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https://oicth.sharepoint.com/sites/RBC/Shared Documents/General/! RBC Internal Log/RBC Template/Template v.9 31Mar25/"/>
    </mc:Choice>
  </mc:AlternateContent>
  <xr:revisionPtr revIDLastSave="0" documentId="8_{93AECB24-3CB8-4F0B-A707-AA87FD2A7BD2}" xr6:coauthVersionLast="47" xr6:coauthVersionMax="47" xr10:uidLastSave="{00000000-0000-0000-0000-000000000000}"/>
  <bookViews>
    <workbookView minimized="1" xWindow="-25275" yWindow="7635" windowWidth="21600" windowHeight="11175" tabRatio="942" activeTab="4" xr2:uid="{00000000-000D-0000-FFFF-FFFF00000000}"/>
  </bookViews>
  <sheets>
    <sheet name="หน้าปก" sheetId="206" r:id="rId1"/>
    <sheet name="คำรับรองของบริษัท" sheetId="207" r:id="rId2"/>
    <sheet name="รายงานผู้สอบบัญชี" sheetId="208" r:id="rId3"/>
    <sheet name="รายงานการสอบทาน" sheetId="212" r:id="rId4"/>
    <sheet name="คำรับรองของนักคณิตศาสตร์ฯ" sheetId="209" r:id="rId5"/>
    <sheet name="รายชื่อแบบฟอร์ม" sheetId="136" r:id="rId6"/>
    <sheet name="แบบฟอร์มที่ 1" sheetId="43" r:id="rId7"/>
    <sheet name="แบบฟอร์มที่ 2" sheetId="6" r:id="rId8"/>
    <sheet name="แบบฟอร์มที่ 3 - 3.1" sheetId="140" r:id="rId9"/>
    <sheet name="แบบฟอร์มที่ 3 - 3.2, 3.3" sheetId="139" r:id="rId10"/>
    <sheet name="แบบฟอร์มที่ 3 - 3.4" sheetId="214" r:id="rId11"/>
    <sheet name="แบบฟอร์มที่ 4 - 4.1, 4.2" sheetId="197" r:id="rId12"/>
    <sheet name="แบบฟอร์มที่ 4 - 4.3" sheetId="198" r:id="rId13"/>
    <sheet name="แบบฟอร์มที่ 4 - 4.4, 4.5" sheetId="199" r:id="rId14"/>
    <sheet name="แบบฟอร์มที่ 5 - 5.1, 5.7" sheetId="24" r:id="rId15"/>
    <sheet name="แบบฟอร์มที่ 5 - 5.2-5.5" sheetId="114" r:id="rId16"/>
    <sheet name="แบบฟอร์มที่ 5 - 5.2.1-5.2.4" sheetId="211" r:id="rId17"/>
    <sheet name="แบบฟอร์มที่ 5 - 5.6.1-5.6.3" sheetId="188" r:id="rId18"/>
    <sheet name="แบบฟอร์มที่ 6" sheetId="196" r:id="rId19"/>
    <sheet name="แบบฟอร์มที่ 7 - 7.1" sheetId="137" r:id="rId20"/>
    <sheet name="แบบฟอร์มที่ 7 - 7.2-7.7" sheetId="125" r:id="rId21"/>
    <sheet name="แบบฟอร์มที่ 8" sheetId="200" r:id="rId22"/>
    <sheet name="แบบฟอร์มที่ 9" sheetId="138" r:id="rId23"/>
    <sheet name="แบบฟอร์มที่ 10" sheetId="204" r:id="rId24"/>
    <sheet name="แบบฟอร์มที่ 11" sheetId="205" r:id="rId25"/>
    <sheet name="แบบฟอร์มที่ 12" sheetId="202" r:id="rId26"/>
    <sheet name="แบบฟอร์มที่ 13" sheetId="213" r:id="rId27"/>
  </sheets>
  <definedNames>
    <definedName name="_xlnm._FilterDatabase" localSheetId="6" hidden="1">'แบบฟอร์มที่ 1'!#REF!</definedName>
    <definedName name="_xlnm._FilterDatabase" localSheetId="16" hidden="1">'แบบฟอร์มที่ 5 - 5.2.1-5.2.4'!$E$79:$G$233</definedName>
    <definedName name="a">#REF!</definedName>
    <definedName name="Data_file_name" localSheetId="10">#REF!</definedName>
    <definedName name="Data_file_name" localSheetId="16">#REF!</definedName>
    <definedName name="Data_file_name" localSheetId="3">#REF!</definedName>
    <definedName name="Data_file_name">#REF!</definedName>
    <definedName name="Data_file_path" localSheetId="10">#REF!</definedName>
    <definedName name="Data_file_path" localSheetId="16">#REF!</definedName>
    <definedName name="Data_file_path" localSheetId="3">#REF!</definedName>
    <definedName name="Data_file_path">#REF!</definedName>
    <definedName name="_xlnm.Print_Area" localSheetId="6">'แบบฟอร์มที่ 1'!$A$1:$G$29</definedName>
    <definedName name="_xlnm.Print_Area" localSheetId="7">'แบบฟอร์มที่ 2'!$A$1:$H$31</definedName>
    <definedName name="_xlnm.Print_Area" localSheetId="8">'แบบฟอร์มที่ 3 - 3.1'!$A$1:$F$130</definedName>
    <definedName name="_xlnm.Print_Area" localSheetId="11">'แบบฟอร์มที่ 4 - 4.1, 4.2'!$A$1:$P$25</definedName>
    <definedName name="_xlnm.Print_Area" localSheetId="12">'แบบฟอร์มที่ 4 - 4.3'!$A$1:$Q$452</definedName>
    <definedName name="_xlnm.Print_Area" localSheetId="13">'แบบฟอร์มที่ 4 - 4.4, 4.5'!$A$1:$S$44</definedName>
    <definedName name="_xlnm.Print_Area" localSheetId="14">'แบบฟอร์มที่ 5 - 5.1, 5.7'!$A$1:$T$31</definedName>
    <definedName name="_xlnm.Print_Area" localSheetId="16">'แบบฟอร์มที่ 5 - 5.2.1-5.2.4'!$A$1:$N$9</definedName>
    <definedName name="_xlnm.Print_Area" localSheetId="15">'แบบฟอร์มที่ 5 - 5.2-5.5'!$A$1:$N$1291</definedName>
    <definedName name="_xlnm.Print_Area" localSheetId="17">'แบบฟอร์มที่ 5 - 5.6.1-5.6.3'!$A$1:$J$6015</definedName>
    <definedName name="_xlnm.Print_Area" localSheetId="18">'แบบฟอร์มที่ 6'!$A$1:$P$121</definedName>
    <definedName name="_xlnm.Print_Area" localSheetId="19">'แบบฟอร์มที่ 7 - 7.1'!$A$1:$E$35</definedName>
    <definedName name="_xlnm.Print_Area" localSheetId="20">'แบบฟอร์มที่ 7 - 7.2-7.7'!$A$1:$J$1154</definedName>
    <definedName name="_xlnm.Print_Area" localSheetId="21">'แบบฟอร์มที่ 8'!$A$1:$ALU$62</definedName>
    <definedName name="_xlnm.Print_Area" localSheetId="22">'แบบฟอร์มที่ 9'!$A$1:$K$12035</definedName>
    <definedName name="_xlnm.Print_Area" localSheetId="4">คำรับรองของนักคณิตศาสตร์ฯ!$B$1:$H$23</definedName>
    <definedName name="_xlnm.Print_Area" localSheetId="1">คำรับรองของบริษัท!$A$1:$H$35</definedName>
    <definedName name="_xlnm.Print_Area" localSheetId="3">รายงานการสอบทาน!$A$2:$H$17</definedName>
    <definedName name="_xlnm.Print_Area" localSheetId="2">รายงานผู้สอบบัญชี!$A$1:$H$17</definedName>
    <definedName name="_xlnm.Print_Area" localSheetId="5">รายชื่อแบบฟอร์ม!$A$1:$J$21</definedName>
    <definedName name="_xlnm.Print_Area" localSheetId="0">หน้าปก!$A$1:$K$30</definedName>
    <definedName name="_xlnm.Print_Titles" localSheetId="8">'แบบฟอร์มที่ 3 - 3.1'!$1:$9</definedName>
    <definedName name="_xlnm.Print_Titles" localSheetId="9">'แบบฟอร์มที่ 3 - 3.2, 3.3'!$1:$9</definedName>
    <definedName name="_xlnm.Print_Titles" localSheetId="13">'แบบฟอร์มที่ 4 - 4.4, 4.5'!$A:$D</definedName>
    <definedName name="_xlnm.Print_Titles" localSheetId="14">'แบบฟอร์มที่ 5 - 5.1, 5.7'!$1:$8</definedName>
    <definedName name="_xlnm.Print_Titles" localSheetId="16">'แบบฟอร์มที่ 5 - 5.2.1-5.2.4'!$5:$6</definedName>
    <definedName name="_xlnm.Print_Titles" localSheetId="15">'แบบฟอร์มที่ 5 - 5.2-5.5'!$5:$6</definedName>
    <definedName name="_xlnm.Print_Titles" localSheetId="17">'แบบฟอร์มที่ 5 - 5.6.1-5.6.3'!$1:$9</definedName>
    <definedName name="_xlnm.Print_Titles" localSheetId="19">'แบบฟอร์มที่ 7 - 7.1'!$1:$8</definedName>
    <definedName name="_xlnm.Print_Titles" localSheetId="22">'แบบฟอร์มที่ 9'!$1:$8</definedName>
    <definedName name="Sheet_List_Start" localSheetId="10">#REF!</definedName>
    <definedName name="Sheet_List_Start" localSheetId="16">#REF!</definedName>
    <definedName name="Sheet_List_Start" localSheetId="3">#REF!</definedName>
    <definedName name="Sheet_List_Start">#REF!</definedName>
    <definedName name="Table_A" localSheetId="10">#REF!</definedName>
    <definedName name="Table_A" localSheetId="16">#REF!</definedName>
    <definedName name="Table_A" localSheetId="3">#REF!</definedName>
    <definedName name="Table_A">#REF!</definedName>
    <definedName name="Table_B" localSheetId="10">#REF!</definedName>
    <definedName name="Table_B" localSheetId="16">#REF!</definedName>
    <definedName name="Table_B" localSheetId="3">#REF!</definedName>
    <definedName name="Table_B">#REF!</definedName>
    <definedName name="Table_C" localSheetId="10">#REF!</definedName>
    <definedName name="Table_C" localSheetId="16">#REF!</definedName>
    <definedName name="Table_C">#REF!</definedName>
    <definedName name="Upload" localSheetId="10">#REF!</definedName>
    <definedName name="Upload" localSheetId="16">#REF!</definedName>
    <definedName name="Uplo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214" l="1"/>
  <c r="D3" i="214"/>
  <c r="H130" i="214"/>
  <c r="H122" i="214"/>
  <c r="H121" i="214"/>
  <c r="H120" i="214"/>
  <c r="H119" i="214"/>
  <c r="H118" i="214"/>
  <c r="H117" i="214"/>
  <c r="H92" i="214"/>
  <c r="H91" i="214"/>
  <c r="H90" i="214"/>
  <c r="H87" i="214"/>
  <c r="H77" i="214"/>
  <c r="H76" i="214"/>
  <c r="H75" i="214"/>
  <c r="H74" i="214"/>
  <c r="H73" i="214"/>
  <c r="H72" i="214"/>
  <c r="H71" i="214"/>
  <c r="H21" i="214" l="1"/>
  <c r="H93" i="214"/>
  <c r="H45" i="214"/>
  <c r="H43" i="214"/>
  <c r="H42" i="214"/>
  <c r="H41" i="214"/>
  <c r="H40" i="214"/>
  <c r="H44" i="214" s="1"/>
  <c r="H38" i="214"/>
  <c r="H28" i="214"/>
  <c r="H27" i="214"/>
  <c r="H26" i="214"/>
  <c r="H25" i="214"/>
  <c r="H24" i="214"/>
  <c r="H23" i="214"/>
  <c r="H22" i="214"/>
  <c r="H20" i="214"/>
  <c r="H19" i="214"/>
  <c r="H18" i="214"/>
  <c r="H17" i="214"/>
  <c r="H16" i="214"/>
  <c r="H14" i="214"/>
  <c r="H13" i="214"/>
  <c r="H12" i="214"/>
  <c r="H129" i="214"/>
  <c r="H131" i="214" s="1"/>
  <c r="H101" i="214"/>
  <c r="H97" i="214"/>
  <c r="H84" i="214"/>
  <c r="H85" i="214"/>
  <c r="H53" i="214"/>
  <c r="H49" i="214"/>
  <c r="H35" i="214"/>
  <c r="H15" i="214"/>
  <c r="H54" i="214" l="1"/>
  <c r="H67" i="214" s="1"/>
  <c r="H36" i="214"/>
  <c r="H102" i="214"/>
  <c r="H115" i="214" s="1"/>
  <c r="G130" i="214" l="1"/>
  <c r="F129" i="214"/>
  <c r="F131" i="214" s="1"/>
  <c r="G128" i="214"/>
  <c r="G127" i="214"/>
  <c r="G126" i="214"/>
  <c r="G125" i="214"/>
  <c r="G124" i="214"/>
  <c r="G122" i="214"/>
  <c r="G121" i="214"/>
  <c r="G120" i="214"/>
  <c r="G119" i="214"/>
  <c r="G118" i="214"/>
  <c r="G117" i="214"/>
  <c r="F113" i="214"/>
  <c r="G113" i="214" s="1"/>
  <c r="G112" i="214"/>
  <c r="G111" i="214"/>
  <c r="G110" i="214"/>
  <c r="F108" i="214"/>
  <c r="G108" i="214" s="1"/>
  <c r="G107" i="214"/>
  <c r="G106" i="214"/>
  <c r="G105" i="214"/>
  <c r="G101" i="214"/>
  <c r="G100" i="214"/>
  <c r="G99" i="214"/>
  <c r="G97" i="214"/>
  <c r="G96" i="214"/>
  <c r="G95" i="214"/>
  <c r="G93" i="214"/>
  <c r="G92" i="214"/>
  <c r="G91" i="214"/>
  <c r="G90" i="214"/>
  <c r="G88" i="214"/>
  <c r="G87" i="214"/>
  <c r="F84" i="214"/>
  <c r="F85" i="214" s="1"/>
  <c r="G83" i="214"/>
  <c r="G82" i="214"/>
  <c r="G81" i="214"/>
  <c r="G80" i="214"/>
  <c r="G79" i="214"/>
  <c r="G77" i="214"/>
  <c r="G76" i="214"/>
  <c r="G75" i="214"/>
  <c r="G74" i="214"/>
  <c r="G73" i="214"/>
  <c r="G72" i="214"/>
  <c r="G71" i="214"/>
  <c r="G70" i="214"/>
  <c r="F65" i="214"/>
  <c r="G65" i="214" s="1"/>
  <c r="G64" i="214"/>
  <c r="G63" i="214"/>
  <c r="G62" i="214"/>
  <c r="F60" i="214"/>
  <c r="G59" i="214"/>
  <c r="G58" i="214"/>
  <c r="G57" i="214"/>
  <c r="G53" i="214"/>
  <c r="G52" i="214"/>
  <c r="G51" i="214"/>
  <c r="G49" i="214"/>
  <c r="G48" i="214"/>
  <c r="G47" i="214"/>
  <c r="G45" i="214"/>
  <c r="G54" i="214"/>
  <c r="G43" i="214"/>
  <c r="G42" i="214"/>
  <c r="G41" i="214"/>
  <c r="G40" i="214"/>
  <c r="G38" i="214"/>
  <c r="F35" i="214"/>
  <c r="G35" i="214" s="1"/>
  <c r="G34" i="214"/>
  <c r="G33" i="214"/>
  <c r="G32" i="214"/>
  <c r="G31" i="214"/>
  <c r="G30" i="214"/>
  <c r="G28" i="214"/>
  <c r="G27" i="214"/>
  <c r="G26" i="214"/>
  <c r="G25" i="214"/>
  <c r="G24" i="214"/>
  <c r="G23" i="214"/>
  <c r="G22" i="214"/>
  <c r="G21" i="214"/>
  <c r="G20" i="214"/>
  <c r="G19" i="214"/>
  <c r="G18" i="214"/>
  <c r="G17" i="214"/>
  <c r="G16" i="214"/>
  <c r="F15" i="214"/>
  <c r="G14" i="214"/>
  <c r="G13" i="214"/>
  <c r="G12" i="214"/>
  <c r="G15" i="214" l="1"/>
  <c r="F36" i="214"/>
  <c r="F67" i="214" s="1"/>
  <c r="F66" i="214"/>
  <c r="G66" i="214" s="1"/>
  <c r="F114" i="214"/>
  <c r="G114" i="214" s="1"/>
  <c r="G85" i="214"/>
  <c r="G131" i="214"/>
  <c r="G60" i="214"/>
  <c r="G129" i="214"/>
  <c r="G102" i="214"/>
  <c r="G84" i="214"/>
  <c r="G44" i="214"/>
  <c r="F115" i="214" l="1"/>
  <c r="G115" i="214"/>
  <c r="G67" i="214"/>
  <c r="G36" i="214"/>
  <c r="I22" i="125" l="1"/>
  <c r="D5" i="139"/>
  <c r="E21" i="137" l="1"/>
  <c r="J93" i="125"/>
  <c r="J92" i="125"/>
  <c r="J90" i="125"/>
  <c r="J89" i="125"/>
  <c r="J88" i="125"/>
  <c r="J87" i="125"/>
  <c r="I11024" i="138" l="1"/>
  <c r="D22" i="197"/>
  <c r="F79" i="140" s="1"/>
  <c r="Q6045" i="188" l="1"/>
  <c r="Q6044" i="188"/>
  <c r="Q6043" i="188"/>
  <c r="Q6042" i="188"/>
  <c r="Q6039" i="188"/>
  <c r="Q6038" i="188"/>
  <c r="Q6037" i="188"/>
  <c r="Q6036" i="188"/>
  <c r="Q6033" i="188"/>
  <c r="Q6032" i="188"/>
  <c r="Q6031" i="188"/>
  <c r="Q6030" i="188"/>
  <c r="Q6027" i="188" l="1"/>
  <c r="Q6026" i="188"/>
  <c r="Q6025" i="188"/>
  <c r="Q6024" i="188"/>
  <c r="T87" i="211" l="1"/>
  <c r="T228" i="211"/>
  <c r="T225" i="211"/>
  <c r="T222" i="211"/>
  <c r="T219" i="211"/>
  <c r="T216" i="211"/>
  <c r="T213" i="211"/>
  <c r="T210" i="211"/>
  <c r="T207" i="211"/>
  <c r="T204" i="211"/>
  <c r="T201" i="211"/>
  <c r="T198" i="211"/>
  <c r="T195" i="211"/>
  <c r="T192" i="211"/>
  <c r="T189" i="211"/>
  <c r="T186" i="211"/>
  <c r="T183" i="211"/>
  <c r="T180" i="211"/>
  <c r="T177" i="211"/>
  <c r="T174" i="211"/>
  <c r="T171" i="211"/>
  <c r="T168" i="211"/>
  <c r="T165" i="211"/>
  <c r="T162" i="211"/>
  <c r="T159" i="211"/>
  <c r="T156" i="211"/>
  <c r="T153" i="211"/>
  <c r="T150" i="211"/>
  <c r="T147" i="211"/>
  <c r="T144" i="211"/>
  <c r="T141" i="211"/>
  <c r="T138" i="211"/>
  <c r="T135" i="211"/>
  <c r="T132" i="211"/>
  <c r="T129" i="211"/>
  <c r="T126" i="211"/>
  <c r="T123" i="211"/>
  <c r="T120" i="211"/>
  <c r="T117" i="211"/>
  <c r="T114" i="211"/>
  <c r="T111" i="211"/>
  <c r="T108" i="211"/>
  <c r="T105" i="211"/>
  <c r="T102" i="211"/>
  <c r="T99" i="211"/>
  <c r="T96" i="211"/>
  <c r="T93" i="211"/>
  <c r="T90" i="211"/>
  <c r="U95" i="211" l="1"/>
  <c r="U94" i="211"/>
  <c r="U93" i="211"/>
  <c r="U91" i="211"/>
  <c r="U90" i="211"/>
  <c r="U92" i="211" s="1"/>
  <c r="U131" i="211"/>
  <c r="U130" i="211"/>
  <c r="U129" i="211"/>
  <c r="U212" i="211"/>
  <c r="U211" i="211"/>
  <c r="U210" i="211"/>
  <c r="U206" i="211"/>
  <c r="U205" i="211"/>
  <c r="U204" i="211"/>
  <c r="U200" i="211"/>
  <c r="U199" i="211"/>
  <c r="U198" i="211"/>
  <c r="U98" i="211"/>
  <c r="U97" i="211"/>
  <c r="U96" i="211"/>
  <c r="U171" i="211"/>
  <c r="U173" i="211"/>
  <c r="U172" i="211"/>
  <c r="U140" i="211"/>
  <c r="U139" i="211"/>
  <c r="U138" i="211"/>
  <c r="U143" i="211"/>
  <c r="U142" i="211"/>
  <c r="U141" i="211"/>
  <c r="U146" i="211"/>
  <c r="U145" i="211"/>
  <c r="U144" i="211"/>
  <c r="U219" i="211"/>
  <c r="U221" i="211"/>
  <c r="U220" i="211"/>
  <c r="U224" i="211"/>
  <c r="U223" i="211"/>
  <c r="U222" i="211"/>
  <c r="U164" i="211"/>
  <c r="U163" i="211"/>
  <c r="U162" i="211"/>
  <c r="U134" i="211"/>
  <c r="U133" i="211"/>
  <c r="U132" i="211"/>
  <c r="U101" i="211"/>
  <c r="U100" i="211"/>
  <c r="U99" i="211"/>
  <c r="U104" i="211"/>
  <c r="U103" i="211"/>
  <c r="U102" i="211"/>
  <c r="U215" i="211"/>
  <c r="U214" i="211"/>
  <c r="U213" i="211"/>
  <c r="U110" i="211"/>
  <c r="U109" i="211"/>
  <c r="U108" i="211"/>
  <c r="U149" i="211"/>
  <c r="U147" i="211"/>
  <c r="U148" i="211"/>
  <c r="U116" i="211"/>
  <c r="U115" i="211"/>
  <c r="U114" i="211"/>
  <c r="U119" i="211"/>
  <c r="U118" i="211"/>
  <c r="U117" i="211"/>
  <c r="U191" i="211"/>
  <c r="U190" i="211"/>
  <c r="U189" i="211"/>
  <c r="U227" i="211"/>
  <c r="U226" i="211"/>
  <c r="U225" i="211"/>
  <c r="U128" i="211"/>
  <c r="U127" i="211"/>
  <c r="U126" i="211"/>
  <c r="U203" i="211"/>
  <c r="U202" i="211"/>
  <c r="U201" i="211"/>
  <c r="U207" i="211"/>
  <c r="U209" i="211"/>
  <c r="U208" i="211"/>
  <c r="U179" i="211"/>
  <c r="U178" i="211"/>
  <c r="U177" i="211"/>
  <c r="U218" i="211"/>
  <c r="U217" i="211"/>
  <c r="U216" i="211"/>
  <c r="U183" i="211"/>
  <c r="U185" i="211"/>
  <c r="U184" i="211"/>
  <c r="U152" i="211"/>
  <c r="U151" i="211"/>
  <c r="U150" i="211"/>
  <c r="U155" i="211"/>
  <c r="U154" i="211"/>
  <c r="U153" i="211"/>
  <c r="U122" i="211"/>
  <c r="U121" i="211"/>
  <c r="U120" i="211"/>
  <c r="U158" i="211"/>
  <c r="U157" i="211"/>
  <c r="U156" i="211"/>
  <c r="U194" i="211"/>
  <c r="U193" i="211"/>
  <c r="U192" i="211"/>
  <c r="U230" i="211"/>
  <c r="U229" i="211"/>
  <c r="U228" i="211"/>
  <c r="U167" i="211"/>
  <c r="U166" i="211"/>
  <c r="U165" i="211"/>
  <c r="U170" i="211"/>
  <c r="U169" i="211"/>
  <c r="U168" i="211"/>
  <c r="U135" i="211"/>
  <c r="U137" i="211"/>
  <c r="U136" i="211"/>
  <c r="U176" i="211"/>
  <c r="U175" i="211"/>
  <c r="U174" i="211"/>
  <c r="U107" i="211"/>
  <c r="U106" i="211"/>
  <c r="U105" i="211"/>
  <c r="U182" i="211"/>
  <c r="U181" i="211"/>
  <c r="U180" i="211"/>
  <c r="U111" i="211"/>
  <c r="U113" i="211"/>
  <c r="U112" i="211"/>
  <c r="U188" i="211"/>
  <c r="U187" i="211"/>
  <c r="U186" i="211"/>
  <c r="U125" i="211"/>
  <c r="U123" i="211"/>
  <c r="U124" i="211"/>
  <c r="U159" i="211"/>
  <c r="U161" i="211"/>
  <c r="U160" i="211"/>
  <c r="U195" i="211"/>
  <c r="U197" i="211"/>
  <c r="U196" i="211"/>
  <c r="U87" i="211"/>
  <c r="U89" i="211" s="1"/>
  <c r="U88" i="211"/>
  <c r="I6009" i="188"/>
  <c r="I6008" i="188"/>
  <c r="I6007" i="188"/>
  <c r="I6006" i="188"/>
  <c r="I6005" i="188"/>
  <c r="I6004" i="188"/>
  <c r="I6003" i="188"/>
  <c r="I6002" i="188"/>
  <c r="I6001" i="188"/>
  <c r="I6000" i="188"/>
  <c r="I5999" i="188"/>
  <c r="I5998" i="188"/>
  <c r="I5997" i="188"/>
  <c r="I5996" i="188"/>
  <c r="I5995" i="188"/>
  <c r="I5994" i="188"/>
  <c r="I5993" i="188"/>
  <c r="I5992" i="188"/>
  <c r="I5991" i="188"/>
  <c r="I5990" i="188"/>
  <c r="I5989" i="188"/>
  <c r="I5988" i="188"/>
  <c r="I5987" i="188"/>
  <c r="I5986" i="188"/>
  <c r="I5985" i="188"/>
  <c r="I5984" i="188"/>
  <c r="I5983" i="188"/>
  <c r="I5982" i="188"/>
  <c r="I5981" i="188"/>
  <c r="I5980" i="188"/>
  <c r="I5979" i="188"/>
  <c r="I5978" i="188"/>
  <c r="I5977" i="188"/>
  <c r="I5976" i="188"/>
  <c r="I5975" i="188"/>
  <c r="I5974" i="188"/>
  <c r="I5973" i="188"/>
  <c r="I5972" i="188"/>
  <c r="I5971" i="188"/>
  <c r="I5970" i="188"/>
  <c r="I5969" i="188"/>
  <c r="I5968" i="188"/>
  <c r="I5967" i="188"/>
  <c r="I5966" i="188"/>
  <c r="I5965" i="188"/>
  <c r="I5964" i="188"/>
  <c r="I5963" i="188"/>
  <c r="I5962" i="188"/>
  <c r="I5961" i="188"/>
  <c r="I5960" i="188"/>
  <c r="I5959" i="188"/>
  <c r="I5958" i="188"/>
  <c r="I5957" i="188"/>
  <c r="I5956" i="188"/>
  <c r="I5955" i="188"/>
  <c r="I5954" i="188"/>
  <c r="I5953" i="188"/>
  <c r="I5952" i="188"/>
  <c r="I5951" i="188"/>
  <c r="I5950" i="188"/>
  <c r="I5949" i="188"/>
  <c r="I5948" i="188"/>
  <c r="I5947" i="188"/>
  <c r="I5946" i="188"/>
  <c r="I5945" i="188"/>
  <c r="I5944" i="188"/>
  <c r="I5943" i="188"/>
  <c r="I5942" i="188"/>
  <c r="I5941" i="188"/>
  <c r="I5940" i="188"/>
  <c r="I5939" i="188"/>
  <c r="I5938" i="188"/>
  <c r="I5937" i="188"/>
  <c r="I5936" i="188"/>
  <c r="I5935" i="188"/>
  <c r="I5934" i="188"/>
  <c r="I5933" i="188"/>
  <c r="I5932" i="188"/>
  <c r="I5931" i="188"/>
  <c r="I5930" i="188"/>
  <c r="I5929" i="188"/>
  <c r="I5928" i="188"/>
  <c r="I5927" i="188"/>
  <c r="I5926" i="188"/>
  <c r="I5925" i="188"/>
  <c r="I5924" i="188"/>
  <c r="I5923" i="188"/>
  <c r="I5922" i="188"/>
  <c r="I5921" i="188"/>
  <c r="I5920" i="188"/>
  <c r="I5919" i="188"/>
  <c r="I5918" i="188"/>
  <c r="I5917" i="188"/>
  <c r="I5916" i="188"/>
  <c r="I5915" i="188"/>
  <c r="I5914" i="188"/>
  <c r="I5913" i="188"/>
  <c r="I5912" i="188"/>
  <c r="I5911" i="188"/>
  <c r="I5910" i="188"/>
  <c r="I5909" i="188"/>
  <c r="I5908" i="188"/>
  <c r="I5907" i="188"/>
  <c r="I5906" i="188"/>
  <c r="I5905" i="188"/>
  <c r="I5904" i="188"/>
  <c r="I5903" i="188"/>
  <c r="I5902" i="188"/>
  <c r="I5901" i="188"/>
  <c r="I5900" i="188"/>
  <c r="I5899" i="188"/>
  <c r="I5898" i="188"/>
  <c r="I5897" i="188"/>
  <c r="I5896" i="188"/>
  <c r="I5895" i="188"/>
  <c r="I5894" i="188"/>
  <c r="I5893" i="188"/>
  <c r="I5892" i="188"/>
  <c r="I5891" i="188"/>
  <c r="I5890" i="188"/>
  <c r="I5889" i="188"/>
  <c r="I5888" i="188"/>
  <c r="I5887" i="188"/>
  <c r="I5886" i="188"/>
  <c r="I5885" i="188"/>
  <c r="I5884" i="188"/>
  <c r="I5883" i="188"/>
  <c r="I5882" i="188"/>
  <c r="I5881" i="188"/>
  <c r="I5880" i="188"/>
  <c r="I5879" i="188"/>
  <c r="I5878" i="188"/>
  <c r="I5877" i="188"/>
  <c r="I5876" i="188"/>
  <c r="I5875" i="188"/>
  <c r="I5874" i="188"/>
  <c r="I5873" i="188"/>
  <c r="I5872" i="188"/>
  <c r="I5871" i="188"/>
  <c r="I5870" i="188"/>
  <c r="I5869" i="188"/>
  <c r="I5868" i="188"/>
  <c r="I5867" i="188"/>
  <c r="I5866" i="188"/>
  <c r="I5865" i="188"/>
  <c r="I5864" i="188"/>
  <c r="I5863" i="188"/>
  <c r="I5862" i="188"/>
  <c r="I5861" i="188"/>
  <c r="I5860" i="188"/>
  <c r="I5859" i="188"/>
  <c r="I5858" i="188"/>
  <c r="I5857" i="188"/>
  <c r="I5856" i="188"/>
  <c r="I5855" i="188"/>
  <c r="I5854" i="188"/>
  <c r="I5853" i="188"/>
  <c r="I5852" i="188"/>
  <c r="I5851" i="188"/>
  <c r="I5850" i="188"/>
  <c r="I5849" i="188"/>
  <c r="I5848" i="188"/>
  <c r="I5847" i="188"/>
  <c r="I5846" i="188"/>
  <c r="I5845" i="188"/>
  <c r="I5844" i="188"/>
  <c r="I5843" i="188"/>
  <c r="I5842" i="188"/>
  <c r="I5841" i="188"/>
  <c r="I5840" i="188"/>
  <c r="I5839" i="188"/>
  <c r="I5838" i="188"/>
  <c r="I5837" i="188"/>
  <c r="I5836" i="188"/>
  <c r="I5835" i="188"/>
  <c r="I5834" i="188"/>
  <c r="I5833" i="188"/>
  <c r="I5832" i="188"/>
  <c r="I5831" i="188"/>
  <c r="I5830" i="188"/>
  <c r="I5829" i="188"/>
  <c r="I5828" i="188"/>
  <c r="I5827" i="188"/>
  <c r="I5826" i="188"/>
  <c r="I5825" i="188"/>
  <c r="I5824" i="188"/>
  <c r="I5823" i="188"/>
  <c r="I5822" i="188"/>
  <c r="I5821" i="188"/>
  <c r="I5820" i="188"/>
  <c r="I5819" i="188"/>
  <c r="I5818" i="188"/>
  <c r="I5817" i="188"/>
  <c r="I5816" i="188"/>
  <c r="I5815" i="188"/>
  <c r="I5814" i="188"/>
  <c r="I5813" i="188"/>
  <c r="I5812" i="188"/>
  <c r="I5811" i="188"/>
  <c r="I5810" i="188"/>
  <c r="I5809" i="188"/>
  <c r="I5808" i="188"/>
  <c r="I5807" i="188"/>
  <c r="I5806" i="188"/>
  <c r="I5805" i="188"/>
  <c r="I5804" i="188"/>
  <c r="I5803" i="188"/>
  <c r="I5802" i="188"/>
  <c r="I5801" i="188"/>
  <c r="I5800" i="188"/>
  <c r="I5799" i="188"/>
  <c r="I5798" i="188"/>
  <c r="I5797" i="188"/>
  <c r="I5796" i="188"/>
  <c r="I5795" i="188"/>
  <c r="I5794" i="188"/>
  <c r="I5793" i="188"/>
  <c r="I5792" i="188"/>
  <c r="I5791" i="188"/>
  <c r="I5790" i="188"/>
  <c r="I5789" i="188"/>
  <c r="I5788" i="188"/>
  <c r="I5787" i="188"/>
  <c r="I5786" i="188"/>
  <c r="I5785" i="188"/>
  <c r="I5784" i="188"/>
  <c r="I5783" i="188"/>
  <c r="I5782" i="188"/>
  <c r="I5781" i="188"/>
  <c r="I5780" i="188"/>
  <c r="I5779" i="188"/>
  <c r="I5778" i="188"/>
  <c r="I5777" i="188"/>
  <c r="I5776" i="188"/>
  <c r="I5775" i="188"/>
  <c r="I5774" i="188"/>
  <c r="I5773" i="188"/>
  <c r="I5772" i="188"/>
  <c r="I5771" i="188"/>
  <c r="I5770" i="188"/>
  <c r="I5769" i="188"/>
  <c r="I5768" i="188"/>
  <c r="I5767" i="188"/>
  <c r="I5766" i="188"/>
  <c r="I5765" i="188"/>
  <c r="I5764" i="188"/>
  <c r="I5763" i="188"/>
  <c r="I5762" i="188"/>
  <c r="I5761" i="188"/>
  <c r="I5760" i="188"/>
  <c r="I5759" i="188"/>
  <c r="I5758" i="188"/>
  <c r="I5757" i="188"/>
  <c r="I5756" i="188"/>
  <c r="I5755" i="188"/>
  <c r="I5754" i="188"/>
  <c r="I5753" i="188"/>
  <c r="I5752" i="188"/>
  <c r="I5751" i="188"/>
  <c r="I5750" i="188"/>
  <c r="I5749" i="188"/>
  <c r="I5748" i="188"/>
  <c r="I5747" i="188"/>
  <c r="I5746" i="188"/>
  <c r="I5745" i="188"/>
  <c r="I5744" i="188"/>
  <c r="I5743" i="188"/>
  <c r="I5742" i="188"/>
  <c r="I5741" i="188"/>
  <c r="I5740" i="188"/>
  <c r="I5739" i="188"/>
  <c r="I5738" i="188"/>
  <c r="I5737" i="188"/>
  <c r="I5736" i="188"/>
  <c r="I5735" i="188"/>
  <c r="I5734" i="188"/>
  <c r="I5733" i="188"/>
  <c r="I5732" i="188"/>
  <c r="I5731" i="188"/>
  <c r="I5730" i="188"/>
  <c r="I5729" i="188"/>
  <c r="I5728" i="188"/>
  <c r="I5727" i="188"/>
  <c r="I5726" i="188"/>
  <c r="I5725" i="188"/>
  <c r="I5724" i="188"/>
  <c r="I5723" i="188"/>
  <c r="I5722" i="188"/>
  <c r="I5721" i="188"/>
  <c r="I5720" i="188"/>
  <c r="I5719" i="188"/>
  <c r="I5718" i="188"/>
  <c r="I5717" i="188"/>
  <c r="I5716" i="188"/>
  <c r="I5715" i="188"/>
  <c r="I5714" i="188"/>
  <c r="I5713" i="188"/>
  <c r="I5712" i="188"/>
  <c r="I5711" i="188"/>
  <c r="I5710" i="188"/>
  <c r="I5709" i="188"/>
  <c r="I5708" i="188"/>
  <c r="I5707" i="188"/>
  <c r="I5706" i="188"/>
  <c r="I5705" i="188"/>
  <c r="I5704" i="188"/>
  <c r="I5703" i="188"/>
  <c r="I5702" i="188"/>
  <c r="I5701" i="188"/>
  <c r="I5700" i="188"/>
  <c r="I5699" i="188"/>
  <c r="I5698" i="188"/>
  <c r="I5697" i="188"/>
  <c r="I5696" i="188"/>
  <c r="I5695" i="188"/>
  <c r="I5694" i="188"/>
  <c r="I5693" i="188"/>
  <c r="I5692" i="188"/>
  <c r="I5691" i="188"/>
  <c r="I5690" i="188"/>
  <c r="I5689" i="188"/>
  <c r="I5688" i="188"/>
  <c r="I5687" i="188"/>
  <c r="I5686" i="188"/>
  <c r="I5685" i="188"/>
  <c r="I5684" i="188"/>
  <c r="I5683" i="188"/>
  <c r="I5682" i="188"/>
  <c r="I5681" i="188"/>
  <c r="I5680" i="188"/>
  <c r="I5679" i="188"/>
  <c r="I5678" i="188"/>
  <c r="I5677" i="188"/>
  <c r="I5676" i="188"/>
  <c r="I5675" i="188"/>
  <c r="I5674" i="188"/>
  <c r="I5673" i="188"/>
  <c r="I5672" i="188"/>
  <c r="I5671" i="188"/>
  <c r="I5670" i="188"/>
  <c r="I5669" i="188"/>
  <c r="I5668" i="188"/>
  <c r="I5667" i="188"/>
  <c r="I5666" i="188"/>
  <c r="I5665" i="188"/>
  <c r="I5664" i="188"/>
  <c r="I5663" i="188"/>
  <c r="I5662" i="188"/>
  <c r="I5661" i="188"/>
  <c r="I5660" i="188"/>
  <c r="I5659" i="188"/>
  <c r="I5658" i="188"/>
  <c r="I5657" i="188"/>
  <c r="I5656" i="188"/>
  <c r="I5655" i="188"/>
  <c r="I5654" i="188"/>
  <c r="I5653" i="188"/>
  <c r="I5652" i="188"/>
  <c r="I5651" i="188"/>
  <c r="I5650" i="188"/>
  <c r="I5649" i="188"/>
  <c r="I5648" i="188"/>
  <c r="I5647" i="188"/>
  <c r="I5646" i="188"/>
  <c r="I5645" i="188"/>
  <c r="I5644" i="188"/>
  <c r="I5643" i="188"/>
  <c r="I5642" i="188"/>
  <c r="I5641" i="188"/>
  <c r="I5640" i="188"/>
  <c r="I5639" i="188"/>
  <c r="I5638" i="188"/>
  <c r="I5637" i="188"/>
  <c r="I5636" i="188"/>
  <c r="I5635" i="188"/>
  <c r="I5634" i="188"/>
  <c r="I5633" i="188"/>
  <c r="I5632" i="188"/>
  <c r="I5631" i="188"/>
  <c r="I5630" i="188"/>
  <c r="I5629" i="188"/>
  <c r="I5628" i="188"/>
  <c r="I5627" i="188"/>
  <c r="I5626" i="188"/>
  <c r="I5625" i="188"/>
  <c r="I5624" i="188"/>
  <c r="I5623" i="188"/>
  <c r="I5622" i="188"/>
  <c r="I5621" i="188"/>
  <c r="I5620" i="188"/>
  <c r="I5619" i="188"/>
  <c r="I5618" i="188"/>
  <c r="I5617" i="188"/>
  <c r="I5616" i="188"/>
  <c r="I5615" i="188"/>
  <c r="I5614" i="188"/>
  <c r="I5613" i="188"/>
  <c r="I5612" i="188"/>
  <c r="I5611" i="188"/>
  <c r="I5610" i="188"/>
  <c r="I5609" i="188"/>
  <c r="I5608" i="188"/>
  <c r="I5607" i="188"/>
  <c r="I5606" i="188"/>
  <c r="I5605" i="188"/>
  <c r="I5604" i="188"/>
  <c r="I5603" i="188"/>
  <c r="I5602" i="188"/>
  <c r="I5601" i="188"/>
  <c r="I5600" i="188"/>
  <c r="I5599" i="188"/>
  <c r="I5598" i="188"/>
  <c r="I5597" i="188"/>
  <c r="I5596" i="188"/>
  <c r="I5595" i="188"/>
  <c r="I5594" i="188"/>
  <c r="I5593" i="188"/>
  <c r="I5592" i="188"/>
  <c r="I5591" i="188"/>
  <c r="I5590" i="188"/>
  <c r="I5589" i="188"/>
  <c r="I5588" i="188"/>
  <c r="I5587" i="188"/>
  <c r="I5586" i="188"/>
  <c r="I5585" i="188"/>
  <c r="I5584" i="188"/>
  <c r="I5583" i="188"/>
  <c r="I5582" i="188"/>
  <c r="I5581" i="188"/>
  <c r="I5580" i="188"/>
  <c r="I5579" i="188"/>
  <c r="I5578" i="188"/>
  <c r="I5577" i="188"/>
  <c r="I5576" i="188"/>
  <c r="I5575" i="188"/>
  <c r="I5574" i="188"/>
  <c r="I5573" i="188"/>
  <c r="I5572" i="188"/>
  <c r="I5571" i="188"/>
  <c r="I5570" i="188"/>
  <c r="I5569" i="188"/>
  <c r="I5568" i="188"/>
  <c r="I5567" i="188"/>
  <c r="I5566" i="188"/>
  <c r="I5565" i="188"/>
  <c r="I5564" i="188"/>
  <c r="I5563" i="188"/>
  <c r="I5562" i="188"/>
  <c r="I5561" i="188"/>
  <c r="I5560" i="188"/>
  <c r="I5559" i="188"/>
  <c r="I5558" i="188"/>
  <c r="I5557" i="188"/>
  <c r="I5556" i="188"/>
  <c r="I5555" i="188"/>
  <c r="I5554" i="188"/>
  <c r="I5553" i="188"/>
  <c r="I5552" i="188"/>
  <c r="I5551" i="188"/>
  <c r="I5550" i="188"/>
  <c r="I5549" i="188"/>
  <c r="I5548" i="188"/>
  <c r="I5547" i="188"/>
  <c r="I5546" i="188"/>
  <c r="I5545" i="188"/>
  <c r="I5544" i="188"/>
  <c r="I5543" i="188"/>
  <c r="I5542" i="188"/>
  <c r="I5541" i="188"/>
  <c r="I5540" i="188"/>
  <c r="I5539" i="188"/>
  <c r="I5538" i="188"/>
  <c r="I5537" i="188"/>
  <c r="I5536" i="188"/>
  <c r="I5535" i="188"/>
  <c r="I5534" i="188"/>
  <c r="I5533" i="188"/>
  <c r="I5532" i="188"/>
  <c r="I5531" i="188"/>
  <c r="I5530" i="188"/>
  <c r="I5529" i="188"/>
  <c r="I5528" i="188"/>
  <c r="I5527" i="188"/>
  <c r="I5526" i="188"/>
  <c r="I5525" i="188"/>
  <c r="I5524" i="188"/>
  <c r="I5523" i="188"/>
  <c r="I5522" i="188"/>
  <c r="I5521" i="188"/>
  <c r="I5520" i="188"/>
  <c r="I5519" i="188"/>
  <c r="I5518" i="188"/>
  <c r="I5517" i="188"/>
  <c r="I5516" i="188"/>
  <c r="I5515" i="188"/>
  <c r="I5514" i="188"/>
  <c r="I5513" i="188"/>
  <c r="I5512" i="188"/>
  <c r="I5511" i="188"/>
  <c r="I5510" i="188"/>
  <c r="I5509" i="188"/>
  <c r="I5508" i="188"/>
  <c r="I5507" i="188"/>
  <c r="I5506" i="188"/>
  <c r="I5505" i="188"/>
  <c r="I5504" i="188"/>
  <c r="I5503" i="188"/>
  <c r="I5502" i="188"/>
  <c r="I5501" i="188"/>
  <c r="I5500" i="188"/>
  <c r="I5499" i="188"/>
  <c r="I5498" i="188"/>
  <c r="I5497" i="188"/>
  <c r="I5496" i="188"/>
  <c r="I5495" i="188"/>
  <c r="I5494" i="188"/>
  <c r="I5493" i="188"/>
  <c r="I5492" i="188"/>
  <c r="I5491" i="188"/>
  <c r="I5490" i="188"/>
  <c r="I5489" i="188"/>
  <c r="I5488" i="188"/>
  <c r="I5487" i="188"/>
  <c r="I5486" i="188"/>
  <c r="I5485" i="188"/>
  <c r="I5484" i="188"/>
  <c r="I5483" i="188"/>
  <c r="I5482" i="188"/>
  <c r="I5481" i="188"/>
  <c r="I5480" i="188"/>
  <c r="I5479" i="188"/>
  <c r="I5478" i="188"/>
  <c r="I5477" i="188"/>
  <c r="I5476" i="188"/>
  <c r="I5475" i="188"/>
  <c r="I5474" i="188"/>
  <c r="I5473" i="188"/>
  <c r="I5472" i="188"/>
  <c r="I5471" i="188"/>
  <c r="I5470" i="188"/>
  <c r="I5469" i="188"/>
  <c r="I5468" i="188"/>
  <c r="I5467" i="188"/>
  <c r="I5466" i="188"/>
  <c r="I5465" i="188"/>
  <c r="I5464" i="188"/>
  <c r="I5463" i="188"/>
  <c r="I5462" i="188"/>
  <c r="I5461" i="188"/>
  <c r="I5460" i="188"/>
  <c r="I5459" i="188"/>
  <c r="I5458" i="188"/>
  <c r="I5457" i="188"/>
  <c r="I5456" i="188"/>
  <c r="I5455" i="188"/>
  <c r="I5454" i="188"/>
  <c r="I5453" i="188"/>
  <c r="I5452" i="188"/>
  <c r="I5451" i="188"/>
  <c r="I5450" i="188"/>
  <c r="I5449" i="188"/>
  <c r="I5448" i="188"/>
  <c r="I5447" i="188"/>
  <c r="I5446" i="188"/>
  <c r="I5445" i="188"/>
  <c r="I5444" i="188"/>
  <c r="I5443" i="188"/>
  <c r="I5442" i="188"/>
  <c r="I5441" i="188"/>
  <c r="I5440" i="188"/>
  <c r="I5439" i="188"/>
  <c r="I5438" i="188"/>
  <c r="I5437" i="188"/>
  <c r="I5436" i="188"/>
  <c r="I5435" i="188"/>
  <c r="I5434" i="188"/>
  <c r="I5433" i="188"/>
  <c r="I5432" i="188"/>
  <c r="I5431" i="188"/>
  <c r="I5430" i="188"/>
  <c r="I5429" i="188"/>
  <c r="I5428" i="188"/>
  <c r="I5427" i="188"/>
  <c r="I5426" i="188"/>
  <c r="I5425" i="188"/>
  <c r="I5424" i="188"/>
  <c r="I5423" i="188"/>
  <c r="I5422" i="188"/>
  <c r="I5421" i="188"/>
  <c r="I5420" i="188"/>
  <c r="I5419" i="188"/>
  <c r="I5418" i="188"/>
  <c r="I5417" i="188"/>
  <c r="I5416" i="188"/>
  <c r="I5415" i="188"/>
  <c r="I5414" i="188"/>
  <c r="I5413" i="188"/>
  <c r="I5412" i="188"/>
  <c r="I5411" i="188"/>
  <c r="I5410" i="188"/>
  <c r="I5409" i="188"/>
  <c r="I5408" i="188"/>
  <c r="I5407" i="188"/>
  <c r="I5406" i="188"/>
  <c r="I5405" i="188"/>
  <c r="I5404" i="188"/>
  <c r="I5403" i="188"/>
  <c r="I5402" i="188"/>
  <c r="I5401" i="188"/>
  <c r="I5400" i="188"/>
  <c r="I5399" i="188"/>
  <c r="I5398" i="188"/>
  <c r="I5397" i="188"/>
  <c r="I5396" i="188"/>
  <c r="I5395" i="188"/>
  <c r="I5394" i="188"/>
  <c r="I5393" i="188"/>
  <c r="I5392" i="188"/>
  <c r="I5391" i="188"/>
  <c r="I5390" i="188"/>
  <c r="I5389" i="188"/>
  <c r="I5388" i="188"/>
  <c r="I5387" i="188"/>
  <c r="I5386" i="188"/>
  <c r="I5385" i="188"/>
  <c r="I5384" i="188"/>
  <c r="I5383" i="188"/>
  <c r="I5382" i="188"/>
  <c r="I5381" i="188"/>
  <c r="I5380" i="188"/>
  <c r="I5379" i="188"/>
  <c r="I5378" i="188"/>
  <c r="I5377" i="188"/>
  <c r="I5376" i="188"/>
  <c r="I5375" i="188"/>
  <c r="I5374" i="188"/>
  <c r="I5373" i="188"/>
  <c r="I5372" i="188"/>
  <c r="I5371" i="188"/>
  <c r="I5370" i="188"/>
  <c r="I5369" i="188"/>
  <c r="I5368" i="188"/>
  <c r="I5367" i="188"/>
  <c r="I5366" i="188"/>
  <c r="I5365" i="188"/>
  <c r="I5364" i="188"/>
  <c r="I5363" i="188"/>
  <c r="I5362" i="188"/>
  <c r="I5361" i="188"/>
  <c r="I5360" i="188"/>
  <c r="I5359" i="188"/>
  <c r="I5358" i="188"/>
  <c r="I5357" i="188"/>
  <c r="I5356" i="188"/>
  <c r="I5355" i="188"/>
  <c r="I5354" i="188"/>
  <c r="I5353" i="188"/>
  <c r="I5352" i="188"/>
  <c r="I5351" i="188"/>
  <c r="I5350" i="188"/>
  <c r="I5349" i="188"/>
  <c r="I5348" i="188"/>
  <c r="I5347" i="188"/>
  <c r="I5346" i="188"/>
  <c r="I5345" i="188"/>
  <c r="I5344" i="188"/>
  <c r="I5343" i="188"/>
  <c r="I5342" i="188"/>
  <c r="I5341" i="188"/>
  <c r="I5340" i="188"/>
  <c r="I5339" i="188"/>
  <c r="I5338" i="188"/>
  <c r="I5337" i="188"/>
  <c r="I5336" i="188"/>
  <c r="I5335" i="188"/>
  <c r="I5334" i="188"/>
  <c r="I5333" i="188"/>
  <c r="I5332" i="188"/>
  <c r="I5331" i="188"/>
  <c r="I5330" i="188"/>
  <c r="I5329" i="188"/>
  <c r="I5328" i="188"/>
  <c r="I5327" i="188"/>
  <c r="I5326" i="188"/>
  <c r="I5325" i="188"/>
  <c r="I5324" i="188"/>
  <c r="I5323" i="188"/>
  <c r="I5322" i="188"/>
  <c r="I5321" i="188"/>
  <c r="I5320" i="188"/>
  <c r="I5319" i="188"/>
  <c r="I5318" i="188"/>
  <c r="I5317" i="188"/>
  <c r="I5316" i="188"/>
  <c r="I5315" i="188"/>
  <c r="I5314" i="188"/>
  <c r="I5313" i="188"/>
  <c r="I5312" i="188"/>
  <c r="I5311" i="188"/>
  <c r="I5310" i="188"/>
  <c r="I5309" i="188"/>
  <c r="I5308" i="188"/>
  <c r="I5307" i="188"/>
  <c r="I5306" i="188"/>
  <c r="I5305" i="188"/>
  <c r="I5304" i="188"/>
  <c r="I5303" i="188"/>
  <c r="I5302" i="188"/>
  <c r="I5301" i="188"/>
  <c r="I5300" i="188"/>
  <c r="I5299" i="188"/>
  <c r="I5298" i="188"/>
  <c r="I5297" i="188"/>
  <c r="I5296" i="188"/>
  <c r="I5295" i="188"/>
  <c r="I5294" i="188"/>
  <c r="I5293" i="188"/>
  <c r="I5292" i="188"/>
  <c r="I5291" i="188"/>
  <c r="I5290" i="188"/>
  <c r="I5289" i="188"/>
  <c r="I5288" i="188"/>
  <c r="I5287" i="188"/>
  <c r="I5286" i="188"/>
  <c r="I5285" i="188"/>
  <c r="I5284" i="188"/>
  <c r="I5283" i="188"/>
  <c r="I5282" i="188"/>
  <c r="I5281" i="188"/>
  <c r="I5280" i="188"/>
  <c r="I5279" i="188"/>
  <c r="I5278" i="188"/>
  <c r="I5277" i="188"/>
  <c r="I5276" i="188"/>
  <c r="I5275" i="188"/>
  <c r="I5274" i="188"/>
  <c r="I5273" i="188"/>
  <c r="I5272" i="188"/>
  <c r="I5271" i="188"/>
  <c r="I5270" i="188"/>
  <c r="I5269" i="188"/>
  <c r="I5268" i="188"/>
  <c r="I5267" i="188"/>
  <c r="I5266" i="188"/>
  <c r="I5265" i="188"/>
  <c r="I5264" i="188"/>
  <c r="I5263" i="188"/>
  <c r="I5262" i="188"/>
  <c r="I5261" i="188"/>
  <c r="I5260" i="188"/>
  <c r="I5259" i="188"/>
  <c r="I5258" i="188"/>
  <c r="I5257" i="188"/>
  <c r="I5256" i="188"/>
  <c r="I5255" i="188"/>
  <c r="I5254" i="188"/>
  <c r="I5253" i="188"/>
  <c r="I5252" i="188"/>
  <c r="I5251" i="188"/>
  <c r="I5250" i="188"/>
  <c r="I5249" i="188"/>
  <c r="I5248" i="188"/>
  <c r="I5247" i="188"/>
  <c r="I5246" i="188"/>
  <c r="I5245" i="188"/>
  <c r="I5244" i="188"/>
  <c r="I5243" i="188"/>
  <c r="I5242" i="188"/>
  <c r="I5241" i="188"/>
  <c r="I5240" i="188"/>
  <c r="I5239" i="188"/>
  <c r="I5238" i="188"/>
  <c r="I5237" i="188"/>
  <c r="I5236" i="188"/>
  <c r="I5235" i="188"/>
  <c r="I5234" i="188"/>
  <c r="I5233" i="188"/>
  <c r="I5232" i="188"/>
  <c r="I5231" i="188"/>
  <c r="I5230" i="188"/>
  <c r="I5229" i="188"/>
  <c r="I5228" i="188"/>
  <c r="I5227" i="188"/>
  <c r="I5226" i="188"/>
  <c r="I5225" i="188"/>
  <c r="I5224" i="188"/>
  <c r="I5223" i="188"/>
  <c r="I5222" i="188"/>
  <c r="I5221" i="188"/>
  <c r="I5220" i="188"/>
  <c r="I5219" i="188"/>
  <c r="I5218" i="188"/>
  <c r="I5217" i="188"/>
  <c r="I5216" i="188"/>
  <c r="I5215" i="188"/>
  <c r="I5214" i="188"/>
  <c r="I5213" i="188"/>
  <c r="I5212" i="188"/>
  <c r="I5211" i="188"/>
  <c r="I5210" i="188"/>
  <c r="I5209" i="188"/>
  <c r="I5208" i="188"/>
  <c r="I5207" i="188"/>
  <c r="I5206" i="188"/>
  <c r="I5205" i="188"/>
  <c r="I5204" i="188"/>
  <c r="I5203" i="188"/>
  <c r="I5202" i="188"/>
  <c r="I5201" i="188"/>
  <c r="I5200" i="188"/>
  <c r="I5199" i="188"/>
  <c r="I5198" i="188"/>
  <c r="I5197" i="188"/>
  <c r="I5196" i="188"/>
  <c r="I5195" i="188"/>
  <c r="I5194" i="188"/>
  <c r="I5193" i="188"/>
  <c r="I5192" i="188"/>
  <c r="I5191" i="188"/>
  <c r="I5190" i="188"/>
  <c r="I5189" i="188"/>
  <c r="I5188" i="188"/>
  <c r="I5187" i="188"/>
  <c r="I5186" i="188"/>
  <c r="I5185" i="188"/>
  <c r="I5184" i="188"/>
  <c r="I5183" i="188"/>
  <c r="I5182" i="188"/>
  <c r="I5181" i="188"/>
  <c r="I5180" i="188"/>
  <c r="I5179" i="188"/>
  <c r="I5178" i="188"/>
  <c r="I5177" i="188"/>
  <c r="I5176" i="188"/>
  <c r="I5175" i="188"/>
  <c r="I5174" i="188"/>
  <c r="I5173" i="188"/>
  <c r="I5172" i="188"/>
  <c r="I5171" i="188"/>
  <c r="I5170" i="188"/>
  <c r="I5169" i="188"/>
  <c r="I5168" i="188"/>
  <c r="I5167" i="188"/>
  <c r="I5166" i="188"/>
  <c r="I5165" i="188"/>
  <c r="I5164" i="188"/>
  <c r="I5163" i="188"/>
  <c r="I5162" i="188"/>
  <c r="I5161" i="188"/>
  <c r="I5160" i="188"/>
  <c r="I5159" i="188"/>
  <c r="I5158" i="188"/>
  <c r="I5157" i="188"/>
  <c r="I5156" i="188"/>
  <c r="I5155" i="188"/>
  <c r="I5154" i="188"/>
  <c r="I5153" i="188"/>
  <c r="I5152" i="188"/>
  <c r="I5151" i="188"/>
  <c r="I5150" i="188"/>
  <c r="I5149" i="188"/>
  <c r="I5148" i="188"/>
  <c r="I5147" i="188"/>
  <c r="I5146" i="188"/>
  <c r="I5145" i="188"/>
  <c r="I5144" i="188"/>
  <c r="I5143" i="188"/>
  <c r="I5142" i="188"/>
  <c r="I5141" i="188"/>
  <c r="I5140" i="188"/>
  <c r="I5139" i="188"/>
  <c r="I5138" i="188"/>
  <c r="I5137" i="188"/>
  <c r="I5136" i="188"/>
  <c r="I5135" i="188"/>
  <c r="I5134" i="188"/>
  <c r="I5133" i="188"/>
  <c r="I5132" i="188"/>
  <c r="I5131" i="188"/>
  <c r="I5130" i="188"/>
  <c r="I5129" i="188"/>
  <c r="I5128" i="188"/>
  <c r="I5127" i="188"/>
  <c r="I5126" i="188"/>
  <c r="I5125" i="188"/>
  <c r="I5124" i="188"/>
  <c r="I5123" i="188"/>
  <c r="I5122" i="188"/>
  <c r="I5121" i="188"/>
  <c r="I5120" i="188"/>
  <c r="I5119" i="188"/>
  <c r="I5118" i="188"/>
  <c r="I5117" i="188"/>
  <c r="I5116" i="188"/>
  <c r="I5115" i="188"/>
  <c r="I5114" i="188"/>
  <c r="I5113" i="188"/>
  <c r="I5112" i="188"/>
  <c r="I5111" i="188"/>
  <c r="I5110" i="188"/>
  <c r="I5109" i="188"/>
  <c r="I5108" i="188"/>
  <c r="I5107" i="188"/>
  <c r="I5106" i="188"/>
  <c r="I5105" i="188"/>
  <c r="I5104" i="188"/>
  <c r="I5103" i="188"/>
  <c r="I5102" i="188"/>
  <c r="I5101" i="188"/>
  <c r="I5100" i="188"/>
  <c r="I5099" i="188"/>
  <c r="I5098" i="188"/>
  <c r="I5097" i="188"/>
  <c r="I5096" i="188"/>
  <c r="I5095" i="188"/>
  <c r="I5094" i="188"/>
  <c r="I5093" i="188"/>
  <c r="I5092" i="188"/>
  <c r="I5091" i="188"/>
  <c r="I5090" i="188"/>
  <c r="I5089" i="188"/>
  <c r="I5088" i="188"/>
  <c r="I5087" i="188"/>
  <c r="I5086" i="188"/>
  <c r="I5085" i="188"/>
  <c r="I5084" i="188"/>
  <c r="I5083" i="188"/>
  <c r="I5082" i="188"/>
  <c r="I5081" i="188"/>
  <c r="I5080" i="188"/>
  <c r="I5079" i="188"/>
  <c r="I5078" i="188"/>
  <c r="I5077" i="188"/>
  <c r="I5076" i="188"/>
  <c r="I5075" i="188"/>
  <c r="I5074" i="188"/>
  <c r="I5073" i="188"/>
  <c r="I5072" i="188"/>
  <c r="I5071" i="188"/>
  <c r="I5070" i="188"/>
  <c r="I5069" i="188"/>
  <c r="I5068" i="188"/>
  <c r="I5067" i="188"/>
  <c r="I5066" i="188"/>
  <c r="I5065" i="188"/>
  <c r="I5064" i="188"/>
  <c r="I5063" i="188"/>
  <c r="I5062" i="188"/>
  <c r="I5061" i="188"/>
  <c r="I5060" i="188"/>
  <c r="I5059" i="188"/>
  <c r="I5058" i="188"/>
  <c r="I5057" i="188"/>
  <c r="I5056" i="188"/>
  <c r="I5055" i="188"/>
  <c r="I5054" i="188"/>
  <c r="I5053" i="188"/>
  <c r="I5052" i="188"/>
  <c r="I5051" i="188"/>
  <c r="I5050" i="188"/>
  <c r="I5049" i="188"/>
  <c r="I5048" i="188"/>
  <c r="I5047" i="188"/>
  <c r="I5046" i="188"/>
  <c r="I5045" i="188"/>
  <c r="I5044" i="188"/>
  <c r="I5043" i="188"/>
  <c r="I5042" i="188"/>
  <c r="I5041" i="188"/>
  <c r="I5040" i="188"/>
  <c r="I5039" i="188"/>
  <c r="I5038" i="188"/>
  <c r="I5037" i="188"/>
  <c r="I5036" i="188"/>
  <c r="I5035" i="188"/>
  <c r="I5034" i="188"/>
  <c r="I5033" i="188"/>
  <c r="I5032" i="188"/>
  <c r="I5031" i="188"/>
  <c r="I5030" i="188"/>
  <c r="I5029" i="188"/>
  <c r="I5028" i="188"/>
  <c r="I5027" i="188"/>
  <c r="I5026" i="188"/>
  <c r="I5025" i="188"/>
  <c r="I5024" i="188"/>
  <c r="I5023" i="188"/>
  <c r="I5022" i="188"/>
  <c r="I5021" i="188"/>
  <c r="I5020" i="188"/>
  <c r="I5019" i="188"/>
  <c r="I5018" i="188"/>
  <c r="I5017" i="188"/>
  <c r="I5016" i="188"/>
  <c r="I5015" i="188"/>
  <c r="I5014" i="188"/>
  <c r="I5013" i="188"/>
  <c r="I5012" i="188"/>
  <c r="I5011" i="188"/>
  <c r="I5010" i="188"/>
  <c r="I5009" i="188"/>
  <c r="I5008" i="188"/>
  <c r="I5007" i="188"/>
  <c r="I5006" i="188"/>
  <c r="I5005" i="188"/>
  <c r="I5004" i="188"/>
  <c r="I5003" i="188"/>
  <c r="I5002" i="188"/>
  <c r="I5001" i="188"/>
  <c r="I5000" i="188"/>
  <c r="I4999" i="188"/>
  <c r="I4998" i="188"/>
  <c r="I4997" i="188"/>
  <c r="I4996" i="188"/>
  <c r="I4995" i="188"/>
  <c r="I4994" i="188"/>
  <c r="I4993" i="188"/>
  <c r="I4992" i="188"/>
  <c r="I4991" i="188"/>
  <c r="I4990" i="188"/>
  <c r="I4989" i="188"/>
  <c r="I4988" i="188"/>
  <c r="I4987" i="188"/>
  <c r="I4986" i="188"/>
  <c r="I4985" i="188"/>
  <c r="I4984" i="188"/>
  <c r="I4983" i="188"/>
  <c r="I4982" i="188"/>
  <c r="I4981" i="188"/>
  <c r="I4980" i="188"/>
  <c r="I4979" i="188"/>
  <c r="I4978" i="188"/>
  <c r="I4977" i="188"/>
  <c r="I4976" i="188"/>
  <c r="I4975" i="188"/>
  <c r="I4974" i="188"/>
  <c r="I4973" i="188"/>
  <c r="I4972" i="188"/>
  <c r="I4971" i="188"/>
  <c r="I4970" i="188"/>
  <c r="I4969" i="188"/>
  <c r="I4968" i="188"/>
  <c r="I4967" i="188"/>
  <c r="I4966" i="188"/>
  <c r="I4965" i="188"/>
  <c r="I4964" i="188"/>
  <c r="I4963" i="188"/>
  <c r="I4962" i="188"/>
  <c r="I4961" i="188"/>
  <c r="I4960" i="188"/>
  <c r="I4959" i="188"/>
  <c r="I4958" i="188"/>
  <c r="I4957" i="188"/>
  <c r="I4956" i="188"/>
  <c r="I4955" i="188"/>
  <c r="I4954" i="188"/>
  <c r="I4953" i="188"/>
  <c r="I4952" i="188"/>
  <c r="I4951" i="188"/>
  <c r="I4950" i="188"/>
  <c r="I4949" i="188"/>
  <c r="I4948" i="188"/>
  <c r="I4947" i="188"/>
  <c r="I4946" i="188"/>
  <c r="I4945" i="188"/>
  <c r="I4944" i="188"/>
  <c r="I4943" i="188"/>
  <c r="I4942" i="188"/>
  <c r="I4941" i="188"/>
  <c r="I4940" i="188"/>
  <c r="I4939" i="188"/>
  <c r="I4938" i="188"/>
  <c r="I4937" i="188"/>
  <c r="I4936" i="188"/>
  <c r="I4935" i="188"/>
  <c r="I4934" i="188"/>
  <c r="I4933" i="188"/>
  <c r="I4932" i="188"/>
  <c r="I4931" i="188"/>
  <c r="I4930" i="188"/>
  <c r="I4929" i="188"/>
  <c r="I4928" i="188"/>
  <c r="I4927" i="188"/>
  <c r="I4926" i="188"/>
  <c r="I4925" i="188"/>
  <c r="I4924" i="188"/>
  <c r="I4923" i="188"/>
  <c r="I4922" i="188"/>
  <c r="I4921" i="188"/>
  <c r="I4920" i="188"/>
  <c r="I4919" i="188"/>
  <c r="I4918" i="188"/>
  <c r="I4917" i="188"/>
  <c r="I4916" i="188"/>
  <c r="I4915" i="188"/>
  <c r="I4914" i="188"/>
  <c r="I4913" i="188"/>
  <c r="I4912" i="188"/>
  <c r="I4911" i="188"/>
  <c r="I4910" i="188"/>
  <c r="I4909" i="188"/>
  <c r="I4908" i="188"/>
  <c r="I4907" i="188"/>
  <c r="I4906" i="188"/>
  <c r="I4905" i="188"/>
  <c r="I4904" i="188"/>
  <c r="I4903" i="188"/>
  <c r="I4902" i="188"/>
  <c r="I4901" i="188"/>
  <c r="I4900" i="188"/>
  <c r="I4899" i="188"/>
  <c r="I4898" i="188"/>
  <c r="I4897" i="188"/>
  <c r="I4896" i="188"/>
  <c r="I4895" i="188"/>
  <c r="I4894" i="188"/>
  <c r="I4893" i="188"/>
  <c r="I4892" i="188"/>
  <c r="I4891" i="188"/>
  <c r="I4890" i="188"/>
  <c r="I4889" i="188"/>
  <c r="I4888" i="188"/>
  <c r="I4887" i="188"/>
  <c r="I4886" i="188"/>
  <c r="I4885" i="188"/>
  <c r="I4884" i="188"/>
  <c r="I4883" i="188"/>
  <c r="I4882" i="188"/>
  <c r="I4881" i="188"/>
  <c r="I4880" i="188"/>
  <c r="I4879" i="188"/>
  <c r="I4878" i="188"/>
  <c r="I4877" i="188"/>
  <c r="I4876" i="188"/>
  <c r="I4875" i="188"/>
  <c r="I4874" i="188"/>
  <c r="I4873" i="188"/>
  <c r="I4872" i="188"/>
  <c r="I4871" i="188"/>
  <c r="I4870" i="188"/>
  <c r="I4869" i="188"/>
  <c r="I4868" i="188"/>
  <c r="I4867" i="188"/>
  <c r="I4866" i="188"/>
  <c r="I4865" i="188"/>
  <c r="I4864" i="188"/>
  <c r="I4863" i="188"/>
  <c r="I4862" i="188"/>
  <c r="I4861" i="188"/>
  <c r="I4860" i="188"/>
  <c r="I4859" i="188"/>
  <c r="I4858" i="188"/>
  <c r="I4857" i="188"/>
  <c r="I4856" i="188"/>
  <c r="I4855" i="188"/>
  <c r="I4854" i="188"/>
  <c r="I4853" i="188"/>
  <c r="I4852" i="188"/>
  <c r="I4851" i="188"/>
  <c r="I4850" i="188"/>
  <c r="I4849" i="188"/>
  <c r="I4848" i="188"/>
  <c r="I4847" i="188"/>
  <c r="I4846" i="188"/>
  <c r="I4845" i="188"/>
  <c r="I4844" i="188"/>
  <c r="I4843" i="188"/>
  <c r="I4842" i="188"/>
  <c r="I4841" i="188"/>
  <c r="I4840" i="188"/>
  <c r="I4839" i="188"/>
  <c r="I4838" i="188"/>
  <c r="I4837" i="188"/>
  <c r="I4836" i="188"/>
  <c r="I4835" i="188"/>
  <c r="I4834" i="188"/>
  <c r="I4833" i="188"/>
  <c r="I4832" i="188"/>
  <c r="I4831" i="188"/>
  <c r="I4830" i="188"/>
  <c r="I4829" i="188"/>
  <c r="I4828" i="188"/>
  <c r="I4827" i="188"/>
  <c r="I4826" i="188"/>
  <c r="I4825" i="188"/>
  <c r="I4824" i="188"/>
  <c r="I4823" i="188"/>
  <c r="I4822" i="188"/>
  <c r="I4821" i="188"/>
  <c r="I4820" i="188"/>
  <c r="I4819" i="188"/>
  <c r="I4818" i="188"/>
  <c r="I4817" i="188"/>
  <c r="I4816" i="188"/>
  <c r="I4815" i="188"/>
  <c r="I4814" i="188"/>
  <c r="I4813" i="188"/>
  <c r="I4812" i="188"/>
  <c r="I4811" i="188"/>
  <c r="I4810" i="188"/>
  <c r="I4809" i="188"/>
  <c r="I4808" i="188"/>
  <c r="I4807" i="188"/>
  <c r="I4806" i="188"/>
  <c r="I4805" i="188"/>
  <c r="I4804" i="188"/>
  <c r="I4803" i="188"/>
  <c r="I4802" i="188"/>
  <c r="I4801" i="188"/>
  <c r="I4800" i="188"/>
  <c r="I4799" i="188"/>
  <c r="I4798" i="188"/>
  <c r="I4797" i="188"/>
  <c r="I4796" i="188"/>
  <c r="I4795" i="188"/>
  <c r="I4794" i="188"/>
  <c r="I4793" i="188"/>
  <c r="I4792" i="188"/>
  <c r="I4791" i="188"/>
  <c r="I4790" i="188"/>
  <c r="I4789" i="188"/>
  <c r="I4788" i="188"/>
  <c r="I4787" i="188"/>
  <c r="I4786" i="188"/>
  <c r="I4785" i="188"/>
  <c r="I4784" i="188"/>
  <c r="I4783" i="188"/>
  <c r="I4782" i="188"/>
  <c r="I4781" i="188"/>
  <c r="I4780" i="188"/>
  <c r="I4779" i="188"/>
  <c r="I4778" i="188"/>
  <c r="I4777" i="188"/>
  <c r="I4776" i="188"/>
  <c r="I4775" i="188"/>
  <c r="I4774" i="188"/>
  <c r="I4773" i="188"/>
  <c r="I4772" i="188"/>
  <c r="I4771" i="188"/>
  <c r="I4770" i="188"/>
  <c r="I4769" i="188"/>
  <c r="I4768" i="188"/>
  <c r="I4767" i="188"/>
  <c r="I4766" i="188"/>
  <c r="I4765" i="188"/>
  <c r="I4764" i="188"/>
  <c r="I4763" i="188"/>
  <c r="I4762" i="188"/>
  <c r="I4761" i="188"/>
  <c r="I4760" i="188"/>
  <c r="I4759" i="188"/>
  <c r="I4758" i="188"/>
  <c r="I4757" i="188"/>
  <c r="I4756" i="188"/>
  <c r="I4755" i="188"/>
  <c r="I4754" i="188"/>
  <c r="I4753" i="188"/>
  <c r="I4752" i="188"/>
  <c r="I4751" i="188"/>
  <c r="I4750" i="188"/>
  <c r="I4749" i="188"/>
  <c r="I4748" i="188"/>
  <c r="I4747" i="188"/>
  <c r="I4746" i="188"/>
  <c r="I4745" i="188"/>
  <c r="I4744" i="188"/>
  <c r="I4743" i="188"/>
  <c r="I4742" i="188"/>
  <c r="I4741" i="188"/>
  <c r="I4740" i="188"/>
  <c r="I4739" i="188"/>
  <c r="I4738" i="188"/>
  <c r="I4737" i="188"/>
  <c r="I4736" i="188"/>
  <c r="I4735" i="188"/>
  <c r="I4734" i="188"/>
  <c r="I4733" i="188"/>
  <c r="I4732" i="188"/>
  <c r="I4731" i="188"/>
  <c r="I4730" i="188"/>
  <c r="I4729" i="188"/>
  <c r="I4728" i="188"/>
  <c r="I4727" i="188"/>
  <c r="I4726" i="188"/>
  <c r="I4725" i="188"/>
  <c r="I4724" i="188"/>
  <c r="I4723" i="188"/>
  <c r="I4722" i="188"/>
  <c r="I4721" i="188"/>
  <c r="I4720" i="188"/>
  <c r="I4719" i="188"/>
  <c r="I4718" i="188"/>
  <c r="I4717" i="188"/>
  <c r="I4716" i="188"/>
  <c r="I4715" i="188"/>
  <c r="I4714" i="188"/>
  <c r="I4713" i="188"/>
  <c r="I4712" i="188"/>
  <c r="I4711" i="188"/>
  <c r="I4710" i="188"/>
  <c r="I4709" i="188"/>
  <c r="I4708" i="188"/>
  <c r="I4707" i="188"/>
  <c r="I4706" i="188"/>
  <c r="I4705" i="188"/>
  <c r="I4704" i="188"/>
  <c r="I4703" i="188"/>
  <c r="I4702" i="188"/>
  <c r="I4701" i="188"/>
  <c r="I4700" i="188"/>
  <c r="I4699" i="188"/>
  <c r="I4698" i="188"/>
  <c r="I4697" i="188"/>
  <c r="I4696" i="188"/>
  <c r="I4695" i="188"/>
  <c r="I4694" i="188"/>
  <c r="I4693" i="188"/>
  <c r="I4692" i="188"/>
  <c r="I4691" i="188"/>
  <c r="I4690" i="188"/>
  <c r="I4689" i="188"/>
  <c r="I4688" i="188"/>
  <c r="I4687" i="188"/>
  <c r="I4686" i="188"/>
  <c r="I4685" i="188"/>
  <c r="I4684" i="188"/>
  <c r="I4683" i="188"/>
  <c r="I4682" i="188"/>
  <c r="I4681" i="188"/>
  <c r="I4680" i="188"/>
  <c r="I4679" i="188"/>
  <c r="I4678" i="188"/>
  <c r="I4677" i="188"/>
  <c r="I4676" i="188"/>
  <c r="I4675" i="188"/>
  <c r="I4674" i="188"/>
  <c r="I4673" i="188"/>
  <c r="I4672" i="188"/>
  <c r="I4671" i="188"/>
  <c r="I4670" i="188"/>
  <c r="I4669" i="188"/>
  <c r="I4668" i="188"/>
  <c r="I4667" i="188"/>
  <c r="I4666" i="188"/>
  <c r="I4665" i="188"/>
  <c r="I4664" i="188"/>
  <c r="I4663" i="188"/>
  <c r="I4662" i="188"/>
  <c r="I4661" i="188"/>
  <c r="I4660" i="188"/>
  <c r="I4659" i="188"/>
  <c r="I4658" i="188"/>
  <c r="I4657" i="188"/>
  <c r="I4656" i="188"/>
  <c r="I4655" i="188"/>
  <c r="I4654" i="188"/>
  <c r="I4653" i="188"/>
  <c r="I4652" i="188"/>
  <c r="I4651" i="188"/>
  <c r="I4650" i="188"/>
  <c r="I4649" i="188"/>
  <c r="I4648" i="188"/>
  <c r="I4647" i="188"/>
  <c r="I4646" i="188"/>
  <c r="I4645" i="188"/>
  <c r="I4644" i="188"/>
  <c r="I4643" i="188"/>
  <c r="I4642" i="188"/>
  <c r="I4641" i="188"/>
  <c r="I4640" i="188"/>
  <c r="I4639" i="188"/>
  <c r="I4638" i="188"/>
  <c r="I4637" i="188"/>
  <c r="I4636" i="188"/>
  <c r="I4635" i="188"/>
  <c r="I4634" i="188"/>
  <c r="I4633" i="188"/>
  <c r="I4632" i="188"/>
  <c r="I4631" i="188"/>
  <c r="I4630" i="188"/>
  <c r="I4629" i="188"/>
  <c r="I4628" i="188"/>
  <c r="I4627" i="188"/>
  <c r="I4626" i="188"/>
  <c r="I4625" i="188"/>
  <c r="I4624" i="188"/>
  <c r="I4623" i="188"/>
  <c r="I4622" i="188"/>
  <c r="I4621" i="188"/>
  <c r="I4620" i="188"/>
  <c r="I4619" i="188"/>
  <c r="I4618" i="188"/>
  <c r="I4617" i="188"/>
  <c r="I4616" i="188"/>
  <c r="I4615" i="188"/>
  <c r="I4614" i="188"/>
  <c r="I4613" i="188"/>
  <c r="I4612" i="188"/>
  <c r="I4611" i="188"/>
  <c r="I4610" i="188"/>
  <c r="I4609" i="188"/>
  <c r="I4608" i="188"/>
  <c r="I4607" i="188"/>
  <c r="I4606" i="188"/>
  <c r="I4605" i="188"/>
  <c r="I4604" i="188"/>
  <c r="I4603" i="188"/>
  <c r="I4602" i="188"/>
  <c r="I4601" i="188"/>
  <c r="I4600" i="188"/>
  <c r="I4599" i="188"/>
  <c r="I4598" i="188"/>
  <c r="I4597" i="188"/>
  <c r="I4596" i="188"/>
  <c r="I4595" i="188"/>
  <c r="I4594" i="188"/>
  <c r="I4593" i="188"/>
  <c r="I4592" i="188"/>
  <c r="I4591" i="188"/>
  <c r="I4590" i="188"/>
  <c r="I4589" i="188"/>
  <c r="I4588" i="188"/>
  <c r="I4587" i="188"/>
  <c r="I4586" i="188"/>
  <c r="I4585" i="188"/>
  <c r="I4584" i="188"/>
  <c r="I4583" i="188"/>
  <c r="I4582" i="188"/>
  <c r="I4581" i="188"/>
  <c r="I4580" i="188"/>
  <c r="I4579" i="188"/>
  <c r="I4578" i="188"/>
  <c r="I4577" i="188"/>
  <c r="I4576" i="188"/>
  <c r="I4575" i="188"/>
  <c r="I4574" i="188"/>
  <c r="I4573" i="188"/>
  <c r="I4572" i="188"/>
  <c r="I4571" i="188"/>
  <c r="I4570" i="188"/>
  <c r="I4569" i="188"/>
  <c r="I4568" i="188"/>
  <c r="I4567" i="188"/>
  <c r="I4566" i="188"/>
  <c r="I4565" i="188"/>
  <c r="I4564" i="188"/>
  <c r="I4563" i="188"/>
  <c r="I4562" i="188"/>
  <c r="I4561" i="188"/>
  <c r="I4560" i="188"/>
  <c r="I4559" i="188"/>
  <c r="I4558" i="188"/>
  <c r="I4557" i="188"/>
  <c r="I4556" i="188"/>
  <c r="I4555" i="188"/>
  <c r="I4554" i="188"/>
  <c r="I4553" i="188"/>
  <c r="I4552" i="188"/>
  <c r="I4551" i="188"/>
  <c r="I4550" i="188"/>
  <c r="I4549" i="188"/>
  <c r="I4548" i="188"/>
  <c r="I4547" i="188"/>
  <c r="I4546" i="188"/>
  <c r="I4545" i="188"/>
  <c r="I4544" i="188"/>
  <c r="I4543" i="188"/>
  <c r="I4542" i="188"/>
  <c r="I4541" i="188"/>
  <c r="I4540" i="188"/>
  <c r="I4539" i="188"/>
  <c r="I4538" i="188"/>
  <c r="I4537" i="188"/>
  <c r="I4536" i="188"/>
  <c r="I4535" i="188"/>
  <c r="I4534" i="188"/>
  <c r="I4533" i="188"/>
  <c r="I4532" i="188"/>
  <c r="I4531" i="188"/>
  <c r="I4530" i="188"/>
  <c r="I4529" i="188"/>
  <c r="I4528" i="188"/>
  <c r="I4527" i="188"/>
  <c r="I4526" i="188"/>
  <c r="I4525" i="188"/>
  <c r="I4524" i="188"/>
  <c r="I4523" i="188"/>
  <c r="I4522" i="188"/>
  <c r="I4521" i="188"/>
  <c r="I4520" i="188"/>
  <c r="I4519" i="188"/>
  <c r="I4518" i="188"/>
  <c r="I4517" i="188"/>
  <c r="I4516" i="188"/>
  <c r="I4515" i="188"/>
  <c r="I4514" i="188"/>
  <c r="I4513" i="188"/>
  <c r="I4512" i="188"/>
  <c r="I4511" i="188"/>
  <c r="I4510" i="188"/>
  <c r="I4509" i="188"/>
  <c r="I4508" i="188"/>
  <c r="I4507" i="188"/>
  <c r="I4506" i="188"/>
  <c r="I4505" i="188"/>
  <c r="I4504" i="188"/>
  <c r="I4503" i="188"/>
  <c r="I4502" i="188"/>
  <c r="I4501" i="188"/>
  <c r="I4500" i="188"/>
  <c r="I4499" i="188"/>
  <c r="I4498" i="188"/>
  <c r="I4497" i="188"/>
  <c r="I4496" i="188"/>
  <c r="I4495" i="188"/>
  <c r="I4494" i="188"/>
  <c r="I4493" i="188"/>
  <c r="I4492" i="188"/>
  <c r="I4491" i="188"/>
  <c r="I4490" i="188"/>
  <c r="I4489" i="188"/>
  <c r="I4488" i="188"/>
  <c r="I4487" i="188"/>
  <c r="I4486" i="188"/>
  <c r="I4485" i="188"/>
  <c r="I4484" i="188"/>
  <c r="I4483" i="188"/>
  <c r="I4482" i="188"/>
  <c r="I4481" i="188"/>
  <c r="I4480" i="188"/>
  <c r="I4479" i="188"/>
  <c r="I4478" i="188"/>
  <c r="I4477" i="188"/>
  <c r="I4476" i="188"/>
  <c r="I4475" i="188"/>
  <c r="I4474" i="188"/>
  <c r="I4473" i="188"/>
  <c r="I4472" i="188"/>
  <c r="I4471" i="188"/>
  <c r="I4470" i="188"/>
  <c r="I4469" i="188"/>
  <c r="I4468" i="188"/>
  <c r="I4467" i="188"/>
  <c r="I4466" i="188"/>
  <c r="I4465" i="188"/>
  <c r="I4464" i="188"/>
  <c r="I4463" i="188"/>
  <c r="I4462" i="188"/>
  <c r="I4461" i="188"/>
  <c r="I4460" i="188"/>
  <c r="I4459" i="188"/>
  <c r="I4458" i="188"/>
  <c r="I4457" i="188"/>
  <c r="I4456" i="188"/>
  <c r="I4455" i="188"/>
  <c r="I4454" i="188"/>
  <c r="I4453" i="188"/>
  <c r="I4452" i="188"/>
  <c r="I4451" i="188"/>
  <c r="I4450" i="188"/>
  <c r="I4449" i="188"/>
  <c r="I4448" i="188"/>
  <c r="I4447" i="188"/>
  <c r="I4446" i="188"/>
  <c r="I4445" i="188"/>
  <c r="I4444" i="188"/>
  <c r="I4443" i="188"/>
  <c r="I4442" i="188"/>
  <c r="I4441" i="188"/>
  <c r="I4440" i="188"/>
  <c r="I4439" i="188"/>
  <c r="I4438" i="188"/>
  <c r="I4437" i="188"/>
  <c r="I4436" i="188"/>
  <c r="I4435" i="188"/>
  <c r="I4434" i="188"/>
  <c r="I4433" i="188"/>
  <c r="I4432" i="188"/>
  <c r="I4431" i="188"/>
  <c r="I4430" i="188"/>
  <c r="I4429" i="188"/>
  <c r="I4428" i="188"/>
  <c r="I4427" i="188"/>
  <c r="I4426" i="188"/>
  <c r="I4425" i="188"/>
  <c r="I4424" i="188"/>
  <c r="I4423" i="188"/>
  <c r="I4422" i="188"/>
  <c r="I4421" i="188"/>
  <c r="I4420" i="188"/>
  <c r="I4419" i="188"/>
  <c r="I4418" i="188"/>
  <c r="I4417" i="188"/>
  <c r="I4416" i="188"/>
  <c r="I4415" i="188"/>
  <c r="I4414" i="188"/>
  <c r="I4413" i="188"/>
  <c r="I4412" i="188"/>
  <c r="I4411" i="188"/>
  <c r="I4410" i="188"/>
  <c r="I4409" i="188"/>
  <c r="I4408" i="188"/>
  <c r="I4407" i="188"/>
  <c r="I4406" i="188"/>
  <c r="I4405" i="188"/>
  <c r="I4404" i="188"/>
  <c r="I4403" i="188"/>
  <c r="I4402" i="188"/>
  <c r="I4401" i="188"/>
  <c r="I4400" i="188"/>
  <c r="I4399" i="188"/>
  <c r="I4398" i="188"/>
  <c r="I4397" i="188"/>
  <c r="I4396" i="188"/>
  <c r="I4395" i="188"/>
  <c r="I4394" i="188"/>
  <c r="I4393" i="188"/>
  <c r="I4392" i="188"/>
  <c r="I4391" i="188"/>
  <c r="I4390" i="188"/>
  <c r="I4389" i="188"/>
  <c r="I4388" i="188"/>
  <c r="I4387" i="188"/>
  <c r="I4386" i="188"/>
  <c r="I4385" i="188"/>
  <c r="I4384" i="188"/>
  <c r="I4383" i="188"/>
  <c r="I4382" i="188"/>
  <c r="I4381" i="188"/>
  <c r="I4380" i="188"/>
  <c r="I4379" i="188"/>
  <c r="I4378" i="188"/>
  <c r="I4377" i="188"/>
  <c r="I4376" i="188"/>
  <c r="I4375" i="188"/>
  <c r="I4374" i="188"/>
  <c r="I4373" i="188"/>
  <c r="I4372" i="188"/>
  <c r="I4371" i="188"/>
  <c r="I4370" i="188"/>
  <c r="I4369" i="188"/>
  <c r="I4368" i="188"/>
  <c r="I4367" i="188"/>
  <c r="I4366" i="188"/>
  <c r="I4365" i="188"/>
  <c r="I4364" i="188"/>
  <c r="I4363" i="188"/>
  <c r="I4362" i="188"/>
  <c r="I4361" i="188"/>
  <c r="I4360" i="188"/>
  <c r="I4359" i="188"/>
  <c r="I4358" i="188"/>
  <c r="I4357" i="188"/>
  <c r="I4356" i="188"/>
  <c r="I4355" i="188"/>
  <c r="I4354" i="188"/>
  <c r="I4353" i="188"/>
  <c r="I4352" i="188"/>
  <c r="I4351" i="188"/>
  <c r="I4350" i="188"/>
  <c r="I4349" i="188"/>
  <c r="I4348" i="188"/>
  <c r="I4347" i="188"/>
  <c r="I4346" i="188"/>
  <c r="I4345" i="188"/>
  <c r="I4344" i="188"/>
  <c r="I4343" i="188"/>
  <c r="I4342" i="188"/>
  <c r="I4341" i="188"/>
  <c r="I4340" i="188"/>
  <c r="I4339" i="188"/>
  <c r="I4338" i="188"/>
  <c r="I4337" i="188"/>
  <c r="I4336" i="188"/>
  <c r="I4335" i="188"/>
  <c r="I4334" i="188"/>
  <c r="I4333" i="188"/>
  <c r="I4332" i="188"/>
  <c r="I4331" i="188"/>
  <c r="I4330" i="188"/>
  <c r="I4329" i="188"/>
  <c r="I4328" i="188"/>
  <c r="I4327" i="188"/>
  <c r="I4326" i="188"/>
  <c r="I4325" i="188"/>
  <c r="I4324" i="188"/>
  <c r="I4323" i="188"/>
  <c r="I4322" i="188"/>
  <c r="I4321" i="188"/>
  <c r="I4320" i="188"/>
  <c r="I4319" i="188"/>
  <c r="I4318" i="188"/>
  <c r="I4317" i="188"/>
  <c r="I4316" i="188"/>
  <c r="I4315" i="188"/>
  <c r="I4314" i="188"/>
  <c r="I4313" i="188"/>
  <c r="I4312" i="188"/>
  <c r="I4311" i="188"/>
  <c r="I4310" i="188"/>
  <c r="I4309" i="188"/>
  <c r="I4308" i="188"/>
  <c r="I4307" i="188"/>
  <c r="I4306" i="188"/>
  <c r="I4305" i="188"/>
  <c r="I4304" i="188"/>
  <c r="I4303" i="188"/>
  <c r="I4302" i="188"/>
  <c r="I4301" i="188"/>
  <c r="I4300" i="188"/>
  <c r="I4299" i="188"/>
  <c r="I4298" i="188"/>
  <c r="I4297" i="188"/>
  <c r="I4296" i="188"/>
  <c r="I4295" i="188"/>
  <c r="I4294" i="188"/>
  <c r="I4293" i="188"/>
  <c r="I4292" i="188"/>
  <c r="I4291" i="188"/>
  <c r="I4290" i="188"/>
  <c r="I4289" i="188"/>
  <c r="I4288" i="188"/>
  <c r="I4287" i="188"/>
  <c r="I4286" i="188"/>
  <c r="I4285" i="188"/>
  <c r="I4284" i="188"/>
  <c r="I4283" i="188"/>
  <c r="I4282" i="188"/>
  <c r="I4281" i="188"/>
  <c r="I4280" i="188"/>
  <c r="I4279" i="188"/>
  <c r="I4278" i="188"/>
  <c r="I4277" i="188"/>
  <c r="I4276" i="188"/>
  <c r="I4275" i="188"/>
  <c r="I4274" i="188"/>
  <c r="I4273" i="188"/>
  <c r="I4272" i="188"/>
  <c r="I4271" i="188"/>
  <c r="I4270" i="188"/>
  <c r="I4269" i="188"/>
  <c r="I4268" i="188"/>
  <c r="I4267" i="188"/>
  <c r="I4266" i="188"/>
  <c r="I4265" i="188"/>
  <c r="I4264" i="188"/>
  <c r="I4263" i="188"/>
  <c r="I4262" i="188"/>
  <c r="I4261" i="188"/>
  <c r="I4260" i="188"/>
  <c r="I4259" i="188"/>
  <c r="I4258" i="188"/>
  <c r="I4257" i="188"/>
  <c r="I4256" i="188"/>
  <c r="I4255" i="188"/>
  <c r="I4254" i="188"/>
  <c r="I4253" i="188"/>
  <c r="I4252" i="188"/>
  <c r="I4251" i="188"/>
  <c r="I4250" i="188"/>
  <c r="I4249" i="188"/>
  <c r="I4248" i="188"/>
  <c r="I4247" i="188"/>
  <c r="I4246" i="188"/>
  <c r="I4245" i="188"/>
  <c r="I4244" i="188"/>
  <c r="I4243" i="188"/>
  <c r="I4242" i="188"/>
  <c r="I4241" i="188"/>
  <c r="I4240" i="188"/>
  <c r="I4239" i="188"/>
  <c r="I4238" i="188"/>
  <c r="I4237" i="188"/>
  <c r="I4236" i="188"/>
  <c r="I4235" i="188"/>
  <c r="I4234" i="188"/>
  <c r="I4233" i="188"/>
  <c r="I4232" i="188"/>
  <c r="I4231" i="188"/>
  <c r="I4230" i="188"/>
  <c r="I4229" i="188"/>
  <c r="I4228" i="188"/>
  <c r="I4227" i="188"/>
  <c r="I4226" i="188"/>
  <c r="I4225" i="188"/>
  <c r="I4224" i="188"/>
  <c r="I4223" i="188"/>
  <c r="I4222" i="188"/>
  <c r="I4221" i="188"/>
  <c r="I4220" i="188"/>
  <c r="I4219" i="188"/>
  <c r="I4218" i="188"/>
  <c r="I4217" i="188"/>
  <c r="I4216" i="188"/>
  <c r="I4215" i="188"/>
  <c r="I4214" i="188"/>
  <c r="I4213" i="188"/>
  <c r="I4212" i="188"/>
  <c r="I4211" i="188"/>
  <c r="I4210" i="188"/>
  <c r="I4209" i="188"/>
  <c r="I4208" i="188"/>
  <c r="I4207" i="188"/>
  <c r="I4206" i="188"/>
  <c r="I4205" i="188"/>
  <c r="I4204" i="188"/>
  <c r="I4203" i="188"/>
  <c r="I4202" i="188"/>
  <c r="I4201" i="188"/>
  <c r="I4200" i="188"/>
  <c r="I4199" i="188"/>
  <c r="I4198" i="188"/>
  <c r="I4197" i="188"/>
  <c r="I4196" i="188"/>
  <c r="I4195" i="188"/>
  <c r="I4194" i="188"/>
  <c r="I4193" i="188"/>
  <c r="I4192" i="188"/>
  <c r="I4191" i="188"/>
  <c r="I4190" i="188"/>
  <c r="I4189" i="188"/>
  <c r="I4188" i="188"/>
  <c r="I4187" i="188"/>
  <c r="I4186" i="188"/>
  <c r="I4185" i="188"/>
  <c r="I4184" i="188"/>
  <c r="I4183" i="188"/>
  <c r="I4182" i="188"/>
  <c r="I4181" i="188"/>
  <c r="I4180" i="188"/>
  <c r="I4179" i="188"/>
  <c r="I4178" i="188"/>
  <c r="I4177" i="188"/>
  <c r="I4176" i="188"/>
  <c r="I4175" i="188"/>
  <c r="I4174" i="188"/>
  <c r="I4173" i="188"/>
  <c r="I4172" i="188"/>
  <c r="I4171" i="188"/>
  <c r="I4170" i="188"/>
  <c r="I4169" i="188"/>
  <c r="I4168" i="188"/>
  <c r="I4167" i="188"/>
  <c r="I4166" i="188"/>
  <c r="I4165" i="188"/>
  <c r="I4164" i="188"/>
  <c r="I4163" i="188"/>
  <c r="I4162" i="188"/>
  <c r="I4161" i="188"/>
  <c r="I4160" i="188"/>
  <c r="I4159" i="188"/>
  <c r="I4158" i="188"/>
  <c r="I4157" i="188"/>
  <c r="I4156" i="188"/>
  <c r="I4155" i="188"/>
  <c r="I4154" i="188"/>
  <c r="I4153" i="188"/>
  <c r="I4152" i="188"/>
  <c r="I4151" i="188"/>
  <c r="I4150" i="188"/>
  <c r="I4149" i="188"/>
  <c r="I4148" i="188"/>
  <c r="I4147" i="188"/>
  <c r="I4146" i="188"/>
  <c r="I4145" i="188"/>
  <c r="I4144" i="188"/>
  <c r="I4143" i="188"/>
  <c r="I4142" i="188"/>
  <c r="I4141" i="188"/>
  <c r="I4140" i="188"/>
  <c r="I4139" i="188"/>
  <c r="I4138" i="188"/>
  <c r="I4137" i="188"/>
  <c r="I4136" i="188"/>
  <c r="I4135" i="188"/>
  <c r="I4134" i="188"/>
  <c r="I4133" i="188"/>
  <c r="I4132" i="188"/>
  <c r="I4131" i="188"/>
  <c r="I4130" i="188"/>
  <c r="I4129" i="188"/>
  <c r="I4128" i="188"/>
  <c r="I4127" i="188"/>
  <c r="I4126" i="188"/>
  <c r="I4125" i="188"/>
  <c r="I4124" i="188"/>
  <c r="I4123" i="188"/>
  <c r="I4122" i="188"/>
  <c r="I4121" i="188"/>
  <c r="I4120" i="188"/>
  <c r="I4119" i="188"/>
  <c r="I4118" i="188"/>
  <c r="I4117" i="188"/>
  <c r="I4116" i="188"/>
  <c r="I4115" i="188"/>
  <c r="I4114" i="188"/>
  <c r="I4113" i="188"/>
  <c r="I4112" i="188"/>
  <c r="I4111" i="188"/>
  <c r="I4110" i="188"/>
  <c r="I4109" i="188"/>
  <c r="I4108" i="188"/>
  <c r="I4107" i="188"/>
  <c r="I4106" i="188"/>
  <c r="I4105" i="188"/>
  <c r="I4104" i="188"/>
  <c r="I4103" i="188"/>
  <c r="I4102" i="188"/>
  <c r="I4101" i="188"/>
  <c r="I4100" i="188"/>
  <c r="I4099" i="188"/>
  <c r="I4098" i="188"/>
  <c r="I4097" i="188"/>
  <c r="I4096" i="188"/>
  <c r="I4095" i="188"/>
  <c r="I4094" i="188"/>
  <c r="I4093" i="188"/>
  <c r="I4092" i="188"/>
  <c r="I4091" i="188"/>
  <c r="I4090" i="188"/>
  <c r="I4089" i="188"/>
  <c r="I4088" i="188"/>
  <c r="I4087" i="188"/>
  <c r="I4086" i="188"/>
  <c r="I4085" i="188"/>
  <c r="I4084" i="188"/>
  <c r="I4083" i="188"/>
  <c r="I4082" i="188"/>
  <c r="I4081" i="188"/>
  <c r="I4080" i="188"/>
  <c r="I4079" i="188"/>
  <c r="I4078" i="188"/>
  <c r="I4077" i="188"/>
  <c r="I4076" i="188"/>
  <c r="I4075" i="188"/>
  <c r="I4074" i="188"/>
  <c r="I4073" i="188"/>
  <c r="I4072" i="188"/>
  <c r="I4071" i="188"/>
  <c r="I4070" i="188"/>
  <c r="I4069" i="188"/>
  <c r="I4068" i="188"/>
  <c r="I4067" i="188"/>
  <c r="I4066" i="188"/>
  <c r="I4065" i="188"/>
  <c r="I4064" i="188"/>
  <c r="I4063" i="188"/>
  <c r="I4062" i="188"/>
  <c r="I4061" i="188"/>
  <c r="I4060" i="188"/>
  <c r="I4059" i="188"/>
  <c r="I4058" i="188"/>
  <c r="I4057" i="188"/>
  <c r="I4056" i="188"/>
  <c r="I4055" i="188"/>
  <c r="I4054" i="188"/>
  <c r="I4053" i="188"/>
  <c r="I4052" i="188"/>
  <c r="I4051" i="188"/>
  <c r="I4050" i="188"/>
  <c r="I4049" i="188"/>
  <c r="I4048" i="188"/>
  <c r="I4047" i="188"/>
  <c r="I4046" i="188"/>
  <c r="I4045" i="188"/>
  <c r="I4044" i="188"/>
  <c r="I4043" i="188"/>
  <c r="I4042" i="188"/>
  <c r="I4041" i="188"/>
  <c r="I4040" i="188"/>
  <c r="I4039" i="188"/>
  <c r="I4038" i="188"/>
  <c r="I4037" i="188"/>
  <c r="I4036" i="188"/>
  <c r="I4035" i="188"/>
  <c r="I4034" i="188"/>
  <c r="I4033" i="188"/>
  <c r="I4032" i="188"/>
  <c r="I4031" i="188"/>
  <c r="I4030" i="188"/>
  <c r="I4029" i="188"/>
  <c r="I4028" i="188"/>
  <c r="I4027" i="188"/>
  <c r="I4026" i="188"/>
  <c r="I4025" i="188"/>
  <c r="I4024" i="188"/>
  <c r="I4023" i="188"/>
  <c r="I4022" i="188"/>
  <c r="I4021" i="188"/>
  <c r="I4020" i="188"/>
  <c r="I4019" i="188"/>
  <c r="I4018" i="188"/>
  <c r="I4017" i="188"/>
  <c r="I4016" i="188"/>
  <c r="I4015" i="188"/>
  <c r="I4014" i="188"/>
  <c r="I4013" i="188"/>
  <c r="I4012" i="188"/>
  <c r="I4011" i="188"/>
  <c r="I4010" i="188"/>
  <c r="I4009" i="188"/>
  <c r="I4008" i="188"/>
  <c r="I4007" i="188"/>
  <c r="I4006" i="188"/>
  <c r="I4005" i="188"/>
  <c r="I4004" i="188"/>
  <c r="I4003" i="188"/>
  <c r="I4002" i="188"/>
  <c r="I4001" i="188"/>
  <c r="I4000" i="188"/>
  <c r="I3999" i="188"/>
  <c r="I3998" i="188"/>
  <c r="I3997" i="188"/>
  <c r="I3996" i="188"/>
  <c r="I3995" i="188"/>
  <c r="I3994" i="188"/>
  <c r="I3993" i="188"/>
  <c r="I3992" i="188"/>
  <c r="I3991" i="188"/>
  <c r="I3990" i="188"/>
  <c r="I3989" i="188"/>
  <c r="I3988" i="188"/>
  <c r="I3987" i="188"/>
  <c r="I3986" i="188"/>
  <c r="I3985" i="188"/>
  <c r="I3984" i="188"/>
  <c r="I3983" i="188"/>
  <c r="I3982" i="188"/>
  <c r="I3981" i="188"/>
  <c r="I3980" i="188"/>
  <c r="I3979" i="188"/>
  <c r="I3978" i="188"/>
  <c r="I3977" i="188"/>
  <c r="I3976" i="188"/>
  <c r="I3975" i="188"/>
  <c r="I3974" i="188"/>
  <c r="I3973" i="188"/>
  <c r="I3972" i="188"/>
  <c r="I3971" i="188"/>
  <c r="I3970" i="188"/>
  <c r="I3969" i="188"/>
  <c r="I3968" i="188"/>
  <c r="I3967" i="188"/>
  <c r="I3966" i="188"/>
  <c r="I3965" i="188"/>
  <c r="I3964" i="188"/>
  <c r="I3963" i="188"/>
  <c r="I3962" i="188"/>
  <c r="I3961" i="188"/>
  <c r="I3960" i="188"/>
  <c r="I3959" i="188"/>
  <c r="I3958" i="188"/>
  <c r="I3957" i="188"/>
  <c r="I3956" i="188"/>
  <c r="I3955" i="188"/>
  <c r="I3954" i="188"/>
  <c r="I3953" i="188"/>
  <c r="I3952" i="188"/>
  <c r="I3951" i="188"/>
  <c r="I3950" i="188"/>
  <c r="I3949" i="188"/>
  <c r="I3948" i="188"/>
  <c r="I3947" i="188"/>
  <c r="I3946" i="188"/>
  <c r="I3945" i="188"/>
  <c r="I3944" i="188"/>
  <c r="I3943" i="188"/>
  <c r="I3942" i="188"/>
  <c r="I3941" i="188"/>
  <c r="I3940" i="188"/>
  <c r="I3939" i="188"/>
  <c r="I3938" i="188"/>
  <c r="I3937" i="188"/>
  <c r="I3936" i="188"/>
  <c r="I3935" i="188"/>
  <c r="I3934" i="188"/>
  <c r="I3933" i="188"/>
  <c r="I3932" i="188"/>
  <c r="I3931" i="188"/>
  <c r="I3930" i="188"/>
  <c r="I3929" i="188"/>
  <c r="I3928" i="188"/>
  <c r="I3927" i="188"/>
  <c r="I3926" i="188"/>
  <c r="I3925" i="188"/>
  <c r="I3924" i="188"/>
  <c r="I3923" i="188"/>
  <c r="I3922" i="188"/>
  <c r="I3921" i="188"/>
  <c r="I3920" i="188"/>
  <c r="I3919" i="188"/>
  <c r="I3918" i="188"/>
  <c r="I3917" i="188"/>
  <c r="I3916" i="188"/>
  <c r="I3915" i="188"/>
  <c r="I3914" i="188"/>
  <c r="I3913" i="188"/>
  <c r="I3912" i="188"/>
  <c r="I3911" i="188"/>
  <c r="I3910" i="188"/>
  <c r="I3909" i="188"/>
  <c r="I3908" i="188"/>
  <c r="I3907" i="188"/>
  <c r="I3906" i="188"/>
  <c r="I3905" i="188"/>
  <c r="I3904" i="188"/>
  <c r="I3903" i="188"/>
  <c r="I3902" i="188"/>
  <c r="I3901" i="188"/>
  <c r="I3900" i="188"/>
  <c r="I3899" i="188"/>
  <c r="I3898" i="188"/>
  <c r="I3897" i="188"/>
  <c r="I3896" i="188"/>
  <c r="I3895" i="188"/>
  <c r="I3894" i="188"/>
  <c r="I3893" i="188"/>
  <c r="I3892" i="188"/>
  <c r="I3891" i="188"/>
  <c r="I3890" i="188"/>
  <c r="I3889" i="188"/>
  <c r="I3888" i="188"/>
  <c r="I3887" i="188"/>
  <c r="I3886" i="188"/>
  <c r="I3885" i="188"/>
  <c r="I3884" i="188"/>
  <c r="I3883" i="188"/>
  <c r="I3882" i="188"/>
  <c r="I3881" i="188"/>
  <c r="I3880" i="188"/>
  <c r="I3879" i="188"/>
  <c r="I3878" i="188"/>
  <c r="I3877" i="188"/>
  <c r="I3876" i="188"/>
  <c r="I3875" i="188"/>
  <c r="I3874" i="188"/>
  <c r="I3873" i="188"/>
  <c r="I3872" i="188"/>
  <c r="I3871" i="188"/>
  <c r="I3870" i="188"/>
  <c r="I3869" i="188"/>
  <c r="I3868" i="188"/>
  <c r="I3867" i="188"/>
  <c r="I3866" i="188"/>
  <c r="I3865" i="188"/>
  <c r="I3864" i="188"/>
  <c r="I3863" i="188"/>
  <c r="I3862" i="188"/>
  <c r="I3861" i="188"/>
  <c r="I3860" i="188"/>
  <c r="I3859" i="188"/>
  <c r="I3858" i="188"/>
  <c r="I3857" i="188"/>
  <c r="I3856" i="188"/>
  <c r="I3855" i="188"/>
  <c r="I3854" i="188"/>
  <c r="I3853" i="188"/>
  <c r="I3852" i="188"/>
  <c r="I3851" i="188"/>
  <c r="I3850" i="188"/>
  <c r="I3849" i="188"/>
  <c r="I3848" i="188"/>
  <c r="I3847" i="188"/>
  <c r="I3846" i="188"/>
  <c r="I3845" i="188"/>
  <c r="I3844" i="188"/>
  <c r="I3843" i="188"/>
  <c r="I3842" i="188"/>
  <c r="I3841" i="188"/>
  <c r="I3840" i="188"/>
  <c r="I3839" i="188"/>
  <c r="I3838" i="188"/>
  <c r="I3837" i="188"/>
  <c r="I3836" i="188"/>
  <c r="I3835" i="188"/>
  <c r="I3834" i="188"/>
  <c r="I3833" i="188"/>
  <c r="I3832" i="188"/>
  <c r="I3831" i="188"/>
  <c r="I3830" i="188"/>
  <c r="I3829" i="188"/>
  <c r="I3828" i="188"/>
  <c r="I3827" i="188"/>
  <c r="I3826" i="188"/>
  <c r="I3825" i="188"/>
  <c r="I3824" i="188"/>
  <c r="I3823" i="188"/>
  <c r="I3822" i="188"/>
  <c r="I3821" i="188"/>
  <c r="I3820" i="188"/>
  <c r="I3819" i="188"/>
  <c r="I3818" i="188"/>
  <c r="I3817" i="188"/>
  <c r="I3816" i="188"/>
  <c r="I3815" i="188"/>
  <c r="I3814" i="188"/>
  <c r="I3813" i="188"/>
  <c r="I3812" i="188"/>
  <c r="I3811" i="188"/>
  <c r="I3810" i="188"/>
  <c r="I3809" i="188"/>
  <c r="I3808" i="188"/>
  <c r="I3807" i="188"/>
  <c r="I3806" i="188"/>
  <c r="I3805" i="188"/>
  <c r="I3804" i="188"/>
  <c r="I3803" i="188"/>
  <c r="I3802" i="188"/>
  <c r="I3801" i="188"/>
  <c r="I3800" i="188"/>
  <c r="I3799" i="188"/>
  <c r="I3798" i="188"/>
  <c r="I3797" i="188"/>
  <c r="I3796" i="188"/>
  <c r="I3795" i="188"/>
  <c r="I3794" i="188"/>
  <c r="I3793" i="188"/>
  <c r="I3792" i="188"/>
  <c r="I3791" i="188"/>
  <c r="I3790" i="188"/>
  <c r="I3789" i="188"/>
  <c r="I3788" i="188"/>
  <c r="I3787" i="188"/>
  <c r="I3786" i="188"/>
  <c r="I3785" i="188"/>
  <c r="I3784" i="188"/>
  <c r="I3783" i="188"/>
  <c r="I3782" i="188"/>
  <c r="I3781" i="188"/>
  <c r="I3780" i="188"/>
  <c r="I3779" i="188"/>
  <c r="I3778" i="188"/>
  <c r="I3777" i="188"/>
  <c r="I3776" i="188"/>
  <c r="I3775" i="188"/>
  <c r="I3774" i="188"/>
  <c r="I3773" i="188"/>
  <c r="I3772" i="188"/>
  <c r="I3771" i="188"/>
  <c r="I3770" i="188"/>
  <c r="I3769" i="188"/>
  <c r="I3768" i="188"/>
  <c r="I3767" i="188"/>
  <c r="I3766" i="188"/>
  <c r="I3765" i="188"/>
  <c r="I3764" i="188"/>
  <c r="I3763" i="188"/>
  <c r="I3762" i="188"/>
  <c r="I3761" i="188"/>
  <c r="I3760" i="188"/>
  <c r="I3759" i="188"/>
  <c r="I3758" i="188"/>
  <c r="I3757" i="188"/>
  <c r="I3756" i="188"/>
  <c r="I3755" i="188"/>
  <c r="I3754" i="188"/>
  <c r="I3753" i="188"/>
  <c r="I3752" i="188"/>
  <c r="I3751" i="188"/>
  <c r="I3750" i="188"/>
  <c r="I3749" i="188"/>
  <c r="I3748" i="188"/>
  <c r="I3747" i="188"/>
  <c r="I3746" i="188"/>
  <c r="I3745" i="188"/>
  <c r="I3744" i="188"/>
  <c r="I3743" i="188"/>
  <c r="I3742" i="188"/>
  <c r="I3741" i="188"/>
  <c r="I3740" i="188"/>
  <c r="I3739" i="188"/>
  <c r="I3738" i="188"/>
  <c r="I3737" i="188"/>
  <c r="I3736" i="188"/>
  <c r="I3735" i="188"/>
  <c r="I3734" i="188"/>
  <c r="I3733" i="188"/>
  <c r="I3732" i="188"/>
  <c r="I3731" i="188"/>
  <c r="I3730" i="188"/>
  <c r="I3729" i="188"/>
  <c r="I3728" i="188"/>
  <c r="I3727" i="188"/>
  <c r="I3726" i="188"/>
  <c r="I3725" i="188"/>
  <c r="I3724" i="188"/>
  <c r="I3723" i="188"/>
  <c r="I3722" i="188"/>
  <c r="I3721" i="188"/>
  <c r="I3720" i="188"/>
  <c r="I3719" i="188"/>
  <c r="I3718" i="188"/>
  <c r="I3717" i="188"/>
  <c r="I3716" i="188"/>
  <c r="I3715" i="188"/>
  <c r="I3714" i="188"/>
  <c r="I3713" i="188"/>
  <c r="I3712" i="188"/>
  <c r="I3711" i="188"/>
  <c r="I3710" i="188"/>
  <c r="I3709" i="188"/>
  <c r="I3708" i="188"/>
  <c r="I3707" i="188"/>
  <c r="I3706" i="188"/>
  <c r="I3705" i="188"/>
  <c r="I3704" i="188"/>
  <c r="I3703" i="188"/>
  <c r="I3702" i="188"/>
  <c r="I3701" i="188"/>
  <c r="I3700" i="188"/>
  <c r="I3699" i="188"/>
  <c r="I3698" i="188"/>
  <c r="I3697" i="188"/>
  <c r="I3696" i="188"/>
  <c r="I3695" i="188"/>
  <c r="I3694" i="188"/>
  <c r="I3693" i="188"/>
  <c r="I3692" i="188"/>
  <c r="I3691" i="188"/>
  <c r="I3690" i="188"/>
  <c r="I3689" i="188"/>
  <c r="I3688" i="188"/>
  <c r="I3687" i="188"/>
  <c r="I3686" i="188"/>
  <c r="I3685" i="188"/>
  <c r="I3684" i="188"/>
  <c r="I3683" i="188"/>
  <c r="I3682" i="188"/>
  <c r="I3681" i="188"/>
  <c r="I3680" i="188"/>
  <c r="I3679" i="188"/>
  <c r="I3678" i="188"/>
  <c r="I3677" i="188"/>
  <c r="I3676" i="188"/>
  <c r="I3675" i="188"/>
  <c r="I3674" i="188"/>
  <c r="I3673" i="188"/>
  <c r="I3672" i="188"/>
  <c r="I3671" i="188"/>
  <c r="I3670" i="188"/>
  <c r="I3669" i="188"/>
  <c r="I3668" i="188"/>
  <c r="I3667" i="188"/>
  <c r="I3666" i="188"/>
  <c r="I3665" i="188"/>
  <c r="I3664" i="188"/>
  <c r="I3663" i="188"/>
  <c r="I3662" i="188"/>
  <c r="I3661" i="188"/>
  <c r="I3660" i="188"/>
  <c r="I3659" i="188"/>
  <c r="I3658" i="188"/>
  <c r="I3657" i="188"/>
  <c r="I3656" i="188"/>
  <c r="I3655" i="188"/>
  <c r="I3654" i="188"/>
  <c r="I3653" i="188"/>
  <c r="I3652" i="188"/>
  <c r="I3651" i="188"/>
  <c r="I3650" i="188"/>
  <c r="I3649" i="188"/>
  <c r="I3648" i="188"/>
  <c r="I3647" i="188"/>
  <c r="I3646" i="188"/>
  <c r="I3645" i="188"/>
  <c r="I3644" i="188"/>
  <c r="I3643" i="188"/>
  <c r="I3642" i="188"/>
  <c r="I3641" i="188"/>
  <c r="I3640" i="188"/>
  <c r="I3639" i="188"/>
  <c r="I3638" i="188"/>
  <c r="I3637" i="188"/>
  <c r="I3636" i="188"/>
  <c r="I3635" i="188"/>
  <c r="I3634" i="188"/>
  <c r="I3633" i="188"/>
  <c r="I3632" i="188"/>
  <c r="I3631" i="188"/>
  <c r="I3630" i="188"/>
  <c r="I3629" i="188"/>
  <c r="I3628" i="188"/>
  <c r="I3627" i="188"/>
  <c r="I3626" i="188"/>
  <c r="I3625" i="188"/>
  <c r="I3624" i="188"/>
  <c r="I3623" i="188"/>
  <c r="I3622" i="188"/>
  <c r="I3621" i="188"/>
  <c r="I3620" i="188"/>
  <c r="I3619" i="188"/>
  <c r="I3618" i="188"/>
  <c r="I3617" i="188"/>
  <c r="I3616" i="188"/>
  <c r="I3615" i="188"/>
  <c r="I3614" i="188"/>
  <c r="I3613" i="188"/>
  <c r="I3612" i="188"/>
  <c r="I3611" i="188"/>
  <c r="I3610" i="188"/>
  <c r="I3609" i="188"/>
  <c r="I3608" i="188"/>
  <c r="I3607" i="188"/>
  <c r="I3606" i="188"/>
  <c r="I3605" i="188"/>
  <c r="I3604" i="188"/>
  <c r="I3603" i="188"/>
  <c r="I3602" i="188"/>
  <c r="I3601" i="188"/>
  <c r="I3600" i="188"/>
  <c r="I3599" i="188"/>
  <c r="I3598" i="188"/>
  <c r="I3597" i="188"/>
  <c r="I3596" i="188"/>
  <c r="I3595" i="188"/>
  <c r="I3594" i="188"/>
  <c r="I3593" i="188"/>
  <c r="I3592" i="188"/>
  <c r="I3591" i="188"/>
  <c r="I3590" i="188"/>
  <c r="I3589" i="188"/>
  <c r="I3588" i="188"/>
  <c r="I3587" i="188"/>
  <c r="I3586" i="188"/>
  <c r="I3585" i="188"/>
  <c r="I3584" i="188"/>
  <c r="I3583" i="188"/>
  <c r="I3582" i="188"/>
  <c r="I3581" i="188"/>
  <c r="I3580" i="188"/>
  <c r="I3579" i="188"/>
  <c r="I3578" i="188"/>
  <c r="I3577" i="188"/>
  <c r="I3576" i="188"/>
  <c r="I3575" i="188"/>
  <c r="I3574" i="188"/>
  <c r="I3573" i="188"/>
  <c r="I3572" i="188"/>
  <c r="I3571" i="188"/>
  <c r="I3570" i="188"/>
  <c r="I3569" i="188"/>
  <c r="I3568" i="188"/>
  <c r="I3567" i="188"/>
  <c r="I3566" i="188"/>
  <c r="I3565" i="188"/>
  <c r="I3564" i="188"/>
  <c r="I3563" i="188"/>
  <c r="I3562" i="188"/>
  <c r="I3561" i="188"/>
  <c r="I3560" i="188"/>
  <c r="I3559" i="188"/>
  <c r="I3558" i="188"/>
  <c r="I3557" i="188"/>
  <c r="I3556" i="188"/>
  <c r="I3555" i="188"/>
  <c r="I3554" i="188"/>
  <c r="I3553" i="188"/>
  <c r="I3552" i="188"/>
  <c r="I3551" i="188"/>
  <c r="I3550" i="188"/>
  <c r="I3549" i="188"/>
  <c r="I3548" i="188"/>
  <c r="I3547" i="188"/>
  <c r="I3546" i="188"/>
  <c r="I3545" i="188"/>
  <c r="I3544" i="188"/>
  <c r="I3543" i="188"/>
  <c r="I3542" i="188"/>
  <c r="I3541" i="188"/>
  <c r="I3540" i="188"/>
  <c r="I3539" i="188"/>
  <c r="I3538" i="188"/>
  <c r="I3537" i="188"/>
  <c r="I3536" i="188"/>
  <c r="I3535" i="188"/>
  <c r="I3534" i="188"/>
  <c r="I3533" i="188"/>
  <c r="I3532" i="188"/>
  <c r="I3531" i="188"/>
  <c r="I3530" i="188"/>
  <c r="I3529" i="188"/>
  <c r="I3528" i="188"/>
  <c r="I3527" i="188"/>
  <c r="I3526" i="188"/>
  <c r="I3525" i="188"/>
  <c r="I3524" i="188"/>
  <c r="I3523" i="188"/>
  <c r="I3522" i="188"/>
  <c r="I3521" i="188"/>
  <c r="I3520" i="188"/>
  <c r="I3519" i="188"/>
  <c r="I3518" i="188"/>
  <c r="I3517" i="188"/>
  <c r="I3516" i="188"/>
  <c r="I3515" i="188"/>
  <c r="I3514" i="188"/>
  <c r="I3513" i="188"/>
  <c r="I3512" i="188"/>
  <c r="I3511" i="188"/>
  <c r="I3510" i="188"/>
  <c r="I3509" i="188"/>
  <c r="I3508" i="188"/>
  <c r="I3507" i="188"/>
  <c r="I3506" i="188"/>
  <c r="I3505" i="188"/>
  <c r="I3504" i="188"/>
  <c r="I3503" i="188"/>
  <c r="I3502" i="188"/>
  <c r="I3501" i="188"/>
  <c r="I3500" i="188"/>
  <c r="I3499" i="188"/>
  <c r="I3498" i="188"/>
  <c r="I3497" i="188"/>
  <c r="I3496" i="188"/>
  <c r="I3495" i="188"/>
  <c r="I3494" i="188"/>
  <c r="I3493" i="188"/>
  <c r="I3492" i="188"/>
  <c r="I3491" i="188"/>
  <c r="I3490" i="188"/>
  <c r="I3489" i="188"/>
  <c r="I3488" i="188"/>
  <c r="I3487" i="188"/>
  <c r="I3486" i="188"/>
  <c r="I3485" i="188"/>
  <c r="I3484" i="188"/>
  <c r="I3483" i="188"/>
  <c r="I3482" i="188"/>
  <c r="I3481" i="188"/>
  <c r="I3480" i="188"/>
  <c r="I3479" i="188"/>
  <c r="I3478" i="188"/>
  <c r="I3477" i="188"/>
  <c r="I3476" i="188"/>
  <c r="I3475" i="188"/>
  <c r="I3474" i="188"/>
  <c r="I3473" i="188"/>
  <c r="I3472" i="188"/>
  <c r="I3471" i="188"/>
  <c r="I3470" i="188"/>
  <c r="I3469" i="188"/>
  <c r="I3468" i="188"/>
  <c r="I3467" i="188"/>
  <c r="I3466" i="188"/>
  <c r="I3465" i="188"/>
  <c r="I3464" i="188"/>
  <c r="I3463" i="188"/>
  <c r="I3462" i="188"/>
  <c r="I3461" i="188"/>
  <c r="I3460" i="188"/>
  <c r="I3459" i="188"/>
  <c r="I3458" i="188"/>
  <c r="I3457" i="188"/>
  <c r="I3456" i="188"/>
  <c r="I3455" i="188"/>
  <c r="I3454" i="188"/>
  <c r="I3453" i="188"/>
  <c r="I3452" i="188"/>
  <c r="I3451" i="188"/>
  <c r="I3450" i="188"/>
  <c r="I3449" i="188"/>
  <c r="I3448" i="188"/>
  <c r="I3447" i="188"/>
  <c r="I3446" i="188"/>
  <c r="I3445" i="188"/>
  <c r="I3444" i="188"/>
  <c r="I3443" i="188"/>
  <c r="I3442" i="188"/>
  <c r="I3441" i="188"/>
  <c r="I3440" i="188"/>
  <c r="I3439" i="188"/>
  <c r="I3438" i="188"/>
  <c r="I3437" i="188"/>
  <c r="I3436" i="188"/>
  <c r="I3435" i="188"/>
  <c r="I3434" i="188"/>
  <c r="I3433" i="188"/>
  <c r="I3432" i="188"/>
  <c r="I3431" i="188"/>
  <c r="I3430" i="188"/>
  <c r="I3429" i="188"/>
  <c r="I3428" i="188"/>
  <c r="I3427" i="188"/>
  <c r="I3426" i="188"/>
  <c r="I3425" i="188"/>
  <c r="I3424" i="188"/>
  <c r="I3423" i="188"/>
  <c r="I3422" i="188"/>
  <c r="I3421" i="188"/>
  <c r="I3420" i="188"/>
  <c r="I3419" i="188"/>
  <c r="I3418" i="188"/>
  <c r="I3417" i="188"/>
  <c r="I3416" i="188"/>
  <c r="I3415" i="188"/>
  <c r="I3414" i="188"/>
  <c r="I3413" i="188"/>
  <c r="I3412" i="188"/>
  <c r="I3411" i="188"/>
  <c r="I3410" i="188"/>
  <c r="I3409" i="188"/>
  <c r="I3408" i="188"/>
  <c r="I3407" i="188"/>
  <c r="I3406" i="188"/>
  <c r="I3405" i="188"/>
  <c r="I3404" i="188"/>
  <c r="I3403" i="188"/>
  <c r="I3402" i="188"/>
  <c r="I3401" i="188"/>
  <c r="I3400" i="188"/>
  <c r="I3399" i="188"/>
  <c r="I3398" i="188"/>
  <c r="I3397" i="188"/>
  <c r="I3396" i="188"/>
  <c r="I3395" i="188"/>
  <c r="I3394" i="188"/>
  <c r="I3393" i="188"/>
  <c r="I3392" i="188"/>
  <c r="I3391" i="188"/>
  <c r="I3390" i="188"/>
  <c r="I3389" i="188"/>
  <c r="I3388" i="188"/>
  <c r="I3387" i="188"/>
  <c r="I3386" i="188"/>
  <c r="I3385" i="188"/>
  <c r="I3384" i="188"/>
  <c r="I3383" i="188"/>
  <c r="I3382" i="188"/>
  <c r="I3381" i="188"/>
  <c r="I3380" i="188"/>
  <c r="I3379" i="188"/>
  <c r="I3378" i="188"/>
  <c r="I3377" i="188"/>
  <c r="I3376" i="188"/>
  <c r="I3375" i="188"/>
  <c r="I3374" i="188"/>
  <c r="I3373" i="188"/>
  <c r="I3372" i="188"/>
  <c r="I3371" i="188"/>
  <c r="I3370" i="188"/>
  <c r="I3369" i="188"/>
  <c r="I3368" i="188"/>
  <c r="I3367" i="188"/>
  <c r="I3366" i="188"/>
  <c r="I3365" i="188"/>
  <c r="I3364" i="188"/>
  <c r="I3363" i="188"/>
  <c r="I3362" i="188"/>
  <c r="I3361" i="188"/>
  <c r="I3360" i="188"/>
  <c r="I3359" i="188"/>
  <c r="I3358" i="188"/>
  <c r="I3357" i="188"/>
  <c r="I3356" i="188"/>
  <c r="I3355" i="188"/>
  <c r="I3354" i="188"/>
  <c r="I3353" i="188"/>
  <c r="I3352" i="188"/>
  <c r="I3351" i="188"/>
  <c r="I3350" i="188"/>
  <c r="I3349" i="188"/>
  <c r="I3348" i="188"/>
  <c r="I3347" i="188"/>
  <c r="I3346" i="188"/>
  <c r="I3345" i="188"/>
  <c r="I3344" i="188"/>
  <c r="I3343" i="188"/>
  <c r="I3342" i="188"/>
  <c r="I3341" i="188"/>
  <c r="I3340" i="188"/>
  <c r="I3339" i="188"/>
  <c r="I3338" i="188"/>
  <c r="I3337" i="188"/>
  <c r="I3336" i="188"/>
  <c r="I3335" i="188"/>
  <c r="I3334" i="188"/>
  <c r="I3333" i="188"/>
  <c r="I3332" i="188"/>
  <c r="I3331" i="188"/>
  <c r="I3330" i="188"/>
  <c r="I3329" i="188"/>
  <c r="I3328" i="188"/>
  <c r="I3327" i="188"/>
  <c r="I3326" i="188"/>
  <c r="I3325" i="188"/>
  <c r="I3324" i="188"/>
  <c r="I3323" i="188"/>
  <c r="I3322" i="188"/>
  <c r="I3321" i="188"/>
  <c r="I3320" i="188"/>
  <c r="I3319" i="188"/>
  <c r="I3318" i="188"/>
  <c r="I3317" i="188"/>
  <c r="I3316" i="188"/>
  <c r="I3315" i="188"/>
  <c r="I3314" i="188"/>
  <c r="I3313" i="188"/>
  <c r="I3312" i="188"/>
  <c r="I3311" i="188"/>
  <c r="I3310" i="188"/>
  <c r="I3309" i="188"/>
  <c r="I3308" i="188"/>
  <c r="I3307" i="188"/>
  <c r="I3306" i="188"/>
  <c r="I3305" i="188"/>
  <c r="I3304" i="188"/>
  <c r="I3303" i="188"/>
  <c r="I3302" i="188"/>
  <c r="I3301" i="188"/>
  <c r="I3300" i="188"/>
  <c r="I3299" i="188"/>
  <c r="I3298" i="188"/>
  <c r="I3297" i="188"/>
  <c r="I3296" i="188"/>
  <c r="I3295" i="188"/>
  <c r="I3294" i="188"/>
  <c r="I3293" i="188"/>
  <c r="I3292" i="188"/>
  <c r="I3291" i="188"/>
  <c r="I3290" i="188"/>
  <c r="I3289" i="188"/>
  <c r="I3288" i="188"/>
  <c r="I3287" i="188"/>
  <c r="I3286" i="188"/>
  <c r="I3285" i="188"/>
  <c r="I3284" i="188"/>
  <c r="I3283" i="188"/>
  <c r="I3282" i="188"/>
  <c r="I3281" i="188"/>
  <c r="I3280" i="188"/>
  <c r="I3279" i="188"/>
  <c r="I3278" i="188"/>
  <c r="I3277" i="188"/>
  <c r="I3276" i="188"/>
  <c r="I3275" i="188"/>
  <c r="I3274" i="188"/>
  <c r="I3273" i="188"/>
  <c r="I3272" i="188"/>
  <c r="I3271" i="188"/>
  <c r="I3270" i="188"/>
  <c r="I3269" i="188"/>
  <c r="I3268" i="188"/>
  <c r="I3267" i="188"/>
  <c r="I3266" i="188"/>
  <c r="I3265" i="188"/>
  <c r="I3264" i="188"/>
  <c r="I3263" i="188"/>
  <c r="I3262" i="188"/>
  <c r="I3261" i="188"/>
  <c r="I3260" i="188"/>
  <c r="I3259" i="188"/>
  <c r="I3258" i="188"/>
  <c r="I3257" i="188"/>
  <c r="I3256" i="188"/>
  <c r="I3255" i="188"/>
  <c r="I3254" i="188"/>
  <c r="I3253" i="188"/>
  <c r="I3252" i="188"/>
  <c r="I3251" i="188"/>
  <c r="I3250" i="188"/>
  <c r="I3249" i="188"/>
  <c r="I3248" i="188"/>
  <c r="I3247" i="188"/>
  <c r="I3246" i="188"/>
  <c r="I3245" i="188"/>
  <c r="I3244" i="188"/>
  <c r="I3243" i="188"/>
  <c r="I3242" i="188"/>
  <c r="I3241" i="188"/>
  <c r="I3240" i="188"/>
  <c r="I3239" i="188"/>
  <c r="I3238" i="188"/>
  <c r="I3237" i="188"/>
  <c r="I3236" i="188"/>
  <c r="I3235" i="188"/>
  <c r="I3234" i="188"/>
  <c r="I3233" i="188"/>
  <c r="I3232" i="188"/>
  <c r="I3231" i="188"/>
  <c r="I3230" i="188"/>
  <c r="I3229" i="188"/>
  <c r="I3228" i="188"/>
  <c r="I3227" i="188"/>
  <c r="I3226" i="188"/>
  <c r="I3225" i="188"/>
  <c r="I3224" i="188"/>
  <c r="I3223" i="188"/>
  <c r="I3222" i="188"/>
  <c r="I3221" i="188"/>
  <c r="I3220" i="188"/>
  <c r="I3219" i="188"/>
  <c r="I3218" i="188"/>
  <c r="I3217" i="188"/>
  <c r="I3216" i="188"/>
  <c r="I3215" i="188"/>
  <c r="I3214" i="188"/>
  <c r="I3213" i="188"/>
  <c r="I3212" i="188"/>
  <c r="I3211" i="188"/>
  <c r="I3210" i="188"/>
  <c r="I3209" i="188"/>
  <c r="I3208" i="188"/>
  <c r="I3207" i="188"/>
  <c r="I3206" i="188"/>
  <c r="I3205" i="188"/>
  <c r="I3204" i="188"/>
  <c r="I3203" i="188"/>
  <c r="I3202" i="188"/>
  <c r="I3201" i="188"/>
  <c r="I3200" i="188"/>
  <c r="I3199" i="188"/>
  <c r="I3198" i="188"/>
  <c r="I3197" i="188"/>
  <c r="I3196" i="188"/>
  <c r="I3195" i="188"/>
  <c r="I3194" i="188"/>
  <c r="I3193" i="188"/>
  <c r="I3192" i="188"/>
  <c r="I3191" i="188"/>
  <c r="I3190" i="188"/>
  <c r="I3189" i="188"/>
  <c r="I3188" i="188"/>
  <c r="I3187" i="188"/>
  <c r="I3186" i="188"/>
  <c r="I3185" i="188"/>
  <c r="I3184" i="188"/>
  <c r="I3183" i="188"/>
  <c r="I3182" i="188"/>
  <c r="I3181" i="188"/>
  <c r="I3180" i="188"/>
  <c r="I3179" i="188"/>
  <c r="I3178" i="188"/>
  <c r="I3177" i="188"/>
  <c r="I3176" i="188"/>
  <c r="I3175" i="188"/>
  <c r="I3174" i="188"/>
  <c r="I3173" i="188"/>
  <c r="I3172" i="188"/>
  <c r="I3171" i="188"/>
  <c r="I3170" i="188"/>
  <c r="I3169" i="188"/>
  <c r="I3168" i="188"/>
  <c r="I3167" i="188"/>
  <c r="I3166" i="188"/>
  <c r="I3165" i="188"/>
  <c r="I3164" i="188"/>
  <c r="I3163" i="188"/>
  <c r="I3162" i="188"/>
  <c r="I3161" i="188"/>
  <c r="I3160" i="188"/>
  <c r="I3159" i="188"/>
  <c r="I3158" i="188"/>
  <c r="I3157" i="188"/>
  <c r="I3156" i="188"/>
  <c r="I3155" i="188"/>
  <c r="I3154" i="188"/>
  <c r="I3153" i="188"/>
  <c r="I3152" i="188"/>
  <c r="I3151" i="188"/>
  <c r="I3150" i="188"/>
  <c r="I3149" i="188"/>
  <c r="I3148" i="188"/>
  <c r="I3147" i="188"/>
  <c r="I3146" i="188"/>
  <c r="I3145" i="188"/>
  <c r="I3144" i="188"/>
  <c r="I3143" i="188"/>
  <c r="I3142" i="188"/>
  <c r="I3141" i="188"/>
  <c r="I3140" i="188"/>
  <c r="I3139" i="188"/>
  <c r="I3138" i="188"/>
  <c r="I3137" i="188"/>
  <c r="I3136" i="188"/>
  <c r="I3135" i="188"/>
  <c r="I3134" i="188"/>
  <c r="I3133" i="188"/>
  <c r="I3132" i="188"/>
  <c r="I3131" i="188"/>
  <c r="I3130" i="188"/>
  <c r="I3129" i="188"/>
  <c r="I3128" i="188"/>
  <c r="I3127" i="188"/>
  <c r="I3126" i="188"/>
  <c r="I3125" i="188"/>
  <c r="I3124" i="188"/>
  <c r="I3123" i="188"/>
  <c r="I3122" i="188"/>
  <c r="I3121" i="188"/>
  <c r="I3120" i="188"/>
  <c r="I3119" i="188"/>
  <c r="I3118" i="188"/>
  <c r="I3117" i="188"/>
  <c r="I3116" i="188"/>
  <c r="I3115" i="188"/>
  <c r="I3114" i="188"/>
  <c r="I3113" i="188"/>
  <c r="I3112" i="188"/>
  <c r="I3111" i="188"/>
  <c r="I3110" i="188"/>
  <c r="I3109" i="188"/>
  <c r="I3108" i="188"/>
  <c r="I3107" i="188"/>
  <c r="I3106" i="188"/>
  <c r="I3105" i="188"/>
  <c r="I3104" i="188"/>
  <c r="I3103" i="188"/>
  <c r="I3102" i="188"/>
  <c r="I3101" i="188"/>
  <c r="I3100" i="188"/>
  <c r="I3099" i="188"/>
  <c r="I3098" i="188"/>
  <c r="I3097" i="188"/>
  <c r="I3096" i="188"/>
  <c r="I3095" i="188"/>
  <c r="I3094" i="188"/>
  <c r="I3093" i="188"/>
  <c r="I3092" i="188"/>
  <c r="I3091" i="188"/>
  <c r="I3090" i="188"/>
  <c r="I3089" i="188"/>
  <c r="I3088" i="188"/>
  <c r="I3087" i="188"/>
  <c r="I3086" i="188"/>
  <c r="I3085" i="188"/>
  <c r="I3084" i="188"/>
  <c r="I3083" i="188"/>
  <c r="I3082" i="188"/>
  <c r="I3081" i="188"/>
  <c r="I3080" i="188"/>
  <c r="I3079" i="188"/>
  <c r="I3078" i="188"/>
  <c r="I3077" i="188"/>
  <c r="I3076" i="188"/>
  <c r="I3075" i="188"/>
  <c r="I3074" i="188"/>
  <c r="I3073" i="188"/>
  <c r="I3072" i="188"/>
  <c r="I3071" i="188"/>
  <c r="I3070" i="188"/>
  <c r="I3069" i="188"/>
  <c r="I3068" i="188"/>
  <c r="I3067" i="188"/>
  <c r="I3066" i="188"/>
  <c r="I3065" i="188"/>
  <c r="I3064" i="188"/>
  <c r="I3063" i="188"/>
  <c r="I3062" i="188"/>
  <c r="I3061" i="188"/>
  <c r="I3060" i="188"/>
  <c r="I3059" i="188"/>
  <c r="I3058" i="188"/>
  <c r="I3057" i="188"/>
  <c r="I3056" i="188"/>
  <c r="I3055" i="188"/>
  <c r="I3054" i="188"/>
  <c r="I3053" i="188"/>
  <c r="I3052" i="188"/>
  <c r="I3051" i="188"/>
  <c r="I3050" i="188"/>
  <c r="I3049" i="188"/>
  <c r="I3048" i="188"/>
  <c r="I3047" i="188"/>
  <c r="I3046" i="188"/>
  <c r="I3045" i="188"/>
  <c r="I3044" i="188"/>
  <c r="I3043" i="188"/>
  <c r="I3042" i="188"/>
  <c r="I3041" i="188"/>
  <c r="I3040" i="188"/>
  <c r="I3039" i="188"/>
  <c r="I3038" i="188"/>
  <c r="I3037" i="188"/>
  <c r="I3036" i="188"/>
  <c r="I3035" i="188"/>
  <c r="I3034" i="188"/>
  <c r="I3033" i="188"/>
  <c r="I3032" i="188"/>
  <c r="I3031" i="188"/>
  <c r="I3030" i="188"/>
  <c r="I3029" i="188"/>
  <c r="I3028" i="188"/>
  <c r="I3027" i="188"/>
  <c r="I3026" i="188"/>
  <c r="I3025" i="188"/>
  <c r="I3024" i="188"/>
  <c r="I3023" i="188"/>
  <c r="I3022" i="188"/>
  <c r="I3021" i="188"/>
  <c r="I3020" i="188"/>
  <c r="I3019" i="188"/>
  <c r="I3018" i="188"/>
  <c r="I3017" i="188"/>
  <c r="I3016" i="188"/>
  <c r="I3015" i="188"/>
  <c r="I3014" i="188"/>
  <c r="I3013" i="188"/>
  <c r="I3012" i="188"/>
  <c r="I3011" i="188"/>
  <c r="I3010" i="188"/>
  <c r="I3009" i="188"/>
  <c r="I3008" i="188"/>
  <c r="I3007" i="188"/>
  <c r="I3006" i="188"/>
  <c r="I3005" i="188"/>
  <c r="I3004" i="188"/>
  <c r="I3003" i="188"/>
  <c r="I3002" i="188"/>
  <c r="I3001" i="188"/>
  <c r="I3000" i="188"/>
  <c r="I2999" i="188"/>
  <c r="I2998" i="188"/>
  <c r="I2997" i="188"/>
  <c r="I2996" i="188"/>
  <c r="I2995" i="188"/>
  <c r="I2994" i="188"/>
  <c r="I2993" i="188"/>
  <c r="I2992" i="188"/>
  <c r="I2991" i="188"/>
  <c r="I2990" i="188"/>
  <c r="I2989" i="188"/>
  <c r="I2988" i="188"/>
  <c r="I2987" i="188"/>
  <c r="I2986" i="188"/>
  <c r="I2985" i="188"/>
  <c r="I2984" i="188"/>
  <c r="I2983" i="188"/>
  <c r="I2982" i="188"/>
  <c r="I2981" i="188"/>
  <c r="I2980" i="188"/>
  <c r="I2979" i="188"/>
  <c r="I2978" i="188"/>
  <c r="I2977" i="188"/>
  <c r="I2976" i="188"/>
  <c r="I2975" i="188"/>
  <c r="I2974" i="188"/>
  <c r="I2973" i="188"/>
  <c r="I2972" i="188"/>
  <c r="I2971" i="188"/>
  <c r="I2970" i="188"/>
  <c r="I2969" i="188"/>
  <c r="I2968" i="188"/>
  <c r="I2967" i="188"/>
  <c r="I2966" i="188"/>
  <c r="I2965" i="188"/>
  <c r="I2964" i="188"/>
  <c r="I2963" i="188"/>
  <c r="I2962" i="188"/>
  <c r="I2961" i="188"/>
  <c r="I2960" i="188"/>
  <c r="I2959" i="188"/>
  <c r="I2958" i="188"/>
  <c r="I2957" i="188"/>
  <c r="I2956" i="188"/>
  <c r="I2955" i="188"/>
  <c r="I2954" i="188"/>
  <c r="I2953" i="188"/>
  <c r="I2952" i="188"/>
  <c r="I2951" i="188"/>
  <c r="I2950" i="188"/>
  <c r="I2949" i="188"/>
  <c r="I2948" i="188"/>
  <c r="I2947" i="188"/>
  <c r="I2946" i="188"/>
  <c r="I2945" i="188"/>
  <c r="I2944" i="188"/>
  <c r="I2943" i="188"/>
  <c r="I2942" i="188"/>
  <c r="I2941" i="188"/>
  <c r="I2940" i="188"/>
  <c r="I2939" i="188"/>
  <c r="I2938" i="188"/>
  <c r="I2937" i="188"/>
  <c r="I2936" i="188"/>
  <c r="I2935" i="188"/>
  <c r="I2934" i="188"/>
  <c r="I2933" i="188"/>
  <c r="I2932" i="188"/>
  <c r="I2931" i="188"/>
  <c r="I2930" i="188"/>
  <c r="I2929" i="188"/>
  <c r="I2928" i="188"/>
  <c r="I2927" i="188"/>
  <c r="I2926" i="188"/>
  <c r="I2925" i="188"/>
  <c r="I2924" i="188"/>
  <c r="I2923" i="188"/>
  <c r="I2922" i="188"/>
  <c r="I2921" i="188"/>
  <c r="I2920" i="188"/>
  <c r="I2919" i="188"/>
  <c r="I2918" i="188"/>
  <c r="I2917" i="188"/>
  <c r="I2916" i="188"/>
  <c r="I2915" i="188"/>
  <c r="I2914" i="188"/>
  <c r="I2913" i="188"/>
  <c r="I2912" i="188"/>
  <c r="I2911" i="188"/>
  <c r="I2910" i="188"/>
  <c r="I2909" i="188"/>
  <c r="I2908" i="188"/>
  <c r="I2907" i="188"/>
  <c r="I2906" i="188"/>
  <c r="I2905" i="188"/>
  <c r="I2904" i="188"/>
  <c r="I2903" i="188"/>
  <c r="I2902" i="188"/>
  <c r="I2901" i="188"/>
  <c r="I2900" i="188"/>
  <c r="I2899" i="188"/>
  <c r="I2898" i="188"/>
  <c r="I2897" i="188"/>
  <c r="I2896" i="188"/>
  <c r="I2895" i="188"/>
  <c r="I2894" i="188"/>
  <c r="I2893" i="188"/>
  <c r="I2892" i="188"/>
  <c r="I2891" i="188"/>
  <c r="I2890" i="188"/>
  <c r="I2889" i="188"/>
  <c r="I2888" i="188"/>
  <c r="I2887" i="188"/>
  <c r="I2886" i="188"/>
  <c r="I2885" i="188"/>
  <c r="I2884" i="188"/>
  <c r="I2883" i="188"/>
  <c r="I2882" i="188"/>
  <c r="I2881" i="188"/>
  <c r="I2880" i="188"/>
  <c r="I2879" i="188"/>
  <c r="I2878" i="188"/>
  <c r="I2877" i="188"/>
  <c r="I2876" i="188"/>
  <c r="I2875" i="188"/>
  <c r="I2874" i="188"/>
  <c r="I2873" i="188"/>
  <c r="I2872" i="188"/>
  <c r="I2871" i="188"/>
  <c r="I2870" i="188"/>
  <c r="I2869" i="188"/>
  <c r="I2868" i="188"/>
  <c r="I2867" i="188"/>
  <c r="I2866" i="188"/>
  <c r="I2865" i="188"/>
  <c r="I2864" i="188"/>
  <c r="I2863" i="188"/>
  <c r="I2862" i="188"/>
  <c r="I2861" i="188"/>
  <c r="I2860" i="188"/>
  <c r="I2859" i="188"/>
  <c r="I2858" i="188"/>
  <c r="I2857" i="188"/>
  <c r="I2856" i="188"/>
  <c r="I2855" i="188"/>
  <c r="I2854" i="188"/>
  <c r="I2853" i="188"/>
  <c r="I2852" i="188"/>
  <c r="I2851" i="188"/>
  <c r="I2850" i="188"/>
  <c r="I2849" i="188"/>
  <c r="I2848" i="188"/>
  <c r="I2847" i="188"/>
  <c r="I2846" i="188"/>
  <c r="I2845" i="188"/>
  <c r="I2844" i="188"/>
  <c r="I2843" i="188"/>
  <c r="I2842" i="188"/>
  <c r="I2841" i="188"/>
  <c r="I2840" i="188"/>
  <c r="I2839" i="188"/>
  <c r="I2838" i="188"/>
  <c r="I2837" i="188"/>
  <c r="I2836" i="188"/>
  <c r="I2835" i="188"/>
  <c r="I2834" i="188"/>
  <c r="I2833" i="188"/>
  <c r="I2832" i="188"/>
  <c r="I2831" i="188"/>
  <c r="I2830" i="188"/>
  <c r="I2829" i="188"/>
  <c r="I2828" i="188"/>
  <c r="I2827" i="188"/>
  <c r="I2826" i="188"/>
  <c r="I2825" i="188"/>
  <c r="I2824" i="188"/>
  <c r="I2823" i="188"/>
  <c r="I2822" i="188"/>
  <c r="I2821" i="188"/>
  <c r="I2820" i="188"/>
  <c r="I2819" i="188"/>
  <c r="I2818" i="188"/>
  <c r="I2817" i="188"/>
  <c r="I2816" i="188"/>
  <c r="I2815" i="188"/>
  <c r="I2814" i="188"/>
  <c r="I2813" i="188"/>
  <c r="I2812" i="188"/>
  <c r="I2811" i="188"/>
  <c r="I2810" i="188"/>
  <c r="I2809" i="188"/>
  <c r="I2808" i="188"/>
  <c r="I2807" i="188"/>
  <c r="I2806" i="188"/>
  <c r="I2805" i="188"/>
  <c r="I2804" i="188"/>
  <c r="I2803" i="188"/>
  <c r="I2802" i="188"/>
  <c r="I2801" i="188"/>
  <c r="I2800" i="188"/>
  <c r="I2799" i="188"/>
  <c r="I2798" i="188"/>
  <c r="I2797" i="188"/>
  <c r="I2796" i="188"/>
  <c r="I2795" i="188"/>
  <c r="I2794" i="188"/>
  <c r="I2793" i="188"/>
  <c r="I2792" i="188"/>
  <c r="I2791" i="188"/>
  <c r="I2790" i="188"/>
  <c r="I2789" i="188"/>
  <c r="I2788" i="188"/>
  <c r="I2787" i="188"/>
  <c r="I2786" i="188"/>
  <c r="I2785" i="188"/>
  <c r="I2784" i="188"/>
  <c r="I2783" i="188"/>
  <c r="I2782" i="188"/>
  <c r="I2781" i="188"/>
  <c r="I2780" i="188"/>
  <c r="I2779" i="188"/>
  <c r="I2778" i="188"/>
  <c r="I2777" i="188"/>
  <c r="I2776" i="188"/>
  <c r="I2775" i="188"/>
  <c r="I2774" i="188"/>
  <c r="I2773" i="188"/>
  <c r="I2772" i="188"/>
  <c r="I2771" i="188"/>
  <c r="I2770" i="188"/>
  <c r="I2769" i="188"/>
  <c r="I2768" i="188"/>
  <c r="I2767" i="188"/>
  <c r="I2766" i="188"/>
  <c r="I2765" i="188"/>
  <c r="I2764" i="188"/>
  <c r="I2763" i="188"/>
  <c r="I2762" i="188"/>
  <c r="I2761" i="188"/>
  <c r="I2760" i="188"/>
  <c r="I2759" i="188"/>
  <c r="I2758" i="188"/>
  <c r="I2757" i="188"/>
  <c r="I2756" i="188"/>
  <c r="I2755" i="188"/>
  <c r="I2754" i="188"/>
  <c r="I2753" i="188"/>
  <c r="I2752" i="188"/>
  <c r="I2751" i="188"/>
  <c r="I2750" i="188"/>
  <c r="I2749" i="188"/>
  <c r="I2748" i="188"/>
  <c r="I2747" i="188"/>
  <c r="I2746" i="188"/>
  <c r="I2745" i="188"/>
  <c r="I2744" i="188"/>
  <c r="I2743" i="188"/>
  <c r="I2742" i="188"/>
  <c r="I2741" i="188"/>
  <c r="I2740" i="188"/>
  <c r="I2739" i="188"/>
  <c r="I2738" i="188"/>
  <c r="I2737" i="188"/>
  <c r="I2736" i="188"/>
  <c r="I2735" i="188"/>
  <c r="I2734" i="188"/>
  <c r="I2733" i="188"/>
  <c r="I2732" i="188"/>
  <c r="I2731" i="188"/>
  <c r="I2730" i="188"/>
  <c r="I2729" i="188"/>
  <c r="I2728" i="188"/>
  <c r="I2727" i="188"/>
  <c r="I2726" i="188"/>
  <c r="I2725" i="188"/>
  <c r="I2724" i="188"/>
  <c r="I2723" i="188"/>
  <c r="I2722" i="188"/>
  <c r="I2721" i="188"/>
  <c r="I2720" i="188"/>
  <c r="I2719" i="188"/>
  <c r="I2718" i="188"/>
  <c r="I2717" i="188"/>
  <c r="I2716" i="188"/>
  <c r="I2715" i="188"/>
  <c r="I2714" i="188"/>
  <c r="I2713" i="188"/>
  <c r="I2712" i="188"/>
  <c r="I2711" i="188"/>
  <c r="I2710" i="188"/>
  <c r="I2709" i="188"/>
  <c r="I2708" i="188"/>
  <c r="I2707" i="188"/>
  <c r="I2706" i="188"/>
  <c r="I2705" i="188"/>
  <c r="I2704" i="188"/>
  <c r="I2703" i="188"/>
  <c r="I2702" i="188"/>
  <c r="I2701" i="188"/>
  <c r="I2700" i="188"/>
  <c r="I2699" i="188"/>
  <c r="I2698" i="188"/>
  <c r="I2697" i="188"/>
  <c r="I2696" i="188"/>
  <c r="I2695" i="188"/>
  <c r="I2694" i="188"/>
  <c r="I2693" i="188"/>
  <c r="I2692" i="188"/>
  <c r="I2691" i="188"/>
  <c r="I2690" i="188"/>
  <c r="I2689" i="188"/>
  <c r="I2688" i="188"/>
  <c r="I2687" i="188"/>
  <c r="I2686" i="188"/>
  <c r="I2685" i="188"/>
  <c r="I2684" i="188"/>
  <c r="I2683" i="188"/>
  <c r="I2682" i="188"/>
  <c r="I2681" i="188"/>
  <c r="I2680" i="188"/>
  <c r="I2679" i="188"/>
  <c r="I2678" i="188"/>
  <c r="I2677" i="188"/>
  <c r="I2676" i="188"/>
  <c r="I2675" i="188"/>
  <c r="I2674" i="188"/>
  <c r="I2673" i="188"/>
  <c r="I2672" i="188"/>
  <c r="I2671" i="188"/>
  <c r="I2670" i="188"/>
  <c r="I2669" i="188"/>
  <c r="I2668" i="188"/>
  <c r="I2667" i="188"/>
  <c r="I2666" i="188"/>
  <c r="I2665" i="188"/>
  <c r="I2664" i="188"/>
  <c r="I2663" i="188"/>
  <c r="I2662" i="188"/>
  <c r="I2661" i="188"/>
  <c r="I2660" i="188"/>
  <c r="I2659" i="188"/>
  <c r="I2658" i="188"/>
  <c r="I2657" i="188"/>
  <c r="I2656" i="188"/>
  <c r="I2655" i="188"/>
  <c r="I2654" i="188"/>
  <c r="I2653" i="188"/>
  <c r="I2652" i="188"/>
  <c r="I2651" i="188"/>
  <c r="I2650" i="188"/>
  <c r="I2649" i="188"/>
  <c r="I2648" i="188"/>
  <c r="I2647" i="188"/>
  <c r="I2646" i="188"/>
  <c r="I2645" i="188"/>
  <c r="I2644" i="188"/>
  <c r="I2643" i="188"/>
  <c r="I2642" i="188"/>
  <c r="I2641" i="188"/>
  <c r="I2640" i="188"/>
  <c r="I2639" i="188"/>
  <c r="I2638" i="188"/>
  <c r="I2637" i="188"/>
  <c r="I2636" i="188"/>
  <c r="I2635" i="188"/>
  <c r="I2634" i="188"/>
  <c r="I2633" i="188"/>
  <c r="I2632" i="188"/>
  <c r="I2631" i="188"/>
  <c r="I2630" i="188"/>
  <c r="I2629" i="188"/>
  <c r="I2628" i="188"/>
  <c r="I2627" i="188"/>
  <c r="I2626" i="188"/>
  <c r="I2625" i="188"/>
  <c r="I2624" i="188"/>
  <c r="I2623" i="188"/>
  <c r="I2622" i="188"/>
  <c r="I2621" i="188"/>
  <c r="I2620" i="188"/>
  <c r="I2619" i="188"/>
  <c r="I2618" i="188"/>
  <c r="I2617" i="188"/>
  <c r="I2616" i="188"/>
  <c r="I2615" i="188"/>
  <c r="I2614" i="188"/>
  <c r="I2613" i="188"/>
  <c r="I2612" i="188"/>
  <c r="I2611" i="188"/>
  <c r="I2610" i="188"/>
  <c r="I2609" i="188"/>
  <c r="I2608" i="188"/>
  <c r="I2607" i="188"/>
  <c r="I2606" i="188"/>
  <c r="I2605" i="188"/>
  <c r="I2604" i="188"/>
  <c r="I2603" i="188"/>
  <c r="I2602" i="188"/>
  <c r="I2601" i="188"/>
  <c r="I2600" i="188"/>
  <c r="I2599" i="188"/>
  <c r="I2598" i="188"/>
  <c r="I2597" i="188"/>
  <c r="I2596" i="188"/>
  <c r="I2595" i="188"/>
  <c r="I2594" i="188"/>
  <c r="I2593" i="188"/>
  <c r="I2592" i="188"/>
  <c r="I2591" i="188"/>
  <c r="I2590" i="188"/>
  <c r="I2589" i="188"/>
  <c r="I2588" i="188"/>
  <c r="I2587" i="188"/>
  <c r="I2586" i="188"/>
  <c r="I2585" i="188"/>
  <c r="I2584" i="188"/>
  <c r="I2583" i="188"/>
  <c r="I2582" i="188"/>
  <c r="I2581" i="188"/>
  <c r="I2580" i="188"/>
  <c r="I2579" i="188"/>
  <c r="I2578" i="188"/>
  <c r="I2577" i="188"/>
  <c r="I2576" i="188"/>
  <c r="I2575" i="188"/>
  <c r="I2574" i="188"/>
  <c r="I2573" i="188"/>
  <c r="I2572" i="188"/>
  <c r="I2571" i="188"/>
  <c r="I2570" i="188"/>
  <c r="I2569" i="188"/>
  <c r="I2568" i="188"/>
  <c r="I2567" i="188"/>
  <c r="I2566" i="188"/>
  <c r="I2565" i="188"/>
  <c r="I2564" i="188"/>
  <c r="I2563" i="188"/>
  <c r="I2562" i="188"/>
  <c r="I2561" i="188"/>
  <c r="I2560" i="188"/>
  <c r="I2559" i="188"/>
  <c r="I2558" i="188"/>
  <c r="I2557" i="188"/>
  <c r="I2556" i="188"/>
  <c r="I2555" i="188"/>
  <c r="I2554" i="188"/>
  <c r="I2553" i="188"/>
  <c r="I2552" i="188"/>
  <c r="I2551" i="188"/>
  <c r="I2550" i="188"/>
  <c r="I2549" i="188"/>
  <c r="I2548" i="188"/>
  <c r="I2547" i="188"/>
  <c r="I2546" i="188"/>
  <c r="I2545" i="188"/>
  <c r="I2544" i="188"/>
  <c r="I2543" i="188"/>
  <c r="I2542" i="188"/>
  <c r="I2541" i="188"/>
  <c r="I2540" i="188"/>
  <c r="I2539" i="188"/>
  <c r="I2538" i="188"/>
  <c r="I2537" i="188"/>
  <c r="I2536" i="188"/>
  <c r="I2535" i="188"/>
  <c r="I2534" i="188"/>
  <c r="I2533" i="188"/>
  <c r="I2532" i="188"/>
  <c r="I2531" i="188"/>
  <c r="I2530" i="188"/>
  <c r="I2529" i="188"/>
  <c r="I2528" i="188"/>
  <c r="I2527" i="188"/>
  <c r="I2526" i="188"/>
  <c r="I2525" i="188"/>
  <c r="I2524" i="188"/>
  <c r="I2523" i="188"/>
  <c r="I2522" i="188"/>
  <c r="I2521" i="188"/>
  <c r="I2520" i="188"/>
  <c r="I2519" i="188"/>
  <c r="I2518" i="188"/>
  <c r="I2517" i="188"/>
  <c r="I2516" i="188"/>
  <c r="I2515" i="188"/>
  <c r="I2514" i="188"/>
  <c r="I2513" i="188"/>
  <c r="I2512" i="188"/>
  <c r="I2511" i="188"/>
  <c r="I2510" i="188"/>
  <c r="I2509" i="188"/>
  <c r="I2508" i="188"/>
  <c r="I2507" i="188"/>
  <c r="I2506" i="188"/>
  <c r="I2505" i="188"/>
  <c r="I2504" i="188"/>
  <c r="I2503" i="188"/>
  <c r="I2502" i="188"/>
  <c r="I2501" i="188"/>
  <c r="I2500" i="188"/>
  <c r="I2499" i="188"/>
  <c r="I2498" i="188"/>
  <c r="I2497" i="188"/>
  <c r="I2496" i="188"/>
  <c r="I2495" i="188"/>
  <c r="I2494" i="188"/>
  <c r="I2493" i="188"/>
  <c r="I2492" i="188"/>
  <c r="I2491" i="188"/>
  <c r="I2490" i="188"/>
  <c r="I2489" i="188"/>
  <c r="I2488" i="188"/>
  <c r="I2487" i="188"/>
  <c r="I2486" i="188"/>
  <c r="I2485" i="188"/>
  <c r="I2484" i="188"/>
  <c r="I2483" i="188"/>
  <c r="I2482" i="188"/>
  <c r="I2481" i="188"/>
  <c r="I2480" i="188"/>
  <c r="I2479" i="188"/>
  <c r="I2478" i="188"/>
  <c r="I2477" i="188"/>
  <c r="I2476" i="188"/>
  <c r="I2475" i="188"/>
  <c r="I2474" i="188"/>
  <c r="I2473" i="188"/>
  <c r="I2472" i="188"/>
  <c r="I2471" i="188"/>
  <c r="I2470" i="188"/>
  <c r="I2469" i="188"/>
  <c r="I2468" i="188"/>
  <c r="I2467" i="188"/>
  <c r="I2466" i="188"/>
  <c r="I2465" i="188"/>
  <c r="I2464" i="188"/>
  <c r="I2463" i="188"/>
  <c r="I2462" i="188"/>
  <c r="I2461" i="188"/>
  <c r="I2460" i="188"/>
  <c r="I2459" i="188"/>
  <c r="I2458" i="188"/>
  <c r="I2457" i="188"/>
  <c r="I2456" i="188"/>
  <c r="I2455" i="188"/>
  <c r="I2454" i="188"/>
  <c r="I2453" i="188"/>
  <c r="I2452" i="188"/>
  <c r="I2451" i="188"/>
  <c r="I2450" i="188"/>
  <c r="I2449" i="188"/>
  <c r="I2448" i="188"/>
  <c r="I2447" i="188"/>
  <c r="I2446" i="188"/>
  <c r="I2445" i="188"/>
  <c r="I2444" i="188"/>
  <c r="I2443" i="188"/>
  <c r="I2442" i="188"/>
  <c r="I2441" i="188"/>
  <c r="I2440" i="188"/>
  <c r="I2439" i="188"/>
  <c r="I2438" i="188"/>
  <c r="I2437" i="188"/>
  <c r="I2436" i="188"/>
  <c r="I2435" i="188"/>
  <c r="I2434" i="188"/>
  <c r="I2433" i="188"/>
  <c r="I2432" i="188"/>
  <c r="I2431" i="188"/>
  <c r="I2430" i="188"/>
  <c r="I2429" i="188"/>
  <c r="I2428" i="188"/>
  <c r="I2427" i="188"/>
  <c r="I2426" i="188"/>
  <c r="I2425" i="188"/>
  <c r="I2424" i="188"/>
  <c r="I2423" i="188"/>
  <c r="I2422" i="188"/>
  <c r="I2421" i="188"/>
  <c r="I2420" i="188"/>
  <c r="I2419" i="188"/>
  <c r="I2418" i="188"/>
  <c r="I2417" i="188"/>
  <c r="I2416" i="188"/>
  <c r="I2415" i="188"/>
  <c r="I2414" i="188"/>
  <c r="I2413" i="188"/>
  <c r="I2412" i="188"/>
  <c r="I2411" i="188"/>
  <c r="I2410" i="188"/>
  <c r="I2409" i="188"/>
  <c r="I2408" i="188"/>
  <c r="I2407" i="188"/>
  <c r="I2406" i="188"/>
  <c r="I2405" i="188"/>
  <c r="I2404" i="188"/>
  <c r="I2403" i="188"/>
  <c r="I2402" i="188"/>
  <c r="I2401" i="188"/>
  <c r="I2400" i="188"/>
  <c r="I2399" i="188"/>
  <c r="I2398" i="188"/>
  <c r="I2397" i="188"/>
  <c r="I2396" i="188"/>
  <c r="I2395" i="188"/>
  <c r="I2394" i="188"/>
  <c r="I2393" i="188"/>
  <c r="I2392" i="188"/>
  <c r="I2391" i="188"/>
  <c r="I2390" i="188"/>
  <c r="I2389" i="188"/>
  <c r="I2388" i="188"/>
  <c r="I2387" i="188"/>
  <c r="I2386" i="188"/>
  <c r="I2385" i="188"/>
  <c r="I2384" i="188"/>
  <c r="I2383" i="188"/>
  <c r="I2382" i="188"/>
  <c r="I2381" i="188"/>
  <c r="I2380" i="188"/>
  <c r="I2379" i="188"/>
  <c r="I2378" i="188"/>
  <c r="I2377" i="188"/>
  <c r="I2376" i="188"/>
  <c r="I2375" i="188"/>
  <c r="I2374" i="188"/>
  <c r="I2373" i="188"/>
  <c r="I2372" i="188"/>
  <c r="I2371" i="188"/>
  <c r="I2370" i="188"/>
  <c r="I2369" i="188"/>
  <c r="I2368" i="188"/>
  <c r="I2367" i="188"/>
  <c r="I2366" i="188"/>
  <c r="I2365" i="188"/>
  <c r="I2364" i="188"/>
  <c r="I2363" i="188"/>
  <c r="I2362" i="188"/>
  <c r="I2361" i="188"/>
  <c r="I2360" i="188"/>
  <c r="I2359" i="188"/>
  <c r="I2358" i="188"/>
  <c r="I2357" i="188"/>
  <c r="I2356" i="188"/>
  <c r="I2355" i="188"/>
  <c r="I2354" i="188"/>
  <c r="I2353" i="188"/>
  <c r="I2352" i="188"/>
  <c r="I2351" i="188"/>
  <c r="I2350" i="188"/>
  <c r="I2349" i="188"/>
  <c r="I2348" i="188"/>
  <c r="I2347" i="188"/>
  <c r="I2346" i="188"/>
  <c r="I2345" i="188"/>
  <c r="I2344" i="188"/>
  <c r="I2343" i="188"/>
  <c r="I2342" i="188"/>
  <c r="I2341" i="188"/>
  <c r="I2340" i="188"/>
  <c r="I2339" i="188"/>
  <c r="I2338" i="188"/>
  <c r="I2337" i="188"/>
  <c r="I2336" i="188"/>
  <c r="I2335" i="188"/>
  <c r="I2334" i="188"/>
  <c r="I2333" i="188"/>
  <c r="I2332" i="188"/>
  <c r="I2331" i="188"/>
  <c r="I2330" i="188"/>
  <c r="I2329" i="188"/>
  <c r="I2328" i="188"/>
  <c r="I2327" i="188"/>
  <c r="I2326" i="188"/>
  <c r="I2325" i="188"/>
  <c r="I2324" i="188"/>
  <c r="I2323" i="188"/>
  <c r="I2322" i="188"/>
  <c r="I2321" i="188"/>
  <c r="I2320" i="188"/>
  <c r="I2319" i="188"/>
  <c r="I2318" i="188"/>
  <c r="I2317" i="188"/>
  <c r="I2316" i="188"/>
  <c r="I2315" i="188"/>
  <c r="I2314" i="188"/>
  <c r="I2313" i="188"/>
  <c r="I2312" i="188"/>
  <c r="I2311" i="188"/>
  <c r="I2310" i="188"/>
  <c r="I2309" i="188"/>
  <c r="I2308" i="188"/>
  <c r="I2307" i="188"/>
  <c r="I2306" i="188"/>
  <c r="I2305" i="188"/>
  <c r="I2304" i="188"/>
  <c r="I2303" i="188"/>
  <c r="I2302" i="188"/>
  <c r="I2301" i="188"/>
  <c r="I2300" i="188"/>
  <c r="I2299" i="188"/>
  <c r="I2298" i="188"/>
  <c r="I2297" i="188"/>
  <c r="I2296" i="188"/>
  <c r="I2295" i="188"/>
  <c r="I2294" i="188"/>
  <c r="I2293" i="188"/>
  <c r="I2292" i="188"/>
  <c r="I2291" i="188"/>
  <c r="I2290" i="188"/>
  <c r="I2289" i="188"/>
  <c r="I2288" i="188"/>
  <c r="I2287" i="188"/>
  <c r="I2286" i="188"/>
  <c r="I2285" i="188"/>
  <c r="I2284" i="188"/>
  <c r="I2283" i="188"/>
  <c r="I2282" i="188"/>
  <c r="I2281" i="188"/>
  <c r="I2280" i="188"/>
  <c r="I2279" i="188"/>
  <c r="I2278" i="188"/>
  <c r="I2277" i="188"/>
  <c r="I2276" i="188"/>
  <c r="I2275" i="188"/>
  <c r="I2274" i="188"/>
  <c r="I2273" i="188"/>
  <c r="I2272" i="188"/>
  <c r="I2271" i="188"/>
  <c r="I2270" i="188"/>
  <c r="I2269" i="188"/>
  <c r="I2268" i="188"/>
  <c r="I2267" i="188"/>
  <c r="I2266" i="188"/>
  <c r="I2265" i="188"/>
  <c r="I2264" i="188"/>
  <c r="I2263" i="188"/>
  <c r="I2262" i="188"/>
  <c r="I2261" i="188"/>
  <c r="I2260" i="188"/>
  <c r="I2259" i="188"/>
  <c r="I2258" i="188"/>
  <c r="I2257" i="188"/>
  <c r="I2256" i="188"/>
  <c r="I2255" i="188"/>
  <c r="I2254" i="188"/>
  <c r="I2253" i="188"/>
  <c r="I2252" i="188"/>
  <c r="I2251" i="188"/>
  <c r="I2250" i="188"/>
  <c r="I2249" i="188"/>
  <c r="I2248" i="188"/>
  <c r="I2247" i="188"/>
  <c r="I2246" i="188"/>
  <c r="I2245" i="188"/>
  <c r="I2244" i="188"/>
  <c r="I2243" i="188"/>
  <c r="I2242" i="188"/>
  <c r="I2241" i="188"/>
  <c r="I2240" i="188"/>
  <c r="I2239" i="188"/>
  <c r="I2238" i="188"/>
  <c r="I2237" i="188"/>
  <c r="I2236" i="188"/>
  <c r="I2235" i="188"/>
  <c r="I2234" i="188"/>
  <c r="I2233" i="188"/>
  <c r="I2232" i="188"/>
  <c r="I2231" i="188"/>
  <c r="I2230" i="188"/>
  <c r="I2229" i="188"/>
  <c r="I2228" i="188"/>
  <c r="I2227" i="188"/>
  <c r="I2226" i="188"/>
  <c r="I2225" i="188"/>
  <c r="I2224" i="188"/>
  <c r="I2223" i="188"/>
  <c r="I2222" i="188"/>
  <c r="I2221" i="188"/>
  <c r="I2220" i="188"/>
  <c r="I2219" i="188"/>
  <c r="I2218" i="188"/>
  <c r="I2217" i="188"/>
  <c r="I2216" i="188"/>
  <c r="I2215" i="188"/>
  <c r="I2214" i="188"/>
  <c r="I2213" i="188"/>
  <c r="I2212" i="188"/>
  <c r="I2211" i="188"/>
  <c r="I2210" i="188"/>
  <c r="I2209" i="188"/>
  <c r="I2208" i="188"/>
  <c r="I2207" i="188"/>
  <c r="I2206" i="188"/>
  <c r="I2205" i="188"/>
  <c r="I2204" i="188"/>
  <c r="I2203" i="188"/>
  <c r="I2202" i="188"/>
  <c r="I2201" i="188"/>
  <c r="I2200" i="188"/>
  <c r="I2199" i="188"/>
  <c r="I2198" i="188"/>
  <c r="I2197" i="188"/>
  <c r="I2196" i="188"/>
  <c r="I2195" i="188"/>
  <c r="I2194" i="188"/>
  <c r="I2193" i="188"/>
  <c r="I2192" i="188"/>
  <c r="I2191" i="188"/>
  <c r="I2190" i="188"/>
  <c r="I2189" i="188"/>
  <c r="I2188" i="188"/>
  <c r="I2187" i="188"/>
  <c r="I2186" i="188"/>
  <c r="I2185" i="188"/>
  <c r="I2184" i="188"/>
  <c r="I2183" i="188"/>
  <c r="I2182" i="188"/>
  <c r="I2181" i="188"/>
  <c r="I2180" i="188"/>
  <c r="I2179" i="188"/>
  <c r="I2178" i="188"/>
  <c r="I2177" i="188"/>
  <c r="I2176" i="188"/>
  <c r="I2175" i="188"/>
  <c r="I2174" i="188"/>
  <c r="I2173" i="188"/>
  <c r="I2172" i="188"/>
  <c r="I2171" i="188"/>
  <c r="I2170" i="188"/>
  <c r="I2169" i="188"/>
  <c r="I2168" i="188"/>
  <c r="I2167" i="188"/>
  <c r="I2166" i="188"/>
  <c r="I2165" i="188"/>
  <c r="I2164" i="188"/>
  <c r="I2163" i="188"/>
  <c r="I2162" i="188"/>
  <c r="I2161" i="188"/>
  <c r="I2160" i="188"/>
  <c r="I2159" i="188"/>
  <c r="I2158" i="188"/>
  <c r="I2157" i="188"/>
  <c r="I2156" i="188"/>
  <c r="I2155" i="188"/>
  <c r="I2154" i="188"/>
  <c r="I2153" i="188"/>
  <c r="I2152" i="188"/>
  <c r="I2151" i="188"/>
  <c r="I2150" i="188"/>
  <c r="I2149" i="188"/>
  <c r="I2148" i="188"/>
  <c r="I2147" i="188"/>
  <c r="I2146" i="188"/>
  <c r="I2145" i="188"/>
  <c r="I2144" i="188"/>
  <c r="I2143" i="188"/>
  <c r="I2142" i="188"/>
  <c r="I2141" i="188"/>
  <c r="I2140" i="188"/>
  <c r="I2139" i="188"/>
  <c r="I2138" i="188"/>
  <c r="I2137" i="188"/>
  <c r="I2136" i="188"/>
  <c r="I2135" i="188"/>
  <c r="I2134" i="188"/>
  <c r="I2133" i="188"/>
  <c r="I2132" i="188"/>
  <c r="I2131" i="188"/>
  <c r="I2130" i="188"/>
  <c r="I2129" i="188"/>
  <c r="I2128" i="188"/>
  <c r="I2127" i="188"/>
  <c r="I2126" i="188"/>
  <c r="I2125" i="188"/>
  <c r="I2124" i="188"/>
  <c r="I2123" i="188"/>
  <c r="I2122" i="188"/>
  <c r="I2121" i="188"/>
  <c r="I2120" i="188"/>
  <c r="I2119" i="188"/>
  <c r="I2118" i="188"/>
  <c r="I2117" i="188"/>
  <c r="I2116" i="188"/>
  <c r="I2115" i="188"/>
  <c r="I2114" i="188"/>
  <c r="I2113" i="188"/>
  <c r="I2112" i="188"/>
  <c r="I2111" i="188"/>
  <c r="I2110" i="188"/>
  <c r="I2109" i="188"/>
  <c r="I2108" i="188"/>
  <c r="I2107" i="188"/>
  <c r="I2106" i="188"/>
  <c r="I2105" i="188"/>
  <c r="I2104" i="188"/>
  <c r="I2103" i="188"/>
  <c r="I2102" i="188"/>
  <c r="I2101" i="188"/>
  <c r="I2100" i="188"/>
  <c r="I2099" i="188"/>
  <c r="I2098" i="188"/>
  <c r="I2097" i="188"/>
  <c r="I2096" i="188"/>
  <c r="I2095" i="188"/>
  <c r="I2094" i="188"/>
  <c r="I2093" i="188"/>
  <c r="I2092" i="188"/>
  <c r="I2091" i="188"/>
  <c r="I2090" i="188"/>
  <c r="I2089" i="188"/>
  <c r="I2088" i="188"/>
  <c r="I2087" i="188"/>
  <c r="I2086" i="188"/>
  <c r="I2085" i="188"/>
  <c r="I2084" i="188"/>
  <c r="I2083" i="188"/>
  <c r="I2082" i="188"/>
  <c r="I2081" i="188"/>
  <c r="I2080" i="188"/>
  <c r="I2079" i="188"/>
  <c r="I2078" i="188"/>
  <c r="I2077" i="188"/>
  <c r="I2076" i="188"/>
  <c r="I2075" i="188"/>
  <c r="I2074" i="188"/>
  <c r="I2073" i="188"/>
  <c r="I2072" i="188"/>
  <c r="I2071" i="188"/>
  <c r="I2070" i="188"/>
  <c r="I2069" i="188"/>
  <c r="I2068" i="188"/>
  <c r="I2067" i="188"/>
  <c r="I2066" i="188"/>
  <c r="I2065" i="188"/>
  <c r="I2064" i="188"/>
  <c r="I2063" i="188"/>
  <c r="I2062" i="188"/>
  <c r="I2061" i="188"/>
  <c r="I2060" i="188"/>
  <c r="I2059" i="188"/>
  <c r="I2058" i="188"/>
  <c r="I2057" i="188"/>
  <c r="I2056" i="188"/>
  <c r="I2055" i="188"/>
  <c r="I2054" i="188"/>
  <c r="I2053" i="188"/>
  <c r="I2052" i="188"/>
  <c r="I2051" i="188"/>
  <c r="I2050" i="188"/>
  <c r="I2049" i="188"/>
  <c r="I2048" i="188"/>
  <c r="I2047" i="188"/>
  <c r="I2046" i="188"/>
  <c r="I2045" i="188"/>
  <c r="I2044" i="188"/>
  <c r="I2043" i="188"/>
  <c r="I2042" i="188"/>
  <c r="I2041" i="188"/>
  <c r="I2040" i="188"/>
  <c r="I2039" i="188"/>
  <c r="I2038" i="188"/>
  <c r="I2037" i="188"/>
  <c r="I2036" i="188"/>
  <c r="I2035" i="188"/>
  <c r="I2034" i="188"/>
  <c r="I2033" i="188"/>
  <c r="I2032" i="188"/>
  <c r="I2031" i="188"/>
  <c r="I2030" i="188"/>
  <c r="I2029" i="188"/>
  <c r="I2028" i="188"/>
  <c r="I2027" i="188"/>
  <c r="I2026" i="188"/>
  <c r="I2025" i="188"/>
  <c r="I2024" i="188"/>
  <c r="I2023" i="188"/>
  <c r="I2022" i="188"/>
  <c r="I2021" i="188"/>
  <c r="I2020" i="188"/>
  <c r="I2019" i="188"/>
  <c r="I2018" i="188"/>
  <c r="I2017" i="188"/>
  <c r="I2016" i="188"/>
  <c r="I2015" i="188"/>
  <c r="I2014" i="188"/>
  <c r="I2013" i="188"/>
  <c r="I2012" i="188"/>
  <c r="I2011" i="188"/>
  <c r="I2010" i="188"/>
  <c r="I2009" i="188"/>
  <c r="I2008" i="188"/>
  <c r="I2007" i="188"/>
  <c r="I2006" i="188"/>
  <c r="I2005" i="188"/>
  <c r="I2004" i="188"/>
  <c r="I2003" i="188"/>
  <c r="I2002" i="188"/>
  <c r="I2001" i="188"/>
  <c r="I2000" i="188"/>
  <c r="I1999" i="188"/>
  <c r="I1998" i="188"/>
  <c r="I1997" i="188"/>
  <c r="I1996" i="188"/>
  <c r="I1995" i="188"/>
  <c r="I1994" i="188"/>
  <c r="I1993" i="188"/>
  <c r="I1992" i="188"/>
  <c r="I1991" i="188"/>
  <c r="I1990" i="188"/>
  <c r="I1989" i="188"/>
  <c r="I1988" i="188"/>
  <c r="I1987" i="188"/>
  <c r="I1986" i="188"/>
  <c r="I1985" i="188"/>
  <c r="I1984" i="188"/>
  <c r="I1983" i="188"/>
  <c r="I1982" i="188"/>
  <c r="I1981" i="188"/>
  <c r="I1980" i="188"/>
  <c r="I1979" i="188"/>
  <c r="I1978" i="188"/>
  <c r="I1977" i="188"/>
  <c r="I1976" i="188"/>
  <c r="I1975" i="188"/>
  <c r="I1974" i="188"/>
  <c r="I1973" i="188"/>
  <c r="I1972" i="188"/>
  <c r="I1971" i="188"/>
  <c r="I1970" i="188"/>
  <c r="I1969" i="188"/>
  <c r="I1968" i="188"/>
  <c r="I1967" i="188"/>
  <c r="I1966" i="188"/>
  <c r="I1965" i="188"/>
  <c r="I1964" i="188"/>
  <c r="I1963" i="188"/>
  <c r="I1962" i="188"/>
  <c r="I1961" i="188"/>
  <c r="I1960" i="188"/>
  <c r="I1959" i="188"/>
  <c r="I1958" i="188"/>
  <c r="I1957" i="188"/>
  <c r="I1956" i="188"/>
  <c r="I1955" i="188"/>
  <c r="I1954" i="188"/>
  <c r="I1953" i="188"/>
  <c r="I1952" i="188"/>
  <c r="I1951" i="188"/>
  <c r="I1950" i="188"/>
  <c r="I1949" i="188"/>
  <c r="I1948" i="188"/>
  <c r="I1947" i="188"/>
  <c r="I1946" i="188"/>
  <c r="I1945" i="188"/>
  <c r="I1944" i="188"/>
  <c r="I1943" i="188"/>
  <c r="I1942" i="188"/>
  <c r="I1941" i="188"/>
  <c r="I1940" i="188"/>
  <c r="I1939" i="188"/>
  <c r="I1938" i="188"/>
  <c r="I1937" i="188"/>
  <c r="I1936" i="188"/>
  <c r="I1935" i="188"/>
  <c r="I1934" i="188"/>
  <c r="I1933" i="188"/>
  <c r="I1932" i="188"/>
  <c r="I1931" i="188"/>
  <c r="I1930" i="188"/>
  <c r="I1929" i="188"/>
  <c r="I1928" i="188"/>
  <c r="I1927" i="188"/>
  <c r="I1926" i="188"/>
  <c r="I1925" i="188"/>
  <c r="I1924" i="188"/>
  <c r="I1923" i="188"/>
  <c r="I1922" i="188"/>
  <c r="I1921" i="188"/>
  <c r="I1920" i="188"/>
  <c r="I1919" i="188"/>
  <c r="I1918" i="188"/>
  <c r="I1917" i="188"/>
  <c r="I1916" i="188"/>
  <c r="I1915" i="188"/>
  <c r="I1914" i="188"/>
  <c r="I1913" i="188"/>
  <c r="I1912" i="188"/>
  <c r="I1911" i="188"/>
  <c r="I1910" i="188"/>
  <c r="I1909" i="188"/>
  <c r="I1908" i="188"/>
  <c r="I1907" i="188"/>
  <c r="I1906" i="188"/>
  <c r="I1905" i="188"/>
  <c r="I1904" i="188"/>
  <c r="I1903" i="188"/>
  <c r="I1902" i="188"/>
  <c r="I1901" i="188"/>
  <c r="I1900" i="188"/>
  <c r="I1899" i="188"/>
  <c r="I1898" i="188"/>
  <c r="I1897" i="188"/>
  <c r="I1896" i="188"/>
  <c r="I1895" i="188"/>
  <c r="I1894" i="188"/>
  <c r="I1893" i="188"/>
  <c r="I1892" i="188"/>
  <c r="I1891" i="188"/>
  <c r="I1890" i="188"/>
  <c r="I1889" i="188"/>
  <c r="I1888" i="188"/>
  <c r="I1887" i="188"/>
  <c r="I1886" i="188"/>
  <c r="I1885" i="188"/>
  <c r="I1884" i="188"/>
  <c r="I1883" i="188"/>
  <c r="I1882" i="188"/>
  <c r="I1881" i="188"/>
  <c r="I1880" i="188"/>
  <c r="I1879" i="188"/>
  <c r="I1878" i="188"/>
  <c r="I1877" i="188"/>
  <c r="I1876" i="188"/>
  <c r="I1875" i="188"/>
  <c r="I1874" i="188"/>
  <c r="I1873" i="188"/>
  <c r="I1872" i="188"/>
  <c r="I1871" i="188"/>
  <c r="I1870" i="188"/>
  <c r="I1869" i="188"/>
  <c r="I1868" i="188"/>
  <c r="I1867" i="188"/>
  <c r="I1866" i="188"/>
  <c r="I1865" i="188"/>
  <c r="I1864" i="188"/>
  <c r="I1863" i="188"/>
  <c r="I1862" i="188"/>
  <c r="I1861" i="188"/>
  <c r="I1860" i="188"/>
  <c r="I1859" i="188"/>
  <c r="I1858" i="188"/>
  <c r="I1857" i="188"/>
  <c r="I1856" i="188"/>
  <c r="I1855" i="188"/>
  <c r="I1854" i="188"/>
  <c r="I1853" i="188"/>
  <c r="I1852" i="188"/>
  <c r="I1851" i="188"/>
  <c r="I1850" i="188"/>
  <c r="I1849" i="188"/>
  <c r="I1848" i="188"/>
  <c r="I1847" i="188"/>
  <c r="I1846" i="188"/>
  <c r="I1845" i="188"/>
  <c r="I1844" i="188"/>
  <c r="I1843" i="188"/>
  <c r="I1842" i="188"/>
  <c r="I1841" i="188"/>
  <c r="I1840" i="188"/>
  <c r="I1839" i="188"/>
  <c r="I1838" i="188"/>
  <c r="I1837" i="188"/>
  <c r="I1836" i="188"/>
  <c r="I1835" i="188"/>
  <c r="I1834" i="188"/>
  <c r="I1833" i="188"/>
  <c r="I1832" i="188"/>
  <c r="I1831" i="188"/>
  <c r="I1830" i="188"/>
  <c r="I1829" i="188"/>
  <c r="I1828" i="188"/>
  <c r="I1827" i="188"/>
  <c r="I1826" i="188"/>
  <c r="I1825" i="188"/>
  <c r="I1824" i="188"/>
  <c r="I1823" i="188"/>
  <c r="I1822" i="188"/>
  <c r="I1821" i="188"/>
  <c r="I1820" i="188"/>
  <c r="I1819" i="188"/>
  <c r="I1818" i="188"/>
  <c r="I1817" i="188"/>
  <c r="I1816" i="188"/>
  <c r="I1815" i="188"/>
  <c r="I1814" i="188"/>
  <c r="I1813" i="188"/>
  <c r="I1812" i="188"/>
  <c r="I1811" i="188"/>
  <c r="I1810" i="188"/>
  <c r="I1809" i="188"/>
  <c r="I1808" i="188"/>
  <c r="I1807" i="188"/>
  <c r="I1806" i="188"/>
  <c r="I1805" i="188"/>
  <c r="I1804" i="188"/>
  <c r="I1803" i="188"/>
  <c r="I1802" i="188"/>
  <c r="I1801" i="188"/>
  <c r="I1800" i="188"/>
  <c r="I1799" i="188"/>
  <c r="I1798" i="188"/>
  <c r="I1797" i="188"/>
  <c r="I1796" i="188"/>
  <c r="I1795" i="188"/>
  <c r="I1794" i="188"/>
  <c r="I1793" i="188"/>
  <c r="I1792" i="188"/>
  <c r="I1791" i="188"/>
  <c r="I1790" i="188"/>
  <c r="I1789" i="188"/>
  <c r="I1788" i="188"/>
  <c r="I1787" i="188"/>
  <c r="I1786" i="188"/>
  <c r="I1785" i="188"/>
  <c r="I1784" i="188"/>
  <c r="I1783" i="188"/>
  <c r="I1782" i="188"/>
  <c r="I1781" i="188"/>
  <c r="I1780" i="188"/>
  <c r="I1779" i="188"/>
  <c r="I1778" i="188"/>
  <c r="I1777" i="188"/>
  <c r="I1776" i="188"/>
  <c r="I1775" i="188"/>
  <c r="I1774" i="188"/>
  <c r="I1773" i="188"/>
  <c r="I1772" i="188"/>
  <c r="I1771" i="188"/>
  <c r="I1770" i="188"/>
  <c r="I1769" i="188"/>
  <c r="I1768" i="188"/>
  <c r="I1767" i="188"/>
  <c r="I1766" i="188"/>
  <c r="I1765" i="188"/>
  <c r="I1764" i="188"/>
  <c r="I1763" i="188"/>
  <c r="I1762" i="188"/>
  <c r="I1761" i="188"/>
  <c r="I1760" i="188"/>
  <c r="I1759" i="188"/>
  <c r="I1758" i="188"/>
  <c r="I1757" i="188"/>
  <c r="I1756" i="188"/>
  <c r="I1755" i="188"/>
  <c r="I1754" i="188"/>
  <c r="I1753" i="188"/>
  <c r="I1752" i="188"/>
  <c r="I1751" i="188"/>
  <c r="I1750" i="188"/>
  <c r="I1749" i="188"/>
  <c r="I1748" i="188"/>
  <c r="I1747" i="188"/>
  <c r="I1746" i="188"/>
  <c r="I1745" i="188"/>
  <c r="I1744" i="188"/>
  <c r="I1743" i="188"/>
  <c r="I1742" i="188"/>
  <c r="I1741" i="188"/>
  <c r="I1740" i="188"/>
  <c r="I1739" i="188"/>
  <c r="I1738" i="188"/>
  <c r="I1737" i="188"/>
  <c r="I1736" i="188"/>
  <c r="I1735" i="188"/>
  <c r="I1734" i="188"/>
  <c r="I1733" i="188"/>
  <c r="I1732" i="188"/>
  <c r="I1731" i="188"/>
  <c r="I1730" i="188"/>
  <c r="I1729" i="188"/>
  <c r="I1728" i="188"/>
  <c r="I1727" i="188"/>
  <c r="I1726" i="188"/>
  <c r="I1725" i="188"/>
  <c r="I1724" i="188"/>
  <c r="I1723" i="188"/>
  <c r="I1722" i="188"/>
  <c r="I1721" i="188"/>
  <c r="I1720" i="188"/>
  <c r="I1719" i="188"/>
  <c r="I1718" i="188"/>
  <c r="I1717" i="188"/>
  <c r="I1716" i="188"/>
  <c r="I1715" i="188"/>
  <c r="I1714" i="188"/>
  <c r="I1713" i="188"/>
  <c r="I1712" i="188"/>
  <c r="I1711" i="188"/>
  <c r="I1710" i="188"/>
  <c r="I1709" i="188"/>
  <c r="I1708" i="188"/>
  <c r="I1707" i="188"/>
  <c r="I1706" i="188"/>
  <c r="I1705" i="188"/>
  <c r="I1704" i="188"/>
  <c r="I1703" i="188"/>
  <c r="I1702" i="188"/>
  <c r="I1701" i="188"/>
  <c r="I1700" i="188"/>
  <c r="I1699" i="188"/>
  <c r="I1698" i="188"/>
  <c r="I1697" i="188"/>
  <c r="I1696" i="188"/>
  <c r="I1695" i="188"/>
  <c r="I1694" i="188"/>
  <c r="I1693" i="188"/>
  <c r="I1692" i="188"/>
  <c r="I1691" i="188"/>
  <c r="I1690" i="188"/>
  <c r="I1689" i="188"/>
  <c r="I1688" i="188"/>
  <c r="I1687" i="188"/>
  <c r="I1686" i="188"/>
  <c r="I1685" i="188"/>
  <c r="I1684" i="188"/>
  <c r="I1683" i="188"/>
  <c r="I1682" i="188"/>
  <c r="I1681" i="188"/>
  <c r="I1680" i="188"/>
  <c r="I1679" i="188"/>
  <c r="I1678" i="188"/>
  <c r="I1677" i="188"/>
  <c r="I1676" i="188"/>
  <c r="I1675" i="188"/>
  <c r="I1674" i="188"/>
  <c r="I1673" i="188"/>
  <c r="I1672" i="188"/>
  <c r="I1671" i="188"/>
  <c r="I1670" i="188"/>
  <c r="I1669" i="188"/>
  <c r="I1668" i="188"/>
  <c r="I1667" i="188"/>
  <c r="I1666" i="188"/>
  <c r="I1665" i="188"/>
  <c r="I1664" i="188"/>
  <c r="I1663" i="188"/>
  <c r="I1662" i="188"/>
  <c r="I1661" i="188"/>
  <c r="I1660" i="188"/>
  <c r="I1659" i="188"/>
  <c r="I1658" i="188"/>
  <c r="I1657" i="188"/>
  <c r="I1656" i="188"/>
  <c r="I1655" i="188"/>
  <c r="I1654" i="188"/>
  <c r="I1653" i="188"/>
  <c r="I1652" i="188"/>
  <c r="I1651" i="188"/>
  <c r="I1650" i="188"/>
  <c r="I1649" i="188"/>
  <c r="I1648" i="188"/>
  <c r="I1647" i="188"/>
  <c r="I1646" i="188"/>
  <c r="I1645" i="188"/>
  <c r="I1644" i="188"/>
  <c r="I1643" i="188"/>
  <c r="I1642" i="188"/>
  <c r="I1641" i="188"/>
  <c r="I1640" i="188"/>
  <c r="I1639" i="188"/>
  <c r="I1638" i="188"/>
  <c r="I1637" i="188"/>
  <c r="I1636" i="188"/>
  <c r="I1635" i="188"/>
  <c r="I1634" i="188"/>
  <c r="I1633" i="188"/>
  <c r="I1632" i="188"/>
  <c r="I1631" i="188"/>
  <c r="I1630" i="188"/>
  <c r="I1629" i="188"/>
  <c r="I1628" i="188"/>
  <c r="I1627" i="188"/>
  <c r="I1626" i="188"/>
  <c r="I1625" i="188"/>
  <c r="I1624" i="188"/>
  <c r="I1623" i="188"/>
  <c r="I1622" i="188"/>
  <c r="I1621" i="188"/>
  <c r="I1620" i="188"/>
  <c r="I1619" i="188"/>
  <c r="I1618" i="188"/>
  <c r="I1617" i="188"/>
  <c r="I1616" i="188"/>
  <c r="I1615" i="188"/>
  <c r="I1614" i="188"/>
  <c r="I1613" i="188"/>
  <c r="I1612" i="188"/>
  <c r="I1611" i="188"/>
  <c r="I1610" i="188"/>
  <c r="I1609" i="188"/>
  <c r="I1608" i="188"/>
  <c r="I1607" i="188"/>
  <c r="I1606" i="188"/>
  <c r="I1605" i="188"/>
  <c r="I1604" i="188"/>
  <c r="I1603" i="188"/>
  <c r="I1602" i="188"/>
  <c r="I1601" i="188"/>
  <c r="I1600" i="188"/>
  <c r="I1599" i="188"/>
  <c r="I1598" i="188"/>
  <c r="I1597" i="188"/>
  <c r="I1596" i="188"/>
  <c r="I1595" i="188"/>
  <c r="I1594" i="188"/>
  <c r="I1593" i="188"/>
  <c r="I1592" i="188"/>
  <c r="I1591" i="188"/>
  <c r="I1590" i="188"/>
  <c r="I1589" i="188"/>
  <c r="I1588" i="188"/>
  <c r="I1587" i="188"/>
  <c r="I1586" i="188"/>
  <c r="I1585" i="188"/>
  <c r="I1584" i="188"/>
  <c r="I1583" i="188"/>
  <c r="I1582" i="188"/>
  <c r="I1581" i="188"/>
  <c r="I1580" i="188"/>
  <c r="I1579" i="188"/>
  <c r="I1578" i="188"/>
  <c r="I1577" i="188"/>
  <c r="I1576" i="188"/>
  <c r="I1575" i="188"/>
  <c r="I1574" i="188"/>
  <c r="I1573" i="188"/>
  <c r="I1572" i="188"/>
  <c r="I1571" i="188"/>
  <c r="I1570" i="188"/>
  <c r="I1569" i="188"/>
  <c r="I1568" i="188"/>
  <c r="I1567" i="188"/>
  <c r="I1566" i="188"/>
  <c r="I1565" i="188"/>
  <c r="I1564" i="188"/>
  <c r="I1563" i="188"/>
  <c r="I1562" i="188"/>
  <c r="I1561" i="188"/>
  <c r="I1560" i="188"/>
  <c r="I1559" i="188"/>
  <c r="I1558" i="188"/>
  <c r="I1557" i="188"/>
  <c r="I1556" i="188"/>
  <c r="I1555" i="188"/>
  <c r="I1554" i="188"/>
  <c r="I1553" i="188"/>
  <c r="I1552" i="188"/>
  <c r="I1551" i="188"/>
  <c r="I1550" i="188"/>
  <c r="I1549" i="188"/>
  <c r="I1548" i="188"/>
  <c r="I1547" i="188"/>
  <c r="I1546" i="188"/>
  <c r="I1545" i="188"/>
  <c r="I1544" i="188"/>
  <c r="I1543" i="188"/>
  <c r="I1542" i="188"/>
  <c r="I1541" i="188"/>
  <c r="I1540" i="188"/>
  <c r="I1539" i="188"/>
  <c r="I1538" i="188"/>
  <c r="I1537" i="188"/>
  <c r="I1536" i="188"/>
  <c r="I1535" i="188"/>
  <c r="I1534" i="188"/>
  <c r="I1533" i="188"/>
  <c r="I1532" i="188"/>
  <c r="I1531" i="188"/>
  <c r="I1530" i="188"/>
  <c r="I1529" i="188"/>
  <c r="I1528" i="188"/>
  <c r="I1527" i="188"/>
  <c r="I1526" i="188"/>
  <c r="I1525" i="188"/>
  <c r="I1524" i="188"/>
  <c r="I1523" i="188"/>
  <c r="I1522" i="188"/>
  <c r="I1521" i="188"/>
  <c r="I1520" i="188"/>
  <c r="I1519" i="188"/>
  <c r="I1518" i="188"/>
  <c r="I1517" i="188"/>
  <c r="I1516" i="188"/>
  <c r="I1515" i="188"/>
  <c r="I1514" i="188"/>
  <c r="I1513" i="188"/>
  <c r="I1512" i="188"/>
  <c r="I1511" i="188"/>
  <c r="I1510" i="188"/>
  <c r="I1509" i="188"/>
  <c r="I1508" i="188"/>
  <c r="I1507" i="188"/>
  <c r="I1506" i="188"/>
  <c r="I1505" i="188"/>
  <c r="I1504" i="188"/>
  <c r="I1503" i="188"/>
  <c r="I1502" i="188"/>
  <c r="I1501" i="188"/>
  <c r="I1500" i="188"/>
  <c r="I1499" i="188"/>
  <c r="I1498" i="188"/>
  <c r="I1497" i="188"/>
  <c r="I1496" i="188"/>
  <c r="I1495" i="188"/>
  <c r="I1494" i="188"/>
  <c r="I1493" i="188"/>
  <c r="I1492" i="188"/>
  <c r="I1491" i="188"/>
  <c r="I1490" i="188"/>
  <c r="I1489" i="188"/>
  <c r="I1488" i="188"/>
  <c r="I1487" i="188"/>
  <c r="I1486" i="188"/>
  <c r="I1485" i="188"/>
  <c r="I1484" i="188"/>
  <c r="I1483" i="188"/>
  <c r="I1482" i="188"/>
  <c r="I1481" i="188"/>
  <c r="I1480" i="188"/>
  <c r="I1479" i="188"/>
  <c r="I1478" i="188"/>
  <c r="I1477" i="188"/>
  <c r="I1476" i="188"/>
  <c r="I1475" i="188"/>
  <c r="I1474" i="188"/>
  <c r="I1473" i="188"/>
  <c r="I1472" i="188"/>
  <c r="I1471" i="188"/>
  <c r="I1470" i="188"/>
  <c r="I1469" i="188"/>
  <c r="I1468" i="188"/>
  <c r="I1467" i="188"/>
  <c r="I1466" i="188"/>
  <c r="I1465" i="188"/>
  <c r="I1464" i="188"/>
  <c r="I1463" i="188"/>
  <c r="I1462" i="188"/>
  <c r="I1461" i="188"/>
  <c r="I1460" i="188"/>
  <c r="I1459" i="188"/>
  <c r="I1458" i="188"/>
  <c r="I1457" i="188"/>
  <c r="I1456" i="188"/>
  <c r="I1455" i="188"/>
  <c r="I1454" i="188"/>
  <c r="I1453" i="188"/>
  <c r="I1452" i="188"/>
  <c r="I1451" i="188"/>
  <c r="I1450" i="188"/>
  <c r="I1449" i="188"/>
  <c r="I1448" i="188"/>
  <c r="I1447" i="188"/>
  <c r="I1446" i="188"/>
  <c r="I1445" i="188"/>
  <c r="I1444" i="188"/>
  <c r="I1443" i="188"/>
  <c r="I1442" i="188"/>
  <c r="I1441" i="188"/>
  <c r="I1440" i="188"/>
  <c r="I1439" i="188"/>
  <c r="I1438" i="188"/>
  <c r="I1437" i="188"/>
  <c r="I1436" i="188"/>
  <c r="I1435" i="188"/>
  <c r="I1434" i="188"/>
  <c r="I1433" i="188"/>
  <c r="I1432" i="188"/>
  <c r="I1431" i="188"/>
  <c r="I1430" i="188"/>
  <c r="I1429" i="188"/>
  <c r="I1428" i="188"/>
  <c r="I1427" i="188"/>
  <c r="I1426" i="188"/>
  <c r="I1425" i="188"/>
  <c r="I1424" i="188"/>
  <c r="I1423" i="188"/>
  <c r="I1422" i="188"/>
  <c r="I1421" i="188"/>
  <c r="I1420" i="188"/>
  <c r="I1419" i="188"/>
  <c r="I1418" i="188"/>
  <c r="I1417" i="188"/>
  <c r="I1416" i="188"/>
  <c r="I1415" i="188"/>
  <c r="I1414" i="188"/>
  <c r="I1413" i="188"/>
  <c r="I1412" i="188"/>
  <c r="I1411" i="188"/>
  <c r="I1410" i="188"/>
  <c r="I1409" i="188"/>
  <c r="I1408" i="188"/>
  <c r="I1407" i="188"/>
  <c r="I1406" i="188"/>
  <c r="I1405" i="188"/>
  <c r="I1404" i="188"/>
  <c r="I1403" i="188"/>
  <c r="I1402" i="188"/>
  <c r="I1401" i="188"/>
  <c r="I1400" i="188"/>
  <c r="I1399" i="188"/>
  <c r="I1398" i="188"/>
  <c r="I1397" i="188"/>
  <c r="I1396" i="188"/>
  <c r="I1395" i="188"/>
  <c r="I1394" i="188"/>
  <c r="I1393" i="188"/>
  <c r="I1392" i="188"/>
  <c r="I1391" i="188"/>
  <c r="I1390" i="188"/>
  <c r="I1389" i="188"/>
  <c r="I1388" i="188"/>
  <c r="I1387" i="188"/>
  <c r="I1386" i="188"/>
  <c r="I1385" i="188"/>
  <c r="I1384" i="188"/>
  <c r="I1383" i="188"/>
  <c r="I1382" i="188"/>
  <c r="I1381" i="188"/>
  <c r="I1380" i="188"/>
  <c r="I1379" i="188"/>
  <c r="I1378" i="188"/>
  <c r="I1377" i="188"/>
  <c r="I1376" i="188"/>
  <c r="I1375" i="188"/>
  <c r="I1374" i="188"/>
  <c r="I1373" i="188"/>
  <c r="I1372" i="188"/>
  <c r="I1371" i="188"/>
  <c r="I1370" i="188"/>
  <c r="I1369" i="188"/>
  <c r="I1368" i="188"/>
  <c r="I1367" i="188"/>
  <c r="I1366" i="188"/>
  <c r="I1365" i="188"/>
  <c r="I1364" i="188"/>
  <c r="I1363" i="188"/>
  <c r="I1362" i="188"/>
  <c r="I1361" i="188"/>
  <c r="I1360" i="188"/>
  <c r="I1359" i="188"/>
  <c r="I1358" i="188"/>
  <c r="I1357" i="188"/>
  <c r="I1356" i="188"/>
  <c r="I1355" i="188"/>
  <c r="I1354" i="188"/>
  <c r="I1353" i="188"/>
  <c r="I1352" i="188"/>
  <c r="I1351" i="188"/>
  <c r="I1350" i="188"/>
  <c r="I1349" i="188"/>
  <c r="I1348" i="188"/>
  <c r="I1347" i="188"/>
  <c r="I1346" i="188"/>
  <c r="I1345" i="188"/>
  <c r="I1344" i="188"/>
  <c r="I1343" i="188"/>
  <c r="I1342" i="188"/>
  <c r="I1341" i="188"/>
  <c r="I1340" i="188"/>
  <c r="I1339" i="188"/>
  <c r="I1338" i="188"/>
  <c r="I1337" i="188"/>
  <c r="I1336" i="188"/>
  <c r="I1335" i="188"/>
  <c r="I1334" i="188"/>
  <c r="I1333" i="188"/>
  <c r="I1332" i="188"/>
  <c r="I1331" i="188"/>
  <c r="I1330" i="188"/>
  <c r="I1329" i="188"/>
  <c r="I1328" i="188"/>
  <c r="I1327" i="188"/>
  <c r="I1326" i="188"/>
  <c r="I1325" i="188"/>
  <c r="I1324" i="188"/>
  <c r="I1323" i="188"/>
  <c r="I1322" i="188"/>
  <c r="I1321" i="188"/>
  <c r="I1320" i="188"/>
  <c r="I1319" i="188"/>
  <c r="I1318" i="188"/>
  <c r="I1317" i="188"/>
  <c r="I1316" i="188"/>
  <c r="I1315" i="188"/>
  <c r="I1314" i="188"/>
  <c r="I1313" i="188"/>
  <c r="I1312" i="188"/>
  <c r="I1311" i="188"/>
  <c r="I1310" i="188"/>
  <c r="I1309" i="188"/>
  <c r="I1308" i="188"/>
  <c r="I1307" i="188"/>
  <c r="I1306" i="188"/>
  <c r="I1305" i="188"/>
  <c r="I1304" i="188"/>
  <c r="I1303" i="188"/>
  <c r="I1302" i="188"/>
  <c r="I1301" i="188"/>
  <c r="I1300" i="188"/>
  <c r="I1299" i="188"/>
  <c r="I1298" i="188"/>
  <c r="I1297" i="188"/>
  <c r="I1296" i="188"/>
  <c r="I1295" i="188"/>
  <c r="I1294" i="188"/>
  <c r="I1293" i="188"/>
  <c r="I1292" i="188"/>
  <c r="I1291" i="188"/>
  <c r="I1290" i="188"/>
  <c r="I1289" i="188"/>
  <c r="I1288" i="188"/>
  <c r="I1287" i="188"/>
  <c r="I1286" i="188"/>
  <c r="I1285" i="188"/>
  <c r="I1284" i="188"/>
  <c r="I1283" i="188"/>
  <c r="I1282" i="188"/>
  <c r="I1281" i="188"/>
  <c r="I1280" i="188"/>
  <c r="I1279" i="188"/>
  <c r="I1278" i="188"/>
  <c r="I1277" i="188"/>
  <c r="I1276" i="188"/>
  <c r="I1275" i="188"/>
  <c r="I1274" i="188"/>
  <c r="I1273" i="188"/>
  <c r="I1272" i="188"/>
  <c r="I1271" i="188"/>
  <c r="I1270" i="188"/>
  <c r="I1269" i="188"/>
  <c r="I1268" i="188"/>
  <c r="I1267" i="188"/>
  <c r="I1266" i="188"/>
  <c r="I1265" i="188"/>
  <c r="I1264" i="188"/>
  <c r="I1263" i="188"/>
  <c r="I1262" i="188"/>
  <c r="I1261" i="188"/>
  <c r="I1260" i="188"/>
  <c r="I1259" i="188"/>
  <c r="I1258" i="188"/>
  <c r="I1257" i="188"/>
  <c r="I1256" i="188"/>
  <c r="I1255" i="188"/>
  <c r="I1254" i="188"/>
  <c r="I1253" i="188"/>
  <c r="I1252" i="188"/>
  <c r="I1251" i="188"/>
  <c r="I1250" i="188"/>
  <c r="I1249" i="188"/>
  <c r="I1248" i="188"/>
  <c r="I1247" i="188"/>
  <c r="I1246" i="188"/>
  <c r="I1245" i="188"/>
  <c r="I1244" i="188"/>
  <c r="I1243" i="188"/>
  <c r="I1242" i="188"/>
  <c r="I1241" i="188"/>
  <c r="I1240" i="188"/>
  <c r="I1239" i="188"/>
  <c r="I1238" i="188"/>
  <c r="I1237" i="188"/>
  <c r="I1236" i="188"/>
  <c r="I1235" i="188"/>
  <c r="I1234" i="188"/>
  <c r="I1233" i="188"/>
  <c r="I1232" i="188"/>
  <c r="I1231" i="188"/>
  <c r="I1230" i="188"/>
  <c r="I1229" i="188"/>
  <c r="I1228" i="188"/>
  <c r="I1227" i="188"/>
  <c r="I1226" i="188"/>
  <c r="I1225" i="188"/>
  <c r="I1224" i="188"/>
  <c r="I1223" i="188"/>
  <c r="I1222" i="188"/>
  <c r="I1221" i="188"/>
  <c r="I1220" i="188"/>
  <c r="I1219" i="188"/>
  <c r="I1218" i="188"/>
  <c r="I1217" i="188"/>
  <c r="I1216" i="188"/>
  <c r="I1215" i="188"/>
  <c r="I1214" i="188"/>
  <c r="I1213" i="188"/>
  <c r="I1212" i="188"/>
  <c r="I1211" i="188"/>
  <c r="I1210" i="188"/>
  <c r="I1209" i="188"/>
  <c r="I1208" i="188"/>
  <c r="I1207" i="188"/>
  <c r="I1206" i="188"/>
  <c r="I1205" i="188"/>
  <c r="I1204" i="188"/>
  <c r="I1203" i="188"/>
  <c r="I1202" i="188"/>
  <c r="I1201" i="188"/>
  <c r="I1200" i="188"/>
  <c r="I1199" i="188"/>
  <c r="I1198" i="188"/>
  <c r="I1197" i="188"/>
  <c r="I1196" i="188"/>
  <c r="I1195" i="188"/>
  <c r="I1194" i="188"/>
  <c r="I1193" i="188"/>
  <c r="I1192" i="188"/>
  <c r="I1191" i="188"/>
  <c r="I1190" i="188"/>
  <c r="I1189" i="188"/>
  <c r="I1188" i="188"/>
  <c r="I1187" i="188"/>
  <c r="I1186" i="188"/>
  <c r="I1185" i="188"/>
  <c r="I1184" i="188"/>
  <c r="I1183" i="188"/>
  <c r="I1182" i="188"/>
  <c r="I1181" i="188"/>
  <c r="I1180" i="188"/>
  <c r="I1179" i="188"/>
  <c r="I1178" i="188"/>
  <c r="I1177" i="188"/>
  <c r="I1176" i="188"/>
  <c r="I1175" i="188"/>
  <c r="I1174" i="188"/>
  <c r="I1173" i="188"/>
  <c r="I1172" i="188"/>
  <c r="I1171" i="188"/>
  <c r="I1170" i="188"/>
  <c r="I1169" i="188"/>
  <c r="I1168" i="188"/>
  <c r="I1167" i="188"/>
  <c r="I1166" i="188"/>
  <c r="I1165" i="188"/>
  <c r="I1164" i="188"/>
  <c r="I1163" i="188"/>
  <c r="I1162" i="188"/>
  <c r="I1161" i="188"/>
  <c r="I1160" i="188"/>
  <c r="I1159" i="188"/>
  <c r="I1158" i="188"/>
  <c r="I1157" i="188"/>
  <c r="I1156" i="188"/>
  <c r="I1155" i="188"/>
  <c r="I1154" i="188"/>
  <c r="I1153" i="188"/>
  <c r="I1152" i="188"/>
  <c r="I1151" i="188"/>
  <c r="I1150" i="188"/>
  <c r="I1149" i="188"/>
  <c r="I1148" i="188"/>
  <c r="I1147" i="188"/>
  <c r="I1146" i="188"/>
  <c r="I1145" i="188"/>
  <c r="I1144" i="188"/>
  <c r="I1143" i="188"/>
  <c r="I1142" i="188"/>
  <c r="I1141" i="188"/>
  <c r="I1140" i="188"/>
  <c r="I1139" i="188"/>
  <c r="I1138" i="188"/>
  <c r="I1137" i="188"/>
  <c r="I1136" i="188"/>
  <c r="I1135" i="188"/>
  <c r="I1134" i="188"/>
  <c r="I1133" i="188"/>
  <c r="I1132" i="188"/>
  <c r="I1131" i="188"/>
  <c r="I1130" i="188"/>
  <c r="I1129" i="188"/>
  <c r="I1128" i="188"/>
  <c r="I1127" i="188"/>
  <c r="I1126" i="188"/>
  <c r="I1125" i="188"/>
  <c r="I1124" i="188"/>
  <c r="I1123" i="188"/>
  <c r="I1122" i="188"/>
  <c r="I1121" i="188"/>
  <c r="I1120" i="188"/>
  <c r="I1119" i="188"/>
  <c r="I1118" i="188"/>
  <c r="I1117" i="188"/>
  <c r="I1116" i="188"/>
  <c r="I1115" i="188"/>
  <c r="I1114" i="188"/>
  <c r="I1113" i="188"/>
  <c r="I1112" i="188"/>
  <c r="I1111" i="188"/>
  <c r="I1110" i="188"/>
  <c r="I1109" i="188"/>
  <c r="I1108" i="188"/>
  <c r="I1107" i="188"/>
  <c r="I1106" i="188"/>
  <c r="I1105" i="188"/>
  <c r="I1104" i="188"/>
  <c r="I1103" i="188"/>
  <c r="I1102" i="188"/>
  <c r="I1101" i="188"/>
  <c r="I1100" i="188"/>
  <c r="I1099" i="188"/>
  <c r="I1098" i="188"/>
  <c r="I1097" i="188"/>
  <c r="I1096" i="188"/>
  <c r="I1095" i="188"/>
  <c r="I1094" i="188"/>
  <c r="I1093" i="188"/>
  <c r="I1092" i="188"/>
  <c r="I1091" i="188"/>
  <c r="I1090" i="188"/>
  <c r="I1089" i="188"/>
  <c r="I1088" i="188"/>
  <c r="I1087" i="188"/>
  <c r="I1086" i="188"/>
  <c r="I1085" i="188"/>
  <c r="I1084" i="188"/>
  <c r="I1083" i="188"/>
  <c r="I1082" i="188"/>
  <c r="I1081" i="188"/>
  <c r="I1080" i="188"/>
  <c r="I1079" i="188"/>
  <c r="I1078" i="188"/>
  <c r="I1077" i="188"/>
  <c r="I1076" i="188"/>
  <c r="I1075" i="188"/>
  <c r="I1074" i="188"/>
  <c r="I1073" i="188"/>
  <c r="I1072" i="188"/>
  <c r="I1071" i="188"/>
  <c r="I1070" i="188"/>
  <c r="I1069" i="188"/>
  <c r="I1068" i="188"/>
  <c r="I1067" i="188"/>
  <c r="I1066" i="188"/>
  <c r="I1065" i="188"/>
  <c r="I1064" i="188"/>
  <c r="I1063" i="188"/>
  <c r="I1062" i="188"/>
  <c r="I1061" i="188"/>
  <c r="I1060" i="188"/>
  <c r="I1059" i="188"/>
  <c r="I1058" i="188"/>
  <c r="I1057" i="188"/>
  <c r="I1056" i="188"/>
  <c r="I1055" i="188"/>
  <c r="I1054" i="188"/>
  <c r="I1053" i="188"/>
  <c r="I1052" i="188"/>
  <c r="I1051" i="188"/>
  <c r="I1050" i="188"/>
  <c r="I1049" i="188"/>
  <c r="I1048" i="188"/>
  <c r="I1047" i="188"/>
  <c r="I1046" i="188"/>
  <c r="I1045" i="188"/>
  <c r="I1044" i="188"/>
  <c r="I1043" i="188"/>
  <c r="I1042" i="188"/>
  <c r="I1041" i="188"/>
  <c r="I1040" i="188"/>
  <c r="I1039" i="188"/>
  <c r="I1038" i="188"/>
  <c r="I1037" i="188"/>
  <c r="I1036" i="188"/>
  <c r="I1035" i="188"/>
  <c r="I1034" i="188"/>
  <c r="I1033" i="188"/>
  <c r="I1032" i="188"/>
  <c r="I1031" i="188"/>
  <c r="I1030" i="188"/>
  <c r="I1029" i="188"/>
  <c r="I1028" i="188"/>
  <c r="I1027" i="188"/>
  <c r="I1026" i="188"/>
  <c r="I1025" i="188"/>
  <c r="I1024" i="188"/>
  <c r="I1023" i="188"/>
  <c r="I1022" i="188"/>
  <c r="I1021" i="188"/>
  <c r="I1020" i="188"/>
  <c r="I1019" i="188"/>
  <c r="I1018" i="188"/>
  <c r="I1017" i="188"/>
  <c r="I1016" i="188"/>
  <c r="I1015" i="188"/>
  <c r="I1014" i="188"/>
  <c r="I1013" i="188"/>
  <c r="I1012" i="188"/>
  <c r="I1011" i="188"/>
  <c r="I1010" i="188"/>
  <c r="I1009" i="188"/>
  <c r="I1008" i="188"/>
  <c r="I1007" i="188"/>
  <c r="I1006" i="188"/>
  <c r="I1005" i="188"/>
  <c r="I1004" i="188"/>
  <c r="I1003" i="188"/>
  <c r="I1002" i="188"/>
  <c r="I1001" i="188"/>
  <c r="I1000" i="188"/>
  <c r="I999" i="188"/>
  <c r="I998" i="188"/>
  <c r="I997" i="188"/>
  <c r="I996" i="188"/>
  <c r="I995" i="188"/>
  <c r="I994" i="188"/>
  <c r="I993" i="188"/>
  <c r="I992" i="188"/>
  <c r="I991" i="188"/>
  <c r="I990" i="188"/>
  <c r="I989" i="188"/>
  <c r="I988" i="188"/>
  <c r="I987" i="188"/>
  <c r="I986" i="188"/>
  <c r="I985" i="188"/>
  <c r="I984" i="188"/>
  <c r="I983" i="188"/>
  <c r="I982" i="188"/>
  <c r="I981" i="188"/>
  <c r="I980" i="188"/>
  <c r="I979" i="188"/>
  <c r="I978" i="188"/>
  <c r="I977" i="188"/>
  <c r="I976" i="188"/>
  <c r="I975" i="188"/>
  <c r="I974" i="188"/>
  <c r="I973" i="188"/>
  <c r="I972" i="188"/>
  <c r="I971" i="188"/>
  <c r="I970" i="188"/>
  <c r="I969" i="188"/>
  <c r="I968" i="188"/>
  <c r="I967" i="188"/>
  <c r="I966" i="188"/>
  <c r="I965" i="188"/>
  <c r="I964" i="188"/>
  <c r="I963" i="188"/>
  <c r="I962" i="188"/>
  <c r="I961" i="188"/>
  <c r="I960" i="188"/>
  <c r="I959" i="188"/>
  <c r="I958" i="188"/>
  <c r="I957" i="188"/>
  <c r="I956" i="188"/>
  <c r="I955" i="188"/>
  <c r="I954" i="188"/>
  <c r="I953" i="188"/>
  <c r="I952" i="188"/>
  <c r="I951" i="188"/>
  <c r="I950" i="188"/>
  <c r="I949" i="188"/>
  <c r="I948" i="188"/>
  <c r="I947" i="188"/>
  <c r="I946" i="188"/>
  <c r="I945" i="188"/>
  <c r="I944" i="188"/>
  <c r="I943" i="188"/>
  <c r="I942" i="188"/>
  <c r="I941" i="188"/>
  <c r="I940" i="188"/>
  <c r="I939" i="188"/>
  <c r="I938" i="188"/>
  <c r="I937" i="188"/>
  <c r="I936" i="188"/>
  <c r="I935" i="188"/>
  <c r="I934" i="188"/>
  <c r="I933" i="188"/>
  <c r="I932" i="188"/>
  <c r="I931" i="188"/>
  <c r="I930" i="188"/>
  <c r="I929" i="188"/>
  <c r="I928" i="188"/>
  <c r="I927" i="188"/>
  <c r="I926" i="188"/>
  <c r="I925" i="188"/>
  <c r="I924" i="188"/>
  <c r="I923" i="188"/>
  <c r="I922" i="188"/>
  <c r="I921" i="188"/>
  <c r="I920" i="188"/>
  <c r="I919" i="188"/>
  <c r="I918" i="188"/>
  <c r="I917" i="188"/>
  <c r="I916" i="188"/>
  <c r="I915" i="188"/>
  <c r="I914" i="188"/>
  <c r="I913" i="188"/>
  <c r="I912" i="188"/>
  <c r="I911" i="188"/>
  <c r="I910" i="188"/>
  <c r="I909" i="188"/>
  <c r="I908" i="188"/>
  <c r="I907" i="188"/>
  <c r="I906" i="188"/>
  <c r="I905" i="188"/>
  <c r="I904" i="188"/>
  <c r="I903" i="188"/>
  <c r="I902" i="188"/>
  <c r="I901" i="188"/>
  <c r="I900" i="188"/>
  <c r="I899" i="188"/>
  <c r="I898" i="188"/>
  <c r="I897" i="188"/>
  <c r="I896" i="188"/>
  <c r="I895" i="188"/>
  <c r="I894" i="188"/>
  <c r="I893" i="188"/>
  <c r="I892" i="188"/>
  <c r="I891" i="188"/>
  <c r="I890" i="188"/>
  <c r="I889" i="188"/>
  <c r="I888" i="188"/>
  <c r="I887" i="188"/>
  <c r="I886" i="188"/>
  <c r="I885" i="188"/>
  <c r="I884" i="188"/>
  <c r="I883" i="188"/>
  <c r="I882" i="188"/>
  <c r="I881" i="188"/>
  <c r="I880" i="188"/>
  <c r="I879" i="188"/>
  <c r="I878" i="188"/>
  <c r="I877" i="188"/>
  <c r="I876" i="188"/>
  <c r="I875" i="188"/>
  <c r="I874" i="188"/>
  <c r="I873" i="188"/>
  <c r="I872" i="188"/>
  <c r="I871" i="188"/>
  <c r="I870" i="188"/>
  <c r="I869" i="188"/>
  <c r="I868" i="188"/>
  <c r="I867" i="188"/>
  <c r="I866" i="188"/>
  <c r="I865" i="188"/>
  <c r="I864" i="188"/>
  <c r="I863" i="188"/>
  <c r="I862" i="188"/>
  <c r="I861" i="188"/>
  <c r="I860" i="188"/>
  <c r="I859" i="188"/>
  <c r="I858" i="188"/>
  <c r="I857" i="188"/>
  <c r="I856" i="188"/>
  <c r="I855" i="188"/>
  <c r="I854" i="188"/>
  <c r="I853" i="188"/>
  <c r="I852" i="188"/>
  <c r="I851" i="188"/>
  <c r="I850" i="188"/>
  <c r="I849" i="188"/>
  <c r="I848" i="188"/>
  <c r="I847" i="188"/>
  <c r="I846" i="188"/>
  <c r="I845" i="188"/>
  <c r="I844" i="188"/>
  <c r="I843" i="188"/>
  <c r="I842" i="188"/>
  <c r="I841" i="188"/>
  <c r="I840" i="188"/>
  <c r="I839" i="188"/>
  <c r="I838" i="188"/>
  <c r="I837" i="188"/>
  <c r="I836" i="188"/>
  <c r="I835" i="188"/>
  <c r="I834" i="188"/>
  <c r="I833" i="188"/>
  <c r="I832" i="188"/>
  <c r="I831" i="188"/>
  <c r="I830" i="188"/>
  <c r="I829" i="188"/>
  <c r="I828" i="188"/>
  <c r="I827" i="188"/>
  <c r="I826" i="188"/>
  <c r="I825" i="188"/>
  <c r="I824" i="188"/>
  <c r="I823" i="188"/>
  <c r="I822" i="188"/>
  <c r="I821" i="188"/>
  <c r="I820" i="188"/>
  <c r="I819" i="188"/>
  <c r="I818" i="188"/>
  <c r="I817" i="188"/>
  <c r="I816" i="188"/>
  <c r="I815" i="188"/>
  <c r="I814" i="188"/>
  <c r="I813" i="188"/>
  <c r="I812" i="188"/>
  <c r="I811" i="188"/>
  <c r="I810" i="188"/>
  <c r="I809" i="188"/>
  <c r="I808" i="188"/>
  <c r="I807" i="188"/>
  <c r="I806" i="188"/>
  <c r="I805" i="188"/>
  <c r="I804" i="188"/>
  <c r="I803" i="188"/>
  <c r="I802" i="188"/>
  <c r="I801" i="188"/>
  <c r="I800" i="188"/>
  <c r="I799" i="188"/>
  <c r="I798" i="188"/>
  <c r="I797" i="188"/>
  <c r="I796" i="188"/>
  <c r="I795" i="188"/>
  <c r="I794" i="188"/>
  <c r="I793" i="188"/>
  <c r="I792" i="188"/>
  <c r="I791" i="188"/>
  <c r="I790" i="188"/>
  <c r="I789" i="188"/>
  <c r="I788" i="188"/>
  <c r="I787" i="188"/>
  <c r="I786" i="188"/>
  <c r="I785" i="188"/>
  <c r="I784" i="188"/>
  <c r="I783" i="188"/>
  <c r="I782" i="188"/>
  <c r="I781" i="188"/>
  <c r="I780" i="188"/>
  <c r="I779" i="188"/>
  <c r="I778" i="188"/>
  <c r="I777" i="188"/>
  <c r="I776" i="188"/>
  <c r="I775" i="188"/>
  <c r="I774" i="188"/>
  <c r="I773" i="188"/>
  <c r="I772" i="188"/>
  <c r="I771" i="188"/>
  <c r="I770" i="188"/>
  <c r="I769" i="188"/>
  <c r="I768" i="188"/>
  <c r="I767" i="188"/>
  <c r="I766" i="188"/>
  <c r="I765" i="188"/>
  <c r="I764" i="188"/>
  <c r="I763" i="188"/>
  <c r="I762" i="188"/>
  <c r="I761" i="188"/>
  <c r="I760" i="188"/>
  <c r="I759" i="188"/>
  <c r="I758" i="188"/>
  <c r="I757" i="188"/>
  <c r="I756" i="188"/>
  <c r="I755" i="188"/>
  <c r="I754" i="188"/>
  <c r="I753" i="188"/>
  <c r="I752" i="188"/>
  <c r="I751" i="188"/>
  <c r="I750" i="188"/>
  <c r="I749" i="188"/>
  <c r="I748" i="188"/>
  <c r="I747" i="188"/>
  <c r="I746" i="188"/>
  <c r="I745" i="188"/>
  <c r="I744" i="188"/>
  <c r="I743" i="188"/>
  <c r="I742" i="188"/>
  <c r="I741" i="188"/>
  <c r="I740" i="188"/>
  <c r="I739" i="188"/>
  <c r="I738" i="188"/>
  <c r="I737" i="188"/>
  <c r="I736" i="188"/>
  <c r="I735" i="188"/>
  <c r="I734" i="188"/>
  <c r="I733" i="188"/>
  <c r="I732" i="188"/>
  <c r="I731" i="188"/>
  <c r="I730" i="188"/>
  <c r="I729" i="188"/>
  <c r="I728" i="188"/>
  <c r="I727" i="188"/>
  <c r="I726" i="188"/>
  <c r="I725" i="188"/>
  <c r="I724" i="188"/>
  <c r="I723" i="188"/>
  <c r="I722" i="188"/>
  <c r="I721" i="188"/>
  <c r="I720" i="188"/>
  <c r="I719" i="188"/>
  <c r="I718" i="188"/>
  <c r="I717" i="188"/>
  <c r="I716" i="188"/>
  <c r="I715" i="188"/>
  <c r="I714" i="188"/>
  <c r="I713" i="188"/>
  <c r="I712" i="188"/>
  <c r="I711" i="188"/>
  <c r="I710" i="188"/>
  <c r="I709" i="188"/>
  <c r="I708" i="188"/>
  <c r="I707" i="188"/>
  <c r="I706" i="188"/>
  <c r="I705" i="188"/>
  <c r="I704" i="188"/>
  <c r="I703" i="188"/>
  <c r="I702" i="188"/>
  <c r="I701" i="188"/>
  <c r="I700" i="188"/>
  <c r="I699" i="188"/>
  <c r="I698" i="188"/>
  <c r="I697" i="188"/>
  <c r="I696" i="188"/>
  <c r="I695" i="188"/>
  <c r="I694" i="188"/>
  <c r="I693" i="188"/>
  <c r="I692" i="188"/>
  <c r="I691" i="188"/>
  <c r="I690" i="188"/>
  <c r="I689" i="188"/>
  <c r="I688" i="188"/>
  <c r="I687" i="188"/>
  <c r="I686" i="188"/>
  <c r="I685" i="188"/>
  <c r="I684" i="188"/>
  <c r="I683" i="188"/>
  <c r="I682" i="188"/>
  <c r="I681" i="188"/>
  <c r="I680" i="188"/>
  <c r="I679" i="188"/>
  <c r="I678" i="188"/>
  <c r="I677" i="188"/>
  <c r="I676" i="188"/>
  <c r="I675" i="188"/>
  <c r="I674" i="188"/>
  <c r="I673" i="188"/>
  <c r="I672" i="188"/>
  <c r="I671" i="188"/>
  <c r="I670" i="188"/>
  <c r="I669" i="188"/>
  <c r="I668" i="188"/>
  <c r="I667" i="188"/>
  <c r="I666" i="188"/>
  <c r="I665" i="188"/>
  <c r="I664" i="188"/>
  <c r="I663" i="188"/>
  <c r="I662" i="188"/>
  <c r="I661" i="188"/>
  <c r="I660" i="188"/>
  <c r="I659" i="188"/>
  <c r="I658" i="188"/>
  <c r="I657" i="188"/>
  <c r="I656" i="188"/>
  <c r="I655" i="188"/>
  <c r="I654" i="188"/>
  <c r="I653" i="188"/>
  <c r="I652" i="188"/>
  <c r="I651" i="188"/>
  <c r="I650" i="188"/>
  <c r="I649" i="188"/>
  <c r="I648" i="188"/>
  <c r="I647" i="188"/>
  <c r="I646" i="188"/>
  <c r="I645" i="188"/>
  <c r="I644" i="188"/>
  <c r="I643" i="188"/>
  <c r="I642" i="188"/>
  <c r="I641" i="188"/>
  <c r="I640" i="188"/>
  <c r="I639" i="188"/>
  <c r="I638" i="188"/>
  <c r="I637" i="188"/>
  <c r="I636" i="188"/>
  <c r="I635" i="188"/>
  <c r="I634" i="188"/>
  <c r="I633" i="188"/>
  <c r="I632" i="188"/>
  <c r="I631" i="188"/>
  <c r="I630" i="188"/>
  <c r="I629" i="188"/>
  <c r="I628" i="188"/>
  <c r="I627" i="188"/>
  <c r="I626" i="188"/>
  <c r="I625" i="188"/>
  <c r="I624" i="188"/>
  <c r="I623" i="188"/>
  <c r="I622" i="188"/>
  <c r="I621" i="188"/>
  <c r="I620" i="188"/>
  <c r="I619" i="188"/>
  <c r="I618" i="188"/>
  <c r="I617" i="188"/>
  <c r="I616" i="188"/>
  <c r="I615" i="188"/>
  <c r="I614" i="188"/>
  <c r="I613" i="188"/>
  <c r="I612" i="188"/>
  <c r="I611" i="188"/>
  <c r="I610" i="188"/>
  <c r="I609" i="188"/>
  <c r="I608" i="188"/>
  <c r="I607" i="188"/>
  <c r="I606" i="188"/>
  <c r="I605" i="188"/>
  <c r="I604" i="188"/>
  <c r="I603" i="188"/>
  <c r="I602" i="188"/>
  <c r="I601" i="188"/>
  <c r="I600" i="188"/>
  <c r="I599" i="188"/>
  <c r="I598" i="188"/>
  <c r="I597" i="188"/>
  <c r="I596" i="188"/>
  <c r="I595" i="188"/>
  <c r="I594" i="188"/>
  <c r="I593" i="188"/>
  <c r="I592" i="188"/>
  <c r="I591" i="188"/>
  <c r="I590" i="188"/>
  <c r="I589" i="188"/>
  <c r="I588" i="188"/>
  <c r="I587" i="188"/>
  <c r="I586" i="188"/>
  <c r="I585" i="188"/>
  <c r="I584" i="188"/>
  <c r="I583" i="188"/>
  <c r="I582" i="188"/>
  <c r="I581" i="188"/>
  <c r="I580" i="188"/>
  <c r="I579" i="188"/>
  <c r="I578" i="188"/>
  <c r="I577" i="188"/>
  <c r="I576" i="188"/>
  <c r="I575" i="188"/>
  <c r="I574" i="188"/>
  <c r="I573" i="188"/>
  <c r="I572" i="188"/>
  <c r="I571" i="188"/>
  <c r="I570" i="188"/>
  <c r="I569" i="188"/>
  <c r="I568" i="188"/>
  <c r="I567" i="188"/>
  <c r="I566" i="188"/>
  <c r="I565" i="188"/>
  <c r="I564" i="188"/>
  <c r="I563" i="188"/>
  <c r="I562" i="188"/>
  <c r="I561" i="188"/>
  <c r="I560" i="188"/>
  <c r="I559" i="188"/>
  <c r="I558" i="188"/>
  <c r="I557" i="188"/>
  <c r="I556" i="188"/>
  <c r="I555" i="188"/>
  <c r="I554" i="188"/>
  <c r="I553" i="188"/>
  <c r="I552" i="188"/>
  <c r="I551" i="188"/>
  <c r="I550" i="188"/>
  <c r="I549" i="188"/>
  <c r="I548" i="188"/>
  <c r="I547" i="188"/>
  <c r="I546" i="188"/>
  <c r="I545" i="188"/>
  <c r="I544" i="188"/>
  <c r="I543" i="188"/>
  <c r="I542" i="188"/>
  <c r="I541" i="188"/>
  <c r="I540" i="188"/>
  <c r="I539" i="188"/>
  <c r="I538" i="188"/>
  <c r="I537" i="188"/>
  <c r="I536" i="188"/>
  <c r="I535" i="188"/>
  <c r="I534" i="188"/>
  <c r="I533" i="188"/>
  <c r="I532" i="188"/>
  <c r="I531" i="188"/>
  <c r="I530" i="188"/>
  <c r="I529" i="188"/>
  <c r="I528" i="188"/>
  <c r="I527" i="188"/>
  <c r="I526" i="188"/>
  <c r="I525" i="188"/>
  <c r="I524" i="188"/>
  <c r="I523" i="188"/>
  <c r="I522" i="188"/>
  <c r="I521" i="188"/>
  <c r="I520" i="188"/>
  <c r="I519" i="188"/>
  <c r="I518" i="188"/>
  <c r="I517" i="188"/>
  <c r="I516" i="188"/>
  <c r="I515" i="188"/>
  <c r="I514" i="188"/>
  <c r="I513" i="188"/>
  <c r="I512" i="188"/>
  <c r="I511" i="188"/>
  <c r="I510" i="188"/>
  <c r="I509" i="188"/>
  <c r="I508" i="188"/>
  <c r="I507" i="188"/>
  <c r="I506" i="188"/>
  <c r="I505" i="188"/>
  <c r="I504" i="188"/>
  <c r="I503" i="188"/>
  <c r="I502" i="188"/>
  <c r="I501" i="188"/>
  <c r="I500" i="188"/>
  <c r="I499" i="188"/>
  <c r="I498" i="188"/>
  <c r="I497" i="188"/>
  <c r="I496" i="188"/>
  <c r="I495" i="188"/>
  <c r="I494" i="188"/>
  <c r="I493" i="188"/>
  <c r="I492" i="188"/>
  <c r="I491" i="188"/>
  <c r="I490" i="188"/>
  <c r="I489" i="188"/>
  <c r="I488" i="188"/>
  <c r="I487" i="188"/>
  <c r="I486" i="188"/>
  <c r="I485" i="188"/>
  <c r="I484" i="188"/>
  <c r="I483" i="188"/>
  <c r="I482" i="188"/>
  <c r="I481" i="188"/>
  <c r="I480" i="188"/>
  <c r="I479" i="188"/>
  <c r="I478" i="188"/>
  <c r="I477" i="188"/>
  <c r="I476" i="188"/>
  <c r="I475" i="188"/>
  <c r="I474" i="188"/>
  <c r="I473" i="188"/>
  <c r="I472" i="188"/>
  <c r="I471" i="188"/>
  <c r="I470" i="188"/>
  <c r="I469" i="188"/>
  <c r="I468" i="188"/>
  <c r="I467" i="188"/>
  <c r="I466" i="188"/>
  <c r="I465" i="188"/>
  <c r="I464" i="188"/>
  <c r="I463" i="188"/>
  <c r="I462" i="188"/>
  <c r="I461" i="188"/>
  <c r="I460" i="188"/>
  <c r="I459" i="188"/>
  <c r="I458" i="188"/>
  <c r="I457" i="188"/>
  <c r="I456" i="188"/>
  <c r="I455" i="188"/>
  <c r="I454" i="188"/>
  <c r="I453" i="188"/>
  <c r="I452" i="188"/>
  <c r="I451" i="188"/>
  <c r="I450" i="188"/>
  <c r="I449" i="188"/>
  <c r="I448" i="188"/>
  <c r="I447" i="188"/>
  <c r="I446" i="188"/>
  <c r="I445" i="188"/>
  <c r="I444" i="188"/>
  <c r="I443" i="188"/>
  <c r="I442" i="188"/>
  <c r="I441" i="188"/>
  <c r="I440" i="188"/>
  <c r="I439" i="188"/>
  <c r="I438" i="188"/>
  <c r="I437" i="188"/>
  <c r="I436" i="188"/>
  <c r="I435" i="188"/>
  <c r="I434" i="188"/>
  <c r="I433" i="188"/>
  <c r="I432" i="188"/>
  <c r="I431" i="188"/>
  <c r="I430" i="188"/>
  <c r="I429" i="188"/>
  <c r="I428" i="188"/>
  <c r="I427" i="188"/>
  <c r="I426" i="188"/>
  <c r="I425" i="188"/>
  <c r="I424" i="188"/>
  <c r="I423" i="188"/>
  <c r="I422" i="188"/>
  <c r="I421" i="188"/>
  <c r="I420" i="188"/>
  <c r="I419" i="188"/>
  <c r="I418" i="188"/>
  <c r="I417" i="188"/>
  <c r="I416" i="188"/>
  <c r="I415" i="188"/>
  <c r="I414" i="188"/>
  <c r="I413" i="188"/>
  <c r="I412" i="188"/>
  <c r="I411" i="188"/>
  <c r="I410" i="188"/>
  <c r="I409" i="188"/>
  <c r="I408" i="188"/>
  <c r="I407" i="188"/>
  <c r="I406" i="188"/>
  <c r="I405" i="188"/>
  <c r="I404" i="188"/>
  <c r="I403" i="188"/>
  <c r="I402" i="188"/>
  <c r="I401" i="188"/>
  <c r="I400" i="188"/>
  <c r="I399" i="188"/>
  <c r="I398" i="188"/>
  <c r="I397" i="188"/>
  <c r="I396" i="188"/>
  <c r="I395" i="188"/>
  <c r="I394" i="188"/>
  <c r="I393" i="188"/>
  <c r="I392" i="188"/>
  <c r="I391" i="188"/>
  <c r="I390" i="188"/>
  <c r="I389" i="188"/>
  <c r="I388" i="188"/>
  <c r="I387" i="188"/>
  <c r="I386" i="188"/>
  <c r="I385" i="188"/>
  <c r="I384" i="188"/>
  <c r="I383" i="188"/>
  <c r="I382" i="188"/>
  <c r="I381" i="188"/>
  <c r="I380" i="188"/>
  <c r="I379" i="188"/>
  <c r="I378" i="188"/>
  <c r="I377" i="188"/>
  <c r="I376" i="188"/>
  <c r="I375" i="188"/>
  <c r="I374" i="188"/>
  <c r="I373" i="188"/>
  <c r="I372" i="188"/>
  <c r="I371" i="188"/>
  <c r="I370" i="188"/>
  <c r="I369" i="188"/>
  <c r="I368" i="188"/>
  <c r="I367" i="188"/>
  <c r="I366" i="188"/>
  <c r="I365" i="188"/>
  <c r="I364" i="188"/>
  <c r="I363" i="188"/>
  <c r="I362" i="188"/>
  <c r="I361" i="188"/>
  <c r="I360" i="188"/>
  <c r="I359" i="188"/>
  <c r="I358" i="188"/>
  <c r="I357" i="188"/>
  <c r="I356" i="188"/>
  <c r="I355" i="188"/>
  <c r="I354" i="188"/>
  <c r="I353" i="188"/>
  <c r="I352" i="188"/>
  <c r="I351" i="188"/>
  <c r="I350" i="188"/>
  <c r="I349" i="188"/>
  <c r="I348" i="188"/>
  <c r="I347" i="188"/>
  <c r="I346" i="188"/>
  <c r="I345" i="188"/>
  <c r="I344" i="188"/>
  <c r="I343" i="188"/>
  <c r="I342" i="188"/>
  <c r="I341" i="188"/>
  <c r="I340" i="188"/>
  <c r="I339" i="188"/>
  <c r="I338" i="188"/>
  <c r="I337" i="188"/>
  <c r="I336" i="188"/>
  <c r="I335" i="188"/>
  <c r="I334" i="188"/>
  <c r="I333" i="188"/>
  <c r="I332" i="188"/>
  <c r="I331" i="188"/>
  <c r="I330" i="188"/>
  <c r="I329" i="188"/>
  <c r="I328" i="188"/>
  <c r="I327" i="188"/>
  <c r="I326" i="188"/>
  <c r="I325" i="188"/>
  <c r="I324" i="188"/>
  <c r="I323" i="188"/>
  <c r="I322" i="188"/>
  <c r="I321" i="188"/>
  <c r="I320" i="188"/>
  <c r="I319" i="188"/>
  <c r="I318" i="188"/>
  <c r="I317" i="188"/>
  <c r="I316" i="188"/>
  <c r="I315" i="188"/>
  <c r="I314" i="188"/>
  <c r="I313" i="188"/>
  <c r="I312" i="188"/>
  <c r="I311" i="188"/>
  <c r="I310" i="188"/>
  <c r="I309" i="188"/>
  <c r="I308" i="188"/>
  <c r="I307" i="188"/>
  <c r="I306" i="188"/>
  <c r="I305" i="188"/>
  <c r="I304" i="188"/>
  <c r="I303" i="188"/>
  <c r="I302" i="188"/>
  <c r="I301" i="188"/>
  <c r="I300" i="188"/>
  <c r="I299" i="188"/>
  <c r="I298" i="188"/>
  <c r="I297" i="188"/>
  <c r="I296" i="188"/>
  <c r="I295" i="188"/>
  <c r="I294" i="188"/>
  <c r="I293" i="188"/>
  <c r="I292" i="188"/>
  <c r="I291" i="188"/>
  <c r="I290" i="188"/>
  <c r="I289" i="188"/>
  <c r="I288" i="188"/>
  <c r="I287" i="188"/>
  <c r="I286" i="188"/>
  <c r="I285" i="188"/>
  <c r="I284" i="188"/>
  <c r="I283" i="188"/>
  <c r="I282" i="188"/>
  <c r="I281" i="188"/>
  <c r="I280" i="188"/>
  <c r="I279" i="188"/>
  <c r="I278" i="188"/>
  <c r="I277" i="188"/>
  <c r="I276" i="188"/>
  <c r="I275" i="188"/>
  <c r="I274" i="188"/>
  <c r="I273" i="188"/>
  <c r="I272" i="188"/>
  <c r="I271" i="188"/>
  <c r="I270" i="188"/>
  <c r="I269" i="188"/>
  <c r="I268" i="188"/>
  <c r="I267" i="188"/>
  <c r="I266" i="188"/>
  <c r="I265" i="188"/>
  <c r="I264" i="188"/>
  <c r="I263" i="188"/>
  <c r="I262" i="188"/>
  <c r="I261" i="188"/>
  <c r="I260" i="188"/>
  <c r="I259" i="188"/>
  <c r="I258" i="188"/>
  <c r="I257" i="188"/>
  <c r="I256" i="188"/>
  <c r="I255" i="188"/>
  <c r="I254" i="188"/>
  <c r="I253" i="188"/>
  <c r="I252" i="188"/>
  <c r="I251" i="188"/>
  <c r="I250" i="188"/>
  <c r="I249" i="188"/>
  <c r="I248" i="188"/>
  <c r="I247" i="188"/>
  <c r="I246" i="188"/>
  <c r="I245" i="188"/>
  <c r="I244" i="188"/>
  <c r="I243" i="188"/>
  <c r="I242" i="188"/>
  <c r="I241" i="188"/>
  <c r="I240" i="188"/>
  <c r="I239" i="188"/>
  <c r="I238" i="188"/>
  <c r="I237" i="188"/>
  <c r="I236" i="188"/>
  <c r="I235" i="188"/>
  <c r="I234" i="188"/>
  <c r="I233" i="188"/>
  <c r="I232" i="188"/>
  <c r="I231" i="188"/>
  <c r="I230" i="188"/>
  <c r="I229" i="188"/>
  <c r="I228" i="188"/>
  <c r="I227" i="188"/>
  <c r="I226" i="188"/>
  <c r="I225" i="188"/>
  <c r="I224" i="188"/>
  <c r="I223" i="188"/>
  <c r="I222" i="188"/>
  <c r="I221" i="188"/>
  <c r="I220" i="188"/>
  <c r="I219" i="188"/>
  <c r="I218" i="188"/>
  <c r="I217" i="188"/>
  <c r="I216" i="188"/>
  <c r="I215" i="188"/>
  <c r="I214" i="188"/>
  <c r="I213" i="188"/>
  <c r="I212" i="188"/>
  <c r="I211" i="188"/>
  <c r="I210" i="188"/>
  <c r="I209" i="188"/>
  <c r="I208" i="188"/>
  <c r="I207" i="188"/>
  <c r="I206" i="188"/>
  <c r="I205" i="188"/>
  <c r="I204" i="188"/>
  <c r="I203" i="188"/>
  <c r="I202" i="188"/>
  <c r="I201" i="188"/>
  <c r="I200" i="188"/>
  <c r="I199" i="188"/>
  <c r="I198" i="188"/>
  <c r="I197" i="188"/>
  <c r="I196" i="188"/>
  <c r="I195" i="188"/>
  <c r="I194" i="188"/>
  <c r="I193" i="188"/>
  <c r="I192" i="188"/>
  <c r="I191" i="188"/>
  <c r="I190" i="188"/>
  <c r="I189" i="188"/>
  <c r="I188" i="188"/>
  <c r="I187" i="188"/>
  <c r="I186" i="188"/>
  <c r="I185" i="188"/>
  <c r="I184" i="188"/>
  <c r="I183" i="188"/>
  <c r="I182" i="188"/>
  <c r="I181" i="188"/>
  <c r="I180" i="188"/>
  <c r="I179" i="188"/>
  <c r="I178" i="188"/>
  <c r="I177" i="188"/>
  <c r="I176" i="188"/>
  <c r="I175" i="188"/>
  <c r="I174" i="188"/>
  <c r="I173" i="188"/>
  <c r="I172" i="188"/>
  <c r="I171" i="188"/>
  <c r="I170" i="188"/>
  <c r="I169" i="188"/>
  <c r="I168" i="188"/>
  <c r="I167" i="188"/>
  <c r="I166" i="188"/>
  <c r="I165" i="188"/>
  <c r="I164" i="188"/>
  <c r="I163" i="188"/>
  <c r="I162" i="188"/>
  <c r="I161" i="188"/>
  <c r="I160" i="188"/>
  <c r="I159" i="188"/>
  <c r="I158" i="188"/>
  <c r="I157" i="188"/>
  <c r="I156" i="188"/>
  <c r="I155" i="188"/>
  <c r="I154" i="188"/>
  <c r="I153" i="188"/>
  <c r="I152" i="188"/>
  <c r="I151" i="188"/>
  <c r="I150" i="188"/>
  <c r="I149" i="188"/>
  <c r="I148" i="188"/>
  <c r="I147" i="188"/>
  <c r="I146" i="188"/>
  <c r="I145" i="188"/>
  <c r="I144" i="188"/>
  <c r="I143" i="188"/>
  <c r="I142" i="188"/>
  <c r="I141" i="188"/>
  <c r="I140" i="188"/>
  <c r="I139" i="188"/>
  <c r="I138" i="188"/>
  <c r="I137" i="188"/>
  <c r="I136" i="188"/>
  <c r="I135" i="188"/>
  <c r="I134" i="188"/>
  <c r="I133" i="188"/>
  <c r="I132" i="188"/>
  <c r="I131" i="188"/>
  <c r="I130" i="188"/>
  <c r="I129" i="188"/>
  <c r="I128" i="188"/>
  <c r="I127" i="188"/>
  <c r="I126" i="188"/>
  <c r="I125" i="188"/>
  <c r="I124" i="188"/>
  <c r="I123" i="188"/>
  <c r="I122" i="188"/>
  <c r="I121" i="188"/>
  <c r="I120" i="188"/>
  <c r="I119" i="188"/>
  <c r="I118" i="188"/>
  <c r="I117" i="188"/>
  <c r="I116" i="188"/>
  <c r="I115" i="188"/>
  <c r="I114" i="188"/>
  <c r="I113" i="188"/>
  <c r="I112" i="188"/>
  <c r="I111" i="188"/>
  <c r="I110" i="188"/>
  <c r="I109" i="188"/>
  <c r="I108" i="188"/>
  <c r="I107" i="188"/>
  <c r="I106" i="188"/>
  <c r="I105" i="188"/>
  <c r="I104" i="188"/>
  <c r="I103" i="188"/>
  <c r="I102" i="188"/>
  <c r="I101" i="188"/>
  <c r="I100" i="188"/>
  <c r="I99" i="188"/>
  <c r="I98" i="188"/>
  <c r="I97" i="188"/>
  <c r="I96" i="188"/>
  <c r="I95" i="188"/>
  <c r="I94" i="188"/>
  <c r="I93" i="188"/>
  <c r="I92" i="188"/>
  <c r="I91" i="188"/>
  <c r="I90" i="188"/>
  <c r="I89" i="188"/>
  <c r="I88" i="188"/>
  <c r="I87" i="188"/>
  <c r="I86" i="188"/>
  <c r="I85" i="188"/>
  <c r="I84" i="188"/>
  <c r="I83" i="188"/>
  <c r="I82" i="188"/>
  <c r="I81" i="188"/>
  <c r="I80" i="188"/>
  <c r="I79" i="188"/>
  <c r="I78" i="188"/>
  <c r="I77" i="188"/>
  <c r="I76" i="188"/>
  <c r="I75" i="188"/>
  <c r="I74" i="188"/>
  <c r="I73" i="188"/>
  <c r="I72" i="188"/>
  <c r="I71" i="188"/>
  <c r="I70" i="188"/>
  <c r="I69" i="188"/>
  <c r="I68" i="188"/>
  <c r="I67" i="188"/>
  <c r="I66" i="188"/>
  <c r="I65" i="188"/>
  <c r="I64" i="188"/>
  <c r="I63" i="188"/>
  <c r="I62" i="188"/>
  <c r="I61" i="188"/>
  <c r="I60" i="188"/>
  <c r="I59" i="188"/>
  <c r="I58" i="188"/>
  <c r="I57" i="188"/>
  <c r="I56" i="188"/>
  <c r="I55" i="188"/>
  <c r="I54" i="188"/>
  <c r="I53" i="188"/>
  <c r="I52" i="188"/>
  <c r="I51" i="188"/>
  <c r="I50" i="188"/>
  <c r="I49" i="188"/>
  <c r="I48" i="188"/>
  <c r="I47" i="188"/>
  <c r="I46" i="188"/>
  <c r="I45" i="188"/>
  <c r="I44" i="188"/>
  <c r="I43" i="188"/>
  <c r="I42" i="188"/>
  <c r="I41" i="188"/>
  <c r="I40" i="188"/>
  <c r="I39" i="188"/>
  <c r="I38" i="188"/>
  <c r="I37" i="188"/>
  <c r="I36" i="188"/>
  <c r="I35" i="188"/>
  <c r="I34" i="188"/>
  <c r="I33" i="188"/>
  <c r="I32" i="188"/>
  <c r="I31" i="188"/>
  <c r="I30" i="188"/>
  <c r="I29" i="188"/>
  <c r="I28" i="188"/>
  <c r="I27" i="188"/>
  <c r="I26" i="188"/>
  <c r="I25" i="188"/>
  <c r="I24" i="188"/>
  <c r="I23" i="188"/>
  <c r="I22" i="188"/>
  <c r="I21" i="188"/>
  <c r="I20" i="188"/>
  <c r="I19" i="188"/>
  <c r="I18" i="188"/>
  <c r="I17" i="188"/>
  <c r="I16" i="188"/>
  <c r="I15" i="188"/>
  <c r="I14" i="188"/>
  <c r="I13" i="188"/>
  <c r="I12" i="188"/>
  <c r="I11" i="188"/>
  <c r="I10" i="188"/>
  <c r="I6323" i="188"/>
  <c r="I6322" i="188"/>
  <c r="I6321" i="188"/>
  <c r="I6320" i="188"/>
  <c r="I6319" i="188"/>
  <c r="I6317" i="188"/>
  <c r="I6316" i="188"/>
  <c r="I6315" i="188"/>
  <c r="I6314" i="188"/>
  <c r="I6313" i="188"/>
  <c r="I6311" i="188"/>
  <c r="I6310" i="188"/>
  <c r="I6309" i="188"/>
  <c r="I6308" i="188"/>
  <c r="I6307" i="188"/>
  <c r="I6305" i="188"/>
  <c r="I6304" i="188"/>
  <c r="I6303" i="188"/>
  <c r="I6302" i="188"/>
  <c r="I6301" i="188"/>
  <c r="I6299" i="188"/>
  <c r="I6298" i="188"/>
  <c r="I6297" i="188"/>
  <c r="I6296" i="188"/>
  <c r="I6295" i="188"/>
  <c r="I6293" i="188"/>
  <c r="I6292" i="188"/>
  <c r="I6291" i="188"/>
  <c r="I6290" i="188"/>
  <c r="I6289" i="188"/>
  <c r="I6287" i="188"/>
  <c r="I6286" i="188"/>
  <c r="I6285" i="188"/>
  <c r="I6284" i="188"/>
  <c r="I6283" i="188"/>
  <c r="I6281" i="188"/>
  <c r="I6280" i="188"/>
  <c r="I6279" i="188"/>
  <c r="I6278" i="188"/>
  <c r="I6277" i="188"/>
  <c r="I6275" i="188"/>
  <c r="I6274" i="188"/>
  <c r="I6273" i="188"/>
  <c r="I6272" i="188"/>
  <c r="I6271" i="188"/>
  <c r="I6269" i="188"/>
  <c r="I6268" i="188"/>
  <c r="I6267" i="188"/>
  <c r="I6266" i="188"/>
  <c r="I6265" i="188"/>
  <c r="I6263" i="188"/>
  <c r="I6262" i="188"/>
  <c r="I6261" i="188"/>
  <c r="I6260" i="188"/>
  <c r="I6259" i="188"/>
  <c r="I6257" i="188"/>
  <c r="I6256" i="188"/>
  <c r="I6255" i="188"/>
  <c r="I6254" i="188"/>
  <c r="I6253" i="188"/>
  <c r="I6251" i="188"/>
  <c r="I6250" i="188"/>
  <c r="I6249" i="188"/>
  <c r="I6248" i="188"/>
  <c r="I6247" i="188"/>
  <c r="I6245" i="188"/>
  <c r="I6244" i="188"/>
  <c r="I6243" i="188"/>
  <c r="I6242" i="188"/>
  <c r="I6241" i="188"/>
  <c r="I6239" i="188"/>
  <c r="I6238" i="188"/>
  <c r="I6237" i="188"/>
  <c r="I6236" i="188"/>
  <c r="I6235" i="188"/>
  <c r="I6233" i="188"/>
  <c r="I6232" i="188"/>
  <c r="I6231" i="188"/>
  <c r="I6230" i="188"/>
  <c r="I6229" i="188"/>
  <c r="I6227" i="188"/>
  <c r="I6226" i="188"/>
  <c r="I6225" i="188"/>
  <c r="I6224" i="188"/>
  <c r="I6223" i="188"/>
  <c r="I6221" i="188"/>
  <c r="I6220" i="188"/>
  <c r="I6219" i="188"/>
  <c r="I6218" i="188"/>
  <c r="I6217" i="188"/>
  <c r="I6215" i="188"/>
  <c r="I6214" i="188"/>
  <c r="I6213" i="188"/>
  <c r="I6212" i="188"/>
  <c r="I6211" i="188"/>
  <c r="I6209" i="188"/>
  <c r="I6208" i="188"/>
  <c r="I6207" i="188"/>
  <c r="I6206" i="188"/>
  <c r="I6205" i="188"/>
  <c r="I6203" i="188"/>
  <c r="I6202" i="188"/>
  <c r="I6201" i="188"/>
  <c r="I6200" i="188"/>
  <c r="I6199" i="188"/>
  <c r="I6197" i="188"/>
  <c r="I6196" i="188"/>
  <c r="I6195" i="188"/>
  <c r="I6194" i="188"/>
  <c r="I6193" i="188"/>
  <c r="I6191" i="188"/>
  <c r="I6190" i="188"/>
  <c r="I6189" i="188"/>
  <c r="I6188" i="188"/>
  <c r="I6187" i="188"/>
  <c r="I6185" i="188"/>
  <c r="I6184" i="188"/>
  <c r="I6183" i="188"/>
  <c r="I6182" i="188"/>
  <c r="I6181" i="188"/>
  <c r="I6179" i="188"/>
  <c r="I6178" i="188"/>
  <c r="I6177" i="188"/>
  <c r="I6176" i="188"/>
  <c r="I6175" i="188"/>
  <c r="I6173" i="188"/>
  <c r="I6172" i="188"/>
  <c r="I6171" i="188"/>
  <c r="I6170" i="188"/>
  <c r="I6169" i="188"/>
  <c r="I6167" i="188"/>
  <c r="I6166" i="188"/>
  <c r="I6165" i="188"/>
  <c r="I6164" i="188"/>
  <c r="I6163" i="188"/>
  <c r="I6161" i="188"/>
  <c r="I6160" i="188"/>
  <c r="I6159" i="188"/>
  <c r="I6158" i="188"/>
  <c r="I6157" i="188"/>
  <c r="I6155" i="188"/>
  <c r="I6154" i="188"/>
  <c r="I6153" i="188"/>
  <c r="I6152" i="188"/>
  <c r="I6151" i="188"/>
  <c r="I6149" i="188"/>
  <c r="I6148" i="188"/>
  <c r="I6147" i="188"/>
  <c r="I6146" i="188"/>
  <c r="I6145" i="188"/>
  <c r="I6143" i="188"/>
  <c r="I6142" i="188"/>
  <c r="I6141" i="188"/>
  <c r="I6140" i="188"/>
  <c r="I6139" i="188"/>
  <c r="I6137" i="188"/>
  <c r="I6136" i="188"/>
  <c r="I6135" i="188"/>
  <c r="I6134" i="188"/>
  <c r="I6133" i="188"/>
  <c r="I6131" i="188"/>
  <c r="I6130" i="188"/>
  <c r="I6129" i="188"/>
  <c r="I6128" i="188"/>
  <c r="I6127" i="188"/>
  <c r="I6125" i="188"/>
  <c r="I6124" i="188"/>
  <c r="I6123" i="188"/>
  <c r="I6122" i="188"/>
  <c r="I6121" i="188"/>
  <c r="I6119" i="188"/>
  <c r="I6118" i="188"/>
  <c r="I6117" i="188"/>
  <c r="I6116" i="188"/>
  <c r="I6115" i="188"/>
  <c r="I6113" i="188"/>
  <c r="I6112" i="188"/>
  <c r="I6111" i="188"/>
  <c r="I6110" i="188"/>
  <c r="I6109" i="188"/>
  <c r="I6107" i="188"/>
  <c r="I6106" i="188"/>
  <c r="I6105" i="188"/>
  <c r="I6104" i="188"/>
  <c r="I6103" i="188"/>
  <c r="I6101" i="188"/>
  <c r="I6100" i="188"/>
  <c r="I6099" i="188"/>
  <c r="I6098" i="188"/>
  <c r="I6097" i="188"/>
  <c r="I6095" i="188"/>
  <c r="I6094" i="188"/>
  <c r="I6093" i="188"/>
  <c r="I6092" i="188"/>
  <c r="I6091" i="188"/>
  <c r="I6089" i="188"/>
  <c r="I6088" i="188"/>
  <c r="I6087" i="188"/>
  <c r="I6086" i="188"/>
  <c r="I6085" i="188"/>
  <c r="I6083" i="188"/>
  <c r="I6082" i="188"/>
  <c r="I6081" i="188"/>
  <c r="I6080" i="188"/>
  <c r="I6079" i="188"/>
  <c r="I6077" i="188"/>
  <c r="I6076" i="188"/>
  <c r="I6075" i="188"/>
  <c r="I6074" i="188"/>
  <c r="I6073" i="188"/>
  <c r="I6071" i="188"/>
  <c r="I6070" i="188"/>
  <c r="I6069" i="188"/>
  <c r="I6068" i="188"/>
  <c r="I6067" i="188"/>
  <c r="I6065" i="188"/>
  <c r="I6064" i="188"/>
  <c r="I6063" i="188"/>
  <c r="I6062" i="188"/>
  <c r="I6061" i="188"/>
  <c r="I6059" i="188"/>
  <c r="I6058" i="188"/>
  <c r="I6057" i="188"/>
  <c r="I6056" i="188"/>
  <c r="I6055" i="188"/>
  <c r="I6053" i="188"/>
  <c r="I6052" i="188"/>
  <c r="I6051" i="188"/>
  <c r="I6050" i="188"/>
  <c r="I6049" i="188"/>
  <c r="I6047" i="188"/>
  <c r="I6046" i="188"/>
  <c r="I6045" i="188"/>
  <c r="I6044" i="188"/>
  <c r="I6043" i="188"/>
  <c r="I6041" i="188"/>
  <c r="I6040" i="188"/>
  <c r="I6039" i="188"/>
  <c r="I6038" i="188"/>
  <c r="I6037" i="188"/>
  <c r="I6035" i="188"/>
  <c r="I6034" i="188"/>
  <c r="I6033" i="188"/>
  <c r="I6032" i="188"/>
  <c r="I6031" i="188"/>
  <c r="I6029" i="188"/>
  <c r="I6028" i="188"/>
  <c r="I6027" i="188"/>
  <c r="I6026" i="188"/>
  <c r="I6025" i="188"/>
  <c r="D6324" i="188"/>
  <c r="I73" i="211"/>
  <c r="H73" i="211"/>
  <c r="G6323" i="188"/>
  <c r="G6322" i="188"/>
  <c r="G6321" i="188"/>
  <c r="G6320" i="188"/>
  <c r="G6319" i="188"/>
  <c r="G6318" i="188"/>
  <c r="G6317" i="188"/>
  <c r="G6316" i="188"/>
  <c r="G6315" i="188"/>
  <c r="G6314" i="188"/>
  <c r="G6313" i="188"/>
  <c r="G6312" i="188"/>
  <c r="G6311" i="188"/>
  <c r="G6310" i="188"/>
  <c r="G6309" i="188"/>
  <c r="G6308" i="188"/>
  <c r="G6307" i="188"/>
  <c r="G6306" i="188"/>
  <c r="G6305" i="188"/>
  <c r="G6304" i="188"/>
  <c r="G6303" i="188"/>
  <c r="G6302" i="188"/>
  <c r="G6301" i="188"/>
  <c r="G6300" i="188"/>
  <c r="G6299" i="188"/>
  <c r="G6298" i="188"/>
  <c r="G6297" i="188"/>
  <c r="G6296" i="188"/>
  <c r="G6295" i="188"/>
  <c r="G6294" i="188"/>
  <c r="G6293" i="188"/>
  <c r="G6292" i="188"/>
  <c r="G6291" i="188"/>
  <c r="G6290" i="188"/>
  <c r="G6289" i="188"/>
  <c r="G6288" i="188"/>
  <c r="G6287" i="188"/>
  <c r="G6286" i="188"/>
  <c r="G6285" i="188"/>
  <c r="G6284" i="188"/>
  <c r="G6283" i="188"/>
  <c r="G6282" i="188"/>
  <c r="G6281" i="188"/>
  <c r="G6280" i="188"/>
  <c r="G6279" i="188"/>
  <c r="G6278" i="188"/>
  <c r="G6277" i="188"/>
  <c r="G6276" i="188"/>
  <c r="G6275" i="188"/>
  <c r="G6274" i="188"/>
  <c r="G6273" i="188"/>
  <c r="G6272" i="188"/>
  <c r="G6271" i="188"/>
  <c r="G6270" i="188"/>
  <c r="G6269" i="188"/>
  <c r="G6268" i="188"/>
  <c r="G6267" i="188"/>
  <c r="G6266" i="188"/>
  <c r="G6265" i="188"/>
  <c r="G6264" i="188"/>
  <c r="G6263" i="188"/>
  <c r="G6262" i="188"/>
  <c r="G6261" i="188"/>
  <c r="G6260" i="188"/>
  <c r="G6259" i="188"/>
  <c r="G6258" i="188"/>
  <c r="G6257" i="188"/>
  <c r="G6256" i="188"/>
  <c r="G6255" i="188"/>
  <c r="G6254" i="188"/>
  <c r="G6253" i="188"/>
  <c r="G6252" i="188"/>
  <c r="G6251" i="188"/>
  <c r="G6250" i="188"/>
  <c r="G6249" i="188"/>
  <c r="G6248" i="188"/>
  <c r="G6247" i="188"/>
  <c r="G6246" i="188"/>
  <c r="G6245" i="188"/>
  <c r="G6244" i="188"/>
  <c r="G6243" i="188"/>
  <c r="G6242" i="188"/>
  <c r="G6241" i="188"/>
  <c r="G6240" i="188"/>
  <c r="G6239" i="188"/>
  <c r="G6238" i="188"/>
  <c r="G6237" i="188"/>
  <c r="G6236" i="188"/>
  <c r="G6235" i="188"/>
  <c r="G6234" i="188"/>
  <c r="G6233" i="188"/>
  <c r="G6232" i="188"/>
  <c r="G6231" i="188"/>
  <c r="G6230" i="188"/>
  <c r="G6229" i="188"/>
  <c r="G6228" i="188"/>
  <c r="G6227" i="188"/>
  <c r="G6226" i="188"/>
  <c r="G6225" i="188"/>
  <c r="G6224" i="188"/>
  <c r="G6223" i="188"/>
  <c r="G6222" i="188"/>
  <c r="G6221" i="188"/>
  <c r="G6220" i="188"/>
  <c r="G6219" i="188"/>
  <c r="G6218" i="188"/>
  <c r="G6217" i="188"/>
  <c r="G6216" i="188"/>
  <c r="G6215" i="188"/>
  <c r="G6214" i="188"/>
  <c r="G6213" i="188"/>
  <c r="G6212" i="188"/>
  <c r="G6211" i="188"/>
  <c r="G6210" i="188"/>
  <c r="G6209" i="188"/>
  <c r="G6208" i="188"/>
  <c r="G6207" i="188"/>
  <c r="G6206" i="188"/>
  <c r="G6205" i="188"/>
  <c r="G6204" i="188"/>
  <c r="G6203" i="188"/>
  <c r="G6202" i="188"/>
  <c r="G6201" i="188"/>
  <c r="G6200" i="188"/>
  <c r="G6199" i="188"/>
  <c r="G6198" i="188"/>
  <c r="G6197" i="188"/>
  <c r="G6196" i="188"/>
  <c r="G6195" i="188"/>
  <c r="G6194" i="188"/>
  <c r="G6193" i="188"/>
  <c r="G6192" i="188"/>
  <c r="G6191" i="188"/>
  <c r="G6190" i="188"/>
  <c r="G6189" i="188"/>
  <c r="G6188" i="188"/>
  <c r="G6187" i="188"/>
  <c r="G6186" i="188"/>
  <c r="G6185" i="188"/>
  <c r="G6184" i="188"/>
  <c r="G6183" i="188"/>
  <c r="G6182" i="188"/>
  <c r="G6181" i="188"/>
  <c r="G6180" i="188"/>
  <c r="G6179" i="188"/>
  <c r="G6178" i="188"/>
  <c r="G6177" i="188"/>
  <c r="G6176" i="188"/>
  <c r="G6175" i="188"/>
  <c r="G6174" i="188"/>
  <c r="G6173" i="188"/>
  <c r="G6172" i="188"/>
  <c r="G6171" i="188"/>
  <c r="G6170" i="188"/>
  <c r="G6169" i="188"/>
  <c r="G6168" i="188"/>
  <c r="G6167" i="188"/>
  <c r="G6166" i="188"/>
  <c r="G6165" i="188"/>
  <c r="G6164" i="188"/>
  <c r="G6163" i="188"/>
  <c r="G6162" i="188"/>
  <c r="G6161" i="188"/>
  <c r="G6160" i="188"/>
  <c r="G6159" i="188"/>
  <c r="G6158" i="188"/>
  <c r="G6157" i="188"/>
  <c r="G6156" i="188"/>
  <c r="G6155" i="188"/>
  <c r="G6154" i="188"/>
  <c r="G6153" i="188"/>
  <c r="G6152" i="188"/>
  <c r="G6151" i="188"/>
  <c r="G6150" i="188"/>
  <c r="G6149" i="188"/>
  <c r="G6148" i="188"/>
  <c r="G6147" i="188"/>
  <c r="G6146" i="188"/>
  <c r="G6145" i="188"/>
  <c r="G6144" i="188"/>
  <c r="G6143" i="188"/>
  <c r="G6142" i="188"/>
  <c r="G6141" i="188"/>
  <c r="G6140" i="188"/>
  <c r="G6139" i="188"/>
  <c r="G6138" i="188"/>
  <c r="G6137" i="188"/>
  <c r="G6136" i="188"/>
  <c r="G6135" i="188"/>
  <c r="G6134" i="188"/>
  <c r="G6133" i="188"/>
  <c r="G6132" i="188"/>
  <c r="G6131" i="188"/>
  <c r="G6130" i="188"/>
  <c r="G6129" i="188"/>
  <c r="G6128" i="188"/>
  <c r="G6127" i="188"/>
  <c r="G6126" i="188"/>
  <c r="G6125" i="188"/>
  <c r="G6124" i="188"/>
  <c r="G6123" i="188"/>
  <c r="G6122" i="188"/>
  <c r="G6121" i="188"/>
  <c r="G6120" i="188"/>
  <c r="G6119" i="188"/>
  <c r="G6118" i="188"/>
  <c r="G6117" i="188"/>
  <c r="G6116" i="188"/>
  <c r="G6115" i="188"/>
  <c r="G6114" i="188"/>
  <c r="G6113" i="188"/>
  <c r="G6112" i="188"/>
  <c r="G6111" i="188"/>
  <c r="G6110" i="188"/>
  <c r="G6109" i="188"/>
  <c r="G6108" i="188"/>
  <c r="G6107" i="188"/>
  <c r="G6106" i="188"/>
  <c r="G6105" i="188"/>
  <c r="G6104" i="188"/>
  <c r="G6103" i="188"/>
  <c r="G6102" i="188"/>
  <c r="G6101" i="188"/>
  <c r="G6100" i="188"/>
  <c r="G6099" i="188"/>
  <c r="G6098" i="188"/>
  <c r="G6097" i="188"/>
  <c r="G6096" i="188"/>
  <c r="G6095" i="188"/>
  <c r="G6094" i="188"/>
  <c r="G6093" i="188"/>
  <c r="G6092" i="188"/>
  <c r="G6091" i="188"/>
  <c r="G6090" i="188"/>
  <c r="G6089" i="188"/>
  <c r="G6088" i="188"/>
  <c r="G6087" i="188"/>
  <c r="G6086" i="188"/>
  <c r="G6085" i="188"/>
  <c r="G6084" i="188"/>
  <c r="G6083" i="188"/>
  <c r="G6082" i="188"/>
  <c r="G6081" i="188"/>
  <c r="G6080" i="188"/>
  <c r="G6079" i="188"/>
  <c r="G6078" i="188"/>
  <c r="G6077" i="188"/>
  <c r="G6076" i="188"/>
  <c r="G6075" i="188"/>
  <c r="G6074" i="188"/>
  <c r="G6073" i="188"/>
  <c r="G6072" i="188"/>
  <c r="G6071" i="188"/>
  <c r="G6070" i="188"/>
  <c r="G6069" i="188"/>
  <c r="G6068" i="188"/>
  <c r="G6067" i="188"/>
  <c r="G6066" i="188"/>
  <c r="G6065" i="188"/>
  <c r="G6064" i="188"/>
  <c r="G6063" i="188"/>
  <c r="G6062" i="188"/>
  <c r="G6061" i="188"/>
  <c r="G6060" i="188"/>
  <c r="G6059" i="188"/>
  <c r="G6058" i="188"/>
  <c r="G6057" i="188"/>
  <c r="G6056" i="188"/>
  <c r="G6055" i="188"/>
  <c r="G6054" i="188"/>
  <c r="G6053" i="188"/>
  <c r="G6052" i="188"/>
  <c r="G6051" i="188"/>
  <c r="G6050" i="188"/>
  <c r="G6049" i="188"/>
  <c r="G6048" i="188"/>
  <c r="G6047" i="188"/>
  <c r="G6046" i="188"/>
  <c r="G6045" i="188"/>
  <c r="G6044" i="188"/>
  <c r="G6043" i="188"/>
  <c r="G6042" i="188"/>
  <c r="I191" i="211"/>
  <c r="I190" i="211"/>
  <c r="X189" i="211"/>
  <c r="Y191" i="211" s="1"/>
  <c r="I189" i="211"/>
  <c r="I230" i="211"/>
  <c r="I158" i="211"/>
  <c r="I157" i="211"/>
  <c r="X156" i="211"/>
  <c r="Y158" i="211" s="1"/>
  <c r="I156" i="211"/>
  <c r="I15" i="114"/>
  <c r="I16" i="114"/>
  <c r="I18" i="114"/>
  <c r="I17" i="114"/>
  <c r="G6041" i="188"/>
  <c r="G6040" i="188"/>
  <c r="G6039" i="188"/>
  <c r="G6038" i="188"/>
  <c r="G6037" i="188"/>
  <c r="G6036" i="188"/>
  <c r="AE6039" i="188" s="1"/>
  <c r="AI6039" i="188" s="1"/>
  <c r="G6035" i="188"/>
  <c r="G6034" i="188"/>
  <c r="G6033" i="188"/>
  <c r="G6032" i="188"/>
  <c r="G6031" i="188"/>
  <c r="G6030" i="188"/>
  <c r="G6029" i="188"/>
  <c r="G6028" i="188"/>
  <c r="G6027" i="188"/>
  <c r="G6026" i="188"/>
  <c r="G6025" i="188"/>
  <c r="G6024" i="188"/>
  <c r="Q6061" i="188" l="1"/>
  <c r="Q6063" i="188"/>
  <c r="Q6062" i="188"/>
  <c r="Q6060" i="188"/>
  <c r="Q6074" i="188"/>
  <c r="Q6072" i="188"/>
  <c r="Q6073" i="188"/>
  <c r="Q6075" i="188"/>
  <c r="AE6075" i="188" s="1"/>
  <c r="AI6075" i="188" s="1"/>
  <c r="Q6087" i="188"/>
  <c r="AE6087" i="188" s="1"/>
  <c r="AI6087" i="188" s="1"/>
  <c r="Q6086" i="188"/>
  <c r="Q6085" i="188"/>
  <c r="Q6084" i="188"/>
  <c r="Q6097" i="188"/>
  <c r="Q6099" i="188"/>
  <c r="Q6098" i="188"/>
  <c r="Q6096" i="188"/>
  <c r="Q6110" i="188"/>
  <c r="Q6109" i="188"/>
  <c r="Q6108" i="188"/>
  <c r="Q6111" i="188"/>
  <c r="Q6123" i="188"/>
  <c r="AE6123" i="188" s="1"/>
  <c r="AI6123" i="188" s="1"/>
  <c r="Q6122" i="188"/>
  <c r="Q6121" i="188"/>
  <c r="Q6120" i="188"/>
  <c r="Q6133" i="188"/>
  <c r="Q6135" i="188"/>
  <c r="Q6134" i="188"/>
  <c r="Q6132" i="188"/>
  <c r="Q6144" i="188"/>
  <c r="Q6147" i="188"/>
  <c r="Q6146" i="188"/>
  <c r="Q6145" i="188"/>
  <c r="Q6159" i="188"/>
  <c r="AE6159" i="188" s="1"/>
  <c r="AI6159" i="188" s="1"/>
  <c r="Q6158" i="188"/>
  <c r="Q6157" i="188"/>
  <c r="Q6156" i="188"/>
  <c r="Q6169" i="188"/>
  <c r="Q6171" i="188"/>
  <c r="AE6171" i="188" s="1"/>
  <c r="AI6171" i="188" s="1"/>
  <c r="Q6170" i="188"/>
  <c r="Q6168" i="188"/>
  <c r="Q6181" i="188"/>
  <c r="Q6180" i="188"/>
  <c r="Q6183" i="188"/>
  <c r="AE6183" i="188" s="1"/>
  <c r="AI6183" i="188" s="1"/>
  <c r="Q6182" i="188"/>
  <c r="Q6195" i="188"/>
  <c r="Q6194" i="188"/>
  <c r="Q6193" i="188"/>
  <c r="Q6192" i="188"/>
  <c r="Q6205" i="188"/>
  <c r="Q6207" i="188"/>
  <c r="AE6207" i="188" s="1"/>
  <c r="AI6207" i="188" s="1"/>
  <c r="Q6206" i="188"/>
  <c r="Q6204" i="188"/>
  <c r="Q6216" i="188"/>
  <c r="Q6217" i="188"/>
  <c r="Q6219" i="188"/>
  <c r="AE6219" i="188" s="1"/>
  <c r="AI6219" i="188" s="1"/>
  <c r="Q6218" i="188"/>
  <c r="Q6231" i="188"/>
  <c r="AE6231" i="188" s="1"/>
  <c r="AI6231" i="188" s="1"/>
  <c r="Q6230" i="188"/>
  <c r="Q6229" i="188"/>
  <c r="Q6228" i="188"/>
  <c r="Q6241" i="188"/>
  <c r="Q6243" i="188"/>
  <c r="Q6242" i="188"/>
  <c r="Q6240" i="188"/>
  <c r="Q6253" i="188"/>
  <c r="Q6252" i="188"/>
  <c r="Q6255" i="188"/>
  <c r="AE6255" i="188" s="1"/>
  <c r="AI6255" i="188" s="1"/>
  <c r="Q6254" i="188"/>
  <c r="Q6267" i="188"/>
  <c r="AE6267" i="188" s="1"/>
  <c r="AI6267" i="188" s="1"/>
  <c r="Q6266" i="188"/>
  <c r="Q6265" i="188"/>
  <c r="Q6264" i="188"/>
  <c r="Q6279" i="188"/>
  <c r="AE6279" i="188" s="1"/>
  <c r="AI6279" i="188" s="1"/>
  <c r="Q6277" i="188"/>
  <c r="Q6278" i="188"/>
  <c r="Q6276" i="188"/>
  <c r="Q6289" i="188"/>
  <c r="Q6290" i="188"/>
  <c r="Q6291" i="188"/>
  <c r="AE6291" i="188" s="1"/>
  <c r="AI6291" i="188" s="1"/>
  <c r="Q6288" i="188"/>
  <c r="Q6303" i="188"/>
  <c r="AE6303" i="188" s="1"/>
  <c r="AI6303" i="188" s="1"/>
  <c r="Q6302" i="188"/>
  <c r="Q6301" i="188"/>
  <c r="Q6300" i="188"/>
  <c r="Q6315" i="188"/>
  <c r="Q6314" i="188"/>
  <c r="Q6313" i="188"/>
  <c r="Q6312" i="188"/>
  <c r="Q6115" i="188"/>
  <c r="Q6117" i="188"/>
  <c r="AE6117" i="188" s="1"/>
  <c r="AI6117" i="188" s="1"/>
  <c r="Q6116" i="188"/>
  <c r="Q6114" i="188"/>
  <c r="Q6128" i="188"/>
  <c r="Q6126" i="188"/>
  <c r="Q6127" i="188"/>
  <c r="Q6129" i="188"/>
  <c r="Q6141" i="188"/>
  <c r="Q6140" i="188"/>
  <c r="Q6139" i="188"/>
  <c r="Q6138" i="188"/>
  <c r="Q6153" i="188"/>
  <c r="AE6153" i="188" s="1"/>
  <c r="AI6153" i="188" s="1"/>
  <c r="Q6152" i="188"/>
  <c r="Q6151" i="188"/>
  <c r="Q6150" i="188"/>
  <c r="Q6164" i="188"/>
  <c r="Q6163" i="188"/>
  <c r="Q6165" i="188"/>
  <c r="AE6165" i="188" s="1"/>
  <c r="AI6165" i="188" s="1"/>
  <c r="Q6162" i="188"/>
  <c r="Q6177" i="188"/>
  <c r="AE6177" i="188" s="1"/>
  <c r="AI6177" i="188" s="1"/>
  <c r="Q6176" i="188"/>
  <c r="Q6175" i="188"/>
  <c r="Q6174" i="188"/>
  <c r="Q6187" i="188"/>
  <c r="Q6189" i="188"/>
  <c r="Q6188" i="188"/>
  <c r="Q6186" i="188"/>
  <c r="Q6198" i="188"/>
  <c r="Q6199" i="188"/>
  <c r="Q6200" i="188"/>
  <c r="Q6201" i="188"/>
  <c r="Q6213" i="188"/>
  <c r="Q6212" i="188"/>
  <c r="Q6211" i="188"/>
  <c r="Q6210" i="188"/>
  <c r="Q6223" i="188"/>
  <c r="Q6225" i="188"/>
  <c r="AE6225" i="188" s="1"/>
  <c r="AI6225" i="188" s="1"/>
  <c r="Q6224" i="188"/>
  <c r="Q6222" i="188"/>
  <c r="Q6234" i="188"/>
  <c r="Q6236" i="188"/>
  <c r="Q6235" i="188"/>
  <c r="Q6237" i="188"/>
  <c r="Q6249" i="188"/>
  <c r="AE6249" i="188" s="1"/>
  <c r="AI6249" i="188" s="1"/>
  <c r="Q6248" i="188"/>
  <c r="Q6247" i="188"/>
  <c r="Q6246" i="188"/>
  <c r="Q6259" i="188"/>
  <c r="Q6261" i="188"/>
  <c r="AE6261" i="188" s="1"/>
  <c r="AI6261" i="188" s="1"/>
  <c r="Q6260" i="188"/>
  <c r="Q6258" i="188"/>
  <c r="Q6270" i="188"/>
  <c r="Q6272" i="188"/>
  <c r="Q6273" i="188"/>
  <c r="Q6271" i="188"/>
  <c r="Q6285" i="188"/>
  <c r="AE6285" i="188" s="1"/>
  <c r="AI6285" i="188" s="1"/>
  <c r="Q6284" i="188"/>
  <c r="Q6283" i="188"/>
  <c r="Q6282" i="188"/>
  <c r="Q6295" i="188"/>
  <c r="Q6297" i="188"/>
  <c r="AE6297" i="188" s="1"/>
  <c r="AI6297" i="188" s="1"/>
  <c r="Q6296" i="188"/>
  <c r="Q6294" i="188"/>
  <c r="Q6307" i="188"/>
  <c r="Q6306" i="188"/>
  <c r="Q6309" i="188"/>
  <c r="AE6309" i="188" s="1"/>
  <c r="AI6309" i="188" s="1"/>
  <c r="Q6308" i="188"/>
  <c r="Q6321" i="188"/>
  <c r="Q6320" i="188"/>
  <c r="Q6319" i="188"/>
  <c r="Q6318" i="188"/>
  <c r="Q6105" i="188"/>
  <c r="Q6104" i="188"/>
  <c r="Q6103" i="188"/>
  <c r="Q6102" i="188"/>
  <c r="Q6054" i="188"/>
  <c r="Q6056" i="188"/>
  <c r="Q6057" i="188"/>
  <c r="AE6057" i="188" s="1"/>
  <c r="AI6057" i="188" s="1"/>
  <c r="Q6055" i="188"/>
  <c r="Q6091" i="188"/>
  <c r="Q6090" i="188"/>
  <c r="Q6092" i="188"/>
  <c r="Q6093" i="188"/>
  <c r="Q6069" i="188"/>
  <c r="AE6069" i="188" s="1"/>
  <c r="AI6069" i="188" s="1"/>
  <c r="Q6068" i="188"/>
  <c r="Q6067" i="188"/>
  <c r="Q6066" i="188"/>
  <c r="Q6079" i="188"/>
  <c r="Q6081" i="188"/>
  <c r="AE6081" i="188" s="1"/>
  <c r="AI6081" i="188" s="1"/>
  <c r="Q6080" i="188"/>
  <c r="Q6078" i="188"/>
  <c r="Q6051" i="188"/>
  <c r="Q6050" i="188"/>
  <c r="Q6049" i="188"/>
  <c r="Q6048" i="188"/>
  <c r="I6329" i="188"/>
  <c r="I6325" i="188"/>
  <c r="Y156" i="211"/>
  <c r="G6325" i="188"/>
  <c r="G6329" i="188"/>
  <c r="Y157" i="211"/>
  <c r="Y189" i="211"/>
  <c r="Y190" i="211"/>
  <c r="G6326" i="188"/>
  <c r="I6326" i="188"/>
  <c r="G6327" i="188"/>
  <c r="I6327" i="188"/>
  <c r="G6328" i="188"/>
  <c r="I6328" i="188"/>
  <c r="G6324" i="188"/>
  <c r="AE6315" i="188"/>
  <c r="AI6315" i="188" s="1"/>
  <c r="AE6321" i="188"/>
  <c r="AI6321" i="188" s="1"/>
  <c r="W191" i="211"/>
  <c r="R189" i="211"/>
  <c r="AE6129" i="188"/>
  <c r="AI6129" i="188" s="1"/>
  <c r="AE6237" i="188"/>
  <c r="AI6237" i="188" s="1"/>
  <c r="AE6243" i="188"/>
  <c r="AI6243" i="188" s="1"/>
  <c r="AE6093" i="188"/>
  <c r="AI6093" i="188" s="1"/>
  <c r="AE6213" i="188"/>
  <c r="AI6213" i="188" s="1"/>
  <c r="AE6141" i="188"/>
  <c r="AI6141" i="188" s="1"/>
  <c r="AE6189" i="188"/>
  <c r="AI6189" i="188" s="1"/>
  <c r="AE6195" i="188"/>
  <c r="AI6195" i="188" s="1"/>
  <c r="AE6201" i="188"/>
  <c r="AI6201" i="188" s="1"/>
  <c r="AE6147" i="188"/>
  <c r="AI6147" i="188" s="1"/>
  <c r="AE6273" i="188"/>
  <c r="AI6273" i="188" s="1"/>
  <c r="AE6135" i="188"/>
  <c r="AI6135" i="188" s="1"/>
  <c r="AE6045" i="188"/>
  <c r="AI6045" i="188" s="1"/>
  <c r="AE6033" i="188"/>
  <c r="AI6033" i="188" s="1"/>
  <c r="AE6099" i="188"/>
  <c r="AI6099" i="188" s="1"/>
  <c r="AE6051" i="188"/>
  <c r="AI6051" i="188" s="1"/>
  <c r="AE6105" i="188"/>
  <c r="AI6105" i="188" s="1"/>
  <c r="AE6111" i="188"/>
  <c r="AI6111" i="188" s="1"/>
  <c r="AE6063" i="188"/>
  <c r="AI6063" i="188" s="1"/>
  <c r="W189" i="211"/>
  <c r="W190" i="211"/>
  <c r="S189" i="211"/>
  <c r="W157" i="211"/>
  <c r="W158" i="211"/>
  <c r="S156" i="211"/>
  <c r="R156" i="211"/>
  <c r="W156" i="211"/>
  <c r="AA157" i="211" l="1"/>
  <c r="Z6024" i="188"/>
  <c r="Z6300" i="188"/>
  <c r="AA189" i="211"/>
  <c r="Q6324" i="188"/>
  <c r="P6324" i="188" s="1"/>
  <c r="Q6326" i="188"/>
  <c r="P6326" i="188" s="1"/>
  <c r="AA6318" i="188"/>
  <c r="AA191" i="211"/>
  <c r="Q6327" i="188"/>
  <c r="P6327" i="188" s="1"/>
  <c r="Q6325" i="188"/>
  <c r="P6325" i="188" s="1"/>
  <c r="Z6306" i="188"/>
  <c r="Z6210" i="188"/>
  <c r="Z6252" i="188"/>
  <c r="AA6258" i="188"/>
  <c r="Z6246" i="188"/>
  <c r="Z6114" i="188"/>
  <c r="AA6090" i="188"/>
  <c r="AA6228" i="188"/>
  <c r="Z6186" i="188"/>
  <c r="Z6216" i="188"/>
  <c r="AA6234" i="188"/>
  <c r="AA6138" i="188"/>
  <c r="Z6204" i="188"/>
  <c r="AA6264" i="188"/>
  <c r="Z6030" i="188"/>
  <c r="Z6162" i="188"/>
  <c r="AA6306" i="188"/>
  <c r="Z6138" i="188"/>
  <c r="AA6276" i="188"/>
  <c r="Z6234" i="188"/>
  <c r="AA6210" i="188"/>
  <c r="Z6264" i="188"/>
  <c r="AA6300" i="188"/>
  <c r="AB6300" i="188" s="1"/>
  <c r="Z6258" i="188"/>
  <c r="Z6228" i="188"/>
  <c r="Z6090" i="188"/>
  <c r="AA6198" i="188"/>
  <c r="AA6216" i="188"/>
  <c r="AB6216" i="188" s="1"/>
  <c r="AA6162" i="188"/>
  <c r="AB6162" i="188" s="1"/>
  <c r="AA6252" i="188"/>
  <c r="Z6276" i="188"/>
  <c r="AA6204" i="188"/>
  <c r="Z6198" i="188"/>
  <c r="AA6144" i="188"/>
  <c r="Z6120" i="188"/>
  <c r="AB6258" i="188"/>
  <c r="AB6276" i="188"/>
  <c r="AA6132" i="188"/>
  <c r="AA6186" i="188"/>
  <c r="AB6204" i="188"/>
  <c r="Z6102" i="188"/>
  <c r="AB6102" i="188" s="1"/>
  <c r="AA6036" i="188"/>
  <c r="AA6282" i="188"/>
  <c r="Z6282" i="188"/>
  <c r="AA6222" i="188"/>
  <c r="Z6222" i="188"/>
  <c r="AA6120" i="188"/>
  <c r="Z6048" i="188"/>
  <c r="Z6144" i="188"/>
  <c r="AB6144" i="188" s="1"/>
  <c r="AB6306" i="188"/>
  <c r="AA6294" i="188"/>
  <c r="Z6294" i="188"/>
  <c r="AA6270" i="188"/>
  <c r="Z6270" i="188"/>
  <c r="AA6246" i="188"/>
  <c r="AB6246" i="188" s="1"/>
  <c r="Z6060" i="188"/>
  <c r="AB6264" i="188"/>
  <c r="AB6228" i="188"/>
  <c r="Z6036" i="188"/>
  <c r="Z6240" i="188"/>
  <c r="AA6240" i="188"/>
  <c r="AB6252" i="188"/>
  <c r="AA6288" i="188"/>
  <c r="Z6288" i="188"/>
  <c r="AA6102" i="188"/>
  <c r="AB6234" i="188"/>
  <c r="Z6312" i="188"/>
  <c r="AA6312" i="188"/>
  <c r="Z6318" i="188"/>
  <c r="AA6180" i="188"/>
  <c r="Z6180" i="188"/>
  <c r="AB6138" i="188"/>
  <c r="AA6150" i="188"/>
  <c r="Z6150" i="188"/>
  <c r="AA6114" i="188"/>
  <c r="AA6174" i="188"/>
  <c r="Z6174" i="188"/>
  <c r="Z6192" i="188"/>
  <c r="AA6192" i="188"/>
  <c r="AA6048" i="188"/>
  <c r="AA6168" i="188"/>
  <c r="Z6168" i="188"/>
  <c r="AA6126" i="188"/>
  <c r="AA6072" i="188"/>
  <c r="AA6156" i="188"/>
  <c r="Z6156" i="188"/>
  <c r="AB6210" i="188"/>
  <c r="Z6126" i="188"/>
  <c r="AA6030" i="188"/>
  <c r="AB6198" i="188"/>
  <c r="AA6054" i="188"/>
  <c r="AA6060" i="188"/>
  <c r="Z6132" i="188"/>
  <c r="Z6072" i="188"/>
  <c r="Z6084" i="188"/>
  <c r="AA6084" i="188"/>
  <c r="Z6108" i="188"/>
  <c r="Z6054" i="188"/>
  <c r="AB6114" i="188"/>
  <c r="AA6108" i="188"/>
  <c r="AB6090" i="188"/>
  <c r="AA6078" i="188"/>
  <c r="Z6078" i="188"/>
  <c r="AA6042" i="188"/>
  <c r="Z6096" i="188"/>
  <c r="AA6096" i="188"/>
  <c r="Z6042" i="188"/>
  <c r="Z6066" i="188"/>
  <c r="AA6066" i="188"/>
  <c r="AA6024" i="188"/>
  <c r="V189" i="211"/>
  <c r="AA190" i="211"/>
  <c r="V156" i="211"/>
  <c r="AA156" i="211"/>
  <c r="AA158" i="211"/>
  <c r="AB189" i="211" l="1"/>
  <c r="AC6246" i="188"/>
  <c r="AC6248" i="188"/>
  <c r="AC6247" i="188"/>
  <c r="AC6198" i="188"/>
  <c r="AE6198" i="188" s="1"/>
  <c r="AC6200" i="188"/>
  <c r="AC6199" i="188"/>
  <c r="AE6199" i="188" s="1"/>
  <c r="AC6236" i="188"/>
  <c r="AC6235" i="188"/>
  <c r="AE6235" i="188" s="1"/>
  <c r="AC6234" i="188"/>
  <c r="AE6234" i="188" s="1"/>
  <c r="AC6116" i="188"/>
  <c r="AC6115" i="188"/>
  <c r="AE6115" i="188" s="1"/>
  <c r="AC6114" i="188"/>
  <c r="AE6114" i="188" s="1"/>
  <c r="AC6212" i="188"/>
  <c r="AC6211" i="188"/>
  <c r="AE6211" i="188" s="1"/>
  <c r="AC6210" i="188"/>
  <c r="AE6210" i="188" s="1"/>
  <c r="AC6253" i="188"/>
  <c r="AE6253" i="188" s="1"/>
  <c r="AC6252" i="188"/>
  <c r="AE6252" i="188" s="1"/>
  <c r="AC6254" i="188"/>
  <c r="AC6308" i="188"/>
  <c r="AC6307" i="188"/>
  <c r="AE6307" i="188" s="1"/>
  <c r="AC6306" i="188"/>
  <c r="AE6306" i="188" s="1"/>
  <c r="AC6302" i="188"/>
  <c r="AE6302" i="188" s="1"/>
  <c r="AC6301" i="188"/>
  <c r="AE6301" i="188" s="1"/>
  <c r="AC6300" i="188"/>
  <c r="AE6300" i="188" s="1"/>
  <c r="AC6230" i="188"/>
  <c r="AC6229" i="188"/>
  <c r="AE6229" i="188" s="1"/>
  <c r="AC6228" i="188"/>
  <c r="AE6228" i="188" s="1"/>
  <c r="AC6266" i="188"/>
  <c r="AC6265" i="188"/>
  <c r="AE6265" i="188" s="1"/>
  <c r="AC6264" i="188"/>
  <c r="AE6264" i="188" s="1"/>
  <c r="AC6092" i="188"/>
  <c r="AC6091" i="188"/>
  <c r="AE6091" i="188" s="1"/>
  <c r="AC6090" i="188"/>
  <c r="AE6090" i="188" s="1"/>
  <c r="AC6102" i="188"/>
  <c r="AE6102" i="188" s="1"/>
  <c r="AC6104" i="188"/>
  <c r="AC6103" i="188"/>
  <c r="AE6103" i="188" s="1"/>
  <c r="AC6164" i="188"/>
  <c r="AE6164" i="188" s="1"/>
  <c r="AC6163" i="188"/>
  <c r="AE6163" i="188" s="1"/>
  <c r="AC6162" i="188"/>
  <c r="AC6146" i="188"/>
  <c r="AC6145" i="188"/>
  <c r="AE6145" i="188" s="1"/>
  <c r="AC6144" i="188"/>
  <c r="AE6144" i="188" s="1"/>
  <c r="AC6278" i="188"/>
  <c r="AC6277" i="188"/>
  <c r="AE6277" i="188" s="1"/>
  <c r="AC6276" i="188"/>
  <c r="AE6276" i="188" s="1"/>
  <c r="AC6140" i="188"/>
  <c r="AC6139" i="188"/>
  <c r="AE6139" i="188" s="1"/>
  <c r="AC6138" i="188"/>
  <c r="AE6138" i="188" s="1"/>
  <c r="AC6260" i="188"/>
  <c r="AE6260" i="188" s="1"/>
  <c r="AC6259" i="188"/>
  <c r="AE6259" i="188" s="1"/>
  <c r="AC6258" i="188"/>
  <c r="AE6258" i="188" s="1"/>
  <c r="AC6206" i="188"/>
  <c r="AE6206" i="188" s="1"/>
  <c r="AC6205" i="188"/>
  <c r="AE6205" i="188" s="1"/>
  <c r="AC6204" i="188"/>
  <c r="AE6204" i="188" s="1"/>
  <c r="AC6218" i="188"/>
  <c r="AC6217" i="188"/>
  <c r="AE6217" i="188" s="1"/>
  <c r="AC6216" i="188"/>
  <c r="AE6216" i="188" s="1"/>
  <c r="AE6162" i="188"/>
  <c r="AB6036" i="188"/>
  <c r="AB6042" i="188"/>
  <c r="AB6120" i="188"/>
  <c r="AB6072" i="188"/>
  <c r="AB6186" i="188"/>
  <c r="AE6246" i="188"/>
  <c r="AE6247" i="188"/>
  <c r="AB6270" i="188"/>
  <c r="AB6318" i="188"/>
  <c r="AB6048" i="188"/>
  <c r="AB6282" i="188"/>
  <c r="AB6030" i="188"/>
  <c r="AB6240" i="188"/>
  <c r="AB6294" i="188"/>
  <c r="AB6312" i="188"/>
  <c r="AB6288" i="188"/>
  <c r="AB6222" i="188"/>
  <c r="AB6126" i="188"/>
  <c r="AB6156" i="188"/>
  <c r="AB6174" i="188"/>
  <c r="AB6192" i="188"/>
  <c r="AB6132" i="188"/>
  <c r="AB6150" i="188"/>
  <c r="AB6180" i="188"/>
  <c r="AB6168" i="188"/>
  <c r="AB6060" i="188"/>
  <c r="AB6054" i="188"/>
  <c r="AB6108" i="188"/>
  <c r="AB6078" i="188"/>
  <c r="AB6084" i="188"/>
  <c r="AB6096" i="188"/>
  <c r="AB6066" i="188"/>
  <c r="AB6024" i="188"/>
  <c r="AB156" i="211"/>
  <c r="AC6158" i="188" l="1"/>
  <c r="AC6157" i="188"/>
  <c r="AE6157" i="188" s="1"/>
  <c r="AC6156" i="188"/>
  <c r="AC6126" i="188"/>
  <c r="AC6128" i="188"/>
  <c r="AC6127" i="188"/>
  <c r="AE6127" i="188" s="1"/>
  <c r="AC6222" i="188"/>
  <c r="AE6222" i="188" s="1"/>
  <c r="AC6224" i="188"/>
  <c r="AC6223" i="188"/>
  <c r="AE6223" i="188" s="1"/>
  <c r="AC6037" i="188"/>
  <c r="AE6037" i="188" s="1"/>
  <c r="AC6036" i="188"/>
  <c r="AC6038" i="188" s="1"/>
  <c r="AC6182" i="188"/>
  <c r="AC6181" i="188"/>
  <c r="AC6180" i="188"/>
  <c r="AC6270" i="188"/>
  <c r="AC6272" i="188"/>
  <c r="AC6271" i="188"/>
  <c r="AE6271" i="188" s="1"/>
  <c r="AC6314" i="188"/>
  <c r="AC6313" i="188"/>
  <c r="AE6313" i="188" s="1"/>
  <c r="AC6312" i="188"/>
  <c r="AE6312" i="188" s="1"/>
  <c r="AC6294" i="188"/>
  <c r="AE6294" i="188" s="1"/>
  <c r="AC6296" i="188"/>
  <c r="AC6295" i="188"/>
  <c r="AE6295" i="188" s="1"/>
  <c r="AC6078" i="188"/>
  <c r="AE6078" i="188" s="1"/>
  <c r="AC6080" i="188"/>
  <c r="AC6079" i="188"/>
  <c r="AE6079" i="188" s="1"/>
  <c r="AC6194" i="188"/>
  <c r="AC6193" i="188"/>
  <c r="AE6193" i="188" s="1"/>
  <c r="AC6192" i="188"/>
  <c r="AE6192" i="188" s="1"/>
  <c r="AC6122" i="188"/>
  <c r="AE6122" i="188" s="1"/>
  <c r="AC6121" i="188"/>
  <c r="AE6121" i="188" s="1"/>
  <c r="AC6120" i="188"/>
  <c r="AE6120" i="188" s="1"/>
  <c r="AC6284" i="188"/>
  <c r="AC6283" i="188"/>
  <c r="AE6283" i="188" s="1"/>
  <c r="AC6282" i="188"/>
  <c r="AE6282" i="188" s="1"/>
  <c r="AC6043" i="188"/>
  <c r="AC6044" i="188" s="1"/>
  <c r="AC6042" i="188"/>
  <c r="AC6170" i="188"/>
  <c r="AC6169" i="188"/>
  <c r="AC6168" i="188"/>
  <c r="AE6168" i="188" s="1"/>
  <c r="AC6318" i="188"/>
  <c r="AE6318" i="188" s="1"/>
  <c r="AC6320" i="188"/>
  <c r="AC6319" i="188"/>
  <c r="AE6319" i="188" s="1"/>
  <c r="AC6290" i="188"/>
  <c r="AC6289" i="188"/>
  <c r="AE6289" i="188" s="1"/>
  <c r="AC6288" i="188"/>
  <c r="AE6288" i="188" s="1"/>
  <c r="AC6098" i="188"/>
  <c r="AC6097" i="188"/>
  <c r="AE6097" i="188" s="1"/>
  <c r="AC6096" i="188"/>
  <c r="AC6150" i="188"/>
  <c r="AE6150" i="188" s="1"/>
  <c r="AC6152" i="188"/>
  <c r="AC6151" i="188"/>
  <c r="AE6151" i="188" s="1"/>
  <c r="AC6084" i="188"/>
  <c r="AE6084" i="188" s="1"/>
  <c r="AC6086" i="188"/>
  <c r="AC6085" i="188"/>
  <c r="AE6085" i="188" s="1"/>
  <c r="AC6134" i="188"/>
  <c r="AC6133" i="188"/>
  <c r="AE6133" i="188" s="1"/>
  <c r="AC6132" i="188"/>
  <c r="AE6132" i="188" s="1"/>
  <c r="AC6110" i="188"/>
  <c r="AC6109" i="188"/>
  <c r="AE6109" i="188" s="1"/>
  <c r="AC6108" i="188"/>
  <c r="AE6108" i="188" s="1"/>
  <c r="AC6174" i="188"/>
  <c r="AC6176" i="188"/>
  <c r="AC6175" i="188"/>
  <c r="AC6188" i="188"/>
  <c r="AE6188" i="188" s="1"/>
  <c r="AC6187" i="188"/>
  <c r="AE6187" i="188" s="1"/>
  <c r="AC6186" i="188"/>
  <c r="AE6186" i="188" s="1"/>
  <c r="AC6062" i="188"/>
  <c r="AC6061" i="188"/>
  <c r="AE6061" i="188" s="1"/>
  <c r="AC6060" i="188"/>
  <c r="AE6060" i="188" s="1"/>
  <c r="AC6068" i="188"/>
  <c r="AC6067" i="188"/>
  <c r="AE6067" i="188" s="1"/>
  <c r="AC6066" i="188"/>
  <c r="AC6050" i="188"/>
  <c r="AC6049" i="188"/>
  <c r="AE6049" i="188" s="1"/>
  <c r="AC6048" i="188"/>
  <c r="AE6048" i="188" s="1"/>
  <c r="AC6054" i="188"/>
  <c r="AC6056" i="188"/>
  <c r="AC6055" i="188"/>
  <c r="AE6055" i="188" s="1"/>
  <c r="AC6242" i="188"/>
  <c r="AC6241" i="188"/>
  <c r="AE6241" i="188" s="1"/>
  <c r="AC6240" i="188"/>
  <c r="AE6240" i="188" s="1"/>
  <c r="AC6031" i="188"/>
  <c r="AC6030" i="188"/>
  <c r="AC6074" i="188"/>
  <c r="AC6073" i="188"/>
  <c r="AC6072" i="188"/>
  <c r="AC6024" i="188"/>
  <c r="AC6025" i="188"/>
  <c r="AE6175" i="188"/>
  <c r="AE6174" i="188"/>
  <c r="AE6072" i="188"/>
  <c r="AE6073" i="188"/>
  <c r="AE6169" i="188"/>
  <c r="AE6126" i="188"/>
  <c r="AB6324" i="188"/>
  <c r="AF6162" i="188"/>
  <c r="AF6300" i="188"/>
  <c r="AF6258" i="188"/>
  <c r="AF6204" i="188"/>
  <c r="AD6300" i="188"/>
  <c r="AD6258" i="188"/>
  <c r="AE6278" i="188"/>
  <c r="AF6276" i="188" s="1"/>
  <c r="AE6104" i="188"/>
  <c r="AE6266" i="188"/>
  <c r="AF6264" i="188" s="1"/>
  <c r="AE6230" i="188"/>
  <c r="AE6236" i="188"/>
  <c r="AE6270" i="188"/>
  <c r="AE6308" i="188"/>
  <c r="AF6306" i="188" s="1"/>
  <c r="AE6248" i="188"/>
  <c r="AF6246" i="188" s="1"/>
  <c r="AE6254" i="188"/>
  <c r="AF6252" i="188" s="1"/>
  <c r="AE6116" i="188"/>
  <c r="AD6114" i="188" s="1"/>
  <c r="AE6200" i="188"/>
  <c r="AF6198" i="188" s="1"/>
  <c r="AE6212" i="188"/>
  <c r="AE6181" i="188"/>
  <c r="AE6180" i="188"/>
  <c r="AD6204" i="188"/>
  <c r="AE6140" i="188"/>
  <c r="AF6138" i="188" s="1"/>
  <c r="AE6146" i="188"/>
  <c r="AF6144" i="188" s="1"/>
  <c r="AD6162" i="188"/>
  <c r="AE6156" i="188"/>
  <c r="AE6218" i="188"/>
  <c r="AF6216" i="188" s="1"/>
  <c r="AE6092" i="188"/>
  <c r="AE6096" i="188"/>
  <c r="AE6074" i="188"/>
  <c r="AE6066" i="188"/>
  <c r="AC6032" i="188" l="1"/>
  <c r="AE6043" i="188"/>
  <c r="AE6031" i="188"/>
  <c r="AG6199" i="188"/>
  <c r="AI6199" i="188" s="1"/>
  <c r="AG6198" i="188"/>
  <c r="AI6198" i="188" s="1"/>
  <c r="AG6200" i="188"/>
  <c r="AI6200" i="188" s="1"/>
  <c r="AG6302" i="188"/>
  <c r="AI6302" i="188" s="1"/>
  <c r="AG6301" i="188"/>
  <c r="AI6301" i="188" s="1"/>
  <c r="AG6300" i="188"/>
  <c r="AI6300" i="188" s="1"/>
  <c r="AG6206" i="188"/>
  <c r="AI6206" i="188" s="1"/>
  <c r="AG6205" i="188"/>
  <c r="AI6205" i="188" s="1"/>
  <c r="AG6204" i="188"/>
  <c r="AI6204" i="188" s="1"/>
  <c r="AG6253" i="188"/>
  <c r="AG6252" i="188"/>
  <c r="AI6252" i="188" s="1"/>
  <c r="AG6254" i="188"/>
  <c r="AI6254" i="188" s="1"/>
  <c r="AG6164" i="188"/>
  <c r="AI6164" i="188" s="1"/>
  <c r="AG6163" i="188"/>
  <c r="AI6163" i="188" s="1"/>
  <c r="AG6162" i="188"/>
  <c r="AI6162" i="188" s="1"/>
  <c r="AG6216" i="188"/>
  <c r="AI6216" i="188" s="1"/>
  <c r="AG6218" i="188"/>
  <c r="AI6218" i="188" s="1"/>
  <c r="AG6217" i="188"/>
  <c r="AI6217" i="188" s="1"/>
  <c r="AG6265" i="188"/>
  <c r="AI6265" i="188" s="1"/>
  <c r="AG6266" i="188"/>
  <c r="AI6266" i="188" s="1"/>
  <c r="AG6264" i="188"/>
  <c r="AI6264" i="188" s="1"/>
  <c r="AG6146" i="188"/>
  <c r="AI6146" i="188" s="1"/>
  <c r="AG6144" i="188"/>
  <c r="AI6144" i="188" s="1"/>
  <c r="AG6145" i="188"/>
  <c r="AI6145" i="188" s="1"/>
  <c r="AG6259" i="188"/>
  <c r="AI6259" i="188" s="1"/>
  <c r="AG6258" i="188"/>
  <c r="AI6258" i="188" s="1"/>
  <c r="AG6260" i="188"/>
  <c r="AI6260" i="188" s="1"/>
  <c r="AG6308" i="188"/>
  <c r="AI6308" i="188" s="1"/>
  <c r="AG6306" i="188"/>
  <c r="AI6306" i="188" s="1"/>
  <c r="AG6307" i="188"/>
  <c r="AI6307" i="188" s="1"/>
  <c r="AG6139" i="188"/>
  <c r="AI6139" i="188" s="1"/>
  <c r="AG6138" i="188"/>
  <c r="AI6138" i="188" s="1"/>
  <c r="AG6140" i="188"/>
  <c r="AI6140" i="188" s="1"/>
  <c r="AG6247" i="188"/>
  <c r="AI6247" i="188" s="1"/>
  <c r="AG6246" i="188"/>
  <c r="AI6246" i="188" s="1"/>
  <c r="AG6248" i="188"/>
  <c r="AI6248" i="188" s="1"/>
  <c r="AG6277" i="188"/>
  <c r="AI6277" i="188" s="1"/>
  <c r="AG6276" i="188"/>
  <c r="AI6276" i="188" s="1"/>
  <c r="AG6278" i="188"/>
  <c r="AI6278" i="188" s="1"/>
  <c r="AC6026" i="188"/>
  <c r="AE6042" i="188"/>
  <c r="AE6036" i="188"/>
  <c r="AE6030" i="188"/>
  <c r="AI6253" i="188"/>
  <c r="AE6038" i="188"/>
  <c r="AF6186" i="188"/>
  <c r="AE6044" i="188"/>
  <c r="AD6276" i="188"/>
  <c r="AF6114" i="188"/>
  <c r="AF6090" i="188"/>
  <c r="AF6120" i="188"/>
  <c r="AF6234" i="188"/>
  <c r="AF6228" i="188"/>
  <c r="AF6210" i="188"/>
  <c r="AF6102" i="188"/>
  <c r="AF6072" i="188"/>
  <c r="AE6050" i="188"/>
  <c r="AD6102" i="188"/>
  <c r="AD6264" i="188"/>
  <c r="AD6228" i="188"/>
  <c r="AE6062" i="188"/>
  <c r="AD6234" i="188"/>
  <c r="AE6272" i="188"/>
  <c r="AE6290" i="188"/>
  <c r="AF6288" i="188" s="1"/>
  <c r="AE6224" i="188"/>
  <c r="AE6320" i="188"/>
  <c r="AE6032" i="188"/>
  <c r="AD6252" i="188"/>
  <c r="AD6246" i="188"/>
  <c r="AE6284" i="188"/>
  <c r="AF6282" i="188" s="1"/>
  <c r="AE6242" i="188"/>
  <c r="AF6240" i="188" s="1"/>
  <c r="AD6306" i="188"/>
  <c r="AE6296" i="188"/>
  <c r="AE6314" i="188"/>
  <c r="AF6312" i="188" s="1"/>
  <c r="AD6216" i="188"/>
  <c r="AD6198" i="188"/>
  <c r="AD6210" i="188"/>
  <c r="AE6182" i="188"/>
  <c r="AF6180" i="188" s="1"/>
  <c r="AE6170" i="188"/>
  <c r="AF6168" i="188" s="1"/>
  <c r="AE6152" i="188"/>
  <c r="AF6150" i="188" s="1"/>
  <c r="AE6158" i="188"/>
  <c r="AE6176" i="188"/>
  <c r="AF6174" i="188" s="1"/>
  <c r="AD6138" i="188"/>
  <c r="AD6144" i="188"/>
  <c r="AE6128" i="188"/>
  <c r="AD6186" i="188"/>
  <c r="AD6120" i="188"/>
  <c r="AE6194" i="188"/>
  <c r="AF6192" i="188" s="1"/>
  <c r="AE6110" i="188"/>
  <c r="AF6108" i="188" s="1"/>
  <c r="AD6090" i="188"/>
  <c r="AE6134" i="188"/>
  <c r="AF6132" i="188" s="1"/>
  <c r="AD6072" i="188"/>
  <c r="AE6098" i="188"/>
  <c r="AE6080" i="188"/>
  <c r="AF6078" i="188" s="1"/>
  <c r="AE6054" i="188"/>
  <c r="AE6056" i="188"/>
  <c r="AE6086" i="188"/>
  <c r="AE6068" i="188"/>
  <c r="AE6027" i="188"/>
  <c r="AG6194" i="188" l="1"/>
  <c r="AG6193" i="188"/>
  <c r="AI6193" i="188" s="1"/>
  <c r="AG6192" i="188"/>
  <c r="AI6192" i="188" s="1"/>
  <c r="AG6078" i="188"/>
  <c r="AG6080" i="188"/>
  <c r="AI6080" i="188" s="1"/>
  <c r="AG6079" i="188"/>
  <c r="AI6079" i="188" s="1"/>
  <c r="AG6109" i="188"/>
  <c r="AI6109" i="188" s="1"/>
  <c r="AG6110" i="188"/>
  <c r="AI6110" i="188" s="1"/>
  <c r="AG6108" i="188"/>
  <c r="AG6236" i="188"/>
  <c r="AI6236" i="188" s="1"/>
  <c r="AG6235" i="188"/>
  <c r="AI6235" i="188" s="1"/>
  <c r="AG6234" i="188"/>
  <c r="AI6234" i="188" s="1"/>
  <c r="AG6284" i="188"/>
  <c r="AG6283" i="188"/>
  <c r="AI6283" i="188" s="1"/>
  <c r="AG6282" i="188"/>
  <c r="AI6282" i="188" s="1"/>
  <c r="AG6187" i="188"/>
  <c r="AI6187" i="188" s="1"/>
  <c r="AG6186" i="188"/>
  <c r="AI6186" i="188" s="1"/>
  <c r="AG6188" i="188"/>
  <c r="AI6188" i="188" s="1"/>
  <c r="AG6212" i="188"/>
  <c r="AI6212" i="188" s="1"/>
  <c r="AG6211" i="188"/>
  <c r="AI6211" i="188" s="1"/>
  <c r="AG6210" i="188"/>
  <c r="AI6210" i="188" s="1"/>
  <c r="AG6290" i="188"/>
  <c r="AI6290" i="188" s="1"/>
  <c r="AG6289" i="188"/>
  <c r="AI6289" i="188" s="1"/>
  <c r="AG6288" i="188"/>
  <c r="AI6288" i="188" s="1"/>
  <c r="AG6121" i="188"/>
  <c r="AG6122" i="188"/>
  <c r="AI6122" i="188" s="1"/>
  <c r="AG6120" i="188"/>
  <c r="AG6150" i="188"/>
  <c r="AI6150" i="188" s="1"/>
  <c r="AG6151" i="188"/>
  <c r="AI6151" i="188" s="1"/>
  <c r="AG6152" i="188"/>
  <c r="AI6152" i="188" s="1"/>
  <c r="AG6170" i="188"/>
  <c r="AI6170" i="188" s="1"/>
  <c r="AG6169" i="188"/>
  <c r="AI6169" i="188" s="1"/>
  <c r="AG6168" i="188"/>
  <c r="AI6168" i="188" s="1"/>
  <c r="AG6103" i="188"/>
  <c r="AI6103" i="188" s="1"/>
  <c r="AG6102" i="188"/>
  <c r="AI6102" i="188" s="1"/>
  <c r="AG6104" i="188"/>
  <c r="AI6104" i="188" s="1"/>
  <c r="AG6229" i="188"/>
  <c r="AI6229" i="188" s="1"/>
  <c r="AG6230" i="188"/>
  <c r="AG6228" i="188"/>
  <c r="AG6312" i="188"/>
  <c r="AI6312" i="188" s="1"/>
  <c r="AG6314" i="188"/>
  <c r="AI6314" i="188" s="1"/>
  <c r="AG6313" i="188"/>
  <c r="AI6313" i="188" s="1"/>
  <c r="AG6092" i="188"/>
  <c r="AI6092" i="188" s="1"/>
  <c r="AG6090" i="188"/>
  <c r="AI6090" i="188" s="1"/>
  <c r="AG6091" i="188"/>
  <c r="AI6091" i="188" s="1"/>
  <c r="AG6133" i="188"/>
  <c r="AI6133" i="188" s="1"/>
  <c r="AG6132" i="188"/>
  <c r="AI6132" i="188" s="1"/>
  <c r="AG6134" i="188"/>
  <c r="AI6134" i="188" s="1"/>
  <c r="AG6176" i="188"/>
  <c r="AG6175" i="188"/>
  <c r="AG6174" i="188"/>
  <c r="AI6174" i="188" s="1"/>
  <c r="AG6072" i="188"/>
  <c r="AI6072" i="188" s="1"/>
  <c r="AG6073" i="188"/>
  <c r="AI6073" i="188" s="1"/>
  <c r="AG6074" i="188"/>
  <c r="AI6074" i="188" s="1"/>
  <c r="AG6181" i="188"/>
  <c r="AI6181" i="188" s="1"/>
  <c r="AG6182" i="188"/>
  <c r="AI6182" i="188" s="1"/>
  <c r="AG6180" i="188"/>
  <c r="AI6180" i="188" s="1"/>
  <c r="AG6116" i="188"/>
  <c r="AI6116" i="188" s="1"/>
  <c r="AG6115" i="188"/>
  <c r="AI6115" i="188" s="1"/>
  <c r="AG6114" i="188"/>
  <c r="AI6114" i="188" s="1"/>
  <c r="AG6242" i="188"/>
  <c r="AI6242" i="188" s="1"/>
  <c r="AG6240" i="188"/>
  <c r="AI6240" i="188" s="1"/>
  <c r="AG6241" i="188"/>
  <c r="AI6241" i="188" s="1"/>
  <c r="AD6042" i="188"/>
  <c r="AF6042" i="188"/>
  <c r="AJ6246" i="188"/>
  <c r="I6246" i="188" s="1"/>
  <c r="J6246" i="188" s="1"/>
  <c r="AJ6216" i="188"/>
  <c r="I6216" i="188" s="1"/>
  <c r="J6216" i="188" s="1"/>
  <c r="AF6036" i="188"/>
  <c r="AF6030" i="188"/>
  <c r="AI6121" i="188"/>
  <c r="AI6120" i="188"/>
  <c r="AI6108" i="188"/>
  <c r="AI6194" i="188"/>
  <c r="AI6230" i="188"/>
  <c r="AI6228" i="188"/>
  <c r="AI6078" i="188"/>
  <c r="AI6176" i="188"/>
  <c r="AI6175" i="188"/>
  <c r="AI6284" i="188"/>
  <c r="AJ6144" i="188"/>
  <c r="I6144" i="188" s="1"/>
  <c r="J6144" i="188" s="1"/>
  <c r="AD6036" i="188"/>
  <c r="AJ6252" i="188"/>
  <c r="AI6027" i="188"/>
  <c r="AI6327" i="188" s="1"/>
  <c r="AE6327" i="188"/>
  <c r="AF6048" i="188"/>
  <c r="AJ6306" i="188"/>
  <c r="AJ6138" i="188"/>
  <c r="AJ6276" i="188"/>
  <c r="AJ6264" i="188"/>
  <c r="AJ6198" i="188"/>
  <c r="AD6048" i="188"/>
  <c r="AJ6258" i="188"/>
  <c r="AJ6204" i="188"/>
  <c r="AF6222" i="188"/>
  <c r="AJ6300" i="188"/>
  <c r="AF6270" i="188"/>
  <c r="AF6066" i="188"/>
  <c r="AF6084" i="188"/>
  <c r="AJ6162" i="188"/>
  <c r="AF6054" i="188"/>
  <c r="AF6096" i="188"/>
  <c r="AF6060" i="188"/>
  <c r="AF6294" i="188"/>
  <c r="AF6126" i="188"/>
  <c r="AF6156" i="188"/>
  <c r="AF6318" i="188"/>
  <c r="AD6060" i="188"/>
  <c r="AD6294" i="188"/>
  <c r="AD6312" i="188"/>
  <c r="AD6222" i="188"/>
  <c r="AD6282" i="188"/>
  <c r="AD6270" i="188"/>
  <c r="AD6030" i="188"/>
  <c r="AD6318" i="188"/>
  <c r="AD6288" i="188"/>
  <c r="AD6240" i="188"/>
  <c r="AD6180" i="188"/>
  <c r="AD6108" i="188"/>
  <c r="AD6192" i="188"/>
  <c r="AD6156" i="188"/>
  <c r="AD6150" i="188"/>
  <c r="AD6168" i="188"/>
  <c r="AD6126" i="188"/>
  <c r="AD6174" i="188"/>
  <c r="AD6132" i="188"/>
  <c r="AD6054" i="188"/>
  <c r="AD6066" i="188"/>
  <c r="AD6078" i="188"/>
  <c r="AD6084" i="188"/>
  <c r="AD6096" i="188"/>
  <c r="AG6037" i="188" l="1"/>
  <c r="AI6037" i="188" s="1"/>
  <c r="AG6038" i="188"/>
  <c r="AI6038" i="188" s="1"/>
  <c r="AG6036" i="188"/>
  <c r="AG6296" i="188"/>
  <c r="AI6296" i="188" s="1"/>
  <c r="AG6295" i="188"/>
  <c r="AI6295" i="188" s="1"/>
  <c r="AG6294" i="188"/>
  <c r="AI6294" i="188" s="1"/>
  <c r="AG6085" i="188"/>
  <c r="AI6085" i="188" s="1"/>
  <c r="AG6084" i="188"/>
  <c r="AI6084" i="188" s="1"/>
  <c r="AG6086" i="188"/>
  <c r="AI6086" i="188" s="1"/>
  <c r="AG6272" i="188"/>
  <c r="AI6272" i="188" s="1"/>
  <c r="AG6271" i="188"/>
  <c r="AI6271" i="188" s="1"/>
  <c r="AG6270" i="188"/>
  <c r="AI6270" i="188" s="1"/>
  <c r="AG6061" i="188"/>
  <c r="AG6060" i="188"/>
  <c r="AI6060" i="188" s="1"/>
  <c r="AG6062" i="188"/>
  <c r="AI6062" i="188" s="1"/>
  <c r="AG6030" i="188"/>
  <c r="AG6032" i="188"/>
  <c r="AG6031" i="188"/>
  <c r="AG6056" i="188"/>
  <c r="AI6056" i="188" s="1"/>
  <c r="AG6055" i="188"/>
  <c r="AI6055" i="188" s="1"/>
  <c r="AG6054" i="188"/>
  <c r="AI6054" i="188" s="1"/>
  <c r="AG6067" i="188"/>
  <c r="AI6067" i="188" s="1"/>
  <c r="AG6068" i="188"/>
  <c r="AI6068" i="188" s="1"/>
  <c r="AG6066" i="188"/>
  <c r="AI6066" i="188" s="1"/>
  <c r="AG6319" i="188"/>
  <c r="AI6319" i="188" s="1"/>
  <c r="AG6318" i="188"/>
  <c r="AI6318" i="188" s="1"/>
  <c r="AG6320" i="188"/>
  <c r="AI6320" i="188" s="1"/>
  <c r="AG6157" i="188"/>
  <c r="AI6157" i="188" s="1"/>
  <c r="AG6156" i="188"/>
  <c r="AI6156" i="188" s="1"/>
  <c r="AG6158" i="188"/>
  <c r="AI6158" i="188" s="1"/>
  <c r="AG6097" i="188"/>
  <c r="AI6097" i="188" s="1"/>
  <c r="AG6098" i="188"/>
  <c r="AI6098" i="188" s="1"/>
  <c r="AG6096" i="188"/>
  <c r="AI6096" i="188" s="1"/>
  <c r="AG6044" i="188"/>
  <c r="AG6043" i="188"/>
  <c r="AI6043" i="188" s="1"/>
  <c r="AG6042" i="188"/>
  <c r="AI6042" i="188" s="1"/>
  <c r="AG6128" i="188"/>
  <c r="AI6128" i="188" s="1"/>
  <c r="AG6127" i="188"/>
  <c r="AI6127" i="188" s="1"/>
  <c r="AG6126" i="188"/>
  <c r="AI6126" i="188" s="1"/>
  <c r="AG6224" i="188"/>
  <c r="AI6224" i="188" s="1"/>
  <c r="AG6223" i="188"/>
  <c r="AI6223" i="188" s="1"/>
  <c r="AG6222" i="188"/>
  <c r="AI6222" i="188" s="1"/>
  <c r="AG6050" i="188"/>
  <c r="AI6050" i="188" s="1"/>
  <c r="AG6049" i="188"/>
  <c r="AI6049" i="188" s="1"/>
  <c r="AG6048" i="188"/>
  <c r="AI6048" i="188" s="1"/>
  <c r="AJ6186" i="188"/>
  <c r="I6186" i="188" s="1"/>
  <c r="J6186" i="188" s="1"/>
  <c r="AI6044" i="188"/>
  <c r="AI6036" i="188"/>
  <c r="AI6061" i="188"/>
  <c r="I6258" i="188"/>
  <c r="J6258" i="188" s="1"/>
  <c r="I6252" i="188"/>
  <c r="J6252" i="188" s="1"/>
  <c r="I6276" i="188"/>
  <c r="J6276" i="188" s="1"/>
  <c r="I6162" i="188"/>
  <c r="J6162" i="188" s="1"/>
  <c r="I6138" i="188"/>
  <c r="J6138" i="188" s="1"/>
  <c r="I6306" i="188"/>
  <c r="J6306" i="188" s="1"/>
  <c r="I6198" i="188"/>
  <c r="J6198" i="188" s="1"/>
  <c r="I6300" i="188"/>
  <c r="J6300" i="188" s="1"/>
  <c r="I6204" i="188"/>
  <c r="J6204" i="188" s="1"/>
  <c r="I6264" i="188"/>
  <c r="J6264" i="188" s="1"/>
  <c r="AJ6210" i="188"/>
  <c r="AJ6228" i="188"/>
  <c r="AJ6240" i="188"/>
  <c r="AJ6180" i="188"/>
  <c r="AJ6078" i="188"/>
  <c r="AJ6192" i="188"/>
  <c r="AJ6174" i="188"/>
  <c r="AJ6150" i="188"/>
  <c r="AJ6312" i="188"/>
  <c r="AJ6108" i="188"/>
  <c r="AJ6114" i="188"/>
  <c r="AJ6132" i="188"/>
  <c r="AJ6102" i="188"/>
  <c r="AJ6282" i="188"/>
  <c r="AJ6288" i="188"/>
  <c r="AJ6168" i="188"/>
  <c r="AJ6234" i="188"/>
  <c r="AJ6090" i="188"/>
  <c r="AJ6120" i="188"/>
  <c r="AJ6072" i="188"/>
  <c r="AI6030" i="188" l="1"/>
  <c r="AI6032" i="188"/>
  <c r="AI6031" i="188"/>
  <c r="AJ6042" i="188"/>
  <c r="I6042" i="188" s="1"/>
  <c r="J6042" i="188" s="1"/>
  <c r="AJ6126" i="188"/>
  <c r="AJ6036" i="188"/>
  <c r="I6036" i="188" s="1"/>
  <c r="J6036" i="188" s="1"/>
  <c r="I6240" i="188"/>
  <c r="J6240" i="188" s="1"/>
  <c r="I6072" i="188"/>
  <c r="J6072" i="188" s="1"/>
  <c r="I6234" i="188"/>
  <c r="J6234" i="188" s="1"/>
  <c r="I6282" i="188"/>
  <c r="J6282" i="188" s="1"/>
  <c r="I6228" i="188"/>
  <c r="J6228" i="188" s="1"/>
  <c r="I6126" i="188"/>
  <c r="J6126" i="188" s="1"/>
  <c r="I6078" i="188"/>
  <c r="J6078" i="188" s="1"/>
  <c r="I6180" i="188"/>
  <c r="J6180" i="188" s="1"/>
  <c r="I6102" i="188"/>
  <c r="J6102" i="188" s="1"/>
  <c r="I6114" i="188"/>
  <c r="J6114" i="188" s="1"/>
  <c r="I6312" i="188"/>
  <c r="J6312" i="188" s="1"/>
  <c r="I6168" i="188"/>
  <c r="J6168" i="188" s="1"/>
  <c r="I6288" i="188"/>
  <c r="J6288" i="188" s="1"/>
  <c r="I6132" i="188"/>
  <c r="J6132" i="188" s="1"/>
  <c r="I6108" i="188"/>
  <c r="J6108" i="188" s="1"/>
  <c r="I6150" i="188"/>
  <c r="J6150" i="188" s="1"/>
  <c r="I6120" i="188"/>
  <c r="J6120" i="188" s="1"/>
  <c r="AJ6222" i="188"/>
  <c r="I6174" i="188"/>
  <c r="J6174" i="188" s="1"/>
  <c r="I6090" i="188"/>
  <c r="J6090" i="188" s="1"/>
  <c r="I6192" i="188"/>
  <c r="J6192" i="188" s="1"/>
  <c r="I6210" i="188"/>
  <c r="J6210" i="188" s="1"/>
  <c r="AJ6048" i="188"/>
  <c r="AJ6294" i="188"/>
  <c r="AJ6096" i="188"/>
  <c r="AJ6084" i="188"/>
  <c r="AJ6156" i="188"/>
  <c r="AJ6060" i="188"/>
  <c r="AJ6054" i="188"/>
  <c r="AJ6066" i="188"/>
  <c r="AJ6270" i="188"/>
  <c r="AJ6318" i="188"/>
  <c r="G16" i="211"/>
  <c r="C73" i="211"/>
  <c r="C72" i="211"/>
  <c r="C71" i="211"/>
  <c r="C70" i="211"/>
  <c r="C69" i="211"/>
  <c r="C68" i="211"/>
  <c r="C67" i="211"/>
  <c r="C66" i="211"/>
  <c r="C65" i="211"/>
  <c r="C64" i="211"/>
  <c r="C63" i="211"/>
  <c r="C62" i="211"/>
  <c r="C61" i="211"/>
  <c r="C60" i="211"/>
  <c r="C59" i="211"/>
  <c r="C58" i="211"/>
  <c r="C57" i="211"/>
  <c r="C56" i="211"/>
  <c r="C55" i="211"/>
  <c r="C54" i="211"/>
  <c r="C53" i="211"/>
  <c r="C52" i="211"/>
  <c r="C51" i="211"/>
  <c r="C50" i="211"/>
  <c r="C49" i="211"/>
  <c r="C48" i="211"/>
  <c r="C47" i="211"/>
  <c r="C46" i="211"/>
  <c r="C45" i="211"/>
  <c r="C44" i="211"/>
  <c r="C43" i="211"/>
  <c r="C42" i="211"/>
  <c r="C41" i="211"/>
  <c r="C40" i="211"/>
  <c r="C39" i="211"/>
  <c r="C38" i="211"/>
  <c r="C37" i="211"/>
  <c r="C36" i="211"/>
  <c r="C35" i="211"/>
  <c r="C34" i="211"/>
  <c r="C33" i="211"/>
  <c r="C32" i="211"/>
  <c r="C31" i="211"/>
  <c r="C30" i="211"/>
  <c r="C29" i="211"/>
  <c r="C28" i="211"/>
  <c r="C27" i="211"/>
  <c r="C26" i="211"/>
  <c r="C25" i="211"/>
  <c r="AJ6030" i="188" l="1"/>
  <c r="I6030" i="188" s="1"/>
  <c r="J6030" i="188" s="1"/>
  <c r="I6096" i="188"/>
  <c r="J6096" i="188" s="1"/>
  <c r="I6294" i="188"/>
  <c r="J6294" i="188" s="1"/>
  <c r="I6222" i="188"/>
  <c r="J6222" i="188" s="1"/>
  <c r="I6270" i="188"/>
  <c r="J6270" i="188" s="1"/>
  <c r="I6318" i="188"/>
  <c r="J6318" i="188" s="1"/>
  <c r="I6054" i="188"/>
  <c r="J6054" i="188" s="1"/>
  <c r="I6066" i="188"/>
  <c r="J6066" i="188" s="1"/>
  <c r="I6060" i="188"/>
  <c r="J6060" i="188" s="1"/>
  <c r="I6156" i="188"/>
  <c r="J6156" i="188" s="1"/>
  <c r="I6084" i="188"/>
  <c r="J6084" i="188" s="1"/>
  <c r="I6048" i="188"/>
  <c r="J6048" i="188" s="1"/>
  <c r="I229" i="211" l="1"/>
  <c r="I228" i="211"/>
  <c r="I227" i="211"/>
  <c r="I226" i="211"/>
  <c r="I225" i="211"/>
  <c r="I224" i="211"/>
  <c r="I223" i="211"/>
  <c r="I222" i="211"/>
  <c r="I221" i="211"/>
  <c r="I220" i="211"/>
  <c r="I219" i="211"/>
  <c r="I218" i="211"/>
  <c r="I217" i="211"/>
  <c r="I216" i="211"/>
  <c r="I215" i="211"/>
  <c r="I214" i="211"/>
  <c r="I213" i="211"/>
  <c r="I212" i="211"/>
  <c r="I211" i="211"/>
  <c r="I210" i="211"/>
  <c r="I209" i="211"/>
  <c r="I208" i="211"/>
  <c r="I207" i="211"/>
  <c r="I206" i="211"/>
  <c r="I205" i="211"/>
  <c r="I204" i="211"/>
  <c r="I203" i="211"/>
  <c r="I202" i="211"/>
  <c r="I201" i="211"/>
  <c r="I200" i="211"/>
  <c r="I199" i="211"/>
  <c r="I198" i="211"/>
  <c r="I197" i="211"/>
  <c r="I196" i="211"/>
  <c r="I195" i="211"/>
  <c r="I194" i="211"/>
  <c r="I193" i="211"/>
  <c r="I192" i="211"/>
  <c r="I188" i="211"/>
  <c r="I187" i="211"/>
  <c r="I186" i="211"/>
  <c r="I185" i="211"/>
  <c r="I184" i="211"/>
  <c r="I183" i="211"/>
  <c r="I182" i="211"/>
  <c r="I181" i="211"/>
  <c r="I180" i="211"/>
  <c r="I179" i="211"/>
  <c r="I178" i="211"/>
  <c r="I177" i="211"/>
  <c r="I176" i="211"/>
  <c r="I175" i="211"/>
  <c r="I174" i="211"/>
  <c r="I173" i="211"/>
  <c r="I172" i="211"/>
  <c r="I171" i="211"/>
  <c r="I170" i="211"/>
  <c r="I169" i="211"/>
  <c r="I168" i="211"/>
  <c r="I167" i="211"/>
  <c r="I166" i="211"/>
  <c r="I165" i="211"/>
  <c r="I164" i="211"/>
  <c r="I163" i="211"/>
  <c r="I162" i="211"/>
  <c r="I161" i="211"/>
  <c r="I160" i="211"/>
  <c r="I159" i="211"/>
  <c r="I155" i="211"/>
  <c r="I154" i="211"/>
  <c r="I153" i="211"/>
  <c r="I152" i="211"/>
  <c r="I151" i="211"/>
  <c r="I150" i="211"/>
  <c r="I149" i="211"/>
  <c r="I148" i="211"/>
  <c r="I147" i="211"/>
  <c r="I146" i="211"/>
  <c r="I145" i="211"/>
  <c r="I144" i="211"/>
  <c r="I143" i="211"/>
  <c r="I142" i="211"/>
  <c r="I141" i="211"/>
  <c r="I140" i="211"/>
  <c r="I139" i="211"/>
  <c r="I138" i="211"/>
  <c r="I137" i="211"/>
  <c r="I136" i="211"/>
  <c r="I135" i="211"/>
  <c r="I134" i="211"/>
  <c r="I133" i="211"/>
  <c r="I132" i="211"/>
  <c r="I131" i="211"/>
  <c r="I130" i="211"/>
  <c r="I129" i="211"/>
  <c r="I128" i="211"/>
  <c r="I127" i="211"/>
  <c r="I126" i="211"/>
  <c r="I125" i="211"/>
  <c r="I124" i="211"/>
  <c r="I123" i="211"/>
  <c r="I122" i="211"/>
  <c r="I121" i="211"/>
  <c r="I120" i="211"/>
  <c r="I119" i="211"/>
  <c r="I118" i="211"/>
  <c r="I117" i="211"/>
  <c r="I116" i="211"/>
  <c r="I115" i="211"/>
  <c r="I114" i="211"/>
  <c r="I113" i="211"/>
  <c r="I112" i="211"/>
  <c r="I111" i="211"/>
  <c r="I110" i="211"/>
  <c r="I109" i="211"/>
  <c r="I108" i="211"/>
  <c r="I107" i="211"/>
  <c r="I106" i="211"/>
  <c r="I105" i="211"/>
  <c r="I104" i="211"/>
  <c r="I103" i="211"/>
  <c r="I102" i="211"/>
  <c r="I101" i="211"/>
  <c r="I100" i="211"/>
  <c r="I99" i="211"/>
  <c r="I98" i="211"/>
  <c r="I97" i="211"/>
  <c r="I96" i="211"/>
  <c r="I95" i="211"/>
  <c r="I94" i="211"/>
  <c r="I93" i="211"/>
  <c r="I92" i="211"/>
  <c r="I91" i="211"/>
  <c r="I90" i="211"/>
  <c r="I89" i="211"/>
  <c r="I88" i="211"/>
  <c r="I87" i="211"/>
  <c r="I86" i="211"/>
  <c r="I85" i="211"/>
  <c r="I84" i="211"/>
  <c r="I81" i="211"/>
  <c r="G24" i="211"/>
  <c r="D231" i="211"/>
  <c r="G73" i="211"/>
  <c r="G72" i="211"/>
  <c r="G71" i="211"/>
  <c r="G70" i="211"/>
  <c r="G69" i="211"/>
  <c r="G68" i="211"/>
  <c r="G67" i="211"/>
  <c r="G66" i="211"/>
  <c r="G65" i="211"/>
  <c r="G64" i="211"/>
  <c r="G63" i="211"/>
  <c r="G62" i="211"/>
  <c r="G61" i="211"/>
  <c r="G60" i="211"/>
  <c r="G59" i="211"/>
  <c r="G58" i="211"/>
  <c r="G57" i="211"/>
  <c r="G56" i="211"/>
  <c r="G55" i="211"/>
  <c r="G54" i="211"/>
  <c r="G53" i="211"/>
  <c r="G52" i="211"/>
  <c r="G51" i="211"/>
  <c r="G50" i="211"/>
  <c r="G49" i="211"/>
  <c r="G48" i="211"/>
  <c r="G47" i="211"/>
  <c r="G46" i="211"/>
  <c r="G45" i="211"/>
  <c r="G44" i="211"/>
  <c r="G43" i="211"/>
  <c r="G42" i="211"/>
  <c r="G41" i="211"/>
  <c r="G40" i="211"/>
  <c r="G39" i="211"/>
  <c r="G38" i="211"/>
  <c r="G37" i="211"/>
  <c r="G36" i="211"/>
  <c r="G35" i="211"/>
  <c r="G34" i="211"/>
  <c r="G33" i="211"/>
  <c r="G32" i="211"/>
  <c r="G31" i="211"/>
  <c r="G30" i="211"/>
  <c r="G29" i="211"/>
  <c r="G28" i="211"/>
  <c r="G27" i="211"/>
  <c r="G26" i="211"/>
  <c r="G25" i="211"/>
  <c r="H72" i="211"/>
  <c r="H71" i="211"/>
  <c r="H70" i="211"/>
  <c r="H69" i="211"/>
  <c r="H68" i="211"/>
  <c r="H67" i="211"/>
  <c r="H66" i="211"/>
  <c r="H65" i="211"/>
  <c r="H64" i="211"/>
  <c r="H63" i="211"/>
  <c r="H62" i="211"/>
  <c r="H61" i="211"/>
  <c r="H60" i="211"/>
  <c r="H59" i="211"/>
  <c r="H58" i="211"/>
  <c r="H57" i="211"/>
  <c r="H56" i="211"/>
  <c r="H55" i="211"/>
  <c r="H54" i="211"/>
  <c r="H53" i="211"/>
  <c r="H52" i="211"/>
  <c r="H51" i="211"/>
  <c r="H50" i="211"/>
  <c r="H49" i="211"/>
  <c r="H48" i="211"/>
  <c r="H47" i="211"/>
  <c r="H46" i="211"/>
  <c r="H45" i="211"/>
  <c r="H44" i="211"/>
  <c r="H43" i="211"/>
  <c r="H42" i="211"/>
  <c r="H41" i="211"/>
  <c r="H40" i="211"/>
  <c r="H39" i="211"/>
  <c r="H38" i="211"/>
  <c r="H37" i="211"/>
  <c r="H36" i="211"/>
  <c r="H35" i="211"/>
  <c r="H34" i="211"/>
  <c r="H33" i="211"/>
  <c r="H32" i="211"/>
  <c r="H31" i="211"/>
  <c r="H30" i="211"/>
  <c r="H29" i="211"/>
  <c r="H28" i="211"/>
  <c r="H27" i="211"/>
  <c r="H26" i="211"/>
  <c r="H25" i="211"/>
  <c r="H24" i="211"/>
  <c r="I72" i="211"/>
  <c r="I71" i="211"/>
  <c r="I70" i="211"/>
  <c r="I69" i="211"/>
  <c r="I68" i="211"/>
  <c r="I67" i="211"/>
  <c r="I66" i="211"/>
  <c r="I65" i="211"/>
  <c r="I64" i="211"/>
  <c r="I63" i="211"/>
  <c r="I62" i="211"/>
  <c r="I61" i="211"/>
  <c r="I60" i="211"/>
  <c r="I59" i="211"/>
  <c r="I58" i="211"/>
  <c r="I57" i="211"/>
  <c r="I56" i="211"/>
  <c r="I55" i="211"/>
  <c r="I54" i="211"/>
  <c r="I53" i="211"/>
  <c r="I52" i="211"/>
  <c r="I51" i="211"/>
  <c r="I50" i="211"/>
  <c r="I49" i="211"/>
  <c r="I48" i="211"/>
  <c r="I47" i="211"/>
  <c r="I46" i="211"/>
  <c r="I45" i="211"/>
  <c r="I44" i="211"/>
  <c r="I43" i="211"/>
  <c r="I42" i="211"/>
  <c r="I41" i="211"/>
  <c r="I40" i="211"/>
  <c r="I39" i="211"/>
  <c r="I38" i="211"/>
  <c r="I37" i="211"/>
  <c r="I36" i="211"/>
  <c r="I35" i="211"/>
  <c r="I34" i="211"/>
  <c r="I33" i="211"/>
  <c r="I32" i="211"/>
  <c r="I31" i="211"/>
  <c r="I30" i="211"/>
  <c r="I29" i="211"/>
  <c r="I28" i="211"/>
  <c r="I27" i="211"/>
  <c r="I26" i="211"/>
  <c r="I25" i="211"/>
  <c r="I82" i="211"/>
  <c r="X225" i="211"/>
  <c r="X222" i="211"/>
  <c r="X219" i="211"/>
  <c r="X216" i="211"/>
  <c r="X213" i="211"/>
  <c r="X210" i="211"/>
  <c r="X207" i="211"/>
  <c r="X204" i="211"/>
  <c r="X201" i="211"/>
  <c r="X198" i="211"/>
  <c r="X195" i="211"/>
  <c r="X192" i="211"/>
  <c r="X186" i="211"/>
  <c r="X183" i="211"/>
  <c r="X180" i="211"/>
  <c r="X177" i="211"/>
  <c r="X174" i="211"/>
  <c r="X171" i="211"/>
  <c r="X168" i="211"/>
  <c r="X165" i="211"/>
  <c r="X162" i="211"/>
  <c r="X159" i="211"/>
  <c r="X153" i="211"/>
  <c r="X150" i="211"/>
  <c r="X147" i="211"/>
  <c r="X144" i="211"/>
  <c r="X141" i="211"/>
  <c r="X138" i="211"/>
  <c r="X135" i="211"/>
  <c r="X132" i="211"/>
  <c r="X129" i="211"/>
  <c r="X126" i="211"/>
  <c r="X123" i="211"/>
  <c r="X120" i="211"/>
  <c r="X117" i="211"/>
  <c r="X114" i="211"/>
  <c r="X111" i="211"/>
  <c r="X108" i="211"/>
  <c r="X105" i="211"/>
  <c r="X102" i="211"/>
  <c r="X99" i="211"/>
  <c r="X96" i="211"/>
  <c r="S93" i="211" l="1"/>
  <c r="Y167" i="211"/>
  <c r="Y166" i="211"/>
  <c r="Y165" i="211"/>
  <c r="Y98" i="211"/>
  <c r="Y97" i="211"/>
  <c r="Y96" i="211"/>
  <c r="Y134" i="211"/>
  <c r="Y133" i="211"/>
  <c r="Y132" i="211"/>
  <c r="Y173" i="211"/>
  <c r="Y172" i="211"/>
  <c r="Y171" i="211"/>
  <c r="Y212" i="211"/>
  <c r="Y211" i="211"/>
  <c r="Y210" i="211"/>
  <c r="Y203" i="211"/>
  <c r="Y202" i="211"/>
  <c r="Y201" i="211"/>
  <c r="Y101" i="211"/>
  <c r="Y100" i="211"/>
  <c r="Y99" i="211"/>
  <c r="Y137" i="211"/>
  <c r="Y136" i="211"/>
  <c r="Y135" i="211"/>
  <c r="Y176" i="211"/>
  <c r="Y175" i="211"/>
  <c r="Y174" i="211"/>
  <c r="Y215" i="211"/>
  <c r="Y214" i="211"/>
  <c r="Y213" i="211"/>
  <c r="Y131" i="211"/>
  <c r="Y130" i="211"/>
  <c r="Y129" i="211"/>
  <c r="Y104" i="211"/>
  <c r="Y103" i="211"/>
  <c r="Y102" i="211"/>
  <c r="Y140" i="211"/>
  <c r="Y139" i="211"/>
  <c r="Y138" i="211"/>
  <c r="Y179" i="211"/>
  <c r="Y178" i="211"/>
  <c r="Y177" i="211"/>
  <c r="Y218" i="211"/>
  <c r="Y217" i="211"/>
  <c r="Y216" i="211"/>
  <c r="Y125" i="211"/>
  <c r="Y124" i="211"/>
  <c r="Y123" i="211"/>
  <c r="Y107" i="211"/>
  <c r="Y106" i="211"/>
  <c r="Y105" i="211"/>
  <c r="Y143" i="211"/>
  <c r="Y142" i="211"/>
  <c r="Y141" i="211"/>
  <c r="Y182" i="211"/>
  <c r="Y181" i="211"/>
  <c r="Y180" i="211"/>
  <c r="Y221" i="211"/>
  <c r="Y220" i="211"/>
  <c r="Y219" i="211"/>
  <c r="Y185" i="211"/>
  <c r="Y184" i="211"/>
  <c r="Y183" i="211"/>
  <c r="Y224" i="211"/>
  <c r="Y223" i="211"/>
  <c r="Y222" i="211"/>
  <c r="Y164" i="211"/>
  <c r="Y163" i="211"/>
  <c r="Y162" i="211"/>
  <c r="Y209" i="211"/>
  <c r="Y208" i="211"/>
  <c r="Y207" i="211"/>
  <c r="Y113" i="211"/>
  <c r="Y112" i="211"/>
  <c r="Y111" i="211"/>
  <c r="Y149" i="211"/>
  <c r="Y148" i="211"/>
  <c r="Y147" i="211"/>
  <c r="Y188" i="211"/>
  <c r="Y187" i="211"/>
  <c r="Y186" i="211"/>
  <c r="Y227" i="211"/>
  <c r="Y226" i="211"/>
  <c r="Y225" i="211"/>
  <c r="Y206" i="211"/>
  <c r="Y205" i="211"/>
  <c r="Y204" i="211"/>
  <c r="Y110" i="211"/>
  <c r="Y109" i="211"/>
  <c r="Y108" i="211"/>
  <c r="Y116" i="211"/>
  <c r="Y115" i="211"/>
  <c r="Y114" i="211"/>
  <c r="Y152" i="211"/>
  <c r="Y151" i="211"/>
  <c r="Y150" i="211"/>
  <c r="Y194" i="211"/>
  <c r="Y193" i="211"/>
  <c r="Y192" i="211"/>
  <c r="Y170" i="211"/>
  <c r="Y169" i="211"/>
  <c r="Y168" i="211"/>
  <c r="Y119" i="211"/>
  <c r="Y118" i="211"/>
  <c r="Y117" i="211"/>
  <c r="Y155" i="211"/>
  <c r="Y154" i="211"/>
  <c r="Y153" i="211"/>
  <c r="Y197" i="211"/>
  <c r="Y196" i="211"/>
  <c r="Y195" i="211"/>
  <c r="Y128" i="211"/>
  <c r="Y127" i="211"/>
  <c r="Y126" i="211"/>
  <c r="Y146" i="211"/>
  <c r="Y145" i="211"/>
  <c r="Y144" i="211"/>
  <c r="Y122" i="211"/>
  <c r="Y121" i="211"/>
  <c r="Y120" i="211"/>
  <c r="Y161" i="211"/>
  <c r="Y160" i="211"/>
  <c r="Y159" i="211"/>
  <c r="Y200" i="211"/>
  <c r="Y199" i="211"/>
  <c r="Y198" i="211"/>
  <c r="I232" i="211"/>
  <c r="I231" i="211"/>
  <c r="I24" i="211"/>
  <c r="F73" i="211"/>
  <c r="F72" i="211"/>
  <c r="F71" i="211"/>
  <c r="F70" i="211"/>
  <c r="F69" i="211"/>
  <c r="F68" i="211"/>
  <c r="F67" i="211"/>
  <c r="F66" i="211"/>
  <c r="F65" i="211"/>
  <c r="F64" i="211"/>
  <c r="F63" i="211"/>
  <c r="F62" i="211"/>
  <c r="F61" i="211"/>
  <c r="F60" i="211"/>
  <c r="F59" i="211"/>
  <c r="F58" i="211"/>
  <c r="F57" i="211"/>
  <c r="F56" i="211"/>
  <c r="F55" i="211"/>
  <c r="F54" i="211"/>
  <c r="F53" i="211"/>
  <c r="F52" i="211"/>
  <c r="F51" i="211"/>
  <c r="F50" i="211"/>
  <c r="F49" i="211"/>
  <c r="F48" i="211"/>
  <c r="F47" i="211"/>
  <c r="F46" i="211"/>
  <c r="F45" i="211"/>
  <c r="F44" i="211"/>
  <c r="F43" i="211"/>
  <c r="F42" i="211"/>
  <c r="F41" i="211"/>
  <c r="F40" i="211"/>
  <c r="F39" i="211"/>
  <c r="F38" i="211"/>
  <c r="F37" i="211"/>
  <c r="F36" i="211"/>
  <c r="F35" i="211"/>
  <c r="F34" i="211"/>
  <c r="F33" i="211"/>
  <c r="F32" i="211"/>
  <c r="F31" i="211"/>
  <c r="F30" i="211"/>
  <c r="F29" i="211"/>
  <c r="F28" i="211"/>
  <c r="F27" i="211"/>
  <c r="F26" i="211"/>
  <c r="F25" i="211"/>
  <c r="F24" i="211"/>
  <c r="E73" i="211"/>
  <c r="E72" i="211"/>
  <c r="E71" i="211"/>
  <c r="E70" i="211"/>
  <c r="E69" i="211"/>
  <c r="E68" i="211"/>
  <c r="E67" i="211"/>
  <c r="E66" i="211"/>
  <c r="E65" i="211"/>
  <c r="E64" i="211"/>
  <c r="E63" i="211"/>
  <c r="E62" i="211"/>
  <c r="E61" i="211"/>
  <c r="E60" i="211"/>
  <c r="E59" i="211"/>
  <c r="E58" i="211"/>
  <c r="E57" i="211"/>
  <c r="E56" i="211"/>
  <c r="E55" i="211"/>
  <c r="E54" i="211"/>
  <c r="E53" i="211"/>
  <c r="E52" i="211"/>
  <c r="E51" i="211"/>
  <c r="E50" i="211"/>
  <c r="E49" i="211"/>
  <c r="E48" i="211"/>
  <c r="E47" i="211"/>
  <c r="E46" i="211"/>
  <c r="E45" i="211"/>
  <c r="E44" i="211"/>
  <c r="E43" i="211"/>
  <c r="E42" i="211"/>
  <c r="E41" i="211"/>
  <c r="E40" i="211"/>
  <c r="E39" i="211"/>
  <c r="E38" i="211"/>
  <c r="E37" i="211"/>
  <c r="E36" i="211"/>
  <c r="E35" i="211"/>
  <c r="E34" i="211"/>
  <c r="E33" i="211"/>
  <c r="E32" i="211"/>
  <c r="E31" i="211"/>
  <c r="E30" i="211"/>
  <c r="E29" i="211"/>
  <c r="E28" i="211"/>
  <c r="E27" i="211"/>
  <c r="E26" i="211"/>
  <c r="E25" i="211"/>
  <c r="E24" i="211"/>
  <c r="D73" i="211"/>
  <c r="D72" i="211"/>
  <c r="N72" i="211" s="1"/>
  <c r="D71" i="211"/>
  <c r="N71" i="211" s="1"/>
  <c r="D70" i="211"/>
  <c r="N70" i="211" s="1"/>
  <c r="D69" i="211"/>
  <c r="N69" i="211" s="1"/>
  <c r="D68" i="211"/>
  <c r="N68" i="211" s="1"/>
  <c r="D67" i="211"/>
  <c r="N67" i="211" s="1"/>
  <c r="D66" i="211"/>
  <c r="N66" i="211" s="1"/>
  <c r="D65" i="211"/>
  <c r="N65" i="211" s="1"/>
  <c r="D64" i="211"/>
  <c r="N64" i="211" s="1"/>
  <c r="D63" i="211"/>
  <c r="N63" i="211" s="1"/>
  <c r="D62" i="211"/>
  <c r="N62" i="211" s="1"/>
  <c r="D61" i="211"/>
  <c r="N61" i="211" s="1"/>
  <c r="D60" i="211"/>
  <c r="N60" i="211" s="1"/>
  <c r="D59" i="211"/>
  <c r="N59" i="211" s="1"/>
  <c r="D58" i="211"/>
  <c r="N58" i="211" s="1"/>
  <c r="D57" i="211"/>
  <c r="N57" i="211" s="1"/>
  <c r="D56" i="211"/>
  <c r="N56" i="211" s="1"/>
  <c r="D55" i="211"/>
  <c r="N55" i="211" s="1"/>
  <c r="D54" i="211"/>
  <c r="N54" i="211" s="1"/>
  <c r="D53" i="211"/>
  <c r="N53" i="211" s="1"/>
  <c r="D52" i="211"/>
  <c r="N52" i="211" s="1"/>
  <c r="D51" i="211"/>
  <c r="N51" i="211" s="1"/>
  <c r="D50" i="211"/>
  <c r="N50" i="211" s="1"/>
  <c r="D49" i="211"/>
  <c r="N49" i="211" s="1"/>
  <c r="D48" i="211"/>
  <c r="N48" i="211" s="1"/>
  <c r="D47" i="211"/>
  <c r="N47" i="211" s="1"/>
  <c r="D46" i="211"/>
  <c r="N46" i="211" s="1"/>
  <c r="D45" i="211"/>
  <c r="N45" i="211" s="1"/>
  <c r="D44" i="211"/>
  <c r="N44" i="211" s="1"/>
  <c r="D43" i="211"/>
  <c r="N43" i="211" s="1"/>
  <c r="D42" i="211"/>
  <c r="N42" i="211" s="1"/>
  <c r="D41" i="211"/>
  <c r="N41" i="211" s="1"/>
  <c r="D40" i="211"/>
  <c r="N40" i="211" s="1"/>
  <c r="D39" i="211"/>
  <c r="N39" i="211" s="1"/>
  <c r="D38" i="211"/>
  <c r="N38" i="211" s="1"/>
  <c r="D37" i="211"/>
  <c r="N37" i="211" s="1"/>
  <c r="D36" i="211"/>
  <c r="N36" i="211" s="1"/>
  <c r="D35" i="211"/>
  <c r="N35" i="211" s="1"/>
  <c r="D34" i="211"/>
  <c r="N34" i="211" s="1"/>
  <c r="D33" i="211"/>
  <c r="N33" i="211" s="1"/>
  <c r="D32" i="211"/>
  <c r="N32" i="211" s="1"/>
  <c r="D31" i="211"/>
  <c r="N31" i="211" s="1"/>
  <c r="D30" i="211"/>
  <c r="N30" i="211" s="1"/>
  <c r="D29" i="211"/>
  <c r="N29" i="211" s="1"/>
  <c r="D28" i="211"/>
  <c r="D27" i="211"/>
  <c r="D26" i="211"/>
  <c r="D25" i="211"/>
  <c r="D24" i="211"/>
  <c r="C24" i="211"/>
  <c r="I83" i="211"/>
  <c r="I233" i="211" s="1"/>
  <c r="S81" i="211" l="1"/>
  <c r="G12" i="114"/>
  <c r="G14" i="114"/>
  <c r="G13" i="114"/>
  <c r="H232" i="211"/>
  <c r="H231" i="211"/>
  <c r="L32" i="211"/>
  <c r="L44" i="211"/>
  <c r="L56" i="211"/>
  <c r="L68" i="211"/>
  <c r="L30" i="211"/>
  <c r="L42" i="211"/>
  <c r="L54" i="211"/>
  <c r="L66" i="211"/>
  <c r="L31" i="211"/>
  <c r="L43" i="211"/>
  <c r="L55" i="211"/>
  <c r="L67" i="211"/>
  <c r="L33" i="211"/>
  <c r="L45" i="211"/>
  <c r="L57" i="211"/>
  <c r="L69" i="211"/>
  <c r="L40" i="211"/>
  <c r="L52" i="211"/>
  <c r="L64" i="211"/>
  <c r="L29" i="211"/>
  <c r="L41" i="211"/>
  <c r="L53" i="211"/>
  <c r="L65" i="211"/>
  <c r="L34" i="211"/>
  <c r="L46" i="211"/>
  <c r="L58" i="211"/>
  <c r="L70" i="211"/>
  <c r="L35" i="211"/>
  <c r="L47" i="211"/>
  <c r="L59" i="211"/>
  <c r="L71" i="211"/>
  <c r="L36" i="211"/>
  <c r="L48" i="211"/>
  <c r="L60" i="211"/>
  <c r="L72" i="211"/>
  <c r="L61" i="211"/>
  <c r="H233" i="211"/>
  <c r="L37" i="211"/>
  <c r="L49" i="211"/>
  <c r="L38" i="211"/>
  <c r="L50" i="211"/>
  <c r="L62" i="211"/>
  <c r="L39" i="211"/>
  <c r="L51" i="211"/>
  <c r="L63" i="211"/>
  <c r="W129" i="211"/>
  <c r="AA129" i="211" s="1"/>
  <c r="W131" i="211"/>
  <c r="AA131" i="211" s="1"/>
  <c r="W130" i="211"/>
  <c r="AA130" i="211" s="1"/>
  <c r="W167" i="211"/>
  <c r="AA167" i="211" s="1"/>
  <c r="W166" i="211"/>
  <c r="AA166" i="211" s="1"/>
  <c r="W165" i="211"/>
  <c r="AA165" i="211" s="1"/>
  <c r="W203" i="211"/>
  <c r="AA203" i="211" s="1"/>
  <c r="W202" i="211"/>
  <c r="AA202" i="211" s="1"/>
  <c r="W201" i="211"/>
  <c r="AA201" i="211" s="1"/>
  <c r="W98" i="211"/>
  <c r="AA98" i="211" s="1"/>
  <c r="W97" i="211"/>
  <c r="AA97" i="211" s="1"/>
  <c r="W96" i="211"/>
  <c r="AA96" i="211" s="1"/>
  <c r="W133" i="211"/>
  <c r="AA133" i="211" s="1"/>
  <c r="W132" i="211"/>
  <c r="AA132" i="211" s="1"/>
  <c r="W134" i="211"/>
  <c r="AA134" i="211" s="1"/>
  <c r="W168" i="211"/>
  <c r="AA168" i="211" s="1"/>
  <c r="W170" i="211"/>
  <c r="AA170" i="211" s="1"/>
  <c r="W169" i="211"/>
  <c r="AA169" i="211" s="1"/>
  <c r="W206" i="211"/>
  <c r="AA206" i="211" s="1"/>
  <c r="W205" i="211"/>
  <c r="AA205" i="211" s="1"/>
  <c r="W204" i="211"/>
  <c r="AA204" i="211" s="1"/>
  <c r="W101" i="211"/>
  <c r="AA101" i="211" s="1"/>
  <c r="W100" i="211"/>
  <c r="AA100" i="211" s="1"/>
  <c r="W99" i="211"/>
  <c r="AA99" i="211" s="1"/>
  <c r="W137" i="211"/>
  <c r="AA137" i="211" s="1"/>
  <c r="W136" i="211"/>
  <c r="AA136" i="211" s="1"/>
  <c r="W135" i="211"/>
  <c r="AA135" i="211" s="1"/>
  <c r="W172" i="211"/>
  <c r="AA172" i="211" s="1"/>
  <c r="W173" i="211"/>
  <c r="AA173" i="211" s="1"/>
  <c r="W171" i="211"/>
  <c r="AA171" i="211" s="1"/>
  <c r="W209" i="211"/>
  <c r="AA209" i="211" s="1"/>
  <c r="W208" i="211"/>
  <c r="AA208" i="211" s="1"/>
  <c r="W207" i="211"/>
  <c r="AA207" i="211" s="1"/>
  <c r="W104" i="211"/>
  <c r="AA104" i="211" s="1"/>
  <c r="W103" i="211"/>
  <c r="AA103" i="211" s="1"/>
  <c r="W102" i="211"/>
  <c r="AA102" i="211" s="1"/>
  <c r="W140" i="211"/>
  <c r="AA140" i="211" s="1"/>
  <c r="W139" i="211"/>
  <c r="AA139" i="211" s="1"/>
  <c r="W138" i="211"/>
  <c r="AA138" i="211" s="1"/>
  <c r="W176" i="211"/>
  <c r="AA176" i="211" s="1"/>
  <c r="W175" i="211"/>
  <c r="AA175" i="211" s="1"/>
  <c r="W174" i="211"/>
  <c r="AA174" i="211" s="1"/>
  <c r="W212" i="211"/>
  <c r="AA212" i="211" s="1"/>
  <c r="W211" i="211"/>
  <c r="AA211" i="211" s="1"/>
  <c r="W210" i="211"/>
  <c r="AA210" i="211" s="1"/>
  <c r="W107" i="211"/>
  <c r="AA107" i="211" s="1"/>
  <c r="W106" i="211"/>
  <c r="AA106" i="211" s="1"/>
  <c r="W105" i="211"/>
  <c r="AA105" i="211" s="1"/>
  <c r="W142" i="211"/>
  <c r="AA142" i="211" s="1"/>
  <c r="W141" i="211"/>
  <c r="AA141" i="211" s="1"/>
  <c r="W143" i="211"/>
  <c r="AA143" i="211" s="1"/>
  <c r="W179" i="211"/>
  <c r="AA179" i="211" s="1"/>
  <c r="W178" i="211"/>
  <c r="AA178" i="211" s="1"/>
  <c r="W177" i="211"/>
  <c r="AA177" i="211" s="1"/>
  <c r="W213" i="211"/>
  <c r="AA213" i="211" s="1"/>
  <c r="W215" i="211"/>
  <c r="AA215" i="211" s="1"/>
  <c r="W214" i="211"/>
  <c r="AA214" i="211" s="1"/>
  <c r="W110" i="211"/>
  <c r="AA110" i="211" s="1"/>
  <c r="W109" i="211"/>
  <c r="AA109" i="211" s="1"/>
  <c r="W108" i="211"/>
  <c r="AA108" i="211" s="1"/>
  <c r="W146" i="211"/>
  <c r="AA146" i="211" s="1"/>
  <c r="W145" i="211"/>
  <c r="AA145" i="211" s="1"/>
  <c r="W144" i="211"/>
  <c r="AA144" i="211" s="1"/>
  <c r="W182" i="211"/>
  <c r="AA182" i="211" s="1"/>
  <c r="W181" i="211"/>
  <c r="AA181" i="211" s="1"/>
  <c r="W180" i="211"/>
  <c r="AA180" i="211" s="1"/>
  <c r="W217" i="211"/>
  <c r="AA217" i="211" s="1"/>
  <c r="W216" i="211"/>
  <c r="AA216" i="211" s="1"/>
  <c r="W218" i="211"/>
  <c r="AA218" i="211" s="1"/>
  <c r="W151" i="211"/>
  <c r="AA151" i="211" s="1"/>
  <c r="W152" i="211"/>
  <c r="AA152" i="211" s="1"/>
  <c r="W150" i="211"/>
  <c r="AA150" i="211" s="1"/>
  <c r="W119" i="211"/>
  <c r="AA119" i="211" s="1"/>
  <c r="W118" i="211"/>
  <c r="AA118" i="211" s="1"/>
  <c r="W117" i="211"/>
  <c r="AA117" i="211" s="1"/>
  <c r="W154" i="211"/>
  <c r="AA154" i="211" s="1"/>
  <c r="W153" i="211"/>
  <c r="AA153" i="211" s="1"/>
  <c r="W155" i="211"/>
  <c r="AA155" i="211" s="1"/>
  <c r="W227" i="211"/>
  <c r="AA227" i="211" s="1"/>
  <c r="W226" i="211"/>
  <c r="AA226" i="211" s="1"/>
  <c r="W225" i="211"/>
  <c r="AA225" i="211" s="1"/>
  <c r="W122" i="211"/>
  <c r="AA122" i="211" s="1"/>
  <c r="W121" i="211"/>
  <c r="AA121" i="211" s="1"/>
  <c r="W120" i="211"/>
  <c r="AA120" i="211" s="1"/>
  <c r="W125" i="211"/>
  <c r="AA125" i="211" s="1"/>
  <c r="W124" i="211"/>
  <c r="AA124" i="211" s="1"/>
  <c r="W123" i="211"/>
  <c r="AA123" i="211" s="1"/>
  <c r="W161" i="211"/>
  <c r="AA161" i="211" s="1"/>
  <c r="W160" i="211"/>
  <c r="AA160" i="211" s="1"/>
  <c r="W159" i="211"/>
  <c r="AA159" i="211" s="1"/>
  <c r="W196" i="211"/>
  <c r="AA196" i="211" s="1"/>
  <c r="W195" i="211"/>
  <c r="AA195" i="211" s="1"/>
  <c r="W197" i="211"/>
  <c r="AA197" i="211" s="1"/>
  <c r="W111" i="211"/>
  <c r="AA111" i="211" s="1"/>
  <c r="W113" i="211"/>
  <c r="AA113" i="211" s="1"/>
  <c r="W112" i="211"/>
  <c r="AA112" i="211" s="1"/>
  <c r="W147" i="211"/>
  <c r="AA147" i="211" s="1"/>
  <c r="W149" i="211"/>
  <c r="AA149" i="211" s="1"/>
  <c r="W148" i="211"/>
  <c r="AA148" i="211" s="1"/>
  <c r="W185" i="211"/>
  <c r="AA185" i="211" s="1"/>
  <c r="W184" i="211"/>
  <c r="AA184" i="211" s="1"/>
  <c r="W183" i="211"/>
  <c r="AA183" i="211" s="1"/>
  <c r="W221" i="211"/>
  <c r="AA221" i="211" s="1"/>
  <c r="W220" i="211"/>
  <c r="AA220" i="211" s="1"/>
  <c r="W219" i="211"/>
  <c r="AA219" i="211" s="1"/>
  <c r="W115" i="211"/>
  <c r="AA115" i="211" s="1"/>
  <c r="W114" i="211"/>
  <c r="AA114" i="211" s="1"/>
  <c r="W116" i="211"/>
  <c r="AA116" i="211" s="1"/>
  <c r="W188" i="211"/>
  <c r="AA188" i="211" s="1"/>
  <c r="W187" i="211"/>
  <c r="AA187" i="211" s="1"/>
  <c r="W186" i="211"/>
  <c r="AA186" i="211" s="1"/>
  <c r="W224" i="211"/>
  <c r="AA224" i="211" s="1"/>
  <c r="W223" i="211"/>
  <c r="AA223" i="211" s="1"/>
  <c r="W222" i="211"/>
  <c r="AA222" i="211" s="1"/>
  <c r="W192" i="211"/>
  <c r="AA192" i="211" s="1"/>
  <c r="W194" i="211"/>
  <c r="AA194" i="211" s="1"/>
  <c r="W193" i="211"/>
  <c r="AA193" i="211" s="1"/>
  <c r="W128" i="211"/>
  <c r="AA128" i="211" s="1"/>
  <c r="W127" i="211"/>
  <c r="AA127" i="211" s="1"/>
  <c r="W126" i="211"/>
  <c r="AA126" i="211" s="1"/>
  <c r="W164" i="211"/>
  <c r="AA164" i="211" s="1"/>
  <c r="W163" i="211"/>
  <c r="AA163" i="211" s="1"/>
  <c r="W162" i="211"/>
  <c r="AA162" i="211" s="1"/>
  <c r="W200" i="211"/>
  <c r="AA200" i="211" s="1"/>
  <c r="W199" i="211"/>
  <c r="AA199" i="211" s="1"/>
  <c r="W198" i="211"/>
  <c r="AA198" i="211" s="1"/>
  <c r="S102" i="211"/>
  <c r="S225" i="211"/>
  <c r="R108" i="211"/>
  <c r="S210" i="211"/>
  <c r="S111" i="211"/>
  <c r="S207" i="211"/>
  <c r="S96" i="211"/>
  <c r="S123" i="211"/>
  <c r="S114" i="211"/>
  <c r="S132" i="211"/>
  <c r="S159" i="211"/>
  <c r="S198" i="211"/>
  <c r="S183" i="211"/>
  <c r="R84" i="211"/>
  <c r="T84" i="211" s="1"/>
  <c r="R96" i="211"/>
  <c r="S201" i="211"/>
  <c r="S162" i="211"/>
  <c r="R168" i="211"/>
  <c r="R165" i="211"/>
  <c r="R81" i="211"/>
  <c r="T81" i="211" s="1"/>
  <c r="R147" i="211"/>
  <c r="S147" i="211"/>
  <c r="R174" i="211"/>
  <c r="S174" i="211"/>
  <c r="R204" i="211"/>
  <c r="R219" i="211"/>
  <c r="R114" i="211"/>
  <c r="R132" i="211"/>
  <c r="R144" i="211"/>
  <c r="S144" i="211"/>
  <c r="R177" i="211"/>
  <c r="R186" i="211"/>
  <c r="S186" i="211"/>
  <c r="S204" i="211"/>
  <c r="S219" i="211"/>
  <c r="R225" i="211"/>
  <c r="R105" i="211"/>
  <c r="S165" i="211"/>
  <c r="S195" i="211"/>
  <c r="R195" i="211"/>
  <c r="S105" i="211"/>
  <c r="R117" i="211"/>
  <c r="R180" i="211"/>
  <c r="R99" i="211"/>
  <c r="S117" i="211"/>
  <c r="R138" i="211"/>
  <c r="S180" i="211"/>
  <c r="S108" i="211"/>
  <c r="R126" i="211"/>
  <c r="R183" i="211"/>
  <c r="S192" i="211"/>
  <c r="R87" i="211"/>
  <c r="S99" i="211"/>
  <c r="R135" i="211"/>
  <c r="S138" i="211"/>
  <c r="R120" i="211"/>
  <c r="S120" i="211"/>
  <c r="S171" i="211"/>
  <c r="R171" i="211"/>
  <c r="S90" i="211"/>
  <c r="R90" i="211"/>
  <c r="R93" i="211"/>
  <c r="R123" i="211"/>
  <c r="R198" i="211"/>
  <c r="R153" i="211"/>
  <c r="S84" i="211"/>
  <c r="S153" i="211"/>
  <c r="R162" i="211"/>
  <c r="R201" i="211"/>
  <c r="R222" i="211"/>
  <c r="S216" i="211"/>
  <c r="S222" i="211"/>
  <c r="R228" i="211"/>
  <c r="S87" i="211"/>
  <c r="R129" i="211"/>
  <c r="S129" i="211"/>
  <c r="R216" i="211"/>
  <c r="S126" i="211"/>
  <c r="S177" i="211"/>
  <c r="R111" i="211"/>
  <c r="S135" i="211"/>
  <c r="R141" i="211"/>
  <c r="S150" i="211"/>
  <c r="R207" i="211"/>
  <c r="S228" i="211"/>
  <c r="S141" i="211"/>
  <c r="R150" i="211"/>
  <c r="R159" i="211"/>
  <c r="S213" i="211"/>
  <c r="R213" i="211"/>
  <c r="R192" i="211"/>
  <c r="R102" i="211"/>
  <c r="S168" i="211"/>
  <c r="R210" i="211"/>
  <c r="U84" i="211" l="1"/>
  <c r="U86" i="211" s="1"/>
  <c r="U85" i="211"/>
  <c r="U82" i="211"/>
  <c r="U81" i="211"/>
  <c r="AB219" i="211"/>
  <c r="O70" i="211" s="1"/>
  <c r="AB102" i="211"/>
  <c r="O31" i="211" s="1"/>
  <c r="AB186" i="211"/>
  <c r="O59" i="211" s="1"/>
  <c r="AB165" i="211"/>
  <c r="O52" i="211" s="1"/>
  <c r="AB144" i="211"/>
  <c r="O45" i="211" s="1"/>
  <c r="AB135" i="211"/>
  <c r="O42" i="211" s="1"/>
  <c r="AB123" i="211"/>
  <c r="O38" i="211" s="1"/>
  <c r="AB177" i="211"/>
  <c r="O56" i="211" s="1"/>
  <c r="AB120" i="211"/>
  <c r="O37" i="211" s="1"/>
  <c r="AB105" i="211"/>
  <c r="O32" i="211" s="1"/>
  <c r="AB183" i="211"/>
  <c r="O58" i="211" s="1"/>
  <c r="AB207" i="211"/>
  <c r="O66" i="211" s="1"/>
  <c r="AB150" i="211"/>
  <c r="O47" i="211" s="1"/>
  <c r="AB141" i="211"/>
  <c r="O44" i="211" s="1"/>
  <c r="AB147" i="211"/>
  <c r="O46" i="211" s="1"/>
  <c r="AB204" i="211"/>
  <c r="O65" i="211" s="1"/>
  <c r="AB192" i="211"/>
  <c r="O61" i="211" s="1"/>
  <c r="AB213" i="211"/>
  <c r="O68" i="211" s="1"/>
  <c r="AB96" i="211"/>
  <c r="O29" i="211" s="1"/>
  <c r="AB111" i="211"/>
  <c r="O34" i="211" s="1"/>
  <c r="AB198" i="211"/>
  <c r="O63" i="211" s="1"/>
  <c r="AB216" i="211"/>
  <c r="O69" i="211" s="1"/>
  <c r="AB138" i="211"/>
  <c r="O43" i="211" s="1"/>
  <c r="AB99" i="211"/>
  <c r="O30" i="211" s="1"/>
  <c r="AB117" i="211"/>
  <c r="O36" i="211" s="1"/>
  <c r="AB222" i="211"/>
  <c r="O71" i="211" s="1"/>
  <c r="AB171" i="211"/>
  <c r="O54" i="211" s="1"/>
  <c r="AB168" i="211"/>
  <c r="O53" i="211" s="1"/>
  <c r="AB162" i="211"/>
  <c r="O51" i="211" s="1"/>
  <c r="AB159" i="211"/>
  <c r="O50" i="211" s="1"/>
  <c r="AB132" i="211"/>
  <c r="O41" i="211" s="1"/>
  <c r="AB174" i="211"/>
  <c r="O55" i="211" s="1"/>
  <c r="AB153" i="211"/>
  <c r="O48" i="211" s="1"/>
  <c r="O60" i="211"/>
  <c r="AB126" i="211"/>
  <c r="O39" i="211" s="1"/>
  <c r="AB108" i="211"/>
  <c r="O33" i="211" s="1"/>
  <c r="AB114" i="211"/>
  <c r="O35" i="211" s="1"/>
  <c r="AB225" i="211"/>
  <c r="O72" i="211" s="1"/>
  <c r="AB210" i="211"/>
  <c r="O67" i="211" s="1"/>
  <c r="AB195" i="211"/>
  <c r="O62" i="211" s="1"/>
  <c r="AB180" i="211"/>
  <c r="O57" i="211" s="1"/>
  <c r="AB201" i="211"/>
  <c r="O64" i="211" s="1"/>
  <c r="AB129" i="211"/>
  <c r="O40" i="211" s="1"/>
  <c r="J58" i="211"/>
  <c r="K29" i="211"/>
  <c r="J54" i="211"/>
  <c r="K66" i="211"/>
  <c r="J44" i="211"/>
  <c r="J32" i="211"/>
  <c r="K53" i="211"/>
  <c r="K57" i="211"/>
  <c r="K67" i="211"/>
  <c r="J51" i="211"/>
  <c r="J55" i="211"/>
  <c r="K48" i="211"/>
  <c r="K65" i="211"/>
  <c r="K58" i="211"/>
  <c r="J68" i="211"/>
  <c r="K39" i="211"/>
  <c r="K25" i="211"/>
  <c r="K49" i="211"/>
  <c r="K36" i="211"/>
  <c r="K59" i="211"/>
  <c r="J46" i="211"/>
  <c r="K63" i="211"/>
  <c r="K31" i="211"/>
  <c r="K51" i="211"/>
  <c r="K27" i="211"/>
  <c r="K60" i="211"/>
  <c r="K69" i="211"/>
  <c r="K52" i="211"/>
  <c r="K54" i="211"/>
  <c r="K64" i="211"/>
  <c r="K37" i="211"/>
  <c r="K55" i="211"/>
  <c r="J34" i="211"/>
  <c r="K70" i="211"/>
  <c r="J33" i="211"/>
  <c r="J43" i="211"/>
  <c r="K46" i="211"/>
  <c r="K72" i="211"/>
  <c r="K68" i="211"/>
  <c r="J69" i="211"/>
  <c r="J48" i="211"/>
  <c r="K43" i="211"/>
  <c r="J30" i="211"/>
  <c r="J59" i="211"/>
  <c r="J24" i="211"/>
  <c r="K50" i="211"/>
  <c r="J73" i="211"/>
  <c r="J62" i="211"/>
  <c r="K38" i="211"/>
  <c r="J66" i="211"/>
  <c r="K62" i="211"/>
  <c r="K47" i="211"/>
  <c r="J70" i="211"/>
  <c r="J67" i="211"/>
  <c r="K33" i="211"/>
  <c r="K34" i="211"/>
  <c r="K42" i="211"/>
  <c r="J72" i="211"/>
  <c r="J31" i="211"/>
  <c r="J49" i="211"/>
  <c r="J61" i="211"/>
  <c r="K28" i="211"/>
  <c r="J50" i="211"/>
  <c r="J63" i="211"/>
  <c r="J57" i="211"/>
  <c r="J56" i="211"/>
  <c r="J47" i="211"/>
  <c r="J40" i="211"/>
  <c r="J38" i="211"/>
  <c r="K30" i="211"/>
  <c r="J36" i="211"/>
  <c r="K45" i="211"/>
  <c r="J52" i="211"/>
  <c r="K41" i="211"/>
  <c r="K73" i="211"/>
  <c r="K61" i="211"/>
  <c r="J41" i="211"/>
  <c r="K71" i="211"/>
  <c r="J35" i="211"/>
  <c r="J39" i="211"/>
  <c r="J60" i="211"/>
  <c r="J71" i="211"/>
  <c r="J65" i="211"/>
  <c r="J64" i="211"/>
  <c r="J29" i="211"/>
  <c r="J37" i="211"/>
  <c r="J25" i="211"/>
  <c r="K56" i="211"/>
  <c r="K40" i="211"/>
  <c r="J42" i="211"/>
  <c r="K24" i="211"/>
  <c r="K44" i="211"/>
  <c r="K26" i="211"/>
  <c r="J28" i="211"/>
  <c r="J26" i="211"/>
  <c r="K32" i="211"/>
  <c r="J45" i="211"/>
  <c r="J53" i="211"/>
  <c r="K35" i="211"/>
  <c r="V198" i="211"/>
  <c r="M63" i="211" s="1"/>
  <c r="V123" i="211"/>
  <c r="M38" i="211" s="1"/>
  <c r="V153" i="211"/>
  <c r="M48" i="211" s="1"/>
  <c r="V165" i="211"/>
  <c r="M52" i="211" s="1"/>
  <c r="V114" i="211"/>
  <c r="M35" i="211" s="1"/>
  <c r="V222" i="211"/>
  <c r="M71" i="211" s="1"/>
  <c r="V96" i="211"/>
  <c r="M29" i="211" s="1"/>
  <c r="V216" i="211"/>
  <c r="M69" i="211" s="1"/>
  <c r="V117" i="211"/>
  <c r="M36" i="211" s="1"/>
  <c r="V210" i="211"/>
  <c r="M67" i="211" s="1"/>
  <c r="V219" i="211"/>
  <c r="M70" i="211" s="1"/>
  <c r="V195" i="211"/>
  <c r="M62" i="211" s="1"/>
  <c r="V183" i="211"/>
  <c r="M58" i="211" s="1"/>
  <c r="V126" i="211"/>
  <c r="M39" i="211" s="1"/>
  <c r="V177" i="211"/>
  <c r="M56" i="211" s="1"/>
  <c r="V108" i="211"/>
  <c r="M33" i="211" s="1"/>
  <c r="V138" i="211"/>
  <c r="M43" i="211" s="1"/>
  <c r="V99" i="211"/>
  <c r="M30" i="211" s="1"/>
  <c r="V225" i="211"/>
  <c r="M72" i="211" s="1"/>
  <c r="V162" i="211"/>
  <c r="M51" i="211" s="1"/>
  <c r="V168" i="211"/>
  <c r="M53" i="211" s="1"/>
  <c r="V147" i="211"/>
  <c r="M46" i="211" s="1"/>
  <c r="V159" i="211"/>
  <c r="M50" i="211" s="1"/>
  <c r="V150" i="211"/>
  <c r="M47" i="211" s="1"/>
  <c r="V141" i="211"/>
  <c r="M44" i="211" s="1"/>
  <c r="V105" i="211"/>
  <c r="M32" i="211" s="1"/>
  <c r="V213" i="211"/>
  <c r="M68" i="211" s="1"/>
  <c r="V207" i="211"/>
  <c r="M66" i="211" s="1"/>
  <c r="V111" i="211"/>
  <c r="M34" i="211" s="1"/>
  <c r="V171" i="211"/>
  <c r="M54" i="211" s="1"/>
  <c r="V186" i="211"/>
  <c r="M59" i="211" s="1"/>
  <c r="V180" i="211"/>
  <c r="M57" i="211" s="1"/>
  <c r="V192" i="211"/>
  <c r="M61" i="211" s="1"/>
  <c r="V102" i="211"/>
  <c r="M31" i="211" s="1"/>
  <c r="V204" i="211"/>
  <c r="M65" i="211" s="1"/>
  <c r="V201" i="211"/>
  <c r="M64" i="211" s="1"/>
  <c r="V120" i="211"/>
  <c r="M37" i="211" s="1"/>
  <c r="V174" i="211"/>
  <c r="M55" i="211" s="1"/>
  <c r="M60" i="211"/>
  <c r="V144" i="211"/>
  <c r="M45" i="211" s="1"/>
  <c r="V135" i="211"/>
  <c r="M42" i="211" s="1"/>
  <c r="V132" i="211"/>
  <c r="M41" i="211" s="1"/>
  <c r="V129" i="211"/>
  <c r="M40" i="211" s="1"/>
  <c r="J27" i="211"/>
  <c r="L24" i="211"/>
  <c r="L73" i="211"/>
  <c r="L25" i="211"/>
  <c r="U83" i="211" l="1"/>
  <c r="L28" i="211"/>
  <c r="L27" i="211"/>
  <c r="L26" i="211"/>
  <c r="M49" i="211"/>
  <c r="O49" i="211"/>
  <c r="T231" i="211"/>
  <c r="W230" i="211"/>
  <c r="W229" i="211"/>
  <c r="W228" i="211"/>
  <c r="V228" i="211" l="1"/>
  <c r="M73" i="211" s="1"/>
  <c r="W94" i="211" l="1"/>
  <c r="W93" i="211"/>
  <c r="W91" i="211"/>
  <c r="W85" i="211"/>
  <c r="W88" i="211"/>
  <c r="X228" i="211"/>
  <c r="N73" i="211" l="1"/>
  <c r="Y230" i="211"/>
  <c r="Y229" i="211"/>
  <c r="Y228" i="211"/>
  <c r="AA230" i="211"/>
  <c r="AA229" i="211"/>
  <c r="AA228" i="211"/>
  <c r="W95" i="211"/>
  <c r="V93" i="211" s="1"/>
  <c r="W90" i="211"/>
  <c r="W92" i="211"/>
  <c r="W84" i="211"/>
  <c r="W86" i="211"/>
  <c r="X93" i="211" l="1"/>
  <c r="AB228" i="211"/>
  <c r="O73" i="211" s="1"/>
  <c r="X90" i="211"/>
  <c r="M28" i="211"/>
  <c r="V90" i="211"/>
  <c r="M27" i="211" s="1"/>
  <c r="V84" i="211"/>
  <c r="M25" i="211" s="1"/>
  <c r="X84" i="211"/>
  <c r="Y95" i="211" l="1"/>
  <c r="AA95" i="211" s="1"/>
  <c r="Y94" i="211"/>
  <c r="AA94" i="211" s="1"/>
  <c r="Y93" i="211"/>
  <c r="AA93" i="211" s="1"/>
  <c r="N25" i="211"/>
  <c r="Y86" i="211"/>
  <c r="AA86" i="211" s="1"/>
  <c r="Y85" i="211"/>
  <c r="AA85" i="211" s="1"/>
  <c r="Y84" i="211"/>
  <c r="AA84" i="211" s="1"/>
  <c r="Y92" i="211"/>
  <c r="AA92" i="211" s="1"/>
  <c r="Y91" i="211"/>
  <c r="AA91" i="211" s="1"/>
  <c r="Y90" i="211"/>
  <c r="AA90" i="211" s="1"/>
  <c r="N28" i="211"/>
  <c r="N27" i="211"/>
  <c r="AB90" i="211" l="1"/>
  <c r="O27" i="211" s="1"/>
  <c r="AB93" i="211"/>
  <c r="O28" i="211" s="1"/>
  <c r="AB84" i="211"/>
  <c r="O25" i="211" s="1"/>
  <c r="D4" i="213" l="1"/>
  <c r="D3" i="213"/>
  <c r="D3" i="202"/>
  <c r="D4" i="202"/>
  <c r="B5" i="208"/>
  <c r="B5" i="212"/>
  <c r="B11" i="208" l="1"/>
  <c r="B7" i="208"/>
  <c r="B11" i="212" l="1"/>
  <c r="B7" i="212"/>
  <c r="G281" i="114" l="1"/>
  <c r="I280" i="114"/>
  <c r="I279" i="114"/>
  <c r="I278" i="114"/>
  <c r="I277" i="114"/>
  <c r="I276" i="114"/>
  <c r="I275" i="114"/>
  <c r="I274" i="114"/>
  <c r="I273" i="114"/>
  <c r="I272" i="114"/>
  <c r="I271" i="114"/>
  <c r="I270" i="114"/>
  <c r="I269" i="114"/>
  <c r="I268" i="114"/>
  <c r="I267" i="114"/>
  <c r="I266" i="114"/>
  <c r="C5" i="211" l="1"/>
  <c r="C6" i="211" l="1"/>
  <c r="G6009" i="188" l="1"/>
  <c r="G6008" i="188"/>
  <c r="G6007" i="188"/>
  <c r="G6006" i="188"/>
  <c r="G6005" i="188"/>
  <c r="G6004" i="188"/>
  <c r="G6003" i="188"/>
  <c r="G6002" i="188"/>
  <c r="G6001" i="188"/>
  <c r="G6000" i="188"/>
  <c r="G5999" i="188"/>
  <c r="G5998" i="188"/>
  <c r="G5997" i="188"/>
  <c r="G5996" i="188"/>
  <c r="G5995" i="188"/>
  <c r="G5994" i="188"/>
  <c r="G5993" i="188"/>
  <c r="G5992" i="188"/>
  <c r="G5991" i="188"/>
  <c r="G5990" i="188"/>
  <c r="G5989" i="188"/>
  <c r="G5988" i="188"/>
  <c r="G5987" i="188"/>
  <c r="G5986" i="188"/>
  <c r="G5985" i="188"/>
  <c r="G5984" i="188"/>
  <c r="G5983" i="188"/>
  <c r="G5982" i="188"/>
  <c r="G5981" i="188"/>
  <c r="G5980" i="188"/>
  <c r="G5979" i="188"/>
  <c r="G5978" i="188"/>
  <c r="G5977" i="188"/>
  <c r="G5976" i="188"/>
  <c r="G5975" i="188"/>
  <c r="G5974" i="188"/>
  <c r="G5973" i="188"/>
  <c r="G5972" i="188"/>
  <c r="G5971" i="188"/>
  <c r="G5970" i="188"/>
  <c r="G5969" i="188"/>
  <c r="G5968" i="188"/>
  <c r="G5967" i="188"/>
  <c r="G5966" i="188"/>
  <c r="G5965" i="188"/>
  <c r="G5964" i="188"/>
  <c r="G5963" i="188"/>
  <c r="G5962" i="188"/>
  <c r="G5961" i="188"/>
  <c r="G5960" i="188"/>
  <c r="G5959" i="188"/>
  <c r="G5958" i="188"/>
  <c r="G5957" i="188"/>
  <c r="G5956" i="188"/>
  <c r="G5955" i="188"/>
  <c r="G5954" i="188"/>
  <c r="G5953" i="188"/>
  <c r="G5952" i="188"/>
  <c r="G5951" i="188"/>
  <c r="G5950" i="188"/>
  <c r="G5949" i="188"/>
  <c r="G5948" i="188"/>
  <c r="G5947" i="188"/>
  <c r="G5946" i="188"/>
  <c r="G5945" i="188"/>
  <c r="G5944" i="188"/>
  <c r="G5943" i="188"/>
  <c r="G5942" i="188"/>
  <c r="G5941" i="188"/>
  <c r="G5940" i="188"/>
  <c r="G5939" i="188"/>
  <c r="G5938" i="188"/>
  <c r="G5937" i="188"/>
  <c r="G5936" i="188"/>
  <c r="G5935" i="188"/>
  <c r="G5934" i="188"/>
  <c r="G5933" i="188"/>
  <c r="G5932" i="188"/>
  <c r="G5931" i="188"/>
  <c r="G5930" i="188"/>
  <c r="G5929" i="188"/>
  <c r="G5928" i="188"/>
  <c r="G5927" i="188"/>
  <c r="G5926" i="188"/>
  <c r="G5925" i="188"/>
  <c r="G5924" i="188"/>
  <c r="G5923" i="188"/>
  <c r="G5922" i="188"/>
  <c r="G5921" i="188"/>
  <c r="G5920" i="188"/>
  <c r="G5919" i="188"/>
  <c r="G5918" i="188"/>
  <c r="G5917" i="188"/>
  <c r="G5916" i="188"/>
  <c r="G5915" i="188"/>
  <c r="G5914" i="188"/>
  <c r="G5913" i="188"/>
  <c r="G5912" i="188"/>
  <c r="G5911" i="188"/>
  <c r="G5910" i="188"/>
  <c r="G5909" i="188"/>
  <c r="G5908" i="188"/>
  <c r="G5907" i="188"/>
  <c r="G5906" i="188"/>
  <c r="G5905" i="188"/>
  <c r="G5904" i="188"/>
  <c r="G5903" i="188"/>
  <c r="G5902" i="188"/>
  <c r="G5901" i="188"/>
  <c r="G5900" i="188"/>
  <c r="G5899" i="188"/>
  <c r="G5898" i="188"/>
  <c r="G5897" i="188"/>
  <c r="G5896" i="188"/>
  <c r="G5895" i="188"/>
  <c r="G5894" i="188"/>
  <c r="G5893" i="188"/>
  <c r="G5892" i="188"/>
  <c r="G5891" i="188"/>
  <c r="G5890" i="188"/>
  <c r="G5889" i="188"/>
  <c r="G5888" i="188"/>
  <c r="G5887" i="188"/>
  <c r="G5886" i="188"/>
  <c r="G5885" i="188"/>
  <c r="G5884" i="188"/>
  <c r="G5883" i="188"/>
  <c r="G5882" i="188"/>
  <c r="G5881" i="188"/>
  <c r="G5880" i="188"/>
  <c r="G5879" i="188"/>
  <c r="G5878" i="188"/>
  <c r="G5877" i="188"/>
  <c r="G5876" i="188"/>
  <c r="G5875" i="188"/>
  <c r="G5874" i="188"/>
  <c r="G5873" i="188"/>
  <c r="G5872" i="188"/>
  <c r="G5871" i="188"/>
  <c r="G5870" i="188"/>
  <c r="G5869" i="188"/>
  <c r="G5868" i="188"/>
  <c r="G5867" i="188"/>
  <c r="G5866" i="188"/>
  <c r="G5865" i="188"/>
  <c r="G5864" i="188"/>
  <c r="G5863" i="188"/>
  <c r="G5862" i="188"/>
  <c r="G5861" i="188"/>
  <c r="G5860" i="188"/>
  <c r="G5859" i="188"/>
  <c r="G5858" i="188"/>
  <c r="G5857" i="188"/>
  <c r="G5856" i="188"/>
  <c r="G5855" i="188"/>
  <c r="G5854" i="188"/>
  <c r="G5853" i="188"/>
  <c r="G5852" i="188"/>
  <c r="G5851" i="188"/>
  <c r="G5850" i="188"/>
  <c r="G5849" i="188"/>
  <c r="G5848" i="188"/>
  <c r="G5847" i="188"/>
  <c r="G5846" i="188"/>
  <c r="G5845" i="188"/>
  <c r="G5844" i="188"/>
  <c r="G5843" i="188"/>
  <c r="G5842" i="188"/>
  <c r="G5841" i="188"/>
  <c r="G5840" i="188"/>
  <c r="G5839" i="188"/>
  <c r="G5838" i="188"/>
  <c r="G5837" i="188"/>
  <c r="G5836" i="188"/>
  <c r="G5835" i="188"/>
  <c r="G5834" i="188"/>
  <c r="G5833" i="188"/>
  <c r="G5832" i="188"/>
  <c r="G5831" i="188"/>
  <c r="G5830" i="188"/>
  <c r="G5829" i="188"/>
  <c r="G5828" i="188"/>
  <c r="G5827" i="188"/>
  <c r="G5826" i="188"/>
  <c r="G5825" i="188"/>
  <c r="G5824" i="188"/>
  <c r="G5823" i="188"/>
  <c r="G5822" i="188"/>
  <c r="G5821" i="188"/>
  <c r="G5820" i="188"/>
  <c r="G5819" i="188"/>
  <c r="G5818" i="188"/>
  <c r="G5817" i="188"/>
  <c r="G5816" i="188"/>
  <c r="G5815" i="188"/>
  <c r="G5814" i="188"/>
  <c r="G5813" i="188"/>
  <c r="G5812" i="188"/>
  <c r="G5811" i="188"/>
  <c r="G5810" i="188"/>
  <c r="G5809" i="188"/>
  <c r="G5808" i="188"/>
  <c r="G5807" i="188"/>
  <c r="G5806" i="188"/>
  <c r="G5805" i="188"/>
  <c r="G5804" i="188"/>
  <c r="G5803" i="188"/>
  <c r="G5802" i="188"/>
  <c r="G5801" i="188"/>
  <c r="G5800" i="188"/>
  <c r="G5799" i="188"/>
  <c r="G5798" i="188"/>
  <c r="G5797" i="188"/>
  <c r="G5796" i="188"/>
  <c r="G5795" i="188"/>
  <c r="G5794" i="188"/>
  <c r="G5793" i="188"/>
  <c r="G5792" i="188"/>
  <c r="G5791" i="188"/>
  <c r="G5790" i="188"/>
  <c r="G5789" i="188"/>
  <c r="G5788" i="188"/>
  <c r="G5787" i="188"/>
  <c r="G5786" i="188"/>
  <c r="G5785" i="188"/>
  <c r="G5784" i="188"/>
  <c r="G5783" i="188"/>
  <c r="G5782" i="188"/>
  <c r="G5781" i="188"/>
  <c r="G5780" i="188"/>
  <c r="G5779" i="188"/>
  <c r="G5778" i="188"/>
  <c r="G5777" i="188"/>
  <c r="G5776" i="188"/>
  <c r="G5775" i="188"/>
  <c r="G5774" i="188"/>
  <c r="G5773" i="188"/>
  <c r="G5772" i="188"/>
  <c r="G5771" i="188"/>
  <c r="G5770" i="188"/>
  <c r="G5769" i="188"/>
  <c r="G5768" i="188"/>
  <c r="G5767" i="188"/>
  <c r="G5766" i="188"/>
  <c r="G5765" i="188"/>
  <c r="G5764" i="188"/>
  <c r="G5763" i="188"/>
  <c r="G5762" i="188"/>
  <c r="G5761" i="188"/>
  <c r="G5760" i="188"/>
  <c r="G5759" i="188"/>
  <c r="G5758" i="188"/>
  <c r="G5757" i="188"/>
  <c r="G5756" i="188"/>
  <c r="G5755" i="188"/>
  <c r="G5754" i="188"/>
  <c r="G5753" i="188"/>
  <c r="G5752" i="188"/>
  <c r="G5751" i="188"/>
  <c r="G5750" i="188"/>
  <c r="G5749" i="188"/>
  <c r="G5748" i="188"/>
  <c r="G5747" i="188"/>
  <c r="G5746" i="188"/>
  <c r="G5745" i="188"/>
  <c r="G5744" i="188"/>
  <c r="G5743" i="188"/>
  <c r="G5742" i="188"/>
  <c r="G5741" i="188"/>
  <c r="G5740" i="188"/>
  <c r="G5739" i="188"/>
  <c r="G5738" i="188"/>
  <c r="G5737" i="188"/>
  <c r="G5736" i="188"/>
  <c r="G5735" i="188"/>
  <c r="G5734" i="188"/>
  <c r="G5733" i="188"/>
  <c r="G5732" i="188"/>
  <c r="G5731" i="188"/>
  <c r="G5730" i="188"/>
  <c r="G5729" i="188"/>
  <c r="G5728" i="188"/>
  <c r="G5727" i="188"/>
  <c r="G5726" i="188"/>
  <c r="G5725" i="188"/>
  <c r="G5724" i="188"/>
  <c r="G5723" i="188"/>
  <c r="G5722" i="188"/>
  <c r="G5721" i="188"/>
  <c r="G5720" i="188"/>
  <c r="G5719" i="188"/>
  <c r="G5718" i="188"/>
  <c r="G5717" i="188"/>
  <c r="G5716" i="188"/>
  <c r="G5715" i="188"/>
  <c r="G5714" i="188"/>
  <c r="G5713" i="188"/>
  <c r="G5712" i="188"/>
  <c r="G5711" i="188"/>
  <c r="G5710" i="188"/>
  <c r="G5709" i="188"/>
  <c r="G5708" i="188"/>
  <c r="G5707" i="188"/>
  <c r="G5706" i="188"/>
  <c r="G5705" i="188"/>
  <c r="G5704" i="188"/>
  <c r="G5703" i="188"/>
  <c r="G5702" i="188"/>
  <c r="G5701" i="188"/>
  <c r="G5700" i="188"/>
  <c r="G5699" i="188"/>
  <c r="G5698" i="188"/>
  <c r="G5697" i="188"/>
  <c r="G5696" i="188"/>
  <c r="G5695" i="188"/>
  <c r="G5694" i="188"/>
  <c r="G5693" i="188"/>
  <c r="G5692" i="188"/>
  <c r="G5691" i="188"/>
  <c r="G5690" i="188"/>
  <c r="G5689" i="188"/>
  <c r="G5688" i="188"/>
  <c r="G5687" i="188"/>
  <c r="G5686" i="188"/>
  <c r="G5685" i="188"/>
  <c r="G5684" i="188"/>
  <c r="G5683" i="188"/>
  <c r="G5682" i="188"/>
  <c r="G5681" i="188"/>
  <c r="G5680" i="188"/>
  <c r="G5679" i="188"/>
  <c r="G5678" i="188"/>
  <c r="G5677" i="188"/>
  <c r="G5676" i="188"/>
  <c r="G5675" i="188"/>
  <c r="G5674" i="188"/>
  <c r="G5673" i="188"/>
  <c r="G5672" i="188"/>
  <c r="G5671" i="188"/>
  <c r="G5670" i="188"/>
  <c r="G5669" i="188"/>
  <c r="G5668" i="188"/>
  <c r="G5667" i="188"/>
  <c r="G5666" i="188"/>
  <c r="G5665" i="188"/>
  <c r="G5664" i="188"/>
  <c r="G5663" i="188"/>
  <c r="G5662" i="188"/>
  <c r="G5661" i="188"/>
  <c r="G5660" i="188"/>
  <c r="G5659" i="188"/>
  <c r="G5658" i="188"/>
  <c r="G5657" i="188"/>
  <c r="G5656" i="188"/>
  <c r="G5655" i="188"/>
  <c r="G5654" i="188"/>
  <c r="G5653" i="188"/>
  <c r="G5652" i="188"/>
  <c r="G5651" i="188"/>
  <c r="G5650" i="188"/>
  <c r="G5649" i="188"/>
  <c r="G5648" i="188"/>
  <c r="G5647" i="188"/>
  <c r="G5646" i="188"/>
  <c r="G5645" i="188"/>
  <c r="G5644" i="188"/>
  <c r="G5643" i="188"/>
  <c r="G5642" i="188"/>
  <c r="G5641" i="188"/>
  <c r="G5640" i="188"/>
  <c r="G5639" i="188"/>
  <c r="G5638" i="188"/>
  <c r="G5637" i="188"/>
  <c r="G5636" i="188"/>
  <c r="G5635" i="188"/>
  <c r="G5634" i="188"/>
  <c r="G5633" i="188"/>
  <c r="G5632" i="188"/>
  <c r="G5631" i="188"/>
  <c r="G5630" i="188"/>
  <c r="G5629" i="188"/>
  <c r="G5628" i="188"/>
  <c r="G5627" i="188"/>
  <c r="G5626" i="188"/>
  <c r="G5625" i="188"/>
  <c r="G5624" i="188"/>
  <c r="G5623" i="188"/>
  <c r="G5622" i="188"/>
  <c r="G5621" i="188"/>
  <c r="G5620" i="188"/>
  <c r="G5619" i="188"/>
  <c r="G5618" i="188"/>
  <c r="G5617" i="188"/>
  <c r="G5616" i="188"/>
  <c r="G5615" i="188"/>
  <c r="G5614" i="188"/>
  <c r="G5613" i="188"/>
  <c r="G5612" i="188"/>
  <c r="G5611" i="188"/>
  <c r="G5610" i="188"/>
  <c r="G5609" i="188"/>
  <c r="G5608" i="188"/>
  <c r="G5607" i="188"/>
  <c r="G5606" i="188"/>
  <c r="G5605" i="188"/>
  <c r="G5604" i="188"/>
  <c r="G5603" i="188"/>
  <c r="G5602" i="188"/>
  <c r="G5601" i="188"/>
  <c r="G5600" i="188"/>
  <c r="G5599" i="188"/>
  <c r="G5598" i="188"/>
  <c r="G5597" i="188"/>
  <c r="G5596" i="188"/>
  <c r="G5595" i="188"/>
  <c r="G5594" i="188"/>
  <c r="G5593" i="188"/>
  <c r="G5592" i="188"/>
  <c r="G5591" i="188"/>
  <c r="G5590" i="188"/>
  <c r="G5589" i="188"/>
  <c r="G5588" i="188"/>
  <c r="G5587" i="188"/>
  <c r="G5586" i="188"/>
  <c r="G5585" i="188"/>
  <c r="G5584" i="188"/>
  <c r="G5583" i="188"/>
  <c r="G5582" i="188"/>
  <c r="G5581" i="188"/>
  <c r="G5580" i="188"/>
  <c r="G5579" i="188"/>
  <c r="G5578" i="188"/>
  <c r="G5577" i="188"/>
  <c r="G5576" i="188"/>
  <c r="G5575" i="188"/>
  <c r="G5574" i="188"/>
  <c r="G5573" i="188"/>
  <c r="G5572" i="188"/>
  <c r="G5571" i="188"/>
  <c r="G5570" i="188"/>
  <c r="G5569" i="188"/>
  <c r="G5568" i="188"/>
  <c r="G5567" i="188"/>
  <c r="G5566" i="188"/>
  <c r="G5565" i="188"/>
  <c r="G5564" i="188"/>
  <c r="G5563" i="188"/>
  <c r="G5562" i="188"/>
  <c r="G5561" i="188"/>
  <c r="G5560" i="188"/>
  <c r="G5559" i="188"/>
  <c r="G5558" i="188"/>
  <c r="G5557" i="188"/>
  <c r="G5556" i="188"/>
  <c r="G5555" i="188"/>
  <c r="G5554" i="188"/>
  <c r="G5553" i="188"/>
  <c r="G5552" i="188"/>
  <c r="G5551" i="188"/>
  <c r="G5550" i="188"/>
  <c r="G5549" i="188"/>
  <c r="G5548" i="188"/>
  <c r="G5547" i="188"/>
  <c r="G5546" i="188"/>
  <c r="G5545" i="188"/>
  <c r="G5544" i="188"/>
  <c r="G5543" i="188"/>
  <c r="G5542" i="188"/>
  <c r="G5541" i="188"/>
  <c r="G5540" i="188"/>
  <c r="G5539" i="188"/>
  <c r="G5538" i="188"/>
  <c r="G5537" i="188"/>
  <c r="G5536" i="188"/>
  <c r="G5535" i="188"/>
  <c r="G5534" i="188"/>
  <c r="G5533" i="188"/>
  <c r="G5532" i="188"/>
  <c r="G5531" i="188"/>
  <c r="G5530" i="188"/>
  <c r="G5529" i="188"/>
  <c r="G5528" i="188"/>
  <c r="G5527" i="188"/>
  <c r="G5526" i="188"/>
  <c r="G5525" i="188"/>
  <c r="G5524" i="188"/>
  <c r="G5523" i="188"/>
  <c r="G5522" i="188"/>
  <c r="G5521" i="188"/>
  <c r="G5520" i="188"/>
  <c r="G5519" i="188"/>
  <c r="G5518" i="188"/>
  <c r="G5517" i="188"/>
  <c r="G5516" i="188"/>
  <c r="G5515" i="188"/>
  <c r="G5514" i="188"/>
  <c r="G5513" i="188"/>
  <c r="G5512" i="188"/>
  <c r="G5511" i="188"/>
  <c r="G5510" i="188"/>
  <c r="G5509" i="188"/>
  <c r="G5508" i="188"/>
  <c r="G5507" i="188"/>
  <c r="G5506" i="188"/>
  <c r="G5505" i="188"/>
  <c r="G5504" i="188"/>
  <c r="G5503" i="188"/>
  <c r="G5502" i="188"/>
  <c r="G5501" i="188"/>
  <c r="G5500" i="188"/>
  <c r="G5499" i="188"/>
  <c r="G5498" i="188"/>
  <c r="G5497" i="188"/>
  <c r="G5496" i="188"/>
  <c r="G5495" i="188"/>
  <c r="G5494" i="188"/>
  <c r="G5493" i="188"/>
  <c r="G5492" i="188"/>
  <c r="G5491" i="188"/>
  <c r="G5490" i="188"/>
  <c r="G5489" i="188"/>
  <c r="G5488" i="188"/>
  <c r="G5487" i="188"/>
  <c r="G5486" i="188"/>
  <c r="G5485" i="188"/>
  <c r="G5484" i="188"/>
  <c r="G5483" i="188"/>
  <c r="G5482" i="188"/>
  <c r="G5481" i="188"/>
  <c r="G5480" i="188"/>
  <c r="G5479" i="188"/>
  <c r="G5478" i="188"/>
  <c r="G5477" i="188"/>
  <c r="G5476" i="188"/>
  <c r="G5475" i="188"/>
  <c r="G5474" i="188"/>
  <c r="G5473" i="188"/>
  <c r="G5472" i="188"/>
  <c r="G5471" i="188"/>
  <c r="G5470" i="188"/>
  <c r="G5469" i="188"/>
  <c r="G5468" i="188"/>
  <c r="G5467" i="188"/>
  <c r="G5466" i="188"/>
  <c r="G5465" i="188"/>
  <c r="G5464" i="188"/>
  <c r="G5463" i="188"/>
  <c r="G5462" i="188"/>
  <c r="G5461" i="188"/>
  <c r="G5460" i="188"/>
  <c r="G5459" i="188"/>
  <c r="G5458" i="188"/>
  <c r="G5457" i="188"/>
  <c r="G5456" i="188"/>
  <c r="G5455" i="188"/>
  <c r="G5454" i="188"/>
  <c r="G5453" i="188"/>
  <c r="G5452" i="188"/>
  <c r="G5451" i="188"/>
  <c r="G5450" i="188"/>
  <c r="G5449" i="188"/>
  <c r="G5448" i="188"/>
  <c r="G5447" i="188"/>
  <c r="G5446" i="188"/>
  <c r="G5445" i="188"/>
  <c r="G5444" i="188"/>
  <c r="G5443" i="188"/>
  <c r="G5442" i="188"/>
  <c r="G5441" i="188"/>
  <c r="G5440" i="188"/>
  <c r="G5439" i="188"/>
  <c r="G5438" i="188"/>
  <c r="G5437" i="188"/>
  <c r="G5436" i="188"/>
  <c r="G5435" i="188"/>
  <c r="G5434" i="188"/>
  <c r="G5433" i="188"/>
  <c r="G5432" i="188"/>
  <c r="G5431" i="188"/>
  <c r="G5430" i="188"/>
  <c r="G5429" i="188"/>
  <c r="G5428" i="188"/>
  <c r="G5427" i="188"/>
  <c r="G5426" i="188"/>
  <c r="G5425" i="188"/>
  <c r="G5424" i="188"/>
  <c r="G5423" i="188"/>
  <c r="G5422" i="188"/>
  <c r="G5421" i="188"/>
  <c r="G5420" i="188"/>
  <c r="G5419" i="188"/>
  <c r="G5418" i="188"/>
  <c r="G5417" i="188"/>
  <c r="G5416" i="188"/>
  <c r="G5415" i="188"/>
  <c r="G5414" i="188"/>
  <c r="G5413" i="188"/>
  <c r="G5412" i="188"/>
  <c r="G5411" i="188"/>
  <c r="G5410" i="188"/>
  <c r="G5409" i="188"/>
  <c r="G5408" i="188"/>
  <c r="G5407" i="188"/>
  <c r="G5406" i="188"/>
  <c r="G5405" i="188"/>
  <c r="G5404" i="188"/>
  <c r="G5403" i="188"/>
  <c r="G5402" i="188"/>
  <c r="G5401" i="188"/>
  <c r="G5400" i="188"/>
  <c r="G5399" i="188"/>
  <c r="G5398" i="188"/>
  <c r="G5397" i="188"/>
  <c r="G5396" i="188"/>
  <c r="G5395" i="188"/>
  <c r="G5394" i="188"/>
  <c r="G5393" i="188"/>
  <c r="G5392" i="188"/>
  <c r="G5391" i="188"/>
  <c r="G5390" i="188"/>
  <c r="G5389" i="188"/>
  <c r="G5388" i="188"/>
  <c r="G5387" i="188"/>
  <c r="G5386" i="188"/>
  <c r="G5385" i="188"/>
  <c r="G5384" i="188"/>
  <c r="G5383" i="188"/>
  <c r="G5382" i="188"/>
  <c r="G5381" i="188"/>
  <c r="G5380" i="188"/>
  <c r="G5379" i="188"/>
  <c r="G5378" i="188"/>
  <c r="G5377" i="188"/>
  <c r="G5376" i="188"/>
  <c r="G5375" i="188"/>
  <c r="G5374" i="188"/>
  <c r="G5373" i="188"/>
  <c r="G5372" i="188"/>
  <c r="G5371" i="188"/>
  <c r="G5370" i="188"/>
  <c r="G5369" i="188"/>
  <c r="G5368" i="188"/>
  <c r="G5367" i="188"/>
  <c r="G5366" i="188"/>
  <c r="G5365" i="188"/>
  <c r="G5364" i="188"/>
  <c r="G5363" i="188"/>
  <c r="G5362" i="188"/>
  <c r="G5361" i="188"/>
  <c r="G5360" i="188"/>
  <c r="G5359" i="188"/>
  <c r="G5358" i="188"/>
  <c r="G5357" i="188"/>
  <c r="G5356" i="188"/>
  <c r="G5355" i="188"/>
  <c r="G5354" i="188"/>
  <c r="G5353" i="188"/>
  <c r="G5352" i="188"/>
  <c r="G5351" i="188"/>
  <c r="G5350" i="188"/>
  <c r="G5349" i="188"/>
  <c r="G5348" i="188"/>
  <c r="G5347" i="188"/>
  <c r="G5346" i="188"/>
  <c r="G5345" i="188"/>
  <c r="G5344" i="188"/>
  <c r="G5343" i="188"/>
  <c r="G5342" i="188"/>
  <c r="G5341" i="188"/>
  <c r="G5340" i="188"/>
  <c r="G5339" i="188"/>
  <c r="G5338" i="188"/>
  <c r="G5337" i="188"/>
  <c r="G5336" i="188"/>
  <c r="G5335" i="188"/>
  <c r="G5334" i="188"/>
  <c r="G5333" i="188"/>
  <c r="G5332" i="188"/>
  <c r="G5331" i="188"/>
  <c r="G5330" i="188"/>
  <c r="G5329" i="188"/>
  <c r="G5328" i="188"/>
  <c r="G5327" i="188"/>
  <c r="G5326" i="188"/>
  <c r="G5325" i="188"/>
  <c r="G5324" i="188"/>
  <c r="G5323" i="188"/>
  <c r="G5322" i="188"/>
  <c r="G5321" i="188"/>
  <c r="G5320" i="188"/>
  <c r="G5319" i="188"/>
  <c r="G5318" i="188"/>
  <c r="G5317" i="188"/>
  <c r="G5316" i="188"/>
  <c r="G5315" i="188"/>
  <c r="G5314" i="188"/>
  <c r="G5313" i="188"/>
  <c r="G5312" i="188"/>
  <c r="G5311" i="188"/>
  <c r="G5310" i="188"/>
  <c r="G5309" i="188"/>
  <c r="G5308" i="188"/>
  <c r="G5307" i="188"/>
  <c r="G5306" i="188"/>
  <c r="G5305" i="188"/>
  <c r="G5304" i="188"/>
  <c r="G5303" i="188"/>
  <c r="G5302" i="188"/>
  <c r="G5301" i="188"/>
  <c r="G5300" i="188"/>
  <c r="G5299" i="188"/>
  <c r="G5298" i="188"/>
  <c r="G5297" i="188"/>
  <c r="G5296" i="188"/>
  <c r="G5295" i="188"/>
  <c r="G5294" i="188"/>
  <c r="G5293" i="188"/>
  <c r="G5292" i="188"/>
  <c r="G5291" i="188"/>
  <c r="G5290" i="188"/>
  <c r="G5289" i="188"/>
  <c r="G5288" i="188"/>
  <c r="G5287" i="188"/>
  <c r="G5286" i="188"/>
  <c r="G5285" i="188"/>
  <c r="G5284" i="188"/>
  <c r="G5283" i="188"/>
  <c r="G5282" i="188"/>
  <c r="G5281" i="188"/>
  <c r="G5280" i="188"/>
  <c r="G5279" i="188"/>
  <c r="G5278" i="188"/>
  <c r="G5277" i="188"/>
  <c r="G5276" i="188"/>
  <c r="G5275" i="188"/>
  <c r="G5274" i="188"/>
  <c r="G5273" i="188"/>
  <c r="G5272" i="188"/>
  <c r="G5271" i="188"/>
  <c r="G5270" i="188"/>
  <c r="G5269" i="188"/>
  <c r="G5268" i="188"/>
  <c r="G5267" i="188"/>
  <c r="G5266" i="188"/>
  <c r="G5265" i="188"/>
  <c r="G5264" i="188"/>
  <c r="G5263" i="188"/>
  <c r="G5262" i="188"/>
  <c r="G5261" i="188"/>
  <c r="G5260" i="188"/>
  <c r="G5259" i="188"/>
  <c r="G5258" i="188"/>
  <c r="G5257" i="188"/>
  <c r="G5256" i="188"/>
  <c r="G5255" i="188"/>
  <c r="G5254" i="188"/>
  <c r="G5253" i="188"/>
  <c r="G5252" i="188"/>
  <c r="G5251" i="188"/>
  <c r="G5250" i="188"/>
  <c r="G5249" i="188"/>
  <c r="G5248" i="188"/>
  <c r="G5247" i="188"/>
  <c r="G5246" i="188"/>
  <c r="G5245" i="188"/>
  <c r="G5244" i="188"/>
  <c r="G5243" i="188"/>
  <c r="G5242" i="188"/>
  <c r="G5241" i="188"/>
  <c r="G5240" i="188"/>
  <c r="G5239" i="188"/>
  <c r="G5238" i="188"/>
  <c r="G5237" i="188"/>
  <c r="G5236" i="188"/>
  <c r="G5235" i="188"/>
  <c r="G5234" i="188"/>
  <c r="G5233" i="188"/>
  <c r="G5232" i="188"/>
  <c r="G5231" i="188"/>
  <c r="G5230" i="188"/>
  <c r="G5229" i="188"/>
  <c r="G5228" i="188"/>
  <c r="G5227" i="188"/>
  <c r="G5226" i="188"/>
  <c r="G5225" i="188"/>
  <c r="G5224" i="188"/>
  <c r="G5223" i="188"/>
  <c r="G5222" i="188"/>
  <c r="G5221" i="188"/>
  <c r="G5220" i="188"/>
  <c r="G5219" i="188"/>
  <c r="G5218" i="188"/>
  <c r="G5217" i="188"/>
  <c r="G5216" i="188"/>
  <c r="G5215" i="188"/>
  <c r="G5214" i="188"/>
  <c r="G5213" i="188"/>
  <c r="G5212" i="188"/>
  <c r="G5211" i="188"/>
  <c r="G5210" i="188"/>
  <c r="G5209" i="188"/>
  <c r="G5208" i="188"/>
  <c r="G5207" i="188"/>
  <c r="G5206" i="188"/>
  <c r="G5205" i="188"/>
  <c r="G5204" i="188"/>
  <c r="G5203" i="188"/>
  <c r="G5202" i="188"/>
  <c r="G5201" i="188"/>
  <c r="G5200" i="188"/>
  <c r="G5199" i="188"/>
  <c r="G5198" i="188"/>
  <c r="G5197" i="188"/>
  <c r="G5196" i="188"/>
  <c r="G5195" i="188"/>
  <c r="G5194" i="188"/>
  <c r="G5193" i="188"/>
  <c r="G5192" i="188"/>
  <c r="G5191" i="188"/>
  <c r="G5190" i="188"/>
  <c r="G5189" i="188"/>
  <c r="G5188" i="188"/>
  <c r="G5187" i="188"/>
  <c r="G5186" i="188"/>
  <c r="G5185" i="188"/>
  <c r="G5184" i="188"/>
  <c r="G5183" i="188"/>
  <c r="G5182" i="188"/>
  <c r="G5181" i="188"/>
  <c r="G5180" i="188"/>
  <c r="G5179" i="188"/>
  <c r="G5178" i="188"/>
  <c r="G5177" i="188"/>
  <c r="G5176" i="188"/>
  <c r="G5175" i="188"/>
  <c r="G5174" i="188"/>
  <c r="G5173" i="188"/>
  <c r="G5172" i="188"/>
  <c r="G5171" i="188"/>
  <c r="G5170" i="188"/>
  <c r="G5169" i="188"/>
  <c r="G5168" i="188"/>
  <c r="G5167" i="188"/>
  <c r="G5166" i="188"/>
  <c r="G5165" i="188"/>
  <c r="G5164" i="188"/>
  <c r="G5163" i="188"/>
  <c r="G5162" i="188"/>
  <c r="G5161" i="188"/>
  <c r="G5160" i="188"/>
  <c r="G5159" i="188"/>
  <c r="G5158" i="188"/>
  <c r="G5157" i="188"/>
  <c r="G5156" i="188"/>
  <c r="G5155" i="188"/>
  <c r="G5154" i="188"/>
  <c r="G5153" i="188"/>
  <c r="G5152" i="188"/>
  <c r="G5151" i="188"/>
  <c r="G5150" i="188"/>
  <c r="G5149" i="188"/>
  <c r="G5148" i="188"/>
  <c r="G5147" i="188"/>
  <c r="G5146" i="188"/>
  <c r="G5145" i="188"/>
  <c r="G5144" i="188"/>
  <c r="G5143" i="188"/>
  <c r="G5142" i="188"/>
  <c r="G5141" i="188"/>
  <c r="G5140" i="188"/>
  <c r="G5139" i="188"/>
  <c r="G5138" i="188"/>
  <c r="G5137" i="188"/>
  <c r="G5136" i="188"/>
  <c r="G5135" i="188"/>
  <c r="G5134" i="188"/>
  <c r="G5133" i="188"/>
  <c r="G5132" i="188"/>
  <c r="G5131" i="188"/>
  <c r="G5130" i="188"/>
  <c r="G5129" i="188"/>
  <c r="G5128" i="188"/>
  <c r="G5127" i="188"/>
  <c r="G5126" i="188"/>
  <c r="G5125" i="188"/>
  <c r="G5124" i="188"/>
  <c r="G5123" i="188"/>
  <c r="G5122" i="188"/>
  <c r="G5121" i="188"/>
  <c r="G5120" i="188"/>
  <c r="G5119" i="188"/>
  <c r="G5118" i="188"/>
  <c r="G5117" i="188"/>
  <c r="G5116" i="188"/>
  <c r="G5115" i="188"/>
  <c r="G5114" i="188"/>
  <c r="G5113" i="188"/>
  <c r="G5112" i="188"/>
  <c r="G5111" i="188"/>
  <c r="G5110" i="188"/>
  <c r="G5109" i="188"/>
  <c r="G5108" i="188"/>
  <c r="G5107" i="188"/>
  <c r="G5106" i="188"/>
  <c r="G5105" i="188"/>
  <c r="G5104" i="188"/>
  <c r="G5103" i="188"/>
  <c r="G5102" i="188"/>
  <c r="G5101" i="188"/>
  <c r="G5100" i="188"/>
  <c r="G5099" i="188"/>
  <c r="G5098" i="188"/>
  <c r="G5097" i="188"/>
  <c r="G5096" i="188"/>
  <c r="G5095" i="188"/>
  <c r="G5094" i="188"/>
  <c r="G5093" i="188"/>
  <c r="G5092" i="188"/>
  <c r="G5091" i="188"/>
  <c r="G5090" i="188"/>
  <c r="G5089" i="188"/>
  <c r="G5088" i="188"/>
  <c r="G5087" i="188"/>
  <c r="G5086" i="188"/>
  <c r="G5085" i="188"/>
  <c r="G5084" i="188"/>
  <c r="G5083" i="188"/>
  <c r="G5082" i="188"/>
  <c r="G5081" i="188"/>
  <c r="G5080" i="188"/>
  <c r="G5079" i="188"/>
  <c r="G5078" i="188"/>
  <c r="G5077" i="188"/>
  <c r="G5076" i="188"/>
  <c r="G5075" i="188"/>
  <c r="G5074" i="188"/>
  <c r="G5073" i="188"/>
  <c r="G5072" i="188"/>
  <c r="G5071" i="188"/>
  <c r="G5070" i="188"/>
  <c r="G5069" i="188"/>
  <c r="G5068" i="188"/>
  <c r="G5067" i="188"/>
  <c r="G5066" i="188"/>
  <c r="G5065" i="188"/>
  <c r="G5064" i="188"/>
  <c r="G5063" i="188"/>
  <c r="G5062" i="188"/>
  <c r="G5061" i="188"/>
  <c r="G5060" i="188"/>
  <c r="G5059" i="188"/>
  <c r="G5058" i="188"/>
  <c r="G5057" i="188"/>
  <c r="G5056" i="188"/>
  <c r="G5055" i="188"/>
  <c r="G5054" i="188"/>
  <c r="G5053" i="188"/>
  <c r="G5052" i="188"/>
  <c r="G5051" i="188"/>
  <c r="G5050" i="188"/>
  <c r="G5049" i="188"/>
  <c r="G5048" i="188"/>
  <c r="G5047" i="188"/>
  <c r="G5046" i="188"/>
  <c r="G5045" i="188"/>
  <c r="G5044" i="188"/>
  <c r="G5043" i="188"/>
  <c r="G5042" i="188"/>
  <c r="G5041" i="188"/>
  <c r="G5040" i="188"/>
  <c r="G5039" i="188"/>
  <c r="G5038" i="188"/>
  <c r="G5037" i="188"/>
  <c r="G5036" i="188"/>
  <c r="G5035" i="188"/>
  <c r="G5034" i="188"/>
  <c r="G5033" i="188"/>
  <c r="G5032" i="188"/>
  <c r="G5031" i="188"/>
  <c r="G5030" i="188"/>
  <c r="G5029" i="188"/>
  <c r="G5028" i="188"/>
  <c r="G5027" i="188"/>
  <c r="G5026" i="188"/>
  <c r="G5025" i="188"/>
  <c r="G5024" i="188"/>
  <c r="G5023" i="188"/>
  <c r="G5022" i="188"/>
  <c r="G5021" i="188"/>
  <c r="G5020" i="188"/>
  <c r="G5019" i="188"/>
  <c r="G5018" i="188"/>
  <c r="G5017" i="188"/>
  <c r="G5016" i="188"/>
  <c r="G5015" i="188"/>
  <c r="G5014" i="188"/>
  <c r="G5013" i="188"/>
  <c r="G5012" i="188"/>
  <c r="G5011" i="188"/>
  <c r="G5010" i="188"/>
  <c r="G5009" i="188"/>
  <c r="G5008" i="188"/>
  <c r="G5007" i="188"/>
  <c r="G5006" i="188"/>
  <c r="G5005" i="188"/>
  <c r="G5004" i="188"/>
  <c r="G5003" i="188"/>
  <c r="G5002" i="188"/>
  <c r="G5001" i="188"/>
  <c r="G5000" i="188"/>
  <c r="G4999" i="188"/>
  <c r="G4998" i="188"/>
  <c r="G4997" i="188"/>
  <c r="G4996" i="188"/>
  <c r="G4995" i="188"/>
  <c r="G4994" i="188"/>
  <c r="G4993" i="188"/>
  <c r="G4992" i="188"/>
  <c r="G4991" i="188"/>
  <c r="G4990" i="188"/>
  <c r="G4989" i="188"/>
  <c r="G4988" i="188"/>
  <c r="G4987" i="188"/>
  <c r="G4986" i="188"/>
  <c r="G4985" i="188"/>
  <c r="G4984" i="188"/>
  <c r="G4983" i="188"/>
  <c r="G4982" i="188"/>
  <c r="G4981" i="188"/>
  <c r="G4980" i="188"/>
  <c r="G4979" i="188"/>
  <c r="G4978" i="188"/>
  <c r="G4977" i="188"/>
  <c r="G4976" i="188"/>
  <c r="G4975" i="188"/>
  <c r="G4974" i="188"/>
  <c r="G4973" i="188"/>
  <c r="G4972" i="188"/>
  <c r="G4971" i="188"/>
  <c r="G4970" i="188"/>
  <c r="G4969" i="188"/>
  <c r="G4968" i="188"/>
  <c r="G4967" i="188"/>
  <c r="G4966" i="188"/>
  <c r="G4965" i="188"/>
  <c r="G4964" i="188"/>
  <c r="G4963" i="188"/>
  <c r="G4962" i="188"/>
  <c r="G4961" i="188"/>
  <c r="G4960" i="188"/>
  <c r="G4959" i="188"/>
  <c r="G4958" i="188"/>
  <c r="G4957" i="188"/>
  <c r="G4956" i="188"/>
  <c r="G4955" i="188"/>
  <c r="G4954" i="188"/>
  <c r="G4953" i="188"/>
  <c r="G4952" i="188"/>
  <c r="G4951" i="188"/>
  <c r="G4950" i="188"/>
  <c r="G4949" i="188"/>
  <c r="G4948" i="188"/>
  <c r="G4947" i="188"/>
  <c r="G4946" i="188"/>
  <c r="G4945" i="188"/>
  <c r="G4944" i="188"/>
  <c r="G4943" i="188"/>
  <c r="G4942" i="188"/>
  <c r="G4941" i="188"/>
  <c r="G4940" i="188"/>
  <c r="G4939" i="188"/>
  <c r="G4938" i="188"/>
  <c r="G4937" i="188"/>
  <c r="G4936" i="188"/>
  <c r="G4935" i="188"/>
  <c r="G4934" i="188"/>
  <c r="G4933" i="188"/>
  <c r="G4932" i="188"/>
  <c r="G4931" i="188"/>
  <c r="G4930" i="188"/>
  <c r="G4929" i="188"/>
  <c r="G4928" i="188"/>
  <c r="G4927" i="188"/>
  <c r="G4926" i="188"/>
  <c r="G4925" i="188"/>
  <c r="G4924" i="188"/>
  <c r="G4923" i="188"/>
  <c r="G4922" i="188"/>
  <c r="G4921" i="188"/>
  <c r="G4920" i="188"/>
  <c r="G4919" i="188"/>
  <c r="G4918" i="188"/>
  <c r="G4917" i="188"/>
  <c r="G4916" i="188"/>
  <c r="G4915" i="188"/>
  <c r="G4914" i="188"/>
  <c r="G4913" i="188"/>
  <c r="G4912" i="188"/>
  <c r="G4911" i="188"/>
  <c r="G4910" i="188"/>
  <c r="G4909" i="188"/>
  <c r="G4908" i="188"/>
  <c r="G4907" i="188"/>
  <c r="G4906" i="188"/>
  <c r="G4905" i="188"/>
  <c r="G4904" i="188"/>
  <c r="G4903" i="188"/>
  <c r="G4902" i="188"/>
  <c r="G4901" i="188"/>
  <c r="G4900" i="188"/>
  <c r="G4899" i="188"/>
  <c r="G4898" i="188"/>
  <c r="G4897" i="188"/>
  <c r="G4896" i="188"/>
  <c r="G4895" i="188"/>
  <c r="G4894" i="188"/>
  <c r="G4893" i="188"/>
  <c r="G4892" i="188"/>
  <c r="G4891" i="188"/>
  <c r="G4890" i="188"/>
  <c r="G4889" i="188"/>
  <c r="G4888" i="188"/>
  <c r="G4887" i="188"/>
  <c r="G4886" i="188"/>
  <c r="G4885" i="188"/>
  <c r="G4884" i="188"/>
  <c r="G4883" i="188"/>
  <c r="G4882" i="188"/>
  <c r="G4881" i="188"/>
  <c r="G4880" i="188"/>
  <c r="G4879" i="188"/>
  <c r="G4878" i="188"/>
  <c r="G4877" i="188"/>
  <c r="G4876" i="188"/>
  <c r="G4875" i="188"/>
  <c r="G4874" i="188"/>
  <c r="G4873" i="188"/>
  <c r="G4872" i="188"/>
  <c r="G4871" i="188"/>
  <c r="G4870" i="188"/>
  <c r="G4869" i="188"/>
  <c r="G4868" i="188"/>
  <c r="G4867" i="188"/>
  <c r="G4866" i="188"/>
  <c r="G4865" i="188"/>
  <c r="G4864" i="188"/>
  <c r="G4863" i="188"/>
  <c r="G4862" i="188"/>
  <c r="G4861" i="188"/>
  <c r="G4860" i="188"/>
  <c r="G4859" i="188"/>
  <c r="G4858" i="188"/>
  <c r="G4857" i="188"/>
  <c r="G4856" i="188"/>
  <c r="G4855" i="188"/>
  <c r="G4854" i="188"/>
  <c r="G4853" i="188"/>
  <c r="G4852" i="188"/>
  <c r="G4851" i="188"/>
  <c r="G4850" i="188"/>
  <c r="G4849" i="188"/>
  <c r="G4848" i="188"/>
  <c r="G4847" i="188"/>
  <c r="G4846" i="188"/>
  <c r="G4845" i="188"/>
  <c r="G4844" i="188"/>
  <c r="G4843" i="188"/>
  <c r="G4842" i="188"/>
  <c r="G4841" i="188"/>
  <c r="G4840" i="188"/>
  <c r="G4839" i="188"/>
  <c r="G4838" i="188"/>
  <c r="G4837" i="188"/>
  <c r="G4836" i="188"/>
  <c r="G4835" i="188"/>
  <c r="G4834" i="188"/>
  <c r="G4833" i="188"/>
  <c r="G4832" i="188"/>
  <c r="G4831" i="188"/>
  <c r="G4830" i="188"/>
  <c r="G4829" i="188"/>
  <c r="G4828" i="188"/>
  <c r="G4827" i="188"/>
  <c r="G4826" i="188"/>
  <c r="G4825" i="188"/>
  <c r="G4824" i="188"/>
  <c r="G4823" i="188"/>
  <c r="G4822" i="188"/>
  <c r="G4821" i="188"/>
  <c r="G4820" i="188"/>
  <c r="G4819" i="188"/>
  <c r="G4818" i="188"/>
  <c r="G4817" i="188"/>
  <c r="G4816" i="188"/>
  <c r="G4815" i="188"/>
  <c r="G4814" i="188"/>
  <c r="G4813" i="188"/>
  <c r="G4812" i="188"/>
  <c r="G4811" i="188"/>
  <c r="G4810" i="188"/>
  <c r="G4809" i="188"/>
  <c r="G4808" i="188"/>
  <c r="G4807" i="188"/>
  <c r="G4806" i="188"/>
  <c r="G4805" i="188"/>
  <c r="G4804" i="188"/>
  <c r="G4803" i="188"/>
  <c r="G4802" i="188"/>
  <c r="G4801" i="188"/>
  <c r="G4800" i="188"/>
  <c r="G4799" i="188"/>
  <c r="G4798" i="188"/>
  <c r="G4797" i="188"/>
  <c r="G4796" i="188"/>
  <c r="G4795" i="188"/>
  <c r="G4794" i="188"/>
  <c r="G4793" i="188"/>
  <c r="G4792" i="188"/>
  <c r="G4791" i="188"/>
  <c r="G4790" i="188"/>
  <c r="G4789" i="188"/>
  <c r="G4788" i="188"/>
  <c r="G4787" i="188"/>
  <c r="G4786" i="188"/>
  <c r="G4785" i="188"/>
  <c r="G4784" i="188"/>
  <c r="G4783" i="188"/>
  <c r="G4782" i="188"/>
  <c r="G4781" i="188"/>
  <c r="G4780" i="188"/>
  <c r="G4779" i="188"/>
  <c r="G4778" i="188"/>
  <c r="G4777" i="188"/>
  <c r="G4776" i="188"/>
  <c r="G4775" i="188"/>
  <c r="G4774" i="188"/>
  <c r="G4773" i="188"/>
  <c r="G4772" i="188"/>
  <c r="G4771" i="188"/>
  <c r="G4770" i="188"/>
  <c r="G4769" i="188"/>
  <c r="G4768" i="188"/>
  <c r="G4767" i="188"/>
  <c r="G4766" i="188"/>
  <c r="G4765" i="188"/>
  <c r="G4764" i="188"/>
  <c r="G4763" i="188"/>
  <c r="G4762" i="188"/>
  <c r="G4761" i="188"/>
  <c r="G4760" i="188"/>
  <c r="G4759" i="188"/>
  <c r="G4758" i="188"/>
  <c r="G4757" i="188"/>
  <c r="G4756" i="188"/>
  <c r="G4755" i="188"/>
  <c r="G4754" i="188"/>
  <c r="G4753" i="188"/>
  <c r="G4752" i="188"/>
  <c r="G4751" i="188"/>
  <c r="G4750" i="188"/>
  <c r="G4749" i="188"/>
  <c r="G4748" i="188"/>
  <c r="G4747" i="188"/>
  <c r="G4746" i="188"/>
  <c r="G4745" i="188"/>
  <c r="G4744" i="188"/>
  <c r="G4743" i="188"/>
  <c r="G4742" i="188"/>
  <c r="G4741" i="188"/>
  <c r="G4740" i="188"/>
  <c r="G4739" i="188"/>
  <c r="G4738" i="188"/>
  <c r="G4737" i="188"/>
  <c r="G4736" i="188"/>
  <c r="G4735" i="188"/>
  <c r="G4734" i="188"/>
  <c r="G4733" i="188"/>
  <c r="G4732" i="188"/>
  <c r="G4731" i="188"/>
  <c r="G4730" i="188"/>
  <c r="G4729" i="188"/>
  <c r="G4728" i="188"/>
  <c r="G4727" i="188"/>
  <c r="G4726" i="188"/>
  <c r="G4725" i="188"/>
  <c r="G4724" i="188"/>
  <c r="G4723" i="188"/>
  <c r="G4722" i="188"/>
  <c r="G4721" i="188"/>
  <c r="G4720" i="188"/>
  <c r="G4719" i="188"/>
  <c r="G4718" i="188"/>
  <c r="G4717" i="188"/>
  <c r="G4716" i="188"/>
  <c r="G4715" i="188"/>
  <c r="G4714" i="188"/>
  <c r="G4713" i="188"/>
  <c r="G4712" i="188"/>
  <c r="G4711" i="188"/>
  <c r="G4710" i="188"/>
  <c r="G4709" i="188"/>
  <c r="G4708" i="188"/>
  <c r="G4707" i="188"/>
  <c r="G4706" i="188"/>
  <c r="G4705" i="188"/>
  <c r="G4704" i="188"/>
  <c r="G4703" i="188"/>
  <c r="G4702" i="188"/>
  <c r="G4701" i="188"/>
  <c r="G4700" i="188"/>
  <c r="G4699" i="188"/>
  <c r="G4698" i="188"/>
  <c r="G4697" i="188"/>
  <c r="G4696" i="188"/>
  <c r="G4695" i="188"/>
  <c r="G4694" i="188"/>
  <c r="G4693" i="188"/>
  <c r="G4692" i="188"/>
  <c r="G4691" i="188"/>
  <c r="G4690" i="188"/>
  <c r="G4689" i="188"/>
  <c r="G4688" i="188"/>
  <c r="G4687" i="188"/>
  <c r="G4686" i="188"/>
  <c r="G4685" i="188"/>
  <c r="G4684" i="188"/>
  <c r="G4683" i="188"/>
  <c r="G4682" i="188"/>
  <c r="G4681" i="188"/>
  <c r="G4680" i="188"/>
  <c r="G4679" i="188"/>
  <c r="G4678" i="188"/>
  <c r="G4677" i="188"/>
  <c r="G4676" i="188"/>
  <c r="G4675" i="188"/>
  <c r="G4674" i="188"/>
  <c r="G4673" i="188"/>
  <c r="G4672" i="188"/>
  <c r="G4671" i="188"/>
  <c r="G4670" i="188"/>
  <c r="G4669" i="188"/>
  <c r="G4668" i="188"/>
  <c r="G4667" i="188"/>
  <c r="G4666" i="188"/>
  <c r="G4665" i="188"/>
  <c r="G4664" i="188"/>
  <c r="G4663" i="188"/>
  <c r="G4662" i="188"/>
  <c r="G4661" i="188"/>
  <c r="G4660" i="188"/>
  <c r="G4659" i="188"/>
  <c r="G4658" i="188"/>
  <c r="G4657" i="188"/>
  <c r="G4656" i="188"/>
  <c r="G4655" i="188"/>
  <c r="G4654" i="188"/>
  <c r="G4653" i="188"/>
  <c r="G4652" i="188"/>
  <c r="G4651" i="188"/>
  <c r="G4650" i="188"/>
  <c r="G4649" i="188"/>
  <c r="G4648" i="188"/>
  <c r="G4647" i="188"/>
  <c r="G4646" i="188"/>
  <c r="G4645" i="188"/>
  <c r="G4644" i="188"/>
  <c r="G4643" i="188"/>
  <c r="G4642" i="188"/>
  <c r="G4641" i="188"/>
  <c r="G4640" i="188"/>
  <c r="G4639" i="188"/>
  <c r="G4638" i="188"/>
  <c r="G4637" i="188"/>
  <c r="G4636" i="188"/>
  <c r="G4635" i="188"/>
  <c r="G4634" i="188"/>
  <c r="G4633" i="188"/>
  <c r="G4632" i="188"/>
  <c r="G4631" i="188"/>
  <c r="G4630" i="188"/>
  <c r="G4629" i="188"/>
  <c r="G4628" i="188"/>
  <c r="G4627" i="188"/>
  <c r="G4626" i="188"/>
  <c r="G4625" i="188"/>
  <c r="G4624" i="188"/>
  <c r="G4623" i="188"/>
  <c r="G4622" i="188"/>
  <c r="G4621" i="188"/>
  <c r="G4620" i="188"/>
  <c r="G4619" i="188"/>
  <c r="G4618" i="188"/>
  <c r="G4617" i="188"/>
  <c r="G4616" i="188"/>
  <c r="G4615" i="188"/>
  <c r="G4614" i="188"/>
  <c r="G4613" i="188"/>
  <c r="G4612" i="188"/>
  <c r="G4611" i="188"/>
  <c r="G4610" i="188"/>
  <c r="G4609" i="188"/>
  <c r="G4608" i="188"/>
  <c r="G4607" i="188"/>
  <c r="G4606" i="188"/>
  <c r="G4605" i="188"/>
  <c r="G4604" i="188"/>
  <c r="G4603" i="188"/>
  <c r="G4602" i="188"/>
  <c r="G4601" i="188"/>
  <c r="G4600" i="188"/>
  <c r="G4599" i="188"/>
  <c r="G4598" i="188"/>
  <c r="G4597" i="188"/>
  <c r="G4596" i="188"/>
  <c r="G4595" i="188"/>
  <c r="G4594" i="188"/>
  <c r="G4593" i="188"/>
  <c r="G4592" i="188"/>
  <c r="G4591" i="188"/>
  <c r="G4590" i="188"/>
  <c r="G4589" i="188"/>
  <c r="G4588" i="188"/>
  <c r="G4587" i="188"/>
  <c r="G4586" i="188"/>
  <c r="G4585" i="188"/>
  <c r="G4584" i="188"/>
  <c r="G4583" i="188"/>
  <c r="G4582" i="188"/>
  <c r="G4581" i="188"/>
  <c r="G4580" i="188"/>
  <c r="G4579" i="188"/>
  <c r="G4578" i="188"/>
  <c r="G4577" i="188"/>
  <c r="G4576" i="188"/>
  <c r="G4575" i="188"/>
  <c r="G4574" i="188"/>
  <c r="G4573" i="188"/>
  <c r="G4572" i="188"/>
  <c r="G4571" i="188"/>
  <c r="G4570" i="188"/>
  <c r="G4569" i="188"/>
  <c r="G4568" i="188"/>
  <c r="G4567" i="188"/>
  <c r="G4566" i="188"/>
  <c r="G4565" i="188"/>
  <c r="G4564" i="188"/>
  <c r="G4563" i="188"/>
  <c r="G4562" i="188"/>
  <c r="G4561" i="188"/>
  <c r="G4560" i="188"/>
  <c r="G4559" i="188"/>
  <c r="G4558" i="188"/>
  <c r="G4557" i="188"/>
  <c r="G4556" i="188"/>
  <c r="G4555" i="188"/>
  <c r="G4554" i="188"/>
  <c r="G4553" i="188"/>
  <c r="G4552" i="188"/>
  <c r="G4551" i="188"/>
  <c r="G4550" i="188"/>
  <c r="G4549" i="188"/>
  <c r="G4548" i="188"/>
  <c r="G4547" i="188"/>
  <c r="G4546" i="188"/>
  <c r="G4545" i="188"/>
  <c r="G4544" i="188"/>
  <c r="G4543" i="188"/>
  <c r="G4542" i="188"/>
  <c r="G4541" i="188"/>
  <c r="G4540" i="188"/>
  <c r="G4539" i="188"/>
  <c r="G4538" i="188"/>
  <c r="G4537" i="188"/>
  <c r="G4536" i="188"/>
  <c r="G4535" i="188"/>
  <c r="G4534" i="188"/>
  <c r="G4533" i="188"/>
  <c r="G4532" i="188"/>
  <c r="G4531" i="188"/>
  <c r="G4530" i="188"/>
  <c r="G4529" i="188"/>
  <c r="G4528" i="188"/>
  <c r="G4527" i="188"/>
  <c r="G4526" i="188"/>
  <c r="G4525" i="188"/>
  <c r="G4524" i="188"/>
  <c r="G4523" i="188"/>
  <c r="G4522" i="188"/>
  <c r="G4521" i="188"/>
  <c r="G4520" i="188"/>
  <c r="G4519" i="188"/>
  <c r="G4518" i="188"/>
  <c r="G4517" i="188"/>
  <c r="G4516" i="188"/>
  <c r="G4515" i="188"/>
  <c r="G4514" i="188"/>
  <c r="G4513" i="188"/>
  <c r="G4512" i="188"/>
  <c r="G4511" i="188"/>
  <c r="G4510" i="188"/>
  <c r="G4509" i="188"/>
  <c r="G4508" i="188"/>
  <c r="G4507" i="188"/>
  <c r="G4506" i="188"/>
  <c r="G4505" i="188"/>
  <c r="G4504" i="188"/>
  <c r="G4503" i="188"/>
  <c r="G4502" i="188"/>
  <c r="G4501" i="188"/>
  <c r="G4500" i="188"/>
  <c r="G4499" i="188"/>
  <c r="G4498" i="188"/>
  <c r="G4497" i="188"/>
  <c r="G4496" i="188"/>
  <c r="G4495" i="188"/>
  <c r="G4494" i="188"/>
  <c r="G4493" i="188"/>
  <c r="G4492" i="188"/>
  <c r="G4491" i="188"/>
  <c r="G4490" i="188"/>
  <c r="G4489" i="188"/>
  <c r="G4488" i="188"/>
  <c r="G4487" i="188"/>
  <c r="G4486" i="188"/>
  <c r="G4485" i="188"/>
  <c r="G4484" i="188"/>
  <c r="G4483" i="188"/>
  <c r="G4482" i="188"/>
  <c r="G4481" i="188"/>
  <c r="G4480" i="188"/>
  <c r="G4479" i="188"/>
  <c r="G4478" i="188"/>
  <c r="G4477" i="188"/>
  <c r="G4476" i="188"/>
  <c r="G4475" i="188"/>
  <c r="G4474" i="188"/>
  <c r="G4473" i="188"/>
  <c r="G4472" i="188"/>
  <c r="G4471" i="188"/>
  <c r="G4470" i="188"/>
  <c r="G4469" i="188"/>
  <c r="G4468" i="188"/>
  <c r="G4467" i="188"/>
  <c r="G4466" i="188"/>
  <c r="G4465" i="188"/>
  <c r="G4464" i="188"/>
  <c r="G4463" i="188"/>
  <c r="G4462" i="188"/>
  <c r="G4461" i="188"/>
  <c r="G4460" i="188"/>
  <c r="G4459" i="188"/>
  <c r="G4458" i="188"/>
  <c r="G4457" i="188"/>
  <c r="G4456" i="188"/>
  <c r="G4455" i="188"/>
  <c r="G4454" i="188"/>
  <c r="G4453" i="188"/>
  <c r="G4452" i="188"/>
  <c r="G4451" i="188"/>
  <c r="G4450" i="188"/>
  <c r="G4449" i="188"/>
  <c r="G4448" i="188"/>
  <c r="G4447" i="188"/>
  <c r="G4446" i="188"/>
  <c r="G4445" i="188"/>
  <c r="G4444" i="188"/>
  <c r="G4443" i="188"/>
  <c r="G4442" i="188"/>
  <c r="G4441" i="188"/>
  <c r="G4440" i="188"/>
  <c r="G4439" i="188"/>
  <c r="G4438" i="188"/>
  <c r="G4437" i="188"/>
  <c r="G4436" i="188"/>
  <c r="G4435" i="188"/>
  <c r="G4434" i="188"/>
  <c r="G4433" i="188"/>
  <c r="G4432" i="188"/>
  <c r="G4431" i="188"/>
  <c r="G4430" i="188"/>
  <c r="G4429" i="188"/>
  <c r="G4428" i="188"/>
  <c r="G4427" i="188"/>
  <c r="G4426" i="188"/>
  <c r="G4425" i="188"/>
  <c r="G4424" i="188"/>
  <c r="G4423" i="188"/>
  <c r="G4422" i="188"/>
  <c r="G4421" i="188"/>
  <c r="G4420" i="188"/>
  <c r="G4419" i="188"/>
  <c r="G4418" i="188"/>
  <c r="G4417" i="188"/>
  <c r="G4416" i="188"/>
  <c r="G4415" i="188"/>
  <c r="G4414" i="188"/>
  <c r="G4413" i="188"/>
  <c r="G4412" i="188"/>
  <c r="G4411" i="188"/>
  <c r="G4410" i="188"/>
  <c r="G4409" i="188"/>
  <c r="G4408" i="188"/>
  <c r="G4407" i="188"/>
  <c r="G4406" i="188"/>
  <c r="G4405" i="188"/>
  <c r="G4404" i="188"/>
  <c r="G4403" i="188"/>
  <c r="G4402" i="188"/>
  <c r="G4401" i="188"/>
  <c r="G4400" i="188"/>
  <c r="G4399" i="188"/>
  <c r="G4398" i="188"/>
  <c r="G4397" i="188"/>
  <c r="G4396" i="188"/>
  <c r="G4395" i="188"/>
  <c r="G4394" i="188"/>
  <c r="G4393" i="188"/>
  <c r="G4392" i="188"/>
  <c r="G4391" i="188"/>
  <c r="G4390" i="188"/>
  <c r="G4389" i="188"/>
  <c r="G4388" i="188"/>
  <c r="G4387" i="188"/>
  <c r="G4386" i="188"/>
  <c r="G4385" i="188"/>
  <c r="G4384" i="188"/>
  <c r="G4383" i="188"/>
  <c r="G4382" i="188"/>
  <c r="G4381" i="188"/>
  <c r="G4380" i="188"/>
  <c r="G4379" i="188"/>
  <c r="G4378" i="188"/>
  <c r="G4377" i="188"/>
  <c r="G4376" i="188"/>
  <c r="G4375" i="188"/>
  <c r="G4374" i="188"/>
  <c r="G4373" i="188"/>
  <c r="G4372" i="188"/>
  <c r="G4371" i="188"/>
  <c r="G4370" i="188"/>
  <c r="G4369" i="188"/>
  <c r="G4368" i="188"/>
  <c r="G4367" i="188"/>
  <c r="G4366" i="188"/>
  <c r="G4365" i="188"/>
  <c r="G4364" i="188"/>
  <c r="G4363" i="188"/>
  <c r="G4362" i="188"/>
  <c r="G4361" i="188"/>
  <c r="G4360" i="188"/>
  <c r="G4359" i="188"/>
  <c r="G4358" i="188"/>
  <c r="G4357" i="188"/>
  <c r="G4356" i="188"/>
  <c r="G4355" i="188"/>
  <c r="G4354" i="188"/>
  <c r="G4353" i="188"/>
  <c r="G4352" i="188"/>
  <c r="G4351" i="188"/>
  <c r="G4350" i="188"/>
  <c r="G4349" i="188"/>
  <c r="G4348" i="188"/>
  <c r="G4347" i="188"/>
  <c r="G4346" i="188"/>
  <c r="G4345" i="188"/>
  <c r="G4344" i="188"/>
  <c r="G4343" i="188"/>
  <c r="G4342" i="188"/>
  <c r="G4341" i="188"/>
  <c r="G4340" i="188"/>
  <c r="G4339" i="188"/>
  <c r="G4338" i="188"/>
  <c r="G4337" i="188"/>
  <c r="G4336" i="188"/>
  <c r="G4335" i="188"/>
  <c r="G4334" i="188"/>
  <c r="G4333" i="188"/>
  <c r="G4332" i="188"/>
  <c r="G4331" i="188"/>
  <c r="G4330" i="188"/>
  <c r="G4329" i="188"/>
  <c r="G4328" i="188"/>
  <c r="G4327" i="188"/>
  <c r="G4326" i="188"/>
  <c r="G4325" i="188"/>
  <c r="G4324" i="188"/>
  <c r="G4323" i="188"/>
  <c r="G4322" i="188"/>
  <c r="G4321" i="188"/>
  <c r="G4320" i="188"/>
  <c r="G4319" i="188"/>
  <c r="G4318" i="188"/>
  <c r="G4317" i="188"/>
  <c r="G4316" i="188"/>
  <c r="G4315" i="188"/>
  <c r="G4314" i="188"/>
  <c r="G4313" i="188"/>
  <c r="G4312" i="188"/>
  <c r="G4311" i="188"/>
  <c r="G4310" i="188"/>
  <c r="G4309" i="188"/>
  <c r="G4308" i="188"/>
  <c r="G4307" i="188"/>
  <c r="G4306" i="188"/>
  <c r="G4305" i="188"/>
  <c r="G4304" i="188"/>
  <c r="G4303" i="188"/>
  <c r="G4302" i="188"/>
  <c r="G4301" i="188"/>
  <c r="G4300" i="188"/>
  <c r="G4299" i="188"/>
  <c r="G4298" i="188"/>
  <c r="G4297" i="188"/>
  <c r="G4296" i="188"/>
  <c r="G4295" i="188"/>
  <c r="G4294" i="188"/>
  <c r="G4293" i="188"/>
  <c r="G4292" i="188"/>
  <c r="G4291" i="188"/>
  <c r="G4290" i="188"/>
  <c r="G4289" i="188"/>
  <c r="G4288" i="188"/>
  <c r="G4287" i="188"/>
  <c r="G4286" i="188"/>
  <c r="G4285" i="188"/>
  <c r="G4284" i="188"/>
  <c r="G4283" i="188"/>
  <c r="G4282" i="188"/>
  <c r="G4281" i="188"/>
  <c r="G4280" i="188"/>
  <c r="G4279" i="188"/>
  <c r="G4278" i="188"/>
  <c r="G4277" i="188"/>
  <c r="G4276" i="188"/>
  <c r="G4275" i="188"/>
  <c r="G4274" i="188"/>
  <c r="G4273" i="188"/>
  <c r="G4272" i="188"/>
  <c r="G4271" i="188"/>
  <c r="G4270" i="188"/>
  <c r="G4269" i="188"/>
  <c r="G4268" i="188"/>
  <c r="G4267" i="188"/>
  <c r="G4266" i="188"/>
  <c r="G4265" i="188"/>
  <c r="G4264" i="188"/>
  <c r="G4263" i="188"/>
  <c r="G4262" i="188"/>
  <c r="G4261" i="188"/>
  <c r="G4260" i="188"/>
  <c r="G4259" i="188"/>
  <c r="G4258" i="188"/>
  <c r="G4257" i="188"/>
  <c r="G4256" i="188"/>
  <c r="G4255" i="188"/>
  <c r="G4254" i="188"/>
  <c r="G4253" i="188"/>
  <c r="G4252" i="188"/>
  <c r="G4251" i="188"/>
  <c r="G4250" i="188"/>
  <c r="G4249" i="188"/>
  <c r="G4248" i="188"/>
  <c r="G4247" i="188"/>
  <c r="G4246" i="188"/>
  <c r="G4245" i="188"/>
  <c r="G4244" i="188"/>
  <c r="G4243" i="188"/>
  <c r="G4242" i="188"/>
  <c r="G4241" i="188"/>
  <c r="G4240" i="188"/>
  <c r="G4239" i="188"/>
  <c r="G4238" i="188"/>
  <c r="G4237" i="188"/>
  <c r="G4236" i="188"/>
  <c r="G4235" i="188"/>
  <c r="G4234" i="188"/>
  <c r="G4233" i="188"/>
  <c r="G4232" i="188"/>
  <c r="G4231" i="188"/>
  <c r="G4230" i="188"/>
  <c r="G4229" i="188"/>
  <c r="G4228" i="188"/>
  <c r="G4227" i="188"/>
  <c r="G4226" i="188"/>
  <c r="G4225" i="188"/>
  <c r="G4224" i="188"/>
  <c r="G4223" i="188"/>
  <c r="G4222" i="188"/>
  <c r="G4221" i="188"/>
  <c r="G4220" i="188"/>
  <c r="G4219" i="188"/>
  <c r="G4218" i="188"/>
  <c r="G4217" i="188"/>
  <c r="G4216" i="188"/>
  <c r="G4215" i="188"/>
  <c r="G4214" i="188"/>
  <c r="G4213" i="188"/>
  <c r="G4212" i="188"/>
  <c r="G4211" i="188"/>
  <c r="G4210" i="188"/>
  <c r="G4209" i="188"/>
  <c r="G4208" i="188"/>
  <c r="G4207" i="188"/>
  <c r="G4206" i="188"/>
  <c r="G4205" i="188"/>
  <c r="G4204" i="188"/>
  <c r="G4203" i="188"/>
  <c r="G4202" i="188"/>
  <c r="G4201" i="188"/>
  <c r="G4200" i="188"/>
  <c r="G4199" i="188"/>
  <c r="G4198" i="188"/>
  <c r="G4197" i="188"/>
  <c r="G4196" i="188"/>
  <c r="G4195" i="188"/>
  <c r="G4194" i="188"/>
  <c r="G4193" i="188"/>
  <c r="G4192" i="188"/>
  <c r="G4191" i="188"/>
  <c r="G4190" i="188"/>
  <c r="G4189" i="188"/>
  <c r="G4188" i="188"/>
  <c r="G4187" i="188"/>
  <c r="G4186" i="188"/>
  <c r="G4185" i="188"/>
  <c r="G4184" i="188"/>
  <c r="G4183" i="188"/>
  <c r="G4182" i="188"/>
  <c r="G4181" i="188"/>
  <c r="G4180" i="188"/>
  <c r="G4179" i="188"/>
  <c r="G4178" i="188"/>
  <c r="G4177" i="188"/>
  <c r="G4176" i="188"/>
  <c r="G4175" i="188"/>
  <c r="G4174" i="188"/>
  <c r="G4173" i="188"/>
  <c r="G4172" i="188"/>
  <c r="G4171" i="188"/>
  <c r="G4170" i="188"/>
  <c r="G4169" i="188"/>
  <c r="G4168" i="188"/>
  <c r="G4167" i="188"/>
  <c r="G4166" i="188"/>
  <c r="G4165" i="188"/>
  <c r="G4164" i="188"/>
  <c r="G4163" i="188"/>
  <c r="G4162" i="188"/>
  <c r="G4161" i="188"/>
  <c r="G4160" i="188"/>
  <c r="G4159" i="188"/>
  <c r="G4158" i="188"/>
  <c r="G4157" i="188"/>
  <c r="G4156" i="188"/>
  <c r="G4155" i="188"/>
  <c r="G4154" i="188"/>
  <c r="G4153" i="188"/>
  <c r="G4152" i="188"/>
  <c r="G4151" i="188"/>
  <c r="G4150" i="188"/>
  <c r="G4149" i="188"/>
  <c r="G4148" i="188"/>
  <c r="G4147" i="188"/>
  <c r="G4146" i="188"/>
  <c r="G4145" i="188"/>
  <c r="G4144" i="188"/>
  <c r="G4143" i="188"/>
  <c r="G4142" i="188"/>
  <c r="G4141" i="188"/>
  <c r="G4140" i="188"/>
  <c r="G4139" i="188"/>
  <c r="G4138" i="188"/>
  <c r="G4137" i="188"/>
  <c r="G4136" i="188"/>
  <c r="G4135" i="188"/>
  <c r="G4134" i="188"/>
  <c r="G4133" i="188"/>
  <c r="G4132" i="188"/>
  <c r="G4131" i="188"/>
  <c r="G4130" i="188"/>
  <c r="G4129" i="188"/>
  <c r="G4128" i="188"/>
  <c r="G4127" i="188"/>
  <c r="G4126" i="188"/>
  <c r="G4125" i="188"/>
  <c r="G4124" i="188"/>
  <c r="G4123" i="188"/>
  <c r="G4122" i="188"/>
  <c r="G4121" i="188"/>
  <c r="G4120" i="188"/>
  <c r="G4119" i="188"/>
  <c r="G4118" i="188"/>
  <c r="G4117" i="188"/>
  <c r="G4116" i="188"/>
  <c r="G4115" i="188"/>
  <c r="G4114" i="188"/>
  <c r="G4113" i="188"/>
  <c r="G4112" i="188"/>
  <c r="G4111" i="188"/>
  <c r="G4110" i="188"/>
  <c r="G4109" i="188"/>
  <c r="G4108" i="188"/>
  <c r="G4107" i="188"/>
  <c r="G4106" i="188"/>
  <c r="G4105" i="188"/>
  <c r="G4104" i="188"/>
  <c r="G4103" i="188"/>
  <c r="G4102" i="188"/>
  <c r="G4101" i="188"/>
  <c r="G4100" i="188"/>
  <c r="G4099" i="188"/>
  <c r="G4098" i="188"/>
  <c r="G4097" i="188"/>
  <c r="G4096" i="188"/>
  <c r="G4095" i="188"/>
  <c r="G4094" i="188"/>
  <c r="G4093" i="188"/>
  <c r="G4092" i="188"/>
  <c r="G4091" i="188"/>
  <c r="G4090" i="188"/>
  <c r="G4089" i="188"/>
  <c r="G4088" i="188"/>
  <c r="G4087" i="188"/>
  <c r="G4086" i="188"/>
  <c r="G4085" i="188"/>
  <c r="G4084" i="188"/>
  <c r="G4083" i="188"/>
  <c r="G4082" i="188"/>
  <c r="G4081" i="188"/>
  <c r="G4080" i="188"/>
  <c r="G4079" i="188"/>
  <c r="G4078" i="188"/>
  <c r="G4077" i="188"/>
  <c r="G4076" i="188"/>
  <c r="G4075" i="188"/>
  <c r="G4074" i="188"/>
  <c r="G4073" i="188"/>
  <c r="G4072" i="188"/>
  <c r="G4071" i="188"/>
  <c r="G4070" i="188"/>
  <c r="G4069" i="188"/>
  <c r="G4068" i="188"/>
  <c r="G4067" i="188"/>
  <c r="G4066" i="188"/>
  <c r="G4065" i="188"/>
  <c r="G4064" i="188"/>
  <c r="G4063" i="188"/>
  <c r="G4062" i="188"/>
  <c r="G4061" i="188"/>
  <c r="G4060" i="188"/>
  <c r="G4059" i="188"/>
  <c r="G4058" i="188"/>
  <c r="G4057" i="188"/>
  <c r="G4056" i="188"/>
  <c r="G4055" i="188"/>
  <c r="G4054" i="188"/>
  <c r="G4053" i="188"/>
  <c r="G4052" i="188"/>
  <c r="G4051" i="188"/>
  <c r="G4050" i="188"/>
  <c r="G4049" i="188"/>
  <c r="G4048" i="188"/>
  <c r="G4047" i="188"/>
  <c r="G4046" i="188"/>
  <c r="G4045" i="188"/>
  <c r="G4044" i="188"/>
  <c r="G4043" i="188"/>
  <c r="G4042" i="188"/>
  <c r="G4041" i="188"/>
  <c r="G4040" i="188"/>
  <c r="G4039" i="188"/>
  <c r="G4038" i="188"/>
  <c r="G4037" i="188"/>
  <c r="G4036" i="188"/>
  <c r="G4035" i="188"/>
  <c r="G4034" i="188"/>
  <c r="G4033" i="188"/>
  <c r="G4032" i="188"/>
  <c r="G4031" i="188"/>
  <c r="G4030" i="188"/>
  <c r="G4029" i="188"/>
  <c r="G4028" i="188"/>
  <c r="G4027" i="188"/>
  <c r="G4026" i="188"/>
  <c r="G4025" i="188"/>
  <c r="G4024" i="188"/>
  <c r="G4023" i="188"/>
  <c r="G4022" i="188"/>
  <c r="G4021" i="188"/>
  <c r="G4020" i="188"/>
  <c r="G4019" i="188"/>
  <c r="G4018" i="188"/>
  <c r="G4017" i="188"/>
  <c r="G4016" i="188"/>
  <c r="G4015" i="188"/>
  <c r="G4014" i="188"/>
  <c r="G4013" i="188"/>
  <c r="G4012" i="188"/>
  <c r="G4011" i="188"/>
  <c r="G4010" i="188"/>
  <c r="G4009" i="188"/>
  <c r="G4008" i="188"/>
  <c r="G4007" i="188"/>
  <c r="G4006" i="188"/>
  <c r="G4005" i="188"/>
  <c r="G4004" i="188"/>
  <c r="G4003" i="188"/>
  <c r="G4002" i="188"/>
  <c r="G4001" i="188"/>
  <c r="G4000" i="188"/>
  <c r="G3999" i="188"/>
  <c r="G3998" i="188"/>
  <c r="G3997" i="188"/>
  <c r="G3996" i="188"/>
  <c r="G3995" i="188"/>
  <c r="G3994" i="188"/>
  <c r="G3993" i="188"/>
  <c r="G3992" i="188"/>
  <c r="G3991" i="188"/>
  <c r="G3990" i="188"/>
  <c r="G3989" i="188"/>
  <c r="G3988" i="188"/>
  <c r="G3987" i="188"/>
  <c r="G3986" i="188"/>
  <c r="G3985" i="188"/>
  <c r="G3984" i="188"/>
  <c r="G3983" i="188"/>
  <c r="G3982" i="188"/>
  <c r="G3981" i="188"/>
  <c r="G3980" i="188"/>
  <c r="G3979" i="188"/>
  <c r="G3978" i="188"/>
  <c r="G3977" i="188"/>
  <c r="G3976" i="188"/>
  <c r="G3975" i="188"/>
  <c r="G3974" i="188"/>
  <c r="G3973" i="188"/>
  <c r="G3972" i="188"/>
  <c r="G3971" i="188"/>
  <c r="G3970" i="188"/>
  <c r="G3969" i="188"/>
  <c r="G3968" i="188"/>
  <c r="G3967" i="188"/>
  <c r="G3966" i="188"/>
  <c r="G3965" i="188"/>
  <c r="G3964" i="188"/>
  <c r="G3963" i="188"/>
  <c r="G3962" i="188"/>
  <c r="G3961" i="188"/>
  <c r="G3960" i="188"/>
  <c r="G3959" i="188"/>
  <c r="G3958" i="188"/>
  <c r="G3957" i="188"/>
  <c r="G3956" i="188"/>
  <c r="G3955" i="188"/>
  <c r="G3954" i="188"/>
  <c r="G3953" i="188"/>
  <c r="G3952" i="188"/>
  <c r="G3951" i="188"/>
  <c r="G3950" i="188"/>
  <c r="G3949" i="188"/>
  <c r="G3948" i="188"/>
  <c r="G3947" i="188"/>
  <c r="G3946" i="188"/>
  <c r="G3945" i="188"/>
  <c r="G3944" i="188"/>
  <c r="G3943" i="188"/>
  <c r="G3942" i="188"/>
  <c r="G3941" i="188"/>
  <c r="G3940" i="188"/>
  <c r="G3939" i="188"/>
  <c r="G3938" i="188"/>
  <c r="G3937" i="188"/>
  <c r="G3936" i="188"/>
  <c r="G3935" i="188"/>
  <c r="G3934" i="188"/>
  <c r="G3933" i="188"/>
  <c r="G3932" i="188"/>
  <c r="G3931" i="188"/>
  <c r="G3930" i="188"/>
  <c r="G3929" i="188"/>
  <c r="G3928" i="188"/>
  <c r="G3927" i="188"/>
  <c r="G3926" i="188"/>
  <c r="G3925" i="188"/>
  <c r="G3924" i="188"/>
  <c r="G3923" i="188"/>
  <c r="G3922" i="188"/>
  <c r="G3921" i="188"/>
  <c r="G3920" i="188"/>
  <c r="G3919" i="188"/>
  <c r="G3918" i="188"/>
  <c r="G3917" i="188"/>
  <c r="G3916" i="188"/>
  <c r="G3915" i="188"/>
  <c r="G3914" i="188"/>
  <c r="G3913" i="188"/>
  <c r="G3912" i="188"/>
  <c r="G3911" i="188"/>
  <c r="G3910" i="188"/>
  <c r="G3909" i="188"/>
  <c r="G3908" i="188"/>
  <c r="G3907" i="188"/>
  <c r="G3906" i="188"/>
  <c r="G3905" i="188"/>
  <c r="G3904" i="188"/>
  <c r="G3903" i="188"/>
  <c r="G3902" i="188"/>
  <c r="G3901" i="188"/>
  <c r="G3900" i="188"/>
  <c r="G3899" i="188"/>
  <c r="G3898" i="188"/>
  <c r="G3897" i="188"/>
  <c r="G3896" i="188"/>
  <c r="G3895" i="188"/>
  <c r="G3894" i="188"/>
  <c r="G3893" i="188"/>
  <c r="G3892" i="188"/>
  <c r="G3891" i="188"/>
  <c r="G3890" i="188"/>
  <c r="G3889" i="188"/>
  <c r="G3888" i="188"/>
  <c r="G3887" i="188"/>
  <c r="G3886" i="188"/>
  <c r="G3885" i="188"/>
  <c r="G3884" i="188"/>
  <c r="G3883" i="188"/>
  <c r="G3882" i="188"/>
  <c r="G3881" i="188"/>
  <c r="G3880" i="188"/>
  <c r="G3879" i="188"/>
  <c r="G3878" i="188"/>
  <c r="G3877" i="188"/>
  <c r="G3876" i="188"/>
  <c r="G3875" i="188"/>
  <c r="G3874" i="188"/>
  <c r="G3873" i="188"/>
  <c r="G3872" i="188"/>
  <c r="G3871" i="188"/>
  <c r="G3870" i="188"/>
  <c r="G3869" i="188"/>
  <c r="G3868" i="188"/>
  <c r="G3867" i="188"/>
  <c r="G3866" i="188"/>
  <c r="G3865" i="188"/>
  <c r="G3864" i="188"/>
  <c r="G3863" i="188"/>
  <c r="G3862" i="188"/>
  <c r="G3861" i="188"/>
  <c r="G3860" i="188"/>
  <c r="G3859" i="188"/>
  <c r="G3858" i="188"/>
  <c r="G3857" i="188"/>
  <c r="G3856" i="188"/>
  <c r="G3855" i="188"/>
  <c r="G3854" i="188"/>
  <c r="G3853" i="188"/>
  <c r="G3852" i="188"/>
  <c r="G3851" i="188"/>
  <c r="G3850" i="188"/>
  <c r="G3849" i="188"/>
  <c r="G3848" i="188"/>
  <c r="G3847" i="188"/>
  <c r="G3846" i="188"/>
  <c r="G3845" i="188"/>
  <c r="G3844" i="188"/>
  <c r="G3843" i="188"/>
  <c r="G3842" i="188"/>
  <c r="G3841" i="188"/>
  <c r="G3840" i="188"/>
  <c r="G3839" i="188"/>
  <c r="G3838" i="188"/>
  <c r="G3837" i="188"/>
  <c r="G3836" i="188"/>
  <c r="G3835" i="188"/>
  <c r="G3834" i="188"/>
  <c r="G3833" i="188"/>
  <c r="G3832" i="188"/>
  <c r="G3831" i="188"/>
  <c r="G3830" i="188"/>
  <c r="G3829" i="188"/>
  <c r="G3828" i="188"/>
  <c r="G3827" i="188"/>
  <c r="G3826" i="188"/>
  <c r="G3825" i="188"/>
  <c r="G3824" i="188"/>
  <c r="G3823" i="188"/>
  <c r="G3822" i="188"/>
  <c r="G3821" i="188"/>
  <c r="G3820" i="188"/>
  <c r="G3819" i="188"/>
  <c r="G3818" i="188"/>
  <c r="G3817" i="188"/>
  <c r="G3816" i="188"/>
  <c r="G3815" i="188"/>
  <c r="G3814" i="188"/>
  <c r="G3813" i="188"/>
  <c r="G3812" i="188"/>
  <c r="G3811" i="188"/>
  <c r="G3810" i="188"/>
  <c r="G3809" i="188"/>
  <c r="G3808" i="188"/>
  <c r="G3807" i="188"/>
  <c r="G3806" i="188"/>
  <c r="G3805" i="188"/>
  <c r="G3804" i="188"/>
  <c r="G3803" i="188"/>
  <c r="G3802" i="188"/>
  <c r="G3801" i="188"/>
  <c r="G3800" i="188"/>
  <c r="G3799" i="188"/>
  <c r="G3798" i="188"/>
  <c r="G3797" i="188"/>
  <c r="G3796" i="188"/>
  <c r="G3795" i="188"/>
  <c r="G3794" i="188"/>
  <c r="G3793" i="188"/>
  <c r="G3792" i="188"/>
  <c r="G3791" i="188"/>
  <c r="G3790" i="188"/>
  <c r="G3789" i="188"/>
  <c r="G3788" i="188"/>
  <c r="G3787" i="188"/>
  <c r="G3786" i="188"/>
  <c r="G3785" i="188"/>
  <c r="G3784" i="188"/>
  <c r="G3783" i="188"/>
  <c r="G3782" i="188"/>
  <c r="G3781" i="188"/>
  <c r="G3780" i="188"/>
  <c r="G3779" i="188"/>
  <c r="G3778" i="188"/>
  <c r="G3777" i="188"/>
  <c r="G3776" i="188"/>
  <c r="G3775" i="188"/>
  <c r="G3774" i="188"/>
  <c r="G3773" i="188"/>
  <c r="G3772" i="188"/>
  <c r="G3771" i="188"/>
  <c r="G3770" i="188"/>
  <c r="G3769" i="188"/>
  <c r="G3768" i="188"/>
  <c r="G3767" i="188"/>
  <c r="G3766" i="188"/>
  <c r="G3765" i="188"/>
  <c r="G3764" i="188"/>
  <c r="G3763" i="188"/>
  <c r="G3762" i="188"/>
  <c r="G3761" i="188"/>
  <c r="G3760" i="188"/>
  <c r="G3759" i="188"/>
  <c r="G3758" i="188"/>
  <c r="G3757" i="188"/>
  <c r="G3756" i="188"/>
  <c r="G3755" i="188"/>
  <c r="G3754" i="188"/>
  <c r="G3753" i="188"/>
  <c r="G3752" i="188"/>
  <c r="G3751" i="188"/>
  <c r="G3750" i="188"/>
  <c r="G3749" i="188"/>
  <c r="G3748" i="188"/>
  <c r="G3747" i="188"/>
  <c r="G3746" i="188"/>
  <c r="G3745" i="188"/>
  <c r="G3744" i="188"/>
  <c r="G3743" i="188"/>
  <c r="G3742" i="188"/>
  <c r="G3741" i="188"/>
  <c r="G3740" i="188"/>
  <c r="G3739" i="188"/>
  <c r="G3738" i="188"/>
  <c r="G3737" i="188"/>
  <c r="G3736" i="188"/>
  <c r="G3735" i="188"/>
  <c r="G3734" i="188"/>
  <c r="G3733" i="188"/>
  <c r="G3732" i="188"/>
  <c r="G3731" i="188"/>
  <c r="G3730" i="188"/>
  <c r="G3729" i="188"/>
  <c r="G3728" i="188"/>
  <c r="G3727" i="188"/>
  <c r="G3726" i="188"/>
  <c r="G3725" i="188"/>
  <c r="G3724" i="188"/>
  <c r="G3723" i="188"/>
  <c r="G3722" i="188"/>
  <c r="G3721" i="188"/>
  <c r="G3720" i="188"/>
  <c r="G3719" i="188"/>
  <c r="G3718" i="188"/>
  <c r="G3717" i="188"/>
  <c r="G3716" i="188"/>
  <c r="G3715" i="188"/>
  <c r="G3714" i="188"/>
  <c r="G3713" i="188"/>
  <c r="G3712" i="188"/>
  <c r="G3711" i="188"/>
  <c r="G3710" i="188"/>
  <c r="G3709" i="188"/>
  <c r="G3708" i="188"/>
  <c r="G3707" i="188"/>
  <c r="G3706" i="188"/>
  <c r="G3705" i="188"/>
  <c r="G3704" i="188"/>
  <c r="G3703" i="188"/>
  <c r="G3702" i="188"/>
  <c r="G3701" i="188"/>
  <c r="G3700" i="188"/>
  <c r="G3699" i="188"/>
  <c r="G3698" i="188"/>
  <c r="G3697" i="188"/>
  <c r="G3696" i="188"/>
  <c r="G3695" i="188"/>
  <c r="G3694" i="188"/>
  <c r="G3693" i="188"/>
  <c r="G3692" i="188"/>
  <c r="G3691" i="188"/>
  <c r="G3690" i="188"/>
  <c r="G3689" i="188"/>
  <c r="G3688" i="188"/>
  <c r="G3687" i="188"/>
  <c r="G3686" i="188"/>
  <c r="G3685" i="188"/>
  <c r="G3684" i="188"/>
  <c r="G3683" i="188"/>
  <c r="G3682" i="188"/>
  <c r="G3681" i="188"/>
  <c r="G3680" i="188"/>
  <c r="G3679" i="188"/>
  <c r="G3678" i="188"/>
  <c r="G3677" i="188"/>
  <c r="G3676" i="188"/>
  <c r="G3675" i="188"/>
  <c r="G3674" i="188"/>
  <c r="G3673" i="188"/>
  <c r="G3672" i="188"/>
  <c r="G3671" i="188"/>
  <c r="G3670" i="188"/>
  <c r="G3669" i="188"/>
  <c r="G3668" i="188"/>
  <c r="G3667" i="188"/>
  <c r="G3666" i="188"/>
  <c r="G3665" i="188"/>
  <c r="G3664" i="188"/>
  <c r="G3663" i="188"/>
  <c r="G3662" i="188"/>
  <c r="G3661" i="188"/>
  <c r="G3660" i="188"/>
  <c r="G3659" i="188"/>
  <c r="G3658" i="188"/>
  <c r="G3657" i="188"/>
  <c r="G3656" i="188"/>
  <c r="G3655" i="188"/>
  <c r="G3654" i="188"/>
  <c r="G3653" i="188"/>
  <c r="G3652" i="188"/>
  <c r="G3651" i="188"/>
  <c r="G3650" i="188"/>
  <c r="G3649" i="188"/>
  <c r="G3648" i="188"/>
  <c r="G3647" i="188"/>
  <c r="G3646" i="188"/>
  <c r="G3645" i="188"/>
  <c r="G3644" i="188"/>
  <c r="G3643" i="188"/>
  <c r="G3642" i="188"/>
  <c r="G3641" i="188"/>
  <c r="G3640" i="188"/>
  <c r="G3639" i="188"/>
  <c r="G3638" i="188"/>
  <c r="G3637" i="188"/>
  <c r="G3636" i="188"/>
  <c r="G3635" i="188"/>
  <c r="G3634" i="188"/>
  <c r="G3633" i="188"/>
  <c r="G3632" i="188"/>
  <c r="G3631" i="188"/>
  <c r="G3630" i="188"/>
  <c r="G3629" i="188"/>
  <c r="G3628" i="188"/>
  <c r="G3627" i="188"/>
  <c r="G3626" i="188"/>
  <c r="G3625" i="188"/>
  <c r="G3624" i="188"/>
  <c r="G3623" i="188"/>
  <c r="G3622" i="188"/>
  <c r="G3621" i="188"/>
  <c r="G3620" i="188"/>
  <c r="G3619" i="188"/>
  <c r="G3618" i="188"/>
  <c r="G3617" i="188"/>
  <c r="G3616" i="188"/>
  <c r="G3615" i="188"/>
  <c r="G3614" i="188"/>
  <c r="G3613" i="188"/>
  <c r="G3612" i="188"/>
  <c r="G3611" i="188"/>
  <c r="G3610" i="188"/>
  <c r="G3609" i="188"/>
  <c r="G3608" i="188"/>
  <c r="G3607" i="188"/>
  <c r="G3606" i="188"/>
  <c r="G3605" i="188"/>
  <c r="G3604" i="188"/>
  <c r="G3603" i="188"/>
  <c r="G3602" i="188"/>
  <c r="G3601" i="188"/>
  <c r="G3600" i="188"/>
  <c r="G3599" i="188"/>
  <c r="G3598" i="188"/>
  <c r="G3597" i="188"/>
  <c r="G3596" i="188"/>
  <c r="G3595" i="188"/>
  <c r="G3594" i="188"/>
  <c r="G3593" i="188"/>
  <c r="G3592" i="188"/>
  <c r="G3591" i="188"/>
  <c r="G3590" i="188"/>
  <c r="G3589" i="188"/>
  <c r="G3588" i="188"/>
  <c r="G3587" i="188"/>
  <c r="G3586" i="188"/>
  <c r="G3585" i="188"/>
  <c r="G3584" i="188"/>
  <c r="G3583" i="188"/>
  <c r="G3582" i="188"/>
  <c r="G3581" i="188"/>
  <c r="G3580" i="188"/>
  <c r="G3579" i="188"/>
  <c r="G3578" i="188"/>
  <c r="G3577" i="188"/>
  <c r="G3576" i="188"/>
  <c r="G3575" i="188"/>
  <c r="G3574" i="188"/>
  <c r="G3573" i="188"/>
  <c r="G3572" i="188"/>
  <c r="G3571" i="188"/>
  <c r="G3570" i="188"/>
  <c r="G3569" i="188"/>
  <c r="G3568" i="188"/>
  <c r="G3567" i="188"/>
  <c r="G3566" i="188"/>
  <c r="G3565" i="188"/>
  <c r="G3564" i="188"/>
  <c r="G3563" i="188"/>
  <c r="G3562" i="188"/>
  <c r="G3561" i="188"/>
  <c r="G3560" i="188"/>
  <c r="G3559" i="188"/>
  <c r="G3558" i="188"/>
  <c r="G3557" i="188"/>
  <c r="G3556" i="188"/>
  <c r="G3555" i="188"/>
  <c r="G3554" i="188"/>
  <c r="G3553" i="188"/>
  <c r="G3552" i="188"/>
  <c r="G3551" i="188"/>
  <c r="G3550" i="188"/>
  <c r="G3549" i="188"/>
  <c r="G3548" i="188"/>
  <c r="G3547" i="188"/>
  <c r="G3546" i="188"/>
  <c r="G3545" i="188"/>
  <c r="G3544" i="188"/>
  <c r="G3543" i="188"/>
  <c r="G3542" i="188"/>
  <c r="G3541" i="188"/>
  <c r="G3540" i="188"/>
  <c r="G3539" i="188"/>
  <c r="G3538" i="188"/>
  <c r="G3537" i="188"/>
  <c r="G3536" i="188"/>
  <c r="G3535" i="188"/>
  <c r="G3534" i="188"/>
  <c r="G3533" i="188"/>
  <c r="G3532" i="188"/>
  <c r="G3531" i="188"/>
  <c r="G3530" i="188"/>
  <c r="G3529" i="188"/>
  <c r="G3528" i="188"/>
  <c r="G3527" i="188"/>
  <c r="G3526" i="188"/>
  <c r="G3525" i="188"/>
  <c r="G3524" i="188"/>
  <c r="G3523" i="188"/>
  <c r="G3522" i="188"/>
  <c r="G3521" i="188"/>
  <c r="G3520" i="188"/>
  <c r="G3519" i="188"/>
  <c r="G3518" i="188"/>
  <c r="G3517" i="188"/>
  <c r="G3516" i="188"/>
  <c r="G3515" i="188"/>
  <c r="G3514" i="188"/>
  <c r="G3513" i="188"/>
  <c r="G3512" i="188"/>
  <c r="G3511" i="188"/>
  <c r="G3510" i="188"/>
  <c r="G3509" i="188"/>
  <c r="G3508" i="188"/>
  <c r="G3507" i="188"/>
  <c r="G3506" i="188"/>
  <c r="G3505" i="188"/>
  <c r="G3504" i="188"/>
  <c r="G3503" i="188"/>
  <c r="G3502" i="188"/>
  <c r="G3501" i="188"/>
  <c r="G3500" i="188"/>
  <c r="G3499" i="188"/>
  <c r="G3498" i="188"/>
  <c r="G3497" i="188"/>
  <c r="G3496" i="188"/>
  <c r="G3495" i="188"/>
  <c r="G3494" i="188"/>
  <c r="G3493" i="188"/>
  <c r="G3492" i="188"/>
  <c r="G3491" i="188"/>
  <c r="G3490" i="188"/>
  <c r="G3489" i="188"/>
  <c r="G3488" i="188"/>
  <c r="G3487" i="188"/>
  <c r="G3486" i="188"/>
  <c r="G3485" i="188"/>
  <c r="G3484" i="188"/>
  <c r="G3483" i="188"/>
  <c r="G3482" i="188"/>
  <c r="G3481" i="188"/>
  <c r="G3480" i="188"/>
  <c r="G3479" i="188"/>
  <c r="G3478" i="188"/>
  <c r="G3477" i="188"/>
  <c r="G3476" i="188"/>
  <c r="G3475" i="188"/>
  <c r="G3474" i="188"/>
  <c r="G3473" i="188"/>
  <c r="G3472" i="188"/>
  <c r="G3471" i="188"/>
  <c r="G3470" i="188"/>
  <c r="G3469" i="188"/>
  <c r="G3468" i="188"/>
  <c r="G3467" i="188"/>
  <c r="G3466" i="188"/>
  <c r="G3465" i="188"/>
  <c r="G3464" i="188"/>
  <c r="G3463" i="188"/>
  <c r="G3462" i="188"/>
  <c r="G3461" i="188"/>
  <c r="G3460" i="188"/>
  <c r="G3459" i="188"/>
  <c r="G3458" i="188"/>
  <c r="G3457" i="188"/>
  <c r="G3456" i="188"/>
  <c r="G3455" i="188"/>
  <c r="G3454" i="188"/>
  <c r="G3453" i="188"/>
  <c r="G3452" i="188"/>
  <c r="G3451" i="188"/>
  <c r="G3450" i="188"/>
  <c r="G3449" i="188"/>
  <c r="G3448" i="188"/>
  <c r="G3447" i="188"/>
  <c r="G3446" i="188"/>
  <c r="G3445" i="188"/>
  <c r="G3444" i="188"/>
  <c r="G3443" i="188"/>
  <c r="G3442" i="188"/>
  <c r="G3441" i="188"/>
  <c r="G3440" i="188"/>
  <c r="G3439" i="188"/>
  <c r="G3438" i="188"/>
  <c r="G3437" i="188"/>
  <c r="G3436" i="188"/>
  <c r="G3435" i="188"/>
  <c r="G3434" i="188"/>
  <c r="G3433" i="188"/>
  <c r="G3432" i="188"/>
  <c r="G3431" i="188"/>
  <c r="G3430" i="188"/>
  <c r="G3429" i="188"/>
  <c r="G3428" i="188"/>
  <c r="G3427" i="188"/>
  <c r="G3426" i="188"/>
  <c r="G3425" i="188"/>
  <c r="G3424" i="188"/>
  <c r="G3423" i="188"/>
  <c r="G3422" i="188"/>
  <c r="G3421" i="188"/>
  <c r="G3420" i="188"/>
  <c r="G3419" i="188"/>
  <c r="G3418" i="188"/>
  <c r="G3417" i="188"/>
  <c r="G3416" i="188"/>
  <c r="G3415" i="188"/>
  <c r="G3414" i="188"/>
  <c r="G3413" i="188"/>
  <c r="G3412" i="188"/>
  <c r="G3411" i="188"/>
  <c r="G3410" i="188"/>
  <c r="G3409" i="188"/>
  <c r="G3408" i="188"/>
  <c r="G3407" i="188"/>
  <c r="G3406" i="188"/>
  <c r="G3405" i="188"/>
  <c r="G3404" i="188"/>
  <c r="G3403" i="188"/>
  <c r="G3402" i="188"/>
  <c r="G3401" i="188"/>
  <c r="G3400" i="188"/>
  <c r="G3399" i="188"/>
  <c r="G3398" i="188"/>
  <c r="G3397" i="188"/>
  <c r="G3396" i="188"/>
  <c r="G3395" i="188"/>
  <c r="G3394" i="188"/>
  <c r="G3393" i="188"/>
  <c r="G3392" i="188"/>
  <c r="G3391" i="188"/>
  <c r="G3390" i="188"/>
  <c r="G3389" i="188"/>
  <c r="G3388" i="188"/>
  <c r="G3387" i="188"/>
  <c r="G3386" i="188"/>
  <c r="G3385" i="188"/>
  <c r="G3384" i="188"/>
  <c r="G3383" i="188"/>
  <c r="G3382" i="188"/>
  <c r="G3381" i="188"/>
  <c r="G3380" i="188"/>
  <c r="G3379" i="188"/>
  <c r="G3378" i="188"/>
  <c r="G3377" i="188"/>
  <c r="G3376" i="188"/>
  <c r="G3375" i="188"/>
  <c r="G3374" i="188"/>
  <c r="G3373" i="188"/>
  <c r="G3372" i="188"/>
  <c r="G3371" i="188"/>
  <c r="G3370" i="188"/>
  <c r="G3369" i="188"/>
  <c r="G3368" i="188"/>
  <c r="G3367" i="188"/>
  <c r="G3366" i="188"/>
  <c r="G3365" i="188"/>
  <c r="G3364" i="188"/>
  <c r="G3363" i="188"/>
  <c r="G3362" i="188"/>
  <c r="G3361" i="188"/>
  <c r="G3360" i="188"/>
  <c r="G3359" i="188"/>
  <c r="G3358" i="188"/>
  <c r="G3357" i="188"/>
  <c r="G3356" i="188"/>
  <c r="G3355" i="188"/>
  <c r="G3354" i="188"/>
  <c r="G3353" i="188"/>
  <c r="G3352" i="188"/>
  <c r="G3351" i="188"/>
  <c r="G3350" i="188"/>
  <c r="G3349" i="188"/>
  <c r="G3348" i="188"/>
  <c r="G3347" i="188"/>
  <c r="G3346" i="188"/>
  <c r="G3345" i="188"/>
  <c r="G3344" i="188"/>
  <c r="G3343" i="188"/>
  <c r="G3342" i="188"/>
  <c r="G3341" i="188"/>
  <c r="G3340" i="188"/>
  <c r="G3339" i="188"/>
  <c r="G3338" i="188"/>
  <c r="G3337" i="188"/>
  <c r="G3336" i="188"/>
  <c r="G3335" i="188"/>
  <c r="G3334" i="188"/>
  <c r="G3333" i="188"/>
  <c r="G3332" i="188"/>
  <c r="G3331" i="188"/>
  <c r="G3330" i="188"/>
  <c r="G3329" i="188"/>
  <c r="G3328" i="188"/>
  <c r="G3327" i="188"/>
  <c r="G3326" i="188"/>
  <c r="G3325" i="188"/>
  <c r="G3324" i="188"/>
  <c r="G3323" i="188"/>
  <c r="G3322" i="188"/>
  <c r="G3321" i="188"/>
  <c r="G3320" i="188"/>
  <c r="G3319" i="188"/>
  <c r="G3318" i="188"/>
  <c r="G3317" i="188"/>
  <c r="G3316" i="188"/>
  <c r="G3315" i="188"/>
  <c r="G3314" i="188"/>
  <c r="G3313" i="188"/>
  <c r="G3312" i="188"/>
  <c r="G3311" i="188"/>
  <c r="G3310" i="188"/>
  <c r="G3309" i="188"/>
  <c r="G3308" i="188"/>
  <c r="G3307" i="188"/>
  <c r="G3306" i="188"/>
  <c r="G3305" i="188"/>
  <c r="G3304" i="188"/>
  <c r="G3303" i="188"/>
  <c r="G3302" i="188"/>
  <c r="G3301" i="188"/>
  <c r="G3300" i="188"/>
  <c r="G3299" i="188"/>
  <c r="G3298" i="188"/>
  <c r="G3297" i="188"/>
  <c r="G3296" i="188"/>
  <c r="G3295" i="188"/>
  <c r="G3294" i="188"/>
  <c r="G3293" i="188"/>
  <c r="G3292" i="188"/>
  <c r="G3291" i="188"/>
  <c r="G3290" i="188"/>
  <c r="G3289" i="188"/>
  <c r="G3288" i="188"/>
  <c r="G3287" i="188"/>
  <c r="G3286" i="188"/>
  <c r="G3285" i="188"/>
  <c r="G3284" i="188"/>
  <c r="G3283" i="188"/>
  <c r="G3282" i="188"/>
  <c r="G3281" i="188"/>
  <c r="G3280" i="188"/>
  <c r="G3279" i="188"/>
  <c r="G3278" i="188"/>
  <c r="G3277" i="188"/>
  <c r="G3276" i="188"/>
  <c r="G3275" i="188"/>
  <c r="G3274" i="188"/>
  <c r="G3273" i="188"/>
  <c r="G3272" i="188"/>
  <c r="G3271" i="188"/>
  <c r="G3270" i="188"/>
  <c r="G3269" i="188"/>
  <c r="G3268" i="188"/>
  <c r="G3267" i="188"/>
  <c r="G3266" i="188"/>
  <c r="G3265" i="188"/>
  <c r="G3264" i="188"/>
  <c r="G3263" i="188"/>
  <c r="G3262" i="188"/>
  <c r="G3261" i="188"/>
  <c r="G3260" i="188"/>
  <c r="G3259" i="188"/>
  <c r="G3258" i="188"/>
  <c r="G3257" i="188"/>
  <c r="G3256" i="188"/>
  <c r="G3255" i="188"/>
  <c r="G3254" i="188"/>
  <c r="G3253" i="188"/>
  <c r="G3252" i="188"/>
  <c r="G3251" i="188"/>
  <c r="G3250" i="188"/>
  <c r="G3249" i="188"/>
  <c r="G3248" i="188"/>
  <c r="G3247" i="188"/>
  <c r="G3246" i="188"/>
  <c r="G3245" i="188"/>
  <c r="G3244" i="188"/>
  <c r="G3243" i="188"/>
  <c r="G3242" i="188"/>
  <c r="G3241" i="188"/>
  <c r="G3240" i="188"/>
  <c r="G3239" i="188"/>
  <c r="G3238" i="188"/>
  <c r="G3237" i="188"/>
  <c r="G3236" i="188"/>
  <c r="G3235" i="188"/>
  <c r="G3234" i="188"/>
  <c r="G3233" i="188"/>
  <c r="G3232" i="188"/>
  <c r="G3231" i="188"/>
  <c r="G3230" i="188"/>
  <c r="G3229" i="188"/>
  <c r="G3228" i="188"/>
  <c r="G3227" i="188"/>
  <c r="G3226" i="188"/>
  <c r="G3225" i="188"/>
  <c r="G3224" i="188"/>
  <c r="G3223" i="188"/>
  <c r="G3222" i="188"/>
  <c r="G3221" i="188"/>
  <c r="G3220" i="188"/>
  <c r="G3219" i="188"/>
  <c r="G3218" i="188"/>
  <c r="G3217" i="188"/>
  <c r="G3216" i="188"/>
  <c r="G3215" i="188"/>
  <c r="G3214" i="188"/>
  <c r="G3213" i="188"/>
  <c r="G3212" i="188"/>
  <c r="G3211" i="188"/>
  <c r="G3210" i="188"/>
  <c r="G3209" i="188"/>
  <c r="G3208" i="188"/>
  <c r="G3207" i="188"/>
  <c r="G3206" i="188"/>
  <c r="G3205" i="188"/>
  <c r="G3204" i="188"/>
  <c r="G3203" i="188"/>
  <c r="G3202" i="188"/>
  <c r="G3201" i="188"/>
  <c r="G3200" i="188"/>
  <c r="G3199" i="188"/>
  <c r="G3198" i="188"/>
  <c r="G3197" i="188"/>
  <c r="G3196" i="188"/>
  <c r="G3195" i="188"/>
  <c r="G3194" i="188"/>
  <c r="G3193" i="188"/>
  <c r="G3192" i="188"/>
  <c r="G3191" i="188"/>
  <c r="G3190" i="188"/>
  <c r="G3189" i="188"/>
  <c r="G3188" i="188"/>
  <c r="G3187" i="188"/>
  <c r="G3186" i="188"/>
  <c r="G3185" i="188"/>
  <c r="G3184" i="188"/>
  <c r="G3183" i="188"/>
  <c r="G3182" i="188"/>
  <c r="G3181" i="188"/>
  <c r="G3180" i="188"/>
  <c r="G3179" i="188"/>
  <c r="G3178" i="188"/>
  <c r="G3177" i="188"/>
  <c r="G3176" i="188"/>
  <c r="G3175" i="188"/>
  <c r="G3174" i="188"/>
  <c r="G3173" i="188"/>
  <c r="G3172" i="188"/>
  <c r="G3171" i="188"/>
  <c r="G3170" i="188"/>
  <c r="G3169" i="188"/>
  <c r="G3168" i="188"/>
  <c r="G3167" i="188"/>
  <c r="G3166" i="188"/>
  <c r="G3165" i="188"/>
  <c r="G3164" i="188"/>
  <c r="G3163" i="188"/>
  <c r="G3162" i="188"/>
  <c r="G3161" i="188"/>
  <c r="G3160" i="188"/>
  <c r="G3159" i="188"/>
  <c r="G3158" i="188"/>
  <c r="G3157" i="188"/>
  <c r="G3156" i="188"/>
  <c r="G3155" i="188"/>
  <c r="G3154" i="188"/>
  <c r="G3153" i="188"/>
  <c r="G3152" i="188"/>
  <c r="G3151" i="188"/>
  <c r="G3150" i="188"/>
  <c r="G3149" i="188"/>
  <c r="G3148" i="188"/>
  <c r="G3147" i="188"/>
  <c r="G3146" i="188"/>
  <c r="G3145" i="188"/>
  <c r="G3144" i="188"/>
  <c r="G3143" i="188"/>
  <c r="G3142" i="188"/>
  <c r="G3141" i="188"/>
  <c r="G3140" i="188"/>
  <c r="G3139" i="188"/>
  <c r="G3138" i="188"/>
  <c r="G3137" i="188"/>
  <c r="G3136" i="188"/>
  <c r="G3135" i="188"/>
  <c r="G3134" i="188"/>
  <c r="G3133" i="188"/>
  <c r="G3132" i="188"/>
  <c r="G3131" i="188"/>
  <c r="G3130" i="188"/>
  <c r="G3129" i="188"/>
  <c r="G3128" i="188"/>
  <c r="G3127" i="188"/>
  <c r="G3126" i="188"/>
  <c r="G3125" i="188"/>
  <c r="G3124" i="188"/>
  <c r="G3123" i="188"/>
  <c r="G3122" i="188"/>
  <c r="G3121" i="188"/>
  <c r="G3120" i="188"/>
  <c r="G3119" i="188"/>
  <c r="G3118" i="188"/>
  <c r="G3117" i="188"/>
  <c r="G3116" i="188"/>
  <c r="G3115" i="188"/>
  <c r="G3114" i="188"/>
  <c r="G3113" i="188"/>
  <c r="G3112" i="188"/>
  <c r="G3111" i="188"/>
  <c r="G3110" i="188"/>
  <c r="G3109" i="188"/>
  <c r="G3108" i="188"/>
  <c r="G3107" i="188"/>
  <c r="G3106" i="188"/>
  <c r="G3105" i="188"/>
  <c r="G3104" i="188"/>
  <c r="G3103" i="188"/>
  <c r="G3102" i="188"/>
  <c r="G3101" i="188"/>
  <c r="G3100" i="188"/>
  <c r="G3099" i="188"/>
  <c r="G3098" i="188"/>
  <c r="G3097" i="188"/>
  <c r="G3096" i="188"/>
  <c r="G3095" i="188"/>
  <c r="G3094" i="188"/>
  <c r="G3093" i="188"/>
  <c r="G3092" i="188"/>
  <c r="G3091" i="188"/>
  <c r="G3090" i="188"/>
  <c r="G3089" i="188"/>
  <c r="G3088" i="188"/>
  <c r="G3087" i="188"/>
  <c r="G3086" i="188"/>
  <c r="G3085" i="188"/>
  <c r="G3084" i="188"/>
  <c r="G3083" i="188"/>
  <c r="G3082" i="188"/>
  <c r="G3081" i="188"/>
  <c r="G3080" i="188"/>
  <c r="G3079" i="188"/>
  <c r="G3078" i="188"/>
  <c r="G3077" i="188"/>
  <c r="G3076" i="188"/>
  <c r="G3075" i="188"/>
  <c r="G3074" i="188"/>
  <c r="G3073" i="188"/>
  <c r="G3072" i="188"/>
  <c r="G3071" i="188"/>
  <c r="G3070" i="188"/>
  <c r="G3069" i="188"/>
  <c r="G3068" i="188"/>
  <c r="G3067" i="188"/>
  <c r="G3066" i="188"/>
  <c r="G3065" i="188"/>
  <c r="G3064" i="188"/>
  <c r="G3063" i="188"/>
  <c r="G3062" i="188"/>
  <c r="G3061" i="188"/>
  <c r="G3060" i="188"/>
  <c r="G3059" i="188"/>
  <c r="G3058" i="188"/>
  <c r="G3057" i="188"/>
  <c r="G3056" i="188"/>
  <c r="G3055" i="188"/>
  <c r="G3054" i="188"/>
  <c r="G3053" i="188"/>
  <c r="G3052" i="188"/>
  <c r="G3051" i="188"/>
  <c r="G3050" i="188"/>
  <c r="G3049" i="188"/>
  <c r="G3048" i="188"/>
  <c r="G3047" i="188"/>
  <c r="G3046" i="188"/>
  <c r="G3045" i="188"/>
  <c r="G3044" i="188"/>
  <c r="G3043" i="188"/>
  <c r="G3042" i="188"/>
  <c r="G3041" i="188"/>
  <c r="G3040" i="188"/>
  <c r="G3039" i="188"/>
  <c r="G3038" i="188"/>
  <c r="G3037" i="188"/>
  <c r="G3036" i="188"/>
  <c r="G3035" i="188"/>
  <c r="G3034" i="188"/>
  <c r="G3033" i="188"/>
  <c r="G3032" i="188"/>
  <c r="G3031" i="188"/>
  <c r="G3030" i="188"/>
  <c r="G3029" i="188"/>
  <c r="G3028" i="188"/>
  <c r="G3027" i="188"/>
  <c r="G3026" i="188"/>
  <c r="G3025" i="188"/>
  <c r="G3024" i="188"/>
  <c r="G3023" i="188"/>
  <c r="G3022" i="188"/>
  <c r="G3021" i="188"/>
  <c r="G3020" i="188"/>
  <c r="G3019" i="188"/>
  <c r="G3018" i="188"/>
  <c r="G3017" i="188"/>
  <c r="G3016" i="188"/>
  <c r="G3015" i="188"/>
  <c r="G3014" i="188"/>
  <c r="G3013" i="188"/>
  <c r="G3012" i="188"/>
  <c r="G3011" i="188"/>
  <c r="G3010" i="188"/>
  <c r="G3009" i="188"/>
  <c r="G3008" i="188"/>
  <c r="G3007" i="188"/>
  <c r="G3006" i="188"/>
  <c r="G3005" i="188"/>
  <c r="G3004" i="188"/>
  <c r="G3003" i="188"/>
  <c r="G3002" i="188"/>
  <c r="G3001" i="188"/>
  <c r="G3000" i="188"/>
  <c r="G2999" i="188"/>
  <c r="G2998" i="188"/>
  <c r="G2997" i="188"/>
  <c r="G2996" i="188"/>
  <c r="G2995" i="188"/>
  <c r="G2994" i="188"/>
  <c r="G2993" i="188"/>
  <c r="G2992" i="188"/>
  <c r="G2991" i="188"/>
  <c r="G2990" i="188"/>
  <c r="G2989" i="188"/>
  <c r="G2988" i="188"/>
  <c r="G2987" i="188"/>
  <c r="G2986" i="188"/>
  <c r="G2985" i="188"/>
  <c r="G2984" i="188"/>
  <c r="G2983" i="188"/>
  <c r="G2982" i="188"/>
  <c r="G2981" i="188"/>
  <c r="G2980" i="188"/>
  <c r="G2979" i="188"/>
  <c r="G2978" i="188"/>
  <c r="G2977" i="188"/>
  <c r="G2976" i="188"/>
  <c r="G2975" i="188"/>
  <c r="G2974" i="188"/>
  <c r="G2973" i="188"/>
  <c r="G2972" i="188"/>
  <c r="G2971" i="188"/>
  <c r="G2970" i="188"/>
  <c r="G2969" i="188"/>
  <c r="G2968" i="188"/>
  <c r="G2967" i="188"/>
  <c r="G2966" i="188"/>
  <c r="G2965" i="188"/>
  <c r="G2964" i="188"/>
  <c r="G2963" i="188"/>
  <c r="G2962" i="188"/>
  <c r="G2961" i="188"/>
  <c r="G2960" i="188"/>
  <c r="G2959" i="188"/>
  <c r="G2958" i="188"/>
  <c r="G2957" i="188"/>
  <c r="G2956" i="188"/>
  <c r="G2955" i="188"/>
  <c r="G2954" i="188"/>
  <c r="G2953" i="188"/>
  <c r="G2952" i="188"/>
  <c r="G2951" i="188"/>
  <c r="G2950" i="188"/>
  <c r="G2949" i="188"/>
  <c r="G2948" i="188"/>
  <c r="G2947" i="188"/>
  <c r="G2946" i="188"/>
  <c r="G2945" i="188"/>
  <c r="G2944" i="188"/>
  <c r="G2943" i="188"/>
  <c r="G2942" i="188"/>
  <c r="G2941" i="188"/>
  <c r="G2940" i="188"/>
  <c r="G2939" i="188"/>
  <c r="G2938" i="188"/>
  <c r="G2937" i="188"/>
  <c r="G2936" i="188"/>
  <c r="G2935" i="188"/>
  <c r="G2934" i="188"/>
  <c r="G2933" i="188"/>
  <c r="G2932" i="188"/>
  <c r="G2931" i="188"/>
  <c r="G2930" i="188"/>
  <c r="G2929" i="188"/>
  <c r="G2928" i="188"/>
  <c r="G2927" i="188"/>
  <c r="G2926" i="188"/>
  <c r="G2925" i="188"/>
  <c r="G2924" i="188"/>
  <c r="G2923" i="188"/>
  <c r="G2922" i="188"/>
  <c r="G2921" i="188"/>
  <c r="G2920" i="188"/>
  <c r="G2919" i="188"/>
  <c r="G2918" i="188"/>
  <c r="G2917" i="188"/>
  <c r="G2916" i="188"/>
  <c r="G2915" i="188"/>
  <c r="G2914" i="188"/>
  <c r="G2913" i="188"/>
  <c r="G2912" i="188"/>
  <c r="G2911" i="188"/>
  <c r="G2910" i="188"/>
  <c r="G2909" i="188"/>
  <c r="G2908" i="188"/>
  <c r="G2907" i="188"/>
  <c r="G2906" i="188"/>
  <c r="G2905" i="188"/>
  <c r="G2904" i="188"/>
  <c r="G2903" i="188"/>
  <c r="G2902" i="188"/>
  <c r="G2901" i="188"/>
  <c r="G2900" i="188"/>
  <c r="G2899" i="188"/>
  <c r="G2898" i="188"/>
  <c r="G2897" i="188"/>
  <c r="G2896" i="188"/>
  <c r="G2895" i="188"/>
  <c r="G2894" i="188"/>
  <c r="G2893" i="188"/>
  <c r="G2892" i="188"/>
  <c r="G2891" i="188"/>
  <c r="G2890" i="188"/>
  <c r="G2889" i="188"/>
  <c r="G2888" i="188"/>
  <c r="G2887" i="188"/>
  <c r="G2886" i="188"/>
  <c r="G2885" i="188"/>
  <c r="G2884" i="188"/>
  <c r="G2883" i="188"/>
  <c r="G2882" i="188"/>
  <c r="G2881" i="188"/>
  <c r="G2880" i="188"/>
  <c r="G2879" i="188"/>
  <c r="G2878" i="188"/>
  <c r="G2877" i="188"/>
  <c r="G2876" i="188"/>
  <c r="G2875" i="188"/>
  <c r="G2874" i="188"/>
  <c r="G2873" i="188"/>
  <c r="G2872" i="188"/>
  <c r="G2871" i="188"/>
  <c r="G2870" i="188"/>
  <c r="G2869" i="188"/>
  <c r="G2868" i="188"/>
  <c r="G2867" i="188"/>
  <c r="G2866" i="188"/>
  <c r="G2865" i="188"/>
  <c r="G2864" i="188"/>
  <c r="G2863" i="188"/>
  <c r="G2862" i="188"/>
  <c r="G2861" i="188"/>
  <c r="G2860" i="188"/>
  <c r="G2859" i="188"/>
  <c r="G2858" i="188"/>
  <c r="G2857" i="188"/>
  <c r="G2856" i="188"/>
  <c r="G2855" i="188"/>
  <c r="G2854" i="188"/>
  <c r="G2853" i="188"/>
  <c r="G2852" i="188"/>
  <c r="G2851" i="188"/>
  <c r="G2850" i="188"/>
  <c r="G2849" i="188"/>
  <c r="G2848" i="188"/>
  <c r="G2847" i="188"/>
  <c r="G2846" i="188"/>
  <c r="G2845" i="188"/>
  <c r="G2844" i="188"/>
  <c r="G2843" i="188"/>
  <c r="G2842" i="188"/>
  <c r="G2841" i="188"/>
  <c r="G2840" i="188"/>
  <c r="G2839" i="188"/>
  <c r="G2838" i="188"/>
  <c r="G2837" i="188"/>
  <c r="G2836" i="188"/>
  <c r="G2835" i="188"/>
  <c r="G2834" i="188"/>
  <c r="G2833" i="188"/>
  <c r="G2832" i="188"/>
  <c r="G2831" i="188"/>
  <c r="G2830" i="188"/>
  <c r="G2829" i="188"/>
  <c r="G2828" i="188"/>
  <c r="G2827" i="188"/>
  <c r="G2826" i="188"/>
  <c r="G2825" i="188"/>
  <c r="G2824" i="188"/>
  <c r="G2823" i="188"/>
  <c r="G2822" i="188"/>
  <c r="G2821" i="188"/>
  <c r="G2820" i="188"/>
  <c r="G2819" i="188"/>
  <c r="G2818" i="188"/>
  <c r="G2817" i="188"/>
  <c r="G2816" i="188"/>
  <c r="G2815" i="188"/>
  <c r="G2814" i="188"/>
  <c r="G2813" i="188"/>
  <c r="G2812" i="188"/>
  <c r="G2811" i="188"/>
  <c r="G2810" i="188"/>
  <c r="G2809" i="188"/>
  <c r="G2808" i="188"/>
  <c r="G2807" i="188"/>
  <c r="G2806" i="188"/>
  <c r="G2805" i="188"/>
  <c r="G2804" i="188"/>
  <c r="G2803" i="188"/>
  <c r="G2802" i="188"/>
  <c r="G2801" i="188"/>
  <c r="G2800" i="188"/>
  <c r="G2799" i="188"/>
  <c r="G2798" i="188"/>
  <c r="G2797" i="188"/>
  <c r="G2796" i="188"/>
  <c r="G2795" i="188"/>
  <c r="G2794" i="188"/>
  <c r="G2793" i="188"/>
  <c r="G2792" i="188"/>
  <c r="G2791" i="188"/>
  <c r="G2790" i="188"/>
  <c r="G2789" i="188"/>
  <c r="G2788" i="188"/>
  <c r="G2787" i="188"/>
  <c r="G2786" i="188"/>
  <c r="G2785" i="188"/>
  <c r="G2784" i="188"/>
  <c r="G2783" i="188"/>
  <c r="G2782" i="188"/>
  <c r="G2781" i="188"/>
  <c r="G2780" i="188"/>
  <c r="G2779" i="188"/>
  <c r="G2778" i="188"/>
  <c r="G2777" i="188"/>
  <c r="G2776" i="188"/>
  <c r="G2775" i="188"/>
  <c r="G2774" i="188"/>
  <c r="G2773" i="188"/>
  <c r="G2772" i="188"/>
  <c r="G2771" i="188"/>
  <c r="G2770" i="188"/>
  <c r="G2769" i="188"/>
  <c r="G2768" i="188"/>
  <c r="G2767" i="188"/>
  <c r="G2766" i="188"/>
  <c r="G2765" i="188"/>
  <c r="G2764" i="188"/>
  <c r="G2763" i="188"/>
  <c r="G2762" i="188"/>
  <c r="G2761" i="188"/>
  <c r="G2760" i="188"/>
  <c r="G2759" i="188"/>
  <c r="G2758" i="188"/>
  <c r="G2757" i="188"/>
  <c r="G2756" i="188"/>
  <c r="G2755" i="188"/>
  <c r="G2754" i="188"/>
  <c r="G2753" i="188"/>
  <c r="G2752" i="188"/>
  <c r="G2751" i="188"/>
  <c r="G2750" i="188"/>
  <c r="G2749" i="188"/>
  <c r="G2748" i="188"/>
  <c r="G2747" i="188"/>
  <c r="G2746" i="188"/>
  <c r="G2745" i="188"/>
  <c r="G2744" i="188"/>
  <c r="G2743" i="188"/>
  <c r="G2742" i="188"/>
  <c r="G2741" i="188"/>
  <c r="G2740" i="188"/>
  <c r="G2739" i="188"/>
  <c r="G2738" i="188"/>
  <c r="G2737" i="188"/>
  <c r="G2736" i="188"/>
  <c r="G2735" i="188"/>
  <c r="G2734" i="188"/>
  <c r="G2733" i="188"/>
  <c r="G2732" i="188"/>
  <c r="G2731" i="188"/>
  <c r="G2730" i="188"/>
  <c r="G2729" i="188"/>
  <c r="G2728" i="188"/>
  <c r="G2727" i="188"/>
  <c r="G2726" i="188"/>
  <c r="G2725" i="188"/>
  <c r="G2724" i="188"/>
  <c r="G2723" i="188"/>
  <c r="G2722" i="188"/>
  <c r="G2721" i="188"/>
  <c r="G2720" i="188"/>
  <c r="G2719" i="188"/>
  <c r="G2718" i="188"/>
  <c r="G2717" i="188"/>
  <c r="G2716" i="188"/>
  <c r="G2715" i="188"/>
  <c r="G2714" i="188"/>
  <c r="G2713" i="188"/>
  <c r="G2712" i="188"/>
  <c r="G2711" i="188"/>
  <c r="G2710" i="188"/>
  <c r="G2709" i="188"/>
  <c r="G2708" i="188"/>
  <c r="G2707" i="188"/>
  <c r="G2706" i="188"/>
  <c r="G2705" i="188"/>
  <c r="G2704" i="188"/>
  <c r="G2703" i="188"/>
  <c r="G2702" i="188"/>
  <c r="G2701" i="188"/>
  <c r="G2700" i="188"/>
  <c r="G2699" i="188"/>
  <c r="G2698" i="188"/>
  <c r="G2697" i="188"/>
  <c r="G2696" i="188"/>
  <c r="G2695" i="188"/>
  <c r="G2694" i="188"/>
  <c r="G2693" i="188"/>
  <c r="G2692" i="188"/>
  <c r="G2691" i="188"/>
  <c r="G2690" i="188"/>
  <c r="G2689" i="188"/>
  <c r="G2688" i="188"/>
  <c r="G2687" i="188"/>
  <c r="G2686" i="188"/>
  <c r="G2685" i="188"/>
  <c r="G2684" i="188"/>
  <c r="G2683" i="188"/>
  <c r="G2682" i="188"/>
  <c r="G2681" i="188"/>
  <c r="G2680" i="188"/>
  <c r="G2679" i="188"/>
  <c r="G2678" i="188"/>
  <c r="G2677" i="188"/>
  <c r="G2676" i="188"/>
  <c r="G2675" i="188"/>
  <c r="G2674" i="188"/>
  <c r="G2673" i="188"/>
  <c r="G2672" i="188"/>
  <c r="G2671" i="188"/>
  <c r="G2670" i="188"/>
  <c r="G2669" i="188"/>
  <c r="G2668" i="188"/>
  <c r="G2667" i="188"/>
  <c r="G2666" i="188"/>
  <c r="G2665" i="188"/>
  <c r="G2664" i="188"/>
  <c r="G2663" i="188"/>
  <c r="G2662" i="188"/>
  <c r="G2661" i="188"/>
  <c r="G2660" i="188"/>
  <c r="G2659" i="188"/>
  <c r="G2658" i="188"/>
  <c r="G2657" i="188"/>
  <c r="G2656" i="188"/>
  <c r="G2655" i="188"/>
  <c r="G2654" i="188"/>
  <c r="G2653" i="188"/>
  <c r="G2652" i="188"/>
  <c r="G2651" i="188"/>
  <c r="G2650" i="188"/>
  <c r="G2649" i="188"/>
  <c r="G2648" i="188"/>
  <c r="G2647" i="188"/>
  <c r="G2646" i="188"/>
  <c r="G2645" i="188"/>
  <c r="G2644" i="188"/>
  <c r="G2643" i="188"/>
  <c r="G2642" i="188"/>
  <c r="G2641" i="188"/>
  <c r="G2640" i="188"/>
  <c r="G2639" i="188"/>
  <c r="G2638" i="188"/>
  <c r="G2637" i="188"/>
  <c r="G2636" i="188"/>
  <c r="G2635" i="188"/>
  <c r="G2634" i="188"/>
  <c r="G2633" i="188"/>
  <c r="G2632" i="188"/>
  <c r="G2631" i="188"/>
  <c r="G2630" i="188"/>
  <c r="G2629" i="188"/>
  <c r="G2628" i="188"/>
  <c r="G2627" i="188"/>
  <c r="G2626" i="188"/>
  <c r="G2625" i="188"/>
  <c r="G2624" i="188"/>
  <c r="G2623" i="188"/>
  <c r="G2622" i="188"/>
  <c r="G2621" i="188"/>
  <c r="G2620" i="188"/>
  <c r="G2619" i="188"/>
  <c r="G2618" i="188"/>
  <c r="G2617" i="188"/>
  <c r="G2616" i="188"/>
  <c r="G2615" i="188"/>
  <c r="G2614" i="188"/>
  <c r="G2613" i="188"/>
  <c r="G2612" i="188"/>
  <c r="G2611" i="188"/>
  <c r="G2610" i="188"/>
  <c r="G2609" i="188"/>
  <c r="G2608" i="188"/>
  <c r="G2607" i="188"/>
  <c r="G2606" i="188"/>
  <c r="G2605" i="188"/>
  <c r="G2604" i="188"/>
  <c r="G2603" i="188"/>
  <c r="G2602" i="188"/>
  <c r="G2601" i="188"/>
  <c r="G2600" i="188"/>
  <c r="G2599" i="188"/>
  <c r="G2598" i="188"/>
  <c r="G2597" i="188"/>
  <c r="G2596" i="188"/>
  <c r="G2595" i="188"/>
  <c r="G2594" i="188"/>
  <c r="G2593" i="188"/>
  <c r="G2592" i="188"/>
  <c r="G2591" i="188"/>
  <c r="G2590" i="188"/>
  <c r="G2589" i="188"/>
  <c r="G2588" i="188"/>
  <c r="G2587" i="188"/>
  <c r="G2586" i="188"/>
  <c r="G2585" i="188"/>
  <c r="G2584" i="188"/>
  <c r="G2583" i="188"/>
  <c r="G2582" i="188"/>
  <c r="G2581" i="188"/>
  <c r="G2580" i="188"/>
  <c r="G2579" i="188"/>
  <c r="G2578" i="188"/>
  <c r="G2577" i="188"/>
  <c r="G2576" i="188"/>
  <c r="G2575" i="188"/>
  <c r="G2574" i="188"/>
  <c r="G2573" i="188"/>
  <c r="G2572" i="188"/>
  <c r="G2571" i="188"/>
  <c r="G2570" i="188"/>
  <c r="G2569" i="188"/>
  <c r="G2568" i="188"/>
  <c r="G2567" i="188"/>
  <c r="G2566" i="188"/>
  <c r="G2565" i="188"/>
  <c r="G2564" i="188"/>
  <c r="G2563" i="188"/>
  <c r="G2562" i="188"/>
  <c r="G2561" i="188"/>
  <c r="G2560" i="188"/>
  <c r="G2559" i="188"/>
  <c r="G2558" i="188"/>
  <c r="G2557" i="188"/>
  <c r="G2556" i="188"/>
  <c r="G2555" i="188"/>
  <c r="G2554" i="188"/>
  <c r="G2553" i="188"/>
  <c r="G2552" i="188"/>
  <c r="G2551" i="188"/>
  <c r="G2550" i="188"/>
  <c r="G2549" i="188"/>
  <c r="G2548" i="188"/>
  <c r="G2547" i="188"/>
  <c r="G2546" i="188"/>
  <c r="G2545" i="188"/>
  <c r="G2544" i="188"/>
  <c r="G2543" i="188"/>
  <c r="G2542" i="188"/>
  <c r="G2541" i="188"/>
  <c r="G2540" i="188"/>
  <c r="G2539" i="188"/>
  <c r="G2538" i="188"/>
  <c r="G2537" i="188"/>
  <c r="G2536" i="188"/>
  <c r="G2535" i="188"/>
  <c r="G2534" i="188"/>
  <c r="G2533" i="188"/>
  <c r="G2532" i="188"/>
  <c r="G2531" i="188"/>
  <c r="G2530" i="188"/>
  <c r="G2529" i="188"/>
  <c r="G2528" i="188"/>
  <c r="G2527" i="188"/>
  <c r="G2526" i="188"/>
  <c r="G2525" i="188"/>
  <c r="G2524" i="188"/>
  <c r="G2523" i="188"/>
  <c r="G2522" i="188"/>
  <c r="G2521" i="188"/>
  <c r="G2520" i="188"/>
  <c r="G2519" i="188"/>
  <c r="G2518" i="188"/>
  <c r="G2517" i="188"/>
  <c r="G2516" i="188"/>
  <c r="G2515" i="188"/>
  <c r="G2514" i="188"/>
  <c r="G2513" i="188"/>
  <c r="G2512" i="188"/>
  <c r="G2511" i="188"/>
  <c r="G2510" i="188"/>
  <c r="G2509" i="188"/>
  <c r="G2508" i="188"/>
  <c r="G2507" i="188"/>
  <c r="G2506" i="188"/>
  <c r="G2505" i="188"/>
  <c r="G2504" i="188"/>
  <c r="G2503" i="188"/>
  <c r="G2502" i="188"/>
  <c r="G2501" i="188"/>
  <c r="G2500" i="188"/>
  <c r="G2499" i="188"/>
  <c r="G2498" i="188"/>
  <c r="G2497" i="188"/>
  <c r="G2496" i="188"/>
  <c r="G2495" i="188"/>
  <c r="G2494" i="188"/>
  <c r="G2493" i="188"/>
  <c r="G2492" i="188"/>
  <c r="G2491" i="188"/>
  <c r="G2490" i="188"/>
  <c r="G2489" i="188"/>
  <c r="G2488" i="188"/>
  <c r="G2487" i="188"/>
  <c r="G2486" i="188"/>
  <c r="G2485" i="188"/>
  <c r="G2484" i="188"/>
  <c r="G2483" i="188"/>
  <c r="G2482" i="188"/>
  <c r="G2481" i="188"/>
  <c r="G2480" i="188"/>
  <c r="G2479" i="188"/>
  <c r="G2478" i="188"/>
  <c r="G2477" i="188"/>
  <c r="G2476" i="188"/>
  <c r="G2475" i="188"/>
  <c r="G2474" i="188"/>
  <c r="G2473" i="188"/>
  <c r="G2472" i="188"/>
  <c r="G2471" i="188"/>
  <c r="G2470" i="188"/>
  <c r="G2469" i="188"/>
  <c r="G2468" i="188"/>
  <c r="G2467" i="188"/>
  <c r="G2466" i="188"/>
  <c r="G2465" i="188"/>
  <c r="G2464" i="188"/>
  <c r="G2463" i="188"/>
  <c r="G2462" i="188"/>
  <c r="G2461" i="188"/>
  <c r="G2460" i="188"/>
  <c r="G2459" i="188"/>
  <c r="G2458" i="188"/>
  <c r="G2457" i="188"/>
  <c r="G2456" i="188"/>
  <c r="G2455" i="188"/>
  <c r="G2454" i="188"/>
  <c r="G2453" i="188"/>
  <c r="G2452" i="188"/>
  <c r="G2451" i="188"/>
  <c r="G2450" i="188"/>
  <c r="G2449" i="188"/>
  <c r="G2448" i="188"/>
  <c r="G2447" i="188"/>
  <c r="G2446" i="188"/>
  <c r="G2445" i="188"/>
  <c r="G2444" i="188"/>
  <c r="G2443" i="188"/>
  <c r="G2442" i="188"/>
  <c r="G2441" i="188"/>
  <c r="G2440" i="188"/>
  <c r="G2439" i="188"/>
  <c r="G2438" i="188"/>
  <c r="G2437" i="188"/>
  <c r="G2436" i="188"/>
  <c r="G2435" i="188"/>
  <c r="G2434" i="188"/>
  <c r="G2433" i="188"/>
  <c r="G2432" i="188"/>
  <c r="G2431" i="188"/>
  <c r="G2430" i="188"/>
  <c r="G2429" i="188"/>
  <c r="G2428" i="188"/>
  <c r="G2427" i="188"/>
  <c r="G2426" i="188"/>
  <c r="G2425" i="188"/>
  <c r="G2424" i="188"/>
  <c r="G2423" i="188"/>
  <c r="G2422" i="188"/>
  <c r="G2421" i="188"/>
  <c r="G2420" i="188"/>
  <c r="G2419" i="188"/>
  <c r="G2418" i="188"/>
  <c r="G2417" i="188"/>
  <c r="G2416" i="188"/>
  <c r="G2415" i="188"/>
  <c r="G2414" i="188"/>
  <c r="G2413" i="188"/>
  <c r="G2412" i="188"/>
  <c r="G2411" i="188"/>
  <c r="G2410" i="188"/>
  <c r="G2409" i="188"/>
  <c r="G2408" i="188"/>
  <c r="G2407" i="188"/>
  <c r="G2406" i="188"/>
  <c r="G2405" i="188"/>
  <c r="G2404" i="188"/>
  <c r="G2403" i="188"/>
  <c r="G2402" i="188"/>
  <c r="G2401" i="188"/>
  <c r="G2400" i="188"/>
  <c r="G2399" i="188"/>
  <c r="G2398" i="188"/>
  <c r="G2397" i="188"/>
  <c r="G2396" i="188"/>
  <c r="G2395" i="188"/>
  <c r="G2394" i="188"/>
  <c r="G2393" i="188"/>
  <c r="G2392" i="188"/>
  <c r="G2391" i="188"/>
  <c r="G2390" i="188"/>
  <c r="G2389" i="188"/>
  <c r="G2388" i="188"/>
  <c r="G2387" i="188"/>
  <c r="G2386" i="188"/>
  <c r="G2385" i="188"/>
  <c r="G2384" i="188"/>
  <c r="G2383" i="188"/>
  <c r="G2382" i="188"/>
  <c r="G2381" i="188"/>
  <c r="G2380" i="188"/>
  <c r="G2379" i="188"/>
  <c r="G2378" i="188"/>
  <c r="G2377" i="188"/>
  <c r="G2376" i="188"/>
  <c r="G2375" i="188"/>
  <c r="G2374" i="188"/>
  <c r="G2373" i="188"/>
  <c r="G2372" i="188"/>
  <c r="G2371" i="188"/>
  <c r="G2370" i="188"/>
  <c r="G2369" i="188"/>
  <c r="G2368" i="188"/>
  <c r="G2367" i="188"/>
  <c r="G2366" i="188"/>
  <c r="G2365" i="188"/>
  <c r="G2364" i="188"/>
  <c r="G2363" i="188"/>
  <c r="G2362" i="188"/>
  <c r="G2361" i="188"/>
  <c r="G2360" i="188"/>
  <c r="G2359" i="188"/>
  <c r="G2358" i="188"/>
  <c r="G2357" i="188"/>
  <c r="G2356" i="188"/>
  <c r="G2355" i="188"/>
  <c r="G2354" i="188"/>
  <c r="G2353" i="188"/>
  <c r="G2352" i="188"/>
  <c r="G2351" i="188"/>
  <c r="G2350" i="188"/>
  <c r="G2349" i="188"/>
  <c r="G2348" i="188"/>
  <c r="G2347" i="188"/>
  <c r="G2346" i="188"/>
  <c r="G2345" i="188"/>
  <c r="G2344" i="188"/>
  <c r="G2343" i="188"/>
  <c r="G2342" i="188"/>
  <c r="G2341" i="188"/>
  <c r="G2340" i="188"/>
  <c r="G2339" i="188"/>
  <c r="G2338" i="188"/>
  <c r="G2337" i="188"/>
  <c r="G2336" i="188"/>
  <c r="G2335" i="188"/>
  <c r="G2334" i="188"/>
  <c r="G2333" i="188"/>
  <c r="G2332" i="188"/>
  <c r="G2331" i="188"/>
  <c r="G2330" i="188"/>
  <c r="G2329" i="188"/>
  <c r="G2328" i="188"/>
  <c r="G2327" i="188"/>
  <c r="G2326" i="188"/>
  <c r="G2325" i="188"/>
  <c r="G2324" i="188"/>
  <c r="G2323" i="188"/>
  <c r="G2322" i="188"/>
  <c r="G2321" i="188"/>
  <c r="G2320" i="188"/>
  <c r="G2319" i="188"/>
  <c r="G2318" i="188"/>
  <c r="G2317" i="188"/>
  <c r="G2316" i="188"/>
  <c r="G2315" i="188"/>
  <c r="G2314" i="188"/>
  <c r="G2313" i="188"/>
  <c r="G2312" i="188"/>
  <c r="G2311" i="188"/>
  <c r="G2310" i="188"/>
  <c r="G2309" i="188"/>
  <c r="G2308" i="188"/>
  <c r="G2307" i="188"/>
  <c r="G2306" i="188"/>
  <c r="G2305" i="188"/>
  <c r="G2304" i="188"/>
  <c r="G2303" i="188"/>
  <c r="G2302" i="188"/>
  <c r="G2301" i="188"/>
  <c r="G2300" i="188"/>
  <c r="G2299" i="188"/>
  <c r="G2298" i="188"/>
  <c r="G2297" i="188"/>
  <c r="G2296" i="188"/>
  <c r="G2295" i="188"/>
  <c r="G2294" i="188"/>
  <c r="G2293" i="188"/>
  <c r="G2292" i="188"/>
  <c r="G2291" i="188"/>
  <c r="G2290" i="188"/>
  <c r="G2289" i="188"/>
  <c r="G2288" i="188"/>
  <c r="G2287" i="188"/>
  <c r="G2286" i="188"/>
  <c r="G2285" i="188"/>
  <c r="G2284" i="188"/>
  <c r="G2283" i="188"/>
  <c r="G2282" i="188"/>
  <c r="G2281" i="188"/>
  <c r="G2280" i="188"/>
  <c r="G2279" i="188"/>
  <c r="G2278" i="188"/>
  <c r="G2277" i="188"/>
  <c r="G2276" i="188"/>
  <c r="G2275" i="188"/>
  <c r="G2274" i="188"/>
  <c r="G2273" i="188"/>
  <c r="G2272" i="188"/>
  <c r="G2271" i="188"/>
  <c r="G2270" i="188"/>
  <c r="G2269" i="188"/>
  <c r="G2268" i="188"/>
  <c r="G2267" i="188"/>
  <c r="G2266" i="188"/>
  <c r="G2265" i="188"/>
  <c r="G2264" i="188"/>
  <c r="G2263" i="188"/>
  <c r="G2262" i="188"/>
  <c r="G2261" i="188"/>
  <c r="G2260" i="188"/>
  <c r="G2259" i="188"/>
  <c r="G2258" i="188"/>
  <c r="G2257" i="188"/>
  <c r="G2256" i="188"/>
  <c r="G2255" i="188"/>
  <c r="G2254" i="188"/>
  <c r="G2253" i="188"/>
  <c r="G2252" i="188"/>
  <c r="G2251" i="188"/>
  <c r="G2250" i="188"/>
  <c r="G2249" i="188"/>
  <c r="G2248" i="188"/>
  <c r="G2247" i="188"/>
  <c r="G2246" i="188"/>
  <c r="G2245" i="188"/>
  <c r="G2244" i="188"/>
  <c r="G2243" i="188"/>
  <c r="G2242" i="188"/>
  <c r="G2241" i="188"/>
  <c r="G2240" i="188"/>
  <c r="G2239" i="188"/>
  <c r="G2238" i="188"/>
  <c r="G2237" i="188"/>
  <c r="G2236" i="188"/>
  <c r="G2235" i="188"/>
  <c r="G2234" i="188"/>
  <c r="G2233" i="188"/>
  <c r="G2232" i="188"/>
  <c r="G2231" i="188"/>
  <c r="G2230" i="188"/>
  <c r="G2229" i="188"/>
  <c r="G2228" i="188"/>
  <c r="G2227" i="188"/>
  <c r="G2226" i="188"/>
  <c r="G2225" i="188"/>
  <c r="G2224" i="188"/>
  <c r="G2223" i="188"/>
  <c r="G2222" i="188"/>
  <c r="G2221" i="188"/>
  <c r="G2220" i="188"/>
  <c r="G2219" i="188"/>
  <c r="G2218" i="188"/>
  <c r="G2217" i="188"/>
  <c r="G2216" i="188"/>
  <c r="G2215" i="188"/>
  <c r="G2214" i="188"/>
  <c r="G2213" i="188"/>
  <c r="G2212" i="188"/>
  <c r="G2211" i="188"/>
  <c r="G2210" i="188"/>
  <c r="G2209" i="188"/>
  <c r="G2208" i="188"/>
  <c r="G2207" i="188"/>
  <c r="G2206" i="188"/>
  <c r="G2205" i="188"/>
  <c r="G2204" i="188"/>
  <c r="G2203" i="188"/>
  <c r="G2202" i="188"/>
  <c r="G2201" i="188"/>
  <c r="G2200" i="188"/>
  <c r="G2199" i="188"/>
  <c r="G2198" i="188"/>
  <c r="G2197" i="188"/>
  <c r="G2196" i="188"/>
  <c r="G2195" i="188"/>
  <c r="G2194" i="188"/>
  <c r="G2193" i="188"/>
  <c r="G2192" i="188"/>
  <c r="G2191" i="188"/>
  <c r="G2190" i="188"/>
  <c r="G2189" i="188"/>
  <c r="G2188" i="188"/>
  <c r="G2187" i="188"/>
  <c r="G2186" i="188"/>
  <c r="G2185" i="188"/>
  <c r="G2184" i="188"/>
  <c r="G2183" i="188"/>
  <c r="G2182" i="188"/>
  <c r="G2181" i="188"/>
  <c r="G2180" i="188"/>
  <c r="G2179" i="188"/>
  <c r="G2178" i="188"/>
  <c r="G2177" i="188"/>
  <c r="G2176" i="188"/>
  <c r="G2175" i="188"/>
  <c r="G2174" i="188"/>
  <c r="G2173" i="188"/>
  <c r="G2172" i="188"/>
  <c r="G2171" i="188"/>
  <c r="G2170" i="188"/>
  <c r="G2169" i="188"/>
  <c r="G2168" i="188"/>
  <c r="G2167" i="188"/>
  <c r="G2166" i="188"/>
  <c r="G2165" i="188"/>
  <c r="G2164" i="188"/>
  <c r="G2163" i="188"/>
  <c r="G2162" i="188"/>
  <c r="G2161" i="188"/>
  <c r="G2160" i="188"/>
  <c r="G2159" i="188"/>
  <c r="G2158" i="188"/>
  <c r="G2157" i="188"/>
  <c r="G2156" i="188"/>
  <c r="G2155" i="188"/>
  <c r="G2154" i="188"/>
  <c r="G2153" i="188"/>
  <c r="G2152" i="188"/>
  <c r="G2151" i="188"/>
  <c r="G2150" i="188"/>
  <c r="G2149" i="188"/>
  <c r="G2148" i="188"/>
  <c r="G2147" i="188"/>
  <c r="G2146" i="188"/>
  <c r="G2145" i="188"/>
  <c r="G2144" i="188"/>
  <c r="G2143" i="188"/>
  <c r="G2142" i="188"/>
  <c r="G2141" i="188"/>
  <c r="G2140" i="188"/>
  <c r="G2139" i="188"/>
  <c r="G2138" i="188"/>
  <c r="G2137" i="188"/>
  <c r="G2136" i="188"/>
  <c r="G2135" i="188"/>
  <c r="G2134" i="188"/>
  <c r="G2133" i="188"/>
  <c r="G2132" i="188"/>
  <c r="G2131" i="188"/>
  <c r="G2130" i="188"/>
  <c r="G2129" i="188"/>
  <c r="G2128" i="188"/>
  <c r="G2127" i="188"/>
  <c r="G2126" i="188"/>
  <c r="G2125" i="188"/>
  <c r="G2124" i="188"/>
  <c r="G2123" i="188"/>
  <c r="G2122" i="188"/>
  <c r="G2121" i="188"/>
  <c r="G2120" i="188"/>
  <c r="G2119" i="188"/>
  <c r="G2118" i="188"/>
  <c r="G2117" i="188"/>
  <c r="G2116" i="188"/>
  <c r="G2115" i="188"/>
  <c r="G2114" i="188"/>
  <c r="G2113" i="188"/>
  <c r="G2112" i="188"/>
  <c r="G2111" i="188"/>
  <c r="G2110" i="188"/>
  <c r="G2109" i="188"/>
  <c r="G2108" i="188"/>
  <c r="G2107" i="188"/>
  <c r="G2106" i="188"/>
  <c r="G2105" i="188"/>
  <c r="G2104" i="188"/>
  <c r="G2103" i="188"/>
  <c r="G2102" i="188"/>
  <c r="G2101" i="188"/>
  <c r="G2100" i="188"/>
  <c r="G2099" i="188"/>
  <c r="G2098" i="188"/>
  <c r="G2097" i="188"/>
  <c r="G2096" i="188"/>
  <c r="G2095" i="188"/>
  <c r="G2094" i="188"/>
  <c r="G2093" i="188"/>
  <c r="G2092" i="188"/>
  <c r="G2091" i="188"/>
  <c r="G2090" i="188"/>
  <c r="G2089" i="188"/>
  <c r="G2088" i="188"/>
  <c r="G2087" i="188"/>
  <c r="G2086" i="188"/>
  <c r="G2085" i="188"/>
  <c r="G2084" i="188"/>
  <c r="G2083" i="188"/>
  <c r="G2082" i="188"/>
  <c r="G2081" i="188"/>
  <c r="G2080" i="188"/>
  <c r="G2079" i="188"/>
  <c r="G2078" i="188"/>
  <c r="G2077" i="188"/>
  <c r="G2076" i="188"/>
  <c r="G2075" i="188"/>
  <c r="G2074" i="188"/>
  <c r="G2073" i="188"/>
  <c r="G2072" i="188"/>
  <c r="G2071" i="188"/>
  <c r="G2070" i="188"/>
  <c r="G2069" i="188"/>
  <c r="G2068" i="188"/>
  <c r="G2067" i="188"/>
  <c r="G2066" i="188"/>
  <c r="G2065" i="188"/>
  <c r="G2064" i="188"/>
  <c r="G2063" i="188"/>
  <c r="G2062" i="188"/>
  <c r="G2061" i="188"/>
  <c r="G2060" i="188"/>
  <c r="G2059" i="188"/>
  <c r="G2058" i="188"/>
  <c r="G2057" i="188"/>
  <c r="G2056" i="188"/>
  <c r="G2055" i="188"/>
  <c r="G2054" i="188"/>
  <c r="G2053" i="188"/>
  <c r="G2052" i="188"/>
  <c r="G2051" i="188"/>
  <c r="G2050" i="188"/>
  <c r="G2049" i="188"/>
  <c r="G2048" i="188"/>
  <c r="G2047" i="188"/>
  <c r="G2046" i="188"/>
  <c r="G2045" i="188"/>
  <c r="G2044" i="188"/>
  <c r="G2043" i="188"/>
  <c r="G2042" i="188"/>
  <c r="G2041" i="188"/>
  <c r="G2040" i="188"/>
  <c r="G2039" i="188"/>
  <c r="G2038" i="188"/>
  <c r="G2037" i="188"/>
  <c r="G2036" i="188"/>
  <c r="G2035" i="188"/>
  <c r="G2034" i="188"/>
  <c r="G2033" i="188"/>
  <c r="G2032" i="188"/>
  <c r="G2031" i="188"/>
  <c r="G2030" i="188"/>
  <c r="G2029" i="188"/>
  <c r="G2028" i="188"/>
  <c r="G2027" i="188"/>
  <c r="G2026" i="188"/>
  <c r="G2025" i="188"/>
  <c r="G2024" i="188"/>
  <c r="G2023" i="188"/>
  <c r="G2022" i="188"/>
  <c r="G2021" i="188"/>
  <c r="G2020" i="188"/>
  <c r="G2019" i="188"/>
  <c r="G2018" i="188"/>
  <c r="G2017" i="188"/>
  <c r="G2016" i="188"/>
  <c r="G2015" i="188"/>
  <c r="G2014" i="188"/>
  <c r="G2013" i="188"/>
  <c r="G2012" i="188"/>
  <c r="G2011" i="188"/>
  <c r="G2010" i="188"/>
  <c r="G2009" i="188"/>
  <c r="G2008" i="188"/>
  <c r="G2007" i="188"/>
  <c r="G2006" i="188"/>
  <c r="G2005" i="188"/>
  <c r="G2004" i="188"/>
  <c r="G2003" i="188"/>
  <c r="G2002" i="188"/>
  <c r="G2001" i="188"/>
  <c r="G2000" i="188"/>
  <c r="G1999" i="188"/>
  <c r="G1998" i="188"/>
  <c r="G1997" i="188"/>
  <c r="G1996" i="188"/>
  <c r="G1995" i="188"/>
  <c r="G1994" i="188"/>
  <c r="G1993" i="188"/>
  <c r="G1992" i="188"/>
  <c r="G1991" i="188"/>
  <c r="G1990" i="188"/>
  <c r="G1989" i="188"/>
  <c r="G1988" i="188"/>
  <c r="G1987" i="188"/>
  <c r="G1986" i="188"/>
  <c r="G1985" i="188"/>
  <c r="G1984" i="188"/>
  <c r="G1983" i="188"/>
  <c r="G1982" i="188"/>
  <c r="G1981" i="188"/>
  <c r="G1980" i="188"/>
  <c r="G1979" i="188"/>
  <c r="G1978" i="188"/>
  <c r="G1977" i="188"/>
  <c r="G1976" i="188"/>
  <c r="G1975" i="188"/>
  <c r="G1974" i="188"/>
  <c r="G1973" i="188"/>
  <c r="G1972" i="188"/>
  <c r="G1971" i="188"/>
  <c r="G1970" i="188"/>
  <c r="G1969" i="188"/>
  <c r="G1968" i="188"/>
  <c r="G1967" i="188"/>
  <c r="G1966" i="188"/>
  <c r="G1965" i="188"/>
  <c r="G1964" i="188"/>
  <c r="G1963" i="188"/>
  <c r="G1962" i="188"/>
  <c r="G1961" i="188"/>
  <c r="G1960" i="188"/>
  <c r="G1959" i="188"/>
  <c r="G1958" i="188"/>
  <c r="G1957" i="188"/>
  <c r="G1956" i="188"/>
  <c r="G1955" i="188"/>
  <c r="G1954" i="188"/>
  <c r="G1953" i="188"/>
  <c r="G1952" i="188"/>
  <c r="G1951" i="188"/>
  <c r="G1950" i="188"/>
  <c r="G1949" i="188"/>
  <c r="G1948" i="188"/>
  <c r="G1947" i="188"/>
  <c r="G1946" i="188"/>
  <c r="G1945" i="188"/>
  <c r="G1944" i="188"/>
  <c r="G1943" i="188"/>
  <c r="G1942" i="188"/>
  <c r="G1941" i="188"/>
  <c r="G1940" i="188"/>
  <c r="G1939" i="188"/>
  <c r="G1938" i="188"/>
  <c r="G1937" i="188"/>
  <c r="G1936" i="188"/>
  <c r="G1935" i="188"/>
  <c r="G1934" i="188"/>
  <c r="G1933" i="188"/>
  <c r="G1932" i="188"/>
  <c r="G1931" i="188"/>
  <c r="G1930" i="188"/>
  <c r="G1929" i="188"/>
  <c r="G1928" i="188"/>
  <c r="G1927" i="188"/>
  <c r="G1926" i="188"/>
  <c r="G1925" i="188"/>
  <c r="G1924" i="188"/>
  <c r="G1923" i="188"/>
  <c r="G1922" i="188"/>
  <c r="G1921" i="188"/>
  <c r="G1920" i="188"/>
  <c r="G1919" i="188"/>
  <c r="G1918" i="188"/>
  <c r="G1917" i="188"/>
  <c r="G1916" i="188"/>
  <c r="G1915" i="188"/>
  <c r="G1914" i="188"/>
  <c r="G1913" i="188"/>
  <c r="G1912" i="188"/>
  <c r="G1911" i="188"/>
  <c r="G1910" i="188"/>
  <c r="G1909" i="188"/>
  <c r="G1908" i="188"/>
  <c r="G1907" i="188"/>
  <c r="G1906" i="188"/>
  <c r="G1905" i="188"/>
  <c r="G1904" i="188"/>
  <c r="G1903" i="188"/>
  <c r="G1902" i="188"/>
  <c r="G1901" i="188"/>
  <c r="G1900" i="188"/>
  <c r="G1899" i="188"/>
  <c r="G1898" i="188"/>
  <c r="G1897" i="188"/>
  <c r="G1896" i="188"/>
  <c r="G1895" i="188"/>
  <c r="G1894" i="188"/>
  <c r="G1893" i="188"/>
  <c r="G1892" i="188"/>
  <c r="G1891" i="188"/>
  <c r="G1890" i="188"/>
  <c r="G1889" i="188"/>
  <c r="G1888" i="188"/>
  <c r="G1887" i="188"/>
  <c r="G1886" i="188"/>
  <c r="G1885" i="188"/>
  <c r="G1884" i="188"/>
  <c r="G1883" i="188"/>
  <c r="G1882" i="188"/>
  <c r="G1881" i="188"/>
  <c r="G1880" i="188"/>
  <c r="G1879" i="188"/>
  <c r="G1878" i="188"/>
  <c r="G1877" i="188"/>
  <c r="G1876" i="188"/>
  <c r="G1875" i="188"/>
  <c r="G1874" i="188"/>
  <c r="G1873" i="188"/>
  <c r="G1872" i="188"/>
  <c r="G1871" i="188"/>
  <c r="G1870" i="188"/>
  <c r="G1869" i="188"/>
  <c r="G1868" i="188"/>
  <c r="G1867" i="188"/>
  <c r="G1866" i="188"/>
  <c r="G1865" i="188"/>
  <c r="G1864" i="188"/>
  <c r="G1863" i="188"/>
  <c r="G1862" i="188"/>
  <c r="G1861" i="188"/>
  <c r="G1860" i="188"/>
  <c r="G1859" i="188"/>
  <c r="G1858" i="188"/>
  <c r="G1857" i="188"/>
  <c r="G1856" i="188"/>
  <c r="G1855" i="188"/>
  <c r="G1854" i="188"/>
  <c r="G1853" i="188"/>
  <c r="G1852" i="188"/>
  <c r="G1851" i="188"/>
  <c r="G1850" i="188"/>
  <c r="G1849" i="188"/>
  <c r="G1848" i="188"/>
  <c r="G1847" i="188"/>
  <c r="G1846" i="188"/>
  <c r="G1845" i="188"/>
  <c r="G1844" i="188"/>
  <c r="G1843" i="188"/>
  <c r="G1842" i="188"/>
  <c r="G1841" i="188"/>
  <c r="G1840" i="188"/>
  <c r="G1839" i="188"/>
  <c r="G1838" i="188"/>
  <c r="G1837" i="188"/>
  <c r="G1836" i="188"/>
  <c r="G1835" i="188"/>
  <c r="G1834" i="188"/>
  <c r="G1833" i="188"/>
  <c r="G1832" i="188"/>
  <c r="G1831" i="188"/>
  <c r="G1830" i="188"/>
  <c r="G1829" i="188"/>
  <c r="G1828" i="188"/>
  <c r="G1827" i="188"/>
  <c r="G1826" i="188"/>
  <c r="G1825" i="188"/>
  <c r="G1824" i="188"/>
  <c r="G1823" i="188"/>
  <c r="G1822" i="188"/>
  <c r="G1821" i="188"/>
  <c r="G1820" i="188"/>
  <c r="G1819" i="188"/>
  <c r="G1818" i="188"/>
  <c r="G1817" i="188"/>
  <c r="G1816" i="188"/>
  <c r="G1815" i="188"/>
  <c r="G1814" i="188"/>
  <c r="G1813" i="188"/>
  <c r="G1812" i="188"/>
  <c r="G1811" i="188"/>
  <c r="G1810" i="188"/>
  <c r="G1809" i="188"/>
  <c r="G1808" i="188"/>
  <c r="G1807" i="188"/>
  <c r="G1806" i="188"/>
  <c r="G1805" i="188"/>
  <c r="G1804" i="188"/>
  <c r="G1803" i="188"/>
  <c r="G1802" i="188"/>
  <c r="G1801" i="188"/>
  <c r="G1800" i="188"/>
  <c r="G1799" i="188"/>
  <c r="G1798" i="188"/>
  <c r="G1797" i="188"/>
  <c r="G1796" i="188"/>
  <c r="G1795" i="188"/>
  <c r="G1794" i="188"/>
  <c r="G1793" i="188"/>
  <c r="G1792" i="188"/>
  <c r="G1791" i="188"/>
  <c r="G1790" i="188"/>
  <c r="G1789" i="188"/>
  <c r="G1788" i="188"/>
  <c r="G1787" i="188"/>
  <c r="G1786" i="188"/>
  <c r="G1785" i="188"/>
  <c r="G1784" i="188"/>
  <c r="G1783" i="188"/>
  <c r="G1782" i="188"/>
  <c r="G1781" i="188"/>
  <c r="G1780" i="188"/>
  <c r="G1779" i="188"/>
  <c r="G1778" i="188"/>
  <c r="G1777" i="188"/>
  <c r="G1776" i="188"/>
  <c r="G1775" i="188"/>
  <c r="G1774" i="188"/>
  <c r="G1773" i="188"/>
  <c r="G1772" i="188"/>
  <c r="G1771" i="188"/>
  <c r="G1770" i="188"/>
  <c r="G1769" i="188"/>
  <c r="G1768" i="188"/>
  <c r="G1767" i="188"/>
  <c r="G1766" i="188"/>
  <c r="G1765" i="188"/>
  <c r="G1764" i="188"/>
  <c r="G1763" i="188"/>
  <c r="G1762" i="188"/>
  <c r="G1761" i="188"/>
  <c r="G1760" i="188"/>
  <c r="G1759" i="188"/>
  <c r="G1758" i="188"/>
  <c r="G1757" i="188"/>
  <c r="G1756" i="188"/>
  <c r="G1755" i="188"/>
  <c r="G1754" i="188"/>
  <c r="G1753" i="188"/>
  <c r="G1752" i="188"/>
  <c r="G1751" i="188"/>
  <c r="G1750" i="188"/>
  <c r="G1749" i="188"/>
  <c r="G1748" i="188"/>
  <c r="G1747" i="188"/>
  <c r="G1746" i="188"/>
  <c r="G1745" i="188"/>
  <c r="G1744" i="188"/>
  <c r="G1743" i="188"/>
  <c r="G1742" i="188"/>
  <c r="G1741" i="188"/>
  <c r="G1740" i="188"/>
  <c r="G1739" i="188"/>
  <c r="G1738" i="188"/>
  <c r="G1737" i="188"/>
  <c r="G1736" i="188"/>
  <c r="G1735" i="188"/>
  <c r="G1734" i="188"/>
  <c r="G1733" i="188"/>
  <c r="G1732" i="188"/>
  <c r="G1731" i="188"/>
  <c r="G1730" i="188"/>
  <c r="G1729" i="188"/>
  <c r="G1728" i="188"/>
  <c r="G1727" i="188"/>
  <c r="G1726" i="188"/>
  <c r="G1725" i="188"/>
  <c r="G1724" i="188"/>
  <c r="G1723" i="188"/>
  <c r="G1722" i="188"/>
  <c r="G1721" i="188"/>
  <c r="G1720" i="188"/>
  <c r="G1719" i="188"/>
  <c r="G1718" i="188"/>
  <c r="G1717" i="188"/>
  <c r="G1716" i="188"/>
  <c r="G1715" i="188"/>
  <c r="G1714" i="188"/>
  <c r="G1713" i="188"/>
  <c r="G1712" i="188"/>
  <c r="G1711" i="188"/>
  <c r="G1710" i="188"/>
  <c r="G1709" i="188"/>
  <c r="G1708" i="188"/>
  <c r="G1707" i="188"/>
  <c r="G1706" i="188"/>
  <c r="G1705" i="188"/>
  <c r="G1704" i="188"/>
  <c r="G1703" i="188"/>
  <c r="G1702" i="188"/>
  <c r="G1701" i="188"/>
  <c r="G1700" i="188"/>
  <c r="G1699" i="188"/>
  <c r="G1698" i="188"/>
  <c r="G1697" i="188"/>
  <c r="G1696" i="188"/>
  <c r="G1695" i="188"/>
  <c r="G1694" i="188"/>
  <c r="G1693" i="188"/>
  <c r="G1692" i="188"/>
  <c r="G1691" i="188"/>
  <c r="G1690" i="188"/>
  <c r="G1689" i="188"/>
  <c r="G1688" i="188"/>
  <c r="G1687" i="188"/>
  <c r="G1686" i="188"/>
  <c r="G1685" i="188"/>
  <c r="G1684" i="188"/>
  <c r="G1683" i="188"/>
  <c r="G1682" i="188"/>
  <c r="G1681" i="188"/>
  <c r="G1680" i="188"/>
  <c r="G1679" i="188"/>
  <c r="G1678" i="188"/>
  <c r="G1677" i="188"/>
  <c r="G1676" i="188"/>
  <c r="G1675" i="188"/>
  <c r="G1674" i="188"/>
  <c r="G1673" i="188"/>
  <c r="G1672" i="188"/>
  <c r="G1671" i="188"/>
  <c r="G1670" i="188"/>
  <c r="G1669" i="188"/>
  <c r="G1668" i="188"/>
  <c r="G1667" i="188"/>
  <c r="G1666" i="188"/>
  <c r="G1665" i="188"/>
  <c r="G1664" i="188"/>
  <c r="G1663" i="188"/>
  <c r="G1662" i="188"/>
  <c r="G1661" i="188"/>
  <c r="G1660" i="188"/>
  <c r="G1659" i="188"/>
  <c r="G1658" i="188"/>
  <c r="G1657" i="188"/>
  <c r="G1656" i="188"/>
  <c r="G1655" i="188"/>
  <c r="G1654" i="188"/>
  <c r="G1653" i="188"/>
  <c r="G1652" i="188"/>
  <c r="G1651" i="188"/>
  <c r="G1650" i="188"/>
  <c r="G1649" i="188"/>
  <c r="G1648" i="188"/>
  <c r="G1647" i="188"/>
  <c r="G1646" i="188"/>
  <c r="G1645" i="188"/>
  <c r="G1644" i="188"/>
  <c r="G1643" i="188"/>
  <c r="G1642" i="188"/>
  <c r="G1641" i="188"/>
  <c r="G1640" i="188"/>
  <c r="G1639" i="188"/>
  <c r="G1638" i="188"/>
  <c r="G1637" i="188"/>
  <c r="G1636" i="188"/>
  <c r="G1635" i="188"/>
  <c r="G1634" i="188"/>
  <c r="G1633" i="188"/>
  <c r="G1632" i="188"/>
  <c r="G1631" i="188"/>
  <c r="G1630" i="188"/>
  <c r="G1629" i="188"/>
  <c r="G1628" i="188"/>
  <c r="G1627" i="188"/>
  <c r="G1626" i="188"/>
  <c r="G1625" i="188"/>
  <c r="G1624" i="188"/>
  <c r="G1623" i="188"/>
  <c r="G1622" i="188"/>
  <c r="G1621" i="188"/>
  <c r="G1620" i="188"/>
  <c r="G1619" i="188"/>
  <c r="G1618" i="188"/>
  <c r="G1617" i="188"/>
  <c r="G1616" i="188"/>
  <c r="G1615" i="188"/>
  <c r="G1614" i="188"/>
  <c r="G1613" i="188"/>
  <c r="G1612" i="188"/>
  <c r="G1611" i="188"/>
  <c r="G1610" i="188"/>
  <c r="G1609" i="188"/>
  <c r="G1608" i="188"/>
  <c r="G1607" i="188"/>
  <c r="G1606" i="188"/>
  <c r="G1605" i="188"/>
  <c r="G1604" i="188"/>
  <c r="G1603" i="188"/>
  <c r="G1602" i="188"/>
  <c r="G1601" i="188"/>
  <c r="G1600" i="188"/>
  <c r="G1599" i="188"/>
  <c r="G1598" i="188"/>
  <c r="G1597" i="188"/>
  <c r="G1596" i="188"/>
  <c r="G1595" i="188"/>
  <c r="G1594" i="188"/>
  <c r="G1593" i="188"/>
  <c r="G1592" i="188"/>
  <c r="G1591" i="188"/>
  <c r="G1590" i="188"/>
  <c r="G1589" i="188"/>
  <c r="G1588" i="188"/>
  <c r="G1587" i="188"/>
  <c r="G1586" i="188"/>
  <c r="G1585" i="188"/>
  <c r="G1584" i="188"/>
  <c r="G1583" i="188"/>
  <c r="G1582" i="188"/>
  <c r="G1581" i="188"/>
  <c r="G1580" i="188"/>
  <c r="G1579" i="188"/>
  <c r="G1578" i="188"/>
  <c r="G1577" i="188"/>
  <c r="G1576" i="188"/>
  <c r="G1575" i="188"/>
  <c r="G1574" i="188"/>
  <c r="G1573" i="188"/>
  <c r="G1572" i="188"/>
  <c r="G1571" i="188"/>
  <c r="G1570" i="188"/>
  <c r="G1569" i="188"/>
  <c r="G1568" i="188"/>
  <c r="G1567" i="188"/>
  <c r="G1566" i="188"/>
  <c r="G1565" i="188"/>
  <c r="G1564" i="188"/>
  <c r="G1563" i="188"/>
  <c r="G1562" i="188"/>
  <c r="G1561" i="188"/>
  <c r="G1560" i="188"/>
  <c r="G1559" i="188"/>
  <c r="G1558" i="188"/>
  <c r="G1557" i="188"/>
  <c r="G1556" i="188"/>
  <c r="G1555" i="188"/>
  <c r="G1554" i="188"/>
  <c r="G1553" i="188"/>
  <c r="G1552" i="188"/>
  <c r="G1551" i="188"/>
  <c r="G1550" i="188"/>
  <c r="G1549" i="188"/>
  <c r="G1548" i="188"/>
  <c r="G1547" i="188"/>
  <c r="G1546" i="188"/>
  <c r="G1545" i="188"/>
  <c r="G1544" i="188"/>
  <c r="G1543" i="188"/>
  <c r="G1542" i="188"/>
  <c r="G1541" i="188"/>
  <c r="G1540" i="188"/>
  <c r="G1539" i="188"/>
  <c r="G1538" i="188"/>
  <c r="G1537" i="188"/>
  <c r="G1536" i="188"/>
  <c r="G1535" i="188"/>
  <c r="G1534" i="188"/>
  <c r="G1533" i="188"/>
  <c r="G1532" i="188"/>
  <c r="G1531" i="188"/>
  <c r="G1530" i="188"/>
  <c r="G1529" i="188"/>
  <c r="G1528" i="188"/>
  <c r="G1527" i="188"/>
  <c r="G1526" i="188"/>
  <c r="G1525" i="188"/>
  <c r="G1524" i="188"/>
  <c r="G1523" i="188"/>
  <c r="G1522" i="188"/>
  <c r="G1521" i="188"/>
  <c r="G1520" i="188"/>
  <c r="G1519" i="188"/>
  <c r="G1518" i="188"/>
  <c r="G1517" i="188"/>
  <c r="G1516" i="188"/>
  <c r="G1515" i="188"/>
  <c r="G1514" i="188"/>
  <c r="G1513" i="188"/>
  <c r="G1512" i="188"/>
  <c r="G1511" i="188"/>
  <c r="G1510" i="188"/>
  <c r="G1509" i="188"/>
  <c r="G1508" i="188"/>
  <c r="G1507" i="188"/>
  <c r="G1506" i="188"/>
  <c r="G1505" i="188"/>
  <c r="G1504" i="188"/>
  <c r="G1503" i="188"/>
  <c r="G1502" i="188"/>
  <c r="G1501" i="188"/>
  <c r="G1500" i="188"/>
  <c r="G1499" i="188"/>
  <c r="G1498" i="188"/>
  <c r="G1497" i="188"/>
  <c r="G1496" i="188"/>
  <c r="G1495" i="188"/>
  <c r="G1494" i="188"/>
  <c r="G1493" i="188"/>
  <c r="G1492" i="188"/>
  <c r="G1491" i="188"/>
  <c r="G1490" i="188"/>
  <c r="G1489" i="188"/>
  <c r="G1488" i="188"/>
  <c r="G1487" i="188"/>
  <c r="G1486" i="188"/>
  <c r="G1485" i="188"/>
  <c r="G1484" i="188"/>
  <c r="G1483" i="188"/>
  <c r="G1482" i="188"/>
  <c r="G1481" i="188"/>
  <c r="G1480" i="188"/>
  <c r="G1479" i="188"/>
  <c r="G1478" i="188"/>
  <c r="G1477" i="188"/>
  <c r="G1476" i="188"/>
  <c r="G1475" i="188"/>
  <c r="G1474" i="188"/>
  <c r="G1473" i="188"/>
  <c r="G1472" i="188"/>
  <c r="G1471" i="188"/>
  <c r="G1470" i="188"/>
  <c r="G1469" i="188"/>
  <c r="G1468" i="188"/>
  <c r="G1467" i="188"/>
  <c r="G1466" i="188"/>
  <c r="G1465" i="188"/>
  <c r="G1464" i="188"/>
  <c r="G1463" i="188"/>
  <c r="G1462" i="188"/>
  <c r="G1461" i="188"/>
  <c r="G1460" i="188"/>
  <c r="G1459" i="188"/>
  <c r="G1458" i="188"/>
  <c r="G1457" i="188"/>
  <c r="G1456" i="188"/>
  <c r="G1455" i="188"/>
  <c r="G1454" i="188"/>
  <c r="G1453" i="188"/>
  <c r="G1452" i="188"/>
  <c r="G1451" i="188"/>
  <c r="G1450" i="188"/>
  <c r="G1449" i="188"/>
  <c r="G1448" i="188"/>
  <c r="G1447" i="188"/>
  <c r="G1446" i="188"/>
  <c r="G1445" i="188"/>
  <c r="G1444" i="188"/>
  <c r="G1443" i="188"/>
  <c r="G1442" i="188"/>
  <c r="G1441" i="188"/>
  <c r="G1440" i="188"/>
  <c r="G1439" i="188"/>
  <c r="G1438" i="188"/>
  <c r="G1437" i="188"/>
  <c r="G1436" i="188"/>
  <c r="G1435" i="188"/>
  <c r="G1434" i="188"/>
  <c r="G1433" i="188"/>
  <c r="G1432" i="188"/>
  <c r="G1431" i="188"/>
  <c r="G1430" i="188"/>
  <c r="G1429" i="188"/>
  <c r="G1428" i="188"/>
  <c r="G1427" i="188"/>
  <c r="G1426" i="188"/>
  <c r="G1425" i="188"/>
  <c r="G1424" i="188"/>
  <c r="G1423" i="188"/>
  <c r="G1422" i="188"/>
  <c r="G1421" i="188"/>
  <c r="G1420" i="188"/>
  <c r="G1419" i="188"/>
  <c r="G1418" i="188"/>
  <c r="G1417" i="188"/>
  <c r="G1416" i="188"/>
  <c r="G1415" i="188"/>
  <c r="G1414" i="188"/>
  <c r="G1413" i="188"/>
  <c r="G1412" i="188"/>
  <c r="G1411" i="188"/>
  <c r="G1410" i="188"/>
  <c r="G1409" i="188"/>
  <c r="G1408" i="188"/>
  <c r="G1407" i="188"/>
  <c r="G1406" i="188"/>
  <c r="G1405" i="188"/>
  <c r="G1404" i="188"/>
  <c r="G1403" i="188"/>
  <c r="G1402" i="188"/>
  <c r="G1401" i="188"/>
  <c r="G1400" i="188"/>
  <c r="G1399" i="188"/>
  <c r="G1398" i="188"/>
  <c r="G1397" i="188"/>
  <c r="G1396" i="188"/>
  <c r="G1395" i="188"/>
  <c r="G1394" i="188"/>
  <c r="G1393" i="188"/>
  <c r="G1392" i="188"/>
  <c r="G1391" i="188"/>
  <c r="G1390" i="188"/>
  <c r="G1389" i="188"/>
  <c r="G1388" i="188"/>
  <c r="G1387" i="188"/>
  <c r="G1386" i="188"/>
  <c r="G1385" i="188"/>
  <c r="G1384" i="188"/>
  <c r="G1383" i="188"/>
  <c r="G1382" i="188"/>
  <c r="G1381" i="188"/>
  <c r="G1380" i="188"/>
  <c r="G1379" i="188"/>
  <c r="G1378" i="188"/>
  <c r="G1377" i="188"/>
  <c r="G1376" i="188"/>
  <c r="G1375" i="188"/>
  <c r="G1374" i="188"/>
  <c r="G1373" i="188"/>
  <c r="G1372" i="188"/>
  <c r="G1371" i="188"/>
  <c r="G1370" i="188"/>
  <c r="G1369" i="188"/>
  <c r="G1368" i="188"/>
  <c r="G1367" i="188"/>
  <c r="G1366" i="188"/>
  <c r="G1365" i="188"/>
  <c r="G1364" i="188"/>
  <c r="G1363" i="188"/>
  <c r="G1362" i="188"/>
  <c r="G1361" i="188"/>
  <c r="G1360" i="188"/>
  <c r="G1359" i="188"/>
  <c r="G1358" i="188"/>
  <c r="G1357" i="188"/>
  <c r="G1356" i="188"/>
  <c r="G1355" i="188"/>
  <c r="G1354" i="188"/>
  <c r="G1353" i="188"/>
  <c r="G1352" i="188"/>
  <c r="G1351" i="188"/>
  <c r="G1350" i="188"/>
  <c r="G1349" i="188"/>
  <c r="G1348" i="188"/>
  <c r="G1347" i="188"/>
  <c r="G1346" i="188"/>
  <c r="G1345" i="188"/>
  <c r="G1344" i="188"/>
  <c r="G1343" i="188"/>
  <c r="G1342" i="188"/>
  <c r="G1341" i="188"/>
  <c r="G1340" i="188"/>
  <c r="G1339" i="188"/>
  <c r="G1338" i="188"/>
  <c r="G1337" i="188"/>
  <c r="G1336" i="188"/>
  <c r="G1335" i="188"/>
  <c r="G1334" i="188"/>
  <c r="G1333" i="188"/>
  <c r="G1332" i="188"/>
  <c r="G1331" i="188"/>
  <c r="G1330" i="188"/>
  <c r="G1329" i="188"/>
  <c r="G1328" i="188"/>
  <c r="G1327" i="188"/>
  <c r="G1326" i="188"/>
  <c r="G1325" i="188"/>
  <c r="G1324" i="188"/>
  <c r="G1323" i="188"/>
  <c r="G1322" i="188"/>
  <c r="G1321" i="188"/>
  <c r="G1320" i="188"/>
  <c r="G1319" i="188"/>
  <c r="G1318" i="188"/>
  <c r="G1317" i="188"/>
  <c r="G1316" i="188"/>
  <c r="G1315" i="188"/>
  <c r="G1314" i="188"/>
  <c r="G1313" i="188"/>
  <c r="G1312" i="188"/>
  <c r="G1311" i="188"/>
  <c r="G1310" i="188"/>
  <c r="G1309" i="188"/>
  <c r="G1308" i="188"/>
  <c r="G1307" i="188"/>
  <c r="G1306" i="188"/>
  <c r="G1305" i="188"/>
  <c r="G1304" i="188"/>
  <c r="G1303" i="188"/>
  <c r="G1302" i="188"/>
  <c r="G1301" i="188"/>
  <c r="G1300" i="188"/>
  <c r="G1299" i="188"/>
  <c r="G1298" i="188"/>
  <c r="G1297" i="188"/>
  <c r="G1296" i="188"/>
  <c r="G1295" i="188"/>
  <c r="G1294" i="188"/>
  <c r="G1293" i="188"/>
  <c r="G1292" i="188"/>
  <c r="G1291" i="188"/>
  <c r="G1290" i="188"/>
  <c r="G1289" i="188"/>
  <c r="G1288" i="188"/>
  <c r="G1287" i="188"/>
  <c r="G1286" i="188"/>
  <c r="G1285" i="188"/>
  <c r="G1284" i="188"/>
  <c r="G1283" i="188"/>
  <c r="G1282" i="188"/>
  <c r="G1281" i="188"/>
  <c r="G1280" i="188"/>
  <c r="G1279" i="188"/>
  <c r="G1278" i="188"/>
  <c r="G1277" i="188"/>
  <c r="G1276" i="188"/>
  <c r="G1275" i="188"/>
  <c r="G1274" i="188"/>
  <c r="G1273" i="188"/>
  <c r="G1272" i="188"/>
  <c r="G1271" i="188"/>
  <c r="G1270" i="188"/>
  <c r="G1269" i="188"/>
  <c r="G1268" i="188"/>
  <c r="G1267" i="188"/>
  <c r="G1266" i="188"/>
  <c r="G1265" i="188"/>
  <c r="G1264" i="188"/>
  <c r="G1263" i="188"/>
  <c r="G1262" i="188"/>
  <c r="G1261" i="188"/>
  <c r="G1260" i="188"/>
  <c r="G1259" i="188"/>
  <c r="G1258" i="188"/>
  <c r="G1257" i="188"/>
  <c r="G1256" i="188"/>
  <c r="G1255" i="188"/>
  <c r="G1254" i="188"/>
  <c r="G1253" i="188"/>
  <c r="G1252" i="188"/>
  <c r="G1251" i="188"/>
  <c r="G1250" i="188"/>
  <c r="G1249" i="188"/>
  <c r="G1248" i="188"/>
  <c r="G1247" i="188"/>
  <c r="G1246" i="188"/>
  <c r="G1245" i="188"/>
  <c r="G1244" i="188"/>
  <c r="G1243" i="188"/>
  <c r="G1242" i="188"/>
  <c r="G1241" i="188"/>
  <c r="G1240" i="188"/>
  <c r="G1239" i="188"/>
  <c r="G1238" i="188"/>
  <c r="G1237" i="188"/>
  <c r="G1236" i="188"/>
  <c r="G1235" i="188"/>
  <c r="G1234" i="188"/>
  <c r="G1233" i="188"/>
  <c r="G1232" i="188"/>
  <c r="G1231" i="188"/>
  <c r="G1230" i="188"/>
  <c r="G1229" i="188"/>
  <c r="G1228" i="188"/>
  <c r="G1227" i="188"/>
  <c r="G1226" i="188"/>
  <c r="G1225" i="188"/>
  <c r="G1224" i="188"/>
  <c r="G1223" i="188"/>
  <c r="G1222" i="188"/>
  <c r="G1221" i="188"/>
  <c r="G1220" i="188"/>
  <c r="G1219" i="188"/>
  <c r="G1218" i="188"/>
  <c r="G1217" i="188"/>
  <c r="G1216" i="188"/>
  <c r="G1215" i="188"/>
  <c r="G1214" i="188"/>
  <c r="G1213" i="188"/>
  <c r="G1212" i="188"/>
  <c r="G1211" i="188"/>
  <c r="G1210" i="188"/>
  <c r="G1209" i="188"/>
  <c r="G1208" i="188"/>
  <c r="G1207" i="188"/>
  <c r="G1206" i="188"/>
  <c r="G1205" i="188"/>
  <c r="G1204" i="188"/>
  <c r="G1203" i="188"/>
  <c r="G1202" i="188"/>
  <c r="G1201" i="188"/>
  <c r="G1200" i="188"/>
  <c r="G1199" i="188"/>
  <c r="G1198" i="188"/>
  <c r="G1197" i="188"/>
  <c r="G1196" i="188"/>
  <c r="G1195" i="188"/>
  <c r="G1194" i="188"/>
  <c r="G1193" i="188"/>
  <c r="G1192" i="188"/>
  <c r="G1191" i="188"/>
  <c r="G1190" i="188"/>
  <c r="G1189" i="188"/>
  <c r="G1188" i="188"/>
  <c r="G1187" i="188"/>
  <c r="G1186" i="188"/>
  <c r="G1185" i="188"/>
  <c r="G1184" i="188"/>
  <c r="G1183" i="188"/>
  <c r="G1182" i="188"/>
  <c r="G1181" i="188"/>
  <c r="G1180" i="188"/>
  <c r="G1179" i="188"/>
  <c r="G1178" i="188"/>
  <c r="G1177" i="188"/>
  <c r="G1176" i="188"/>
  <c r="G1175" i="188"/>
  <c r="G1174" i="188"/>
  <c r="G1173" i="188"/>
  <c r="G1172" i="188"/>
  <c r="G1171" i="188"/>
  <c r="G1170" i="188"/>
  <c r="G1169" i="188"/>
  <c r="G1168" i="188"/>
  <c r="G1167" i="188"/>
  <c r="G1166" i="188"/>
  <c r="G1165" i="188"/>
  <c r="G1164" i="188"/>
  <c r="G1163" i="188"/>
  <c r="G1162" i="188"/>
  <c r="G1161" i="188"/>
  <c r="G1160" i="188"/>
  <c r="G1159" i="188"/>
  <c r="G1158" i="188"/>
  <c r="G1157" i="188"/>
  <c r="G1156" i="188"/>
  <c r="G1155" i="188"/>
  <c r="G1154" i="188"/>
  <c r="G1153" i="188"/>
  <c r="G1152" i="188"/>
  <c r="G1151" i="188"/>
  <c r="G1150" i="188"/>
  <c r="G1149" i="188"/>
  <c r="G1148" i="188"/>
  <c r="G1147" i="188"/>
  <c r="G1146" i="188"/>
  <c r="G1145" i="188"/>
  <c r="G1144" i="188"/>
  <c r="G1143" i="188"/>
  <c r="G1142" i="188"/>
  <c r="G1141" i="188"/>
  <c r="G1140" i="188"/>
  <c r="G1139" i="188"/>
  <c r="G1138" i="188"/>
  <c r="G1137" i="188"/>
  <c r="G1136" i="188"/>
  <c r="G1135" i="188"/>
  <c r="G1134" i="188"/>
  <c r="G1133" i="188"/>
  <c r="G1132" i="188"/>
  <c r="G1131" i="188"/>
  <c r="G1130" i="188"/>
  <c r="G1129" i="188"/>
  <c r="G1128" i="188"/>
  <c r="G1127" i="188"/>
  <c r="G1126" i="188"/>
  <c r="G1125" i="188"/>
  <c r="G1124" i="188"/>
  <c r="G1123" i="188"/>
  <c r="G1122" i="188"/>
  <c r="G1121" i="188"/>
  <c r="G1120" i="188"/>
  <c r="G1119" i="188"/>
  <c r="G1118" i="188"/>
  <c r="G1117" i="188"/>
  <c r="G1116" i="188"/>
  <c r="G1115" i="188"/>
  <c r="G1114" i="188"/>
  <c r="G1113" i="188"/>
  <c r="G1112" i="188"/>
  <c r="G1111" i="188"/>
  <c r="G1110" i="188"/>
  <c r="G1109" i="188"/>
  <c r="G1108" i="188"/>
  <c r="G1107" i="188"/>
  <c r="G1106" i="188"/>
  <c r="G1105" i="188"/>
  <c r="G1104" i="188"/>
  <c r="G1103" i="188"/>
  <c r="G1102" i="188"/>
  <c r="G1101" i="188"/>
  <c r="G1100" i="188"/>
  <c r="G1099" i="188"/>
  <c r="G1098" i="188"/>
  <c r="G1097" i="188"/>
  <c r="G1096" i="188"/>
  <c r="G1095" i="188"/>
  <c r="G1094" i="188"/>
  <c r="G1093" i="188"/>
  <c r="G1092" i="188"/>
  <c r="G1091" i="188"/>
  <c r="G1090" i="188"/>
  <c r="G1089" i="188"/>
  <c r="G1088" i="188"/>
  <c r="G1087" i="188"/>
  <c r="G1086" i="188"/>
  <c r="G1085" i="188"/>
  <c r="G1084" i="188"/>
  <c r="G1083" i="188"/>
  <c r="G1082" i="188"/>
  <c r="G1081" i="188"/>
  <c r="G1080" i="188"/>
  <c r="G1079" i="188"/>
  <c r="G1078" i="188"/>
  <c r="G1077" i="188"/>
  <c r="G1076" i="188"/>
  <c r="G1075" i="188"/>
  <c r="G1074" i="188"/>
  <c r="G1073" i="188"/>
  <c r="G1072" i="188"/>
  <c r="G1071" i="188"/>
  <c r="G1070" i="188"/>
  <c r="G1069" i="188"/>
  <c r="G1068" i="188"/>
  <c r="G1067" i="188"/>
  <c r="G1066" i="188"/>
  <c r="G1065" i="188"/>
  <c r="G1064" i="188"/>
  <c r="G1063" i="188"/>
  <c r="G1062" i="188"/>
  <c r="G1061" i="188"/>
  <c r="G1060" i="188"/>
  <c r="G1059" i="188"/>
  <c r="G1058" i="188"/>
  <c r="G1057" i="188"/>
  <c r="G1056" i="188"/>
  <c r="G1055" i="188"/>
  <c r="G1054" i="188"/>
  <c r="G1053" i="188"/>
  <c r="G1052" i="188"/>
  <c r="G1051" i="188"/>
  <c r="G1050" i="188"/>
  <c r="G1049" i="188"/>
  <c r="G1048" i="188"/>
  <c r="G1047" i="188"/>
  <c r="G1046" i="188"/>
  <c r="G1045" i="188"/>
  <c r="G1044" i="188"/>
  <c r="G1043" i="188"/>
  <c r="G1042" i="188"/>
  <c r="G1041" i="188"/>
  <c r="G1040" i="188"/>
  <c r="G1039" i="188"/>
  <c r="G1038" i="188"/>
  <c r="G1037" i="188"/>
  <c r="G1036" i="188"/>
  <c r="G1035" i="188"/>
  <c r="G1034" i="188"/>
  <c r="G1033" i="188"/>
  <c r="G1032" i="188"/>
  <c r="G1031" i="188"/>
  <c r="G1030" i="188"/>
  <c r="G1029" i="188"/>
  <c r="G1028" i="188"/>
  <c r="G1027" i="188"/>
  <c r="G1026" i="188"/>
  <c r="G1025" i="188"/>
  <c r="G1024" i="188"/>
  <c r="G1023" i="188"/>
  <c r="G1022" i="188"/>
  <c r="G1021" i="188"/>
  <c r="G1020" i="188"/>
  <c r="G1019" i="188"/>
  <c r="G1018" i="188"/>
  <c r="G1017" i="188"/>
  <c r="G1016" i="188"/>
  <c r="G1015" i="188"/>
  <c r="G1014" i="188"/>
  <c r="G1013" i="188"/>
  <c r="G1012" i="188"/>
  <c r="G1011" i="188"/>
  <c r="G1010" i="188"/>
  <c r="G1009" i="188"/>
  <c r="G1008" i="188"/>
  <c r="G1007" i="188"/>
  <c r="G1006" i="188"/>
  <c r="G1005" i="188"/>
  <c r="G1004" i="188"/>
  <c r="G1003" i="188"/>
  <c r="G1002" i="188"/>
  <c r="G1001" i="188"/>
  <c r="G1000" i="188"/>
  <c r="G999" i="188"/>
  <c r="G998" i="188"/>
  <c r="G997" i="188"/>
  <c r="G996" i="188"/>
  <c r="G995" i="188"/>
  <c r="G994" i="188"/>
  <c r="G993" i="188"/>
  <c r="G992" i="188"/>
  <c r="G991" i="188"/>
  <c r="G990" i="188"/>
  <c r="G989" i="188"/>
  <c r="G988" i="188"/>
  <c r="G987" i="188"/>
  <c r="G986" i="188"/>
  <c r="G985" i="188"/>
  <c r="G984" i="188"/>
  <c r="G983" i="188"/>
  <c r="G982" i="188"/>
  <c r="G981" i="188"/>
  <c r="G980" i="188"/>
  <c r="G979" i="188"/>
  <c r="G978" i="188"/>
  <c r="G977" i="188"/>
  <c r="G976" i="188"/>
  <c r="G975" i="188"/>
  <c r="G974" i="188"/>
  <c r="G973" i="188"/>
  <c r="G972" i="188"/>
  <c r="G971" i="188"/>
  <c r="G970" i="188"/>
  <c r="G969" i="188"/>
  <c r="G968" i="188"/>
  <c r="G967" i="188"/>
  <c r="G966" i="188"/>
  <c r="G965" i="188"/>
  <c r="G964" i="188"/>
  <c r="G963" i="188"/>
  <c r="G962" i="188"/>
  <c r="G961" i="188"/>
  <c r="G960" i="188"/>
  <c r="G959" i="188"/>
  <c r="G958" i="188"/>
  <c r="G957" i="188"/>
  <c r="G956" i="188"/>
  <c r="G955" i="188"/>
  <c r="G954" i="188"/>
  <c r="G953" i="188"/>
  <c r="G952" i="188"/>
  <c r="G951" i="188"/>
  <c r="G950" i="188"/>
  <c r="G949" i="188"/>
  <c r="G948" i="188"/>
  <c r="G947" i="188"/>
  <c r="G946" i="188"/>
  <c r="G945" i="188"/>
  <c r="G944" i="188"/>
  <c r="G943" i="188"/>
  <c r="G942" i="188"/>
  <c r="G941" i="188"/>
  <c r="G940" i="188"/>
  <c r="G939" i="188"/>
  <c r="G938" i="188"/>
  <c r="G937" i="188"/>
  <c r="G936" i="188"/>
  <c r="G935" i="188"/>
  <c r="G934" i="188"/>
  <c r="G933" i="188"/>
  <c r="G932" i="188"/>
  <c r="G931" i="188"/>
  <c r="G930" i="188"/>
  <c r="G929" i="188"/>
  <c r="G928" i="188"/>
  <c r="G927" i="188"/>
  <c r="G926" i="188"/>
  <c r="G925" i="188"/>
  <c r="G924" i="188"/>
  <c r="G923" i="188"/>
  <c r="G922" i="188"/>
  <c r="G921" i="188"/>
  <c r="G920" i="188"/>
  <c r="G919" i="188"/>
  <c r="G918" i="188"/>
  <c r="G917" i="188"/>
  <c r="G916" i="188"/>
  <c r="G915" i="188"/>
  <c r="G914" i="188"/>
  <c r="G913" i="188"/>
  <c r="G912" i="188"/>
  <c r="G911" i="188"/>
  <c r="G910" i="188"/>
  <c r="G909" i="188"/>
  <c r="G908" i="188"/>
  <c r="G907" i="188"/>
  <c r="G906" i="188"/>
  <c r="G905" i="188"/>
  <c r="G904" i="188"/>
  <c r="G903" i="188"/>
  <c r="G902" i="188"/>
  <c r="G901" i="188"/>
  <c r="G900" i="188"/>
  <c r="G899" i="188"/>
  <c r="G898" i="188"/>
  <c r="G897" i="188"/>
  <c r="G896" i="188"/>
  <c r="G895" i="188"/>
  <c r="G894" i="188"/>
  <c r="G893" i="188"/>
  <c r="G892" i="188"/>
  <c r="G891" i="188"/>
  <c r="G890" i="188"/>
  <c r="G889" i="188"/>
  <c r="G888" i="188"/>
  <c r="G887" i="188"/>
  <c r="G886" i="188"/>
  <c r="G885" i="188"/>
  <c r="G884" i="188"/>
  <c r="G883" i="188"/>
  <c r="G882" i="188"/>
  <c r="G881" i="188"/>
  <c r="G880" i="188"/>
  <c r="G879" i="188"/>
  <c r="G878" i="188"/>
  <c r="G877" i="188"/>
  <c r="G876" i="188"/>
  <c r="G875" i="188"/>
  <c r="G874" i="188"/>
  <c r="G873" i="188"/>
  <c r="G872" i="188"/>
  <c r="G871" i="188"/>
  <c r="G870" i="188"/>
  <c r="G869" i="188"/>
  <c r="G868" i="188"/>
  <c r="G867" i="188"/>
  <c r="G866" i="188"/>
  <c r="G865" i="188"/>
  <c r="G864" i="188"/>
  <c r="G863" i="188"/>
  <c r="G862" i="188"/>
  <c r="G861" i="188"/>
  <c r="G860" i="188"/>
  <c r="G859" i="188"/>
  <c r="G858" i="188"/>
  <c r="G857" i="188"/>
  <c r="G856" i="188"/>
  <c r="G855" i="188"/>
  <c r="G854" i="188"/>
  <c r="G853" i="188"/>
  <c r="G852" i="188"/>
  <c r="G851" i="188"/>
  <c r="G850" i="188"/>
  <c r="G849" i="188"/>
  <c r="G848" i="188"/>
  <c r="G847" i="188"/>
  <c r="G846" i="188"/>
  <c r="G845" i="188"/>
  <c r="G844" i="188"/>
  <c r="G843" i="188"/>
  <c r="G842" i="188"/>
  <c r="G841" i="188"/>
  <c r="G840" i="188"/>
  <c r="G839" i="188"/>
  <c r="G838" i="188"/>
  <c r="G837" i="188"/>
  <c r="G836" i="188"/>
  <c r="G835" i="188"/>
  <c r="G834" i="188"/>
  <c r="G833" i="188"/>
  <c r="G832" i="188"/>
  <c r="G831" i="188"/>
  <c r="G830" i="188"/>
  <c r="G829" i="188"/>
  <c r="G828" i="188"/>
  <c r="G827" i="188"/>
  <c r="G826" i="188"/>
  <c r="G825" i="188"/>
  <c r="G824" i="188"/>
  <c r="G823" i="188"/>
  <c r="G822" i="188"/>
  <c r="G821" i="188"/>
  <c r="G820" i="188"/>
  <c r="G819" i="188"/>
  <c r="G818" i="188"/>
  <c r="G817" i="188"/>
  <c r="G816" i="188"/>
  <c r="G815" i="188"/>
  <c r="G814" i="188"/>
  <c r="G813" i="188"/>
  <c r="G812" i="188"/>
  <c r="G811" i="188"/>
  <c r="G810" i="188"/>
  <c r="G809" i="188"/>
  <c r="G808" i="188"/>
  <c r="G807" i="188"/>
  <c r="G806" i="188"/>
  <c r="G805" i="188"/>
  <c r="G804" i="188"/>
  <c r="G803" i="188"/>
  <c r="G802" i="188"/>
  <c r="G801" i="188"/>
  <c r="G800" i="188"/>
  <c r="G799" i="188"/>
  <c r="G798" i="188"/>
  <c r="G797" i="188"/>
  <c r="G796" i="188"/>
  <c r="G795" i="188"/>
  <c r="G794" i="188"/>
  <c r="G793" i="188"/>
  <c r="G792" i="188"/>
  <c r="G791" i="188"/>
  <c r="G790" i="188"/>
  <c r="G789" i="188"/>
  <c r="G788" i="188"/>
  <c r="G787" i="188"/>
  <c r="G786" i="188"/>
  <c r="G785" i="188"/>
  <c r="G784" i="188"/>
  <c r="G783" i="188"/>
  <c r="G782" i="188"/>
  <c r="G781" i="188"/>
  <c r="G780" i="188"/>
  <c r="G779" i="188"/>
  <c r="G778" i="188"/>
  <c r="G777" i="188"/>
  <c r="G776" i="188"/>
  <c r="G775" i="188"/>
  <c r="G774" i="188"/>
  <c r="G773" i="188"/>
  <c r="G772" i="188"/>
  <c r="G771" i="188"/>
  <c r="G770" i="188"/>
  <c r="G769" i="188"/>
  <c r="G768" i="188"/>
  <c r="G767" i="188"/>
  <c r="G766" i="188"/>
  <c r="G765" i="188"/>
  <c r="G764" i="188"/>
  <c r="G763" i="188"/>
  <c r="G762" i="188"/>
  <c r="G761" i="188"/>
  <c r="G760" i="188"/>
  <c r="G759" i="188"/>
  <c r="G758" i="188"/>
  <c r="G757" i="188"/>
  <c r="G756" i="188"/>
  <c r="G755" i="188"/>
  <c r="G754" i="188"/>
  <c r="G753" i="188"/>
  <c r="G752" i="188"/>
  <c r="G751" i="188"/>
  <c r="G750" i="188"/>
  <c r="G749" i="188"/>
  <c r="G748" i="188"/>
  <c r="G747" i="188"/>
  <c r="G746" i="188"/>
  <c r="G745" i="188"/>
  <c r="G744" i="188"/>
  <c r="G743" i="188"/>
  <c r="G742" i="188"/>
  <c r="G741" i="188"/>
  <c r="G740" i="188"/>
  <c r="G739" i="188"/>
  <c r="G738" i="188"/>
  <c r="G737" i="188"/>
  <c r="G736" i="188"/>
  <c r="G735" i="188"/>
  <c r="G734" i="188"/>
  <c r="G733" i="188"/>
  <c r="G732" i="188"/>
  <c r="G731" i="188"/>
  <c r="G730" i="188"/>
  <c r="G729" i="188"/>
  <c r="G728" i="188"/>
  <c r="G727" i="188"/>
  <c r="G726" i="188"/>
  <c r="G725" i="188"/>
  <c r="G724" i="188"/>
  <c r="G723" i="188"/>
  <c r="G722" i="188"/>
  <c r="G721" i="188"/>
  <c r="G720" i="188"/>
  <c r="G719" i="188"/>
  <c r="G718" i="188"/>
  <c r="G717" i="188"/>
  <c r="G716" i="188"/>
  <c r="G715" i="188"/>
  <c r="G714" i="188"/>
  <c r="G713" i="188"/>
  <c r="G712" i="188"/>
  <c r="G711" i="188"/>
  <c r="G710" i="188"/>
  <c r="G709" i="188"/>
  <c r="G708" i="188"/>
  <c r="G707" i="188"/>
  <c r="G706" i="188"/>
  <c r="G705" i="188"/>
  <c r="G704" i="188"/>
  <c r="G703" i="188"/>
  <c r="G702" i="188"/>
  <c r="G701" i="188"/>
  <c r="G700" i="188"/>
  <c r="G699" i="188"/>
  <c r="G698" i="188"/>
  <c r="G697" i="188"/>
  <c r="G696" i="188"/>
  <c r="G695" i="188"/>
  <c r="G694" i="188"/>
  <c r="G693" i="188"/>
  <c r="G692" i="188"/>
  <c r="G691" i="188"/>
  <c r="G690" i="188"/>
  <c r="G689" i="188"/>
  <c r="G688" i="188"/>
  <c r="G687" i="188"/>
  <c r="G686" i="188"/>
  <c r="G685" i="188"/>
  <c r="G684" i="188"/>
  <c r="G683" i="188"/>
  <c r="G682" i="188"/>
  <c r="G681" i="188"/>
  <c r="G680" i="188"/>
  <c r="G679" i="188"/>
  <c r="G678" i="188"/>
  <c r="G677" i="188"/>
  <c r="G676" i="188"/>
  <c r="G675" i="188"/>
  <c r="G674" i="188"/>
  <c r="G673" i="188"/>
  <c r="G672" i="188"/>
  <c r="G671" i="188"/>
  <c r="G670" i="188"/>
  <c r="G669" i="188"/>
  <c r="G668" i="188"/>
  <c r="G667" i="188"/>
  <c r="G666" i="188"/>
  <c r="G665" i="188"/>
  <c r="G664" i="188"/>
  <c r="G663" i="188"/>
  <c r="G662" i="188"/>
  <c r="G661" i="188"/>
  <c r="G660" i="188"/>
  <c r="G659" i="188"/>
  <c r="G658" i="188"/>
  <c r="G657" i="188"/>
  <c r="G656" i="188"/>
  <c r="G655" i="188"/>
  <c r="G654" i="188"/>
  <c r="G653" i="188"/>
  <c r="G652" i="188"/>
  <c r="G651" i="188"/>
  <c r="G650" i="188"/>
  <c r="G649" i="188"/>
  <c r="G648" i="188"/>
  <c r="G647" i="188"/>
  <c r="G646" i="188"/>
  <c r="G645" i="188"/>
  <c r="G644" i="188"/>
  <c r="G643" i="188"/>
  <c r="G642" i="188"/>
  <c r="G641" i="188"/>
  <c r="G640" i="188"/>
  <c r="G639" i="188"/>
  <c r="G638" i="188"/>
  <c r="G637" i="188"/>
  <c r="G636" i="188"/>
  <c r="G635" i="188"/>
  <c r="G634" i="188"/>
  <c r="G633" i="188"/>
  <c r="G632" i="188"/>
  <c r="G631" i="188"/>
  <c r="G630" i="188"/>
  <c r="G629" i="188"/>
  <c r="G628" i="188"/>
  <c r="G627" i="188"/>
  <c r="G626" i="188"/>
  <c r="G625" i="188"/>
  <c r="G624" i="188"/>
  <c r="G623" i="188"/>
  <c r="G622" i="188"/>
  <c r="G621" i="188"/>
  <c r="G620" i="188"/>
  <c r="G619" i="188"/>
  <c r="G618" i="188"/>
  <c r="G617" i="188"/>
  <c r="G616" i="188"/>
  <c r="G615" i="188"/>
  <c r="G614" i="188"/>
  <c r="G613" i="188"/>
  <c r="G612" i="188"/>
  <c r="G611" i="188"/>
  <c r="G610" i="188"/>
  <c r="J2416" i="188" l="1"/>
  <c r="J4228" i="188"/>
  <c r="J4252" i="188"/>
  <c r="J4852" i="188"/>
  <c r="J5506" i="188"/>
  <c r="J5530" i="188"/>
  <c r="J5554" i="188"/>
  <c r="J5560" i="188"/>
  <c r="J5566" i="188"/>
  <c r="J5572" i="188"/>
  <c r="J5578" i="188"/>
  <c r="J5584" i="188"/>
  <c r="J5590" i="188"/>
  <c r="J5596" i="188"/>
  <c r="J5698" i="188"/>
  <c r="J5986" i="188"/>
  <c r="J2422" i="188"/>
  <c r="J2428" i="188"/>
  <c r="J2434" i="188"/>
  <c r="J2440" i="188"/>
  <c r="J2488" i="188"/>
  <c r="J2494" i="188"/>
  <c r="J2500" i="188"/>
  <c r="J2506" i="188"/>
  <c r="J2512" i="188"/>
  <c r="J3040" i="188"/>
  <c r="J3118" i="188"/>
  <c r="J3124" i="188"/>
  <c r="J3130" i="188"/>
  <c r="J3136" i="188"/>
  <c r="J3184" i="188"/>
  <c r="J3190" i="188"/>
  <c r="J3196" i="188"/>
  <c r="J3202" i="188"/>
  <c r="J3232" i="188"/>
  <c r="J3520" i="188"/>
  <c r="J3550" i="188"/>
  <c r="J3556" i="188"/>
  <c r="J3562" i="188"/>
  <c r="J3568" i="188"/>
  <c r="J3664" i="188"/>
  <c r="J3670" i="188"/>
  <c r="J3676" i="188"/>
  <c r="J3682" i="188"/>
  <c r="J3688" i="188"/>
  <c r="J3694" i="188"/>
  <c r="J3700" i="188"/>
  <c r="J3808" i="188"/>
  <c r="J2680" i="188"/>
  <c r="J3208" i="188"/>
  <c r="J3706" i="188"/>
  <c r="J1420" i="188"/>
  <c r="J1732" i="188"/>
  <c r="J1888" i="188"/>
  <c r="J2080" i="188"/>
  <c r="J2104" i="188"/>
  <c r="J2224" i="188"/>
  <c r="J2248" i="188"/>
  <c r="J2272" i="188"/>
  <c r="J2296" i="188"/>
  <c r="J2320" i="188"/>
  <c r="J2344" i="188"/>
  <c r="J2368" i="188"/>
  <c r="J4258" i="188"/>
  <c r="J4264" i="188"/>
  <c r="J4270" i="188"/>
  <c r="J4276" i="188"/>
  <c r="J4282" i="188"/>
  <c r="J4288" i="188"/>
  <c r="J4294" i="188"/>
  <c r="J4396" i="188"/>
  <c r="J4402" i="188"/>
  <c r="J4408" i="188"/>
  <c r="J4414" i="188"/>
  <c r="J4420" i="188"/>
  <c r="J4858" i="188"/>
  <c r="J4864" i="188"/>
  <c r="J4870" i="188"/>
  <c r="J4876" i="188"/>
  <c r="J4972" i="188"/>
  <c r="J4978" i="188"/>
  <c r="J4984" i="188"/>
  <c r="J4990" i="188"/>
  <c r="J4996" i="188"/>
  <c r="J5002" i="188"/>
  <c r="J5008" i="188"/>
  <c r="J5014" i="188"/>
  <c r="J5020" i="188"/>
  <c r="J5122" i="188"/>
  <c r="J4684" i="188"/>
  <c r="J4804" i="188"/>
  <c r="J5704" i="188"/>
  <c r="J5710" i="188"/>
  <c r="J5716" i="188"/>
  <c r="J5722" i="188"/>
  <c r="J2896" i="188"/>
  <c r="J2944" i="188"/>
  <c r="J3256" i="188"/>
  <c r="J3304" i="188"/>
  <c r="J3880" i="188"/>
  <c r="J3964" i="188"/>
  <c r="J5290" i="188"/>
  <c r="J5362" i="188"/>
  <c r="J5386" i="188"/>
  <c r="J4468" i="188"/>
  <c r="J4540" i="188"/>
  <c r="J4612" i="188"/>
  <c r="J3112" i="188"/>
  <c r="J3544" i="188"/>
  <c r="J5194" i="188"/>
  <c r="J5266" i="188"/>
  <c r="J5842" i="188"/>
  <c r="J1672" i="188"/>
  <c r="J610" i="188"/>
  <c r="J616" i="188"/>
  <c r="J1426" i="188"/>
  <c r="J1438" i="188"/>
  <c r="J1450" i="188"/>
  <c r="J1462" i="188"/>
  <c r="J1474" i="188"/>
  <c r="J1480" i="188"/>
  <c r="J1486" i="188"/>
  <c r="J1498" i="188"/>
  <c r="J1510" i="188"/>
  <c r="J1522" i="188"/>
  <c r="J1534" i="188"/>
  <c r="J1540" i="188"/>
  <c r="J1600" i="188"/>
  <c r="J1606" i="188"/>
  <c r="J1612" i="188"/>
  <c r="J1618" i="188"/>
  <c r="J1804" i="188"/>
  <c r="J892" i="188"/>
  <c r="J1240" i="188"/>
  <c r="J1252" i="188"/>
  <c r="J1264" i="188"/>
  <c r="J1300" i="188"/>
  <c r="J1336" i="188"/>
  <c r="J1894" i="188"/>
  <c r="J1900" i="188"/>
  <c r="J1906" i="188"/>
  <c r="J1936" i="188"/>
  <c r="J1960" i="188"/>
  <c r="J1966" i="188"/>
  <c r="J1972" i="188"/>
  <c r="J1978" i="188"/>
  <c r="J1984" i="188"/>
  <c r="J1990" i="188"/>
  <c r="J1996" i="188"/>
  <c r="J2002" i="188"/>
  <c r="J2176" i="188"/>
  <c r="J4108" i="188"/>
  <c r="J4828" i="188"/>
  <c r="J2968" i="188"/>
  <c r="J3016" i="188"/>
  <c r="J3376" i="188"/>
  <c r="J3472" i="188"/>
  <c r="J3496" i="188"/>
  <c r="J3988" i="188"/>
  <c r="J4084" i="188"/>
  <c r="J5410" i="188"/>
  <c r="J622" i="188"/>
  <c r="J832" i="188"/>
  <c r="J1084" i="188"/>
  <c r="J1624" i="188"/>
  <c r="J748" i="188"/>
  <c r="J2032" i="188"/>
  <c r="J634" i="188"/>
  <c r="J646" i="188"/>
  <c r="J658" i="188"/>
  <c r="J670" i="188"/>
  <c r="J676" i="188"/>
  <c r="J682" i="188"/>
  <c r="J694" i="188"/>
  <c r="J706" i="188"/>
  <c r="J718" i="188"/>
  <c r="J1630" i="188"/>
  <c r="J1642" i="188"/>
  <c r="J1654" i="188"/>
  <c r="J1660" i="188"/>
  <c r="J1666" i="188"/>
  <c r="J1912" i="188"/>
  <c r="J2038" i="188"/>
  <c r="J2044" i="188"/>
  <c r="J2050" i="188"/>
  <c r="J2152" i="188"/>
  <c r="J2686" i="188"/>
  <c r="J2692" i="188"/>
  <c r="J2698" i="188"/>
  <c r="J2710" i="188"/>
  <c r="J2716" i="188"/>
  <c r="J2722" i="188"/>
  <c r="J2734" i="188"/>
  <c r="J2740" i="188"/>
  <c r="J2746" i="188"/>
  <c r="J2758" i="188"/>
  <c r="J2764" i="188"/>
  <c r="J2770" i="188"/>
  <c r="J2782" i="188"/>
  <c r="J2788" i="188"/>
  <c r="J2794" i="188"/>
  <c r="J2806" i="188"/>
  <c r="J2812" i="188"/>
  <c r="J2818" i="188"/>
  <c r="J2824" i="188"/>
  <c r="J3238" i="188"/>
  <c r="J3244" i="188"/>
  <c r="J3250" i="188"/>
  <c r="J3448" i="188"/>
  <c r="J3616" i="188"/>
  <c r="J3640" i="188"/>
  <c r="J3814" i="188"/>
  <c r="J3820" i="188"/>
  <c r="J3826" i="188"/>
  <c r="J3832" i="188"/>
  <c r="J3838" i="188"/>
  <c r="J3844" i="188"/>
  <c r="J3850" i="188"/>
  <c r="J4036" i="188"/>
  <c r="J4372" i="188"/>
  <c r="J4426" i="188"/>
  <c r="J4432" i="188"/>
  <c r="J4438" i="188"/>
  <c r="J4444" i="188"/>
  <c r="J4492" i="188"/>
  <c r="J4756" i="188"/>
  <c r="J4900" i="188"/>
  <c r="J4924" i="188"/>
  <c r="J4948" i="188"/>
  <c r="J5128" i="188"/>
  <c r="J5134" i="188"/>
  <c r="J5140" i="188"/>
  <c r="J5146" i="188"/>
  <c r="J5152" i="188"/>
  <c r="J5158" i="188"/>
  <c r="J5164" i="188"/>
  <c r="J5338" i="188"/>
  <c r="J5626" i="188"/>
  <c r="J5650" i="188"/>
  <c r="J5674" i="188"/>
  <c r="J5728" i="188"/>
  <c r="J5734" i="188"/>
  <c r="J5740" i="188"/>
  <c r="J5746" i="188"/>
  <c r="J838" i="188"/>
  <c r="J844" i="188"/>
  <c r="J1156" i="188"/>
  <c r="J1678" i="188"/>
  <c r="J1684" i="188"/>
  <c r="J1702" i="188"/>
  <c r="J1864" i="188"/>
  <c r="J2086" i="188"/>
  <c r="J2392" i="188"/>
  <c r="J2902" i="188"/>
  <c r="J2908" i="188"/>
  <c r="J2914" i="188"/>
  <c r="J2920" i="188"/>
  <c r="J3088" i="188"/>
  <c r="J3262" i="188"/>
  <c r="J3268" i="188"/>
  <c r="J3274" i="188"/>
  <c r="J3760" i="188"/>
  <c r="J3784" i="188"/>
  <c r="J3970" i="188"/>
  <c r="J3976" i="188"/>
  <c r="J3982" i="188"/>
  <c r="J4180" i="188"/>
  <c r="J4546" i="188"/>
  <c r="J4552" i="188"/>
  <c r="J4558" i="188"/>
  <c r="J4564" i="188"/>
  <c r="J4570" i="188"/>
  <c r="J4576" i="188"/>
  <c r="J4582" i="188"/>
  <c r="J4636" i="188"/>
  <c r="J5074" i="188"/>
  <c r="J5098" i="188"/>
  <c r="J5272" i="188"/>
  <c r="J5278" i="188"/>
  <c r="J5284" i="188"/>
  <c r="J5482" i="188"/>
  <c r="J5848" i="188"/>
  <c r="J5854" i="188"/>
  <c r="J5860" i="188"/>
  <c r="J5866" i="188"/>
  <c r="J5872" i="188"/>
  <c r="J5878" i="188"/>
  <c r="J5884" i="188"/>
  <c r="J898" i="188"/>
  <c r="J904" i="188"/>
  <c r="J910" i="188"/>
  <c r="J922" i="188"/>
  <c r="J934" i="188"/>
  <c r="J946" i="188"/>
  <c r="J952" i="188"/>
  <c r="J958" i="188"/>
  <c r="J970" i="188"/>
  <c r="J982" i="188"/>
  <c r="J994" i="188"/>
  <c r="J1006" i="188"/>
  <c r="J1018" i="188"/>
  <c r="J1030" i="188"/>
  <c r="J1042" i="188"/>
  <c r="J1048" i="188"/>
  <c r="J1054" i="188"/>
  <c r="J1066" i="188"/>
  <c r="J1072" i="188"/>
  <c r="J1078" i="188"/>
  <c r="J1738" i="188"/>
  <c r="J1750" i="188"/>
  <c r="J1762" i="188"/>
  <c r="J1774" i="188"/>
  <c r="J1786" i="188"/>
  <c r="J2056" i="188"/>
  <c r="J2110" i="188"/>
  <c r="J2116" i="188"/>
  <c r="J2122" i="188"/>
  <c r="J2128" i="188"/>
  <c r="J2134" i="188"/>
  <c r="J2464" i="188"/>
  <c r="J2848" i="188"/>
  <c r="J2872" i="188"/>
  <c r="J2974" i="188"/>
  <c r="J2980" i="188"/>
  <c r="J2986" i="188"/>
  <c r="J2992" i="188"/>
  <c r="J3160" i="188"/>
  <c r="J3382" i="188"/>
  <c r="J3388" i="188"/>
  <c r="J3394" i="188"/>
  <c r="J3400" i="188"/>
  <c r="J3406" i="188"/>
  <c r="J3412" i="188"/>
  <c r="J3418" i="188"/>
  <c r="J3592" i="188"/>
  <c r="J3904" i="188"/>
  <c r="J3928" i="188"/>
  <c r="J3994" i="188"/>
  <c r="J4000" i="188"/>
  <c r="J4006" i="188"/>
  <c r="J4012" i="188"/>
  <c r="J4060" i="188"/>
  <c r="J4324" i="188"/>
  <c r="J4516" i="188"/>
  <c r="J4690" i="188"/>
  <c r="J4696" i="188"/>
  <c r="J4702" i="188"/>
  <c r="J4708" i="188"/>
  <c r="J4714" i="188"/>
  <c r="J4720" i="188"/>
  <c r="J4726" i="188"/>
  <c r="J5218" i="188"/>
  <c r="J5296" i="188"/>
  <c r="J5302" i="188"/>
  <c r="J5308" i="188"/>
  <c r="J5314" i="188"/>
  <c r="J5770" i="188"/>
  <c r="J5794" i="188"/>
  <c r="J5818" i="188"/>
  <c r="J5992" i="188"/>
  <c r="J5998" i="188"/>
  <c r="J6004" i="188"/>
  <c r="J1090" i="188"/>
  <c r="J1096" i="188"/>
  <c r="J1102" i="188"/>
  <c r="J1114" i="188"/>
  <c r="J1126" i="188"/>
  <c r="J1138" i="188"/>
  <c r="J1150" i="188"/>
  <c r="J1204" i="188"/>
  <c r="J1810" i="188"/>
  <c r="J1816" i="188"/>
  <c r="J1822" i="188"/>
  <c r="J1828" i="188"/>
  <c r="J1834" i="188"/>
  <c r="J2008" i="188"/>
  <c r="J2182" i="188"/>
  <c r="J2188" i="188"/>
  <c r="J2194" i="188"/>
  <c r="J2206" i="188"/>
  <c r="J2212" i="188"/>
  <c r="J2536" i="188"/>
  <c r="J3046" i="188"/>
  <c r="J3052" i="188"/>
  <c r="J3058" i="188"/>
  <c r="J3064" i="188"/>
  <c r="J3328" i="188"/>
  <c r="J3352" i="188"/>
  <c r="J3526" i="188"/>
  <c r="J3532" i="188"/>
  <c r="J3538" i="188"/>
  <c r="J3736" i="188"/>
  <c r="J4114" i="188"/>
  <c r="J4120" i="188"/>
  <c r="J4126" i="188"/>
  <c r="J4132" i="188"/>
  <c r="J4138" i="188"/>
  <c r="J4144" i="188"/>
  <c r="J4150" i="188"/>
  <c r="J4204" i="188"/>
  <c r="J4660" i="188"/>
  <c r="J4834" i="188"/>
  <c r="J4840" i="188"/>
  <c r="J4846" i="188"/>
  <c r="J5050" i="188"/>
  <c r="J5416" i="188"/>
  <c r="J5422" i="188"/>
  <c r="J5428" i="188"/>
  <c r="J5434" i="188"/>
  <c r="J5440" i="188"/>
  <c r="J5446" i="188"/>
  <c r="J5452" i="188"/>
  <c r="J5938" i="188"/>
  <c r="J5962" i="188"/>
  <c r="J754" i="188"/>
  <c r="J766" i="188"/>
  <c r="J778" i="188"/>
  <c r="J790" i="188"/>
  <c r="J796" i="188"/>
  <c r="J802" i="188"/>
  <c r="J814" i="188"/>
  <c r="J826" i="188"/>
  <c r="J1168" i="188"/>
  <c r="J1246" i="188"/>
  <c r="J1258" i="188"/>
  <c r="J1270" i="188"/>
  <c r="J1282" i="188"/>
  <c r="J1288" i="188"/>
  <c r="J1294" i="188"/>
  <c r="J1306" i="188"/>
  <c r="J1312" i="188"/>
  <c r="J1318" i="188"/>
  <c r="J1330" i="188"/>
  <c r="J1342" i="188"/>
  <c r="J1348" i="188"/>
  <c r="J1354" i="188"/>
  <c r="J1366" i="188"/>
  <c r="J1378" i="188"/>
  <c r="J1390" i="188"/>
  <c r="J1402" i="188"/>
  <c r="J1414" i="188"/>
  <c r="J1696" i="188"/>
  <c r="J850" i="188"/>
  <c r="J862" i="188"/>
  <c r="J874" i="188"/>
  <c r="J886" i="188"/>
  <c r="J1546" i="188"/>
  <c r="J1558" i="188"/>
  <c r="J1570" i="188"/>
  <c r="J1582" i="188"/>
  <c r="J1594" i="188"/>
  <c r="J1840" i="188"/>
  <c r="J1846" i="188"/>
  <c r="J1858" i="188"/>
  <c r="J2140" i="188"/>
  <c r="J2146" i="188"/>
  <c r="J2446" i="188"/>
  <c r="J2452" i="188"/>
  <c r="J2458" i="188"/>
  <c r="J2560" i="188"/>
  <c r="J2584" i="188"/>
  <c r="J2608" i="188"/>
  <c r="J2632" i="188"/>
  <c r="J2656" i="188"/>
  <c r="J2830" i="188"/>
  <c r="J2836" i="188"/>
  <c r="J2842" i="188"/>
  <c r="J2854" i="188"/>
  <c r="J2860" i="188"/>
  <c r="J2866" i="188"/>
  <c r="J2998" i="188"/>
  <c r="J3004" i="188"/>
  <c r="J3010" i="188"/>
  <c r="J3142" i="188"/>
  <c r="J3424" i="188"/>
  <c r="J3856" i="188"/>
  <c r="J4300" i="188"/>
  <c r="J4348" i="188"/>
  <c r="J4732" i="188"/>
  <c r="J4780" i="188"/>
  <c r="J5170" i="188"/>
  <c r="J5242" i="188"/>
  <c r="J5602" i="188"/>
  <c r="J5914" i="188"/>
  <c r="J1870" i="188"/>
  <c r="J1876" i="188"/>
  <c r="J1882" i="188"/>
  <c r="J2014" i="188"/>
  <c r="J2020" i="188"/>
  <c r="J2026" i="188"/>
  <c r="J2158" i="188"/>
  <c r="J2164" i="188"/>
  <c r="J2170" i="188"/>
  <c r="J2470" i="188"/>
  <c r="J2476" i="188"/>
  <c r="J2482" i="188"/>
  <c r="J2704" i="188"/>
  <c r="J2728" i="188"/>
  <c r="J2752" i="188"/>
  <c r="J2776" i="188"/>
  <c r="J2800" i="188"/>
  <c r="J2878" i="188"/>
  <c r="J2884" i="188"/>
  <c r="J2890" i="188"/>
  <c r="J3022" i="188"/>
  <c r="J3028" i="188"/>
  <c r="J3034" i="188"/>
  <c r="J3172" i="188"/>
  <c r="J3178" i="188"/>
  <c r="J1432" i="188"/>
  <c r="J1492" i="188"/>
  <c r="J1528" i="188"/>
  <c r="J2218" i="188"/>
  <c r="J916" i="188"/>
  <c r="J928" i="188"/>
  <c r="J1012" i="188"/>
  <c r="J1024" i="188"/>
  <c r="J1060" i="188"/>
  <c r="J1162" i="188"/>
  <c r="J1174" i="188"/>
  <c r="J1186" i="188"/>
  <c r="J1192" i="188"/>
  <c r="J1198" i="188"/>
  <c r="J1690" i="188"/>
  <c r="J1708" i="188"/>
  <c r="J1714" i="188"/>
  <c r="J1726" i="188"/>
  <c r="J1918" i="188"/>
  <c r="J1924" i="188"/>
  <c r="J1930" i="188"/>
  <c r="J2062" i="188"/>
  <c r="J2068" i="188"/>
  <c r="J2074" i="188"/>
  <c r="J2230" i="188"/>
  <c r="J2236" i="188"/>
  <c r="J2242" i="188"/>
  <c r="J2254" i="188"/>
  <c r="J2260" i="188"/>
  <c r="J2266" i="188"/>
  <c r="J2284" i="188"/>
  <c r="J2290" i="188"/>
  <c r="J2302" i="188"/>
  <c r="J2308" i="188"/>
  <c r="J2314" i="188"/>
  <c r="J2326" i="188"/>
  <c r="J2332" i="188"/>
  <c r="J2338" i="188"/>
  <c r="J2350" i="188"/>
  <c r="J2356" i="188"/>
  <c r="J2362" i="188"/>
  <c r="J2374" i="188"/>
  <c r="J2380" i="188"/>
  <c r="J2386" i="188"/>
  <c r="J2518" i="188"/>
  <c r="J2524" i="188"/>
  <c r="J2530" i="188"/>
  <c r="J2926" i="188"/>
  <c r="J2932" i="188"/>
  <c r="J2938" i="188"/>
  <c r="J730" i="188"/>
  <c r="J742" i="188"/>
  <c r="J1210" i="188"/>
  <c r="J1216" i="188"/>
  <c r="J1222" i="188"/>
  <c r="J1234" i="188"/>
  <c r="J1648" i="188"/>
  <c r="J1792" i="188"/>
  <c r="J1798" i="188"/>
  <c r="J1942" i="188"/>
  <c r="J1948" i="188"/>
  <c r="J1954" i="188"/>
  <c r="J2092" i="188"/>
  <c r="J2098" i="188"/>
  <c r="J2200" i="188"/>
  <c r="J2398" i="188"/>
  <c r="J2404" i="188"/>
  <c r="J2410" i="188"/>
  <c r="J2542" i="188"/>
  <c r="J2548" i="188"/>
  <c r="J2554" i="188"/>
  <c r="J2566" i="188"/>
  <c r="J2572" i="188"/>
  <c r="J2578" i="188"/>
  <c r="J2590" i="188"/>
  <c r="J2596" i="188"/>
  <c r="J2602" i="188"/>
  <c r="J2614" i="188"/>
  <c r="J2620" i="188"/>
  <c r="J2626" i="188"/>
  <c r="J2638" i="188"/>
  <c r="J2644" i="188"/>
  <c r="J2650" i="188"/>
  <c r="J2662" i="188"/>
  <c r="J2668" i="188"/>
  <c r="J2674" i="188"/>
  <c r="J2950" i="188"/>
  <c r="J2956" i="188"/>
  <c r="J2962" i="188"/>
  <c r="J3094" i="188"/>
  <c r="J3100" i="188"/>
  <c r="J3106" i="188"/>
  <c r="J3280" i="188"/>
  <c r="J3712" i="188"/>
  <c r="J4156" i="188"/>
  <c r="J4588" i="188"/>
  <c r="J5026" i="188"/>
  <c r="J5458" i="188"/>
  <c r="J5890" i="188"/>
  <c r="J3148" i="188"/>
  <c r="J3154" i="188"/>
  <c r="J3286" i="188"/>
  <c r="J3292" i="188"/>
  <c r="J3298" i="188"/>
  <c r="J3430" i="188"/>
  <c r="J3436" i="188"/>
  <c r="J3442" i="188"/>
  <c r="J3574" i="188"/>
  <c r="J3580" i="188"/>
  <c r="J3586" i="188"/>
  <c r="J3718" i="188"/>
  <c r="J3724" i="188"/>
  <c r="J3730" i="188"/>
  <c r="J3862" i="188"/>
  <c r="J3868" i="188"/>
  <c r="J3874" i="188"/>
  <c r="J4018" i="188"/>
  <c r="J4024" i="188"/>
  <c r="J4030" i="188"/>
  <c r="J4162" i="188"/>
  <c r="J4168" i="188"/>
  <c r="J4174" i="188"/>
  <c r="J4306" i="188"/>
  <c r="J4312" i="188"/>
  <c r="J4318" i="188"/>
  <c r="J4450" i="188"/>
  <c r="J4456" i="188"/>
  <c r="J4462" i="188"/>
  <c r="J4594" i="188"/>
  <c r="J4600" i="188"/>
  <c r="J4606" i="188"/>
  <c r="J4738" i="188"/>
  <c r="J4744" i="188"/>
  <c r="J4750" i="188"/>
  <c r="J4882" i="188"/>
  <c r="J4888" i="188"/>
  <c r="J4894" i="188"/>
  <c r="J5032" i="188"/>
  <c r="J5038" i="188"/>
  <c r="J5044" i="188"/>
  <c r="J5176" i="188"/>
  <c r="J5182" i="188"/>
  <c r="J5188" i="188"/>
  <c r="J5320" i="188"/>
  <c r="J5326" i="188"/>
  <c r="J5332" i="188"/>
  <c r="J5464" i="188"/>
  <c r="J5470" i="188"/>
  <c r="J5476" i="188"/>
  <c r="J5608" i="188"/>
  <c r="J5614" i="188"/>
  <c r="J5620" i="188"/>
  <c r="J5752" i="188"/>
  <c r="J5758" i="188"/>
  <c r="J5764" i="188"/>
  <c r="J5896" i="188"/>
  <c r="J5902" i="188"/>
  <c r="J5908" i="188"/>
  <c r="J3310" i="188"/>
  <c r="J3316" i="188"/>
  <c r="J3322" i="188"/>
  <c r="J3454" i="188"/>
  <c r="J3460" i="188"/>
  <c r="J3466" i="188"/>
  <c r="J3598" i="188"/>
  <c r="J3604" i="188"/>
  <c r="J3610" i="188"/>
  <c r="J3742" i="188"/>
  <c r="J3748" i="188"/>
  <c r="J3754" i="188"/>
  <c r="J3886" i="188"/>
  <c r="J3892" i="188"/>
  <c r="J3898" i="188"/>
  <c r="J4042" i="188"/>
  <c r="J4048" i="188"/>
  <c r="J4054" i="188"/>
  <c r="J4186" i="188"/>
  <c r="J4192" i="188"/>
  <c r="J4198" i="188"/>
  <c r="J4330" i="188"/>
  <c r="J4336" i="188"/>
  <c r="J4342" i="188"/>
  <c r="J4474" i="188"/>
  <c r="J4480" i="188"/>
  <c r="J4486" i="188"/>
  <c r="J4618" i="188"/>
  <c r="J4624" i="188"/>
  <c r="J4630" i="188"/>
  <c r="J4762" i="188"/>
  <c r="J4768" i="188"/>
  <c r="J4774" i="188"/>
  <c r="J4906" i="188"/>
  <c r="J4912" i="188"/>
  <c r="J4918" i="188"/>
  <c r="J5056" i="188"/>
  <c r="J5062" i="188"/>
  <c r="J5068" i="188"/>
  <c r="J5200" i="188"/>
  <c r="J5206" i="188"/>
  <c r="J5212" i="188"/>
  <c r="J5344" i="188"/>
  <c r="J5350" i="188"/>
  <c r="J5356" i="188"/>
  <c r="J5488" i="188"/>
  <c r="J5494" i="188"/>
  <c r="J5500" i="188"/>
  <c r="J5632" i="188"/>
  <c r="J5638" i="188"/>
  <c r="J5644" i="188"/>
  <c r="J5776" i="188"/>
  <c r="J5782" i="188"/>
  <c r="J5788" i="188"/>
  <c r="J5920" i="188"/>
  <c r="J5926" i="188"/>
  <c r="J5932" i="188"/>
  <c r="J3334" i="188"/>
  <c r="J3340" i="188"/>
  <c r="J3346" i="188"/>
  <c r="J3478" i="188"/>
  <c r="J3484" i="188"/>
  <c r="J3490" i="188"/>
  <c r="J3622" i="188"/>
  <c r="J3628" i="188"/>
  <c r="J3634" i="188"/>
  <c r="J3766" i="188"/>
  <c r="J3772" i="188"/>
  <c r="J3778" i="188"/>
  <c r="J3910" i="188"/>
  <c r="J3916" i="188"/>
  <c r="J3922" i="188"/>
  <c r="J4066" i="188"/>
  <c r="J4072" i="188"/>
  <c r="J4078" i="188"/>
  <c r="J4210" i="188"/>
  <c r="J4216" i="188"/>
  <c r="J4222" i="188"/>
  <c r="J4354" i="188"/>
  <c r="J4360" i="188"/>
  <c r="J4366" i="188"/>
  <c r="J4498" i="188"/>
  <c r="J4504" i="188"/>
  <c r="J4510" i="188"/>
  <c r="J4642" i="188"/>
  <c r="J4648" i="188"/>
  <c r="J4654" i="188"/>
  <c r="J4786" i="188"/>
  <c r="J4792" i="188"/>
  <c r="J4798" i="188"/>
  <c r="J4930" i="188"/>
  <c r="J4936" i="188"/>
  <c r="J4942" i="188"/>
  <c r="J5080" i="188"/>
  <c r="J5086" i="188"/>
  <c r="J5092" i="188"/>
  <c r="J5224" i="188"/>
  <c r="J5230" i="188"/>
  <c r="J5236" i="188"/>
  <c r="J5368" i="188"/>
  <c r="J5374" i="188"/>
  <c r="J5380" i="188"/>
  <c r="J5512" i="188"/>
  <c r="J5518" i="188"/>
  <c r="J5524" i="188"/>
  <c r="J5656" i="188"/>
  <c r="J5662" i="188"/>
  <c r="J5668" i="188"/>
  <c r="J5800" i="188"/>
  <c r="J5806" i="188"/>
  <c r="J5812" i="188"/>
  <c r="J5944" i="188"/>
  <c r="J5950" i="188"/>
  <c r="J5956" i="188"/>
  <c r="J3070" i="188"/>
  <c r="J3076" i="188"/>
  <c r="J3082" i="188"/>
  <c r="J3214" i="188"/>
  <c r="J3220" i="188"/>
  <c r="J3226" i="188"/>
  <c r="J3358" i="188"/>
  <c r="J3364" i="188"/>
  <c r="J3370" i="188"/>
  <c r="J3502" i="188"/>
  <c r="J3508" i="188"/>
  <c r="J3514" i="188"/>
  <c r="J3646" i="188"/>
  <c r="J3652" i="188"/>
  <c r="J3658" i="188"/>
  <c r="J3790" i="188"/>
  <c r="J3796" i="188"/>
  <c r="J3802" i="188"/>
  <c r="J3934" i="188"/>
  <c r="J3940" i="188"/>
  <c r="J3946" i="188"/>
  <c r="J3952" i="188"/>
  <c r="J3958" i="188"/>
  <c r="J4090" i="188"/>
  <c r="J4096" i="188"/>
  <c r="J4102" i="188"/>
  <c r="J4234" i="188"/>
  <c r="J4240" i="188"/>
  <c r="J4246" i="188"/>
  <c r="J4378" i="188"/>
  <c r="J4384" i="188"/>
  <c r="J4390" i="188"/>
  <c r="J4522" i="188"/>
  <c r="J4528" i="188"/>
  <c r="J4534" i="188"/>
  <c r="J4666" i="188"/>
  <c r="J4672" i="188"/>
  <c r="J4678" i="188"/>
  <c r="J4810" i="188"/>
  <c r="J4816" i="188"/>
  <c r="J4822" i="188"/>
  <c r="J4954" i="188"/>
  <c r="J4960" i="188"/>
  <c r="J4966" i="188"/>
  <c r="J5104" i="188"/>
  <c r="J5110" i="188"/>
  <c r="J5116" i="188"/>
  <c r="J5248" i="188"/>
  <c r="J5254" i="188"/>
  <c r="J5260" i="188"/>
  <c r="J5392" i="188"/>
  <c r="J5398" i="188"/>
  <c r="J5404" i="188"/>
  <c r="J5536" i="188"/>
  <c r="J5542" i="188"/>
  <c r="J5548" i="188"/>
  <c r="J5680" i="188"/>
  <c r="J5686" i="188"/>
  <c r="J5692" i="188"/>
  <c r="J5824" i="188"/>
  <c r="J5830" i="188"/>
  <c r="J5836" i="188"/>
  <c r="J5968" i="188"/>
  <c r="J5974" i="188"/>
  <c r="J5980" i="188"/>
  <c r="J940" i="188"/>
  <c r="J1036" i="188"/>
  <c r="J1276" i="188"/>
  <c r="J1456" i="188"/>
  <c r="J1516" i="188"/>
  <c r="J1636" i="188"/>
  <c r="J1744" i="188"/>
  <c r="J1756" i="188"/>
  <c r="J1768" i="188"/>
  <c r="J1780" i="188"/>
  <c r="J628" i="188"/>
  <c r="J640" i="188"/>
  <c r="J652" i="188"/>
  <c r="J664" i="188"/>
  <c r="J760" i="188"/>
  <c r="J772" i="188"/>
  <c r="J784" i="188"/>
  <c r="J1180" i="188"/>
  <c r="J1444" i="188"/>
  <c r="J1468" i="188"/>
  <c r="J1504" i="188"/>
  <c r="J2278" i="188"/>
  <c r="J3166" i="188"/>
  <c r="J688" i="188"/>
  <c r="J700" i="188"/>
  <c r="J712" i="188"/>
  <c r="J724" i="188"/>
  <c r="J736" i="188"/>
  <c r="J808" i="188"/>
  <c r="J820" i="188"/>
  <c r="J856" i="188"/>
  <c r="J868" i="188"/>
  <c r="J880" i="188"/>
  <c r="J964" i="188"/>
  <c r="J976" i="188"/>
  <c r="J988" i="188"/>
  <c r="J1000" i="188"/>
  <c r="J1108" i="188"/>
  <c r="J1120" i="188"/>
  <c r="J1132" i="188"/>
  <c r="J1144" i="188"/>
  <c r="J1228" i="188"/>
  <c r="J1324" i="188"/>
  <c r="J1360" i="188"/>
  <c r="J1372" i="188"/>
  <c r="J1384" i="188"/>
  <c r="J1396" i="188"/>
  <c r="J1408" i="188"/>
  <c r="J1552" i="188"/>
  <c r="J1564" i="188"/>
  <c r="J1576" i="188"/>
  <c r="J1588" i="188"/>
  <c r="J1720" i="188"/>
  <c r="J1852" i="188"/>
  <c r="A4" i="207"/>
  <c r="B4" i="209" l="1"/>
  <c r="J144" i="125" l="1"/>
  <c r="J145" i="125"/>
  <c r="Q118" i="196" l="1"/>
  <c r="J138" i="125" l="1"/>
  <c r="G15" i="24" l="1"/>
  <c r="R74" i="198"/>
  <c r="H74" i="198"/>
  <c r="I74" i="198"/>
  <c r="J74" i="198"/>
  <c r="K74" i="198"/>
  <c r="L74" i="198"/>
  <c r="M74" i="198"/>
  <c r="N74" i="198"/>
  <c r="O74" i="198"/>
  <c r="P74" i="198"/>
  <c r="Q74" i="198"/>
  <c r="G74" i="198"/>
  <c r="G65" i="198"/>
  <c r="G16" i="24" l="1"/>
  <c r="I8" i="204" l="1"/>
  <c r="H96" i="125" l="1"/>
  <c r="H76" i="125"/>
  <c r="J118" i="196" l="1"/>
  <c r="I118" i="196"/>
  <c r="I1287" i="114"/>
  <c r="H1287" i="114"/>
  <c r="G17" i="24"/>
  <c r="G14" i="24"/>
  <c r="R451" i="198"/>
  <c r="Q451" i="198"/>
  <c r="P451" i="198"/>
  <c r="O451" i="198"/>
  <c r="N451" i="198"/>
  <c r="M451" i="198"/>
  <c r="L451" i="198"/>
  <c r="K451" i="198"/>
  <c r="J451" i="198"/>
  <c r="I451" i="198"/>
  <c r="H451" i="198"/>
  <c r="G451" i="198"/>
  <c r="R405" i="198"/>
  <c r="Q405" i="198"/>
  <c r="P405" i="198"/>
  <c r="O405" i="198"/>
  <c r="N405" i="198"/>
  <c r="M405" i="198"/>
  <c r="L405" i="198"/>
  <c r="K405" i="198"/>
  <c r="J405" i="198"/>
  <c r="I405" i="198"/>
  <c r="H405" i="198"/>
  <c r="G405" i="198"/>
  <c r="R356" i="198"/>
  <c r="Q356" i="198"/>
  <c r="P356" i="198"/>
  <c r="O356" i="198"/>
  <c r="N356" i="198"/>
  <c r="M356" i="198"/>
  <c r="L356" i="198"/>
  <c r="K356" i="198"/>
  <c r="J356" i="198"/>
  <c r="I356" i="198"/>
  <c r="H356" i="198"/>
  <c r="G356" i="198"/>
  <c r="R222" i="198"/>
  <c r="R358" i="198" s="1"/>
  <c r="Q222" i="198"/>
  <c r="Q358" i="198" s="1"/>
  <c r="P222" i="198"/>
  <c r="P358" i="198" s="1"/>
  <c r="O222" i="198"/>
  <c r="O358" i="198" s="1"/>
  <c r="N222" i="198"/>
  <c r="N358" i="198" s="1"/>
  <c r="M222" i="198"/>
  <c r="M358" i="198" s="1"/>
  <c r="L222" i="198"/>
  <c r="L358" i="198" s="1"/>
  <c r="K222" i="198"/>
  <c r="K358" i="198" s="1"/>
  <c r="J222" i="198"/>
  <c r="J358" i="198" s="1"/>
  <c r="I222" i="198"/>
  <c r="I358" i="198" s="1"/>
  <c r="H222" i="198"/>
  <c r="H358" i="198" s="1"/>
  <c r="G222" i="198"/>
  <c r="G358" i="198" s="1"/>
  <c r="R85" i="198"/>
  <c r="Q85" i="198"/>
  <c r="P85" i="198"/>
  <c r="O85" i="198"/>
  <c r="N85" i="198"/>
  <c r="M85" i="198"/>
  <c r="L85" i="198"/>
  <c r="K85" i="198"/>
  <c r="J85" i="198"/>
  <c r="I85" i="198"/>
  <c r="H85" i="198"/>
  <c r="G85" i="198"/>
  <c r="R81" i="198"/>
  <c r="R87" i="198" s="1"/>
  <c r="Q81" i="198"/>
  <c r="Q87" i="198" s="1"/>
  <c r="P81" i="198"/>
  <c r="P87" i="198" s="1"/>
  <c r="O81" i="198"/>
  <c r="O87" i="198" s="1"/>
  <c r="N81" i="198"/>
  <c r="N87" i="198" s="1"/>
  <c r="M81" i="198"/>
  <c r="M87" i="198" s="1"/>
  <c r="L81" i="198"/>
  <c r="L87" i="198" s="1"/>
  <c r="K81" i="198"/>
  <c r="K87" i="198" s="1"/>
  <c r="J81" i="198"/>
  <c r="J87" i="198" s="1"/>
  <c r="I81" i="198"/>
  <c r="I87" i="198" s="1"/>
  <c r="H81" i="198"/>
  <c r="H87" i="198" s="1"/>
  <c r="G81" i="198"/>
  <c r="G87" i="198" s="1"/>
  <c r="R65" i="198"/>
  <c r="Q65" i="198"/>
  <c r="P65" i="198"/>
  <c r="O65" i="198"/>
  <c r="N65" i="198"/>
  <c r="M65" i="198"/>
  <c r="L65" i="198"/>
  <c r="K65" i="198"/>
  <c r="J65" i="198"/>
  <c r="I65" i="198"/>
  <c r="H65" i="198"/>
  <c r="R54" i="198"/>
  <c r="Q54" i="198"/>
  <c r="P54" i="198"/>
  <c r="O54" i="198"/>
  <c r="O76" i="198" s="1"/>
  <c r="N54" i="198"/>
  <c r="N76" i="198" s="1"/>
  <c r="M54" i="198"/>
  <c r="L54" i="198"/>
  <c r="K54" i="198"/>
  <c r="J54" i="198"/>
  <c r="I54" i="198"/>
  <c r="I76" i="198" s="1"/>
  <c r="H54" i="198"/>
  <c r="H76" i="198" s="1"/>
  <c r="G54" i="198"/>
  <c r="G76" i="198" s="1"/>
  <c r="R40" i="198"/>
  <c r="Q40" i="198"/>
  <c r="P40" i="198"/>
  <c r="O40" i="198"/>
  <c r="N40" i="198"/>
  <c r="M40" i="198"/>
  <c r="L40" i="198"/>
  <c r="K40" i="198"/>
  <c r="J40" i="198"/>
  <c r="I40" i="198"/>
  <c r="H40" i="198"/>
  <c r="G40" i="198"/>
  <c r="R31" i="198"/>
  <c r="Q31" i="198"/>
  <c r="P31" i="198"/>
  <c r="O31" i="198"/>
  <c r="N31" i="198"/>
  <c r="M31" i="198"/>
  <c r="L31" i="198"/>
  <c r="K31" i="198"/>
  <c r="J31" i="198"/>
  <c r="I31" i="198"/>
  <c r="H31" i="198"/>
  <c r="G31" i="198"/>
  <c r="R20" i="198"/>
  <c r="R42" i="198" s="1"/>
  <c r="Q20" i="198"/>
  <c r="Q42" i="198" s="1"/>
  <c r="P20" i="198"/>
  <c r="P42" i="198" s="1"/>
  <c r="O20" i="198"/>
  <c r="O42" i="198" s="1"/>
  <c r="N20" i="198"/>
  <c r="N42" i="198" s="1"/>
  <c r="M20" i="198"/>
  <c r="M42" i="198" s="1"/>
  <c r="L20" i="198"/>
  <c r="L42" i="198" s="1"/>
  <c r="K20" i="198"/>
  <c r="K42" i="198" s="1"/>
  <c r="J20" i="198"/>
  <c r="J42" i="198" s="1"/>
  <c r="I20" i="198"/>
  <c r="I42" i="198" s="1"/>
  <c r="H20" i="198"/>
  <c r="H42" i="198" s="1"/>
  <c r="G20" i="198"/>
  <c r="G42" i="198" s="1"/>
  <c r="D25" i="197"/>
  <c r="F87" i="139"/>
  <c r="F77" i="139"/>
  <c r="F64" i="139"/>
  <c r="F32" i="139"/>
  <c r="F27" i="139"/>
  <c r="F21" i="139"/>
  <c r="F123" i="140"/>
  <c r="F94" i="140"/>
  <c r="F87" i="140"/>
  <c r="F75" i="140"/>
  <c r="F71" i="140"/>
  <c r="F66" i="140"/>
  <c r="F33" i="140"/>
  <c r="F27" i="140"/>
  <c r="F20" i="140"/>
  <c r="F34" i="140" s="1"/>
  <c r="I1289" i="114" l="1"/>
  <c r="J76" i="198"/>
  <c r="K76" i="198"/>
  <c r="Q76" i="198"/>
  <c r="L76" i="198"/>
  <c r="R76" i="198"/>
  <c r="M76" i="198"/>
  <c r="P76" i="198"/>
  <c r="E74" i="211" l="1"/>
  <c r="D74" i="211"/>
  <c r="G21" i="43"/>
  <c r="L74" i="211" l="1"/>
  <c r="P52" i="200"/>
  <c r="K42" i="199" l="1"/>
  <c r="J42" i="199"/>
  <c r="I42" i="199"/>
  <c r="H42" i="199"/>
  <c r="G42" i="199"/>
  <c r="F42" i="199"/>
  <c r="E42" i="199"/>
  <c r="O22" i="199"/>
  <c r="N22" i="199"/>
  <c r="M22" i="199"/>
  <c r="J22" i="199"/>
  <c r="I22" i="199"/>
  <c r="H22" i="199"/>
  <c r="F22" i="199"/>
  <c r="E22" i="199"/>
  <c r="H22" i="6" l="1"/>
  <c r="H37" i="6"/>
  <c r="H36" i="6"/>
  <c r="H27" i="6"/>
  <c r="H29" i="6" s="1"/>
  <c r="H18" i="6"/>
  <c r="H17" i="6"/>
  <c r="H16" i="6"/>
  <c r="H14" i="6"/>
  <c r="H13" i="6"/>
  <c r="H12" i="6"/>
  <c r="H39" i="6" l="1"/>
  <c r="H44" i="6" s="1"/>
  <c r="H10" i="6"/>
  <c r="H9" i="6"/>
  <c r="H45" i="6" l="1"/>
  <c r="H33" i="6"/>
  <c r="G13" i="43"/>
  <c r="H34" i="6" l="1"/>
  <c r="H35" i="6" s="1"/>
  <c r="J130" i="125"/>
  <c r="I62" i="125"/>
  <c r="I61" i="125"/>
  <c r="I60" i="125"/>
  <c r="I59" i="125"/>
  <c r="I58" i="125"/>
  <c r="I57" i="125"/>
  <c r="I56" i="125"/>
  <c r="I54" i="125"/>
  <c r="I53" i="125"/>
  <c r="I52" i="125"/>
  <c r="I51" i="125"/>
  <c r="I50" i="125"/>
  <c r="I49" i="125"/>
  <c r="I48" i="125"/>
  <c r="I46" i="125"/>
  <c r="I45" i="125"/>
  <c r="I44" i="125"/>
  <c r="I43" i="125"/>
  <c r="I42" i="125"/>
  <c r="I41" i="125"/>
  <c r="I40" i="125"/>
  <c r="I38" i="125"/>
  <c r="I37" i="125"/>
  <c r="I36" i="125"/>
  <c r="I35" i="125"/>
  <c r="I34" i="125"/>
  <c r="I33" i="125"/>
  <c r="I32" i="125"/>
  <c r="I30" i="125"/>
  <c r="I29" i="125"/>
  <c r="I28" i="125"/>
  <c r="I27" i="125"/>
  <c r="I26" i="125"/>
  <c r="I25" i="125"/>
  <c r="I24" i="125"/>
  <c r="I21" i="125"/>
  <c r="I19" i="125"/>
  <c r="E12" i="137" s="1"/>
  <c r="I18" i="125"/>
  <c r="I17" i="125"/>
  <c r="I16" i="125"/>
  <c r="I15" i="125"/>
  <c r="I14" i="125"/>
  <c r="I13" i="125"/>
  <c r="I12" i="125"/>
  <c r="I10" i="125"/>
  <c r="G63" i="125"/>
  <c r="G18" i="196"/>
  <c r="H24" i="6" l="1"/>
  <c r="H25" i="6" s="1"/>
  <c r="E13" i="137"/>
  <c r="E18" i="137"/>
  <c r="E17" i="137"/>
  <c r="E11" i="137"/>
  <c r="E15" i="137"/>
  <c r="E14" i="137"/>
  <c r="E16" i="137"/>
  <c r="I63" i="125"/>
  <c r="E10" i="137"/>
  <c r="G23" i="24"/>
  <c r="I264" i="114"/>
  <c r="I263" i="114"/>
  <c r="I262" i="114"/>
  <c r="I261" i="114"/>
  <c r="I260" i="114"/>
  <c r="I259" i="114"/>
  <c r="I258" i="114"/>
  <c r="I257" i="114"/>
  <c r="I256" i="114"/>
  <c r="I255" i="114"/>
  <c r="I254" i="114"/>
  <c r="I253" i="114"/>
  <c r="I252" i="114"/>
  <c r="I251" i="114"/>
  <c r="I250" i="114"/>
  <c r="I249" i="114"/>
  <c r="I248" i="114"/>
  <c r="I247" i="114"/>
  <c r="I246" i="114"/>
  <c r="I244" i="114"/>
  <c r="I243" i="114"/>
  <c r="I242" i="114"/>
  <c r="I241" i="114"/>
  <c r="I240" i="114"/>
  <c r="I239" i="114"/>
  <c r="I238" i="114"/>
  <c r="I237" i="114"/>
  <c r="I236" i="114"/>
  <c r="I235" i="114"/>
  <c r="I234" i="114"/>
  <c r="I233" i="114"/>
  <c r="I232" i="114"/>
  <c r="I230" i="114"/>
  <c r="I227" i="114"/>
  <c r="I226" i="114"/>
  <c r="I225" i="114"/>
  <c r="I223" i="114"/>
  <c r="I222" i="114"/>
  <c r="I221" i="114"/>
  <c r="I219" i="114"/>
  <c r="I217" i="114"/>
  <c r="I216" i="114"/>
  <c r="I215" i="114"/>
  <c r="I213" i="114"/>
  <c r="I212" i="114"/>
  <c r="I211" i="114"/>
  <c r="I209" i="114"/>
  <c r="I207" i="114"/>
  <c r="I206" i="114"/>
  <c r="I205" i="114"/>
  <c r="I203" i="114"/>
  <c r="I202" i="114"/>
  <c r="I201" i="114"/>
  <c r="I199" i="114"/>
  <c r="I197" i="114"/>
  <c r="I196" i="114"/>
  <c r="I195" i="114"/>
  <c r="I194" i="114"/>
  <c r="I192" i="114"/>
  <c r="I191" i="114"/>
  <c r="I190" i="114"/>
  <c r="I188" i="114"/>
  <c r="I186" i="114"/>
  <c r="I185" i="114"/>
  <c r="I184" i="114"/>
  <c r="I182" i="114"/>
  <c r="I181" i="114"/>
  <c r="I180" i="114"/>
  <c r="I178" i="114"/>
  <c r="I176" i="114"/>
  <c r="I175" i="114"/>
  <c r="I174" i="114"/>
  <c r="I173" i="114"/>
  <c r="I172" i="114"/>
  <c r="I171" i="114"/>
  <c r="I170" i="114"/>
  <c r="I168" i="114"/>
  <c r="I167" i="114"/>
  <c r="I166" i="114"/>
  <c r="I165" i="114"/>
  <c r="I164" i="114"/>
  <c r="I162" i="114"/>
  <c r="I161" i="114"/>
  <c r="I160" i="114"/>
  <c r="I158" i="114"/>
  <c r="I155" i="114"/>
  <c r="I154" i="114"/>
  <c r="I153" i="114"/>
  <c r="I151" i="114"/>
  <c r="I150" i="114"/>
  <c r="I149" i="114"/>
  <c r="I147" i="114"/>
  <c r="I145" i="114"/>
  <c r="I144" i="114"/>
  <c r="I143" i="114"/>
  <c r="I141" i="114"/>
  <c r="I140" i="114"/>
  <c r="I139" i="114"/>
  <c r="I137" i="114"/>
  <c r="I135" i="114"/>
  <c r="I134" i="114"/>
  <c r="I133" i="114"/>
  <c r="I131" i="114"/>
  <c r="I130" i="114"/>
  <c r="I129" i="114"/>
  <c r="I127" i="114"/>
  <c r="I125" i="114"/>
  <c r="I124" i="114"/>
  <c r="I123" i="114"/>
  <c r="I119" i="114"/>
  <c r="I118" i="114"/>
  <c r="I116" i="114"/>
  <c r="I114" i="114"/>
  <c r="I113" i="114"/>
  <c r="I112" i="114"/>
  <c r="I110" i="114"/>
  <c r="I109" i="114"/>
  <c r="I108" i="114"/>
  <c r="I106" i="114"/>
  <c r="I104" i="114"/>
  <c r="I103" i="114"/>
  <c r="I102" i="114"/>
  <c r="I100" i="114"/>
  <c r="I99" i="114"/>
  <c r="I98" i="114"/>
  <c r="I96" i="114"/>
  <c r="I94" i="114"/>
  <c r="I93" i="114"/>
  <c r="I92" i="114"/>
  <c r="I90" i="114"/>
  <c r="I89" i="114"/>
  <c r="I88" i="114"/>
  <c r="I86" i="114"/>
  <c r="I84" i="114"/>
  <c r="I83" i="114"/>
  <c r="I82" i="114"/>
  <c r="I80" i="114"/>
  <c r="I78" i="114"/>
  <c r="I77" i="114"/>
  <c r="I76" i="114"/>
  <c r="I72" i="114"/>
  <c r="I71" i="114"/>
  <c r="I70" i="114"/>
  <c r="I67" i="114"/>
  <c r="I66" i="114"/>
  <c r="I65" i="114"/>
  <c r="I63" i="114"/>
  <c r="I61" i="114"/>
  <c r="I60" i="114"/>
  <c r="I59" i="114"/>
  <c r="I57" i="114"/>
  <c r="I56" i="114"/>
  <c r="I55" i="114"/>
  <c r="I53" i="114"/>
  <c r="I51" i="114"/>
  <c r="I50" i="114"/>
  <c r="I49" i="114"/>
  <c r="I47" i="114"/>
  <c r="I46" i="114"/>
  <c r="I45" i="114"/>
  <c r="I43" i="114"/>
  <c r="I41" i="114"/>
  <c r="I40" i="114"/>
  <c r="I39" i="114"/>
  <c r="I37" i="114"/>
  <c r="I36" i="114"/>
  <c r="I35" i="114"/>
  <c r="I33" i="114"/>
  <c r="I31" i="114"/>
  <c r="I34" i="114" l="1"/>
  <c r="I38" i="114"/>
  <c r="I42" i="114"/>
  <c r="I44" i="114"/>
  <c r="I48" i="114"/>
  <c r="I52" i="114"/>
  <c r="I54" i="114"/>
  <c r="I58" i="114"/>
  <c r="I62" i="114"/>
  <c r="I64" i="114"/>
  <c r="I69" i="114"/>
  <c r="I73" i="114"/>
  <c r="I75" i="114"/>
  <c r="I79" i="114"/>
  <c r="I81" i="114"/>
  <c r="I87" i="114"/>
  <c r="I91" i="114"/>
  <c r="I95" i="114"/>
  <c r="I97" i="114"/>
  <c r="I101" i="114"/>
  <c r="I105" i="114"/>
  <c r="I107" i="114"/>
  <c r="I111" i="114"/>
  <c r="I115" i="114"/>
  <c r="I117" i="114"/>
  <c r="I120" i="114"/>
  <c r="I122" i="114"/>
  <c r="I126" i="114"/>
  <c r="I128" i="114"/>
  <c r="I132" i="114"/>
  <c r="I136" i="114"/>
  <c r="I138" i="114"/>
  <c r="I142" i="114"/>
  <c r="I146" i="114"/>
  <c r="I148" i="114"/>
  <c r="I152" i="114"/>
  <c r="I156" i="114"/>
  <c r="I159" i="114"/>
  <c r="I163" i="114"/>
  <c r="I169" i="114"/>
  <c r="I177" i="114"/>
  <c r="I179" i="114"/>
  <c r="I183" i="114"/>
  <c r="I187" i="114"/>
  <c r="I189" i="114"/>
  <c r="I198" i="114"/>
  <c r="I200" i="114"/>
  <c r="I204" i="114"/>
  <c r="I208" i="114"/>
  <c r="I210" i="114"/>
  <c r="I214" i="114"/>
  <c r="I218" i="114"/>
  <c r="I220" i="114"/>
  <c r="I224" i="114"/>
  <c r="I228" i="114"/>
  <c r="I231" i="114"/>
  <c r="I245" i="114"/>
  <c r="I281" i="114" l="1"/>
  <c r="G22" i="24" s="1"/>
  <c r="J146" i="125"/>
  <c r="J143" i="125"/>
  <c r="J142" i="125"/>
  <c r="J141" i="125"/>
  <c r="J140" i="125"/>
  <c r="R452" i="198" l="1"/>
  <c r="G452" i="198"/>
  <c r="P452" i="198"/>
  <c r="N452" i="198"/>
  <c r="L452" i="198"/>
  <c r="K452" i="198" l="1"/>
  <c r="M452" i="198"/>
  <c r="H452" i="198"/>
  <c r="I452" i="198"/>
  <c r="O452" i="198"/>
  <c r="Q452" i="198"/>
  <c r="J452" i="198"/>
  <c r="I12027" i="138"/>
  <c r="ALS36" i="200"/>
  <c r="ALR36" i="200"/>
  <c r="ALQ36" i="200"/>
  <c r="ALN36" i="200"/>
  <c r="ALM36" i="200"/>
  <c r="ALL36" i="200"/>
  <c r="ALK36" i="200"/>
  <c r="ALJ36" i="200"/>
  <c r="ALI36" i="200"/>
  <c r="ALG36" i="200"/>
  <c r="ALF36" i="200"/>
  <c r="ALE36" i="200"/>
  <c r="ALD36" i="200"/>
  <c r="ALC36" i="200"/>
  <c r="ALB36" i="200"/>
  <c r="ALA36" i="200"/>
  <c r="AKZ36" i="200"/>
  <c r="AKY36" i="200"/>
  <c r="AKX36" i="200"/>
  <c r="AKW36" i="200"/>
  <c r="AKT36" i="200"/>
  <c r="AKS36" i="200"/>
  <c r="AKQ36" i="200"/>
  <c r="AKP36" i="200"/>
  <c r="AKO36" i="200"/>
  <c r="AKN36" i="200"/>
  <c r="AKL36" i="200"/>
  <c r="AKK36" i="200"/>
  <c r="AKJ36" i="200"/>
  <c r="AKH36" i="200"/>
  <c r="AKG36" i="200"/>
  <c r="AKE36" i="200"/>
  <c r="AKD36" i="200"/>
  <c r="AKC36" i="200"/>
  <c r="AKB36" i="200"/>
  <c r="AKA36" i="200"/>
  <c r="AJZ36" i="200"/>
  <c r="AJY36" i="200"/>
  <c r="AJX36" i="200"/>
  <c r="AJW36" i="200"/>
  <c r="AJV36" i="200"/>
  <c r="AJU36" i="200"/>
  <c r="AJR36" i="200"/>
  <c r="AJQ36" i="200"/>
  <c r="AJO36" i="200"/>
  <c r="AJN36" i="200"/>
  <c r="AJM36" i="200"/>
  <c r="AJL36" i="200"/>
  <c r="AJK36" i="200"/>
  <c r="AJJ36" i="200"/>
  <c r="AJI36" i="200"/>
  <c r="AJH36" i="200"/>
  <c r="AJF36" i="200"/>
  <c r="AJE36" i="200"/>
  <c r="AJD36" i="200"/>
  <c r="AJC36" i="200"/>
  <c r="AJB36" i="200"/>
  <c r="AJA36" i="200"/>
  <c r="AIZ36" i="200"/>
  <c r="AIX36" i="200"/>
  <c r="AIW36" i="200"/>
  <c r="AIV36" i="200"/>
  <c r="AIT36" i="200"/>
  <c r="AIS36" i="200"/>
  <c r="AIR36" i="200"/>
  <c r="AIQ36" i="200"/>
  <c r="AIP36" i="200"/>
  <c r="AIO36" i="200"/>
  <c r="AIL36" i="200"/>
  <c r="AIK36" i="200"/>
  <c r="AIH36" i="200"/>
  <c r="AIG36" i="200"/>
  <c r="AID36" i="200"/>
  <c r="AIC36" i="200"/>
  <c r="AIA36" i="200"/>
  <c r="AHZ36" i="200"/>
  <c r="AHY36" i="200"/>
  <c r="AHX36" i="200"/>
  <c r="AHV36" i="200"/>
  <c r="AHU36" i="200"/>
  <c r="AHT36" i="200"/>
  <c r="AHR36" i="200"/>
  <c r="AHQ36" i="200"/>
  <c r="AHP36" i="200"/>
  <c r="AHO36" i="200"/>
  <c r="AHN36" i="200"/>
  <c r="AHM36" i="200"/>
  <c r="AHL36" i="200"/>
  <c r="AHJ36" i="200"/>
  <c r="AHI36" i="200"/>
  <c r="AHH36" i="200"/>
  <c r="AHG36" i="200"/>
  <c r="AHF36" i="200"/>
  <c r="AHE36" i="200"/>
  <c r="AHD36" i="200"/>
  <c r="AHB36" i="200"/>
  <c r="AHA36" i="200"/>
  <c r="AGZ36" i="200"/>
  <c r="AGY36" i="200"/>
  <c r="AGX36" i="200"/>
  <c r="AGW36" i="200"/>
  <c r="AGV36" i="200"/>
  <c r="AGU36" i="200"/>
  <c r="AGT36" i="200"/>
  <c r="AGS36" i="200"/>
  <c r="AGR36" i="200"/>
  <c r="AGP36" i="200"/>
  <c r="AGO36" i="200"/>
  <c r="AGN36" i="200"/>
  <c r="AGL36" i="200"/>
  <c r="AGK36" i="200"/>
  <c r="AGJ36" i="200"/>
  <c r="AGH36" i="200"/>
  <c r="AGG36" i="200"/>
  <c r="AGF36" i="200"/>
  <c r="AGE36" i="200"/>
  <c r="AGD36" i="200"/>
  <c r="AGC36" i="200"/>
  <c r="AGB36" i="200"/>
  <c r="AFZ36" i="200"/>
  <c r="AFY36" i="200"/>
  <c r="AFX36" i="200"/>
  <c r="AFV36" i="200"/>
  <c r="AFU36" i="200"/>
  <c r="AFT36" i="200"/>
  <c r="AFS36" i="200"/>
  <c r="AFR36" i="200"/>
  <c r="AFQ36" i="200"/>
  <c r="AFO36" i="200"/>
  <c r="AFN36" i="200"/>
  <c r="AFM36" i="200"/>
  <c r="AFL36" i="200"/>
  <c r="AFJ36" i="200"/>
  <c r="AFI36" i="200"/>
  <c r="AFH36" i="200"/>
  <c r="AFF36" i="200"/>
  <c r="AFE36" i="200"/>
  <c r="AFD36" i="200"/>
  <c r="AFB36" i="200"/>
  <c r="AFA36" i="200"/>
  <c r="AEZ36" i="200"/>
  <c r="AEY36" i="200"/>
  <c r="AEX36" i="200"/>
  <c r="AEW36" i="200"/>
  <c r="AET36" i="200"/>
  <c r="AES36" i="200"/>
  <c r="AEP36" i="200"/>
  <c r="AEO36" i="200"/>
  <c r="AEM36" i="200"/>
  <c r="AEL36" i="200"/>
  <c r="AEK36" i="200"/>
  <c r="AEJ36" i="200"/>
  <c r="AEI36" i="200"/>
  <c r="AEH36" i="200"/>
  <c r="AEG36" i="200"/>
  <c r="AEF36" i="200"/>
  <c r="AED36" i="200"/>
  <c r="AEC36" i="200"/>
  <c r="AEB36" i="200"/>
  <c r="ADZ36" i="200"/>
  <c r="ADY36" i="200"/>
  <c r="ADX36" i="200"/>
  <c r="ADV36" i="200"/>
  <c r="ADU36" i="200"/>
  <c r="ADT36" i="200"/>
  <c r="ADS36" i="200"/>
  <c r="ADR36" i="200"/>
  <c r="ADQ36" i="200"/>
  <c r="ADP36" i="200"/>
  <c r="ADN36" i="200"/>
  <c r="ADM36" i="200"/>
  <c r="ADL36" i="200"/>
  <c r="ADJ36" i="200"/>
  <c r="ADI36" i="200"/>
  <c r="ADH36" i="200"/>
  <c r="ADG36" i="200"/>
  <c r="ADF36" i="200"/>
  <c r="ADE36" i="200"/>
  <c r="ADD36" i="200"/>
  <c r="ADC36" i="200"/>
  <c r="ADB36" i="200"/>
  <c r="ADA36" i="200"/>
  <c r="ACX36" i="200"/>
  <c r="ACW36" i="200"/>
  <c r="ACT36" i="200"/>
  <c r="ACS36" i="200"/>
  <c r="ACP36" i="200"/>
  <c r="ACO36" i="200"/>
  <c r="ACM36" i="200"/>
  <c r="ACL36" i="200"/>
  <c r="ACK36" i="200"/>
  <c r="ACJ36" i="200"/>
  <c r="ACH36" i="200"/>
  <c r="ACG36" i="200"/>
  <c r="ACF36" i="200"/>
  <c r="ACD36" i="200"/>
  <c r="ACC36" i="200"/>
  <c r="ACB36" i="200"/>
  <c r="ACA36" i="200"/>
  <c r="ABZ36" i="200"/>
  <c r="ABY36" i="200"/>
  <c r="ABX36" i="200"/>
  <c r="ABW36" i="200"/>
  <c r="ABV36" i="200"/>
  <c r="ABU36" i="200"/>
  <c r="ABT36" i="200"/>
  <c r="ABR36" i="200"/>
  <c r="ABQ36" i="200"/>
  <c r="ABP36" i="200"/>
  <c r="ABN36" i="200"/>
  <c r="ABM36" i="200"/>
  <c r="ABL36" i="200"/>
  <c r="ABJ36" i="200"/>
  <c r="ABI36" i="200"/>
  <c r="ABH36" i="200"/>
  <c r="ABG36" i="200"/>
  <c r="ABF36" i="200"/>
  <c r="ABE36" i="200"/>
  <c r="ABD36" i="200"/>
  <c r="ABB36" i="200"/>
  <c r="ABA36" i="200"/>
  <c r="AAZ36" i="200"/>
  <c r="AAX36" i="200"/>
  <c r="AAW36" i="200"/>
  <c r="AAV36" i="200"/>
  <c r="AAU36" i="200"/>
  <c r="AAT36" i="200"/>
  <c r="AAS36" i="200"/>
  <c r="AAR36" i="200"/>
  <c r="AAQ36" i="200"/>
  <c r="AAP36" i="200"/>
  <c r="AAO36" i="200"/>
  <c r="AAL36" i="200"/>
  <c r="AAK36" i="200"/>
  <c r="AAH36" i="200"/>
  <c r="AAG36" i="200"/>
  <c r="AAD36" i="200"/>
  <c r="AAC36" i="200"/>
  <c r="AAA36" i="200"/>
  <c r="ZZ36" i="200"/>
  <c r="ZY36" i="200"/>
  <c r="ZX36" i="200"/>
  <c r="ZV36" i="200"/>
  <c r="ZU36" i="200"/>
  <c r="ZT36" i="200"/>
  <c r="ZR36" i="200"/>
  <c r="ZQ36" i="200"/>
  <c r="ZP36" i="200"/>
  <c r="ZO36" i="200"/>
  <c r="ZN36" i="200"/>
  <c r="ZM36" i="200"/>
  <c r="ZL36" i="200"/>
  <c r="ZK36" i="200"/>
  <c r="ZJ36" i="200"/>
  <c r="ZI36" i="200"/>
  <c r="ZH36" i="200"/>
  <c r="ZF36" i="200"/>
  <c r="ZE36" i="200"/>
  <c r="ZD36" i="200"/>
  <c r="ZB36" i="200"/>
  <c r="ZA36" i="200"/>
  <c r="YZ36" i="200"/>
  <c r="YX36" i="200"/>
  <c r="YW36" i="200"/>
  <c r="YV36" i="200"/>
  <c r="YU36" i="200"/>
  <c r="YT36" i="200"/>
  <c r="YS36" i="200"/>
  <c r="YR36" i="200"/>
  <c r="YP36" i="200"/>
  <c r="YO36" i="200"/>
  <c r="YN36" i="200"/>
  <c r="YL36" i="200"/>
  <c r="YK36" i="200"/>
  <c r="YJ36" i="200"/>
  <c r="YI36" i="200"/>
  <c r="YG36" i="200"/>
  <c r="YF36" i="200"/>
  <c r="YE36" i="200"/>
  <c r="YD36" i="200"/>
  <c r="YC36" i="200"/>
  <c r="YB36" i="200"/>
  <c r="XZ36" i="200"/>
  <c r="XY36" i="200"/>
  <c r="XX36" i="200"/>
  <c r="XV36" i="200"/>
  <c r="XU36" i="200"/>
  <c r="XT36" i="200"/>
  <c r="XR36" i="200"/>
  <c r="XQ36" i="200"/>
  <c r="XP36" i="200"/>
  <c r="XO36" i="200"/>
  <c r="XN36" i="200"/>
  <c r="XM36" i="200"/>
  <c r="XL36" i="200"/>
  <c r="XJ36" i="200"/>
  <c r="XI36" i="200"/>
  <c r="XH36" i="200"/>
  <c r="XF36" i="200"/>
  <c r="XE36" i="200"/>
  <c r="XD36" i="200"/>
  <c r="XC36" i="200"/>
  <c r="XA36" i="200"/>
  <c r="WZ36" i="200"/>
  <c r="WY36" i="200"/>
  <c r="WX36" i="200"/>
  <c r="WW36" i="200"/>
  <c r="WV36" i="200"/>
  <c r="WT36" i="200"/>
  <c r="WS36" i="200"/>
  <c r="WR36" i="200"/>
  <c r="WP36" i="200"/>
  <c r="WO36" i="200"/>
  <c r="WN36" i="200"/>
  <c r="WL36" i="200"/>
  <c r="WK36" i="200"/>
  <c r="WJ36" i="200"/>
  <c r="WI36" i="200"/>
  <c r="WH36" i="200"/>
  <c r="WG36" i="200"/>
  <c r="WD36" i="200"/>
  <c r="WC36" i="200"/>
  <c r="VZ36" i="200"/>
  <c r="VY36" i="200"/>
  <c r="VV36" i="200"/>
  <c r="VU36" i="200"/>
  <c r="VR36" i="200"/>
  <c r="VQ36" i="200"/>
  <c r="VO36" i="200"/>
  <c r="VN36" i="200"/>
  <c r="VM36" i="200"/>
  <c r="VL36" i="200"/>
  <c r="VJ36" i="200"/>
  <c r="VI36" i="200"/>
  <c r="VH36" i="200"/>
  <c r="VF36" i="200"/>
  <c r="VE36" i="200"/>
  <c r="VD36" i="200"/>
  <c r="VB36" i="200"/>
  <c r="VA36" i="200"/>
  <c r="UZ36" i="200"/>
  <c r="UY36" i="200"/>
  <c r="UX36" i="200"/>
  <c r="UW36" i="200"/>
  <c r="UT36" i="200"/>
  <c r="US36" i="200"/>
  <c r="UP36" i="200"/>
  <c r="UO36" i="200"/>
  <c r="UL36" i="200"/>
  <c r="UK36" i="200"/>
  <c r="UI36" i="200"/>
  <c r="UH36" i="200"/>
  <c r="UG36" i="200"/>
  <c r="UD36" i="200"/>
  <c r="UC36" i="200"/>
  <c r="TZ36" i="200"/>
  <c r="TY36" i="200"/>
  <c r="TV36" i="200"/>
  <c r="TU36" i="200"/>
  <c r="TS36" i="200"/>
  <c r="TR36" i="200"/>
  <c r="TQ36" i="200"/>
  <c r="TP36" i="200"/>
  <c r="TN36" i="200"/>
  <c r="TM36" i="200"/>
  <c r="TL36" i="200"/>
  <c r="TJ36" i="200"/>
  <c r="TI36" i="200"/>
  <c r="TH36" i="200"/>
  <c r="TF36" i="200"/>
  <c r="TE36" i="200"/>
  <c r="TD36" i="200"/>
  <c r="TC36" i="200"/>
  <c r="TB36" i="200"/>
  <c r="TA36" i="200"/>
  <c r="SX36" i="200"/>
  <c r="SW36" i="200"/>
  <c r="ST36" i="200"/>
  <c r="SS36" i="200"/>
  <c r="SP36" i="200"/>
  <c r="SO36" i="200"/>
  <c r="SM36" i="200"/>
  <c r="SL36" i="200"/>
  <c r="SK36" i="200"/>
  <c r="SJ36" i="200"/>
  <c r="SH36" i="200"/>
  <c r="SG36" i="200"/>
  <c r="SF36" i="200"/>
  <c r="SD36" i="200"/>
  <c r="SC36" i="200"/>
  <c r="SB36" i="200"/>
  <c r="RZ36" i="200"/>
  <c r="RY36" i="200"/>
  <c r="RX36" i="200"/>
  <c r="RW36" i="200"/>
  <c r="RV36" i="200"/>
  <c r="RU36" i="200"/>
  <c r="RR36" i="200"/>
  <c r="RQ36" i="200"/>
  <c r="RM36" i="200"/>
  <c r="RL36" i="200"/>
  <c r="RJ36" i="200"/>
  <c r="RI36" i="200"/>
  <c r="RH36" i="200"/>
  <c r="RG36" i="200"/>
  <c r="RF36" i="200"/>
  <c r="RE36" i="200"/>
  <c r="RB36" i="200"/>
  <c r="RA36" i="200"/>
  <c r="QX36" i="200"/>
  <c r="QW36" i="200"/>
  <c r="QS36" i="200"/>
  <c r="QR36" i="200"/>
  <c r="QQ36" i="200"/>
  <c r="QP36" i="200"/>
  <c r="QO36" i="200"/>
  <c r="QL36" i="200"/>
  <c r="QK36" i="200"/>
  <c r="QH36" i="200"/>
  <c r="QG36" i="200"/>
  <c r="QD36" i="200"/>
  <c r="QC36" i="200"/>
  <c r="QA36" i="200"/>
  <c r="PZ36" i="200"/>
  <c r="PY36" i="200"/>
  <c r="PX36" i="200"/>
  <c r="PV36" i="200"/>
  <c r="PU36" i="200"/>
  <c r="PT36" i="200"/>
  <c r="PR36" i="200"/>
  <c r="PQ36" i="200"/>
  <c r="PP36" i="200"/>
  <c r="PN36" i="200"/>
  <c r="PM36" i="200"/>
  <c r="PL36" i="200"/>
  <c r="PK36" i="200"/>
  <c r="PJ36" i="200"/>
  <c r="PI36" i="200"/>
  <c r="PF36" i="200"/>
  <c r="PE36" i="200"/>
  <c r="PB36" i="200"/>
  <c r="PA36" i="200"/>
  <c r="OX36" i="200"/>
  <c r="OW36" i="200"/>
  <c r="OU36" i="200"/>
  <c r="OT36" i="200"/>
  <c r="OS36" i="200"/>
  <c r="OP36" i="200"/>
  <c r="OO36" i="200"/>
  <c r="OL36" i="200"/>
  <c r="OK36" i="200"/>
  <c r="OH36" i="200"/>
  <c r="OG36" i="200"/>
  <c r="OE36" i="200"/>
  <c r="OD36" i="200"/>
  <c r="OC36" i="200"/>
  <c r="NZ36" i="200"/>
  <c r="NY36" i="200"/>
  <c r="NV36" i="200"/>
  <c r="NU36" i="200"/>
  <c r="NQ36" i="200"/>
  <c r="NP36" i="200"/>
  <c r="NO36" i="200"/>
  <c r="NN36" i="200"/>
  <c r="NM36" i="200"/>
  <c r="NJ36" i="200"/>
  <c r="NI36" i="200"/>
  <c r="NF36" i="200"/>
  <c r="NE36" i="200"/>
  <c r="NA36" i="200"/>
  <c r="MZ36" i="200"/>
  <c r="MY36" i="200"/>
  <c r="MX36" i="200"/>
  <c r="MW36" i="200"/>
  <c r="MT36" i="200"/>
  <c r="MS36" i="200"/>
  <c r="MP36" i="200"/>
  <c r="MO36" i="200"/>
  <c r="ML36" i="200"/>
  <c r="MK36" i="200"/>
  <c r="MI36" i="200"/>
  <c r="MH36" i="200"/>
  <c r="MG36" i="200"/>
  <c r="MD36" i="200"/>
  <c r="MC36" i="200"/>
  <c r="LZ36" i="200"/>
  <c r="LY36" i="200"/>
  <c r="LV36" i="200"/>
  <c r="LU36" i="200"/>
  <c r="LS36" i="200"/>
  <c r="LR36" i="200"/>
  <c r="LQ36" i="200"/>
  <c r="LP36" i="200"/>
  <c r="LN36" i="200"/>
  <c r="LM36" i="200"/>
  <c r="LL36" i="200"/>
  <c r="LJ36" i="200"/>
  <c r="LI36" i="200"/>
  <c r="LH36" i="200"/>
  <c r="LF36" i="200"/>
  <c r="LE36" i="200"/>
  <c r="LD36" i="200"/>
  <c r="LC36" i="200"/>
  <c r="LB36" i="200"/>
  <c r="LA36" i="200"/>
  <c r="KX36" i="200"/>
  <c r="KW36" i="200"/>
  <c r="KV32" i="200"/>
  <c r="KW32" i="200"/>
  <c r="KY32" i="200"/>
  <c r="KZ32" i="200"/>
  <c r="LA32" i="200"/>
  <c r="LD32" i="200"/>
  <c r="LE32" i="200"/>
  <c r="LG32" i="200"/>
  <c r="LH32" i="200"/>
  <c r="LI32" i="200"/>
  <c r="LL32" i="200"/>
  <c r="LM32" i="200"/>
  <c r="LO32" i="200"/>
  <c r="LP32" i="200"/>
  <c r="LQ32" i="200"/>
  <c r="LT32" i="200"/>
  <c r="LU32" i="200"/>
  <c r="LW32" i="200"/>
  <c r="LX32" i="200"/>
  <c r="LY32" i="200"/>
  <c r="MB32" i="200"/>
  <c r="MC32" i="200"/>
  <c r="ME32" i="200"/>
  <c r="MF32" i="200"/>
  <c r="MG32" i="200"/>
  <c r="MJ32" i="200"/>
  <c r="MK32" i="200"/>
  <c r="MM32" i="200"/>
  <c r="MN32" i="200"/>
  <c r="MO32" i="200"/>
  <c r="MR32" i="200"/>
  <c r="MS32" i="200"/>
  <c r="MU32" i="200"/>
  <c r="MV32" i="200"/>
  <c r="MW32" i="200"/>
  <c r="MZ32" i="200"/>
  <c r="NA32" i="200"/>
  <c r="NC32" i="200"/>
  <c r="ND32" i="200"/>
  <c r="NE32" i="200"/>
  <c r="NH32" i="200"/>
  <c r="NI32" i="200"/>
  <c r="NK32" i="200"/>
  <c r="NL32" i="200"/>
  <c r="NM32" i="200"/>
  <c r="NP32" i="200"/>
  <c r="NQ32" i="200"/>
  <c r="NS32" i="200"/>
  <c r="NT32" i="200"/>
  <c r="NU32" i="200"/>
  <c r="NX32" i="200"/>
  <c r="NY32" i="200"/>
  <c r="OA32" i="200"/>
  <c r="OB32" i="200"/>
  <c r="OC32" i="200"/>
  <c r="OF32" i="200"/>
  <c r="OG32" i="200"/>
  <c r="OI32" i="200"/>
  <c r="OJ32" i="200"/>
  <c r="OK32" i="200"/>
  <c r="ON32" i="200"/>
  <c r="OO32" i="200"/>
  <c r="OQ32" i="200"/>
  <c r="OR32" i="200"/>
  <c r="OS32" i="200"/>
  <c r="OV32" i="200"/>
  <c r="OW32" i="200"/>
  <c r="OY32" i="200"/>
  <c r="OZ32" i="200"/>
  <c r="PA32" i="200"/>
  <c r="PD32" i="200"/>
  <c r="PE32" i="200"/>
  <c r="PG32" i="200"/>
  <c r="PH32" i="200"/>
  <c r="PI32" i="200"/>
  <c r="PL32" i="200"/>
  <c r="PM32" i="200"/>
  <c r="PO32" i="200"/>
  <c r="PP32" i="200"/>
  <c r="PQ32" i="200"/>
  <c r="PT32" i="200"/>
  <c r="PU32" i="200"/>
  <c r="PW32" i="200"/>
  <c r="PX32" i="200"/>
  <c r="PY32" i="200"/>
  <c r="QB32" i="200"/>
  <c r="QC32" i="200"/>
  <c r="QE32" i="200"/>
  <c r="QF32" i="200"/>
  <c r="QG32" i="200"/>
  <c r="QJ32" i="200"/>
  <c r="QK32" i="200"/>
  <c r="QM32" i="200"/>
  <c r="QN32" i="200"/>
  <c r="QO32" i="200"/>
  <c r="QR32" i="200"/>
  <c r="QS32" i="200"/>
  <c r="QU32" i="200"/>
  <c r="QV32" i="200"/>
  <c r="QW32" i="200"/>
  <c r="QZ32" i="200"/>
  <c r="RA32" i="200"/>
  <c r="RC32" i="200"/>
  <c r="RD32" i="200"/>
  <c r="RE32" i="200"/>
  <c r="RH32" i="200"/>
  <c r="RI32" i="200"/>
  <c r="RK32" i="200"/>
  <c r="RL32" i="200"/>
  <c r="RM32" i="200"/>
  <c r="RP32" i="200"/>
  <c r="RQ32" i="200"/>
  <c r="RS32" i="200"/>
  <c r="RT32" i="200"/>
  <c r="RU32" i="200"/>
  <c r="RX32" i="200"/>
  <c r="RY32" i="200"/>
  <c r="SA32" i="200"/>
  <c r="SB32" i="200"/>
  <c r="SC32" i="200"/>
  <c r="SF32" i="200"/>
  <c r="SG32" i="200"/>
  <c r="SI32" i="200"/>
  <c r="SJ32" i="200"/>
  <c r="SK32" i="200"/>
  <c r="SN32" i="200"/>
  <c r="SO32" i="200"/>
  <c r="SQ32" i="200"/>
  <c r="SR32" i="200"/>
  <c r="SS32" i="200"/>
  <c r="SV32" i="200"/>
  <c r="SW32" i="200"/>
  <c r="SY32" i="200"/>
  <c r="SZ32" i="200"/>
  <c r="TA32" i="200"/>
  <c r="TD32" i="200"/>
  <c r="TE32" i="200"/>
  <c r="TG32" i="200"/>
  <c r="TH32" i="200"/>
  <c r="TI32" i="200"/>
  <c r="TL32" i="200"/>
  <c r="TM32" i="200"/>
  <c r="TO32" i="200"/>
  <c r="TP32" i="200"/>
  <c r="TQ32" i="200"/>
  <c r="TT32" i="200"/>
  <c r="TU32" i="200"/>
  <c r="TW32" i="200"/>
  <c r="TX32" i="200"/>
  <c r="TY32" i="200"/>
  <c r="UB32" i="200"/>
  <c r="UC32" i="200"/>
  <c r="UE32" i="200"/>
  <c r="UF32" i="200"/>
  <c r="UG32" i="200"/>
  <c r="UJ32" i="200"/>
  <c r="UK32" i="200"/>
  <c r="UM32" i="200"/>
  <c r="UN32" i="200"/>
  <c r="UO32" i="200"/>
  <c r="UP32" i="200"/>
  <c r="UR32" i="200"/>
  <c r="US32" i="200"/>
  <c r="UW32" i="200"/>
  <c r="UZ32" i="200"/>
  <c r="VA32" i="200"/>
  <c r="VC32" i="200"/>
  <c r="VD32" i="200"/>
  <c r="VE32" i="200"/>
  <c r="VH32" i="200"/>
  <c r="VI32" i="200"/>
  <c r="VK32" i="200"/>
  <c r="VL32" i="200"/>
  <c r="VM32" i="200"/>
  <c r="VO32" i="200"/>
  <c r="VP32" i="200"/>
  <c r="VQ32" i="200"/>
  <c r="VT32" i="200"/>
  <c r="VU32" i="200"/>
  <c r="VW32" i="200"/>
  <c r="VX32" i="200"/>
  <c r="VY32" i="200"/>
  <c r="WB32" i="200"/>
  <c r="WC32" i="200"/>
  <c r="WE32" i="200"/>
  <c r="WF32" i="200"/>
  <c r="WG32" i="200"/>
  <c r="WI32" i="200"/>
  <c r="WJ32" i="200"/>
  <c r="WK32" i="200"/>
  <c r="WM32" i="200"/>
  <c r="WN32" i="200"/>
  <c r="WO32" i="200"/>
  <c r="WR32" i="200"/>
  <c r="WS32" i="200"/>
  <c r="WU32" i="200"/>
  <c r="WV32" i="200"/>
  <c r="WW32" i="200"/>
  <c r="WY32" i="200"/>
  <c r="WZ32" i="200"/>
  <c r="XA32" i="200"/>
  <c r="XC32" i="200"/>
  <c r="XD32" i="200"/>
  <c r="XE32" i="200"/>
  <c r="XG32" i="200"/>
  <c r="XH32" i="200"/>
  <c r="XI32" i="200"/>
  <c r="XK32" i="200"/>
  <c r="XL32" i="200"/>
  <c r="XM32" i="200"/>
  <c r="XO32" i="200"/>
  <c r="XP32" i="200"/>
  <c r="XQ32" i="200"/>
  <c r="XS32" i="200"/>
  <c r="XT32" i="200"/>
  <c r="XU32" i="200"/>
  <c r="XW32" i="200"/>
  <c r="XX32" i="200"/>
  <c r="XY32" i="200"/>
  <c r="YB32" i="200"/>
  <c r="YC32" i="200"/>
  <c r="YD32" i="200"/>
  <c r="YE32" i="200"/>
  <c r="YF32" i="200"/>
  <c r="YG32" i="200"/>
  <c r="YI32" i="200"/>
  <c r="YJ32" i="200"/>
  <c r="YK32" i="200"/>
  <c r="YM32" i="200"/>
  <c r="YN32" i="200"/>
  <c r="YO32" i="200"/>
  <c r="YR32" i="200"/>
  <c r="YS32" i="200"/>
  <c r="YU32" i="200"/>
  <c r="YV32" i="200"/>
  <c r="YW32" i="200"/>
  <c r="YY32" i="200"/>
  <c r="YZ32" i="200"/>
  <c r="ZA32" i="200"/>
  <c r="ZD32" i="200"/>
  <c r="ZE32" i="200"/>
  <c r="ZG32" i="200"/>
  <c r="ZH32" i="200"/>
  <c r="ZI32" i="200"/>
  <c r="ZK32" i="200"/>
  <c r="ZL32" i="200"/>
  <c r="ZM32" i="200"/>
  <c r="ZP32" i="200"/>
  <c r="ZQ32" i="200"/>
  <c r="ZS32" i="200"/>
  <c r="ZT32" i="200"/>
  <c r="ZU32" i="200"/>
  <c r="ZW32" i="200"/>
  <c r="ZX32" i="200"/>
  <c r="ZY32" i="200"/>
  <c r="AAA32" i="200"/>
  <c r="AAB32" i="200"/>
  <c r="AAC32" i="200"/>
  <c r="AAF32" i="200"/>
  <c r="AAG32" i="200"/>
  <c r="AAI32" i="200"/>
  <c r="AAJ32" i="200"/>
  <c r="AAK32" i="200"/>
  <c r="AAM32" i="200"/>
  <c r="AAN32" i="200"/>
  <c r="AAO32" i="200"/>
  <c r="AAP32" i="200"/>
  <c r="AAQ32" i="200"/>
  <c r="AAR32" i="200"/>
  <c r="AAS32" i="200"/>
  <c r="AAU32" i="200"/>
  <c r="AAV32" i="200"/>
  <c r="AAW32" i="200"/>
  <c r="AAY32" i="200"/>
  <c r="AAZ32" i="200"/>
  <c r="ABA32" i="200"/>
  <c r="ABD32" i="200"/>
  <c r="ABE32" i="200"/>
  <c r="ABG32" i="200"/>
  <c r="ABH32" i="200"/>
  <c r="ABI32" i="200"/>
  <c r="ABK32" i="200"/>
  <c r="ABL32" i="200"/>
  <c r="ABM32" i="200"/>
  <c r="ABO32" i="200"/>
  <c r="ABP32" i="200"/>
  <c r="ABQ32" i="200"/>
  <c r="ABT32" i="200"/>
  <c r="ABU32" i="200"/>
  <c r="ABW32" i="200"/>
  <c r="ABX32" i="200"/>
  <c r="ABY32" i="200"/>
  <c r="ACA32" i="200"/>
  <c r="ACB32" i="200"/>
  <c r="ACC32" i="200"/>
  <c r="ACE32" i="200"/>
  <c r="ACF32" i="200"/>
  <c r="ACG32" i="200"/>
  <c r="ACI32" i="200"/>
  <c r="ACJ32" i="200"/>
  <c r="ACK32" i="200"/>
  <c r="ACM32" i="200"/>
  <c r="ACN32" i="200"/>
  <c r="ACO32" i="200"/>
  <c r="ACR32" i="200"/>
  <c r="ACS32" i="200"/>
  <c r="ACU32" i="200"/>
  <c r="ACV32" i="200"/>
  <c r="ACW32" i="200"/>
  <c r="ACY32" i="200"/>
  <c r="ACZ32" i="200"/>
  <c r="ADA32" i="200"/>
  <c r="ADC32" i="200"/>
  <c r="ADE32" i="200"/>
  <c r="ADG32" i="200"/>
  <c r="ADH32" i="200"/>
  <c r="ADI32" i="200"/>
  <c r="ADK32" i="200"/>
  <c r="ADL32" i="200"/>
  <c r="ADM32" i="200"/>
  <c r="ADP32" i="200"/>
  <c r="ADQ32" i="200"/>
  <c r="ADS32" i="200"/>
  <c r="ADT32" i="200"/>
  <c r="ADU32" i="200"/>
  <c r="ADW32" i="200"/>
  <c r="ADX32" i="200"/>
  <c r="ADY32" i="200"/>
  <c r="AEA32" i="200"/>
  <c r="AEB32" i="200"/>
  <c r="AEC32" i="200"/>
  <c r="AEE32" i="200"/>
  <c r="AEG32" i="200"/>
  <c r="AEI32" i="200"/>
  <c r="AEJ32" i="200"/>
  <c r="AEK32" i="200"/>
  <c r="AEM32" i="200"/>
  <c r="AEN32" i="200"/>
  <c r="AEO32" i="200"/>
  <c r="AEQ32" i="200"/>
  <c r="AER32" i="200"/>
  <c r="AES32" i="200"/>
  <c r="AEU32" i="200"/>
  <c r="AEV32" i="200"/>
  <c r="AEW32" i="200"/>
  <c r="AEY32" i="200"/>
  <c r="AEZ32" i="200"/>
  <c r="AFA32" i="200"/>
  <c r="AFC32" i="200"/>
  <c r="AFD32" i="200"/>
  <c r="AFE32" i="200"/>
  <c r="AFG32" i="200"/>
  <c r="AFH32" i="200"/>
  <c r="AFI32" i="200"/>
  <c r="AFK32" i="200"/>
  <c r="AFL32" i="200"/>
  <c r="AFM32" i="200"/>
  <c r="AFO32" i="200"/>
  <c r="AFP32" i="200"/>
  <c r="AFQ32" i="200"/>
  <c r="AFT32" i="200"/>
  <c r="AFU32" i="200"/>
  <c r="AFW32" i="200"/>
  <c r="AFX32" i="200"/>
  <c r="AFY32" i="200"/>
  <c r="AGA32" i="200"/>
  <c r="AGB32" i="200"/>
  <c r="AGC32" i="200"/>
  <c r="AGE32" i="200"/>
  <c r="AGF32" i="200"/>
  <c r="AGG32" i="200"/>
  <c r="AGI32" i="200"/>
  <c r="AGJ32" i="200"/>
  <c r="AGK32" i="200"/>
  <c r="AGM32" i="200"/>
  <c r="AGN32" i="200"/>
  <c r="AGO32" i="200"/>
  <c r="AGQ32" i="200"/>
  <c r="AGR32" i="200"/>
  <c r="AGS32" i="200"/>
  <c r="AGU32" i="200"/>
  <c r="AGV32" i="200"/>
  <c r="AGW32" i="200"/>
  <c r="AGZ32" i="200"/>
  <c r="AHA32" i="200"/>
  <c r="AHC32" i="200"/>
  <c r="AHD32" i="200"/>
  <c r="AHE32" i="200"/>
  <c r="AHG32" i="200"/>
  <c r="AHH32" i="200"/>
  <c r="AHI32" i="200"/>
  <c r="AHK32" i="200"/>
  <c r="AHL32" i="200"/>
  <c r="AHM32" i="200"/>
  <c r="AHP32" i="200"/>
  <c r="AHQ32" i="200"/>
  <c r="AHS32" i="200"/>
  <c r="AHT32" i="200"/>
  <c r="AHU32" i="200"/>
  <c r="AHW32" i="200"/>
  <c r="AHX32" i="200"/>
  <c r="AHY32" i="200"/>
  <c r="AIA32" i="200"/>
  <c r="AIB32" i="200"/>
  <c r="AIC32" i="200"/>
  <c r="AIE32" i="200"/>
  <c r="AIF32" i="200"/>
  <c r="AIG32" i="200"/>
  <c r="AIH32" i="200"/>
  <c r="AII32" i="200"/>
  <c r="AIJ32" i="200"/>
  <c r="AIK32" i="200"/>
  <c r="AIM32" i="200"/>
  <c r="AIN32" i="200"/>
  <c r="AIO32" i="200"/>
  <c r="AIQ32" i="200"/>
  <c r="AIR32" i="200"/>
  <c r="AIS32" i="200"/>
  <c r="AIU32" i="200"/>
  <c r="AIV32" i="200"/>
  <c r="AIW32" i="200"/>
  <c r="AIY32" i="200"/>
  <c r="AIZ32" i="200"/>
  <c r="AJA32" i="200"/>
  <c r="AJD32" i="200"/>
  <c r="AJE32" i="200"/>
  <c r="AJG32" i="200"/>
  <c r="AJH32" i="200"/>
  <c r="AJI32" i="200"/>
  <c r="AJK32" i="200"/>
  <c r="AJL32" i="200"/>
  <c r="AJM32" i="200"/>
  <c r="AJP32" i="200"/>
  <c r="AJQ32" i="200"/>
  <c r="AJS32" i="200"/>
  <c r="AJT32" i="200"/>
  <c r="AJU32" i="200"/>
  <c r="AJW32" i="200"/>
  <c r="AJX32" i="200"/>
  <c r="AJY32" i="200"/>
  <c r="AKA32" i="200"/>
  <c r="AKB32" i="200"/>
  <c r="AKC32" i="200"/>
  <c r="AKE32" i="200"/>
  <c r="AKF32" i="200"/>
  <c r="AKG32" i="200"/>
  <c r="AKI32" i="200"/>
  <c r="AKJ32" i="200"/>
  <c r="AKK32" i="200"/>
  <c r="AKM32" i="200"/>
  <c r="AKN32" i="200"/>
  <c r="AKO32" i="200"/>
  <c r="AKQ32" i="200"/>
  <c r="AKR32" i="200"/>
  <c r="AKS32" i="200"/>
  <c r="AKU32" i="200"/>
  <c r="AKV32" i="200"/>
  <c r="AKW32" i="200"/>
  <c r="AKZ32" i="200"/>
  <c r="ALA32" i="200"/>
  <c r="ALC32" i="200"/>
  <c r="ALD32" i="200"/>
  <c r="ALE32" i="200"/>
  <c r="ALG32" i="200"/>
  <c r="ALH32" i="200"/>
  <c r="ALI32" i="200"/>
  <c r="ALL32" i="200"/>
  <c r="ALM32" i="200"/>
  <c r="ALO32" i="200"/>
  <c r="ALP32" i="200"/>
  <c r="ALQ32" i="200"/>
  <c r="ALS18" i="200"/>
  <c r="ALR18" i="200"/>
  <c r="ALQ18" i="200"/>
  <c r="ALP18" i="200"/>
  <c r="ALO18" i="200"/>
  <c r="ALM18" i="200"/>
  <c r="ALL18" i="200"/>
  <c r="ALK18" i="200"/>
  <c r="ALJ18" i="200"/>
  <c r="ALI18" i="200"/>
  <c r="ALH18" i="200"/>
  <c r="ALG18" i="200"/>
  <c r="ALF18" i="200"/>
  <c r="ALE18" i="200"/>
  <c r="ALD18" i="200"/>
  <c r="ALC18" i="200"/>
  <c r="ALB18" i="200"/>
  <c r="ALA18" i="200"/>
  <c r="AKZ18" i="200"/>
  <c r="AKY18" i="200"/>
  <c r="AKX18" i="200"/>
  <c r="AKW18" i="200"/>
  <c r="AKV18" i="200"/>
  <c r="AKU18" i="200"/>
  <c r="AKT18" i="200"/>
  <c r="AKS18" i="200"/>
  <c r="AKR18" i="200"/>
  <c r="AKQ18" i="200"/>
  <c r="AKP18" i="200"/>
  <c r="AKO18" i="200"/>
  <c r="AKM18" i="200"/>
  <c r="AKL18" i="200"/>
  <c r="AKK18" i="200"/>
  <c r="AKI18" i="200"/>
  <c r="AKH18" i="200"/>
  <c r="AKG18" i="200"/>
  <c r="AKF18" i="200"/>
  <c r="AKE18" i="200"/>
  <c r="AKD18" i="200"/>
  <c r="AKC18" i="200"/>
  <c r="AKB18" i="200"/>
  <c r="AKA18" i="200"/>
  <c r="AJZ18" i="200"/>
  <c r="AJY18" i="200"/>
  <c r="AJX18" i="200"/>
  <c r="AJW18" i="200"/>
  <c r="AJV18" i="200"/>
  <c r="AJU18" i="200"/>
  <c r="AJT18" i="200"/>
  <c r="AJS18" i="200"/>
  <c r="AJR18" i="200"/>
  <c r="AJQ18" i="200"/>
  <c r="AJP18" i="200"/>
  <c r="AJO18" i="200"/>
  <c r="AJN18" i="200"/>
  <c r="AJM18" i="200"/>
  <c r="AJL18" i="200"/>
  <c r="AJK18" i="200"/>
  <c r="AJJ18" i="200"/>
  <c r="AJI18" i="200"/>
  <c r="AJH18" i="200"/>
  <c r="AJF18" i="200"/>
  <c r="AJE18" i="200"/>
  <c r="AJD18" i="200"/>
  <c r="AJC18" i="200"/>
  <c r="AJB18" i="200"/>
  <c r="AJA18" i="200"/>
  <c r="AIZ18" i="200"/>
  <c r="AIY18" i="200"/>
  <c r="AIX18" i="200"/>
  <c r="AIW18" i="200"/>
  <c r="AIT18" i="200"/>
  <c r="AIS18" i="200"/>
  <c r="AIQ18" i="200"/>
  <c r="AIP18" i="200"/>
  <c r="AIO18" i="200"/>
  <c r="AIN18" i="200"/>
  <c r="AIM18" i="200"/>
  <c r="AIL18" i="200"/>
  <c r="AIK18" i="200"/>
  <c r="AIJ18" i="200"/>
  <c r="AIH18" i="200"/>
  <c r="AIG18" i="200"/>
  <c r="AIF18" i="200"/>
  <c r="AIE18" i="200"/>
  <c r="AID18" i="200"/>
  <c r="AIC18" i="200"/>
  <c r="AIB18" i="200"/>
  <c r="AIA18" i="200"/>
  <c r="AHZ18" i="200"/>
  <c r="AHY18" i="200"/>
  <c r="AHX18" i="200"/>
  <c r="AHW18" i="200"/>
  <c r="AHV18" i="200"/>
  <c r="AHU18" i="200"/>
  <c r="AHT18" i="200"/>
  <c r="AHS18" i="200"/>
  <c r="AHR18" i="200"/>
  <c r="AHQ18" i="200"/>
  <c r="AHP18" i="200"/>
  <c r="AHO18" i="200"/>
  <c r="AHN18" i="200"/>
  <c r="AHM18" i="200"/>
  <c r="AHL18" i="200"/>
  <c r="AHK18" i="200"/>
  <c r="AHJ18" i="200"/>
  <c r="AHI18" i="200"/>
  <c r="AHG18" i="200"/>
  <c r="AHF18" i="200"/>
  <c r="AHE18" i="200"/>
  <c r="AHD18" i="200"/>
  <c r="AHC18" i="200"/>
  <c r="AHB18" i="200"/>
  <c r="AHA18" i="200"/>
  <c r="AGZ18" i="200"/>
  <c r="AGY18" i="200"/>
  <c r="AGX18" i="200"/>
  <c r="AGW18" i="200"/>
  <c r="AGV18" i="200"/>
  <c r="AGU18" i="200"/>
  <c r="AGT18" i="200"/>
  <c r="AGS18" i="200"/>
  <c r="AGR18" i="200"/>
  <c r="AGQ18" i="200"/>
  <c r="AGP18" i="200"/>
  <c r="AGO18" i="200"/>
  <c r="AGM18" i="200"/>
  <c r="AGL18" i="200"/>
  <c r="AGK18" i="200"/>
  <c r="AGI18" i="200"/>
  <c r="AGG18" i="200"/>
  <c r="AGF18" i="200"/>
  <c r="AGE18" i="200"/>
  <c r="AGD18" i="200"/>
  <c r="AGC18" i="200"/>
  <c r="AGB18" i="200"/>
  <c r="AGA18" i="200"/>
  <c r="AFZ18" i="200"/>
  <c r="AFY18" i="200"/>
  <c r="AFX18" i="200"/>
  <c r="AFW18" i="200"/>
  <c r="AFV18" i="200"/>
  <c r="AFU18" i="200"/>
  <c r="AFT18" i="200"/>
  <c r="AFS18" i="200"/>
  <c r="AFR18" i="200"/>
  <c r="AFQ18" i="200"/>
  <c r="AFO18" i="200"/>
  <c r="AFN18" i="200"/>
  <c r="AFM18" i="200"/>
  <c r="AFK18" i="200"/>
  <c r="AFJ18" i="200"/>
  <c r="AFI18" i="200"/>
  <c r="AFH18" i="200"/>
  <c r="AFG18" i="200"/>
  <c r="AFF18" i="200"/>
  <c r="AFE18" i="200"/>
  <c r="AFD18" i="200"/>
  <c r="AFC18" i="200"/>
  <c r="AFB18" i="200"/>
  <c r="AFA18" i="200"/>
  <c r="AEZ18" i="200"/>
  <c r="AEY18" i="200"/>
  <c r="AEX18" i="200"/>
  <c r="AEW18" i="200"/>
  <c r="AEU18" i="200"/>
  <c r="AET18" i="200"/>
  <c r="AES18" i="200"/>
  <c r="AEQ18" i="200"/>
  <c r="AEP18" i="200"/>
  <c r="AEO18" i="200"/>
  <c r="AEN18" i="200"/>
  <c r="AEM18" i="200"/>
  <c r="AEL18" i="200"/>
  <c r="AEK18" i="200"/>
  <c r="AEJ18" i="200"/>
  <c r="AEI18" i="200"/>
  <c r="AEH18" i="200"/>
  <c r="AEG18" i="200"/>
  <c r="AEF18" i="200"/>
  <c r="AEE18" i="200"/>
  <c r="AED18" i="200"/>
  <c r="AEC18" i="200"/>
  <c r="AEB18" i="200"/>
  <c r="AEA18" i="200"/>
  <c r="ADZ18" i="200"/>
  <c r="ADY18" i="200"/>
  <c r="ADX18" i="200"/>
  <c r="ADW18" i="200"/>
  <c r="ADV18" i="200"/>
  <c r="ADU18" i="200"/>
  <c r="ADS18" i="200"/>
  <c r="ADR18" i="200"/>
  <c r="ADQ18" i="200"/>
  <c r="ADP18" i="200"/>
  <c r="ADO18" i="200"/>
  <c r="ADN18" i="200"/>
  <c r="ADM18" i="200"/>
  <c r="ADL18" i="200"/>
  <c r="ADK18" i="200"/>
  <c r="ADJ18" i="200"/>
  <c r="ADI18" i="200"/>
  <c r="ADH18" i="200"/>
  <c r="ADG18" i="200"/>
  <c r="ADF18" i="200"/>
  <c r="ADE18" i="200"/>
  <c r="ADC18" i="200"/>
  <c r="ADB18" i="200"/>
  <c r="ADA18" i="200"/>
  <c r="ACY18" i="200"/>
  <c r="ACX18" i="200"/>
  <c r="ACW18" i="200"/>
  <c r="ACV18" i="200"/>
  <c r="ACU18" i="200"/>
  <c r="ACT18" i="200"/>
  <c r="ACS18" i="200"/>
  <c r="ACR18" i="200"/>
  <c r="ACQ18" i="200"/>
  <c r="ACP18" i="200"/>
  <c r="ACO18" i="200"/>
  <c r="ACN18" i="200"/>
  <c r="ACM18" i="200"/>
  <c r="ACL18" i="200"/>
  <c r="ACK18" i="200"/>
  <c r="ACJ18" i="200"/>
  <c r="ACI18" i="200"/>
  <c r="ACH18" i="200"/>
  <c r="ACG18" i="200"/>
  <c r="ACF18" i="200"/>
  <c r="ACE18" i="200"/>
  <c r="ACD18" i="200"/>
  <c r="ACC18" i="200"/>
  <c r="ACA18" i="200"/>
  <c r="ABZ18" i="200"/>
  <c r="ABY18" i="200"/>
  <c r="ABW18" i="200"/>
  <c r="ABV18" i="200"/>
  <c r="ABU18" i="200"/>
  <c r="ABT18" i="200"/>
  <c r="ABS18" i="200"/>
  <c r="ABR18" i="200"/>
  <c r="ABQ18" i="200"/>
  <c r="ABP18" i="200"/>
  <c r="ABO18" i="200"/>
  <c r="ABN18" i="200"/>
  <c r="ABM18" i="200"/>
  <c r="ABL18" i="200"/>
  <c r="ABK18" i="200"/>
  <c r="ABI18" i="200"/>
  <c r="ABH18" i="200"/>
  <c r="ABG18" i="200"/>
  <c r="ABF18" i="200"/>
  <c r="ABE18" i="200"/>
  <c r="ABC18" i="200"/>
  <c r="ABB18" i="200"/>
  <c r="ABA18" i="200"/>
  <c r="AAZ18" i="200"/>
  <c r="AAY18" i="200"/>
  <c r="AAX18" i="200"/>
  <c r="AAW18" i="200"/>
  <c r="AAU18" i="200"/>
  <c r="AAT18" i="200"/>
  <c r="AAS18" i="200"/>
  <c r="AAQ18" i="200"/>
  <c r="AAP18" i="200"/>
  <c r="AAO18" i="200"/>
  <c r="AAM18" i="200"/>
  <c r="AAL18" i="200"/>
  <c r="AAK18" i="200"/>
  <c r="AAJ18" i="200"/>
  <c r="AAI18" i="200"/>
  <c r="AAH18" i="200"/>
  <c r="AAG18" i="200"/>
  <c r="AAD18" i="200"/>
  <c r="AAC18" i="200"/>
  <c r="AAA18" i="200"/>
  <c r="ZZ18" i="200"/>
  <c r="ZY18" i="200"/>
  <c r="ZX18" i="200"/>
  <c r="ZV18" i="200"/>
  <c r="ZU18" i="200"/>
  <c r="ZT18" i="200"/>
  <c r="ZS18" i="200"/>
  <c r="ZR18" i="200"/>
  <c r="ZQ18" i="200"/>
  <c r="ZN18" i="200"/>
  <c r="ZM18" i="200"/>
  <c r="ZK18" i="200"/>
  <c r="ZJ18" i="200"/>
  <c r="ZI18" i="200"/>
  <c r="ZH18" i="200"/>
  <c r="ZG18" i="200"/>
  <c r="ZF18" i="200"/>
  <c r="ZE18" i="200"/>
  <c r="ZC18" i="200"/>
  <c r="ZB18" i="200"/>
  <c r="ZA18" i="200"/>
  <c r="YY18" i="200"/>
  <c r="YX18" i="200"/>
  <c r="YW18" i="200"/>
  <c r="YV18" i="200"/>
  <c r="YU18" i="200"/>
  <c r="YT18" i="200"/>
  <c r="YS18" i="200"/>
  <c r="YQ18" i="200"/>
  <c r="YP18" i="200"/>
  <c r="YO18" i="200"/>
  <c r="YN18" i="200"/>
  <c r="YM18" i="200"/>
  <c r="YL18" i="200"/>
  <c r="YK18" i="200"/>
  <c r="YI18" i="200"/>
  <c r="YH18" i="200"/>
  <c r="YG18" i="200"/>
  <c r="YF18" i="200"/>
  <c r="YE18" i="200"/>
  <c r="YD18" i="200"/>
  <c r="YC18" i="200"/>
  <c r="YB18" i="200"/>
  <c r="YA18" i="200"/>
  <c r="XZ18" i="200"/>
  <c r="XY18" i="200"/>
  <c r="XW18" i="200"/>
  <c r="XV18" i="200"/>
  <c r="XU18" i="200"/>
  <c r="XS18" i="200"/>
  <c r="XR18" i="200"/>
  <c r="XQ18" i="200"/>
  <c r="XO18" i="200"/>
  <c r="XN18" i="200"/>
  <c r="XM18" i="200"/>
  <c r="XL18" i="200"/>
  <c r="XK18" i="200"/>
  <c r="XJ18" i="200"/>
  <c r="XI18" i="200"/>
  <c r="XG18" i="200"/>
  <c r="XF18" i="200"/>
  <c r="XE18" i="200"/>
  <c r="XC18" i="200"/>
  <c r="XB18" i="200"/>
  <c r="XA18" i="200"/>
  <c r="WZ18" i="200"/>
  <c r="WY18" i="200"/>
  <c r="WX18" i="200"/>
  <c r="WW18" i="200"/>
  <c r="WU18" i="200"/>
  <c r="WT18" i="200"/>
  <c r="WS18" i="200"/>
  <c r="WR18" i="200"/>
  <c r="WQ18" i="200"/>
  <c r="WP18" i="200"/>
  <c r="WO18" i="200"/>
  <c r="WN18" i="200"/>
  <c r="WL18" i="200"/>
  <c r="WK18" i="200"/>
  <c r="WJ18" i="200"/>
  <c r="WI18" i="200"/>
  <c r="WH18" i="200"/>
  <c r="WG18" i="200"/>
  <c r="WD18" i="200"/>
  <c r="WC18" i="200"/>
  <c r="WA18" i="200"/>
  <c r="VZ18" i="200"/>
  <c r="VY18" i="200"/>
  <c r="VX18" i="200"/>
  <c r="VW18" i="200"/>
  <c r="VV18" i="200"/>
  <c r="VU18" i="200"/>
  <c r="VT18" i="200"/>
  <c r="VS18" i="200"/>
  <c r="VR18" i="200"/>
  <c r="VQ18" i="200"/>
  <c r="VO18" i="200"/>
  <c r="VN18" i="200"/>
  <c r="VM18" i="200"/>
  <c r="VK18" i="200"/>
  <c r="VJ18" i="200"/>
  <c r="VI18" i="200"/>
  <c r="VH18" i="200"/>
  <c r="VG18" i="200"/>
  <c r="VF18" i="200"/>
  <c r="VE18" i="200"/>
  <c r="VD18" i="200"/>
  <c r="VC18" i="200"/>
  <c r="VB18" i="200"/>
  <c r="VA18" i="200"/>
  <c r="UZ18" i="200"/>
  <c r="UX18" i="200"/>
  <c r="UW18" i="200"/>
  <c r="UV18" i="200"/>
  <c r="UU18" i="200"/>
  <c r="UT18" i="200"/>
  <c r="US18" i="200"/>
  <c r="UP18" i="200"/>
  <c r="UO18" i="200"/>
  <c r="UL18" i="200"/>
  <c r="UK18" i="200"/>
  <c r="UH18" i="200"/>
  <c r="UG18" i="200"/>
  <c r="UE18" i="200"/>
  <c r="UD18" i="200"/>
  <c r="UC18" i="200"/>
  <c r="UB18" i="200"/>
  <c r="TZ18" i="200"/>
  <c r="TY18" i="200"/>
  <c r="TX18" i="200"/>
  <c r="TW18" i="200"/>
  <c r="TV18" i="200"/>
  <c r="TU18" i="200"/>
  <c r="TT18" i="200"/>
  <c r="TS18" i="200"/>
  <c r="TR18" i="200"/>
  <c r="TQ18" i="200"/>
  <c r="TP18" i="200"/>
  <c r="TO18" i="200"/>
  <c r="TN18" i="200"/>
  <c r="TM18" i="200"/>
  <c r="TK18" i="200"/>
  <c r="TJ18" i="200"/>
  <c r="TI18" i="200"/>
  <c r="TG18" i="200"/>
  <c r="TE18" i="200"/>
  <c r="TD18" i="200"/>
  <c r="TC18" i="200"/>
  <c r="TB18" i="200"/>
  <c r="TA18" i="200"/>
  <c r="SZ18" i="200"/>
  <c r="SY18" i="200"/>
  <c r="SX18" i="200"/>
  <c r="SW18" i="200"/>
  <c r="SU18" i="200"/>
  <c r="ST18" i="200"/>
  <c r="SS18" i="200"/>
  <c r="SQ18" i="200"/>
  <c r="SP18" i="200"/>
  <c r="SO18" i="200"/>
  <c r="SM18" i="200"/>
  <c r="SL18" i="200"/>
  <c r="SK18" i="200"/>
  <c r="SI18" i="200"/>
  <c r="SH18" i="200"/>
  <c r="SG18" i="200"/>
  <c r="SF18" i="200"/>
  <c r="SE18" i="200"/>
  <c r="SD18" i="200"/>
  <c r="SC18" i="200"/>
  <c r="SB18" i="200"/>
  <c r="SA18" i="200"/>
  <c r="RZ18" i="200"/>
  <c r="RY18" i="200"/>
  <c r="RX18" i="200"/>
  <c r="RV18" i="200"/>
  <c r="RU18" i="200"/>
  <c r="RT18" i="200"/>
  <c r="RS18" i="200"/>
  <c r="RR18" i="200"/>
  <c r="RQ18" i="200"/>
  <c r="RN18" i="200"/>
  <c r="RM18" i="200"/>
  <c r="RJ18" i="200"/>
  <c r="RI18" i="200"/>
  <c r="RF18" i="200"/>
  <c r="RE18" i="200"/>
  <c r="RC18" i="200"/>
  <c r="RB18" i="200"/>
  <c r="RA18" i="200"/>
  <c r="QZ18" i="200"/>
  <c r="QX18" i="200"/>
  <c r="QW18" i="200"/>
  <c r="QV18" i="200"/>
  <c r="QU18" i="200"/>
  <c r="QT18" i="200"/>
  <c r="QS18" i="200"/>
  <c r="QQ18" i="200"/>
  <c r="QP18" i="200"/>
  <c r="QO18" i="200"/>
  <c r="QM18" i="200"/>
  <c r="QL18" i="200"/>
  <c r="QK18" i="200"/>
  <c r="QJ18" i="200"/>
  <c r="QI18" i="200"/>
  <c r="QH18" i="200"/>
  <c r="QG18" i="200"/>
  <c r="QF18" i="200"/>
  <c r="QE18" i="200"/>
  <c r="QD18" i="200"/>
  <c r="QC18" i="200"/>
  <c r="QB18" i="200"/>
  <c r="QA18" i="200"/>
  <c r="PZ18" i="200"/>
  <c r="PY18" i="200"/>
  <c r="PX18" i="200"/>
  <c r="PW18" i="200"/>
  <c r="PV18" i="200"/>
  <c r="PU18" i="200"/>
  <c r="PS18" i="200"/>
  <c r="PR18" i="200"/>
  <c r="PQ18" i="200"/>
  <c r="PO18" i="200"/>
  <c r="PN18" i="200"/>
  <c r="PM18" i="200"/>
  <c r="PK18" i="200"/>
  <c r="PJ18" i="200"/>
  <c r="PI18" i="200"/>
  <c r="PG18" i="200"/>
  <c r="PF18" i="200"/>
  <c r="PE18" i="200"/>
  <c r="PD18" i="200"/>
  <c r="PC18" i="200"/>
  <c r="PB18" i="200"/>
  <c r="PA18" i="200"/>
  <c r="OZ18" i="200"/>
  <c r="OX18" i="200"/>
  <c r="OW18" i="200"/>
  <c r="OV18" i="200"/>
  <c r="OU18" i="200"/>
  <c r="OT18" i="200"/>
  <c r="OS18" i="200"/>
  <c r="OR18" i="200"/>
  <c r="OQ18" i="200"/>
  <c r="OP18" i="200"/>
  <c r="OO18" i="200"/>
  <c r="OM18" i="200"/>
  <c r="OL18" i="200"/>
  <c r="OK18" i="200"/>
  <c r="OI18" i="200"/>
  <c r="OG18" i="200"/>
  <c r="OF18" i="200"/>
  <c r="OE18" i="200"/>
  <c r="OD18" i="200"/>
  <c r="OC18" i="200"/>
  <c r="OB18" i="200"/>
  <c r="OA18" i="200"/>
  <c r="NZ18" i="200"/>
  <c r="NY18" i="200"/>
  <c r="NW18" i="200"/>
  <c r="NV18" i="200"/>
  <c r="NU18" i="200"/>
  <c r="NS18" i="200"/>
  <c r="NR18" i="200"/>
  <c r="NQ18" i="200"/>
  <c r="NO18" i="200"/>
  <c r="NN18" i="200"/>
  <c r="NM18" i="200"/>
  <c r="NK18" i="200"/>
  <c r="NJ18" i="200"/>
  <c r="NI18" i="200"/>
  <c r="NH18" i="200"/>
  <c r="NG18" i="200"/>
  <c r="NF18" i="200"/>
  <c r="NE18" i="200"/>
  <c r="ND18" i="200"/>
  <c r="NB18" i="200"/>
  <c r="NA18" i="200"/>
  <c r="MZ18" i="200"/>
  <c r="MY18" i="200"/>
  <c r="MX18" i="200"/>
  <c r="MW18" i="200"/>
  <c r="MV18" i="200"/>
  <c r="MU18" i="200"/>
  <c r="MT18" i="200"/>
  <c r="MS18" i="200"/>
  <c r="MQ18" i="200"/>
  <c r="MP18" i="200"/>
  <c r="MO18" i="200"/>
  <c r="MM18" i="200"/>
  <c r="ML18" i="200"/>
  <c r="MK18" i="200"/>
  <c r="MI18" i="200"/>
  <c r="MH18" i="200"/>
  <c r="MG18" i="200"/>
  <c r="ME18" i="200"/>
  <c r="MD18" i="200"/>
  <c r="MC18" i="200"/>
  <c r="MB18" i="200"/>
  <c r="MA18" i="200"/>
  <c r="LZ18" i="200"/>
  <c r="LY18" i="200"/>
  <c r="LX18" i="200"/>
  <c r="LW18" i="200"/>
  <c r="LV18" i="200"/>
  <c r="LU18" i="200"/>
  <c r="LS18" i="200"/>
  <c r="LR18" i="200"/>
  <c r="LQ18" i="200"/>
  <c r="LO18" i="200"/>
  <c r="LN18" i="200"/>
  <c r="LM18" i="200"/>
  <c r="LL18" i="200"/>
  <c r="LK18" i="200"/>
  <c r="LJ18" i="200"/>
  <c r="LI18" i="200"/>
  <c r="LH18" i="200"/>
  <c r="LG18" i="200"/>
  <c r="LF18" i="200"/>
  <c r="LE18" i="200"/>
  <c r="LD18" i="200"/>
  <c r="LB18" i="200"/>
  <c r="LA18" i="200"/>
  <c r="KZ18" i="200"/>
  <c r="KY18" i="200"/>
  <c r="KX18" i="200"/>
  <c r="KW18" i="200"/>
  <c r="LR14" i="200"/>
  <c r="ML14" i="200"/>
  <c r="NF14" i="200"/>
  <c r="OD14" i="200"/>
  <c r="OX14" i="200"/>
  <c r="PR14" i="200"/>
  <c r="QP14" i="200"/>
  <c r="RJ14" i="200"/>
  <c r="SH14" i="200"/>
  <c r="TN14" i="200"/>
  <c r="UL14" i="200"/>
  <c r="VN14" i="200"/>
  <c r="WT14" i="200"/>
  <c r="XZ14" i="200"/>
  <c r="ZN14" i="200"/>
  <c r="ABJ14" i="200"/>
  <c r="ADN14" i="200"/>
  <c r="ALP36" i="200"/>
  <c r="ALS32" i="200"/>
  <c r="ALR32" i="200"/>
  <c r="ALO36" i="200"/>
  <c r="ALH36" i="200"/>
  <c r="ALK32" i="200"/>
  <c r="ALN18" i="200"/>
  <c r="AKV36" i="200"/>
  <c r="AKU36" i="200"/>
  <c r="AKR36" i="200"/>
  <c r="AKM36" i="200"/>
  <c r="AKY32" i="200"/>
  <c r="AKN18" i="200"/>
  <c r="AKJ18" i="200"/>
  <c r="AKI36" i="200"/>
  <c r="AKF36" i="200"/>
  <c r="AJT36" i="200"/>
  <c r="AJS36" i="200"/>
  <c r="AJP36" i="200"/>
  <c r="AJG36" i="200"/>
  <c r="AIY36" i="200"/>
  <c r="AIU36" i="200"/>
  <c r="AIN36" i="200"/>
  <c r="AIM36" i="200"/>
  <c r="AIJ36" i="200"/>
  <c r="AII36" i="200"/>
  <c r="AIF36" i="200"/>
  <c r="AIE36" i="200"/>
  <c r="AIB36" i="200"/>
  <c r="AHW36" i="200"/>
  <c r="AHS36" i="200"/>
  <c r="AHK36" i="200"/>
  <c r="AJO32" i="200"/>
  <c r="AJF32" i="200"/>
  <c r="AJC32" i="200"/>
  <c r="AHO32" i="200"/>
  <c r="AJG18" i="200"/>
  <c r="AIV18" i="200"/>
  <c r="AIU18" i="200"/>
  <c r="AIR18" i="200"/>
  <c r="AII18" i="200"/>
  <c r="AHH18" i="200"/>
  <c r="AHC36" i="200"/>
  <c r="AGQ36" i="200"/>
  <c r="AGM36" i="200"/>
  <c r="AGI36" i="200"/>
  <c r="AGA36" i="200"/>
  <c r="AFW36" i="200"/>
  <c r="AFP36" i="200"/>
  <c r="AFK36" i="200"/>
  <c r="AFG36" i="200"/>
  <c r="AFC36" i="200"/>
  <c r="AEV36" i="200"/>
  <c r="AEU36" i="200"/>
  <c r="AER36" i="200"/>
  <c r="AEQ36" i="200"/>
  <c r="AEN36" i="200"/>
  <c r="AEE36" i="200"/>
  <c r="AEA36" i="200"/>
  <c r="ADW36" i="200"/>
  <c r="ADO36" i="200"/>
  <c r="ADK36" i="200"/>
  <c r="ACZ36" i="200"/>
  <c r="ACY36" i="200"/>
  <c r="ACV36" i="200"/>
  <c r="ACU36" i="200"/>
  <c r="ACR36" i="200"/>
  <c r="ACQ36" i="200"/>
  <c r="ACN36" i="200"/>
  <c r="ACI36" i="200"/>
  <c r="ACE36" i="200"/>
  <c r="ABS36" i="200"/>
  <c r="ABO36" i="200"/>
  <c r="ABK36" i="200"/>
  <c r="ABC36" i="200"/>
  <c r="AAY36" i="200"/>
  <c r="AAN36" i="200"/>
  <c r="AAM36" i="200"/>
  <c r="AAJ36" i="200"/>
  <c r="AAI36" i="200"/>
  <c r="AAF36" i="200"/>
  <c r="AAE36" i="200"/>
  <c r="AAB36" i="200"/>
  <c r="ZW36" i="200"/>
  <c r="ZS36" i="200"/>
  <c r="ZG36" i="200"/>
  <c r="ZC36" i="200"/>
  <c r="YY36" i="200"/>
  <c r="YQ36" i="200"/>
  <c r="YM36" i="200"/>
  <c r="YH36" i="200"/>
  <c r="YA36" i="200"/>
  <c r="XW36" i="200"/>
  <c r="XS36" i="200"/>
  <c r="XK36" i="200"/>
  <c r="XG36" i="200"/>
  <c r="XB36" i="200"/>
  <c r="WU36" i="200"/>
  <c r="WQ36" i="200"/>
  <c r="WM36" i="200"/>
  <c r="WF36" i="200"/>
  <c r="WE36" i="200"/>
  <c r="WB36" i="200"/>
  <c r="WA36" i="200"/>
  <c r="AGY32" i="200"/>
  <c r="AGD32" i="200"/>
  <c r="AFS32" i="200"/>
  <c r="AEF32" i="200"/>
  <c r="ADO32" i="200"/>
  <c r="ADD32" i="200"/>
  <c r="ACQ32" i="200"/>
  <c r="ABS32" i="200"/>
  <c r="ABC32" i="200"/>
  <c r="AAE32" i="200"/>
  <c r="ZO32" i="200"/>
  <c r="ZC32" i="200"/>
  <c r="YQ32" i="200"/>
  <c r="YA32" i="200"/>
  <c r="WQ32" i="200"/>
  <c r="WA32" i="200"/>
  <c r="AGN18" i="200"/>
  <c r="AGJ18" i="200"/>
  <c r="AGH18" i="200"/>
  <c r="AFP18" i="200"/>
  <c r="AFL18" i="200"/>
  <c r="AEV18" i="200"/>
  <c r="AER18" i="200"/>
  <c r="ADT18" i="200"/>
  <c r="ADD18" i="200"/>
  <c r="ACZ18" i="200"/>
  <c r="ACB18" i="200"/>
  <c r="ABX18" i="200"/>
  <c r="ABJ18" i="200"/>
  <c r="ABD18" i="200"/>
  <c r="AAV18" i="200"/>
  <c r="AAR18" i="200"/>
  <c r="AAN18" i="200"/>
  <c r="AAF18" i="200"/>
  <c r="AAE18" i="200"/>
  <c r="AAB18" i="200"/>
  <c r="ZW18" i="200"/>
  <c r="ZP18" i="200"/>
  <c r="ZO18" i="200"/>
  <c r="ZL18" i="200"/>
  <c r="ZD18" i="200"/>
  <c r="YZ18" i="200"/>
  <c r="YR18" i="200"/>
  <c r="YJ18" i="200"/>
  <c r="XX18" i="200"/>
  <c r="XT18" i="200"/>
  <c r="XP18" i="200"/>
  <c r="XH18" i="200"/>
  <c r="XD18" i="200"/>
  <c r="WV18" i="200"/>
  <c r="WM18" i="200"/>
  <c r="WF18" i="200"/>
  <c r="WE18" i="200"/>
  <c r="WB18" i="200"/>
  <c r="AET14" i="200"/>
  <c r="ACM14" i="200"/>
  <c r="AAP14" i="200"/>
  <c r="YP14" i="200"/>
  <c r="XJ14" i="200"/>
  <c r="VX36" i="200"/>
  <c r="VW36" i="200"/>
  <c r="VT36" i="200"/>
  <c r="VS36" i="200"/>
  <c r="VP36" i="200"/>
  <c r="VK36" i="200"/>
  <c r="VG36" i="200"/>
  <c r="VC36" i="200"/>
  <c r="UV36" i="200"/>
  <c r="UU36" i="200"/>
  <c r="UR36" i="200"/>
  <c r="UQ36" i="200"/>
  <c r="UN36" i="200"/>
  <c r="UM36" i="200"/>
  <c r="UJ36" i="200"/>
  <c r="UF36" i="200"/>
  <c r="UE36" i="200"/>
  <c r="UB36" i="200"/>
  <c r="UA36" i="200"/>
  <c r="TX36" i="200"/>
  <c r="TW36" i="200"/>
  <c r="TT36" i="200"/>
  <c r="TO36" i="200"/>
  <c r="TK36" i="200"/>
  <c r="TG36" i="200"/>
  <c r="SZ36" i="200"/>
  <c r="SY36" i="200"/>
  <c r="SV36" i="200"/>
  <c r="SU36" i="200"/>
  <c r="SR36" i="200"/>
  <c r="SQ36" i="200"/>
  <c r="SN36" i="200"/>
  <c r="SI36" i="200"/>
  <c r="SE36" i="200"/>
  <c r="SA36" i="200"/>
  <c r="RT36" i="200"/>
  <c r="RS36" i="200"/>
  <c r="RP36" i="200"/>
  <c r="RO36" i="200"/>
  <c r="RN36" i="200"/>
  <c r="RK36" i="200"/>
  <c r="RD36" i="200"/>
  <c r="RC36" i="200"/>
  <c r="QZ36" i="200"/>
  <c r="QY36" i="200"/>
  <c r="QV36" i="200"/>
  <c r="QU36" i="200"/>
  <c r="QT36" i="200"/>
  <c r="QN36" i="200"/>
  <c r="QM36" i="200"/>
  <c r="QJ36" i="200"/>
  <c r="QI36" i="200"/>
  <c r="QF36" i="200"/>
  <c r="QE36" i="200"/>
  <c r="QB36" i="200"/>
  <c r="PW36" i="200"/>
  <c r="PS36" i="200"/>
  <c r="PO36" i="200"/>
  <c r="PH36" i="200"/>
  <c r="PG36" i="200"/>
  <c r="PD36" i="200"/>
  <c r="PC36" i="200"/>
  <c r="OZ36" i="200"/>
  <c r="OY36" i="200"/>
  <c r="OV36" i="200"/>
  <c r="OR36" i="200"/>
  <c r="OQ36" i="200"/>
  <c r="ON36" i="200"/>
  <c r="OM36" i="200"/>
  <c r="OJ36" i="200"/>
  <c r="OI36" i="200"/>
  <c r="OF36" i="200"/>
  <c r="OB36" i="200"/>
  <c r="OA36" i="200"/>
  <c r="NX36" i="200"/>
  <c r="NW36" i="200"/>
  <c r="NT36" i="200"/>
  <c r="NS36" i="200"/>
  <c r="NR36" i="200"/>
  <c r="NL36" i="200"/>
  <c r="NK36" i="200"/>
  <c r="NH36" i="200"/>
  <c r="NG36" i="200"/>
  <c r="ND36" i="200"/>
  <c r="NC36" i="200"/>
  <c r="NB36" i="200"/>
  <c r="MV36" i="200"/>
  <c r="MU36" i="200"/>
  <c r="MR36" i="200"/>
  <c r="MQ36" i="200"/>
  <c r="MN36" i="200"/>
  <c r="MM36" i="200"/>
  <c r="MJ36" i="200"/>
  <c r="MF36" i="200"/>
  <c r="ME36" i="200"/>
  <c r="MB36" i="200"/>
  <c r="MA36" i="200"/>
  <c r="LX36" i="200"/>
  <c r="LW36" i="200"/>
  <c r="LT36" i="200"/>
  <c r="LO36" i="200"/>
  <c r="LK36" i="200"/>
  <c r="LG36" i="200"/>
  <c r="KZ36" i="200"/>
  <c r="KY36" i="200"/>
  <c r="KV36" i="200"/>
  <c r="VS32" i="200"/>
  <c r="VR32" i="200"/>
  <c r="VG32" i="200"/>
  <c r="VF32" i="200"/>
  <c r="UY32" i="200"/>
  <c r="UV32" i="200"/>
  <c r="UU32" i="200"/>
  <c r="UQ32" i="200"/>
  <c r="UI32" i="200"/>
  <c r="UA32" i="200"/>
  <c r="TS32" i="200"/>
  <c r="TK32" i="200"/>
  <c r="TC32" i="200"/>
  <c r="SU32" i="200"/>
  <c r="SM32" i="200"/>
  <c r="SE32" i="200"/>
  <c r="RW32" i="200"/>
  <c r="RO32" i="200"/>
  <c r="RG32" i="200"/>
  <c r="QY32" i="200"/>
  <c r="QQ32" i="200"/>
  <c r="QI32" i="200"/>
  <c r="QA32" i="200"/>
  <c r="PS32" i="200"/>
  <c r="PK32" i="200"/>
  <c r="PC32" i="200"/>
  <c r="OU32" i="200"/>
  <c r="OM32" i="200"/>
  <c r="OE32" i="200"/>
  <c r="NW32" i="200"/>
  <c r="NO32" i="200"/>
  <c r="NG32" i="200"/>
  <c r="MY32" i="200"/>
  <c r="MQ32" i="200"/>
  <c r="MI32" i="200"/>
  <c r="MA32" i="200"/>
  <c r="LS32" i="200"/>
  <c r="LK32" i="200"/>
  <c r="LC32" i="200"/>
  <c r="VP18" i="200"/>
  <c r="VL18" i="200"/>
  <c r="UY18" i="200"/>
  <c r="UR18" i="200"/>
  <c r="UQ18" i="200"/>
  <c r="UN18" i="200"/>
  <c r="UM18" i="200"/>
  <c r="UJ18" i="200"/>
  <c r="UI18" i="200"/>
  <c r="UF18" i="200"/>
  <c r="UA18" i="200"/>
  <c r="TL18" i="200"/>
  <c r="TH18" i="200"/>
  <c r="TF18" i="200"/>
  <c r="SV18" i="200"/>
  <c r="SR18" i="200"/>
  <c r="SN18" i="200"/>
  <c r="SJ18" i="200"/>
  <c r="RW18" i="200"/>
  <c r="RP18" i="200"/>
  <c r="RO18" i="200"/>
  <c r="RL18" i="200"/>
  <c r="RK18" i="200"/>
  <c r="RH18" i="200"/>
  <c r="RG18" i="200"/>
  <c r="RD18" i="200"/>
  <c r="QY18" i="200"/>
  <c r="QR18" i="200"/>
  <c r="QN18" i="200"/>
  <c r="PT18" i="200"/>
  <c r="PP18" i="200"/>
  <c r="PL18" i="200"/>
  <c r="PH18" i="200"/>
  <c r="OY18" i="200"/>
  <c r="ON18" i="200"/>
  <c r="OJ18" i="200"/>
  <c r="OH18" i="200"/>
  <c r="NX18" i="200"/>
  <c r="NT18" i="200"/>
  <c r="NP18" i="200"/>
  <c r="NL18" i="200"/>
  <c r="NC18" i="200"/>
  <c r="MR18" i="200"/>
  <c r="MN18" i="200"/>
  <c r="MJ18" i="200"/>
  <c r="MF18" i="200"/>
  <c r="LT18" i="200"/>
  <c r="LP18" i="200"/>
  <c r="LC18" i="200"/>
  <c r="KV18" i="200"/>
  <c r="VF14" i="200"/>
  <c r="TV14" i="200"/>
  <c r="SX14" i="200"/>
  <c r="RV14" i="200"/>
  <c r="QX14" i="200"/>
  <c r="QD14" i="200"/>
  <c r="PJ14" i="200"/>
  <c r="OL14" i="200"/>
  <c r="NR14" i="200"/>
  <c r="MX14" i="200"/>
  <c r="LZ14" i="200"/>
  <c r="LF14" i="200"/>
  <c r="AJZ14" i="200" l="1"/>
  <c r="AHV14" i="200"/>
  <c r="AFR14" i="200"/>
  <c r="AFR19" i="200" s="1"/>
  <c r="AFR21" i="200" s="1"/>
  <c r="AED14" i="200"/>
  <c r="ADF14" i="200"/>
  <c r="ADF19" i="200" s="1"/>
  <c r="ADF21" i="200" s="1"/>
  <c r="ACD14" i="200"/>
  <c r="ACD19" i="200" s="1"/>
  <c r="ACD21" i="200" s="1"/>
  <c r="ZR14" i="200"/>
  <c r="ZR19" i="200" s="1"/>
  <c r="ZR21" i="200" s="1"/>
  <c r="ZB14" i="200"/>
  <c r="ZB19" i="200" s="1"/>
  <c r="ZB21" i="200" s="1"/>
  <c r="YH14" i="200"/>
  <c r="YH19" i="200" s="1"/>
  <c r="YH21" i="200" s="1"/>
  <c r="XN14" i="200"/>
  <c r="XF14" i="200"/>
  <c r="XF19" i="200" s="1"/>
  <c r="XF21" i="200" s="1"/>
  <c r="WD14" i="200"/>
  <c r="WD19" i="200" s="1"/>
  <c r="WD21" i="200" s="1"/>
  <c r="VV14" i="200"/>
  <c r="VJ14" i="200"/>
  <c r="VJ19" i="200" s="1"/>
  <c r="VJ21" i="200" s="1"/>
  <c r="UT14" i="200"/>
  <c r="UT19" i="200" s="1"/>
  <c r="UT21" i="200" s="1"/>
  <c r="UH14" i="200"/>
  <c r="UH19" i="200" s="1"/>
  <c r="UH21" i="200" s="1"/>
  <c r="TR14" i="200"/>
  <c r="TB14" i="200"/>
  <c r="TB19" i="200" s="1"/>
  <c r="TB21" i="200" s="1"/>
  <c r="SP14" i="200"/>
  <c r="RZ14" i="200"/>
  <c r="RZ19" i="200" s="1"/>
  <c r="RZ21" i="200" s="1"/>
  <c r="RN14" i="200"/>
  <c r="RF14" i="200"/>
  <c r="RF19" i="200" s="1"/>
  <c r="RF21" i="200" s="1"/>
  <c r="QT14" i="200"/>
  <c r="QT19" i="200" s="1"/>
  <c r="QT21" i="200" s="1"/>
  <c r="QH14" i="200"/>
  <c r="QH19" i="200" s="1"/>
  <c r="QH21" i="200" s="1"/>
  <c r="PZ14" i="200"/>
  <c r="PZ19" i="200" s="1"/>
  <c r="PZ21" i="200" s="1"/>
  <c r="PN14" i="200"/>
  <c r="PN19" i="200" s="1"/>
  <c r="PN21" i="200" s="1"/>
  <c r="PB14" i="200"/>
  <c r="OT14" i="200"/>
  <c r="OH14" i="200"/>
  <c r="NV14" i="200"/>
  <c r="NV19" i="200" s="1"/>
  <c r="NV21" i="200" s="1"/>
  <c r="NN14" i="200"/>
  <c r="NN19" i="200" s="1"/>
  <c r="NN21" i="200" s="1"/>
  <c r="NB14" i="200"/>
  <c r="NB19" i="200" s="1"/>
  <c r="NB21" i="200" s="1"/>
  <c r="MP14" i="200"/>
  <c r="MP19" i="200" s="1"/>
  <c r="MP21" i="200" s="1"/>
  <c r="MH14" i="200"/>
  <c r="MH19" i="200" s="1"/>
  <c r="MH21" i="200" s="1"/>
  <c r="LV14" i="200"/>
  <c r="LV19" i="200" s="1"/>
  <c r="LV21" i="200" s="1"/>
  <c r="LJ14" i="200"/>
  <c r="LJ19" i="200" s="1"/>
  <c r="LJ21" i="200" s="1"/>
  <c r="LB14" i="200"/>
  <c r="LB19" i="200" s="1"/>
  <c r="LB21" i="200" s="1"/>
  <c r="AAY14" i="200"/>
  <c r="AAY19" i="200" s="1"/>
  <c r="AAY21" i="200" s="1"/>
  <c r="WQ14" i="200"/>
  <c r="WQ19" i="200" s="1"/>
  <c r="WQ21" i="200" s="1"/>
  <c r="KX32" i="200"/>
  <c r="KX37" i="200" s="1"/>
  <c r="KX39" i="200" s="1"/>
  <c r="LB32" i="200"/>
  <c r="LF32" i="200"/>
  <c r="LF37" i="200" s="1"/>
  <c r="LF39" i="200" s="1"/>
  <c r="LJ32" i="200"/>
  <c r="LN32" i="200"/>
  <c r="LN37" i="200" s="1"/>
  <c r="LN39" i="200" s="1"/>
  <c r="LR32" i="200"/>
  <c r="LV32" i="200"/>
  <c r="LV37" i="200" s="1"/>
  <c r="LV39" i="200" s="1"/>
  <c r="LZ32" i="200"/>
  <c r="LZ37" i="200" s="1"/>
  <c r="LZ39" i="200" s="1"/>
  <c r="MD32" i="200"/>
  <c r="MD37" i="200" s="1"/>
  <c r="MD39" i="200" s="1"/>
  <c r="MH32" i="200"/>
  <c r="ML32" i="200"/>
  <c r="ML37" i="200" s="1"/>
  <c r="ML39" i="200" s="1"/>
  <c r="MP32" i="200"/>
  <c r="MT32" i="200"/>
  <c r="MT37" i="200" s="1"/>
  <c r="MT39" i="200" s="1"/>
  <c r="MX32" i="200"/>
  <c r="NB32" i="200"/>
  <c r="NB37" i="200" s="1"/>
  <c r="NB39" i="200" s="1"/>
  <c r="NF32" i="200"/>
  <c r="NF37" i="200" s="1"/>
  <c r="NF39" i="200" s="1"/>
  <c r="NJ32" i="200"/>
  <c r="NJ37" i="200" s="1"/>
  <c r="NJ39" i="200" s="1"/>
  <c r="NN32" i="200"/>
  <c r="NR32" i="200"/>
  <c r="NR37" i="200" s="1"/>
  <c r="NR39" i="200" s="1"/>
  <c r="NV32" i="200"/>
  <c r="NZ32" i="200"/>
  <c r="NZ37" i="200" s="1"/>
  <c r="NZ39" i="200" s="1"/>
  <c r="OD32" i="200"/>
  <c r="OH32" i="200"/>
  <c r="OH37" i="200" s="1"/>
  <c r="OH39" i="200" s="1"/>
  <c r="OL32" i="200"/>
  <c r="OL37" i="200" s="1"/>
  <c r="OL39" i="200" s="1"/>
  <c r="OP32" i="200"/>
  <c r="OP37" i="200" s="1"/>
  <c r="OP39" i="200" s="1"/>
  <c r="OT32" i="200"/>
  <c r="OX32" i="200"/>
  <c r="OX37" i="200" s="1"/>
  <c r="OX39" i="200" s="1"/>
  <c r="PB32" i="200"/>
  <c r="PF32" i="200"/>
  <c r="PF37" i="200" s="1"/>
  <c r="PF39" i="200" s="1"/>
  <c r="PJ32" i="200"/>
  <c r="PN32" i="200"/>
  <c r="PN37" i="200" s="1"/>
  <c r="PN39" i="200" s="1"/>
  <c r="PR32" i="200"/>
  <c r="PR37" i="200" s="1"/>
  <c r="PR39" i="200" s="1"/>
  <c r="PV32" i="200"/>
  <c r="PV37" i="200" s="1"/>
  <c r="PV39" i="200" s="1"/>
  <c r="PZ32" i="200"/>
  <c r="QD32" i="200"/>
  <c r="QD37" i="200" s="1"/>
  <c r="QD39" i="200" s="1"/>
  <c r="QH32" i="200"/>
  <c r="QL32" i="200"/>
  <c r="QL37" i="200" s="1"/>
  <c r="QL39" i="200" s="1"/>
  <c r="QP32" i="200"/>
  <c r="QT32" i="200"/>
  <c r="QT37" i="200" s="1"/>
  <c r="QT39" i="200" s="1"/>
  <c r="QX32" i="200"/>
  <c r="QX37" i="200" s="1"/>
  <c r="QX39" i="200" s="1"/>
  <c r="RB32" i="200"/>
  <c r="RB37" i="200" s="1"/>
  <c r="RB39" i="200" s="1"/>
  <c r="RF32" i="200"/>
  <c r="RJ32" i="200"/>
  <c r="RJ37" i="200" s="1"/>
  <c r="RJ39" i="200" s="1"/>
  <c r="RN32" i="200"/>
  <c r="RR32" i="200"/>
  <c r="RR37" i="200" s="1"/>
  <c r="RR39" i="200" s="1"/>
  <c r="RV32" i="200"/>
  <c r="RZ32" i="200"/>
  <c r="RZ37" i="200" s="1"/>
  <c r="RZ39" i="200" s="1"/>
  <c r="SD32" i="200"/>
  <c r="SD37" i="200" s="1"/>
  <c r="SD39" i="200" s="1"/>
  <c r="SH32" i="200"/>
  <c r="SH37" i="200" s="1"/>
  <c r="SH39" i="200" s="1"/>
  <c r="SL32" i="200"/>
  <c r="SP32" i="200"/>
  <c r="SP37" i="200" s="1"/>
  <c r="SP39" i="200" s="1"/>
  <c r="ST32" i="200"/>
  <c r="SX32" i="200"/>
  <c r="SX37" i="200" s="1"/>
  <c r="SX39" i="200" s="1"/>
  <c r="UT32" i="200"/>
  <c r="UX32" i="200"/>
  <c r="UX37" i="200" s="1"/>
  <c r="UX39" i="200" s="1"/>
  <c r="VB32" i="200"/>
  <c r="VB37" i="200" s="1"/>
  <c r="VB39" i="200" s="1"/>
  <c r="VJ32" i="200"/>
  <c r="VJ37" i="200" s="1"/>
  <c r="VJ39" i="200" s="1"/>
  <c r="VN32" i="200"/>
  <c r="VV32" i="200"/>
  <c r="VV37" i="200" s="1"/>
  <c r="VV39" i="200" s="1"/>
  <c r="VZ32" i="200"/>
  <c r="WD32" i="200"/>
  <c r="WD37" i="200" s="1"/>
  <c r="WD39" i="200" s="1"/>
  <c r="WH32" i="200"/>
  <c r="WL32" i="200"/>
  <c r="WL37" i="200" s="1"/>
  <c r="WL39" i="200" s="1"/>
  <c r="WP32" i="200"/>
  <c r="WP37" i="200" s="1"/>
  <c r="WP39" i="200" s="1"/>
  <c r="WT32" i="200"/>
  <c r="WT37" i="200" s="1"/>
  <c r="WT39" i="200" s="1"/>
  <c r="WX32" i="200"/>
  <c r="XB32" i="200"/>
  <c r="XB37" i="200" s="1"/>
  <c r="XB39" i="200" s="1"/>
  <c r="XF32" i="200"/>
  <c r="XJ32" i="200"/>
  <c r="XJ37" i="200" s="1"/>
  <c r="XJ39" i="200" s="1"/>
  <c r="XN32" i="200"/>
  <c r="XR32" i="200"/>
  <c r="XR37" i="200" s="1"/>
  <c r="XR39" i="200" s="1"/>
  <c r="XV32" i="200"/>
  <c r="XV37" i="200" s="1"/>
  <c r="XV39" i="200" s="1"/>
  <c r="XZ32" i="200"/>
  <c r="XZ37" i="200" s="1"/>
  <c r="XZ39" i="200" s="1"/>
  <c r="YH32" i="200"/>
  <c r="YL32" i="200"/>
  <c r="YL37" i="200" s="1"/>
  <c r="YL39" i="200" s="1"/>
  <c r="YP32" i="200"/>
  <c r="YT32" i="200"/>
  <c r="YT37" i="200" s="1"/>
  <c r="YT39" i="200" s="1"/>
  <c r="YX32" i="200"/>
  <c r="ZB32" i="200"/>
  <c r="ZB37" i="200" s="1"/>
  <c r="ZB39" i="200" s="1"/>
  <c r="ZF32" i="200"/>
  <c r="ZJ32" i="200"/>
  <c r="ZJ37" i="200" s="1"/>
  <c r="ZJ39" i="200" s="1"/>
  <c r="ZN32" i="200"/>
  <c r="ZR32" i="200"/>
  <c r="ZR37" i="200" s="1"/>
  <c r="ZR39" i="200" s="1"/>
  <c r="ZV32" i="200"/>
  <c r="ZZ32" i="200"/>
  <c r="ZZ37" i="200" s="1"/>
  <c r="ZZ39" i="200" s="1"/>
  <c r="AAD32" i="200"/>
  <c r="AAH32" i="200"/>
  <c r="AAH37" i="200" s="1"/>
  <c r="AAH39" i="200" s="1"/>
  <c r="AAL32" i="200"/>
  <c r="AAL37" i="200" s="1"/>
  <c r="AAL39" i="200" s="1"/>
  <c r="AAT32" i="200"/>
  <c r="AAT37" i="200" s="1"/>
  <c r="AAT39" i="200" s="1"/>
  <c r="AAX32" i="200"/>
  <c r="ABB32" i="200"/>
  <c r="ABB37" i="200" s="1"/>
  <c r="ABB39" i="200" s="1"/>
  <c r="ABF32" i="200"/>
  <c r="ABJ32" i="200"/>
  <c r="ABJ37" i="200" s="1"/>
  <c r="ABJ39" i="200" s="1"/>
  <c r="ABN32" i="200"/>
  <c r="ABR32" i="200"/>
  <c r="ABR37" i="200" s="1"/>
  <c r="ABR39" i="200" s="1"/>
  <c r="ABV32" i="200"/>
  <c r="ABV37" i="200" s="1"/>
  <c r="ABV39" i="200" s="1"/>
  <c r="ABZ32" i="200"/>
  <c r="ABZ37" i="200" s="1"/>
  <c r="ABZ39" i="200" s="1"/>
  <c r="ACD32" i="200"/>
  <c r="ACH32" i="200"/>
  <c r="ACH37" i="200" s="1"/>
  <c r="ACH39" i="200" s="1"/>
  <c r="ACL32" i="200"/>
  <c r="ACP32" i="200"/>
  <c r="ACP37" i="200" s="1"/>
  <c r="ACP39" i="200" s="1"/>
  <c r="ACT32" i="200"/>
  <c r="ACX32" i="200"/>
  <c r="ACX37" i="200" s="1"/>
  <c r="ACX39" i="200" s="1"/>
  <c r="ADB32" i="200"/>
  <c r="ADB37" i="200" s="1"/>
  <c r="ADB39" i="200" s="1"/>
  <c r="ADF32" i="200"/>
  <c r="ADF37" i="200" s="1"/>
  <c r="ADF39" i="200" s="1"/>
  <c r="ADJ32" i="200"/>
  <c r="ADN32" i="200"/>
  <c r="ADN37" i="200" s="1"/>
  <c r="ADN39" i="200" s="1"/>
  <c r="ADR32" i="200"/>
  <c r="ADV32" i="200"/>
  <c r="ADV37" i="200" s="1"/>
  <c r="ADV39" i="200" s="1"/>
  <c r="ADZ32" i="200"/>
  <c r="AED32" i="200"/>
  <c r="AED37" i="200" s="1"/>
  <c r="AED39" i="200" s="1"/>
  <c r="AEH32" i="200"/>
  <c r="AEH37" i="200" s="1"/>
  <c r="AEH39" i="200" s="1"/>
  <c r="AEL32" i="200"/>
  <c r="AEL37" i="200" s="1"/>
  <c r="AEL39" i="200" s="1"/>
  <c r="AEP32" i="200"/>
  <c r="AET32" i="200"/>
  <c r="AET37" i="200" s="1"/>
  <c r="AET39" i="200" s="1"/>
  <c r="AEX32" i="200"/>
  <c r="AFB32" i="200"/>
  <c r="AFB37" i="200" s="1"/>
  <c r="AFB39" i="200" s="1"/>
  <c r="AFF32" i="200"/>
  <c r="AFJ32" i="200"/>
  <c r="AFJ37" i="200" s="1"/>
  <c r="AFJ39" i="200" s="1"/>
  <c r="AFN32" i="200"/>
  <c r="AFN37" i="200" s="1"/>
  <c r="AFN39" i="200" s="1"/>
  <c r="AFR32" i="200"/>
  <c r="AFR37" i="200" s="1"/>
  <c r="AFR39" i="200" s="1"/>
  <c r="AFV32" i="200"/>
  <c r="AFZ32" i="200"/>
  <c r="AFZ37" i="200" s="1"/>
  <c r="AFZ39" i="200" s="1"/>
  <c r="AGH32" i="200"/>
  <c r="AGL32" i="200"/>
  <c r="AGL37" i="200" s="1"/>
  <c r="AGL39" i="200" s="1"/>
  <c r="AGP32" i="200"/>
  <c r="AGT32" i="200"/>
  <c r="AGT37" i="200" s="1"/>
  <c r="AGT39" i="200" s="1"/>
  <c r="AGX32" i="200"/>
  <c r="AGX37" i="200" s="1"/>
  <c r="AGX39" i="200" s="1"/>
  <c r="AHB32" i="200"/>
  <c r="AHB37" i="200" s="1"/>
  <c r="AHB39" i="200" s="1"/>
  <c r="AHJ32" i="200"/>
  <c r="AHR32" i="200"/>
  <c r="AHR37" i="200" s="1"/>
  <c r="AHZ32" i="200"/>
  <c r="AIP32" i="200"/>
  <c r="AIP37" i="200" s="1"/>
  <c r="AIP39" i="200" s="1"/>
  <c r="AIX32" i="200"/>
  <c r="AJN32" i="200"/>
  <c r="AJN37" i="200" s="1"/>
  <c r="AJN39" i="200" s="1"/>
  <c r="AJV32" i="200"/>
  <c r="AJV37" i="200" s="1"/>
  <c r="AJV39" i="200" s="1"/>
  <c r="AKD32" i="200"/>
  <c r="AKD37" i="200" s="1"/>
  <c r="AKX32" i="200"/>
  <c r="ALN32" i="200"/>
  <c r="ALN37" i="200" s="1"/>
  <c r="ALN39" i="200" s="1"/>
  <c r="ALQ14" i="200"/>
  <c r="ALQ19" i="200" s="1"/>
  <c r="ALQ21" i="200" s="1"/>
  <c r="ALM14" i="200"/>
  <c r="ALM19" i="200" s="1"/>
  <c r="ALM21" i="200" s="1"/>
  <c r="ALI14" i="200"/>
  <c r="ALI19" i="200" s="1"/>
  <c r="ALI21" i="200" s="1"/>
  <c r="ALE14" i="200"/>
  <c r="ALE19" i="200" s="1"/>
  <c r="ALE21" i="200" s="1"/>
  <c r="ALC14" i="200"/>
  <c r="ALC19" i="200" s="1"/>
  <c r="ALC21" i="200" s="1"/>
  <c r="ALA14" i="200"/>
  <c r="ALA19" i="200" s="1"/>
  <c r="ALA21" i="200" s="1"/>
  <c r="AKW14" i="200"/>
  <c r="AKW19" i="200" s="1"/>
  <c r="AKW21" i="200" s="1"/>
  <c r="AKS14" i="200"/>
  <c r="AKS19" i="200" s="1"/>
  <c r="AKS21" i="200" s="1"/>
  <c r="AKO14" i="200"/>
  <c r="AKO19" i="200" s="1"/>
  <c r="AKO21" i="200" s="1"/>
  <c r="AKK14" i="200"/>
  <c r="AKG14" i="200"/>
  <c r="AKG19" i="200" s="1"/>
  <c r="AKG21" i="200" s="1"/>
  <c r="AKC14" i="200"/>
  <c r="AKC19" i="200" s="1"/>
  <c r="AKC21" i="200" s="1"/>
  <c r="AJY14" i="200"/>
  <c r="AJY19" i="200" s="1"/>
  <c r="AJY21" i="200" s="1"/>
  <c r="AJU14" i="200"/>
  <c r="AJU19" i="200" s="1"/>
  <c r="AJU21" i="200" s="1"/>
  <c r="AJQ14" i="200"/>
  <c r="AJM14" i="200"/>
  <c r="AJI14" i="200"/>
  <c r="AJI19" i="200" s="1"/>
  <c r="AJI21" i="200" s="1"/>
  <c r="AJE14" i="200"/>
  <c r="AJE19" i="200" s="1"/>
  <c r="AJE21" i="200" s="1"/>
  <c r="AJA14" i="200"/>
  <c r="AJA19" i="200" s="1"/>
  <c r="AJA21" i="200" s="1"/>
  <c r="AIW14" i="200"/>
  <c r="AIW19" i="200" s="1"/>
  <c r="AIW21" i="200" s="1"/>
  <c r="AIS14" i="200"/>
  <c r="AIS19" i="200" s="1"/>
  <c r="AIS21" i="200" s="1"/>
  <c r="AIO14" i="200"/>
  <c r="AIO19" i="200" s="1"/>
  <c r="AIO21" i="200" s="1"/>
  <c r="AIK14" i="200"/>
  <c r="AIG14" i="200"/>
  <c r="AIG19" i="200" s="1"/>
  <c r="AIG21" i="200" s="1"/>
  <c r="AIC14" i="200"/>
  <c r="AIC19" i="200" s="1"/>
  <c r="AIC21" i="200" s="1"/>
  <c r="AHY14" i="200"/>
  <c r="AHY19" i="200" s="1"/>
  <c r="AHY21" i="200" s="1"/>
  <c r="AHU14" i="200"/>
  <c r="AHQ14" i="200"/>
  <c r="AHQ19" i="200" s="1"/>
  <c r="AHQ21" i="200" s="1"/>
  <c r="AHM14" i="200"/>
  <c r="AHI14" i="200"/>
  <c r="AHI19" i="200" s="1"/>
  <c r="AHI21" i="200" s="1"/>
  <c r="AHE14" i="200"/>
  <c r="AHA14" i="200"/>
  <c r="AHA19" i="200" s="1"/>
  <c r="AHA21" i="200" s="1"/>
  <c r="AGW14" i="200"/>
  <c r="AGW19" i="200" s="1"/>
  <c r="AGW21" i="200" s="1"/>
  <c r="AGS14" i="200"/>
  <c r="AGS19" i="200" s="1"/>
  <c r="AGS21" i="200" s="1"/>
  <c r="AGO14" i="200"/>
  <c r="AGO19" i="200" s="1"/>
  <c r="AGO21" i="200" s="1"/>
  <c r="AGK14" i="200"/>
  <c r="AGK19" i="200" s="1"/>
  <c r="AGK21" i="200" s="1"/>
  <c r="AGG14" i="200"/>
  <c r="AGG19" i="200" s="1"/>
  <c r="AGG21" i="200" s="1"/>
  <c r="AGC14" i="200"/>
  <c r="AGC19" i="200" s="1"/>
  <c r="AGC21" i="200" s="1"/>
  <c r="AFY14" i="200"/>
  <c r="AFY19" i="200" s="1"/>
  <c r="AFY21" i="200" s="1"/>
  <c r="AFU14" i="200"/>
  <c r="AFU19" i="200" s="1"/>
  <c r="AFU21" i="200" s="1"/>
  <c r="AFQ14" i="200"/>
  <c r="AFQ19" i="200" s="1"/>
  <c r="AFQ21" i="200" s="1"/>
  <c r="AFM14" i="200"/>
  <c r="AFM19" i="200" s="1"/>
  <c r="AFM21" i="200" s="1"/>
  <c r="AFI14" i="200"/>
  <c r="AFI19" i="200" s="1"/>
  <c r="AFI21" i="200" s="1"/>
  <c r="AFE14" i="200"/>
  <c r="AFE19" i="200" s="1"/>
  <c r="AFE21" i="200" s="1"/>
  <c r="AFA14" i="200"/>
  <c r="AFA19" i="200" s="1"/>
  <c r="AFA21" i="200" s="1"/>
  <c r="AEW14" i="200"/>
  <c r="AEW19" i="200" s="1"/>
  <c r="AEW21" i="200" s="1"/>
  <c r="AES14" i="200"/>
  <c r="AES19" i="200" s="1"/>
  <c r="AES21" i="200" s="1"/>
  <c r="AEO14" i="200"/>
  <c r="AEK14" i="200"/>
  <c r="AEK19" i="200" s="1"/>
  <c r="AEK21" i="200" s="1"/>
  <c r="AEG14" i="200"/>
  <c r="AEG19" i="200" s="1"/>
  <c r="AEG21" i="200" s="1"/>
  <c r="AEC14" i="200"/>
  <c r="AEC19" i="200" s="1"/>
  <c r="AEC21" i="200" s="1"/>
  <c r="ADY14" i="200"/>
  <c r="ADY19" i="200" s="1"/>
  <c r="ADY21" i="200" s="1"/>
  <c r="ADU14" i="200"/>
  <c r="ADU19" i="200" s="1"/>
  <c r="ADU21" i="200" s="1"/>
  <c r="ADQ14" i="200"/>
  <c r="ADM14" i="200"/>
  <c r="ADM19" i="200" s="1"/>
  <c r="ADM21" i="200" s="1"/>
  <c r="ADI14" i="200"/>
  <c r="ADI19" i="200" s="1"/>
  <c r="ADI21" i="200" s="1"/>
  <c r="ADE14" i="200"/>
  <c r="ADE19" i="200" s="1"/>
  <c r="ADE21" i="200" s="1"/>
  <c r="ADA14" i="200"/>
  <c r="ACW14" i="200"/>
  <c r="ACW19" i="200" s="1"/>
  <c r="ACW21" i="200" s="1"/>
  <c r="ACS14" i="200"/>
  <c r="ACS19" i="200" s="1"/>
  <c r="ACS21" i="200" s="1"/>
  <c r="ACO14" i="200"/>
  <c r="ACO19" i="200" s="1"/>
  <c r="ACO21" i="200" s="1"/>
  <c r="ACK14" i="200"/>
  <c r="ACK19" i="200" s="1"/>
  <c r="ACK21" i="200" s="1"/>
  <c r="ACG14" i="200"/>
  <c r="ACG19" i="200" s="1"/>
  <c r="ACG21" i="200" s="1"/>
  <c r="ACE14" i="200"/>
  <c r="ACC14" i="200"/>
  <c r="ACC19" i="200" s="1"/>
  <c r="ACC21" i="200" s="1"/>
  <c r="ABY14" i="200"/>
  <c r="ABY19" i="200" s="1"/>
  <c r="ABY21" i="200" s="1"/>
  <c r="ABU14" i="200"/>
  <c r="ABU19" i="200" s="1"/>
  <c r="ABU21" i="200" s="1"/>
  <c r="ABQ14" i="200"/>
  <c r="ABQ19" i="200" s="1"/>
  <c r="ABQ21" i="200" s="1"/>
  <c r="ABM14" i="200"/>
  <c r="ABM19" i="200" s="1"/>
  <c r="ABM21" i="200" s="1"/>
  <c r="ABI14" i="200"/>
  <c r="ABI19" i="200" s="1"/>
  <c r="ABI21" i="200" s="1"/>
  <c r="ABE14" i="200"/>
  <c r="ABE19" i="200" s="1"/>
  <c r="ABE21" i="200" s="1"/>
  <c r="ABA14" i="200"/>
  <c r="ABA19" i="200" s="1"/>
  <c r="ABA21" i="200" s="1"/>
  <c r="AAW14" i="200"/>
  <c r="AAW19" i="200" s="1"/>
  <c r="AAW21" i="200" s="1"/>
  <c r="AAS14" i="200"/>
  <c r="AAS19" i="200" s="1"/>
  <c r="AAS21" i="200" s="1"/>
  <c r="AAO14" i="200"/>
  <c r="AAO19" i="200" s="1"/>
  <c r="AAO21" i="200" s="1"/>
  <c r="AAK14" i="200"/>
  <c r="AAK19" i="200" s="1"/>
  <c r="AAK21" i="200" s="1"/>
  <c r="AAG14" i="200"/>
  <c r="AAG19" i="200" s="1"/>
  <c r="AAG21" i="200" s="1"/>
  <c r="AAC14" i="200"/>
  <c r="AAC19" i="200" s="1"/>
  <c r="AAC21" i="200" s="1"/>
  <c r="AAA14" i="200"/>
  <c r="AAA19" i="200" s="1"/>
  <c r="AAA21" i="200" s="1"/>
  <c r="ZY14" i="200"/>
  <c r="ZY19" i="200" s="1"/>
  <c r="ZY21" i="200" s="1"/>
  <c r="ZU14" i="200"/>
  <c r="ZU19" i="200" s="1"/>
  <c r="ZU21" i="200" s="1"/>
  <c r="ZQ14" i="200"/>
  <c r="ZM14" i="200"/>
  <c r="ZM19" i="200" s="1"/>
  <c r="ZM21" i="200" s="1"/>
  <c r="ZI14" i="200"/>
  <c r="ZI19" i="200" s="1"/>
  <c r="ZI21" i="200" s="1"/>
  <c r="ZE14" i="200"/>
  <c r="ZE19" i="200" s="1"/>
  <c r="ZE21" i="200" s="1"/>
  <c r="ZA14" i="200"/>
  <c r="ZA19" i="200" s="1"/>
  <c r="ZA21" i="200" s="1"/>
  <c r="YW14" i="200"/>
  <c r="YW19" i="200" s="1"/>
  <c r="YW21" i="200" s="1"/>
  <c r="YU14" i="200"/>
  <c r="YU19" i="200" s="1"/>
  <c r="YU21" i="200" s="1"/>
  <c r="YS14" i="200"/>
  <c r="YS19" i="200" s="1"/>
  <c r="YS21" i="200" s="1"/>
  <c r="YO14" i="200"/>
  <c r="YO19" i="200" s="1"/>
  <c r="YO21" i="200" s="1"/>
  <c r="YK14" i="200"/>
  <c r="YK19" i="200" s="1"/>
  <c r="YK21" i="200" s="1"/>
  <c r="YG14" i="200"/>
  <c r="YG19" i="200" s="1"/>
  <c r="YG21" i="200" s="1"/>
  <c r="YC14" i="200"/>
  <c r="YC19" i="200" s="1"/>
  <c r="YC21" i="200" s="1"/>
  <c r="XY14" i="200"/>
  <c r="XY19" i="200" s="1"/>
  <c r="XY21" i="200" s="1"/>
  <c r="XW14" i="200"/>
  <c r="XW19" i="200" s="1"/>
  <c r="XW21" i="200" s="1"/>
  <c r="XU14" i="200"/>
  <c r="XU19" i="200" s="1"/>
  <c r="XU21" i="200" s="1"/>
  <c r="XQ14" i="200"/>
  <c r="XQ19" i="200" s="1"/>
  <c r="XQ21" i="200" s="1"/>
  <c r="XM14" i="200"/>
  <c r="XM19" i="200" s="1"/>
  <c r="XM21" i="200" s="1"/>
  <c r="XI14" i="200"/>
  <c r="XI19" i="200" s="1"/>
  <c r="XI21" i="200" s="1"/>
  <c r="XE14" i="200"/>
  <c r="XE19" i="200" s="1"/>
  <c r="XE21" i="200" s="1"/>
  <c r="XA14" i="200"/>
  <c r="XA19" i="200" s="1"/>
  <c r="XA21" i="200" s="1"/>
  <c r="WW14" i="200"/>
  <c r="WW19" i="200" s="1"/>
  <c r="WW21" i="200" s="1"/>
  <c r="WS14" i="200"/>
  <c r="WS19" i="200" s="1"/>
  <c r="WS21" i="200" s="1"/>
  <c r="WO14" i="200"/>
  <c r="WO19" i="200" s="1"/>
  <c r="WO21" i="200" s="1"/>
  <c r="WK14" i="200"/>
  <c r="WK19" i="200" s="1"/>
  <c r="WK21" i="200" s="1"/>
  <c r="WG14" i="200"/>
  <c r="WG19" i="200" s="1"/>
  <c r="WG21" i="200" s="1"/>
  <c r="WC14" i="200"/>
  <c r="VY14" i="200"/>
  <c r="VY19" i="200" s="1"/>
  <c r="VY21" i="200" s="1"/>
  <c r="VU14" i="200"/>
  <c r="VU19" i="200" s="1"/>
  <c r="VU21" i="200" s="1"/>
  <c r="VQ14" i="200"/>
  <c r="VQ19" i="200" s="1"/>
  <c r="VQ21" i="200" s="1"/>
  <c r="VM14" i="200"/>
  <c r="VI14" i="200"/>
  <c r="VE14" i="200"/>
  <c r="VA14" i="200"/>
  <c r="UW14" i="200"/>
  <c r="UW19" i="200" s="1"/>
  <c r="UW21" i="200" s="1"/>
  <c r="US14" i="200"/>
  <c r="US19" i="200" s="1"/>
  <c r="US21" i="200" s="1"/>
  <c r="UO14" i="200"/>
  <c r="UO19" i="200" s="1"/>
  <c r="UO21" i="200" s="1"/>
  <c r="UK14" i="200"/>
  <c r="UK19" i="200" s="1"/>
  <c r="UK21" i="200" s="1"/>
  <c r="UG14" i="200"/>
  <c r="UC14" i="200"/>
  <c r="TY14" i="200"/>
  <c r="TU14" i="200"/>
  <c r="TU19" i="200" s="1"/>
  <c r="TU21" i="200" s="1"/>
  <c r="TQ14" i="200"/>
  <c r="TQ19" i="200" s="1"/>
  <c r="TQ21" i="200" s="1"/>
  <c r="TM14" i="200"/>
  <c r="TM19" i="200" s="1"/>
  <c r="TM21" i="200" s="1"/>
  <c r="TI14" i="200"/>
  <c r="TI19" i="200" s="1"/>
  <c r="TI21" i="200" s="1"/>
  <c r="TE14" i="200"/>
  <c r="TE19" i="200" s="1"/>
  <c r="TE21" i="200" s="1"/>
  <c r="TA14" i="200"/>
  <c r="SW14" i="200"/>
  <c r="SW19" i="200" s="1"/>
  <c r="SW21" i="200" s="1"/>
  <c r="SS14" i="200"/>
  <c r="SO14" i="200"/>
  <c r="SK14" i="200"/>
  <c r="SK19" i="200" s="1"/>
  <c r="SK21" i="200" s="1"/>
  <c r="SG14" i="200"/>
  <c r="SG19" i="200" s="1"/>
  <c r="SG21" i="200" s="1"/>
  <c r="SC14" i="200"/>
  <c r="SC19" i="200" s="1"/>
  <c r="SC21" i="200" s="1"/>
  <c r="RY14" i="200"/>
  <c r="RY19" i="200" s="1"/>
  <c r="RY21" i="200" s="1"/>
  <c r="RU14" i="200"/>
  <c r="RU19" i="200" s="1"/>
  <c r="RU21" i="200" s="1"/>
  <c r="RQ14" i="200"/>
  <c r="RQ19" i="200" s="1"/>
  <c r="RQ21" i="200" s="1"/>
  <c r="RM14" i="200"/>
  <c r="RM19" i="200" s="1"/>
  <c r="RM21" i="200" s="1"/>
  <c r="RI14" i="200"/>
  <c r="RE14" i="200"/>
  <c r="RE19" i="200" s="1"/>
  <c r="RE21" i="200" s="1"/>
  <c r="RA14" i="200"/>
  <c r="RA19" i="200" s="1"/>
  <c r="RA21" i="200" s="1"/>
  <c r="QW14" i="200"/>
  <c r="QW19" i="200" s="1"/>
  <c r="QW21" i="200" s="1"/>
  <c r="QS14" i="200"/>
  <c r="QS19" i="200" s="1"/>
  <c r="QS21" i="200" s="1"/>
  <c r="QO14" i="200"/>
  <c r="QK14" i="200"/>
  <c r="QK19" i="200" s="1"/>
  <c r="QK21" i="200" s="1"/>
  <c r="QG14" i="200"/>
  <c r="QC14" i="200"/>
  <c r="QC19" i="200" s="1"/>
  <c r="QC21" i="200" s="1"/>
  <c r="PY14" i="200"/>
  <c r="PY19" i="200" s="1"/>
  <c r="PY21" i="200" s="1"/>
  <c r="PU14" i="200"/>
  <c r="PU19" i="200" s="1"/>
  <c r="PU21" i="200" s="1"/>
  <c r="PQ14" i="200"/>
  <c r="PQ19" i="200" s="1"/>
  <c r="PQ21" i="200" s="1"/>
  <c r="PM14" i="200"/>
  <c r="PM19" i="200" s="1"/>
  <c r="PM21" i="200" s="1"/>
  <c r="PI14" i="200"/>
  <c r="PE14" i="200"/>
  <c r="PE19" i="200" s="1"/>
  <c r="PE21" i="200" s="1"/>
  <c r="PA14" i="200"/>
  <c r="OW14" i="200"/>
  <c r="OS14" i="200"/>
  <c r="OS19" i="200" s="1"/>
  <c r="OS21" i="200" s="1"/>
  <c r="OO14" i="200"/>
  <c r="OO19" i="200" s="1"/>
  <c r="OO21" i="200" s="1"/>
  <c r="OK14" i="200"/>
  <c r="OK19" i="200" s="1"/>
  <c r="OK21" i="200" s="1"/>
  <c r="OG14" i="200"/>
  <c r="OG19" i="200" s="1"/>
  <c r="OG21" i="200" s="1"/>
  <c r="OC14" i="200"/>
  <c r="NY14" i="200"/>
  <c r="NY19" i="200" s="1"/>
  <c r="NY21" i="200" s="1"/>
  <c r="NU14" i="200"/>
  <c r="NQ14" i="200"/>
  <c r="NQ19" i="200" s="1"/>
  <c r="NQ21" i="200" s="1"/>
  <c r="NM14" i="200"/>
  <c r="NM19" i="200" s="1"/>
  <c r="NM21" i="200" s="1"/>
  <c r="NI14" i="200"/>
  <c r="NI19" i="200" s="1"/>
  <c r="NI21" i="200" s="1"/>
  <c r="NE14" i="200"/>
  <c r="NE19" i="200" s="1"/>
  <c r="NE21" i="200" s="1"/>
  <c r="NA14" i="200"/>
  <c r="NA19" i="200" s="1"/>
  <c r="NA21" i="200" s="1"/>
  <c r="MW14" i="200"/>
  <c r="MW19" i="200" s="1"/>
  <c r="MW21" i="200" s="1"/>
  <c r="MS14" i="200"/>
  <c r="MS19" i="200" s="1"/>
  <c r="MS21" i="200" s="1"/>
  <c r="MO14" i="200"/>
  <c r="MO19" i="200" s="1"/>
  <c r="MO21" i="200" s="1"/>
  <c r="MK14" i="200"/>
  <c r="MK19" i="200" s="1"/>
  <c r="MK21" i="200" s="1"/>
  <c r="MG14" i="200"/>
  <c r="MG19" i="200" s="1"/>
  <c r="MG21" i="200" s="1"/>
  <c r="MC14" i="200"/>
  <c r="MC19" i="200" s="1"/>
  <c r="MC21" i="200" s="1"/>
  <c r="LY14" i="200"/>
  <c r="LY19" i="200" s="1"/>
  <c r="LY21" i="200" s="1"/>
  <c r="LU14" i="200"/>
  <c r="LU19" i="200" s="1"/>
  <c r="LU21" i="200" s="1"/>
  <c r="LQ14" i="200"/>
  <c r="LM14" i="200"/>
  <c r="LM19" i="200" s="1"/>
  <c r="LM21" i="200" s="1"/>
  <c r="LI14" i="200"/>
  <c r="LE14" i="200"/>
  <c r="LE19" i="200" s="1"/>
  <c r="LE21" i="200" s="1"/>
  <c r="LA14" i="200"/>
  <c r="LA19" i="200" s="1"/>
  <c r="LA21" i="200" s="1"/>
  <c r="KW14" i="200"/>
  <c r="KW19" i="200" s="1"/>
  <c r="KW21" i="200" s="1"/>
  <c r="AJB14" i="200"/>
  <c r="AJB19" i="200" s="1"/>
  <c r="AJB21" i="200" s="1"/>
  <c r="AID14" i="200"/>
  <c r="AID19" i="200" s="1"/>
  <c r="AID21" i="200" s="1"/>
  <c r="AHB14" i="200"/>
  <c r="AHB19" i="200" s="1"/>
  <c r="AHB21" i="200" s="1"/>
  <c r="AGP14" i="200"/>
  <c r="AGP19" i="200" s="1"/>
  <c r="AGP21" i="200" s="1"/>
  <c r="AGL14" i="200"/>
  <c r="AGL19" i="200" s="1"/>
  <c r="AGL21" i="200" s="1"/>
  <c r="AFJ14" i="200"/>
  <c r="AFJ19" i="200" s="1"/>
  <c r="AFJ21" i="200" s="1"/>
  <c r="VB14" i="200"/>
  <c r="VB19" i="200" s="1"/>
  <c r="VB21" i="200" s="1"/>
  <c r="UP14" i="200"/>
  <c r="UP19" i="200" s="1"/>
  <c r="UP21" i="200" s="1"/>
  <c r="TZ14" i="200"/>
  <c r="TZ19" i="200" s="1"/>
  <c r="TZ21" i="200" s="1"/>
  <c r="TJ14" i="200"/>
  <c r="TJ19" i="200" s="1"/>
  <c r="TJ21" i="200" s="1"/>
  <c r="ST14" i="200"/>
  <c r="ST19" i="200" s="1"/>
  <c r="ST21" i="200" s="1"/>
  <c r="SD14" i="200"/>
  <c r="AEP14" i="200"/>
  <c r="AEP19" i="200" s="1"/>
  <c r="AEP21" i="200" s="1"/>
  <c r="ACX14" i="200"/>
  <c r="ACX19" i="200" s="1"/>
  <c r="ACX21" i="200" s="1"/>
  <c r="ABR14" i="200"/>
  <c r="ABR19" i="200" s="1"/>
  <c r="ABR21" i="200" s="1"/>
  <c r="AAX14" i="200"/>
  <c r="ZZ14" i="200"/>
  <c r="ZZ19" i="200" s="1"/>
  <c r="ZZ21" i="200" s="1"/>
  <c r="YL14" i="200"/>
  <c r="YL19" i="200" s="1"/>
  <c r="YL21" i="200" s="1"/>
  <c r="XV14" i="200"/>
  <c r="XV19" i="200" s="1"/>
  <c r="XV21" i="200" s="1"/>
  <c r="WH14" i="200"/>
  <c r="WH19" i="200" s="1"/>
  <c r="WH21" i="200" s="1"/>
  <c r="VR14" i="200"/>
  <c r="VR19" i="200" s="1"/>
  <c r="VR21" i="200" s="1"/>
  <c r="UX14" i="200"/>
  <c r="UD14" i="200"/>
  <c r="UD19" i="200" s="1"/>
  <c r="UD21" i="200" s="1"/>
  <c r="TF14" i="200"/>
  <c r="TF19" i="200" s="1"/>
  <c r="TF21" i="200" s="1"/>
  <c r="SL14" i="200"/>
  <c r="RR14" i="200"/>
  <c r="RR19" i="200" s="1"/>
  <c r="RR21" i="200" s="1"/>
  <c r="RB14" i="200"/>
  <c r="RB19" i="200" s="1"/>
  <c r="RB21" i="200" s="1"/>
  <c r="QL14" i="200"/>
  <c r="PV14" i="200"/>
  <c r="PV19" i="200" s="1"/>
  <c r="PV21" i="200" s="1"/>
  <c r="PF14" i="200"/>
  <c r="PF19" i="200" s="1"/>
  <c r="PF21" i="200" s="1"/>
  <c r="OP14" i="200"/>
  <c r="OP19" i="200" s="1"/>
  <c r="OP21" i="200" s="1"/>
  <c r="NZ14" i="200"/>
  <c r="NZ19" i="200" s="1"/>
  <c r="NZ21" i="200" s="1"/>
  <c r="NJ14" i="200"/>
  <c r="NJ19" i="200" s="1"/>
  <c r="NJ21" i="200" s="1"/>
  <c r="MT14" i="200"/>
  <c r="MT19" i="200" s="1"/>
  <c r="MT21" i="200" s="1"/>
  <c r="MD14" i="200"/>
  <c r="MD19" i="200" s="1"/>
  <c r="MD21" i="200" s="1"/>
  <c r="LN14" i="200"/>
  <c r="LN19" i="200" s="1"/>
  <c r="LN21" i="200" s="1"/>
  <c r="KX14" i="200"/>
  <c r="KX19" i="200" s="1"/>
  <c r="KX21" i="200" s="1"/>
  <c r="ALS14" i="200"/>
  <c r="ALS19" i="200" s="1"/>
  <c r="ALS21" i="200" s="1"/>
  <c r="ALK14" i="200"/>
  <c r="AKQ14" i="200"/>
  <c r="AKQ19" i="200" s="1"/>
  <c r="AKQ21" i="200" s="1"/>
  <c r="AKA14" i="200"/>
  <c r="AJS14" i="200"/>
  <c r="AJS19" i="200" s="1"/>
  <c r="AJS21" i="200" s="1"/>
  <c r="AIU14" i="200"/>
  <c r="AIM14" i="200"/>
  <c r="ABW14" i="200"/>
  <c r="ABO14" i="200"/>
  <c r="ABO19" i="200" s="1"/>
  <c r="ABO21" i="200" s="1"/>
  <c r="ABG14" i="200"/>
  <c r="AAQ14" i="200"/>
  <c r="AAQ19" i="200" s="1"/>
  <c r="AAQ21" i="200" s="1"/>
  <c r="AAI14" i="200"/>
  <c r="ZS14" i="200"/>
  <c r="ZS19" i="200" s="1"/>
  <c r="ZS21" i="200" s="1"/>
  <c r="ZK14" i="200"/>
  <c r="ZC14" i="200"/>
  <c r="ZC19" i="200" s="1"/>
  <c r="YM14" i="200"/>
  <c r="YE14" i="200"/>
  <c r="YE19" i="200" s="1"/>
  <c r="YE21" i="200" s="1"/>
  <c r="XO14" i="200"/>
  <c r="XG14" i="200"/>
  <c r="WY14" i="200"/>
  <c r="WY19" i="200" s="1"/>
  <c r="WY21" i="200" s="1"/>
  <c r="WI14" i="200"/>
  <c r="WI19" i="200" s="1"/>
  <c r="WA14" i="200"/>
  <c r="WA19" i="200" s="1"/>
  <c r="WA21" i="200" s="1"/>
  <c r="AJN14" i="200"/>
  <c r="AJN19" i="200" s="1"/>
  <c r="AJN21" i="200" s="1"/>
  <c r="AHZ14" i="200"/>
  <c r="AFV14" i="200"/>
  <c r="AFV19" i="200" s="1"/>
  <c r="AFV21" i="200" s="1"/>
  <c r="AGX14" i="200"/>
  <c r="AGX19" i="200" s="1"/>
  <c r="AGX21" i="200" s="1"/>
  <c r="AFZ14" i="200"/>
  <c r="AFZ19" i="200" s="1"/>
  <c r="AFZ21" i="200" s="1"/>
  <c r="AFF14" i="200"/>
  <c r="AFF19" i="200" s="1"/>
  <c r="AFF21" i="200" s="1"/>
  <c r="AEL14" i="200"/>
  <c r="AEL19" i="200" s="1"/>
  <c r="AEL21" i="200" s="1"/>
  <c r="ADR14" i="200"/>
  <c r="ADR19" i="200" s="1"/>
  <c r="ADR21" i="200" s="1"/>
  <c r="ADB14" i="200"/>
  <c r="ADB19" i="200" s="1"/>
  <c r="ADB21" i="200" s="1"/>
  <c r="ACL14" i="200"/>
  <c r="ACL19" i="200" s="1"/>
  <c r="ACL21" i="200" s="1"/>
  <c r="ABV14" i="200"/>
  <c r="ABV19" i="200" s="1"/>
  <c r="ABV21" i="200" s="1"/>
  <c r="AAT14" i="200"/>
  <c r="AAT19" i="200" s="1"/>
  <c r="AAT21" i="200" s="1"/>
  <c r="AAD14" i="200"/>
  <c r="AAD19" i="200" s="1"/>
  <c r="AAD21" i="200" s="1"/>
  <c r="ZJ14" i="200"/>
  <c r="ZJ19" i="200" s="1"/>
  <c r="ZJ21" i="200" s="1"/>
  <c r="YX14" i="200"/>
  <c r="YX19" i="200" s="1"/>
  <c r="YX21" i="200" s="1"/>
  <c r="YD14" i="200"/>
  <c r="YD19" i="200" s="1"/>
  <c r="YD21" i="200" s="1"/>
  <c r="XR14" i="200"/>
  <c r="XR19" i="200" s="1"/>
  <c r="XR21" i="200" s="1"/>
  <c r="WX14" i="200"/>
  <c r="WX19" i="200" s="1"/>
  <c r="WX21" i="200" s="1"/>
  <c r="WL14" i="200"/>
  <c r="ALR14" i="200"/>
  <c r="ALN14" i="200"/>
  <c r="ALN19" i="200" s="1"/>
  <c r="ALN21" i="200" s="1"/>
  <c r="ALF14" i="200"/>
  <c r="ALF19" i="200" s="1"/>
  <c r="ALF21" i="200" s="1"/>
  <c r="ALB14" i="200"/>
  <c r="ALB19" i="200" s="1"/>
  <c r="ALB21" i="200" s="1"/>
  <c r="AKT14" i="200"/>
  <c r="AKT19" i="200" s="1"/>
  <c r="AKT21" i="200" s="1"/>
  <c r="AKP14" i="200"/>
  <c r="AKH14" i="200"/>
  <c r="AKH19" i="200" s="1"/>
  <c r="AKH21" i="200" s="1"/>
  <c r="AJV14" i="200"/>
  <c r="AJV19" i="200" s="1"/>
  <c r="AJV21" i="200" s="1"/>
  <c r="AJR14" i="200"/>
  <c r="AJJ14" i="200"/>
  <c r="AIX14" i="200"/>
  <c r="AIX19" i="200" s="1"/>
  <c r="AIX21" i="200" s="1"/>
  <c r="AIP14" i="200"/>
  <c r="AIP19" i="200" s="1"/>
  <c r="AIP21" i="200" s="1"/>
  <c r="AIL14" i="200"/>
  <c r="AIL19" i="200" s="1"/>
  <c r="AIL21" i="200" s="1"/>
  <c r="AHN14" i="200"/>
  <c r="AHN19" i="200" s="1"/>
  <c r="AHN21" i="200" s="1"/>
  <c r="AHJ14" i="200"/>
  <c r="AHJ19" i="200" s="1"/>
  <c r="AHJ21" i="200" s="1"/>
  <c r="AHF14" i="200"/>
  <c r="AHF19" i="200" s="1"/>
  <c r="AHF21" i="200" s="1"/>
  <c r="AGH14" i="200"/>
  <c r="AGH19" i="200" s="1"/>
  <c r="AGH21" i="200" s="1"/>
  <c r="AFB14" i="200"/>
  <c r="AFB19" i="200" s="1"/>
  <c r="AFB21" i="200" s="1"/>
  <c r="ADZ14" i="200"/>
  <c r="ADZ19" i="200" s="1"/>
  <c r="ADZ21" i="200" s="1"/>
  <c r="ACP14" i="200"/>
  <c r="ACP19" i="200" s="1"/>
  <c r="ACP21" i="200" s="1"/>
  <c r="ABZ14" i="200"/>
  <c r="ABZ19" i="200" s="1"/>
  <c r="ABZ21" i="200" s="1"/>
  <c r="ABF14" i="200"/>
  <c r="ABF19" i="200" s="1"/>
  <c r="ABF21" i="200" s="1"/>
  <c r="AAL14" i="200"/>
  <c r="AAL19" i="200" s="1"/>
  <c r="AAL21" i="200" s="1"/>
  <c r="ZV14" i="200"/>
  <c r="ZV19" i="200" s="1"/>
  <c r="ZV21" i="200" s="1"/>
  <c r="ZF14" i="200"/>
  <c r="ZF19" i="200" s="1"/>
  <c r="ZF21" i="200" s="1"/>
  <c r="YT14" i="200"/>
  <c r="YT19" i="200" s="1"/>
  <c r="YT21" i="200" s="1"/>
  <c r="XB14" i="200"/>
  <c r="XB19" i="200" s="1"/>
  <c r="XB21" i="200" s="1"/>
  <c r="WP14" i="200"/>
  <c r="WP19" i="200" s="1"/>
  <c r="WP21" i="200" s="1"/>
  <c r="VZ14" i="200"/>
  <c r="VZ19" i="200" s="1"/>
  <c r="VZ21" i="200" s="1"/>
  <c r="AEB14" i="200"/>
  <c r="AEB19" i="200" s="1"/>
  <c r="AEB21" i="200" s="1"/>
  <c r="AIZ14" i="200"/>
  <c r="AIZ19" i="200" s="1"/>
  <c r="AIZ21" i="200" s="1"/>
  <c r="AFX14" i="200"/>
  <c r="AHT14" i="200"/>
  <c r="AHT19" i="200" s="1"/>
  <c r="AHT21" i="200" s="1"/>
  <c r="AHH14" i="200"/>
  <c r="AHH19" i="200" s="1"/>
  <c r="AHH21" i="200" s="1"/>
  <c r="AER14" i="200"/>
  <c r="ALJ14" i="200"/>
  <c r="ALJ19" i="200" s="1"/>
  <c r="ALJ21" i="200" s="1"/>
  <c r="AKX14" i="200"/>
  <c r="AKX19" i="200" s="1"/>
  <c r="AKX21" i="200" s="1"/>
  <c r="AKL14" i="200"/>
  <c r="AKL19" i="200" s="1"/>
  <c r="AKL21" i="200" s="1"/>
  <c r="AKD14" i="200"/>
  <c r="AJF14" i="200"/>
  <c r="AJF19" i="200" s="1"/>
  <c r="AJF21" i="200" s="1"/>
  <c r="AIT14" i="200"/>
  <c r="AIH14" i="200"/>
  <c r="AIH19" i="200" s="1"/>
  <c r="AIH21" i="200" s="1"/>
  <c r="AHR14" i="200"/>
  <c r="AHR19" i="200" s="1"/>
  <c r="AHR21" i="200" s="1"/>
  <c r="AGT14" i="200"/>
  <c r="AGT19" i="200" s="1"/>
  <c r="AGT21" i="200" s="1"/>
  <c r="AGD14" i="200"/>
  <c r="AGD19" i="200" s="1"/>
  <c r="AGD21" i="200" s="1"/>
  <c r="AFN14" i="200"/>
  <c r="AFN19" i="200" s="1"/>
  <c r="AFN21" i="200" s="1"/>
  <c r="AEX14" i="200"/>
  <c r="AEX19" i="200" s="1"/>
  <c r="AEX21" i="200" s="1"/>
  <c r="AEH14" i="200"/>
  <c r="AEH19" i="200" s="1"/>
  <c r="AEH21" i="200" s="1"/>
  <c r="ADV14" i="200"/>
  <c r="ADV19" i="200" s="1"/>
  <c r="ADV21" i="200" s="1"/>
  <c r="ADJ14" i="200"/>
  <c r="ADJ19" i="200" s="1"/>
  <c r="ADJ21" i="200" s="1"/>
  <c r="ACT14" i="200"/>
  <c r="ACT19" i="200" s="1"/>
  <c r="ACT21" i="200" s="1"/>
  <c r="ACH14" i="200"/>
  <c r="ACH19" i="200" s="1"/>
  <c r="ACH21" i="200" s="1"/>
  <c r="ABN14" i="200"/>
  <c r="ABN19" i="200" s="1"/>
  <c r="ABN21" i="200" s="1"/>
  <c r="ABB14" i="200"/>
  <c r="ABB19" i="200" s="1"/>
  <c r="ABB21" i="200" s="1"/>
  <c r="AAH14" i="200"/>
  <c r="AAH19" i="200" s="1"/>
  <c r="AAH21" i="200" s="1"/>
  <c r="AJO14" i="200"/>
  <c r="AJO19" i="200" s="1"/>
  <c r="AII14" i="200"/>
  <c r="AII19" i="200" s="1"/>
  <c r="AII21" i="200" s="1"/>
  <c r="AHO14" i="200"/>
  <c r="AHO19" i="200" s="1"/>
  <c r="AHO21" i="200" s="1"/>
  <c r="AHG14" i="200"/>
  <c r="AHG19" i="200" s="1"/>
  <c r="AHG21" i="200" s="1"/>
  <c r="TB32" i="200"/>
  <c r="TB37" i="200" s="1"/>
  <c r="TB39" i="200" s="1"/>
  <c r="TF32" i="200"/>
  <c r="TF37" i="200" s="1"/>
  <c r="TF39" i="200" s="1"/>
  <c r="TJ32" i="200"/>
  <c r="TJ37" i="200" s="1"/>
  <c r="TJ39" i="200" s="1"/>
  <c r="TN32" i="200"/>
  <c r="TN37" i="200" s="1"/>
  <c r="TN39" i="200" s="1"/>
  <c r="TR32" i="200"/>
  <c r="TR37" i="200" s="1"/>
  <c r="TR39" i="200" s="1"/>
  <c r="TV32" i="200"/>
  <c r="TV37" i="200" s="1"/>
  <c r="TV39" i="200" s="1"/>
  <c r="TZ32" i="200"/>
  <c r="TZ37" i="200" s="1"/>
  <c r="TZ39" i="200" s="1"/>
  <c r="UD32" i="200"/>
  <c r="UD37" i="200" s="1"/>
  <c r="UD39" i="200" s="1"/>
  <c r="UH32" i="200"/>
  <c r="UH37" i="200" s="1"/>
  <c r="UH39" i="200" s="1"/>
  <c r="UL32" i="200"/>
  <c r="UL37" i="200" s="1"/>
  <c r="UL39" i="200" s="1"/>
  <c r="AHF32" i="200"/>
  <c r="AHN32" i="200"/>
  <c r="AHN37" i="200" s="1"/>
  <c r="AHN39" i="200" s="1"/>
  <c r="AHV32" i="200"/>
  <c r="AHV37" i="200" s="1"/>
  <c r="AID32" i="200"/>
  <c r="AID37" i="200" s="1"/>
  <c r="AID39" i="200" s="1"/>
  <c r="AIL32" i="200"/>
  <c r="AIT32" i="200"/>
  <c r="AIT37" i="200" s="1"/>
  <c r="AIT39" i="200" s="1"/>
  <c r="AJB32" i="200"/>
  <c r="AJB37" i="200" s="1"/>
  <c r="AJJ32" i="200"/>
  <c r="AJJ37" i="200" s="1"/>
  <c r="AJJ39" i="200" s="1"/>
  <c r="AJR32" i="200"/>
  <c r="AJZ32" i="200"/>
  <c r="AJZ37" i="200" s="1"/>
  <c r="AJZ39" i="200" s="1"/>
  <c r="AKH32" i="200"/>
  <c r="AKH37" i="200" s="1"/>
  <c r="AKL32" i="200"/>
  <c r="AKL37" i="200" s="1"/>
  <c r="AKL39" i="200" s="1"/>
  <c r="AKP32" i="200"/>
  <c r="AKP37" i="200" s="1"/>
  <c r="AKP39" i="200" s="1"/>
  <c r="AKT32" i="200"/>
  <c r="AKT37" i="200" s="1"/>
  <c r="AKT39" i="200" s="1"/>
  <c r="ALB32" i="200"/>
  <c r="ALB37" i="200" s="1"/>
  <c r="ALB39" i="200" s="1"/>
  <c r="ALF32" i="200"/>
  <c r="ALF37" i="200" s="1"/>
  <c r="ALF39" i="200" s="1"/>
  <c r="ALJ32" i="200"/>
  <c r="ALJ37" i="200" s="1"/>
  <c r="ALJ39" i="200" s="1"/>
  <c r="ADL14" i="200"/>
  <c r="ADL19" i="200" s="1"/>
  <c r="ADL21" i="200" s="1"/>
  <c r="VX14" i="200"/>
  <c r="VX19" i="200" s="1"/>
  <c r="VX21" i="200" s="1"/>
  <c r="UV14" i="200"/>
  <c r="TX14" i="200"/>
  <c r="TX19" i="200" s="1"/>
  <c r="TX21" i="200" s="1"/>
  <c r="TL14" i="200"/>
  <c r="TL19" i="200" s="1"/>
  <c r="TL21" i="200" s="1"/>
  <c r="SZ14" i="200"/>
  <c r="SZ19" i="200" s="1"/>
  <c r="SZ21" i="200" s="1"/>
  <c r="SR14" i="200"/>
  <c r="SJ14" i="200"/>
  <c r="SJ19" i="200" s="1"/>
  <c r="SJ21" i="200" s="1"/>
  <c r="RT14" i="200"/>
  <c r="RT19" i="200" s="1"/>
  <c r="RT21" i="200" s="1"/>
  <c r="RL14" i="200"/>
  <c r="RL19" i="200" s="1"/>
  <c r="RL21" i="200" s="1"/>
  <c r="RD14" i="200"/>
  <c r="RD19" i="200" s="1"/>
  <c r="QJ14" i="200"/>
  <c r="QJ19" i="200" s="1"/>
  <c r="QF14" i="200"/>
  <c r="QF19" i="200" s="1"/>
  <c r="QF21" i="200" s="1"/>
  <c r="PT14" i="200"/>
  <c r="PT19" i="200" s="1"/>
  <c r="PT21" i="200" s="1"/>
  <c r="PD14" i="200"/>
  <c r="PD19" i="200" s="1"/>
  <c r="PD21" i="200" s="1"/>
  <c r="OR14" i="200"/>
  <c r="OR19" i="200" s="1"/>
  <c r="OR21" i="200" s="1"/>
  <c r="OJ14" i="200"/>
  <c r="OJ19" i="200" s="1"/>
  <c r="OJ21" i="200" s="1"/>
  <c r="OB14" i="200"/>
  <c r="OB19" i="200" s="1"/>
  <c r="OB21" i="200" s="1"/>
  <c r="NT14" i="200"/>
  <c r="NH14" i="200"/>
  <c r="NH19" i="200" s="1"/>
  <c r="MV14" i="200"/>
  <c r="MV19" i="200" s="1"/>
  <c r="MV21" i="200" s="1"/>
  <c r="MN14" i="200"/>
  <c r="MN19" i="200" s="1"/>
  <c r="MN21" i="200" s="1"/>
  <c r="MF14" i="200"/>
  <c r="MF19" i="200" s="1"/>
  <c r="LX14" i="200"/>
  <c r="LX19" i="200" s="1"/>
  <c r="LX21" i="200" s="1"/>
  <c r="LL14" i="200"/>
  <c r="LL19" i="200" s="1"/>
  <c r="LL21" i="200" s="1"/>
  <c r="KZ14" i="200"/>
  <c r="KZ19" i="200" s="1"/>
  <c r="KZ21" i="200" s="1"/>
  <c r="AKF14" i="200"/>
  <c r="AKF19" i="200" s="1"/>
  <c r="AKF21" i="200" s="1"/>
  <c r="AFH14" i="200"/>
  <c r="AFH19" i="200" s="1"/>
  <c r="AFH21" i="200" s="1"/>
  <c r="ACV14" i="200"/>
  <c r="VT14" i="200"/>
  <c r="VT19" i="200" s="1"/>
  <c r="VT21" i="200" s="1"/>
  <c r="VH14" i="200"/>
  <c r="VH19" i="200" s="1"/>
  <c r="VH21" i="200" s="1"/>
  <c r="UN14" i="200"/>
  <c r="UB14" i="200"/>
  <c r="TH14" i="200"/>
  <c r="TH19" i="200" s="1"/>
  <c r="TH21" i="200" s="1"/>
  <c r="SV14" i="200"/>
  <c r="SV19" i="200" s="1"/>
  <c r="SV21" i="200" s="1"/>
  <c r="SB14" i="200"/>
  <c r="RP14" i="200"/>
  <c r="RP19" i="200" s="1"/>
  <c r="QV14" i="200"/>
  <c r="QV19" i="200" s="1"/>
  <c r="QV21" i="200" s="1"/>
  <c r="AJT14" i="200"/>
  <c r="AJT19" i="200" s="1"/>
  <c r="AJT21" i="200" s="1"/>
  <c r="AIB14" i="200"/>
  <c r="AIB19" i="200" s="1"/>
  <c r="AIB21" i="200" s="1"/>
  <c r="AGN14" i="200"/>
  <c r="AGN19" i="200" s="1"/>
  <c r="AGN21" i="200" s="1"/>
  <c r="VL14" i="200"/>
  <c r="VD14" i="200"/>
  <c r="VD19" i="200" s="1"/>
  <c r="VD21" i="200" s="1"/>
  <c r="UR14" i="200"/>
  <c r="UR19" i="200" s="1"/>
  <c r="UR21" i="200" s="1"/>
  <c r="UF14" i="200"/>
  <c r="UF19" i="200" s="1"/>
  <c r="UF21" i="200" s="1"/>
  <c r="TP14" i="200"/>
  <c r="SF14" i="200"/>
  <c r="QZ14" i="200"/>
  <c r="QZ19" i="200" s="1"/>
  <c r="QZ21" i="200" s="1"/>
  <c r="QN14" i="200"/>
  <c r="QN19" i="200" s="1"/>
  <c r="QN21" i="200" s="1"/>
  <c r="PX14" i="200"/>
  <c r="PP14" i="200"/>
  <c r="PP19" i="200" s="1"/>
  <c r="PP21" i="200" s="1"/>
  <c r="PH14" i="200"/>
  <c r="PH19" i="200" s="1"/>
  <c r="PH21" i="200" s="1"/>
  <c r="OZ14" i="200"/>
  <c r="OZ19" i="200" s="1"/>
  <c r="OZ21" i="200" s="1"/>
  <c r="ON14" i="200"/>
  <c r="ON19" i="200" s="1"/>
  <c r="ON21" i="200" s="1"/>
  <c r="NX14" i="200"/>
  <c r="NL14" i="200"/>
  <c r="NL19" i="200" s="1"/>
  <c r="NL21" i="200" s="1"/>
  <c r="ND14" i="200"/>
  <c r="ND19" i="200" s="1"/>
  <c r="ND21" i="200" s="1"/>
  <c r="MR14" i="200"/>
  <c r="MR19" i="200" s="1"/>
  <c r="MR21" i="200" s="1"/>
  <c r="MB14" i="200"/>
  <c r="LP14" i="200"/>
  <c r="LP19" i="200" s="1"/>
  <c r="LP21" i="200" s="1"/>
  <c r="LH14" i="200"/>
  <c r="LH19" i="200" s="1"/>
  <c r="LH21" i="200" s="1"/>
  <c r="KV14" i="200"/>
  <c r="KV19" i="200" s="1"/>
  <c r="KV21" i="200" s="1"/>
  <c r="ALP14" i="200"/>
  <c r="ALP19" i="200" s="1"/>
  <c r="ALP21" i="200" s="1"/>
  <c r="ALL14" i="200"/>
  <c r="ALL19" i="200" s="1"/>
  <c r="ALL21" i="200" s="1"/>
  <c r="ALH14" i="200"/>
  <c r="ALD14" i="200"/>
  <c r="ALD19" i="200" s="1"/>
  <c r="ALD21" i="200" s="1"/>
  <c r="AKZ14" i="200"/>
  <c r="AKZ19" i="200" s="1"/>
  <c r="AKZ21" i="200" s="1"/>
  <c r="AKV14" i="200"/>
  <c r="AKV19" i="200" s="1"/>
  <c r="AKV21" i="200" s="1"/>
  <c r="AKR14" i="200"/>
  <c r="AKN14" i="200"/>
  <c r="AKN19" i="200" s="1"/>
  <c r="AKN21" i="200" s="1"/>
  <c r="AKJ14" i="200"/>
  <c r="AKJ19" i="200" s="1"/>
  <c r="AKJ21" i="200" s="1"/>
  <c r="AKB14" i="200"/>
  <c r="AKB19" i="200" s="1"/>
  <c r="AKB21" i="200" s="1"/>
  <c r="AJX14" i="200"/>
  <c r="AJX19" i="200" s="1"/>
  <c r="AJX21" i="200" s="1"/>
  <c r="AJP14" i="200"/>
  <c r="AJP19" i="200" s="1"/>
  <c r="AJP21" i="200" s="1"/>
  <c r="AJL14" i="200"/>
  <c r="AJL19" i="200" s="1"/>
  <c r="AJL21" i="200" s="1"/>
  <c r="AJH14" i="200"/>
  <c r="AJH19" i="200" s="1"/>
  <c r="AJH21" i="200" s="1"/>
  <c r="AJD14" i="200"/>
  <c r="AIV14" i="200"/>
  <c r="AIV19" i="200" s="1"/>
  <c r="AIV21" i="200" s="1"/>
  <c r="AIR14" i="200"/>
  <c r="AIR19" i="200" s="1"/>
  <c r="AIR21" i="200" s="1"/>
  <c r="AIN14" i="200"/>
  <c r="AIN19" i="200" s="1"/>
  <c r="AIN21" i="200" s="1"/>
  <c r="AIJ14" i="200"/>
  <c r="AIJ19" i="200" s="1"/>
  <c r="AIJ21" i="200" s="1"/>
  <c r="AIF14" i="200"/>
  <c r="AIF19" i="200" s="1"/>
  <c r="AIF21" i="200" s="1"/>
  <c r="AHX14" i="200"/>
  <c r="AHX19" i="200" s="1"/>
  <c r="AHX21" i="200" s="1"/>
  <c r="AHP14" i="200"/>
  <c r="AHP19" i="200" s="1"/>
  <c r="AHP21" i="200" s="1"/>
  <c r="AHL14" i="200"/>
  <c r="AHL19" i="200" s="1"/>
  <c r="AHL21" i="200" s="1"/>
  <c r="AHD14" i="200"/>
  <c r="AHD19" i="200" s="1"/>
  <c r="AHD21" i="200" s="1"/>
  <c r="AGZ14" i="200"/>
  <c r="AGZ19" i="200" s="1"/>
  <c r="AGZ21" i="200" s="1"/>
  <c r="AGV14" i="200"/>
  <c r="AGV19" i="200" s="1"/>
  <c r="AGR14" i="200"/>
  <c r="AGJ14" i="200"/>
  <c r="AGJ19" i="200" s="1"/>
  <c r="AGJ21" i="200" s="1"/>
  <c r="AGF14" i="200"/>
  <c r="AGF19" i="200" s="1"/>
  <c r="AGF21" i="200" s="1"/>
  <c r="AGB14" i="200"/>
  <c r="AGB19" i="200" s="1"/>
  <c r="AGB21" i="200" s="1"/>
  <c r="AFT14" i="200"/>
  <c r="AFT19" i="200" s="1"/>
  <c r="AFT21" i="200" s="1"/>
  <c r="AFP14" i="200"/>
  <c r="AFP19" i="200" s="1"/>
  <c r="AFP21" i="200" s="1"/>
  <c r="AFL14" i="200"/>
  <c r="AFL19" i="200" s="1"/>
  <c r="AFL21" i="200" s="1"/>
  <c r="AFD14" i="200"/>
  <c r="AFD19" i="200" s="1"/>
  <c r="AFD21" i="200" s="1"/>
  <c r="AEZ14" i="200"/>
  <c r="AEZ19" i="200" s="1"/>
  <c r="AEZ21" i="200" s="1"/>
  <c r="AEV14" i="200"/>
  <c r="AEV19" i="200" s="1"/>
  <c r="AEV21" i="200" s="1"/>
  <c r="AEN14" i="200"/>
  <c r="AEN19" i="200" s="1"/>
  <c r="AEN21" i="200" s="1"/>
  <c r="AEJ14" i="200"/>
  <c r="AEJ19" i="200" s="1"/>
  <c r="AEJ21" i="200" s="1"/>
  <c r="AEF14" i="200"/>
  <c r="AEF19" i="200" s="1"/>
  <c r="AEF21" i="200" s="1"/>
  <c r="ADX14" i="200"/>
  <c r="ADX19" i="200" s="1"/>
  <c r="ADX21" i="200" s="1"/>
  <c r="ADT14" i="200"/>
  <c r="ADT19" i="200" s="1"/>
  <c r="ADT21" i="200" s="1"/>
  <c r="ADP14" i="200"/>
  <c r="ADP19" i="200" s="1"/>
  <c r="ADP21" i="200" s="1"/>
  <c r="ADH14" i="200"/>
  <c r="ADH19" i="200" s="1"/>
  <c r="ADH21" i="200" s="1"/>
  <c r="ADD14" i="200"/>
  <c r="ADD19" i="200" s="1"/>
  <c r="ADD21" i="200" s="1"/>
  <c r="ACZ14" i="200"/>
  <c r="ACZ19" i="200" s="1"/>
  <c r="ACZ21" i="200" s="1"/>
  <c r="ACR14" i="200"/>
  <c r="ACR19" i="200" s="1"/>
  <c r="ACR21" i="200" s="1"/>
  <c r="ACN14" i="200"/>
  <c r="ACN19" i="200" s="1"/>
  <c r="ACN21" i="200" s="1"/>
  <c r="ACJ14" i="200"/>
  <c r="ACJ19" i="200" s="1"/>
  <c r="ACJ21" i="200" s="1"/>
  <c r="ACF14" i="200"/>
  <c r="ACF19" i="200" s="1"/>
  <c r="ACF21" i="200" s="1"/>
  <c r="ACB14" i="200"/>
  <c r="ACB19" i="200" s="1"/>
  <c r="ACB21" i="200" s="1"/>
  <c r="ABX14" i="200"/>
  <c r="ABT14" i="200"/>
  <c r="ABT19" i="200" s="1"/>
  <c r="ABT21" i="200" s="1"/>
  <c r="ABP14" i="200"/>
  <c r="ABP19" i="200" s="1"/>
  <c r="ABP21" i="200" s="1"/>
  <c r="ABL14" i="200"/>
  <c r="ABL19" i="200" s="1"/>
  <c r="ABL21" i="200" s="1"/>
  <c r="ABH14" i="200"/>
  <c r="ABH19" i="200" s="1"/>
  <c r="ABH21" i="200" s="1"/>
  <c r="ABD14" i="200"/>
  <c r="ABD19" i="200" s="1"/>
  <c r="ABD21" i="200" s="1"/>
  <c r="AAZ14" i="200"/>
  <c r="AAZ19" i="200" s="1"/>
  <c r="AAZ21" i="200" s="1"/>
  <c r="AAV14" i="200"/>
  <c r="AAV19" i="200" s="1"/>
  <c r="AAV21" i="200" s="1"/>
  <c r="AAR14" i="200"/>
  <c r="AAN14" i="200"/>
  <c r="AAN19" i="200" s="1"/>
  <c r="AAN21" i="200" s="1"/>
  <c r="AAJ14" i="200"/>
  <c r="AAJ19" i="200" s="1"/>
  <c r="AAJ21" i="200" s="1"/>
  <c r="AAF14" i="200"/>
  <c r="AAF19" i="200" s="1"/>
  <c r="AAF21" i="200" s="1"/>
  <c r="AAB14" i="200"/>
  <c r="AAB19" i="200" s="1"/>
  <c r="AAB21" i="200" s="1"/>
  <c r="ZX14" i="200"/>
  <c r="ZX19" i="200" s="1"/>
  <c r="ZX21" i="200" s="1"/>
  <c r="ZT14" i="200"/>
  <c r="ZT19" i="200" s="1"/>
  <c r="ZT21" i="200" s="1"/>
  <c r="ZP14" i="200"/>
  <c r="ZP19" i="200" s="1"/>
  <c r="ZP21" i="200" s="1"/>
  <c r="ZL14" i="200"/>
  <c r="ZH14" i="200"/>
  <c r="ZH19" i="200" s="1"/>
  <c r="ZH21" i="200" s="1"/>
  <c r="ZD14" i="200"/>
  <c r="ZD19" i="200" s="1"/>
  <c r="ZD21" i="200" s="1"/>
  <c r="YZ14" i="200"/>
  <c r="YZ19" i="200" s="1"/>
  <c r="YZ21" i="200" s="1"/>
  <c r="YV14" i="200"/>
  <c r="YV19" i="200" s="1"/>
  <c r="YV21" i="200" s="1"/>
  <c r="YR14" i="200"/>
  <c r="YR19" i="200" s="1"/>
  <c r="YR21" i="200" s="1"/>
  <c r="YN14" i="200"/>
  <c r="YN19" i="200" s="1"/>
  <c r="YN21" i="200" s="1"/>
  <c r="YJ14" i="200"/>
  <c r="YJ19" i="200" s="1"/>
  <c r="YJ21" i="200" s="1"/>
  <c r="YF14" i="200"/>
  <c r="YB14" i="200"/>
  <c r="YB19" i="200" s="1"/>
  <c r="YB21" i="200" s="1"/>
  <c r="XX14" i="200"/>
  <c r="XX19" i="200" s="1"/>
  <c r="XX21" i="200" s="1"/>
  <c r="XT14" i="200"/>
  <c r="XT19" i="200" s="1"/>
  <c r="XT21" i="200" s="1"/>
  <c r="XP14" i="200"/>
  <c r="XL14" i="200"/>
  <c r="XL19" i="200" s="1"/>
  <c r="XL21" i="200" s="1"/>
  <c r="XH14" i="200"/>
  <c r="XH19" i="200" s="1"/>
  <c r="XH21" i="200" s="1"/>
  <c r="XD14" i="200"/>
  <c r="XD19" i="200" s="1"/>
  <c r="XD21" i="200" s="1"/>
  <c r="WZ14" i="200"/>
  <c r="WV14" i="200"/>
  <c r="WV19" i="200" s="1"/>
  <c r="WV21" i="200" s="1"/>
  <c r="WR14" i="200"/>
  <c r="WR19" i="200" s="1"/>
  <c r="WR21" i="200" s="1"/>
  <c r="WN14" i="200"/>
  <c r="WN19" i="200" s="1"/>
  <c r="WN21" i="200" s="1"/>
  <c r="WJ14" i="200"/>
  <c r="WF14" i="200"/>
  <c r="WF19" i="200" s="1"/>
  <c r="WF21" i="200" s="1"/>
  <c r="WB14" i="200"/>
  <c r="WB19" i="200" s="1"/>
  <c r="WB21" i="200" s="1"/>
  <c r="VP14" i="200"/>
  <c r="VP19" i="200" s="1"/>
  <c r="VP21" i="200" s="1"/>
  <c r="UZ14" i="200"/>
  <c r="UJ14" i="200"/>
  <c r="UJ19" i="200" s="1"/>
  <c r="UJ21" i="200" s="1"/>
  <c r="TT14" i="200"/>
  <c r="TT19" i="200" s="1"/>
  <c r="TT21" i="200" s="1"/>
  <c r="TD14" i="200"/>
  <c r="TD19" i="200" s="1"/>
  <c r="TD21" i="200" s="1"/>
  <c r="SN14" i="200"/>
  <c r="SN19" i="200" s="1"/>
  <c r="RX14" i="200"/>
  <c r="RX19" i="200" s="1"/>
  <c r="RX21" i="200" s="1"/>
  <c r="RH14" i="200"/>
  <c r="RH19" i="200" s="1"/>
  <c r="RH21" i="200" s="1"/>
  <c r="QR14" i="200"/>
  <c r="QR19" i="200" s="1"/>
  <c r="QR21" i="200" s="1"/>
  <c r="QB14" i="200"/>
  <c r="PL14" i="200"/>
  <c r="PL19" i="200" s="1"/>
  <c r="PL21" i="200" s="1"/>
  <c r="OV14" i="200"/>
  <c r="OV19" i="200" s="1"/>
  <c r="OV21" i="200" s="1"/>
  <c r="OF14" i="200"/>
  <c r="OF19" i="200" s="1"/>
  <c r="OF21" i="200" s="1"/>
  <c r="NP14" i="200"/>
  <c r="MZ14" i="200"/>
  <c r="MZ19" i="200" s="1"/>
  <c r="MZ21" i="200" s="1"/>
  <c r="MJ14" i="200"/>
  <c r="MJ19" i="200" s="1"/>
  <c r="MJ21" i="200" s="1"/>
  <c r="LT14" i="200"/>
  <c r="LT19" i="200" s="1"/>
  <c r="LT21" i="200" s="1"/>
  <c r="LD14" i="200"/>
  <c r="ALO14" i="200"/>
  <c r="ALO19" i="200" s="1"/>
  <c r="ALO21" i="200" s="1"/>
  <c r="ALG14" i="200"/>
  <c r="ALG19" i="200" s="1"/>
  <c r="ALG21" i="200" s="1"/>
  <c r="AKY14" i="200"/>
  <c r="AKY19" i="200" s="1"/>
  <c r="AKY21" i="200" s="1"/>
  <c r="AKU14" i="200"/>
  <c r="AKU19" i="200" s="1"/>
  <c r="AKU21" i="200" s="1"/>
  <c r="AKM14" i="200"/>
  <c r="AKM19" i="200" s="1"/>
  <c r="AKM21" i="200" s="1"/>
  <c r="AKI14" i="200"/>
  <c r="AKE14" i="200"/>
  <c r="AKE19" i="200" s="1"/>
  <c r="AKE21" i="200" s="1"/>
  <c r="AJW14" i="200"/>
  <c r="AJK14" i="200"/>
  <c r="AJG14" i="200"/>
  <c r="AJC14" i="200"/>
  <c r="AIY14" i="200"/>
  <c r="AIY19" i="200" s="1"/>
  <c r="AIQ14" i="200"/>
  <c r="AIE14" i="200"/>
  <c r="AIE19" i="200" s="1"/>
  <c r="AIE21" i="200" s="1"/>
  <c r="AIA14" i="200"/>
  <c r="AIA19" i="200" s="1"/>
  <c r="AIA21" i="200" s="1"/>
  <c r="AHW14" i="200"/>
  <c r="AHS14" i="200"/>
  <c r="AHS19" i="200" s="1"/>
  <c r="AHS21" i="200" s="1"/>
  <c r="AHK14" i="200"/>
  <c r="AHK19" i="200" s="1"/>
  <c r="AHK21" i="200" s="1"/>
  <c r="AHC14" i="200"/>
  <c r="AGY14" i="200"/>
  <c r="AGY19" i="200" s="1"/>
  <c r="AGU14" i="200"/>
  <c r="AGU19" i="200" s="1"/>
  <c r="AGU21" i="200" s="1"/>
  <c r="AGQ14" i="200"/>
  <c r="AGQ19" i="200" s="1"/>
  <c r="AGQ21" i="200" s="1"/>
  <c r="AGM14" i="200"/>
  <c r="AGM19" i="200" s="1"/>
  <c r="AGI14" i="200"/>
  <c r="AGE14" i="200"/>
  <c r="AGE19" i="200" s="1"/>
  <c r="AGE21" i="200" s="1"/>
  <c r="AGA14" i="200"/>
  <c r="AGA19" i="200" s="1"/>
  <c r="AGA21" i="200" s="1"/>
  <c r="AFW14" i="200"/>
  <c r="AFW19" i="200" s="1"/>
  <c r="AFS14" i="200"/>
  <c r="AFO14" i="200"/>
  <c r="AFO19" i="200" s="1"/>
  <c r="AFO21" i="200" s="1"/>
  <c r="AFK14" i="200"/>
  <c r="AFK19" i="200" s="1"/>
  <c r="AFK21" i="200" s="1"/>
  <c r="AFG14" i="200"/>
  <c r="AFC14" i="200"/>
  <c r="AEY14" i="200"/>
  <c r="AEY19" i="200" s="1"/>
  <c r="AEY21" i="200" s="1"/>
  <c r="AEU14" i="200"/>
  <c r="AEU19" i="200" s="1"/>
  <c r="AEU21" i="200" s="1"/>
  <c r="AEQ14" i="200"/>
  <c r="ACI14" i="200"/>
  <c r="ACI19" i="200" s="1"/>
  <c r="ACA14" i="200"/>
  <c r="ACA19" i="200" s="1"/>
  <c r="ACA21" i="200" s="1"/>
  <c r="ABS14" i="200"/>
  <c r="ABS19" i="200" s="1"/>
  <c r="ABS21" i="200" s="1"/>
  <c r="ABK14" i="200"/>
  <c r="ABK19" i="200" s="1"/>
  <c r="ABK21" i="200" s="1"/>
  <c r="ABC14" i="200"/>
  <c r="AAU14" i="200"/>
  <c r="AAU19" i="200" s="1"/>
  <c r="AAU21" i="200" s="1"/>
  <c r="AAM14" i="200"/>
  <c r="AAM19" i="200" s="1"/>
  <c r="AAM21" i="200" s="1"/>
  <c r="AAE14" i="200"/>
  <c r="AAE19" i="200" s="1"/>
  <c r="AAE21" i="200" s="1"/>
  <c r="ZW14" i="200"/>
  <c r="ZW19" i="200" s="1"/>
  <c r="ZO14" i="200"/>
  <c r="ZO19" i="200" s="1"/>
  <c r="ZO21" i="200" s="1"/>
  <c r="ZG14" i="200"/>
  <c r="ZG19" i="200" s="1"/>
  <c r="ZG21" i="200" s="1"/>
  <c r="YY14" i="200"/>
  <c r="YY19" i="200" s="1"/>
  <c r="YY21" i="200" s="1"/>
  <c r="YQ14" i="200"/>
  <c r="YI14" i="200"/>
  <c r="YI19" i="200" s="1"/>
  <c r="YI21" i="200" s="1"/>
  <c r="YA14" i="200"/>
  <c r="YA19" i="200" s="1"/>
  <c r="YA21" i="200" s="1"/>
  <c r="XS14" i="200"/>
  <c r="XS19" i="200" s="1"/>
  <c r="XS21" i="200" s="1"/>
  <c r="XK14" i="200"/>
  <c r="XK19" i="200" s="1"/>
  <c r="XC14" i="200"/>
  <c r="XC19" i="200" s="1"/>
  <c r="XC21" i="200" s="1"/>
  <c r="WU14" i="200"/>
  <c r="WU19" i="200" s="1"/>
  <c r="WU21" i="200" s="1"/>
  <c r="WM14" i="200"/>
  <c r="WM19" i="200" s="1"/>
  <c r="WM21" i="200" s="1"/>
  <c r="WE14" i="200"/>
  <c r="AEM14" i="200"/>
  <c r="AEM19" i="200" s="1"/>
  <c r="AEM21" i="200" s="1"/>
  <c r="AEI14" i="200"/>
  <c r="AEI19" i="200" s="1"/>
  <c r="AEI21" i="200" s="1"/>
  <c r="AEE14" i="200"/>
  <c r="AEE19" i="200" s="1"/>
  <c r="AEE21" i="200" s="1"/>
  <c r="AEA14" i="200"/>
  <c r="AEA19" i="200" s="1"/>
  <c r="AEA21" i="200" s="1"/>
  <c r="ADW14" i="200"/>
  <c r="ADW19" i="200" s="1"/>
  <c r="ADW21" i="200" s="1"/>
  <c r="ADS14" i="200"/>
  <c r="ADS19" i="200" s="1"/>
  <c r="ADS21" i="200" s="1"/>
  <c r="ADO14" i="200"/>
  <c r="ADO19" i="200" s="1"/>
  <c r="ADO21" i="200" s="1"/>
  <c r="ADK14" i="200"/>
  <c r="ADK19" i="200" s="1"/>
  <c r="ADK21" i="200" s="1"/>
  <c r="ADG14" i="200"/>
  <c r="ADG19" i="200" s="1"/>
  <c r="ADG21" i="200" s="1"/>
  <c r="ADC14" i="200"/>
  <c r="ADC19" i="200" s="1"/>
  <c r="ADC21" i="200" s="1"/>
  <c r="ACY14" i="200"/>
  <c r="ACY19" i="200" s="1"/>
  <c r="ACY21" i="200" s="1"/>
  <c r="ACU14" i="200"/>
  <c r="ACU19" i="200" s="1"/>
  <c r="ACU21" i="200" s="1"/>
  <c r="ACQ14" i="200"/>
  <c r="ACQ19" i="200" s="1"/>
  <c r="ACQ21" i="200" s="1"/>
  <c r="VW14" i="200"/>
  <c r="VW19" i="200" s="1"/>
  <c r="VW21" i="200" s="1"/>
  <c r="VS14" i="200"/>
  <c r="VS19" i="200" s="1"/>
  <c r="VO14" i="200"/>
  <c r="VK14" i="200"/>
  <c r="VK19" i="200" s="1"/>
  <c r="VK21" i="200" s="1"/>
  <c r="VG14" i="200"/>
  <c r="VG19" i="200" s="1"/>
  <c r="VG21" i="200" s="1"/>
  <c r="VC14" i="200"/>
  <c r="VC19" i="200" s="1"/>
  <c r="UY14" i="200"/>
  <c r="UY19" i="200" s="1"/>
  <c r="UU14" i="200"/>
  <c r="UU19" i="200" s="1"/>
  <c r="UU21" i="200" s="1"/>
  <c r="UQ14" i="200"/>
  <c r="UQ19" i="200" s="1"/>
  <c r="UQ21" i="200" s="1"/>
  <c r="UM14" i="200"/>
  <c r="UI14" i="200"/>
  <c r="UE14" i="200"/>
  <c r="UE19" i="200" s="1"/>
  <c r="UE21" i="200" s="1"/>
  <c r="UA14" i="200"/>
  <c r="UA19" i="200" s="1"/>
  <c r="UA21" i="200" s="1"/>
  <c r="TW14" i="200"/>
  <c r="TS14" i="200"/>
  <c r="TS19" i="200" s="1"/>
  <c r="TO14" i="200"/>
  <c r="TO19" i="200" s="1"/>
  <c r="TO21" i="200" s="1"/>
  <c r="TK14" i="200"/>
  <c r="TK19" i="200" s="1"/>
  <c r="TK21" i="200" s="1"/>
  <c r="TG14" i="200"/>
  <c r="TC14" i="200"/>
  <c r="SY14" i="200"/>
  <c r="SY19" i="200" s="1"/>
  <c r="SY21" i="200" s="1"/>
  <c r="SU14" i="200"/>
  <c r="SU19" i="200" s="1"/>
  <c r="SU21" i="200" s="1"/>
  <c r="SQ14" i="200"/>
  <c r="SQ19" i="200" s="1"/>
  <c r="SM14" i="200"/>
  <c r="SM19" i="200" s="1"/>
  <c r="SI14" i="200"/>
  <c r="SI19" i="200" s="1"/>
  <c r="SI21" i="200" s="1"/>
  <c r="SE14" i="200"/>
  <c r="SE19" i="200" s="1"/>
  <c r="SE21" i="200" s="1"/>
  <c r="SA14" i="200"/>
  <c r="RW14" i="200"/>
  <c r="RS14" i="200"/>
  <c r="RS19" i="200" s="1"/>
  <c r="RS21" i="200" s="1"/>
  <c r="RO14" i="200"/>
  <c r="RO19" i="200" s="1"/>
  <c r="RO21" i="200" s="1"/>
  <c r="RK14" i="200"/>
  <c r="RG14" i="200"/>
  <c r="RG19" i="200" s="1"/>
  <c r="RC14" i="200"/>
  <c r="RC19" i="200" s="1"/>
  <c r="RC21" i="200" s="1"/>
  <c r="QY14" i="200"/>
  <c r="QY19" i="200" s="1"/>
  <c r="QY21" i="200" s="1"/>
  <c r="QU14" i="200"/>
  <c r="QU19" i="200" s="1"/>
  <c r="QQ14" i="200"/>
  <c r="QM14" i="200"/>
  <c r="QM19" i="200" s="1"/>
  <c r="QM21" i="200" s="1"/>
  <c r="QI14" i="200"/>
  <c r="QI19" i="200" s="1"/>
  <c r="QI21" i="200" s="1"/>
  <c r="QE14" i="200"/>
  <c r="QE19" i="200" s="1"/>
  <c r="QA14" i="200"/>
  <c r="QA19" i="200" s="1"/>
  <c r="PW14" i="200"/>
  <c r="PW19" i="200" s="1"/>
  <c r="PW21" i="200" s="1"/>
  <c r="PS14" i="200"/>
  <c r="PS19" i="200" s="1"/>
  <c r="PS21" i="200" s="1"/>
  <c r="PO14" i="200"/>
  <c r="PK14" i="200"/>
  <c r="PG14" i="200"/>
  <c r="PG19" i="200" s="1"/>
  <c r="PG21" i="200" s="1"/>
  <c r="PC14" i="200"/>
  <c r="PC19" i="200" s="1"/>
  <c r="PC21" i="200" s="1"/>
  <c r="OY14" i="200"/>
  <c r="OU14" i="200"/>
  <c r="OU19" i="200" s="1"/>
  <c r="OQ14" i="200"/>
  <c r="OQ19" i="200" s="1"/>
  <c r="OQ21" i="200" s="1"/>
  <c r="OM14" i="200"/>
  <c r="OM19" i="200" s="1"/>
  <c r="OM21" i="200" s="1"/>
  <c r="OI14" i="200"/>
  <c r="OE14" i="200"/>
  <c r="OA14" i="200"/>
  <c r="OA19" i="200" s="1"/>
  <c r="OA21" i="200" s="1"/>
  <c r="NW14" i="200"/>
  <c r="NW19" i="200" s="1"/>
  <c r="NW21" i="200" s="1"/>
  <c r="NS14" i="200"/>
  <c r="NS19" i="200" s="1"/>
  <c r="NO14" i="200"/>
  <c r="NO19" i="200" s="1"/>
  <c r="NK14" i="200"/>
  <c r="NK19" i="200" s="1"/>
  <c r="NK21" i="200" s="1"/>
  <c r="NG14" i="200"/>
  <c r="NG19" i="200" s="1"/>
  <c r="NG21" i="200" s="1"/>
  <c r="NC14" i="200"/>
  <c r="MY14" i="200"/>
  <c r="MU14" i="200"/>
  <c r="MU19" i="200" s="1"/>
  <c r="MU21" i="200" s="1"/>
  <c r="MQ14" i="200"/>
  <c r="MQ19" i="200" s="1"/>
  <c r="MQ21" i="200" s="1"/>
  <c r="MM14" i="200"/>
  <c r="MI14" i="200"/>
  <c r="MI19" i="200" s="1"/>
  <c r="ME14" i="200"/>
  <c r="ME19" i="200" s="1"/>
  <c r="ME21" i="200" s="1"/>
  <c r="MA14" i="200"/>
  <c r="MA19" i="200" s="1"/>
  <c r="MA21" i="200" s="1"/>
  <c r="LW14" i="200"/>
  <c r="LW19" i="200" s="1"/>
  <c r="LS14" i="200"/>
  <c r="LO14" i="200"/>
  <c r="LO19" i="200" s="1"/>
  <c r="LO21" i="200" s="1"/>
  <c r="LK14" i="200"/>
  <c r="LK19" i="200" s="1"/>
  <c r="LK21" i="200" s="1"/>
  <c r="LG14" i="200"/>
  <c r="LG19" i="200" s="1"/>
  <c r="LC14" i="200"/>
  <c r="LC19" i="200" s="1"/>
  <c r="KY14" i="200"/>
  <c r="KY19" i="200" s="1"/>
  <c r="KY21" i="200" s="1"/>
  <c r="ALR19" i="200"/>
  <c r="ALR21" i="200" s="1"/>
  <c r="ALP37" i="200"/>
  <c r="ALP39" i="200" s="1"/>
  <c r="ALR37" i="200"/>
  <c r="ALR39" i="200" s="1"/>
  <c r="ALQ37" i="200"/>
  <c r="ALQ39" i="200" s="1"/>
  <c r="ALS37" i="200"/>
  <c r="ALS39" i="200" s="1"/>
  <c r="ALP41" i="200"/>
  <c r="ALR41" i="200"/>
  <c r="ALQ41" i="200"/>
  <c r="ALS41" i="200"/>
  <c r="ALH19" i="200"/>
  <c r="ALH21" i="200" s="1"/>
  <c r="ALK19" i="200"/>
  <c r="ALK21" i="200" s="1"/>
  <c r="AKZ37" i="200"/>
  <c r="AKZ39" i="200" s="1"/>
  <c r="ALD37" i="200"/>
  <c r="ALD39" i="200" s="1"/>
  <c r="ALH37" i="200"/>
  <c r="ALH39" i="200" s="1"/>
  <c r="ALL37" i="200"/>
  <c r="ALL39" i="200" s="1"/>
  <c r="ALA37" i="200"/>
  <c r="ALA39" i="200" s="1"/>
  <c r="ALC37" i="200"/>
  <c r="ALC39" i="200" s="1"/>
  <c r="ALE37" i="200"/>
  <c r="ALE39" i="200" s="1"/>
  <c r="ALG37" i="200"/>
  <c r="ALG39" i="200" s="1"/>
  <c r="ALI37" i="200"/>
  <c r="ALI39" i="200" s="1"/>
  <c r="ALK37" i="200"/>
  <c r="ALK39" i="200" s="1"/>
  <c r="ALM37" i="200"/>
  <c r="ALM39" i="200" s="1"/>
  <c r="ALO37" i="200"/>
  <c r="ALO39" i="200" s="1"/>
  <c r="AKZ41" i="200"/>
  <c r="ALB41" i="200"/>
  <c r="ALD41" i="200"/>
  <c r="ALF41" i="200"/>
  <c r="ALH41" i="200"/>
  <c r="ALJ41" i="200"/>
  <c r="ALL41" i="200"/>
  <c r="ALN41" i="200"/>
  <c r="ALA41" i="200"/>
  <c r="ALC41" i="200"/>
  <c r="ALE41" i="200"/>
  <c r="ALG41" i="200"/>
  <c r="ALI41" i="200"/>
  <c r="ALK41" i="200"/>
  <c r="ALM41" i="200"/>
  <c r="ALO41" i="200"/>
  <c r="AKP19" i="200"/>
  <c r="AKP21" i="200" s="1"/>
  <c r="AKR19" i="200"/>
  <c r="AKR21" i="200" s="1"/>
  <c r="AKK19" i="200"/>
  <c r="AKK21" i="200" s="1"/>
  <c r="AKJ37" i="200"/>
  <c r="AKJ39" i="200" s="1"/>
  <c r="AKN37" i="200"/>
  <c r="AKN39" i="200" s="1"/>
  <c r="AKR37" i="200"/>
  <c r="AKR39" i="200" s="1"/>
  <c r="AKV37" i="200"/>
  <c r="AKV39" i="200" s="1"/>
  <c r="AKX37" i="200"/>
  <c r="AKX39" i="200" s="1"/>
  <c r="AKK37" i="200"/>
  <c r="AKK39" i="200" s="1"/>
  <c r="AKM37" i="200"/>
  <c r="AKM39" i="200" s="1"/>
  <c r="AKO37" i="200"/>
  <c r="AKO39" i="200" s="1"/>
  <c r="AKQ37" i="200"/>
  <c r="AKQ39" i="200" s="1"/>
  <c r="AKS37" i="200"/>
  <c r="AKS39" i="200" s="1"/>
  <c r="AKU37" i="200"/>
  <c r="AKU39" i="200" s="1"/>
  <c r="AKW37" i="200"/>
  <c r="AKW39" i="200" s="1"/>
  <c r="AKY37" i="200"/>
  <c r="AKY39" i="200" s="1"/>
  <c r="AKJ41" i="200"/>
  <c r="AKL41" i="200"/>
  <c r="AKN41" i="200"/>
  <c r="AKP41" i="200"/>
  <c r="AKR41" i="200"/>
  <c r="AKT41" i="200"/>
  <c r="AKV41" i="200"/>
  <c r="AKX41" i="200"/>
  <c r="AKK41" i="200"/>
  <c r="AKM41" i="200"/>
  <c r="AKO41" i="200"/>
  <c r="AKQ41" i="200"/>
  <c r="AKS41" i="200"/>
  <c r="AKU41" i="200"/>
  <c r="AKW41" i="200"/>
  <c r="AKY41" i="200"/>
  <c r="AHV19" i="200"/>
  <c r="AHV21" i="200" s="1"/>
  <c r="AHZ19" i="200"/>
  <c r="AHZ21" i="200" s="1"/>
  <c r="AIT19" i="200"/>
  <c r="AIT21" i="200" s="1"/>
  <c r="AJD19" i="200"/>
  <c r="AJD21" i="200" s="1"/>
  <c r="AJJ19" i="200"/>
  <c r="AJJ21" i="200" s="1"/>
  <c r="AJR19" i="200"/>
  <c r="AJR21" i="200" s="1"/>
  <c r="AJZ19" i="200"/>
  <c r="AJZ21" i="200" s="1"/>
  <c r="AKD19" i="200"/>
  <c r="AKD21" i="200" s="1"/>
  <c r="AHE19" i="200"/>
  <c r="AHE21" i="200" s="1"/>
  <c r="AHM19" i="200"/>
  <c r="AHM21" i="200" s="1"/>
  <c r="AHU19" i="200"/>
  <c r="AHU21" i="200" s="1"/>
  <c r="AHW19" i="200"/>
  <c r="AHW21" i="200" s="1"/>
  <c r="AIK19" i="200"/>
  <c r="AIK21" i="200" s="1"/>
  <c r="AIU19" i="200"/>
  <c r="AJM19" i="200"/>
  <c r="AJM21" i="200" s="1"/>
  <c r="AJQ19" i="200"/>
  <c r="AJQ21" i="200" s="1"/>
  <c r="AJW19" i="200"/>
  <c r="AKA19" i="200"/>
  <c r="AKA21" i="200" s="1"/>
  <c r="AHD37" i="200"/>
  <c r="AHD39" i="200" s="1"/>
  <c r="AHH37" i="200"/>
  <c r="AHH39" i="200" s="1"/>
  <c r="AHJ37" i="200"/>
  <c r="AHJ39" i="200" s="1"/>
  <c r="AHL37" i="200"/>
  <c r="AHL39" i="200" s="1"/>
  <c r="AHP37" i="200"/>
  <c r="AHP39" i="200" s="1"/>
  <c r="AHT37" i="200"/>
  <c r="AHT39" i="200" s="1"/>
  <c r="AHX37" i="200"/>
  <c r="AHX39" i="200" s="1"/>
  <c r="AHZ37" i="200"/>
  <c r="AHZ39" i="200" s="1"/>
  <c r="AIB37" i="200"/>
  <c r="AIB39" i="200" s="1"/>
  <c r="AIF37" i="200"/>
  <c r="AIF39" i="200" s="1"/>
  <c r="AIH37" i="200"/>
  <c r="AIH39" i="200" s="1"/>
  <c r="AIJ37" i="200"/>
  <c r="AIJ39" i="200" s="1"/>
  <c r="AIN37" i="200"/>
  <c r="AIN39" i="200" s="1"/>
  <c r="AIR37" i="200"/>
  <c r="AIR39" i="200" s="1"/>
  <c r="AIV37" i="200"/>
  <c r="AIV39" i="200" s="1"/>
  <c r="AIX37" i="200"/>
  <c r="AIX39" i="200" s="1"/>
  <c r="AIZ37" i="200"/>
  <c r="AIZ39" i="200" s="1"/>
  <c r="AJD37" i="200"/>
  <c r="AJD39" i="200" s="1"/>
  <c r="AJF37" i="200"/>
  <c r="AJF39" i="200" s="1"/>
  <c r="AJH37" i="200"/>
  <c r="AJH39" i="200" s="1"/>
  <c r="AJL37" i="200"/>
  <c r="AJL39" i="200" s="1"/>
  <c r="AJP37" i="200"/>
  <c r="AJP39" i="200" s="1"/>
  <c r="AJT37" i="200"/>
  <c r="AJT39" i="200" s="1"/>
  <c r="AJX37" i="200"/>
  <c r="AJX39" i="200" s="1"/>
  <c r="AKB37" i="200"/>
  <c r="AKB39" i="200" s="1"/>
  <c r="AKF37" i="200"/>
  <c r="AKF39" i="200" s="1"/>
  <c r="AHE37" i="200"/>
  <c r="AHE39" i="200" s="1"/>
  <c r="AHG37" i="200"/>
  <c r="AHG39" i="200" s="1"/>
  <c r="AHI37" i="200"/>
  <c r="AHI39" i="200" s="1"/>
  <c r="AHK37" i="200"/>
  <c r="AHK39" i="200" s="1"/>
  <c r="AHM37" i="200"/>
  <c r="AHM39" i="200" s="1"/>
  <c r="AHO37" i="200"/>
  <c r="AHO39" i="200" s="1"/>
  <c r="AHQ37" i="200"/>
  <c r="AHQ39" i="200" s="1"/>
  <c r="AHS37" i="200"/>
  <c r="AHS39" i="200" s="1"/>
  <c r="AHU37" i="200"/>
  <c r="AHU39" i="200" s="1"/>
  <c r="AHW37" i="200"/>
  <c r="AHW39" i="200" s="1"/>
  <c r="AHY37" i="200"/>
  <c r="AHY39" i="200" s="1"/>
  <c r="AIA37" i="200"/>
  <c r="AIA39" i="200" s="1"/>
  <c r="AIC37" i="200"/>
  <c r="AIC39" i="200" s="1"/>
  <c r="AIE37" i="200"/>
  <c r="AIE39" i="200" s="1"/>
  <c r="AIG37" i="200"/>
  <c r="AIG39" i="200" s="1"/>
  <c r="AII37" i="200"/>
  <c r="AII39" i="200" s="1"/>
  <c r="AIK37" i="200"/>
  <c r="AIK39" i="200" s="1"/>
  <c r="AIM37" i="200"/>
  <c r="AIM39" i="200" s="1"/>
  <c r="AIO37" i="200"/>
  <c r="AIO39" i="200" s="1"/>
  <c r="AIQ37" i="200"/>
  <c r="AIQ39" i="200" s="1"/>
  <c r="AIS37" i="200"/>
  <c r="AIS39" i="200" s="1"/>
  <c r="AIU37" i="200"/>
  <c r="AIU39" i="200" s="1"/>
  <c r="AIW37" i="200"/>
  <c r="AIW39" i="200" s="1"/>
  <c r="AIY37" i="200"/>
  <c r="AIY39" i="200" s="1"/>
  <c r="AJA37" i="200"/>
  <c r="AJA39" i="200" s="1"/>
  <c r="AJC37" i="200"/>
  <c r="AJC39" i="200" s="1"/>
  <c r="AJE37" i="200"/>
  <c r="AJE39" i="200" s="1"/>
  <c r="AJG37" i="200"/>
  <c r="AJG39" i="200" s="1"/>
  <c r="AJI37" i="200"/>
  <c r="AJI39" i="200" s="1"/>
  <c r="AJK37" i="200"/>
  <c r="AJK39" i="200" s="1"/>
  <c r="AJM37" i="200"/>
  <c r="AJM39" i="200" s="1"/>
  <c r="AJO37" i="200"/>
  <c r="AJO39" i="200" s="1"/>
  <c r="AJQ37" i="200"/>
  <c r="AJQ39" i="200" s="1"/>
  <c r="AJS37" i="200"/>
  <c r="AJS39" i="200" s="1"/>
  <c r="AJU37" i="200"/>
  <c r="AJU39" i="200" s="1"/>
  <c r="AJW37" i="200"/>
  <c r="AJW39" i="200" s="1"/>
  <c r="AJY37" i="200"/>
  <c r="AJY39" i="200" s="1"/>
  <c r="AKA37" i="200"/>
  <c r="AKA39" i="200" s="1"/>
  <c r="AKC37" i="200"/>
  <c r="AKC39" i="200" s="1"/>
  <c r="AKE37" i="200"/>
  <c r="AKE39" i="200" s="1"/>
  <c r="AKG37" i="200"/>
  <c r="AKG39" i="200" s="1"/>
  <c r="AKI37" i="200"/>
  <c r="AKI39" i="200" s="1"/>
  <c r="AHD41" i="200"/>
  <c r="AHF41" i="200"/>
  <c r="AHH41" i="200"/>
  <c r="AHJ41" i="200"/>
  <c r="AHL41" i="200"/>
  <c r="AHN41" i="200"/>
  <c r="AHP41" i="200"/>
  <c r="AHR41" i="200"/>
  <c r="AHT41" i="200"/>
  <c r="AHV41" i="200"/>
  <c r="AHX41" i="200"/>
  <c r="AHZ41" i="200"/>
  <c r="AIB41" i="200"/>
  <c r="AID41" i="200"/>
  <c r="AIF41" i="200"/>
  <c r="AIH41" i="200"/>
  <c r="AIJ41" i="200"/>
  <c r="AIL41" i="200"/>
  <c r="AIN41" i="200"/>
  <c r="AIP41" i="200"/>
  <c r="AIR41" i="200"/>
  <c r="AIT41" i="200"/>
  <c r="AIV41" i="200"/>
  <c r="AIX41" i="200"/>
  <c r="AIZ41" i="200"/>
  <c r="AJB41" i="200"/>
  <c r="AJD41" i="200"/>
  <c r="AJF41" i="200"/>
  <c r="AJH41" i="200"/>
  <c r="AJJ41" i="200"/>
  <c r="AJL41" i="200"/>
  <c r="AJN41" i="200"/>
  <c r="AJP41" i="200"/>
  <c r="AJR41" i="200"/>
  <c r="AJT41" i="200"/>
  <c r="AJV41" i="200"/>
  <c r="AJX41" i="200"/>
  <c r="AJZ41" i="200"/>
  <c r="AKB41" i="200"/>
  <c r="AKD41" i="200"/>
  <c r="AKF41" i="200"/>
  <c r="AKH41" i="200"/>
  <c r="AHE41" i="200"/>
  <c r="AHG41" i="200"/>
  <c r="AHI41" i="200"/>
  <c r="AHK41" i="200"/>
  <c r="AHM41" i="200"/>
  <c r="AHO41" i="200"/>
  <c r="AHQ41" i="200"/>
  <c r="AHS41" i="200"/>
  <c r="AHU41" i="200"/>
  <c r="AHW41" i="200"/>
  <c r="AHY41" i="200"/>
  <c r="AIA41" i="200"/>
  <c r="AIC41" i="200"/>
  <c r="AIE41" i="200"/>
  <c r="AIG41" i="200"/>
  <c r="AII41" i="200"/>
  <c r="AIK41" i="200"/>
  <c r="AIM41" i="200"/>
  <c r="AIO41" i="200"/>
  <c r="AIQ41" i="200"/>
  <c r="AIS41" i="200"/>
  <c r="AIU41" i="200"/>
  <c r="AIW41" i="200"/>
  <c r="AIY41" i="200"/>
  <c r="AJA41" i="200"/>
  <c r="AJC41" i="200"/>
  <c r="AJE41" i="200"/>
  <c r="AJG41" i="200"/>
  <c r="AJI41" i="200"/>
  <c r="AJK41" i="200"/>
  <c r="AJM41" i="200"/>
  <c r="AJO41" i="200"/>
  <c r="AJQ41" i="200"/>
  <c r="AJS41" i="200"/>
  <c r="AJU41" i="200"/>
  <c r="AJW41" i="200"/>
  <c r="AJY41" i="200"/>
  <c r="AKA41" i="200"/>
  <c r="AKC41" i="200"/>
  <c r="AKE41" i="200"/>
  <c r="AKG41" i="200"/>
  <c r="AKI41" i="200"/>
  <c r="WJ19" i="200"/>
  <c r="WJ21" i="200" s="1"/>
  <c r="WL19" i="200"/>
  <c r="WL21" i="200" s="1"/>
  <c r="WT19" i="200"/>
  <c r="WT21" i="200" s="1"/>
  <c r="WZ19" i="200"/>
  <c r="WZ21" i="200" s="1"/>
  <c r="XJ19" i="200"/>
  <c r="XJ21" i="200" s="1"/>
  <c r="XN19" i="200"/>
  <c r="XN21" i="200" s="1"/>
  <c r="XP19" i="200"/>
  <c r="XP21" i="200" s="1"/>
  <c r="XZ19" i="200"/>
  <c r="XZ21" i="200" s="1"/>
  <c r="YF19" i="200"/>
  <c r="YF21" i="200" s="1"/>
  <c r="YP19" i="200"/>
  <c r="YP21" i="200" s="1"/>
  <c r="ZL19" i="200"/>
  <c r="ZL21" i="200" s="1"/>
  <c r="ZN19" i="200"/>
  <c r="ZN21" i="200" s="1"/>
  <c r="AAP19" i="200"/>
  <c r="AAP21" i="200" s="1"/>
  <c r="AAR19" i="200"/>
  <c r="AAR21" i="200" s="1"/>
  <c r="AAX19" i="200"/>
  <c r="AAX21" i="200" s="1"/>
  <c r="ABJ19" i="200"/>
  <c r="ABJ21" i="200" s="1"/>
  <c r="ABX19" i="200"/>
  <c r="ABX21" i="200" s="1"/>
  <c r="ACV19" i="200"/>
  <c r="ACV21" i="200" s="1"/>
  <c r="ADN19" i="200"/>
  <c r="ADN21" i="200" s="1"/>
  <c r="AED19" i="200"/>
  <c r="AED21" i="200" s="1"/>
  <c r="AER19" i="200"/>
  <c r="AER21" i="200" s="1"/>
  <c r="AET19" i="200"/>
  <c r="AET21" i="200" s="1"/>
  <c r="AFX19" i="200"/>
  <c r="AFX21" i="200" s="1"/>
  <c r="AGR19" i="200"/>
  <c r="WC19" i="200"/>
  <c r="WC21" i="200" s="1"/>
  <c r="WE19" i="200"/>
  <c r="XO19" i="200"/>
  <c r="XO21" i="200" s="1"/>
  <c r="YM19" i="200"/>
  <c r="YM21" i="200" s="1"/>
  <c r="YQ19" i="200"/>
  <c r="ZK19" i="200"/>
  <c r="ZQ19" i="200"/>
  <c r="ZQ21" i="200" s="1"/>
  <c r="AAI19" i="200"/>
  <c r="AAI21" i="200" s="1"/>
  <c r="ABC19" i="200"/>
  <c r="ABW19" i="200"/>
  <c r="ABW21" i="200" s="1"/>
  <c r="ACE19" i="200"/>
  <c r="ACE21" i="200" s="1"/>
  <c r="ACM19" i="200"/>
  <c r="ACM21" i="200" s="1"/>
  <c r="ADA19" i="200"/>
  <c r="ADA21" i="200" s="1"/>
  <c r="ADQ19" i="200"/>
  <c r="ADQ21" i="200" s="1"/>
  <c r="AEO19" i="200"/>
  <c r="AEO21" i="200" s="1"/>
  <c r="AFC19" i="200"/>
  <c r="AFS19" i="200"/>
  <c r="AGI19" i="200"/>
  <c r="VZ37" i="200"/>
  <c r="VZ39" i="200" s="1"/>
  <c r="WB37" i="200"/>
  <c r="WB39" i="200" s="1"/>
  <c r="WF37" i="200"/>
  <c r="WF39" i="200" s="1"/>
  <c r="WH37" i="200"/>
  <c r="WH39" i="200" s="1"/>
  <c r="WJ37" i="200"/>
  <c r="WJ39" i="200" s="1"/>
  <c r="WN37" i="200"/>
  <c r="WN39" i="200" s="1"/>
  <c r="WR37" i="200"/>
  <c r="WR39" i="200" s="1"/>
  <c r="WV37" i="200"/>
  <c r="WV39" i="200" s="1"/>
  <c r="WX37" i="200"/>
  <c r="WX39" i="200" s="1"/>
  <c r="WZ37" i="200"/>
  <c r="WZ39" i="200" s="1"/>
  <c r="XD37" i="200"/>
  <c r="XD39" i="200" s="1"/>
  <c r="XF37" i="200"/>
  <c r="XF39" i="200" s="1"/>
  <c r="XH37" i="200"/>
  <c r="XH39" i="200" s="1"/>
  <c r="XL37" i="200"/>
  <c r="XL39" i="200" s="1"/>
  <c r="XN37" i="200"/>
  <c r="XN39" i="200" s="1"/>
  <c r="XP37" i="200"/>
  <c r="XP39" i="200" s="1"/>
  <c r="XT37" i="200"/>
  <c r="XT39" i="200" s="1"/>
  <c r="XX37" i="200"/>
  <c r="XX39" i="200" s="1"/>
  <c r="YB37" i="200"/>
  <c r="YB39" i="200" s="1"/>
  <c r="YD37" i="200"/>
  <c r="YD39" i="200" s="1"/>
  <c r="YF37" i="200"/>
  <c r="YF39" i="200" s="1"/>
  <c r="YH37" i="200"/>
  <c r="YH39" i="200" s="1"/>
  <c r="YJ37" i="200"/>
  <c r="YJ39" i="200" s="1"/>
  <c r="YN37" i="200"/>
  <c r="YN39" i="200" s="1"/>
  <c r="YP37" i="200"/>
  <c r="YP39" i="200" s="1"/>
  <c r="YR37" i="200"/>
  <c r="YR39" i="200" s="1"/>
  <c r="YV37" i="200"/>
  <c r="YV39" i="200" s="1"/>
  <c r="YX37" i="200"/>
  <c r="YX39" i="200" s="1"/>
  <c r="YZ37" i="200"/>
  <c r="YZ39" i="200" s="1"/>
  <c r="ZD37" i="200"/>
  <c r="ZD39" i="200" s="1"/>
  <c r="ZF37" i="200"/>
  <c r="ZF39" i="200" s="1"/>
  <c r="ZH37" i="200"/>
  <c r="ZH39" i="200" s="1"/>
  <c r="ZL37" i="200"/>
  <c r="ZL39" i="200" s="1"/>
  <c r="ZN37" i="200"/>
  <c r="ZN39" i="200" s="1"/>
  <c r="ZP37" i="200"/>
  <c r="ZP39" i="200" s="1"/>
  <c r="ZT37" i="200"/>
  <c r="ZT39" i="200" s="1"/>
  <c r="ZV37" i="200"/>
  <c r="ZV39" i="200" s="1"/>
  <c r="ZX37" i="200"/>
  <c r="ZX39" i="200" s="1"/>
  <c r="AAB37" i="200"/>
  <c r="AAB39" i="200" s="1"/>
  <c r="AAD37" i="200"/>
  <c r="AAD39" i="200" s="1"/>
  <c r="AAF37" i="200"/>
  <c r="AAF39" i="200" s="1"/>
  <c r="AAJ37" i="200"/>
  <c r="AAJ39" i="200" s="1"/>
  <c r="AAN37" i="200"/>
  <c r="AAN39" i="200" s="1"/>
  <c r="AAP37" i="200"/>
  <c r="AAP39" i="200" s="1"/>
  <c r="AAR37" i="200"/>
  <c r="AAR39" i="200" s="1"/>
  <c r="AAV37" i="200"/>
  <c r="AAV39" i="200" s="1"/>
  <c r="AAX37" i="200"/>
  <c r="AAX39" i="200" s="1"/>
  <c r="AAZ37" i="200"/>
  <c r="AAZ39" i="200" s="1"/>
  <c r="ABD37" i="200"/>
  <c r="ABD39" i="200" s="1"/>
  <c r="ABF37" i="200"/>
  <c r="ABF39" i="200" s="1"/>
  <c r="ABH37" i="200"/>
  <c r="ABH39" i="200" s="1"/>
  <c r="ABL37" i="200"/>
  <c r="ABL39" i="200" s="1"/>
  <c r="ABN37" i="200"/>
  <c r="ABN39" i="200" s="1"/>
  <c r="ABP37" i="200"/>
  <c r="ABP39" i="200" s="1"/>
  <c r="ABT37" i="200"/>
  <c r="ABT39" i="200" s="1"/>
  <c r="ABX37" i="200"/>
  <c r="ABX39" i="200" s="1"/>
  <c r="ACB37" i="200"/>
  <c r="ACB39" i="200" s="1"/>
  <c r="ACD37" i="200"/>
  <c r="ACD39" i="200" s="1"/>
  <c r="ACF37" i="200"/>
  <c r="ACF39" i="200" s="1"/>
  <c r="ACJ37" i="200"/>
  <c r="ACJ39" i="200" s="1"/>
  <c r="ACL37" i="200"/>
  <c r="ACL39" i="200" s="1"/>
  <c r="ACN37" i="200"/>
  <c r="ACN39" i="200" s="1"/>
  <c r="ACR37" i="200"/>
  <c r="ACR39" i="200" s="1"/>
  <c r="ACT37" i="200"/>
  <c r="ACT39" i="200" s="1"/>
  <c r="ACV37" i="200"/>
  <c r="ACV39" i="200" s="1"/>
  <c r="ACZ37" i="200"/>
  <c r="ACZ39" i="200" s="1"/>
  <c r="ADD37" i="200"/>
  <c r="ADD39" i="200" s="1"/>
  <c r="ADH37" i="200"/>
  <c r="ADH39" i="200" s="1"/>
  <c r="ADJ37" i="200"/>
  <c r="ADJ39" i="200" s="1"/>
  <c r="ADL37" i="200"/>
  <c r="ADL39" i="200" s="1"/>
  <c r="ADP37" i="200"/>
  <c r="ADP39" i="200" s="1"/>
  <c r="ADR37" i="200"/>
  <c r="ADR39" i="200" s="1"/>
  <c r="ADT37" i="200"/>
  <c r="ADT39" i="200" s="1"/>
  <c r="ADX37" i="200"/>
  <c r="ADX39" i="200" s="1"/>
  <c r="ADZ37" i="200"/>
  <c r="ADZ39" i="200" s="1"/>
  <c r="AEB37" i="200"/>
  <c r="AEB39" i="200" s="1"/>
  <c r="AEF37" i="200"/>
  <c r="AEF39" i="200" s="1"/>
  <c r="AEJ37" i="200"/>
  <c r="AEJ39" i="200" s="1"/>
  <c r="AEN37" i="200"/>
  <c r="AEN39" i="200" s="1"/>
  <c r="AEP37" i="200"/>
  <c r="AEP39" i="200" s="1"/>
  <c r="AER37" i="200"/>
  <c r="AER39" i="200" s="1"/>
  <c r="AEV37" i="200"/>
  <c r="AEV39" i="200" s="1"/>
  <c r="AEX37" i="200"/>
  <c r="AEX39" i="200" s="1"/>
  <c r="AEZ37" i="200"/>
  <c r="AEZ39" i="200" s="1"/>
  <c r="AFD37" i="200"/>
  <c r="AFD39" i="200" s="1"/>
  <c r="AFF37" i="200"/>
  <c r="AFF39" i="200" s="1"/>
  <c r="AFH37" i="200"/>
  <c r="AFH39" i="200" s="1"/>
  <c r="AFL37" i="200"/>
  <c r="AFL39" i="200" s="1"/>
  <c r="AFP37" i="200"/>
  <c r="AFP39" i="200" s="1"/>
  <c r="AFT37" i="200"/>
  <c r="AFT39" i="200" s="1"/>
  <c r="AFV37" i="200"/>
  <c r="AFV39" i="200" s="1"/>
  <c r="AFX37" i="200"/>
  <c r="AFX39" i="200" s="1"/>
  <c r="AGB37" i="200"/>
  <c r="AGB39" i="200" s="1"/>
  <c r="AGD37" i="200"/>
  <c r="AGD39" i="200" s="1"/>
  <c r="AGF37" i="200"/>
  <c r="AGF39" i="200" s="1"/>
  <c r="AGH37" i="200"/>
  <c r="AGH39" i="200" s="1"/>
  <c r="AGJ37" i="200"/>
  <c r="AGJ39" i="200" s="1"/>
  <c r="AGN37" i="200"/>
  <c r="AGN39" i="200" s="1"/>
  <c r="AGP37" i="200"/>
  <c r="AGP39" i="200" s="1"/>
  <c r="AGR37" i="200"/>
  <c r="AGR39" i="200" s="1"/>
  <c r="AGV37" i="200"/>
  <c r="AGV39" i="200" s="1"/>
  <c r="AGZ37" i="200"/>
  <c r="AGZ39" i="200" s="1"/>
  <c r="WA37" i="200"/>
  <c r="WA39" i="200" s="1"/>
  <c r="WC37" i="200"/>
  <c r="WC39" i="200" s="1"/>
  <c r="WE37" i="200"/>
  <c r="WE39" i="200" s="1"/>
  <c r="WG37" i="200"/>
  <c r="WG39" i="200" s="1"/>
  <c r="WI37" i="200"/>
  <c r="WI39" i="200" s="1"/>
  <c r="WK37" i="200"/>
  <c r="WK39" i="200" s="1"/>
  <c r="WM37" i="200"/>
  <c r="WM39" i="200" s="1"/>
  <c r="WO37" i="200"/>
  <c r="WO39" i="200" s="1"/>
  <c r="WQ37" i="200"/>
  <c r="WQ39" i="200" s="1"/>
  <c r="WS37" i="200"/>
  <c r="WS39" i="200" s="1"/>
  <c r="WU37" i="200"/>
  <c r="WU39" i="200" s="1"/>
  <c r="WW37" i="200"/>
  <c r="WW39" i="200" s="1"/>
  <c r="WY37" i="200"/>
  <c r="WY39" i="200" s="1"/>
  <c r="XA37" i="200"/>
  <c r="XA39" i="200" s="1"/>
  <c r="XC37" i="200"/>
  <c r="XC39" i="200" s="1"/>
  <c r="XE37" i="200"/>
  <c r="XE39" i="200" s="1"/>
  <c r="XG37" i="200"/>
  <c r="XG39" i="200" s="1"/>
  <c r="XI37" i="200"/>
  <c r="XI39" i="200" s="1"/>
  <c r="XK37" i="200"/>
  <c r="XK39" i="200" s="1"/>
  <c r="XM37" i="200"/>
  <c r="XM39" i="200" s="1"/>
  <c r="XO37" i="200"/>
  <c r="XO39" i="200" s="1"/>
  <c r="XQ37" i="200"/>
  <c r="XQ39" i="200" s="1"/>
  <c r="XS37" i="200"/>
  <c r="XS39" i="200" s="1"/>
  <c r="XU37" i="200"/>
  <c r="XU39" i="200" s="1"/>
  <c r="XW37" i="200"/>
  <c r="XW39" i="200" s="1"/>
  <c r="XY37" i="200"/>
  <c r="XY39" i="200" s="1"/>
  <c r="YA37" i="200"/>
  <c r="YA39" i="200" s="1"/>
  <c r="YC37" i="200"/>
  <c r="YC39" i="200" s="1"/>
  <c r="YE37" i="200"/>
  <c r="YE39" i="200" s="1"/>
  <c r="YG37" i="200"/>
  <c r="YG39" i="200" s="1"/>
  <c r="YI37" i="200"/>
  <c r="YI39" i="200" s="1"/>
  <c r="YK37" i="200"/>
  <c r="YK39" i="200" s="1"/>
  <c r="YM37" i="200"/>
  <c r="YM39" i="200" s="1"/>
  <c r="YO37" i="200"/>
  <c r="YO39" i="200" s="1"/>
  <c r="YQ37" i="200"/>
  <c r="YQ39" i="200" s="1"/>
  <c r="YS37" i="200"/>
  <c r="YS39" i="200" s="1"/>
  <c r="YU37" i="200"/>
  <c r="YU39" i="200" s="1"/>
  <c r="YW37" i="200"/>
  <c r="YW39" i="200" s="1"/>
  <c r="YY37" i="200"/>
  <c r="YY39" i="200" s="1"/>
  <c r="ZA37" i="200"/>
  <c r="ZA39" i="200" s="1"/>
  <c r="ZC37" i="200"/>
  <c r="ZC39" i="200" s="1"/>
  <c r="ZE37" i="200"/>
  <c r="ZE39" i="200" s="1"/>
  <c r="ZG37" i="200"/>
  <c r="ZG39" i="200" s="1"/>
  <c r="ZI37" i="200"/>
  <c r="ZI39" i="200" s="1"/>
  <c r="ZK37" i="200"/>
  <c r="ZK39" i="200" s="1"/>
  <c r="ZM37" i="200"/>
  <c r="ZM39" i="200" s="1"/>
  <c r="ZO37" i="200"/>
  <c r="ZO39" i="200" s="1"/>
  <c r="ZQ37" i="200"/>
  <c r="ZQ39" i="200" s="1"/>
  <c r="ZS37" i="200"/>
  <c r="ZS39" i="200" s="1"/>
  <c r="ZU37" i="200"/>
  <c r="ZU39" i="200" s="1"/>
  <c r="ZW37" i="200"/>
  <c r="ZW39" i="200" s="1"/>
  <c r="ZY37" i="200"/>
  <c r="ZY39" i="200" s="1"/>
  <c r="AAA37" i="200"/>
  <c r="AAA39" i="200" s="1"/>
  <c r="AAC37" i="200"/>
  <c r="AAC39" i="200" s="1"/>
  <c r="AAE37" i="200"/>
  <c r="AAE39" i="200" s="1"/>
  <c r="AAG37" i="200"/>
  <c r="AAG39" i="200" s="1"/>
  <c r="AAI37" i="200"/>
  <c r="AAI39" i="200" s="1"/>
  <c r="AAK37" i="200"/>
  <c r="AAK39" i="200" s="1"/>
  <c r="AAM37" i="200"/>
  <c r="AAM39" i="200" s="1"/>
  <c r="AAO37" i="200"/>
  <c r="AAO39" i="200" s="1"/>
  <c r="AAQ37" i="200"/>
  <c r="AAQ39" i="200" s="1"/>
  <c r="AAS37" i="200"/>
  <c r="AAS39" i="200" s="1"/>
  <c r="AAU37" i="200"/>
  <c r="AAU39" i="200" s="1"/>
  <c r="AAW37" i="200"/>
  <c r="AAW39" i="200" s="1"/>
  <c r="AAY37" i="200"/>
  <c r="AAY39" i="200" s="1"/>
  <c r="ABA37" i="200"/>
  <c r="ABA39" i="200" s="1"/>
  <c r="ABC37" i="200"/>
  <c r="ABC39" i="200" s="1"/>
  <c r="ABE37" i="200"/>
  <c r="ABE39" i="200" s="1"/>
  <c r="ABG37" i="200"/>
  <c r="ABG39" i="200" s="1"/>
  <c r="ABI37" i="200"/>
  <c r="ABI39" i="200" s="1"/>
  <c r="ABK37" i="200"/>
  <c r="ABK39" i="200" s="1"/>
  <c r="ABM37" i="200"/>
  <c r="ABM39" i="200" s="1"/>
  <c r="ABO37" i="200"/>
  <c r="ABO39" i="200" s="1"/>
  <c r="ABQ37" i="200"/>
  <c r="ABQ39" i="200" s="1"/>
  <c r="ABS37" i="200"/>
  <c r="ABS39" i="200" s="1"/>
  <c r="ABU37" i="200"/>
  <c r="ABU39" i="200" s="1"/>
  <c r="ABW37" i="200"/>
  <c r="ABW39" i="200" s="1"/>
  <c r="ABY37" i="200"/>
  <c r="ABY39" i="200" s="1"/>
  <c r="ACA37" i="200"/>
  <c r="ACA39" i="200" s="1"/>
  <c r="ACC37" i="200"/>
  <c r="ACC39" i="200" s="1"/>
  <c r="ACE37" i="200"/>
  <c r="ACE39" i="200" s="1"/>
  <c r="ACG37" i="200"/>
  <c r="ACG39" i="200" s="1"/>
  <c r="ACI37" i="200"/>
  <c r="ACI39" i="200" s="1"/>
  <c r="ACK37" i="200"/>
  <c r="ACK39" i="200" s="1"/>
  <c r="ACM37" i="200"/>
  <c r="ACM39" i="200" s="1"/>
  <c r="ACO37" i="200"/>
  <c r="ACO39" i="200" s="1"/>
  <c r="ACQ37" i="200"/>
  <c r="ACQ39" i="200" s="1"/>
  <c r="ACS37" i="200"/>
  <c r="ACS39" i="200" s="1"/>
  <c r="ACU37" i="200"/>
  <c r="ACU39" i="200" s="1"/>
  <c r="ACW37" i="200"/>
  <c r="ACW39" i="200" s="1"/>
  <c r="ACY37" i="200"/>
  <c r="ACY39" i="200" s="1"/>
  <c r="ADA37" i="200"/>
  <c r="ADA39" i="200" s="1"/>
  <c r="ADC37" i="200"/>
  <c r="ADC39" i="200" s="1"/>
  <c r="ADE37" i="200"/>
  <c r="ADE39" i="200" s="1"/>
  <c r="ADG37" i="200"/>
  <c r="ADG39" i="200" s="1"/>
  <c r="ADI37" i="200"/>
  <c r="ADI39" i="200" s="1"/>
  <c r="ADK37" i="200"/>
  <c r="ADK39" i="200" s="1"/>
  <c r="ADM37" i="200"/>
  <c r="ADM39" i="200" s="1"/>
  <c r="ADO37" i="200"/>
  <c r="ADO39" i="200" s="1"/>
  <c r="ADQ37" i="200"/>
  <c r="ADQ39" i="200" s="1"/>
  <c r="ADS37" i="200"/>
  <c r="ADS39" i="200" s="1"/>
  <c r="ADU37" i="200"/>
  <c r="ADU39" i="200" s="1"/>
  <c r="ADW37" i="200"/>
  <c r="ADW39" i="200" s="1"/>
  <c r="ADY37" i="200"/>
  <c r="ADY39" i="200" s="1"/>
  <c r="AEA37" i="200"/>
  <c r="AEA39" i="200" s="1"/>
  <c r="AEC37" i="200"/>
  <c r="AEC39" i="200" s="1"/>
  <c r="AEE37" i="200"/>
  <c r="AEE39" i="200" s="1"/>
  <c r="AEG37" i="200"/>
  <c r="AEG39" i="200" s="1"/>
  <c r="AEI37" i="200"/>
  <c r="AEI39" i="200" s="1"/>
  <c r="AEK37" i="200"/>
  <c r="AEK39" i="200" s="1"/>
  <c r="AEM37" i="200"/>
  <c r="AEM39" i="200" s="1"/>
  <c r="AEO37" i="200"/>
  <c r="AEO39" i="200" s="1"/>
  <c r="AEQ37" i="200"/>
  <c r="AEQ39" i="200" s="1"/>
  <c r="AES37" i="200"/>
  <c r="AES39" i="200" s="1"/>
  <c r="AEU37" i="200"/>
  <c r="AEU39" i="200" s="1"/>
  <c r="AEW37" i="200"/>
  <c r="AEW39" i="200" s="1"/>
  <c r="AEY37" i="200"/>
  <c r="AEY39" i="200" s="1"/>
  <c r="AFA37" i="200"/>
  <c r="AFA39" i="200" s="1"/>
  <c r="AFC37" i="200"/>
  <c r="AFC39" i="200" s="1"/>
  <c r="AFE37" i="200"/>
  <c r="AFE39" i="200" s="1"/>
  <c r="AFG37" i="200"/>
  <c r="AFG39" i="200" s="1"/>
  <c r="AFI37" i="200"/>
  <c r="AFI39" i="200" s="1"/>
  <c r="AFK37" i="200"/>
  <c r="AFK39" i="200" s="1"/>
  <c r="AFM37" i="200"/>
  <c r="AFM39" i="200" s="1"/>
  <c r="AFO37" i="200"/>
  <c r="AFO39" i="200" s="1"/>
  <c r="AFQ37" i="200"/>
  <c r="AFQ39" i="200" s="1"/>
  <c r="AFS37" i="200"/>
  <c r="AFS39" i="200" s="1"/>
  <c r="AFU37" i="200"/>
  <c r="AFU39" i="200" s="1"/>
  <c r="AFW37" i="200"/>
  <c r="AFW39" i="200" s="1"/>
  <c r="AFY37" i="200"/>
  <c r="AFY39" i="200" s="1"/>
  <c r="AGA37" i="200"/>
  <c r="AGA39" i="200" s="1"/>
  <c r="AGC37" i="200"/>
  <c r="AGC39" i="200" s="1"/>
  <c r="AGE37" i="200"/>
  <c r="AGE39" i="200" s="1"/>
  <c r="AGG37" i="200"/>
  <c r="AGG39" i="200" s="1"/>
  <c r="AGI37" i="200"/>
  <c r="AGI39" i="200" s="1"/>
  <c r="AGK37" i="200"/>
  <c r="AGK39" i="200" s="1"/>
  <c r="AGM37" i="200"/>
  <c r="AGM39" i="200" s="1"/>
  <c r="AGO37" i="200"/>
  <c r="AGO39" i="200" s="1"/>
  <c r="AGQ37" i="200"/>
  <c r="AGQ39" i="200" s="1"/>
  <c r="AGS37" i="200"/>
  <c r="AGS39" i="200" s="1"/>
  <c r="AGU37" i="200"/>
  <c r="AGU39" i="200" s="1"/>
  <c r="AGW37" i="200"/>
  <c r="AGW39" i="200" s="1"/>
  <c r="AGY37" i="200"/>
  <c r="AGY39" i="200" s="1"/>
  <c r="AHA37" i="200"/>
  <c r="AHA39" i="200" s="1"/>
  <c r="AHC37" i="200"/>
  <c r="AHC39" i="200" s="1"/>
  <c r="WA41" i="200"/>
  <c r="WC41" i="200"/>
  <c r="WE41" i="200"/>
  <c r="WG41" i="200"/>
  <c r="WI41" i="200"/>
  <c r="WK41" i="200"/>
  <c r="WM41" i="200"/>
  <c r="WO41" i="200"/>
  <c r="WQ41" i="200"/>
  <c r="WS41" i="200"/>
  <c r="WU41" i="200"/>
  <c r="WW41" i="200"/>
  <c r="WY41" i="200"/>
  <c r="XA41" i="200"/>
  <c r="XC41" i="200"/>
  <c r="XE41" i="200"/>
  <c r="XG41" i="200"/>
  <c r="XI41" i="200"/>
  <c r="XK41" i="200"/>
  <c r="XM41" i="200"/>
  <c r="XO41" i="200"/>
  <c r="XQ41" i="200"/>
  <c r="XS41" i="200"/>
  <c r="XU41" i="200"/>
  <c r="XW41" i="200"/>
  <c r="XY41" i="200"/>
  <c r="YA41" i="200"/>
  <c r="YC41" i="200"/>
  <c r="YE41" i="200"/>
  <c r="YG41" i="200"/>
  <c r="YI41" i="200"/>
  <c r="YK41" i="200"/>
  <c r="YM41" i="200"/>
  <c r="YO41" i="200"/>
  <c r="YQ41" i="200"/>
  <c r="YS41" i="200"/>
  <c r="YU41" i="200"/>
  <c r="YW41" i="200"/>
  <c r="YY41" i="200"/>
  <c r="ZA41" i="200"/>
  <c r="ZC41" i="200"/>
  <c r="ZE41" i="200"/>
  <c r="ZG41" i="200"/>
  <c r="ZI41" i="200"/>
  <c r="ZK41" i="200"/>
  <c r="ZM41" i="200"/>
  <c r="ZO41" i="200"/>
  <c r="ZQ41" i="200"/>
  <c r="ZS41" i="200"/>
  <c r="ZU41" i="200"/>
  <c r="ZW41" i="200"/>
  <c r="ZY41" i="200"/>
  <c r="AAA41" i="200"/>
  <c r="AAC41" i="200"/>
  <c r="AAE41" i="200"/>
  <c r="AAG41" i="200"/>
  <c r="AAI41" i="200"/>
  <c r="AAK41" i="200"/>
  <c r="AAM41" i="200"/>
  <c r="AAO41" i="200"/>
  <c r="AAQ41" i="200"/>
  <c r="AAS41" i="200"/>
  <c r="AAU41" i="200"/>
  <c r="AAW41" i="200"/>
  <c r="AAY41" i="200"/>
  <c r="ABA41" i="200"/>
  <c r="ABC41" i="200"/>
  <c r="ABE41" i="200"/>
  <c r="ABG41" i="200"/>
  <c r="ABI41" i="200"/>
  <c r="ABK41" i="200"/>
  <c r="ABM41" i="200"/>
  <c r="ABO41" i="200"/>
  <c r="ABQ41" i="200"/>
  <c r="ABS41" i="200"/>
  <c r="ABU41" i="200"/>
  <c r="ABW41" i="200"/>
  <c r="ABY41" i="200"/>
  <c r="ACA41" i="200"/>
  <c r="ACC41" i="200"/>
  <c r="ACE41" i="200"/>
  <c r="ACG41" i="200"/>
  <c r="ACI41" i="200"/>
  <c r="ACK41" i="200"/>
  <c r="ACM41" i="200"/>
  <c r="ACO41" i="200"/>
  <c r="ACQ41" i="200"/>
  <c r="ACS41" i="200"/>
  <c r="ACU41" i="200"/>
  <c r="ACW41" i="200"/>
  <c r="ACY41" i="200"/>
  <c r="ADA41" i="200"/>
  <c r="ADC41" i="200"/>
  <c r="ADE41" i="200"/>
  <c r="ADG41" i="200"/>
  <c r="ADI41" i="200"/>
  <c r="ADK41" i="200"/>
  <c r="ADM41" i="200"/>
  <c r="ADO41" i="200"/>
  <c r="ADQ41" i="200"/>
  <c r="ADS41" i="200"/>
  <c r="ADU41" i="200"/>
  <c r="ADW41" i="200"/>
  <c r="ADY41" i="200"/>
  <c r="AEA41" i="200"/>
  <c r="AEC41" i="200"/>
  <c r="AEE41" i="200"/>
  <c r="AEG41" i="200"/>
  <c r="AEI41" i="200"/>
  <c r="AEK41" i="200"/>
  <c r="AEM41" i="200"/>
  <c r="AEO41" i="200"/>
  <c r="AEQ41" i="200"/>
  <c r="AES41" i="200"/>
  <c r="AEU41" i="200"/>
  <c r="AEW41" i="200"/>
  <c r="AEY41" i="200"/>
  <c r="AFA41" i="200"/>
  <c r="AFC41" i="200"/>
  <c r="AFE41" i="200"/>
  <c r="AFG41" i="200"/>
  <c r="AFI41" i="200"/>
  <c r="AFK41" i="200"/>
  <c r="AFM41" i="200"/>
  <c r="AFO41" i="200"/>
  <c r="AFQ41" i="200"/>
  <c r="AFS41" i="200"/>
  <c r="AFU41" i="200"/>
  <c r="AFW41" i="200"/>
  <c r="AFY41" i="200"/>
  <c r="AGA41" i="200"/>
  <c r="AGC41" i="200"/>
  <c r="AGE41" i="200"/>
  <c r="AGG41" i="200"/>
  <c r="AGI41" i="200"/>
  <c r="AGK41" i="200"/>
  <c r="AGM41" i="200"/>
  <c r="AGO41" i="200"/>
  <c r="AGQ41" i="200"/>
  <c r="AGS41" i="200"/>
  <c r="AGU41" i="200"/>
  <c r="AGW41" i="200"/>
  <c r="AGY41" i="200"/>
  <c r="AHA41" i="200"/>
  <c r="AHC41" i="200"/>
  <c r="VZ41" i="200"/>
  <c r="WB41" i="200"/>
  <c r="WD41" i="200"/>
  <c r="WF41" i="200"/>
  <c r="WH41" i="200"/>
  <c r="WJ41" i="200"/>
  <c r="WL41" i="200"/>
  <c r="WN41" i="200"/>
  <c r="WP41" i="200"/>
  <c r="WR41" i="200"/>
  <c r="WT41" i="200"/>
  <c r="WV41" i="200"/>
  <c r="WX41" i="200"/>
  <c r="WZ41" i="200"/>
  <c r="XB41" i="200"/>
  <c r="XD41" i="200"/>
  <c r="XF41" i="200"/>
  <c r="XH41" i="200"/>
  <c r="XJ41" i="200"/>
  <c r="XL41" i="200"/>
  <c r="XN41" i="200"/>
  <c r="XP41" i="200"/>
  <c r="XR41" i="200"/>
  <c r="XT41" i="200"/>
  <c r="XV41" i="200"/>
  <c r="XX41" i="200"/>
  <c r="XZ41" i="200"/>
  <c r="YB41" i="200"/>
  <c r="YD41" i="200"/>
  <c r="YF41" i="200"/>
  <c r="YH41" i="200"/>
  <c r="YJ41" i="200"/>
  <c r="YL41" i="200"/>
  <c r="YN41" i="200"/>
  <c r="YP41" i="200"/>
  <c r="YR41" i="200"/>
  <c r="YT41" i="200"/>
  <c r="YV41" i="200"/>
  <c r="YX41" i="200"/>
  <c r="YZ41" i="200"/>
  <c r="ZB41" i="200"/>
  <c r="ZD41" i="200"/>
  <c r="ZF41" i="200"/>
  <c r="ZH41" i="200"/>
  <c r="ZJ41" i="200"/>
  <c r="ZL41" i="200"/>
  <c r="ZN41" i="200"/>
  <c r="ZP41" i="200"/>
  <c r="ZR41" i="200"/>
  <c r="ZT41" i="200"/>
  <c r="ZV41" i="200"/>
  <c r="ZX41" i="200"/>
  <c r="ZZ41" i="200"/>
  <c r="AAB41" i="200"/>
  <c r="AAD41" i="200"/>
  <c r="AAF41" i="200"/>
  <c r="AAH41" i="200"/>
  <c r="AAJ41" i="200"/>
  <c r="AAL41" i="200"/>
  <c r="AAN41" i="200"/>
  <c r="AAP41" i="200"/>
  <c r="AAR41" i="200"/>
  <c r="AAT41" i="200"/>
  <c r="AAV41" i="200"/>
  <c r="AAX41" i="200"/>
  <c r="AAZ41" i="200"/>
  <c r="ABB41" i="200"/>
  <c r="ABD41" i="200"/>
  <c r="ABF41" i="200"/>
  <c r="ABH41" i="200"/>
  <c r="ABJ41" i="200"/>
  <c r="ABL41" i="200"/>
  <c r="ABN41" i="200"/>
  <c r="ABP41" i="200"/>
  <c r="ABR41" i="200"/>
  <c r="ABT41" i="200"/>
  <c r="ABV41" i="200"/>
  <c r="ABX41" i="200"/>
  <c r="ABZ41" i="200"/>
  <c r="ACB41" i="200"/>
  <c r="ACD41" i="200"/>
  <c r="ACF41" i="200"/>
  <c r="ACH41" i="200"/>
  <c r="ACJ41" i="200"/>
  <c r="ACL41" i="200"/>
  <c r="ACN41" i="200"/>
  <c r="ACP41" i="200"/>
  <c r="ACR41" i="200"/>
  <c r="ACT41" i="200"/>
  <c r="ACV41" i="200"/>
  <c r="ACX41" i="200"/>
  <c r="ACZ41" i="200"/>
  <c r="ADB41" i="200"/>
  <c r="ADD41" i="200"/>
  <c r="ADF41" i="200"/>
  <c r="ADH41" i="200"/>
  <c r="ADJ41" i="200"/>
  <c r="ADL41" i="200"/>
  <c r="ADN41" i="200"/>
  <c r="ADP41" i="200"/>
  <c r="ADR41" i="200"/>
  <c r="ADT41" i="200"/>
  <c r="ADV41" i="200"/>
  <c r="ADX41" i="200"/>
  <c r="ADZ41" i="200"/>
  <c r="AEB41" i="200"/>
  <c r="AED41" i="200"/>
  <c r="AEF41" i="200"/>
  <c r="AEH41" i="200"/>
  <c r="AEJ41" i="200"/>
  <c r="AEL41" i="200"/>
  <c r="AEN41" i="200"/>
  <c r="AEP41" i="200"/>
  <c r="AER41" i="200"/>
  <c r="AET41" i="200"/>
  <c r="AEV41" i="200"/>
  <c r="AEX41" i="200"/>
  <c r="AEZ41" i="200"/>
  <c r="AFB41" i="200"/>
  <c r="AFD41" i="200"/>
  <c r="AFF41" i="200"/>
  <c r="AFH41" i="200"/>
  <c r="AFJ41" i="200"/>
  <c r="AFL41" i="200"/>
  <c r="AFN41" i="200"/>
  <c r="AFP41" i="200"/>
  <c r="AFR41" i="200"/>
  <c r="AFT41" i="200"/>
  <c r="AFV41" i="200"/>
  <c r="AFX41" i="200"/>
  <c r="AFZ41" i="200"/>
  <c r="AGB41" i="200"/>
  <c r="AGD41" i="200"/>
  <c r="AGF41" i="200"/>
  <c r="AGH41" i="200"/>
  <c r="AGJ41" i="200"/>
  <c r="AGL41" i="200"/>
  <c r="AGN41" i="200"/>
  <c r="AGP41" i="200"/>
  <c r="AGR41" i="200"/>
  <c r="AGT41" i="200"/>
  <c r="AGV41" i="200"/>
  <c r="AGX41" i="200"/>
  <c r="AGZ41" i="200"/>
  <c r="AHB41" i="200"/>
  <c r="LD19" i="200"/>
  <c r="LF19" i="200"/>
  <c r="LF21" i="200" s="1"/>
  <c r="LR19" i="200"/>
  <c r="LR21" i="200" s="1"/>
  <c r="LZ19" i="200"/>
  <c r="LZ21" i="200" s="1"/>
  <c r="MB19" i="200"/>
  <c r="ML19" i="200"/>
  <c r="ML21" i="200" s="1"/>
  <c r="MX19" i="200"/>
  <c r="MX21" i="200" s="1"/>
  <c r="NF19" i="200"/>
  <c r="NF21" i="200" s="1"/>
  <c r="NP19" i="200"/>
  <c r="NR19" i="200"/>
  <c r="NR21" i="200" s="1"/>
  <c r="NX19" i="200"/>
  <c r="OD19" i="200"/>
  <c r="OD21" i="200" s="1"/>
  <c r="OH19" i="200"/>
  <c r="OH21" i="200" s="1"/>
  <c r="OL19" i="200"/>
  <c r="OL21" i="200" s="1"/>
  <c r="OT19" i="200"/>
  <c r="OT21" i="200" s="1"/>
  <c r="OX19" i="200"/>
  <c r="OX21" i="200" s="1"/>
  <c r="PB19" i="200"/>
  <c r="PB21" i="200" s="1"/>
  <c r="PJ19" i="200"/>
  <c r="PJ21" i="200" s="1"/>
  <c r="PR19" i="200"/>
  <c r="PR21" i="200" s="1"/>
  <c r="QB19" i="200"/>
  <c r="QD19" i="200"/>
  <c r="QD21" i="200" s="1"/>
  <c r="QL19" i="200"/>
  <c r="QL21" i="200" s="1"/>
  <c r="QP19" i="200"/>
  <c r="QP21" i="200" s="1"/>
  <c r="QX19" i="200"/>
  <c r="QX21" i="200" s="1"/>
  <c r="RJ19" i="200"/>
  <c r="RJ21" i="200" s="1"/>
  <c r="RN19" i="200"/>
  <c r="RN21" i="200" s="1"/>
  <c r="RV19" i="200"/>
  <c r="RV21" i="200" s="1"/>
  <c r="SD19" i="200"/>
  <c r="SD21" i="200" s="1"/>
  <c r="SF19" i="200"/>
  <c r="SH19" i="200"/>
  <c r="SH21" i="200" s="1"/>
  <c r="SL19" i="200"/>
  <c r="SL21" i="200" s="1"/>
  <c r="SP19" i="200"/>
  <c r="SP21" i="200" s="1"/>
  <c r="SX19" i="200"/>
  <c r="SX21" i="200" s="1"/>
  <c r="TN19" i="200"/>
  <c r="TN21" i="200" s="1"/>
  <c r="TR19" i="200"/>
  <c r="TR21" i="200" s="1"/>
  <c r="TV19" i="200"/>
  <c r="TV21" i="200" s="1"/>
  <c r="UB19" i="200"/>
  <c r="UL19" i="200"/>
  <c r="UL21" i="200" s="1"/>
  <c r="UX19" i="200"/>
  <c r="UX21" i="200" s="1"/>
  <c r="UZ19" i="200"/>
  <c r="VF19" i="200"/>
  <c r="VF21" i="200" s="1"/>
  <c r="VN19" i="200"/>
  <c r="VN21" i="200" s="1"/>
  <c r="VV19" i="200"/>
  <c r="VV21" i="200" s="1"/>
  <c r="LI19" i="200"/>
  <c r="LI21" i="200" s="1"/>
  <c r="LQ19" i="200"/>
  <c r="LQ21" i="200" s="1"/>
  <c r="LS19" i="200"/>
  <c r="MY19" i="200"/>
  <c r="NU19" i="200"/>
  <c r="NU21" i="200" s="1"/>
  <c r="OC19" i="200"/>
  <c r="OC21" i="200" s="1"/>
  <c r="OE19" i="200"/>
  <c r="OW19" i="200"/>
  <c r="OW21" i="200" s="1"/>
  <c r="PA19" i="200"/>
  <c r="PA21" i="200" s="1"/>
  <c r="PI19" i="200"/>
  <c r="PI21" i="200" s="1"/>
  <c r="PK19" i="200"/>
  <c r="QG19" i="200"/>
  <c r="QG21" i="200" s="1"/>
  <c r="QO19" i="200"/>
  <c r="QO21" i="200" s="1"/>
  <c r="QQ19" i="200"/>
  <c r="RI19" i="200"/>
  <c r="RI21" i="200" s="1"/>
  <c r="RW19" i="200"/>
  <c r="SO19" i="200"/>
  <c r="SO21" i="200" s="1"/>
  <c r="SS19" i="200"/>
  <c r="SS21" i="200" s="1"/>
  <c r="TA19" i="200"/>
  <c r="TA21" i="200" s="1"/>
  <c r="TC19" i="200"/>
  <c r="TY19" i="200"/>
  <c r="TY21" i="200" s="1"/>
  <c r="UC19" i="200"/>
  <c r="UC21" i="200" s="1"/>
  <c r="UG19" i="200"/>
  <c r="UG21" i="200" s="1"/>
  <c r="UI19" i="200"/>
  <c r="VA19" i="200"/>
  <c r="VA21" i="200" s="1"/>
  <c r="VE19" i="200"/>
  <c r="VE21" i="200" s="1"/>
  <c r="VI19" i="200"/>
  <c r="VI21" i="200" s="1"/>
  <c r="VM19" i="200"/>
  <c r="VM21" i="200" s="1"/>
  <c r="VO19" i="200"/>
  <c r="KV37" i="200"/>
  <c r="KV39" i="200" s="1"/>
  <c r="KZ37" i="200"/>
  <c r="KZ39" i="200" s="1"/>
  <c r="LB37" i="200"/>
  <c r="LB39" i="200" s="1"/>
  <c r="LD37" i="200"/>
  <c r="LD39" i="200" s="1"/>
  <c r="LH37" i="200"/>
  <c r="LH39" i="200" s="1"/>
  <c r="LJ37" i="200"/>
  <c r="LJ39" i="200" s="1"/>
  <c r="LL37" i="200"/>
  <c r="LL39" i="200" s="1"/>
  <c r="LP37" i="200"/>
  <c r="LP39" i="200" s="1"/>
  <c r="LR37" i="200"/>
  <c r="LR39" i="200" s="1"/>
  <c r="LT37" i="200"/>
  <c r="LT39" i="200" s="1"/>
  <c r="LX37" i="200"/>
  <c r="LX39" i="200" s="1"/>
  <c r="MB37" i="200"/>
  <c r="MB39" i="200" s="1"/>
  <c r="MF37" i="200"/>
  <c r="MF39" i="200" s="1"/>
  <c r="MH37" i="200"/>
  <c r="MH39" i="200" s="1"/>
  <c r="MJ37" i="200"/>
  <c r="MJ39" i="200" s="1"/>
  <c r="MN37" i="200"/>
  <c r="MN39" i="200" s="1"/>
  <c r="MP37" i="200"/>
  <c r="MP39" i="200" s="1"/>
  <c r="MR37" i="200"/>
  <c r="MR39" i="200" s="1"/>
  <c r="MV37" i="200"/>
  <c r="MV39" i="200" s="1"/>
  <c r="MX37" i="200"/>
  <c r="MX39" i="200" s="1"/>
  <c r="MZ37" i="200"/>
  <c r="MZ39" i="200" s="1"/>
  <c r="ND37" i="200"/>
  <c r="ND39" i="200" s="1"/>
  <c r="NH37" i="200"/>
  <c r="NH39" i="200" s="1"/>
  <c r="NL37" i="200"/>
  <c r="NL39" i="200" s="1"/>
  <c r="NN37" i="200"/>
  <c r="NN39" i="200" s="1"/>
  <c r="NP37" i="200"/>
  <c r="NP39" i="200" s="1"/>
  <c r="NT37" i="200"/>
  <c r="NT39" i="200" s="1"/>
  <c r="NV37" i="200"/>
  <c r="NV39" i="200" s="1"/>
  <c r="NX37" i="200"/>
  <c r="NX39" i="200" s="1"/>
  <c r="OB37" i="200"/>
  <c r="OB39" i="200" s="1"/>
  <c r="OD37" i="200"/>
  <c r="OD39" i="200" s="1"/>
  <c r="OF37" i="200"/>
  <c r="OF39" i="200" s="1"/>
  <c r="OJ37" i="200"/>
  <c r="OJ39" i="200" s="1"/>
  <c r="ON37" i="200"/>
  <c r="ON39" i="200" s="1"/>
  <c r="OR37" i="200"/>
  <c r="OR39" i="200" s="1"/>
  <c r="OT37" i="200"/>
  <c r="OT39" i="200" s="1"/>
  <c r="OV37" i="200"/>
  <c r="OV39" i="200" s="1"/>
  <c r="OZ37" i="200"/>
  <c r="OZ39" i="200" s="1"/>
  <c r="PB37" i="200"/>
  <c r="PB39" i="200" s="1"/>
  <c r="PD37" i="200"/>
  <c r="PD39" i="200" s="1"/>
  <c r="PH37" i="200"/>
  <c r="PH39" i="200" s="1"/>
  <c r="PJ37" i="200"/>
  <c r="PJ39" i="200" s="1"/>
  <c r="PL37" i="200"/>
  <c r="PL39" i="200" s="1"/>
  <c r="PP37" i="200"/>
  <c r="PP39" i="200" s="1"/>
  <c r="PT37" i="200"/>
  <c r="PT39" i="200" s="1"/>
  <c r="PX37" i="200"/>
  <c r="PX39" i="200" s="1"/>
  <c r="PZ37" i="200"/>
  <c r="PZ39" i="200" s="1"/>
  <c r="QB37" i="200"/>
  <c r="QB39" i="200" s="1"/>
  <c r="QF37" i="200"/>
  <c r="QF39" i="200" s="1"/>
  <c r="QH37" i="200"/>
  <c r="QH39" i="200" s="1"/>
  <c r="QJ37" i="200"/>
  <c r="QJ39" i="200" s="1"/>
  <c r="QN37" i="200"/>
  <c r="QN39" i="200" s="1"/>
  <c r="QP37" i="200"/>
  <c r="QP39" i="200" s="1"/>
  <c r="QR37" i="200"/>
  <c r="QR39" i="200" s="1"/>
  <c r="QV37" i="200"/>
  <c r="QV39" i="200" s="1"/>
  <c r="QZ37" i="200"/>
  <c r="QZ39" i="200" s="1"/>
  <c r="RD37" i="200"/>
  <c r="RD39" i="200" s="1"/>
  <c r="RF37" i="200"/>
  <c r="RF39" i="200" s="1"/>
  <c r="RH37" i="200"/>
  <c r="RH39" i="200" s="1"/>
  <c r="RL37" i="200"/>
  <c r="RL39" i="200" s="1"/>
  <c r="RN37" i="200"/>
  <c r="RN39" i="200" s="1"/>
  <c r="RP37" i="200"/>
  <c r="RP39" i="200" s="1"/>
  <c r="RT37" i="200"/>
  <c r="RT39" i="200" s="1"/>
  <c r="RV37" i="200"/>
  <c r="RV39" i="200" s="1"/>
  <c r="RX37" i="200"/>
  <c r="RX39" i="200" s="1"/>
  <c r="SB37" i="200"/>
  <c r="SB39" i="200" s="1"/>
  <c r="SF37" i="200"/>
  <c r="SF39" i="200" s="1"/>
  <c r="SJ37" i="200"/>
  <c r="SJ39" i="200" s="1"/>
  <c r="SL37" i="200"/>
  <c r="SL39" i="200" s="1"/>
  <c r="SN37" i="200"/>
  <c r="SN39" i="200" s="1"/>
  <c r="SR37" i="200"/>
  <c r="SR39" i="200" s="1"/>
  <c r="ST37" i="200"/>
  <c r="ST39" i="200" s="1"/>
  <c r="SV37" i="200"/>
  <c r="SV39" i="200" s="1"/>
  <c r="SZ37" i="200"/>
  <c r="SZ39" i="200" s="1"/>
  <c r="TD37" i="200"/>
  <c r="TD39" i="200" s="1"/>
  <c r="TH37" i="200"/>
  <c r="TH39" i="200" s="1"/>
  <c r="TL37" i="200"/>
  <c r="TL39" i="200" s="1"/>
  <c r="TP37" i="200"/>
  <c r="TP39" i="200" s="1"/>
  <c r="TT37" i="200"/>
  <c r="TT39" i="200" s="1"/>
  <c r="TX37" i="200"/>
  <c r="TX39" i="200" s="1"/>
  <c r="UB37" i="200"/>
  <c r="UB39" i="200" s="1"/>
  <c r="UF37" i="200"/>
  <c r="UF39" i="200" s="1"/>
  <c r="UJ37" i="200"/>
  <c r="UJ39" i="200" s="1"/>
  <c r="UN37" i="200"/>
  <c r="UN39" i="200" s="1"/>
  <c r="UP37" i="200"/>
  <c r="UP39" i="200" s="1"/>
  <c r="UR37" i="200"/>
  <c r="UR39" i="200" s="1"/>
  <c r="UT37" i="200"/>
  <c r="UT39" i="200" s="1"/>
  <c r="UV37" i="200"/>
  <c r="UV39" i="200" s="1"/>
  <c r="UZ37" i="200"/>
  <c r="UZ39" i="200" s="1"/>
  <c r="VD37" i="200"/>
  <c r="VD39" i="200" s="1"/>
  <c r="VF37" i="200"/>
  <c r="VF39" i="200" s="1"/>
  <c r="VH37" i="200"/>
  <c r="VH39" i="200" s="1"/>
  <c r="VL37" i="200"/>
  <c r="VL39" i="200" s="1"/>
  <c r="VN37" i="200"/>
  <c r="VN39" i="200" s="1"/>
  <c r="VP37" i="200"/>
  <c r="VP39" i="200" s="1"/>
  <c r="VR37" i="200"/>
  <c r="VR39" i="200" s="1"/>
  <c r="VT37" i="200"/>
  <c r="VT39" i="200" s="1"/>
  <c r="VX37" i="200"/>
  <c r="VX39" i="200" s="1"/>
  <c r="KW37" i="200"/>
  <c r="KW39" i="200" s="1"/>
  <c r="KY37" i="200"/>
  <c r="KY39" i="200" s="1"/>
  <c r="LA37" i="200"/>
  <c r="LA39" i="200" s="1"/>
  <c r="LC37" i="200"/>
  <c r="LC39" i="200" s="1"/>
  <c r="LE37" i="200"/>
  <c r="LE39" i="200" s="1"/>
  <c r="LG37" i="200"/>
  <c r="LG39" i="200" s="1"/>
  <c r="LI37" i="200"/>
  <c r="LI39" i="200" s="1"/>
  <c r="LK37" i="200"/>
  <c r="LK39" i="200" s="1"/>
  <c r="LM37" i="200"/>
  <c r="LM39" i="200" s="1"/>
  <c r="LO37" i="200"/>
  <c r="LO39" i="200" s="1"/>
  <c r="LQ37" i="200"/>
  <c r="LQ39" i="200" s="1"/>
  <c r="LS37" i="200"/>
  <c r="LS39" i="200" s="1"/>
  <c r="LU37" i="200"/>
  <c r="LU39" i="200" s="1"/>
  <c r="LW37" i="200"/>
  <c r="LW39" i="200" s="1"/>
  <c r="LY37" i="200"/>
  <c r="LY39" i="200" s="1"/>
  <c r="MA37" i="200"/>
  <c r="MA39" i="200" s="1"/>
  <c r="MC37" i="200"/>
  <c r="MC39" i="200" s="1"/>
  <c r="ME37" i="200"/>
  <c r="ME39" i="200" s="1"/>
  <c r="MG37" i="200"/>
  <c r="MG39" i="200" s="1"/>
  <c r="MI37" i="200"/>
  <c r="MI39" i="200" s="1"/>
  <c r="MK37" i="200"/>
  <c r="MK39" i="200" s="1"/>
  <c r="MM37" i="200"/>
  <c r="MM39" i="200" s="1"/>
  <c r="MO37" i="200"/>
  <c r="MO39" i="200" s="1"/>
  <c r="MQ37" i="200"/>
  <c r="MQ39" i="200" s="1"/>
  <c r="MS37" i="200"/>
  <c r="MS39" i="200" s="1"/>
  <c r="MU37" i="200"/>
  <c r="MU39" i="200" s="1"/>
  <c r="MW37" i="200"/>
  <c r="MW39" i="200" s="1"/>
  <c r="MY37" i="200"/>
  <c r="MY39" i="200" s="1"/>
  <c r="NA37" i="200"/>
  <c r="NA39" i="200" s="1"/>
  <c r="NC37" i="200"/>
  <c r="NC39" i="200" s="1"/>
  <c r="NE37" i="200"/>
  <c r="NE39" i="200" s="1"/>
  <c r="NG37" i="200"/>
  <c r="NG39" i="200" s="1"/>
  <c r="NI37" i="200"/>
  <c r="NI39" i="200" s="1"/>
  <c r="NK37" i="200"/>
  <c r="NK39" i="200" s="1"/>
  <c r="NM37" i="200"/>
  <c r="NM39" i="200" s="1"/>
  <c r="NO37" i="200"/>
  <c r="NO39" i="200" s="1"/>
  <c r="NQ37" i="200"/>
  <c r="NQ39" i="200" s="1"/>
  <c r="NS37" i="200"/>
  <c r="NS39" i="200" s="1"/>
  <c r="NU37" i="200"/>
  <c r="NU39" i="200" s="1"/>
  <c r="NW37" i="200"/>
  <c r="NW39" i="200" s="1"/>
  <c r="NY37" i="200"/>
  <c r="NY39" i="200" s="1"/>
  <c r="OA37" i="200"/>
  <c r="OA39" i="200" s="1"/>
  <c r="OC37" i="200"/>
  <c r="OC39" i="200" s="1"/>
  <c r="OE37" i="200"/>
  <c r="OE39" i="200" s="1"/>
  <c r="OG37" i="200"/>
  <c r="OG39" i="200" s="1"/>
  <c r="OI37" i="200"/>
  <c r="OI39" i="200" s="1"/>
  <c r="OK37" i="200"/>
  <c r="OK39" i="200" s="1"/>
  <c r="OM37" i="200"/>
  <c r="OM39" i="200" s="1"/>
  <c r="OO37" i="200"/>
  <c r="OO39" i="200" s="1"/>
  <c r="OQ37" i="200"/>
  <c r="OQ39" i="200" s="1"/>
  <c r="OS37" i="200"/>
  <c r="OS39" i="200" s="1"/>
  <c r="OU37" i="200"/>
  <c r="OU39" i="200" s="1"/>
  <c r="OW37" i="200"/>
  <c r="OW39" i="200" s="1"/>
  <c r="OY37" i="200"/>
  <c r="OY39" i="200" s="1"/>
  <c r="PA37" i="200"/>
  <c r="PA39" i="200" s="1"/>
  <c r="PC37" i="200"/>
  <c r="PC39" i="200" s="1"/>
  <c r="PE37" i="200"/>
  <c r="PE39" i="200" s="1"/>
  <c r="PG37" i="200"/>
  <c r="PG39" i="200" s="1"/>
  <c r="PI37" i="200"/>
  <c r="PI39" i="200" s="1"/>
  <c r="PK37" i="200"/>
  <c r="PK39" i="200" s="1"/>
  <c r="PM37" i="200"/>
  <c r="PM39" i="200" s="1"/>
  <c r="PO37" i="200"/>
  <c r="PO39" i="200" s="1"/>
  <c r="PQ37" i="200"/>
  <c r="PQ39" i="200" s="1"/>
  <c r="PS37" i="200"/>
  <c r="PS39" i="200" s="1"/>
  <c r="PU37" i="200"/>
  <c r="PU39" i="200" s="1"/>
  <c r="PW37" i="200"/>
  <c r="PW39" i="200" s="1"/>
  <c r="PY37" i="200"/>
  <c r="PY39" i="200" s="1"/>
  <c r="QA37" i="200"/>
  <c r="QA39" i="200" s="1"/>
  <c r="QC37" i="200"/>
  <c r="QC39" i="200" s="1"/>
  <c r="QE37" i="200"/>
  <c r="QE39" i="200" s="1"/>
  <c r="QG37" i="200"/>
  <c r="QG39" i="200" s="1"/>
  <c r="QI37" i="200"/>
  <c r="QI39" i="200" s="1"/>
  <c r="QK37" i="200"/>
  <c r="QK39" i="200" s="1"/>
  <c r="QM37" i="200"/>
  <c r="QM39" i="200" s="1"/>
  <c r="QO37" i="200"/>
  <c r="QO39" i="200" s="1"/>
  <c r="QQ37" i="200"/>
  <c r="QQ39" i="200" s="1"/>
  <c r="QS37" i="200"/>
  <c r="QS39" i="200" s="1"/>
  <c r="QU37" i="200"/>
  <c r="QU39" i="200" s="1"/>
  <c r="QW37" i="200"/>
  <c r="QW39" i="200" s="1"/>
  <c r="QY37" i="200"/>
  <c r="QY39" i="200" s="1"/>
  <c r="RA37" i="200"/>
  <c r="RA39" i="200" s="1"/>
  <c r="RC37" i="200"/>
  <c r="RC39" i="200" s="1"/>
  <c r="RE37" i="200"/>
  <c r="RE39" i="200" s="1"/>
  <c r="RG37" i="200"/>
  <c r="RG39" i="200" s="1"/>
  <c r="RI37" i="200"/>
  <c r="RI39" i="200" s="1"/>
  <c r="RK37" i="200"/>
  <c r="RK39" i="200" s="1"/>
  <c r="RM37" i="200"/>
  <c r="RM39" i="200" s="1"/>
  <c r="RO37" i="200"/>
  <c r="RO39" i="200" s="1"/>
  <c r="RQ37" i="200"/>
  <c r="RQ39" i="200" s="1"/>
  <c r="RS37" i="200"/>
  <c r="RS39" i="200" s="1"/>
  <c r="RU37" i="200"/>
  <c r="RU39" i="200" s="1"/>
  <c r="RW37" i="200"/>
  <c r="RW39" i="200" s="1"/>
  <c r="RY37" i="200"/>
  <c r="RY39" i="200" s="1"/>
  <c r="SA37" i="200"/>
  <c r="SA39" i="200" s="1"/>
  <c r="SC37" i="200"/>
  <c r="SC39" i="200" s="1"/>
  <c r="SE37" i="200"/>
  <c r="SE39" i="200" s="1"/>
  <c r="SG37" i="200"/>
  <c r="SG39" i="200" s="1"/>
  <c r="SI37" i="200"/>
  <c r="SI39" i="200" s="1"/>
  <c r="SK37" i="200"/>
  <c r="SK39" i="200" s="1"/>
  <c r="SM37" i="200"/>
  <c r="SM39" i="200" s="1"/>
  <c r="SO37" i="200"/>
  <c r="SO39" i="200" s="1"/>
  <c r="SQ37" i="200"/>
  <c r="SQ39" i="200" s="1"/>
  <c r="SS37" i="200"/>
  <c r="SS39" i="200" s="1"/>
  <c r="SU37" i="200"/>
  <c r="SU39" i="200" s="1"/>
  <c r="SW37" i="200"/>
  <c r="SW39" i="200" s="1"/>
  <c r="SY37" i="200"/>
  <c r="SY39" i="200" s="1"/>
  <c r="TA37" i="200"/>
  <c r="TA39" i="200" s="1"/>
  <c r="TC37" i="200"/>
  <c r="TC39" i="200" s="1"/>
  <c r="TE37" i="200"/>
  <c r="TE39" i="200" s="1"/>
  <c r="TG37" i="200"/>
  <c r="TG39" i="200" s="1"/>
  <c r="TI37" i="200"/>
  <c r="TI39" i="200" s="1"/>
  <c r="TK37" i="200"/>
  <c r="TK39" i="200" s="1"/>
  <c r="TM37" i="200"/>
  <c r="TM39" i="200" s="1"/>
  <c r="TO37" i="200"/>
  <c r="TO39" i="200" s="1"/>
  <c r="TQ37" i="200"/>
  <c r="TQ39" i="200" s="1"/>
  <c r="TS37" i="200"/>
  <c r="TS39" i="200" s="1"/>
  <c r="TU37" i="200"/>
  <c r="TU39" i="200" s="1"/>
  <c r="TW37" i="200"/>
  <c r="TW39" i="200" s="1"/>
  <c r="TY37" i="200"/>
  <c r="TY39" i="200" s="1"/>
  <c r="UA37" i="200"/>
  <c r="UA39" i="200" s="1"/>
  <c r="UC37" i="200"/>
  <c r="UC39" i="200" s="1"/>
  <c r="UE37" i="200"/>
  <c r="UE39" i="200" s="1"/>
  <c r="UG37" i="200"/>
  <c r="UG39" i="200" s="1"/>
  <c r="UI37" i="200"/>
  <c r="UI39" i="200" s="1"/>
  <c r="UK37" i="200"/>
  <c r="UK39" i="200" s="1"/>
  <c r="UM37" i="200"/>
  <c r="UM39" i="200" s="1"/>
  <c r="UO37" i="200"/>
  <c r="UO39" i="200" s="1"/>
  <c r="UQ37" i="200"/>
  <c r="UQ39" i="200" s="1"/>
  <c r="US37" i="200"/>
  <c r="US39" i="200" s="1"/>
  <c r="UU37" i="200"/>
  <c r="UU39" i="200" s="1"/>
  <c r="UW37" i="200"/>
  <c r="UW39" i="200" s="1"/>
  <c r="UY37" i="200"/>
  <c r="UY39" i="200" s="1"/>
  <c r="VA37" i="200"/>
  <c r="VA39" i="200" s="1"/>
  <c r="VC37" i="200"/>
  <c r="VC39" i="200" s="1"/>
  <c r="VE37" i="200"/>
  <c r="VE39" i="200" s="1"/>
  <c r="VG37" i="200"/>
  <c r="VG39" i="200" s="1"/>
  <c r="VI37" i="200"/>
  <c r="VI39" i="200" s="1"/>
  <c r="VK37" i="200"/>
  <c r="VK39" i="200" s="1"/>
  <c r="VM37" i="200"/>
  <c r="VM39" i="200" s="1"/>
  <c r="VO37" i="200"/>
  <c r="VO39" i="200" s="1"/>
  <c r="VQ37" i="200"/>
  <c r="VQ39" i="200" s="1"/>
  <c r="VS37" i="200"/>
  <c r="VS39" i="200" s="1"/>
  <c r="VU37" i="200"/>
  <c r="VU39" i="200" s="1"/>
  <c r="VW37" i="200"/>
  <c r="VW39" i="200" s="1"/>
  <c r="VY37" i="200"/>
  <c r="VY39" i="200" s="1"/>
  <c r="KW41" i="200"/>
  <c r="KY41" i="200"/>
  <c r="LA41" i="200"/>
  <c r="LC41" i="200"/>
  <c r="LE41" i="200"/>
  <c r="LG41" i="200"/>
  <c r="LI41" i="200"/>
  <c r="LK41" i="200"/>
  <c r="LM41" i="200"/>
  <c r="LO41" i="200"/>
  <c r="LQ41" i="200"/>
  <c r="LS41" i="200"/>
  <c r="LU41" i="200"/>
  <c r="LW41" i="200"/>
  <c r="LY41" i="200"/>
  <c r="MA41" i="200"/>
  <c r="MC41" i="200"/>
  <c r="ME41" i="200"/>
  <c r="MG41" i="200"/>
  <c r="MI41" i="200"/>
  <c r="MK41" i="200"/>
  <c r="MM41" i="200"/>
  <c r="MO41" i="200"/>
  <c r="MQ41" i="200"/>
  <c r="MS41" i="200"/>
  <c r="MU41" i="200"/>
  <c r="MW41" i="200"/>
  <c r="MY41" i="200"/>
  <c r="NA41" i="200"/>
  <c r="NC41" i="200"/>
  <c r="NE41" i="200"/>
  <c r="NG41" i="200"/>
  <c r="NI41" i="200"/>
  <c r="NK41" i="200"/>
  <c r="NM41" i="200"/>
  <c r="NO41" i="200"/>
  <c r="NQ41" i="200"/>
  <c r="NS41" i="200"/>
  <c r="NU41" i="200"/>
  <c r="NW41" i="200"/>
  <c r="NY41" i="200"/>
  <c r="OA41" i="200"/>
  <c r="OC41" i="200"/>
  <c r="OE41" i="200"/>
  <c r="OG41" i="200"/>
  <c r="OI41" i="200"/>
  <c r="OK41" i="200"/>
  <c r="OM41" i="200"/>
  <c r="OO41" i="200"/>
  <c r="OQ41" i="200"/>
  <c r="OS41" i="200"/>
  <c r="OU41" i="200"/>
  <c r="OW41" i="200"/>
  <c r="OY41" i="200"/>
  <c r="PA41" i="200"/>
  <c r="PC41" i="200"/>
  <c r="PE41" i="200"/>
  <c r="PG41" i="200"/>
  <c r="PI41" i="200"/>
  <c r="PK41" i="200"/>
  <c r="PM41" i="200"/>
  <c r="PO41" i="200"/>
  <c r="PQ41" i="200"/>
  <c r="PS41" i="200"/>
  <c r="PU41" i="200"/>
  <c r="PW41" i="200"/>
  <c r="PY41" i="200"/>
  <c r="QA41" i="200"/>
  <c r="QC41" i="200"/>
  <c r="QE41" i="200"/>
  <c r="QG41" i="200"/>
  <c r="QI41" i="200"/>
  <c r="QK41" i="200"/>
  <c r="QM41" i="200"/>
  <c r="QO41" i="200"/>
  <c r="QQ41" i="200"/>
  <c r="QS41" i="200"/>
  <c r="QU41" i="200"/>
  <c r="QW41" i="200"/>
  <c r="QY41" i="200"/>
  <c r="RA41" i="200"/>
  <c r="RC41" i="200"/>
  <c r="RE41" i="200"/>
  <c r="RG41" i="200"/>
  <c r="RI41" i="200"/>
  <c r="RK41" i="200"/>
  <c r="RM41" i="200"/>
  <c r="RO41" i="200"/>
  <c r="RQ41" i="200"/>
  <c r="RS41" i="200"/>
  <c r="RU41" i="200"/>
  <c r="RW41" i="200"/>
  <c r="RY41" i="200"/>
  <c r="SA41" i="200"/>
  <c r="SC41" i="200"/>
  <c r="SE41" i="200"/>
  <c r="SG41" i="200"/>
  <c r="SI41" i="200"/>
  <c r="SK41" i="200"/>
  <c r="SM41" i="200"/>
  <c r="SO41" i="200"/>
  <c r="SQ41" i="200"/>
  <c r="SS41" i="200"/>
  <c r="SU41" i="200"/>
  <c r="SW41" i="200"/>
  <c r="SY41" i="200"/>
  <c r="TA41" i="200"/>
  <c r="TC41" i="200"/>
  <c r="TE41" i="200"/>
  <c r="TG41" i="200"/>
  <c r="TI41" i="200"/>
  <c r="TK41" i="200"/>
  <c r="TM41" i="200"/>
  <c r="TO41" i="200"/>
  <c r="TQ41" i="200"/>
  <c r="TS41" i="200"/>
  <c r="TU41" i="200"/>
  <c r="TW41" i="200"/>
  <c r="TY41" i="200"/>
  <c r="UA41" i="200"/>
  <c r="UC41" i="200"/>
  <c r="UE41" i="200"/>
  <c r="UG41" i="200"/>
  <c r="UI41" i="200"/>
  <c r="UK41" i="200"/>
  <c r="UM41" i="200"/>
  <c r="UO41" i="200"/>
  <c r="UQ41" i="200"/>
  <c r="US41" i="200"/>
  <c r="UU41" i="200"/>
  <c r="UW41" i="200"/>
  <c r="UY41" i="200"/>
  <c r="VA41" i="200"/>
  <c r="VC41" i="200"/>
  <c r="VE41" i="200"/>
  <c r="VG41" i="200"/>
  <c r="VI41" i="200"/>
  <c r="VK41" i="200"/>
  <c r="VM41" i="200"/>
  <c r="VO41" i="200"/>
  <c r="VQ41" i="200"/>
  <c r="VS41" i="200"/>
  <c r="VU41" i="200"/>
  <c r="VW41" i="200"/>
  <c r="VY41" i="200"/>
  <c r="KV41" i="200"/>
  <c r="KX41" i="200"/>
  <c r="KZ41" i="200"/>
  <c r="LB41" i="200"/>
  <c r="LD41" i="200"/>
  <c r="LF41" i="200"/>
  <c r="LH41" i="200"/>
  <c r="LJ41" i="200"/>
  <c r="LL41" i="200"/>
  <c r="LN41" i="200"/>
  <c r="LP41" i="200"/>
  <c r="LR41" i="200"/>
  <c r="LT41" i="200"/>
  <c r="LV41" i="200"/>
  <c r="LX41" i="200"/>
  <c r="LZ41" i="200"/>
  <c r="MB41" i="200"/>
  <c r="MD41" i="200"/>
  <c r="MF41" i="200"/>
  <c r="MH41" i="200"/>
  <c r="MJ41" i="200"/>
  <c r="ML41" i="200"/>
  <c r="MN41" i="200"/>
  <c r="MP41" i="200"/>
  <c r="MR41" i="200"/>
  <c r="MT41" i="200"/>
  <c r="MV41" i="200"/>
  <c r="MX41" i="200"/>
  <c r="MZ41" i="200"/>
  <c r="NB41" i="200"/>
  <c r="ND41" i="200"/>
  <c r="NF41" i="200"/>
  <c r="NH41" i="200"/>
  <c r="NJ41" i="200"/>
  <c r="NL41" i="200"/>
  <c r="NN41" i="200"/>
  <c r="NP41" i="200"/>
  <c r="NR41" i="200"/>
  <c r="NT41" i="200"/>
  <c r="NV41" i="200"/>
  <c r="NX41" i="200"/>
  <c r="NZ41" i="200"/>
  <c r="OB41" i="200"/>
  <c r="OD41" i="200"/>
  <c r="OF41" i="200"/>
  <c r="OH41" i="200"/>
  <c r="OJ41" i="200"/>
  <c r="OL41" i="200"/>
  <c r="ON41" i="200"/>
  <c r="OP41" i="200"/>
  <c r="OR41" i="200"/>
  <c r="OT41" i="200"/>
  <c r="OV41" i="200"/>
  <c r="OX41" i="200"/>
  <c r="OZ41" i="200"/>
  <c r="PB41" i="200"/>
  <c r="PD41" i="200"/>
  <c r="PF41" i="200"/>
  <c r="PH41" i="200"/>
  <c r="PJ41" i="200"/>
  <c r="PL41" i="200"/>
  <c r="PN41" i="200"/>
  <c r="PP41" i="200"/>
  <c r="PR41" i="200"/>
  <c r="PT41" i="200"/>
  <c r="PV41" i="200"/>
  <c r="PX41" i="200"/>
  <c r="PZ41" i="200"/>
  <c r="QB41" i="200"/>
  <c r="QD41" i="200"/>
  <c r="QF41" i="200"/>
  <c r="QH41" i="200"/>
  <c r="QJ41" i="200"/>
  <c r="QL41" i="200"/>
  <c r="QN41" i="200"/>
  <c r="QP41" i="200"/>
  <c r="QR41" i="200"/>
  <c r="QT41" i="200"/>
  <c r="QV41" i="200"/>
  <c r="QX41" i="200"/>
  <c r="QZ41" i="200"/>
  <c r="RB41" i="200"/>
  <c r="RD41" i="200"/>
  <c r="RF41" i="200"/>
  <c r="RH41" i="200"/>
  <c r="RJ41" i="200"/>
  <c r="RL41" i="200"/>
  <c r="RN41" i="200"/>
  <c r="RP41" i="200"/>
  <c r="RR41" i="200"/>
  <c r="RT41" i="200"/>
  <c r="RV41" i="200"/>
  <c r="RX41" i="200"/>
  <c r="RZ41" i="200"/>
  <c r="SB41" i="200"/>
  <c r="SD41" i="200"/>
  <c r="SF41" i="200"/>
  <c r="SH41" i="200"/>
  <c r="SJ41" i="200"/>
  <c r="SL41" i="200"/>
  <c r="SN41" i="200"/>
  <c r="SP41" i="200"/>
  <c r="SR41" i="200"/>
  <c r="ST41" i="200"/>
  <c r="SV41" i="200"/>
  <c r="SX41" i="200"/>
  <c r="SZ41" i="200"/>
  <c r="TB41" i="200"/>
  <c r="TD41" i="200"/>
  <c r="TF41" i="200"/>
  <c r="TH41" i="200"/>
  <c r="TJ41" i="200"/>
  <c r="TL41" i="200"/>
  <c r="TN41" i="200"/>
  <c r="TP41" i="200"/>
  <c r="TR41" i="200"/>
  <c r="TT41" i="200"/>
  <c r="TV41" i="200"/>
  <c r="TX41" i="200"/>
  <c r="TZ41" i="200"/>
  <c r="UB41" i="200"/>
  <c r="UD41" i="200"/>
  <c r="UF41" i="200"/>
  <c r="UH41" i="200"/>
  <c r="UJ41" i="200"/>
  <c r="UL41" i="200"/>
  <c r="UN41" i="200"/>
  <c r="UP41" i="200"/>
  <c r="UR41" i="200"/>
  <c r="UT41" i="200"/>
  <c r="UV41" i="200"/>
  <c r="UX41" i="200"/>
  <c r="UZ41" i="200"/>
  <c r="VB41" i="200"/>
  <c r="VD41" i="200"/>
  <c r="VF41" i="200"/>
  <c r="VH41" i="200"/>
  <c r="VJ41" i="200"/>
  <c r="VL41" i="200"/>
  <c r="VN41" i="200"/>
  <c r="VP41" i="200"/>
  <c r="VR41" i="200"/>
  <c r="VT41" i="200"/>
  <c r="VV41" i="200"/>
  <c r="VX41" i="200"/>
  <c r="J852" i="125"/>
  <c r="J856" i="125"/>
  <c r="J836" i="125"/>
  <c r="J824" i="125"/>
  <c r="J820" i="125"/>
  <c r="J812" i="125"/>
  <c r="WI21" i="200" l="1"/>
  <c r="AKD39" i="200"/>
  <c r="AHR39" i="200"/>
  <c r="ZC21" i="200"/>
  <c r="SQ21" i="200"/>
  <c r="NS21" i="200"/>
  <c r="XG19" i="200"/>
  <c r="XG21" i="200" s="1"/>
  <c r="AIM19" i="200"/>
  <c r="AIM21" i="200" s="1"/>
  <c r="ZK21" i="200"/>
  <c r="AIU21" i="200"/>
  <c r="LW21" i="200"/>
  <c r="MM19" i="200"/>
  <c r="MM21" i="200" s="1"/>
  <c r="NC19" i="200"/>
  <c r="NC21" i="200" s="1"/>
  <c r="OY19" i="200"/>
  <c r="OY21" i="200" s="1"/>
  <c r="PO19" i="200"/>
  <c r="PO21" i="200" s="1"/>
  <c r="QU21" i="200"/>
  <c r="RK19" i="200"/>
  <c r="RK21" i="200" s="1"/>
  <c r="SA19" i="200"/>
  <c r="SA21" i="200" s="1"/>
  <c r="TW19" i="200"/>
  <c r="TW21" i="200" s="1"/>
  <c r="UM19" i="200"/>
  <c r="UM21" i="200" s="1"/>
  <c r="VS21" i="200"/>
  <c r="AEQ19" i="200"/>
  <c r="AEQ21" i="200" s="1"/>
  <c r="AFG19" i="200"/>
  <c r="AFG21" i="200" s="1"/>
  <c r="AGM21" i="200"/>
  <c r="AHC19" i="200"/>
  <c r="AHC21" i="200" s="1"/>
  <c r="TP19" i="200"/>
  <c r="TP21" i="200" s="1"/>
  <c r="VL19" i="200"/>
  <c r="VL21" i="200" s="1"/>
  <c r="SB19" i="200"/>
  <c r="SB21" i="200" s="1"/>
  <c r="SR19" i="200"/>
  <c r="SR21" i="200" s="1"/>
  <c r="J1111" i="125"/>
  <c r="RD21" i="200"/>
  <c r="PX19" i="200"/>
  <c r="PX21" i="200" s="1"/>
  <c r="AGV21" i="200"/>
  <c r="VC21" i="200"/>
  <c r="TG19" i="200"/>
  <c r="TG21" i="200" s="1"/>
  <c r="QE21" i="200"/>
  <c r="OI19" i="200"/>
  <c r="OI21" i="200" s="1"/>
  <c r="LG21" i="200"/>
  <c r="UN19" i="200"/>
  <c r="UN21" i="200" s="1"/>
  <c r="NT19" i="200"/>
  <c r="NT21" i="200" s="1"/>
  <c r="AFW21" i="200"/>
  <c r="AJC19" i="200"/>
  <c r="AJC21" i="200" s="1"/>
  <c r="UV19" i="200"/>
  <c r="UV21" i="200" s="1"/>
  <c r="MF21" i="200"/>
  <c r="J860" i="125"/>
  <c r="J844" i="125"/>
  <c r="J840" i="125"/>
  <c r="J832" i="125"/>
  <c r="J828" i="125"/>
  <c r="J816" i="125"/>
  <c r="ABG19" i="200"/>
  <c r="ABG21" i="200" s="1"/>
  <c r="J711" i="125"/>
  <c r="J211" i="125"/>
  <c r="AJR37" i="200"/>
  <c r="AJR39" i="200" s="1"/>
  <c r="AIL37" i="200"/>
  <c r="AIL39" i="200" s="1"/>
  <c r="AHF37" i="200"/>
  <c r="AHF39" i="200" s="1"/>
  <c r="LC21" i="200"/>
  <c r="LS21" i="200"/>
  <c r="MI21" i="200"/>
  <c r="MY21" i="200"/>
  <c r="NO21" i="200"/>
  <c r="OE21" i="200"/>
  <c r="OU21" i="200"/>
  <c r="PK21" i="200"/>
  <c r="QA21" i="200"/>
  <c r="QQ21" i="200"/>
  <c r="RG21" i="200"/>
  <c r="RW21" i="200"/>
  <c r="SM21" i="200"/>
  <c r="TC21" i="200"/>
  <c r="TS21" i="200"/>
  <c r="UI21" i="200"/>
  <c r="UY21" i="200"/>
  <c r="VO21" i="200"/>
  <c r="WE21" i="200"/>
  <c r="XK21" i="200"/>
  <c r="YQ21" i="200"/>
  <c r="ZW21" i="200"/>
  <c r="ABC21" i="200"/>
  <c r="ACI21" i="200"/>
  <c r="AFC21" i="200"/>
  <c r="AFS21" i="200"/>
  <c r="AGI21" i="200"/>
  <c r="AGY21" i="200"/>
  <c r="AIY21" i="200"/>
  <c r="AJW21" i="200"/>
  <c r="LD21" i="200"/>
  <c r="NP21" i="200"/>
  <c r="QB21" i="200"/>
  <c r="SN21" i="200"/>
  <c r="UZ21" i="200"/>
  <c r="AGR21" i="200"/>
  <c r="MB21" i="200"/>
  <c r="NX21" i="200"/>
  <c r="SF21" i="200"/>
  <c r="RP21" i="200"/>
  <c r="UB21" i="200"/>
  <c r="NH21" i="200"/>
  <c r="QJ21" i="200"/>
  <c r="AKH39" i="200"/>
  <c r="AJB39" i="200"/>
  <c r="AHV39" i="200"/>
  <c r="AJO21" i="200"/>
  <c r="AKI19" i="200"/>
  <c r="AKI21" i="200" s="1"/>
  <c r="AJK19" i="200"/>
  <c r="AJK21" i="200" s="1"/>
  <c r="AJG19" i="200"/>
  <c r="AJG21" i="200" s="1"/>
  <c r="AIQ19" i="200"/>
  <c r="AIQ21" i="200" s="1"/>
  <c r="J864" i="125"/>
  <c r="J848" i="125"/>
  <c r="J868" i="125"/>
  <c r="J814" i="125"/>
  <c r="J818" i="125"/>
  <c r="J822" i="125"/>
  <c r="J826" i="125"/>
  <c r="J830" i="125"/>
  <c r="J834" i="125"/>
  <c r="J838" i="125"/>
  <c r="J842" i="125"/>
  <c r="J846" i="125"/>
  <c r="J850" i="125"/>
  <c r="J854" i="125"/>
  <c r="J858" i="125"/>
  <c r="J862" i="125"/>
  <c r="J866" i="125"/>
  <c r="J813" i="125"/>
  <c r="J815" i="125"/>
  <c r="J817" i="125"/>
  <c r="J819" i="125"/>
  <c r="J821" i="125"/>
  <c r="J823" i="125"/>
  <c r="J825" i="125"/>
  <c r="J827" i="125"/>
  <c r="J829" i="125"/>
  <c r="J831" i="125"/>
  <c r="J833" i="125"/>
  <c r="J835" i="125"/>
  <c r="J837" i="125"/>
  <c r="J839" i="125"/>
  <c r="J841" i="125"/>
  <c r="J843" i="125"/>
  <c r="J845" i="125"/>
  <c r="J847" i="125"/>
  <c r="J849" i="125"/>
  <c r="J851" i="125"/>
  <c r="J853" i="125"/>
  <c r="J855" i="125"/>
  <c r="J857" i="125"/>
  <c r="J859" i="125"/>
  <c r="J861" i="125"/>
  <c r="J863" i="125"/>
  <c r="J865" i="125"/>
  <c r="J867" i="125"/>
  <c r="J754" i="125"/>
  <c r="J755" i="125"/>
  <c r="J756" i="125"/>
  <c r="J757" i="125"/>
  <c r="J758" i="125"/>
  <c r="J759" i="125"/>
  <c r="J760" i="125"/>
  <c r="J761" i="125"/>
  <c r="J762" i="125"/>
  <c r="J763" i="125"/>
  <c r="J764" i="125"/>
  <c r="J765" i="125"/>
  <c r="J766" i="125"/>
  <c r="J767" i="125"/>
  <c r="J768" i="125"/>
  <c r="J769" i="125"/>
  <c r="J770" i="125"/>
  <c r="J771" i="125"/>
  <c r="J772" i="125"/>
  <c r="J773" i="125"/>
  <c r="J774" i="125"/>
  <c r="J775" i="125"/>
  <c r="J776" i="125"/>
  <c r="J777" i="125"/>
  <c r="J778" i="125"/>
  <c r="J779" i="125"/>
  <c r="J780" i="125"/>
  <c r="J781" i="125"/>
  <c r="J782" i="125"/>
  <c r="J783" i="125"/>
  <c r="J784" i="125"/>
  <c r="J785" i="125"/>
  <c r="J786" i="125"/>
  <c r="J787" i="125"/>
  <c r="J788" i="125"/>
  <c r="J789" i="125"/>
  <c r="J790" i="125"/>
  <c r="J791" i="125"/>
  <c r="J792" i="125"/>
  <c r="J793" i="125"/>
  <c r="J794" i="125"/>
  <c r="J795" i="125"/>
  <c r="J796" i="125"/>
  <c r="J797" i="125"/>
  <c r="J798" i="125"/>
  <c r="J799" i="125"/>
  <c r="J800" i="125"/>
  <c r="J801" i="125"/>
  <c r="J802" i="125"/>
  <c r="J803" i="125"/>
  <c r="J804" i="125"/>
  <c r="J805" i="125"/>
  <c r="J806" i="125"/>
  <c r="J807" i="125"/>
  <c r="J808" i="125"/>
  <c r="J809" i="125"/>
  <c r="J810" i="125"/>
  <c r="J811" i="125"/>
  <c r="J954" i="125"/>
  <c r="J955" i="125"/>
  <c r="J956" i="125"/>
  <c r="J957" i="125"/>
  <c r="J958" i="125"/>
  <c r="J959" i="125"/>
  <c r="J960" i="125"/>
  <c r="J961" i="125"/>
  <c r="J962" i="125"/>
  <c r="J963" i="125"/>
  <c r="J964" i="125"/>
  <c r="J965" i="125"/>
  <c r="J966" i="125"/>
  <c r="J967" i="125"/>
  <c r="J968" i="125"/>
  <c r="J969" i="125"/>
  <c r="J970" i="125"/>
  <c r="J971" i="125"/>
  <c r="J972" i="125"/>
  <c r="J973" i="125"/>
  <c r="J974" i="125"/>
  <c r="J975" i="125"/>
  <c r="J976" i="125"/>
  <c r="J977" i="125"/>
  <c r="J978" i="125"/>
  <c r="J979" i="125"/>
  <c r="J980" i="125"/>
  <c r="J981" i="125"/>
  <c r="J982" i="125"/>
  <c r="J983" i="125"/>
  <c r="J984" i="125"/>
  <c r="J985" i="125"/>
  <c r="J986" i="125"/>
  <c r="J987" i="125"/>
  <c r="J988" i="125"/>
  <c r="J989" i="125"/>
  <c r="J990" i="125"/>
  <c r="J991" i="125"/>
  <c r="J992" i="125"/>
  <c r="J993" i="125"/>
  <c r="J994" i="125"/>
  <c r="J995" i="125"/>
  <c r="J996" i="125"/>
  <c r="J997" i="125"/>
  <c r="J998" i="125"/>
  <c r="J999" i="125"/>
  <c r="J1000" i="125"/>
  <c r="J1001" i="125"/>
  <c r="J1002" i="125"/>
  <c r="J1003" i="125"/>
  <c r="J1004" i="125"/>
  <c r="J1005" i="125"/>
  <c r="J1006" i="125"/>
  <c r="J1007" i="125"/>
  <c r="J1008" i="125"/>
  <c r="J1009" i="125"/>
  <c r="J1010" i="125"/>
  <c r="J1011" i="125"/>
  <c r="J1012" i="125"/>
  <c r="J1013" i="125"/>
  <c r="J1014" i="125"/>
  <c r="J1015" i="125"/>
  <c r="J1016" i="125"/>
  <c r="J1017" i="125"/>
  <c r="J1018" i="125"/>
  <c r="J1019" i="125"/>
  <c r="J1020" i="125"/>
  <c r="J1021" i="125"/>
  <c r="J1022" i="125"/>
  <c r="J1023" i="125"/>
  <c r="J1024" i="125"/>
  <c r="J1025" i="125"/>
  <c r="J1026" i="125"/>
  <c r="J1027" i="125"/>
  <c r="J1028" i="125"/>
  <c r="J1029" i="125"/>
  <c r="J1030" i="125"/>
  <c r="J1031" i="125"/>
  <c r="J1032" i="125"/>
  <c r="J1033" i="125"/>
  <c r="J1034" i="125"/>
  <c r="J1035" i="125"/>
  <c r="J1036" i="125"/>
  <c r="J1037" i="125"/>
  <c r="J1038" i="125"/>
  <c r="J1039" i="125"/>
  <c r="J1040" i="125"/>
  <c r="J1041" i="125"/>
  <c r="J1042" i="125"/>
  <c r="J1043" i="125"/>
  <c r="J1044" i="125"/>
  <c r="J1045" i="125"/>
  <c r="J1046" i="125"/>
  <c r="J1047" i="125"/>
  <c r="J1048" i="125"/>
  <c r="J1049" i="125"/>
  <c r="J1050" i="125"/>
  <c r="J1051" i="125"/>
  <c r="J1052" i="125"/>
  <c r="J1053" i="125"/>
  <c r="J1054" i="125"/>
  <c r="J1055" i="125"/>
  <c r="J1056" i="125"/>
  <c r="J1057" i="125"/>
  <c r="J1058" i="125"/>
  <c r="J1059" i="125"/>
  <c r="J1060" i="125"/>
  <c r="J1061" i="125"/>
  <c r="J1062" i="125"/>
  <c r="J1063" i="125"/>
  <c r="J1064" i="125"/>
  <c r="J1065" i="125"/>
  <c r="J1066" i="125"/>
  <c r="J1067" i="125"/>
  <c r="J1068" i="125"/>
  <c r="J1069" i="125"/>
  <c r="J1070" i="125"/>
  <c r="J1071" i="125"/>
  <c r="J1072" i="125"/>
  <c r="J1073" i="125"/>
  <c r="J1074" i="125"/>
  <c r="J1075" i="125"/>
  <c r="J1076" i="125"/>
  <c r="J1077" i="125"/>
  <c r="J1078" i="125"/>
  <c r="J1079" i="125"/>
  <c r="J1080" i="125"/>
  <c r="J1081" i="125"/>
  <c r="J1082" i="125"/>
  <c r="J1083" i="125"/>
  <c r="J1084" i="125"/>
  <c r="J1085" i="125"/>
  <c r="J1086" i="125"/>
  <c r="J1087" i="125"/>
  <c r="J1088" i="125"/>
  <c r="J1089" i="125"/>
  <c r="J1090" i="125"/>
  <c r="J1091" i="125"/>
  <c r="J1092" i="125"/>
  <c r="J1093" i="125"/>
  <c r="J1094" i="125"/>
  <c r="J1095" i="125"/>
  <c r="J1096" i="125"/>
  <c r="J1097" i="125"/>
  <c r="J1098" i="125"/>
  <c r="J1099" i="125"/>
  <c r="J1100" i="125"/>
  <c r="J1101" i="125"/>
  <c r="J1102" i="125"/>
  <c r="J1103" i="125"/>
  <c r="J1104" i="125"/>
  <c r="J1105" i="125"/>
  <c r="J1106" i="125"/>
  <c r="J1107" i="125"/>
  <c r="J1108" i="125"/>
  <c r="J1109" i="125"/>
  <c r="J1110" i="125"/>
  <c r="J1112" i="125"/>
  <c r="J1113" i="125"/>
  <c r="J1114" i="125"/>
  <c r="J1115" i="125"/>
  <c r="J1116" i="125"/>
  <c r="J1117" i="125"/>
  <c r="J1118" i="125"/>
  <c r="J1119" i="125"/>
  <c r="J1120" i="125"/>
  <c r="J1121" i="125"/>
  <c r="J1122" i="125"/>
  <c r="J1123" i="125"/>
  <c r="J1124" i="125"/>
  <c r="J1125" i="125"/>
  <c r="J1126" i="125"/>
  <c r="J1127" i="125"/>
  <c r="J1128" i="125"/>
  <c r="J1129" i="125"/>
  <c r="J1130" i="125"/>
  <c r="J1131" i="125"/>
  <c r="J1132" i="125"/>
  <c r="J1133" i="125"/>
  <c r="J1134" i="125"/>
  <c r="J1135" i="125"/>
  <c r="J1136" i="125"/>
  <c r="J1137" i="125"/>
  <c r="J1138" i="125"/>
  <c r="J1139" i="125"/>
  <c r="J1140" i="125"/>
  <c r="J1141" i="125"/>
  <c r="J1142" i="125"/>
  <c r="J1143" i="125"/>
  <c r="J1144" i="125"/>
  <c r="J1145" i="125"/>
  <c r="J1146" i="125"/>
  <c r="J1147" i="125"/>
  <c r="J1148" i="125"/>
  <c r="J1149" i="125"/>
  <c r="J1150" i="125"/>
  <c r="J1151" i="125"/>
  <c r="J1152" i="125"/>
  <c r="J1153" i="125"/>
  <c r="J554" i="125"/>
  <c r="J555" i="125"/>
  <c r="J556" i="125"/>
  <c r="J557" i="125"/>
  <c r="J558" i="125"/>
  <c r="J559" i="125"/>
  <c r="J560" i="125"/>
  <c r="J561" i="125"/>
  <c r="J562" i="125"/>
  <c r="J563" i="125"/>
  <c r="J564" i="125"/>
  <c r="J565" i="125"/>
  <c r="J566" i="125"/>
  <c r="J567" i="125"/>
  <c r="J568" i="125"/>
  <c r="J569" i="125"/>
  <c r="J570" i="125"/>
  <c r="J571" i="125"/>
  <c r="J572" i="125"/>
  <c r="J573" i="125"/>
  <c r="J574" i="125"/>
  <c r="J575" i="125"/>
  <c r="J576" i="125"/>
  <c r="J869" i="125"/>
  <c r="J870" i="125"/>
  <c r="J871" i="125"/>
  <c r="J872" i="125"/>
  <c r="J873" i="125"/>
  <c r="J874" i="125"/>
  <c r="J875" i="125"/>
  <c r="J876" i="125"/>
  <c r="J877" i="125"/>
  <c r="J878" i="125"/>
  <c r="J879" i="125"/>
  <c r="J880" i="125"/>
  <c r="J881" i="125"/>
  <c r="J882" i="125"/>
  <c r="J883" i="125"/>
  <c r="J884" i="125"/>
  <c r="J885" i="125"/>
  <c r="J886" i="125"/>
  <c r="J887" i="125"/>
  <c r="J888" i="125"/>
  <c r="J889" i="125"/>
  <c r="J890" i="125"/>
  <c r="J891" i="125"/>
  <c r="J892" i="125"/>
  <c r="J893" i="125"/>
  <c r="J894" i="125"/>
  <c r="J895" i="125"/>
  <c r="J896" i="125"/>
  <c r="J897" i="125"/>
  <c r="J898" i="125"/>
  <c r="J899" i="125"/>
  <c r="J900" i="125"/>
  <c r="J901" i="125"/>
  <c r="J902" i="125"/>
  <c r="J903" i="125"/>
  <c r="J904" i="125"/>
  <c r="J905" i="125"/>
  <c r="J906" i="125"/>
  <c r="J907" i="125"/>
  <c r="J908" i="125"/>
  <c r="J909" i="125"/>
  <c r="J910" i="125"/>
  <c r="J911" i="125"/>
  <c r="J912" i="125"/>
  <c r="J913" i="125"/>
  <c r="J914" i="125"/>
  <c r="J915" i="125"/>
  <c r="J916" i="125"/>
  <c r="J917" i="125"/>
  <c r="J918" i="125"/>
  <c r="J919" i="125"/>
  <c r="J920" i="125"/>
  <c r="J921" i="125"/>
  <c r="J922" i="125"/>
  <c r="J923" i="125"/>
  <c r="J924" i="125"/>
  <c r="J925" i="125"/>
  <c r="J926" i="125"/>
  <c r="J927" i="125"/>
  <c r="J928" i="125"/>
  <c r="J929" i="125"/>
  <c r="J930" i="125"/>
  <c r="J931" i="125"/>
  <c r="J932" i="125"/>
  <c r="J933" i="125"/>
  <c r="J934" i="125"/>
  <c r="J935" i="125"/>
  <c r="J936" i="125"/>
  <c r="J937" i="125"/>
  <c r="J938" i="125"/>
  <c r="J939" i="125"/>
  <c r="J940" i="125"/>
  <c r="J941" i="125"/>
  <c r="J942" i="125"/>
  <c r="J943" i="125"/>
  <c r="J944" i="125"/>
  <c r="J945" i="125"/>
  <c r="J946" i="125"/>
  <c r="J947" i="125"/>
  <c r="J948" i="125"/>
  <c r="J949" i="125"/>
  <c r="J950" i="125"/>
  <c r="J951" i="125"/>
  <c r="J952" i="125"/>
  <c r="J953" i="125"/>
  <c r="J577" i="125"/>
  <c r="J578" i="125"/>
  <c r="J579" i="125"/>
  <c r="J580" i="125"/>
  <c r="J581" i="125"/>
  <c r="J582" i="125"/>
  <c r="J583" i="125"/>
  <c r="J584" i="125"/>
  <c r="J585" i="125"/>
  <c r="J586" i="125"/>
  <c r="J587" i="125"/>
  <c r="J588" i="125"/>
  <c r="J589" i="125"/>
  <c r="J590" i="125"/>
  <c r="J591" i="125"/>
  <c r="J592" i="125"/>
  <c r="J593" i="125"/>
  <c r="J594" i="125"/>
  <c r="J595" i="125"/>
  <c r="J596" i="125"/>
  <c r="J597" i="125"/>
  <c r="J598" i="125"/>
  <c r="J599" i="125"/>
  <c r="J600" i="125"/>
  <c r="J601" i="125"/>
  <c r="J602" i="125"/>
  <c r="J603" i="125"/>
  <c r="J604" i="125"/>
  <c r="J605" i="125"/>
  <c r="J606" i="125"/>
  <c r="J607" i="125"/>
  <c r="J608" i="125"/>
  <c r="J609" i="125"/>
  <c r="J610" i="125"/>
  <c r="J611" i="125"/>
  <c r="J612" i="125"/>
  <c r="J613" i="125"/>
  <c r="J614" i="125"/>
  <c r="J615" i="125"/>
  <c r="J616" i="125"/>
  <c r="J617" i="125"/>
  <c r="J618" i="125"/>
  <c r="J619" i="125"/>
  <c r="J620" i="125"/>
  <c r="J621" i="125"/>
  <c r="J622" i="125"/>
  <c r="J623" i="125"/>
  <c r="J624" i="125"/>
  <c r="J625" i="125"/>
  <c r="J626" i="125"/>
  <c r="J627" i="125"/>
  <c r="J628" i="125"/>
  <c r="J629" i="125"/>
  <c r="J630" i="125"/>
  <c r="J631" i="125"/>
  <c r="J632" i="125"/>
  <c r="J633" i="125"/>
  <c r="J634" i="125"/>
  <c r="J635" i="125"/>
  <c r="J636" i="125"/>
  <c r="J637" i="125"/>
  <c r="J638" i="125"/>
  <c r="J639" i="125"/>
  <c r="J640" i="125"/>
  <c r="J641" i="125"/>
  <c r="J642" i="125"/>
  <c r="J643" i="125"/>
  <c r="J644" i="125"/>
  <c r="J645" i="125"/>
  <c r="J646" i="125"/>
  <c r="J647" i="125"/>
  <c r="J648" i="125"/>
  <c r="J649" i="125"/>
  <c r="J650" i="125"/>
  <c r="J651" i="125"/>
  <c r="J652" i="125"/>
  <c r="J653" i="125"/>
  <c r="J654" i="125"/>
  <c r="J655" i="125"/>
  <c r="J656" i="125"/>
  <c r="J657" i="125"/>
  <c r="J658" i="125"/>
  <c r="J659" i="125"/>
  <c r="J660" i="125"/>
  <c r="J661" i="125"/>
  <c r="J662" i="125"/>
  <c r="J663" i="125"/>
  <c r="J664" i="125"/>
  <c r="J665" i="125"/>
  <c r="J666" i="125"/>
  <c r="J667" i="125"/>
  <c r="J668" i="125"/>
  <c r="J669" i="125"/>
  <c r="J670" i="125"/>
  <c r="J671" i="125"/>
  <c r="J672" i="125"/>
  <c r="J673" i="125"/>
  <c r="J674" i="125"/>
  <c r="J675" i="125"/>
  <c r="J676" i="125"/>
  <c r="J677" i="125"/>
  <c r="J678" i="125"/>
  <c r="J679" i="125"/>
  <c r="J680" i="125"/>
  <c r="J681" i="125"/>
  <c r="J682" i="125"/>
  <c r="J683" i="125"/>
  <c r="J684" i="125"/>
  <c r="J685" i="125"/>
  <c r="J686" i="125"/>
  <c r="J687" i="125"/>
  <c r="J688" i="125"/>
  <c r="J689" i="125"/>
  <c r="J690" i="125"/>
  <c r="J691" i="125"/>
  <c r="J692" i="125"/>
  <c r="J693" i="125"/>
  <c r="J694" i="125"/>
  <c r="J695" i="125"/>
  <c r="J696" i="125"/>
  <c r="J697" i="125"/>
  <c r="J698" i="125"/>
  <c r="J699" i="125"/>
  <c r="J700" i="125"/>
  <c r="J701" i="125"/>
  <c r="J702" i="125"/>
  <c r="J703" i="125"/>
  <c r="J704" i="125"/>
  <c r="J705" i="125"/>
  <c r="J706" i="125"/>
  <c r="J707" i="125"/>
  <c r="J708" i="125"/>
  <c r="J709" i="125"/>
  <c r="J710" i="125"/>
  <c r="J712" i="125"/>
  <c r="J713" i="125"/>
  <c r="J714" i="125"/>
  <c r="J715" i="125"/>
  <c r="J716" i="125"/>
  <c r="J717" i="125"/>
  <c r="J718" i="125"/>
  <c r="J719" i="125"/>
  <c r="J720" i="125"/>
  <c r="J721" i="125"/>
  <c r="J722" i="125"/>
  <c r="J723" i="125"/>
  <c r="J724" i="125"/>
  <c r="J725" i="125"/>
  <c r="J726" i="125"/>
  <c r="J727" i="125"/>
  <c r="J728" i="125"/>
  <c r="J729" i="125"/>
  <c r="J730" i="125"/>
  <c r="J731" i="125"/>
  <c r="J732" i="125"/>
  <c r="J733" i="125"/>
  <c r="J734" i="125"/>
  <c r="J735" i="125"/>
  <c r="J736" i="125"/>
  <c r="J737" i="125"/>
  <c r="J738" i="125"/>
  <c r="J739" i="125"/>
  <c r="J740" i="125"/>
  <c r="J741" i="125"/>
  <c r="J742" i="125"/>
  <c r="J743" i="125"/>
  <c r="J744" i="125"/>
  <c r="J745" i="125"/>
  <c r="J746" i="125"/>
  <c r="J747" i="125"/>
  <c r="J748" i="125"/>
  <c r="J749" i="125"/>
  <c r="J750" i="125"/>
  <c r="J751" i="125"/>
  <c r="J752" i="125"/>
  <c r="J753" i="125"/>
  <c r="J304" i="125"/>
  <c r="J305" i="125"/>
  <c r="J306" i="125"/>
  <c r="J307" i="125"/>
  <c r="J308" i="125"/>
  <c r="J309" i="125"/>
  <c r="J310" i="125"/>
  <c r="J311" i="125"/>
  <c r="J354" i="125"/>
  <c r="J355" i="125"/>
  <c r="J356" i="125"/>
  <c r="J357" i="125"/>
  <c r="J358" i="125"/>
  <c r="J359" i="125"/>
  <c r="J360" i="125"/>
  <c r="J361" i="125"/>
  <c r="J362" i="125"/>
  <c r="J363" i="125"/>
  <c r="J364" i="125"/>
  <c r="J365" i="125"/>
  <c r="J366" i="125"/>
  <c r="J367" i="125"/>
  <c r="J368" i="125"/>
  <c r="J369" i="125"/>
  <c r="J370" i="125"/>
  <c r="J371" i="125"/>
  <c r="J372" i="125"/>
  <c r="J373" i="125"/>
  <c r="J374" i="125"/>
  <c r="J375" i="125"/>
  <c r="J376" i="125"/>
  <c r="J377" i="125"/>
  <c r="J378" i="125"/>
  <c r="J379" i="125"/>
  <c r="J380" i="125"/>
  <c r="J381" i="125"/>
  <c r="J382" i="125"/>
  <c r="J383" i="125"/>
  <c r="J384" i="125"/>
  <c r="J385" i="125"/>
  <c r="J386" i="125"/>
  <c r="J387" i="125"/>
  <c r="J388" i="125"/>
  <c r="J389" i="125"/>
  <c r="J390" i="125"/>
  <c r="J391" i="125"/>
  <c r="J392" i="125"/>
  <c r="J393" i="125"/>
  <c r="J394" i="125"/>
  <c r="J395" i="125"/>
  <c r="J396" i="125"/>
  <c r="J397" i="125"/>
  <c r="J398" i="125"/>
  <c r="J399" i="125"/>
  <c r="J400" i="125"/>
  <c r="J401" i="125"/>
  <c r="J402" i="125"/>
  <c r="J403" i="125"/>
  <c r="J404" i="125"/>
  <c r="J405" i="125"/>
  <c r="J406" i="125"/>
  <c r="J407" i="125"/>
  <c r="J408" i="125"/>
  <c r="J409" i="125"/>
  <c r="J410" i="125"/>
  <c r="J411" i="125"/>
  <c r="J412" i="125"/>
  <c r="J413" i="125"/>
  <c r="J414" i="125"/>
  <c r="J415" i="125"/>
  <c r="J416" i="125"/>
  <c r="J417" i="125"/>
  <c r="J418" i="125"/>
  <c r="J419" i="125"/>
  <c r="J420" i="125"/>
  <c r="J421" i="125"/>
  <c r="J422" i="125"/>
  <c r="J423" i="125"/>
  <c r="J424" i="125"/>
  <c r="J425" i="125"/>
  <c r="J426" i="125"/>
  <c r="J427" i="125"/>
  <c r="J428" i="125"/>
  <c r="J429" i="125"/>
  <c r="J430" i="125"/>
  <c r="J431" i="125"/>
  <c r="J432" i="125"/>
  <c r="J433" i="125"/>
  <c r="J434" i="125"/>
  <c r="J435" i="125"/>
  <c r="J436" i="125"/>
  <c r="J437" i="125"/>
  <c r="J438" i="125"/>
  <c r="J439" i="125"/>
  <c r="J440" i="125"/>
  <c r="J441" i="125"/>
  <c r="J442" i="125"/>
  <c r="J443" i="125"/>
  <c r="J444" i="125"/>
  <c r="J445" i="125"/>
  <c r="J446" i="125"/>
  <c r="J447" i="125"/>
  <c r="J448" i="125"/>
  <c r="J449" i="125"/>
  <c r="J450" i="125"/>
  <c r="J451" i="125"/>
  <c r="J452" i="125"/>
  <c r="J453" i="125"/>
  <c r="J454" i="125"/>
  <c r="J455" i="125"/>
  <c r="J456" i="125"/>
  <c r="J457" i="125"/>
  <c r="J458" i="125"/>
  <c r="J459" i="125"/>
  <c r="J460" i="125"/>
  <c r="J461" i="125"/>
  <c r="J462" i="125"/>
  <c r="J463" i="125"/>
  <c r="J464" i="125"/>
  <c r="J465" i="125"/>
  <c r="J466" i="125"/>
  <c r="J467" i="125"/>
  <c r="J468" i="125"/>
  <c r="J469" i="125"/>
  <c r="J470" i="125"/>
  <c r="J471" i="125"/>
  <c r="J472" i="125"/>
  <c r="J473" i="125"/>
  <c r="J474" i="125"/>
  <c r="J475" i="125"/>
  <c r="J476" i="125"/>
  <c r="J477" i="125"/>
  <c r="J478" i="125"/>
  <c r="J479" i="125"/>
  <c r="J480" i="125"/>
  <c r="J481" i="125"/>
  <c r="J482" i="125"/>
  <c r="J483" i="125"/>
  <c r="J484" i="125"/>
  <c r="J485" i="125"/>
  <c r="J486" i="125"/>
  <c r="J487" i="125"/>
  <c r="J488" i="125"/>
  <c r="J489" i="125"/>
  <c r="J490" i="125"/>
  <c r="J491" i="125"/>
  <c r="J492" i="125"/>
  <c r="J493" i="125"/>
  <c r="J494" i="125"/>
  <c r="J495" i="125"/>
  <c r="J496" i="125"/>
  <c r="J497" i="125"/>
  <c r="J498" i="125"/>
  <c r="J499" i="125"/>
  <c r="J500" i="125"/>
  <c r="J501" i="125"/>
  <c r="J502" i="125"/>
  <c r="J503" i="125"/>
  <c r="J504" i="125"/>
  <c r="J505" i="125"/>
  <c r="J506" i="125"/>
  <c r="J507" i="125"/>
  <c r="J508" i="125"/>
  <c r="J509" i="125"/>
  <c r="J510" i="125"/>
  <c r="J511" i="125"/>
  <c r="J512" i="125"/>
  <c r="J513" i="125"/>
  <c r="J514" i="125"/>
  <c r="J515" i="125"/>
  <c r="J516" i="125"/>
  <c r="J517" i="125"/>
  <c r="J518" i="125"/>
  <c r="J519" i="125"/>
  <c r="J520" i="125"/>
  <c r="J521" i="125"/>
  <c r="J522" i="125"/>
  <c r="J523" i="125"/>
  <c r="J524" i="125"/>
  <c r="J525" i="125"/>
  <c r="J526" i="125"/>
  <c r="J527" i="125"/>
  <c r="J528" i="125"/>
  <c r="J529" i="125"/>
  <c r="J530" i="125"/>
  <c r="J531" i="125"/>
  <c r="J532" i="125"/>
  <c r="J533" i="125"/>
  <c r="J534" i="125"/>
  <c r="J535" i="125"/>
  <c r="J536" i="125"/>
  <c r="J537" i="125"/>
  <c r="J538" i="125"/>
  <c r="J539" i="125"/>
  <c r="J540" i="125"/>
  <c r="J541" i="125"/>
  <c r="J542" i="125"/>
  <c r="J543" i="125"/>
  <c r="J544" i="125"/>
  <c r="J545" i="125"/>
  <c r="J546" i="125"/>
  <c r="J547" i="125"/>
  <c r="J548" i="125"/>
  <c r="J549" i="125"/>
  <c r="J550" i="125"/>
  <c r="J551" i="125"/>
  <c r="J552" i="125"/>
  <c r="J553" i="125"/>
  <c r="J312" i="125"/>
  <c r="J313" i="125"/>
  <c r="J314" i="125"/>
  <c r="J315" i="125"/>
  <c r="J316" i="125"/>
  <c r="J317" i="125"/>
  <c r="J318" i="125"/>
  <c r="J319" i="125"/>
  <c r="J320" i="125"/>
  <c r="J321" i="125"/>
  <c r="J322" i="125"/>
  <c r="J323" i="125"/>
  <c r="J324" i="125"/>
  <c r="J325" i="125"/>
  <c r="J326" i="125"/>
  <c r="J327" i="125"/>
  <c r="J328" i="125"/>
  <c r="J329" i="125"/>
  <c r="J330" i="125"/>
  <c r="J331" i="125"/>
  <c r="J332" i="125"/>
  <c r="J333" i="125"/>
  <c r="J334" i="125"/>
  <c r="J335" i="125"/>
  <c r="J336" i="125"/>
  <c r="J337" i="125"/>
  <c r="J338" i="125"/>
  <c r="J339" i="125"/>
  <c r="J340" i="125"/>
  <c r="J341" i="125"/>
  <c r="J342" i="125"/>
  <c r="J343" i="125"/>
  <c r="J344" i="125"/>
  <c r="J345" i="125"/>
  <c r="J346" i="125"/>
  <c r="J347" i="125"/>
  <c r="J348" i="125"/>
  <c r="J349" i="125"/>
  <c r="J350" i="125"/>
  <c r="J351" i="125"/>
  <c r="J352" i="125"/>
  <c r="J353" i="125"/>
  <c r="J254" i="125"/>
  <c r="J255" i="125"/>
  <c r="J256" i="125"/>
  <c r="J257" i="125"/>
  <c r="J258" i="125"/>
  <c r="J259" i="125"/>
  <c r="J260" i="125"/>
  <c r="J261" i="125"/>
  <c r="J262" i="125"/>
  <c r="J263" i="125"/>
  <c r="J264" i="125"/>
  <c r="J265" i="125"/>
  <c r="J266" i="125"/>
  <c r="J267" i="125"/>
  <c r="J268" i="125"/>
  <c r="J269" i="125"/>
  <c r="J270" i="125"/>
  <c r="J271" i="125"/>
  <c r="J272" i="125"/>
  <c r="J273" i="125"/>
  <c r="J274" i="125"/>
  <c r="J275" i="125"/>
  <c r="J276" i="125"/>
  <c r="J277" i="125"/>
  <c r="J278" i="125"/>
  <c r="J279" i="125"/>
  <c r="J280" i="125"/>
  <c r="J281" i="125"/>
  <c r="J282" i="125"/>
  <c r="J283" i="125"/>
  <c r="J284" i="125"/>
  <c r="J285" i="125"/>
  <c r="J286" i="125"/>
  <c r="J287" i="125"/>
  <c r="J288" i="125"/>
  <c r="J289" i="125"/>
  <c r="J290" i="125"/>
  <c r="J291" i="125"/>
  <c r="J292" i="125"/>
  <c r="J293" i="125"/>
  <c r="J294" i="125"/>
  <c r="J295" i="125"/>
  <c r="J296" i="125"/>
  <c r="J297" i="125"/>
  <c r="J298" i="125"/>
  <c r="J299" i="125"/>
  <c r="J300" i="125"/>
  <c r="J301" i="125"/>
  <c r="J302" i="125"/>
  <c r="J303" i="125"/>
  <c r="J204" i="125"/>
  <c r="J205" i="125"/>
  <c r="J206" i="125"/>
  <c r="J207" i="125"/>
  <c r="J208" i="125"/>
  <c r="J209" i="125"/>
  <c r="J210"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137" i="125" l="1"/>
  <c r="E36" i="137" s="1"/>
  <c r="M41" i="199" l="1"/>
  <c r="L41" i="199"/>
  <c r="O41" i="199" s="1"/>
  <c r="M40" i="199"/>
  <c r="L40" i="199"/>
  <c r="O40" i="199" s="1"/>
  <c r="M39" i="199"/>
  <c r="L39" i="199"/>
  <c r="O39" i="199" s="1"/>
  <c r="P21" i="199"/>
  <c r="P20" i="199"/>
  <c r="P19" i="199"/>
  <c r="K21" i="199"/>
  <c r="L21" i="199" s="1"/>
  <c r="K20" i="199"/>
  <c r="L20" i="199" s="1"/>
  <c r="K19" i="199"/>
  <c r="L19" i="199" s="1"/>
  <c r="Q20" i="199" l="1"/>
  <c r="S20" i="199"/>
  <c r="S19" i="199"/>
  <c r="Q19" i="199"/>
  <c r="S21" i="199"/>
  <c r="Q21" i="199"/>
  <c r="P39" i="199"/>
  <c r="R39" i="199"/>
  <c r="P40" i="199"/>
  <c r="R40" i="199"/>
  <c r="P41" i="199"/>
  <c r="R41" i="199"/>
  <c r="J95" i="125"/>
  <c r="E23" i="137" s="1"/>
  <c r="J94" i="125"/>
  <c r="E22" i="137" s="1"/>
  <c r="J84" i="125"/>
  <c r="J83" i="125"/>
  <c r="J81" i="125"/>
  <c r="E20" i="137" l="1"/>
  <c r="J96" i="125"/>
  <c r="E19" i="137"/>
  <c r="J184" i="125"/>
  <c r="J186" i="125"/>
  <c r="J188" i="125"/>
  <c r="J190" i="125"/>
  <c r="J192" i="125"/>
  <c r="J194" i="125"/>
  <c r="J196" i="125"/>
  <c r="J198" i="125"/>
  <c r="J200" i="125"/>
  <c r="J202" i="125"/>
  <c r="J154" i="125"/>
  <c r="J156" i="125"/>
  <c r="J158" i="125"/>
  <c r="J160" i="125"/>
  <c r="J162" i="125"/>
  <c r="J164" i="125"/>
  <c r="J166" i="125"/>
  <c r="J168" i="125"/>
  <c r="J170" i="125"/>
  <c r="J172" i="125"/>
  <c r="J174" i="125"/>
  <c r="J176" i="125"/>
  <c r="J178" i="125"/>
  <c r="J180" i="125"/>
  <c r="J182" i="125"/>
  <c r="J185" i="125"/>
  <c r="J187" i="125"/>
  <c r="J189" i="125"/>
  <c r="J191" i="125"/>
  <c r="J193" i="125"/>
  <c r="J195" i="125"/>
  <c r="J197" i="125"/>
  <c r="J199" i="125"/>
  <c r="J201" i="125"/>
  <c r="J203" i="125"/>
  <c r="J155" i="125"/>
  <c r="J157" i="125"/>
  <c r="J159" i="125"/>
  <c r="J161" i="125"/>
  <c r="J163" i="125"/>
  <c r="J165" i="125"/>
  <c r="J167" i="125"/>
  <c r="J169" i="125"/>
  <c r="J171" i="125"/>
  <c r="J173" i="125"/>
  <c r="J175" i="125"/>
  <c r="J177" i="125"/>
  <c r="J179" i="125"/>
  <c r="J181" i="125"/>
  <c r="J183" i="125"/>
  <c r="E9" i="137" l="1"/>
  <c r="D6010" i="188"/>
  <c r="I6012" i="188" l="1"/>
  <c r="N18" i="24" l="1"/>
  <c r="J22" i="24"/>
  <c r="N22" i="24" l="1"/>
  <c r="D4" i="140" l="1"/>
  <c r="D5" i="140"/>
  <c r="P12" i="197" l="1"/>
  <c r="P9" i="197" l="1"/>
  <c r="P11" i="197"/>
  <c r="P10" i="197"/>
  <c r="P13" i="197"/>
  <c r="P14" i="197" l="1"/>
  <c r="D23" i="197" s="1"/>
  <c r="G606" i="188"/>
  <c r="G600" i="188"/>
  <c r="G594" i="188"/>
  <c r="G588" i="188"/>
  <c r="G582" i="188"/>
  <c r="G576" i="188"/>
  <c r="G570" i="188"/>
  <c r="G564" i="188"/>
  <c r="G558" i="188"/>
  <c r="G552" i="188"/>
  <c r="G546" i="188"/>
  <c r="G540" i="188"/>
  <c r="G534" i="188"/>
  <c r="G528" i="188"/>
  <c r="G522" i="188"/>
  <c r="G516" i="188"/>
  <c r="G510" i="188"/>
  <c r="G504" i="188"/>
  <c r="G498" i="188"/>
  <c r="G492" i="188"/>
  <c r="G486" i="188"/>
  <c r="G480" i="188"/>
  <c r="G474" i="188"/>
  <c r="G468" i="188"/>
  <c r="G462" i="188"/>
  <c r="G456" i="188"/>
  <c r="G450" i="188"/>
  <c r="G444" i="188"/>
  <c r="G438" i="188"/>
  <c r="G432" i="188"/>
  <c r="G426" i="188"/>
  <c r="G420" i="188"/>
  <c r="G414" i="188"/>
  <c r="G408" i="188"/>
  <c r="G402" i="188"/>
  <c r="G396" i="188"/>
  <c r="G390" i="188"/>
  <c r="G384" i="188"/>
  <c r="G378" i="188"/>
  <c r="G372" i="188"/>
  <c r="G366" i="188"/>
  <c r="G360" i="188"/>
  <c r="G354" i="188"/>
  <c r="G348" i="188"/>
  <c r="G342" i="188"/>
  <c r="G336" i="188"/>
  <c r="G330" i="188"/>
  <c r="G324" i="188"/>
  <c r="G318" i="188"/>
  <c r="G312" i="188"/>
  <c r="G306" i="188"/>
  <c r="G300" i="188"/>
  <c r="G294" i="188"/>
  <c r="G288" i="188"/>
  <c r="G282" i="188"/>
  <c r="G276" i="188"/>
  <c r="G270" i="188"/>
  <c r="G264" i="188"/>
  <c r="G258" i="188"/>
  <c r="G252" i="188"/>
  <c r="G246" i="188"/>
  <c r="G240" i="188"/>
  <c r="G234" i="188"/>
  <c r="G228" i="188"/>
  <c r="G222" i="188"/>
  <c r="G216" i="188"/>
  <c r="G210" i="188"/>
  <c r="G204" i="188"/>
  <c r="G198" i="188"/>
  <c r="G192" i="188"/>
  <c r="G186" i="188"/>
  <c r="G180" i="188"/>
  <c r="G174" i="188"/>
  <c r="G168" i="188"/>
  <c r="G162" i="188"/>
  <c r="G156" i="188"/>
  <c r="G150" i="188"/>
  <c r="G144" i="188"/>
  <c r="G138" i="188"/>
  <c r="G132" i="188"/>
  <c r="G126" i="188"/>
  <c r="G120" i="188"/>
  <c r="G114" i="188"/>
  <c r="G108" i="188"/>
  <c r="G102" i="188"/>
  <c r="G96" i="188"/>
  <c r="G90" i="188"/>
  <c r="G84" i="188"/>
  <c r="G78" i="188"/>
  <c r="G72" i="188"/>
  <c r="G66" i="188"/>
  <c r="G60" i="188"/>
  <c r="G54" i="188"/>
  <c r="G48" i="188"/>
  <c r="G42" i="188"/>
  <c r="G36" i="188"/>
  <c r="G30" i="188"/>
  <c r="G24" i="188"/>
  <c r="G18" i="188"/>
  <c r="G12" i="188"/>
  <c r="G6012" i="188" l="1"/>
  <c r="D4" i="205"/>
  <c r="D3" i="205"/>
  <c r="D4" i="204" l="1"/>
  <c r="D3" i="204"/>
  <c r="I6010" i="188" l="1"/>
  <c r="I6013" i="188"/>
  <c r="J586" i="188"/>
  <c r="I6015" i="188"/>
  <c r="J598" i="188"/>
  <c r="J514" i="188"/>
  <c r="J466" i="188"/>
  <c r="J562" i="188"/>
  <c r="I6014" i="188"/>
  <c r="I6011" i="188"/>
  <c r="J574" i="188"/>
  <c r="J490" i="188"/>
  <c r="J538" i="188"/>
  <c r="J580" i="188"/>
  <c r="J592" i="188"/>
  <c r="J478" i="188"/>
  <c r="J526" i="188"/>
  <c r="J550" i="188"/>
  <c r="J508" i="188"/>
  <c r="J568" i="188"/>
  <c r="J604" i="188"/>
  <c r="J328" i="188"/>
  <c r="J352" i="188"/>
  <c r="J448" i="188"/>
  <c r="J460" i="188"/>
  <c r="J496" i="188"/>
  <c r="J520" i="188"/>
  <c r="J532" i="188"/>
  <c r="J28" i="188"/>
  <c r="J34" i="188"/>
  <c r="J394" i="188"/>
  <c r="J472" i="188"/>
  <c r="J484" i="188"/>
  <c r="J502" i="188"/>
  <c r="J250" i="188"/>
  <c r="J442" i="188"/>
  <c r="J130" i="188"/>
  <c r="J334" i="188"/>
  <c r="J430" i="188"/>
  <c r="J454" i="188"/>
  <c r="J202" i="188"/>
  <c r="J298" i="188"/>
  <c r="J370" i="188"/>
  <c r="J406" i="188"/>
  <c r="J436" i="188"/>
  <c r="J424" i="188"/>
  <c r="J166" i="188"/>
  <c r="J226" i="188"/>
  <c r="J274" i="188"/>
  <c r="J310" i="188"/>
  <c r="J346" i="188"/>
  <c r="J382" i="188"/>
  <c r="J400" i="188"/>
  <c r="J418" i="188"/>
  <c r="J364" i="188"/>
  <c r="J412" i="188"/>
  <c r="J142" i="188"/>
  <c r="J184" i="188"/>
  <c r="J214" i="188"/>
  <c r="J238" i="188"/>
  <c r="J262" i="188"/>
  <c r="J286" i="188"/>
  <c r="J304" i="188"/>
  <c r="J322" i="188"/>
  <c r="J340" i="188"/>
  <c r="J358" i="188"/>
  <c r="J376" i="188"/>
  <c r="J388" i="188"/>
  <c r="J40" i="188"/>
  <c r="J52" i="188"/>
  <c r="J88" i="188"/>
  <c r="J100" i="188"/>
  <c r="J112" i="188"/>
  <c r="J124" i="188"/>
  <c r="J172" i="188"/>
  <c r="J196" i="188"/>
  <c r="J208" i="188"/>
  <c r="J220" i="188"/>
  <c r="J232" i="188"/>
  <c r="J244" i="188"/>
  <c r="J256" i="188"/>
  <c r="J268" i="188"/>
  <c r="J280" i="188"/>
  <c r="J292" i="188"/>
  <c r="J316" i="188"/>
  <c r="J106" i="188"/>
  <c r="J136" i="188"/>
  <c r="J160" i="188"/>
  <c r="J178" i="188"/>
  <c r="J190" i="188"/>
  <c r="J118" i="188"/>
  <c r="J148" i="188"/>
  <c r="J64" i="188"/>
  <c r="J76" i="188"/>
  <c r="J82" i="188"/>
  <c r="J58" i="188"/>
  <c r="J16" i="188"/>
  <c r="J46" i="188"/>
  <c r="J70" i="188"/>
  <c r="J94" i="188"/>
  <c r="J544" i="188"/>
  <c r="J556" i="188"/>
  <c r="J22" i="188"/>
  <c r="J10" i="188"/>
  <c r="J154" i="188"/>
  <c r="J6010" i="188" l="1"/>
  <c r="I25" i="114"/>
  <c r="G20" i="24" s="1"/>
  <c r="I24" i="114"/>
  <c r="I26" i="114" l="1"/>
  <c r="G19" i="24"/>
  <c r="G18" i="24" s="1"/>
  <c r="K41" i="200"/>
  <c r="M41" i="200"/>
  <c r="P41" i="200"/>
  <c r="Q41" i="200"/>
  <c r="R41" i="200"/>
  <c r="S41" i="200"/>
  <c r="T41" i="200"/>
  <c r="U41" i="200"/>
  <c r="V41" i="200"/>
  <c r="W41" i="200"/>
  <c r="X41" i="200"/>
  <c r="Y41" i="200"/>
  <c r="Z41" i="200"/>
  <c r="AA41" i="200"/>
  <c r="AB41" i="200"/>
  <c r="AC41" i="200"/>
  <c r="AD41" i="200"/>
  <c r="AE41" i="200"/>
  <c r="AF41" i="200"/>
  <c r="AG41" i="200"/>
  <c r="AH41" i="200"/>
  <c r="AI41" i="200"/>
  <c r="AJ41" i="200"/>
  <c r="AK41" i="200"/>
  <c r="AL41" i="200"/>
  <c r="AM41" i="200"/>
  <c r="AN41" i="200"/>
  <c r="AO41" i="200"/>
  <c r="AP41" i="200"/>
  <c r="AQ41" i="200"/>
  <c r="AR41" i="200"/>
  <c r="AS41" i="200"/>
  <c r="AT41" i="200"/>
  <c r="AU41" i="200"/>
  <c r="AV41" i="200"/>
  <c r="AW41" i="200"/>
  <c r="AX41" i="200"/>
  <c r="AY41" i="200"/>
  <c r="AZ41" i="200"/>
  <c r="BA41" i="200"/>
  <c r="BB41" i="200"/>
  <c r="BC41" i="200"/>
  <c r="BD41" i="200"/>
  <c r="BE41" i="200"/>
  <c r="BF41" i="200"/>
  <c r="BG41" i="200"/>
  <c r="BH41" i="200"/>
  <c r="BI41" i="200"/>
  <c r="BJ41" i="200"/>
  <c r="BK41" i="200"/>
  <c r="BL41" i="200"/>
  <c r="BM41" i="200"/>
  <c r="BN41" i="200"/>
  <c r="BO41" i="200"/>
  <c r="BP41" i="200"/>
  <c r="BQ41" i="200"/>
  <c r="BR41" i="200"/>
  <c r="BS41" i="200"/>
  <c r="BT41" i="200"/>
  <c r="BU41" i="200"/>
  <c r="BV41" i="200"/>
  <c r="BW41" i="200"/>
  <c r="BX41" i="200"/>
  <c r="BY41" i="200"/>
  <c r="BZ41" i="200"/>
  <c r="CA41" i="200"/>
  <c r="CB41" i="200"/>
  <c r="CC41" i="200"/>
  <c r="CD41" i="200"/>
  <c r="CE41" i="200"/>
  <c r="CF41" i="200"/>
  <c r="CG41" i="200"/>
  <c r="CH41" i="200"/>
  <c r="CI41" i="200"/>
  <c r="CJ41" i="200"/>
  <c r="CK41" i="200"/>
  <c r="CL41" i="200"/>
  <c r="CM41" i="200"/>
  <c r="CN41" i="200"/>
  <c r="CO41" i="200"/>
  <c r="CP41" i="200"/>
  <c r="CQ41" i="200"/>
  <c r="CR41" i="200"/>
  <c r="CS41" i="200"/>
  <c r="CT41" i="200"/>
  <c r="CU41" i="200"/>
  <c r="CV41" i="200"/>
  <c r="CW41" i="200"/>
  <c r="CX41" i="200"/>
  <c r="CY41" i="200"/>
  <c r="CZ41" i="200"/>
  <c r="DA41" i="200"/>
  <c r="DB41" i="200"/>
  <c r="DC41" i="200"/>
  <c r="DD41" i="200"/>
  <c r="DE41" i="200"/>
  <c r="DF41" i="200"/>
  <c r="DG41" i="200"/>
  <c r="DH41" i="200"/>
  <c r="DI41" i="200"/>
  <c r="DJ41" i="200"/>
  <c r="DK41" i="200"/>
  <c r="DL41" i="200"/>
  <c r="DM41" i="200"/>
  <c r="DN41" i="200"/>
  <c r="DO41" i="200"/>
  <c r="DP41" i="200"/>
  <c r="DQ41" i="200"/>
  <c r="DR41" i="200"/>
  <c r="DS41" i="200"/>
  <c r="DT41" i="200"/>
  <c r="DU41" i="200"/>
  <c r="DV41" i="200"/>
  <c r="DW41" i="200"/>
  <c r="DX41" i="200"/>
  <c r="DY41" i="200"/>
  <c r="DZ41" i="200"/>
  <c r="EA41" i="200"/>
  <c r="EB41" i="200"/>
  <c r="EC41" i="200"/>
  <c r="ED41" i="200"/>
  <c r="EE41" i="200"/>
  <c r="EF41" i="200"/>
  <c r="EG41" i="200"/>
  <c r="EH41" i="200"/>
  <c r="EI41" i="200"/>
  <c r="EJ41" i="200"/>
  <c r="EK41" i="200"/>
  <c r="EL41" i="200"/>
  <c r="EM41" i="200"/>
  <c r="EN41" i="200"/>
  <c r="EO41" i="200"/>
  <c r="EP41" i="200"/>
  <c r="EQ41" i="200"/>
  <c r="ER41" i="200"/>
  <c r="ES41" i="200"/>
  <c r="ET41" i="200"/>
  <c r="EU41" i="200"/>
  <c r="EV41" i="200"/>
  <c r="EW41" i="200"/>
  <c r="EX41" i="200"/>
  <c r="EY41" i="200"/>
  <c r="EZ41" i="200"/>
  <c r="FA41" i="200"/>
  <c r="FB41" i="200"/>
  <c r="FC41" i="200"/>
  <c r="FD41" i="200"/>
  <c r="FE41" i="200"/>
  <c r="FF41" i="200"/>
  <c r="FG41" i="200"/>
  <c r="FH41" i="200"/>
  <c r="FI41" i="200"/>
  <c r="FJ41" i="200"/>
  <c r="FK41" i="200"/>
  <c r="FL41" i="200"/>
  <c r="FM41" i="200"/>
  <c r="FN41" i="200"/>
  <c r="FO41" i="200"/>
  <c r="FP41" i="200"/>
  <c r="FQ41" i="200"/>
  <c r="FR41" i="200"/>
  <c r="FS41" i="200"/>
  <c r="FT41" i="200"/>
  <c r="FU41" i="200"/>
  <c r="FV41" i="200"/>
  <c r="FW41" i="200"/>
  <c r="FX41" i="200"/>
  <c r="FY41" i="200"/>
  <c r="FZ41" i="200"/>
  <c r="GA41" i="200"/>
  <c r="GB41" i="200"/>
  <c r="GC41" i="200"/>
  <c r="GD41" i="200"/>
  <c r="GE41" i="200"/>
  <c r="GF41" i="200"/>
  <c r="GG41" i="200"/>
  <c r="GH41" i="200"/>
  <c r="GI41" i="200"/>
  <c r="GJ41" i="200"/>
  <c r="GK41" i="200"/>
  <c r="GL41" i="200"/>
  <c r="GM41" i="200"/>
  <c r="GN41" i="200"/>
  <c r="GO41" i="200"/>
  <c r="GP41" i="200"/>
  <c r="GQ41" i="200"/>
  <c r="GR41" i="200"/>
  <c r="GS41" i="200"/>
  <c r="GT41" i="200"/>
  <c r="GU41" i="200"/>
  <c r="GV41" i="200"/>
  <c r="GW41" i="200"/>
  <c r="GX41" i="200"/>
  <c r="GY41" i="200"/>
  <c r="GZ41" i="200"/>
  <c r="HA41" i="200"/>
  <c r="HB41" i="200"/>
  <c r="HC41" i="200"/>
  <c r="HD41" i="200"/>
  <c r="HE41" i="200"/>
  <c r="HF41" i="200"/>
  <c r="HG41" i="200"/>
  <c r="HH41" i="200"/>
  <c r="HI41" i="200"/>
  <c r="HJ41" i="200"/>
  <c r="HK41" i="200"/>
  <c r="HL41" i="200"/>
  <c r="HM41" i="200"/>
  <c r="HN41" i="200"/>
  <c r="HO41" i="200"/>
  <c r="HP41" i="200"/>
  <c r="HQ41" i="200"/>
  <c r="HR41" i="200"/>
  <c r="HS41" i="200"/>
  <c r="HT41" i="200"/>
  <c r="HU41" i="200"/>
  <c r="HV41" i="200"/>
  <c r="HW41" i="200"/>
  <c r="HX41" i="200"/>
  <c r="HY41" i="200"/>
  <c r="HZ41" i="200"/>
  <c r="IA41" i="200"/>
  <c r="IB41" i="200"/>
  <c r="IC41" i="200"/>
  <c r="ID41" i="200"/>
  <c r="IE41" i="200"/>
  <c r="IF41" i="200"/>
  <c r="IG41" i="200"/>
  <c r="IH41" i="200"/>
  <c r="II41" i="200"/>
  <c r="IJ41" i="200"/>
  <c r="IK41" i="200"/>
  <c r="IL41" i="200"/>
  <c r="IM41" i="200"/>
  <c r="IN41" i="200"/>
  <c r="IO41" i="200"/>
  <c r="IP41" i="200"/>
  <c r="IQ41" i="200"/>
  <c r="IR41" i="200"/>
  <c r="IS41" i="200"/>
  <c r="IT41" i="200"/>
  <c r="IU41" i="200"/>
  <c r="IV41" i="200"/>
  <c r="IW41" i="200"/>
  <c r="IX41" i="200"/>
  <c r="IY41" i="200"/>
  <c r="IZ41" i="200"/>
  <c r="JA41" i="200"/>
  <c r="JB41" i="200"/>
  <c r="JC41" i="200"/>
  <c r="JD41" i="200"/>
  <c r="JE41" i="200"/>
  <c r="JF41" i="200"/>
  <c r="JG41" i="200"/>
  <c r="JH41" i="200"/>
  <c r="JI41" i="200"/>
  <c r="JJ41" i="200"/>
  <c r="JK41" i="200"/>
  <c r="JL41" i="200"/>
  <c r="JM41" i="200"/>
  <c r="JN41" i="200"/>
  <c r="JO41" i="200"/>
  <c r="JP41" i="200"/>
  <c r="JQ41" i="200"/>
  <c r="JR41" i="200"/>
  <c r="JS41" i="200"/>
  <c r="JT41" i="200"/>
  <c r="JU41" i="200"/>
  <c r="JV41" i="200"/>
  <c r="JW41" i="200"/>
  <c r="JX41" i="200"/>
  <c r="JY41" i="200"/>
  <c r="JZ41" i="200"/>
  <c r="KA41" i="200"/>
  <c r="KB41" i="200"/>
  <c r="KC41" i="200"/>
  <c r="KD41" i="200"/>
  <c r="KE41" i="200"/>
  <c r="KF41" i="200"/>
  <c r="KG41" i="200"/>
  <c r="KH41" i="200"/>
  <c r="KI41" i="200"/>
  <c r="KJ41" i="200"/>
  <c r="KK41" i="200"/>
  <c r="KL41" i="200"/>
  <c r="KM41" i="200"/>
  <c r="KN41" i="200"/>
  <c r="KO41" i="200"/>
  <c r="KP41" i="200"/>
  <c r="KQ41" i="200"/>
  <c r="KR41" i="200"/>
  <c r="KS41" i="200"/>
  <c r="KT41" i="200"/>
  <c r="KU41" i="200"/>
  <c r="ALT41" i="200"/>
  <c r="J121" i="125" l="1"/>
  <c r="M18" i="24" l="1"/>
  <c r="J21" i="24"/>
  <c r="J117" i="125"/>
  <c r="E30" i="137" s="1"/>
  <c r="G609" i="188"/>
  <c r="G608" i="188"/>
  <c r="G607" i="188"/>
  <c r="G605" i="188"/>
  <c r="G604" i="188"/>
  <c r="G603" i="188"/>
  <c r="G602" i="188"/>
  <c r="G601" i="188"/>
  <c r="G599" i="188"/>
  <c r="G598" i="188"/>
  <c r="G597" i="188"/>
  <c r="G596" i="188"/>
  <c r="G595" i="188"/>
  <c r="G593" i="188"/>
  <c r="G592" i="188"/>
  <c r="G591" i="188"/>
  <c r="G590" i="188"/>
  <c r="G589" i="188"/>
  <c r="G587" i="188"/>
  <c r="G586" i="188"/>
  <c r="G585" i="188"/>
  <c r="G584" i="188"/>
  <c r="G583" i="188"/>
  <c r="G581" i="188"/>
  <c r="G580" i="188"/>
  <c r="G579" i="188"/>
  <c r="G578" i="188"/>
  <c r="G577" i="188"/>
  <c r="G575" i="188"/>
  <c r="G574" i="188"/>
  <c r="G573" i="188"/>
  <c r="G572" i="188"/>
  <c r="G571" i="188"/>
  <c r="G569" i="188"/>
  <c r="G568" i="188"/>
  <c r="G567" i="188"/>
  <c r="G566" i="188"/>
  <c r="G565" i="188"/>
  <c r="G563" i="188"/>
  <c r="G562" i="188"/>
  <c r="G561" i="188"/>
  <c r="G560" i="188"/>
  <c r="G559" i="188"/>
  <c r="G557" i="188"/>
  <c r="G556" i="188"/>
  <c r="G555" i="188"/>
  <c r="G554" i="188"/>
  <c r="G553" i="188"/>
  <c r="G551" i="188"/>
  <c r="G550" i="188"/>
  <c r="G549" i="188"/>
  <c r="G548" i="188"/>
  <c r="G547" i="188"/>
  <c r="G545" i="188"/>
  <c r="G544" i="188"/>
  <c r="G543" i="188"/>
  <c r="G542" i="188"/>
  <c r="G541" i="188"/>
  <c r="G539" i="188"/>
  <c r="G538" i="188"/>
  <c r="G537" i="188"/>
  <c r="G536" i="188"/>
  <c r="G535" i="188"/>
  <c r="G533" i="188"/>
  <c r="G532" i="188"/>
  <c r="G531" i="188"/>
  <c r="G530" i="188"/>
  <c r="G529" i="188"/>
  <c r="G527" i="188"/>
  <c r="G526" i="188"/>
  <c r="G525" i="188"/>
  <c r="G524" i="188"/>
  <c r="G523" i="188"/>
  <c r="G521" i="188"/>
  <c r="G520" i="188"/>
  <c r="G519" i="188"/>
  <c r="G518" i="188"/>
  <c r="G517" i="188"/>
  <c r="G515" i="188"/>
  <c r="G514" i="188"/>
  <c r="G513" i="188"/>
  <c r="G512" i="188"/>
  <c r="G511" i="188"/>
  <c r="G509" i="188"/>
  <c r="G508" i="188"/>
  <c r="G507" i="188"/>
  <c r="G506" i="188"/>
  <c r="G505" i="188"/>
  <c r="G503" i="188"/>
  <c r="G502" i="188"/>
  <c r="G501" i="188"/>
  <c r="G500" i="188"/>
  <c r="G499" i="188"/>
  <c r="G497" i="188"/>
  <c r="G496" i="188"/>
  <c r="G495" i="188"/>
  <c r="G494" i="188"/>
  <c r="G493" i="188"/>
  <c r="G491" i="188"/>
  <c r="G490" i="188"/>
  <c r="G489" i="188"/>
  <c r="G488" i="188"/>
  <c r="G487" i="188"/>
  <c r="G485" i="188"/>
  <c r="G484" i="188"/>
  <c r="G483" i="188"/>
  <c r="G482" i="188"/>
  <c r="G481" i="188"/>
  <c r="G479" i="188"/>
  <c r="G478" i="188"/>
  <c r="G477" i="188"/>
  <c r="G476" i="188"/>
  <c r="G475" i="188"/>
  <c r="G473" i="188"/>
  <c r="G472" i="188"/>
  <c r="G471" i="188"/>
  <c r="G470" i="188"/>
  <c r="G469" i="188"/>
  <c r="G467" i="188"/>
  <c r="G466" i="188"/>
  <c r="G465" i="188"/>
  <c r="G464" i="188"/>
  <c r="G463" i="188"/>
  <c r="G461" i="188"/>
  <c r="G460" i="188"/>
  <c r="G459" i="188"/>
  <c r="G458" i="188"/>
  <c r="G457" i="188"/>
  <c r="G455" i="188"/>
  <c r="G454" i="188"/>
  <c r="G453" i="188"/>
  <c r="G452" i="188"/>
  <c r="G451" i="188"/>
  <c r="G449" i="188"/>
  <c r="G448" i="188"/>
  <c r="G447" i="188"/>
  <c r="G446" i="188"/>
  <c r="G445" i="188"/>
  <c r="G443" i="188"/>
  <c r="G442" i="188"/>
  <c r="G441" i="188"/>
  <c r="G440" i="188"/>
  <c r="G439" i="188"/>
  <c r="G437" i="188"/>
  <c r="G436" i="188"/>
  <c r="G435" i="188"/>
  <c r="G434" i="188"/>
  <c r="G433" i="188"/>
  <c r="G431" i="188"/>
  <c r="G430" i="188"/>
  <c r="G429" i="188"/>
  <c r="G428" i="188"/>
  <c r="G427" i="188"/>
  <c r="G425" i="188"/>
  <c r="G424" i="188"/>
  <c r="G423" i="188"/>
  <c r="G422" i="188"/>
  <c r="G421" i="188"/>
  <c r="G419" i="188"/>
  <c r="G418" i="188"/>
  <c r="G417" i="188"/>
  <c r="G416" i="188"/>
  <c r="G415" i="188"/>
  <c r="G413" i="188"/>
  <c r="G412" i="188"/>
  <c r="G411" i="188"/>
  <c r="G410" i="188"/>
  <c r="G409" i="188"/>
  <c r="G407" i="188"/>
  <c r="G406" i="188"/>
  <c r="G405" i="188"/>
  <c r="G404" i="188"/>
  <c r="G403" i="188"/>
  <c r="G401" i="188"/>
  <c r="G400" i="188"/>
  <c r="G399" i="188"/>
  <c r="G398" i="188"/>
  <c r="G397" i="188"/>
  <c r="G395" i="188"/>
  <c r="G394" i="188"/>
  <c r="G393" i="188"/>
  <c r="G392" i="188"/>
  <c r="G391" i="188"/>
  <c r="G389" i="188"/>
  <c r="G388" i="188"/>
  <c r="G387" i="188"/>
  <c r="G386" i="188"/>
  <c r="G385" i="188"/>
  <c r="G383" i="188"/>
  <c r="G382" i="188"/>
  <c r="G381" i="188"/>
  <c r="G380" i="188"/>
  <c r="G379" i="188"/>
  <c r="G377" i="188"/>
  <c r="G376" i="188"/>
  <c r="G375" i="188"/>
  <c r="G374" i="188"/>
  <c r="G373" i="188"/>
  <c r="G371" i="188"/>
  <c r="G370" i="188"/>
  <c r="G369" i="188"/>
  <c r="G368" i="188"/>
  <c r="G367" i="188"/>
  <c r="G365" i="188"/>
  <c r="G364" i="188"/>
  <c r="G363" i="188"/>
  <c r="G362" i="188"/>
  <c r="G361" i="188"/>
  <c r="G359" i="188"/>
  <c r="G358" i="188"/>
  <c r="G357" i="188"/>
  <c r="G356" i="188"/>
  <c r="G355" i="188"/>
  <c r="G353" i="188"/>
  <c r="G352" i="188"/>
  <c r="G351" i="188"/>
  <c r="G350" i="188"/>
  <c r="G349" i="188"/>
  <c r="G347" i="188"/>
  <c r="G346" i="188"/>
  <c r="G345" i="188"/>
  <c r="G344" i="188"/>
  <c r="G343" i="188"/>
  <c r="G341" i="188"/>
  <c r="G340" i="188"/>
  <c r="G339" i="188"/>
  <c r="G338" i="188"/>
  <c r="G337" i="188"/>
  <c r="G335" i="188"/>
  <c r="G334" i="188"/>
  <c r="G333" i="188"/>
  <c r="G332" i="188"/>
  <c r="G331" i="188"/>
  <c r="G329" i="188"/>
  <c r="G328" i="188"/>
  <c r="G327" i="188"/>
  <c r="G326" i="188"/>
  <c r="G325" i="188"/>
  <c r="G323" i="188"/>
  <c r="G322" i="188"/>
  <c r="G321" i="188"/>
  <c r="G320" i="188"/>
  <c r="G319" i="188"/>
  <c r="G317" i="188"/>
  <c r="G316" i="188"/>
  <c r="G315" i="188"/>
  <c r="G314" i="188"/>
  <c r="G313" i="188"/>
  <c r="G311" i="188"/>
  <c r="G310" i="188"/>
  <c r="G309" i="188"/>
  <c r="G308" i="188"/>
  <c r="G307" i="188"/>
  <c r="G305" i="188"/>
  <c r="G304" i="188"/>
  <c r="G303" i="188"/>
  <c r="G302" i="188"/>
  <c r="G301" i="188"/>
  <c r="G299" i="188"/>
  <c r="G298" i="188"/>
  <c r="G297" i="188"/>
  <c r="G296" i="188"/>
  <c r="G295" i="188"/>
  <c r="G293" i="188"/>
  <c r="G292" i="188"/>
  <c r="G291" i="188"/>
  <c r="G290" i="188"/>
  <c r="G289" i="188"/>
  <c r="G287" i="188"/>
  <c r="G286" i="188"/>
  <c r="G285" i="188"/>
  <c r="G284" i="188"/>
  <c r="G283" i="188"/>
  <c r="G281" i="188"/>
  <c r="G280" i="188"/>
  <c r="G279" i="188"/>
  <c r="G278" i="188"/>
  <c r="G277" i="188"/>
  <c r="G275" i="188"/>
  <c r="G274" i="188"/>
  <c r="G273" i="188"/>
  <c r="G272" i="188"/>
  <c r="G271" i="188"/>
  <c r="G269" i="188"/>
  <c r="G268" i="188"/>
  <c r="G267" i="188"/>
  <c r="G266" i="188"/>
  <c r="G265" i="188"/>
  <c r="G263" i="188"/>
  <c r="G262" i="188"/>
  <c r="G261" i="188"/>
  <c r="G260" i="188"/>
  <c r="G259" i="188"/>
  <c r="G257" i="188"/>
  <c r="G256" i="188"/>
  <c r="G255" i="188"/>
  <c r="G254" i="188"/>
  <c r="G253" i="188"/>
  <c r="G251" i="188"/>
  <c r="G250" i="188"/>
  <c r="G249" i="188"/>
  <c r="G248" i="188"/>
  <c r="G247" i="188"/>
  <c r="G245" i="188"/>
  <c r="G244" i="188"/>
  <c r="G243" i="188"/>
  <c r="G242" i="188"/>
  <c r="G241" i="188"/>
  <c r="G239" i="188"/>
  <c r="G238" i="188"/>
  <c r="G237" i="188"/>
  <c r="G236" i="188"/>
  <c r="G235" i="188"/>
  <c r="G233" i="188"/>
  <c r="G232" i="188"/>
  <c r="G231" i="188"/>
  <c r="G230" i="188"/>
  <c r="G229" i="188"/>
  <c r="G227" i="188"/>
  <c r="G226" i="188"/>
  <c r="G225" i="188"/>
  <c r="G224" i="188"/>
  <c r="G223" i="188"/>
  <c r="G221" i="188"/>
  <c r="G220" i="188"/>
  <c r="G219" i="188"/>
  <c r="G218" i="188"/>
  <c r="G217" i="188"/>
  <c r="G215" i="188"/>
  <c r="G214" i="188"/>
  <c r="G213" i="188"/>
  <c r="G212" i="188"/>
  <c r="G211" i="188"/>
  <c r="G209" i="188"/>
  <c r="G208" i="188"/>
  <c r="G207" i="188"/>
  <c r="G206" i="188"/>
  <c r="G205" i="188"/>
  <c r="G203" i="188"/>
  <c r="G202" i="188"/>
  <c r="G201" i="188"/>
  <c r="G200" i="188"/>
  <c r="G199" i="188"/>
  <c r="G197" i="188"/>
  <c r="G196" i="188"/>
  <c r="G195" i="188"/>
  <c r="G194" i="188"/>
  <c r="G193" i="188"/>
  <c r="G191" i="188"/>
  <c r="G190" i="188"/>
  <c r="G189" i="188"/>
  <c r="G188" i="188"/>
  <c r="G187" i="188"/>
  <c r="G185" i="188"/>
  <c r="G184" i="188"/>
  <c r="G183" i="188"/>
  <c r="G182" i="188"/>
  <c r="G181" i="188"/>
  <c r="G179" i="188"/>
  <c r="G178" i="188"/>
  <c r="G177" i="188"/>
  <c r="G176" i="188"/>
  <c r="G175" i="188"/>
  <c r="G173" i="188"/>
  <c r="G172" i="188"/>
  <c r="G171" i="188"/>
  <c r="G170" i="188"/>
  <c r="G169" i="188"/>
  <c r="G167" i="188"/>
  <c r="G166" i="188"/>
  <c r="G165" i="188"/>
  <c r="G164" i="188"/>
  <c r="G163" i="188"/>
  <c r="G161" i="188"/>
  <c r="G160" i="188"/>
  <c r="G159" i="188"/>
  <c r="G158" i="188"/>
  <c r="G157" i="188"/>
  <c r="G155" i="188"/>
  <c r="G154" i="188"/>
  <c r="G153" i="188"/>
  <c r="G152" i="188"/>
  <c r="G151" i="188"/>
  <c r="G149" i="188"/>
  <c r="G148" i="188"/>
  <c r="G147" i="188"/>
  <c r="G146" i="188"/>
  <c r="G145" i="188"/>
  <c r="G143" i="188"/>
  <c r="G142" i="188"/>
  <c r="G141" i="188"/>
  <c r="G140" i="188"/>
  <c r="G139" i="188"/>
  <c r="G137" i="188"/>
  <c r="G136" i="188"/>
  <c r="G135" i="188"/>
  <c r="G134" i="188"/>
  <c r="G133" i="188"/>
  <c r="G131" i="188"/>
  <c r="G130" i="188"/>
  <c r="G129" i="188"/>
  <c r="G128" i="188"/>
  <c r="G127" i="188"/>
  <c r="G125" i="188"/>
  <c r="G124" i="188"/>
  <c r="G123" i="188"/>
  <c r="G122" i="188"/>
  <c r="G121" i="188"/>
  <c r="G119" i="188"/>
  <c r="G118" i="188"/>
  <c r="G117" i="188"/>
  <c r="G116" i="188"/>
  <c r="G115" i="188"/>
  <c r="G113" i="188"/>
  <c r="G112" i="188"/>
  <c r="G111" i="188"/>
  <c r="G110" i="188"/>
  <c r="G109" i="188"/>
  <c r="G107" i="188"/>
  <c r="G106" i="188"/>
  <c r="G105" i="188"/>
  <c r="G104" i="188"/>
  <c r="G103" i="188"/>
  <c r="G101" i="188"/>
  <c r="G100" i="188"/>
  <c r="G99" i="188"/>
  <c r="G98" i="188"/>
  <c r="G97" i="188"/>
  <c r="G95" i="188"/>
  <c r="G94" i="188"/>
  <c r="G93" i="188"/>
  <c r="G92" i="188"/>
  <c r="G91" i="188"/>
  <c r="G89" i="188"/>
  <c r="G88" i="188"/>
  <c r="G87" i="188"/>
  <c r="G86" i="188"/>
  <c r="G85" i="188"/>
  <c r="G83" i="188"/>
  <c r="G82" i="188"/>
  <c r="G81" i="188"/>
  <c r="G80" i="188"/>
  <c r="G79" i="188"/>
  <c r="G77" i="188"/>
  <c r="G76" i="188"/>
  <c r="G75" i="188"/>
  <c r="G74" i="188"/>
  <c r="G73" i="188"/>
  <c r="G71" i="188"/>
  <c r="G70" i="188"/>
  <c r="G69" i="188"/>
  <c r="G68" i="188"/>
  <c r="G67" i="188"/>
  <c r="G65" i="188"/>
  <c r="G64" i="188"/>
  <c r="G63" i="188"/>
  <c r="G62" i="188"/>
  <c r="G61" i="188"/>
  <c r="G59" i="188"/>
  <c r="G58" i="188"/>
  <c r="G57" i="188"/>
  <c r="G56" i="188"/>
  <c r="G55" i="188"/>
  <c r="G53" i="188"/>
  <c r="G52" i="188"/>
  <c r="G51" i="188"/>
  <c r="G50" i="188"/>
  <c r="G49" i="188"/>
  <c r="G47" i="188"/>
  <c r="G46" i="188"/>
  <c r="G45" i="188"/>
  <c r="G44" i="188"/>
  <c r="G43" i="188"/>
  <c r="G41" i="188"/>
  <c r="G40" i="188"/>
  <c r="G39" i="188"/>
  <c r="G38" i="188"/>
  <c r="G37" i="188"/>
  <c r="G35" i="188"/>
  <c r="G34" i="188"/>
  <c r="G33" i="188"/>
  <c r="G32" i="188"/>
  <c r="G31" i="188"/>
  <c r="G29" i="188"/>
  <c r="G28" i="188"/>
  <c r="G27" i="188"/>
  <c r="G26" i="188"/>
  <c r="G25" i="188"/>
  <c r="G23" i="188"/>
  <c r="G22" i="188"/>
  <c r="G21" i="188"/>
  <c r="G20" i="188"/>
  <c r="G19" i="188"/>
  <c r="G17" i="188"/>
  <c r="G16" i="188"/>
  <c r="G15" i="188"/>
  <c r="G14" i="188"/>
  <c r="G13" i="188"/>
  <c r="G11" i="188"/>
  <c r="G10" i="188"/>
  <c r="P49" i="200"/>
  <c r="P50" i="200"/>
  <c r="P51" i="200"/>
  <c r="P48" i="200"/>
  <c r="ALU35" i="200"/>
  <c r="ALU34" i="200"/>
  <c r="ALU33" i="200"/>
  <c r="ALU31" i="200"/>
  <c r="ALU30" i="200"/>
  <c r="ALU29" i="200"/>
  <c r="ALU28" i="200"/>
  <c r="ALU17" i="200"/>
  <c r="ALU16" i="200"/>
  <c r="ALU15" i="200"/>
  <c r="ALU13" i="200"/>
  <c r="ALU12" i="200"/>
  <c r="ALU11" i="200"/>
  <c r="ALU10" i="200"/>
  <c r="H4" i="199"/>
  <c r="H3" i="199"/>
  <c r="H107" i="125" l="1"/>
  <c r="H104" i="125"/>
  <c r="H102" i="125"/>
  <c r="H101" i="125"/>
  <c r="H103" i="125"/>
  <c r="H106" i="125"/>
  <c r="H108" i="125"/>
  <c r="G6010" i="188"/>
  <c r="G6015" i="188"/>
  <c r="G6014" i="188"/>
  <c r="G6011" i="188"/>
  <c r="G6013" i="188"/>
  <c r="ALS40" i="200"/>
  <c r="ALS42" i="200" s="1"/>
  <c r="ALQ40" i="200"/>
  <c r="ALQ42" i="200" s="1"/>
  <c r="ALS22" i="200"/>
  <c r="ALS23" i="200" s="1"/>
  <c r="ALQ22" i="200"/>
  <c r="ALQ23" i="200" s="1"/>
  <c r="ALR40" i="200"/>
  <c r="ALR42" i="200" s="1"/>
  <c r="ALP40" i="200"/>
  <c r="ALP42" i="200" s="1"/>
  <c r="ALR22" i="200"/>
  <c r="ALR23" i="200" s="1"/>
  <c r="ALP22" i="200"/>
  <c r="ALP23" i="200" s="1"/>
  <c r="ALO40" i="200"/>
  <c r="ALO42" i="200" s="1"/>
  <c r="ALM40" i="200"/>
  <c r="ALM42" i="200" s="1"/>
  <c r="ALK40" i="200"/>
  <c r="ALK42" i="200" s="1"/>
  <c r="ALI40" i="200"/>
  <c r="ALI42" i="200" s="1"/>
  <c r="ALG40" i="200"/>
  <c r="ALG42" i="200" s="1"/>
  <c r="ALE40" i="200"/>
  <c r="ALE42" i="200" s="1"/>
  <c r="ALC40" i="200"/>
  <c r="ALC42" i="200" s="1"/>
  <c r="ALA40" i="200"/>
  <c r="ALA42" i="200" s="1"/>
  <c r="ALO22" i="200"/>
  <c r="ALO23" i="200" s="1"/>
  <c r="ALM22" i="200"/>
  <c r="ALM23" i="200" s="1"/>
  <c r="ALK22" i="200"/>
  <c r="ALK23" i="200" s="1"/>
  <c r="ALI22" i="200"/>
  <c r="ALI23" i="200" s="1"/>
  <c r="ALG22" i="200"/>
  <c r="ALG23" i="200" s="1"/>
  <c r="ALE22" i="200"/>
  <c r="ALE23" i="200" s="1"/>
  <c r="ALC22" i="200"/>
  <c r="ALC23" i="200" s="1"/>
  <c r="ALA22" i="200"/>
  <c r="ALA23" i="200" s="1"/>
  <c r="ALN40" i="200"/>
  <c r="ALN42" i="200" s="1"/>
  <c r="ALL40" i="200"/>
  <c r="ALL42" i="200" s="1"/>
  <c r="ALJ40" i="200"/>
  <c r="ALJ42" i="200" s="1"/>
  <c r="ALH40" i="200"/>
  <c r="ALH42" i="200" s="1"/>
  <c r="ALF40" i="200"/>
  <c r="ALF42" i="200" s="1"/>
  <c r="ALD40" i="200"/>
  <c r="ALD42" i="200" s="1"/>
  <c r="ALB40" i="200"/>
  <c r="ALB42" i="200" s="1"/>
  <c r="AKZ40" i="200"/>
  <c r="AKZ42" i="200" s="1"/>
  <c r="ALN22" i="200"/>
  <c r="ALN23" i="200" s="1"/>
  <c r="ALL22" i="200"/>
  <c r="ALL23" i="200" s="1"/>
  <c r="ALJ22" i="200"/>
  <c r="ALJ23" i="200" s="1"/>
  <c r="ALH22" i="200"/>
  <c r="ALH23" i="200" s="1"/>
  <c r="ALF22" i="200"/>
  <c r="ALF23" i="200" s="1"/>
  <c r="ALD22" i="200"/>
  <c r="ALD23" i="200" s="1"/>
  <c r="ALB22" i="200"/>
  <c r="ALB23" i="200" s="1"/>
  <c r="AKZ22" i="200"/>
  <c r="AKZ23" i="200" s="1"/>
  <c r="AKY40" i="200"/>
  <c r="AKY42" i="200" s="1"/>
  <c r="AKW40" i="200"/>
  <c r="AKW42" i="200" s="1"/>
  <c r="AKU40" i="200"/>
  <c r="AKU42" i="200" s="1"/>
  <c r="AKS40" i="200"/>
  <c r="AKS42" i="200" s="1"/>
  <c r="AKQ40" i="200"/>
  <c r="AKQ42" i="200" s="1"/>
  <c r="AKO40" i="200"/>
  <c r="AKO42" i="200" s="1"/>
  <c r="AKM40" i="200"/>
  <c r="AKM42" i="200" s="1"/>
  <c r="AKK40" i="200"/>
  <c r="AKK42" i="200" s="1"/>
  <c r="AKY22" i="200"/>
  <c r="AKY23" i="200" s="1"/>
  <c r="AKW22" i="200"/>
  <c r="AKW23" i="200" s="1"/>
  <c r="AKU22" i="200"/>
  <c r="AKU23" i="200" s="1"/>
  <c r="AKS22" i="200"/>
  <c r="AKS23" i="200" s="1"/>
  <c r="AKQ22" i="200"/>
  <c r="AKQ23" i="200" s="1"/>
  <c r="AKO22" i="200"/>
  <c r="AKO23" i="200" s="1"/>
  <c r="AKM22" i="200"/>
  <c r="AKM23" i="200" s="1"/>
  <c r="AKK22" i="200"/>
  <c r="AKK23" i="200" s="1"/>
  <c r="AKX40" i="200"/>
  <c r="AKX42" i="200" s="1"/>
  <c r="AKV40" i="200"/>
  <c r="AKV42" i="200" s="1"/>
  <c r="AKT40" i="200"/>
  <c r="AKT42" i="200" s="1"/>
  <c r="AKR40" i="200"/>
  <c r="AKR42" i="200" s="1"/>
  <c r="AKP40" i="200"/>
  <c r="AKP42" i="200" s="1"/>
  <c r="AKN40" i="200"/>
  <c r="AKN42" i="200" s="1"/>
  <c r="AKL40" i="200"/>
  <c r="AKL42" i="200" s="1"/>
  <c r="AKJ40" i="200"/>
  <c r="AKJ42" i="200" s="1"/>
  <c r="AKX22" i="200"/>
  <c r="AKX23" i="200" s="1"/>
  <c r="AKV22" i="200"/>
  <c r="AKV23" i="200" s="1"/>
  <c r="AKT22" i="200"/>
  <c r="AKT23" i="200" s="1"/>
  <c r="AKR22" i="200"/>
  <c r="AKR23" i="200" s="1"/>
  <c r="AKP22" i="200"/>
  <c r="AKP23" i="200" s="1"/>
  <c r="AKN22" i="200"/>
  <c r="AKN23" i="200" s="1"/>
  <c r="AKL22" i="200"/>
  <c r="AKL23" i="200" s="1"/>
  <c r="AKJ22" i="200"/>
  <c r="AKJ23" i="200" s="1"/>
  <c r="AKH40" i="200"/>
  <c r="AKH42" i="200" s="1"/>
  <c r="AKG40" i="200"/>
  <c r="AKG42" i="200" s="1"/>
  <c r="AKE40" i="200"/>
  <c r="AKE42" i="200" s="1"/>
  <c r="AKC40" i="200"/>
  <c r="AKC42" i="200" s="1"/>
  <c r="AKA40" i="200"/>
  <c r="AKA42" i="200" s="1"/>
  <c r="AJY40" i="200"/>
  <c r="AJY42" i="200" s="1"/>
  <c r="AJW40" i="200"/>
  <c r="AJW42" i="200" s="1"/>
  <c r="AJU40" i="200"/>
  <c r="AJU42" i="200" s="1"/>
  <c r="AJS40" i="200"/>
  <c r="AJS42" i="200" s="1"/>
  <c r="AJQ40" i="200"/>
  <c r="AJQ42" i="200" s="1"/>
  <c r="AJO40" i="200"/>
  <c r="AJO42" i="200" s="1"/>
  <c r="AJM40" i="200"/>
  <c r="AJM42" i="200" s="1"/>
  <c r="AJK40" i="200"/>
  <c r="AJK42" i="200" s="1"/>
  <c r="AJI40" i="200"/>
  <c r="AJI42" i="200" s="1"/>
  <c r="AJG40" i="200"/>
  <c r="AJG42" i="200" s="1"/>
  <c r="AJE40" i="200"/>
  <c r="AJE42" i="200" s="1"/>
  <c r="AJC40" i="200"/>
  <c r="AJC42" i="200" s="1"/>
  <c r="AJA40" i="200"/>
  <c r="AJA42" i="200" s="1"/>
  <c r="AIY40" i="200"/>
  <c r="AIY42" i="200" s="1"/>
  <c r="AIW40" i="200"/>
  <c r="AIW42" i="200" s="1"/>
  <c r="AIU40" i="200"/>
  <c r="AIU42" i="200" s="1"/>
  <c r="AIS40" i="200"/>
  <c r="AIS42" i="200" s="1"/>
  <c r="AIQ40" i="200"/>
  <c r="AIQ42" i="200" s="1"/>
  <c r="AIO40" i="200"/>
  <c r="AIO42" i="200" s="1"/>
  <c r="AIM40" i="200"/>
  <c r="AIM42" i="200" s="1"/>
  <c r="AIK40" i="200"/>
  <c r="AIK42" i="200" s="1"/>
  <c r="AII40" i="200"/>
  <c r="AII42" i="200" s="1"/>
  <c r="AIG40" i="200"/>
  <c r="AIG42" i="200" s="1"/>
  <c r="AIE40" i="200"/>
  <c r="AIE42" i="200" s="1"/>
  <c r="AIC40" i="200"/>
  <c r="AIC42" i="200" s="1"/>
  <c r="AIA40" i="200"/>
  <c r="AIA42" i="200" s="1"/>
  <c r="AHY40" i="200"/>
  <c r="AHY42" i="200" s="1"/>
  <c r="AHW40" i="200"/>
  <c r="AHW42" i="200" s="1"/>
  <c r="AHU40" i="200"/>
  <c r="AHU42" i="200" s="1"/>
  <c r="AHS40" i="200"/>
  <c r="AHS42" i="200" s="1"/>
  <c r="AHQ40" i="200"/>
  <c r="AHQ42" i="200" s="1"/>
  <c r="AHO40" i="200"/>
  <c r="AHO42" i="200" s="1"/>
  <c r="AHM40" i="200"/>
  <c r="AHM42" i="200" s="1"/>
  <c r="AHK40" i="200"/>
  <c r="AHK42" i="200" s="1"/>
  <c r="AHI40" i="200"/>
  <c r="AHI42" i="200" s="1"/>
  <c r="AHG40" i="200"/>
  <c r="AHG42" i="200" s="1"/>
  <c r="AHE40" i="200"/>
  <c r="AHE42" i="200" s="1"/>
  <c r="AKI40" i="200"/>
  <c r="AKI42" i="200" s="1"/>
  <c r="AKF40" i="200"/>
  <c r="AKF42" i="200" s="1"/>
  <c r="AKD40" i="200"/>
  <c r="AKD42" i="200" s="1"/>
  <c r="AKB40" i="200"/>
  <c r="AKB42" i="200" s="1"/>
  <c r="AJZ40" i="200"/>
  <c r="AJZ42" i="200" s="1"/>
  <c r="AJX40" i="200"/>
  <c r="AJX42" i="200" s="1"/>
  <c r="AJV40" i="200"/>
  <c r="AJV42" i="200" s="1"/>
  <c r="AJT40" i="200"/>
  <c r="AJT42" i="200" s="1"/>
  <c r="AJR40" i="200"/>
  <c r="AJR42" i="200" s="1"/>
  <c r="AJP40" i="200"/>
  <c r="AJP42" i="200" s="1"/>
  <c r="AJN40" i="200"/>
  <c r="AJN42" i="200" s="1"/>
  <c r="AJL40" i="200"/>
  <c r="AJL42" i="200" s="1"/>
  <c r="AJJ40" i="200"/>
  <c r="AJJ42" i="200" s="1"/>
  <c r="AJH40" i="200"/>
  <c r="AJH42" i="200" s="1"/>
  <c r="AJF40" i="200"/>
  <c r="AJF42" i="200" s="1"/>
  <c r="AJD40" i="200"/>
  <c r="AJD42" i="200" s="1"/>
  <c r="AJB40" i="200"/>
  <c r="AJB42" i="200" s="1"/>
  <c r="AIZ40" i="200"/>
  <c r="AIZ42" i="200" s="1"/>
  <c r="AIX40" i="200"/>
  <c r="AIX42" i="200" s="1"/>
  <c r="AIV40" i="200"/>
  <c r="AIV42" i="200" s="1"/>
  <c r="AIT40" i="200"/>
  <c r="AIT42" i="200" s="1"/>
  <c r="AIR40" i="200"/>
  <c r="AIR42" i="200" s="1"/>
  <c r="AIP40" i="200"/>
  <c r="AIP42" i="200" s="1"/>
  <c r="AIN40" i="200"/>
  <c r="AIN42" i="200" s="1"/>
  <c r="AIL40" i="200"/>
  <c r="AIL42" i="200" s="1"/>
  <c r="AIJ40" i="200"/>
  <c r="AIJ42" i="200" s="1"/>
  <c r="AIH40" i="200"/>
  <c r="AIH42" i="200" s="1"/>
  <c r="AIF40" i="200"/>
  <c r="AIF42" i="200" s="1"/>
  <c r="AID40" i="200"/>
  <c r="AID42" i="200" s="1"/>
  <c r="AIB40" i="200"/>
  <c r="AIB42" i="200" s="1"/>
  <c r="AHZ40" i="200"/>
  <c r="AHZ42" i="200" s="1"/>
  <c r="AHX40" i="200"/>
  <c r="AHX42" i="200" s="1"/>
  <c r="AHV40" i="200"/>
  <c r="AHV42" i="200" s="1"/>
  <c r="AHT40" i="200"/>
  <c r="AHT42" i="200" s="1"/>
  <c r="AHR40" i="200"/>
  <c r="AHR42" i="200" s="1"/>
  <c r="AHP40" i="200"/>
  <c r="AHP42" i="200" s="1"/>
  <c r="AHN40" i="200"/>
  <c r="AHN42" i="200" s="1"/>
  <c r="AHL40" i="200"/>
  <c r="AHL42" i="200" s="1"/>
  <c r="AHJ40" i="200"/>
  <c r="AHJ42" i="200" s="1"/>
  <c r="AHH40" i="200"/>
  <c r="AHH42" i="200" s="1"/>
  <c r="AHF40" i="200"/>
  <c r="AHF42" i="200" s="1"/>
  <c r="AHD40" i="200"/>
  <c r="AHD42" i="200" s="1"/>
  <c r="AKI22" i="200"/>
  <c r="AKI23" i="200" s="1"/>
  <c r="AKG22" i="200"/>
  <c r="AKG23" i="200" s="1"/>
  <c r="AKE22" i="200"/>
  <c r="AKE23" i="200" s="1"/>
  <c r="AKC22" i="200"/>
  <c r="AKC23" i="200" s="1"/>
  <c r="AKA22" i="200"/>
  <c r="AKA23" i="200" s="1"/>
  <c r="AJY22" i="200"/>
  <c r="AJY23" i="200" s="1"/>
  <c r="AJW22" i="200"/>
  <c r="AJW23" i="200" s="1"/>
  <c r="AJU22" i="200"/>
  <c r="AJU23" i="200" s="1"/>
  <c r="AJS22" i="200"/>
  <c r="AJS23" i="200" s="1"/>
  <c r="AJQ22" i="200"/>
  <c r="AJQ23" i="200" s="1"/>
  <c r="AJO22" i="200"/>
  <c r="AJO23" i="200" s="1"/>
  <c r="AJM22" i="200"/>
  <c r="AJM23" i="200" s="1"/>
  <c r="AJK22" i="200"/>
  <c r="AJK23" i="200" s="1"/>
  <c r="AJI22" i="200"/>
  <c r="AJI23" i="200" s="1"/>
  <c r="AJG22" i="200"/>
  <c r="AJG23" i="200" s="1"/>
  <c r="AJE22" i="200"/>
  <c r="AJE23" i="200" s="1"/>
  <c r="AJC22" i="200"/>
  <c r="AJC23" i="200" s="1"/>
  <c r="AJA22" i="200"/>
  <c r="AJA23" i="200" s="1"/>
  <c r="AIY22" i="200"/>
  <c r="AIY23" i="200" s="1"/>
  <c r="AIW22" i="200"/>
  <c r="AIW23" i="200" s="1"/>
  <c r="AIU22" i="200"/>
  <c r="AIU23" i="200" s="1"/>
  <c r="AIS22" i="200"/>
  <c r="AIS23" i="200" s="1"/>
  <c r="AIQ22" i="200"/>
  <c r="AIQ23" i="200" s="1"/>
  <c r="AIO22" i="200"/>
  <c r="AIO23" i="200" s="1"/>
  <c r="AIM22" i="200"/>
  <c r="AIM23" i="200" s="1"/>
  <c r="AIK22" i="200"/>
  <c r="AIK23" i="200" s="1"/>
  <c r="AII22" i="200"/>
  <c r="AII23" i="200" s="1"/>
  <c r="AIG22" i="200"/>
  <c r="AIG23" i="200" s="1"/>
  <c r="AIE22" i="200"/>
  <c r="AIE23" i="200" s="1"/>
  <c r="AIC22" i="200"/>
  <c r="AIC23" i="200" s="1"/>
  <c r="AIA22" i="200"/>
  <c r="AIA23" i="200" s="1"/>
  <c r="AHY22" i="200"/>
  <c r="AHY23" i="200" s="1"/>
  <c r="AKH22" i="200"/>
  <c r="AKH23" i="200" s="1"/>
  <c r="AKF22" i="200"/>
  <c r="AKF23" i="200" s="1"/>
  <c r="AKD22" i="200"/>
  <c r="AKD23" i="200" s="1"/>
  <c r="AKB22" i="200"/>
  <c r="AKB23" i="200" s="1"/>
  <c r="AJZ22" i="200"/>
  <c r="AJZ23" i="200" s="1"/>
  <c r="AJX22" i="200"/>
  <c r="AJX23" i="200" s="1"/>
  <c r="AJV22" i="200"/>
  <c r="AJV23" i="200" s="1"/>
  <c r="AJT22" i="200"/>
  <c r="AJT23" i="200" s="1"/>
  <c r="AJR22" i="200"/>
  <c r="AJR23" i="200" s="1"/>
  <c r="AJP22" i="200"/>
  <c r="AJP23" i="200" s="1"/>
  <c r="AJN22" i="200"/>
  <c r="AJN23" i="200" s="1"/>
  <c r="AJL22" i="200"/>
  <c r="AJL23" i="200" s="1"/>
  <c r="AJJ22" i="200"/>
  <c r="AJJ23" i="200" s="1"/>
  <c r="AJH22" i="200"/>
  <c r="AJH23" i="200" s="1"/>
  <c r="AJF22" i="200"/>
  <c r="AJF23" i="200" s="1"/>
  <c r="AJD22" i="200"/>
  <c r="AJD23" i="200" s="1"/>
  <c r="AJB22" i="200"/>
  <c r="AJB23" i="200" s="1"/>
  <c r="AIZ22" i="200"/>
  <c r="AIZ23" i="200" s="1"/>
  <c r="AIX22" i="200"/>
  <c r="AIX23" i="200" s="1"/>
  <c r="AIV22" i="200"/>
  <c r="AIV23" i="200" s="1"/>
  <c r="AIT22" i="200"/>
  <c r="AIT23" i="200" s="1"/>
  <c r="AIR22" i="200"/>
  <c r="AIR23" i="200" s="1"/>
  <c r="AIP22" i="200"/>
  <c r="AIP23" i="200" s="1"/>
  <c r="AIN22" i="200"/>
  <c r="AIN23" i="200" s="1"/>
  <c r="AIL22" i="200"/>
  <c r="AIL23" i="200" s="1"/>
  <c r="AIJ22" i="200"/>
  <c r="AIJ23" i="200" s="1"/>
  <c r="AIH22" i="200"/>
  <c r="AIH23" i="200" s="1"/>
  <c r="AIF22" i="200"/>
  <c r="AIF23" i="200" s="1"/>
  <c r="AID22" i="200"/>
  <c r="AID23" i="200" s="1"/>
  <c r="AIB22" i="200"/>
  <c r="AIB23" i="200" s="1"/>
  <c r="AHZ22" i="200"/>
  <c r="AHZ23" i="200" s="1"/>
  <c r="AHX22" i="200"/>
  <c r="AHX23" i="200" s="1"/>
  <c r="AHV22" i="200"/>
  <c r="AHV23" i="200" s="1"/>
  <c r="AHT22" i="200"/>
  <c r="AHT23" i="200" s="1"/>
  <c r="AHR22" i="200"/>
  <c r="AHR23" i="200" s="1"/>
  <c r="AHP22" i="200"/>
  <c r="AHP23" i="200" s="1"/>
  <c r="AHN22" i="200"/>
  <c r="AHN23" i="200" s="1"/>
  <c r="AHL22" i="200"/>
  <c r="AHL23" i="200" s="1"/>
  <c r="AHJ22" i="200"/>
  <c r="AHJ23" i="200" s="1"/>
  <c r="AHH22" i="200"/>
  <c r="AHH23" i="200" s="1"/>
  <c r="AHF22" i="200"/>
  <c r="AHF23" i="200" s="1"/>
  <c r="AHD22" i="200"/>
  <c r="AHD23" i="200" s="1"/>
  <c r="AHW22" i="200"/>
  <c r="AHW23" i="200" s="1"/>
  <c r="AHS22" i="200"/>
  <c r="AHS23" i="200" s="1"/>
  <c r="AHO22" i="200"/>
  <c r="AHO23" i="200" s="1"/>
  <c r="AHK22" i="200"/>
  <c r="AHK23" i="200" s="1"/>
  <c r="AHG22" i="200"/>
  <c r="AHG23" i="200" s="1"/>
  <c r="AHU22" i="200"/>
  <c r="AHU23" i="200" s="1"/>
  <c r="AHQ22" i="200"/>
  <c r="AHQ23" i="200" s="1"/>
  <c r="AHM22" i="200"/>
  <c r="AHM23" i="200" s="1"/>
  <c r="AHI22" i="200"/>
  <c r="AHI23" i="200" s="1"/>
  <c r="AHE22" i="200"/>
  <c r="AHE23" i="200" s="1"/>
  <c r="AHB40" i="200"/>
  <c r="AHB42" i="200" s="1"/>
  <c r="AHA40" i="200"/>
  <c r="AHA42" i="200" s="1"/>
  <c r="AGY40" i="200"/>
  <c r="AGY42" i="200" s="1"/>
  <c r="AGW40" i="200"/>
  <c r="AGW42" i="200" s="1"/>
  <c r="AGU40" i="200"/>
  <c r="AGU42" i="200" s="1"/>
  <c r="AGS40" i="200"/>
  <c r="AGS42" i="200" s="1"/>
  <c r="AGQ40" i="200"/>
  <c r="AGQ42" i="200" s="1"/>
  <c r="AGO40" i="200"/>
  <c r="AGO42" i="200" s="1"/>
  <c r="AGM40" i="200"/>
  <c r="AGM42" i="200" s="1"/>
  <c r="AGK40" i="200"/>
  <c r="AGK42" i="200" s="1"/>
  <c r="AGI40" i="200"/>
  <c r="AGI42" i="200" s="1"/>
  <c r="AGG40" i="200"/>
  <c r="AGG42" i="200" s="1"/>
  <c r="AGE40" i="200"/>
  <c r="AGE42" i="200" s="1"/>
  <c r="AGC40" i="200"/>
  <c r="AGC42" i="200" s="1"/>
  <c r="AGA40" i="200"/>
  <c r="AGA42" i="200" s="1"/>
  <c r="AFY40" i="200"/>
  <c r="AFY42" i="200" s="1"/>
  <c r="AFW40" i="200"/>
  <c r="AFW42" i="200" s="1"/>
  <c r="AFU40" i="200"/>
  <c r="AFU42" i="200" s="1"/>
  <c r="AFS40" i="200"/>
  <c r="AFS42" i="200" s="1"/>
  <c r="AFQ40" i="200"/>
  <c r="AFQ42" i="200" s="1"/>
  <c r="AFO40" i="200"/>
  <c r="AFO42" i="200" s="1"/>
  <c r="AFM40" i="200"/>
  <c r="AFM42" i="200" s="1"/>
  <c r="AFK40" i="200"/>
  <c r="AFK42" i="200" s="1"/>
  <c r="AFI40" i="200"/>
  <c r="AFI42" i="200" s="1"/>
  <c r="AFG40" i="200"/>
  <c r="AFG42" i="200" s="1"/>
  <c r="AFE40" i="200"/>
  <c r="AFE42" i="200" s="1"/>
  <c r="AFC40" i="200"/>
  <c r="AFC42" i="200" s="1"/>
  <c r="AFA40" i="200"/>
  <c r="AFA42" i="200" s="1"/>
  <c r="AEY40" i="200"/>
  <c r="AEY42" i="200" s="1"/>
  <c r="AEW40" i="200"/>
  <c r="AEW42" i="200" s="1"/>
  <c r="AEU40" i="200"/>
  <c r="AEU42" i="200" s="1"/>
  <c r="AES40" i="200"/>
  <c r="AES42" i="200" s="1"/>
  <c r="AEQ40" i="200"/>
  <c r="AEQ42" i="200" s="1"/>
  <c r="AEO40" i="200"/>
  <c r="AEO42" i="200" s="1"/>
  <c r="AEM40" i="200"/>
  <c r="AEM42" i="200" s="1"/>
  <c r="AEK40" i="200"/>
  <c r="AEK42" i="200" s="1"/>
  <c r="AEI40" i="200"/>
  <c r="AEI42" i="200" s="1"/>
  <c r="AEG40" i="200"/>
  <c r="AEG42" i="200" s="1"/>
  <c r="AEE40" i="200"/>
  <c r="AEE42" i="200" s="1"/>
  <c r="AEC40" i="200"/>
  <c r="AEC42" i="200" s="1"/>
  <c r="AEA40" i="200"/>
  <c r="AEA42" i="200" s="1"/>
  <c r="ADY40" i="200"/>
  <c r="ADY42" i="200" s="1"/>
  <c r="ADW40" i="200"/>
  <c r="ADW42" i="200" s="1"/>
  <c r="ADU40" i="200"/>
  <c r="ADU42" i="200" s="1"/>
  <c r="ADS40" i="200"/>
  <c r="ADS42" i="200" s="1"/>
  <c r="ADQ40" i="200"/>
  <c r="ADQ42" i="200" s="1"/>
  <c r="ADO40" i="200"/>
  <c r="ADO42" i="200" s="1"/>
  <c r="ADM40" i="200"/>
  <c r="ADM42" i="200" s="1"/>
  <c r="ADK40" i="200"/>
  <c r="ADK42" i="200" s="1"/>
  <c r="ADI40" i="200"/>
  <c r="ADI42" i="200" s="1"/>
  <c r="ADG40" i="200"/>
  <c r="ADG42" i="200" s="1"/>
  <c r="ADE40" i="200"/>
  <c r="ADE42" i="200" s="1"/>
  <c r="ADC40" i="200"/>
  <c r="ADC42" i="200" s="1"/>
  <c r="ADA40" i="200"/>
  <c r="ADA42" i="200" s="1"/>
  <c r="ACY40" i="200"/>
  <c r="ACY42" i="200" s="1"/>
  <c r="ACW40" i="200"/>
  <c r="ACW42" i="200" s="1"/>
  <c r="ACU40" i="200"/>
  <c r="ACU42" i="200" s="1"/>
  <c r="ACS40" i="200"/>
  <c r="ACS42" i="200" s="1"/>
  <c r="ACQ40" i="200"/>
  <c r="ACQ42" i="200" s="1"/>
  <c r="ACO40" i="200"/>
  <c r="ACO42" i="200" s="1"/>
  <c r="ACM40" i="200"/>
  <c r="ACM42" i="200" s="1"/>
  <c r="ACK40" i="200"/>
  <c r="ACK42" i="200" s="1"/>
  <c r="ACI40" i="200"/>
  <c r="ACI42" i="200" s="1"/>
  <c r="ACG40" i="200"/>
  <c r="ACG42" i="200" s="1"/>
  <c r="ACE40" i="200"/>
  <c r="ACE42" i="200" s="1"/>
  <c r="ACC40" i="200"/>
  <c r="ACC42" i="200" s="1"/>
  <c r="ACA40" i="200"/>
  <c r="ACA42" i="200" s="1"/>
  <c r="ABY40" i="200"/>
  <c r="ABY42" i="200" s="1"/>
  <c r="ABW40" i="200"/>
  <c r="ABW42" i="200" s="1"/>
  <c r="ABU40" i="200"/>
  <c r="ABU42" i="200" s="1"/>
  <c r="ABS40" i="200"/>
  <c r="ABS42" i="200" s="1"/>
  <c r="ABQ40" i="200"/>
  <c r="ABQ42" i="200" s="1"/>
  <c r="ABO40" i="200"/>
  <c r="ABO42" i="200" s="1"/>
  <c r="ABM40" i="200"/>
  <c r="ABM42" i="200" s="1"/>
  <c r="ABK40" i="200"/>
  <c r="ABK42" i="200" s="1"/>
  <c r="ABI40" i="200"/>
  <c r="ABI42" i="200" s="1"/>
  <c r="ABG40" i="200"/>
  <c r="ABG42" i="200" s="1"/>
  <c r="ABE40" i="200"/>
  <c r="ABE42" i="200" s="1"/>
  <c r="ABC40" i="200"/>
  <c r="ABC42" i="200" s="1"/>
  <c r="ABA40" i="200"/>
  <c r="ABA42" i="200" s="1"/>
  <c r="AAY40" i="200"/>
  <c r="AAY42" i="200" s="1"/>
  <c r="AAW40" i="200"/>
  <c r="AAW42" i="200" s="1"/>
  <c r="AAU40" i="200"/>
  <c r="AAU42" i="200" s="1"/>
  <c r="AAS40" i="200"/>
  <c r="AAS42" i="200" s="1"/>
  <c r="AAQ40" i="200"/>
  <c r="AAQ42" i="200" s="1"/>
  <c r="AAO40" i="200"/>
  <c r="AAO42" i="200" s="1"/>
  <c r="AAM40" i="200"/>
  <c r="AAM42" i="200" s="1"/>
  <c r="AAK40" i="200"/>
  <c r="AAK42" i="200" s="1"/>
  <c r="AAI40" i="200"/>
  <c r="AAI42" i="200" s="1"/>
  <c r="AAG40" i="200"/>
  <c r="AAG42" i="200" s="1"/>
  <c r="AAE40" i="200"/>
  <c r="AAE42" i="200" s="1"/>
  <c r="AAC40" i="200"/>
  <c r="AAC42" i="200" s="1"/>
  <c r="AAA40" i="200"/>
  <c r="AAA42" i="200" s="1"/>
  <c r="ZY40" i="200"/>
  <c r="ZY42" i="200" s="1"/>
  <c r="ZW40" i="200"/>
  <c r="ZW42" i="200" s="1"/>
  <c r="ZU40" i="200"/>
  <c r="ZU42" i="200" s="1"/>
  <c r="ZS40" i="200"/>
  <c r="ZS42" i="200" s="1"/>
  <c r="ZQ40" i="200"/>
  <c r="ZQ42" i="200" s="1"/>
  <c r="ZO40" i="200"/>
  <c r="ZO42" i="200" s="1"/>
  <c r="ZM40" i="200"/>
  <c r="ZM42" i="200" s="1"/>
  <c r="ZK40" i="200"/>
  <c r="ZK42" i="200" s="1"/>
  <c r="ZI40" i="200"/>
  <c r="ZI42" i="200" s="1"/>
  <c r="ZG40" i="200"/>
  <c r="ZG42" i="200" s="1"/>
  <c r="ZE40" i="200"/>
  <c r="ZE42" i="200" s="1"/>
  <c r="ZC40" i="200"/>
  <c r="ZC42" i="200" s="1"/>
  <c r="ZA40" i="200"/>
  <c r="ZA42" i="200" s="1"/>
  <c r="YY40" i="200"/>
  <c r="YY42" i="200" s="1"/>
  <c r="YW40" i="200"/>
  <c r="YW42" i="200" s="1"/>
  <c r="YU40" i="200"/>
  <c r="YU42" i="200" s="1"/>
  <c r="YS40" i="200"/>
  <c r="YS42" i="200" s="1"/>
  <c r="YQ40" i="200"/>
  <c r="YQ42" i="200" s="1"/>
  <c r="YO40" i="200"/>
  <c r="YO42" i="200" s="1"/>
  <c r="YM40" i="200"/>
  <c r="YM42" i="200" s="1"/>
  <c r="YK40" i="200"/>
  <c r="YK42" i="200" s="1"/>
  <c r="YI40" i="200"/>
  <c r="YI42" i="200" s="1"/>
  <c r="YG40" i="200"/>
  <c r="YG42" i="200" s="1"/>
  <c r="YE40" i="200"/>
  <c r="YE42" i="200" s="1"/>
  <c r="YC40" i="200"/>
  <c r="YC42" i="200" s="1"/>
  <c r="YA40" i="200"/>
  <c r="YA42" i="200" s="1"/>
  <c r="XY40" i="200"/>
  <c r="XY42" i="200" s="1"/>
  <c r="XW40" i="200"/>
  <c r="XW42" i="200" s="1"/>
  <c r="XU40" i="200"/>
  <c r="XU42" i="200" s="1"/>
  <c r="XS40" i="200"/>
  <c r="XS42" i="200" s="1"/>
  <c r="XQ40" i="200"/>
  <c r="XQ42" i="200" s="1"/>
  <c r="XO40" i="200"/>
  <c r="XO42" i="200" s="1"/>
  <c r="XM40" i="200"/>
  <c r="XM42" i="200" s="1"/>
  <c r="XK40" i="200"/>
  <c r="XK42" i="200" s="1"/>
  <c r="XI40" i="200"/>
  <c r="XI42" i="200" s="1"/>
  <c r="XG40" i="200"/>
  <c r="XG42" i="200" s="1"/>
  <c r="XE40" i="200"/>
  <c r="XE42" i="200" s="1"/>
  <c r="XC40" i="200"/>
  <c r="XC42" i="200" s="1"/>
  <c r="XA40" i="200"/>
  <c r="XA42" i="200" s="1"/>
  <c r="WY40" i="200"/>
  <c r="WY42" i="200" s="1"/>
  <c r="WW40" i="200"/>
  <c r="WW42" i="200" s="1"/>
  <c r="WU40" i="200"/>
  <c r="WU42" i="200" s="1"/>
  <c r="WS40" i="200"/>
  <c r="WS42" i="200" s="1"/>
  <c r="WQ40" i="200"/>
  <c r="WQ42" i="200" s="1"/>
  <c r="WO40" i="200"/>
  <c r="WO42" i="200" s="1"/>
  <c r="WM40" i="200"/>
  <c r="WM42" i="200" s="1"/>
  <c r="WK40" i="200"/>
  <c r="WK42" i="200" s="1"/>
  <c r="WI40" i="200"/>
  <c r="WI42" i="200" s="1"/>
  <c r="WG40" i="200"/>
  <c r="WG42" i="200" s="1"/>
  <c r="WE40" i="200"/>
  <c r="WE42" i="200" s="1"/>
  <c r="WC40" i="200"/>
  <c r="WC42" i="200" s="1"/>
  <c r="WA40" i="200"/>
  <c r="WA42" i="200" s="1"/>
  <c r="AHC40" i="200"/>
  <c r="AHC42" i="200" s="1"/>
  <c r="AGZ40" i="200"/>
  <c r="AGZ42" i="200" s="1"/>
  <c r="AGX40" i="200"/>
  <c r="AGX42" i="200" s="1"/>
  <c r="AGV40" i="200"/>
  <c r="AGV42" i="200" s="1"/>
  <c r="AGT40" i="200"/>
  <c r="AGT42" i="200" s="1"/>
  <c r="AGR40" i="200"/>
  <c r="AGR42" i="200" s="1"/>
  <c r="AGP40" i="200"/>
  <c r="AGP42" i="200" s="1"/>
  <c r="AGN40" i="200"/>
  <c r="AGN42" i="200" s="1"/>
  <c r="AGL40" i="200"/>
  <c r="AGL42" i="200" s="1"/>
  <c r="AGJ40" i="200"/>
  <c r="AGJ42" i="200" s="1"/>
  <c r="AGH40" i="200"/>
  <c r="AGH42" i="200" s="1"/>
  <c r="AGF40" i="200"/>
  <c r="AGF42" i="200" s="1"/>
  <c r="AGD40" i="200"/>
  <c r="AGD42" i="200" s="1"/>
  <c r="AGB40" i="200"/>
  <c r="AGB42" i="200" s="1"/>
  <c r="AFZ40" i="200"/>
  <c r="AFZ42" i="200" s="1"/>
  <c r="AFX40" i="200"/>
  <c r="AFX42" i="200" s="1"/>
  <c r="AFV40" i="200"/>
  <c r="AFV42" i="200" s="1"/>
  <c r="AFT40" i="200"/>
  <c r="AFT42" i="200" s="1"/>
  <c r="AFR40" i="200"/>
  <c r="AFR42" i="200" s="1"/>
  <c r="AFP40" i="200"/>
  <c r="AFP42" i="200" s="1"/>
  <c r="AFN40" i="200"/>
  <c r="AFN42" i="200" s="1"/>
  <c r="AFL40" i="200"/>
  <c r="AFL42" i="200" s="1"/>
  <c r="AFJ40" i="200"/>
  <c r="AFJ42" i="200" s="1"/>
  <c r="AFH40" i="200"/>
  <c r="AFH42" i="200" s="1"/>
  <c r="AFF40" i="200"/>
  <c r="AFF42" i="200" s="1"/>
  <c r="AFD40" i="200"/>
  <c r="AFD42" i="200" s="1"/>
  <c r="AFB40" i="200"/>
  <c r="AFB42" i="200" s="1"/>
  <c r="AEZ40" i="200"/>
  <c r="AEZ42" i="200" s="1"/>
  <c r="AEX40" i="200"/>
  <c r="AEX42" i="200" s="1"/>
  <c r="AEV40" i="200"/>
  <c r="AEV42" i="200" s="1"/>
  <c r="AET40" i="200"/>
  <c r="AET42" i="200" s="1"/>
  <c r="AER40" i="200"/>
  <c r="AER42" i="200" s="1"/>
  <c r="AEP40" i="200"/>
  <c r="AEP42" i="200" s="1"/>
  <c r="AEN40" i="200"/>
  <c r="AEN42" i="200" s="1"/>
  <c r="AEL40" i="200"/>
  <c r="AEL42" i="200" s="1"/>
  <c r="AEJ40" i="200"/>
  <c r="AEJ42" i="200" s="1"/>
  <c r="AEH40" i="200"/>
  <c r="AEH42" i="200" s="1"/>
  <c r="AEF40" i="200"/>
  <c r="AEF42" i="200" s="1"/>
  <c r="AED40" i="200"/>
  <c r="AED42" i="200" s="1"/>
  <c r="AEB40" i="200"/>
  <c r="AEB42" i="200" s="1"/>
  <c r="ADZ40" i="200"/>
  <c r="ADZ42" i="200" s="1"/>
  <c r="ADX40" i="200"/>
  <c r="ADX42" i="200" s="1"/>
  <c r="ADV40" i="200"/>
  <c r="ADV42" i="200" s="1"/>
  <c r="ADT40" i="200"/>
  <c r="ADT42" i="200" s="1"/>
  <c r="ADR40" i="200"/>
  <c r="ADR42" i="200" s="1"/>
  <c r="ADP40" i="200"/>
  <c r="ADP42" i="200" s="1"/>
  <c r="ADN40" i="200"/>
  <c r="ADN42" i="200" s="1"/>
  <c r="ADL40" i="200"/>
  <c r="ADL42" i="200" s="1"/>
  <c r="ADJ40" i="200"/>
  <c r="ADJ42" i="200" s="1"/>
  <c r="ADH40" i="200"/>
  <c r="ADH42" i="200" s="1"/>
  <c r="ADF40" i="200"/>
  <c r="ADF42" i="200" s="1"/>
  <c r="ADD40" i="200"/>
  <c r="ADD42" i="200" s="1"/>
  <c r="ADB40" i="200"/>
  <c r="ADB42" i="200" s="1"/>
  <c r="ACZ40" i="200"/>
  <c r="ACZ42" i="200" s="1"/>
  <c r="ACX40" i="200"/>
  <c r="ACX42" i="200" s="1"/>
  <c r="ACV40" i="200"/>
  <c r="ACV42" i="200" s="1"/>
  <c r="ACT40" i="200"/>
  <c r="ACT42" i="200" s="1"/>
  <c r="ACR40" i="200"/>
  <c r="ACR42" i="200" s="1"/>
  <c r="ACP40" i="200"/>
  <c r="ACP42" i="200" s="1"/>
  <c r="ACN40" i="200"/>
  <c r="ACN42" i="200" s="1"/>
  <c r="ACL40" i="200"/>
  <c r="ACL42" i="200" s="1"/>
  <c r="ACJ40" i="200"/>
  <c r="ACJ42" i="200" s="1"/>
  <c r="ACH40" i="200"/>
  <c r="ACH42" i="200" s="1"/>
  <c r="ACF40" i="200"/>
  <c r="ACF42" i="200" s="1"/>
  <c r="ACD40" i="200"/>
  <c r="ACD42" i="200" s="1"/>
  <c r="ACB40" i="200"/>
  <c r="ACB42" i="200" s="1"/>
  <c r="ABZ40" i="200"/>
  <c r="ABZ42" i="200" s="1"/>
  <c r="ABX40" i="200"/>
  <c r="ABX42" i="200" s="1"/>
  <c r="ABV40" i="200"/>
  <c r="ABV42" i="200" s="1"/>
  <c r="ABT40" i="200"/>
  <c r="ABT42" i="200" s="1"/>
  <c r="ABR40" i="200"/>
  <c r="ABR42" i="200" s="1"/>
  <c r="ABP40" i="200"/>
  <c r="ABP42" i="200" s="1"/>
  <c r="ABN40" i="200"/>
  <c r="ABN42" i="200" s="1"/>
  <c r="ABL40" i="200"/>
  <c r="ABL42" i="200" s="1"/>
  <c r="ABJ40" i="200"/>
  <c r="ABJ42" i="200" s="1"/>
  <c r="ABH40" i="200"/>
  <c r="ABH42" i="200" s="1"/>
  <c r="ABF40" i="200"/>
  <c r="ABF42" i="200" s="1"/>
  <c r="ABD40" i="200"/>
  <c r="ABD42" i="200" s="1"/>
  <c r="ABB40" i="200"/>
  <c r="ABB42" i="200" s="1"/>
  <c r="AAZ40" i="200"/>
  <c r="AAZ42" i="200" s="1"/>
  <c r="AAX40" i="200"/>
  <c r="AAX42" i="200" s="1"/>
  <c r="AAV40" i="200"/>
  <c r="AAV42" i="200" s="1"/>
  <c r="AAT40" i="200"/>
  <c r="AAT42" i="200" s="1"/>
  <c r="AAR40" i="200"/>
  <c r="AAR42" i="200" s="1"/>
  <c r="AAP40" i="200"/>
  <c r="AAP42" i="200" s="1"/>
  <c r="AAN40" i="200"/>
  <c r="AAN42" i="200" s="1"/>
  <c r="AAL40" i="200"/>
  <c r="AAL42" i="200" s="1"/>
  <c r="AAJ40" i="200"/>
  <c r="AAJ42" i="200" s="1"/>
  <c r="AAH40" i="200"/>
  <c r="AAH42" i="200" s="1"/>
  <c r="AAF40" i="200"/>
  <c r="AAF42" i="200" s="1"/>
  <c r="AAD40" i="200"/>
  <c r="AAD42" i="200" s="1"/>
  <c r="AAB40" i="200"/>
  <c r="AAB42" i="200" s="1"/>
  <c r="ZZ40" i="200"/>
  <c r="ZZ42" i="200" s="1"/>
  <c r="ZX40" i="200"/>
  <c r="ZX42" i="200" s="1"/>
  <c r="ZV40" i="200"/>
  <c r="ZV42" i="200" s="1"/>
  <c r="ZT40" i="200"/>
  <c r="ZT42" i="200" s="1"/>
  <c r="ZR40" i="200"/>
  <c r="ZR42" i="200" s="1"/>
  <c r="ZP40" i="200"/>
  <c r="ZP42" i="200" s="1"/>
  <c r="ZN40" i="200"/>
  <c r="ZN42" i="200" s="1"/>
  <c r="ZL40" i="200"/>
  <c r="ZL42" i="200" s="1"/>
  <c r="ZJ40" i="200"/>
  <c r="ZJ42" i="200" s="1"/>
  <c r="ZH40" i="200"/>
  <c r="ZH42" i="200" s="1"/>
  <c r="ZF40" i="200"/>
  <c r="ZF42" i="200" s="1"/>
  <c r="ZD40" i="200"/>
  <c r="ZD42" i="200" s="1"/>
  <c r="ZB40" i="200"/>
  <c r="ZB42" i="200" s="1"/>
  <c r="YZ40" i="200"/>
  <c r="YZ42" i="200" s="1"/>
  <c r="YX40" i="200"/>
  <c r="YX42" i="200" s="1"/>
  <c r="YV40" i="200"/>
  <c r="YV42" i="200" s="1"/>
  <c r="YT40" i="200"/>
  <c r="YT42" i="200" s="1"/>
  <c r="YR40" i="200"/>
  <c r="YR42" i="200" s="1"/>
  <c r="YP40" i="200"/>
  <c r="YP42" i="200" s="1"/>
  <c r="YN40" i="200"/>
  <c r="YN42" i="200" s="1"/>
  <c r="YL40" i="200"/>
  <c r="YL42" i="200" s="1"/>
  <c r="YJ40" i="200"/>
  <c r="YJ42" i="200" s="1"/>
  <c r="YH40" i="200"/>
  <c r="YH42" i="200" s="1"/>
  <c r="YF40" i="200"/>
  <c r="YF42" i="200" s="1"/>
  <c r="YD40" i="200"/>
  <c r="YD42" i="200" s="1"/>
  <c r="YB40" i="200"/>
  <c r="YB42" i="200" s="1"/>
  <c r="XZ40" i="200"/>
  <c r="XZ42" i="200" s="1"/>
  <c r="XX40" i="200"/>
  <c r="XX42" i="200" s="1"/>
  <c r="XV40" i="200"/>
  <c r="XV42" i="200" s="1"/>
  <c r="XT40" i="200"/>
  <c r="XT42" i="200" s="1"/>
  <c r="XR40" i="200"/>
  <c r="XR42" i="200" s="1"/>
  <c r="XP40" i="200"/>
  <c r="XP42" i="200" s="1"/>
  <c r="XN40" i="200"/>
  <c r="XN42" i="200" s="1"/>
  <c r="XL40" i="200"/>
  <c r="XL42" i="200" s="1"/>
  <c r="XJ40" i="200"/>
  <c r="XJ42" i="200" s="1"/>
  <c r="XH40" i="200"/>
  <c r="XH42" i="200" s="1"/>
  <c r="XF40" i="200"/>
  <c r="XF42" i="200" s="1"/>
  <c r="XD40" i="200"/>
  <c r="XD42" i="200" s="1"/>
  <c r="XB40" i="200"/>
  <c r="XB42" i="200" s="1"/>
  <c r="WZ40" i="200"/>
  <c r="WZ42" i="200" s="1"/>
  <c r="WX40" i="200"/>
  <c r="WX42" i="200" s="1"/>
  <c r="WV40" i="200"/>
  <c r="WV42" i="200" s="1"/>
  <c r="WT40" i="200"/>
  <c r="WT42" i="200" s="1"/>
  <c r="WR40" i="200"/>
  <c r="WR42" i="200" s="1"/>
  <c r="WP40" i="200"/>
  <c r="WP42" i="200" s="1"/>
  <c r="WN40" i="200"/>
  <c r="WN42" i="200" s="1"/>
  <c r="WL40" i="200"/>
  <c r="WL42" i="200" s="1"/>
  <c r="WJ40" i="200"/>
  <c r="WJ42" i="200" s="1"/>
  <c r="WH40" i="200"/>
  <c r="WH42" i="200" s="1"/>
  <c r="WF40" i="200"/>
  <c r="WF42" i="200" s="1"/>
  <c r="WD40" i="200"/>
  <c r="WD42" i="200" s="1"/>
  <c r="WB40" i="200"/>
  <c r="WB42" i="200" s="1"/>
  <c r="VZ40" i="200"/>
  <c r="VZ42" i="200" s="1"/>
  <c r="AHB22" i="200"/>
  <c r="AHB23" i="200" s="1"/>
  <c r="AGZ22" i="200"/>
  <c r="AGZ23" i="200" s="1"/>
  <c r="AGX22" i="200"/>
  <c r="AGX23" i="200" s="1"/>
  <c r="AGV22" i="200"/>
  <c r="AGV23" i="200" s="1"/>
  <c r="AGT22" i="200"/>
  <c r="AGT23" i="200" s="1"/>
  <c r="AGR22" i="200"/>
  <c r="AGR23" i="200" s="1"/>
  <c r="AGP22" i="200"/>
  <c r="AGP23" i="200" s="1"/>
  <c r="AGN22" i="200"/>
  <c r="AGN23" i="200" s="1"/>
  <c r="AGL22" i="200"/>
  <c r="AGL23" i="200" s="1"/>
  <c r="AGJ22" i="200"/>
  <c r="AGJ23" i="200" s="1"/>
  <c r="AGH22" i="200"/>
  <c r="AGH23" i="200" s="1"/>
  <c r="AGF22" i="200"/>
  <c r="AGF23" i="200" s="1"/>
  <c r="AGD22" i="200"/>
  <c r="AGD23" i="200" s="1"/>
  <c r="AGB22" i="200"/>
  <c r="AGB23" i="200" s="1"/>
  <c r="AFZ22" i="200"/>
  <c r="AFZ23" i="200" s="1"/>
  <c r="AFX22" i="200"/>
  <c r="AFX23" i="200" s="1"/>
  <c r="AFV22" i="200"/>
  <c r="AFV23" i="200" s="1"/>
  <c r="AFT22" i="200"/>
  <c r="AFT23" i="200" s="1"/>
  <c r="AFR22" i="200"/>
  <c r="AFR23" i="200" s="1"/>
  <c r="AFP22" i="200"/>
  <c r="AFP23" i="200" s="1"/>
  <c r="AFN22" i="200"/>
  <c r="AFN23" i="200" s="1"/>
  <c r="AFL22" i="200"/>
  <c r="AFL23" i="200" s="1"/>
  <c r="AFJ22" i="200"/>
  <c r="AFJ23" i="200" s="1"/>
  <c r="AFH22" i="200"/>
  <c r="AFH23" i="200" s="1"/>
  <c r="AFF22" i="200"/>
  <c r="AFF23" i="200" s="1"/>
  <c r="AFD22" i="200"/>
  <c r="AFD23" i="200" s="1"/>
  <c r="AFB22" i="200"/>
  <c r="AFB23" i="200" s="1"/>
  <c r="AEZ22" i="200"/>
  <c r="AEZ23" i="200" s="1"/>
  <c r="AEX22" i="200"/>
  <c r="AEX23" i="200" s="1"/>
  <c r="AEV22" i="200"/>
  <c r="AEV23" i="200" s="1"/>
  <c r="AET22" i="200"/>
  <c r="AET23" i="200" s="1"/>
  <c r="AER22" i="200"/>
  <c r="AER23" i="200" s="1"/>
  <c r="AEP22" i="200"/>
  <c r="AEP23" i="200" s="1"/>
  <c r="AEN22" i="200"/>
  <c r="AEN23" i="200" s="1"/>
  <c r="AEL22" i="200"/>
  <c r="AEL23" i="200" s="1"/>
  <c r="AEJ22" i="200"/>
  <c r="AEJ23" i="200" s="1"/>
  <c r="AEH22" i="200"/>
  <c r="AEH23" i="200" s="1"/>
  <c r="AEF22" i="200"/>
  <c r="AEF23" i="200" s="1"/>
  <c r="AED22" i="200"/>
  <c r="AED23" i="200" s="1"/>
  <c r="AEB22" i="200"/>
  <c r="AEB23" i="200" s="1"/>
  <c r="ADZ22" i="200"/>
  <c r="ADZ23" i="200" s="1"/>
  <c r="ADX22" i="200"/>
  <c r="ADX23" i="200" s="1"/>
  <c r="ADV22" i="200"/>
  <c r="ADV23" i="200" s="1"/>
  <c r="ADT22" i="200"/>
  <c r="ADT23" i="200" s="1"/>
  <c r="ADR22" i="200"/>
  <c r="ADR23" i="200" s="1"/>
  <c r="ADP22" i="200"/>
  <c r="ADP23" i="200" s="1"/>
  <c r="ADN22" i="200"/>
  <c r="ADN23" i="200" s="1"/>
  <c r="ADL22" i="200"/>
  <c r="ADL23" i="200" s="1"/>
  <c r="ADJ22" i="200"/>
  <c r="ADJ23" i="200" s="1"/>
  <c r="ADH22" i="200"/>
  <c r="ADH23" i="200" s="1"/>
  <c r="ADF22" i="200"/>
  <c r="ADF23" i="200" s="1"/>
  <c r="ADD22" i="200"/>
  <c r="ADD23" i="200" s="1"/>
  <c r="ADB22" i="200"/>
  <c r="ADB23" i="200" s="1"/>
  <c r="ACZ22" i="200"/>
  <c r="ACZ23" i="200" s="1"/>
  <c r="ACX22" i="200"/>
  <c r="ACX23" i="200" s="1"/>
  <c r="ACV22" i="200"/>
  <c r="ACV23" i="200" s="1"/>
  <c r="ACT22" i="200"/>
  <c r="ACT23" i="200" s="1"/>
  <c r="ACR22" i="200"/>
  <c r="ACR23" i="200" s="1"/>
  <c r="ACP22" i="200"/>
  <c r="ACP23" i="200" s="1"/>
  <c r="ACN22" i="200"/>
  <c r="ACN23" i="200" s="1"/>
  <c r="ACL22" i="200"/>
  <c r="ACL23" i="200" s="1"/>
  <c r="ACJ22" i="200"/>
  <c r="ACJ23" i="200" s="1"/>
  <c r="ACH22" i="200"/>
  <c r="ACH23" i="200" s="1"/>
  <c r="ACF22" i="200"/>
  <c r="ACF23" i="200" s="1"/>
  <c r="ACD22" i="200"/>
  <c r="ACD23" i="200" s="1"/>
  <c r="ACB22" i="200"/>
  <c r="ACB23" i="200" s="1"/>
  <c r="ABZ22" i="200"/>
  <c r="ABZ23" i="200" s="1"/>
  <c r="ABX22" i="200"/>
  <c r="ABX23" i="200" s="1"/>
  <c r="ABV22" i="200"/>
  <c r="ABV23" i="200" s="1"/>
  <c r="ABT22" i="200"/>
  <c r="ABT23" i="200" s="1"/>
  <c r="ABR22" i="200"/>
  <c r="ABR23" i="200" s="1"/>
  <c r="ABP22" i="200"/>
  <c r="ABP23" i="200" s="1"/>
  <c r="ABN22" i="200"/>
  <c r="ABN23" i="200" s="1"/>
  <c r="ABL22" i="200"/>
  <c r="ABL23" i="200" s="1"/>
  <c r="ABJ22" i="200"/>
  <c r="ABJ23" i="200" s="1"/>
  <c r="ABH22" i="200"/>
  <c r="ABH23" i="200" s="1"/>
  <c r="ABF22" i="200"/>
  <c r="ABF23" i="200" s="1"/>
  <c r="ABD22" i="200"/>
  <c r="ABD23" i="200" s="1"/>
  <c r="ABB22" i="200"/>
  <c r="ABB23" i="200" s="1"/>
  <c r="AAZ22" i="200"/>
  <c r="AAZ23" i="200" s="1"/>
  <c r="AAX22" i="200"/>
  <c r="AAX23" i="200" s="1"/>
  <c r="AAV22" i="200"/>
  <c r="AAV23" i="200" s="1"/>
  <c r="AAT22" i="200"/>
  <c r="AAT23" i="200" s="1"/>
  <c r="AAR22" i="200"/>
  <c r="AAR23" i="200" s="1"/>
  <c r="AAP22" i="200"/>
  <c r="AAP23" i="200" s="1"/>
  <c r="AAN22" i="200"/>
  <c r="AAN23" i="200" s="1"/>
  <c r="AAL22" i="200"/>
  <c r="AAL23" i="200" s="1"/>
  <c r="AAJ22" i="200"/>
  <c r="AAJ23" i="200" s="1"/>
  <c r="AAH22" i="200"/>
  <c r="AAH23" i="200" s="1"/>
  <c r="AAF22" i="200"/>
  <c r="AAF23" i="200" s="1"/>
  <c r="AAD22" i="200"/>
  <c r="AAD23" i="200" s="1"/>
  <c r="AAB22" i="200"/>
  <c r="AAB23" i="200" s="1"/>
  <c r="ZZ22" i="200"/>
  <c r="ZZ23" i="200" s="1"/>
  <c r="ZX22" i="200"/>
  <c r="ZX23" i="200" s="1"/>
  <c r="ZV22" i="200"/>
  <c r="ZV23" i="200" s="1"/>
  <c r="ZT22" i="200"/>
  <c r="ZT23" i="200" s="1"/>
  <c r="ZR22" i="200"/>
  <c r="ZR23" i="200" s="1"/>
  <c r="ZP22" i="200"/>
  <c r="ZP23" i="200" s="1"/>
  <c r="ZN22" i="200"/>
  <c r="ZN23" i="200" s="1"/>
  <c r="ZL22" i="200"/>
  <c r="ZL23" i="200" s="1"/>
  <c r="ZJ22" i="200"/>
  <c r="ZJ23" i="200" s="1"/>
  <c r="ZH22" i="200"/>
  <c r="ZH23" i="200" s="1"/>
  <c r="ZF22" i="200"/>
  <c r="ZF23" i="200" s="1"/>
  <c r="ZD22" i="200"/>
  <c r="ZD23" i="200" s="1"/>
  <c r="ZB22" i="200"/>
  <c r="ZB23" i="200" s="1"/>
  <c r="YZ22" i="200"/>
  <c r="YZ23" i="200" s="1"/>
  <c r="YX22" i="200"/>
  <c r="YX23" i="200" s="1"/>
  <c r="YV22" i="200"/>
  <c r="YV23" i="200" s="1"/>
  <c r="YT22" i="200"/>
  <c r="YT23" i="200" s="1"/>
  <c r="YR22" i="200"/>
  <c r="YR23" i="200" s="1"/>
  <c r="YP22" i="200"/>
  <c r="YP23" i="200" s="1"/>
  <c r="YN22" i="200"/>
  <c r="YN23" i="200" s="1"/>
  <c r="YL22" i="200"/>
  <c r="YL23" i="200" s="1"/>
  <c r="YJ22" i="200"/>
  <c r="YJ23" i="200" s="1"/>
  <c r="YH22" i="200"/>
  <c r="YH23" i="200" s="1"/>
  <c r="YF22" i="200"/>
  <c r="YF23" i="200" s="1"/>
  <c r="YD22" i="200"/>
  <c r="YD23" i="200" s="1"/>
  <c r="YB22" i="200"/>
  <c r="YB23" i="200" s="1"/>
  <c r="XZ22" i="200"/>
  <c r="XZ23" i="200" s="1"/>
  <c r="XX22" i="200"/>
  <c r="XX23" i="200" s="1"/>
  <c r="XV22" i="200"/>
  <c r="XV23" i="200" s="1"/>
  <c r="XT22" i="200"/>
  <c r="XT23" i="200" s="1"/>
  <c r="XR22" i="200"/>
  <c r="XR23" i="200" s="1"/>
  <c r="XP22" i="200"/>
  <c r="XP23" i="200" s="1"/>
  <c r="XN22" i="200"/>
  <c r="XN23" i="200" s="1"/>
  <c r="XL22" i="200"/>
  <c r="XL23" i="200" s="1"/>
  <c r="XJ22" i="200"/>
  <c r="XJ23" i="200" s="1"/>
  <c r="XH22" i="200"/>
  <c r="XH23" i="200" s="1"/>
  <c r="XF22" i="200"/>
  <c r="XF23" i="200" s="1"/>
  <c r="XD22" i="200"/>
  <c r="XD23" i="200" s="1"/>
  <c r="XB22" i="200"/>
  <c r="XB23" i="200" s="1"/>
  <c r="WZ22" i="200"/>
  <c r="WZ23" i="200" s="1"/>
  <c r="WX22" i="200"/>
  <c r="WX23" i="200" s="1"/>
  <c r="WV22" i="200"/>
  <c r="WV23" i="200" s="1"/>
  <c r="WT22" i="200"/>
  <c r="WT23" i="200" s="1"/>
  <c r="WR22" i="200"/>
  <c r="WR23" i="200" s="1"/>
  <c r="WP22" i="200"/>
  <c r="WP23" i="200" s="1"/>
  <c r="WN22" i="200"/>
  <c r="WN23" i="200" s="1"/>
  <c r="WL22" i="200"/>
  <c r="WL23" i="200" s="1"/>
  <c r="WJ22" i="200"/>
  <c r="WJ23" i="200" s="1"/>
  <c r="WH22" i="200"/>
  <c r="WH23" i="200" s="1"/>
  <c r="WF22" i="200"/>
  <c r="WF23" i="200" s="1"/>
  <c r="WD22" i="200"/>
  <c r="WD23" i="200" s="1"/>
  <c r="WB22" i="200"/>
  <c r="WB23" i="200" s="1"/>
  <c r="VZ22" i="200"/>
  <c r="VZ23" i="200" s="1"/>
  <c r="AHC22" i="200"/>
  <c r="AHC23" i="200" s="1"/>
  <c r="AHA22" i="200"/>
  <c r="AHA23" i="200" s="1"/>
  <c r="AGY22" i="200"/>
  <c r="AGY23" i="200" s="1"/>
  <c r="AGW22" i="200"/>
  <c r="AGW23" i="200" s="1"/>
  <c r="AGU22" i="200"/>
  <c r="AGU23" i="200" s="1"/>
  <c r="AGS22" i="200"/>
  <c r="AGS23" i="200" s="1"/>
  <c r="AGQ22" i="200"/>
  <c r="AGQ23" i="200" s="1"/>
  <c r="AGO22" i="200"/>
  <c r="AGO23" i="200" s="1"/>
  <c r="AGM22" i="200"/>
  <c r="AGM23" i="200" s="1"/>
  <c r="AGK22" i="200"/>
  <c r="AGK23" i="200" s="1"/>
  <c r="AGI22" i="200"/>
  <c r="AGI23" i="200" s="1"/>
  <c r="AGG22" i="200"/>
  <c r="AGG23" i="200" s="1"/>
  <c r="AGE22" i="200"/>
  <c r="AGE23" i="200" s="1"/>
  <c r="AGC22" i="200"/>
  <c r="AGC23" i="200" s="1"/>
  <c r="AGA22" i="200"/>
  <c r="AGA23" i="200" s="1"/>
  <c r="AFY22" i="200"/>
  <c r="AFY23" i="200" s="1"/>
  <c r="AFW22" i="200"/>
  <c r="AFW23" i="200" s="1"/>
  <c r="AFU22" i="200"/>
  <c r="AFU23" i="200" s="1"/>
  <c r="AFS22" i="200"/>
  <c r="AFS23" i="200" s="1"/>
  <c r="AFQ22" i="200"/>
  <c r="AFQ23" i="200" s="1"/>
  <c r="AFO22" i="200"/>
  <c r="AFO23" i="200" s="1"/>
  <c r="AFM22" i="200"/>
  <c r="AFM23" i="200" s="1"/>
  <c r="AFK22" i="200"/>
  <c r="AFK23" i="200" s="1"/>
  <c r="AFI22" i="200"/>
  <c r="AFI23" i="200" s="1"/>
  <c r="AFG22" i="200"/>
  <c r="AFG23" i="200" s="1"/>
  <c r="AFE22" i="200"/>
  <c r="AFE23" i="200" s="1"/>
  <c r="AFC22" i="200"/>
  <c r="AFC23" i="200" s="1"/>
  <c r="AFA22" i="200"/>
  <c r="AFA23" i="200" s="1"/>
  <c r="AEY22" i="200"/>
  <c r="AEY23" i="200" s="1"/>
  <c r="AEW22" i="200"/>
  <c r="AEW23" i="200" s="1"/>
  <c r="AEU22" i="200"/>
  <c r="AEU23" i="200" s="1"/>
  <c r="AES22" i="200"/>
  <c r="AES23" i="200" s="1"/>
  <c r="AEQ22" i="200"/>
  <c r="AEQ23" i="200" s="1"/>
  <c r="AEO22" i="200"/>
  <c r="AEO23" i="200" s="1"/>
  <c r="AEM22" i="200"/>
  <c r="AEM23" i="200" s="1"/>
  <c r="AEK22" i="200"/>
  <c r="AEK23" i="200" s="1"/>
  <c r="AEI22" i="200"/>
  <c r="AEI23" i="200" s="1"/>
  <c r="AEG22" i="200"/>
  <c r="AEG23" i="200" s="1"/>
  <c r="AEE22" i="200"/>
  <c r="AEE23" i="200" s="1"/>
  <c r="AEC22" i="200"/>
  <c r="AEC23" i="200" s="1"/>
  <c r="AEA22" i="200"/>
  <c r="AEA23" i="200" s="1"/>
  <c r="ADY22" i="200"/>
  <c r="ADY23" i="200" s="1"/>
  <c r="ADW22" i="200"/>
  <c r="ADW23" i="200" s="1"/>
  <c r="ADU22" i="200"/>
  <c r="ADU23" i="200" s="1"/>
  <c r="ADS22" i="200"/>
  <c r="ADS23" i="200" s="1"/>
  <c r="ADQ22" i="200"/>
  <c r="ADQ23" i="200" s="1"/>
  <c r="ADO22" i="200"/>
  <c r="ADO23" i="200" s="1"/>
  <c r="ADM22" i="200"/>
  <c r="ADM23" i="200" s="1"/>
  <c r="ADK22" i="200"/>
  <c r="ADK23" i="200" s="1"/>
  <c r="ADI22" i="200"/>
  <c r="ADI23" i="200" s="1"/>
  <c r="ADG22" i="200"/>
  <c r="ADG23" i="200" s="1"/>
  <c r="ADE22" i="200"/>
  <c r="ADE23" i="200" s="1"/>
  <c r="ADC22" i="200"/>
  <c r="ADC23" i="200" s="1"/>
  <c r="ADA22" i="200"/>
  <c r="ADA23" i="200" s="1"/>
  <c r="ACY22" i="200"/>
  <c r="ACY23" i="200" s="1"/>
  <c r="ACW22" i="200"/>
  <c r="ACW23" i="200" s="1"/>
  <c r="ACU22" i="200"/>
  <c r="ACU23" i="200" s="1"/>
  <c r="ACS22" i="200"/>
  <c r="ACS23" i="200" s="1"/>
  <c r="ACQ22" i="200"/>
  <c r="ACQ23" i="200" s="1"/>
  <c r="ACO22" i="200"/>
  <c r="ACO23" i="200" s="1"/>
  <c r="ACM22" i="200"/>
  <c r="ACM23" i="200" s="1"/>
  <c r="ACK22" i="200"/>
  <c r="ACK23" i="200" s="1"/>
  <c r="ACI22" i="200"/>
  <c r="ACI23" i="200" s="1"/>
  <c r="ACG22" i="200"/>
  <c r="ACG23" i="200" s="1"/>
  <c r="ACE22" i="200"/>
  <c r="ACE23" i="200" s="1"/>
  <c r="ACC22" i="200"/>
  <c r="ACC23" i="200" s="1"/>
  <c r="ACA22" i="200"/>
  <c r="ACA23" i="200" s="1"/>
  <c r="ABY22" i="200"/>
  <c r="ABY23" i="200" s="1"/>
  <c r="ABW22" i="200"/>
  <c r="ABW23" i="200" s="1"/>
  <c r="ABU22" i="200"/>
  <c r="ABU23" i="200" s="1"/>
  <c r="ABS22" i="200"/>
  <c r="ABS23" i="200" s="1"/>
  <c r="ABQ22" i="200"/>
  <c r="ABQ23" i="200" s="1"/>
  <c r="ABO22" i="200"/>
  <c r="ABO23" i="200" s="1"/>
  <c r="ABM22" i="200"/>
  <c r="ABM23" i="200" s="1"/>
  <c r="ABK22" i="200"/>
  <c r="ABK23" i="200" s="1"/>
  <c r="ABI22" i="200"/>
  <c r="ABI23" i="200" s="1"/>
  <c r="ABG22" i="200"/>
  <c r="ABG23" i="200" s="1"/>
  <c r="ABE22" i="200"/>
  <c r="ABE23" i="200" s="1"/>
  <c r="ABC22" i="200"/>
  <c r="ABC23" i="200" s="1"/>
  <c r="ABA22" i="200"/>
  <c r="ABA23" i="200" s="1"/>
  <c r="AAY22" i="200"/>
  <c r="AAY23" i="200" s="1"/>
  <c r="AAW22" i="200"/>
  <c r="AAW23" i="200" s="1"/>
  <c r="AAU22" i="200"/>
  <c r="AAU23" i="200" s="1"/>
  <c r="AAS22" i="200"/>
  <c r="AAS23" i="200" s="1"/>
  <c r="AAQ22" i="200"/>
  <c r="AAQ23" i="200" s="1"/>
  <c r="AAO22" i="200"/>
  <c r="AAO23" i="200" s="1"/>
  <c r="AAM22" i="200"/>
  <c r="AAM23" i="200" s="1"/>
  <c r="AAK22" i="200"/>
  <c r="AAK23" i="200" s="1"/>
  <c r="AAI22" i="200"/>
  <c r="AAI23" i="200" s="1"/>
  <c r="AAG22" i="200"/>
  <c r="AAG23" i="200" s="1"/>
  <c r="AAE22" i="200"/>
  <c r="AAE23" i="200" s="1"/>
  <c r="AAC22" i="200"/>
  <c r="AAC23" i="200" s="1"/>
  <c r="AAA22" i="200"/>
  <c r="AAA23" i="200" s="1"/>
  <c r="ZY22" i="200"/>
  <c r="ZY23" i="200" s="1"/>
  <c r="ZW22" i="200"/>
  <c r="ZW23" i="200" s="1"/>
  <c r="ZU22" i="200"/>
  <c r="ZU23" i="200" s="1"/>
  <c r="ZS22" i="200"/>
  <c r="ZS23" i="200" s="1"/>
  <c r="ZQ22" i="200"/>
  <c r="ZQ23" i="200" s="1"/>
  <c r="ZO22" i="200"/>
  <c r="ZO23" i="200" s="1"/>
  <c r="ZM22" i="200"/>
  <c r="ZM23" i="200" s="1"/>
  <c r="ZK22" i="200"/>
  <c r="ZK23" i="200" s="1"/>
  <c r="ZI22" i="200"/>
  <c r="ZI23" i="200" s="1"/>
  <c r="ZG22" i="200"/>
  <c r="ZG23" i="200" s="1"/>
  <c r="ZE22" i="200"/>
  <c r="ZE23" i="200" s="1"/>
  <c r="ZC22" i="200"/>
  <c r="ZC23" i="200" s="1"/>
  <c r="ZA22" i="200"/>
  <c r="ZA23" i="200" s="1"/>
  <c r="YY22" i="200"/>
  <c r="YY23" i="200" s="1"/>
  <c r="YW22" i="200"/>
  <c r="YW23" i="200" s="1"/>
  <c r="YU22" i="200"/>
  <c r="YU23" i="200" s="1"/>
  <c r="YS22" i="200"/>
  <c r="YS23" i="200" s="1"/>
  <c r="YQ22" i="200"/>
  <c r="YQ23" i="200" s="1"/>
  <c r="YO22" i="200"/>
  <c r="YO23" i="200" s="1"/>
  <c r="YM22" i="200"/>
  <c r="YM23" i="200" s="1"/>
  <c r="YK22" i="200"/>
  <c r="YK23" i="200" s="1"/>
  <c r="YI22" i="200"/>
  <c r="YI23" i="200" s="1"/>
  <c r="YG22" i="200"/>
  <c r="YG23" i="200" s="1"/>
  <c r="YE22" i="200"/>
  <c r="YE23" i="200" s="1"/>
  <c r="YC22" i="200"/>
  <c r="YC23" i="200" s="1"/>
  <c r="YA22" i="200"/>
  <c r="YA23" i="200" s="1"/>
  <c r="XY22" i="200"/>
  <c r="XY23" i="200" s="1"/>
  <c r="XW22" i="200"/>
  <c r="XW23" i="200" s="1"/>
  <c r="XU22" i="200"/>
  <c r="XU23" i="200" s="1"/>
  <c r="XS22" i="200"/>
  <c r="XS23" i="200" s="1"/>
  <c r="XQ22" i="200"/>
  <c r="XQ23" i="200" s="1"/>
  <c r="XO22" i="200"/>
  <c r="XO23" i="200" s="1"/>
  <c r="XM22" i="200"/>
  <c r="XM23" i="200" s="1"/>
  <c r="XK22" i="200"/>
  <c r="XK23" i="200" s="1"/>
  <c r="XI22" i="200"/>
  <c r="XI23" i="200" s="1"/>
  <c r="XG22" i="200"/>
  <c r="XG23" i="200" s="1"/>
  <c r="XE22" i="200"/>
  <c r="XE23" i="200" s="1"/>
  <c r="XC22" i="200"/>
  <c r="XC23" i="200" s="1"/>
  <c r="XA22" i="200"/>
  <c r="XA23" i="200" s="1"/>
  <c r="WY22" i="200"/>
  <c r="WY23" i="200" s="1"/>
  <c r="WW22" i="200"/>
  <c r="WW23" i="200" s="1"/>
  <c r="WU22" i="200"/>
  <c r="WU23" i="200" s="1"/>
  <c r="WS22" i="200"/>
  <c r="WS23" i="200" s="1"/>
  <c r="WQ22" i="200"/>
  <c r="WQ23" i="200" s="1"/>
  <c r="WO22" i="200"/>
  <c r="WO23" i="200" s="1"/>
  <c r="WM22" i="200"/>
  <c r="WM23" i="200" s="1"/>
  <c r="WK22" i="200"/>
  <c r="WK23" i="200" s="1"/>
  <c r="WI22" i="200"/>
  <c r="WI23" i="200" s="1"/>
  <c r="WG22" i="200"/>
  <c r="WG23" i="200" s="1"/>
  <c r="WE22" i="200"/>
  <c r="WE23" i="200" s="1"/>
  <c r="WC22" i="200"/>
  <c r="WC23" i="200" s="1"/>
  <c r="WA22" i="200"/>
  <c r="WA23" i="200" s="1"/>
  <c r="VY40" i="200"/>
  <c r="VY42" i="200" s="1"/>
  <c r="VW40" i="200"/>
  <c r="VW42" i="200" s="1"/>
  <c r="VU40" i="200"/>
  <c r="VU42" i="200" s="1"/>
  <c r="VS40" i="200"/>
  <c r="VS42" i="200" s="1"/>
  <c r="VQ40" i="200"/>
  <c r="VQ42" i="200" s="1"/>
  <c r="VO40" i="200"/>
  <c r="VO42" i="200" s="1"/>
  <c r="VM40" i="200"/>
  <c r="VM42" i="200" s="1"/>
  <c r="VK40" i="200"/>
  <c r="VK42" i="200" s="1"/>
  <c r="VV40" i="200"/>
  <c r="VV42" i="200" s="1"/>
  <c r="VR40" i="200"/>
  <c r="VR42" i="200" s="1"/>
  <c r="VN40" i="200"/>
  <c r="VN42" i="200" s="1"/>
  <c r="VJ40" i="200"/>
  <c r="VJ42" i="200" s="1"/>
  <c r="VH40" i="200"/>
  <c r="VH42" i="200" s="1"/>
  <c r="VF40" i="200"/>
  <c r="VF42" i="200" s="1"/>
  <c r="VD40" i="200"/>
  <c r="VD42" i="200" s="1"/>
  <c r="VB40" i="200"/>
  <c r="VB42" i="200" s="1"/>
  <c r="UZ40" i="200"/>
  <c r="UZ42" i="200" s="1"/>
  <c r="UX40" i="200"/>
  <c r="UX42" i="200" s="1"/>
  <c r="UV40" i="200"/>
  <c r="UV42" i="200" s="1"/>
  <c r="UT40" i="200"/>
  <c r="UT42" i="200" s="1"/>
  <c r="UR40" i="200"/>
  <c r="UR42" i="200" s="1"/>
  <c r="UP40" i="200"/>
  <c r="UP42" i="200" s="1"/>
  <c r="UN40" i="200"/>
  <c r="UN42" i="200" s="1"/>
  <c r="UL40" i="200"/>
  <c r="UL42" i="200" s="1"/>
  <c r="UJ40" i="200"/>
  <c r="UJ42" i="200" s="1"/>
  <c r="UH40" i="200"/>
  <c r="UH42" i="200" s="1"/>
  <c r="UF40" i="200"/>
  <c r="UF42" i="200" s="1"/>
  <c r="UD40" i="200"/>
  <c r="UD42" i="200" s="1"/>
  <c r="UB40" i="200"/>
  <c r="UB42" i="200" s="1"/>
  <c r="TZ40" i="200"/>
  <c r="TZ42" i="200" s="1"/>
  <c r="TX40" i="200"/>
  <c r="TX42" i="200" s="1"/>
  <c r="TV40" i="200"/>
  <c r="TV42" i="200" s="1"/>
  <c r="TT40" i="200"/>
  <c r="TT42" i="200" s="1"/>
  <c r="TR40" i="200"/>
  <c r="TR42" i="200" s="1"/>
  <c r="TP40" i="200"/>
  <c r="TP42" i="200" s="1"/>
  <c r="TN40" i="200"/>
  <c r="TN42" i="200" s="1"/>
  <c r="TL40" i="200"/>
  <c r="TL42" i="200" s="1"/>
  <c r="TJ40" i="200"/>
  <c r="TJ42" i="200" s="1"/>
  <c r="TH40" i="200"/>
  <c r="TH42" i="200" s="1"/>
  <c r="TF40" i="200"/>
  <c r="TF42" i="200" s="1"/>
  <c r="TD40" i="200"/>
  <c r="TD42" i="200" s="1"/>
  <c r="TB40" i="200"/>
  <c r="TB42" i="200" s="1"/>
  <c r="SZ40" i="200"/>
  <c r="SZ42" i="200" s="1"/>
  <c r="SX40" i="200"/>
  <c r="SX42" i="200" s="1"/>
  <c r="SV40" i="200"/>
  <c r="SV42" i="200" s="1"/>
  <c r="ST40" i="200"/>
  <c r="ST42" i="200" s="1"/>
  <c r="SR40" i="200"/>
  <c r="SR42" i="200" s="1"/>
  <c r="SP40" i="200"/>
  <c r="SP42" i="200" s="1"/>
  <c r="SN40" i="200"/>
  <c r="SN42" i="200" s="1"/>
  <c r="SL40" i="200"/>
  <c r="SL42" i="200" s="1"/>
  <c r="SJ40" i="200"/>
  <c r="SJ42" i="200" s="1"/>
  <c r="SH40" i="200"/>
  <c r="SH42" i="200" s="1"/>
  <c r="SF40" i="200"/>
  <c r="SF42" i="200" s="1"/>
  <c r="SD40" i="200"/>
  <c r="SD42" i="200" s="1"/>
  <c r="SB40" i="200"/>
  <c r="SB42" i="200" s="1"/>
  <c r="RZ40" i="200"/>
  <c r="RZ42" i="200" s="1"/>
  <c r="RX40" i="200"/>
  <c r="RX42" i="200" s="1"/>
  <c r="RV40" i="200"/>
  <c r="RV42" i="200" s="1"/>
  <c r="RT40" i="200"/>
  <c r="RT42" i="200" s="1"/>
  <c r="RR40" i="200"/>
  <c r="RR42" i="200" s="1"/>
  <c r="RP40" i="200"/>
  <c r="RP42" i="200" s="1"/>
  <c r="RN40" i="200"/>
  <c r="RN42" i="200" s="1"/>
  <c r="RL40" i="200"/>
  <c r="RL42" i="200" s="1"/>
  <c r="RJ40" i="200"/>
  <c r="RJ42" i="200" s="1"/>
  <c r="RH40" i="200"/>
  <c r="RH42" i="200" s="1"/>
  <c r="RF40" i="200"/>
  <c r="RF42" i="200" s="1"/>
  <c r="RD40" i="200"/>
  <c r="RD42" i="200" s="1"/>
  <c r="RB40" i="200"/>
  <c r="RB42" i="200" s="1"/>
  <c r="QZ40" i="200"/>
  <c r="QZ42" i="200" s="1"/>
  <c r="QX40" i="200"/>
  <c r="QX42" i="200" s="1"/>
  <c r="QV40" i="200"/>
  <c r="QV42" i="200" s="1"/>
  <c r="QT40" i="200"/>
  <c r="QT42" i="200" s="1"/>
  <c r="QR40" i="200"/>
  <c r="QR42" i="200" s="1"/>
  <c r="QP40" i="200"/>
  <c r="QP42" i="200" s="1"/>
  <c r="QN40" i="200"/>
  <c r="QN42" i="200" s="1"/>
  <c r="QL40" i="200"/>
  <c r="QL42" i="200" s="1"/>
  <c r="QJ40" i="200"/>
  <c r="QJ42" i="200" s="1"/>
  <c r="QH40" i="200"/>
  <c r="QH42" i="200" s="1"/>
  <c r="QF40" i="200"/>
  <c r="QF42" i="200" s="1"/>
  <c r="QD40" i="200"/>
  <c r="QD42" i="200" s="1"/>
  <c r="QB40" i="200"/>
  <c r="QB42" i="200" s="1"/>
  <c r="PZ40" i="200"/>
  <c r="PZ42" i="200" s="1"/>
  <c r="PX40" i="200"/>
  <c r="PX42" i="200" s="1"/>
  <c r="PV40" i="200"/>
  <c r="PV42" i="200" s="1"/>
  <c r="PT40" i="200"/>
  <c r="PT42" i="200" s="1"/>
  <c r="PR40" i="200"/>
  <c r="PR42" i="200" s="1"/>
  <c r="PP40" i="200"/>
  <c r="PP42" i="200" s="1"/>
  <c r="PN40" i="200"/>
  <c r="PN42" i="200" s="1"/>
  <c r="PL40" i="200"/>
  <c r="PL42" i="200" s="1"/>
  <c r="PJ40" i="200"/>
  <c r="PJ42" i="200" s="1"/>
  <c r="PH40" i="200"/>
  <c r="PH42" i="200" s="1"/>
  <c r="PF40" i="200"/>
  <c r="PF42" i="200" s="1"/>
  <c r="PD40" i="200"/>
  <c r="PD42" i="200" s="1"/>
  <c r="PB40" i="200"/>
  <c r="PB42" i="200" s="1"/>
  <c r="OZ40" i="200"/>
  <c r="OZ42" i="200" s="1"/>
  <c r="OX40" i="200"/>
  <c r="OX42" i="200" s="1"/>
  <c r="OV40" i="200"/>
  <c r="OV42" i="200" s="1"/>
  <c r="OT40" i="200"/>
  <c r="OT42" i="200" s="1"/>
  <c r="OR40" i="200"/>
  <c r="OR42" i="200" s="1"/>
  <c r="OP40" i="200"/>
  <c r="OP42" i="200" s="1"/>
  <c r="ON40" i="200"/>
  <c r="ON42" i="200" s="1"/>
  <c r="OL40" i="200"/>
  <c r="OL42" i="200" s="1"/>
  <c r="OJ40" i="200"/>
  <c r="OJ42" i="200" s="1"/>
  <c r="OH40" i="200"/>
  <c r="OH42" i="200" s="1"/>
  <c r="OF40" i="200"/>
  <c r="OF42" i="200" s="1"/>
  <c r="OD40" i="200"/>
  <c r="OD42" i="200" s="1"/>
  <c r="OB40" i="200"/>
  <c r="OB42" i="200" s="1"/>
  <c r="NZ40" i="200"/>
  <c r="NZ42" i="200" s="1"/>
  <c r="NX40" i="200"/>
  <c r="NX42" i="200" s="1"/>
  <c r="NV40" i="200"/>
  <c r="NV42" i="200" s="1"/>
  <c r="NT40" i="200"/>
  <c r="NT42" i="200" s="1"/>
  <c r="NR40" i="200"/>
  <c r="NR42" i="200" s="1"/>
  <c r="NP40" i="200"/>
  <c r="NP42" i="200" s="1"/>
  <c r="NN40" i="200"/>
  <c r="NN42" i="200" s="1"/>
  <c r="NL40" i="200"/>
  <c r="NL42" i="200" s="1"/>
  <c r="NJ40" i="200"/>
  <c r="NJ42" i="200" s="1"/>
  <c r="NH40" i="200"/>
  <c r="NH42" i="200" s="1"/>
  <c r="NF40" i="200"/>
  <c r="NF42" i="200" s="1"/>
  <c r="ND40" i="200"/>
  <c r="ND42" i="200" s="1"/>
  <c r="NB40" i="200"/>
  <c r="NB42" i="200" s="1"/>
  <c r="MZ40" i="200"/>
  <c r="MZ42" i="200" s="1"/>
  <c r="MX40" i="200"/>
  <c r="MX42" i="200" s="1"/>
  <c r="MV40" i="200"/>
  <c r="MV42" i="200" s="1"/>
  <c r="MT40" i="200"/>
  <c r="MT42" i="200" s="1"/>
  <c r="MR40" i="200"/>
  <c r="MR42" i="200" s="1"/>
  <c r="MP40" i="200"/>
  <c r="MP42" i="200" s="1"/>
  <c r="MN40" i="200"/>
  <c r="MN42" i="200" s="1"/>
  <c r="ML40" i="200"/>
  <c r="ML42" i="200" s="1"/>
  <c r="MJ40" i="200"/>
  <c r="MJ42" i="200" s="1"/>
  <c r="MH40" i="200"/>
  <c r="MH42" i="200" s="1"/>
  <c r="MF40" i="200"/>
  <c r="MF42" i="200" s="1"/>
  <c r="MD40" i="200"/>
  <c r="MD42" i="200" s="1"/>
  <c r="MB40" i="200"/>
  <c r="MB42" i="200" s="1"/>
  <c r="LZ40" i="200"/>
  <c r="LZ42" i="200" s="1"/>
  <c r="LX40" i="200"/>
  <c r="LX42" i="200" s="1"/>
  <c r="LV40" i="200"/>
  <c r="LV42" i="200" s="1"/>
  <c r="LT40" i="200"/>
  <c r="LT42" i="200" s="1"/>
  <c r="LR40" i="200"/>
  <c r="LR42" i="200" s="1"/>
  <c r="LP40" i="200"/>
  <c r="LP42" i="200" s="1"/>
  <c r="LN40" i="200"/>
  <c r="LN42" i="200" s="1"/>
  <c r="LL40" i="200"/>
  <c r="LL42" i="200" s="1"/>
  <c r="LJ40" i="200"/>
  <c r="LJ42" i="200" s="1"/>
  <c r="LH40" i="200"/>
  <c r="LH42" i="200" s="1"/>
  <c r="LF40" i="200"/>
  <c r="LF42" i="200" s="1"/>
  <c r="LD40" i="200"/>
  <c r="LD42" i="200" s="1"/>
  <c r="LB40" i="200"/>
  <c r="LB42" i="200" s="1"/>
  <c r="KZ40" i="200"/>
  <c r="KZ42" i="200" s="1"/>
  <c r="KX40" i="200"/>
  <c r="KX42" i="200" s="1"/>
  <c r="KV40" i="200"/>
  <c r="KV42" i="200" s="1"/>
  <c r="VX40" i="200"/>
  <c r="VX42" i="200" s="1"/>
  <c r="VT40" i="200"/>
  <c r="VT42" i="200" s="1"/>
  <c r="VP40" i="200"/>
  <c r="VP42" i="200" s="1"/>
  <c r="VL40" i="200"/>
  <c r="VL42" i="200" s="1"/>
  <c r="VI40" i="200"/>
  <c r="VI42" i="200" s="1"/>
  <c r="VG40" i="200"/>
  <c r="VG42" i="200" s="1"/>
  <c r="VE40" i="200"/>
  <c r="VE42" i="200" s="1"/>
  <c r="VC40" i="200"/>
  <c r="VC42" i="200" s="1"/>
  <c r="VA40" i="200"/>
  <c r="VA42" i="200" s="1"/>
  <c r="UY40" i="200"/>
  <c r="UY42" i="200" s="1"/>
  <c r="UW40" i="200"/>
  <c r="UW42" i="200" s="1"/>
  <c r="UU40" i="200"/>
  <c r="UU42" i="200" s="1"/>
  <c r="US40" i="200"/>
  <c r="US42" i="200" s="1"/>
  <c r="UQ40" i="200"/>
  <c r="UQ42" i="200" s="1"/>
  <c r="UO40" i="200"/>
  <c r="UO42" i="200" s="1"/>
  <c r="UM40" i="200"/>
  <c r="UM42" i="200" s="1"/>
  <c r="UK40" i="200"/>
  <c r="UK42" i="200" s="1"/>
  <c r="UI40" i="200"/>
  <c r="UI42" i="200" s="1"/>
  <c r="UG40" i="200"/>
  <c r="UG42" i="200" s="1"/>
  <c r="UE40" i="200"/>
  <c r="UE42" i="200" s="1"/>
  <c r="UC40" i="200"/>
  <c r="UC42" i="200" s="1"/>
  <c r="UA40" i="200"/>
  <c r="UA42" i="200" s="1"/>
  <c r="TY40" i="200"/>
  <c r="TY42" i="200" s="1"/>
  <c r="TW40" i="200"/>
  <c r="TW42" i="200" s="1"/>
  <c r="TU40" i="200"/>
  <c r="TU42" i="200" s="1"/>
  <c r="TS40" i="200"/>
  <c r="TS42" i="200" s="1"/>
  <c r="TQ40" i="200"/>
  <c r="TQ42" i="200" s="1"/>
  <c r="TO40" i="200"/>
  <c r="TO42" i="200" s="1"/>
  <c r="TM40" i="200"/>
  <c r="TM42" i="200" s="1"/>
  <c r="TK40" i="200"/>
  <c r="TK42" i="200" s="1"/>
  <c r="TI40" i="200"/>
  <c r="TI42" i="200" s="1"/>
  <c r="TG40" i="200"/>
  <c r="TG42" i="200" s="1"/>
  <c r="TE40" i="200"/>
  <c r="TE42" i="200" s="1"/>
  <c r="TC40" i="200"/>
  <c r="TC42" i="200" s="1"/>
  <c r="TA40" i="200"/>
  <c r="TA42" i="200" s="1"/>
  <c r="SY40" i="200"/>
  <c r="SY42" i="200" s="1"/>
  <c r="SW40" i="200"/>
  <c r="SW42" i="200" s="1"/>
  <c r="SU40" i="200"/>
  <c r="SU42" i="200" s="1"/>
  <c r="SS40" i="200"/>
  <c r="SS42" i="200" s="1"/>
  <c r="SQ40" i="200"/>
  <c r="SQ42" i="200" s="1"/>
  <c r="SO40" i="200"/>
  <c r="SO42" i="200" s="1"/>
  <c r="SM40" i="200"/>
  <c r="SM42" i="200" s="1"/>
  <c r="SK40" i="200"/>
  <c r="SK42" i="200" s="1"/>
  <c r="SI40" i="200"/>
  <c r="SI42" i="200" s="1"/>
  <c r="SG40" i="200"/>
  <c r="SG42" i="200" s="1"/>
  <c r="SE40" i="200"/>
  <c r="SE42" i="200" s="1"/>
  <c r="SC40" i="200"/>
  <c r="SC42" i="200" s="1"/>
  <c r="SA40" i="200"/>
  <c r="SA42" i="200" s="1"/>
  <c r="RY40" i="200"/>
  <c r="RY42" i="200" s="1"/>
  <c r="RW40" i="200"/>
  <c r="RW42" i="200" s="1"/>
  <c r="RU40" i="200"/>
  <c r="RU42" i="200" s="1"/>
  <c r="RS40" i="200"/>
  <c r="RS42" i="200" s="1"/>
  <c r="RQ40" i="200"/>
  <c r="RQ42" i="200" s="1"/>
  <c r="RO40" i="200"/>
  <c r="RO42" i="200" s="1"/>
  <c r="RM40" i="200"/>
  <c r="RM42" i="200" s="1"/>
  <c r="RK40" i="200"/>
  <c r="RK42" i="200" s="1"/>
  <c r="RI40" i="200"/>
  <c r="RI42" i="200" s="1"/>
  <c r="RG40" i="200"/>
  <c r="RG42" i="200" s="1"/>
  <c r="RE40" i="200"/>
  <c r="RE42" i="200" s="1"/>
  <c r="RC40" i="200"/>
  <c r="RC42" i="200" s="1"/>
  <c r="RA40" i="200"/>
  <c r="RA42" i="200" s="1"/>
  <c r="QY40" i="200"/>
  <c r="QY42" i="200" s="1"/>
  <c r="QW40" i="200"/>
  <c r="QW42" i="200" s="1"/>
  <c r="QU40" i="200"/>
  <c r="QU42" i="200" s="1"/>
  <c r="QS40" i="200"/>
  <c r="QS42" i="200" s="1"/>
  <c r="QQ40" i="200"/>
  <c r="QQ42" i="200" s="1"/>
  <c r="QO40" i="200"/>
  <c r="QO42" i="200" s="1"/>
  <c r="QM40" i="200"/>
  <c r="QM42" i="200" s="1"/>
  <c r="QK40" i="200"/>
  <c r="QK42" i="200" s="1"/>
  <c r="QI40" i="200"/>
  <c r="QI42" i="200" s="1"/>
  <c r="QG40" i="200"/>
  <c r="QG42" i="200" s="1"/>
  <c r="QE40" i="200"/>
  <c r="QE42" i="200" s="1"/>
  <c r="QC40" i="200"/>
  <c r="QC42" i="200" s="1"/>
  <c r="QA40" i="200"/>
  <c r="QA42" i="200" s="1"/>
  <c r="PY40" i="200"/>
  <c r="PY42" i="200" s="1"/>
  <c r="PW40" i="200"/>
  <c r="PW42" i="200" s="1"/>
  <c r="PU40" i="200"/>
  <c r="PU42" i="200" s="1"/>
  <c r="PS40" i="200"/>
  <c r="PS42" i="200" s="1"/>
  <c r="PQ40" i="200"/>
  <c r="PQ42" i="200" s="1"/>
  <c r="PO40" i="200"/>
  <c r="PO42" i="200" s="1"/>
  <c r="PM40" i="200"/>
  <c r="PM42" i="200" s="1"/>
  <c r="PK40" i="200"/>
  <c r="PK42" i="200" s="1"/>
  <c r="PI40" i="200"/>
  <c r="PI42" i="200" s="1"/>
  <c r="PG40" i="200"/>
  <c r="PG42" i="200" s="1"/>
  <c r="PE40" i="200"/>
  <c r="PE42" i="200" s="1"/>
  <c r="PC40" i="200"/>
  <c r="PC42" i="200" s="1"/>
  <c r="PA40" i="200"/>
  <c r="PA42" i="200" s="1"/>
  <c r="OY40" i="200"/>
  <c r="OY42" i="200" s="1"/>
  <c r="OW40" i="200"/>
  <c r="OW42" i="200" s="1"/>
  <c r="OU40" i="200"/>
  <c r="OU42" i="200" s="1"/>
  <c r="OS40" i="200"/>
  <c r="OS42" i="200" s="1"/>
  <c r="OQ40" i="200"/>
  <c r="OQ42" i="200" s="1"/>
  <c r="OO40" i="200"/>
  <c r="OO42" i="200" s="1"/>
  <c r="OM40" i="200"/>
  <c r="OM42" i="200" s="1"/>
  <c r="OK40" i="200"/>
  <c r="OK42" i="200" s="1"/>
  <c r="OI40" i="200"/>
  <c r="OI42" i="200" s="1"/>
  <c r="OG40" i="200"/>
  <c r="OG42" i="200" s="1"/>
  <c r="OE40" i="200"/>
  <c r="OE42" i="200" s="1"/>
  <c r="OC40" i="200"/>
  <c r="OC42" i="200" s="1"/>
  <c r="OA40" i="200"/>
  <c r="OA42" i="200" s="1"/>
  <c r="NY40" i="200"/>
  <c r="NY42" i="200" s="1"/>
  <c r="NW40" i="200"/>
  <c r="NW42" i="200" s="1"/>
  <c r="NU40" i="200"/>
  <c r="NU42" i="200" s="1"/>
  <c r="NS40" i="200"/>
  <c r="NS42" i="200" s="1"/>
  <c r="NQ40" i="200"/>
  <c r="NQ42" i="200" s="1"/>
  <c r="NO40" i="200"/>
  <c r="NO42" i="200" s="1"/>
  <c r="NM40" i="200"/>
  <c r="NM42" i="200" s="1"/>
  <c r="NK40" i="200"/>
  <c r="NK42" i="200" s="1"/>
  <c r="NI40" i="200"/>
  <c r="NI42" i="200" s="1"/>
  <c r="NG40" i="200"/>
  <c r="NG42" i="200" s="1"/>
  <c r="NE40" i="200"/>
  <c r="NE42" i="200" s="1"/>
  <c r="NC40" i="200"/>
  <c r="NC42" i="200" s="1"/>
  <c r="NA40" i="200"/>
  <c r="NA42" i="200" s="1"/>
  <c r="MY40" i="200"/>
  <c r="MY42" i="200" s="1"/>
  <c r="MW40" i="200"/>
  <c r="MW42" i="200" s="1"/>
  <c r="MU40" i="200"/>
  <c r="MU42" i="200" s="1"/>
  <c r="MS40" i="200"/>
  <c r="MS42" i="200" s="1"/>
  <c r="MQ40" i="200"/>
  <c r="MQ42" i="200" s="1"/>
  <c r="MO40" i="200"/>
  <c r="MO42" i="200" s="1"/>
  <c r="MM40" i="200"/>
  <c r="MM42" i="200" s="1"/>
  <c r="MK40" i="200"/>
  <c r="MK42" i="200" s="1"/>
  <c r="MI40" i="200"/>
  <c r="MI42" i="200" s="1"/>
  <c r="MG40" i="200"/>
  <c r="MG42" i="200" s="1"/>
  <c r="ME40" i="200"/>
  <c r="ME42" i="200" s="1"/>
  <c r="MC40" i="200"/>
  <c r="MC42" i="200" s="1"/>
  <c r="MA40" i="200"/>
  <c r="MA42" i="200" s="1"/>
  <c r="LY40" i="200"/>
  <c r="LY42" i="200" s="1"/>
  <c r="LW40" i="200"/>
  <c r="LW42" i="200" s="1"/>
  <c r="LU40" i="200"/>
  <c r="LU42" i="200" s="1"/>
  <c r="LS40" i="200"/>
  <c r="LS42" i="200" s="1"/>
  <c r="LQ40" i="200"/>
  <c r="LQ42" i="200" s="1"/>
  <c r="LO40" i="200"/>
  <c r="LO42" i="200" s="1"/>
  <c r="LM40" i="200"/>
  <c r="LM42" i="200" s="1"/>
  <c r="LK40" i="200"/>
  <c r="LK42" i="200" s="1"/>
  <c r="LI40" i="200"/>
  <c r="LI42" i="200" s="1"/>
  <c r="LG40" i="200"/>
  <c r="LG42" i="200" s="1"/>
  <c r="LE40" i="200"/>
  <c r="LE42" i="200" s="1"/>
  <c r="LC40" i="200"/>
  <c r="LC42" i="200" s="1"/>
  <c r="LA40" i="200"/>
  <c r="LA42" i="200" s="1"/>
  <c r="KY40" i="200"/>
  <c r="KY42" i="200" s="1"/>
  <c r="KW40" i="200"/>
  <c r="KW42" i="200" s="1"/>
  <c r="VY22" i="200"/>
  <c r="VY23" i="200" s="1"/>
  <c r="VW22" i="200"/>
  <c r="VW23" i="200" s="1"/>
  <c r="VU22" i="200"/>
  <c r="VU23" i="200" s="1"/>
  <c r="VS22" i="200"/>
  <c r="VS23" i="200" s="1"/>
  <c r="VQ22" i="200"/>
  <c r="VQ23" i="200" s="1"/>
  <c r="VO22" i="200"/>
  <c r="VO23" i="200" s="1"/>
  <c r="VM22" i="200"/>
  <c r="VM23" i="200" s="1"/>
  <c r="VK22" i="200"/>
  <c r="VK23" i="200" s="1"/>
  <c r="VI22" i="200"/>
  <c r="VI23" i="200" s="1"/>
  <c r="VG22" i="200"/>
  <c r="VG23" i="200" s="1"/>
  <c r="VE22" i="200"/>
  <c r="VE23" i="200" s="1"/>
  <c r="VC22" i="200"/>
  <c r="VC23" i="200" s="1"/>
  <c r="VA22" i="200"/>
  <c r="VA23" i="200" s="1"/>
  <c r="UY22" i="200"/>
  <c r="UY23" i="200" s="1"/>
  <c r="UW22" i="200"/>
  <c r="UW23" i="200" s="1"/>
  <c r="UU22" i="200"/>
  <c r="UU23" i="200" s="1"/>
  <c r="US22" i="200"/>
  <c r="US23" i="200" s="1"/>
  <c r="UQ22" i="200"/>
  <c r="UQ23" i="200" s="1"/>
  <c r="UO22" i="200"/>
  <c r="UO23" i="200" s="1"/>
  <c r="UM22" i="200"/>
  <c r="UM23" i="200" s="1"/>
  <c r="UK22" i="200"/>
  <c r="UK23" i="200" s="1"/>
  <c r="UI22" i="200"/>
  <c r="UI23" i="200" s="1"/>
  <c r="UG22" i="200"/>
  <c r="UG23" i="200" s="1"/>
  <c r="UE22" i="200"/>
  <c r="UE23" i="200" s="1"/>
  <c r="UC22" i="200"/>
  <c r="UC23" i="200" s="1"/>
  <c r="UA22" i="200"/>
  <c r="UA23" i="200" s="1"/>
  <c r="TY22" i="200"/>
  <c r="TY23" i="200" s="1"/>
  <c r="TW22" i="200"/>
  <c r="TW23" i="200" s="1"/>
  <c r="TU22" i="200"/>
  <c r="TU23" i="200" s="1"/>
  <c r="TS22" i="200"/>
  <c r="TS23" i="200" s="1"/>
  <c r="TQ22" i="200"/>
  <c r="TQ23" i="200" s="1"/>
  <c r="TO22" i="200"/>
  <c r="TO23" i="200" s="1"/>
  <c r="TM22" i="200"/>
  <c r="TM23" i="200" s="1"/>
  <c r="TK22" i="200"/>
  <c r="TK23" i="200" s="1"/>
  <c r="TI22" i="200"/>
  <c r="TI23" i="200" s="1"/>
  <c r="TG22" i="200"/>
  <c r="TG23" i="200" s="1"/>
  <c r="TE22" i="200"/>
  <c r="TE23" i="200" s="1"/>
  <c r="TC22" i="200"/>
  <c r="TC23" i="200" s="1"/>
  <c r="TA22" i="200"/>
  <c r="TA23" i="200" s="1"/>
  <c r="SY22" i="200"/>
  <c r="SY23" i="200" s="1"/>
  <c r="SW22" i="200"/>
  <c r="SW23" i="200" s="1"/>
  <c r="SU22" i="200"/>
  <c r="SU23" i="200" s="1"/>
  <c r="SS22" i="200"/>
  <c r="SS23" i="200" s="1"/>
  <c r="SQ22" i="200"/>
  <c r="SQ23" i="200" s="1"/>
  <c r="SO22" i="200"/>
  <c r="SO23" i="200" s="1"/>
  <c r="SM22" i="200"/>
  <c r="SM23" i="200" s="1"/>
  <c r="SK22" i="200"/>
  <c r="SK23" i="200" s="1"/>
  <c r="SI22" i="200"/>
  <c r="SI23" i="200" s="1"/>
  <c r="SG22" i="200"/>
  <c r="SG23" i="200" s="1"/>
  <c r="SE22" i="200"/>
  <c r="SE23" i="200" s="1"/>
  <c r="SC22" i="200"/>
  <c r="SC23" i="200" s="1"/>
  <c r="SA22" i="200"/>
  <c r="SA23" i="200" s="1"/>
  <c r="RY22" i="200"/>
  <c r="RY23" i="200" s="1"/>
  <c r="RW22" i="200"/>
  <c r="RW23" i="200" s="1"/>
  <c r="RU22" i="200"/>
  <c r="RU23" i="200" s="1"/>
  <c r="RS22" i="200"/>
  <c r="RS23" i="200" s="1"/>
  <c r="RQ22" i="200"/>
  <c r="RQ23" i="200" s="1"/>
  <c r="RO22" i="200"/>
  <c r="RO23" i="200" s="1"/>
  <c r="RM22" i="200"/>
  <c r="RM23" i="200" s="1"/>
  <c r="RK22" i="200"/>
  <c r="RK23" i="200" s="1"/>
  <c r="RI22" i="200"/>
  <c r="RI23" i="200" s="1"/>
  <c r="RG22" i="200"/>
  <c r="RG23" i="200" s="1"/>
  <c r="RE22" i="200"/>
  <c r="RE23" i="200" s="1"/>
  <c r="RC22" i="200"/>
  <c r="RC23" i="200" s="1"/>
  <c r="RA22" i="200"/>
  <c r="RA23" i="200" s="1"/>
  <c r="QY22" i="200"/>
  <c r="QY23" i="200" s="1"/>
  <c r="QW22" i="200"/>
  <c r="QW23" i="200" s="1"/>
  <c r="QU22" i="200"/>
  <c r="QU23" i="200" s="1"/>
  <c r="QS22" i="200"/>
  <c r="QS23" i="200" s="1"/>
  <c r="QQ22" i="200"/>
  <c r="QQ23" i="200" s="1"/>
  <c r="QO22" i="200"/>
  <c r="QO23" i="200" s="1"/>
  <c r="QM22" i="200"/>
  <c r="QM23" i="200" s="1"/>
  <c r="QK22" i="200"/>
  <c r="QK23" i="200" s="1"/>
  <c r="QI22" i="200"/>
  <c r="QI23" i="200" s="1"/>
  <c r="QG22" i="200"/>
  <c r="QG23" i="200" s="1"/>
  <c r="QE22" i="200"/>
  <c r="QE23" i="200" s="1"/>
  <c r="QC22" i="200"/>
  <c r="QC23" i="200" s="1"/>
  <c r="QA22" i="200"/>
  <c r="QA23" i="200" s="1"/>
  <c r="PY22" i="200"/>
  <c r="PY23" i="200" s="1"/>
  <c r="PW22" i="200"/>
  <c r="PW23" i="200" s="1"/>
  <c r="PU22" i="200"/>
  <c r="PU23" i="200" s="1"/>
  <c r="PS22" i="200"/>
  <c r="PS23" i="200" s="1"/>
  <c r="PQ22" i="200"/>
  <c r="PQ23" i="200" s="1"/>
  <c r="PO22" i="200"/>
  <c r="PO23" i="200" s="1"/>
  <c r="PM22" i="200"/>
  <c r="PM23" i="200" s="1"/>
  <c r="PK22" i="200"/>
  <c r="PK23" i="200" s="1"/>
  <c r="PI22" i="200"/>
  <c r="PI23" i="200" s="1"/>
  <c r="PG22" i="200"/>
  <c r="PG23" i="200" s="1"/>
  <c r="PE22" i="200"/>
  <c r="PE23" i="200" s="1"/>
  <c r="PC22" i="200"/>
  <c r="PC23" i="200" s="1"/>
  <c r="PA22" i="200"/>
  <c r="PA23" i="200" s="1"/>
  <c r="OY22" i="200"/>
  <c r="OY23" i="200" s="1"/>
  <c r="OW22" i="200"/>
  <c r="OW23" i="200" s="1"/>
  <c r="OU22" i="200"/>
  <c r="OU23" i="200" s="1"/>
  <c r="OS22" i="200"/>
  <c r="OS23" i="200" s="1"/>
  <c r="OQ22" i="200"/>
  <c r="OQ23" i="200" s="1"/>
  <c r="OO22" i="200"/>
  <c r="OO23" i="200" s="1"/>
  <c r="OM22" i="200"/>
  <c r="OM23" i="200" s="1"/>
  <c r="OK22" i="200"/>
  <c r="OK23" i="200" s="1"/>
  <c r="OI22" i="200"/>
  <c r="OI23" i="200" s="1"/>
  <c r="OG22" i="200"/>
  <c r="OG23" i="200" s="1"/>
  <c r="OE22" i="200"/>
  <c r="OE23" i="200" s="1"/>
  <c r="OC22" i="200"/>
  <c r="OC23" i="200" s="1"/>
  <c r="OA22" i="200"/>
  <c r="OA23" i="200" s="1"/>
  <c r="NY22" i="200"/>
  <c r="NY23" i="200" s="1"/>
  <c r="NW22" i="200"/>
  <c r="NW23" i="200" s="1"/>
  <c r="NU22" i="200"/>
  <c r="NU23" i="200" s="1"/>
  <c r="NS22" i="200"/>
  <c r="NS23" i="200" s="1"/>
  <c r="NQ22" i="200"/>
  <c r="NQ23" i="200" s="1"/>
  <c r="NO22" i="200"/>
  <c r="NO23" i="200" s="1"/>
  <c r="NM22" i="200"/>
  <c r="NM23" i="200" s="1"/>
  <c r="NK22" i="200"/>
  <c r="NK23" i="200" s="1"/>
  <c r="NI22" i="200"/>
  <c r="NI23" i="200" s="1"/>
  <c r="NG22" i="200"/>
  <c r="NG23" i="200" s="1"/>
  <c r="NE22" i="200"/>
  <c r="NE23" i="200" s="1"/>
  <c r="NC22" i="200"/>
  <c r="NC23" i="200" s="1"/>
  <c r="NA22" i="200"/>
  <c r="NA23" i="200" s="1"/>
  <c r="MY22" i="200"/>
  <c r="MY23" i="200" s="1"/>
  <c r="MW22" i="200"/>
  <c r="MW23" i="200" s="1"/>
  <c r="MU22" i="200"/>
  <c r="MU23" i="200" s="1"/>
  <c r="MS22" i="200"/>
  <c r="MS23" i="200" s="1"/>
  <c r="MQ22" i="200"/>
  <c r="MQ23" i="200" s="1"/>
  <c r="MO22" i="200"/>
  <c r="MO23" i="200" s="1"/>
  <c r="MM22" i="200"/>
  <c r="MM23" i="200" s="1"/>
  <c r="MK22" i="200"/>
  <c r="MK23" i="200" s="1"/>
  <c r="MI22" i="200"/>
  <c r="MI23" i="200" s="1"/>
  <c r="MG22" i="200"/>
  <c r="MG23" i="200" s="1"/>
  <c r="ME22" i="200"/>
  <c r="ME23" i="200" s="1"/>
  <c r="MC22" i="200"/>
  <c r="MC23" i="200" s="1"/>
  <c r="MA22" i="200"/>
  <c r="MA23" i="200" s="1"/>
  <c r="LY22" i="200"/>
  <c r="LY23" i="200" s="1"/>
  <c r="LW22" i="200"/>
  <c r="LW23" i="200" s="1"/>
  <c r="LU22" i="200"/>
  <c r="LU23" i="200" s="1"/>
  <c r="LS22" i="200"/>
  <c r="LS23" i="200" s="1"/>
  <c r="LQ22" i="200"/>
  <c r="LQ23" i="200" s="1"/>
  <c r="LO22" i="200"/>
  <c r="LO23" i="200" s="1"/>
  <c r="LM22" i="200"/>
  <c r="LM23" i="200" s="1"/>
  <c r="LK22" i="200"/>
  <c r="LK23" i="200" s="1"/>
  <c r="LI22" i="200"/>
  <c r="LI23" i="200" s="1"/>
  <c r="LG22" i="200"/>
  <c r="LG23" i="200" s="1"/>
  <c r="LE22" i="200"/>
  <c r="LE23" i="200" s="1"/>
  <c r="LC22" i="200"/>
  <c r="LC23" i="200" s="1"/>
  <c r="LA22" i="200"/>
  <c r="LA23" i="200" s="1"/>
  <c r="KY22" i="200"/>
  <c r="KY23" i="200" s="1"/>
  <c r="KW22" i="200"/>
  <c r="KW23" i="200" s="1"/>
  <c r="VX22" i="200"/>
  <c r="VX23" i="200" s="1"/>
  <c r="VV22" i="200"/>
  <c r="VV23" i="200" s="1"/>
  <c r="VT22" i="200"/>
  <c r="VT23" i="200" s="1"/>
  <c r="VR22" i="200"/>
  <c r="VR23" i="200" s="1"/>
  <c r="VP22" i="200"/>
  <c r="VP23" i="200" s="1"/>
  <c r="VN22" i="200"/>
  <c r="VN23" i="200" s="1"/>
  <c r="VL22" i="200"/>
  <c r="VL23" i="200" s="1"/>
  <c r="VJ22" i="200"/>
  <c r="VJ23" i="200" s="1"/>
  <c r="VH22" i="200"/>
  <c r="VH23" i="200" s="1"/>
  <c r="VF22" i="200"/>
  <c r="VF23" i="200" s="1"/>
  <c r="VD22" i="200"/>
  <c r="VD23" i="200" s="1"/>
  <c r="VB22" i="200"/>
  <c r="VB23" i="200" s="1"/>
  <c r="UZ22" i="200"/>
  <c r="UZ23" i="200" s="1"/>
  <c r="UX22" i="200"/>
  <c r="UX23" i="200" s="1"/>
  <c r="UV22" i="200"/>
  <c r="UV23" i="200" s="1"/>
  <c r="UT22" i="200"/>
  <c r="UT23" i="200" s="1"/>
  <c r="UR22" i="200"/>
  <c r="UR23" i="200" s="1"/>
  <c r="UP22" i="200"/>
  <c r="UP23" i="200" s="1"/>
  <c r="UN22" i="200"/>
  <c r="UN23" i="200" s="1"/>
  <c r="UL22" i="200"/>
  <c r="UL23" i="200" s="1"/>
  <c r="UJ22" i="200"/>
  <c r="UJ23" i="200" s="1"/>
  <c r="UH22" i="200"/>
  <c r="UH23" i="200" s="1"/>
  <c r="UF22" i="200"/>
  <c r="UF23" i="200" s="1"/>
  <c r="UD22" i="200"/>
  <c r="UD23" i="200" s="1"/>
  <c r="UB22" i="200"/>
  <c r="UB23" i="200" s="1"/>
  <c r="TZ22" i="200"/>
  <c r="TZ23" i="200" s="1"/>
  <c r="TX22" i="200"/>
  <c r="TX23" i="200" s="1"/>
  <c r="TV22" i="200"/>
  <c r="TV23" i="200" s="1"/>
  <c r="TT22" i="200"/>
  <c r="TT23" i="200" s="1"/>
  <c r="TR22" i="200"/>
  <c r="TR23" i="200" s="1"/>
  <c r="TP22" i="200"/>
  <c r="TP23" i="200" s="1"/>
  <c r="TN22" i="200"/>
  <c r="TN23" i="200" s="1"/>
  <c r="TL22" i="200"/>
  <c r="TL23" i="200" s="1"/>
  <c r="TJ22" i="200"/>
  <c r="TJ23" i="200" s="1"/>
  <c r="TH22" i="200"/>
  <c r="TH23" i="200" s="1"/>
  <c r="TF22" i="200"/>
  <c r="TF23" i="200" s="1"/>
  <c r="TD22" i="200"/>
  <c r="TD23" i="200" s="1"/>
  <c r="TB22" i="200"/>
  <c r="TB23" i="200" s="1"/>
  <c r="SZ22" i="200"/>
  <c r="SZ23" i="200" s="1"/>
  <c r="SX22" i="200"/>
  <c r="SX23" i="200" s="1"/>
  <c r="SV22" i="200"/>
  <c r="SV23" i="200" s="1"/>
  <c r="ST22" i="200"/>
  <c r="ST23" i="200" s="1"/>
  <c r="SR22" i="200"/>
  <c r="SR23" i="200" s="1"/>
  <c r="SP22" i="200"/>
  <c r="SP23" i="200" s="1"/>
  <c r="SN22" i="200"/>
  <c r="SN23" i="200" s="1"/>
  <c r="SL22" i="200"/>
  <c r="SL23" i="200" s="1"/>
  <c r="SJ22" i="200"/>
  <c r="SJ23" i="200" s="1"/>
  <c r="SH22" i="200"/>
  <c r="SH23" i="200" s="1"/>
  <c r="SF22" i="200"/>
  <c r="SF23" i="200" s="1"/>
  <c r="SD22" i="200"/>
  <c r="SD23" i="200" s="1"/>
  <c r="SB22" i="200"/>
  <c r="SB23" i="200" s="1"/>
  <c r="RZ22" i="200"/>
  <c r="RZ23" i="200" s="1"/>
  <c r="RX22" i="200"/>
  <c r="RX23" i="200" s="1"/>
  <c r="RV22" i="200"/>
  <c r="RV23" i="200" s="1"/>
  <c r="RT22" i="200"/>
  <c r="RT23" i="200" s="1"/>
  <c r="RR22" i="200"/>
  <c r="RR23" i="200" s="1"/>
  <c r="RP22" i="200"/>
  <c r="RP23" i="200" s="1"/>
  <c r="RN22" i="200"/>
  <c r="RN23" i="200" s="1"/>
  <c r="RL22" i="200"/>
  <c r="RL23" i="200" s="1"/>
  <c r="RJ22" i="200"/>
  <c r="RJ23" i="200" s="1"/>
  <c r="RH22" i="200"/>
  <c r="RH23" i="200" s="1"/>
  <c r="RF22" i="200"/>
  <c r="RF23" i="200" s="1"/>
  <c r="RD22" i="200"/>
  <c r="RD23" i="200" s="1"/>
  <c r="RB22" i="200"/>
  <c r="RB23" i="200" s="1"/>
  <c r="QZ22" i="200"/>
  <c r="QZ23" i="200" s="1"/>
  <c r="QX22" i="200"/>
  <c r="QX23" i="200" s="1"/>
  <c r="QV22" i="200"/>
  <c r="QV23" i="200" s="1"/>
  <c r="QT22" i="200"/>
  <c r="QT23" i="200" s="1"/>
  <c r="QR22" i="200"/>
  <c r="QR23" i="200" s="1"/>
  <c r="QP22" i="200"/>
  <c r="QP23" i="200" s="1"/>
  <c r="QN22" i="200"/>
  <c r="QN23" i="200" s="1"/>
  <c r="QL22" i="200"/>
  <c r="QL23" i="200" s="1"/>
  <c r="QJ22" i="200"/>
  <c r="QJ23" i="200" s="1"/>
  <c r="QH22" i="200"/>
  <c r="QH23" i="200" s="1"/>
  <c r="QF22" i="200"/>
  <c r="QF23" i="200" s="1"/>
  <c r="QD22" i="200"/>
  <c r="QD23" i="200" s="1"/>
  <c r="QB22" i="200"/>
  <c r="QB23" i="200" s="1"/>
  <c r="PZ22" i="200"/>
  <c r="PZ23" i="200" s="1"/>
  <c r="PX22" i="200"/>
  <c r="PX23" i="200" s="1"/>
  <c r="PV22" i="200"/>
  <c r="PV23" i="200" s="1"/>
  <c r="PT22" i="200"/>
  <c r="PT23" i="200" s="1"/>
  <c r="PR22" i="200"/>
  <c r="PR23" i="200" s="1"/>
  <c r="PP22" i="200"/>
  <c r="PP23" i="200" s="1"/>
  <c r="PN22" i="200"/>
  <c r="PN23" i="200" s="1"/>
  <c r="PL22" i="200"/>
  <c r="PL23" i="200" s="1"/>
  <c r="PJ22" i="200"/>
  <c r="PJ23" i="200" s="1"/>
  <c r="PH22" i="200"/>
  <c r="PH23" i="200" s="1"/>
  <c r="PF22" i="200"/>
  <c r="PF23" i="200" s="1"/>
  <c r="PD22" i="200"/>
  <c r="PD23" i="200" s="1"/>
  <c r="PB22" i="200"/>
  <c r="PB23" i="200" s="1"/>
  <c r="OZ22" i="200"/>
  <c r="OZ23" i="200" s="1"/>
  <c r="OX22" i="200"/>
  <c r="OX23" i="200" s="1"/>
  <c r="OV22" i="200"/>
  <c r="OV23" i="200" s="1"/>
  <c r="OT22" i="200"/>
  <c r="OT23" i="200" s="1"/>
  <c r="OR22" i="200"/>
  <c r="OR23" i="200" s="1"/>
  <c r="OP22" i="200"/>
  <c r="OP23" i="200" s="1"/>
  <c r="ON22" i="200"/>
  <c r="ON23" i="200" s="1"/>
  <c r="OL22" i="200"/>
  <c r="OL23" i="200" s="1"/>
  <c r="OJ22" i="200"/>
  <c r="OJ23" i="200" s="1"/>
  <c r="OH22" i="200"/>
  <c r="OH23" i="200" s="1"/>
  <c r="OF22" i="200"/>
  <c r="OF23" i="200" s="1"/>
  <c r="OD22" i="200"/>
  <c r="OD23" i="200" s="1"/>
  <c r="OB22" i="200"/>
  <c r="OB23" i="200" s="1"/>
  <c r="NZ22" i="200"/>
  <c r="NZ23" i="200" s="1"/>
  <c r="NX22" i="200"/>
  <c r="NX23" i="200" s="1"/>
  <c r="NV22" i="200"/>
  <c r="NV23" i="200" s="1"/>
  <c r="NT22" i="200"/>
  <c r="NT23" i="200" s="1"/>
  <c r="NR22" i="200"/>
  <c r="NR23" i="200" s="1"/>
  <c r="NP22" i="200"/>
  <c r="NP23" i="200" s="1"/>
  <c r="NN22" i="200"/>
  <c r="NN23" i="200" s="1"/>
  <c r="NL22" i="200"/>
  <c r="NL23" i="200" s="1"/>
  <c r="NJ22" i="200"/>
  <c r="NJ23" i="200" s="1"/>
  <c r="NH22" i="200"/>
  <c r="NH23" i="200" s="1"/>
  <c r="NF22" i="200"/>
  <c r="NF23" i="200" s="1"/>
  <c r="ND22" i="200"/>
  <c r="ND23" i="200" s="1"/>
  <c r="NB22" i="200"/>
  <c r="NB23" i="200" s="1"/>
  <c r="MZ22" i="200"/>
  <c r="MZ23" i="200" s="1"/>
  <c r="MX22" i="200"/>
  <c r="MX23" i="200" s="1"/>
  <c r="MV22" i="200"/>
  <c r="MV23" i="200" s="1"/>
  <c r="MT22" i="200"/>
  <c r="MT23" i="200" s="1"/>
  <c r="MR22" i="200"/>
  <c r="MR23" i="200" s="1"/>
  <c r="MP22" i="200"/>
  <c r="MP23" i="200" s="1"/>
  <c r="MN22" i="200"/>
  <c r="MN23" i="200" s="1"/>
  <c r="ML22" i="200"/>
  <c r="ML23" i="200" s="1"/>
  <c r="MJ22" i="200"/>
  <c r="MJ23" i="200" s="1"/>
  <c r="MH22" i="200"/>
  <c r="MH23" i="200" s="1"/>
  <c r="MF22" i="200"/>
  <c r="MF23" i="200" s="1"/>
  <c r="MD22" i="200"/>
  <c r="MD23" i="200" s="1"/>
  <c r="MB22" i="200"/>
  <c r="MB23" i="200" s="1"/>
  <c r="LZ22" i="200"/>
  <c r="LZ23" i="200" s="1"/>
  <c r="LX22" i="200"/>
  <c r="LX23" i="200" s="1"/>
  <c r="LV22" i="200"/>
  <c r="LV23" i="200" s="1"/>
  <c r="LT22" i="200"/>
  <c r="LT23" i="200" s="1"/>
  <c r="LR22" i="200"/>
  <c r="LR23" i="200" s="1"/>
  <c r="LP22" i="200"/>
  <c r="LP23" i="200" s="1"/>
  <c r="LN22" i="200"/>
  <c r="LN23" i="200" s="1"/>
  <c r="LL22" i="200"/>
  <c r="LL23" i="200" s="1"/>
  <c r="LJ22" i="200"/>
  <c r="LJ23" i="200" s="1"/>
  <c r="LH22" i="200"/>
  <c r="LH23" i="200" s="1"/>
  <c r="LF22" i="200"/>
  <c r="LF23" i="200" s="1"/>
  <c r="LD22" i="200"/>
  <c r="LD23" i="200" s="1"/>
  <c r="LB22" i="200"/>
  <c r="LB23" i="200" s="1"/>
  <c r="KZ22" i="200"/>
  <c r="KZ23" i="200" s="1"/>
  <c r="KX22" i="200"/>
  <c r="KX23" i="200" s="1"/>
  <c r="KV22" i="200"/>
  <c r="KV23" i="200" s="1"/>
  <c r="N21" i="24"/>
  <c r="M21" i="24"/>
  <c r="M22" i="24"/>
  <c r="K40" i="200"/>
  <c r="M40" i="200"/>
  <c r="O40" i="200"/>
  <c r="Q40" i="200"/>
  <c r="S40" i="200"/>
  <c r="U40" i="200"/>
  <c r="W40" i="200"/>
  <c r="Y40" i="200"/>
  <c r="AA40" i="200"/>
  <c r="AC40" i="200"/>
  <c r="AE40" i="200"/>
  <c r="AG40" i="200"/>
  <c r="AI40" i="200"/>
  <c r="AK40" i="200"/>
  <c r="AM40" i="200"/>
  <c r="AO40" i="200"/>
  <c r="AQ40" i="200"/>
  <c r="AS40" i="200"/>
  <c r="AU40" i="200"/>
  <c r="J40" i="200"/>
  <c r="N40" i="200"/>
  <c r="R40" i="200"/>
  <c r="V40" i="200"/>
  <c r="Z40" i="200"/>
  <c r="AD40" i="200"/>
  <c r="AH40" i="200"/>
  <c r="AL40" i="200"/>
  <c r="AP40" i="200"/>
  <c r="AT40" i="200"/>
  <c r="AW40" i="200"/>
  <c r="AY40" i="200"/>
  <c r="BA40" i="200"/>
  <c r="BC40" i="200"/>
  <c r="BE40" i="200"/>
  <c r="BG40" i="200"/>
  <c r="BI40" i="200"/>
  <c r="BK40" i="200"/>
  <c r="BM40" i="200"/>
  <c r="BO40" i="200"/>
  <c r="BQ40" i="200"/>
  <c r="BS40" i="200"/>
  <c r="BU40" i="200"/>
  <c r="BW40" i="200"/>
  <c r="BY40" i="200"/>
  <c r="CA40" i="200"/>
  <c r="CC40" i="200"/>
  <c r="CE40" i="200"/>
  <c r="CG40" i="200"/>
  <c r="CI40" i="200"/>
  <c r="CK40" i="200"/>
  <c r="CM40" i="200"/>
  <c r="CO40" i="200"/>
  <c r="CQ40" i="200"/>
  <c r="CS40" i="200"/>
  <c r="CU40" i="200"/>
  <c r="CW40" i="200"/>
  <c r="CY40" i="200"/>
  <c r="DA40" i="200"/>
  <c r="DC40" i="200"/>
  <c r="DE40" i="200"/>
  <c r="DG40" i="200"/>
  <c r="DI40" i="200"/>
  <c r="DK40" i="200"/>
  <c r="DM40" i="200"/>
  <c r="DO40" i="200"/>
  <c r="DQ40" i="200"/>
  <c r="DS40" i="200"/>
  <c r="DU40" i="200"/>
  <c r="DW40" i="200"/>
  <c r="DY40" i="200"/>
  <c r="EA40" i="200"/>
  <c r="EC40" i="200"/>
  <c r="EE40" i="200"/>
  <c r="EG40" i="200"/>
  <c r="EI40" i="200"/>
  <c r="EK40" i="200"/>
  <c r="EM40" i="200"/>
  <c r="EO40" i="200"/>
  <c r="EQ40" i="200"/>
  <c r="ES40" i="200"/>
  <c r="EU40" i="200"/>
  <c r="EW40" i="200"/>
  <c r="EY40" i="200"/>
  <c r="FA40" i="200"/>
  <c r="FC40" i="200"/>
  <c r="FE40" i="200"/>
  <c r="FG40" i="200"/>
  <c r="FI40" i="200"/>
  <c r="FK40" i="200"/>
  <c r="FM40" i="200"/>
  <c r="FO40" i="200"/>
  <c r="FQ40" i="200"/>
  <c r="FS40" i="200"/>
  <c r="FU40" i="200"/>
  <c r="FW40" i="200"/>
  <c r="FY40" i="200"/>
  <c r="GA40" i="200"/>
  <c r="GC40" i="200"/>
  <c r="GE40" i="200"/>
  <c r="GG40" i="200"/>
  <c r="GI40" i="200"/>
  <c r="GK40" i="200"/>
  <c r="GM40" i="200"/>
  <c r="GO40" i="200"/>
  <c r="GQ40" i="200"/>
  <c r="GS40" i="200"/>
  <c r="GU40" i="200"/>
  <c r="GW40" i="200"/>
  <c r="GY40" i="200"/>
  <c r="HA40" i="200"/>
  <c r="HC40" i="200"/>
  <c r="HE40" i="200"/>
  <c r="HG40" i="200"/>
  <c r="HI40" i="200"/>
  <c r="HK40" i="200"/>
  <c r="HM40" i="200"/>
  <c r="HO40" i="200"/>
  <c r="HQ40" i="200"/>
  <c r="HS40" i="200"/>
  <c r="HU40" i="200"/>
  <c r="HW40" i="200"/>
  <c r="HY40" i="200"/>
  <c r="IA40" i="200"/>
  <c r="IC40" i="200"/>
  <c r="IE40" i="200"/>
  <c r="IG40" i="200"/>
  <c r="II40" i="200"/>
  <c r="IK40" i="200"/>
  <c r="IM40" i="200"/>
  <c r="IO40" i="200"/>
  <c r="IQ40" i="200"/>
  <c r="IS40" i="200"/>
  <c r="IU40" i="200"/>
  <c r="IW40" i="200"/>
  <c r="IY40" i="200"/>
  <c r="JA40" i="200"/>
  <c r="JC40" i="200"/>
  <c r="JE40" i="200"/>
  <c r="JG40" i="200"/>
  <c r="JI40" i="200"/>
  <c r="JK40" i="200"/>
  <c r="JM40" i="200"/>
  <c r="JO40" i="200"/>
  <c r="JQ40" i="200"/>
  <c r="JS40" i="200"/>
  <c r="JU40" i="200"/>
  <c r="JW40" i="200"/>
  <c r="JY40" i="200"/>
  <c r="KA40" i="200"/>
  <c r="KC40" i="200"/>
  <c r="KE40" i="200"/>
  <c r="KG40" i="200"/>
  <c r="KI40" i="200"/>
  <c r="KK40" i="200"/>
  <c r="KM40" i="200"/>
  <c r="KO40" i="200"/>
  <c r="KQ40" i="200"/>
  <c r="KS40" i="200"/>
  <c r="KU40" i="200"/>
  <c r="L40" i="200"/>
  <c r="P40" i="200"/>
  <c r="T40" i="200"/>
  <c r="X40" i="200"/>
  <c r="AB40" i="200"/>
  <c r="AF40" i="200"/>
  <c r="AJ40" i="200"/>
  <c r="AN40" i="200"/>
  <c r="AR40" i="200"/>
  <c r="AV40" i="200"/>
  <c r="AX40" i="200"/>
  <c r="AZ40" i="200"/>
  <c r="BB40" i="200"/>
  <c r="BD40" i="200"/>
  <c r="BF40" i="200"/>
  <c r="BH40" i="200"/>
  <c r="BJ40" i="200"/>
  <c r="BL40" i="200"/>
  <c r="BN40" i="200"/>
  <c r="BP40" i="200"/>
  <c r="BR40" i="200"/>
  <c r="BT40" i="200"/>
  <c r="BV40" i="200"/>
  <c r="BX40" i="200"/>
  <c r="BZ40" i="200"/>
  <c r="CB40" i="200"/>
  <c r="CD40" i="200"/>
  <c r="CF40" i="200"/>
  <c r="CH40" i="200"/>
  <c r="CJ40" i="200"/>
  <c r="CL40" i="200"/>
  <c r="CN40" i="200"/>
  <c r="CP40" i="200"/>
  <c r="CR40" i="200"/>
  <c r="CT40" i="200"/>
  <c r="CV40" i="200"/>
  <c r="CX40" i="200"/>
  <c r="CZ40" i="200"/>
  <c r="DB40" i="200"/>
  <c r="DD40" i="200"/>
  <c r="DF40" i="200"/>
  <c r="DH40" i="200"/>
  <c r="DJ40" i="200"/>
  <c r="DL40" i="200"/>
  <c r="DN40" i="200"/>
  <c r="DP40" i="200"/>
  <c r="DR40" i="200"/>
  <c r="DT40" i="200"/>
  <c r="DV40" i="200"/>
  <c r="DX40" i="200"/>
  <c r="DZ40" i="200"/>
  <c r="EB40" i="200"/>
  <c r="ED40" i="200"/>
  <c r="EF40" i="200"/>
  <c r="EH40" i="200"/>
  <c r="EJ40" i="200"/>
  <c r="EL40" i="200"/>
  <c r="EN40" i="200"/>
  <c r="EP40" i="200"/>
  <c r="ER40" i="200"/>
  <c r="ET40" i="200"/>
  <c r="EV40" i="200"/>
  <c r="EX40" i="200"/>
  <c r="EZ40" i="200"/>
  <c r="FB40" i="200"/>
  <c r="FD40" i="200"/>
  <c r="FF40" i="200"/>
  <c r="FH40" i="200"/>
  <c r="FJ40" i="200"/>
  <c r="FL40" i="200"/>
  <c r="FN40" i="200"/>
  <c r="FP40" i="200"/>
  <c r="FR40" i="200"/>
  <c r="FT40" i="200"/>
  <c r="FV40" i="200"/>
  <c r="FX40" i="200"/>
  <c r="FZ40" i="200"/>
  <c r="GB40" i="200"/>
  <c r="GD40" i="200"/>
  <c r="GF40" i="200"/>
  <c r="GH40" i="200"/>
  <c r="GJ40" i="200"/>
  <c r="GL40" i="200"/>
  <c r="GN40" i="200"/>
  <c r="GP40" i="200"/>
  <c r="GR40" i="200"/>
  <c r="GT40" i="200"/>
  <c r="GV40" i="200"/>
  <c r="GX40" i="200"/>
  <c r="GZ40" i="200"/>
  <c r="HB40" i="200"/>
  <c r="HD40" i="200"/>
  <c r="HF40" i="200"/>
  <c r="HH40" i="200"/>
  <c r="HJ40" i="200"/>
  <c r="HL40" i="200"/>
  <c r="HN40" i="200"/>
  <c r="HP40" i="200"/>
  <c r="HR40" i="200"/>
  <c r="HT40" i="200"/>
  <c r="HV40" i="200"/>
  <c r="HX40" i="200"/>
  <c r="HZ40" i="200"/>
  <c r="IB40" i="200"/>
  <c r="ID40" i="200"/>
  <c r="IF40" i="200"/>
  <c r="IH40" i="200"/>
  <c r="IJ40" i="200"/>
  <c r="IL40" i="200"/>
  <c r="IN40" i="200"/>
  <c r="IP40" i="200"/>
  <c r="IR40" i="200"/>
  <c r="IT40" i="200"/>
  <c r="IV40" i="200"/>
  <c r="IX40" i="200"/>
  <c r="IZ40" i="200"/>
  <c r="JB40" i="200"/>
  <c r="JD40" i="200"/>
  <c r="JF40" i="200"/>
  <c r="JH40" i="200"/>
  <c r="JJ40" i="200"/>
  <c r="JL40" i="200"/>
  <c r="JN40" i="200"/>
  <c r="JP40" i="200"/>
  <c r="JR40" i="200"/>
  <c r="JT40" i="200"/>
  <c r="JV40" i="200"/>
  <c r="JX40" i="200"/>
  <c r="JZ40" i="200"/>
  <c r="KB40" i="200"/>
  <c r="KD40" i="200"/>
  <c r="KF40" i="200"/>
  <c r="KH40" i="200"/>
  <c r="KJ40" i="200"/>
  <c r="KL40" i="200"/>
  <c r="KN40" i="200"/>
  <c r="KP40" i="200"/>
  <c r="KR40" i="200"/>
  <c r="KT40" i="200"/>
  <c r="K22" i="200"/>
  <c r="M22" i="200"/>
  <c r="O22" i="200"/>
  <c r="Q22" i="200"/>
  <c r="S22" i="200"/>
  <c r="U22" i="200"/>
  <c r="W22" i="200"/>
  <c r="Y22" i="200"/>
  <c r="AA22" i="200"/>
  <c r="AC22" i="200"/>
  <c r="AE22" i="200"/>
  <c r="AG22" i="200"/>
  <c r="AI22" i="200"/>
  <c r="AK22" i="200"/>
  <c r="AM22" i="200"/>
  <c r="AO22" i="200"/>
  <c r="AQ22" i="200"/>
  <c r="AS22" i="200"/>
  <c r="AU22" i="200"/>
  <c r="AW22" i="200"/>
  <c r="AY22" i="200"/>
  <c r="BA22" i="200"/>
  <c r="BC22" i="200"/>
  <c r="BE22" i="200"/>
  <c r="BG22" i="200"/>
  <c r="BI22" i="200"/>
  <c r="BK22" i="200"/>
  <c r="BM22" i="200"/>
  <c r="BO22" i="200"/>
  <c r="BQ22" i="200"/>
  <c r="BS22" i="200"/>
  <c r="BU22" i="200"/>
  <c r="BW22" i="200"/>
  <c r="BY22" i="200"/>
  <c r="CA22" i="200"/>
  <c r="CC22" i="200"/>
  <c r="CE22" i="200"/>
  <c r="CG22" i="200"/>
  <c r="CI22" i="200"/>
  <c r="CK22" i="200"/>
  <c r="CM22" i="200"/>
  <c r="CO22" i="200"/>
  <c r="CQ22" i="200"/>
  <c r="CS22" i="200"/>
  <c r="CU22" i="200"/>
  <c r="CW22" i="200"/>
  <c r="CY22" i="200"/>
  <c r="DA22" i="200"/>
  <c r="DC22" i="200"/>
  <c r="DE22" i="200"/>
  <c r="DG22" i="200"/>
  <c r="DI22" i="200"/>
  <c r="DK22" i="200"/>
  <c r="DM22" i="200"/>
  <c r="DO22" i="200"/>
  <c r="DQ22" i="200"/>
  <c r="DS22" i="200"/>
  <c r="DU22" i="200"/>
  <c r="DW22" i="200"/>
  <c r="DY22" i="200"/>
  <c r="EA22" i="200"/>
  <c r="EC22" i="200"/>
  <c r="EE22" i="200"/>
  <c r="EG22" i="200"/>
  <c r="EI22" i="200"/>
  <c r="EK22" i="200"/>
  <c r="EM22" i="200"/>
  <c r="EO22" i="200"/>
  <c r="EQ22" i="200"/>
  <c r="ES22" i="200"/>
  <c r="EU22" i="200"/>
  <c r="EW22" i="200"/>
  <c r="EY22" i="200"/>
  <c r="FA22" i="200"/>
  <c r="FC22" i="200"/>
  <c r="FE22" i="200"/>
  <c r="FG22" i="200"/>
  <c r="FI22" i="200"/>
  <c r="FK22" i="200"/>
  <c r="FM22" i="200"/>
  <c r="FO22" i="200"/>
  <c r="FQ22" i="200"/>
  <c r="FS22" i="200"/>
  <c r="FU22" i="200"/>
  <c r="FW22" i="200"/>
  <c r="FY22" i="200"/>
  <c r="GA22" i="200"/>
  <c r="GC22" i="200"/>
  <c r="GE22" i="200"/>
  <c r="GG22" i="200"/>
  <c r="GI22" i="200"/>
  <c r="GK22" i="200"/>
  <c r="GM22" i="200"/>
  <c r="GO22" i="200"/>
  <c r="GQ22" i="200"/>
  <c r="GS22" i="200"/>
  <c r="GU22" i="200"/>
  <c r="GW22" i="200"/>
  <c r="GY22" i="200"/>
  <c r="HA22" i="200"/>
  <c r="HC22" i="200"/>
  <c r="HE22" i="200"/>
  <c r="HG22" i="200"/>
  <c r="HI22" i="200"/>
  <c r="HK22" i="200"/>
  <c r="HM22" i="200"/>
  <c r="HO22" i="200"/>
  <c r="HQ22" i="200"/>
  <c r="HS22" i="200"/>
  <c r="HU22" i="200"/>
  <c r="HW22" i="200"/>
  <c r="HY22" i="200"/>
  <c r="IA22" i="200"/>
  <c r="IC22" i="200"/>
  <c r="IE22" i="200"/>
  <c r="IG22" i="200"/>
  <c r="II22" i="200"/>
  <c r="IK22" i="200"/>
  <c r="IM22" i="200"/>
  <c r="IO22" i="200"/>
  <c r="IQ22" i="200"/>
  <c r="IS22" i="200"/>
  <c r="IU22" i="200"/>
  <c r="IW22" i="200"/>
  <c r="IY22" i="200"/>
  <c r="JA22" i="200"/>
  <c r="JC22" i="200"/>
  <c r="JE22" i="200"/>
  <c r="JG22" i="200"/>
  <c r="JI22" i="200"/>
  <c r="JK22" i="200"/>
  <c r="JM22" i="200"/>
  <c r="JO22" i="200"/>
  <c r="JQ22" i="200"/>
  <c r="JS22" i="200"/>
  <c r="JU22" i="200"/>
  <c r="JW22" i="200"/>
  <c r="JY22" i="200"/>
  <c r="KA22" i="200"/>
  <c r="KC22" i="200"/>
  <c r="KE22" i="200"/>
  <c r="KG22" i="200"/>
  <c r="KI22" i="200"/>
  <c r="KK22" i="200"/>
  <c r="KM22" i="200"/>
  <c r="KO22" i="200"/>
  <c r="KQ22" i="200"/>
  <c r="KS22" i="200"/>
  <c r="KU22" i="200"/>
  <c r="I22" i="200"/>
  <c r="X22" i="200"/>
  <c r="AL22" i="200"/>
  <c r="AN22" i="200"/>
  <c r="AR22" i="200"/>
  <c r="AT22" i="200"/>
  <c r="AX22" i="200"/>
  <c r="BB22" i="200"/>
  <c r="BF22" i="200"/>
  <c r="BH22" i="200"/>
  <c r="BL22" i="200"/>
  <c r="BN22" i="200"/>
  <c r="BR22" i="200"/>
  <c r="BV22" i="200"/>
  <c r="BX22" i="200"/>
  <c r="ALT40" i="200"/>
  <c r="J22" i="200"/>
  <c r="L22" i="200"/>
  <c r="N22" i="200"/>
  <c r="P22" i="200"/>
  <c r="R22" i="200"/>
  <c r="T22" i="200"/>
  <c r="V22" i="200"/>
  <c r="Z22" i="200"/>
  <c r="AB22" i="200"/>
  <c r="AD22" i="200"/>
  <c r="AF22" i="200"/>
  <c r="AH22" i="200"/>
  <c r="AJ22" i="200"/>
  <c r="AP22" i="200"/>
  <c r="AV22" i="200"/>
  <c r="AZ22" i="200"/>
  <c r="BD22" i="200"/>
  <c r="BJ22" i="200"/>
  <c r="BP22" i="200"/>
  <c r="BT22" i="200"/>
  <c r="BZ22" i="200"/>
  <c r="CD22" i="200"/>
  <c r="CH22" i="200"/>
  <c r="CL22" i="200"/>
  <c r="CP22" i="200"/>
  <c r="CT22" i="200"/>
  <c r="CX22" i="200"/>
  <c r="DB22" i="200"/>
  <c r="DF22" i="200"/>
  <c r="DJ22" i="200"/>
  <c r="DN22" i="200"/>
  <c r="DR22" i="200"/>
  <c r="DV22" i="200"/>
  <c r="DZ22" i="200"/>
  <c r="ED22" i="200"/>
  <c r="EH22" i="200"/>
  <c r="EL22" i="200"/>
  <c r="EP22" i="200"/>
  <c r="ET22" i="200"/>
  <c r="EX22" i="200"/>
  <c r="FB22" i="200"/>
  <c r="FF22" i="200"/>
  <c r="FJ22" i="200"/>
  <c r="FN22" i="200"/>
  <c r="FR22" i="200"/>
  <c r="FV22" i="200"/>
  <c r="FZ22" i="200"/>
  <c r="GD22" i="200"/>
  <c r="GH22" i="200"/>
  <c r="GL22" i="200"/>
  <c r="GP22" i="200"/>
  <c r="GT22" i="200"/>
  <c r="GX22" i="200"/>
  <c r="HB22" i="200"/>
  <c r="HF22" i="200"/>
  <c r="HJ22" i="200"/>
  <c r="HN22" i="200"/>
  <c r="HR22" i="200"/>
  <c r="HV22" i="200"/>
  <c r="HZ22" i="200"/>
  <c r="ID22" i="200"/>
  <c r="IH22" i="200"/>
  <c r="IL22" i="200"/>
  <c r="IP22" i="200"/>
  <c r="IT22" i="200"/>
  <c r="IX22" i="200"/>
  <c r="JB22" i="200"/>
  <c r="JF22" i="200"/>
  <c r="JJ22" i="200"/>
  <c r="JN22" i="200"/>
  <c r="JR22" i="200"/>
  <c r="JV22" i="200"/>
  <c r="JZ22" i="200"/>
  <c r="KD22" i="200"/>
  <c r="KH22" i="200"/>
  <c r="KL22" i="200"/>
  <c r="KP22" i="200"/>
  <c r="KT22" i="200"/>
  <c r="DH22" i="200"/>
  <c r="DP22" i="200"/>
  <c r="DX22" i="200"/>
  <c r="EB22" i="200"/>
  <c r="EJ22" i="200"/>
  <c r="ER22" i="200"/>
  <c r="EV22" i="200"/>
  <c r="FD22" i="200"/>
  <c r="FL22" i="200"/>
  <c r="FP22" i="200"/>
  <c r="FX22" i="200"/>
  <c r="GB22" i="200"/>
  <c r="GJ22" i="200"/>
  <c r="GN22" i="200"/>
  <c r="GV22" i="200"/>
  <c r="HD22" i="200"/>
  <c r="HH22" i="200"/>
  <c r="HP22" i="200"/>
  <c r="HT22" i="200"/>
  <c r="IB22" i="200"/>
  <c r="IF22" i="200"/>
  <c r="IN22" i="200"/>
  <c r="IR22" i="200"/>
  <c r="IZ22" i="200"/>
  <c r="JD22" i="200"/>
  <c r="JL22" i="200"/>
  <c r="JT22" i="200"/>
  <c r="JX22" i="200"/>
  <c r="KF22" i="200"/>
  <c r="KJ22" i="200"/>
  <c r="KR22" i="200"/>
  <c r="ALT22" i="200"/>
  <c r="I40" i="200"/>
  <c r="CB22" i="200"/>
  <c r="CF22" i="200"/>
  <c r="CJ22" i="200"/>
  <c r="CN22" i="200"/>
  <c r="CR22" i="200"/>
  <c r="CV22" i="200"/>
  <c r="CZ22" i="200"/>
  <c r="DD22" i="200"/>
  <c r="DL22" i="200"/>
  <c r="DT22" i="200"/>
  <c r="EF22" i="200"/>
  <c r="EN22" i="200"/>
  <c r="EZ22" i="200"/>
  <c r="FH22" i="200"/>
  <c r="FT22" i="200"/>
  <c r="GF22" i="200"/>
  <c r="GR22" i="200"/>
  <c r="GZ22" i="200"/>
  <c r="HL22" i="200"/>
  <c r="HX22" i="200"/>
  <c r="IJ22" i="200"/>
  <c r="IV22" i="200"/>
  <c r="JH22" i="200"/>
  <c r="JP22" i="200"/>
  <c r="KB22" i="200"/>
  <c r="KN22" i="200"/>
  <c r="H117" i="196"/>
  <c r="G117" i="196"/>
  <c r="H116" i="196"/>
  <c r="G116" i="196"/>
  <c r="H115" i="196"/>
  <c r="G115" i="196"/>
  <c r="H114" i="196"/>
  <c r="G114" i="196"/>
  <c r="H113" i="196"/>
  <c r="G113" i="196"/>
  <c r="H112" i="196"/>
  <c r="G112" i="196"/>
  <c r="H111" i="196"/>
  <c r="G111" i="196"/>
  <c r="H110" i="196"/>
  <c r="G110" i="196"/>
  <c r="H109" i="196"/>
  <c r="G109" i="196"/>
  <c r="H108" i="196"/>
  <c r="G108" i="196"/>
  <c r="H107" i="196"/>
  <c r="G107" i="196"/>
  <c r="H106" i="196"/>
  <c r="G106" i="196"/>
  <c r="H105" i="196"/>
  <c r="G105" i="196"/>
  <c r="H104" i="196"/>
  <c r="G104" i="196"/>
  <c r="H103" i="196"/>
  <c r="G103" i="196"/>
  <c r="H102" i="196"/>
  <c r="G102" i="196"/>
  <c r="H101" i="196"/>
  <c r="G101" i="196"/>
  <c r="H100" i="196"/>
  <c r="G100" i="196"/>
  <c r="H99" i="196"/>
  <c r="G99" i="196"/>
  <c r="H98" i="196"/>
  <c r="G98" i="196"/>
  <c r="H97" i="196"/>
  <c r="G97" i="196"/>
  <c r="H96" i="196"/>
  <c r="G96" i="196"/>
  <c r="H95" i="196"/>
  <c r="G95" i="196"/>
  <c r="H94" i="196"/>
  <c r="G94" i="196"/>
  <c r="H93" i="196"/>
  <c r="G93" i="196"/>
  <c r="H92" i="196"/>
  <c r="G92" i="196"/>
  <c r="H91" i="196"/>
  <c r="G91" i="196"/>
  <c r="H90" i="196"/>
  <c r="G90" i="196"/>
  <c r="H89" i="196"/>
  <c r="G89" i="196"/>
  <c r="H88" i="196"/>
  <c r="G88" i="196"/>
  <c r="H87" i="196"/>
  <c r="G87" i="196"/>
  <c r="H86" i="196"/>
  <c r="G86" i="196"/>
  <c r="H85" i="196"/>
  <c r="G85" i="196"/>
  <c r="H84" i="196"/>
  <c r="G84" i="196"/>
  <c r="H83" i="196"/>
  <c r="G83" i="196"/>
  <c r="H82" i="196"/>
  <c r="G82" i="196"/>
  <c r="H81" i="196"/>
  <c r="G81" i="196"/>
  <c r="H80" i="196"/>
  <c r="G80" i="196"/>
  <c r="H79" i="196"/>
  <c r="G79" i="196"/>
  <c r="H78" i="196"/>
  <c r="G78" i="196"/>
  <c r="H77" i="196"/>
  <c r="G77" i="196"/>
  <c r="H76" i="196"/>
  <c r="G76" i="196"/>
  <c r="H75" i="196"/>
  <c r="G75" i="196"/>
  <c r="H74" i="196"/>
  <c r="G74" i="196"/>
  <c r="H73" i="196"/>
  <c r="G73" i="196"/>
  <c r="H72" i="196"/>
  <c r="G72" i="196"/>
  <c r="H71" i="196"/>
  <c r="G71" i="196"/>
  <c r="H70" i="196"/>
  <c r="G70" i="196"/>
  <c r="H69" i="196"/>
  <c r="G69" i="196"/>
  <c r="H68" i="196"/>
  <c r="G68" i="196"/>
  <c r="H67" i="196"/>
  <c r="G67" i="196"/>
  <c r="H66" i="196"/>
  <c r="G66" i="196"/>
  <c r="H65" i="196"/>
  <c r="G65" i="196"/>
  <c r="H64" i="196"/>
  <c r="G64" i="196"/>
  <c r="H63" i="196"/>
  <c r="G63" i="196"/>
  <c r="H62" i="196"/>
  <c r="G62" i="196"/>
  <c r="H61" i="196"/>
  <c r="G61" i="196"/>
  <c r="H60" i="196"/>
  <c r="G60" i="196"/>
  <c r="H59" i="196"/>
  <c r="G59" i="196"/>
  <c r="H58" i="196"/>
  <c r="G58" i="196"/>
  <c r="H57" i="196"/>
  <c r="G57" i="196"/>
  <c r="H56" i="196"/>
  <c r="G56" i="196"/>
  <c r="H55" i="196"/>
  <c r="G55" i="196"/>
  <c r="H54" i="196"/>
  <c r="G54" i="196"/>
  <c r="H53" i="196"/>
  <c r="G53" i="196"/>
  <c r="H52" i="196"/>
  <c r="G52" i="196"/>
  <c r="H51" i="196"/>
  <c r="G51" i="196"/>
  <c r="H50" i="196"/>
  <c r="G50" i="196"/>
  <c r="H49" i="196"/>
  <c r="G49" i="196"/>
  <c r="H48" i="196"/>
  <c r="G48" i="196"/>
  <c r="H47" i="196"/>
  <c r="G47" i="196"/>
  <c r="H46" i="196"/>
  <c r="G46" i="196"/>
  <c r="H45" i="196"/>
  <c r="G45" i="196"/>
  <c r="H44" i="196"/>
  <c r="G44" i="196"/>
  <c r="H43" i="196"/>
  <c r="G43" i="196"/>
  <c r="H42" i="196"/>
  <c r="G42" i="196"/>
  <c r="H41" i="196"/>
  <c r="G41" i="196"/>
  <c r="H40" i="196"/>
  <c r="G40" i="196"/>
  <c r="H39" i="196"/>
  <c r="G39" i="196"/>
  <c r="H38" i="196"/>
  <c r="G38" i="196"/>
  <c r="H37" i="196"/>
  <c r="G37" i="196"/>
  <c r="H36" i="196"/>
  <c r="G36" i="196"/>
  <c r="H35" i="196"/>
  <c r="G35" i="196"/>
  <c r="H34" i="196"/>
  <c r="G34" i="196"/>
  <c r="H33" i="196"/>
  <c r="G33" i="196"/>
  <c r="H32" i="196"/>
  <c r="G32" i="196"/>
  <c r="H31" i="196"/>
  <c r="G31" i="196"/>
  <c r="H30" i="196"/>
  <c r="G30" i="196"/>
  <c r="H29" i="196"/>
  <c r="G29" i="196"/>
  <c r="H28" i="196"/>
  <c r="G28" i="196"/>
  <c r="H27" i="196"/>
  <c r="G27" i="196"/>
  <c r="H26" i="196"/>
  <c r="G26" i="196"/>
  <c r="H25" i="196"/>
  <c r="G25" i="196"/>
  <c r="H24" i="196"/>
  <c r="G24" i="196"/>
  <c r="H23" i="196"/>
  <c r="G23" i="196"/>
  <c r="H22" i="196"/>
  <c r="G22" i="196"/>
  <c r="H21" i="196"/>
  <c r="G21" i="196"/>
  <c r="H20" i="196"/>
  <c r="G20" i="196"/>
  <c r="H19" i="196"/>
  <c r="G19" i="196"/>
  <c r="H18" i="196"/>
  <c r="M18" i="196"/>
  <c r="ALU40" i="200" l="1"/>
  <c r="J135" i="125"/>
  <c r="E35" i="137" s="1"/>
  <c r="ALT36" i="200"/>
  <c r="KU36" i="200"/>
  <c r="KT36" i="200"/>
  <c r="KS36" i="200"/>
  <c r="KR36" i="200"/>
  <c r="KQ36" i="200"/>
  <c r="KP36" i="200"/>
  <c r="KO36" i="200"/>
  <c r="KN36" i="200"/>
  <c r="KM36" i="200"/>
  <c r="KL36" i="200"/>
  <c r="KK36" i="200"/>
  <c r="KJ36" i="200"/>
  <c r="KI36" i="200"/>
  <c r="KH36" i="200"/>
  <c r="KG36" i="200"/>
  <c r="KF36" i="200"/>
  <c r="KE36" i="200"/>
  <c r="KD36" i="200"/>
  <c r="KC36" i="200"/>
  <c r="KB36" i="200"/>
  <c r="KA36" i="200"/>
  <c r="JZ36" i="200"/>
  <c r="JY36" i="200"/>
  <c r="JX36" i="200"/>
  <c r="JW36" i="200"/>
  <c r="JV36" i="200"/>
  <c r="JU36" i="200"/>
  <c r="JT36" i="200"/>
  <c r="JS36" i="200"/>
  <c r="JR36" i="200"/>
  <c r="JQ36" i="200"/>
  <c r="JP36" i="200"/>
  <c r="JO36" i="200"/>
  <c r="JN36" i="200"/>
  <c r="JM36" i="200"/>
  <c r="JL36" i="200"/>
  <c r="JK36" i="200"/>
  <c r="JJ36" i="200"/>
  <c r="JI36" i="200"/>
  <c r="JH36" i="200"/>
  <c r="JG36" i="200"/>
  <c r="JF36" i="200"/>
  <c r="JE36" i="200"/>
  <c r="JD36" i="200"/>
  <c r="JC36" i="200"/>
  <c r="JB36" i="200"/>
  <c r="JA36" i="200"/>
  <c r="IZ36" i="200"/>
  <c r="IY36" i="200"/>
  <c r="IX36" i="200"/>
  <c r="IW36" i="200"/>
  <c r="IV36" i="200"/>
  <c r="ALT32" i="200"/>
  <c r="KU32" i="200"/>
  <c r="KT32" i="200"/>
  <c r="KS32" i="200"/>
  <c r="KR32" i="200"/>
  <c r="KQ32" i="200"/>
  <c r="KP32" i="200"/>
  <c r="KO32" i="200"/>
  <c r="KN32" i="200"/>
  <c r="KM32" i="200"/>
  <c r="KL32" i="200"/>
  <c r="KK32" i="200"/>
  <c r="KJ32" i="200"/>
  <c r="KI32" i="200"/>
  <c r="KH32" i="200"/>
  <c r="KG32" i="200"/>
  <c r="KF32" i="200"/>
  <c r="KE32" i="200"/>
  <c r="KD32" i="200"/>
  <c r="KC32" i="200"/>
  <c r="KB32" i="200"/>
  <c r="KA32" i="200"/>
  <c r="JZ32" i="200"/>
  <c r="JY32" i="200"/>
  <c r="JX32" i="200"/>
  <c r="JW32" i="200"/>
  <c r="JV32" i="200"/>
  <c r="JU32" i="200"/>
  <c r="JT32" i="200"/>
  <c r="JS32" i="200"/>
  <c r="JR32" i="200"/>
  <c r="JQ32" i="200"/>
  <c r="JP32" i="200"/>
  <c r="JO32" i="200"/>
  <c r="JN32" i="200"/>
  <c r="JM32" i="200"/>
  <c r="JL32" i="200"/>
  <c r="JK32" i="200"/>
  <c r="JJ32" i="200"/>
  <c r="JI32" i="200"/>
  <c r="JH32" i="200"/>
  <c r="JG32" i="200"/>
  <c r="JF32" i="200"/>
  <c r="JE32" i="200"/>
  <c r="JD32" i="200"/>
  <c r="JC32" i="200"/>
  <c r="JB32" i="200"/>
  <c r="JA32" i="200"/>
  <c r="IZ32" i="200"/>
  <c r="IY32" i="200"/>
  <c r="IX32" i="200"/>
  <c r="IW32" i="200"/>
  <c r="IV32" i="200"/>
  <c r="ALT18" i="200"/>
  <c r="KU18" i="200"/>
  <c r="KT18" i="200"/>
  <c r="KS18" i="200"/>
  <c r="KR18" i="200"/>
  <c r="KQ18" i="200"/>
  <c r="KP18" i="200"/>
  <c r="KO18" i="200"/>
  <c r="KN18" i="200"/>
  <c r="KM18" i="200"/>
  <c r="KL18" i="200"/>
  <c r="KK18" i="200"/>
  <c r="KJ18" i="200"/>
  <c r="KI18" i="200"/>
  <c r="KH18" i="200"/>
  <c r="KG18" i="200"/>
  <c r="KF18" i="200"/>
  <c r="KE18" i="200"/>
  <c r="KD18" i="200"/>
  <c r="KC18" i="200"/>
  <c r="KB18" i="200"/>
  <c r="KA18" i="200"/>
  <c r="JZ18" i="200"/>
  <c r="JY18" i="200"/>
  <c r="JX18" i="200"/>
  <c r="JW18" i="200"/>
  <c r="JV18" i="200"/>
  <c r="JU18" i="200"/>
  <c r="JT18" i="200"/>
  <c r="JS18" i="200"/>
  <c r="JR18" i="200"/>
  <c r="JQ18" i="200"/>
  <c r="JP18" i="200"/>
  <c r="JO18" i="200"/>
  <c r="JN18" i="200"/>
  <c r="JM18" i="200"/>
  <c r="JL18" i="200"/>
  <c r="JK18" i="200"/>
  <c r="JJ18" i="200"/>
  <c r="JI18" i="200"/>
  <c r="JH18" i="200"/>
  <c r="JG18" i="200"/>
  <c r="JF18" i="200"/>
  <c r="JE18" i="200"/>
  <c r="JD18" i="200"/>
  <c r="JC18" i="200"/>
  <c r="JB18" i="200"/>
  <c r="JA18" i="200"/>
  <c r="IZ18" i="200"/>
  <c r="IY18" i="200"/>
  <c r="IX18" i="200"/>
  <c r="IW18" i="200"/>
  <c r="IV18" i="200"/>
  <c r="ALT14" i="200"/>
  <c r="KU14" i="200"/>
  <c r="KT14" i="200"/>
  <c r="KS14" i="200"/>
  <c r="KR14" i="200"/>
  <c r="KQ14" i="200"/>
  <c r="KP14" i="200"/>
  <c r="KO14" i="200"/>
  <c r="KN14" i="200"/>
  <c r="KM14" i="200"/>
  <c r="KL14" i="200"/>
  <c r="KK14" i="200"/>
  <c r="KJ14" i="200"/>
  <c r="KI14" i="200"/>
  <c r="KH14" i="200"/>
  <c r="KG14" i="200"/>
  <c r="KF14" i="200"/>
  <c r="KE14" i="200"/>
  <c r="KD14" i="200"/>
  <c r="KC14" i="200"/>
  <c r="KB14" i="200"/>
  <c r="KA14" i="200"/>
  <c r="JZ14" i="200"/>
  <c r="JY14" i="200"/>
  <c r="JX14" i="200"/>
  <c r="JW14" i="200"/>
  <c r="JV14" i="200"/>
  <c r="JU14" i="200"/>
  <c r="JT14" i="200"/>
  <c r="JS14" i="200"/>
  <c r="JR14" i="200"/>
  <c r="JQ14" i="200"/>
  <c r="JP14" i="200"/>
  <c r="JO14" i="200"/>
  <c r="JN14" i="200"/>
  <c r="JM14" i="200"/>
  <c r="JL14" i="200"/>
  <c r="JK14" i="200"/>
  <c r="JJ14" i="200"/>
  <c r="JI14" i="200"/>
  <c r="JH14" i="200"/>
  <c r="JG14" i="200"/>
  <c r="JF14" i="200"/>
  <c r="JE14" i="200"/>
  <c r="JD14" i="200"/>
  <c r="JC14" i="200"/>
  <c r="JB14" i="200"/>
  <c r="JA14" i="200"/>
  <c r="IZ14" i="200"/>
  <c r="IY14" i="200"/>
  <c r="IX14" i="200"/>
  <c r="IW14" i="200"/>
  <c r="IV14" i="200"/>
  <c r="M37" i="199"/>
  <c r="R37" i="199" s="1"/>
  <c r="L37" i="199"/>
  <c r="M36" i="199"/>
  <c r="R36" i="199" s="1"/>
  <c r="L36" i="199"/>
  <c r="M35" i="199"/>
  <c r="R35" i="199" s="1"/>
  <c r="L35" i="199"/>
  <c r="M34" i="199"/>
  <c r="R34" i="199" s="1"/>
  <c r="L34" i="199"/>
  <c r="M33" i="199"/>
  <c r="R33" i="199" s="1"/>
  <c r="L33" i="199"/>
  <c r="M32" i="199"/>
  <c r="R32" i="199" s="1"/>
  <c r="L32" i="199"/>
  <c r="M30" i="199"/>
  <c r="L30" i="199"/>
  <c r="P17" i="199"/>
  <c r="S17" i="199" s="1"/>
  <c r="K17" i="199"/>
  <c r="P16" i="199"/>
  <c r="S16" i="199" s="1"/>
  <c r="K16" i="199"/>
  <c r="P15" i="199"/>
  <c r="S15" i="199" s="1"/>
  <c r="K15" i="199"/>
  <c r="P14" i="199"/>
  <c r="S14" i="199" s="1"/>
  <c r="K14" i="199"/>
  <c r="P13" i="199"/>
  <c r="S13" i="199" s="1"/>
  <c r="K13" i="199"/>
  <c r="P12" i="199"/>
  <c r="S12" i="199" s="1"/>
  <c r="K12" i="199"/>
  <c r="P10" i="199"/>
  <c r="K10" i="199"/>
  <c r="H4" i="198"/>
  <c r="H3" i="198"/>
  <c r="H4" i="197"/>
  <c r="H3" i="197"/>
  <c r="IT14" i="200"/>
  <c r="IU14" i="200"/>
  <c r="IT18" i="200"/>
  <c r="IU18" i="200"/>
  <c r="IT32" i="200"/>
  <c r="IU32" i="200"/>
  <c r="IT36" i="200"/>
  <c r="IU36" i="200"/>
  <c r="IS18" i="200"/>
  <c r="IR18" i="200"/>
  <c r="IQ18" i="200"/>
  <c r="IP18" i="200"/>
  <c r="IO18" i="200"/>
  <c r="IN18" i="200"/>
  <c r="IM18" i="200"/>
  <c r="IL18" i="200"/>
  <c r="IK18" i="200"/>
  <c r="IJ18" i="200"/>
  <c r="II18" i="200"/>
  <c r="IH18" i="200"/>
  <c r="IG18" i="200"/>
  <c r="IF18" i="200"/>
  <c r="IE18" i="200"/>
  <c r="ID18" i="200"/>
  <c r="IC18" i="200"/>
  <c r="IB18" i="200"/>
  <c r="IA18" i="200"/>
  <c r="HZ18" i="200"/>
  <c r="HY18" i="200"/>
  <c r="HX18" i="200"/>
  <c r="HW18" i="200"/>
  <c r="HV18" i="200"/>
  <c r="HU18" i="200"/>
  <c r="HT18" i="200"/>
  <c r="HS18" i="200"/>
  <c r="HR18" i="200"/>
  <c r="HQ18" i="200"/>
  <c r="HP18" i="200"/>
  <c r="HO18" i="200"/>
  <c r="HN18" i="200"/>
  <c r="HM18" i="200"/>
  <c r="HL18" i="200"/>
  <c r="HK18" i="200"/>
  <c r="HJ18" i="200"/>
  <c r="HI18" i="200"/>
  <c r="HH18" i="200"/>
  <c r="HG18" i="200"/>
  <c r="HF18" i="200"/>
  <c r="HE18" i="200"/>
  <c r="HD18" i="200"/>
  <c r="HC18" i="200"/>
  <c r="HB18" i="200"/>
  <c r="HA18" i="200"/>
  <c r="GZ18" i="200"/>
  <c r="GY18" i="200"/>
  <c r="GX18" i="200"/>
  <c r="GW18" i="200"/>
  <c r="GV18" i="200"/>
  <c r="GU18" i="200"/>
  <c r="GT18" i="200"/>
  <c r="GS18" i="200"/>
  <c r="GR18" i="200"/>
  <c r="GQ18" i="200"/>
  <c r="GP18" i="200"/>
  <c r="GO18" i="200"/>
  <c r="GN18" i="200"/>
  <c r="GM18" i="200"/>
  <c r="GL18" i="200"/>
  <c r="GK18" i="200"/>
  <c r="GJ18" i="200"/>
  <c r="GI18" i="200"/>
  <c r="GH18" i="200"/>
  <c r="GG18" i="200"/>
  <c r="GF18" i="200"/>
  <c r="GE18" i="200"/>
  <c r="GD18" i="200"/>
  <c r="GC18" i="200"/>
  <c r="GB18" i="200"/>
  <c r="GA18" i="200"/>
  <c r="FZ18" i="200"/>
  <c r="FY18" i="200"/>
  <c r="FX18" i="200"/>
  <c r="FW18" i="200"/>
  <c r="FV18" i="200"/>
  <c r="FU18" i="200"/>
  <c r="FT18" i="200"/>
  <c r="FS18" i="200"/>
  <c r="FR18" i="200"/>
  <c r="FQ18" i="200"/>
  <c r="FP18" i="200"/>
  <c r="FO18" i="200"/>
  <c r="FN18" i="200"/>
  <c r="FM18" i="200"/>
  <c r="FL18" i="200"/>
  <c r="FK18" i="200"/>
  <c r="FJ18" i="200"/>
  <c r="FI18" i="200"/>
  <c r="FH18" i="200"/>
  <c r="FG18" i="200"/>
  <c r="FF18" i="200"/>
  <c r="FE18" i="200"/>
  <c r="FD18" i="200"/>
  <c r="FC18" i="200"/>
  <c r="FB18" i="200"/>
  <c r="FA18" i="200"/>
  <c r="EZ18" i="200"/>
  <c r="EY18" i="200"/>
  <c r="EX18" i="200"/>
  <c r="EW18" i="200"/>
  <c r="EV18" i="200"/>
  <c r="EU18" i="200"/>
  <c r="ET18" i="200"/>
  <c r="ES18" i="200"/>
  <c r="ER18" i="200"/>
  <c r="EQ18" i="200"/>
  <c r="EP18" i="200"/>
  <c r="EO18" i="200"/>
  <c r="EN18" i="200"/>
  <c r="EM18" i="200"/>
  <c r="EL18" i="200"/>
  <c r="EK18" i="200"/>
  <c r="EJ18" i="200"/>
  <c r="EI18" i="200"/>
  <c r="EH18" i="200"/>
  <c r="EG18" i="200"/>
  <c r="EF18" i="200"/>
  <c r="EE18" i="200"/>
  <c r="ED18" i="200"/>
  <c r="EC18" i="200"/>
  <c r="EB18" i="200"/>
  <c r="EA18" i="200"/>
  <c r="DZ18" i="200"/>
  <c r="DY18" i="200"/>
  <c r="DX18" i="200"/>
  <c r="DW18" i="200"/>
  <c r="DV18" i="200"/>
  <c r="DU18" i="200"/>
  <c r="DT18" i="200"/>
  <c r="DS18" i="200"/>
  <c r="DR18" i="200"/>
  <c r="DQ18" i="200"/>
  <c r="DP18" i="200"/>
  <c r="DO18" i="200"/>
  <c r="DN18" i="200"/>
  <c r="DM18" i="200"/>
  <c r="DL18" i="200"/>
  <c r="DK18" i="200"/>
  <c r="DJ18" i="200"/>
  <c r="DI18" i="200"/>
  <c r="DH18" i="200"/>
  <c r="DG18" i="200"/>
  <c r="DF18" i="200"/>
  <c r="DE18" i="200"/>
  <c r="DD18" i="200"/>
  <c r="DC18" i="200"/>
  <c r="DB18" i="200"/>
  <c r="DA18" i="200"/>
  <c r="CZ18" i="200"/>
  <c r="CY18" i="200"/>
  <c r="CX18" i="200"/>
  <c r="CW18" i="200"/>
  <c r="CV18" i="200"/>
  <c r="CU18" i="200"/>
  <c r="CT18" i="200"/>
  <c r="CS18" i="200"/>
  <c r="CR18" i="200"/>
  <c r="CQ18" i="200"/>
  <c r="CP18" i="200"/>
  <c r="CO18" i="200"/>
  <c r="CN18" i="200"/>
  <c r="CM18" i="200"/>
  <c r="CL18" i="200"/>
  <c r="CK18" i="200"/>
  <c r="CJ18" i="200"/>
  <c r="CI18" i="200"/>
  <c r="CH18" i="200"/>
  <c r="CG18" i="200"/>
  <c r="CF18" i="200"/>
  <c r="CE18" i="200"/>
  <c r="CD18" i="200"/>
  <c r="CC18" i="200"/>
  <c r="CB18" i="200"/>
  <c r="CA18" i="200"/>
  <c r="BZ18" i="200"/>
  <c r="BY18" i="200"/>
  <c r="BX18" i="200"/>
  <c r="BW18" i="200"/>
  <c r="BV18" i="200"/>
  <c r="BU18" i="200"/>
  <c r="BT18" i="200"/>
  <c r="BS18" i="200"/>
  <c r="BR18" i="200"/>
  <c r="BQ18" i="200"/>
  <c r="BP18" i="200"/>
  <c r="BO18" i="200"/>
  <c r="BN18" i="200"/>
  <c r="BM18" i="200"/>
  <c r="BL18" i="200"/>
  <c r="BK18" i="200"/>
  <c r="BJ18" i="200"/>
  <c r="BI18" i="200"/>
  <c r="BH18" i="200"/>
  <c r="BG18" i="200"/>
  <c r="BF18" i="200"/>
  <c r="BE18" i="200"/>
  <c r="BD18" i="200"/>
  <c r="BC18" i="200"/>
  <c r="BB18" i="200"/>
  <c r="BA18" i="200"/>
  <c r="AZ18" i="200"/>
  <c r="AY18" i="200"/>
  <c r="AX18" i="200"/>
  <c r="AW18" i="200"/>
  <c r="AV18" i="200"/>
  <c r="AU18" i="200"/>
  <c r="AT18" i="200"/>
  <c r="AS18" i="200"/>
  <c r="AR18" i="200"/>
  <c r="AQ18" i="200"/>
  <c r="AP18" i="200"/>
  <c r="AO18" i="200"/>
  <c r="AN18" i="200"/>
  <c r="AM18" i="200"/>
  <c r="AL18" i="200"/>
  <c r="AK18" i="200"/>
  <c r="AJ18" i="200"/>
  <c r="AI18" i="200"/>
  <c r="AH18" i="200"/>
  <c r="AG18" i="200"/>
  <c r="AF18" i="200"/>
  <c r="AE18" i="200"/>
  <c r="AD18" i="200"/>
  <c r="AC18" i="200"/>
  <c r="AB18" i="200"/>
  <c r="AA18" i="200"/>
  <c r="Z18" i="200"/>
  <c r="Y18" i="200"/>
  <c r="X18" i="200"/>
  <c r="W18" i="200"/>
  <c r="V18" i="200"/>
  <c r="U18" i="200"/>
  <c r="T18" i="200"/>
  <c r="S18" i="200"/>
  <c r="R18" i="200"/>
  <c r="Q18" i="200"/>
  <c r="P18" i="200"/>
  <c r="O18" i="200"/>
  <c r="N18" i="200"/>
  <c r="M18" i="200"/>
  <c r="L18" i="200"/>
  <c r="K18" i="200"/>
  <c r="J18" i="200"/>
  <c r="I18" i="200"/>
  <c r="H18" i="200"/>
  <c r="ALU18" i="200"/>
  <c r="IS14" i="200"/>
  <c r="IR14" i="200"/>
  <c r="IQ14" i="200"/>
  <c r="IP14" i="200"/>
  <c r="IO14" i="200"/>
  <c r="IN14" i="200"/>
  <c r="IM14" i="200"/>
  <c r="IL14" i="200"/>
  <c r="IK14" i="200"/>
  <c r="IJ14" i="200"/>
  <c r="II14" i="200"/>
  <c r="IH14" i="200"/>
  <c r="IG14" i="200"/>
  <c r="IF14" i="200"/>
  <c r="IE14" i="200"/>
  <c r="ID14" i="200"/>
  <c r="IC14" i="200"/>
  <c r="IB14" i="200"/>
  <c r="IA14" i="200"/>
  <c r="HZ14" i="200"/>
  <c r="HY14" i="200"/>
  <c r="HX14" i="200"/>
  <c r="HW14" i="200"/>
  <c r="HV14" i="200"/>
  <c r="HU14" i="200"/>
  <c r="HT14" i="200"/>
  <c r="HS14" i="200"/>
  <c r="HR14" i="200"/>
  <c r="HQ14" i="200"/>
  <c r="HP14" i="200"/>
  <c r="HO14" i="200"/>
  <c r="HN14" i="200"/>
  <c r="HM14" i="200"/>
  <c r="HL14" i="200"/>
  <c r="HK14" i="200"/>
  <c r="HJ14" i="200"/>
  <c r="HI14" i="200"/>
  <c r="HH14" i="200"/>
  <c r="HG14" i="200"/>
  <c r="HF14" i="200"/>
  <c r="HE14" i="200"/>
  <c r="HD14" i="200"/>
  <c r="HC14" i="200"/>
  <c r="HB14" i="200"/>
  <c r="HA14" i="200"/>
  <c r="GZ14" i="200"/>
  <c r="GY14" i="200"/>
  <c r="GX14" i="200"/>
  <c r="GW14" i="200"/>
  <c r="GV14" i="200"/>
  <c r="GU14" i="200"/>
  <c r="GT14" i="200"/>
  <c r="GS14" i="200"/>
  <c r="GR14" i="200"/>
  <c r="GQ14" i="200"/>
  <c r="GP14" i="200"/>
  <c r="GO14" i="200"/>
  <c r="GN14" i="200"/>
  <c r="GM14" i="200"/>
  <c r="GL14" i="200"/>
  <c r="GK14" i="200"/>
  <c r="GJ14" i="200"/>
  <c r="GI14" i="200"/>
  <c r="GH14" i="200"/>
  <c r="GG14" i="200"/>
  <c r="GF14" i="200"/>
  <c r="GE14" i="200"/>
  <c r="GD14" i="200"/>
  <c r="GC14" i="200"/>
  <c r="GB14" i="200"/>
  <c r="GA14" i="200"/>
  <c r="FZ14" i="200"/>
  <c r="FY14" i="200"/>
  <c r="FX14" i="200"/>
  <c r="FW14" i="200"/>
  <c r="FV14" i="200"/>
  <c r="FU14" i="200"/>
  <c r="FT14" i="200"/>
  <c r="FS14" i="200"/>
  <c r="FR14" i="200"/>
  <c r="FQ14" i="200"/>
  <c r="FP14" i="200"/>
  <c r="FO14" i="200"/>
  <c r="FN14" i="200"/>
  <c r="FM14" i="200"/>
  <c r="FL14" i="200"/>
  <c r="FK14" i="200"/>
  <c r="FJ14" i="200"/>
  <c r="FI14" i="200"/>
  <c r="FH14" i="200"/>
  <c r="FG14" i="200"/>
  <c r="FF14" i="200"/>
  <c r="FE14" i="200"/>
  <c r="FD14" i="200"/>
  <c r="FC14" i="200"/>
  <c r="FB14" i="200"/>
  <c r="FA14" i="200"/>
  <c r="EZ14" i="200"/>
  <c r="EY14" i="200"/>
  <c r="EX14" i="200"/>
  <c r="EW14" i="200"/>
  <c r="EV14" i="200"/>
  <c r="EU14" i="200"/>
  <c r="ET14" i="200"/>
  <c r="ES14" i="200"/>
  <c r="ER14" i="200"/>
  <c r="EQ14" i="200"/>
  <c r="EP14" i="200"/>
  <c r="EO14" i="200"/>
  <c r="EN14" i="200"/>
  <c r="EM14" i="200"/>
  <c r="EL14" i="200"/>
  <c r="EK14" i="200"/>
  <c r="EJ14" i="200"/>
  <c r="EI14" i="200"/>
  <c r="EH14" i="200"/>
  <c r="EG14" i="200"/>
  <c r="EF14" i="200"/>
  <c r="EE14" i="200"/>
  <c r="ED14" i="200"/>
  <c r="EC14" i="200"/>
  <c r="EB14" i="200"/>
  <c r="EA14" i="200"/>
  <c r="DZ14" i="200"/>
  <c r="DY14" i="200"/>
  <c r="DX14" i="200"/>
  <c r="DW14" i="200"/>
  <c r="DV14" i="200"/>
  <c r="DU14" i="200"/>
  <c r="DT14" i="200"/>
  <c r="DS14" i="200"/>
  <c r="DR14" i="200"/>
  <c r="DQ14" i="200"/>
  <c r="DP14" i="200"/>
  <c r="DO14" i="200"/>
  <c r="DN14" i="200"/>
  <c r="DM14" i="200"/>
  <c r="DL14" i="200"/>
  <c r="DK14" i="200"/>
  <c r="DJ14" i="200"/>
  <c r="DI14" i="200"/>
  <c r="DH14" i="200"/>
  <c r="DG14" i="200"/>
  <c r="DF14" i="200"/>
  <c r="DE14" i="200"/>
  <c r="DD14" i="200"/>
  <c r="DC14" i="200"/>
  <c r="DB14" i="200"/>
  <c r="DA14" i="200"/>
  <c r="CZ14" i="200"/>
  <c r="CY14" i="200"/>
  <c r="CX14" i="200"/>
  <c r="CW14" i="200"/>
  <c r="CV14" i="200"/>
  <c r="CU14" i="200"/>
  <c r="CT14" i="200"/>
  <c r="CS14" i="200"/>
  <c r="CR14" i="200"/>
  <c r="CQ14" i="200"/>
  <c r="CP14" i="200"/>
  <c r="CO14" i="200"/>
  <c r="CN14" i="200"/>
  <c r="CM14" i="200"/>
  <c r="CL14" i="200"/>
  <c r="CK14" i="200"/>
  <c r="CJ14" i="200"/>
  <c r="CI14" i="200"/>
  <c r="CH14" i="200"/>
  <c r="CG14" i="200"/>
  <c r="CF14" i="200"/>
  <c r="CE14" i="200"/>
  <c r="CD14" i="200"/>
  <c r="CC14" i="200"/>
  <c r="CB14" i="200"/>
  <c r="CA14" i="200"/>
  <c r="BZ14" i="200"/>
  <c r="BY14" i="200"/>
  <c r="BX14" i="200"/>
  <c r="BW14" i="200"/>
  <c r="BV14" i="200"/>
  <c r="BU14" i="200"/>
  <c r="BT14" i="200"/>
  <c r="BS14" i="200"/>
  <c r="BR14" i="200"/>
  <c r="BQ14" i="200"/>
  <c r="BP14" i="200"/>
  <c r="BO14" i="200"/>
  <c r="BN14" i="200"/>
  <c r="BM14" i="200"/>
  <c r="BL14" i="200"/>
  <c r="BK14" i="200"/>
  <c r="BJ14" i="200"/>
  <c r="BI14" i="200"/>
  <c r="BH14" i="200"/>
  <c r="BG14" i="200"/>
  <c r="BF14" i="200"/>
  <c r="BE14" i="200"/>
  <c r="BD14" i="200"/>
  <c r="BC14" i="200"/>
  <c r="BB14" i="200"/>
  <c r="BA14" i="200"/>
  <c r="AZ14" i="200"/>
  <c r="AY14" i="200"/>
  <c r="AX14" i="200"/>
  <c r="AW14" i="200"/>
  <c r="AV14" i="200"/>
  <c r="AU14" i="200"/>
  <c r="AT14" i="200"/>
  <c r="AS14" i="200"/>
  <c r="AR14" i="200"/>
  <c r="AQ14" i="200"/>
  <c r="AP14" i="200"/>
  <c r="AO14" i="200"/>
  <c r="AN14" i="200"/>
  <c r="AM14" i="200"/>
  <c r="AL14" i="200"/>
  <c r="AK14" i="200"/>
  <c r="AJ14" i="200"/>
  <c r="AI14" i="200"/>
  <c r="AH14" i="200"/>
  <c r="AG14" i="200"/>
  <c r="AF14" i="200"/>
  <c r="AE14" i="200"/>
  <c r="AD14" i="200"/>
  <c r="AC14" i="200"/>
  <c r="AB14" i="200"/>
  <c r="AA14" i="200"/>
  <c r="Z14" i="200"/>
  <c r="Y14" i="200"/>
  <c r="X14" i="200"/>
  <c r="W14" i="200"/>
  <c r="V14" i="200"/>
  <c r="U14" i="200"/>
  <c r="T14" i="200"/>
  <c r="S14" i="200"/>
  <c r="R14" i="200"/>
  <c r="Q14" i="200"/>
  <c r="P14" i="200"/>
  <c r="O14" i="200"/>
  <c r="N14" i="200"/>
  <c r="M14" i="200"/>
  <c r="L14" i="200"/>
  <c r="K14" i="200"/>
  <c r="J14" i="200"/>
  <c r="I14" i="200"/>
  <c r="H14" i="200"/>
  <c r="ALU14" i="200"/>
  <c r="IS36" i="200"/>
  <c r="IR36" i="200"/>
  <c r="IQ36" i="200"/>
  <c r="IP36" i="200"/>
  <c r="IO36" i="200"/>
  <c r="IN36" i="200"/>
  <c r="IM36" i="200"/>
  <c r="IL36" i="200"/>
  <c r="IK36" i="200"/>
  <c r="IJ36" i="200"/>
  <c r="II36" i="200"/>
  <c r="IH36" i="200"/>
  <c r="IG36" i="200"/>
  <c r="IF36" i="200"/>
  <c r="IE36" i="200"/>
  <c r="ID36" i="200"/>
  <c r="IC36" i="200"/>
  <c r="IB36" i="200"/>
  <c r="IA36" i="200"/>
  <c r="HZ36" i="200"/>
  <c r="HY36" i="200"/>
  <c r="HX36" i="200"/>
  <c r="HW36" i="200"/>
  <c r="HV36" i="200"/>
  <c r="HU36" i="200"/>
  <c r="HT36" i="200"/>
  <c r="HS36" i="200"/>
  <c r="HR36" i="200"/>
  <c r="HQ36" i="200"/>
  <c r="HP36" i="200"/>
  <c r="HO36" i="200"/>
  <c r="HN36" i="200"/>
  <c r="HM36" i="200"/>
  <c r="HL36" i="200"/>
  <c r="HK36" i="200"/>
  <c r="HJ36" i="200"/>
  <c r="HI36" i="200"/>
  <c r="HH36" i="200"/>
  <c r="HG36" i="200"/>
  <c r="HF36" i="200"/>
  <c r="HE36" i="200"/>
  <c r="HD36" i="200"/>
  <c r="HC36" i="200"/>
  <c r="HB36" i="200"/>
  <c r="HA36" i="200"/>
  <c r="GZ36" i="200"/>
  <c r="GY36" i="200"/>
  <c r="GX36" i="200"/>
  <c r="GW36" i="200"/>
  <c r="GV36" i="200"/>
  <c r="GU36" i="200"/>
  <c r="GT36" i="200"/>
  <c r="GS36" i="200"/>
  <c r="GR36" i="200"/>
  <c r="GQ36" i="200"/>
  <c r="GP36" i="200"/>
  <c r="GO36" i="200"/>
  <c r="GN36" i="200"/>
  <c r="GM36" i="200"/>
  <c r="GL36" i="200"/>
  <c r="GK36" i="200"/>
  <c r="GJ36" i="200"/>
  <c r="GI36" i="200"/>
  <c r="GH36" i="200"/>
  <c r="GG36" i="200"/>
  <c r="GF36" i="200"/>
  <c r="GE36" i="200"/>
  <c r="GD36" i="200"/>
  <c r="GC36" i="200"/>
  <c r="GB36" i="200"/>
  <c r="GA36" i="200"/>
  <c r="FZ36" i="200"/>
  <c r="FY36" i="200"/>
  <c r="FX36" i="200"/>
  <c r="FW36" i="200"/>
  <c r="FV36" i="200"/>
  <c r="FU36" i="200"/>
  <c r="FT36" i="200"/>
  <c r="FS36" i="200"/>
  <c r="FR36" i="200"/>
  <c r="FQ36" i="200"/>
  <c r="FP36" i="200"/>
  <c r="FO36" i="200"/>
  <c r="FN36" i="200"/>
  <c r="FM36" i="200"/>
  <c r="FL36" i="200"/>
  <c r="FK36" i="200"/>
  <c r="FJ36" i="200"/>
  <c r="FI36" i="200"/>
  <c r="FH36" i="200"/>
  <c r="FG36" i="200"/>
  <c r="FF36" i="200"/>
  <c r="FE36" i="200"/>
  <c r="FD36" i="200"/>
  <c r="FC36" i="200"/>
  <c r="FB36" i="200"/>
  <c r="FA36" i="200"/>
  <c r="EZ36" i="200"/>
  <c r="EY36" i="200"/>
  <c r="EX36" i="200"/>
  <c r="EW36" i="200"/>
  <c r="EV36" i="200"/>
  <c r="EU36" i="200"/>
  <c r="ET36" i="200"/>
  <c r="ES36" i="200"/>
  <c r="ER36" i="200"/>
  <c r="EQ36" i="200"/>
  <c r="EP36" i="200"/>
  <c r="EO36" i="200"/>
  <c r="EN36" i="200"/>
  <c r="EM36" i="200"/>
  <c r="EL36" i="200"/>
  <c r="EK36" i="200"/>
  <c r="EJ36" i="200"/>
  <c r="EI36" i="200"/>
  <c r="EH36" i="200"/>
  <c r="EG36" i="200"/>
  <c r="EF36" i="200"/>
  <c r="EE36" i="200"/>
  <c r="ED36" i="200"/>
  <c r="EC36" i="200"/>
  <c r="EB36" i="200"/>
  <c r="EA36" i="200"/>
  <c r="DZ36" i="200"/>
  <c r="DY36" i="200"/>
  <c r="DX36" i="200"/>
  <c r="DW36" i="200"/>
  <c r="DV36" i="200"/>
  <c r="DU36" i="200"/>
  <c r="DT36" i="200"/>
  <c r="DS36" i="200"/>
  <c r="DR36" i="200"/>
  <c r="DQ36" i="200"/>
  <c r="DP36" i="200"/>
  <c r="DO36" i="200"/>
  <c r="DN36" i="200"/>
  <c r="DM36" i="200"/>
  <c r="DL36" i="200"/>
  <c r="DK36" i="200"/>
  <c r="DJ36" i="200"/>
  <c r="DI36" i="200"/>
  <c r="DH36" i="200"/>
  <c r="DG36" i="200"/>
  <c r="DF36" i="200"/>
  <c r="DE36" i="200"/>
  <c r="DD36" i="200"/>
  <c r="DC36" i="200"/>
  <c r="DB36" i="200"/>
  <c r="DA36" i="200"/>
  <c r="CZ36" i="200"/>
  <c r="CY36" i="200"/>
  <c r="CX36" i="200"/>
  <c r="CW36" i="200"/>
  <c r="CV36" i="200"/>
  <c r="CU36" i="200"/>
  <c r="CT36" i="200"/>
  <c r="CS36" i="200"/>
  <c r="CR36" i="200"/>
  <c r="CQ36" i="200"/>
  <c r="CP36" i="200"/>
  <c r="CO36" i="200"/>
  <c r="CN36" i="200"/>
  <c r="CM36" i="200"/>
  <c r="CL36" i="200"/>
  <c r="CK36" i="200"/>
  <c r="CJ36" i="200"/>
  <c r="CI36" i="200"/>
  <c r="CH36" i="200"/>
  <c r="CG36" i="200"/>
  <c r="CF36" i="200"/>
  <c r="CE36" i="200"/>
  <c r="CD36" i="200"/>
  <c r="CC36" i="200"/>
  <c r="CB36" i="200"/>
  <c r="CA36" i="200"/>
  <c r="BZ36" i="200"/>
  <c r="BY36" i="200"/>
  <c r="BX36" i="200"/>
  <c r="BW36" i="200"/>
  <c r="BV36" i="200"/>
  <c r="BU36" i="200"/>
  <c r="BT36" i="200"/>
  <c r="BS36" i="200"/>
  <c r="BR36" i="200"/>
  <c r="BQ36" i="200"/>
  <c r="BP36" i="200"/>
  <c r="BO36" i="200"/>
  <c r="BN36" i="200"/>
  <c r="BM36" i="200"/>
  <c r="BL36" i="200"/>
  <c r="BK36" i="200"/>
  <c r="BJ36" i="200"/>
  <c r="BI36" i="200"/>
  <c r="BH36" i="200"/>
  <c r="BG36" i="200"/>
  <c r="BF36" i="200"/>
  <c r="BE36" i="200"/>
  <c r="BD36" i="200"/>
  <c r="BC36" i="200"/>
  <c r="BB36" i="200"/>
  <c r="BA36" i="200"/>
  <c r="AZ36" i="200"/>
  <c r="AY36" i="200"/>
  <c r="AX36" i="200"/>
  <c r="AW36" i="200"/>
  <c r="AV36" i="200"/>
  <c r="AU36" i="200"/>
  <c r="AT36" i="200"/>
  <c r="AS36" i="200"/>
  <c r="AR36" i="200"/>
  <c r="AQ36" i="200"/>
  <c r="AP36" i="200"/>
  <c r="AO36" i="200"/>
  <c r="AN36" i="200"/>
  <c r="AM36" i="200"/>
  <c r="AL36" i="200"/>
  <c r="AK36" i="200"/>
  <c r="AJ36" i="200"/>
  <c r="AI36" i="200"/>
  <c r="AH36" i="200"/>
  <c r="AG36" i="200"/>
  <c r="AF36" i="200"/>
  <c r="AE36" i="200"/>
  <c r="AD36" i="200"/>
  <c r="AC36" i="200"/>
  <c r="AB36" i="200"/>
  <c r="AA36" i="200"/>
  <c r="Z36" i="200"/>
  <c r="Y36" i="200"/>
  <c r="X36" i="200"/>
  <c r="W36" i="200"/>
  <c r="V36" i="200"/>
  <c r="U36" i="200"/>
  <c r="T36" i="200"/>
  <c r="S36" i="200"/>
  <c r="R36" i="200"/>
  <c r="Q36" i="200"/>
  <c r="P36" i="200"/>
  <c r="O36" i="200"/>
  <c r="N36" i="200"/>
  <c r="M36" i="200"/>
  <c r="L36" i="200"/>
  <c r="K36" i="200"/>
  <c r="J36" i="200"/>
  <c r="I36" i="200"/>
  <c r="H36" i="200"/>
  <c r="IS32" i="200"/>
  <c r="IR32" i="200"/>
  <c r="IR37" i="200" s="1"/>
  <c r="IR39" i="200" s="1"/>
  <c r="IR42" i="200" s="1"/>
  <c r="IQ32" i="200"/>
  <c r="IP32" i="200"/>
  <c r="IO32" i="200"/>
  <c r="IN32" i="200"/>
  <c r="IM32" i="200"/>
  <c r="IL32" i="200"/>
  <c r="IK32" i="200"/>
  <c r="IJ32" i="200"/>
  <c r="II32" i="200"/>
  <c r="IH32" i="200"/>
  <c r="IG32" i="200"/>
  <c r="IF32" i="200"/>
  <c r="IF37" i="200" s="1"/>
  <c r="IF39" i="200" s="1"/>
  <c r="IF42" i="200" s="1"/>
  <c r="IE32" i="200"/>
  <c r="ID32" i="200"/>
  <c r="IC32" i="200"/>
  <c r="IB32" i="200"/>
  <c r="IB37" i="200" s="1"/>
  <c r="IB39" i="200" s="1"/>
  <c r="IB42" i="200" s="1"/>
  <c r="IA32" i="200"/>
  <c r="HZ32" i="200"/>
  <c r="HY32" i="200"/>
  <c r="HX32" i="200"/>
  <c r="HW32" i="200"/>
  <c r="HV32" i="200"/>
  <c r="HU32" i="200"/>
  <c r="HT32" i="200"/>
  <c r="HS32" i="200"/>
  <c r="HR32" i="200"/>
  <c r="HQ32" i="200"/>
  <c r="HP32" i="200"/>
  <c r="HP37" i="200" s="1"/>
  <c r="HP39" i="200" s="1"/>
  <c r="HP42" i="200" s="1"/>
  <c r="HO32" i="200"/>
  <c r="HN32" i="200"/>
  <c r="HM32" i="200"/>
  <c r="HL32" i="200"/>
  <c r="HL37" i="200" s="1"/>
  <c r="HL39" i="200" s="1"/>
  <c r="HL42" i="200" s="1"/>
  <c r="HK32" i="200"/>
  <c r="HJ32" i="200"/>
  <c r="HI32" i="200"/>
  <c r="HH32" i="200"/>
  <c r="HG32" i="200"/>
  <c r="HF32" i="200"/>
  <c r="HE32" i="200"/>
  <c r="HD32" i="200"/>
  <c r="HC32" i="200"/>
  <c r="HB32" i="200"/>
  <c r="HA32" i="200"/>
  <c r="HA37" i="200" s="1"/>
  <c r="HA39" i="200" s="1"/>
  <c r="HA42" i="200" s="1"/>
  <c r="GZ32" i="200"/>
  <c r="GY32" i="200"/>
  <c r="GY37" i="200" s="1"/>
  <c r="GY39" i="200" s="1"/>
  <c r="GY42" i="200" s="1"/>
  <c r="GX32" i="200"/>
  <c r="GW32" i="200"/>
  <c r="GV32" i="200"/>
  <c r="GU32" i="200"/>
  <c r="GT32" i="200"/>
  <c r="GS32" i="200"/>
  <c r="GR32" i="200"/>
  <c r="GQ32" i="200"/>
  <c r="GP32" i="200"/>
  <c r="GO32" i="200"/>
  <c r="GN32" i="200"/>
  <c r="GM32" i="200"/>
  <c r="GL32" i="200"/>
  <c r="GK32" i="200"/>
  <c r="GJ32" i="200"/>
  <c r="GI32" i="200"/>
  <c r="GH32" i="200"/>
  <c r="GG32" i="200"/>
  <c r="GF32" i="200"/>
  <c r="GF37" i="200" s="1"/>
  <c r="GF39" i="200" s="1"/>
  <c r="GF42" i="200" s="1"/>
  <c r="GE32" i="200"/>
  <c r="GD32" i="200"/>
  <c r="GC32" i="200"/>
  <c r="GB32" i="200"/>
  <c r="GA32" i="200"/>
  <c r="FZ32" i="200"/>
  <c r="FY32" i="200"/>
  <c r="FX32" i="200"/>
  <c r="FW32" i="200"/>
  <c r="FV32" i="200"/>
  <c r="FU32" i="200"/>
  <c r="FT32" i="200"/>
  <c r="FS32" i="200"/>
  <c r="FR32" i="200"/>
  <c r="FQ32" i="200"/>
  <c r="FP32" i="200"/>
  <c r="FO32" i="200"/>
  <c r="FN32" i="200"/>
  <c r="FM32" i="200"/>
  <c r="FL32" i="200"/>
  <c r="FK32" i="200"/>
  <c r="FJ32" i="200"/>
  <c r="FI32" i="200"/>
  <c r="FH32" i="200"/>
  <c r="FG32" i="200"/>
  <c r="FF32" i="200"/>
  <c r="FE32" i="200"/>
  <c r="FD32" i="200"/>
  <c r="FC32" i="200"/>
  <c r="FB32" i="200"/>
  <c r="FA32" i="200"/>
  <c r="EZ32" i="200"/>
  <c r="EY32" i="200"/>
  <c r="EX32" i="200"/>
  <c r="EW32" i="200"/>
  <c r="EV32" i="200"/>
  <c r="EU32" i="200"/>
  <c r="ET32" i="200"/>
  <c r="ES32" i="200"/>
  <c r="ER32" i="200"/>
  <c r="EQ32" i="200"/>
  <c r="EP32" i="200"/>
  <c r="EO32" i="200"/>
  <c r="EN32" i="200"/>
  <c r="EM32" i="200"/>
  <c r="EL32" i="200"/>
  <c r="EK32" i="200"/>
  <c r="EJ32" i="200"/>
  <c r="EI32" i="200"/>
  <c r="EH32" i="200"/>
  <c r="EG32" i="200"/>
  <c r="EF32" i="200"/>
  <c r="EE32" i="200"/>
  <c r="ED32" i="200"/>
  <c r="EC32" i="200"/>
  <c r="EB32" i="200"/>
  <c r="EA32" i="200"/>
  <c r="DZ32" i="200"/>
  <c r="DY32" i="200"/>
  <c r="DX32" i="200"/>
  <c r="DW32" i="200"/>
  <c r="DV32" i="200"/>
  <c r="DU32" i="200"/>
  <c r="DT32" i="200"/>
  <c r="DS32" i="200"/>
  <c r="DR32" i="200"/>
  <c r="DQ32" i="200"/>
  <c r="DP32" i="200"/>
  <c r="DO32" i="200"/>
  <c r="DN32" i="200"/>
  <c r="DM32" i="200"/>
  <c r="DL32" i="200"/>
  <c r="DK32" i="200"/>
  <c r="DJ32" i="200"/>
  <c r="DI32" i="200"/>
  <c r="DH32" i="200"/>
  <c r="DG32" i="200"/>
  <c r="DF32" i="200"/>
  <c r="DE32" i="200"/>
  <c r="DD32" i="200"/>
  <c r="DC32" i="200"/>
  <c r="DB32" i="200"/>
  <c r="DA32" i="200"/>
  <c r="CZ32" i="200"/>
  <c r="CY32" i="200"/>
  <c r="CY37" i="200" s="1"/>
  <c r="CY39" i="200" s="1"/>
  <c r="CY42" i="200" s="1"/>
  <c r="CX32" i="200"/>
  <c r="CW32" i="200"/>
  <c r="CV32" i="200"/>
  <c r="CU32" i="200"/>
  <c r="CT32" i="200"/>
  <c r="CS32" i="200"/>
  <c r="CR32" i="200"/>
  <c r="CQ32" i="200"/>
  <c r="CP32" i="200"/>
  <c r="CO32" i="200"/>
  <c r="CN32" i="200"/>
  <c r="CM32" i="200"/>
  <c r="CL32" i="200"/>
  <c r="CK32" i="200"/>
  <c r="CJ32" i="200"/>
  <c r="CI32" i="200"/>
  <c r="CH32" i="200"/>
  <c r="CG32" i="200"/>
  <c r="CF32" i="200"/>
  <c r="CE32" i="200"/>
  <c r="CD32" i="200"/>
  <c r="CC32" i="200"/>
  <c r="CB32" i="200"/>
  <c r="CA32" i="200"/>
  <c r="BZ32" i="200"/>
  <c r="BY32" i="200"/>
  <c r="BX32" i="200"/>
  <c r="BW32" i="200"/>
  <c r="BV32" i="200"/>
  <c r="BU32" i="200"/>
  <c r="BT32" i="200"/>
  <c r="BS32" i="200"/>
  <c r="BR32" i="200"/>
  <c r="BQ32" i="200"/>
  <c r="BP32" i="200"/>
  <c r="BO32" i="200"/>
  <c r="BN32" i="200"/>
  <c r="BM32" i="200"/>
  <c r="BL32" i="200"/>
  <c r="BK32" i="200"/>
  <c r="BJ32" i="200"/>
  <c r="BI32" i="200"/>
  <c r="BH32" i="200"/>
  <c r="BG32" i="200"/>
  <c r="BF32" i="200"/>
  <c r="BE32" i="200"/>
  <c r="BD32" i="200"/>
  <c r="BC32" i="200"/>
  <c r="BB32" i="200"/>
  <c r="BA32" i="200"/>
  <c r="AZ32" i="200"/>
  <c r="AY32" i="200"/>
  <c r="AX32" i="200"/>
  <c r="AW32" i="200"/>
  <c r="AV32" i="200"/>
  <c r="AU32" i="200"/>
  <c r="AT32" i="200"/>
  <c r="AS32" i="200"/>
  <c r="AR32" i="200"/>
  <c r="AQ32" i="200"/>
  <c r="AP32" i="200"/>
  <c r="AO32" i="200"/>
  <c r="AN32" i="200"/>
  <c r="AM32" i="200"/>
  <c r="AM37" i="200" s="1"/>
  <c r="AM39" i="200" s="1"/>
  <c r="AM42" i="200" s="1"/>
  <c r="AL32" i="200"/>
  <c r="AK32" i="200"/>
  <c r="AJ32" i="200"/>
  <c r="AI32" i="200"/>
  <c r="AH32" i="200"/>
  <c r="AG32" i="200"/>
  <c r="AF32" i="200"/>
  <c r="AE32" i="200"/>
  <c r="AD32" i="200"/>
  <c r="AC32" i="200"/>
  <c r="AB32" i="200"/>
  <c r="AA32" i="200"/>
  <c r="Z32" i="200"/>
  <c r="Y32" i="200"/>
  <c r="X32" i="200"/>
  <c r="W32" i="200"/>
  <c r="V32" i="200"/>
  <c r="U32" i="200"/>
  <c r="T32" i="200"/>
  <c r="S32" i="200"/>
  <c r="R32" i="200"/>
  <c r="Q32" i="200"/>
  <c r="P32" i="200"/>
  <c r="O32" i="200"/>
  <c r="N32" i="200"/>
  <c r="M32" i="200"/>
  <c r="L32" i="200"/>
  <c r="K32" i="200"/>
  <c r="J32" i="200"/>
  <c r="I32" i="200"/>
  <c r="H32" i="200"/>
  <c r="E4" i="200"/>
  <c r="E3" i="200"/>
  <c r="D13" i="197"/>
  <c r="E13" i="197"/>
  <c r="F13" i="197"/>
  <c r="J13" i="197"/>
  <c r="N13" i="197"/>
  <c r="E12" i="197"/>
  <c r="F12" i="197"/>
  <c r="H12" i="197"/>
  <c r="I12" i="197"/>
  <c r="J12" i="197"/>
  <c r="L12" i="197"/>
  <c r="N12" i="197"/>
  <c r="H148" i="125"/>
  <c r="G26" i="114"/>
  <c r="G4" i="196"/>
  <c r="L116" i="196"/>
  <c r="K116" i="196"/>
  <c r="L111" i="196"/>
  <c r="K111" i="196"/>
  <c r="L110" i="196"/>
  <c r="K110" i="196"/>
  <c r="L109" i="196"/>
  <c r="K109" i="196"/>
  <c r="L108" i="196"/>
  <c r="K108" i="196"/>
  <c r="L107" i="196"/>
  <c r="K107" i="196"/>
  <c r="L79" i="196"/>
  <c r="K79" i="196"/>
  <c r="L78" i="196"/>
  <c r="K78" i="196"/>
  <c r="L77" i="196"/>
  <c r="K77" i="196"/>
  <c r="L76" i="196"/>
  <c r="K76" i="196"/>
  <c r="L75" i="196"/>
  <c r="K75" i="196"/>
  <c r="L74" i="196"/>
  <c r="K74" i="196"/>
  <c r="L73" i="196"/>
  <c r="K73" i="196"/>
  <c r="L72" i="196"/>
  <c r="K72" i="196"/>
  <c r="L71" i="196"/>
  <c r="K71" i="196"/>
  <c r="L70" i="196"/>
  <c r="K70" i="196"/>
  <c r="L69" i="196"/>
  <c r="K69" i="196"/>
  <c r="L68" i="196"/>
  <c r="K68" i="196"/>
  <c r="L67" i="196"/>
  <c r="K67" i="196"/>
  <c r="L66" i="196"/>
  <c r="K66" i="196"/>
  <c r="L65" i="196"/>
  <c r="K65" i="196"/>
  <c r="L64" i="196"/>
  <c r="K64" i="196"/>
  <c r="L63" i="196"/>
  <c r="K63" i="196"/>
  <c r="L62" i="196"/>
  <c r="K62" i="196"/>
  <c r="L61" i="196"/>
  <c r="K61" i="196"/>
  <c r="L60" i="196"/>
  <c r="K60" i="196"/>
  <c r="L59" i="196"/>
  <c r="K59" i="196"/>
  <c r="L58" i="196"/>
  <c r="K58" i="196"/>
  <c r="L57" i="196"/>
  <c r="K57" i="196"/>
  <c r="L56" i="196"/>
  <c r="K56" i="196"/>
  <c r="L55" i="196"/>
  <c r="K55" i="196"/>
  <c r="L54" i="196"/>
  <c r="K54" i="196"/>
  <c r="L53" i="196"/>
  <c r="K53" i="196"/>
  <c r="L52" i="196"/>
  <c r="K52" i="196"/>
  <c r="L51" i="196"/>
  <c r="K51" i="196"/>
  <c r="L50" i="196"/>
  <c r="K50" i="196"/>
  <c r="L49" i="196"/>
  <c r="K49" i="196"/>
  <c r="L48" i="196"/>
  <c r="K48" i="196"/>
  <c r="L95" i="196"/>
  <c r="K95" i="196"/>
  <c r="L94" i="196"/>
  <c r="K94" i="196"/>
  <c r="L93" i="196"/>
  <c r="K93" i="196"/>
  <c r="L92" i="196"/>
  <c r="K92" i="196"/>
  <c r="L91" i="196"/>
  <c r="K91" i="196"/>
  <c r="L90" i="196"/>
  <c r="K90" i="196"/>
  <c r="L89" i="196"/>
  <c r="K89" i="196"/>
  <c r="L88" i="196"/>
  <c r="K88" i="196"/>
  <c r="L87" i="196"/>
  <c r="K87" i="196"/>
  <c r="L86" i="196"/>
  <c r="K86" i="196"/>
  <c r="L85" i="196"/>
  <c r="K85" i="196"/>
  <c r="L84" i="196"/>
  <c r="K84" i="196"/>
  <c r="L83" i="196"/>
  <c r="K83" i="196"/>
  <c r="L82" i="196"/>
  <c r="K82" i="196"/>
  <c r="L81" i="196"/>
  <c r="K81" i="196"/>
  <c r="L80" i="196"/>
  <c r="K80" i="196"/>
  <c r="L103" i="196"/>
  <c r="K103" i="196"/>
  <c r="L102" i="196"/>
  <c r="K102" i="196"/>
  <c r="L101" i="196"/>
  <c r="K101" i="196"/>
  <c r="L100" i="196"/>
  <c r="K100" i="196"/>
  <c r="L99" i="196"/>
  <c r="K99" i="196"/>
  <c r="L98" i="196"/>
  <c r="K98" i="196"/>
  <c r="L97" i="196"/>
  <c r="K97" i="196"/>
  <c r="L96" i="196"/>
  <c r="K96" i="196"/>
  <c r="L112" i="196"/>
  <c r="K112" i="196"/>
  <c r="L106" i="196"/>
  <c r="K106" i="196"/>
  <c r="L105" i="196"/>
  <c r="K105" i="196"/>
  <c r="L104" i="196"/>
  <c r="K104" i="196"/>
  <c r="L114" i="196"/>
  <c r="K114" i="196"/>
  <c r="L113" i="196"/>
  <c r="K113" i="196"/>
  <c r="L115" i="196"/>
  <c r="K115" i="196"/>
  <c r="D3" i="188"/>
  <c r="K18" i="196"/>
  <c r="K19" i="196"/>
  <c r="K20" i="196"/>
  <c r="K21" i="196"/>
  <c r="K22" i="196"/>
  <c r="K23" i="196"/>
  <c r="K24" i="196"/>
  <c r="K25" i="196"/>
  <c r="K26" i="196"/>
  <c r="K27" i="196"/>
  <c r="K28" i="196"/>
  <c r="K29" i="196"/>
  <c r="K30" i="196"/>
  <c r="K31" i="196"/>
  <c r="K32" i="196"/>
  <c r="K33" i="196"/>
  <c r="K34" i="196"/>
  <c r="K35" i="196"/>
  <c r="K36" i="196"/>
  <c r="K37" i="196"/>
  <c r="K38" i="196"/>
  <c r="K39" i="196"/>
  <c r="K40" i="196"/>
  <c r="K41" i="196"/>
  <c r="K42" i="196"/>
  <c r="K43" i="196"/>
  <c r="K44" i="196"/>
  <c r="K45" i="196"/>
  <c r="K46" i="196"/>
  <c r="K47" i="196"/>
  <c r="K117" i="196"/>
  <c r="L18" i="196"/>
  <c r="L19" i="196"/>
  <c r="L20" i="196"/>
  <c r="L21" i="196"/>
  <c r="L22" i="196"/>
  <c r="L23" i="196"/>
  <c r="L24" i="196"/>
  <c r="L25" i="196"/>
  <c r="L26" i="196"/>
  <c r="L27" i="196"/>
  <c r="L28" i="196"/>
  <c r="L29" i="196"/>
  <c r="L30" i="196"/>
  <c r="L31" i="196"/>
  <c r="L32" i="196"/>
  <c r="L33" i="196"/>
  <c r="L34" i="196"/>
  <c r="L35" i="196"/>
  <c r="L36" i="196"/>
  <c r="L37" i="196"/>
  <c r="L38" i="196"/>
  <c r="L39" i="196"/>
  <c r="L40" i="196"/>
  <c r="L41" i="196"/>
  <c r="L42" i="196"/>
  <c r="L43" i="196"/>
  <c r="L44" i="196"/>
  <c r="L45" i="196"/>
  <c r="L46" i="196"/>
  <c r="L47" i="196"/>
  <c r="L117" i="196"/>
  <c r="M116" i="196"/>
  <c r="O116" i="196"/>
  <c r="D4" i="43"/>
  <c r="D5" i="43"/>
  <c r="D4" i="6"/>
  <c r="D5" i="6"/>
  <c r="D4" i="139"/>
  <c r="D4" i="137"/>
  <c r="D5" i="137"/>
  <c r="E4" i="125"/>
  <c r="E5" i="125"/>
  <c r="J69" i="125"/>
  <c r="J70" i="125"/>
  <c r="J71" i="125"/>
  <c r="J73" i="125"/>
  <c r="J74" i="125"/>
  <c r="J75" i="125"/>
  <c r="J116" i="125"/>
  <c r="J119" i="125"/>
  <c r="J122" i="125"/>
  <c r="J123" i="125"/>
  <c r="J124" i="125"/>
  <c r="J125" i="125"/>
  <c r="J126" i="125"/>
  <c r="J127" i="125"/>
  <c r="J128" i="125"/>
  <c r="J129" i="125"/>
  <c r="J131" i="125"/>
  <c r="J132" i="125"/>
  <c r="E32" i="137" s="1"/>
  <c r="J133" i="125"/>
  <c r="E33" i="137" s="1"/>
  <c r="J134" i="125"/>
  <c r="E34" i="137" s="1"/>
  <c r="J147" i="125"/>
  <c r="E37" i="137" s="1"/>
  <c r="G1154" i="125"/>
  <c r="H1154" i="125"/>
  <c r="F4" i="24"/>
  <c r="F5" i="24"/>
  <c r="F6" i="114"/>
  <c r="D4" i="188"/>
  <c r="G3" i="196"/>
  <c r="G3" i="138"/>
  <c r="G4" i="138"/>
  <c r="P18" i="196"/>
  <c r="P20" i="196"/>
  <c r="P21" i="196"/>
  <c r="P22" i="196"/>
  <c r="P24" i="196"/>
  <c r="P25" i="196"/>
  <c r="P26" i="196"/>
  <c r="P28" i="196"/>
  <c r="P29" i="196"/>
  <c r="P30" i="196"/>
  <c r="P32" i="196"/>
  <c r="P33" i="196"/>
  <c r="P34" i="196"/>
  <c r="P36" i="196"/>
  <c r="P37" i="196"/>
  <c r="P38" i="196"/>
  <c r="P40" i="196"/>
  <c r="P41" i="196"/>
  <c r="P42" i="196"/>
  <c r="P44" i="196"/>
  <c r="P45" i="196"/>
  <c r="P117" i="196"/>
  <c r="M19" i="196"/>
  <c r="M21" i="196"/>
  <c r="M22" i="196"/>
  <c r="M25" i="196"/>
  <c r="M26" i="196"/>
  <c r="M27" i="196"/>
  <c r="M29" i="196"/>
  <c r="M30" i="196"/>
  <c r="M33" i="196"/>
  <c r="M34" i="196"/>
  <c r="M35" i="196"/>
  <c r="M37" i="196"/>
  <c r="M38" i="196"/>
  <c r="M40" i="196"/>
  <c r="M41" i="196"/>
  <c r="M42" i="196"/>
  <c r="M43" i="196"/>
  <c r="M45" i="196"/>
  <c r="M46" i="196"/>
  <c r="M117" i="196"/>
  <c r="N37" i="196"/>
  <c r="N33" i="196"/>
  <c r="N29" i="196"/>
  <c r="N27" i="196"/>
  <c r="N25" i="196"/>
  <c r="N21" i="196"/>
  <c r="N19" i="196"/>
  <c r="O117" i="196"/>
  <c r="O42" i="196"/>
  <c r="O40" i="196"/>
  <c r="O36" i="196"/>
  <c r="O34" i="196"/>
  <c r="O32" i="196"/>
  <c r="O30" i="196"/>
  <c r="O28" i="196"/>
  <c r="O26" i="196"/>
  <c r="O24" i="196"/>
  <c r="O22" i="196"/>
  <c r="O20" i="196"/>
  <c r="O18" i="196"/>
  <c r="N117" i="196"/>
  <c r="N44" i="196"/>
  <c r="M44" i="196"/>
  <c r="N42" i="196"/>
  <c r="N40" i="196"/>
  <c r="N38" i="196"/>
  <c r="N36" i="196"/>
  <c r="M36" i="196"/>
  <c r="N34" i="196"/>
  <c r="N32" i="196"/>
  <c r="M32" i="196"/>
  <c r="N30" i="196"/>
  <c r="N28" i="196"/>
  <c r="M28" i="196"/>
  <c r="N26" i="196"/>
  <c r="N24" i="196"/>
  <c r="M24" i="196"/>
  <c r="N22" i="196"/>
  <c r="N20" i="196"/>
  <c r="M20" i="196"/>
  <c r="N18" i="196"/>
  <c r="O47" i="196"/>
  <c r="P47" i="196"/>
  <c r="O45" i="196"/>
  <c r="O43" i="196"/>
  <c r="P43" i="196"/>
  <c r="O41" i="196"/>
  <c r="O39" i="196"/>
  <c r="P39" i="196"/>
  <c r="O37" i="196"/>
  <c r="O35" i="196"/>
  <c r="P35" i="196"/>
  <c r="O33" i="196"/>
  <c r="O31" i="196"/>
  <c r="P31" i="196"/>
  <c r="O29" i="196"/>
  <c r="O27" i="196"/>
  <c r="P27" i="196"/>
  <c r="O25" i="196"/>
  <c r="O23" i="196"/>
  <c r="P23" i="196"/>
  <c r="O21" i="196"/>
  <c r="O19" i="196"/>
  <c r="P19" i="196"/>
  <c r="N41" i="196"/>
  <c r="N45" i="196"/>
  <c r="N116" i="196"/>
  <c r="P116" i="196"/>
  <c r="O60" i="196"/>
  <c r="O58" i="196"/>
  <c r="O56" i="196"/>
  <c r="O54" i="196"/>
  <c r="O52" i="196"/>
  <c r="O50" i="196"/>
  <c r="O48" i="196"/>
  <c r="O94" i="196"/>
  <c r="O92" i="196"/>
  <c r="O90" i="196"/>
  <c r="O88" i="196"/>
  <c r="O86" i="196"/>
  <c r="O84" i="196"/>
  <c r="O82" i="196"/>
  <c r="O80" i="196"/>
  <c r="O102" i="196"/>
  <c r="O100" i="196"/>
  <c r="O98" i="196"/>
  <c r="O96" i="196"/>
  <c r="O106" i="196"/>
  <c r="O104" i="196"/>
  <c r="O113" i="196"/>
  <c r="P80" i="196"/>
  <c r="P88" i="196"/>
  <c r="P48" i="196"/>
  <c r="P52" i="196"/>
  <c r="P54" i="196"/>
  <c r="P56" i="196"/>
  <c r="P58" i="196"/>
  <c r="P60" i="196"/>
  <c r="O62" i="196"/>
  <c r="P62" i="196"/>
  <c r="O64" i="196"/>
  <c r="P64" i="196"/>
  <c r="O66" i="196"/>
  <c r="P66" i="196"/>
  <c r="O68" i="196"/>
  <c r="P68" i="196"/>
  <c r="O70" i="196"/>
  <c r="P70" i="196"/>
  <c r="O72" i="196"/>
  <c r="P72" i="196"/>
  <c r="O74" i="196"/>
  <c r="P74" i="196"/>
  <c r="O76" i="196"/>
  <c r="P76" i="196"/>
  <c r="O78" i="196"/>
  <c r="P78" i="196"/>
  <c r="O107" i="196"/>
  <c r="P107" i="196"/>
  <c r="O109" i="196"/>
  <c r="P109" i="196"/>
  <c r="O111" i="196"/>
  <c r="P111" i="196"/>
  <c r="M115" i="196"/>
  <c r="N115" i="196"/>
  <c r="M114" i="196"/>
  <c r="N114" i="196"/>
  <c r="M105" i="196"/>
  <c r="N105" i="196"/>
  <c r="M112" i="196"/>
  <c r="N112" i="196"/>
  <c r="M97" i="196"/>
  <c r="N97" i="196"/>
  <c r="M99" i="196"/>
  <c r="N99" i="196"/>
  <c r="M101" i="196"/>
  <c r="N101" i="196"/>
  <c r="M103" i="196"/>
  <c r="N103" i="196"/>
  <c r="M81" i="196"/>
  <c r="N81" i="196"/>
  <c r="M83" i="196"/>
  <c r="N83" i="196"/>
  <c r="M85" i="196"/>
  <c r="N85" i="196"/>
  <c r="M87" i="196"/>
  <c r="N87" i="196"/>
  <c r="M89" i="196"/>
  <c r="N89" i="196"/>
  <c r="M91" i="196"/>
  <c r="N91" i="196"/>
  <c r="M93" i="196"/>
  <c r="N93" i="196"/>
  <c r="M95" i="196"/>
  <c r="N95" i="196"/>
  <c r="M49" i="196"/>
  <c r="N49" i="196"/>
  <c r="M51" i="196"/>
  <c r="N51" i="196"/>
  <c r="M53" i="196"/>
  <c r="N53" i="196"/>
  <c r="M55" i="196"/>
  <c r="N55" i="196"/>
  <c r="M57" i="196"/>
  <c r="N57" i="196"/>
  <c r="M59" i="196"/>
  <c r="N59" i="196"/>
  <c r="M61" i="196"/>
  <c r="N61" i="196"/>
  <c r="M63" i="196"/>
  <c r="N63" i="196"/>
  <c r="M65" i="196"/>
  <c r="N65" i="196"/>
  <c r="M67" i="196"/>
  <c r="N67" i="196"/>
  <c r="M69" i="196"/>
  <c r="N69" i="196"/>
  <c r="M71" i="196"/>
  <c r="N71" i="196"/>
  <c r="M73" i="196"/>
  <c r="N73" i="196"/>
  <c r="M75" i="196"/>
  <c r="N75" i="196"/>
  <c r="M77" i="196"/>
  <c r="N77" i="196"/>
  <c r="M79" i="196"/>
  <c r="N79" i="196"/>
  <c r="M108" i="196"/>
  <c r="N108" i="196"/>
  <c r="M110" i="196"/>
  <c r="N110" i="196"/>
  <c r="O115" i="196"/>
  <c r="P115" i="196"/>
  <c r="O114" i="196"/>
  <c r="P114" i="196"/>
  <c r="O105" i="196"/>
  <c r="P105" i="196"/>
  <c r="O112" i="196"/>
  <c r="P112" i="196"/>
  <c r="O97" i="196"/>
  <c r="P97" i="196"/>
  <c r="O99" i="196"/>
  <c r="P99" i="196"/>
  <c r="O101" i="196"/>
  <c r="P101" i="196"/>
  <c r="O103" i="196"/>
  <c r="P103" i="196"/>
  <c r="O81" i="196"/>
  <c r="P81" i="196"/>
  <c r="O83" i="196"/>
  <c r="P83" i="196"/>
  <c r="O85" i="196"/>
  <c r="P85" i="196"/>
  <c r="O87" i="196"/>
  <c r="P87" i="196"/>
  <c r="O89" i="196"/>
  <c r="P89" i="196"/>
  <c r="O91" i="196"/>
  <c r="P91" i="196"/>
  <c r="O93" i="196"/>
  <c r="P93" i="196"/>
  <c r="O95" i="196"/>
  <c r="P95" i="196"/>
  <c r="O49" i="196"/>
  <c r="P49" i="196"/>
  <c r="O51" i="196"/>
  <c r="P51" i="196"/>
  <c r="O53" i="196"/>
  <c r="P53" i="196"/>
  <c r="O55" i="196"/>
  <c r="P55" i="196"/>
  <c r="O57" i="196"/>
  <c r="P57" i="196"/>
  <c r="O59" i="196"/>
  <c r="P59" i="196"/>
  <c r="O61" i="196"/>
  <c r="P61" i="196"/>
  <c r="O63" i="196"/>
  <c r="P63" i="196"/>
  <c r="O65" i="196"/>
  <c r="P65" i="196"/>
  <c r="O67" i="196"/>
  <c r="P67" i="196"/>
  <c r="O69" i="196"/>
  <c r="P69" i="196"/>
  <c r="O71" i="196"/>
  <c r="P71" i="196"/>
  <c r="O73" i="196"/>
  <c r="P73" i="196"/>
  <c r="O75" i="196"/>
  <c r="P75" i="196"/>
  <c r="O77" i="196"/>
  <c r="P77" i="196"/>
  <c r="O79" i="196"/>
  <c r="P79" i="196"/>
  <c r="O108" i="196"/>
  <c r="P108" i="196"/>
  <c r="O110" i="196"/>
  <c r="P110" i="196"/>
  <c r="M113" i="196"/>
  <c r="N113" i="196"/>
  <c r="M104" i="196"/>
  <c r="N104" i="196"/>
  <c r="M106" i="196"/>
  <c r="N106" i="196"/>
  <c r="M96" i="196"/>
  <c r="N96" i="196"/>
  <c r="M98" i="196"/>
  <c r="N98" i="196"/>
  <c r="M100" i="196"/>
  <c r="N100" i="196"/>
  <c r="M102" i="196"/>
  <c r="N102" i="196"/>
  <c r="M80" i="196"/>
  <c r="N80" i="196"/>
  <c r="M82" i="196"/>
  <c r="N82" i="196"/>
  <c r="M84" i="196"/>
  <c r="N84" i="196"/>
  <c r="M86" i="196"/>
  <c r="N86" i="196"/>
  <c r="M88" i="196"/>
  <c r="N88" i="196"/>
  <c r="M90" i="196"/>
  <c r="N90" i="196"/>
  <c r="M92" i="196"/>
  <c r="N92" i="196"/>
  <c r="M94" i="196"/>
  <c r="N94" i="196"/>
  <c r="M48" i="196"/>
  <c r="N48" i="196"/>
  <c r="M50" i="196"/>
  <c r="N50" i="196"/>
  <c r="M52" i="196"/>
  <c r="N52" i="196"/>
  <c r="M54" i="196"/>
  <c r="N54" i="196"/>
  <c r="M56" i="196"/>
  <c r="N56" i="196"/>
  <c r="M58" i="196"/>
  <c r="N58" i="196"/>
  <c r="M60" i="196"/>
  <c r="N60" i="196"/>
  <c r="M62" i="196"/>
  <c r="N62" i="196"/>
  <c r="M64" i="196"/>
  <c r="N64" i="196"/>
  <c r="M66" i="196"/>
  <c r="N66" i="196"/>
  <c r="M68" i="196"/>
  <c r="N68" i="196"/>
  <c r="M70" i="196"/>
  <c r="N70" i="196"/>
  <c r="M72" i="196"/>
  <c r="N72" i="196"/>
  <c r="M74" i="196"/>
  <c r="N74" i="196"/>
  <c r="M76" i="196"/>
  <c r="N76" i="196"/>
  <c r="M78" i="196"/>
  <c r="N78" i="196"/>
  <c r="M107" i="196"/>
  <c r="N107" i="196"/>
  <c r="M109" i="196"/>
  <c r="N109" i="196"/>
  <c r="M111" i="196"/>
  <c r="N111" i="196"/>
  <c r="M47" i="196"/>
  <c r="N47" i="196"/>
  <c r="M31" i="196"/>
  <c r="N31" i="196"/>
  <c r="P46" i="196"/>
  <c r="O46" i="196"/>
  <c r="M39" i="196"/>
  <c r="N39" i="196"/>
  <c r="M23" i="196"/>
  <c r="N23" i="196"/>
  <c r="O38" i="196"/>
  <c r="P96" i="196"/>
  <c r="P92" i="196"/>
  <c r="P84" i="196"/>
  <c r="P100" i="196"/>
  <c r="P104" i="196"/>
  <c r="O44" i="196"/>
  <c r="P50" i="196"/>
  <c r="P94" i="196"/>
  <c r="P90" i="196"/>
  <c r="P86" i="196"/>
  <c r="P82" i="196"/>
  <c r="P102" i="196"/>
  <c r="P98" i="196"/>
  <c r="P106" i="196"/>
  <c r="P113" i="196"/>
  <c r="N35" i="196"/>
  <c r="N43" i="196"/>
  <c r="N46" i="196"/>
  <c r="IT37" i="200"/>
  <c r="IT39" i="200" s="1"/>
  <c r="IT42" i="200" s="1"/>
  <c r="BS37" i="200"/>
  <c r="BS39" i="200" s="1"/>
  <c r="BS42" i="200" s="1"/>
  <c r="EO37" i="200"/>
  <c r="EO39" i="200" s="1"/>
  <c r="EO42" i="200" s="1"/>
  <c r="EM37" i="200"/>
  <c r="EM39" i="200" s="1"/>
  <c r="EM42" i="200" s="1"/>
  <c r="K22" i="199" l="1"/>
  <c r="L42" i="199"/>
  <c r="M118" i="196"/>
  <c r="J10" i="196" s="1"/>
  <c r="IQ19" i="200"/>
  <c r="IQ21" i="200" s="1"/>
  <c r="IQ23" i="200" s="1"/>
  <c r="O118" i="196"/>
  <c r="J11" i="196" s="1"/>
  <c r="K118" i="196"/>
  <c r="N118" i="196"/>
  <c r="K10" i="196" s="1"/>
  <c r="P118" i="196"/>
  <c r="L118" i="196"/>
  <c r="K9" i="196" s="1"/>
  <c r="P22" i="199"/>
  <c r="S10" i="199"/>
  <c r="S22" i="199" s="1"/>
  <c r="M42" i="199"/>
  <c r="R30" i="199"/>
  <c r="E26" i="137"/>
  <c r="E31" i="137"/>
  <c r="J76" i="125"/>
  <c r="E25" i="137"/>
  <c r="J148" i="125"/>
  <c r="E29" i="137"/>
  <c r="I9" i="197"/>
  <c r="D10" i="197"/>
  <c r="M10" i="197"/>
  <c r="I37" i="200"/>
  <c r="I39" i="200" s="1"/>
  <c r="Q37" i="200"/>
  <c r="Q39" i="200" s="1"/>
  <c r="Q42" i="200" s="1"/>
  <c r="Y37" i="200"/>
  <c r="Y39" i="200" s="1"/>
  <c r="Y42" i="200" s="1"/>
  <c r="AG37" i="200"/>
  <c r="AG39" i="200" s="1"/>
  <c r="AG42" i="200" s="1"/>
  <c r="AO37" i="200"/>
  <c r="AO39" i="200" s="1"/>
  <c r="AO42" i="200" s="1"/>
  <c r="AW37" i="200"/>
  <c r="AW39" i="200" s="1"/>
  <c r="AW42" i="200" s="1"/>
  <c r="BE37" i="200"/>
  <c r="BE39" i="200" s="1"/>
  <c r="BE42" i="200" s="1"/>
  <c r="BM37" i="200"/>
  <c r="BM39" i="200" s="1"/>
  <c r="BM42" i="200" s="1"/>
  <c r="BU37" i="200"/>
  <c r="BU39" i="200" s="1"/>
  <c r="BU42" i="200" s="1"/>
  <c r="CC37" i="200"/>
  <c r="CC39" i="200" s="1"/>
  <c r="CC42" i="200" s="1"/>
  <c r="CK37" i="200"/>
  <c r="CK39" i="200" s="1"/>
  <c r="CK42" i="200" s="1"/>
  <c r="CS37" i="200"/>
  <c r="CS39" i="200" s="1"/>
  <c r="CS42" i="200" s="1"/>
  <c r="DA37" i="200"/>
  <c r="DA39" i="200" s="1"/>
  <c r="DA42" i="200" s="1"/>
  <c r="DI37" i="200"/>
  <c r="DI39" i="200" s="1"/>
  <c r="DI42" i="200" s="1"/>
  <c r="DQ37" i="200"/>
  <c r="DQ39" i="200" s="1"/>
  <c r="DQ42" i="200" s="1"/>
  <c r="DY37" i="200"/>
  <c r="DY39" i="200" s="1"/>
  <c r="DY42" i="200" s="1"/>
  <c r="EG37" i="200"/>
  <c r="EG39" i="200" s="1"/>
  <c r="EG42" i="200" s="1"/>
  <c r="EW37" i="200"/>
  <c r="EW39" i="200" s="1"/>
  <c r="EW42" i="200" s="1"/>
  <c r="FE37" i="200"/>
  <c r="FE39" i="200" s="1"/>
  <c r="FE42" i="200" s="1"/>
  <c r="FM37" i="200"/>
  <c r="FM39" i="200" s="1"/>
  <c r="FM42" i="200" s="1"/>
  <c r="FU37" i="200"/>
  <c r="FU39" i="200" s="1"/>
  <c r="FU42" i="200" s="1"/>
  <c r="GC37" i="200"/>
  <c r="GC39" i="200" s="1"/>
  <c r="GC42" i="200" s="1"/>
  <c r="GK37" i="200"/>
  <c r="GK39" i="200" s="1"/>
  <c r="GK42" i="200" s="1"/>
  <c r="GS37" i="200"/>
  <c r="GS39" i="200" s="1"/>
  <c r="GS42" i="200" s="1"/>
  <c r="HI37" i="200"/>
  <c r="HI39" i="200" s="1"/>
  <c r="HI42" i="200" s="1"/>
  <c r="HQ37" i="200"/>
  <c r="HQ39" i="200" s="1"/>
  <c r="HQ42" i="200" s="1"/>
  <c r="HY37" i="200"/>
  <c r="HY39" i="200" s="1"/>
  <c r="HY42" i="200" s="1"/>
  <c r="IG37" i="200"/>
  <c r="IG39" i="200" s="1"/>
  <c r="IG42" i="200" s="1"/>
  <c r="IO37" i="200"/>
  <c r="IO39" i="200" s="1"/>
  <c r="IO42" i="200" s="1"/>
  <c r="M9" i="197"/>
  <c r="M37" i="200"/>
  <c r="M39" i="200" s="1"/>
  <c r="M42" i="200" s="1"/>
  <c r="U37" i="200"/>
  <c r="U39" i="200" s="1"/>
  <c r="U42" i="200" s="1"/>
  <c r="AC37" i="200"/>
  <c r="AC39" i="200" s="1"/>
  <c r="AC42" i="200" s="1"/>
  <c r="AK37" i="200"/>
  <c r="AK39" i="200" s="1"/>
  <c r="AK42" i="200" s="1"/>
  <c r="AS37" i="200"/>
  <c r="AS39" i="200" s="1"/>
  <c r="AS42" i="200" s="1"/>
  <c r="BA37" i="200"/>
  <c r="BA39" i="200" s="1"/>
  <c r="BA42" i="200" s="1"/>
  <c r="BI37" i="200"/>
  <c r="BI39" i="200" s="1"/>
  <c r="BI42" i="200" s="1"/>
  <c r="BQ37" i="200"/>
  <c r="BQ39" i="200" s="1"/>
  <c r="BQ42" i="200" s="1"/>
  <c r="BY37" i="200"/>
  <c r="BY39" i="200" s="1"/>
  <c r="BY42" i="200" s="1"/>
  <c r="CG37" i="200"/>
  <c r="CG39" i="200" s="1"/>
  <c r="CG42" i="200" s="1"/>
  <c r="CO37" i="200"/>
  <c r="CO39" i="200" s="1"/>
  <c r="CO42" i="200" s="1"/>
  <c r="CW37" i="200"/>
  <c r="CW39" i="200" s="1"/>
  <c r="CW42" i="200" s="1"/>
  <c r="DE37" i="200"/>
  <c r="DE39" i="200" s="1"/>
  <c r="DE42" i="200" s="1"/>
  <c r="DM37" i="200"/>
  <c r="DM39" i="200" s="1"/>
  <c r="DM42" i="200" s="1"/>
  <c r="DU37" i="200"/>
  <c r="DU39" i="200" s="1"/>
  <c r="DU42" i="200" s="1"/>
  <c r="EC37" i="200"/>
  <c r="EC39" i="200" s="1"/>
  <c r="EC42" i="200" s="1"/>
  <c r="EK37" i="200"/>
  <c r="EK39" i="200" s="1"/>
  <c r="EK42" i="200" s="1"/>
  <c r="ES37" i="200"/>
  <c r="ES39" i="200" s="1"/>
  <c r="ES42" i="200" s="1"/>
  <c r="FA37" i="200"/>
  <c r="FA39" i="200" s="1"/>
  <c r="FA42" i="200" s="1"/>
  <c r="FI37" i="200"/>
  <c r="FI39" i="200" s="1"/>
  <c r="FI42" i="200" s="1"/>
  <c r="FQ37" i="200"/>
  <c r="FQ39" i="200" s="1"/>
  <c r="FQ42" i="200" s="1"/>
  <c r="FY37" i="200"/>
  <c r="FY39" i="200" s="1"/>
  <c r="FY42" i="200" s="1"/>
  <c r="GG37" i="200"/>
  <c r="GG39" i="200" s="1"/>
  <c r="GG42" i="200" s="1"/>
  <c r="GO37" i="200"/>
  <c r="GO39" i="200" s="1"/>
  <c r="GO42" i="200" s="1"/>
  <c r="GW37" i="200"/>
  <c r="GW39" i="200" s="1"/>
  <c r="GW42" i="200" s="1"/>
  <c r="HE37" i="200"/>
  <c r="HE39" i="200" s="1"/>
  <c r="HE42" i="200" s="1"/>
  <c r="HM37" i="200"/>
  <c r="HM39" i="200" s="1"/>
  <c r="HM42" i="200" s="1"/>
  <c r="HU37" i="200"/>
  <c r="HU39" i="200" s="1"/>
  <c r="HU42" i="200" s="1"/>
  <c r="IC37" i="200"/>
  <c r="IC39" i="200" s="1"/>
  <c r="IC42" i="200" s="1"/>
  <c r="IK37" i="200"/>
  <c r="IK39" i="200" s="1"/>
  <c r="IK42" i="200" s="1"/>
  <c r="IS37" i="200"/>
  <c r="IS39" i="200" s="1"/>
  <c r="IS42" i="200" s="1"/>
  <c r="P30" i="199"/>
  <c r="GF19" i="200"/>
  <c r="GF21" i="200" s="1"/>
  <c r="GF23" i="200" s="1"/>
  <c r="K37" i="200"/>
  <c r="K39" i="200" s="1"/>
  <c r="K42" i="200" s="1"/>
  <c r="O37" i="200"/>
  <c r="O39" i="200" s="1"/>
  <c r="S37" i="200"/>
  <c r="S39" i="200" s="1"/>
  <c r="S42" i="200" s="1"/>
  <c r="W37" i="200"/>
  <c r="W39" i="200" s="1"/>
  <c r="W42" i="200" s="1"/>
  <c r="AA37" i="200"/>
  <c r="AA39" i="200" s="1"/>
  <c r="AA42" i="200" s="1"/>
  <c r="AE37" i="200"/>
  <c r="AE39" i="200" s="1"/>
  <c r="AE42" i="200" s="1"/>
  <c r="AI37" i="200"/>
  <c r="AI39" i="200" s="1"/>
  <c r="AI42" i="200" s="1"/>
  <c r="AQ37" i="200"/>
  <c r="AQ39" i="200" s="1"/>
  <c r="AQ42" i="200" s="1"/>
  <c r="AU37" i="200"/>
  <c r="AU39" i="200" s="1"/>
  <c r="AU42" i="200" s="1"/>
  <c r="AY37" i="200"/>
  <c r="AY39" i="200" s="1"/>
  <c r="AY42" i="200" s="1"/>
  <c r="BC37" i="200"/>
  <c r="BC39" i="200" s="1"/>
  <c r="BC42" i="200" s="1"/>
  <c r="BG37" i="200"/>
  <c r="BG39" i="200" s="1"/>
  <c r="BG42" i="200" s="1"/>
  <c r="BK37" i="200"/>
  <c r="BK39" i="200" s="1"/>
  <c r="BK42" i="200" s="1"/>
  <c r="BO37" i="200"/>
  <c r="BO39" i="200" s="1"/>
  <c r="BO42" i="200" s="1"/>
  <c r="BW37" i="200"/>
  <c r="BW39" i="200" s="1"/>
  <c r="BW42" i="200" s="1"/>
  <c r="CA37" i="200"/>
  <c r="CA39" i="200" s="1"/>
  <c r="CA42" i="200" s="1"/>
  <c r="CE37" i="200"/>
  <c r="CE39" i="200" s="1"/>
  <c r="CE42" i="200" s="1"/>
  <c r="CI37" i="200"/>
  <c r="CI39" i="200" s="1"/>
  <c r="CI42" i="200" s="1"/>
  <c r="CM37" i="200"/>
  <c r="CM39" i="200" s="1"/>
  <c r="CM42" i="200" s="1"/>
  <c r="CQ37" i="200"/>
  <c r="CQ39" i="200" s="1"/>
  <c r="CQ42" i="200" s="1"/>
  <c r="CU37" i="200"/>
  <c r="CU39" i="200" s="1"/>
  <c r="CU42" i="200" s="1"/>
  <c r="DC37" i="200"/>
  <c r="DC39" i="200" s="1"/>
  <c r="DC42" i="200" s="1"/>
  <c r="DG37" i="200"/>
  <c r="DG39" i="200" s="1"/>
  <c r="DG42" i="200" s="1"/>
  <c r="DK37" i="200"/>
  <c r="DK39" i="200" s="1"/>
  <c r="DK42" i="200" s="1"/>
  <c r="DO37" i="200"/>
  <c r="DO39" i="200" s="1"/>
  <c r="DO42" i="200" s="1"/>
  <c r="DS37" i="200"/>
  <c r="DS39" i="200" s="1"/>
  <c r="DS42" i="200" s="1"/>
  <c r="DW37" i="200"/>
  <c r="DW39" i="200" s="1"/>
  <c r="DW42" i="200" s="1"/>
  <c r="EA37" i="200"/>
  <c r="EA39" i="200" s="1"/>
  <c r="EA42" i="200" s="1"/>
  <c r="EE37" i="200"/>
  <c r="EE39" i="200" s="1"/>
  <c r="EE42" i="200" s="1"/>
  <c r="EI37" i="200"/>
  <c r="EI39" i="200" s="1"/>
  <c r="EI42" i="200" s="1"/>
  <c r="EQ37" i="200"/>
  <c r="EQ39" i="200" s="1"/>
  <c r="EQ42" i="200" s="1"/>
  <c r="EU37" i="200"/>
  <c r="EU39" i="200" s="1"/>
  <c r="EU42" i="200" s="1"/>
  <c r="EY37" i="200"/>
  <c r="EY39" i="200" s="1"/>
  <c r="EY42" i="200" s="1"/>
  <c r="FC37" i="200"/>
  <c r="FC39" i="200" s="1"/>
  <c r="FC42" i="200" s="1"/>
  <c r="FG37" i="200"/>
  <c r="FG39" i="200" s="1"/>
  <c r="FG42" i="200" s="1"/>
  <c r="FK37" i="200"/>
  <c r="FK39" i="200" s="1"/>
  <c r="FK42" i="200" s="1"/>
  <c r="FO37" i="200"/>
  <c r="FO39" i="200" s="1"/>
  <c r="FO42" i="200" s="1"/>
  <c r="FS37" i="200"/>
  <c r="FS39" i="200" s="1"/>
  <c r="FS42" i="200" s="1"/>
  <c r="FW37" i="200"/>
  <c r="FW39" i="200" s="1"/>
  <c r="FW42" i="200" s="1"/>
  <c r="GA37" i="200"/>
  <c r="GA39" i="200" s="1"/>
  <c r="GA42" i="200" s="1"/>
  <c r="GE37" i="200"/>
  <c r="GE39" i="200" s="1"/>
  <c r="GE42" i="200" s="1"/>
  <c r="GI37" i="200"/>
  <c r="GI39" i="200" s="1"/>
  <c r="GI42" i="200" s="1"/>
  <c r="GM37" i="200"/>
  <c r="GM39" i="200" s="1"/>
  <c r="GM42" i="200" s="1"/>
  <c r="GQ37" i="200"/>
  <c r="GQ39" i="200" s="1"/>
  <c r="GQ42" i="200" s="1"/>
  <c r="GU37" i="200"/>
  <c r="GU39" i="200" s="1"/>
  <c r="GU42" i="200" s="1"/>
  <c r="HC37" i="200"/>
  <c r="HC39" i="200" s="1"/>
  <c r="HC42" i="200" s="1"/>
  <c r="HG37" i="200"/>
  <c r="HG39" i="200" s="1"/>
  <c r="HG42" i="200" s="1"/>
  <c r="HK37" i="200"/>
  <c r="HK39" i="200" s="1"/>
  <c r="HK42" i="200" s="1"/>
  <c r="HO37" i="200"/>
  <c r="HO39" i="200" s="1"/>
  <c r="HO42" i="200" s="1"/>
  <c r="HS37" i="200"/>
  <c r="HS39" i="200" s="1"/>
  <c r="HS42" i="200" s="1"/>
  <c r="HW37" i="200"/>
  <c r="HW39" i="200" s="1"/>
  <c r="HW42" i="200" s="1"/>
  <c r="IA37" i="200"/>
  <c r="IA39" i="200" s="1"/>
  <c r="IA42" i="200" s="1"/>
  <c r="IE37" i="200"/>
  <c r="IE39" i="200" s="1"/>
  <c r="IE42" i="200" s="1"/>
  <c r="II37" i="200"/>
  <c r="II39" i="200" s="1"/>
  <c r="II42" i="200" s="1"/>
  <c r="IM37" i="200"/>
  <c r="IM39" i="200" s="1"/>
  <c r="IM42" i="200" s="1"/>
  <c r="IQ37" i="200"/>
  <c r="IQ39" i="200" s="1"/>
  <c r="IQ42" i="200" s="1"/>
  <c r="L19" i="200"/>
  <c r="L21" i="200" s="1"/>
  <c r="L23" i="200" s="1"/>
  <c r="AB19" i="200"/>
  <c r="AB21" i="200" s="1"/>
  <c r="AB23" i="200" s="1"/>
  <c r="BH19" i="200"/>
  <c r="BH21" i="200" s="1"/>
  <c r="BH23" i="200" s="1"/>
  <c r="BX19" i="200"/>
  <c r="BX21" i="200" s="1"/>
  <c r="BX23" i="200" s="1"/>
  <c r="CN19" i="200"/>
  <c r="CN21" i="200" s="1"/>
  <c r="CN23" i="200" s="1"/>
  <c r="DT19" i="200"/>
  <c r="DT21" i="200" s="1"/>
  <c r="DT23" i="200" s="1"/>
  <c r="EJ19" i="200"/>
  <c r="EJ21" i="200" s="1"/>
  <c r="EJ23" i="200" s="1"/>
  <c r="EZ19" i="200"/>
  <c r="EZ21" i="200" s="1"/>
  <c r="EZ23" i="200" s="1"/>
  <c r="GV19" i="200"/>
  <c r="GV21" i="200" s="1"/>
  <c r="GV23" i="200" s="1"/>
  <c r="HL19" i="200"/>
  <c r="HL21" i="200" s="1"/>
  <c r="HL23" i="200" s="1"/>
  <c r="IT19" i="200"/>
  <c r="IT21" i="200" s="1"/>
  <c r="IT23" i="200" s="1"/>
  <c r="H19" i="200"/>
  <c r="X19" i="200"/>
  <c r="X21" i="200" s="1"/>
  <c r="X23" i="200" s="1"/>
  <c r="AN19" i="200"/>
  <c r="AN21" i="200" s="1"/>
  <c r="AN23" i="200" s="1"/>
  <c r="AR19" i="200"/>
  <c r="AR21" i="200" s="1"/>
  <c r="AR23" i="200" s="1"/>
  <c r="BD19" i="200"/>
  <c r="BD21" i="200" s="1"/>
  <c r="BD23" i="200" s="1"/>
  <c r="BT19" i="200"/>
  <c r="BT21" i="200" s="1"/>
  <c r="BT23" i="200" s="1"/>
  <c r="CJ19" i="200"/>
  <c r="CJ21" i="200" s="1"/>
  <c r="CJ23" i="200" s="1"/>
  <c r="CZ19" i="200"/>
  <c r="CZ21" i="200" s="1"/>
  <c r="CZ23" i="200" s="1"/>
  <c r="DD19" i="200"/>
  <c r="DD21" i="200" s="1"/>
  <c r="DD23" i="200" s="1"/>
  <c r="DP19" i="200"/>
  <c r="DP21" i="200" s="1"/>
  <c r="DP23" i="200" s="1"/>
  <c r="EF19" i="200"/>
  <c r="EF21" i="200" s="1"/>
  <c r="EF23" i="200" s="1"/>
  <c r="EV19" i="200"/>
  <c r="EV21" i="200" s="1"/>
  <c r="EV23" i="200" s="1"/>
  <c r="FL19" i="200"/>
  <c r="FL21" i="200" s="1"/>
  <c r="FL23" i="200" s="1"/>
  <c r="FP19" i="200"/>
  <c r="FP21" i="200" s="1"/>
  <c r="FP23" i="200" s="1"/>
  <c r="GB19" i="200"/>
  <c r="GB21" i="200" s="1"/>
  <c r="GB23" i="200" s="1"/>
  <c r="GR19" i="200"/>
  <c r="GR21" i="200" s="1"/>
  <c r="GR23" i="200" s="1"/>
  <c r="HH19" i="200"/>
  <c r="HH21" i="200" s="1"/>
  <c r="HH23" i="200" s="1"/>
  <c r="HX19" i="200"/>
  <c r="HX21" i="200" s="1"/>
  <c r="HX23" i="200" s="1"/>
  <c r="IB19" i="200"/>
  <c r="IB21" i="200" s="1"/>
  <c r="IB23" i="200" s="1"/>
  <c r="IN19" i="200"/>
  <c r="IN21" i="200" s="1"/>
  <c r="IN23" i="200" s="1"/>
  <c r="IU19" i="200"/>
  <c r="IU21" i="200" s="1"/>
  <c r="IU23" i="200" s="1"/>
  <c r="T19" i="200"/>
  <c r="T21" i="200" s="1"/>
  <c r="T23" i="200" s="1"/>
  <c r="AJ19" i="200"/>
  <c r="AJ21" i="200" s="1"/>
  <c r="AJ23" i="200" s="1"/>
  <c r="AZ19" i="200"/>
  <c r="AZ21" i="200" s="1"/>
  <c r="AZ23" i="200" s="1"/>
  <c r="BP19" i="200"/>
  <c r="BP21" i="200" s="1"/>
  <c r="BP23" i="200" s="1"/>
  <c r="CF19" i="200"/>
  <c r="CF21" i="200" s="1"/>
  <c r="CF23" i="200" s="1"/>
  <c r="CR19" i="200"/>
  <c r="CR21" i="200" s="1"/>
  <c r="CR23" i="200" s="1"/>
  <c r="DH19" i="200"/>
  <c r="DH21" i="200" s="1"/>
  <c r="DH23" i="200" s="1"/>
  <c r="DX19" i="200"/>
  <c r="DX21" i="200" s="1"/>
  <c r="DX23" i="200" s="1"/>
  <c r="EN19" i="200"/>
  <c r="EN21" i="200" s="1"/>
  <c r="EN23" i="200" s="1"/>
  <c r="FD19" i="200"/>
  <c r="FD21" i="200" s="1"/>
  <c r="FD23" i="200" s="1"/>
  <c r="FT19" i="200"/>
  <c r="FT21" i="200" s="1"/>
  <c r="FT23" i="200" s="1"/>
  <c r="GN19" i="200"/>
  <c r="GN21" i="200" s="1"/>
  <c r="GN23" i="200" s="1"/>
  <c r="HD19" i="200"/>
  <c r="HD21" i="200" s="1"/>
  <c r="HD23" i="200" s="1"/>
  <c r="HT19" i="200"/>
  <c r="HT21" i="200" s="1"/>
  <c r="HT23" i="200" s="1"/>
  <c r="IJ19" i="200"/>
  <c r="IJ21" i="200" s="1"/>
  <c r="IJ23" i="200" s="1"/>
  <c r="P19" i="200"/>
  <c r="P21" i="200" s="1"/>
  <c r="P23" i="200" s="1"/>
  <c r="AF19" i="200"/>
  <c r="AF21" i="200" s="1"/>
  <c r="AF23" i="200" s="1"/>
  <c r="AV19" i="200"/>
  <c r="AV21" i="200" s="1"/>
  <c r="AV23" i="200" s="1"/>
  <c r="BL19" i="200"/>
  <c r="BL21" i="200" s="1"/>
  <c r="BL23" i="200" s="1"/>
  <c r="CB19" i="200"/>
  <c r="CB21" i="200" s="1"/>
  <c r="CB23" i="200" s="1"/>
  <c r="CV19" i="200"/>
  <c r="CV21" i="200" s="1"/>
  <c r="CV23" i="200" s="1"/>
  <c r="DL19" i="200"/>
  <c r="DL21" i="200" s="1"/>
  <c r="DL23" i="200" s="1"/>
  <c r="EB19" i="200"/>
  <c r="EB21" i="200" s="1"/>
  <c r="EB23" i="200" s="1"/>
  <c r="ER19" i="200"/>
  <c r="ER21" i="200" s="1"/>
  <c r="ER23" i="200" s="1"/>
  <c r="FH19" i="200"/>
  <c r="FH21" i="200" s="1"/>
  <c r="FH23" i="200" s="1"/>
  <c r="FX19" i="200"/>
  <c r="FX21" i="200" s="1"/>
  <c r="FX23" i="200" s="1"/>
  <c r="GJ19" i="200"/>
  <c r="GJ21" i="200" s="1"/>
  <c r="GJ23" i="200" s="1"/>
  <c r="GZ19" i="200"/>
  <c r="GZ21" i="200" s="1"/>
  <c r="GZ23" i="200" s="1"/>
  <c r="HP19" i="200"/>
  <c r="HP21" i="200" s="1"/>
  <c r="HP23" i="200" s="1"/>
  <c r="IF19" i="200"/>
  <c r="IF21" i="200" s="1"/>
  <c r="IF23" i="200" s="1"/>
  <c r="AT37" i="200"/>
  <c r="AT39" i="200" s="1"/>
  <c r="AT42" i="200" s="1"/>
  <c r="HZ37" i="200"/>
  <c r="HZ39" i="200" s="1"/>
  <c r="HZ42" i="200" s="1"/>
  <c r="IP37" i="200"/>
  <c r="IP39" i="200" s="1"/>
  <c r="IP42" i="200" s="1"/>
  <c r="L9" i="197"/>
  <c r="H9" i="197"/>
  <c r="E10" i="197"/>
  <c r="J10" i="197"/>
  <c r="N10" i="197"/>
  <c r="G11" i="197"/>
  <c r="N9" i="197"/>
  <c r="J9" i="197"/>
  <c r="E9" i="197"/>
  <c r="H10" i="197"/>
  <c r="L10" i="197"/>
  <c r="E11" i="197"/>
  <c r="D9" i="197"/>
  <c r="K9" i="197"/>
  <c r="F9" i="197"/>
  <c r="K10" i="197"/>
  <c r="J19" i="200"/>
  <c r="J21" i="200" s="1"/>
  <c r="J23" i="200" s="1"/>
  <c r="N19" i="200"/>
  <c r="N21" i="200" s="1"/>
  <c r="N23" i="200" s="1"/>
  <c r="R19" i="200"/>
  <c r="R21" i="200" s="1"/>
  <c r="R23" i="200" s="1"/>
  <c r="V19" i="200"/>
  <c r="V21" i="200" s="1"/>
  <c r="V23" i="200" s="1"/>
  <c r="Z19" i="200"/>
  <c r="Z21" i="200" s="1"/>
  <c r="Z23" i="200" s="1"/>
  <c r="AD19" i="200"/>
  <c r="AD21" i="200" s="1"/>
  <c r="AD23" i="200" s="1"/>
  <c r="AH19" i="200"/>
  <c r="AH21" i="200" s="1"/>
  <c r="AH23" i="200" s="1"/>
  <c r="AL19" i="200"/>
  <c r="AL21" i="200" s="1"/>
  <c r="AL23" i="200" s="1"/>
  <c r="AP19" i="200"/>
  <c r="AP21" i="200" s="1"/>
  <c r="AP23" i="200" s="1"/>
  <c r="AT19" i="200"/>
  <c r="AT21" i="200" s="1"/>
  <c r="AT23" i="200" s="1"/>
  <c r="AX19" i="200"/>
  <c r="AX21" i="200" s="1"/>
  <c r="AX23" i="200" s="1"/>
  <c r="BB19" i="200"/>
  <c r="BB21" i="200" s="1"/>
  <c r="BB23" i="200" s="1"/>
  <c r="BF19" i="200"/>
  <c r="BF21" i="200" s="1"/>
  <c r="BF23" i="200" s="1"/>
  <c r="BJ19" i="200"/>
  <c r="BJ21" i="200" s="1"/>
  <c r="BJ23" i="200" s="1"/>
  <c r="BN19" i="200"/>
  <c r="BN21" i="200" s="1"/>
  <c r="BN23" i="200" s="1"/>
  <c r="BR19" i="200"/>
  <c r="BR21" i="200" s="1"/>
  <c r="BR23" i="200" s="1"/>
  <c r="BV19" i="200"/>
  <c r="BV21" i="200" s="1"/>
  <c r="BV23" i="200" s="1"/>
  <c r="BZ19" i="200"/>
  <c r="BZ21" i="200" s="1"/>
  <c r="BZ23" i="200" s="1"/>
  <c r="CD19" i="200"/>
  <c r="CD21" i="200" s="1"/>
  <c r="CD23" i="200" s="1"/>
  <c r="CH19" i="200"/>
  <c r="CH21" i="200" s="1"/>
  <c r="CH23" i="200" s="1"/>
  <c r="CL19" i="200"/>
  <c r="CL21" i="200" s="1"/>
  <c r="CL23" i="200" s="1"/>
  <c r="CP19" i="200"/>
  <c r="CP21" i="200" s="1"/>
  <c r="CP23" i="200" s="1"/>
  <c r="CT19" i="200"/>
  <c r="CT21" i="200" s="1"/>
  <c r="CT23" i="200" s="1"/>
  <c r="CX19" i="200"/>
  <c r="CX21" i="200" s="1"/>
  <c r="CX23" i="200" s="1"/>
  <c r="DB19" i="200"/>
  <c r="DB21" i="200" s="1"/>
  <c r="DB23" i="200" s="1"/>
  <c r="DF19" i="200"/>
  <c r="DF21" i="200" s="1"/>
  <c r="DF23" i="200" s="1"/>
  <c r="DJ19" i="200"/>
  <c r="DJ21" i="200" s="1"/>
  <c r="DJ23" i="200" s="1"/>
  <c r="DN19" i="200"/>
  <c r="DN21" i="200" s="1"/>
  <c r="DN23" i="200" s="1"/>
  <c r="DR19" i="200"/>
  <c r="DR21" i="200" s="1"/>
  <c r="DR23" i="200" s="1"/>
  <c r="DV19" i="200"/>
  <c r="DV21" i="200" s="1"/>
  <c r="DV23" i="200" s="1"/>
  <c r="DZ19" i="200"/>
  <c r="DZ21" i="200" s="1"/>
  <c r="DZ23" i="200" s="1"/>
  <c r="ED19" i="200"/>
  <c r="ED21" i="200" s="1"/>
  <c r="ED23" i="200" s="1"/>
  <c r="EH19" i="200"/>
  <c r="EH21" i="200" s="1"/>
  <c r="EH23" i="200" s="1"/>
  <c r="EL19" i="200"/>
  <c r="EL21" i="200" s="1"/>
  <c r="EL23" i="200" s="1"/>
  <c r="EP19" i="200"/>
  <c r="EP21" i="200" s="1"/>
  <c r="EP23" i="200" s="1"/>
  <c r="ET19" i="200"/>
  <c r="ET21" i="200" s="1"/>
  <c r="ET23" i="200" s="1"/>
  <c r="EX19" i="200"/>
  <c r="EX21" i="200" s="1"/>
  <c r="EX23" i="200" s="1"/>
  <c r="FB19" i="200"/>
  <c r="FB21" i="200" s="1"/>
  <c r="FB23" i="200" s="1"/>
  <c r="FF19" i="200"/>
  <c r="FF21" i="200" s="1"/>
  <c r="FF23" i="200" s="1"/>
  <c r="FJ19" i="200"/>
  <c r="FJ21" i="200" s="1"/>
  <c r="FJ23" i="200" s="1"/>
  <c r="FN19" i="200"/>
  <c r="FN21" i="200" s="1"/>
  <c r="FN23" i="200" s="1"/>
  <c r="FR19" i="200"/>
  <c r="FR21" i="200" s="1"/>
  <c r="FR23" i="200" s="1"/>
  <c r="FV19" i="200"/>
  <c r="FV21" i="200" s="1"/>
  <c r="FV23" i="200" s="1"/>
  <c r="FZ19" i="200"/>
  <c r="FZ21" i="200" s="1"/>
  <c r="FZ23" i="200" s="1"/>
  <c r="GD19" i="200"/>
  <c r="GD21" i="200" s="1"/>
  <c r="GD23" i="200" s="1"/>
  <c r="GH19" i="200"/>
  <c r="GH21" i="200" s="1"/>
  <c r="GH23" i="200" s="1"/>
  <c r="GL19" i="200"/>
  <c r="GL21" i="200" s="1"/>
  <c r="GL23" i="200" s="1"/>
  <c r="GP19" i="200"/>
  <c r="GP21" i="200" s="1"/>
  <c r="GP23" i="200" s="1"/>
  <c r="GT19" i="200"/>
  <c r="GT21" i="200" s="1"/>
  <c r="GT23" i="200" s="1"/>
  <c r="GX19" i="200"/>
  <c r="GX21" i="200" s="1"/>
  <c r="GX23" i="200" s="1"/>
  <c r="HB19" i="200"/>
  <c r="HB21" i="200" s="1"/>
  <c r="HB23" i="200" s="1"/>
  <c r="HF19" i="200"/>
  <c r="HF21" i="200" s="1"/>
  <c r="HF23" i="200" s="1"/>
  <c r="HJ19" i="200"/>
  <c r="HJ21" i="200" s="1"/>
  <c r="HJ23" i="200" s="1"/>
  <c r="HN19" i="200"/>
  <c r="HN21" i="200" s="1"/>
  <c r="HN23" i="200" s="1"/>
  <c r="HR19" i="200"/>
  <c r="HR21" i="200" s="1"/>
  <c r="HR23" i="200" s="1"/>
  <c r="HV19" i="200"/>
  <c r="HV21" i="200" s="1"/>
  <c r="HV23" i="200" s="1"/>
  <c r="HZ19" i="200"/>
  <c r="HZ21" i="200" s="1"/>
  <c r="HZ23" i="200" s="1"/>
  <c r="ID19" i="200"/>
  <c r="ID21" i="200" s="1"/>
  <c r="ID23" i="200" s="1"/>
  <c r="IH19" i="200"/>
  <c r="IH21" i="200" s="1"/>
  <c r="IH23" i="200" s="1"/>
  <c r="IL19" i="200"/>
  <c r="IL21" i="200" s="1"/>
  <c r="IL23" i="200" s="1"/>
  <c r="IP19" i="200"/>
  <c r="IP21" i="200" s="1"/>
  <c r="IP23" i="200" s="1"/>
  <c r="IR19" i="200"/>
  <c r="IR21" i="200" s="1"/>
  <c r="IR23" i="200" s="1"/>
  <c r="IU37" i="200"/>
  <c r="IU39" i="200" s="1"/>
  <c r="IU42" i="200" s="1"/>
  <c r="IS19" i="200"/>
  <c r="IS21" i="200" s="1"/>
  <c r="IS23" i="200" s="1"/>
  <c r="J9" i="196"/>
  <c r="G9" i="197"/>
  <c r="M11" i="197"/>
  <c r="I19" i="200"/>
  <c r="I21" i="200" s="1"/>
  <c r="I23" i="200" s="1"/>
  <c r="K19" i="200"/>
  <c r="K21" i="200" s="1"/>
  <c r="K23" i="200" s="1"/>
  <c r="M19" i="200"/>
  <c r="M21" i="200" s="1"/>
  <c r="M23" i="200" s="1"/>
  <c r="O19" i="200"/>
  <c r="O21" i="200" s="1"/>
  <c r="O23" i="200" s="1"/>
  <c r="Q19" i="200"/>
  <c r="Q21" i="200" s="1"/>
  <c r="Q23" i="200" s="1"/>
  <c r="S19" i="200"/>
  <c r="S21" i="200" s="1"/>
  <c r="S23" i="200" s="1"/>
  <c r="U19" i="200"/>
  <c r="U21" i="200" s="1"/>
  <c r="U23" i="200" s="1"/>
  <c r="W19" i="200"/>
  <c r="W21" i="200" s="1"/>
  <c r="W23" i="200" s="1"/>
  <c r="Y19" i="200"/>
  <c r="Y21" i="200" s="1"/>
  <c r="Y23" i="200" s="1"/>
  <c r="AA19" i="200"/>
  <c r="AA21" i="200" s="1"/>
  <c r="AA23" i="200" s="1"/>
  <c r="AC19" i="200"/>
  <c r="AC21" i="200" s="1"/>
  <c r="AC23" i="200" s="1"/>
  <c r="AE19" i="200"/>
  <c r="AE21" i="200" s="1"/>
  <c r="AE23" i="200" s="1"/>
  <c r="AG19" i="200"/>
  <c r="AG21" i="200" s="1"/>
  <c r="AG23" i="200" s="1"/>
  <c r="AI19" i="200"/>
  <c r="AI21" i="200" s="1"/>
  <c r="AI23" i="200" s="1"/>
  <c r="AK19" i="200"/>
  <c r="AK21" i="200" s="1"/>
  <c r="AK23" i="200" s="1"/>
  <c r="AM19" i="200"/>
  <c r="AM21" i="200" s="1"/>
  <c r="AM23" i="200" s="1"/>
  <c r="AO19" i="200"/>
  <c r="AO21" i="200" s="1"/>
  <c r="AO23" i="200" s="1"/>
  <c r="AQ19" i="200"/>
  <c r="AQ21" i="200" s="1"/>
  <c r="AQ23" i="200" s="1"/>
  <c r="AS19" i="200"/>
  <c r="AS21" i="200" s="1"/>
  <c r="AS23" i="200" s="1"/>
  <c r="AU19" i="200"/>
  <c r="AU21" i="200" s="1"/>
  <c r="AU23" i="200" s="1"/>
  <c r="AW19" i="200"/>
  <c r="AW21" i="200" s="1"/>
  <c r="AW23" i="200" s="1"/>
  <c r="AY19" i="200"/>
  <c r="AY21" i="200" s="1"/>
  <c r="AY23" i="200" s="1"/>
  <c r="BA19" i="200"/>
  <c r="BA21" i="200" s="1"/>
  <c r="BA23" i="200" s="1"/>
  <c r="BC19" i="200"/>
  <c r="BC21" i="200" s="1"/>
  <c r="BC23" i="200" s="1"/>
  <c r="BE19" i="200"/>
  <c r="BE21" i="200" s="1"/>
  <c r="BE23" i="200" s="1"/>
  <c r="BG19" i="200"/>
  <c r="BG21" i="200" s="1"/>
  <c r="BG23" i="200" s="1"/>
  <c r="BI19" i="200"/>
  <c r="BI21" i="200" s="1"/>
  <c r="BI23" i="200" s="1"/>
  <c r="BK19" i="200"/>
  <c r="BK21" i="200" s="1"/>
  <c r="BK23" i="200" s="1"/>
  <c r="BM19" i="200"/>
  <c r="BM21" i="200" s="1"/>
  <c r="BM23" i="200" s="1"/>
  <c r="BO19" i="200"/>
  <c r="BO21" i="200" s="1"/>
  <c r="BO23" i="200" s="1"/>
  <c r="BQ19" i="200"/>
  <c r="BQ21" i="200" s="1"/>
  <c r="BQ23" i="200" s="1"/>
  <c r="BS19" i="200"/>
  <c r="BS21" i="200" s="1"/>
  <c r="BS23" i="200" s="1"/>
  <c r="BU19" i="200"/>
  <c r="BU21" i="200" s="1"/>
  <c r="BU23" i="200" s="1"/>
  <c r="BW19" i="200"/>
  <c r="BW21" i="200" s="1"/>
  <c r="BW23" i="200" s="1"/>
  <c r="BY19" i="200"/>
  <c r="BY21" i="200" s="1"/>
  <c r="BY23" i="200" s="1"/>
  <c r="CA19" i="200"/>
  <c r="CA21" i="200" s="1"/>
  <c r="CA23" i="200" s="1"/>
  <c r="CC19" i="200"/>
  <c r="CC21" i="200" s="1"/>
  <c r="CC23" i="200" s="1"/>
  <c r="CE19" i="200"/>
  <c r="CE21" i="200" s="1"/>
  <c r="CE23" i="200" s="1"/>
  <c r="CG19" i="200"/>
  <c r="CG21" i="200" s="1"/>
  <c r="CG23" i="200" s="1"/>
  <c r="CI19" i="200"/>
  <c r="CI21" i="200" s="1"/>
  <c r="CI23" i="200" s="1"/>
  <c r="CK19" i="200"/>
  <c r="CK21" i="200" s="1"/>
  <c r="CK23" i="200" s="1"/>
  <c r="CM19" i="200"/>
  <c r="CM21" i="200" s="1"/>
  <c r="CM23" i="200" s="1"/>
  <c r="CO19" i="200"/>
  <c r="CO21" i="200" s="1"/>
  <c r="CO23" i="200" s="1"/>
  <c r="CQ19" i="200"/>
  <c r="CQ21" i="200" s="1"/>
  <c r="CQ23" i="200" s="1"/>
  <c r="CS19" i="200"/>
  <c r="CS21" i="200" s="1"/>
  <c r="CS23" i="200" s="1"/>
  <c r="CU19" i="200"/>
  <c r="CU21" i="200" s="1"/>
  <c r="CU23" i="200" s="1"/>
  <c r="CW19" i="200"/>
  <c r="CW21" i="200" s="1"/>
  <c r="CW23" i="200" s="1"/>
  <c r="CY19" i="200"/>
  <c r="CY21" i="200" s="1"/>
  <c r="CY23" i="200" s="1"/>
  <c r="DA19" i="200"/>
  <c r="DA21" i="200" s="1"/>
  <c r="DA23" i="200" s="1"/>
  <c r="DC19" i="200"/>
  <c r="DC21" i="200" s="1"/>
  <c r="DC23" i="200" s="1"/>
  <c r="DE19" i="200"/>
  <c r="DE21" i="200" s="1"/>
  <c r="DE23" i="200" s="1"/>
  <c r="DG19" i="200"/>
  <c r="DG21" i="200" s="1"/>
  <c r="DG23" i="200" s="1"/>
  <c r="DI19" i="200"/>
  <c r="DI21" i="200" s="1"/>
  <c r="DI23" i="200" s="1"/>
  <c r="DK19" i="200"/>
  <c r="DK21" i="200" s="1"/>
  <c r="DK23" i="200" s="1"/>
  <c r="DM19" i="200"/>
  <c r="DM21" i="200" s="1"/>
  <c r="DM23" i="200" s="1"/>
  <c r="DO19" i="200"/>
  <c r="DO21" i="200" s="1"/>
  <c r="DO23" i="200" s="1"/>
  <c r="DQ19" i="200"/>
  <c r="DQ21" i="200" s="1"/>
  <c r="DQ23" i="200" s="1"/>
  <c r="DS19" i="200"/>
  <c r="DS21" i="200" s="1"/>
  <c r="DS23" i="200" s="1"/>
  <c r="DU19" i="200"/>
  <c r="DU21" i="200" s="1"/>
  <c r="DU23" i="200" s="1"/>
  <c r="DW19" i="200"/>
  <c r="DW21" i="200" s="1"/>
  <c r="DW23" i="200" s="1"/>
  <c r="DY19" i="200"/>
  <c r="DY21" i="200" s="1"/>
  <c r="DY23" i="200" s="1"/>
  <c r="EA19" i="200"/>
  <c r="EA21" i="200" s="1"/>
  <c r="EA23" i="200" s="1"/>
  <c r="EC19" i="200"/>
  <c r="EC21" i="200" s="1"/>
  <c r="EC23" i="200" s="1"/>
  <c r="EE19" i="200"/>
  <c r="EE21" i="200" s="1"/>
  <c r="EE23" i="200" s="1"/>
  <c r="EG19" i="200"/>
  <c r="EG21" i="200" s="1"/>
  <c r="EG23" i="200" s="1"/>
  <c r="EI19" i="200"/>
  <c r="EI21" i="200" s="1"/>
  <c r="EI23" i="200" s="1"/>
  <c r="EK19" i="200"/>
  <c r="EK21" i="200" s="1"/>
  <c r="EK23" i="200" s="1"/>
  <c r="EM19" i="200"/>
  <c r="EM21" i="200" s="1"/>
  <c r="EM23" i="200" s="1"/>
  <c r="EO19" i="200"/>
  <c r="EO21" i="200" s="1"/>
  <c r="EO23" i="200" s="1"/>
  <c r="EQ19" i="200"/>
  <c r="EQ21" i="200" s="1"/>
  <c r="EQ23" i="200" s="1"/>
  <c r="ES19" i="200"/>
  <c r="ES21" i="200" s="1"/>
  <c r="ES23" i="200" s="1"/>
  <c r="EU19" i="200"/>
  <c r="EU21" i="200" s="1"/>
  <c r="EU23" i="200" s="1"/>
  <c r="EW19" i="200"/>
  <c r="EW21" i="200" s="1"/>
  <c r="EW23" i="200" s="1"/>
  <c r="EY19" i="200"/>
  <c r="EY21" i="200" s="1"/>
  <c r="EY23" i="200" s="1"/>
  <c r="FA19" i="200"/>
  <c r="FA21" i="200" s="1"/>
  <c r="FA23" i="200" s="1"/>
  <c r="FC19" i="200"/>
  <c r="FC21" i="200" s="1"/>
  <c r="FC23" i="200" s="1"/>
  <c r="FE19" i="200"/>
  <c r="FE21" i="200" s="1"/>
  <c r="FE23" i="200" s="1"/>
  <c r="FG19" i="200"/>
  <c r="FG21" i="200" s="1"/>
  <c r="FG23" i="200" s="1"/>
  <c r="FI19" i="200"/>
  <c r="FI21" i="200" s="1"/>
  <c r="FI23" i="200" s="1"/>
  <c r="FK19" i="200"/>
  <c r="FK21" i="200" s="1"/>
  <c r="FK23" i="200" s="1"/>
  <c r="FM19" i="200"/>
  <c r="FM21" i="200" s="1"/>
  <c r="FM23" i="200" s="1"/>
  <c r="FO19" i="200"/>
  <c r="FO21" i="200" s="1"/>
  <c r="FO23" i="200" s="1"/>
  <c r="FQ19" i="200"/>
  <c r="FQ21" i="200" s="1"/>
  <c r="FQ23" i="200" s="1"/>
  <c r="FS19" i="200"/>
  <c r="FS21" i="200" s="1"/>
  <c r="FS23" i="200" s="1"/>
  <c r="FU19" i="200"/>
  <c r="FU21" i="200" s="1"/>
  <c r="FU23" i="200" s="1"/>
  <c r="FW19" i="200"/>
  <c r="FW21" i="200" s="1"/>
  <c r="FW23" i="200" s="1"/>
  <c r="FY19" i="200"/>
  <c r="FY21" i="200" s="1"/>
  <c r="FY23" i="200" s="1"/>
  <c r="GA19" i="200"/>
  <c r="GA21" i="200" s="1"/>
  <c r="GA23" i="200" s="1"/>
  <c r="GC19" i="200"/>
  <c r="GC21" i="200" s="1"/>
  <c r="GC23" i="200" s="1"/>
  <c r="GE19" i="200"/>
  <c r="GE21" i="200" s="1"/>
  <c r="GE23" i="200" s="1"/>
  <c r="GG19" i="200"/>
  <c r="GG21" i="200" s="1"/>
  <c r="GG23" i="200" s="1"/>
  <c r="GI19" i="200"/>
  <c r="GI21" i="200" s="1"/>
  <c r="GI23" i="200" s="1"/>
  <c r="GK19" i="200"/>
  <c r="GK21" i="200" s="1"/>
  <c r="GK23" i="200" s="1"/>
  <c r="GM19" i="200"/>
  <c r="GM21" i="200" s="1"/>
  <c r="GM23" i="200" s="1"/>
  <c r="GO19" i="200"/>
  <c r="GO21" i="200" s="1"/>
  <c r="GO23" i="200" s="1"/>
  <c r="GQ19" i="200"/>
  <c r="GQ21" i="200" s="1"/>
  <c r="GQ23" i="200" s="1"/>
  <c r="GS19" i="200"/>
  <c r="GS21" i="200" s="1"/>
  <c r="GS23" i="200" s="1"/>
  <c r="GU19" i="200"/>
  <c r="GU21" i="200" s="1"/>
  <c r="GU23" i="200" s="1"/>
  <c r="GW19" i="200"/>
  <c r="GW21" i="200" s="1"/>
  <c r="GW23" i="200" s="1"/>
  <c r="GY19" i="200"/>
  <c r="GY21" i="200" s="1"/>
  <c r="GY23" i="200" s="1"/>
  <c r="HA19" i="200"/>
  <c r="HA21" i="200" s="1"/>
  <c r="HA23" i="200" s="1"/>
  <c r="HC19" i="200"/>
  <c r="HC21" i="200" s="1"/>
  <c r="HC23" i="200" s="1"/>
  <c r="HE19" i="200"/>
  <c r="HE21" i="200" s="1"/>
  <c r="HE23" i="200" s="1"/>
  <c r="HG19" i="200"/>
  <c r="HG21" i="200" s="1"/>
  <c r="HG23" i="200" s="1"/>
  <c r="HI19" i="200"/>
  <c r="HI21" i="200" s="1"/>
  <c r="HI23" i="200" s="1"/>
  <c r="HK19" i="200"/>
  <c r="HK21" i="200" s="1"/>
  <c r="HK23" i="200" s="1"/>
  <c r="HM19" i="200"/>
  <c r="HM21" i="200" s="1"/>
  <c r="HM23" i="200" s="1"/>
  <c r="HO19" i="200"/>
  <c r="HO21" i="200" s="1"/>
  <c r="HO23" i="200" s="1"/>
  <c r="HQ19" i="200"/>
  <c r="HQ21" i="200" s="1"/>
  <c r="HQ23" i="200" s="1"/>
  <c r="HS19" i="200"/>
  <c r="HS21" i="200" s="1"/>
  <c r="HS23" i="200" s="1"/>
  <c r="HU19" i="200"/>
  <c r="HU21" i="200" s="1"/>
  <c r="HU23" i="200" s="1"/>
  <c r="HW19" i="200"/>
  <c r="HW21" i="200" s="1"/>
  <c r="HW23" i="200" s="1"/>
  <c r="HY19" i="200"/>
  <c r="HY21" i="200" s="1"/>
  <c r="HY23" i="200" s="1"/>
  <c r="IA19" i="200"/>
  <c r="IA21" i="200" s="1"/>
  <c r="IA23" i="200" s="1"/>
  <c r="IC19" i="200"/>
  <c r="IC21" i="200" s="1"/>
  <c r="IC23" i="200" s="1"/>
  <c r="IE19" i="200"/>
  <c r="IE21" i="200" s="1"/>
  <c r="IE23" i="200" s="1"/>
  <c r="IG19" i="200"/>
  <c r="IG21" i="200" s="1"/>
  <c r="IG23" i="200" s="1"/>
  <c r="II19" i="200"/>
  <c r="II21" i="200" s="1"/>
  <c r="II23" i="200" s="1"/>
  <c r="IK19" i="200"/>
  <c r="IK21" i="200" s="1"/>
  <c r="IK23" i="200" s="1"/>
  <c r="IM19" i="200"/>
  <c r="IM21" i="200" s="1"/>
  <c r="IM23" i="200" s="1"/>
  <c r="IO19" i="200"/>
  <c r="IO21" i="200" s="1"/>
  <c r="IO23" i="200" s="1"/>
  <c r="K11" i="197"/>
  <c r="IW37" i="200"/>
  <c r="IW39" i="200" s="1"/>
  <c r="IW42" i="200" s="1"/>
  <c r="IY37" i="200"/>
  <c r="JA37" i="200"/>
  <c r="JA39" i="200" s="1"/>
  <c r="JA42" i="200" s="1"/>
  <c r="N11" i="197"/>
  <c r="L11" i="197"/>
  <c r="J11" i="197"/>
  <c r="H37" i="200"/>
  <c r="H39" i="200" s="1"/>
  <c r="J37" i="200"/>
  <c r="J39" i="200" s="1"/>
  <c r="L37" i="200"/>
  <c r="L39" i="200" s="1"/>
  <c r="N37" i="200"/>
  <c r="N39" i="200" s="1"/>
  <c r="AN37" i="200"/>
  <c r="AN39" i="200" s="1"/>
  <c r="AN42" i="200" s="1"/>
  <c r="AP37" i="200"/>
  <c r="AP39" i="200" s="1"/>
  <c r="AP42" i="200" s="1"/>
  <c r="AR37" i="200"/>
  <c r="AR39" i="200" s="1"/>
  <c r="AR42" i="200" s="1"/>
  <c r="JC37" i="200"/>
  <c r="JC39" i="200" s="1"/>
  <c r="JC42" i="200" s="1"/>
  <c r="JE37" i="200"/>
  <c r="JE39" i="200" s="1"/>
  <c r="JE42" i="200" s="1"/>
  <c r="JG37" i="200"/>
  <c r="JG39" i="200" s="1"/>
  <c r="JG42" i="200" s="1"/>
  <c r="JI37" i="200"/>
  <c r="JI39" i="200" s="1"/>
  <c r="JI42" i="200" s="1"/>
  <c r="JK37" i="200"/>
  <c r="JK39" i="200" s="1"/>
  <c r="JK42" i="200" s="1"/>
  <c r="JM37" i="200"/>
  <c r="JM39" i="200" s="1"/>
  <c r="JM42" i="200" s="1"/>
  <c r="JO37" i="200"/>
  <c r="JQ37" i="200"/>
  <c r="JQ39" i="200" s="1"/>
  <c r="JQ42" i="200" s="1"/>
  <c r="JS37" i="200"/>
  <c r="JS39" i="200" s="1"/>
  <c r="JS42" i="200" s="1"/>
  <c r="JU37" i="200"/>
  <c r="JU39" i="200" s="1"/>
  <c r="JU42" i="200" s="1"/>
  <c r="JW37" i="200"/>
  <c r="JW39" i="200" s="1"/>
  <c r="JW42" i="200" s="1"/>
  <c r="JY37" i="200"/>
  <c r="JY39" i="200" s="1"/>
  <c r="JY42" i="200" s="1"/>
  <c r="KA37" i="200"/>
  <c r="KA39" i="200" s="1"/>
  <c r="KA42" i="200" s="1"/>
  <c r="KC37" i="200"/>
  <c r="KC39" i="200" s="1"/>
  <c r="KC42" i="200" s="1"/>
  <c r="KE37" i="200"/>
  <c r="KE39" i="200" s="1"/>
  <c r="KE42" i="200" s="1"/>
  <c r="KG37" i="200"/>
  <c r="KI37" i="200"/>
  <c r="KI39" i="200" s="1"/>
  <c r="KI42" i="200" s="1"/>
  <c r="KK37" i="200"/>
  <c r="KK39" i="200" s="1"/>
  <c r="KK42" i="200" s="1"/>
  <c r="CR37" i="200"/>
  <c r="CR39" i="200" s="1"/>
  <c r="CR42" i="200" s="1"/>
  <c r="CV37" i="200"/>
  <c r="CV39" i="200" s="1"/>
  <c r="CV42" i="200" s="1"/>
  <c r="DB37" i="200"/>
  <c r="DB39" i="200" s="1"/>
  <c r="DB42" i="200" s="1"/>
  <c r="DD37" i="200"/>
  <c r="DD39" i="200" s="1"/>
  <c r="DD42" i="200" s="1"/>
  <c r="DJ37" i="200"/>
  <c r="DJ39" i="200" s="1"/>
  <c r="DJ42" i="200" s="1"/>
  <c r="DL37" i="200"/>
  <c r="DL39" i="200" s="1"/>
  <c r="DL42" i="200" s="1"/>
  <c r="DR37" i="200"/>
  <c r="DR39" i="200" s="1"/>
  <c r="DR42" i="200" s="1"/>
  <c r="DT37" i="200"/>
  <c r="DT39" i="200" s="1"/>
  <c r="DT42" i="200" s="1"/>
  <c r="DZ37" i="200"/>
  <c r="DZ39" i="200" s="1"/>
  <c r="DZ42" i="200" s="1"/>
  <c r="EB37" i="200"/>
  <c r="EB39" i="200" s="1"/>
  <c r="EB42" i="200" s="1"/>
  <c r="EH37" i="200"/>
  <c r="EJ37" i="200"/>
  <c r="EJ39" i="200" s="1"/>
  <c r="EJ42" i="200" s="1"/>
  <c r="EP37" i="200"/>
  <c r="EP39" i="200" s="1"/>
  <c r="EP42" i="200" s="1"/>
  <c r="ER37" i="200"/>
  <c r="ER39" i="200" s="1"/>
  <c r="ER42" i="200" s="1"/>
  <c r="EX37" i="200"/>
  <c r="EX39" i="200" s="1"/>
  <c r="EX42" i="200" s="1"/>
  <c r="EZ37" i="200"/>
  <c r="FF37" i="200"/>
  <c r="FF39" i="200" s="1"/>
  <c r="FF42" i="200" s="1"/>
  <c r="FH37" i="200"/>
  <c r="FH39" i="200" s="1"/>
  <c r="FH42" i="200" s="1"/>
  <c r="FN37" i="200"/>
  <c r="FN39" i="200" s="1"/>
  <c r="FN42" i="200" s="1"/>
  <c r="FP37" i="200"/>
  <c r="FP39" i="200" s="1"/>
  <c r="FP42" i="200" s="1"/>
  <c r="FT37" i="200"/>
  <c r="FT39" i="200" s="1"/>
  <c r="FT42" i="200" s="1"/>
  <c r="FV37" i="200"/>
  <c r="FV39" i="200" s="1"/>
  <c r="FV42" i="200" s="1"/>
  <c r="FX37" i="200"/>
  <c r="FX39" i="200" s="1"/>
  <c r="FX42" i="200" s="1"/>
  <c r="GD37" i="200"/>
  <c r="GD39" i="200" s="1"/>
  <c r="GD42" i="200" s="1"/>
  <c r="KM37" i="200"/>
  <c r="KM39" i="200" s="1"/>
  <c r="KM42" i="200" s="1"/>
  <c r="KO37" i="200"/>
  <c r="KO39" i="200" s="1"/>
  <c r="KO42" i="200" s="1"/>
  <c r="KQ37" i="200"/>
  <c r="KQ39" i="200" s="1"/>
  <c r="KQ42" i="200" s="1"/>
  <c r="KS37" i="200"/>
  <c r="KS39" i="200" s="1"/>
  <c r="KS42" i="200" s="1"/>
  <c r="KU37" i="200"/>
  <c r="KU39" i="200" s="1"/>
  <c r="KU42" i="200" s="1"/>
  <c r="AX37" i="200"/>
  <c r="AX39" i="200" s="1"/>
  <c r="AX42" i="200" s="1"/>
  <c r="AZ37" i="200"/>
  <c r="AZ39" i="200" s="1"/>
  <c r="AZ42" i="200" s="1"/>
  <c r="BB37" i="200"/>
  <c r="BB39" i="200" s="1"/>
  <c r="BB42" i="200" s="1"/>
  <c r="BD37" i="200"/>
  <c r="BD39" i="200" s="1"/>
  <c r="BD42" i="200" s="1"/>
  <c r="BN37" i="200"/>
  <c r="BN39" i="200" s="1"/>
  <c r="BN42" i="200" s="1"/>
  <c r="BP37" i="200"/>
  <c r="BP39" i="200" s="1"/>
  <c r="BP42" i="200" s="1"/>
  <c r="BR37" i="200"/>
  <c r="BR39" i="200" s="1"/>
  <c r="BR42" i="200" s="1"/>
  <c r="BT37" i="200"/>
  <c r="BT39" i="200" s="1"/>
  <c r="BT42" i="200" s="1"/>
  <c r="CB37" i="200"/>
  <c r="CB39" i="200" s="1"/>
  <c r="CB42" i="200" s="1"/>
  <c r="CD37" i="200"/>
  <c r="CD39" i="200" s="1"/>
  <c r="CD42" i="200" s="1"/>
  <c r="CF37" i="200"/>
  <c r="CF39" i="200" s="1"/>
  <c r="CF42" i="200" s="1"/>
  <c r="CN37" i="200"/>
  <c r="CN39" i="200" s="1"/>
  <c r="CN42" i="200" s="1"/>
  <c r="CP37" i="200"/>
  <c r="CP39" i="200" s="1"/>
  <c r="CP42" i="200" s="1"/>
  <c r="GJ37" i="200"/>
  <c r="GJ39" i="200" s="1"/>
  <c r="GJ42" i="200" s="1"/>
  <c r="GL37" i="200"/>
  <c r="GL39" i="200" s="1"/>
  <c r="GL42" i="200" s="1"/>
  <c r="GN37" i="200"/>
  <c r="GN39" i="200" s="1"/>
  <c r="GN42" i="200" s="1"/>
  <c r="GT37" i="200"/>
  <c r="GT39" i="200" s="1"/>
  <c r="GT42" i="200" s="1"/>
  <c r="GV37" i="200"/>
  <c r="GV39" i="200" s="1"/>
  <c r="GV42" i="200" s="1"/>
  <c r="GZ37" i="200"/>
  <c r="GZ39" i="200" s="1"/>
  <c r="GZ42" i="200" s="1"/>
  <c r="HB37" i="200"/>
  <c r="HB39" i="200" s="1"/>
  <c r="HB42" i="200" s="1"/>
  <c r="HD37" i="200"/>
  <c r="HD39" i="200" s="1"/>
  <c r="HD42" i="200" s="1"/>
  <c r="HJ37" i="200"/>
  <c r="HJ39" i="200" s="1"/>
  <c r="HJ42" i="200" s="1"/>
  <c r="O32" i="199"/>
  <c r="O33" i="199"/>
  <c r="O34" i="199"/>
  <c r="O35" i="199"/>
  <c r="O36" i="199"/>
  <c r="O37" i="199"/>
  <c r="O30" i="199"/>
  <c r="L12" i="199"/>
  <c r="L13" i="199"/>
  <c r="L14" i="199"/>
  <c r="L15" i="199"/>
  <c r="L16" i="199"/>
  <c r="L17" i="199"/>
  <c r="L10" i="199"/>
  <c r="I11" i="197"/>
  <c r="F10" i="197"/>
  <c r="I10" i="197"/>
  <c r="H11" i="197"/>
  <c r="D12" i="197"/>
  <c r="M12" i="197"/>
  <c r="O12" i="197" s="1"/>
  <c r="K12" i="197"/>
  <c r="M13" i="197"/>
  <c r="O13" i="197" s="1"/>
  <c r="K13" i="197"/>
  <c r="I13" i="197"/>
  <c r="G10" i="197"/>
  <c r="H21" i="200"/>
  <c r="J1154" i="125"/>
  <c r="E38" i="137" s="1"/>
  <c r="D11" i="197"/>
  <c r="F11" i="197"/>
  <c r="L13" i="197"/>
  <c r="H13" i="197"/>
  <c r="P37" i="200"/>
  <c r="P39" i="200" s="1"/>
  <c r="P42" i="200" s="1"/>
  <c r="R37" i="200"/>
  <c r="R39" i="200" s="1"/>
  <c r="R42" i="200" s="1"/>
  <c r="T37" i="200"/>
  <c r="T39" i="200" s="1"/>
  <c r="T42" i="200" s="1"/>
  <c r="V37" i="200"/>
  <c r="V39" i="200" s="1"/>
  <c r="V42" i="200" s="1"/>
  <c r="X37" i="200"/>
  <c r="X39" i="200" s="1"/>
  <c r="X42" i="200" s="1"/>
  <c r="Z37" i="200"/>
  <c r="Z39" i="200" s="1"/>
  <c r="Z42" i="200" s="1"/>
  <c r="AB37" i="200"/>
  <c r="AB39" i="200" s="1"/>
  <c r="AB42" i="200" s="1"/>
  <c r="AD37" i="200"/>
  <c r="AD39" i="200" s="1"/>
  <c r="AD42" i="200" s="1"/>
  <c r="AF37" i="200"/>
  <c r="AF39" i="200" s="1"/>
  <c r="AF42" i="200" s="1"/>
  <c r="AH37" i="200"/>
  <c r="AH39" i="200" s="1"/>
  <c r="AH42" i="200" s="1"/>
  <c r="AJ37" i="200"/>
  <c r="AJ39" i="200" s="1"/>
  <c r="AJ42" i="200" s="1"/>
  <c r="AL37" i="200"/>
  <c r="AL39" i="200" s="1"/>
  <c r="AL42" i="200" s="1"/>
  <c r="AV37" i="200"/>
  <c r="AV39" i="200" s="1"/>
  <c r="AV42" i="200" s="1"/>
  <c r="BF37" i="200"/>
  <c r="BF39" i="200" s="1"/>
  <c r="BF42" i="200" s="1"/>
  <c r="BH37" i="200"/>
  <c r="BH39" i="200" s="1"/>
  <c r="BH42" i="200" s="1"/>
  <c r="BJ37" i="200"/>
  <c r="BJ39" i="200" s="1"/>
  <c r="BJ42" i="200" s="1"/>
  <c r="BL37" i="200"/>
  <c r="BL39" i="200" s="1"/>
  <c r="BL42" i="200" s="1"/>
  <c r="BV37" i="200"/>
  <c r="BV39" i="200" s="1"/>
  <c r="BV42" i="200" s="1"/>
  <c r="BX37" i="200"/>
  <c r="BX39" i="200" s="1"/>
  <c r="BX42" i="200" s="1"/>
  <c r="BZ37" i="200"/>
  <c r="BZ39" i="200" s="1"/>
  <c r="BZ42" i="200" s="1"/>
  <c r="CH37" i="200"/>
  <c r="CH39" i="200" s="1"/>
  <c r="CH42" i="200" s="1"/>
  <c r="CJ37" i="200"/>
  <c r="CJ39" i="200" s="1"/>
  <c r="CJ42" i="200" s="1"/>
  <c r="CL37" i="200"/>
  <c r="CL39" i="200" s="1"/>
  <c r="CL42" i="200" s="1"/>
  <c r="CT37" i="200"/>
  <c r="CT39" i="200" s="1"/>
  <c r="CT42" i="200" s="1"/>
  <c r="FR37" i="200"/>
  <c r="FR39" i="200" s="1"/>
  <c r="FR42" i="200" s="1"/>
  <c r="GH37" i="200"/>
  <c r="GH39" i="200" s="1"/>
  <c r="GH42" i="200" s="1"/>
  <c r="GX37" i="200"/>
  <c r="GX39" i="200" s="1"/>
  <c r="GX42" i="200" s="1"/>
  <c r="HN37" i="200"/>
  <c r="HN39" i="200" s="1"/>
  <c r="HN42" i="200" s="1"/>
  <c r="ID37" i="200"/>
  <c r="ID39" i="200" s="1"/>
  <c r="ID42" i="200" s="1"/>
  <c r="G12" i="197"/>
  <c r="G13" i="197"/>
  <c r="IV19" i="200"/>
  <c r="IV21" i="200" s="1"/>
  <c r="IV23" i="200" s="1"/>
  <c r="IX19" i="200"/>
  <c r="IX21" i="200" s="1"/>
  <c r="IX23" i="200" s="1"/>
  <c r="IZ19" i="200"/>
  <c r="IZ21" i="200" s="1"/>
  <c r="IZ23" i="200" s="1"/>
  <c r="JB19" i="200"/>
  <c r="JB21" i="200" s="1"/>
  <c r="JB23" i="200" s="1"/>
  <c r="JD19" i="200"/>
  <c r="JD21" i="200" s="1"/>
  <c r="JD23" i="200" s="1"/>
  <c r="JF19" i="200"/>
  <c r="JF21" i="200" s="1"/>
  <c r="JF23" i="200" s="1"/>
  <c r="JH19" i="200"/>
  <c r="JH21" i="200" s="1"/>
  <c r="JH23" i="200" s="1"/>
  <c r="JJ19" i="200"/>
  <c r="JJ21" i="200" s="1"/>
  <c r="JJ23" i="200" s="1"/>
  <c r="JL19" i="200"/>
  <c r="JL21" i="200" s="1"/>
  <c r="JL23" i="200" s="1"/>
  <c r="JN19" i="200"/>
  <c r="JN21" i="200" s="1"/>
  <c r="JN23" i="200" s="1"/>
  <c r="JP19" i="200"/>
  <c r="JP21" i="200" s="1"/>
  <c r="JP23" i="200" s="1"/>
  <c r="JR19" i="200"/>
  <c r="JR21" i="200" s="1"/>
  <c r="JR23" i="200" s="1"/>
  <c r="JT19" i="200"/>
  <c r="JT21" i="200" s="1"/>
  <c r="JT23" i="200" s="1"/>
  <c r="JV19" i="200"/>
  <c r="JV21" i="200" s="1"/>
  <c r="JV23" i="200" s="1"/>
  <c r="JX19" i="200"/>
  <c r="JX21" i="200" s="1"/>
  <c r="JX23" i="200" s="1"/>
  <c r="JZ19" i="200"/>
  <c r="JZ21" i="200" s="1"/>
  <c r="JZ23" i="200" s="1"/>
  <c r="KB19" i="200"/>
  <c r="KB21" i="200" s="1"/>
  <c r="KB23" i="200" s="1"/>
  <c r="KD19" i="200"/>
  <c r="KD21" i="200" s="1"/>
  <c r="KD23" i="200" s="1"/>
  <c r="KF19" i="200"/>
  <c r="KF21" i="200" s="1"/>
  <c r="KF23" i="200" s="1"/>
  <c r="KH19" i="200"/>
  <c r="KH21" i="200" s="1"/>
  <c r="KH23" i="200" s="1"/>
  <c r="KJ19" i="200"/>
  <c r="KJ21" i="200" s="1"/>
  <c r="KJ23" i="200" s="1"/>
  <c r="KL19" i="200"/>
  <c r="KL21" i="200" s="1"/>
  <c r="KL23" i="200" s="1"/>
  <c r="KN19" i="200"/>
  <c r="KN21" i="200" s="1"/>
  <c r="KN23" i="200" s="1"/>
  <c r="KP19" i="200"/>
  <c r="KP21" i="200" s="1"/>
  <c r="KP23" i="200" s="1"/>
  <c r="KR19" i="200"/>
  <c r="KR21" i="200" s="1"/>
  <c r="KR23" i="200" s="1"/>
  <c r="KT19" i="200"/>
  <c r="ALT19" i="200"/>
  <c r="ALT21" i="200" s="1"/>
  <c r="ALT23" i="200" s="1"/>
  <c r="P33" i="199"/>
  <c r="P35" i="199"/>
  <c r="P37" i="199"/>
  <c r="Q14" i="199"/>
  <c r="Q17" i="199"/>
  <c r="Q16" i="199"/>
  <c r="Q15" i="199"/>
  <c r="Q13" i="199"/>
  <c r="Q12" i="199"/>
  <c r="P36" i="199"/>
  <c r="P34" i="199"/>
  <c r="P32" i="199"/>
  <c r="Q10" i="199"/>
  <c r="P53" i="200"/>
  <c r="Q49" i="200" s="1"/>
  <c r="N41" i="200" s="1"/>
  <c r="CX37" i="200"/>
  <c r="CX39" i="200" s="1"/>
  <c r="CX42" i="200" s="1"/>
  <c r="CZ37" i="200"/>
  <c r="DF37" i="200"/>
  <c r="DF39" i="200" s="1"/>
  <c r="DF42" i="200" s="1"/>
  <c r="DH37" i="200"/>
  <c r="DH39" i="200" s="1"/>
  <c r="DH42" i="200" s="1"/>
  <c r="DN37" i="200"/>
  <c r="DN39" i="200" s="1"/>
  <c r="DN42" i="200" s="1"/>
  <c r="DP37" i="200"/>
  <c r="DP39" i="200" s="1"/>
  <c r="DP42" i="200" s="1"/>
  <c r="DV37" i="200"/>
  <c r="DV39" i="200" s="1"/>
  <c r="DV42" i="200" s="1"/>
  <c r="DX37" i="200"/>
  <c r="DX39" i="200" s="1"/>
  <c r="DX42" i="200" s="1"/>
  <c r="ED37" i="200"/>
  <c r="ED39" i="200" s="1"/>
  <c r="ED42" i="200" s="1"/>
  <c r="EF37" i="200"/>
  <c r="EF39" i="200" s="1"/>
  <c r="EF42" i="200" s="1"/>
  <c r="EH39" i="200"/>
  <c r="EH42" i="200" s="1"/>
  <c r="EL37" i="200"/>
  <c r="EL39" i="200" s="1"/>
  <c r="EL42" i="200" s="1"/>
  <c r="EN37" i="200"/>
  <c r="EN39" i="200" s="1"/>
  <c r="EN42" i="200" s="1"/>
  <c r="ET37" i="200"/>
  <c r="ET39" i="200" s="1"/>
  <c r="ET42" i="200" s="1"/>
  <c r="EV37" i="200"/>
  <c r="EV39" i="200" s="1"/>
  <c r="EV42" i="200" s="1"/>
  <c r="FB37" i="200"/>
  <c r="FB39" i="200" s="1"/>
  <c r="FB42" i="200" s="1"/>
  <c r="FD37" i="200"/>
  <c r="FD39" i="200" s="1"/>
  <c r="FD42" i="200" s="1"/>
  <c r="FJ37" i="200"/>
  <c r="FJ39" i="200" s="1"/>
  <c r="FJ42" i="200" s="1"/>
  <c r="FL37" i="200"/>
  <c r="FL39" i="200" s="1"/>
  <c r="FL42" i="200" s="1"/>
  <c r="FZ37" i="200"/>
  <c r="FZ39" i="200" s="1"/>
  <c r="FZ42" i="200" s="1"/>
  <c r="GB37" i="200"/>
  <c r="GB39" i="200" s="1"/>
  <c r="GB42" i="200" s="1"/>
  <c r="GP37" i="200"/>
  <c r="GP39" i="200" s="1"/>
  <c r="GP42" i="200" s="1"/>
  <c r="GR37" i="200"/>
  <c r="GR39" i="200" s="1"/>
  <c r="GR42" i="200" s="1"/>
  <c r="HF37" i="200"/>
  <c r="HF39" i="200" s="1"/>
  <c r="HF42" i="200" s="1"/>
  <c r="HH37" i="200"/>
  <c r="HH39" i="200" s="1"/>
  <c r="HH42" i="200" s="1"/>
  <c r="HR37" i="200"/>
  <c r="HR39" i="200" s="1"/>
  <c r="HR42" i="200" s="1"/>
  <c r="HT37" i="200"/>
  <c r="HT39" i="200" s="1"/>
  <c r="HT42" i="200" s="1"/>
  <c r="HV37" i="200"/>
  <c r="HV39" i="200" s="1"/>
  <c r="HV42" i="200" s="1"/>
  <c r="HX37" i="200"/>
  <c r="HX39" i="200" s="1"/>
  <c r="HX42" i="200" s="1"/>
  <c r="IH37" i="200"/>
  <c r="IH39" i="200" s="1"/>
  <c r="IH42" i="200" s="1"/>
  <c r="IJ37" i="200"/>
  <c r="IJ39" i="200" s="1"/>
  <c r="IJ42" i="200" s="1"/>
  <c r="IL37" i="200"/>
  <c r="IL39" i="200" s="1"/>
  <c r="IL42" i="200" s="1"/>
  <c r="IN37" i="200"/>
  <c r="IN39" i="200" s="1"/>
  <c r="IN42" i="200" s="1"/>
  <c r="ALU36" i="200"/>
  <c r="H109" i="125" s="1"/>
  <c r="ALU22" i="200"/>
  <c r="IW19" i="200"/>
  <c r="IW21" i="200" s="1"/>
  <c r="IW23" i="200" s="1"/>
  <c r="IY19" i="200"/>
  <c r="IY21" i="200" s="1"/>
  <c r="IY23" i="200" s="1"/>
  <c r="JA19" i="200"/>
  <c r="JA21" i="200" s="1"/>
  <c r="JA23" i="200" s="1"/>
  <c r="JC19" i="200"/>
  <c r="JC21" i="200" s="1"/>
  <c r="JC23" i="200" s="1"/>
  <c r="JE19" i="200"/>
  <c r="JE21" i="200" s="1"/>
  <c r="JE23" i="200" s="1"/>
  <c r="JG19" i="200"/>
  <c r="JG21" i="200" s="1"/>
  <c r="JG23" i="200" s="1"/>
  <c r="JI19" i="200"/>
  <c r="JI21" i="200" s="1"/>
  <c r="JI23" i="200" s="1"/>
  <c r="JK19" i="200"/>
  <c r="JK21" i="200" s="1"/>
  <c r="JK23" i="200" s="1"/>
  <c r="JM19" i="200"/>
  <c r="JM21" i="200" s="1"/>
  <c r="JM23" i="200" s="1"/>
  <c r="JO19" i="200"/>
  <c r="JO21" i="200" s="1"/>
  <c r="JO23" i="200" s="1"/>
  <c r="JQ19" i="200"/>
  <c r="JQ21" i="200" s="1"/>
  <c r="JQ23" i="200" s="1"/>
  <c r="JS19" i="200"/>
  <c r="JS21" i="200" s="1"/>
  <c r="JS23" i="200" s="1"/>
  <c r="JU19" i="200"/>
  <c r="JU21" i="200" s="1"/>
  <c r="JU23" i="200" s="1"/>
  <c r="JW19" i="200"/>
  <c r="JW21" i="200" s="1"/>
  <c r="JW23" i="200" s="1"/>
  <c r="JY19" i="200"/>
  <c r="JY21" i="200" s="1"/>
  <c r="JY23" i="200" s="1"/>
  <c r="KA19" i="200"/>
  <c r="KA21" i="200" s="1"/>
  <c r="KA23" i="200" s="1"/>
  <c r="KC19" i="200"/>
  <c r="KC21" i="200" s="1"/>
  <c r="KC23" i="200" s="1"/>
  <c r="KE19" i="200"/>
  <c r="KE21" i="200" s="1"/>
  <c r="KE23" i="200" s="1"/>
  <c r="KG19" i="200"/>
  <c r="KG21" i="200" s="1"/>
  <c r="KG23" i="200" s="1"/>
  <c r="KI19" i="200"/>
  <c r="KI21" i="200" s="1"/>
  <c r="KI23" i="200" s="1"/>
  <c r="KK19" i="200"/>
  <c r="KK21" i="200" s="1"/>
  <c r="KK23" i="200" s="1"/>
  <c r="KM19" i="200"/>
  <c r="KM21" i="200" s="1"/>
  <c r="KM23" i="200" s="1"/>
  <c r="KO19" i="200"/>
  <c r="KO21" i="200" s="1"/>
  <c r="KO23" i="200" s="1"/>
  <c r="KQ19" i="200"/>
  <c r="KQ21" i="200" s="1"/>
  <c r="KQ23" i="200" s="1"/>
  <c r="KS19" i="200"/>
  <c r="KS21" i="200" s="1"/>
  <c r="KS23" i="200" s="1"/>
  <c r="KU19" i="200"/>
  <c r="KU21" i="200" s="1"/>
  <c r="KU23" i="200" s="1"/>
  <c r="KT21" i="200"/>
  <c r="KT23" i="200" s="1"/>
  <c r="IV37" i="200"/>
  <c r="IV39" i="200" s="1"/>
  <c r="IV42" i="200" s="1"/>
  <c r="IX37" i="200"/>
  <c r="IX39" i="200" s="1"/>
  <c r="IX42" i="200" s="1"/>
  <c r="IZ37" i="200"/>
  <c r="IZ39" i="200" s="1"/>
  <c r="IZ42" i="200" s="1"/>
  <c r="JB37" i="200"/>
  <c r="JB39" i="200" s="1"/>
  <c r="JB42" i="200" s="1"/>
  <c r="JD37" i="200"/>
  <c r="JD39" i="200" s="1"/>
  <c r="JD42" i="200" s="1"/>
  <c r="JF37" i="200"/>
  <c r="JF39" i="200" s="1"/>
  <c r="JF42" i="200" s="1"/>
  <c r="JH37" i="200"/>
  <c r="JH39" i="200" s="1"/>
  <c r="JH42" i="200" s="1"/>
  <c r="JJ37" i="200"/>
  <c r="JJ39" i="200" s="1"/>
  <c r="JJ42" i="200" s="1"/>
  <c r="JL37" i="200"/>
  <c r="JL39" i="200" s="1"/>
  <c r="JL42" i="200" s="1"/>
  <c r="JN37" i="200"/>
  <c r="JN39" i="200" s="1"/>
  <c r="JN42" i="200" s="1"/>
  <c r="JP37" i="200"/>
  <c r="JP39" i="200" s="1"/>
  <c r="JP42" i="200" s="1"/>
  <c r="JR37" i="200"/>
  <c r="JR39" i="200" s="1"/>
  <c r="JR42" i="200" s="1"/>
  <c r="JT37" i="200"/>
  <c r="JT39" i="200" s="1"/>
  <c r="JT42" i="200" s="1"/>
  <c r="JV37" i="200"/>
  <c r="JV39" i="200" s="1"/>
  <c r="JV42" i="200" s="1"/>
  <c r="JX37" i="200"/>
  <c r="JX39" i="200" s="1"/>
  <c r="JX42" i="200" s="1"/>
  <c r="JZ37" i="200"/>
  <c r="JZ39" i="200" s="1"/>
  <c r="JZ42" i="200" s="1"/>
  <c r="KB37" i="200"/>
  <c r="KB39" i="200" s="1"/>
  <c r="KB42" i="200" s="1"/>
  <c r="KD37" i="200"/>
  <c r="KD39" i="200" s="1"/>
  <c r="KD42" i="200" s="1"/>
  <c r="KF37" i="200"/>
  <c r="KF39" i="200" s="1"/>
  <c r="KF42" i="200" s="1"/>
  <c r="KH37" i="200"/>
  <c r="KH39" i="200" s="1"/>
  <c r="KH42" i="200" s="1"/>
  <c r="KJ37" i="200"/>
  <c r="KJ39" i="200" s="1"/>
  <c r="KJ42" i="200" s="1"/>
  <c r="KL37" i="200"/>
  <c r="KL39" i="200" s="1"/>
  <c r="KL42" i="200" s="1"/>
  <c r="KN37" i="200"/>
  <c r="KN39" i="200" s="1"/>
  <c r="KN42" i="200" s="1"/>
  <c r="KP37" i="200"/>
  <c r="KP39" i="200" s="1"/>
  <c r="KP42" i="200" s="1"/>
  <c r="KR37" i="200"/>
  <c r="KR39" i="200" s="1"/>
  <c r="KR42" i="200" s="1"/>
  <c r="KT37" i="200"/>
  <c r="KT39" i="200" s="1"/>
  <c r="KT42" i="200" s="1"/>
  <c r="ALT37" i="200"/>
  <c r="ALT39" i="200" s="1"/>
  <c r="ALT42" i="200" s="1"/>
  <c r="IY39" i="200"/>
  <c r="IY42" i="200" s="1"/>
  <c r="JO39" i="200"/>
  <c r="JO42" i="200" s="1"/>
  <c r="KG39" i="200"/>
  <c r="KG42" i="200" s="1"/>
  <c r="ALU32" i="200"/>
  <c r="H105" i="125" s="1"/>
  <c r="CZ39" i="200"/>
  <c r="CZ42" i="200" s="1"/>
  <c r="EZ39" i="200"/>
  <c r="EZ42" i="200" s="1"/>
  <c r="Q22" i="199" l="1"/>
  <c r="E24" i="137"/>
  <c r="L22" i="199"/>
  <c r="F13" i="139" s="1"/>
  <c r="O42" i="199"/>
  <c r="F14" i="139" s="1"/>
  <c r="P42" i="199"/>
  <c r="R42" i="199" s="1"/>
  <c r="G15" i="43" s="1"/>
  <c r="E28" i="137"/>
  <c r="J14" i="197"/>
  <c r="N14" i="197"/>
  <c r="E14" i="197"/>
  <c r="O9" i="197"/>
  <c r="K14" i="197"/>
  <c r="I14" i="197"/>
  <c r="D14" i="197"/>
  <c r="F14" i="197"/>
  <c r="G14" i="197"/>
  <c r="G8" i="213" s="1"/>
  <c r="G10" i="213" s="1"/>
  <c r="M14" i="197"/>
  <c r="H14" i="197"/>
  <c r="L14" i="197"/>
  <c r="O10" i="197"/>
  <c r="L9" i="196"/>
  <c r="Q51" i="200"/>
  <c r="Q48" i="200"/>
  <c r="O11" i="197"/>
  <c r="N42" i="200"/>
  <c r="I41" i="200"/>
  <c r="I42" i="200" s="1"/>
  <c r="J41" i="200"/>
  <c r="J42" i="200" s="1"/>
  <c r="Q52" i="200"/>
  <c r="Q50" i="200"/>
  <c r="L10" i="196"/>
  <c r="ALU23" i="200"/>
  <c r="K12032" i="138" s="1"/>
  <c r="ALU19" i="200"/>
  <c r="K11" i="196"/>
  <c r="L11" i="196" s="1"/>
  <c r="ALU39" i="200"/>
  <c r="ALU37" i="200"/>
  <c r="ALU21" i="200"/>
  <c r="D20" i="197" l="1"/>
  <c r="F81" i="140" s="1"/>
  <c r="F126" i="140" s="1"/>
  <c r="F15" i="139"/>
  <c r="D8" i="205"/>
  <c r="C9" i="205"/>
  <c r="H110" i="125"/>
  <c r="H111" i="125"/>
  <c r="E27" i="137" s="1"/>
  <c r="E39" i="137" s="1"/>
  <c r="G17" i="43" s="1"/>
  <c r="O14" i="197"/>
  <c r="D19" i="197" s="1"/>
  <c r="F11" i="139" s="1"/>
  <c r="L41" i="200"/>
  <c r="L42" i="200" s="1"/>
  <c r="O41" i="200"/>
  <c r="O42" i="200" s="1"/>
  <c r="Q53" i="200"/>
  <c r="L12" i="196"/>
  <c r="G21" i="24" s="1"/>
  <c r="I12030" i="138" l="1"/>
  <c r="J12" i="138" s="1"/>
  <c r="J10911" i="138"/>
  <c r="K10911" i="138" s="1"/>
  <c r="J10863" i="138"/>
  <c r="K10863" i="138" s="1"/>
  <c r="J10857" i="138"/>
  <c r="K10857" i="138" s="1"/>
  <c r="J10851" i="138"/>
  <c r="K10851" i="138" s="1"/>
  <c r="J10833" i="138"/>
  <c r="K10833" i="138" s="1"/>
  <c r="J10827" i="138"/>
  <c r="K10827" i="138" s="1"/>
  <c r="J10821" i="138"/>
  <c r="K10821" i="138" s="1"/>
  <c r="J10815" i="138"/>
  <c r="K10815" i="138" s="1"/>
  <c r="J10809" i="138"/>
  <c r="K10809" i="138" s="1"/>
  <c r="J10785" i="138"/>
  <c r="K10785" i="138" s="1"/>
  <c r="J10779" i="138"/>
  <c r="K10779" i="138" s="1"/>
  <c r="J10761" i="138"/>
  <c r="K10761" i="138" s="1"/>
  <c r="J10755" i="138"/>
  <c r="K10755" i="138" s="1"/>
  <c r="J10749" i="138"/>
  <c r="K10749" i="138" s="1"/>
  <c r="J10743" i="138"/>
  <c r="K10743" i="138" s="1"/>
  <c r="J10737" i="138"/>
  <c r="K10737" i="138" s="1"/>
  <c r="J10731" i="138"/>
  <c r="K10731" i="138" s="1"/>
  <c r="J10725" i="138"/>
  <c r="K10725" i="138" s="1"/>
  <c r="J10695" i="138"/>
  <c r="K10695" i="138" s="1"/>
  <c r="J10689" i="138"/>
  <c r="K10689" i="138" s="1"/>
  <c r="J10683" i="138"/>
  <c r="K10683" i="138" s="1"/>
  <c r="J10677" i="138"/>
  <c r="K10677" i="138" s="1"/>
  <c r="J10671" i="138"/>
  <c r="K10671" i="138" s="1"/>
  <c r="J10665" i="138"/>
  <c r="K10665" i="138" s="1"/>
  <c r="J10659" i="138"/>
  <c r="K10659" i="138" s="1"/>
  <c r="J11024" i="138"/>
  <c r="J11023" i="138"/>
  <c r="K11023" i="138" s="1"/>
  <c r="J11022" i="138"/>
  <c r="K11022" i="138" s="1"/>
  <c r="J11016" i="138"/>
  <c r="K11016" i="138" s="1"/>
  <c r="J11010" i="138"/>
  <c r="K11010" i="138" s="1"/>
  <c r="J11004" i="138"/>
  <c r="K11004" i="138" s="1"/>
  <c r="J10998" i="138"/>
  <c r="K10998" i="138" s="1"/>
  <c r="J10992" i="138"/>
  <c r="K10992" i="138" s="1"/>
  <c r="J10986" i="138"/>
  <c r="K10986" i="138" s="1"/>
  <c r="J10980" i="138"/>
  <c r="K10980" i="138" s="1"/>
  <c r="J10974" i="138"/>
  <c r="K10974" i="138" s="1"/>
  <c r="J10968" i="138"/>
  <c r="K10968" i="138" s="1"/>
  <c r="J10962" i="138"/>
  <c r="K10962" i="138" s="1"/>
  <c r="J10956" i="138"/>
  <c r="K10956" i="138" s="1"/>
  <c r="J10950" i="138"/>
  <c r="K10950" i="138" s="1"/>
  <c r="J10944" i="138"/>
  <c r="K10944" i="138" s="1"/>
  <c r="J10938" i="138"/>
  <c r="K10938" i="138" s="1"/>
  <c r="J10932" i="138"/>
  <c r="K10932" i="138" s="1"/>
  <c r="J10926" i="138"/>
  <c r="K10926" i="138" s="1"/>
  <c r="J10920" i="138"/>
  <c r="K10920" i="138" s="1"/>
  <c r="J10914" i="138"/>
  <c r="K10914" i="138" s="1"/>
  <c r="J10908" i="138"/>
  <c r="K10908" i="138" s="1"/>
  <c r="J10902" i="138"/>
  <c r="K10902" i="138" s="1"/>
  <c r="J10896" i="138"/>
  <c r="K10896" i="138" s="1"/>
  <c r="J10890" i="138"/>
  <c r="K10890" i="138" s="1"/>
  <c r="J10884" i="138"/>
  <c r="K10884" i="138" s="1"/>
  <c r="J10878" i="138"/>
  <c r="K10878" i="138" s="1"/>
  <c r="J10872" i="138"/>
  <c r="K10872" i="138" s="1"/>
  <c r="J10866" i="138"/>
  <c r="K10866" i="138" s="1"/>
  <c r="J10860" i="138"/>
  <c r="K10860" i="138" s="1"/>
  <c r="J10854" i="138"/>
  <c r="K10854" i="138" s="1"/>
  <c r="J10848" i="138"/>
  <c r="K10848" i="138" s="1"/>
  <c r="J10842" i="138"/>
  <c r="K10842" i="138" s="1"/>
  <c r="J10836" i="138"/>
  <c r="K10836" i="138" s="1"/>
  <c r="J10830" i="138"/>
  <c r="K10830" i="138" s="1"/>
  <c r="J10824" i="138"/>
  <c r="K10824" i="138" s="1"/>
  <c r="J10818" i="138"/>
  <c r="K10818" i="138" s="1"/>
  <c r="J10812" i="138"/>
  <c r="K10812" i="138" s="1"/>
  <c r="J10806" i="138"/>
  <c r="K10806" i="138" s="1"/>
  <c r="J10800" i="138"/>
  <c r="K10800" i="138" s="1"/>
  <c r="J10794" i="138"/>
  <c r="K10794" i="138" s="1"/>
  <c r="J10788" i="138"/>
  <c r="K10788" i="138" s="1"/>
  <c r="J10782" i="138"/>
  <c r="K10782" i="138" s="1"/>
  <c r="J10776" i="138"/>
  <c r="K10776" i="138" s="1"/>
  <c r="J10770" i="138"/>
  <c r="K10770" i="138" s="1"/>
  <c r="J10764" i="138"/>
  <c r="K10764" i="138" s="1"/>
  <c r="J10758" i="138"/>
  <c r="K10758" i="138" s="1"/>
  <c r="J10752" i="138"/>
  <c r="K10752" i="138" s="1"/>
  <c r="J10746" i="138"/>
  <c r="K10746" i="138" s="1"/>
  <c r="J10740" i="138"/>
  <c r="K10740" i="138" s="1"/>
  <c r="J10734" i="138"/>
  <c r="K10734" i="138" s="1"/>
  <c r="J10728" i="138"/>
  <c r="K10728" i="138" s="1"/>
  <c r="J10722" i="138"/>
  <c r="K10722" i="138" s="1"/>
  <c r="J10716" i="138"/>
  <c r="K10716" i="138" s="1"/>
  <c r="J10710" i="138"/>
  <c r="K10710" i="138" s="1"/>
  <c r="J10704" i="138"/>
  <c r="K10704" i="138" s="1"/>
  <c r="J10698" i="138"/>
  <c r="K10698" i="138" s="1"/>
  <c r="J10692" i="138"/>
  <c r="K10692" i="138" s="1"/>
  <c r="J10686" i="138"/>
  <c r="K10686" i="138" s="1"/>
  <c r="J10680" i="138"/>
  <c r="K10680" i="138" s="1"/>
  <c r="J10674" i="138"/>
  <c r="K10674" i="138" s="1"/>
  <c r="J10668" i="138"/>
  <c r="K10668" i="138" s="1"/>
  <c r="J10662" i="138"/>
  <c r="K10662" i="138" s="1"/>
  <c r="J10656" i="138"/>
  <c r="K10656" i="138" s="1"/>
  <c r="J11021" i="138"/>
  <c r="K11021" i="138" s="1"/>
  <c r="J11015" i="138"/>
  <c r="K11015" i="138" s="1"/>
  <c r="J11009" i="138"/>
  <c r="K11009" i="138" s="1"/>
  <c r="J11003" i="138"/>
  <c r="K11003" i="138" s="1"/>
  <c r="J10997" i="138"/>
  <c r="K10997" i="138" s="1"/>
  <c r="J10991" i="138"/>
  <c r="K10991" i="138" s="1"/>
  <c r="J10985" i="138"/>
  <c r="K10985" i="138" s="1"/>
  <c r="J10979" i="138"/>
  <c r="K10979" i="138" s="1"/>
  <c r="J10973" i="138"/>
  <c r="K10973" i="138" s="1"/>
  <c r="J10967" i="138"/>
  <c r="K10967" i="138" s="1"/>
  <c r="J10961" i="138"/>
  <c r="K10961" i="138" s="1"/>
  <c r="J10955" i="138"/>
  <c r="K10955" i="138" s="1"/>
  <c r="J10949" i="138"/>
  <c r="K10949" i="138" s="1"/>
  <c r="J10943" i="138"/>
  <c r="K10943" i="138" s="1"/>
  <c r="J10937" i="138"/>
  <c r="K10937" i="138" s="1"/>
  <c r="J10931" i="138"/>
  <c r="K10931" i="138" s="1"/>
  <c r="J10925" i="138"/>
  <c r="K10925" i="138" s="1"/>
  <c r="J10919" i="138"/>
  <c r="K10919" i="138" s="1"/>
  <c r="J10913" i="138"/>
  <c r="K10913" i="138" s="1"/>
  <c r="J10907" i="138"/>
  <c r="K10907" i="138" s="1"/>
  <c r="J10901" i="138"/>
  <c r="K10901" i="138" s="1"/>
  <c r="J10895" i="138"/>
  <c r="K10895" i="138" s="1"/>
  <c r="J10889" i="138"/>
  <c r="K10889" i="138" s="1"/>
  <c r="J10883" i="138"/>
  <c r="K10883" i="138" s="1"/>
  <c r="J10877" i="138"/>
  <c r="K10877" i="138" s="1"/>
  <c r="J10871" i="138"/>
  <c r="K10871" i="138" s="1"/>
  <c r="J10865" i="138"/>
  <c r="K10865" i="138" s="1"/>
  <c r="J10859" i="138"/>
  <c r="K10859" i="138" s="1"/>
  <c r="J10853" i="138"/>
  <c r="K10853" i="138" s="1"/>
  <c r="J10847" i="138"/>
  <c r="K10847" i="138" s="1"/>
  <c r="J10841" i="138"/>
  <c r="K10841" i="138" s="1"/>
  <c r="J10835" i="138"/>
  <c r="K10835" i="138" s="1"/>
  <c r="J10829" i="138"/>
  <c r="K10829" i="138" s="1"/>
  <c r="J10823" i="138"/>
  <c r="K10823" i="138" s="1"/>
  <c r="J10817" i="138"/>
  <c r="K10817" i="138" s="1"/>
  <c r="J10811" i="138"/>
  <c r="K10811" i="138" s="1"/>
  <c r="J10805" i="138"/>
  <c r="K10805" i="138" s="1"/>
  <c r="J10799" i="138"/>
  <c r="K10799" i="138" s="1"/>
  <c r="J10793" i="138"/>
  <c r="K10793" i="138" s="1"/>
  <c r="J10787" i="138"/>
  <c r="K10787" i="138" s="1"/>
  <c r="J10781" i="138"/>
  <c r="K10781" i="138" s="1"/>
  <c r="J10775" i="138"/>
  <c r="K10775" i="138" s="1"/>
  <c r="J10769" i="138"/>
  <c r="K10769" i="138" s="1"/>
  <c r="J10763" i="138"/>
  <c r="K10763" i="138" s="1"/>
  <c r="J10757" i="138"/>
  <c r="K10757" i="138" s="1"/>
  <c r="J10751" i="138"/>
  <c r="K10751" i="138" s="1"/>
  <c r="J10745" i="138"/>
  <c r="K10745" i="138" s="1"/>
  <c r="J10739" i="138"/>
  <c r="K10739" i="138" s="1"/>
  <c r="J10733" i="138"/>
  <c r="K10733" i="138" s="1"/>
  <c r="J10727" i="138"/>
  <c r="K10727" i="138" s="1"/>
  <c r="J10721" i="138"/>
  <c r="K10721" i="138" s="1"/>
  <c r="J10715" i="138"/>
  <c r="K10715" i="138" s="1"/>
  <c r="J10709" i="138"/>
  <c r="K10709" i="138" s="1"/>
  <c r="J10703" i="138"/>
  <c r="K10703" i="138" s="1"/>
  <c r="J10697" i="138"/>
  <c r="K10697" i="138" s="1"/>
  <c r="J10691" i="138"/>
  <c r="K10691" i="138" s="1"/>
  <c r="J10685" i="138"/>
  <c r="K10685" i="138" s="1"/>
  <c r="J10679" i="138"/>
  <c r="K10679" i="138" s="1"/>
  <c r="J10673" i="138"/>
  <c r="K10673" i="138" s="1"/>
  <c r="J10667" i="138"/>
  <c r="K10667" i="138" s="1"/>
  <c r="J10661" i="138"/>
  <c r="K10661" i="138" s="1"/>
  <c r="J11020" i="138"/>
  <c r="K11020" i="138" s="1"/>
  <c r="J11014" i="138"/>
  <c r="K11014" i="138" s="1"/>
  <c r="J11008" i="138"/>
  <c r="K11008" i="138" s="1"/>
  <c r="J11002" i="138"/>
  <c r="K11002" i="138" s="1"/>
  <c r="J10996" i="138"/>
  <c r="K10996" i="138" s="1"/>
  <c r="J10990" i="138"/>
  <c r="K10990" i="138" s="1"/>
  <c r="J10984" i="138"/>
  <c r="K10984" i="138" s="1"/>
  <c r="J10978" i="138"/>
  <c r="K10978" i="138" s="1"/>
  <c r="J10972" i="138"/>
  <c r="K10972" i="138" s="1"/>
  <c r="J10966" i="138"/>
  <c r="K10966" i="138" s="1"/>
  <c r="J10960" i="138"/>
  <c r="K10960" i="138" s="1"/>
  <c r="J10954" i="138"/>
  <c r="K10954" i="138" s="1"/>
  <c r="J10948" i="138"/>
  <c r="K10948" i="138" s="1"/>
  <c r="J10942" i="138"/>
  <c r="K10942" i="138" s="1"/>
  <c r="J10936" i="138"/>
  <c r="K10936" i="138" s="1"/>
  <c r="J10930" i="138"/>
  <c r="K10930" i="138" s="1"/>
  <c r="J10924" i="138"/>
  <c r="K10924" i="138" s="1"/>
  <c r="J10918" i="138"/>
  <c r="K10918" i="138" s="1"/>
  <c r="J10912" i="138"/>
  <c r="K10912" i="138" s="1"/>
  <c r="J10906" i="138"/>
  <c r="K10906" i="138" s="1"/>
  <c r="J10900" i="138"/>
  <c r="K10900" i="138" s="1"/>
  <c r="J10894" i="138"/>
  <c r="K10894" i="138" s="1"/>
  <c r="J10888" i="138"/>
  <c r="K10888" i="138" s="1"/>
  <c r="J10882" i="138"/>
  <c r="K10882" i="138" s="1"/>
  <c r="J10876" i="138"/>
  <c r="K10876" i="138" s="1"/>
  <c r="J10870" i="138"/>
  <c r="K10870" i="138" s="1"/>
  <c r="J10864" i="138"/>
  <c r="K10864" i="138" s="1"/>
  <c r="J10858" i="138"/>
  <c r="K10858" i="138" s="1"/>
  <c r="J10852" i="138"/>
  <c r="K10852" i="138" s="1"/>
  <c r="J10846" i="138"/>
  <c r="K10846" i="138" s="1"/>
  <c r="J10840" i="138"/>
  <c r="K10840" i="138" s="1"/>
  <c r="J10834" i="138"/>
  <c r="K10834" i="138" s="1"/>
  <c r="J10828" i="138"/>
  <c r="K10828" i="138" s="1"/>
  <c r="J10822" i="138"/>
  <c r="K10822" i="138" s="1"/>
  <c r="J10816" i="138"/>
  <c r="K10816" i="138" s="1"/>
  <c r="J10810" i="138"/>
  <c r="K10810" i="138" s="1"/>
  <c r="J10804" i="138"/>
  <c r="K10804" i="138" s="1"/>
  <c r="J10798" i="138"/>
  <c r="K10798" i="138" s="1"/>
  <c r="J10792" i="138"/>
  <c r="K10792" i="138" s="1"/>
  <c r="J10786" i="138"/>
  <c r="K10786" i="138" s="1"/>
  <c r="J10780" i="138"/>
  <c r="K10780" i="138" s="1"/>
  <c r="J10774" i="138"/>
  <c r="K10774" i="138" s="1"/>
  <c r="J10768" i="138"/>
  <c r="K10768" i="138" s="1"/>
  <c r="J10762" i="138"/>
  <c r="K10762" i="138" s="1"/>
  <c r="J10756" i="138"/>
  <c r="K10756" i="138" s="1"/>
  <c r="J10750" i="138"/>
  <c r="K10750" i="138" s="1"/>
  <c r="J10744" i="138"/>
  <c r="K10744" i="138" s="1"/>
  <c r="J10738" i="138"/>
  <c r="K10738" i="138" s="1"/>
  <c r="J10732" i="138"/>
  <c r="K10732" i="138" s="1"/>
  <c r="J10726" i="138"/>
  <c r="K10726" i="138" s="1"/>
  <c r="J10720" i="138"/>
  <c r="K10720" i="138" s="1"/>
  <c r="J10714" i="138"/>
  <c r="K10714" i="138" s="1"/>
  <c r="J10708" i="138"/>
  <c r="K10708" i="138" s="1"/>
  <c r="J10702" i="138"/>
  <c r="K10702" i="138" s="1"/>
  <c r="J10696" i="138"/>
  <c r="K10696" i="138" s="1"/>
  <c r="J10690" i="138"/>
  <c r="K10690" i="138" s="1"/>
  <c r="J10684" i="138"/>
  <c r="K10684" i="138" s="1"/>
  <c r="J10678" i="138"/>
  <c r="K10678" i="138" s="1"/>
  <c r="J10672" i="138"/>
  <c r="K10672" i="138" s="1"/>
  <c r="J10666" i="138"/>
  <c r="K10666" i="138" s="1"/>
  <c r="J10660" i="138"/>
  <c r="K10660" i="138" s="1"/>
  <c r="J10654" i="138"/>
  <c r="K10654" i="138" s="1"/>
  <c r="J10648" i="138"/>
  <c r="K10648" i="138" s="1"/>
  <c r="J10642" i="138"/>
  <c r="K10642" i="138" s="1"/>
  <c r="J10636" i="138"/>
  <c r="K10636" i="138" s="1"/>
  <c r="J10630" i="138"/>
  <c r="K10630" i="138" s="1"/>
  <c r="J10624" i="138"/>
  <c r="K10624" i="138" s="1"/>
  <c r="J10618" i="138"/>
  <c r="K10618" i="138" s="1"/>
  <c r="J10612" i="138"/>
  <c r="K10612" i="138" s="1"/>
  <c r="J10606" i="138"/>
  <c r="K10606" i="138" s="1"/>
  <c r="J10600" i="138"/>
  <c r="K10600" i="138" s="1"/>
  <c r="J10594" i="138"/>
  <c r="K10594" i="138" s="1"/>
  <c r="J10588" i="138"/>
  <c r="K10588" i="138" s="1"/>
  <c r="J10582" i="138"/>
  <c r="K10582" i="138" s="1"/>
  <c r="J10576" i="138"/>
  <c r="K10576" i="138" s="1"/>
  <c r="J10570" i="138"/>
  <c r="K10570" i="138" s="1"/>
  <c r="J10564" i="138"/>
  <c r="K10564" i="138" s="1"/>
  <c r="J10558" i="138"/>
  <c r="K10558" i="138" s="1"/>
  <c r="J10552" i="138"/>
  <c r="K10552" i="138" s="1"/>
  <c r="J10546" i="138"/>
  <c r="K10546" i="138" s="1"/>
  <c r="J10540" i="138"/>
  <c r="K10540" i="138" s="1"/>
  <c r="J10534" i="138"/>
  <c r="K10534" i="138" s="1"/>
  <c r="J10528" i="138"/>
  <c r="K10528" i="138" s="1"/>
  <c r="J10522" i="138"/>
  <c r="K10522" i="138" s="1"/>
  <c r="J10516" i="138"/>
  <c r="K10516" i="138" s="1"/>
  <c r="J10999" i="138"/>
  <c r="K10999" i="138" s="1"/>
  <c r="J10975" i="138"/>
  <c r="K10975" i="138" s="1"/>
  <c r="J10951" i="138"/>
  <c r="K10951" i="138" s="1"/>
  <c r="J10927" i="138"/>
  <c r="K10927" i="138" s="1"/>
  <c r="J10903" i="138"/>
  <c r="K10903" i="138" s="1"/>
  <c r="J10879" i="138"/>
  <c r="K10879" i="138" s="1"/>
  <c r="J10855" i="138"/>
  <c r="K10855" i="138" s="1"/>
  <c r="J10831" i="138"/>
  <c r="K10831" i="138" s="1"/>
  <c r="J10807" i="138"/>
  <c r="K10807" i="138" s="1"/>
  <c r="J10784" i="138"/>
  <c r="K10784" i="138" s="1"/>
  <c r="J10646" i="138"/>
  <c r="K10646" i="138" s="1"/>
  <c r="J10633" i="138"/>
  <c r="K10633" i="138" s="1"/>
  <c r="J10620" i="138"/>
  <c r="K10620" i="138" s="1"/>
  <c r="J10607" i="138"/>
  <c r="K10607" i="138" s="1"/>
  <c r="J10587" i="138"/>
  <c r="K10587" i="138" s="1"/>
  <c r="J10574" i="138"/>
  <c r="K10574" i="138" s="1"/>
  <c r="J10561" i="138"/>
  <c r="K10561" i="138" s="1"/>
  <c r="J10548" i="138"/>
  <c r="K10548" i="138" s="1"/>
  <c r="J10535" i="138"/>
  <c r="K10535" i="138" s="1"/>
  <c r="J10515" i="138"/>
  <c r="K10515" i="138" s="1"/>
  <c r="J10509" i="138"/>
  <c r="K10509" i="138" s="1"/>
  <c r="J10503" i="138"/>
  <c r="K10503" i="138" s="1"/>
  <c r="J10497" i="138"/>
  <c r="K10497" i="138" s="1"/>
  <c r="J10491" i="138"/>
  <c r="K10491" i="138" s="1"/>
  <c r="J10485" i="138"/>
  <c r="K10485" i="138" s="1"/>
  <c r="J10479" i="138"/>
  <c r="K10479" i="138" s="1"/>
  <c r="J10473" i="138"/>
  <c r="K10473" i="138" s="1"/>
  <c r="J10467" i="138"/>
  <c r="K10467" i="138" s="1"/>
  <c r="J10461" i="138"/>
  <c r="K10461" i="138" s="1"/>
  <c r="J10455" i="138"/>
  <c r="K10455" i="138" s="1"/>
  <c r="J10449" i="138"/>
  <c r="K10449" i="138" s="1"/>
  <c r="J10443" i="138"/>
  <c r="K10443" i="138" s="1"/>
  <c r="J10437" i="138"/>
  <c r="K10437" i="138" s="1"/>
  <c r="J10431" i="138"/>
  <c r="K10431" i="138" s="1"/>
  <c r="J10425" i="138"/>
  <c r="K10425" i="138" s="1"/>
  <c r="J10419" i="138"/>
  <c r="K10419" i="138" s="1"/>
  <c r="J11018" i="138"/>
  <c r="K11018" i="138" s="1"/>
  <c r="J10994" i="138"/>
  <c r="K10994" i="138" s="1"/>
  <c r="J10970" i="138"/>
  <c r="K10970" i="138" s="1"/>
  <c r="J10946" i="138"/>
  <c r="K10946" i="138" s="1"/>
  <c r="J10922" i="138"/>
  <c r="K10922" i="138" s="1"/>
  <c r="J10898" i="138"/>
  <c r="K10898" i="138" s="1"/>
  <c r="J10874" i="138"/>
  <c r="K10874" i="138" s="1"/>
  <c r="J10850" i="138"/>
  <c r="K10850" i="138" s="1"/>
  <c r="J10826" i="138"/>
  <c r="K10826" i="138" s="1"/>
  <c r="J10802" i="138"/>
  <c r="K10802" i="138" s="1"/>
  <c r="J10753" i="138"/>
  <c r="K10753" i="138" s="1"/>
  <c r="J10645" i="138"/>
  <c r="K10645" i="138" s="1"/>
  <c r="J10632" i="138"/>
  <c r="K10632" i="138" s="1"/>
  <c r="J10619" i="138"/>
  <c r="K10619" i="138" s="1"/>
  <c r="J10599" i="138"/>
  <c r="K10599" i="138" s="1"/>
  <c r="J10586" i="138"/>
  <c r="K10586" i="138" s="1"/>
  <c r="J10573" i="138"/>
  <c r="K10573" i="138" s="1"/>
  <c r="J10560" i="138"/>
  <c r="K10560" i="138" s="1"/>
  <c r="J10547" i="138"/>
  <c r="K10547" i="138" s="1"/>
  <c r="J10527" i="138"/>
  <c r="K10527" i="138" s="1"/>
  <c r="J10514" i="138"/>
  <c r="K10514" i="138" s="1"/>
  <c r="J10508" i="138"/>
  <c r="K10508" i="138" s="1"/>
  <c r="J10502" i="138"/>
  <c r="K10502" i="138" s="1"/>
  <c r="J10496" i="138"/>
  <c r="K10496" i="138" s="1"/>
  <c r="J10490" i="138"/>
  <c r="K10490" i="138" s="1"/>
  <c r="J10484" i="138"/>
  <c r="K10484" i="138" s="1"/>
  <c r="J10478" i="138"/>
  <c r="K10478" i="138" s="1"/>
  <c r="J10472" i="138"/>
  <c r="K10472" i="138" s="1"/>
  <c r="J10466" i="138"/>
  <c r="K10466" i="138" s="1"/>
  <c r="J10460" i="138"/>
  <c r="K10460" i="138" s="1"/>
  <c r="J10454" i="138"/>
  <c r="K10454" i="138" s="1"/>
  <c r="J10448" i="138"/>
  <c r="K10448" i="138" s="1"/>
  <c r="J10442" i="138"/>
  <c r="K10442" i="138" s="1"/>
  <c r="J10436" i="138"/>
  <c r="K10436" i="138" s="1"/>
  <c r="J10430" i="138"/>
  <c r="K10430" i="138" s="1"/>
  <c r="J10424" i="138"/>
  <c r="K10424" i="138" s="1"/>
  <c r="J10418" i="138"/>
  <c r="K10418" i="138" s="1"/>
  <c r="J10412" i="138"/>
  <c r="K10412" i="138" s="1"/>
  <c r="J10406" i="138"/>
  <c r="K10406" i="138" s="1"/>
  <c r="J10400" i="138"/>
  <c r="K10400" i="138" s="1"/>
  <c r="J10394" i="138"/>
  <c r="K10394" i="138" s="1"/>
  <c r="J10388" i="138"/>
  <c r="K10388" i="138" s="1"/>
  <c r="J10382" i="138"/>
  <c r="K10382" i="138" s="1"/>
  <c r="J10376" i="138"/>
  <c r="K10376" i="138" s="1"/>
  <c r="J10370" i="138"/>
  <c r="K10370" i="138" s="1"/>
  <c r="J10364" i="138"/>
  <c r="K10364" i="138" s="1"/>
  <c r="J10358" i="138"/>
  <c r="K10358" i="138" s="1"/>
  <c r="J10352" i="138"/>
  <c r="K10352" i="138" s="1"/>
  <c r="J10346" i="138"/>
  <c r="K10346" i="138" s="1"/>
  <c r="J10340" i="138"/>
  <c r="K10340" i="138" s="1"/>
  <c r="J10334" i="138"/>
  <c r="K10334" i="138" s="1"/>
  <c r="J10328" i="138"/>
  <c r="K10328" i="138" s="1"/>
  <c r="J10322" i="138"/>
  <c r="K10322" i="138" s="1"/>
  <c r="J10316" i="138"/>
  <c r="K10316" i="138" s="1"/>
  <c r="J10310" i="138"/>
  <c r="K10310" i="138" s="1"/>
  <c r="J10304" i="138"/>
  <c r="K10304" i="138" s="1"/>
  <c r="J10298" i="138"/>
  <c r="K10298" i="138" s="1"/>
  <c r="J10292" i="138"/>
  <c r="K10292" i="138" s="1"/>
  <c r="J10286" i="138"/>
  <c r="K10286" i="138" s="1"/>
  <c r="J10280" i="138"/>
  <c r="K10280" i="138" s="1"/>
  <c r="J10274" i="138"/>
  <c r="K10274" i="138" s="1"/>
  <c r="J11017" i="138"/>
  <c r="K11017" i="138" s="1"/>
  <c r="J10993" i="138"/>
  <c r="K10993" i="138" s="1"/>
  <c r="J10969" i="138"/>
  <c r="K10969" i="138" s="1"/>
  <c r="J10945" i="138"/>
  <c r="K10945" i="138" s="1"/>
  <c r="J10921" i="138"/>
  <c r="K10921" i="138" s="1"/>
  <c r="J10897" i="138"/>
  <c r="K10897" i="138" s="1"/>
  <c r="J10873" i="138"/>
  <c r="K10873" i="138" s="1"/>
  <c r="J10849" i="138"/>
  <c r="K10849" i="138" s="1"/>
  <c r="J10825" i="138"/>
  <c r="K10825" i="138" s="1"/>
  <c r="J10801" i="138"/>
  <c r="K10801" i="138" s="1"/>
  <c r="J10766" i="138"/>
  <c r="K10766" i="138" s="1"/>
  <c r="J10730" i="138"/>
  <c r="K10730" i="138" s="1"/>
  <c r="J10712" i="138"/>
  <c r="K10712" i="138" s="1"/>
  <c r="J10694" i="138"/>
  <c r="K10694" i="138" s="1"/>
  <c r="J10676" i="138"/>
  <c r="K10676" i="138" s="1"/>
  <c r="J10658" i="138"/>
  <c r="K10658" i="138" s="1"/>
  <c r="J10651" i="138"/>
  <c r="K10651" i="138" s="1"/>
  <c r="J10638" i="138"/>
  <c r="K10638" i="138" s="1"/>
  <c r="J10625" i="138"/>
  <c r="K10625" i="138" s="1"/>
  <c r="J10605" i="138"/>
  <c r="K10605" i="138" s="1"/>
  <c r="J10592" i="138"/>
  <c r="K10592" i="138" s="1"/>
  <c r="J10579" i="138"/>
  <c r="K10579" i="138" s="1"/>
  <c r="J10566" i="138"/>
  <c r="K10566" i="138" s="1"/>
  <c r="J10553" i="138"/>
  <c r="K10553" i="138" s="1"/>
  <c r="J10533" i="138"/>
  <c r="K10533" i="138" s="1"/>
  <c r="J10520" i="138"/>
  <c r="K10520" i="138" s="1"/>
  <c r="J11012" i="138"/>
  <c r="K11012" i="138" s="1"/>
  <c r="J10988" i="138"/>
  <c r="K10988" i="138" s="1"/>
  <c r="J10964" i="138"/>
  <c r="K10964" i="138" s="1"/>
  <c r="J10940" i="138"/>
  <c r="K10940" i="138" s="1"/>
  <c r="J10916" i="138"/>
  <c r="K10916" i="138" s="1"/>
  <c r="J10892" i="138"/>
  <c r="K10892" i="138" s="1"/>
  <c r="J10868" i="138"/>
  <c r="K10868" i="138" s="1"/>
  <c r="J10844" i="138"/>
  <c r="K10844" i="138" s="1"/>
  <c r="J10820" i="138"/>
  <c r="K10820" i="138" s="1"/>
  <c r="J10796" i="138"/>
  <c r="K10796" i="138" s="1"/>
  <c r="J10778" i="138"/>
  <c r="K10778" i="138" s="1"/>
  <c r="J10747" i="138"/>
  <c r="K10747" i="138" s="1"/>
  <c r="J10736" i="138"/>
  <c r="K10736" i="138" s="1"/>
  <c r="J10718" i="138"/>
  <c r="K10718" i="138" s="1"/>
  <c r="J10700" i="138"/>
  <c r="K10700" i="138" s="1"/>
  <c r="J10682" i="138"/>
  <c r="K10682" i="138" s="1"/>
  <c r="J10664" i="138"/>
  <c r="K10664" i="138" s="1"/>
  <c r="J10649" i="138"/>
  <c r="K10649" i="138" s="1"/>
  <c r="J10629" i="138"/>
  <c r="K10629" i="138" s="1"/>
  <c r="J10616" i="138"/>
  <c r="K10616" i="138" s="1"/>
  <c r="J10603" i="138"/>
  <c r="K10603" i="138" s="1"/>
  <c r="J10590" i="138"/>
  <c r="K10590" i="138" s="1"/>
  <c r="J11006" i="138"/>
  <c r="K11006" i="138" s="1"/>
  <c r="J10982" i="138"/>
  <c r="K10982" i="138" s="1"/>
  <c r="J10958" i="138"/>
  <c r="K10958" i="138" s="1"/>
  <c r="J10934" i="138"/>
  <c r="K10934" i="138" s="1"/>
  <c r="J10910" i="138"/>
  <c r="K10910" i="138" s="1"/>
  <c r="J10886" i="138"/>
  <c r="K10886" i="138" s="1"/>
  <c r="J10862" i="138"/>
  <c r="K10862" i="138" s="1"/>
  <c r="J10838" i="138"/>
  <c r="K10838" i="138" s="1"/>
  <c r="J10814" i="138"/>
  <c r="K10814" i="138" s="1"/>
  <c r="J10790" i="138"/>
  <c r="K10790" i="138" s="1"/>
  <c r="J10760" i="138"/>
  <c r="K10760" i="138" s="1"/>
  <c r="J10963" i="138"/>
  <c r="K10963" i="138" s="1"/>
  <c r="J10795" i="138"/>
  <c r="K10795" i="138" s="1"/>
  <c r="J10706" i="138"/>
  <c r="K10706" i="138" s="1"/>
  <c r="J10675" i="138"/>
  <c r="K10675" i="138" s="1"/>
  <c r="J10640" i="138"/>
  <c r="K10640" i="138" s="1"/>
  <c r="J10610" i="138"/>
  <c r="K10610" i="138" s="1"/>
  <c r="J10601" i="138"/>
  <c r="K10601" i="138" s="1"/>
  <c r="J10572" i="138"/>
  <c r="K10572" i="138" s="1"/>
  <c r="J10504" i="138"/>
  <c r="K10504" i="138" s="1"/>
  <c r="J10495" i="138"/>
  <c r="K10495" i="138" s="1"/>
  <c r="J10409" i="138"/>
  <c r="K10409" i="138" s="1"/>
  <c r="J10396" i="138"/>
  <c r="K10396" i="138" s="1"/>
  <c r="J10383" i="138"/>
  <c r="K10383" i="138" s="1"/>
  <c r="J10363" i="138"/>
  <c r="K10363" i="138" s="1"/>
  <c r="J10350" i="138"/>
  <c r="K10350" i="138" s="1"/>
  <c r="J10337" i="138"/>
  <c r="K10337" i="138" s="1"/>
  <c r="J10324" i="138"/>
  <c r="K10324" i="138" s="1"/>
  <c r="J10311" i="138"/>
  <c r="K10311" i="138" s="1"/>
  <c r="J10291" i="138"/>
  <c r="K10291" i="138" s="1"/>
  <c r="J10278" i="138"/>
  <c r="K10278" i="138" s="1"/>
  <c r="J11011" i="138"/>
  <c r="K11011" i="138" s="1"/>
  <c r="J10837" i="138"/>
  <c r="K10837" i="138" s="1"/>
  <c r="J10688" i="138"/>
  <c r="K10688" i="138" s="1"/>
  <c r="J10628" i="138"/>
  <c r="K10628" i="138" s="1"/>
  <c r="J10598" i="138"/>
  <c r="K10598" i="138" s="1"/>
  <c r="J10589" i="138"/>
  <c r="K10589" i="138" s="1"/>
  <c r="J10580" i="138"/>
  <c r="K10580" i="138" s="1"/>
  <c r="J10571" i="138"/>
  <c r="K10571" i="138" s="1"/>
  <c r="J10554" i="138"/>
  <c r="K10554" i="138" s="1"/>
  <c r="J10494" i="138"/>
  <c r="K10494" i="138" s="1"/>
  <c r="J10408" i="138"/>
  <c r="K10408" i="138" s="1"/>
  <c r="J10395" i="138"/>
  <c r="K10395" i="138" s="1"/>
  <c r="J10375" i="138"/>
  <c r="K10375" i="138" s="1"/>
  <c r="J10362" i="138"/>
  <c r="K10362" i="138" s="1"/>
  <c r="J10349" i="138"/>
  <c r="K10349" i="138" s="1"/>
  <c r="J10336" i="138"/>
  <c r="K10336" i="138" s="1"/>
  <c r="J10323" i="138"/>
  <c r="K10323" i="138" s="1"/>
  <c r="J10303" i="138"/>
  <c r="K10303" i="138" s="1"/>
  <c r="J10290" i="138"/>
  <c r="K10290" i="138" s="1"/>
  <c r="J10277" i="138"/>
  <c r="K10277" i="138" s="1"/>
  <c r="J11005" i="138"/>
  <c r="K11005" i="138" s="1"/>
  <c r="J10952" i="138"/>
  <c r="K10952" i="138" s="1"/>
  <c r="J10891" i="138"/>
  <c r="K10891" i="138" s="1"/>
  <c r="J10717" i="138"/>
  <c r="K10717" i="138" s="1"/>
  <c r="J10687" i="138"/>
  <c r="K10687" i="138" s="1"/>
  <c r="J10657" i="138"/>
  <c r="K10657" i="138" s="1"/>
  <c r="J10647" i="138"/>
  <c r="K10647" i="138" s="1"/>
  <c r="J10637" i="138"/>
  <c r="K10637" i="138" s="1"/>
  <c r="J10617" i="138"/>
  <c r="K10617" i="138" s="1"/>
  <c r="J10608" i="138"/>
  <c r="K10608" i="138" s="1"/>
  <c r="J10562" i="138"/>
  <c r="K10562" i="138" s="1"/>
  <c r="J10544" i="138"/>
  <c r="K10544" i="138" s="1"/>
  <c r="J10536" i="138"/>
  <c r="K10536" i="138" s="1"/>
  <c r="J10526" i="138"/>
  <c r="K10526" i="138" s="1"/>
  <c r="J10518" i="138"/>
  <c r="K10518" i="138" s="1"/>
  <c r="J10510" i="138"/>
  <c r="K10510" i="138" s="1"/>
  <c r="J10501" i="138"/>
  <c r="K10501" i="138" s="1"/>
  <c r="J10486" i="138"/>
  <c r="K10486" i="138" s="1"/>
  <c r="J10471" i="138"/>
  <c r="K10471" i="138" s="1"/>
  <c r="J10464" i="138"/>
  <c r="K10464" i="138" s="1"/>
  <c r="J10457" i="138"/>
  <c r="K10457" i="138" s="1"/>
  <c r="J10450" i="138"/>
  <c r="K10450" i="138" s="1"/>
  <c r="J10435" i="138"/>
  <c r="K10435" i="138" s="1"/>
  <c r="J10428" i="138"/>
  <c r="K10428" i="138" s="1"/>
  <c r="J10421" i="138"/>
  <c r="K10421" i="138" s="1"/>
  <c r="J10414" i="138"/>
  <c r="K10414" i="138" s="1"/>
  <c r="J10401" i="138"/>
  <c r="K10401" i="138" s="1"/>
  <c r="J10381" i="138"/>
  <c r="K10381" i="138" s="1"/>
  <c r="J10368" i="138"/>
  <c r="K10368" i="138" s="1"/>
  <c r="J10355" i="138"/>
  <c r="K10355" i="138" s="1"/>
  <c r="J10342" i="138"/>
  <c r="K10342" i="138" s="1"/>
  <c r="J10329" i="138"/>
  <c r="K10329" i="138" s="1"/>
  <c r="J10309" i="138"/>
  <c r="K10309" i="138" s="1"/>
  <c r="J10296" i="138"/>
  <c r="K10296" i="138" s="1"/>
  <c r="J10283" i="138"/>
  <c r="K10283" i="138" s="1"/>
  <c r="J10270" i="138"/>
  <c r="K10270" i="138" s="1"/>
  <c r="J10264" i="138"/>
  <c r="K10264" i="138" s="1"/>
  <c r="J10258" i="138"/>
  <c r="K10258" i="138" s="1"/>
  <c r="J10252" i="138"/>
  <c r="K10252" i="138" s="1"/>
  <c r="J10246" i="138"/>
  <c r="K10246" i="138" s="1"/>
  <c r="J10240" i="138"/>
  <c r="K10240" i="138" s="1"/>
  <c r="J10234" i="138"/>
  <c r="K10234" i="138" s="1"/>
  <c r="J10228" i="138"/>
  <c r="K10228" i="138" s="1"/>
  <c r="J10222" i="138"/>
  <c r="K10222" i="138" s="1"/>
  <c r="J10216" i="138"/>
  <c r="K10216" i="138" s="1"/>
  <c r="J10210" i="138"/>
  <c r="K10210" i="138" s="1"/>
  <c r="J10204" i="138"/>
  <c r="K10204" i="138" s="1"/>
  <c r="J10198" i="138"/>
  <c r="K10198" i="138" s="1"/>
  <c r="J10192" i="138"/>
  <c r="K10192" i="138" s="1"/>
  <c r="J10186" i="138"/>
  <c r="K10186" i="138" s="1"/>
  <c r="J10180" i="138"/>
  <c r="K10180" i="138" s="1"/>
  <c r="J10174" i="138"/>
  <c r="K10174" i="138" s="1"/>
  <c r="J10168" i="138"/>
  <c r="K10168" i="138" s="1"/>
  <c r="J10162" i="138"/>
  <c r="K10162" i="138" s="1"/>
  <c r="J10156" i="138"/>
  <c r="K10156" i="138" s="1"/>
  <c r="J10150" i="138"/>
  <c r="K10150" i="138" s="1"/>
  <c r="J10144" i="138"/>
  <c r="K10144" i="138" s="1"/>
  <c r="J10138" i="138"/>
  <c r="K10138" i="138" s="1"/>
  <c r="J10885" i="138"/>
  <c r="K10885" i="138" s="1"/>
  <c r="J10832" i="138"/>
  <c r="K10832" i="138" s="1"/>
  <c r="J10783" i="138"/>
  <c r="K10783" i="138" s="1"/>
  <c r="J10754" i="138"/>
  <c r="K10754" i="138" s="1"/>
  <c r="J10670" i="138"/>
  <c r="K10670" i="138" s="1"/>
  <c r="J10627" i="138"/>
  <c r="K10627" i="138" s="1"/>
  <c r="J10597" i="138"/>
  <c r="K10597" i="138" s="1"/>
  <c r="J10578" i="138"/>
  <c r="K10578" i="138" s="1"/>
  <c r="J10493" i="138"/>
  <c r="K10493" i="138" s="1"/>
  <c r="J10407" i="138"/>
  <c r="K10407" i="138" s="1"/>
  <c r="J10387" i="138"/>
  <c r="K10387" i="138" s="1"/>
  <c r="J10374" i="138"/>
  <c r="K10374" i="138" s="1"/>
  <c r="J10361" i="138"/>
  <c r="K10361" i="138" s="1"/>
  <c r="J10348" i="138"/>
  <c r="K10348" i="138" s="1"/>
  <c r="J10335" i="138"/>
  <c r="K10335" i="138" s="1"/>
  <c r="J10315" i="138"/>
  <c r="K10315" i="138" s="1"/>
  <c r="J10302" i="138"/>
  <c r="K10302" i="138" s="1"/>
  <c r="J10289" i="138"/>
  <c r="K10289" i="138" s="1"/>
  <c r="J10276" i="138"/>
  <c r="K10276" i="138" s="1"/>
  <c r="J11000" i="138"/>
  <c r="K11000" i="138" s="1"/>
  <c r="J10939" i="138"/>
  <c r="K10939" i="138" s="1"/>
  <c r="J10699" i="138"/>
  <c r="K10699" i="138" s="1"/>
  <c r="J10669" i="138"/>
  <c r="K10669" i="138" s="1"/>
  <c r="J10655" i="138"/>
  <c r="K10655" i="138" s="1"/>
  <c r="J10635" i="138"/>
  <c r="K10635" i="138" s="1"/>
  <c r="J10626" i="138"/>
  <c r="K10626" i="138" s="1"/>
  <c r="J10596" i="138"/>
  <c r="K10596" i="138" s="1"/>
  <c r="J10569" i="138"/>
  <c r="K10569" i="138" s="1"/>
  <c r="J10551" i="138"/>
  <c r="K10551" i="138" s="1"/>
  <c r="J10543" i="138"/>
  <c r="K10543" i="138" s="1"/>
  <c r="J10525" i="138"/>
  <c r="K10525" i="138" s="1"/>
  <c r="J10517" i="138"/>
  <c r="K10517" i="138" s="1"/>
  <c r="J10500" i="138"/>
  <c r="K10500" i="138" s="1"/>
  <c r="J10933" i="138"/>
  <c r="K10933" i="138" s="1"/>
  <c r="J10880" i="138"/>
  <c r="K10880" i="138" s="1"/>
  <c r="J10819" i="138"/>
  <c r="K10819" i="138" s="1"/>
  <c r="J10777" i="138"/>
  <c r="K10777" i="138" s="1"/>
  <c r="J10748" i="138"/>
  <c r="K10748" i="138" s="1"/>
  <c r="J10729" i="138"/>
  <c r="K10729" i="138" s="1"/>
  <c r="J10909" i="138"/>
  <c r="K10909" i="138" s="1"/>
  <c r="J10650" i="138"/>
  <c r="K10650" i="138" s="1"/>
  <c r="J10583" i="138"/>
  <c r="K10583" i="138" s="1"/>
  <c r="J10567" i="138"/>
  <c r="K10567" i="138" s="1"/>
  <c r="J10538" i="138"/>
  <c r="K10538" i="138" s="1"/>
  <c r="J10523" i="138"/>
  <c r="K10523" i="138" s="1"/>
  <c r="J10451" i="138"/>
  <c r="K10451" i="138" s="1"/>
  <c r="J10429" i="138"/>
  <c r="K10429" i="138" s="1"/>
  <c r="J10398" i="138"/>
  <c r="K10398" i="138" s="1"/>
  <c r="J10389" i="138"/>
  <c r="K10389" i="138" s="1"/>
  <c r="J10369" i="138"/>
  <c r="K10369" i="138" s="1"/>
  <c r="J10359" i="138"/>
  <c r="K10359" i="138" s="1"/>
  <c r="J10339" i="138"/>
  <c r="K10339" i="138" s="1"/>
  <c r="J10330" i="138"/>
  <c r="K10330" i="138" s="1"/>
  <c r="J10300" i="138"/>
  <c r="K10300" i="138" s="1"/>
  <c r="J10271" i="138"/>
  <c r="K10271" i="138" s="1"/>
  <c r="J10253" i="138"/>
  <c r="K10253" i="138" s="1"/>
  <c r="J10235" i="138"/>
  <c r="K10235" i="138" s="1"/>
  <c r="J10219" i="138"/>
  <c r="K10219" i="138" s="1"/>
  <c r="J10211" i="138"/>
  <c r="K10211" i="138" s="1"/>
  <c r="J10195" i="138"/>
  <c r="K10195" i="138" s="1"/>
  <c r="J10137" i="138"/>
  <c r="K10137" i="138" s="1"/>
  <c r="J10131" i="138"/>
  <c r="K10131" i="138" s="1"/>
  <c r="J10125" i="138"/>
  <c r="K10125" i="138" s="1"/>
  <c r="J10119" i="138"/>
  <c r="K10119" i="138" s="1"/>
  <c r="J10113" i="138"/>
  <c r="K10113" i="138" s="1"/>
  <c r="J10107" i="138"/>
  <c r="K10107" i="138" s="1"/>
  <c r="J10101" i="138"/>
  <c r="K10101" i="138" s="1"/>
  <c r="J10095" i="138"/>
  <c r="K10095" i="138" s="1"/>
  <c r="J10089" i="138"/>
  <c r="K10089" i="138" s="1"/>
  <c r="J10083" i="138"/>
  <c r="K10083" i="138" s="1"/>
  <c r="J10077" i="138"/>
  <c r="K10077" i="138" s="1"/>
  <c r="J10071" i="138"/>
  <c r="K10071" i="138" s="1"/>
  <c r="J10065" i="138"/>
  <c r="K10065" i="138" s="1"/>
  <c r="J10059" i="138"/>
  <c r="K10059" i="138" s="1"/>
  <c r="J10053" i="138"/>
  <c r="K10053" i="138" s="1"/>
  <c r="J10047" i="138"/>
  <c r="K10047" i="138" s="1"/>
  <c r="J10041" i="138"/>
  <c r="K10041" i="138" s="1"/>
  <c r="J10035" i="138"/>
  <c r="K10035" i="138" s="1"/>
  <c r="J10029" i="138"/>
  <c r="K10029" i="138" s="1"/>
  <c r="J10904" i="138"/>
  <c r="K10904" i="138" s="1"/>
  <c r="J10789" i="138"/>
  <c r="K10789" i="138" s="1"/>
  <c r="J10735" i="138"/>
  <c r="K10735" i="138" s="1"/>
  <c r="J10705" i="138"/>
  <c r="K10705" i="138" s="1"/>
  <c r="J10631" i="138"/>
  <c r="K10631" i="138" s="1"/>
  <c r="J10614" i="138"/>
  <c r="K10614" i="138" s="1"/>
  <c r="J10987" i="138"/>
  <c r="K10987" i="138" s="1"/>
  <c r="J10644" i="138"/>
  <c r="K10644" i="138" s="1"/>
  <c r="J10613" i="138"/>
  <c r="K10613" i="138" s="1"/>
  <c r="J10595" i="138"/>
  <c r="K10595" i="138" s="1"/>
  <c r="J10581" i="138"/>
  <c r="K10581" i="138" s="1"/>
  <c r="J10565" i="138"/>
  <c r="K10565" i="138" s="1"/>
  <c r="J10521" i="138"/>
  <c r="K10521" i="138" s="1"/>
  <c r="J10492" i="138"/>
  <c r="K10492" i="138" s="1"/>
  <c r="J10397" i="138"/>
  <c r="K10397" i="138" s="1"/>
  <c r="J10386" i="138"/>
  <c r="K10386" i="138" s="1"/>
  <c r="J10347" i="138"/>
  <c r="K10347" i="138" s="1"/>
  <c r="J10338" i="138"/>
  <c r="K10338" i="138" s="1"/>
  <c r="J10327" i="138"/>
  <c r="K10327" i="138" s="1"/>
  <c r="J10299" i="138"/>
  <c r="K10299" i="138" s="1"/>
  <c r="J10288" i="138"/>
  <c r="K10288" i="138" s="1"/>
  <c r="J10279" i="138"/>
  <c r="K10279" i="138" s="1"/>
  <c r="J10233" i="138"/>
  <c r="K10233" i="138" s="1"/>
  <c r="J10218" i="138"/>
  <c r="K10218" i="138" s="1"/>
  <c r="J10209" i="138"/>
  <c r="K10209" i="138" s="1"/>
  <c r="J10194" i="138"/>
  <c r="K10194" i="138" s="1"/>
  <c r="J10136" i="138"/>
  <c r="K10136" i="138" s="1"/>
  <c r="J10130" i="138"/>
  <c r="K10130" i="138" s="1"/>
  <c r="J10124" i="138"/>
  <c r="K10124" i="138" s="1"/>
  <c r="J10118" i="138"/>
  <c r="K10118" i="138" s="1"/>
  <c r="J10112" i="138"/>
  <c r="K10112" i="138" s="1"/>
  <c r="J10106" i="138"/>
  <c r="K10106" i="138" s="1"/>
  <c r="J10100" i="138"/>
  <c r="K10100" i="138" s="1"/>
  <c r="J10094" i="138"/>
  <c r="K10094" i="138" s="1"/>
  <c r="J10088" i="138"/>
  <c r="K10088" i="138" s="1"/>
  <c r="J10082" i="138"/>
  <c r="K10082" i="138" s="1"/>
  <c r="J10076" i="138"/>
  <c r="K10076" i="138" s="1"/>
  <c r="J10070" i="138"/>
  <c r="K10070" i="138" s="1"/>
  <c r="J10064" i="138"/>
  <c r="K10064" i="138" s="1"/>
  <c r="J10058" i="138"/>
  <c r="K10058" i="138" s="1"/>
  <c r="J10052" i="138"/>
  <c r="K10052" i="138" s="1"/>
  <c r="J10046" i="138"/>
  <c r="K10046" i="138" s="1"/>
  <c r="J10040" i="138"/>
  <c r="K10040" i="138" s="1"/>
  <c r="J10034" i="138"/>
  <c r="K10034" i="138" s="1"/>
  <c r="J10028" i="138"/>
  <c r="K10028" i="138" s="1"/>
  <c r="J10123" i="138"/>
  <c r="K10123" i="138" s="1"/>
  <c r="J10111" i="138"/>
  <c r="K10111" i="138" s="1"/>
  <c r="J10099" i="138"/>
  <c r="K10099" i="138" s="1"/>
  <c r="J10087" i="138"/>
  <c r="K10087" i="138" s="1"/>
  <c r="J10075" i="138"/>
  <c r="K10075" i="138" s="1"/>
  <c r="J10063" i="138"/>
  <c r="K10063" i="138" s="1"/>
  <c r="J10045" i="138"/>
  <c r="K10045" i="138" s="1"/>
  <c r="J10033" i="138"/>
  <c r="K10033" i="138" s="1"/>
  <c r="J10434" i="138"/>
  <c r="K10434" i="138" s="1"/>
  <c r="J10365" i="138"/>
  <c r="K10365" i="138" s="1"/>
  <c r="J10981" i="138"/>
  <c r="K10981" i="138" s="1"/>
  <c r="J10867" i="138"/>
  <c r="K10867" i="138" s="1"/>
  <c r="J10772" i="138"/>
  <c r="K10772" i="138" s="1"/>
  <c r="J10611" i="138"/>
  <c r="K10611" i="138" s="1"/>
  <c r="J10577" i="138"/>
  <c r="K10577" i="138" s="1"/>
  <c r="J10549" i="138"/>
  <c r="K10549" i="138" s="1"/>
  <c r="J10532" i="138"/>
  <c r="K10532" i="138" s="1"/>
  <c r="J10519" i="138"/>
  <c r="K10519" i="138" s="1"/>
  <c r="J10505" i="138"/>
  <c r="K10505" i="138" s="1"/>
  <c r="J10481" i="138"/>
  <c r="K10481" i="138" s="1"/>
  <c r="J10469" i="138"/>
  <c r="K10469" i="138" s="1"/>
  <c r="J10459" i="138"/>
  <c r="K10459" i="138" s="1"/>
  <c r="J10447" i="138"/>
  <c r="K10447" i="138" s="1"/>
  <c r="J10438" i="138"/>
  <c r="K10438" i="138" s="1"/>
  <c r="J10426" i="138"/>
  <c r="K10426" i="138" s="1"/>
  <c r="J10416" i="138"/>
  <c r="K10416" i="138" s="1"/>
  <c r="J10405" i="138"/>
  <c r="K10405" i="138" s="1"/>
  <c r="J10377" i="138"/>
  <c r="K10377" i="138" s="1"/>
  <c r="J10366" i="138"/>
  <c r="K10366" i="138" s="1"/>
  <c r="J10357" i="138"/>
  <c r="K10357" i="138" s="1"/>
  <c r="J10318" i="138"/>
  <c r="K10318" i="138" s="1"/>
  <c r="J10307" i="138"/>
  <c r="K10307" i="138" s="1"/>
  <c r="J10268" i="138"/>
  <c r="K10268" i="138" s="1"/>
  <c r="J10260" i="138"/>
  <c r="K10260" i="138" s="1"/>
  <c r="J10250" i="138"/>
  <c r="K10250" i="138" s="1"/>
  <c r="J10242" i="138"/>
  <c r="K10242" i="138" s="1"/>
  <c r="J10225" i="138"/>
  <c r="K10225" i="138" s="1"/>
  <c r="J10217" i="138"/>
  <c r="K10217" i="138" s="1"/>
  <c r="J10201" i="138"/>
  <c r="K10201" i="138" s="1"/>
  <c r="J10193" i="138"/>
  <c r="K10193" i="138" s="1"/>
  <c r="J10185" i="138"/>
  <c r="K10185" i="138" s="1"/>
  <c r="J10178" i="138"/>
  <c r="K10178" i="138" s="1"/>
  <c r="J10171" i="138"/>
  <c r="K10171" i="138" s="1"/>
  <c r="J10164" i="138"/>
  <c r="K10164" i="138" s="1"/>
  <c r="J10157" i="138"/>
  <c r="K10157" i="138" s="1"/>
  <c r="J10149" i="138"/>
  <c r="K10149" i="138" s="1"/>
  <c r="J10142" i="138"/>
  <c r="K10142" i="138" s="1"/>
  <c r="J10135" i="138"/>
  <c r="K10135" i="138" s="1"/>
  <c r="J10117" i="138"/>
  <c r="K10117" i="138" s="1"/>
  <c r="J10093" i="138"/>
  <c r="K10093" i="138" s="1"/>
  <c r="J10069" i="138"/>
  <c r="K10069" i="138" s="1"/>
  <c r="J10051" i="138"/>
  <c r="K10051" i="138" s="1"/>
  <c r="J10027" i="138"/>
  <c r="K10027" i="138" s="1"/>
  <c r="J10413" i="138"/>
  <c r="K10413" i="138" s="1"/>
  <c r="J10354" i="138"/>
  <c r="K10354" i="138" s="1"/>
  <c r="J10306" i="138"/>
  <c r="K10306" i="138" s="1"/>
  <c r="J10861" i="138"/>
  <c r="K10861" i="138" s="1"/>
  <c r="J10771" i="138"/>
  <c r="K10771" i="138" s="1"/>
  <c r="J10643" i="138"/>
  <c r="K10643" i="138" s="1"/>
  <c r="J10593" i="138"/>
  <c r="K10593" i="138" s="1"/>
  <c r="J10563" i="138"/>
  <c r="K10563" i="138" s="1"/>
  <c r="J10480" i="138"/>
  <c r="K10480" i="138" s="1"/>
  <c r="J10458" i="138"/>
  <c r="K10458" i="138" s="1"/>
  <c r="J10415" i="138"/>
  <c r="K10415" i="138" s="1"/>
  <c r="J10385" i="138"/>
  <c r="K10385" i="138" s="1"/>
  <c r="J10356" i="138"/>
  <c r="K10356" i="138" s="1"/>
  <c r="J10326" i="138"/>
  <c r="K10326" i="138" s="1"/>
  <c r="J10317" i="138"/>
  <c r="K10317" i="138" s="1"/>
  <c r="J10297" i="138"/>
  <c r="K10297" i="138" s="1"/>
  <c r="J10287" i="138"/>
  <c r="K10287" i="138" s="1"/>
  <c r="J10259" i="138"/>
  <c r="K10259" i="138" s="1"/>
  <c r="J10241" i="138"/>
  <c r="K10241" i="138" s="1"/>
  <c r="J10232" i="138"/>
  <c r="K10232" i="138" s="1"/>
  <c r="J10208" i="138"/>
  <c r="K10208" i="138" s="1"/>
  <c r="J10129" i="138"/>
  <c r="K10129" i="138" s="1"/>
  <c r="J10105" i="138"/>
  <c r="K10105" i="138" s="1"/>
  <c r="J10081" i="138"/>
  <c r="K10081" i="138" s="1"/>
  <c r="J10057" i="138"/>
  <c r="K10057" i="138" s="1"/>
  <c r="J10039" i="138"/>
  <c r="K10039" i="138" s="1"/>
  <c r="J10404" i="138"/>
  <c r="K10404" i="138" s="1"/>
  <c r="J10345" i="138"/>
  <c r="K10345" i="138" s="1"/>
  <c r="J10295" i="138"/>
  <c r="K10295" i="138" s="1"/>
  <c r="J10267" i="138"/>
  <c r="K10267" i="138" s="1"/>
  <c r="J10976" i="138"/>
  <c r="K10976" i="138" s="1"/>
  <c r="J10724" i="138"/>
  <c r="K10724" i="138" s="1"/>
  <c r="J10693" i="138"/>
  <c r="K10693" i="138" s="1"/>
  <c r="J10663" i="138"/>
  <c r="K10663" i="138" s="1"/>
  <c r="J10609" i="138"/>
  <c r="K10609" i="138" s="1"/>
  <c r="J10559" i="138"/>
  <c r="K10559" i="138" s="1"/>
  <c r="J10531" i="138"/>
  <c r="K10531" i="138" s="1"/>
  <c r="J10489" i="138"/>
  <c r="K10489" i="138" s="1"/>
  <c r="J10477" i="138"/>
  <c r="K10477" i="138" s="1"/>
  <c r="J10468" i="138"/>
  <c r="K10468" i="138" s="1"/>
  <c r="J10456" i="138"/>
  <c r="K10456" i="138" s="1"/>
  <c r="J10446" i="138"/>
  <c r="K10446" i="138" s="1"/>
  <c r="J10393" i="138"/>
  <c r="K10393" i="138" s="1"/>
  <c r="J10856" i="138"/>
  <c r="K10856" i="138" s="1"/>
  <c r="J10765" i="138"/>
  <c r="K10765" i="138" s="1"/>
  <c r="J10723" i="138"/>
  <c r="K10723" i="138" s="1"/>
  <c r="J10641" i="138"/>
  <c r="K10641" i="138" s="1"/>
  <c r="J10623" i="138"/>
  <c r="K10623" i="138" s="1"/>
  <c r="J10591" i="138"/>
  <c r="K10591" i="138" s="1"/>
  <c r="J10575" i="138"/>
  <c r="K10575" i="138" s="1"/>
  <c r="J10545" i="138"/>
  <c r="K10545" i="138" s="1"/>
  <c r="J10813" i="138"/>
  <c r="K10813" i="138" s="1"/>
  <c r="J10742" i="138"/>
  <c r="K10742" i="138" s="1"/>
  <c r="J10621" i="138"/>
  <c r="K10621" i="138" s="1"/>
  <c r="J10513" i="138"/>
  <c r="K10513" i="138" s="1"/>
  <c r="J10488" i="138"/>
  <c r="K10488" i="138" s="1"/>
  <c r="J10445" i="138"/>
  <c r="K10445" i="138" s="1"/>
  <c r="J10423" i="138"/>
  <c r="K10423" i="138" s="1"/>
  <c r="J10390" i="138"/>
  <c r="K10390" i="138" s="1"/>
  <c r="J10353" i="138"/>
  <c r="K10353" i="138" s="1"/>
  <c r="J10272" i="138"/>
  <c r="K10272" i="138" s="1"/>
  <c r="J10243" i="138"/>
  <c r="K10243" i="138" s="1"/>
  <c r="J10230" i="138"/>
  <c r="K10230" i="138" s="1"/>
  <c r="J10206" i="138"/>
  <c r="K10206" i="138" s="1"/>
  <c r="J10172" i="138"/>
  <c r="K10172" i="138" s="1"/>
  <c r="J10151" i="138"/>
  <c r="K10151" i="138" s="1"/>
  <c r="J10121" i="138"/>
  <c r="K10121" i="138" s="1"/>
  <c r="J10103" i="138"/>
  <c r="K10103" i="138" s="1"/>
  <c r="J10085" i="138"/>
  <c r="K10085" i="138" s="1"/>
  <c r="J10067" i="138"/>
  <c r="K10067" i="138" s="1"/>
  <c r="J10049" i="138"/>
  <c r="K10049" i="138" s="1"/>
  <c r="J10031" i="138"/>
  <c r="K10031" i="138" s="1"/>
  <c r="J10957" i="138"/>
  <c r="K10957" i="138" s="1"/>
  <c r="J10741" i="138"/>
  <c r="K10741" i="138" s="1"/>
  <c r="J10542" i="138"/>
  <c r="K10542" i="138" s="1"/>
  <c r="J10487" i="138"/>
  <c r="K10487" i="138" s="1"/>
  <c r="J10465" i="138"/>
  <c r="K10465" i="138" s="1"/>
  <c r="J10444" i="138"/>
  <c r="K10444" i="138" s="1"/>
  <c r="J10422" i="138"/>
  <c r="K10422" i="138" s="1"/>
  <c r="J10403" i="138"/>
  <c r="K10403" i="138" s="1"/>
  <c r="J10371" i="138"/>
  <c r="K10371" i="138" s="1"/>
  <c r="J10320" i="138"/>
  <c r="K10320" i="138" s="1"/>
  <c r="J10285" i="138"/>
  <c r="K10285" i="138" s="1"/>
  <c r="J10269" i="138"/>
  <c r="K10269" i="138" s="1"/>
  <c r="J10255" i="138"/>
  <c r="K10255" i="138" s="1"/>
  <c r="J10239" i="138"/>
  <c r="K10239" i="138" s="1"/>
  <c r="J10229" i="138"/>
  <c r="K10229" i="138" s="1"/>
  <c r="J10215" i="138"/>
  <c r="K10215" i="138" s="1"/>
  <c r="J10205" i="138"/>
  <c r="K10205" i="138" s="1"/>
  <c r="J10191" i="138"/>
  <c r="K10191" i="138" s="1"/>
  <c r="J10182" i="138"/>
  <c r="K10182" i="138" s="1"/>
  <c r="J10170" i="138"/>
  <c r="K10170" i="138" s="1"/>
  <c r="J10160" i="138"/>
  <c r="K10160" i="138" s="1"/>
  <c r="J10148" i="138"/>
  <c r="K10148" i="138" s="1"/>
  <c r="J10139" i="138"/>
  <c r="K10139" i="138" s="1"/>
  <c r="J10529" i="138"/>
  <c r="K10529" i="138" s="1"/>
  <c r="J10145" i="138"/>
  <c r="K10145" i="138" s="1"/>
  <c r="J10025" i="138"/>
  <c r="K10025" i="138" s="1"/>
  <c r="J10141" i="138"/>
  <c r="K10141" i="138" s="1"/>
  <c r="J10068" i="138"/>
  <c r="K10068" i="138" s="1"/>
  <c r="J10032" i="138"/>
  <c r="K10032" i="138" s="1"/>
  <c r="J10928" i="138"/>
  <c r="K10928" i="138" s="1"/>
  <c r="J10653" i="138"/>
  <c r="K10653" i="138" s="1"/>
  <c r="J10615" i="138"/>
  <c r="K10615" i="138" s="1"/>
  <c r="J10541" i="138"/>
  <c r="K10541" i="138" s="1"/>
  <c r="J10512" i="138"/>
  <c r="K10512" i="138" s="1"/>
  <c r="J10463" i="138"/>
  <c r="K10463" i="138" s="1"/>
  <c r="J10441" i="138"/>
  <c r="K10441" i="138" s="1"/>
  <c r="J10420" i="138"/>
  <c r="K10420" i="138" s="1"/>
  <c r="J10402" i="138"/>
  <c r="K10402" i="138" s="1"/>
  <c r="J10384" i="138"/>
  <c r="K10384" i="138" s="1"/>
  <c r="J10333" i="138"/>
  <c r="K10333" i="138" s="1"/>
  <c r="J10319" i="138"/>
  <c r="K10319" i="138" s="1"/>
  <c r="J10301" i="138"/>
  <c r="K10301" i="138" s="1"/>
  <c r="J10284" i="138"/>
  <c r="K10284" i="138" s="1"/>
  <c r="J10128" i="138"/>
  <c r="K10128" i="138" s="1"/>
  <c r="J10120" i="138"/>
  <c r="K10120" i="138" s="1"/>
  <c r="J10110" i="138"/>
  <c r="K10110" i="138" s="1"/>
  <c r="J10102" i="138"/>
  <c r="K10102" i="138" s="1"/>
  <c r="J10092" i="138"/>
  <c r="K10092" i="138" s="1"/>
  <c r="J10084" i="138"/>
  <c r="K10084" i="138" s="1"/>
  <c r="J10074" i="138"/>
  <c r="K10074" i="138" s="1"/>
  <c r="J10066" i="138"/>
  <c r="K10066" i="138" s="1"/>
  <c r="J10056" i="138"/>
  <c r="K10056" i="138" s="1"/>
  <c r="J10048" i="138"/>
  <c r="K10048" i="138" s="1"/>
  <c r="J10038" i="138"/>
  <c r="K10038" i="138" s="1"/>
  <c r="J10030" i="138"/>
  <c r="K10030" i="138" s="1"/>
  <c r="J10265" i="138"/>
  <c r="K10265" i="138" s="1"/>
  <c r="J10313" i="138"/>
  <c r="K10313" i="138" s="1"/>
  <c r="J10281" i="138"/>
  <c r="K10281" i="138" s="1"/>
  <c r="J10224" i="138"/>
  <c r="K10224" i="138" s="1"/>
  <c r="J10155" i="138"/>
  <c r="K10155" i="138" s="1"/>
  <c r="J10199" i="138"/>
  <c r="K10199" i="138" s="1"/>
  <c r="J10126" i="138"/>
  <c r="K10126" i="138" s="1"/>
  <c r="J10108" i="138"/>
  <c r="K10108" i="138" s="1"/>
  <c r="J10080" i="138"/>
  <c r="K10080" i="138" s="1"/>
  <c r="J10054" i="138"/>
  <c r="K10054" i="138" s="1"/>
  <c r="J10808" i="138"/>
  <c r="K10808" i="138" s="1"/>
  <c r="J10312" i="138"/>
  <c r="K10312" i="138" s="1"/>
  <c r="J10275" i="138"/>
  <c r="K10275" i="138" s="1"/>
  <c r="J10236" i="138"/>
  <c r="K10236" i="138" s="1"/>
  <c r="J10166" i="138"/>
  <c r="K10166" i="138" s="1"/>
  <c r="J10143" i="138"/>
  <c r="K10143" i="138" s="1"/>
  <c r="J10115" i="138"/>
  <c r="K10115" i="138" s="1"/>
  <c r="J10759" i="138"/>
  <c r="K10759" i="138" s="1"/>
  <c r="J10184" i="138"/>
  <c r="K10184" i="138" s="1"/>
  <c r="J10153" i="138"/>
  <c r="K10153" i="138" s="1"/>
  <c r="J10452" i="138"/>
  <c r="K10452" i="138" s="1"/>
  <c r="J10220" i="138"/>
  <c r="K10220" i="138" s="1"/>
  <c r="J10122" i="138"/>
  <c r="K10122" i="138" s="1"/>
  <c r="J10078" i="138"/>
  <c r="K10078" i="138" s="1"/>
  <c r="J10470" i="138"/>
  <c r="K10470" i="138" s="1"/>
  <c r="J10140" i="138"/>
  <c r="K10140" i="138" s="1"/>
  <c r="J10652" i="138"/>
  <c r="K10652" i="138" s="1"/>
  <c r="J10604" i="138"/>
  <c r="K10604" i="138" s="1"/>
  <c r="J10539" i="138"/>
  <c r="K10539" i="138" s="1"/>
  <c r="J10511" i="138"/>
  <c r="K10511" i="138" s="1"/>
  <c r="J10367" i="138"/>
  <c r="K10367" i="138" s="1"/>
  <c r="J10351" i="138"/>
  <c r="K10351" i="138" s="1"/>
  <c r="J10314" i="138"/>
  <c r="K10314" i="138" s="1"/>
  <c r="J10282" i="138"/>
  <c r="K10282" i="138" s="1"/>
  <c r="J10266" i="138"/>
  <c r="K10266" i="138" s="1"/>
  <c r="J10254" i="138"/>
  <c r="K10254" i="138" s="1"/>
  <c r="J10238" i="138"/>
  <c r="K10238" i="138" s="1"/>
  <c r="J10227" i="138"/>
  <c r="K10227" i="138" s="1"/>
  <c r="J10214" i="138"/>
  <c r="K10214" i="138" s="1"/>
  <c r="J10203" i="138"/>
  <c r="K10203" i="138" s="1"/>
  <c r="J10190" i="138"/>
  <c r="K10190" i="138" s="1"/>
  <c r="J10181" i="138"/>
  <c r="K10181" i="138" s="1"/>
  <c r="J10169" i="138"/>
  <c r="K10169" i="138" s="1"/>
  <c r="J10159" i="138"/>
  <c r="K10159" i="138" s="1"/>
  <c r="J10147" i="138"/>
  <c r="K10147" i="138" s="1"/>
  <c r="J10127" i="138"/>
  <c r="K10127" i="138" s="1"/>
  <c r="J10055" i="138"/>
  <c r="K10055" i="138" s="1"/>
  <c r="J10037" i="138"/>
  <c r="K10037" i="138" s="1"/>
  <c r="J10249" i="138"/>
  <c r="K10249" i="138" s="1"/>
  <c r="J10213" i="138"/>
  <c r="K10213" i="138" s="1"/>
  <c r="J10189" i="138"/>
  <c r="K10189" i="138" s="1"/>
  <c r="J10167" i="138"/>
  <c r="K10167" i="138" s="1"/>
  <c r="J10294" i="138"/>
  <c r="K10294" i="138" s="1"/>
  <c r="J10223" i="138"/>
  <c r="K10223" i="138" s="1"/>
  <c r="J10098" i="138"/>
  <c r="K10098" i="138" s="1"/>
  <c r="J10062" i="138"/>
  <c r="K10062" i="138" s="1"/>
  <c r="J10026" i="138"/>
  <c r="K10026" i="138" s="1"/>
  <c r="J10411" i="138"/>
  <c r="K10411" i="138" s="1"/>
  <c r="J10379" i="138"/>
  <c r="K10379" i="138" s="1"/>
  <c r="J10176" i="138"/>
  <c r="K10176" i="138" s="1"/>
  <c r="J10187" i="138"/>
  <c r="K10187" i="138" s="1"/>
  <c r="J10133" i="138"/>
  <c r="K10133" i="138" s="1"/>
  <c r="J10097" i="138"/>
  <c r="K10097" i="138" s="1"/>
  <c r="J10079" i="138"/>
  <c r="K10079" i="138" s="1"/>
  <c r="J10556" i="138"/>
  <c r="K10556" i="138" s="1"/>
  <c r="J10341" i="138"/>
  <c r="K10341" i="138" s="1"/>
  <c r="J10245" i="138"/>
  <c r="K10245" i="138" s="1"/>
  <c r="J10175" i="138"/>
  <c r="K10175" i="138" s="1"/>
  <c r="J10555" i="138"/>
  <c r="K10555" i="138" s="1"/>
  <c r="J10114" i="138"/>
  <c r="K10114" i="138" s="1"/>
  <c r="J10042" i="138"/>
  <c r="K10042" i="138" s="1"/>
  <c r="J10584" i="138"/>
  <c r="K10584" i="138" s="1"/>
  <c r="J10427" i="138"/>
  <c r="K10427" i="138" s="1"/>
  <c r="J10256" i="138"/>
  <c r="K10256" i="138" s="1"/>
  <c r="J10183" i="138"/>
  <c r="K10183" i="138" s="1"/>
  <c r="J10915" i="138"/>
  <c r="K10915" i="138" s="1"/>
  <c r="J10711" i="138"/>
  <c r="K10711" i="138" s="1"/>
  <c r="J10507" i="138"/>
  <c r="K10507" i="138" s="1"/>
  <c r="J10483" i="138"/>
  <c r="K10483" i="138" s="1"/>
  <c r="J10462" i="138"/>
  <c r="K10462" i="138" s="1"/>
  <c r="J10440" i="138"/>
  <c r="K10440" i="138" s="1"/>
  <c r="J10399" i="138"/>
  <c r="K10399" i="138" s="1"/>
  <c r="J10332" i="138"/>
  <c r="K10332" i="138" s="1"/>
  <c r="J10251" i="138"/>
  <c r="K10251" i="138" s="1"/>
  <c r="J10226" i="138"/>
  <c r="K10226" i="138" s="1"/>
  <c r="J10202" i="138"/>
  <c r="K10202" i="138" s="1"/>
  <c r="J10179" i="138"/>
  <c r="K10179" i="138" s="1"/>
  <c r="J10158" i="138"/>
  <c r="K10158" i="138" s="1"/>
  <c r="J10109" i="138"/>
  <c r="K10109" i="138" s="1"/>
  <c r="J10091" i="138"/>
  <c r="K10091" i="138" s="1"/>
  <c r="J10073" i="138"/>
  <c r="K10073" i="138" s="1"/>
  <c r="J10439" i="138"/>
  <c r="K10439" i="138" s="1"/>
  <c r="J10263" i="138"/>
  <c r="K10263" i="138" s="1"/>
  <c r="J10200" i="138"/>
  <c r="K10200" i="138" s="1"/>
  <c r="J10177" i="138"/>
  <c r="K10177" i="138" s="1"/>
  <c r="J10146" i="138"/>
  <c r="K10146" i="138" s="1"/>
  <c r="J10134" i="138"/>
  <c r="K10134" i="138" s="1"/>
  <c r="J10116" i="138"/>
  <c r="K10116" i="138" s="1"/>
  <c r="J10090" i="138"/>
  <c r="K10090" i="138" s="1"/>
  <c r="J10036" i="138"/>
  <c r="K10036" i="138" s="1"/>
  <c r="J10344" i="138"/>
  <c r="K10344" i="138" s="1"/>
  <c r="J10262" i="138"/>
  <c r="K10262" i="138" s="1"/>
  <c r="J10188" i="138"/>
  <c r="K10188" i="138" s="1"/>
  <c r="J10154" i="138"/>
  <c r="K10154" i="138" s="1"/>
  <c r="J10197" i="138"/>
  <c r="K10197" i="138" s="1"/>
  <c r="J10061" i="138"/>
  <c r="K10061" i="138" s="1"/>
  <c r="J10231" i="138"/>
  <c r="K10231" i="138" s="1"/>
  <c r="J10132" i="138"/>
  <c r="K10132" i="138" s="1"/>
  <c r="J10096" i="138"/>
  <c r="K10096" i="138" s="1"/>
  <c r="J10024" i="138"/>
  <c r="K10024" i="138" s="1"/>
  <c r="J10550" i="138"/>
  <c r="K10550" i="138" s="1"/>
  <c r="J10305" i="138"/>
  <c r="K10305" i="138" s="1"/>
  <c r="J10244" i="138"/>
  <c r="K10244" i="138" s="1"/>
  <c r="J10161" i="138"/>
  <c r="K10161" i="138" s="1"/>
  <c r="J10843" i="138"/>
  <c r="K10843" i="138" s="1"/>
  <c r="J10568" i="138"/>
  <c r="K10568" i="138" s="1"/>
  <c r="J10537" i="138"/>
  <c r="K10537" i="138" s="1"/>
  <c r="J10506" i="138"/>
  <c r="K10506" i="138" s="1"/>
  <c r="J10482" i="138"/>
  <c r="K10482" i="138" s="1"/>
  <c r="J10417" i="138"/>
  <c r="K10417" i="138" s="1"/>
  <c r="J10380" i="138"/>
  <c r="K10380" i="138" s="1"/>
  <c r="J10237" i="138"/>
  <c r="K10237" i="138" s="1"/>
  <c r="J10044" i="138"/>
  <c r="K10044" i="138" s="1"/>
  <c r="J10557" i="138"/>
  <c r="K10557" i="138" s="1"/>
  <c r="J10212" i="138"/>
  <c r="K10212" i="138" s="1"/>
  <c r="J10585" i="138"/>
  <c r="K10585" i="138" s="1"/>
  <c r="J10373" i="138"/>
  <c r="K10373" i="138" s="1"/>
  <c r="J10257" i="138"/>
  <c r="K10257" i="138" s="1"/>
  <c r="J10622" i="138"/>
  <c r="K10622" i="138" s="1"/>
  <c r="J10207" i="138"/>
  <c r="K10207" i="138" s="1"/>
  <c r="J10086" i="138"/>
  <c r="K10086" i="138" s="1"/>
  <c r="J10372" i="138"/>
  <c r="K10372" i="138" s="1"/>
  <c r="J10173" i="138"/>
  <c r="K10173" i="138" s="1"/>
  <c r="J10639" i="138"/>
  <c r="K10639" i="138" s="1"/>
  <c r="J10602" i="138"/>
  <c r="K10602" i="138" s="1"/>
  <c r="J10530" i="138"/>
  <c r="K10530" i="138" s="1"/>
  <c r="J10499" i="138"/>
  <c r="K10499" i="138" s="1"/>
  <c r="J10476" i="138"/>
  <c r="K10476" i="138" s="1"/>
  <c r="J10433" i="138"/>
  <c r="K10433" i="138" s="1"/>
  <c r="J10331" i="138"/>
  <c r="K10331" i="138" s="1"/>
  <c r="J10072" i="138"/>
  <c r="K10072" i="138" s="1"/>
  <c r="J10248" i="138"/>
  <c r="K10248" i="138" s="1"/>
  <c r="J10524" i="138"/>
  <c r="K10524" i="138" s="1"/>
  <c r="J10391" i="138"/>
  <c r="K10391" i="138" s="1"/>
  <c r="J10050" i="138"/>
  <c r="K10050" i="138" s="1"/>
  <c r="J10308" i="138"/>
  <c r="K10308" i="138" s="1"/>
  <c r="J10681" i="138"/>
  <c r="K10681" i="138" s="1"/>
  <c r="J10634" i="138"/>
  <c r="K10634" i="138" s="1"/>
  <c r="J10498" i="138"/>
  <c r="K10498" i="138" s="1"/>
  <c r="J10475" i="138"/>
  <c r="K10475" i="138" s="1"/>
  <c r="J10453" i="138"/>
  <c r="K10453" i="138" s="1"/>
  <c r="J10432" i="138"/>
  <c r="K10432" i="138" s="1"/>
  <c r="J10392" i="138"/>
  <c r="K10392" i="138" s="1"/>
  <c r="J10378" i="138"/>
  <c r="K10378" i="138" s="1"/>
  <c r="J10360" i="138"/>
  <c r="K10360" i="138" s="1"/>
  <c r="J10343" i="138"/>
  <c r="K10343" i="138" s="1"/>
  <c r="J10325" i="138"/>
  <c r="K10325" i="138" s="1"/>
  <c r="J10293" i="138"/>
  <c r="K10293" i="138" s="1"/>
  <c r="J10261" i="138"/>
  <c r="K10261" i="138" s="1"/>
  <c r="J10247" i="138"/>
  <c r="K10247" i="138" s="1"/>
  <c r="J10221" i="138"/>
  <c r="K10221" i="138" s="1"/>
  <c r="J10165" i="138"/>
  <c r="K10165" i="138" s="1"/>
  <c r="J10043" i="138"/>
  <c r="K10043" i="138" s="1"/>
  <c r="J10410" i="138"/>
  <c r="K10410" i="138" s="1"/>
  <c r="J10163" i="138"/>
  <c r="K10163" i="138" s="1"/>
  <c r="J10474" i="138"/>
  <c r="K10474" i="138" s="1"/>
  <c r="J10273" i="138"/>
  <c r="K10273" i="138" s="1"/>
  <c r="J10196" i="138"/>
  <c r="K10196" i="138" s="1"/>
  <c r="J10104" i="138"/>
  <c r="K10104" i="138" s="1"/>
  <c r="J10060" i="138"/>
  <c r="K10060" i="138" s="1"/>
  <c r="J10321" i="138"/>
  <c r="K10321" i="138" s="1"/>
  <c r="J10152" i="138"/>
  <c r="K10152" i="138" s="1"/>
  <c r="F16" i="139"/>
  <c r="F67" i="139" s="1"/>
  <c r="ALU42" i="200"/>
  <c r="K12033" i="138" s="1"/>
  <c r="K12034" i="138" s="1"/>
  <c r="ALU41" i="200"/>
  <c r="K18" i="24"/>
  <c r="J19" i="24"/>
  <c r="J10899" i="138" l="1"/>
  <c r="K10899" i="138" s="1"/>
  <c r="J10905" i="138"/>
  <c r="K10905" i="138" s="1"/>
  <c r="J10929" i="138"/>
  <c r="K10929" i="138" s="1"/>
  <c r="J10935" i="138"/>
  <c r="K10935" i="138" s="1"/>
  <c r="J10947" i="138"/>
  <c r="K10947" i="138" s="1"/>
  <c r="J10953" i="138"/>
  <c r="K10953" i="138" s="1"/>
  <c r="J10959" i="138"/>
  <c r="K10959" i="138" s="1"/>
  <c r="J10875" i="138"/>
  <c r="K10875" i="138" s="1"/>
  <c r="J10965" i="138"/>
  <c r="K10965" i="138" s="1"/>
  <c r="J10707" i="138"/>
  <c r="K10707" i="138" s="1"/>
  <c r="K11024" i="138" s="1"/>
  <c r="J10791" i="138"/>
  <c r="K10791" i="138" s="1"/>
  <c r="J10881" i="138"/>
  <c r="K10881" i="138" s="1"/>
  <c r="J10971" i="138"/>
  <c r="K10971" i="138" s="1"/>
  <c r="J10713" i="138"/>
  <c r="K10713" i="138" s="1"/>
  <c r="J10797" i="138"/>
  <c r="K10797" i="138" s="1"/>
  <c r="J10887" i="138"/>
  <c r="K10887" i="138" s="1"/>
  <c r="J10977" i="138"/>
  <c r="K10977" i="138" s="1"/>
  <c r="J10719" i="138"/>
  <c r="K10719" i="138" s="1"/>
  <c r="J10803" i="138"/>
  <c r="K10803" i="138" s="1"/>
  <c r="J10893" i="138"/>
  <c r="K10893" i="138" s="1"/>
  <c r="J10983" i="138"/>
  <c r="K10983" i="138" s="1"/>
  <c r="F89" i="139"/>
  <c r="F88" i="139" s="1"/>
  <c r="J10989" i="138"/>
  <c r="K10989" i="138" s="1"/>
  <c r="J10767" i="138"/>
  <c r="K10767" i="138" s="1"/>
  <c r="J10839" i="138"/>
  <c r="K10839" i="138" s="1"/>
  <c r="J10917" i="138"/>
  <c r="K10917" i="138" s="1"/>
  <c r="J10995" i="138"/>
  <c r="K10995" i="138" s="1"/>
  <c r="J10701" i="138"/>
  <c r="K10701" i="138" s="1"/>
  <c r="J10773" i="138"/>
  <c r="K10773" i="138" s="1"/>
  <c r="J10845" i="138"/>
  <c r="K10845" i="138" s="1"/>
  <c r="J10923" i="138"/>
  <c r="K10923" i="138" s="1"/>
  <c r="J11001" i="138"/>
  <c r="K11001" i="138" s="1"/>
  <c r="J11007" i="138"/>
  <c r="K11007" i="138" s="1"/>
  <c r="J10869" i="138"/>
  <c r="K10869" i="138" s="1"/>
  <c r="J10941" i="138"/>
  <c r="K10941" i="138" s="1"/>
  <c r="J11013" i="138"/>
  <c r="K11013" i="138" s="1"/>
  <c r="J11019" i="138"/>
  <c r="K11019" i="138" s="1"/>
  <c r="M19" i="24"/>
  <c r="K19" i="24"/>
  <c r="N19" i="24"/>
  <c r="K22" i="24"/>
  <c r="K21" i="24"/>
  <c r="J8019" i="138" l="1"/>
  <c r="K8019" i="138" s="1"/>
  <c r="J8017" i="138"/>
  <c r="K8017" i="138" s="1"/>
  <c r="J8015" i="138"/>
  <c r="K8015" i="138" s="1"/>
  <c r="J8013" i="138"/>
  <c r="K8013" i="138" s="1"/>
  <c r="J8011" i="138"/>
  <c r="K8011" i="138" s="1"/>
  <c r="J8009" i="138"/>
  <c r="K8009" i="138" s="1"/>
  <c r="J8007" i="138"/>
  <c r="K8007" i="138" s="1"/>
  <c r="J8005" i="138"/>
  <c r="K8005" i="138" s="1"/>
  <c r="J8003" i="138"/>
  <c r="K8003" i="138" s="1"/>
  <c r="J8001" i="138"/>
  <c r="K8001" i="138" s="1"/>
  <c r="J7999" i="138"/>
  <c r="K7999" i="138" s="1"/>
  <c r="J7997" i="138"/>
  <c r="K7997" i="138" s="1"/>
  <c r="J7995" i="138"/>
  <c r="K7995" i="138" s="1"/>
  <c r="J7993" i="138"/>
  <c r="K7993" i="138" s="1"/>
  <c r="J7991" i="138"/>
  <c r="K7991" i="138" s="1"/>
  <c r="J7989" i="138"/>
  <c r="K7989" i="138" s="1"/>
  <c r="J7987" i="138"/>
  <c r="K7987" i="138" s="1"/>
  <c r="J7985" i="138"/>
  <c r="K7985" i="138" s="1"/>
  <c r="J7983" i="138"/>
  <c r="K7983" i="138" s="1"/>
  <c r="J7981" i="138"/>
  <c r="K7981" i="138" s="1"/>
  <c r="J7979" i="138"/>
  <c r="K7979" i="138" s="1"/>
  <c r="J7977" i="138"/>
  <c r="K7977" i="138" s="1"/>
  <c r="J7975" i="138"/>
  <c r="K7975" i="138" s="1"/>
  <c r="J7973" i="138"/>
  <c r="K7973" i="138" s="1"/>
  <c r="J7971" i="138"/>
  <c r="K7971" i="138" s="1"/>
  <c r="J7969" i="138"/>
  <c r="K7969" i="138" s="1"/>
  <c r="J7967" i="138"/>
  <c r="K7967" i="138" s="1"/>
  <c r="J7965" i="138"/>
  <c r="K7965" i="138" s="1"/>
  <c r="J7963" i="138"/>
  <c r="K7963" i="138" s="1"/>
  <c r="J7961" i="138"/>
  <c r="K7961" i="138" s="1"/>
  <c r="J7959" i="138"/>
  <c r="K7959" i="138" s="1"/>
  <c r="J7957" i="138"/>
  <c r="K7957" i="138" s="1"/>
  <c r="J7955" i="138"/>
  <c r="K7955" i="138" s="1"/>
  <c r="J7953" i="138"/>
  <c r="K7953" i="138" s="1"/>
  <c r="J7951" i="138"/>
  <c r="K7951" i="138" s="1"/>
  <c r="J7949" i="138"/>
  <c r="K7949" i="138" s="1"/>
  <c r="J7947" i="138"/>
  <c r="K7947" i="138" s="1"/>
  <c r="J7945" i="138"/>
  <c r="K7945" i="138" s="1"/>
  <c r="J7943" i="138"/>
  <c r="K7943" i="138" s="1"/>
  <c r="J7941" i="138"/>
  <c r="K7941" i="138" s="1"/>
  <c r="J7939" i="138"/>
  <c r="K7939" i="138" s="1"/>
  <c r="J7937" i="138"/>
  <c r="K7937" i="138" s="1"/>
  <c r="J7935" i="138"/>
  <c r="K7935" i="138" s="1"/>
  <c r="J7934" i="138"/>
  <c r="K7934" i="138" s="1"/>
  <c r="J7933" i="138"/>
  <c r="K7933" i="138" s="1"/>
  <c r="J7932" i="138"/>
  <c r="K7932" i="138" s="1"/>
  <c r="J7931" i="138"/>
  <c r="K7931" i="138" s="1"/>
  <c r="J7930" i="138"/>
  <c r="K7930" i="138" s="1"/>
  <c r="J7929" i="138"/>
  <c r="K7929" i="138" s="1"/>
  <c r="J7928" i="138"/>
  <c r="K7928" i="138" s="1"/>
  <c r="J7927" i="138"/>
  <c r="K7927" i="138" s="1"/>
  <c r="J7926" i="138"/>
  <c r="K7926" i="138" s="1"/>
  <c r="J7925" i="138"/>
  <c r="K7925" i="138" s="1"/>
  <c r="J7924" i="138"/>
  <c r="K7924" i="138" s="1"/>
  <c r="J7923" i="138"/>
  <c r="K7923" i="138" s="1"/>
  <c r="J7922" i="138"/>
  <c r="K7922" i="138" s="1"/>
  <c r="J7921" i="138"/>
  <c r="K7921" i="138" s="1"/>
  <c r="J7920" i="138"/>
  <c r="K7920" i="138" s="1"/>
  <c r="J7919" i="138"/>
  <c r="K7919" i="138" s="1"/>
  <c r="J7918" i="138"/>
  <c r="K7918" i="138" s="1"/>
  <c r="J7917" i="138"/>
  <c r="K7917" i="138" s="1"/>
  <c r="J7916" i="138"/>
  <c r="K7916" i="138" s="1"/>
  <c r="J7915" i="138"/>
  <c r="K7915" i="138" s="1"/>
  <c r="J7914" i="138"/>
  <c r="K7914" i="138" s="1"/>
  <c r="J7913" i="138"/>
  <c r="K7913" i="138" s="1"/>
  <c r="J7912" i="138"/>
  <c r="K7912" i="138" s="1"/>
  <c r="J7911" i="138"/>
  <c r="K7911" i="138" s="1"/>
  <c r="J7910" i="138"/>
  <c r="K7910" i="138" s="1"/>
  <c r="J7909" i="138"/>
  <c r="K7909" i="138" s="1"/>
  <c r="J7908" i="138"/>
  <c r="K7908" i="138" s="1"/>
  <c r="J7907" i="138"/>
  <c r="K7907" i="138" s="1"/>
  <c r="J7906" i="138"/>
  <c r="K7906" i="138" s="1"/>
  <c r="J7905" i="138"/>
  <c r="K7905" i="138" s="1"/>
  <c r="J7904" i="138"/>
  <c r="K7904" i="138" s="1"/>
  <c r="J7903" i="138"/>
  <c r="K7903" i="138" s="1"/>
  <c r="J7902" i="138"/>
  <c r="K7902" i="138" s="1"/>
  <c r="J7901" i="138"/>
  <c r="K7901" i="138" s="1"/>
  <c r="J7900" i="138"/>
  <c r="K7900" i="138" s="1"/>
  <c r="J7899" i="138"/>
  <c r="K7899" i="138" s="1"/>
  <c r="J7898" i="138"/>
  <c r="K7898" i="138" s="1"/>
  <c r="J7897" i="138"/>
  <c r="K7897" i="138" s="1"/>
  <c r="J7896" i="138"/>
  <c r="K7896" i="138" s="1"/>
  <c r="J7895" i="138"/>
  <c r="K7895" i="138" s="1"/>
  <c r="J7894" i="138"/>
  <c r="K7894" i="138" s="1"/>
  <c r="J7893" i="138"/>
  <c r="K7893" i="138" s="1"/>
  <c r="J7892" i="138"/>
  <c r="K7892" i="138" s="1"/>
  <c r="J7891" i="138"/>
  <c r="K7891" i="138" s="1"/>
  <c r="J7890" i="138"/>
  <c r="K7890" i="138" s="1"/>
  <c r="J7889" i="138"/>
  <c r="K7889" i="138" s="1"/>
  <c r="J7888" i="138"/>
  <c r="K7888" i="138" s="1"/>
  <c r="J7887" i="138"/>
  <c r="K7887" i="138" s="1"/>
  <c r="J7886" i="138"/>
  <c r="K7886" i="138" s="1"/>
  <c r="J7885" i="138"/>
  <c r="K7885" i="138" s="1"/>
  <c r="J7884" i="138"/>
  <c r="K7884" i="138" s="1"/>
  <c r="J7883" i="138"/>
  <c r="K7883" i="138" s="1"/>
  <c r="J7882" i="138"/>
  <c r="K7882" i="138" s="1"/>
  <c r="J7881" i="138"/>
  <c r="K7881" i="138" s="1"/>
  <c r="J7880" i="138"/>
  <c r="K7880" i="138" s="1"/>
  <c r="J7879" i="138"/>
  <c r="K7879" i="138" s="1"/>
  <c r="J7878" i="138"/>
  <c r="K7878" i="138" s="1"/>
  <c r="J7877" i="138"/>
  <c r="K7877" i="138" s="1"/>
  <c r="J7876" i="138"/>
  <c r="K7876" i="138" s="1"/>
  <c r="J7875" i="138"/>
  <c r="K7875" i="138" s="1"/>
  <c r="J7874" i="138"/>
  <c r="K7874" i="138" s="1"/>
  <c r="J7873" i="138"/>
  <c r="K7873" i="138" s="1"/>
  <c r="J7872" i="138"/>
  <c r="K7872" i="138" s="1"/>
  <c r="J7871" i="138"/>
  <c r="K7871" i="138" s="1"/>
  <c r="J7870" i="138"/>
  <c r="K7870" i="138" s="1"/>
  <c r="J7869" i="138"/>
  <c r="K7869" i="138" s="1"/>
  <c r="J7868" i="138"/>
  <c r="K7868" i="138" s="1"/>
  <c r="J7867" i="138"/>
  <c r="K7867" i="138" s="1"/>
  <c r="J7866" i="138"/>
  <c r="K7866" i="138" s="1"/>
  <c r="J7865" i="138"/>
  <c r="K7865" i="138" s="1"/>
  <c r="J7864" i="138"/>
  <c r="K7864" i="138" s="1"/>
  <c r="J7863" i="138"/>
  <c r="K7863" i="138" s="1"/>
  <c r="J7862" i="138"/>
  <c r="K7862" i="138" s="1"/>
  <c r="J7861" i="138"/>
  <c r="K7861" i="138" s="1"/>
  <c r="J7860" i="138"/>
  <c r="K7860" i="138" s="1"/>
  <c r="J7859" i="138"/>
  <c r="K7859" i="138" s="1"/>
  <c r="J7858" i="138"/>
  <c r="K7858" i="138" s="1"/>
  <c r="J7857" i="138"/>
  <c r="K7857" i="138" s="1"/>
  <c r="J7856" i="138"/>
  <c r="K7856" i="138" s="1"/>
  <c r="J7855" i="138"/>
  <c r="K7855" i="138" s="1"/>
  <c r="J7854" i="138"/>
  <c r="K7854" i="138" s="1"/>
  <c r="J7853" i="138"/>
  <c r="K7853" i="138" s="1"/>
  <c r="J7852" i="138"/>
  <c r="K7852" i="138" s="1"/>
  <c r="J7851" i="138"/>
  <c r="K7851" i="138" s="1"/>
  <c r="J7850" i="138"/>
  <c r="K7850" i="138" s="1"/>
  <c r="J7849" i="138"/>
  <c r="K7849" i="138" s="1"/>
  <c r="J7848" i="138"/>
  <c r="K7848" i="138" s="1"/>
  <c r="J7847" i="138"/>
  <c r="K7847" i="138" s="1"/>
  <c r="J7846" i="138"/>
  <c r="K7846" i="138" s="1"/>
  <c r="J7845" i="138"/>
  <c r="K7845" i="138" s="1"/>
  <c r="J7844" i="138"/>
  <c r="K7844" i="138" s="1"/>
  <c r="J7843" i="138"/>
  <c r="K7843" i="138" s="1"/>
  <c r="J7842" i="138"/>
  <c r="K7842" i="138" s="1"/>
  <c r="J7841" i="138"/>
  <c r="K7841" i="138" s="1"/>
  <c r="J7840" i="138"/>
  <c r="K7840" i="138" s="1"/>
  <c r="J7839" i="138"/>
  <c r="K7839" i="138" s="1"/>
  <c r="J7838" i="138"/>
  <c r="K7838" i="138" s="1"/>
  <c r="J7837" i="138"/>
  <c r="K7837" i="138" s="1"/>
  <c r="J7836" i="138"/>
  <c r="K7836" i="138" s="1"/>
  <c r="J7835" i="138"/>
  <c r="K7835" i="138" s="1"/>
  <c r="J7834" i="138"/>
  <c r="K7834" i="138" s="1"/>
  <c r="J7833" i="138"/>
  <c r="K7833" i="138" s="1"/>
  <c r="J7832" i="138"/>
  <c r="K7832" i="138" s="1"/>
  <c r="J7831" i="138"/>
  <c r="K7831" i="138" s="1"/>
  <c r="J7830" i="138"/>
  <c r="K7830" i="138" s="1"/>
  <c r="J7829" i="138"/>
  <c r="K7829" i="138" s="1"/>
  <c r="J7828" i="138"/>
  <c r="K7828" i="138" s="1"/>
  <c r="J7827" i="138"/>
  <c r="K7827" i="138" s="1"/>
  <c r="J7826" i="138"/>
  <c r="K7826" i="138" s="1"/>
  <c r="J7825" i="138"/>
  <c r="K7825" i="138" s="1"/>
  <c r="J7824" i="138"/>
  <c r="K7824" i="138" s="1"/>
  <c r="J7823" i="138"/>
  <c r="K7823" i="138" s="1"/>
  <c r="J7822" i="138"/>
  <c r="K7822" i="138" s="1"/>
  <c r="J7821" i="138"/>
  <c r="K7821" i="138" s="1"/>
  <c r="J7820" i="138"/>
  <c r="K7820" i="138" s="1"/>
  <c r="J7819" i="138"/>
  <c r="K7819" i="138" s="1"/>
  <c r="J7818" i="138"/>
  <c r="K7818" i="138" s="1"/>
  <c r="J7817" i="138"/>
  <c r="K7817" i="138" s="1"/>
  <c r="J7816" i="138"/>
  <c r="K7816" i="138" s="1"/>
  <c r="J7815" i="138"/>
  <c r="K7815" i="138" s="1"/>
  <c r="J7814" i="138"/>
  <c r="K7814" i="138" s="1"/>
  <c r="J7813" i="138"/>
  <c r="K7813" i="138" s="1"/>
  <c r="J7812" i="138"/>
  <c r="K7812" i="138" s="1"/>
  <c r="J7811" i="138"/>
  <c r="K7811" i="138" s="1"/>
  <c r="J7810" i="138"/>
  <c r="K7810" i="138" s="1"/>
  <c r="J7809" i="138"/>
  <c r="K7809" i="138" s="1"/>
  <c r="J7808" i="138"/>
  <c r="K7808" i="138" s="1"/>
  <c r="J8018" i="138"/>
  <c r="K8018" i="138" s="1"/>
  <c r="J8014" i="138"/>
  <c r="K8014" i="138" s="1"/>
  <c r="J8010" i="138"/>
  <c r="K8010" i="138" s="1"/>
  <c r="J8006" i="138"/>
  <c r="K8006" i="138" s="1"/>
  <c r="J8002" i="138"/>
  <c r="K8002" i="138" s="1"/>
  <c r="J7998" i="138"/>
  <c r="K7998" i="138" s="1"/>
  <c r="J7994" i="138"/>
  <c r="K7994" i="138" s="1"/>
  <c r="J7990" i="138"/>
  <c r="K7990" i="138" s="1"/>
  <c r="J7986" i="138"/>
  <c r="K7986" i="138" s="1"/>
  <c r="J7982" i="138"/>
  <c r="K7982" i="138" s="1"/>
  <c r="J7978" i="138"/>
  <c r="K7978" i="138" s="1"/>
  <c r="J7974" i="138"/>
  <c r="K7974" i="138" s="1"/>
  <c r="J7970" i="138"/>
  <c r="K7970" i="138" s="1"/>
  <c r="J7966" i="138"/>
  <c r="K7966" i="138" s="1"/>
  <c r="J7962" i="138"/>
  <c r="K7962" i="138" s="1"/>
  <c r="J7958" i="138"/>
  <c r="K7958" i="138" s="1"/>
  <c r="J7954" i="138"/>
  <c r="K7954" i="138" s="1"/>
  <c r="J7950" i="138"/>
  <c r="K7950" i="138" s="1"/>
  <c r="J7946" i="138"/>
  <c r="K7946" i="138" s="1"/>
  <c r="J7942" i="138"/>
  <c r="K7942" i="138" s="1"/>
  <c r="J7938" i="138"/>
  <c r="K7938" i="138" s="1"/>
  <c r="J7807" i="138"/>
  <c r="K7807" i="138" s="1"/>
  <c r="J7806" i="138"/>
  <c r="K7806" i="138" s="1"/>
  <c r="J7805" i="138"/>
  <c r="K7805" i="138" s="1"/>
  <c r="J7804" i="138"/>
  <c r="K7804" i="138" s="1"/>
  <c r="J7803" i="138"/>
  <c r="K7803" i="138" s="1"/>
  <c r="J7802" i="138"/>
  <c r="K7802" i="138" s="1"/>
  <c r="J7801" i="138"/>
  <c r="K7801" i="138" s="1"/>
  <c r="J7800" i="138"/>
  <c r="K7800" i="138" s="1"/>
  <c r="J7799" i="138"/>
  <c r="K7799" i="138" s="1"/>
  <c r="J7798" i="138"/>
  <c r="K7798" i="138" s="1"/>
  <c r="J7797" i="138"/>
  <c r="K7797" i="138" s="1"/>
  <c r="J7796" i="138"/>
  <c r="K7796" i="138" s="1"/>
  <c r="J7795" i="138"/>
  <c r="K7795" i="138" s="1"/>
  <c r="J7794" i="138"/>
  <c r="K7794" i="138" s="1"/>
  <c r="J7793" i="138"/>
  <c r="K7793" i="138" s="1"/>
  <c r="J7792" i="138"/>
  <c r="K7792" i="138" s="1"/>
  <c r="J7791" i="138"/>
  <c r="K7791" i="138" s="1"/>
  <c r="J7790" i="138"/>
  <c r="K7790" i="138" s="1"/>
  <c r="J7789" i="138"/>
  <c r="K7789" i="138" s="1"/>
  <c r="J7788" i="138"/>
  <c r="K7788" i="138" s="1"/>
  <c r="J7787" i="138"/>
  <c r="K7787" i="138" s="1"/>
  <c r="J7786" i="138"/>
  <c r="K7786" i="138" s="1"/>
  <c r="J7785" i="138"/>
  <c r="K7785" i="138" s="1"/>
  <c r="J7784" i="138"/>
  <c r="K7784" i="138" s="1"/>
  <c r="J7783" i="138"/>
  <c r="K7783" i="138" s="1"/>
  <c r="J7782" i="138"/>
  <c r="K7782" i="138" s="1"/>
  <c r="J7781" i="138"/>
  <c r="K7781" i="138" s="1"/>
  <c r="J7780" i="138"/>
  <c r="K7780" i="138" s="1"/>
  <c r="J7779" i="138"/>
  <c r="K7779" i="138" s="1"/>
  <c r="J7778" i="138"/>
  <c r="K7778" i="138" s="1"/>
  <c r="J7777" i="138"/>
  <c r="K7777" i="138" s="1"/>
  <c r="J7776" i="138"/>
  <c r="K7776" i="138" s="1"/>
  <c r="J7775" i="138"/>
  <c r="K7775" i="138" s="1"/>
  <c r="J7774" i="138"/>
  <c r="K7774" i="138" s="1"/>
  <c r="J7773" i="138"/>
  <c r="K7773" i="138" s="1"/>
  <c r="J7772" i="138"/>
  <c r="K7772" i="138" s="1"/>
  <c r="J7771" i="138"/>
  <c r="K7771" i="138" s="1"/>
  <c r="J7770" i="138"/>
  <c r="K7770" i="138" s="1"/>
  <c r="J7769" i="138"/>
  <c r="K7769" i="138" s="1"/>
  <c r="J7768" i="138"/>
  <c r="K7768" i="138" s="1"/>
  <c r="J7767" i="138"/>
  <c r="K7767" i="138" s="1"/>
  <c r="J7766" i="138"/>
  <c r="K7766" i="138" s="1"/>
  <c r="J7765" i="138"/>
  <c r="K7765" i="138" s="1"/>
  <c r="J7764" i="138"/>
  <c r="K7764" i="138" s="1"/>
  <c r="J7763" i="138"/>
  <c r="K7763" i="138" s="1"/>
  <c r="J7762" i="138"/>
  <c r="K7762" i="138" s="1"/>
  <c r="J7761" i="138"/>
  <c r="K7761" i="138" s="1"/>
  <c r="J7760" i="138"/>
  <c r="K7760" i="138" s="1"/>
  <c r="J7759" i="138"/>
  <c r="K7759" i="138" s="1"/>
  <c r="J7758" i="138"/>
  <c r="K7758" i="138" s="1"/>
  <c r="J7757" i="138"/>
  <c r="K7757" i="138" s="1"/>
  <c r="J7756" i="138"/>
  <c r="K7756" i="138" s="1"/>
  <c r="J7755" i="138"/>
  <c r="K7755" i="138" s="1"/>
  <c r="J7754" i="138"/>
  <c r="K7754" i="138" s="1"/>
  <c r="J7753" i="138"/>
  <c r="K7753" i="138" s="1"/>
  <c r="J7752" i="138"/>
  <c r="K7752" i="138" s="1"/>
  <c r="J7751" i="138"/>
  <c r="K7751" i="138" s="1"/>
  <c r="J7750" i="138"/>
  <c r="K7750" i="138" s="1"/>
  <c r="J7749" i="138"/>
  <c r="K7749" i="138" s="1"/>
  <c r="J7748" i="138"/>
  <c r="K7748" i="138" s="1"/>
  <c r="J7747" i="138"/>
  <c r="K7747" i="138" s="1"/>
  <c r="J7746" i="138"/>
  <c r="K7746" i="138" s="1"/>
  <c r="J7745" i="138"/>
  <c r="K7745" i="138" s="1"/>
  <c r="J7744" i="138"/>
  <c r="K7744" i="138" s="1"/>
  <c r="J7743" i="138"/>
  <c r="K7743" i="138" s="1"/>
  <c r="J7742" i="138"/>
  <c r="K7742" i="138" s="1"/>
  <c r="J7741" i="138"/>
  <c r="K7741" i="138" s="1"/>
  <c r="J7740" i="138"/>
  <c r="K7740" i="138" s="1"/>
  <c r="J7739" i="138"/>
  <c r="K7739" i="138" s="1"/>
  <c r="J7738" i="138"/>
  <c r="K7738" i="138" s="1"/>
  <c r="J7737" i="138"/>
  <c r="K7737" i="138" s="1"/>
  <c r="J7736" i="138"/>
  <c r="K7736" i="138" s="1"/>
  <c r="J7735" i="138"/>
  <c r="K7735" i="138" s="1"/>
  <c r="J7734" i="138"/>
  <c r="K7734" i="138" s="1"/>
  <c r="J7733" i="138"/>
  <c r="K7733" i="138" s="1"/>
  <c r="J7732" i="138"/>
  <c r="K7732" i="138" s="1"/>
  <c r="J7731" i="138"/>
  <c r="K7731" i="138" s="1"/>
  <c r="J7730" i="138"/>
  <c r="K7730" i="138" s="1"/>
  <c r="J7729" i="138"/>
  <c r="K7729" i="138" s="1"/>
  <c r="J7728" i="138"/>
  <c r="K7728" i="138" s="1"/>
  <c r="J7727" i="138"/>
  <c r="K7727" i="138" s="1"/>
  <c r="J7726" i="138"/>
  <c r="K7726" i="138" s="1"/>
  <c r="J7725" i="138"/>
  <c r="K7725" i="138" s="1"/>
  <c r="J7724" i="138"/>
  <c r="K7724" i="138" s="1"/>
  <c r="J7723" i="138"/>
  <c r="K7723" i="138" s="1"/>
  <c r="J7722" i="138"/>
  <c r="K7722" i="138" s="1"/>
  <c r="J7721" i="138"/>
  <c r="K7721" i="138" s="1"/>
  <c r="J7720" i="138"/>
  <c r="K7720" i="138" s="1"/>
  <c r="J7719" i="138"/>
  <c r="K7719" i="138" s="1"/>
  <c r="J7718" i="138"/>
  <c r="K7718" i="138" s="1"/>
  <c r="J7717" i="138"/>
  <c r="K7717" i="138" s="1"/>
  <c r="J7716" i="138"/>
  <c r="K7716" i="138" s="1"/>
  <c r="J7715" i="138"/>
  <c r="K7715" i="138" s="1"/>
  <c r="J7714" i="138"/>
  <c r="K7714" i="138" s="1"/>
  <c r="J7713" i="138"/>
  <c r="K7713" i="138" s="1"/>
  <c r="J7712" i="138"/>
  <c r="K7712" i="138" s="1"/>
  <c r="J7711" i="138"/>
  <c r="K7711" i="138" s="1"/>
  <c r="J7710" i="138"/>
  <c r="K7710" i="138" s="1"/>
  <c r="J7709" i="138"/>
  <c r="K7709" i="138" s="1"/>
  <c r="J7708" i="138"/>
  <c r="K7708" i="138" s="1"/>
  <c r="J7707" i="138"/>
  <c r="K7707" i="138" s="1"/>
  <c r="J7706" i="138"/>
  <c r="K7706" i="138" s="1"/>
  <c r="J7705" i="138"/>
  <c r="K7705" i="138" s="1"/>
  <c r="J7704" i="138"/>
  <c r="K7704" i="138" s="1"/>
  <c r="J7703" i="138"/>
  <c r="K7703" i="138" s="1"/>
  <c r="J7702" i="138"/>
  <c r="K7702" i="138" s="1"/>
  <c r="J7701" i="138"/>
  <c r="K7701" i="138" s="1"/>
  <c r="J7700" i="138"/>
  <c r="K7700" i="138" s="1"/>
  <c r="J7699" i="138"/>
  <c r="K7699" i="138" s="1"/>
  <c r="J7698" i="138"/>
  <c r="K7698" i="138" s="1"/>
  <c r="J7697" i="138"/>
  <c r="K7697" i="138" s="1"/>
  <c r="J7696" i="138"/>
  <c r="K7696" i="138" s="1"/>
  <c r="J7695" i="138"/>
  <c r="K7695" i="138" s="1"/>
  <c r="J7694" i="138"/>
  <c r="K7694" i="138" s="1"/>
  <c r="J7693" i="138"/>
  <c r="K7693" i="138" s="1"/>
  <c r="J7692" i="138"/>
  <c r="K7692" i="138" s="1"/>
  <c r="J7691" i="138"/>
  <c r="K7691" i="138" s="1"/>
  <c r="J7690" i="138"/>
  <c r="K7690" i="138" s="1"/>
  <c r="J7689" i="138"/>
  <c r="K7689" i="138" s="1"/>
  <c r="J7688" i="138"/>
  <c r="K7688" i="138" s="1"/>
  <c r="J7687" i="138"/>
  <c r="K7687" i="138" s="1"/>
  <c r="J7686" i="138"/>
  <c r="K7686" i="138" s="1"/>
  <c r="J7685" i="138"/>
  <c r="K7685" i="138" s="1"/>
  <c r="J7684" i="138"/>
  <c r="K7684" i="138" s="1"/>
  <c r="J7683" i="138"/>
  <c r="K7683" i="138" s="1"/>
  <c r="J7682" i="138"/>
  <c r="K7682" i="138" s="1"/>
  <c r="J7681" i="138"/>
  <c r="K7681" i="138" s="1"/>
  <c r="J7680" i="138"/>
  <c r="K7680" i="138" s="1"/>
  <c r="J7679" i="138"/>
  <c r="K7679" i="138" s="1"/>
  <c r="J7678" i="138"/>
  <c r="K7678" i="138" s="1"/>
  <c r="J7677" i="138"/>
  <c r="K7677" i="138" s="1"/>
  <c r="J7676" i="138"/>
  <c r="K7676" i="138" s="1"/>
  <c r="J7675" i="138"/>
  <c r="K7675" i="138" s="1"/>
  <c r="J7674" i="138"/>
  <c r="K7674" i="138" s="1"/>
  <c r="J7673" i="138"/>
  <c r="K7673" i="138" s="1"/>
  <c r="J7672" i="138"/>
  <c r="K7672" i="138" s="1"/>
  <c r="J7671" i="138"/>
  <c r="K7671" i="138" s="1"/>
  <c r="J7670" i="138"/>
  <c r="K7670" i="138" s="1"/>
  <c r="J7669" i="138"/>
  <c r="K7669" i="138" s="1"/>
  <c r="J7668" i="138"/>
  <c r="K7668" i="138" s="1"/>
  <c r="J7667" i="138"/>
  <c r="K7667" i="138" s="1"/>
  <c r="J7666" i="138"/>
  <c r="K7666" i="138" s="1"/>
  <c r="J7665" i="138"/>
  <c r="K7665" i="138" s="1"/>
  <c r="J7664" i="138"/>
  <c r="K7664" i="138" s="1"/>
  <c r="J7663" i="138"/>
  <c r="K7663" i="138" s="1"/>
  <c r="J7662" i="138"/>
  <c r="K7662" i="138" s="1"/>
  <c r="J7661" i="138"/>
  <c r="K7661" i="138" s="1"/>
  <c r="J7660" i="138"/>
  <c r="K7660" i="138" s="1"/>
  <c r="J7659" i="138"/>
  <c r="K7659" i="138" s="1"/>
  <c r="J7658" i="138"/>
  <c r="K7658" i="138" s="1"/>
  <c r="J7657" i="138"/>
  <c r="K7657" i="138" s="1"/>
  <c r="J7656" i="138"/>
  <c r="K7656" i="138" s="1"/>
  <c r="J7655" i="138"/>
  <c r="K7655" i="138" s="1"/>
  <c r="J7654" i="138"/>
  <c r="K7654" i="138" s="1"/>
  <c r="J7653" i="138"/>
  <c r="K7653" i="138" s="1"/>
  <c r="J7652" i="138"/>
  <c r="K7652" i="138" s="1"/>
  <c r="J7651" i="138"/>
  <c r="K7651" i="138" s="1"/>
  <c r="J7650" i="138"/>
  <c r="K7650" i="138" s="1"/>
  <c r="J7649" i="138"/>
  <c r="K7649" i="138" s="1"/>
  <c r="J7648" i="138"/>
  <c r="K7648" i="138" s="1"/>
  <c r="J7647" i="138"/>
  <c r="K7647" i="138" s="1"/>
  <c r="J7646" i="138"/>
  <c r="K7646" i="138" s="1"/>
  <c r="J7645" i="138"/>
  <c r="K7645" i="138" s="1"/>
  <c r="J7644" i="138"/>
  <c r="K7644" i="138" s="1"/>
  <c r="J7643" i="138"/>
  <c r="K7643" i="138" s="1"/>
  <c r="J7642" i="138"/>
  <c r="K7642" i="138" s="1"/>
  <c r="J7641" i="138"/>
  <c r="K7641" i="138" s="1"/>
  <c r="J7640" i="138"/>
  <c r="K7640" i="138" s="1"/>
  <c r="J7639" i="138"/>
  <c r="K7639" i="138" s="1"/>
  <c r="J7638" i="138"/>
  <c r="K7638" i="138" s="1"/>
  <c r="J7637" i="138"/>
  <c r="K7637" i="138" s="1"/>
  <c r="J7636" i="138"/>
  <c r="K7636" i="138" s="1"/>
  <c r="J7635" i="138"/>
  <c r="K7635" i="138" s="1"/>
  <c r="J7634" i="138"/>
  <c r="K7634" i="138" s="1"/>
  <c r="J7633" i="138"/>
  <c r="K7633" i="138" s="1"/>
  <c r="J7632" i="138"/>
  <c r="K7632" i="138" s="1"/>
  <c r="J7631" i="138"/>
  <c r="K7631" i="138" s="1"/>
  <c r="J7630" i="138"/>
  <c r="K7630" i="138" s="1"/>
  <c r="J7629" i="138"/>
  <c r="K7629" i="138" s="1"/>
  <c r="J7628" i="138"/>
  <c r="K7628" i="138" s="1"/>
  <c r="J7627" i="138"/>
  <c r="K7627" i="138" s="1"/>
  <c r="J7626" i="138"/>
  <c r="K7626" i="138" s="1"/>
  <c r="J7625" i="138"/>
  <c r="K7625" i="138" s="1"/>
  <c r="J7624" i="138"/>
  <c r="K7624" i="138" s="1"/>
  <c r="J7623" i="138"/>
  <c r="K7623" i="138" s="1"/>
  <c r="J7622" i="138"/>
  <c r="K7622" i="138" s="1"/>
  <c r="J7621" i="138"/>
  <c r="K7621" i="138" s="1"/>
  <c r="J7620" i="138"/>
  <c r="K7620" i="138" s="1"/>
  <c r="J7619" i="138"/>
  <c r="K7619" i="138" s="1"/>
  <c r="J7618" i="138"/>
  <c r="K7618" i="138" s="1"/>
  <c r="J7617" i="138"/>
  <c r="K7617" i="138" s="1"/>
  <c r="J7616" i="138"/>
  <c r="K7616" i="138" s="1"/>
  <c r="J7615" i="138"/>
  <c r="K7615" i="138" s="1"/>
  <c r="J7614" i="138"/>
  <c r="K7614" i="138" s="1"/>
  <c r="J7613" i="138"/>
  <c r="K7613" i="138" s="1"/>
  <c r="J7612" i="138"/>
  <c r="K7612" i="138" s="1"/>
  <c r="J7611" i="138"/>
  <c r="K7611" i="138" s="1"/>
  <c r="J7610" i="138"/>
  <c r="K7610" i="138" s="1"/>
  <c r="J7609" i="138"/>
  <c r="K7609" i="138" s="1"/>
  <c r="J7608" i="138"/>
  <c r="K7608" i="138" s="1"/>
  <c r="J7607" i="138"/>
  <c r="K7607" i="138" s="1"/>
  <c r="J7606" i="138"/>
  <c r="K7606" i="138" s="1"/>
  <c r="J7605" i="138"/>
  <c r="K7605" i="138" s="1"/>
  <c r="J7604" i="138"/>
  <c r="K7604" i="138" s="1"/>
  <c r="J7603" i="138"/>
  <c r="K7603" i="138" s="1"/>
  <c r="J7602" i="138"/>
  <c r="K7602" i="138" s="1"/>
  <c r="J7601" i="138"/>
  <c r="K7601" i="138" s="1"/>
  <c r="J7600" i="138"/>
  <c r="K7600" i="138" s="1"/>
  <c r="J7599" i="138"/>
  <c r="K7599" i="138" s="1"/>
  <c r="J7598" i="138"/>
  <c r="K7598" i="138" s="1"/>
  <c r="J7597" i="138"/>
  <c r="K7597" i="138" s="1"/>
  <c r="J7596" i="138"/>
  <c r="K7596" i="138" s="1"/>
  <c r="J7595" i="138"/>
  <c r="K7595" i="138" s="1"/>
  <c r="J7594" i="138"/>
  <c r="K7594" i="138" s="1"/>
  <c r="J7593" i="138"/>
  <c r="K7593" i="138" s="1"/>
  <c r="J7592" i="138"/>
  <c r="K7592" i="138" s="1"/>
  <c r="J7591" i="138"/>
  <c r="K7591" i="138" s="1"/>
  <c r="J7590" i="138"/>
  <c r="K7590" i="138" s="1"/>
  <c r="J7589" i="138"/>
  <c r="K7589" i="138" s="1"/>
  <c r="J7588" i="138"/>
  <c r="K7588" i="138" s="1"/>
  <c r="J7587" i="138"/>
  <c r="K7587" i="138" s="1"/>
  <c r="J7586" i="138"/>
  <c r="K7586" i="138" s="1"/>
  <c r="J7585" i="138"/>
  <c r="K7585" i="138" s="1"/>
  <c r="J7584" i="138"/>
  <c r="K7584" i="138" s="1"/>
  <c r="J7583" i="138"/>
  <c r="K7583" i="138" s="1"/>
  <c r="J7582" i="138"/>
  <c r="K7582" i="138" s="1"/>
  <c r="J7581" i="138"/>
  <c r="K7581" i="138" s="1"/>
  <c r="J7580" i="138"/>
  <c r="K7580" i="138" s="1"/>
  <c r="J7579" i="138"/>
  <c r="K7579" i="138" s="1"/>
  <c r="J7578" i="138"/>
  <c r="K7578" i="138" s="1"/>
  <c r="J7577" i="138"/>
  <c r="K7577" i="138" s="1"/>
  <c r="J7576" i="138"/>
  <c r="K7576" i="138" s="1"/>
  <c r="J7575" i="138"/>
  <c r="K7575" i="138" s="1"/>
  <c r="J7574" i="138"/>
  <c r="K7574" i="138" s="1"/>
  <c r="J7573" i="138"/>
  <c r="K7573" i="138" s="1"/>
  <c r="J7572" i="138"/>
  <c r="K7572" i="138" s="1"/>
  <c r="J7571" i="138"/>
  <c r="K7571" i="138" s="1"/>
  <c r="J7570" i="138"/>
  <c r="K7570" i="138" s="1"/>
  <c r="J7569" i="138"/>
  <c r="K7569" i="138" s="1"/>
  <c r="J7568" i="138"/>
  <c r="K7568" i="138" s="1"/>
  <c r="J7567" i="138"/>
  <c r="K7567" i="138" s="1"/>
  <c r="J7566" i="138"/>
  <c r="K7566" i="138" s="1"/>
  <c r="J7565" i="138"/>
  <c r="K7565" i="138" s="1"/>
  <c r="J7564" i="138"/>
  <c r="K7564" i="138" s="1"/>
  <c r="J7563" i="138"/>
  <c r="K7563" i="138" s="1"/>
  <c r="J7562" i="138"/>
  <c r="K7562" i="138" s="1"/>
  <c r="J7561" i="138"/>
  <c r="K7561" i="138" s="1"/>
  <c r="J7560" i="138"/>
  <c r="K7560" i="138" s="1"/>
  <c r="J7559" i="138"/>
  <c r="K7559" i="138" s="1"/>
  <c r="J7558" i="138"/>
  <c r="K7558" i="138" s="1"/>
  <c r="J7557" i="138"/>
  <c r="K7557" i="138" s="1"/>
  <c r="J7556" i="138"/>
  <c r="K7556" i="138" s="1"/>
  <c r="J7555" i="138"/>
  <c r="K7555" i="138" s="1"/>
  <c r="J7554" i="138"/>
  <c r="K7554" i="138" s="1"/>
  <c r="J7553" i="138"/>
  <c r="K7553" i="138" s="1"/>
  <c r="J7552" i="138"/>
  <c r="K7552" i="138" s="1"/>
  <c r="J8016" i="138"/>
  <c r="K8016" i="138" s="1"/>
  <c r="J8008" i="138"/>
  <c r="K8008" i="138" s="1"/>
  <c r="J8000" i="138"/>
  <c r="K8000" i="138" s="1"/>
  <c r="J7992" i="138"/>
  <c r="K7992" i="138" s="1"/>
  <c r="J7984" i="138"/>
  <c r="K7984" i="138" s="1"/>
  <c r="J7976" i="138"/>
  <c r="K7976" i="138" s="1"/>
  <c r="J7968" i="138"/>
  <c r="K7968" i="138" s="1"/>
  <c r="J7960" i="138"/>
  <c r="K7960" i="138" s="1"/>
  <c r="J7952" i="138"/>
  <c r="K7952" i="138" s="1"/>
  <c r="J7944" i="138"/>
  <c r="K7944" i="138" s="1"/>
  <c r="J7936" i="138"/>
  <c r="K7936" i="138" s="1"/>
  <c r="J8012" i="138"/>
  <c r="K8012" i="138" s="1"/>
  <c r="J7996" i="138"/>
  <c r="K7996" i="138" s="1"/>
  <c r="J7980" i="138"/>
  <c r="K7980" i="138" s="1"/>
  <c r="J7964" i="138"/>
  <c r="K7964" i="138" s="1"/>
  <c r="J7948" i="138"/>
  <c r="K7948" i="138" s="1"/>
  <c r="J7551" i="138"/>
  <c r="K7551" i="138" s="1"/>
  <c r="J7549" i="138"/>
  <c r="K7549" i="138" s="1"/>
  <c r="J7547" i="138"/>
  <c r="K7547" i="138" s="1"/>
  <c r="J7545" i="138"/>
  <c r="K7545" i="138" s="1"/>
  <c r="J7543" i="138"/>
  <c r="K7543" i="138" s="1"/>
  <c r="J7541" i="138"/>
  <c r="K7541" i="138" s="1"/>
  <c r="J7539" i="138"/>
  <c r="K7539" i="138" s="1"/>
  <c r="J7537" i="138"/>
  <c r="K7537" i="138" s="1"/>
  <c r="J7535" i="138"/>
  <c r="K7535" i="138" s="1"/>
  <c r="J7533" i="138"/>
  <c r="K7533" i="138" s="1"/>
  <c r="J7531" i="138"/>
  <c r="K7531" i="138" s="1"/>
  <c r="J7529" i="138"/>
  <c r="K7529" i="138" s="1"/>
  <c r="J7527" i="138"/>
  <c r="K7527" i="138" s="1"/>
  <c r="J7525" i="138"/>
  <c r="K7525" i="138" s="1"/>
  <c r="J7523" i="138"/>
  <c r="K7523" i="138" s="1"/>
  <c r="J7521" i="138"/>
  <c r="K7521" i="138" s="1"/>
  <c r="J7519" i="138"/>
  <c r="K7519" i="138" s="1"/>
  <c r="J7517" i="138"/>
  <c r="K7517" i="138" s="1"/>
  <c r="J7515" i="138"/>
  <c r="K7515" i="138" s="1"/>
  <c r="J7513" i="138"/>
  <c r="K7513" i="138" s="1"/>
  <c r="J7511" i="138"/>
  <c r="K7511" i="138" s="1"/>
  <c r="J7509" i="138"/>
  <c r="K7509" i="138" s="1"/>
  <c r="J7507" i="138"/>
  <c r="K7507" i="138" s="1"/>
  <c r="J7505" i="138"/>
  <c r="K7505" i="138" s="1"/>
  <c r="J7503" i="138"/>
  <c r="K7503" i="138" s="1"/>
  <c r="J7501" i="138"/>
  <c r="K7501" i="138" s="1"/>
  <c r="J7499" i="138"/>
  <c r="K7499" i="138" s="1"/>
  <c r="J7497" i="138"/>
  <c r="K7497" i="138" s="1"/>
  <c r="J7495" i="138"/>
  <c r="K7495" i="138" s="1"/>
  <c r="J7493" i="138"/>
  <c r="K7493" i="138" s="1"/>
  <c r="J7491" i="138"/>
  <c r="K7491" i="138" s="1"/>
  <c r="J7489" i="138"/>
  <c r="K7489" i="138" s="1"/>
  <c r="J7487" i="138"/>
  <c r="K7487" i="138" s="1"/>
  <c r="J7485" i="138"/>
  <c r="K7485" i="138" s="1"/>
  <c r="J7483" i="138"/>
  <c r="K7483" i="138" s="1"/>
  <c r="J7481" i="138"/>
  <c r="K7481" i="138" s="1"/>
  <c r="J7479" i="138"/>
  <c r="K7479" i="138" s="1"/>
  <c r="J7477" i="138"/>
  <c r="K7477" i="138" s="1"/>
  <c r="J7475" i="138"/>
  <c r="K7475" i="138" s="1"/>
  <c r="J7473" i="138"/>
  <c r="K7473" i="138" s="1"/>
  <c r="J7471" i="138"/>
  <c r="K7471" i="138" s="1"/>
  <c r="J7469" i="138"/>
  <c r="K7469" i="138" s="1"/>
  <c r="J7467" i="138"/>
  <c r="K7467" i="138" s="1"/>
  <c r="J7465" i="138"/>
  <c r="K7465" i="138" s="1"/>
  <c r="J7463" i="138"/>
  <c r="K7463" i="138" s="1"/>
  <c r="J7461" i="138"/>
  <c r="K7461" i="138" s="1"/>
  <c r="J7459" i="138"/>
  <c r="K7459" i="138" s="1"/>
  <c r="J7457" i="138"/>
  <c r="K7457" i="138" s="1"/>
  <c r="J7455" i="138"/>
  <c r="K7455" i="138" s="1"/>
  <c r="J7453" i="138"/>
  <c r="K7453" i="138" s="1"/>
  <c r="J7451" i="138"/>
  <c r="K7451" i="138" s="1"/>
  <c r="J7449" i="138"/>
  <c r="K7449" i="138" s="1"/>
  <c r="J7447" i="138"/>
  <c r="K7447" i="138" s="1"/>
  <c r="J7445" i="138"/>
  <c r="K7445" i="138" s="1"/>
  <c r="J7443" i="138"/>
  <c r="K7443" i="138" s="1"/>
  <c r="J7441" i="138"/>
  <c r="K7441" i="138" s="1"/>
  <c r="J7439" i="138"/>
  <c r="K7439" i="138" s="1"/>
  <c r="J7437" i="138"/>
  <c r="K7437" i="138" s="1"/>
  <c r="J7435" i="138"/>
  <c r="K7435" i="138" s="1"/>
  <c r="J7433" i="138"/>
  <c r="K7433" i="138" s="1"/>
  <c r="J7431" i="138"/>
  <c r="K7431" i="138" s="1"/>
  <c r="J7429" i="138"/>
  <c r="K7429" i="138" s="1"/>
  <c r="J7427" i="138"/>
  <c r="K7427" i="138" s="1"/>
  <c r="J7425" i="138"/>
  <c r="K7425" i="138" s="1"/>
  <c r="J7423" i="138"/>
  <c r="K7423" i="138" s="1"/>
  <c r="J7421" i="138"/>
  <c r="K7421" i="138" s="1"/>
  <c r="J7419" i="138"/>
  <c r="K7419" i="138" s="1"/>
  <c r="J7417" i="138"/>
  <c r="K7417" i="138" s="1"/>
  <c r="J7415" i="138"/>
  <c r="K7415" i="138" s="1"/>
  <c r="J7413" i="138"/>
  <c r="K7413" i="138" s="1"/>
  <c r="J7411" i="138"/>
  <c r="K7411" i="138" s="1"/>
  <c r="J7409" i="138"/>
  <c r="K7409" i="138" s="1"/>
  <c r="J7407" i="138"/>
  <c r="K7407" i="138" s="1"/>
  <c r="J7405" i="138"/>
  <c r="K7405" i="138" s="1"/>
  <c r="J7403" i="138"/>
  <c r="K7403" i="138" s="1"/>
  <c r="J7401" i="138"/>
  <c r="K7401" i="138" s="1"/>
  <c r="J7399" i="138"/>
  <c r="K7399" i="138" s="1"/>
  <c r="J7397" i="138"/>
  <c r="K7397" i="138" s="1"/>
  <c r="J7395" i="138"/>
  <c r="K7395" i="138" s="1"/>
  <c r="J7393" i="138"/>
  <c r="K7393" i="138" s="1"/>
  <c r="J7391" i="138"/>
  <c r="K7391" i="138" s="1"/>
  <c r="J7389" i="138"/>
  <c r="K7389" i="138" s="1"/>
  <c r="J7387" i="138"/>
  <c r="K7387" i="138" s="1"/>
  <c r="J7385" i="138"/>
  <c r="K7385" i="138" s="1"/>
  <c r="J7383" i="138"/>
  <c r="K7383" i="138" s="1"/>
  <c r="J7381" i="138"/>
  <c r="K7381" i="138" s="1"/>
  <c r="J7379" i="138"/>
  <c r="K7379" i="138" s="1"/>
  <c r="J7377" i="138"/>
  <c r="K7377" i="138" s="1"/>
  <c r="J7375" i="138"/>
  <c r="K7375" i="138" s="1"/>
  <c r="J7373" i="138"/>
  <c r="K7373" i="138" s="1"/>
  <c r="J7371" i="138"/>
  <c r="K7371" i="138" s="1"/>
  <c r="J7369" i="138"/>
  <c r="K7369" i="138" s="1"/>
  <c r="J7367" i="138"/>
  <c r="K7367" i="138" s="1"/>
  <c r="J7365" i="138"/>
  <c r="K7365" i="138" s="1"/>
  <c r="J7363" i="138"/>
  <c r="K7363" i="138" s="1"/>
  <c r="J7361" i="138"/>
  <c r="K7361" i="138" s="1"/>
  <c r="J7359" i="138"/>
  <c r="K7359" i="138" s="1"/>
  <c r="J7357" i="138"/>
  <c r="K7357" i="138" s="1"/>
  <c r="J7355" i="138"/>
  <c r="K7355" i="138" s="1"/>
  <c r="J7353" i="138"/>
  <c r="K7353" i="138" s="1"/>
  <c r="J7351" i="138"/>
  <c r="K7351" i="138" s="1"/>
  <c r="J7349" i="138"/>
  <c r="K7349" i="138" s="1"/>
  <c r="J7347" i="138"/>
  <c r="K7347" i="138" s="1"/>
  <c r="J7345" i="138"/>
  <c r="K7345" i="138" s="1"/>
  <c r="J7343" i="138"/>
  <c r="K7343" i="138" s="1"/>
  <c r="J7341" i="138"/>
  <c r="K7341" i="138" s="1"/>
  <c r="J7339" i="138"/>
  <c r="K7339" i="138" s="1"/>
  <c r="J7337" i="138"/>
  <c r="K7337" i="138" s="1"/>
  <c r="J7335" i="138"/>
  <c r="K7335" i="138" s="1"/>
  <c r="J7333" i="138"/>
  <c r="K7333" i="138" s="1"/>
  <c r="J7331" i="138"/>
  <c r="K7331" i="138" s="1"/>
  <c r="J7329" i="138"/>
  <c r="K7329" i="138" s="1"/>
  <c r="J7327" i="138"/>
  <c r="K7327" i="138" s="1"/>
  <c r="J7325" i="138"/>
  <c r="K7325" i="138" s="1"/>
  <c r="J7323" i="138"/>
  <c r="K7323" i="138" s="1"/>
  <c r="J7321" i="138"/>
  <c r="K7321" i="138" s="1"/>
  <c r="J7319" i="138"/>
  <c r="K7319" i="138" s="1"/>
  <c r="J7317" i="138"/>
  <c r="K7317" i="138" s="1"/>
  <c r="J7315" i="138"/>
  <c r="K7315" i="138" s="1"/>
  <c r="J7313" i="138"/>
  <c r="K7313" i="138" s="1"/>
  <c r="J7311" i="138"/>
  <c r="K7311" i="138" s="1"/>
  <c r="J7309" i="138"/>
  <c r="K7309" i="138" s="1"/>
  <c r="J7307" i="138"/>
  <c r="K7307" i="138" s="1"/>
  <c r="J7305" i="138"/>
  <c r="K7305" i="138" s="1"/>
  <c r="J7303" i="138"/>
  <c r="K7303" i="138" s="1"/>
  <c r="J7301" i="138"/>
  <c r="K7301" i="138" s="1"/>
  <c r="J7299" i="138"/>
  <c r="K7299" i="138" s="1"/>
  <c r="J7297" i="138"/>
  <c r="K7297" i="138" s="1"/>
  <c r="J7295" i="138"/>
  <c r="K7295" i="138" s="1"/>
  <c r="J7293" i="138"/>
  <c r="K7293" i="138" s="1"/>
  <c r="J7291" i="138"/>
  <c r="K7291" i="138" s="1"/>
  <c r="J7289" i="138"/>
  <c r="K7289" i="138" s="1"/>
  <c r="J7287" i="138"/>
  <c r="K7287" i="138" s="1"/>
  <c r="J7285" i="138"/>
  <c r="K7285" i="138" s="1"/>
  <c r="J7283" i="138"/>
  <c r="K7283" i="138" s="1"/>
  <c r="J7281" i="138"/>
  <c r="K7281" i="138" s="1"/>
  <c r="J7279" i="138"/>
  <c r="K7279" i="138" s="1"/>
  <c r="J7277" i="138"/>
  <c r="K7277" i="138" s="1"/>
  <c r="J7275" i="138"/>
  <c r="K7275" i="138" s="1"/>
  <c r="J7273" i="138"/>
  <c r="K7273" i="138" s="1"/>
  <c r="J7271" i="138"/>
  <c r="K7271" i="138" s="1"/>
  <c r="J7269" i="138"/>
  <c r="K7269" i="138" s="1"/>
  <c r="J7267" i="138"/>
  <c r="K7267" i="138" s="1"/>
  <c r="J7265" i="138"/>
  <c r="K7265" i="138" s="1"/>
  <c r="J7263" i="138"/>
  <c r="K7263" i="138" s="1"/>
  <c r="J7261" i="138"/>
  <c r="K7261" i="138" s="1"/>
  <c r="J7259" i="138"/>
  <c r="K7259" i="138" s="1"/>
  <c r="J7257" i="138"/>
  <c r="K7257" i="138" s="1"/>
  <c r="J7255" i="138"/>
  <c r="K7255" i="138" s="1"/>
  <c r="J7253" i="138"/>
  <c r="K7253" i="138" s="1"/>
  <c r="J7251" i="138"/>
  <c r="K7251" i="138" s="1"/>
  <c r="J7249" i="138"/>
  <c r="K7249" i="138" s="1"/>
  <c r="J7247" i="138"/>
  <c r="K7247" i="138" s="1"/>
  <c r="J7245" i="138"/>
  <c r="K7245" i="138" s="1"/>
  <c r="J7243" i="138"/>
  <c r="K7243" i="138" s="1"/>
  <c r="J7241" i="138"/>
  <c r="K7241" i="138" s="1"/>
  <c r="J7239" i="138"/>
  <c r="K7239" i="138" s="1"/>
  <c r="J7237" i="138"/>
  <c r="K7237" i="138" s="1"/>
  <c r="J7235" i="138"/>
  <c r="K7235" i="138" s="1"/>
  <c r="J7233" i="138"/>
  <c r="K7233" i="138" s="1"/>
  <c r="J7231" i="138"/>
  <c r="K7231" i="138" s="1"/>
  <c r="J7229" i="138"/>
  <c r="K7229" i="138" s="1"/>
  <c r="J7227" i="138"/>
  <c r="K7227" i="138" s="1"/>
  <c r="J7225" i="138"/>
  <c r="K7225" i="138" s="1"/>
  <c r="J7223" i="138"/>
  <c r="K7223" i="138" s="1"/>
  <c r="J7221" i="138"/>
  <c r="K7221" i="138" s="1"/>
  <c r="J7219" i="138"/>
  <c r="K7219" i="138" s="1"/>
  <c r="J7217" i="138"/>
  <c r="K7217" i="138" s="1"/>
  <c r="J7215" i="138"/>
  <c r="K7215" i="138" s="1"/>
  <c r="J7213" i="138"/>
  <c r="K7213" i="138" s="1"/>
  <c r="J7211" i="138"/>
  <c r="K7211" i="138" s="1"/>
  <c r="J7209" i="138"/>
  <c r="K7209" i="138" s="1"/>
  <c r="J7207" i="138"/>
  <c r="K7207" i="138" s="1"/>
  <c r="J7205" i="138"/>
  <c r="K7205" i="138" s="1"/>
  <c r="J7203" i="138"/>
  <c r="K7203" i="138" s="1"/>
  <c r="J7201" i="138"/>
  <c r="K7201" i="138" s="1"/>
  <c r="J7199" i="138"/>
  <c r="K7199" i="138" s="1"/>
  <c r="J7197" i="138"/>
  <c r="K7197" i="138" s="1"/>
  <c r="J7195" i="138"/>
  <c r="K7195" i="138" s="1"/>
  <c r="J7193" i="138"/>
  <c r="K7193" i="138" s="1"/>
  <c r="J7191" i="138"/>
  <c r="K7191" i="138" s="1"/>
  <c r="J7189" i="138"/>
  <c r="K7189" i="138" s="1"/>
  <c r="J7187" i="138"/>
  <c r="K7187" i="138" s="1"/>
  <c r="J7185" i="138"/>
  <c r="K7185" i="138" s="1"/>
  <c r="J7183" i="138"/>
  <c r="K7183" i="138" s="1"/>
  <c r="J7181" i="138"/>
  <c r="K7181" i="138" s="1"/>
  <c r="J7179" i="138"/>
  <c r="K7179" i="138" s="1"/>
  <c r="J7177" i="138"/>
  <c r="K7177" i="138" s="1"/>
  <c r="J7175" i="138"/>
  <c r="K7175" i="138" s="1"/>
  <c r="J7173" i="138"/>
  <c r="K7173" i="138" s="1"/>
  <c r="J7171" i="138"/>
  <c r="K7171" i="138" s="1"/>
  <c r="J7169" i="138"/>
  <c r="K7169" i="138" s="1"/>
  <c r="J7167" i="138"/>
  <c r="K7167" i="138" s="1"/>
  <c r="J7165" i="138"/>
  <c r="K7165" i="138" s="1"/>
  <c r="J7163" i="138"/>
  <c r="K7163" i="138" s="1"/>
  <c r="J7161" i="138"/>
  <c r="K7161" i="138" s="1"/>
  <c r="J7159" i="138"/>
  <c r="K7159" i="138" s="1"/>
  <c r="J7157" i="138"/>
  <c r="K7157" i="138" s="1"/>
  <c r="J7155" i="138"/>
  <c r="K7155" i="138" s="1"/>
  <c r="J7153" i="138"/>
  <c r="K7153" i="138" s="1"/>
  <c r="J7151" i="138"/>
  <c r="K7151" i="138" s="1"/>
  <c r="J7149" i="138"/>
  <c r="K7149" i="138" s="1"/>
  <c r="J7147" i="138"/>
  <c r="K7147" i="138" s="1"/>
  <c r="J7145" i="138"/>
  <c r="K7145" i="138" s="1"/>
  <c r="J7143" i="138"/>
  <c r="K7143" i="138" s="1"/>
  <c r="J7141" i="138"/>
  <c r="K7141" i="138" s="1"/>
  <c r="J7139" i="138"/>
  <c r="K7139" i="138" s="1"/>
  <c r="J7137" i="138"/>
  <c r="K7137" i="138" s="1"/>
  <c r="J7135" i="138"/>
  <c r="K7135" i="138" s="1"/>
  <c r="J7133" i="138"/>
  <c r="K7133" i="138" s="1"/>
  <c r="J7131" i="138"/>
  <c r="K7131" i="138" s="1"/>
  <c r="J7129" i="138"/>
  <c r="K7129" i="138" s="1"/>
  <c r="J7127" i="138"/>
  <c r="K7127" i="138" s="1"/>
  <c r="J7125" i="138"/>
  <c r="K7125" i="138" s="1"/>
  <c r="J7123" i="138"/>
  <c r="K7123" i="138" s="1"/>
  <c r="J7121" i="138"/>
  <c r="K7121" i="138" s="1"/>
  <c r="J7119" i="138"/>
  <c r="K7119" i="138" s="1"/>
  <c r="J7117" i="138"/>
  <c r="K7117" i="138" s="1"/>
  <c r="J7115" i="138"/>
  <c r="K7115" i="138" s="1"/>
  <c r="J7113" i="138"/>
  <c r="K7113" i="138" s="1"/>
  <c r="J7111" i="138"/>
  <c r="K7111" i="138" s="1"/>
  <c r="J7109" i="138"/>
  <c r="K7109" i="138" s="1"/>
  <c r="J7107" i="138"/>
  <c r="K7107" i="138" s="1"/>
  <c r="J7105" i="138"/>
  <c r="K7105" i="138" s="1"/>
  <c r="J7103" i="138"/>
  <c r="K7103" i="138" s="1"/>
  <c r="J7101" i="138"/>
  <c r="K7101" i="138" s="1"/>
  <c r="J7099" i="138"/>
  <c r="K7099" i="138" s="1"/>
  <c r="J7097" i="138"/>
  <c r="K7097" i="138" s="1"/>
  <c r="J7095" i="138"/>
  <c r="K7095" i="138" s="1"/>
  <c r="J7093" i="138"/>
  <c r="K7093" i="138" s="1"/>
  <c r="J7091" i="138"/>
  <c r="K7091" i="138" s="1"/>
  <c r="J7089" i="138"/>
  <c r="K7089" i="138" s="1"/>
  <c r="J7087" i="138"/>
  <c r="K7087" i="138" s="1"/>
  <c r="J7085" i="138"/>
  <c r="K7085" i="138" s="1"/>
  <c r="J7083" i="138"/>
  <c r="K7083" i="138" s="1"/>
  <c r="J7081" i="138"/>
  <c r="K7081" i="138" s="1"/>
  <c r="J7079" i="138"/>
  <c r="K7079" i="138" s="1"/>
  <c r="J7077" i="138"/>
  <c r="K7077" i="138" s="1"/>
  <c r="J7075" i="138"/>
  <c r="K7075" i="138" s="1"/>
  <c r="J7073" i="138"/>
  <c r="K7073" i="138" s="1"/>
  <c r="J7071" i="138"/>
  <c r="K7071" i="138" s="1"/>
  <c r="J7069" i="138"/>
  <c r="K7069" i="138" s="1"/>
  <c r="J7067" i="138"/>
  <c r="K7067" i="138" s="1"/>
  <c r="J7065" i="138"/>
  <c r="K7065" i="138" s="1"/>
  <c r="J7063" i="138"/>
  <c r="K7063" i="138" s="1"/>
  <c r="J7061" i="138"/>
  <c r="K7061" i="138" s="1"/>
  <c r="J7059" i="138"/>
  <c r="K7059" i="138" s="1"/>
  <c r="J7057" i="138"/>
  <c r="K7057" i="138" s="1"/>
  <c r="J7055" i="138"/>
  <c r="K7055" i="138" s="1"/>
  <c r="J7053" i="138"/>
  <c r="K7053" i="138" s="1"/>
  <c r="J7051" i="138"/>
  <c r="K7051" i="138" s="1"/>
  <c r="J7049" i="138"/>
  <c r="K7049" i="138" s="1"/>
  <c r="J7047" i="138"/>
  <c r="K7047" i="138" s="1"/>
  <c r="J7045" i="138"/>
  <c r="K7045" i="138" s="1"/>
  <c r="J7043" i="138"/>
  <c r="K7043" i="138" s="1"/>
  <c r="J7041" i="138"/>
  <c r="K7041" i="138" s="1"/>
  <c r="J8004" i="138"/>
  <c r="K8004" i="138" s="1"/>
  <c r="J7988" i="138"/>
  <c r="K7988" i="138" s="1"/>
  <c r="J7972" i="138"/>
  <c r="K7972" i="138" s="1"/>
  <c r="J7956" i="138"/>
  <c r="K7956" i="138" s="1"/>
  <c r="J7940" i="138"/>
  <c r="K7940" i="138" s="1"/>
  <c r="J7550" i="138"/>
  <c r="K7550" i="138" s="1"/>
  <c r="J7548" i="138"/>
  <c r="K7548" i="138" s="1"/>
  <c r="J7546" i="138"/>
  <c r="K7546" i="138" s="1"/>
  <c r="J7544" i="138"/>
  <c r="K7544" i="138" s="1"/>
  <c r="J7542" i="138"/>
  <c r="K7542" i="138" s="1"/>
  <c r="J7540" i="138"/>
  <c r="K7540" i="138" s="1"/>
  <c r="J7538" i="138"/>
  <c r="K7538" i="138" s="1"/>
  <c r="J7536" i="138"/>
  <c r="K7536" i="138" s="1"/>
  <c r="J7534" i="138"/>
  <c r="K7534" i="138" s="1"/>
  <c r="J7532" i="138"/>
  <c r="K7532" i="138" s="1"/>
  <c r="J7530" i="138"/>
  <c r="K7530" i="138" s="1"/>
  <c r="J7528" i="138"/>
  <c r="K7528" i="138" s="1"/>
  <c r="J7526" i="138"/>
  <c r="K7526" i="138" s="1"/>
  <c r="J7524" i="138"/>
  <c r="K7524" i="138" s="1"/>
  <c r="J7522" i="138"/>
  <c r="K7522" i="138" s="1"/>
  <c r="J7520" i="138"/>
  <c r="K7520" i="138" s="1"/>
  <c r="J7518" i="138"/>
  <c r="K7518" i="138" s="1"/>
  <c r="J7516" i="138"/>
  <c r="K7516" i="138" s="1"/>
  <c r="J7514" i="138"/>
  <c r="K7514" i="138" s="1"/>
  <c r="J7512" i="138"/>
  <c r="K7512" i="138" s="1"/>
  <c r="J7510" i="138"/>
  <c r="K7510" i="138" s="1"/>
  <c r="J7508" i="138"/>
  <c r="K7508" i="138" s="1"/>
  <c r="J7506" i="138"/>
  <c r="K7506" i="138" s="1"/>
  <c r="J7504" i="138"/>
  <c r="K7504" i="138" s="1"/>
  <c r="J7502" i="138"/>
  <c r="K7502" i="138" s="1"/>
  <c r="J7500" i="138"/>
  <c r="K7500" i="138" s="1"/>
  <c r="J7498" i="138"/>
  <c r="K7498" i="138" s="1"/>
  <c r="J7496" i="138"/>
  <c r="K7496" i="138" s="1"/>
  <c r="J7494" i="138"/>
  <c r="K7494" i="138" s="1"/>
  <c r="J7492" i="138"/>
  <c r="K7492" i="138" s="1"/>
  <c r="J7490" i="138"/>
  <c r="K7490" i="138" s="1"/>
  <c r="J7488" i="138"/>
  <c r="K7488" i="138" s="1"/>
  <c r="J7486" i="138"/>
  <c r="K7486" i="138" s="1"/>
  <c r="J7484" i="138"/>
  <c r="K7484" i="138" s="1"/>
  <c r="J7482" i="138"/>
  <c r="K7482" i="138" s="1"/>
  <c r="J7480" i="138"/>
  <c r="K7480" i="138" s="1"/>
  <c r="J7478" i="138"/>
  <c r="K7478" i="138" s="1"/>
  <c r="J7476" i="138"/>
  <c r="K7476" i="138" s="1"/>
  <c r="J7474" i="138"/>
  <c r="K7474" i="138" s="1"/>
  <c r="J7472" i="138"/>
  <c r="K7472" i="138" s="1"/>
  <c r="J7470" i="138"/>
  <c r="K7470" i="138" s="1"/>
  <c r="J7468" i="138"/>
  <c r="K7468" i="138" s="1"/>
  <c r="J7466" i="138"/>
  <c r="K7466" i="138" s="1"/>
  <c r="J7464" i="138"/>
  <c r="K7464" i="138" s="1"/>
  <c r="J7462" i="138"/>
  <c r="K7462" i="138" s="1"/>
  <c r="J7460" i="138"/>
  <c r="K7460" i="138" s="1"/>
  <c r="J7458" i="138"/>
  <c r="K7458" i="138" s="1"/>
  <c r="J7456" i="138"/>
  <c r="K7456" i="138" s="1"/>
  <c r="J7454" i="138"/>
  <c r="K7454" i="138" s="1"/>
  <c r="J7452" i="138"/>
  <c r="K7452" i="138" s="1"/>
  <c r="J7450" i="138"/>
  <c r="K7450" i="138" s="1"/>
  <c r="J7448" i="138"/>
  <c r="K7448" i="138" s="1"/>
  <c r="J7446" i="138"/>
  <c r="K7446" i="138" s="1"/>
  <c r="J7444" i="138"/>
  <c r="K7444" i="138" s="1"/>
  <c r="J7442" i="138"/>
  <c r="K7442" i="138" s="1"/>
  <c r="J7440" i="138"/>
  <c r="K7440" i="138" s="1"/>
  <c r="J7438" i="138"/>
  <c r="K7438" i="138" s="1"/>
  <c r="J7436" i="138"/>
  <c r="K7436" i="138" s="1"/>
  <c r="J7434" i="138"/>
  <c r="K7434" i="138" s="1"/>
  <c r="J7432" i="138"/>
  <c r="K7432" i="138" s="1"/>
  <c r="J7430" i="138"/>
  <c r="K7430" i="138" s="1"/>
  <c r="J7428" i="138"/>
  <c r="K7428" i="138" s="1"/>
  <c r="J7426" i="138"/>
  <c r="K7426" i="138" s="1"/>
  <c r="J7424" i="138"/>
  <c r="K7424" i="138" s="1"/>
  <c r="J7422" i="138"/>
  <c r="K7422" i="138" s="1"/>
  <c r="J7420" i="138"/>
  <c r="K7420" i="138" s="1"/>
  <c r="J7418" i="138"/>
  <c r="K7418" i="138" s="1"/>
  <c r="J7416" i="138"/>
  <c r="K7416" i="138" s="1"/>
  <c r="J7414" i="138"/>
  <c r="K7414" i="138" s="1"/>
  <c r="J7412" i="138"/>
  <c r="K7412" i="138" s="1"/>
  <c r="J7410" i="138"/>
  <c r="K7410" i="138" s="1"/>
  <c r="J7408" i="138"/>
  <c r="K7408" i="138" s="1"/>
  <c r="J7406" i="138"/>
  <c r="K7406" i="138" s="1"/>
  <c r="J7404" i="138"/>
  <c r="K7404" i="138" s="1"/>
  <c r="J7402" i="138"/>
  <c r="K7402" i="138" s="1"/>
  <c r="J7400" i="138"/>
  <c r="K7400" i="138" s="1"/>
  <c r="J7398" i="138"/>
  <c r="K7398" i="138" s="1"/>
  <c r="J7396" i="138"/>
  <c r="K7396" i="138" s="1"/>
  <c r="J7394" i="138"/>
  <c r="K7394" i="138" s="1"/>
  <c r="J7392" i="138"/>
  <c r="K7392" i="138" s="1"/>
  <c r="J7390" i="138"/>
  <c r="K7390" i="138" s="1"/>
  <c r="J7388" i="138"/>
  <c r="K7388" i="138" s="1"/>
  <c r="J7386" i="138"/>
  <c r="K7386" i="138" s="1"/>
  <c r="J7384" i="138"/>
  <c r="K7384" i="138" s="1"/>
  <c r="J7382" i="138"/>
  <c r="K7382" i="138" s="1"/>
  <c r="J7380" i="138"/>
  <c r="K7380" i="138" s="1"/>
  <c r="J7378" i="138"/>
  <c r="K7378" i="138" s="1"/>
  <c r="J7376" i="138"/>
  <c r="K7376" i="138" s="1"/>
  <c r="J7374" i="138"/>
  <c r="K7374" i="138" s="1"/>
  <c r="J7372" i="138"/>
  <c r="K7372" i="138" s="1"/>
  <c r="J7370" i="138"/>
  <c r="K7370" i="138" s="1"/>
  <c r="J7368" i="138"/>
  <c r="K7368" i="138" s="1"/>
  <c r="J7366" i="138"/>
  <c r="K7366" i="138" s="1"/>
  <c r="J7364" i="138"/>
  <c r="K7364" i="138" s="1"/>
  <c r="J7362" i="138"/>
  <c r="K7362" i="138" s="1"/>
  <c r="J7360" i="138"/>
  <c r="K7360" i="138" s="1"/>
  <c r="J7358" i="138"/>
  <c r="K7358" i="138" s="1"/>
  <c r="J7356" i="138"/>
  <c r="K7356" i="138" s="1"/>
  <c r="J7354" i="138"/>
  <c r="K7354" i="138" s="1"/>
  <c r="J7352" i="138"/>
  <c r="K7352" i="138" s="1"/>
  <c r="J7350" i="138"/>
  <c r="K7350" i="138" s="1"/>
  <c r="J7348" i="138"/>
  <c r="K7348" i="138" s="1"/>
  <c r="J7346" i="138"/>
  <c r="K7346" i="138" s="1"/>
  <c r="J7344" i="138"/>
  <c r="K7344" i="138" s="1"/>
  <c r="J7342" i="138"/>
  <c r="K7342" i="138" s="1"/>
  <c r="J7340" i="138"/>
  <c r="K7340" i="138" s="1"/>
  <c r="J7338" i="138"/>
  <c r="K7338" i="138" s="1"/>
  <c r="J7336" i="138"/>
  <c r="K7336" i="138" s="1"/>
  <c r="J7334" i="138"/>
  <c r="K7334" i="138" s="1"/>
  <c r="J7332" i="138"/>
  <c r="K7332" i="138" s="1"/>
  <c r="J7330" i="138"/>
  <c r="K7330" i="138" s="1"/>
  <c r="J7328" i="138"/>
  <c r="K7328" i="138" s="1"/>
  <c r="J7326" i="138"/>
  <c r="K7326" i="138" s="1"/>
  <c r="J7324" i="138"/>
  <c r="K7324" i="138" s="1"/>
  <c r="J7322" i="138"/>
  <c r="K7322" i="138" s="1"/>
  <c r="J7320" i="138"/>
  <c r="K7320" i="138" s="1"/>
  <c r="J7318" i="138"/>
  <c r="K7318" i="138" s="1"/>
  <c r="J7316" i="138"/>
  <c r="K7316" i="138" s="1"/>
  <c r="J7314" i="138"/>
  <c r="K7314" i="138" s="1"/>
  <c r="J7312" i="138"/>
  <c r="K7312" i="138" s="1"/>
  <c r="J7310" i="138"/>
  <c r="K7310" i="138" s="1"/>
  <c r="J7308" i="138"/>
  <c r="K7308" i="138" s="1"/>
  <c r="J7306" i="138"/>
  <c r="K7306" i="138" s="1"/>
  <c r="J7304" i="138"/>
  <c r="K7304" i="138" s="1"/>
  <c r="J7302" i="138"/>
  <c r="K7302" i="138" s="1"/>
  <c r="J7300" i="138"/>
  <c r="K7300" i="138" s="1"/>
  <c r="J7298" i="138"/>
  <c r="K7298" i="138" s="1"/>
  <c r="J7296" i="138"/>
  <c r="K7296" i="138" s="1"/>
  <c r="J7294" i="138"/>
  <c r="K7294" i="138" s="1"/>
  <c r="J7292" i="138"/>
  <c r="K7292" i="138" s="1"/>
  <c r="J7290" i="138"/>
  <c r="K7290" i="138" s="1"/>
  <c r="J7288" i="138"/>
  <c r="K7288" i="138" s="1"/>
  <c r="J7286" i="138"/>
  <c r="K7286" i="138" s="1"/>
  <c r="J7284" i="138"/>
  <c r="K7284" i="138" s="1"/>
  <c r="J7282" i="138"/>
  <c r="K7282" i="138" s="1"/>
  <c r="J7280" i="138"/>
  <c r="K7280" i="138" s="1"/>
  <c r="J7278" i="138"/>
  <c r="K7278" i="138" s="1"/>
  <c r="J7276" i="138"/>
  <c r="K7276" i="138" s="1"/>
  <c r="J7274" i="138"/>
  <c r="K7274" i="138" s="1"/>
  <c r="J7272" i="138"/>
  <c r="K7272" i="138" s="1"/>
  <c r="J7270" i="138"/>
  <c r="K7270" i="138" s="1"/>
  <c r="J7268" i="138"/>
  <c r="K7268" i="138" s="1"/>
  <c r="J7266" i="138"/>
  <c r="K7266" i="138" s="1"/>
  <c r="J7264" i="138"/>
  <c r="K7264" i="138" s="1"/>
  <c r="J7262" i="138"/>
  <c r="K7262" i="138" s="1"/>
  <c r="J7260" i="138"/>
  <c r="K7260" i="138" s="1"/>
  <c r="J7258" i="138"/>
  <c r="K7258" i="138" s="1"/>
  <c r="J7256" i="138"/>
  <c r="K7256" i="138" s="1"/>
  <c r="J7254" i="138"/>
  <c r="K7254" i="138" s="1"/>
  <c r="J7252" i="138"/>
  <c r="K7252" i="138" s="1"/>
  <c r="J7250" i="138"/>
  <c r="K7250" i="138" s="1"/>
  <c r="J7248" i="138"/>
  <c r="K7248" i="138" s="1"/>
  <c r="J7246" i="138"/>
  <c r="K7246" i="138" s="1"/>
  <c r="J7244" i="138"/>
  <c r="K7244" i="138" s="1"/>
  <c r="J7242" i="138"/>
  <c r="K7242" i="138" s="1"/>
  <c r="J7240" i="138"/>
  <c r="K7240" i="138" s="1"/>
  <c r="J7238" i="138"/>
  <c r="K7238" i="138" s="1"/>
  <c r="J7236" i="138"/>
  <c r="K7236" i="138" s="1"/>
  <c r="J7234" i="138"/>
  <c r="K7234" i="138" s="1"/>
  <c r="J7232" i="138"/>
  <c r="K7232" i="138" s="1"/>
  <c r="J7230" i="138"/>
  <c r="K7230" i="138" s="1"/>
  <c r="J7228" i="138"/>
  <c r="K7228" i="138" s="1"/>
  <c r="J7226" i="138"/>
  <c r="K7226" i="138" s="1"/>
  <c r="J7224" i="138"/>
  <c r="K7224" i="138" s="1"/>
  <c r="J7222" i="138"/>
  <c r="K7222" i="138" s="1"/>
  <c r="J7220" i="138"/>
  <c r="K7220" i="138" s="1"/>
  <c r="J7218" i="138"/>
  <c r="K7218" i="138" s="1"/>
  <c r="J7216" i="138"/>
  <c r="K7216" i="138" s="1"/>
  <c r="J7214" i="138"/>
  <c r="K7214" i="138" s="1"/>
  <c r="J7212" i="138"/>
  <c r="K7212" i="138" s="1"/>
  <c r="J7210" i="138"/>
  <c r="K7210" i="138" s="1"/>
  <c r="J7208" i="138"/>
  <c r="K7208" i="138" s="1"/>
  <c r="J7206" i="138"/>
  <c r="K7206" i="138" s="1"/>
  <c r="J7204" i="138"/>
  <c r="K7204" i="138" s="1"/>
  <c r="J7202" i="138"/>
  <c r="K7202" i="138" s="1"/>
  <c r="J7200" i="138"/>
  <c r="K7200" i="138" s="1"/>
  <c r="J7198" i="138"/>
  <c r="K7198" i="138" s="1"/>
  <c r="J7196" i="138"/>
  <c r="K7196" i="138" s="1"/>
  <c r="J7194" i="138"/>
  <c r="K7194" i="138" s="1"/>
  <c r="J7192" i="138"/>
  <c r="K7192" i="138" s="1"/>
  <c r="J7190" i="138"/>
  <c r="K7190" i="138" s="1"/>
  <c r="J7188" i="138"/>
  <c r="K7188" i="138" s="1"/>
  <c r="J7186" i="138"/>
  <c r="K7186" i="138" s="1"/>
  <c r="J7184" i="138"/>
  <c r="K7184" i="138" s="1"/>
  <c r="J7182" i="138"/>
  <c r="K7182" i="138" s="1"/>
  <c r="J7180" i="138"/>
  <c r="K7180" i="138" s="1"/>
  <c r="J7178" i="138"/>
  <c r="K7178" i="138" s="1"/>
  <c r="J7176" i="138"/>
  <c r="K7176" i="138" s="1"/>
  <c r="J7174" i="138"/>
  <c r="K7174" i="138" s="1"/>
  <c r="J7172" i="138"/>
  <c r="K7172" i="138" s="1"/>
  <c r="J7170" i="138"/>
  <c r="K7170" i="138" s="1"/>
  <c r="J7168" i="138"/>
  <c r="K7168" i="138" s="1"/>
  <c r="J7166" i="138"/>
  <c r="K7166" i="138" s="1"/>
  <c r="J7164" i="138"/>
  <c r="K7164" i="138" s="1"/>
  <c r="J7162" i="138"/>
  <c r="K7162" i="138" s="1"/>
  <c r="J7160" i="138"/>
  <c r="K7160" i="138" s="1"/>
  <c r="J7158" i="138"/>
  <c r="K7158" i="138" s="1"/>
  <c r="J7156" i="138"/>
  <c r="K7156" i="138" s="1"/>
  <c r="J7154" i="138"/>
  <c r="K7154" i="138" s="1"/>
  <c r="J7152" i="138"/>
  <c r="K7152" i="138" s="1"/>
  <c r="J7150" i="138"/>
  <c r="K7150" i="138" s="1"/>
  <c r="J7148" i="138"/>
  <c r="K7148" i="138" s="1"/>
  <c r="J7146" i="138"/>
  <c r="K7146" i="138" s="1"/>
  <c r="J7144" i="138"/>
  <c r="K7144" i="138" s="1"/>
  <c r="J7142" i="138"/>
  <c r="K7142" i="138" s="1"/>
  <c r="J7140" i="138"/>
  <c r="K7140" i="138" s="1"/>
  <c r="J7138" i="138"/>
  <c r="K7138" i="138" s="1"/>
  <c r="J7136" i="138"/>
  <c r="K7136" i="138" s="1"/>
  <c r="J7134" i="138"/>
  <c r="K7134" i="138" s="1"/>
  <c r="J7132" i="138"/>
  <c r="K7132" i="138" s="1"/>
  <c r="J7130" i="138"/>
  <c r="K7130" i="138" s="1"/>
  <c r="J7128" i="138"/>
  <c r="K7128" i="138" s="1"/>
  <c r="J7126" i="138"/>
  <c r="K7126" i="138" s="1"/>
  <c r="J7124" i="138"/>
  <c r="K7124" i="138" s="1"/>
  <c r="J7122" i="138"/>
  <c r="K7122" i="138" s="1"/>
  <c r="J7120" i="138"/>
  <c r="K7120" i="138" s="1"/>
  <c r="J7118" i="138"/>
  <c r="K7118" i="138" s="1"/>
  <c r="J7116" i="138"/>
  <c r="K7116" i="138" s="1"/>
  <c r="J7114" i="138"/>
  <c r="K7114" i="138" s="1"/>
  <c r="J7112" i="138"/>
  <c r="K7112" i="138" s="1"/>
  <c r="J7110" i="138"/>
  <c r="K7110" i="138" s="1"/>
  <c r="J7108" i="138"/>
  <c r="K7108" i="138" s="1"/>
  <c r="J7106" i="138"/>
  <c r="K7106" i="138" s="1"/>
  <c r="J7104" i="138"/>
  <c r="K7104" i="138" s="1"/>
  <c r="J7102" i="138"/>
  <c r="K7102" i="138" s="1"/>
  <c r="J7100" i="138"/>
  <c r="K7100" i="138" s="1"/>
  <c r="J7098" i="138"/>
  <c r="K7098" i="138" s="1"/>
  <c r="J7096" i="138"/>
  <c r="K7096" i="138" s="1"/>
  <c r="J7094" i="138"/>
  <c r="K7094" i="138" s="1"/>
  <c r="J7092" i="138"/>
  <c r="K7092" i="138" s="1"/>
  <c r="J7090" i="138"/>
  <c r="K7090" i="138" s="1"/>
  <c r="J7088" i="138"/>
  <c r="K7088" i="138" s="1"/>
  <c r="J7086" i="138"/>
  <c r="K7086" i="138" s="1"/>
  <c r="J7084" i="138"/>
  <c r="K7084" i="138" s="1"/>
  <c r="J7082" i="138"/>
  <c r="K7082" i="138" s="1"/>
  <c r="J7080" i="138"/>
  <c r="K7080" i="138" s="1"/>
  <c r="J7078" i="138"/>
  <c r="K7078" i="138" s="1"/>
  <c r="J7076" i="138"/>
  <c r="K7076" i="138" s="1"/>
  <c r="J7074" i="138"/>
  <c r="K7074" i="138" s="1"/>
  <c r="J7072" i="138"/>
  <c r="K7072" i="138" s="1"/>
  <c r="J7070" i="138"/>
  <c r="K7070" i="138" s="1"/>
  <c r="J7068" i="138"/>
  <c r="K7068" i="138" s="1"/>
  <c r="J7066" i="138"/>
  <c r="K7066" i="138" s="1"/>
  <c r="J7064" i="138"/>
  <c r="K7064" i="138" s="1"/>
  <c r="J7062" i="138"/>
  <c r="K7062" i="138" s="1"/>
  <c r="J7060" i="138"/>
  <c r="K7060" i="138" s="1"/>
  <c r="J7058" i="138"/>
  <c r="K7058" i="138" s="1"/>
  <c r="J7056" i="138"/>
  <c r="K7056" i="138" s="1"/>
  <c r="J7054" i="138"/>
  <c r="K7054" i="138" s="1"/>
  <c r="J7052" i="138"/>
  <c r="K7052" i="138" s="1"/>
  <c r="J7050" i="138"/>
  <c r="K7050" i="138" s="1"/>
  <c r="J7048" i="138"/>
  <c r="K7048" i="138" s="1"/>
  <c r="J7046" i="138"/>
  <c r="K7046" i="138" s="1"/>
  <c r="J7044" i="138"/>
  <c r="K7044" i="138" s="1"/>
  <c r="J7042" i="138"/>
  <c r="K7042" i="138" s="1"/>
  <c r="J7040" i="138"/>
  <c r="K7040" i="138" s="1"/>
  <c r="J7039" i="138"/>
  <c r="K7039" i="138" s="1"/>
  <c r="J7038" i="138"/>
  <c r="K7038" i="138" s="1"/>
  <c r="J7037" i="138"/>
  <c r="K7037" i="138" s="1"/>
  <c r="J7036" i="138"/>
  <c r="K7036" i="138" s="1"/>
  <c r="J7035" i="138"/>
  <c r="K7035" i="138" s="1"/>
  <c r="J7034" i="138"/>
  <c r="K7034" i="138" s="1"/>
  <c r="J7033" i="138"/>
  <c r="K7033" i="138" s="1"/>
  <c r="J7032" i="138"/>
  <c r="K7032" i="138" s="1"/>
  <c r="J7031" i="138"/>
  <c r="K7031" i="138" s="1"/>
  <c r="J7030" i="138"/>
  <c r="K7030" i="138" s="1"/>
  <c r="J7029" i="138"/>
  <c r="K7029" i="138" s="1"/>
  <c r="J7028" i="138"/>
  <c r="K7028" i="138" s="1"/>
  <c r="J7027" i="138"/>
  <c r="K7027" i="138" s="1"/>
  <c r="J7026" i="138"/>
  <c r="K7026" i="138" s="1"/>
  <c r="J7025" i="138"/>
  <c r="K7025" i="138" s="1"/>
  <c r="J7024" i="138"/>
  <c r="K7024" i="138" s="1"/>
  <c r="J7023" i="138"/>
  <c r="K7023" i="138" s="1"/>
  <c r="J7022" i="138"/>
  <c r="K7022" i="138" s="1"/>
  <c r="J7021" i="138"/>
  <c r="K7021" i="138" s="1"/>
  <c r="J7020" i="138"/>
  <c r="K7020" i="138" s="1"/>
  <c r="J5016" i="138"/>
  <c r="K5016" i="138" s="1"/>
  <c r="J5014" i="138"/>
  <c r="K5014" i="138" s="1"/>
  <c r="J5012" i="138"/>
  <c r="K5012" i="138" s="1"/>
  <c r="J5010" i="138"/>
  <c r="K5010" i="138" s="1"/>
  <c r="J5008" i="138"/>
  <c r="K5008" i="138" s="1"/>
  <c r="J5006" i="138"/>
  <c r="K5006" i="138" s="1"/>
  <c r="J5004" i="138"/>
  <c r="K5004" i="138" s="1"/>
  <c r="J5002" i="138"/>
  <c r="K5002" i="138" s="1"/>
  <c r="J5000" i="138"/>
  <c r="K5000" i="138" s="1"/>
  <c r="J4998" i="138"/>
  <c r="K4998" i="138" s="1"/>
  <c r="J4996" i="138"/>
  <c r="K4996" i="138" s="1"/>
  <c r="J4994" i="138"/>
  <c r="K4994" i="138" s="1"/>
  <c r="J4992" i="138"/>
  <c r="K4992" i="138" s="1"/>
  <c r="J4990" i="138"/>
  <c r="K4990" i="138" s="1"/>
  <c r="J4988" i="138"/>
  <c r="K4988" i="138" s="1"/>
  <c r="J4986" i="138"/>
  <c r="K4986" i="138" s="1"/>
  <c r="J4984" i="138"/>
  <c r="K4984" i="138" s="1"/>
  <c r="J4982" i="138"/>
  <c r="K4982" i="138" s="1"/>
  <c r="J4980" i="138"/>
  <c r="K4980" i="138" s="1"/>
  <c r="J4978" i="138"/>
  <c r="K4978" i="138" s="1"/>
  <c r="J4976" i="138"/>
  <c r="K4976" i="138" s="1"/>
  <c r="J4974" i="138"/>
  <c r="K4974" i="138" s="1"/>
  <c r="J4972" i="138"/>
  <c r="K4972" i="138" s="1"/>
  <c r="J4970" i="138"/>
  <c r="K4970" i="138" s="1"/>
  <c r="J4968" i="138"/>
  <c r="K4968" i="138" s="1"/>
  <c r="J4966" i="138"/>
  <c r="K4966" i="138" s="1"/>
  <c r="J4964" i="138"/>
  <c r="K4964" i="138" s="1"/>
  <c r="J4962" i="138"/>
  <c r="K4962" i="138" s="1"/>
  <c r="J4960" i="138"/>
  <c r="K4960" i="138" s="1"/>
  <c r="J4958" i="138"/>
  <c r="K4958" i="138" s="1"/>
  <c r="J4956" i="138"/>
  <c r="K4956" i="138" s="1"/>
  <c r="J4954" i="138"/>
  <c r="K4954" i="138" s="1"/>
  <c r="J4952" i="138"/>
  <c r="K4952" i="138" s="1"/>
  <c r="J4950" i="138"/>
  <c r="K4950" i="138" s="1"/>
  <c r="J4948" i="138"/>
  <c r="K4948" i="138" s="1"/>
  <c r="J4946" i="138"/>
  <c r="K4946" i="138" s="1"/>
  <c r="J4944" i="138"/>
  <c r="K4944" i="138" s="1"/>
  <c r="J4942" i="138"/>
  <c r="K4942" i="138" s="1"/>
  <c r="J4940" i="138"/>
  <c r="K4940" i="138" s="1"/>
  <c r="J4938" i="138"/>
  <c r="K4938" i="138" s="1"/>
  <c r="J4936" i="138"/>
  <c r="K4936" i="138" s="1"/>
  <c r="J4934" i="138"/>
  <c r="K4934" i="138" s="1"/>
  <c r="J4932" i="138"/>
  <c r="K4932" i="138" s="1"/>
  <c r="J4931" i="138"/>
  <c r="K4931" i="138" s="1"/>
  <c r="J4930" i="138"/>
  <c r="K4930" i="138" s="1"/>
  <c r="J4929" i="138"/>
  <c r="K4929" i="138" s="1"/>
  <c r="J4928" i="138"/>
  <c r="K4928" i="138" s="1"/>
  <c r="J4927" i="138"/>
  <c r="K4927" i="138" s="1"/>
  <c r="J4926" i="138"/>
  <c r="K4926" i="138" s="1"/>
  <c r="J4925" i="138"/>
  <c r="K4925" i="138" s="1"/>
  <c r="J4924" i="138"/>
  <c r="K4924" i="138" s="1"/>
  <c r="J4923" i="138"/>
  <c r="K4923" i="138" s="1"/>
  <c r="J4922" i="138"/>
  <c r="K4922" i="138" s="1"/>
  <c r="J4921" i="138"/>
  <c r="K4921" i="138" s="1"/>
  <c r="J4920" i="138"/>
  <c r="K4920" i="138" s="1"/>
  <c r="J4919" i="138"/>
  <c r="K4919" i="138" s="1"/>
  <c r="J4918" i="138"/>
  <c r="K4918" i="138" s="1"/>
  <c r="J4917" i="138"/>
  <c r="K4917" i="138" s="1"/>
  <c r="J4916" i="138"/>
  <c r="K4916" i="138" s="1"/>
  <c r="J4915" i="138"/>
  <c r="K4915" i="138" s="1"/>
  <c r="J4914" i="138"/>
  <c r="K4914" i="138" s="1"/>
  <c r="J4913" i="138"/>
  <c r="K4913" i="138" s="1"/>
  <c r="J4912" i="138"/>
  <c r="K4912" i="138" s="1"/>
  <c r="J4911" i="138"/>
  <c r="K4911" i="138" s="1"/>
  <c r="J4910" i="138"/>
  <c r="K4910" i="138" s="1"/>
  <c r="J4909" i="138"/>
  <c r="K4909" i="138" s="1"/>
  <c r="J4908" i="138"/>
  <c r="K4908" i="138" s="1"/>
  <c r="J4907" i="138"/>
  <c r="K4907" i="138" s="1"/>
  <c r="J4906" i="138"/>
  <c r="K4906" i="138" s="1"/>
  <c r="J4905" i="138"/>
  <c r="K4905" i="138" s="1"/>
  <c r="J4904" i="138"/>
  <c r="K4904" i="138" s="1"/>
  <c r="J4903" i="138"/>
  <c r="K4903" i="138" s="1"/>
  <c r="J4902" i="138"/>
  <c r="K4902" i="138" s="1"/>
  <c r="J4901" i="138"/>
  <c r="K4901" i="138" s="1"/>
  <c r="J4900" i="138"/>
  <c r="K4900" i="138" s="1"/>
  <c r="J4899" i="138"/>
  <c r="K4899" i="138" s="1"/>
  <c r="J4898" i="138"/>
  <c r="K4898" i="138" s="1"/>
  <c r="J4897" i="138"/>
  <c r="K4897" i="138" s="1"/>
  <c r="J4896" i="138"/>
  <c r="K4896" i="138" s="1"/>
  <c r="J4895" i="138"/>
  <c r="K4895" i="138" s="1"/>
  <c r="J4894" i="138"/>
  <c r="K4894" i="138" s="1"/>
  <c r="J4893" i="138"/>
  <c r="K4893" i="138" s="1"/>
  <c r="J4892" i="138"/>
  <c r="K4892" i="138" s="1"/>
  <c r="J4891" i="138"/>
  <c r="K4891" i="138" s="1"/>
  <c r="J4890" i="138"/>
  <c r="K4890" i="138" s="1"/>
  <c r="J4889" i="138"/>
  <c r="K4889" i="138" s="1"/>
  <c r="J4888" i="138"/>
  <c r="K4888" i="138" s="1"/>
  <c r="J4887" i="138"/>
  <c r="K4887" i="138" s="1"/>
  <c r="J4886" i="138"/>
  <c r="K4886" i="138" s="1"/>
  <c r="J4885" i="138"/>
  <c r="K4885" i="138" s="1"/>
  <c r="J4884" i="138"/>
  <c r="K4884" i="138" s="1"/>
  <c r="J4883" i="138"/>
  <c r="K4883" i="138" s="1"/>
  <c r="J4882" i="138"/>
  <c r="K4882" i="138" s="1"/>
  <c r="J4881" i="138"/>
  <c r="K4881" i="138" s="1"/>
  <c r="J4880" i="138"/>
  <c r="K4880" i="138" s="1"/>
  <c r="J4879" i="138"/>
  <c r="K4879" i="138" s="1"/>
  <c r="J4878" i="138"/>
  <c r="K4878" i="138" s="1"/>
  <c r="J4877" i="138"/>
  <c r="K4877" i="138" s="1"/>
  <c r="J4876" i="138"/>
  <c r="K4876" i="138" s="1"/>
  <c r="J4875" i="138"/>
  <c r="K4875" i="138" s="1"/>
  <c r="J4874" i="138"/>
  <c r="K4874" i="138" s="1"/>
  <c r="J4873" i="138"/>
  <c r="K4873" i="138" s="1"/>
  <c r="J4872" i="138"/>
  <c r="K4872" i="138" s="1"/>
  <c r="J4871" i="138"/>
  <c r="K4871" i="138" s="1"/>
  <c r="J4870" i="138"/>
  <c r="K4870" i="138" s="1"/>
  <c r="J4869" i="138"/>
  <c r="K4869" i="138" s="1"/>
  <c r="J4868" i="138"/>
  <c r="K4868" i="138" s="1"/>
  <c r="J4867" i="138"/>
  <c r="K4867" i="138" s="1"/>
  <c r="J4866" i="138"/>
  <c r="K4866" i="138" s="1"/>
  <c r="J4865" i="138"/>
  <c r="K4865" i="138" s="1"/>
  <c r="J4864" i="138"/>
  <c r="K4864" i="138" s="1"/>
  <c r="J4863" i="138"/>
  <c r="K4863" i="138" s="1"/>
  <c r="J4862" i="138"/>
  <c r="K4862" i="138" s="1"/>
  <c r="J4861" i="138"/>
  <c r="K4861" i="138" s="1"/>
  <c r="J4860" i="138"/>
  <c r="K4860" i="138" s="1"/>
  <c r="J4859" i="138"/>
  <c r="K4859" i="138" s="1"/>
  <c r="J4858" i="138"/>
  <c r="K4858" i="138" s="1"/>
  <c r="J4857" i="138"/>
  <c r="K4857" i="138" s="1"/>
  <c r="J4856" i="138"/>
  <c r="K4856" i="138" s="1"/>
  <c r="J4855" i="138"/>
  <c r="K4855" i="138" s="1"/>
  <c r="J4854" i="138"/>
  <c r="K4854" i="138" s="1"/>
  <c r="J4853" i="138"/>
  <c r="K4853" i="138" s="1"/>
  <c r="J4852" i="138"/>
  <c r="K4852" i="138" s="1"/>
  <c r="J4851" i="138"/>
  <c r="K4851" i="138" s="1"/>
  <c r="J4850" i="138"/>
  <c r="K4850" i="138" s="1"/>
  <c r="J4849" i="138"/>
  <c r="K4849" i="138" s="1"/>
  <c r="J4848" i="138"/>
  <c r="K4848" i="138" s="1"/>
  <c r="J4847" i="138"/>
  <c r="K4847" i="138" s="1"/>
  <c r="J4846" i="138"/>
  <c r="K4846" i="138" s="1"/>
  <c r="J4845" i="138"/>
  <c r="K4845" i="138" s="1"/>
  <c r="J4844" i="138"/>
  <c r="K4844" i="138" s="1"/>
  <c r="J4843" i="138"/>
  <c r="K4843" i="138" s="1"/>
  <c r="J4842" i="138"/>
  <c r="K4842" i="138" s="1"/>
  <c r="J4841" i="138"/>
  <c r="K4841" i="138" s="1"/>
  <c r="J4840" i="138"/>
  <c r="K4840" i="138" s="1"/>
  <c r="J4839" i="138"/>
  <c r="K4839" i="138" s="1"/>
  <c r="J4838" i="138"/>
  <c r="K4838" i="138" s="1"/>
  <c r="J4837" i="138"/>
  <c r="K4837" i="138" s="1"/>
  <c r="J4836" i="138"/>
  <c r="K4836" i="138" s="1"/>
  <c r="J4835" i="138"/>
  <c r="K4835" i="138" s="1"/>
  <c r="J4834" i="138"/>
  <c r="K4834" i="138" s="1"/>
  <c r="J4833" i="138"/>
  <c r="K4833" i="138" s="1"/>
  <c r="J4832" i="138"/>
  <c r="K4832" i="138" s="1"/>
  <c r="J4831" i="138"/>
  <c r="K4831" i="138" s="1"/>
  <c r="J4830" i="138"/>
  <c r="K4830" i="138" s="1"/>
  <c r="J4829" i="138"/>
  <c r="K4829" i="138" s="1"/>
  <c r="J4828" i="138"/>
  <c r="K4828" i="138" s="1"/>
  <c r="J4827" i="138"/>
  <c r="K4827" i="138" s="1"/>
  <c r="J4826" i="138"/>
  <c r="K4826" i="138" s="1"/>
  <c r="J4825" i="138"/>
  <c r="K4825" i="138" s="1"/>
  <c r="J4824" i="138"/>
  <c r="K4824" i="138" s="1"/>
  <c r="J4823" i="138"/>
  <c r="K4823" i="138" s="1"/>
  <c r="J4822" i="138"/>
  <c r="K4822" i="138" s="1"/>
  <c r="J4821" i="138"/>
  <c r="K4821" i="138" s="1"/>
  <c r="J4820" i="138"/>
  <c r="K4820" i="138" s="1"/>
  <c r="J4819" i="138"/>
  <c r="K4819" i="138" s="1"/>
  <c r="J4818" i="138"/>
  <c r="K4818" i="138" s="1"/>
  <c r="J4817" i="138"/>
  <c r="K4817" i="138" s="1"/>
  <c r="J4816" i="138"/>
  <c r="K4816" i="138" s="1"/>
  <c r="J4815" i="138"/>
  <c r="K4815" i="138" s="1"/>
  <c r="J4814" i="138"/>
  <c r="K4814" i="138" s="1"/>
  <c r="J4813" i="138"/>
  <c r="K4813" i="138" s="1"/>
  <c r="J4812" i="138"/>
  <c r="K4812" i="138" s="1"/>
  <c r="J4811" i="138"/>
  <c r="K4811" i="138" s="1"/>
  <c r="J4810" i="138"/>
  <c r="K4810" i="138" s="1"/>
  <c r="J4809" i="138"/>
  <c r="K4809" i="138" s="1"/>
  <c r="J4808" i="138"/>
  <c r="K4808" i="138" s="1"/>
  <c r="J4807" i="138"/>
  <c r="K4807" i="138" s="1"/>
  <c r="J4806" i="138"/>
  <c r="K4806" i="138" s="1"/>
  <c r="J4805" i="138"/>
  <c r="K4805" i="138" s="1"/>
  <c r="J5015" i="138"/>
  <c r="K5015" i="138" s="1"/>
  <c r="J5011" i="138"/>
  <c r="K5011" i="138" s="1"/>
  <c r="J5007" i="138"/>
  <c r="K5007" i="138" s="1"/>
  <c r="J5003" i="138"/>
  <c r="K5003" i="138" s="1"/>
  <c r="J4999" i="138"/>
  <c r="K4999" i="138" s="1"/>
  <c r="J4995" i="138"/>
  <c r="K4995" i="138" s="1"/>
  <c r="J4991" i="138"/>
  <c r="K4991" i="138" s="1"/>
  <c r="J4987" i="138"/>
  <c r="K4987" i="138" s="1"/>
  <c r="J4983" i="138"/>
  <c r="K4983" i="138" s="1"/>
  <c r="J4979" i="138"/>
  <c r="K4979" i="138" s="1"/>
  <c r="J4975" i="138"/>
  <c r="K4975" i="138" s="1"/>
  <c r="J4971" i="138"/>
  <c r="K4971" i="138" s="1"/>
  <c r="J4967" i="138"/>
  <c r="K4967" i="138" s="1"/>
  <c r="J4963" i="138"/>
  <c r="K4963" i="138" s="1"/>
  <c r="J4959" i="138"/>
  <c r="K4959" i="138" s="1"/>
  <c r="J4955" i="138"/>
  <c r="K4955" i="138" s="1"/>
  <c r="J4951" i="138"/>
  <c r="K4951" i="138" s="1"/>
  <c r="J4947" i="138"/>
  <c r="K4947" i="138" s="1"/>
  <c r="J4943" i="138"/>
  <c r="K4943" i="138" s="1"/>
  <c r="J4939" i="138"/>
  <c r="K4939" i="138" s="1"/>
  <c r="J4935" i="138"/>
  <c r="K4935" i="138" s="1"/>
  <c r="J4804" i="138"/>
  <c r="K4804" i="138" s="1"/>
  <c r="J4803" i="138"/>
  <c r="K4803" i="138" s="1"/>
  <c r="J4802" i="138"/>
  <c r="K4802" i="138" s="1"/>
  <c r="J4801" i="138"/>
  <c r="K4801" i="138" s="1"/>
  <c r="J4800" i="138"/>
  <c r="K4800" i="138" s="1"/>
  <c r="J4799" i="138"/>
  <c r="K4799" i="138" s="1"/>
  <c r="J4798" i="138"/>
  <c r="K4798" i="138" s="1"/>
  <c r="J4797" i="138"/>
  <c r="K4797" i="138" s="1"/>
  <c r="J4796" i="138"/>
  <c r="K4796" i="138" s="1"/>
  <c r="J4795" i="138"/>
  <c r="K4795" i="138" s="1"/>
  <c r="J4794" i="138"/>
  <c r="K4794" i="138" s="1"/>
  <c r="J4793" i="138"/>
  <c r="K4793" i="138" s="1"/>
  <c r="J4792" i="138"/>
  <c r="K4792" i="138" s="1"/>
  <c r="J4791" i="138"/>
  <c r="K4791" i="138" s="1"/>
  <c r="J4790" i="138"/>
  <c r="K4790" i="138" s="1"/>
  <c r="J4789" i="138"/>
  <c r="K4789" i="138" s="1"/>
  <c r="J4788" i="138"/>
  <c r="K4788" i="138" s="1"/>
  <c r="J4787" i="138"/>
  <c r="K4787" i="138" s="1"/>
  <c r="J4786" i="138"/>
  <c r="K4786" i="138" s="1"/>
  <c r="J4785" i="138"/>
  <c r="K4785" i="138" s="1"/>
  <c r="J4784" i="138"/>
  <c r="K4784" i="138" s="1"/>
  <c r="J4783" i="138"/>
  <c r="K4783" i="138" s="1"/>
  <c r="J4782" i="138"/>
  <c r="K4782" i="138" s="1"/>
  <c r="J4781" i="138"/>
  <c r="K4781" i="138" s="1"/>
  <c r="J4780" i="138"/>
  <c r="K4780" i="138" s="1"/>
  <c r="J4779" i="138"/>
  <c r="K4779" i="138" s="1"/>
  <c r="J4778" i="138"/>
  <c r="K4778" i="138" s="1"/>
  <c r="J4777" i="138"/>
  <c r="K4777" i="138" s="1"/>
  <c r="J4776" i="138"/>
  <c r="K4776" i="138" s="1"/>
  <c r="J4775" i="138"/>
  <c r="K4775" i="138" s="1"/>
  <c r="J4774" i="138"/>
  <c r="K4774" i="138" s="1"/>
  <c r="J4773" i="138"/>
  <c r="K4773" i="138" s="1"/>
  <c r="J4772" i="138"/>
  <c r="K4772" i="138" s="1"/>
  <c r="J4771" i="138"/>
  <c r="K4771" i="138" s="1"/>
  <c r="J4770" i="138"/>
  <c r="K4770" i="138" s="1"/>
  <c r="J4769" i="138"/>
  <c r="K4769" i="138" s="1"/>
  <c r="J4768" i="138"/>
  <c r="K4768" i="138" s="1"/>
  <c r="J4767" i="138"/>
  <c r="K4767" i="138" s="1"/>
  <c r="J4766" i="138"/>
  <c r="K4766" i="138" s="1"/>
  <c r="J4765" i="138"/>
  <c r="K4765" i="138" s="1"/>
  <c r="J4764" i="138"/>
  <c r="K4764" i="138" s="1"/>
  <c r="J4763" i="138"/>
  <c r="K4763" i="138" s="1"/>
  <c r="J4762" i="138"/>
  <c r="K4762" i="138" s="1"/>
  <c r="J4761" i="138"/>
  <c r="K4761" i="138" s="1"/>
  <c r="J4760" i="138"/>
  <c r="K4760" i="138" s="1"/>
  <c r="J4759" i="138"/>
  <c r="K4759" i="138" s="1"/>
  <c r="J4758" i="138"/>
  <c r="K4758" i="138" s="1"/>
  <c r="J4757" i="138"/>
  <c r="K4757" i="138" s="1"/>
  <c r="J4756" i="138"/>
  <c r="K4756" i="138" s="1"/>
  <c r="J4755" i="138"/>
  <c r="K4755" i="138" s="1"/>
  <c r="J4754" i="138"/>
  <c r="K4754" i="138" s="1"/>
  <c r="J4753" i="138"/>
  <c r="K4753" i="138" s="1"/>
  <c r="J4752" i="138"/>
  <c r="K4752" i="138" s="1"/>
  <c r="J4751" i="138"/>
  <c r="K4751" i="138" s="1"/>
  <c r="J4750" i="138"/>
  <c r="K4750" i="138" s="1"/>
  <c r="J4749" i="138"/>
  <c r="K4749" i="138" s="1"/>
  <c r="J4748" i="138"/>
  <c r="K4748" i="138" s="1"/>
  <c r="J4747" i="138"/>
  <c r="K4747" i="138" s="1"/>
  <c r="J4746" i="138"/>
  <c r="K4746" i="138" s="1"/>
  <c r="J4745" i="138"/>
  <c r="K4745" i="138" s="1"/>
  <c r="J4744" i="138"/>
  <c r="K4744" i="138" s="1"/>
  <c r="J4743" i="138"/>
  <c r="K4743" i="138" s="1"/>
  <c r="J4742" i="138"/>
  <c r="K4742" i="138" s="1"/>
  <c r="J4741" i="138"/>
  <c r="K4741" i="138" s="1"/>
  <c r="J4740" i="138"/>
  <c r="K4740" i="138" s="1"/>
  <c r="J4739" i="138"/>
  <c r="K4739" i="138" s="1"/>
  <c r="J4738" i="138"/>
  <c r="K4738" i="138" s="1"/>
  <c r="J4737" i="138"/>
  <c r="K4737" i="138" s="1"/>
  <c r="J4736" i="138"/>
  <c r="K4736" i="138" s="1"/>
  <c r="J4735" i="138"/>
  <c r="K4735" i="138" s="1"/>
  <c r="J4734" i="138"/>
  <c r="K4734" i="138" s="1"/>
  <c r="J4733" i="138"/>
  <c r="K4733" i="138" s="1"/>
  <c r="J4732" i="138"/>
  <c r="K4732" i="138" s="1"/>
  <c r="J4731" i="138"/>
  <c r="K4731" i="138" s="1"/>
  <c r="J4730" i="138"/>
  <c r="K4730" i="138" s="1"/>
  <c r="J4729" i="138"/>
  <c r="K4729" i="138" s="1"/>
  <c r="J4728" i="138"/>
  <c r="K4728" i="138" s="1"/>
  <c r="J4727" i="138"/>
  <c r="K4727" i="138" s="1"/>
  <c r="J4726" i="138"/>
  <c r="K4726" i="138" s="1"/>
  <c r="J4725" i="138"/>
  <c r="K4725" i="138" s="1"/>
  <c r="J4724" i="138"/>
  <c r="K4724" i="138" s="1"/>
  <c r="J4723" i="138"/>
  <c r="K4723" i="138" s="1"/>
  <c r="J4722" i="138"/>
  <c r="K4722" i="138" s="1"/>
  <c r="J4721" i="138"/>
  <c r="K4721" i="138" s="1"/>
  <c r="J4720" i="138"/>
  <c r="K4720" i="138" s="1"/>
  <c r="J4719" i="138"/>
  <c r="K4719" i="138" s="1"/>
  <c r="J4718" i="138"/>
  <c r="K4718" i="138" s="1"/>
  <c r="J4717" i="138"/>
  <c r="K4717" i="138" s="1"/>
  <c r="J4716" i="138"/>
  <c r="K4716" i="138" s="1"/>
  <c r="J4715" i="138"/>
  <c r="K4715" i="138" s="1"/>
  <c r="J4714" i="138"/>
  <c r="K4714" i="138" s="1"/>
  <c r="J4713" i="138"/>
  <c r="K4713" i="138" s="1"/>
  <c r="J4712" i="138"/>
  <c r="K4712" i="138" s="1"/>
  <c r="J4711" i="138"/>
  <c r="K4711" i="138" s="1"/>
  <c r="J4710" i="138"/>
  <c r="K4710" i="138" s="1"/>
  <c r="J4709" i="138"/>
  <c r="K4709" i="138" s="1"/>
  <c r="J4708" i="138"/>
  <c r="K4708" i="138" s="1"/>
  <c r="J4707" i="138"/>
  <c r="K4707" i="138" s="1"/>
  <c r="J4706" i="138"/>
  <c r="K4706" i="138" s="1"/>
  <c r="J4705" i="138"/>
  <c r="K4705" i="138" s="1"/>
  <c r="J4704" i="138"/>
  <c r="K4704" i="138" s="1"/>
  <c r="J4703" i="138"/>
  <c r="K4703" i="138" s="1"/>
  <c r="J4702" i="138"/>
  <c r="K4702" i="138" s="1"/>
  <c r="J4701" i="138"/>
  <c r="K4701" i="138" s="1"/>
  <c r="J4700" i="138"/>
  <c r="K4700" i="138" s="1"/>
  <c r="J4699" i="138"/>
  <c r="K4699" i="138" s="1"/>
  <c r="J4698" i="138"/>
  <c r="K4698" i="138" s="1"/>
  <c r="J4697" i="138"/>
  <c r="K4697" i="138" s="1"/>
  <c r="J4696" i="138"/>
  <c r="K4696" i="138" s="1"/>
  <c r="J4695" i="138"/>
  <c r="K4695" i="138" s="1"/>
  <c r="J4694" i="138"/>
  <c r="K4694" i="138" s="1"/>
  <c r="J4693" i="138"/>
  <c r="K4693" i="138" s="1"/>
  <c r="J4692" i="138"/>
  <c r="K4692" i="138" s="1"/>
  <c r="J4691" i="138"/>
  <c r="K4691" i="138" s="1"/>
  <c r="J4690" i="138"/>
  <c r="K4690" i="138" s="1"/>
  <c r="J4689" i="138"/>
  <c r="K4689" i="138" s="1"/>
  <c r="J4688" i="138"/>
  <c r="K4688" i="138" s="1"/>
  <c r="J4687" i="138"/>
  <c r="K4687" i="138" s="1"/>
  <c r="J4686" i="138"/>
  <c r="K4686" i="138" s="1"/>
  <c r="J4685" i="138"/>
  <c r="K4685" i="138" s="1"/>
  <c r="J4684" i="138"/>
  <c r="K4684" i="138" s="1"/>
  <c r="J4683" i="138"/>
  <c r="K4683" i="138" s="1"/>
  <c r="J4682" i="138"/>
  <c r="K4682" i="138" s="1"/>
  <c r="J4681" i="138"/>
  <c r="K4681" i="138" s="1"/>
  <c r="J4680" i="138"/>
  <c r="K4680" i="138" s="1"/>
  <c r="J4679" i="138"/>
  <c r="K4679" i="138" s="1"/>
  <c r="J4678" i="138"/>
  <c r="K4678" i="138" s="1"/>
  <c r="J4677" i="138"/>
  <c r="K4677" i="138" s="1"/>
  <c r="J4676" i="138"/>
  <c r="K4676" i="138" s="1"/>
  <c r="J4675" i="138"/>
  <c r="K4675" i="138" s="1"/>
  <c r="J4674" i="138"/>
  <c r="K4674" i="138" s="1"/>
  <c r="J4673" i="138"/>
  <c r="K4673" i="138" s="1"/>
  <c r="J4672" i="138"/>
  <c r="K4672" i="138" s="1"/>
  <c r="J4671" i="138"/>
  <c r="K4671" i="138" s="1"/>
  <c r="J4670" i="138"/>
  <c r="K4670" i="138" s="1"/>
  <c r="J4669" i="138"/>
  <c r="K4669" i="138" s="1"/>
  <c r="J4668" i="138"/>
  <c r="K4668" i="138" s="1"/>
  <c r="J4667" i="138"/>
  <c r="K4667" i="138" s="1"/>
  <c r="J4666" i="138"/>
  <c r="K4666" i="138" s="1"/>
  <c r="J4665" i="138"/>
  <c r="K4665" i="138" s="1"/>
  <c r="J4664" i="138"/>
  <c r="K4664" i="138" s="1"/>
  <c r="J4663" i="138"/>
  <c r="K4663" i="138" s="1"/>
  <c r="J4662" i="138"/>
  <c r="K4662" i="138" s="1"/>
  <c r="J4661" i="138"/>
  <c r="K4661" i="138" s="1"/>
  <c r="J4660" i="138"/>
  <c r="K4660" i="138" s="1"/>
  <c r="J4659" i="138"/>
  <c r="K4659" i="138" s="1"/>
  <c r="J4658" i="138"/>
  <c r="K4658" i="138" s="1"/>
  <c r="J4657" i="138"/>
  <c r="K4657" i="138" s="1"/>
  <c r="J4656" i="138"/>
  <c r="K4656" i="138" s="1"/>
  <c r="J4655" i="138"/>
  <c r="K4655" i="138" s="1"/>
  <c r="J4654" i="138"/>
  <c r="K4654" i="138" s="1"/>
  <c r="J4653" i="138"/>
  <c r="K4653" i="138" s="1"/>
  <c r="J4652" i="138"/>
  <c r="K4652" i="138" s="1"/>
  <c r="J4651" i="138"/>
  <c r="K4651" i="138" s="1"/>
  <c r="J4650" i="138"/>
  <c r="K4650" i="138" s="1"/>
  <c r="J4649" i="138"/>
  <c r="K4649" i="138" s="1"/>
  <c r="J4648" i="138"/>
  <c r="K4648" i="138" s="1"/>
  <c r="J4647" i="138"/>
  <c r="K4647" i="138" s="1"/>
  <c r="J4646" i="138"/>
  <c r="K4646" i="138" s="1"/>
  <c r="J4645" i="138"/>
  <c r="K4645" i="138" s="1"/>
  <c r="J4644" i="138"/>
  <c r="K4644" i="138" s="1"/>
  <c r="J4643" i="138"/>
  <c r="K4643" i="138" s="1"/>
  <c r="J4642" i="138"/>
  <c r="K4642" i="138" s="1"/>
  <c r="J4641" i="138"/>
  <c r="K4641" i="138" s="1"/>
  <c r="J4640" i="138"/>
  <c r="K4640" i="138" s="1"/>
  <c r="J4639" i="138"/>
  <c r="K4639" i="138" s="1"/>
  <c r="J4638" i="138"/>
  <c r="K4638" i="138" s="1"/>
  <c r="J4637" i="138"/>
  <c r="K4637" i="138" s="1"/>
  <c r="J4636" i="138"/>
  <c r="K4636" i="138" s="1"/>
  <c r="J4635" i="138"/>
  <c r="K4635" i="138" s="1"/>
  <c r="J4634" i="138"/>
  <c r="K4634" i="138" s="1"/>
  <c r="J4633" i="138"/>
  <c r="K4633" i="138" s="1"/>
  <c r="J4632" i="138"/>
  <c r="K4632" i="138" s="1"/>
  <c r="J4631" i="138"/>
  <c r="K4631" i="138" s="1"/>
  <c r="J4630" i="138"/>
  <c r="K4630" i="138" s="1"/>
  <c r="J4629" i="138"/>
  <c r="K4629" i="138" s="1"/>
  <c r="J4628" i="138"/>
  <c r="K4628" i="138" s="1"/>
  <c r="J4627" i="138"/>
  <c r="K4627" i="138" s="1"/>
  <c r="J4626" i="138"/>
  <c r="K4626" i="138" s="1"/>
  <c r="J4625" i="138"/>
  <c r="K4625" i="138" s="1"/>
  <c r="J4624" i="138"/>
  <c r="K4624" i="138" s="1"/>
  <c r="J4623" i="138"/>
  <c r="K4623" i="138" s="1"/>
  <c r="J4622" i="138"/>
  <c r="K4622" i="138" s="1"/>
  <c r="J4621" i="138"/>
  <c r="K4621" i="138" s="1"/>
  <c r="J4620" i="138"/>
  <c r="K4620" i="138" s="1"/>
  <c r="J4619" i="138"/>
  <c r="K4619" i="138" s="1"/>
  <c r="J4618" i="138"/>
  <c r="K4618" i="138" s="1"/>
  <c r="J4617" i="138"/>
  <c r="K4617" i="138" s="1"/>
  <c r="J4616" i="138"/>
  <c r="K4616" i="138" s="1"/>
  <c r="J4615" i="138"/>
  <c r="K4615" i="138" s="1"/>
  <c r="J4614" i="138"/>
  <c r="K4614" i="138" s="1"/>
  <c r="J4613" i="138"/>
  <c r="K4613" i="138" s="1"/>
  <c r="J4612" i="138"/>
  <c r="K4612" i="138" s="1"/>
  <c r="J4611" i="138"/>
  <c r="K4611" i="138" s="1"/>
  <c r="J4610" i="138"/>
  <c r="K4610" i="138" s="1"/>
  <c r="J4609" i="138"/>
  <c r="K4609" i="138" s="1"/>
  <c r="J4608" i="138"/>
  <c r="K4608" i="138" s="1"/>
  <c r="J4607" i="138"/>
  <c r="K4607" i="138" s="1"/>
  <c r="J4606" i="138"/>
  <c r="K4606" i="138" s="1"/>
  <c r="J4605" i="138"/>
  <c r="K4605" i="138" s="1"/>
  <c r="J4604" i="138"/>
  <c r="K4604" i="138" s="1"/>
  <c r="J4603" i="138"/>
  <c r="K4603" i="138" s="1"/>
  <c r="J4602" i="138"/>
  <c r="K4602" i="138" s="1"/>
  <c r="J4601" i="138"/>
  <c r="K4601" i="138" s="1"/>
  <c r="J4600" i="138"/>
  <c r="K4600" i="138" s="1"/>
  <c r="J4599" i="138"/>
  <c r="K4599" i="138" s="1"/>
  <c r="J4598" i="138"/>
  <c r="K4598" i="138" s="1"/>
  <c r="J4597" i="138"/>
  <c r="K4597" i="138" s="1"/>
  <c r="J4596" i="138"/>
  <c r="K4596" i="138" s="1"/>
  <c r="J4595" i="138"/>
  <c r="K4595" i="138" s="1"/>
  <c r="J4594" i="138"/>
  <c r="K4594" i="138" s="1"/>
  <c r="J4593" i="138"/>
  <c r="K4593" i="138" s="1"/>
  <c r="J4592" i="138"/>
  <c r="K4592" i="138" s="1"/>
  <c r="J4591" i="138"/>
  <c r="K4591" i="138" s="1"/>
  <c r="J4590" i="138"/>
  <c r="K4590" i="138" s="1"/>
  <c r="J4589" i="138"/>
  <c r="K4589" i="138" s="1"/>
  <c r="J4588" i="138"/>
  <c r="K4588" i="138" s="1"/>
  <c r="J4587" i="138"/>
  <c r="K4587" i="138" s="1"/>
  <c r="J4586" i="138"/>
  <c r="K4586" i="138" s="1"/>
  <c r="J4585" i="138"/>
  <c r="K4585" i="138" s="1"/>
  <c r="J4584" i="138"/>
  <c r="K4584" i="138" s="1"/>
  <c r="J4583" i="138"/>
  <c r="K4583" i="138" s="1"/>
  <c r="J4582" i="138"/>
  <c r="K4582" i="138" s="1"/>
  <c r="J4581" i="138"/>
  <c r="K4581" i="138" s="1"/>
  <c r="J4580" i="138"/>
  <c r="K4580" i="138" s="1"/>
  <c r="J4579" i="138"/>
  <c r="K4579" i="138" s="1"/>
  <c r="J4578" i="138"/>
  <c r="K4578" i="138" s="1"/>
  <c r="J4577" i="138"/>
  <c r="K4577" i="138" s="1"/>
  <c r="J4576" i="138"/>
  <c r="K4576" i="138" s="1"/>
  <c r="J4575" i="138"/>
  <c r="K4575" i="138" s="1"/>
  <c r="J4574" i="138"/>
  <c r="K4574" i="138" s="1"/>
  <c r="J4573" i="138"/>
  <c r="K4573" i="138" s="1"/>
  <c r="J4572" i="138"/>
  <c r="K4572" i="138" s="1"/>
  <c r="J4571" i="138"/>
  <c r="K4571" i="138" s="1"/>
  <c r="J4570" i="138"/>
  <c r="K4570" i="138" s="1"/>
  <c r="J4569" i="138"/>
  <c r="K4569" i="138" s="1"/>
  <c r="J4568" i="138"/>
  <c r="K4568" i="138" s="1"/>
  <c r="J4567" i="138"/>
  <c r="K4567" i="138" s="1"/>
  <c r="J4566" i="138"/>
  <c r="K4566" i="138" s="1"/>
  <c r="J4565" i="138"/>
  <c r="K4565" i="138" s="1"/>
  <c r="J4564" i="138"/>
  <c r="K4564" i="138" s="1"/>
  <c r="J4563" i="138"/>
  <c r="K4563" i="138" s="1"/>
  <c r="J4562" i="138"/>
  <c r="K4562" i="138" s="1"/>
  <c r="J4561" i="138"/>
  <c r="K4561" i="138" s="1"/>
  <c r="J4560" i="138"/>
  <c r="K4560" i="138" s="1"/>
  <c r="J4559" i="138"/>
  <c r="K4559" i="138" s="1"/>
  <c r="J4558" i="138"/>
  <c r="K4558" i="138" s="1"/>
  <c r="J4557" i="138"/>
  <c r="K4557" i="138" s="1"/>
  <c r="J4556" i="138"/>
  <c r="K4556" i="138" s="1"/>
  <c r="J4555" i="138"/>
  <c r="K4555" i="138" s="1"/>
  <c r="J4554" i="138"/>
  <c r="K4554" i="138" s="1"/>
  <c r="J4553" i="138"/>
  <c r="K4553" i="138" s="1"/>
  <c r="J4552" i="138"/>
  <c r="K4552" i="138" s="1"/>
  <c r="J4551" i="138"/>
  <c r="K4551" i="138" s="1"/>
  <c r="J4550" i="138"/>
  <c r="K4550" i="138" s="1"/>
  <c r="J4549" i="138"/>
  <c r="K4549" i="138" s="1"/>
  <c r="J5013" i="138"/>
  <c r="K5013" i="138" s="1"/>
  <c r="J5005" i="138"/>
  <c r="K5005" i="138" s="1"/>
  <c r="J4997" i="138"/>
  <c r="K4997" i="138" s="1"/>
  <c r="J4989" i="138"/>
  <c r="K4989" i="138" s="1"/>
  <c r="J4981" i="138"/>
  <c r="K4981" i="138" s="1"/>
  <c r="J4973" i="138"/>
  <c r="K4973" i="138" s="1"/>
  <c r="J4965" i="138"/>
  <c r="K4965" i="138" s="1"/>
  <c r="J4957" i="138"/>
  <c r="K4957" i="138" s="1"/>
  <c r="J4949" i="138"/>
  <c r="K4949" i="138" s="1"/>
  <c r="J4941" i="138"/>
  <c r="K4941" i="138" s="1"/>
  <c r="J4933" i="138"/>
  <c r="K4933" i="138" s="1"/>
  <c r="J5009" i="138"/>
  <c r="K5009" i="138" s="1"/>
  <c r="J4993" i="138"/>
  <c r="K4993" i="138" s="1"/>
  <c r="J4977" i="138"/>
  <c r="K4977" i="138" s="1"/>
  <c r="J4961" i="138"/>
  <c r="K4961" i="138" s="1"/>
  <c r="J4945" i="138"/>
  <c r="K4945" i="138" s="1"/>
  <c r="J4548" i="138"/>
  <c r="K4548" i="138" s="1"/>
  <c r="J4546" i="138"/>
  <c r="K4546" i="138" s="1"/>
  <c r="J4544" i="138"/>
  <c r="K4544" i="138" s="1"/>
  <c r="J4542" i="138"/>
  <c r="K4542" i="138" s="1"/>
  <c r="J4540" i="138"/>
  <c r="K4540" i="138" s="1"/>
  <c r="J4538" i="138"/>
  <c r="K4538" i="138" s="1"/>
  <c r="J4536" i="138"/>
  <c r="K4536" i="138" s="1"/>
  <c r="J4534" i="138"/>
  <c r="K4534" i="138" s="1"/>
  <c r="J4532" i="138"/>
  <c r="K4532" i="138" s="1"/>
  <c r="J4530" i="138"/>
  <c r="K4530" i="138" s="1"/>
  <c r="J4528" i="138"/>
  <c r="K4528" i="138" s="1"/>
  <c r="J4526" i="138"/>
  <c r="K4526" i="138" s="1"/>
  <c r="J4524" i="138"/>
  <c r="K4524" i="138" s="1"/>
  <c r="J4522" i="138"/>
  <c r="K4522" i="138" s="1"/>
  <c r="J4520" i="138"/>
  <c r="K4520" i="138" s="1"/>
  <c r="J4518" i="138"/>
  <c r="K4518" i="138" s="1"/>
  <c r="J4516" i="138"/>
  <c r="K4516" i="138" s="1"/>
  <c r="J4514" i="138"/>
  <c r="K4514" i="138" s="1"/>
  <c r="J4512" i="138"/>
  <c r="K4512" i="138" s="1"/>
  <c r="J4510" i="138"/>
  <c r="K4510" i="138" s="1"/>
  <c r="J4508" i="138"/>
  <c r="K4508" i="138" s="1"/>
  <c r="J4506" i="138"/>
  <c r="K4506" i="138" s="1"/>
  <c r="J4504" i="138"/>
  <c r="K4504" i="138" s="1"/>
  <c r="J4502" i="138"/>
  <c r="K4502" i="138" s="1"/>
  <c r="J4500" i="138"/>
  <c r="K4500" i="138" s="1"/>
  <c r="J4498" i="138"/>
  <c r="K4498" i="138" s="1"/>
  <c r="J4496" i="138"/>
  <c r="K4496" i="138" s="1"/>
  <c r="J4494" i="138"/>
  <c r="K4494" i="138" s="1"/>
  <c r="J4492" i="138"/>
  <c r="K4492" i="138" s="1"/>
  <c r="J4490" i="138"/>
  <c r="K4490" i="138" s="1"/>
  <c r="J4488" i="138"/>
  <c r="K4488" i="138" s="1"/>
  <c r="J4486" i="138"/>
  <c r="K4486" i="138" s="1"/>
  <c r="J4484" i="138"/>
  <c r="K4484" i="138" s="1"/>
  <c r="J4482" i="138"/>
  <c r="K4482" i="138" s="1"/>
  <c r="J4480" i="138"/>
  <c r="K4480" i="138" s="1"/>
  <c r="J4478" i="138"/>
  <c r="K4478" i="138" s="1"/>
  <c r="J4476" i="138"/>
  <c r="K4476" i="138" s="1"/>
  <c r="J4474" i="138"/>
  <c r="K4474" i="138" s="1"/>
  <c r="J4472" i="138"/>
  <c r="K4472" i="138" s="1"/>
  <c r="J4470" i="138"/>
  <c r="K4470" i="138" s="1"/>
  <c r="J4468" i="138"/>
  <c r="K4468" i="138" s="1"/>
  <c r="J4466" i="138"/>
  <c r="K4466" i="138" s="1"/>
  <c r="J4464" i="138"/>
  <c r="K4464" i="138" s="1"/>
  <c r="J4462" i="138"/>
  <c r="K4462" i="138" s="1"/>
  <c r="J4460" i="138"/>
  <c r="K4460" i="138" s="1"/>
  <c r="J4458" i="138"/>
  <c r="K4458" i="138" s="1"/>
  <c r="J4456" i="138"/>
  <c r="K4456" i="138" s="1"/>
  <c r="J4454" i="138"/>
  <c r="K4454" i="138" s="1"/>
  <c r="J4452" i="138"/>
  <c r="K4452" i="138" s="1"/>
  <c r="J4450" i="138"/>
  <c r="K4450" i="138" s="1"/>
  <c r="J4448" i="138"/>
  <c r="K4448" i="138" s="1"/>
  <c r="J4446" i="138"/>
  <c r="K4446" i="138" s="1"/>
  <c r="J4444" i="138"/>
  <c r="K4444" i="138" s="1"/>
  <c r="J4442" i="138"/>
  <c r="K4442" i="138" s="1"/>
  <c r="J4440" i="138"/>
  <c r="K4440" i="138" s="1"/>
  <c r="J4438" i="138"/>
  <c r="K4438" i="138" s="1"/>
  <c r="J4436" i="138"/>
  <c r="K4436" i="138" s="1"/>
  <c r="J4434" i="138"/>
  <c r="K4434" i="138" s="1"/>
  <c r="J4432" i="138"/>
  <c r="K4432" i="138" s="1"/>
  <c r="J4430" i="138"/>
  <c r="K4430" i="138" s="1"/>
  <c r="J4428" i="138"/>
  <c r="K4428" i="138" s="1"/>
  <c r="J4426" i="138"/>
  <c r="K4426" i="138" s="1"/>
  <c r="J4424" i="138"/>
  <c r="K4424" i="138" s="1"/>
  <c r="J4422" i="138"/>
  <c r="K4422" i="138" s="1"/>
  <c r="J4420" i="138"/>
  <c r="K4420" i="138" s="1"/>
  <c r="J4418" i="138"/>
  <c r="K4418" i="138" s="1"/>
  <c r="J4416" i="138"/>
  <c r="K4416" i="138" s="1"/>
  <c r="J4414" i="138"/>
  <c r="K4414" i="138" s="1"/>
  <c r="J4412" i="138"/>
  <c r="K4412" i="138" s="1"/>
  <c r="J4410" i="138"/>
  <c r="K4410" i="138" s="1"/>
  <c r="J4408" i="138"/>
  <c r="K4408" i="138" s="1"/>
  <c r="J4406" i="138"/>
  <c r="K4406" i="138" s="1"/>
  <c r="J4404" i="138"/>
  <c r="K4404" i="138" s="1"/>
  <c r="J4402" i="138"/>
  <c r="K4402" i="138" s="1"/>
  <c r="J4400" i="138"/>
  <c r="K4400" i="138" s="1"/>
  <c r="J4398" i="138"/>
  <c r="K4398" i="138" s="1"/>
  <c r="J4396" i="138"/>
  <c r="K4396" i="138" s="1"/>
  <c r="J4394" i="138"/>
  <c r="K4394" i="138" s="1"/>
  <c r="J4392" i="138"/>
  <c r="K4392" i="138" s="1"/>
  <c r="J4390" i="138"/>
  <c r="K4390" i="138" s="1"/>
  <c r="J4388" i="138"/>
  <c r="K4388" i="138" s="1"/>
  <c r="J4386" i="138"/>
  <c r="K4386" i="138" s="1"/>
  <c r="J4384" i="138"/>
  <c r="K4384" i="138" s="1"/>
  <c r="J4382" i="138"/>
  <c r="K4382" i="138" s="1"/>
  <c r="J4380" i="138"/>
  <c r="K4380" i="138" s="1"/>
  <c r="J4378" i="138"/>
  <c r="K4378" i="138" s="1"/>
  <c r="J4376" i="138"/>
  <c r="K4376" i="138" s="1"/>
  <c r="J4374" i="138"/>
  <c r="K4374" i="138" s="1"/>
  <c r="J4372" i="138"/>
  <c r="K4372" i="138" s="1"/>
  <c r="J4370" i="138"/>
  <c r="K4370" i="138" s="1"/>
  <c r="J4368" i="138"/>
  <c r="K4368" i="138" s="1"/>
  <c r="J4366" i="138"/>
  <c r="K4366" i="138" s="1"/>
  <c r="J4364" i="138"/>
  <c r="K4364" i="138" s="1"/>
  <c r="J4362" i="138"/>
  <c r="K4362" i="138" s="1"/>
  <c r="J4360" i="138"/>
  <c r="K4360" i="138" s="1"/>
  <c r="J4358" i="138"/>
  <c r="K4358" i="138" s="1"/>
  <c r="J4356" i="138"/>
  <c r="K4356" i="138" s="1"/>
  <c r="J4354" i="138"/>
  <c r="K4354" i="138" s="1"/>
  <c r="J4352" i="138"/>
  <c r="K4352" i="138" s="1"/>
  <c r="J4350" i="138"/>
  <c r="K4350" i="138" s="1"/>
  <c r="J4348" i="138"/>
  <c r="K4348" i="138" s="1"/>
  <c r="J4346" i="138"/>
  <c r="K4346" i="138" s="1"/>
  <c r="J4344" i="138"/>
  <c r="K4344" i="138" s="1"/>
  <c r="J4342" i="138"/>
  <c r="K4342" i="138" s="1"/>
  <c r="J4340" i="138"/>
  <c r="K4340" i="138" s="1"/>
  <c r="J4338" i="138"/>
  <c r="K4338" i="138" s="1"/>
  <c r="J4336" i="138"/>
  <c r="K4336" i="138" s="1"/>
  <c r="J4334" i="138"/>
  <c r="K4334" i="138" s="1"/>
  <c r="J4332" i="138"/>
  <c r="K4332" i="138" s="1"/>
  <c r="J4330" i="138"/>
  <c r="K4330" i="138" s="1"/>
  <c r="J4328" i="138"/>
  <c r="K4328" i="138" s="1"/>
  <c r="J4326" i="138"/>
  <c r="K4326" i="138" s="1"/>
  <c r="J4324" i="138"/>
  <c r="K4324" i="138" s="1"/>
  <c r="J4322" i="138"/>
  <c r="K4322" i="138" s="1"/>
  <c r="J4320" i="138"/>
  <c r="K4320" i="138" s="1"/>
  <c r="J4318" i="138"/>
  <c r="K4318" i="138" s="1"/>
  <c r="J4316" i="138"/>
  <c r="K4316" i="138" s="1"/>
  <c r="J4314" i="138"/>
  <c r="K4314" i="138" s="1"/>
  <c r="J4312" i="138"/>
  <c r="K4312" i="138" s="1"/>
  <c r="J4310" i="138"/>
  <c r="K4310" i="138" s="1"/>
  <c r="J4308" i="138"/>
  <c r="K4308" i="138" s="1"/>
  <c r="J4306" i="138"/>
  <c r="K4306" i="138" s="1"/>
  <c r="J4304" i="138"/>
  <c r="K4304" i="138" s="1"/>
  <c r="J4302" i="138"/>
  <c r="K4302" i="138" s="1"/>
  <c r="J4300" i="138"/>
  <c r="K4300" i="138" s="1"/>
  <c r="J4298" i="138"/>
  <c r="K4298" i="138" s="1"/>
  <c r="J4296" i="138"/>
  <c r="K4296" i="138" s="1"/>
  <c r="J4294" i="138"/>
  <c r="K4294" i="138" s="1"/>
  <c r="J4292" i="138"/>
  <c r="K4292" i="138" s="1"/>
  <c r="J4290" i="138"/>
  <c r="K4290" i="138" s="1"/>
  <c r="J4288" i="138"/>
  <c r="K4288" i="138" s="1"/>
  <c r="J4286" i="138"/>
  <c r="K4286" i="138" s="1"/>
  <c r="J4284" i="138"/>
  <c r="K4284" i="138" s="1"/>
  <c r="J4282" i="138"/>
  <c r="K4282" i="138" s="1"/>
  <c r="J4280" i="138"/>
  <c r="K4280" i="138" s="1"/>
  <c r="J4278" i="138"/>
  <c r="K4278" i="138" s="1"/>
  <c r="J4276" i="138"/>
  <c r="K4276" i="138" s="1"/>
  <c r="J4274" i="138"/>
  <c r="K4274" i="138" s="1"/>
  <c r="J4272" i="138"/>
  <c r="K4272" i="138" s="1"/>
  <c r="J4270" i="138"/>
  <c r="K4270" i="138" s="1"/>
  <c r="J4268" i="138"/>
  <c r="K4268" i="138" s="1"/>
  <c r="J4266" i="138"/>
  <c r="K4266" i="138" s="1"/>
  <c r="J4264" i="138"/>
  <c r="K4264" i="138" s="1"/>
  <c r="J4262" i="138"/>
  <c r="K4262" i="138" s="1"/>
  <c r="J4260" i="138"/>
  <c r="K4260" i="138" s="1"/>
  <c r="J4258" i="138"/>
  <c r="K4258" i="138" s="1"/>
  <c r="J4256" i="138"/>
  <c r="K4256" i="138" s="1"/>
  <c r="J4254" i="138"/>
  <c r="K4254" i="138" s="1"/>
  <c r="J4252" i="138"/>
  <c r="K4252" i="138" s="1"/>
  <c r="J4250" i="138"/>
  <c r="K4250" i="138" s="1"/>
  <c r="J4248" i="138"/>
  <c r="K4248" i="138" s="1"/>
  <c r="J4246" i="138"/>
  <c r="K4246" i="138" s="1"/>
  <c r="J4244" i="138"/>
  <c r="K4244" i="138" s="1"/>
  <c r="J4242" i="138"/>
  <c r="K4242" i="138" s="1"/>
  <c r="J4240" i="138"/>
  <c r="K4240" i="138" s="1"/>
  <c r="J4238" i="138"/>
  <c r="K4238" i="138" s="1"/>
  <c r="J4236" i="138"/>
  <c r="K4236" i="138" s="1"/>
  <c r="J4234" i="138"/>
  <c r="K4234" i="138" s="1"/>
  <c r="J4232" i="138"/>
  <c r="K4232" i="138" s="1"/>
  <c r="J4230" i="138"/>
  <c r="K4230" i="138" s="1"/>
  <c r="J4228" i="138"/>
  <c r="K4228" i="138" s="1"/>
  <c r="J4226" i="138"/>
  <c r="K4226" i="138" s="1"/>
  <c r="J4224" i="138"/>
  <c r="K4224" i="138" s="1"/>
  <c r="J4222" i="138"/>
  <c r="K4222" i="138" s="1"/>
  <c r="J4220" i="138"/>
  <c r="K4220" i="138" s="1"/>
  <c r="J4218" i="138"/>
  <c r="K4218" i="138" s="1"/>
  <c r="J4216" i="138"/>
  <c r="K4216" i="138" s="1"/>
  <c r="J4214" i="138"/>
  <c r="K4214" i="138" s="1"/>
  <c r="J4212" i="138"/>
  <c r="K4212" i="138" s="1"/>
  <c r="J4210" i="138"/>
  <c r="K4210" i="138" s="1"/>
  <c r="J4208" i="138"/>
  <c r="K4208" i="138" s="1"/>
  <c r="J4206" i="138"/>
  <c r="K4206" i="138" s="1"/>
  <c r="J4204" i="138"/>
  <c r="K4204" i="138" s="1"/>
  <c r="J4202" i="138"/>
  <c r="K4202" i="138" s="1"/>
  <c r="J4200" i="138"/>
  <c r="K4200" i="138" s="1"/>
  <c r="J4198" i="138"/>
  <c r="K4198" i="138" s="1"/>
  <c r="J4196" i="138"/>
  <c r="K4196" i="138" s="1"/>
  <c r="J4194" i="138"/>
  <c r="K4194" i="138" s="1"/>
  <c r="J4192" i="138"/>
  <c r="K4192" i="138" s="1"/>
  <c r="J4190" i="138"/>
  <c r="K4190" i="138" s="1"/>
  <c r="J4188" i="138"/>
  <c r="K4188" i="138" s="1"/>
  <c r="J4186" i="138"/>
  <c r="K4186" i="138" s="1"/>
  <c r="J4184" i="138"/>
  <c r="K4184" i="138" s="1"/>
  <c r="J4182" i="138"/>
  <c r="K4182" i="138" s="1"/>
  <c r="J4180" i="138"/>
  <c r="K4180" i="138" s="1"/>
  <c r="J4178" i="138"/>
  <c r="K4178" i="138" s="1"/>
  <c r="J4176" i="138"/>
  <c r="K4176" i="138" s="1"/>
  <c r="J4174" i="138"/>
  <c r="K4174" i="138" s="1"/>
  <c r="J4172" i="138"/>
  <c r="K4172" i="138" s="1"/>
  <c r="J4170" i="138"/>
  <c r="K4170" i="138" s="1"/>
  <c r="J4168" i="138"/>
  <c r="K4168" i="138" s="1"/>
  <c r="J4166" i="138"/>
  <c r="K4166" i="138" s="1"/>
  <c r="J4164" i="138"/>
  <c r="K4164" i="138" s="1"/>
  <c r="J4162" i="138"/>
  <c r="K4162" i="138" s="1"/>
  <c r="J4160" i="138"/>
  <c r="K4160" i="138" s="1"/>
  <c r="J4158" i="138"/>
  <c r="K4158" i="138" s="1"/>
  <c r="J4156" i="138"/>
  <c r="K4156" i="138" s="1"/>
  <c r="J4154" i="138"/>
  <c r="K4154" i="138" s="1"/>
  <c r="J4152" i="138"/>
  <c r="K4152" i="138" s="1"/>
  <c r="J4150" i="138"/>
  <c r="K4150" i="138" s="1"/>
  <c r="J4148" i="138"/>
  <c r="K4148" i="138" s="1"/>
  <c r="J4146" i="138"/>
  <c r="K4146" i="138" s="1"/>
  <c r="J4144" i="138"/>
  <c r="K4144" i="138" s="1"/>
  <c r="J4142" i="138"/>
  <c r="K4142" i="138" s="1"/>
  <c r="J4140" i="138"/>
  <c r="K4140" i="138" s="1"/>
  <c r="J4138" i="138"/>
  <c r="K4138" i="138" s="1"/>
  <c r="J4136" i="138"/>
  <c r="K4136" i="138" s="1"/>
  <c r="J4134" i="138"/>
  <c r="K4134" i="138" s="1"/>
  <c r="J4132" i="138"/>
  <c r="K4132" i="138" s="1"/>
  <c r="J4130" i="138"/>
  <c r="K4130" i="138" s="1"/>
  <c r="J4128" i="138"/>
  <c r="K4128" i="138" s="1"/>
  <c r="J4126" i="138"/>
  <c r="K4126" i="138" s="1"/>
  <c r="J4124" i="138"/>
  <c r="K4124" i="138" s="1"/>
  <c r="J4122" i="138"/>
  <c r="K4122" i="138" s="1"/>
  <c r="J4120" i="138"/>
  <c r="K4120" i="138" s="1"/>
  <c r="J4118" i="138"/>
  <c r="K4118" i="138" s="1"/>
  <c r="J4116" i="138"/>
  <c r="K4116" i="138" s="1"/>
  <c r="J4114" i="138"/>
  <c r="K4114" i="138" s="1"/>
  <c r="J4112" i="138"/>
  <c r="K4112" i="138" s="1"/>
  <c r="J4110" i="138"/>
  <c r="K4110" i="138" s="1"/>
  <c r="J4108" i="138"/>
  <c r="K4108" i="138" s="1"/>
  <c r="J4106" i="138"/>
  <c r="K4106" i="138" s="1"/>
  <c r="J4104" i="138"/>
  <c r="K4104" i="138" s="1"/>
  <c r="J4102" i="138"/>
  <c r="K4102" i="138" s="1"/>
  <c r="J4100" i="138"/>
  <c r="K4100" i="138" s="1"/>
  <c r="J4098" i="138"/>
  <c r="K4098" i="138" s="1"/>
  <c r="J4096" i="138"/>
  <c r="K4096" i="138" s="1"/>
  <c r="J4094" i="138"/>
  <c r="K4094" i="138" s="1"/>
  <c r="J4092" i="138"/>
  <c r="K4092" i="138" s="1"/>
  <c r="J4090" i="138"/>
  <c r="K4090" i="138" s="1"/>
  <c r="J4088" i="138"/>
  <c r="K4088" i="138" s="1"/>
  <c r="J4086" i="138"/>
  <c r="K4086" i="138" s="1"/>
  <c r="J4084" i="138"/>
  <c r="K4084" i="138" s="1"/>
  <c r="J4082" i="138"/>
  <c r="K4082" i="138" s="1"/>
  <c r="J4080" i="138"/>
  <c r="K4080" i="138" s="1"/>
  <c r="J4078" i="138"/>
  <c r="K4078" i="138" s="1"/>
  <c r="J4076" i="138"/>
  <c r="K4076" i="138" s="1"/>
  <c r="J4074" i="138"/>
  <c r="K4074" i="138" s="1"/>
  <c r="J4072" i="138"/>
  <c r="K4072" i="138" s="1"/>
  <c r="J4070" i="138"/>
  <c r="K4070" i="138" s="1"/>
  <c r="J4068" i="138"/>
  <c r="K4068" i="138" s="1"/>
  <c r="J4066" i="138"/>
  <c r="K4066" i="138" s="1"/>
  <c r="J4064" i="138"/>
  <c r="K4064" i="138" s="1"/>
  <c r="J4062" i="138"/>
  <c r="K4062" i="138" s="1"/>
  <c r="J4060" i="138"/>
  <c r="K4060" i="138" s="1"/>
  <c r="J4058" i="138"/>
  <c r="K4058" i="138" s="1"/>
  <c r="J4056" i="138"/>
  <c r="K4056" i="138" s="1"/>
  <c r="J4054" i="138"/>
  <c r="K4054" i="138" s="1"/>
  <c r="J4052" i="138"/>
  <c r="K4052" i="138" s="1"/>
  <c r="J4050" i="138"/>
  <c r="K4050" i="138" s="1"/>
  <c r="J4048" i="138"/>
  <c r="K4048" i="138" s="1"/>
  <c r="J4046" i="138"/>
  <c r="K4046" i="138" s="1"/>
  <c r="J4044" i="138"/>
  <c r="K4044" i="138" s="1"/>
  <c r="J4042" i="138"/>
  <c r="K4042" i="138" s="1"/>
  <c r="J4040" i="138"/>
  <c r="K4040" i="138" s="1"/>
  <c r="J4038" i="138"/>
  <c r="K4038" i="138" s="1"/>
  <c r="J5001" i="138"/>
  <c r="K5001" i="138" s="1"/>
  <c r="J4985" i="138"/>
  <c r="K4985" i="138" s="1"/>
  <c r="J4969" i="138"/>
  <c r="K4969" i="138" s="1"/>
  <c r="J4953" i="138"/>
  <c r="K4953" i="138" s="1"/>
  <c r="J4937" i="138"/>
  <c r="K4937" i="138" s="1"/>
  <c r="J4547" i="138"/>
  <c r="K4547" i="138" s="1"/>
  <c r="J4545" i="138"/>
  <c r="K4545" i="138" s="1"/>
  <c r="J4543" i="138"/>
  <c r="K4543" i="138" s="1"/>
  <c r="J4541" i="138"/>
  <c r="K4541" i="138" s="1"/>
  <c r="J4539" i="138"/>
  <c r="K4539" i="138" s="1"/>
  <c r="J4537" i="138"/>
  <c r="K4537" i="138" s="1"/>
  <c r="J4535" i="138"/>
  <c r="K4535" i="138" s="1"/>
  <c r="J4533" i="138"/>
  <c r="K4533" i="138" s="1"/>
  <c r="J4531" i="138"/>
  <c r="K4531" i="138" s="1"/>
  <c r="J4529" i="138"/>
  <c r="K4529" i="138" s="1"/>
  <c r="J4527" i="138"/>
  <c r="K4527" i="138" s="1"/>
  <c r="J4525" i="138"/>
  <c r="K4525" i="138" s="1"/>
  <c r="J4523" i="138"/>
  <c r="K4523" i="138" s="1"/>
  <c r="J4521" i="138"/>
  <c r="K4521" i="138" s="1"/>
  <c r="J4519" i="138"/>
  <c r="K4519" i="138" s="1"/>
  <c r="J4517" i="138"/>
  <c r="K4517" i="138" s="1"/>
  <c r="J4515" i="138"/>
  <c r="K4515" i="138" s="1"/>
  <c r="J4513" i="138"/>
  <c r="K4513" i="138" s="1"/>
  <c r="J4511" i="138"/>
  <c r="K4511" i="138" s="1"/>
  <c r="J4509" i="138"/>
  <c r="K4509" i="138" s="1"/>
  <c r="J4507" i="138"/>
  <c r="K4507" i="138" s="1"/>
  <c r="J4505" i="138"/>
  <c r="K4505" i="138" s="1"/>
  <c r="J4503" i="138"/>
  <c r="K4503" i="138" s="1"/>
  <c r="J4501" i="138"/>
  <c r="K4501" i="138" s="1"/>
  <c r="J4499" i="138"/>
  <c r="K4499" i="138" s="1"/>
  <c r="J4497" i="138"/>
  <c r="K4497" i="138" s="1"/>
  <c r="J4495" i="138"/>
  <c r="K4495" i="138" s="1"/>
  <c r="J4493" i="138"/>
  <c r="K4493" i="138" s="1"/>
  <c r="J4491" i="138"/>
  <c r="K4491" i="138" s="1"/>
  <c r="J4489" i="138"/>
  <c r="K4489" i="138" s="1"/>
  <c r="J4487" i="138"/>
  <c r="K4487" i="138" s="1"/>
  <c r="J4485" i="138"/>
  <c r="K4485" i="138" s="1"/>
  <c r="J4483" i="138"/>
  <c r="K4483" i="138" s="1"/>
  <c r="J4481" i="138"/>
  <c r="K4481" i="138" s="1"/>
  <c r="J4479" i="138"/>
  <c r="K4479" i="138" s="1"/>
  <c r="J4477" i="138"/>
  <c r="K4477" i="138" s="1"/>
  <c r="J4475" i="138"/>
  <c r="K4475" i="138" s="1"/>
  <c r="J4473" i="138"/>
  <c r="K4473" i="138" s="1"/>
  <c r="J4471" i="138"/>
  <c r="K4471" i="138" s="1"/>
  <c r="J4469" i="138"/>
  <c r="K4469" i="138" s="1"/>
  <c r="J4467" i="138"/>
  <c r="K4467" i="138" s="1"/>
  <c r="J4465" i="138"/>
  <c r="K4465" i="138" s="1"/>
  <c r="J4463" i="138"/>
  <c r="K4463" i="138" s="1"/>
  <c r="J4461" i="138"/>
  <c r="K4461" i="138" s="1"/>
  <c r="J4459" i="138"/>
  <c r="K4459" i="138" s="1"/>
  <c r="J4457" i="138"/>
  <c r="K4457" i="138" s="1"/>
  <c r="J4455" i="138"/>
  <c r="K4455" i="138" s="1"/>
  <c r="J4453" i="138"/>
  <c r="K4453" i="138" s="1"/>
  <c r="J4451" i="138"/>
  <c r="K4451" i="138" s="1"/>
  <c r="J4449" i="138"/>
  <c r="K4449" i="138" s="1"/>
  <c r="J4447" i="138"/>
  <c r="K4447" i="138" s="1"/>
  <c r="J4445" i="138"/>
  <c r="K4445" i="138" s="1"/>
  <c r="J4443" i="138"/>
  <c r="K4443" i="138" s="1"/>
  <c r="J4441" i="138"/>
  <c r="K4441" i="138" s="1"/>
  <c r="J4439" i="138"/>
  <c r="K4439" i="138" s="1"/>
  <c r="J4437" i="138"/>
  <c r="K4437" i="138" s="1"/>
  <c r="J4435" i="138"/>
  <c r="K4435" i="138" s="1"/>
  <c r="J4433" i="138"/>
  <c r="K4433" i="138" s="1"/>
  <c r="J4431" i="138"/>
  <c r="K4431" i="138" s="1"/>
  <c r="J4429" i="138"/>
  <c r="K4429" i="138" s="1"/>
  <c r="J4427" i="138"/>
  <c r="K4427" i="138" s="1"/>
  <c r="J4425" i="138"/>
  <c r="K4425" i="138" s="1"/>
  <c r="J4423" i="138"/>
  <c r="K4423" i="138" s="1"/>
  <c r="J4421" i="138"/>
  <c r="K4421" i="138" s="1"/>
  <c r="J4419" i="138"/>
  <c r="K4419" i="138" s="1"/>
  <c r="J4417" i="138"/>
  <c r="K4417" i="138" s="1"/>
  <c r="J4415" i="138"/>
  <c r="K4415" i="138" s="1"/>
  <c r="J4413" i="138"/>
  <c r="K4413" i="138" s="1"/>
  <c r="J4411" i="138"/>
  <c r="K4411" i="138" s="1"/>
  <c r="J4409" i="138"/>
  <c r="K4409" i="138" s="1"/>
  <c r="J4407" i="138"/>
  <c r="K4407" i="138" s="1"/>
  <c r="J4405" i="138"/>
  <c r="K4405" i="138" s="1"/>
  <c r="J4403" i="138"/>
  <c r="K4403" i="138" s="1"/>
  <c r="J4401" i="138"/>
  <c r="K4401" i="138" s="1"/>
  <c r="J4399" i="138"/>
  <c r="K4399" i="138" s="1"/>
  <c r="J4397" i="138"/>
  <c r="K4397" i="138" s="1"/>
  <c r="J4395" i="138"/>
  <c r="K4395" i="138" s="1"/>
  <c r="J4393" i="138"/>
  <c r="K4393" i="138" s="1"/>
  <c r="J4391" i="138"/>
  <c r="K4391" i="138" s="1"/>
  <c r="J4389" i="138"/>
  <c r="K4389" i="138" s="1"/>
  <c r="J4387" i="138"/>
  <c r="K4387" i="138" s="1"/>
  <c r="J4385" i="138"/>
  <c r="K4385" i="138" s="1"/>
  <c r="J4383" i="138"/>
  <c r="K4383" i="138" s="1"/>
  <c r="J4381" i="138"/>
  <c r="K4381" i="138" s="1"/>
  <c r="J4379" i="138"/>
  <c r="K4379" i="138" s="1"/>
  <c r="J4377" i="138"/>
  <c r="K4377" i="138" s="1"/>
  <c r="J4375" i="138"/>
  <c r="K4375" i="138" s="1"/>
  <c r="J4373" i="138"/>
  <c r="K4373" i="138" s="1"/>
  <c r="J4371" i="138"/>
  <c r="K4371" i="138" s="1"/>
  <c r="J4369" i="138"/>
  <c r="K4369" i="138" s="1"/>
  <c r="J4367" i="138"/>
  <c r="K4367" i="138" s="1"/>
  <c r="J4365" i="138"/>
  <c r="K4365" i="138" s="1"/>
  <c r="J4363" i="138"/>
  <c r="K4363" i="138" s="1"/>
  <c r="J4361" i="138"/>
  <c r="K4361" i="138" s="1"/>
  <c r="J4359" i="138"/>
  <c r="K4359" i="138" s="1"/>
  <c r="J4357" i="138"/>
  <c r="K4357" i="138" s="1"/>
  <c r="J4355" i="138"/>
  <c r="K4355" i="138" s="1"/>
  <c r="J4353" i="138"/>
  <c r="K4353" i="138" s="1"/>
  <c r="J4351" i="138"/>
  <c r="K4351" i="138" s="1"/>
  <c r="J4349" i="138"/>
  <c r="K4349" i="138" s="1"/>
  <c r="J4347" i="138"/>
  <c r="K4347" i="138" s="1"/>
  <c r="J4345" i="138"/>
  <c r="K4345" i="138" s="1"/>
  <c r="J4343" i="138"/>
  <c r="K4343" i="138" s="1"/>
  <c r="J4341" i="138"/>
  <c r="K4341" i="138" s="1"/>
  <c r="J4339" i="138"/>
  <c r="K4339" i="138" s="1"/>
  <c r="J4337" i="138"/>
  <c r="K4337" i="138" s="1"/>
  <c r="J4335" i="138"/>
  <c r="K4335" i="138" s="1"/>
  <c r="J4333" i="138"/>
  <c r="K4333" i="138" s="1"/>
  <c r="J4331" i="138"/>
  <c r="K4331" i="138" s="1"/>
  <c r="J4329" i="138"/>
  <c r="K4329" i="138" s="1"/>
  <c r="J4327" i="138"/>
  <c r="K4327" i="138" s="1"/>
  <c r="J4325" i="138"/>
  <c r="K4325" i="138" s="1"/>
  <c r="J4323" i="138"/>
  <c r="K4323" i="138" s="1"/>
  <c r="J4321" i="138"/>
  <c r="K4321" i="138" s="1"/>
  <c r="J4319" i="138"/>
  <c r="K4319" i="138" s="1"/>
  <c r="J4317" i="138"/>
  <c r="K4317" i="138" s="1"/>
  <c r="J4315" i="138"/>
  <c r="K4315" i="138" s="1"/>
  <c r="J4313" i="138"/>
  <c r="K4313" i="138" s="1"/>
  <c r="J4311" i="138"/>
  <c r="K4311" i="138" s="1"/>
  <c r="J4309" i="138"/>
  <c r="K4309" i="138" s="1"/>
  <c r="J4307" i="138"/>
  <c r="K4307" i="138" s="1"/>
  <c r="J4305" i="138"/>
  <c r="K4305" i="138" s="1"/>
  <c r="J4303" i="138"/>
  <c r="K4303" i="138" s="1"/>
  <c r="J4301" i="138"/>
  <c r="K4301" i="138" s="1"/>
  <c r="J4299" i="138"/>
  <c r="K4299" i="138" s="1"/>
  <c r="J4297" i="138"/>
  <c r="K4297" i="138" s="1"/>
  <c r="J4295" i="138"/>
  <c r="K4295" i="138" s="1"/>
  <c r="J4293" i="138"/>
  <c r="K4293" i="138" s="1"/>
  <c r="J4291" i="138"/>
  <c r="K4291" i="138" s="1"/>
  <c r="J4289" i="138"/>
  <c r="K4289" i="138" s="1"/>
  <c r="J4287" i="138"/>
  <c r="K4287" i="138" s="1"/>
  <c r="J4285" i="138"/>
  <c r="K4285" i="138" s="1"/>
  <c r="J4283" i="138"/>
  <c r="K4283" i="138" s="1"/>
  <c r="J4281" i="138"/>
  <c r="K4281" i="138" s="1"/>
  <c r="J4279" i="138"/>
  <c r="K4279" i="138" s="1"/>
  <c r="J4277" i="138"/>
  <c r="K4277" i="138" s="1"/>
  <c r="J4275" i="138"/>
  <c r="K4275" i="138" s="1"/>
  <c r="J4273" i="138"/>
  <c r="K4273" i="138" s="1"/>
  <c r="J4271" i="138"/>
  <c r="K4271" i="138" s="1"/>
  <c r="J4269" i="138"/>
  <c r="K4269" i="138" s="1"/>
  <c r="J4267" i="138"/>
  <c r="K4267" i="138" s="1"/>
  <c r="J4265" i="138"/>
  <c r="K4265" i="138" s="1"/>
  <c r="J4263" i="138"/>
  <c r="K4263" i="138" s="1"/>
  <c r="J4261" i="138"/>
  <c r="K4261" i="138" s="1"/>
  <c r="J4259" i="138"/>
  <c r="K4259" i="138" s="1"/>
  <c r="J4257" i="138"/>
  <c r="K4257" i="138" s="1"/>
  <c r="J4255" i="138"/>
  <c r="K4255" i="138" s="1"/>
  <c r="J4253" i="138"/>
  <c r="K4253" i="138" s="1"/>
  <c r="J4251" i="138"/>
  <c r="K4251" i="138" s="1"/>
  <c r="J4249" i="138"/>
  <c r="K4249" i="138" s="1"/>
  <c r="J4247" i="138"/>
  <c r="K4247" i="138" s="1"/>
  <c r="J4245" i="138"/>
  <c r="K4245" i="138" s="1"/>
  <c r="J4243" i="138"/>
  <c r="K4243" i="138" s="1"/>
  <c r="J4241" i="138"/>
  <c r="K4241" i="138" s="1"/>
  <c r="J4239" i="138"/>
  <c r="K4239" i="138" s="1"/>
  <c r="J4237" i="138"/>
  <c r="K4237" i="138" s="1"/>
  <c r="J4235" i="138"/>
  <c r="K4235" i="138" s="1"/>
  <c r="J4233" i="138"/>
  <c r="K4233" i="138" s="1"/>
  <c r="J4231" i="138"/>
  <c r="K4231" i="138" s="1"/>
  <c r="J4229" i="138"/>
  <c r="K4229" i="138" s="1"/>
  <c r="J4227" i="138"/>
  <c r="K4227" i="138" s="1"/>
  <c r="J4225" i="138"/>
  <c r="K4225" i="138" s="1"/>
  <c r="J4223" i="138"/>
  <c r="K4223" i="138" s="1"/>
  <c r="J4221" i="138"/>
  <c r="K4221" i="138" s="1"/>
  <c r="J4219" i="138"/>
  <c r="K4219" i="138" s="1"/>
  <c r="J4217" i="138"/>
  <c r="K4217" i="138" s="1"/>
  <c r="J4215" i="138"/>
  <c r="K4215" i="138" s="1"/>
  <c r="J4213" i="138"/>
  <c r="K4213" i="138" s="1"/>
  <c r="J4211" i="138"/>
  <c r="K4211" i="138" s="1"/>
  <c r="J4209" i="138"/>
  <c r="K4209" i="138" s="1"/>
  <c r="J4207" i="138"/>
  <c r="K4207" i="138" s="1"/>
  <c r="J4205" i="138"/>
  <c r="K4205" i="138" s="1"/>
  <c r="J4203" i="138"/>
  <c r="K4203" i="138" s="1"/>
  <c r="J4201" i="138"/>
  <c r="K4201" i="138" s="1"/>
  <c r="J4199" i="138"/>
  <c r="K4199" i="138" s="1"/>
  <c r="J4197" i="138"/>
  <c r="K4197" i="138" s="1"/>
  <c r="J4195" i="138"/>
  <c r="K4195" i="138" s="1"/>
  <c r="J4193" i="138"/>
  <c r="K4193" i="138" s="1"/>
  <c r="J4191" i="138"/>
  <c r="K4191" i="138" s="1"/>
  <c r="J4189" i="138"/>
  <c r="K4189" i="138" s="1"/>
  <c r="J4187" i="138"/>
  <c r="K4187" i="138" s="1"/>
  <c r="J4185" i="138"/>
  <c r="K4185" i="138" s="1"/>
  <c r="J4183" i="138"/>
  <c r="K4183" i="138" s="1"/>
  <c r="J4181" i="138"/>
  <c r="K4181" i="138" s="1"/>
  <c r="J4179" i="138"/>
  <c r="K4179" i="138" s="1"/>
  <c r="J4177" i="138"/>
  <c r="K4177" i="138" s="1"/>
  <c r="J4175" i="138"/>
  <c r="K4175" i="138" s="1"/>
  <c r="J4173" i="138"/>
  <c r="K4173" i="138" s="1"/>
  <c r="J4171" i="138"/>
  <c r="K4171" i="138" s="1"/>
  <c r="J4169" i="138"/>
  <c r="K4169" i="138" s="1"/>
  <c r="J4167" i="138"/>
  <c r="K4167" i="138" s="1"/>
  <c r="J4165" i="138"/>
  <c r="K4165" i="138" s="1"/>
  <c r="J4163" i="138"/>
  <c r="K4163" i="138" s="1"/>
  <c r="J4161" i="138"/>
  <c r="K4161" i="138" s="1"/>
  <c r="J4159" i="138"/>
  <c r="K4159" i="138" s="1"/>
  <c r="J4157" i="138"/>
  <c r="K4157" i="138" s="1"/>
  <c r="J4155" i="138"/>
  <c r="K4155" i="138" s="1"/>
  <c r="J4153" i="138"/>
  <c r="K4153" i="138" s="1"/>
  <c r="J4151" i="138"/>
  <c r="K4151" i="138" s="1"/>
  <c r="J4149" i="138"/>
  <c r="K4149" i="138" s="1"/>
  <c r="J4147" i="138"/>
  <c r="K4147" i="138" s="1"/>
  <c r="J4145" i="138"/>
  <c r="K4145" i="138" s="1"/>
  <c r="J4143" i="138"/>
  <c r="K4143" i="138" s="1"/>
  <c r="J4141" i="138"/>
  <c r="K4141" i="138" s="1"/>
  <c r="J4139" i="138"/>
  <c r="K4139" i="138" s="1"/>
  <c r="J4137" i="138"/>
  <c r="K4137" i="138" s="1"/>
  <c r="J4135" i="138"/>
  <c r="K4135" i="138" s="1"/>
  <c r="J4133" i="138"/>
  <c r="K4133" i="138" s="1"/>
  <c r="J4131" i="138"/>
  <c r="K4131" i="138" s="1"/>
  <c r="J4129" i="138"/>
  <c r="K4129" i="138" s="1"/>
  <c r="J4127" i="138"/>
  <c r="K4127" i="138" s="1"/>
  <c r="J4125" i="138"/>
  <c r="K4125" i="138" s="1"/>
  <c r="J4123" i="138"/>
  <c r="K4123" i="138" s="1"/>
  <c r="J4121" i="138"/>
  <c r="K4121" i="138" s="1"/>
  <c r="J4119" i="138"/>
  <c r="K4119" i="138" s="1"/>
  <c r="J4117" i="138"/>
  <c r="K4117" i="138" s="1"/>
  <c r="J4115" i="138"/>
  <c r="K4115" i="138" s="1"/>
  <c r="J4113" i="138"/>
  <c r="K4113" i="138" s="1"/>
  <c r="J4111" i="138"/>
  <c r="K4111" i="138" s="1"/>
  <c r="J4109" i="138"/>
  <c r="K4109" i="138" s="1"/>
  <c r="J4107" i="138"/>
  <c r="K4107" i="138" s="1"/>
  <c r="J4105" i="138"/>
  <c r="K4105" i="138" s="1"/>
  <c r="J4103" i="138"/>
  <c r="K4103" i="138" s="1"/>
  <c r="J4101" i="138"/>
  <c r="K4101" i="138" s="1"/>
  <c r="J4099" i="138"/>
  <c r="K4099" i="138" s="1"/>
  <c r="J4097" i="138"/>
  <c r="K4097" i="138" s="1"/>
  <c r="J4095" i="138"/>
  <c r="K4095" i="138" s="1"/>
  <c r="J4093" i="138"/>
  <c r="K4093" i="138" s="1"/>
  <c r="J4091" i="138"/>
  <c r="K4091" i="138" s="1"/>
  <c r="J4089" i="138"/>
  <c r="K4089" i="138" s="1"/>
  <c r="J4087" i="138"/>
  <c r="K4087" i="138" s="1"/>
  <c r="J4085" i="138"/>
  <c r="K4085" i="138" s="1"/>
  <c r="J4083" i="138"/>
  <c r="K4083" i="138" s="1"/>
  <c r="J4081" i="138"/>
  <c r="K4081" i="138" s="1"/>
  <c r="J4079" i="138"/>
  <c r="K4079" i="138" s="1"/>
  <c r="J4077" i="138"/>
  <c r="K4077" i="138" s="1"/>
  <c r="J4075" i="138"/>
  <c r="K4075" i="138" s="1"/>
  <c r="J4073" i="138"/>
  <c r="K4073" i="138" s="1"/>
  <c r="J4071" i="138"/>
  <c r="K4071" i="138" s="1"/>
  <c r="J4069" i="138"/>
  <c r="K4069" i="138" s="1"/>
  <c r="J4067" i="138"/>
  <c r="K4067" i="138" s="1"/>
  <c r="J4065" i="138"/>
  <c r="K4065" i="138" s="1"/>
  <c r="J4063" i="138"/>
  <c r="K4063" i="138" s="1"/>
  <c r="J4061" i="138"/>
  <c r="K4061" i="138" s="1"/>
  <c r="J4059" i="138"/>
  <c r="K4059" i="138" s="1"/>
  <c r="J4057" i="138"/>
  <c r="K4057" i="138" s="1"/>
  <c r="J4055" i="138"/>
  <c r="K4055" i="138" s="1"/>
  <c r="J4053" i="138"/>
  <c r="K4053" i="138" s="1"/>
  <c r="J4051" i="138"/>
  <c r="K4051" i="138" s="1"/>
  <c r="J4049" i="138"/>
  <c r="K4049" i="138" s="1"/>
  <c r="J4047" i="138"/>
  <c r="K4047" i="138" s="1"/>
  <c r="J4045" i="138"/>
  <c r="K4045" i="138" s="1"/>
  <c r="J4043" i="138"/>
  <c r="K4043" i="138" s="1"/>
  <c r="J4041" i="138"/>
  <c r="K4041" i="138" s="1"/>
  <c r="J4039" i="138"/>
  <c r="K4039" i="138" s="1"/>
  <c r="J4037" i="138"/>
  <c r="K4037" i="138" s="1"/>
  <c r="J4036" i="138"/>
  <c r="K4036" i="138" s="1"/>
  <c r="J4035" i="138"/>
  <c r="K4035" i="138" s="1"/>
  <c r="J4034" i="138"/>
  <c r="K4034" i="138" s="1"/>
  <c r="J4033" i="138"/>
  <c r="K4033" i="138" s="1"/>
  <c r="J4032" i="138"/>
  <c r="K4032" i="138" s="1"/>
  <c r="J4031" i="138"/>
  <c r="K4031" i="138" s="1"/>
  <c r="J4030" i="138"/>
  <c r="K4030" i="138" s="1"/>
  <c r="J4029" i="138"/>
  <c r="K4029" i="138" s="1"/>
  <c r="J4028" i="138"/>
  <c r="K4028" i="138" s="1"/>
  <c r="J4027" i="138"/>
  <c r="K4027" i="138" s="1"/>
  <c r="J4026" i="138"/>
  <c r="K4026" i="138" s="1"/>
  <c r="J4025" i="138"/>
  <c r="K4025" i="138" s="1"/>
  <c r="J4024" i="138"/>
  <c r="K4024" i="138" s="1"/>
  <c r="J4023" i="138"/>
  <c r="K4023" i="138" s="1"/>
  <c r="J4022" i="138"/>
  <c r="K4022" i="138" s="1"/>
  <c r="J4021" i="138"/>
  <c r="K4021" i="138" s="1"/>
  <c r="J4020" i="138"/>
  <c r="K4020" i="138" s="1"/>
  <c r="J4019" i="138"/>
  <c r="K4019" i="138" s="1"/>
  <c r="J4018" i="138"/>
  <c r="K4018" i="138" s="1"/>
  <c r="J4017" i="138"/>
  <c r="K4017" i="138" s="1"/>
  <c r="J7016" i="138"/>
  <c r="K7016" i="138" s="1"/>
  <c r="J7012" i="138"/>
  <c r="K7012" i="138" s="1"/>
  <c r="J7008" i="138"/>
  <c r="K7008" i="138" s="1"/>
  <c r="J7004" i="138"/>
  <c r="K7004" i="138" s="1"/>
  <c r="J7000" i="138"/>
  <c r="K7000" i="138" s="1"/>
  <c r="J6996" i="138"/>
  <c r="K6996" i="138" s="1"/>
  <c r="J6992" i="138"/>
  <c r="K6992" i="138" s="1"/>
  <c r="J6988" i="138"/>
  <c r="K6988" i="138" s="1"/>
  <c r="J6984" i="138"/>
  <c r="K6984" i="138" s="1"/>
  <c r="J6980" i="138"/>
  <c r="K6980" i="138" s="1"/>
  <c r="J6976" i="138"/>
  <c r="K6976" i="138" s="1"/>
  <c r="J6972" i="138"/>
  <c r="K6972" i="138" s="1"/>
  <c r="J6968" i="138"/>
  <c r="K6968" i="138" s="1"/>
  <c r="J6964" i="138"/>
  <c r="K6964" i="138" s="1"/>
  <c r="J6960" i="138"/>
  <c r="K6960" i="138" s="1"/>
  <c r="J6956" i="138"/>
  <c r="K6956" i="138" s="1"/>
  <c r="J6952" i="138"/>
  <c r="K6952" i="138" s="1"/>
  <c r="J6948" i="138"/>
  <c r="K6948" i="138" s="1"/>
  <c r="J6944" i="138"/>
  <c r="K6944" i="138" s="1"/>
  <c r="J6940" i="138"/>
  <c r="K6940" i="138" s="1"/>
  <c r="J6936" i="138"/>
  <c r="K6936" i="138" s="1"/>
  <c r="J6932" i="138"/>
  <c r="K6932" i="138" s="1"/>
  <c r="J6928" i="138"/>
  <c r="K6928" i="138" s="1"/>
  <c r="J6924" i="138"/>
  <c r="K6924" i="138" s="1"/>
  <c r="J6920" i="138"/>
  <c r="K6920" i="138" s="1"/>
  <c r="J6916" i="138"/>
  <c r="K6916" i="138" s="1"/>
  <c r="J6912" i="138"/>
  <c r="K6912" i="138" s="1"/>
  <c r="J6908" i="138"/>
  <c r="K6908" i="138" s="1"/>
  <c r="J6904" i="138"/>
  <c r="K6904" i="138" s="1"/>
  <c r="J6900" i="138"/>
  <c r="K6900" i="138" s="1"/>
  <c r="J6896" i="138"/>
  <c r="K6896" i="138" s="1"/>
  <c r="J6892" i="138"/>
  <c r="K6892" i="138" s="1"/>
  <c r="J6888" i="138"/>
  <c r="K6888" i="138" s="1"/>
  <c r="J6884" i="138"/>
  <c r="K6884" i="138" s="1"/>
  <c r="J6880" i="138"/>
  <c r="K6880" i="138" s="1"/>
  <c r="J6876" i="138"/>
  <c r="K6876" i="138" s="1"/>
  <c r="J6872" i="138"/>
  <c r="K6872" i="138" s="1"/>
  <c r="J6868" i="138"/>
  <c r="K6868" i="138" s="1"/>
  <c r="J6864" i="138"/>
  <c r="K6864" i="138" s="1"/>
  <c r="J6860" i="138"/>
  <c r="K6860" i="138" s="1"/>
  <c r="J6856" i="138"/>
  <c r="K6856" i="138" s="1"/>
  <c r="J6852" i="138"/>
  <c r="K6852" i="138" s="1"/>
  <c r="J6848" i="138"/>
  <c r="K6848" i="138" s="1"/>
  <c r="J6844" i="138"/>
  <c r="K6844" i="138" s="1"/>
  <c r="J6840" i="138"/>
  <c r="K6840" i="138" s="1"/>
  <c r="J6836" i="138"/>
  <c r="K6836" i="138" s="1"/>
  <c r="J6832" i="138"/>
  <c r="K6832" i="138" s="1"/>
  <c r="J6828" i="138"/>
  <c r="K6828" i="138" s="1"/>
  <c r="J6824" i="138"/>
  <c r="K6824" i="138" s="1"/>
  <c r="J6820" i="138"/>
  <c r="K6820" i="138" s="1"/>
  <c r="J6816" i="138"/>
  <c r="K6816" i="138" s="1"/>
  <c r="J6812" i="138"/>
  <c r="K6812" i="138" s="1"/>
  <c r="J6808" i="138"/>
  <c r="K6808" i="138" s="1"/>
  <c r="J6804" i="138"/>
  <c r="K6804" i="138" s="1"/>
  <c r="J6800" i="138"/>
  <c r="K6800" i="138" s="1"/>
  <c r="J6796" i="138"/>
  <c r="K6796" i="138" s="1"/>
  <c r="J6792" i="138"/>
  <c r="K6792" i="138" s="1"/>
  <c r="J6788" i="138"/>
  <c r="K6788" i="138" s="1"/>
  <c r="J6784" i="138"/>
  <c r="K6784" i="138" s="1"/>
  <c r="J6780" i="138"/>
  <c r="K6780" i="138" s="1"/>
  <c r="J6776" i="138"/>
  <c r="K6776" i="138" s="1"/>
  <c r="J6772" i="138"/>
  <c r="K6772" i="138" s="1"/>
  <c r="J6768" i="138"/>
  <c r="K6768" i="138" s="1"/>
  <c r="J6764" i="138"/>
  <c r="K6764" i="138" s="1"/>
  <c r="J6760" i="138"/>
  <c r="K6760" i="138" s="1"/>
  <c r="J6756" i="138"/>
  <c r="K6756" i="138" s="1"/>
  <c r="J6752" i="138"/>
  <c r="K6752" i="138" s="1"/>
  <c r="J6748" i="138"/>
  <c r="K6748" i="138" s="1"/>
  <c r="J6744" i="138"/>
  <c r="K6744" i="138" s="1"/>
  <c r="J6740" i="138"/>
  <c r="K6740" i="138" s="1"/>
  <c r="J6736" i="138"/>
  <c r="K6736" i="138" s="1"/>
  <c r="J6732" i="138"/>
  <c r="K6732" i="138" s="1"/>
  <c r="J6728" i="138"/>
  <c r="K6728" i="138" s="1"/>
  <c r="J6724" i="138"/>
  <c r="K6724" i="138" s="1"/>
  <c r="J6720" i="138"/>
  <c r="K6720" i="138" s="1"/>
  <c r="J6716" i="138"/>
  <c r="K6716" i="138" s="1"/>
  <c r="J6712" i="138"/>
  <c r="K6712" i="138" s="1"/>
  <c r="J6708" i="138"/>
  <c r="K6708" i="138" s="1"/>
  <c r="J6704" i="138"/>
  <c r="K6704" i="138" s="1"/>
  <c r="J6700" i="138"/>
  <c r="K6700" i="138" s="1"/>
  <c r="J6696" i="138"/>
  <c r="K6696" i="138" s="1"/>
  <c r="J6692" i="138"/>
  <c r="K6692" i="138" s="1"/>
  <c r="J6688" i="138"/>
  <c r="K6688" i="138" s="1"/>
  <c r="J6684" i="138"/>
  <c r="K6684" i="138" s="1"/>
  <c r="J6680" i="138"/>
  <c r="K6680" i="138" s="1"/>
  <c r="J7018" i="138"/>
  <c r="K7018" i="138" s="1"/>
  <c r="J7007" i="138"/>
  <c r="K7007" i="138" s="1"/>
  <c r="J6997" i="138"/>
  <c r="K6997" i="138" s="1"/>
  <c r="J6986" i="138"/>
  <c r="K6986" i="138" s="1"/>
  <c r="J6975" i="138"/>
  <c r="K6975" i="138" s="1"/>
  <c r="J6965" i="138"/>
  <c r="K6965" i="138" s="1"/>
  <c r="J6954" i="138"/>
  <c r="K6954" i="138" s="1"/>
  <c r="J6943" i="138"/>
  <c r="K6943" i="138" s="1"/>
  <c r="J7017" i="138"/>
  <c r="K7017" i="138" s="1"/>
  <c r="J7006" i="138"/>
  <c r="K7006" i="138" s="1"/>
  <c r="J6995" i="138"/>
  <c r="K6995" i="138" s="1"/>
  <c r="J6985" i="138"/>
  <c r="K6985" i="138" s="1"/>
  <c r="J6974" i="138"/>
  <c r="K6974" i="138" s="1"/>
  <c r="J6963" i="138"/>
  <c r="K6963" i="138" s="1"/>
  <c r="J6953" i="138"/>
  <c r="K6953" i="138" s="1"/>
  <c r="J6942" i="138"/>
  <c r="K6942" i="138" s="1"/>
  <c r="J6931" i="138"/>
  <c r="K6931" i="138" s="1"/>
  <c r="J6921" i="138"/>
  <c r="K6921" i="138" s="1"/>
  <c r="J6910" i="138"/>
  <c r="K6910" i="138" s="1"/>
  <c r="J6899" i="138"/>
  <c r="K6899" i="138" s="1"/>
  <c r="J6891" i="138"/>
  <c r="K6891" i="138" s="1"/>
  <c r="J6885" i="138"/>
  <c r="K6885" i="138" s="1"/>
  <c r="J6866" i="138"/>
  <c r="K6866" i="138" s="1"/>
  <c r="J6859" i="138"/>
  <c r="K6859" i="138" s="1"/>
  <c r="J6853" i="138"/>
  <c r="K6853" i="138" s="1"/>
  <c r="J6834" i="138"/>
  <c r="K6834" i="138" s="1"/>
  <c r="J6827" i="138"/>
  <c r="K6827" i="138" s="1"/>
  <c r="J6821" i="138"/>
  <c r="K6821" i="138" s="1"/>
  <c r="J6802" i="138"/>
  <c r="K6802" i="138" s="1"/>
  <c r="J6795" i="138"/>
  <c r="K6795" i="138" s="1"/>
  <c r="J6789" i="138"/>
  <c r="K6789" i="138" s="1"/>
  <c r="J6770" i="138"/>
  <c r="K6770" i="138" s="1"/>
  <c r="J6763" i="138"/>
  <c r="K6763" i="138" s="1"/>
  <c r="J6757" i="138"/>
  <c r="K6757" i="138" s="1"/>
  <c r="J6730" i="138"/>
  <c r="K6730" i="138" s="1"/>
  <c r="J6721" i="138"/>
  <c r="K6721" i="138" s="1"/>
  <c r="J6707" i="138"/>
  <c r="K6707" i="138" s="1"/>
  <c r="J6698" i="138"/>
  <c r="K6698" i="138" s="1"/>
  <c r="J6689" i="138"/>
  <c r="K6689" i="138" s="1"/>
  <c r="J7015" i="138"/>
  <c r="K7015" i="138" s="1"/>
  <c r="J7005" i="138"/>
  <c r="K7005" i="138" s="1"/>
  <c r="J6994" i="138"/>
  <c r="K6994" i="138" s="1"/>
  <c r="J6983" i="138"/>
  <c r="K6983" i="138" s="1"/>
  <c r="J6973" i="138"/>
  <c r="K6973" i="138" s="1"/>
  <c r="J6962" i="138"/>
  <c r="K6962" i="138" s="1"/>
  <c r="J6951" i="138"/>
  <c r="K6951" i="138" s="1"/>
  <c r="J6941" i="138"/>
  <c r="K6941" i="138" s="1"/>
  <c r="J6930" i="138"/>
  <c r="K6930" i="138" s="1"/>
  <c r="J6919" i="138"/>
  <c r="K6919" i="138" s="1"/>
  <c r="J6909" i="138"/>
  <c r="K6909" i="138" s="1"/>
  <c r="J6898" i="138"/>
  <c r="K6898" i="138" s="1"/>
  <c r="J6878" i="138"/>
  <c r="K6878" i="138" s="1"/>
  <c r="J6871" i="138"/>
  <c r="K6871" i="138" s="1"/>
  <c r="J6865" i="138"/>
  <c r="K6865" i="138" s="1"/>
  <c r="J6846" i="138"/>
  <c r="K6846" i="138" s="1"/>
  <c r="J6839" i="138"/>
  <c r="K6839" i="138" s="1"/>
  <c r="J6833" i="138"/>
  <c r="K6833" i="138" s="1"/>
  <c r="J6814" i="138"/>
  <c r="K6814" i="138" s="1"/>
  <c r="J6807" i="138"/>
  <c r="K6807" i="138" s="1"/>
  <c r="J6801" i="138"/>
  <c r="K6801" i="138" s="1"/>
  <c r="J6782" i="138"/>
  <c r="K6782" i="138" s="1"/>
  <c r="J6775" i="138"/>
  <c r="K6775" i="138" s="1"/>
  <c r="J6769" i="138"/>
  <c r="K6769" i="138" s="1"/>
  <c r="J6750" i="138"/>
  <c r="K6750" i="138" s="1"/>
  <c r="J6745" i="138"/>
  <c r="K6745" i="138" s="1"/>
  <c r="J6739" i="138"/>
  <c r="K6739" i="138" s="1"/>
  <c r="J6734" i="138"/>
  <c r="K6734" i="138" s="1"/>
  <c r="J6725" i="138"/>
  <c r="K6725" i="138" s="1"/>
  <c r="J6711" i="138"/>
  <c r="K6711" i="138" s="1"/>
  <c r="J6702" i="138"/>
  <c r="K6702" i="138" s="1"/>
  <c r="J6693" i="138"/>
  <c r="K6693" i="138" s="1"/>
  <c r="J6679" i="138"/>
  <c r="K6679" i="138" s="1"/>
  <c r="J6675" i="138"/>
  <c r="K6675" i="138" s="1"/>
  <c r="J6671" i="138"/>
  <c r="K6671" i="138" s="1"/>
  <c r="J6667" i="138"/>
  <c r="K6667" i="138" s="1"/>
  <c r="J6663" i="138"/>
  <c r="K6663" i="138" s="1"/>
  <c r="J6659" i="138"/>
  <c r="K6659" i="138" s="1"/>
  <c r="J6655" i="138"/>
  <c r="K6655" i="138" s="1"/>
  <c r="J6651" i="138"/>
  <c r="K6651" i="138" s="1"/>
  <c r="J6647" i="138"/>
  <c r="K6647" i="138" s="1"/>
  <c r="J6643" i="138"/>
  <c r="K6643" i="138" s="1"/>
  <c r="J6639" i="138"/>
  <c r="K6639" i="138" s="1"/>
  <c r="J6635" i="138"/>
  <c r="K6635" i="138" s="1"/>
  <c r="J6631" i="138"/>
  <c r="K6631" i="138" s="1"/>
  <c r="J6627" i="138"/>
  <c r="K6627" i="138" s="1"/>
  <c r="J6623" i="138"/>
  <c r="K6623" i="138" s="1"/>
  <c r="J6619" i="138"/>
  <c r="K6619" i="138" s="1"/>
  <c r="J6615" i="138"/>
  <c r="K6615" i="138" s="1"/>
  <c r="J6611" i="138"/>
  <c r="K6611" i="138" s="1"/>
  <c r="J6607" i="138"/>
  <c r="K6607" i="138" s="1"/>
  <c r="J6603" i="138"/>
  <c r="K6603" i="138" s="1"/>
  <c r="J6599" i="138"/>
  <c r="K6599" i="138" s="1"/>
  <c r="J6595" i="138"/>
  <c r="K6595" i="138" s="1"/>
  <c r="J6591" i="138"/>
  <c r="K6591" i="138" s="1"/>
  <c r="J6587" i="138"/>
  <c r="K6587" i="138" s="1"/>
  <c r="J6583" i="138"/>
  <c r="K6583" i="138" s="1"/>
  <c r="J6579" i="138"/>
  <c r="K6579" i="138" s="1"/>
  <c r="J6575" i="138"/>
  <c r="K6575" i="138" s="1"/>
  <c r="J6571" i="138"/>
  <c r="K6571" i="138" s="1"/>
  <c r="J6567" i="138"/>
  <c r="K6567" i="138" s="1"/>
  <c r="J6563" i="138"/>
  <c r="K6563" i="138" s="1"/>
  <c r="J6559" i="138"/>
  <c r="K6559" i="138" s="1"/>
  <c r="J6555" i="138"/>
  <c r="K6555" i="138" s="1"/>
  <c r="J6551" i="138"/>
  <c r="K6551" i="138" s="1"/>
  <c r="J6547" i="138"/>
  <c r="K6547" i="138" s="1"/>
  <c r="J6543" i="138"/>
  <c r="K6543" i="138" s="1"/>
  <c r="J7014" i="138"/>
  <c r="K7014" i="138" s="1"/>
  <c r="J7003" i="138"/>
  <c r="K7003" i="138" s="1"/>
  <c r="J6993" i="138"/>
  <c r="K6993" i="138" s="1"/>
  <c r="J6982" i="138"/>
  <c r="K6982" i="138" s="1"/>
  <c r="J6971" i="138"/>
  <c r="K6971" i="138" s="1"/>
  <c r="J6961" i="138"/>
  <c r="K6961" i="138" s="1"/>
  <c r="J6950" i="138"/>
  <c r="K6950" i="138" s="1"/>
  <c r="J6939" i="138"/>
  <c r="K6939" i="138" s="1"/>
  <c r="J6929" i="138"/>
  <c r="K6929" i="138" s="1"/>
  <c r="J6918" i="138"/>
  <c r="K6918" i="138" s="1"/>
  <c r="J6907" i="138"/>
  <c r="K6907" i="138" s="1"/>
  <c r="J6897" i="138"/>
  <c r="K6897" i="138" s="1"/>
  <c r="J6890" i="138"/>
  <c r="K6890" i="138" s="1"/>
  <c r="J6883" i="138"/>
  <c r="K6883" i="138" s="1"/>
  <c r="J6877" i="138"/>
  <c r="K6877" i="138" s="1"/>
  <c r="J6858" i="138"/>
  <c r="K6858" i="138" s="1"/>
  <c r="J6851" i="138"/>
  <c r="K6851" i="138" s="1"/>
  <c r="J6845" i="138"/>
  <c r="K6845" i="138" s="1"/>
  <c r="J6826" i="138"/>
  <c r="K6826" i="138" s="1"/>
  <c r="J6819" i="138"/>
  <c r="K6819" i="138" s="1"/>
  <c r="J6813" i="138"/>
  <c r="K6813" i="138" s="1"/>
  <c r="J6794" i="138"/>
  <c r="K6794" i="138" s="1"/>
  <c r="J6787" i="138"/>
  <c r="K6787" i="138" s="1"/>
  <c r="J6781" i="138"/>
  <c r="K6781" i="138" s="1"/>
  <c r="J6762" i="138"/>
  <c r="K6762" i="138" s="1"/>
  <c r="J6755" i="138"/>
  <c r="K6755" i="138" s="1"/>
  <c r="J6729" i="138"/>
  <c r="K6729" i="138" s="1"/>
  <c r="J6715" i="138"/>
  <c r="K6715" i="138" s="1"/>
  <c r="J6706" i="138"/>
  <c r="K6706" i="138" s="1"/>
  <c r="J6697" i="138"/>
  <c r="K6697" i="138" s="1"/>
  <c r="J6683" i="138"/>
  <c r="K6683" i="138" s="1"/>
  <c r="J7013" i="138"/>
  <c r="K7013" i="138" s="1"/>
  <c r="J7002" i="138"/>
  <c r="K7002" i="138" s="1"/>
  <c r="J6991" i="138"/>
  <c r="K6991" i="138" s="1"/>
  <c r="J6981" i="138"/>
  <c r="K6981" i="138" s="1"/>
  <c r="J6970" i="138"/>
  <c r="K6970" i="138" s="1"/>
  <c r="J6959" i="138"/>
  <c r="K6959" i="138" s="1"/>
  <c r="J6949" i="138"/>
  <c r="K6949" i="138" s="1"/>
  <c r="J7011" i="138"/>
  <c r="K7011" i="138" s="1"/>
  <c r="J7001" i="138"/>
  <c r="K7001" i="138" s="1"/>
  <c r="J6990" i="138"/>
  <c r="K6990" i="138" s="1"/>
  <c r="J6979" i="138"/>
  <c r="K6979" i="138" s="1"/>
  <c r="J6969" i="138"/>
  <c r="K6969" i="138" s="1"/>
  <c r="J6958" i="138"/>
  <c r="K6958" i="138" s="1"/>
  <c r="J6947" i="138"/>
  <c r="K6947" i="138" s="1"/>
  <c r="J6937" i="138"/>
  <c r="K6937" i="138" s="1"/>
  <c r="J6926" i="138"/>
  <c r="K6926" i="138" s="1"/>
  <c r="J6915" i="138"/>
  <c r="K6915" i="138" s="1"/>
  <c r="J6905" i="138"/>
  <c r="K6905" i="138" s="1"/>
  <c r="J6882" i="138"/>
  <c r="K6882" i="138" s="1"/>
  <c r="J6875" i="138"/>
  <c r="K6875" i="138" s="1"/>
  <c r="J6869" i="138"/>
  <c r="K6869" i="138" s="1"/>
  <c r="J6850" i="138"/>
  <c r="K6850" i="138" s="1"/>
  <c r="J6843" i="138"/>
  <c r="K6843" i="138" s="1"/>
  <c r="J6837" i="138"/>
  <c r="K6837" i="138" s="1"/>
  <c r="J6818" i="138"/>
  <c r="K6818" i="138" s="1"/>
  <c r="J6811" i="138"/>
  <c r="K6811" i="138" s="1"/>
  <c r="J6805" i="138"/>
  <c r="K6805" i="138" s="1"/>
  <c r="J6786" i="138"/>
  <c r="K6786" i="138" s="1"/>
  <c r="J6779" i="138"/>
  <c r="K6779" i="138" s="1"/>
  <c r="J6773" i="138"/>
  <c r="K6773" i="138" s="1"/>
  <c r="J6754" i="138"/>
  <c r="K6754" i="138" s="1"/>
  <c r="J6723" i="138"/>
  <c r="K6723" i="138" s="1"/>
  <c r="J6714" i="138"/>
  <c r="K6714" i="138" s="1"/>
  <c r="J6705" i="138"/>
  <c r="K6705" i="138" s="1"/>
  <c r="J6691" i="138"/>
  <c r="K6691" i="138" s="1"/>
  <c r="J6682" i="138"/>
  <c r="K6682" i="138" s="1"/>
  <c r="J7010" i="138"/>
  <c r="K7010" i="138" s="1"/>
  <c r="J6967" i="138"/>
  <c r="K6967" i="138" s="1"/>
  <c r="J6934" i="138"/>
  <c r="K6934" i="138" s="1"/>
  <c r="J6913" i="138"/>
  <c r="K6913" i="138" s="1"/>
  <c r="J6893" i="138"/>
  <c r="K6893" i="138" s="1"/>
  <c r="J6867" i="138"/>
  <c r="K6867" i="138" s="1"/>
  <c r="J6842" i="138"/>
  <c r="K6842" i="138" s="1"/>
  <c r="J6829" i="138"/>
  <c r="K6829" i="138" s="1"/>
  <c r="J6803" i="138"/>
  <c r="K6803" i="138" s="1"/>
  <c r="J6778" i="138"/>
  <c r="K6778" i="138" s="1"/>
  <c r="J6765" i="138"/>
  <c r="K6765" i="138" s="1"/>
  <c r="J6731" i="138"/>
  <c r="K6731" i="138" s="1"/>
  <c r="J6722" i="138"/>
  <c r="K6722" i="138" s="1"/>
  <c r="J6713" i="138"/>
  <c r="K6713" i="138" s="1"/>
  <c r="J6558" i="138"/>
  <c r="K6558" i="138" s="1"/>
  <c r="J6552" i="138"/>
  <c r="K6552" i="138" s="1"/>
  <c r="J6545" i="138"/>
  <c r="K6545" i="138" s="1"/>
  <c r="J6539" i="138"/>
  <c r="K6539" i="138" s="1"/>
  <c r="J6535" i="138"/>
  <c r="K6535" i="138" s="1"/>
  <c r="J6531" i="138"/>
  <c r="K6531" i="138" s="1"/>
  <c r="J6527" i="138"/>
  <c r="K6527" i="138" s="1"/>
  <c r="J6523" i="138"/>
  <c r="K6523" i="138" s="1"/>
  <c r="J6519" i="138"/>
  <c r="K6519" i="138" s="1"/>
  <c r="J6515" i="138"/>
  <c r="K6515" i="138" s="1"/>
  <c r="J6511" i="138"/>
  <c r="K6511" i="138" s="1"/>
  <c r="J6507" i="138"/>
  <c r="K6507" i="138" s="1"/>
  <c r="J6503" i="138"/>
  <c r="K6503" i="138" s="1"/>
  <c r="J6499" i="138"/>
  <c r="K6499" i="138" s="1"/>
  <c r="J6495" i="138"/>
  <c r="K6495" i="138" s="1"/>
  <c r="J6491" i="138"/>
  <c r="K6491" i="138" s="1"/>
  <c r="J6487" i="138"/>
  <c r="K6487" i="138" s="1"/>
  <c r="J6483" i="138"/>
  <c r="K6483" i="138" s="1"/>
  <c r="J6479" i="138"/>
  <c r="K6479" i="138" s="1"/>
  <c r="J6475" i="138"/>
  <c r="K6475" i="138" s="1"/>
  <c r="J6471" i="138"/>
  <c r="K6471" i="138" s="1"/>
  <c r="J6467" i="138"/>
  <c r="K6467" i="138" s="1"/>
  <c r="J6463" i="138"/>
  <c r="K6463" i="138" s="1"/>
  <c r="J6459" i="138"/>
  <c r="K6459" i="138" s="1"/>
  <c r="J6455" i="138"/>
  <c r="K6455" i="138" s="1"/>
  <c r="J6451" i="138"/>
  <c r="K6451" i="138" s="1"/>
  <c r="J6447" i="138"/>
  <c r="K6447" i="138" s="1"/>
  <c r="J6443" i="138"/>
  <c r="K6443" i="138" s="1"/>
  <c r="J6439" i="138"/>
  <c r="K6439" i="138" s="1"/>
  <c r="J6435" i="138"/>
  <c r="K6435" i="138" s="1"/>
  <c r="J6431" i="138"/>
  <c r="K6431" i="138" s="1"/>
  <c r="J6427" i="138"/>
  <c r="K6427" i="138" s="1"/>
  <c r="J6423" i="138"/>
  <c r="K6423" i="138" s="1"/>
  <c r="J6419" i="138"/>
  <c r="K6419" i="138" s="1"/>
  <c r="J6415" i="138"/>
  <c r="K6415" i="138" s="1"/>
  <c r="J6411" i="138"/>
  <c r="K6411" i="138" s="1"/>
  <c r="J6407" i="138"/>
  <c r="K6407" i="138" s="1"/>
  <c r="J6403" i="138"/>
  <c r="K6403" i="138" s="1"/>
  <c r="J6399" i="138"/>
  <c r="K6399" i="138" s="1"/>
  <c r="J6395" i="138"/>
  <c r="K6395" i="138" s="1"/>
  <c r="J6391" i="138"/>
  <c r="K6391" i="138" s="1"/>
  <c r="J6387" i="138"/>
  <c r="K6387" i="138" s="1"/>
  <c r="J6383" i="138"/>
  <c r="K6383" i="138" s="1"/>
  <c r="J6379" i="138"/>
  <c r="K6379" i="138" s="1"/>
  <c r="J6375" i="138"/>
  <c r="K6375" i="138" s="1"/>
  <c r="J6371" i="138"/>
  <c r="K6371" i="138" s="1"/>
  <c r="J6367" i="138"/>
  <c r="K6367" i="138" s="1"/>
  <c r="J7009" i="138"/>
  <c r="K7009" i="138" s="1"/>
  <c r="J6966" i="138"/>
  <c r="K6966" i="138" s="1"/>
  <c r="J6933" i="138"/>
  <c r="K6933" i="138" s="1"/>
  <c r="J6911" i="138"/>
  <c r="K6911" i="138" s="1"/>
  <c r="J6879" i="138"/>
  <c r="K6879" i="138" s="1"/>
  <c r="J6854" i="138"/>
  <c r="K6854" i="138" s="1"/>
  <c r="J6841" i="138"/>
  <c r="K6841" i="138" s="1"/>
  <c r="J6815" i="138"/>
  <c r="K6815" i="138" s="1"/>
  <c r="J6790" i="138"/>
  <c r="K6790" i="138" s="1"/>
  <c r="J6777" i="138"/>
  <c r="K6777" i="138" s="1"/>
  <c r="J6751" i="138"/>
  <c r="K6751" i="138" s="1"/>
  <c r="J6741" i="138"/>
  <c r="K6741" i="138" s="1"/>
  <c r="J6703" i="138"/>
  <c r="K6703" i="138" s="1"/>
  <c r="J6694" i="138"/>
  <c r="K6694" i="138" s="1"/>
  <c r="J6685" i="138"/>
  <c r="K6685" i="138" s="1"/>
  <c r="J6676" i="138"/>
  <c r="K6676" i="138" s="1"/>
  <c r="J6668" i="138"/>
  <c r="K6668" i="138" s="1"/>
  <c r="J6660" i="138"/>
  <c r="K6660" i="138" s="1"/>
  <c r="J6652" i="138"/>
  <c r="K6652" i="138" s="1"/>
  <c r="J6644" i="138"/>
  <c r="K6644" i="138" s="1"/>
  <c r="J6636" i="138"/>
  <c r="K6636" i="138" s="1"/>
  <c r="J6628" i="138"/>
  <c r="K6628" i="138" s="1"/>
  <c r="J6620" i="138"/>
  <c r="K6620" i="138" s="1"/>
  <c r="J6612" i="138"/>
  <c r="K6612" i="138" s="1"/>
  <c r="J6604" i="138"/>
  <c r="K6604" i="138" s="1"/>
  <c r="J6596" i="138"/>
  <c r="K6596" i="138" s="1"/>
  <c r="J6588" i="138"/>
  <c r="K6588" i="138" s="1"/>
  <c r="J6580" i="138"/>
  <c r="K6580" i="138" s="1"/>
  <c r="J6572" i="138"/>
  <c r="K6572" i="138" s="1"/>
  <c r="J6564" i="138"/>
  <c r="K6564" i="138" s="1"/>
  <c r="J6557" i="138"/>
  <c r="K6557" i="138" s="1"/>
  <c r="J6999" i="138"/>
  <c r="K6999" i="138" s="1"/>
  <c r="J6957" i="138"/>
  <c r="K6957" i="138" s="1"/>
  <c r="J6927" i="138"/>
  <c r="K6927" i="138" s="1"/>
  <c r="J6906" i="138"/>
  <c r="K6906" i="138" s="1"/>
  <c r="J6889" i="138"/>
  <c r="K6889" i="138" s="1"/>
  <c r="J6863" i="138"/>
  <c r="K6863" i="138" s="1"/>
  <c r="J6838" i="138"/>
  <c r="K6838" i="138" s="1"/>
  <c r="J6825" i="138"/>
  <c r="K6825" i="138" s="1"/>
  <c r="J6799" i="138"/>
  <c r="K6799" i="138" s="1"/>
  <c r="J6774" i="138"/>
  <c r="K6774" i="138" s="1"/>
  <c r="J6761" i="138"/>
  <c r="K6761" i="138" s="1"/>
  <c r="J6749" i="138"/>
  <c r="K6749" i="138" s="1"/>
  <c r="J6738" i="138"/>
  <c r="K6738" i="138" s="1"/>
  <c r="J6719" i="138"/>
  <c r="K6719" i="138" s="1"/>
  <c r="J6710" i="138"/>
  <c r="K6710" i="138" s="1"/>
  <c r="J6701" i="138"/>
  <c r="K6701" i="138" s="1"/>
  <c r="J6674" i="138"/>
  <c r="K6674" i="138" s="1"/>
  <c r="J6666" i="138"/>
  <c r="K6666" i="138" s="1"/>
  <c r="J6658" i="138"/>
  <c r="K6658" i="138" s="1"/>
  <c r="J6650" i="138"/>
  <c r="K6650" i="138" s="1"/>
  <c r="J6642" i="138"/>
  <c r="K6642" i="138" s="1"/>
  <c r="J6634" i="138"/>
  <c r="K6634" i="138" s="1"/>
  <c r="J6626" i="138"/>
  <c r="K6626" i="138" s="1"/>
  <c r="J6618" i="138"/>
  <c r="K6618" i="138" s="1"/>
  <c r="J6610" i="138"/>
  <c r="K6610" i="138" s="1"/>
  <c r="J6602" i="138"/>
  <c r="K6602" i="138" s="1"/>
  <c r="J6594" i="138"/>
  <c r="K6594" i="138" s="1"/>
  <c r="J6586" i="138"/>
  <c r="K6586" i="138" s="1"/>
  <c r="J6578" i="138"/>
  <c r="K6578" i="138" s="1"/>
  <c r="J6570" i="138"/>
  <c r="K6570" i="138" s="1"/>
  <c r="J6550" i="138"/>
  <c r="K6550" i="138" s="1"/>
  <c r="J6544" i="138"/>
  <c r="K6544" i="138" s="1"/>
  <c r="J6538" i="138"/>
  <c r="K6538" i="138" s="1"/>
  <c r="J6534" i="138"/>
  <c r="K6534" i="138" s="1"/>
  <c r="J6530" i="138"/>
  <c r="K6530" i="138" s="1"/>
  <c r="J6526" i="138"/>
  <c r="K6526" i="138" s="1"/>
  <c r="J6522" i="138"/>
  <c r="K6522" i="138" s="1"/>
  <c r="J6518" i="138"/>
  <c r="K6518" i="138" s="1"/>
  <c r="J6514" i="138"/>
  <c r="K6514" i="138" s="1"/>
  <c r="J6510" i="138"/>
  <c r="K6510" i="138" s="1"/>
  <c r="J6506" i="138"/>
  <c r="K6506" i="138" s="1"/>
  <c r="J6502" i="138"/>
  <c r="K6502" i="138" s="1"/>
  <c r="J6498" i="138"/>
  <c r="K6498" i="138" s="1"/>
  <c r="J6494" i="138"/>
  <c r="K6494" i="138" s="1"/>
  <c r="J6490" i="138"/>
  <c r="K6490" i="138" s="1"/>
  <c r="J6486" i="138"/>
  <c r="K6486" i="138" s="1"/>
  <c r="J6482" i="138"/>
  <c r="K6482" i="138" s="1"/>
  <c r="J6478" i="138"/>
  <c r="K6478" i="138" s="1"/>
  <c r="J6474" i="138"/>
  <c r="K6474" i="138" s="1"/>
  <c r="J6470" i="138"/>
  <c r="K6470" i="138" s="1"/>
  <c r="J6466" i="138"/>
  <c r="K6466" i="138" s="1"/>
  <c r="J6462" i="138"/>
  <c r="K6462" i="138" s="1"/>
  <c r="J6458" i="138"/>
  <c r="K6458" i="138" s="1"/>
  <c r="J6454" i="138"/>
  <c r="K6454" i="138" s="1"/>
  <c r="J6450" i="138"/>
  <c r="K6450" i="138" s="1"/>
  <c r="J6446" i="138"/>
  <c r="K6446" i="138" s="1"/>
  <c r="J6442" i="138"/>
  <c r="K6442" i="138" s="1"/>
  <c r="J6438" i="138"/>
  <c r="K6438" i="138" s="1"/>
  <c r="J6434" i="138"/>
  <c r="K6434" i="138" s="1"/>
  <c r="J6430" i="138"/>
  <c r="K6430" i="138" s="1"/>
  <c r="J6426" i="138"/>
  <c r="K6426" i="138" s="1"/>
  <c r="J6422" i="138"/>
  <c r="K6422" i="138" s="1"/>
  <c r="J6418" i="138"/>
  <c r="K6418" i="138" s="1"/>
  <c r="J6414" i="138"/>
  <c r="K6414" i="138" s="1"/>
  <c r="J6410" i="138"/>
  <c r="K6410" i="138" s="1"/>
  <c r="J6406" i="138"/>
  <c r="K6406" i="138" s="1"/>
  <c r="J6402" i="138"/>
  <c r="K6402" i="138" s="1"/>
  <c r="J6398" i="138"/>
  <c r="K6398" i="138" s="1"/>
  <c r="J6394" i="138"/>
  <c r="K6394" i="138" s="1"/>
  <c r="J6998" i="138"/>
  <c r="K6998" i="138" s="1"/>
  <c r="J6955" i="138"/>
  <c r="K6955" i="138" s="1"/>
  <c r="J6925" i="138"/>
  <c r="K6925" i="138" s="1"/>
  <c r="J6903" i="138"/>
  <c r="K6903" i="138" s="1"/>
  <c r="J6887" i="138"/>
  <c r="K6887" i="138" s="1"/>
  <c r="J6862" i="138"/>
  <c r="K6862" i="138" s="1"/>
  <c r="J6849" i="138"/>
  <c r="K6849" i="138" s="1"/>
  <c r="J6823" i="138"/>
  <c r="K6823" i="138" s="1"/>
  <c r="J6798" i="138"/>
  <c r="K6798" i="138" s="1"/>
  <c r="J6785" i="138"/>
  <c r="K6785" i="138" s="1"/>
  <c r="J6759" i="138"/>
  <c r="K6759" i="138" s="1"/>
  <c r="J6747" i="138"/>
  <c r="K6747" i="138" s="1"/>
  <c r="J6737" i="138"/>
  <c r="K6737" i="138" s="1"/>
  <c r="J6727" i="138"/>
  <c r="K6727" i="138" s="1"/>
  <c r="J6718" i="138"/>
  <c r="K6718" i="138" s="1"/>
  <c r="J6709" i="138"/>
  <c r="K6709" i="138" s="1"/>
  <c r="J6673" i="138"/>
  <c r="K6673" i="138" s="1"/>
  <c r="J6665" i="138"/>
  <c r="K6665" i="138" s="1"/>
  <c r="J6657" i="138"/>
  <c r="K6657" i="138" s="1"/>
  <c r="J6649" i="138"/>
  <c r="K6649" i="138" s="1"/>
  <c r="J6641" i="138"/>
  <c r="K6641" i="138" s="1"/>
  <c r="J6633" i="138"/>
  <c r="K6633" i="138" s="1"/>
  <c r="J6625" i="138"/>
  <c r="K6625" i="138" s="1"/>
  <c r="J6617" i="138"/>
  <c r="K6617" i="138" s="1"/>
  <c r="J6609" i="138"/>
  <c r="K6609" i="138" s="1"/>
  <c r="J6601" i="138"/>
  <c r="K6601" i="138" s="1"/>
  <c r="J6593" i="138"/>
  <c r="K6593" i="138" s="1"/>
  <c r="J6585" i="138"/>
  <c r="K6585" i="138" s="1"/>
  <c r="J6577" i="138"/>
  <c r="K6577" i="138" s="1"/>
  <c r="J6569" i="138"/>
  <c r="K6569" i="138" s="1"/>
  <c r="J6562" i="138"/>
  <c r="K6562" i="138" s="1"/>
  <c r="J6556" i="138"/>
  <c r="K6556" i="138" s="1"/>
  <c r="J6549" i="138"/>
  <c r="K6549" i="138" s="1"/>
  <c r="J6989" i="138"/>
  <c r="K6989" i="138" s="1"/>
  <c r="J6946" i="138"/>
  <c r="K6946" i="138" s="1"/>
  <c r="J6923" i="138"/>
  <c r="K6923" i="138" s="1"/>
  <c r="J6902" i="138"/>
  <c r="K6902" i="138" s="1"/>
  <c r="J6874" i="138"/>
  <c r="K6874" i="138" s="1"/>
  <c r="J6861" i="138"/>
  <c r="K6861" i="138" s="1"/>
  <c r="J6835" i="138"/>
  <c r="K6835" i="138" s="1"/>
  <c r="J6810" i="138"/>
  <c r="K6810" i="138" s="1"/>
  <c r="J6797" i="138"/>
  <c r="K6797" i="138" s="1"/>
  <c r="J6771" i="138"/>
  <c r="K6771" i="138" s="1"/>
  <c r="J6699" i="138"/>
  <c r="K6699" i="138" s="1"/>
  <c r="J6690" i="138"/>
  <c r="K6690" i="138" s="1"/>
  <c r="J6681" i="138"/>
  <c r="K6681" i="138" s="1"/>
  <c r="J6561" i="138"/>
  <c r="K6561" i="138" s="1"/>
  <c r="J6542" i="138"/>
  <c r="K6542" i="138" s="1"/>
  <c r="J6537" i="138"/>
  <c r="K6537" i="138" s="1"/>
  <c r="J6533" i="138"/>
  <c r="K6533" i="138" s="1"/>
  <c r="J6529" i="138"/>
  <c r="K6529" i="138" s="1"/>
  <c r="J6525" i="138"/>
  <c r="K6525" i="138" s="1"/>
  <c r="J6521" i="138"/>
  <c r="K6521" i="138" s="1"/>
  <c r="J6517" i="138"/>
  <c r="K6517" i="138" s="1"/>
  <c r="J6513" i="138"/>
  <c r="K6513" i="138" s="1"/>
  <c r="J6509" i="138"/>
  <c r="K6509" i="138" s="1"/>
  <c r="J6505" i="138"/>
  <c r="K6505" i="138" s="1"/>
  <c r="J6501" i="138"/>
  <c r="K6501" i="138" s="1"/>
  <c r="J6497" i="138"/>
  <c r="K6497" i="138" s="1"/>
  <c r="J6493" i="138"/>
  <c r="K6493" i="138" s="1"/>
  <c r="J6489" i="138"/>
  <c r="K6489" i="138" s="1"/>
  <c r="J6485" i="138"/>
  <c r="K6485" i="138" s="1"/>
  <c r="J6481" i="138"/>
  <c r="K6481" i="138" s="1"/>
  <c r="J6477" i="138"/>
  <c r="K6477" i="138" s="1"/>
  <c r="J6473" i="138"/>
  <c r="K6473" i="138" s="1"/>
  <c r="J6469" i="138"/>
  <c r="K6469" i="138" s="1"/>
  <c r="J6465" i="138"/>
  <c r="K6465" i="138" s="1"/>
  <c r="J6461" i="138"/>
  <c r="K6461" i="138" s="1"/>
  <c r="J6457" i="138"/>
  <c r="K6457" i="138" s="1"/>
  <c r="J6453" i="138"/>
  <c r="K6453" i="138" s="1"/>
  <c r="J6449" i="138"/>
  <c r="K6449" i="138" s="1"/>
  <c r="J6445" i="138"/>
  <c r="K6445" i="138" s="1"/>
  <c r="J6441" i="138"/>
  <c r="K6441" i="138" s="1"/>
  <c r="J6437" i="138"/>
  <c r="K6437" i="138" s="1"/>
  <c r="J6433" i="138"/>
  <c r="K6433" i="138" s="1"/>
  <c r="J6429" i="138"/>
  <c r="K6429" i="138" s="1"/>
  <c r="J6987" i="138"/>
  <c r="K6987" i="138" s="1"/>
  <c r="J6945" i="138"/>
  <c r="K6945" i="138" s="1"/>
  <c r="J6922" i="138"/>
  <c r="K6922" i="138" s="1"/>
  <c r="J6901" i="138"/>
  <c r="K6901" i="138" s="1"/>
  <c r="J6886" i="138"/>
  <c r="K6886" i="138" s="1"/>
  <c r="J6873" i="138"/>
  <c r="K6873" i="138" s="1"/>
  <c r="J6847" i="138"/>
  <c r="K6847" i="138" s="1"/>
  <c r="J6822" i="138"/>
  <c r="K6822" i="138" s="1"/>
  <c r="J6809" i="138"/>
  <c r="K6809" i="138" s="1"/>
  <c r="J6783" i="138"/>
  <c r="K6783" i="138" s="1"/>
  <c r="J6758" i="138"/>
  <c r="K6758" i="138" s="1"/>
  <c r="J6746" i="138"/>
  <c r="K6746" i="138" s="1"/>
  <c r="J6735" i="138"/>
  <c r="K6735" i="138" s="1"/>
  <c r="J6726" i="138"/>
  <c r="K6726" i="138" s="1"/>
  <c r="J6717" i="138"/>
  <c r="K6717" i="138" s="1"/>
  <c r="J6672" i="138"/>
  <c r="K6672" i="138" s="1"/>
  <c r="J6664" i="138"/>
  <c r="K6664" i="138" s="1"/>
  <c r="J6656" i="138"/>
  <c r="K6656" i="138" s="1"/>
  <c r="J6648" i="138"/>
  <c r="K6648" i="138" s="1"/>
  <c r="J6640" i="138"/>
  <c r="K6640" i="138" s="1"/>
  <c r="J6632" i="138"/>
  <c r="K6632" i="138" s="1"/>
  <c r="J6624" i="138"/>
  <c r="K6624" i="138" s="1"/>
  <c r="J6616" i="138"/>
  <c r="K6616" i="138" s="1"/>
  <c r="J6608" i="138"/>
  <c r="K6608" i="138" s="1"/>
  <c r="J6600" i="138"/>
  <c r="K6600" i="138" s="1"/>
  <c r="J6592" i="138"/>
  <c r="K6592" i="138" s="1"/>
  <c r="J6584" i="138"/>
  <c r="K6584" i="138" s="1"/>
  <c r="J6576" i="138"/>
  <c r="K6576" i="138" s="1"/>
  <c r="J6568" i="138"/>
  <c r="K6568" i="138" s="1"/>
  <c r="J6554" i="138"/>
  <c r="K6554" i="138" s="1"/>
  <c r="J6548" i="138"/>
  <c r="K6548" i="138" s="1"/>
  <c r="J6541" i="138"/>
  <c r="K6541" i="138" s="1"/>
  <c r="J6978" i="138"/>
  <c r="K6978" i="138" s="1"/>
  <c r="J6831" i="138"/>
  <c r="K6831" i="138" s="1"/>
  <c r="J6733" i="138"/>
  <c r="K6733" i="138" s="1"/>
  <c r="J6662" i="138"/>
  <c r="K6662" i="138" s="1"/>
  <c r="J6630" i="138"/>
  <c r="K6630" i="138" s="1"/>
  <c r="J6598" i="138"/>
  <c r="K6598" i="138" s="1"/>
  <c r="J6566" i="138"/>
  <c r="K6566" i="138" s="1"/>
  <c r="J6524" i="138"/>
  <c r="K6524" i="138" s="1"/>
  <c r="J6508" i="138"/>
  <c r="K6508" i="138" s="1"/>
  <c r="J6492" i="138"/>
  <c r="K6492" i="138" s="1"/>
  <c r="J6476" i="138"/>
  <c r="K6476" i="138" s="1"/>
  <c r="J6460" i="138"/>
  <c r="K6460" i="138" s="1"/>
  <c r="J6425" i="138"/>
  <c r="K6425" i="138" s="1"/>
  <c r="J6400" i="138"/>
  <c r="K6400" i="138" s="1"/>
  <c r="J6385" i="138"/>
  <c r="K6385" i="138" s="1"/>
  <c r="J6376" i="138"/>
  <c r="K6376" i="138" s="1"/>
  <c r="J6977" i="138"/>
  <c r="K6977" i="138" s="1"/>
  <c r="J6881" i="138"/>
  <c r="K6881" i="138" s="1"/>
  <c r="J6830" i="138"/>
  <c r="K6830" i="138" s="1"/>
  <c r="J6695" i="138"/>
  <c r="K6695" i="138" s="1"/>
  <c r="J6661" i="138"/>
  <c r="K6661" i="138" s="1"/>
  <c r="J6629" i="138"/>
  <c r="K6629" i="138" s="1"/>
  <c r="J6597" i="138"/>
  <c r="K6597" i="138" s="1"/>
  <c r="J6565" i="138"/>
  <c r="K6565" i="138" s="1"/>
  <c r="J6540" i="138"/>
  <c r="K6540" i="138" s="1"/>
  <c r="J6448" i="138"/>
  <c r="K6448" i="138" s="1"/>
  <c r="J6440" i="138"/>
  <c r="K6440" i="138" s="1"/>
  <c r="J6432" i="138"/>
  <c r="K6432" i="138" s="1"/>
  <c r="J6412" i="138"/>
  <c r="K6412" i="138" s="1"/>
  <c r="J6405" i="138"/>
  <c r="K6405" i="138" s="1"/>
  <c r="J6389" i="138"/>
  <c r="K6389" i="138" s="1"/>
  <c r="J6380" i="138"/>
  <c r="K6380" i="138" s="1"/>
  <c r="J6366" i="138"/>
  <c r="K6366" i="138" s="1"/>
  <c r="J6362" i="138"/>
  <c r="K6362" i="138" s="1"/>
  <c r="J6358" i="138"/>
  <c r="K6358" i="138" s="1"/>
  <c r="J6354" i="138"/>
  <c r="K6354" i="138" s="1"/>
  <c r="J6350" i="138"/>
  <c r="K6350" i="138" s="1"/>
  <c r="J6346" i="138"/>
  <c r="K6346" i="138" s="1"/>
  <c r="J6342" i="138"/>
  <c r="K6342" i="138" s="1"/>
  <c r="J6338" i="138"/>
  <c r="K6338" i="138" s="1"/>
  <c r="J6334" i="138"/>
  <c r="K6334" i="138" s="1"/>
  <c r="J6330" i="138"/>
  <c r="K6330" i="138" s="1"/>
  <c r="J6326" i="138"/>
  <c r="K6326" i="138" s="1"/>
  <c r="J6322" i="138"/>
  <c r="K6322" i="138" s="1"/>
  <c r="J6318" i="138"/>
  <c r="K6318" i="138" s="1"/>
  <c r="J6314" i="138"/>
  <c r="K6314" i="138" s="1"/>
  <c r="J6310" i="138"/>
  <c r="K6310" i="138" s="1"/>
  <c r="J6306" i="138"/>
  <c r="K6306" i="138" s="1"/>
  <c r="J6302" i="138"/>
  <c r="K6302" i="138" s="1"/>
  <c r="J6298" i="138"/>
  <c r="K6298" i="138" s="1"/>
  <c r="J6294" i="138"/>
  <c r="K6294" i="138" s="1"/>
  <c r="J6290" i="138"/>
  <c r="K6290" i="138" s="1"/>
  <c r="J6286" i="138"/>
  <c r="K6286" i="138" s="1"/>
  <c r="J6282" i="138"/>
  <c r="K6282" i="138" s="1"/>
  <c r="J6278" i="138"/>
  <c r="K6278" i="138" s="1"/>
  <c r="J6274" i="138"/>
  <c r="K6274" i="138" s="1"/>
  <c r="J6270" i="138"/>
  <c r="K6270" i="138" s="1"/>
  <c r="J6266" i="138"/>
  <c r="K6266" i="138" s="1"/>
  <c r="J6262" i="138"/>
  <c r="K6262" i="138" s="1"/>
  <c r="J6258" i="138"/>
  <c r="K6258" i="138" s="1"/>
  <c r="J6254" i="138"/>
  <c r="K6254" i="138" s="1"/>
  <c r="J6250" i="138"/>
  <c r="K6250" i="138" s="1"/>
  <c r="J6246" i="138"/>
  <c r="K6246" i="138" s="1"/>
  <c r="J6242" i="138"/>
  <c r="K6242" i="138" s="1"/>
  <c r="J6238" i="138"/>
  <c r="K6238" i="138" s="1"/>
  <c r="J6234" i="138"/>
  <c r="K6234" i="138" s="1"/>
  <c r="J6230" i="138"/>
  <c r="K6230" i="138" s="1"/>
  <c r="J6226" i="138"/>
  <c r="K6226" i="138" s="1"/>
  <c r="J6222" i="138"/>
  <c r="K6222" i="138" s="1"/>
  <c r="J6218" i="138"/>
  <c r="K6218" i="138" s="1"/>
  <c r="J6214" i="138"/>
  <c r="K6214" i="138" s="1"/>
  <c r="J6210" i="138"/>
  <c r="K6210" i="138" s="1"/>
  <c r="J6206" i="138"/>
  <c r="K6206" i="138" s="1"/>
  <c r="J6202" i="138"/>
  <c r="K6202" i="138" s="1"/>
  <c r="J6198" i="138"/>
  <c r="K6198" i="138" s="1"/>
  <c r="J6194" i="138"/>
  <c r="K6194" i="138" s="1"/>
  <c r="J6190" i="138"/>
  <c r="K6190" i="138" s="1"/>
  <c r="J6186" i="138"/>
  <c r="K6186" i="138" s="1"/>
  <c r="J6182" i="138"/>
  <c r="K6182" i="138" s="1"/>
  <c r="J6178" i="138"/>
  <c r="K6178" i="138" s="1"/>
  <c r="J6174" i="138"/>
  <c r="K6174" i="138" s="1"/>
  <c r="J6170" i="138"/>
  <c r="K6170" i="138" s="1"/>
  <c r="J6166" i="138"/>
  <c r="K6166" i="138" s="1"/>
  <c r="J6162" i="138"/>
  <c r="K6162" i="138" s="1"/>
  <c r="J6158" i="138"/>
  <c r="K6158" i="138" s="1"/>
  <c r="J6154" i="138"/>
  <c r="K6154" i="138" s="1"/>
  <c r="J6150" i="138"/>
  <c r="K6150" i="138" s="1"/>
  <c r="J6146" i="138"/>
  <c r="K6146" i="138" s="1"/>
  <c r="J6142" i="138"/>
  <c r="K6142" i="138" s="1"/>
  <c r="J6138" i="138"/>
  <c r="K6138" i="138" s="1"/>
  <c r="J6134" i="138"/>
  <c r="K6134" i="138" s="1"/>
  <c r="J6130" i="138"/>
  <c r="K6130" i="138" s="1"/>
  <c r="J6126" i="138"/>
  <c r="K6126" i="138" s="1"/>
  <c r="J6122" i="138"/>
  <c r="K6122" i="138" s="1"/>
  <c r="J6118" i="138"/>
  <c r="K6118" i="138" s="1"/>
  <c r="J6114" i="138"/>
  <c r="K6114" i="138" s="1"/>
  <c r="J6110" i="138"/>
  <c r="K6110" i="138" s="1"/>
  <c r="J6106" i="138"/>
  <c r="K6106" i="138" s="1"/>
  <c r="J6102" i="138"/>
  <c r="K6102" i="138" s="1"/>
  <c r="J6098" i="138"/>
  <c r="K6098" i="138" s="1"/>
  <c r="J6938" i="138"/>
  <c r="K6938" i="138" s="1"/>
  <c r="J6870" i="138"/>
  <c r="K6870" i="138" s="1"/>
  <c r="J6767" i="138"/>
  <c r="K6767" i="138" s="1"/>
  <c r="J6687" i="138"/>
  <c r="K6687" i="138" s="1"/>
  <c r="J6654" i="138"/>
  <c r="K6654" i="138" s="1"/>
  <c r="J6622" i="138"/>
  <c r="K6622" i="138" s="1"/>
  <c r="J6590" i="138"/>
  <c r="K6590" i="138" s="1"/>
  <c r="J6560" i="138"/>
  <c r="K6560" i="138" s="1"/>
  <c r="J6536" i="138"/>
  <c r="K6536" i="138" s="1"/>
  <c r="J6520" i="138"/>
  <c r="K6520" i="138" s="1"/>
  <c r="J6504" i="138"/>
  <c r="K6504" i="138" s="1"/>
  <c r="J6488" i="138"/>
  <c r="K6488" i="138" s="1"/>
  <c r="J6472" i="138"/>
  <c r="K6472" i="138" s="1"/>
  <c r="J6424" i="138"/>
  <c r="K6424" i="138" s="1"/>
  <c r="J6417" i="138"/>
  <c r="K6417" i="138" s="1"/>
  <c r="J6393" i="138"/>
  <c r="K6393" i="138" s="1"/>
  <c r="J6384" i="138"/>
  <c r="K6384" i="138" s="1"/>
  <c r="J6370" i="138"/>
  <c r="K6370" i="138" s="1"/>
  <c r="J6935" i="138"/>
  <c r="K6935" i="138" s="1"/>
  <c r="J6817" i="138"/>
  <c r="K6817" i="138" s="1"/>
  <c r="J6766" i="138"/>
  <c r="K6766" i="138" s="1"/>
  <c r="J6686" i="138"/>
  <c r="K6686" i="138" s="1"/>
  <c r="J6653" i="138"/>
  <c r="K6653" i="138" s="1"/>
  <c r="J6621" i="138"/>
  <c r="K6621" i="138" s="1"/>
  <c r="J6589" i="138"/>
  <c r="K6589" i="138" s="1"/>
  <c r="J6456" i="138"/>
  <c r="K6456" i="138" s="1"/>
  <c r="J6404" i="138"/>
  <c r="K6404" i="138" s="1"/>
  <c r="J6388" i="138"/>
  <c r="K6388" i="138" s="1"/>
  <c r="J6374" i="138"/>
  <c r="K6374" i="138" s="1"/>
  <c r="J6365" i="138"/>
  <c r="K6365" i="138" s="1"/>
  <c r="J6361" i="138"/>
  <c r="K6361" i="138" s="1"/>
  <c r="J6357" i="138"/>
  <c r="K6357" i="138" s="1"/>
  <c r="J6353" i="138"/>
  <c r="K6353" i="138" s="1"/>
  <c r="J6349" i="138"/>
  <c r="K6349" i="138" s="1"/>
  <c r="J6345" i="138"/>
  <c r="K6345" i="138" s="1"/>
  <c r="J6341" i="138"/>
  <c r="K6341" i="138" s="1"/>
  <c r="J6337" i="138"/>
  <c r="K6337" i="138" s="1"/>
  <c r="J6333" i="138"/>
  <c r="K6333" i="138" s="1"/>
  <c r="J6329" i="138"/>
  <c r="K6329" i="138" s="1"/>
  <c r="J6325" i="138"/>
  <c r="K6325" i="138" s="1"/>
  <c r="J6321" i="138"/>
  <c r="K6321" i="138" s="1"/>
  <c r="J6317" i="138"/>
  <c r="K6317" i="138" s="1"/>
  <c r="J6313" i="138"/>
  <c r="K6313" i="138" s="1"/>
  <c r="J6309" i="138"/>
  <c r="K6309" i="138" s="1"/>
  <c r="J6305" i="138"/>
  <c r="K6305" i="138" s="1"/>
  <c r="J6301" i="138"/>
  <c r="K6301" i="138" s="1"/>
  <c r="J6297" i="138"/>
  <c r="K6297" i="138" s="1"/>
  <c r="J6293" i="138"/>
  <c r="K6293" i="138" s="1"/>
  <c r="J6289" i="138"/>
  <c r="K6289" i="138" s="1"/>
  <c r="J6285" i="138"/>
  <c r="K6285" i="138" s="1"/>
  <c r="J6281" i="138"/>
  <c r="K6281" i="138" s="1"/>
  <c r="J6277" i="138"/>
  <c r="K6277" i="138" s="1"/>
  <c r="J6273" i="138"/>
  <c r="K6273" i="138" s="1"/>
  <c r="J6269" i="138"/>
  <c r="K6269" i="138" s="1"/>
  <c r="J6265" i="138"/>
  <c r="K6265" i="138" s="1"/>
  <c r="J6261" i="138"/>
  <c r="K6261" i="138" s="1"/>
  <c r="J6257" i="138"/>
  <c r="K6257" i="138" s="1"/>
  <c r="J6253" i="138"/>
  <c r="K6253" i="138" s="1"/>
  <c r="J6249" i="138"/>
  <c r="K6249" i="138" s="1"/>
  <c r="J6245" i="138"/>
  <c r="K6245" i="138" s="1"/>
  <c r="J6241" i="138"/>
  <c r="K6241" i="138" s="1"/>
  <c r="J6237" i="138"/>
  <c r="K6237" i="138" s="1"/>
  <c r="J6233" i="138"/>
  <c r="K6233" i="138" s="1"/>
  <c r="J6229" i="138"/>
  <c r="K6229" i="138" s="1"/>
  <c r="J6225" i="138"/>
  <c r="K6225" i="138" s="1"/>
  <c r="J6221" i="138"/>
  <c r="K6221" i="138" s="1"/>
  <c r="J6217" i="138"/>
  <c r="K6217" i="138" s="1"/>
  <c r="J6213" i="138"/>
  <c r="K6213" i="138" s="1"/>
  <c r="J6917" i="138"/>
  <c r="K6917" i="138" s="1"/>
  <c r="J6857" i="138"/>
  <c r="K6857" i="138" s="1"/>
  <c r="J6806" i="138"/>
  <c r="K6806" i="138" s="1"/>
  <c r="J6678" i="138"/>
  <c r="K6678" i="138" s="1"/>
  <c r="J6646" i="138"/>
  <c r="K6646" i="138" s="1"/>
  <c r="J6614" i="138"/>
  <c r="K6614" i="138" s="1"/>
  <c r="J6582" i="138"/>
  <c r="K6582" i="138" s="1"/>
  <c r="J6553" i="138"/>
  <c r="K6553" i="138" s="1"/>
  <c r="J6532" i="138"/>
  <c r="K6532" i="138" s="1"/>
  <c r="J6516" i="138"/>
  <c r="K6516" i="138" s="1"/>
  <c r="J6500" i="138"/>
  <c r="K6500" i="138" s="1"/>
  <c r="J6484" i="138"/>
  <c r="K6484" i="138" s="1"/>
  <c r="J6468" i="138"/>
  <c r="K6468" i="138" s="1"/>
  <c r="J6416" i="138"/>
  <c r="K6416" i="138" s="1"/>
  <c r="J6409" i="138"/>
  <c r="K6409" i="138" s="1"/>
  <c r="J6397" i="138"/>
  <c r="K6397" i="138" s="1"/>
  <c r="J6392" i="138"/>
  <c r="K6392" i="138" s="1"/>
  <c r="J6378" i="138"/>
  <c r="K6378" i="138" s="1"/>
  <c r="J6369" i="138"/>
  <c r="K6369" i="138" s="1"/>
  <c r="J6914" i="138"/>
  <c r="K6914" i="138" s="1"/>
  <c r="J6855" i="138"/>
  <c r="K6855" i="138" s="1"/>
  <c r="J6753" i="138"/>
  <c r="K6753" i="138" s="1"/>
  <c r="J6677" i="138"/>
  <c r="K6677" i="138" s="1"/>
  <c r="J6645" i="138"/>
  <c r="K6645" i="138" s="1"/>
  <c r="J6613" i="138"/>
  <c r="K6613" i="138" s="1"/>
  <c r="J6581" i="138"/>
  <c r="K6581" i="138" s="1"/>
  <c r="J6444" i="138"/>
  <c r="K6444" i="138" s="1"/>
  <c r="J6436" i="138"/>
  <c r="K6436" i="138" s="1"/>
  <c r="J6428" i="138"/>
  <c r="K6428" i="138" s="1"/>
  <c r="J6421" i="138"/>
  <c r="K6421" i="138" s="1"/>
  <c r="J6382" i="138"/>
  <c r="K6382" i="138" s="1"/>
  <c r="J6373" i="138"/>
  <c r="K6373" i="138" s="1"/>
  <c r="J6364" i="138"/>
  <c r="K6364" i="138" s="1"/>
  <c r="J6360" i="138"/>
  <c r="K6360" i="138" s="1"/>
  <c r="J6356" i="138"/>
  <c r="K6356" i="138" s="1"/>
  <c r="J6352" i="138"/>
  <c r="K6352" i="138" s="1"/>
  <c r="J6348" i="138"/>
  <c r="K6348" i="138" s="1"/>
  <c r="J6344" i="138"/>
  <c r="K6344" i="138" s="1"/>
  <c r="J6340" i="138"/>
  <c r="K6340" i="138" s="1"/>
  <c r="J6336" i="138"/>
  <c r="K6336" i="138" s="1"/>
  <c r="J6332" i="138"/>
  <c r="K6332" i="138" s="1"/>
  <c r="J6328" i="138"/>
  <c r="K6328" i="138" s="1"/>
  <c r="J6324" i="138"/>
  <c r="K6324" i="138" s="1"/>
  <c r="J6320" i="138"/>
  <c r="K6320" i="138" s="1"/>
  <c r="J6316" i="138"/>
  <c r="K6316" i="138" s="1"/>
  <c r="J6312" i="138"/>
  <c r="K6312" i="138" s="1"/>
  <c r="J6308" i="138"/>
  <c r="K6308" i="138" s="1"/>
  <c r="J6304" i="138"/>
  <c r="K6304" i="138" s="1"/>
  <c r="J6300" i="138"/>
  <c r="K6300" i="138" s="1"/>
  <c r="J6895" i="138"/>
  <c r="K6895" i="138" s="1"/>
  <c r="J6574" i="138"/>
  <c r="K6574" i="138" s="1"/>
  <c r="J6496" i="138"/>
  <c r="K6496" i="138" s="1"/>
  <c r="J6295" i="138"/>
  <c r="K6295" i="138" s="1"/>
  <c r="J6272" i="138"/>
  <c r="K6272" i="138" s="1"/>
  <c r="J6263" i="138"/>
  <c r="K6263" i="138" s="1"/>
  <c r="J6240" i="138"/>
  <c r="K6240" i="138" s="1"/>
  <c r="J6231" i="138"/>
  <c r="K6231" i="138" s="1"/>
  <c r="J6209" i="138"/>
  <c r="K6209" i="138" s="1"/>
  <c r="J6201" i="138"/>
  <c r="K6201" i="138" s="1"/>
  <c r="J6177" i="138"/>
  <c r="K6177" i="138" s="1"/>
  <c r="J6161" i="138"/>
  <c r="K6161" i="138" s="1"/>
  <c r="J6145" i="138"/>
  <c r="K6145" i="138" s="1"/>
  <c r="J6136" i="138"/>
  <c r="K6136" i="138" s="1"/>
  <c r="J6127" i="138"/>
  <c r="K6127" i="138" s="1"/>
  <c r="J6113" i="138"/>
  <c r="K6113" i="138" s="1"/>
  <c r="J6104" i="138"/>
  <c r="K6104" i="138" s="1"/>
  <c r="J6095" i="138"/>
  <c r="K6095" i="138" s="1"/>
  <c r="J6091" i="138"/>
  <c r="K6091" i="138" s="1"/>
  <c r="J6087" i="138"/>
  <c r="K6087" i="138" s="1"/>
  <c r="J6083" i="138"/>
  <c r="K6083" i="138" s="1"/>
  <c r="J6079" i="138"/>
  <c r="K6079" i="138" s="1"/>
  <c r="J6075" i="138"/>
  <c r="K6075" i="138" s="1"/>
  <c r="J6071" i="138"/>
  <c r="K6071" i="138" s="1"/>
  <c r="J6067" i="138"/>
  <c r="K6067" i="138" s="1"/>
  <c r="J6063" i="138"/>
  <c r="K6063" i="138" s="1"/>
  <c r="J6059" i="138"/>
  <c r="K6059" i="138" s="1"/>
  <c r="J6055" i="138"/>
  <c r="K6055" i="138" s="1"/>
  <c r="J6051" i="138"/>
  <c r="K6051" i="138" s="1"/>
  <c r="J6047" i="138"/>
  <c r="K6047" i="138" s="1"/>
  <c r="J6043" i="138"/>
  <c r="K6043" i="138" s="1"/>
  <c r="J6039" i="138"/>
  <c r="K6039" i="138" s="1"/>
  <c r="J6035" i="138"/>
  <c r="K6035" i="138" s="1"/>
  <c r="J6031" i="138"/>
  <c r="K6031" i="138" s="1"/>
  <c r="J6027" i="138"/>
  <c r="K6027" i="138" s="1"/>
  <c r="J6023" i="138"/>
  <c r="K6023" i="138" s="1"/>
  <c r="J6019" i="138"/>
  <c r="K6019" i="138" s="1"/>
  <c r="J6452" i="138"/>
  <c r="K6452" i="138" s="1"/>
  <c r="J6287" i="138"/>
  <c r="K6287" i="138" s="1"/>
  <c r="J6232" i="138"/>
  <c r="K6232" i="138" s="1"/>
  <c r="J6137" i="138"/>
  <c r="K6137" i="138" s="1"/>
  <c r="J6084" i="138"/>
  <c r="K6084" i="138" s="1"/>
  <c r="J6060" i="138"/>
  <c r="K6060" i="138" s="1"/>
  <c r="J6028" i="138"/>
  <c r="K6028" i="138" s="1"/>
  <c r="J6284" i="138"/>
  <c r="K6284" i="138" s="1"/>
  <c r="J6220" i="138"/>
  <c r="K6220" i="138" s="1"/>
  <c r="J6141" i="138"/>
  <c r="K6141" i="138" s="1"/>
  <c r="J6894" i="138"/>
  <c r="K6894" i="138" s="1"/>
  <c r="J6573" i="138"/>
  <c r="K6573" i="138" s="1"/>
  <c r="J6413" i="138"/>
  <c r="K6413" i="138" s="1"/>
  <c r="J6390" i="138"/>
  <c r="K6390" i="138" s="1"/>
  <c r="J6372" i="138"/>
  <c r="K6372" i="138" s="1"/>
  <c r="J6355" i="138"/>
  <c r="K6355" i="138" s="1"/>
  <c r="J6339" i="138"/>
  <c r="K6339" i="138" s="1"/>
  <c r="J6323" i="138"/>
  <c r="K6323" i="138" s="1"/>
  <c r="J6307" i="138"/>
  <c r="K6307" i="138" s="1"/>
  <c r="J6292" i="138"/>
  <c r="K6292" i="138" s="1"/>
  <c r="J6283" i="138"/>
  <c r="K6283" i="138" s="1"/>
  <c r="J6260" i="138"/>
  <c r="K6260" i="138" s="1"/>
  <c r="J6251" i="138"/>
  <c r="K6251" i="138" s="1"/>
  <c r="J6228" i="138"/>
  <c r="K6228" i="138" s="1"/>
  <c r="J6219" i="138"/>
  <c r="K6219" i="138" s="1"/>
  <c r="J6208" i="138"/>
  <c r="K6208" i="138" s="1"/>
  <c r="J6200" i="138"/>
  <c r="K6200" i="138" s="1"/>
  <c r="J6193" i="138"/>
  <c r="K6193" i="138" s="1"/>
  <c r="J6187" i="138"/>
  <c r="K6187" i="138" s="1"/>
  <c r="J6176" i="138"/>
  <c r="K6176" i="138" s="1"/>
  <c r="J6171" i="138"/>
  <c r="K6171" i="138" s="1"/>
  <c r="J6160" i="138"/>
  <c r="K6160" i="138" s="1"/>
  <c r="J6155" i="138"/>
  <c r="K6155" i="138" s="1"/>
  <c r="J6140" i="138"/>
  <c r="K6140" i="138" s="1"/>
  <c r="J6131" i="138"/>
  <c r="K6131" i="138" s="1"/>
  <c r="J6117" i="138"/>
  <c r="K6117" i="138" s="1"/>
  <c r="J6108" i="138"/>
  <c r="K6108" i="138" s="1"/>
  <c r="J6099" i="138"/>
  <c r="K6099" i="138" s="1"/>
  <c r="J6157" i="138"/>
  <c r="K6157" i="138" s="1"/>
  <c r="J6105" i="138"/>
  <c r="K6105" i="138" s="1"/>
  <c r="J6080" i="138"/>
  <c r="K6080" i="138" s="1"/>
  <c r="J6052" i="138"/>
  <c r="K6052" i="138" s="1"/>
  <c r="J6032" i="138"/>
  <c r="K6032" i="138" s="1"/>
  <c r="J6605" i="138"/>
  <c r="K6605" i="138" s="1"/>
  <c r="J6252" i="138"/>
  <c r="K6252" i="138" s="1"/>
  <c r="J6188" i="138"/>
  <c r="K6188" i="138" s="1"/>
  <c r="J6151" i="138"/>
  <c r="K6151" i="138" s="1"/>
  <c r="J6670" i="138"/>
  <c r="K6670" i="138" s="1"/>
  <c r="J6480" i="138"/>
  <c r="K6480" i="138" s="1"/>
  <c r="J6408" i="138"/>
  <c r="K6408" i="138" s="1"/>
  <c r="J6386" i="138"/>
  <c r="K6386" i="138" s="1"/>
  <c r="J6368" i="138"/>
  <c r="K6368" i="138" s="1"/>
  <c r="J6280" i="138"/>
  <c r="K6280" i="138" s="1"/>
  <c r="J6271" i="138"/>
  <c r="K6271" i="138" s="1"/>
  <c r="J6248" i="138"/>
  <c r="K6248" i="138" s="1"/>
  <c r="J6239" i="138"/>
  <c r="K6239" i="138" s="1"/>
  <c r="J6216" i="138"/>
  <c r="K6216" i="138" s="1"/>
  <c r="J6192" i="138"/>
  <c r="K6192" i="138" s="1"/>
  <c r="J6181" i="138"/>
  <c r="K6181" i="138" s="1"/>
  <c r="J6165" i="138"/>
  <c r="K6165" i="138" s="1"/>
  <c r="J6149" i="138"/>
  <c r="K6149" i="138" s="1"/>
  <c r="J6144" i="138"/>
  <c r="K6144" i="138" s="1"/>
  <c r="J6135" i="138"/>
  <c r="K6135" i="138" s="1"/>
  <c r="J6121" i="138"/>
  <c r="K6121" i="138" s="1"/>
  <c r="J6112" i="138"/>
  <c r="K6112" i="138" s="1"/>
  <c r="J6103" i="138"/>
  <c r="K6103" i="138" s="1"/>
  <c r="J6094" i="138"/>
  <c r="K6094" i="138" s="1"/>
  <c r="J6090" i="138"/>
  <c r="K6090" i="138" s="1"/>
  <c r="J6086" i="138"/>
  <c r="K6086" i="138" s="1"/>
  <c r="J6082" i="138"/>
  <c r="K6082" i="138" s="1"/>
  <c r="J6078" i="138"/>
  <c r="K6078" i="138" s="1"/>
  <c r="J6074" i="138"/>
  <c r="K6074" i="138" s="1"/>
  <c r="J6070" i="138"/>
  <c r="K6070" i="138" s="1"/>
  <c r="J6066" i="138"/>
  <c r="K6066" i="138" s="1"/>
  <c r="J6062" i="138"/>
  <c r="K6062" i="138" s="1"/>
  <c r="J6058" i="138"/>
  <c r="K6058" i="138" s="1"/>
  <c r="J6054" i="138"/>
  <c r="K6054" i="138" s="1"/>
  <c r="J6050" i="138"/>
  <c r="K6050" i="138" s="1"/>
  <c r="J6046" i="138"/>
  <c r="K6046" i="138" s="1"/>
  <c r="J6042" i="138"/>
  <c r="K6042" i="138" s="1"/>
  <c r="J6038" i="138"/>
  <c r="K6038" i="138" s="1"/>
  <c r="J6034" i="138"/>
  <c r="K6034" i="138" s="1"/>
  <c r="J6030" i="138"/>
  <c r="K6030" i="138" s="1"/>
  <c r="J6026" i="138"/>
  <c r="K6026" i="138" s="1"/>
  <c r="J6022" i="138"/>
  <c r="K6022" i="138" s="1"/>
  <c r="J6396" i="138"/>
  <c r="K6396" i="138" s="1"/>
  <c r="J6377" i="138"/>
  <c r="K6377" i="138" s="1"/>
  <c r="J6264" i="138"/>
  <c r="K6264" i="138" s="1"/>
  <c r="J6223" i="138"/>
  <c r="K6223" i="138" s="1"/>
  <c r="J6119" i="138"/>
  <c r="K6119" i="138" s="1"/>
  <c r="J6096" i="138"/>
  <c r="K6096" i="138" s="1"/>
  <c r="J6076" i="138"/>
  <c r="K6076" i="138" s="1"/>
  <c r="J6056" i="138"/>
  <c r="K6056" i="138" s="1"/>
  <c r="J6036" i="138"/>
  <c r="K6036" i="138" s="1"/>
  <c r="J6742" i="138"/>
  <c r="K6742" i="138" s="1"/>
  <c r="J6123" i="138"/>
  <c r="K6123" i="138" s="1"/>
  <c r="J6100" i="138"/>
  <c r="K6100" i="138" s="1"/>
  <c r="J6669" i="138"/>
  <c r="K6669" i="138" s="1"/>
  <c r="J6546" i="138"/>
  <c r="K6546" i="138" s="1"/>
  <c r="J6351" i="138"/>
  <c r="K6351" i="138" s="1"/>
  <c r="J6335" i="138"/>
  <c r="K6335" i="138" s="1"/>
  <c r="J6319" i="138"/>
  <c r="K6319" i="138" s="1"/>
  <c r="J6303" i="138"/>
  <c r="K6303" i="138" s="1"/>
  <c r="J6291" i="138"/>
  <c r="K6291" i="138" s="1"/>
  <c r="J6268" i="138"/>
  <c r="K6268" i="138" s="1"/>
  <c r="J6259" i="138"/>
  <c r="K6259" i="138" s="1"/>
  <c r="J6236" i="138"/>
  <c r="K6236" i="138" s="1"/>
  <c r="J6227" i="138"/>
  <c r="K6227" i="138" s="1"/>
  <c r="J6207" i="138"/>
  <c r="K6207" i="138" s="1"/>
  <c r="J6199" i="138"/>
  <c r="K6199" i="138" s="1"/>
  <c r="J6180" i="138"/>
  <c r="K6180" i="138" s="1"/>
  <c r="J6175" i="138"/>
  <c r="K6175" i="138" s="1"/>
  <c r="J6164" i="138"/>
  <c r="K6164" i="138" s="1"/>
  <c r="J6159" i="138"/>
  <c r="K6159" i="138" s="1"/>
  <c r="J6148" i="138"/>
  <c r="K6148" i="138" s="1"/>
  <c r="J6139" i="138"/>
  <c r="K6139" i="138" s="1"/>
  <c r="J6125" i="138"/>
  <c r="K6125" i="138" s="1"/>
  <c r="J6116" i="138"/>
  <c r="K6116" i="138" s="1"/>
  <c r="J6107" i="138"/>
  <c r="K6107" i="138" s="1"/>
  <c r="J6512" i="138"/>
  <c r="K6512" i="138" s="1"/>
  <c r="J6092" i="138"/>
  <c r="K6092" i="138" s="1"/>
  <c r="J6068" i="138"/>
  <c r="K6068" i="138" s="1"/>
  <c r="J6044" i="138"/>
  <c r="K6044" i="138" s="1"/>
  <c r="J6020" i="138"/>
  <c r="K6020" i="138" s="1"/>
  <c r="J6420" i="138"/>
  <c r="K6420" i="138" s="1"/>
  <c r="J6275" i="138"/>
  <c r="K6275" i="138" s="1"/>
  <c r="J6211" i="138"/>
  <c r="K6211" i="138" s="1"/>
  <c r="J6183" i="138"/>
  <c r="K6183" i="138" s="1"/>
  <c r="J6156" i="138"/>
  <c r="K6156" i="138" s="1"/>
  <c r="J6132" i="138"/>
  <c r="K6132" i="138" s="1"/>
  <c r="J6793" i="138"/>
  <c r="K6793" i="138" s="1"/>
  <c r="J6638" i="138"/>
  <c r="K6638" i="138" s="1"/>
  <c r="J6528" i="138"/>
  <c r="K6528" i="138" s="1"/>
  <c r="J6464" i="138"/>
  <c r="K6464" i="138" s="1"/>
  <c r="J6401" i="138"/>
  <c r="K6401" i="138" s="1"/>
  <c r="J6288" i="138"/>
  <c r="K6288" i="138" s="1"/>
  <c r="J6279" i="138"/>
  <c r="K6279" i="138" s="1"/>
  <c r="J6256" i="138"/>
  <c r="K6256" i="138" s="1"/>
  <c r="J6247" i="138"/>
  <c r="K6247" i="138" s="1"/>
  <c r="J6224" i="138"/>
  <c r="K6224" i="138" s="1"/>
  <c r="J6215" i="138"/>
  <c r="K6215" i="138" s="1"/>
  <c r="J6205" i="138"/>
  <c r="K6205" i="138" s="1"/>
  <c r="J6197" i="138"/>
  <c r="K6197" i="138" s="1"/>
  <c r="J6191" i="138"/>
  <c r="K6191" i="138" s="1"/>
  <c r="J6185" i="138"/>
  <c r="K6185" i="138" s="1"/>
  <c r="J6169" i="138"/>
  <c r="K6169" i="138" s="1"/>
  <c r="J6153" i="138"/>
  <c r="K6153" i="138" s="1"/>
  <c r="J6143" i="138"/>
  <c r="K6143" i="138" s="1"/>
  <c r="J6129" i="138"/>
  <c r="K6129" i="138" s="1"/>
  <c r="J6120" i="138"/>
  <c r="K6120" i="138" s="1"/>
  <c r="J6111" i="138"/>
  <c r="K6111" i="138" s="1"/>
  <c r="J6097" i="138"/>
  <c r="K6097" i="138" s="1"/>
  <c r="J6093" i="138"/>
  <c r="K6093" i="138" s="1"/>
  <c r="J6089" i="138"/>
  <c r="K6089" i="138" s="1"/>
  <c r="J6085" i="138"/>
  <c r="K6085" i="138" s="1"/>
  <c r="J6081" i="138"/>
  <c r="K6081" i="138" s="1"/>
  <c r="J6077" i="138"/>
  <c r="K6077" i="138" s="1"/>
  <c r="J6073" i="138"/>
  <c r="K6073" i="138" s="1"/>
  <c r="J6069" i="138"/>
  <c r="K6069" i="138" s="1"/>
  <c r="J6065" i="138"/>
  <c r="K6065" i="138" s="1"/>
  <c r="J6061" i="138"/>
  <c r="K6061" i="138" s="1"/>
  <c r="J6057" i="138"/>
  <c r="K6057" i="138" s="1"/>
  <c r="J6053" i="138"/>
  <c r="K6053" i="138" s="1"/>
  <c r="J6049" i="138"/>
  <c r="K6049" i="138" s="1"/>
  <c r="J6045" i="138"/>
  <c r="K6045" i="138" s="1"/>
  <c r="J6041" i="138"/>
  <c r="K6041" i="138" s="1"/>
  <c r="J6037" i="138"/>
  <c r="K6037" i="138" s="1"/>
  <c r="J6033" i="138"/>
  <c r="K6033" i="138" s="1"/>
  <c r="J6029" i="138"/>
  <c r="K6029" i="138" s="1"/>
  <c r="J6025" i="138"/>
  <c r="K6025" i="138" s="1"/>
  <c r="J6021" i="138"/>
  <c r="K6021" i="138" s="1"/>
  <c r="J6606" i="138"/>
  <c r="K6606" i="138" s="1"/>
  <c r="J6296" i="138"/>
  <c r="K6296" i="138" s="1"/>
  <c r="J6128" i="138"/>
  <c r="K6128" i="138" s="1"/>
  <c r="J6072" i="138"/>
  <c r="K6072" i="138" s="1"/>
  <c r="J6048" i="138"/>
  <c r="K6048" i="138" s="1"/>
  <c r="J6024" i="138"/>
  <c r="K6024" i="138" s="1"/>
  <c r="J6343" i="138"/>
  <c r="K6343" i="138" s="1"/>
  <c r="J6311" i="138"/>
  <c r="K6311" i="138" s="1"/>
  <c r="J6195" i="138"/>
  <c r="K6195" i="138" s="1"/>
  <c r="J6167" i="138"/>
  <c r="K6167" i="138" s="1"/>
  <c r="J6791" i="138"/>
  <c r="K6791" i="138" s="1"/>
  <c r="J6637" i="138"/>
  <c r="K6637" i="138" s="1"/>
  <c r="J6381" i="138"/>
  <c r="K6381" i="138" s="1"/>
  <c r="J6363" i="138"/>
  <c r="K6363" i="138" s="1"/>
  <c r="J6347" i="138"/>
  <c r="K6347" i="138" s="1"/>
  <c r="J6331" i="138"/>
  <c r="K6331" i="138" s="1"/>
  <c r="J6315" i="138"/>
  <c r="K6315" i="138" s="1"/>
  <c r="J6299" i="138"/>
  <c r="K6299" i="138" s="1"/>
  <c r="J6276" i="138"/>
  <c r="K6276" i="138" s="1"/>
  <c r="J6267" i="138"/>
  <c r="K6267" i="138" s="1"/>
  <c r="J6244" i="138"/>
  <c r="K6244" i="138" s="1"/>
  <c r="J6235" i="138"/>
  <c r="K6235" i="138" s="1"/>
  <c r="J6212" i="138"/>
  <c r="K6212" i="138" s="1"/>
  <c r="J6204" i="138"/>
  <c r="K6204" i="138" s="1"/>
  <c r="J6196" i="138"/>
  <c r="K6196" i="138" s="1"/>
  <c r="J6184" i="138"/>
  <c r="K6184" i="138" s="1"/>
  <c r="J6179" i="138"/>
  <c r="K6179" i="138" s="1"/>
  <c r="J6168" i="138"/>
  <c r="K6168" i="138" s="1"/>
  <c r="J6163" i="138"/>
  <c r="K6163" i="138" s="1"/>
  <c r="J6152" i="138"/>
  <c r="K6152" i="138" s="1"/>
  <c r="J6147" i="138"/>
  <c r="K6147" i="138" s="1"/>
  <c r="J6133" i="138"/>
  <c r="K6133" i="138" s="1"/>
  <c r="J6124" i="138"/>
  <c r="K6124" i="138" s="1"/>
  <c r="J6115" i="138"/>
  <c r="K6115" i="138" s="1"/>
  <c r="J6101" i="138"/>
  <c r="K6101" i="138" s="1"/>
  <c r="J6743" i="138"/>
  <c r="K6743" i="138" s="1"/>
  <c r="J6255" i="138"/>
  <c r="K6255" i="138" s="1"/>
  <c r="J6189" i="138"/>
  <c r="K6189" i="138" s="1"/>
  <c r="J6173" i="138"/>
  <c r="K6173" i="138" s="1"/>
  <c r="J6088" i="138"/>
  <c r="K6088" i="138" s="1"/>
  <c r="J6064" i="138"/>
  <c r="K6064" i="138" s="1"/>
  <c r="J6040" i="138"/>
  <c r="K6040" i="138" s="1"/>
  <c r="J6359" i="138"/>
  <c r="K6359" i="138" s="1"/>
  <c r="J6327" i="138"/>
  <c r="K6327" i="138" s="1"/>
  <c r="J6243" i="138"/>
  <c r="K6243" i="138" s="1"/>
  <c r="J6203" i="138"/>
  <c r="K6203" i="138" s="1"/>
  <c r="J6172" i="138"/>
  <c r="K6172" i="138" s="1"/>
  <c r="J6109" i="138"/>
  <c r="K6109" i="138" s="1"/>
  <c r="J6017" i="138"/>
  <c r="K6017" i="138" s="1"/>
  <c r="J6013" i="138"/>
  <c r="K6013" i="138" s="1"/>
  <c r="J6009" i="138"/>
  <c r="K6009" i="138" s="1"/>
  <c r="J6005" i="138"/>
  <c r="K6005" i="138" s="1"/>
  <c r="J6001" i="138"/>
  <c r="K6001" i="138" s="1"/>
  <c r="J5997" i="138"/>
  <c r="K5997" i="138" s="1"/>
  <c r="J5993" i="138"/>
  <c r="K5993" i="138" s="1"/>
  <c r="J5989" i="138"/>
  <c r="K5989" i="138" s="1"/>
  <c r="J5985" i="138"/>
  <c r="K5985" i="138" s="1"/>
  <c r="J5981" i="138"/>
  <c r="K5981" i="138" s="1"/>
  <c r="J5977" i="138"/>
  <c r="K5977" i="138" s="1"/>
  <c r="J5973" i="138"/>
  <c r="K5973" i="138" s="1"/>
  <c r="J5969" i="138"/>
  <c r="K5969" i="138" s="1"/>
  <c r="J5965" i="138"/>
  <c r="K5965" i="138" s="1"/>
  <c r="J5961" i="138"/>
  <c r="K5961" i="138" s="1"/>
  <c r="J5957" i="138"/>
  <c r="K5957" i="138" s="1"/>
  <c r="J5953" i="138"/>
  <c r="K5953" i="138" s="1"/>
  <c r="J5949" i="138"/>
  <c r="K5949" i="138" s="1"/>
  <c r="J5945" i="138"/>
  <c r="K5945" i="138" s="1"/>
  <c r="J5941" i="138"/>
  <c r="K5941" i="138" s="1"/>
  <c r="J5937" i="138"/>
  <c r="K5937" i="138" s="1"/>
  <c r="J5933" i="138"/>
  <c r="K5933" i="138" s="1"/>
  <c r="J5929" i="138"/>
  <c r="K5929" i="138" s="1"/>
  <c r="J5925" i="138"/>
  <c r="K5925" i="138" s="1"/>
  <c r="J5921" i="138"/>
  <c r="K5921" i="138" s="1"/>
  <c r="J5917" i="138"/>
  <c r="K5917" i="138" s="1"/>
  <c r="J5913" i="138"/>
  <c r="K5913" i="138" s="1"/>
  <c r="J5909" i="138"/>
  <c r="K5909" i="138" s="1"/>
  <c r="J5905" i="138"/>
  <c r="K5905" i="138" s="1"/>
  <c r="J5901" i="138"/>
  <c r="K5901" i="138" s="1"/>
  <c r="J5897" i="138"/>
  <c r="K5897" i="138" s="1"/>
  <c r="J5893" i="138"/>
  <c r="K5893" i="138" s="1"/>
  <c r="J5889" i="138"/>
  <c r="K5889" i="138" s="1"/>
  <c r="J5885" i="138"/>
  <c r="K5885" i="138" s="1"/>
  <c r="J5881" i="138"/>
  <c r="K5881" i="138" s="1"/>
  <c r="J5877" i="138"/>
  <c r="K5877" i="138" s="1"/>
  <c r="J5873" i="138"/>
  <c r="K5873" i="138" s="1"/>
  <c r="J5869" i="138"/>
  <c r="K5869" i="138" s="1"/>
  <c r="J5865" i="138"/>
  <c r="K5865" i="138" s="1"/>
  <c r="J5861" i="138"/>
  <c r="K5861" i="138" s="1"/>
  <c r="J5857" i="138"/>
  <c r="K5857" i="138" s="1"/>
  <c r="J5853" i="138"/>
  <c r="K5853" i="138" s="1"/>
  <c r="J5849" i="138"/>
  <c r="K5849" i="138" s="1"/>
  <c r="J5845" i="138"/>
  <c r="K5845" i="138" s="1"/>
  <c r="J5841" i="138"/>
  <c r="K5841" i="138" s="1"/>
  <c r="J5837" i="138"/>
  <c r="K5837" i="138" s="1"/>
  <c r="J5833" i="138"/>
  <c r="K5833" i="138" s="1"/>
  <c r="J5829" i="138"/>
  <c r="K5829" i="138" s="1"/>
  <c r="J5825" i="138"/>
  <c r="K5825" i="138" s="1"/>
  <c r="J5821" i="138"/>
  <c r="K5821" i="138" s="1"/>
  <c r="J5817" i="138"/>
  <c r="K5817" i="138" s="1"/>
  <c r="J5813" i="138"/>
  <c r="K5813" i="138" s="1"/>
  <c r="J5809" i="138"/>
  <c r="K5809" i="138" s="1"/>
  <c r="J5805" i="138"/>
  <c r="K5805" i="138" s="1"/>
  <c r="J5801" i="138"/>
  <c r="K5801" i="138" s="1"/>
  <c r="J5797" i="138"/>
  <c r="K5797" i="138" s="1"/>
  <c r="J5793" i="138"/>
  <c r="K5793" i="138" s="1"/>
  <c r="J5789" i="138"/>
  <c r="K5789" i="138" s="1"/>
  <c r="J5785" i="138"/>
  <c r="K5785" i="138" s="1"/>
  <c r="J5781" i="138"/>
  <c r="K5781" i="138" s="1"/>
  <c r="J5777" i="138"/>
  <c r="K5777" i="138" s="1"/>
  <c r="J5773" i="138"/>
  <c r="K5773" i="138" s="1"/>
  <c r="J5769" i="138"/>
  <c r="K5769" i="138" s="1"/>
  <c r="J5765" i="138"/>
  <c r="K5765" i="138" s="1"/>
  <c r="J5761" i="138"/>
  <c r="K5761" i="138" s="1"/>
  <c r="J5757" i="138"/>
  <c r="K5757" i="138" s="1"/>
  <c r="J5753" i="138"/>
  <c r="K5753" i="138" s="1"/>
  <c r="J5749" i="138"/>
  <c r="K5749" i="138" s="1"/>
  <c r="J5745" i="138"/>
  <c r="K5745" i="138" s="1"/>
  <c r="J5741" i="138"/>
  <c r="K5741" i="138" s="1"/>
  <c r="J5737" i="138"/>
  <c r="K5737" i="138" s="1"/>
  <c r="J5733" i="138"/>
  <c r="K5733" i="138" s="1"/>
  <c r="J5729" i="138"/>
  <c r="K5729" i="138" s="1"/>
  <c r="J5725" i="138"/>
  <c r="K5725" i="138" s="1"/>
  <c r="J5721" i="138"/>
  <c r="K5721" i="138" s="1"/>
  <c r="J5717" i="138"/>
  <c r="K5717" i="138" s="1"/>
  <c r="J5713" i="138"/>
  <c r="K5713" i="138" s="1"/>
  <c r="J5709" i="138"/>
  <c r="K5709" i="138" s="1"/>
  <c r="J5705" i="138"/>
  <c r="K5705" i="138" s="1"/>
  <c r="J5701" i="138"/>
  <c r="K5701" i="138" s="1"/>
  <c r="J5697" i="138"/>
  <c r="K5697" i="138" s="1"/>
  <c r="J5693" i="138"/>
  <c r="K5693" i="138" s="1"/>
  <c r="J5689" i="138"/>
  <c r="K5689" i="138" s="1"/>
  <c r="J5685" i="138"/>
  <c r="K5685" i="138" s="1"/>
  <c r="J5681" i="138"/>
  <c r="K5681" i="138" s="1"/>
  <c r="J6016" i="138"/>
  <c r="K6016" i="138" s="1"/>
  <c r="J6012" i="138"/>
  <c r="K6012" i="138" s="1"/>
  <c r="J6008" i="138"/>
  <c r="K6008" i="138" s="1"/>
  <c r="J6004" i="138"/>
  <c r="K6004" i="138" s="1"/>
  <c r="J6000" i="138"/>
  <c r="K6000" i="138" s="1"/>
  <c r="J5996" i="138"/>
  <c r="K5996" i="138" s="1"/>
  <c r="J5992" i="138"/>
  <c r="K5992" i="138" s="1"/>
  <c r="J5988" i="138"/>
  <c r="K5988" i="138" s="1"/>
  <c r="J5984" i="138"/>
  <c r="K5984" i="138" s="1"/>
  <c r="J5980" i="138"/>
  <c r="K5980" i="138" s="1"/>
  <c r="J5976" i="138"/>
  <c r="K5976" i="138" s="1"/>
  <c r="J5972" i="138"/>
  <c r="K5972" i="138" s="1"/>
  <c r="J5968" i="138"/>
  <c r="K5968" i="138" s="1"/>
  <c r="J5964" i="138"/>
  <c r="K5964" i="138" s="1"/>
  <c r="J5960" i="138"/>
  <c r="K5960" i="138" s="1"/>
  <c r="J5956" i="138"/>
  <c r="K5956" i="138" s="1"/>
  <c r="J5952" i="138"/>
  <c r="K5952" i="138" s="1"/>
  <c r="J5948" i="138"/>
  <c r="K5948" i="138" s="1"/>
  <c r="J5944" i="138"/>
  <c r="K5944" i="138" s="1"/>
  <c r="J5940" i="138"/>
  <c r="K5940" i="138" s="1"/>
  <c r="J5936" i="138"/>
  <c r="K5936" i="138" s="1"/>
  <c r="J5932" i="138"/>
  <c r="K5932" i="138" s="1"/>
  <c r="J5928" i="138"/>
  <c r="K5928" i="138" s="1"/>
  <c r="J5924" i="138"/>
  <c r="K5924" i="138" s="1"/>
  <c r="J5920" i="138"/>
  <c r="K5920" i="138" s="1"/>
  <c r="J5916" i="138"/>
  <c r="K5916" i="138" s="1"/>
  <c r="J5912" i="138"/>
  <c r="K5912" i="138" s="1"/>
  <c r="J5908" i="138"/>
  <c r="K5908" i="138" s="1"/>
  <c r="J5904" i="138"/>
  <c r="K5904" i="138" s="1"/>
  <c r="J5900" i="138"/>
  <c r="K5900" i="138" s="1"/>
  <c r="J5896" i="138"/>
  <c r="K5896" i="138" s="1"/>
  <c r="J5892" i="138"/>
  <c r="K5892" i="138" s="1"/>
  <c r="J5888" i="138"/>
  <c r="K5888" i="138" s="1"/>
  <c r="J5884" i="138"/>
  <c r="K5884" i="138" s="1"/>
  <c r="J5880" i="138"/>
  <c r="K5880" i="138" s="1"/>
  <c r="J5876" i="138"/>
  <c r="K5876" i="138" s="1"/>
  <c r="J5872" i="138"/>
  <c r="K5872" i="138" s="1"/>
  <c r="J5868" i="138"/>
  <c r="K5868" i="138" s="1"/>
  <c r="J5864" i="138"/>
  <c r="K5864" i="138" s="1"/>
  <c r="J5860" i="138"/>
  <c r="K5860" i="138" s="1"/>
  <c r="J5856" i="138"/>
  <c r="K5856" i="138" s="1"/>
  <c r="J5852" i="138"/>
  <c r="K5852" i="138" s="1"/>
  <c r="J5848" i="138"/>
  <c r="K5848" i="138" s="1"/>
  <c r="J5844" i="138"/>
  <c r="K5844" i="138" s="1"/>
  <c r="J5840" i="138"/>
  <c r="K5840" i="138" s="1"/>
  <c r="J5836" i="138"/>
  <c r="K5836" i="138" s="1"/>
  <c r="J5832" i="138"/>
  <c r="K5832" i="138" s="1"/>
  <c r="J5828" i="138"/>
  <c r="K5828" i="138" s="1"/>
  <c r="J5824" i="138"/>
  <c r="K5824" i="138" s="1"/>
  <c r="J5820" i="138"/>
  <c r="K5820" i="138" s="1"/>
  <c r="J5816" i="138"/>
  <c r="K5816" i="138" s="1"/>
  <c r="J5812" i="138"/>
  <c r="K5812" i="138" s="1"/>
  <c r="J5808" i="138"/>
  <c r="K5808" i="138" s="1"/>
  <c r="J5804" i="138"/>
  <c r="K5804" i="138" s="1"/>
  <c r="J5800" i="138"/>
  <c r="K5800" i="138" s="1"/>
  <c r="J5796" i="138"/>
  <c r="K5796" i="138" s="1"/>
  <c r="J5792" i="138"/>
  <c r="K5792" i="138" s="1"/>
  <c r="J5788" i="138"/>
  <c r="K5788" i="138" s="1"/>
  <c r="J5784" i="138"/>
  <c r="K5784" i="138" s="1"/>
  <c r="J5780" i="138"/>
  <c r="K5780" i="138" s="1"/>
  <c r="J5776" i="138"/>
  <c r="K5776" i="138" s="1"/>
  <c r="J5772" i="138"/>
  <c r="K5772" i="138" s="1"/>
  <c r="J5768" i="138"/>
  <c r="K5768" i="138" s="1"/>
  <c r="J5764" i="138"/>
  <c r="K5764" i="138" s="1"/>
  <c r="J5760" i="138"/>
  <c r="K5760" i="138" s="1"/>
  <c r="J5756" i="138"/>
  <c r="K5756" i="138" s="1"/>
  <c r="J5752" i="138"/>
  <c r="K5752" i="138" s="1"/>
  <c r="J5748" i="138"/>
  <c r="K5748" i="138" s="1"/>
  <c r="J5744" i="138"/>
  <c r="K5744" i="138" s="1"/>
  <c r="J5740" i="138"/>
  <c r="K5740" i="138" s="1"/>
  <c r="J5736" i="138"/>
  <c r="K5736" i="138" s="1"/>
  <c r="J5732" i="138"/>
  <c r="K5732" i="138" s="1"/>
  <c r="J5728" i="138"/>
  <c r="K5728" i="138" s="1"/>
  <c r="J5724" i="138"/>
  <c r="K5724" i="138" s="1"/>
  <c r="J5720" i="138"/>
  <c r="K5720" i="138" s="1"/>
  <c r="J5716" i="138"/>
  <c r="K5716" i="138" s="1"/>
  <c r="J5712" i="138"/>
  <c r="K5712" i="138" s="1"/>
  <c r="J5708" i="138"/>
  <c r="K5708" i="138" s="1"/>
  <c r="J5704" i="138"/>
  <c r="K5704" i="138" s="1"/>
  <c r="J5700" i="138"/>
  <c r="K5700" i="138" s="1"/>
  <c r="J5696" i="138"/>
  <c r="K5696" i="138" s="1"/>
  <c r="J5692" i="138"/>
  <c r="K5692" i="138" s="1"/>
  <c r="J5688" i="138"/>
  <c r="K5688" i="138" s="1"/>
  <c r="J5684" i="138"/>
  <c r="K5684" i="138" s="1"/>
  <c r="J5680" i="138"/>
  <c r="K5680" i="138" s="1"/>
  <c r="J6015" i="138"/>
  <c r="K6015" i="138" s="1"/>
  <c r="J6011" i="138"/>
  <c r="K6011" i="138" s="1"/>
  <c r="J6007" i="138"/>
  <c r="K6007" i="138" s="1"/>
  <c r="J6003" i="138"/>
  <c r="K6003" i="138" s="1"/>
  <c r="J5999" i="138"/>
  <c r="K5999" i="138" s="1"/>
  <c r="J5995" i="138"/>
  <c r="K5995" i="138" s="1"/>
  <c r="J5991" i="138"/>
  <c r="K5991" i="138" s="1"/>
  <c r="J5987" i="138"/>
  <c r="K5987" i="138" s="1"/>
  <c r="J5983" i="138"/>
  <c r="K5983" i="138" s="1"/>
  <c r="J5979" i="138"/>
  <c r="K5979" i="138" s="1"/>
  <c r="J5975" i="138"/>
  <c r="K5975" i="138" s="1"/>
  <c r="J5971" i="138"/>
  <c r="K5971" i="138" s="1"/>
  <c r="J5967" i="138"/>
  <c r="K5967" i="138" s="1"/>
  <c r="J5963" i="138"/>
  <c r="K5963" i="138" s="1"/>
  <c r="J5959" i="138"/>
  <c r="K5959" i="138" s="1"/>
  <c r="J5955" i="138"/>
  <c r="K5955" i="138" s="1"/>
  <c r="J5951" i="138"/>
  <c r="K5951" i="138" s="1"/>
  <c r="J5947" i="138"/>
  <c r="K5947" i="138" s="1"/>
  <c r="J5943" i="138"/>
  <c r="K5943" i="138" s="1"/>
  <c r="J5939" i="138"/>
  <c r="K5939" i="138" s="1"/>
  <c r="J5935" i="138"/>
  <c r="K5935" i="138" s="1"/>
  <c r="J5931" i="138"/>
  <c r="K5931" i="138" s="1"/>
  <c r="J5927" i="138"/>
  <c r="K5927" i="138" s="1"/>
  <c r="J5923" i="138"/>
  <c r="K5923" i="138" s="1"/>
  <c r="J5919" i="138"/>
  <c r="K5919" i="138" s="1"/>
  <c r="J5915" i="138"/>
  <c r="K5915" i="138" s="1"/>
  <c r="J5911" i="138"/>
  <c r="K5911" i="138" s="1"/>
  <c r="J5907" i="138"/>
  <c r="K5907" i="138" s="1"/>
  <c r="J5903" i="138"/>
  <c r="K5903" i="138" s="1"/>
  <c r="J5899" i="138"/>
  <c r="K5899" i="138" s="1"/>
  <c r="J5895" i="138"/>
  <c r="K5895" i="138" s="1"/>
  <c r="J5891" i="138"/>
  <c r="K5891" i="138" s="1"/>
  <c r="J5887" i="138"/>
  <c r="K5887" i="138" s="1"/>
  <c r="J5883" i="138"/>
  <c r="K5883" i="138" s="1"/>
  <c r="J5879" i="138"/>
  <c r="K5879" i="138" s="1"/>
  <c r="J5875" i="138"/>
  <c r="K5875" i="138" s="1"/>
  <c r="J5871" i="138"/>
  <c r="K5871" i="138" s="1"/>
  <c r="J5867" i="138"/>
  <c r="K5867" i="138" s="1"/>
  <c r="J5863" i="138"/>
  <c r="K5863" i="138" s="1"/>
  <c r="J5859" i="138"/>
  <c r="K5859" i="138" s="1"/>
  <c r="J5855" i="138"/>
  <c r="K5855" i="138" s="1"/>
  <c r="J5851" i="138"/>
  <c r="K5851" i="138" s="1"/>
  <c r="J5847" i="138"/>
  <c r="K5847" i="138" s="1"/>
  <c r="J5843" i="138"/>
  <c r="K5843" i="138" s="1"/>
  <c r="J5839" i="138"/>
  <c r="K5839" i="138" s="1"/>
  <c r="J5835" i="138"/>
  <c r="K5835" i="138" s="1"/>
  <c r="J5831" i="138"/>
  <c r="K5831" i="138" s="1"/>
  <c r="J5827" i="138"/>
  <c r="K5827" i="138" s="1"/>
  <c r="J5823" i="138"/>
  <c r="K5823" i="138" s="1"/>
  <c r="J5819" i="138"/>
  <c r="K5819" i="138" s="1"/>
  <c r="J5815" i="138"/>
  <c r="K5815" i="138" s="1"/>
  <c r="J5811" i="138"/>
  <c r="K5811" i="138" s="1"/>
  <c r="J5807" i="138"/>
  <c r="K5807" i="138" s="1"/>
  <c r="J5803" i="138"/>
  <c r="K5803" i="138" s="1"/>
  <c r="J5799" i="138"/>
  <c r="K5799" i="138" s="1"/>
  <c r="J5795" i="138"/>
  <c r="K5795" i="138" s="1"/>
  <c r="J5791" i="138"/>
  <c r="K5791" i="138" s="1"/>
  <c r="J5787" i="138"/>
  <c r="K5787" i="138" s="1"/>
  <c r="J5783" i="138"/>
  <c r="K5783" i="138" s="1"/>
  <c r="J5779" i="138"/>
  <c r="K5779" i="138" s="1"/>
  <c r="J5775" i="138"/>
  <c r="K5775" i="138" s="1"/>
  <c r="J5771" i="138"/>
  <c r="K5771" i="138" s="1"/>
  <c r="J5767" i="138"/>
  <c r="K5767" i="138" s="1"/>
  <c r="J5763" i="138"/>
  <c r="K5763" i="138" s="1"/>
  <c r="J5759" i="138"/>
  <c r="K5759" i="138" s="1"/>
  <c r="J5755" i="138"/>
  <c r="K5755" i="138" s="1"/>
  <c r="J5751" i="138"/>
  <c r="K5751" i="138" s="1"/>
  <c r="J5747" i="138"/>
  <c r="K5747" i="138" s="1"/>
  <c r="J5743" i="138"/>
  <c r="K5743" i="138" s="1"/>
  <c r="J5739" i="138"/>
  <c r="K5739" i="138" s="1"/>
  <c r="J5735" i="138"/>
  <c r="K5735" i="138" s="1"/>
  <c r="J5731" i="138"/>
  <c r="K5731" i="138" s="1"/>
  <c r="J5727" i="138"/>
  <c r="K5727" i="138" s="1"/>
  <c r="J5723" i="138"/>
  <c r="K5723" i="138" s="1"/>
  <c r="J5719" i="138"/>
  <c r="K5719" i="138" s="1"/>
  <c r="J5715" i="138"/>
  <c r="K5715" i="138" s="1"/>
  <c r="J5711" i="138"/>
  <c r="K5711" i="138" s="1"/>
  <c r="J5707" i="138"/>
  <c r="K5707" i="138" s="1"/>
  <c r="J5703" i="138"/>
  <c r="K5703" i="138" s="1"/>
  <c r="J5699" i="138"/>
  <c r="K5699" i="138" s="1"/>
  <c r="J5695" i="138"/>
  <c r="K5695" i="138" s="1"/>
  <c r="J5691" i="138"/>
  <c r="K5691" i="138" s="1"/>
  <c r="J5687" i="138"/>
  <c r="K5687" i="138" s="1"/>
  <c r="J5683" i="138"/>
  <c r="K5683" i="138" s="1"/>
  <c r="J5679" i="138"/>
  <c r="K5679" i="138" s="1"/>
  <c r="J5998" i="138"/>
  <c r="K5998" i="138" s="1"/>
  <c r="J5966" i="138"/>
  <c r="K5966" i="138" s="1"/>
  <c r="J5934" i="138"/>
  <c r="K5934" i="138" s="1"/>
  <c r="J5902" i="138"/>
  <c r="K5902" i="138" s="1"/>
  <c r="J5878" i="138"/>
  <c r="K5878" i="138" s="1"/>
  <c r="J5862" i="138"/>
  <c r="K5862" i="138" s="1"/>
  <c r="J5846" i="138"/>
  <c r="K5846" i="138" s="1"/>
  <c r="J5830" i="138"/>
  <c r="K5830" i="138" s="1"/>
  <c r="J5814" i="138"/>
  <c r="K5814" i="138" s="1"/>
  <c r="J5798" i="138"/>
  <c r="K5798" i="138" s="1"/>
  <c r="J5782" i="138"/>
  <c r="K5782" i="138" s="1"/>
  <c r="J5770" i="138"/>
  <c r="K5770" i="138" s="1"/>
  <c r="J5738" i="138"/>
  <c r="K5738" i="138" s="1"/>
  <c r="J5706" i="138"/>
  <c r="K5706" i="138" s="1"/>
  <c r="J5994" i="138"/>
  <c r="K5994" i="138" s="1"/>
  <c r="J5962" i="138"/>
  <c r="K5962" i="138" s="1"/>
  <c r="J5930" i="138"/>
  <c r="K5930" i="138" s="1"/>
  <c r="J5898" i="138"/>
  <c r="K5898" i="138" s="1"/>
  <c r="J5758" i="138"/>
  <c r="K5758" i="138" s="1"/>
  <c r="J5726" i="138"/>
  <c r="K5726" i="138" s="1"/>
  <c r="J5694" i="138"/>
  <c r="K5694" i="138" s="1"/>
  <c r="J5686" i="138"/>
  <c r="K5686" i="138" s="1"/>
  <c r="J5675" i="138"/>
  <c r="K5675" i="138" s="1"/>
  <c r="J5671" i="138"/>
  <c r="K5671" i="138" s="1"/>
  <c r="J5667" i="138"/>
  <c r="K5667" i="138" s="1"/>
  <c r="J5663" i="138"/>
  <c r="K5663" i="138" s="1"/>
  <c r="J5659" i="138"/>
  <c r="K5659" i="138" s="1"/>
  <c r="J5655" i="138"/>
  <c r="K5655" i="138" s="1"/>
  <c r="J5651" i="138"/>
  <c r="K5651" i="138" s="1"/>
  <c r="J5647" i="138"/>
  <c r="K5647" i="138" s="1"/>
  <c r="J5643" i="138"/>
  <c r="K5643" i="138" s="1"/>
  <c r="J5639" i="138"/>
  <c r="K5639" i="138" s="1"/>
  <c r="J5635" i="138"/>
  <c r="K5635" i="138" s="1"/>
  <c r="J5631" i="138"/>
  <c r="K5631" i="138" s="1"/>
  <c r="J5627" i="138"/>
  <c r="K5627" i="138" s="1"/>
  <c r="J5623" i="138"/>
  <c r="K5623" i="138" s="1"/>
  <c r="J5619" i="138"/>
  <c r="K5619" i="138" s="1"/>
  <c r="J5615" i="138"/>
  <c r="K5615" i="138" s="1"/>
  <c r="J5611" i="138"/>
  <c r="K5611" i="138" s="1"/>
  <c r="J5607" i="138"/>
  <c r="K5607" i="138" s="1"/>
  <c r="J5603" i="138"/>
  <c r="K5603" i="138" s="1"/>
  <c r="J5599" i="138"/>
  <c r="K5599" i="138" s="1"/>
  <c r="J5595" i="138"/>
  <c r="K5595" i="138" s="1"/>
  <c r="J5591" i="138"/>
  <c r="K5591" i="138" s="1"/>
  <c r="J5587" i="138"/>
  <c r="K5587" i="138" s="1"/>
  <c r="J5583" i="138"/>
  <c r="K5583" i="138" s="1"/>
  <c r="J5579" i="138"/>
  <c r="K5579" i="138" s="1"/>
  <c r="J5575" i="138"/>
  <c r="K5575" i="138" s="1"/>
  <c r="J5571" i="138"/>
  <c r="K5571" i="138" s="1"/>
  <c r="J5567" i="138"/>
  <c r="K5567" i="138" s="1"/>
  <c r="J5563" i="138"/>
  <c r="K5563" i="138" s="1"/>
  <c r="J5559" i="138"/>
  <c r="K5559" i="138" s="1"/>
  <c r="J5555" i="138"/>
  <c r="K5555" i="138" s="1"/>
  <c r="J5551" i="138"/>
  <c r="K5551" i="138" s="1"/>
  <c r="J5547" i="138"/>
  <c r="K5547" i="138" s="1"/>
  <c r="J5543" i="138"/>
  <c r="K5543" i="138" s="1"/>
  <c r="J5539" i="138"/>
  <c r="K5539" i="138" s="1"/>
  <c r="J5535" i="138"/>
  <c r="K5535" i="138" s="1"/>
  <c r="J5531" i="138"/>
  <c r="K5531" i="138" s="1"/>
  <c r="J5527" i="138"/>
  <c r="K5527" i="138" s="1"/>
  <c r="J5523" i="138"/>
  <c r="K5523" i="138" s="1"/>
  <c r="J5519" i="138"/>
  <c r="K5519" i="138" s="1"/>
  <c r="J5515" i="138"/>
  <c r="K5515" i="138" s="1"/>
  <c r="J5511" i="138"/>
  <c r="K5511" i="138" s="1"/>
  <c r="J5507" i="138"/>
  <c r="K5507" i="138" s="1"/>
  <c r="J5503" i="138"/>
  <c r="K5503" i="138" s="1"/>
  <c r="J5499" i="138"/>
  <c r="K5499" i="138" s="1"/>
  <c r="J5495" i="138"/>
  <c r="K5495" i="138" s="1"/>
  <c r="J5491" i="138"/>
  <c r="K5491" i="138" s="1"/>
  <c r="J5487" i="138"/>
  <c r="K5487" i="138" s="1"/>
  <c r="J5483" i="138"/>
  <c r="K5483" i="138" s="1"/>
  <c r="J5479" i="138"/>
  <c r="K5479" i="138" s="1"/>
  <c r="J5475" i="138"/>
  <c r="K5475" i="138" s="1"/>
  <c r="J5471" i="138"/>
  <c r="K5471" i="138" s="1"/>
  <c r="J5467" i="138"/>
  <c r="K5467" i="138" s="1"/>
  <c r="J5463" i="138"/>
  <c r="K5463" i="138" s="1"/>
  <c r="J5459" i="138"/>
  <c r="K5459" i="138" s="1"/>
  <c r="J5455" i="138"/>
  <c r="K5455" i="138" s="1"/>
  <c r="J5451" i="138"/>
  <c r="K5451" i="138" s="1"/>
  <c r="J5447" i="138"/>
  <c r="K5447" i="138" s="1"/>
  <c r="J5443" i="138"/>
  <c r="K5443" i="138" s="1"/>
  <c r="J5439" i="138"/>
  <c r="K5439" i="138" s="1"/>
  <c r="J5435" i="138"/>
  <c r="K5435" i="138" s="1"/>
  <c r="J5431" i="138"/>
  <c r="K5431" i="138" s="1"/>
  <c r="J5427" i="138"/>
  <c r="K5427" i="138" s="1"/>
  <c r="J5423" i="138"/>
  <c r="K5423" i="138" s="1"/>
  <c r="J6010" i="138"/>
  <c r="K6010" i="138" s="1"/>
  <c r="J5970" i="138"/>
  <c r="K5970" i="138" s="1"/>
  <c r="J5922" i="138"/>
  <c r="K5922" i="138" s="1"/>
  <c r="J5750" i="138"/>
  <c r="K5750" i="138" s="1"/>
  <c r="J5734" i="138"/>
  <c r="K5734" i="138" s="1"/>
  <c r="J5676" i="138"/>
  <c r="K5676" i="138" s="1"/>
  <c r="J5670" i="138"/>
  <c r="K5670" i="138" s="1"/>
  <c r="J5665" i="138"/>
  <c r="K5665" i="138" s="1"/>
  <c r="J5660" i="138"/>
  <c r="K5660" i="138" s="1"/>
  <c r="J5654" i="138"/>
  <c r="K5654" i="138" s="1"/>
  <c r="J5649" i="138"/>
  <c r="K5649" i="138" s="1"/>
  <c r="J5644" i="138"/>
  <c r="K5644" i="138" s="1"/>
  <c r="J5638" i="138"/>
  <c r="K5638" i="138" s="1"/>
  <c r="J5633" i="138"/>
  <c r="K5633" i="138" s="1"/>
  <c r="J5628" i="138"/>
  <c r="K5628" i="138" s="1"/>
  <c r="J5622" i="138"/>
  <c r="K5622" i="138" s="1"/>
  <c r="J5617" i="138"/>
  <c r="K5617" i="138" s="1"/>
  <c r="J5612" i="138"/>
  <c r="K5612" i="138" s="1"/>
  <c r="J5606" i="138"/>
  <c r="K5606" i="138" s="1"/>
  <c r="J5601" i="138"/>
  <c r="K5601" i="138" s="1"/>
  <c r="J5596" i="138"/>
  <c r="K5596" i="138" s="1"/>
  <c r="J5590" i="138"/>
  <c r="K5590" i="138" s="1"/>
  <c r="J5585" i="138"/>
  <c r="K5585" i="138" s="1"/>
  <c r="J5580" i="138"/>
  <c r="K5580" i="138" s="1"/>
  <c r="J5574" i="138"/>
  <c r="K5574" i="138" s="1"/>
  <c r="J5569" i="138"/>
  <c r="K5569" i="138" s="1"/>
  <c r="J5564" i="138"/>
  <c r="K5564" i="138" s="1"/>
  <c r="J5558" i="138"/>
  <c r="K5558" i="138" s="1"/>
  <c r="J5553" i="138"/>
  <c r="K5553" i="138" s="1"/>
  <c r="J5548" i="138"/>
  <c r="K5548" i="138" s="1"/>
  <c r="J5542" i="138"/>
  <c r="K5542" i="138" s="1"/>
  <c r="J5537" i="138"/>
  <c r="K5537" i="138" s="1"/>
  <c r="J5532" i="138"/>
  <c r="K5532" i="138" s="1"/>
  <c r="J5526" i="138"/>
  <c r="K5526" i="138" s="1"/>
  <c r="J5521" i="138"/>
  <c r="K5521" i="138" s="1"/>
  <c r="J5516" i="138"/>
  <c r="K5516" i="138" s="1"/>
  <c r="J5506" i="138"/>
  <c r="K5506" i="138" s="1"/>
  <c r="J5497" i="138"/>
  <c r="K5497" i="138" s="1"/>
  <c r="J5488" i="138"/>
  <c r="K5488" i="138" s="1"/>
  <c r="J5474" i="138"/>
  <c r="K5474" i="138" s="1"/>
  <c r="J5465" i="138"/>
  <c r="K5465" i="138" s="1"/>
  <c r="J5456" i="138"/>
  <c r="K5456" i="138" s="1"/>
  <c r="J5442" i="138"/>
  <c r="K5442" i="138" s="1"/>
  <c r="J5433" i="138"/>
  <c r="K5433" i="138" s="1"/>
  <c r="J5424" i="138"/>
  <c r="K5424" i="138" s="1"/>
  <c r="J6006" i="138"/>
  <c r="K6006" i="138" s="1"/>
  <c r="J5958" i="138"/>
  <c r="K5958" i="138" s="1"/>
  <c r="J5918" i="138"/>
  <c r="K5918" i="138" s="1"/>
  <c r="J5882" i="138"/>
  <c r="K5882" i="138" s="1"/>
  <c r="J5858" i="138"/>
  <c r="K5858" i="138" s="1"/>
  <c r="J5838" i="138"/>
  <c r="K5838" i="138" s="1"/>
  <c r="J5818" i="138"/>
  <c r="K5818" i="138" s="1"/>
  <c r="J5794" i="138"/>
  <c r="K5794" i="138" s="1"/>
  <c r="J5762" i="138"/>
  <c r="K5762" i="138" s="1"/>
  <c r="J5746" i="138"/>
  <c r="K5746" i="138" s="1"/>
  <c r="J5682" i="138"/>
  <c r="K5682" i="138" s="1"/>
  <c r="J5510" i="138"/>
  <c r="K5510" i="138" s="1"/>
  <c r="J5501" i="138"/>
  <c r="K5501" i="138" s="1"/>
  <c r="J5492" i="138"/>
  <c r="K5492" i="138" s="1"/>
  <c r="J5478" i="138"/>
  <c r="K5478" i="138" s="1"/>
  <c r="J5469" i="138"/>
  <c r="K5469" i="138" s="1"/>
  <c r="J5460" i="138"/>
  <c r="K5460" i="138" s="1"/>
  <c r="J5446" i="138"/>
  <c r="K5446" i="138" s="1"/>
  <c r="J5437" i="138"/>
  <c r="K5437" i="138" s="1"/>
  <c r="J5990" i="138"/>
  <c r="K5990" i="138" s="1"/>
  <c r="J5950" i="138"/>
  <c r="K5950" i="138" s="1"/>
  <c r="J5910" i="138"/>
  <c r="K5910" i="138" s="1"/>
  <c r="J5874" i="138"/>
  <c r="K5874" i="138" s="1"/>
  <c r="J5854" i="138"/>
  <c r="K5854" i="138" s="1"/>
  <c r="J5834" i="138"/>
  <c r="K5834" i="138" s="1"/>
  <c r="J5810" i="138"/>
  <c r="K5810" i="138" s="1"/>
  <c r="J5790" i="138"/>
  <c r="K5790" i="138" s="1"/>
  <c r="J5730" i="138"/>
  <c r="K5730" i="138" s="1"/>
  <c r="J5714" i="138"/>
  <c r="K5714" i="138" s="1"/>
  <c r="J5509" i="138"/>
  <c r="K5509" i="138" s="1"/>
  <c r="J5500" i="138"/>
  <c r="K5500" i="138" s="1"/>
  <c r="J5486" i="138"/>
  <c r="K5486" i="138" s="1"/>
  <c r="J5477" i="138"/>
  <c r="K5477" i="138" s="1"/>
  <c r="J5468" i="138"/>
  <c r="K5468" i="138" s="1"/>
  <c r="J5454" i="138"/>
  <c r="K5454" i="138" s="1"/>
  <c r="J5445" i="138"/>
  <c r="K5445" i="138" s="1"/>
  <c r="J5436" i="138"/>
  <c r="K5436" i="138" s="1"/>
  <c r="J5422" i="138"/>
  <c r="K5422" i="138" s="1"/>
  <c r="J5418" i="138"/>
  <c r="K5418" i="138" s="1"/>
  <c r="J5414" i="138"/>
  <c r="K5414" i="138" s="1"/>
  <c r="J5410" i="138"/>
  <c r="K5410" i="138" s="1"/>
  <c r="J5406" i="138"/>
  <c r="K5406" i="138" s="1"/>
  <c r="J5402" i="138"/>
  <c r="K5402" i="138" s="1"/>
  <c r="J5398" i="138"/>
  <c r="K5398" i="138" s="1"/>
  <c r="J5394" i="138"/>
  <c r="K5394" i="138" s="1"/>
  <c r="J5390" i="138"/>
  <c r="K5390" i="138" s="1"/>
  <c r="J5386" i="138"/>
  <c r="K5386" i="138" s="1"/>
  <c r="J5382" i="138"/>
  <c r="K5382" i="138" s="1"/>
  <c r="J5378" i="138"/>
  <c r="K5378" i="138" s="1"/>
  <c r="J5374" i="138"/>
  <c r="K5374" i="138" s="1"/>
  <c r="J5370" i="138"/>
  <c r="K5370" i="138" s="1"/>
  <c r="J5366" i="138"/>
  <c r="K5366" i="138" s="1"/>
  <c r="J5362" i="138"/>
  <c r="K5362" i="138" s="1"/>
  <c r="J5358" i="138"/>
  <c r="K5358" i="138" s="1"/>
  <c r="J5354" i="138"/>
  <c r="K5354" i="138" s="1"/>
  <c r="J5350" i="138"/>
  <c r="K5350" i="138" s="1"/>
  <c r="J5986" i="138"/>
  <c r="K5986" i="138" s="1"/>
  <c r="J5946" i="138"/>
  <c r="K5946" i="138" s="1"/>
  <c r="J5906" i="138"/>
  <c r="K5906" i="138" s="1"/>
  <c r="J5742" i="138"/>
  <c r="K5742" i="138" s="1"/>
  <c r="J5678" i="138"/>
  <c r="K5678" i="138" s="1"/>
  <c r="J5673" i="138"/>
  <c r="K5673" i="138" s="1"/>
  <c r="J5668" i="138"/>
  <c r="K5668" i="138" s="1"/>
  <c r="J5662" i="138"/>
  <c r="K5662" i="138" s="1"/>
  <c r="J5657" i="138"/>
  <c r="K5657" i="138" s="1"/>
  <c r="J5652" i="138"/>
  <c r="K5652" i="138" s="1"/>
  <c r="J5646" i="138"/>
  <c r="K5646" i="138" s="1"/>
  <c r="J5641" i="138"/>
  <c r="K5641" i="138" s="1"/>
  <c r="J5636" i="138"/>
  <c r="K5636" i="138" s="1"/>
  <c r="J5630" i="138"/>
  <c r="K5630" i="138" s="1"/>
  <c r="J5625" i="138"/>
  <c r="K5625" i="138" s="1"/>
  <c r="J5620" i="138"/>
  <c r="K5620" i="138" s="1"/>
  <c r="J5614" i="138"/>
  <c r="K5614" i="138" s="1"/>
  <c r="J5609" i="138"/>
  <c r="K5609" i="138" s="1"/>
  <c r="J5604" i="138"/>
  <c r="K5604" i="138" s="1"/>
  <c r="J5598" i="138"/>
  <c r="K5598" i="138" s="1"/>
  <c r="J5593" i="138"/>
  <c r="K5593" i="138" s="1"/>
  <c r="J5588" i="138"/>
  <c r="K5588" i="138" s="1"/>
  <c r="J5582" i="138"/>
  <c r="K5582" i="138" s="1"/>
  <c r="J5577" i="138"/>
  <c r="K5577" i="138" s="1"/>
  <c r="J5572" i="138"/>
  <c r="K5572" i="138" s="1"/>
  <c r="J5566" i="138"/>
  <c r="K5566" i="138" s="1"/>
  <c r="J5561" i="138"/>
  <c r="K5561" i="138" s="1"/>
  <c r="J5556" i="138"/>
  <c r="K5556" i="138" s="1"/>
  <c r="J5550" i="138"/>
  <c r="K5550" i="138" s="1"/>
  <c r="J5545" i="138"/>
  <c r="K5545" i="138" s="1"/>
  <c r="J5540" i="138"/>
  <c r="K5540" i="138" s="1"/>
  <c r="J5534" i="138"/>
  <c r="K5534" i="138" s="1"/>
  <c r="J5529" i="138"/>
  <c r="K5529" i="138" s="1"/>
  <c r="J5524" i="138"/>
  <c r="K5524" i="138" s="1"/>
  <c r="J5518" i="138"/>
  <c r="K5518" i="138" s="1"/>
  <c r="J5513" i="138"/>
  <c r="K5513" i="138" s="1"/>
  <c r="J5504" i="138"/>
  <c r="K5504" i="138" s="1"/>
  <c r="J5490" i="138"/>
  <c r="K5490" i="138" s="1"/>
  <c r="J5481" i="138"/>
  <c r="K5481" i="138" s="1"/>
  <c r="J5472" i="138"/>
  <c r="K5472" i="138" s="1"/>
  <c r="J5458" i="138"/>
  <c r="K5458" i="138" s="1"/>
  <c r="J5449" i="138"/>
  <c r="K5449" i="138" s="1"/>
  <c r="J5440" i="138"/>
  <c r="K5440" i="138" s="1"/>
  <c r="J5426" i="138"/>
  <c r="K5426" i="138" s="1"/>
  <c r="J6002" i="138"/>
  <c r="K6002" i="138" s="1"/>
  <c r="J5914" i="138"/>
  <c r="K5914" i="138" s="1"/>
  <c r="J5774" i="138"/>
  <c r="K5774" i="138" s="1"/>
  <c r="J5718" i="138"/>
  <c r="K5718" i="138" s="1"/>
  <c r="J5690" i="138"/>
  <c r="K5690" i="138" s="1"/>
  <c r="J5674" i="138"/>
  <c r="K5674" i="138" s="1"/>
  <c r="J5664" i="138"/>
  <c r="K5664" i="138" s="1"/>
  <c r="J5653" i="138"/>
  <c r="K5653" i="138" s="1"/>
  <c r="J5642" i="138"/>
  <c r="K5642" i="138" s="1"/>
  <c r="J5632" i="138"/>
  <c r="K5632" i="138" s="1"/>
  <c r="J5621" i="138"/>
  <c r="K5621" i="138" s="1"/>
  <c r="J5610" i="138"/>
  <c r="K5610" i="138" s="1"/>
  <c r="J5600" i="138"/>
  <c r="K5600" i="138" s="1"/>
  <c r="J5589" i="138"/>
  <c r="K5589" i="138" s="1"/>
  <c r="J5578" i="138"/>
  <c r="K5578" i="138" s="1"/>
  <c r="J5568" i="138"/>
  <c r="K5568" i="138" s="1"/>
  <c r="J5557" i="138"/>
  <c r="K5557" i="138" s="1"/>
  <c r="J5546" i="138"/>
  <c r="K5546" i="138" s="1"/>
  <c r="J5536" i="138"/>
  <c r="K5536" i="138" s="1"/>
  <c r="J5525" i="138"/>
  <c r="K5525" i="138" s="1"/>
  <c r="J5514" i="138"/>
  <c r="K5514" i="138" s="1"/>
  <c r="J5505" i="138"/>
  <c r="K5505" i="138" s="1"/>
  <c r="J5496" i="138"/>
  <c r="K5496" i="138" s="1"/>
  <c r="J5450" i="138"/>
  <c r="K5450" i="138" s="1"/>
  <c r="J5441" i="138"/>
  <c r="K5441" i="138" s="1"/>
  <c r="J5432" i="138"/>
  <c r="K5432" i="138" s="1"/>
  <c r="J5417" i="138"/>
  <c r="K5417" i="138" s="1"/>
  <c r="J5411" i="138"/>
  <c r="K5411" i="138" s="1"/>
  <c r="J5405" i="138"/>
  <c r="K5405" i="138" s="1"/>
  <c r="J5400" i="138"/>
  <c r="K5400" i="138" s="1"/>
  <c r="J5395" i="138"/>
  <c r="K5395" i="138" s="1"/>
  <c r="J5389" i="138"/>
  <c r="K5389" i="138" s="1"/>
  <c r="J5384" i="138"/>
  <c r="K5384" i="138" s="1"/>
  <c r="J5379" i="138"/>
  <c r="K5379" i="138" s="1"/>
  <c r="J5373" i="138"/>
  <c r="K5373" i="138" s="1"/>
  <c r="J5368" i="138"/>
  <c r="K5368" i="138" s="1"/>
  <c r="J5359" i="138"/>
  <c r="K5359" i="138" s="1"/>
  <c r="J5982" i="138"/>
  <c r="K5982" i="138" s="1"/>
  <c r="J5894" i="138"/>
  <c r="K5894" i="138" s="1"/>
  <c r="J5850" i="138"/>
  <c r="K5850" i="138" s="1"/>
  <c r="J5806" i="138"/>
  <c r="K5806" i="138" s="1"/>
  <c r="J5494" i="138"/>
  <c r="K5494" i="138" s="1"/>
  <c r="J5485" i="138"/>
  <c r="K5485" i="138" s="1"/>
  <c r="J5476" i="138"/>
  <c r="K5476" i="138" s="1"/>
  <c r="J5430" i="138"/>
  <c r="K5430" i="138" s="1"/>
  <c r="J5363" i="138"/>
  <c r="K5363" i="138" s="1"/>
  <c r="J5349" i="138"/>
  <c r="K5349" i="138" s="1"/>
  <c r="J5345" i="138"/>
  <c r="K5345" i="138" s="1"/>
  <c r="J5341" i="138"/>
  <c r="K5341" i="138" s="1"/>
  <c r="J5337" i="138"/>
  <c r="K5337" i="138" s="1"/>
  <c r="J5333" i="138"/>
  <c r="K5333" i="138" s="1"/>
  <c r="J5329" i="138"/>
  <c r="K5329" i="138" s="1"/>
  <c r="J5325" i="138"/>
  <c r="K5325" i="138" s="1"/>
  <c r="J5321" i="138"/>
  <c r="K5321" i="138" s="1"/>
  <c r="J5317" i="138"/>
  <c r="K5317" i="138" s="1"/>
  <c r="J5313" i="138"/>
  <c r="K5313" i="138" s="1"/>
  <c r="J5309" i="138"/>
  <c r="K5309" i="138" s="1"/>
  <c r="J5305" i="138"/>
  <c r="K5305" i="138" s="1"/>
  <c r="J5301" i="138"/>
  <c r="K5301" i="138" s="1"/>
  <c r="J5297" i="138"/>
  <c r="K5297" i="138" s="1"/>
  <c r="J5293" i="138"/>
  <c r="K5293" i="138" s="1"/>
  <c r="J5289" i="138"/>
  <c r="K5289" i="138" s="1"/>
  <c r="J5285" i="138"/>
  <c r="K5285" i="138" s="1"/>
  <c r="J5281" i="138"/>
  <c r="K5281" i="138" s="1"/>
  <c r="J5277" i="138"/>
  <c r="K5277" i="138" s="1"/>
  <c r="J5273" i="138"/>
  <c r="K5273" i="138" s="1"/>
  <c r="J5269" i="138"/>
  <c r="K5269" i="138" s="1"/>
  <c r="J5265" i="138"/>
  <c r="K5265" i="138" s="1"/>
  <c r="J5261" i="138"/>
  <c r="K5261" i="138" s="1"/>
  <c r="J5257" i="138"/>
  <c r="K5257" i="138" s="1"/>
  <c r="J5253" i="138"/>
  <c r="K5253" i="138" s="1"/>
  <c r="J5249" i="138"/>
  <c r="K5249" i="138" s="1"/>
  <c r="J5245" i="138"/>
  <c r="K5245" i="138" s="1"/>
  <c r="J5241" i="138"/>
  <c r="K5241" i="138" s="1"/>
  <c r="J5237" i="138"/>
  <c r="K5237" i="138" s="1"/>
  <c r="J5233" i="138"/>
  <c r="K5233" i="138" s="1"/>
  <c r="J5229" i="138"/>
  <c r="K5229" i="138" s="1"/>
  <c r="J5225" i="138"/>
  <c r="K5225" i="138" s="1"/>
  <c r="J5221" i="138"/>
  <c r="K5221" i="138" s="1"/>
  <c r="J5217" i="138"/>
  <c r="K5217" i="138" s="1"/>
  <c r="J5213" i="138"/>
  <c r="K5213" i="138" s="1"/>
  <c r="J5209" i="138"/>
  <c r="K5209" i="138" s="1"/>
  <c r="J5205" i="138"/>
  <c r="K5205" i="138" s="1"/>
  <c r="J5201" i="138"/>
  <c r="K5201" i="138" s="1"/>
  <c r="J5974" i="138"/>
  <c r="K5974" i="138" s="1"/>
  <c r="J5886" i="138"/>
  <c r="K5886" i="138" s="1"/>
  <c r="J5842" i="138"/>
  <c r="K5842" i="138" s="1"/>
  <c r="J5802" i="138"/>
  <c r="K5802" i="138" s="1"/>
  <c r="J5502" i="138"/>
  <c r="K5502" i="138" s="1"/>
  <c r="J5493" i="138"/>
  <c r="K5493" i="138" s="1"/>
  <c r="J5484" i="138"/>
  <c r="K5484" i="138" s="1"/>
  <c r="J5438" i="138"/>
  <c r="K5438" i="138" s="1"/>
  <c r="J5429" i="138"/>
  <c r="K5429" i="138" s="1"/>
  <c r="J5421" i="138"/>
  <c r="K5421" i="138" s="1"/>
  <c r="J5415" i="138"/>
  <c r="K5415" i="138" s="1"/>
  <c r="J5357" i="138"/>
  <c r="K5357" i="138" s="1"/>
  <c r="J5348" i="138"/>
  <c r="K5348" i="138" s="1"/>
  <c r="J5344" i="138"/>
  <c r="K5344" i="138" s="1"/>
  <c r="J5340" i="138"/>
  <c r="K5340" i="138" s="1"/>
  <c r="J5336" i="138"/>
  <c r="K5336" i="138" s="1"/>
  <c r="J5332" i="138"/>
  <c r="K5332" i="138" s="1"/>
  <c r="J5328" i="138"/>
  <c r="K5328" i="138" s="1"/>
  <c r="J5324" i="138"/>
  <c r="K5324" i="138" s="1"/>
  <c r="J5320" i="138"/>
  <c r="K5320" i="138" s="1"/>
  <c r="J5316" i="138"/>
  <c r="K5316" i="138" s="1"/>
  <c r="J5312" i="138"/>
  <c r="K5312" i="138" s="1"/>
  <c r="J5308" i="138"/>
  <c r="K5308" i="138" s="1"/>
  <c r="J5304" i="138"/>
  <c r="K5304" i="138" s="1"/>
  <c r="J5300" i="138"/>
  <c r="K5300" i="138" s="1"/>
  <c r="J5296" i="138"/>
  <c r="K5296" i="138" s="1"/>
  <c r="J5292" i="138"/>
  <c r="K5292" i="138" s="1"/>
  <c r="J5288" i="138"/>
  <c r="K5288" i="138" s="1"/>
  <c r="J5284" i="138"/>
  <c r="K5284" i="138" s="1"/>
  <c r="J5280" i="138"/>
  <c r="K5280" i="138" s="1"/>
  <c r="J5276" i="138"/>
  <c r="K5276" i="138" s="1"/>
  <c r="J5272" i="138"/>
  <c r="K5272" i="138" s="1"/>
  <c r="J5268" i="138"/>
  <c r="K5268" i="138" s="1"/>
  <c r="J5264" i="138"/>
  <c r="K5264" i="138" s="1"/>
  <c r="J5260" i="138"/>
  <c r="K5260" i="138" s="1"/>
  <c r="J5256" i="138"/>
  <c r="K5256" i="138" s="1"/>
  <c r="J5252" i="138"/>
  <c r="K5252" i="138" s="1"/>
  <c r="J5248" i="138"/>
  <c r="K5248" i="138" s="1"/>
  <c r="J5244" i="138"/>
  <c r="K5244" i="138" s="1"/>
  <c r="J5240" i="138"/>
  <c r="K5240" i="138" s="1"/>
  <c r="J5236" i="138"/>
  <c r="K5236" i="138" s="1"/>
  <c r="J5232" i="138"/>
  <c r="K5232" i="138" s="1"/>
  <c r="J5228" i="138"/>
  <c r="K5228" i="138" s="1"/>
  <c r="J5224" i="138"/>
  <c r="K5224" i="138" s="1"/>
  <c r="J5220" i="138"/>
  <c r="K5220" i="138" s="1"/>
  <c r="J5216" i="138"/>
  <c r="K5216" i="138" s="1"/>
  <c r="J5212" i="138"/>
  <c r="K5212" i="138" s="1"/>
  <c r="J5208" i="138"/>
  <c r="K5208" i="138" s="1"/>
  <c r="J5204" i="138"/>
  <c r="K5204" i="138" s="1"/>
  <c r="J5200" i="138"/>
  <c r="K5200" i="138" s="1"/>
  <c r="J5196" i="138"/>
  <c r="K5196" i="138" s="1"/>
  <c r="J5192" i="138"/>
  <c r="K5192" i="138" s="1"/>
  <c r="J5188" i="138"/>
  <c r="K5188" i="138" s="1"/>
  <c r="J5184" i="138"/>
  <c r="K5184" i="138" s="1"/>
  <c r="J5180" i="138"/>
  <c r="K5180" i="138" s="1"/>
  <c r="J5176" i="138"/>
  <c r="K5176" i="138" s="1"/>
  <c r="J5172" i="138"/>
  <c r="K5172" i="138" s="1"/>
  <c r="J5168" i="138"/>
  <c r="K5168" i="138" s="1"/>
  <c r="J5164" i="138"/>
  <c r="K5164" i="138" s="1"/>
  <c r="J5160" i="138"/>
  <c r="K5160" i="138" s="1"/>
  <c r="J5156" i="138"/>
  <c r="K5156" i="138" s="1"/>
  <c r="J5152" i="138"/>
  <c r="K5152" i="138" s="1"/>
  <c r="J5148" i="138"/>
  <c r="K5148" i="138" s="1"/>
  <c r="J5144" i="138"/>
  <c r="K5144" i="138" s="1"/>
  <c r="J5140" i="138"/>
  <c r="K5140" i="138" s="1"/>
  <c r="J5136" i="138"/>
  <c r="K5136" i="138" s="1"/>
  <c r="J5132" i="138"/>
  <c r="K5132" i="138" s="1"/>
  <c r="J5128" i="138"/>
  <c r="K5128" i="138" s="1"/>
  <c r="J5124" i="138"/>
  <c r="K5124" i="138" s="1"/>
  <c r="J5120" i="138"/>
  <c r="K5120" i="138" s="1"/>
  <c r="J5116" i="138"/>
  <c r="K5116" i="138" s="1"/>
  <c r="J5112" i="138"/>
  <c r="K5112" i="138" s="1"/>
  <c r="J5108" i="138"/>
  <c r="K5108" i="138" s="1"/>
  <c r="J5104" i="138"/>
  <c r="K5104" i="138" s="1"/>
  <c r="J5100" i="138"/>
  <c r="K5100" i="138" s="1"/>
  <c r="J5096" i="138"/>
  <c r="K5096" i="138" s="1"/>
  <c r="J5092" i="138"/>
  <c r="K5092" i="138" s="1"/>
  <c r="J5088" i="138"/>
  <c r="K5088" i="138" s="1"/>
  <c r="J5084" i="138"/>
  <c r="K5084" i="138" s="1"/>
  <c r="J5080" i="138"/>
  <c r="K5080" i="138" s="1"/>
  <c r="J5076" i="138"/>
  <c r="K5076" i="138" s="1"/>
  <c r="J5072" i="138"/>
  <c r="K5072" i="138" s="1"/>
  <c r="J5068" i="138"/>
  <c r="K5068" i="138" s="1"/>
  <c r="J5064" i="138"/>
  <c r="K5064" i="138" s="1"/>
  <c r="J5060" i="138"/>
  <c r="K5060" i="138" s="1"/>
  <c r="J5056" i="138"/>
  <c r="K5056" i="138" s="1"/>
  <c r="J5052" i="138"/>
  <c r="K5052" i="138" s="1"/>
  <c r="J5048" i="138"/>
  <c r="K5048" i="138" s="1"/>
  <c r="J5044" i="138"/>
  <c r="K5044" i="138" s="1"/>
  <c r="J5040" i="138"/>
  <c r="K5040" i="138" s="1"/>
  <c r="J5036" i="138"/>
  <c r="K5036" i="138" s="1"/>
  <c r="J5032" i="138"/>
  <c r="K5032" i="138" s="1"/>
  <c r="J5028" i="138"/>
  <c r="K5028" i="138" s="1"/>
  <c r="J5024" i="138"/>
  <c r="K5024" i="138" s="1"/>
  <c r="J5020" i="138"/>
  <c r="K5020" i="138" s="1"/>
  <c r="J5954" i="138"/>
  <c r="K5954" i="138" s="1"/>
  <c r="J5702" i="138"/>
  <c r="K5702" i="138" s="1"/>
  <c r="J5669" i="138"/>
  <c r="K5669" i="138" s="1"/>
  <c r="J5658" i="138"/>
  <c r="K5658" i="138" s="1"/>
  <c r="J5648" i="138"/>
  <c r="K5648" i="138" s="1"/>
  <c r="J5637" i="138"/>
  <c r="K5637" i="138" s="1"/>
  <c r="J5626" i="138"/>
  <c r="K5626" i="138" s="1"/>
  <c r="J5616" i="138"/>
  <c r="K5616" i="138" s="1"/>
  <c r="J5605" i="138"/>
  <c r="K5605" i="138" s="1"/>
  <c r="J5594" i="138"/>
  <c r="K5594" i="138" s="1"/>
  <c r="J5584" i="138"/>
  <c r="K5584" i="138" s="1"/>
  <c r="J5573" i="138"/>
  <c r="K5573" i="138" s="1"/>
  <c r="J5562" i="138"/>
  <c r="K5562" i="138" s="1"/>
  <c r="J5552" i="138"/>
  <c r="K5552" i="138" s="1"/>
  <c r="J5541" i="138"/>
  <c r="K5541" i="138" s="1"/>
  <c r="J5530" i="138"/>
  <c r="K5530" i="138" s="1"/>
  <c r="J5520" i="138"/>
  <c r="K5520" i="138" s="1"/>
  <c r="J5482" i="138"/>
  <c r="K5482" i="138" s="1"/>
  <c r="J5473" i="138"/>
  <c r="K5473" i="138" s="1"/>
  <c r="J5464" i="138"/>
  <c r="K5464" i="138" s="1"/>
  <c r="J5428" i="138"/>
  <c r="K5428" i="138" s="1"/>
  <c r="J5408" i="138"/>
  <c r="K5408" i="138" s="1"/>
  <c r="J5403" i="138"/>
  <c r="K5403" i="138" s="1"/>
  <c r="J5397" i="138"/>
  <c r="K5397" i="138" s="1"/>
  <c r="J5392" i="138"/>
  <c r="K5392" i="138" s="1"/>
  <c r="J5387" i="138"/>
  <c r="K5387" i="138" s="1"/>
  <c r="J5381" i="138"/>
  <c r="K5381" i="138" s="1"/>
  <c r="J5376" i="138"/>
  <c r="K5376" i="138" s="1"/>
  <c r="J5371" i="138"/>
  <c r="K5371" i="138" s="1"/>
  <c r="J5361" i="138"/>
  <c r="K5361" i="138" s="1"/>
  <c r="J5352" i="138"/>
  <c r="K5352" i="138" s="1"/>
  <c r="J6014" i="138"/>
  <c r="K6014" i="138" s="1"/>
  <c r="J5866" i="138"/>
  <c r="K5866" i="138" s="1"/>
  <c r="J5778" i="138"/>
  <c r="K5778" i="138" s="1"/>
  <c r="J5722" i="138"/>
  <c r="K5722" i="138" s="1"/>
  <c r="J5470" i="138"/>
  <c r="K5470" i="138" s="1"/>
  <c r="J5452" i="138"/>
  <c r="K5452" i="138" s="1"/>
  <c r="J5364" i="138"/>
  <c r="K5364" i="138" s="1"/>
  <c r="J5355" i="138"/>
  <c r="K5355" i="138" s="1"/>
  <c r="J5346" i="138"/>
  <c r="K5346" i="138" s="1"/>
  <c r="J5338" i="138"/>
  <c r="K5338" i="138" s="1"/>
  <c r="J5330" i="138"/>
  <c r="K5330" i="138" s="1"/>
  <c r="J5322" i="138"/>
  <c r="K5322" i="138" s="1"/>
  <c r="J5314" i="138"/>
  <c r="K5314" i="138" s="1"/>
  <c r="J5306" i="138"/>
  <c r="K5306" i="138" s="1"/>
  <c r="J5298" i="138"/>
  <c r="K5298" i="138" s="1"/>
  <c r="J5290" i="138"/>
  <c r="K5290" i="138" s="1"/>
  <c r="J5282" i="138"/>
  <c r="K5282" i="138" s="1"/>
  <c r="J5274" i="138"/>
  <c r="K5274" i="138" s="1"/>
  <c r="J5266" i="138"/>
  <c r="K5266" i="138" s="1"/>
  <c r="J5258" i="138"/>
  <c r="K5258" i="138" s="1"/>
  <c r="J5250" i="138"/>
  <c r="K5250" i="138" s="1"/>
  <c r="J5242" i="138"/>
  <c r="K5242" i="138" s="1"/>
  <c r="J5234" i="138"/>
  <c r="K5234" i="138" s="1"/>
  <c r="J5214" i="138"/>
  <c r="K5214" i="138" s="1"/>
  <c r="J5207" i="138"/>
  <c r="K5207" i="138" s="1"/>
  <c r="J5195" i="138"/>
  <c r="K5195" i="138" s="1"/>
  <c r="J5190" i="138"/>
  <c r="K5190" i="138" s="1"/>
  <c r="J5185" i="138"/>
  <c r="K5185" i="138" s="1"/>
  <c r="J5179" i="138"/>
  <c r="K5179" i="138" s="1"/>
  <c r="J5174" i="138"/>
  <c r="K5174" i="138" s="1"/>
  <c r="J5169" i="138"/>
  <c r="K5169" i="138" s="1"/>
  <c r="J5163" i="138"/>
  <c r="K5163" i="138" s="1"/>
  <c r="J5158" i="138"/>
  <c r="K5158" i="138" s="1"/>
  <c r="J5153" i="138"/>
  <c r="K5153" i="138" s="1"/>
  <c r="J5147" i="138"/>
  <c r="K5147" i="138" s="1"/>
  <c r="J5142" i="138"/>
  <c r="K5142" i="138" s="1"/>
  <c r="J5137" i="138"/>
  <c r="K5137" i="138" s="1"/>
  <c r="J5131" i="138"/>
  <c r="K5131" i="138" s="1"/>
  <c r="J5126" i="138"/>
  <c r="K5126" i="138" s="1"/>
  <c r="J5121" i="138"/>
  <c r="K5121" i="138" s="1"/>
  <c r="J5115" i="138"/>
  <c r="K5115" i="138" s="1"/>
  <c r="J5110" i="138"/>
  <c r="K5110" i="138" s="1"/>
  <c r="J5105" i="138"/>
  <c r="K5105" i="138" s="1"/>
  <c r="J5099" i="138"/>
  <c r="K5099" i="138" s="1"/>
  <c r="J5094" i="138"/>
  <c r="K5094" i="138" s="1"/>
  <c r="J5089" i="138"/>
  <c r="K5089" i="138" s="1"/>
  <c r="J5083" i="138"/>
  <c r="K5083" i="138" s="1"/>
  <c r="J5078" i="138"/>
  <c r="K5078" i="138" s="1"/>
  <c r="J5073" i="138"/>
  <c r="K5073" i="138" s="1"/>
  <c r="J5067" i="138"/>
  <c r="K5067" i="138" s="1"/>
  <c r="J5062" i="138"/>
  <c r="K5062" i="138" s="1"/>
  <c r="J5057" i="138"/>
  <c r="K5057" i="138" s="1"/>
  <c r="J5051" i="138"/>
  <c r="K5051" i="138" s="1"/>
  <c r="J5046" i="138"/>
  <c r="K5046" i="138" s="1"/>
  <c r="J5041" i="138"/>
  <c r="K5041" i="138" s="1"/>
  <c r="J5035" i="138"/>
  <c r="K5035" i="138" s="1"/>
  <c r="J5030" i="138"/>
  <c r="K5030" i="138" s="1"/>
  <c r="J5025" i="138"/>
  <c r="K5025" i="138" s="1"/>
  <c r="J5019" i="138"/>
  <c r="K5019" i="138" s="1"/>
  <c r="J5356" i="138"/>
  <c r="K5356" i="138" s="1"/>
  <c r="J5307" i="138"/>
  <c r="K5307" i="138" s="1"/>
  <c r="J5275" i="138"/>
  <c r="K5275" i="138" s="1"/>
  <c r="J5978" i="138"/>
  <c r="K5978" i="138" s="1"/>
  <c r="J5766" i="138"/>
  <c r="K5766" i="138" s="1"/>
  <c r="J5710" i="138"/>
  <c r="K5710" i="138" s="1"/>
  <c r="J5672" i="138"/>
  <c r="K5672" i="138" s="1"/>
  <c r="J5650" i="138"/>
  <c r="K5650" i="138" s="1"/>
  <c r="J5629" i="138"/>
  <c r="K5629" i="138" s="1"/>
  <c r="J5608" i="138"/>
  <c r="K5608" i="138" s="1"/>
  <c r="J5586" i="138"/>
  <c r="K5586" i="138" s="1"/>
  <c r="J5565" i="138"/>
  <c r="K5565" i="138" s="1"/>
  <c r="J5544" i="138"/>
  <c r="K5544" i="138" s="1"/>
  <c r="J5522" i="138"/>
  <c r="K5522" i="138" s="1"/>
  <c r="J5466" i="138"/>
  <c r="K5466" i="138" s="1"/>
  <c r="J5448" i="138"/>
  <c r="K5448" i="138" s="1"/>
  <c r="J5416" i="138"/>
  <c r="K5416" i="138" s="1"/>
  <c r="J5404" i="138"/>
  <c r="K5404" i="138" s="1"/>
  <c r="J5393" i="138"/>
  <c r="K5393" i="138" s="1"/>
  <c r="J5383" i="138"/>
  <c r="K5383" i="138" s="1"/>
  <c r="J5372" i="138"/>
  <c r="K5372" i="138" s="1"/>
  <c r="J5353" i="138"/>
  <c r="K5353" i="138" s="1"/>
  <c r="J5226" i="138"/>
  <c r="K5226" i="138" s="1"/>
  <c r="J5219" i="138"/>
  <c r="K5219" i="138" s="1"/>
  <c r="J5453" i="138"/>
  <c r="K5453" i="138" s="1"/>
  <c r="J5331" i="138"/>
  <c r="K5331" i="138" s="1"/>
  <c r="J5283" i="138"/>
  <c r="K5283" i="138" s="1"/>
  <c r="J5243" i="138"/>
  <c r="K5243" i="138" s="1"/>
  <c r="J5942" i="138"/>
  <c r="K5942" i="138" s="1"/>
  <c r="J5826" i="138"/>
  <c r="K5826" i="138" s="1"/>
  <c r="J5754" i="138"/>
  <c r="K5754" i="138" s="1"/>
  <c r="J5698" i="138"/>
  <c r="K5698" i="138" s="1"/>
  <c r="J5462" i="138"/>
  <c r="K5462" i="138" s="1"/>
  <c r="J5444" i="138"/>
  <c r="K5444" i="138" s="1"/>
  <c r="J5413" i="138"/>
  <c r="K5413" i="138" s="1"/>
  <c r="J5343" i="138"/>
  <c r="K5343" i="138" s="1"/>
  <c r="J5335" i="138"/>
  <c r="K5335" i="138" s="1"/>
  <c r="J5327" i="138"/>
  <c r="K5327" i="138" s="1"/>
  <c r="J5319" i="138"/>
  <c r="K5319" i="138" s="1"/>
  <c r="J5311" i="138"/>
  <c r="K5311" i="138" s="1"/>
  <c r="J5303" i="138"/>
  <c r="K5303" i="138" s="1"/>
  <c r="J5295" i="138"/>
  <c r="K5295" i="138" s="1"/>
  <c r="J5287" i="138"/>
  <c r="K5287" i="138" s="1"/>
  <c r="J5279" i="138"/>
  <c r="K5279" i="138" s="1"/>
  <c r="J5271" i="138"/>
  <c r="K5271" i="138" s="1"/>
  <c r="J5263" i="138"/>
  <c r="K5263" i="138" s="1"/>
  <c r="J5255" i="138"/>
  <c r="K5255" i="138" s="1"/>
  <c r="J5247" i="138"/>
  <c r="K5247" i="138" s="1"/>
  <c r="J5239" i="138"/>
  <c r="K5239" i="138" s="1"/>
  <c r="J5231" i="138"/>
  <c r="K5231" i="138" s="1"/>
  <c r="J5206" i="138"/>
  <c r="K5206" i="138" s="1"/>
  <c r="J5199" i="138"/>
  <c r="K5199" i="138" s="1"/>
  <c r="J5194" i="138"/>
  <c r="K5194" i="138" s="1"/>
  <c r="J5189" i="138"/>
  <c r="K5189" i="138" s="1"/>
  <c r="J5183" i="138"/>
  <c r="K5183" i="138" s="1"/>
  <c r="J5178" i="138"/>
  <c r="K5178" i="138" s="1"/>
  <c r="J5173" i="138"/>
  <c r="K5173" i="138" s="1"/>
  <c r="J5167" i="138"/>
  <c r="K5167" i="138" s="1"/>
  <c r="J5162" i="138"/>
  <c r="K5162" i="138" s="1"/>
  <c r="J5157" i="138"/>
  <c r="K5157" i="138" s="1"/>
  <c r="J5151" i="138"/>
  <c r="K5151" i="138" s="1"/>
  <c r="J5146" i="138"/>
  <c r="K5146" i="138" s="1"/>
  <c r="J5141" i="138"/>
  <c r="K5141" i="138" s="1"/>
  <c r="J5135" i="138"/>
  <c r="K5135" i="138" s="1"/>
  <c r="J5130" i="138"/>
  <c r="K5130" i="138" s="1"/>
  <c r="J5125" i="138"/>
  <c r="K5125" i="138" s="1"/>
  <c r="J5119" i="138"/>
  <c r="K5119" i="138" s="1"/>
  <c r="J5114" i="138"/>
  <c r="K5114" i="138" s="1"/>
  <c r="J5109" i="138"/>
  <c r="K5109" i="138" s="1"/>
  <c r="J5103" i="138"/>
  <c r="K5103" i="138" s="1"/>
  <c r="J5098" i="138"/>
  <c r="K5098" i="138" s="1"/>
  <c r="J5093" i="138"/>
  <c r="K5093" i="138" s="1"/>
  <c r="J5087" i="138"/>
  <c r="K5087" i="138" s="1"/>
  <c r="J5082" i="138"/>
  <c r="K5082" i="138" s="1"/>
  <c r="J5077" i="138"/>
  <c r="K5077" i="138" s="1"/>
  <c r="J5071" i="138"/>
  <c r="K5071" i="138" s="1"/>
  <c r="J5066" i="138"/>
  <c r="K5066" i="138" s="1"/>
  <c r="J5061" i="138"/>
  <c r="K5061" i="138" s="1"/>
  <c r="J5055" i="138"/>
  <c r="K5055" i="138" s="1"/>
  <c r="J5050" i="138"/>
  <c r="K5050" i="138" s="1"/>
  <c r="J5045" i="138"/>
  <c r="K5045" i="138" s="1"/>
  <c r="J5039" i="138"/>
  <c r="K5039" i="138" s="1"/>
  <c r="J5034" i="138"/>
  <c r="K5034" i="138" s="1"/>
  <c r="J5029" i="138"/>
  <c r="K5029" i="138" s="1"/>
  <c r="J5023" i="138"/>
  <c r="K5023" i="138" s="1"/>
  <c r="J5018" i="138"/>
  <c r="K5018" i="138" s="1"/>
  <c r="J5508" i="138"/>
  <c r="K5508" i="138" s="1"/>
  <c r="J5420" i="138"/>
  <c r="K5420" i="138" s="1"/>
  <c r="J5365" i="138"/>
  <c r="K5365" i="138" s="1"/>
  <c r="J5339" i="138"/>
  <c r="K5339" i="138" s="1"/>
  <c r="J5291" i="138"/>
  <c r="K5291" i="138" s="1"/>
  <c r="J5235" i="138"/>
  <c r="K5235" i="138" s="1"/>
  <c r="J5938" i="138"/>
  <c r="K5938" i="138" s="1"/>
  <c r="J5666" i="138"/>
  <c r="K5666" i="138" s="1"/>
  <c r="J5645" i="138"/>
  <c r="K5645" i="138" s="1"/>
  <c r="J5624" i="138"/>
  <c r="K5624" i="138" s="1"/>
  <c r="J5602" i="138"/>
  <c r="K5602" i="138" s="1"/>
  <c r="J5581" i="138"/>
  <c r="K5581" i="138" s="1"/>
  <c r="J5560" i="138"/>
  <c r="K5560" i="138" s="1"/>
  <c r="J5538" i="138"/>
  <c r="K5538" i="138" s="1"/>
  <c r="J5517" i="138"/>
  <c r="K5517" i="138" s="1"/>
  <c r="J5498" i="138"/>
  <c r="K5498" i="138" s="1"/>
  <c r="J5480" i="138"/>
  <c r="K5480" i="138" s="1"/>
  <c r="J5401" i="138"/>
  <c r="K5401" i="138" s="1"/>
  <c r="J5391" i="138"/>
  <c r="K5391" i="138" s="1"/>
  <c r="J5380" i="138"/>
  <c r="K5380" i="138" s="1"/>
  <c r="J5369" i="138"/>
  <c r="K5369" i="138" s="1"/>
  <c r="J5360" i="138"/>
  <c r="K5360" i="138" s="1"/>
  <c r="J5351" i="138"/>
  <c r="K5351" i="138" s="1"/>
  <c r="J5218" i="138"/>
  <c r="K5218" i="138" s="1"/>
  <c r="J5211" i="138"/>
  <c r="K5211" i="138" s="1"/>
  <c r="J5315" i="138"/>
  <c r="K5315" i="138" s="1"/>
  <c r="J5259" i="138"/>
  <c r="K5259" i="138" s="1"/>
  <c r="J5926" i="138"/>
  <c r="K5926" i="138" s="1"/>
  <c r="J5822" i="138"/>
  <c r="K5822" i="138" s="1"/>
  <c r="J5461" i="138"/>
  <c r="K5461" i="138" s="1"/>
  <c r="J5425" i="138"/>
  <c r="K5425" i="138" s="1"/>
  <c r="J5412" i="138"/>
  <c r="K5412" i="138" s="1"/>
  <c r="J5342" i="138"/>
  <c r="K5342" i="138" s="1"/>
  <c r="J5334" i="138"/>
  <c r="K5334" i="138" s="1"/>
  <c r="J5326" i="138"/>
  <c r="K5326" i="138" s="1"/>
  <c r="J5318" i="138"/>
  <c r="K5318" i="138" s="1"/>
  <c r="J5310" i="138"/>
  <c r="K5310" i="138" s="1"/>
  <c r="J5302" i="138"/>
  <c r="K5302" i="138" s="1"/>
  <c r="J5294" i="138"/>
  <c r="K5294" i="138" s="1"/>
  <c r="J5286" i="138"/>
  <c r="K5286" i="138" s="1"/>
  <c r="J5278" i="138"/>
  <c r="K5278" i="138" s="1"/>
  <c r="J5270" i="138"/>
  <c r="K5270" i="138" s="1"/>
  <c r="J5262" i="138"/>
  <c r="K5262" i="138" s="1"/>
  <c r="J5254" i="138"/>
  <c r="K5254" i="138" s="1"/>
  <c r="J5246" i="138"/>
  <c r="K5246" i="138" s="1"/>
  <c r="J5238" i="138"/>
  <c r="K5238" i="138" s="1"/>
  <c r="J5230" i="138"/>
  <c r="K5230" i="138" s="1"/>
  <c r="J5223" i="138"/>
  <c r="K5223" i="138" s="1"/>
  <c r="J5198" i="138"/>
  <c r="K5198" i="138" s="1"/>
  <c r="J5193" i="138"/>
  <c r="K5193" i="138" s="1"/>
  <c r="J5187" i="138"/>
  <c r="K5187" i="138" s="1"/>
  <c r="J5182" i="138"/>
  <c r="K5182" i="138" s="1"/>
  <c r="J5177" i="138"/>
  <c r="K5177" i="138" s="1"/>
  <c r="J5171" i="138"/>
  <c r="K5171" i="138" s="1"/>
  <c r="J5166" i="138"/>
  <c r="K5166" i="138" s="1"/>
  <c r="J5161" i="138"/>
  <c r="K5161" i="138" s="1"/>
  <c r="J5155" i="138"/>
  <c r="K5155" i="138" s="1"/>
  <c r="J5150" i="138"/>
  <c r="K5150" i="138" s="1"/>
  <c r="J5145" i="138"/>
  <c r="K5145" i="138" s="1"/>
  <c r="J5139" i="138"/>
  <c r="K5139" i="138" s="1"/>
  <c r="J5134" i="138"/>
  <c r="K5134" i="138" s="1"/>
  <c r="J5129" i="138"/>
  <c r="K5129" i="138" s="1"/>
  <c r="J5123" i="138"/>
  <c r="K5123" i="138" s="1"/>
  <c r="J5118" i="138"/>
  <c r="K5118" i="138" s="1"/>
  <c r="J5113" i="138"/>
  <c r="K5113" i="138" s="1"/>
  <c r="J5107" i="138"/>
  <c r="K5107" i="138" s="1"/>
  <c r="J5102" i="138"/>
  <c r="K5102" i="138" s="1"/>
  <c r="J5097" i="138"/>
  <c r="K5097" i="138" s="1"/>
  <c r="J5091" i="138"/>
  <c r="K5091" i="138" s="1"/>
  <c r="J5086" i="138"/>
  <c r="K5086" i="138" s="1"/>
  <c r="J5081" i="138"/>
  <c r="K5081" i="138" s="1"/>
  <c r="J5075" i="138"/>
  <c r="K5075" i="138" s="1"/>
  <c r="J5070" i="138"/>
  <c r="K5070" i="138" s="1"/>
  <c r="J5065" i="138"/>
  <c r="K5065" i="138" s="1"/>
  <c r="J5059" i="138"/>
  <c r="K5059" i="138" s="1"/>
  <c r="J5054" i="138"/>
  <c r="K5054" i="138" s="1"/>
  <c r="J5049" i="138"/>
  <c r="K5049" i="138" s="1"/>
  <c r="J5043" i="138"/>
  <c r="K5043" i="138" s="1"/>
  <c r="J5038" i="138"/>
  <c r="K5038" i="138" s="1"/>
  <c r="J5033" i="138"/>
  <c r="K5033" i="138" s="1"/>
  <c r="J5027" i="138"/>
  <c r="K5027" i="138" s="1"/>
  <c r="J5022" i="138"/>
  <c r="K5022" i="138" s="1"/>
  <c r="J5786" i="138"/>
  <c r="K5786" i="138" s="1"/>
  <c r="J5323" i="138"/>
  <c r="K5323" i="138" s="1"/>
  <c r="J5267" i="138"/>
  <c r="K5267" i="138" s="1"/>
  <c r="J5890" i="138"/>
  <c r="K5890" i="138" s="1"/>
  <c r="J5661" i="138"/>
  <c r="K5661" i="138" s="1"/>
  <c r="J5640" i="138"/>
  <c r="K5640" i="138" s="1"/>
  <c r="J5618" i="138"/>
  <c r="K5618" i="138" s="1"/>
  <c r="J5597" i="138"/>
  <c r="K5597" i="138" s="1"/>
  <c r="J5576" i="138"/>
  <c r="K5576" i="138" s="1"/>
  <c r="J5554" i="138"/>
  <c r="K5554" i="138" s="1"/>
  <c r="J5533" i="138"/>
  <c r="K5533" i="138" s="1"/>
  <c r="J5512" i="138"/>
  <c r="K5512" i="138" s="1"/>
  <c r="J5457" i="138"/>
  <c r="K5457" i="138" s="1"/>
  <c r="J5409" i="138"/>
  <c r="K5409" i="138" s="1"/>
  <c r="J5399" i="138"/>
  <c r="K5399" i="138" s="1"/>
  <c r="J5388" i="138"/>
  <c r="K5388" i="138" s="1"/>
  <c r="J5377" i="138"/>
  <c r="K5377" i="138" s="1"/>
  <c r="J5367" i="138"/>
  <c r="K5367" i="138" s="1"/>
  <c r="J5210" i="138"/>
  <c r="K5210" i="138" s="1"/>
  <c r="J5203" i="138"/>
  <c r="K5203" i="138" s="1"/>
  <c r="J5870" i="138"/>
  <c r="K5870" i="138" s="1"/>
  <c r="J5347" i="138"/>
  <c r="K5347" i="138" s="1"/>
  <c r="J5299" i="138"/>
  <c r="K5299" i="138" s="1"/>
  <c r="J5251" i="138"/>
  <c r="K5251" i="138" s="1"/>
  <c r="J5570" i="138"/>
  <c r="K5570" i="138" s="1"/>
  <c r="J5419" i="138"/>
  <c r="K5419" i="138" s="1"/>
  <c r="J5222" i="138"/>
  <c r="K5222" i="138" s="1"/>
  <c r="J5197" i="138"/>
  <c r="K5197" i="138" s="1"/>
  <c r="J5175" i="138"/>
  <c r="K5175" i="138" s="1"/>
  <c r="J5154" i="138"/>
  <c r="K5154" i="138" s="1"/>
  <c r="J5133" i="138"/>
  <c r="K5133" i="138" s="1"/>
  <c r="J5111" i="138"/>
  <c r="K5111" i="138" s="1"/>
  <c r="J5090" i="138"/>
  <c r="K5090" i="138" s="1"/>
  <c r="J5069" i="138"/>
  <c r="K5069" i="138" s="1"/>
  <c r="J5047" i="138"/>
  <c r="K5047" i="138" s="1"/>
  <c r="J5026" i="138"/>
  <c r="K5026" i="138" s="1"/>
  <c r="J5549" i="138"/>
  <c r="K5549" i="138" s="1"/>
  <c r="J5407" i="138"/>
  <c r="K5407" i="138" s="1"/>
  <c r="J5528" i="138"/>
  <c r="K5528" i="138" s="1"/>
  <c r="J5396" i="138"/>
  <c r="K5396" i="138" s="1"/>
  <c r="J5215" i="138"/>
  <c r="K5215" i="138" s="1"/>
  <c r="J5191" i="138"/>
  <c r="K5191" i="138" s="1"/>
  <c r="J5170" i="138"/>
  <c r="K5170" i="138" s="1"/>
  <c r="J5149" i="138"/>
  <c r="K5149" i="138" s="1"/>
  <c r="J5127" i="138"/>
  <c r="K5127" i="138" s="1"/>
  <c r="J5106" i="138"/>
  <c r="K5106" i="138" s="1"/>
  <c r="J5085" i="138"/>
  <c r="K5085" i="138" s="1"/>
  <c r="J5063" i="138"/>
  <c r="K5063" i="138" s="1"/>
  <c r="J5042" i="138"/>
  <c r="K5042" i="138" s="1"/>
  <c r="J5021" i="138"/>
  <c r="K5021" i="138" s="1"/>
  <c r="J5677" i="138"/>
  <c r="K5677" i="138" s="1"/>
  <c r="J5385" i="138"/>
  <c r="K5385" i="138" s="1"/>
  <c r="J5656" i="138"/>
  <c r="K5656" i="138" s="1"/>
  <c r="J5489" i="138"/>
  <c r="K5489" i="138" s="1"/>
  <c r="J5375" i="138"/>
  <c r="K5375" i="138" s="1"/>
  <c r="J5186" i="138"/>
  <c r="K5186" i="138" s="1"/>
  <c r="J5165" i="138"/>
  <c r="K5165" i="138" s="1"/>
  <c r="J5143" i="138"/>
  <c r="K5143" i="138" s="1"/>
  <c r="J5122" i="138"/>
  <c r="K5122" i="138" s="1"/>
  <c r="J5101" i="138"/>
  <c r="K5101" i="138" s="1"/>
  <c r="J5079" i="138"/>
  <c r="K5079" i="138" s="1"/>
  <c r="J5058" i="138"/>
  <c r="K5058" i="138" s="1"/>
  <c r="J5037" i="138"/>
  <c r="K5037" i="138" s="1"/>
  <c r="J5634" i="138"/>
  <c r="K5634" i="138" s="1"/>
  <c r="J5613" i="138"/>
  <c r="K5613" i="138" s="1"/>
  <c r="J5181" i="138"/>
  <c r="K5181" i="138" s="1"/>
  <c r="J5159" i="138"/>
  <c r="K5159" i="138" s="1"/>
  <c r="J5138" i="138"/>
  <c r="K5138" i="138" s="1"/>
  <c r="J5117" i="138"/>
  <c r="K5117" i="138" s="1"/>
  <c r="J5095" i="138"/>
  <c r="K5095" i="138" s="1"/>
  <c r="J5074" i="138"/>
  <c r="K5074" i="138" s="1"/>
  <c r="J5053" i="138"/>
  <c r="K5053" i="138" s="1"/>
  <c r="J5031" i="138"/>
  <c r="K5031" i="138" s="1"/>
  <c r="J5592" i="138"/>
  <c r="K5592" i="138" s="1"/>
  <c r="J5434" i="138"/>
  <c r="K5434" i="138" s="1"/>
  <c r="J5227" i="138"/>
  <c r="K5227" i="138" s="1"/>
  <c r="J5202" i="138"/>
  <c r="K5202" i="138" s="1"/>
  <c r="J13" i="138"/>
  <c r="H11" i="6" l="1"/>
  <c r="H15" i="6" s="1"/>
  <c r="H26" i="6" s="1"/>
  <c r="J10021" i="138"/>
  <c r="K10021" i="138" s="1"/>
  <c r="J10019" i="138"/>
  <c r="K10019" i="138" s="1"/>
  <c r="J10017" i="138"/>
  <c r="K10017" i="138" s="1"/>
  <c r="J10015" i="138"/>
  <c r="K10015" i="138" s="1"/>
  <c r="J10013" i="138"/>
  <c r="K10013" i="138" s="1"/>
  <c r="J10011" i="138"/>
  <c r="K10011" i="138" s="1"/>
  <c r="J10009" i="138"/>
  <c r="K10009" i="138" s="1"/>
  <c r="J10007" i="138"/>
  <c r="K10007" i="138" s="1"/>
  <c r="J10005" i="138"/>
  <c r="K10005" i="138" s="1"/>
  <c r="J10003" i="138"/>
  <c r="K10003" i="138" s="1"/>
  <c r="J10001" i="138"/>
  <c r="K10001" i="138" s="1"/>
  <c r="J9999" i="138"/>
  <c r="K9999" i="138" s="1"/>
  <c r="J9997" i="138"/>
  <c r="K9997" i="138" s="1"/>
  <c r="J9995" i="138"/>
  <c r="K9995" i="138" s="1"/>
  <c r="J9993" i="138"/>
  <c r="K9993" i="138" s="1"/>
  <c r="J9991" i="138"/>
  <c r="K9991" i="138" s="1"/>
  <c r="J9989" i="138"/>
  <c r="K9989" i="138" s="1"/>
  <c r="J10020" i="138"/>
  <c r="K10020" i="138" s="1"/>
  <c r="J10018" i="138"/>
  <c r="K10018" i="138" s="1"/>
  <c r="J10016" i="138"/>
  <c r="K10016" i="138" s="1"/>
  <c r="J10014" i="138"/>
  <c r="K10014" i="138" s="1"/>
  <c r="J10012" i="138"/>
  <c r="K10012" i="138" s="1"/>
  <c r="J10010" i="138"/>
  <c r="K10010" i="138" s="1"/>
  <c r="J10008" i="138"/>
  <c r="K10008" i="138" s="1"/>
  <c r="J10006" i="138"/>
  <c r="K10006" i="138" s="1"/>
  <c r="J10004" i="138"/>
  <c r="K10004" i="138" s="1"/>
  <c r="J10002" i="138"/>
  <c r="K10002" i="138" s="1"/>
  <c r="J10000" i="138"/>
  <c r="K10000" i="138" s="1"/>
  <c r="J9998" i="138"/>
  <c r="K9998" i="138" s="1"/>
  <c r="J9996" i="138"/>
  <c r="K9996" i="138" s="1"/>
  <c r="J9994" i="138"/>
  <c r="K9994" i="138" s="1"/>
  <c r="J9992" i="138"/>
  <c r="K9992" i="138" s="1"/>
  <c r="J9990" i="138"/>
  <c r="K9990" i="138" s="1"/>
  <c r="J9988" i="138"/>
  <c r="K9988" i="138" s="1"/>
  <c r="J9987" i="138"/>
  <c r="K9987" i="138" s="1"/>
  <c r="J9985" i="138"/>
  <c r="K9985" i="138" s="1"/>
  <c r="J9983" i="138"/>
  <c r="K9983" i="138" s="1"/>
  <c r="J9981" i="138"/>
  <c r="K9981" i="138" s="1"/>
  <c r="J9979" i="138"/>
  <c r="K9979" i="138" s="1"/>
  <c r="J9977" i="138"/>
  <c r="K9977" i="138" s="1"/>
  <c r="J9975" i="138"/>
  <c r="K9975" i="138" s="1"/>
  <c r="J9973" i="138"/>
  <c r="K9973" i="138" s="1"/>
  <c r="J9971" i="138"/>
  <c r="K9971" i="138" s="1"/>
  <c r="J9969" i="138"/>
  <c r="K9969" i="138" s="1"/>
  <c r="J9967" i="138"/>
  <c r="K9967" i="138" s="1"/>
  <c r="J9965" i="138"/>
  <c r="K9965" i="138" s="1"/>
  <c r="J9963" i="138"/>
  <c r="K9963" i="138" s="1"/>
  <c r="J9961" i="138"/>
  <c r="K9961" i="138" s="1"/>
  <c r="J9959" i="138"/>
  <c r="K9959" i="138" s="1"/>
  <c r="J9957" i="138"/>
  <c r="K9957" i="138" s="1"/>
  <c r="J9955" i="138"/>
  <c r="K9955" i="138" s="1"/>
  <c r="J9986" i="138"/>
  <c r="K9986" i="138" s="1"/>
  <c r="J9984" i="138"/>
  <c r="K9984" i="138" s="1"/>
  <c r="J9982" i="138"/>
  <c r="K9982" i="138" s="1"/>
  <c r="J9980" i="138"/>
  <c r="K9980" i="138" s="1"/>
  <c r="J9978" i="138"/>
  <c r="K9978" i="138" s="1"/>
  <c r="J9976" i="138"/>
  <c r="K9976" i="138" s="1"/>
  <c r="J9974" i="138"/>
  <c r="K9974" i="138" s="1"/>
  <c r="J9972" i="138"/>
  <c r="K9972" i="138" s="1"/>
  <c r="J9970" i="138"/>
  <c r="K9970" i="138" s="1"/>
  <c r="J9968" i="138"/>
  <c r="K9968" i="138" s="1"/>
  <c r="J9966" i="138"/>
  <c r="K9966" i="138" s="1"/>
  <c r="J9964" i="138"/>
  <c r="K9964" i="138" s="1"/>
  <c r="J9962" i="138"/>
  <c r="K9962" i="138" s="1"/>
  <c r="J9960" i="138"/>
  <c r="K9960" i="138" s="1"/>
  <c r="J9958" i="138"/>
  <c r="K9958" i="138" s="1"/>
  <c r="J9956" i="138"/>
  <c r="K9956" i="138" s="1"/>
  <c r="J9954" i="138"/>
  <c r="K9954" i="138" s="1"/>
  <c r="J9953" i="138"/>
  <c r="K9953" i="138" s="1"/>
  <c r="J9951" i="138"/>
  <c r="K9951" i="138" s="1"/>
  <c r="J9949" i="138"/>
  <c r="K9949" i="138" s="1"/>
  <c r="J9947" i="138"/>
  <c r="K9947" i="138" s="1"/>
  <c r="J9945" i="138"/>
  <c r="K9945" i="138" s="1"/>
  <c r="J9943" i="138"/>
  <c r="K9943" i="138" s="1"/>
  <c r="J9941" i="138"/>
  <c r="K9941" i="138" s="1"/>
  <c r="J9939" i="138"/>
  <c r="K9939" i="138" s="1"/>
  <c r="J9937" i="138"/>
  <c r="K9937" i="138" s="1"/>
  <c r="J9935" i="138"/>
  <c r="K9935" i="138" s="1"/>
  <c r="J9933" i="138"/>
  <c r="K9933" i="138" s="1"/>
  <c r="J9931" i="138"/>
  <c r="K9931" i="138" s="1"/>
  <c r="J9929" i="138"/>
  <c r="K9929" i="138" s="1"/>
  <c r="J9927" i="138"/>
  <c r="K9927" i="138" s="1"/>
  <c r="J9925" i="138"/>
  <c r="K9925" i="138" s="1"/>
  <c r="J9923" i="138"/>
  <c r="K9923" i="138" s="1"/>
  <c r="J9921" i="138"/>
  <c r="K9921" i="138" s="1"/>
  <c r="J9919" i="138"/>
  <c r="K9919" i="138" s="1"/>
  <c r="J9917" i="138"/>
  <c r="K9917" i="138" s="1"/>
  <c r="J9915" i="138"/>
  <c r="K9915" i="138" s="1"/>
  <c r="J9913" i="138"/>
  <c r="K9913" i="138" s="1"/>
  <c r="J9911" i="138"/>
  <c r="K9911" i="138" s="1"/>
  <c r="J9909" i="138"/>
  <c r="K9909" i="138" s="1"/>
  <c r="J9907" i="138"/>
  <c r="K9907" i="138" s="1"/>
  <c r="J9905" i="138"/>
  <c r="K9905" i="138" s="1"/>
  <c r="J9903" i="138"/>
  <c r="K9903" i="138" s="1"/>
  <c r="J9901" i="138"/>
  <c r="K9901" i="138" s="1"/>
  <c r="J9952" i="138"/>
  <c r="K9952" i="138" s="1"/>
  <c r="J9950" i="138"/>
  <c r="K9950" i="138" s="1"/>
  <c r="J9948" i="138"/>
  <c r="K9948" i="138" s="1"/>
  <c r="J9946" i="138"/>
  <c r="K9946" i="138" s="1"/>
  <c r="J9944" i="138"/>
  <c r="K9944" i="138" s="1"/>
  <c r="J9942" i="138"/>
  <c r="K9942" i="138" s="1"/>
  <c r="J9940" i="138"/>
  <c r="K9940" i="138" s="1"/>
  <c r="J9938" i="138"/>
  <c r="K9938" i="138" s="1"/>
  <c r="J9936" i="138"/>
  <c r="K9936" i="138" s="1"/>
  <c r="J9934" i="138"/>
  <c r="K9934" i="138" s="1"/>
  <c r="J9932" i="138"/>
  <c r="K9932" i="138" s="1"/>
  <c r="J9930" i="138"/>
  <c r="K9930" i="138" s="1"/>
  <c r="J9928" i="138"/>
  <c r="K9928" i="138" s="1"/>
  <c r="J9926" i="138"/>
  <c r="K9926" i="138" s="1"/>
  <c r="J9924" i="138"/>
  <c r="K9924" i="138" s="1"/>
  <c r="J9922" i="138"/>
  <c r="K9922" i="138" s="1"/>
  <c r="J9920" i="138"/>
  <c r="K9920" i="138" s="1"/>
  <c r="J9918" i="138"/>
  <c r="K9918" i="138" s="1"/>
  <c r="J9916" i="138"/>
  <c r="K9916" i="138" s="1"/>
  <c r="J9914" i="138"/>
  <c r="K9914" i="138" s="1"/>
  <c r="J9912" i="138"/>
  <c r="K9912" i="138" s="1"/>
  <c r="J9910" i="138"/>
  <c r="K9910" i="138" s="1"/>
  <c r="J9908" i="138"/>
  <c r="K9908" i="138" s="1"/>
  <c r="J9906" i="138"/>
  <c r="K9906" i="138" s="1"/>
  <c r="J9904" i="138"/>
  <c r="K9904" i="138" s="1"/>
  <c r="J9902" i="138"/>
  <c r="K9902" i="138" s="1"/>
  <c r="J9900" i="138"/>
  <c r="K9900" i="138" s="1"/>
  <c r="J9899" i="138"/>
  <c r="K9899" i="138" s="1"/>
  <c r="J9897" i="138"/>
  <c r="K9897" i="138" s="1"/>
  <c r="J9895" i="138"/>
  <c r="K9895" i="138" s="1"/>
  <c r="J9893" i="138"/>
  <c r="K9893" i="138" s="1"/>
  <c r="J9891" i="138"/>
  <c r="K9891" i="138" s="1"/>
  <c r="J9889" i="138"/>
  <c r="K9889" i="138" s="1"/>
  <c r="J9887" i="138"/>
  <c r="K9887" i="138" s="1"/>
  <c r="J9885" i="138"/>
  <c r="K9885" i="138" s="1"/>
  <c r="J9883" i="138"/>
  <c r="K9883" i="138" s="1"/>
  <c r="J9881" i="138"/>
  <c r="K9881" i="138" s="1"/>
  <c r="J9879" i="138"/>
  <c r="K9879" i="138" s="1"/>
  <c r="J9877" i="138"/>
  <c r="K9877" i="138" s="1"/>
  <c r="J9875" i="138"/>
  <c r="K9875" i="138" s="1"/>
  <c r="J9873" i="138"/>
  <c r="K9873" i="138" s="1"/>
  <c r="J9871" i="138"/>
  <c r="K9871" i="138" s="1"/>
  <c r="J9869" i="138"/>
  <c r="K9869" i="138" s="1"/>
  <c r="J9867" i="138"/>
  <c r="K9867" i="138" s="1"/>
  <c r="J9865" i="138"/>
  <c r="K9865" i="138" s="1"/>
  <c r="J9863" i="138"/>
  <c r="K9863" i="138" s="1"/>
  <c r="J9861" i="138"/>
  <c r="K9861" i="138" s="1"/>
  <c r="J9859" i="138"/>
  <c r="K9859" i="138" s="1"/>
  <c r="J9857" i="138"/>
  <c r="K9857" i="138" s="1"/>
  <c r="J9855" i="138"/>
  <c r="K9855" i="138" s="1"/>
  <c r="J9853" i="138"/>
  <c r="K9853" i="138" s="1"/>
  <c r="J9851" i="138"/>
  <c r="K9851" i="138" s="1"/>
  <c r="J9849" i="138"/>
  <c r="K9849" i="138" s="1"/>
  <c r="J9847" i="138"/>
  <c r="K9847" i="138" s="1"/>
  <c r="J9845" i="138"/>
  <c r="K9845" i="138" s="1"/>
  <c r="J9843" i="138"/>
  <c r="K9843" i="138" s="1"/>
  <c r="J9841" i="138"/>
  <c r="K9841" i="138" s="1"/>
  <c r="J9839" i="138"/>
  <c r="K9839" i="138" s="1"/>
  <c r="J9837" i="138"/>
  <c r="K9837" i="138" s="1"/>
  <c r="J9835" i="138"/>
  <c r="K9835" i="138" s="1"/>
  <c r="J9833" i="138"/>
  <c r="K9833" i="138" s="1"/>
  <c r="J9898" i="138"/>
  <c r="K9898" i="138" s="1"/>
  <c r="J9896" i="138"/>
  <c r="K9896" i="138" s="1"/>
  <c r="J9894" i="138"/>
  <c r="K9894" i="138" s="1"/>
  <c r="J9892" i="138"/>
  <c r="K9892" i="138" s="1"/>
  <c r="J9890" i="138"/>
  <c r="K9890" i="138" s="1"/>
  <c r="J9888" i="138"/>
  <c r="K9888" i="138" s="1"/>
  <c r="J9886" i="138"/>
  <c r="K9886" i="138" s="1"/>
  <c r="J9884" i="138"/>
  <c r="K9884" i="138" s="1"/>
  <c r="J9882" i="138"/>
  <c r="K9882" i="138" s="1"/>
  <c r="J9880" i="138"/>
  <c r="K9880" i="138" s="1"/>
  <c r="J9878" i="138"/>
  <c r="K9878" i="138" s="1"/>
  <c r="J9876" i="138"/>
  <c r="K9876" i="138" s="1"/>
  <c r="J9874" i="138"/>
  <c r="K9874" i="138" s="1"/>
  <c r="J9872" i="138"/>
  <c r="K9872" i="138" s="1"/>
  <c r="J9870" i="138"/>
  <c r="K9870" i="138" s="1"/>
  <c r="J9868" i="138"/>
  <c r="K9868" i="138" s="1"/>
  <c r="J9866" i="138"/>
  <c r="K9866" i="138" s="1"/>
  <c r="J9864" i="138"/>
  <c r="K9864" i="138" s="1"/>
  <c r="J9862" i="138"/>
  <c r="K9862" i="138" s="1"/>
  <c r="J9860" i="138"/>
  <c r="K9860" i="138" s="1"/>
  <c r="J9858" i="138"/>
  <c r="K9858" i="138" s="1"/>
  <c r="J9856" i="138"/>
  <c r="K9856" i="138" s="1"/>
  <c r="J9854" i="138"/>
  <c r="K9854" i="138" s="1"/>
  <c r="J9852" i="138"/>
  <c r="K9852" i="138" s="1"/>
  <c r="J9850" i="138"/>
  <c r="K9850" i="138" s="1"/>
  <c r="J9848" i="138"/>
  <c r="K9848" i="138" s="1"/>
  <c r="J9846" i="138"/>
  <c r="K9846" i="138" s="1"/>
  <c r="J9844" i="138"/>
  <c r="K9844" i="138" s="1"/>
  <c r="J9842" i="138"/>
  <c r="K9842" i="138" s="1"/>
  <c r="J9840" i="138"/>
  <c r="K9840" i="138" s="1"/>
  <c r="J9838" i="138"/>
  <c r="K9838" i="138" s="1"/>
  <c r="J9836" i="138"/>
  <c r="K9836" i="138" s="1"/>
  <c r="J9834" i="138"/>
  <c r="K9834" i="138" s="1"/>
  <c r="J9832" i="138"/>
  <c r="K9832" i="138" s="1"/>
  <c r="J9830" i="138"/>
  <c r="K9830" i="138" s="1"/>
  <c r="J9828" i="138"/>
  <c r="K9828" i="138" s="1"/>
  <c r="J9826" i="138"/>
  <c r="K9826" i="138" s="1"/>
  <c r="J9824" i="138"/>
  <c r="K9824" i="138" s="1"/>
  <c r="J9822" i="138"/>
  <c r="K9822" i="138" s="1"/>
  <c r="J9820" i="138"/>
  <c r="K9820" i="138" s="1"/>
  <c r="J9818" i="138"/>
  <c r="K9818" i="138" s="1"/>
  <c r="J9816" i="138"/>
  <c r="K9816" i="138" s="1"/>
  <c r="J9814" i="138"/>
  <c r="K9814" i="138" s="1"/>
  <c r="J9812" i="138"/>
  <c r="K9812" i="138" s="1"/>
  <c r="J9810" i="138"/>
  <c r="K9810" i="138" s="1"/>
  <c r="J9808" i="138"/>
  <c r="K9808" i="138" s="1"/>
  <c r="J9806" i="138"/>
  <c r="K9806" i="138" s="1"/>
  <c r="J9804" i="138"/>
  <c r="K9804" i="138" s="1"/>
  <c r="J9802" i="138"/>
  <c r="K9802" i="138" s="1"/>
  <c r="J9800" i="138"/>
  <c r="K9800" i="138" s="1"/>
  <c r="J9798" i="138"/>
  <c r="K9798" i="138" s="1"/>
  <c r="J9796" i="138"/>
  <c r="K9796" i="138" s="1"/>
  <c r="J9794" i="138"/>
  <c r="K9794" i="138" s="1"/>
  <c r="J9792" i="138"/>
  <c r="K9792" i="138" s="1"/>
  <c r="J9790" i="138"/>
  <c r="K9790" i="138" s="1"/>
  <c r="J9788" i="138"/>
  <c r="K9788" i="138" s="1"/>
  <c r="J9786" i="138"/>
  <c r="K9786" i="138" s="1"/>
  <c r="J9784" i="138"/>
  <c r="K9784" i="138" s="1"/>
  <c r="J9782" i="138"/>
  <c r="K9782" i="138" s="1"/>
  <c r="J9780" i="138"/>
  <c r="K9780" i="138" s="1"/>
  <c r="J9778" i="138"/>
  <c r="K9778" i="138" s="1"/>
  <c r="J9776" i="138"/>
  <c r="K9776" i="138" s="1"/>
  <c r="J9774" i="138"/>
  <c r="K9774" i="138" s="1"/>
  <c r="J9772" i="138"/>
  <c r="K9772" i="138" s="1"/>
  <c r="J9770" i="138"/>
  <c r="K9770" i="138" s="1"/>
  <c r="J9768" i="138"/>
  <c r="K9768" i="138" s="1"/>
  <c r="J9766" i="138"/>
  <c r="K9766" i="138" s="1"/>
  <c r="J9764" i="138"/>
  <c r="K9764" i="138" s="1"/>
  <c r="J9762" i="138"/>
  <c r="K9762" i="138" s="1"/>
  <c r="J9760" i="138"/>
  <c r="K9760" i="138" s="1"/>
  <c r="J9758" i="138"/>
  <c r="K9758" i="138" s="1"/>
  <c r="J9756" i="138"/>
  <c r="K9756" i="138" s="1"/>
  <c r="J9754" i="138"/>
  <c r="K9754" i="138" s="1"/>
  <c r="J9752" i="138"/>
  <c r="K9752" i="138" s="1"/>
  <c r="J9750" i="138"/>
  <c r="K9750" i="138" s="1"/>
  <c r="J9748" i="138"/>
  <c r="K9748" i="138" s="1"/>
  <c r="J9746" i="138"/>
  <c r="K9746" i="138" s="1"/>
  <c r="J9744" i="138"/>
  <c r="K9744" i="138" s="1"/>
  <c r="J9742" i="138"/>
  <c r="K9742" i="138" s="1"/>
  <c r="J9740" i="138"/>
  <c r="K9740" i="138" s="1"/>
  <c r="J9738" i="138"/>
  <c r="K9738" i="138" s="1"/>
  <c r="J9736" i="138"/>
  <c r="K9736" i="138" s="1"/>
  <c r="J9734" i="138"/>
  <c r="K9734" i="138" s="1"/>
  <c r="J9732" i="138"/>
  <c r="K9732" i="138" s="1"/>
  <c r="J9730" i="138"/>
  <c r="K9730" i="138" s="1"/>
  <c r="J9728" i="138"/>
  <c r="K9728" i="138" s="1"/>
  <c r="J9726" i="138"/>
  <c r="K9726" i="138" s="1"/>
  <c r="J9724" i="138"/>
  <c r="K9724" i="138" s="1"/>
  <c r="J9831" i="138"/>
  <c r="K9831" i="138" s="1"/>
  <c r="J9829" i="138"/>
  <c r="K9829" i="138" s="1"/>
  <c r="J9827" i="138"/>
  <c r="K9827" i="138" s="1"/>
  <c r="J9825" i="138"/>
  <c r="K9825" i="138" s="1"/>
  <c r="J9823" i="138"/>
  <c r="K9823" i="138" s="1"/>
  <c r="J9821" i="138"/>
  <c r="K9821" i="138" s="1"/>
  <c r="J9819" i="138"/>
  <c r="K9819" i="138" s="1"/>
  <c r="J9817" i="138"/>
  <c r="K9817" i="138" s="1"/>
  <c r="J9815" i="138"/>
  <c r="K9815" i="138" s="1"/>
  <c r="J9813" i="138"/>
  <c r="K9813" i="138" s="1"/>
  <c r="J9811" i="138"/>
  <c r="K9811" i="138" s="1"/>
  <c r="J9809" i="138"/>
  <c r="K9809" i="138" s="1"/>
  <c r="J9807" i="138"/>
  <c r="K9807" i="138" s="1"/>
  <c r="J9805" i="138"/>
  <c r="K9805" i="138" s="1"/>
  <c r="J9803" i="138"/>
  <c r="K9803" i="138" s="1"/>
  <c r="J9801" i="138"/>
  <c r="K9801" i="138" s="1"/>
  <c r="J9799" i="138"/>
  <c r="K9799" i="138" s="1"/>
  <c r="J9797" i="138"/>
  <c r="K9797" i="138" s="1"/>
  <c r="J9795" i="138"/>
  <c r="K9795" i="138" s="1"/>
  <c r="J9793" i="138"/>
  <c r="K9793" i="138" s="1"/>
  <c r="J9791" i="138"/>
  <c r="K9791" i="138" s="1"/>
  <c r="J9789" i="138"/>
  <c r="K9789" i="138" s="1"/>
  <c r="J9787" i="138"/>
  <c r="K9787" i="138" s="1"/>
  <c r="J9785" i="138"/>
  <c r="K9785" i="138" s="1"/>
  <c r="J9783" i="138"/>
  <c r="K9783" i="138" s="1"/>
  <c r="J9781" i="138"/>
  <c r="K9781" i="138" s="1"/>
  <c r="J9779" i="138"/>
  <c r="K9779" i="138" s="1"/>
  <c r="J9777" i="138"/>
  <c r="K9777" i="138" s="1"/>
  <c r="J9775" i="138"/>
  <c r="K9775" i="138" s="1"/>
  <c r="J9773" i="138"/>
  <c r="K9773" i="138" s="1"/>
  <c r="J9771" i="138"/>
  <c r="K9771" i="138" s="1"/>
  <c r="J9769" i="138"/>
  <c r="K9769" i="138" s="1"/>
  <c r="J9767" i="138"/>
  <c r="K9767" i="138" s="1"/>
  <c r="J9765" i="138"/>
  <c r="K9765" i="138" s="1"/>
  <c r="J9763" i="138"/>
  <c r="K9763" i="138" s="1"/>
  <c r="J9761" i="138"/>
  <c r="K9761" i="138" s="1"/>
  <c r="J9759" i="138"/>
  <c r="K9759" i="138" s="1"/>
  <c r="J9757" i="138"/>
  <c r="K9757" i="138" s="1"/>
  <c r="J9755" i="138"/>
  <c r="K9755" i="138" s="1"/>
  <c r="J9753" i="138"/>
  <c r="K9753" i="138" s="1"/>
  <c r="J9751" i="138"/>
  <c r="K9751" i="138" s="1"/>
  <c r="J9749" i="138"/>
  <c r="K9749" i="138" s="1"/>
  <c r="J9747" i="138"/>
  <c r="K9747" i="138" s="1"/>
  <c r="J9745" i="138"/>
  <c r="K9745" i="138" s="1"/>
  <c r="J9743" i="138"/>
  <c r="K9743" i="138" s="1"/>
  <c r="J9741" i="138"/>
  <c r="K9741" i="138" s="1"/>
  <c r="J9739" i="138"/>
  <c r="K9739" i="138" s="1"/>
  <c r="J9737" i="138"/>
  <c r="K9737" i="138" s="1"/>
  <c r="J9735" i="138"/>
  <c r="K9735" i="138" s="1"/>
  <c r="J9733" i="138"/>
  <c r="K9733" i="138" s="1"/>
  <c r="J9731" i="138"/>
  <c r="K9731" i="138" s="1"/>
  <c r="J9729" i="138"/>
  <c r="K9729" i="138" s="1"/>
  <c r="J9727" i="138"/>
  <c r="K9727" i="138" s="1"/>
  <c r="J9725" i="138"/>
  <c r="K9725" i="138" s="1"/>
  <c r="J9723" i="138"/>
  <c r="K9723" i="138" s="1"/>
  <c r="J9722" i="138"/>
  <c r="K9722" i="138" s="1"/>
  <c r="J9720" i="138"/>
  <c r="K9720" i="138" s="1"/>
  <c r="J9718" i="138"/>
  <c r="K9718" i="138" s="1"/>
  <c r="J9716" i="138"/>
  <c r="K9716" i="138" s="1"/>
  <c r="J9714" i="138"/>
  <c r="K9714" i="138" s="1"/>
  <c r="J9712" i="138"/>
  <c r="K9712" i="138" s="1"/>
  <c r="J9710" i="138"/>
  <c r="K9710" i="138" s="1"/>
  <c r="J9708" i="138"/>
  <c r="K9708" i="138" s="1"/>
  <c r="J9706" i="138"/>
  <c r="K9706" i="138" s="1"/>
  <c r="J9704" i="138"/>
  <c r="K9704" i="138" s="1"/>
  <c r="J9702" i="138"/>
  <c r="K9702" i="138" s="1"/>
  <c r="J9700" i="138"/>
  <c r="K9700" i="138" s="1"/>
  <c r="J9698" i="138"/>
  <c r="K9698" i="138" s="1"/>
  <c r="J9696" i="138"/>
  <c r="K9696" i="138" s="1"/>
  <c r="J9694" i="138"/>
  <c r="K9694" i="138" s="1"/>
  <c r="J9692" i="138"/>
  <c r="K9692" i="138" s="1"/>
  <c r="J9690" i="138"/>
  <c r="K9690" i="138" s="1"/>
  <c r="J9688" i="138"/>
  <c r="K9688" i="138" s="1"/>
  <c r="J9686" i="138"/>
  <c r="K9686" i="138" s="1"/>
  <c r="J9684" i="138"/>
  <c r="K9684" i="138" s="1"/>
  <c r="J9682" i="138"/>
  <c r="K9682" i="138" s="1"/>
  <c r="J9680" i="138"/>
  <c r="K9680" i="138" s="1"/>
  <c r="J9678" i="138"/>
  <c r="K9678" i="138" s="1"/>
  <c r="J9676" i="138"/>
  <c r="K9676" i="138" s="1"/>
  <c r="J9674" i="138"/>
  <c r="K9674" i="138" s="1"/>
  <c r="J9672" i="138"/>
  <c r="K9672" i="138" s="1"/>
  <c r="J9670" i="138"/>
  <c r="K9670" i="138" s="1"/>
  <c r="J9668" i="138"/>
  <c r="K9668" i="138" s="1"/>
  <c r="J9666" i="138"/>
  <c r="K9666" i="138" s="1"/>
  <c r="J9664" i="138"/>
  <c r="K9664" i="138" s="1"/>
  <c r="J9662" i="138"/>
  <c r="K9662" i="138" s="1"/>
  <c r="J9660" i="138"/>
  <c r="K9660" i="138" s="1"/>
  <c r="J9658" i="138"/>
  <c r="K9658" i="138" s="1"/>
  <c r="J9656" i="138"/>
  <c r="K9656" i="138" s="1"/>
  <c r="J9654" i="138"/>
  <c r="K9654" i="138" s="1"/>
  <c r="J9652" i="138"/>
  <c r="K9652" i="138" s="1"/>
  <c r="J9650" i="138"/>
  <c r="K9650" i="138" s="1"/>
  <c r="J9648" i="138"/>
  <c r="K9648" i="138" s="1"/>
  <c r="J9646" i="138"/>
  <c r="K9646" i="138" s="1"/>
  <c r="J9644" i="138"/>
  <c r="K9644" i="138" s="1"/>
  <c r="J9642" i="138"/>
  <c r="K9642" i="138" s="1"/>
  <c r="J9640" i="138"/>
  <c r="K9640" i="138" s="1"/>
  <c r="J9638" i="138"/>
  <c r="K9638" i="138" s="1"/>
  <c r="J9636" i="138"/>
  <c r="K9636" i="138" s="1"/>
  <c r="J9634" i="138"/>
  <c r="K9634" i="138" s="1"/>
  <c r="J9632" i="138"/>
  <c r="K9632" i="138" s="1"/>
  <c r="J9630" i="138"/>
  <c r="K9630" i="138" s="1"/>
  <c r="J9628" i="138"/>
  <c r="K9628" i="138" s="1"/>
  <c r="J9626" i="138"/>
  <c r="K9626" i="138" s="1"/>
  <c r="J9624" i="138"/>
  <c r="K9624" i="138" s="1"/>
  <c r="J9622" i="138"/>
  <c r="K9622" i="138" s="1"/>
  <c r="J9620" i="138"/>
  <c r="K9620" i="138" s="1"/>
  <c r="J9618" i="138"/>
  <c r="K9618" i="138" s="1"/>
  <c r="J9616" i="138"/>
  <c r="K9616" i="138" s="1"/>
  <c r="J9614" i="138"/>
  <c r="K9614" i="138" s="1"/>
  <c r="J9612" i="138"/>
  <c r="K9612" i="138" s="1"/>
  <c r="J9610" i="138"/>
  <c r="K9610" i="138" s="1"/>
  <c r="J9608" i="138"/>
  <c r="K9608" i="138" s="1"/>
  <c r="J9606" i="138"/>
  <c r="K9606" i="138" s="1"/>
  <c r="J9604" i="138"/>
  <c r="K9604" i="138" s="1"/>
  <c r="J9602" i="138"/>
  <c r="K9602" i="138" s="1"/>
  <c r="J9600" i="138"/>
  <c r="K9600" i="138" s="1"/>
  <c r="J9598" i="138"/>
  <c r="K9598" i="138" s="1"/>
  <c r="J9596" i="138"/>
  <c r="K9596" i="138" s="1"/>
  <c r="J9594" i="138"/>
  <c r="K9594" i="138" s="1"/>
  <c r="J9592" i="138"/>
  <c r="K9592" i="138" s="1"/>
  <c r="J9721" i="138"/>
  <c r="K9721" i="138" s="1"/>
  <c r="J9719" i="138"/>
  <c r="K9719" i="138" s="1"/>
  <c r="J9717" i="138"/>
  <c r="K9717" i="138" s="1"/>
  <c r="J9715" i="138"/>
  <c r="K9715" i="138" s="1"/>
  <c r="J9713" i="138"/>
  <c r="K9713" i="138" s="1"/>
  <c r="J9711" i="138"/>
  <c r="K9711" i="138" s="1"/>
  <c r="J9709" i="138"/>
  <c r="K9709" i="138" s="1"/>
  <c r="J9707" i="138"/>
  <c r="K9707" i="138" s="1"/>
  <c r="J9705" i="138"/>
  <c r="K9705" i="138" s="1"/>
  <c r="J9703" i="138"/>
  <c r="K9703" i="138" s="1"/>
  <c r="J9701" i="138"/>
  <c r="K9701" i="138" s="1"/>
  <c r="J9699" i="138"/>
  <c r="K9699" i="138" s="1"/>
  <c r="J9697" i="138"/>
  <c r="K9697" i="138" s="1"/>
  <c r="J9695" i="138"/>
  <c r="K9695" i="138" s="1"/>
  <c r="J9693" i="138"/>
  <c r="K9693" i="138" s="1"/>
  <c r="J9691" i="138"/>
  <c r="K9691" i="138" s="1"/>
  <c r="J9689" i="138"/>
  <c r="K9689" i="138" s="1"/>
  <c r="J9687" i="138"/>
  <c r="K9687" i="138" s="1"/>
  <c r="J9685" i="138"/>
  <c r="K9685" i="138" s="1"/>
  <c r="J9683" i="138"/>
  <c r="K9683" i="138" s="1"/>
  <c r="J9681" i="138"/>
  <c r="K9681" i="138" s="1"/>
  <c r="J9679" i="138"/>
  <c r="K9679" i="138" s="1"/>
  <c r="J9677" i="138"/>
  <c r="K9677" i="138" s="1"/>
  <c r="J9675" i="138"/>
  <c r="K9675" i="138" s="1"/>
  <c r="J9673" i="138"/>
  <c r="K9673" i="138" s="1"/>
  <c r="J9671" i="138"/>
  <c r="K9671" i="138" s="1"/>
  <c r="J9669" i="138"/>
  <c r="K9669" i="138" s="1"/>
  <c r="J9667" i="138"/>
  <c r="K9667" i="138" s="1"/>
  <c r="J9665" i="138"/>
  <c r="K9665" i="138" s="1"/>
  <c r="J9663" i="138"/>
  <c r="K9663" i="138" s="1"/>
  <c r="J9661" i="138"/>
  <c r="K9661" i="138" s="1"/>
  <c r="J9659" i="138"/>
  <c r="K9659" i="138" s="1"/>
  <c r="J9657" i="138"/>
  <c r="K9657" i="138" s="1"/>
  <c r="J9655" i="138"/>
  <c r="K9655" i="138" s="1"/>
  <c r="J9653" i="138"/>
  <c r="K9653" i="138" s="1"/>
  <c r="J9651" i="138"/>
  <c r="K9651" i="138" s="1"/>
  <c r="J9649" i="138"/>
  <c r="K9649" i="138" s="1"/>
  <c r="J9647" i="138"/>
  <c r="K9647" i="138" s="1"/>
  <c r="J9645" i="138"/>
  <c r="K9645" i="138" s="1"/>
  <c r="J9643" i="138"/>
  <c r="K9643" i="138" s="1"/>
  <c r="J9641" i="138"/>
  <c r="K9641" i="138" s="1"/>
  <c r="J9639" i="138"/>
  <c r="K9639" i="138" s="1"/>
  <c r="J9637" i="138"/>
  <c r="K9637" i="138" s="1"/>
  <c r="J9635" i="138"/>
  <c r="K9635" i="138" s="1"/>
  <c r="J9633" i="138"/>
  <c r="K9633" i="138" s="1"/>
  <c r="J9631" i="138"/>
  <c r="K9631" i="138" s="1"/>
  <c r="J9629" i="138"/>
  <c r="K9629" i="138" s="1"/>
  <c r="J9627" i="138"/>
  <c r="K9627" i="138" s="1"/>
  <c r="J9625" i="138"/>
  <c r="K9625" i="138" s="1"/>
  <c r="J9623" i="138"/>
  <c r="K9623" i="138" s="1"/>
  <c r="J9621" i="138"/>
  <c r="K9621" i="138" s="1"/>
  <c r="J9619" i="138"/>
  <c r="K9619" i="138" s="1"/>
  <c r="J9617" i="138"/>
  <c r="K9617" i="138" s="1"/>
  <c r="J9615" i="138"/>
  <c r="K9615" i="138" s="1"/>
  <c r="J9613" i="138"/>
  <c r="K9613" i="138" s="1"/>
  <c r="J9611" i="138"/>
  <c r="K9611" i="138" s="1"/>
  <c r="J9609" i="138"/>
  <c r="K9609" i="138" s="1"/>
  <c r="J9607" i="138"/>
  <c r="K9607" i="138" s="1"/>
  <c r="J9605" i="138"/>
  <c r="K9605" i="138" s="1"/>
  <c r="J9603" i="138"/>
  <c r="K9603" i="138" s="1"/>
  <c r="J9601" i="138"/>
  <c r="K9601" i="138" s="1"/>
  <c r="J9599" i="138"/>
  <c r="K9599" i="138" s="1"/>
  <c r="J9597" i="138"/>
  <c r="K9597" i="138" s="1"/>
  <c r="J9595" i="138"/>
  <c r="K9595" i="138" s="1"/>
  <c r="J9593" i="138"/>
  <c r="K9593" i="138" s="1"/>
  <c r="J9591" i="138"/>
  <c r="K9591" i="138" s="1"/>
  <c r="J9589" i="138"/>
  <c r="K9589" i="138" s="1"/>
  <c r="J9587" i="138"/>
  <c r="K9587" i="138" s="1"/>
  <c r="J9590" i="138"/>
  <c r="K9590" i="138" s="1"/>
  <c r="J9586" i="138"/>
  <c r="K9586" i="138" s="1"/>
  <c r="J9584" i="138"/>
  <c r="K9584" i="138" s="1"/>
  <c r="J9582" i="138"/>
  <c r="K9582" i="138" s="1"/>
  <c r="J9580" i="138"/>
  <c r="K9580" i="138" s="1"/>
  <c r="J9578" i="138"/>
  <c r="K9578" i="138" s="1"/>
  <c r="J9576" i="138"/>
  <c r="K9576" i="138" s="1"/>
  <c r="J9574" i="138"/>
  <c r="K9574" i="138" s="1"/>
  <c r="J9572" i="138"/>
  <c r="K9572" i="138" s="1"/>
  <c r="J9570" i="138"/>
  <c r="K9570" i="138" s="1"/>
  <c r="J9568" i="138"/>
  <c r="K9568" i="138" s="1"/>
  <c r="J9566" i="138"/>
  <c r="K9566" i="138" s="1"/>
  <c r="J9564" i="138"/>
  <c r="K9564" i="138" s="1"/>
  <c r="J9562" i="138"/>
  <c r="K9562" i="138" s="1"/>
  <c r="J9560" i="138"/>
  <c r="K9560" i="138" s="1"/>
  <c r="J9558" i="138"/>
  <c r="K9558" i="138" s="1"/>
  <c r="J9556" i="138"/>
  <c r="K9556" i="138" s="1"/>
  <c r="J9554" i="138"/>
  <c r="K9554" i="138" s="1"/>
  <c r="J9552" i="138"/>
  <c r="K9552" i="138" s="1"/>
  <c r="J9550" i="138"/>
  <c r="K9550" i="138" s="1"/>
  <c r="J9548" i="138"/>
  <c r="K9548" i="138" s="1"/>
  <c r="J9546" i="138"/>
  <c r="K9546" i="138" s="1"/>
  <c r="J9544" i="138"/>
  <c r="K9544" i="138" s="1"/>
  <c r="J9542" i="138"/>
  <c r="K9542" i="138" s="1"/>
  <c r="J9540" i="138"/>
  <c r="K9540" i="138" s="1"/>
  <c r="J9538" i="138"/>
  <c r="K9538" i="138" s="1"/>
  <c r="J9536" i="138"/>
  <c r="K9536" i="138" s="1"/>
  <c r="J9534" i="138"/>
  <c r="K9534" i="138" s="1"/>
  <c r="J9532" i="138"/>
  <c r="K9532" i="138" s="1"/>
  <c r="J9530" i="138"/>
  <c r="K9530" i="138" s="1"/>
  <c r="J9528" i="138"/>
  <c r="K9528" i="138" s="1"/>
  <c r="J9526" i="138"/>
  <c r="K9526" i="138" s="1"/>
  <c r="J9524" i="138"/>
  <c r="K9524" i="138" s="1"/>
  <c r="J9522" i="138"/>
  <c r="K9522" i="138" s="1"/>
  <c r="J9588" i="138"/>
  <c r="K9588" i="138" s="1"/>
  <c r="J9585" i="138"/>
  <c r="K9585" i="138" s="1"/>
  <c r="J9583" i="138"/>
  <c r="K9583" i="138" s="1"/>
  <c r="J9581" i="138"/>
  <c r="K9581" i="138" s="1"/>
  <c r="J9579" i="138"/>
  <c r="K9579" i="138" s="1"/>
  <c r="J9577" i="138"/>
  <c r="K9577" i="138" s="1"/>
  <c r="J9575" i="138"/>
  <c r="K9575" i="138" s="1"/>
  <c r="J9573" i="138"/>
  <c r="K9573" i="138" s="1"/>
  <c r="J9571" i="138"/>
  <c r="K9571" i="138" s="1"/>
  <c r="J9569" i="138"/>
  <c r="K9569" i="138" s="1"/>
  <c r="J9567" i="138"/>
  <c r="K9567" i="138" s="1"/>
  <c r="J9565" i="138"/>
  <c r="K9565" i="138" s="1"/>
  <c r="J9563" i="138"/>
  <c r="K9563" i="138" s="1"/>
  <c r="J9561" i="138"/>
  <c r="K9561" i="138" s="1"/>
  <c r="J9559" i="138"/>
  <c r="K9559" i="138" s="1"/>
  <c r="J9557" i="138"/>
  <c r="K9557" i="138" s="1"/>
  <c r="J9555" i="138"/>
  <c r="K9555" i="138" s="1"/>
  <c r="J9553" i="138"/>
  <c r="K9553" i="138" s="1"/>
  <c r="J9551" i="138"/>
  <c r="K9551" i="138" s="1"/>
  <c r="J9549" i="138"/>
  <c r="K9549" i="138" s="1"/>
  <c r="J9547" i="138"/>
  <c r="K9547" i="138" s="1"/>
  <c r="J9545" i="138"/>
  <c r="K9545" i="138" s="1"/>
  <c r="J9543" i="138"/>
  <c r="K9543" i="138" s="1"/>
  <c r="J9541" i="138"/>
  <c r="K9541" i="138" s="1"/>
  <c r="J9539" i="138"/>
  <c r="K9539" i="138" s="1"/>
  <c r="J9537" i="138"/>
  <c r="K9537" i="138" s="1"/>
  <c r="J9535" i="138"/>
  <c r="K9535" i="138" s="1"/>
  <c r="J9533" i="138"/>
  <c r="K9533" i="138" s="1"/>
  <c r="J9531" i="138"/>
  <c r="K9531" i="138" s="1"/>
  <c r="J9529" i="138"/>
  <c r="K9529" i="138" s="1"/>
  <c r="J9527" i="138"/>
  <c r="K9527" i="138" s="1"/>
  <c r="J9525" i="138"/>
  <c r="K9525" i="138" s="1"/>
  <c r="J9523" i="138"/>
  <c r="K9523" i="138" s="1"/>
  <c r="J9521" i="138"/>
  <c r="K9521" i="138" s="1"/>
  <c r="J9519" i="138"/>
  <c r="K9519" i="138" s="1"/>
  <c r="J9517" i="138"/>
  <c r="K9517" i="138" s="1"/>
  <c r="J9515" i="138"/>
  <c r="K9515" i="138" s="1"/>
  <c r="J9513" i="138"/>
  <c r="K9513" i="138" s="1"/>
  <c r="J9511" i="138"/>
  <c r="K9511" i="138" s="1"/>
  <c r="J9509" i="138"/>
  <c r="K9509" i="138" s="1"/>
  <c r="J9507" i="138"/>
  <c r="K9507" i="138" s="1"/>
  <c r="J9505" i="138"/>
  <c r="K9505" i="138" s="1"/>
  <c r="J9503" i="138"/>
  <c r="K9503" i="138" s="1"/>
  <c r="J9501" i="138"/>
  <c r="K9501" i="138" s="1"/>
  <c r="J9499" i="138"/>
  <c r="K9499" i="138" s="1"/>
  <c r="J9497" i="138"/>
  <c r="K9497" i="138" s="1"/>
  <c r="J9495" i="138"/>
  <c r="K9495" i="138" s="1"/>
  <c r="J9493" i="138"/>
  <c r="K9493" i="138" s="1"/>
  <c r="J9491" i="138"/>
  <c r="K9491" i="138" s="1"/>
  <c r="J9489" i="138"/>
  <c r="K9489" i="138" s="1"/>
  <c r="J9520" i="138"/>
  <c r="K9520" i="138" s="1"/>
  <c r="J9518" i="138"/>
  <c r="K9518" i="138" s="1"/>
  <c r="J9516" i="138"/>
  <c r="K9516" i="138" s="1"/>
  <c r="J9514" i="138"/>
  <c r="K9514" i="138" s="1"/>
  <c r="J9512" i="138"/>
  <c r="K9512" i="138" s="1"/>
  <c r="J9510" i="138"/>
  <c r="K9510" i="138" s="1"/>
  <c r="J9508" i="138"/>
  <c r="K9508" i="138" s="1"/>
  <c r="J9506" i="138"/>
  <c r="K9506" i="138" s="1"/>
  <c r="J9504" i="138"/>
  <c r="K9504" i="138" s="1"/>
  <c r="J9502" i="138"/>
  <c r="K9502" i="138" s="1"/>
  <c r="J9500" i="138"/>
  <c r="K9500" i="138" s="1"/>
  <c r="J9498" i="138"/>
  <c r="K9498" i="138" s="1"/>
  <c r="J9496" i="138"/>
  <c r="K9496" i="138" s="1"/>
  <c r="J9494" i="138"/>
  <c r="K9494" i="138" s="1"/>
  <c r="J9492" i="138"/>
  <c r="K9492" i="138" s="1"/>
  <c r="J9490" i="138"/>
  <c r="K9490" i="138" s="1"/>
  <c r="J9488" i="138"/>
  <c r="K9488" i="138" s="1"/>
  <c r="J9486" i="138"/>
  <c r="K9486" i="138" s="1"/>
  <c r="J9484" i="138"/>
  <c r="K9484" i="138" s="1"/>
  <c r="J9482" i="138"/>
  <c r="K9482" i="138" s="1"/>
  <c r="J9480" i="138"/>
  <c r="K9480" i="138" s="1"/>
  <c r="J9478" i="138"/>
  <c r="K9478" i="138" s="1"/>
  <c r="J9476" i="138"/>
  <c r="K9476" i="138" s="1"/>
  <c r="J9474" i="138"/>
  <c r="K9474" i="138" s="1"/>
  <c r="J9472" i="138"/>
  <c r="K9472" i="138" s="1"/>
  <c r="J9470" i="138"/>
  <c r="K9470" i="138" s="1"/>
  <c r="J9468" i="138"/>
  <c r="K9468" i="138" s="1"/>
  <c r="J9466" i="138"/>
  <c r="K9466" i="138" s="1"/>
  <c r="J9464" i="138"/>
  <c r="K9464" i="138" s="1"/>
  <c r="J9462" i="138"/>
  <c r="K9462" i="138" s="1"/>
  <c r="J9460" i="138"/>
  <c r="K9460" i="138" s="1"/>
  <c r="J9458" i="138"/>
  <c r="K9458" i="138" s="1"/>
  <c r="J9456" i="138"/>
  <c r="K9456" i="138" s="1"/>
  <c r="J9454" i="138"/>
  <c r="K9454" i="138" s="1"/>
  <c r="J9487" i="138"/>
  <c r="K9487" i="138" s="1"/>
  <c r="J9483" i="138"/>
  <c r="K9483" i="138" s="1"/>
  <c r="J9479" i="138"/>
  <c r="K9479" i="138" s="1"/>
  <c r="J9475" i="138"/>
  <c r="K9475" i="138" s="1"/>
  <c r="J9471" i="138"/>
  <c r="K9471" i="138" s="1"/>
  <c r="J9467" i="138"/>
  <c r="K9467" i="138" s="1"/>
  <c r="J9463" i="138"/>
  <c r="K9463" i="138" s="1"/>
  <c r="J9459" i="138"/>
  <c r="K9459" i="138" s="1"/>
  <c r="J9455" i="138"/>
  <c r="K9455" i="138" s="1"/>
  <c r="J9452" i="138"/>
  <c r="K9452" i="138" s="1"/>
  <c r="J9450" i="138"/>
  <c r="K9450" i="138" s="1"/>
  <c r="J9448" i="138"/>
  <c r="K9448" i="138" s="1"/>
  <c r="J9446" i="138"/>
  <c r="K9446" i="138" s="1"/>
  <c r="J9444" i="138"/>
  <c r="K9444" i="138" s="1"/>
  <c r="J9442" i="138"/>
  <c r="K9442" i="138" s="1"/>
  <c r="J9440" i="138"/>
  <c r="K9440" i="138" s="1"/>
  <c r="J9438" i="138"/>
  <c r="K9438" i="138" s="1"/>
  <c r="J9436" i="138"/>
  <c r="K9436" i="138" s="1"/>
  <c r="J9434" i="138"/>
  <c r="K9434" i="138" s="1"/>
  <c r="J9432" i="138"/>
  <c r="K9432" i="138" s="1"/>
  <c r="J9430" i="138"/>
  <c r="K9430" i="138" s="1"/>
  <c r="J9428" i="138"/>
  <c r="K9428" i="138" s="1"/>
  <c r="J9426" i="138"/>
  <c r="K9426" i="138" s="1"/>
  <c r="J9424" i="138"/>
  <c r="K9424" i="138" s="1"/>
  <c r="J9422" i="138"/>
  <c r="K9422" i="138" s="1"/>
  <c r="J9485" i="138"/>
  <c r="K9485" i="138" s="1"/>
  <c r="J9481" i="138"/>
  <c r="K9481" i="138" s="1"/>
  <c r="J9477" i="138"/>
  <c r="K9477" i="138" s="1"/>
  <c r="J9473" i="138"/>
  <c r="K9473" i="138" s="1"/>
  <c r="J9469" i="138"/>
  <c r="K9469" i="138" s="1"/>
  <c r="J9465" i="138"/>
  <c r="K9465" i="138" s="1"/>
  <c r="J9461" i="138"/>
  <c r="K9461" i="138" s="1"/>
  <c r="J9457" i="138"/>
  <c r="K9457" i="138" s="1"/>
  <c r="J9453" i="138"/>
  <c r="K9453" i="138" s="1"/>
  <c r="J9451" i="138"/>
  <c r="K9451" i="138" s="1"/>
  <c r="J9449" i="138"/>
  <c r="K9449" i="138" s="1"/>
  <c r="J9447" i="138"/>
  <c r="K9447" i="138" s="1"/>
  <c r="J9445" i="138"/>
  <c r="K9445" i="138" s="1"/>
  <c r="J9443" i="138"/>
  <c r="K9443" i="138" s="1"/>
  <c r="J9441" i="138"/>
  <c r="K9441" i="138" s="1"/>
  <c r="J9439" i="138"/>
  <c r="K9439" i="138" s="1"/>
  <c r="J9437" i="138"/>
  <c r="K9437" i="138" s="1"/>
  <c r="J9435" i="138"/>
  <c r="K9435" i="138" s="1"/>
  <c r="J9433" i="138"/>
  <c r="K9433" i="138" s="1"/>
  <c r="J9431" i="138"/>
  <c r="K9431" i="138" s="1"/>
  <c r="J9429" i="138"/>
  <c r="K9429" i="138" s="1"/>
  <c r="J9427" i="138"/>
  <c r="K9427" i="138" s="1"/>
  <c r="J9425" i="138"/>
  <c r="K9425" i="138" s="1"/>
  <c r="J9423" i="138"/>
  <c r="K9423" i="138" s="1"/>
  <c r="J9421" i="138"/>
  <c r="K9421" i="138" s="1"/>
  <c r="J9419" i="138"/>
  <c r="K9419" i="138" s="1"/>
  <c r="J9417" i="138"/>
  <c r="K9417" i="138" s="1"/>
  <c r="J9415" i="138"/>
  <c r="K9415" i="138" s="1"/>
  <c r="J9413" i="138"/>
  <c r="K9413" i="138" s="1"/>
  <c r="J9411" i="138"/>
  <c r="K9411" i="138" s="1"/>
  <c r="J9409" i="138"/>
  <c r="K9409" i="138" s="1"/>
  <c r="J9407" i="138"/>
  <c r="K9407" i="138" s="1"/>
  <c r="J9405" i="138"/>
  <c r="K9405" i="138" s="1"/>
  <c r="J9403" i="138"/>
  <c r="K9403" i="138" s="1"/>
  <c r="J9401" i="138"/>
  <c r="K9401" i="138" s="1"/>
  <c r="J9399" i="138"/>
  <c r="K9399" i="138" s="1"/>
  <c r="J9397" i="138"/>
  <c r="K9397" i="138" s="1"/>
  <c r="J9395" i="138"/>
  <c r="K9395" i="138" s="1"/>
  <c r="J9393" i="138"/>
  <c r="K9393" i="138" s="1"/>
  <c r="J9391" i="138"/>
  <c r="K9391" i="138" s="1"/>
  <c r="J9420" i="138"/>
  <c r="K9420" i="138" s="1"/>
  <c r="J9418" i="138"/>
  <c r="K9418" i="138" s="1"/>
  <c r="J9416" i="138"/>
  <c r="K9416" i="138" s="1"/>
  <c r="J9414" i="138"/>
  <c r="K9414" i="138" s="1"/>
  <c r="J9412" i="138"/>
  <c r="K9412" i="138" s="1"/>
  <c r="J9410" i="138"/>
  <c r="K9410" i="138" s="1"/>
  <c r="J9408" i="138"/>
  <c r="K9408" i="138" s="1"/>
  <c r="J9406" i="138"/>
  <c r="K9406" i="138" s="1"/>
  <c r="J9404" i="138"/>
  <c r="K9404" i="138" s="1"/>
  <c r="J9402" i="138"/>
  <c r="K9402" i="138" s="1"/>
  <c r="J9400" i="138"/>
  <c r="K9400" i="138" s="1"/>
  <c r="J9398" i="138"/>
  <c r="K9398" i="138" s="1"/>
  <c r="J9396" i="138"/>
  <c r="K9396" i="138" s="1"/>
  <c r="J9394" i="138"/>
  <c r="K9394" i="138" s="1"/>
  <c r="J9392" i="138"/>
  <c r="K9392" i="138" s="1"/>
  <c r="J9390" i="138"/>
  <c r="K9390" i="138" s="1"/>
  <c r="J9388" i="138"/>
  <c r="K9388" i="138" s="1"/>
  <c r="J9389" i="138"/>
  <c r="K9389" i="138" s="1"/>
  <c r="J9386" i="138"/>
  <c r="K9386" i="138" s="1"/>
  <c r="J9384" i="138"/>
  <c r="K9384" i="138" s="1"/>
  <c r="J9382" i="138"/>
  <c r="K9382" i="138" s="1"/>
  <c r="J9380" i="138"/>
  <c r="K9380" i="138" s="1"/>
  <c r="J9378" i="138"/>
  <c r="K9378" i="138" s="1"/>
  <c r="J9376" i="138"/>
  <c r="K9376" i="138" s="1"/>
  <c r="J9374" i="138"/>
  <c r="K9374" i="138" s="1"/>
  <c r="J9372" i="138"/>
  <c r="K9372" i="138" s="1"/>
  <c r="J9370" i="138"/>
  <c r="K9370" i="138" s="1"/>
  <c r="J9368" i="138"/>
  <c r="K9368" i="138" s="1"/>
  <c r="J9387" i="138"/>
  <c r="K9387" i="138" s="1"/>
  <c r="J9385" i="138"/>
  <c r="K9385" i="138" s="1"/>
  <c r="J9383" i="138"/>
  <c r="K9383" i="138" s="1"/>
  <c r="J9381" i="138"/>
  <c r="K9381" i="138" s="1"/>
  <c r="J9379" i="138"/>
  <c r="K9379" i="138" s="1"/>
  <c r="J9377" i="138"/>
  <c r="K9377" i="138" s="1"/>
  <c r="J9375" i="138"/>
  <c r="K9375" i="138" s="1"/>
  <c r="J9373" i="138"/>
  <c r="K9373" i="138" s="1"/>
  <c r="J9371" i="138"/>
  <c r="K9371" i="138" s="1"/>
  <c r="J9369" i="138"/>
  <c r="K9369" i="138" s="1"/>
  <c r="J9367" i="138"/>
  <c r="K9367" i="138" s="1"/>
  <c r="J9365" i="138"/>
  <c r="K9365" i="138" s="1"/>
  <c r="J9363" i="138"/>
  <c r="K9363" i="138" s="1"/>
  <c r="J9361" i="138"/>
  <c r="K9361" i="138" s="1"/>
  <c r="J9359" i="138"/>
  <c r="K9359" i="138" s="1"/>
  <c r="J9357" i="138"/>
  <c r="K9357" i="138" s="1"/>
  <c r="J9355" i="138"/>
  <c r="K9355" i="138" s="1"/>
  <c r="J9353" i="138"/>
  <c r="K9353" i="138" s="1"/>
  <c r="J9351" i="138"/>
  <c r="K9351" i="138" s="1"/>
  <c r="J9349" i="138"/>
  <c r="K9349" i="138" s="1"/>
  <c r="J9347" i="138"/>
  <c r="K9347" i="138" s="1"/>
  <c r="J9345" i="138"/>
  <c r="K9345" i="138" s="1"/>
  <c r="J9343" i="138"/>
  <c r="K9343" i="138" s="1"/>
  <c r="J9341" i="138"/>
  <c r="K9341" i="138" s="1"/>
  <c r="J9366" i="138"/>
  <c r="K9366" i="138" s="1"/>
  <c r="J9362" i="138"/>
  <c r="K9362" i="138" s="1"/>
  <c r="J9358" i="138"/>
  <c r="K9358" i="138" s="1"/>
  <c r="J9354" i="138"/>
  <c r="K9354" i="138" s="1"/>
  <c r="J9350" i="138"/>
  <c r="K9350" i="138" s="1"/>
  <c r="J9346" i="138"/>
  <c r="K9346" i="138" s="1"/>
  <c r="J9342" i="138"/>
  <c r="K9342" i="138" s="1"/>
  <c r="J9340" i="138"/>
  <c r="K9340" i="138" s="1"/>
  <c r="J9338" i="138"/>
  <c r="K9338" i="138" s="1"/>
  <c r="J9336" i="138"/>
  <c r="K9336" i="138" s="1"/>
  <c r="J9334" i="138"/>
  <c r="K9334" i="138" s="1"/>
  <c r="J9332" i="138"/>
  <c r="K9332" i="138" s="1"/>
  <c r="J9330" i="138"/>
  <c r="K9330" i="138" s="1"/>
  <c r="J9328" i="138"/>
  <c r="K9328" i="138" s="1"/>
  <c r="J9326" i="138"/>
  <c r="K9326" i="138" s="1"/>
  <c r="J9324" i="138"/>
  <c r="K9324" i="138" s="1"/>
  <c r="J9322" i="138"/>
  <c r="K9322" i="138" s="1"/>
  <c r="J9364" i="138"/>
  <c r="K9364" i="138" s="1"/>
  <c r="J9360" i="138"/>
  <c r="K9360" i="138" s="1"/>
  <c r="J9356" i="138"/>
  <c r="K9356" i="138" s="1"/>
  <c r="J9352" i="138"/>
  <c r="K9352" i="138" s="1"/>
  <c r="J9348" i="138"/>
  <c r="K9348" i="138" s="1"/>
  <c r="J9344" i="138"/>
  <c r="K9344" i="138" s="1"/>
  <c r="J9339" i="138"/>
  <c r="K9339" i="138" s="1"/>
  <c r="J9337" i="138"/>
  <c r="K9337" i="138" s="1"/>
  <c r="J9335" i="138"/>
  <c r="K9335" i="138" s="1"/>
  <c r="J9333" i="138"/>
  <c r="K9333" i="138" s="1"/>
  <c r="J9331" i="138"/>
  <c r="K9331" i="138" s="1"/>
  <c r="J9329" i="138"/>
  <c r="K9329" i="138" s="1"/>
  <c r="J9327" i="138"/>
  <c r="K9327" i="138" s="1"/>
  <c r="J9325" i="138"/>
  <c r="K9325" i="138" s="1"/>
  <c r="J9323" i="138"/>
  <c r="K9323" i="138" s="1"/>
  <c r="J9321" i="138"/>
  <c r="K9321" i="138" s="1"/>
  <c r="J9319" i="138"/>
  <c r="K9319" i="138" s="1"/>
  <c r="J9317" i="138"/>
  <c r="K9317" i="138" s="1"/>
  <c r="J9315" i="138"/>
  <c r="K9315" i="138" s="1"/>
  <c r="J9313" i="138"/>
  <c r="K9313" i="138" s="1"/>
  <c r="J9311" i="138"/>
  <c r="K9311" i="138" s="1"/>
  <c r="J9309" i="138"/>
  <c r="K9309" i="138" s="1"/>
  <c r="J9307" i="138"/>
  <c r="K9307" i="138" s="1"/>
  <c r="J9305" i="138"/>
  <c r="K9305" i="138" s="1"/>
  <c r="J9303" i="138"/>
  <c r="K9303" i="138" s="1"/>
  <c r="J9301" i="138"/>
  <c r="K9301" i="138" s="1"/>
  <c r="J9299" i="138"/>
  <c r="K9299" i="138" s="1"/>
  <c r="J9297" i="138"/>
  <c r="K9297" i="138" s="1"/>
  <c r="J9295" i="138"/>
  <c r="K9295" i="138" s="1"/>
  <c r="J9293" i="138"/>
  <c r="K9293" i="138" s="1"/>
  <c r="J9291" i="138"/>
  <c r="K9291" i="138" s="1"/>
  <c r="J9289" i="138"/>
  <c r="K9289" i="138" s="1"/>
  <c r="J9320" i="138"/>
  <c r="K9320" i="138" s="1"/>
  <c r="J9318" i="138"/>
  <c r="K9318" i="138" s="1"/>
  <c r="J9316" i="138"/>
  <c r="K9316" i="138" s="1"/>
  <c r="J9314" i="138"/>
  <c r="K9314" i="138" s="1"/>
  <c r="J9312" i="138"/>
  <c r="K9312" i="138" s="1"/>
  <c r="J9310" i="138"/>
  <c r="K9310" i="138" s="1"/>
  <c r="J9308" i="138"/>
  <c r="K9308" i="138" s="1"/>
  <c r="J9306" i="138"/>
  <c r="K9306" i="138" s="1"/>
  <c r="J9304" i="138"/>
  <c r="K9304" i="138" s="1"/>
  <c r="J9302" i="138"/>
  <c r="K9302" i="138" s="1"/>
  <c r="J9300" i="138"/>
  <c r="K9300" i="138" s="1"/>
  <c r="J9298" i="138"/>
  <c r="K9298" i="138" s="1"/>
  <c r="J9296" i="138"/>
  <c r="K9296" i="138" s="1"/>
  <c r="J9294" i="138"/>
  <c r="K9294" i="138" s="1"/>
  <c r="J9292" i="138"/>
  <c r="K9292" i="138" s="1"/>
  <c r="J9290" i="138"/>
  <c r="K9290" i="138" s="1"/>
  <c r="J9287" i="138"/>
  <c r="K9287" i="138" s="1"/>
  <c r="J9285" i="138"/>
  <c r="K9285" i="138" s="1"/>
  <c r="J9283" i="138"/>
  <c r="K9283" i="138" s="1"/>
  <c r="J9281" i="138"/>
  <c r="K9281" i="138" s="1"/>
  <c r="J9279" i="138"/>
  <c r="K9279" i="138" s="1"/>
  <c r="J9277" i="138"/>
  <c r="K9277" i="138" s="1"/>
  <c r="J9275" i="138"/>
  <c r="K9275" i="138" s="1"/>
  <c r="J9273" i="138"/>
  <c r="K9273" i="138" s="1"/>
  <c r="J9271" i="138"/>
  <c r="K9271" i="138" s="1"/>
  <c r="J9269" i="138"/>
  <c r="K9269" i="138" s="1"/>
  <c r="J9267" i="138"/>
  <c r="K9267" i="138" s="1"/>
  <c r="J9265" i="138"/>
  <c r="K9265" i="138" s="1"/>
  <c r="J9263" i="138"/>
  <c r="K9263" i="138" s="1"/>
  <c r="J9261" i="138"/>
  <c r="K9261" i="138" s="1"/>
  <c r="J9259" i="138"/>
  <c r="K9259" i="138" s="1"/>
  <c r="J9257" i="138"/>
  <c r="K9257" i="138" s="1"/>
  <c r="J9255" i="138"/>
  <c r="K9255" i="138" s="1"/>
  <c r="J9288" i="138"/>
  <c r="K9288" i="138" s="1"/>
  <c r="J9286" i="138"/>
  <c r="K9286" i="138" s="1"/>
  <c r="J9284" i="138"/>
  <c r="K9284" i="138" s="1"/>
  <c r="J9282" i="138"/>
  <c r="K9282" i="138" s="1"/>
  <c r="J9280" i="138"/>
  <c r="K9280" i="138" s="1"/>
  <c r="J9278" i="138"/>
  <c r="K9278" i="138" s="1"/>
  <c r="J9276" i="138"/>
  <c r="K9276" i="138" s="1"/>
  <c r="J9274" i="138"/>
  <c r="K9274" i="138" s="1"/>
  <c r="J9272" i="138"/>
  <c r="K9272" i="138" s="1"/>
  <c r="J9270" i="138"/>
  <c r="K9270" i="138" s="1"/>
  <c r="J9268" i="138"/>
  <c r="K9268" i="138" s="1"/>
  <c r="J9266" i="138"/>
  <c r="K9266" i="138" s="1"/>
  <c r="J9264" i="138"/>
  <c r="K9264" i="138" s="1"/>
  <c r="J9262" i="138"/>
  <c r="K9262" i="138" s="1"/>
  <c r="J9260" i="138"/>
  <c r="K9260" i="138" s="1"/>
  <c r="J9258" i="138"/>
  <c r="K9258" i="138" s="1"/>
  <c r="J9256" i="138"/>
  <c r="K9256" i="138" s="1"/>
  <c r="J9254" i="138"/>
  <c r="K9254" i="138" s="1"/>
  <c r="J9252" i="138"/>
  <c r="K9252" i="138" s="1"/>
  <c r="J9250" i="138"/>
  <c r="K9250" i="138" s="1"/>
  <c r="J9248" i="138"/>
  <c r="K9248" i="138" s="1"/>
  <c r="J9246" i="138"/>
  <c r="K9246" i="138" s="1"/>
  <c r="J9244" i="138"/>
  <c r="K9244" i="138" s="1"/>
  <c r="J9242" i="138"/>
  <c r="K9242" i="138" s="1"/>
  <c r="J9240" i="138"/>
  <c r="K9240" i="138" s="1"/>
  <c r="J9238" i="138"/>
  <c r="K9238" i="138" s="1"/>
  <c r="J9236" i="138"/>
  <c r="K9236" i="138" s="1"/>
  <c r="J9234" i="138"/>
  <c r="K9234" i="138" s="1"/>
  <c r="J9232" i="138"/>
  <c r="K9232" i="138" s="1"/>
  <c r="J9230" i="138"/>
  <c r="K9230" i="138" s="1"/>
  <c r="J9228" i="138"/>
  <c r="K9228" i="138" s="1"/>
  <c r="J9226" i="138"/>
  <c r="K9226" i="138" s="1"/>
  <c r="J9224" i="138"/>
  <c r="K9224" i="138" s="1"/>
  <c r="J9222" i="138"/>
  <c r="K9222" i="138" s="1"/>
  <c r="J9253" i="138"/>
  <c r="K9253" i="138" s="1"/>
  <c r="J9251" i="138"/>
  <c r="K9251" i="138" s="1"/>
  <c r="J9249" i="138"/>
  <c r="K9249" i="138" s="1"/>
  <c r="J9247" i="138"/>
  <c r="K9247" i="138" s="1"/>
  <c r="J9245" i="138"/>
  <c r="K9245" i="138" s="1"/>
  <c r="J9243" i="138"/>
  <c r="K9243" i="138" s="1"/>
  <c r="J9241" i="138"/>
  <c r="K9241" i="138" s="1"/>
  <c r="J9239" i="138"/>
  <c r="K9239" i="138" s="1"/>
  <c r="J9237" i="138"/>
  <c r="K9237" i="138" s="1"/>
  <c r="J9235" i="138"/>
  <c r="K9235" i="138" s="1"/>
  <c r="J9233" i="138"/>
  <c r="K9233" i="138" s="1"/>
  <c r="J9231" i="138"/>
  <c r="K9231" i="138" s="1"/>
  <c r="J9229" i="138"/>
  <c r="K9229" i="138" s="1"/>
  <c r="J9227" i="138"/>
  <c r="K9227" i="138" s="1"/>
  <c r="J9225" i="138"/>
  <c r="K9225" i="138" s="1"/>
  <c r="J9223" i="138"/>
  <c r="K9223" i="138" s="1"/>
  <c r="J9221" i="138"/>
  <c r="K9221" i="138" s="1"/>
  <c r="J9219" i="138"/>
  <c r="K9219" i="138" s="1"/>
  <c r="J9217" i="138"/>
  <c r="K9217" i="138" s="1"/>
  <c r="J9215" i="138"/>
  <c r="K9215" i="138" s="1"/>
  <c r="J9213" i="138"/>
  <c r="K9213" i="138" s="1"/>
  <c r="J9211" i="138"/>
  <c r="K9211" i="138" s="1"/>
  <c r="J9209" i="138"/>
  <c r="K9209" i="138" s="1"/>
  <c r="J9207" i="138"/>
  <c r="K9207" i="138" s="1"/>
  <c r="J9205" i="138"/>
  <c r="K9205" i="138" s="1"/>
  <c r="J9203" i="138"/>
  <c r="K9203" i="138" s="1"/>
  <c r="J9201" i="138"/>
  <c r="K9201" i="138" s="1"/>
  <c r="J9199" i="138"/>
  <c r="K9199" i="138" s="1"/>
  <c r="J9197" i="138"/>
  <c r="K9197" i="138" s="1"/>
  <c r="J9195" i="138"/>
  <c r="K9195" i="138" s="1"/>
  <c r="J9193" i="138"/>
  <c r="K9193" i="138" s="1"/>
  <c r="J9191" i="138"/>
  <c r="K9191" i="138" s="1"/>
  <c r="J9189" i="138"/>
  <c r="K9189" i="138" s="1"/>
  <c r="J9220" i="138"/>
  <c r="K9220" i="138" s="1"/>
  <c r="J9218" i="138"/>
  <c r="K9218" i="138" s="1"/>
  <c r="J9216" i="138"/>
  <c r="K9216" i="138" s="1"/>
  <c r="J9214" i="138"/>
  <c r="K9214" i="138" s="1"/>
  <c r="J9212" i="138"/>
  <c r="K9212" i="138" s="1"/>
  <c r="J9210" i="138"/>
  <c r="K9210" i="138" s="1"/>
  <c r="J9208" i="138"/>
  <c r="K9208" i="138" s="1"/>
  <c r="J9206" i="138"/>
  <c r="K9206" i="138" s="1"/>
  <c r="J9204" i="138"/>
  <c r="K9204" i="138" s="1"/>
  <c r="J9202" i="138"/>
  <c r="K9202" i="138" s="1"/>
  <c r="J9200" i="138"/>
  <c r="K9200" i="138" s="1"/>
  <c r="J9198" i="138"/>
  <c r="K9198" i="138" s="1"/>
  <c r="J9196" i="138"/>
  <c r="K9196" i="138" s="1"/>
  <c r="J9194" i="138"/>
  <c r="K9194" i="138" s="1"/>
  <c r="J9192" i="138"/>
  <c r="K9192" i="138" s="1"/>
  <c r="J9190" i="138"/>
  <c r="K9190" i="138" s="1"/>
  <c r="J9188" i="138"/>
  <c r="K9188" i="138" s="1"/>
  <c r="J9187" i="138"/>
  <c r="K9187" i="138" s="1"/>
  <c r="J9185" i="138"/>
  <c r="K9185" i="138" s="1"/>
  <c r="J9183" i="138"/>
  <c r="K9183" i="138" s="1"/>
  <c r="J9186" i="138"/>
  <c r="K9186" i="138" s="1"/>
  <c r="J9184" i="138"/>
  <c r="K9184" i="138" s="1"/>
  <c r="J9182" i="138"/>
  <c r="K9182" i="138" s="1"/>
  <c r="J9180" i="138"/>
  <c r="K9180" i="138" s="1"/>
  <c r="J9178" i="138"/>
  <c r="K9178" i="138" s="1"/>
  <c r="J9176" i="138"/>
  <c r="K9176" i="138" s="1"/>
  <c r="J9174" i="138"/>
  <c r="K9174" i="138" s="1"/>
  <c r="J9172" i="138"/>
  <c r="K9172" i="138" s="1"/>
  <c r="J9170" i="138"/>
  <c r="K9170" i="138" s="1"/>
  <c r="J9168" i="138"/>
  <c r="K9168" i="138" s="1"/>
  <c r="J9166" i="138"/>
  <c r="K9166" i="138" s="1"/>
  <c r="J9164" i="138"/>
  <c r="K9164" i="138" s="1"/>
  <c r="J9162" i="138"/>
  <c r="K9162" i="138" s="1"/>
  <c r="J9160" i="138"/>
  <c r="K9160" i="138" s="1"/>
  <c r="J9158" i="138"/>
  <c r="K9158" i="138" s="1"/>
  <c r="J9156" i="138"/>
  <c r="K9156" i="138" s="1"/>
  <c r="J9154" i="138"/>
  <c r="K9154" i="138" s="1"/>
  <c r="J9179" i="138"/>
  <c r="K9179" i="138" s="1"/>
  <c r="J9175" i="138"/>
  <c r="K9175" i="138" s="1"/>
  <c r="J9171" i="138"/>
  <c r="K9171" i="138" s="1"/>
  <c r="J9167" i="138"/>
  <c r="K9167" i="138" s="1"/>
  <c r="J9163" i="138"/>
  <c r="K9163" i="138" s="1"/>
  <c r="J9159" i="138"/>
  <c r="K9159" i="138" s="1"/>
  <c r="J9155" i="138"/>
  <c r="K9155" i="138" s="1"/>
  <c r="J9152" i="138"/>
  <c r="K9152" i="138" s="1"/>
  <c r="J9150" i="138"/>
  <c r="K9150" i="138" s="1"/>
  <c r="J9148" i="138"/>
  <c r="K9148" i="138" s="1"/>
  <c r="J9146" i="138"/>
  <c r="K9146" i="138" s="1"/>
  <c r="J9144" i="138"/>
  <c r="K9144" i="138" s="1"/>
  <c r="J9142" i="138"/>
  <c r="K9142" i="138" s="1"/>
  <c r="J9140" i="138"/>
  <c r="K9140" i="138" s="1"/>
  <c r="J9138" i="138"/>
  <c r="K9138" i="138" s="1"/>
  <c r="J9136" i="138"/>
  <c r="K9136" i="138" s="1"/>
  <c r="J9134" i="138"/>
  <c r="K9134" i="138" s="1"/>
  <c r="J9132" i="138"/>
  <c r="K9132" i="138" s="1"/>
  <c r="J9130" i="138"/>
  <c r="K9130" i="138" s="1"/>
  <c r="J9128" i="138"/>
  <c r="K9128" i="138" s="1"/>
  <c r="J9126" i="138"/>
  <c r="K9126" i="138" s="1"/>
  <c r="J9124" i="138"/>
  <c r="K9124" i="138" s="1"/>
  <c r="J9122" i="138"/>
  <c r="K9122" i="138" s="1"/>
  <c r="J9181" i="138"/>
  <c r="K9181" i="138" s="1"/>
  <c r="J9177" i="138"/>
  <c r="K9177" i="138" s="1"/>
  <c r="J9173" i="138"/>
  <c r="K9173" i="138" s="1"/>
  <c r="J9169" i="138"/>
  <c r="K9169" i="138" s="1"/>
  <c r="J9165" i="138"/>
  <c r="K9165" i="138" s="1"/>
  <c r="J9161" i="138"/>
  <c r="K9161" i="138" s="1"/>
  <c r="J9157" i="138"/>
  <c r="K9157" i="138" s="1"/>
  <c r="J9153" i="138"/>
  <c r="K9153" i="138" s="1"/>
  <c r="J9151" i="138"/>
  <c r="K9151" i="138" s="1"/>
  <c r="J9149" i="138"/>
  <c r="K9149" i="138" s="1"/>
  <c r="J9147" i="138"/>
  <c r="K9147" i="138" s="1"/>
  <c r="J9145" i="138"/>
  <c r="K9145" i="138" s="1"/>
  <c r="J9143" i="138"/>
  <c r="K9143" i="138" s="1"/>
  <c r="J9141" i="138"/>
  <c r="K9141" i="138" s="1"/>
  <c r="J9139" i="138"/>
  <c r="K9139" i="138" s="1"/>
  <c r="J9137" i="138"/>
  <c r="K9137" i="138" s="1"/>
  <c r="J9135" i="138"/>
  <c r="K9135" i="138" s="1"/>
  <c r="J9133" i="138"/>
  <c r="K9133" i="138" s="1"/>
  <c r="J9131" i="138"/>
  <c r="K9131" i="138" s="1"/>
  <c r="J9129" i="138"/>
  <c r="K9129" i="138" s="1"/>
  <c r="J9127" i="138"/>
  <c r="K9127" i="138" s="1"/>
  <c r="J9125" i="138"/>
  <c r="K9125" i="138" s="1"/>
  <c r="J9123" i="138"/>
  <c r="K9123" i="138" s="1"/>
  <c r="J12024" i="138"/>
  <c r="K12024" i="138" s="1"/>
  <c r="J12022" i="138"/>
  <c r="K12022" i="138" s="1"/>
  <c r="J12020" i="138"/>
  <c r="K12020" i="138" s="1"/>
  <c r="J12018" i="138"/>
  <c r="K12018" i="138" s="1"/>
  <c r="J12016" i="138"/>
  <c r="K12016" i="138" s="1"/>
  <c r="J12014" i="138"/>
  <c r="K12014" i="138" s="1"/>
  <c r="J12012" i="138"/>
  <c r="K12012" i="138" s="1"/>
  <c r="J12010" i="138"/>
  <c r="K12010" i="138" s="1"/>
  <c r="J12008" i="138"/>
  <c r="K12008" i="138" s="1"/>
  <c r="J12006" i="138"/>
  <c r="K12006" i="138" s="1"/>
  <c r="J12004" i="138"/>
  <c r="K12004" i="138" s="1"/>
  <c r="J12002" i="138"/>
  <c r="K12002" i="138" s="1"/>
  <c r="J12000" i="138"/>
  <c r="K12000" i="138" s="1"/>
  <c r="J11998" i="138"/>
  <c r="K11998" i="138" s="1"/>
  <c r="J11996" i="138"/>
  <c r="K11996" i="138" s="1"/>
  <c r="J11994" i="138"/>
  <c r="K11994" i="138" s="1"/>
  <c r="J11992" i="138"/>
  <c r="K11992" i="138" s="1"/>
  <c r="J11990" i="138"/>
  <c r="K11990" i="138" s="1"/>
  <c r="J11988" i="138"/>
  <c r="K11988" i="138" s="1"/>
  <c r="J12025" i="138"/>
  <c r="K12025" i="138" s="1"/>
  <c r="J12021" i="138"/>
  <c r="K12021" i="138" s="1"/>
  <c r="J12017" i="138"/>
  <c r="K12017" i="138" s="1"/>
  <c r="J12013" i="138"/>
  <c r="K12013" i="138" s="1"/>
  <c r="J12009" i="138"/>
  <c r="K12009" i="138" s="1"/>
  <c r="J12005" i="138"/>
  <c r="K12005" i="138" s="1"/>
  <c r="J12001" i="138"/>
  <c r="K12001" i="138" s="1"/>
  <c r="J11997" i="138"/>
  <c r="K11997" i="138" s="1"/>
  <c r="J11993" i="138"/>
  <c r="K11993" i="138" s="1"/>
  <c r="J11989" i="138"/>
  <c r="K11989" i="138" s="1"/>
  <c r="J11985" i="138"/>
  <c r="K11985" i="138" s="1"/>
  <c r="J11983" i="138"/>
  <c r="K11983" i="138" s="1"/>
  <c r="J11981" i="138"/>
  <c r="K11981" i="138" s="1"/>
  <c r="J11979" i="138"/>
  <c r="K11979" i="138" s="1"/>
  <c r="J11977" i="138"/>
  <c r="K11977" i="138" s="1"/>
  <c r="J11975" i="138"/>
  <c r="K11975" i="138" s="1"/>
  <c r="J11973" i="138"/>
  <c r="K11973" i="138" s="1"/>
  <c r="J11971" i="138"/>
  <c r="K11971" i="138" s="1"/>
  <c r="J11969" i="138"/>
  <c r="K11969" i="138" s="1"/>
  <c r="J11967" i="138"/>
  <c r="K11967" i="138" s="1"/>
  <c r="J11965" i="138"/>
  <c r="K11965" i="138" s="1"/>
  <c r="J11963" i="138"/>
  <c r="K11963" i="138" s="1"/>
  <c r="J11961" i="138"/>
  <c r="K11961" i="138" s="1"/>
  <c r="J11959" i="138"/>
  <c r="K11959" i="138" s="1"/>
  <c r="J11957" i="138"/>
  <c r="K11957" i="138" s="1"/>
  <c r="J11955" i="138"/>
  <c r="K11955" i="138" s="1"/>
  <c r="J11953" i="138"/>
  <c r="K11953" i="138" s="1"/>
  <c r="J11951" i="138"/>
  <c r="K11951" i="138" s="1"/>
  <c r="J12023" i="138"/>
  <c r="K12023" i="138" s="1"/>
  <c r="J12019" i="138"/>
  <c r="K12019" i="138" s="1"/>
  <c r="J12015" i="138"/>
  <c r="K12015" i="138" s="1"/>
  <c r="J12011" i="138"/>
  <c r="K12011" i="138" s="1"/>
  <c r="J12007" i="138"/>
  <c r="K12007" i="138" s="1"/>
  <c r="J12003" i="138"/>
  <c r="K12003" i="138" s="1"/>
  <c r="J11999" i="138"/>
  <c r="K11999" i="138" s="1"/>
  <c r="J11995" i="138"/>
  <c r="K11995" i="138" s="1"/>
  <c r="J11991" i="138"/>
  <c r="K11991" i="138" s="1"/>
  <c r="J11987" i="138"/>
  <c r="K11987" i="138" s="1"/>
  <c r="J11986" i="138"/>
  <c r="K11986" i="138" s="1"/>
  <c r="J11984" i="138"/>
  <c r="K11984" i="138" s="1"/>
  <c r="J11982" i="138"/>
  <c r="K11982" i="138" s="1"/>
  <c r="J11980" i="138"/>
  <c r="K11980" i="138" s="1"/>
  <c r="J11978" i="138"/>
  <c r="K11978" i="138" s="1"/>
  <c r="J11976" i="138"/>
  <c r="K11976" i="138" s="1"/>
  <c r="J11974" i="138"/>
  <c r="K11974" i="138" s="1"/>
  <c r="J11972" i="138"/>
  <c r="K11972" i="138" s="1"/>
  <c r="J11970" i="138"/>
  <c r="K11970" i="138" s="1"/>
  <c r="J11968" i="138"/>
  <c r="K11968" i="138" s="1"/>
  <c r="J11966" i="138"/>
  <c r="K11966" i="138" s="1"/>
  <c r="J11964" i="138"/>
  <c r="K11964" i="138" s="1"/>
  <c r="J11962" i="138"/>
  <c r="K11962" i="138" s="1"/>
  <c r="J11960" i="138"/>
  <c r="K11960" i="138" s="1"/>
  <c r="J11958" i="138"/>
  <c r="K11958" i="138" s="1"/>
  <c r="J11956" i="138"/>
  <c r="K11956" i="138" s="1"/>
  <c r="J11954" i="138"/>
  <c r="K11954" i="138" s="1"/>
  <c r="J11952" i="138"/>
  <c r="K11952" i="138" s="1"/>
  <c r="J11950" i="138"/>
  <c r="K11950" i="138" s="1"/>
  <c r="J11948" i="138"/>
  <c r="K11948" i="138" s="1"/>
  <c r="J11946" i="138"/>
  <c r="K11946" i="138" s="1"/>
  <c r="J11944" i="138"/>
  <c r="K11944" i="138" s="1"/>
  <c r="J11942" i="138"/>
  <c r="K11942" i="138" s="1"/>
  <c r="J11940" i="138"/>
  <c r="K11940" i="138" s="1"/>
  <c r="J11938" i="138"/>
  <c r="K11938" i="138" s="1"/>
  <c r="J11936" i="138"/>
  <c r="K11936" i="138" s="1"/>
  <c r="J11934" i="138"/>
  <c r="K11934" i="138" s="1"/>
  <c r="J11932" i="138"/>
  <c r="K11932" i="138" s="1"/>
  <c r="J11930" i="138"/>
  <c r="K11930" i="138" s="1"/>
  <c r="J11928" i="138"/>
  <c r="K11928" i="138" s="1"/>
  <c r="J11926" i="138"/>
  <c r="K11926" i="138" s="1"/>
  <c r="J11947" i="138"/>
  <c r="K11947" i="138" s="1"/>
  <c r="J11943" i="138"/>
  <c r="K11943" i="138" s="1"/>
  <c r="J11939" i="138"/>
  <c r="K11939" i="138" s="1"/>
  <c r="J11935" i="138"/>
  <c r="K11935" i="138" s="1"/>
  <c r="J11931" i="138"/>
  <c r="K11931" i="138" s="1"/>
  <c r="J11927" i="138"/>
  <c r="K11927" i="138" s="1"/>
  <c r="J11924" i="138"/>
  <c r="K11924" i="138" s="1"/>
  <c r="J11922" i="138"/>
  <c r="K11922" i="138" s="1"/>
  <c r="J11920" i="138"/>
  <c r="K11920" i="138" s="1"/>
  <c r="J11918" i="138"/>
  <c r="K11918" i="138" s="1"/>
  <c r="J11916" i="138"/>
  <c r="K11916" i="138" s="1"/>
  <c r="J11914" i="138"/>
  <c r="K11914" i="138" s="1"/>
  <c r="J11912" i="138"/>
  <c r="K11912" i="138" s="1"/>
  <c r="J11910" i="138"/>
  <c r="K11910" i="138" s="1"/>
  <c r="J11908" i="138"/>
  <c r="K11908" i="138" s="1"/>
  <c r="J11906" i="138"/>
  <c r="K11906" i="138" s="1"/>
  <c r="J11904" i="138"/>
  <c r="K11904" i="138" s="1"/>
  <c r="J11902" i="138"/>
  <c r="K11902" i="138" s="1"/>
  <c r="J11900" i="138"/>
  <c r="K11900" i="138" s="1"/>
  <c r="J11898" i="138"/>
  <c r="K11898" i="138" s="1"/>
  <c r="J11896" i="138"/>
  <c r="K11896" i="138" s="1"/>
  <c r="J11894" i="138"/>
  <c r="K11894" i="138" s="1"/>
  <c r="J11892" i="138"/>
  <c r="K11892" i="138" s="1"/>
  <c r="J11890" i="138"/>
  <c r="K11890" i="138" s="1"/>
  <c r="J11888" i="138"/>
  <c r="K11888" i="138" s="1"/>
  <c r="J11886" i="138"/>
  <c r="K11886" i="138" s="1"/>
  <c r="J11884" i="138"/>
  <c r="K11884" i="138" s="1"/>
  <c r="J11882" i="138"/>
  <c r="K11882" i="138" s="1"/>
  <c r="J11880" i="138"/>
  <c r="K11880" i="138" s="1"/>
  <c r="J11878" i="138"/>
  <c r="K11878" i="138" s="1"/>
  <c r="J11876" i="138"/>
  <c r="K11876" i="138" s="1"/>
  <c r="J11874" i="138"/>
  <c r="K11874" i="138" s="1"/>
  <c r="J11872" i="138"/>
  <c r="K11872" i="138" s="1"/>
  <c r="J11870" i="138"/>
  <c r="K11870" i="138" s="1"/>
  <c r="J11868" i="138"/>
  <c r="K11868" i="138" s="1"/>
  <c r="J11866" i="138"/>
  <c r="K11866" i="138" s="1"/>
  <c r="J11864" i="138"/>
  <c r="K11864" i="138" s="1"/>
  <c r="J11862" i="138"/>
  <c r="K11862" i="138" s="1"/>
  <c r="J11860" i="138"/>
  <c r="K11860" i="138" s="1"/>
  <c r="J11858" i="138"/>
  <c r="K11858" i="138" s="1"/>
  <c r="J11856" i="138"/>
  <c r="K11856" i="138" s="1"/>
  <c r="J11854" i="138"/>
  <c r="K11854" i="138" s="1"/>
  <c r="J11852" i="138"/>
  <c r="K11852" i="138" s="1"/>
  <c r="J11850" i="138"/>
  <c r="K11850" i="138" s="1"/>
  <c r="J11848" i="138"/>
  <c r="K11848" i="138" s="1"/>
  <c r="J11846" i="138"/>
  <c r="K11846" i="138" s="1"/>
  <c r="J11844" i="138"/>
  <c r="K11844" i="138" s="1"/>
  <c r="J11842" i="138"/>
  <c r="K11842" i="138" s="1"/>
  <c r="J11840" i="138"/>
  <c r="K11840" i="138" s="1"/>
  <c r="J11838" i="138"/>
  <c r="K11838" i="138" s="1"/>
  <c r="J11836" i="138"/>
  <c r="K11836" i="138" s="1"/>
  <c r="J11834" i="138"/>
  <c r="K11834" i="138" s="1"/>
  <c r="J11949" i="138"/>
  <c r="K11949" i="138" s="1"/>
  <c r="J11945" i="138"/>
  <c r="K11945" i="138" s="1"/>
  <c r="J11941" i="138"/>
  <c r="K11941" i="138" s="1"/>
  <c r="J11937" i="138"/>
  <c r="K11937" i="138" s="1"/>
  <c r="J11933" i="138"/>
  <c r="K11933" i="138" s="1"/>
  <c r="J11929" i="138"/>
  <c r="K11929" i="138" s="1"/>
  <c r="J11925" i="138"/>
  <c r="K11925" i="138" s="1"/>
  <c r="J11923" i="138"/>
  <c r="K11923" i="138" s="1"/>
  <c r="J11921" i="138"/>
  <c r="K11921" i="138" s="1"/>
  <c r="J11919" i="138"/>
  <c r="K11919" i="138" s="1"/>
  <c r="J11917" i="138"/>
  <c r="K11917" i="138" s="1"/>
  <c r="J11915" i="138"/>
  <c r="K11915" i="138" s="1"/>
  <c r="J11913" i="138"/>
  <c r="K11913" i="138" s="1"/>
  <c r="J11911" i="138"/>
  <c r="K11911" i="138" s="1"/>
  <c r="J11909" i="138"/>
  <c r="K11909" i="138" s="1"/>
  <c r="J11907" i="138"/>
  <c r="K11907" i="138" s="1"/>
  <c r="J11905" i="138"/>
  <c r="K11905" i="138" s="1"/>
  <c r="J11903" i="138"/>
  <c r="K11903" i="138" s="1"/>
  <c r="J11901" i="138"/>
  <c r="K11901" i="138" s="1"/>
  <c r="J11899" i="138"/>
  <c r="K11899" i="138" s="1"/>
  <c r="J11897" i="138"/>
  <c r="K11897" i="138" s="1"/>
  <c r="J11895" i="138"/>
  <c r="K11895" i="138" s="1"/>
  <c r="J11893" i="138"/>
  <c r="K11893" i="138" s="1"/>
  <c r="J11891" i="138"/>
  <c r="K11891" i="138" s="1"/>
  <c r="J11889" i="138"/>
  <c r="K11889" i="138" s="1"/>
  <c r="J11887" i="138"/>
  <c r="K11887" i="138" s="1"/>
  <c r="J11885" i="138"/>
  <c r="K11885" i="138" s="1"/>
  <c r="J11883" i="138"/>
  <c r="K11883" i="138" s="1"/>
  <c r="J11881" i="138"/>
  <c r="K11881" i="138" s="1"/>
  <c r="J11879" i="138"/>
  <c r="K11879" i="138" s="1"/>
  <c r="J11877" i="138"/>
  <c r="K11877" i="138" s="1"/>
  <c r="J11875" i="138"/>
  <c r="K11875" i="138" s="1"/>
  <c r="J11873" i="138"/>
  <c r="K11873" i="138" s="1"/>
  <c r="J11871" i="138"/>
  <c r="K11871" i="138" s="1"/>
  <c r="J11869" i="138"/>
  <c r="K11869" i="138" s="1"/>
  <c r="J11867" i="138"/>
  <c r="K11867" i="138" s="1"/>
  <c r="J11865" i="138"/>
  <c r="K11865" i="138" s="1"/>
  <c r="J11863" i="138"/>
  <c r="K11863" i="138" s="1"/>
  <c r="J11861" i="138"/>
  <c r="K11861" i="138" s="1"/>
  <c r="J11859" i="138"/>
  <c r="K11859" i="138" s="1"/>
  <c r="J11857" i="138"/>
  <c r="K11857" i="138" s="1"/>
  <c r="J11855" i="138"/>
  <c r="K11855" i="138" s="1"/>
  <c r="J11853" i="138"/>
  <c r="K11853" i="138" s="1"/>
  <c r="J11851" i="138"/>
  <c r="K11851" i="138" s="1"/>
  <c r="J11849" i="138"/>
  <c r="K11849" i="138" s="1"/>
  <c r="J11847" i="138"/>
  <c r="K11847" i="138" s="1"/>
  <c r="J11845" i="138"/>
  <c r="K11845" i="138" s="1"/>
  <c r="J11843" i="138"/>
  <c r="K11843" i="138" s="1"/>
  <c r="J11841" i="138"/>
  <c r="K11841" i="138" s="1"/>
  <c r="J11839" i="138"/>
  <c r="K11839" i="138" s="1"/>
  <c r="J11837" i="138"/>
  <c r="K11837" i="138" s="1"/>
  <c r="J11835" i="138"/>
  <c r="K11835" i="138" s="1"/>
  <c r="J11833" i="138"/>
  <c r="K11833" i="138" s="1"/>
  <c r="J11831" i="138"/>
  <c r="K11831" i="138" s="1"/>
  <c r="J11829" i="138"/>
  <c r="K11829" i="138" s="1"/>
  <c r="J11827" i="138"/>
  <c r="K11827" i="138" s="1"/>
  <c r="J11825" i="138"/>
  <c r="K11825" i="138" s="1"/>
  <c r="J11823" i="138"/>
  <c r="K11823" i="138" s="1"/>
  <c r="J11821" i="138"/>
  <c r="K11821" i="138" s="1"/>
  <c r="J11819" i="138"/>
  <c r="K11819" i="138" s="1"/>
  <c r="J11817" i="138"/>
  <c r="K11817" i="138" s="1"/>
  <c r="J11815" i="138"/>
  <c r="K11815" i="138" s="1"/>
  <c r="J11813" i="138"/>
  <c r="K11813" i="138" s="1"/>
  <c r="J11811" i="138"/>
  <c r="K11811" i="138" s="1"/>
  <c r="J11809" i="138"/>
  <c r="K11809" i="138" s="1"/>
  <c r="J11807" i="138"/>
  <c r="K11807" i="138" s="1"/>
  <c r="J11805" i="138"/>
  <c r="K11805" i="138" s="1"/>
  <c r="J11832" i="138"/>
  <c r="K11832" i="138" s="1"/>
  <c r="J11828" i="138"/>
  <c r="K11828" i="138" s="1"/>
  <c r="J11824" i="138"/>
  <c r="K11824" i="138" s="1"/>
  <c r="J11820" i="138"/>
  <c r="K11820" i="138" s="1"/>
  <c r="J11816" i="138"/>
  <c r="K11816" i="138" s="1"/>
  <c r="J11812" i="138"/>
  <c r="K11812" i="138" s="1"/>
  <c r="J11808" i="138"/>
  <c r="K11808" i="138" s="1"/>
  <c r="J11804" i="138"/>
  <c r="K11804" i="138" s="1"/>
  <c r="J11802" i="138"/>
  <c r="K11802" i="138" s="1"/>
  <c r="J11800" i="138"/>
  <c r="K11800" i="138" s="1"/>
  <c r="J11798" i="138"/>
  <c r="K11798" i="138" s="1"/>
  <c r="J11796" i="138"/>
  <c r="K11796" i="138" s="1"/>
  <c r="J11794" i="138"/>
  <c r="K11794" i="138" s="1"/>
  <c r="J11792" i="138"/>
  <c r="K11792" i="138" s="1"/>
  <c r="J11790" i="138"/>
  <c r="K11790" i="138" s="1"/>
  <c r="J11788" i="138"/>
  <c r="K11788" i="138" s="1"/>
  <c r="J11786" i="138"/>
  <c r="K11786" i="138" s="1"/>
  <c r="J11784" i="138"/>
  <c r="K11784" i="138" s="1"/>
  <c r="J11782" i="138"/>
  <c r="K11782" i="138" s="1"/>
  <c r="J11780" i="138"/>
  <c r="K11780" i="138" s="1"/>
  <c r="J11778" i="138"/>
  <c r="K11778" i="138" s="1"/>
  <c r="J11776" i="138"/>
  <c r="K11776" i="138" s="1"/>
  <c r="J11774" i="138"/>
  <c r="K11774" i="138" s="1"/>
  <c r="J11772" i="138"/>
  <c r="K11772" i="138" s="1"/>
  <c r="J11770" i="138"/>
  <c r="K11770" i="138" s="1"/>
  <c r="J11768" i="138"/>
  <c r="K11768" i="138" s="1"/>
  <c r="J11766" i="138"/>
  <c r="K11766" i="138" s="1"/>
  <c r="J11764" i="138"/>
  <c r="K11764" i="138" s="1"/>
  <c r="J11762" i="138"/>
  <c r="K11762" i="138" s="1"/>
  <c r="J11760" i="138"/>
  <c r="K11760" i="138" s="1"/>
  <c r="J11758" i="138"/>
  <c r="K11758" i="138" s="1"/>
  <c r="J11756" i="138"/>
  <c r="K11756" i="138" s="1"/>
  <c r="J11754" i="138"/>
  <c r="K11754" i="138" s="1"/>
  <c r="J11752" i="138"/>
  <c r="K11752" i="138" s="1"/>
  <c r="J11750" i="138"/>
  <c r="K11750" i="138" s="1"/>
  <c r="J11748" i="138"/>
  <c r="K11748" i="138" s="1"/>
  <c r="J11746" i="138"/>
  <c r="K11746" i="138" s="1"/>
  <c r="J11744" i="138"/>
  <c r="K11744" i="138" s="1"/>
  <c r="J11742" i="138"/>
  <c r="K11742" i="138" s="1"/>
  <c r="J11740" i="138"/>
  <c r="K11740" i="138" s="1"/>
  <c r="J11738" i="138"/>
  <c r="K11738" i="138" s="1"/>
  <c r="J11736" i="138"/>
  <c r="K11736" i="138" s="1"/>
  <c r="J11734" i="138"/>
  <c r="K11734" i="138" s="1"/>
  <c r="J11732" i="138"/>
  <c r="K11732" i="138" s="1"/>
  <c r="J11730" i="138"/>
  <c r="K11730" i="138" s="1"/>
  <c r="J11728" i="138"/>
  <c r="K11728" i="138" s="1"/>
  <c r="J11726" i="138"/>
  <c r="K11726" i="138" s="1"/>
  <c r="J11830" i="138"/>
  <c r="K11830" i="138" s="1"/>
  <c r="J11826" i="138"/>
  <c r="K11826" i="138" s="1"/>
  <c r="J11822" i="138"/>
  <c r="K11822" i="138" s="1"/>
  <c r="J11818" i="138"/>
  <c r="K11818" i="138" s="1"/>
  <c r="J11814" i="138"/>
  <c r="K11814" i="138" s="1"/>
  <c r="J11810" i="138"/>
  <c r="K11810" i="138" s="1"/>
  <c r="J11806" i="138"/>
  <c r="K11806" i="138" s="1"/>
  <c r="J11803" i="138"/>
  <c r="K11803" i="138" s="1"/>
  <c r="J11801" i="138"/>
  <c r="K11801" i="138" s="1"/>
  <c r="J11799" i="138"/>
  <c r="K11799" i="138" s="1"/>
  <c r="J11797" i="138"/>
  <c r="K11797" i="138" s="1"/>
  <c r="J11795" i="138"/>
  <c r="K11795" i="138" s="1"/>
  <c r="J11793" i="138"/>
  <c r="K11793" i="138" s="1"/>
  <c r="J11791" i="138"/>
  <c r="K11791" i="138" s="1"/>
  <c r="J11789" i="138"/>
  <c r="K11789" i="138" s="1"/>
  <c r="J11787" i="138"/>
  <c r="K11787" i="138" s="1"/>
  <c r="J11785" i="138"/>
  <c r="K11785" i="138" s="1"/>
  <c r="J11783" i="138"/>
  <c r="K11783" i="138" s="1"/>
  <c r="J11781" i="138"/>
  <c r="K11781" i="138" s="1"/>
  <c r="J11779" i="138"/>
  <c r="K11779" i="138" s="1"/>
  <c r="J11777" i="138"/>
  <c r="K11777" i="138" s="1"/>
  <c r="J11775" i="138"/>
  <c r="K11775" i="138" s="1"/>
  <c r="J11773" i="138"/>
  <c r="K11773" i="138" s="1"/>
  <c r="J11771" i="138"/>
  <c r="K11771" i="138" s="1"/>
  <c r="J11769" i="138"/>
  <c r="K11769" i="138" s="1"/>
  <c r="J11767" i="138"/>
  <c r="K11767" i="138" s="1"/>
  <c r="J11765" i="138"/>
  <c r="K11765" i="138" s="1"/>
  <c r="J11763" i="138"/>
  <c r="K11763" i="138" s="1"/>
  <c r="J11761" i="138"/>
  <c r="K11761" i="138" s="1"/>
  <c r="J11759" i="138"/>
  <c r="K11759" i="138" s="1"/>
  <c r="J11757" i="138"/>
  <c r="K11757" i="138" s="1"/>
  <c r="J11755" i="138"/>
  <c r="K11755" i="138" s="1"/>
  <c r="J11753" i="138"/>
  <c r="K11753" i="138" s="1"/>
  <c r="J11751" i="138"/>
  <c r="K11751" i="138" s="1"/>
  <c r="J11749" i="138"/>
  <c r="K11749" i="138" s="1"/>
  <c r="J11747" i="138"/>
  <c r="K11747" i="138" s="1"/>
  <c r="J11745" i="138"/>
  <c r="K11745" i="138" s="1"/>
  <c r="J11743" i="138"/>
  <c r="K11743" i="138" s="1"/>
  <c r="J11741" i="138"/>
  <c r="K11741" i="138" s="1"/>
  <c r="J11739" i="138"/>
  <c r="K11739" i="138" s="1"/>
  <c r="J11737" i="138"/>
  <c r="K11737" i="138" s="1"/>
  <c r="J11735" i="138"/>
  <c r="K11735" i="138" s="1"/>
  <c r="J11733" i="138"/>
  <c r="K11733" i="138" s="1"/>
  <c r="J11731" i="138"/>
  <c r="K11731" i="138" s="1"/>
  <c r="J11729" i="138"/>
  <c r="K11729" i="138" s="1"/>
  <c r="J11727" i="138"/>
  <c r="K11727" i="138" s="1"/>
  <c r="J11725" i="138"/>
  <c r="K11725" i="138" s="1"/>
  <c r="J11723" i="138"/>
  <c r="K11723" i="138" s="1"/>
  <c r="J11721" i="138"/>
  <c r="K11721" i="138" s="1"/>
  <c r="J11719" i="138"/>
  <c r="K11719" i="138" s="1"/>
  <c r="J11717" i="138"/>
  <c r="K11717" i="138" s="1"/>
  <c r="J11715" i="138"/>
  <c r="K11715" i="138" s="1"/>
  <c r="J11713" i="138"/>
  <c r="K11713" i="138" s="1"/>
  <c r="J11711" i="138"/>
  <c r="K11711" i="138" s="1"/>
  <c r="J11709" i="138"/>
  <c r="K11709" i="138" s="1"/>
  <c r="J11707" i="138"/>
  <c r="K11707" i="138" s="1"/>
  <c r="J11705" i="138"/>
  <c r="K11705" i="138" s="1"/>
  <c r="J11703" i="138"/>
  <c r="K11703" i="138" s="1"/>
  <c r="J11701" i="138"/>
  <c r="K11701" i="138" s="1"/>
  <c r="J11699" i="138"/>
  <c r="K11699" i="138" s="1"/>
  <c r="J11697" i="138"/>
  <c r="K11697" i="138" s="1"/>
  <c r="J11695" i="138"/>
  <c r="K11695" i="138" s="1"/>
  <c r="J11693" i="138"/>
  <c r="K11693" i="138" s="1"/>
  <c r="J11691" i="138"/>
  <c r="K11691" i="138" s="1"/>
  <c r="J11689" i="138"/>
  <c r="K11689" i="138" s="1"/>
  <c r="J11687" i="138"/>
  <c r="K11687" i="138" s="1"/>
  <c r="J11685" i="138"/>
  <c r="K11685" i="138" s="1"/>
  <c r="J11683" i="138"/>
  <c r="K11683" i="138" s="1"/>
  <c r="J11681" i="138"/>
  <c r="K11681" i="138" s="1"/>
  <c r="J11722" i="138"/>
  <c r="K11722" i="138" s="1"/>
  <c r="J11718" i="138"/>
  <c r="K11718" i="138" s="1"/>
  <c r="J11714" i="138"/>
  <c r="K11714" i="138" s="1"/>
  <c r="J11710" i="138"/>
  <c r="K11710" i="138" s="1"/>
  <c r="J11706" i="138"/>
  <c r="K11706" i="138" s="1"/>
  <c r="J11702" i="138"/>
  <c r="K11702" i="138" s="1"/>
  <c r="J11698" i="138"/>
  <c r="K11698" i="138" s="1"/>
  <c r="J11694" i="138"/>
  <c r="K11694" i="138" s="1"/>
  <c r="J11690" i="138"/>
  <c r="K11690" i="138" s="1"/>
  <c r="J11686" i="138"/>
  <c r="K11686" i="138" s="1"/>
  <c r="J11682" i="138"/>
  <c r="K11682" i="138" s="1"/>
  <c r="J11678" i="138"/>
  <c r="K11678" i="138" s="1"/>
  <c r="J11676" i="138"/>
  <c r="K11676" i="138" s="1"/>
  <c r="J11674" i="138"/>
  <c r="K11674" i="138" s="1"/>
  <c r="J11672" i="138"/>
  <c r="K11672" i="138" s="1"/>
  <c r="J11670" i="138"/>
  <c r="K11670" i="138" s="1"/>
  <c r="J11668" i="138"/>
  <c r="K11668" i="138" s="1"/>
  <c r="J11666" i="138"/>
  <c r="K11666" i="138" s="1"/>
  <c r="J11664" i="138"/>
  <c r="K11664" i="138" s="1"/>
  <c r="J11662" i="138"/>
  <c r="K11662" i="138" s="1"/>
  <c r="J11660" i="138"/>
  <c r="K11660" i="138" s="1"/>
  <c r="J11658" i="138"/>
  <c r="K11658" i="138" s="1"/>
  <c r="J11656" i="138"/>
  <c r="K11656" i="138" s="1"/>
  <c r="J11654" i="138"/>
  <c r="K11654" i="138" s="1"/>
  <c r="J11652" i="138"/>
  <c r="K11652" i="138" s="1"/>
  <c r="J11650" i="138"/>
  <c r="K11650" i="138" s="1"/>
  <c r="J11648" i="138"/>
  <c r="K11648" i="138" s="1"/>
  <c r="J11646" i="138"/>
  <c r="K11646" i="138" s="1"/>
  <c r="J11644" i="138"/>
  <c r="K11644" i="138" s="1"/>
  <c r="J11642" i="138"/>
  <c r="K11642" i="138" s="1"/>
  <c r="J11640" i="138"/>
  <c r="K11640" i="138" s="1"/>
  <c r="J11638" i="138"/>
  <c r="K11638" i="138" s="1"/>
  <c r="J11636" i="138"/>
  <c r="K11636" i="138" s="1"/>
  <c r="J11634" i="138"/>
  <c r="K11634" i="138" s="1"/>
  <c r="J11632" i="138"/>
  <c r="K11632" i="138" s="1"/>
  <c r="J11630" i="138"/>
  <c r="K11630" i="138" s="1"/>
  <c r="J11628" i="138"/>
  <c r="K11628" i="138" s="1"/>
  <c r="J11626" i="138"/>
  <c r="K11626" i="138" s="1"/>
  <c r="J11624" i="138"/>
  <c r="K11624" i="138" s="1"/>
  <c r="J11622" i="138"/>
  <c r="K11622" i="138" s="1"/>
  <c r="J11620" i="138"/>
  <c r="K11620" i="138" s="1"/>
  <c r="J11618" i="138"/>
  <c r="K11618" i="138" s="1"/>
  <c r="J11616" i="138"/>
  <c r="K11616" i="138" s="1"/>
  <c r="J11614" i="138"/>
  <c r="K11614" i="138" s="1"/>
  <c r="J11612" i="138"/>
  <c r="K11612" i="138" s="1"/>
  <c r="J11610" i="138"/>
  <c r="K11610" i="138" s="1"/>
  <c r="J11608" i="138"/>
  <c r="K11608" i="138" s="1"/>
  <c r="J11606" i="138"/>
  <c r="K11606" i="138" s="1"/>
  <c r="J11604" i="138"/>
  <c r="K11604" i="138" s="1"/>
  <c r="J11602" i="138"/>
  <c r="K11602" i="138" s="1"/>
  <c r="J11600" i="138"/>
  <c r="K11600" i="138" s="1"/>
  <c r="J11598" i="138"/>
  <c r="K11598" i="138" s="1"/>
  <c r="J11596" i="138"/>
  <c r="K11596" i="138" s="1"/>
  <c r="J11594" i="138"/>
  <c r="K11594" i="138" s="1"/>
  <c r="J11592" i="138"/>
  <c r="K11592" i="138" s="1"/>
  <c r="J11590" i="138"/>
  <c r="K11590" i="138" s="1"/>
  <c r="J11588" i="138"/>
  <c r="K11588" i="138" s="1"/>
  <c r="J11586" i="138"/>
  <c r="K11586" i="138" s="1"/>
  <c r="J11584" i="138"/>
  <c r="K11584" i="138" s="1"/>
  <c r="J11582" i="138"/>
  <c r="K11582" i="138" s="1"/>
  <c r="J11580" i="138"/>
  <c r="K11580" i="138" s="1"/>
  <c r="J11578" i="138"/>
  <c r="K11578" i="138" s="1"/>
  <c r="J11576" i="138"/>
  <c r="K11576" i="138" s="1"/>
  <c r="J11574" i="138"/>
  <c r="K11574" i="138" s="1"/>
  <c r="J11572" i="138"/>
  <c r="K11572" i="138" s="1"/>
  <c r="J11570" i="138"/>
  <c r="K11570" i="138" s="1"/>
  <c r="J11568" i="138"/>
  <c r="K11568" i="138" s="1"/>
  <c r="J11566" i="138"/>
  <c r="K11566" i="138" s="1"/>
  <c r="J11564" i="138"/>
  <c r="K11564" i="138" s="1"/>
  <c r="J11562" i="138"/>
  <c r="K11562" i="138" s="1"/>
  <c r="J11560" i="138"/>
  <c r="K11560" i="138" s="1"/>
  <c r="J11558" i="138"/>
  <c r="K11558" i="138" s="1"/>
  <c r="J11556" i="138"/>
  <c r="K11556" i="138" s="1"/>
  <c r="J11554" i="138"/>
  <c r="K11554" i="138" s="1"/>
  <c r="J11552" i="138"/>
  <c r="K11552" i="138" s="1"/>
  <c r="J11550" i="138"/>
  <c r="K11550" i="138" s="1"/>
  <c r="J11548" i="138"/>
  <c r="K11548" i="138" s="1"/>
  <c r="J11546" i="138"/>
  <c r="K11546" i="138" s="1"/>
  <c r="J11544" i="138"/>
  <c r="K11544" i="138" s="1"/>
  <c r="J11542" i="138"/>
  <c r="K11542" i="138" s="1"/>
  <c r="J11540" i="138"/>
  <c r="K11540" i="138" s="1"/>
  <c r="J11538" i="138"/>
  <c r="K11538" i="138" s="1"/>
  <c r="J11536" i="138"/>
  <c r="K11536" i="138" s="1"/>
  <c r="J11534" i="138"/>
  <c r="K11534" i="138" s="1"/>
  <c r="J11532" i="138"/>
  <c r="K11532" i="138" s="1"/>
  <c r="J11530" i="138"/>
  <c r="K11530" i="138" s="1"/>
  <c r="J11528" i="138"/>
  <c r="K11528" i="138" s="1"/>
  <c r="J11526" i="138"/>
  <c r="K11526" i="138" s="1"/>
  <c r="J11524" i="138"/>
  <c r="K11524" i="138" s="1"/>
  <c r="J11522" i="138"/>
  <c r="K11522" i="138" s="1"/>
  <c r="J11520" i="138"/>
  <c r="K11520" i="138" s="1"/>
  <c r="J11518" i="138"/>
  <c r="K11518" i="138" s="1"/>
  <c r="J11516" i="138"/>
  <c r="K11516" i="138" s="1"/>
  <c r="J11514" i="138"/>
  <c r="K11514" i="138" s="1"/>
  <c r="J11512" i="138"/>
  <c r="K11512" i="138" s="1"/>
  <c r="J11510" i="138"/>
  <c r="K11510" i="138" s="1"/>
  <c r="J11508" i="138"/>
  <c r="K11508" i="138" s="1"/>
  <c r="J11506" i="138"/>
  <c r="K11506" i="138" s="1"/>
  <c r="J11504" i="138"/>
  <c r="K11504" i="138" s="1"/>
  <c r="J11502" i="138"/>
  <c r="K11502" i="138" s="1"/>
  <c r="J11500" i="138"/>
  <c r="K11500" i="138" s="1"/>
  <c r="J11498" i="138"/>
  <c r="K11498" i="138" s="1"/>
  <c r="J11496" i="138"/>
  <c r="K11496" i="138" s="1"/>
  <c r="J11494" i="138"/>
  <c r="K11494" i="138" s="1"/>
  <c r="J11492" i="138"/>
  <c r="K11492" i="138" s="1"/>
  <c r="J11490" i="138"/>
  <c r="K11490" i="138" s="1"/>
  <c r="J11488" i="138"/>
  <c r="K11488" i="138" s="1"/>
  <c r="J11486" i="138"/>
  <c r="K11486" i="138" s="1"/>
  <c r="J11484" i="138"/>
  <c r="K11484" i="138" s="1"/>
  <c r="J11482" i="138"/>
  <c r="K11482" i="138" s="1"/>
  <c r="J11480" i="138"/>
  <c r="K11480" i="138" s="1"/>
  <c r="J11478" i="138"/>
  <c r="K11478" i="138" s="1"/>
  <c r="J11476" i="138"/>
  <c r="K11476" i="138" s="1"/>
  <c r="J11474" i="138"/>
  <c r="K11474" i="138" s="1"/>
  <c r="J11472" i="138"/>
  <c r="K11472" i="138" s="1"/>
  <c r="J11470" i="138"/>
  <c r="K11470" i="138" s="1"/>
  <c r="J11724" i="138"/>
  <c r="K11724" i="138" s="1"/>
  <c r="J11720" i="138"/>
  <c r="K11720" i="138" s="1"/>
  <c r="J11716" i="138"/>
  <c r="K11716" i="138" s="1"/>
  <c r="J11712" i="138"/>
  <c r="K11712" i="138" s="1"/>
  <c r="J11708" i="138"/>
  <c r="K11708" i="138" s="1"/>
  <c r="J11704" i="138"/>
  <c r="K11704" i="138" s="1"/>
  <c r="J11700" i="138"/>
  <c r="K11700" i="138" s="1"/>
  <c r="J11696" i="138"/>
  <c r="K11696" i="138" s="1"/>
  <c r="J11692" i="138"/>
  <c r="K11692" i="138" s="1"/>
  <c r="J11688" i="138"/>
  <c r="K11688" i="138" s="1"/>
  <c r="J11684" i="138"/>
  <c r="K11684" i="138" s="1"/>
  <c r="J11680" i="138"/>
  <c r="K11680" i="138" s="1"/>
  <c r="J11679" i="138"/>
  <c r="K11679" i="138" s="1"/>
  <c r="J11677" i="138"/>
  <c r="K11677" i="138" s="1"/>
  <c r="J11675" i="138"/>
  <c r="K11675" i="138" s="1"/>
  <c r="J11673" i="138"/>
  <c r="K11673" i="138" s="1"/>
  <c r="J11671" i="138"/>
  <c r="K11671" i="138" s="1"/>
  <c r="J11669" i="138"/>
  <c r="K11669" i="138" s="1"/>
  <c r="J11667" i="138"/>
  <c r="K11667" i="138" s="1"/>
  <c r="J11665" i="138"/>
  <c r="K11665" i="138" s="1"/>
  <c r="J11663" i="138"/>
  <c r="K11663" i="138" s="1"/>
  <c r="J11661" i="138"/>
  <c r="K11661" i="138" s="1"/>
  <c r="J11659" i="138"/>
  <c r="K11659" i="138" s="1"/>
  <c r="J11657" i="138"/>
  <c r="K11657" i="138" s="1"/>
  <c r="J11655" i="138"/>
  <c r="K11655" i="138" s="1"/>
  <c r="J11653" i="138"/>
  <c r="K11653" i="138" s="1"/>
  <c r="J11651" i="138"/>
  <c r="K11651" i="138" s="1"/>
  <c r="J11649" i="138"/>
  <c r="K11649" i="138" s="1"/>
  <c r="J11647" i="138"/>
  <c r="K11647" i="138" s="1"/>
  <c r="J11645" i="138"/>
  <c r="K11645" i="138" s="1"/>
  <c r="J11643" i="138"/>
  <c r="K11643" i="138" s="1"/>
  <c r="J11641" i="138"/>
  <c r="K11641" i="138" s="1"/>
  <c r="J11639" i="138"/>
  <c r="K11639" i="138" s="1"/>
  <c r="J11637" i="138"/>
  <c r="K11637" i="138" s="1"/>
  <c r="J11635" i="138"/>
  <c r="K11635" i="138" s="1"/>
  <c r="J11633" i="138"/>
  <c r="K11633" i="138" s="1"/>
  <c r="J11631" i="138"/>
  <c r="K11631" i="138" s="1"/>
  <c r="J11629" i="138"/>
  <c r="K11629" i="138" s="1"/>
  <c r="J11627" i="138"/>
  <c r="K11627" i="138" s="1"/>
  <c r="J11625" i="138"/>
  <c r="K11625" i="138" s="1"/>
  <c r="J11623" i="138"/>
  <c r="K11623" i="138" s="1"/>
  <c r="J11621" i="138"/>
  <c r="K11621" i="138" s="1"/>
  <c r="J11619" i="138"/>
  <c r="K11619" i="138" s="1"/>
  <c r="J11617" i="138"/>
  <c r="K11617" i="138" s="1"/>
  <c r="J11615" i="138"/>
  <c r="K11615" i="138" s="1"/>
  <c r="J11613" i="138"/>
  <c r="K11613" i="138" s="1"/>
  <c r="J11611" i="138"/>
  <c r="K11611" i="138" s="1"/>
  <c r="J11609" i="138"/>
  <c r="K11609" i="138" s="1"/>
  <c r="J11607" i="138"/>
  <c r="K11607" i="138" s="1"/>
  <c r="J11605" i="138"/>
  <c r="K11605" i="138" s="1"/>
  <c r="J11603" i="138"/>
  <c r="K11603" i="138" s="1"/>
  <c r="J11601" i="138"/>
  <c r="K11601" i="138" s="1"/>
  <c r="J11599" i="138"/>
  <c r="K11599" i="138" s="1"/>
  <c r="J11597" i="138"/>
  <c r="K11597" i="138" s="1"/>
  <c r="J11595" i="138"/>
  <c r="K11595" i="138" s="1"/>
  <c r="J11593" i="138"/>
  <c r="K11593" i="138" s="1"/>
  <c r="J11591" i="138"/>
  <c r="K11591" i="138" s="1"/>
  <c r="J11589" i="138"/>
  <c r="K11589" i="138" s="1"/>
  <c r="J11587" i="138"/>
  <c r="K11587" i="138" s="1"/>
  <c r="J11585" i="138"/>
  <c r="K11585" i="138" s="1"/>
  <c r="J11583" i="138"/>
  <c r="K11583" i="138" s="1"/>
  <c r="J11581" i="138"/>
  <c r="K11581" i="138" s="1"/>
  <c r="J11579" i="138"/>
  <c r="K11579" i="138" s="1"/>
  <c r="J11577" i="138"/>
  <c r="K11577" i="138" s="1"/>
  <c r="J11575" i="138"/>
  <c r="K11575" i="138" s="1"/>
  <c r="J11573" i="138"/>
  <c r="K11573" i="138" s="1"/>
  <c r="J11571" i="138"/>
  <c r="K11571" i="138" s="1"/>
  <c r="J11569" i="138"/>
  <c r="K11569" i="138" s="1"/>
  <c r="J11567" i="138"/>
  <c r="K11567" i="138" s="1"/>
  <c r="J11565" i="138"/>
  <c r="K11565" i="138" s="1"/>
  <c r="J11563" i="138"/>
  <c r="K11563" i="138" s="1"/>
  <c r="J11561" i="138"/>
  <c r="K11561" i="138" s="1"/>
  <c r="J11559" i="138"/>
  <c r="K11559" i="138" s="1"/>
  <c r="J11557" i="138"/>
  <c r="K11557" i="138" s="1"/>
  <c r="J11555" i="138"/>
  <c r="K11555" i="138" s="1"/>
  <c r="J11553" i="138"/>
  <c r="K11553" i="138" s="1"/>
  <c r="J11551" i="138"/>
  <c r="K11551" i="138" s="1"/>
  <c r="J11549" i="138"/>
  <c r="K11549" i="138" s="1"/>
  <c r="J11547" i="138"/>
  <c r="K11547" i="138" s="1"/>
  <c r="J11545" i="138"/>
  <c r="K11545" i="138" s="1"/>
  <c r="J11543" i="138"/>
  <c r="K11543" i="138" s="1"/>
  <c r="J11541" i="138"/>
  <c r="K11541" i="138" s="1"/>
  <c r="J11539" i="138"/>
  <c r="K11539" i="138" s="1"/>
  <c r="J11537" i="138"/>
  <c r="K11537" i="138" s="1"/>
  <c r="J11535" i="138"/>
  <c r="K11535" i="138" s="1"/>
  <c r="J11533" i="138"/>
  <c r="K11533" i="138" s="1"/>
  <c r="J11531" i="138"/>
  <c r="K11531" i="138" s="1"/>
  <c r="J11529" i="138"/>
  <c r="K11529" i="138" s="1"/>
  <c r="J11527" i="138"/>
  <c r="K11527" i="138" s="1"/>
  <c r="J11525" i="138"/>
  <c r="K11525" i="138" s="1"/>
  <c r="J11523" i="138"/>
  <c r="K11523" i="138" s="1"/>
  <c r="J11521" i="138"/>
  <c r="K11521" i="138" s="1"/>
  <c r="J11519" i="138"/>
  <c r="K11519" i="138" s="1"/>
  <c r="J11517" i="138"/>
  <c r="K11517" i="138" s="1"/>
  <c r="J11515" i="138"/>
  <c r="K11515" i="138" s="1"/>
  <c r="J11513" i="138"/>
  <c r="K11513" i="138" s="1"/>
  <c r="J11511" i="138"/>
  <c r="K11511" i="138" s="1"/>
  <c r="J11509" i="138"/>
  <c r="K11509" i="138" s="1"/>
  <c r="J11507" i="138"/>
  <c r="K11507" i="138" s="1"/>
  <c r="J11505" i="138"/>
  <c r="K11505" i="138" s="1"/>
  <c r="J11503" i="138"/>
  <c r="K11503" i="138" s="1"/>
  <c r="J11501" i="138"/>
  <c r="K11501" i="138" s="1"/>
  <c r="J11499" i="138"/>
  <c r="K11499" i="138" s="1"/>
  <c r="J11497" i="138"/>
  <c r="K11497" i="138" s="1"/>
  <c r="J11495" i="138"/>
  <c r="K11495" i="138" s="1"/>
  <c r="J11493" i="138"/>
  <c r="K11493" i="138" s="1"/>
  <c r="J11491" i="138"/>
  <c r="K11491" i="138" s="1"/>
  <c r="J11489" i="138"/>
  <c r="K11489" i="138" s="1"/>
  <c r="J11487" i="138"/>
  <c r="K11487" i="138" s="1"/>
  <c r="J11485" i="138"/>
  <c r="K11485" i="138" s="1"/>
  <c r="J11483" i="138"/>
  <c r="K11483" i="138" s="1"/>
  <c r="J11481" i="138"/>
  <c r="K11481" i="138" s="1"/>
  <c r="J11479" i="138"/>
  <c r="K11479" i="138" s="1"/>
  <c r="J11477" i="138"/>
  <c r="K11477" i="138" s="1"/>
  <c r="J11475" i="138"/>
  <c r="K11475" i="138" s="1"/>
  <c r="J11473" i="138"/>
  <c r="K11473" i="138" s="1"/>
  <c r="J11471" i="138"/>
  <c r="K11471" i="138" s="1"/>
  <c r="J11469" i="138"/>
  <c r="K11469" i="138" s="1"/>
  <c r="J11467" i="138"/>
  <c r="K11467" i="138" s="1"/>
  <c r="J11465" i="138"/>
  <c r="K11465" i="138" s="1"/>
  <c r="J11463" i="138"/>
  <c r="K11463" i="138" s="1"/>
  <c r="J11461" i="138"/>
  <c r="K11461" i="138" s="1"/>
  <c r="J11468" i="138"/>
  <c r="K11468" i="138" s="1"/>
  <c r="J11464" i="138"/>
  <c r="K11464" i="138" s="1"/>
  <c r="J11460" i="138"/>
  <c r="K11460" i="138" s="1"/>
  <c r="J11458" i="138"/>
  <c r="K11458" i="138" s="1"/>
  <c r="J11456" i="138"/>
  <c r="K11456" i="138" s="1"/>
  <c r="J11454" i="138"/>
  <c r="K11454" i="138" s="1"/>
  <c r="J11452" i="138"/>
  <c r="K11452" i="138" s="1"/>
  <c r="J11450" i="138"/>
  <c r="K11450" i="138" s="1"/>
  <c r="J11448" i="138"/>
  <c r="K11448" i="138" s="1"/>
  <c r="J11446" i="138"/>
  <c r="K11446" i="138" s="1"/>
  <c r="J11444" i="138"/>
  <c r="K11444" i="138" s="1"/>
  <c r="J11442" i="138"/>
  <c r="K11442" i="138" s="1"/>
  <c r="J11440" i="138"/>
  <c r="K11440" i="138" s="1"/>
  <c r="J11438" i="138"/>
  <c r="K11438" i="138" s="1"/>
  <c r="J11436" i="138"/>
  <c r="K11436" i="138" s="1"/>
  <c r="J11434" i="138"/>
  <c r="K11434" i="138" s="1"/>
  <c r="J11432" i="138"/>
  <c r="K11432" i="138" s="1"/>
  <c r="J11430" i="138"/>
  <c r="K11430" i="138" s="1"/>
  <c r="J11428" i="138"/>
  <c r="K11428" i="138" s="1"/>
  <c r="J11426" i="138"/>
  <c r="K11426" i="138" s="1"/>
  <c r="J11424" i="138"/>
  <c r="K11424" i="138" s="1"/>
  <c r="J11422" i="138"/>
  <c r="K11422" i="138" s="1"/>
  <c r="J11420" i="138"/>
  <c r="K11420" i="138" s="1"/>
  <c r="J11418" i="138"/>
  <c r="K11418" i="138" s="1"/>
  <c r="J11416" i="138"/>
  <c r="K11416" i="138" s="1"/>
  <c r="J11414" i="138"/>
  <c r="K11414" i="138" s="1"/>
  <c r="J11412" i="138"/>
  <c r="K11412" i="138" s="1"/>
  <c r="J11410" i="138"/>
  <c r="K11410" i="138" s="1"/>
  <c r="J11408" i="138"/>
  <c r="K11408" i="138" s="1"/>
  <c r="J11406" i="138"/>
  <c r="K11406" i="138" s="1"/>
  <c r="J11404" i="138"/>
  <c r="K11404" i="138" s="1"/>
  <c r="J11402" i="138"/>
  <c r="K11402" i="138" s="1"/>
  <c r="J11400" i="138"/>
  <c r="K11400" i="138" s="1"/>
  <c r="J11398" i="138"/>
  <c r="K11398" i="138" s="1"/>
  <c r="J11396" i="138"/>
  <c r="K11396" i="138" s="1"/>
  <c r="J11394" i="138"/>
  <c r="K11394" i="138" s="1"/>
  <c r="J11392" i="138"/>
  <c r="K11392" i="138" s="1"/>
  <c r="J11390" i="138"/>
  <c r="K11390" i="138" s="1"/>
  <c r="J11388" i="138"/>
  <c r="K11388" i="138" s="1"/>
  <c r="J11386" i="138"/>
  <c r="K11386" i="138" s="1"/>
  <c r="J11384" i="138"/>
  <c r="K11384" i="138" s="1"/>
  <c r="J11382" i="138"/>
  <c r="K11382" i="138" s="1"/>
  <c r="J11380" i="138"/>
  <c r="K11380" i="138" s="1"/>
  <c r="J11378" i="138"/>
  <c r="K11378" i="138" s="1"/>
  <c r="J11376" i="138"/>
  <c r="K11376" i="138" s="1"/>
  <c r="J11374" i="138"/>
  <c r="K11374" i="138" s="1"/>
  <c r="J11372" i="138"/>
  <c r="K11372" i="138" s="1"/>
  <c r="J11370" i="138"/>
  <c r="K11370" i="138" s="1"/>
  <c r="J11368" i="138"/>
  <c r="K11368" i="138" s="1"/>
  <c r="J11366" i="138"/>
  <c r="K11366" i="138" s="1"/>
  <c r="J11364" i="138"/>
  <c r="K11364" i="138" s="1"/>
  <c r="J11362" i="138"/>
  <c r="K11362" i="138" s="1"/>
  <c r="J11360" i="138"/>
  <c r="K11360" i="138" s="1"/>
  <c r="J11358" i="138"/>
  <c r="K11358" i="138" s="1"/>
  <c r="J11356" i="138"/>
  <c r="K11356" i="138" s="1"/>
  <c r="J11354" i="138"/>
  <c r="K11354" i="138" s="1"/>
  <c r="J11352" i="138"/>
  <c r="K11352" i="138" s="1"/>
  <c r="J11350" i="138"/>
  <c r="K11350" i="138" s="1"/>
  <c r="J11348" i="138"/>
  <c r="K11348" i="138" s="1"/>
  <c r="J11346" i="138"/>
  <c r="K11346" i="138" s="1"/>
  <c r="J11344" i="138"/>
  <c r="K11344" i="138" s="1"/>
  <c r="J11342" i="138"/>
  <c r="K11342" i="138" s="1"/>
  <c r="J11340" i="138"/>
  <c r="K11340" i="138" s="1"/>
  <c r="J11338" i="138"/>
  <c r="K11338" i="138" s="1"/>
  <c r="J11336" i="138"/>
  <c r="K11336" i="138" s="1"/>
  <c r="J11334" i="138"/>
  <c r="K11334" i="138" s="1"/>
  <c r="J11332" i="138"/>
  <c r="K11332" i="138" s="1"/>
  <c r="J11330" i="138"/>
  <c r="K11330" i="138" s="1"/>
  <c r="J11328" i="138"/>
  <c r="K11328" i="138" s="1"/>
  <c r="J11326" i="138"/>
  <c r="K11326" i="138" s="1"/>
  <c r="J11324" i="138"/>
  <c r="K11324" i="138" s="1"/>
  <c r="J11322" i="138"/>
  <c r="K11322" i="138" s="1"/>
  <c r="J11320" i="138"/>
  <c r="K11320" i="138" s="1"/>
  <c r="J11318" i="138"/>
  <c r="K11318" i="138" s="1"/>
  <c r="J11316" i="138"/>
  <c r="K11316" i="138" s="1"/>
  <c r="J11314" i="138"/>
  <c r="J11312" i="138"/>
  <c r="J11310" i="138"/>
  <c r="J11308" i="138"/>
  <c r="J11306" i="138"/>
  <c r="J11304" i="138"/>
  <c r="J11302" i="138"/>
  <c r="J11300" i="138"/>
  <c r="J11298" i="138"/>
  <c r="J11296" i="138"/>
  <c r="J11294" i="138"/>
  <c r="J11292" i="138"/>
  <c r="J11290" i="138"/>
  <c r="J11288" i="138"/>
  <c r="J11286" i="138"/>
  <c r="J11284" i="138"/>
  <c r="J11282" i="138"/>
  <c r="J11280" i="138"/>
  <c r="J11278" i="138"/>
  <c r="J11276" i="138"/>
  <c r="J11274" i="138"/>
  <c r="J11272" i="138"/>
  <c r="J11270" i="138"/>
  <c r="J11268" i="138"/>
  <c r="J11266" i="138"/>
  <c r="J11264" i="138"/>
  <c r="J11262" i="138"/>
  <c r="J11260" i="138"/>
  <c r="J11258" i="138"/>
  <c r="J11256" i="138"/>
  <c r="J11254" i="138"/>
  <c r="J11252" i="138"/>
  <c r="J11250" i="138"/>
  <c r="J11248" i="138"/>
  <c r="J11246" i="138"/>
  <c r="J11244" i="138"/>
  <c r="J11242" i="138"/>
  <c r="J11240" i="138"/>
  <c r="J11238" i="138"/>
  <c r="J11236" i="138"/>
  <c r="J11234" i="138"/>
  <c r="J11232" i="138"/>
  <c r="J11230" i="138"/>
  <c r="J11228" i="138"/>
  <c r="J11226" i="138"/>
  <c r="J11224" i="138"/>
  <c r="J11222" i="138"/>
  <c r="J11220" i="138"/>
  <c r="J11218" i="138"/>
  <c r="J11216" i="138"/>
  <c r="J11214" i="138"/>
  <c r="J11212" i="138"/>
  <c r="J11210" i="138"/>
  <c r="J11208" i="138"/>
  <c r="J11206" i="138"/>
  <c r="J11204" i="138"/>
  <c r="J11202" i="138"/>
  <c r="J11200" i="138"/>
  <c r="J11198" i="138"/>
  <c r="J11196" i="138"/>
  <c r="J11194" i="138"/>
  <c r="J11192" i="138"/>
  <c r="J11466" i="138"/>
  <c r="K11466" i="138" s="1"/>
  <c r="J11462" i="138"/>
  <c r="K11462" i="138" s="1"/>
  <c r="J11459" i="138"/>
  <c r="K11459" i="138" s="1"/>
  <c r="J11457" i="138"/>
  <c r="K11457" i="138" s="1"/>
  <c r="J11455" i="138"/>
  <c r="K11455" i="138" s="1"/>
  <c r="J11453" i="138"/>
  <c r="K11453" i="138" s="1"/>
  <c r="J11451" i="138"/>
  <c r="K11451" i="138" s="1"/>
  <c r="J11449" i="138"/>
  <c r="K11449" i="138" s="1"/>
  <c r="J11447" i="138"/>
  <c r="K11447" i="138" s="1"/>
  <c r="J11445" i="138"/>
  <c r="K11445" i="138" s="1"/>
  <c r="J11443" i="138"/>
  <c r="K11443" i="138" s="1"/>
  <c r="J11441" i="138"/>
  <c r="K11441" i="138" s="1"/>
  <c r="J11439" i="138"/>
  <c r="K11439" i="138" s="1"/>
  <c r="J11437" i="138"/>
  <c r="K11437" i="138" s="1"/>
  <c r="J11435" i="138"/>
  <c r="K11435" i="138" s="1"/>
  <c r="J11433" i="138"/>
  <c r="K11433" i="138" s="1"/>
  <c r="J11431" i="138"/>
  <c r="K11431" i="138" s="1"/>
  <c r="J11429" i="138"/>
  <c r="K11429" i="138" s="1"/>
  <c r="J11427" i="138"/>
  <c r="K11427" i="138" s="1"/>
  <c r="J11425" i="138"/>
  <c r="K11425" i="138" s="1"/>
  <c r="J11423" i="138"/>
  <c r="K11423" i="138" s="1"/>
  <c r="J11421" i="138"/>
  <c r="K11421" i="138" s="1"/>
  <c r="J11419" i="138"/>
  <c r="K11419" i="138" s="1"/>
  <c r="J11417" i="138"/>
  <c r="K11417" i="138" s="1"/>
  <c r="J11415" i="138"/>
  <c r="K11415" i="138" s="1"/>
  <c r="J11413" i="138"/>
  <c r="K11413" i="138" s="1"/>
  <c r="J11411" i="138"/>
  <c r="K11411" i="138" s="1"/>
  <c r="J11409" i="138"/>
  <c r="K11409" i="138" s="1"/>
  <c r="J11407" i="138"/>
  <c r="K11407" i="138" s="1"/>
  <c r="J11405" i="138"/>
  <c r="K11405" i="138" s="1"/>
  <c r="J11403" i="138"/>
  <c r="K11403" i="138" s="1"/>
  <c r="J11401" i="138"/>
  <c r="K11401" i="138" s="1"/>
  <c r="J11399" i="138"/>
  <c r="K11399" i="138" s="1"/>
  <c r="J11397" i="138"/>
  <c r="K11397" i="138" s="1"/>
  <c r="J11395" i="138"/>
  <c r="K11395" i="138" s="1"/>
  <c r="J11393" i="138"/>
  <c r="K11393" i="138" s="1"/>
  <c r="J11391" i="138"/>
  <c r="K11391" i="138" s="1"/>
  <c r="J11389" i="138"/>
  <c r="K11389" i="138" s="1"/>
  <c r="J11387" i="138"/>
  <c r="K11387" i="138" s="1"/>
  <c r="J11385" i="138"/>
  <c r="K11385" i="138" s="1"/>
  <c r="J11383" i="138"/>
  <c r="K11383" i="138" s="1"/>
  <c r="J11381" i="138"/>
  <c r="K11381" i="138" s="1"/>
  <c r="J11379" i="138"/>
  <c r="K11379" i="138" s="1"/>
  <c r="J11377" i="138"/>
  <c r="K11377" i="138" s="1"/>
  <c r="J11375" i="138"/>
  <c r="K11375" i="138" s="1"/>
  <c r="J11373" i="138"/>
  <c r="K11373" i="138" s="1"/>
  <c r="J11371" i="138"/>
  <c r="K11371" i="138" s="1"/>
  <c r="J11369" i="138"/>
  <c r="K11369" i="138" s="1"/>
  <c r="J11367" i="138"/>
  <c r="K11367" i="138" s="1"/>
  <c r="J11365" i="138"/>
  <c r="K11365" i="138" s="1"/>
  <c r="J11363" i="138"/>
  <c r="K11363" i="138" s="1"/>
  <c r="J11361" i="138"/>
  <c r="K11361" i="138" s="1"/>
  <c r="J11359" i="138"/>
  <c r="K11359" i="138" s="1"/>
  <c r="J11357" i="138"/>
  <c r="K11357" i="138" s="1"/>
  <c r="J11355" i="138"/>
  <c r="K11355" i="138" s="1"/>
  <c r="J11353" i="138"/>
  <c r="K11353" i="138" s="1"/>
  <c r="J11351" i="138"/>
  <c r="K11351" i="138" s="1"/>
  <c r="J11349" i="138"/>
  <c r="K11349" i="138" s="1"/>
  <c r="J11347" i="138"/>
  <c r="K11347" i="138" s="1"/>
  <c r="J11345" i="138"/>
  <c r="K11345" i="138" s="1"/>
  <c r="J11343" i="138"/>
  <c r="K11343" i="138" s="1"/>
  <c r="J11341" i="138"/>
  <c r="K11341" i="138" s="1"/>
  <c r="J11339" i="138"/>
  <c r="K11339" i="138" s="1"/>
  <c r="J11337" i="138"/>
  <c r="K11337" i="138" s="1"/>
  <c r="J11335" i="138"/>
  <c r="K11335" i="138" s="1"/>
  <c r="J11333" i="138"/>
  <c r="K11333" i="138" s="1"/>
  <c r="J11331" i="138"/>
  <c r="K11331" i="138" s="1"/>
  <c r="J11329" i="138"/>
  <c r="K11329" i="138" s="1"/>
  <c r="J11327" i="138"/>
  <c r="K11327" i="138" s="1"/>
  <c r="J11325" i="138"/>
  <c r="K11325" i="138" s="1"/>
  <c r="J11323" i="138"/>
  <c r="K11323" i="138" s="1"/>
  <c r="J11321" i="138"/>
  <c r="K11321" i="138" s="1"/>
  <c r="J11319" i="138"/>
  <c r="K11319" i="138" s="1"/>
  <c r="J11317" i="138"/>
  <c r="K11317" i="138" s="1"/>
  <c r="J11315" i="138"/>
  <c r="J11313" i="138"/>
  <c r="J11311" i="138"/>
  <c r="J11309" i="138"/>
  <c r="J11307" i="138"/>
  <c r="J11305" i="138"/>
  <c r="J11303" i="138"/>
  <c r="J11301" i="138"/>
  <c r="J11299" i="138"/>
  <c r="J11297" i="138"/>
  <c r="J11295" i="138"/>
  <c r="J11293" i="138"/>
  <c r="J11291" i="138"/>
  <c r="J11289" i="138"/>
  <c r="J11287" i="138"/>
  <c r="J11285" i="138"/>
  <c r="J11283" i="138"/>
  <c r="J11281" i="138"/>
  <c r="J11279" i="138"/>
  <c r="J11277" i="138"/>
  <c r="J11275" i="138"/>
  <c r="J11273" i="138"/>
  <c r="J11271" i="138"/>
  <c r="J11269" i="138"/>
  <c r="J11267" i="138"/>
  <c r="J11265" i="138"/>
  <c r="J11263" i="138"/>
  <c r="J11261" i="138"/>
  <c r="J11259" i="138"/>
  <c r="J11257" i="138"/>
  <c r="J11255" i="138"/>
  <c r="J11253" i="138"/>
  <c r="J11251" i="138"/>
  <c r="J11249" i="138"/>
  <c r="J11247" i="138"/>
  <c r="J11245" i="138"/>
  <c r="J11243" i="138"/>
  <c r="J11241" i="138"/>
  <c r="J11239" i="138"/>
  <c r="J11237" i="138"/>
  <c r="J11235" i="138"/>
  <c r="J11233" i="138"/>
  <c r="J11231" i="138"/>
  <c r="J11229" i="138"/>
  <c r="J11227" i="138"/>
  <c r="J11225" i="138"/>
  <c r="J11223" i="138"/>
  <c r="J11221" i="138"/>
  <c r="J11219" i="138"/>
  <c r="J11217" i="138"/>
  <c r="J11215" i="138"/>
  <c r="J11213" i="138"/>
  <c r="J11211" i="138"/>
  <c r="J11209" i="138"/>
  <c r="J11207" i="138"/>
  <c r="J11205" i="138"/>
  <c r="J11203" i="138"/>
  <c r="J11201" i="138"/>
  <c r="J11199" i="138"/>
  <c r="J11197" i="138"/>
  <c r="J11195" i="138"/>
  <c r="J11193" i="138"/>
  <c r="J11190" i="138"/>
  <c r="J11188" i="138"/>
  <c r="J11186" i="138"/>
  <c r="J11184" i="138"/>
  <c r="J11182" i="138"/>
  <c r="J11180" i="138"/>
  <c r="J11178" i="138"/>
  <c r="J11176" i="138"/>
  <c r="J11174" i="138"/>
  <c r="J11172" i="138"/>
  <c r="J11170" i="138"/>
  <c r="J11168" i="138"/>
  <c r="J11166" i="138"/>
  <c r="J11164" i="138"/>
  <c r="J11162" i="138"/>
  <c r="J11160" i="138"/>
  <c r="J11158" i="138"/>
  <c r="J11156" i="138"/>
  <c r="J11154" i="138"/>
  <c r="J11152" i="138"/>
  <c r="J11150" i="138"/>
  <c r="J11148" i="138"/>
  <c r="J11146" i="138"/>
  <c r="J11144" i="138"/>
  <c r="J11142" i="138"/>
  <c r="J11140" i="138"/>
  <c r="J11138" i="138"/>
  <c r="J11136" i="138"/>
  <c r="J11134" i="138"/>
  <c r="J11132" i="138"/>
  <c r="J11130" i="138"/>
  <c r="J11128" i="138"/>
  <c r="J11126" i="138"/>
  <c r="J11191" i="138"/>
  <c r="J11189" i="138"/>
  <c r="J11187" i="138"/>
  <c r="J11185" i="138"/>
  <c r="J11183" i="138"/>
  <c r="J11181" i="138"/>
  <c r="J11179" i="138"/>
  <c r="J11177" i="138"/>
  <c r="J11175" i="138"/>
  <c r="J11173" i="138"/>
  <c r="J11171" i="138"/>
  <c r="J11169" i="138"/>
  <c r="J11167" i="138"/>
  <c r="J11165" i="138"/>
  <c r="J11163" i="138"/>
  <c r="J11161" i="138"/>
  <c r="J11159" i="138"/>
  <c r="J11157" i="138"/>
  <c r="J11155" i="138"/>
  <c r="J11153" i="138"/>
  <c r="J11151" i="138"/>
  <c r="J11149" i="138"/>
  <c r="J11147" i="138"/>
  <c r="J11145" i="138"/>
  <c r="J11143" i="138"/>
  <c r="J11141" i="138"/>
  <c r="J11139" i="138"/>
  <c r="J11137" i="138"/>
  <c r="J11135" i="138"/>
  <c r="J11133" i="138"/>
  <c r="J11131" i="138"/>
  <c r="J11129" i="138"/>
  <c r="J11127" i="138"/>
  <c r="J9019" i="138"/>
  <c r="K9019" i="138" s="1"/>
  <c r="J9017" i="138"/>
  <c r="K9017" i="138" s="1"/>
  <c r="J9015" i="138"/>
  <c r="K9015" i="138" s="1"/>
  <c r="J9013" i="138"/>
  <c r="K9013" i="138" s="1"/>
  <c r="J9011" i="138"/>
  <c r="K9011" i="138" s="1"/>
  <c r="J9009" i="138"/>
  <c r="K9009" i="138" s="1"/>
  <c r="J9007" i="138"/>
  <c r="K9007" i="138" s="1"/>
  <c r="J9005" i="138"/>
  <c r="K9005" i="138" s="1"/>
  <c r="J9003" i="138"/>
  <c r="K9003" i="138" s="1"/>
  <c r="J9001" i="138"/>
  <c r="K9001" i="138" s="1"/>
  <c r="J8999" i="138"/>
  <c r="K8999" i="138" s="1"/>
  <c r="J9018" i="138"/>
  <c r="K9018" i="138" s="1"/>
  <c r="J9016" i="138"/>
  <c r="K9016" i="138" s="1"/>
  <c r="J9014" i="138"/>
  <c r="K9014" i="138" s="1"/>
  <c r="J9012" i="138"/>
  <c r="K9012" i="138" s="1"/>
  <c r="J9010" i="138"/>
  <c r="K9010" i="138" s="1"/>
  <c r="J9008" i="138"/>
  <c r="K9008" i="138" s="1"/>
  <c r="J9006" i="138"/>
  <c r="K9006" i="138" s="1"/>
  <c r="J9004" i="138"/>
  <c r="K9004" i="138" s="1"/>
  <c r="J9002" i="138"/>
  <c r="K9002" i="138" s="1"/>
  <c r="J9000" i="138"/>
  <c r="K9000" i="138" s="1"/>
  <c r="J8998" i="138"/>
  <c r="K8998" i="138" s="1"/>
  <c r="J8996" i="138"/>
  <c r="K8996" i="138" s="1"/>
  <c r="J8994" i="138"/>
  <c r="K8994" i="138" s="1"/>
  <c r="J8992" i="138"/>
  <c r="K8992" i="138" s="1"/>
  <c r="J8990" i="138"/>
  <c r="K8990" i="138" s="1"/>
  <c r="J8988" i="138"/>
  <c r="K8988" i="138" s="1"/>
  <c r="J8986" i="138"/>
  <c r="K8986" i="138" s="1"/>
  <c r="J8984" i="138"/>
  <c r="K8984" i="138" s="1"/>
  <c r="J8982" i="138"/>
  <c r="K8982" i="138" s="1"/>
  <c r="J8980" i="138"/>
  <c r="K8980" i="138" s="1"/>
  <c r="J8978" i="138"/>
  <c r="K8978" i="138" s="1"/>
  <c r="J8976" i="138"/>
  <c r="K8976" i="138" s="1"/>
  <c r="J8974" i="138"/>
  <c r="K8974" i="138" s="1"/>
  <c r="J8972" i="138"/>
  <c r="K8972" i="138" s="1"/>
  <c r="J8970" i="138"/>
  <c r="K8970" i="138" s="1"/>
  <c r="J8968" i="138"/>
  <c r="K8968" i="138" s="1"/>
  <c r="J8966" i="138"/>
  <c r="K8966" i="138" s="1"/>
  <c r="J8964" i="138"/>
  <c r="K8964" i="138" s="1"/>
  <c r="J8962" i="138"/>
  <c r="K8962" i="138" s="1"/>
  <c r="J8960" i="138"/>
  <c r="K8960" i="138" s="1"/>
  <c r="J8997" i="138"/>
  <c r="K8997" i="138" s="1"/>
  <c r="J8995" i="138"/>
  <c r="K8995" i="138" s="1"/>
  <c r="J8993" i="138"/>
  <c r="K8993" i="138" s="1"/>
  <c r="J8991" i="138"/>
  <c r="K8991" i="138" s="1"/>
  <c r="J8989" i="138"/>
  <c r="K8989" i="138" s="1"/>
  <c r="J8987" i="138"/>
  <c r="K8987" i="138" s="1"/>
  <c r="J8985" i="138"/>
  <c r="K8985" i="138" s="1"/>
  <c r="J8983" i="138"/>
  <c r="K8983" i="138" s="1"/>
  <c r="J8981" i="138"/>
  <c r="K8981" i="138" s="1"/>
  <c r="J8979" i="138"/>
  <c r="K8979" i="138" s="1"/>
  <c r="J8977" i="138"/>
  <c r="K8977" i="138" s="1"/>
  <c r="J8975" i="138"/>
  <c r="K8975" i="138" s="1"/>
  <c r="J8973" i="138"/>
  <c r="K8973" i="138" s="1"/>
  <c r="J8971" i="138"/>
  <c r="K8971" i="138" s="1"/>
  <c r="J8969" i="138"/>
  <c r="K8969" i="138" s="1"/>
  <c r="J8967" i="138"/>
  <c r="K8967" i="138" s="1"/>
  <c r="J8965" i="138"/>
  <c r="K8965" i="138" s="1"/>
  <c r="J8963" i="138"/>
  <c r="K8963" i="138" s="1"/>
  <c r="J8961" i="138"/>
  <c r="K8961" i="138" s="1"/>
  <c r="J8959" i="138"/>
  <c r="K8959" i="138" s="1"/>
  <c r="J8957" i="138"/>
  <c r="K8957" i="138" s="1"/>
  <c r="J8955" i="138"/>
  <c r="K8955" i="138" s="1"/>
  <c r="J8953" i="138"/>
  <c r="K8953" i="138" s="1"/>
  <c r="J8951" i="138"/>
  <c r="K8951" i="138" s="1"/>
  <c r="J8949" i="138"/>
  <c r="K8949" i="138" s="1"/>
  <c r="J8947" i="138"/>
  <c r="K8947" i="138" s="1"/>
  <c r="J8945" i="138"/>
  <c r="K8945" i="138" s="1"/>
  <c r="J8943" i="138"/>
  <c r="K8943" i="138" s="1"/>
  <c r="J8941" i="138"/>
  <c r="K8941" i="138" s="1"/>
  <c r="J8939" i="138"/>
  <c r="K8939" i="138" s="1"/>
  <c r="J8937" i="138"/>
  <c r="K8937" i="138" s="1"/>
  <c r="J8935" i="138"/>
  <c r="K8935" i="138" s="1"/>
  <c r="J8933" i="138"/>
  <c r="K8933" i="138" s="1"/>
  <c r="J8931" i="138"/>
  <c r="K8931" i="138" s="1"/>
  <c r="J8956" i="138"/>
  <c r="K8956" i="138" s="1"/>
  <c r="J8952" i="138"/>
  <c r="K8952" i="138" s="1"/>
  <c r="J8948" i="138"/>
  <c r="K8948" i="138" s="1"/>
  <c r="J8944" i="138"/>
  <c r="K8944" i="138" s="1"/>
  <c r="J8940" i="138"/>
  <c r="K8940" i="138" s="1"/>
  <c r="J8936" i="138"/>
  <c r="K8936" i="138" s="1"/>
  <c r="J8932" i="138"/>
  <c r="K8932" i="138" s="1"/>
  <c r="J8929" i="138"/>
  <c r="K8929" i="138" s="1"/>
  <c r="J8927" i="138"/>
  <c r="K8927" i="138" s="1"/>
  <c r="J8925" i="138"/>
  <c r="K8925" i="138" s="1"/>
  <c r="J8923" i="138"/>
  <c r="K8923" i="138" s="1"/>
  <c r="J8921" i="138"/>
  <c r="K8921" i="138" s="1"/>
  <c r="J8919" i="138"/>
  <c r="K8919" i="138" s="1"/>
  <c r="J8917" i="138"/>
  <c r="K8917" i="138" s="1"/>
  <c r="J8915" i="138"/>
  <c r="K8915" i="138" s="1"/>
  <c r="J8913" i="138"/>
  <c r="K8913" i="138" s="1"/>
  <c r="J8911" i="138"/>
  <c r="K8911" i="138" s="1"/>
  <c r="J8909" i="138"/>
  <c r="K8909" i="138" s="1"/>
  <c r="J8907" i="138"/>
  <c r="K8907" i="138" s="1"/>
  <c r="J8905" i="138"/>
  <c r="K8905" i="138" s="1"/>
  <c r="J8903" i="138"/>
  <c r="K8903" i="138" s="1"/>
  <c r="J8901" i="138"/>
  <c r="K8901" i="138" s="1"/>
  <c r="J8899" i="138"/>
  <c r="K8899" i="138" s="1"/>
  <c r="J8897" i="138"/>
  <c r="K8897" i="138" s="1"/>
  <c r="J8895" i="138"/>
  <c r="K8895" i="138" s="1"/>
  <c r="J8893" i="138"/>
  <c r="K8893" i="138" s="1"/>
  <c r="J8891" i="138"/>
  <c r="K8891" i="138" s="1"/>
  <c r="J8889" i="138"/>
  <c r="K8889" i="138" s="1"/>
  <c r="J8887" i="138"/>
  <c r="K8887" i="138" s="1"/>
  <c r="J8885" i="138"/>
  <c r="K8885" i="138" s="1"/>
  <c r="J8883" i="138"/>
  <c r="K8883" i="138" s="1"/>
  <c r="J8881" i="138"/>
  <c r="K8881" i="138" s="1"/>
  <c r="J8879" i="138"/>
  <c r="K8879" i="138" s="1"/>
  <c r="J8877" i="138"/>
  <c r="K8877" i="138" s="1"/>
  <c r="J8875" i="138"/>
  <c r="K8875" i="138" s="1"/>
  <c r="J8873" i="138"/>
  <c r="K8873" i="138" s="1"/>
  <c r="J8871" i="138"/>
  <c r="K8871" i="138" s="1"/>
  <c r="J8869" i="138"/>
  <c r="K8869" i="138" s="1"/>
  <c r="J8867" i="138"/>
  <c r="K8867" i="138" s="1"/>
  <c r="J8865" i="138"/>
  <c r="K8865" i="138" s="1"/>
  <c r="J8863" i="138"/>
  <c r="K8863" i="138" s="1"/>
  <c r="J8861" i="138"/>
  <c r="K8861" i="138" s="1"/>
  <c r="J8859" i="138"/>
  <c r="K8859" i="138" s="1"/>
  <c r="J8857" i="138"/>
  <c r="K8857" i="138" s="1"/>
  <c r="J8855" i="138"/>
  <c r="K8855" i="138" s="1"/>
  <c r="J8853" i="138"/>
  <c r="K8853" i="138" s="1"/>
  <c r="J8851" i="138"/>
  <c r="K8851" i="138" s="1"/>
  <c r="J8849" i="138"/>
  <c r="K8849" i="138" s="1"/>
  <c r="J8847" i="138"/>
  <c r="K8847" i="138" s="1"/>
  <c r="J8845" i="138"/>
  <c r="K8845" i="138" s="1"/>
  <c r="J8843" i="138"/>
  <c r="K8843" i="138" s="1"/>
  <c r="J8841" i="138"/>
  <c r="K8841" i="138" s="1"/>
  <c r="J8839" i="138"/>
  <c r="K8839" i="138" s="1"/>
  <c r="J8837" i="138"/>
  <c r="K8837" i="138" s="1"/>
  <c r="J8835" i="138"/>
  <c r="K8835" i="138" s="1"/>
  <c r="J8833" i="138"/>
  <c r="K8833" i="138" s="1"/>
  <c r="J8831" i="138"/>
  <c r="K8831" i="138" s="1"/>
  <c r="J8829" i="138"/>
  <c r="K8829" i="138" s="1"/>
  <c r="J8827" i="138"/>
  <c r="K8827" i="138" s="1"/>
  <c r="J8958" i="138"/>
  <c r="K8958" i="138" s="1"/>
  <c r="J8954" i="138"/>
  <c r="K8954" i="138" s="1"/>
  <c r="J8950" i="138"/>
  <c r="K8950" i="138" s="1"/>
  <c r="J8946" i="138"/>
  <c r="K8946" i="138" s="1"/>
  <c r="J8942" i="138"/>
  <c r="K8942" i="138" s="1"/>
  <c r="J8938" i="138"/>
  <c r="K8938" i="138" s="1"/>
  <c r="J8934" i="138"/>
  <c r="K8934" i="138" s="1"/>
  <c r="J8930" i="138"/>
  <c r="K8930" i="138" s="1"/>
  <c r="J8928" i="138"/>
  <c r="K8928" i="138" s="1"/>
  <c r="J8926" i="138"/>
  <c r="K8926" i="138" s="1"/>
  <c r="J8924" i="138"/>
  <c r="K8924" i="138" s="1"/>
  <c r="J8922" i="138"/>
  <c r="K8922" i="138" s="1"/>
  <c r="J8920" i="138"/>
  <c r="K8920" i="138" s="1"/>
  <c r="J8918" i="138"/>
  <c r="K8918" i="138" s="1"/>
  <c r="J8916" i="138"/>
  <c r="K8916" i="138" s="1"/>
  <c r="J8914" i="138"/>
  <c r="K8914" i="138" s="1"/>
  <c r="J8912" i="138"/>
  <c r="K8912" i="138" s="1"/>
  <c r="J8910" i="138"/>
  <c r="K8910" i="138" s="1"/>
  <c r="J8908" i="138"/>
  <c r="K8908" i="138" s="1"/>
  <c r="J8906" i="138"/>
  <c r="K8906" i="138" s="1"/>
  <c r="J8904" i="138"/>
  <c r="K8904" i="138" s="1"/>
  <c r="J8902" i="138"/>
  <c r="K8902" i="138" s="1"/>
  <c r="J8900" i="138"/>
  <c r="K8900" i="138" s="1"/>
  <c r="J8898" i="138"/>
  <c r="K8898" i="138" s="1"/>
  <c r="J8896" i="138"/>
  <c r="K8896" i="138" s="1"/>
  <c r="J8894" i="138"/>
  <c r="K8894" i="138" s="1"/>
  <c r="J8892" i="138"/>
  <c r="K8892" i="138" s="1"/>
  <c r="J8890" i="138"/>
  <c r="K8890" i="138" s="1"/>
  <c r="J8888" i="138"/>
  <c r="K8888" i="138" s="1"/>
  <c r="J8886" i="138"/>
  <c r="K8886" i="138" s="1"/>
  <c r="J8884" i="138"/>
  <c r="K8884" i="138" s="1"/>
  <c r="J8882" i="138"/>
  <c r="K8882" i="138" s="1"/>
  <c r="J8880" i="138"/>
  <c r="K8880" i="138" s="1"/>
  <c r="J8878" i="138"/>
  <c r="K8878" i="138" s="1"/>
  <c r="J8876" i="138"/>
  <c r="K8876" i="138" s="1"/>
  <c r="J8874" i="138"/>
  <c r="K8874" i="138" s="1"/>
  <c r="J8872" i="138"/>
  <c r="K8872" i="138" s="1"/>
  <c r="J8870" i="138"/>
  <c r="K8870" i="138" s="1"/>
  <c r="J8868" i="138"/>
  <c r="K8868" i="138" s="1"/>
  <c r="J8866" i="138"/>
  <c r="K8866" i="138" s="1"/>
  <c r="J8864" i="138"/>
  <c r="K8864" i="138" s="1"/>
  <c r="J8862" i="138"/>
  <c r="K8862" i="138" s="1"/>
  <c r="J8860" i="138"/>
  <c r="K8860" i="138" s="1"/>
  <c r="J8858" i="138"/>
  <c r="K8858" i="138" s="1"/>
  <c r="J8856" i="138"/>
  <c r="K8856" i="138" s="1"/>
  <c r="J8854" i="138"/>
  <c r="K8854" i="138" s="1"/>
  <c r="J8852" i="138"/>
  <c r="K8852" i="138" s="1"/>
  <c r="J8850" i="138"/>
  <c r="K8850" i="138" s="1"/>
  <c r="J8848" i="138"/>
  <c r="K8848" i="138" s="1"/>
  <c r="J8846" i="138"/>
  <c r="K8846" i="138" s="1"/>
  <c r="J8844" i="138"/>
  <c r="K8844" i="138" s="1"/>
  <c r="J8842" i="138"/>
  <c r="K8842" i="138" s="1"/>
  <c r="J8840" i="138"/>
  <c r="K8840" i="138" s="1"/>
  <c r="J8838" i="138"/>
  <c r="K8838" i="138" s="1"/>
  <c r="J8836" i="138"/>
  <c r="K8836" i="138" s="1"/>
  <c r="J8834" i="138"/>
  <c r="K8834" i="138" s="1"/>
  <c r="J8832" i="138"/>
  <c r="K8832" i="138" s="1"/>
  <c r="J8830" i="138"/>
  <c r="K8830" i="138" s="1"/>
  <c r="J8828" i="138"/>
  <c r="K8828" i="138" s="1"/>
  <c r="J8826" i="138"/>
  <c r="K8826" i="138" s="1"/>
  <c r="J8824" i="138"/>
  <c r="K8824" i="138" s="1"/>
  <c r="J8822" i="138"/>
  <c r="K8822" i="138" s="1"/>
  <c r="J8820" i="138"/>
  <c r="K8820" i="138" s="1"/>
  <c r="J8818" i="138"/>
  <c r="K8818" i="138" s="1"/>
  <c r="J8816" i="138"/>
  <c r="K8816" i="138" s="1"/>
  <c r="J8814" i="138"/>
  <c r="K8814" i="138" s="1"/>
  <c r="J8812" i="138"/>
  <c r="K8812" i="138" s="1"/>
  <c r="J8825" i="138"/>
  <c r="K8825" i="138" s="1"/>
  <c r="J8821" i="138"/>
  <c r="K8821" i="138" s="1"/>
  <c r="J8817" i="138"/>
  <c r="K8817" i="138" s="1"/>
  <c r="J8813" i="138"/>
  <c r="K8813" i="138" s="1"/>
  <c r="J8809" i="138"/>
  <c r="K8809" i="138" s="1"/>
  <c r="J8807" i="138"/>
  <c r="K8807" i="138" s="1"/>
  <c r="J8805" i="138"/>
  <c r="K8805" i="138" s="1"/>
  <c r="J8803" i="138"/>
  <c r="K8803" i="138" s="1"/>
  <c r="J8801" i="138"/>
  <c r="K8801" i="138" s="1"/>
  <c r="J8799" i="138"/>
  <c r="K8799" i="138" s="1"/>
  <c r="J8797" i="138"/>
  <c r="K8797" i="138" s="1"/>
  <c r="J8795" i="138"/>
  <c r="K8795" i="138" s="1"/>
  <c r="J8793" i="138"/>
  <c r="K8793" i="138" s="1"/>
  <c r="J8791" i="138"/>
  <c r="K8791" i="138" s="1"/>
  <c r="J8789" i="138"/>
  <c r="K8789" i="138" s="1"/>
  <c r="J8787" i="138"/>
  <c r="K8787" i="138" s="1"/>
  <c r="J8785" i="138"/>
  <c r="K8785" i="138" s="1"/>
  <c r="J8783" i="138"/>
  <c r="K8783" i="138" s="1"/>
  <c r="J8781" i="138"/>
  <c r="K8781" i="138" s="1"/>
  <c r="J8779" i="138"/>
  <c r="K8779" i="138" s="1"/>
  <c r="J8777" i="138"/>
  <c r="K8777" i="138" s="1"/>
  <c r="J8775" i="138"/>
  <c r="K8775" i="138" s="1"/>
  <c r="J8773" i="138"/>
  <c r="K8773" i="138" s="1"/>
  <c r="J8771" i="138"/>
  <c r="K8771" i="138" s="1"/>
  <c r="J8769" i="138"/>
  <c r="K8769" i="138" s="1"/>
  <c r="J8767" i="138"/>
  <c r="K8767" i="138" s="1"/>
  <c r="J8765" i="138"/>
  <c r="K8765" i="138" s="1"/>
  <c r="J8763" i="138"/>
  <c r="K8763" i="138" s="1"/>
  <c r="J8761" i="138"/>
  <c r="K8761" i="138" s="1"/>
  <c r="J8759" i="138"/>
  <c r="K8759" i="138" s="1"/>
  <c r="J8757" i="138"/>
  <c r="K8757" i="138" s="1"/>
  <c r="J8755" i="138"/>
  <c r="K8755" i="138" s="1"/>
  <c r="J8753" i="138"/>
  <c r="K8753" i="138" s="1"/>
  <c r="J8751" i="138"/>
  <c r="K8751" i="138" s="1"/>
  <c r="J8749" i="138"/>
  <c r="K8749" i="138" s="1"/>
  <c r="J8747" i="138"/>
  <c r="K8747" i="138" s="1"/>
  <c r="J8745" i="138"/>
  <c r="K8745" i="138" s="1"/>
  <c r="J8743" i="138"/>
  <c r="K8743" i="138" s="1"/>
  <c r="J8741" i="138"/>
  <c r="K8741" i="138" s="1"/>
  <c r="J8739" i="138"/>
  <c r="K8739" i="138" s="1"/>
  <c r="J8737" i="138"/>
  <c r="K8737" i="138" s="1"/>
  <c r="J8735" i="138"/>
  <c r="K8735" i="138" s="1"/>
  <c r="J8733" i="138"/>
  <c r="K8733" i="138" s="1"/>
  <c r="J8731" i="138"/>
  <c r="K8731" i="138" s="1"/>
  <c r="J8729" i="138"/>
  <c r="K8729" i="138" s="1"/>
  <c r="J8823" i="138"/>
  <c r="K8823" i="138" s="1"/>
  <c r="J8819" i="138"/>
  <c r="K8819" i="138" s="1"/>
  <c r="J8815" i="138"/>
  <c r="K8815" i="138" s="1"/>
  <c r="J8811" i="138"/>
  <c r="K8811" i="138" s="1"/>
  <c r="J8810" i="138"/>
  <c r="K8810" i="138" s="1"/>
  <c r="J8808" i="138"/>
  <c r="K8808" i="138" s="1"/>
  <c r="J8806" i="138"/>
  <c r="K8806" i="138" s="1"/>
  <c r="J8804" i="138"/>
  <c r="K8804" i="138" s="1"/>
  <c r="J8802" i="138"/>
  <c r="K8802" i="138" s="1"/>
  <c r="J8800" i="138"/>
  <c r="K8800" i="138" s="1"/>
  <c r="J8798" i="138"/>
  <c r="K8798" i="138" s="1"/>
  <c r="J8796" i="138"/>
  <c r="K8796" i="138" s="1"/>
  <c r="J8794" i="138"/>
  <c r="K8794" i="138" s="1"/>
  <c r="J8792" i="138"/>
  <c r="K8792" i="138" s="1"/>
  <c r="J8790" i="138"/>
  <c r="K8790" i="138" s="1"/>
  <c r="J8788" i="138"/>
  <c r="K8788" i="138" s="1"/>
  <c r="J8786" i="138"/>
  <c r="K8786" i="138" s="1"/>
  <c r="J8784" i="138"/>
  <c r="K8784" i="138" s="1"/>
  <c r="J8782" i="138"/>
  <c r="K8782" i="138" s="1"/>
  <c r="J8780" i="138"/>
  <c r="K8780" i="138" s="1"/>
  <c r="J8778" i="138"/>
  <c r="K8778" i="138" s="1"/>
  <c r="J8776" i="138"/>
  <c r="K8776" i="138" s="1"/>
  <c r="J8774" i="138"/>
  <c r="K8774" i="138" s="1"/>
  <c r="J8772" i="138"/>
  <c r="K8772" i="138" s="1"/>
  <c r="J8770" i="138"/>
  <c r="K8770" i="138" s="1"/>
  <c r="J8768" i="138"/>
  <c r="K8768" i="138" s="1"/>
  <c r="J8766" i="138"/>
  <c r="K8766" i="138" s="1"/>
  <c r="J8764" i="138"/>
  <c r="K8764" i="138" s="1"/>
  <c r="J8762" i="138"/>
  <c r="K8762" i="138" s="1"/>
  <c r="J8760" i="138"/>
  <c r="K8760" i="138" s="1"/>
  <c r="J8758" i="138"/>
  <c r="K8758" i="138" s="1"/>
  <c r="J8756" i="138"/>
  <c r="K8756" i="138" s="1"/>
  <c r="J8754" i="138"/>
  <c r="K8754" i="138" s="1"/>
  <c r="J8752" i="138"/>
  <c r="K8752" i="138" s="1"/>
  <c r="J8750" i="138"/>
  <c r="K8750" i="138" s="1"/>
  <c r="J8748" i="138"/>
  <c r="K8748" i="138" s="1"/>
  <c r="J8746" i="138"/>
  <c r="K8746" i="138" s="1"/>
  <c r="J8744" i="138"/>
  <c r="K8744" i="138" s="1"/>
  <c r="J8742" i="138"/>
  <c r="K8742" i="138" s="1"/>
  <c r="J8740" i="138"/>
  <c r="K8740" i="138" s="1"/>
  <c r="J8738" i="138"/>
  <c r="K8738" i="138" s="1"/>
  <c r="J8736" i="138"/>
  <c r="K8736" i="138" s="1"/>
  <c r="J8734" i="138"/>
  <c r="K8734" i="138" s="1"/>
  <c r="J8732" i="138"/>
  <c r="K8732" i="138" s="1"/>
  <c r="J8730" i="138"/>
  <c r="K8730" i="138" s="1"/>
  <c r="J8728" i="138"/>
  <c r="K8728" i="138" s="1"/>
  <c r="J8726" i="138"/>
  <c r="K8726" i="138" s="1"/>
  <c r="J8724" i="138"/>
  <c r="K8724" i="138" s="1"/>
  <c r="J8722" i="138"/>
  <c r="K8722" i="138" s="1"/>
  <c r="J8720" i="138"/>
  <c r="K8720" i="138" s="1"/>
  <c r="J8718" i="138"/>
  <c r="K8718" i="138" s="1"/>
  <c r="J8716" i="138"/>
  <c r="K8716" i="138" s="1"/>
  <c r="J8714" i="138"/>
  <c r="K8714" i="138" s="1"/>
  <c r="J8712" i="138"/>
  <c r="K8712" i="138" s="1"/>
  <c r="J8710" i="138"/>
  <c r="K8710" i="138" s="1"/>
  <c r="J8708" i="138"/>
  <c r="K8708" i="138" s="1"/>
  <c r="J8706" i="138"/>
  <c r="K8706" i="138" s="1"/>
  <c r="J8704" i="138"/>
  <c r="K8704" i="138" s="1"/>
  <c r="J8702" i="138"/>
  <c r="K8702" i="138" s="1"/>
  <c r="J8700" i="138"/>
  <c r="K8700" i="138" s="1"/>
  <c r="J8698" i="138"/>
  <c r="K8698" i="138" s="1"/>
  <c r="J8727" i="138"/>
  <c r="K8727" i="138" s="1"/>
  <c r="J8723" i="138"/>
  <c r="K8723" i="138" s="1"/>
  <c r="J8719" i="138"/>
  <c r="K8719" i="138" s="1"/>
  <c r="J8715" i="138"/>
  <c r="K8715" i="138" s="1"/>
  <c r="J8711" i="138"/>
  <c r="K8711" i="138" s="1"/>
  <c r="J8707" i="138"/>
  <c r="K8707" i="138" s="1"/>
  <c r="J8703" i="138"/>
  <c r="K8703" i="138" s="1"/>
  <c r="J8699" i="138"/>
  <c r="K8699" i="138" s="1"/>
  <c r="J8695" i="138"/>
  <c r="K8695" i="138" s="1"/>
  <c r="J8693" i="138"/>
  <c r="K8693" i="138" s="1"/>
  <c r="J8691" i="138"/>
  <c r="K8691" i="138" s="1"/>
  <c r="J8689" i="138"/>
  <c r="K8689" i="138" s="1"/>
  <c r="J8687" i="138"/>
  <c r="K8687" i="138" s="1"/>
  <c r="J8685" i="138"/>
  <c r="K8685" i="138" s="1"/>
  <c r="J8683" i="138"/>
  <c r="K8683" i="138" s="1"/>
  <c r="J8681" i="138"/>
  <c r="K8681" i="138" s="1"/>
  <c r="J8679" i="138"/>
  <c r="K8679" i="138" s="1"/>
  <c r="J8677" i="138"/>
  <c r="K8677" i="138" s="1"/>
  <c r="J8675" i="138"/>
  <c r="K8675" i="138" s="1"/>
  <c r="J8673" i="138"/>
  <c r="K8673" i="138" s="1"/>
  <c r="J8671" i="138"/>
  <c r="K8671" i="138" s="1"/>
  <c r="J8669" i="138"/>
  <c r="K8669" i="138" s="1"/>
  <c r="J8667" i="138"/>
  <c r="K8667" i="138" s="1"/>
  <c r="J8665" i="138"/>
  <c r="K8665" i="138" s="1"/>
  <c r="J8663" i="138"/>
  <c r="K8663" i="138" s="1"/>
  <c r="J8661" i="138"/>
  <c r="K8661" i="138" s="1"/>
  <c r="J8659" i="138"/>
  <c r="K8659" i="138" s="1"/>
  <c r="J8657" i="138"/>
  <c r="K8657" i="138" s="1"/>
  <c r="J8655" i="138"/>
  <c r="K8655" i="138" s="1"/>
  <c r="J8653" i="138"/>
  <c r="K8653" i="138" s="1"/>
  <c r="J8651" i="138"/>
  <c r="K8651" i="138" s="1"/>
  <c r="J8649" i="138"/>
  <c r="K8649" i="138" s="1"/>
  <c r="J8647" i="138"/>
  <c r="K8647" i="138" s="1"/>
  <c r="J8645" i="138"/>
  <c r="K8645" i="138" s="1"/>
  <c r="J8643" i="138"/>
  <c r="K8643" i="138" s="1"/>
  <c r="J8641" i="138"/>
  <c r="K8641" i="138" s="1"/>
  <c r="J8639" i="138"/>
  <c r="K8639" i="138" s="1"/>
  <c r="J8637" i="138"/>
  <c r="K8637" i="138" s="1"/>
  <c r="J8635" i="138"/>
  <c r="K8635" i="138" s="1"/>
  <c r="J8633" i="138"/>
  <c r="K8633" i="138" s="1"/>
  <c r="J8631" i="138"/>
  <c r="K8631" i="138" s="1"/>
  <c r="J8629" i="138"/>
  <c r="K8629" i="138" s="1"/>
  <c r="J8627" i="138"/>
  <c r="K8627" i="138" s="1"/>
  <c r="J8625" i="138"/>
  <c r="K8625" i="138" s="1"/>
  <c r="J8623" i="138"/>
  <c r="K8623" i="138" s="1"/>
  <c r="J8621" i="138"/>
  <c r="K8621" i="138" s="1"/>
  <c r="J8619" i="138"/>
  <c r="K8619" i="138" s="1"/>
  <c r="J8617" i="138"/>
  <c r="K8617" i="138" s="1"/>
  <c r="J8615" i="138"/>
  <c r="K8615" i="138" s="1"/>
  <c r="J8613" i="138"/>
  <c r="K8613" i="138" s="1"/>
  <c r="J8611" i="138"/>
  <c r="K8611" i="138" s="1"/>
  <c r="J8609" i="138"/>
  <c r="K8609" i="138" s="1"/>
  <c r="J8607" i="138"/>
  <c r="K8607" i="138" s="1"/>
  <c r="J8605" i="138"/>
  <c r="K8605" i="138" s="1"/>
  <c r="J8603" i="138"/>
  <c r="K8603" i="138" s="1"/>
  <c r="J8601" i="138"/>
  <c r="K8601" i="138" s="1"/>
  <c r="J8599" i="138"/>
  <c r="K8599" i="138" s="1"/>
  <c r="J8597" i="138"/>
  <c r="K8597" i="138" s="1"/>
  <c r="J8595" i="138"/>
  <c r="K8595" i="138" s="1"/>
  <c r="J8593" i="138"/>
  <c r="K8593" i="138" s="1"/>
  <c r="J8591" i="138"/>
  <c r="K8591" i="138" s="1"/>
  <c r="J8589" i="138"/>
  <c r="K8589" i="138" s="1"/>
  <c r="J8587" i="138"/>
  <c r="K8587" i="138" s="1"/>
  <c r="J8585" i="138"/>
  <c r="K8585" i="138" s="1"/>
  <c r="J8583" i="138"/>
  <c r="K8583" i="138" s="1"/>
  <c r="J8581" i="138"/>
  <c r="K8581" i="138" s="1"/>
  <c r="J8579" i="138"/>
  <c r="K8579" i="138" s="1"/>
  <c r="J8577" i="138"/>
  <c r="K8577" i="138" s="1"/>
  <c r="J8575" i="138"/>
  <c r="K8575" i="138" s="1"/>
  <c r="J8573" i="138"/>
  <c r="K8573" i="138" s="1"/>
  <c r="J8571" i="138"/>
  <c r="K8571" i="138" s="1"/>
  <c r="J8569" i="138"/>
  <c r="K8569" i="138" s="1"/>
  <c r="J8567" i="138"/>
  <c r="K8567" i="138" s="1"/>
  <c r="J8565" i="138"/>
  <c r="K8565" i="138" s="1"/>
  <c r="J8563" i="138"/>
  <c r="K8563" i="138" s="1"/>
  <c r="J8561" i="138"/>
  <c r="K8561" i="138" s="1"/>
  <c r="J8559" i="138"/>
  <c r="K8559" i="138" s="1"/>
  <c r="J8557" i="138"/>
  <c r="K8557" i="138" s="1"/>
  <c r="J8555" i="138"/>
  <c r="K8555" i="138" s="1"/>
  <c r="J8553" i="138"/>
  <c r="K8553" i="138" s="1"/>
  <c r="J8551" i="138"/>
  <c r="K8551" i="138" s="1"/>
  <c r="J8549" i="138"/>
  <c r="K8549" i="138" s="1"/>
  <c r="J8547" i="138"/>
  <c r="K8547" i="138" s="1"/>
  <c r="J8545" i="138"/>
  <c r="K8545" i="138" s="1"/>
  <c r="J8543" i="138"/>
  <c r="K8543" i="138" s="1"/>
  <c r="J8541" i="138"/>
  <c r="K8541" i="138" s="1"/>
  <c r="J8539" i="138"/>
  <c r="K8539" i="138" s="1"/>
  <c r="J8537" i="138"/>
  <c r="K8537" i="138" s="1"/>
  <c r="J8535" i="138"/>
  <c r="K8535" i="138" s="1"/>
  <c r="J8533" i="138"/>
  <c r="K8533" i="138" s="1"/>
  <c r="J8531" i="138"/>
  <c r="K8531" i="138" s="1"/>
  <c r="J8529" i="138"/>
  <c r="K8529" i="138" s="1"/>
  <c r="J8527" i="138"/>
  <c r="K8527" i="138" s="1"/>
  <c r="J8525" i="138"/>
  <c r="K8525" i="138" s="1"/>
  <c r="J8523" i="138"/>
  <c r="K8523" i="138" s="1"/>
  <c r="J8521" i="138"/>
  <c r="K8521" i="138" s="1"/>
  <c r="J8519" i="138"/>
  <c r="K8519" i="138" s="1"/>
  <c r="J8517" i="138"/>
  <c r="K8517" i="138" s="1"/>
  <c r="J8515" i="138"/>
  <c r="K8515" i="138" s="1"/>
  <c r="J8513" i="138"/>
  <c r="K8513" i="138" s="1"/>
  <c r="J8511" i="138"/>
  <c r="K8511" i="138" s="1"/>
  <c r="J8509" i="138"/>
  <c r="K8509" i="138" s="1"/>
  <c r="J8507" i="138"/>
  <c r="K8507" i="138" s="1"/>
  <c r="J8505" i="138"/>
  <c r="K8505" i="138" s="1"/>
  <c r="J8503" i="138"/>
  <c r="K8503" i="138" s="1"/>
  <c r="J8501" i="138"/>
  <c r="K8501" i="138" s="1"/>
  <c r="J8499" i="138"/>
  <c r="K8499" i="138" s="1"/>
  <c r="J8497" i="138"/>
  <c r="K8497" i="138" s="1"/>
  <c r="J8495" i="138"/>
  <c r="K8495" i="138" s="1"/>
  <c r="J8493" i="138"/>
  <c r="K8493" i="138" s="1"/>
  <c r="J8491" i="138"/>
  <c r="K8491" i="138" s="1"/>
  <c r="J8489" i="138"/>
  <c r="K8489" i="138" s="1"/>
  <c r="J8487" i="138"/>
  <c r="K8487" i="138" s="1"/>
  <c r="J8485" i="138"/>
  <c r="K8485" i="138" s="1"/>
  <c r="J8483" i="138"/>
  <c r="K8483" i="138" s="1"/>
  <c r="J8481" i="138"/>
  <c r="K8481" i="138" s="1"/>
  <c r="J8479" i="138"/>
  <c r="K8479" i="138" s="1"/>
  <c r="J8725" i="138"/>
  <c r="K8725" i="138" s="1"/>
  <c r="J8721" i="138"/>
  <c r="K8721" i="138" s="1"/>
  <c r="J8717" i="138"/>
  <c r="K8717" i="138" s="1"/>
  <c r="J8713" i="138"/>
  <c r="K8713" i="138" s="1"/>
  <c r="J8709" i="138"/>
  <c r="K8709" i="138" s="1"/>
  <c r="J8705" i="138"/>
  <c r="K8705" i="138" s="1"/>
  <c r="J8701" i="138"/>
  <c r="K8701" i="138" s="1"/>
  <c r="J8697" i="138"/>
  <c r="K8697" i="138" s="1"/>
  <c r="J8696" i="138"/>
  <c r="K8696" i="138" s="1"/>
  <c r="J8694" i="138"/>
  <c r="K8694" i="138" s="1"/>
  <c r="J8692" i="138"/>
  <c r="K8692" i="138" s="1"/>
  <c r="J8690" i="138"/>
  <c r="K8690" i="138" s="1"/>
  <c r="J8688" i="138"/>
  <c r="K8688" i="138" s="1"/>
  <c r="J8686" i="138"/>
  <c r="K8686" i="138" s="1"/>
  <c r="J8684" i="138"/>
  <c r="K8684" i="138" s="1"/>
  <c r="J8682" i="138"/>
  <c r="K8682" i="138" s="1"/>
  <c r="J8680" i="138"/>
  <c r="K8680" i="138" s="1"/>
  <c r="J8678" i="138"/>
  <c r="K8678" i="138" s="1"/>
  <c r="J8676" i="138"/>
  <c r="K8676" i="138" s="1"/>
  <c r="J8674" i="138"/>
  <c r="K8674" i="138" s="1"/>
  <c r="J8672" i="138"/>
  <c r="K8672" i="138" s="1"/>
  <c r="J8670" i="138"/>
  <c r="K8670" i="138" s="1"/>
  <c r="J8668" i="138"/>
  <c r="K8668" i="138" s="1"/>
  <c r="J8666" i="138"/>
  <c r="K8666" i="138" s="1"/>
  <c r="J8664" i="138"/>
  <c r="K8664" i="138" s="1"/>
  <c r="J8662" i="138"/>
  <c r="K8662" i="138" s="1"/>
  <c r="J8660" i="138"/>
  <c r="K8660" i="138" s="1"/>
  <c r="J8658" i="138"/>
  <c r="K8658" i="138" s="1"/>
  <c r="J8656" i="138"/>
  <c r="K8656" i="138" s="1"/>
  <c r="J8654" i="138"/>
  <c r="K8654" i="138" s="1"/>
  <c r="J8652" i="138"/>
  <c r="K8652" i="138" s="1"/>
  <c r="J8650" i="138"/>
  <c r="K8650" i="138" s="1"/>
  <c r="J8648" i="138"/>
  <c r="K8648" i="138" s="1"/>
  <c r="J8646" i="138"/>
  <c r="K8646" i="138" s="1"/>
  <c r="J8644" i="138"/>
  <c r="K8644" i="138" s="1"/>
  <c r="J8642" i="138"/>
  <c r="K8642" i="138" s="1"/>
  <c r="J8640" i="138"/>
  <c r="K8640" i="138" s="1"/>
  <c r="J8638" i="138"/>
  <c r="K8638" i="138" s="1"/>
  <c r="J8636" i="138"/>
  <c r="K8636" i="138" s="1"/>
  <c r="J8634" i="138"/>
  <c r="K8634" i="138" s="1"/>
  <c r="J8632" i="138"/>
  <c r="K8632" i="138" s="1"/>
  <c r="J8630" i="138"/>
  <c r="K8630" i="138" s="1"/>
  <c r="J8628" i="138"/>
  <c r="K8628" i="138" s="1"/>
  <c r="J8626" i="138"/>
  <c r="K8626" i="138" s="1"/>
  <c r="J8624" i="138"/>
  <c r="K8624" i="138" s="1"/>
  <c r="J8622" i="138"/>
  <c r="K8622" i="138" s="1"/>
  <c r="J8620" i="138"/>
  <c r="K8620" i="138" s="1"/>
  <c r="J8618" i="138"/>
  <c r="K8618" i="138" s="1"/>
  <c r="J8616" i="138"/>
  <c r="K8616" i="138" s="1"/>
  <c r="J8614" i="138"/>
  <c r="K8614" i="138" s="1"/>
  <c r="J8612" i="138"/>
  <c r="K8612" i="138" s="1"/>
  <c r="J8610" i="138"/>
  <c r="K8610" i="138" s="1"/>
  <c r="J8608" i="138"/>
  <c r="K8608" i="138" s="1"/>
  <c r="J8606" i="138"/>
  <c r="K8606" i="138" s="1"/>
  <c r="J8604" i="138"/>
  <c r="K8604" i="138" s="1"/>
  <c r="J8602" i="138"/>
  <c r="K8602" i="138" s="1"/>
  <c r="J8600" i="138"/>
  <c r="K8600" i="138" s="1"/>
  <c r="J8598" i="138"/>
  <c r="K8598" i="138" s="1"/>
  <c r="J8596" i="138"/>
  <c r="K8596" i="138" s="1"/>
  <c r="J8594" i="138"/>
  <c r="K8594" i="138" s="1"/>
  <c r="J8592" i="138"/>
  <c r="K8592" i="138" s="1"/>
  <c r="J8590" i="138"/>
  <c r="K8590" i="138" s="1"/>
  <c r="J8588" i="138"/>
  <c r="K8588" i="138" s="1"/>
  <c r="J8586" i="138"/>
  <c r="K8586" i="138" s="1"/>
  <c r="J8584" i="138"/>
  <c r="K8584" i="138" s="1"/>
  <c r="J8582" i="138"/>
  <c r="K8582" i="138" s="1"/>
  <c r="J8580" i="138"/>
  <c r="K8580" i="138" s="1"/>
  <c r="J8578" i="138"/>
  <c r="K8578" i="138" s="1"/>
  <c r="J8576" i="138"/>
  <c r="K8576" i="138" s="1"/>
  <c r="J8574" i="138"/>
  <c r="K8574" i="138" s="1"/>
  <c r="J8572" i="138"/>
  <c r="K8572" i="138" s="1"/>
  <c r="J8570" i="138"/>
  <c r="K8570" i="138" s="1"/>
  <c r="J8568" i="138"/>
  <c r="K8568" i="138" s="1"/>
  <c r="J8566" i="138"/>
  <c r="K8566" i="138" s="1"/>
  <c r="J8564" i="138"/>
  <c r="K8564" i="138" s="1"/>
  <c r="J8562" i="138"/>
  <c r="K8562" i="138" s="1"/>
  <c r="J8560" i="138"/>
  <c r="K8560" i="138" s="1"/>
  <c r="J8558" i="138"/>
  <c r="K8558" i="138" s="1"/>
  <c r="J8556" i="138"/>
  <c r="K8556" i="138" s="1"/>
  <c r="J8554" i="138"/>
  <c r="K8554" i="138" s="1"/>
  <c r="J8552" i="138"/>
  <c r="K8552" i="138" s="1"/>
  <c r="J8550" i="138"/>
  <c r="K8550" i="138" s="1"/>
  <c r="J8548" i="138"/>
  <c r="K8548" i="138" s="1"/>
  <c r="J8546" i="138"/>
  <c r="K8546" i="138" s="1"/>
  <c r="J8544" i="138"/>
  <c r="K8544" i="138" s="1"/>
  <c r="J8542" i="138"/>
  <c r="K8542" i="138" s="1"/>
  <c r="J8540" i="138"/>
  <c r="K8540" i="138" s="1"/>
  <c r="J8538" i="138"/>
  <c r="K8538" i="138" s="1"/>
  <c r="J8536" i="138"/>
  <c r="K8536" i="138" s="1"/>
  <c r="J8534" i="138"/>
  <c r="K8534" i="138" s="1"/>
  <c r="J8532" i="138"/>
  <c r="K8532" i="138" s="1"/>
  <c r="J8530" i="138"/>
  <c r="K8530" i="138" s="1"/>
  <c r="J8528" i="138"/>
  <c r="K8528" i="138" s="1"/>
  <c r="J8526" i="138"/>
  <c r="K8526" i="138" s="1"/>
  <c r="J8524" i="138"/>
  <c r="K8524" i="138" s="1"/>
  <c r="J8522" i="138"/>
  <c r="K8522" i="138" s="1"/>
  <c r="J8520" i="138"/>
  <c r="K8520" i="138" s="1"/>
  <c r="J8518" i="138"/>
  <c r="K8518" i="138" s="1"/>
  <c r="J8516" i="138"/>
  <c r="K8516" i="138" s="1"/>
  <c r="J8514" i="138"/>
  <c r="K8514" i="138" s="1"/>
  <c r="J8512" i="138"/>
  <c r="K8512" i="138" s="1"/>
  <c r="J8510" i="138"/>
  <c r="K8510" i="138" s="1"/>
  <c r="J8508" i="138"/>
  <c r="K8508" i="138" s="1"/>
  <c r="J8506" i="138"/>
  <c r="K8506" i="138" s="1"/>
  <c r="J8504" i="138"/>
  <c r="K8504" i="138" s="1"/>
  <c r="J8502" i="138"/>
  <c r="K8502" i="138" s="1"/>
  <c r="J8500" i="138"/>
  <c r="K8500" i="138" s="1"/>
  <c r="J8498" i="138"/>
  <c r="K8498" i="138" s="1"/>
  <c r="J8496" i="138"/>
  <c r="K8496" i="138" s="1"/>
  <c r="J8494" i="138"/>
  <c r="K8494" i="138" s="1"/>
  <c r="J8492" i="138"/>
  <c r="K8492" i="138" s="1"/>
  <c r="J8490" i="138"/>
  <c r="K8490" i="138" s="1"/>
  <c r="J8488" i="138"/>
  <c r="K8488" i="138" s="1"/>
  <c r="J8486" i="138"/>
  <c r="K8486" i="138" s="1"/>
  <c r="J8484" i="138"/>
  <c r="K8484" i="138" s="1"/>
  <c r="J8482" i="138"/>
  <c r="K8482" i="138" s="1"/>
  <c r="J8480" i="138"/>
  <c r="K8480" i="138" s="1"/>
  <c r="J8478" i="138"/>
  <c r="K8478" i="138" s="1"/>
  <c r="J8476" i="138"/>
  <c r="K8476" i="138" s="1"/>
  <c r="J8474" i="138"/>
  <c r="K8474" i="138" s="1"/>
  <c r="J8472" i="138"/>
  <c r="K8472" i="138" s="1"/>
  <c r="J8470" i="138"/>
  <c r="K8470" i="138" s="1"/>
  <c r="J8468" i="138"/>
  <c r="K8468" i="138" s="1"/>
  <c r="J8466" i="138"/>
  <c r="K8466" i="138" s="1"/>
  <c r="J8464" i="138"/>
  <c r="K8464" i="138" s="1"/>
  <c r="J8462" i="138"/>
  <c r="K8462" i="138" s="1"/>
  <c r="J8460" i="138"/>
  <c r="K8460" i="138" s="1"/>
  <c r="J8458" i="138"/>
  <c r="K8458" i="138" s="1"/>
  <c r="J8456" i="138"/>
  <c r="K8456" i="138" s="1"/>
  <c r="J8454" i="138"/>
  <c r="K8454" i="138" s="1"/>
  <c r="J8452" i="138"/>
  <c r="K8452" i="138" s="1"/>
  <c r="J8450" i="138"/>
  <c r="K8450" i="138" s="1"/>
  <c r="J8448" i="138"/>
  <c r="K8448" i="138" s="1"/>
  <c r="J8446" i="138"/>
  <c r="K8446" i="138" s="1"/>
  <c r="J8444" i="138"/>
  <c r="K8444" i="138" s="1"/>
  <c r="J8442" i="138"/>
  <c r="K8442" i="138" s="1"/>
  <c r="J8440" i="138"/>
  <c r="K8440" i="138" s="1"/>
  <c r="J8438" i="138"/>
  <c r="K8438" i="138" s="1"/>
  <c r="J8436" i="138"/>
  <c r="K8436" i="138" s="1"/>
  <c r="J8434" i="138"/>
  <c r="K8434" i="138" s="1"/>
  <c r="J8432" i="138"/>
  <c r="K8432" i="138" s="1"/>
  <c r="J8430" i="138"/>
  <c r="K8430" i="138" s="1"/>
  <c r="J8428" i="138"/>
  <c r="K8428" i="138" s="1"/>
  <c r="J8426" i="138"/>
  <c r="K8426" i="138" s="1"/>
  <c r="J8424" i="138"/>
  <c r="K8424" i="138" s="1"/>
  <c r="J8422" i="138"/>
  <c r="K8422" i="138" s="1"/>
  <c r="J8420" i="138"/>
  <c r="K8420" i="138" s="1"/>
  <c r="J8418" i="138"/>
  <c r="K8418" i="138" s="1"/>
  <c r="J8416" i="138"/>
  <c r="K8416" i="138" s="1"/>
  <c r="J8414" i="138"/>
  <c r="K8414" i="138" s="1"/>
  <c r="J8412" i="138"/>
  <c r="K8412" i="138" s="1"/>
  <c r="J8410" i="138"/>
  <c r="K8410" i="138" s="1"/>
  <c r="J8408" i="138"/>
  <c r="K8408" i="138" s="1"/>
  <c r="J8406" i="138"/>
  <c r="K8406" i="138" s="1"/>
  <c r="J8404" i="138"/>
  <c r="K8404" i="138" s="1"/>
  <c r="J8402" i="138"/>
  <c r="K8402" i="138" s="1"/>
  <c r="J8400" i="138"/>
  <c r="K8400" i="138" s="1"/>
  <c r="J8398" i="138"/>
  <c r="K8398" i="138" s="1"/>
  <c r="J8396" i="138"/>
  <c r="K8396" i="138" s="1"/>
  <c r="J8394" i="138"/>
  <c r="K8394" i="138" s="1"/>
  <c r="J8392" i="138"/>
  <c r="K8392" i="138" s="1"/>
  <c r="J8390" i="138"/>
  <c r="K8390" i="138" s="1"/>
  <c r="J8388" i="138"/>
  <c r="K8388" i="138" s="1"/>
  <c r="J8386" i="138"/>
  <c r="K8386" i="138" s="1"/>
  <c r="J8384" i="138"/>
  <c r="K8384" i="138" s="1"/>
  <c r="J8382" i="138"/>
  <c r="K8382" i="138" s="1"/>
  <c r="J8380" i="138"/>
  <c r="K8380" i="138" s="1"/>
  <c r="J8378" i="138"/>
  <c r="K8378" i="138" s="1"/>
  <c r="J8376" i="138"/>
  <c r="K8376" i="138" s="1"/>
  <c r="J8374" i="138"/>
  <c r="K8374" i="138" s="1"/>
  <c r="J8372" i="138"/>
  <c r="K8372" i="138" s="1"/>
  <c r="J8370" i="138"/>
  <c r="K8370" i="138" s="1"/>
  <c r="J8368" i="138"/>
  <c r="K8368" i="138" s="1"/>
  <c r="J8366" i="138"/>
  <c r="K8366" i="138" s="1"/>
  <c r="J8364" i="138"/>
  <c r="K8364" i="138" s="1"/>
  <c r="J8362" i="138"/>
  <c r="K8362" i="138" s="1"/>
  <c r="J8360" i="138"/>
  <c r="K8360" i="138" s="1"/>
  <c r="J8358" i="138"/>
  <c r="K8358" i="138" s="1"/>
  <c r="J8356" i="138"/>
  <c r="K8356" i="138" s="1"/>
  <c r="J8354" i="138"/>
  <c r="K8354" i="138" s="1"/>
  <c r="J8352" i="138"/>
  <c r="K8352" i="138" s="1"/>
  <c r="J8350" i="138"/>
  <c r="K8350" i="138" s="1"/>
  <c r="J8348" i="138"/>
  <c r="K8348" i="138" s="1"/>
  <c r="J8346" i="138"/>
  <c r="K8346" i="138" s="1"/>
  <c r="J8344" i="138"/>
  <c r="K8344" i="138" s="1"/>
  <c r="J8342" i="138"/>
  <c r="K8342" i="138" s="1"/>
  <c r="J8340" i="138"/>
  <c r="K8340" i="138" s="1"/>
  <c r="J8338" i="138"/>
  <c r="K8338" i="138" s="1"/>
  <c r="J8336" i="138"/>
  <c r="K8336" i="138" s="1"/>
  <c r="J8334" i="138"/>
  <c r="K8334" i="138" s="1"/>
  <c r="J8332" i="138"/>
  <c r="K8332" i="138" s="1"/>
  <c r="J8330" i="138"/>
  <c r="K8330" i="138" s="1"/>
  <c r="J8328" i="138"/>
  <c r="K8328" i="138" s="1"/>
  <c r="J8326" i="138"/>
  <c r="K8326" i="138" s="1"/>
  <c r="J8324" i="138"/>
  <c r="K8324" i="138" s="1"/>
  <c r="J8322" i="138"/>
  <c r="K8322" i="138" s="1"/>
  <c r="J8320" i="138"/>
  <c r="K8320" i="138" s="1"/>
  <c r="J8318" i="138"/>
  <c r="K8318" i="138" s="1"/>
  <c r="J8316" i="138"/>
  <c r="K8316" i="138" s="1"/>
  <c r="J8314" i="138"/>
  <c r="K8314" i="138" s="1"/>
  <c r="J8312" i="138"/>
  <c r="K8312" i="138" s="1"/>
  <c r="J8310" i="138"/>
  <c r="K8310" i="138" s="1"/>
  <c r="J8308" i="138"/>
  <c r="K8308" i="138" s="1"/>
  <c r="J8306" i="138"/>
  <c r="K8306" i="138" s="1"/>
  <c r="J8304" i="138"/>
  <c r="K8304" i="138" s="1"/>
  <c r="J8302" i="138"/>
  <c r="K8302" i="138" s="1"/>
  <c r="J8300" i="138"/>
  <c r="K8300" i="138" s="1"/>
  <c r="J8298" i="138"/>
  <c r="K8298" i="138" s="1"/>
  <c r="J8296" i="138"/>
  <c r="K8296" i="138" s="1"/>
  <c r="J8294" i="138"/>
  <c r="K8294" i="138" s="1"/>
  <c r="J8292" i="138"/>
  <c r="K8292" i="138" s="1"/>
  <c r="J8290" i="138"/>
  <c r="K8290" i="138" s="1"/>
  <c r="J8288" i="138"/>
  <c r="K8288" i="138" s="1"/>
  <c r="J8286" i="138"/>
  <c r="K8286" i="138" s="1"/>
  <c r="J8284" i="138"/>
  <c r="K8284" i="138" s="1"/>
  <c r="J8282" i="138"/>
  <c r="K8282" i="138" s="1"/>
  <c r="J8280" i="138"/>
  <c r="K8280" i="138" s="1"/>
  <c r="J8278" i="138"/>
  <c r="K8278" i="138" s="1"/>
  <c r="J8276" i="138"/>
  <c r="K8276" i="138" s="1"/>
  <c r="J8274" i="138"/>
  <c r="K8274" i="138" s="1"/>
  <c r="J8272" i="138"/>
  <c r="K8272" i="138" s="1"/>
  <c r="J8270" i="138"/>
  <c r="K8270" i="138" s="1"/>
  <c r="J8268" i="138"/>
  <c r="K8268" i="138" s="1"/>
  <c r="J8266" i="138"/>
  <c r="K8266" i="138" s="1"/>
  <c r="J8264" i="138"/>
  <c r="K8264" i="138" s="1"/>
  <c r="J8262" i="138"/>
  <c r="K8262" i="138" s="1"/>
  <c r="J8260" i="138"/>
  <c r="K8260" i="138" s="1"/>
  <c r="J8258" i="138"/>
  <c r="K8258" i="138" s="1"/>
  <c r="J8256" i="138"/>
  <c r="K8256" i="138" s="1"/>
  <c r="J8254" i="138"/>
  <c r="K8254" i="138" s="1"/>
  <c r="J8252" i="138"/>
  <c r="K8252" i="138" s="1"/>
  <c r="J8250" i="138"/>
  <c r="K8250" i="138" s="1"/>
  <c r="J8248" i="138"/>
  <c r="K8248" i="138" s="1"/>
  <c r="J8246" i="138"/>
  <c r="K8246" i="138" s="1"/>
  <c r="J8244" i="138"/>
  <c r="K8244" i="138" s="1"/>
  <c r="J8242" i="138"/>
  <c r="K8242" i="138" s="1"/>
  <c r="J8477" i="138"/>
  <c r="K8477" i="138" s="1"/>
  <c r="J8475" i="138"/>
  <c r="K8475" i="138" s="1"/>
  <c r="J8473" i="138"/>
  <c r="K8473" i="138" s="1"/>
  <c r="J8471" i="138"/>
  <c r="K8471" i="138" s="1"/>
  <c r="J8469" i="138"/>
  <c r="K8469" i="138" s="1"/>
  <c r="J8467" i="138"/>
  <c r="K8467" i="138" s="1"/>
  <c r="J8465" i="138"/>
  <c r="K8465" i="138" s="1"/>
  <c r="J8463" i="138"/>
  <c r="K8463" i="138" s="1"/>
  <c r="J8461" i="138"/>
  <c r="K8461" i="138" s="1"/>
  <c r="J8459" i="138"/>
  <c r="K8459" i="138" s="1"/>
  <c r="J8457" i="138"/>
  <c r="K8457" i="138" s="1"/>
  <c r="J8455" i="138"/>
  <c r="K8455" i="138" s="1"/>
  <c r="J8453" i="138"/>
  <c r="K8453" i="138" s="1"/>
  <c r="J8451" i="138"/>
  <c r="K8451" i="138" s="1"/>
  <c r="J8449" i="138"/>
  <c r="K8449" i="138" s="1"/>
  <c r="J8447" i="138"/>
  <c r="K8447" i="138" s="1"/>
  <c r="J8445" i="138"/>
  <c r="K8445" i="138" s="1"/>
  <c r="J8443" i="138"/>
  <c r="K8443" i="138" s="1"/>
  <c r="J8441" i="138"/>
  <c r="K8441" i="138" s="1"/>
  <c r="J8439" i="138"/>
  <c r="K8439" i="138" s="1"/>
  <c r="J8437" i="138"/>
  <c r="K8437" i="138" s="1"/>
  <c r="J8435" i="138"/>
  <c r="K8435" i="138" s="1"/>
  <c r="J8433" i="138"/>
  <c r="K8433" i="138" s="1"/>
  <c r="J8431" i="138"/>
  <c r="K8431" i="138" s="1"/>
  <c r="J8429" i="138"/>
  <c r="K8429" i="138" s="1"/>
  <c r="J8427" i="138"/>
  <c r="K8427" i="138" s="1"/>
  <c r="J8425" i="138"/>
  <c r="K8425" i="138" s="1"/>
  <c r="J8423" i="138"/>
  <c r="K8423" i="138" s="1"/>
  <c r="J8421" i="138"/>
  <c r="K8421" i="138" s="1"/>
  <c r="J8419" i="138"/>
  <c r="K8419" i="138" s="1"/>
  <c r="J8417" i="138"/>
  <c r="K8417" i="138" s="1"/>
  <c r="J8415" i="138"/>
  <c r="K8415" i="138" s="1"/>
  <c r="J8413" i="138"/>
  <c r="K8413" i="138" s="1"/>
  <c r="J8411" i="138"/>
  <c r="K8411" i="138" s="1"/>
  <c r="J8409" i="138"/>
  <c r="K8409" i="138" s="1"/>
  <c r="J8407" i="138"/>
  <c r="K8407" i="138" s="1"/>
  <c r="J8405" i="138"/>
  <c r="K8405" i="138" s="1"/>
  <c r="J8403" i="138"/>
  <c r="K8403" i="138" s="1"/>
  <c r="J8401" i="138"/>
  <c r="K8401" i="138" s="1"/>
  <c r="J8399" i="138"/>
  <c r="K8399" i="138" s="1"/>
  <c r="J8397" i="138"/>
  <c r="K8397" i="138" s="1"/>
  <c r="J8395" i="138"/>
  <c r="K8395" i="138" s="1"/>
  <c r="J8393" i="138"/>
  <c r="K8393" i="138" s="1"/>
  <c r="J8391" i="138"/>
  <c r="K8391" i="138" s="1"/>
  <c r="J8389" i="138"/>
  <c r="K8389" i="138" s="1"/>
  <c r="J8387" i="138"/>
  <c r="K8387" i="138" s="1"/>
  <c r="J8385" i="138"/>
  <c r="K8385" i="138" s="1"/>
  <c r="J8383" i="138"/>
  <c r="K8383" i="138" s="1"/>
  <c r="J8381" i="138"/>
  <c r="K8381" i="138" s="1"/>
  <c r="J8379" i="138"/>
  <c r="K8379" i="138" s="1"/>
  <c r="J8377" i="138"/>
  <c r="K8377" i="138" s="1"/>
  <c r="J8375" i="138"/>
  <c r="K8375" i="138" s="1"/>
  <c r="J8373" i="138"/>
  <c r="K8373" i="138" s="1"/>
  <c r="J8371" i="138"/>
  <c r="K8371" i="138" s="1"/>
  <c r="J8369" i="138"/>
  <c r="K8369" i="138" s="1"/>
  <c r="J8367" i="138"/>
  <c r="K8367" i="138" s="1"/>
  <c r="J8365" i="138"/>
  <c r="K8365" i="138" s="1"/>
  <c r="J8363" i="138"/>
  <c r="K8363" i="138" s="1"/>
  <c r="J8361" i="138"/>
  <c r="K8361" i="138" s="1"/>
  <c r="J8359" i="138"/>
  <c r="K8359" i="138" s="1"/>
  <c r="J8357" i="138"/>
  <c r="K8357" i="138" s="1"/>
  <c r="J8355" i="138"/>
  <c r="K8355" i="138" s="1"/>
  <c r="J8353" i="138"/>
  <c r="K8353" i="138" s="1"/>
  <c r="J8351" i="138"/>
  <c r="K8351" i="138" s="1"/>
  <c r="J8349" i="138"/>
  <c r="K8349" i="138" s="1"/>
  <c r="J8347" i="138"/>
  <c r="K8347" i="138" s="1"/>
  <c r="J8345" i="138"/>
  <c r="K8345" i="138" s="1"/>
  <c r="J8343" i="138"/>
  <c r="K8343" i="138" s="1"/>
  <c r="J8341" i="138"/>
  <c r="K8341" i="138" s="1"/>
  <c r="J8339" i="138"/>
  <c r="K8339" i="138" s="1"/>
  <c r="J8337" i="138"/>
  <c r="K8337" i="138" s="1"/>
  <c r="J8335" i="138"/>
  <c r="K8335" i="138" s="1"/>
  <c r="J8333" i="138"/>
  <c r="K8333" i="138" s="1"/>
  <c r="J8331" i="138"/>
  <c r="K8331" i="138" s="1"/>
  <c r="J8329" i="138"/>
  <c r="K8329" i="138" s="1"/>
  <c r="J8327" i="138"/>
  <c r="K8327" i="138" s="1"/>
  <c r="J8325" i="138"/>
  <c r="K8325" i="138" s="1"/>
  <c r="J8323" i="138"/>
  <c r="K8323" i="138" s="1"/>
  <c r="J8321" i="138"/>
  <c r="K8321" i="138" s="1"/>
  <c r="J8319" i="138"/>
  <c r="K8319" i="138" s="1"/>
  <c r="J8317" i="138"/>
  <c r="K8317" i="138" s="1"/>
  <c r="J8315" i="138"/>
  <c r="K8315" i="138" s="1"/>
  <c r="J8313" i="138"/>
  <c r="K8313" i="138" s="1"/>
  <c r="J8311" i="138"/>
  <c r="K8311" i="138" s="1"/>
  <c r="J8309" i="138"/>
  <c r="K8309" i="138" s="1"/>
  <c r="J8307" i="138"/>
  <c r="K8307" i="138" s="1"/>
  <c r="J8305" i="138"/>
  <c r="K8305" i="138" s="1"/>
  <c r="J8303" i="138"/>
  <c r="K8303" i="138" s="1"/>
  <c r="J8301" i="138"/>
  <c r="K8301" i="138" s="1"/>
  <c r="J8299" i="138"/>
  <c r="K8299" i="138" s="1"/>
  <c r="J8297" i="138"/>
  <c r="K8297" i="138" s="1"/>
  <c r="J8295" i="138"/>
  <c r="K8295" i="138" s="1"/>
  <c r="J8293" i="138"/>
  <c r="K8293" i="138" s="1"/>
  <c r="J8291" i="138"/>
  <c r="K8291" i="138" s="1"/>
  <c r="J8289" i="138"/>
  <c r="K8289" i="138" s="1"/>
  <c r="J8287" i="138"/>
  <c r="K8287" i="138" s="1"/>
  <c r="J8285" i="138"/>
  <c r="K8285" i="138" s="1"/>
  <c r="J8283" i="138"/>
  <c r="K8283" i="138" s="1"/>
  <c r="J8281" i="138"/>
  <c r="K8281" i="138" s="1"/>
  <c r="J8279" i="138"/>
  <c r="K8279" i="138" s="1"/>
  <c r="J8277" i="138"/>
  <c r="K8277" i="138" s="1"/>
  <c r="J8275" i="138"/>
  <c r="K8275" i="138" s="1"/>
  <c r="J8273" i="138"/>
  <c r="K8273" i="138" s="1"/>
  <c r="J8271" i="138"/>
  <c r="K8271" i="138" s="1"/>
  <c r="J8269" i="138"/>
  <c r="K8269" i="138" s="1"/>
  <c r="J8267" i="138"/>
  <c r="K8267" i="138" s="1"/>
  <c r="J8265" i="138"/>
  <c r="K8265" i="138" s="1"/>
  <c r="J8263" i="138"/>
  <c r="K8263" i="138" s="1"/>
  <c r="J8261" i="138"/>
  <c r="K8261" i="138" s="1"/>
  <c r="J8259" i="138"/>
  <c r="K8259" i="138" s="1"/>
  <c r="J8257" i="138"/>
  <c r="K8257" i="138" s="1"/>
  <c r="J8255" i="138"/>
  <c r="K8255" i="138" s="1"/>
  <c r="J8253" i="138"/>
  <c r="K8253" i="138" s="1"/>
  <c r="J8251" i="138"/>
  <c r="K8251" i="138" s="1"/>
  <c r="J8249" i="138"/>
  <c r="K8249" i="138" s="1"/>
  <c r="J8247" i="138"/>
  <c r="K8247" i="138" s="1"/>
  <c r="J8245" i="138"/>
  <c r="K8245" i="138" s="1"/>
  <c r="J8243" i="138"/>
  <c r="K8243" i="138" s="1"/>
  <c r="J8241" i="138"/>
  <c r="K8241" i="138" s="1"/>
  <c r="J8239" i="138"/>
  <c r="K8239" i="138" s="1"/>
  <c r="J8237" i="138"/>
  <c r="K8237" i="138" s="1"/>
  <c r="J8235" i="138"/>
  <c r="K8235" i="138" s="1"/>
  <c r="J8233" i="138"/>
  <c r="K8233" i="138" s="1"/>
  <c r="J8231" i="138"/>
  <c r="K8231" i="138" s="1"/>
  <c r="J8229" i="138"/>
  <c r="K8229" i="138" s="1"/>
  <c r="J8227" i="138"/>
  <c r="K8227" i="138" s="1"/>
  <c r="J8225" i="138"/>
  <c r="K8225" i="138" s="1"/>
  <c r="J8223" i="138"/>
  <c r="K8223" i="138" s="1"/>
  <c r="J8221" i="138"/>
  <c r="K8221" i="138" s="1"/>
  <c r="J8219" i="138"/>
  <c r="K8219" i="138" s="1"/>
  <c r="J8217" i="138"/>
  <c r="K8217" i="138" s="1"/>
  <c r="J8215" i="138"/>
  <c r="K8215" i="138" s="1"/>
  <c r="J8213" i="138"/>
  <c r="K8213" i="138" s="1"/>
  <c r="J8211" i="138"/>
  <c r="K8211" i="138" s="1"/>
  <c r="J8209" i="138"/>
  <c r="K8209" i="138" s="1"/>
  <c r="J8207" i="138"/>
  <c r="K8207" i="138" s="1"/>
  <c r="J8205" i="138"/>
  <c r="K8205" i="138" s="1"/>
  <c r="J8238" i="138"/>
  <c r="K8238" i="138" s="1"/>
  <c r="J8234" i="138"/>
  <c r="K8234" i="138" s="1"/>
  <c r="J8230" i="138"/>
  <c r="K8230" i="138" s="1"/>
  <c r="J8226" i="138"/>
  <c r="K8226" i="138" s="1"/>
  <c r="J8222" i="138"/>
  <c r="K8222" i="138" s="1"/>
  <c r="J8218" i="138"/>
  <c r="K8218" i="138" s="1"/>
  <c r="J8214" i="138"/>
  <c r="K8214" i="138" s="1"/>
  <c r="J8210" i="138"/>
  <c r="K8210" i="138" s="1"/>
  <c r="J8206" i="138"/>
  <c r="K8206" i="138" s="1"/>
  <c r="J8204" i="138"/>
  <c r="K8204" i="138" s="1"/>
  <c r="J8202" i="138"/>
  <c r="K8202" i="138" s="1"/>
  <c r="J8200" i="138"/>
  <c r="K8200" i="138" s="1"/>
  <c r="J8198" i="138"/>
  <c r="K8198" i="138" s="1"/>
  <c r="J8196" i="138"/>
  <c r="K8196" i="138" s="1"/>
  <c r="J8194" i="138"/>
  <c r="K8194" i="138" s="1"/>
  <c r="J8190" i="138"/>
  <c r="K8190" i="138" s="1"/>
  <c r="J8186" i="138"/>
  <c r="K8186" i="138" s="1"/>
  <c r="J8180" i="138"/>
  <c r="K8180" i="138" s="1"/>
  <c r="J8178" i="138"/>
  <c r="K8178" i="138" s="1"/>
  <c r="J8166" i="138"/>
  <c r="K8166" i="138" s="1"/>
  <c r="J8162" i="138"/>
  <c r="K8162" i="138" s="1"/>
  <c r="J8158" i="138"/>
  <c r="K8158" i="138" s="1"/>
  <c r="J8156" i="138"/>
  <c r="K8156" i="138" s="1"/>
  <c r="J8154" i="138"/>
  <c r="K8154" i="138" s="1"/>
  <c r="J8150" i="138"/>
  <c r="K8150" i="138" s="1"/>
  <c r="J8146" i="138"/>
  <c r="K8146" i="138" s="1"/>
  <c r="J8144" i="138"/>
  <c r="K8144" i="138" s="1"/>
  <c r="J8132" i="138"/>
  <c r="K8132" i="138" s="1"/>
  <c r="J8240" i="138"/>
  <c r="K8240" i="138" s="1"/>
  <c r="J8236" i="138"/>
  <c r="K8236" i="138" s="1"/>
  <c r="J8232" i="138"/>
  <c r="K8232" i="138" s="1"/>
  <c r="J8228" i="138"/>
  <c r="K8228" i="138" s="1"/>
  <c r="J8224" i="138"/>
  <c r="K8224" i="138" s="1"/>
  <c r="J8220" i="138"/>
  <c r="K8220" i="138" s="1"/>
  <c r="J8216" i="138"/>
  <c r="K8216" i="138" s="1"/>
  <c r="J8212" i="138"/>
  <c r="K8212" i="138" s="1"/>
  <c r="J8208" i="138"/>
  <c r="K8208" i="138" s="1"/>
  <c r="J8203" i="138"/>
  <c r="K8203" i="138" s="1"/>
  <c r="J8201" i="138"/>
  <c r="K8201" i="138" s="1"/>
  <c r="J8199" i="138"/>
  <c r="K8199" i="138" s="1"/>
  <c r="J8197" i="138"/>
  <c r="K8197" i="138" s="1"/>
  <c r="J8195" i="138"/>
  <c r="K8195" i="138" s="1"/>
  <c r="J8193" i="138"/>
  <c r="K8193" i="138" s="1"/>
  <c r="J8191" i="138"/>
  <c r="K8191" i="138" s="1"/>
  <c r="J8189" i="138"/>
  <c r="K8189" i="138" s="1"/>
  <c r="J8187" i="138"/>
  <c r="K8187" i="138" s="1"/>
  <c r="J8185" i="138"/>
  <c r="K8185" i="138" s="1"/>
  <c r="J8183" i="138"/>
  <c r="K8183" i="138" s="1"/>
  <c r="J8181" i="138"/>
  <c r="K8181" i="138" s="1"/>
  <c r="J8179" i="138"/>
  <c r="K8179" i="138" s="1"/>
  <c r="J8177" i="138"/>
  <c r="K8177" i="138" s="1"/>
  <c r="J8175" i="138"/>
  <c r="K8175" i="138" s="1"/>
  <c r="J8173" i="138"/>
  <c r="K8173" i="138" s="1"/>
  <c r="J8171" i="138"/>
  <c r="K8171" i="138" s="1"/>
  <c r="J8169" i="138"/>
  <c r="K8169" i="138" s="1"/>
  <c r="J8167" i="138"/>
  <c r="K8167" i="138" s="1"/>
  <c r="J8165" i="138"/>
  <c r="K8165" i="138" s="1"/>
  <c r="J8163" i="138"/>
  <c r="K8163" i="138" s="1"/>
  <c r="J8161" i="138"/>
  <c r="K8161" i="138" s="1"/>
  <c r="J8159" i="138"/>
  <c r="K8159" i="138" s="1"/>
  <c r="J8157" i="138"/>
  <c r="K8157" i="138" s="1"/>
  <c r="J8155" i="138"/>
  <c r="K8155" i="138" s="1"/>
  <c r="J8153" i="138"/>
  <c r="K8153" i="138" s="1"/>
  <c r="J8151" i="138"/>
  <c r="K8151" i="138" s="1"/>
  <c r="J8149" i="138"/>
  <c r="K8149" i="138" s="1"/>
  <c r="J8147" i="138"/>
  <c r="K8147" i="138" s="1"/>
  <c r="J8145" i="138"/>
  <c r="K8145" i="138" s="1"/>
  <c r="J8143" i="138"/>
  <c r="K8143" i="138" s="1"/>
  <c r="J8141" i="138"/>
  <c r="K8141" i="138" s="1"/>
  <c r="J8139" i="138"/>
  <c r="K8139" i="138" s="1"/>
  <c r="J8137" i="138"/>
  <c r="K8137" i="138" s="1"/>
  <c r="J8135" i="138"/>
  <c r="K8135" i="138" s="1"/>
  <c r="J8133" i="138"/>
  <c r="K8133" i="138" s="1"/>
  <c r="J8131" i="138"/>
  <c r="K8131" i="138" s="1"/>
  <c r="J8129" i="138"/>
  <c r="K8129" i="138" s="1"/>
  <c r="J8127" i="138"/>
  <c r="K8127" i="138" s="1"/>
  <c r="J8125" i="138"/>
  <c r="K8125" i="138" s="1"/>
  <c r="J8123" i="138"/>
  <c r="K8123" i="138" s="1"/>
  <c r="J8121" i="138"/>
  <c r="K8121" i="138" s="1"/>
  <c r="J8192" i="138"/>
  <c r="K8192" i="138" s="1"/>
  <c r="J8188" i="138"/>
  <c r="K8188" i="138" s="1"/>
  <c r="J8184" i="138"/>
  <c r="K8184" i="138" s="1"/>
  <c r="J8182" i="138"/>
  <c r="K8182" i="138" s="1"/>
  <c r="J8176" i="138"/>
  <c r="K8176" i="138" s="1"/>
  <c r="J8174" i="138"/>
  <c r="K8174" i="138" s="1"/>
  <c r="J8172" i="138"/>
  <c r="K8172" i="138" s="1"/>
  <c r="J8170" i="138"/>
  <c r="K8170" i="138" s="1"/>
  <c r="J8168" i="138"/>
  <c r="K8168" i="138" s="1"/>
  <c r="J8164" i="138"/>
  <c r="K8164" i="138" s="1"/>
  <c r="J8160" i="138"/>
  <c r="K8160" i="138" s="1"/>
  <c r="J8152" i="138"/>
  <c r="K8152" i="138" s="1"/>
  <c r="J8148" i="138"/>
  <c r="K8148" i="138" s="1"/>
  <c r="J8142" i="138"/>
  <c r="K8142" i="138" s="1"/>
  <c r="J8140" i="138"/>
  <c r="K8140" i="138" s="1"/>
  <c r="J8138" i="138"/>
  <c r="K8138" i="138" s="1"/>
  <c r="J8136" i="138"/>
  <c r="K8136" i="138" s="1"/>
  <c r="J8134" i="138"/>
  <c r="K8134" i="138" s="1"/>
  <c r="J8130" i="138"/>
  <c r="K8130" i="138" s="1"/>
  <c r="J8128" i="138"/>
  <c r="K8128" i="138" s="1"/>
  <c r="J8126" i="138"/>
  <c r="K8126" i="138" s="1"/>
  <c r="J8124" i="138"/>
  <c r="K8124" i="138" s="1"/>
  <c r="J8122" i="138"/>
  <c r="K8122" i="138" s="1"/>
  <c r="J8120" i="138"/>
  <c r="K8120" i="138" s="1"/>
  <c r="J4014" i="138"/>
  <c r="K4014" i="138" s="1"/>
  <c r="J4013" i="138"/>
  <c r="K4013" i="138" s="1"/>
  <c r="J4011" i="138"/>
  <c r="K4011" i="138" s="1"/>
  <c r="J4009" i="138"/>
  <c r="K4009" i="138" s="1"/>
  <c r="J4007" i="138"/>
  <c r="K4007" i="138" s="1"/>
  <c r="J4005" i="138"/>
  <c r="K4005" i="138" s="1"/>
  <c r="J4003" i="138"/>
  <c r="K4003" i="138" s="1"/>
  <c r="J4001" i="138"/>
  <c r="K4001" i="138" s="1"/>
  <c r="J3999" i="138"/>
  <c r="K3999" i="138" s="1"/>
  <c r="J3997" i="138"/>
  <c r="K3997" i="138" s="1"/>
  <c r="J3995" i="138"/>
  <c r="K3995" i="138" s="1"/>
  <c r="J3993" i="138"/>
  <c r="K3993" i="138" s="1"/>
  <c r="J3991" i="138"/>
  <c r="K3991" i="138" s="1"/>
  <c r="J3989" i="138"/>
  <c r="K3989" i="138" s="1"/>
  <c r="J3987" i="138"/>
  <c r="K3987" i="138" s="1"/>
  <c r="J3985" i="138"/>
  <c r="K3985" i="138" s="1"/>
  <c r="J3983" i="138"/>
  <c r="K3983" i="138" s="1"/>
  <c r="J3981" i="138"/>
  <c r="K3981" i="138" s="1"/>
  <c r="J3979" i="138"/>
  <c r="K3979" i="138" s="1"/>
  <c r="J3977" i="138"/>
  <c r="K3977" i="138" s="1"/>
  <c r="J4012" i="138"/>
  <c r="K4012" i="138" s="1"/>
  <c r="J4008" i="138"/>
  <c r="K4008" i="138" s="1"/>
  <c r="J4004" i="138"/>
  <c r="K4004" i="138" s="1"/>
  <c r="J4000" i="138"/>
  <c r="K4000" i="138" s="1"/>
  <c r="J3996" i="138"/>
  <c r="K3996" i="138" s="1"/>
  <c r="J3992" i="138"/>
  <c r="K3992" i="138" s="1"/>
  <c r="J3988" i="138"/>
  <c r="K3988" i="138" s="1"/>
  <c r="J3984" i="138"/>
  <c r="K3984" i="138" s="1"/>
  <c r="J3980" i="138"/>
  <c r="K3980" i="138" s="1"/>
  <c r="J3976" i="138"/>
  <c r="K3976" i="138" s="1"/>
  <c r="J3974" i="138"/>
  <c r="K3974" i="138" s="1"/>
  <c r="J3972" i="138"/>
  <c r="K3972" i="138" s="1"/>
  <c r="J3970" i="138"/>
  <c r="K3970" i="138" s="1"/>
  <c r="J3968" i="138"/>
  <c r="K3968" i="138" s="1"/>
  <c r="J3966" i="138"/>
  <c r="K3966" i="138" s="1"/>
  <c r="J3964" i="138"/>
  <c r="K3964" i="138" s="1"/>
  <c r="J3962" i="138"/>
  <c r="K3962" i="138" s="1"/>
  <c r="J3960" i="138"/>
  <c r="K3960" i="138" s="1"/>
  <c r="J3958" i="138"/>
  <c r="K3958" i="138" s="1"/>
  <c r="J3956" i="138"/>
  <c r="K3956" i="138" s="1"/>
  <c r="J3954" i="138"/>
  <c r="K3954" i="138" s="1"/>
  <c r="J3952" i="138"/>
  <c r="K3952" i="138" s="1"/>
  <c r="J3950" i="138"/>
  <c r="K3950" i="138" s="1"/>
  <c r="J3948" i="138"/>
  <c r="K3948" i="138" s="1"/>
  <c r="J3946" i="138"/>
  <c r="K3946" i="138" s="1"/>
  <c r="J3944" i="138"/>
  <c r="K3944" i="138" s="1"/>
  <c r="J3942" i="138"/>
  <c r="K3942" i="138" s="1"/>
  <c r="J3940" i="138"/>
  <c r="K3940" i="138" s="1"/>
  <c r="J4010" i="138"/>
  <c r="K4010" i="138" s="1"/>
  <c r="J4006" i="138"/>
  <c r="K4006" i="138" s="1"/>
  <c r="J4002" i="138"/>
  <c r="K4002" i="138" s="1"/>
  <c r="J3998" i="138"/>
  <c r="K3998" i="138" s="1"/>
  <c r="J3994" i="138"/>
  <c r="K3994" i="138" s="1"/>
  <c r="J3990" i="138"/>
  <c r="K3990" i="138" s="1"/>
  <c r="J3986" i="138"/>
  <c r="K3986" i="138" s="1"/>
  <c r="J3982" i="138"/>
  <c r="K3982" i="138" s="1"/>
  <c r="J3978" i="138"/>
  <c r="K3978" i="138" s="1"/>
  <c r="J3975" i="138"/>
  <c r="K3975" i="138" s="1"/>
  <c r="J3973" i="138"/>
  <c r="K3973" i="138" s="1"/>
  <c r="J3971" i="138"/>
  <c r="K3971" i="138" s="1"/>
  <c r="J3969" i="138"/>
  <c r="K3969" i="138" s="1"/>
  <c r="J3967" i="138"/>
  <c r="K3967" i="138" s="1"/>
  <c r="J3965" i="138"/>
  <c r="K3965" i="138" s="1"/>
  <c r="J3963" i="138"/>
  <c r="K3963" i="138" s="1"/>
  <c r="J3961" i="138"/>
  <c r="K3961" i="138" s="1"/>
  <c r="J3959" i="138"/>
  <c r="K3959" i="138" s="1"/>
  <c r="J3957" i="138"/>
  <c r="K3957" i="138" s="1"/>
  <c r="J3955" i="138"/>
  <c r="K3955" i="138" s="1"/>
  <c r="J3953" i="138"/>
  <c r="K3953" i="138" s="1"/>
  <c r="J3951" i="138"/>
  <c r="K3951" i="138" s="1"/>
  <c r="J3949" i="138"/>
  <c r="K3949" i="138" s="1"/>
  <c r="J3947" i="138"/>
  <c r="K3947" i="138" s="1"/>
  <c r="J3945" i="138"/>
  <c r="K3945" i="138" s="1"/>
  <c r="J3943" i="138"/>
  <c r="K3943" i="138" s="1"/>
  <c r="J3941" i="138"/>
  <c r="K3941" i="138" s="1"/>
  <c r="J3939" i="138"/>
  <c r="K3939" i="138" s="1"/>
  <c r="J3937" i="138"/>
  <c r="K3937" i="138" s="1"/>
  <c r="J3935" i="138"/>
  <c r="K3935" i="138" s="1"/>
  <c r="J3933" i="138"/>
  <c r="K3933" i="138" s="1"/>
  <c r="J3931" i="138"/>
  <c r="K3931" i="138" s="1"/>
  <c r="J3929" i="138"/>
  <c r="K3929" i="138" s="1"/>
  <c r="J3927" i="138"/>
  <c r="K3927" i="138" s="1"/>
  <c r="J3925" i="138"/>
  <c r="K3925" i="138" s="1"/>
  <c r="J3923" i="138"/>
  <c r="K3923" i="138" s="1"/>
  <c r="J3921" i="138"/>
  <c r="K3921" i="138" s="1"/>
  <c r="J3919" i="138"/>
  <c r="K3919" i="138" s="1"/>
  <c r="J3917" i="138"/>
  <c r="K3917" i="138" s="1"/>
  <c r="J3915" i="138"/>
  <c r="K3915" i="138" s="1"/>
  <c r="J3913" i="138"/>
  <c r="K3913" i="138" s="1"/>
  <c r="J3911" i="138"/>
  <c r="K3911" i="138" s="1"/>
  <c r="J3909" i="138"/>
  <c r="K3909" i="138" s="1"/>
  <c r="J3907" i="138"/>
  <c r="K3907" i="138" s="1"/>
  <c r="J3936" i="138"/>
  <c r="K3936" i="138" s="1"/>
  <c r="J3932" i="138"/>
  <c r="K3932" i="138" s="1"/>
  <c r="J3928" i="138"/>
  <c r="K3928" i="138" s="1"/>
  <c r="J3924" i="138"/>
  <c r="K3924" i="138" s="1"/>
  <c r="J3920" i="138"/>
  <c r="K3920" i="138" s="1"/>
  <c r="J3916" i="138"/>
  <c r="K3916" i="138" s="1"/>
  <c r="J3912" i="138"/>
  <c r="K3912" i="138" s="1"/>
  <c r="J3908" i="138"/>
  <c r="K3908" i="138" s="1"/>
  <c r="J3905" i="138"/>
  <c r="K3905" i="138" s="1"/>
  <c r="J3903" i="138"/>
  <c r="K3903" i="138" s="1"/>
  <c r="J3901" i="138"/>
  <c r="K3901" i="138" s="1"/>
  <c r="J3899" i="138"/>
  <c r="K3899" i="138" s="1"/>
  <c r="J3897" i="138"/>
  <c r="K3897" i="138" s="1"/>
  <c r="J3895" i="138"/>
  <c r="K3895" i="138" s="1"/>
  <c r="J3893" i="138"/>
  <c r="K3893" i="138" s="1"/>
  <c r="J3891" i="138"/>
  <c r="K3891" i="138" s="1"/>
  <c r="J3889" i="138"/>
  <c r="K3889" i="138" s="1"/>
  <c r="J3887" i="138"/>
  <c r="K3887" i="138" s="1"/>
  <c r="J3885" i="138"/>
  <c r="K3885" i="138" s="1"/>
  <c r="J3883" i="138"/>
  <c r="K3883" i="138" s="1"/>
  <c r="J3881" i="138"/>
  <c r="K3881" i="138" s="1"/>
  <c r="J3879" i="138"/>
  <c r="K3879" i="138" s="1"/>
  <c r="J3877" i="138"/>
  <c r="K3877" i="138" s="1"/>
  <c r="J3875" i="138"/>
  <c r="K3875" i="138" s="1"/>
  <c r="J3873" i="138"/>
  <c r="K3873" i="138" s="1"/>
  <c r="J3871" i="138"/>
  <c r="K3871" i="138" s="1"/>
  <c r="J3869" i="138"/>
  <c r="K3869" i="138" s="1"/>
  <c r="J3867" i="138"/>
  <c r="K3867" i="138" s="1"/>
  <c r="J3865" i="138"/>
  <c r="K3865" i="138" s="1"/>
  <c r="J3863" i="138"/>
  <c r="K3863" i="138" s="1"/>
  <c r="J3861" i="138"/>
  <c r="K3861" i="138" s="1"/>
  <c r="J3859" i="138"/>
  <c r="K3859" i="138" s="1"/>
  <c r="J3857" i="138"/>
  <c r="K3857" i="138" s="1"/>
  <c r="J3855" i="138"/>
  <c r="K3855" i="138" s="1"/>
  <c r="J3853" i="138"/>
  <c r="K3853" i="138" s="1"/>
  <c r="J3851" i="138"/>
  <c r="K3851" i="138" s="1"/>
  <c r="J3849" i="138"/>
  <c r="K3849" i="138" s="1"/>
  <c r="J3847" i="138"/>
  <c r="K3847" i="138" s="1"/>
  <c r="J3845" i="138"/>
  <c r="K3845" i="138" s="1"/>
  <c r="J3843" i="138"/>
  <c r="K3843" i="138" s="1"/>
  <c r="J3841" i="138"/>
  <c r="K3841" i="138" s="1"/>
  <c r="J3839" i="138"/>
  <c r="K3839" i="138" s="1"/>
  <c r="J3837" i="138"/>
  <c r="K3837" i="138" s="1"/>
  <c r="J3835" i="138"/>
  <c r="K3835" i="138" s="1"/>
  <c r="J3833" i="138"/>
  <c r="K3833" i="138" s="1"/>
  <c r="J3831" i="138"/>
  <c r="K3831" i="138" s="1"/>
  <c r="J3829" i="138"/>
  <c r="K3829" i="138" s="1"/>
  <c r="J3827" i="138"/>
  <c r="K3827" i="138" s="1"/>
  <c r="J3825" i="138"/>
  <c r="K3825" i="138" s="1"/>
  <c r="J3823" i="138"/>
  <c r="K3823" i="138" s="1"/>
  <c r="J3821" i="138"/>
  <c r="K3821" i="138" s="1"/>
  <c r="J3819" i="138"/>
  <c r="K3819" i="138" s="1"/>
  <c r="J3817" i="138"/>
  <c r="K3817" i="138" s="1"/>
  <c r="J3938" i="138"/>
  <c r="K3938" i="138" s="1"/>
  <c r="J3934" i="138"/>
  <c r="K3934" i="138" s="1"/>
  <c r="J3930" i="138"/>
  <c r="K3930" i="138" s="1"/>
  <c r="J3926" i="138"/>
  <c r="K3926" i="138" s="1"/>
  <c r="J3922" i="138"/>
  <c r="K3922" i="138" s="1"/>
  <c r="J3918" i="138"/>
  <c r="K3918" i="138" s="1"/>
  <c r="J3914" i="138"/>
  <c r="K3914" i="138" s="1"/>
  <c r="J3910" i="138"/>
  <c r="K3910" i="138" s="1"/>
  <c r="J3906" i="138"/>
  <c r="K3906" i="138" s="1"/>
  <c r="J3904" i="138"/>
  <c r="K3904" i="138" s="1"/>
  <c r="J3902" i="138"/>
  <c r="K3902" i="138" s="1"/>
  <c r="J3900" i="138"/>
  <c r="K3900" i="138" s="1"/>
  <c r="J3898" i="138"/>
  <c r="K3898" i="138" s="1"/>
  <c r="J3896" i="138"/>
  <c r="K3896" i="138" s="1"/>
  <c r="J3894" i="138"/>
  <c r="K3894" i="138" s="1"/>
  <c r="J3892" i="138"/>
  <c r="K3892" i="138" s="1"/>
  <c r="J3890" i="138"/>
  <c r="K3890" i="138" s="1"/>
  <c r="J3888" i="138"/>
  <c r="K3888" i="138" s="1"/>
  <c r="J3886" i="138"/>
  <c r="K3886" i="138" s="1"/>
  <c r="J3884" i="138"/>
  <c r="K3884" i="138" s="1"/>
  <c r="J3882" i="138"/>
  <c r="K3882" i="138" s="1"/>
  <c r="J3880" i="138"/>
  <c r="K3880" i="138" s="1"/>
  <c r="J3878" i="138"/>
  <c r="K3878" i="138" s="1"/>
  <c r="J3876" i="138"/>
  <c r="K3876" i="138" s="1"/>
  <c r="J3874" i="138"/>
  <c r="K3874" i="138" s="1"/>
  <c r="J3872" i="138"/>
  <c r="K3872" i="138" s="1"/>
  <c r="J3870" i="138"/>
  <c r="K3870" i="138" s="1"/>
  <c r="J3868" i="138"/>
  <c r="K3868" i="138" s="1"/>
  <c r="J3866" i="138"/>
  <c r="K3866" i="138" s="1"/>
  <c r="J3864" i="138"/>
  <c r="K3864" i="138" s="1"/>
  <c r="J3862" i="138"/>
  <c r="K3862" i="138" s="1"/>
  <c r="J3860" i="138"/>
  <c r="K3860" i="138" s="1"/>
  <c r="J3858" i="138"/>
  <c r="K3858" i="138" s="1"/>
  <c r="J3856" i="138"/>
  <c r="K3856" i="138" s="1"/>
  <c r="J3854" i="138"/>
  <c r="K3854" i="138" s="1"/>
  <c r="J3852" i="138"/>
  <c r="K3852" i="138" s="1"/>
  <c r="J3850" i="138"/>
  <c r="K3850" i="138" s="1"/>
  <c r="J3848" i="138"/>
  <c r="K3848" i="138" s="1"/>
  <c r="J3846" i="138"/>
  <c r="K3846" i="138" s="1"/>
  <c r="J3844" i="138"/>
  <c r="K3844" i="138" s="1"/>
  <c r="J3842" i="138"/>
  <c r="K3842" i="138" s="1"/>
  <c r="J3840" i="138"/>
  <c r="K3840" i="138" s="1"/>
  <c r="J3838" i="138"/>
  <c r="K3838" i="138" s="1"/>
  <c r="J3836" i="138"/>
  <c r="K3836" i="138" s="1"/>
  <c r="J3834" i="138"/>
  <c r="K3834" i="138" s="1"/>
  <c r="J3832" i="138"/>
  <c r="K3832" i="138" s="1"/>
  <c r="J3830" i="138"/>
  <c r="K3830" i="138" s="1"/>
  <c r="J3828" i="138"/>
  <c r="K3828" i="138" s="1"/>
  <c r="J3826" i="138"/>
  <c r="K3826" i="138" s="1"/>
  <c r="J3824" i="138"/>
  <c r="K3824" i="138" s="1"/>
  <c r="J3822" i="138"/>
  <c r="K3822" i="138" s="1"/>
  <c r="J3820" i="138"/>
  <c r="K3820" i="138" s="1"/>
  <c r="J3818" i="138"/>
  <c r="K3818" i="138" s="1"/>
  <c r="J3816" i="138"/>
  <c r="K3816" i="138" s="1"/>
  <c r="J3814" i="138"/>
  <c r="K3814" i="138" s="1"/>
  <c r="J3812" i="138"/>
  <c r="K3812" i="138" s="1"/>
  <c r="J3810" i="138"/>
  <c r="K3810" i="138" s="1"/>
  <c r="J3808" i="138"/>
  <c r="K3808" i="138" s="1"/>
  <c r="J3806" i="138"/>
  <c r="K3806" i="138" s="1"/>
  <c r="J3804" i="138"/>
  <c r="K3804" i="138" s="1"/>
  <c r="J3802" i="138"/>
  <c r="K3802" i="138" s="1"/>
  <c r="J3800" i="138"/>
  <c r="K3800" i="138" s="1"/>
  <c r="J3798" i="138"/>
  <c r="K3798" i="138" s="1"/>
  <c r="J3796" i="138"/>
  <c r="K3796" i="138" s="1"/>
  <c r="J3794" i="138"/>
  <c r="K3794" i="138" s="1"/>
  <c r="J3792" i="138"/>
  <c r="K3792" i="138" s="1"/>
  <c r="J3790" i="138"/>
  <c r="K3790" i="138" s="1"/>
  <c r="J3813" i="138"/>
  <c r="K3813" i="138" s="1"/>
  <c r="J3809" i="138"/>
  <c r="K3809" i="138" s="1"/>
  <c r="J3805" i="138"/>
  <c r="K3805" i="138" s="1"/>
  <c r="J3801" i="138"/>
  <c r="K3801" i="138" s="1"/>
  <c r="J3797" i="138"/>
  <c r="K3797" i="138" s="1"/>
  <c r="J3793" i="138"/>
  <c r="K3793" i="138" s="1"/>
  <c r="J3789" i="138"/>
  <c r="K3789" i="138" s="1"/>
  <c r="J3787" i="138"/>
  <c r="K3787" i="138" s="1"/>
  <c r="J3785" i="138"/>
  <c r="K3785" i="138" s="1"/>
  <c r="J3783" i="138"/>
  <c r="K3783" i="138" s="1"/>
  <c r="J3781" i="138"/>
  <c r="K3781" i="138" s="1"/>
  <c r="J3779" i="138"/>
  <c r="K3779" i="138" s="1"/>
  <c r="J3777" i="138"/>
  <c r="K3777" i="138" s="1"/>
  <c r="J3775" i="138"/>
  <c r="K3775" i="138" s="1"/>
  <c r="J3773" i="138"/>
  <c r="K3773" i="138" s="1"/>
  <c r="J3771" i="138"/>
  <c r="K3771" i="138" s="1"/>
  <c r="J3769" i="138"/>
  <c r="K3769" i="138" s="1"/>
  <c r="J3767" i="138"/>
  <c r="K3767" i="138" s="1"/>
  <c r="J3765" i="138"/>
  <c r="K3765" i="138" s="1"/>
  <c r="J3763" i="138"/>
  <c r="K3763" i="138" s="1"/>
  <c r="J3761" i="138"/>
  <c r="K3761" i="138" s="1"/>
  <c r="J3759" i="138"/>
  <c r="K3759" i="138" s="1"/>
  <c r="J3757" i="138"/>
  <c r="K3757" i="138" s="1"/>
  <c r="J3755" i="138"/>
  <c r="K3755" i="138" s="1"/>
  <c r="J3753" i="138"/>
  <c r="K3753" i="138" s="1"/>
  <c r="J3751" i="138"/>
  <c r="K3751" i="138" s="1"/>
  <c r="J3749" i="138"/>
  <c r="K3749" i="138" s="1"/>
  <c r="J3747" i="138"/>
  <c r="K3747" i="138" s="1"/>
  <c r="J3745" i="138"/>
  <c r="K3745" i="138" s="1"/>
  <c r="J3743" i="138"/>
  <c r="K3743" i="138" s="1"/>
  <c r="J3741" i="138"/>
  <c r="K3741" i="138" s="1"/>
  <c r="J3739" i="138"/>
  <c r="K3739" i="138" s="1"/>
  <c r="J3737" i="138"/>
  <c r="K3737" i="138" s="1"/>
  <c r="J3735" i="138"/>
  <c r="K3735" i="138" s="1"/>
  <c r="J3733" i="138"/>
  <c r="K3733" i="138" s="1"/>
  <c r="J3731" i="138"/>
  <c r="K3731" i="138" s="1"/>
  <c r="J3729" i="138"/>
  <c r="K3729" i="138" s="1"/>
  <c r="J3727" i="138"/>
  <c r="K3727" i="138" s="1"/>
  <c r="J3725" i="138"/>
  <c r="K3725" i="138" s="1"/>
  <c r="J3723" i="138"/>
  <c r="K3723" i="138" s="1"/>
  <c r="J3721" i="138"/>
  <c r="K3721" i="138" s="1"/>
  <c r="J3719" i="138"/>
  <c r="K3719" i="138" s="1"/>
  <c r="J3717" i="138"/>
  <c r="K3717" i="138" s="1"/>
  <c r="J3715" i="138"/>
  <c r="K3715" i="138" s="1"/>
  <c r="J3713" i="138"/>
  <c r="K3713" i="138" s="1"/>
  <c r="J3711" i="138"/>
  <c r="K3711" i="138" s="1"/>
  <c r="J3709" i="138"/>
  <c r="K3709" i="138" s="1"/>
  <c r="J3815" i="138"/>
  <c r="K3815" i="138" s="1"/>
  <c r="J3811" i="138"/>
  <c r="K3811" i="138" s="1"/>
  <c r="J3807" i="138"/>
  <c r="K3807" i="138" s="1"/>
  <c r="J3803" i="138"/>
  <c r="K3803" i="138" s="1"/>
  <c r="J3799" i="138"/>
  <c r="K3799" i="138" s="1"/>
  <c r="J3795" i="138"/>
  <c r="K3795" i="138" s="1"/>
  <c r="J3791" i="138"/>
  <c r="K3791" i="138" s="1"/>
  <c r="J3788" i="138"/>
  <c r="K3788" i="138" s="1"/>
  <c r="J3786" i="138"/>
  <c r="K3786" i="138" s="1"/>
  <c r="J3784" i="138"/>
  <c r="K3784" i="138" s="1"/>
  <c r="J3782" i="138"/>
  <c r="K3782" i="138" s="1"/>
  <c r="J3780" i="138"/>
  <c r="K3780" i="138" s="1"/>
  <c r="J3778" i="138"/>
  <c r="K3778" i="138" s="1"/>
  <c r="J3776" i="138"/>
  <c r="K3776" i="138" s="1"/>
  <c r="J3774" i="138"/>
  <c r="K3774" i="138" s="1"/>
  <c r="J3772" i="138"/>
  <c r="K3772" i="138" s="1"/>
  <c r="J3770" i="138"/>
  <c r="K3770" i="138" s="1"/>
  <c r="J3768" i="138"/>
  <c r="K3768" i="138" s="1"/>
  <c r="J3766" i="138"/>
  <c r="K3766" i="138" s="1"/>
  <c r="J3764" i="138"/>
  <c r="K3764" i="138" s="1"/>
  <c r="J3762" i="138"/>
  <c r="K3762" i="138" s="1"/>
  <c r="J3760" i="138"/>
  <c r="K3760" i="138" s="1"/>
  <c r="J3758" i="138"/>
  <c r="K3758" i="138" s="1"/>
  <c r="J3756" i="138"/>
  <c r="K3756" i="138" s="1"/>
  <c r="J3754" i="138"/>
  <c r="K3754" i="138" s="1"/>
  <c r="J3752" i="138"/>
  <c r="K3752" i="138" s="1"/>
  <c r="J3750" i="138"/>
  <c r="K3750" i="138" s="1"/>
  <c r="J3748" i="138"/>
  <c r="K3748" i="138" s="1"/>
  <c r="J3746" i="138"/>
  <c r="K3746" i="138" s="1"/>
  <c r="J3744" i="138"/>
  <c r="K3744" i="138" s="1"/>
  <c r="J3742" i="138"/>
  <c r="K3742" i="138" s="1"/>
  <c r="J3740" i="138"/>
  <c r="K3740" i="138" s="1"/>
  <c r="J3738" i="138"/>
  <c r="K3738" i="138" s="1"/>
  <c r="J3736" i="138"/>
  <c r="K3736" i="138" s="1"/>
  <c r="J3734" i="138"/>
  <c r="K3734" i="138" s="1"/>
  <c r="J3732" i="138"/>
  <c r="K3732" i="138" s="1"/>
  <c r="J3730" i="138"/>
  <c r="K3730" i="138" s="1"/>
  <c r="J3728" i="138"/>
  <c r="K3728" i="138" s="1"/>
  <c r="J3726" i="138"/>
  <c r="K3726" i="138" s="1"/>
  <c r="J3724" i="138"/>
  <c r="K3724" i="138" s="1"/>
  <c r="J3722" i="138"/>
  <c r="K3722" i="138" s="1"/>
  <c r="J3720" i="138"/>
  <c r="K3720" i="138" s="1"/>
  <c r="J3718" i="138"/>
  <c r="K3718" i="138" s="1"/>
  <c r="J3716" i="138"/>
  <c r="K3716" i="138" s="1"/>
  <c r="J3714" i="138"/>
  <c r="K3714" i="138" s="1"/>
  <c r="J3712" i="138"/>
  <c r="K3712" i="138" s="1"/>
  <c r="J3710" i="138"/>
  <c r="K3710" i="138" s="1"/>
  <c r="J3708" i="138"/>
  <c r="K3708" i="138" s="1"/>
  <c r="J3706" i="138"/>
  <c r="K3706" i="138" s="1"/>
  <c r="J3704" i="138"/>
  <c r="K3704" i="138" s="1"/>
  <c r="J3702" i="138"/>
  <c r="K3702" i="138" s="1"/>
  <c r="J3700" i="138"/>
  <c r="K3700" i="138" s="1"/>
  <c r="J3698" i="138"/>
  <c r="K3698" i="138" s="1"/>
  <c r="J3696" i="138"/>
  <c r="K3696" i="138" s="1"/>
  <c r="J3694" i="138"/>
  <c r="K3694" i="138" s="1"/>
  <c r="J3692" i="138"/>
  <c r="K3692" i="138" s="1"/>
  <c r="J3690" i="138"/>
  <c r="K3690" i="138" s="1"/>
  <c r="J3688" i="138"/>
  <c r="K3688" i="138" s="1"/>
  <c r="J3686" i="138"/>
  <c r="K3686" i="138" s="1"/>
  <c r="J3684" i="138"/>
  <c r="K3684" i="138" s="1"/>
  <c r="J3682" i="138"/>
  <c r="K3682" i="138" s="1"/>
  <c r="J3680" i="138"/>
  <c r="K3680" i="138" s="1"/>
  <c r="J3678" i="138"/>
  <c r="K3678" i="138" s="1"/>
  <c r="J3676" i="138"/>
  <c r="K3676" i="138" s="1"/>
  <c r="J3674" i="138"/>
  <c r="K3674" i="138" s="1"/>
  <c r="J3672" i="138"/>
  <c r="K3672" i="138" s="1"/>
  <c r="J3670" i="138"/>
  <c r="K3670" i="138" s="1"/>
  <c r="J3707" i="138"/>
  <c r="K3707" i="138" s="1"/>
  <c r="J3703" i="138"/>
  <c r="K3703" i="138" s="1"/>
  <c r="J3699" i="138"/>
  <c r="K3699" i="138" s="1"/>
  <c r="J3695" i="138"/>
  <c r="K3695" i="138" s="1"/>
  <c r="J3691" i="138"/>
  <c r="K3691" i="138" s="1"/>
  <c r="J3687" i="138"/>
  <c r="K3687" i="138" s="1"/>
  <c r="J3683" i="138"/>
  <c r="K3683" i="138" s="1"/>
  <c r="J3679" i="138"/>
  <c r="K3679" i="138" s="1"/>
  <c r="J3675" i="138"/>
  <c r="K3675" i="138" s="1"/>
  <c r="J3671" i="138"/>
  <c r="K3671" i="138" s="1"/>
  <c r="J3669" i="138"/>
  <c r="K3669" i="138" s="1"/>
  <c r="J3667" i="138"/>
  <c r="K3667" i="138" s="1"/>
  <c r="J3665" i="138"/>
  <c r="K3665" i="138" s="1"/>
  <c r="J3663" i="138"/>
  <c r="K3663" i="138" s="1"/>
  <c r="J3661" i="138"/>
  <c r="K3661" i="138" s="1"/>
  <c r="J3659" i="138"/>
  <c r="K3659" i="138" s="1"/>
  <c r="J3657" i="138"/>
  <c r="K3657" i="138" s="1"/>
  <c r="J3655" i="138"/>
  <c r="K3655" i="138" s="1"/>
  <c r="J3653" i="138"/>
  <c r="K3653" i="138" s="1"/>
  <c r="J3651" i="138"/>
  <c r="K3651" i="138" s="1"/>
  <c r="J3649" i="138"/>
  <c r="K3649" i="138" s="1"/>
  <c r="J3647" i="138"/>
  <c r="K3647" i="138" s="1"/>
  <c r="J3645" i="138"/>
  <c r="K3645" i="138" s="1"/>
  <c r="J3643" i="138"/>
  <c r="K3643" i="138" s="1"/>
  <c r="J3641" i="138"/>
  <c r="K3641" i="138" s="1"/>
  <c r="J3639" i="138"/>
  <c r="K3639" i="138" s="1"/>
  <c r="J3637" i="138"/>
  <c r="K3637" i="138" s="1"/>
  <c r="J3635" i="138"/>
  <c r="K3635" i="138" s="1"/>
  <c r="J3633" i="138"/>
  <c r="K3633" i="138" s="1"/>
  <c r="J3631" i="138"/>
  <c r="K3631" i="138" s="1"/>
  <c r="J3629" i="138"/>
  <c r="K3629" i="138" s="1"/>
  <c r="J3627" i="138"/>
  <c r="K3627" i="138" s="1"/>
  <c r="J3625" i="138"/>
  <c r="K3625" i="138" s="1"/>
  <c r="J3623" i="138"/>
  <c r="K3623" i="138" s="1"/>
  <c r="J3621" i="138"/>
  <c r="K3621" i="138" s="1"/>
  <c r="J3619" i="138"/>
  <c r="K3619" i="138" s="1"/>
  <c r="J3617" i="138"/>
  <c r="K3617" i="138" s="1"/>
  <c r="J3615" i="138"/>
  <c r="K3615" i="138" s="1"/>
  <c r="J3613" i="138"/>
  <c r="K3613" i="138" s="1"/>
  <c r="J3611" i="138"/>
  <c r="K3611" i="138" s="1"/>
  <c r="J3609" i="138"/>
  <c r="K3609" i="138" s="1"/>
  <c r="J3607" i="138"/>
  <c r="K3607" i="138" s="1"/>
  <c r="J3605" i="138"/>
  <c r="K3605" i="138" s="1"/>
  <c r="J3603" i="138"/>
  <c r="K3603" i="138" s="1"/>
  <c r="J3601" i="138"/>
  <c r="K3601" i="138" s="1"/>
  <c r="J3599" i="138"/>
  <c r="K3599" i="138" s="1"/>
  <c r="J3597" i="138"/>
  <c r="K3597" i="138" s="1"/>
  <c r="J3595" i="138"/>
  <c r="K3595" i="138" s="1"/>
  <c r="J3593" i="138"/>
  <c r="K3593" i="138" s="1"/>
  <c r="J3591" i="138"/>
  <c r="K3591" i="138" s="1"/>
  <c r="J3589" i="138"/>
  <c r="K3589" i="138" s="1"/>
  <c r="J3587" i="138"/>
  <c r="K3587" i="138" s="1"/>
  <c r="J3585" i="138"/>
  <c r="K3585" i="138" s="1"/>
  <c r="J3583" i="138"/>
  <c r="K3583" i="138" s="1"/>
  <c r="J3581" i="138"/>
  <c r="K3581" i="138" s="1"/>
  <c r="J3579" i="138"/>
  <c r="K3579" i="138" s="1"/>
  <c r="J3577" i="138"/>
  <c r="K3577" i="138" s="1"/>
  <c r="J3575" i="138"/>
  <c r="K3575" i="138" s="1"/>
  <c r="J3573" i="138"/>
  <c r="K3573" i="138" s="1"/>
  <c r="J3571" i="138"/>
  <c r="K3571" i="138" s="1"/>
  <c r="J3569" i="138"/>
  <c r="K3569" i="138" s="1"/>
  <c r="J3567" i="138"/>
  <c r="K3567" i="138" s="1"/>
  <c r="J3565" i="138"/>
  <c r="K3565" i="138" s="1"/>
  <c r="J3563" i="138"/>
  <c r="K3563" i="138" s="1"/>
  <c r="J3561" i="138"/>
  <c r="K3561" i="138" s="1"/>
  <c r="J3559" i="138"/>
  <c r="K3559" i="138" s="1"/>
  <c r="J3557" i="138"/>
  <c r="K3557" i="138" s="1"/>
  <c r="J3555" i="138"/>
  <c r="K3555" i="138" s="1"/>
  <c r="J3553" i="138"/>
  <c r="K3553" i="138" s="1"/>
  <c r="J3551" i="138"/>
  <c r="K3551" i="138" s="1"/>
  <c r="J3549" i="138"/>
  <c r="K3549" i="138" s="1"/>
  <c r="J3547" i="138"/>
  <c r="K3547" i="138" s="1"/>
  <c r="J3545" i="138"/>
  <c r="K3545" i="138" s="1"/>
  <c r="J3543" i="138"/>
  <c r="K3543" i="138" s="1"/>
  <c r="J3541" i="138"/>
  <c r="K3541" i="138" s="1"/>
  <c r="J3539" i="138"/>
  <c r="K3539" i="138" s="1"/>
  <c r="J3537" i="138"/>
  <c r="K3537" i="138" s="1"/>
  <c r="J3535" i="138"/>
  <c r="K3535" i="138" s="1"/>
  <c r="J3533" i="138"/>
  <c r="K3533" i="138" s="1"/>
  <c r="J3531" i="138"/>
  <c r="K3531" i="138" s="1"/>
  <c r="J3529" i="138"/>
  <c r="K3529" i="138" s="1"/>
  <c r="J3527" i="138"/>
  <c r="K3527" i="138" s="1"/>
  <c r="J3525" i="138"/>
  <c r="K3525" i="138" s="1"/>
  <c r="J3523" i="138"/>
  <c r="K3523" i="138" s="1"/>
  <c r="J3521" i="138"/>
  <c r="K3521" i="138" s="1"/>
  <c r="J3519" i="138"/>
  <c r="K3519" i="138" s="1"/>
  <c r="J3517" i="138"/>
  <c r="K3517" i="138" s="1"/>
  <c r="J3515" i="138"/>
  <c r="K3515" i="138" s="1"/>
  <c r="J3513" i="138"/>
  <c r="K3513" i="138" s="1"/>
  <c r="J3511" i="138"/>
  <c r="K3511" i="138" s="1"/>
  <c r="J3509" i="138"/>
  <c r="K3509" i="138" s="1"/>
  <c r="J3507" i="138"/>
  <c r="K3507" i="138" s="1"/>
  <c r="J3505" i="138"/>
  <c r="K3505" i="138" s="1"/>
  <c r="J3503" i="138"/>
  <c r="K3503" i="138" s="1"/>
  <c r="J3501" i="138"/>
  <c r="K3501" i="138" s="1"/>
  <c r="J3499" i="138"/>
  <c r="K3499" i="138" s="1"/>
  <c r="J3497" i="138"/>
  <c r="K3497" i="138" s="1"/>
  <c r="J3495" i="138"/>
  <c r="K3495" i="138" s="1"/>
  <c r="J3493" i="138"/>
  <c r="K3493" i="138" s="1"/>
  <c r="J3491" i="138"/>
  <c r="K3491" i="138" s="1"/>
  <c r="J3489" i="138"/>
  <c r="K3489" i="138" s="1"/>
  <c r="J3487" i="138"/>
  <c r="K3487" i="138" s="1"/>
  <c r="J3485" i="138"/>
  <c r="K3485" i="138" s="1"/>
  <c r="J3483" i="138"/>
  <c r="K3483" i="138" s="1"/>
  <c r="J3481" i="138"/>
  <c r="K3481" i="138" s="1"/>
  <c r="J3479" i="138"/>
  <c r="K3479" i="138" s="1"/>
  <c r="J3477" i="138"/>
  <c r="K3477" i="138" s="1"/>
  <c r="J3475" i="138"/>
  <c r="K3475" i="138" s="1"/>
  <c r="J3473" i="138"/>
  <c r="K3473" i="138" s="1"/>
  <c r="J3471" i="138"/>
  <c r="K3471" i="138" s="1"/>
  <c r="J3469" i="138"/>
  <c r="K3469" i="138" s="1"/>
  <c r="J3467" i="138"/>
  <c r="K3467" i="138" s="1"/>
  <c r="J3465" i="138"/>
  <c r="K3465" i="138" s="1"/>
  <c r="J3463" i="138"/>
  <c r="K3463" i="138" s="1"/>
  <c r="J3461" i="138"/>
  <c r="K3461" i="138" s="1"/>
  <c r="J3459" i="138"/>
  <c r="K3459" i="138" s="1"/>
  <c r="J3457" i="138"/>
  <c r="K3457" i="138" s="1"/>
  <c r="J3705" i="138"/>
  <c r="K3705" i="138" s="1"/>
  <c r="J3701" i="138"/>
  <c r="K3701" i="138" s="1"/>
  <c r="J3697" i="138"/>
  <c r="K3697" i="138" s="1"/>
  <c r="J3693" i="138"/>
  <c r="K3693" i="138" s="1"/>
  <c r="J3689" i="138"/>
  <c r="K3689" i="138" s="1"/>
  <c r="J3685" i="138"/>
  <c r="K3685" i="138" s="1"/>
  <c r="J3681" i="138"/>
  <c r="K3681" i="138" s="1"/>
  <c r="J3677" i="138"/>
  <c r="K3677" i="138" s="1"/>
  <c r="J3673" i="138"/>
  <c r="K3673" i="138" s="1"/>
  <c r="J3668" i="138"/>
  <c r="K3668" i="138" s="1"/>
  <c r="J3666" i="138"/>
  <c r="K3666" i="138" s="1"/>
  <c r="J3664" i="138"/>
  <c r="K3664" i="138" s="1"/>
  <c r="J3662" i="138"/>
  <c r="K3662" i="138" s="1"/>
  <c r="J3660" i="138"/>
  <c r="K3660" i="138" s="1"/>
  <c r="J3658" i="138"/>
  <c r="K3658" i="138" s="1"/>
  <c r="J3656" i="138"/>
  <c r="K3656" i="138" s="1"/>
  <c r="J3654" i="138"/>
  <c r="K3654" i="138" s="1"/>
  <c r="J3652" i="138"/>
  <c r="K3652" i="138" s="1"/>
  <c r="J3650" i="138"/>
  <c r="K3650" i="138" s="1"/>
  <c r="J3648" i="138"/>
  <c r="K3648" i="138" s="1"/>
  <c r="J3646" i="138"/>
  <c r="K3646" i="138" s="1"/>
  <c r="J3644" i="138"/>
  <c r="K3644" i="138" s="1"/>
  <c r="J3642" i="138"/>
  <c r="K3642" i="138" s="1"/>
  <c r="J3640" i="138"/>
  <c r="K3640" i="138" s="1"/>
  <c r="J3638" i="138"/>
  <c r="K3638" i="138" s="1"/>
  <c r="J3636" i="138"/>
  <c r="K3636" i="138" s="1"/>
  <c r="J3634" i="138"/>
  <c r="K3634" i="138" s="1"/>
  <c r="J3632" i="138"/>
  <c r="K3632" i="138" s="1"/>
  <c r="J3630" i="138"/>
  <c r="K3630" i="138" s="1"/>
  <c r="J3628" i="138"/>
  <c r="K3628" i="138" s="1"/>
  <c r="J3626" i="138"/>
  <c r="K3626" i="138" s="1"/>
  <c r="J3624" i="138"/>
  <c r="K3624" i="138" s="1"/>
  <c r="J3622" i="138"/>
  <c r="K3622" i="138" s="1"/>
  <c r="J3620" i="138"/>
  <c r="K3620" i="138" s="1"/>
  <c r="J3618" i="138"/>
  <c r="K3618" i="138" s="1"/>
  <c r="J3616" i="138"/>
  <c r="K3616" i="138" s="1"/>
  <c r="J3614" i="138"/>
  <c r="K3614" i="138" s="1"/>
  <c r="J3612" i="138"/>
  <c r="K3612" i="138" s="1"/>
  <c r="J3610" i="138"/>
  <c r="K3610" i="138" s="1"/>
  <c r="J3608" i="138"/>
  <c r="K3608" i="138" s="1"/>
  <c r="J3606" i="138"/>
  <c r="K3606" i="138" s="1"/>
  <c r="J3604" i="138"/>
  <c r="K3604" i="138" s="1"/>
  <c r="J3602" i="138"/>
  <c r="K3602" i="138" s="1"/>
  <c r="J3600" i="138"/>
  <c r="K3600" i="138" s="1"/>
  <c r="J3598" i="138"/>
  <c r="K3598" i="138" s="1"/>
  <c r="J3596" i="138"/>
  <c r="K3596" i="138" s="1"/>
  <c r="J3594" i="138"/>
  <c r="K3594" i="138" s="1"/>
  <c r="J3592" i="138"/>
  <c r="K3592" i="138" s="1"/>
  <c r="J3590" i="138"/>
  <c r="K3590" i="138" s="1"/>
  <c r="J3588" i="138"/>
  <c r="K3588" i="138" s="1"/>
  <c r="J3586" i="138"/>
  <c r="K3586" i="138" s="1"/>
  <c r="J3584" i="138"/>
  <c r="K3584" i="138" s="1"/>
  <c r="J3582" i="138"/>
  <c r="K3582" i="138" s="1"/>
  <c r="J3580" i="138"/>
  <c r="K3580" i="138" s="1"/>
  <c r="J3578" i="138"/>
  <c r="K3578" i="138" s="1"/>
  <c r="J3576" i="138"/>
  <c r="K3576" i="138" s="1"/>
  <c r="J3574" i="138"/>
  <c r="K3574" i="138" s="1"/>
  <c r="J3572" i="138"/>
  <c r="K3572" i="138" s="1"/>
  <c r="J3570" i="138"/>
  <c r="K3570" i="138" s="1"/>
  <c r="J3568" i="138"/>
  <c r="K3568" i="138" s="1"/>
  <c r="J3566" i="138"/>
  <c r="K3566" i="138" s="1"/>
  <c r="J3564" i="138"/>
  <c r="K3564" i="138" s="1"/>
  <c r="J3562" i="138"/>
  <c r="K3562" i="138" s="1"/>
  <c r="J3560" i="138"/>
  <c r="K3560" i="138" s="1"/>
  <c r="J3558" i="138"/>
  <c r="K3558" i="138" s="1"/>
  <c r="J3556" i="138"/>
  <c r="K3556" i="138" s="1"/>
  <c r="J3554" i="138"/>
  <c r="K3554" i="138" s="1"/>
  <c r="J3552" i="138"/>
  <c r="K3552" i="138" s="1"/>
  <c r="J3550" i="138"/>
  <c r="K3550" i="138" s="1"/>
  <c r="J3548" i="138"/>
  <c r="K3548" i="138" s="1"/>
  <c r="J3546" i="138"/>
  <c r="K3546" i="138" s="1"/>
  <c r="J3544" i="138"/>
  <c r="K3544" i="138" s="1"/>
  <c r="J3542" i="138"/>
  <c r="K3542" i="138" s="1"/>
  <c r="J3540" i="138"/>
  <c r="K3540" i="138" s="1"/>
  <c r="J3538" i="138"/>
  <c r="K3538" i="138" s="1"/>
  <c r="J3536" i="138"/>
  <c r="K3536" i="138" s="1"/>
  <c r="J3534" i="138"/>
  <c r="K3534" i="138" s="1"/>
  <c r="J3532" i="138"/>
  <c r="K3532" i="138" s="1"/>
  <c r="J3530" i="138"/>
  <c r="K3530" i="138" s="1"/>
  <c r="J3528" i="138"/>
  <c r="K3528" i="138" s="1"/>
  <c r="J3526" i="138"/>
  <c r="K3526" i="138" s="1"/>
  <c r="J3524" i="138"/>
  <c r="K3524" i="138" s="1"/>
  <c r="J3522" i="138"/>
  <c r="K3522" i="138" s="1"/>
  <c r="J3520" i="138"/>
  <c r="K3520" i="138" s="1"/>
  <c r="J3518" i="138"/>
  <c r="K3518" i="138" s="1"/>
  <c r="J3516" i="138"/>
  <c r="K3516" i="138" s="1"/>
  <c r="J3514" i="138"/>
  <c r="K3514" i="138" s="1"/>
  <c r="J3512" i="138"/>
  <c r="K3512" i="138" s="1"/>
  <c r="J3510" i="138"/>
  <c r="K3510" i="138" s="1"/>
  <c r="J3508" i="138"/>
  <c r="K3508" i="138" s="1"/>
  <c r="J3506" i="138"/>
  <c r="K3506" i="138" s="1"/>
  <c r="J3504" i="138"/>
  <c r="K3504" i="138" s="1"/>
  <c r="J3502" i="138"/>
  <c r="K3502" i="138" s="1"/>
  <c r="J3500" i="138"/>
  <c r="K3500" i="138" s="1"/>
  <c r="J3498" i="138"/>
  <c r="K3498" i="138" s="1"/>
  <c r="J3496" i="138"/>
  <c r="K3496" i="138" s="1"/>
  <c r="J3494" i="138"/>
  <c r="K3494" i="138" s="1"/>
  <c r="J3492" i="138"/>
  <c r="K3492" i="138" s="1"/>
  <c r="J3490" i="138"/>
  <c r="K3490" i="138" s="1"/>
  <c r="J3488" i="138"/>
  <c r="K3488" i="138" s="1"/>
  <c r="J3486" i="138"/>
  <c r="K3486" i="138" s="1"/>
  <c r="J3484" i="138"/>
  <c r="K3484" i="138" s="1"/>
  <c r="J3482" i="138"/>
  <c r="K3482" i="138" s="1"/>
  <c r="J3480" i="138"/>
  <c r="K3480" i="138" s="1"/>
  <c r="J3478" i="138"/>
  <c r="K3478" i="138" s="1"/>
  <c r="J3476" i="138"/>
  <c r="K3476" i="138" s="1"/>
  <c r="J3474" i="138"/>
  <c r="K3474" i="138" s="1"/>
  <c r="J3472" i="138"/>
  <c r="K3472" i="138" s="1"/>
  <c r="J3470" i="138"/>
  <c r="K3470" i="138" s="1"/>
  <c r="J3468" i="138"/>
  <c r="K3468" i="138" s="1"/>
  <c r="J3466" i="138"/>
  <c r="K3466" i="138" s="1"/>
  <c r="J3464" i="138"/>
  <c r="K3464" i="138" s="1"/>
  <c r="J3462" i="138"/>
  <c r="K3462" i="138" s="1"/>
  <c r="J3460" i="138"/>
  <c r="K3460" i="138" s="1"/>
  <c r="J3458" i="138"/>
  <c r="K3458" i="138" s="1"/>
  <c r="J3456" i="138"/>
  <c r="K3456" i="138" s="1"/>
  <c r="J3454" i="138"/>
  <c r="K3454" i="138" s="1"/>
  <c r="J3452" i="138"/>
  <c r="K3452" i="138" s="1"/>
  <c r="J3450" i="138"/>
  <c r="K3450" i="138" s="1"/>
  <c r="J3448" i="138"/>
  <c r="K3448" i="138" s="1"/>
  <c r="J3446" i="138"/>
  <c r="K3446" i="138" s="1"/>
  <c r="J3444" i="138"/>
  <c r="K3444" i="138" s="1"/>
  <c r="J3442" i="138"/>
  <c r="K3442" i="138" s="1"/>
  <c r="J3440" i="138"/>
  <c r="K3440" i="138" s="1"/>
  <c r="J3438" i="138"/>
  <c r="K3438" i="138" s="1"/>
  <c r="J3436" i="138"/>
  <c r="K3436" i="138" s="1"/>
  <c r="J3434" i="138"/>
  <c r="K3434" i="138" s="1"/>
  <c r="J3432" i="138"/>
  <c r="K3432" i="138" s="1"/>
  <c r="J3430" i="138"/>
  <c r="K3430" i="138" s="1"/>
  <c r="J3455" i="138"/>
  <c r="K3455" i="138" s="1"/>
  <c r="J3451" i="138"/>
  <c r="K3451" i="138" s="1"/>
  <c r="J3447" i="138"/>
  <c r="K3447" i="138" s="1"/>
  <c r="J3443" i="138"/>
  <c r="K3443" i="138" s="1"/>
  <c r="J3439" i="138"/>
  <c r="K3439" i="138" s="1"/>
  <c r="J3435" i="138"/>
  <c r="K3435" i="138" s="1"/>
  <c r="J3431" i="138"/>
  <c r="K3431" i="138" s="1"/>
  <c r="J3428" i="138"/>
  <c r="K3428" i="138" s="1"/>
  <c r="J3426" i="138"/>
  <c r="K3426" i="138" s="1"/>
  <c r="J3424" i="138"/>
  <c r="K3424" i="138" s="1"/>
  <c r="J3422" i="138"/>
  <c r="K3422" i="138" s="1"/>
  <c r="J3420" i="138"/>
  <c r="K3420" i="138" s="1"/>
  <c r="J3418" i="138"/>
  <c r="K3418" i="138" s="1"/>
  <c r="J3416" i="138"/>
  <c r="K3416" i="138" s="1"/>
  <c r="J3414" i="138"/>
  <c r="K3414" i="138" s="1"/>
  <c r="J3412" i="138"/>
  <c r="K3412" i="138" s="1"/>
  <c r="J3410" i="138"/>
  <c r="K3410" i="138" s="1"/>
  <c r="J3408" i="138"/>
  <c r="K3408" i="138" s="1"/>
  <c r="J3406" i="138"/>
  <c r="K3406" i="138" s="1"/>
  <c r="J3404" i="138"/>
  <c r="K3404" i="138" s="1"/>
  <c r="J3402" i="138"/>
  <c r="K3402" i="138" s="1"/>
  <c r="J3400" i="138"/>
  <c r="K3400" i="138" s="1"/>
  <c r="J3398" i="138"/>
  <c r="K3398" i="138" s="1"/>
  <c r="J3396" i="138"/>
  <c r="K3396" i="138" s="1"/>
  <c r="J3394" i="138"/>
  <c r="K3394" i="138" s="1"/>
  <c r="J3392" i="138"/>
  <c r="K3392" i="138" s="1"/>
  <c r="J3390" i="138"/>
  <c r="K3390" i="138" s="1"/>
  <c r="J3388" i="138"/>
  <c r="K3388" i="138" s="1"/>
  <c r="J3386" i="138"/>
  <c r="K3386" i="138" s="1"/>
  <c r="J3384" i="138"/>
  <c r="K3384" i="138" s="1"/>
  <c r="J3382" i="138"/>
  <c r="K3382" i="138" s="1"/>
  <c r="J3380" i="138"/>
  <c r="K3380" i="138" s="1"/>
  <c r="J3378" i="138"/>
  <c r="K3378" i="138" s="1"/>
  <c r="J3376" i="138"/>
  <c r="K3376" i="138" s="1"/>
  <c r="J3374" i="138"/>
  <c r="K3374" i="138" s="1"/>
  <c r="J3372" i="138"/>
  <c r="K3372" i="138" s="1"/>
  <c r="J3370" i="138"/>
  <c r="K3370" i="138" s="1"/>
  <c r="J3368" i="138"/>
  <c r="K3368" i="138" s="1"/>
  <c r="J3366" i="138"/>
  <c r="K3366" i="138" s="1"/>
  <c r="J3364" i="138"/>
  <c r="K3364" i="138" s="1"/>
  <c r="J3362" i="138"/>
  <c r="K3362" i="138" s="1"/>
  <c r="J3360" i="138"/>
  <c r="K3360" i="138" s="1"/>
  <c r="J3358" i="138"/>
  <c r="K3358" i="138" s="1"/>
  <c r="J3356" i="138"/>
  <c r="K3356" i="138" s="1"/>
  <c r="J3354" i="138"/>
  <c r="K3354" i="138" s="1"/>
  <c r="J3352" i="138"/>
  <c r="K3352" i="138" s="1"/>
  <c r="J3350" i="138"/>
  <c r="K3350" i="138" s="1"/>
  <c r="J3348" i="138"/>
  <c r="K3348" i="138" s="1"/>
  <c r="J3346" i="138"/>
  <c r="K3346" i="138" s="1"/>
  <c r="J3344" i="138"/>
  <c r="K3344" i="138" s="1"/>
  <c r="J3342" i="138"/>
  <c r="K3342" i="138" s="1"/>
  <c r="J3340" i="138"/>
  <c r="K3340" i="138" s="1"/>
  <c r="J3338" i="138"/>
  <c r="K3338" i="138" s="1"/>
  <c r="J3336" i="138"/>
  <c r="K3336" i="138" s="1"/>
  <c r="J3334" i="138"/>
  <c r="K3334" i="138" s="1"/>
  <c r="J3332" i="138"/>
  <c r="K3332" i="138" s="1"/>
  <c r="J3330" i="138"/>
  <c r="K3330" i="138" s="1"/>
  <c r="J3328" i="138"/>
  <c r="K3328" i="138" s="1"/>
  <c r="J3326" i="138"/>
  <c r="K3326" i="138" s="1"/>
  <c r="J3324" i="138"/>
  <c r="K3324" i="138" s="1"/>
  <c r="J3322" i="138"/>
  <c r="K3322" i="138" s="1"/>
  <c r="J3320" i="138"/>
  <c r="K3320" i="138" s="1"/>
  <c r="J3318" i="138"/>
  <c r="K3318" i="138" s="1"/>
  <c r="J3316" i="138"/>
  <c r="K3316" i="138" s="1"/>
  <c r="J3314" i="138"/>
  <c r="K3314" i="138" s="1"/>
  <c r="J3312" i="138"/>
  <c r="K3312" i="138" s="1"/>
  <c r="J3310" i="138"/>
  <c r="K3310" i="138" s="1"/>
  <c r="J3308" i="138"/>
  <c r="K3308" i="138" s="1"/>
  <c r="J3306" i="138"/>
  <c r="K3306" i="138" s="1"/>
  <c r="J3304" i="138"/>
  <c r="K3304" i="138" s="1"/>
  <c r="J3302" i="138"/>
  <c r="K3302" i="138" s="1"/>
  <c r="J3300" i="138"/>
  <c r="K3300" i="138" s="1"/>
  <c r="J3298" i="138"/>
  <c r="K3298" i="138" s="1"/>
  <c r="J3296" i="138"/>
  <c r="K3296" i="138" s="1"/>
  <c r="J3294" i="138"/>
  <c r="K3294" i="138" s="1"/>
  <c r="J3292" i="138"/>
  <c r="K3292" i="138" s="1"/>
  <c r="J3290" i="138"/>
  <c r="K3290" i="138" s="1"/>
  <c r="J3288" i="138"/>
  <c r="K3288" i="138" s="1"/>
  <c r="J3286" i="138"/>
  <c r="K3286" i="138" s="1"/>
  <c r="J3284" i="138"/>
  <c r="K3284" i="138" s="1"/>
  <c r="J3282" i="138"/>
  <c r="K3282" i="138" s="1"/>
  <c r="J3280" i="138"/>
  <c r="K3280" i="138" s="1"/>
  <c r="J3278" i="138"/>
  <c r="K3278" i="138" s="1"/>
  <c r="J3276" i="138"/>
  <c r="K3276" i="138" s="1"/>
  <c r="J3274" i="138"/>
  <c r="K3274" i="138" s="1"/>
  <c r="J3272" i="138"/>
  <c r="K3272" i="138" s="1"/>
  <c r="J3270" i="138"/>
  <c r="K3270" i="138" s="1"/>
  <c r="J3268" i="138"/>
  <c r="K3268" i="138" s="1"/>
  <c r="J3266" i="138"/>
  <c r="K3266" i="138" s="1"/>
  <c r="J3264" i="138"/>
  <c r="K3264" i="138" s="1"/>
  <c r="J3262" i="138"/>
  <c r="K3262" i="138" s="1"/>
  <c r="J3260" i="138"/>
  <c r="K3260" i="138" s="1"/>
  <c r="J3258" i="138"/>
  <c r="K3258" i="138" s="1"/>
  <c r="J3256" i="138"/>
  <c r="K3256" i="138" s="1"/>
  <c r="J3254" i="138"/>
  <c r="K3254" i="138" s="1"/>
  <c r="J3252" i="138"/>
  <c r="K3252" i="138" s="1"/>
  <c r="J3250" i="138"/>
  <c r="K3250" i="138" s="1"/>
  <c r="J3248" i="138"/>
  <c r="K3248" i="138" s="1"/>
  <c r="J3246" i="138"/>
  <c r="K3246" i="138" s="1"/>
  <c r="J3244" i="138"/>
  <c r="K3244" i="138" s="1"/>
  <c r="J3242" i="138"/>
  <c r="K3242" i="138" s="1"/>
  <c r="J3240" i="138"/>
  <c r="K3240" i="138" s="1"/>
  <c r="J3238" i="138"/>
  <c r="K3238" i="138" s="1"/>
  <c r="J3236" i="138"/>
  <c r="K3236" i="138" s="1"/>
  <c r="J3234" i="138"/>
  <c r="K3234" i="138" s="1"/>
  <c r="J3232" i="138"/>
  <c r="K3232" i="138" s="1"/>
  <c r="J3230" i="138"/>
  <c r="K3230" i="138" s="1"/>
  <c r="J3228" i="138"/>
  <c r="K3228" i="138" s="1"/>
  <c r="J3226" i="138"/>
  <c r="K3226" i="138" s="1"/>
  <c r="J3224" i="138"/>
  <c r="K3224" i="138" s="1"/>
  <c r="J3222" i="138"/>
  <c r="K3222" i="138" s="1"/>
  <c r="J3220" i="138"/>
  <c r="K3220" i="138" s="1"/>
  <c r="J3218" i="138"/>
  <c r="K3218" i="138" s="1"/>
  <c r="J3216" i="138"/>
  <c r="K3216" i="138" s="1"/>
  <c r="J3214" i="138"/>
  <c r="K3214" i="138" s="1"/>
  <c r="J3212" i="138"/>
  <c r="K3212" i="138" s="1"/>
  <c r="J3210" i="138"/>
  <c r="K3210" i="138" s="1"/>
  <c r="J3208" i="138"/>
  <c r="K3208" i="138" s="1"/>
  <c r="J3206" i="138"/>
  <c r="K3206" i="138" s="1"/>
  <c r="J3204" i="138"/>
  <c r="K3204" i="138" s="1"/>
  <c r="J3202" i="138"/>
  <c r="K3202" i="138" s="1"/>
  <c r="J3200" i="138"/>
  <c r="K3200" i="138" s="1"/>
  <c r="J3453" i="138"/>
  <c r="K3453" i="138" s="1"/>
  <c r="J3449" i="138"/>
  <c r="K3449" i="138" s="1"/>
  <c r="J3445" i="138"/>
  <c r="K3445" i="138" s="1"/>
  <c r="J3441" i="138"/>
  <c r="K3441" i="138" s="1"/>
  <c r="J3437" i="138"/>
  <c r="K3437" i="138" s="1"/>
  <c r="J3433" i="138"/>
  <c r="K3433" i="138" s="1"/>
  <c r="J3429" i="138"/>
  <c r="K3429" i="138" s="1"/>
  <c r="J3427" i="138"/>
  <c r="K3427" i="138" s="1"/>
  <c r="J3425" i="138"/>
  <c r="K3425" i="138" s="1"/>
  <c r="J3423" i="138"/>
  <c r="K3423" i="138" s="1"/>
  <c r="J3421" i="138"/>
  <c r="K3421" i="138" s="1"/>
  <c r="J3419" i="138"/>
  <c r="K3419" i="138" s="1"/>
  <c r="J3417" i="138"/>
  <c r="K3417" i="138" s="1"/>
  <c r="J3415" i="138"/>
  <c r="K3415" i="138" s="1"/>
  <c r="J3413" i="138"/>
  <c r="K3413" i="138" s="1"/>
  <c r="J3411" i="138"/>
  <c r="K3411" i="138" s="1"/>
  <c r="J3409" i="138"/>
  <c r="K3409" i="138" s="1"/>
  <c r="J3407" i="138"/>
  <c r="K3407" i="138" s="1"/>
  <c r="J3405" i="138"/>
  <c r="K3405" i="138" s="1"/>
  <c r="J3403" i="138"/>
  <c r="K3403" i="138" s="1"/>
  <c r="J3401" i="138"/>
  <c r="K3401" i="138" s="1"/>
  <c r="J3399" i="138"/>
  <c r="K3399" i="138" s="1"/>
  <c r="J3397" i="138"/>
  <c r="K3397" i="138" s="1"/>
  <c r="J3395" i="138"/>
  <c r="K3395" i="138" s="1"/>
  <c r="J3393" i="138"/>
  <c r="K3393" i="138" s="1"/>
  <c r="J3391" i="138"/>
  <c r="K3391" i="138" s="1"/>
  <c r="J3389" i="138"/>
  <c r="K3389" i="138" s="1"/>
  <c r="J3387" i="138"/>
  <c r="K3387" i="138" s="1"/>
  <c r="J3385" i="138"/>
  <c r="K3385" i="138" s="1"/>
  <c r="J3383" i="138"/>
  <c r="K3383" i="138" s="1"/>
  <c r="J3381" i="138"/>
  <c r="K3381" i="138" s="1"/>
  <c r="J3379" i="138"/>
  <c r="K3379" i="138" s="1"/>
  <c r="J3377" i="138"/>
  <c r="K3377" i="138" s="1"/>
  <c r="J3375" i="138"/>
  <c r="K3375" i="138" s="1"/>
  <c r="J3373" i="138"/>
  <c r="K3373" i="138" s="1"/>
  <c r="J3371" i="138"/>
  <c r="K3371" i="138" s="1"/>
  <c r="J3369" i="138"/>
  <c r="K3369" i="138" s="1"/>
  <c r="J3367" i="138"/>
  <c r="K3367" i="138" s="1"/>
  <c r="J3365" i="138"/>
  <c r="K3365" i="138" s="1"/>
  <c r="J3363" i="138"/>
  <c r="K3363" i="138" s="1"/>
  <c r="J3361" i="138"/>
  <c r="K3361" i="138" s="1"/>
  <c r="J3359" i="138"/>
  <c r="K3359" i="138" s="1"/>
  <c r="J3357" i="138"/>
  <c r="K3357" i="138" s="1"/>
  <c r="J3355" i="138"/>
  <c r="K3355" i="138" s="1"/>
  <c r="J3353" i="138"/>
  <c r="K3353" i="138" s="1"/>
  <c r="J3351" i="138"/>
  <c r="K3351" i="138" s="1"/>
  <c r="J3349" i="138"/>
  <c r="K3349" i="138" s="1"/>
  <c r="J3347" i="138"/>
  <c r="K3347" i="138" s="1"/>
  <c r="J3345" i="138"/>
  <c r="K3345" i="138" s="1"/>
  <c r="J3343" i="138"/>
  <c r="K3343" i="138" s="1"/>
  <c r="J3341" i="138"/>
  <c r="K3341" i="138" s="1"/>
  <c r="J3339" i="138"/>
  <c r="K3339" i="138" s="1"/>
  <c r="J3337" i="138"/>
  <c r="K3337" i="138" s="1"/>
  <c r="J3335" i="138"/>
  <c r="K3335" i="138" s="1"/>
  <c r="J3333" i="138"/>
  <c r="K3333" i="138" s="1"/>
  <c r="J3331" i="138"/>
  <c r="K3331" i="138" s="1"/>
  <c r="J3329" i="138"/>
  <c r="K3329" i="138" s="1"/>
  <c r="J3327" i="138"/>
  <c r="K3327" i="138" s="1"/>
  <c r="J3325" i="138"/>
  <c r="K3325" i="138" s="1"/>
  <c r="J3323" i="138"/>
  <c r="K3323" i="138" s="1"/>
  <c r="J3321" i="138"/>
  <c r="K3321" i="138" s="1"/>
  <c r="J3319" i="138"/>
  <c r="K3319" i="138" s="1"/>
  <c r="J3317" i="138"/>
  <c r="K3317" i="138" s="1"/>
  <c r="J3315" i="138"/>
  <c r="K3315" i="138" s="1"/>
  <c r="J3313" i="138"/>
  <c r="K3313" i="138" s="1"/>
  <c r="J3311" i="138"/>
  <c r="K3311" i="138" s="1"/>
  <c r="J3309" i="138"/>
  <c r="K3309" i="138" s="1"/>
  <c r="J3307" i="138"/>
  <c r="K3307" i="138" s="1"/>
  <c r="J3305" i="138"/>
  <c r="K3305" i="138" s="1"/>
  <c r="J3303" i="138"/>
  <c r="K3303" i="138" s="1"/>
  <c r="J3301" i="138"/>
  <c r="K3301" i="138" s="1"/>
  <c r="J3299" i="138"/>
  <c r="K3299" i="138" s="1"/>
  <c r="J3297" i="138"/>
  <c r="K3297" i="138" s="1"/>
  <c r="J3295" i="138"/>
  <c r="K3295" i="138" s="1"/>
  <c r="J3293" i="138"/>
  <c r="K3293" i="138" s="1"/>
  <c r="J3291" i="138"/>
  <c r="K3291" i="138" s="1"/>
  <c r="J3289" i="138"/>
  <c r="K3289" i="138" s="1"/>
  <c r="J3287" i="138"/>
  <c r="K3287" i="138" s="1"/>
  <c r="J3285" i="138"/>
  <c r="K3285" i="138" s="1"/>
  <c r="J3283" i="138"/>
  <c r="K3283" i="138" s="1"/>
  <c r="J3281" i="138"/>
  <c r="K3281" i="138" s="1"/>
  <c r="J3279" i="138"/>
  <c r="K3279" i="138" s="1"/>
  <c r="J3277" i="138"/>
  <c r="K3277" i="138" s="1"/>
  <c r="J3275" i="138"/>
  <c r="K3275" i="138" s="1"/>
  <c r="J3273" i="138"/>
  <c r="K3273" i="138" s="1"/>
  <c r="J3271" i="138"/>
  <c r="K3271" i="138" s="1"/>
  <c r="J3269" i="138"/>
  <c r="K3269" i="138" s="1"/>
  <c r="J3267" i="138"/>
  <c r="K3267" i="138" s="1"/>
  <c r="J3265" i="138"/>
  <c r="K3265" i="138" s="1"/>
  <c r="J3263" i="138"/>
  <c r="K3263" i="138" s="1"/>
  <c r="J3261" i="138"/>
  <c r="K3261" i="138" s="1"/>
  <c r="J3259" i="138"/>
  <c r="K3259" i="138" s="1"/>
  <c r="J3257" i="138"/>
  <c r="K3257" i="138" s="1"/>
  <c r="J3255" i="138"/>
  <c r="K3255" i="138" s="1"/>
  <c r="J3253" i="138"/>
  <c r="K3253" i="138" s="1"/>
  <c r="J3251" i="138"/>
  <c r="K3251" i="138" s="1"/>
  <c r="J3249" i="138"/>
  <c r="K3249" i="138" s="1"/>
  <c r="J3247" i="138"/>
  <c r="K3247" i="138" s="1"/>
  <c r="J3245" i="138"/>
  <c r="K3245" i="138" s="1"/>
  <c r="J3243" i="138"/>
  <c r="K3243" i="138" s="1"/>
  <c r="J3241" i="138"/>
  <c r="K3241" i="138" s="1"/>
  <c r="J3239" i="138"/>
  <c r="K3239" i="138" s="1"/>
  <c r="J3237" i="138"/>
  <c r="K3237" i="138" s="1"/>
  <c r="J3235" i="138"/>
  <c r="K3235" i="138" s="1"/>
  <c r="J3233" i="138"/>
  <c r="K3233" i="138" s="1"/>
  <c r="J3231" i="138"/>
  <c r="K3231" i="138" s="1"/>
  <c r="J3229" i="138"/>
  <c r="K3229" i="138" s="1"/>
  <c r="J3227" i="138"/>
  <c r="K3227" i="138" s="1"/>
  <c r="J3225" i="138"/>
  <c r="K3225" i="138" s="1"/>
  <c r="J3223" i="138"/>
  <c r="K3223" i="138" s="1"/>
  <c r="J3221" i="138"/>
  <c r="K3221" i="138" s="1"/>
  <c r="J3219" i="138"/>
  <c r="K3219" i="138" s="1"/>
  <c r="J3217" i="138"/>
  <c r="K3217" i="138" s="1"/>
  <c r="J3215" i="138"/>
  <c r="K3215" i="138" s="1"/>
  <c r="J3213" i="138"/>
  <c r="K3213" i="138" s="1"/>
  <c r="J3211" i="138"/>
  <c r="K3211" i="138" s="1"/>
  <c r="J3209" i="138"/>
  <c r="K3209" i="138" s="1"/>
  <c r="J3207" i="138"/>
  <c r="K3207" i="138" s="1"/>
  <c r="J3205" i="138"/>
  <c r="K3205" i="138" s="1"/>
  <c r="J3203" i="138"/>
  <c r="K3203" i="138" s="1"/>
  <c r="J3201" i="138"/>
  <c r="K3201" i="138" s="1"/>
  <c r="J3199" i="138"/>
  <c r="K3199" i="138" s="1"/>
  <c r="J3197" i="138"/>
  <c r="K3197" i="138" s="1"/>
  <c r="J3195" i="138"/>
  <c r="K3195" i="138" s="1"/>
  <c r="J3193" i="138"/>
  <c r="K3193" i="138" s="1"/>
  <c r="J3191" i="138"/>
  <c r="K3191" i="138" s="1"/>
  <c r="J3189" i="138"/>
  <c r="K3189" i="138" s="1"/>
  <c r="J3187" i="138"/>
  <c r="K3187" i="138" s="1"/>
  <c r="J3185" i="138"/>
  <c r="K3185" i="138" s="1"/>
  <c r="J3183" i="138"/>
  <c r="K3183" i="138" s="1"/>
  <c r="J3181" i="138"/>
  <c r="K3181" i="138" s="1"/>
  <c r="J3179" i="138"/>
  <c r="K3179" i="138" s="1"/>
  <c r="J3177" i="138"/>
  <c r="K3177" i="138" s="1"/>
  <c r="J3175" i="138"/>
  <c r="K3175" i="138" s="1"/>
  <c r="J3173" i="138"/>
  <c r="K3173" i="138" s="1"/>
  <c r="J3198" i="138"/>
  <c r="K3198" i="138" s="1"/>
  <c r="J3194" i="138"/>
  <c r="K3194" i="138" s="1"/>
  <c r="J3190" i="138"/>
  <c r="K3190" i="138" s="1"/>
  <c r="J3186" i="138"/>
  <c r="K3186" i="138" s="1"/>
  <c r="J3182" i="138"/>
  <c r="K3182" i="138" s="1"/>
  <c r="J3178" i="138"/>
  <c r="K3178" i="138" s="1"/>
  <c r="J3174" i="138"/>
  <c r="K3174" i="138" s="1"/>
  <c r="J3171" i="138"/>
  <c r="K3171" i="138" s="1"/>
  <c r="J3169" i="138"/>
  <c r="K3169" i="138" s="1"/>
  <c r="J3167" i="138"/>
  <c r="K3167" i="138" s="1"/>
  <c r="J3165" i="138"/>
  <c r="K3165" i="138" s="1"/>
  <c r="J3163" i="138"/>
  <c r="K3163" i="138" s="1"/>
  <c r="J3161" i="138"/>
  <c r="K3161" i="138" s="1"/>
  <c r="J3159" i="138"/>
  <c r="K3159" i="138" s="1"/>
  <c r="J3157" i="138"/>
  <c r="K3157" i="138" s="1"/>
  <c r="J3155" i="138"/>
  <c r="K3155" i="138" s="1"/>
  <c r="J3153" i="138"/>
  <c r="K3153" i="138" s="1"/>
  <c r="J3151" i="138"/>
  <c r="K3151" i="138" s="1"/>
  <c r="J3149" i="138"/>
  <c r="K3149" i="138" s="1"/>
  <c r="J3147" i="138"/>
  <c r="K3147" i="138" s="1"/>
  <c r="J3145" i="138"/>
  <c r="K3145" i="138" s="1"/>
  <c r="J3143" i="138"/>
  <c r="K3143" i="138" s="1"/>
  <c r="J3141" i="138"/>
  <c r="K3141" i="138" s="1"/>
  <c r="J3139" i="138"/>
  <c r="K3139" i="138" s="1"/>
  <c r="J3137" i="138"/>
  <c r="K3137" i="138" s="1"/>
  <c r="J3135" i="138"/>
  <c r="K3135" i="138" s="1"/>
  <c r="J3133" i="138"/>
  <c r="K3133" i="138" s="1"/>
  <c r="J3131" i="138"/>
  <c r="K3131" i="138" s="1"/>
  <c r="J3129" i="138"/>
  <c r="K3129" i="138" s="1"/>
  <c r="J3127" i="138"/>
  <c r="K3127" i="138" s="1"/>
  <c r="J3125" i="138"/>
  <c r="K3125" i="138" s="1"/>
  <c r="J3123" i="138"/>
  <c r="K3123" i="138" s="1"/>
  <c r="J3121" i="138"/>
  <c r="K3121" i="138" s="1"/>
  <c r="J3119" i="138"/>
  <c r="K3119" i="138" s="1"/>
  <c r="J3117" i="138"/>
  <c r="K3117" i="138" s="1"/>
  <c r="J3115" i="138"/>
  <c r="K3115" i="138" s="1"/>
  <c r="J3196" i="138"/>
  <c r="K3196" i="138" s="1"/>
  <c r="J3192" i="138"/>
  <c r="K3192" i="138" s="1"/>
  <c r="J3188" i="138"/>
  <c r="K3188" i="138" s="1"/>
  <c r="J3184" i="138"/>
  <c r="K3184" i="138" s="1"/>
  <c r="J3180" i="138"/>
  <c r="K3180" i="138" s="1"/>
  <c r="J3176" i="138"/>
  <c r="K3176" i="138" s="1"/>
  <c r="J3172" i="138"/>
  <c r="K3172" i="138" s="1"/>
  <c r="J3170" i="138"/>
  <c r="K3170" i="138" s="1"/>
  <c r="J3168" i="138"/>
  <c r="K3168" i="138" s="1"/>
  <c r="J3166" i="138"/>
  <c r="K3166" i="138" s="1"/>
  <c r="J3164" i="138"/>
  <c r="K3164" i="138" s="1"/>
  <c r="J3162" i="138"/>
  <c r="K3162" i="138" s="1"/>
  <c r="J3160" i="138"/>
  <c r="K3160" i="138" s="1"/>
  <c r="J3158" i="138"/>
  <c r="K3158" i="138" s="1"/>
  <c r="J3156" i="138"/>
  <c r="K3156" i="138" s="1"/>
  <c r="J3154" i="138"/>
  <c r="K3154" i="138" s="1"/>
  <c r="J3152" i="138"/>
  <c r="K3152" i="138" s="1"/>
  <c r="J3150" i="138"/>
  <c r="K3150" i="138" s="1"/>
  <c r="J3148" i="138"/>
  <c r="K3148" i="138" s="1"/>
  <c r="J3146" i="138"/>
  <c r="K3146" i="138" s="1"/>
  <c r="J3144" i="138"/>
  <c r="K3144" i="138" s="1"/>
  <c r="J3142" i="138"/>
  <c r="K3142" i="138" s="1"/>
  <c r="J3140" i="138"/>
  <c r="K3140" i="138" s="1"/>
  <c r="J3138" i="138"/>
  <c r="K3138" i="138" s="1"/>
  <c r="J3136" i="138"/>
  <c r="K3136" i="138" s="1"/>
  <c r="J3134" i="138"/>
  <c r="K3134" i="138" s="1"/>
  <c r="J3132" i="138"/>
  <c r="K3132" i="138" s="1"/>
  <c r="J3130" i="138"/>
  <c r="K3130" i="138" s="1"/>
  <c r="J3128" i="138"/>
  <c r="K3128" i="138" s="1"/>
  <c r="J3126" i="138"/>
  <c r="K3126" i="138" s="1"/>
  <c r="J3124" i="138"/>
  <c r="K3124" i="138" s="1"/>
  <c r="J3122" i="138"/>
  <c r="K3122" i="138" s="1"/>
  <c r="J3120" i="138"/>
  <c r="K3120" i="138" s="1"/>
  <c r="J3118" i="138"/>
  <c r="K3118" i="138" s="1"/>
  <c r="J3116" i="138"/>
  <c r="K3116" i="138" s="1"/>
  <c r="J3012" i="138"/>
  <c r="K3012" i="138" s="1"/>
  <c r="J3010" i="138"/>
  <c r="K3010" i="138" s="1"/>
  <c r="J3008" i="138"/>
  <c r="K3008" i="138" s="1"/>
  <c r="J3011" i="138"/>
  <c r="K3011" i="138" s="1"/>
  <c r="J3009" i="138"/>
  <c r="K3009" i="138" s="1"/>
  <c r="J3007" i="138"/>
  <c r="K3007" i="138" s="1"/>
  <c r="J3005" i="138"/>
  <c r="K3005" i="138" s="1"/>
  <c r="J3003" i="138"/>
  <c r="K3003" i="138" s="1"/>
  <c r="J3001" i="138"/>
  <c r="K3001" i="138" s="1"/>
  <c r="J2999" i="138"/>
  <c r="K2999" i="138" s="1"/>
  <c r="J2997" i="138"/>
  <c r="K2997" i="138" s="1"/>
  <c r="J2995" i="138"/>
  <c r="K2995" i="138" s="1"/>
  <c r="J2993" i="138"/>
  <c r="K2993" i="138" s="1"/>
  <c r="J2991" i="138"/>
  <c r="K2991" i="138" s="1"/>
  <c r="J2989" i="138"/>
  <c r="K2989" i="138" s="1"/>
  <c r="J2987" i="138"/>
  <c r="K2987" i="138" s="1"/>
  <c r="J2985" i="138"/>
  <c r="K2985" i="138" s="1"/>
  <c r="J2983" i="138"/>
  <c r="K2983" i="138" s="1"/>
  <c r="J3004" i="138"/>
  <c r="K3004" i="138" s="1"/>
  <c r="J3000" i="138"/>
  <c r="K3000" i="138" s="1"/>
  <c r="J2996" i="138"/>
  <c r="K2996" i="138" s="1"/>
  <c r="J2992" i="138"/>
  <c r="K2992" i="138" s="1"/>
  <c r="J2988" i="138"/>
  <c r="K2988" i="138" s="1"/>
  <c r="J2984" i="138"/>
  <c r="K2984" i="138" s="1"/>
  <c r="J2981" i="138"/>
  <c r="K2981" i="138" s="1"/>
  <c r="J2979" i="138"/>
  <c r="K2979" i="138" s="1"/>
  <c r="J2977" i="138"/>
  <c r="K2977" i="138" s="1"/>
  <c r="J2975" i="138"/>
  <c r="K2975" i="138" s="1"/>
  <c r="J2973" i="138"/>
  <c r="K2973" i="138" s="1"/>
  <c r="J2971" i="138"/>
  <c r="K2971" i="138" s="1"/>
  <c r="J2969" i="138"/>
  <c r="K2969" i="138" s="1"/>
  <c r="J2967" i="138"/>
  <c r="K2967" i="138" s="1"/>
  <c r="J2965" i="138"/>
  <c r="K2965" i="138" s="1"/>
  <c r="J2963" i="138"/>
  <c r="K2963" i="138" s="1"/>
  <c r="J2961" i="138"/>
  <c r="K2961" i="138" s="1"/>
  <c r="J2959" i="138"/>
  <c r="K2959" i="138" s="1"/>
  <c r="J2957" i="138"/>
  <c r="K2957" i="138" s="1"/>
  <c r="J2955" i="138"/>
  <c r="K2955" i="138" s="1"/>
  <c r="J2953" i="138"/>
  <c r="K2953" i="138" s="1"/>
  <c r="J2951" i="138"/>
  <c r="K2951" i="138" s="1"/>
  <c r="J2949" i="138"/>
  <c r="K2949" i="138" s="1"/>
  <c r="J2947" i="138"/>
  <c r="K2947" i="138" s="1"/>
  <c r="J3006" i="138"/>
  <c r="K3006" i="138" s="1"/>
  <c r="J3002" i="138"/>
  <c r="K3002" i="138" s="1"/>
  <c r="J2998" i="138"/>
  <c r="K2998" i="138" s="1"/>
  <c r="J2994" i="138"/>
  <c r="K2994" i="138" s="1"/>
  <c r="J2990" i="138"/>
  <c r="K2990" i="138" s="1"/>
  <c r="J2986" i="138"/>
  <c r="K2986" i="138" s="1"/>
  <c r="J2982" i="138"/>
  <c r="K2982" i="138" s="1"/>
  <c r="J2980" i="138"/>
  <c r="K2980" i="138" s="1"/>
  <c r="J2978" i="138"/>
  <c r="K2978" i="138" s="1"/>
  <c r="J2976" i="138"/>
  <c r="K2976" i="138" s="1"/>
  <c r="J2974" i="138"/>
  <c r="K2974" i="138" s="1"/>
  <c r="J2972" i="138"/>
  <c r="K2972" i="138" s="1"/>
  <c r="J2970" i="138"/>
  <c r="K2970" i="138" s="1"/>
  <c r="J2968" i="138"/>
  <c r="K2968" i="138" s="1"/>
  <c r="J2966" i="138"/>
  <c r="K2966" i="138" s="1"/>
  <c r="J2964" i="138"/>
  <c r="K2964" i="138" s="1"/>
  <c r="J2962" i="138"/>
  <c r="K2962" i="138" s="1"/>
  <c r="J2960" i="138"/>
  <c r="K2960" i="138" s="1"/>
  <c r="J2958" i="138"/>
  <c r="K2958" i="138" s="1"/>
  <c r="J2956" i="138"/>
  <c r="K2956" i="138" s="1"/>
  <c r="J2954" i="138"/>
  <c r="K2954" i="138" s="1"/>
  <c r="J2952" i="138"/>
  <c r="K2952" i="138" s="1"/>
  <c r="J2950" i="138"/>
  <c r="K2950" i="138" s="1"/>
  <c r="J2948" i="138"/>
  <c r="K2948" i="138" s="1"/>
  <c r="J2946" i="138"/>
  <c r="K2946" i="138" s="1"/>
  <c r="J2944" i="138"/>
  <c r="K2944" i="138" s="1"/>
  <c r="J2942" i="138"/>
  <c r="K2942" i="138" s="1"/>
  <c r="J2940" i="138"/>
  <c r="K2940" i="138" s="1"/>
  <c r="J2938" i="138"/>
  <c r="K2938" i="138" s="1"/>
  <c r="J2936" i="138"/>
  <c r="K2936" i="138" s="1"/>
  <c r="J2934" i="138"/>
  <c r="K2934" i="138" s="1"/>
  <c r="J2932" i="138"/>
  <c r="K2932" i="138" s="1"/>
  <c r="J2930" i="138"/>
  <c r="K2930" i="138" s="1"/>
  <c r="J2928" i="138"/>
  <c r="K2928" i="138" s="1"/>
  <c r="J2926" i="138"/>
  <c r="K2926" i="138" s="1"/>
  <c r="J2924" i="138"/>
  <c r="K2924" i="138" s="1"/>
  <c r="J2922" i="138"/>
  <c r="K2922" i="138" s="1"/>
  <c r="J2920" i="138"/>
  <c r="K2920" i="138" s="1"/>
  <c r="J2918" i="138"/>
  <c r="K2918" i="138" s="1"/>
  <c r="J2916" i="138"/>
  <c r="K2916" i="138" s="1"/>
  <c r="J2943" i="138"/>
  <c r="K2943" i="138" s="1"/>
  <c r="J2939" i="138"/>
  <c r="K2939" i="138" s="1"/>
  <c r="J2935" i="138"/>
  <c r="K2935" i="138" s="1"/>
  <c r="J2931" i="138"/>
  <c r="K2931" i="138" s="1"/>
  <c r="J2927" i="138"/>
  <c r="K2927" i="138" s="1"/>
  <c r="J2923" i="138"/>
  <c r="K2923" i="138" s="1"/>
  <c r="J2919" i="138"/>
  <c r="K2919" i="138" s="1"/>
  <c r="J2915" i="138"/>
  <c r="K2915" i="138" s="1"/>
  <c r="J2914" i="138"/>
  <c r="K2914" i="138" s="1"/>
  <c r="J2912" i="138"/>
  <c r="K2912" i="138" s="1"/>
  <c r="J2910" i="138"/>
  <c r="K2910" i="138" s="1"/>
  <c r="J2908" i="138"/>
  <c r="K2908" i="138" s="1"/>
  <c r="J2906" i="138"/>
  <c r="K2906" i="138" s="1"/>
  <c r="J2904" i="138"/>
  <c r="K2904" i="138" s="1"/>
  <c r="J2902" i="138"/>
  <c r="K2902" i="138" s="1"/>
  <c r="J2900" i="138"/>
  <c r="K2900" i="138" s="1"/>
  <c r="J2898" i="138"/>
  <c r="K2898" i="138" s="1"/>
  <c r="J2896" i="138"/>
  <c r="K2896" i="138" s="1"/>
  <c r="J2894" i="138"/>
  <c r="K2894" i="138" s="1"/>
  <c r="J2892" i="138"/>
  <c r="K2892" i="138" s="1"/>
  <c r="J2890" i="138"/>
  <c r="K2890" i="138" s="1"/>
  <c r="J2888" i="138"/>
  <c r="K2888" i="138" s="1"/>
  <c r="J2886" i="138"/>
  <c r="K2886" i="138" s="1"/>
  <c r="J2884" i="138"/>
  <c r="K2884" i="138" s="1"/>
  <c r="J2882" i="138"/>
  <c r="K2882" i="138" s="1"/>
  <c r="J2880" i="138"/>
  <c r="K2880" i="138" s="1"/>
  <c r="J2878" i="138"/>
  <c r="K2878" i="138" s="1"/>
  <c r="J2876" i="138"/>
  <c r="K2876" i="138" s="1"/>
  <c r="J2874" i="138"/>
  <c r="K2874" i="138" s="1"/>
  <c r="J2872" i="138"/>
  <c r="K2872" i="138" s="1"/>
  <c r="J2870" i="138"/>
  <c r="K2870" i="138" s="1"/>
  <c r="J2868" i="138"/>
  <c r="K2868" i="138" s="1"/>
  <c r="J2866" i="138"/>
  <c r="K2866" i="138" s="1"/>
  <c r="J2864" i="138"/>
  <c r="K2864" i="138" s="1"/>
  <c r="J2862" i="138"/>
  <c r="K2862" i="138" s="1"/>
  <c r="J2860" i="138"/>
  <c r="K2860" i="138" s="1"/>
  <c r="J2858" i="138"/>
  <c r="K2858" i="138" s="1"/>
  <c r="J2856" i="138"/>
  <c r="K2856" i="138" s="1"/>
  <c r="J2854" i="138"/>
  <c r="K2854" i="138" s="1"/>
  <c r="J2852" i="138"/>
  <c r="K2852" i="138" s="1"/>
  <c r="J2850" i="138"/>
  <c r="K2850" i="138" s="1"/>
  <c r="J2848" i="138"/>
  <c r="K2848" i="138" s="1"/>
  <c r="J2846" i="138"/>
  <c r="K2846" i="138" s="1"/>
  <c r="J2844" i="138"/>
  <c r="K2844" i="138" s="1"/>
  <c r="J2842" i="138"/>
  <c r="K2842" i="138" s="1"/>
  <c r="J2840" i="138"/>
  <c r="K2840" i="138" s="1"/>
  <c r="J2838" i="138"/>
  <c r="K2838" i="138" s="1"/>
  <c r="J2836" i="138"/>
  <c r="K2836" i="138" s="1"/>
  <c r="J2834" i="138"/>
  <c r="K2834" i="138" s="1"/>
  <c r="J2832" i="138"/>
  <c r="K2832" i="138" s="1"/>
  <c r="J2830" i="138"/>
  <c r="K2830" i="138" s="1"/>
  <c r="J2828" i="138"/>
  <c r="K2828" i="138" s="1"/>
  <c r="J2826" i="138"/>
  <c r="K2826" i="138" s="1"/>
  <c r="J2824" i="138"/>
  <c r="K2824" i="138" s="1"/>
  <c r="J2945" i="138"/>
  <c r="K2945" i="138" s="1"/>
  <c r="J2941" i="138"/>
  <c r="K2941" i="138" s="1"/>
  <c r="J2937" i="138"/>
  <c r="K2937" i="138" s="1"/>
  <c r="J2933" i="138"/>
  <c r="K2933" i="138" s="1"/>
  <c r="J2929" i="138"/>
  <c r="K2929" i="138" s="1"/>
  <c r="J2925" i="138"/>
  <c r="K2925" i="138" s="1"/>
  <c r="J2921" i="138"/>
  <c r="K2921" i="138" s="1"/>
  <c r="J2917" i="138"/>
  <c r="K2917" i="138" s="1"/>
  <c r="J2913" i="138"/>
  <c r="K2913" i="138" s="1"/>
  <c r="J2911" i="138"/>
  <c r="K2911" i="138" s="1"/>
  <c r="J2909" i="138"/>
  <c r="K2909" i="138" s="1"/>
  <c r="J2907" i="138"/>
  <c r="K2907" i="138" s="1"/>
  <c r="J2905" i="138"/>
  <c r="K2905" i="138" s="1"/>
  <c r="J2903" i="138"/>
  <c r="K2903" i="138" s="1"/>
  <c r="J2901" i="138"/>
  <c r="K2901" i="138" s="1"/>
  <c r="J2899" i="138"/>
  <c r="K2899" i="138" s="1"/>
  <c r="J2897" i="138"/>
  <c r="K2897" i="138" s="1"/>
  <c r="J2895" i="138"/>
  <c r="K2895" i="138" s="1"/>
  <c r="J2893" i="138"/>
  <c r="K2893" i="138" s="1"/>
  <c r="J2891" i="138"/>
  <c r="K2891" i="138" s="1"/>
  <c r="J2889" i="138"/>
  <c r="K2889" i="138" s="1"/>
  <c r="J2887" i="138"/>
  <c r="K2887" i="138" s="1"/>
  <c r="J2885" i="138"/>
  <c r="K2885" i="138" s="1"/>
  <c r="J2883" i="138"/>
  <c r="K2883" i="138" s="1"/>
  <c r="J2881" i="138"/>
  <c r="K2881" i="138" s="1"/>
  <c r="J2879" i="138"/>
  <c r="K2879" i="138" s="1"/>
  <c r="J2877" i="138"/>
  <c r="K2877" i="138" s="1"/>
  <c r="J2875" i="138"/>
  <c r="K2875" i="138" s="1"/>
  <c r="J2873" i="138"/>
  <c r="K2873" i="138" s="1"/>
  <c r="J2871" i="138"/>
  <c r="K2871" i="138" s="1"/>
  <c r="J2869" i="138"/>
  <c r="K2869" i="138" s="1"/>
  <c r="J2867" i="138"/>
  <c r="K2867" i="138" s="1"/>
  <c r="J2865" i="138"/>
  <c r="K2865" i="138" s="1"/>
  <c r="J2863" i="138"/>
  <c r="K2863" i="138" s="1"/>
  <c r="J2861" i="138"/>
  <c r="K2861" i="138" s="1"/>
  <c r="J2859" i="138"/>
  <c r="K2859" i="138" s="1"/>
  <c r="J2857" i="138"/>
  <c r="K2857" i="138" s="1"/>
  <c r="J2855" i="138"/>
  <c r="K2855" i="138" s="1"/>
  <c r="J2853" i="138"/>
  <c r="K2853" i="138" s="1"/>
  <c r="J2851" i="138"/>
  <c r="K2851" i="138" s="1"/>
  <c r="J2849" i="138"/>
  <c r="K2849" i="138" s="1"/>
  <c r="J2847" i="138"/>
  <c r="K2847" i="138" s="1"/>
  <c r="J2845" i="138"/>
  <c r="K2845" i="138" s="1"/>
  <c r="J2843" i="138"/>
  <c r="K2843" i="138" s="1"/>
  <c r="J2841" i="138"/>
  <c r="K2841" i="138" s="1"/>
  <c r="J2839" i="138"/>
  <c r="K2839" i="138" s="1"/>
  <c r="J2837" i="138"/>
  <c r="K2837" i="138" s="1"/>
  <c r="J2835" i="138"/>
  <c r="K2835" i="138" s="1"/>
  <c r="J2833" i="138"/>
  <c r="K2833" i="138" s="1"/>
  <c r="J2831" i="138"/>
  <c r="K2831" i="138" s="1"/>
  <c r="J2829" i="138"/>
  <c r="K2829" i="138" s="1"/>
  <c r="J2827" i="138"/>
  <c r="K2827" i="138" s="1"/>
  <c r="J2825" i="138"/>
  <c r="K2825" i="138" s="1"/>
  <c r="J2823" i="138"/>
  <c r="K2823" i="138" s="1"/>
  <c r="J2821" i="138"/>
  <c r="K2821" i="138" s="1"/>
  <c r="J2819" i="138"/>
  <c r="K2819" i="138" s="1"/>
  <c r="J2817" i="138"/>
  <c r="K2817" i="138" s="1"/>
  <c r="J2815" i="138"/>
  <c r="K2815" i="138" s="1"/>
  <c r="J2813" i="138"/>
  <c r="K2813" i="138" s="1"/>
  <c r="J2811" i="138"/>
  <c r="K2811" i="138" s="1"/>
  <c r="J2809" i="138"/>
  <c r="K2809" i="138" s="1"/>
  <c r="J2807" i="138"/>
  <c r="K2807" i="138" s="1"/>
  <c r="J2805" i="138"/>
  <c r="K2805" i="138" s="1"/>
  <c r="J2803" i="138"/>
  <c r="K2803" i="138" s="1"/>
  <c r="J2801" i="138"/>
  <c r="K2801" i="138" s="1"/>
  <c r="J2799" i="138"/>
  <c r="K2799" i="138" s="1"/>
  <c r="J2822" i="138"/>
  <c r="K2822" i="138" s="1"/>
  <c r="J2818" i="138"/>
  <c r="K2818" i="138" s="1"/>
  <c r="J2814" i="138"/>
  <c r="K2814" i="138" s="1"/>
  <c r="J2810" i="138"/>
  <c r="K2810" i="138" s="1"/>
  <c r="J2806" i="138"/>
  <c r="K2806" i="138" s="1"/>
  <c r="J2802" i="138"/>
  <c r="K2802" i="138" s="1"/>
  <c r="J2798" i="138"/>
  <c r="K2798" i="138" s="1"/>
  <c r="J2796" i="138"/>
  <c r="K2796" i="138" s="1"/>
  <c r="J2794" i="138"/>
  <c r="K2794" i="138" s="1"/>
  <c r="J2792" i="138"/>
  <c r="K2792" i="138" s="1"/>
  <c r="J2790" i="138"/>
  <c r="K2790" i="138" s="1"/>
  <c r="J2788" i="138"/>
  <c r="K2788" i="138" s="1"/>
  <c r="J2786" i="138"/>
  <c r="K2786" i="138" s="1"/>
  <c r="J2784" i="138"/>
  <c r="K2784" i="138" s="1"/>
  <c r="J2782" i="138"/>
  <c r="K2782" i="138" s="1"/>
  <c r="J2780" i="138"/>
  <c r="K2780" i="138" s="1"/>
  <c r="J2778" i="138"/>
  <c r="K2778" i="138" s="1"/>
  <c r="J2776" i="138"/>
  <c r="K2776" i="138" s="1"/>
  <c r="J2774" i="138"/>
  <c r="K2774" i="138" s="1"/>
  <c r="J2772" i="138"/>
  <c r="K2772" i="138" s="1"/>
  <c r="J2770" i="138"/>
  <c r="K2770" i="138" s="1"/>
  <c r="J2768" i="138"/>
  <c r="K2768" i="138" s="1"/>
  <c r="J2766" i="138"/>
  <c r="K2766" i="138" s="1"/>
  <c r="J2764" i="138"/>
  <c r="K2764" i="138" s="1"/>
  <c r="J2762" i="138"/>
  <c r="K2762" i="138" s="1"/>
  <c r="J2760" i="138"/>
  <c r="K2760" i="138" s="1"/>
  <c r="J2758" i="138"/>
  <c r="K2758" i="138" s="1"/>
  <c r="J2756" i="138"/>
  <c r="K2756" i="138" s="1"/>
  <c r="J2754" i="138"/>
  <c r="K2754" i="138" s="1"/>
  <c r="J2752" i="138"/>
  <c r="K2752" i="138" s="1"/>
  <c r="J2750" i="138"/>
  <c r="K2750" i="138" s="1"/>
  <c r="J2748" i="138"/>
  <c r="K2748" i="138" s="1"/>
  <c r="J2746" i="138"/>
  <c r="K2746" i="138" s="1"/>
  <c r="J2744" i="138"/>
  <c r="K2744" i="138" s="1"/>
  <c r="J2742" i="138"/>
  <c r="K2742" i="138" s="1"/>
  <c r="J2740" i="138"/>
  <c r="K2740" i="138" s="1"/>
  <c r="J2738" i="138"/>
  <c r="K2738" i="138" s="1"/>
  <c r="J2736" i="138"/>
  <c r="K2736" i="138" s="1"/>
  <c r="J2734" i="138"/>
  <c r="K2734" i="138" s="1"/>
  <c r="J2732" i="138"/>
  <c r="K2732" i="138" s="1"/>
  <c r="J2730" i="138"/>
  <c r="K2730" i="138" s="1"/>
  <c r="J2728" i="138"/>
  <c r="K2728" i="138" s="1"/>
  <c r="J2726" i="138"/>
  <c r="K2726" i="138" s="1"/>
  <c r="J2724" i="138"/>
  <c r="K2724" i="138" s="1"/>
  <c r="J2722" i="138"/>
  <c r="K2722" i="138" s="1"/>
  <c r="J2720" i="138"/>
  <c r="K2720" i="138" s="1"/>
  <c r="J2718" i="138"/>
  <c r="K2718" i="138" s="1"/>
  <c r="J2820" i="138"/>
  <c r="K2820" i="138" s="1"/>
  <c r="J2816" i="138"/>
  <c r="K2816" i="138" s="1"/>
  <c r="J2812" i="138"/>
  <c r="K2812" i="138" s="1"/>
  <c r="J2808" i="138"/>
  <c r="K2808" i="138" s="1"/>
  <c r="J2804" i="138"/>
  <c r="K2804" i="138" s="1"/>
  <c r="J2800" i="138"/>
  <c r="K2800" i="138" s="1"/>
  <c r="J2797" i="138"/>
  <c r="K2797" i="138" s="1"/>
  <c r="J2795" i="138"/>
  <c r="K2795" i="138" s="1"/>
  <c r="J2793" i="138"/>
  <c r="K2793" i="138" s="1"/>
  <c r="J2791" i="138"/>
  <c r="K2791" i="138" s="1"/>
  <c r="J2789" i="138"/>
  <c r="K2789" i="138" s="1"/>
  <c r="J2787" i="138"/>
  <c r="K2787" i="138" s="1"/>
  <c r="J2785" i="138"/>
  <c r="K2785" i="138" s="1"/>
  <c r="J2783" i="138"/>
  <c r="K2783" i="138" s="1"/>
  <c r="J2781" i="138"/>
  <c r="K2781" i="138" s="1"/>
  <c r="J2779" i="138"/>
  <c r="K2779" i="138" s="1"/>
  <c r="J2777" i="138"/>
  <c r="K2777" i="138" s="1"/>
  <c r="J2775" i="138"/>
  <c r="K2775" i="138" s="1"/>
  <c r="J2773" i="138"/>
  <c r="K2773" i="138" s="1"/>
  <c r="J2771" i="138"/>
  <c r="K2771" i="138" s="1"/>
  <c r="J2769" i="138"/>
  <c r="K2769" i="138" s="1"/>
  <c r="J2767" i="138"/>
  <c r="K2767" i="138" s="1"/>
  <c r="J2765" i="138"/>
  <c r="K2765" i="138" s="1"/>
  <c r="J2763" i="138"/>
  <c r="K2763" i="138" s="1"/>
  <c r="J2761" i="138"/>
  <c r="K2761" i="138" s="1"/>
  <c r="J2759" i="138"/>
  <c r="K2759" i="138" s="1"/>
  <c r="J2757" i="138"/>
  <c r="K2757" i="138" s="1"/>
  <c r="J2755" i="138"/>
  <c r="K2755" i="138" s="1"/>
  <c r="J2753" i="138"/>
  <c r="K2753" i="138" s="1"/>
  <c r="J2751" i="138"/>
  <c r="K2751" i="138" s="1"/>
  <c r="J2749" i="138"/>
  <c r="K2749" i="138" s="1"/>
  <c r="J2747" i="138"/>
  <c r="K2747" i="138" s="1"/>
  <c r="J2745" i="138"/>
  <c r="K2745" i="138" s="1"/>
  <c r="J2743" i="138"/>
  <c r="K2743" i="138" s="1"/>
  <c r="J2741" i="138"/>
  <c r="K2741" i="138" s="1"/>
  <c r="J2739" i="138"/>
  <c r="K2739" i="138" s="1"/>
  <c r="J2737" i="138"/>
  <c r="K2737" i="138" s="1"/>
  <c r="J2735" i="138"/>
  <c r="K2735" i="138" s="1"/>
  <c r="J2733" i="138"/>
  <c r="K2733" i="138" s="1"/>
  <c r="J2731" i="138"/>
  <c r="K2731" i="138" s="1"/>
  <c r="J2729" i="138"/>
  <c r="K2729" i="138" s="1"/>
  <c r="J2727" i="138"/>
  <c r="K2727" i="138" s="1"/>
  <c r="J2725" i="138"/>
  <c r="K2725" i="138" s="1"/>
  <c r="J2723" i="138"/>
  <c r="K2723" i="138" s="1"/>
  <c r="J2721" i="138"/>
  <c r="K2721" i="138" s="1"/>
  <c r="J2719" i="138"/>
  <c r="K2719" i="138" s="1"/>
  <c r="J2717" i="138"/>
  <c r="K2717" i="138" s="1"/>
  <c r="J2715" i="138"/>
  <c r="K2715" i="138" s="1"/>
  <c r="J2713" i="138"/>
  <c r="K2713" i="138" s="1"/>
  <c r="J2711" i="138"/>
  <c r="K2711" i="138" s="1"/>
  <c r="J2709" i="138"/>
  <c r="K2709" i="138" s="1"/>
  <c r="J2707" i="138"/>
  <c r="K2707" i="138" s="1"/>
  <c r="J2705" i="138"/>
  <c r="K2705" i="138" s="1"/>
  <c r="J2703" i="138"/>
  <c r="K2703" i="138" s="1"/>
  <c r="J2701" i="138"/>
  <c r="K2701" i="138" s="1"/>
  <c r="J2699" i="138"/>
  <c r="K2699" i="138" s="1"/>
  <c r="J2697" i="138"/>
  <c r="K2697" i="138" s="1"/>
  <c r="J2695" i="138"/>
  <c r="K2695" i="138" s="1"/>
  <c r="J2693" i="138"/>
  <c r="K2693" i="138" s="1"/>
  <c r="J2691" i="138"/>
  <c r="K2691" i="138" s="1"/>
  <c r="J2689" i="138"/>
  <c r="K2689" i="138" s="1"/>
  <c r="J2687" i="138"/>
  <c r="K2687" i="138" s="1"/>
  <c r="J2685" i="138"/>
  <c r="K2685" i="138" s="1"/>
  <c r="J2683" i="138"/>
  <c r="K2683" i="138" s="1"/>
  <c r="J2681" i="138"/>
  <c r="K2681" i="138" s="1"/>
  <c r="J2679" i="138"/>
  <c r="K2679" i="138" s="1"/>
  <c r="J2677" i="138"/>
  <c r="K2677" i="138" s="1"/>
  <c r="J2675" i="138"/>
  <c r="K2675" i="138" s="1"/>
  <c r="J2716" i="138"/>
  <c r="K2716" i="138" s="1"/>
  <c r="J2712" i="138"/>
  <c r="K2712" i="138" s="1"/>
  <c r="J2708" i="138"/>
  <c r="K2708" i="138" s="1"/>
  <c r="J2704" i="138"/>
  <c r="K2704" i="138" s="1"/>
  <c r="J2700" i="138"/>
  <c r="K2700" i="138" s="1"/>
  <c r="J2696" i="138"/>
  <c r="K2696" i="138" s="1"/>
  <c r="J2692" i="138"/>
  <c r="K2692" i="138" s="1"/>
  <c r="J2688" i="138"/>
  <c r="K2688" i="138" s="1"/>
  <c r="J2684" i="138"/>
  <c r="K2684" i="138" s="1"/>
  <c r="J2680" i="138"/>
  <c r="K2680" i="138" s="1"/>
  <c r="J2676" i="138"/>
  <c r="K2676" i="138" s="1"/>
  <c r="J2673" i="138"/>
  <c r="K2673" i="138" s="1"/>
  <c r="J2671" i="138"/>
  <c r="K2671" i="138" s="1"/>
  <c r="J2669" i="138"/>
  <c r="K2669" i="138" s="1"/>
  <c r="J2667" i="138"/>
  <c r="K2667" i="138" s="1"/>
  <c r="J2665" i="138"/>
  <c r="K2665" i="138" s="1"/>
  <c r="J2663" i="138"/>
  <c r="K2663" i="138" s="1"/>
  <c r="J2661" i="138"/>
  <c r="K2661" i="138" s="1"/>
  <c r="J2659" i="138"/>
  <c r="K2659" i="138" s="1"/>
  <c r="J2657" i="138"/>
  <c r="K2657" i="138" s="1"/>
  <c r="J2655" i="138"/>
  <c r="K2655" i="138" s="1"/>
  <c r="J2653" i="138"/>
  <c r="K2653" i="138" s="1"/>
  <c r="J2651" i="138"/>
  <c r="K2651" i="138" s="1"/>
  <c r="J2649" i="138"/>
  <c r="K2649" i="138" s="1"/>
  <c r="J2647" i="138"/>
  <c r="K2647" i="138" s="1"/>
  <c r="J2645" i="138"/>
  <c r="K2645" i="138" s="1"/>
  <c r="J2643" i="138"/>
  <c r="K2643" i="138" s="1"/>
  <c r="J2641" i="138"/>
  <c r="K2641" i="138" s="1"/>
  <c r="J2639" i="138"/>
  <c r="K2639" i="138" s="1"/>
  <c r="J2637" i="138"/>
  <c r="K2637" i="138" s="1"/>
  <c r="J2635" i="138"/>
  <c r="K2635" i="138" s="1"/>
  <c r="J2633" i="138"/>
  <c r="K2633" i="138" s="1"/>
  <c r="J2631" i="138"/>
  <c r="K2631" i="138" s="1"/>
  <c r="J2629" i="138"/>
  <c r="K2629" i="138" s="1"/>
  <c r="J2627" i="138"/>
  <c r="K2627" i="138" s="1"/>
  <c r="J2625" i="138"/>
  <c r="K2625" i="138" s="1"/>
  <c r="J2623" i="138"/>
  <c r="K2623" i="138" s="1"/>
  <c r="J2621" i="138"/>
  <c r="K2621" i="138" s="1"/>
  <c r="J2619" i="138"/>
  <c r="K2619" i="138" s="1"/>
  <c r="J2617" i="138"/>
  <c r="K2617" i="138" s="1"/>
  <c r="J2615" i="138"/>
  <c r="K2615" i="138" s="1"/>
  <c r="J2613" i="138"/>
  <c r="K2613" i="138" s="1"/>
  <c r="J2611" i="138"/>
  <c r="K2611" i="138" s="1"/>
  <c r="J2609" i="138"/>
  <c r="K2609" i="138" s="1"/>
  <c r="J2607" i="138"/>
  <c r="K2607" i="138" s="1"/>
  <c r="J2605" i="138"/>
  <c r="K2605" i="138" s="1"/>
  <c r="J2603" i="138"/>
  <c r="K2603" i="138" s="1"/>
  <c r="J2601" i="138"/>
  <c r="K2601" i="138" s="1"/>
  <c r="J2599" i="138"/>
  <c r="K2599" i="138" s="1"/>
  <c r="J2597" i="138"/>
  <c r="K2597" i="138" s="1"/>
  <c r="J2595" i="138"/>
  <c r="K2595" i="138" s="1"/>
  <c r="J2593" i="138"/>
  <c r="K2593" i="138" s="1"/>
  <c r="J2591" i="138"/>
  <c r="K2591" i="138" s="1"/>
  <c r="J2589" i="138"/>
  <c r="K2589" i="138" s="1"/>
  <c r="J2587" i="138"/>
  <c r="K2587" i="138" s="1"/>
  <c r="J2585" i="138"/>
  <c r="K2585" i="138" s="1"/>
  <c r="J2583" i="138"/>
  <c r="K2583" i="138" s="1"/>
  <c r="J2581" i="138"/>
  <c r="K2581" i="138" s="1"/>
  <c r="J2579" i="138"/>
  <c r="K2579" i="138" s="1"/>
  <c r="J2577" i="138"/>
  <c r="K2577" i="138" s="1"/>
  <c r="J2575" i="138"/>
  <c r="K2575" i="138" s="1"/>
  <c r="J2573" i="138"/>
  <c r="K2573" i="138" s="1"/>
  <c r="J2571" i="138"/>
  <c r="K2571" i="138" s="1"/>
  <c r="J2569" i="138"/>
  <c r="K2569" i="138" s="1"/>
  <c r="J2567" i="138"/>
  <c r="K2567" i="138" s="1"/>
  <c r="J2565" i="138"/>
  <c r="K2565" i="138" s="1"/>
  <c r="J2563" i="138"/>
  <c r="K2563" i="138" s="1"/>
  <c r="J2561" i="138"/>
  <c r="K2561" i="138" s="1"/>
  <c r="J2559" i="138"/>
  <c r="K2559" i="138" s="1"/>
  <c r="J2557" i="138"/>
  <c r="K2557" i="138" s="1"/>
  <c r="J2555" i="138"/>
  <c r="K2555" i="138" s="1"/>
  <c r="J2553" i="138"/>
  <c r="K2553" i="138" s="1"/>
  <c r="J2551" i="138"/>
  <c r="K2551" i="138" s="1"/>
  <c r="J2549" i="138"/>
  <c r="K2549" i="138" s="1"/>
  <c r="J2547" i="138"/>
  <c r="K2547" i="138" s="1"/>
  <c r="J2545" i="138"/>
  <c r="K2545" i="138" s="1"/>
  <c r="J2543" i="138"/>
  <c r="K2543" i="138" s="1"/>
  <c r="J2541" i="138"/>
  <c r="K2541" i="138" s="1"/>
  <c r="J2539" i="138"/>
  <c r="K2539" i="138" s="1"/>
  <c r="J2537" i="138"/>
  <c r="K2537" i="138" s="1"/>
  <c r="J2535" i="138"/>
  <c r="K2535" i="138" s="1"/>
  <c r="J2533" i="138"/>
  <c r="K2533" i="138" s="1"/>
  <c r="J2531" i="138"/>
  <c r="K2531" i="138" s="1"/>
  <c r="J2529" i="138"/>
  <c r="K2529" i="138" s="1"/>
  <c r="J2527" i="138"/>
  <c r="K2527" i="138" s="1"/>
  <c r="J2525" i="138"/>
  <c r="K2525" i="138" s="1"/>
  <c r="J2523" i="138"/>
  <c r="K2523" i="138" s="1"/>
  <c r="J2521" i="138"/>
  <c r="K2521" i="138" s="1"/>
  <c r="J2519" i="138"/>
  <c r="K2519" i="138" s="1"/>
  <c r="J2517" i="138"/>
  <c r="K2517" i="138" s="1"/>
  <c r="J2515" i="138"/>
  <c r="K2515" i="138" s="1"/>
  <c r="J2513" i="138"/>
  <c r="K2513" i="138" s="1"/>
  <c r="J2511" i="138"/>
  <c r="K2511" i="138" s="1"/>
  <c r="J2509" i="138"/>
  <c r="K2509" i="138" s="1"/>
  <c r="J2507" i="138"/>
  <c r="K2507" i="138" s="1"/>
  <c r="J2505" i="138"/>
  <c r="K2505" i="138" s="1"/>
  <c r="J2503" i="138"/>
  <c r="K2503" i="138" s="1"/>
  <c r="J2501" i="138"/>
  <c r="K2501" i="138" s="1"/>
  <c r="J2499" i="138"/>
  <c r="K2499" i="138" s="1"/>
  <c r="J2497" i="138"/>
  <c r="K2497" i="138" s="1"/>
  <c r="J2495" i="138"/>
  <c r="K2495" i="138" s="1"/>
  <c r="J2493" i="138"/>
  <c r="K2493" i="138" s="1"/>
  <c r="J2491" i="138"/>
  <c r="K2491" i="138" s="1"/>
  <c r="J2489" i="138"/>
  <c r="K2489" i="138" s="1"/>
  <c r="J2487" i="138"/>
  <c r="K2487" i="138" s="1"/>
  <c r="J2485" i="138"/>
  <c r="K2485" i="138" s="1"/>
  <c r="J2483" i="138"/>
  <c r="K2483" i="138" s="1"/>
  <c r="J2481" i="138"/>
  <c r="K2481" i="138" s="1"/>
  <c r="J2479" i="138"/>
  <c r="K2479" i="138" s="1"/>
  <c r="J2477" i="138"/>
  <c r="K2477" i="138" s="1"/>
  <c r="J2475" i="138"/>
  <c r="K2475" i="138" s="1"/>
  <c r="J2473" i="138"/>
  <c r="K2473" i="138" s="1"/>
  <c r="J2471" i="138"/>
  <c r="K2471" i="138" s="1"/>
  <c r="J2469" i="138"/>
  <c r="K2469" i="138" s="1"/>
  <c r="J2467" i="138"/>
  <c r="K2467" i="138" s="1"/>
  <c r="J2465" i="138"/>
  <c r="K2465" i="138" s="1"/>
  <c r="J2463" i="138"/>
  <c r="K2463" i="138" s="1"/>
  <c r="J2714" i="138"/>
  <c r="K2714" i="138" s="1"/>
  <c r="J2710" i="138"/>
  <c r="K2710" i="138" s="1"/>
  <c r="J2706" i="138"/>
  <c r="K2706" i="138" s="1"/>
  <c r="J2702" i="138"/>
  <c r="K2702" i="138" s="1"/>
  <c r="J2698" i="138"/>
  <c r="K2698" i="138" s="1"/>
  <c r="J2694" i="138"/>
  <c r="K2694" i="138" s="1"/>
  <c r="J2690" i="138"/>
  <c r="K2690" i="138" s="1"/>
  <c r="J2686" i="138"/>
  <c r="K2686" i="138" s="1"/>
  <c r="J2682" i="138"/>
  <c r="K2682" i="138" s="1"/>
  <c r="J2678" i="138"/>
  <c r="K2678" i="138" s="1"/>
  <c r="J2674" i="138"/>
  <c r="K2674" i="138" s="1"/>
  <c r="J2672" i="138"/>
  <c r="K2672" i="138" s="1"/>
  <c r="J2670" i="138"/>
  <c r="K2670" i="138" s="1"/>
  <c r="J2668" i="138"/>
  <c r="K2668" i="138" s="1"/>
  <c r="J2666" i="138"/>
  <c r="K2666" i="138" s="1"/>
  <c r="J2664" i="138"/>
  <c r="K2664" i="138" s="1"/>
  <c r="J2662" i="138"/>
  <c r="K2662" i="138" s="1"/>
  <c r="J2660" i="138"/>
  <c r="K2660" i="138" s="1"/>
  <c r="J2658" i="138"/>
  <c r="K2658" i="138" s="1"/>
  <c r="J2656" i="138"/>
  <c r="K2656" i="138" s="1"/>
  <c r="J2654" i="138"/>
  <c r="K2654" i="138" s="1"/>
  <c r="J2652" i="138"/>
  <c r="K2652" i="138" s="1"/>
  <c r="J2650" i="138"/>
  <c r="K2650" i="138" s="1"/>
  <c r="J2648" i="138"/>
  <c r="K2648" i="138" s="1"/>
  <c r="J2646" i="138"/>
  <c r="K2646" i="138" s="1"/>
  <c r="J2644" i="138"/>
  <c r="K2644" i="138" s="1"/>
  <c r="J2642" i="138"/>
  <c r="K2642" i="138" s="1"/>
  <c r="J2640" i="138"/>
  <c r="K2640" i="138" s="1"/>
  <c r="J2638" i="138"/>
  <c r="K2638" i="138" s="1"/>
  <c r="J2636" i="138"/>
  <c r="K2636" i="138" s="1"/>
  <c r="J2634" i="138"/>
  <c r="K2634" i="138" s="1"/>
  <c r="J2632" i="138"/>
  <c r="K2632" i="138" s="1"/>
  <c r="J2630" i="138"/>
  <c r="K2630" i="138" s="1"/>
  <c r="J2628" i="138"/>
  <c r="K2628" i="138" s="1"/>
  <c r="J2626" i="138"/>
  <c r="K2626" i="138" s="1"/>
  <c r="J2624" i="138"/>
  <c r="K2624" i="138" s="1"/>
  <c r="J2622" i="138"/>
  <c r="K2622" i="138" s="1"/>
  <c r="J2620" i="138"/>
  <c r="K2620" i="138" s="1"/>
  <c r="J2618" i="138"/>
  <c r="K2618" i="138" s="1"/>
  <c r="J2616" i="138"/>
  <c r="K2616" i="138" s="1"/>
  <c r="J2614" i="138"/>
  <c r="K2614" i="138" s="1"/>
  <c r="J2612" i="138"/>
  <c r="K2612" i="138" s="1"/>
  <c r="J2610" i="138"/>
  <c r="K2610" i="138" s="1"/>
  <c r="J2608" i="138"/>
  <c r="K2608" i="138" s="1"/>
  <c r="J2606" i="138"/>
  <c r="K2606" i="138" s="1"/>
  <c r="J2604" i="138"/>
  <c r="K2604" i="138" s="1"/>
  <c r="J2602" i="138"/>
  <c r="K2602" i="138" s="1"/>
  <c r="J2600" i="138"/>
  <c r="K2600" i="138" s="1"/>
  <c r="J2598" i="138"/>
  <c r="K2598" i="138" s="1"/>
  <c r="J2596" i="138"/>
  <c r="K2596" i="138" s="1"/>
  <c r="J2594" i="138"/>
  <c r="K2594" i="138" s="1"/>
  <c r="J2592" i="138"/>
  <c r="K2592" i="138" s="1"/>
  <c r="J2590" i="138"/>
  <c r="K2590" i="138" s="1"/>
  <c r="J2588" i="138"/>
  <c r="K2588" i="138" s="1"/>
  <c r="J2586" i="138"/>
  <c r="K2586" i="138" s="1"/>
  <c r="J2584" i="138"/>
  <c r="K2584" i="138" s="1"/>
  <c r="J2582" i="138"/>
  <c r="K2582" i="138" s="1"/>
  <c r="J2580" i="138"/>
  <c r="K2580" i="138" s="1"/>
  <c r="J2578" i="138"/>
  <c r="K2578" i="138" s="1"/>
  <c r="J2576" i="138"/>
  <c r="K2576" i="138" s="1"/>
  <c r="J2574" i="138"/>
  <c r="K2574" i="138" s="1"/>
  <c r="J2572" i="138"/>
  <c r="K2572" i="138" s="1"/>
  <c r="J2570" i="138"/>
  <c r="K2570" i="138" s="1"/>
  <c r="J2568" i="138"/>
  <c r="K2568" i="138" s="1"/>
  <c r="J2566" i="138"/>
  <c r="K2566" i="138" s="1"/>
  <c r="J2564" i="138"/>
  <c r="K2564" i="138" s="1"/>
  <c r="J2562" i="138"/>
  <c r="K2562" i="138" s="1"/>
  <c r="J2560" i="138"/>
  <c r="K2560" i="138" s="1"/>
  <c r="J2558" i="138"/>
  <c r="K2558" i="138" s="1"/>
  <c r="J2556" i="138"/>
  <c r="K2556" i="138" s="1"/>
  <c r="J2554" i="138"/>
  <c r="K2554" i="138" s="1"/>
  <c r="J2552" i="138"/>
  <c r="K2552" i="138" s="1"/>
  <c r="J2550" i="138"/>
  <c r="K2550" i="138" s="1"/>
  <c r="J2548" i="138"/>
  <c r="K2548" i="138" s="1"/>
  <c r="J2546" i="138"/>
  <c r="K2546" i="138" s="1"/>
  <c r="J2544" i="138"/>
  <c r="K2544" i="138" s="1"/>
  <c r="J2542" i="138"/>
  <c r="K2542" i="138" s="1"/>
  <c r="J2540" i="138"/>
  <c r="K2540" i="138" s="1"/>
  <c r="J2538" i="138"/>
  <c r="K2538" i="138" s="1"/>
  <c r="J2536" i="138"/>
  <c r="K2536" i="138" s="1"/>
  <c r="J2534" i="138"/>
  <c r="K2534" i="138" s="1"/>
  <c r="J2532" i="138"/>
  <c r="K2532" i="138" s="1"/>
  <c r="J2530" i="138"/>
  <c r="K2530" i="138" s="1"/>
  <c r="J2528" i="138"/>
  <c r="K2528" i="138" s="1"/>
  <c r="J2526" i="138"/>
  <c r="K2526" i="138" s="1"/>
  <c r="J2524" i="138"/>
  <c r="K2524" i="138" s="1"/>
  <c r="J2522" i="138"/>
  <c r="K2522" i="138" s="1"/>
  <c r="J2520" i="138"/>
  <c r="K2520" i="138" s="1"/>
  <c r="J2518" i="138"/>
  <c r="K2518" i="138" s="1"/>
  <c r="J2516" i="138"/>
  <c r="K2516" i="138" s="1"/>
  <c r="J2514" i="138"/>
  <c r="K2514" i="138" s="1"/>
  <c r="J2512" i="138"/>
  <c r="K2512" i="138" s="1"/>
  <c r="J2510" i="138"/>
  <c r="K2510" i="138" s="1"/>
  <c r="J2508" i="138"/>
  <c r="K2508" i="138" s="1"/>
  <c r="J2506" i="138"/>
  <c r="K2506" i="138" s="1"/>
  <c r="J2504" i="138"/>
  <c r="K2504" i="138" s="1"/>
  <c r="J2502" i="138"/>
  <c r="K2502" i="138" s="1"/>
  <c r="J2500" i="138"/>
  <c r="K2500" i="138" s="1"/>
  <c r="J2498" i="138"/>
  <c r="K2498" i="138" s="1"/>
  <c r="J2496" i="138"/>
  <c r="K2496" i="138" s="1"/>
  <c r="J2494" i="138"/>
  <c r="K2494" i="138" s="1"/>
  <c r="J2492" i="138"/>
  <c r="K2492" i="138" s="1"/>
  <c r="J2490" i="138"/>
  <c r="K2490" i="138" s="1"/>
  <c r="J2488" i="138"/>
  <c r="K2488" i="138" s="1"/>
  <c r="J2486" i="138"/>
  <c r="K2486" i="138" s="1"/>
  <c r="J2484" i="138"/>
  <c r="K2484" i="138" s="1"/>
  <c r="J2482" i="138"/>
  <c r="K2482" i="138" s="1"/>
  <c r="J2480" i="138"/>
  <c r="K2480" i="138" s="1"/>
  <c r="J2478" i="138"/>
  <c r="K2478" i="138" s="1"/>
  <c r="J2476" i="138"/>
  <c r="K2476" i="138" s="1"/>
  <c r="J2474" i="138"/>
  <c r="K2474" i="138" s="1"/>
  <c r="J2472" i="138"/>
  <c r="K2472" i="138" s="1"/>
  <c r="J2470" i="138"/>
  <c r="K2470" i="138" s="1"/>
  <c r="J2468" i="138"/>
  <c r="K2468" i="138" s="1"/>
  <c r="J2466" i="138"/>
  <c r="K2466" i="138" s="1"/>
  <c r="J2464" i="138"/>
  <c r="K2464" i="138" s="1"/>
  <c r="J2462" i="138"/>
  <c r="K2462" i="138" s="1"/>
  <c r="J2460" i="138"/>
  <c r="K2460" i="138" s="1"/>
  <c r="J2458" i="138"/>
  <c r="K2458" i="138" s="1"/>
  <c r="J2456" i="138"/>
  <c r="K2456" i="138" s="1"/>
  <c r="J2454" i="138"/>
  <c r="K2454" i="138" s="1"/>
  <c r="J2452" i="138"/>
  <c r="K2452" i="138" s="1"/>
  <c r="J2450" i="138"/>
  <c r="K2450" i="138" s="1"/>
  <c r="J2448" i="138"/>
  <c r="K2448" i="138" s="1"/>
  <c r="J2461" i="138"/>
  <c r="K2461" i="138" s="1"/>
  <c r="J2457" i="138"/>
  <c r="K2457" i="138" s="1"/>
  <c r="J2453" i="138"/>
  <c r="K2453" i="138" s="1"/>
  <c r="J2449" i="138"/>
  <c r="K2449" i="138" s="1"/>
  <c r="J2447" i="138"/>
  <c r="K2447" i="138" s="1"/>
  <c r="J2445" i="138"/>
  <c r="K2445" i="138" s="1"/>
  <c r="J2443" i="138"/>
  <c r="K2443" i="138" s="1"/>
  <c r="J2441" i="138"/>
  <c r="K2441" i="138" s="1"/>
  <c r="J2439" i="138"/>
  <c r="K2439" i="138" s="1"/>
  <c r="J2437" i="138"/>
  <c r="K2437" i="138" s="1"/>
  <c r="J2435" i="138"/>
  <c r="K2435" i="138" s="1"/>
  <c r="J2433" i="138"/>
  <c r="K2433" i="138" s="1"/>
  <c r="J2431" i="138"/>
  <c r="K2431" i="138" s="1"/>
  <c r="J2429" i="138"/>
  <c r="K2429" i="138" s="1"/>
  <c r="J2427" i="138"/>
  <c r="K2427" i="138" s="1"/>
  <c r="J2425" i="138"/>
  <c r="K2425" i="138" s="1"/>
  <c r="J2423" i="138"/>
  <c r="K2423" i="138" s="1"/>
  <c r="J2421" i="138"/>
  <c r="K2421" i="138" s="1"/>
  <c r="J2419" i="138"/>
  <c r="K2419" i="138" s="1"/>
  <c r="J2417" i="138"/>
  <c r="K2417" i="138" s="1"/>
  <c r="J2415" i="138"/>
  <c r="K2415" i="138" s="1"/>
  <c r="J2413" i="138"/>
  <c r="K2413" i="138" s="1"/>
  <c r="J2411" i="138"/>
  <c r="K2411" i="138" s="1"/>
  <c r="J2409" i="138"/>
  <c r="K2409" i="138" s="1"/>
  <c r="J2407" i="138"/>
  <c r="K2407" i="138" s="1"/>
  <c r="J2405" i="138"/>
  <c r="K2405" i="138" s="1"/>
  <c r="J2403" i="138"/>
  <c r="K2403" i="138" s="1"/>
  <c r="J2401" i="138"/>
  <c r="K2401" i="138" s="1"/>
  <c r="J2399" i="138"/>
  <c r="K2399" i="138" s="1"/>
  <c r="J2397" i="138"/>
  <c r="K2397" i="138" s="1"/>
  <c r="J2395" i="138"/>
  <c r="K2395" i="138" s="1"/>
  <c r="J2393" i="138"/>
  <c r="K2393" i="138" s="1"/>
  <c r="J2391" i="138"/>
  <c r="K2391" i="138" s="1"/>
  <c r="J2389" i="138"/>
  <c r="K2389" i="138" s="1"/>
  <c r="J2387" i="138"/>
  <c r="K2387" i="138" s="1"/>
  <c r="J2385" i="138"/>
  <c r="K2385" i="138" s="1"/>
  <c r="J2383" i="138"/>
  <c r="K2383" i="138" s="1"/>
  <c r="J2381" i="138"/>
  <c r="K2381" i="138" s="1"/>
  <c r="J2379" i="138"/>
  <c r="K2379" i="138" s="1"/>
  <c r="J2377" i="138"/>
  <c r="K2377" i="138" s="1"/>
  <c r="J2375" i="138"/>
  <c r="K2375" i="138" s="1"/>
  <c r="J2373" i="138"/>
  <c r="K2373" i="138" s="1"/>
  <c r="J2371" i="138"/>
  <c r="K2371" i="138" s="1"/>
  <c r="J2369" i="138"/>
  <c r="K2369" i="138" s="1"/>
  <c r="J2367" i="138"/>
  <c r="K2367" i="138" s="1"/>
  <c r="J2365" i="138"/>
  <c r="K2365" i="138" s="1"/>
  <c r="J2363" i="138"/>
  <c r="K2363" i="138" s="1"/>
  <c r="J2361" i="138"/>
  <c r="K2361" i="138" s="1"/>
  <c r="J2359" i="138"/>
  <c r="K2359" i="138" s="1"/>
  <c r="J2357" i="138"/>
  <c r="K2357" i="138" s="1"/>
  <c r="J2355" i="138"/>
  <c r="K2355" i="138" s="1"/>
  <c r="J2353" i="138"/>
  <c r="K2353" i="138" s="1"/>
  <c r="J2351" i="138"/>
  <c r="K2351" i="138" s="1"/>
  <c r="J2349" i="138"/>
  <c r="K2349" i="138" s="1"/>
  <c r="J2347" i="138"/>
  <c r="K2347" i="138" s="1"/>
  <c r="J2345" i="138"/>
  <c r="K2345" i="138" s="1"/>
  <c r="J2343" i="138"/>
  <c r="K2343" i="138" s="1"/>
  <c r="J2341" i="138"/>
  <c r="K2341" i="138" s="1"/>
  <c r="J2339" i="138"/>
  <c r="K2339" i="138" s="1"/>
  <c r="J2337" i="138"/>
  <c r="K2337" i="138" s="1"/>
  <c r="J2335" i="138"/>
  <c r="K2335" i="138" s="1"/>
  <c r="J2333" i="138"/>
  <c r="K2333" i="138" s="1"/>
  <c r="J2331" i="138"/>
  <c r="K2331" i="138" s="1"/>
  <c r="J2329" i="138"/>
  <c r="K2329" i="138" s="1"/>
  <c r="J2327" i="138"/>
  <c r="K2327" i="138" s="1"/>
  <c r="J2325" i="138"/>
  <c r="K2325" i="138" s="1"/>
  <c r="J2323" i="138"/>
  <c r="K2323" i="138" s="1"/>
  <c r="J2321" i="138"/>
  <c r="K2321" i="138" s="1"/>
  <c r="J2319" i="138"/>
  <c r="K2319" i="138" s="1"/>
  <c r="J2317" i="138"/>
  <c r="K2317" i="138" s="1"/>
  <c r="J2315" i="138"/>
  <c r="K2315" i="138" s="1"/>
  <c r="J2313" i="138"/>
  <c r="K2313" i="138" s="1"/>
  <c r="J2311" i="138"/>
  <c r="K2311" i="138" s="1"/>
  <c r="J2309" i="138"/>
  <c r="K2309" i="138" s="1"/>
  <c r="J2307" i="138"/>
  <c r="K2307" i="138" s="1"/>
  <c r="J2305" i="138"/>
  <c r="K2305" i="138" s="1"/>
  <c r="J2303" i="138"/>
  <c r="K2303" i="138" s="1"/>
  <c r="J2301" i="138"/>
  <c r="K2301" i="138" s="1"/>
  <c r="J2299" i="138"/>
  <c r="K2299" i="138" s="1"/>
  <c r="J2297" i="138"/>
  <c r="K2297" i="138" s="1"/>
  <c r="J2295" i="138"/>
  <c r="K2295" i="138" s="1"/>
  <c r="J2293" i="138"/>
  <c r="K2293" i="138" s="1"/>
  <c r="J2291" i="138"/>
  <c r="K2291" i="138" s="1"/>
  <c r="J2289" i="138"/>
  <c r="K2289" i="138" s="1"/>
  <c r="J2287" i="138"/>
  <c r="K2287" i="138" s="1"/>
  <c r="J2285" i="138"/>
  <c r="K2285" i="138" s="1"/>
  <c r="J2283" i="138"/>
  <c r="K2283" i="138" s="1"/>
  <c r="J2281" i="138"/>
  <c r="K2281" i="138" s="1"/>
  <c r="J2279" i="138"/>
  <c r="K2279" i="138" s="1"/>
  <c r="J2277" i="138"/>
  <c r="K2277" i="138" s="1"/>
  <c r="J2275" i="138"/>
  <c r="K2275" i="138" s="1"/>
  <c r="J2273" i="138"/>
  <c r="K2273" i="138" s="1"/>
  <c r="J2271" i="138"/>
  <c r="K2271" i="138" s="1"/>
  <c r="J2269" i="138"/>
  <c r="K2269" i="138" s="1"/>
  <c r="J2267" i="138"/>
  <c r="K2267" i="138" s="1"/>
  <c r="J2265" i="138"/>
  <c r="K2265" i="138" s="1"/>
  <c r="J2263" i="138"/>
  <c r="K2263" i="138" s="1"/>
  <c r="J2261" i="138"/>
  <c r="K2261" i="138" s="1"/>
  <c r="J2259" i="138"/>
  <c r="K2259" i="138" s="1"/>
  <c r="J2257" i="138"/>
  <c r="K2257" i="138" s="1"/>
  <c r="J2255" i="138"/>
  <c r="K2255" i="138" s="1"/>
  <c r="J2253" i="138"/>
  <c r="K2253" i="138" s="1"/>
  <c r="J2251" i="138"/>
  <c r="K2251" i="138" s="1"/>
  <c r="J2249" i="138"/>
  <c r="K2249" i="138" s="1"/>
  <c r="J2247" i="138"/>
  <c r="K2247" i="138" s="1"/>
  <c r="J2245" i="138"/>
  <c r="K2245" i="138" s="1"/>
  <c r="J2243" i="138"/>
  <c r="K2243" i="138" s="1"/>
  <c r="J2241" i="138"/>
  <c r="K2241" i="138" s="1"/>
  <c r="J2239" i="138"/>
  <c r="K2239" i="138" s="1"/>
  <c r="J2237" i="138"/>
  <c r="K2237" i="138" s="1"/>
  <c r="J2235" i="138"/>
  <c r="K2235" i="138" s="1"/>
  <c r="J2233" i="138"/>
  <c r="K2233" i="138" s="1"/>
  <c r="J2231" i="138"/>
  <c r="K2231" i="138" s="1"/>
  <c r="J2229" i="138"/>
  <c r="K2229" i="138" s="1"/>
  <c r="J2459" i="138"/>
  <c r="K2459" i="138" s="1"/>
  <c r="J2455" i="138"/>
  <c r="K2455" i="138" s="1"/>
  <c r="J2451" i="138"/>
  <c r="K2451" i="138" s="1"/>
  <c r="J2446" i="138"/>
  <c r="K2446" i="138" s="1"/>
  <c r="J2444" i="138"/>
  <c r="K2444" i="138" s="1"/>
  <c r="J2442" i="138"/>
  <c r="K2442" i="138" s="1"/>
  <c r="J2440" i="138"/>
  <c r="K2440" i="138" s="1"/>
  <c r="J2438" i="138"/>
  <c r="K2438" i="138" s="1"/>
  <c r="J2436" i="138"/>
  <c r="K2436" i="138" s="1"/>
  <c r="J2434" i="138"/>
  <c r="K2434" i="138" s="1"/>
  <c r="J2432" i="138"/>
  <c r="K2432" i="138" s="1"/>
  <c r="J2430" i="138"/>
  <c r="K2430" i="138" s="1"/>
  <c r="J2428" i="138"/>
  <c r="K2428" i="138" s="1"/>
  <c r="J2426" i="138"/>
  <c r="K2426" i="138" s="1"/>
  <c r="J2424" i="138"/>
  <c r="K2424" i="138" s="1"/>
  <c r="J2422" i="138"/>
  <c r="K2422" i="138" s="1"/>
  <c r="J2420" i="138"/>
  <c r="K2420" i="138" s="1"/>
  <c r="J2418" i="138"/>
  <c r="K2418" i="138" s="1"/>
  <c r="J2416" i="138"/>
  <c r="K2416" i="138" s="1"/>
  <c r="J2414" i="138"/>
  <c r="K2414" i="138" s="1"/>
  <c r="J2412" i="138"/>
  <c r="K2412" i="138" s="1"/>
  <c r="J2410" i="138"/>
  <c r="K2410" i="138" s="1"/>
  <c r="J2408" i="138"/>
  <c r="K2408" i="138" s="1"/>
  <c r="J2406" i="138"/>
  <c r="K2406" i="138" s="1"/>
  <c r="J2404" i="138"/>
  <c r="K2404" i="138" s="1"/>
  <c r="J2402" i="138"/>
  <c r="K2402" i="138" s="1"/>
  <c r="J2400" i="138"/>
  <c r="K2400" i="138" s="1"/>
  <c r="J2398" i="138"/>
  <c r="K2398" i="138" s="1"/>
  <c r="J2396" i="138"/>
  <c r="K2396" i="138" s="1"/>
  <c r="J2394" i="138"/>
  <c r="K2394" i="138" s="1"/>
  <c r="J2392" i="138"/>
  <c r="K2392" i="138" s="1"/>
  <c r="J2390" i="138"/>
  <c r="K2390" i="138" s="1"/>
  <c r="J2388" i="138"/>
  <c r="K2388" i="138" s="1"/>
  <c r="J2386" i="138"/>
  <c r="K2386" i="138" s="1"/>
  <c r="J2384" i="138"/>
  <c r="K2384" i="138" s="1"/>
  <c r="J2382" i="138"/>
  <c r="K2382" i="138" s="1"/>
  <c r="J2380" i="138"/>
  <c r="K2380" i="138" s="1"/>
  <c r="J2378" i="138"/>
  <c r="K2378" i="138" s="1"/>
  <c r="J2376" i="138"/>
  <c r="K2376" i="138" s="1"/>
  <c r="J2374" i="138"/>
  <c r="K2374" i="138" s="1"/>
  <c r="J2372" i="138"/>
  <c r="K2372" i="138" s="1"/>
  <c r="J2370" i="138"/>
  <c r="K2370" i="138" s="1"/>
  <c r="J2368" i="138"/>
  <c r="K2368" i="138" s="1"/>
  <c r="J2366" i="138"/>
  <c r="K2366" i="138" s="1"/>
  <c r="J2364" i="138"/>
  <c r="K2364" i="138" s="1"/>
  <c r="J2362" i="138"/>
  <c r="K2362" i="138" s="1"/>
  <c r="J2360" i="138"/>
  <c r="K2360" i="138" s="1"/>
  <c r="J2358" i="138"/>
  <c r="K2358" i="138" s="1"/>
  <c r="J2356" i="138"/>
  <c r="K2356" i="138" s="1"/>
  <c r="J2354" i="138"/>
  <c r="K2354" i="138" s="1"/>
  <c r="J2352" i="138"/>
  <c r="K2352" i="138" s="1"/>
  <c r="J2350" i="138"/>
  <c r="K2350" i="138" s="1"/>
  <c r="J2348" i="138"/>
  <c r="K2348" i="138" s="1"/>
  <c r="J2346" i="138"/>
  <c r="K2346" i="138" s="1"/>
  <c r="J2344" i="138"/>
  <c r="K2344" i="138" s="1"/>
  <c r="J2342" i="138"/>
  <c r="K2342" i="138" s="1"/>
  <c r="J2340" i="138"/>
  <c r="K2340" i="138" s="1"/>
  <c r="J2338" i="138"/>
  <c r="K2338" i="138" s="1"/>
  <c r="J2336" i="138"/>
  <c r="K2336" i="138" s="1"/>
  <c r="J2334" i="138"/>
  <c r="K2334" i="138" s="1"/>
  <c r="J2332" i="138"/>
  <c r="K2332" i="138" s="1"/>
  <c r="J2330" i="138"/>
  <c r="K2330" i="138" s="1"/>
  <c r="J2328" i="138"/>
  <c r="K2328" i="138" s="1"/>
  <c r="J2326" i="138"/>
  <c r="K2326" i="138" s="1"/>
  <c r="J2324" i="138"/>
  <c r="K2324" i="138" s="1"/>
  <c r="J2322" i="138"/>
  <c r="K2322" i="138" s="1"/>
  <c r="J2320" i="138"/>
  <c r="K2320" i="138" s="1"/>
  <c r="J2318" i="138"/>
  <c r="K2318" i="138" s="1"/>
  <c r="J2316" i="138"/>
  <c r="K2316" i="138" s="1"/>
  <c r="J2314" i="138"/>
  <c r="K2314" i="138" s="1"/>
  <c r="J2312" i="138"/>
  <c r="K2312" i="138" s="1"/>
  <c r="J2310" i="138"/>
  <c r="K2310" i="138" s="1"/>
  <c r="J2308" i="138"/>
  <c r="K2308" i="138" s="1"/>
  <c r="J2306" i="138"/>
  <c r="K2306" i="138" s="1"/>
  <c r="J2304" i="138"/>
  <c r="K2304" i="138" s="1"/>
  <c r="J2302" i="138"/>
  <c r="K2302" i="138" s="1"/>
  <c r="J2300" i="138"/>
  <c r="K2300" i="138" s="1"/>
  <c r="J2298" i="138"/>
  <c r="K2298" i="138" s="1"/>
  <c r="J2296" i="138"/>
  <c r="K2296" i="138" s="1"/>
  <c r="J2294" i="138"/>
  <c r="K2294" i="138" s="1"/>
  <c r="J2292" i="138"/>
  <c r="K2292" i="138" s="1"/>
  <c r="J2290" i="138"/>
  <c r="K2290" i="138" s="1"/>
  <c r="J2288" i="138"/>
  <c r="K2288" i="138" s="1"/>
  <c r="J2286" i="138"/>
  <c r="K2286" i="138" s="1"/>
  <c r="J2284" i="138"/>
  <c r="K2284" i="138" s="1"/>
  <c r="J2282" i="138"/>
  <c r="K2282" i="138" s="1"/>
  <c r="J2280" i="138"/>
  <c r="K2280" i="138" s="1"/>
  <c r="J2278" i="138"/>
  <c r="K2278" i="138" s="1"/>
  <c r="J2276" i="138"/>
  <c r="K2276" i="138" s="1"/>
  <c r="J2274" i="138"/>
  <c r="K2274" i="138" s="1"/>
  <c r="J2272" i="138"/>
  <c r="K2272" i="138" s="1"/>
  <c r="J2270" i="138"/>
  <c r="K2270" i="138" s="1"/>
  <c r="J2268" i="138"/>
  <c r="K2268" i="138" s="1"/>
  <c r="J2266" i="138"/>
  <c r="K2266" i="138" s="1"/>
  <c r="J2264" i="138"/>
  <c r="K2264" i="138" s="1"/>
  <c r="J2262" i="138"/>
  <c r="K2262" i="138" s="1"/>
  <c r="J2260" i="138"/>
  <c r="K2260" i="138" s="1"/>
  <c r="J2258" i="138"/>
  <c r="K2258" i="138" s="1"/>
  <c r="J2256" i="138"/>
  <c r="K2256" i="138" s="1"/>
  <c r="J2254" i="138"/>
  <c r="K2254" i="138" s="1"/>
  <c r="J2252" i="138"/>
  <c r="K2252" i="138" s="1"/>
  <c r="J2250" i="138"/>
  <c r="K2250" i="138" s="1"/>
  <c r="J2248" i="138"/>
  <c r="K2248" i="138" s="1"/>
  <c r="J2246" i="138"/>
  <c r="K2246" i="138" s="1"/>
  <c r="J2244" i="138"/>
  <c r="K2244" i="138" s="1"/>
  <c r="J2242" i="138"/>
  <c r="K2242" i="138" s="1"/>
  <c r="J2240" i="138"/>
  <c r="K2240" i="138" s="1"/>
  <c r="J2238" i="138"/>
  <c r="K2238" i="138" s="1"/>
  <c r="J2236" i="138"/>
  <c r="K2236" i="138" s="1"/>
  <c r="J2234" i="138"/>
  <c r="K2234" i="138" s="1"/>
  <c r="J2232" i="138"/>
  <c r="K2232" i="138" s="1"/>
  <c r="J2230" i="138"/>
  <c r="K2230" i="138" s="1"/>
  <c r="J2228" i="138"/>
  <c r="K2228" i="138" s="1"/>
  <c r="J2226" i="138"/>
  <c r="K2226" i="138" s="1"/>
  <c r="J2224" i="138"/>
  <c r="K2224" i="138" s="1"/>
  <c r="J2222" i="138"/>
  <c r="K2222" i="138" s="1"/>
  <c r="J2220" i="138"/>
  <c r="K2220" i="138" s="1"/>
  <c r="J2218" i="138"/>
  <c r="K2218" i="138" s="1"/>
  <c r="J2216" i="138"/>
  <c r="K2216" i="138" s="1"/>
  <c r="J2214" i="138"/>
  <c r="K2214" i="138" s="1"/>
  <c r="J2212" i="138"/>
  <c r="K2212" i="138" s="1"/>
  <c r="J2210" i="138"/>
  <c r="K2210" i="138" s="1"/>
  <c r="J2208" i="138"/>
  <c r="K2208" i="138" s="1"/>
  <c r="J2206" i="138"/>
  <c r="K2206" i="138" s="1"/>
  <c r="J2204" i="138"/>
  <c r="K2204" i="138" s="1"/>
  <c r="J2202" i="138"/>
  <c r="K2202" i="138" s="1"/>
  <c r="J2200" i="138"/>
  <c r="K2200" i="138" s="1"/>
  <c r="J2198" i="138"/>
  <c r="K2198" i="138" s="1"/>
  <c r="J2196" i="138"/>
  <c r="K2196" i="138" s="1"/>
  <c r="J2194" i="138"/>
  <c r="K2194" i="138" s="1"/>
  <c r="J2192" i="138"/>
  <c r="K2192" i="138" s="1"/>
  <c r="J2190" i="138"/>
  <c r="K2190" i="138" s="1"/>
  <c r="J2188" i="138"/>
  <c r="K2188" i="138" s="1"/>
  <c r="J2186" i="138"/>
  <c r="K2186" i="138" s="1"/>
  <c r="J2184" i="138"/>
  <c r="K2184" i="138" s="1"/>
  <c r="J2225" i="138"/>
  <c r="K2225" i="138" s="1"/>
  <c r="J2221" i="138"/>
  <c r="K2221" i="138" s="1"/>
  <c r="J2217" i="138"/>
  <c r="K2217" i="138" s="1"/>
  <c r="J2213" i="138"/>
  <c r="K2213" i="138" s="1"/>
  <c r="J2209" i="138"/>
  <c r="K2209" i="138" s="1"/>
  <c r="J2205" i="138"/>
  <c r="K2205" i="138" s="1"/>
  <c r="J2201" i="138"/>
  <c r="K2201" i="138" s="1"/>
  <c r="J2197" i="138"/>
  <c r="K2197" i="138" s="1"/>
  <c r="J2193" i="138"/>
  <c r="K2193" i="138" s="1"/>
  <c r="J2189" i="138"/>
  <c r="K2189" i="138" s="1"/>
  <c r="J2185" i="138"/>
  <c r="K2185" i="138" s="1"/>
  <c r="J2182" i="138"/>
  <c r="K2182" i="138" s="1"/>
  <c r="J2180" i="138"/>
  <c r="K2180" i="138" s="1"/>
  <c r="J2178" i="138"/>
  <c r="K2178" i="138" s="1"/>
  <c r="J2176" i="138"/>
  <c r="K2176" i="138" s="1"/>
  <c r="J2174" i="138"/>
  <c r="K2174" i="138" s="1"/>
  <c r="J2172" i="138"/>
  <c r="K2172" i="138" s="1"/>
  <c r="J2170" i="138"/>
  <c r="K2170" i="138" s="1"/>
  <c r="J2168" i="138"/>
  <c r="K2168" i="138" s="1"/>
  <c r="J2166" i="138"/>
  <c r="K2166" i="138" s="1"/>
  <c r="J2164" i="138"/>
  <c r="K2164" i="138" s="1"/>
  <c r="J2162" i="138"/>
  <c r="K2162" i="138" s="1"/>
  <c r="J2160" i="138"/>
  <c r="K2160" i="138" s="1"/>
  <c r="J2158" i="138"/>
  <c r="K2158" i="138" s="1"/>
  <c r="J2156" i="138"/>
  <c r="K2156" i="138" s="1"/>
  <c r="J2154" i="138"/>
  <c r="K2154" i="138" s="1"/>
  <c r="J2152" i="138"/>
  <c r="K2152" i="138" s="1"/>
  <c r="J2150" i="138"/>
  <c r="K2150" i="138" s="1"/>
  <c r="J2148" i="138"/>
  <c r="K2148" i="138" s="1"/>
  <c r="J2146" i="138"/>
  <c r="K2146" i="138" s="1"/>
  <c r="J2144" i="138"/>
  <c r="K2144" i="138" s="1"/>
  <c r="J2142" i="138"/>
  <c r="K2142" i="138" s="1"/>
  <c r="J2140" i="138"/>
  <c r="K2140" i="138" s="1"/>
  <c r="J2138" i="138"/>
  <c r="K2138" i="138" s="1"/>
  <c r="J2136" i="138"/>
  <c r="K2136" i="138" s="1"/>
  <c r="J2134" i="138"/>
  <c r="K2134" i="138" s="1"/>
  <c r="J2132" i="138"/>
  <c r="K2132" i="138" s="1"/>
  <c r="J2130" i="138"/>
  <c r="K2130" i="138" s="1"/>
  <c r="J2128" i="138"/>
  <c r="K2128" i="138" s="1"/>
  <c r="J2126" i="138"/>
  <c r="K2126" i="138" s="1"/>
  <c r="J2124" i="138"/>
  <c r="K2124" i="138" s="1"/>
  <c r="J2122" i="138"/>
  <c r="K2122" i="138" s="1"/>
  <c r="J2120" i="138"/>
  <c r="K2120" i="138" s="1"/>
  <c r="J2118" i="138"/>
  <c r="K2118" i="138" s="1"/>
  <c r="J2116" i="138"/>
  <c r="K2116" i="138" s="1"/>
  <c r="J2114" i="138"/>
  <c r="K2114" i="138" s="1"/>
  <c r="J2227" i="138"/>
  <c r="K2227" i="138" s="1"/>
  <c r="J2223" i="138"/>
  <c r="K2223" i="138" s="1"/>
  <c r="J2219" i="138"/>
  <c r="K2219" i="138" s="1"/>
  <c r="J2215" i="138"/>
  <c r="K2215" i="138" s="1"/>
  <c r="J2211" i="138"/>
  <c r="K2211" i="138" s="1"/>
  <c r="J2207" i="138"/>
  <c r="K2207" i="138" s="1"/>
  <c r="J2203" i="138"/>
  <c r="K2203" i="138" s="1"/>
  <c r="J2199" i="138"/>
  <c r="K2199" i="138" s="1"/>
  <c r="J2195" i="138"/>
  <c r="K2195" i="138" s="1"/>
  <c r="J2191" i="138"/>
  <c r="K2191" i="138" s="1"/>
  <c r="J2187" i="138"/>
  <c r="K2187" i="138" s="1"/>
  <c r="J2183" i="138"/>
  <c r="K2183" i="138" s="1"/>
  <c r="J2181" i="138"/>
  <c r="K2181" i="138" s="1"/>
  <c r="J2179" i="138"/>
  <c r="K2179" i="138" s="1"/>
  <c r="J2177" i="138"/>
  <c r="K2177" i="138" s="1"/>
  <c r="J2175" i="138"/>
  <c r="K2175" i="138" s="1"/>
  <c r="J2173" i="138"/>
  <c r="K2173" i="138" s="1"/>
  <c r="J2171" i="138"/>
  <c r="K2171" i="138" s="1"/>
  <c r="J2169" i="138"/>
  <c r="K2169" i="138" s="1"/>
  <c r="J2167" i="138"/>
  <c r="K2167" i="138" s="1"/>
  <c r="J2165" i="138"/>
  <c r="K2165" i="138" s="1"/>
  <c r="J2163" i="138"/>
  <c r="K2163" i="138" s="1"/>
  <c r="J2161" i="138"/>
  <c r="K2161" i="138" s="1"/>
  <c r="J2159" i="138"/>
  <c r="K2159" i="138" s="1"/>
  <c r="J2157" i="138"/>
  <c r="K2157" i="138" s="1"/>
  <c r="J2155" i="138"/>
  <c r="K2155" i="138" s="1"/>
  <c r="J2153" i="138"/>
  <c r="K2153" i="138" s="1"/>
  <c r="J2151" i="138"/>
  <c r="K2151" i="138" s="1"/>
  <c r="J2149" i="138"/>
  <c r="K2149" i="138" s="1"/>
  <c r="J2147" i="138"/>
  <c r="K2147" i="138" s="1"/>
  <c r="J2145" i="138"/>
  <c r="K2145" i="138" s="1"/>
  <c r="J2143" i="138"/>
  <c r="K2143" i="138" s="1"/>
  <c r="J2141" i="138"/>
  <c r="K2141" i="138" s="1"/>
  <c r="J2139" i="138"/>
  <c r="K2139" i="138" s="1"/>
  <c r="J2137" i="138"/>
  <c r="K2137" i="138" s="1"/>
  <c r="J2135" i="138"/>
  <c r="K2135" i="138" s="1"/>
  <c r="J2133" i="138"/>
  <c r="K2133" i="138" s="1"/>
  <c r="J2131" i="138"/>
  <c r="K2131" i="138" s="1"/>
  <c r="J2129" i="138"/>
  <c r="K2129" i="138" s="1"/>
  <c r="J2127" i="138"/>
  <c r="K2127" i="138" s="1"/>
  <c r="J2125" i="138"/>
  <c r="K2125" i="138" s="1"/>
  <c r="J2123" i="138"/>
  <c r="K2123" i="138" s="1"/>
  <c r="J2121" i="138"/>
  <c r="K2121" i="138" s="1"/>
  <c r="J2119" i="138"/>
  <c r="K2119" i="138" s="1"/>
  <c r="J2117" i="138"/>
  <c r="K2117" i="138" s="1"/>
  <c r="J2115" i="138"/>
  <c r="K2115" i="138" s="1"/>
  <c r="J2113" i="138"/>
  <c r="K2113" i="138" s="1"/>
  <c r="J2010" i="138"/>
  <c r="K2010" i="138" s="1"/>
  <c r="J2008" i="138"/>
  <c r="K2008" i="138" s="1"/>
  <c r="J2006" i="138"/>
  <c r="K2006" i="138" s="1"/>
  <c r="J2004" i="138"/>
  <c r="K2004" i="138" s="1"/>
  <c r="J2002" i="138"/>
  <c r="K2002" i="138" s="1"/>
  <c r="J2000" i="138"/>
  <c r="K2000" i="138" s="1"/>
  <c r="J1998" i="138"/>
  <c r="K1998" i="138" s="1"/>
  <c r="J1996" i="138"/>
  <c r="K1996" i="138" s="1"/>
  <c r="J1994" i="138"/>
  <c r="K1994" i="138" s="1"/>
  <c r="J1992" i="138"/>
  <c r="K1992" i="138" s="1"/>
  <c r="J1990" i="138"/>
  <c r="K1990" i="138" s="1"/>
  <c r="J1988" i="138"/>
  <c r="K1988" i="138" s="1"/>
  <c r="J1986" i="138"/>
  <c r="K1986" i="138" s="1"/>
  <c r="J1984" i="138"/>
  <c r="K1984" i="138" s="1"/>
  <c r="J1982" i="138"/>
  <c r="K1982" i="138" s="1"/>
  <c r="J1980" i="138"/>
  <c r="K1980" i="138" s="1"/>
  <c r="J1978" i="138"/>
  <c r="K1978" i="138" s="1"/>
  <c r="J1976" i="138"/>
  <c r="K1976" i="138" s="1"/>
  <c r="J1974" i="138"/>
  <c r="K1974" i="138" s="1"/>
  <c r="J1972" i="138"/>
  <c r="K1972" i="138" s="1"/>
  <c r="J1970" i="138"/>
  <c r="K1970" i="138" s="1"/>
  <c r="J1968" i="138"/>
  <c r="K1968" i="138" s="1"/>
  <c r="J1966" i="138"/>
  <c r="K1966" i="138" s="1"/>
  <c r="J1964" i="138"/>
  <c r="K1964" i="138" s="1"/>
  <c r="J1962" i="138"/>
  <c r="K1962" i="138" s="1"/>
  <c r="J1960" i="138"/>
  <c r="K1960" i="138" s="1"/>
  <c r="J1958" i="138"/>
  <c r="K1958" i="138" s="1"/>
  <c r="J1956" i="138"/>
  <c r="K1956" i="138" s="1"/>
  <c r="J1954" i="138"/>
  <c r="K1954" i="138" s="1"/>
  <c r="J1952" i="138"/>
  <c r="K1952" i="138" s="1"/>
  <c r="J1950" i="138"/>
  <c r="K1950" i="138" s="1"/>
  <c r="J1948" i="138"/>
  <c r="K1948" i="138" s="1"/>
  <c r="J2011" i="138"/>
  <c r="K2011" i="138" s="1"/>
  <c r="J2009" i="138"/>
  <c r="K2009" i="138" s="1"/>
  <c r="J2007" i="138"/>
  <c r="K2007" i="138" s="1"/>
  <c r="J2005" i="138"/>
  <c r="K2005" i="138" s="1"/>
  <c r="J2003" i="138"/>
  <c r="K2003" i="138" s="1"/>
  <c r="J2001" i="138"/>
  <c r="K2001" i="138" s="1"/>
  <c r="J1999" i="138"/>
  <c r="K1999" i="138" s="1"/>
  <c r="J1997" i="138"/>
  <c r="K1997" i="138" s="1"/>
  <c r="J1995" i="138"/>
  <c r="K1995" i="138" s="1"/>
  <c r="J1993" i="138"/>
  <c r="K1993" i="138" s="1"/>
  <c r="J1991" i="138"/>
  <c r="K1991" i="138" s="1"/>
  <c r="J1989" i="138"/>
  <c r="K1989" i="138" s="1"/>
  <c r="J1987" i="138"/>
  <c r="K1987" i="138" s="1"/>
  <c r="J1985" i="138"/>
  <c r="K1985" i="138" s="1"/>
  <c r="J1983" i="138"/>
  <c r="K1983" i="138" s="1"/>
  <c r="J1981" i="138"/>
  <c r="K1981" i="138" s="1"/>
  <c r="J1979" i="138"/>
  <c r="K1979" i="138" s="1"/>
  <c r="J1977" i="138"/>
  <c r="K1977" i="138" s="1"/>
  <c r="J1975" i="138"/>
  <c r="K1975" i="138" s="1"/>
  <c r="J1973" i="138"/>
  <c r="K1973" i="138" s="1"/>
  <c r="J1971" i="138"/>
  <c r="K1971" i="138" s="1"/>
  <c r="J1969" i="138"/>
  <c r="K1969" i="138" s="1"/>
  <c r="J1967" i="138"/>
  <c r="K1967" i="138" s="1"/>
  <c r="J1965" i="138"/>
  <c r="K1965" i="138" s="1"/>
  <c r="J1963" i="138"/>
  <c r="K1963" i="138" s="1"/>
  <c r="J1961" i="138"/>
  <c r="K1961" i="138" s="1"/>
  <c r="J1959" i="138"/>
  <c r="K1959" i="138" s="1"/>
  <c r="J1957" i="138"/>
  <c r="K1957" i="138" s="1"/>
  <c r="J1955" i="138"/>
  <c r="K1955" i="138" s="1"/>
  <c r="J1953" i="138"/>
  <c r="K1953" i="138" s="1"/>
  <c r="J1951" i="138"/>
  <c r="K1951" i="138" s="1"/>
  <c r="J1949" i="138"/>
  <c r="K1949" i="138" s="1"/>
  <c r="J1947" i="138"/>
  <c r="K1947" i="138" s="1"/>
  <c r="J1945" i="138"/>
  <c r="K1945" i="138" s="1"/>
  <c r="J1943" i="138"/>
  <c r="K1943" i="138" s="1"/>
  <c r="J1941" i="138"/>
  <c r="K1941" i="138" s="1"/>
  <c r="J1939" i="138"/>
  <c r="K1939" i="138" s="1"/>
  <c r="J1937" i="138"/>
  <c r="K1937" i="138" s="1"/>
  <c r="J1935" i="138"/>
  <c r="K1935" i="138" s="1"/>
  <c r="J1933" i="138"/>
  <c r="K1933" i="138" s="1"/>
  <c r="J1931" i="138"/>
  <c r="K1931" i="138" s="1"/>
  <c r="J1929" i="138"/>
  <c r="K1929" i="138" s="1"/>
  <c r="J1927" i="138"/>
  <c r="K1927" i="138" s="1"/>
  <c r="J1925" i="138"/>
  <c r="K1925" i="138" s="1"/>
  <c r="J1923" i="138"/>
  <c r="K1923" i="138" s="1"/>
  <c r="J1921" i="138"/>
  <c r="K1921" i="138" s="1"/>
  <c r="J1919" i="138"/>
  <c r="K1919" i="138" s="1"/>
  <c r="J1917" i="138"/>
  <c r="K1917" i="138" s="1"/>
  <c r="J1915" i="138"/>
  <c r="K1915" i="138" s="1"/>
  <c r="J1913" i="138"/>
  <c r="K1913" i="138" s="1"/>
  <c r="J1911" i="138"/>
  <c r="K1911" i="138" s="1"/>
  <c r="J1909" i="138"/>
  <c r="K1909" i="138" s="1"/>
  <c r="J1907" i="138"/>
  <c r="K1907" i="138" s="1"/>
  <c r="J1905" i="138"/>
  <c r="K1905" i="138" s="1"/>
  <c r="J1903" i="138"/>
  <c r="K1903" i="138" s="1"/>
  <c r="J1901" i="138"/>
  <c r="K1901" i="138" s="1"/>
  <c r="J1899" i="138"/>
  <c r="K1899" i="138" s="1"/>
  <c r="J1897" i="138"/>
  <c r="K1897" i="138" s="1"/>
  <c r="J1895" i="138"/>
  <c r="K1895" i="138" s="1"/>
  <c r="J1893" i="138"/>
  <c r="K1893" i="138" s="1"/>
  <c r="J1891" i="138"/>
  <c r="K1891" i="138" s="1"/>
  <c r="J1889" i="138"/>
  <c r="K1889" i="138" s="1"/>
  <c r="J1887" i="138"/>
  <c r="K1887" i="138" s="1"/>
  <c r="J1885" i="138"/>
  <c r="K1885" i="138" s="1"/>
  <c r="J1883" i="138"/>
  <c r="K1883" i="138" s="1"/>
  <c r="J1881" i="138"/>
  <c r="K1881" i="138" s="1"/>
  <c r="J1879" i="138"/>
  <c r="K1879" i="138" s="1"/>
  <c r="J1877" i="138"/>
  <c r="K1877" i="138" s="1"/>
  <c r="J1875" i="138"/>
  <c r="K1875" i="138" s="1"/>
  <c r="J1873" i="138"/>
  <c r="K1873" i="138" s="1"/>
  <c r="J1871" i="138"/>
  <c r="K1871" i="138" s="1"/>
  <c r="J1869" i="138"/>
  <c r="K1869" i="138" s="1"/>
  <c r="J1867" i="138"/>
  <c r="K1867" i="138" s="1"/>
  <c r="J1865" i="138"/>
  <c r="K1865" i="138" s="1"/>
  <c r="J1863" i="138"/>
  <c r="K1863" i="138" s="1"/>
  <c r="J1861" i="138"/>
  <c r="K1861" i="138" s="1"/>
  <c r="J1859" i="138"/>
  <c r="K1859" i="138" s="1"/>
  <c r="J1857" i="138"/>
  <c r="K1857" i="138" s="1"/>
  <c r="J1855" i="138"/>
  <c r="K1855" i="138" s="1"/>
  <c r="J1853" i="138"/>
  <c r="K1853" i="138" s="1"/>
  <c r="J1851" i="138"/>
  <c r="K1851" i="138" s="1"/>
  <c r="J1849" i="138"/>
  <c r="K1849" i="138" s="1"/>
  <c r="J1847" i="138"/>
  <c r="K1847" i="138" s="1"/>
  <c r="J1845" i="138"/>
  <c r="K1845" i="138" s="1"/>
  <c r="J1843" i="138"/>
  <c r="K1843" i="138" s="1"/>
  <c r="J1841" i="138"/>
  <c r="K1841" i="138" s="1"/>
  <c r="J1839" i="138"/>
  <c r="K1839" i="138" s="1"/>
  <c r="J1946" i="138"/>
  <c r="K1946" i="138" s="1"/>
  <c r="J1944" i="138"/>
  <c r="K1944" i="138" s="1"/>
  <c r="J1942" i="138"/>
  <c r="K1942" i="138" s="1"/>
  <c r="J1940" i="138"/>
  <c r="K1940" i="138" s="1"/>
  <c r="J1938" i="138"/>
  <c r="K1938" i="138" s="1"/>
  <c r="J1936" i="138"/>
  <c r="K1936" i="138" s="1"/>
  <c r="J1934" i="138"/>
  <c r="K1934" i="138" s="1"/>
  <c r="J1932" i="138"/>
  <c r="K1932" i="138" s="1"/>
  <c r="J1930" i="138"/>
  <c r="K1930" i="138" s="1"/>
  <c r="J1928" i="138"/>
  <c r="K1928" i="138" s="1"/>
  <c r="J1926" i="138"/>
  <c r="K1926" i="138" s="1"/>
  <c r="J1924" i="138"/>
  <c r="K1924" i="138" s="1"/>
  <c r="J1922" i="138"/>
  <c r="K1922" i="138" s="1"/>
  <c r="J1920" i="138"/>
  <c r="K1920" i="138" s="1"/>
  <c r="J1918" i="138"/>
  <c r="K1918" i="138" s="1"/>
  <c r="J1916" i="138"/>
  <c r="K1916" i="138" s="1"/>
  <c r="J1914" i="138"/>
  <c r="K1914" i="138" s="1"/>
  <c r="J1912" i="138"/>
  <c r="K1912" i="138" s="1"/>
  <c r="J1910" i="138"/>
  <c r="K1910" i="138" s="1"/>
  <c r="J1908" i="138"/>
  <c r="K1908" i="138" s="1"/>
  <c r="J1906" i="138"/>
  <c r="K1906" i="138" s="1"/>
  <c r="J1904" i="138"/>
  <c r="K1904" i="138" s="1"/>
  <c r="J1902" i="138"/>
  <c r="K1902" i="138" s="1"/>
  <c r="J1900" i="138"/>
  <c r="K1900" i="138" s="1"/>
  <c r="J1898" i="138"/>
  <c r="K1898" i="138" s="1"/>
  <c r="J1896" i="138"/>
  <c r="K1896" i="138" s="1"/>
  <c r="J1894" i="138"/>
  <c r="K1894" i="138" s="1"/>
  <c r="J1892" i="138"/>
  <c r="K1892" i="138" s="1"/>
  <c r="J1890" i="138"/>
  <c r="K1890" i="138" s="1"/>
  <c r="J1888" i="138"/>
  <c r="K1888" i="138" s="1"/>
  <c r="J1886" i="138"/>
  <c r="K1886" i="138" s="1"/>
  <c r="J1884" i="138"/>
  <c r="K1884" i="138" s="1"/>
  <c r="J1882" i="138"/>
  <c r="K1882" i="138" s="1"/>
  <c r="J1880" i="138"/>
  <c r="K1880" i="138" s="1"/>
  <c r="J1878" i="138"/>
  <c r="K1878" i="138" s="1"/>
  <c r="J1876" i="138"/>
  <c r="K1876" i="138" s="1"/>
  <c r="J1874" i="138"/>
  <c r="K1874" i="138" s="1"/>
  <c r="J1872" i="138"/>
  <c r="K1872" i="138" s="1"/>
  <c r="J1870" i="138"/>
  <c r="K1870" i="138" s="1"/>
  <c r="J1868" i="138"/>
  <c r="K1868" i="138" s="1"/>
  <c r="J1866" i="138"/>
  <c r="K1866" i="138" s="1"/>
  <c r="J1864" i="138"/>
  <c r="K1864" i="138" s="1"/>
  <c r="J1862" i="138"/>
  <c r="K1862" i="138" s="1"/>
  <c r="J1860" i="138"/>
  <c r="K1860" i="138" s="1"/>
  <c r="J1858" i="138"/>
  <c r="K1858" i="138" s="1"/>
  <c r="J1856" i="138"/>
  <c r="K1856" i="138" s="1"/>
  <c r="J1854" i="138"/>
  <c r="K1854" i="138" s="1"/>
  <c r="J1852" i="138"/>
  <c r="K1852" i="138" s="1"/>
  <c r="J1850" i="138"/>
  <c r="K1850" i="138" s="1"/>
  <c r="J1848" i="138"/>
  <c r="K1848" i="138" s="1"/>
  <c r="J1846" i="138"/>
  <c r="K1846" i="138" s="1"/>
  <c r="J1844" i="138"/>
  <c r="K1844" i="138" s="1"/>
  <c r="J1842" i="138"/>
  <c r="K1842" i="138" s="1"/>
  <c r="J1840" i="138"/>
  <c r="K1840" i="138" s="1"/>
  <c r="J1838" i="138"/>
  <c r="K1838" i="138" s="1"/>
  <c r="J1836" i="138"/>
  <c r="K1836" i="138" s="1"/>
  <c r="J1834" i="138"/>
  <c r="K1834" i="138" s="1"/>
  <c r="J1832" i="138"/>
  <c r="K1832" i="138" s="1"/>
  <c r="J1830" i="138"/>
  <c r="K1830" i="138" s="1"/>
  <c r="J1828" i="138"/>
  <c r="K1828" i="138" s="1"/>
  <c r="J1826" i="138"/>
  <c r="K1826" i="138" s="1"/>
  <c r="J1824" i="138"/>
  <c r="K1824" i="138" s="1"/>
  <c r="J1822" i="138"/>
  <c r="K1822" i="138" s="1"/>
  <c r="J1820" i="138"/>
  <c r="K1820" i="138" s="1"/>
  <c r="J1818" i="138"/>
  <c r="K1818" i="138" s="1"/>
  <c r="J1816" i="138"/>
  <c r="K1816" i="138" s="1"/>
  <c r="J1814" i="138"/>
  <c r="K1814" i="138" s="1"/>
  <c r="J1812" i="138"/>
  <c r="K1812" i="138" s="1"/>
  <c r="J1810" i="138"/>
  <c r="K1810" i="138" s="1"/>
  <c r="J1808" i="138"/>
  <c r="K1808" i="138" s="1"/>
  <c r="J1806" i="138"/>
  <c r="K1806" i="138" s="1"/>
  <c r="J1804" i="138"/>
  <c r="K1804" i="138" s="1"/>
  <c r="J1802" i="138"/>
  <c r="K1802" i="138" s="1"/>
  <c r="J1800" i="138"/>
  <c r="K1800" i="138" s="1"/>
  <c r="J1798" i="138"/>
  <c r="K1798" i="138" s="1"/>
  <c r="J1796" i="138"/>
  <c r="K1796" i="138" s="1"/>
  <c r="J1794" i="138"/>
  <c r="K1794" i="138" s="1"/>
  <c r="J1792" i="138"/>
  <c r="K1792" i="138" s="1"/>
  <c r="J1790" i="138"/>
  <c r="K1790" i="138" s="1"/>
  <c r="J1788" i="138"/>
  <c r="K1788" i="138" s="1"/>
  <c r="J1786" i="138"/>
  <c r="K1786" i="138" s="1"/>
  <c r="J1784" i="138"/>
  <c r="K1784" i="138" s="1"/>
  <c r="J1782" i="138"/>
  <c r="K1782" i="138" s="1"/>
  <c r="J1780" i="138"/>
  <c r="K1780" i="138" s="1"/>
  <c r="J1778" i="138"/>
  <c r="K1778" i="138" s="1"/>
  <c r="J1776" i="138"/>
  <c r="K1776" i="138" s="1"/>
  <c r="J1774" i="138"/>
  <c r="K1774" i="138" s="1"/>
  <c r="J1772" i="138"/>
  <c r="K1772" i="138" s="1"/>
  <c r="J1770" i="138"/>
  <c r="K1770" i="138" s="1"/>
  <c r="J1768" i="138"/>
  <c r="K1768" i="138" s="1"/>
  <c r="J1766" i="138"/>
  <c r="K1766" i="138" s="1"/>
  <c r="J1764" i="138"/>
  <c r="K1764" i="138" s="1"/>
  <c r="J1762" i="138"/>
  <c r="K1762" i="138" s="1"/>
  <c r="J1760" i="138"/>
  <c r="K1760" i="138" s="1"/>
  <c r="J1758" i="138"/>
  <c r="K1758" i="138" s="1"/>
  <c r="J1756" i="138"/>
  <c r="K1756" i="138" s="1"/>
  <c r="J1754" i="138"/>
  <c r="K1754" i="138" s="1"/>
  <c r="J1752" i="138"/>
  <c r="K1752" i="138" s="1"/>
  <c r="J1750" i="138"/>
  <c r="K1750" i="138" s="1"/>
  <c r="J1748" i="138"/>
  <c r="K1748" i="138" s="1"/>
  <c r="J1746" i="138"/>
  <c r="K1746" i="138" s="1"/>
  <c r="J1744" i="138"/>
  <c r="K1744" i="138" s="1"/>
  <c r="J1742" i="138"/>
  <c r="K1742" i="138" s="1"/>
  <c r="J1740" i="138"/>
  <c r="K1740" i="138" s="1"/>
  <c r="J1738" i="138"/>
  <c r="K1738" i="138" s="1"/>
  <c r="J1736" i="138"/>
  <c r="K1736" i="138" s="1"/>
  <c r="J1734" i="138"/>
  <c r="K1734" i="138" s="1"/>
  <c r="J1732" i="138"/>
  <c r="K1732" i="138" s="1"/>
  <c r="J1730" i="138"/>
  <c r="K1730" i="138" s="1"/>
  <c r="J1728" i="138"/>
  <c r="K1728" i="138" s="1"/>
  <c r="J1726" i="138"/>
  <c r="K1726" i="138" s="1"/>
  <c r="J1724" i="138"/>
  <c r="K1724" i="138" s="1"/>
  <c r="J1722" i="138"/>
  <c r="K1722" i="138" s="1"/>
  <c r="J1720" i="138"/>
  <c r="K1720" i="138" s="1"/>
  <c r="J1718" i="138"/>
  <c r="K1718" i="138" s="1"/>
  <c r="J1716" i="138"/>
  <c r="K1716" i="138" s="1"/>
  <c r="J1714" i="138"/>
  <c r="K1714" i="138" s="1"/>
  <c r="J1712" i="138"/>
  <c r="K1712" i="138" s="1"/>
  <c r="J1710" i="138"/>
  <c r="K1710" i="138" s="1"/>
  <c r="J1708" i="138"/>
  <c r="K1708" i="138" s="1"/>
  <c r="J1706" i="138"/>
  <c r="K1706" i="138" s="1"/>
  <c r="J1704" i="138"/>
  <c r="K1704" i="138" s="1"/>
  <c r="J1702" i="138"/>
  <c r="K1702" i="138" s="1"/>
  <c r="J1837" i="138"/>
  <c r="K1837" i="138" s="1"/>
  <c r="J1835" i="138"/>
  <c r="K1835" i="138" s="1"/>
  <c r="J1833" i="138"/>
  <c r="K1833" i="138" s="1"/>
  <c r="J1831" i="138"/>
  <c r="K1831" i="138" s="1"/>
  <c r="J1829" i="138"/>
  <c r="K1829" i="138" s="1"/>
  <c r="J1827" i="138"/>
  <c r="K1827" i="138" s="1"/>
  <c r="J1825" i="138"/>
  <c r="K1825" i="138" s="1"/>
  <c r="J1823" i="138"/>
  <c r="K1823" i="138" s="1"/>
  <c r="J1821" i="138"/>
  <c r="K1821" i="138" s="1"/>
  <c r="J1819" i="138"/>
  <c r="K1819" i="138" s="1"/>
  <c r="J1817" i="138"/>
  <c r="K1817" i="138" s="1"/>
  <c r="J1815" i="138"/>
  <c r="K1815" i="138" s="1"/>
  <c r="J1813" i="138"/>
  <c r="K1813" i="138" s="1"/>
  <c r="J1811" i="138"/>
  <c r="K1811" i="138" s="1"/>
  <c r="J1809" i="138"/>
  <c r="K1809" i="138" s="1"/>
  <c r="J1807" i="138"/>
  <c r="K1807" i="138" s="1"/>
  <c r="J1805" i="138"/>
  <c r="K1805" i="138" s="1"/>
  <c r="J1803" i="138"/>
  <c r="K1803" i="138" s="1"/>
  <c r="J1801" i="138"/>
  <c r="K1801" i="138" s="1"/>
  <c r="J1799" i="138"/>
  <c r="K1799" i="138" s="1"/>
  <c r="J1797" i="138"/>
  <c r="K1797" i="138" s="1"/>
  <c r="J1795" i="138"/>
  <c r="K1795" i="138" s="1"/>
  <c r="J1793" i="138"/>
  <c r="K1793" i="138" s="1"/>
  <c r="J1791" i="138"/>
  <c r="K1791" i="138" s="1"/>
  <c r="J1789" i="138"/>
  <c r="K1789" i="138" s="1"/>
  <c r="J1787" i="138"/>
  <c r="K1787" i="138" s="1"/>
  <c r="J1785" i="138"/>
  <c r="K1785" i="138" s="1"/>
  <c r="J1783" i="138"/>
  <c r="K1783" i="138" s="1"/>
  <c r="J1781" i="138"/>
  <c r="K1781" i="138" s="1"/>
  <c r="J1779" i="138"/>
  <c r="K1779" i="138" s="1"/>
  <c r="J1777" i="138"/>
  <c r="K1777" i="138" s="1"/>
  <c r="J1775" i="138"/>
  <c r="K1775" i="138" s="1"/>
  <c r="J1773" i="138"/>
  <c r="K1773" i="138" s="1"/>
  <c r="J1771" i="138"/>
  <c r="K1771" i="138" s="1"/>
  <c r="J1769" i="138"/>
  <c r="K1769" i="138" s="1"/>
  <c r="J1767" i="138"/>
  <c r="K1767" i="138" s="1"/>
  <c r="J1765" i="138"/>
  <c r="K1765" i="138" s="1"/>
  <c r="J1763" i="138"/>
  <c r="K1763" i="138" s="1"/>
  <c r="J1761" i="138"/>
  <c r="K1761" i="138" s="1"/>
  <c r="J1759" i="138"/>
  <c r="K1759" i="138" s="1"/>
  <c r="J1757" i="138"/>
  <c r="K1757" i="138" s="1"/>
  <c r="J1755" i="138"/>
  <c r="K1755" i="138" s="1"/>
  <c r="J1753" i="138"/>
  <c r="K1753" i="138" s="1"/>
  <c r="J1751" i="138"/>
  <c r="K1751" i="138" s="1"/>
  <c r="J1749" i="138"/>
  <c r="K1749" i="138" s="1"/>
  <c r="J1747" i="138"/>
  <c r="K1747" i="138" s="1"/>
  <c r="J1745" i="138"/>
  <c r="K1745" i="138" s="1"/>
  <c r="J1743" i="138"/>
  <c r="K1743" i="138" s="1"/>
  <c r="J1741" i="138"/>
  <c r="K1741" i="138" s="1"/>
  <c r="J1739" i="138"/>
  <c r="K1739" i="138" s="1"/>
  <c r="J1737" i="138"/>
  <c r="K1737" i="138" s="1"/>
  <c r="J1735" i="138"/>
  <c r="K1735" i="138" s="1"/>
  <c r="J1733" i="138"/>
  <c r="K1733" i="138" s="1"/>
  <c r="J1731" i="138"/>
  <c r="K1731" i="138" s="1"/>
  <c r="J1729" i="138"/>
  <c r="K1729" i="138" s="1"/>
  <c r="J1727" i="138"/>
  <c r="K1727" i="138" s="1"/>
  <c r="J1725" i="138"/>
  <c r="K1725" i="138" s="1"/>
  <c r="J1723" i="138"/>
  <c r="K1723" i="138" s="1"/>
  <c r="J1721" i="138"/>
  <c r="K1721" i="138" s="1"/>
  <c r="J1719" i="138"/>
  <c r="K1719" i="138" s="1"/>
  <c r="J1717" i="138"/>
  <c r="K1717" i="138" s="1"/>
  <c r="J1715" i="138"/>
  <c r="K1715" i="138" s="1"/>
  <c r="J1713" i="138"/>
  <c r="K1713" i="138" s="1"/>
  <c r="J1711" i="138"/>
  <c r="K1711" i="138" s="1"/>
  <c r="J1709" i="138"/>
  <c r="K1709" i="138" s="1"/>
  <c r="J1707" i="138"/>
  <c r="K1707" i="138" s="1"/>
  <c r="J1705" i="138"/>
  <c r="K1705" i="138" s="1"/>
  <c r="J1703" i="138"/>
  <c r="K1703" i="138" s="1"/>
  <c r="J1701" i="138"/>
  <c r="K1701" i="138" s="1"/>
  <c r="J1700" i="138"/>
  <c r="K1700" i="138" s="1"/>
  <c r="J1698" i="138"/>
  <c r="K1698" i="138" s="1"/>
  <c r="J1696" i="138"/>
  <c r="K1696" i="138" s="1"/>
  <c r="J1694" i="138"/>
  <c r="K1694" i="138" s="1"/>
  <c r="J1692" i="138"/>
  <c r="K1692" i="138" s="1"/>
  <c r="J1690" i="138"/>
  <c r="K1690" i="138" s="1"/>
  <c r="J1688" i="138"/>
  <c r="K1688" i="138" s="1"/>
  <c r="J1686" i="138"/>
  <c r="K1686" i="138" s="1"/>
  <c r="J1684" i="138"/>
  <c r="K1684" i="138" s="1"/>
  <c r="J1682" i="138"/>
  <c r="K1682" i="138" s="1"/>
  <c r="J1680" i="138"/>
  <c r="K1680" i="138" s="1"/>
  <c r="J1678" i="138"/>
  <c r="K1678" i="138" s="1"/>
  <c r="J1676" i="138"/>
  <c r="K1676" i="138" s="1"/>
  <c r="J1674" i="138"/>
  <c r="K1674" i="138" s="1"/>
  <c r="J1672" i="138"/>
  <c r="K1672" i="138" s="1"/>
  <c r="J1670" i="138"/>
  <c r="K1670" i="138" s="1"/>
  <c r="J1668" i="138"/>
  <c r="K1668" i="138" s="1"/>
  <c r="J1666" i="138"/>
  <c r="K1666" i="138" s="1"/>
  <c r="J1664" i="138"/>
  <c r="K1664" i="138" s="1"/>
  <c r="J1662" i="138"/>
  <c r="K1662" i="138" s="1"/>
  <c r="J1660" i="138"/>
  <c r="K1660" i="138" s="1"/>
  <c r="J1658" i="138"/>
  <c r="K1658" i="138" s="1"/>
  <c r="J1656" i="138"/>
  <c r="K1656" i="138" s="1"/>
  <c r="J1654" i="138"/>
  <c r="K1654" i="138" s="1"/>
  <c r="J1652" i="138"/>
  <c r="K1652" i="138" s="1"/>
  <c r="J1650" i="138"/>
  <c r="K1650" i="138" s="1"/>
  <c r="J1648" i="138"/>
  <c r="K1648" i="138" s="1"/>
  <c r="J1646" i="138"/>
  <c r="K1646" i="138" s="1"/>
  <c r="J1644" i="138"/>
  <c r="K1644" i="138" s="1"/>
  <c r="J1642" i="138"/>
  <c r="K1642" i="138" s="1"/>
  <c r="J1640" i="138"/>
  <c r="K1640" i="138" s="1"/>
  <c r="J1638" i="138"/>
  <c r="K1638" i="138" s="1"/>
  <c r="J1636" i="138"/>
  <c r="K1636" i="138" s="1"/>
  <c r="J1634" i="138"/>
  <c r="K1634" i="138" s="1"/>
  <c r="J1632" i="138"/>
  <c r="K1632" i="138" s="1"/>
  <c r="J1630" i="138"/>
  <c r="K1630" i="138" s="1"/>
  <c r="J1628" i="138"/>
  <c r="K1628" i="138" s="1"/>
  <c r="J1626" i="138"/>
  <c r="K1626" i="138" s="1"/>
  <c r="J1624" i="138"/>
  <c r="K1624" i="138" s="1"/>
  <c r="J1622" i="138"/>
  <c r="K1622" i="138" s="1"/>
  <c r="J1620" i="138"/>
  <c r="K1620" i="138" s="1"/>
  <c r="J1618" i="138"/>
  <c r="K1618" i="138" s="1"/>
  <c r="J1616" i="138"/>
  <c r="K1616" i="138" s="1"/>
  <c r="J1614" i="138"/>
  <c r="K1614" i="138" s="1"/>
  <c r="J1612" i="138"/>
  <c r="K1612" i="138" s="1"/>
  <c r="J1610" i="138"/>
  <c r="K1610" i="138" s="1"/>
  <c r="J1608" i="138"/>
  <c r="K1608" i="138" s="1"/>
  <c r="J1606" i="138"/>
  <c r="K1606" i="138" s="1"/>
  <c r="J1604" i="138"/>
  <c r="K1604" i="138" s="1"/>
  <c r="J1602" i="138"/>
  <c r="K1602" i="138" s="1"/>
  <c r="J1600" i="138"/>
  <c r="K1600" i="138" s="1"/>
  <c r="J1598" i="138"/>
  <c r="K1598" i="138" s="1"/>
  <c r="J1596" i="138"/>
  <c r="K1596" i="138" s="1"/>
  <c r="J1594" i="138"/>
  <c r="K1594" i="138" s="1"/>
  <c r="J1592" i="138"/>
  <c r="K1592" i="138" s="1"/>
  <c r="J1590" i="138"/>
  <c r="K1590" i="138" s="1"/>
  <c r="J1588" i="138"/>
  <c r="K1588" i="138" s="1"/>
  <c r="J1586" i="138"/>
  <c r="K1586" i="138" s="1"/>
  <c r="J1584" i="138"/>
  <c r="K1584" i="138" s="1"/>
  <c r="J1582" i="138"/>
  <c r="K1582" i="138" s="1"/>
  <c r="J1580" i="138"/>
  <c r="K1580" i="138" s="1"/>
  <c r="J1578" i="138"/>
  <c r="K1578" i="138" s="1"/>
  <c r="J1576" i="138"/>
  <c r="K1576" i="138" s="1"/>
  <c r="J1574" i="138"/>
  <c r="K1574" i="138" s="1"/>
  <c r="J1572" i="138"/>
  <c r="K1572" i="138" s="1"/>
  <c r="J1570" i="138"/>
  <c r="K1570" i="138" s="1"/>
  <c r="J1568" i="138"/>
  <c r="K1568" i="138" s="1"/>
  <c r="J1566" i="138"/>
  <c r="K1566" i="138" s="1"/>
  <c r="J1564" i="138"/>
  <c r="K1564" i="138" s="1"/>
  <c r="J1562" i="138"/>
  <c r="K1562" i="138" s="1"/>
  <c r="J1560" i="138"/>
  <c r="K1560" i="138" s="1"/>
  <c r="J1558" i="138"/>
  <c r="K1558" i="138" s="1"/>
  <c r="J1556" i="138"/>
  <c r="K1556" i="138" s="1"/>
  <c r="J1554" i="138"/>
  <c r="K1554" i="138" s="1"/>
  <c r="J1552" i="138"/>
  <c r="K1552" i="138" s="1"/>
  <c r="J1550" i="138"/>
  <c r="K1550" i="138" s="1"/>
  <c r="J1548" i="138"/>
  <c r="K1548" i="138" s="1"/>
  <c r="J1546" i="138"/>
  <c r="K1546" i="138" s="1"/>
  <c r="J1544" i="138"/>
  <c r="K1544" i="138" s="1"/>
  <c r="J1542" i="138"/>
  <c r="K1542" i="138" s="1"/>
  <c r="J1540" i="138"/>
  <c r="K1540" i="138" s="1"/>
  <c r="J1538" i="138"/>
  <c r="K1538" i="138" s="1"/>
  <c r="J1536" i="138"/>
  <c r="K1536" i="138" s="1"/>
  <c r="J1534" i="138"/>
  <c r="K1534" i="138" s="1"/>
  <c r="J1532" i="138"/>
  <c r="K1532" i="138" s="1"/>
  <c r="J1530" i="138"/>
  <c r="K1530" i="138" s="1"/>
  <c r="J1528" i="138"/>
  <c r="K1528" i="138" s="1"/>
  <c r="J1526" i="138"/>
  <c r="K1526" i="138" s="1"/>
  <c r="J1524" i="138"/>
  <c r="K1524" i="138" s="1"/>
  <c r="J1522" i="138"/>
  <c r="K1522" i="138" s="1"/>
  <c r="J1520" i="138"/>
  <c r="K1520" i="138" s="1"/>
  <c r="J1518" i="138"/>
  <c r="K1518" i="138" s="1"/>
  <c r="J1516" i="138"/>
  <c r="K1516" i="138" s="1"/>
  <c r="J1514" i="138"/>
  <c r="K1514" i="138" s="1"/>
  <c r="J1512" i="138"/>
  <c r="K1512" i="138" s="1"/>
  <c r="J1510" i="138"/>
  <c r="K1510" i="138" s="1"/>
  <c r="J1508" i="138"/>
  <c r="K1508" i="138" s="1"/>
  <c r="J1506" i="138"/>
  <c r="K1506" i="138" s="1"/>
  <c r="J1504" i="138"/>
  <c r="K1504" i="138" s="1"/>
  <c r="J1502" i="138"/>
  <c r="K1502" i="138" s="1"/>
  <c r="J1500" i="138"/>
  <c r="K1500" i="138" s="1"/>
  <c r="J1498" i="138"/>
  <c r="K1498" i="138" s="1"/>
  <c r="J1496" i="138"/>
  <c r="K1496" i="138" s="1"/>
  <c r="J1494" i="138"/>
  <c r="K1494" i="138" s="1"/>
  <c r="J1492" i="138"/>
  <c r="K1492" i="138" s="1"/>
  <c r="J1490" i="138"/>
  <c r="K1490" i="138" s="1"/>
  <c r="J1488" i="138"/>
  <c r="K1488" i="138" s="1"/>
  <c r="J1486" i="138"/>
  <c r="K1486" i="138" s="1"/>
  <c r="J1484" i="138"/>
  <c r="K1484" i="138" s="1"/>
  <c r="J1699" i="138"/>
  <c r="K1699" i="138" s="1"/>
  <c r="J1697" i="138"/>
  <c r="K1697" i="138" s="1"/>
  <c r="J1695" i="138"/>
  <c r="K1695" i="138" s="1"/>
  <c r="J1693" i="138"/>
  <c r="K1693" i="138" s="1"/>
  <c r="J1691" i="138"/>
  <c r="K1691" i="138" s="1"/>
  <c r="J1689" i="138"/>
  <c r="K1689" i="138" s="1"/>
  <c r="J1687" i="138"/>
  <c r="K1687" i="138" s="1"/>
  <c r="J1685" i="138"/>
  <c r="K1685" i="138" s="1"/>
  <c r="J1683" i="138"/>
  <c r="K1683" i="138" s="1"/>
  <c r="J1681" i="138"/>
  <c r="K1681" i="138" s="1"/>
  <c r="J1679" i="138"/>
  <c r="K1679" i="138" s="1"/>
  <c r="J1677" i="138"/>
  <c r="K1677" i="138" s="1"/>
  <c r="J1675" i="138"/>
  <c r="K1675" i="138" s="1"/>
  <c r="J1673" i="138"/>
  <c r="K1673" i="138" s="1"/>
  <c r="J1671" i="138"/>
  <c r="K1671" i="138" s="1"/>
  <c r="J1669" i="138"/>
  <c r="K1669" i="138" s="1"/>
  <c r="J1667" i="138"/>
  <c r="K1667" i="138" s="1"/>
  <c r="J1665" i="138"/>
  <c r="K1665" i="138" s="1"/>
  <c r="J1663" i="138"/>
  <c r="K1663" i="138" s="1"/>
  <c r="J1661" i="138"/>
  <c r="K1661" i="138" s="1"/>
  <c r="J1659" i="138"/>
  <c r="K1659" i="138" s="1"/>
  <c r="J1657" i="138"/>
  <c r="K1657" i="138" s="1"/>
  <c r="J1655" i="138"/>
  <c r="K1655" i="138" s="1"/>
  <c r="J1653" i="138"/>
  <c r="K1653" i="138" s="1"/>
  <c r="J1651" i="138"/>
  <c r="K1651" i="138" s="1"/>
  <c r="J1649" i="138"/>
  <c r="K1649" i="138" s="1"/>
  <c r="J1647" i="138"/>
  <c r="K1647" i="138" s="1"/>
  <c r="J1645" i="138"/>
  <c r="K1645" i="138" s="1"/>
  <c r="J1643" i="138"/>
  <c r="K1643" i="138" s="1"/>
  <c r="J1641" i="138"/>
  <c r="K1641" i="138" s="1"/>
  <c r="J1639" i="138"/>
  <c r="K1639" i="138" s="1"/>
  <c r="J1637" i="138"/>
  <c r="K1637" i="138" s="1"/>
  <c r="J1635" i="138"/>
  <c r="K1635" i="138" s="1"/>
  <c r="J1633" i="138"/>
  <c r="K1633" i="138" s="1"/>
  <c r="J1631" i="138"/>
  <c r="K1631" i="138" s="1"/>
  <c r="J1629" i="138"/>
  <c r="K1629" i="138" s="1"/>
  <c r="J1627" i="138"/>
  <c r="K1627" i="138" s="1"/>
  <c r="J1625" i="138"/>
  <c r="K1625" i="138" s="1"/>
  <c r="J1623" i="138"/>
  <c r="K1623" i="138" s="1"/>
  <c r="J1621" i="138"/>
  <c r="K1621" i="138" s="1"/>
  <c r="J1619" i="138"/>
  <c r="K1619" i="138" s="1"/>
  <c r="J1617" i="138"/>
  <c r="K1617" i="138" s="1"/>
  <c r="J1615" i="138"/>
  <c r="K1615" i="138" s="1"/>
  <c r="J1613" i="138"/>
  <c r="K1613" i="138" s="1"/>
  <c r="J1611" i="138"/>
  <c r="K1611" i="138" s="1"/>
  <c r="J1609" i="138"/>
  <c r="K1609" i="138" s="1"/>
  <c r="J1607" i="138"/>
  <c r="K1607" i="138" s="1"/>
  <c r="J1605" i="138"/>
  <c r="K1605" i="138" s="1"/>
  <c r="J1603" i="138"/>
  <c r="K1603" i="138" s="1"/>
  <c r="J1601" i="138"/>
  <c r="K1601" i="138" s="1"/>
  <c r="J1599" i="138"/>
  <c r="K1599" i="138" s="1"/>
  <c r="J1597" i="138"/>
  <c r="K1597" i="138" s="1"/>
  <c r="J1595" i="138"/>
  <c r="K1595" i="138" s="1"/>
  <c r="J1593" i="138"/>
  <c r="K1593" i="138" s="1"/>
  <c r="J1591" i="138"/>
  <c r="K1591" i="138" s="1"/>
  <c r="J1589" i="138"/>
  <c r="K1589" i="138" s="1"/>
  <c r="J1587" i="138"/>
  <c r="K1587" i="138" s="1"/>
  <c r="J1585" i="138"/>
  <c r="K1585" i="138" s="1"/>
  <c r="J1583" i="138"/>
  <c r="K1583" i="138" s="1"/>
  <c r="J1581" i="138"/>
  <c r="K1581" i="138" s="1"/>
  <c r="J1579" i="138"/>
  <c r="K1579" i="138" s="1"/>
  <c r="J1577" i="138"/>
  <c r="K1577" i="138" s="1"/>
  <c r="J1575" i="138"/>
  <c r="K1575" i="138" s="1"/>
  <c r="J1573" i="138"/>
  <c r="K1573" i="138" s="1"/>
  <c r="J1571" i="138"/>
  <c r="K1571" i="138" s="1"/>
  <c r="J1569" i="138"/>
  <c r="K1569" i="138" s="1"/>
  <c r="J1567" i="138"/>
  <c r="K1567" i="138" s="1"/>
  <c r="J1565" i="138"/>
  <c r="K1565" i="138" s="1"/>
  <c r="J1563" i="138"/>
  <c r="K1563" i="138" s="1"/>
  <c r="J1561" i="138"/>
  <c r="K1561" i="138" s="1"/>
  <c r="J1559" i="138"/>
  <c r="K1559" i="138" s="1"/>
  <c r="J1557" i="138"/>
  <c r="K1557" i="138" s="1"/>
  <c r="J1555" i="138"/>
  <c r="K1555" i="138" s="1"/>
  <c r="J1553" i="138"/>
  <c r="K1553" i="138" s="1"/>
  <c r="J1551" i="138"/>
  <c r="K1551" i="138" s="1"/>
  <c r="J1549" i="138"/>
  <c r="K1549" i="138" s="1"/>
  <c r="J1547" i="138"/>
  <c r="K1547" i="138" s="1"/>
  <c r="J1545" i="138"/>
  <c r="K1545" i="138" s="1"/>
  <c r="J1543" i="138"/>
  <c r="K1543" i="138" s="1"/>
  <c r="J1541" i="138"/>
  <c r="K1541" i="138" s="1"/>
  <c r="J1539" i="138"/>
  <c r="K1539" i="138" s="1"/>
  <c r="J1537" i="138"/>
  <c r="K1537" i="138" s="1"/>
  <c r="J1535" i="138"/>
  <c r="K1535" i="138" s="1"/>
  <c r="J1533" i="138"/>
  <c r="K1533" i="138" s="1"/>
  <c r="J1531" i="138"/>
  <c r="K1531" i="138" s="1"/>
  <c r="J1529" i="138"/>
  <c r="K1529" i="138" s="1"/>
  <c r="J1527" i="138"/>
  <c r="K1527" i="138" s="1"/>
  <c r="J1525" i="138"/>
  <c r="K1525" i="138" s="1"/>
  <c r="J1523" i="138"/>
  <c r="K1523" i="138" s="1"/>
  <c r="J1521" i="138"/>
  <c r="K1521" i="138" s="1"/>
  <c r="J1519" i="138"/>
  <c r="K1519" i="138" s="1"/>
  <c r="J1517" i="138"/>
  <c r="K1517" i="138" s="1"/>
  <c r="J1515" i="138"/>
  <c r="K1515" i="138" s="1"/>
  <c r="J1513" i="138"/>
  <c r="K1513" i="138" s="1"/>
  <c r="J1511" i="138"/>
  <c r="K1511" i="138" s="1"/>
  <c r="J1509" i="138"/>
  <c r="K1509" i="138" s="1"/>
  <c r="J1507" i="138"/>
  <c r="K1507" i="138" s="1"/>
  <c r="J1505" i="138"/>
  <c r="K1505" i="138" s="1"/>
  <c r="J1503" i="138"/>
  <c r="K1503" i="138" s="1"/>
  <c r="J1501" i="138"/>
  <c r="K1501" i="138" s="1"/>
  <c r="J1499" i="138"/>
  <c r="K1499" i="138" s="1"/>
  <c r="J1497" i="138"/>
  <c r="K1497" i="138" s="1"/>
  <c r="J1495" i="138"/>
  <c r="K1495" i="138" s="1"/>
  <c r="J1493" i="138"/>
  <c r="K1493" i="138" s="1"/>
  <c r="J1491" i="138"/>
  <c r="K1491" i="138" s="1"/>
  <c r="J1489" i="138"/>
  <c r="K1489" i="138" s="1"/>
  <c r="J1487" i="138"/>
  <c r="K1487" i="138" s="1"/>
  <c r="J1485" i="138"/>
  <c r="K1485" i="138" s="1"/>
  <c r="J1483" i="138"/>
  <c r="K1483" i="138" s="1"/>
  <c r="J1481" i="138"/>
  <c r="K1481" i="138" s="1"/>
  <c r="J1479" i="138"/>
  <c r="K1479" i="138" s="1"/>
  <c r="J1477" i="138"/>
  <c r="K1477" i="138" s="1"/>
  <c r="J1475" i="138"/>
  <c r="K1475" i="138" s="1"/>
  <c r="J1473" i="138"/>
  <c r="K1473" i="138" s="1"/>
  <c r="J1471" i="138"/>
  <c r="K1471" i="138" s="1"/>
  <c r="J1469" i="138"/>
  <c r="K1469" i="138" s="1"/>
  <c r="J1467" i="138"/>
  <c r="K1467" i="138" s="1"/>
  <c r="J1465" i="138"/>
  <c r="K1465" i="138" s="1"/>
  <c r="J1463" i="138"/>
  <c r="K1463" i="138" s="1"/>
  <c r="J1461" i="138"/>
  <c r="K1461" i="138" s="1"/>
  <c r="J1459" i="138"/>
  <c r="K1459" i="138" s="1"/>
  <c r="J1457" i="138"/>
  <c r="K1457" i="138" s="1"/>
  <c r="J1455" i="138"/>
  <c r="K1455" i="138" s="1"/>
  <c r="J1453" i="138"/>
  <c r="K1453" i="138" s="1"/>
  <c r="J1451" i="138"/>
  <c r="K1451" i="138" s="1"/>
  <c r="J1449" i="138"/>
  <c r="K1449" i="138" s="1"/>
  <c r="J1447" i="138"/>
  <c r="K1447" i="138" s="1"/>
  <c r="J1445" i="138"/>
  <c r="K1445" i="138" s="1"/>
  <c r="J1443" i="138"/>
  <c r="K1443" i="138" s="1"/>
  <c r="J1441" i="138"/>
  <c r="K1441" i="138" s="1"/>
  <c r="J1439" i="138"/>
  <c r="K1439" i="138" s="1"/>
  <c r="J1437" i="138"/>
  <c r="K1437" i="138" s="1"/>
  <c r="J1435" i="138"/>
  <c r="K1435" i="138" s="1"/>
  <c r="J1433" i="138"/>
  <c r="K1433" i="138" s="1"/>
  <c r="J1431" i="138"/>
  <c r="K1431" i="138" s="1"/>
  <c r="J1429" i="138"/>
  <c r="K1429" i="138" s="1"/>
  <c r="J1427" i="138"/>
  <c r="K1427" i="138" s="1"/>
  <c r="J1425" i="138"/>
  <c r="K1425" i="138" s="1"/>
  <c r="J1423" i="138"/>
  <c r="K1423" i="138" s="1"/>
  <c r="J1421" i="138"/>
  <c r="K1421" i="138" s="1"/>
  <c r="J1419" i="138"/>
  <c r="K1419" i="138" s="1"/>
  <c r="J1417" i="138"/>
  <c r="K1417" i="138" s="1"/>
  <c r="J1415" i="138"/>
  <c r="K1415" i="138" s="1"/>
  <c r="J1413" i="138"/>
  <c r="K1413" i="138" s="1"/>
  <c r="J1411" i="138"/>
  <c r="K1411" i="138" s="1"/>
  <c r="J1409" i="138"/>
  <c r="K1409" i="138" s="1"/>
  <c r="J1407" i="138"/>
  <c r="K1407" i="138" s="1"/>
  <c r="J1405" i="138"/>
  <c r="K1405" i="138" s="1"/>
  <c r="J1403" i="138"/>
  <c r="K1403" i="138" s="1"/>
  <c r="J1401" i="138"/>
  <c r="K1401" i="138" s="1"/>
  <c r="J1399" i="138"/>
  <c r="K1399" i="138" s="1"/>
  <c r="J1397" i="138"/>
  <c r="K1397" i="138" s="1"/>
  <c r="J1395" i="138"/>
  <c r="K1395" i="138" s="1"/>
  <c r="J1393" i="138"/>
  <c r="K1393" i="138" s="1"/>
  <c r="J1391" i="138"/>
  <c r="K1391" i="138" s="1"/>
  <c r="J1389" i="138"/>
  <c r="K1389" i="138" s="1"/>
  <c r="J1387" i="138"/>
  <c r="K1387" i="138" s="1"/>
  <c r="J1385" i="138"/>
  <c r="K1385" i="138" s="1"/>
  <c r="J1383" i="138"/>
  <c r="K1383" i="138" s="1"/>
  <c r="J1381" i="138"/>
  <c r="K1381" i="138" s="1"/>
  <c r="J1379" i="138"/>
  <c r="K1379" i="138" s="1"/>
  <c r="J1377" i="138"/>
  <c r="K1377" i="138" s="1"/>
  <c r="J1375" i="138"/>
  <c r="K1375" i="138" s="1"/>
  <c r="J1373" i="138"/>
  <c r="K1373" i="138" s="1"/>
  <c r="J1371" i="138"/>
  <c r="K1371" i="138" s="1"/>
  <c r="J1369" i="138"/>
  <c r="K1369" i="138" s="1"/>
  <c r="J1367" i="138"/>
  <c r="K1367" i="138" s="1"/>
  <c r="J1365" i="138"/>
  <c r="K1365" i="138" s="1"/>
  <c r="J1363" i="138"/>
  <c r="K1363" i="138" s="1"/>
  <c r="J1361" i="138"/>
  <c r="K1361" i="138" s="1"/>
  <c r="J1359" i="138"/>
  <c r="K1359" i="138" s="1"/>
  <c r="J1357" i="138"/>
  <c r="K1357" i="138" s="1"/>
  <c r="J1355" i="138"/>
  <c r="K1355" i="138" s="1"/>
  <c r="J1353" i="138"/>
  <c r="K1353" i="138" s="1"/>
  <c r="J1351" i="138"/>
  <c r="K1351" i="138" s="1"/>
  <c r="J1349" i="138"/>
  <c r="K1349" i="138" s="1"/>
  <c r="J1347" i="138"/>
  <c r="K1347" i="138" s="1"/>
  <c r="J1345" i="138"/>
  <c r="K1345" i="138" s="1"/>
  <c r="J1343" i="138"/>
  <c r="K1343" i="138" s="1"/>
  <c r="J1341" i="138"/>
  <c r="K1341" i="138" s="1"/>
  <c r="J1339" i="138"/>
  <c r="K1339" i="138" s="1"/>
  <c r="J1337" i="138"/>
  <c r="K1337" i="138" s="1"/>
  <c r="J1335" i="138"/>
  <c r="K1335" i="138" s="1"/>
  <c r="J1333" i="138"/>
  <c r="K1333" i="138" s="1"/>
  <c r="J1331" i="138"/>
  <c r="K1331" i="138" s="1"/>
  <c r="J1329" i="138"/>
  <c r="K1329" i="138" s="1"/>
  <c r="J1327" i="138"/>
  <c r="K1327" i="138" s="1"/>
  <c r="J1325" i="138"/>
  <c r="K1325" i="138" s="1"/>
  <c r="J1323" i="138"/>
  <c r="K1323" i="138" s="1"/>
  <c r="J1321" i="138"/>
  <c r="K1321" i="138" s="1"/>
  <c r="J1319" i="138"/>
  <c r="K1319" i="138" s="1"/>
  <c r="J1317" i="138"/>
  <c r="K1317" i="138" s="1"/>
  <c r="J1315" i="138"/>
  <c r="K1315" i="138" s="1"/>
  <c r="J1313" i="138"/>
  <c r="K1313" i="138" s="1"/>
  <c r="J1311" i="138"/>
  <c r="K1311" i="138" s="1"/>
  <c r="J1309" i="138"/>
  <c r="K1309" i="138" s="1"/>
  <c r="J1307" i="138"/>
  <c r="K1307" i="138" s="1"/>
  <c r="J1305" i="138"/>
  <c r="K1305" i="138" s="1"/>
  <c r="J1303" i="138"/>
  <c r="K1303" i="138" s="1"/>
  <c r="J1301" i="138"/>
  <c r="K1301" i="138" s="1"/>
  <c r="J1299" i="138"/>
  <c r="K1299" i="138" s="1"/>
  <c r="J1297" i="138"/>
  <c r="K1297" i="138" s="1"/>
  <c r="J1295" i="138"/>
  <c r="K1295" i="138" s="1"/>
  <c r="J1293" i="138"/>
  <c r="K1293" i="138" s="1"/>
  <c r="J1291" i="138"/>
  <c r="K1291" i="138" s="1"/>
  <c r="J1289" i="138"/>
  <c r="K1289" i="138" s="1"/>
  <c r="J1287" i="138"/>
  <c r="K1287" i="138" s="1"/>
  <c r="J1285" i="138"/>
  <c r="K1285" i="138" s="1"/>
  <c r="J1283" i="138"/>
  <c r="K1283" i="138" s="1"/>
  <c r="J1281" i="138"/>
  <c r="K1281" i="138" s="1"/>
  <c r="J1279" i="138"/>
  <c r="K1279" i="138" s="1"/>
  <c r="J1277" i="138"/>
  <c r="K1277" i="138" s="1"/>
  <c r="J1275" i="138"/>
  <c r="K1275" i="138" s="1"/>
  <c r="J1273" i="138"/>
  <c r="K1273" i="138" s="1"/>
  <c r="J1271" i="138"/>
  <c r="K1271" i="138" s="1"/>
  <c r="J1269" i="138"/>
  <c r="K1269" i="138" s="1"/>
  <c r="J1267" i="138"/>
  <c r="K1267" i="138" s="1"/>
  <c r="J1265" i="138"/>
  <c r="K1265" i="138" s="1"/>
  <c r="J1263" i="138"/>
  <c r="K1263" i="138" s="1"/>
  <c r="J1261" i="138"/>
  <c r="K1261" i="138" s="1"/>
  <c r="J1259" i="138"/>
  <c r="K1259" i="138" s="1"/>
  <c r="J1257" i="138"/>
  <c r="K1257" i="138" s="1"/>
  <c r="J1255" i="138"/>
  <c r="K1255" i="138" s="1"/>
  <c r="J1253" i="138"/>
  <c r="K1253" i="138" s="1"/>
  <c r="J1251" i="138"/>
  <c r="K1251" i="138" s="1"/>
  <c r="J1249" i="138"/>
  <c r="K1249" i="138" s="1"/>
  <c r="J1247" i="138"/>
  <c r="K1247" i="138" s="1"/>
  <c r="J1245" i="138"/>
  <c r="K1245" i="138" s="1"/>
  <c r="J1243" i="138"/>
  <c r="K1243" i="138" s="1"/>
  <c r="J1241" i="138"/>
  <c r="K1241" i="138" s="1"/>
  <c r="J1239" i="138"/>
  <c r="K1239" i="138" s="1"/>
  <c r="J1237" i="138"/>
  <c r="K1237" i="138" s="1"/>
  <c r="J1235" i="138"/>
  <c r="K1235" i="138" s="1"/>
  <c r="J1233" i="138"/>
  <c r="K1233" i="138" s="1"/>
  <c r="J1231" i="138"/>
  <c r="K1231" i="138" s="1"/>
  <c r="J1229" i="138"/>
  <c r="K1229" i="138" s="1"/>
  <c r="J1227" i="138"/>
  <c r="K1227" i="138" s="1"/>
  <c r="J1225" i="138"/>
  <c r="K1225" i="138" s="1"/>
  <c r="J1223" i="138"/>
  <c r="K1223" i="138" s="1"/>
  <c r="J1221" i="138"/>
  <c r="K1221" i="138" s="1"/>
  <c r="J1219" i="138"/>
  <c r="K1219" i="138" s="1"/>
  <c r="J1217" i="138"/>
  <c r="K1217" i="138" s="1"/>
  <c r="J1215" i="138"/>
  <c r="K1215" i="138" s="1"/>
  <c r="J1213" i="138"/>
  <c r="K1213" i="138" s="1"/>
  <c r="J1211" i="138"/>
  <c r="K1211" i="138" s="1"/>
  <c r="J1482" i="138"/>
  <c r="K1482" i="138" s="1"/>
  <c r="J1480" i="138"/>
  <c r="K1480" i="138" s="1"/>
  <c r="J1478" i="138"/>
  <c r="K1478" i="138" s="1"/>
  <c r="J1476" i="138"/>
  <c r="K1476" i="138" s="1"/>
  <c r="J1474" i="138"/>
  <c r="K1474" i="138" s="1"/>
  <c r="J1472" i="138"/>
  <c r="K1472" i="138" s="1"/>
  <c r="J1470" i="138"/>
  <c r="K1470" i="138" s="1"/>
  <c r="J1468" i="138"/>
  <c r="K1468" i="138" s="1"/>
  <c r="J1466" i="138"/>
  <c r="K1466" i="138" s="1"/>
  <c r="J1464" i="138"/>
  <c r="K1464" i="138" s="1"/>
  <c r="J1462" i="138"/>
  <c r="K1462" i="138" s="1"/>
  <c r="J1460" i="138"/>
  <c r="K1460" i="138" s="1"/>
  <c r="J1458" i="138"/>
  <c r="K1458" i="138" s="1"/>
  <c r="J1456" i="138"/>
  <c r="K1456" i="138" s="1"/>
  <c r="J1454" i="138"/>
  <c r="K1454" i="138" s="1"/>
  <c r="J1452" i="138"/>
  <c r="K1452" i="138" s="1"/>
  <c r="J1450" i="138"/>
  <c r="K1450" i="138" s="1"/>
  <c r="J1448" i="138"/>
  <c r="K1448" i="138" s="1"/>
  <c r="J1446" i="138"/>
  <c r="K1446" i="138" s="1"/>
  <c r="J1444" i="138"/>
  <c r="K1444" i="138" s="1"/>
  <c r="J1442" i="138"/>
  <c r="K1442" i="138" s="1"/>
  <c r="J1440" i="138"/>
  <c r="K1440" i="138" s="1"/>
  <c r="J1438" i="138"/>
  <c r="K1438" i="138" s="1"/>
  <c r="J1436" i="138"/>
  <c r="K1436" i="138" s="1"/>
  <c r="J1434" i="138"/>
  <c r="K1434" i="138" s="1"/>
  <c r="J1432" i="138"/>
  <c r="K1432" i="138" s="1"/>
  <c r="J1430" i="138"/>
  <c r="K1430" i="138" s="1"/>
  <c r="J1428" i="138"/>
  <c r="K1428" i="138" s="1"/>
  <c r="J1426" i="138"/>
  <c r="K1426" i="138" s="1"/>
  <c r="J1424" i="138"/>
  <c r="K1424" i="138" s="1"/>
  <c r="J1422" i="138"/>
  <c r="K1422" i="138" s="1"/>
  <c r="J1420" i="138"/>
  <c r="K1420" i="138" s="1"/>
  <c r="J1418" i="138"/>
  <c r="K1418" i="138" s="1"/>
  <c r="J1416" i="138"/>
  <c r="K1416" i="138" s="1"/>
  <c r="J1414" i="138"/>
  <c r="K1414" i="138" s="1"/>
  <c r="J1412" i="138"/>
  <c r="K1412" i="138" s="1"/>
  <c r="J1410" i="138"/>
  <c r="K1410" i="138" s="1"/>
  <c r="J1408" i="138"/>
  <c r="K1408" i="138" s="1"/>
  <c r="J1406" i="138"/>
  <c r="K1406" i="138" s="1"/>
  <c r="J1404" i="138"/>
  <c r="K1404" i="138" s="1"/>
  <c r="J1402" i="138"/>
  <c r="K1402" i="138" s="1"/>
  <c r="J1400" i="138"/>
  <c r="K1400" i="138" s="1"/>
  <c r="J1398" i="138"/>
  <c r="K1398" i="138" s="1"/>
  <c r="J1396" i="138"/>
  <c r="K1396" i="138" s="1"/>
  <c r="J1394" i="138"/>
  <c r="K1394" i="138" s="1"/>
  <c r="J1392" i="138"/>
  <c r="K1392" i="138" s="1"/>
  <c r="J1390" i="138"/>
  <c r="K1390" i="138" s="1"/>
  <c r="J1388" i="138"/>
  <c r="K1388" i="138" s="1"/>
  <c r="J1386" i="138"/>
  <c r="K1386" i="138" s="1"/>
  <c r="J1384" i="138"/>
  <c r="K1384" i="138" s="1"/>
  <c r="J1382" i="138"/>
  <c r="K1382" i="138" s="1"/>
  <c r="J1380" i="138"/>
  <c r="K1380" i="138" s="1"/>
  <c r="J1378" i="138"/>
  <c r="K1378" i="138" s="1"/>
  <c r="J1376" i="138"/>
  <c r="K1376" i="138" s="1"/>
  <c r="J1374" i="138"/>
  <c r="K1374" i="138" s="1"/>
  <c r="J1372" i="138"/>
  <c r="K1372" i="138" s="1"/>
  <c r="J1370" i="138"/>
  <c r="K1370" i="138" s="1"/>
  <c r="J1368" i="138"/>
  <c r="K1368" i="138" s="1"/>
  <c r="J1366" i="138"/>
  <c r="K1366" i="138" s="1"/>
  <c r="J1364" i="138"/>
  <c r="K1364" i="138" s="1"/>
  <c r="J1362" i="138"/>
  <c r="K1362" i="138" s="1"/>
  <c r="J1360" i="138"/>
  <c r="K1360" i="138" s="1"/>
  <c r="J1358" i="138"/>
  <c r="K1358" i="138" s="1"/>
  <c r="J1356" i="138"/>
  <c r="K1356" i="138" s="1"/>
  <c r="J1354" i="138"/>
  <c r="K1354" i="138" s="1"/>
  <c r="J1352" i="138"/>
  <c r="K1352" i="138" s="1"/>
  <c r="J1350" i="138"/>
  <c r="K1350" i="138" s="1"/>
  <c r="J1348" i="138"/>
  <c r="K1348" i="138" s="1"/>
  <c r="J1346" i="138"/>
  <c r="K1346" i="138" s="1"/>
  <c r="J1344" i="138"/>
  <c r="K1344" i="138" s="1"/>
  <c r="J1342" i="138"/>
  <c r="K1342" i="138" s="1"/>
  <c r="J1340" i="138"/>
  <c r="K1340" i="138" s="1"/>
  <c r="J1338" i="138"/>
  <c r="K1338" i="138" s="1"/>
  <c r="J1336" i="138"/>
  <c r="K1336" i="138" s="1"/>
  <c r="J1334" i="138"/>
  <c r="K1334" i="138" s="1"/>
  <c r="J1332" i="138"/>
  <c r="K1332" i="138" s="1"/>
  <c r="J1330" i="138"/>
  <c r="K1330" i="138" s="1"/>
  <c r="J1328" i="138"/>
  <c r="K1328" i="138" s="1"/>
  <c r="J1326" i="138"/>
  <c r="K1326" i="138" s="1"/>
  <c r="J1324" i="138"/>
  <c r="K1324" i="138" s="1"/>
  <c r="J1322" i="138"/>
  <c r="K1322" i="138" s="1"/>
  <c r="J1320" i="138"/>
  <c r="K1320" i="138" s="1"/>
  <c r="J1318" i="138"/>
  <c r="K1318" i="138" s="1"/>
  <c r="J1316" i="138"/>
  <c r="K1316" i="138" s="1"/>
  <c r="J1314" i="138"/>
  <c r="K1314" i="138" s="1"/>
  <c r="J1312" i="138"/>
  <c r="K1312" i="138" s="1"/>
  <c r="J1310" i="138"/>
  <c r="K1310" i="138" s="1"/>
  <c r="J1308" i="138"/>
  <c r="K1308" i="138" s="1"/>
  <c r="J1306" i="138"/>
  <c r="K1306" i="138" s="1"/>
  <c r="J1304" i="138"/>
  <c r="K1304" i="138" s="1"/>
  <c r="J1302" i="138"/>
  <c r="K1302" i="138" s="1"/>
  <c r="J1300" i="138"/>
  <c r="K1300" i="138" s="1"/>
  <c r="J1298" i="138"/>
  <c r="K1298" i="138" s="1"/>
  <c r="J1296" i="138"/>
  <c r="K1296" i="138" s="1"/>
  <c r="J1294" i="138"/>
  <c r="K1294" i="138" s="1"/>
  <c r="J1292" i="138"/>
  <c r="K1292" i="138" s="1"/>
  <c r="J1290" i="138"/>
  <c r="K1290" i="138" s="1"/>
  <c r="J1288" i="138"/>
  <c r="K1288" i="138" s="1"/>
  <c r="J1286" i="138"/>
  <c r="K1286" i="138" s="1"/>
  <c r="J1284" i="138"/>
  <c r="K1284" i="138" s="1"/>
  <c r="J1282" i="138"/>
  <c r="K1282" i="138" s="1"/>
  <c r="J1280" i="138"/>
  <c r="K1280" i="138" s="1"/>
  <c r="J1278" i="138"/>
  <c r="K1278" i="138" s="1"/>
  <c r="J1276" i="138"/>
  <c r="K1276" i="138" s="1"/>
  <c r="J1274" i="138"/>
  <c r="K1274" i="138" s="1"/>
  <c r="J1272" i="138"/>
  <c r="K1272" i="138" s="1"/>
  <c r="J1270" i="138"/>
  <c r="K1270" i="138" s="1"/>
  <c r="J1268" i="138"/>
  <c r="K1268" i="138" s="1"/>
  <c r="J1266" i="138"/>
  <c r="K1266" i="138" s="1"/>
  <c r="J1264" i="138"/>
  <c r="K1264" i="138" s="1"/>
  <c r="J1262" i="138"/>
  <c r="K1262" i="138" s="1"/>
  <c r="J1260" i="138"/>
  <c r="K1260" i="138" s="1"/>
  <c r="J1258" i="138"/>
  <c r="K1258" i="138" s="1"/>
  <c r="J1256" i="138"/>
  <c r="K1256" i="138" s="1"/>
  <c r="J1254" i="138"/>
  <c r="K1254" i="138" s="1"/>
  <c r="J1252" i="138"/>
  <c r="K1252" i="138" s="1"/>
  <c r="J1250" i="138"/>
  <c r="K1250" i="138" s="1"/>
  <c r="J1248" i="138"/>
  <c r="K1248" i="138" s="1"/>
  <c r="J1246" i="138"/>
  <c r="K1246" i="138" s="1"/>
  <c r="J1244" i="138"/>
  <c r="K1244" i="138" s="1"/>
  <c r="J1242" i="138"/>
  <c r="K1242" i="138" s="1"/>
  <c r="J1240" i="138"/>
  <c r="K1240" i="138" s="1"/>
  <c r="J1238" i="138"/>
  <c r="K1238" i="138" s="1"/>
  <c r="J1236" i="138"/>
  <c r="K1236" i="138" s="1"/>
  <c r="J1234" i="138"/>
  <c r="K1234" i="138" s="1"/>
  <c r="J1232" i="138"/>
  <c r="K1232" i="138" s="1"/>
  <c r="J1230" i="138"/>
  <c r="K1230" i="138" s="1"/>
  <c r="J1228" i="138"/>
  <c r="K1228" i="138" s="1"/>
  <c r="J1226" i="138"/>
  <c r="K1226" i="138" s="1"/>
  <c r="J1224" i="138"/>
  <c r="K1224" i="138" s="1"/>
  <c r="J1222" i="138"/>
  <c r="K1222" i="138" s="1"/>
  <c r="J1220" i="138"/>
  <c r="K1220" i="138" s="1"/>
  <c r="J1218" i="138"/>
  <c r="K1218" i="138" s="1"/>
  <c r="J1216" i="138"/>
  <c r="K1216" i="138" s="1"/>
  <c r="J1214" i="138"/>
  <c r="K1214" i="138" s="1"/>
  <c r="J1212" i="138"/>
  <c r="K1212" i="138" s="1"/>
  <c r="J1210" i="138"/>
  <c r="K1210" i="138" s="1"/>
  <c r="J1209" i="138"/>
  <c r="K1209" i="138" s="1"/>
  <c r="J1207" i="138"/>
  <c r="K1207" i="138" s="1"/>
  <c r="J1205" i="138"/>
  <c r="K1205" i="138" s="1"/>
  <c r="J1203" i="138"/>
  <c r="K1203" i="138" s="1"/>
  <c r="J1201" i="138"/>
  <c r="K1201" i="138" s="1"/>
  <c r="J1199" i="138"/>
  <c r="K1199" i="138" s="1"/>
  <c r="J1197" i="138"/>
  <c r="K1197" i="138" s="1"/>
  <c r="J1195" i="138"/>
  <c r="K1195" i="138" s="1"/>
  <c r="J1193" i="138"/>
  <c r="K1193" i="138" s="1"/>
  <c r="J1191" i="138"/>
  <c r="K1191" i="138" s="1"/>
  <c r="J1189" i="138"/>
  <c r="K1189" i="138" s="1"/>
  <c r="J1187" i="138"/>
  <c r="K1187" i="138" s="1"/>
  <c r="J1185" i="138"/>
  <c r="K1185" i="138" s="1"/>
  <c r="J1183" i="138"/>
  <c r="K1183" i="138" s="1"/>
  <c r="J1181" i="138"/>
  <c r="K1181" i="138" s="1"/>
  <c r="J1179" i="138"/>
  <c r="K1179" i="138" s="1"/>
  <c r="J1177" i="138"/>
  <c r="K1177" i="138" s="1"/>
  <c r="J1175" i="138"/>
  <c r="K1175" i="138" s="1"/>
  <c r="J1173" i="138"/>
  <c r="K1173" i="138" s="1"/>
  <c r="J1171" i="138"/>
  <c r="K1171" i="138" s="1"/>
  <c r="J1169" i="138"/>
  <c r="K1169" i="138" s="1"/>
  <c r="J1167" i="138"/>
  <c r="K1167" i="138" s="1"/>
  <c r="J1165" i="138"/>
  <c r="K1165" i="138" s="1"/>
  <c r="J1163" i="138"/>
  <c r="K1163" i="138" s="1"/>
  <c r="J1161" i="138"/>
  <c r="K1161" i="138" s="1"/>
  <c r="J1159" i="138"/>
  <c r="K1159" i="138" s="1"/>
  <c r="J1157" i="138"/>
  <c r="K1157" i="138" s="1"/>
  <c r="J1155" i="138"/>
  <c r="K1155" i="138" s="1"/>
  <c r="J1153" i="138"/>
  <c r="K1153" i="138" s="1"/>
  <c r="J1151" i="138"/>
  <c r="K1151" i="138" s="1"/>
  <c r="J1149" i="138"/>
  <c r="K1149" i="138" s="1"/>
  <c r="J1147" i="138"/>
  <c r="K1147" i="138" s="1"/>
  <c r="J1145" i="138"/>
  <c r="K1145" i="138" s="1"/>
  <c r="J1143" i="138"/>
  <c r="K1143" i="138" s="1"/>
  <c r="J1141" i="138"/>
  <c r="K1141" i="138" s="1"/>
  <c r="J1139" i="138"/>
  <c r="K1139" i="138" s="1"/>
  <c r="J1137" i="138"/>
  <c r="K1137" i="138" s="1"/>
  <c r="J1135" i="138"/>
  <c r="K1135" i="138" s="1"/>
  <c r="J1133" i="138"/>
  <c r="K1133" i="138" s="1"/>
  <c r="J1131" i="138"/>
  <c r="K1131" i="138" s="1"/>
  <c r="J1129" i="138"/>
  <c r="K1129" i="138" s="1"/>
  <c r="J1127" i="138"/>
  <c r="K1127" i="138" s="1"/>
  <c r="J1125" i="138"/>
  <c r="K1125" i="138" s="1"/>
  <c r="J1123" i="138"/>
  <c r="K1123" i="138" s="1"/>
  <c r="J1121" i="138"/>
  <c r="K1121" i="138" s="1"/>
  <c r="J1119" i="138"/>
  <c r="K1119" i="138" s="1"/>
  <c r="J1117" i="138"/>
  <c r="K1117" i="138" s="1"/>
  <c r="J1115" i="138"/>
  <c r="K1115" i="138" s="1"/>
  <c r="J1113" i="138"/>
  <c r="K1113" i="138" s="1"/>
  <c r="J1208" i="138"/>
  <c r="K1208" i="138" s="1"/>
  <c r="J1206" i="138"/>
  <c r="K1206" i="138" s="1"/>
  <c r="J1204" i="138"/>
  <c r="K1204" i="138" s="1"/>
  <c r="J1202" i="138"/>
  <c r="K1202" i="138" s="1"/>
  <c r="J1200" i="138"/>
  <c r="K1200" i="138" s="1"/>
  <c r="J1198" i="138"/>
  <c r="K1198" i="138" s="1"/>
  <c r="J1196" i="138"/>
  <c r="K1196" i="138" s="1"/>
  <c r="J1194" i="138"/>
  <c r="K1194" i="138" s="1"/>
  <c r="J1192" i="138"/>
  <c r="K1192" i="138" s="1"/>
  <c r="J1190" i="138"/>
  <c r="K1190" i="138" s="1"/>
  <c r="J1188" i="138"/>
  <c r="K1188" i="138" s="1"/>
  <c r="J1186" i="138"/>
  <c r="K1186" i="138" s="1"/>
  <c r="J1184" i="138"/>
  <c r="K1184" i="138" s="1"/>
  <c r="J1182" i="138"/>
  <c r="K1182" i="138" s="1"/>
  <c r="J1180" i="138"/>
  <c r="K1180" i="138" s="1"/>
  <c r="J1178" i="138"/>
  <c r="K1178" i="138" s="1"/>
  <c r="J1176" i="138"/>
  <c r="K1176" i="138" s="1"/>
  <c r="J1174" i="138"/>
  <c r="K1174" i="138" s="1"/>
  <c r="J1172" i="138"/>
  <c r="K1172" i="138" s="1"/>
  <c r="J1170" i="138"/>
  <c r="K1170" i="138" s="1"/>
  <c r="J1168" i="138"/>
  <c r="K1168" i="138" s="1"/>
  <c r="J1166" i="138"/>
  <c r="K1166" i="138" s="1"/>
  <c r="J1164" i="138"/>
  <c r="K1164" i="138" s="1"/>
  <c r="J1162" i="138"/>
  <c r="K1162" i="138" s="1"/>
  <c r="J1160" i="138"/>
  <c r="K1160" i="138" s="1"/>
  <c r="J1158" i="138"/>
  <c r="K1158" i="138" s="1"/>
  <c r="J1156" i="138"/>
  <c r="K1156" i="138" s="1"/>
  <c r="J1154" i="138"/>
  <c r="K1154" i="138" s="1"/>
  <c r="J1152" i="138"/>
  <c r="K1152" i="138" s="1"/>
  <c r="J1150" i="138"/>
  <c r="K1150" i="138" s="1"/>
  <c r="J1148" i="138"/>
  <c r="K1148" i="138" s="1"/>
  <c r="J1146" i="138"/>
  <c r="K1146" i="138" s="1"/>
  <c r="J1144" i="138"/>
  <c r="K1144" i="138" s="1"/>
  <c r="J1142" i="138"/>
  <c r="K1142" i="138" s="1"/>
  <c r="J1140" i="138"/>
  <c r="K1140" i="138" s="1"/>
  <c r="J1138" i="138"/>
  <c r="K1138" i="138" s="1"/>
  <c r="J1136" i="138"/>
  <c r="K1136" i="138" s="1"/>
  <c r="J1134" i="138"/>
  <c r="K1134" i="138" s="1"/>
  <c r="J1132" i="138"/>
  <c r="K1132" i="138" s="1"/>
  <c r="J1130" i="138"/>
  <c r="K1130" i="138" s="1"/>
  <c r="J1128" i="138"/>
  <c r="K1128" i="138" s="1"/>
  <c r="J1126" i="138"/>
  <c r="K1126" i="138" s="1"/>
  <c r="J1124" i="138"/>
  <c r="K1124" i="138" s="1"/>
  <c r="J1122" i="138"/>
  <c r="K1122" i="138" s="1"/>
  <c r="J1120" i="138"/>
  <c r="K1120" i="138" s="1"/>
  <c r="J1118" i="138"/>
  <c r="K1118" i="138" s="1"/>
  <c r="J1116" i="138"/>
  <c r="K1116" i="138" s="1"/>
  <c r="J1114" i="138"/>
  <c r="K1114" i="138" s="1"/>
  <c r="J1112" i="138"/>
  <c r="K1112" i="138" s="1"/>
  <c r="J1009" i="138"/>
  <c r="K1009" i="138" s="1"/>
  <c r="J1007" i="138"/>
  <c r="K1007" i="138" s="1"/>
  <c r="J1005" i="138"/>
  <c r="K1005" i="138" s="1"/>
  <c r="J1003" i="138"/>
  <c r="K1003" i="138" s="1"/>
  <c r="J1010" i="138"/>
  <c r="K1010" i="138" s="1"/>
  <c r="J1008" i="138"/>
  <c r="K1008" i="138" s="1"/>
  <c r="J1006" i="138"/>
  <c r="K1006" i="138" s="1"/>
  <c r="J1004" i="138"/>
  <c r="K1004" i="138" s="1"/>
  <c r="J1002" i="138"/>
  <c r="K1002" i="138" s="1"/>
  <c r="J1001" i="138"/>
  <c r="K1001" i="138" s="1"/>
  <c r="J999" i="138"/>
  <c r="K999" i="138" s="1"/>
  <c r="J997" i="138"/>
  <c r="K997" i="138" s="1"/>
  <c r="J995" i="138"/>
  <c r="K995" i="138" s="1"/>
  <c r="J993" i="138"/>
  <c r="K993" i="138" s="1"/>
  <c r="J991" i="138"/>
  <c r="K991" i="138" s="1"/>
  <c r="J989" i="138"/>
  <c r="K989" i="138" s="1"/>
  <c r="J987" i="138"/>
  <c r="K987" i="138" s="1"/>
  <c r="J985" i="138"/>
  <c r="K985" i="138" s="1"/>
  <c r="J983" i="138"/>
  <c r="K983" i="138" s="1"/>
  <c r="J981" i="138"/>
  <c r="K981" i="138" s="1"/>
  <c r="J979" i="138"/>
  <c r="K979" i="138" s="1"/>
  <c r="J977" i="138"/>
  <c r="K977" i="138" s="1"/>
  <c r="J975" i="138"/>
  <c r="K975" i="138" s="1"/>
  <c r="J973" i="138"/>
  <c r="K973" i="138" s="1"/>
  <c r="J971" i="138"/>
  <c r="K971" i="138" s="1"/>
  <c r="J969" i="138"/>
  <c r="K969" i="138" s="1"/>
  <c r="J1000" i="138"/>
  <c r="K1000" i="138" s="1"/>
  <c r="J998" i="138"/>
  <c r="K998" i="138" s="1"/>
  <c r="J996" i="138"/>
  <c r="K996" i="138" s="1"/>
  <c r="J994" i="138"/>
  <c r="K994" i="138" s="1"/>
  <c r="J992" i="138"/>
  <c r="K992" i="138" s="1"/>
  <c r="J990" i="138"/>
  <c r="K990" i="138" s="1"/>
  <c r="J988" i="138"/>
  <c r="K988" i="138" s="1"/>
  <c r="J986" i="138"/>
  <c r="K986" i="138" s="1"/>
  <c r="J984" i="138"/>
  <c r="K984" i="138" s="1"/>
  <c r="J982" i="138"/>
  <c r="K982" i="138" s="1"/>
  <c r="J980" i="138"/>
  <c r="K980" i="138" s="1"/>
  <c r="J978" i="138"/>
  <c r="K978" i="138" s="1"/>
  <c r="J976" i="138"/>
  <c r="K976" i="138" s="1"/>
  <c r="J974" i="138"/>
  <c r="K974" i="138" s="1"/>
  <c r="J972" i="138"/>
  <c r="K972" i="138" s="1"/>
  <c r="J970" i="138"/>
  <c r="K970" i="138" s="1"/>
  <c r="J968" i="138"/>
  <c r="K968" i="138" s="1"/>
  <c r="J967" i="138"/>
  <c r="K967" i="138" s="1"/>
  <c r="J965" i="138"/>
  <c r="K965" i="138" s="1"/>
  <c r="J963" i="138"/>
  <c r="K963" i="138" s="1"/>
  <c r="J961" i="138"/>
  <c r="K961" i="138" s="1"/>
  <c r="J959" i="138"/>
  <c r="K959" i="138" s="1"/>
  <c r="J957" i="138"/>
  <c r="K957" i="138" s="1"/>
  <c r="J955" i="138"/>
  <c r="K955" i="138" s="1"/>
  <c r="J953" i="138"/>
  <c r="K953" i="138" s="1"/>
  <c r="J951" i="138"/>
  <c r="K951" i="138" s="1"/>
  <c r="J949" i="138"/>
  <c r="K949" i="138" s="1"/>
  <c r="J947" i="138"/>
  <c r="K947" i="138" s="1"/>
  <c r="J945" i="138"/>
  <c r="K945" i="138" s="1"/>
  <c r="J943" i="138"/>
  <c r="K943" i="138" s="1"/>
  <c r="J941" i="138"/>
  <c r="K941" i="138" s="1"/>
  <c r="J939" i="138"/>
  <c r="K939" i="138" s="1"/>
  <c r="J937" i="138"/>
  <c r="K937" i="138" s="1"/>
  <c r="J935" i="138"/>
  <c r="K935" i="138" s="1"/>
  <c r="J966" i="138"/>
  <c r="K966" i="138" s="1"/>
  <c r="J964" i="138"/>
  <c r="K964" i="138" s="1"/>
  <c r="J962" i="138"/>
  <c r="K962" i="138" s="1"/>
  <c r="J960" i="138"/>
  <c r="K960" i="138" s="1"/>
  <c r="J958" i="138"/>
  <c r="K958" i="138" s="1"/>
  <c r="J956" i="138"/>
  <c r="K956" i="138" s="1"/>
  <c r="J954" i="138"/>
  <c r="K954" i="138" s="1"/>
  <c r="J952" i="138"/>
  <c r="K952" i="138" s="1"/>
  <c r="J950" i="138"/>
  <c r="K950" i="138" s="1"/>
  <c r="J948" i="138"/>
  <c r="K948" i="138" s="1"/>
  <c r="J946" i="138"/>
  <c r="K946" i="138" s="1"/>
  <c r="J944" i="138"/>
  <c r="K944" i="138" s="1"/>
  <c r="J942" i="138"/>
  <c r="K942" i="138" s="1"/>
  <c r="J940" i="138"/>
  <c r="K940" i="138" s="1"/>
  <c r="J938" i="138"/>
  <c r="K938" i="138" s="1"/>
  <c r="J936" i="138"/>
  <c r="K936" i="138" s="1"/>
  <c r="J934" i="138"/>
  <c r="K934" i="138" s="1"/>
  <c r="J933" i="138"/>
  <c r="K933" i="138" s="1"/>
  <c r="J931" i="138"/>
  <c r="K931" i="138" s="1"/>
  <c r="J929" i="138"/>
  <c r="K929" i="138" s="1"/>
  <c r="J927" i="138"/>
  <c r="K927" i="138" s="1"/>
  <c r="J925" i="138"/>
  <c r="K925" i="138" s="1"/>
  <c r="J923" i="138"/>
  <c r="K923" i="138" s="1"/>
  <c r="J921" i="138"/>
  <c r="K921" i="138" s="1"/>
  <c r="J919" i="138"/>
  <c r="K919" i="138" s="1"/>
  <c r="J917" i="138"/>
  <c r="K917" i="138" s="1"/>
  <c r="J915" i="138"/>
  <c r="K915" i="138" s="1"/>
  <c r="J913" i="138"/>
  <c r="K913" i="138" s="1"/>
  <c r="J911" i="138"/>
  <c r="K911" i="138" s="1"/>
  <c r="J909" i="138"/>
  <c r="K909" i="138" s="1"/>
  <c r="J907" i="138"/>
  <c r="K907" i="138" s="1"/>
  <c r="J905" i="138"/>
  <c r="K905" i="138" s="1"/>
  <c r="J903" i="138"/>
  <c r="K903" i="138" s="1"/>
  <c r="J901" i="138"/>
  <c r="K901" i="138" s="1"/>
  <c r="J899" i="138"/>
  <c r="K899" i="138" s="1"/>
  <c r="J897" i="138"/>
  <c r="K897" i="138" s="1"/>
  <c r="J895" i="138"/>
  <c r="K895" i="138" s="1"/>
  <c r="J893" i="138"/>
  <c r="K893" i="138" s="1"/>
  <c r="J891" i="138"/>
  <c r="K891" i="138" s="1"/>
  <c r="J889" i="138"/>
  <c r="K889" i="138" s="1"/>
  <c r="J887" i="138"/>
  <c r="K887" i="138" s="1"/>
  <c r="J885" i="138"/>
  <c r="K885" i="138" s="1"/>
  <c r="J883" i="138"/>
  <c r="K883" i="138" s="1"/>
  <c r="J881" i="138"/>
  <c r="K881" i="138" s="1"/>
  <c r="J932" i="138"/>
  <c r="K932" i="138" s="1"/>
  <c r="J930" i="138"/>
  <c r="K930" i="138" s="1"/>
  <c r="J928" i="138"/>
  <c r="K928" i="138" s="1"/>
  <c r="J926" i="138"/>
  <c r="K926" i="138" s="1"/>
  <c r="J924" i="138"/>
  <c r="K924" i="138" s="1"/>
  <c r="J922" i="138"/>
  <c r="K922" i="138" s="1"/>
  <c r="J920" i="138"/>
  <c r="K920" i="138" s="1"/>
  <c r="J918" i="138"/>
  <c r="K918" i="138" s="1"/>
  <c r="J916" i="138"/>
  <c r="K916" i="138" s="1"/>
  <c r="J914" i="138"/>
  <c r="K914" i="138" s="1"/>
  <c r="J912" i="138"/>
  <c r="K912" i="138" s="1"/>
  <c r="J910" i="138"/>
  <c r="K910" i="138" s="1"/>
  <c r="J908" i="138"/>
  <c r="K908" i="138" s="1"/>
  <c r="J906" i="138"/>
  <c r="K906" i="138" s="1"/>
  <c r="J904" i="138"/>
  <c r="K904" i="138" s="1"/>
  <c r="J902" i="138"/>
  <c r="K902" i="138" s="1"/>
  <c r="J900" i="138"/>
  <c r="K900" i="138" s="1"/>
  <c r="J898" i="138"/>
  <c r="K898" i="138" s="1"/>
  <c r="J896" i="138"/>
  <c r="K896" i="138" s="1"/>
  <c r="J894" i="138"/>
  <c r="K894" i="138" s="1"/>
  <c r="J892" i="138"/>
  <c r="K892" i="138" s="1"/>
  <c r="J890" i="138"/>
  <c r="K890" i="138" s="1"/>
  <c r="J888" i="138"/>
  <c r="K888" i="138" s="1"/>
  <c r="J886" i="138"/>
  <c r="K886" i="138" s="1"/>
  <c r="J884" i="138"/>
  <c r="K884" i="138" s="1"/>
  <c r="J882" i="138"/>
  <c r="K882" i="138" s="1"/>
  <c r="J880" i="138"/>
  <c r="K880" i="138" s="1"/>
  <c r="J879" i="138"/>
  <c r="K879" i="138" s="1"/>
  <c r="J877" i="138"/>
  <c r="K877" i="138" s="1"/>
  <c r="J875" i="138"/>
  <c r="K875" i="138" s="1"/>
  <c r="J873" i="138"/>
  <c r="K873" i="138" s="1"/>
  <c r="J871" i="138"/>
  <c r="K871" i="138" s="1"/>
  <c r="J869" i="138"/>
  <c r="K869" i="138" s="1"/>
  <c r="J867" i="138"/>
  <c r="K867" i="138" s="1"/>
  <c r="J865" i="138"/>
  <c r="K865" i="138" s="1"/>
  <c r="J863" i="138"/>
  <c r="K863" i="138" s="1"/>
  <c r="J861" i="138"/>
  <c r="K861" i="138" s="1"/>
  <c r="J859" i="138"/>
  <c r="K859" i="138" s="1"/>
  <c r="J857" i="138"/>
  <c r="K857" i="138" s="1"/>
  <c r="J855" i="138"/>
  <c r="K855" i="138" s="1"/>
  <c r="J853" i="138"/>
  <c r="K853" i="138" s="1"/>
  <c r="J851" i="138"/>
  <c r="K851" i="138" s="1"/>
  <c r="J849" i="138"/>
  <c r="K849" i="138" s="1"/>
  <c r="J847" i="138"/>
  <c r="K847" i="138" s="1"/>
  <c r="J845" i="138"/>
  <c r="K845" i="138" s="1"/>
  <c r="J878" i="138"/>
  <c r="K878" i="138" s="1"/>
  <c r="J876" i="138"/>
  <c r="K876" i="138" s="1"/>
  <c r="J874" i="138"/>
  <c r="K874" i="138" s="1"/>
  <c r="J872" i="138"/>
  <c r="K872" i="138" s="1"/>
  <c r="J870" i="138"/>
  <c r="K870" i="138" s="1"/>
  <c r="J868" i="138"/>
  <c r="K868" i="138" s="1"/>
  <c r="J866" i="138"/>
  <c r="K866" i="138" s="1"/>
  <c r="J864" i="138"/>
  <c r="K864" i="138" s="1"/>
  <c r="J862" i="138"/>
  <c r="K862" i="138" s="1"/>
  <c r="J860" i="138"/>
  <c r="K860" i="138" s="1"/>
  <c r="J858" i="138"/>
  <c r="K858" i="138" s="1"/>
  <c r="J856" i="138"/>
  <c r="K856" i="138" s="1"/>
  <c r="J854" i="138"/>
  <c r="K854" i="138" s="1"/>
  <c r="J852" i="138"/>
  <c r="K852" i="138" s="1"/>
  <c r="J850" i="138"/>
  <c r="K850" i="138" s="1"/>
  <c r="J848" i="138"/>
  <c r="K848" i="138" s="1"/>
  <c r="J846" i="138"/>
  <c r="K846" i="138" s="1"/>
  <c r="J844" i="138"/>
  <c r="K844" i="138" s="1"/>
  <c r="J842" i="138"/>
  <c r="K842" i="138" s="1"/>
  <c r="J840" i="138"/>
  <c r="K840" i="138" s="1"/>
  <c r="J838" i="138"/>
  <c r="K838" i="138" s="1"/>
  <c r="J836" i="138"/>
  <c r="K836" i="138" s="1"/>
  <c r="J834" i="138"/>
  <c r="K834" i="138" s="1"/>
  <c r="J832" i="138"/>
  <c r="K832" i="138" s="1"/>
  <c r="J830" i="138"/>
  <c r="K830" i="138" s="1"/>
  <c r="J828" i="138"/>
  <c r="K828" i="138" s="1"/>
  <c r="J826" i="138"/>
  <c r="K826" i="138" s="1"/>
  <c r="J824" i="138"/>
  <c r="K824" i="138" s="1"/>
  <c r="J822" i="138"/>
  <c r="K822" i="138" s="1"/>
  <c r="J820" i="138"/>
  <c r="K820" i="138" s="1"/>
  <c r="J818" i="138"/>
  <c r="K818" i="138" s="1"/>
  <c r="J816" i="138"/>
  <c r="K816" i="138" s="1"/>
  <c r="J814" i="138"/>
  <c r="K814" i="138" s="1"/>
  <c r="J812" i="138"/>
  <c r="K812" i="138" s="1"/>
  <c r="J843" i="138"/>
  <c r="K843" i="138" s="1"/>
  <c r="J839" i="138"/>
  <c r="K839" i="138" s="1"/>
  <c r="J835" i="138"/>
  <c r="K835" i="138" s="1"/>
  <c r="J831" i="138"/>
  <c r="K831" i="138" s="1"/>
  <c r="J827" i="138"/>
  <c r="K827" i="138" s="1"/>
  <c r="J823" i="138"/>
  <c r="K823" i="138" s="1"/>
  <c r="J819" i="138"/>
  <c r="K819" i="138" s="1"/>
  <c r="J815" i="138"/>
  <c r="K815" i="138" s="1"/>
  <c r="J810" i="138"/>
  <c r="K810" i="138" s="1"/>
  <c r="J808" i="138"/>
  <c r="K808" i="138" s="1"/>
  <c r="J806" i="138"/>
  <c r="K806" i="138" s="1"/>
  <c r="J804" i="138"/>
  <c r="K804" i="138" s="1"/>
  <c r="J802" i="138"/>
  <c r="K802" i="138" s="1"/>
  <c r="J800" i="138"/>
  <c r="K800" i="138" s="1"/>
  <c r="J798" i="138"/>
  <c r="K798" i="138" s="1"/>
  <c r="J796" i="138"/>
  <c r="K796" i="138" s="1"/>
  <c r="J794" i="138"/>
  <c r="K794" i="138" s="1"/>
  <c r="J792" i="138"/>
  <c r="K792" i="138" s="1"/>
  <c r="J790" i="138"/>
  <c r="K790" i="138" s="1"/>
  <c r="J788" i="138"/>
  <c r="K788" i="138" s="1"/>
  <c r="J786" i="138"/>
  <c r="K786" i="138" s="1"/>
  <c r="J784" i="138"/>
  <c r="K784" i="138" s="1"/>
  <c r="J782" i="138"/>
  <c r="K782" i="138" s="1"/>
  <c r="J780" i="138"/>
  <c r="K780" i="138" s="1"/>
  <c r="J778" i="138"/>
  <c r="K778" i="138" s="1"/>
  <c r="J776" i="138"/>
  <c r="K776" i="138" s="1"/>
  <c r="J774" i="138"/>
  <c r="K774" i="138" s="1"/>
  <c r="J772" i="138"/>
  <c r="K772" i="138" s="1"/>
  <c r="J770" i="138"/>
  <c r="K770" i="138" s="1"/>
  <c r="J768" i="138"/>
  <c r="K768" i="138" s="1"/>
  <c r="J766" i="138"/>
  <c r="K766" i="138" s="1"/>
  <c r="J764" i="138"/>
  <c r="K764" i="138" s="1"/>
  <c r="J762" i="138"/>
  <c r="K762" i="138" s="1"/>
  <c r="J760" i="138"/>
  <c r="K760" i="138" s="1"/>
  <c r="J758" i="138"/>
  <c r="K758" i="138" s="1"/>
  <c r="J756" i="138"/>
  <c r="K756" i="138" s="1"/>
  <c r="J754" i="138"/>
  <c r="K754" i="138" s="1"/>
  <c r="J752" i="138"/>
  <c r="K752" i="138" s="1"/>
  <c r="J750" i="138"/>
  <c r="K750" i="138" s="1"/>
  <c r="J748" i="138"/>
  <c r="K748" i="138" s="1"/>
  <c r="J746" i="138"/>
  <c r="K746" i="138" s="1"/>
  <c r="J744" i="138"/>
  <c r="K744" i="138" s="1"/>
  <c r="J742" i="138"/>
  <c r="K742" i="138" s="1"/>
  <c r="J740" i="138"/>
  <c r="K740" i="138" s="1"/>
  <c r="J738" i="138"/>
  <c r="K738" i="138" s="1"/>
  <c r="J736" i="138"/>
  <c r="K736" i="138" s="1"/>
  <c r="J734" i="138"/>
  <c r="K734" i="138" s="1"/>
  <c r="J732" i="138"/>
  <c r="K732" i="138" s="1"/>
  <c r="J730" i="138"/>
  <c r="K730" i="138" s="1"/>
  <c r="J728" i="138"/>
  <c r="K728" i="138" s="1"/>
  <c r="J726" i="138"/>
  <c r="K726" i="138" s="1"/>
  <c r="J724" i="138"/>
  <c r="K724" i="138" s="1"/>
  <c r="J722" i="138"/>
  <c r="K722" i="138" s="1"/>
  <c r="J720" i="138"/>
  <c r="K720" i="138" s="1"/>
  <c r="J718" i="138"/>
  <c r="K718" i="138" s="1"/>
  <c r="J716" i="138"/>
  <c r="K716" i="138" s="1"/>
  <c r="J714" i="138"/>
  <c r="K714" i="138" s="1"/>
  <c r="J712" i="138"/>
  <c r="K712" i="138" s="1"/>
  <c r="J710" i="138"/>
  <c r="K710" i="138" s="1"/>
  <c r="J841" i="138"/>
  <c r="K841" i="138" s="1"/>
  <c r="J837" i="138"/>
  <c r="K837" i="138" s="1"/>
  <c r="J833" i="138"/>
  <c r="K833" i="138" s="1"/>
  <c r="J829" i="138"/>
  <c r="K829" i="138" s="1"/>
  <c r="J825" i="138"/>
  <c r="K825" i="138" s="1"/>
  <c r="J821" i="138"/>
  <c r="K821" i="138" s="1"/>
  <c r="J817" i="138"/>
  <c r="K817" i="138" s="1"/>
  <c r="J813" i="138"/>
  <c r="K813" i="138" s="1"/>
  <c r="J811" i="138"/>
  <c r="K811" i="138" s="1"/>
  <c r="J809" i="138"/>
  <c r="K809" i="138" s="1"/>
  <c r="J807" i="138"/>
  <c r="K807" i="138" s="1"/>
  <c r="J805" i="138"/>
  <c r="K805" i="138" s="1"/>
  <c r="J803" i="138"/>
  <c r="K803" i="138" s="1"/>
  <c r="J801" i="138"/>
  <c r="K801" i="138" s="1"/>
  <c r="J799" i="138"/>
  <c r="K799" i="138" s="1"/>
  <c r="J797" i="138"/>
  <c r="K797" i="138" s="1"/>
  <c r="J795" i="138"/>
  <c r="K795" i="138" s="1"/>
  <c r="J793" i="138"/>
  <c r="K793" i="138" s="1"/>
  <c r="J791" i="138"/>
  <c r="K791" i="138" s="1"/>
  <c r="J789" i="138"/>
  <c r="K789" i="138" s="1"/>
  <c r="J787" i="138"/>
  <c r="K787" i="138" s="1"/>
  <c r="J785" i="138"/>
  <c r="K785" i="138" s="1"/>
  <c r="J783" i="138"/>
  <c r="K783" i="138" s="1"/>
  <c r="J781" i="138"/>
  <c r="K781" i="138" s="1"/>
  <c r="J779" i="138"/>
  <c r="K779" i="138" s="1"/>
  <c r="J777" i="138"/>
  <c r="K777" i="138" s="1"/>
  <c r="J775" i="138"/>
  <c r="K775" i="138" s="1"/>
  <c r="J773" i="138"/>
  <c r="K773" i="138" s="1"/>
  <c r="J771" i="138"/>
  <c r="K771" i="138" s="1"/>
  <c r="J769" i="138"/>
  <c r="K769" i="138" s="1"/>
  <c r="J767" i="138"/>
  <c r="K767" i="138" s="1"/>
  <c r="J765" i="138"/>
  <c r="K765" i="138" s="1"/>
  <c r="J763" i="138"/>
  <c r="K763" i="138" s="1"/>
  <c r="J761" i="138"/>
  <c r="K761" i="138" s="1"/>
  <c r="J759" i="138"/>
  <c r="K759" i="138" s="1"/>
  <c r="J757" i="138"/>
  <c r="K757" i="138" s="1"/>
  <c r="J755" i="138"/>
  <c r="K755" i="138" s="1"/>
  <c r="J753" i="138"/>
  <c r="K753" i="138" s="1"/>
  <c r="J751" i="138"/>
  <c r="K751" i="138" s="1"/>
  <c r="J749" i="138"/>
  <c r="K749" i="138" s="1"/>
  <c r="J747" i="138"/>
  <c r="K747" i="138" s="1"/>
  <c r="J745" i="138"/>
  <c r="K745" i="138" s="1"/>
  <c r="J743" i="138"/>
  <c r="K743" i="138" s="1"/>
  <c r="J741" i="138"/>
  <c r="K741" i="138" s="1"/>
  <c r="J739" i="138"/>
  <c r="K739" i="138" s="1"/>
  <c r="J737" i="138"/>
  <c r="K737" i="138" s="1"/>
  <c r="J735" i="138"/>
  <c r="K735" i="138" s="1"/>
  <c r="J733" i="138"/>
  <c r="K733" i="138" s="1"/>
  <c r="J731" i="138"/>
  <c r="K731" i="138" s="1"/>
  <c r="J729" i="138"/>
  <c r="K729" i="138" s="1"/>
  <c r="J727" i="138"/>
  <c r="K727" i="138" s="1"/>
  <c r="J725" i="138"/>
  <c r="K725" i="138" s="1"/>
  <c r="J723" i="138"/>
  <c r="K723" i="138" s="1"/>
  <c r="J721" i="138"/>
  <c r="K721" i="138" s="1"/>
  <c r="J719" i="138"/>
  <c r="K719" i="138" s="1"/>
  <c r="J717" i="138"/>
  <c r="K717" i="138" s="1"/>
  <c r="J715" i="138"/>
  <c r="K715" i="138" s="1"/>
  <c r="J713" i="138"/>
  <c r="K713" i="138" s="1"/>
  <c r="J711" i="138"/>
  <c r="K711" i="138" s="1"/>
  <c r="J709" i="138"/>
  <c r="K709" i="138" s="1"/>
  <c r="J707" i="138"/>
  <c r="K707" i="138" s="1"/>
  <c r="J705" i="138"/>
  <c r="K705" i="138" s="1"/>
  <c r="J708" i="138"/>
  <c r="K708" i="138" s="1"/>
  <c r="J706" i="138"/>
  <c r="K706" i="138" s="1"/>
  <c r="J704" i="138"/>
  <c r="K704" i="138" s="1"/>
  <c r="J702" i="138"/>
  <c r="K702" i="138" s="1"/>
  <c r="J700" i="138"/>
  <c r="K700" i="138" s="1"/>
  <c r="J698" i="138"/>
  <c r="K698" i="138" s="1"/>
  <c r="J696" i="138"/>
  <c r="K696" i="138" s="1"/>
  <c r="J694" i="138"/>
  <c r="K694" i="138" s="1"/>
  <c r="J692" i="138"/>
  <c r="K692" i="138" s="1"/>
  <c r="J690" i="138"/>
  <c r="K690" i="138" s="1"/>
  <c r="J688" i="138"/>
  <c r="K688" i="138" s="1"/>
  <c r="J686" i="138"/>
  <c r="K686" i="138" s="1"/>
  <c r="J684" i="138"/>
  <c r="K684" i="138" s="1"/>
  <c r="J682" i="138"/>
  <c r="K682" i="138" s="1"/>
  <c r="J703" i="138"/>
  <c r="K703" i="138" s="1"/>
  <c r="J701" i="138"/>
  <c r="K701" i="138" s="1"/>
  <c r="J699" i="138"/>
  <c r="K699" i="138" s="1"/>
  <c r="J697" i="138"/>
  <c r="K697" i="138" s="1"/>
  <c r="J695" i="138"/>
  <c r="K695" i="138" s="1"/>
  <c r="J693" i="138"/>
  <c r="K693" i="138" s="1"/>
  <c r="J691" i="138"/>
  <c r="K691" i="138" s="1"/>
  <c r="J689" i="138"/>
  <c r="K689" i="138" s="1"/>
  <c r="J687" i="138"/>
  <c r="K687" i="138" s="1"/>
  <c r="J685" i="138"/>
  <c r="K685" i="138" s="1"/>
  <c r="J683" i="138"/>
  <c r="K683" i="138" s="1"/>
  <c r="J681" i="138"/>
  <c r="K681" i="138" s="1"/>
  <c r="J679" i="138"/>
  <c r="K679" i="138" s="1"/>
  <c r="J677" i="138"/>
  <c r="K677" i="138" s="1"/>
  <c r="J675" i="138"/>
  <c r="K675" i="138" s="1"/>
  <c r="J673" i="138"/>
  <c r="K673" i="138" s="1"/>
  <c r="J671" i="138"/>
  <c r="K671" i="138" s="1"/>
  <c r="J678" i="138"/>
  <c r="K678" i="138" s="1"/>
  <c r="J674" i="138"/>
  <c r="K674" i="138" s="1"/>
  <c r="J670" i="138"/>
  <c r="K670" i="138" s="1"/>
  <c r="J668" i="138"/>
  <c r="K668" i="138" s="1"/>
  <c r="J666" i="138"/>
  <c r="K666" i="138" s="1"/>
  <c r="J664" i="138"/>
  <c r="K664" i="138" s="1"/>
  <c r="J662" i="138"/>
  <c r="K662" i="138" s="1"/>
  <c r="J660" i="138"/>
  <c r="K660" i="138" s="1"/>
  <c r="J658" i="138"/>
  <c r="K658" i="138" s="1"/>
  <c r="J656" i="138"/>
  <c r="K656" i="138" s="1"/>
  <c r="J654" i="138"/>
  <c r="K654" i="138" s="1"/>
  <c r="J680" i="138"/>
  <c r="K680" i="138" s="1"/>
  <c r="J676" i="138"/>
  <c r="K676" i="138" s="1"/>
  <c r="J672" i="138"/>
  <c r="K672" i="138" s="1"/>
  <c r="J669" i="138"/>
  <c r="K669" i="138" s="1"/>
  <c r="J667" i="138"/>
  <c r="K667" i="138" s="1"/>
  <c r="J665" i="138"/>
  <c r="K665" i="138" s="1"/>
  <c r="J663" i="138"/>
  <c r="K663" i="138" s="1"/>
  <c r="J661" i="138"/>
  <c r="K661" i="138" s="1"/>
  <c r="J659" i="138"/>
  <c r="K659" i="138" s="1"/>
  <c r="J657" i="138"/>
  <c r="K657" i="138" s="1"/>
  <c r="J655" i="138"/>
  <c r="K655" i="138" s="1"/>
  <c r="J653" i="138"/>
  <c r="K653" i="138" s="1"/>
  <c r="J651" i="138"/>
  <c r="K651" i="138" s="1"/>
  <c r="J649" i="138"/>
  <c r="K649" i="138" s="1"/>
  <c r="J647" i="138"/>
  <c r="K647" i="138" s="1"/>
  <c r="J645" i="138"/>
  <c r="K645" i="138" s="1"/>
  <c r="J643" i="138"/>
  <c r="K643" i="138" s="1"/>
  <c r="J641" i="138"/>
  <c r="K641" i="138" s="1"/>
  <c r="J639" i="138"/>
  <c r="K639" i="138" s="1"/>
  <c r="J637" i="138"/>
  <c r="K637" i="138" s="1"/>
  <c r="J635" i="138"/>
  <c r="K635" i="138" s="1"/>
  <c r="J633" i="138"/>
  <c r="K633" i="138" s="1"/>
  <c r="J631" i="138"/>
  <c r="K631" i="138" s="1"/>
  <c r="J650" i="138"/>
  <c r="K650" i="138" s="1"/>
  <c r="J646" i="138"/>
  <c r="K646" i="138" s="1"/>
  <c r="J642" i="138"/>
  <c r="K642" i="138" s="1"/>
  <c r="J638" i="138"/>
  <c r="K638" i="138" s="1"/>
  <c r="J634" i="138"/>
  <c r="K634" i="138" s="1"/>
  <c r="J630" i="138"/>
  <c r="K630" i="138" s="1"/>
  <c r="J628" i="138"/>
  <c r="K628" i="138" s="1"/>
  <c r="J626" i="138"/>
  <c r="K626" i="138" s="1"/>
  <c r="J624" i="138"/>
  <c r="K624" i="138" s="1"/>
  <c r="J622" i="138"/>
  <c r="K622" i="138" s="1"/>
  <c r="J620" i="138"/>
  <c r="K620" i="138" s="1"/>
  <c r="J618" i="138"/>
  <c r="K618" i="138" s="1"/>
  <c r="J616" i="138"/>
  <c r="K616" i="138" s="1"/>
  <c r="J614" i="138"/>
  <c r="K614" i="138" s="1"/>
  <c r="J612" i="138"/>
  <c r="K612" i="138" s="1"/>
  <c r="J610" i="138"/>
  <c r="K610" i="138" s="1"/>
  <c r="J608" i="138"/>
  <c r="K608" i="138" s="1"/>
  <c r="J606" i="138"/>
  <c r="K606" i="138" s="1"/>
  <c r="J652" i="138"/>
  <c r="K652" i="138" s="1"/>
  <c r="J648" i="138"/>
  <c r="K648" i="138" s="1"/>
  <c r="J644" i="138"/>
  <c r="K644" i="138" s="1"/>
  <c r="J640" i="138"/>
  <c r="K640" i="138" s="1"/>
  <c r="J636" i="138"/>
  <c r="K636" i="138" s="1"/>
  <c r="J632" i="138"/>
  <c r="K632" i="138" s="1"/>
  <c r="J629" i="138"/>
  <c r="K629" i="138" s="1"/>
  <c r="J627" i="138"/>
  <c r="K627" i="138" s="1"/>
  <c r="J625" i="138"/>
  <c r="K625" i="138" s="1"/>
  <c r="J623" i="138"/>
  <c r="K623" i="138" s="1"/>
  <c r="J621" i="138"/>
  <c r="K621" i="138" s="1"/>
  <c r="J619" i="138"/>
  <c r="K619" i="138" s="1"/>
  <c r="J617" i="138"/>
  <c r="K617" i="138" s="1"/>
  <c r="J615" i="138"/>
  <c r="K615" i="138" s="1"/>
  <c r="J613" i="138"/>
  <c r="K613" i="138" s="1"/>
  <c r="J611" i="138"/>
  <c r="K611" i="138" s="1"/>
  <c r="J609" i="138"/>
  <c r="K609" i="138" s="1"/>
  <c r="J607" i="138"/>
  <c r="K607" i="138" s="1"/>
  <c r="J605" i="138"/>
  <c r="K605" i="138" s="1"/>
  <c r="J603" i="138"/>
  <c r="K603" i="138" s="1"/>
  <c r="J601" i="138"/>
  <c r="K601" i="138" s="1"/>
  <c r="J599" i="138"/>
  <c r="K599" i="138" s="1"/>
  <c r="J597" i="138"/>
  <c r="K597" i="138" s="1"/>
  <c r="J595" i="138"/>
  <c r="K595" i="138" s="1"/>
  <c r="J593" i="138"/>
  <c r="K593" i="138" s="1"/>
  <c r="J591" i="138"/>
  <c r="K591" i="138" s="1"/>
  <c r="J589" i="138"/>
  <c r="K589" i="138" s="1"/>
  <c r="J587" i="138"/>
  <c r="K587" i="138" s="1"/>
  <c r="J585" i="138"/>
  <c r="K585" i="138" s="1"/>
  <c r="J583" i="138"/>
  <c r="K583" i="138" s="1"/>
  <c r="J581" i="138"/>
  <c r="K581" i="138" s="1"/>
  <c r="J579" i="138"/>
  <c r="K579" i="138" s="1"/>
  <c r="J577" i="138"/>
  <c r="K577" i="138" s="1"/>
  <c r="J604" i="138"/>
  <c r="K604" i="138" s="1"/>
  <c r="J602" i="138"/>
  <c r="K602" i="138" s="1"/>
  <c r="J600" i="138"/>
  <c r="K600" i="138" s="1"/>
  <c r="J598" i="138"/>
  <c r="K598" i="138" s="1"/>
  <c r="J596" i="138"/>
  <c r="K596" i="138" s="1"/>
  <c r="J594" i="138"/>
  <c r="K594" i="138" s="1"/>
  <c r="J592" i="138"/>
  <c r="K592" i="138" s="1"/>
  <c r="J590" i="138"/>
  <c r="K590" i="138" s="1"/>
  <c r="J588" i="138"/>
  <c r="K588" i="138" s="1"/>
  <c r="J586" i="138"/>
  <c r="K586" i="138" s="1"/>
  <c r="J584" i="138"/>
  <c r="K584" i="138" s="1"/>
  <c r="J582" i="138"/>
  <c r="K582" i="138" s="1"/>
  <c r="J580" i="138"/>
  <c r="K580" i="138" s="1"/>
  <c r="J578" i="138"/>
  <c r="K578" i="138" s="1"/>
  <c r="J576" i="138"/>
  <c r="K576" i="138" s="1"/>
  <c r="J574" i="138"/>
  <c r="K574" i="138" s="1"/>
  <c r="J572" i="138"/>
  <c r="K572" i="138" s="1"/>
  <c r="J573" i="138"/>
  <c r="K573" i="138" s="1"/>
  <c r="J570" i="138"/>
  <c r="K570" i="138" s="1"/>
  <c r="J568" i="138"/>
  <c r="K568" i="138" s="1"/>
  <c r="J566" i="138"/>
  <c r="K566" i="138" s="1"/>
  <c r="J564" i="138"/>
  <c r="K564" i="138" s="1"/>
  <c r="J562" i="138"/>
  <c r="K562" i="138" s="1"/>
  <c r="J560" i="138"/>
  <c r="K560" i="138" s="1"/>
  <c r="J558" i="138"/>
  <c r="K558" i="138" s="1"/>
  <c r="J556" i="138"/>
  <c r="K556" i="138" s="1"/>
  <c r="J554" i="138"/>
  <c r="K554" i="138" s="1"/>
  <c r="J575" i="138"/>
  <c r="K575" i="138" s="1"/>
  <c r="J571" i="138"/>
  <c r="K571" i="138" s="1"/>
  <c r="J569" i="138"/>
  <c r="K569" i="138" s="1"/>
  <c r="J567" i="138"/>
  <c r="K567" i="138" s="1"/>
  <c r="J565" i="138"/>
  <c r="K565" i="138" s="1"/>
  <c r="J563" i="138"/>
  <c r="K563" i="138" s="1"/>
  <c r="J561" i="138"/>
  <c r="K561" i="138" s="1"/>
  <c r="J559" i="138"/>
  <c r="K559" i="138" s="1"/>
  <c r="J557" i="138"/>
  <c r="K557" i="138" s="1"/>
  <c r="J555" i="138"/>
  <c r="K555" i="138" s="1"/>
  <c r="J553" i="138"/>
  <c r="K553" i="138" s="1"/>
  <c r="J551" i="138"/>
  <c r="K551" i="138" s="1"/>
  <c r="J549" i="138"/>
  <c r="K549" i="138" s="1"/>
  <c r="J547" i="138"/>
  <c r="K547" i="138" s="1"/>
  <c r="J545" i="138"/>
  <c r="K545" i="138" s="1"/>
  <c r="J543" i="138"/>
  <c r="K543" i="138" s="1"/>
  <c r="J541" i="138"/>
  <c r="K541" i="138" s="1"/>
  <c r="J539" i="138"/>
  <c r="K539" i="138" s="1"/>
  <c r="J537" i="138"/>
  <c r="K537" i="138" s="1"/>
  <c r="J535" i="138"/>
  <c r="K535" i="138" s="1"/>
  <c r="J533" i="138"/>
  <c r="K533" i="138" s="1"/>
  <c r="J531" i="138"/>
  <c r="K531" i="138" s="1"/>
  <c r="J529" i="138"/>
  <c r="K529" i="138" s="1"/>
  <c r="J552" i="138"/>
  <c r="K552" i="138" s="1"/>
  <c r="J548" i="138"/>
  <c r="K548" i="138" s="1"/>
  <c r="J544" i="138"/>
  <c r="K544" i="138" s="1"/>
  <c r="J540" i="138"/>
  <c r="K540" i="138" s="1"/>
  <c r="J536" i="138"/>
  <c r="K536" i="138" s="1"/>
  <c r="J532" i="138"/>
  <c r="K532" i="138" s="1"/>
  <c r="J528" i="138"/>
  <c r="K528" i="138" s="1"/>
  <c r="J526" i="138"/>
  <c r="K526" i="138" s="1"/>
  <c r="J524" i="138"/>
  <c r="K524" i="138" s="1"/>
  <c r="J522" i="138"/>
  <c r="K522" i="138" s="1"/>
  <c r="J520" i="138"/>
  <c r="K520" i="138" s="1"/>
  <c r="J518" i="138"/>
  <c r="K518" i="138" s="1"/>
  <c r="J516" i="138"/>
  <c r="K516" i="138" s="1"/>
  <c r="J514" i="138"/>
  <c r="K514" i="138" s="1"/>
  <c r="J512" i="138"/>
  <c r="K512" i="138" s="1"/>
  <c r="J510" i="138"/>
  <c r="K510" i="138" s="1"/>
  <c r="J508" i="138"/>
  <c r="K508" i="138" s="1"/>
  <c r="J550" i="138"/>
  <c r="K550" i="138" s="1"/>
  <c r="J546" i="138"/>
  <c r="K546" i="138" s="1"/>
  <c r="J542" i="138"/>
  <c r="K542" i="138" s="1"/>
  <c r="J538" i="138"/>
  <c r="K538" i="138" s="1"/>
  <c r="J534" i="138"/>
  <c r="K534" i="138" s="1"/>
  <c r="J530" i="138"/>
  <c r="K530" i="138" s="1"/>
  <c r="J527" i="138"/>
  <c r="K527" i="138" s="1"/>
  <c r="J525" i="138"/>
  <c r="K525" i="138" s="1"/>
  <c r="J523" i="138"/>
  <c r="K523" i="138" s="1"/>
  <c r="J521" i="138"/>
  <c r="K521" i="138" s="1"/>
  <c r="J519" i="138"/>
  <c r="K519" i="138" s="1"/>
  <c r="J517" i="138"/>
  <c r="K517" i="138" s="1"/>
  <c r="J515" i="138"/>
  <c r="K515" i="138" s="1"/>
  <c r="J513" i="138"/>
  <c r="K513" i="138" s="1"/>
  <c r="J511" i="138"/>
  <c r="K511" i="138" s="1"/>
  <c r="J509" i="138"/>
  <c r="K509" i="138" s="1"/>
  <c r="J507" i="138"/>
  <c r="K507" i="138" s="1"/>
  <c r="J506" i="138"/>
  <c r="K506" i="138" s="1"/>
  <c r="J504" i="138"/>
  <c r="K504" i="138" s="1"/>
  <c r="J502" i="138"/>
  <c r="K502" i="138" s="1"/>
  <c r="J500" i="138"/>
  <c r="K500" i="138" s="1"/>
  <c r="J498" i="138"/>
  <c r="K498" i="138" s="1"/>
  <c r="J496" i="138"/>
  <c r="K496" i="138" s="1"/>
  <c r="J494" i="138"/>
  <c r="K494" i="138" s="1"/>
  <c r="J492" i="138"/>
  <c r="K492" i="138" s="1"/>
  <c r="J490" i="138"/>
  <c r="K490" i="138" s="1"/>
  <c r="J488" i="138"/>
  <c r="K488" i="138" s="1"/>
  <c r="J486" i="138"/>
  <c r="K486" i="138" s="1"/>
  <c r="J484" i="138"/>
  <c r="K484" i="138" s="1"/>
  <c r="J482" i="138"/>
  <c r="K482" i="138" s="1"/>
  <c r="J480" i="138"/>
  <c r="K480" i="138" s="1"/>
  <c r="J478" i="138"/>
  <c r="K478" i="138" s="1"/>
  <c r="J505" i="138"/>
  <c r="K505" i="138" s="1"/>
  <c r="J503" i="138"/>
  <c r="K503" i="138" s="1"/>
  <c r="J501" i="138"/>
  <c r="K501" i="138" s="1"/>
  <c r="J499" i="138"/>
  <c r="K499" i="138" s="1"/>
  <c r="J497" i="138"/>
  <c r="K497" i="138" s="1"/>
  <c r="J495" i="138"/>
  <c r="K495" i="138" s="1"/>
  <c r="J493" i="138"/>
  <c r="K493" i="138" s="1"/>
  <c r="J491" i="138"/>
  <c r="K491" i="138" s="1"/>
  <c r="J489" i="138"/>
  <c r="K489" i="138" s="1"/>
  <c r="J487" i="138"/>
  <c r="K487" i="138" s="1"/>
  <c r="J485" i="138"/>
  <c r="K485" i="138" s="1"/>
  <c r="J483" i="138"/>
  <c r="K483" i="138" s="1"/>
  <c r="J481" i="138"/>
  <c r="K481" i="138" s="1"/>
  <c r="J479" i="138"/>
  <c r="K479" i="138" s="1"/>
  <c r="J477" i="138"/>
  <c r="K477" i="138" s="1"/>
  <c r="J475" i="138"/>
  <c r="K475" i="138" s="1"/>
  <c r="J473" i="138"/>
  <c r="K473" i="138" s="1"/>
  <c r="J476" i="138"/>
  <c r="K476" i="138" s="1"/>
  <c r="J472" i="138"/>
  <c r="K472" i="138" s="1"/>
  <c r="J470" i="138"/>
  <c r="K470" i="138" s="1"/>
  <c r="J468" i="138"/>
  <c r="K468" i="138" s="1"/>
  <c r="J466" i="138"/>
  <c r="K466" i="138" s="1"/>
  <c r="J464" i="138"/>
  <c r="K464" i="138" s="1"/>
  <c r="J462" i="138"/>
  <c r="K462" i="138" s="1"/>
  <c r="J460" i="138"/>
  <c r="K460" i="138" s="1"/>
  <c r="J458" i="138"/>
  <c r="K458" i="138" s="1"/>
  <c r="J456" i="138"/>
  <c r="K456" i="138" s="1"/>
  <c r="J454" i="138"/>
  <c r="K454" i="138" s="1"/>
  <c r="J474" i="138"/>
  <c r="K474" i="138" s="1"/>
  <c r="J471" i="138"/>
  <c r="K471" i="138" s="1"/>
  <c r="J469" i="138"/>
  <c r="K469" i="138" s="1"/>
  <c r="J467" i="138"/>
  <c r="K467" i="138" s="1"/>
  <c r="J465" i="138"/>
  <c r="K465" i="138" s="1"/>
  <c r="J463" i="138"/>
  <c r="K463" i="138" s="1"/>
  <c r="J461" i="138"/>
  <c r="K461" i="138" s="1"/>
  <c r="J459" i="138"/>
  <c r="K459" i="138" s="1"/>
  <c r="J457" i="138"/>
  <c r="K457" i="138" s="1"/>
  <c r="J455" i="138"/>
  <c r="K455" i="138" s="1"/>
  <c r="J453" i="138"/>
  <c r="K453" i="138" s="1"/>
  <c r="J451" i="138"/>
  <c r="K451" i="138" s="1"/>
  <c r="J449" i="138"/>
  <c r="K449" i="138" s="1"/>
  <c r="J447" i="138"/>
  <c r="K447" i="138" s="1"/>
  <c r="J445" i="138"/>
  <c r="K445" i="138" s="1"/>
  <c r="J443" i="138"/>
  <c r="K443" i="138" s="1"/>
  <c r="J441" i="138"/>
  <c r="K441" i="138" s="1"/>
  <c r="J439" i="138"/>
  <c r="K439" i="138" s="1"/>
  <c r="J437" i="138"/>
  <c r="K437" i="138" s="1"/>
  <c r="J435" i="138"/>
  <c r="K435" i="138" s="1"/>
  <c r="J433" i="138"/>
  <c r="K433" i="138" s="1"/>
  <c r="J431" i="138"/>
  <c r="K431" i="138" s="1"/>
  <c r="J429" i="138"/>
  <c r="K429" i="138" s="1"/>
  <c r="J427" i="138"/>
  <c r="K427" i="138" s="1"/>
  <c r="J425" i="138"/>
  <c r="K425" i="138" s="1"/>
  <c r="J423" i="138"/>
  <c r="K423" i="138" s="1"/>
  <c r="J421" i="138"/>
  <c r="K421" i="138" s="1"/>
  <c r="J419" i="138"/>
  <c r="K419" i="138" s="1"/>
  <c r="J417" i="138"/>
  <c r="K417" i="138" s="1"/>
  <c r="J415" i="138"/>
  <c r="K415" i="138" s="1"/>
  <c r="J413" i="138"/>
  <c r="K413" i="138" s="1"/>
  <c r="J411" i="138"/>
  <c r="K411" i="138" s="1"/>
  <c r="J409" i="138"/>
  <c r="K409" i="138" s="1"/>
  <c r="J450" i="138"/>
  <c r="K450" i="138" s="1"/>
  <c r="J446" i="138"/>
  <c r="K446" i="138" s="1"/>
  <c r="J442" i="138"/>
  <c r="K442" i="138" s="1"/>
  <c r="J438" i="138"/>
  <c r="K438" i="138" s="1"/>
  <c r="J434" i="138"/>
  <c r="K434" i="138" s="1"/>
  <c r="J430" i="138"/>
  <c r="K430" i="138" s="1"/>
  <c r="J426" i="138"/>
  <c r="K426" i="138" s="1"/>
  <c r="J422" i="138"/>
  <c r="K422" i="138" s="1"/>
  <c r="J418" i="138"/>
  <c r="K418" i="138" s="1"/>
  <c r="J414" i="138"/>
  <c r="K414" i="138" s="1"/>
  <c r="J410" i="138"/>
  <c r="K410" i="138" s="1"/>
  <c r="J452" i="138"/>
  <c r="K452" i="138" s="1"/>
  <c r="J448" i="138"/>
  <c r="K448" i="138" s="1"/>
  <c r="J444" i="138"/>
  <c r="K444" i="138" s="1"/>
  <c r="J440" i="138"/>
  <c r="K440" i="138" s="1"/>
  <c r="J436" i="138"/>
  <c r="K436" i="138" s="1"/>
  <c r="J432" i="138"/>
  <c r="K432" i="138" s="1"/>
  <c r="J428" i="138"/>
  <c r="K428" i="138" s="1"/>
  <c r="J424" i="138"/>
  <c r="K424" i="138" s="1"/>
  <c r="J420" i="138"/>
  <c r="K420" i="138" s="1"/>
  <c r="J416" i="138"/>
  <c r="K416" i="138" s="1"/>
  <c r="J412" i="138"/>
  <c r="K412" i="138" s="1"/>
  <c r="J408" i="138"/>
  <c r="K408" i="138" s="1"/>
  <c r="J407" i="138"/>
  <c r="K407" i="138" s="1"/>
  <c r="J405" i="138"/>
  <c r="K405" i="138" s="1"/>
  <c r="J403" i="138"/>
  <c r="K403" i="138" s="1"/>
  <c r="J401" i="138"/>
  <c r="K401" i="138" s="1"/>
  <c r="J399" i="138"/>
  <c r="K399" i="138" s="1"/>
  <c r="J397" i="138"/>
  <c r="K397" i="138" s="1"/>
  <c r="J395" i="138"/>
  <c r="K395" i="138" s="1"/>
  <c r="J393" i="138"/>
  <c r="K393" i="138" s="1"/>
  <c r="J391" i="138"/>
  <c r="K391" i="138" s="1"/>
  <c r="J389" i="138"/>
  <c r="K389" i="138" s="1"/>
  <c r="J387" i="138"/>
  <c r="K387" i="138" s="1"/>
  <c r="J385" i="138"/>
  <c r="K385" i="138" s="1"/>
  <c r="J383" i="138"/>
  <c r="K383" i="138" s="1"/>
  <c r="J381" i="138"/>
  <c r="K381" i="138" s="1"/>
  <c r="J379" i="138"/>
  <c r="K379" i="138" s="1"/>
  <c r="J377" i="138"/>
  <c r="K377" i="138" s="1"/>
  <c r="J375" i="138"/>
  <c r="K375" i="138" s="1"/>
  <c r="J406" i="138"/>
  <c r="K406" i="138" s="1"/>
  <c r="J402" i="138"/>
  <c r="K402" i="138" s="1"/>
  <c r="J398" i="138"/>
  <c r="K398" i="138" s="1"/>
  <c r="J394" i="138"/>
  <c r="K394" i="138" s="1"/>
  <c r="J390" i="138"/>
  <c r="K390" i="138" s="1"/>
  <c r="J386" i="138"/>
  <c r="K386" i="138" s="1"/>
  <c r="J382" i="138"/>
  <c r="K382" i="138" s="1"/>
  <c r="J378" i="138"/>
  <c r="K378" i="138" s="1"/>
  <c r="J374" i="138"/>
  <c r="K374" i="138" s="1"/>
  <c r="J372" i="138"/>
  <c r="K372" i="138" s="1"/>
  <c r="J370" i="138"/>
  <c r="K370" i="138" s="1"/>
  <c r="J368" i="138"/>
  <c r="K368" i="138" s="1"/>
  <c r="J366" i="138"/>
  <c r="K366" i="138" s="1"/>
  <c r="J364" i="138"/>
  <c r="K364" i="138" s="1"/>
  <c r="J362" i="138"/>
  <c r="K362" i="138" s="1"/>
  <c r="J360" i="138"/>
  <c r="K360" i="138" s="1"/>
  <c r="J358" i="138"/>
  <c r="K358" i="138" s="1"/>
  <c r="J356" i="138"/>
  <c r="K356" i="138" s="1"/>
  <c r="J354" i="138"/>
  <c r="K354" i="138" s="1"/>
  <c r="J352" i="138"/>
  <c r="K352" i="138" s="1"/>
  <c r="J350" i="138"/>
  <c r="K350" i="138" s="1"/>
  <c r="J348" i="138"/>
  <c r="K348" i="138" s="1"/>
  <c r="J346" i="138"/>
  <c r="K346" i="138" s="1"/>
  <c r="J344" i="138"/>
  <c r="K344" i="138" s="1"/>
  <c r="J342" i="138"/>
  <c r="K342" i="138" s="1"/>
  <c r="J340" i="138"/>
  <c r="K340" i="138" s="1"/>
  <c r="J338" i="138"/>
  <c r="K338" i="138" s="1"/>
  <c r="J336" i="138"/>
  <c r="K336" i="138" s="1"/>
  <c r="J334" i="138"/>
  <c r="K334" i="138" s="1"/>
  <c r="J332" i="138"/>
  <c r="K332" i="138" s="1"/>
  <c r="J330" i="138"/>
  <c r="K330" i="138" s="1"/>
  <c r="J328" i="138"/>
  <c r="K328" i="138" s="1"/>
  <c r="J404" i="138"/>
  <c r="K404" i="138" s="1"/>
  <c r="J396" i="138"/>
  <c r="K396" i="138" s="1"/>
  <c r="J388" i="138"/>
  <c r="K388" i="138" s="1"/>
  <c r="J380" i="138"/>
  <c r="K380" i="138" s="1"/>
  <c r="J373" i="138"/>
  <c r="K373" i="138" s="1"/>
  <c r="J369" i="138"/>
  <c r="K369" i="138" s="1"/>
  <c r="J365" i="138"/>
  <c r="K365" i="138" s="1"/>
  <c r="J361" i="138"/>
  <c r="K361" i="138" s="1"/>
  <c r="J357" i="138"/>
  <c r="K357" i="138" s="1"/>
  <c r="J353" i="138"/>
  <c r="K353" i="138" s="1"/>
  <c r="J349" i="138"/>
  <c r="K349" i="138" s="1"/>
  <c r="J345" i="138"/>
  <c r="K345" i="138" s="1"/>
  <c r="J341" i="138"/>
  <c r="K341" i="138" s="1"/>
  <c r="J337" i="138"/>
  <c r="K337" i="138" s="1"/>
  <c r="J333" i="138"/>
  <c r="K333" i="138" s="1"/>
  <c r="J329" i="138"/>
  <c r="K329" i="138" s="1"/>
  <c r="J326" i="138"/>
  <c r="K326" i="138" s="1"/>
  <c r="J324" i="138"/>
  <c r="K324" i="138" s="1"/>
  <c r="J322" i="138"/>
  <c r="K322" i="138" s="1"/>
  <c r="J320" i="138"/>
  <c r="K320" i="138" s="1"/>
  <c r="J318" i="138"/>
  <c r="K318" i="138" s="1"/>
  <c r="J316" i="138"/>
  <c r="K316" i="138" s="1"/>
  <c r="J314" i="138"/>
  <c r="K314" i="138" s="1"/>
  <c r="J312" i="138"/>
  <c r="K312" i="138" s="1"/>
  <c r="J310" i="138"/>
  <c r="K310" i="138" s="1"/>
  <c r="J400" i="138"/>
  <c r="K400" i="138" s="1"/>
  <c r="J392" i="138"/>
  <c r="K392" i="138" s="1"/>
  <c r="J384" i="138"/>
  <c r="K384" i="138" s="1"/>
  <c r="J376" i="138"/>
  <c r="K376" i="138" s="1"/>
  <c r="J371" i="138"/>
  <c r="K371" i="138" s="1"/>
  <c r="J367" i="138"/>
  <c r="K367" i="138" s="1"/>
  <c r="J363" i="138"/>
  <c r="K363" i="138" s="1"/>
  <c r="J359" i="138"/>
  <c r="K359" i="138" s="1"/>
  <c r="J355" i="138"/>
  <c r="K355" i="138" s="1"/>
  <c r="J351" i="138"/>
  <c r="K351" i="138" s="1"/>
  <c r="J347" i="138"/>
  <c r="K347" i="138" s="1"/>
  <c r="J343" i="138"/>
  <c r="K343" i="138" s="1"/>
  <c r="J339" i="138"/>
  <c r="K339" i="138" s="1"/>
  <c r="J335" i="138"/>
  <c r="K335" i="138" s="1"/>
  <c r="J327" i="138"/>
  <c r="K327" i="138" s="1"/>
  <c r="J325" i="138"/>
  <c r="K325" i="138" s="1"/>
  <c r="J321" i="138"/>
  <c r="K321" i="138" s="1"/>
  <c r="J317" i="138"/>
  <c r="K317" i="138" s="1"/>
  <c r="J313" i="138"/>
  <c r="K313" i="138" s="1"/>
  <c r="J309" i="138"/>
  <c r="K309" i="138" s="1"/>
  <c r="J331" i="138"/>
  <c r="K331" i="138" s="1"/>
  <c r="J323" i="138"/>
  <c r="K323" i="138" s="1"/>
  <c r="J319" i="138"/>
  <c r="K319" i="138" s="1"/>
  <c r="J315" i="138"/>
  <c r="K315" i="138" s="1"/>
  <c r="J311" i="138"/>
  <c r="K311" i="138" s="1"/>
  <c r="J308" i="138"/>
  <c r="K308" i="138" s="1"/>
  <c r="J306" i="138"/>
  <c r="K306" i="138" s="1"/>
  <c r="J304" i="138"/>
  <c r="K304" i="138" s="1"/>
  <c r="J302" i="138"/>
  <c r="K302" i="138" s="1"/>
  <c r="J300" i="138"/>
  <c r="K300" i="138" s="1"/>
  <c r="J298" i="138"/>
  <c r="K298" i="138" s="1"/>
  <c r="J296" i="138"/>
  <c r="K296" i="138" s="1"/>
  <c r="J294" i="138"/>
  <c r="K294" i="138" s="1"/>
  <c r="J292" i="138"/>
  <c r="K292" i="138" s="1"/>
  <c r="J290" i="138"/>
  <c r="K290" i="138" s="1"/>
  <c r="J288" i="138"/>
  <c r="K288" i="138" s="1"/>
  <c r="J286" i="138"/>
  <c r="K286" i="138" s="1"/>
  <c r="J284" i="138"/>
  <c r="K284" i="138" s="1"/>
  <c r="J282" i="138"/>
  <c r="K282" i="138" s="1"/>
  <c r="J280" i="138"/>
  <c r="K280" i="138" s="1"/>
  <c r="J307" i="138"/>
  <c r="K307" i="138" s="1"/>
  <c r="J305" i="138"/>
  <c r="K305" i="138" s="1"/>
  <c r="J303" i="138"/>
  <c r="K303" i="138" s="1"/>
  <c r="J301" i="138"/>
  <c r="K301" i="138" s="1"/>
  <c r="J299" i="138"/>
  <c r="K299" i="138" s="1"/>
  <c r="J297" i="138"/>
  <c r="K297" i="138" s="1"/>
  <c r="J295" i="138"/>
  <c r="K295" i="138" s="1"/>
  <c r="J293" i="138"/>
  <c r="K293" i="138" s="1"/>
  <c r="J291" i="138"/>
  <c r="K291" i="138" s="1"/>
  <c r="J289" i="138"/>
  <c r="K289" i="138" s="1"/>
  <c r="J287" i="138"/>
  <c r="K287" i="138" s="1"/>
  <c r="J285" i="138"/>
  <c r="K285" i="138" s="1"/>
  <c r="J283" i="138"/>
  <c r="K283" i="138" s="1"/>
  <c r="J281" i="138"/>
  <c r="K281" i="138" s="1"/>
  <c r="J279" i="138"/>
  <c r="K279" i="138" s="1"/>
  <c r="J277" i="138"/>
  <c r="K277" i="138" s="1"/>
  <c r="J275" i="138"/>
  <c r="K275" i="138" s="1"/>
  <c r="J276" i="138"/>
  <c r="K276" i="138" s="1"/>
  <c r="J273" i="138"/>
  <c r="K273" i="138" s="1"/>
  <c r="J271" i="138"/>
  <c r="K271" i="138" s="1"/>
  <c r="J269" i="138"/>
  <c r="K269" i="138" s="1"/>
  <c r="J267" i="138"/>
  <c r="K267" i="138" s="1"/>
  <c r="J265" i="138"/>
  <c r="K265" i="138" s="1"/>
  <c r="J263" i="138"/>
  <c r="K263" i="138" s="1"/>
  <c r="J261" i="138"/>
  <c r="K261" i="138" s="1"/>
  <c r="J259" i="138"/>
  <c r="K259" i="138" s="1"/>
  <c r="J257" i="138"/>
  <c r="K257" i="138" s="1"/>
  <c r="J278" i="138"/>
  <c r="K278" i="138" s="1"/>
  <c r="J274" i="138"/>
  <c r="K274" i="138" s="1"/>
  <c r="J272" i="138"/>
  <c r="K272" i="138" s="1"/>
  <c r="J270" i="138"/>
  <c r="K270" i="138" s="1"/>
  <c r="J268" i="138"/>
  <c r="K268" i="138" s="1"/>
  <c r="J266" i="138"/>
  <c r="K266" i="138" s="1"/>
  <c r="J264" i="138"/>
  <c r="K264" i="138" s="1"/>
  <c r="J262" i="138"/>
  <c r="K262" i="138" s="1"/>
  <c r="J260" i="138"/>
  <c r="K260" i="138" s="1"/>
  <c r="J258" i="138"/>
  <c r="K258" i="138" s="1"/>
  <c r="J256" i="138"/>
  <c r="K256" i="138" s="1"/>
  <c r="J254" i="138"/>
  <c r="K254" i="138" s="1"/>
  <c r="J252" i="138"/>
  <c r="K252" i="138" s="1"/>
  <c r="J250" i="138"/>
  <c r="K250" i="138" s="1"/>
  <c r="J248" i="138"/>
  <c r="K248" i="138" s="1"/>
  <c r="J246" i="138"/>
  <c r="K246" i="138" s="1"/>
  <c r="J244" i="138"/>
  <c r="K244" i="138" s="1"/>
  <c r="J242" i="138"/>
  <c r="K242" i="138" s="1"/>
  <c r="J240" i="138"/>
  <c r="K240" i="138" s="1"/>
  <c r="J238" i="138"/>
  <c r="K238" i="138" s="1"/>
  <c r="J236" i="138"/>
  <c r="K236" i="138" s="1"/>
  <c r="J234" i="138"/>
  <c r="K234" i="138" s="1"/>
  <c r="J232" i="138"/>
  <c r="K232" i="138" s="1"/>
  <c r="J230" i="138"/>
  <c r="K230" i="138" s="1"/>
  <c r="J255" i="138"/>
  <c r="K255" i="138" s="1"/>
  <c r="J251" i="138"/>
  <c r="K251" i="138" s="1"/>
  <c r="J247" i="138"/>
  <c r="K247" i="138" s="1"/>
  <c r="J243" i="138"/>
  <c r="K243" i="138" s="1"/>
  <c r="J239" i="138"/>
  <c r="K239" i="138" s="1"/>
  <c r="J235" i="138"/>
  <c r="K235" i="138" s="1"/>
  <c r="J231" i="138"/>
  <c r="K231" i="138" s="1"/>
  <c r="J228" i="138"/>
  <c r="K228" i="138" s="1"/>
  <c r="J226" i="138"/>
  <c r="K226" i="138" s="1"/>
  <c r="J224" i="138"/>
  <c r="K224" i="138" s="1"/>
  <c r="J222" i="138"/>
  <c r="K222" i="138" s="1"/>
  <c r="J220" i="138"/>
  <c r="K220" i="138" s="1"/>
  <c r="J218" i="138"/>
  <c r="K218" i="138" s="1"/>
  <c r="J216" i="138"/>
  <c r="K216" i="138" s="1"/>
  <c r="J214" i="138"/>
  <c r="K214" i="138" s="1"/>
  <c r="J212" i="138"/>
  <c r="K212" i="138" s="1"/>
  <c r="J210" i="138"/>
  <c r="K210" i="138" s="1"/>
  <c r="J253" i="138"/>
  <c r="K253" i="138" s="1"/>
  <c r="J249" i="138"/>
  <c r="K249" i="138" s="1"/>
  <c r="J245" i="138"/>
  <c r="K245" i="138" s="1"/>
  <c r="J241" i="138"/>
  <c r="K241" i="138" s="1"/>
  <c r="J237" i="138"/>
  <c r="K237" i="138" s="1"/>
  <c r="J233" i="138"/>
  <c r="K233" i="138" s="1"/>
  <c r="J229" i="138"/>
  <c r="K229" i="138" s="1"/>
  <c r="J227" i="138"/>
  <c r="K227" i="138" s="1"/>
  <c r="J225" i="138"/>
  <c r="K225" i="138" s="1"/>
  <c r="J223" i="138"/>
  <c r="K223" i="138" s="1"/>
  <c r="J221" i="138"/>
  <c r="K221" i="138" s="1"/>
  <c r="J219" i="138"/>
  <c r="K219" i="138" s="1"/>
  <c r="J217" i="138"/>
  <c r="K217" i="138" s="1"/>
  <c r="J215" i="138"/>
  <c r="K215" i="138" s="1"/>
  <c r="J213" i="138"/>
  <c r="K213" i="138" s="1"/>
  <c r="J211" i="138"/>
  <c r="K211" i="138" s="1"/>
  <c r="J209" i="138"/>
  <c r="K209" i="138" s="1"/>
  <c r="J207" i="138"/>
  <c r="K207" i="138" s="1"/>
  <c r="J205" i="138"/>
  <c r="K205" i="138" s="1"/>
  <c r="J203" i="138"/>
  <c r="K203" i="138" s="1"/>
  <c r="J201" i="138"/>
  <c r="K201" i="138" s="1"/>
  <c r="J199" i="138"/>
  <c r="K199" i="138" s="1"/>
  <c r="J197" i="138"/>
  <c r="K197" i="138" s="1"/>
  <c r="J195" i="138"/>
  <c r="K195" i="138" s="1"/>
  <c r="J193" i="138"/>
  <c r="K193" i="138" s="1"/>
  <c r="J191" i="138"/>
  <c r="K191" i="138" s="1"/>
  <c r="J189" i="138"/>
  <c r="K189" i="138" s="1"/>
  <c r="J187" i="138"/>
  <c r="K187" i="138" s="1"/>
  <c r="J208" i="138"/>
  <c r="K208" i="138" s="1"/>
  <c r="J206" i="138"/>
  <c r="K206" i="138" s="1"/>
  <c r="J204" i="138"/>
  <c r="K204" i="138" s="1"/>
  <c r="J202" i="138"/>
  <c r="K202" i="138" s="1"/>
  <c r="J200" i="138"/>
  <c r="K200" i="138" s="1"/>
  <c r="J198" i="138"/>
  <c r="K198" i="138" s="1"/>
  <c r="J196" i="138"/>
  <c r="K196" i="138" s="1"/>
  <c r="J194" i="138"/>
  <c r="K194" i="138" s="1"/>
  <c r="J192" i="138"/>
  <c r="K192" i="138" s="1"/>
  <c r="J190" i="138"/>
  <c r="K190" i="138" s="1"/>
  <c r="J188" i="138"/>
  <c r="K188" i="138" s="1"/>
  <c r="J186" i="138"/>
  <c r="K186" i="138" s="1"/>
  <c r="J184" i="138"/>
  <c r="K184" i="138" s="1"/>
  <c r="J182" i="138"/>
  <c r="K182" i="138" s="1"/>
  <c r="J180" i="138"/>
  <c r="K180" i="138" s="1"/>
  <c r="J178" i="138"/>
  <c r="K178" i="138" s="1"/>
  <c r="J176" i="138"/>
  <c r="K176" i="138" s="1"/>
  <c r="J185" i="138"/>
  <c r="K185" i="138" s="1"/>
  <c r="J181" i="138"/>
  <c r="K181" i="138" s="1"/>
  <c r="J177" i="138"/>
  <c r="K177" i="138" s="1"/>
  <c r="J174" i="138"/>
  <c r="K174" i="138" s="1"/>
  <c r="J172" i="138"/>
  <c r="K172" i="138" s="1"/>
  <c r="J170" i="138"/>
  <c r="K170" i="138" s="1"/>
  <c r="J168" i="138"/>
  <c r="K168" i="138" s="1"/>
  <c r="J166" i="138"/>
  <c r="K166" i="138" s="1"/>
  <c r="J164" i="138"/>
  <c r="K164" i="138" s="1"/>
  <c r="J162" i="138"/>
  <c r="K162" i="138" s="1"/>
  <c r="J160" i="138"/>
  <c r="K160" i="138" s="1"/>
  <c r="J158" i="138"/>
  <c r="K158" i="138" s="1"/>
  <c r="J183" i="138"/>
  <c r="K183" i="138" s="1"/>
  <c r="J179" i="138"/>
  <c r="K179" i="138" s="1"/>
  <c r="J175" i="138"/>
  <c r="K175" i="138" s="1"/>
  <c r="J173" i="138"/>
  <c r="K173" i="138" s="1"/>
  <c r="J171" i="138"/>
  <c r="K171" i="138" s="1"/>
  <c r="J169" i="138"/>
  <c r="K169" i="138" s="1"/>
  <c r="J167" i="138"/>
  <c r="K167" i="138" s="1"/>
  <c r="J165" i="138"/>
  <c r="K165" i="138" s="1"/>
  <c r="J163" i="138"/>
  <c r="K163" i="138" s="1"/>
  <c r="J161" i="138"/>
  <c r="K161" i="138" s="1"/>
  <c r="J159" i="138"/>
  <c r="K159" i="138" s="1"/>
  <c r="J157" i="138"/>
  <c r="K157" i="138" s="1"/>
  <c r="J155" i="138"/>
  <c r="K155" i="138" s="1"/>
  <c r="J153" i="138"/>
  <c r="K153" i="138" s="1"/>
  <c r="J151" i="138"/>
  <c r="K151" i="138" s="1"/>
  <c r="J149" i="138"/>
  <c r="K149" i="138" s="1"/>
  <c r="J147" i="138"/>
  <c r="K147" i="138" s="1"/>
  <c r="J145" i="138"/>
  <c r="K145" i="138" s="1"/>
  <c r="J143" i="138"/>
  <c r="K143" i="138" s="1"/>
  <c r="J141" i="138"/>
  <c r="K141" i="138" s="1"/>
  <c r="J139" i="138"/>
  <c r="K139" i="138" s="1"/>
  <c r="J137" i="138"/>
  <c r="K137" i="138" s="1"/>
  <c r="J135" i="138"/>
  <c r="K135" i="138" s="1"/>
  <c r="J133" i="138"/>
  <c r="K133" i="138" s="1"/>
  <c r="J131" i="138"/>
  <c r="K131" i="138" s="1"/>
  <c r="J154" i="138"/>
  <c r="K154" i="138" s="1"/>
  <c r="J150" i="138"/>
  <c r="K150" i="138" s="1"/>
  <c r="J146" i="138"/>
  <c r="K146" i="138" s="1"/>
  <c r="J142" i="138"/>
  <c r="K142" i="138" s="1"/>
  <c r="J138" i="138"/>
  <c r="K138" i="138" s="1"/>
  <c r="J134" i="138"/>
  <c r="K134" i="138" s="1"/>
  <c r="J130" i="138"/>
  <c r="K130" i="138" s="1"/>
  <c r="J128" i="138"/>
  <c r="K128" i="138" s="1"/>
  <c r="J126" i="138"/>
  <c r="K126" i="138" s="1"/>
  <c r="J124" i="138"/>
  <c r="K124" i="138" s="1"/>
  <c r="J122" i="138"/>
  <c r="K122" i="138" s="1"/>
  <c r="J120" i="138"/>
  <c r="K120" i="138" s="1"/>
  <c r="J118" i="138"/>
  <c r="K118" i="138" s="1"/>
  <c r="J116" i="138"/>
  <c r="K116" i="138" s="1"/>
  <c r="J114" i="138"/>
  <c r="K114" i="138" s="1"/>
  <c r="J112" i="138"/>
  <c r="K112" i="138" s="1"/>
  <c r="J156" i="138"/>
  <c r="K156" i="138" s="1"/>
  <c r="J152" i="138"/>
  <c r="K152" i="138" s="1"/>
  <c r="J148" i="138"/>
  <c r="K148" i="138" s="1"/>
  <c r="J144" i="138"/>
  <c r="K144" i="138" s="1"/>
  <c r="J140" i="138"/>
  <c r="K140" i="138" s="1"/>
  <c r="J136" i="138"/>
  <c r="K136" i="138" s="1"/>
  <c r="J132" i="138"/>
  <c r="K132" i="138" s="1"/>
  <c r="J129" i="138"/>
  <c r="K129" i="138" s="1"/>
  <c r="J127" i="138"/>
  <c r="K127" i="138" s="1"/>
  <c r="J125" i="138"/>
  <c r="K125" i="138" s="1"/>
  <c r="J123" i="138"/>
  <c r="K123" i="138" s="1"/>
  <c r="J121" i="138"/>
  <c r="K121" i="138" s="1"/>
  <c r="J119" i="138"/>
  <c r="K119" i="138" s="1"/>
  <c r="J117" i="138"/>
  <c r="K117" i="138" s="1"/>
  <c r="J115" i="138"/>
  <c r="K115" i="138" s="1"/>
  <c r="J113" i="138"/>
  <c r="K113" i="138" s="1"/>
  <c r="J111" i="138"/>
  <c r="K111" i="138" s="1"/>
  <c r="R71" i="24"/>
  <c r="R73" i="24" s="1"/>
  <c r="J8072" i="138"/>
  <c r="K8072" i="138" s="1"/>
  <c r="J1058" i="138"/>
  <c r="K1058" i="138" s="1"/>
  <c r="J11056" i="138"/>
  <c r="K11056" i="138" s="1"/>
  <c r="J11111" i="138"/>
  <c r="K11111" i="138" s="1"/>
  <c r="J2079" i="138"/>
  <c r="K2079" i="138" s="1"/>
  <c r="J2049" i="138"/>
  <c r="K2049" i="138" s="1"/>
  <c r="J1039" i="138"/>
  <c r="K1039" i="138" s="1"/>
  <c r="J9020" i="138"/>
  <c r="K9020" i="138" s="1"/>
  <c r="J3083" i="138"/>
  <c r="K3083" i="138" s="1"/>
  <c r="J9040" i="138"/>
  <c r="K9040" i="138" s="1"/>
  <c r="J73" i="138"/>
  <c r="K73" i="138" s="1"/>
  <c r="J11079" i="138"/>
  <c r="K11079" i="138" s="1"/>
  <c r="J42" i="138"/>
  <c r="K42" i="138" s="1"/>
  <c r="J8021" i="138"/>
  <c r="K8021" i="138" s="1"/>
  <c r="J9061" i="138"/>
  <c r="K9061" i="138" s="1"/>
  <c r="J8077" i="138"/>
  <c r="K8077" i="138" s="1"/>
  <c r="J12029" i="138"/>
  <c r="K12029" i="138" s="1"/>
  <c r="J2062" i="138"/>
  <c r="K2062" i="138" s="1"/>
  <c r="J11038" i="138"/>
  <c r="K11038" i="138" s="1"/>
  <c r="J9036" i="138"/>
  <c r="K9036" i="138" s="1"/>
  <c r="J9032" i="138"/>
  <c r="K9032" i="138" s="1"/>
  <c r="J87" i="138"/>
  <c r="K87" i="138" s="1"/>
  <c r="J94" i="138"/>
  <c r="K94" i="138" s="1"/>
  <c r="J69" i="138"/>
  <c r="K69" i="138" s="1"/>
  <c r="J8100" i="138"/>
  <c r="K8100" i="138" s="1"/>
  <c r="J11031" i="138"/>
  <c r="K11031" i="138" s="1"/>
  <c r="J8080" i="138"/>
  <c r="K8080" i="138" s="1"/>
  <c r="J9057" i="138"/>
  <c r="K9057" i="138" s="1"/>
  <c r="J8056" i="138"/>
  <c r="K8056" i="138" s="1"/>
  <c r="J9094" i="138"/>
  <c r="K9094" i="138" s="1"/>
  <c r="J8029" i="138"/>
  <c r="K8029" i="138" s="1"/>
  <c r="J28" i="138"/>
  <c r="K28" i="138" s="1"/>
  <c r="J2050" i="138"/>
  <c r="K2050" i="138" s="1"/>
  <c r="J11053" i="138"/>
  <c r="K11053" i="138" s="1"/>
  <c r="J8081" i="138"/>
  <c r="K8081" i="138" s="1"/>
  <c r="J11116" i="138"/>
  <c r="K11116" i="138" s="1"/>
  <c r="J2023" i="138"/>
  <c r="K2023" i="138" s="1"/>
  <c r="J1089" i="138"/>
  <c r="K1089" i="138" s="1"/>
  <c r="J11057" i="138"/>
  <c r="K11057" i="138" s="1"/>
  <c r="J9083" i="138"/>
  <c r="K9083" i="138" s="1"/>
  <c r="J1060" i="138"/>
  <c r="K1060" i="138" s="1"/>
  <c r="J8103" i="138"/>
  <c r="K8103" i="138" s="1"/>
  <c r="J11110" i="138"/>
  <c r="K11110" i="138" s="1"/>
  <c r="J11100" i="138"/>
  <c r="K11100" i="138" s="1"/>
  <c r="J11088" i="138"/>
  <c r="K11088" i="138" s="1"/>
  <c r="J11045" i="138"/>
  <c r="K11045" i="138" s="1"/>
  <c r="J2111" i="138"/>
  <c r="K2111" i="138" s="1"/>
  <c r="J32" i="138"/>
  <c r="K32" i="138" s="1"/>
  <c r="J8049" i="138"/>
  <c r="K8049" i="138" s="1"/>
  <c r="J2044" i="138"/>
  <c r="K2044" i="138" s="1"/>
  <c r="J1021" i="138"/>
  <c r="K1021" i="138" s="1"/>
  <c r="J11115" i="138"/>
  <c r="K11115" i="138" s="1"/>
  <c r="J2042" i="138"/>
  <c r="K2042" i="138" s="1"/>
  <c r="J3024" i="138"/>
  <c r="K3024" i="138" s="1"/>
  <c r="J8061" i="138"/>
  <c r="K8061" i="138" s="1"/>
  <c r="J9095" i="138"/>
  <c r="K9095" i="138" s="1"/>
  <c r="J33" i="138"/>
  <c r="K33" i="138" s="1"/>
  <c r="J11089" i="138"/>
  <c r="K11089" i="138" s="1"/>
  <c r="J11106" i="138"/>
  <c r="K11106" i="138" s="1"/>
  <c r="J8078" i="138"/>
  <c r="K8078" i="138" s="1"/>
  <c r="J8111" i="138"/>
  <c r="K8111" i="138" s="1"/>
  <c r="J91" i="138"/>
  <c r="K91" i="138" s="1"/>
  <c r="J3042" i="138"/>
  <c r="K3042" i="138" s="1"/>
  <c r="J9120" i="138"/>
  <c r="K9120" i="138" s="1"/>
  <c r="J9097" i="138"/>
  <c r="K9097" i="138" s="1"/>
  <c r="J3028" i="138"/>
  <c r="K3028" i="138" s="1"/>
  <c r="J1056" i="138"/>
  <c r="K1056" i="138" s="1"/>
  <c r="J8024" i="138"/>
  <c r="K8024" i="138" s="1"/>
  <c r="J30" i="138"/>
  <c r="K30" i="138" s="1"/>
  <c r="J9121" i="138"/>
  <c r="K9121" i="138" s="1"/>
  <c r="J9114" i="138"/>
  <c r="K9114" i="138" s="1"/>
  <c r="J2040" i="138"/>
  <c r="K2040" i="138" s="1"/>
  <c r="J1053" i="138"/>
  <c r="K1053" i="138" s="1"/>
  <c r="J96" i="138"/>
  <c r="K96" i="138" s="1"/>
  <c r="J82" i="138"/>
  <c r="K82" i="138" s="1"/>
  <c r="J2086" i="138"/>
  <c r="K2086" i="138" s="1"/>
  <c r="J11063" i="138"/>
  <c r="K11063" i="138" s="1"/>
  <c r="J2029" i="138"/>
  <c r="K2029" i="138" s="1"/>
  <c r="J3043" i="138"/>
  <c r="K3043" i="138" s="1"/>
  <c r="J2053" i="138"/>
  <c r="K2053" i="138" s="1"/>
  <c r="J8030" i="138"/>
  <c r="K8030" i="138" s="1"/>
  <c r="J9042" i="138"/>
  <c r="K9042" i="138" s="1"/>
  <c r="J8093" i="138"/>
  <c r="K8093" i="138" s="1"/>
  <c r="J1085" i="138"/>
  <c r="K1085" i="138" s="1"/>
  <c r="J11118" i="138"/>
  <c r="K11118" i="138" s="1"/>
  <c r="J9070" i="138"/>
  <c r="K9070" i="138" s="1"/>
  <c r="J9079" i="138"/>
  <c r="K9079" i="138" s="1"/>
  <c r="J2051" i="138"/>
  <c r="K2051" i="138" s="1"/>
  <c r="J1080" i="138"/>
  <c r="K1080" i="138" s="1"/>
  <c r="J8060" i="138"/>
  <c r="K8060" i="138" s="1"/>
  <c r="J1095" i="138"/>
  <c r="K1095" i="138" s="1"/>
  <c r="J8066" i="138"/>
  <c r="K8066" i="138" s="1"/>
  <c r="J3063" i="138"/>
  <c r="K3063" i="138" s="1"/>
  <c r="J95" i="138"/>
  <c r="K95" i="138" s="1"/>
  <c r="J9051" i="138"/>
  <c r="K9051" i="138" s="1"/>
  <c r="J26" i="138"/>
  <c r="K26" i="138" s="1"/>
  <c r="J1090" i="138"/>
  <c r="K1090" i="138" s="1"/>
  <c r="J8074" i="138"/>
  <c r="K8074" i="138" s="1"/>
  <c r="J1106" i="138"/>
  <c r="K1106" i="138" s="1"/>
  <c r="J11028" i="138"/>
  <c r="K11028" i="138" s="1"/>
  <c r="J9111" i="138"/>
  <c r="K9111" i="138" s="1"/>
  <c r="J9116" i="138"/>
  <c r="K9116" i="138" s="1"/>
  <c r="J3018" i="138"/>
  <c r="K3018" i="138" s="1"/>
  <c r="J2037" i="138"/>
  <c r="K2037" i="138" s="1"/>
  <c r="J60" i="138"/>
  <c r="K60" i="138" s="1"/>
  <c r="J1033" i="138"/>
  <c r="K1033" i="138" s="1"/>
  <c r="J1092" i="138"/>
  <c r="K1092" i="138" s="1"/>
  <c r="J2020" i="138"/>
  <c r="K2020" i="138" s="1"/>
  <c r="J9048" i="138"/>
  <c r="K9048" i="138" s="1"/>
  <c r="J2012" i="138"/>
  <c r="K2012" i="138" s="1"/>
  <c r="J49" i="138"/>
  <c r="K49" i="138" s="1"/>
  <c r="J2063" i="138"/>
  <c r="K2063" i="138" s="1"/>
  <c r="J2035" i="138"/>
  <c r="K2035" i="138" s="1"/>
  <c r="J1054" i="138"/>
  <c r="K1054" i="138" s="1"/>
  <c r="J45" i="138"/>
  <c r="K45" i="138" s="1"/>
  <c r="J9118" i="138"/>
  <c r="K9118" i="138" s="1"/>
  <c r="J1075" i="138"/>
  <c r="K1075" i="138" s="1"/>
  <c r="J9074" i="138"/>
  <c r="K9074" i="138" s="1"/>
  <c r="J3013" i="138"/>
  <c r="K3013" i="138" s="1"/>
  <c r="J65" i="138"/>
  <c r="K65" i="138" s="1"/>
  <c r="J1051" i="138"/>
  <c r="K1051" i="138" s="1"/>
  <c r="J2097" i="138"/>
  <c r="K2097" i="138" s="1"/>
  <c r="J2100" i="138"/>
  <c r="K2100" i="138" s="1"/>
  <c r="J71" i="138"/>
  <c r="K71" i="138" s="1"/>
  <c r="J1104" i="138"/>
  <c r="K1104" i="138" s="1"/>
  <c r="J9081" i="138"/>
  <c r="K9081" i="138" s="1"/>
  <c r="J11033" i="138"/>
  <c r="K11033" i="138" s="1"/>
  <c r="J1022" i="138"/>
  <c r="K1022" i="138" s="1"/>
  <c r="J2096" i="138"/>
  <c r="K2096" i="138" s="1"/>
  <c r="J3017" i="138"/>
  <c r="K3017" i="138" s="1"/>
  <c r="J3049" i="138"/>
  <c r="K3049" i="138" s="1"/>
  <c r="J2025" i="138"/>
  <c r="K2025" i="138" s="1"/>
  <c r="J17" i="138"/>
  <c r="K17" i="138" s="1"/>
  <c r="J50" i="138"/>
  <c r="K50" i="138" s="1"/>
  <c r="J1042" i="138"/>
  <c r="K1042" i="138" s="1"/>
  <c r="J8039" i="138"/>
  <c r="K8039" i="138" s="1"/>
  <c r="J3058" i="138"/>
  <c r="K3058" i="138" s="1"/>
  <c r="J1024" i="138"/>
  <c r="K1024" i="138" s="1"/>
  <c r="J11039" i="138"/>
  <c r="K11039" i="138" s="1"/>
  <c r="J2067" i="138"/>
  <c r="K2067" i="138" s="1"/>
  <c r="J8071" i="138"/>
  <c r="K8071" i="138" s="1"/>
  <c r="J8032" i="138"/>
  <c r="K8032" i="138" s="1"/>
  <c r="J11070" i="138"/>
  <c r="K11070" i="138" s="1"/>
  <c r="J11061" i="138"/>
  <c r="K11061" i="138" s="1"/>
  <c r="J1045" i="138"/>
  <c r="K1045" i="138" s="1"/>
  <c r="J2069" i="138"/>
  <c r="K2069" i="138" s="1"/>
  <c r="J8088" i="138"/>
  <c r="K8088" i="138" s="1"/>
  <c r="J1059" i="138"/>
  <c r="K1059" i="138" s="1"/>
  <c r="J1066" i="138"/>
  <c r="K1066" i="138" s="1"/>
  <c r="J3023" i="138"/>
  <c r="K3023" i="138" s="1"/>
  <c r="J9096" i="138"/>
  <c r="K9096" i="138" s="1"/>
  <c r="J2110" i="138"/>
  <c r="K2110" i="138" s="1"/>
  <c r="J8083" i="138"/>
  <c r="K8083" i="138" s="1"/>
  <c r="J64" i="138"/>
  <c r="K64" i="138" s="1"/>
  <c r="J11121" i="138"/>
  <c r="K11121" i="138" s="1"/>
  <c r="J1082" i="138"/>
  <c r="K1082" i="138" s="1"/>
  <c r="J2031" i="138"/>
  <c r="K2031" i="138" s="1"/>
  <c r="J11105" i="138"/>
  <c r="K11105" i="138" s="1"/>
  <c r="J11082" i="138"/>
  <c r="K11082" i="138" s="1"/>
  <c r="J9090" i="138"/>
  <c r="K9090" i="138" s="1"/>
  <c r="J11094" i="138"/>
  <c r="K11094" i="138" s="1"/>
  <c r="J3056" i="138"/>
  <c r="K3056" i="138" s="1"/>
  <c r="J1020" i="138"/>
  <c r="K1020" i="138" s="1"/>
  <c r="J1108" i="138"/>
  <c r="K1108" i="138" s="1"/>
  <c r="J2027" i="138"/>
  <c r="K2027" i="138" s="1"/>
  <c r="J93" i="138"/>
  <c r="K93" i="138" s="1"/>
  <c r="J2107" i="138"/>
  <c r="K2107" i="138" s="1"/>
  <c r="J4015" i="138"/>
  <c r="K4015" i="138" s="1"/>
  <c r="J1015" i="138"/>
  <c r="K1015" i="138" s="1"/>
  <c r="J9071" i="138"/>
  <c r="K9071" i="138" s="1"/>
  <c r="J75" i="138"/>
  <c r="K75" i="138" s="1"/>
  <c r="J11060" i="138"/>
  <c r="K11060" i="138" s="1"/>
  <c r="J8026" i="138"/>
  <c r="K8026" i="138" s="1"/>
  <c r="J11043" i="138"/>
  <c r="K11043" i="138" s="1"/>
  <c r="J2041" i="138"/>
  <c r="K2041" i="138" s="1"/>
  <c r="J2076" i="138"/>
  <c r="K2076" i="138" s="1"/>
  <c r="J9035" i="138"/>
  <c r="K9035" i="138" s="1"/>
  <c r="J1093" i="138"/>
  <c r="K1093" i="138" s="1"/>
  <c r="J3036" i="138"/>
  <c r="K3036" i="138" s="1"/>
  <c r="J9076" i="138"/>
  <c r="K9076" i="138" s="1"/>
  <c r="J1031" i="138"/>
  <c r="K1031" i="138" s="1"/>
  <c r="J2068" i="138"/>
  <c r="K2068" i="138" s="1"/>
  <c r="J58" i="138"/>
  <c r="K58" i="138" s="1"/>
  <c r="J11048" i="138"/>
  <c r="K11048" i="138" s="1"/>
  <c r="J8028" i="138"/>
  <c r="K8028" i="138" s="1"/>
  <c r="J8113" i="138"/>
  <c r="K8113" i="138" s="1"/>
  <c r="J2103" i="138"/>
  <c r="K2103" i="138" s="1"/>
  <c r="J72" i="138"/>
  <c r="K72" i="138" s="1"/>
  <c r="J11074" i="138"/>
  <c r="K11074" i="138" s="1"/>
  <c r="J11052" i="138"/>
  <c r="K11052" i="138" s="1"/>
  <c r="J3053" i="138"/>
  <c r="K3053" i="138" s="1"/>
  <c r="J2080" i="138"/>
  <c r="K2080" i="138" s="1"/>
  <c r="J1034" i="138"/>
  <c r="K1034" i="138" s="1"/>
  <c r="J1071" i="138"/>
  <c r="K1071" i="138" s="1"/>
  <c r="J1101" i="138"/>
  <c r="K1101" i="138" s="1"/>
  <c r="J1088" i="138"/>
  <c r="K1088" i="138" s="1"/>
  <c r="J1081" i="138"/>
  <c r="K1081" i="138" s="1"/>
  <c r="J11095" i="138"/>
  <c r="K11095" i="138" s="1"/>
  <c r="J3096" i="138"/>
  <c r="K3096" i="138" s="1"/>
  <c r="J66" i="138"/>
  <c r="K66" i="138" s="1"/>
  <c r="J8114" i="138"/>
  <c r="K8114" i="138" s="1"/>
  <c r="J11112" i="138"/>
  <c r="K11112" i="138" s="1"/>
  <c r="J2057" i="138"/>
  <c r="K2057" i="138" s="1"/>
  <c r="J2055" i="138"/>
  <c r="K2055" i="138" s="1"/>
  <c r="J99" i="138"/>
  <c r="K99" i="138" s="1"/>
  <c r="J11099" i="138"/>
  <c r="K11099" i="138" s="1"/>
  <c r="J9102" i="138"/>
  <c r="K9102" i="138" s="1"/>
  <c r="J3039" i="138"/>
  <c r="K3039" i="138" s="1"/>
  <c r="J9107" i="138"/>
  <c r="K9107" i="138" s="1"/>
  <c r="J11090" i="138"/>
  <c r="K11090" i="138" s="1"/>
  <c r="J3019" i="138"/>
  <c r="K3019" i="138" s="1"/>
  <c r="J2043" i="138"/>
  <c r="K2043" i="138" s="1"/>
  <c r="J54" i="138"/>
  <c r="K54" i="138" s="1"/>
  <c r="J8067" i="138"/>
  <c r="K8067" i="138" s="1"/>
  <c r="J2017" i="138"/>
  <c r="K2017" i="138" s="1"/>
  <c r="J3044" i="138"/>
  <c r="K3044" i="138" s="1"/>
  <c r="J81" i="138"/>
  <c r="K81" i="138" s="1"/>
  <c r="J2087" i="138"/>
  <c r="K2087" i="138" s="1"/>
  <c r="J2033" i="138"/>
  <c r="K2033" i="138" s="1"/>
  <c r="J2056" i="138"/>
  <c r="K2056" i="138" s="1"/>
  <c r="J1032" i="138"/>
  <c r="K1032" i="138" s="1"/>
  <c r="K13" i="138"/>
  <c r="J101" i="138"/>
  <c r="K101" i="138" s="1"/>
  <c r="J12027" i="138"/>
  <c r="J3054" i="138"/>
  <c r="K3054" i="138" s="1"/>
  <c r="J3057" i="138"/>
  <c r="K3057" i="138" s="1"/>
  <c r="J11093" i="138"/>
  <c r="K11093" i="138" s="1"/>
  <c r="J9115" i="138"/>
  <c r="K9115" i="138" s="1"/>
  <c r="J19" i="138"/>
  <c r="K19" i="138" s="1"/>
  <c r="J9043" i="138"/>
  <c r="K9043" i="138" s="1"/>
  <c r="J11064" i="138"/>
  <c r="K11064" i="138" s="1"/>
  <c r="J1068" i="138"/>
  <c r="K1068" i="138" s="1"/>
  <c r="J9034" i="138"/>
  <c r="K9034" i="138" s="1"/>
  <c r="J11122" i="138"/>
  <c r="K11122" i="138" s="1"/>
  <c r="J2081" i="138"/>
  <c r="K2081" i="138" s="1"/>
  <c r="J3048" i="138"/>
  <c r="K3048" i="138" s="1"/>
  <c r="J9100" i="138"/>
  <c r="K9100" i="138" s="1"/>
  <c r="J12026" i="138"/>
  <c r="K12026" i="138" s="1"/>
  <c r="J31" i="138"/>
  <c r="K31" i="138" s="1"/>
  <c r="J8037" i="138"/>
  <c r="K8037" i="138" s="1"/>
  <c r="J3093" i="138"/>
  <c r="K3093" i="138" s="1"/>
  <c r="J9080" i="138"/>
  <c r="K9080" i="138" s="1"/>
  <c r="J2105" i="138"/>
  <c r="K2105" i="138" s="1"/>
  <c r="J79" i="138"/>
  <c r="K79" i="138" s="1"/>
  <c r="J11054" i="138"/>
  <c r="K11054" i="138" s="1"/>
  <c r="J1044" i="138"/>
  <c r="K1044" i="138" s="1"/>
  <c r="J2084" i="138"/>
  <c r="K2084" i="138" s="1"/>
  <c r="J8050" i="138"/>
  <c r="K8050" i="138" s="1"/>
  <c r="J2039" i="138"/>
  <c r="K2039" i="138" s="1"/>
  <c r="J2064" i="138"/>
  <c r="K2064" i="138" s="1"/>
  <c r="J11042" i="138"/>
  <c r="K11042" i="138" s="1"/>
  <c r="J1049" i="138"/>
  <c r="K1049" i="138" s="1"/>
  <c r="J102" i="138"/>
  <c r="K102" i="138" s="1"/>
  <c r="J8085" i="138"/>
  <c r="K8085" i="138" s="1"/>
  <c r="J9082" i="138"/>
  <c r="K9082" i="138" s="1"/>
  <c r="J18" i="138"/>
  <c r="K18" i="138" s="1"/>
  <c r="J8076" i="138"/>
  <c r="K8076" i="138" s="1"/>
  <c r="J11059" i="138"/>
  <c r="K11059" i="138" s="1"/>
  <c r="J3072" i="138"/>
  <c r="K3072" i="138" s="1"/>
  <c r="J11049" i="138"/>
  <c r="K11049" i="138" s="1"/>
  <c r="J2095" i="138"/>
  <c r="K2095" i="138" s="1"/>
  <c r="J1072" i="138"/>
  <c r="K1072" i="138" s="1"/>
  <c r="J9101" i="138"/>
  <c r="K9101" i="138" s="1"/>
  <c r="J9086" i="138"/>
  <c r="K9086" i="138" s="1"/>
  <c r="J3052" i="138"/>
  <c r="K3052" i="138" s="1"/>
  <c r="J8027" i="138"/>
  <c r="K8027" i="138" s="1"/>
  <c r="J8070" i="138"/>
  <c r="K8070" i="138" s="1"/>
  <c r="J9117" i="138"/>
  <c r="K9117" i="138" s="1"/>
  <c r="J8064" i="138"/>
  <c r="K8064" i="138" s="1"/>
  <c r="J8035" i="138"/>
  <c r="K8035" i="138" s="1"/>
  <c r="J1037" i="138"/>
  <c r="K1037" i="138" s="1"/>
  <c r="J11068" i="138"/>
  <c r="K11068" i="138" s="1"/>
  <c r="J3087" i="138"/>
  <c r="K3087" i="138" s="1"/>
  <c r="J8082" i="138"/>
  <c r="K8082" i="138" s="1"/>
  <c r="J1036" i="138"/>
  <c r="K1036" i="138" s="1"/>
  <c r="J104" i="138"/>
  <c r="K104" i="138" s="1"/>
  <c r="J2074" i="138"/>
  <c r="K2074" i="138" s="1"/>
  <c r="J8097" i="138"/>
  <c r="K8097" i="138" s="1"/>
  <c r="J3080" i="138"/>
  <c r="K3080" i="138" s="1"/>
  <c r="J3055" i="138"/>
  <c r="K3055" i="138" s="1"/>
  <c r="J1074" i="138"/>
  <c r="K1074" i="138" s="1"/>
  <c r="J8068" i="138"/>
  <c r="K8068" i="138" s="1"/>
  <c r="J9033" i="138"/>
  <c r="K9033" i="138" s="1"/>
  <c r="J11069" i="138"/>
  <c r="K11069" i="138" s="1"/>
  <c r="J3075" i="138"/>
  <c r="K3075" i="138" s="1"/>
  <c r="J1026" i="138"/>
  <c r="K1026" i="138" s="1"/>
  <c r="J12028" i="138"/>
  <c r="K12028" i="138" s="1"/>
  <c r="J9092" i="138"/>
  <c r="K9092" i="138" s="1"/>
  <c r="J24" i="138"/>
  <c r="K24" i="138" s="1"/>
  <c r="J9024" i="138"/>
  <c r="K9024" i="138" s="1"/>
  <c r="J74" i="138"/>
  <c r="K74" i="138" s="1"/>
  <c r="J11055" i="138"/>
  <c r="K11055" i="138" s="1"/>
  <c r="J3092" i="138"/>
  <c r="K3092" i="138" s="1"/>
  <c r="J8062" i="138"/>
  <c r="K8062" i="138" s="1"/>
  <c r="J3050" i="138"/>
  <c r="K3050" i="138" s="1"/>
  <c r="J8105" i="138"/>
  <c r="K8105" i="138" s="1"/>
  <c r="J85" i="138"/>
  <c r="K85" i="138" s="1"/>
  <c r="J9045" i="138"/>
  <c r="K9045" i="138" s="1"/>
  <c r="J2018" i="138"/>
  <c r="K2018" i="138" s="1"/>
  <c r="J88" i="138"/>
  <c r="K88" i="138" s="1"/>
  <c r="J9108" i="138"/>
  <c r="K9108" i="138" s="1"/>
  <c r="J11125" i="138"/>
  <c r="K11125" i="138" s="1"/>
  <c r="J3030" i="138"/>
  <c r="K3030" i="138" s="1"/>
  <c r="J1052" i="138"/>
  <c r="K1052" i="138" s="1"/>
  <c r="J8104" i="138"/>
  <c r="K8104" i="138" s="1"/>
  <c r="J9105" i="138"/>
  <c r="K9105" i="138" s="1"/>
  <c r="J8022" i="138"/>
  <c r="K8022" i="138" s="1"/>
  <c r="J51" i="138"/>
  <c r="K51" i="138" s="1"/>
  <c r="J1048" i="138"/>
  <c r="K1048" i="138" s="1"/>
  <c r="J1067" i="138"/>
  <c r="K1067" i="138" s="1"/>
  <c r="J2022" i="138"/>
  <c r="K2022" i="138" s="1"/>
  <c r="J11081" i="138"/>
  <c r="K11081" i="138" s="1"/>
  <c r="J3082" i="138"/>
  <c r="K3082" i="138" s="1"/>
  <c r="J1098" i="138"/>
  <c r="K1098" i="138" s="1"/>
  <c r="J35" i="138"/>
  <c r="K35" i="138" s="1"/>
  <c r="J9113" i="138"/>
  <c r="K9113" i="138" s="1"/>
  <c r="J11032" i="138"/>
  <c r="K11032" i="138" s="1"/>
  <c r="J8048" i="138"/>
  <c r="K8048" i="138" s="1"/>
  <c r="J11051" i="138"/>
  <c r="K11051" i="138" s="1"/>
  <c r="J40" i="138"/>
  <c r="K40" i="138" s="1"/>
  <c r="J1078" i="138"/>
  <c r="K1078" i="138" s="1"/>
  <c r="J8038" i="138"/>
  <c r="K8038" i="138" s="1"/>
  <c r="J3114" i="138"/>
  <c r="K3114" i="138" s="1"/>
  <c r="J11102" i="138"/>
  <c r="K11102" i="138" s="1"/>
  <c r="J3069" i="138"/>
  <c r="K3069" i="138" s="1"/>
  <c r="J9025" i="138"/>
  <c r="K9025" i="138" s="1"/>
  <c r="J9093" i="138"/>
  <c r="K9093" i="138" s="1"/>
  <c r="J2066" i="138"/>
  <c r="K2066" i="138" s="1"/>
  <c r="J2104" i="138"/>
  <c r="K2104" i="138" s="1"/>
  <c r="J1028" i="138"/>
  <c r="K1028" i="138" s="1"/>
  <c r="J3035" i="138"/>
  <c r="K3035" i="138" s="1"/>
  <c r="J1083" i="138"/>
  <c r="K1083" i="138" s="1"/>
  <c r="J3066" i="138"/>
  <c r="K3066" i="138" s="1"/>
  <c r="J57" i="138"/>
  <c r="K57" i="138" s="1"/>
  <c r="J11037" i="138"/>
  <c r="K11037" i="138" s="1"/>
  <c r="J3078" i="138"/>
  <c r="K3078" i="138" s="1"/>
  <c r="J8109" i="138"/>
  <c r="K8109" i="138" s="1"/>
  <c r="J11080" i="138"/>
  <c r="K11080" i="138" s="1"/>
  <c r="J3100" i="138"/>
  <c r="K3100" i="138" s="1"/>
  <c r="J48" i="138"/>
  <c r="K48" i="138" s="1"/>
  <c r="J2109" i="138"/>
  <c r="K2109" i="138" s="1"/>
  <c r="J1011" i="138"/>
  <c r="K1011" i="138" s="1"/>
  <c r="J84" i="138"/>
  <c r="K84" i="138" s="1"/>
  <c r="J2016" i="138"/>
  <c r="K2016" i="138" s="1"/>
  <c r="J62" i="138"/>
  <c r="K62" i="138" s="1"/>
  <c r="J27" i="138"/>
  <c r="K27" i="138" s="1"/>
  <c r="J3073" i="138"/>
  <c r="K3073" i="138" s="1"/>
  <c r="J2102" i="138"/>
  <c r="K2102" i="138" s="1"/>
  <c r="J46" i="138"/>
  <c r="K46" i="138" s="1"/>
  <c r="J2046" i="138"/>
  <c r="K2046" i="138" s="1"/>
  <c r="J63" i="138"/>
  <c r="K63" i="138" s="1"/>
  <c r="J1065" i="138"/>
  <c r="K1065" i="138" s="1"/>
  <c r="J9041" i="138"/>
  <c r="K9041" i="138" s="1"/>
  <c r="J11062" i="138"/>
  <c r="K11062" i="138" s="1"/>
  <c r="J3070" i="138"/>
  <c r="K3070" i="138" s="1"/>
  <c r="J9050" i="138"/>
  <c r="K9050" i="138" s="1"/>
  <c r="J3097" i="138"/>
  <c r="K3097" i="138" s="1"/>
  <c r="J8087" i="138"/>
  <c r="K8087" i="138" s="1"/>
  <c r="J11119" i="138"/>
  <c r="K11119" i="138" s="1"/>
  <c r="J8106" i="138"/>
  <c r="K8106" i="138" s="1"/>
  <c r="J36" i="138"/>
  <c r="K36" i="138" s="1"/>
  <c r="J2060" i="138"/>
  <c r="K2060" i="138" s="1"/>
  <c r="J2093" i="138"/>
  <c r="K2093" i="138" s="1"/>
  <c r="J38" i="138"/>
  <c r="K38" i="138" s="1"/>
  <c r="J3089" i="138"/>
  <c r="K3089" i="138" s="1"/>
  <c r="J2082" i="138"/>
  <c r="K2082" i="138" s="1"/>
  <c r="J3071" i="138"/>
  <c r="K3071" i="138" s="1"/>
  <c r="J1046" i="138"/>
  <c r="K1046" i="138" s="1"/>
  <c r="J11034" i="138"/>
  <c r="K11034" i="138" s="1"/>
  <c r="J21" i="138"/>
  <c r="K21" i="138" s="1"/>
  <c r="J1084" i="138"/>
  <c r="K1084" i="138" s="1"/>
  <c r="J2090" i="138"/>
  <c r="K2090" i="138" s="1"/>
  <c r="J11029" i="138"/>
  <c r="K11029" i="138" s="1"/>
  <c r="J8057" i="138"/>
  <c r="K8057" i="138" s="1"/>
  <c r="J2061" i="138"/>
  <c r="K2061" i="138" s="1"/>
  <c r="J9039" i="138"/>
  <c r="K9039" i="138" s="1"/>
  <c r="J3088" i="138"/>
  <c r="K3088" i="138" s="1"/>
  <c r="J77" i="138"/>
  <c r="K77" i="138" s="1"/>
  <c r="J23" i="138"/>
  <c r="K23" i="138" s="1"/>
  <c r="J1077" i="138"/>
  <c r="K1077" i="138" s="1"/>
  <c r="J11041" i="138"/>
  <c r="K11041" i="138" s="1"/>
  <c r="J3051" i="138"/>
  <c r="K3051" i="138" s="1"/>
  <c r="J109" i="138"/>
  <c r="K109" i="138" s="1"/>
  <c r="J53" i="138"/>
  <c r="K53" i="138" s="1"/>
  <c r="J2034" i="138"/>
  <c r="K2034" i="138" s="1"/>
  <c r="J2077" i="138"/>
  <c r="K2077" i="138" s="1"/>
  <c r="J8095" i="138"/>
  <c r="K8095" i="138" s="1"/>
  <c r="J9056" i="138"/>
  <c r="K9056" i="138" s="1"/>
  <c r="J22" i="138"/>
  <c r="K22" i="138" s="1"/>
  <c r="J43" i="138"/>
  <c r="K43" i="138" s="1"/>
  <c r="J11040" i="138"/>
  <c r="K11040" i="138" s="1"/>
  <c r="J9109" i="138"/>
  <c r="K9109" i="138" s="1"/>
  <c r="J3108" i="138"/>
  <c r="K3108" i="138" s="1"/>
  <c r="J9103" i="138"/>
  <c r="K9103" i="138" s="1"/>
  <c r="J9089" i="138"/>
  <c r="K9089" i="138" s="1"/>
  <c r="J8065" i="138"/>
  <c r="K8065" i="138" s="1"/>
  <c r="J8112" i="138"/>
  <c r="K8112" i="138" s="1"/>
  <c r="J3025" i="138"/>
  <c r="K3025" i="138" s="1"/>
  <c r="J3026" i="138"/>
  <c r="K3026" i="138" s="1"/>
  <c r="J3104" i="138"/>
  <c r="K3104" i="138" s="1"/>
  <c r="J9029" i="138"/>
  <c r="K9029" i="138" s="1"/>
  <c r="J9027" i="138"/>
  <c r="K9027" i="138" s="1"/>
  <c r="J11066" i="138"/>
  <c r="K11066" i="138" s="1"/>
  <c r="J2065" i="138"/>
  <c r="K2065" i="138" s="1"/>
  <c r="J8119" i="138"/>
  <c r="K8119" i="138" s="1"/>
  <c r="J11097" i="138"/>
  <c r="K11097" i="138" s="1"/>
  <c r="J2070" i="138"/>
  <c r="K2070" i="138" s="1"/>
  <c r="J9075" i="138"/>
  <c r="K9075" i="138" s="1"/>
  <c r="J1073" i="138"/>
  <c r="K1073" i="138" s="1"/>
  <c r="J3105" i="138"/>
  <c r="K3105" i="138" s="1"/>
  <c r="J1064" i="138"/>
  <c r="K1064" i="138" s="1"/>
  <c r="J1076" i="138"/>
  <c r="K1076" i="138" s="1"/>
  <c r="J2047" i="138"/>
  <c r="K2047" i="138" s="1"/>
  <c r="J3091" i="138"/>
  <c r="K3091" i="138" s="1"/>
  <c r="J1057" i="138"/>
  <c r="K1057" i="138" s="1"/>
  <c r="J11114" i="138"/>
  <c r="K11114" i="138" s="1"/>
  <c r="J1040" i="138"/>
  <c r="K1040" i="138" s="1"/>
  <c r="J8043" i="138"/>
  <c r="K8043" i="138" s="1"/>
  <c r="J9052" i="138"/>
  <c r="K9052" i="138" s="1"/>
  <c r="J3090" i="138"/>
  <c r="K3090" i="138" s="1"/>
  <c r="J8089" i="138"/>
  <c r="K8089" i="138" s="1"/>
  <c r="J8075" i="138"/>
  <c r="K8075" i="138" s="1"/>
  <c r="J1016" i="138"/>
  <c r="K1016" i="138" s="1"/>
  <c r="J1030" i="138"/>
  <c r="K1030" i="138" s="1"/>
  <c r="J8108" i="138"/>
  <c r="K8108" i="138" s="1"/>
  <c r="J1038" i="138"/>
  <c r="K1038" i="138" s="1"/>
  <c r="J2101" i="138"/>
  <c r="K2101" i="138" s="1"/>
  <c r="J78" i="138"/>
  <c r="K78" i="138" s="1"/>
  <c r="J11123" i="138"/>
  <c r="K11123" i="138" s="1"/>
  <c r="J9059" i="138"/>
  <c r="K9059" i="138" s="1"/>
  <c r="J11096" i="138"/>
  <c r="K11096" i="138" s="1"/>
  <c r="J11058" i="138"/>
  <c r="K11058" i="138" s="1"/>
  <c r="J3084" i="138"/>
  <c r="K3084" i="138" s="1"/>
  <c r="J9098" i="138"/>
  <c r="K9098" i="138" s="1"/>
  <c r="J1063" i="138"/>
  <c r="K1063" i="138" s="1"/>
  <c r="J9072" i="138"/>
  <c r="K9072" i="138" s="1"/>
  <c r="J1025" i="138"/>
  <c r="K1025" i="138" s="1"/>
  <c r="J8023" i="138"/>
  <c r="K8023" i="138" s="1"/>
  <c r="J34" i="138"/>
  <c r="K34" i="138" s="1"/>
  <c r="J2092" i="138"/>
  <c r="K2092" i="138" s="1"/>
  <c r="J11035" i="138"/>
  <c r="K11035" i="138" s="1"/>
  <c r="J1103" i="138"/>
  <c r="K1103" i="138" s="1"/>
  <c r="J90" i="138"/>
  <c r="K90" i="138" s="1"/>
  <c r="J9091" i="138"/>
  <c r="K9091" i="138" s="1"/>
  <c r="J2099" i="138"/>
  <c r="K2099" i="138" s="1"/>
  <c r="J8033" i="138"/>
  <c r="K8033" i="138" s="1"/>
  <c r="J1035" i="138"/>
  <c r="K1035" i="138" s="1"/>
  <c r="J3076" i="138"/>
  <c r="K3076" i="138" s="1"/>
  <c r="J8053" i="138"/>
  <c r="K8053" i="138" s="1"/>
  <c r="J3094" i="138"/>
  <c r="K3094" i="138" s="1"/>
  <c r="J8063" i="138"/>
  <c r="K8063" i="138" s="1"/>
  <c r="J52" i="138"/>
  <c r="K52" i="138" s="1"/>
  <c r="J11101" i="138"/>
  <c r="K11101" i="138" s="1"/>
  <c r="J1094" i="138"/>
  <c r="K1094" i="138" s="1"/>
  <c r="J9063" i="138"/>
  <c r="K9063" i="138" s="1"/>
  <c r="J11098" i="138"/>
  <c r="K11098" i="138" s="1"/>
  <c r="J9112" i="138"/>
  <c r="K9112" i="138" s="1"/>
  <c r="J11124" i="138"/>
  <c r="K11124" i="138" s="1"/>
  <c r="J8073" i="138"/>
  <c r="K8073" i="138" s="1"/>
  <c r="J76" i="138"/>
  <c r="K76" i="138" s="1"/>
  <c r="J3081" i="138"/>
  <c r="K3081" i="138" s="1"/>
  <c r="J86" i="138"/>
  <c r="K86" i="138" s="1"/>
  <c r="J8054" i="138"/>
  <c r="K8054" i="138" s="1"/>
  <c r="J3037" i="138"/>
  <c r="K3037" i="138" s="1"/>
  <c r="J8025" i="138"/>
  <c r="K8025" i="138" s="1"/>
  <c r="J108" i="138"/>
  <c r="K108" i="138" s="1"/>
  <c r="J11076" i="138"/>
  <c r="K11076" i="138" s="1"/>
  <c r="J25" i="138"/>
  <c r="K25" i="138" s="1"/>
  <c r="J1099" i="138"/>
  <c r="K1099" i="138" s="1"/>
  <c r="J8102" i="138"/>
  <c r="K8102" i="138" s="1"/>
  <c r="J9023" i="138"/>
  <c r="K9023" i="138" s="1"/>
  <c r="J3061" i="138"/>
  <c r="K3061" i="138" s="1"/>
  <c r="J9066" i="138"/>
  <c r="K9066" i="138" s="1"/>
  <c r="J11113" i="138"/>
  <c r="K11113" i="138" s="1"/>
  <c r="J105" i="138"/>
  <c r="K105" i="138" s="1"/>
  <c r="J1055" i="138"/>
  <c r="K1055" i="138" s="1"/>
  <c r="J70" i="138"/>
  <c r="K70" i="138" s="1"/>
  <c r="J11073" i="138"/>
  <c r="K11073" i="138" s="1"/>
  <c r="J8086" i="138"/>
  <c r="K8086" i="138" s="1"/>
  <c r="J2026" i="138"/>
  <c r="K2026" i="138" s="1"/>
  <c r="J3077" i="138"/>
  <c r="K3077" i="138" s="1"/>
  <c r="J3034" i="138"/>
  <c r="K3034" i="138" s="1"/>
  <c r="J1105" i="138"/>
  <c r="K1105" i="138" s="1"/>
  <c r="J3099" i="138"/>
  <c r="K3099" i="138" s="1"/>
  <c r="J3068" i="138"/>
  <c r="K3068" i="138" s="1"/>
  <c r="J9085" i="138"/>
  <c r="K9085" i="138" s="1"/>
  <c r="J9062" i="138"/>
  <c r="K9062" i="138" s="1"/>
  <c r="J1023" i="138"/>
  <c r="K1023" i="138" s="1"/>
  <c r="J9119" i="138"/>
  <c r="K9119" i="138" s="1"/>
  <c r="J1100" i="138"/>
  <c r="K1100" i="138" s="1"/>
  <c r="J8047" i="138"/>
  <c r="K8047" i="138" s="1"/>
  <c r="J2078" i="138"/>
  <c r="K2078" i="138" s="1"/>
  <c r="J1027" i="138"/>
  <c r="K1027" i="138" s="1"/>
  <c r="J8091" i="138"/>
  <c r="K8091" i="138" s="1"/>
  <c r="J11085" i="138"/>
  <c r="K11085" i="138" s="1"/>
  <c r="J2014" i="138"/>
  <c r="K2014" i="138" s="1"/>
  <c r="J8044" i="138"/>
  <c r="K8044" i="138" s="1"/>
  <c r="J3062" i="138"/>
  <c r="K3062" i="138" s="1"/>
  <c r="J89" i="138"/>
  <c r="K89" i="138" s="1"/>
  <c r="J9060" i="138"/>
  <c r="K9060" i="138" s="1"/>
  <c r="J9069" i="138"/>
  <c r="K9069" i="138" s="1"/>
  <c r="J2073" i="138"/>
  <c r="K2073" i="138" s="1"/>
  <c r="J3040" i="138"/>
  <c r="K3040" i="138" s="1"/>
  <c r="J8084" i="138"/>
  <c r="K8084" i="138" s="1"/>
  <c r="J8099" i="138"/>
  <c r="K8099" i="138" s="1"/>
  <c r="J11083" i="138"/>
  <c r="K11083" i="138" s="1"/>
  <c r="J3032" i="138"/>
  <c r="K3032" i="138" s="1"/>
  <c r="J1050" i="138"/>
  <c r="K1050" i="138" s="1"/>
  <c r="J9055" i="138"/>
  <c r="K9055" i="138" s="1"/>
  <c r="J1029" i="138"/>
  <c r="K1029" i="138" s="1"/>
  <c r="J1107" i="138"/>
  <c r="K1107" i="138" s="1"/>
  <c r="J98" i="138"/>
  <c r="K98" i="138" s="1"/>
  <c r="J1079" i="138"/>
  <c r="K1079" i="138" s="1"/>
  <c r="J3095" i="138"/>
  <c r="K3095" i="138" s="1"/>
  <c r="J2085" i="138"/>
  <c r="K2085" i="138" s="1"/>
  <c r="J2030" i="138"/>
  <c r="K2030" i="138" s="1"/>
  <c r="J11103" i="138"/>
  <c r="K11103" i="138" s="1"/>
  <c r="J3074" i="138"/>
  <c r="K3074" i="138" s="1"/>
  <c r="J44" i="138"/>
  <c r="K44" i="138" s="1"/>
  <c r="J8090" i="138"/>
  <c r="K8090" i="138" s="1"/>
  <c r="J3016" i="138"/>
  <c r="K3016" i="138" s="1"/>
  <c r="J2054" i="138"/>
  <c r="K2054" i="138" s="1"/>
  <c r="J3109" i="138"/>
  <c r="K3109" i="138" s="1"/>
  <c r="J11044" i="138"/>
  <c r="K11044" i="138" s="1"/>
  <c r="J1043" i="138"/>
  <c r="K1043" i="138" s="1"/>
  <c r="J3038" i="138"/>
  <c r="K3038" i="138" s="1"/>
  <c r="J41" i="138"/>
  <c r="K41" i="138" s="1"/>
  <c r="J3079" i="138"/>
  <c r="K3079" i="138" s="1"/>
  <c r="J2098" i="138"/>
  <c r="K2098" i="138" s="1"/>
  <c r="J1017" i="138"/>
  <c r="K1017" i="138" s="1"/>
  <c r="J3027" i="138"/>
  <c r="K3027" i="138" s="1"/>
  <c r="J8040" i="138"/>
  <c r="K8040" i="138" s="1"/>
  <c r="J3103" i="138"/>
  <c r="K3103" i="138" s="1"/>
  <c r="J3086" i="138"/>
  <c r="K3086" i="138" s="1"/>
  <c r="J2048" i="138"/>
  <c r="K2048" i="138" s="1"/>
  <c r="J3060" i="138"/>
  <c r="K3060" i="138" s="1"/>
  <c r="J2038" i="138"/>
  <c r="K2038" i="138" s="1"/>
  <c r="J1061" i="138"/>
  <c r="K1061" i="138" s="1"/>
  <c r="J1110" i="138"/>
  <c r="K1110" i="138" s="1"/>
  <c r="J1091" i="138"/>
  <c r="K1091" i="138" s="1"/>
  <c r="J2036" i="138"/>
  <c r="K2036" i="138" s="1"/>
  <c r="J2032" i="138"/>
  <c r="K2032" i="138" s="1"/>
  <c r="J8117" i="138"/>
  <c r="K8117" i="138" s="1"/>
  <c r="J2088" i="138"/>
  <c r="K2088" i="138" s="1"/>
  <c r="J3111" i="138"/>
  <c r="K3111" i="138" s="1"/>
  <c r="J2058" i="138"/>
  <c r="K2058" i="138" s="1"/>
  <c r="J11030" i="138"/>
  <c r="K11030" i="138" s="1"/>
  <c r="J8031" i="138"/>
  <c r="K8031" i="138" s="1"/>
  <c r="J9078" i="138"/>
  <c r="K9078" i="138" s="1"/>
  <c r="J9049" i="138"/>
  <c r="K9049" i="138" s="1"/>
  <c r="J1019" i="138"/>
  <c r="K1019" i="138" s="1"/>
  <c r="J11092" i="138"/>
  <c r="K11092" i="138" s="1"/>
  <c r="J106" i="138"/>
  <c r="K106" i="138" s="1"/>
  <c r="J9022" i="138"/>
  <c r="K9022" i="138" s="1"/>
  <c r="J11027" i="138"/>
  <c r="K11027" i="138" s="1"/>
  <c r="J2024" i="138"/>
  <c r="K2024" i="138" s="1"/>
  <c r="J1086" i="138"/>
  <c r="K1086" i="138" s="1"/>
  <c r="J37" i="138"/>
  <c r="K37" i="138" s="1"/>
  <c r="J11120" i="138"/>
  <c r="K11120" i="138" s="1"/>
  <c r="J3113" i="138"/>
  <c r="K3113" i="138" s="1"/>
  <c r="J9077" i="138"/>
  <c r="K9077" i="138" s="1"/>
  <c r="J8107" i="138"/>
  <c r="K8107" i="138" s="1"/>
  <c r="J8059" i="138"/>
  <c r="K8059" i="138" s="1"/>
  <c r="J2059" i="138"/>
  <c r="K2059" i="138" s="1"/>
  <c r="J8092" i="138"/>
  <c r="K8092" i="138" s="1"/>
  <c r="J2071" i="138"/>
  <c r="K2071" i="138" s="1"/>
  <c r="J3022" i="138"/>
  <c r="K3022" i="138" s="1"/>
  <c r="J8058" i="138"/>
  <c r="K8058" i="138" s="1"/>
  <c r="J8115" i="138"/>
  <c r="K8115" i="138" s="1"/>
  <c r="J55" i="138"/>
  <c r="K55" i="138" s="1"/>
  <c r="J2028" i="138"/>
  <c r="K2028" i="138" s="1"/>
  <c r="J11087" i="138"/>
  <c r="K11087" i="138" s="1"/>
  <c r="J8110" i="138"/>
  <c r="K8110" i="138" s="1"/>
  <c r="J11072" i="138"/>
  <c r="K11072" i="138" s="1"/>
  <c r="J2089" i="138"/>
  <c r="K2089" i="138" s="1"/>
  <c r="J2075" i="138"/>
  <c r="K2075" i="138" s="1"/>
  <c r="J3107" i="138"/>
  <c r="K3107" i="138" s="1"/>
  <c r="J83" i="138"/>
  <c r="K83" i="138" s="1"/>
  <c r="J9073" i="138"/>
  <c r="K9073" i="138" s="1"/>
  <c r="J3067" i="138"/>
  <c r="K3067" i="138" s="1"/>
  <c r="J1018" i="138"/>
  <c r="K1018" i="138" s="1"/>
  <c r="J8094" i="138"/>
  <c r="K8094" i="138" s="1"/>
  <c r="J11078" i="138"/>
  <c r="K11078" i="138" s="1"/>
  <c r="J11084" i="138"/>
  <c r="K11084" i="138" s="1"/>
  <c r="J61" i="138"/>
  <c r="K61" i="138" s="1"/>
  <c r="J11117" i="138"/>
  <c r="K11117" i="138" s="1"/>
  <c r="J9110" i="138"/>
  <c r="K9110" i="138" s="1"/>
  <c r="J8118" i="138"/>
  <c r="K8118" i="138" s="1"/>
  <c r="J9068" i="138"/>
  <c r="K9068" i="138" s="1"/>
  <c r="J11075" i="138"/>
  <c r="K11075" i="138" s="1"/>
  <c r="J9037" i="138"/>
  <c r="K9037" i="138" s="1"/>
  <c r="J3021" i="138"/>
  <c r="K3021" i="138" s="1"/>
  <c r="J8096" i="138"/>
  <c r="K8096" i="138" s="1"/>
  <c r="J56" i="138"/>
  <c r="K56" i="138" s="1"/>
  <c r="J16" i="138"/>
  <c r="K16" i="138" s="1"/>
  <c r="J2045" i="138"/>
  <c r="K2045" i="138" s="1"/>
  <c r="J9084" i="138"/>
  <c r="K9084" i="138" s="1"/>
  <c r="J100" i="138"/>
  <c r="K100" i="138" s="1"/>
  <c r="J8079" i="138"/>
  <c r="K8079" i="138" s="1"/>
  <c r="J3041" i="138"/>
  <c r="K3041" i="138" s="1"/>
  <c r="J110" i="138"/>
  <c r="K110" i="138" s="1"/>
  <c r="J1069" i="138"/>
  <c r="K1069" i="138" s="1"/>
  <c r="J2106" i="138"/>
  <c r="K2106" i="138" s="1"/>
  <c r="J11050" i="138"/>
  <c r="K11050" i="138" s="1"/>
  <c r="J3112" i="138"/>
  <c r="K3112" i="138" s="1"/>
  <c r="J1062" i="138"/>
  <c r="K1062" i="138" s="1"/>
  <c r="J9058" i="138"/>
  <c r="K9058" i="138" s="1"/>
  <c r="J8034" i="138"/>
  <c r="K8034" i="138" s="1"/>
  <c r="J11077" i="138"/>
  <c r="K11077" i="138" s="1"/>
  <c r="J97" i="138"/>
  <c r="K97" i="138" s="1"/>
  <c r="J1109" i="138"/>
  <c r="K1109" i="138" s="1"/>
  <c r="J68" i="138"/>
  <c r="K68" i="138" s="1"/>
  <c r="J9104" i="138"/>
  <c r="K9104" i="138" s="1"/>
  <c r="J3046" i="138"/>
  <c r="K3046" i="138" s="1"/>
  <c r="J3031" i="138"/>
  <c r="K3031" i="138" s="1"/>
  <c r="J1097" i="138"/>
  <c r="K1097" i="138" s="1"/>
  <c r="J11047" i="138"/>
  <c r="K11047" i="138" s="1"/>
  <c r="J9030" i="138"/>
  <c r="K9030" i="138" s="1"/>
  <c r="J3106" i="138"/>
  <c r="K3106" i="138" s="1"/>
  <c r="J8101" i="138"/>
  <c r="K8101" i="138" s="1"/>
  <c r="J9065" i="138"/>
  <c r="K9065" i="138" s="1"/>
  <c r="J8116" i="138"/>
  <c r="K8116" i="138" s="1"/>
  <c r="J8046" i="138"/>
  <c r="K8046" i="138" s="1"/>
  <c r="J92" i="138"/>
  <c r="K92" i="138" s="1"/>
  <c r="J3110" i="138"/>
  <c r="K3110" i="138" s="1"/>
  <c r="J2019" i="138"/>
  <c r="K2019" i="138" s="1"/>
  <c r="J8069" i="138"/>
  <c r="K8069" i="138" s="1"/>
  <c r="J59" i="138"/>
  <c r="K59" i="138" s="1"/>
  <c r="J2015" i="138"/>
  <c r="K2015" i="138" s="1"/>
  <c r="J8055" i="138"/>
  <c r="K8055" i="138" s="1"/>
  <c r="J29" i="138"/>
  <c r="K29" i="138" s="1"/>
  <c r="J3065" i="138"/>
  <c r="K3065" i="138" s="1"/>
  <c r="J2112" i="138"/>
  <c r="K2112" i="138" s="1"/>
  <c r="J2072" i="138"/>
  <c r="K2072" i="138" s="1"/>
  <c r="J3047" i="138"/>
  <c r="K3047" i="138" s="1"/>
  <c r="J39" i="138"/>
  <c r="K39" i="138" s="1"/>
  <c r="J67" i="138"/>
  <c r="K67" i="138" s="1"/>
  <c r="J1013" i="138"/>
  <c r="K1013" i="138" s="1"/>
  <c r="J20" i="138"/>
  <c r="K20" i="138" s="1"/>
  <c r="J8098" i="138"/>
  <c r="K8098" i="138" s="1"/>
  <c r="J9031" i="138"/>
  <c r="K9031" i="138" s="1"/>
  <c r="J3029" i="138"/>
  <c r="K3029" i="138" s="1"/>
  <c r="J1047" i="138"/>
  <c r="K1047" i="138" s="1"/>
  <c r="J80" i="138"/>
  <c r="K80" i="138" s="1"/>
  <c r="J8045" i="138"/>
  <c r="K8045" i="138" s="1"/>
  <c r="J9047" i="138"/>
  <c r="K9047" i="138" s="1"/>
  <c r="J8051" i="138"/>
  <c r="K8051" i="138" s="1"/>
  <c r="J8042" i="138"/>
  <c r="K8042" i="138" s="1"/>
  <c r="J11046" i="138"/>
  <c r="K11046" i="138" s="1"/>
  <c r="J2091" i="138"/>
  <c r="K2091" i="138" s="1"/>
  <c r="J9044" i="138"/>
  <c r="K9044" i="138" s="1"/>
  <c r="J9099" i="138"/>
  <c r="K9099" i="138" s="1"/>
  <c r="J9106" i="138"/>
  <c r="K9106" i="138" s="1"/>
  <c r="J1070" i="138"/>
  <c r="K1070" i="138" s="1"/>
  <c r="K12" i="138"/>
  <c r="J9046" i="138"/>
  <c r="K9046" i="138" s="1"/>
  <c r="J9026" i="138"/>
  <c r="K9026" i="138" s="1"/>
  <c r="J9038" i="138"/>
  <c r="K9038" i="138" s="1"/>
  <c r="J9053" i="138"/>
  <c r="K9053" i="138" s="1"/>
  <c r="J15" i="138"/>
  <c r="K15" i="138" s="1"/>
  <c r="J11071" i="138"/>
  <c r="K11071" i="138" s="1"/>
  <c r="J9087" i="138"/>
  <c r="K9087" i="138" s="1"/>
  <c r="J2083" i="138"/>
  <c r="K2083" i="138" s="1"/>
  <c r="J1111" i="138"/>
  <c r="K1111" i="138" s="1"/>
  <c r="J3102" i="138"/>
  <c r="K3102" i="138" s="1"/>
  <c r="J9064" i="138"/>
  <c r="K9064" i="138" s="1"/>
  <c r="J11107" i="138"/>
  <c r="K11107" i="138" s="1"/>
  <c r="J8036" i="138"/>
  <c r="K8036" i="138" s="1"/>
  <c r="J2021" i="138"/>
  <c r="K2021" i="138" s="1"/>
  <c r="J3064" i="138"/>
  <c r="K3064" i="138" s="1"/>
  <c r="J8041" i="138"/>
  <c r="K8041" i="138" s="1"/>
  <c r="J3045" i="138"/>
  <c r="K3045" i="138" s="1"/>
  <c r="J3085" i="138"/>
  <c r="K3085" i="138" s="1"/>
  <c r="J8052" i="138"/>
  <c r="K8052" i="138" s="1"/>
  <c r="J11086" i="138"/>
  <c r="K11086" i="138" s="1"/>
  <c r="J11036" i="138"/>
  <c r="K11036" i="138" s="1"/>
  <c r="J11104" i="138"/>
  <c r="K11104" i="138" s="1"/>
  <c r="J1014" i="138"/>
  <c r="K1014" i="138" s="1"/>
  <c r="J3059" i="138"/>
  <c r="K3059" i="138" s="1"/>
  <c r="J47" i="138"/>
  <c r="K47" i="138" s="1"/>
  <c r="J14" i="138"/>
  <c r="K14" i="138" s="1"/>
  <c r="J3020" i="138"/>
  <c r="K3020" i="138" s="1"/>
  <c r="J1102" i="138"/>
  <c r="K1102" i="138" s="1"/>
  <c r="J107" i="138"/>
  <c r="K107" i="138" s="1"/>
  <c r="J11091" i="138"/>
  <c r="K11091" i="138" s="1"/>
  <c r="J103" i="138"/>
  <c r="K103" i="138" s="1"/>
  <c r="J11065" i="138"/>
  <c r="K11065" i="138" s="1"/>
  <c r="J11109" i="138"/>
  <c r="K11109" i="138" s="1"/>
  <c r="J2108" i="138"/>
  <c r="K2108" i="138" s="1"/>
  <c r="J9067" i="138"/>
  <c r="K9067" i="138" s="1"/>
  <c r="J3033" i="138"/>
  <c r="K3033" i="138" s="1"/>
  <c r="J11108" i="138"/>
  <c r="K11108" i="138" s="1"/>
  <c r="J1087" i="138"/>
  <c r="K1087" i="138" s="1"/>
  <c r="J3101" i="138"/>
  <c r="K3101" i="138" s="1"/>
  <c r="J1096" i="138"/>
  <c r="K1096" i="138" s="1"/>
  <c r="J2094" i="138"/>
  <c r="K2094" i="138" s="1"/>
  <c r="J2052" i="138"/>
  <c r="K2052" i="138" s="1"/>
  <c r="J3098" i="138"/>
  <c r="K3098" i="138" s="1"/>
  <c r="J9054" i="138"/>
  <c r="K9054" i="138" s="1"/>
  <c r="J9028" i="138"/>
  <c r="K9028" i="138" s="1"/>
  <c r="J9088" i="138"/>
  <c r="K9088" i="138" s="1"/>
  <c r="J1041" i="138"/>
  <c r="K1041" i="138" s="1"/>
  <c r="J11067" i="138"/>
  <c r="K11067" i="138" s="1"/>
  <c r="G11" i="43" l="1"/>
  <c r="K11127" i="138"/>
  <c r="K11131" i="138"/>
  <c r="K11135" i="138"/>
  <c r="K11139" i="138"/>
  <c r="K11143" i="138"/>
  <c r="K11147" i="138"/>
  <c r="K11151" i="138"/>
  <c r="K11155" i="138"/>
  <c r="K11159" i="138"/>
  <c r="K11163" i="138"/>
  <c r="K11167" i="138"/>
  <c r="K11171" i="138"/>
  <c r="K11175" i="138"/>
  <c r="K11179" i="138"/>
  <c r="K11183" i="138"/>
  <c r="K11187" i="138"/>
  <c r="K11191" i="138"/>
  <c r="K11128" i="138"/>
  <c r="K11132" i="138"/>
  <c r="K11136" i="138"/>
  <c r="K11140" i="138"/>
  <c r="K11144" i="138"/>
  <c r="K11148" i="138"/>
  <c r="K11152" i="138"/>
  <c r="K11156" i="138"/>
  <c r="K11160" i="138"/>
  <c r="K11164" i="138"/>
  <c r="K11168" i="138"/>
  <c r="K11172" i="138"/>
  <c r="K11176" i="138"/>
  <c r="K11180" i="138"/>
  <c r="K11184" i="138"/>
  <c r="K11188" i="138"/>
  <c r="K11193" i="138"/>
  <c r="K11197" i="138"/>
  <c r="K11201" i="138"/>
  <c r="K11205" i="138"/>
  <c r="K11209" i="138"/>
  <c r="K11213" i="138"/>
  <c r="K11217" i="138"/>
  <c r="K11221" i="138"/>
  <c r="K11225" i="138"/>
  <c r="K11229" i="138"/>
  <c r="K11233" i="138"/>
  <c r="K11237" i="138"/>
  <c r="K11241" i="138"/>
  <c r="K11245" i="138"/>
  <c r="K11249" i="138"/>
  <c r="K11253" i="138"/>
  <c r="K11257" i="138"/>
  <c r="K11261" i="138"/>
  <c r="K11265" i="138"/>
  <c r="K11269" i="138"/>
  <c r="K11273" i="138"/>
  <c r="K11277" i="138"/>
  <c r="K11281" i="138"/>
  <c r="K11285" i="138"/>
  <c r="K11289" i="138"/>
  <c r="K11293" i="138"/>
  <c r="K11297" i="138"/>
  <c r="K11301" i="138"/>
  <c r="K11305" i="138"/>
  <c r="K11309" i="138"/>
  <c r="K11313" i="138"/>
  <c r="K11192" i="138"/>
  <c r="K11196" i="138"/>
  <c r="K11200" i="138"/>
  <c r="K11204" i="138"/>
  <c r="K11208" i="138"/>
  <c r="K11212" i="138"/>
  <c r="K11216" i="138"/>
  <c r="K11220" i="138"/>
  <c r="K11224" i="138"/>
  <c r="K11228" i="138"/>
  <c r="K11232" i="138"/>
  <c r="K11236" i="138"/>
  <c r="K11240" i="138"/>
  <c r="K11244" i="138"/>
  <c r="K11248" i="138"/>
  <c r="K11252" i="138"/>
  <c r="K11256" i="138"/>
  <c r="K11260" i="138"/>
  <c r="K11264" i="138"/>
  <c r="K11268" i="138"/>
  <c r="K11272" i="138"/>
  <c r="K11276" i="138"/>
  <c r="K11280" i="138"/>
  <c r="K11284" i="138"/>
  <c r="K11288" i="138"/>
  <c r="K11292" i="138"/>
  <c r="K11296" i="138"/>
  <c r="K11300" i="138"/>
  <c r="K11304" i="138"/>
  <c r="K11308" i="138"/>
  <c r="K11312" i="138"/>
  <c r="K11129" i="138"/>
  <c r="K11133" i="138"/>
  <c r="K11137" i="138"/>
  <c r="K11141" i="138"/>
  <c r="K11145" i="138"/>
  <c r="K11149" i="138"/>
  <c r="K11153" i="138"/>
  <c r="K11157" i="138"/>
  <c r="K11161" i="138"/>
  <c r="K11165" i="138"/>
  <c r="K11169" i="138"/>
  <c r="K11173" i="138"/>
  <c r="K11177" i="138"/>
  <c r="K11181" i="138"/>
  <c r="K11185" i="138"/>
  <c r="K11189" i="138"/>
  <c r="K11126" i="138"/>
  <c r="K11130" i="138"/>
  <c r="K11134" i="138"/>
  <c r="K11138" i="138"/>
  <c r="K11142" i="138"/>
  <c r="K11146" i="138"/>
  <c r="K11150" i="138"/>
  <c r="K11154" i="138"/>
  <c r="K11158" i="138"/>
  <c r="K11162" i="138"/>
  <c r="K11166" i="138"/>
  <c r="K11170" i="138"/>
  <c r="K11174" i="138"/>
  <c r="K11178" i="138"/>
  <c r="K11182" i="138"/>
  <c r="K11186" i="138"/>
  <c r="K11190" i="138"/>
  <c r="K11195" i="138"/>
  <c r="K11199" i="138"/>
  <c r="K11203" i="138"/>
  <c r="K11207" i="138"/>
  <c r="K11211" i="138"/>
  <c r="K11215" i="138"/>
  <c r="K11219" i="138"/>
  <c r="K11223" i="138"/>
  <c r="K11227" i="138"/>
  <c r="K11231" i="138"/>
  <c r="K11235" i="138"/>
  <c r="K11239" i="138"/>
  <c r="K11243" i="138"/>
  <c r="K11247" i="138"/>
  <c r="K11251" i="138"/>
  <c r="K11255" i="138"/>
  <c r="K11259" i="138"/>
  <c r="K11263" i="138"/>
  <c r="K11267" i="138"/>
  <c r="K11271" i="138"/>
  <c r="K11275" i="138"/>
  <c r="K11279" i="138"/>
  <c r="K11283" i="138"/>
  <c r="K11287" i="138"/>
  <c r="K11291" i="138"/>
  <c r="K11295" i="138"/>
  <c r="K11299" i="138"/>
  <c r="K11303" i="138"/>
  <c r="K11307" i="138"/>
  <c r="K11311" i="138"/>
  <c r="K11315" i="138"/>
  <c r="K11194" i="138"/>
  <c r="K11198" i="138"/>
  <c r="K11202" i="138"/>
  <c r="K11206" i="138"/>
  <c r="K11210" i="138"/>
  <c r="K11214" i="138"/>
  <c r="K11218" i="138"/>
  <c r="K11222" i="138"/>
  <c r="K11226" i="138"/>
  <c r="K11230" i="138"/>
  <c r="K11234" i="138"/>
  <c r="K11238" i="138"/>
  <c r="K11242" i="138"/>
  <c r="K11246" i="138"/>
  <c r="K11250" i="138"/>
  <c r="K11254" i="138"/>
  <c r="K11258" i="138"/>
  <c r="K11262" i="138"/>
  <c r="K11266" i="138"/>
  <c r="K11270" i="138"/>
  <c r="K11274" i="138"/>
  <c r="K11278" i="138"/>
  <c r="K11282" i="138"/>
  <c r="K11286" i="138"/>
  <c r="K11290" i="138"/>
  <c r="K11294" i="138"/>
  <c r="K11298" i="138"/>
  <c r="K11302" i="138"/>
  <c r="K11306" i="138"/>
  <c r="K11310" i="138"/>
  <c r="K11314" i="138"/>
  <c r="K12027" i="138" l="1"/>
  <c r="K12030" i="138"/>
  <c r="K12035" i="138" s="1"/>
  <c r="G19" i="43" s="1"/>
  <c r="G12" i="43" l="1"/>
  <c r="H46" i="6"/>
  <c r="G14" i="43" l="1"/>
  <c r="G19" i="114" l="1"/>
  <c r="W89" i="211"/>
  <c r="W87" i="211"/>
  <c r="X87" i="211" s="1"/>
  <c r="Y89" i="211" l="1"/>
  <c r="Y87" i="211"/>
  <c r="AA87" i="211" s="1"/>
  <c r="N26" i="211"/>
  <c r="Y88" i="211"/>
  <c r="AA89" i="211"/>
  <c r="V87" i="211"/>
  <c r="AA88" i="211" l="1"/>
  <c r="AB87" i="211" s="1"/>
  <c r="M26" i="211"/>
  <c r="O26" i="211" l="1"/>
  <c r="AE6326" i="188" l="1"/>
  <c r="AE6026" i="188"/>
  <c r="AC6325" i="188"/>
  <c r="AC6324" i="188"/>
  <c r="AC6326" i="188"/>
  <c r="AE6025" i="188"/>
  <c r="AE6325" i="188"/>
  <c r="AE6024" i="188"/>
  <c r="AD6024" i="188" l="1"/>
  <c r="AD6324" i="188" s="1"/>
  <c r="AF6024" i="188"/>
  <c r="AE6324" i="188"/>
  <c r="AG6026" i="188" l="1"/>
  <c r="AG6025" i="188"/>
  <c r="AG6024" i="188"/>
  <c r="AF6324" i="188"/>
  <c r="AI6024" i="188" l="1"/>
  <c r="AJ6024" i="188" s="1"/>
  <c r="AG6324" i="188"/>
  <c r="AI6025" i="188"/>
  <c r="AI6325" i="188" s="1"/>
  <c r="AG6325" i="188"/>
  <c r="AI6026" i="188"/>
  <c r="AI6326" i="188" s="1"/>
  <c r="AG6326" i="188"/>
  <c r="AI6324" i="188"/>
  <c r="I6024" i="188" l="1"/>
  <c r="AJ6324" i="188"/>
  <c r="J6024" i="188" l="1"/>
  <c r="J6324" i="188" s="1"/>
  <c r="G24" i="24" s="1"/>
  <c r="I6324" i="188"/>
  <c r="W83" i="211"/>
  <c r="W233" i="211" s="1"/>
  <c r="F15" i="211" s="1"/>
  <c r="H15" i="211" s="1"/>
  <c r="U232" i="211"/>
  <c r="W82" i="211"/>
  <c r="W232" i="211" s="1"/>
  <c r="F14" i="211" s="1"/>
  <c r="H14" i="211" s="1"/>
  <c r="U233" i="211"/>
  <c r="W81" i="211"/>
  <c r="U231" i="211"/>
  <c r="V81" i="211" l="1"/>
  <c r="M24" i="211" s="1"/>
  <c r="M74" i="211" s="1"/>
  <c r="X81" i="211"/>
  <c r="W231" i="211"/>
  <c r="F13" i="211" s="1"/>
  <c r="V231" i="211" l="1"/>
  <c r="N24" i="211"/>
  <c r="N74" i="211" s="1"/>
  <c r="Y83" i="211"/>
  <c r="Y81" i="211"/>
  <c r="Y82" i="211"/>
  <c r="X231" i="211"/>
  <c r="F16" i="211"/>
  <c r="H13" i="211"/>
  <c r="H16" i="211" s="1"/>
  <c r="Y232" i="211" l="1"/>
  <c r="AA82" i="211"/>
  <c r="AA232" i="211" s="1"/>
  <c r="J14" i="211" s="1"/>
  <c r="I13" i="114" s="1"/>
  <c r="G12" i="24" s="1"/>
  <c r="Y231" i="211"/>
  <c r="AA81" i="211"/>
  <c r="Y233" i="211"/>
  <c r="AA83" i="211"/>
  <c r="AA233" i="211" s="1"/>
  <c r="J15" i="211" s="1"/>
  <c r="I14" i="114" s="1"/>
  <c r="G13" i="24" s="1"/>
  <c r="AA231" i="211" l="1"/>
  <c r="J13" i="211" s="1"/>
  <c r="AB81" i="211"/>
  <c r="AB231" i="211" l="1"/>
  <c r="O24" i="211"/>
  <c r="O74" i="211" s="1"/>
  <c r="I12" i="114"/>
  <c r="J16" i="211"/>
  <c r="I19" i="114" l="1"/>
  <c r="G11" i="24"/>
  <c r="G10" i="24" s="1"/>
  <c r="G25" i="24" l="1"/>
  <c r="L18" i="24"/>
  <c r="J20" i="24"/>
  <c r="K20" i="24" l="1"/>
  <c r="K23" i="24" s="1"/>
  <c r="L20" i="24"/>
  <c r="M20" i="24"/>
  <c r="M23" i="24" s="1"/>
  <c r="N20" i="24"/>
  <c r="N23" i="24" s="1"/>
  <c r="L19" i="24"/>
  <c r="L22" i="24"/>
  <c r="L21" i="24"/>
  <c r="L23" i="24" l="1"/>
  <c r="O23" i="24" s="1"/>
  <c r="O25" i="24" s="1"/>
  <c r="G27" i="24" s="1"/>
  <c r="G16" i="43" l="1"/>
  <c r="G26" i="24"/>
  <c r="C10" i="205" l="1"/>
  <c r="E8" i="205"/>
  <c r="E11" i="205" l="1"/>
  <c r="D11" i="205"/>
  <c r="C11" i="205"/>
  <c r="F11" i="205" l="1"/>
  <c r="F12" i="205" s="1"/>
  <c r="G18" i="43" s="1"/>
  <c r="G12" i="213" s="1"/>
  <c r="G13" i="213" s="1"/>
  <c r="G26" i="213" s="1"/>
  <c r="G20" i="43" s="1"/>
  <c r="G22" i="43" s="1"/>
  <c r="G26" i="43" s="1"/>
  <c r="G27" i="43" l="1"/>
  <c r="G25"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tc={416A5759-757C-4E70-923C-1DAF439B1CC6}</author>
  </authors>
  <commentList>
    <comment ref="B88" authorId="0" shapeId="0" xr:uid="{416A5759-757C-4E70-923C-1DAF439B1CC6}">
      <text>
        <t>[Threaded comment]
Your version of Excel allows you to read this threaded comment; however, any edits to it will get removed if the file is opened in a newer version of Excel. Learn more: https://go.microsoft.com/fwlink/?linkid=870924
Comment:
    ภาษาไทย สลับกันอยู่ เผื่ออยากเปลี่ยน</t>
      </text>
    </comment>
  </commentList>
</comments>
</file>

<file path=xl/sharedStrings.xml><?xml version="1.0" encoding="utf-8"?>
<sst xmlns="http://schemas.openxmlformats.org/spreadsheetml/2006/main" count="9732" uniqueCount="869">
  <si>
    <t>อื่นๆ (Other)</t>
  </si>
  <si>
    <t>(i) อัตราส่วนความเพียงพอของเงินกองทุนตั้งแต่ 300% (CAR ≥ 300%)</t>
  </si>
  <si>
    <t xml:space="preserve">  </t>
  </si>
  <si>
    <t>(c)</t>
  </si>
  <si>
    <t>(a)</t>
  </si>
  <si>
    <t>(b)</t>
  </si>
  <si>
    <t>สถาบันการเงิน / บริษัทหลักทรัพย์ / บริษัทประกันภัย</t>
  </si>
  <si>
    <t>ร้อยละของค่าความเสี่ยง (% risk charge)</t>
  </si>
  <si>
    <t>(ii) อัตราส่วนความเพียงพอของเงินกองทุนตั้งแต่ 200% แต่ไม่ถึง 300% (CAR ≥ 200% and &lt;300%)</t>
  </si>
  <si>
    <t>(iii) อัตราส่วนความเพียงพอของเงินกองทุนตั้งแต่ 150% แต่ไม่ถึง 200% (CAR ≥ 150% and &lt;200%)</t>
  </si>
  <si>
    <t>(iv) อัตราส่วนความเพียงพอของเงินกองทุนน้อยกว่า 150% (CAR &lt;150%)</t>
  </si>
  <si>
    <t>SQRT=</t>
  </si>
  <si>
    <t>…(ชื่อบริษัท/สาขา)…</t>
  </si>
  <si>
    <t>(1)</t>
  </si>
  <si>
    <t>(2)</t>
  </si>
  <si>
    <t xml:space="preserve">    * กรณีบริษัทที่เป็นสาขาต่างประเทศ หมายถึง ผู้จัดการสาขา</t>
  </si>
  <si>
    <t>เงินให้กู้ยืมแก่พนักงานและตัวแทนของบริษัท</t>
  </si>
  <si>
    <t>เงินให้กู้ยืมแก่บุคคลอื่น (ยกเว้น เงินให้กู้ยืมโดยมีกรมธรรม์เป็นประกัน)</t>
  </si>
  <si>
    <t>อัตราส่วนเงินให้กู้ยืมต่อมูลค่าหลักประกันน้อยกว่า 70% (LTV &lt; 70%)</t>
  </si>
  <si>
    <t>อัตราส่วนเงินให้กู้ยืมต่อมูลค่าหลักประกันระหว่าง 70% ถึง 90% (70% ≤ LTV  ≤ 90%)</t>
  </si>
  <si>
    <t>การคำนวณอัตราส่วนความเพียงพอของเงินกองทุน</t>
  </si>
  <si>
    <t>การคำนวณเงินกองทุนที่สามารถนำมาใช้ได้ทั้งหมด</t>
  </si>
  <si>
    <t>การคำนวณเงินกองทุนสำหรับความเสี่ยงด้านตลาด</t>
  </si>
  <si>
    <t>การคำนวณเงินกองทุนสำหรับความเสี่ยงด้านประกันภัย</t>
  </si>
  <si>
    <t>การคำนวณเงินกองทุนสำหรับความเสี่ยงด้านเครดิต</t>
  </si>
  <si>
    <t>การคำนวณเงินกองทุนสำหรับความเสี่ยงด้านเครดิตจากการประกันภัยต่อและการคำนวณความเสี่ยงด้านการกระจุกตัวจากการประกันภัยต่อ</t>
  </si>
  <si>
    <t>การคำนวณเงินกองทุนสำหรับความเสี่ยงด้านการกระจุกตัว</t>
  </si>
  <si>
    <t>ลำดับที่</t>
  </si>
  <si>
    <t>รายการ</t>
  </si>
  <si>
    <t>แบบฟอร์มที่ 2 การคำนวณเงินกองทุนที่สามารถนำมาใช้ได้ทั้งหมด</t>
  </si>
  <si>
    <t>แบบฟอร์มที่ 1 การคำนวณอัตราส่วนความเพียงพอของเงินกองทุน</t>
  </si>
  <si>
    <t>(ก)</t>
  </si>
  <si>
    <t>(3)</t>
  </si>
  <si>
    <t>(4)</t>
  </si>
  <si>
    <t>(5)</t>
  </si>
  <si>
    <t xml:space="preserve">(6) </t>
  </si>
  <si>
    <t>(7)</t>
  </si>
  <si>
    <t>(ข)</t>
  </si>
  <si>
    <t>(ค)</t>
  </si>
  <si>
    <t>(จ)</t>
  </si>
  <si>
    <t>(ง)</t>
  </si>
  <si>
    <t>แบบฟอร์มที่ 5 การคำนวณเงินกองทุนสำหรับความเสี่ยงด้านตลาด</t>
  </si>
  <si>
    <t>ตารางที่ 5.1 สรุปเงินกองทุนสำหรับความเสี่ยงด้านตลาด</t>
  </si>
  <si>
    <t>1</t>
  </si>
  <si>
    <t>2</t>
  </si>
  <si>
    <t>3</t>
  </si>
  <si>
    <t>แบบฟอร์มที่ 7 การคำนวณเงินกองทุนสำหรับความเสี่ยงด้านเครดิต</t>
  </si>
  <si>
    <t>ตารางที่ 7.1 สรุปเงินกองทุนสำหรับความเสี่ยงด้านเครดิต</t>
  </si>
  <si>
    <t>(ฉ)</t>
  </si>
  <si>
    <t>(ช)</t>
  </si>
  <si>
    <t>(ซ)</t>
  </si>
  <si>
    <t>(ฌ)</t>
  </si>
  <si>
    <t>(ญ)</t>
  </si>
  <si>
    <t>(ฎ)</t>
  </si>
  <si>
    <t>(6)</t>
  </si>
  <si>
    <t>(8)</t>
  </si>
  <si>
    <t>(10)</t>
  </si>
  <si>
    <t>(9)</t>
  </si>
  <si>
    <t>แบบฟอร์มที่ 8 การคำนวณเงินกองทุนสำหรับความเสี่ยงด้านเครดิตจากการประกันภัยต่อและการคำนวณความเสี่ยงด้านการกระจุกตัวจากการประกันภัยต่อ</t>
  </si>
  <si>
    <t>กำลังชำระเบี้ยประกันภัย + ชำระเบี้ยประกันภัยครบแล้ว</t>
  </si>
  <si>
    <t>รายบุคคลชำระเบี้ยประกันภัยรายปี</t>
  </si>
  <si>
    <t>รายบุคคลชำระเบี้ยประกันภัยครั้งเดียว</t>
  </si>
  <si>
    <t>แบบฟอร์มที่ 9 การคำนวณเงินกองทุนสำหรับความเสี่ยงด้านการกระจุกตัว</t>
  </si>
  <si>
    <t>ตารางที่ 9.1 เงินกองทุนสำหรับความเสี่ยงด้านการกระจุกตัว</t>
  </si>
  <si>
    <t>ใบสำคัญแสดงสิทธิการซื้อหุ้นสามัญ-หุ้นกู้-หน่วยลงทุน-อื่นๆ</t>
  </si>
  <si>
    <t>สลากออมทรัพย์</t>
  </si>
  <si>
    <t>สินทรัพย์ลงทุนที่ผู้เอาประกันภัยรับความเสี่ยง</t>
  </si>
  <si>
    <t>แบบฟอร์มที่ 3 งบแสดงฐานะการเงิน</t>
  </si>
  <si>
    <t>ตารางที่ 3.1 รายการสินทรัพย์ตามงบแสดงฐานะการเงิน</t>
  </si>
  <si>
    <t>ตารางที่ 3.2 รายการหนี้สินตามงบแสดงฐานะการเงิน</t>
  </si>
  <si>
    <t>หนี้สินจากสัญญาลงทุน</t>
  </si>
  <si>
    <t>งบแสดงฐานะการเงิน</t>
  </si>
  <si>
    <t>(3.1)</t>
  </si>
  <si>
    <t>(3.2)</t>
  </si>
  <si>
    <t>ตารางที่ 4.1 ภาระผูกพันตามสัญญาประกันภัยระยะยาว</t>
  </si>
  <si>
    <t>การคำนวณเงินกองทุนสำหรับความเสี่ยงด้านตลาดจากอัตราดอกเบี้ย</t>
  </si>
  <si>
    <t>แบบฟอร์มที่ 6 การคำนวณเงินกองทุนสำหรับความเสี่ยงด้านตลาดจากอัตราดอกเบี้ย</t>
  </si>
  <si>
    <t>สัญญาประกันภัยต่อที่ไม่ใช่สัญญาประกันภัยต่อทางการเงิน</t>
  </si>
  <si>
    <t>(ฏ)</t>
  </si>
  <si>
    <t>(ฐ)</t>
  </si>
  <si>
    <t>(ฑ)</t>
  </si>
  <si>
    <t>(ฒ)</t>
  </si>
  <si>
    <t>(ณ)</t>
  </si>
  <si>
    <t>(ด)</t>
  </si>
  <si>
    <t>(ต)</t>
  </si>
  <si>
    <t>(ถ)</t>
  </si>
  <si>
    <t>(ท)</t>
  </si>
  <si>
    <t>(ธ)</t>
  </si>
  <si>
    <t>(น)</t>
  </si>
  <si>
    <t>(บ)</t>
  </si>
  <si>
    <t>(ป)</t>
  </si>
  <si>
    <t>(ผ)</t>
  </si>
  <si>
    <t>(ฝ)</t>
  </si>
  <si>
    <t>คำรับรองของบริษัท</t>
  </si>
  <si>
    <t>การประกันกลุ่ม (Group)</t>
  </si>
  <si>
    <t>รายบุคคลแบบยูนิเวอร์แซลไลฟ์ (Individual universal life)</t>
  </si>
  <si>
    <t>หมายเหตุ: รายการลำดับที่ 1 - 13 คอลัมน์ (3) ให้ใช้มูลค่าส่วนที่ไม่ติดภาระผูกพัน</t>
  </si>
  <si>
    <r>
      <rPr>
        <vertAlign val="superscript"/>
        <sz val="10"/>
        <rFont val="Arial"/>
        <family val="2"/>
      </rPr>
      <t>/1</t>
    </r>
    <r>
      <rPr>
        <sz val="10"/>
        <rFont val="Arial"/>
        <family val="2"/>
      </rPr>
      <t xml:space="preserve"> สำรองค่าสินไหมทดแทนค้างจ่ายที่ได้รับรายงานแล้วและการจ่ายค่าสินไหมทดแทนยังไม่สิ้นสุดและค่าสินไหมทดแทนที่เกิดขึ้นแล้วแต่ยังไม่ได้รับรายงาน(รวมทั้งค่าใช้จ่ายในการจัดการค่าสินไหมทดแทนที่สามารถจัดสรรได้ และค่าใช้จ่ายในการจัดการค่าสินไหมทดแทนที่ไม่สามารถจัดสรรได้)</t>
    </r>
  </si>
  <si>
    <r>
      <rPr>
        <vertAlign val="superscript"/>
        <sz val="10"/>
        <rFont val="Arial"/>
        <family val="2"/>
      </rPr>
      <t>/1</t>
    </r>
    <r>
      <rPr>
        <sz val="10"/>
        <rFont val="Arial"/>
        <family val="2"/>
      </rPr>
      <t xml:space="preserve"> อัตราค่าบำเหน็จสำหรับตัวแทนและนายหน้าที่ใช้ในการคำนวณสำรองเบี้ยประกันภัยที่ยังไม่ถือเป็นรายได้ กำหนดให้เท่ากับ 18% ของทุกประเภทการประกันภัย</t>
    </r>
  </si>
  <si>
    <r>
      <t>สัญญาประกันภัยต่อทางการเงิน</t>
    </r>
    <r>
      <rPr>
        <b/>
        <vertAlign val="superscript"/>
        <sz val="8"/>
        <rFont val="Arial"/>
        <family val="2"/>
      </rPr>
      <t>/1</t>
    </r>
  </si>
  <si>
    <t>สินทรัพย์ภาษีเงินได้รอตัดบัญชี (Deferred tax assets)</t>
  </si>
  <si>
    <r>
      <rPr>
        <vertAlign val="superscript"/>
        <sz val="10"/>
        <rFont val="Arial"/>
        <family val="2"/>
      </rPr>
      <t>/2</t>
    </r>
    <r>
      <rPr>
        <sz val="10"/>
        <rFont val="Arial"/>
        <family val="2"/>
      </rPr>
      <t xml:space="preserve"> ค่าที่มากกว่าระหว่าง สำรองความเสี่ยงที่ยังไม่สิ้นสุดสำหรับกรมธรรม์ที่ยังมีผลบังคับอยู่ก่อนการประกันภัยต่อ กับ สำรองเบี้ยประกันภัยที่ยังไม่ถือเป็นรายได้ก่อนการประกันภัยต่อ</t>
    </r>
  </si>
  <si>
    <t>ประธานเจ้าหน้าที่บริหาร/กรรมการผู้จัดการ*</t>
  </si>
  <si>
    <t xml:space="preserve">ลายมือชื่อ (signature)  :                                                                                                         </t>
  </si>
  <si>
    <t xml:space="preserve">ชื่อ (name)  :                                                                                                          </t>
  </si>
  <si>
    <t xml:space="preserve">วันที่ (date)  :                                                                                                                          </t>
  </si>
  <si>
    <t>แบบรายงานการดำรงเงินกองทุน</t>
  </si>
  <si>
    <t>บริษัท</t>
  </si>
  <si>
    <t>ณ วันที่</t>
  </si>
  <si>
    <t>เงินกองทุนสำหรับความเสี่ยงด้านตลาด</t>
  </si>
  <si>
    <t>เงินกองทุนสำหรับความเสี่ยงด้านเครดิต</t>
  </si>
  <si>
    <t>เงินกองทุนสำหรับความเสี่ยงด้านการกระจุกตัว</t>
  </si>
  <si>
    <t>เงินลงทุนจากสำนักงานใหญ่</t>
  </si>
  <si>
    <t>ส่วนเกิน (ต่ำกว่า) มูลค่าหุ้น</t>
  </si>
  <si>
    <t>เงินที่ได้รับจากการออกหุ้นบุริมสิทธิที่ไม่สามารถไถ่ถอนได้ ชนิดไม่สะสมเงินปันผล</t>
  </si>
  <si>
    <t>กำไร (ขาดทุน) สะสม</t>
  </si>
  <si>
    <t>สำรองอื่นในส่วนของผู้ถือหุ้น</t>
  </si>
  <si>
    <t>เงินที่ได้รับจากการออกหุ้นบุริมสิทธิที่ไม่สามารถไถ่ถอนได้ ชนิดสะสมเงินปันผล</t>
  </si>
  <si>
    <t>เงินที่บริษัทได้จ่ายไปเพื่อการซื้อหุ้นคืนตามกฎหมายว่าด้วยบริษัทมหาชนจำกัด</t>
  </si>
  <si>
    <t>ค่าความนิยมที่นับเป็นสินทรัพย์ที่ปรากฏอยู่ในงบการเงิน</t>
  </si>
  <si>
    <t>สินทรัพย์ไม่มีตัวตน (ยกเว้น โปรแกรมคอมพิวเตอร์ที่บริษัทมีกรรมสิทธิ์)</t>
  </si>
  <si>
    <t>มูลค่าของตราสารทุนที่ลงทุนในบริษัทย่อย และบริษัทร่วม</t>
  </si>
  <si>
    <t>สินทรัพย์ที่ติดภาระผูกพัน (assets pledged by an insurer)</t>
  </si>
  <si>
    <t>เงินกองทุนที่สามารถนำมาใช้ได้ทั้งหมด (total capital available) (TCA)</t>
  </si>
  <si>
    <t>เงินกองทุนที่ต้องดำรงทั้งหมด (total capital required) (TCR)</t>
  </si>
  <si>
    <t xml:space="preserve">มูลค่า
ตามประกาศ คปภ. ว่าด้วยการประเมินราคาทรัพย์สินและหนี้สินของบริษัทประกันชีวิต
</t>
  </si>
  <si>
    <t>เงินลงทุนในหลักทรัพย์</t>
  </si>
  <si>
    <t>พันธบัตร หุ้นกู้ ตั๋วสัญญาใช้เงิน-ตั๋วแลกเงิน ซึ่งออกโดย</t>
  </si>
  <si>
    <t>รัฐบาลหรือธนาคารกลาง (รวมถึงรัฐบาลไทย / ธปท. /รัฐวิสาหกิจไทย / องค์การของรัฐ โดยมีกระทรวงการคลังค้ำประกัน) ในสกุลเงินต่างประเทศ</t>
  </si>
  <si>
    <t>รัฐวิสาหกิจ / องค์การของรัฐ / องค์กรปกครองส่วนท้องถิ่น ของประเทศไทยที่ไม่ค้ำประกันโดยกระทรวงการคลัง ในสกุลเงินบาท</t>
  </si>
  <si>
    <t>รัฐวิสาหกิจ / องค์การของรัฐ / องค์กรปกครองส่วนท้องถิ่น ของประเทศไทยที่ไม่ค้ำประกันโดยกระทรวงการคลัง ในสกุลเงินต่างประเทศ รวมถึงรัฐวิสาหกิจต่างประเทศ ในสกุลเงินตราใดๆ</t>
  </si>
  <si>
    <t>ธนาคารเพื่อการพัฒนาซึ่งร่วมก่อตั้งโดยหลายประเทศ</t>
  </si>
  <si>
    <t>อื่นๆ</t>
  </si>
  <si>
    <t>รวมพันธบัตร หุ้นกู้ ตั๋วสัญญาใช้เงิน-ตั๋วแลกเงิน</t>
  </si>
  <si>
    <t>ตราสารทุน</t>
  </si>
  <si>
    <t>ตราสารทุนอื่นๆ</t>
  </si>
  <si>
    <t>รวมหุ้นทุน</t>
  </si>
  <si>
    <t>หน่วยลงทุน</t>
  </si>
  <si>
    <t>รวมอื่นๆ</t>
  </si>
  <si>
    <t>รวมเงินลงทุนในหลักทรัพย์</t>
  </si>
  <si>
    <t>เงินให้กู้ยืมโดยมีอสังหาริมทรัพย์จำนองเป็นประกัน</t>
  </si>
  <si>
    <t>อสังหาริมทรัพย์ที่ใช้เป็นที่อยู่อาศัย</t>
  </si>
  <si>
    <t>อสังหาริมทรัพย์อื่น</t>
  </si>
  <si>
    <t>เงินให้กู้ยืมโดยมีกรมธรรม์เป็นประกัน</t>
  </si>
  <si>
    <t>เงินให้กู้ยืมโดยมีบุคคลค้ำประกัน</t>
  </si>
  <si>
    <t>รวมเงินให้กู้ยืม</t>
  </si>
  <si>
    <t>เงินสดและเงินฝากสถาบันการเงิน/ ใบรับฝากเงิน/ บัตรเงินฝาก</t>
  </si>
  <si>
    <t>อสังหาริมทรัพย์และทรัพย์สินดำเนินงาน</t>
  </si>
  <si>
    <t>ที่ทำการ ได้แก่ ที่ดิน อาคาร และอาคารชุด</t>
  </si>
  <si>
    <t>ทรัพย์สินดำเนินงาน  ได้แก่ ยานพาหนะ เครื่องใช้สำนักงาน และเครื่องสมองกล</t>
  </si>
  <si>
    <t>อสังหาริมทรัพย์รอการขาย</t>
  </si>
  <si>
    <t>อสังหาริมทรัพย์เพื่อการลงทุน</t>
  </si>
  <si>
    <t>รวมอสังหาริมทรัพย์อื่น</t>
  </si>
  <si>
    <t>ค่าใช้จ่ายจ่ายล่วงหน้า</t>
  </si>
  <si>
    <t>รายได้จากการลงทุนค้างรับ</t>
  </si>
  <si>
    <t>ค่าความนิยม</t>
  </si>
  <si>
    <t>สินทรัพย์ไม่มีตัวตน</t>
  </si>
  <si>
    <t>โปรแกรมคอมพิวเตอร์</t>
  </si>
  <si>
    <t>รวมสินทรัพย์ไม่มีตัวตน</t>
  </si>
  <si>
    <t>ต้นทุนในการได้มารอตัดบัญชี</t>
  </si>
  <si>
    <t>สินทรัพย์อื่น</t>
  </si>
  <si>
    <t>รวมสินทรัพย์อื่น</t>
  </si>
  <si>
    <t>ตราสารอนุพันธ์</t>
  </si>
  <si>
    <t>บัญชีเดินสะพัดสำนักงานใหญ่</t>
  </si>
  <si>
    <t>รวมสินทรัพย์</t>
  </si>
  <si>
    <t>สำรองประกันภัย (ก่อนการประกันภัยต่อ) (technical reserves (gross of reinsurance))</t>
  </si>
  <si>
    <t>สำรองประกันภัยสำหรับสัญญาประกันภัยระยะยาว (long-term technical reserves)</t>
  </si>
  <si>
    <t>สำรองประกันภัยสำหรับสัญญาประกันภัยระยะสั้น (short-term technical reserves)</t>
  </si>
  <si>
    <r>
      <t>สำรองค่าสินไหมทดแทน (claim reserves)</t>
    </r>
    <r>
      <rPr>
        <vertAlign val="superscript"/>
        <sz val="10"/>
        <rFont val="Arial"/>
        <family val="2"/>
      </rPr>
      <t>/1</t>
    </r>
  </si>
  <si>
    <r>
      <t>สำรองเบี้ยประกันภัย (premium reserves)</t>
    </r>
    <r>
      <rPr>
        <vertAlign val="superscript"/>
        <sz val="10"/>
        <rFont val="Arial"/>
        <family val="2"/>
      </rPr>
      <t>/2</t>
    </r>
  </si>
  <si>
    <t>รวมสำรองประกันภัยสำหรับสัญญาประกันภัยระยะสั้น (total short-term technical reserves)</t>
  </si>
  <si>
    <t>รวมสำรองประกันภัย (total technical reserves)</t>
  </si>
  <si>
    <t>เงินปันผล/เงินโบนัสค้างจ่าย (dividends/bonuses payable)</t>
  </si>
  <si>
    <t>หนี้สิน/เงินกู้ยืม</t>
  </si>
  <si>
    <t>เงินเบิกเกินบัญชี</t>
  </si>
  <si>
    <t>หนี้สิน/เงินกู้ยืมอื่นๆ</t>
  </si>
  <si>
    <t>รวมหนี้สิน/เงินกู้ยืม</t>
  </si>
  <si>
    <t>เงินถือไว้จากการประกันภัยต่อ (amounts withheld on reinsurance treaties)</t>
  </si>
  <si>
    <t>เงินค้างจ่ายเกี่ยวกับการประกันภัยต่อ (due to reinsurers)</t>
  </si>
  <si>
    <t>เจ้าหนี้ประกันภัยต่ออื่น (other reinsurance payables)</t>
  </si>
  <si>
    <t>รวมหนี้สินจากการประกันภัยต่อ (total reinsurance liabilities)</t>
  </si>
  <si>
    <t>เงินวางไว้จากการประกันภัยต่อ (deposits on reinsurance treaties)</t>
  </si>
  <si>
    <t>เงินค้างรับเกี่ยวกับการประกันภัยต่อ (due from reinsurers)</t>
  </si>
  <si>
    <r>
      <t>สำรองประกันภัยส่วนที่เรียกคืนจากการประกันภัยต่อ</t>
    </r>
    <r>
      <rPr>
        <u/>
        <sz val="10"/>
        <rFont val="Arial"/>
        <family val="2"/>
      </rPr>
      <t>ที่รวมค่าเผื่อความผันผวน</t>
    </r>
    <r>
      <rPr>
        <sz val="10"/>
        <rFont val="Arial"/>
        <family val="2"/>
      </rPr>
      <t xml:space="preserve"> (reinsurance recoveries on technical reserves with PAD)</t>
    </r>
  </si>
  <si>
    <t>ลูกหนี้ประกันภัยต่ออื่น (other reinsurance receivables)</t>
  </si>
  <si>
    <t>รวมสินทรัพย์จากการประกันภัยต่อ (total reinsurance asset)</t>
  </si>
  <si>
    <t>เบี้ยประกันภัยค้างรับ (outstanding premiums)</t>
  </si>
  <si>
    <t>สินทรัพย์ภาษีเงินได้รอตัดบัญชี (gross deferred tax assets)</t>
  </si>
  <si>
    <t>ผลแตกต่างชั่วคราวที่ใช้หักภาษี (deductible temporary difference)</t>
  </si>
  <si>
    <t>ขาดทุนภาษีที่ยังไม่ได้ใช้ยกไป (carryforward unused tax losses)</t>
  </si>
  <si>
    <t>อื่นๆ (other)</t>
  </si>
  <si>
    <t>รวมสินทรัพย์ภาษีเงินได้รอตัดบัญชี (total gross deferred tax assets)</t>
  </si>
  <si>
    <t>หนี้สินภาษีเงินได้รอตัดบัญชี (gross deferred tax liabilities)</t>
  </si>
  <si>
    <t>ภาษีเงินได้ค้างจ่าย</t>
  </si>
  <si>
    <t>ผลประโยชน์พนักงาน (employee benefits)</t>
  </si>
  <si>
    <t>หนี้สินอื่นๆ</t>
  </si>
  <si>
    <t>รวมหนี้สินอื่นๆ</t>
  </si>
  <si>
    <t>รวมหนี้สิน</t>
  </si>
  <si>
    <t>ทุนชำระแล้ว</t>
  </si>
  <si>
    <t>หุ้นสามัญที่ออกและชำระแล้ว</t>
  </si>
  <si>
    <t>หุ้นบุริมสิทธิที่ไม่สามารถไถ่ถอนได้ ชนิดไม่สะสมเงินปันผล</t>
  </si>
  <si>
    <t>หุ้นบุริมสิทธิที่ไม่สามารถไถ่ถอนได้ ชนิดสะสมเงินปันผล</t>
  </si>
  <si>
    <t>หุ้นทุนซื้อคืน</t>
  </si>
  <si>
    <t>รวมทุนชำระแล้ว</t>
  </si>
  <si>
    <t>สำรองตามกฎหมาย</t>
  </si>
  <si>
    <t>ส่วนเกินทุนจากการเปลี่ยนแปลงมูลค่าสินทรัพย์</t>
  </si>
  <si>
    <t>เงินลงทุน (รวมถึงตราสารอนุพันธ์ทางการเงิน)</t>
  </si>
  <si>
    <t>รายละเอียดกรมธรรม์ (particulars of policies)</t>
  </si>
  <si>
    <t>มูลค่าปัจจุบันของ (present value of)</t>
  </si>
  <si>
    <t>รวม (total)</t>
  </si>
  <si>
    <t>ผลต่างระหว่างรายการลำดับที่ 2 กับรายการลำดับที่ 3 (difference between 2 and 3)</t>
  </si>
  <si>
    <t>ตารางที่ 3.3 รายการส่วนของเจ้าของตามงบแสดงฐานะการเงิน</t>
  </si>
  <si>
    <t>รวมส่วนของเจ้าของ</t>
  </si>
  <si>
    <t>ผลิตภัณฑ์ประกันชีวิตแบบทั่วไป - ไม่มีส่วนร่วมในเงินปันผล (conventional life - non-participating products)</t>
  </si>
  <si>
    <t>รายบุคคลประเภทสามัญ (ordinary individual life)</t>
  </si>
  <si>
    <t>ตลอดชีพ (whole life)</t>
  </si>
  <si>
    <t>สะสมทรัพย์ (endowment)</t>
  </si>
  <si>
    <t>ชั่วระยะเวลา (term)</t>
  </si>
  <si>
    <t>คุ้มครองสินเชื่อ (mortgage)</t>
  </si>
  <si>
    <t>ชั่วระยะเวลาอื่นๆ (other)</t>
  </si>
  <si>
    <t>กรมธรรม์ปิดบัญชีเงินสำเร็จ (paid-up)</t>
  </si>
  <si>
    <t>กรมธรรม์ปิดบัญชีขยายเวลา (extended term)</t>
  </si>
  <si>
    <t>รายบุคคลประเภทอุตสาหกรรม (industry individual life)</t>
  </si>
  <si>
    <t>การประกันกลุ่ม (group)</t>
  </si>
  <si>
    <t>ผลิตภัณฑ์ประกันชีวิตแบบทั่วไป - มีส่วนร่วมในเงินปันผล (conventional life - participating products)</t>
  </si>
  <si>
    <t>ผลิตภัณฑ์ประกันชีวิตแบบบำนาญ (annuity in payment - non-participating products)</t>
  </si>
  <si>
    <t>เงินรายปีจ่ายเงินทันที (immediate annuities)</t>
  </si>
  <si>
    <t>เงินรายปีที่เลื่อนการรับ (deferred annuities)</t>
  </si>
  <si>
    <t>ผลิตภัณฑ์ประกันชีวิตแบบยูนิตลิงค์/ยูนิเวอร์แซลไลฟ์ (universal life/unit-linked)</t>
  </si>
  <si>
    <t>ส่วนความคุ้มครอง (non-unit portion)</t>
  </si>
  <si>
    <t>ส่วนลงทุน (investment portion)</t>
  </si>
  <si>
    <t>รายบุคคลแบบยูนิตลิงค์ (individual unit-link)</t>
  </si>
  <si>
    <t>การประกันอุบัติเหตุส่วนบุคคลระยะยาว (long term personal accident)</t>
  </si>
  <si>
    <t>สัญญาแนบท้ายระยะยาว (long term rider)</t>
  </si>
  <si>
    <r>
      <t>สำรองค่าสินไหมทดแทน</t>
    </r>
    <r>
      <rPr>
        <b/>
        <u/>
        <sz val="10"/>
        <rFont val="Arial"/>
        <family val="2"/>
      </rPr>
      <t>ก่อน</t>
    </r>
    <r>
      <rPr>
        <b/>
        <sz val="10"/>
        <rFont val="Arial"/>
        <family val="2"/>
      </rPr>
      <t>การประกันภัยต่อ (gross claim liability)</t>
    </r>
  </si>
  <si>
    <t>ค่าประมาณการที่ดีที่สุด (best estimate of)</t>
  </si>
  <si>
    <r>
      <t>สำรองค่าสินไหมทดแทนสุทธิ</t>
    </r>
    <r>
      <rPr>
        <b/>
        <u/>
        <sz val="10"/>
        <rFont val="Arial"/>
        <family val="2"/>
      </rPr>
      <t>หลัง</t>
    </r>
    <r>
      <rPr>
        <b/>
        <sz val="10"/>
        <rFont val="Arial"/>
        <family val="2"/>
      </rPr>
      <t>การประกันภัยต่อ (net claim liability)</t>
    </r>
  </si>
  <si>
    <t>ค่าประมาณการที่ดีที่สุด</t>
  </si>
  <si>
    <t>การประกันอุบัติเหตุส่วนบุคคลระยะสั้น (short term personal accident)</t>
  </si>
  <si>
    <t>สัญญาแนบท้ายระยะสั้น (short term rider)</t>
  </si>
  <si>
    <t>การประกันชีวิตแบบชั่วระยะเวลา (term)</t>
  </si>
  <si>
    <t>คุ้มครองโรคร้ายแรง (dread disease)</t>
  </si>
  <si>
    <t>การประกันอุบัติเหตุ (accident)</t>
  </si>
  <si>
    <t>ค่ารักษาพยาบาลรายวัน (medical expense)</t>
  </si>
  <si>
    <t>ประกันสุขภาพ (health)</t>
  </si>
  <si>
    <t>การประกันกลุ่มระยะสั้น (short term group)</t>
  </si>
  <si>
    <t>ค่าประมาณการที่ดีที่สุดของภาระผูกพันตามกรมธรรม์ในอนาคต
(best estimate of future liability)</t>
  </si>
  <si>
    <t>ค่าประมาณการที่ดีที่สุด
(best estimate of)</t>
  </si>
  <si>
    <t>ค่าประมาณการที่ดีที่สุดของสำรองสำหรับความเสี่ยงภัยที่ยังไม่สิ้นสุด
(best estimate of unexpires risk reserve)</t>
  </si>
  <si>
    <t>ความเสี่ยงจากราคาอสังหาริมทรัพย์และทรัพย์สินดำเนินงาน</t>
  </si>
  <si>
    <t>ความเสี่ยงจากอัตราแลกเปลี่ยน</t>
  </si>
  <si>
    <t>ความเสี่ยงจากราคาหน่วยลงทุน</t>
  </si>
  <si>
    <t>รวมก่อนการกระจายความเสี่ยง</t>
  </si>
  <si>
    <t>ผลของการกระจายความเสี่ยง</t>
  </si>
  <si>
    <t>รวมหลังการกระจายความเสี่ยง</t>
  </si>
  <si>
    <t>อัตราดอกเบี้ย</t>
  </si>
  <si>
    <t>ทรัพย์สิน</t>
  </si>
  <si>
    <t>สินค้าโภคภัณฑ์</t>
  </si>
  <si>
    <t>อัตราแลกเปลี่ยน</t>
  </si>
  <si>
    <t>ค่าสหสัมพันธ์กับความเสี่ยงด้านตลาดจากความผันผวนของราคาตราสารทุน</t>
  </si>
  <si>
    <t>ค่าสหสัมพันธ์กับความเสี่ยงด้านตลาดจากความผันผวนของราคาทรัพย์สิน</t>
  </si>
  <si>
    <t>ค่าสหสัมพันธ์กับความเสี่ยงด้านตลาดจากความผันผวนของอัตราแลกเปลี่ยน</t>
  </si>
  <si>
    <t>รวม</t>
  </si>
  <si>
    <t>เงินกองทุนตามระดับความเสี่ยง</t>
  </si>
  <si>
    <t>สถานะรวม (total position)</t>
  </si>
  <si>
    <t>ค่าความเสี่ยงจากอัตราแลกเปลี่ยน (currency risk charge)</t>
  </si>
  <si>
    <t>เงินกองทุนตามระดับความเสี่ยง (risk capital charge)</t>
  </si>
  <si>
    <t>การแบ่งประเภทของเงินทุน หรือการจัดสรรสินทรัพย์</t>
  </si>
  <si>
    <t>อสังหาริมทรัพย์</t>
  </si>
  <si>
    <t>เงินฝาก</t>
  </si>
  <si>
    <t>ตราสารหนี้</t>
  </si>
  <si>
    <t>ฐาน (base)</t>
  </si>
  <si>
    <t>อัตราดอกเบี้ยเพิ่มขึ้น (interest rates up)</t>
  </si>
  <si>
    <t>อัตราดอกเบี้ยลดลง (interest rates down)</t>
  </si>
  <si>
    <t>ปี (bucket (years))</t>
  </si>
  <si>
    <t>จำนวนรวม (gross amount)</t>
  </si>
  <si>
    <t>สถานการณ์ฐาน (base scenario)</t>
  </si>
  <si>
    <t>สถานการณ์อัตราดอกเบี้ยปรับเพิ่ม (rates up scenario)</t>
  </si>
  <si>
    <t>สถานการณ์อัตราดอกเบี้ยปรับลด (rates down scenario)</t>
  </si>
  <si>
    <t>พันธบัตร หุ้นกู้ ตั๋วสัญญาใช้เงิน-ตั๋วแลกเงิน และเงินให้กู้ยืม ตามประเภทของคู่สัญญาหรือผู้ออกตราสาร</t>
  </si>
  <si>
    <t>เงินให้กู้ยืมอื่น</t>
  </si>
  <si>
    <t>เงินให้กู้โดยมีอสังหาริมทรัพย์จำนองเป็นประกัน</t>
  </si>
  <si>
    <t>การประกันภัยต่อ</t>
  </si>
  <si>
    <t>เงินสด</t>
  </si>
  <si>
    <t>เบี้ยประกันภัยค้างรับจากกรมธรรม์ประกันภัยอุบัติเหตุ ที่ค้างชำระเกินกว่า 60 วัน นับแต่วันเริ่มคุ้มครองตามสัญญา</t>
  </si>
  <si>
    <t>ระดับความเสี่ยง 1</t>
  </si>
  <si>
    <t>ระดับความเสี่ยง 2</t>
  </si>
  <si>
    <t>ระดับความเสี่ยง 3</t>
  </si>
  <si>
    <t>ระดับความเสี่ยง 4</t>
  </si>
  <si>
    <t>อสังหาริมทรัพย์ที่ใช้เป็นที่อยู่อาศัย (residential properties)</t>
  </si>
  <si>
    <t>เงินให้กู้ยืมด้อยคุณภาพ (non-performing)</t>
  </si>
  <si>
    <t>อสังหาริมทรัพย์อื่น (other types of properties)</t>
  </si>
  <si>
    <t>เช่าทรัพย์สินแบบลิสซิ่งประเภทสัญญาเช่าการเงิน / เงินลงทุนให้เช่าซื้อ</t>
  </si>
  <si>
    <t>เงินวางไว้จากการประกันภัยต่อ (deposit on reinsurance treaties)</t>
  </si>
  <si>
    <t>สำรองประกันภัยส่วนที่เรียกคืนจากการประกันภัยต่อ (ก่อนรวมค่าเผื่อความผันผวน) (reinsurance recoveries on technical reserves (before PAD))</t>
  </si>
  <si>
    <t>รวมสินทรัพย์จากการประกันภัยต่อ (total reinsurance assets )</t>
  </si>
  <si>
    <t>รวมหนี้สินจากการประกันภัยต่อ (total reinsurance liabilities )</t>
  </si>
  <si>
    <t>สินทรัพย์จากการประกันภัยต่อสุทธิ (net reinsurance assets)</t>
  </si>
  <si>
    <t>เงินกองทุนสำหรับความเสี่ยงด้านเครดิตจากการประกันภัยต่อ (risk capital charge)</t>
  </si>
  <si>
    <t>จำนวนเงินที่ได้รับการค้ำประกันจากสถาบันประกันเงินฝาก</t>
  </si>
  <si>
    <t>ส่วนเกินจากจำนวนเงินที่ได้รับการค้ำประกันจากสถาบันประกันเงินฝาก</t>
  </si>
  <si>
    <t>ระยะเวลาไม่เกิน 1 เดือน</t>
  </si>
  <si>
    <t>ระยะเวลามากกว่า 1 เดือน แต่ไม่เกิน 6 เดือน</t>
  </si>
  <si>
    <t>ระยะเวลามากกว่า 6 เดือน แต่ไม่เกิน 12 เดือน</t>
  </si>
  <si>
    <t>ระยะเวลาตั้งแต่ 12 เดือน ขึ้นไป (ระดับความเสี่ยง 1)</t>
  </si>
  <si>
    <t>ระยะเวลาตั้งแต่ 12 เดือน ขึ้นไป (ระดับความเสี่ยง 2)</t>
  </si>
  <si>
    <t>ระยะเวลาตั้งแต่ 12 เดือน ขึ้นไป (ระดับความเสี่ยง 3)</t>
  </si>
  <si>
    <t>ระยะเวลาตั้งแต่ 12 เดือน ขึ้นไป (ระดับความเสี่ยง 4)</t>
  </si>
  <si>
    <t>ระยะเวลาตั้งแต่ 12 เดือน ขึ้นไป (ระดับความเสี่ยง 5)</t>
  </si>
  <si>
    <t>ระยะเวลาตั้งแต่ 12 เดือน ขึ้นไป (ระดับความเสี่ยง 6)</t>
  </si>
  <si>
    <t>ระยะเวลาตั้งแต่ 12 เดือน ขึ้นไป (ไม่ได้รับการจัดอันดับความน่าเชื่อถือ)</t>
  </si>
  <si>
    <t>เบี้ยประกันภัยค้างรับสำหรับกรมธรรม์ประกันภัยอุบัติเหตุ ที่ค้างชำระเกินกว่า 60 วัน นับแต่วันเริ่มคุ้มครองตามสัญญา</t>
  </si>
  <si>
    <t>เงินวางไว้จากการประกันภัยต่อ (amounts deposit on reinsurance treaties)</t>
  </si>
  <si>
    <r>
      <t>สำรองประกันภัยส่วนที่เรียกคืนจากการประกันภัยต่อ</t>
    </r>
    <r>
      <rPr>
        <u/>
        <sz val="8"/>
        <rFont val="Arial"/>
        <family val="2"/>
      </rPr>
      <t xml:space="preserve">ที่ไม่รวมค่าเผื่อความผันผวน </t>
    </r>
    <r>
      <rPr>
        <sz val="8"/>
        <rFont val="Arial"/>
        <family val="2"/>
      </rPr>
      <t>(reinsurance recoveries on technical reserves without PAD)</t>
    </r>
  </si>
  <si>
    <t>รวมสินทรัพย์จากการประกันภัยต่อ (total reinsurance assets)</t>
  </si>
  <si>
    <t>ค่าความเสี่ยง (ตามตารางด้านล่าง) (risk charge (see below))</t>
  </si>
  <si>
    <t>เงินกองทุนสำหรับความเสี่ยงด้านเครดิตจากการประกันภัยต่อ (reinsurance credit risk capital charge)</t>
  </si>
  <si>
    <t>เงินกองทุนสำหรับความเสี่ยงด้านการกระจุกตัวจากการเอาประกันภัยต่อกับผู้รับประกันภัยต่อแต่ละราย (individual reinsurance  concentration risk capital charge)</t>
  </si>
  <si>
    <t>เงินกองทุนสำหรับความเสียงด้านการกระจุกตัวจากการเอาประกันภัยต่อกับผู้รับประกันภัยต่อในประเทศ (local reinsurance concentration risk capital charge)</t>
  </si>
  <si>
    <t>เงินกองทุนสำหรับความเสี่ยงด้านการกระจุกตัวจากการเอาประกันภัยต่อสำหรับความเสี่ยงรวมของผู้รับประกันภัยต่อในแต่ละระดับความเสี่ยง (additional Reinsurance concentration risk capital charge)</t>
  </si>
  <si>
    <t>เงินกองทุนสำหรับความเสี่ยงด้านการกระจุกตัวจากการเอาประกันภัยต่อกับผู้รับประกันภัยต่อต่างประเทศ (offshore reinsurance concentration risk capital charge)</t>
  </si>
  <si>
    <t>ความเสี่ยงภัยด้านเครดิตของผู้รับประกันภัยต่อต่างประเทศ (credit exposures to offshore reinsurers )</t>
  </si>
  <si>
    <t>ระดับความเสี่ยง 1 (risk grade 1)</t>
  </si>
  <si>
    <t>ระดับความเสี่ยง 2 (risk grade 2)</t>
  </si>
  <si>
    <t>ระดับความเสี่ยง 3 (risk grade 3)</t>
  </si>
  <si>
    <t>ระดับความเสี่ยง 4 (risk grade 4)</t>
  </si>
  <si>
    <t>ระดับความเสี่ยง 5 (risk grade 5)</t>
  </si>
  <si>
    <t>ความเสี่ยงภัยด้านเครดิตของผู้รับประกันภัยต่อในประเทศไทยตามอัตราส่วนความเพียงพอของเงินกองทุน (credit exposures to Thai reinsurers according to reinsurer's capital adequacy ratio (CAR))</t>
  </si>
  <si>
    <t>การประกันภัยต่อทางการเงิน (financial reinsurance)</t>
  </si>
  <si>
    <t>ร้อยละขีดจำกัดของสินทรัพย์จากการประกันภัยต่อ(% limit of reinsurance Asset)</t>
  </si>
  <si>
    <t>สินทรัพย์จากการประกันภัยต่อ (reinsurance assets)</t>
  </si>
  <si>
    <t>ก่อนการกระจายกลับไปแต่ละผู้รับประกันภัยต่อแต่ละราย (before allocating back to each reinsurer)</t>
  </si>
  <si>
    <t>ผู้ออกตราสารหนี้</t>
  </si>
  <si>
    <t>(ยกเว้นรัฐบาล และรัฐวิสาหกิจของประเทศไทย)</t>
  </si>
  <si>
    <t>หนี้สินจากการประกันภัยต่อ (reinsurance liabilities)</t>
  </si>
  <si>
    <t>มิได้จดทะเบียนซื้อขายในสมาคมตลาดตราสารหนี้ไทย</t>
  </si>
  <si>
    <t>จดทะเบียนซื้อขายในสมาคมตลาดตราสารหนี้ไทย</t>
  </si>
  <si>
    <t>สถาบันการเงินตามกฎหมายว่าด้วยธุรกิจสถาบันการเงิน รวมถึง บริษัทร่วมหรือบริษัทย่อยในกลุ่มสถาบันการเงิน</t>
  </si>
  <si>
    <t>หลักทรัพย์ที่เป็นหน่วยลงทุน</t>
  </si>
  <si>
    <t>เงินให้กู้ยืมที่ไม่มีทรัพย์สินเป็นประกัน</t>
  </si>
  <si>
    <t>ลูกหนี้แต่ละราย</t>
  </si>
  <si>
    <t>รวมลูกหนี้ทุกราย</t>
  </si>
  <si>
    <t>สินทรัพย์ลงทุนที่เป็นสกุลเงินตราต่างประเทศ (รวมทุกสกุลเงิน)</t>
  </si>
  <si>
    <t>สินทรัพย์รวม (มูลค่าตามประกาศ คปภ. ว่าด้วยการประเมินราคาทรัพย์สินและหนี้สินของบริษัทประกันชีวิต)</t>
  </si>
  <si>
    <t>เงินกองทุนสำหรับความเสียงด้านการกระจุกตัวจากการเอาประกันภัยต่อกับผู้รับประกันภัยต่อในประเทศ</t>
  </si>
  <si>
    <t>เงินกองทุนสำหรับความเสี่ยงด้านการกระจุกตัวจากการเอาประกันภัยต่อกับผู้รับประกันภัยต่อต่างประเทศ</t>
  </si>
  <si>
    <t>รวมเงินกองทุนสำหรับความเสี่ยงด้านการกระจุกตัวจากการประกันภัยต่อ</t>
  </si>
  <si>
    <t>รวมเงินกองทุนสำหรับความเสี่ยงด้านการกระจุกตัว</t>
  </si>
  <si>
    <t>รายชื่อแบบฟอร์ม</t>
  </si>
  <si>
    <t>ความเพียงพอของเงินกองทุน</t>
  </si>
  <si>
    <t>ส่วนประกอบของเงินกองทุนที่ต้องดำรงไว้</t>
  </si>
  <si>
    <t>รวมอสังหาริมทรัพย์และทรัพย์สินดำเนินงาน</t>
  </si>
  <si>
    <t>สำรองสำหรับความเสี่ยงภัยที่ยังไม่สิ้นสุด (Unexpired risk reserve)</t>
  </si>
  <si>
    <r>
      <rPr>
        <vertAlign val="superscript"/>
        <sz val="10"/>
        <rFont val="Arial"/>
        <family val="2"/>
      </rPr>
      <t>/1</t>
    </r>
    <r>
      <rPr>
        <sz val="10"/>
        <rFont val="Arial"/>
        <family val="2"/>
      </rPr>
      <t xml:space="preserve"> เป็นไปตามประกาศ คปภ. ว่าด้วยการกำหนดประเภทและชนิดของเงินกองทุน รวมทั้งหลักเกณฑ์ วิธีการ และเงื่อนไขในการคำนวณเงินกองทุนของบริษัทประกันชีวิต เอกสารแนบ 2 ข้อ 5</t>
    </r>
  </si>
  <si>
    <t>สินทรัพย์ภาษีเงินได้รอตัดบัญชี (deferred tax assets)</t>
  </si>
  <si>
    <t>การจัดระดับความเสี่ยง (risk rating)</t>
  </si>
  <si>
    <t>บริษัท (company)</t>
  </si>
  <si>
    <t>ณ วันที่ (as at)</t>
  </si>
  <si>
    <r>
      <t>สำรองเบี้ยประกันภัยที่ยังไม่ถือเป็นรายได้ หลังหักค่าบำเหน็จสำหรับตัวแทนและนายหน้า</t>
    </r>
    <r>
      <rPr>
        <b/>
        <vertAlign val="superscript"/>
        <sz val="10"/>
        <rFont val="Arial"/>
        <family val="2"/>
      </rPr>
      <t>/1</t>
    </r>
    <r>
      <rPr>
        <b/>
        <sz val="10"/>
        <rFont val="Arial"/>
        <family val="2"/>
      </rPr>
      <t xml:space="preserve">
(unearned premium reserve after deducting commission paid)</t>
    </r>
  </si>
  <si>
    <t>สินทรัพย์ที่ได้มาหรือมีอยู่โดยฝ่าฝืนบทบัญญัติของกฎหมาย เว้นแต่อสังหาริมทรัพย์ที่หักค่าเผื่อการด้อยค่าแล้ว</t>
  </si>
  <si>
    <t>ประเภทของรายการหัก</t>
  </si>
  <si>
    <t>ชื่อรายการตามประกาศ คปภ. ว่าด้วยเงินกองทุนตามระดับความเสี่ยง</t>
  </si>
  <si>
    <t>สินทรัพย์ที่ติดภาระผูกพัน</t>
  </si>
  <si>
    <t>เงินลงทุนในบริษัทย่อย/ร่วม</t>
  </si>
  <si>
    <t>สินทรัพย์ผิดกฎหมาย</t>
  </si>
  <si>
    <t>เงินกองทุนสำหรับความเสี่ยงจากการเวนคืนกรมธรรม์ประกันภัย</t>
  </si>
  <si>
    <t>รัฐบาลหรือธนาคารกลาง (รวมถึงรัฐบาลไทย / ธปท. /รัฐวิสาหกิจไทย / องค์การของรัฐ โดยมีกระทรวงการคลังค้ำประกัน) ในสกุลเงินบาท</t>
  </si>
  <si>
    <t>ข้อมูลเพิ่มเติม</t>
  </si>
  <si>
    <t>รายละเอียดของรายการหักจากเงินกองทุน</t>
  </si>
  <si>
    <t>อสังหาริมทรัพย์ที่ใช้สำหรับประกอบธุรกิจ หรือเป็นสวัสดิการพนักงานหรือลูกจ้างของบริษัท ได้แก่ ที่ดิน อาคาร อาคารชุด</t>
  </si>
  <si>
    <t>รวมหนี้สินอื่นตามกรมธรรม์ประกันภัยค้างจ่าย (total due to insured)</t>
  </si>
  <si>
    <t>หนี้สินอื่นตามกรมธรรม์ประกันภัยค้างจ่าย (due to insured)</t>
  </si>
  <si>
    <t>ระยะเวลาคงเหลือเกิน 5 ปี ขึ้นไป</t>
  </si>
  <si>
    <t>4</t>
  </si>
  <si>
    <t>5</t>
  </si>
  <si>
    <t xml:space="preserve"> รวม</t>
  </si>
  <si>
    <t>ระดับความเสี่ยง 6 (risk grade 6)</t>
  </si>
  <si>
    <t>ระดับความเสี่ยง 7 (risk grade 7)</t>
  </si>
  <si>
    <t>แบบฟอร์มที่ 10 การคำนวณเงินกองทุนสำหรับความเสี่ยงด้านปฏิบัติการ</t>
  </si>
  <si>
    <t>เงินกองทุนสำหรับความเสี่ยงด้านปฏิบัติการ</t>
  </si>
  <si>
    <t>ตารางที่ 10.1 เงินกองทุนสำหรับความเสี่ยงด้านปฏิบัติการ</t>
  </si>
  <si>
    <t>แบบฟอร์มที่ 12 รายละเอียดของรายการหักจากเงินกองทุน</t>
  </si>
  <si>
    <t>แบบฟอร์มที่ 11 การกระจายความเสี่ยงระหว่างความเสี่ยงด้านประกันภัยและความเสี่ยงด้านสินทรัพย์</t>
  </si>
  <si>
    <t>เงินกองทุนสำหรับความเสี่ยงด้านประกันภัย</t>
  </si>
  <si>
    <t>เงินกองทุนสำหรับความเสี่ยงด้านสินทรัพย์</t>
  </si>
  <si>
    <t>เงินกองทุนชั้นที่ 1 ที่เป็นส่วนของเจ้าของ (CET 1)</t>
  </si>
  <si>
    <t>ตราสารทางการเงินที่นับเป็นเงินกองทุนชั้นที่ 1 (Additional tier 1)</t>
  </si>
  <si>
    <t>เงินกองทุนชั้นที่ 2 (Tier 2)</t>
  </si>
  <si>
    <t>เงินกองทุนสำหรับความเสี่ยงด้านประกันภัยและความเสี่ยงด้านสินทรัพย์ หลังหักส่วนลดจากการกระจายความเสี่ยง</t>
  </si>
  <si>
    <t>SQRT</t>
  </si>
  <si>
    <t>อัตราส่วนเงินกองทุนชั้นที่ 1 ที่เป็นส่วนของเจ้าของ ต่อ เงินกองทุนที่ต้องดำรงตามกฎหมาย (CET 1 ratio)</t>
  </si>
  <si>
    <t>อัตราส่วนเงินกองทุนชั้นที่ 1 ต่อ เงินกองทุนที่ต้องดำรงตามกฎหมาย (Tier 1 ratio)</t>
  </si>
  <si>
    <t>เงินทุนชำระแล้วจากการออกหุ้นสามัญหรือเงินทุนที่ได้รับจากสำนักงานใหญ่กรณีเป็นสาขาของบริษัทประกันภัยต่างประเทศ</t>
  </si>
  <si>
    <t>ส่วนเกินมูลค่าหุ้น (ส่วนต่ำกว่ามูลค่าหุ้นให้แสดงค่าติดลบ)</t>
  </si>
  <si>
    <t>กำไรสะสม (ขาดทุนสะสมให้แสดงค่าติดลบ)</t>
  </si>
  <si>
    <t>มูลค่าที่เพิ่มขึ้นหรือลดลงเมื่อเทียบราคาทุนของสินทรัพย์ลงทุน แต่ไม่รวมถึงอสังหาริมทรัพย์</t>
  </si>
  <si>
    <t>เงินที่บริษัทได้จ่ายไปเพื่อการซื้อคืนหุ้นตามกฎหมายว่าด้วยบริษัทมหาชนจำกัด</t>
  </si>
  <si>
    <t>มูลค่าทรัพย์สินที่ได้มาหรือมีอยู่โดยฝ่าฝืนบทบัญญัติของกฎหมาย ที่นับเป็น CET 1 เว้นแต่อสังหาริมทรัพย์ที่หักค่าเผื่อการด้อยค่าแล้ว</t>
  </si>
  <si>
    <t>รวมรายการหักจาก CET 1</t>
  </si>
  <si>
    <t>รวมเงินกองทุนชั้นที่ 1 ที่เป็นส่วนของเจ้าของ ก่อนหักรายการหัก (Common equity tier 1: CET 1 before deduction)</t>
  </si>
  <si>
    <t>รวมเงินกองทุนชั้นที่ 1 ที่เป็นส่วนของเจ้าของ หลังหักรายการหัก (Common equity tier 1: CET 1 after deduction)</t>
  </si>
  <si>
    <t>รวมเงินกองทุนชั้นที่ 1 ที่เป็นตราสารทางการเงิน ก่อนหักรายการหัก (Additional tier 1 before deduction)</t>
  </si>
  <si>
    <t>เงินที่บริษัทได้จ่ายไปเพื่อการซื้อคืนหุ้นบุริมสิทธิที่ไม่สามารถไถ่ถอนได้ ชนิดไม่สะสมเงินปันผล</t>
  </si>
  <si>
    <t>เงินที่บริษัทได้จ่ายไปเพื่อการซื้อคืนตราสารทางการเงินที่นับเป็น Additional Tier 1</t>
  </si>
  <si>
    <t>รวมเงินกองทุนชั้นที่ 1 ที่เป็นตราสารทางการเงิน หลังหักรายการหัก (Additional tier 1 after deduction)</t>
  </si>
  <si>
    <t>รวมรายการหักจาก Additional tier 1</t>
  </si>
  <si>
    <t>รวมเงินกองทุนชั้นที่ 2 ก่อนหักรายการหัก (Tier 2 before deduction)</t>
  </si>
  <si>
    <t>เงินที่บริษัทได้จ่ายไปเพื่อการซื้อคืนหุ้นบุริมสิทธิที่ไม่สามารถไถ่ถอนได้ ชนิดสะสมเงินปันผล</t>
  </si>
  <si>
    <t>เงินที่บริษัทได้จ่ายไปเพื่อการซื้อคืนตราสารทางการเงินที่นับเป็น เงินกองทุนชั้นที่ 2</t>
  </si>
  <si>
    <t>รวมรายการหักจากเงินกองทุนชั้นที่ 2 (Tier 2 deduction)</t>
  </si>
  <si>
    <t>เงินกองทุนที่สามารถนำมาใช้ได้ทั้งหมด (Total capital available: TCA)</t>
  </si>
  <si>
    <t>สินทรัพย์ที่ติดภาระผูกพัน ที่นับเป็น CET 1 ยกเว้นหลักทรัพย์ประกันที่บริษัทนำมาวางไว้กับนายทะเบียน และสินทรัพย์ที่บริษัทจัดสรรไว้สำหรับหนี้สินและภาระผูกพันตามสัญญาประกันภัยตามกฎหมายว่าด้วยการประกันชีวิต</t>
  </si>
  <si>
    <t>การคำนวณเงินกองทุนสำหรับความเสี่ยงด้านปฏิบัติการ</t>
  </si>
  <si>
    <t>การกระจายความเสี่ยงระหว่างความเสี่ยงด้านประกันภัยและความเสี่ยงด้านสินทรัพย์</t>
  </si>
  <si>
    <t>ออก สั่งจ่าย รับรอง รับอาวัล หรือค้ำประกัน โดยรัฐบาลต่างประเทศ ธนาคารกลางต่างประเทศ และกระทรวงการคลังต่างประเทศ ในสกุลเงินใดๆ</t>
  </si>
  <si>
    <t>ออกโดยรัฐวิสาหกิจไทยที่แปรสภาพเป็นบริษัทจำกัดไปแล้ว</t>
  </si>
  <si>
    <t>ออกโดยสถาบันการเงิน / บริษัทหลักทรัพย์ / บริษัทประกันภัย ในประเทศไทย</t>
  </si>
  <si>
    <t>6</t>
  </si>
  <si>
    <t>6.1 ระดับความเสี่ยง 1</t>
  </si>
  <si>
    <t>6.2 ระดับความเสี่ยง 2</t>
  </si>
  <si>
    <t>7.1 ระดับความเสี่ยง 1</t>
  </si>
  <si>
    <t>7.2 ระดับความเสี่ยง 2</t>
  </si>
  <si>
    <t>7.3 ระดับความเสี่ยง 3</t>
  </si>
  <si>
    <t>7.4 ระดับความเสี่ยง 4</t>
  </si>
  <si>
    <t>7.5 ระดับความเสี่ยง 5</t>
  </si>
  <si>
    <t>7.6 ระดับความเสี่ยง 6</t>
  </si>
  <si>
    <t>7.7 มิได้มีการจัดอันดับ</t>
  </si>
  <si>
    <t>8</t>
  </si>
  <si>
    <t>8.1 ระดับความเสี่ยง 1</t>
  </si>
  <si>
    <t>8.2 ระดับความเสี่ยง 2</t>
  </si>
  <si>
    <t>8.3 ระดับความเสี่ยง 3</t>
  </si>
  <si>
    <t>8.4 ระดับความเสี่ยง 4</t>
  </si>
  <si>
    <t>8.5 ระดับความเสี่ยง 5</t>
  </si>
  <si>
    <t>8.6 ระดับความเสี่ยง 6</t>
  </si>
  <si>
    <t>8.7 มิได้มีการจัดอันดับ</t>
  </si>
  <si>
    <t>เงินลงทุนในบริษัทประกันภัย</t>
  </si>
  <si>
    <t>การถือตราสารทุนไขว้กัน</t>
  </si>
  <si>
    <t>มูลค่าของตราสารทุนที่ถือไขว้กันระหว่างบริษัทประกันชีวิตกับบริษัทอื่น โดยมีวัตถุประสงค์เพื่อการเพิ่มทุนของบริษัทประกันชีวิต</t>
  </si>
  <si>
    <t>(ฟ)</t>
  </si>
  <si>
    <t>9</t>
  </si>
  <si>
    <t>9.1 ระดับความเสี่ยง 1</t>
  </si>
  <si>
    <t>9.2 ระดับความเสี่ยง 2</t>
  </si>
  <si>
    <t>9.3 ระดับความเสี่ยง 3</t>
  </si>
  <si>
    <t>9.4 ระดับความเสี่ยง 4</t>
  </si>
  <si>
    <t>9.5 ระดับความเสี่ยง 5</t>
  </si>
  <si>
    <t>9.6 ระดับความเสี่ยง 6</t>
  </si>
  <si>
    <t>9.7 มิได้มีการจัดอันดับ</t>
  </si>
  <si>
    <t>เบี้ยประกันภัยรับรวมก่อนการประกันภัยต่อ (Gross written premium)</t>
  </si>
  <si>
    <t>ระยะเวลาคงเหลือไม่เกิน 6 เดือน</t>
  </si>
  <si>
    <t>ระยะเวลาคงเหลือเกิน 6 เดือน แต่ไม่เกิน 1 ปี</t>
  </si>
  <si>
    <t>ออกโดยรัฐวิสาหกิจต่างประเทศ</t>
  </si>
  <si>
    <t>ออกโดยบริษัทเอกชนต่างประเทศ</t>
  </si>
  <si>
    <t>(ฃ)</t>
  </si>
  <si>
    <t>(ฅ)</t>
  </si>
  <si>
    <t>(ฆ)</t>
  </si>
  <si>
    <t>(พ)</t>
  </si>
  <si>
    <t>(ภ)</t>
  </si>
  <si>
    <t>(ม)</t>
  </si>
  <si>
    <t>(ย)</t>
  </si>
  <si>
    <t>(ร)</t>
  </si>
  <si>
    <t>(ล)</t>
  </si>
  <si>
    <t>(ว)</t>
  </si>
  <si>
    <t>(ศ)</t>
  </si>
  <si>
    <t>(ษ)</t>
  </si>
  <si>
    <t>(ส)</t>
  </si>
  <si>
    <t>(ห)</t>
  </si>
  <si>
    <t>(ฬ)</t>
  </si>
  <si>
    <t>(อ)</t>
  </si>
  <si>
    <t>(ฮ)</t>
  </si>
  <si>
    <t>ออกโดยรัฐวิสาหกิจไทยที่แปลงสภาพเป็นบริษัทจำกัดไปแล้ว</t>
  </si>
  <si>
    <t>ตราสารทุนที่จดทะเบียนในตลาดหลักทรัพย์แห่งประเทศไทย และตลาดหลักทรัพย์ เอ็ม เอ ไอ</t>
  </si>
  <si>
    <t>ตราสารทุนที่จดทะเบียนในตลาดหลักทรัพย์อื่น และอยู่ในดัชนีตลาดหลักทรัพย์ตามที่กำหนดไว้</t>
  </si>
  <si>
    <t>ตราสารทุนที่จดทะเบียนในตลาดหลักทรัพย์อื่น แต่ไม่อยู่ในดัชนีตลาดหลักทรัพย์ตามที่กำหนดไว้ในตาราง</t>
  </si>
  <si>
    <t>Infrastructure fund,  REIT และ Property fund ในรูปแบบตราสารทุนที่จดทะเบียนกองทุนในประเทศไทยและลงทุนในประเทศไทย</t>
  </si>
  <si>
    <t>ความเสี่ยงจากอัตราดอกเบี้ยด้านปัจจัยตลาดทั่วไป (General market risk) (ALM)</t>
  </si>
  <si>
    <t>7</t>
  </si>
  <si>
    <r>
      <t xml:space="preserve">ออกโดยรัฐวิสาหกิจไทยที่มีกฎหมายเฉพาะจัดตั้ง ที่กระทรวงการคลังไม่ค้ำประกัน และยังไม่ได้แปรสภาพเป็นบริษัทจำกัด  </t>
    </r>
    <r>
      <rPr>
        <b/>
        <u/>
        <sz val="10"/>
        <rFont val="Arial"/>
        <family val="2"/>
      </rPr>
      <t>และไม่มีอันดับความน่าเชื่อถือ</t>
    </r>
    <r>
      <rPr>
        <b/>
        <sz val="10"/>
        <rFont val="Arial"/>
        <family val="2"/>
      </rPr>
      <t xml:space="preserve"> </t>
    </r>
    <r>
      <rPr>
        <b/>
        <u/>
        <sz val="10"/>
        <rFont val="Arial"/>
        <family val="2"/>
      </rPr>
      <t>ที่เป็นสกุลเงินบาท</t>
    </r>
  </si>
  <si>
    <r>
      <t xml:space="preserve">ออกโดยรัฐวิสาหกิจไทยที่มีกฎหมายเฉพาะจัดตั้ง ที่กระทรวงการคลังไม่ค้ำประกัน และยังไม่ได้แปรสภาพเป็นบริษัทจำกัด  </t>
    </r>
    <r>
      <rPr>
        <b/>
        <u/>
        <sz val="10"/>
        <rFont val="Arial"/>
        <family val="2"/>
      </rPr>
      <t>และมีอันดับความน่าเชื่อถือ</t>
    </r>
    <r>
      <rPr>
        <b/>
        <sz val="10"/>
        <rFont val="Arial"/>
        <family val="2"/>
      </rPr>
      <t xml:space="preserve"> </t>
    </r>
    <r>
      <rPr>
        <b/>
        <u/>
        <sz val="10"/>
        <rFont val="Arial"/>
        <family val="2"/>
      </rPr>
      <t>ที่เป็นสกุลเงินบาท</t>
    </r>
  </si>
  <si>
    <r>
      <t xml:space="preserve">ออก สั่งจ่าย รับรอง รับอาวัล หรือค้ำประกัน โดยรัฐบาลไทย ธนาคารแห่งประเทศไทย กระทรวงการคลังไทย หรือกองทุนเพื่อการฟื้นฟูและพัฒนาระบบสถาบันการเงินไทย </t>
    </r>
    <r>
      <rPr>
        <b/>
        <u val="singleAccounting"/>
        <sz val="10"/>
        <rFont val="Arial"/>
        <family val="2"/>
      </rPr>
      <t>ที่เป็นสกุลเงินบาท</t>
    </r>
  </si>
  <si>
    <r>
      <t xml:space="preserve">ออก สั่งจ่าย รับรอง รับอาวัล หรือค้ำประกัน โดยรัฐบาลไทย ธนาคารแห่งประเทศไทย กระทรวงการคลังไทย หรือกองทุนเพื่อการฟื้นฟูและพัฒนาระบบสถาบันการเงินไทย </t>
    </r>
    <r>
      <rPr>
        <b/>
        <u/>
        <sz val="10"/>
        <rFont val="Arial"/>
        <family val="2"/>
      </rPr>
      <t>ที่เป็นสกุลเงินบาท</t>
    </r>
  </si>
  <si>
    <r>
      <t xml:space="preserve">ออกโดยรัฐวิสาหกิจไทยที่มีกฎหมายเฉพาะจัดตั้ง ที่กระทรวงการคลังไม่ค้ำประกัน และยังไม่ได้แปลงสภาพเป็นบริษัทจำกัด  </t>
    </r>
    <r>
      <rPr>
        <b/>
        <u/>
        <sz val="10"/>
        <rFont val="Arial"/>
        <family val="2"/>
      </rPr>
      <t>และไม่มีอันดับความน่าเชื่อถือ</t>
    </r>
    <r>
      <rPr>
        <sz val="10"/>
        <rFont val="Arial"/>
        <family val="2"/>
      </rPr>
      <t xml:space="preserve"> </t>
    </r>
    <r>
      <rPr>
        <b/>
        <u/>
        <sz val="10"/>
        <rFont val="Arial"/>
        <family val="2"/>
      </rPr>
      <t>ที่เป็นสกุลเงินบาท</t>
    </r>
  </si>
  <si>
    <r>
      <t xml:space="preserve">ออกโดยรัฐวิสาหกิจไทยที่มีกฎหมายเฉพาะจัดตั้ง ที่กระทรวงการคลังไม่ค้ำประกัน และยังไม่ได้แปลงสภาพเป็นบริษัทจำกัด  </t>
    </r>
    <r>
      <rPr>
        <b/>
        <u/>
        <sz val="10"/>
        <rFont val="Arial"/>
        <family val="2"/>
      </rPr>
      <t>และมีอันดับความน่าเชื่อถือ</t>
    </r>
    <r>
      <rPr>
        <sz val="10"/>
        <rFont val="Arial"/>
        <family val="2"/>
      </rPr>
      <t xml:space="preserve"> </t>
    </r>
    <r>
      <rPr>
        <b/>
        <u/>
        <sz val="10"/>
        <rFont val="Arial"/>
        <family val="2"/>
      </rPr>
      <t>ที่เป็นสกุลเงินบาท</t>
    </r>
  </si>
  <si>
    <t>ออกโดยรัฐบาลต่างประเทศ ธนาคารกลางต่างประเทศ และกระทรวงการคลังต่างประเทศ ในสกุลเงินใดๆ</t>
  </si>
  <si>
    <t>ไม่ได้รับการจัดอันดับความน่าเชื่อถือ</t>
  </si>
  <si>
    <t>CAR ณ สิ้นไตรมาสที่แล้ว  (prior quarter CAR ratio)</t>
  </si>
  <si>
    <t>CAR ณ สิ้น 2 ไตรมาสที่แล้ว (prior 2 quarter CAR ratio)</t>
  </si>
  <si>
    <t>CAR ณ สิ้น 3 ไตรมาสที่แล้ว (prior 3 quarter CAR ratio)</t>
  </si>
  <si>
    <t>อัตราส่วนความเพียงพอของเงินกองทุน (CAR) ไตรมาสปัจจุบัน</t>
  </si>
  <si>
    <t>ตารางที่ 1.2 อัตราส่วนความเพียงพอของเงินกองทุน</t>
  </si>
  <si>
    <t>ตารางที่ 1.1 เงินกองทุนที่สามารถนำมาใช้ได้ทั้งหมดและเงินกองทุนที่ต้องดำรงตามกฎหมาย</t>
  </si>
  <si>
    <t xml:space="preserve">ตารางที่ 2.1 เงินกองทุนที่สามารถนำมาใช้ได้ทั้งหมด </t>
  </si>
  <si>
    <t>มูลค่ายุติธรรมของสำรองสำหรับความเสี่ยงภัยที่ยังไม่สิ้นสุด 
(fair value of unexpired risk reserve)</t>
  </si>
  <si>
    <t>ระยะเวลาคงเหลือเกิน 1 ปี แต่ไม่เกิน 3 ปี</t>
  </si>
  <si>
    <t>ระยะเวลาคงเหลือเกิน 3 ปี แต่ไม่เกิน 5 ปี</t>
  </si>
  <si>
    <t>(11)</t>
  </si>
  <si>
    <t>ระยะเวลาตั้งแต่ 12 เดือน ขึ้นไป (สถาบันการเงินที่มีกฎหมายพิเศษจัดตั้ง ยกเว้น ธ.ออมสิน)</t>
  </si>
  <si>
    <t>เงินฝากสถาบันการเงิน/ ใบรับฝากเงิน/ บัตรเงินฝาก กับ ธ. ออมสิน</t>
  </si>
  <si>
    <t xml:space="preserve">ตารางที่ 11.1 การกระจายความเสี่ยงระหว่างความเสี่ยงด้านประกันภัยและความเสี่ยงด้านสินทรัพย์ </t>
  </si>
  <si>
    <t>รวมเงินกองทุนชั้นที่ 2 หลังหักรายการหัก (Tier 2 after deduction)</t>
  </si>
  <si>
    <t>อื่นๆ (ระบุรายละเอียด)</t>
  </si>
  <si>
    <t>ตารางที่ 4.2 เงินกองทุนสำหรับความเสี่ยงจากภาระผูกพันสำหรับสัญญาประกันภัยระยะยาว</t>
  </si>
  <si>
    <t>ตารางที่ 4.3 ภาระผูกพันตามสัญญาประกันภัยระยะยาวจำแนกตามกลุ่มผลิตภัณฑ์</t>
  </si>
  <si>
    <t>ตารางที่ 4.4 เงินกองทุนสำหรับความเสี่ยงจากภาระผูกพันสำหรับสัญญาประกันภัยระยะสั้น - เงินกองทุนสำหรับความเสี่ยงจากสำรองค่าสินไหมทดแทน</t>
  </si>
  <si>
    <t>ตารางที่ 4.5 เงินกองทุนสำหรับความเสี่ยงจากภาระผูกพันสำหรับสัญญาประกันภัยระยะสั้น - เงินกองทุนสำหรับความเสี่ยงจากสำรองเบี้ยประกันภัย</t>
  </si>
  <si>
    <t>ตารางที่ 5.3 เงินกองทุนสำหรับความเสี่ยงด้านตลาดจากราคาอสังหาริมทรัพย์และทรัพย์สินดำเนินงาน</t>
  </si>
  <si>
    <t>ตารางที่ 5.5 เงินกองทุนสำหรับความเสี่ยงด้านตลาดจากอัตราแลกเปลี่ยน</t>
  </si>
  <si>
    <t>ตารางที่ 7.3 เงินกองทุนสำหรับความเสี่ยงด้านเครดิตจากการลงทุนในเงินให้กู้ยืมโดยมีอสังหาริมทรัพย์จำนองเป็นประกัน</t>
  </si>
  <si>
    <t>ตารางที่ 7.5 เงินกองทุนสำหรับความเสี่ยงด้านเครดิตจากการประกันภัยต่อ</t>
  </si>
  <si>
    <t>ตารางที่ 7.6 เงินกองทุนสำหรับความเสี่ยงด้านเครดิตจากสินทรัพย์อื่นๆ</t>
  </si>
  <si>
    <t>ตารางที่ 7.7 เงินกองทุนสำหรับความเสี่ยงด้านเครดิตจากการลงทุนในตราสารอนุพันธ์</t>
  </si>
  <si>
    <r>
      <t>มูลค่าที่เพิ่มขึ้นหรือลดลงเมื่อเทียบราคาทุน</t>
    </r>
    <r>
      <rPr>
        <vertAlign val="superscript"/>
        <sz val="10"/>
        <rFont val="Arial"/>
        <family val="2"/>
      </rPr>
      <t>/1</t>
    </r>
    <r>
      <rPr>
        <sz val="10"/>
        <rFont val="Arial"/>
        <family val="2"/>
      </rPr>
      <t>ของอสังหาริมทรัพย์ และทรัพย์สินดำเนินงาน แต่ไม่รวมถึงที่ทำการของบริษัท</t>
    </r>
  </si>
  <si>
    <r>
      <rPr>
        <vertAlign val="superscript"/>
        <sz val="10"/>
        <rFont val="Arial"/>
        <family val="2"/>
      </rPr>
      <t>/1</t>
    </r>
    <r>
      <rPr>
        <sz val="10"/>
        <rFont val="Arial"/>
        <family val="2"/>
      </rPr>
      <t xml:space="preserve"> ประเมินโดยวิธีราคาทุนตามมาตรฐานบัญชี</t>
    </r>
  </si>
  <si>
    <t>อสังหาริมทรัพย์ และทรัพย์สินดำเนินงาน แต่ไม่รวมถึงที่ทำการของบริษัท</t>
  </si>
  <si>
    <t>อื่นๆ โปรดระบุ</t>
  </si>
  <si>
    <t>อื่นๆ (โปรดระบุ)</t>
  </si>
  <si>
    <t>ระบุรายละเอียด</t>
  </si>
  <si>
    <t>รายการ
(3)</t>
  </si>
  <si>
    <t>ตารางที่ 8.1 เงินกองทุนสำหรับความเสี่ยงจากการประกันภัยต่อสำหรับผู้รับประกันภัยต่อในประเทศ</t>
  </si>
  <si>
    <t>ตารางที่ 8.2 เงินกองทุนสำหรับความเสี่ยงจากการประกันภัยต่อสำหรับผู้รับประกันภัยต่อต่างประเทศ</t>
  </si>
  <si>
    <t>ตารางที่ 7.2 เงินกองทุนสำหรับความเสี่ยงด้านเครดิตจากการลงทุนในตราสารหนี้</t>
  </si>
  <si>
    <t>ระดับความเสี่ยง 5, 6 และ 7 (risk grade 5, 6 and 7)</t>
  </si>
  <si>
    <t>บาท</t>
  </si>
  <si>
    <t>ร้อยละ (%)</t>
  </si>
  <si>
    <t>มูลค่าของตราสารทุนที่นิติบุคคลอื่นมีการถือตราสารทุนไขว้กันกับบริษัท  โดยนิติบุคคลอื่นนั้นมีวัตถุประสงค์ในการถือตราสารทุนเพื่อเป็นการเพิ่มทุนให้กับบริษัท</t>
  </si>
  <si>
    <t>ตราสารทุนที่จดทะเบียนในตลาดหลักทรัพย์แห่งประเทศไทย ตลาดหลักทรัพย์ เอ็ม เอ ไอ ยกเว้น (4)</t>
  </si>
  <si>
    <t>ตราสารทุนที่จดทะเบียนในตลาดหลักทรัพย์อื่น และอยู่ในดัชนีตลาดหลักทรัพย์ตามที่กำหนด ยกเว้น (4)</t>
  </si>
  <si>
    <t>เงินที่ได้รับจากการออกตราสารแสดงสิทธิในหนี้ที่มีสิทธิด้อยกว่าเจ้าหนี้ซึ่งมีสิทธิได้รับชำระหนี้ที่เกิดจากการเอาประกันภัย และเจ้าหนี้สามัญ</t>
  </si>
  <si>
    <t>เงินที่ได้รับจากการออกตราสารแสดงสิทธิในหนี้ที่มีสิทธิด้อยกว่าเจ้าหนี้ซึ่งมีสิทธิได้รับชำระหนี้ที่เกิดจากการเอาประกันภัย เจ้าหนี้สามัญ เจ้าหนี้ด้อยสิทธิทุกประเภท และเจ้าหนี้ผู้ถือตราสารทางการเงินที่นับเป็นเงินกองทุนชั้นที่ 2</t>
  </si>
  <si>
    <t>มูลค่า
ตามประกาศ คปภ. ว่าด้วยการประเมินราคาทรัพย์สินและหนี้สินของบริษัทประกันชีวิต</t>
  </si>
  <si>
    <t>ประเภทของผลิตภัณฑ์
(product type)</t>
  </si>
  <si>
    <t>จำนวนกรมธรรม์
(number of policies)</t>
  </si>
  <si>
    <t>จำนวนเงินเอาประกันภัย
(sum insured amount)</t>
  </si>
  <si>
    <t>เบี้ยประกันภัยรวม
(office premium)</t>
  </si>
  <si>
    <t>มูลค่าเวนคืนเงินสด
(cash surrender value)</t>
  </si>
  <si>
    <t>ผลประโยชน์ที่การันตี
(guaranteed benefit)</t>
  </si>
  <si>
    <t>ค่าใช้จ่ายและค่าบำเหน็จรวม
(expenses and commission)</t>
  </si>
  <si>
    <t>เบี้ยประกันภัยรวม
(premiums)</t>
  </si>
  <si>
    <t>ผลประโยชน์ที่ไม่ได้การันตี
(non-guaranteed benefit)</t>
  </si>
  <si>
    <t>ค่าเผื่อความผันผวน ณ ระดับความเชื่อมั่นเปอร์เซ็นต์ไทล์ที่ 75 
(PAD @75%)</t>
  </si>
  <si>
    <t>ภาระผูกพันตามสัญญาประกันภัยก่อนการประกันภัยต่อ ณ ระดับความเชื่อมั่นเปอร์เซ็นต์ไทล์ที่ 75 ที่ติดลบ 
(negative gross GPV@75%)</t>
  </si>
  <si>
    <t>ภาระผูกพันตามสัญญาประกันภัยก่อนการประกันภัยต่อ ณ ระดับความเชื่อมั่นเปอร์เซ็นต์ไทล์ที่ 75 ที่มีค่าเป็นบวก 
(positive gross GPV@75%)</t>
  </si>
  <si>
    <t>สำรองประกันภัยแบบเบี้ยประกันภัยรวมก่อนการเอาประกันภัยต่อ ที่คำนวณตามประกาศประเมินราคาฯ 
(gross GPV reserve)</t>
  </si>
  <si>
    <t>ภาระผูกพันตามสัญญาประกันภัยก่อนการประกันภัยต่อ ณ ระดับความเชื่อมั่นเปอร์เซ็นต์ไทล์ที่ 95 
(gross GPV@95%)</t>
  </si>
  <si>
    <t>การประกันอุบัติเหตุส่วนบุคคล/สัญญาแนบท้าย (กรณีสัญญาระยะยาว) (personal accident/riders)</t>
  </si>
  <si>
    <t>ภาระผูกพันตามสัญญาประกันภัยก่อนการประกันภัยต่อ ณ ระดับความเชื่อมั่นเปอร์เซ็นต์ไทล์ที่ 95 ตาม base scenario
(gross GPV@95%)</t>
  </si>
  <si>
    <t>ประเภทการรับประกันภัย
(class of business)</t>
  </si>
  <si>
    <t>เบี้ยประกันภัยที่ถือเป็นรายได้สุทธิ
(earned premium)</t>
  </si>
  <si>
    <t>ค่าสินไหมทดแทนจ่ายสุทธิ
(net claim paid)</t>
  </si>
  <si>
    <t>ค่าเผื่อความผันผวนมาตรฐาน ณ ระดับความเชื่อมั่นเปอร์เซ็นต์ไทล์ที่ 75
(PAD @75%)</t>
  </si>
  <si>
    <t>ค่าสินไหมทดแทนที่ได้รับรายงานแล้วและการจ่ายค่าสินไหมทดแทนที่ยังไม่สิ้นสุด
(case reserve)</t>
  </si>
  <si>
    <t>ค่าสินไหมทดแทนที่เกิดขึ้นแล้วแต่ยังไม่ได้รับรายงาน
(IBNR)</t>
  </si>
  <si>
    <t>ค่าใช้จ่ายในการจัดการค่าสินไหมทดแทนที่ไม่สามารถจัดสรรได้
(ULAE)</t>
  </si>
  <si>
    <t>รวมค่าประมาณการที่ดีที่สุดสำหรับค่าสินไหมทดแทนค้างจ่าย
(total)</t>
  </si>
  <si>
    <t>มูลค่ายุติธรรมของสำรองค่าสินไหมทดแทนรวม 
(fair value of gross claim liability)</t>
  </si>
  <si>
    <t>ค่าสินไหมทดแทนที่ได้รับรายงานแล้วและการจ่ายค่าสินไหมทดแทนที่ยังไม่สิ้นสุด</t>
  </si>
  <si>
    <t>ค่าสินไหมทดแทนที่เกิดขึ้นแล้วแต่ยังไม่ได้รับรายงาน</t>
  </si>
  <si>
    <t>ค่าใช้จ่ายในการจัดการค่าสินไหมทดแทนที่ไม่สามารถจัดสรรได้</t>
  </si>
  <si>
    <t>รวมค่าประมาณการที่ดีที่สุดสำหรับค่าสินไหมทดแทนค้างจ่าย</t>
  </si>
  <si>
    <t>มูลค่ายุติธรรมของสำรองค่าสินไหมทดแทนสุทธิ (fair value of net claim liability)</t>
  </si>
  <si>
    <t>ค่าเผื่อความผันผวนมาตรฐาน ณ ระดับความเชื่อมั่นเปอร์เซ็นต์ไทล์ที่ 95 
(PAD @95%)</t>
  </si>
  <si>
    <t>เงินกองทุนตามระดับความเสี่ยง
(risk capital charge)</t>
  </si>
  <si>
    <t>คุ้มครองการเสียชีวิต (Mortality benefits)</t>
  </si>
  <si>
    <t>อุบัติเหตุส่วนบุคคล และสุขภาพ (PA and Health benefits)</t>
  </si>
  <si>
    <t>ก่อนการประกันภัยต่อ
(gross of reinsurance)</t>
  </si>
  <si>
    <t>หลังการประกันภัยต่อ
(net of reinsurance)</t>
  </si>
  <si>
    <t>ก่อนการประกันภัยต่อ</t>
  </si>
  <si>
    <t>หลังการประกันภัยต่อ</t>
  </si>
  <si>
    <t>ค่าใช้จ่ายในการบริหารจัดการกรมธรรม์
(maintenance expense)</t>
  </si>
  <si>
    <t>ค่าใช้จ่ายในการจัดการค่าสินไหมทดแทน
(claim handling expense)</t>
  </si>
  <si>
    <t>ค่าใช้จ่ายที่เกี่ยวข้องกับการประกันภัยต่อ
(cost of reinsurance)</t>
  </si>
  <si>
    <t>ค่าเผื่อความผันผวนมาตรฐาน ณ ระดับความเชื่อมั่นเปอร์เซ็นต์ไทล์ที่ 75 
(PAD @75%)</t>
  </si>
  <si>
    <t>ความเสี่ยงจากราคาตราสารทุนและราคาสินค้าโภคภัณฑ์</t>
  </si>
  <si>
    <t>ความเสี่ยงจากอัตราดอกเบี้ยด้านปัจจัยเฉพาะของผู้ออกตราสาร (Specific risk)</t>
  </si>
  <si>
    <t>อสังหาริมทรัพย์อื่นนอกเหนือจาก 1 และ ทรัพย์สินดำเนินงาน ได้แก่ ยานพาหนะ เครื่องใช้สำนักงาน และเครื่องสมองกล</t>
  </si>
  <si>
    <t>อสังหาริมทรัพย์อื่นนอกเหนือจาก (ก) และ ทรัพย์สินดำเนินงาน</t>
  </si>
  <si>
    <t>ตารางที่ 5.4 เงินกองทุนสำหรับความเสี่ยงจากอัตราดอกเบี้ยด้านปัจจัยเฉพาะของผู้ออกตราสาร (Specific risk)</t>
  </si>
  <si>
    <t>ค่าสหสัมพันธ์กับความเสี่ยงด้านตลาดจากความผันผวนของอัตราดอกเบี้ย</t>
  </si>
  <si>
    <t>ความเสี่ยงภัยทั้งหมด 
 (มูลค่าตามประกาศ คปภ. ว่าด้วยการประเมินราคาทรัพย์สินและหนี้สินของบริษัทประกันชีวิต)</t>
  </si>
  <si>
    <t>ค่าความเสี่ยง</t>
  </si>
  <si>
    <t>สกุลเงินตราต่างประเทศ (types of currency)</t>
  </si>
  <si>
    <t>สถานะสินทรัพย์สุทธิที่แสดงในงบดุล</t>
  </si>
  <si>
    <t>สถานะหนี้สินสุทธิที่แสดงในงบดุล</t>
  </si>
  <si>
    <t>สถานะซื้อขายล่วงหน้าสุทธิ</t>
  </si>
  <si>
    <t>สถานะซื้อสุทธิ</t>
  </si>
  <si>
    <t>สถานะขายสุทธิ</t>
  </si>
  <si>
    <t>ชื่อหน่วยลงทุน และชื่อผู้จัดการหน่วยลงทุน</t>
  </si>
  <si>
    <t>ความเสี่ยงภัยทั้งหมด</t>
  </si>
  <si>
    <t>ประเภท</t>
  </si>
  <si>
    <t>ร้อยละของกองทุน</t>
  </si>
  <si>
    <t>มูลค่าสินทรัพย์แต่ละประเภท</t>
  </si>
  <si>
    <t>ร้อยละของค่าความเสี่ยง</t>
  </si>
  <si>
    <t>เงินกองทุนตามระดับความเสี่ยงแยกตามประเภทของสินทรัพย์ในหน่วยลงทุน</t>
  </si>
  <si>
    <t>ตารางที่ 6.1 เงินกองทุนสำหรับความเสี่ยงจากอัตราดอกเบี้ยด้านปัจจัยตลาดทั่วไป (General market risk) (ALM)</t>
  </si>
  <si>
    <t>สถานการณ์ (scenario)</t>
  </si>
  <si>
    <t>มูลค่าสินทรัพย์ที่อ่อนไหวต่ออัตราดอกเบี้ย (interest rate  sensitive assets value)</t>
  </si>
  <si>
    <t>มูลค่าหนี้สินที่อ่อนไหวต่ออัตราดอกเบี้ย  (interest rate sensitive liabilities value)</t>
  </si>
  <si>
    <t>ส่วนเกิน (surplus)</t>
  </si>
  <si>
    <t>ตารางที่ 6.2 รายละเอียดการคำนวณเงินกองทุนสำหรับความเสี่ยงจากอัตราดอกเบี้ยด้านปัจจัยตลาดทั่วไป (General market risk) (ALM)</t>
  </si>
  <si>
    <t>ค่ากลางที่ใช้ (proxy term)</t>
  </si>
  <si>
    <r>
      <t>อัตราดอกเบี้ยฐาน</t>
    </r>
    <r>
      <rPr>
        <b/>
        <vertAlign val="superscript"/>
        <sz val="10"/>
        <rFont val="Arial"/>
        <family val="2"/>
      </rPr>
      <t>/1</t>
    </r>
    <r>
      <rPr>
        <b/>
        <sz val="10"/>
        <rFont val="Arial"/>
        <family val="2"/>
      </rPr>
      <t xml:space="preserve"> (base rate)</t>
    </r>
  </si>
  <si>
    <t>อัตราเพิ่ม (shock up rate)</t>
  </si>
  <si>
    <t>อัตราลด (shock down rate)</t>
  </si>
  <si>
    <r>
      <t>อัตราดอกเบี้ยปรับเพิ่ม</t>
    </r>
    <r>
      <rPr>
        <b/>
        <vertAlign val="superscript"/>
        <sz val="10"/>
        <rFont val="Arial"/>
        <family val="2"/>
      </rPr>
      <t>/1</t>
    </r>
    <r>
      <rPr>
        <b/>
        <sz val="10"/>
        <rFont val="Arial"/>
        <family val="2"/>
      </rPr>
      <t xml:space="preserve"> (up)</t>
    </r>
  </si>
  <si>
    <r>
      <t>อัตราดอกเบี้ยปรับลด</t>
    </r>
    <r>
      <rPr>
        <b/>
        <vertAlign val="superscript"/>
        <sz val="10"/>
        <rFont val="Arial"/>
        <family val="2"/>
      </rPr>
      <t>/1</t>
    </r>
    <r>
      <rPr>
        <b/>
        <sz val="10"/>
        <rFont val="Arial"/>
        <family val="2"/>
      </rPr>
      <t xml:space="preserve"> (down)</t>
    </r>
  </si>
  <si>
    <t>สินทรัพย์ที่อ่อนไหวต่ออัตราดอกเบี้ย (interest rate sensitive assets)</t>
  </si>
  <si>
    <t>สินทรัพย์ที่อ่อนไหวต่ออัตราดอกเบี้ย</t>
  </si>
  <si>
    <t>หนี้สินที่อ่อนไหวต่ออัตราดอกเบี้ย</t>
  </si>
  <si>
    <t>สถานะและคู่สัญญา (position &amp; counterparty)</t>
  </si>
  <si>
    <t>ราคาตลาดปัจจุบัน (exposure mark-to-market value)</t>
  </si>
  <si>
    <t>เงินต้น (notional principal)</t>
  </si>
  <si>
    <t>ค่าความเสี่ยงที่ใช้ (applicable risk charge)</t>
  </si>
  <si>
    <t>เงินฝากสถาบันการเงิน/ ใบรับฝากเงิน/ บัตรเงินฝาก กับ ธ. อื่น</t>
  </si>
  <si>
    <t>ประเภทของการกระจุกตัว</t>
  </si>
  <si>
    <t>ขีดจำกัดที่กำหนด
(ร้อยละของสินทรัพย์รวม)</t>
  </si>
  <si>
    <t>ความเสี่ยงภัย
(มูลค่าที่ประเมินได้ตามประกาศฯ ประเมินราคาทรัพย์สินและหนี้สินของบริษัทประกันชีวิต)</t>
  </si>
  <si>
    <t>ขีดจำกัด</t>
  </si>
  <si>
    <t>มิได้จดทะเบียนในตลาดหลักทรัพย์แห่งประเทศไทย ตลาดหลักทรัพย์ เอ็ม เอ ไอ หรือมิได้อยู่ในดัชนีราคาหลักทรัพย์ตามที่กำหนด และมีค่าความเสี่ยงด้านตลาด 35%</t>
  </si>
  <si>
    <t>มิได้จดทะเบียนในตลาดหลักทรัพย์แห่งประเทศไทย ตลาดหลักทรัพย์ เอ็ม เอ ไอ หรือมิได้อยู่ในดัชนีราคาหลักทรัพย์ตามที่กำหนด และมีค่าความเสี่ยงด้านตลาด 50%</t>
  </si>
  <si>
    <t>2.1 ระดับความเสี่ยง 1</t>
  </si>
  <si>
    <t>2.2 ระดับความเสี่ยง 2</t>
  </si>
  <si>
    <t>2.3 ระดับความเสี่ยง 3</t>
  </si>
  <si>
    <t>2.4 ระดับความเสี่ยง 4</t>
  </si>
  <si>
    <t>2.5 ระดับความเสี่ยง 5</t>
  </si>
  <si>
    <t>2.6 ระดับความเสี่ยง 6</t>
  </si>
  <si>
    <t>2.7 มิได้มีการจัดอันดับ</t>
  </si>
  <si>
    <t>4.1 ระดับความเสี่ยง 1</t>
  </si>
  <si>
    <t>4.2 ระดับความเสี่ยง 2</t>
  </si>
  <si>
    <t>5.1 ระดับความเสี่ยง 1</t>
  </si>
  <si>
    <t>5.2 ระดับความเสี่ยง 2</t>
  </si>
  <si>
    <t>5.3 ระดับความเสี่ยง 3</t>
  </si>
  <si>
    <t>5.4 ระดับความเสี่ยง 4</t>
  </si>
  <si>
    <t>5.5 ระดับความเสี่ยง 5</t>
  </si>
  <si>
    <t>5.6 ระดับความเสี่ยง 6</t>
  </si>
  <si>
    <t>5.7 มิได้มีการจัดอันดับ</t>
  </si>
  <si>
    <t>6.3 ระดับความเสี่ยง 3</t>
  </si>
  <si>
    <t>6.4 ระดับความเสี่ยง 4</t>
  </si>
  <si>
    <t>6.5 ระดับความเสี่ยง 5</t>
  </si>
  <si>
    <t>6.6 ระดับความเสี่ยง 6</t>
  </si>
  <si>
    <t>6.7 มิได้มีการจัดอันดับ</t>
  </si>
  <si>
    <t>2.7 ไม่ได้รับการจัดระดับความน่าเชื่อถือ</t>
  </si>
  <si>
    <t>5.7 ไม่ได้รับการจัดระดับความน่าเชื่อถือ</t>
  </si>
  <si>
    <t>6.7 ไม่ได้รับการจัดระดับความน่าเชื่อถือ</t>
  </si>
  <si>
    <t>ออกโดยหน่วยงาน/บริษัทอื่น ในประเทศไทย นอกจาก (ก) ถึง (ฉ)</t>
  </si>
  <si>
    <t>ออกโดยหน่วยงาน/บริษัทอื่น ในประเทศไทย นอกจาก 1-6</t>
  </si>
  <si>
    <t>9.7 ไม่ได้รับการจัดระดับความน่าเชื่อถือ</t>
  </si>
  <si>
    <t>8.7 ไม่ได้รับการจัดระดับความน่าเชื่อถือ</t>
  </si>
  <si>
    <t>7.7 ไม่ได้รับการจัดระดับความน่าเชื่อถือ</t>
  </si>
  <si>
    <r>
      <t>มูลค่าที่เพิ่มขึ้นหรือลดลงเมื่อเทียบราคาทุน</t>
    </r>
    <r>
      <rPr>
        <vertAlign val="superscript"/>
        <sz val="10"/>
        <rFont val="Arial"/>
        <family val="2"/>
      </rPr>
      <t>/1</t>
    </r>
    <r>
      <rPr>
        <sz val="10"/>
        <rFont val="Arial"/>
        <family val="2"/>
      </rPr>
      <t>ของอสังหาริมทรัพย์ เฉพาะที่ทำการของบริษัท</t>
    </r>
  </si>
  <si>
    <t>เงินให้กู้ยืม และ ดอกเบี้ยค้างรับ</t>
  </si>
  <si>
    <t>เช่าทรัพย์สินแบบลิสซิ่ง / เงินลงทุนให้เช่าซื้อ</t>
  </si>
  <si>
    <t>อสังหาริมทรัพย์ เฉพาะที่ทำการของบริษัท</t>
  </si>
  <si>
    <t>ตราสารทุนของบริษัท ที.ไอ.ไอ. จำกัด ตราสารทุนของบริษัท ไทยอินชัวเรอส์ดาต้าเนท จำกัด ตราสารทุนของบริษัทที่ถือเพื่อปรับโครงสร้างหนี้ ตราสารทุนของบริษัทที่ถือเพื่อแก้ไขฐานะทางการเงินของบริษัทประกันชีวิตหรือบริษัทประกันวินาศภัยอื่น</t>
  </si>
  <si>
    <t>การคำนวณความเสี่ยงด้านตลาด</t>
  </si>
  <si>
    <t>การคำนวณการกระจายความเสี่ยง</t>
  </si>
  <si>
    <t>หุ้นบุริมสิทธิซื้อคืน ชั้นที่1</t>
  </si>
  <si>
    <t>หุ้นบุริมสิทธิซื้อคืน ชั้นที่2</t>
  </si>
  <si>
    <t>ตราสารทางการเงินซื้อคืน</t>
  </si>
  <si>
    <t>เงินที่บริษัทได้จ่ายไปเพื่อการซื้อคืนตราสารทางการเงินที่นับเป็นเงินกองทุน</t>
  </si>
  <si>
    <t>เงินฝากสถาบันการเงิน/ ใบรับฝากเงิน/ บัตรเงินฝาก กับธนาคารออมสิน</t>
  </si>
  <si>
    <t>เงินฝากสถาบันการเงิน / ใบรับฝากเงิน / บัตรเงินฝาก กับธนาคารอื่น</t>
  </si>
  <si>
    <t>กรรมการ** หรือผู้รับมอบอำนาจจากกรรมการ***</t>
  </si>
  <si>
    <t>ประทับตราสำคัญ (ถ้ามี)</t>
  </si>
  <si>
    <t>รายงานผู้สอบบัญชี</t>
  </si>
  <si>
    <t xml:space="preserve">                    รายงานการดำรงเงินกองทุนนี้จัดทำขึ้นเพื่อวัตถุประสงค์ในการประเมินความเพียงพอของเงินกองทุนตามกฎหมายกำหนดเท่านั้น จึงอาจไม่เหมาะสมในการนำไปใช้เพื่อวัตถุประสงค์อย่างอื่น</t>
  </si>
  <si>
    <t>[ลายมือชื่อผู้สอบบัญชี] _______________
[ชื่อผู้สอบบัญชี] _______________
ผู้สอบบัญชีรับอนุญาต เลขทะเบียน _______________
[ที่อยู่ของบริษัทผู้สอบบัญชี] _______________
[วันที่ของรายงานผู้สอบบัญชี] _______________</t>
  </si>
  <si>
    <t>คำรับรองของนักคณิตศาสตร์ประกันภัย</t>
  </si>
  <si>
    <t xml:space="preserve">                    ข้าพเจ้าขอรับรองความถูกต้องของข้อมูลที่ปรากฏอยู่ในรายงานการดำรงเงินกองทุน แบบฟอร์มที่ 4 ตารางที่ 4.1 4.2 4.3 4.4 และ 4.5 รวมทั้ง แบบฟอร์มที่ 6 ตารางที่ 6.1 และ 6.2 ในส่วนที่เกี่ยวข้องกับงานของนักคณิตศาสตร์ประกันภัย</t>
  </si>
  <si>
    <t xml:space="preserve">                    อนึ่งในการประเมินข้อมูล ข้าพเจ้ามิได้มีการตรวจสอบข้อมูล หรือ ทำการตรวจสอบระบบการควบคุมภายใน หรือ การทดสอบหรือสอบทานอื่นใด นอกเหนือจาก การตรวจสอบข้อมูลตามที่ประกาศคณะกรรมการกำกับและส่งเสริมการประกอบธุรกิจประกันภัยได้ประกาศไว้</t>
  </si>
  <si>
    <t xml:space="preserve">                    ทั้งนี้ โดยลักษณะงานของการประเมินมูลค่าไม่มีวิธีการใดตามหลักคณิตศาสตร์ประกันภัยที่จะให้ผลสรุปการประเมินที่ถูกต้องแม่นยำได้ มีหลายกรณีที่จำเป็นต้องใช้วิจารณญาณและการตัดสินใจของแต่ละบุคคล ดังนั้นจึงไม่สามารถให้มูลค่าใดมูลค่าหนึ่งที่ไม่มีข้อโต้แย้งได้ ถึงแม้ว่าผลที่ได้จากการประเมินจะมีข้อสรุปอย่างสมเหตุสมผล ประกอบด้วยเหตุผลและหลักฐานประกอบที่น่าเชื่อถือก็ตาม</t>
  </si>
  <si>
    <t xml:space="preserve">                    การประเมินภาระผูกพันตามสัญญาประกันภัยนี้ จัดทำขึ้นเพื่อวัตถุประสงค์ในการประเมินความเพียงพอของเงินกองทุนตามกฎหมายกำหนดเท่านั้น จึงอาจไม่เหมาะสมในการนำไปใช้เพื่อวัตถุประสงค์อย่างอื่น อาจไม่บ่งบอกถึงความพอเพียงของเงินกองทุนตามหลักเศรษฐศาสตร์ หรือ ความสามารถของบริษัทในการทำธุรกิจ</t>
  </si>
  <si>
    <t>ชื่อของนักคณิตศาสตร์ประกันภัย ________________
ลายมือชื่อ ________________
วันที่ ________________</t>
  </si>
  <si>
    <t xml:space="preserve">                    ข้าพเจ้าได้ปฏิบัติงานตรวจสอบตามมาตรฐานการสอบบัญชีที่รับรองโดยทั่วไปในประเทศไทย ซึ่งกำหนดให้ข้าพเจ้าต้องวางแผนและปฏิบัติงานเพื่อให้ได้ความเชื่อมั่นอย่างมีเหตุผลว่า รายงานการดำรงเงินกองทุนแสดงข้อมูลที่ขัดต่อข้อเท็จจริงอันเป็นสาระสำคัญหรือไม่ การตรวจสอบรวมถึงการใช้วิธีการทดสอบหลักฐานประกอบรายการทั้งที่เป็นจำนวนเงินและการเปิดเผยข้อมูลในรายงานการดำรงเงินกองทุน การประเมินความเหมาะสมของหลักการทางการบัญชี วิธีการ และสมมติฐานที่กิจการใช้ และการประมาณการที่สำคัญซึ่งผู้บริหารเป็นผู้จัดทำขึ้น ตลอดจนการประเมินถึงความเหมาะสมของการจัดเตรียมรายงานการดำรงเงินกองทุนที่นำเสนอ ข้าพเจ้าเชื่อว่าการตรวจสอบดังกล่าวให้ข้อสรุปที่เป็นเกณฑ์อย่างเหมาะสมในการแสดงความเห็นของข้าพเจ้า</t>
  </si>
  <si>
    <t>ตารางที่ 5.2 เงินกองทุนสำหรับความเสี่ยงด้านตลาดจากราคาตราสารทุนและราคาสินค้าโภคภัณฑ์</t>
  </si>
  <si>
    <t>กองทุนรวมโครงสร้างพื้นฐานเพื่ออนาคตประเทศไทยที่มีวัตถุประสงค์การจัดตั้งตามมติคณะรัฐมนตรี เมื่อวันที่ 12 กรกฎาคม 2559</t>
  </si>
  <si>
    <t>ตราสารทุนอื่น นอกเหนือจาก 1 ถึง 6 รวมถึงสินค้าโภคภัณฑ์</t>
  </si>
  <si>
    <t>ตราสารทุนอื่น นอกเหนือจาก (ก) ถึง (ฉ) รวมถึงสินค้าโภคภัณฑ์</t>
  </si>
  <si>
    <t>ค้างรับจาก รัฐบาลไทย ธนาคารแห่งประเทศไทย กระทรวงการคลังไทย ธนาคารออมสิน หรือกองทุนเพื่อการฟื้นฟูและพัฒนาระบบสถาบันการเงินไทย ที่เป็นสกุลบาท / เงินให้กู้ยืมโดยมีกรมธรรม์ประกันภัยเป็นประกัน / เงินปันผลที่ประกาศแล้วของนิติบุคคลที่จัดตั้งขึ้นตามกฎหมายไทยซึ่งยังไม่พ้นกำหนดระยะเวลาที่กฎหมายกำหนดให้นิติบุคคลนั้นต้องชำระให้กับผู้ถือตราสาร</t>
  </si>
  <si>
    <t>เงินปันผลที่ประกาศแล้วของนิติบุคคลที่จัดตั้งขึ้นตามกฎหมายไทยซึ่งพ้นกำหนดระยะเวลาที่กฎหมายกำหนดให้นิติบุคคลนั้นต้องชำระให้กับผู้ถือตราสาร</t>
  </si>
  <si>
    <t>จดทะเบียนในตลาดหลักทรัพย์แห่งประเทศไทย ตลาดหลักทรัพย์ เอ็ม เอ ไอ หรืออยู่ในดัชนีราคาหลักทรัพย์ตามที่กำหนด</t>
  </si>
  <si>
    <t>มิได้จดทะเบียนในตลาดหลักทรัพย์แห่งประเทศไทย ตลาดหลักทรัพย์ เอ็ม เอ ไอ หรือมิได้อยู่ในดัชนีราคาหลักทรัพย์ตามที่กำหนด และมีค่าความเสี่ยงด้านตลาด 25%</t>
  </si>
  <si>
    <t>กระแสเงินสดของภาระผูกพันตามสัญญาประกันภัยระยะยาวรวมก่อนการประกันภัยต่อ ณ ระดับความ เชื่อมั่นเปอร์เซ็นไทล์ที่ 75</t>
  </si>
  <si>
    <t>กระแสเงินสดของภาระผูกพันตามสัญญาประกันภัยระยะยาวของค่าประมาณการที่ดีที่สุดของหนี้สิน</t>
  </si>
  <si>
    <t>ระดับความเสี่ยง 5</t>
  </si>
  <si>
    <t>ระดับความเสี่ยง 6</t>
  </si>
  <si>
    <t>ตราสารทุนที่ลงทุนในบริษัทย่อยหรือบริษัทร่วม</t>
  </si>
  <si>
    <t>ตราสารทุนที่บริษัทลงทุนในบริษัทที่ได้รับใบอนุญาตประกอบธุรกิจประกันชีวิตตามกฎหมายว่าด้วยการประกันชีวิตอื่น หรือบริษัทที่ได้รับใบอนุญาตให้ประกอบธุรกิจประกันวินาศภัยตามกฎหมายว่าด้วยการประกันวินาศภัย โดยไม่มีวัตถุประสงค์ในการแก้ไขฐานะทางการเงิน หรือปรับโครงสร้างหนี้ ยกเว้น (3)</t>
  </si>
  <si>
    <t>มูลค่าตราสารทุนที่บริษัทลงทุนในบริษัทอื่น หรือบริษัทที่ได้รับใบอนุญาตให้ประกอบธุรกิจประกันวินาศภัยตามกฎหมายว่าด้วยการประกันวินาศภัย โดยไม่มีวัตถุประสงค์ในการแก้ไขฐานะทางการเงิน หรือปรับโครงสร้างหนี้ ยกเว้น 14</t>
  </si>
  <si>
    <t>ณ วันที่ __________</t>
  </si>
  <si>
    <t>แบบฟอร์มที่ 4 การคำนวณเงินกองทุนสำหรับความเสี่ยงด้านประกันภัย</t>
  </si>
  <si>
    <r>
      <t xml:space="preserve">หมายเหตุ
</t>
    </r>
    <r>
      <rPr>
        <sz val="10"/>
        <rFont val="Arial"/>
        <family val="2"/>
      </rPr>
      <t>1) กรมธรรม์ประกันชีวิตกลุ่มระยะยาว ให้รวมอยู่ในรายการลำดับที่ 1 ในตารางที่ 4.1
2) กรมธรรม์ประกันกลุ่มอื่นๆ และสัญญาแนบท้ายกรมธรรม์ระยะยาวทั้งประเภทส่วนบุคคลและกลุ่ม ให้รวมอยู่ในรายการลำดับที่ 5 ในตารางที่ 4.1</t>
    </r>
  </si>
  <si>
    <t xml:space="preserve">    ** ต้องเป็นกรรมการผู้มีอำนาจลงนามผูกพันบริษัท</t>
  </si>
  <si>
    <t xml:space="preserve">  *** กรณีที่ผู้รับมอบอำนาจจากกรรมการผู้มีอำนาจลงนามผูกพันบริษัทเป็นประธานเจ้าหน้าที่บริหาร/กรรมการผู้จัดการ ให้ประธานเจ้าหน้าที่บริหาร/กรรมการผู้จัดการลงนามในช่องแรกเพียงช่องเดียว</t>
  </si>
  <si>
    <t>รายการอื่นในส่วนของเจ้าของ</t>
  </si>
  <si>
    <t>ชื่อย่อหลักทรัพย์</t>
  </si>
  <si>
    <t>ชื่อย่อสัญญา</t>
  </si>
  <si>
    <t>10</t>
  </si>
  <si>
    <t>10.1 ระดับความเสี่ยง 5</t>
  </si>
  <si>
    <t>10.2 ระดับความเสี่ยง 6</t>
  </si>
  <si>
    <t>10.3 มิได้มีการจัดอันดับ</t>
  </si>
  <si>
    <t>การลงทุนในตราสารหนี้ non-investment grade ที่ไม่เป็นไปตามประกาศ คปภ. ว่าด้วยการลงทุนประกอบธุรกิจอื่นของบริษัทประกันชีวิต</t>
  </si>
  <si>
    <t>รายการหักจากเงินกองทุนชั้นที่ 2 ในส่วนที่เหลือ ในกรณีที่เงินกองทุนชั้นที่ 2 มีจำนวนไม่เพียงพอให้หักจนครบเต็มจำนวน</t>
  </si>
  <si>
    <t>รายการหักจาก Additional tier 1 ในส่วนที่เหลือ ในกรณีที่ Additional tier 1 มีจำนวนไม่เพียงพอให้หักจนครบเต็มจำนวน</t>
  </si>
  <si>
    <t>เงินลงทุนในตราสารทางการเงินที่นับเป็น Additional tier 1 ของบริษัทอื่น หรือบริษัทที่ได้รับใบอนุญาตให้ประกอบธุรกิจประกันวินาศภัยตามกฎหมายว่าด้วยการประกันวินาศภัย ทั้งทางตรงและทางอ้อม</t>
  </si>
  <si>
    <t>เงินลงทุนในตราสารทางการเงินที่นับเป็นเงินกองทุนชั้นที่ 2 ของบริษัทอื่น หรือบริษัทที่ได้รับใบอนุญาตให้ประกอบธุรกิจประกันวินาศภัยตามกฎหมายว่าด้วยการประกันวินาศภัย ทั้งทางตรงและทางอ้อม</t>
  </si>
  <si>
    <t>รายงานการดำรงเงินกองทุน ประจำปี/ไตรมาส __________</t>
  </si>
  <si>
    <t>รายงานการสอบทานรายงานการดำรงเงินกองทุนโดยผู้สอบบัญชีรับอนุญาต</t>
  </si>
  <si>
    <t xml:space="preserve">                    ข้าพเจ้าได้ปฏิบัติงานสอบทานตามมาตรฐานการสอบบัญชีที่รับรองโดยทั่วไปในประเทศไทย การสอบทานดังกล่าวประกอบด้วย การใช้วิธีการสอบถามบุคลากร การวิเคราะห์เปรียบเทียบและวิธีการสอบทานอื่น การสอบทานนี้มีขอบเขตจำกัดกว่าการตรวจสอบตามมาตรฐานการสอบบัญชี ทำให้ข้าพเจ้าไม่สามารถได้ความเชื่อมั่นว่าจะพบเรื่องที่มีนัยสำคัญทั้งหมดซึ่งอาจพบได้จากการตรวจสอบ ดังนั้น ข้าพเจ้าจึงไม่อาจแสดงความเห็นต่อรายงานการดำรงเงินกองทุนที่สอบทานได้</t>
  </si>
  <si>
    <t>[ลายมือชื่อผู้สอบบัญชี] _______________
[ชื่อผู้สอบบัญชี] _______________
ผู้สอบบัญชีรับอนุญาตเลขทะเบียน _______________
[ชื่อและที่ตั้งสำนักงาน] _______________
[วันที่ของรายงานการสอบทาน] _______________</t>
  </si>
  <si>
    <t>(สำหรับรายงานการดำรงเงินกองทุนที่ต้องผ่านการตรวจสอบ (audit) จากผู้สอบบัญชีรับอนุญาต)</t>
  </si>
  <si>
    <t>(สำหรับรายงานการดำรงเงินกองทุนที่ต้องผ่านการสอบทาน (review) จากผู้สอบบัญชีรับอนุญาต)</t>
  </si>
  <si>
    <t>มูลค่าตราสารทุน หรือเงินลงทุนในตราสารทางการเงินที่นับเป็นเงินกองทุนของบริษัทที่ได้รับใบอนุญาตให้ประกอบธุรกิจประกันชีวิตตามกฎหมายว่าด้วยการประกันชีวิต หรือบริษัทที่ได้รับใบอนุญาตให้ประกอบธุรกิจประกันวินาศภัยตามกฎหมายว่าด้วยการประกันวินาศภัย</t>
  </si>
  <si>
    <t xml:space="preserve">หุ้นกู้ด้อยสิทธิ/ตราสารอื่นที่มีลักษณะคล้ายทุน </t>
  </si>
  <si>
    <t>มูลค่ายอดค้างชำระของเงินให้กู้ยืมโดยมีกรมธรรม์ประกันภัยเป็นประกัน</t>
  </si>
  <si>
    <t xml:space="preserve">มูลค่าสำรองประกันภัยหลังการประกันภัยต่อ (policy liability) </t>
  </si>
  <si>
    <t xml:space="preserve">ผลรวมของเงินกองทุนสำหรับความเสี่ยงอื่นทั้ง 5 ด้าน (other risks) </t>
  </si>
  <si>
    <t>แบบฟอร์มที่ 13 การคำนวณเงินกองทุนสำหรับความเสี่ยงด้านการเวนคืนกรมธรรม์</t>
  </si>
  <si>
    <t>ตารางที่ 13.1 เงินกองทุนสำหรับความเสี่ยงด้านการเวนคืนกรมธรรม์</t>
  </si>
  <si>
    <t>สถานการณ์ที่ 1</t>
  </si>
  <si>
    <t>สถานการณ์ที่ 2</t>
  </si>
  <si>
    <t>สถานการณ์ที่ 3</t>
  </si>
  <si>
    <t>สถานการณ์ที่ 4</t>
  </si>
  <si>
    <t>สถานการณ์ที่ 5</t>
  </si>
  <si>
    <t>สถานการณ์ที่ 6</t>
  </si>
  <si>
    <t>สถานการณ์ที่ 7</t>
  </si>
  <si>
    <t>อัตราการขาดอายุเท่ากับ</t>
  </si>
  <si>
    <t>สถานการณ์ที่ 8</t>
  </si>
  <si>
    <t>สถานการณ์ที่ 9</t>
  </si>
  <si>
    <t>สถานการณ์ที่ 10</t>
  </si>
  <si>
    <t>บริษัทรับประกันภัยต่อ</t>
  </si>
  <si>
    <t>รายละเอียดของสัญญาโดยสังเขป</t>
  </si>
  <si>
    <r>
      <t>มูลค่าเวนคืนเงินสด</t>
    </r>
    <r>
      <rPr>
        <b/>
        <u/>
        <sz val="10"/>
        <rFont val="Arial"/>
        <family val="2"/>
      </rPr>
      <t>ก่อน</t>
    </r>
    <r>
      <rPr>
        <sz val="10"/>
        <rFont val="Arial"/>
        <family val="2"/>
      </rPr>
      <t>การหักยอดค้างชำระของเงินให้กู้ยืมโดยมีกรมธรรม์ประกันภัยเป็นประกัน</t>
    </r>
  </si>
  <si>
    <r>
      <t>มูลค่าเวนคืนเงินสด</t>
    </r>
    <r>
      <rPr>
        <b/>
        <u/>
        <sz val="10"/>
        <rFont val="Arial"/>
        <family val="2"/>
      </rPr>
      <t>หลัง</t>
    </r>
    <r>
      <rPr>
        <sz val="10"/>
        <rFont val="Arial"/>
        <family val="2"/>
      </rPr>
      <t>การหักยอดค้างชำระของเงินให้กู้ยืมโดยมีกรมธรรม์ประกันภัยเป็นประกัน</t>
    </r>
  </si>
  <si>
    <t>ไม่มี</t>
  </si>
  <si>
    <r>
      <t>เงินกองทุนสำหรับความเสี่ยงจากการเวนคืนกรมธรรม์ประกันภัย</t>
    </r>
    <r>
      <rPr>
        <b/>
        <u/>
        <sz val="10"/>
        <rFont val="Arial"/>
        <family val="2"/>
      </rPr>
      <t>ก่อน</t>
    </r>
    <r>
      <rPr>
        <sz val="10"/>
        <rFont val="Arial"/>
        <family val="2"/>
      </rPr>
      <t>การคำนึงถึงผลกระทบจากการทำ</t>
    </r>
    <r>
      <rPr>
        <sz val="10"/>
        <color theme="1"/>
        <rFont val="Arial"/>
        <family val="2"/>
      </rPr>
      <t>ประกันภัยต่อที่ให้ความคุ้มครองการขาดอายุของกรมธรรม์ประกันภัยเป็นจำนวนมาก</t>
    </r>
  </si>
  <si>
    <t>บริษัทมีการทำประกันภัยต่อที่ให้ความคุ้มครองการขาดอายุของกรมธรรม์ประกันภัยเป็นจำนวนมากหรือไม่</t>
  </si>
  <si>
    <t>ผลกระทบจากการทำประกันภัยต่อที่ให้ความคุ้มครองการขาดอายุของกรมธรรม์ประกันภัยเป็นจำนวนมากต่อเงินกองทุนภายใต้สถานการณ์ ดังนี้</t>
  </si>
  <si>
    <r>
      <t xml:space="preserve">ตารางที่ 13.2 </t>
    </r>
    <r>
      <rPr>
        <sz val="10"/>
        <color theme="1"/>
        <rFont val="Arial"/>
        <family val="2"/>
      </rPr>
      <t>รายละเอียดสัญญาประกันภัยต่อที่ให้ความคุ้มครองการขาดอายุของกรมธรรม์ประกันภัยเป็นจำนวนมาก</t>
    </r>
  </si>
  <si>
    <t>การคำนวณเงินกองทุนสำหรับความเสี่ยงด้านการเวนคืนกรมธรรม์</t>
  </si>
  <si>
    <r>
      <rPr>
        <b/>
        <u/>
        <sz val="10"/>
        <rFont val="Arial"/>
        <family val="2"/>
      </rPr>
      <t>หมายเหตุ</t>
    </r>
    <r>
      <rPr>
        <sz val="10"/>
        <rFont val="Arial"/>
        <family val="2"/>
      </rPr>
      <t xml:space="preserve">
1) รายการลำดับที่ 8 คอลัมน์ (F) ให้กรอกข้อมูลอัตราการขาดอายุ (lapse rate) ที่ใช้ในการทดสอบ โดยจะต้องไม่สูงกว่า 50%  และ </t>
    </r>
    <r>
      <rPr>
        <sz val="10"/>
        <rFont val="Arial"/>
        <family val="2"/>
      </rPr>
      <t xml:space="preserve">
2) รายการลำดับที่ 8 คอลัมน์ (G) ให้กรอกข้อมูลผลกระทบการทำประกันภัยต่อที่ให้ความคุ้มครองการขาดอายุของกรมธรรม์ประกันภัยเป็นจำนวนมากต่อเงินกองทุนภายใต้สถานการณ์นั้น ๆ</t>
    </r>
  </si>
  <si>
    <t>ไม่อยู่ในพอร์ตการลงทุนที่ได้รับการป้องกันความเสี่ยง (unhedged portfolio)</t>
  </si>
  <si>
    <t>อยู่ในพอร์ตการลงทุนที่
ได้รับการป้องกันความเสี่ยง 
(hedged portfolio)</t>
  </si>
  <si>
    <t xml:space="preserve">ค่าความชัน (slope) 
ของ line of best fit </t>
  </si>
  <si>
    <t>ค่าสัมประสิทธิ์สหสัมพันธ์ (correlation coefficient)</t>
  </si>
  <si>
    <t xml:space="preserve">มูลค่าของพอร์ตการลงทุนส่วนที่ต้องการป้องกันความเสี่ยงหารด้วยมูลค่าของสินทรัพย์อ้างอิงของเครื่องมือป้องกันความเสี่ยง </t>
  </si>
  <si>
    <t xml:space="preserve">มูลค่าของสินทรัพย์อ้างอิงของเครื่องมือป้องกันความเสี่ยงหารด้วยมูลค่าของพอร์ตการลงทุนส่วนที่ต้องการป้องกันความเสี่ยง </t>
  </si>
  <si>
    <t>มีข้อมูลเพียงพอในการทำ regression analysis หรือไม่</t>
  </si>
  <si>
    <t>พอร์ตการลงทุนที่ได้รับการป้องกันความเสี่ยง
(hedged portfolio)</t>
  </si>
  <si>
    <t>สินทรัพย์อ้างอิงของเครื่องมือป้องกันความเสี่ยง</t>
  </si>
  <si>
    <t>เครื่องมือป้องกันความเสี่ยง</t>
  </si>
  <si>
    <t>มูลค่าของสินทรัพย์อ้างอิงของเครื่องมือป้องกันความเสี่ยง</t>
  </si>
  <si>
    <t>พอร์ตการลงทุนในตราสารทุนที่ต้องการป้องกันความเสี่ยง</t>
  </si>
  <si>
    <t>การแบ่งประเภทของตราสารทุน</t>
  </si>
  <si>
    <t>มูลค่าของตราสารทุน
แต่ละประเภท</t>
  </si>
  <si>
    <t>(1) ตราสารทุนที่จดทะเบียนในตลาดหลักทรัพย์แห่งประเทศไทย และตลาดหลักทรัพย์ เอ็ม เอ ไอ</t>
  </si>
  <si>
    <t>(2) ตราสารทุนที่จดทะเบียนในตลาดหลักทรัพย์อื่น และอยู่ในดัชนีตลาดหลักทรัพย์ตามที่กำหนดไว้</t>
  </si>
  <si>
    <t>(3) ตราสารทุนที่จดทะเบียนในตลาดหลักทรัพย์อื่น แต่ไม่อยู่ในดัชนีตลาดหลักทรัพย์ตามที่กำหนดไว้ในตาราง</t>
  </si>
  <si>
    <t>ตลาดหลักทรัพย์และประเทศ</t>
  </si>
  <si>
    <t xml:space="preserve"> ตลาดที่ทำการซื้อขาย/ชื่อคู่สัญญา และประเทศ</t>
  </si>
  <si>
    <t>เงินกองทุนตามระดับความเสี่ยงแยกตามประเภทของตราสารทุน</t>
  </si>
  <si>
    <t>สถานะที่ได้รับการป้องกัน
ความเสี่ยงเกินกว่า
มูลค่าของตราสารทุน (Over-hedged position)</t>
  </si>
  <si>
    <t xml:space="preserve">มูลค่าทั้งสิ้น
(total exposure)
ของตราสารทุน </t>
  </si>
  <si>
    <t xml:space="preserve">มูลค่าตลาดของสินทรัพย์อ้างอิง
ของเครื่องมือป้องกันความเสี่ยง
(underlying asset) </t>
  </si>
  <si>
    <t>สินทรัพย์อ้างอิงของ
เครื่องมือป้องกันความเสี่ยง
ตรงกับพอร์ตการลงทุน
ที่ต้องการป้องกันความเสี่ยง</t>
  </si>
  <si>
    <t>ลำดับของพอร์ตการลงทุน
ที่ได้รับการป้องกันความเสี่ยง
(hedged portfolio)</t>
  </si>
  <si>
    <t>มูลค่าที่ได้รับ
การป้องกันความเสี่ยง 
(hedged exposure)</t>
  </si>
  <si>
    <t>มีข้อมูลเพียงพอในการทำ regression analysis</t>
  </si>
  <si>
    <t xml:space="preserve">ค่าความชัน 
(slope) 
ของ line of best fit </t>
  </si>
  <si>
    <t>ร้อยละ</t>
  </si>
  <si>
    <t xml:space="preserve">มูลค่าตลาดของสินทรัพย์อ้างอิง
ของเครื่องมือป้องกันความเสี่ยง 
(underlying asset) </t>
  </si>
  <si>
    <t>มูลค่าที่ได้รับ
การป้องกันความเสี่ยง 
(hedged exposure)
แยกตามประเภทของตราสารทุน</t>
  </si>
  <si>
    <t>มูลค่าสุทธิ
(net exposure)</t>
  </si>
  <si>
    <t>มูลค่าสุทธิ
(net exposure)
แยกตามประเภทของตราสารทุน</t>
  </si>
  <si>
    <t>ชื่อพอร์ตการลงทุนที่ได้รับการป้องกันความเสี่ยง
(hedged portfolio)</t>
  </si>
  <si>
    <t>การพิจารณาประสิทธิภาพในการป้องกันความเสี่ยง (ตามประกาศ คปภ. ว่าด้วยการคำนวณเงินกองทุนของบริษัทประกันชีวิต)</t>
  </si>
  <si>
    <t>Over-hedged position</t>
  </si>
  <si>
    <t>มูลค่าของตราสารทุน</t>
  </si>
  <si>
    <t>มูลค่าสุทธิ  
(net exposure) 
ของตราสารทุน</t>
  </si>
  <si>
    <t>ตารางที่ 5.2.1 เงินกองทุนสำหรับความเสี่ยงด้านตลาดจากราคาตราสารทุนที่จดทะเบียนในตลาดหลักทรัพย์แห่งประเทศไทย ตลาดหลักทรัพย์ เอ็ม เอ ไอ และตลาดหลักทรัพย์อื่น</t>
  </si>
  <si>
    <t>ตารางที่ 5.2.2 เงินกองทุนสำหรับความเสี่ยงด้านตลาดจากราคาตราสารทุนที่จดทะเบียนในตลาดหลักทรัพย์แห่งประเทศไทย ตลาดหลักทรัพย์ เอ็ม เอ ไอ และตลาดหลักทรัพย์อื่น ที่ได้รับการป้องกันความเสี่ยง (hedged portfolio)</t>
  </si>
  <si>
    <t>Over-hedged position
แยกตามประเภทของตราสารทุน</t>
  </si>
  <si>
    <t>ชื่อย่อสัญญา ตลาดที่ทำการซื้อขาย/ชื่อคู่สัญญา 
และประเทศ</t>
  </si>
  <si>
    <t>ตารางที่ 5.2.3 รายละเอียดการพิจารณาประสิทธิภาพในการป้องกันความเสี่ยง และการคำนวณเงินกองทุนสำหรับความเสี่ยงด้านตลาดจากราคาตราสารทุนในพอร์ตการลงทุนที่ได้รับการป้องกันความเสี่ยง (hedged portfolio)</t>
  </si>
  <si>
    <r>
      <rPr>
        <b/>
        <u/>
        <sz val="10"/>
        <rFont val="Arial"/>
        <family val="2"/>
      </rPr>
      <t>หมายเหตุ</t>
    </r>
    <r>
      <rPr>
        <sz val="10"/>
        <rFont val="Arial"/>
        <family val="2"/>
      </rPr>
      <t xml:space="preserve"> ในกรณีที่บริษัทไม่ได้ทำการป้องกันความเสี่ยงจากการลงทุนในตราสารทุนตามเงื่อนไขที่กำหนดประกาศ คปภ. ที่เกี่ยวข้องกับการดำรงเงินกองทุนตามระดับความเสี่ยง ไม่ต้องกรอกข้อมูลในตารางที่ 5.2.2 - 5.2.4</t>
    </r>
  </si>
  <si>
    <t>รายละเอียดของพอร์ตการลงทุนในตราสารทุนที่ต้องการป้องกันความเสี่ยง เครื่องมือป้องกันความเสี่ยง และกลยุทธในการป้องกันความเสี่ยง</t>
  </si>
  <si>
    <t>มูลค่าสุทธิ (net exposure) ของตราสารทุน</t>
  </si>
  <si>
    <t>coverage ratio verification</t>
  </si>
  <si>
    <t>regression analysis verification</t>
  </si>
  <si>
    <t>ตารางที่ 5.2.4 ข้อมูลพอร์ตการลงทุนที่ได้รับการป้องกันความเสี่ยง (hedged portfolio)</t>
  </si>
  <si>
    <t>(4) ตราสารทุนอื่น นอกเหนือจาก (1) ถึง (3)</t>
  </si>
  <si>
    <t>เงินกองทุนตามระดับ
ความเสี่ยง</t>
  </si>
  <si>
    <t>ตารางที่ 5.6.1 เงินกองทุนสำหรับความเสี่ยงด้านตลาดจากราคาหน่วยลงทุน ที่ไม่มีการป้องกันความเสี่ยงด้านตลาดสำหรับราคาตราสารทุน</t>
  </si>
  <si>
    <t>ตารางที่ 5.6.2 เงินกองทุนสำหรับความเสี่ยงด้านตลาดจากราคาหน่วยลงทุน ที่ได้รับการป้องกันความเสี่ยงด้านตลาดสำหรับราคาตราสารทุน</t>
  </si>
  <si>
    <t>ตารางที่ 5.6.3 รายละเอียดการพิจารณาประสิทธิภาพในการป้องกันความเสี่ยง และการคำนวณเงินกองทุนสำหรับความเสี่ยงด้านตลาดจากราคาตราสารทุนในพอร์ตการลงทุนที่ได้รับการป้องกันความเสี่ยง (hedged portfolio) ของหน่วยลงทุน</t>
  </si>
  <si>
    <t>ตารางที่ 5.7 การคำนวณการกระจายความเสี่ยงภายในความเสี่ยงด้านตลาด ณ ระดับความเชื่อมั่นเปอร์เซ็นไทล์ที่ 95</t>
  </si>
  <si>
    <t>เงินกองทุนสำหรับความเสี่ยงจากภาระผูกพันตามสัญญาประกันภัยระยะยาว ณ ระดับความเชื่อมั่นเปอร์เซ็นต์ไทล์ที่ 95 (long term insurance risk capital charge @95%)</t>
  </si>
  <si>
    <t>แบบทั่วไป - ไม่มีส่วนร่วมในเงินปันผล 
(conventional life - non-participating products)</t>
  </si>
  <si>
    <t>แบบทั่วไป - มีส่วนร่วมในเงินปันผล
(conventional life - participating products)</t>
  </si>
  <si>
    <t>แบบบำนาญ - ไม่มีส่วนร่วมในเงินปันผล 
(annuity in payment - non-participating products)</t>
  </si>
  <si>
    <t>แบบยูนิเวอร์แซลไลฟ์/ยูนิตลิงค์
(universal life/unit-linked)</t>
  </si>
  <si>
    <t>การประกันอุบัติเหตุส่วนบุคคล/สัญญาแนบท้าย 
(personal accident/riders)</t>
  </si>
  <si>
    <t>ภาระผูกพันตามสัญญาประกันภัยก่อนการประกันภัยต่อ 
ณ ระดับความเชื่อมั่นเปอร์เซ็นต์ไทล์ที่ 75 
(gross GPV@75%)</t>
  </si>
  <si>
    <t>สำรองประกันภัยแบบเบี้ยประกันภัยรวม ก่อนการเอาประกันภัยต่อ ที่คำนวณตามประกาศประเมินราคาฯ 
(gross GPV reserve)</t>
  </si>
  <si>
    <t>ภาระผูกพันตามสัญญาประกันภัยสุทธิหลังการประกันภัยต่อ ณ ระดับความเชื่อมั่นเปอร์เซ็นต์ไทล์ที่ 75 
(net GPV@75%)</t>
  </si>
  <si>
    <t>ภาระผูกพันตามสัญญาประกันภัยสุทธิหลังการประกันภัยต่อ ณ ระดับความเชื่อมั่นเปอร์เซ็นต์ไทล์ที่ 95 
(net GPV@95%)</t>
  </si>
  <si>
    <t xml:space="preserve">มูลค่าตามประกาศ คปภ. ว่าด้วยการประเมินราคาทรัพย์สินและหนี้สินของบริษัทประกันชีวิต </t>
  </si>
  <si>
    <t>มูลค่าตามประกาศ คปภ. ว่าด้วยการประเมินราคาทรัพย์สินและหนี้สินของบริษัทประกันชีวิต</t>
  </si>
  <si>
    <t>จำนวนเงิน
เอาประกันภัย
(sum insured amount)</t>
  </si>
  <si>
    <t xml:space="preserve">ความเสี่ยงภัยทั้งหมด 
 (มูลค่าตามประกาศ คปภ. ว่าด้วยการประเมินราคาทรัพย์สินและหนี้สินของบริษัทประกันชีวิต) </t>
  </si>
  <si>
    <t>เงินกองทุนตามระดับความเสี่ยง 
(risk capital charge)</t>
  </si>
  <si>
    <r>
      <rPr>
        <vertAlign val="superscript"/>
        <sz val="8"/>
        <rFont val="Arial"/>
        <family val="2"/>
      </rPr>
      <t>/1</t>
    </r>
    <r>
      <rPr>
        <sz val="8"/>
        <rFont val="Arial"/>
        <family val="2"/>
      </rPr>
      <t xml:space="preserve"> หมายรวมถึงสัญญาประกันภัยต่อที่เข้าข่ายต้องขอรับความเห็นชอบจากนายทะเบียนตามที่กำหนดไว้ในประกาศ คปภ. ว่าด้วยหลักเกณฑ์ วิธีการ และเงื่อนไขในการประกันภัยต่อของบริษัทประกันชีวิต และไม่ได้รับความเห็นชอบจากนายทะเบียน</t>
    </r>
  </si>
  <si>
    <t>เงินให้กู้ยืมในกิจการโครงสร้างพื้นฐาน</t>
  </si>
  <si>
    <t>ไม่ได้รับการจัดระดับความน่าเชื่อถือ</t>
  </si>
  <si>
    <t>ได้รับการจัดอันดับความน่าเชื่อถือ</t>
  </si>
  <si>
    <t>การลงทุนให้กู้ยืมในกิจการโครงสร้างพื้นฐาน</t>
  </si>
  <si>
    <t>อยู่ในระยะดำเนินการ (operational phase)</t>
  </si>
  <si>
    <t>อยู่ในระยะก่อนดำเนินการ (pre-operational phase)</t>
  </si>
  <si>
    <t>สินทรัพย์จากการประกันภัยต่อ (reinsurance asset)</t>
  </si>
  <si>
    <t>ตารางที่ 7.4 เงินกองทุนสำหรับความเสี่ยงด้านเครดิตจากการลงทุนในเงินให้กู้ยืมนอกจากเงินให้กู้ยืมโดยมีอสังหาริมทรัพย์จำนองเป็นประกัน</t>
  </si>
  <si>
    <t>สินทรัพย์ที่นับเป็นเงินกองทุนชั้นที่ 2 ที่ติดภาระผูกพัน ยกเว้นสินทรัพย์ที่บริษัทนำมาวางไว้กับนายทะเบียนเป็นหลักทรัพย์ประกัน และสินทรัพย์ที่บริษัทจัดสรรไว้สำหรับหนี้สินและภาระผูกพันตามสัญญาประกันภัยตามกฎหมายว่าด้วยการประกันชีวิต</t>
  </si>
  <si>
    <t>มูลค่าตามงบการเงินที่รับรองโดยผู้สอบบัญชี (งบการเงินตามมาตรฐานบัญชี)</t>
  </si>
  <si>
    <t>มูลค่าที่ปรับปรุงเพื่อให้ได้มูลค่าตามประกาศ คปภ. ว่าด้วยการประเมินราคาทรัพย์สินและหนี้สินของบริษัทประกันชีวิต</t>
  </si>
  <si>
    <t>สินทรัพย์</t>
  </si>
  <si>
    <t>สินทรัพย์นอกเหนือจากสัญญาประกันภัย และสัญญาประกันภัยต่อ</t>
  </si>
  <si>
    <t>เงินให้กู้ยืม และ ดอกเบี้ยค้างรับ ยกเว้น เงินให้กู้ยืมโดยมีกรมธรรม์เป็นประกัน</t>
  </si>
  <si>
    <t>1.10</t>
  </si>
  <si>
    <t>รวมสินทรัพย์นอกเหนือจากสัญญาประกันภัย และสัญญาประกันภัยต่อ</t>
  </si>
  <si>
    <t>สินทรัพย์จากสัญญาประกันภัย และสัญญาประกันภัยต่อ : มูลค่าตามประกาศประเมินราคา</t>
  </si>
  <si>
    <t>สำรองประกันภัยส่วนที่เรียกคืนจากการประกันภัยต่อที่รวมค่าเผื่อความผันผวน (reinsurance recoveries on technical reserves with PAD)</t>
  </si>
  <si>
    <t>สินทรัพย์จากสัญญาประกันภัยอื่น</t>
  </si>
  <si>
    <t>รวมสินทรัพย์จากสัญญาประกันภัยอื่น</t>
  </si>
  <si>
    <t>สินทรัพย์จากสัญญาประกันภัยต่ออื่น</t>
  </si>
  <si>
    <t>รวมสินทรัพย์จากสัญญาประกันภัยต่ออื่น</t>
  </si>
  <si>
    <t>รวมสินทรัพย์จากสัญญาประกันภัย และสัญญาประกันภัยต่อ : มูลค่าตามประกาศประเมินราคา</t>
  </si>
  <si>
    <t>สินทรัพย์จากสัญญาประกันภัย และสัญญาประกันภัยต่อ : มูลค่าตามงบการเงิน</t>
  </si>
  <si>
    <t>สินทรัพย์จากสัญญาประกันภัย</t>
  </si>
  <si>
    <t>สำหรับความคุ้มครองที่เหลืออยู่</t>
  </si>
  <si>
    <t>สำหรับค่าสินไหมทดแทนที่เกิดขึ้นแล้ว</t>
  </si>
  <si>
    <t>รวมสินทรัพย์จากสัญญาประกันภัย</t>
  </si>
  <si>
    <t>สินทรัพย์จากสัญญาประกันภัยต่อ</t>
  </si>
  <si>
    <t>รายการที่เกิดขึ้นก่อนรับรู้กลุ่มของสัญญาประกันภัยต่อที่ถือไว้</t>
  </si>
  <si>
    <t>รวมสินทรัพย์จากสัญญาประกันภัยต่อ</t>
  </si>
  <si>
    <t>รวมสินทรัพย์จากสัญญาประกันภัย และสัญญาประกันภัยต่อ : มูลค่าตามงบการเงิน</t>
  </si>
  <si>
    <t>หนี้สิน</t>
  </si>
  <si>
    <t>หนี้สินนอกเหนือจากสัญญาประกันภัย และสัญญาประกันภัยต่อ</t>
  </si>
  <si>
    <t>หนี้สินอื่นตามกรมธรรม์ประกันภัยค้างจ่าย (due to insured) ส่วนที่ไม่อยู่ใน contract boundary</t>
  </si>
  <si>
    <t>หนี้สินสัญญาลงทุน</t>
  </si>
  <si>
    <t>หนี้สินอื่น</t>
  </si>
  <si>
    <t>รวมหนี้สินอื่น</t>
  </si>
  <si>
    <t>5.10</t>
  </si>
  <si>
    <t>รวมหนี้สินนอกเหนือจากสัญญาประกันภัย และสัญญาประกันภัยต่อ</t>
  </si>
  <si>
    <t>หนี้สินจากสัญญาประกันภัย และสัญญาประกันภัยต่อ : มูลค่าตามประกาศประเมินราคา</t>
  </si>
  <si>
    <t>หนี้สินอื่นตามกรมธรรม์ประกันภัยค้างจ่าย (due to insured) ส่วนที่อยู่ใน contract boundary</t>
  </si>
  <si>
    <t>รวมหนี้สินจากสัญญาประกันภัยอื่น</t>
  </si>
  <si>
    <t>หนี้สินจากสัญญาประกันภัยต่ออื่น</t>
  </si>
  <si>
    <t>รวมหนี้สินจากสัญญาประกันภัยต่ออื่น</t>
  </si>
  <si>
    <t>รวมหนี้สินจากสัญญาประกันภัย และสัญญาประกันภัยต่อ : มูลค่าตามประกาศประเมินราคา</t>
  </si>
  <si>
    <t>หนี้สินจากสัญญาประกันภัย และสัญญาประกันภัยต่อ : มูลค่าตามงบการเงิน</t>
  </si>
  <si>
    <t>หนี้สินจากสัญญาประกันภัย</t>
  </si>
  <si>
    <t>รวมหนี้สินจากสัญญาประกันภัย</t>
  </si>
  <si>
    <t>หนี้สินจากสัญญาประกันภัยต่อ</t>
  </si>
  <si>
    <t>รวมหนี้สินจากสัญญาประกันภัยต่อ</t>
  </si>
  <si>
    <t>รวมหนี้สินจากสัญญาประกันภัย และสัญญาประกันภัยต่อ : มูลค่าตามงบการเงิน</t>
  </si>
  <si>
    <t>ส่วนของเจ้าของ</t>
  </si>
  <si>
    <t>สำรองทางการเงินจากสัญญาประกันภัย / สัญญาประกันภัยต่อ</t>
  </si>
  <si>
    <t>องค์ประกอบอื่นของกำไรขาดทุนเบ็ดเสร็จอื่น</t>
  </si>
  <si>
    <t>รวมรายการอื่นในส่วนของเจ้าของ</t>
  </si>
  <si>
    <t>ตารางที่ 3.4 ส่วนปรับปรุงเพื่อให้ได้มูลค่าตามประกาศ คปภ. ว่าด้วยการประเมินราคาทรัพย์สินและหนี้สินของบริษัทประกันชีวิต</t>
  </si>
  <si>
    <t>สินทรัพย์ที่ทำให้ได้มาซึ่งการประกันภัย (asset for insurance acquisition cash flows) / รายการที่เกิดขึ้นก่อนรับรู้กลุ่มของสัญญาประกันภัย</t>
  </si>
  <si>
    <t>หนี้สินจากสัญญาประกันภัยอื่น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</si>
</sst>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_);_(* \(#,##0\);_(* &quot;-&quot;_);_(@_)"/>
    <numFmt numFmtId="165" formatCode="_(* #,##0.00_);_(* \(#,##0.00\);_(* &quot;-&quot;??_);_(@_)"/>
    <numFmt numFmtId="166" formatCode="_-* #,##0_-;\-* #,##0_-;_-* &quot;-&quot;??_-;_-@_-"/>
    <numFmt numFmtId="167" formatCode="0.0%"/>
    <numFmt numFmtId="168" formatCode="_(* #,##0_);_(* \(#,##0\);_(* &quot;-&quot;??_);_(@_)"/>
    <numFmt numFmtId="169" formatCode="[$-F800]dddd\,\ mmmm\ dd\,\ yyyy"/>
    <numFmt numFmtId="170" formatCode="dd/mm/yy;@"/>
    <numFmt numFmtId="171" formatCode="00"/>
    <numFmt numFmtId="172" formatCode="_-* #,##0_-;\-* #,##0_-;_-* &quot;-&quot;?_-;_-@_-"/>
    <numFmt numFmtId="173" formatCode="0."/>
    <numFmt numFmtId="174" formatCode="_-* #,##0.0_-;\-* #,##0.0_-;_-* &quot;-&quot;?_-;_-@_-"/>
    <numFmt numFmtId="175" formatCode="\(General\)"/>
  </numFmts>
  <fonts count="62">
    <font>
      <sz val="10"/>
      <name val="Arial"/>
    </font>
    <font>
      <sz val="11"/>
      <color indexed="8"/>
      <name val="Calibri"/>
      <family val="2"/>
      <charset val="222"/>
    </font>
    <font>
      <sz val="10"/>
      <name val="Arial"/>
      <family val="2"/>
    </font>
    <font>
      <b/>
      <sz val="10"/>
      <name val="Arial"/>
      <family val="2"/>
    </font>
    <font>
      <sz val="10"/>
      <name val="Arial"/>
      <family val="2"/>
    </font>
    <font>
      <sz val="8"/>
      <name val="Arial"/>
      <family val="2"/>
    </font>
    <font>
      <sz val="10"/>
      <color indexed="9"/>
      <name val="Arial"/>
      <family val="2"/>
    </font>
    <font>
      <b/>
      <sz val="12"/>
      <name val="Arial"/>
      <family val="2"/>
    </font>
    <font>
      <sz val="12"/>
      <name val="Arial"/>
      <family val="2"/>
    </font>
    <font>
      <sz val="10"/>
      <color indexed="10"/>
      <name val="Arial"/>
      <family val="2"/>
    </font>
    <font>
      <u/>
      <sz val="10"/>
      <name val="Arial"/>
      <family val="2"/>
    </font>
    <font>
      <b/>
      <sz val="10"/>
      <color indexed="9"/>
      <name val="Arial"/>
      <family val="2"/>
    </font>
    <font>
      <b/>
      <vertAlign val="superscript"/>
      <sz val="10"/>
      <name val="Arial"/>
      <family val="2"/>
    </font>
    <font>
      <vertAlign val="superscript"/>
      <sz val="10"/>
      <name val="Arial"/>
      <family val="2"/>
    </font>
    <font>
      <sz val="10"/>
      <color indexed="12"/>
      <name val="Arial"/>
      <family val="2"/>
    </font>
    <font>
      <sz val="8"/>
      <name val="Arial"/>
      <family val="2"/>
    </font>
    <font>
      <sz val="10"/>
      <name val="MS Sans Serif"/>
      <family val="2"/>
      <charset val="222"/>
    </font>
    <font>
      <i/>
      <sz val="10"/>
      <name val="Arial"/>
      <family val="2"/>
    </font>
    <font>
      <sz val="8"/>
      <name val="Courier New"/>
      <family val="3"/>
    </font>
    <font>
      <sz val="9"/>
      <name val="Arial"/>
      <family val="2"/>
    </font>
    <font>
      <strike/>
      <sz val="10"/>
      <name val="Arial"/>
      <family val="2"/>
    </font>
    <font>
      <b/>
      <sz val="11"/>
      <name val="Arial"/>
      <family val="2"/>
    </font>
    <font>
      <b/>
      <sz val="8"/>
      <name val="Arial"/>
      <family val="2"/>
    </font>
    <font>
      <sz val="12"/>
      <name val="CordiaUPC"/>
      <family val="2"/>
      <charset val="222"/>
    </font>
    <font>
      <sz val="10"/>
      <name val="Arial"/>
      <family val="2"/>
    </font>
    <font>
      <sz val="14"/>
      <name val="AngsanaUPC"/>
      <family val="1"/>
      <charset val="222"/>
    </font>
    <font>
      <sz val="14"/>
      <name val="Arial"/>
      <family val="2"/>
    </font>
    <font>
      <sz val="10"/>
      <name val="Arial"/>
      <family val="2"/>
    </font>
    <font>
      <u/>
      <sz val="8"/>
      <name val="Arial"/>
      <family val="2"/>
    </font>
    <font>
      <b/>
      <u/>
      <sz val="12"/>
      <name val="Arial"/>
      <family val="2"/>
    </font>
    <font>
      <sz val="8"/>
      <name val="Arial"/>
      <family val="2"/>
    </font>
    <font>
      <sz val="11"/>
      <color indexed="8"/>
      <name val="Calibri"/>
      <family val="2"/>
      <charset val="222"/>
    </font>
    <font>
      <sz val="11"/>
      <color indexed="9"/>
      <name val="Calibri"/>
      <family val="2"/>
      <charset val="222"/>
    </font>
    <font>
      <sz val="11"/>
      <color indexed="20"/>
      <name val="Calibri"/>
      <family val="2"/>
      <charset val="222"/>
    </font>
    <font>
      <b/>
      <sz val="11"/>
      <color indexed="52"/>
      <name val="Calibri"/>
      <family val="2"/>
      <charset val="222"/>
    </font>
    <font>
      <b/>
      <sz val="11"/>
      <color indexed="9"/>
      <name val="Calibri"/>
      <family val="2"/>
      <charset val="222"/>
    </font>
    <font>
      <i/>
      <sz val="11"/>
      <color indexed="23"/>
      <name val="Calibri"/>
      <family val="2"/>
      <charset val="222"/>
    </font>
    <font>
      <sz val="11"/>
      <color indexed="17"/>
      <name val="Calibri"/>
      <family val="2"/>
      <charset val="222"/>
    </font>
    <font>
      <b/>
      <sz val="15"/>
      <color indexed="56"/>
      <name val="Calibri"/>
      <family val="2"/>
      <charset val="222"/>
    </font>
    <font>
      <b/>
      <sz val="13"/>
      <color indexed="56"/>
      <name val="Calibri"/>
      <family val="2"/>
      <charset val="222"/>
    </font>
    <font>
      <b/>
      <sz val="11"/>
      <color indexed="56"/>
      <name val="Calibri"/>
      <family val="2"/>
      <charset val="222"/>
    </font>
    <font>
      <sz val="11"/>
      <color indexed="62"/>
      <name val="Calibri"/>
      <family val="2"/>
      <charset val="222"/>
    </font>
    <font>
      <sz val="11"/>
      <color indexed="52"/>
      <name val="Calibri"/>
      <family val="2"/>
      <charset val="222"/>
    </font>
    <font>
      <sz val="11"/>
      <color indexed="60"/>
      <name val="Calibri"/>
      <family val="2"/>
      <charset val="222"/>
    </font>
    <font>
      <b/>
      <sz val="11"/>
      <color indexed="63"/>
      <name val="Calibri"/>
      <family val="2"/>
      <charset val="222"/>
    </font>
    <font>
      <b/>
      <sz val="18"/>
      <color indexed="56"/>
      <name val="Cambria"/>
      <family val="2"/>
      <charset val="222"/>
    </font>
    <font>
      <b/>
      <sz val="11"/>
      <color indexed="8"/>
      <name val="Calibri"/>
      <family val="2"/>
      <charset val="222"/>
    </font>
    <font>
      <sz val="11"/>
      <color indexed="10"/>
      <name val="Calibri"/>
      <family val="2"/>
      <charset val="222"/>
    </font>
    <font>
      <sz val="10"/>
      <name val="Arial"/>
      <family val="2"/>
    </font>
    <font>
      <sz val="11"/>
      <color theme="1"/>
      <name val="Calibri"/>
      <family val="2"/>
      <charset val="222"/>
      <scheme val="minor"/>
    </font>
    <font>
      <sz val="10"/>
      <color theme="1"/>
      <name val="Arial"/>
      <family val="2"/>
    </font>
    <font>
      <b/>
      <u/>
      <sz val="10"/>
      <name val="Arial"/>
      <family val="2"/>
    </font>
    <font>
      <b/>
      <vertAlign val="superscript"/>
      <sz val="8"/>
      <name val="Arial"/>
      <family val="2"/>
    </font>
    <font>
      <b/>
      <u val="singleAccounting"/>
      <sz val="10"/>
      <name val="Arial"/>
      <family val="2"/>
    </font>
    <font>
      <b/>
      <i/>
      <sz val="10"/>
      <name val="Arial"/>
      <family val="2"/>
    </font>
    <font>
      <sz val="14"/>
      <name val="AngsanaUPC"/>
      <family val="1"/>
    </font>
    <font>
      <b/>
      <sz val="14"/>
      <name val="Arial"/>
      <family val="2"/>
    </font>
    <font>
      <b/>
      <sz val="10"/>
      <color theme="1"/>
      <name val="Arial"/>
      <family val="2"/>
    </font>
    <font>
      <sz val="10"/>
      <color rgb="FFFF0000"/>
      <name val="Arial"/>
      <family val="2"/>
    </font>
    <font>
      <sz val="10"/>
      <color theme="0" tint="-0.249977111117893"/>
      <name val="Arial"/>
      <family val="2"/>
    </font>
    <font>
      <vertAlign val="superscript"/>
      <sz val="8"/>
      <name val="Arial"/>
      <family val="2"/>
    </font>
    <font>
      <b/>
      <sz val="8"/>
      <color rgb="FFFF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65"/>
        <bgColor indexed="64"/>
      </patternFill>
    </fill>
    <fill>
      <patternFill patternType="solid">
        <fgColor indexed="22"/>
        <bgColor indexed="64"/>
      </patternFill>
    </fill>
    <fill>
      <patternFill patternType="solid">
        <fgColor indexed="43"/>
        <bgColor indexed="64"/>
      </patternFill>
    </fill>
    <fill>
      <patternFill patternType="solid">
        <fgColor indexed="11"/>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rgb="FFC0C0C0"/>
        <bgColor indexed="64"/>
      </patternFill>
    </fill>
    <fill>
      <patternFill patternType="solid">
        <fgColor rgb="FFDDDDDD"/>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4" fillId="20" borderId="1" applyNumberFormat="0" applyAlignment="0" applyProtection="0"/>
    <xf numFmtId="0" fontId="34" fillId="20" borderId="1" applyNumberFormat="0" applyAlignment="0" applyProtection="0"/>
    <xf numFmtId="0" fontId="35" fillId="21" borderId="2" applyNumberFormat="0" applyAlignment="0" applyProtection="0"/>
    <xf numFmtId="0" fontId="35" fillId="21" borderId="2"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4" borderId="0" applyNumberFormat="0" applyBorder="0" applyAlignment="0" applyProtection="0"/>
    <xf numFmtId="0" fontId="37" fillId="4" borderId="0" applyNumberFormat="0" applyBorder="0" applyAlignment="0" applyProtection="0"/>
    <xf numFmtId="0" fontId="38" fillId="0" borderId="3" applyNumberFormat="0" applyFill="0" applyAlignment="0" applyProtection="0"/>
    <xf numFmtId="0" fontId="38" fillId="0" borderId="3"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1" fontId="23" fillId="0" borderId="0" applyFont="0" applyFill="0" applyBorder="0" applyAlignment="0" applyProtection="0"/>
    <xf numFmtId="0" fontId="41" fillId="7" borderId="1" applyNumberFormat="0" applyAlignment="0" applyProtection="0"/>
    <xf numFmtId="0" fontId="41" fillId="7" borderId="1" applyNumberFormat="0" applyAlignment="0" applyProtection="0"/>
    <xf numFmtId="1" fontId="24" fillId="0" borderId="0" applyFont="0" applyFill="0" applyBorder="0" applyAlignment="0" applyProtection="0"/>
    <xf numFmtId="1" fontId="2" fillId="0" borderId="0" applyFont="0" applyFill="0" applyBorder="0" applyAlignment="0" applyProtection="0"/>
    <xf numFmtId="1" fontId="2" fillId="0" borderId="0" applyFont="0" applyFill="0" applyBorder="0" applyAlignment="0" applyProtection="0"/>
    <xf numFmtId="1" fontId="2" fillId="0" borderId="0" applyFont="0" applyFill="0" applyBorder="0" applyAlignment="0" applyProtection="0"/>
    <xf numFmtId="0" fontId="42" fillId="0" borderId="6" applyNumberFormat="0" applyFill="0" applyAlignment="0" applyProtection="0"/>
    <xf numFmtId="0" fontId="42" fillId="0" borderId="6" applyNumberFormat="0" applyFill="0" applyAlignment="0" applyProtection="0"/>
    <xf numFmtId="0" fontId="43" fillId="22" borderId="0" applyNumberFormat="0" applyBorder="0" applyAlignment="0" applyProtection="0"/>
    <xf numFmtId="0" fontId="43" fillId="22" borderId="0" applyNumberFormat="0" applyBorder="0" applyAlignment="0" applyProtection="0"/>
    <xf numFmtId="171" fontId="18" fillId="0" borderId="7" applyBorder="0">
      <alignment horizontal="center" vertical="center" wrapText="1"/>
    </xf>
    <xf numFmtId="3" fontId="16" fillId="0" borderId="8"/>
    <xf numFmtId="0" fontId="27" fillId="23" borderId="9" applyNumberFormat="0" applyFont="0" applyAlignment="0" applyProtection="0"/>
    <xf numFmtId="0" fontId="2" fillId="23" borderId="9" applyNumberFormat="0" applyFont="0" applyAlignment="0" applyProtection="0"/>
    <xf numFmtId="0" fontId="2" fillId="23" borderId="9" applyNumberFormat="0" applyFont="0" applyAlignment="0" applyProtection="0"/>
    <xf numFmtId="173" fontId="23" fillId="0" borderId="10" applyFont="0" applyFill="0" applyBorder="0" applyAlignment="0" applyProtection="0"/>
    <xf numFmtId="0" fontId="44" fillId="20" borderId="11" applyNumberFormat="0" applyAlignment="0" applyProtection="0"/>
    <xf numFmtId="0" fontId="44" fillId="20" borderId="11" applyNumberFormat="0" applyAlignment="0" applyProtection="0"/>
    <xf numFmtId="9" fontId="2"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0" fontId="19" fillId="24" borderId="0" applyNumberFormat="0" applyBorder="0">
      <alignment horizontal="right"/>
      <protection locked="0"/>
    </xf>
    <xf numFmtId="0" fontId="2" fillId="25" borderId="0" applyNumberFormat="0" applyFont="0" applyBorder="0" applyAlignment="0"/>
    <xf numFmtId="0" fontId="45" fillId="0" borderId="0" applyNumberFormat="0" applyFill="0" applyBorder="0" applyAlignment="0" applyProtection="0"/>
    <xf numFmtId="0" fontId="45" fillId="0" borderId="0" applyNumberFormat="0" applyFill="0" applyBorder="0" applyAlignment="0" applyProtection="0"/>
    <xf numFmtId="0" fontId="46" fillId="0" borderId="12" applyNumberFormat="0" applyFill="0" applyAlignment="0" applyProtection="0"/>
    <xf numFmtId="0" fontId="46" fillId="0" borderId="12"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5" fillId="0" borderId="0"/>
    <xf numFmtId="0" fontId="50" fillId="0" borderId="0"/>
    <xf numFmtId="165" fontId="2" fillId="0" borderId="0" applyFont="0" applyFill="0" applyBorder="0" applyAlignment="0" applyProtection="0"/>
    <xf numFmtId="9" fontId="50"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50" fillId="0" borderId="0"/>
    <xf numFmtId="165" fontId="50"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5" fillId="0" borderId="0"/>
    <xf numFmtId="0" fontId="2" fillId="0" borderId="0"/>
    <xf numFmtId="0" fontId="49" fillId="0" borderId="0"/>
  </cellStyleXfs>
  <cellXfs count="1333">
    <xf numFmtId="0" fontId="0" fillId="0" borderId="0" xfId="0"/>
    <xf numFmtId="0" fontId="6" fillId="26" borderId="0" xfId="0" applyFont="1" applyFill="1" applyAlignment="1">
      <alignment vertical="center"/>
    </xf>
    <xf numFmtId="0" fontId="4" fillId="26" borderId="0" xfId="0" applyFont="1" applyFill="1" applyAlignment="1">
      <alignment vertical="center" wrapText="1"/>
    </xf>
    <xf numFmtId="0" fontId="6" fillId="26" borderId="0" xfId="0" applyFont="1" applyFill="1" applyAlignment="1">
      <alignment vertical="top"/>
    </xf>
    <xf numFmtId="0" fontId="6" fillId="27" borderId="0" xfId="0" applyFont="1" applyFill="1" applyAlignment="1">
      <alignment horizontal="left"/>
    </xf>
    <xf numFmtId="0" fontId="4" fillId="26" borderId="0" xfId="0" applyFont="1" applyFill="1" applyAlignment="1">
      <alignment vertical="top"/>
    </xf>
    <xf numFmtId="0" fontId="10" fillId="26" borderId="0" xfId="0" applyFont="1" applyFill="1" applyAlignment="1">
      <alignment vertical="top"/>
    </xf>
    <xf numFmtId="169" fontId="3" fillId="26" borderId="0" xfId="0" applyNumberFormat="1" applyFont="1" applyFill="1" applyAlignment="1">
      <alignment vertical="top"/>
    </xf>
    <xf numFmtId="0" fontId="3" fillId="26" borderId="0" xfId="0" applyFont="1" applyFill="1" applyAlignment="1">
      <alignment horizontal="center" vertical="top"/>
    </xf>
    <xf numFmtId="49" fontId="3" fillId="26" borderId="0" xfId="0" applyNumberFormat="1" applyFont="1" applyFill="1" applyAlignment="1">
      <alignment horizontal="center" vertical="top"/>
    </xf>
    <xf numFmtId="0" fontId="3" fillId="26" borderId="0" xfId="0" applyFont="1" applyFill="1" applyAlignment="1">
      <alignment vertical="top"/>
    </xf>
    <xf numFmtId="0" fontId="4" fillId="26" borderId="0" xfId="0" applyFont="1" applyFill="1"/>
    <xf numFmtId="1" fontId="4" fillId="26" borderId="0" xfId="0" applyNumberFormat="1" applyFont="1" applyFill="1" applyAlignment="1">
      <alignment vertical="top"/>
    </xf>
    <xf numFmtId="0" fontId="11" fillId="26" borderId="0" xfId="0" applyFont="1" applyFill="1" applyAlignment="1">
      <alignment horizontal="center"/>
    </xf>
    <xf numFmtId="0" fontId="11" fillId="26" borderId="0" xfId="0" applyFont="1" applyFill="1"/>
    <xf numFmtId="0" fontId="6" fillId="26" borderId="0" xfId="0" applyFont="1" applyFill="1"/>
    <xf numFmtId="0" fontId="6" fillId="26" borderId="0" xfId="0" applyFont="1" applyFill="1" applyAlignment="1">
      <alignment horizontal="center"/>
    </xf>
    <xf numFmtId="49" fontId="6" fillId="26" borderId="0" xfId="0" applyNumberFormat="1" applyFont="1" applyFill="1"/>
    <xf numFmtId="49" fontId="6" fillId="26" borderId="0" xfId="0" applyNumberFormat="1" applyFont="1" applyFill="1" applyAlignment="1">
      <alignment vertical="top"/>
    </xf>
    <xf numFmtId="0" fontId="6" fillId="0" borderId="0" xfId="0" applyFont="1" applyAlignment="1">
      <alignment vertical="top"/>
    </xf>
    <xf numFmtId="0" fontId="4" fillId="0" borderId="0" xfId="0" applyFont="1" applyAlignment="1">
      <alignment vertical="top"/>
    </xf>
    <xf numFmtId="166" fontId="4" fillId="0" borderId="0" xfId="68" applyNumberFormat="1" applyFont="1" applyAlignment="1" applyProtection="1">
      <alignment vertical="top"/>
    </xf>
    <xf numFmtId="0" fontId="4" fillId="0" borderId="0" xfId="0" applyFont="1" applyAlignment="1">
      <alignment horizontal="left" vertical="top"/>
    </xf>
    <xf numFmtId="0" fontId="3" fillId="0" borderId="0" xfId="0" applyFont="1" applyAlignment="1">
      <alignment vertical="top"/>
    </xf>
    <xf numFmtId="0" fontId="14" fillId="0" borderId="0" xfId="0" applyFont="1" applyAlignment="1">
      <alignment vertical="top"/>
    </xf>
    <xf numFmtId="0" fontId="3" fillId="0" borderId="0" xfId="0" applyFont="1" applyAlignment="1">
      <alignment horizontal="left" vertical="top"/>
    </xf>
    <xf numFmtId="0" fontId="3" fillId="26" borderId="0" xfId="0" applyFont="1" applyFill="1" applyAlignment="1">
      <alignment horizontal="left" vertical="top"/>
    </xf>
    <xf numFmtId="0" fontId="4" fillId="0" borderId="0" xfId="0" applyFont="1" applyAlignment="1">
      <alignment horizontal="center" vertical="top" wrapText="1"/>
    </xf>
    <xf numFmtId="168" fontId="4" fillId="0" borderId="0" xfId="67" applyNumberFormat="1" applyFont="1" applyFill="1" applyBorder="1" applyAlignment="1" applyProtection="1">
      <alignment horizontal="right" vertical="top"/>
    </xf>
    <xf numFmtId="0" fontId="6" fillId="26" borderId="0" xfId="0" applyFont="1" applyFill="1" applyAlignment="1">
      <alignment horizontal="left"/>
    </xf>
    <xf numFmtId="0" fontId="4" fillId="0" borderId="0" xfId="0" applyFont="1"/>
    <xf numFmtId="0" fontId="4" fillId="0" borderId="0" xfId="0" applyFont="1" applyAlignment="1">
      <alignment horizontal="center" vertical="top"/>
    </xf>
    <xf numFmtId="0" fontId="3" fillId="0" borderId="0" xfId="0" applyFont="1" applyAlignment="1">
      <alignment horizontal="center" vertical="top"/>
    </xf>
    <xf numFmtId="0" fontId="4" fillId="26" borderId="0" xfId="0" applyFont="1" applyFill="1" applyAlignment="1">
      <alignment horizontal="center" vertical="top"/>
    </xf>
    <xf numFmtId="0" fontId="4" fillId="0" borderId="0" xfId="0" applyFont="1" applyAlignment="1">
      <alignment horizontal="right" vertical="top"/>
    </xf>
    <xf numFmtId="0" fontId="4" fillId="0" borderId="0" xfId="0" applyFont="1" applyAlignment="1">
      <alignment horizontal="center" vertical="center"/>
    </xf>
    <xf numFmtId="168" fontId="4" fillId="0" borderId="0" xfId="67" applyNumberFormat="1" applyFont="1" applyFill="1" applyBorder="1" applyAlignment="1" applyProtection="1">
      <alignment horizontal="right" vertical="top" wrapText="1"/>
    </xf>
    <xf numFmtId="164" fontId="4" fillId="26" borderId="0" xfId="0" applyNumberFormat="1" applyFont="1" applyFill="1" applyAlignment="1">
      <alignment vertical="top"/>
    </xf>
    <xf numFmtId="168" fontId="4" fillId="0" borderId="0" xfId="67" applyNumberFormat="1" applyFont="1" applyFill="1" applyBorder="1" applyAlignment="1" applyProtection="1">
      <alignment vertical="top"/>
    </xf>
    <xf numFmtId="0" fontId="4" fillId="30" borderId="0" xfId="0" applyFont="1" applyFill="1" applyAlignment="1">
      <alignment vertical="top"/>
    </xf>
    <xf numFmtId="0" fontId="3" fillId="0" borderId="0" xfId="0" applyFont="1" applyAlignment="1">
      <alignment vertical="top" wrapText="1"/>
    </xf>
    <xf numFmtId="0" fontId="4" fillId="26" borderId="0" xfId="0" applyFont="1" applyFill="1" applyAlignment="1">
      <alignment horizontal="right" vertical="top"/>
    </xf>
    <xf numFmtId="165" fontId="4" fillId="26" borderId="0" xfId="0" applyNumberFormat="1" applyFont="1" applyFill="1" applyAlignment="1">
      <alignment vertical="top"/>
    </xf>
    <xf numFmtId="0" fontId="17" fillId="26" borderId="0" xfId="0" applyFont="1" applyFill="1" applyAlignment="1">
      <alignment vertical="top"/>
    </xf>
    <xf numFmtId="0" fontId="17" fillId="26" borderId="0" xfId="0" quotePrefix="1" applyFont="1" applyFill="1" applyAlignment="1">
      <alignment vertical="top"/>
    </xf>
    <xf numFmtId="49" fontId="4" fillId="26" borderId="0" xfId="0" applyNumberFormat="1" applyFont="1" applyFill="1" applyAlignment="1">
      <alignment horizontal="center" vertical="top"/>
    </xf>
    <xf numFmtId="166" fontId="4" fillId="26" borderId="16" xfId="69" applyNumberFormat="1" applyFont="1" applyFill="1" applyBorder="1" applyAlignment="1" applyProtection="1">
      <alignment horizontal="right" vertical="top"/>
    </xf>
    <xf numFmtId="9" fontId="4" fillId="26" borderId="16" xfId="0" applyNumberFormat="1" applyFont="1" applyFill="1" applyBorder="1" applyAlignment="1">
      <alignment horizontal="center" vertical="top"/>
    </xf>
    <xf numFmtId="165" fontId="4" fillId="26" borderId="20" xfId="67" applyFont="1" applyFill="1" applyBorder="1" applyAlignment="1" applyProtection="1">
      <alignment horizontal="right" vertical="top"/>
    </xf>
    <xf numFmtId="167" fontId="4" fillId="0" borderId="8" xfId="0" applyNumberFormat="1" applyFont="1" applyBorder="1" applyAlignment="1">
      <alignment horizontal="center" vertical="top"/>
    </xf>
    <xf numFmtId="167" fontId="4" fillId="0" borderId="16" xfId="0" applyNumberFormat="1" applyFont="1" applyBorder="1" applyAlignment="1">
      <alignment horizontal="center" vertical="top"/>
    </xf>
    <xf numFmtId="167" fontId="4" fillId="26" borderId="0" xfId="0" applyNumberFormat="1" applyFont="1" applyFill="1" applyAlignment="1">
      <alignment horizontal="right" vertical="top"/>
    </xf>
    <xf numFmtId="165" fontId="4" fillId="26" borderId="0" xfId="67" applyFont="1" applyFill="1" applyAlignment="1" applyProtection="1">
      <alignment vertical="top"/>
    </xf>
    <xf numFmtId="9" fontId="4" fillId="0" borderId="8" xfId="0" applyNumberFormat="1" applyFont="1" applyBorder="1" applyAlignment="1">
      <alignment horizontal="center" vertical="top"/>
    </xf>
    <xf numFmtId="0" fontId="4" fillId="26" borderId="16" xfId="0" applyFont="1" applyFill="1" applyBorder="1" applyAlignment="1">
      <alignment horizontal="right" vertical="top"/>
    </xf>
    <xf numFmtId="10" fontId="4" fillId="0" borderId="8" xfId="0" applyNumberFormat="1" applyFont="1" applyBorder="1" applyAlignment="1">
      <alignment horizontal="center" vertical="top"/>
    </xf>
    <xf numFmtId="165" fontId="4" fillId="26" borderId="20" xfId="67" applyFont="1" applyFill="1" applyBorder="1" applyAlignment="1" applyProtection="1">
      <alignment horizontal="left" vertical="top"/>
    </xf>
    <xf numFmtId="0" fontId="4" fillId="26" borderId="0" xfId="0" applyFont="1" applyFill="1" applyAlignment="1">
      <alignment vertical="top" wrapText="1"/>
    </xf>
    <xf numFmtId="165" fontId="4" fillId="26" borderId="0" xfId="0" applyNumberFormat="1" applyFont="1" applyFill="1" applyAlignment="1">
      <alignment horizontal="center" vertical="top"/>
    </xf>
    <xf numFmtId="170" fontId="4" fillId="26" borderId="0" xfId="0" applyNumberFormat="1" applyFont="1" applyFill="1" applyAlignment="1">
      <alignment horizontal="center" vertical="top"/>
    </xf>
    <xf numFmtId="0" fontId="7" fillId="26" borderId="0" xfId="0" applyFont="1" applyFill="1" applyAlignment="1">
      <alignment vertical="top"/>
    </xf>
    <xf numFmtId="0" fontId="4" fillId="26" borderId="0" xfId="0" applyFont="1" applyFill="1" applyAlignment="1">
      <alignment horizontal="center" vertical="top" wrapText="1"/>
    </xf>
    <xf numFmtId="0" fontId="4" fillId="26" borderId="0" xfId="0" applyFont="1" applyFill="1" applyAlignment="1">
      <alignment horizontal="justify" vertical="top" wrapText="1"/>
    </xf>
    <xf numFmtId="0" fontId="3" fillId="0" borderId="0" xfId="0" applyFont="1" applyAlignment="1">
      <alignment horizontal="right" vertical="top"/>
    </xf>
    <xf numFmtId="49" fontId="4" fillId="26" borderId="0" xfId="0" applyNumberFormat="1" applyFont="1" applyFill="1" applyAlignment="1">
      <alignment horizontal="center" vertical="center"/>
    </xf>
    <xf numFmtId="0" fontId="4" fillId="0" borderId="0" xfId="0" quotePrefix="1" applyFont="1" applyAlignment="1">
      <alignment horizontal="center" vertical="top" wrapText="1"/>
    </xf>
    <xf numFmtId="0" fontId="3" fillId="26" borderId="0" xfId="0" applyFont="1" applyFill="1" applyAlignment="1">
      <alignment horizontal="right"/>
    </xf>
    <xf numFmtId="0" fontId="15" fillId="26" borderId="0" xfId="0" applyFont="1" applyFill="1" applyAlignment="1">
      <alignment vertical="top"/>
    </xf>
    <xf numFmtId="0" fontId="4" fillId="26" borderId="0" xfId="0" applyFont="1" applyFill="1" applyAlignment="1">
      <alignment vertical="center"/>
    </xf>
    <xf numFmtId="0" fontId="4" fillId="26" borderId="0" xfId="0" applyFont="1" applyFill="1" applyAlignment="1">
      <alignment horizontal="center" vertical="center"/>
    </xf>
    <xf numFmtId="0" fontId="3" fillId="26" borderId="0" xfId="0" applyFont="1" applyFill="1" applyAlignment="1">
      <alignment vertical="center"/>
    </xf>
    <xf numFmtId="0" fontId="21" fillId="26" borderId="0" xfId="0" applyFont="1" applyFill="1" applyAlignment="1">
      <alignment vertical="center"/>
    </xf>
    <xf numFmtId="166" fontId="3" fillId="0" borderId="0" xfId="0" applyNumberFormat="1" applyFont="1" applyAlignment="1">
      <alignment horizontal="center" vertical="top" wrapText="1"/>
    </xf>
    <xf numFmtId="170" fontId="3" fillId="0" borderId="0" xfId="0" applyNumberFormat="1" applyFont="1" applyAlignment="1">
      <alignment horizontal="center" vertical="top" wrapText="1"/>
    </xf>
    <xf numFmtId="166" fontId="3" fillId="28" borderId="8" xfId="68" applyNumberFormat="1" applyFont="1" applyFill="1" applyBorder="1" applyAlignment="1" applyProtection="1">
      <alignment horizontal="center" vertical="top" wrapText="1"/>
    </xf>
    <xf numFmtId="0" fontId="22" fillId="0" borderId="0" xfId="0" applyFont="1" applyAlignment="1">
      <alignment horizontal="left" vertical="top"/>
    </xf>
    <xf numFmtId="167" fontId="15" fillId="26" borderId="0" xfId="0" applyNumberFormat="1" applyFont="1" applyFill="1" applyAlignment="1">
      <alignment horizontal="right" vertical="top"/>
    </xf>
    <xf numFmtId="9" fontId="15" fillId="0" borderId="8" xfId="102" applyFont="1" applyFill="1" applyBorder="1" applyAlignment="1" applyProtection="1">
      <alignment vertical="top"/>
    </xf>
    <xf numFmtId="165" fontId="15" fillId="26" borderId="0" xfId="70" applyFont="1" applyFill="1" applyAlignment="1" applyProtection="1">
      <alignment vertical="top"/>
    </xf>
    <xf numFmtId="9" fontId="4" fillId="26" borderId="8" xfId="0" applyNumberFormat="1" applyFont="1" applyFill="1" applyBorder="1" applyAlignment="1">
      <alignment horizontal="center" vertical="center" wrapText="1"/>
    </xf>
    <xf numFmtId="0" fontId="2" fillId="26" borderId="0" xfId="0" applyFont="1" applyFill="1" applyAlignment="1">
      <alignment horizontal="left" vertical="top"/>
    </xf>
    <xf numFmtId="166" fontId="2" fillId="0" borderId="0" xfId="68" applyNumberFormat="1" applyFont="1" applyAlignment="1" applyProtection="1">
      <alignment horizontal="left" vertical="top"/>
    </xf>
    <xf numFmtId="0" fontId="2" fillId="0" borderId="0" xfId="0" applyFont="1" applyAlignment="1">
      <alignment horizontal="left" vertical="top"/>
    </xf>
    <xf numFmtId="0" fontId="2" fillId="26" borderId="8" xfId="0" applyFont="1" applyFill="1" applyBorder="1" applyAlignment="1">
      <alignment horizontal="center" vertical="center"/>
    </xf>
    <xf numFmtId="0" fontId="2" fillId="0" borderId="15" xfId="0" applyFont="1" applyBorder="1" applyAlignment="1">
      <alignment horizontal="center" vertical="center"/>
    </xf>
    <xf numFmtId="0" fontId="2" fillId="26" borderId="0" xfId="0" applyFont="1" applyFill="1" applyAlignment="1">
      <alignment vertical="top"/>
    </xf>
    <xf numFmtId="0" fontId="2" fillId="26" borderId="13" xfId="0" applyFont="1" applyFill="1" applyBorder="1" applyAlignment="1">
      <alignment vertical="top"/>
    </xf>
    <xf numFmtId="0" fontId="2" fillId="26" borderId="16" xfId="0" applyFont="1" applyFill="1" applyBorder="1" applyAlignment="1">
      <alignment vertical="top"/>
    </xf>
    <xf numFmtId="0" fontId="2" fillId="26" borderId="20" xfId="0" applyFont="1" applyFill="1" applyBorder="1" applyAlignment="1">
      <alignment vertical="top"/>
    </xf>
    <xf numFmtId="0" fontId="2" fillId="26" borderId="0" xfId="0" applyFont="1" applyFill="1"/>
    <xf numFmtId="0" fontId="5" fillId="0" borderId="0" xfId="0" applyFont="1" applyAlignment="1">
      <alignment horizontal="left" vertical="top"/>
    </xf>
    <xf numFmtId="0" fontId="5" fillId="26" borderId="0" xfId="0" applyFont="1" applyFill="1" applyAlignment="1">
      <alignment vertical="top"/>
    </xf>
    <xf numFmtId="0" fontId="15" fillId="26" borderId="8" xfId="0" applyFont="1" applyFill="1" applyBorder="1" applyAlignment="1">
      <alignment vertical="top"/>
    </xf>
    <xf numFmtId="167" fontId="2" fillId="26" borderId="0" xfId="102" applyNumberFormat="1" applyFont="1" applyFill="1" applyAlignment="1" applyProtection="1">
      <alignment vertical="top"/>
    </xf>
    <xf numFmtId="0" fontId="3" fillId="27" borderId="22" xfId="0" applyFont="1" applyFill="1" applyBorder="1" applyAlignment="1">
      <alignment horizontal="right"/>
    </xf>
    <xf numFmtId="0" fontId="2" fillId="26" borderId="8" xfId="0" applyFont="1" applyFill="1" applyBorder="1" applyAlignment="1">
      <alignment horizontal="center" vertical="top" wrapText="1"/>
    </xf>
    <xf numFmtId="167" fontId="4" fillId="0" borderId="8" xfId="102" applyNumberFormat="1" applyFont="1" applyFill="1" applyBorder="1" applyAlignment="1" applyProtection="1">
      <alignment horizontal="center" vertical="top" wrapText="1"/>
    </xf>
    <xf numFmtId="0" fontId="2" fillId="0" borderId="8" xfId="0" applyFont="1" applyBorder="1" applyAlignment="1">
      <alignment horizontal="center" vertical="center"/>
    </xf>
    <xf numFmtId="0" fontId="2" fillId="0" borderId="14" xfId="0" applyFont="1" applyBorder="1" applyAlignment="1">
      <alignment horizontal="center" vertical="center"/>
    </xf>
    <xf numFmtId="165" fontId="2" fillId="26" borderId="7" xfId="67" applyFont="1" applyFill="1" applyBorder="1" applyAlignment="1" applyProtection="1">
      <alignment vertical="top"/>
    </xf>
    <xf numFmtId="165" fontId="2" fillId="26" borderId="14" xfId="67" applyFont="1" applyFill="1" applyBorder="1" applyAlignment="1" applyProtection="1">
      <alignment vertical="top"/>
    </xf>
    <xf numFmtId="165" fontId="2" fillId="26" borderId="8" xfId="67" applyFont="1" applyFill="1" applyBorder="1" applyAlignment="1" applyProtection="1">
      <alignment vertical="top"/>
    </xf>
    <xf numFmtId="0" fontId="29" fillId="0" borderId="0" xfId="0" applyFont="1"/>
    <xf numFmtId="168" fontId="4" fillId="0" borderId="8" xfId="67" applyNumberFormat="1" applyFont="1" applyFill="1" applyBorder="1" applyProtection="1"/>
    <xf numFmtId="0" fontId="5" fillId="0" borderId="0" xfId="0" applyFont="1"/>
    <xf numFmtId="0" fontId="22" fillId="0" borderId="0" xfId="0" applyFont="1" applyAlignment="1">
      <alignment horizontal="right"/>
    </xf>
    <xf numFmtId="0" fontId="15" fillId="0" borderId="0" xfId="0" applyFont="1"/>
    <xf numFmtId="168" fontId="4" fillId="0" borderId="0" xfId="0" quotePrefix="1" applyNumberFormat="1" applyFont="1" applyAlignment="1">
      <alignment vertical="center" wrapText="1"/>
    </xf>
    <xf numFmtId="168" fontId="3" fillId="0" borderId="0" xfId="0" quotePrefix="1" applyNumberFormat="1" applyFont="1" applyAlignment="1">
      <alignment vertical="center" wrapText="1"/>
    </xf>
    <xf numFmtId="168" fontId="4" fillId="0" borderId="0" xfId="0" applyNumberFormat="1" applyFont="1"/>
    <xf numFmtId="170" fontId="3" fillId="26" borderId="0" xfId="0" applyNumberFormat="1" applyFont="1" applyFill="1" applyAlignment="1">
      <alignment horizontal="center" vertical="center"/>
    </xf>
    <xf numFmtId="0" fontId="2" fillId="26" borderId="0" xfId="0" applyFont="1" applyFill="1" applyAlignment="1">
      <alignment horizontal="left" vertical="top" wrapText="1"/>
    </xf>
    <xf numFmtId="0" fontId="2" fillId="26" borderId="8" xfId="0" applyFont="1" applyFill="1" applyBorder="1" applyAlignment="1">
      <alignment horizontal="center" vertical="top"/>
    </xf>
    <xf numFmtId="0" fontId="3" fillId="32" borderId="8" xfId="0" applyFont="1" applyFill="1" applyBorder="1" applyAlignment="1">
      <alignment vertical="top"/>
    </xf>
    <xf numFmtId="0" fontId="3" fillId="0" borderId="22" xfId="0" applyFont="1" applyBorder="1" applyAlignment="1">
      <alignment vertical="top"/>
    </xf>
    <xf numFmtId="49" fontId="4" fillId="0" borderId="8" xfId="0" applyNumberFormat="1" applyFont="1" applyBorder="1" applyAlignment="1">
      <alignment horizontal="center" vertical="top"/>
    </xf>
    <xf numFmtId="49" fontId="2" fillId="0" borderId="8" xfId="0" applyNumberFormat="1" applyFont="1" applyBorder="1" applyAlignment="1">
      <alignment horizontal="center" vertical="top"/>
    </xf>
    <xf numFmtId="0" fontId="2" fillId="0" borderId="8" xfId="0" applyFont="1" applyBorder="1" applyAlignment="1">
      <alignment horizontal="center" vertical="top"/>
    </xf>
    <xf numFmtId="0" fontId="4" fillId="0" borderId="8" xfId="0" quotePrefix="1" applyFont="1" applyBorder="1" applyAlignment="1">
      <alignment horizontal="center" vertical="top"/>
    </xf>
    <xf numFmtId="0" fontId="0" fillId="31" borderId="0" xfId="0" applyFill="1"/>
    <xf numFmtId="0" fontId="3" fillId="0" borderId="0" xfId="0" applyFont="1" applyAlignment="1">
      <alignment horizontal="left" vertical="center" wrapText="1"/>
    </xf>
    <xf numFmtId="167" fontId="4" fillId="0" borderId="0" xfId="102" applyNumberFormat="1" applyFont="1" applyFill="1" applyBorder="1" applyAlignment="1" applyProtection="1">
      <alignment horizontal="center" vertical="top" wrapText="1"/>
    </xf>
    <xf numFmtId="165" fontId="4" fillId="26" borderId="8" xfId="67" applyFont="1" applyFill="1" applyBorder="1" applyAlignment="1" applyProtection="1">
      <alignment horizontal="right" vertical="top"/>
    </xf>
    <xf numFmtId="0" fontId="0" fillId="0" borderId="8" xfId="0" applyBorder="1" applyAlignment="1">
      <alignment horizontal="center"/>
    </xf>
    <xf numFmtId="0" fontId="8" fillId="0" borderId="0" xfId="0" applyFont="1"/>
    <xf numFmtId="167" fontId="4" fillId="26" borderId="8" xfId="0" applyNumberFormat="1" applyFont="1" applyFill="1" applyBorder="1" applyAlignment="1">
      <alignment horizontal="center"/>
    </xf>
    <xf numFmtId="172" fontId="4" fillId="26" borderId="8" xfId="0" applyNumberFormat="1" applyFont="1" applyFill="1" applyBorder="1"/>
    <xf numFmtId="0" fontId="3" fillId="26" borderId="0" xfId="0" applyFont="1" applyFill="1" applyAlignment="1">
      <alignment horizontal="center" vertical="center"/>
    </xf>
    <xf numFmtId="0" fontId="3" fillId="0" borderId="0" xfId="0" applyFont="1"/>
    <xf numFmtId="0" fontId="7" fillId="31" borderId="0" xfId="0" applyFont="1" applyFill="1"/>
    <xf numFmtId="0" fontId="3" fillId="31" borderId="0" xfId="0" applyFont="1" applyFill="1" applyAlignment="1">
      <alignment vertical="top"/>
    </xf>
    <xf numFmtId="0" fontId="5" fillId="0" borderId="0" xfId="0" applyFont="1" applyAlignment="1">
      <alignment vertical="top" wrapText="1"/>
    </xf>
    <xf numFmtId="0" fontId="22" fillId="26" borderId="0" xfId="0" applyFont="1" applyFill="1" applyAlignment="1">
      <alignment vertical="top"/>
    </xf>
    <xf numFmtId="167" fontId="5" fillId="0" borderId="0" xfId="0" applyNumberFormat="1" applyFont="1" applyAlignment="1">
      <alignment horizontal="center" vertical="top"/>
    </xf>
    <xf numFmtId="9" fontId="5" fillId="0" borderId="24" xfId="0" applyNumberFormat="1" applyFont="1" applyBorder="1" applyAlignment="1">
      <alignment horizontal="center" vertical="top"/>
    </xf>
    <xf numFmtId="9" fontId="5" fillId="0" borderId="21" xfId="0" applyNumberFormat="1" applyFont="1" applyBorder="1" applyAlignment="1">
      <alignment horizontal="center" vertical="top"/>
    </xf>
    <xf numFmtId="9" fontId="5" fillId="0" borderId="0" xfId="0" applyNumberFormat="1" applyFont="1" applyAlignment="1">
      <alignment horizontal="center" vertical="top"/>
    </xf>
    <xf numFmtId="9" fontId="5" fillId="0" borderId="8" xfId="0" applyNumberFormat="1" applyFont="1" applyBorder="1" applyAlignment="1">
      <alignment horizontal="center" vertical="center"/>
    </xf>
    <xf numFmtId="9" fontId="5" fillId="0" borderId="23" xfId="0" applyNumberFormat="1" applyFont="1" applyBorder="1" applyAlignment="1">
      <alignment horizontal="center" vertical="top"/>
    </xf>
    <xf numFmtId="167" fontId="5" fillId="0" borderId="8" xfId="0" applyNumberFormat="1" applyFont="1" applyBorder="1" applyAlignment="1">
      <alignment horizontal="center" vertical="center"/>
    </xf>
    <xf numFmtId="0" fontId="2" fillId="0" borderId="0" xfId="0" applyFont="1"/>
    <xf numFmtId="164" fontId="2" fillId="26" borderId="0" xfId="0" applyNumberFormat="1" applyFont="1" applyFill="1" applyAlignment="1">
      <alignment vertical="top"/>
    </xf>
    <xf numFmtId="9" fontId="2" fillId="0" borderId="8" xfId="0" applyNumberFormat="1" applyFont="1" applyBorder="1" applyAlignment="1">
      <alignment horizontal="center" vertical="top"/>
    </xf>
    <xf numFmtId="0" fontId="4" fillId="26" borderId="0" xfId="0" applyFont="1" applyFill="1" applyAlignment="1">
      <alignment horizontal="right"/>
    </xf>
    <xf numFmtId="0" fontId="4" fillId="26" borderId="20" xfId="0" applyFont="1" applyFill="1" applyBorder="1"/>
    <xf numFmtId="0" fontId="2" fillId="26" borderId="8" xfId="0" applyFont="1" applyFill="1" applyBorder="1" applyAlignment="1">
      <alignment horizontal="center" wrapText="1"/>
    </xf>
    <xf numFmtId="0" fontId="17" fillId="26" borderId="0" xfId="0" applyFont="1" applyFill="1" applyAlignment="1">
      <alignment horizontal="left" vertical="top"/>
    </xf>
    <xf numFmtId="9" fontId="17" fillId="26" borderId="0" xfId="107" applyNumberFormat="1" applyFont="1" applyFill="1" applyBorder="1" applyAlignment="1">
      <alignment vertical="top"/>
    </xf>
    <xf numFmtId="0" fontId="3" fillId="0" borderId="0" xfId="0" applyFont="1" applyAlignment="1">
      <alignment horizontal="left"/>
    </xf>
    <xf numFmtId="166" fontId="4" fillId="26" borderId="0" xfId="67" applyNumberFormat="1" applyFont="1" applyFill="1" applyProtection="1"/>
    <xf numFmtId="166" fontId="4" fillId="0" borderId="0" xfId="69" applyNumberFormat="1" applyFont="1" applyFill="1" applyBorder="1" applyAlignment="1" applyProtection="1">
      <alignment horizontal="right" vertical="top"/>
    </xf>
    <xf numFmtId="0" fontId="15" fillId="0" borderId="8" xfId="0" applyFont="1" applyBorder="1" applyAlignment="1">
      <alignment horizontal="center" vertical="top"/>
    </xf>
    <xf numFmtId="168" fontId="15" fillId="0" borderId="8" xfId="67" applyNumberFormat="1" applyFont="1" applyFill="1" applyBorder="1" applyProtection="1"/>
    <xf numFmtId="0" fontId="22" fillId="0" borderId="0" xfId="0" applyFont="1" applyAlignment="1">
      <alignment horizontal="right" vertical="top" wrapText="1"/>
    </xf>
    <xf numFmtId="168" fontId="15" fillId="0" borderId="0" xfId="67" applyNumberFormat="1" applyFont="1" applyFill="1" applyBorder="1" applyProtection="1"/>
    <xf numFmtId="168" fontId="15" fillId="0" borderId="18" xfId="67" applyNumberFormat="1" applyFont="1" applyFill="1" applyBorder="1" applyProtection="1"/>
    <xf numFmtId="0" fontId="15" fillId="0" borderId="18" xfId="0" applyFont="1" applyBorder="1"/>
    <xf numFmtId="168" fontId="5" fillId="0" borderId="18" xfId="67" applyNumberFormat="1" applyFont="1" applyFill="1" applyBorder="1" applyProtection="1"/>
    <xf numFmtId="0" fontId="5" fillId="0" borderId="18" xfId="0" applyFont="1" applyBorder="1"/>
    <xf numFmtId="168" fontId="15" fillId="0" borderId="0" xfId="67" applyNumberFormat="1" applyFont="1" applyProtection="1"/>
    <xf numFmtId="167" fontId="15" fillId="0" borderId="0" xfId="102" applyNumberFormat="1" applyFont="1" applyProtection="1"/>
    <xf numFmtId="167" fontId="5" fillId="0" borderId="0" xfId="102" applyNumberFormat="1" applyFont="1" applyProtection="1"/>
    <xf numFmtId="0" fontId="22" fillId="0" borderId="22" xfId="0" applyFont="1" applyBorder="1"/>
    <xf numFmtId="0" fontId="22" fillId="0" borderId="0" xfId="0" applyFont="1" applyAlignment="1">
      <alignment horizontal="right" vertical="top"/>
    </xf>
    <xf numFmtId="0" fontId="22" fillId="0" borderId="8" xfId="0" applyFont="1" applyBorder="1" applyAlignment="1">
      <alignment horizontal="center" vertical="top" wrapText="1"/>
    </xf>
    <xf numFmtId="0" fontId="5" fillId="0" borderId="0" xfId="0" applyFont="1" applyAlignment="1">
      <alignment horizontal="left"/>
    </xf>
    <xf numFmtId="0" fontId="5" fillId="0" borderId="20" xfId="0" applyFont="1" applyBorder="1" applyAlignment="1">
      <alignment horizontal="center" vertical="top" wrapText="1"/>
    </xf>
    <xf numFmtId="0" fontId="5" fillId="0" borderId="8" xfId="0" applyFont="1" applyBorder="1" applyAlignment="1">
      <alignment horizontal="center" vertical="top" wrapText="1"/>
    </xf>
    <xf numFmtId="168" fontId="5" fillId="0" borderId="7" xfId="0" applyNumberFormat="1" applyFont="1" applyBorder="1"/>
    <xf numFmtId="168" fontId="5" fillId="0" borderId="24" xfId="0" applyNumberFormat="1" applyFont="1" applyBorder="1"/>
    <xf numFmtId="168" fontId="5" fillId="0" borderId="14" xfId="0" applyNumberFormat="1" applyFont="1" applyBorder="1"/>
    <xf numFmtId="168" fontId="5" fillId="0" borderId="21" xfId="0" applyNumberFormat="1" applyFont="1" applyBorder="1"/>
    <xf numFmtId="168" fontId="5" fillId="0" borderId="15" xfId="0" applyNumberFormat="1" applyFont="1" applyBorder="1"/>
    <xf numFmtId="168" fontId="5" fillId="0" borderId="23" xfId="0" applyNumberFormat="1" applyFont="1" applyBorder="1"/>
    <xf numFmtId="0" fontId="22" fillId="0" borderId="17" xfId="0" applyFont="1" applyBorder="1"/>
    <xf numFmtId="0" fontId="22" fillId="0" borderId="23" xfId="0" applyFont="1" applyBorder="1"/>
    <xf numFmtId="168" fontId="22" fillId="0" borderId="23" xfId="0" applyNumberFormat="1" applyFont="1" applyBorder="1"/>
    <xf numFmtId="10" fontId="5" fillId="0" borderId="0" xfId="102" applyNumberFormat="1" applyFont="1" applyProtection="1"/>
    <xf numFmtId="170" fontId="5" fillId="0" borderId="0" xfId="0" applyNumberFormat="1" applyFont="1"/>
    <xf numFmtId="0" fontId="2" fillId="0" borderId="0" xfId="0" applyFont="1" applyAlignment="1">
      <alignment vertical="top" wrapText="1"/>
    </xf>
    <xf numFmtId="0" fontId="5" fillId="0" borderId="0" xfId="0" applyFont="1" applyAlignment="1">
      <alignment vertical="top"/>
    </xf>
    <xf numFmtId="0" fontId="5" fillId="0" borderId="8" xfId="0" applyFont="1" applyBorder="1" applyAlignment="1">
      <alignment horizontal="center" vertical="top"/>
    </xf>
    <xf numFmtId="0" fontId="2" fillId="0" borderId="15" xfId="0" applyFont="1" applyBorder="1" applyAlignment="1">
      <alignment horizontal="center" vertical="top"/>
    </xf>
    <xf numFmtId="0" fontId="2" fillId="0" borderId="8" xfId="0" quotePrefix="1" applyFont="1" applyBorder="1" applyAlignment="1">
      <alignment horizontal="center" vertical="center"/>
    </xf>
    <xf numFmtId="168" fontId="15" fillId="0" borderId="0" xfId="67" applyNumberFormat="1" applyFont="1" applyBorder="1" applyProtection="1"/>
    <xf numFmtId="168" fontId="15" fillId="0" borderId="0" xfId="0" quotePrefix="1" applyNumberFormat="1" applyFont="1" applyAlignment="1">
      <alignment vertical="center" wrapText="1"/>
    </xf>
    <xf numFmtId="0" fontId="5" fillId="0" borderId="8" xfId="0" applyFont="1" applyBorder="1"/>
    <xf numFmtId="0" fontId="2" fillId="0" borderId="7" xfId="0" applyFont="1" applyBorder="1" applyAlignment="1">
      <alignment horizontal="center" vertical="center" wrapText="1"/>
    </xf>
    <xf numFmtId="0" fontId="2" fillId="0" borderId="8" xfId="0" applyFont="1" applyBorder="1" applyAlignment="1">
      <alignment horizontal="left" vertical="top"/>
    </xf>
    <xf numFmtId="165" fontId="4" fillId="0" borderId="8" xfId="67" applyFont="1" applyBorder="1" applyAlignment="1" applyProtection="1">
      <alignment horizontal="center" vertical="top" wrapText="1"/>
    </xf>
    <xf numFmtId="0" fontId="3" fillId="0" borderId="0" xfId="0" applyFont="1" applyAlignment="1">
      <alignment horizontal="center" vertical="top" wrapText="1"/>
    </xf>
    <xf numFmtId="165" fontId="3" fillId="0" borderId="8" xfId="67" applyFont="1" applyFill="1" applyBorder="1" applyAlignment="1" applyProtection="1">
      <alignment horizontal="right" vertical="top"/>
    </xf>
    <xf numFmtId="9" fontId="4" fillId="26" borderId="8" xfId="0" applyNumberFormat="1" applyFont="1" applyFill="1" applyBorder="1" applyAlignment="1">
      <alignment horizontal="right" vertical="top"/>
    </xf>
    <xf numFmtId="0" fontId="4" fillId="32" borderId="13" xfId="0" applyFont="1" applyFill="1" applyBorder="1" applyAlignment="1">
      <alignment vertical="top"/>
    </xf>
    <xf numFmtId="0" fontId="0" fillId="0" borderId="0" xfId="0" applyAlignment="1">
      <alignment horizontal="center" vertical="top" wrapText="1"/>
    </xf>
    <xf numFmtId="167" fontId="2" fillId="26" borderId="8" xfId="102" applyNumberFormat="1" applyFont="1" applyFill="1" applyBorder="1" applyAlignment="1" applyProtection="1">
      <alignment horizontal="center" vertical="top"/>
    </xf>
    <xf numFmtId="165" fontId="2" fillId="26" borderId="8" xfId="67" applyFont="1" applyFill="1" applyBorder="1" applyAlignment="1" applyProtection="1">
      <alignment horizontal="center" vertical="top"/>
    </xf>
    <xf numFmtId="165" fontId="4" fillId="26" borderId="8" xfId="67" applyFont="1" applyFill="1" applyBorder="1" applyAlignment="1" applyProtection="1">
      <alignment vertical="top"/>
    </xf>
    <xf numFmtId="165" fontId="4" fillId="0" borderId="8" xfId="67" applyFont="1" applyBorder="1" applyAlignment="1" applyProtection="1">
      <alignment horizontal="right" vertical="top"/>
    </xf>
    <xf numFmtId="165" fontId="4" fillId="0" borderId="8" xfId="67" applyFont="1" applyFill="1" applyBorder="1" applyAlignment="1" applyProtection="1">
      <alignment horizontal="right" vertical="top"/>
    </xf>
    <xf numFmtId="165" fontId="4" fillId="26" borderId="8" xfId="67" applyFont="1" applyFill="1" applyBorder="1" applyAlignment="1" applyProtection="1">
      <alignment horizontal="right"/>
    </xf>
    <xf numFmtId="165" fontId="4" fillId="0" borderId="8" xfId="67" quotePrefix="1" applyFont="1" applyFill="1" applyBorder="1" applyAlignment="1" applyProtection="1">
      <alignment vertical="center" wrapText="1"/>
    </xf>
    <xf numFmtId="165" fontId="2" fillId="0" borderId="8" xfId="67" applyFont="1" applyBorder="1" applyAlignment="1" applyProtection="1">
      <alignment horizontal="right" vertical="top"/>
    </xf>
    <xf numFmtId="165" fontId="4" fillId="26" borderId="8" xfId="67" applyFont="1" applyFill="1" applyBorder="1" applyAlignment="1" applyProtection="1"/>
    <xf numFmtId="165" fontId="4" fillId="26" borderId="8" xfId="67" applyFont="1" applyFill="1" applyBorder="1" applyAlignment="1" applyProtection="1">
      <alignment horizontal="center"/>
    </xf>
    <xf numFmtId="165" fontId="4" fillId="0" borderId="8" xfId="67" applyFont="1" applyBorder="1" applyAlignment="1" applyProtection="1">
      <alignment horizontal="center" vertical="top"/>
    </xf>
    <xf numFmtId="0" fontId="3" fillId="27" borderId="0" xfId="0" applyFont="1" applyFill="1" applyAlignment="1">
      <alignment horizontal="right"/>
    </xf>
    <xf numFmtId="165" fontId="4" fillId="0" borderId="0" xfId="67" applyFont="1" applyBorder="1" applyAlignment="1" applyProtection="1">
      <alignment horizontal="right" vertical="top"/>
    </xf>
    <xf numFmtId="168" fontId="4" fillId="26" borderId="0" xfId="67" applyNumberFormat="1" applyFont="1" applyFill="1" applyBorder="1" applyAlignment="1" applyProtection="1">
      <alignment horizontal="right" vertical="top"/>
    </xf>
    <xf numFmtId="165" fontId="4" fillId="26" borderId="0" xfId="67" applyFont="1" applyFill="1" applyBorder="1" applyAlignment="1" applyProtection="1">
      <alignment horizontal="right" vertical="top"/>
    </xf>
    <xf numFmtId="165" fontId="4" fillId="26" borderId="0" xfId="67" applyFont="1" applyFill="1" applyBorder="1" applyAlignment="1" applyProtection="1">
      <alignment horizontal="right"/>
    </xf>
    <xf numFmtId="168" fontId="4" fillId="26" borderId="0" xfId="67" applyNumberFormat="1" applyFont="1" applyFill="1" applyBorder="1" applyAlignment="1" applyProtection="1">
      <alignment horizontal="left" vertical="top"/>
    </xf>
    <xf numFmtId="168" fontId="2" fillId="0" borderId="8" xfId="67" applyNumberFormat="1" applyFont="1" applyFill="1" applyBorder="1" applyAlignment="1" applyProtection="1">
      <alignment horizontal="left" vertical="top" wrapText="1"/>
    </xf>
    <xf numFmtId="0" fontId="3" fillId="28" borderId="8" xfId="0" applyFont="1" applyFill="1" applyBorder="1" applyAlignment="1">
      <alignment horizontal="center" vertical="center"/>
    </xf>
    <xf numFmtId="165" fontId="4" fillId="0" borderId="8" xfId="67" applyFont="1" applyFill="1" applyBorder="1" applyAlignment="1" applyProtection="1">
      <alignment vertical="top"/>
    </xf>
    <xf numFmtId="168" fontId="4" fillId="26" borderId="0" xfId="0" applyNumberFormat="1" applyFont="1" applyFill="1" applyAlignment="1">
      <alignment vertical="top"/>
    </xf>
    <xf numFmtId="165" fontId="4" fillId="26" borderId="8" xfId="67" applyFont="1" applyFill="1" applyBorder="1" applyProtection="1"/>
    <xf numFmtId="0" fontId="4" fillId="26" borderId="8" xfId="0" applyFont="1" applyFill="1" applyBorder="1"/>
    <xf numFmtId="168" fontId="4" fillId="0" borderId="0" xfId="0" applyNumberFormat="1" applyFont="1" applyAlignment="1">
      <alignment vertical="top"/>
    </xf>
    <xf numFmtId="168" fontId="3" fillId="0" borderId="0" xfId="0" applyNumberFormat="1" applyFont="1" applyAlignment="1">
      <alignment vertical="top"/>
    </xf>
    <xf numFmtId="49" fontId="2" fillId="26" borderId="13" xfId="0" applyNumberFormat="1" applyFont="1" applyFill="1" applyBorder="1" applyAlignment="1">
      <alignment vertical="top"/>
    </xf>
    <xf numFmtId="49" fontId="2" fillId="26" borderId="16" xfId="0" applyNumberFormat="1" applyFont="1" applyFill="1" applyBorder="1" applyAlignment="1">
      <alignment vertical="top"/>
    </xf>
    <xf numFmtId="49" fontId="2" fillId="26" borderId="20" xfId="0" applyNumberFormat="1" applyFont="1" applyFill="1" applyBorder="1" applyAlignment="1">
      <alignment vertical="top"/>
    </xf>
    <xf numFmtId="0" fontId="3" fillId="26" borderId="20" xfId="0" applyFont="1" applyFill="1" applyBorder="1" applyAlignment="1">
      <alignment vertical="top"/>
    </xf>
    <xf numFmtId="0" fontId="2" fillId="26" borderId="8" xfId="0" applyFont="1" applyFill="1" applyBorder="1" applyAlignment="1">
      <alignment vertical="top"/>
    </xf>
    <xf numFmtId="0" fontId="2" fillId="26" borderId="8" xfId="0" applyFont="1" applyFill="1" applyBorder="1" applyAlignment="1">
      <alignment vertical="top" wrapText="1"/>
    </xf>
    <xf numFmtId="0" fontId="2" fillId="0" borderId="8" xfId="67" applyNumberFormat="1" applyFont="1" applyFill="1" applyBorder="1" applyAlignment="1" applyProtection="1">
      <alignment horizontal="left" vertical="top" wrapText="1"/>
    </xf>
    <xf numFmtId="0" fontId="3" fillId="26" borderId="13" xfId="0" applyFont="1" applyFill="1" applyBorder="1" applyAlignment="1">
      <alignment vertical="top"/>
    </xf>
    <xf numFmtId="0" fontId="3" fillId="26" borderId="16" xfId="0" applyFont="1" applyFill="1" applyBorder="1" applyAlignment="1">
      <alignment vertical="top"/>
    </xf>
    <xf numFmtId="165" fontId="2" fillId="26" borderId="7" xfId="67" applyFont="1" applyFill="1" applyBorder="1" applyAlignment="1" applyProtection="1">
      <alignment horizontal="center" vertical="top"/>
    </xf>
    <xf numFmtId="165" fontId="4" fillId="33" borderId="8" xfId="67" applyFont="1" applyFill="1" applyBorder="1" applyAlignment="1" applyProtection="1">
      <alignment horizontal="right" vertical="top"/>
      <protection locked="0"/>
    </xf>
    <xf numFmtId="165" fontId="2" fillId="33" borderId="8" xfId="67" applyFont="1" applyFill="1" applyBorder="1" applyAlignment="1" applyProtection="1">
      <alignment horizontal="right" vertical="top"/>
      <protection locked="0"/>
    </xf>
    <xf numFmtId="165" fontId="0" fillId="0" borderId="8" xfId="67" applyFont="1" applyBorder="1" applyProtection="1"/>
    <xf numFmtId="0" fontId="0" fillId="0" borderId="8" xfId="0" applyBorder="1" applyAlignment="1">
      <alignment horizontal="center" vertical="top"/>
    </xf>
    <xf numFmtId="49" fontId="0" fillId="0" borderId="8" xfId="0" applyNumberFormat="1" applyBorder="1" applyAlignment="1">
      <alignment horizontal="center" vertical="top"/>
    </xf>
    <xf numFmtId="0" fontId="3" fillId="31" borderId="13" xfId="0" applyFont="1" applyFill="1" applyBorder="1" applyAlignment="1">
      <alignment vertical="top"/>
    </xf>
    <xf numFmtId="0" fontId="0" fillId="0" borderId="8" xfId="0" applyBorder="1" applyAlignment="1">
      <alignment vertical="top" wrapText="1"/>
    </xf>
    <xf numFmtId="0" fontId="2" fillId="0" borderId="7" xfId="0" quotePrefix="1" applyFont="1" applyBorder="1" applyAlignment="1">
      <alignment horizontal="center" vertical="top"/>
    </xf>
    <xf numFmtId="165" fontId="2" fillId="33" borderId="8" xfId="67" applyFont="1" applyFill="1" applyBorder="1" applyAlignment="1" applyProtection="1">
      <alignment horizontal="center" vertical="top"/>
      <protection locked="0"/>
    </xf>
    <xf numFmtId="0" fontId="3" fillId="32" borderId="8" xfId="0" applyFont="1" applyFill="1" applyBorder="1" applyAlignment="1">
      <alignment horizontal="center" wrapText="1"/>
    </xf>
    <xf numFmtId="0" fontId="3" fillId="0" borderId="19" xfId="0" applyFont="1" applyBorder="1" applyAlignment="1">
      <alignment horizontal="center" vertical="center"/>
    </xf>
    <xf numFmtId="165" fontId="0" fillId="0" borderId="8" xfId="67" applyFont="1" applyFill="1" applyBorder="1" applyProtection="1"/>
    <xf numFmtId="165" fontId="0" fillId="0" borderId="19" xfId="67" applyFont="1" applyBorder="1" applyProtection="1"/>
    <xf numFmtId="0" fontId="0" fillId="0" borderId="0" xfId="0" applyAlignment="1">
      <alignment vertical="top"/>
    </xf>
    <xf numFmtId="0" fontId="3" fillId="32" borderId="8" xfId="0" applyFont="1" applyFill="1" applyBorder="1" applyAlignment="1">
      <alignment vertical="top" wrapText="1"/>
    </xf>
    <xf numFmtId="165" fontId="0" fillId="0" borderId="8" xfId="67" applyFont="1" applyFill="1" applyBorder="1" applyAlignment="1" applyProtection="1">
      <alignment vertical="top"/>
    </xf>
    <xf numFmtId="9" fontId="0" fillId="0" borderId="8" xfId="0" applyNumberFormat="1" applyBorder="1" applyAlignment="1">
      <alignment horizontal="center" vertical="center"/>
    </xf>
    <xf numFmtId="0" fontId="0" fillId="0" borderId="19" xfId="0" applyBorder="1" applyAlignment="1">
      <alignment vertical="top"/>
    </xf>
    <xf numFmtId="0" fontId="0" fillId="0" borderId="17" xfId="0" applyBorder="1"/>
    <xf numFmtId="0" fontId="3" fillId="32" borderId="8" xfId="0" applyFont="1" applyFill="1" applyBorder="1"/>
    <xf numFmtId="0" fontId="3" fillId="0" borderId="8" xfId="0" applyFont="1" applyBorder="1" applyAlignment="1">
      <alignment horizontal="right"/>
    </xf>
    <xf numFmtId="0" fontId="3" fillId="0" borderId="0" xfId="0" applyFont="1" applyAlignment="1">
      <alignment horizontal="right"/>
    </xf>
    <xf numFmtId="165" fontId="0" fillId="0" borderId="0" xfId="67" applyFont="1" applyBorder="1" applyProtection="1"/>
    <xf numFmtId="165" fontId="9" fillId="29" borderId="13" xfId="67" applyFont="1" applyFill="1" applyBorder="1" applyAlignment="1" applyProtection="1">
      <alignment vertical="top"/>
      <protection locked="0"/>
    </xf>
    <xf numFmtId="165" fontId="4" fillId="0" borderId="20" xfId="67" applyFont="1" applyFill="1" applyBorder="1" applyAlignment="1" applyProtection="1">
      <alignment horizontal="right" vertical="top"/>
    </xf>
    <xf numFmtId="165" fontId="4" fillId="0" borderId="8" xfId="67" applyFont="1" applyFill="1" applyBorder="1" applyAlignment="1" applyProtection="1">
      <alignment horizontal="right" vertical="top" wrapText="1"/>
    </xf>
    <xf numFmtId="165" fontId="4" fillId="31" borderId="8" xfId="67" applyFont="1" applyFill="1" applyBorder="1" applyAlignment="1" applyProtection="1">
      <alignment horizontal="right" vertical="top" wrapText="1"/>
    </xf>
    <xf numFmtId="165" fontId="3" fillId="0" borderId="8" xfId="67" applyFont="1" applyFill="1" applyBorder="1" applyAlignment="1" applyProtection="1">
      <alignment horizontal="right" vertical="top" wrapText="1"/>
    </xf>
    <xf numFmtId="165" fontId="4" fillId="0" borderId="8" xfId="67" applyFont="1" applyFill="1" applyBorder="1" applyAlignment="1" applyProtection="1">
      <alignment vertical="top" wrapText="1"/>
    </xf>
    <xf numFmtId="165" fontId="4" fillId="0" borderId="8" xfId="67" applyFont="1" applyFill="1" applyBorder="1" applyAlignment="1" applyProtection="1">
      <alignment horizontal="right" vertical="center"/>
    </xf>
    <xf numFmtId="165" fontId="3" fillId="0" borderId="27" xfId="67" applyFont="1" applyBorder="1" applyProtection="1"/>
    <xf numFmtId="165" fontId="4" fillId="29" borderId="8" xfId="67" applyFont="1" applyFill="1" applyBorder="1" applyAlignment="1" applyProtection="1">
      <alignment horizontal="center" vertical="top"/>
      <protection locked="0"/>
    </xf>
    <xf numFmtId="165" fontId="2" fillId="0" borderId="8" xfId="67" applyFont="1" applyFill="1" applyBorder="1" applyAlignment="1" applyProtection="1">
      <alignment horizontal="center" vertical="top"/>
    </xf>
    <xf numFmtId="165" fontId="2" fillId="26" borderId="25" xfId="67" applyFont="1" applyFill="1" applyBorder="1" applyAlignment="1" applyProtection="1">
      <alignment horizontal="center" vertical="top"/>
    </xf>
    <xf numFmtId="10" fontId="50" fillId="31" borderId="7" xfId="102" applyNumberFormat="1" applyFont="1" applyFill="1" applyBorder="1" applyProtection="1"/>
    <xf numFmtId="10" fontId="50" fillId="31" borderId="14" xfId="102" applyNumberFormat="1" applyFont="1" applyFill="1" applyBorder="1" applyProtection="1"/>
    <xf numFmtId="10" fontId="50" fillId="31" borderId="15" xfId="102" applyNumberFormat="1" applyFont="1" applyFill="1" applyBorder="1" applyProtection="1"/>
    <xf numFmtId="165" fontId="4" fillId="26" borderId="16" xfId="67" applyFont="1" applyFill="1" applyBorder="1" applyAlignment="1" applyProtection="1">
      <alignment horizontal="right" vertical="top"/>
    </xf>
    <xf numFmtId="165" fontId="3" fillId="0" borderId="8" xfId="67" quotePrefix="1" applyFont="1" applyFill="1" applyBorder="1" applyAlignment="1" applyProtection="1">
      <alignment vertical="center" wrapText="1"/>
    </xf>
    <xf numFmtId="165" fontId="3" fillId="0" borderId="7" xfId="67" quotePrefix="1" applyFont="1" applyFill="1" applyBorder="1" applyAlignment="1" applyProtection="1">
      <alignment vertical="center" wrapText="1"/>
    </xf>
    <xf numFmtId="165" fontId="4" fillId="0" borderId="8" xfId="67" applyFont="1" applyFill="1" applyBorder="1" applyProtection="1"/>
    <xf numFmtId="165" fontId="2" fillId="26" borderId="16" xfId="67" applyFont="1" applyFill="1" applyBorder="1" applyAlignment="1" applyProtection="1">
      <alignment vertical="top"/>
    </xf>
    <xf numFmtId="165" fontId="2" fillId="26" borderId="13" xfId="67" applyFont="1" applyFill="1" applyBorder="1" applyAlignment="1" applyProtection="1">
      <alignment vertical="top"/>
    </xf>
    <xf numFmtId="165" fontId="2" fillId="26" borderId="20" xfId="67" applyFont="1" applyFill="1" applyBorder="1" applyAlignment="1" applyProtection="1">
      <alignment vertical="top" wrapText="1"/>
    </xf>
    <xf numFmtId="165" fontId="15" fillId="0" borderId="8" xfId="67" quotePrefix="1" applyFont="1" applyBorder="1" applyAlignment="1" applyProtection="1">
      <alignment vertical="center" wrapText="1"/>
    </xf>
    <xf numFmtId="165" fontId="22" fillId="0" borderId="8" xfId="67" quotePrefix="1" applyFont="1" applyBorder="1" applyAlignment="1" applyProtection="1">
      <alignment vertical="center" wrapText="1"/>
    </xf>
    <xf numFmtId="165" fontId="22" fillId="0" borderId="8" xfId="67" quotePrefix="1" applyFont="1" applyFill="1" applyBorder="1" applyAlignment="1" applyProtection="1">
      <alignment vertical="center" wrapText="1"/>
    </xf>
    <xf numFmtId="165" fontId="5" fillId="0" borderId="8" xfId="67" applyFont="1" applyFill="1" applyBorder="1" applyProtection="1"/>
    <xf numFmtId="165" fontId="5" fillId="31" borderId="8" xfId="67" applyFont="1" applyFill="1" applyBorder="1" applyProtection="1"/>
    <xf numFmtId="165" fontId="15" fillId="0" borderId="8" xfId="67" applyFont="1" applyBorder="1" applyProtection="1"/>
    <xf numFmtId="165" fontId="4" fillId="0" borderId="8" xfId="67" applyFont="1" applyFill="1" applyBorder="1" applyAlignment="1" applyProtection="1"/>
    <xf numFmtId="165" fontId="0" fillId="0" borderId="8" xfId="67" applyFont="1" applyBorder="1" applyAlignment="1" applyProtection="1">
      <alignment horizontal="right" vertical="top"/>
    </xf>
    <xf numFmtId="49" fontId="2" fillId="29" borderId="8" xfId="67" applyNumberFormat="1" applyFont="1" applyFill="1" applyBorder="1" applyProtection="1">
      <protection locked="0"/>
    </xf>
    <xf numFmtId="0" fontId="2" fillId="0" borderId="20" xfId="0" applyFont="1" applyBorder="1" applyAlignment="1">
      <alignment horizontal="left" vertical="top" wrapText="1"/>
    </xf>
    <xf numFmtId="0" fontId="0" fillId="0" borderId="15" xfId="0" applyBorder="1" applyAlignment="1">
      <alignment horizontal="center" vertical="top"/>
    </xf>
    <xf numFmtId="0" fontId="2" fillId="26" borderId="7" xfId="0" applyFont="1" applyFill="1" applyBorder="1" applyAlignment="1">
      <alignment horizontal="center" vertical="top"/>
    </xf>
    <xf numFmtId="0" fontId="2" fillId="26" borderId="14" xfId="0" applyFont="1" applyFill="1" applyBorder="1" applyAlignment="1">
      <alignment horizontal="center" vertical="top"/>
    </xf>
    <xf numFmtId="0" fontId="2" fillId="26" borderId="15" xfId="0" applyFont="1" applyFill="1" applyBorder="1" applyAlignment="1">
      <alignment horizontal="center" vertical="top"/>
    </xf>
    <xf numFmtId="165" fontId="3" fillId="26" borderId="16" xfId="67" applyFont="1" applyFill="1" applyBorder="1" applyAlignment="1" applyProtection="1">
      <alignment vertical="top" wrapText="1"/>
    </xf>
    <xf numFmtId="165" fontId="3" fillId="26" borderId="28" xfId="67" applyFont="1" applyFill="1" applyBorder="1" applyAlignment="1" applyProtection="1">
      <alignment vertical="top" wrapText="1"/>
    </xf>
    <xf numFmtId="165" fontId="4" fillId="32" borderId="8" xfId="67" applyFont="1" applyFill="1" applyBorder="1" applyAlignment="1" applyProtection="1">
      <alignment horizontal="center"/>
    </xf>
    <xf numFmtId="167" fontId="4" fillId="29" borderId="8" xfId="102" applyNumberFormat="1" applyFont="1" applyFill="1" applyBorder="1" applyAlignment="1" applyProtection="1">
      <alignment horizontal="right" vertical="top" wrapText="1"/>
      <protection locked="0"/>
    </xf>
    <xf numFmtId="165" fontId="2" fillId="33" borderId="8" xfId="67" applyFont="1" applyFill="1" applyBorder="1" applyAlignment="1" applyProtection="1">
      <alignment vertical="top"/>
      <protection locked="0"/>
    </xf>
    <xf numFmtId="9" fontId="0" fillId="0" borderId="8" xfId="0" applyNumberFormat="1" applyBorder="1" applyAlignment="1">
      <alignment horizontal="center" vertical="top"/>
    </xf>
    <xf numFmtId="9" fontId="4" fillId="0" borderId="7" xfId="102" applyFont="1" applyBorder="1" applyAlignment="1" applyProtection="1">
      <alignment horizontal="center" vertical="top" wrapText="1"/>
    </xf>
    <xf numFmtId="0" fontId="3" fillId="26" borderId="13" xfId="0" applyFont="1" applyFill="1" applyBorder="1" applyAlignment="1">
      <alignment vertical="center"/>
    </xf>
    <xf numFmtId="0" fontId="2" fillId="26" borderId="8" xfId="0" applyFont="1" applyFill="1" applyBorder="1" applyAlignment="1">
      <alignment horizontal="center" vertical="center" wrapText="1"/>
    </xf>
    <xf numFmtId="0" fontId="4" fillId="0" borderId="16" xfId="0" applyFont="1" applyBorder="1" applyAlignment="1">
      <alignment vertical="top"/>
    </xf>
    <xf numFmtId="165" fontId="4" fillId="26" borderId="0" xfId="67" applyFont="1" applyFill="1" applyBorder="1" applyAlignment="1" applyProtection="1">
      <alignment vertical="top"/>
    </xf>
    <xf numFmtId="165" fontId="4" fillId="26" borderId="0" xfId="67" applyFont="1" applyFill="1" applyBorder="1" applyAlignment="1" applyProtection="1">
      <alignment horizontal="center" vertical="top"/>
    </xf>
    <xf numFmtId="165" fontId="4" fillId="0" borderId="0" xfId="67" applyFont="1" applyFill="1" applyBorder="1" applyAlignment="1" applyProtection="1">
      <alignment horizontal="center" vertical="top"/>
    </xf>
    <xf numFmtId="165" fontId="4" fillId="0" borderId="8" xfId="67" applyFont="1" applyFill="1" applyBorder="1" applyAlignment="1" applyProtection="1">
      <alignment horizontal="center" vertical="top"/>
    </xf>
    <xf numFmtId="0" fontId="4" fillId="32" borderId="8" xfId="0" applyFont="1" applyFill="1" applyBorder="1" applyAlignment="1">
      <alignment vertical="top"/>
    </xf>
    <xf numFmtId="168" fontId="4" fillId="0" borderId="8" xfId="67" applyNumberFormat="1" applyFont="1" applyFill="1" applyBorder="1" applyAlignment="1" applyProtection="1">
      <alignment vertical="top"/>
    </xf>
    <xf numFmtId="10" fontId="2" fillId="0" borderId="8" xfId="102" applyNumberFormat="1" applyFont="1" applyFill="1" applyBorder="1" applyAlignment="1" applyProtection="1">
      <alignment horizontal="center" vertical="top"/>
    </xf>
    <xf numFmtId="10" fontId="2" fillId="0" borderId="8" xfId="0" applyNumberFormat="1" applyFont="1" applyBorder="1" applyAlignment="1">
      <alignment horizontal="center" vertical="top"/>
    </xf>
    <xf numFmtId="165" fontId="2" fillId="0" borderId="16" xfId="67" applyFont="1" applyFill="1" applyBorder="1" applyAlignment="1" applyProtection="1">
      <alignment vertical="top" wrapText="1"/>
    </xf>
    <xf numFmtId="49" fontId="2" fillId="0" borderId="16" xfId="0" applyNumberFormat="1" applyFont="1" applyBorder="1" applyAlignment="1">
      <alignment vertical="top" wrapText="1"/>
    </xf>
    <xf numFmtId="49" fontId="2" fillId="0" borderId="16" xfId="0" applyNumberFormat="1" applyFont="1" applyBorder="1" applyAlignment="1">
      <alignment vertical="top"/>
    </xf>
    <xf numFmtId="165" fontId="2" fillId="0" borderId="8" xfId="67" applyFont="1" applyFill="1" applyBorder="1" applyAlignment="1" applyProtection="1">
      <alignment vertical="top"/>
    </xf>
    <xf numFmtId="49" fontId="2" fillId="0" borderId="0" xfId="0" applyNumberFormat="1" applyFont="1" applyAlignment="1">
      <alignment vertical="top"/>
    </xf>
    <xf numFmtId="49" fontId="4" fillId="0" borderId="0" xfId="0" applyNumberFormat="1" applyFont="1" applyAlignment="1">
      <alignment vertical="top"/>
    </xf>
    <xf numFmtId="167" fontId="2" fillId="0" borderId="0" xfId="102" applyNumberFormat="1" applyFont="1" applyFill="1" applyBorder="1" applyAlignment="1" applyProtection="1">
      <alignment horizontal="center" vertical="top"/>
    </xf>
    <xf numFmtId="165" fontId="2" fillId="0" borderId="0" xfId="67" applyFont="1" applyFill="1" applyBorder="1" applyAlignment="1" applyProtection="1">
      <alignment horizontal="center" vertical="top"/>
    </xf>
    <xf numFmtId="49" fontId="2" fillId="0" borderId="0" xfId="0" applyNumberFormat="1" applyFont="1" applyAlignment="1">
      <alignment vertical="top" wrapText="1"/>
    </xf>
    <xf numFmtId="49" fontId="2" fillId="0" borderId="0" xfId="0" applyNumberFormat="1" applyFont="1" applyAlignment="1">
      <alignment horizontal="center" vertical="top"/>
    </xf>
    <xf numFmtId="0" fontId="2" fillId="0" borderId="0" xfId="0" applyFont="1" applyAlignment="1">
      <alignment vertical="top"/>
    </xf>
    <xf numFmtId="165" fontId="2" fillId="0" borderId="0" xfId="67" applyFont="1" applyFill="1" applyBorder="1" applyAlignment="1" applyProtection="1">
      <alignment vertical="top"/>
    </xf>
    <xf numFmtId="9" fontId="2" fillId="0" borderId="0" xfId="102" applyFont="1" applyFill="1" applyBorder="1" applyAlignment="1" applyProtection="1">
      <alignment horizontal="center" vertical="top"/>
    </xf>
    <xf numFmtId="165" fontId="4" fillId="0" borderId="0" xfId="67" applyFont="1" applyFill="1" applyBorder="1" applyAlignment="1" applyProtection="1">
      <alignment vertical="top"/>
    </xf>
    <xf numFmtId="167" fontId="2" fillId="32" borderId="8" xfId="102" applyNumberFormat="1" applyFont="1" applyFill="1" applyBorder="1" applyAlignment="1" applyProtection="1">
      <alignment horizontal="center" vertical="top"/>
    </xf>
    <xf numFmtId="0" fontId="17" fillId="26" borderId="19" xfId="0" applyFont="1" applyFill="1" applyBorder="1" applyAlignment="1">
      <alignment horizontal="left" vertical="top"/>
    </xf>
    <xf numFmtId="10" fontId="2" fillId="0" borderId="0" xfId="102" applyNumberFormat="1" applyFont="1" applyFill="1" applyBorder="1" applyAlignment="1" applyProtection="1">
      <alignment horizontal="center" vertical="top"/>
    </xf>
    <xf numFmtId="9" fontId="2" fillId="0" borderId="0" xfId="102" applyFont="1" applyFill="1" applyBorder="1" applyAlignment="1" applyProtection="1">
      <alignment vertical="top"/>
    </xf>
    <xf numFmtId="49" fontId="4" fillId="0" borderId="0" xfId="0" applyNumberFormat="1" applyFont="1" applyAlignment="1">
      <alignment horizontal="center" vertical="top"/>
    </xf>
    <xf numFmtId="49" fontId="4" fillId="0" borderId="0" xfId="0" applyNumberFormat="1" applyFont="1" applyAlignment="1">
      <alignment horizontal="center" vertical="center"/>
    </xf>
    <xf numFmtId="0" fontId="4" fillId="0" borderId="0" xfId="0" applyFont="1" applyAlignment="1">
      <alignment vertical="top" wrapText="1"/>
    </xf>
    <xf numFmtId="0" fontId="3" fillId="32" borderId="8" xfId="0" applyFont="1" applyFill="1" applyBorder="1" applyAlignment="1">
      <alignment horizontal="center" vertical="top" wrapText="1"/>
    </xf>
    <xf numFmtId="0" fontId="2" fillId="0" borderId="8" xfId="0" applyFont="1" applyBorder="1" applyAlignment="1">
      <alignment horizontal="left" vertical="top" wrapText="1"/>
    </xf>
    <xf numFmtId="0" fontId="3" fillId="0" borderId="8" xfId="0" applyFont="1" applyBorder="1" applyAlignment="1">
      <alignment horizontal="left" vertical="top"/>
    </xf>
    <xf numFmtId="0" fontId="4" fillId="0" borderId="0" xfId="0" applyFont="1" applyAlignment="1">
      <alignment horizontal="justify" vertical="top" wrapText="1"/>
    </xf>
    <xf numFmtId="0" fontId="4" fillId="0" borderId="7" xfId="0" applyFont="1" applyBorder="1" applyAlignment="1">
      <alignment horizontal="center" vertical="top"/>
    </xf>
    <xf numFmtId="0" fontId="4" fillId="0" borderId="8" xfId="0" applyFont="1" applyBorder="1" applyAlignment="1">
      <alignment horizontal="center" vertical="top" wrapText="1"/>
    </xf>
    <xf numFmtId="0" fontId="4" fillId="0" borderId="8" xfId="0" applyFont="1" applyBorder="1" applyAlignment="1">
      <alignment horizontal="center" vertical="top"/>
    </xf>
    <xf numFmtId="0" fontId="4" fillId="26" borderId="8" xfId="0" applyFont="1" applyFill="1" applyBorder="1" applyAlignment="1">
      <alignment horizontal="center" vertical="top"/>
    </xf>
    <xf numFmtId="0" fontId="3" fillId="32" borderId="8" xfId="0" applyFont="1" applyFill="1" applyBorder="1" applyAlignment="1">
      <alignment horizontal="center" vertical="center"/>
    </xf>
    <xf numFmtId="0" fontId="2" fillId="0" borderId="7" xfId="0" applyFont="1" applyBorder="1" applyAlignment="1">
      <alignment horizontal="center" vertical="top"/>
    </xf>
    <xf numFmtId="0" fontId="3" fillId="0" borderId="13" xfId="0" applyFont="1" applyBorder="1" applyAlignment="1">
      <alignment horizontal="left" vertical="top"/>
    </xf>
    <xf numFmtId="0" fontId="3" fillId="0" borderId="16" xfId="0" applyFont="1" applyBorder="1" applyAlignment="1">
      <alignment horizontal="left" vertical="top"/>
    </xf>
    <xf numFmtId="0" fontId="3" fillId="0" borderId="20" xfId="0" applyFont="1" applyBorder="1" applyAlignment="1">
      <alignment horizontal="left" vertical="top"/>
    </xf>
    <xf numFmtId="49" fontId="4" fillId="26" borderId="8" xfId="0" applyNumberFormat="1" applyFont="1" applyFill="1" applyBorder="1" applyAlignment="1">
      <alignment horizontal="center" vertical="top"/>
    </xf>
    <xf numFmtId="0" fontId="15" fillId="26" borderId="8" xfId="0" applyFont="1" applyFill="1" applyBorder="1" applyAlignment="1">
      <alignment horizontal="center" vertical="top"/>
    </xf>
    <xf numFmtId="0" fontId="8" fillId="0" borderId="0" xfId="0" applyFont="1" applyAlignment="1">
      <alignment vertical="top"/>
    </xf>
    <xf numFmtId="165" fontId="0" fillId="33" borderId="8" xfId="67" applyFont="1" applyFill="1" applyBorder="1" applyAlignment="1" applyProtection="1">
      <alignment horizontal="right" vertical="top"/>
      <protection locked="0"/>
    </xf>
    <xf numFmtId="165" fontId="4" fillId="26" borderId="16" xfId="67" applyFont="1" applyFill="1" applyBorder="1" applyAlignment="1" applyProtection="1">
      <alignment horizontal="left" vertical="top"/>
    </xf>
    <xf numFmtId="0" fontId="4" fillId="0" borderId="20" xfId="0" applyFont="1" applyBorder="1" applyAlignment="1">
      <alignment vertical="top"/>
    </xf>
    <xf numFmtId="165" fontId="4" fillId="0" borderId="13" xfId="67" applyFont="1" applyFill="1" applyBorder="1" applyAlignment="1" applyProtection="1">
      <alignment vertical="top"/>
    </xf>
    <xf numFmtId="165" fontId="4" fillId="0" borderId="0" xfId="67" applyFont="1" applyFill="1" applyBorder="1" applyAlignment="1" applyProtection="1"/>
    <xf numFmtId="167" fontId="4" fillId="26" borderId="8" xfId="102" applyNumberFormat="1" applyFont="1" applyFill="1" applyBorder="1" applyAlignment="1" applyProtection="1">
      <alignment horizontal="center" vertical="top"/>
    </xf>
    <xf numFmtId="0" fontId="3" fillId="32" borderId="7" xfId="0" applyFont="1" applyFill="1" applyBorder="1" applyAlignment="1">
      <alignment horizontal="center" vertical="center"/>
    </xf>
    <xf numFmtId="49" fontId="2" fillId="26" borderId="8" xfId="0" applyNumberFormat="1" applyFont="1" applyFill="1" applyBorder="1" applyAlignment="1">
      <alignment horizontal="center" vertical="top"/>
    </xf>
    <xf numFmtId="0" fontId="2" fillId="0" borderId="8" xfId="0" applyFont="1" applyBorder="1" applyAlignment="1">
      <alignment vertical="top" wrapText="1"/>
    </xf>
    <xf numFmtId="49" fontId="2" fillId="26" borderId="8" xfId="67" applyNumberFormat="1" applyFont="1" applyFill="1" applyBorder="1" applyAlignment="1" applyProtection="1">
      <alignment horizontal="center" vertical="top"/>
    </xf>
    <xf numFmtId="49" fontId="2" fillId="0" borderId="8" xfId="102" applyNumberFormat="1" applyFont="1" applyFill="1" applyBorder="1" applyAlignment="1" applyProtection="1">
      <alignment horizontal="center" vertical="top"/>
    </xf>
    <xf numFmtId="165" fontId="4" fillId="0" borderId="8" xfId="67" applyFont="1" applyFill="1" applyBorder="1" applyAlignment="1" applyProtection="1">
      <alignment horizontal="center" vertical="center"/>
    </xf>
    <xf numFmtId="10" fontId="3" fillId="26" borderId="8" xfId="102" applyNumberFormat="1" applyFont="1" applyFill="1" applyBorder="1" applyAlignment="1" applyProtection="1">
      <alignment horizontal="center" vertical="center"/>
    </xf>
    <xf numFmtId="0" fontId="3" fillId="28" borderId="7" xfId="0" applyFont="1" applyFill="1" applyBorder="1" applyAlignment="1">
      <alignment horizontal="center" vertical="center" wrapText="1"/>
    </xf>
    <xf numFmtId="166" fontId="4" fillId="0" borderId="0" xfId="68" applyNumberFormat="1" applyFont="1" applyAlignment="1" applyProtection="1">
      <alignment horizontal="center" vertical="center"/>
    </xf>
    <xf numFmtId="165" fontId="2" fillId="33" borderId="8" xfId="67" applyFont="1" applyFill="1" applyBorder="1" applyAlignment="1" applyProtection="1">
      <alignment horizontal="center" vertical="center"/>
      <protection locked="0"/>
    </xf>
    <xf numFmtId="165" fontId="4" fillId="0" borderId="25" xfId="67" applyFont="1" applyFill="1" applyBorder="1" applyAlignment="1" applyProtection="1">
      <alignment horizontal="center" vertical="center"/>
    </xf>
    <xf numFmtId="165" fontId="4" fillId="0" borderId="8" xfId="67" applyFont="1" applyFill="1" applyBorder="1" applyAlignment="1" applyProtection="1">
      <alignment horizontal="center" vertical="center" wrapText="1"/>
    </xf>
    <xf numFmtId="165" fontId="4" fillId="0" borderId="15" xfId="67" applyFont="1" applyFill="1" applyBorder="1" applyAlignment="1" applyProtection="1">
      <alignment horizontal="center" vertical="center"/>
    </xf>
    <xf numFmtId="165" fontId="4" fillId="0" borderId="29" xfId="67" applyFont="1" applyFill="1" applyBorder="1" applyAlignment="1" applyProtection="1">
      <alignment horizontal="center" vertical="center"/>
    </xf>
    <xf numFmtId="165" fontId="4" fillId="31" borderId="8" xfId="67" applyFont="1" applyFill="1" applyBorder="1" applyAlignment="1" applyProtection="1">
      <alignment horizontal="center" vertical="center"/>
    </xf>
    <xf numFmtId="165" fontId="4" fillId="0" borderId="15" xfId="67" applyFont="1" applyFill="1" applyBorder="1" applyAlignment="1" applyProtection="1">
      <alignment horizontal="center" vertical="center" wrapText="1"/>
    </xf>
    <xf numFmtId="165" fontId="3" fillId="0" borderId="25" xfId="67" applyFont="1" applyFill="1" applyBorder="1" applyAlignment="1" applyProtection="1">
      <alignment horizontal="center" vertical="center" wrapText="1"/>
    </xf>
    <xf numFmtId="165" fontId="2" fillId="26" borderId="13" xfId="67" applyFont="1" applyFill="1" applyBorder="1" applyAlignment="1" applyProtection="1">
      <alignment horizontal="center" vertical="top"/>
    </xf>
    <xf numFmtId="165" fontId="2" fillId="26" borderId="20" xfId="67" applyFont="1" applyFill="1" applyBorder="1" applyAlignment="1" applyProtection="1">
      <alignment horizontal="center" vertical="top"/>
    </xf>
    <xf numFmtId="49" fontId="2" fillId="0" borderId="16" xfId="0" applyNumberFormat="1" applyFont="1" applyBorder="1" applyAlignment="1">
      <alignment horizontal="center" vertical="top"/>
    </xf>
    <xf numFmtId="165" fontId="2" fillId="29" borderId="8" xfId="67" applyFont="1" applyFill="1" applyBorder="1" applyAlignment="1" applyProtection="1">
      <alignment horizontal="right" vertical="top"/>
      <protection locked="0"/>
    </xf>
    <xf numFmtId="49" fontId="2" fillId="26" borderId="16" xfId="0" applyNumberFormat="1" applyFont="1" applyFill="1" applyBorder="1" applyAlignment="1">
      <alignment horizontal="left" vertical="top"/>
    </xf>
    <xf numFmtId="49" fontId="2" fillId="26" borderId="20" xfId="0" applyNumberFormat="1" applyFont="1" applyFill="1" applyBorder="1" applyAlignment="1">
      <alignment horizontal="left" vertical="top"/>
    </xf>
    <xf numFmtId="0" fontId="2" fillId="0" borderId="16" xfId="0" applyFont="1" applyBorder="1" applyAlignment="1">
      <alignment vertical="top"/>
    </xf>
    <xf numFmtId="167" fontId="2" fillId="32" borderId="8" xfId="102" applyNumberFormat="1" applyFont="1" applyFill="1" applyBorder="1" applyAlignment="1" applyProtection="1">
      <alignment horizontal="center" vertical="top" wrapText="1"/>
    </xf>
    <xf numFmtId="10" fontId="50" fillId="33" borderId="8" xfId="102" applyNumberFormat="1" applyFont="1" applyFill="1" applyBorder="1" applyProtection="1">
      <protection locked="0"/>
    </xf>
    <xf numFmtId="168" fontId="2" fillId="0" borderId="8" xfId="67" applyNumberFormat="1" applyFont="1" applyFill="1" applyBorder="1" applyAlignment="1" applyProtection="1">
      <alignment horizontal="center" vertical="top"/>
    </xf>
    <xf numFmtId="168" fontId="3" fillId="0" borderId="8" xfId="67" applyNumberFormat="1" applyFont="1" applyFill="1" applyBorder="1" applyAlignment="1" applyProtection="1">
      <alignment horizontal="left" vertical="top"/>
    </xf>
    <xf numFmtId="168" fontId="2" fillId="0" borderId="8" xfId="67" applyNumberFormat="1" applyFont="1" applyFill="1" applyBorder="1" applyAlignment="1" applyProtection="1">
      <alignment horizontal="center" vertical="top" wrapText="1"/>
    </xf>
    <xf numFmtId="168" fontId="3" fillId="0" borderId="8" xfId="67" applyNumberFormat="1" applyFont="1" applyFill="1" applyBorder="1" applyAlignment="1" applyProtection="1">
      <alignment vertical="top"/>
    </xf>
    <xf numFmtId="0" fontId="2" fillId="0" borderId="0" xfId="0" applyFont="1" applyAlignment="1">
      <alignment horizontal="center" vertical="center"/>
    </xf>
    <xf numFmtId="49" fontId="3" fillId="0" borderId="0" xfId="0" applyNumberFormat="1" applyFont="1" applyAlignment="1">
      <alignment horizontal="left" vertical="top"/>
    </xf>
    <xf numFmtId="167" fontId="4" fillId="33" borderId="8" xfId="102" applyNumberFormat="1" applyFont="1" applyFill="1" applyBorder="1" applyAlignment="1" applyProtection="1">
      <alignment horizontal="right" vertical="top"/>
      <protection locked="0"/>
    </xf>
    <xf numFmtId="0" fontId="22" fillId="33" borderId="8" xfId="0" quotePrefix="1" applyFont="1" applyFill="1" applyBorder="1" applyAlignment="1" applyProtection="1">
      <alignment vertical="center" wrapText="1"/>
      <protection locked="0"/>
    </xf>
    <xf numFmtId="165" fontId="15" fillId="33" borderId="8" xfId="67" quotePrefix="1" applyFont="1" applyFill="1" applyBorder="1" applyAlignment="1" applyProtection="1">
      <alignment vertical="center" wrapText="1"/>
      <protection locked="0"/>
    </xf>
    <xf numFmtId="167" fontId="15" fillId="33" borderId="8" xfId="102" quotePrefix="1" applyNumberFormat="1" applyFont="1" applyFill="1" applyBorder="1" applyAlignment="1" applyProtection="1">
      <alignment vertical="center" wrapText="1"/>
      <protection locked="0"/>
    </xf>
    <xf numFmtId="165" fontId="4" fillId="33" borderId="8" xfId="67" applyFont="1" applyFill="1" applyBorder="1" applyProtection="1">
      <protection locked="0"/>
    </xf>
    <xf numFmtId="0" fontId="4" fillId="26" borderId="8" xfId="0" applyFont="1" applyFill="1" applyBorder="1" applyAlignment="1">
      <alignment horizontal="right"/>
    </xf>
    <xf numFmtId="0" fontId="4" fillId="26" borderId="8" xfId="0" applyFont="1" applyFill="1" applyBorder="1" applyAlignment="1">
      <alignment horizontal="center"/>
    </xf>
    <xf numFmtId="168" fontId="4" fillId="33" borderId="8" xfId="67" applyNumberFormat="1" applyFont="1" applyFill="1" applyBorder="1" applyProtection="1">
      <protection locked="0"/>
    </xf>
    <xf numFmtId="167" fontId="4" fillId="0" borderId="8" xfId="0" applyNumberFormat="1" applyFont="1" applyBorder="1" applyAlignment="1">
      <alignment horizontal="center"/>
    </xf>
    <xf numFmtId="0" fontId="2" fillId="0" borderId="8" xfId="119" applyBorder="1" applyAlignment="1">
      <alignment horizontal="center" vertical="top"/>
    </xf>
    <xf numFmtId="0" fontId="2" fillId="0" borderId="15" xfId="119" applyBorder="1" applyAlignment="1">
      <alignment horizontal="center" vertical="top"/>
    </xf>
    <xf numFmtId="49" fontId="0" fillId="0" borderId="15" xfId="0" applyNumberFormat="1" applyBorder="1" applyAlignment="1">
      <alignment horizontal="center" vertical="top"/>
    </xf>
    <xf numFmtId="0" fontId="3" fillId="32" borderId="13" xfId="0" applyFont="1" applyFill="1" applyBorder="1" applyAlignment="1">
      <alignment horizontal="center" vertical="center" wrapText="1"/>
    </xf>
    <xf numFmtId="0" fontId="2" fillId="29" borderId="8" xfId="0" applyFont="1" applyFill="1" applyBorder="1" applyAlignment="1" applyProtection="1">
      <alignment horizontal="left" vertical="top"/>
      <protection locked="0"/>
    </xf>
    <xf numFmtId="0" fontId="2" fillId="29" borderId="8" xfId="0" applyFont="1" applyFill="1" applyBorder="1" applyAlignment="1" applyProtection="1">
      <alignment vertical="top"/>
      <protection locked="0"/>
    </xf>
    <xf numFmtId="0" fontId="3" fillId="28" borderId="8" xfId="0" applyFont="1" applyFill="1" applyBorder="1" applyAlignment="1">
      <alignment horizontal="center" vertical="top"/>
    </xf>
    <xf numFmtId="0" fontId="2" fillId="0" borderId="7" xfId="0" applyFont="1" applyBorder="1" applyAlignment="1">
      <alignment horizontal="center" vertical="top" wrapText="1"/>
    </xf>
    <xf numFmtId="0" fontId="3" fillId="32" borderId="8" xfId="0" applyFont="1" applyFill="1" applyBorder="1" applyAlignment="1">
      <alignment horizontal="center" vertical="center" wrapText="1"/>
    </xf>
    <xf numFmtId="0" fontId="3" fillId="28" borderId="8" xfId="0" applyFont="1" applyFill="1" applyBorder="1" applyAlignment="1">
      <alignment horizontal="center" vertical="top" wrapText="1"/>
    </xf>
    <xf numFmtId="0" fontId="3" fillId="28" borderId="8" xfId="0" applyFont="1" applyFill="1" applyBorder="1" applyAlignment="1">
      <alignment horizontal="center" vertical="center" wrapText="1"/>
    </xf>
    <xf numFmtId="0" fontId="2" fillId="29" borderId="13" xfId="0" applyFont="1" applyFill="1" applyBorder="1" applyAlignment="1" applyProtection="1">
      <alignment horizontal="left" vertical="top"/>
      <protection locked="0"/>
    </xf>
    <xf numFmtId="0" fontId="2" fillId="29" borderId="16" xfId="0" applyFont="1" applyFill="1" applyBorder="1" applyAlignment="1" applyProtection="1">
      <alignment horizontal="left" vertical="top"/>
      <protection locked="0"/>
    </xf>
    <xf numFmtId="165" fontId="3" fillId="0" borderId="8" xfId="67" applyFont="1" applyFill="1" applyBorder="1" applyAlignment="1" applyProtection="1">
      <alignment vertical="top" wrapText="1"/>
    </xf>
    <xf numFmtId="165" fontId="3" fillId="0" borderId="8" xfId="67" applyFont="1" applyFill="1" applyBorder="1" applyAlignment="1" applyProtection="1">
      <alignment vertical="top"/>
    </xf>
    <xf numFmtId="165" fontId="54" fillId="0" borderId="8" xfId="67" applyFont="1" applyFill="1" applyBorder="1" applyAlignment="1" applyProtection="1">
      <alignment vertical="top"/>
    </xf>
    <xf numFmtId="0" fontId="4" fillId="26" borderId="41" xfId="0" applyFont="1" applyFill="1" applyBorder="1" applyAlignment="1">
      <alignment horizontal="right"/>
    </xf>
    <xf numFmtId="168" fontId="4" fillId="26" borderId="41" xfId="67" applyNumberFormat="1" applyFont="1" applyFill="1" applyBorder="1" applyProtection="1"/>
    <xf numFmtId="165" fontId="4" fillId="0" borderId="41" xfId="67" applyFont="1" applyFill="1" applyBorder="1" applyProtection="1"/>
    <xf numFmtId="165" fontId="4" fillId="26" borderId="41" xfId="67" applyFont="1" applyFill="1" applyBorder="1" applyProtection="1"/>
    <xf numFmtId="165" fontId="2" fillId="0" borderId="41" xfId="67" applyFont="1" applyFill="1" applyBorder="1" applyProtection="1"/>
    <xf numFmtId="165" fontId="4" fillId="0" borderId="7" xfId="67" applyFont="1" applyFill="1" applyBorder="1" applyAlignment="1" applyProtection="1">
      <alignment horizontal="center" vertical="top"/>
    </xf>
    <xf numFmtId="0" fontId="26" fillId="26" borderId="0" xfId="0" applyFont="1" applyFill="1" applyAlignment="1">
      <alignment vertical="center"/>
    </xf>
    <xf numFmtId="0" fontId="26" fillId="26" borderId="0" xfId="0" applyFont="1" applyFill="1" applyAlignment="1">
      <alignment horizontal="center" vertical="center"/>
    </xf>
    <xf numFmtId="0" fontId="26" fillId="26" borderId="0" xfId="0" applyFont="1" applyFill="1" applyAlignment="1">
      <alignment vertical="center" wrapText="1"/>
    </xf>
    <xf numFmtId="0" fontId="26" fillId="0" borderId="0" xfId="126" applyFont="1" applyAlignment="1">
      <alignment horizontal="left"/>
    </xf>
    <xf numFmtId="0" fontId="26" fillId="0" borderId="0" xfId="126" applyFont="1"/>
    <xf numFmtId="0" fontId="26" fillId="0" borderId="0" xfId="0" applyFont="1" applyAlignment="1">
      <alignment vertical="center"/>
    </xf>
    <xf numFmtId="0" fontId="56" fillId="26" borderId="0" xfId="0" applyFont="1" applyFill="1" applyAlignment="1">
      <alignment horizontal="center" vertical="top" wrapText="1"/>
    </xf>
    <xf numFmtId="0" fontId="56" fillId="26" borderId="0" xfId="126" applyFont="1" applyFill="1" applyAlignment="1">
      <alignment horizontal="center"/>
    </xf>
    <xf numFmtId="0" fontId="26" fillId="0" borderId="0" xfId="0" applyFont="1"/>
    <xf numFmtId="0" fontId="2" fillId="26" borderId="0" xfId="0" applyFont="1" applyFill="1" applyAlignment="1">
      <alignment vertical="center"/>
    </xf>
    <xf numFmtId="0" fontId="2" fillId="0" borderId="0" xfId="126" applyFont="1"/>
    <xf numFmtId="0" fontId="2" fillId="26" borderId="0" xfId="0" applyFont="1" applyFill="1" applyAlignment="1">
      <alignment vertical="center" wrapText="1"/>
    </xf>
    <xf numFmtId="0" fontId="2" fillId="26" borderId="0" xfId="0" applyFont="1" applyFill="1" applyAlignment="1">
      <alignment horizontal="center" vertical="center"/>
    </xf>
    <xf numFmtId="0" fontId="3" fillId="26" borderId="0" xfId="0" applyFont="1" applyFill="1"/>
    <xf numFmtId="0" fontId="3" fillId="26" borderId="0" xfId="0" applyFont="1" applyFill="1" applyAlignment="1">
      <alignment horizontal="left" indent="3"/>
    </xf>
    <xf numFmtId="0" fontId="2" fillId="26" borderId="0" xfId="0" applyFont="1" applyFill="1" applyAlignment="1">
      <alignment horizontal="left" vertical="top" indent="3"/>
    </xf>
    <xf numFmtId="0" fontId="2" fillId="26" borderId="0" xfId="0" applyFont="1" applyFill="1" applyAlignment="1">
      <alignment horizontal="left"/>
    </xf>
    <xf numFmtId="0" fontId="2" fillId="31" borderId="0" xfId="0" applyFont="1" applyFill="1" applyAlignment="1">
      <alignment horizontal="center" vertical="center"/>
    </xf>
    <xf numFmtId="0" fontId="3" fillId="31" borderId="0" xfId="0" applyFont="1" applyFill="1"/>
    <xf numFmtId="0" fontId="2" fillId="31" borderId="0" xfId="126" applyFont="1" applyFill="1"/>
    <xf numFmtId="0" fontId="2" fillId="31" borderId="0" xfId="0" applyFont="1" applyFill="1" applyAlignment="1">
      <alignment vertical="center" wrapText="1"/>
    </xf>
    <xf numFmtId="0" fontId="56" fillId="26" borderId="0" xfId="0" applyFont="1" applyFill="1" applyAlignment="1">
      <alignment vertical="center"/>
    </xf>
    <xf numFmtId="0" fontId="3" fillId="26" borderId="0" xfId="0" applyFont="1" applyFill="1" applyAlignment="1">
      <alignment horizontal="center" vertical="center" wrapText="1"/>
    </xf>
    <xf numFmtId="0" fontId="3" fillId="26" borderId="0" xfId="0" applyFont="1" applyFill="1" applyAlignment="1">
      <alignment horizontal="left" vertical="center" wrapText="1"/>
    </xf>
    <xf numFmtId="0" fontId="2" fillId="26" borderId="0" xfId="0" applyFont="1" applyFill="1" applyAlignment="1">
      <alignment horizontal="left" vertical="center" wrapText="1"/>
    </xf>
    <xf numFmtId="0" fontId="17" fillId="26" borderId="0" xfId="0" applyFont="1" applyFill="1" applyAlignment="1">
      <alignment horizontal="left" vertical="center" wrapText="1"/>
    </xf>
    <xf numFmtId="0" fontId="2" fillId="26" borderId="0" xfId="0" applyFont="1" applyFill="1" applyAlignment="1">
      <alignment horizontal="center" vertical="center" wrapText="1"/>
    </xf>
    <xf numFmtId="0" fontId="26" fillId="31" borderId="0" xfId="0" applyFont="1" applyFill="1"/>
    <xf numFmtId="0" fontId="2" fillId="31" borderId="0" xfId="0" applyFont="1" applyFill="1"/>
    <xf numFmtId="0" fontId="2" fillId="31" borderId="0" xfId="0" applyFont="1" applyFill="1" applyAlignment="1">
      <alignment vertical="top" wrapText="1"/>
    </xf>
    <xf numFmtId="0" fontId="2" fillId="31" borderId="0" xfId="0" applyFont="1" applyFill="1" applyAlignment="1">
      <alignment wrapText="1"/>
    </xf>
    <xf numFmtId="0" fontId="2" fillId="31" borderId="0" xfId="0" applyFont="1" applyFill="1" applyAlignment="1">
      <alignment horizontal="left" vertical="top" wrapText="1"/>
    </xf>
    <xf numFmtId="49" fontId="2" fillId="33" borderId="8" xfId="0" applyNumberFormat="1" applyFont="1" applyFill="1" applyBorder="1" applyAlignment="1" applyProtection="1">
      <alignment horizontal="center" vertical="top"/>
      <protection locked="0"/>
    </xf>
    <xf numFmtId="0" fontId="26" fillId="26" borderId="0" xfId="127" applyFont="1" applyFill="1" applyAlignment="1">
      <alignment vertical="center"/>
    </xf>
    <xf numFmtId="0" fontId="26" fillId="26" borderId="0" xfId="127" applyFont="1" applyFill="1" applyAlignment="1">
      <alignment horizontal="center" vertical="center"/>
    </xf>
    <xf numFmtId="0" fontId="26" fillId="26" borderId="0" xfId="127" applyFont="1" applyFill="1" applyAlignment="1">
      <alignment vertical="center" wrapText="1"/>
    </xf>
    <xf numFmtId="165" fontId="2" fillId="26" borderId="0" xfId="67" applyFont="1" applyFill="1" applyBorder="1" applyAlignment="1" applyProtection="1">
      <alignment horizontal="center" vertical="top"/>
    </xf>
    <xf numFmtId="0" fontId="2" fillId="33" borderId="13" xfId="0" quotePrefix="1" applyFont="1" applyFill="1" applyBorder="1" applyProtection="1">
      <protection locked="0"/>
    </xf>
    <xf numFmtId="49" fontId="2" fillId="0" borderId="20" xfId="0" applyNumberFormat="1" applyFont="1" applyBorder="1" applyAlignment="1">
      <alignment vertical="top"/>
    </xf>
    <xf numFmtId="0" fontId="8" fillId="26" borderId="0" xfId="0" applyFont="1" applyFill="1" applyAlignment="1">
      <alignment vertical="center" wrapText="1"/>
    </xf>
    <xf numFmtId="0" fontId="8" fillId="26" borderId="0" xfId="0" applyFont="1" applyFill="1" applyAlignment="1">
      <alignment horizontal="right" vertical="center"/>
    </xf>
    <xf numFmtId="0" fontId="2" fillId="26" borderId="0" xfId="0" applyFont="1" applyFill="1" applyAlignment="1">
      <alignment horizontal="right" vertical="center"/>
    </xf>
    <xf numFmtId="0" fontId="56" fillId="26" borderId="0" xfId="127" applyFont="1" applyFill="1" applyAlignment="1">
      <alignment vertical="center"/>
    </xf>
    <xf numFmtId="0" fontId="26" fillId="0" borderId="0" xfId="127" applyFont="1" applyAlignment="1">
      <alignment vertical="center"/>
    </xf>
    <xf numFmtId="0" fontId="3" fillId="26" borderId="0" xfId="127" applyFont="1" applyFill="1" applyAlignment="1">
      <alignment horizontal="center" vertical="center" wrapText="1"/>
    </xf>
    <xf numFmtId="0" fontId="3" fillId="26" borderId="0" xfId="127" applyFont="1" applyFill="1" applyAlignment="1">
      <alignment horizontal="left" vertical="center" wrapText="1"/>
    </xf>
    <xf numFmtId="0" fontId="2" fillId="26" borderId="0" xfId="127" applyFill="1" applyAlignment="1">
      <alignment horizontal="left" vertical="center" wrapText="1"/>
    </xf>
    <xf numFmtId="0" fontId="17" fillId="26" borderId="0" xfId="127" applyFont="1" applyFill="1" applyAlignment="1">
      <alignment horizontal="left" vertical="center" wrapText="1"/>
    </xf>
    <xf numFmtId="0" fontId="2" fillId="26" borderId="0" xfId="127" applyFill="1" applyAlignment="1">
      <alignment horizontal="center" vertical="center" wrapText="1"/>
    </xf>
    <xf numFmtId="0" fontId="4" fillId="31" borderId="8" xfId="0" applyFont="1" applyFill="1" applyBorder="1" applyAlignment="1">
      <alignment horizontal="center" vertical="top" wrapText="1"/>
    </xf>
    <xf numFmtId="0" fontId="4" fillId="31" borderId="8" xfId="0" applyFont="1" applyFill="1" applyBorder="1" applyAlignment="1">
      <alignment horizontal="center" vertical="top"/>
    </xf>
    <xf numFmtId="0" fontId="2" fillId="0" borderId="13" xfId="0" applyFont="1" applyBorder="1" applyAlignment="1">
      <alignment horizontal="center" vertical="top" wrapText="1"/>
    </xf>
    <xf numFmtId="0" fontId="2" fillId="0" borderId="8" xfId="0" applyFont="1" applyBorder="1" applyAlignment="1">
      <alignment horizontal="center" vertical="top" wrapText="1"/>
    </xf>
    <xf numFmtId="165" fontId="0" fillId="31" borderId="8" xfId="67" applyFont="1" applyFill="1" applyBorder="1" applyAlignment="1" applyProtection="1">
      <alignment horizontal="right" vertical="top"/>
    </xf>
    <xf numFmtId="0" fontId="57" fillId="0" borderId="0" xfId="0" applyFont="1"/>
    <xf numFmtId="165" fontId="0" fillId="0" borderId="8" xfId="67" applyFont="1" applyFill="1" applyBorder="1" applyAlignment="1" applyProtection="1">
      <alignment horizontal="right" vertical="top"/>
    </xf>
    <xf numFmtId="170" fontId="3" fillId="0" borderId="0" xfId="0" applyNumberFormat="1" applyFont="1" applyAlignment="1">
      <alignment horizontal="center" vertical="center"/>
    </xf>
    <xf numFmtId="0" fontId="58" fillId="26" borderId="0" xfId="0" applyFont="1" applyFill="1" applyAlignment="1">
      <alignment vertical="top"/>
    </xf>
    <xf numFmtId="0" fontId="0" fillId="0" borderId="8" xfId="0" applyBorder="1" applyAlignment="1">
      <alignment horizontal="center" vertical="center" wrapText="1"/>
    </xf>
    <xf numFmtId="0" fontId="2" fillId="33" borderId="8" xfId="0" quotePrefix="1" applyFont="1" applyFill="1" applyBorder="1" applyProtection="1">
      <protection locked="0"/>
    </xf>
    <xf numFmtId="39" fontId="3" fillId="0" borderId="0" xfId="0" applyNumberFormat="1" applyFont="1" applyAlignment="1">
      <alignment horizontal="center" vertical="center" wrapText="1"/>
    </xf>
    <xf numFmtId="168" fontId="4" fillId="29" borderId="8" xfId="67" applyNumberFormat="1" applyFont="1" applyFill="1" applyBorder="1" applyAlignment="1" applyProtection="1">
      <alignment horizontal="center" vertical="top"/>
      <protection locked="0"/>
    </xf>
    <xf numFmtId="168" fontId="3" fillId="0" borderId="8" xfId="67" applyNumberFormat="1" applyFont="1" applyBorder="1" applyAlignment="1">
      <alignment horizontal="center" vertical="center" wrapText="1"/>
    </xf>
    <xf numFmtId="2" fontId="0" fillId="0" borderId="8" xfId="0" applyNumberFormat="1" applyBorder="1" applyAlignment="1">
      <alignment horizontal="right" vertical="center" wrapText="1"/>
    </xf>
    <xf numFmtId="168" fontId="0" fillId="0" borderId="8" xfId="67" applyNumberFormat="1" applyFont="1" applyBorder="1" applyAlignment="1">
      <alignment horizontal="center" vertical="center" wrapText="1"/>
    </xf>
    <xf numFmtId="168" fontId="2" fillId="0" borderId="8" xfId="67" applyNumberFormat="1" applyFont="1" applyBorder="1" applyAlignment="1">
      <alignment horizontal="center" vertical="center" wrapText="1"/>
    </xf>
    <xf numFmtId="168" fontId="2" fillId="33" borderId="8" xfId="67" quotePrefix="1" applyNumberFormat="1" applyFont="1" applyFill="1" applyBorder="1" applyProtection="1">
      <protection locked="0"/>
    </xf>
    <xf numFmtId="168" fontId="4" fillId="0" borderId="8" xfId="67" applyNumberFormat="1" applyFont="1" applyFill="1" applyBorder="1" applyAlignment="1" applyProtection="1">
      <alignment horizontal="center" vertical="top"/>
      <protection locked="0"/>
    </xf>
    <xf numFmtId="0" fontId="0" fillId="0" borderId="8" xfId="0" applyBorder="1" applyAlignment="1">
      <alignment horizontal="right" vertical="center" wrapText="1"/>
    </xf>
    <xf numFmtId="168" fontId="2" fillId="0" borderId="8" xfId="67" applyNumberFormat="1" applyFont="1" applyFill="1" applyBorder="1" applyAlignment="1" applyProtection="1">
      <alignment horizontal="center" vertical="top"/>
      <protection locked="0"/>
    </xf>
    <xf numFmtId="168" fontId="0" fillId="0" borderId="15" xfId="67" applyNumberFormat="1" applyFont="1" applyBorder="1" applyAlignment="1">
      <alignment horizontal="center" vertical="center" wrapText="1"/>
    </xf>
    <xf numFmtId="164" fontId="4" fillId="0" borderId="7" xfId="67" applyNumberFormat="1" applyFont="1" applyFill="1" applyBorder="1" applyAlignment="1" applyProtection="1">
      <alignment horizontal="center" vertical="top"/>
    </xf>
    <xf numFmtId="164" fontId="4" fillId="29" borderId="8" xfId="67" applyNumberFormat="1" applyFont="1" applyFill="1" applyBorder="1" applyAlignment="1" applyProtection="1">
      <alignment horizontal="center" vertical="top"/>
      <protection locked="0"/>
    </xf>
    <xf numFmtId="9" fontId="3" fillId="26" borderId="8" xfId="102" applyFont="1" applyFill="1" applyBorder="1" applyAlignment="1">
      <alignment horizontal="center" vertical="top"/>
    </xf>
    <xf numFmtId="166" fontId="2" fillId="0" borderId="0" xfId="68" applyNumberFormat="1" applyFont="1" applyAlignment="1" applyProtection="1">
      <alignment horizontal="right" vertical="top"/>
    </xf>
    <xf numFmtId="0" fontId="2" fillId="0" borderId="0" xfId="0" applyFont="1" applyAlignment="1">
      <alignment horizontal="right" vertical="top"/>
    </xf>
    <xf numFmtId="168" fontId="4" fillId="0" borderId="15" xfId="67" applyNumberFormat="1" applyFont="1" applyFill="1" applyBorder="1" applyAlignment="1" applyProtection="1">
      <alignment horizontal="center" vertical="top"/>
      <protection locked="0"/>
    </xf>
    <xf numFmtId="0" fontId="0" fillId="0" borderId="15" xfId="0" applyBorder="1" applyAlignment="1">
      <alignment horizontal="right" vertical="center" wrapText="1"/>
    </xf>
    <xf numFmtId="2" fontId="0" fillId="0" borderId="15" xfId="0" applyNumberFormat="1" applyBorder="1" applyAlignment="1">
      <alignment horizontal="right" vertical="center" wrapText="1"/>
    </xf>
    <xf numFmtId="168" fontId="2" fillId="0" borderId="15" xfId="67" applyNumberFormat="1" applyFont="1" applyBorder="1" applyAlignment="1">
      <alignment horizontal="center" vertical="center" wrapText="1"/>
    </xf>
    <xf numFmtId="165" fontId="4" fillId="0" borderId="7" xfId="67" applyFont="1" applyBorder="1" applyAlignment="1" applyProtection="1">
      <alignment horizontal="center" vertical="top" wrapText="1"/>
    </xf>
    <xf numFmtId="165" fontId="4" fillId="26" borderId="8" xfId="67" applyFont="1" applyFill="1" applyBorder="1" applyAlignment="1" applyProtection="1">
      <alignment horizontal="center" vertical="top"/>
    </xf>
    <xf numFmtId="2" fontId="0" fillId="0" borderId="7" xfId="0" applyNumberFormat="1" applyBorder="1" applyAlignment="1">
      <alignment horizontal="right" vertical="center" wrapText="1"/>
    </xf>
    <xf numFmtId="9" fontId="4" fillId="0" borderId="8" xfId="102" applyFont="1" applyFill="1" applyBorder="1" applyAlignment="1">
      <alignment horizontal="center" vertical="top"/>
    </xf>
    <xf numFmtId="0" fontId="0" fillId="0" borderId="13" xfId="0" applyBorder="1" applyAlignment="1">
      <alignment vertical="center" wrapText="1"/>
    </xf>
    <xf numFmtId="43" fontId="4" fillId="26" borderId="0" xfId="0" applyNumberFormat="1" applyFont="1" applyFill="1" applyAlignment="1">
      <alignment vertical="top"/>
    </xf>
    <xf numFmtId="0" fontId="0" fillId="0" borderId="15" xfId="0" applyBorder="1" applyAlignment="1">
      <alignment horizontal="center" vertical="center" wrapText="1"/>
    </xf>
    <xf numFmtId="168" fontId="3" fillId="0" borderId="13" xfId="67" applyNumberFormat="1" applyFont="1" applyBorder="1" applyAlignment="1">
      <alignment horizontal="center" vertical="center" wrapText="1"/>
    </xf>
    <xf numFmtId="168" fontId="3" fillId="0" borderId="20" xfId="67" applyNumberFormat="1" applyFont="1" applyBorder="1" applyAlignment="1">
      <alignment horizontal="center" vertical="center" wrapText="1"/>
    </xf>
    <xf numFmtId="0" fontId="0" fillId="0" borderId="7" xfId="0" applyBorder="1" applyAlignment="1">
      <alignment horizontal="right" vertical="center" wrapText="1"/>
    </xf>
    <xf numFmtId="0" fontId="3" fillId="32" borderId="13" xfId="0" applyFont="1" applyFill="1" applyBorder="1" applyAlignment="1">
      <alignment horizontal="right" vertical="top"/>
    </xf>
    <xf numFmtId="0" fontId="3" fillId="32" borderId="16" xfId="0" applyFont="1" applyFill="1" applyBorder="1" applyAlignment="1">
      <alignment horizontal="right" vertical="top"/>
    </xf>
    <xf numFmtId="0" fontId="3" fillId="32" borderId="16" xfId="0" applyFont="1" applyFill="1" applyBorder="1" applyAlignment="1">
      <alignment horizontal="right" vertical="center" wrapText="1"/>
    </xf>
    <xf numFmtId="0" fontId="3" fillId="32" borderId="20" xfId="0" applyFont="1" applyFill="1" applyBorder="1" applyAlignment="1">
      <alignment horizontal="right" vertical="center" wrapText="1"/>
    </xf>
    <xf numFmtId="164" fontId="3" fillId="0" borderId="8" xfId="67" applyNumberFormat="1" applyFont="1" applyFill="1" applyBorder="1" applyAlignment="1" applyProtection="1">
      <alignment horizontal="center" vertical="top"/>
    </xf>
    <xf numFmtId="9" fontId="2" fillId="33" borderId="8" xfId="102" applyFont="1" applyFill="1" applyBorder="1" applyAlignment="1" applyProtection="1">
      <alignment vertical="center" wrapText="1"/>
      <protection locked="0"/>
    </xf>
    <xf numFmtId="165" fontId="2" fillId="0" borderId="8" xfId="67" applyFont="1" applyFill="1" applyBorder="1" applyAlignment="1" applyProtection="1">
      <alignment vertical="center" wrapText="1"/>
    </xf>
    <xf numFmtId="9" fontId="2" fillId="33" borderId="8" xfId="102" quotePrefix="1" applyFont="1" applyFill="1" applyBorder="1" applyAlignment="1" applyProtection="1">
      <alignment vertical="center" wrapText="1"/>
      <protection locked="0"/>
    </xf>
    <xf numFmtId="165" fontId="2" fillId="0" borderId="7" xfId="67" quotePrefix="1" applyFont="1" applyFill="1" applyBorder="1" applyAlignment="1" applyProtection="1">
      <alignment vertical="center" wrapText="1"/>
    </xf>
    <xf numFmtId="165" fontId="2" fillId="0" borderId="0" xfId="67" quotePrefix="1" applyFont="1" applyFill="1" applyBorder="1" applyAlignment="1" applyProtection="1">
      <alignment vertical="center" wrapText="1"/>
    </xf>
    <xf numFmtId="165" fontId="2" fillId="0" borderId="14" xfId="67" applyFont="1" applyBorder="1" applyAlignment="1" applyProtection="1">
      <alignment vertical="center" wrapText="1"/>
    </xf>
    <xf numFmtId="165" fontId="2" fillId="0" borderId="0" xfId="67" applyFont="1" applyBorder="1" applyAlignment="1" applyProtection="1">
      <alignment vertical="center" wrapText="1"/>
    </xf>
    <xf numFmtId="165" fontId="2" fillId="0" borderId="15" xfId="67" applyFont="1" applyBorder="1" applyAlignment="1" applyProtection="1">
      <alignment vertical="center" wrapText="1"/>
    </xf>
    <xf numFmtId="165" fontId="2" fillId="31" borderId="8" xfId="67" applyFont="1" applyFill="1" applyBorder="1" applyAlignment="1" applyProtection="1">
      <alignment vertical="top"/>
    </xf>
    <xf numFmtId="165" fontId="2" fillId="0" borderId="0" xfId="67" quotePrefix="1" applyFont="1" applyFill="1" applyBorder="1" applyAlignment="1" applyProtection="1">
      <alignment horizontal="right" vertical="center" wrapText="1"/>
    </xf>
    <xf numFmtId="165" fontId="2" fillId="26" borderId="0" xfId="67" applyFont="1" applyFill="1" applyBorder="1" applyAlignment="1" applyProtection="1">
      <alignment vertical="top"/>
    </xf>
    <xf numFmtId="165" fontId="2" fillId="0" borderId="8" xfId="67" quotePrefix="1" applyFont="1" applyFill="1" applyBorder="1" applyAlignment="1" applyProtection="1">
      <alignment vertical="center" wrapText="1"/>
    </xf>
    <xf numFmtId="9" fontId="4" fillId="26" borderId="0" xfId="102" applyFont="1" applyFill="1" applyAlignment="1">
      <alignment vertical="top"/>
    </xf>
    <xf numFmtId="0" fontId="59" fillId="26" borderId="0" xfId="0" applyFont="1" applyFill="1" applyAlignment="1">
      <alignment horizontal="center" vertical="top"/>
    </xf>
    <xf numFmtId="0" fontId="58" fillId="26" borderId="0" xfId="0" applyFont="1" applyFill="1" applyAlignment="1">
      <alignment vertical="top" wrapText="1"/>
    </xf>
    <xf numFmtId="49" fontId="4" fillId="0" borderId="7" xfId="0" applyNumberFormat="1" applyFont="1" applyBorder="1" applyAlignment="1">
      <alignment horizontal="center" vertical="top"/>
    </xf>
    <xf numFmtId="165" fontId="4" fillId="0" borderId="7" xfId="0" applyNumberFormat="1" applyFont="1" applyBorder="1" applyAlignment="1">
      <alignment horizontal="center" vertical="top"/>
    </xf>
    <xf numFmtId="9" fontId="2" fillId="33" borderId="15" xfId="0" applyNumberFormat="1" applyFont="1" applyFill="1" applyBorder="1" applyAlignment="1" applyProtection="1">
      <alignment horizontal="center" vertical="top"/>
      <protection locked="0"/>
    </xf>
    <xf numFmtId="9" fontId="2" fillId="33" borderId="8" xfId="0" applyNumberFormat="1" applyFont="1" applyFill="1" applyBorder="1" applyAlignment="1" applyProtection="1">
      <alignment horizontal="center" vertical="top"/>
      <protection locked="0"/>
    </xf>
    <xf numFmtId="168" fontId="2" fillId="0" borderId="8" xfId="67" applyNumberFormat="1" applyFont="1" applyFill="1" applyBorder="1" applyAlignment="1" applyProtection="1">
      <alignment horizontal="center" vertical="center"/>
    </xf>
    <xf numFmtId="168" fontId="3" fillId="0" borderId="8" xfId="67" applyNumberFormat="1" applyFont="1" applyFill="1" applyBorder="1" applyAlignment="1" applyProtection="1">
      <alignment horizontal="center" vertical="center"/>
    </xf>
    <xf numFmtId="9" fontId="2" fillId="0" borderId="7" xfId="0" applyNumberFormat="1" applyFont="1" applyBorder="1" applyAlignment="1">
      <alignment vertical="center"/>
    </xf>
    <xf numFmtId="9" fontId="2" fillId="0" borderId="8" xfId="0" applyNumberFormat="1" applyFont="1" applyBorder="1" applyAlignment="1">
      <alignment horizontal="right" vertical="top"/>
    </xf>
    <xf numFmtId="9" fontId="2" fillId="33" borderId="7" xfId="0" applyNumberFormat="1" applyFont="1" applyFill="1" applyBorder="1" applyAlignment="1" applyProtection="1">
      <alignment horizontal="center" vertical="top"/>
      <protection locked="0"/>
    </xf>
    <xf numFmtId="0" fontId="3" fillId="26" borderId="0" xfId="0" applyFont="1" applyFill="1" applyAlignment="1">
      <alignment vertical="top" wrapText="1"/>
    </xf>
    <xf numFmtId="164" fontId="3" fillId="26" borderId="0" xfId="0" applyNumberFormat="1" applyFont="1" applyFill="1" applyAlignment="1">
      <alignment horizontal="center" vertical="center"/>
    </xf>
    <xf numFmtId="0" fontId="13" fillId="0" borderId="0" xfId="0" applyFont="1" applyAlignment="1">
      <alignment horizontal="left" vertical="top" wrapText="1"/>
    </xf>
    <xf numFmtId="0" fontId="13" fillId="0" borderId="0" xfId="0" applyFont="1" applyAlignment="1">
      <alignment vertical="top" wrapText="1"/>
    </xf>
    <xf numFmtId="0" fontId="2" fillId="0" borderId="0" xfId="0" applyFont="1" applyAlignment="1">
      <alignment horizontal="left" vertical="top" wrapText="1"/>
    </xf>
    <xf numFmtId="0" fontId="13" fillId="0" borderId="0" xfId="0" applyFont="1" applyAlignment="1">
      <alignment horizontal="left" vertical="top"/>
    </xf>
    <xf numFmtId="168" fontId="2" fillId="0" borderId="8" xfId="0" applyNumberFormat="1" applyFont="1" applyBorder="1" applyAlignment="1">
      <alignment horizontal="center" vertical="center" wrapText="1"/>
    </xf>
    <xf numFmtId="165" fontId="2" fillId="0" borderId="8" xfId="67" applyFont="1" applyBorder="1" applyAlignment="1" applyProtection="1">
      <alignment vertical="center" wrapText="1"/>
    </xf>
    <xf numFmtId="165" fontId="2" fillId="0" borderId="0" xfId="67" quotePrefix="1" applyFont="1" applyBorder="1" applyAlignment="1" applyProtection="1">
      <alignment vertical="center" wrapText="1"/>
    </xf>
    <xf numFmtId="0" fontId="2" fillId="0" borderId="0" xfId="0" quotePrefix="1" applyFont="1"/>
    <xf numFmtId="9" fontId="2" fillId="32" borderId="8" xfId="102" quotePrefix="1" applyFont="1" applyFill="1" applyBorder="1" applyAlignment="1" applyProtection="1">
      <alignment vertical="center" wrapText="1"/>
    </xf>
    <xf numFmtId="9" fontId="2" fillId="0" borderId="8" xfId="0" applyNumberFormat="1" applyFont="1" applyBorder="1" applyAlignment="1">
      <alignment vertical="center"/>
    </xf>
    <xf numFmtId="168" fontId="2" fillId="32" borderId="7" xfId="67" applyNumberFormat="1" applyFont="1" applyFill="1" applyBorder="1" applyAlignment="1" applyProtection="1">
      <alignment vertical="center" wrapText="1"/>
    </xf>
    <xf numFmtId="9" fontId="2" fillId="32" borderId="10" xfId="0" applyNumberFormat="1" applyFont="1" applyFill="1" applyBorder="1" applyAlignment="1">
      <alignment horizontal="center" vertical="top"/>
    </xf>
    <xf numFmtId="9" fontId="2" fillId="32" borderId="18" xfId="0" applyNumberFormat="1" applyFont="1" applyFill="1" applyBorder="1" applyAlignment="1">
      <alignment horizontal="center" vertical="top"/>
    </xf>
    <xf numFmtId="9" fontId="2" fillId="32" borderId="24" xfId="0" applyNumberFormat="1" applyFont="1" applyFill="1" applyBorder="1" applyAlignment="1">
      <alignment horizontal="center" vertical="top"/>
    </xf>
    <xf numFmtId="9" fontId="2" fillId="32" borderId="17" xfId="0" applyNumberFormat="1" applyFont="1" applyFill="1" applyBorder="1" applyAlignment="1">
      <alignment horizontal="center" vertical="top"/>
    </xf>
    <xf numFmtId="9" fontId="2" fillId="32" borderId="22" xfId="0" applyNumberFormat="1" applyFont="1" applyFill="1" applyBorder="1" applyAlignment="1">
      <alignment horizontal="center" vertical="top"/>
    </xf>
    <xf numFmtId="9" fontId="2" fillId="32" borderId="23" xfId="0" applyNumberFormat="1" applyFont="1" applyFill="1" applyBorder="1" applyAlignment="1">
      <alignment horizontal="center" vertical="top"/>
    </xf>
    <xf numFmtId="9" fontId="3" fillId="26" borderId="8" xfId="102" applyFont="1" applyFill="1" applyBorder="1" applyAlignment="1" applyProtection="1">
      <alignment horizontal="center" vertical="top"/>
    </xf>
    <xf numFmtId="168" fontId="3" fillId="32" borderId="8" xfId="67" applyNumberFormat="1" applyFont="1" applyFill="1" applyBorder="1" applyAlignment="1" applyProtection="1">
      <alignment horizontal="center" vertical="center"/>
    </xf>
    <xf numFmtId="9" fontId="2" fillId="33" borderId="20" xfId="102" applyFont="1" applyFill="1" applyBorder="1" applyAlignment="1" applyProtection="1">
      <alignment horizontal="center" vertical="top" wrapText="1"/>
      <protection locked="0"/>
    </xf>
    <xf numFmtId="9" fontId="2" fillId="33" borderId="8" xfId="102" applyFont="1" applyFill="1" applyBorder="1" applyAlignment="1" applyProtection="1">
      <alignment horizontal="center" vertical="top" wrapText="1"/>
      <protection locked="0"/>
    </xf>
    <xf numFmtId="0" fontId="2" fillId="26" borderId="8" xfId="0" applyFont="1" applyFill="1" applyBorder="1" applyAlignment="1">
      <alignment horizontal="left" vertical="top" wrapText="1"/>
    </xf>
    <xf numFmtId="0" fontId="3" fillId="0" borderId="8" xfId="0" applyFont="1" applyBorder="1" applyAlignment="1">
      <alignment vertical="top" wrapText="1"/>
    </xf>
    <xf numFmtId="0" fontId="0" fillId="0" borderId="8" xfId="0" applyBorder="1" applyAlignment="1">
      <alignment vertical="top"/>
    </xf>
    <xf numFmtId="0" fontId="3" fillId="0" borderId="22" xfId="0" applyFont="1" applyBorder="1" applyAlignment="1">
      <alignment horizontal="left"/>
    </xf>
    <xf numFmtId="0" fontId="3" fillId="32" borderId="8" xfId="0" applyFont="1" applyFill="1" applyBorder="1" applyAlignment="1">
      <alignment horizontal="center" vertical="top"/>
    </xf>
    <xf numFmtId="0" fontId="3" fillId="28" borderId="7" xfId="0" applyFont="1" applyFill="1" applyBorder="1" applyAlignment="1">
      <alignment horizontal="center" vertical="top" wrapText="1"/>
    </xf>
    <xf numFmtId="165" fontId="3" fillId="0" borderId="8" xfId="67" applyFont="1" applyFill="1" applyBorder="1" applyAlignment="1" applyProtection="1">
      <alignment horizontal="center" vertical="top"/>
    </xf>
    <xf numFmtId="168" fontId="4" fillId="0" borderId="0" xfId="0" applyNumberFormat="1" applyFont="1" applyAlignment="1">
      <alignment vertical="center"/>
    </xf>
    <xf numFmtId="0" fontId="4" fillId="0" borderId="0" xfId="0" applyFont="1" applyAlignment="1">
      <alignment vertical="center"/>
    </xf>
    <xf numFmtId="165" fontId="2" fillId="0" borderId="8" xfId="67" applyFont="1" applyBorder="1" applyAlignment="1" applyProtection="1">
      <alignment horizontal="center" vertical="top"/>
    </xf>
    <xf numFmtId="165" fontId="3" fillId="0" borderId="8" xfId="67" applyFont="1" applyBorder="1" applyAlignment="1" applyProtection="1">
      <alignment horizontal="center" vertical="top"/>
    </xf>
    <xf numFmtId="165" fontId="2" fillId="31" borderId="8" xfId="67" applyFont="1" applyFill="1" applyBorder="1" applyAlignment="1" applyProtection="1">
      <alignment horizontal="center" vertical="top"/>
    </xf>
    <xf numFmtId="165" fontId="3" fillId="31" borderId="8" xfId="67" applyFont="1" applyFill="1" applyBorder="1" applyAlignment="1" applyProtection="1">
      <alignment horizontal="center" vertical="top"/>
    </xf>
    <xf numFmtId="0" fontId="3" fillId="31" borderId="16" xfId="0" applyFont="1" applyFill="1" applyBorder="1" applyAlignment="1">
      <alignment vertical="top"/>
    </xf>
    <xf numFmtId="165" fontId="0" fillId="31" borderId="16" xfId="67" applyFont="1" applyFill="1" applyBorder="1" applyAlignment="1" applyProtection="1">
      <alignment vertical="top"/>
    </xf>
    <xf numFmtId="165" fontId="0" fillId="31" borderId="20" xfId="67" applyFont="1" applyFill="1" applyBorder="1" applyAlignment="1" applyProtection="1">
      <alignment vertical="top"/>
    </xf>
    <xf numFmtId="165" fontId="0" fillId="33" borderId="8" xfId="67" applyFont="1" applyFill="1" applyBorder="1" applyAlignment="1" applyProtection="1">
      <alignment vertical="top"/>
      <protection locked="0"/>
    </xf>
    <xf numFmtId="165" fontId="0" fillId="0" borderId="8" xfId="67" applyFont="1" applyBorder="1" applyAlignment="1" applyProtection="1">
      <alignment vertical="top"/>
    </xf>
    <xf numFmtId="0" fontId="0" fillId="0" borderId="15" xfId="0" applyBorder="1" applyAlignment="1">
      <alignment vertical="top"/>
    </xf>
    <xf numFmtId="165" fontId="0" fillId="31" borderId="13" xfId="67" applyFont="1" applyFill="1" applyBorder="1" applyAlignment="1" applyProtection="1">
      <alignment vertical="top"/>
    </xf>
    <xf numFmtId="0" fontId="3" fillId="31" borderId="16" xfId="0" applyFont="1" applyFill="1" applyBorder="1" applyAlignment="1">
      <alignment horizontal="left" vertical="top"/>
    </xf>
    <xf numFmtId="165" fontId="3" fillId="31" borderId="16" xfId="67" applyFont="1" applyFill="1" applyBorder="1" applyAlignment="1" applyProtection="1">
      <alignment vertical="top"/>
    </xf>
    <xf numFmtId="165" fontId="0" fillId="31" borderId="8" xfId="67" applyFont="1" applyFill="1" applyBorder="1" applyAlignment="1" applyProtection="1">
      <alignment vertical="top"/>
    </xf>
    <xf numFmtId="9" fontId="0" fillId="0" borderId="8" xfId="0" applyNumberFormat="1" applyBorder="1" applyAlignment="1" applyProtection="1">
      <alignment horizontal="center" vertical="top"/>
      <protection locked="0"/>
    </xf>
    <xf numFmtId="174" fontId="0" fillId="32" borderId="8" xfId="0" applyNumberFormat="1" applyFill="1" applyBorder="1" applyAlignment="1">
      <alignment vertical="top"/>
    </xf>
    <xf numFmtId="165" fontId="0" fillId="31" borderId="15" xfId="67" applyFont="1" applyFill="1" applyBorder="1" applyAlignment="1" applyProtection="1">
      <alignment vertical="top"/>
    </xf>
    <xf numFmtId="9" fontId="17" fillId="0" borderId="10" xfId="107" applyNumberFormat="1" applyFont="1" applyFill="1" applyBorder="1" applyAlignment="1">
      <alignment vertical="top"/>
    </xf>
    <xf numFmtId="9" fontId="17" fillId="0" borderId="7" xfId="107" applyNumberFormat="1" applyFont="1" applyFill="1" applyBorder="1" applyAlignment="1">
      <alignment vertical="top"/>
    </xf>
    <xf numFmtId="171" fontId="4" fillId="26" borderId="21" xfId="94" applyFont="1" applyFill="1" applyBorder="1" applyAlignment="1">
      <alignment horizontal="center" vertical="top" wrapText="1"/>
    </xf>
    <xf numFmtId="9" fontId="17" fillId="0" borderId="19" xfId="107" applyNumberFormat="1" applyFont="1" applyFill="1" applyBorder="1" applyAlignment="1">
      <alignment vertical="top"/>
    </xf>
    <xf numFmtId="9" fontId="17" fillId="0" borderId="14" xfId="107" applyNumberFormat="1" applyFont="1" applyFill="1" applyBorder="1" applyAlignment="1">
      <alignment vertical="top"/>
    </xf>
    <xf numFmtId="0" fontId="17" fillId="26" borderId="17" xfId="0" applyFont="1" applyFill="1" applyBorder="1" applyAlignment="1">
      <alignment horizontal="left" vertical="top"/>
    </xf>
    <xf numFmtId="0" fontId="4" fillId="26" borderId="22" xfId="0" applyFont="1" applyFill="1" applyBorder="1" applyAlignment="1">
      <alignment vertical="top"/>
    </xf>
    <xf numFmtId="9" fontId="17" fillId="0" borderId="17" xfId="107" applyNumberFormat="1" applyFont="1" applyFill="1" applyBorder="1" applyAlignment="1">
      <alignment vertical="top"/>
    </xf>
    <xf numFmtId="9" fontId="17" fillId="0" borderId="15" xfId="107" applyNumberFormat="1" applyFont="1" applyFill="1" applyBorder="1" applyAlignment="1">
      <alignment vertical="top"/>
    </xf>
    <xf numFmtId="165" fontId="4" fillId="0" borderId="8" xfId="0" applyNumberFormat="1" applyFont="1" applyBorder="1" applyAlignment="1">
      <alignment vertical="top"/>
    </xf>
    <xf numFmtId="165" fontId="2" fillId="0" borderId="8" xfId="0" applyNumberFormat="1" applyFont="1" applyBorder="1" applyAlignment="1">
      <alignment vertical="top"/>
    </xf>
    <xf numFmtId="166" fontId="4" fillId="0" borderId="0" xfId="67" applyNumberFormat="1" applyFont="1" applyAlignment="1" applyProtection="1">
      <alignment vertical="top"/>
    </xf>
    <xf numFmtId="166" fontId="4" fillId="0" borderId="26" xfId="67" applyNumberFormat="1" applyFont="1" applyBorder="1" applyAlignment="1" applyProtection="1">
      <alignment horizontal="right" vertical="top"/>
    </xf>
    <xf numFmtId="165" fontId="3" fillId="0" borderId="27" xfId="67" applyFont="1" applyBorder="1" applyAlignment="1" applyProtection="1">
      <alignment vertical="top"/>
    </xf>
    <xf numFmtId="0" fontId="3" fillId="0" borderId="22" xfId="0" applyFont="1" applyBorder="1"/>
    <xf numFmtId="0" fontId="4" fillId="0" borderId="22" xfId="0" applyFont="1" applyBorder="1" applyAlignment="1">
      <alignment horizontal="left"/>
    </xf>
    <xf numFmtId="167" fontId="4" fillId="0" borderId="22" xfId="0" applyNumberFormat="1" applyFont="1" applyBorder="1" applyAlignment="1">
      <alignment horizontal="right"/>
    </xf>
    <xf numFmtId="49" fontId="2" fillId="0" borderId="0" xfId="0" applyNumberFormat="1" applyFont="1"/>
    <xf numFmtId="49" fontId="4" fillId="0" borderId="0" xfId="0" applyNumberFormat="1" applyFont="1" applyAlignment="1">
      <alignment horizontal="center"/>
    </xf>
    <xf numFmtId="10" fontId="2" fillId="0" borderId="0" xfId="102" applyNumberFormat="1" applyFont="1" applyFill="1" applyBorder="1" applyAlignment="1" applyProtection="1">
      <alignment horizontal="center"/>
    </xf>
    <xf numFmtId="165" fontId="2" fillId="0" borderId="0" xfId="67" applyFont="1" applyFill="1" applyBorder="1" applyAlignment="1" applyProtection="1">
      <alignment horizontal="center"/>
    </xf>
    <xf numFmtId="49" fontId="4" fillId="26" borderId="0" xfId="0" applyNumberFormat="1" applyFont="1" applyFill="1" applyAlignment="1">
      <alignment horizontal="center"/>
    </xf>
    <xf numFmtId="49" fontId="2" fillId="26" borderId="0" xfId="0" applyNumberFormat="1" applyFont="1" applyFill="1"/>
    <xf numFmtId="0" fontId="15" fillId="26" borderId="0" xfId="0" applyFont="1" applyFill="1"/>
    <xf numFmtId="165" fontId="15" fillId="33" borderId="8" xfId="67" quotePrefix="1" applyFont="1" applyFill="1" applyBorder="1" applyAlignment="1" applyProtection="1">
      <alignment vertical="top" wrapText="1"/>
      <protection locked="0"/>
    </xf>
    <xf numFmtId="165" fontId="15" fillId="0" borderId="8" xfId="67" quotePrefix="1" applyFont="1" applyBorder="1" applyAlignment="1" applyProtection="1">
      <alignment vertical="top" wrapText="1"/>
    </xf>
    <xf numFmtId="0" fontId="22" fillId="0" borderId="0" xfId="0" applyFont="1" applyAlignment="1">
      <alignment horizontal="left"/>
    </xf>
    <xf numFmtId="0" fontId="5" fillId="26" borderId="0" xfId="0" applyFont="1" applyFill="1"/>
    <xf numFmtId="167" fontId="5" fillId="26" borderId="0" xfId="0" applyNumberFormat="1" applyFont="1" applyFill="1" applyAlignment="1">
      <alignment horizontal="right"/>
    </xf>
    <xf numFmtId="165" fontId="5" fillId="26" borderId="0" xfId="70" applyFont="1" applyFill="1" applyAlignment="1" applyProtection="1"/>
    <xf numFmtId="165" fontId="22" fillId="0" borderId="8" xfId="67" quotePrefix="1" applyFont="1" applyBorder="1" applyAlignment="1" applyProtection="1">
      <alignment vertical="top" wrapText="1"/>
    </xf>
    <xf numFmtId="167" fontId="15" fillId="33" borderId="8" xfId="102" quotePrefix="1" applyNumberFormat="1" applyFont="1" applyFill="1" applyBorder="1" applyAlignment="1" applyProtection="1">
      <alignment vertical="top" wrapText="1"/>
      <protection locked="0"/>
    </xf>
    <xf numFmtId="0" fontId="15" fillId="0" borderId="0" xfId="0" applyFont="1" applyAlignment="1">
      <alignment vertical="top"/>
    </xf>
    <xf numFmtId="165" fontId="22" fillId="0" borderId="8" xfId="67" quotePrefix="1" applyFont="1" applyFill="1" applyBorder="1" applyAlignment="1" applyProtection="1">
      <alignment vertical="top" wrapText="1"/>
    </xf>
    <xf numFmtId="168" fontId="15" fillId="0" borderId="8" xfId="67" applyNumberFormat="1" applyFont="1" applyFill="1" applyBorder="1" applyAlignment="1" applyProtection="1">
      <alignment vertical="top"/>
    </xf>
    <xf numFmtId="165" fontId="5" fillId="0" borderId="8" xfId="67" applyFont="1" applyFill="1" applyBorder="1" applyAlignment="1" applyProtection="1">
      <alignment vertical="top"/>
    </xf>
    <xf numFmtId="165" fontId="5" fillId="31" borderId="8" xfId="67" applyFont="1" applyFill="1" applyBorder="1" applyAlignment="1" applyProtection="1">
      <alignment vertical="top"/>
    </xf>
    <xf numFmtId="0" fontId="15" fillId="0" borderId="0" xfId="0" applyFont="1" applyAlignment="1">
      <alignment horizontal="left"/>
    </xf>
    <xf numFmtId="0" fontId="15" fillId="0" borderId="22" xfId="0" applyFont="1" applyBorder="1" applyAlignment="1">
      <alignment horizontal="left"/>
    </xf>
    <xf numFmtId="168" fontId="15" fillId="0" borderId="22" xfId="67" applyNumberFormat="1" applyFont="1" applyFill="1" applyBorder="1" applyAlignment="1" applyProtection="1">
      <alignment horizontal="left"/>
    </xf>
    <xf numFmtId="168" fontId="5" fillId="0" borderId="22" xfId="67" applyNumberFormat="1" applyFont="1" applyFill="1" applyBorder="1" applyAlignment="1" applyProtection="1">
      <alignment horizontal="left"/>
    </xf>
    <xf numFmtId="0" fontId="5" fillId="0" borderId="22" xfId="0" applyFont="1" applyBorder="1" applyAlignment="1">
      <alignment horizontal="left"/>
    </xf>
    <xf numFmtId="0" fontId="22" fillId="0" borderId="22" xfId="0" applyFont="1" applyBorder="1" applyAlignment="1">
      <alignment horizontal="left" wrapText="1"/>
    </xf>
    <xf numFmtId="167" fontId="4" fillId="26" borderId="8" xfId="0" applyNumberFormat="1" applyFont="1" applyFill="1" applyBorder="1" applyAlignment="1">
      <alignment horizontal="center" vertical="top"/>
    </xf>
    <xf numFmtId="165" fontId="4" fillId="33" borderId="8" xfId="67" applyFont="1" applyFill="1" applyBorder="1" applyAlignment="1" applyProtection="1">
      <alignment vertical="top"/>
      <protection locked="0"/>
    </xf>
    <xf numFmtId="165" fontId="4" fillId="31" borderId="8" xfId="67" applyFont="1" applyFill="1" applyBorder="1" applyAlignment="1" applyProtection="1">
      <alignment vertical="top"/>
    </xf>
    <xf numFmtId="0" fontId="3" fillId="26" borderId="8" xfId="0" applyFont="1" applyFill="1" applyBorder="1" applyAlignment="1">
      <alignment horizontal="center" vertical="top"/>
    </xf>
    <xf numFmtId="165" fontId="2" fillId="0" borderId="41" xfId="67" applyFont="1" applyFill="1" applyBorder="1" applyAlignment="1" applyProtection="1">
      <alignment vertical="top"/>
    </xf>
    <xf numFmtId="175" fontId="4" fillId="0" borderId="8" xfId="0" applyNumberFormat="1" applyFont="1" applyBorder="1" applyAlignment="1">
      <alignment horizontal="center" vertical="top"/>
    </xf>
    <xf numFmtId="175" fontId="4" fillId="0" borderId="8" xfId="0" applyNumberFormat="1" applyFont="1" applyBorder="1" applyAlignment="1">
      <alignment horizontal="center"/>
    </xf>
    <xf numFmtId="175" fontId="2" fillId="0" borderId="8" xfId="0" applyNumberFormat="1" applyFont="1" applyBorder="1" applyAlignment="1">
      <alignment horizontal="center"/>
    </xf>
    <xf numFmtId="9" fontId="2" fillId="32" borderId="18" xfId="0" applyNumberFormat="1" applyFont="1" applyFill="1" applyBorder="1" applyAlignment="1">
      <alignment horizontal="center" vertical="center"/>
    </xf>
    <xf numFmtId="9" fontId="2" fillId="32" borderId="22" xfId="0" applyNumberFormat="1" applyFont="1" applyFill="1" applyBorder="1" applyAlignment="1">
      <alignment horizontal="center" vertical="center"/>
    </xf>
    <xf numFmtId="0" fontId="3" fillId="26" borderId="16" xfId="0" applyFont="1" applyFill="1" applyBorder="1" applyAlignment="1">
      <alignment vertical="center"/>
    </xf>
    <xf numFmtId="165" fontId="0" fillId="0" borderId="0" xfId="0" applyNumberFormat="1"/>
    <xf numFmtId="0" fontId="61" fillId="0" borderId="0" xfId="0" applyFont="1" applyAlignment="1">
      <alignment horizontal="right" vertical="top" wrapText="1"/>
    </xf>
    <xf numFmtId="0" fontId="61" fillId="0" borderId="0" xfId="0" applyFont="1" applyAlignment="1">
      <alignment horizontal="left" vertical="top"/>
    </xf>
    <xf numFmtId="0" fontId="2" fillId="0" borderId="8" xfId="0" applyFont="1" applyBorder="1" applyAlignment="1">
      <alignment vertical="top"/>
    </xf>
    <xf numFmtId="49" fontId="58" fillId="0" borderId="8" xfId="67" applyNumberFormat="1" applyFont="1" applyFill="1" applyBorder="1" applyAlignment="1" applyProtection="1">
      <alignment horizontal="center" vertical="top"/>
    </xf>
    <xf numFmtId="168" fontId="58" fillId="0" borderId="8" xfId="67" applyNumberFormat="1" applyFont="1" applyFill="1" applyBorder="1" applyAlignment="1" applyProtection="1">
      <alignment vertical="top"/>
    </xf>
    <xf numFmtId="0" fontId="2" fillId="0" borderId="40" xfId="0" applyFont="1" applyBorder="1" applyAlignment="1">
      <alignment horizontal="center" vertical="top"/>
    </xf>
    <xf numFmtId="165" fontId="2" fillId="26" borderId="8" xfId="67" applyFont="1" applyFill="1" applyBorder="1" applyAlignment="1" applyProtection="1">
      <alignment horizontal="right" vertical="top"/>
    </xf>
    <xf numFmtId="167" fontId="2" fillId="32" borderId="8" xfId="0" applyNumberFormat="1" applyFont="1" applyFill="1" applyBorder="1" applyAlignment="1">
      <alignment horizontal="right" vertical="top"/>
    </xf>
    <xf numFmtId="167" fontId="2" fillId="0" borderId="8" xfId="0" applyNumberFormat="1" applyFont="1" applyBorder="1" applyAlignment="1">
      <alignment horizontal="center" vertical="top"/>
    </xf>
    <xf numFmtId="175" fontId="2" fillId="0" borderId="8" xfId="0" applyNumberFormat="1" applyFont="1" applyBorder="1" applyAlignment="1">
      <alignment horizontal="center" vertical="top"/>
    </xf>
    <xf numFmtId="167" fontId="2" fillId="0" borderId="8" xfId="0" applyNumberFormat="1" applyFont="1" applyBorder="1" applyAlignment="1">
      <alignment horizontal="center"/>
    </xf>
    <xf numFmtId="165" fontId="2" fillId="33" borderId="8" xfId="67" applyFont="1" applyFill="1" applyBorder="1" applyProtection="1">
      <protection locked="0"/>
    </xf>
    <xf numFmtId="165" fontId="2" fillId="0" borderId="8" xfId="67" applyFont="1" applyFill="1" applyBorder="1" applyAlignment="1" applyProtection="1"/>
    <xf numFmtId="167" fontId="2" fillId="26" borderId="8" xfId="0" applyNumberFormat="1" applyFont="1" applyFill="1" applyBorder="1" applyAlignment="1">
      <alignment horizontal="center" vertical="top"/>
    </xf>
    <xf numFmtId="0" fontId="2" fillId="0" borderId="42" xfId="0" applyFont="1" applyBorder="1" applyAlignment="1">
      <alignment horizontal="center" vertical="top"/>
    </xf>
    <xf numFmtId="49" fontId="2" fillId="0" borderId="8" xfId="67" applyNumberFormat="1" applyFont="1" applyFill="1" applyBorder="1" applyAlignment="1" applyProtection="1">
      <alignment horizontal="center" vertical="top"/>
    </xf>
    <xf numFmtId="165" fontId="2" fillId="26" borderId="41" xfId="67" applyFont="1" applyFill="1" applyBorder="1" applyAlignment="1" applyProtection="1">
      <alignment vertical="top"/>
    </xf>
    <xf numFmtId="165" fontId="2" fillId="26" borderId="44" xfId="67" applyFont="1" applyFill="1" applyBorder="1" applyAlignment="1" applyProtection="1">
      <alignment vertical="top"/>
    </xf>
    <xf numFmtId="0" fontId="58" fillId="26" borderId="0" xfId="127" applyFont="1" applyFill="1" applyAlignment="1">
      <alignment vertical="center"/>
    </xf>
    <xf numFmtId="0" fontId="2" fillId="0" borderId="13" xfId="0" applyFont="1" applyBorder="1" applyAlignment="1">
      <alignment horizontal="left" vertical="top" wrapText="1"/>
    </xf>
    <xf numFmtId="0" fontId="4" fillId="0" borderId="15" xfId="0" applyFont="1" applyBorder="1" applyAlignment="1">
      <alignment horizontal="center" vertical="top"/>
    </xf>
    <xf numFmtId="0" fontId="2" fillId="0" borderId="13" xfId="0" applyFont="1" applyBorder="1" applyAlignment="1">
      <alignment horizontal="left" vertical="top"/>
    </xf>
    <xf numFmtId="0" fontId="4" fillId="0" borderId="7" xfId="0" applyFont="1" applyBorder="1" applyAlignment="1">
      <alignment horizontal="center" vertical="top" wrapText="1"/>
    </xf>
    <xf numFmtId="49" fontId="4" fillId="0" borderId="8"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3" xfId="0" applyNumberFormat="1" applyFont="1" applyBorder="1" applyAlignment="1">
      <alignment vertical="top" wrapText="1"/>
    </xf>
    <xf numFmtId="3" fontId="2" fillId="0" borderId="8" xfId="95" applyFont="1" applyAlignment="1">
      <alignment horizontal="center" vertical="center"/>
    </xf>
    <xf numFmtId="0" fontId="4" fillId="0" borderId="13" xfId="0" applyFont="1" applyBorder="1" applyAlignment="1">
      <alignment horizontal="center" vertical="top"/>
    </xf>
    <xf numFmtId="165" fontId="2" fillId="0" borderId="8" xfId="67" applyFont="1" applyFill="1" applyBorder="1" applyAlignment="1" applyProtection="1">
      <alignment horizontal="center" vertical="center"/>
    </xf>
    <xf numFmtId="0" fontId="2" fillId="0" borderId="13" xfId="0" applyFont="1" applyBorder="1" applyAlignment="1">
      <alignment vertical="top" wrapText="1"/>
    </xf>
    <xf numFmtId="0" fontId="2" fillId="0" borderId="13" xfId="0" applyFont="1" applyBorder="1" applyAlignment="1">
      <alignment vertical="top"/>
    </xf>
    <xf numFmtId="0" fontId="3" fillId="0" borderId="13" xfId="0" applyFont="1" applyBorder="1" applyAlignment="1">
      <alignment vertical="center"/>
    </xf>
    <xf numFmtId="0" fontId="3" fillId="0" borderId="16" xfId="0" applyFont="1" applyBorder="1" applyAlignment="1">
      <alignment vertical="center"/>
    </xf>
    <xf numFmtId="0" fontId="2" fillId="0" borderId="15" xfId="0" applyFont="1" applyBorder="1" applyAlignment="1">
      <alignment horizontal="center" vertical="top" wrapText="1"/>
    </xf>
    <xf numFmtId="0" fontId="2" fillId="0" borderId="14" xfId="0" applyFont="1" applyBorder="1" applyAlignment="1">
      <alignment horizontal="center" vertical="top" wrapText="1"/>
    </xf>
    <xf numFmtId="0" fontId="3" fillId="34" borderId="10" xfId="0" applyFont="1" applyFill="1" applyBorder="1" applyAlignment="1">
      <alignment vertical="center"/>
    </xf>
    <xf numFmtId="0" fontId="3" fillId="34" borderId="18" xfId="0" applyFont="1" applyFill="1" applyBorder="1" applyAlignment="1">
      <alignment vertical="center"/>
    </xf>
    <xf numFmtId="0" fontId="3" fillId="0" borderId="7" xfId="0" applyFont="1" applyBorder="1" applyAlignment="1">
      <alignment horizontal="center" vertical="top"/>
    </xf>
    <xf numFmtId="0" fontId="3" fillId="0" borderId="14" xfId="0" applyFont="1" applyBorder="1" applyAlignment="1">
      <alignment horizontal="center" vertical="top"/>
    </xf>
    <xf numFmtId="0" fontId="2" fillId="0" borderId="21" xfId="0" applyFont="1" applyBorder="1" applyAlignment="1">
      <alignment horizontal="center" vertical="top" wrapText="1"/>
    </xf>
    <xf numFmtId="168" fontId="2" fillId="0" borderId="15" xfId="67" applyNumberFormat="1" applyFont="1" applyFill="1" applyBorder="1" applyAlignment="1" applyProtection="1">
      <alignment horizontal="center" vertical="center" wrapText="1"/>
    </xf>
    <xf numFmtId="168" fontId="2" fillId="31" borderId="8" xfId="67" applyNumberFormat="1" applyFont="1" applyFill="1" applyBorder="1" applyAlignment="1" applyProtection="1">
      <alignment horizontal="center" vertical="center" wrapText="1"/>
    </xf>
    <xf numFmtId="0" fontId="2" fillId="0" borderId="23" xfId="0" applyFont="1" applyBorder="1" applyAlignment="1">
      <alignment horizontal="center" vertical="top" wrapText="1"/>
    </xf>
    <xf numFmtId="0" fontId="2" fillId="26" borderId="24" xfId="0" applyFont="1" applyFill="1" applyBorder="1" applyAlignment="1">
      <alignment horizontal="center"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2" fillId="0" borderId="20" xfId="0" applyFont="1" applyBorder="1" applyAlignment="1">
      <alignment horizontal="center" vertical="top" wrapText="1"/>
    </xf>
    <xf numFmtId="0" fontId="58" fillId="0" borderId="0" xfId="0" applyFont="1"/>
    <xf numFmtId="168" fontId="2" fillId="31" borderId="15" xfId="67" applyNumberFormat="1" applyFont="1" applyFill="1" applyBorder="1" applyAlignment="1" applyProtection="1">
      <alignment horizontal="center" vertical="center" wrapText="1"/>
    </xf>
    <xf numFmtId="0" fontId="2" fillId="26" borderId="24" xfId="0" quotePrefix="1" applyFont="1" applyFill="1" applyBorder="1" applyAlignment="1">
      <alignment horizontal="center" vertical="top"/>
    </xf>
    <xf numFmtId="0" fontId="2" fillId="26" borderId="18" xfId="0" applyFont="1" applyFill="1" applyBorder="1" applyAlignment="1">
      <alignment horizontal="center" vertical="top"/>
    </xf>
    <xf numFmtId="168" fontId="2" fillId="31" borderId="7" xfId="67" applyNumberFormat="1" applyFont="1" applyFill="1" applyBorder="1" applyAlignment="1" applyProtection="1">
      <alignment horizontal="center" vertical="center" wrapText="1"/>
    </xf>
    <xf numFmtId="0" fontId="2" fillId="26" borderId="0" xfId="0" applyFont="1" applyFill="1" applyAlignment="1">
      <alignment horizontal="center" vertical="top"/>
    </xf>
    <xf numFmtId="0" fontId="3" fillId="0" borderId="15" xfId="0" applyFont="1" applyBorder="1" applyAlignment="1">
      <alignment horizontal="center" vertical="top"/>
    </xf>
    <xf numFmtId="168" fontId="3" fillId="0" borderId="7" xfId="67" applyNumberFormat="1" applyFont="1" applyFill="1" applyBorder="1" applyAlignment="1" applyProtection="1">
      <alignment horizontal="center" vertical="center" wrapText="1"/>
    </xf>
    <xf numFmtId="168" fontId="2" fillId="35" borderId="15" xfId="67" applyNumberFormat="1" applyFont="1" applyFill="1" applyBorder="1" applyAlignment="1" applyProtection="1">
      <alignment horizontal="center" vertical="center" wrapText="1"/>
    </xf>
    <xf numFmtId="0" fontId="3" fillId="0" borderId="19" xfId="0" applyFont="1" applyBorder="1" applyAlignment="1">
      <alignment horizontal="center" vertical="top"/>
    </xf>
    <xf numFmtId="168" fontId="2" fillId="0" borderId="8" xfId="67" applyNumberFormat="1" applyFont="1" applyFill="1" applyBorder="1" applyAlignment="1" applyProtection="1">
      <alignment horizontal="center" vertical="center" wrapText="1"/>
    </xf>
    <xf numFmtId="3" fontId="2" fillId="31" borderId="20" xfId="95" applyFont="1" applyFill="1" applyBorder="1" applyAlignment="1">
      <alignment horizontal="center" vertical="center"/>
    </xf>
    <xf numFmtId="0" fontId="2" fillId="31" borderId="13" xfId="0" applyFont="1" applyFill="1" applyBorder="1" applyAlignment="1">
      <alignment vertical="center"/>
    </xf>
    <xf numFmtId="3" fontId="2" fillId="0" borderId="20" xfId="95" applyFont="1" applyBorder="1" applyAlignment="1">
      <alignment horizontal="center" vertical="top"/>
    </xf>
    <xf numFmtId="3" fontId="2" fillId="31" borderId="20" xfId="95" applyFont="1" applyFill="1" applyBorder="1" applyAlignment="1">
      <alignment horizontal="center" vertical="top"/>
    </xf>
    <xf numFmtId="168" fontId="3" fillId="31" borderId="8" xfId="67" applyNumberFormat="1" applyFont="1" applyFill="1" applyBorder="1" applyAlignment="1" applyProtection="1">
      <alignment horizontal="center" vertical="center" wrapText="1"/>
    </xf>
    <xf numFmtId="0" fontId="2" fillId="26" borderId="21" xfId="0" applyFont="1" applyFill="1" applyBorder="1" applyAlignment="1">
      <alignment horizontal="center" vertical="top"/>
    </xf>
    <xf numFmtId="168" fontId="3" fillId="0" borderId="8" xfId="67" applyNumberFormat="1" applyFont="1" applyFill="1" applyBorder="1" applyAlignment="1" applyProtection="1">
      <alignment horizontal="center" vertical="center" wrapText="1"/>
    </xf>
    <xf numFmtId="3" fontId="2" fillId="0" borderId="20" xfId="95" applyFont="1" applyBorder="1" applyAlignment="1">
      <alignment horizontal="center" vertical="center"/>
    </xf>
    <xf numFmtId="0" fontId="2" fillId="0" borderId="13" xfId="0" applyFont="1" applyBorder="1" applyAlignment="1">
      <alignment vertical="center"/>
    </xf>
    <xf numFmtId="0" fontId="2" fillId="0" borderId="13" xfId="127" applyBorder="1" applyAlignment="1">
      <alignment vertical="top" wrapText="1"/>
    </xf>
    <xf numFmtId="0" fontId="3" fillId="0" borderId="8" xfId="0" applyFont="1" applyBorder="1" applyAlignment="1">
      <alignment horizontal="center" vertical="center"/>
    </xf>
    <xf numFmtId="168" fontId="3" fillId="0" borderId="8" xfId="0" applyNumberFormat="1" applyFont="1" applyBorder="1" applyAlignment="1">
      <alignment vertical="center"/>
    </xf>
    <xf numFmtId="0" fontId="3" fillId="34" borderId="13" xfId="0" applyFont="1" applyFill="1" applyBorder="1" applyAlignment="1">
      <alignment vertical="center"/>
    </xf>
    <xf numFmtId="0" fontId="3" fillId="34" borderId="16" xfId="0" applyFont="1" applyFill="1" applyBorder="1" applyAlignment="1">
      <alignment vertical="center"/>
    </xf>
    <xf numFmtId="0" fontId="3" fillId="0" borderId="7" xfId="0" applyFont="1" applyBorder="1" applyAlignment="1">
      <alignment horizontal="center" vertical="center"/>
    </xf>
    <xf numFmtId="0" fontId="0" fillId="0" borderId="14" xfId="0" applyBorder="1" applyAlignment="1">
      <alignment horizontal="center"/>
    </xf>
    <xf numFmtId="0" fontId="2" fillId="26" borderId="10" xfId="0" applyFont="1" applyFill="1" applyBorder="1" applyAlignment="1">
      <alignment horizontal="center" vertical="top"/>
    </xf>
    <xf numFmtId="168" fontId="3" fillId="35" borderId="8" xfId="67" applyNumberFormat="1" applyFont="1" applyFill="1" applyBorder="1" applyAlignment="1" applyProtection="1">
      <alignment horizontal="center" vertical="center" wrapText="1"/>
    </xf>
    <xf numFmtId="0" fontId="3" fillId="0" borderId="15" xfId="0" applyFont="1" applyBorder="1" applyAlignment="1">
      <alignment horizontal="center" vertical="center"/>
    </xf>
    <xf numFmtId="0" fontId="3" fillId="34" borderId="22" xfId="0" applyFont="1" applyFill="1" applyBorder="1" applyAlignment="1">
      <alignment vertical="center"/>
    </xf>
    <xf numFmtId="0" fontId="2" fillId="31" borderId="8" xfId="0" applyFont="1" applyFill="1" applyBorder="1" applyAlignment="1">
      <alignment horizontal="center" vertical="top" wrapText="1"/>
    </xf>
    <xf numFmtId="168" fontId="0" fillId="31" borderId="15" xfId="67" applyNumberFormat="1" applyFont="1" applyFill="1" applyBorder="1" applyAlignment="1">
      <alignment horizontal="center" vertical="center" wrapText="1"/>
    </xf>
    <xf numFmtId="0" fontId="2" fillId="26" borderId="13" xfId="0" applyFont="1" applyFill="1" applyBorder="1" applyAlignment="1">
      <alignment horizontal="center" vertical="top"/>
    </xf>
    <xf numFmtId="0" fontId="0" fillId="0" borderId="0" xfId="0" applyAlignment="1">
      <alignment horizontal="center"/>
    </xf>
    <xf numFmtId="168" fontId="2" fillId="0" borderId="7" xfId="67" applyNumberFormat="1" applyFont="1" applyFill="1" applyBorder="1" applyAlignment="1" applyProtection="1">
      <alignment horizontal="center" vertical="center" wrapText="1"/>
    </xf>
    <xf numFmtId="0" fontId="3" fillId="0" borderId="20" xfId="0" applyFont="1" applyBorder="1" applyAlignment="1">
      <alignment vertical="center"/>
    </xf>
    <xf numFmtId="168" fontId="3" fillId="31" borderId="15" xfId="67" applyNumberFormat="1" applyFont="1" applyFill="1" applyBorder="1" applyAlignment="1" applyProtection="1">
      <alignment horizontal="center" vertical="center" wrapText="1"/>
    </xf>
    <xf numFmtId="168" fontId="2" fillId="35" borderId="8" xfId="67" applyNumberFormat="1" applyFont="1" applyFill="1" applyBorder="1" applyAlignment="1" applyProtection="1">
      <alignment horizontal="center" vertical="center" wrapText="1"/>
    </xf>
    <xf numFmtId="0" fontId="3" fillId="34" borderId="20" xfId="0" applyFont="1" applyFill="1" applyBorder="1" applyAlignment="1">
      <alignment vertical="center"/>
    </xf>
    <xf numFmtId="0" fontId="3" fillId="34" borderId="23" xfId="0" applyFont="1" applyFill="1" applyBorder="1" applyAlignment="1">
      <alignment vertical="center"/>
    </xf>
    <xf numFmtId="168" fontId="2" fillId="33" borderId="8" xfId="67" applyNumberFormat="1" applyFont="1" applyFill="1" applyBorder="1" applyAlignment="1" applyProtection="1">
      <alignment horizontal="center" vertical="center" wrapText="1"/>
      <protection locked="0"/>
    </xf>
    <xf numFmtId="168" fontId="2" fillId="33" borderId="15" xfId="67" applyNumberFormat="1" applyFont="1" applyFill="1" applyBorder="1" applyAlignment="1" applyProtection="1">
      <alignment horizontal="center" vertical="center" wrapText="1"/>
      <protection locked="0"/>
    </xf>
    <xf numFmtId="0" fontId="2" fillId="33" borderId="8" xfId="0" applyFont="1" applyFill="1" applyBorder="1" applyAlignment="1" applyProtection="1">
      <alignment vertical="top" wrapText="1"/>
      <protection locked="0"/>
    </xf>
    <xf numFmtId="168" fontId="2" fillId="33" borderId="7" xfId="67" applyNumberFormat="1" applyFont="1" applyFill="1" applyBorder="1" applyAlignment="1" applyProtection="1">
      <alignment horizontal="center" vertical="center" wrapText="1"/>
      <protection locked="0"/>
    </xf>
    <xf numFmtId="168" fontId="0" fillId="33" borderId="8" xfId="67" applyNumberFormat="1" applyFont="1" applyFill="1" applyBorder="1" applyAlignment="1" applyProtection="1">
      <alignment horizontal="center" vertical="center" wrapText="1"/>
      <protection locked="0"/>
    </xf>
    <xf numFmtId="0" fontId="56" fillId="26" borderId="0" xfId="127" applyFont="1" applyFill="1" applyAlignment="1" applyProtection="1">
      <alignment horizontal="center" vertical="center" wrapText="1"/>
      <protection locked="0"/>
    </xf>
    <xf numFmtId="0" fontId="56" fillId="29" borderId="0" xfId="126" applyFont="1" applyFill="1" applyAlignment="1" applyProtection="1">
      <alignment horizontal="center"/>
      <protection locked="0"/>
    </xf>
    <xf numFmtId="0" fontId="56" fillId="0" borderId="0" xfId="126" applyFont="1" applyAlignment="1" applyProtection="1">
      <alignment horizontal="center" vertical="top"/>
      <protection locked="0"/>
    </xf>
    <xf numFmtId="0" fontId="2" fillId="31" borderId="0" xfId="0" applyFont="1" applyFill="1" applyAlignment="1">
      <alignment horizontal="left" vertical="center" wrapText="1"/>
    </xf>
    <xf numFmtId="0" fontId="2" fillId="26" borderId="22" xfId="0" applyFont="1" applyFill="1" applyBorder="1" applyAlignment="1">
      <alignment horizontal="center"/>
    </xf>
    <xf numFmtId="0" fontId="2" fillId="26" borderId="18" xfId="0" applyFont="1" applyFill="1" applyBorder="1" applyAlignment="1">
      <alignment horizontal="center" vertical="center" wrapText="1"/>
    </xf>
    <xf numFmtId="0" fontId="2" fillId="0" borderId="0" xfId="0" applyFont="1" applyAlignment="1">
      <alignment horizontal="center" wrapText="1"/>
    </xf>
    <xf numFmtId="0" fontId="56" fillId="26" borderId="0" xfId="0" applyFont="1" applyFill="1" applyAlignment="1">
      <alignment horizontal="center" vertical="center" wrapText="1"/>
    </xf>
    <xf numFmtId="0" fontId="2" fillId="0" borderId="0" xfId="0" applyFont="1" applyAlignment="1">
      <alignment horizontal="left" vertical="center" wrapText="1"/>
    </xf>
    <xf numFmtId="0" fontId="2" fillId="26" borderId="0" xfId="0" applyFont="1" applyFill="1" applyAlignment="1">
      <alignment horizontal="left" vertical="center" wrapText="1"/>
    </xf>
    <xf numFmtId="0" fontId="2" fillId="26" borderId="0" xfId="127" applyFill="1" applyAlignment="1">
      <alignment horizontal="left" vertical="center" wrapText="1"/>
    </xf>
    <xf numFmtId="0" fontId="7" fillId="26" borderId="0" xfId="127" applyFont="1" applyFill="1" applyAlignment="1">
      <alignment horizontal="center" vertical="center" wrapText="1"/>
    </xf>
    <xf numFmtId="0" fontId="56" fillId="26" borderId="0" xfId="127" applyFont="1" applyFill="1" applyAlignment="1">
      <alignment horizontal="center" vertical="center" wrapText="1"/>
    </xf>
    <xf numFmtId="0" fontId="56" fillId="31" borderId="0" xfId="0" applyFont="1" applyFill="1" applyAlignment="1">
      <alignment horizontal="center"/>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50" fillId="0" borderId="13" xfId="0" applyFont="1" applyBorder="1" applyAlignment="1">
      <alignment horizontal="left" vertical="center"/>
    </xf>
    <xf numFmtId="0" fontId="50" fillId="0" borderId="16" xfId="0" applyFont="1" applyBorder="1" applyAlignment="1">
      <alignment horizontal="left" vertical="center"/>
    </xf>
    <xf numFmtId="0" fontId="50" fillId="0" borderId="20" xfId="0" applyFont="1" applyBorder="1" applyAlignment="1">
      <alignment horizontal="left" vertical="center"/>
    </xf>
    <xf numFmtId="0" fontId="2" fillId="26" borderId="17" xfId="0" applyFont="1" applyFill="1" applyBorder="1" applyAlignment="1">
      <alignment horizontal="left" vertical="center" wrapText="1"/>
    </xf>
    <xf numFmtId="0" fontId="2" fillId="26" borderId="22" xfId="0" applyFont="1" applyFill="1" applyBorder="1" applyAlignment="1">
      <alignment horizontal="left" vertical="center" wrapText="1"/>
    </xf>
    <xf numFmtId="0" fontId="2" fillId="26" borderId="23" xfId="0" applyFont="1" applyFill="1" applyBorder="1" applyAlignment="1">
      <alignment horizontal="left" vertical="center" wrapText="1"/>
    </xf>
    <xf numFmtId="0" fontId="2" fillId="26" borderId="13" xfId="0" applyFont="1" applyFill="1" applyBorder="1" applyAlignment="1">
      <alignment horizontal="left" vertical="center" wrapText="1"/>
    </xf>
    <xf numFmtId="0" fontId="2" fillId="26" borderId="16" xfId="0" applyFont="1" applyFill="1" applyBorder="1" applyAlignment="1">
      <alignment horizontal="left" vertical="center" wrapText="1"/>
    </xf>
    <xf numFmtId="0" fontId="2" fillId="26" borderId="20" xfId="0" applyFont="1" applyFill="1" applyBorder="1" applyAlignment="1">
      <alignment horizontal="left" vertical="center" wrapText="1"/>
    </xf>
    <xf numFmtId="0" fontId="2" fillId="31" borderId="8" xfId="0" applyFont="1" applyFill="1" applyBorder="1" applyAlignment="1">
      <alignment horizontal="left" vertical="center"/>
    </xf>
    <xf numFmtId="0" fontId="7" fillId="26" borderId="0" xfId="0" applyFont="1" applyFill="1" applyAlignment="1">
      <alignment horizontal="left" vertical="center"/>
    </xf>
    <xf numFmtId="0" fontId="8" fillId="0" borderId="0" xfId="0" applyFont="1" applyAlignment="1">
      <alignment vertical="center"/>
    </xf>
    <xf numFmtId="166" fontId="3" fillId="29" borderId="13" xfId="68" applyNumberFormat="1" applyFont="1" applyFill="1" applyBorder="1" applyAlignment="1" applyProtection="1">
      <alignment horizontal="center" vertical="top"/>
      <protection locked="0"/>
    </xf>
    <xf numFmtId="0" fontId="3" fillId="29" borderId="16" xfId="0" applyFont="1" applyFill="1" applyBorder="1" applyAlignment="1" applyProtection="1">
      <alignment horizontal="center" vertical="top"/>
      <protection locked="0"/>
    </xf>
    <xf numFmtId="0" fontId="3" fillId="29" borderId="20" xfId="0" applyFont="1" applyFill="1" applyBorder="1" applyAlignment="1" applyProtection="1">
      <alignment horizontal="center" vertical="top"/>
      <protection locked="0"/>
    </xf>
    <xf numFmtId="0" fontId="2" fillId="0" borderId="13" xfId="0" applyFont="1" applyBorder="1" applyAlignment="1">
      <alignment horizontal="left" vertical="center" wrapText="1"/>
    </xf>
    <xf numFmtId="0" fontId="2" fillId="0" borderId="16" xfId="0" applyFont="1" applyBorder="1" applyAlignment="1">
      <alignment horizontal="left" vertical="center" wrapText="1"/>
    </xf>
    <xf numFmtId="0" fontId="2" fillId="0" borderId="20" xfId="0" applyFont="1" applyBorder="1" applyAlignment="1">
      <alignment horizontal="left" vertical="center" wrapText="1"/>
    </xf>
    <xf numFmtId="0" fontId="2" fillId="26" borderId="13" xfId="0" applyFont="1" applyFill="1" applyBorder="1" applyAlignment="1">
      <alignment vertical="center" wrapText="1"/>
    </xf>
    <xf numFmtId="0" fontId="2" fillId="26" borderId="16" xfId="0" applyFont="1" applyFill="1" applyBorder="1" applyAlignment="1">
      <alignment vertical="center" wrapText="1"/>
    </xf>
    <xf numFmtId="0" fontId="2" fillId="26" borderId="20" xfId="0" applyFont="1" applyFill="1" applyBorder="1" applyAlignment="1">
      <alignment vertical="center" wrapText="1"/>
    </xf>
    <xf numFmtId="0" fontId="0" fillId="0" borderId="16" xfId="0" applyBorder="1" applyAlignment="1">
      <alignment horizontal="left" vertical="center" wrapText="1"/>
    </xf>
    <xf numFmtId="0" fontId="0" fillId="0" borderId="20" xfId="0" applyBorder="1" applyAlignment="1">
      <alignment horizontal="left" vertical="center" wrapText="1"/>
    </xf>
    <xf numFmtId="0" fontId="2" fillId="26" borderId="8" xfId="0" applyFont="1" applyFill="1" applyBorder="1" applyAlignment="1">
      <alignment horizontal="left" vertical="top"/>
    </xf>
    <xf numFmtId="0" fontId="4" fillId="26" borderId="8" xfId="0" applyFont="1" applyFill="1" applyBorder="1" applyAlignment="1">
      <alignment horizontal="left" vertical="top"/>
    </xf>
    <xf numFmtId="0" fontId="3" fillId="32" borderId="13" xfId="0" applyFont="1" applyFill="1" applyBorder="1" applyAlignment="1">
      <alignment horizontal="center" vertical="center" wrapText="1"/>
    </xf>
    <xf numFmtId="0" fontId="3" fillId="32" borderId="16" xfId="0" applyFont="1" applyFill="1" applyBorder="1" applyAlignment="1">
      <alignment horizontal="center" vertical="center"/>
    </xf>
    <xf numFmtId="0" fontId="3" fillId="32" borderId="20" xfId="0" applyFont="1" applyFill="1" applyBorder="1" applyAlignment="1">
      <alignment horizontal="center" vertical="center"/>
    </xf>
    <xf numFmtId="0" fontId="2" fillId="26" borderId="13" xfId="0" applyFont="1" applyFill="1" applyBorder="1" applyAlignment="1">
      <alignment horizontal="left" vertical="top"/>
    </xf>
    <xf numFmtId="0" fontId="2" fillId="26" borderId="16" xfId="0" applyFont="1" applyFill="1" applyBorder="1" applyAlignment="1">
      <alignment horizontal="left" vertical="top"/>
    </xf>
    <xf numFmtId="0" fontId="2" fillId="26" borderId="20" xfId="0" applyFont="1" applyFill="1" applyBorder="1" applyAlignment="1">
      <alignment horizontal="left" vertical="top"/>
    </xf>
    <xf numFmtId="0" fontId="3" fillId="26" borderId="8" xfId="0" applyFont="1" applyFill="1" applyBorder="1" applyAlignment="1">
      <alignment horizontal="left" vertical="top" wrapText="1"/>
    </xf>
    <xf numFmtId="0" fontId="2" fillId="26" borderId="8" xfId="0" applyFont="1" applyFill="1" applyBorder="1" applyAlignment="1">
      <alignment horizontal="left" vertical="top" wrapText="1"/>
    </xf>
    <xf numFmtId="166" fontId="3" fillId="0" borderId="13" xfId="68" applyNumberFormat="1" applyFont="1" applyFill="1" applyBorder="1" applyAlignment="1" applyProtection="1">
      <alignment horizontal="center" vertical="top"/>
    </xf>
    <xf numFmtId="166" fontId="3" fillId="0" borderId="16" xfId="68" applyNumberFormat="1" applyFont="1" applyFill="1" applyBorder="1" applyAlignment="1" applyProtection="1">
      <alignment horizontal="center" vertical="top"/>
    </xf>
    <xf numFmtId="166" fontId="3" fillId="0" borderId="20" xfId="68" applyNumberFormat="1" applyFont="1" applyFill="1" applyBorder="1" applyAlignment="1" applyProtection="1">
      <alignment horizontal="center" vertical="top"/>
    </xf>
    <xf numFmtId="170" fontId="3" fillId="0" borderId="13" xfId="68" applyNumberFormat="1" applyFont="1" applyFill="1" applyBorder="1" applyAlignment="1" applyProtection="1">
      <alignment horizontal="center" vertical="top"/>
    </xf>
    <xf numFmtId="170" fontId="3" fillId="0" borderId="16" xfId="68" applyNumberFormat="1" applyFont="1" applyFill="1" applyBorder="1" applyAlignment="1" applyProtection="1">
      <alignment horizontal="center" vertical="top"/>
    </xf>
    <xf numFmtId="170" fontId="3" fillId="0" borderId="20" xfId="68" applyNumberFormat="1" applyFont="1" applyFill="1" applyBorder="1" applyAlignment="1" applyProtection="1">
      <alignment horizontal="center" vertical="top"/>
    </xf>
    <xf numFmtId="0" fontId="2" fillId="26" borderId="13" xfId="0" applyFont="1" applyFill="1" applyBorder="1" applyAlignment="1">
      <alignment horizontal="left" vertical="top" wrapText="1"/>
    </xf>
    <xf numFmtId="0" fontId="2" fillId="26" borderId="16" xfId="0" applyFont="1" applyFill="1" applyBorder="1" applyAlignment="1">
      <alignment horizontal="left" vertical="top" wrapText="1"/>
    </xf>
    <xf numFmtId="0" fontId="2" fillId="26" borderId="20"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16" xfId="0" applyFont="1" applyBorder="1" applyAlignment="1">
      <alignment horizontal="left" vertical="top" wrapText="1"/>
    </xf>
    <xf numFmtId="0" fontId="2" fillId="0" borderId="20" xfId="0" applyFont="1" applyBorder="1" applyAlignment="1">
      <alignment horizontal="left" vertical="top" wrapText="1"/>
    </xf>
    <xf numFmtId="0" fontId="3" fillId="26" borderId="13" xfId="0" applyFont="1" applyFill="1" applyBorder="1" applyAlignment="1">
      <alignment horizontal="left" vertical="top" wrapText="1"/>
    </xf>
    <xf numFmtId="0" fontId="3" fillId="26" borderId="16" xfId="0" applyFont="1" applyFill="1" applyBorder="1" applyAlignment="1">
      <alignment horizontal="left" vertical="top" wrapText="1"/>
    </xf>
    <xf numFmtId="0" fontId="3" fillId="26" borderId="20" xfId="0" applyFont="1" applyFill="1" applyBorder="1" applyAlignment="1">
      <alignment horizontal="left" vertical="top" wrapText="1"/>
    </xf>
    <xf numFmtId="0" fontId="3" fillId="32" borderId="8" xfId="0" applyFont="1" applyFill="1" applyBorder="1" applyAlignment="1">
      <alignment horizontal="center" vertical="center" wrapText="1"/>
    </xf>
    <xf numFmtId="0" fontId="3" fillId="32" borderId="8" xfId="0" applyFont="1" applyFill="1" applyBorder="1" applyAlignment="1">
      <alignment horizontal="center" vertical="center"/>
    </xf>
    <xf numFmtId="0" fontId="4" fillId="26" borderId="16" xfId="0" applyFont="1" applyFill="1" applyBorder="1" applyAlignment="1">
      <alignment horizontal="left" vertical="top" wrapText="1"/>
    </xf>
    <xf numFmtId="0" fontId="4" fillId="26" borderId="20"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16" xfId="0" applyFont="1" applyBorder="1" applyAlignment="1">
      <alignment horizontal="left" vertical="top" wrapText="1"/>
    </xf>
    <xf numFmtId="0" fontId="3" fillId="0" borderId="20" xfId="0" applyFont="1" applyBorder="1" applyAlignment="1">
      <alignment horizontal="left" vertical="top" wrapText="1"/>
    </xf>
    <xf numFmtId="0" fontId="2" fillId="0" borderId="8" xfId="0" applyFont="1" applyBorder="1" applyAlignment="1">
      <alignment horizontal="left" vertical="top"/>
    </xf>
    <xf numFmtId="0" fontId="4" fillId="0" borderId="8" xfId="0" applyFont="1" applyBorder="1" applyAlignment="1">
      <alignment horizontal="left" vertical="top"/>
    </xf>
    <xf numFmtId="0" fontId="4" fillId="0" borderId="16" xfId="0" applyFont="1" applyBorder="1" applyAlignment="1">
      <alignment horizontal="left" vertical="top" wrapText="1"/>
    </xf>
    <xf numFmtId="0" fontId="4" fillId="0" borderId="20" xfId="0" applyFont="1" applyBorder="1" applyAlignment="1">
      <alignment horizontal="left" vertical="top" wrapText="1"/>
    </xf>
    <xf numFmtId="0" fontId="2" fillId="0" borderId="8" xfId="0" applyFont="1" applyBorder="1" applyAlignment="1">
      <alignment horizontal="left" vertical="top" wrapText="1"/>
    </xf>
    <xf numFmtId="0" fontId="2" fillId="0" borderId="8" xfId="0" applyFont="1" applyBorder="1" applyAlignment="1">
      <alignment vertical="top" wrapText="1"/>
    </xf>
    <xf numFmtId="0" fontId="0" fillId="0" borderId="8" xfId="0" applyBorder="1" applyAlignment="1">
      <alignment vertical="top" wrapText="1"/>
    </xf>
    <xf numFmtId="0" fontId="3" fillId="0" borderId="22" xfId="0" applyFont="1" applyBorder="1" applyAlignment="1">
      <alignment horizontal="left" vertical="top"/>
    </xf>
    <xf numFmtId="0" fontId="3" fillId="28" borderId="7" xfId="0" applyFont="1" applyFill="1" applyBorder="1" applyAlignment="1">
      <alignment horizontal="center" vertical="top" wrapText="1"/>
    </xf>
    <xf numFmtId="0" fontId="3" fillId="28" borderId="7" xfId="0" applyFont="1" applyFill="1" applyBorder="1" applyAlignment="1">
      <alignment horizontal="center" vertical="top"/>
    </xf>
    <xf numFmtId="0" fontId="2" fillId="31" borderId="13" xfId="0" applyFont="1" applyFill="1" applyBorder="1" applyAlignment="1">
      <alignment horizontal="left" vertical="top" wrapText="1"/>
    </xf>
    <xf numFmtId="0" fontId="2" fillId="31" borderId="16" xfId="0" applyFont="1" applyFill="1" applyBorder="1" applyAlignment="1">
      <alignment horizontal="left" vertical="top" wrapText="1"/>
    </xf>
    <xf numFmtId="0" fontId="2" fillId="31" borderId="20" xfId="0" applyFont="1" applyFill="1" applyBorder="1" applyAlignment="1">
      <alignment horizontal="left" vertical="top" wrapText="1"/>
    </xf>
    <xf numFmtId="0" fontId="2" fillId="31" borderId="8" xfId="0" applyFont="1" applyFill="1" applyBorder="1" applyAlignment="1">
      <alignment horizontal="left" vertical="top" wrapText="1"/>
    </xf>
    <xf numFmtId="0" fontId="4" fillId="31" borderId="8" xfId="0" applyFont="1" applyFill="1" applyBorder="1" applyAlignment="1">
      <alignment horizontal="left" vertical="top" wrapText="1"/>
    </xf>
    <xf numFmtId="0" fontId="4" fillId="0" borderId="8" xfId="0" applyFont="1" applyBorder="1" applyAlignment="1">
      <alignment horizontal="left" vertical="top" wrapText="1"/>
    </xf>
    <xf numFmtId="0" fontId="2" fillId="29" borderId="13" xfId="0" applyFont="1" applyFill="1" applyBorder="1" applyAlignment="1" applyProtection="1">
      <alignment vertical="top"/>
      <protection locked="0"/>
    </xf>
    <xf numFmtId="0" fontId="0" fillId="29" borderId="16" xfId="0" applyFill="1" applyBorder="1" applyAlignment="1" applyProtection="1">
      <alignment vertical="top"/>
      <protection locked="0"/>
    </xf>
    <xf numFmtId="0" fontId="2" fillId="29" borderId="13" xfId="119" applyFill="1" applyBorder="1" applyAlignment="1" applyProtection="1">
      <alignment vertical="top"/>
      <protection locked="0"/>
    </xf>
    <xf numFmtId="0" fontId="2" fillId="29" borderId="16" xfId="119" applyFill="1" applyBorder="1" applyAlignment="1" applyProtection="1">
      <alignment vertical="top"/>
      <protection locked="0"/>
    </xf>
    <xf numFmtId="0" fontId="3" fillId="0" borderId="13" xfId="0" applyFont="1" applyBorder="1" applyAlignment="1">
      <alignment vertical="top" wrapText="1"/>
    </xf>
    <xf numFmtId="0" fontId="3" fillId="0" borderId="16" xfId="0" applyFont="1" applyBorder="1" applyAlignment="1">
      <alignment vertical="top" wrapText="1"/>
    </xf>
    <xf numFmtId="0" fontId="3" fillId="0" borderId="28" xfId="0" applyFont="1" applyBorder="1" applyAlignment="1">
      <alignment vertical="top" wrapText="1"/>
    </xf>
    <xf numFmtId="0" fontId="4" fillId="0" borderId="7" xfId="0" applyFont="1" applyBorder="1" applyAlignment="1">
      <alignment horizontal="center" vertical="top"/>
    </xf>
    <xf numFmtId="0" fontId="4" fillId="0" borderId="14" xfId="0" applyFont="1" applyBorder="1" applyAlignment="1">
      <alignment horizontal="center" vertical="top"/>
    </xf>
    <xf numFmtId="0" fontId="4" fillId="0" borderId="15" xfId="0" applyFont="1" applyBorder="1" applyAlignment="1">
      <alignment horizontal="center" vertical="top"/>
    </xf>
    <xf numFmtId="0" fontId="3" fillId="0" borderId="13" xfId="0" applyFont="1" applyBorder="1" applyAlignment="1">
      <alignment vertical="top"/>
    </xf>
    <xf numFmtId="0" fontId="3" fillId="0" borderId="16" xfId="0" applyFont="1" applyBorder="1" applyAlignment="1">
      <alignment vertical="top"/>
    </xf>
    <xf numFmtId="0" fontId="3" fillId="0" borderId="28" xfId="0" applyFont="1" applyBorder="1" applyAlignment="1">
      <alignment vertical="top"/>
    </xf>
    <xf numFmtId="0" fontId="2" fillId="0" borderId="13" xfId="0" applyFont="1" applyBorder="1" applyAlignment="1">
      <alignment vertical="top" wrapText="1"/>
    </xf>
    <xf numFmtId="0" fontId="2" fillId="0" borderId="16" xfId="0" applyFont="1" applyBorder="1" applyAlignment="1">
      <alignment vertical="top" wrapText="1"/>
    </xf>
    <xf numFmtId="0" fontId="2" fillId="0" borderId="20" xfId="0" applyFont="1" applyBorder="1" applyAlignment="1">
      <alignment vertical="top" wrapText="1"/>
    </xf>
    <xf numFmtId="0" fontId="4" fillId="0" borderId="7" xfId="0" applyFont="1" applyBorder="1" applyAlignment="1">
      <alignment horizontal="center"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2" fillId="0" borderId="13" xfId="0" applyFont="1" applyBorder="1" applyAlignment="1">
      <alignment vertical="top"/>
    </xf>
    <xf numFmtId="0" fontId="2" fillId="0" borderId="16" xfId="0" applyFont="1" applyBorder="1" applyAlignment="1">
      <alignment vertical="top"/>
    </xf>
    <xf numFmtId="0" fontId="2" fillId="0" borderId="20" xfId="0" applyFont="1" applyBorder="1" applyAlignment="1">
      <alignment vertical="top"/>
    </xf>
    <xf numFmtId="0" fontId="2" fillId="0" borderId="13" xfId="0" applyFont="1" applyBorder="1" applyAlignment="1">
      <alignment horizontal="left" vertical="top"/>
    </xf>
    <xf numFmtId="0" fontId="2" fillId="0" borderId="20" xfId="0" applyFont="1" applyBorder="1" applyAlignment="1">
      <alignment horizontal="left" vertical="top"/>
    </xf>
    <xf numFmtId="3" fontId="3" fillId="0" borderId="13" xfId="95" applyFont="1" applyBorder="1" applyAlignment="1">
      <alignment horizontal="left" vertical="center"/>
    </xf>
    <xf numFmtId="3" fontId="3" fillId="0" borderId="16" xfId="95" applyFont="1" applyBorder="1" applyAlignment="1">
      <alignment horizontal="left" vertical="center"/>
    </xf>
    <xf numFmtId="3" fontId="3" fillId="0" borderId="20" xfId="95" applyFont="1" applyBorder="1" applyAlignment="1">
      <alignment horizontal="left" vertical="center"/>
    </xf>
    <xf numFmtId="0" fontId="3" fillId="0" borderId="26" xfId="0" applyFont="1" applyBorder="1" applyAlignment="1">
      <alignment horizontal="left" vertical="top"/>
    </xf>
    <xf numFmtId="0" fontId="3" fillId="0" borderId="30" xfId="0" applyFont="1" applyBorder="1" applyAlignment="1">
      <alignment horizontal="left" vertical="top"/>
    </xf>
    <xf numFmtId="0" fontId="3" fillId="0" borderId="27" xfId="0" applyFont="1" applyBorder="1" applyAlignment="1">
      <alignment horizontal="left" vertical="top"/>
    </xf>
    <xf numFmtId="3" fontId="2" fillId="0" borderId="13" xfId="95" applyFont="1" applyBorder="1" applyAlignment="1">
      <alignment vertical="center"/>
    </xf>
    <xf numFmtId="3" fontId="2" fillId="0" borderId="16" xfId="95" applyFont="1" applyBorder="1" applyAlignment="1">
      <alignment vertical="center"/>
    </xf>
    <xf numFmtId="3" fontId="2" fillId="0" borderId="20" xfId="95" applyFont="1" applyBorder="1" applyAlignment="1">
      <alignment vertical="center"/>
    </xf>
    <xf numFmtId="3" fontId="2" fillId="0" borderId="13" xfId="95" applyFont="1" applyBorder="1" applyAlignment="1">
      <alignment horizontal="left" vertical="center"/>
    </xf>
    <xf numFmtId="3" fontId="2" fillId="0" borderId="16" xfId="95" applyFont="1" applyBorder="1" applyAlignment="1">
      <alignment horizontal="left" vertical="center"/>
    </xf>
    <xf numFmtId="3" fontId="2" fillId="0" borderId="20" xfId="95" applyFont="1" applyBorder="1" applyAlignment="1">
      <alignment horizontal="left" vertical="center"/>
    </xf>
    <xf numFmtId="0" fontId="0" fillId="0" borderId="13" xfId="0" applyBorder="1" applyAlignment="1">
      <alignment horizontal="left" vertical="center"/>
    </xf>
    <xf numFmtId="0" fontId="0" fillId="0" borderId="20" xfId="0" applyBorder="1" applyAlignment="1">
      <alignment horizontal="left" vertical="center"/>
    </xf>
    <xf numFmtId="0" fontId="4" fillId="0" borderId="7" xfId="0" applyFont="1" applyBorder="1" applyAlignment="1">
      <alignment vertical="top"/>
    </xf>
    <xf numFmtId="0" fontId="4" fillId="0" borderId="14" xfId="0" applyFont="1" applyBorder="1" applyAlignment="1">
      <alignment vertical="top"/>
    </xf>
    <xf numFmtId="0" fontId="4" fillId="0" borderId="15" xfId="0" applyFont="1" applyBorder="1" applyAlignment="1">
      <alignment vertical="top"/>
    </xf>
    <xf numFmtId="0" fontId="3" fillId="0" borderId="13" xfId="0" applyFont="1" applyBorder="1" applyAlignment="1">
      <alignment vertical="center"/>
    </xf>
    <xf numFmtId="0" fontId="3" fillId="0" borderId="16" xfId="0" applyFont="1" applyBorder="1" applyAlignment="1">
      <alignment vertical="center"/>
    </xf>
    <xf numFmtId="0" fontId="3" fillId="0" borderId="28" xfId="0" applyFont="1" applyBorder="1" applyAlignment="1">
      <alignment vertical="center"/>
    </xf>
    <xf numFmtId="170" fontId="3" fillId="0" borderId="13" xfId="0" applyNumberFormat="1" applyFont="1" applyBorder="1" applyAlignment="1">
      <alignment horizontal="center" vertical="top" wrapText="1"/>
    </xf>
    <xf numFmtId="170" fontId="3" fillId="0" borderId="16" xfId="0" applyNumberFormat="1" applyFont="1" applyBorder="1" applyAlignment="1">
      <alignment horizontal="center" vertical="top" wrapText="1"/>
    </xf>
    <xf numFmtId="170" fontId="3" fillId="0" borderId="20" xfId="0" applyNumberFormat="1" applyFont="1" applyBorder="1" applyAlignment="1">
      <alignment horizontal="center" vertical="top" wrapText="1"/>
    </xf>
    <xf numFmtId="166" fontId="3" fillId="0" borderId="13" xfId="0" applyNumberFormat="1" applyFont="1" applyBorder="1" applyAlignment="1">
      <alignment horizontal="center" vertical="top" wrapText="1"/>
    </xf>
    <xf numFmtId="166" fontId="3" fillId="0" borderId="16" xfId="0" applyNumberFormat="1" applyFont="1" applyBorder="1" applyAlignment="1">
      <alignment horizontal="center" vertical="top" wrapText="1"/>
    </xf>
    <xf numFmtId="166" fontId="3" fillId="0" borderId="20" xfId="0" applyNumberFormat="1" applyFont="1" applyBorder="1" applyAlignment="1">
      <alignment horizontal="center" vertical="top" wrapText="1"/>
    </xf>
    <xf numFmtId="0" fontId="3" fillId="26" borderId="22" xfId="0" applyFont="1" applyFill="1" applyBorder="1" applyAlignment="1">
      <alignment horizontal="left" vertical="top"/>
    </xf>
    <xf numFmtId="0" fontId="3" fillId="28" borderId="13" xfId="0" applyFont="1" applyFill="1" applyBorder="1" applyAlignment="1">
      <alignment horizontal="center" vertical="center" wrapText="1"/>
    </xf>
    <xf numFmtId="0" fontId="3" fillId="28" borderId="16" xfId="0" applyFont="1" applyFill="1" applyBorder="1" applyAlignment="1">
      <alignment horizontal="center" vertical="center" wrapText="1"/>
    </xf>
    <xf numFmtId="0" fontId="3" fillId="28" borderId="20" xfId="0" applyFont="1" applyFill="1" applyBorder="1" applyAlignment="1">
      <alignment horizontal="center" vertical="center" wrapText="1"/>
    </xf>
    <xf numFmtId="0" fontId="3" fillId="0" borderId="28" xfId="0" applyFont="1" applyBorder="1" applyAlignment="1">
      <alignment horizontal="left" vertical="top" wrapText="1"/>
    </xf>
    <xf numFmtId="0" fontId="4" fillId="26" borderId="0" xfId="0" applyFont="1" applyFill="1" applyAlignment="1">
      <alignment horizontal="justify" wrapText="1"/>
    </xf>
    <xf numFmtId="0" fontId="4" fillId="0" borderId="0" xfId="0" applyFont="1" applyAlignment="1">
      <alignment horizontal="right" vertical="top" wrapText="1"/>
    </xf>
    <xf numFmtId="0" fontId="4" fillId="0" borderId="0" xfId="0" applyFont="1" applyAlignment="1">
      <alignment horizontal="justify" vertical="top" wrapText="1"/>
    </xf>
    <xf numFmtId="0" fontId="4" fillId="0" borderId="0" xfId="0" applyFont="1" applyAlignment="1">
      <alignment horizontal="left" vertical="top" wrapText="1"/>
    </xf>
    <xf numFmtId="0" fontId="4" fillId="26" borderId="0" xfId="0" applyFont="1" applyFill="1" applyAlignment="1">
      <alignment horizontal="left" vertical="top" wrapText="1"/>
    </xf>
    <xf numFmtId="3" fontId="2" fillId="0" borderId="33" xfId="95" applyFont="1" applyBorder="1" applyAlignment="1">
      <alignment vertical="center"/>
    </xf>
    <xf numFmtId="3" fontId="2" fillId="0" borderId="34" xfId="95" applyFont="1" applyBorder="1" applyAlignment="1">
      <alignment vertical="center"/>
    </xf>
    <xf numFmtId="3" fontId="2" fillId="0" borderId="35" xfId="95" applyFont="1" applyBorder="1" applyAlignment="1">
      <alignment vertical="center"/>
    </xf>
    <xf numFmtId="0" fontId="2" fillId="0" borderId="16" xfId="0" applyFont="1" applyBorder="1" applyAlignment="1">
      <alignment horizontal="left" vertical="top"/>
    </xf>
    <xf numFmtId="0" fontId="2" fillId="0" borderId="8" xfId="0" applyFont="1" applyBorder="1" applyAlignment="1">
      <alignment vertical="top"/>
    </xf>
    <xf numFmtId="0" fontId="0" fillId="0" borderId="8" xfId="0" applyBorder="1" applyAlignment="1">
      <alignment vertical="top"/>
    </xf>
    <xf numFmtId="0" fontId="2" fillId="26" borderId="0" xfId="0" applyFont="1" applyFill="1" applyAlignment="1">
      <alignment horizontal="left" vertical="top" wrapText="1"/>
    </xf>
    <xf numFmtId="0" fontId="4" fillId="31" borderId="8" xfId="0" applyFont="1" applyFill="1" applyBorder="1" applyAlignment="1">
      <alignment horizontal="center" vertical="top" wrapText="1"/>
    </xf>
    <xf numFmtId="0" fontId="3" fillId="0" borderId="8" xfId="0" applyFont="1" applyBorder="1" applyAlignment="1">
      <alignment horizontal="left" vertical="top"/>
    </xf>
    <xf numFmtId="0" fontId="3" fillId="0" borderId="8" xfId="0" applyFont="1" applyBorder="1" applyAlignment="1">
      <alignment vertical="center" wrapText="1"/>
    </xf>
    <xf numFmtId="0" fontId="4" fillId="0" borderId="8" xfId="0" applyFont="1" applyBorder="1" applyAlignment="1">
      <alignment horizontal="center" vertical="top" wrapText="1"/>
    </xf>
    <xf numFmtId="0" fontId="3" fillId="0" borderId="8" xfId="0" applyFont="1" applyBorder="1" applyAlignment="1">
      <alignment vertical="top"/>
    </xf>
    <xf numFmtId="0" fontId="2" fillId="31" borderId="8" xfId="0" applyFont="1" applyFill="1" applyBorder="1" applyAlignment="1">
      <alignment vertical="top"/>
    </xf>
    <xf numFmtId="3" fontId="2" fillId="0" borderId="8" xfId="95" applyFont="1" applyAlignment="1">
      <alignment vertical="center"/>
    </xf>
    <xf numFmtId="0" fontId="0" fillId="0" borderId="8" xfId="0" applyBorder="1" applyAlignment="1">
      <alignment vertical="center"/>
    </xf>
    <xf numFmtId="0" fontId="3" fillId="28" borderId="16" xfId="0" applyFont="1" applyFill="1" applyBorder="1" applyAlignment="1">
      <alignment horizontal="center" vertical="center"/>
    </xf>
    <xf numFmtId="0" fontId="3" fillId="28" borderId="20" xfId="0" applyFont="1" applyFill="1" applyBorder="1" applyAlignment="1">
      <alignment horizontal="center" vertical="center"/>
    </xf>
    <xf numFmtId="3" fontId="2" fillId="0" borderId="8" xfId="95" applyFont="1" applyAlignment="1">
      <alignment horizontal="left" vertical="center"/>
    </xf>
    <xf numFmtId="0" fontId="0" fillId="0" borderId="8" xfId="0" applyBorder="1" applyAlignment="1">
      <alignment horizontal="left" vertical="top" wrapText="1"/>
    </xf>
    <xf numFmtId="0" fontId="3" fillId="0" borderId="8" xfId="0" applyFont="1" applyBorder="1" applyAlignment="1">
      <alignment vertical="center"/>
    </xf>
    <xf numFmtId="3" fontId="2" fillId="0" borderId="8" xfId="95" applyFont="1" applyAlignment="1">
      <alignment vertical="top"/>
    </xf>
    <xf numFmtId="3" fontId="2" fillId="31" borderId="8" xfId="95" applyFont="1" applyFill="1" applyAlignment="1">
      <alignment vertical="center" wrapText="1"/>
    </xf>
    <xf numFmtId="0" fontId="0" fillId="31" borderId="8" xfId="0" applyFill="1" applyBorder="1" applyAlignment="1">
      <alignment vertical="center" wrapText="1"/>
    </xf>
    <xf numFmtId="0" fontId="2" fillId="0" borderId="13" xfId="0" applyFont="1" applyBorder="1" applyAlignment="1">
      <alignment horizontal="left" vertical="center"/>
    </xf>
    <xf numFmtId="0" fontId="2" fillId="0" borderId="16" xfId="0" applyFont="1" applyBorder="1" applyAlignment="1">
      <alignment horizontal="left" vertical="center"/>
    </xf>
    <xf numFmtId="0" fontId="2" fillId="0" borderId="20" xfId="0" applyFont="1" applyBorder="1" applyAlignment="1">
      <alignment horizontal="left" vertical="center"/>
    </xf>
    <xf numFmtId="0" fontId="0" fillId="0" borderId="8" xfId="0" applyBorder="1" applyAlignment="1">
      <alignment horizontal="left" vertical="top"/>
    </xf>
    <xf numFmtId="3" fontId="2" fillId="0" borderId="8" xfId="95" applyFont="1" applyAlignment="1">
      <alignment horizontal="left" vertical="top"/>
    </xf>
    <xf numFmtId="0" fontId="4" fillId="0" borderId="8" xfId="0" applyFont="1" applyBorder="1" applyAlignment="1">
      <alignment horizontal="center" vertical="top"/>
    </xf>
    <xf numFmtId="0" fontId="4" fillId="26" borderId="8" xfId="0" applyFont="1" applyFill="1" applyBorder="1" applyAlignment="1">
      <alignment horizontal="center" vertical="top"/>
    </xf>
    <xf numFmtId="0" fontId="2" fillId="29" borderId="8" xfId="0" applyFont="1" applyFill="1" applyBorder="1" applyAlignment="1" applyProtection="1">
      <alignment horizontal="left" vertical="top"/>
      <protection locked="0"/>
    </xf>
    <xf numFmtId="0" fontId="0" fillId="0" borderId="8" xfId="0" applyBorder="1" applyAlignment="1" applyProtection="1">
      <alignment horizontal="left" vertical="top"/>
      <protection locked="0"/>
    </xf>
    <xf numFmtId="0" fontId="3" fillId="0" borderId="8" xfId="0" applyFont="1" applyBorder="1" applyAlignment="1">
      <alignment vertical="top" wrapText="1"/>
    </xf>
    <xf numFmtId="0" fontId="2" fillId="0" borderId="8" xfId="0" applyFont="1" applyBorder="1" applyAlignment="1">
      <alignment horizontal="center" vertical="top"/>
    </xf>
    <xf numFmtId="0" fontId="2" fillId="33" borderId="13" xfId="0" applyFont="1" applyFill="1" applyBorder="1" applyAlignment="1" applyProtection="1">
      <alignment horizontal="left" vertical="top" wrapText="1"/>
      <protection locked="0"/>
    </xf>
    <xf numFmtId="0" fontId="2" fillId="33" borderId="20" xfId="0" applyFont="1" applyFill="1" applyBorder="1" applyAlignment="1" applyProtection="1">
      <alignment horizontal="left" vertical="top" wrapText="1"/>
      <protection locked="0"/>
    </xf>
    <xf numFmtId="0" fontId="2" fillId="0" borderId="7" xfId="0" applyFont="1" applyBorder="1" applyAlignment="1">
      <alignment horizontal="left" vertical="top" wrapText="1"/>
    </xf>
    <xf numFmtId="0" fontId="3" fillId="31" borderId="8" xfId="0" applyFont="1" applyFill="1" applyBorder="1" applyAlignment="1">
      <alignment horizontal="left" vertical="top"/>
    </xf>
    <xf numFmtId="0" fontId="3" fillId="0" borderId="16" xfId="0" applyFont="1" applyBorder="1" applyAlignment="1">
      <alignment horizontal="left" vertical="center"/>
    </xf>
    <xf numFmtId="0" fontId="3" fillId="0" borderId="8" xfId="0" applyFont="1" applyBorder="1" applyAlignment="1">
      <alignment horizontal="left" vertical="top" wrapText="1"/>
    </xf>
    <xf numFmtId="0" fontId="3" fillId="0" borderId="8" xfId="0" applyFont="1" applyBorder="1" applyAlignment="1">
      <alignment horizontal="left" vertical="center"/>
    </xf>
    <xf numFmtId="3" fontId="3" fillId="31" borderId="13" xfId="95" applyFont="1" applyFill="1" applyBorder="1" applyAlignment="1">
      <alignment horizontal="left" vertical="center"/>
    </xf>
    <xf numFmtId="3" fontId="3" fillId="31" borderId="20" xfId="95" applyFont="1" applyFill="1" applyBorder="1" applyAlignment="1">
      <alignment horizontal="left" vertical="center"/>
    </xf>
    <xf numFmtId="0" fontId="3" fillId="0" borderId="13" xfId="0" applyFont="1" applyBorder="1" applyAlignment="1">
      <alignment horizontal="left" vertical="top"/>
    </xf>
    <xf numFmtId="0" fontId="3" fillId="0" borderId="20" xfId="0" applyFont="1" applyBorder="1" applyAlignment="1">
      <alignment horizontal="left" vertical="top"/>
    </xf>
    <xf numFmtId="3" fontId="2" fillId="31" borderId="17" xfId="95" applyFont="1" applyFill="1" applyBorder="1" applyAlignment="1">
      <alignment horizontal="left" vertical="center"/>
    </xf>
    <xf numFmtId="3" fontId="2" fillId="31" borderId="23" xfId="95" applyFont="1" applyFill="1" applyBorder="1" applyAlignment="1">
      <alignment horizontal="left" vertical="center"/>
    </xf>
    <xf numFmtId="3" fontId="2" fillId="31" borderId="16" xfId="95" applyFont="1" applyFill="1" applyBorder="1" applyAlignment="1">
      <alignment horizontal="left" vertical="center"/>
    </xf>
    <xf numFmtId="3" fontId="2" fillId="31" borderId="20" xfId="95" applyFont="1" applyFill="1" applyBorder="1" applyAlignment="1">
      <alignment horizontal="left" vertical="center"/>
    </xf>
    <xf numFmtId="3" fontId="3" fillId="31" borderId="16" xfId="95" applyFont="1" applyFill="1" applyBorder="1" applyAlignment="1">
      <alignment horizontal="left" vertical="center"/>
    </xf>
    <xf numFmtId="0" fontId="3" fillId="0" borderId="13" xfId="0" applyFont="1" applyBorder="1" applyAlignment="1">
      <alignment horizontal="left" vertical="center"/>
    </xf>
    <xf numFmtId="3" fontId="2" fillId="0" borderId="13" xfId="95" applyFont="1" applyBorder="1" applyAlignment="1">
      <alignment horizontal="left" vertical="top"/>
    </xf>
    <xf numFmtId="3" fontId="2" fillId="0" borderId="20" xfId="95" applyFont="1" applyBorder="1" applyAlignment="1">
      <alignment horizontal="left" vertical="top"/>
    </xf>
    <xf numFmtId="3" fontId="3" fillId="0" borderId="13" xfId="95" applyFont="1" applyBorder="1" applyAlignment="1">
      <alignment horizontal="left" vertical="top"/>
    </xf>
    <xf numFmtId="3" fontId="3" fillId="0" borderId="20" xfId="95" applyFont="1" applyBorder="1" applyAlignment="1">
      <alignment horizontal="left" vertical="top"/>
    </xf>
    <xf numFmtId="0" fontId="2" fillId="31" borderId="8" xfId="0" applyFont="1" applyFill="1" applyBorder="1" applyAlignment="1">
      <alignment horizontal="left" vertical="top"/>
    </xf>
    <xf numFmtId="3" fontId="2" fillId="31" borderId="13" xfId="95" applyFont="1" applyFill="1" applyBorder="1" applyAlignment="1">
      <alignment horizontal="left" vertical="center"/>
    </xf>
    <xf numFmtId="0" fontId="2" fillId="31" borderId="13" xfId="0" applyFont="1" applyFill="1" applyBorder="1" applyAlignment="1">
      <alignment horizontal="left" vertical="top"/>
    </xf>
    <xf numFmtId="0" fontId="2" fillId="31" borderId="20" xfId="0" applyFont="1" applyFill="1" applyBorder="1" applyAlignment="1">
      <alignment horizontal="left" vertical="top"/>
    </xf>
    <xf numFmtId="0" fontId="3" fillId="0" borderId="10" xfId="0" applyFont="1" applyBorder="1" applyAlignment="1">
      <alignment horizontal="left" vertical="top"/>
    </xf>
    <xf numFmtId="0" fontId="3" fillId="0" borderId="24" xfId="0" applyFont="1" applyBorder="1" applyAlignment="1">
      <alignment horizontal="left" vertical="top"/>
    </xf>
    <xf numFmtId="0" fontId="3" fillId="28" borderId="8" xfId="0" applyFont="1" applyFill="1" applyBorder="1" applyAlignment="1">
      <alignment horizontal="center" vertical="center"/>
    </xf>
    <xf numFmtId="0" fontId="2" fillId="0" borderId="21" xfId="0" applyFont="1" applyBorder="1" applyAlignment="1">
      <alignment horizontal="center" vertical="top" wrapText="1"/>
    </xf>
    <xf numFmtId="0" fontId="2" fillId="0" borderId="23" xfId="0" applyFont="1" applyBorder="1" applyAlignment="1">
      <alignment horizontal="center"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3" fontId="2" fillId="0" borderId="13" xfId="95" applyFont="1" applyBorder="1" applyAlignment="1">
      <alignment horizontal="left" vertical="center" wrapText="1"/>
    </xf>
    <xf numFmtId="3" fontId="2" fillId="0" borderId="20" xfId="95" applyFont="1" applyBorder="1" applyAlignment="1">
      <alignment horizontal="left" vertical="center" wrapText="1"/>
    </xf>
    <xf numFmtId="164" fontId="3" fillId="26" borderId="13" xfId="0" quotePrefix="1" applyNumberFormat="1" applyFont="1" applyFill="1" applyBorder="1" applyAlignment="1">
      <alignment horizontal="center" vertical="center"/>
    </xf>
    <xf numFmtId="164" fontId="3" fillId="26" borderId="16" xfId="0" quotePrefix="1" applyNumberFormat="1" applyFont="1" applyFill="1" applyBorder="1" applyAlignment="1">
      <alignment horizontal="center" vertical="center"/>
    </xf>
    <xf numFmtId="164" fontId="3" fillId="26" borderId="20" xfId="0" quotePrefix="1" applyNumberFormat="1" applyFont="1" applyFill="1" applyBorder="1" applyAlignment="1">
      <alignment horizontal="center" vertical="center"/>
    </xf>
    <xf numFmtId="170" fontId="3" fillId="26" borderId="13" xfId="0" applyNumberFormat="1" applyFont="1" applyFill="1" applyBorder="1" applyAlignment="1">
      <alignment horizontal="center" vertical="center"/>
    </xf>
    <xf numFmtId="170" fontId="3" fillId="26" borderId="16" xfId="0" applyNumberFormat="1" applyFont="1" applyFill="1" applyBorder="1" applyAlignment="1">
      <alignment horizontal="center" vertical="center"/>
    </xf>
    <xf numFmtId="170" fontId="3" fillId="26" borderId="20" xfId="0" applyNumberFormat="1" applyFont="1" applyFill="1" applyBorder="1" applyAlignment="1">
      <alignment horizontal="center" vertical="center"/>
    </xf>
    <xf numFmtId="165" fontId="0" fillId="0" borderId="8" xfId="67" applyFont="1" applyBorder="1" applyAlignment="1" applyProtection="1">
      <alignment horizontal="right" vertical="top"/>
    </xf>
    <xf numFmtId="0" fontId="51" fillId="0" borderId="18" xfId="0" applyFont="1" applyBorder="1" applyAlignment="1">
      <alignment horizontal="left" wrapText="1"/>
    </xf>
    <xf numFmtId="0" fontId="3" fillId="32" borderId="13" xfId="0" applyFont="1" applyFill="1" applyBorder="1" applyAlignment="1">
      <alignment horizontal="center" vertical="top"/>
    </xf>
    <xf numFmtId="0" fontId="3" fillId="32" borderId="16" xfId="0" applyFont="1" applyFill="1" applyBorder="1" applyAlignment="1">
      <alignment horizontal="center" vertical="top"/>
    </xf>
    <xf numFmtId="0" fontId="3" fillId="32" borderId="20" xfId="0" applyFont="1" applyFill="1" applyBorder="1" applyAlignment="1">
      <alignment horizontal="center" vertical="top"/>
    </xf>
    <xf numFmtId="165" fontId="0" fillId="33" borderId="8" xfId="67" applyFont="1" applyFill="1" applyBorder="1" applyAlignment="1" applyProtection="1">
      <alignment horizontal="right" vertical="top"/>
      <protection locked="0"/>
    </xf>
    <xf numFmtId="165" fontId="0" fillId="0" borderId="8" xfId="67" applyFont="1" applyFill="1" applyBorder="1" applyAlignment="1" applyProtection="1">
      <alignment horizontal="center" vertical="top"/>
    </xf>
    <xf numFmtId="0" fontId="0" fillId="33" borderId="13" xfId="0" quotePrefix="1" applyFill="1" applyBorder="1" applyAlignment="1" applyProtection="1">
      <alignment horizontal="left" vertical="top"/>
      <protection locked="0"/>
    </xf>
    <xf numFmtId="0" fontId="0" fillId="33" borderId="16" xfId="0" quotePrefix="1" applyFill="1" applyBorder="1" applyAlignment="1" applyProtection="1">
      <alignment horizontal="left" vertical="top"/>
      <protection locked="0"/>
    </xf>
    <xf numFmtId="0" fontId="0" fillId="33" borderId="20" xfId="0" quotePrefix="1" applyFill="1" applyBorder="1" applyAlignment="1" applyProtection="1">
      <alignment horizontal="left" vertical="top"/>
      <protection locked="0"/>
    </xf>
    <xf numFmtId="0" fontId="0" fillId="31" borderId="13" xfId="0" applyFill="1" applyBorder="1" applyAlignment="1">
      <alignment horizontal="left" vertical="top"/>
    </xf>
    <xf numFmtId="0" fontId="0" fillId="31" borderId="16" xfId="0" applyFill="1" applyBorder="1" applyAlignment="1">
      <alignment horizontal="left" vertical="top"/>
    </xf>
    <xf numFmtId="49" fontId="0" fillId="0" borderId="17" xfId="0" applyNumberFormat="1" applyBorder="1" applyAlignment="1">
      <alignment horizontal="left" vertical="top"/>
    </xf>
    <xf numFmtId="49" fontId="0" fillId="0" borderId="22" xfId="0" applyNumberFormat="1" applyBorder="1" applyAlignment="1">
      <alignment horizontal="left" vertical="top"/>
    </xf>
    <xf numFmtId="49" fontId="0" fillId="0" borderId="23" xfId="0" applyNumberFormat="1" applyBorder="1" applyAlignment="1">
      <alignment horizontal="left" vertical="top"/>
    </xf>
    <xf numFmtId="49" fontId="0" fillId="0" borderId="13" xfId="0" applyNumberFormat="1" applyBorder="1" applyAlignment="1">
      <alignment horizontal="left" vertical="top"/>
    </xf>
    <xf numFmtId="49" fontId="0" fillId="0" borderId="16" xfId="0" applyNumberFormat="1" applyBorder="1" applyAlignment="1">
      <alignment horizontal="left" vertical="top"/>
    </xf>
    <xf numFmtId="49" fontId="0" fillId="0" borderId="20" xfId="0" applyNumberFormat="1" applyBorder="1" applyAlignment="1">
      <alignment horizontal="left" vertical="top"/>
    </xf>
    <xf numFmtId="0" fontId="0" fillId="0" borderId="13" xfId="0" applyBorder="1" applyAlignment="1">
      <alignment horizontal="left" vertical="top"/>
    </xf>
    <xf numFmtId="0" fontId="0" fillId="0" borderId="16" xfId="0" applyBorder="1" applyAlignment="1">
      <alignment horizontal="left" vertical="top"/>
    </xf>
    <xf numFmtId="0" fontId="0" fillId="0" borderId="20" xfId="0" applyBorder="1" applyAlignment="1">
      <alignment horizontal="left" vertical="top"/>
    </xf>
    <xf numFmtId="0" fontId="2" fillId="33" borderId="13" xfId="0" applyFont="1" applyFill="1" applyBorder="1" applyAlignment="1" applyProtection="1">
      <alignment horizontal="left" vertical="top"/>
      <protection locked="0"/>
    </xf>
    <xf numFmtId="0" fontId="0" fillId="33" borderId="16" xfId="0" applyFill="1" applyBorder="1" applyAlignment="1" applyProtection="1">
      <alignment horizontal="left" vertical="top"/>
      <protection locked="0"/>
    </xf>
    <xf numFmtId="0" fontId="0" fillId="33" borderId="20" xfId="0" applyFill="1" applyBorder="1" applyAlignment="1" applyProtection="1">
      <alignment horizontal="left" vertical="top"/>
      <protection locked="0"/>
    </xf>
    <xf numFmtId="0" fontId="3" fillId="0" borderId="16" xfId="0" applyFont="1" applyBorder="1" applyAlignment="1">
      <alignment horizontal="left" vertical="top"/>
    </xf>
    <xf numFmtId="0" fontId="0" fillId="0" borderId="15" xfId="0" applyBorder="1" applyAlignment="1">
      <alignment horizontal="center" vertical="top"/>
    </xf>
    <xf numFmtId="0" fontId="0" fillId="0" borderId="8" xfId="0" applyBorder="1" applyAlignment="1">
      <alignment horizontal="center" vertical="top"/>
    </xf>
    <xf numFmtId="0" fontId="0" fillId="0" borderId="7" xfId="0" applyBorder="1" applyAlignment="1">
      <alignment horizontal="center" vertical="top"/>
    </xf>
    <xf numFmtId="0" fontId="0" fillId="0" borderId="14" xfId="0" applyBorder="1" applyAlignment="1">
      <alignment horizontal="center" vertical="top"/>
    </xf>
    <xf numFmtId="0" fontId="0" fillId="31" borderId="13" xfId="0" applyFill="1" applyBorder="1" applyAlignment="1">
      <alignment horizontal="left" vertical="top" wrapText="1"/>
    </xf>
    <xf numFmtId="0" fontId="0" fillId="31" borderId="16" xfId="0" applyFill="1" applyBorder="1" applyAlignment="1">
      <alignment horizontal="left" vertical="top" wrapText="1"/>
    </xf>
    <xf numFmtId="0" fontId="0" fillId="0" borderId="17" xfId="0" applyBorder="1" applyAlignment="1">
      <alignment horizontal="left" vertical="top"/>
    </xf>
    <xf numFmtId="0" fontId="0" fillId="0" borderId="22" xfId="0" applyBorder="1" applyAlignment="1">
      <alignment horizontal="left" vertical="top"/>
    </xf>
    <xf numFmtId="0" fontId="0" fillId="0" borderId="23" xfId="0" applyBorder="1" applyAlignment="1">
      <alignment horizontal="left" vertical="top"/>
    </xf>
    <xf numFmtId="0" fontId="0" fillId="31" borderId="20" xfId="0" applyFill="1" applyBorder="1" applyAlignment="1">
      <alignment horizontal="left" vertical="top"/>
    </xf>
    <xf numFmtId="0" fontId="3" fillId="0" borderId="23" xfId="0" applyFont="1" applyBorder="1" applyAlignment="1">
      <alignment horizontal="left" vertical="top"/>
    </xf>
    <xf numFmtId="0" fontId="2" fillId="0" borderId="7" xfId="0" applyFont="1" applyBorder="1" applyAlignment="1">
      <alignment horizontal="center" vertical="top"/>
    </xf>
    <xf numFmtId="0" fontId="2" fillId="0" borderId="14" xfId="0" applyFont="1" applyBorder="1" applyAlignment="1">
      <alignment horizontal="center" vertical="top"/>
    </xf>
    <xf numFmtId="0" fontId="2" fillId="0" borderId="15" xfId="0" applyFont="1" applyBorder="1" applyAlignment="1">
      <alignment horizontal="center" vertical="top"/>
    </xf>
    <xf numFmtId="49" fontId="0" fillId="0" borderId="7" xfId="0" applyNumberFormat="1" applyBorder="1" applyAlignment="1">
      <alignment horizontal="center" vertical="top"/>
    </xf>
    <xf numFmtId="49" fontId="0" fillId="0" borderId="14" xfId="0" applyNumberFormat="1" applyBorder="1" applyAlignment="1">
      <alignment horizontal="center" vertical="top"/>
    </xf>
    <xf numFmtId="49" fontId="0" fillId="0" borderId="15" xfId="0" applyNumberFormat="1" applyBorder="1" applyAlignment="1">
      <alignment horizontal="center" vertical="top"/>
    </xf>
    <xf numFmtId="0" fontId="3" fillId="32" borderId="7" xfId="0" applyFont="1" applyFill="1" applyBorder="1" applyAlignment="1">
      <alignment horizontal="center" vertical="center"/>
    </xf>
    <xf numFmtId="0" fontId="3" fillId="32" borderId="15" xfId="0" applyFont="1" applyFill="1" applyBorder="1" applyAlignment="1">
      <alignment horizontal="center" vertical="center"/>
    </xf>
    <xf numFmtId="0" fontId="3" fillId="32" borderId="10" xfId="0" applyFont="1" applyFill="1" applyBorder="1" applyAlignment="1">
      <alignment horizontal="center" vertical="center" wrapText="1"/>
    </xf>
    <xf numFmtId="0" fontId="3" fillId="32" borderId="18" xfId="0" applyFont="1" applyFill="1" applyBorder="1" applyAlignment="1">
      <alignment horizontal="center" vertical="center" wrapText="1"/>
    </xf>
    <xf numFmtId="0" fontId="3" fillId="32" borderId="24" xfId="0" applyFont="1" applyFill="1" applyBorder="1" applyAlignment="1">
      <alignment horizontal="center" vertical="center" wrapText="1"/>
    </xf>
    <xf numFmtId="0" fontId="3" fillId="32" borderId="17" xfId="0" applyFont="1" applyFill="1" applyBorder="1" applyAlignment="1">
      <alignment horizontal="center" vertical="center" wrapText="1"/>
    </xf>
    <xf numFmtId="0" fontId="3" fillId="32" borderId="22" xfId="0" applyFont="1" applyFill="1" applyBorder="1" applyAlignment="1">
      <alignment horizontal="center" vertical="center" wrapText="1"/>
    </xf>
    <xf numFmtId="0" fontId="3" fillId="32" borderId="23" xfId="0" applyFont="1" applyFill="1" applyBorder="1" applyAlignment="1">
      <alignment horizontal="center" vertical="center" wrapText="1"/>
    </xf>
    <xf numFmtId="0" fontId="3" fillId="32" borderId="13" xfId="0" applyFont="1" applyFill="1" applyBorder="1" applyAlignment="1">
      <alignment horizontal="center" vertical="center"/>
    </xf>
    <xf numFmtId="49" fontId="0" fillId="31" borderId="13" xfId="0" applyNumberFormat="1" applyFill="1" applyBorder="1" applyAlignment="1">
      <alignment horizontal="left" vertical="top"/>
    </xf>
    <xf numFmtId="49" fontId="0" fillId="31" borderId="16" xfId="0" applyNumberFormat="1" applyFill="1" applyBorder="1" applyAlignment="1">
      <alignment horizontal="left" vertical="top"/>
    </xf>
    <xf numFmtId="0" fontId="3" fillId="32" borderId="7" xfId="0" applyFont="1" applyFill="1" applyBorder="1" applyAlignment="1">
      <alignment horizontal="center" vertical="center" wrapText="1"/>
    </xf>
    <xf numFmtId="0" fontId="3" fillId="32" borderId="14" xfId="0" applyFont="1" applyFill="1" applyBorder="1" applyAlignment="1">
      <alignment horizontal="center" vertical="center" wrapText="1"/>
    </xf>
    <xf numFmtId="0" fontId="3" fillId="32" borderId="15" xfId="0" applyFont="1" applyFill="1" applyBorder="1" applyAlignment="1">
      <alignment horizontal="center" vertical="center" wrapText="1"/>
    </xf>
    <xf numFmtId="0" fontId="0" fillId="0" borderId="13" xfId="0" applyBorder="1" applyAlignment="1">
      <alignment horizontal="left" vertical="top" wrapText="1"/>
    </xf>
    <xf numFmtId="0" fontId="0" fillId="0" borderId="20" xfId="0" applyBorder="1" applyAlignment="1">
      <alignment horizontal="left" vertical="top" wrapText="1"/>
    </xf>
    <xf numFmtId="0" fontId="3" fillId="32" borderId="24" xfId="0" applyFont="1" applyFill="1" applyBorder="1" applyAlignment="1">
      <alignment horizontal="center" vertical="center"/>
    </xf>
    <xf numFmtId="0" fontId="3" fillId="32" borderId="19" xfId="0" applyFont="1" applyFill="1" applyBorder="1" applyAlignment="1">
      <alignment horizontal="center" vertical="center"/>
    </xf>
    <xf numFmtId="0" fontId="3" fillId="32" borderId="21" xfId="0" applyFont="1" applyFill="1" applyBorder="1" applyAlignment="1">
      <alignment horizontal="center" vertical="center"/>
    </xf>
    <xf numFmtId="0" fontId="3" fillId="32" borderId="17" xfId="0" applyFont="1" applyFill="1" applyBorder="1" applyAlignment="1">
      <alignment horizontal="center" vertical="center"/>
    </xf>
    <xf numFmtId="0" fontId="3" fillId="32" borderId="23" xfId="0" applyFont="1" applyFill="1" applyBorder="1" applyAlignment="1">
      <alignment horizontal="center" vertical="center"/>
    </xf>
    <xf numFmtId="0" fontId="3" fillId="32" borderId="19" xfId="0" applyFont="1" applyFill="1" applyBorder="1" applyAlignment="1">
      <alignment horizontal="center" vertical="center" wrapText="1"/>
    </xf>
    <xf numFmtId="0" fontId="3" fillId="32" borderId="21" xfId="0" applyFont="1" applyFill="1" applyBorder="1" applyAlignment="1">
      <alignment horizontal="center" vertical="center" wrapText="1"/>
    </xf>
    <xf numFmtId="0" fontId="0" fillId="0" borderId="20" xfId="0" applyBorder="1" applyAlignment="1">
      <alignment horizontal="center" vertical="top" wrapText="1"/>
    </xf>
    <xf numFmtId="0" fontId="17" fillId="26" borderId="10" xfId="0" applyFont="1" applyFill="1" applyBorder="1" applyAlignment="1">
      <alignment horizontal="left" vertical="top" wrapText="1"/>
    </xf>
    <xf numFmtId="0" fontId="17" fillId="26" borderId="24" xfId="0" applyFont="1" applyFill="1" applyBorder="1" applyAlignment="1">
      <alignment horizontal="left" vertical="top" wrapText="1"/>
    </xf>
    <xf numFmtId="0" fontId="4" fillId="0" borderId="16" xfId="0" applyFont="1" applyBorder="1" applyAlignment="1">
      <alignment horizontal="left" vertical="top"/>
    </xf>
    <xf numFmtId="0" fontId="4" fillId="0" borderId="20" xfId="0" applyFont="1" applyBorder="1" applyAlignment="1">
      <alignment horizontal="left" vertical="top"/>
    </xf>
    <xf numFmtId="49" fontId="2" fillId="0" borderId="13" xfId="0" applyNumberFormat="1" applyFont="1" applyBorder="1" applyAlignment="1">
      <alignment horizontal="left" vertical="top" wrapText="1"/>
    </xf>
    <xf numFmtId="49" fontId="2" fillId="0" borderId="16" xfId="0" applyNumberFormat="1" applyFont="1" applyBorder="1" applyAlignment="1">
      <alignment horizontal="left" vertical="top" wrapText="1"/>
    </xf>
    <xf numFmtId="49" fontId="2" fillId="0" borderId="20" xfId="0" applyNumberFormat="1" applyFont="1" applyBorder="1" applyAlignment="1">
      <alignment horizontal="left" vertical="top" wrapText="1"/>
    </xf>
    <xf numFmtId="165" fontId="4" fillId="33" borderId="13" xfId="67" applyFont="1" applyFill="1" applyBorder="1" applyAlignment="1" applyProtection="1">
      <alignment horizontal="center" vertical="top"/>
      <protection locked="0"/>
    </xf>
    <xf numFmtId="165" fontId="4" fillId="33" borderId="20" xfId="67" applyFont="1" applyFill="1" applyBorder="1" applyAlignment="1" applyProtection="1">
      <alignment horizontal="center" vertical="top"/>
      <protection locked="0"/>
    </xf>
    <xf numFmtId="49" fontId="2" fillId="26" borderId="13" xfId="0" applyNumberFormat="1" applyFont="1" applyFill="1" applyBorder="1" applyAlignment="1">
      <alignment horizontal="left" vertical="top" wrapText="1"/>
    </xf>
    <xf numFmtId="49" fontId="2" fillId="26" borderId="16" xfId="0" applyNumberFormat="1" applyFont="1" applyFill="1" applyBorder="1" applyAlignment="1">
      <alignment horizontal="left" vertical="top" wrapText="1"/>
    </xf>
    <xf numFmtId="49" fontId="2" fillId="26" borderId="20" xfId="0" applyNumberFormat="1" applyFont="1" applyFill="1" applyBorder="1" applyAlignment="1">
      <alignment horizontal="left" vertical="top" wrapText="1"/>
    </xf>
    <xf numFmtId="49" fontId="2" fillId="26" borderId="7" xfId="0" applyNumberFormat="1" applyFont="1" applyFill="1" applyBorder="1" applyAlignment="1">
      <alignment horizontal="left" vertical="top" wrapText="1"/>
    </xf>
    <xf numFmtId="49" fontId="2" fillId="26" borderId="14" xfId="0" applyNumberFormat="1" applyFont="1" applyFill="1" applyBorder="1" applyAlignment="1">
      <alignment horizontal="left" vertical="top" wrapText="1"/>
    </xf>
    <xf numFmtId="49" fontId="2" fillId="26" borderId="15" xfId="0" applyNumberFormat="1" applyFont="1" applyFill="1" applyBorder="1" applyAlignment="1">
      <alignment horizontal="left" vertical="top" wrapText="1"/>
    </xf>
    <xf numFmtId="164" fontId="3" fillId="26" borderId="8" xfId="0" applyNumberFormat="1" applyFont="1" applyFill="1" applyBorder="1" applyAlignment="1">
      <alignment horizontal="center" vertical="center"/>
    </xf>
    <xf numFmtId="170" fontId="3" fillId="26" borderId="8" xfId="0" applyNumberFormat="1" applyFont="1" applyFill="1" applyBorder="1" applyAlignment="1">
      <alignment horizontal="center" vertical="center"/>
    </xf>
    <xf numFmtId="0" fontId="3" fillId="26" borderId="8" xfId="0" applyFont="1" applyFill="1" applyBorder="1" applyAlignment="1">
      <alignment horizontal="left" vertical="top"/>
    </xf>
    <xf numFmtId="0" fontId="3" fillId="28" borderId="10" xfId="0" applyFont="1" applyFill="1" applyBorder="1" applyAlignment="1">
      <alignment horizontal="center" vertical="center" wrapText="1"/>
    </xf>
    <xf numFmtId="0" fontId="3" fillId="28" borderId="18" xfId="0" applyFont="1" applyFill="1" applyBorder="1" applyAlignment="1">
      <alignment horizontal="center" vertical="center"/>
    </xf>
    <xf numFmtId="0" fontId="3" fillId="28" borderId="24" xfId="0" applyFont="1" applyFill="1" applyBorder="1" applyAlignment="1">
      <alignment horizontal="center" vertical="center"/>
    </xf>
    <xf numFmtId="49" fontId="2" fillId="0" borderId="8" xfId="0" applyNumberFormat="1" applyFont="1" applyBorder="1" applyAlignment="1">
      <alignment horizontal="left" vertical="top" wrapText="1"/>
    </xf>
    <xf numFmtId="49" fontId="2" fillId="26" borderId="7" xfId="0" applyNumberFormat="1" applyFont="1" applyFill="1" applyBorder="1" applyAlignment="1">
      <alignment horizontal="center" vertical="top"/>
    </xf>
    <xf numFmtId="49" fontId="2" fillId="26" borderId="14" xfId="0" applyNumberFormat="1" applyFont="1" applyFill="1" applyBorder="1" applyAlignment="1">
      <alignment horizontal="center" vertical="top"/>
    </xf>
    <xf numFmtId="49" fontId="2" fillId="26" borderId="15" xfId="0" applyNumberFormat="1" applyFont="1" applyFill="1" applyBorder="1" applyAlignment="1">
      <alignment horizontal="center" vertical="top"/>
    </xf>
    <xf numFmtId="0" fontId="2" fillId="26" borderId="7" xfId="0" applyFont="1" applyFill="1" applyBorder="1" applyAlignment="1">
      <alignment horizontal="center" vertical="top"/>
    </xf>
    <xf numFmtId="0" fontId="2" fillId="26" borderId="14" xfId="0" applyFont="1" applyFill="1" applyBorder="1" applyAlignment="1">
      <alignment horizontal="center" vertical="top"/>
    </xf>
    <xf numFmtId="0" fontId="2" fillId="26" borderId="15" xfId="0" applyFont="1" applyFill="1" applyBorder="1" applyAlignment="1">
      <alignment horizontal="center" vertical="top"/>
    </xf>
    <xf numFmtId="49" fontId="2" fillId="26" borderId="8" xfId="0" applyNumberFormat="1" applyFont="1" applyFill="1" applyBorder="1" applyAlignment="1">
      <alignment horizontal="left" vertical="top" wrapText="1"/>
    </xf>
    <xf numFmtId="0" fontId="3" fillId="26" borderId="13" xfId="0" applyFont="1" applyFill="1" applyBorder="1" applyAlignment="1">
      <alignment horizontal="left" vertical="top"/>
    </xf>
    <xf numFmtId="0" fontId="3" fillId="26" borderId="16" xfId="0" applyFont="1" applyFill="1" applyBorder="1" applyAlignment="1">
      <alignment horizontal="left" vertical="top"/>
    </xf>
    <xf numFmtId="0" fontId="3" fillId="26" borderId="20" xfId="0" applyFont="1" applyFill="1" applyBorder="1" applyAlignment="1">
      <alignment horizontal="left" vertical="top"/>
    </xf>
    <xf numFmtId="0" fontId="3" fillId="32" borderId="20" xfId="0" applyFont="1" applyFill="1" applyBorder="1" applyAlignment="1">
      <alignment horizontal="center" vertical="center" wrapText="1"/>
    </xf>
    <xf numFmtId="49" fontId="2" fillId="26" borderId="8" xfId="0" applyNumberFormat="1" applyFont="1" applyFill="1" applyBorder="1" applyAlignment="1">
      <alignment horizontal="left" vertical="top"/>
    </xf>
    <xf numFmtId="49" fontId="2" fillId="0" borderId="7" xfId="0" applyNumberFormat="1" applyFont="1" applyBorder="1" applyAlignment="1">
      <alignment horizontal="center" vertical="top"/>
    </xf>
    <xf numFmtId="49" fontId="2" fillId="0" borderId="14" xfId="0" applyNumberFormat="1" applyFont="1" applyBorder="1" applyAlignment="1">
      <alignment horizontal="center" vertical="top"/>
    </xf>
    <xf numFmtId="49" fontId="2" fillId="0" borderId="15" xfId="0" applyNumberFormat="1" applyFont="1" applyBorder="1" applyAlignment="1">
      <alignment horizontal="center" vertical="top"/>
    </xf>
    <xf numFmtId="49" fontId="2" fillId="0" borderId="7" xfId="0" applyNumberFormat="1" applyFont="1" applyBorder="1" applyAlignment="1">
      <alignment horizontal="left" vertical="top" wrapText="1"/>
    </xf>
    <xf numFmtId="49" fontId="2" fillId="0" borderId="14" xfId="0" applyNumberFormat="1" applyFont="1" applyBorder="1" applyAlignment="1">
      <alignment horizontal="left" vertical="top" wrapText="1"/>
    </xf>
    <xf numFmtId="49" fontId="2" fillId="0" borderId="15" xfId="0" applyNumberFormat="1" applyFont="1" applyBorder="1" applyAlignment="1">
      <alignment horizontal="left" vertical="top" wrapText="1"/>
    </xf>
    <xf numFmtId="0" fontId="3" fillId="28" borderId="8" xfId="0" applyFont="1" applyFill="1" applyBorder="1" applyAlignment="1">
      <alignment horizontal="center" vertical="center" wrapText="1"/>
    </xf>
    <xf numFmtId="0" fontId="2" fillId="33" borderId="7" xfId="0" applyFont="1" applyFill="1" applyBorder="1" applyAlignment="1" applyProtection="1">
      <alignment horizontal="left" vertical="center" wrapText="1"/>
      <protection locked="0"/>
    </xf>
    <xf numFmtId="0" fontId="2" fillId="33" borderId="14" xfId="0" applyFont="1" applyFill="1" applyBorder="1" applyAlignment="1" applyProtection="1">
      <alignment horizontal="left" vertical="center" wrapText="1"/>
      <protection locked="0"/>
    </xf>
    <xf numFmtId="0" fontId="2" fillId="33" borderId="15" xfId="0" applyFont="1" applyFill="1" applyBorder="1" applyAlignment="1" applyProtection="1">
      <alignment horizontal="left" vertical="center" wrapText="1"/>
      <protection locked="0"/>
    </xf>
    <xf numFmtId="49" fontId="3" fillId="0" borderId="13" xfId="0" applyNumberFormat="1" applyFont="1" applyBorder="1" applyAlignment="1">
      <alignment horizontal="left" vertical="top" wrapText="1"/>
    </xf>
    <xf numFmtId="49" fontId="3" fillId="0" borderId="16" xfId="0" applyNumberFormat="1" applyFont="1" applyBorder="1" applyAlignment="1">
      <alignment horizontal="left" vertical="top" wrapText="1"/>
    </xf>
    <xf numFmtId="49" fontId="3" fillId="0" borderId="20" xfId="0" applyNumberFormat="1" applyFont="1" applyBorder="1" applyAlignment="1">
      <alignment horizontal="left" vertical="top" wrapText="1"/>
    </xf>
    <xf numFmtId="0" fontId="3" fillId="26" borderId="7" xfId="0" applyFont="1" applyFill="1" applyBorder="1" applyAlignment="1">
      <alignment horizontal="left" vertical="center" wrapText="1"/>
    </xf>
    <xf numFmtId="0" fontId="3" fillId="26" borderId="14" xfId="0" applyFont="1" applyFill="1" applyBorder="1" applyAlignment="1">
      <alignment horizontal="left" vertical="center" wrapText="1"/>
    </xf>
    <xf numFmtId="0" fontId="3" fillId="26" borderId="15" xfId="0" applyFont="1" applyFill="1" applyBorder="1" applyAlignment="1">
      <alignment horizontal="left" vertical="center" wrapText="1"/>
    </xf>
    <xf numFmtId="2" fontId="0" fillId="0" borderId="7" xfId="0" applyNumberFormat="1" applyBorder="1" applyAlignment="1">
      <alignment horizontal="right" vertical="center" wrapText="1"/>
    </xf>
    <xf numFmtId="2" fontId="0" fillId="0" borderId="14" xfId="0" applyNumberFormat="1" applyBorder="1" applyAlignment="1">
      <alignment horizontal="right" vertical="center" wrapText="1"/>
    </xf>
    <xf numFmtId="168" fontId="2" fillId="0" borderId="8" xfId="67" applyNumberFormat="1" applyFont="1" applyFill="1" applyBorder="1" applyAlignment="1" applyProtection="1">
      <alignment horizontal="center" vertical="center"/>
    </xf>
    <xf numFmtId="2" fontId="0" fillId="33" borderId="8" xfId="0" applyNumberFormat="1" applyFill="1" applyBorder="1" applyAlignment="1" applyProtection="1">
      <alignment horizontal="right" vertical="center" wrapText="1"/>
      <protection locked="0"/>
    </xf>
    <xf numFmtId="2" fontId="0" fillId="33" borderId="7" xfId="0" applyNumberFormat="1" applyFill="1" applyBorder="1" applyAlignment="1" applyProtection="1">
      <alignment horizontal="right" vertical="center" wrapText="1"/>
      <protection locked="0"/>
    </xf>
    <xf numFmtId="2" fontId="0" fillId="33" borderId="14" xfId="0" applyNumberFormat="1" applyFill="1" applyBorder="1" applyAlignment="1" applyProtection="1">
      <alignment horizontal="right" vertical="center" wrapText="1"/>
      <protection locked="0"/>
    </xf>
    <xf numFmtId="0" fontId="2" fillId="33" borderId="7" xfId="0" applyFont="1" applyFill="1" applyBorder="1" applyAlignment="1" applyProtection="1">
      <alignment horizontal="center" vertical="center" wrapText="1"/>
      <protection locked="0"/>
    </xf>
    <xf numFmtId="0" fontId="2" fillId="33" borderId="14" xfId="0" applyFont="1" applyFill="1" applyBorder="1" applyAlignment="1" applyProtection="1">
      <alignment horizontal="center" vertical="center" wrapText="1"/>
      <protection locked="0"/>
    </xf>
    <xf numFmtId="0" fontId="2" fillId="33" borderId="15" xfId="0" applyFont="1" applyFill="1" applyBorder="1" applyAlignment="1" applyProtection="1">
      <alignment horizontal="center" vertical="center" wrapText="1"/>
      <protection locked="0"/>
    </xf>
    <xf numFmtId="0" fontId="0" fillId="33" borderId="7" xfId="0" applyFill="1" applyBorder="1" applyAlignment="1" applyProtection="1">
      <alignment horizontal="right" vertical="center" wrapText="1"/>
      <protection locked="0"/>
    </xf>
    <xf numFmtId="0" fontId="0" fillId="33" borderId="14" xfId="0" applyFill="1" applyBorder="1" applyAlignment="1" applyProtection="1">
      <alignment horizontal="right" vertical="center" wrapText="1"/>
      <protection locked="0"/>
    </xf>
    <xf numFmtId="168" fontId="2" fillId="0" borderId="7" xfId="67" applyNumberFormat="1" applyFont="1" applyFill="1" applyBorder="1" applyAlignment="1" applyProtection="1">
      <alignment horizontal="center" vertical="center"/>
    </xf>
    <xf numFmtId="168" fontId="2" fillId="0" borderId="14" xfId="67" applyNumberFormat="1" applyFont="1" applyFill="1" applyBorder="1" applyAlignment="1" applyProtection="1">
      <alignment horizontal="center" vertical="center"/>
    </xf>
    <xf numFmtId="0" fontId="2" fillId="26" borderId="8" xfId="0" applyFont="1" applyFill="1" applyBorder="1" applyAlignment="1">
      <alignment horizontal="center" vertical="center" wrapText="1"/>
    </xf>
    <xf numFmtId="168" fontId="2" fillId="33" borderId="7" xfId="67" applyNumberFormat="1" applyFont="1" applyFill="1" applyBorder="1" applyAlignment="1" applyProtection="1">
      <alignment horizontal="center" vertical="center"/>
      <protection locked="0"/>
    </xf>
    <xf numFmtId="168" fontId="2" fillId="33" borderId="14" xfId="67" applyNumberFormat="1" applyFont="1" applyFill="1" applyBorder="1" applyAlignment="1" applyProtection="1">
      <alignment horizontal="center" vertical="center"/>
      <protection locked="0"/>
    </xf>
    <xf numFmtId="168" fontId="4" fillId="29" borderId="7" xfId="67" applyNumberFormat="1" applyFont="1" applyFill="1" applyBorder="1" applyAlignment="1" applyProtection="1">
      <alignment horizontal="center" vertical="center"/>
      <protection locked="0"/>
    </xf>
    <xf numFmtId="168" fontId="4" fillId="29" borderId="14" xfId="67" applyNumberFormat="1" applyFont="1" applyFill="1" applyBorder="1" applyAlignment="1" applyProtection="1">
      <alignment horizontal="center" vertical="center"/>
      <protection locked="0"/>
    </xf>
    <xf numFmtId="0" fontId="3" fillId="28" borderId="18" xfId="0" applyFont="1" applyFill="1" applyBorder="1" applyAlignment="1">
      <alignment horizontal="center" vertical="center" wrapText="1"/>
    </xf>
    <xf numFmtId="0" fontId="3" fillId="28" borderId="24" xfId="0" applyFont="1" applyFill="1" applyBorder="1" applyAlignment="1">
      <alignment horizontal="center" vertical="center" wrapText="1"/>
    </xf>
    <xf numFmtId="0" fontId="3" fillId="28" borderId="17" xfId="0" applyFont="1" applyFill="1" applyBorder="1" applyAlignment="1">
      <alignment horizontal="center" vertical="center" wrapText="1"/>
    </xf>
    <xf numFmtId="0" fontId="3" fillId="28" borderId="22" xfId="0" applyFont="1" applyFill="1" applyBorder="1" applyAlignment="1">
      <alignment horizontal="center" vertical="center" wrapText="1"/>
    </xf>
    <xf numFmtId="0" fontId="3" fillId="28" borderId="23" xfId="0" applyFont="1" applyFill="1" applyBorder="1" applyAlignment="1">
      <alignment horizontal="center" vertical="center" wrapText="1"/>
    </xf>
    <xf numFmtId="0" fontId="0" fillId="33" borderId="8" xfId="0" applyFill="1" applyBorder="1" applyAlignment="1" applyProtection="1">
      <alignment horizontal="right" vertical="center" wrapText="1"/>
      <protection locked="0"/>
    </xf>
    <xf numFmtId="168" fontId="4" fillId="29" borderId="10" xfId="67" applyNumberFormat="1" applyFont="1" applyFill="1" applyBorder="1" applyAlignment="1" applyProtection="1">
      <alignment horizontal="center" vertical="center"/>
      <protection locked="0"/>
    </xf>
    <xf numFmtId="168" fontId="4" fillId="29" borderId="24" xfId="67" applyNumberFormat="1" applyFont="1" applyFill="1" applyBorder="1" applyAlignment="1" applyProtection="1">
      <alignment horizontal="center" vertical="center"/>
      <protection locked="0"/>
    </xf>
    <xf numFmtId="168" fontId="4" fillId="29" borderId="19" xfId="67" applyNumberFormat="1" applyFont="1" applyFill="1" applyBorder="1" applyAlignment="1" applyProtection="1">
      <alignment horizontal="center" vertical="center"/>
      <protection locked="0"/>
    </xf>
    <xf numFmtId="168" fontId="4" fillId="29" borderId="21" xfId="67" applyNumberFormat="1" applyFont="1" applyFill="1" applyBorder="1" applyAlignment="1" applyProtection="1">
      <alignment horizontal="center" vertical="center"/>
      <protection locked="0"/>
    </xf>
    <xf numFmtId="168" fontId="4" fillId="29" borderId="17" xfId="67" applyNumberFormat="1" applyFont="1" applyFill="1" applyBorder="1" applyAlignment="1" applyProtection="1">
      <alignment horizontal="center" vertical="center"/>
      <protection locked="0"/>
    </xf>
    <xf numFmtId="168" fontId="4" fillId="29" borderId="23" xfId="67" applyNumberFormat="1" applyFont="1" applyFill="1" applyBorder="1" applyAlignment="1" applyProtection="1">
      <alignment horizontal="center" vertical="center"/>
      <protection locked="0"/>
    </xf>
    <xf numFmtId="0" fontId="3" fillId="26" borderId="8" xfId="0" applyFont="1" applyFill="1" applyBorder="1" applyAlignment="1">
      <alignment horizontal="center" vertical="center" wrapText="1"/>
    </xf>
    <xf numFmtId="168" fontId="3" fillId="0" borderId="7" xfId="67" applyNumberFormat="1" applyFont="1" applyFill="1" applyBorder="1" applyAlignment="1" applyProtection="1">
      <alignment horizontal="center" vertical="center"/>
    </xf>
    <xf numFmtId="168" fontId="3" fillId="0" borderId="14" xfId="67" applyNumberFormat="1" applyFont="1" applyFill="1" applyBorder="1" applyAlignment="1" applyProtection="1">
      <alignment horizontal="center" vertical="center"/>
    </xf>
    <xf numFmtId="168" fontId="3" fillId="0" borderId="15" xfId="67" applyNumberFormat="1" applyFont="1" applyFill="1" applyBorder="1" applyAlignment="1" applyProtection="1">
      <alignment horizontal="center" vertical="center"/>
    </xf>
    <xf numFmtId="2" fontId="2" fillId="33" borderId="8" xfId="0" applyNumberFormat="1" applyFont="1" applyFill="1" applyBorder="1" applyAlignment="1" applyProtection="1">
      <alignment horizontal="right" vertical="center" wrapText="1"/>
      <protection locked="0"/>
    </xf>
    <xf numFmtId="2" fontId="2" fillId="33" borderId="7" xfId="0" applyNumberFormat="1" applyFont="1" applyFill="1" applyBorder="1" applyAlignment="1" applyProtection="1">
      <alignment horizontal="right" vertical="center" wrapText="1"/>
      <protection locked="0"/>
    </xf>
    <xf numFmtId="2" fontId="0" fillId="0" borderId="8" xfId="0" applyNumberFormat="1" applyBorder="1" applyAlignment="1">
      <alignment horizontal="right" vertical="center" wrapText="1"/>
    </xf>
    <xf numFmtId="0" fontId="3" fillId="28" borderId="7" xfId="0" applyFont="1" applyFill="1" applyBorder="1" applyAlignment="1">
      <alignment horizontal="center" vertical="center" wrapText="1"/>
    </xf>
    <xf numFmtId="0" fontId="3" fillId="28" borderId="14" xfId="0" applyFont="1" applyFill="1" applyBorder="1" applyAlignment="1">
      <alignment horizontal="center" vertical="center" wrapText="1"/>
    </xf>
    <xf numFmtId="0" fontId="3" fillId="28" borderId="15" xfId="0" applyFont="1" applyFill="1" applyBorder="1" applyAlignment="1">
      <alignment horizontal="center" vertical="center" wrapText="1"/>
    </xf>
    <xf numFmtId="0" fontId="2" fillId="26" borderId="7" xfId="0" applyFont="1" applyFill="1" applyBorder="1" applyAlignment="1">
      <alignment horizontal="center" vertical="center" wrapText="1"/>
    </xf>
    <xf numFmtId="0" fontId="2" fillId="26" borderId="14" xfId="0" applyFont="1" applyFill="1" applyBorder="1" applyAlignment="1">
      <alignment horizontal="center" vertical="center" wrapText="1"/>
    </xf>
    <xf numFmtId="164" fontId="3" fillId="26" borderId="13" xfId="0" applyNumberFormat="1" applyFont="1" applyFill="1" applyBorder="1" applyAlignment="1">
      <alignment horizontal="center" vertical="center"/>
    </xf>
    <xf numFmtId="164" fontId="3" fillId="26" borderId="16" xfId="0" applyNumberFormat="1" applyFont="1" applyFill="1" applyBorder="1" applyAlignment="1">
      <alignment horizontal="center" vertical="center"/>
    </xf>
    <xf numFmtId="164" fontId="3" fillId="26" borderId="20" xfId="0" applyNumberFormat="1" applyFont="1" applyFill="1" applyBorder="1" applyAlignment="1">
      <alignment horizontal="center" vertical="center"/>
    </xf>
    <xf numFmtId="0" fontId="3" fillId="32" borderId="16" xfId="0" applyFont="1" applyFill="1" applyBorder="1" applyAlignment="1">
      <alignment horizontal="center" vertical="center" wrapText="1"/>
    </xf>
    <xf numFmtId="168" fontId="4" fillId="29" borderId="8" xfId="67" applyNumberFormat="1" applyFont="1" applyFill="1" applyBorder="1" applyAlignment="1" applyProtection="1">
      <alignment horizontal="center" vertical="center"/>
      <protection locked="0"/>
    </xf>
    <xf numFmtId="0" fontId="2" fillId="33" borderId="8" xfId="0" applyFont="1" applyFill="1" applyBorder="1" applyAlignment="1" applyProtection="1">
      <alignment horizontal="right" vertical="center" wrapText="1"/>
      <protection locked="0"/>
    </xf>
    <xf numFmtId="168" fontId="3" fillId="0" borderId="7" xfId="67" applyNumberFormat="1" applyFont="1" applyFill="1" applyBorder="1" applyAlignment="1" applyProtection="1">
      <alignment horizontal="right" vertical="center"/>
    </xf>
    <xf numFmtId="168" fontId="3" fillId="0" borderId="14" xfId="67" applyNumberFormat="1" applyFont="1" applyFill="1" applyBorder="1" applyAlignment="1" applyProtection="1">
      <alignment horizontal="right" vertical="center"/>
    </xf>
    <xf numFmtId="168" fontId="3" fillId="0" borderId="15" xfId="67" applyNumberFormat="1" applyFont="1" applyFill="1" applyBorder="1" applyAlignment="1" applyProtection="1">
      <alignment horizontal="right" vertical="center"/>
    </xf>
    <xf numFmtId="168" fontId="3" fillId="26" borderId="7" xfId="67" applyNumberFormat="1" applyFont="1" applyFill="1" applyBorder="1" applyAlignment="1" applyProtection="1">
      <alignment horizontal="center" vertical="center"/>
    </xf>
    <xf numFmtId="168" fontId="3" fillId="26" borderId="14" xfId="67" applyNumberFormat="1" applyFont="1" applyFill="1" applyBorder="1" applyAlignment="1" applyProtection="1">
      <alignment horizontal="center" vertical="center"/>
    </xf>
    <xf numFmtId="168" fontId="3" fillId="26" borderId="15" xfId="67" applyNumberFormat="1" applyFont="1" applyFill="1" applyBorder="1" applyAlignment="1" applyProtection="1">
      <alignment horizontal="center" vertical="center"/>
    </xf>
    <xf numFmtId="168" fontId="3" fillId="26" borderId="7" xfId="0" applyNumberFormat="1" applyFont="1" applyFill="1" applyBorder="1" applyAlignment="1">
      <alignment horizontal="center" vertical="center" wrapText="1"/>
    </xf>
    <xf numFmtId="0" fontId="3" fillId="26" borderId="14" xfId="0" applyFont="1" applyFill="1" applyBorder="1" applyAlignment="1">
      <alignment horizontal="center" vertical="center" wrapText="1"/>
    </xf>
    <xf numFmtId="0" fontId="3" fillId="26" borderId="15" xfId="0" applyFont="1" applyFill="1" applyBorder="1" applyAlignment="1">
      <alignment horizontal="center" vertical="center" wrapText="1"/>
    </xf>
    <xf numFmtId="9" fontId="3" fillId="32" borderId="7" xfId="0" applyNumberFormat="1" applyFont="1" applyFill="1" applyBorder="1" applyAlignment="1">
      <alignment horizontal="center" vertical="center"/>
    </xf>
    <xf numFmtId="9" fontId="3" fillId="32" borderId="14" xfId="0" applyNumberFormat="1" applyFont="1" applyFill="1" applyBorder="1" applyAlignment="1">
      <alignment horizontal="center" vertical="center"/>
    </xf>
    <xf numFmtId="9" fontId="3" fillId="32" borderId="15" xfId="0" applyNumberFormat="1" applyFont="1" applyFill="1" applyBorder="1" applyAlignment="1">
      <alignment horizontal="center" vertical="center"/>
    </xf>
    <xf numFmtId="9" fontId="3" fillId="31" borderId="7" xfId="102" applyFont="1" applyFill="1" applyBorder="1" applyAlignment="1" applyProtection="1">
      <alignment horizontal="left" vertical="center" wrapText="1"/>
    </xf>
    <xf numFmtId="9" fontId="3" fillId="31" borderId="14" xfId="102" applyFont="1" applyFill="1" applyBorder="1" applyAlignment="1" applyProtection="1">
      <alignment horizontal="left" vertical="center" wrapText="1"/>
    </xf>
    <xf numFmtId="9" fontId="3" fillId="31" borderId="15" xfId="102" applyFont="1" applyFill="1" applyBorder="1" applyAlignment="1" applyProtection="1">
      <alignment horizontal="left" vertical="center" wrapText="1"/>
    </xf>
    <xf numFmtId="165" fontId="2" fillId="0" borderId="8" xfId="67" quotePrefix="1" applyFont="1" applyFill="1" applyBorder="1" applyAlignment="1" applyProtection="1">
      <alignment horizontal="right" vertical="center" wrapText="1"/>
    </xf>
    <xf numFmtId="168" fontId="2" fillId="0" borderId="15" xfId="67" applyNumberFormat="1" applyFont="1" applyFill="1" applyBorder="1" applyAlignment="1" applyProtection="1">
      <alignment horizontal="center" vertical="center"/>
    </xf>
    <xf numFmtId="0" fontId="2" fillId="33" borderId="7" xfId="0" applyFont="1" applyFill="1" applyBorder="1" applyAlignment="1" applyProtection="1">
      <alignment horizontal="right" vertical="center" wrapText="1"/>
      <protection locked="0"/>
    </xf>
    <xf numFmtId="0" fontId="2" fillId="33" borderId="14" xfId="0" applyFont="1" applyFill="1" applyBorder="1" applyAlignment="1" applyProtection="1">
      <alignment horizontal="right" vertical="center" wrapText="1"/>
      <protection locked="0"/>
    </xf>
    <xf numFmtId="0" fontId="2" fillId="33" borderId="15" xfId="0" applyFont="1" applyFill="1" applyBorder="1" applyAlignment="1" applyProtection="1">
      <alignment horizontal="right" vertical="center" wrapText="1"/>
      <protection locked="0"/>
    </xf>
    <xf numFmtId="2" fontId="2" fillId="33" borderId="14" xfId="0" applyNumberFormat="1" applyFont="1" applyFill="1" applyBorder="1" applyAlignment="1" applyProtection="1">
      <alignment horizontal="right" vertical="center" wrapText="1"/>
      <protection locked="0"/>
    </xf>
    <xf numFmtId="2" fontId="2" fillId="33" borderId="15" xfId="0" applyNumberFormat="1" applyFont="1" applyFill="1" applyBorder="1" applyAlignment="1" applyProtection="1">
      <alignment horizontal="right" vertical="center" wrapText="1"/>
      <protection locked="0"/>
    </xf>
    <xf numFmtId="2" fontId="2" fillId="0" borderId="7" xfId="0" applyNumberFormat="1" applyFont="1" applyBorder="1" applyAlignment="1">
      <alignment horizontal="right" vertical="center" wrapText="1"/>
    </xf>
    <xf numFmtId="2" fontId="2" fillId="0" borderId="14" xfId="0" applyNumberFormat="1" applyFont="1" applyBorder="1" applyAlignment="1">
      <alignment horizontal="right" vertical="center" wrapText="1"/>
    </xf>
    <xf numFmtId="2" fontId="2" fillId="0" borderId="15" xfId="0" applyNumberFormat="1" applyFont="1" applyBorder="1" applyAlignment="1">
      <alignment horizontal="right" vertical="center" wrapText="1"/>
    </xf>
    <xf numFmtId="168" fontId="2" fillId="0" borderId="7" xfId="67" applyNumberFormat="1" applyFont="1" applyBorder="1" applyAlignment="1" applyProtection="1">
      <alignment horizontal="center" vertical="center" wrapText="1"/>
    </xf>
    <xf numFmtId="168" fontId="2" fillId="0" borderId="14" xfId="67" applyNumberFormat="1" applyFont="1" applyBorder="1" applyAlignment="1" applyProtection="1">
      <alignment horizontal="center" vertical="center" wrapText="1"/>
    </xf>
    <xf numFmtId="0" fontId="3" fillId="32" borderId="7" xfId="0" applyFont="1" applyFill="1" applyBorder="1" applyAlignment="1">
      <alignment horizontal="center" vertical="top"/>
    </xf>
    <xf numFmtId="0" fontId="3" fillId="32" borderId="14" xfId="0" applyFont="1" applyFill="1" applyBorder="1" applyAlignment="1">
      <alignment horizontal="center" vertical="top"/>
    </xf>
    <xf numFmtId="0" fontId="3" fillId="32" borderId="15" xfId="0" applyFont="1" applyFill="1" applyBorder="1" applyAlignment="1">
      <alignment horizontal="center" vertical="top"/>
    </xf>
    <xf numFmtId="0" fontId="3" fillId="28" borderId="8" xfId="0" applyFont="1" applyFill="1" applyBorder="1" applyAlignment="1">
      <alignment horizontal="center" vertical="top" wrapText="1"/>
    </xf>
    <xf numFmtId="0" fontId="2" fillId="26" borderId="7" xfId="0" applyFont="1" applyFill="1" applyBorder="1" applyAlignment="1">
      <alignment horizontal="center" vertical="top" wrapText="1"/>
    </xf>
    <xf numFmtId="0" fontId="2" fillId="26" borderId="14" xfId="0" applyFont="1" applyFill="1" applyBorder="1" applyAlignment="1">
      <alignment horizontal="center" vertical="top" wrapText="1"/>
    </xf>
    <xf numFmtId="168" fontId="2" fillId="29" borderId="7" xfId="67" applyNumberFormat="1" applyFont="1" applyFill="1" applyBorder="1" applyAlignment="1" applyProtection="1">
      <alignment horizontal="center" vertical="center"/>
      <protection locked="0"/>
    </xf>
    <xf numFmtId="168" fontId="2" fillId="29" borderId="14" xfId="67" applyNumberFormat="1" applyFont="1" applyFill="1" applyBorder="1" applyAlignment="1" applyProtection="1">
      <alignment horizontal="center" vertical="center"/>
      <protection locked="0"/>
    </xf>
    <xf numFmtId="168" fontId="2" fillId="29" borderId="15" xfId="67" applyNumberFormat="1" applyFont="1" applyFill="1" applyBorder="1" applyAlignment="1" applyProtection="1">
      <alignment horizontal="center" vertical="center"/>
      <protection locked="0"/>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33" borderId="7" xfId="0" applyFont="1" applyFill="1" applyBorder="1" applyAlignment="1" applyProtection="1">
      <alignment vertical="top" wrapText="1"/>
      <protection locked="0"/>
    </xf>
    <xf numFmtId="0" fontId="2" fillId="33" borderId="14" xfId="0" applyFont="1" applyFill="1" applyBorder="1" applyAlignment="1" applyProtection="1">
      <alignment vertical="top" wrapText="1"/>
      <protection locked="0"/>
    </xf>
    <xf numFmtId="0" fontId="2" fillId="33" borderId="15" xfId="0" applyFont="1" applyFill="1" applyBorder="1" applyAlignment="1" applyProtection="1">
      <alignment vertical="top" wrapText="1"/>
      <protection locked="0"/>
    </xf>
    <xf numFmtId="165" fontId="2" fillId="33" borderId="7" xfId="67" applyFont="1" applyFill="1" applyBorder="1" applyAlignment="1" applyProtection="1">
      <alignment vertical="center" wrapText="1"/>
      <protection locked="0"/>
    </xf>
    <xf numFmtId="165" fontId="2" fillId="33" borderId="14" xfId="67" applyFont="1" applyFill="1" applyBorder="1" applyAlignment="1" applyProtection="1">
      <alignment vertical="center" wrapText="1"/>
      <protection locked="0"/>
    </xf>
    <xf numFmtId="165" fontId="2" fillId="33" borderId="15" xfId="67" applyFont="1" applyFill="1" applyBorder="1" applyAlignment="1" applyProtection="1">
      <alignment vertical="center" wrapText="1"/>
      <protection locked="0"/>
    </xf>
    <xf numFmtId="165" fontId="2" fillId="0" borderId="7" xfId="67" quotePrefix="1" applyFont="1" applyFill="1" applyBorder="1" applyAlignment="1" applyProtection="1">
      <alignment vertical="center" wrapText="1"/>
    </xf>
    <xf numFmtId="165" fontId="2" fillId="0" borderId="14" xfId="67" applyFont="1" applyBorder="1" applyAlignment="1" applyProtection="1">
      <alignment vertical="center" wrapText="1"/>
    </xf>
    <xf numFmtId="165" fontId="2" fillId="0" borderId="15" xfId="67" applyFont="1" applyBorder="1" applyAlignment="1" applyProtection="1">
      <alignment vertical="center" wrapText="1"/>
    </xf>
    <xf numFmtId="0" fontId="3" fillId="28" borderId="15" xfId="0" applyFont="1" applyFill="1" applyBorder="1" applyAlignment="1">
      <alignment horizontal="center" vertical="top" wrapText="1"/>
    </xf>
    <xf numFmtId="0" fontId="3" fillId="28" borderId="13" xfId="0" applyFont="1" applyFill="1" applyBorder="1" applyAlignment="1">
      <alignment horizontal="center" vertical="top" wrapText="1"/>
    </xf>
    <xf numFmtId="0" fontId="3" fillId="28" borderId="20" xfId="0" applyFont="1" applyFill="1" applyBorder="1" applyAlignment="1">
      <alignment horizontal="center" vertical="top" wrapText="1"/>
    </xf>
    <xf numFmtId="0" fontId="2" fillId="0" borderId="15" xfId="0" applyFont="1" applyBorder="1" applyAlignment="1">
      <alignment horizontal="center" vertical="top" wrapText="1"/>
    </xf>
    <xf numFmtId="0" fontId="3" fillId="32" borderId="8" xfId="0" applyFont="1" applyFill="1" applyBorder="1" applyAlignment="1">
      <alignment horizontal="center" vertical="top"/>
    </xf>
    <xf numFmtId="0" fontId="3" fillId="32" borderId="7" xfId="0" applyFont="1" applyFill="1" applyBorder="1" applyAlignment="1">
      <alignment horizontal="center" vertical="top" wrapText="1"/>
    </xf>
    <xf numFmtId="0" fontId="3" fillId="32" borderId="15" xfId="0" applyFont="1" applyFill="1" applyBorder="1" applyAlignment="1">
      <alignment horizontal="center" vertical="top" wrapText="1"/>
    </xf>
    <xf numFmtId="165" fontId="2" fillId="0" borderId="7" xfId="67" quotePrefix="1" applyFont="1" applyBorder="1" applyAlignment="1" applyProtection="1">
      <alignment vertical="center" wrapText="1"/>
    </xf>
    <xf numFmtId="0" fontId="2" fillId="0" borderId="10" xfId="0" applyFont="1" applyBorder="1" applyAlignment="1">
      <alignment horizontal="left" vertical="top" wrapText="1"/>
    </xf>
    <xf numFmtId="0" fontId="2" fillId="0" borderId="18" xfId="0" applyFont="1" applyBorder="1" applyAlignment="1">
      <alignment horizontal="left" vertical="top" wrapText="1"/>
    </xf>
    <xf numFmtId="0" fontId="2" fillId="33" borderId="7" xfId="0" applyFont="1" applyFill="1" applyBorder="1" applyAlignment="1" applyProtection="1">
      <alignment horizontal="center" vertical="top" wrapText="1"/>
      <protection locked="0"/>
    </xf>
    <xf numFmtId="0" fontId="2" fillId="33" borderId="14" xfId="0" applyFont="1" applyFill="1" applyBorder="1" applyAlignment="1" applyProtection="1">
      <alignment horizontal="center" vertical="top" wrapText="1"/>
      <protection locked="0"/>
    </xf>
    <xf numFmtId="165" fontId="2" fillId="33" borderId="7" xfId="67" applyFont="1" applyFill="1" applyBorder="1" applyAlignment="1" applyProtection="1">
      <alignment horizontal="center" vertical="center" wrapText="1"/>
      <protection locked="0"/>
    </xf>
    <xf numFmtId="165" fontId="2" fillId="33" borderId="14" xfId="67" applyFont="1" applyFill="1" applyBorder="1" applyAlignment="1" applyProtection="1">
      <alignment horizontal="center" vertical="center" wrapText="1"/>
      <protection locked="0"/>
    </xf>
    <xf numFmtId="168" fontId="2" fillId="0" borderId="13" xfId="0" applyNumberFormat="1" applyFont="1" applyBorder="1" applyAlignment="1">
      <alignment horizontal="center" vertical="center" wrapText="1"/>
    </xf>
    <xf numFmtId="168" fontId="2" fillId="0" borderId="20" xfId="0" applyNumberFormat="1" applyFont="1" applyBorder="1" applyAlignment="1">
      <alignment horizontal="center" vertical="center" wrapText="1"/>
    </xf>
    <xf numFmtId="168" fontId="2" fillId="29" borderId="10" xfId="67" applyNumberFormat="1" applyFont="1" applyFill="1" applyBorder="1" applyAlignment="1" applyProtection="1">
      <alignment horizontal="center" vertical="center"/>
      <protection locked="0"/>
    </xf>
    <xf numFmtId="168" fontId="2" fillId="29" borderId="24" xfId="67" applyNumberFormat="1" applyFont="1" applyFill="1" applyBorder="1" applyAlignment="1" applyProtection="1">
      <alignment horizontal="center" vertical="center"/>
      <protection locked="0"/>
    </xf>
    <xf numFmtId="168" fontId="2" fillId="29" borderId="19" xfId="67" applyNumberFormat="1" applyFont="1" applyFill="1" applyBorder="1" applyAlignment="1" applyProtection="1">
      <alignment horizontal="center" vertical="center"/>
      <protection locked="0"/>
    </xf>
    <xf numFmtId="168" fontId="2" fillId="29" borderId="21" xfId="67" applyNumberFormat="1" applyFont="1" applyFill="1" applyBorder="1" applyAlignment="1" applyProtection="1">
      <alignment horizontal="center" vertical="center"/>
      <protection locked="0"/>
    </xf>
    <xf numFmtId="168" fontId="2" fillId="29" borderId="17" xfId="67" applyNumberFormat="1" applyFont="1" applyFill="1" applyBorder="1" applyAlignment="1" applyProtection="1">
      <alignment horizontal="center" vertical="center"/>
      <protection locked="0"/>
    </xf>
    <xf numFmtId="168" fontId="2" fillId="29" borderId="23" xfId="67" applyNumberFormat="1" applyFont="1" applyFill="1" applyBorder="1" applyAlignment="1" applyProtection="1">
      <alignment horizontal="center" vertical="center"/>
      <protection locked="0"/>
    </xf>
    <xf numFmtId="0" fontId="2" fillId="26" borderId="15" xfId="0" applyFont="1" applyFill="1" applyBorder="1" applyAlignment="1">
      <alignment horizontal="center" vertical="top" wrapText="1"/>
    </xf>
    <xf numFmtId="49" fontId="3" fillId="0" borderId="8" xfId="0" applyNumberFormat="1" applyFont="1" applyBorder="1" applyAlignment="1">
      <alignment horizontal="left" vertical="top" wrapText="1"/>
    </xf>
    <xf numFmtId="0" fontId="3" fillId="32" borderId="8" xfId="0" applyFont="1" applyFill="1" applyBorder="1" applyAlignment="1">
      <alignment horizontal="center" vertical="top" wrapText="1"/>
    </xf>
    <xf numFmtId="0" fontId="3" fillId="28" borderId="13" xfId="0" applyFont="1" applyFill="1" applyBorder="1" applyAlignment="1">
      <alignment horizontal="center" vertical="top"/>
    </xf>
    <xf numFmtId="0" fontId="3" fillId="28" borderId="16" xfId="0" applyFont="1" applyFill="1" applyBorder="1" applyAlignment="1">
      <alignment horizontal="center" vertical="top"/>
    </xf>
    <xf numFmtId="0" fontId="3" fillId="28" borderId="20" xfId="0" applyFont="1" applyFill="1" applyBorder="1" applyAlignment="1">
      <alignment horizontal="center" vertical="top"/>
    </xf>
    <xf numFmtId="0" fontId="3" fillId="32" borderId="13" xfId="0" applyFont="1" applyFill="1" applyBorder="1" applyAlignment="1">
      <alignment horizontal="center" vertical="top" wrapText="1"/>
    </xf>
    <xf numFmtId="0" fontId="3" fillId="32" borderId="20" xfId="0" applyFont="1" applyFill="1" applyBorder="1" applyAlignment="1">
      <alignment horizontal="center" vertical="top" wrapText="1"/>
    </xf>
    <xf numFmtId="168" fontId="3" fillId="0" borderId="8" xfId="67" applyNumberFormat="1" applyFont="1" applyFill="1" applyBorder="1" applyAlignment="1" applyProtection="1">
      <alignment horizontal="left" vertical="top" wrapText="1"/>
    </xf>
    <xf numFmtId="0" fontId="2" fillId="0" borderId="7" xfId="0" applyFont="1" applyBorder="1" applyAlignment="1">
      <alignment horizontal="center" vertical="top" wrapText="1"/>
    </xf>
    <xf numFmtId="0" fontId="2" fillId="0" borderId="14" xfId="0" applyFont="1" applyBorder="1" applyAlignment="1">
      <alignment horizontal="center" vertical="top" wrapText="1"/>
    </xf>
    <xf numFmtId="0" fontId="20" fillId="0" borderId="0" xfId="0" applyFont="1" applyAlignment="1">
      <alignment horizontal="left" vertical="top" wrapText="1"/>
    </xf>
    <xf numFmtId="0" fontId="4" fillId="33" borderId="13" xfId="0" applyFont="1" applyFill="1" applyBorder="1" applyAlignment="1" applyProtection="1">
      <alignment horizontal="center" vertical="top"/>
      <protection locked="0"/>
    </xf>
    <xf numFmtId="0" fontId="4" fillId="33" borderId="16" xfId="0" applyFont="1" applyFill="1" applyBorder="1" applyAlignment="1" applyProtection="1">
      <alignment horizontal="center" vertical="top"/>
      <protection locked="0"/>
    </xf>
    <xf numFmtId="0" fontId="4" fillId="33" borderId="20" xfId="0" applyFont="1" applyFill="1" applyBorder="1" applyAlignment="1" applyProtection="1">
      <alignment horizontal="center" vertical="top"/>
      <protection locked="0"/>
    </xf>
    <xf numFmtId="0" fontId="3" fillId="26" borderId="13" xfId="0" applyFont="1" applyFill="1" applyBorder="1" applyAlignment="1">
      <alignment horizontal="left" vertical="center"/>
    </xf>
    <xf numFmtId="0" fontId="3" fillId="26" borderId="16" xfId="0" applyFont="1" applyFill="1" applyBorder="1" applyAlignment="1">
      <alignment horizontal="left" vertical="center"/>
    </xf>
    <xf numFmtId="0" fontId="3" fillId="26" borderId="20" xfId="0" applyFont="1" applyFill="1" applyBorder="1" applyAlignment="1">
      <alignment horizontal="left" vertical="center"/>
    </xf>
    <xf numFmtId="3" fontId="2" fillId="0" borderId="13" xfId="95" applyFont="1" applyBorder="1" applyAlignment="1">
      <alignment vertical="center" wrapText="1"/>
    </xf>
    <xf numFmtId="0" fontId="0" fillId="0" borderId="16" xfId="0" applyBorder="1" applyAlignment="1">
      <alignment vertical="center" wrapText="1"/>
    </xf>
    <xf numFmtId="0" fontId="0" fillId="0" borderId="20" xfId="0" applyBorder="1" applyAlignment="1">
      <alignment vertical="center" wrapText="1"/>
    </xf>
    <xf numFmtId="0" fontId="3" fillId="0" borderId="22" xfId="0" applyFont="1" applyBorder="1" applyAlignment="1">
      <alignment horizontal="left" wrapText="1"/>
    </xf>
    <xf numFmtId="49" fontId="4" fillId="0" borderId="7"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15" xfId="0" applyNumberFormat="1" applyFont="1" applyBorder="1" applyAlignment="1">
      <alignment horizontal="center" vertical="top"/>
    </xf>
    <xf numFmtId="165" fontId="3" fillId="26" borderId="13" xfId="0" applyNumberFormat="1" applyFont="1" applyFill="1" applyBorder="1" applyAlignment="1">
      <alignment horizontal="center" vertical="top"/>
    </xf>
    <xf numFmtId="0" fontId="0" fillId="0" borderId="20" xfId="0" applyBorder="1" applyAlignment="1">
      <alignment horizontal="center" vertical="top"/>
    </xf>
    <xf numFmtId="170" fontId="3" fillId="26" borderId="13" xfId="0" applyNumberFormat="1" applyFont="1" applyFill="1" applyBorder="1" applyAlignment="1">
      <alignment horizontal="center" vertical="top"/>
    </xf>
    <xf numFmtId="0" fontId="3" fillId="0" borderId="20" xfId="0" applyFont="1" applyBorder="1" applyAlignment="1">
      <alignment horizontal="center" vertical="top"/>
    </xf>
    <xf numFmtId="0" fontId="2" fillId="26" borderId="13" xfId="0" applyFont="1" applyFill="1" applyBorder="1" applyAlignment="1">
      <alignment vertical="top" wrapText="1"/>
    </xf>
    <xf numFmtId="0" fontId="2" fillId="26" borderId="16" xfId="0" applyFont="1" applyFill="1" applyBorder="1" applyAlignment="1">
      <alignment vertical="top" wrapText="1"/>
    </xf>
    <xf numFmtId="0" fontId="2" fillId="26" borderId="20" xfId="0" applyFont="1" applyFill="1" applyBorder="1" applyAlignment="1">
      <alignment vertical="top" wrapText="1"/>
    </xf>
    <xf numFmtId="49" fontId="2" fillId="0" borderId="13" xfId="0" applyNumberFormat="1" applyFont="1" applyBorder="1" applyAlignment="1">
      <alignment horizontal="left" vertical="top"/>
    </xf>
    <xf numFmtId="49" fontId="2" fillId="0" borderId="16" xfId="0" applyNumberFormat="1" applyFont="1" applyBorder="1" applyAlignment="1">
      <alignment horizontal="left" vertical="top"/>
    </xf>
    <xf numFmtId="49" fontId="2" fillId="0" borderId="20" xfId="0" applyNumberFormat="1" applyFont="1" applyBorder="1" applyAlignment="1">
      <alignment horizontal="left" vertical="top"/>
    </xf>
    <xf numFmtId="0" fontId="4" fillId="26" borderId="7" xfId="0" applyFont="1" applyFill="1" applyBorder="1" applyAlignment="1">
      <alignment horizontal="center" vertical="top"/>
    </xf>
    <xf numFmtId="0" fontId="4" fillId="26" borderId="14" xfId="0" applyFont="1" applyFill="1" applyBorder="1" applyAlignment="1">
      <alignment horizontal="center" vertical="top"/>
    </xf>
    <xf numFmtId="0" fontId="4" fillId="26" borderId="15" xfId="0" applyFont="1" applyFill="1" applyBorder="1" applyAlignment="1">
      <alignment horizontal="center" vertical="top"/>
    </xf>
    <xf numFmtId="3" fontId="2" fillId="0" borderId="13" xfId="95" applyFont="1" applyBorder="1" applyAlignment="1">
      <alignment horizontal="left" vertical="top" wrapText="1"/>
    </xf>
    <xf numFmtId="3" fontId="2" fillId="0" borderId="16" xfId="95" applyFont="1" applyBorder="1" applyAlignment="1">
      <alignment horizontal="left" vertical="top" wrapText="1"/>
    </xf>
    <xf numFmtId="3" fontId="2" fillId="0" borderId="20" xfId="95" applyFont="1" applyBorder="1" applyAlignment="1">
      <alignment horizontal="left" vertical="top" wrapText="1"/>
    </xf>
    <xf numFmtId="49" fontId="2" fillId="26" borderId="8" xfId="0" applyNumberFormat="1" applyFont="1" applyFill="1" applyBorder="1" applyAlignment="1">
      <alignment horizontal="center" vertical="top"/>
    </xf>
    <xf numFmtId="0" fontId="4" fillId="26" borderId="7" xfId="0" applyFont="1" applyFill="1"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49" fontId="3" fillId="26" borderId="13" xfId="0" applyNumberFormat="1" applyFont="1" applyFill="1" applyBorder="1" applyAlignment="1">
      <alignment horizontal="left" vertical="top" wrapText="1"/>
    </xf>
    <xf numFmtId="49" fontId="3" fillId="26" borderId="16" xfId="0" applyNumberFormat="1" applyFont="1" applyFill="1" applyBorder="1" applyAlignment="1">
      <alignment horizontal="left" vertical="top" wrapText="1"/>
    </xf>
    <xf numFmtId="49" fontId="3" fillId="26" borderId="20" xfId="0" applyNumberFormat="1" applyFont="1" applyFill="1" applyBorder="1" applyAlignment="1">
      <alignment horizontal="left" vertical="top" wrapText="1"/>
    </xf>
    <xf numFmtId="0" fontId="2" fillId="0" borderId="7" xfId="0" quotePrefix="1" applyFont="1" applyBorder="1" applyAlignment="1">
      <alignment horizontal="center" vertical="top"/>
    </xf>
    <xf numFmtId="0" fontId="2" fillId="0" borderId="14" xfId="0" quotePrefix="1" applyFont="1" applyBorder="1" applyAlignment="1">
      <alignment horizontal="center" vertical="top"/>
    </xf>
    <xf numFmtId="0" fontId="3" fillId="26" borderId="17" xfId="0" applyFont="1" applyFill="1" applyBorder="1" applyAlignment="1">
      <alignment horizontal="left" vertical="top"/>
    </xf>
    <xf numFmtId="0" fontId="3" fillId="26" borderId="23" xfId="0" applyFont="1" applyFill="1" applyBorder="1" applyAlignment="1">
      <alignment horizontal="left" vertical="top"/>
    </xf>
    <xf numFmtId="0" fontId="3" fillId="0" borderId="20" xfId="0" applyFont="1" applyBorder="1" applyAlignment="1">
      <alignment horizontal="left" vertical="center"/>
    </xf>
    <xf numFmtId="0" fontId="22" fillId="28" borderId="7" xfId="0" applyFont="1" applyFill="1" applyBorder="1" applyAlignment="1">
      <alignment horizontal="center" vertical="top" wrapText="1"/>
    </xf>
    <xf numFmtId="0" fontId="22" fillId="28" borderId="15" xfId="0" applyFont="1" applyFill="1" applyBorder="1" applyAlignment="1">
      <alignment horizontal="center" vertical="top" wrapText="1"/>
    </xf>
    <xf numFmtId="0" fontId="22" fillId="32" borderId="8" xfId="0" applyFont="1" applyFill="1" applyBorder="1" applyAlignment="1">
      <alignment horizontal="center" vertical="center"/>
    </xf>
    <xf numFmtId="0" fontId="22" fillId="28" borderId="8" xfId="0" applyFont="1" applyFill="1" applyBorder="1" applyAlignment="1">
      <alignment horizontal="center" vertical="center"/>
    </xf>
    <xf numFmtId="0" fontId="22" fillId="32" borderId="7" xfId="0" applyFont="1" applyFill="1" applyBorder="1" applyAlignment="1">
      <alignment horizontal="center" vertical="center" wrapText="1"/>
    </xf>
    <xf numFmtId="0" fontId="22" fillId="32" borderId="15" xfId="0" applyFont="1" applyFill="1" applyBorder="1" applyAlignment="1">
      <alignment horizontal="center" vertical="center" wrapText="1"/>
    </xf>
    <xf numFmtId="167" fontId="22" fillId="32" borderId="13" xfId="0" applyNumberFormat="1" applyFont="1" applyFill="1" applyBorder="1" applyAlignment="1">
      <alignment horizontal="center" vertical="top"/>
    </xf>
    <xf numFmtId="167" fontId="22" fillId="32" borderId="16" xfId="0" applyNumberFormat="1" applyFont="1" applyFill="1" applyBorder="1" applyAlignment="1">
      <alignment horizontal="center" vertical="top"/>
    </xf>
    <xf numFmtId="167" fontId="22" fillId="32" borderId="8" xfId="0" applyNumberFormat="1" applyFont="1" applyFill="1" applyBorder="1" applyAlignment="1">
      <alignment horizontal="center" vertical="top"/>
    </xf>
    <xf numFmtId="0" fontId="15" fillId="26" borderId="8" xfId="0" applyFont="1" applyFill="1" applyBorder="1" applyAlignment="1">
      <alignment horizontal="center" vertical="top"/>
    </xf>
    <xf numFmtId="0" fontId="22" fillId="0" borderId="13" xfId="0" applyFont="1" applyBorder="1" applyAlignment="1">
      <alignment horizontal="left" vertical="top" wrapText="1"/>
    </xf>
    <xf numFmtId="0" fontId="22" fillId="0" borderId="16" xfId="0" applyFont="1" applyBorder="1" applyAlignment="1">
      <alignment horizontal="left" vertical="top" wrapText="1"/>
    </xf>
    <xf numFmtId="0" fontId="22" fillId="0" borderId="20" xfId="0" applyFont="1" applyBorder="1" applyAlignment="1">
      <alignment horizontal="left" vertical="top" wrapText="1"/>
    </xf>
    <xf numFmtId="0" fontId="22" fillId="26" borderId="13" xfId="0" applyFont="1" applyFill="1" applyBorder="1" applyAlignment="1">
      <alignment horizontal="left" vertical="top"/>
    </xf>
    <xf numFmtId="0" fontId="22" fillId="26" borderId="16" xfId="0" applyFont="1" applyFill="1" applyBorder="1" applyAlignment="1">
      <alignment horizontal="left" vertical="top"/>
    </xf>
    <xf numFmtId="0" fontId="22" fillId="26" borderId="20" xfId="0" applyFont="1" applyFill="1" applyBorder="1" applyAlignment="1">
      <alignment horizontal="left" vertical="top"/>
    </xf>
    <xf numFmtId="0" fontId="22" fillId="26" borderId="13" xfId="0" applyFont="1" applyFill="1" applyBorder="1" applyAlignment="1">
      <alignment horizontal="left" vertical="top" wrapText="1"/>
    </xf>
    <xf numFmtId="0" fontId="22" fillId="26" borderId="16" xfId="0" applyFont="1" applyFill="1" applyBorder="1" applyAlignment="1">
      <alignment horizontal="left" vertical="top" wrapText="1"/>
    </xf>
    <xf numFmtId="0" fontId="22" fillId="26" borderId="20" xfId="0" applyFont="1" applyFill="1" applyBorder="1" applyAlignment="1">
      <alignment horizontal="left" vertical="top" wrapText="1"/>
    </xf>
    <xf numFmtId="0" fontId="5" fillId="26" borderId="8" xfId="0" applyFont="1" applyFill="1" applyBorder="1" applyAlignment="1">
      <alignment horizontal="left" vertical="top"/>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5" fillId="0" borderId="20" xfId="0" applyFont="1" applyBorder="1" applyAlignment="1">
      <alignment horizontal="left" vertical="center" wrapText="1"/>
    </xf>
    <xf numFmtId="0" fontId="5" fillId="26" borderId="8" xfId="0" applyFont="1" applyFill="1" applyBorder="1" applyAlignment="1">
      <alignment horizontal="center" vertical="top"/>
    </xf>
    <xf numFmtId="165" fontId="3" fillId="26" borderId="8" xfId="0" applyNumberFormat="1" applyFont="1" applyFill="1" applyBorder="1" applyAlignment="1">
      <alignment horizontal="center" vertical="top"/>
    </xf>
    <xf numFmtId="170" fontId="3" fillId="26" borderId="8" xfId="0" applyNumberFormat="1" applyFont="1" applyFill="1" applyBorder="1" applyAlignment="1">
      <alignment horizontal="center" vertical="top"/>
    </xf>
    <xf numFmtId="0" fontId="5" fillId="0" borderId="13" xfId="0" applyFont="1" applyBorder="1" applyAlignment="1">
      <alignment horizontal="left" vertical="top" wrapText="1"/>
    </xf>
    <xf numFmtId="0" fontId="5" fillId="0" borderId="16" xfId="0" applyFont="1" applyBorder="1" applyAlignment="1">
      <alignment horizontal="left" vertical="top" wrapText="1"/>
    </xf>
    <xf numFmtId="0" fontId="5" fillId="0" borderId="20" xfId="0" applyFont="1" applyBorder="1" applyAlignment="1">
      <alignment horizontal="left" vertical="top" wrapText="1"/>
    </xf>
    <xf numFmtId="0" fontId="5" fillId="0" borderId="13" xfId="0" applyFont="1" applyBorder="1" applyAlignment="1">
      <alignment horizontal="left" vertical="center"/>
    </xf>
    <xf numFmtId="0" fontId="5" fillId="0" borderId="16" xfId="0" applyFont="1" applyBorder="1" applyAlignment="1">
      <alignment horizontal="left" vertical="center"/>
    </xf>
    <xf numFmtId="0" fontId="5" fillId="0" borderId="20" xfId="0" applyFont="1" applyBorder="1" applyAlignment="1">
      <alignment horizontal="left" vertical="center"/>
    </xf>
    <xf numFmtId="0" fontId="22" fillId="0" borderId="13" xfId="0" applyFont="1" applyBorder="1" applyAlignment="1">
      <alignment horizontal="left" vertical="center" wrapText="1"/>
    </xf>
    <xf numFmtId="0" fontId="22" fillId="0" borderId="16" xfId="0" applyFont="1" applyBorder="1" applyAlignment="1">
      <alignment horizontal="left" vertical="center" wrapText="1"/>
    </xf>
    <xf numFmtId="0" fontId="22" fillId="0" borderId="20" xfId="0" applyFont="1" applyBorder="1" applyAlignment="1">
      <alignment horizontal="left" vertical="center" wrapText="1"/>
    </xf>
    <xf numFmtId="0" fontId="22" fillId="26" borderId="13" xfId="0" applyFont="1" applyFill="1" applyBorder="1" applyAlignment="1">
      <alignment horizontal="left" vertical="center"/>
    </xf>
    <xf numFmtId="0" fontId="22" fillId="26" borderId="16" xfId="0" applyFont="1" applyFill="1" applyBorder="1" applyAlignment="1">
      <alignment horizontal="left" vertical="center"/>
    </xf>
    <xf numFmtId="0" fontId="22" fillId="26" borderId="20" xfId="0" applyFont="1" applyFill="1" applyBorder="1" applyAlignment="1">
      <alignment horizontal="left" vertical="center"/>
    </xf>
    <xf numFmtId="0" fontId="5" fillId="26" borderId="7" xfId="0" applyFont="1" applyFill="1" applyBorder="1" applyAlignment="1">
      <alignment horizontal="center" vertical="top"/>
    </xf>
    <xf numFmtId="0" fontId="5" fillId="26" borderId="14" xfId="0" applyFont="1" applyFill="1" applyBorder="1" applyAlignment="1">
      <alignment horizontal="center" vertical="top"/>
    </xf>
    <xf numFmtId="0" fontId="5" fillId="26" borderId="15" xfId="0" applyFont="1" applyFill="1" applyBorder="1" applyAlignment="1">
      <alignment horizontal="center" vertical="top"/>
    </xf>
    <xf numFmtId="0" fontId="22" fillId="26" borderId="13" xfId="0" applyFont="1" applyFill="1" applyBorder="1" applyAlignment="1">
      <alignment horizontal="left" vertical="center" wrapText="1"/>
    </xf>
    <xf numFmtId="0" fontId="22" fillId="26" borderId="16" xfId="0" applyFont="1" applyFill="1" applyBorder="1" applyAlignment="1">
      <alignment horizontal="left" vertical="center" wrapText="1"/>
    </xf>
    <xf numFmtId="0" fontId="22" fillId="26" borderId="20" xfId="0" applyFont="1" applyFill="1" applyBorder="1" applyAlignment="1">
      <alignment horizontal="left" vertical="center" wrapText="1"/>
    </xf>
    <xf numFmtId="0" fontId="5" fillId="26" borderId="13" xfId="0" applyFont="1" applyFill="1" applyBorder="1" applyAlignment="1">
      <alignment horizontal="left" vertical="center" wrapText="1"/>
    </xf>
    <xf numFmtId="0" fontId="5" fillId="26" borderId="16" xfId="0" applyFont="1" applyFill="1" applyBorder="1" applyAlignment="1">
      <alignment horizontal="left" vertical="center" wrapText="1"/>
    </xf>
    <xf numFmtId="0" fontId="5" fillId="26" borderId="20" xfId="0" applyFont="1" applyFill="1" applyBorder="1" applyAlignment="1">
      <alignment horizontal="left" vertical="center" wrapText="1"/>
    </xf>
    <xf numFmtId="0" fontId="5" fillId="0" borderId="19" xfId="0" applyFont="1" applyBorder="1" applyAlignment="1">
      <alignment horizontal="left" vertical="center"/>
    </xf>
    <xf numFmtId="0" fontId="5" fillId="0" borderId="0" xfId="0" applyFont="1" applyAlignment="1">
      <alignment horizontal="left" vertical="center"/>
    </xf>
    <xf numFmtId="0" fontId="5" fillId="0" borderId="21" xfId="0" applyFont="1" applyBorder="1" applyAlignment="1">
      <alignment horizontal="left" vertical="center"/>
    </xf>
    <xf numFmtId="0" fontId="5" fillId="0" borderId="17"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22" fillId="0" borderId="8" xfId="0" applyFont="1" applyBorder="1" applyAlignment="1">
      <alignment horizontal="left" vertical="top" wrapText="1"/>
    </xf>
    <xf numFmtId="0" fontId="5" fillId="0" borderId="13" xfId="0" applyFont="1" applyBorder="1" applyAlignment="1">
      <alignment horizontal="left" vertical="top"/>
    </xf>
    <xf numFmtId="0" fontId="5" fillId="0" borderId="16" xfId="0" applyFont="1" applyBorder="1" applyAlignment="1">
      <alignment horizontal="left" vertical="top"/>
    </xf>
    <xf numFmtId="0" fontId="5" fillId="0" borderId="20" xfId="0" applyFont="1" applyBorder="1" applyAlignment="1">
      <alignment horizontal="left" vertical="top"/>
    </xf>
    <xf numFmtId="0" fontId="22" fillId="31" borderId="8" xfId="0" applyFont="1" applyFill="1" applyBorder="1" applyAlignment="1">
      <alignment horizontal="left" vertical="top" wrapText="1"/>
    </xf>
    <xf numFmtId="0" fontId="5" fillId="0" borderId="0" xfId="0" applyFont="1" applyAlignment="1">
      <alignment horizontal="left" vertical="top" wrapText="1"/>
    </xf>
    <xf numFmtId="0" fontId="5" fillId="0" borderId="10" xfId="0" applyFont="1" applyBorder="1" applyAlignment="1">
      <alignment horizontal="left" vertical="center"/>
    </xf>
    <xf numFmtId="0" fontId="5" fillId="0" borderId="18" xfId="0" applyFont="1" applyBorder="1" applyAlignment="1">
      <alignment horizontal="left" vertical="center"/>
    </xf>
    <xf numFmtId="0" fontId="5" fillId="0" borderId="24" xfId="0" applyFont="1" applyBorder="1" applyAlignment="1">
      <alignment horizontal="left" vertical="center"/>
    </xf>
    <xf numFmtId="0" fontId="2" fillId="33" borderId="8" xfId="0" quotePrefix="1" applyFont="1" applyFill="1" applyBorder="1" applyAlignment="1" applyProtection="1">
      <alignment horizontal="left"/>
      <protection locked="0"/>
    </xf>
    <xf numFmtId="0" fontId="2" fillId="33" borderId="8" xfId="0" quotePrefix="1" applyFont="1" applyFill="1" applyBorder="1" applyProtection="1">
      <protection locked="0"/>
    </xf>
    <xf numFmtId="0" fontId="0" fillId="33" borderId="8" xfId="0" applyFill="1" applyBorder="1" applyProtection="1">
      <protection locked="0"/>
    </xf>
    <xf numFmtId="0" fontId="2" fillId="33" borderId="8" xfId="0" quotePrefix="1" applyFont="1" applyFill="1" applyBorder="1" applyAlignment="1" applyProtection="1">
      <alignment horizontal="left" vertical="top"/>
      <protection locked="0"/>
    </xf>
    <xf numFmtId="0" fontId="2" fillId="33" borderId="8" xfId="0" quotePrefix="1" applyFont="1" applyFill="1" applyBorder="1" applyAlignment="1" applyProtection="1">
      <alignment vertical="top"/>
      <protection locked="0"/>
    </xf>
    <xf numFmtId="0" fontId="0" fillId="33" borderId="8" xfId="0" applyFill="1" applyBorder="1" applyAlignment="1" applyProtection="1">
      <alignment vertical="top"/>
      <protection locked="0"/>
    </xf>
    <xf numFmtId="0" fontId="2" fillId="26" borderId="8" xfId="0" quotePrefix="1" applyFont="1" applyFill="1" applyBorder="1" applyAlignment="1">
      <alignment horizontal="left" vertical="top"/>
    </xf>
    <xf numFmtId="0" fontId="3" fillId="26" borderId="20" xfId="0" applyFont="1" applyFill="1" applyBorder="1" applyAlignment="1">
      <alignment horizontal="center" vertical="center"/>
    </xf>
    <xf numFmtId="0" fontId="2" fillId="26" borderId="8" xfId="0" quotePrefix="1" applyFont="1" applyFill="1" applyBorder="1" applyAlignment="1">
      <alignment horizontal="left" vertical="top" wrapText="1"/>
    </xf>
    <xf numFmtId="0" fontId="3" fillId="32" borderId="31" xfId="0" applyFont="1" applyFill="1" applyBorder="1" applyAlignment="1">
      <alignment horizontal="center" vertical="center" wrapText="1"/>
    </xf>
    <xf numFmtId="0" fontId="3" fillId="32" borderId="36" xfId="0" applyFont="1" applyFill="1" applyBorder="1" applyAlignment="1">
      <alignment horizontal="center" vertical="center" wrapText="1"/>
    </xf>
    <xf numFmtId="0" fontId="3" fillId="32" borderId="37" xfId="0" applyFont="1" applyFill="1" applyBorder="1" applyAlignment="1">
      <alignment horizontal="center" vertical="center" wrapText="1"/>
    </xf>
    <xf numFmtId="0" fontId="0" fillId="32" borderId="38" xfId="0" applyFill="1" applyBorder="1" applyAlignment="1">
      <alignment horizontal="center" vertical="center"/>
    </xf>
    <xf numFmtId="0" fontId="3" fillId="32" borderId="32" xfId="0" applyFont="1" applyFill="1" applyBorder="1" applyAlignment="1">
      <alignment horizontal="center" vertical="center"/>
    </xf>
    <xf numFmtId="0" fontId="3" fillId="32" borderId="39" xfId="0" applyFont="1" applyFill="1" applyBorder="1" applyAlignment="1">
      <alignment horizontal="center" vertical="center"/>
    </xf>
    <xf numFmtId="0" fontId="3" fillId="32" borderId="31" xfId="0" applyFont="1" applyFill="1" applyBorder="1" applyAlignment="1">
      <alignment horizontal="center" vertical="center"/>
    </xf>
    <xf numFmtId="0" fontId="3" fillId="32" borderId="36" xfId="0" applyFont="1" applyFill="1" applyBorder="1" applyAlignment="1">
      <alignment horizontal="center" vertical="center"/>
    </xf>
    <xf numFmtId="0" fontId="4" fillId="0" borderId="40" xfId="0" applyFont="1" applyBorder="1" applyAlignment="1">
      <alignment horizontal="center" vertical="top"/>
    </xf>
    <xf numFmtId="0" fontId="3" fillId="26" borderId="43" xfId="0" applyFont="1" applyFill="1" applyBorder="1" applyAlignment="1">
      <alignment horizontal="left" vertical="top"/>
    </xf>
    <xf numFmtId="0" fontId="2" fillId="0" borderId="40" xfId="0" applyFont="1" applyBorder="1" applyAlignment="1">
      <alignment horizontal="center" vertical="top"/>
    </xf>
    <xf numFmtId="9" fontId="3" fillId="26" borderId="8" xfId="0" applyNumberFormat="1" applyFont="1" applyFill="1" applyBorder="1" applyAlignment="1">
      <alignment horizontal="left" vertical="top" wrapText="1"/>
    </xf>
    <xf numFmtId="0" fontId="2" fillId="0" borderId="8" xfId="0" quotePrefix="1" applyFont="1" applyBorder="1" applyAlignment="1">
      <alignment horizontal="left" vertical="top"/>
    </xf>
    <xf numFmtId="49" fontId="2" fillId="0" borderId="8" xfId="0" applyNumberFormat="1" applyFont="1" applyBorder="1" applyAlignment="1">
      <alignment horizontal="center" vertical="top"/>
    </xf>
    <xf numFmtId="167" fontId="3" fillId="0" borderId="8" xfId="0" applyNumberFormat="1" applyFont="1" applyBorder="1" applyAlignment="1">
      <alignment horizontal="left" vertical="top" wrapText="1"/>
    </xf>
    <xf numFmtId="49" fontId="2" fillId="0" borderId="8" xfId="0" applyNumberFormat="1" applyFont="1" applyBorder="1" applyAlignment="1">
      <alignment horizontal="right" vertical="top"/>
    </xf>
    <xf numFmtId="0" fontId="3" fillId="32" borderId="10" xfId="0" applyFont="1" applyFill="1" applyBorder="1" applyAlignment="1">
      <alignment horizontal="center" vertical="center"/>
    </xf>
    <xf numFmtId="166" fontId="3" fillId="28" borderId="13" xfId="68" applyNumberFormat="1" applyFont="1" applyFill="1" applyBorder="1" applyAlignment="1" applyProtection="1">
      <alignment horizontal="center" vertical="top" wrapText="1"/>
    </xf>
    <xf numFmtId="166" fontId="3" fillId="28" borderId="16" xfId="68" applyNumberFormat="1" applyFont="1" applyFill="1" applyBorder="1" applyAlignment="1" applyProtection="1">
      <alignment horizontal="center" vertical="top" wrapText="1"/>
    </xf>
    <xf numFmtId="166" fontId="3" fillId="28" borderId="20" xfId="68" applyNumberFormat="1" applyFont="1" applyFill="1" applyBorder="1" applyAlignment="1" applyProtection="1">
      <alignment horizontal="center" vertical="top" wrapText="1"/>
    </xf>
    <xf numFmtId="165" fontId="4" fillId="29" borderId="13" xfId="67" applyFont="1" applyFill="1" applyBorder="1" applyAlignment="1" applyProtection="1">
      <alignment horizontal="left" vertical="top"/>
      <protection locked="0"/>
    </xf>
    <xf numFmtId="165" fontId="4" fillId="29" borderId="16" xfId="67" applyFont="1" applyFill="1" applyBorder="1" applyAlignment="1" applyProtection="1">
      <alignment horizontal="left" vertical="top"/>
      <protection locked="0"/>
    </xf>
    <xf numFmtId="165" fontId="4" fillId="29" borderId="20" xfId="67" applyFont="1" applyFill="1" applyBorder="1" applyAlignment="1" applyProtection="1">
      <alignment horizontal="left" vertical="top"/>
      <protection locked="0"/>
    </xf>
    <xf numFmtId="0" fontId="2" fillId="33" borderId="13" xfId="0" quotePrefix="1" applyFont="1" applyFill="1" applyBorder="1" applyAlignment="1" applyProtection="1">
      <alignment horizontal="left"/>
      <protection locked="0"/>
    </xf>
    <xf numFmtId="0" fontId="2" fillId="33" borderId="20" xfId="0" quotePrefix="1" applyFont="1" applyFill="1" applyBorder="1" applyAlignment="1" applyProtection="1">
      <alignment horizontal="left"/>
      <protection locked="0"/>
    </xf>
    <xf numFmtId="0" fontId="50" fillId="0" borderId="8" xfId="0" applyFont="1" applyBorder="1" applyAlignment="1">
      <alignment horizontal="left" vertical="top" wrapText="1"/>
    </xf>
  </cellXfs>
  <cellStyles count="129">
    <cellStyle name="20% - Accent1" xfId="1" builtinId="30" customBuiltin="1"/>
    <cellStyle name="20% - Accent1 2" xfId="2" xr:uid="{00000000-0005-0000-0000-000001000000}"/>
    <cellStyle name="20% - Accent1 3" xfId="3" xr:uid="{00000000-0005-0000-0000-000002000000}"/>
    <cellStyle name="20% - Accent2" xfId="4" builtinId="34" customBuiltin="1"/>
    <cellStyle name="20% - Accent2 2" xfId="5" xr:uid="{00000000-0005-0000-0000-000004000000}"/>
    <cellStyle name="20% - Accent2 3" xfId="6" xr:uid="{00000000-0005-0000-0000-000005000000}"/>
    <cellStyle name="20% - Accent3" xfId="7" builtinId="38" customBuiltin="1"/>
    <cellStyle name="20% - Accent3 2" xfId="8" xr:uid="{00000000-0005-0000-0000-000007000000}"/>
    <cellStyle name="20% - Accent3 3" xfId="9" xr:uid="{00000000-0005-0000-0000-000008000000}"/>
    <cellStyle name="20% - Accent4" xfId="10" builtinId="42" customBuiltin="1"/>
    <cellStyle name="20% - Accent4 2" xfId="11" xr:uid="{00000000-0005-0000-0000-00000A000000}"/>
    <cellStyle name="20% - Accent4 3" xfId="12" xr:uid="{00000000-0005-0000-0000-00000B000000}"/>
    <cellStyle name="20% - Accent5" xfId="13" builtinId="46" customBuiltin="1"/>
    <cellStyle name="20% - Accent5 2" xfId="14" xr:uid="{00000000-0005-0000-0000-00000D000000}"/>
    <cellStyle name="20% - Accent5 3" xfId="15" xr:uid="{00000000-0005-0000-0000-00000E000000}"/>
    <cellStyle name="20% - Accent6" xfId="16" builtinId="50" customBuiltin="1"/>
    <cellStyle name="20% - Accent6 2" xfId="17" xr:uid="{00000000-0005-0000-0000-000010000000}"/>
    <cellStyle name="20% - Accent6 3" xfId="18" xr:uid="{00000000-0005-0000-0000-000011000000}"/>
    <cellStyle name="40% - Accent1" xfId="19" builtinId="31" customBuiltin="1"/>
    <cellStyle name="40% - Accent1 2" xfId="20" xr:uid="{00000000-0005-0000-0000-000013000000}"/>
    <cellStyle name="40% - Accent1 3" xfId="21" xr:uid="{00000000-0005-0000-0000-000014000000}"/>
    <cellStyle name="40% - Accent2" xfId="22" builtinId="35" customBuiltin="1"/>
    <cellStyle name="40% - Accent2 2" xfId="23" xr:uid="{00000000-0005-0000-0000-000016000000}"/>
    <cellStyle name="40% - Accent2 3" xfId="24" xr:uid="{00000000-0005-0000-0000-000017000000}"/>
    <cellStyle name="40% - Accent3" xfId="25" builtinId="39" customBuiltin="1"/>
    <cellStyle name="40% - Accent3 2" xfId="26" xr:uid="{00000000-0005-0000-0000-000019000000}"/>
    <cellStyle name="40% - Accent3 3" xfId="27" xr:uid="{00000000-0005-0000-0000-00001A000000}"/>
    <cellStyle name="40% - Accent4" xfId="28" builtinId="43" customBuiltin="1"/>
    <cellStyle name="40% - Accent4 2" xfId="29" xr:uid="{00000000-0005-0000-0000-00001C000000}"/>
    <cellStyle name="40% - Accent4 3" xfId="30" xr:uid="{00000000-0005-0000-0000-00001D000000}"/>
    <cellStyle name="40% - Accent5" xfId="31" builtinId="47" customBuiltin="1"/>
    <cellStyle name="40% - Accent5 2" xfId="32" xr:uid="{00000000-0005-0000-0000-00001F000000}"/>
    <cellStyle name="40% - Accent5 3" xfId="33" xr:uid="{00000000-0005-0000-0000-000020000000}"/>
    <cellStyle name="40% - Accent6" xfId="34" builtinId="51" customBuiltin="1"/>
    <cellStyle name="40% - Accent6 2" xfId="35" xr:uid="{00000000-0005-0000-0000-000022000000}"/>
    <cellStyle name="40% - Accent6 3" xfId="36" xr:uid="{00000000-0005-0000-0000-000023000000}"/>
    <cellStyle name="60% - Accent1" xfId="37" builtinId="32" customBuiltin="1"/>
    <cellStyle name="60% - Accent1 2" xfId="38" xr:uid="{00000000-0005-0000-0000-000025000000}"/>
    <cellStyle name="60% - Accent2" xfId="39" builtinId="36" customBuiltin="1"/>
    <cellStyle name="60% - Accent2 2" xfId="40" xr:uid="{00000000-0005-0000-0000-000027000000}"/>
    <cellStyle name="60% - Accent3" xfId="41" builtinId="40" customBuiltin="1"/>
    <cellStyle name="60% - Accent3 2" xfId="42" xr:uid="{00000000-0005-0000-0000-000029000000}"/>
    <cellStyle name="60% - Accent4" xfId="43" builtinId="44" customBuiltin="1"/>
    <cellStyle name="60% - Accent4 2" xfId="44" xr:uid="{00000000-0005-0000-0000-00002B000000}"/>
    <cellStyle name="60% - Accent5" xfId="45" builtinId="48" customBuiltin="1"/>
    <cellStyle name="60% - Accent5 2" xfId="46" xr:uid="{00000000-0005-0000-0000-00002D000000}"/>
    <cellStyle name="60% - Accent6" xfId="47" builtinId="52" customBuiltin="1"/>
    <cellStyle name="60% - Accent6 2" xfId="48" xr:uid="{00000000-0005-0000-0000-00002F000000}"/>
    <cellStyle name="Accent1" xfId="49" builtinId="29" customBuiltin="1"/>
    <cellStyle name="Accent1 2" xfId="50" xr:uid="{00000000-0005-0000-0000-000031000000}"/>
    <cellStyle name="Accent2" xfId="51" builtinId="33" customBuiltin="1"/>
    <cellStyle name="Accent2 2" xfId="52" xr:uid="{00000000-0005-0000-0000-000033000000}"/>
    <cellStyle name="Accent3" xfId="53" builtinId="37" customBuiltin="1"/>
    <cellStyle name="Accent3 2" xfId="54" xr:uid="{00000000-0005-0000-0000-000035000000}"/>
    <cellStyle name="Accent4" xfId="55" builtinId="41" customBuiltin="1"/>
    <cellStyle name="Accent4 2" xfId="56" xr:uid="{00000000-0005-0000-0000-000037000000}"/>
    <cellStyle name="Accent5" xfId="57" builtinId="45" customBuiltin="1"/>
    <cellStyle name="Accent5 2" xfId="58" xr:uid="{00000000-0005-0000-0000-000039000000}"/>
    <cellStyle name="Accent6" xfId="59" builtinId="49" customBuiltin="1"/>
    <cellStyle name="Accent6 2" xfId="60" xr:uid="{00000000-0005-0000-0000-00003B000000}"/>
    <cellStyle name="Bad" xfId="61" builtinId="27" customBuiltin="1"/>
    <cellStyle name="Bad 2" xfId="62" xr:uid="{00000000-0005-0000-0000-00003D000000}"/>
    <cellStyle name="Calculation" xfId="63" builtinId="22" customBuiltin="1"/>
    <cellStyle name="Calculation 2" xfId="64" xr:uid="{00000000-0005-0000-0000-00003F000000}"/>
    <cellStyle name="Check Cell" xfId="65" builtinId="23" customBuiltin="1"/>
    <cellStyle name="Check Cell 2" xfId="66" xr:uid="{00000000-0005-0000-0000-000041000000}"/>
    <cellStyle name="Comma" xfId="67" builtinId="3"/>
    <cellStyle name="Comma 2" xfId="116" xr:uid="{00000000-0005-0000-0000-000043000000}"/>
    <cellStyle name="Comma 21" xfId="118" xr:uid="{00000000-0005-0000-0000-000044000000}"/>
    <cellStyle name="Comma 4" xfId="122" xr:uid="{00000000-0005-0000-0000-000045000000}"/>
    <cellStyle name="Comma_Forms I-IV_LHM" xfId="68" xr:uid="{00000000-0005-0000-0000-000046000000}"/>
    <cellStyle name="Comma_RBC Survey Forms_SMI+MT" xfId="69" xr:uid="{00000000-0005-0000-0000-000047000000}"/>
    <cellStyle name="Comma_Worksheet in Market testing instructions Final (27 July 2009)" xfId="70" xr:uid="{00000000-0005-0000-0000-000048000000}"/>
    <cellStyle name="Explanatory Text" xfId="71" builtinId="53" customBuiltin="1"/>
    <cellStyle name="Explanatory Text 2" xfId="72" xr:uid="{00000000-0005-0000-0000-00004A000000}"/>
    <cellStyle name="Good" xfId="73" builtinId="26" customBuiltin="1"/>
    <cellStyle name="Good 2" xfId="74" xr:uid="{00000000-0005-0000-0000-00004C000000}"/>
    <cellStyle name="Heading 1" xfId="75" builtinId="16" customBuiltin="1"/>
    <cellStyle name="Heading 1 2" xfId="76" xr:uid="{00000000-0005-0000-0000-00004E000000}"/>
    <cellStyle name="Heading 2" xfId="77" builtinId="17" customBuiltin="1"/>
    <cellStyle name="Heading 2 2" xfId="78" xr:uid="{00000000-0005-0000-0000-000050000000}"/>
    <cellStyle name="Heading 3" xfId="79" builtinId="18" customBuiltin="1"/>
    <cellStyle name="Heading 3 2" xfId="80" xr:uid="{00000000-0005-0000-0000-000052000000}"/>
    <cellStyle name="Heading 4" xfId="81" builtinId="19" customBuiltin="1"/>
    <cellStyle name="Heading 4 2" xfId="82" xr:uid="{00000000-0005-0000-0000-000054000000}"/>
    <cellStyle name="Index Number" xfId="83" xr:uid="{00000000-0005-0000-0000-000055000000}"/>
    <cellStyle name="Input" xfId="84" builtinId="20" customBuiltin="1"/>
    <cellStyle name="Input 2" xfId="85" xr:uid="{00000000-0005-0000-0000-000057000000}"/>
    <cellStyle name="Integer" xfId="86" xr:uid="{00000000-0005-0000-0000-000058000000}"/>
    <cellStyle name="Integer 2" xfId="87" xr:uid="{00000000-0005-0000-0000-000059000000}"/>
    <cellStyle name="Integer 3" xfId="88" xr:uid="{00000000-0005-0000-0000-00005A000000}"/>
    <cellStyle name="Integer 4" xfId="89" xr:uid="{00000000-0005-0000-0000-00005B000000}"/>
    <cellStyle name="Linked Cell" xfId="90" builtinId="24" customBuiltin="1"/>
    <cellStyle name="Linked Cell 2" xfId="91" xr:uid="{00000000-0005-0000-0000-00005D000000}"/>
    <cellStyle name="Neutral" xfId="92" builtinId="28" customBuiltin="1"/>
    <cellStyle name="Neutral 2" xfId="93" xr:uid="{00000000-0005-0000-0000-00005F000000}"/>
    <cellStyle name="NoL" xfId="94" xr:uid="{00000000-0005-0000-0000-000060000000}"/>
    <cellStyle name="Normal" xfId="0" builtinId="0"/>
    <cellStyle name="Normal 19" xfId="127" xr:uid="{00000000-0005-0000-0000-000062000000}"/>
    <cellStyle name="Normal 2" xfId="128" xr:uid="{00000000-0005-0000-0000-000063000000}"/>
    <cellStyle name="Normal 20" xfId="119" xr:uid="{00000000-0005-0000-0000-000064000000}"/>
    <cellStyle name="Normal 3" xfId="120" xr:uid="{00000000-0005-0000-0000-000065000000}"/>
    <cellStyle name="Normal 6" xfId="115" xr:uid="{00000000-0005-0000-0000-000066000000}"/>
    <cellStyle name="Normal 8" xfId="121" xr:uid="{00000000-0005-0000-0000-000067000000}"/>
    <cellStyle name="Normal_Sheet1" xfId="95" xr:uid="{00000000-0005-0000-0000-000068000000}"/>
    <cellStyle name="Note" xfId="96" builtinId="10" customBuiltin="1"/>
    <cellStyle name="Note 2" xfId="97" xr:uid="{00000000-0005-0000-0000-00006A000000}"/>
    <cellStyle name="Note 3" xfId="98" xr:uid="{00000000-0005-0000-0000-00006B000000}"/>
    <cellStyle name="Number 1" xfId="99" xr:uid="{00000000-0005-0000-0000-00006C000000}"/>
    <cellStyle name="Output" xfId="100" builtinId="21" customBuiltin="1"/>
    <cellStyle name="Output 2" xfId="101" xr:uid="{00000000-0005-0000-0000-00006E000000}"/>
    <cellStyle name="Percent" xfId="102" builtinId="5"/>
    <cellStyle name="Percent 2" xfId="103" xr:uid="{00000000-0005-0000-0000-000070000000}"/>
    <cellStyle name="Percent 2 2" xfId="123" xr:uid="{00000000-0005-0000-0000-000071000000}"/>
    <cellStyle name="Percent 3" xfId="104" xr:uid="{00000000-0005-0000-0000-000072000000}"/>
    <cellStyle name="Percent 3 2" xfId="124" xr:uid="{00000000-0005-0000-0000-000073000000}"/>
    <cellStyle name="Percent 4" xfId="105" xr:uid="{00000000-0005-0000-0000-000074000000}"/>
    <cellStyle name="Percent 4 2" xfId="125" xr:uid="{00000000-0005-0000-0000-000075000000}"/>
    <cellStyle name="Percent 6" xfId="117" xr:uid="{00000000-0005-0000-0000-000076000000}"/>
    <cellStyle name="QIS2CalcCell" xfId="106" xr:uid="{00000000-0005-0000-0000-000077000000}"/>
    <cellStyle name="QIS2Locked" xfId="107" xr:uid="{00000000-0005-0000-0000-000078000000}"/>
    <cellStyle name="Title" xfId="108" builtinId="15" customBuiltin="1"/>
    <cellStyle name="Title 2" xfId="109" xr:uid="{00000000-0005-0000-0000-00007A000000}"/>
    <cellStyle name="Total" xfId="110" builtinId="25" customBuiltin="1"/>
    <cellStyle name="Total 2" xfId="111" xr:uid="{00000000-0005-0000-0000-00007C000000}"/>
    <cellStyle name="Warning Text" xfId="112" builtinId="11" customBuiltin="1"/>
    <cellStyle name="Warning Text 2" xfId="113" xr:uid="{00000000-0005-0000-0000-00007E000000}"/>
    <cellStyle name="ปกติ_วินาศภัย" xfId="114" xr:uid="{00000000-0005-0000-0000-00007F000000}"/>
    <cellStyle name="ปกติ_วินาศภัย 2" xfId="126" xr:uid="{00000000-0005-0000-0000-000080000000}"/>
  </cellStyles>
  <dxfs count="77">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dxf>
    <dxf>
      <font>
        <b/>
        <i val="0"/>
        <color rgb="FFC00000"/>
      </font>
    </dxf>
    <dxf>
      <font>
        <b/>
        <i val="0"/>
        <color rgb="FFC00000"/>
      </font>
    </dxf>
    <dxf>
      <font>
        <b/>
        <i val="0"/>
        <color rgb="FFC00000"/>
      </font>
    </dxf>
    <dxf>
      <font>
        <b/>
        <i val="0"/>
        <color rgb="FFC00000"/>
      </font>
      <fill>
        <patternFill>
          <bgColor theme="5" tint="0.79998168889431442"/>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patternType="none">
          <bgColor auto="1"/>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s>
  <tableStyles count="0" defaultTableStyle="TableStyleMedium9" defaultPivotStyle="PivotStyleLight16"/>
  <colors>
    <mruColors>
      <color rgb="FFFFFF99"/>
      <color rgb="FFDDDDDD"/>
      <color rgb="FFC0C0C0"/>
      <color rgb="FFFFFF66"/>
      <color rgb="FFFF99CC"/>
      <color rgb="FFFF6161"/>
      <color rgb="FF66FF33"/>
      <color rgb="FFCCFF33"/>
      <color rgb="FF0000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Kamonwan Ketdam / กมลวรรณ เกตุดำ" id="{55FEE2BD-E67C-41FC-922A-72313D4952CC}" userId="S::kamonwank@oic.or.th::24c6fe56-c36b-4b73-8c16-fb1abf0b3eda"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8" dT="2024-10-31T09:17:25.89" personId="{55FEE2BD-E67C-41FC-922A-72313D4952CC}" id="{416A5759-757C-4E70-923C-1DAF439B1CC6}">
    <text>ภาษาไทย สลับกันอยู่ เผื่ออยากเปลี่ยน</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 Id="rId4"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pageSetUpPr fitToPage="1"/>
  </sheetPr>
  <dimension ref="A1:X30"/>
  <sheetViews>
    <sheetView showGridLines="0" zoomScaleNormal="100" workbookViewId="0">
      <selection activeCell="A10" sqref="A10:K10"/>
    </sheetView>
  </sheetViews>
  <sheetFormatPr defaultColWidth="8" defaultRowHeight="17.5"/>
  <cols>
    <col min="1" max="1" width="13.81640625" style="416" customWidth="1"/>
    <col min="2" max="2" width="5.453125" style="416" customWidth="1"/>
    <col min="3" max="4" width="8" style="416" customWidth="1"/>
    <col min="5" max="5" width="4.453125" style="416" customWidth="1"/>
    <col min="6" max="6" width="11.54296875" style="416" customWidth="1"/>
    <col min="7" max="8" width="8" style="416" customWidth="1"/>
    <col min="9" max="9" width="13.453125" style="416" customWidth="1"/>
    <col min="10" max="10" width="8" style="416" customWidth="1"/>
    <col min="11" max="11" width="3.81640625" style="416" customWidth="1"/>
    <col min="12" max="12" width="8" style="416" customWidth="1"/>
    <col min="13" max="16384" width="8" style="416"/>
  </cols>
  <sheetData>
    <row r="1" spans="1:24">
      <c r="A1" s="653"/>
      <c r="B1" s="445"/>
      <c r="C1" s="446"/>
      <c r="D1" s="447"/>
      <c r="E1" s="447"/>
      <c r="F1" s="447"/>
      <c r="G1" s="447"/>
      <c r="H1" s="447"/>
      <c r="I1" s="447"/>
      <c r="J1" s="445"/>
      <c r="K1" s="445"/>
      <c r="L1" s="415"/>
    </row>
    <row r="2" spans="1:24">
      <c r="A2" s="412"/>
      <c r="B2" s="412"/>
      <c r="C2" s="413"/>
      <c r="D2" s="414"/>
      <c r="E2" s="414"/>
      <c r="F2" s="414"/>
      <c r="G2" s="414"/>
      <c r="H2" s="414"/>
      <c r="I2" s="414"/>
      <c r="J2" s="412"/>
      <c r="K2" s="412"/>
      <c r="L2" s="415"/>
      <c r="X2" s="417"/>
    </row>
    <row r="3" spans="1:24">
      <c r="A3" s="412"/>
      <c r="B3" s="412"/>
      <c r="C3" s="413"/>
      <c r="D3" s="414"/>
      <c r="E3" s="414"/>
      <c r="F3" s="414"/>
      <c r="G3" s="414"/>
      <c r="H3" s="414"/>
      <c r="I3" s="414"/>
      <c r="J3" s="412"/>
      <c r="K3" s="412"/>
      <c r="L3" s="415"/>
      <c r="X3" s="417"/>
    </row>
    <row r="4" spans="1:24">
      <c r="A4" s="412"/>
      <c r="B4" s="412"/>
      <c r="C4" s="413"/>
      <c r="D4" s="414"/>
      <c r="E4" s="414"/>
      <c r="F4" s="414"/>
      <c r="G4" s="414"/>
      <c r="H4" s="414"/>
      <c r="I4" s="414"/>
      <c r="J4" s="412"/>
      <c r="K4" s="412"/>
      <c r="L4" s="415"/>
      <c r="X4" s="417"/>
    </row>
    <row r="5" spans="1:24">
      <c r="A5" s="412"/>
      <c r="B5" s="412"/>
      <c r="C5" s="413"/>
      <c r="D5" s="414"/>
      <c r="E5" s="414"/>
      <c r="F5" s="414"/>
      <c r="G5" s="414"/>
      <c r="H5" s="414"/>
      <c r="I5" s="414"/>
      <c r="J5" s="412"/>
      <c r="K5" s="412"/>
      <c r="L5" s="415"/>
      <c r="X5" s="417"/>
    </row>
    <row r="6" spans="1:24">
      <c r="A6" s="412"/>
      <c r="B6" s="412"/>
      <c r="C6" s="413"/>
      <c r="D6" s="414"/>
      <c r="E6" s="414"/>
      <c r="F6" s="414"/>
      <c r="G6" s="414"/>
      <c r="H6" s="414"/>
      <c r="I6" s="414"/>
      <c r="J6" s="412"/>
      <c r="K6" s="412"/>
      <c r="L6" s="415"/>
      <c r="X6" s="417"/>
    </row>
    <row r="7" spans="1:24">
      <c r="A7" s="412"/>
      <c r="B7" s="412"/>
      <c r="C7" s="413"/>
      <c r="D7" s="414"/>
      <c r="E7" s="414"/>
      <c r="F7" s="414"/>
      <c r="G7" s="414"/>
      <c r="H7" s="414"/>
      <c r="I7" s="414"/>
      <c r="J7" s="412"/>
      <c r="K7" s="412"/>
    </row>
    <row r="8" spans="1:24">
      <c r="A8" s="412"/>
      <c r="B8" s="412"/>
      <c r="C8" s="413"/>
      <c r="D8" s="414"/>
      <c r="E8" s="414"/>
      <c r="F8" s="414"/>
      <c r="G8" s="414"/>
      <c r="H8" s="414"/>
      <c r="I8" s="414"/>
      <c r="J8" s="412"/>
      <c r="K8" s="412"/>
    </row>
    <row r="9" spans="1:24">
      <c r="A9" s="412"/>
      <c r="B9" s="412"/>
      <c r="C9" s="413"/>
      <c r="D9" s="414"/>
      <c r="E9" s="414"/>
      <c r="F9" s="414"/>
      <c r="G9" s="414"/>
      <c r="H9" s="414"/>
      <c r="I9" s="414"/>
      <c r="J9" s="412"/>
      <c r="K9" s="412"/>
    </row>
    <row r="10" spans="1:24" ht="59.5" customHeight="1">
      <c r="A10" s="728" t="s">
        <v>704</v>
      </c>
      <c r="B10" s="728"/>
      <c r="C10" s="728"/>
      <c r="D10" s="728"/>
      <c r="E10" s="728"/>
      <c r="F10" s="728"/>
      <c r="G10" s="728"/>
      <c r="H10" s="728"/>
      <c r="I10" s="728"/>
      <c r="J10" s="728"/>
      <c r="K10" s="728"/>
    </row>
    <row r="11" spans="1:24" ht="18">
      <c r="A11" s="418"/>
      <c r="B11" s="418"/>
      <c r="C11" s="418"/>
      <c r="D11" s="418"/>
      <c r="E11" s="418"/>
      <c r="F11" s="418"/>
      <c r="G11" s="418"/>
      <c r="H11" s="418"/>
      <c r="I11" s="418"/>
      <c r="J11" s="418"/>
      <c r="K11" s="418"/>
    </row>
    <row r="12" spans="1:24" ht="18">
      <c r="A12" s="418"/>
      <c r="B12" s="418"/>
      <c r="C12" s="418"/>
      <c r="D12" s="418"/>
      <c r="E12" s="418"/>
      <c r="F12" s="418"/>
      <c r="G12" s="418"/>
      <c r="H12" s="418"/>
      <c r="I12" s="418"/>
      <c r="J12" s="418"/>
      <c r="K12" s="418"/>
    </row>
    <row r="13" spans="1:24" ht="18">
      <c r="A13" s="418"/>
      <c r="B13" s="418"/>
      <c r="C13" s="418"/>
      <c r="D13" s="418"/>
      <c r="E13" s="418"/>
      <c r="F13" s="418"/>
      <c r="G13" s="418"/>
      <c r="H13" s="418"/>
      <c r="I13" s="418"/>
      <c r="J13" s="418"/>
      <c r="K13" s="418"/>
    </row>
    <row r="14" spans="1:24" ht="18">
      <c r="A14" s="418"/>
      <c r="B14" s="418"/>
      <c r="C14" s="418"/>
      <c r="D14" s="418"/>
      <c r="E14" s="418"/>
      <c r="F14" s="418"/>
      <c r="G14" s="418"/>
      <c r="H14" s="418"/>
      <c r="I14" s="418"/>
      <c r="J14" s="418"/>
      <c r="K14" s="418"/>
    </row>
    <row r="15" spans="1:24" ht="18">
      <c r="A15" s="418"/>
      <c r="B15" s="418"/>
      <c r="C15" s="418"/>
      <c r="D15" s="418"/>
      <c r="E15" s="418"/>
      <c r="F15" s="418"/>
      <c r="G15" s="418"/>
      <c r="H15" s="418"/>
      <c r="I15" s="418"/>
      <c r="J15" s="418"/>
      <c r="K15" s="418"/>
    </row>
    <row r="16" spans="1:24">
      <c r="A16" s="412"/>
      <c r="B16" s="412"/>
      <c r="C16" s="413"/>
      <c r="D16" s="414"/>
      <c r="E16" s="414"/>
      <c r="F16" s="414"/>
      <c r="G16" s="414"/>
      <c r="H16" s="414"/>
      <c r="I16" s="414"/>
      <c r="J16" s="412"/>
      <c r="K16" s="412"/>
    </row>
    <row r="17" spans="1:16" ht="18">
      <c r="A17" s="729" t="s">
        <v>12</v>
      </c>
      <c r="B17" s="729"/>
      <c r="C17" s="729"/>
      <c r="D17" s="729"/>
      <c r="E17" s="729"/>
      <c r="F17" s="729"/>
      <c r="G17" s="729"/>
      <c r="H17" s="729"/>
      <c r="I17" s="729"/>
      <c r="J17" s="729"/>
      <c r="K17" s="729"/>
    </row>
    <row r="18" spans="1:16" ht="18">
      <c r="A18" s="419"/>
      <c r="B18" s="419"/>
      <c r="C18" s="419"/>
      <c r="D18" s="419"/>
      <c r="E18" s="419"/>
      <c r="F18" s="419"/>
      <c r="G18" s="419"/>
      <c r="H18" s="419"/>
      <c r="I18" s="419"/>
      <c r="J18" s="419"/>
      <c r="K18" s="419"/>
    </row>
    <row r="19" spans="1:16" ht="18">
      <c r="A19" s="419"/>
      <c r="B19" s="419"/>
      <c r="C19" s="419"/>
      <c r="D19" s="419"/>
      <c r="E19" s="419"/>
      <c r="F19" s="419"/>
      <c r="G19" s="419"/>
      <c r="H19" s="419"/>
      <c r="I19" s="419"/>
      <c r="J19" s="419"/>
      <c r="K19" s="419"/>
    </row>
    <row r="20" spans="1:16" ht="18">
      <c r="A20" s="419"/>
      <c r="B20" s="419"/>
      <c r="C20" s="419"/>
      <c r="D20" s="419"/>
      <c r="E20" s="419"/>
      <c r="F20" s="419"/>
      <c r="G20" s="419"/>
      <c r="H20" s="419"/>
      <c r="I20" s="419"/>
      <c r="J20" s="419"/>
      <c r="K20" s="419"/>
    </row>
    <row r="21" spans="1:16" ht="18">
      <c r="A21" s="419"/>
      <c r="B21" s="419"/>
      <c r="C21" s="419"/>
      <c r="D21" s="419"/>
      <c r="E21" s="419"/>
      <c r="F21" s="419"/>
      <c r="G21" s="419"/>
      <c r="H21" s="419"/>
      <c r="I21" s="419"/>
      <c r="J21" s="419"/>
      <c r="K21" s="419"/>
    </row>
    <row r="22" spans="1:16" ht="18">
      <c r="A22" s="419"/>
      <c r="B22" s="419"/>
      <c r="C22" s="419"/>
      <c r="D22" s="419"/>
      <c r="E22" s="419"/>
      <c r="F22" s="419"/>
      <c r="G22" s="419"/>
      <c r="H22" s="419"/>
      <c r="I22" s="419"/>
      <c r="J22" s="419"/>
      <c r="K22" s="419"/>
    </row>
    <row r="23" spans="1:16" ht="18">
      <c r="A23" s="419"/>
      <c r="B23" s="419"/>
      <c r="C23" s="419"/>
      <c r="D23" s="419"/>
      <c r="E23" s="419"/>
      <c r="F23" s="419"/>
      <c r="G23" s="419"/>
      <c r="H23" s="419"/>
      <c r="I23" s="419"/>
      <c r="J23" s="419"/>
      <c r="K23" s="419"/>
    </row>
    <row r="24" spans="1:16" ht="18">
      <c r="A24" s="419"/>
      <c r="B24" s="419"/>
      <c r="C24" s="419"/>
      <c r="D24" s="419"/>
      <c r="E24" s="419"/>
      <c r="F24" s="419"/>
      <c r="G24" s="419"/>
      <c r="H24" s="419"/>
      <c r="I24" s="419"/>
      <c r="J24" s="419"/>
      <c r="K24" s="419"/>
    </row>
    <row r="25" spans="1:16">
      <c r="A25" s="412"/>
      <c r="B25" s="412"/>
      <c r="C25" s="413"/>
      <c r="D25" s="414"/>
      <c r="E25" s="414"/>
      <c r="F25" s="414"/>
      <c r="G25" s="414"/>
      <c r="H25" s="414"/>
      <c r="I25" s="414"/>
      <c r="J25" s="412"/>
      <c r="K25" s="412"/>
    </row>
    <row r="26" spans="1:16" ht="32.25" customHeight="1">
      <c r="A26" s="730" t="s">
        <v>687</v>
      </c>
      <c r="B26" s="730"/>
      <c r="C26" s="730"/>
      <c r="D26" s="730"/>
      <c r="E26" s="730"/>
      <c r="F26" s="730"/>
      <c r="G26" s="730"/>
      <c r="H26" s="730"/>
      <c r="I26" s="730"/>
      <c r="J26" s="730"/>
      <c r="K26" s="730"/>
    </row>
    <row r="27" spans="1:16">
      <c r="A27" s="412"/>
      <c r="B27" s="412"/>
      <c r="C27" s="413"/>
      <c r="D27" s="414"/>
      <c r="E27" s="414"/>
      <c r="F27" s="414"/>
      <c r="G27" s="414"/>
      <c r="H27" s="414"/>
      <c r="I27" s="414"/>
      <c r="J27" s="412"/>
      <c r="K27" s="412"/>
    </row>
    <row r="28" spans="1:16">
      <c r="A28" s="412"/>
      <c r="B28" s="412"/>
      <c r="C28" s="413"/>
      <c r="D28" s="414"/>
      <c r="E28" s="414"/>
      <c r="F28" s="414"/>
      <c r="G28" s="414"/>
      <c r="H28" s="414"/>
      <c r="I28" s="414"/>
      <c r="J28" s="412"/>
      <c r="K28" s="412"/>
      <c r="L28" s="420"/>
      <c r="M28" s="420"/>
      <c r="N28" s="420"/>
      <c r="O28" s="420"/>
      <c r="P28" s="420"/>
    </row>
    <row r="29" spans="1:16">
      <c r="A29" s="412"/>
      <c r="B29" s="412"/>
      <c r="C29" s="413"/>
      <c r="D29" s="414"/>
      <c r="E29" s="414"/>
      <c r="F29" s="414"/>
      <c r="G29" s="414"/>
      <c r="H29" s="414"/>
      <c r="I29" s="414"/>
      <c r="J29" s="412"/>
      <c r="K29" s="412"/>
      <c r="L29" s="420"/>
      <c r="M29" s="420"/>
      <c r="N29" s="420"/>
      <c r="O29" s="420"/>
      <c r="P29" s="420"/>
    </row>
    <row r="30" spans="1:16">
      <c r="A30" s="412"/>
      <c r="B30" s="412"/>
      <c r="C30" s="413"/>
      <c r="D30" s="414"/>
      <c r="E30" s="414"/>
      <c r="F30" s="414"/>
      <c r="G30" s="414"/>
      <c r="H30" s="414"/>
      <c r="I30" s="414"/>
      <c r="J30" s="412"/>
      <c r="K30" s="412"/>
      <c r="L30" s="420"/>
      <c r="M30" s="420"/>
      <c r="N30" s="420"/>
      <c r="O30" s="420"/>
      <c r="P30" s="420"/>
    </row>
  </sheetData>
  <sheetProtection algorithmName="SHA-512" hashValue="H7AkIes/r5T8PhMDEDCxJmQOf4YfiEAgsZHbtOAbem5JB09XNNFEAfkjjFv1hupmNb+O5IFyzB9JEhmufQWBGA==" saltValue="R3xR4/bKnN+uuIIefE/JqQ==" spinCount="100000" sheet="1" formatCells="0" formatColumns="0" formatRows="0"/>
  <protectedRanges>
    <protectedRange password="FA91" sqref="E34:F34" name="Range1_1" securityDescriptor="O:WDG:WDD:(A;;CC;;;WD)"/>
  </protectedRanges>
  <mergeCells count="3">
    <mergeCell ref="A10:K10"/>
    <mergeCell ref="A17:K17"/>
    <mergeCell ref="A26:K26"/>
  </mergeCells>
  <pageMargins left="0.39370078740157483" right="0.39370078740157483" top="0.43307086614173229" bottom="0.39370078740157483" header="0.31496062992125984" footer="0.3937007874015748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I35"/>
  <sheetViews>
    <sheetView showGridLines="0" zoomScaleNormal="100" workbookViewId="0"/>
  </sheetViews>
  <sheetFormatPr defaultColWidth="8" defaultRowHeight="17.5"/>
  <cols>
    <col min="1" max="1" width="13.81640625" style="416" customWidth="1"/>
    <col min="2" max="2" width="8" style="416" customWidth="1"/>
    <col min="3" max="3" width="11.54296875" style="416" customWidth="1"/>
    <col min="4" max="5" width="8" style="416" customWidth="1"/>
    <col min="6" max="6" width="29" style="416" customWidth="1"/>
    <col min="7" max="7" width="9.1796875" style="416" customWidth="1"/>
    <col min="8" max="8" width="9.81640625" style="416" customWidth="1"/>
    <col min="9" max="9" width="7.54296875" style="416" customWidth="1"/>
    <col min="10" max="11" width="8" style="416" customWidth="1"/>
    <col min="12" max="16384" width="8" style="416"/>
  </cols>
  <sheetData>
    <row r="1" spans="1:9">
      <c r="A1" s="653"/>
      <c r="B1" s="414"/>
      <c r="C1" s="414"/>
      <c r="D1" s="414"/>
      <c r="E1" s="414"/>
      <c r="F1" s="414"/>
      <c r="G1" s="414"/>
      <c r="H1" s="412"/>
      <c r="I1" s="412"/>
    </row>
    <row r="2" spans="1:9" ht="18">
      <c r="A2" s="735" t="s">
        <v>93</v>
      </c>
      <c r="B2" s="735"/>
      <c r="C2" s="735"/>
      <c r="D2" s="735"/>
      <c r="E2" s="735"/>
      <c r="F2" s="735"/>
      <c r="G2" s="735"/>
      <c r="H2" s="735"/>
      <c r="I2" s="412"/>
    </row>
    <row r="3" spans="1:9">
      <c r="A3" s="412"/>
      <c r="B3" s="414"/>
      <c r="C3" s="414"/>
      <c r="D3" s="414"/>
      <c r="E3" s="414"/>
      <c r="F3" s="414"/>
      <c r="G3" s="414"/>
      <c r="H3" s="412"/>
      <c r="I3" s="412"/>
    </row>
    <row r="4" spans="1:9" s="422" customFormat="1" ht="53.25" customHeight="1">
      <c r="A4" s="736" t="str">
        <f>CONCATENATE("                       บริษัท ",หน้าปก!A17," ขอส่งรายงานการดำรงเงินกองทุน","ที่จัดทำขึ้นตามกรอบการดำรงเงินกองทุนตามระดับความเสี่ยงภายใต้พระราชบัญญัติประกันชีวิต"," พ.ศ. 2535 ซึ่งแก้ไขเพิ่มเติมโดยพระราชบัญญัติประกันชีวิต (ฉบับที่ 2) พ.ศ. 2551"," และขอรับรองว่าข้อมูลที่ให้แก่ผู้สอบบัญชีรับอนุญาตและนักคณิตศาสตร์ประกันภัยเพื่อใช้ในการคำนวณเงินกองทุนมีความถูกต้องและสมบูรณ์")</f>
        <v xml:space="preserve">                       บริษัท …(ชื่อบริษัท/สาขา)… ขอส่งรายงานการดำรงเงินกองทุนที่จัดทำขึ้นตามกรอบการดำรงเงินกองทุนตามระดับความเสี่ยงภายใต้พระราชบัญญัติประกันชีวิต พ.ศ. 2535 ซึ่งแก้ไขเพิ่มเติมโดยพระราชบัญญัติประกันชีวิต (ฉบับที่ 2) พ.ศ. 2551 และขอรับรองว่าข้อมูลที่ให้แก่ผู้สอบบัญชีรับอนุญาตและนักคณิตศาสตร์ประกันภัยเพื่อใช้ในการคำนวณเงินกองทุนมีความถูกต้องและสมบูรณ์</v>
      </c>
      <c r="B4" s="736"/>
      <c r="C4" s="736"/>
      <c r="D4" s="736"/>
      <c r="E4" s="736"/>
      <c r="F4" s="736"/>
      <c r="G4" s="736"/>
      <c r="H4" s="736"/>
      <c r="I4" s="421"/>
    </row>
    <row r="5" spans="1:9" s="422" customFormat="1" ht="12.5">
      <c r="A5" s="421"/>
      <c r="B5" s="423"/>
      <c r="C5" s="423"/>
      <c r="D5" s="423"/>
      <c r="E5" s="423"/>
      <c r="F5" s="423"/>
      <c r="G5" s="421"/>
      <c r="H5" s="421"/>
      <c r="I5" s="421"/>
    </row>
    <row r="6" spans="1:9" s="422" customFormat="1" ht="12.5">
      <c r="A6" s="421"/>
      <c r="B6" s="423"/>
      <c r="C6" s="423"/>
      <c r="D6" s="423"/>
      <c r="E6" s="423"/>
      <c r="F6" s="423"/>
      <c r="G6" s="421"/>
      <c r="H6" s="421"/>
      <c r="I6" s="421"/>
    </row>
    <row r="7" spans="1:9" s="422" customFormat="1" ht="13">
      <c r="A7" s="424"/>
      <c r="B7" s="425" t="s">
        <v>103</v>
      </c>
      <c r="D7" s="426"/>
      <c r="E7" s="732"/>
      <c r="F7" s="732"/>
      <c r="G7" s="85"/>
      <c r="H7" s="421"/>
      <c r="I7" s="421"/>
    </row>
    <row r="8" spans="1:9" s="422" customFormat="1" ht="12.5">
      <c r="A8" s="424"/>
      <c r="B8" s="423"/>
      <c r="C8" s="89"/>
      <c r="D8" s="427"/>
      <c r="E8" s="89"/>
      <c r="F8" s="85"/>
      <c r="G8" s="85"/>
      <c r="H8" s="421"/>
      <c r="I8" s="421"/>
    </row>
    <row r="9" spans="1:9" s="422" customFormat="1" ht="13">
      <c r="A9" s="424"/>
      <c r="B9" s="425" t="s">
        <v>104</v>
      </c>
      <c r="D9" s="426"/>
      <c r="E9" s="732"/>
      <c r="F9" s="732"/>
      <c r="G9" s="85"/>
      <c r="H9" s="421"/>
      <c r="I9" s="421"/>
    </row>
    <row r="10" spans="1:9" s="422" customFormat="1" ht="40.4" customHeight="1">
      <c r="A10" s="424"/>
      <c r="B10" s="423"/>
      <c r="C10" s="428"/>
      <c r="D10" s="427"/>
      <c r="E10" s="733" t="s">
        <v>102</v>
      </c>
      <c r="F10" s="733"/>
      <c r="G10" s="734"/>
      <c r="H10" s="734"/>
      <c r="I10" s="421"/>
    </row>
    <row r="11" spans="1:9" s="422" customFormat="1" ht="12.5">
      <c r="A11" s="424"/>
      <c r="B11" s="423"/>
      <c r="C11" s="89"/>
      <c r="D11" s="427"/>
      <c r="E11" s="89"/>
      <c r="F11" s="85"/>
      <c r="G11" s="85"/>
      <c r="H11" s="421"/>
      <c r="I11" s="421"/>
    </row>
    <row r="12" spans="1:9" s="422" customFormat="1" ht="13">
      <c r="A12" s="424"/>
      <c r="B12" s="425" t="s">
        <v>105</v>
      </c>
      <c r="D12" s="426"/>
      <c r="E12" s="732"/>
      <c r="F12" s="732"/>
      <c r="G12" s="85"/>
      <c r="H12" s="421"/>
      <c r="I12" s="421"/>
    </row>
    <row r="13" spans="1:9" s="422" customFormat="1" ht="12.5">
      <c r="A13" s="424"/>
      <c r="B13" s="423"/>
      <c r="C13" s="421"/>
      <c r="D13" s="423"/>
      <c r="E13" s="89"/>
      <c r="F13" s="89"/>
      <c r="G13" s="85"/>
      <c r="H13" s="421"/>
      <c r="I13" s="421"/>
    </row>
    <row r="14" spans="1:9" s="422" customFormat="1" ht="12.5">
      <c r="A14" s="424"/>
      <c r="B14" s="423"/>
      <c r="C14" s="421"/>
      <c r="D14" s="423"/>
      <c r="E14" s="89"/>
      <c r="F14" s="89"/>
      <c r="G14" s="85"/>
      <c r="H14" s="423"/>
      <c r="I14" s="421"/>
    </row>
    <row r="15" spans="1:9" s="422" customFormat="1" ht="13">
      <c r="A15" s="424"/>
      <c r="B15" s="425" t="s">
        <v>103</v>
      </c>
      <c r="D15" s="423"/>
      <c r="E15" s="732"/>
      <c r="F15" s="732"/>
      <c r="G15" s="85"/>
      <c r="H15" s="421"/>
      <c r="I15" s="421"/>
    </row>
    <row r="16" spans="1:9" s="422" customFormat="1" ht="12.5">
      <c r="A16" s="424"/>
      <c r="B16" s="423"/>
      <c r="C16" s="89"/>
      <c r="D16" s="423"/>
      <c r="E16" s="89"/>
      <c r="F16" s="85"/>
      <c r="G16" s="85"/>
      <c r="H16" s="421"/>
      <c r="I16" s="421"/>
    </row>
    <row r="17" spans="1:9" s="422" customFormat="1" ht="13">
      <c r="A17" s="424"/>
      <c r="B17" s="425" t="s">
        <v>104</v>
      </c>
      <c r="D17" s="423"/>
      <c r="E17" s="732"/>
      <c r="F17" s="732"/>
      <c r="G17" s="85"/>
      <c r="H17" s="421"/>
      <c r="I17" s="421"/>
    </row>
    <row r="18" spans="1:9" s="422" customFormat="1" ht="12.5">
      <c r="A18" s="424"/>
      <c r="B18" s="423"/>
      <c r="C18" s="428"/>
      <c r="D18" s="423"/>
      <c r="E18" s="733" t="s">
        <v>660</v>
      </c>
      <c r="F18" s="733"/>
      <c r="G18" s="85"/>
      <c r="H18" s="421"/>
      <c r="I18" s="421"/>
    </row>
    <row r="19" spans="1:9" s="422" customFormat="1" ht="12.5">
      <c r="A19" s="424"/>
      <c r="B19" s="423"/>
      <c r="C19" s="89"/>
      <c r="D19" s="423"/>
      <c r="E19" s="423"/>
      <c r="F19" s="427"/>
      <c r="G19" s="85"/>
      <c r="H19" s="421"/>
      <c r="I19" s="421"/>
    </row>
    <row r="20" spans="1:9" s="422" customFormat="1" ht="13">
      <c r="A20" s="424"/>
      <c r="B20" s="425" t="s">
        <v>105</v>
      </c>
      <c r="D20" s="423"/>
      <c r="E20" s="732"/>
      <c r="F20" s="732"/>
      <c r="G20" s="85"/>
      <c r="H20" s="421"/>
      <c r="I20" s="421"/>
    </row>
    <row r="21" spans="1:9" s="422" customFormat="1" ht="12.5">
      <c r="A21" s="424"/>
      <c r="B21" s="423"/>
      <c r="C21" s="423"/>
      <c r="D21" s="423"/>
      <c r="E21" s="423"/>
      <c r="F21" s="427"/>
      <c r="G21" s="85"/>
      <c r="H21" s="421"/>
      <c r="I21" s="421"/>
    </row>
    <row r="22" spans="1:9" s="422" customFormat="1" ht="12.5">
      <c r="A22" s="424"/>
      <c r="B22" s="423"/>
      <c r="C22" s="423"/>
      <c r="D22" s="423"/>
      <c r="E22" s="423"/>
      <c r="F22" s="427"/>
      <c r="G22" s="85"/>
      <c r="H22" s="421"/>
      <c r="I22" s="421"/>
    </row>
    <row r="23" spans="1:9" s="422" customFormat="1" ht="13">
      <c r="A23" s="424"/>
      <c r="B23" s="425" t="s">
        <v>103</v>
      </c>
      <c r="D23" s="423"/>
      <c r="E23" s="732"/>
      <c r="F23" s="732"/>
      <c r="G23" s="85"/>
      <c r="H23" s="421"/>
      <c r="I23" s="421"/>
    </row>
    <row r="24" spans="1:9" s="422" customFormat="1" ht="12.5">
      <c r="A24" s="424"/>
      <c r="B24" s="423"/>
      <c r="C24" s="89"/>
      <c r="D24" s="423"/>
      <c r="E24" s="89"/>
      <c r="F24" s="85"/>
      <c r="G24" s="85"/>
      <c r="H24" s="421"/>
      <c r="I24" s="421"/>
    </row>
    <row r="25" spans="1:9" s="422" customFormat="1" ht="13">
      <c r="A25" s="424"/>
      <c r="B25" s="425" t="s">
        <v>104</v>
      </c>
      <c r="D25" s="423"/>
      <c r="E25" s="732"/>
      <c r="F25" s="732"/>
      <c r="G25" s="85"/>
      <c r="H25" s="421"/>
      <c r="I25" s="421"/>
    </row>
    <row r="26" spans="1:9" s="422" customFormat="1" ht="12.5">
      <c r="A26" s="424"/>
      <c r="B26" s="423"/>
      <c r="C26" s="428"/>
      <c r="D26" s="423"/>
      <c r="E26" s="733" t="s">
        <v>660</v>
      </c>
      <c r="F26" s="733"/>
      <c r="G26" s="85"/>
      <c r="H26" s="421"/>
      <c r="I26" s="421"/>
    </row>
    <row r="27" spans="1:9" s="422" customFormat="1" ht="12.5">
      <c r="A27" s="424"/>
      <c r="B27" s="423"/>
      <c r="C27" s="89"/>
      <c r="D27" s="423"/>
      <c r="E27" s="423"/>
      <c r="F27" s="427"/>
      <c r="G27" s="85"/>
      <c r="H27" s="421"/>
      <c r="I27" s="421"/>
    </row>
    <row r="28" spans="1:9" s="422" customFormat="1" ht="13">
      <c r="A28" s="429"/>
      <c r="B28" s="430" t="s">
        <v>105</v>
      </c>
      <c r="C28" s="431"/>
      <c r="D28" s="432"/>
      <c r="E28" s="732"/>
      <c r="F28" s="732"/>
      <c r="G28" s="85"/>
      <c r="H28" s="421"/>
      <c r="I28" s="421"/>
    </row>
    <row r="29" spans="1:9" s="422" customFormat="1" ht="13">
      <c r="A29" s="429"/>
      <c r="B29" s="430"/>
      <c r="C29" s="431"/>
      <c r="D29" s="432"/>
      <c r="E29" s="423"/>
      <c r="F29" s="140" t="s">
        <v>661</v>
      </c>
      <c r="G29" s="85"/>
      <c r="H29" s="421"/>
      <c r="I29" s="421"/>
    </row>
    <row r="30" spans="1:9" s="422" customFormat="1" ht="13">
      <c r="A30" s="429"/>
      <c r="B30" s="430"/>
      <c r="C30" s="431"/>
      <c r="D30" s="432"/>
      <c r="E30" s="423"/>
      <c r="F30" s="427"/>
      <c r="G30" s="85"/>
      <c r="H30" s="421"/>
      <c r="I30" s="421"/>
    </row>
    <row r="31" spans="1:9" s="422" customFormat="1" ht="13">
      <c r="A31" s="429"/>
      <c r="B31" s="430"/>
      <c r="C31" s="431"/>
      <c r="D31" s="432"/>
      <c r="E31" s="423"/>
      <c r="F31" s="427"/>
      <c r="G31" s="85"/>
      <c r="H31" s="421"/>
      <c r="I31" s="421"/>
    </row>
    <row r="32" spans="1:9" s="422" customFormat="1" ht="12.5">
      <c r="A32" s="424"/>
      <c r="B32" s="423"/>
      <c r="C32" s="423"/>
      <c r="D32" s="423"/>
      <c r="E32" s="423"/>
      <c r="F32" s="427"/>
      <c r="G32" s="85"/>
      <c r="H32" s="421"/>
      <c r="I32" s="421"/>
    </row>
    <row r="33" spans="1:9" s="422" customFormat="1" ht="12.5">
      <c r="A33" s="421" t="s">
        <v>15</v>
      </c>
      <c r="B33" s="89"/>
      <c r="C33" s="85"/>
      <c r="D33" s="85"/>
      <c r="E33" s="85"/>
      <c r="F33" s="85"/>
      <c r="G33" s="423"/>
      <c r="H33" s="421"/>
      <c r="I33" s="421"/>
    </row>
    <row r="34" spans="1:9" s="422" customFormat="1" ht="12.5">
      <c r="A34" s="421" t="s">
        <v>690</v>
      </c>
    </row>
    <row r="35" spans="1:9" s="422" customFormat="1" ht="29.25" customHeight="1">
      <c r="A35" s="731" t="s">
        <v>691</v>
      </c>
      <c r="B35" s="731"/>
      <c r="C35" s="731"/>
      <c r="D35" s="731"/>
      <c r="E35" s="731"/>
      <c r="F35" s="731"/>
      <c r="G35" s="731"/>
      <c r="H35" s="731"/>
    </row>
  </sheetData>
  <sheetProtection formatCells="0" formatColumns="0" formatRows="0"/>
  <protectedRanges>
    <protectedRange password="FA91" sqref="C33 G13:G14" name="Range1_1" securityDescriptor="O:WDG:WDD:(A;;CC;;;WD)"/>
    <protectedRange password="FA91" sqref="D11 F7:F9 F11:G12 F15:F17 F20 F23:F25 F28" name="Range1_1_1" securityDescriptor="O:WDG:WDD:(A;;CC;;;WD)"/>
  </protectedRanges>
  <mergeCells count="16">
    <mergeCell ref="A2:H2"/>
    <mergeCell ref="A4:H4"/>
    <mergeCell ref="E9:F9"/>
    <mergeCell ref="E25:F25"/>
    <mergeCell ref="E26:F26"/>
    <mergeCell ref="A35:H35"/>
    <mergeCell ref="E7:F7"/>
    <mergeCell ref="E12:F12"/>
    <mergeCell ref="E15:F15"/>
    <mergeCell ref="E20:F20"/>
    <mergeCell ref="E23:F23"/>
    <mergeCell ref="E28:F28"/>
    <mergeCell ref="E18:F18"/>
    <mergeCell ref="E10:F10"/>
    <mergeCell ref="G10:H10"/>
    <mergeCell ref="E17:F17"/>
  </mergeCells>
  <pageMargins left="0.51181102362204722" right="0.51181102362204722" top="0.74803149606299213" bottom="0.74803149606299213" header="0.31496062992125984" footer="0.31496062992125984"/>
  <pageSetup paperSize="9"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A1:T20"/>
  <sheetViews>
    <sheetView showGridLines="0" zoomScaleNormal="100" workbookViewId="0"/>
  </sheetViews>
  <sheetFormatPr defaultColWidth="8" defaultRowHeight="17.5"/>
  <cols>
    <col min="1" max="1" width="6.453125" style="416" customWidth="1"/>
    <col min="2" max="2" width="3.54296875" style="416" customWidth="1"/>
    <col min="3" max="3" width="11.54296875" style="416" customWidth="1"/>
    <col min="4" max="5" width="8" style="416" customWidth="1"/>
    <col min="6" max="6" width="25.453125" style="416" customWidth="1"/>
    <col min="7" max="7" width="9.1796875" style="416" customWidth="1"/>
    <col min="8" max="8" width="17.453125" style="416" customWidth="1"/>
    <col min="9" max="9" width="6.453125" style="416" customWidth="1"/>
    <col min="10" max="10" width="3.54296875" style="416" customWidth="1"/>
    <col min="11" max="11" width="11.54296875" style="416" customWidth="1"/>
    <col min="12" max="13" width="8" style="416" customWidth="1"/>
    <col min="14" max="14" width="25.453125" style="416" customWidth="1"/>
    <col min="15" max="15" width="9.1796875" style="416" customWidth="1"/>
    <col min="16" max="16" width="17.453125" style="416" customWidth="1"/>
    <col min="17" max="20" width="8" style="416" customWidth="1"/>
    <col min="21" max="16384" width="8" style="416"/>
  </cols>
  <sheetData>
    <row r="1" spans="1:20" ht="19" customHeight="1">
      <c r="A1" s="412"/>
      <c r="B1" s="414"/>
      <c r="C1" s="414"/>
      <c r="D1" s="414"/>
      <c r="E1" s="414"/>
      <c r="F1" s="414"/>
      <c r="G1" s="451"/>
      <c r="H1" s="453" t="s">
        <v>708</v>
      </c>
      <c r="I1" s="412"/>
      <c r="J1" s="414"/>
      <c r="K1" s="414"/>
      <c r="L1" s="414"/>
      <c r="M1" s="414"/>
      <c r="N1" s="414"/>
      <c r="O1" s="414"/>
      <c r="P1" s="412"/>
    </row>
    <row r="2" spans="1:20" ht="19" customHeight="1">
      <c r="A2" s="653"/>
      <c r="B2" s="414"/>
      <c r="C2" s="414"/>
      <c r="D2" s="414"/>
      <c r="E2" s="414"/>
      <c r="F2" s="414"/>
      <c r="G2" s="451"/>
      <c r="H2" s="452"/>
      <c r="I2" s="412"/>
      <c r="J2" s="414"/>
      <c r="K2" s="414"/>
      <c r="L2" s="414"/>
      <c r="M2" s="414"/>
      <c r="N2" s="414"/>
      <c r="O2" s="414"/>
      <c r="P2" s="412"/>
    </row>
    <row r="3" spans="1:20" ht="19" customHeight="1">
      <c r="A3" s="735" t="s">
        <v>662</v>
      </c>
      <c r="B3" s="735"/>
      <c r="C3" s="735"/>
      <c r="D3" s="735"/>
      <c r="E3" s="735"/>
      <c r="F3" s="735"/>
      <c r="G3" s="735"/>
      <c r="H3" s="735"/>
      <c r="I3" s="735"/>
      <c r="J3" s="735"/>
      <c r="K3" s="735"/>
      <c r="L3" s="735"/>
      <c r="M3" s="735"/>
      <c r="N3" s="735"/>
      <c r="O3" s="735"/>
      <c r="P3" s="735"/>
      <c r="Q3" s="433"/>
      <c r="R3" s="433"/>
      <c r="S3" s="433"/>
      <c r="T3" s="417"/>
    </row>
    <row r="4" spans="1:20" ht="19" customHeight="1">
      <c r="A4" s="735"/>
      <c r="B4" s="735"/>
      <c r="C4" s="735"/>
      <c r="D4" s="735"/>
      <c r="E4" s="735"/>
      <c r="F4" s="735"/>
      <c r="G4" s="735"/>
      <c r="H4" s="735"/>
      <c r="I4" s="735"/>
      <c r="J4" s="735"/>
      <c r="K4" s="735"/>
      <c r="L4" s="735"/>
      <c r="M4" s="735"/>
      <c r="N4" s="735"/>
      <c r="O4" s="735"/>
      <c r="P4" s="735"/>
    </row>
    <row r="5" spans="1:20" s="422" customFormat="1" ht="19" customHeight="1">
      <c r="B5" s="737" t="str">
        <f>CONCATENATE("เสนอ กรรมการ", หน้าปก!A17)</f>
        <v>เสนอ กรรมการ…(ชื่อบริษัท/สาขา)…</v>
      </c>
      <c r="C5" s="737"/>
      <c r="D5" s="737"/>
      <c r="E5" s="737"/>
      <c r="F5" s="737"/>
      <c r="G5" s="434"/>
      <c r="H5" s="434"/>
      <c r="J5" s="737"/>
      <c r="K5" s="737"/>
      <c r="L5" s="737"/>
      <c r="M5" s="737"/>
      <c r="N5" s="737"/>
      <c r="O5" s="434"/>
      <c r="P5" s="434"/>
    </row>
    <row r="6" spans="1:20" s="422" customFormat="1" ht="19" customHeight="1">
      <c r="A6" s="435"/>
      <c r="B6" s="435"/>
      <c r="C6" s="434"/>
      <c r="D6" s="434"/>
      <c r="E6" s="434"/>
      <c r="F6" s="434"/>
      <c r="G6" s="434"/>
      <c r="H6" s="434"/>
      <c r="I6" s="435"/>
      <c r="J6" s="435"/>
      <c r="K6" s="434"/>
      <c r="L6" s="434"/>
      <c r="M6" s="434"/>
      <c r="N6" s="434"/>
      <c r="O6" s="434"/>
      <c r="P6" s="434"/>
    </row>
    <row r="7" spans="1:20" s="422" customFormat="1" ht="55.5" customHeight="1">
      <c r="A7" s="435"/>
      <c r="B7" s="737" t="str">
        <f>CONCATENATE( "                    ข้าพเจ้าได้ตรวจสอบรายงานการดำรงเงินกองทุนของ",  หน้าปก!A17," สำหรับรายงาน ณ วันที่", SUBSTITUTE( หน้าปก!A26, "ณ วันที่", " ", 1 )," ซึ่งผู้บริหารของกิจการมีหน้าที่รับผิดชอบต่อความถูกต้องและความครบถ้วนของรายงานดังกล่าว ", "ส่วนข้าพเจ้าเป็นผู้รับผิดชอบในการแสดงความเห็นต่อรายงานการดำรงเงินกองทุนจากผลการตรวจสอบของข้าพเจ้า")</f>
        <v xml:space="preserve">                    ข้าพเจ้าได้ตรวจสอบรายงานการดำรงเงินกองทุนของ…(ชื่อบริษัท/สาขา)… สำหรับรายงาน ณ วันที่  __________ ซึ่งผู้บริหารของกิจการมีหน้าที่รับผิดชอบต่อความถูกต้องและความครบถ้วนของรายงานดังกล่าว ส่วนข้าพเจ้าเป็นผู้รับผิดชอบในการแสดงความเห็นต่อรายงานการดำรงเงินกองทุนจากผลการตรวจสอบของข้าพเจ้า</v>
      </c>
      <c r="C7" s="737"/>
      <c r="D7" s="737"/>
      <c r="E7" s="737"/>
      <c r="F7" s="737"/>
      <c r="G7" s="737"/>
      <c r="H7" s="737"/>
      <c r="I7" s="435"/>
      <c r="J7" s="737"/>
      <c r="K7" s="737"/>
      <c r="L7" s="737"/>
      <c r="M7" s="737"/>
      <c r="N7" s="737"/>
      <c r="O7" s="737"/>
      <c r="P7" s="737"/>
    </row>
    <row r="8" spans="1:20" s="422" customFormat="1" ht="19" customHeight="1">
      <c r="A8" s="435"/>
      <c r="B8" s="436"/>
      <c r="C8" s="436"/>
      <c r="D8" s="436"/>
      <c r="E8" s="436"/>
      <c r="F8" s="436"/>
      <c r="G8" s="436"/>
      <c r="H8" s="436"/>
      <c r="I8" s="435"/>
      <c r="J8" s="436"/>
      <c r="K8" s="436"/>
      <c r="L8" s="436"/>
      <c r="M8" s="436"/>
      <c r="N8" s="436"/>
      <c r="O8" s="436"/>
      <c r="P8" s="436"/>
    </row>
    <row r="9" spans="1:20" s="422" customFormat="1" ht="105" customHeight="1">
      <c r="A9" s="435"/>
      <c r="B9" s="737" t="s">
        <v>671</v>
      </c>
      <c r="C9" s="737"/>
      <c r="D9" s="737"/>
      <c r="E9" s="737"/>
      <c r="F9" s="737"/>
      <c r="G9" s="737"/>
      <c r="H9" s="737"/>
      <c r="I9" s="435"/>
      <c r="J9" s="737"/>
      <c r="K9" s="737"/>
      <c r="L9" s="737"/>
      <c r="M9" s="737"/>
      <c r="N9" s="737"/>
      <c r="O9" s="737"/>
      <c r="P9" s="737"/>
    </row>
    <row r="10" spans="1:20" s="422" customFormat="1" ht="19" customHeight="1">
      <c r="A10" s="435"/>
      <c r="B10" s="436"/>
      <c r="C10" s="436"/>
      <c r="D10" s="436"/>
      <c r="E10" s="436"/>
      <c r="F10" s="436"/>
      <c r="G10" s="436"/>
      <c r="H10" s="436"/>
      <c r="I10" s="435"/>
      <c r="J10" s="436"/>
      <c r="K10" s="436"/>
      <c r="L10" s="436"/>
      <c r="M10" s="436"/>
      <c r="N10" s="436"/>
      <c r="O10" s="436"/>
      <c r="P10" s="436"/>
    </row>
    <row r="11" spans="1:20" s="422" customFormat="1" ht="55.5" customHeight="1">
      <c r="A11" s="435"/>
      <c r="B11" s="737" t="str">
        <f>CONCATENATE( "                    ข้าพเจ้าเห็นว่า รายงานการดำรงเงินกองทุนของ", หน้าปก!A17, "  สำหรับรายงาน ณ วันที่", SUBSTITUTE(หน้าปก!A26,"ณ วันที่", " ",1)," ถูกจัดเตรียมอย่างถูกต้องตามที่ควรในสาระสำคัญทุกประการตามกรอบการดำรงเงินกองทุนตามระดับความเสี่ยงภายใต้พระราชบัญญัติประกันชีวิต", " พ.ศ. 2535 ซึ่งแก้ไขเพิ่มเติมโดยพระราชบัญญัติประกันชีวิต (ฉบับที่ 2) พ.ศ. 2551")</f>
        <v xml:space="preserve">                    ข้าพเจ้าเห็นว่า รายงานการดำรงเงินกองทุนของ…(ชื่อบริษัท/สาขา)…  สำหรับรายงาน ณ วันที่  __________ ถูกจัดเตรียมอย่างถูกต้องตามที่ควรในสาระสำคัญทุกประการตามกรอบการดำรงเงินกองทุนตามระดับความเสี่ยงภายใต้พระราชบัญญัติประกันชีวิต พ.ศ. 2535 ซึ่งแก้ไขเพิ่มเติมโดยพระราชบัญญัติประกันชีวิต (ฉบับที่ 2) พ.ศ. 2551</v>
      </c>
      <c r="C11" s="737"/>
      <c r="D11" s="737"/>
      <c r="E11" s="737"/>
      <c r="F11" s="737"/>
      <c r="G11" s="737"/>
      <c r="H11" s="737"/>
      <c r="I11" s="435"/>
      <c r="J11" s="737"/>
      <c r="K11" s="737"/>
      <c r="L11" s="737"/>
      <c r="M11" s="737"/>
      <c r="N11" s="737"/>
      <c r="O11" s="737"/>
      <c r="P11" s="737"/>
    </row>
    <row r="12" spans="1:20" s="422" customFormat="1" ht="19" customHeight="1">
      <c r="A12" s="435"/>
      <c r="B12" s="436"/>
      <c r="C12" s="436"/>
      <c r="D12" s="436"/>
      <c r="E12" s="436"/>
      <c r="F12" s="436"/>
      <c r="G12" s="436"/>
      <c r="H12" s="436"/>
      <c r="I12" s="435"/>
      <c r="J12" s="436"/>
      <c r="K12" s="436"/>
      <c r="L12" s="436"/>
      <c r="M12" s="436"/>
      <c r="N12" s="436"/>
      <c r="O12" s="436"/>
      <c r="P12" s="436"/>
    </row>
    <row r="13" spans="1:20" s="422" customFormat="1" ht="27.75" customHeight="1">
      <c r="A13" s="435"/>
      <c r="B13" s="737" t="s">
        <v>663</v>
      </c>
      <c r="C13" s="737"/>
      <c r="D13" s="737"/>
      <c r="E13" s="737"/>
      <c r="F13" s="737"/>
      <c r="G13" s="737"/>
      <c r="H13" s="737"/>
      <c r="I13" s="435"/>
      <c r="J13" s="737"/>
      <c r="K13" s="737"/>
      <c r="L13" s="737"/>
      <c r="M13" s="737"/>
      <c r="N13" s="737"/>
      <c r="O13" s="737"/>
      <c r="P13" s="737"/>
    </row>
    <row r="14" spans="1:20" s="422" customFormat="1" ht="19" customHeight="1">
      <c r="A14" s="435"/>
      <c r="B14" s="437"/>
      <c r="C14" s="437"/>
      <c r="D14" s="437"/>
      <c r="E14" s="437"/>
      <c r="F14" s="437"/>
      <c r="G14" s="437"/>
      <c r="H14" s="437"/>
      <c r="I14" s="435"/>
      <c r="J14" s="437"/>
      <c r="K14" s="437"/>
      <c r="L14" s="437"/>
      <c r="M14" s="437"/>
      <c r="N14" s="437"/>
      <c r="O14" s="437"/>
      <c r="P14" s="437"/>
    </row>
    <row r="15" spans="1:20" s="422" customFormat="1" ht="19" customHeight="1">
      <c r="A15" s="435"/>
      <c r="B15" s="437"/>
      <c r="C15" s="437"/>
      <c r="D15" s="437"/>
      <c r="E15" s="437"/>
      <c r="F15" s="437"/>
      <c r="G15" s="437"/>
      <c r="H15" s="437"/>
      <c r="I15" s="435"/>
      <c r="J15" s="437"/>
      <c r="K15" s="437"/>
      <c r="L15" s="437"/>
      <c r="M15" s="437"/>
      <c r="N15" s="437"/>
      <c r="O15" s="437"/>
      <c r="P15" s="437"/>
    </row>
    <row r="16" spans="1:20" s="422" customFormat="1" ht="85.5" customHeight="1">
      <c r="A16" s="435"/>
      <c r="B16" s="737" t="s">
        <v>664</v>
      </c>
      <c r="C16" s="737"/>
      <c r="D16" s="737"/>
      <c r="E16" s="737"/>
      <c r="F16" s="737"/>
      <c r="G16" s="737"/>
      <c r="H16" s="737"/>
      <c r="I16" s="435"/>
      <c r="J16" s="737"/>
      <c r="K16" s="737"/>
      <c r="L16" s="737"/>
      <c r="M16" s="737"/>
      <c r="N16" s="737"/>
      <c r="O16" s="737"/>
      <c r="P16" s="737"/>
    </row>
    <row r="17" spans="1:8" s="422" customFormat="1" ht="19" customHeight="1">
      <c r="A17" s="434"/>
      <c r="B17" s="438"/>
      <c r="C17" s="438"/>
      <c r="D17" s="438"/>
      <c r="E17" s="438"/>
      <c r="F17" s="438"/>
      <c r="G17" s="438"/>
      <c r="H17" s="438"/>
    </row>
    <row r="18" spans="1:8" s="422" customFormat="1" ht="12.5"/>
    <row r="19" spans="1:8" s="422" customFormat="1" ht="12.5"/>
    <row r="20" spans="1:8" s="422" customFormat="1" ht="12.5"/>
  </sheetData>
  <sheetProtection formatCells="0" formatColumns="0" formatRows="0"/>
  <mergeCells count="16">
    <mergeCell ref="A3:H3"/>
    <mergeCell ref="I3:P3"/>
    <mergeCell ref="A4:H4"/>
    <mergeCell ref="I4:P4"/>
    <mergeCell ref="B5:F5"/>
    <mergeCell ref="J5:N5"/>
    <mergeCell ref="B13:H13"/>
    <mergeCell ref="J13:P13"/>
    <mergeCell ref="B16:H16"/>
    <mergeCell ref="J16:P16"/>
    <mergeCell ref="B7:H7"/>
    <mergeCell ref="J7:P7"/>
    <mergeCell ref="B9:H9"/>
    <mergeCell ref="J9:P9"/>
    <mergeCell ref="B11:H11"/>
    <mergeCell ref="J11:P11"/>
  </mergeCells>
  <pageMargins left="0.6" right="0.39370078740157499" top="0.78" bottom="0.39370078740157499" header="0.32" footer="0.39370078740157499"/>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FFC0C-A3B5-41F0-A937-FFF526C83208}">
  <sheetPr codeName="Sheet13">
    <pageSetUpPr fitToPage="1"/>
  </sheetPr>
  <dimension ref="A1:T20"/>
  <sheetViews>
    <sheetView showGridLines="0" zoomScaleNormal="100" workbookViewId="0"/>
  </sheetViews>
  <sheetFormatPr defaultColWidth="8" defaultRowHeight="17.5"/>
  <cols>
    <col min="1" max="1" width="6.453125" style="416" customWidth="1"/>
    <col min="2" max="2" width="3.54296875" style="416" customWidth="1"/>
    <col min="3" max="3" width="11.54296875" style="416" customWidth="1"/>
    <col min="4" max="5" width="8" style="416" customWidth="1"/>
    <col min="6" max="6" width="25.453125" style="416" customWidth="1"/>
    <col min="7" max="7" width="9.1796875" style="416" customWidth="1"/>
    <col min="8" max="8" width="17.453125" style="416" customWidth="1"/>
    <col min="9" max="9" width="6.453125" style="416" customWidth="1"/>
    <col min="10" max="10" width="3.54296875" style="416" customWidth="1"/>
    <col min="11" max="11" width="11.54296875" style="416" customWidth="1"/>
    <col min="12" max="13" width="8" style="416" customWidth="1"/>
    <col min="14" max="14" width="25.453125" style="416" customWidth="1"/>
    <col min="15" max="15" width="9.1796875" style="416" customWidth="1"/>
    <col min="16" max="16" width="17.453125" style="416" customWidth="1"/>
    <col min="17" max="20" width="8" style="416" customWidth="1"/>
    <col min="21" max="16384" width="8" style="416"/>
  </cols>
  <sheetData>
    <row r="1" spans="1:20" ht="19" customHeight="1">
      <c r="A1" s="412"/>
      <c r="B1" s="414"/>
      <c r="C1" s="414"/>
      <c r="D1" s="414"/>
      <c r="E1" s="414"/>
      <c r="F1" s="414"/>
      <c r="G1" s="451"/>
      <c r="H1" s="453" t="s">
        <v>709</v>
      </c>
      <c r="I1" s="412"/>
      <c r="J1" s="414"/>
      <c r="K1" s="414"/>
      <c r="L1" s="414"/>
      <c r="M1" s="414"/>
      <c r="N1" s="414"/>
      <c r="O1" s="414"/>
      <c r="P1" s="412"/>
    </row>
    <row r="2" spans="1:20" ht="19" customHeight="1">
      <c r="A2" s="653"/>
      <c r="B2" s="447"/>
      <c r="C2" s="447"/>
      <c r="D2" s="447"/>
      <c r="E2" s="447"/>
      <c r="F2" s="447"/>
      <c r="G2" s="447"/>
      <c r="H2" s="445"/>
      <c r="I2" s="445"/>
      <c r="J2" s="447"/>
      <c r="K2" s="447"/>
      <c r="L2" s="447"/>
      <c r="M2" s="447"/>
      <c r="N2" s="447"/>
      <c r="O2" s="447"/>
      <c r="P2" s="445"/>
    </row>
    <row r="3" spans="1:20" ht="19" customHeight="1">
      <c r="A3" s="739" t="s">
        <v>705</v>
      </c>
      <c r="B3" s="739"/>
      <c r="C3" s="739"/>
      <c r="D3" s="739"/>
      <c r="E3" s="739"/>
      <c r="F3" s="739"/>
      <c r="G3" s="739"/>
      <c r="H3" s="739"/>
      <c r="I3" s="740"/>
      <c r="J3" s="740"/>
      <c r="K3" s="740"/>
      <c r="L3" s="740"/>
      <c r="M3" s="740"/>
      <c r="N3" s="740"/>
      <c r="O3" s="740"/>
      <c r="P3" s="740"/>
      <c r="Q3" s="454"/>
      <c r="R3" s="454"/>
      <c r="S3" s="454"/>
      <c r="T3" s="455"/>
    </row>
    <row r="4" spans="1:20" ht="19" customHeight="1">
      <c r="A4" s="740"/>
      <c r="B4" s="740"/>
      <c r="C4" s="740"/>
      <c r="D4" s="740"/>
      <c r="E4" s="740"/>
      <c r="F4" s="740"/>
      <c r="G4" s="740"/>
      <c r="H4" s="740"/>
      <c r="I4" s="740"/>
      <c r="J4" s="740"/>
      <c r="K4" s="740"/>
      <c r="L4" s="740"/>
      <c r="M4" s="740"/>
      <c r="N4" s="740"/>
      <c r="O4" s="740"/>
      <c r="P4" s="740"/>
    </row>
    <row r="5" spans="1:20" s="422" customFormat="1" ht="19" customHeight="1">
      <c r="B5" s="738" t="str">
        <f>CONCATENATE("เสนอ กรรมการ", หน้าปก!A17)</f>
        <v>เสนอ กรรมการ…(ชื่อบริษัท/สาขา)…</v>
      </c>
      <c r="C5" s="738"/>
      <c r="D5" s="738"/>
      <c r="E5" s="738"/>
      <c r="F5" s="738"/>
      <c r="G5" s="456"/>
      <c r="H5" s="456"/>
      <c r="J5" s="738"/>
      <c r="K5" s="738"/>
      <c r="L5" s="738"/>
      <c r="M5" s="738"/>
      <c r="N5" s="738"/>
      <c r="O5" s="456"/>
      <c r="P5" s="456"/>
    </row>
    <row r="6" spans="1:20" s="422" customFormat="1" ht="19" customHeight="1">
      <c r="A6" s="457"/>
      <c r="B6" s="457"/>
      <c r="C6" s="456"/>
      <c r="D6" s="456"/>
      <c r="E6" s="456"/>
      <c r="F6" s="456"/>
      <c r="G6" s="456"/>
      <c r="H6" s="456"/>
      <c r="I6" s="457"/>
      <c r="J6" s="457"/>
      <c r="K6" s="456"/>
      <c r="L6" s="456"/>
      <c r="M6" s="456"/>
      <c r="N6" s="456"/>
      <c r="O6" s="456"/>
      <c r="P6" s="456"/>
    </row>
    <row r="7" spans="1:20" s="422" customFormat="1" ht="45.75" customHeight="1">
      <c r="A7" s="457"/>
      <c r="B7" s="738" t="str">
        <f>CONCATENATE( "                    ข้าพเจ้าได้สอบทานรายงานการดำรงเงินกองทุน ณ วันที่", SUBSTITUTE( หน้าปก!A26, "ณ วันที่", " ", 1 ), " ของ", หน้าปก!A17," ซึ่งผู้บริหารของกิจการเป็นผู้รับผิดชอบต่อความถูกต้องและความครบถ้วนของรายงานดังกล่าว ", "ส่วนข้าพเจ้าเป็นผู้รับผิดชอบในการให้ข้อสรุปเกี่ยวกับรายงานดังกล่าวจากผลการสอบทานของข้าพเจ้า")</f>
        <v xml:space="preserve">                    ข้าพเจ้าได้สอบทานรายงานการดำรงเงินกองทุน ณ วันที่  __________ ของ…(ชื่อบริษัท/สาขา)… ซึ่งผู้บริหารของกิจการเป็นผู้รับผิดชอบต่อความถูกต้องและความครบถ้วนของรายงานดังกล่าว ส่วนข้าพเจ้าเป็นผู้รับผิดชอบในการให้ข้อสรุปเกี่ยวกับรายงานดังกล่าวจากผลการสอบทานของข้าพเจ้า</v>
      </c>
      <c r="C7" s="738"/>
      <c r="D7" s="738"/>
      <c r="E7" s="738"/>
      <c r="F7" s="738"/>
      <c r="G7" s="738"/>
      <c r="H7" s="738"/>
      <c r="I7" s="457"/>
      <c r="J7" s="738"/>
      <c r="K7" s="738"/>
      <c r="L7" s="738"/>
      <c r="M7" s="738"/>
      <c r="N7" s="738"/>
      <c r="O7" s="738"/>
      <c r="P7" s="738"/>
    </row>
    <row r="8" spans="1:20" s="422" customFormat="1" ht="19" customHeight="1">
      <c r="A8" s="457"/>
      <c r="B8" s="458"/>
      <c r="C8" s="458"/>
      <c r="D8" s="458"/>
      <c r="E8" s="458"/>
      <c r="F8" s="458"/>
      <c r="G8" s="458"/>
      <c r="H8" s="458"/>
      <c r="I8" s="457"/>
      <c r="J8" s="458"/>
      <c r="K8" s="458"/>
      <c r="L8" s="458"/>
      <c r="M8" s="458"/>
      <c r="N8" s="458"/>
      <c r="O8" s="458"/>
      <c r="P8" s="458"/>
    </row>
    <row r="9" spans="1:20" s="422" customFormat="1" ht="69.75" customHeight="1">
      <c r="A9" s="457"/>
      <c r="B9" s="738" t="s">
        <v>706</v>
      </c>
      <c r="C9" s="738"/>
      <c r="D9" s="738"/>
      <c r="E9" s="738"/>
      <c r="F9" s="738"/>
      <c r="G9" s="738"/>
      <c r="H9" s="738"/>
      <c r="I9" s="457"/>
      <c r="J9" s="738"/>
      <c r="K9" s="738"/>
      <c r="L9" s="738"/>
      <c r="M9" s="738"/>
      <c r="N9" s="738"/>
      <c r="O9" s="738"/>
      <c r="P9" s="738"/>
    </row>
    <row r="10" spans="1:20" s="422" customFormat="1" ht="19" customHeight="1">
      <c r="A10" s="457"/>
      <c r="B10" s="458"/>
      <c r="C10" s="458"/>
      <c r="D10" s="458"/>
      <c r="E10" s="458"/>
      <c r="F10" s="458"/>
      <c r="G10" s="458"/>
      <c r="H10" s="458"/>
      <c r="I10" s="457"/>
      <c r="J10" s="458"/>
      <c r="K10" s="458"/>
      <c r="L10" s="458"/>
      <c r="M10" s="458"/>
      <c r="N10" s="458"/>
      <c r="O10" s="458"/>
      <c r="P10" s="458"/>
    </row>
    <row r="11" spans="1:20" s="422" customFormat="1" ht="55.5" customHeight="1">
      <c r="A11" s="457"/>
      <c r="B11" s="738" t="str">
        <f>CONCATENATE( "                    ข้าพเจ้าไม่พบสิ่งที่เป็นเหตุให้เชื่อว่ารายงานการดำรงเงินกองทุนดังกล่าวของ", หน้าปก!A17, " ณ วันที่", SUBSTITUTE(หน้าปก!A26,"ณ วันที่", " ",1)," ไม่ได้ถูกจัดเตรียมอย่างถูกต้องตามที่ควรในสาระสำคัญตามกรอบการดำรงเงินกองทุนตามระดับความเสี่ยงภายใต้พระราชบัญญัติประกันชีวิต", " พ.ศ. 2535 ซึ่งแก้ไขเพิ่มเติมโดยพระราชบัญญัติประกันชีวิต (ฉบับที่ 2) พ.ศ. 2551 ", "จากการสอบทานของข้าพเจ้า")</f>
        <v xml:space="preserve">                    ข้าพเจ้าไม่พบสิ่งที่เป็นเหตุให้เชื่อว่ารายงานการดำรงเงินกองทุนดังกล่าวของ…(ชื่อบริษัท/สาขา)… ณ วันที่  __________ ไม่ได้ถูกจัดเตรียมอย่างถูกต้องตามที่ควรในสาระสำคัญตามกรอบการดำรงเงินกองทุนตามระดับความเสี่ยงภายใต้พระราชบัญญัติประกันชีวิต พ.ศ. 2535 ซึ่งแก้ไขเพิ่มเติมโดยพระราชบัญญัติประกันชีวิต (ฉบับที่ 2) พ.ศ. 2551 จากการสอบทานของข้าพเจ้า</v>
      </c>
      <c r="C11" s="738"/>
      <c r="D11" s="738"/>
      <c r="E11" s="738"/>
      <c r="F11" s="738"/>
      <c r="G11" s="738"/>
      <c r="H11" s="738"/>
      <c r="I11" s="457"/>
      <c r="J11" s="738"/>
      <c r="K11" s="738"/>
      <c r="L11" s="738"/>
      <c r="M11" s="738"/>
      <c r="N11" s="738"/>
      <c r="O11" s="738"/>
      <c r="P11" s="738"/>
    </row>
    <row r="12" spans="1:20" s="422" customFormat="1" ht="19" customHeight="1">
      <c r="A12" s="457"/>
      <c r="B12" s="458"/>
      <c r="C12" s="458"/>
      <c r="D12" s="458"/>
      <c r="E12" s="458"/>
      <c r="F12" s="458"/>
      <c r="G12" s="458"/>
      <c r="H12" s="458"/>
      <c r="I12" s="457"/>
      <c r="J12" s="458"/>
      <c r="K12" s="458"/>
      <c r="L12" s="458"/>
      <c r="M12" s="458"/>
      <c r="N12" s="458"/>
      <c r="O12" s="458"/>
      <c r="P12" s="458"/>
    </row>
    <row r="13" spans="1:20" s="422" customFormat="1" ht="27.75" customHeight="1">
      <c r="A13" s="457"/>
      <c r="B13" s="738" t="s">
        <v>663</v>
      </c>
      <c r="C13" s="738"/>
      <c r="D13" s="738"/>
      <c r="E13" s="738"/>
      <c r="F13" s="738"/>
      <c r="G13" s="738"/>
      <c r="H13" s="738"/>
      <c r="I13" s="457"/>
      <c r="J13" s="738"/>
      <c r="K13" s="738"/>
      <c r="L13" s="738"/>
      <c r="M13" s="738"/>
      <c r="N13" s="738"/>
      <c r="O13" s="738"/>
      <c r="P13" s="738"/>
    </row>
    <row r="14" spans="1:20" s="422" customFormat="1" ht="19" customHeight="1">
      <c r="A14" s="457"/>
      <c r="B14" s="459"/>
      <c r="C14" s="459"/>
      <c r="D14" s="459"/>
      <c r="E14" s="459"/>
      <c r="F14" s="459"/>
      <c r="G14" s="459"/>
      <c r="H14" s="459"/>
      <c r="I14" s="457"/>
      <c r="J14" s="459"/>
      <c r="K14" s="459"/>
      <c r="L14" s="459"/>
      <c r="M14" s="459"/>
      <c r="N14" s="459"/>
      <c r="O14" s="459"/>
      <c r="P14" s="459"/>
    </row>
    <row r="15" spans="1:20" s="422" customFormat="1" ht="19" customHeight="1">
      <c r="A15" s="457"/>
      <c r="B15" s="459"/>
      <c r="C15" s="459"/>
      <c r="D15" s="459"/>
      <c r="E15" s="459"/>
      <c r="F15" s="459"/>
      <c r="G15" s="459"/>
      <c r="H15" s="459"/>
      <c r="I15" s="457"/>
      <c r="J15" s="459"/>
      <c r="K15" s="459"/>
      <c r="L15" s="459"/>
      <c r="M15" s="459"/>
      <c r="N15" s="459"/>
      <c r="O15" s="459"/>
      <c r="P15" s="459"/>
    </row>
    <row r="16" spans="1:20" s="422" customFormat="1" ht="85.5" customHeight="1">
      <c r="A16" s="457"/>
      <c r="B16" s="738" t="s">
        <v>707</v>
      </c>
      <c r="C16" s="738"/>
      <c r="D16" s="738"/>
      <c r="E16" s="738"/>
      <c r="F16" s="738"/>
      <c r="G16" s="738"/>
      <c r="H16" s="738"/>
      <c r="I16" s="457"/>
      <c r="J16" s="738"/>
      <c r="K16" s="738"/>
      <c r="L16" s="738"/>
      <c r="M16" s="738"/>
      <c r="N16" s="738"/>
      <c r="O16" s="738"/>
      <c r="P16" s="738"/>
    </row>
    <row r="17" spans="1:8" s="422" customFormat="1" ht="19" customHeight="1">
      <c r="A17" s="456"/>
      <c r="B17" s="460"/>
      <c r="C17" s="460"/>
      <c r="D17" s="460"/>
      <c r="E17" s="460"/>
      <c r="F17" s="460"/>
      <c r="G17" s="460"/>
      <c r="H17" s="460"/>
    </row>
    <row r="18" spans="1:8" s="422" customFormat="1" ht="12.5"/>
    <row r="19" spans="1:8" s="422" customFormat="1" ht="12.5"/>
    <row r="20" spans="1:8" s="422" customFormat="1" ht="12.5"/>
  </sheetData>
  <sheetProtection formatCells="0" formatColumns="0" formatRows="0"/>
  <mergeCells count="16">
    <mergeCell ref="A3:H3"/>
    <mergeCell ref="I3:P3"/>
    <mergeCell ref="A4:H4"/>
    <mergeCell ref="I4:P4"/>
    <mergeCell ref="B5:F5"/>
    <mergeCell ref="J5:N5"/>
    <mergeCell ref="B13:H13"/>
    <mergeCell ref="J13:P13"/>
    <mergeCell ref="B16:H16"/>
    <mergeCell ref="J16:P16"/>
    <mergeCell ref="B7:H7"/>
    <mergeCell ref="J7:P7"/>
    <mergeCell ref="B9:H9"/>
    <mergeCell ref="J9:P9"/>
    <mergeCell ref="B11:H11"/>
    <mergeCell ref="J11:P11"/>
  </mergeCells>
  <pageMargins left="0.59055118110236227" right="0.39370078740157483" top="0.78740157480314965" bottom="0.39370078740157483" header="0.31496062992125984" footer="0.39370078740157483"/>
  <pageSetup paperSize="9" orientation="portrait" horizontalDpi="1200" verticalDpi="1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pageSetUpPr fitToPage="1"/>
  </sheetPr>
  <dimension ref="A1:I23"/>
  <sheetViews>
    <sheetView showGridLines="0" tabSelected="1" zoomScaleNormal="100" workbookViewId="0"/>
  </sheetViews>
  <sheetFormatPr defaultColWidth="9.1796875" defaultRowHeight="17.5"/>
  <cols>
    <col min="1" max="1" width="9.1796875" style="420" customWidth="1"/>
    <col min="2" max="8" width="15.54296875" style="420" customWidth="1"/>
    <col min="9" max="9" width="9.1796875" style="420" customWidth="1"/>
    <col min="10" max="16384" width="9.1796875" style="420"/>
  </cols>
  <sheetData>
    <row r="1" spans="1:9" ht="20.149999999999999" customHeight="1">
      <c r="A1" s="653"/>
      <c r="B1" s="439"/>
      <c r="C1" s="439"/>
      <c r="D1" s="439"/>
      <c r="E1" s="439"/>
      <c r="F1" s="439"/>
      <c r="G1" s="439"/>
      <c r="H1" s="439"/>
      <c r="I1" s="439"/>
    </row>
    <row r="2" spans="1:9" ht="18">
      <c r="A2" s="439"/>
      <c r="B2" s="741" t="s">
        <v>665</v>
      </c>
      <c r="C2" s="741"/>
      <c r="D2" s="741"/>
      <c r="E2" s="741"/>
      <c r="F2" s="741"/>
      <c r="G2" s="741"/>
      <c r="H2" s="741"/>
      <c r="I2" s="439"/>
    </row>
    <row r="3" spans="1:9" ht="20.149999999999999" customHeight="1">
      <c r="A3" s="439"/>
      <c r="B3" s="439"/>
      <c r="C3" s="439"/>
      <c r="D3" s="439"/>
      <c r="E3" s="439"/>
      <c r="F3" s="439"/>
      <c r="G3" s="439"/>
      <c r="H3" s="439"/>
      <c r="I3" s="439"/>
    </row>
    <row r="4" spans="1:9" s="140" customFormat="1" ht="25" customHeight="1">
      <c r="A4" s="440"/>
      <c r="B4" s="736" t="str">
        <f>CONCATENATE("                    ข้าพเจ้าได้ดำเนินการประเมินภาระผูกพันตามสัญญาประกันภัยสำหรับการคำนวณเงินกองทุนสำหรับความเสี่ยงด้านการประกันภัย ซึ่งเป็นส่วนหนึ่งของรายงานการดำรงเงินกองทุนของบริษัท ", หน้าปก!A17, " สำหรับรายงาน ณ วันที่ ",SUBSTITUTE(หน้าปก!A26,"ณ วันที่", " ",1),  " ว่าเป็นไปตามประกาศคณะกรรมการกํากับและส่งเสริมการประกอบธุรกิจประกันภัยว่าด้วย","การประเมินราคาทรัพย์สินและหนี้สินของบริษัทประกันชีวิต และประกาศคณะกรรมการกํากับและส่งเสริมการประกอบธุรกิจประกันภัย","ว่าด้วยการกําหนดประเภทและชนิดของเงินกองทุน รวมทั้งหลักเกณฑ์ วิธีการ และเงื่อนไขในการคํานวณเงินกองทุนของบริษัทประกันชีวิต ตามที่ควรในสาระสำคัญทุกประการ")</f>
        <v xml:space="preserve">                    ข้าพเจ้าได้ดำเนินการประเมินภาระผูกพันตามสัญญาประกันภัยสำหรับการคำนวณเงินกองทุนสำหรับความเสี่ยงด้านการประกันภัย ซึ่งเป็นส่วนหนึ่งของรายงานการดำรงเงินกองทุนของบริษัท …(ชื่อบริษัท/สาขา)… สำหรับรายงาน ณ วันที่   __________ ว่าเป็นไปตามประกาศคณะกรรมการกํากับและส่งเสริมการประกอบธุรกิจประกันภัยว่าด้วยการประเมินราคาทรัพย์สินและหนี้สินของบริษัทประกันชีวิต และประกาศคณะกรรมการกํากับและส่งเสริมการประกอบธุรกิจประกันภัยว่าด้วยการกําหนดประเภทและชนิดของเงินกองทุน รวมทั้งหลักเกณฑ์ วิธีการ และเงื่อนไขในการคํานวณเงินกองทุนของบริษัทประกันชีวิต ตามที่ควรในสาระสำคัญทุกประการ</v>
      </c>
      <c r="C4" s="736"/>
      <c r="D4" s="736"/>
      <c r="E4" s="736"/>
      <c r="F4" s="736"/>
      <c r="G4" s="736"/>
      <c r="H4" s="736"/>
      <c r="I4" s="440"/>
    </row>
    <row r="5" spans="1:9" s="140" customFormat="1" ht="25" customHeight="1">
      <c r="A5" s="440"/>
      <c r="B5" s="736"/>
      <c r="C5" s="736"/>
      <c r="D5" s="736"/>
      <c r="E5" s="736"/>
      <c r="F5" s="736"/>
      <c r="G5" s="736"/>
      <c r="H5" s="736"/>
      <c r="I5" s="440"/>
    </row>
    <row r="6" spans="1:9" s="140" customFormat="1" ht="25" customHeight="1">
      <c r="A6" s="440"/>
      <c r="B6" s="736"/>
      <c r="C6" s="736"/>
      <c r="D6" s="736"/>
      <c r="E6" s="736"/>
      <c r="F6" s="736"/>
      <c r="G6" s="736"/>
      <c r="H6" s="736"/>
      <c r="I6" s="440"/>
    </row>
    <row r="7" spans="1:9" s="140" customFormat="1" ht="19" customHeight="1">
      <c r="A7" s="440"/>
      <c r="B7" s="441"/>
      <c r="C7" s="441"/>
      <c r="D7" s="441"/>
      <c r="E7" s="441"/>
      <c r="F7" s="441"/>
      <c r="G7" s="441"/>
      <c r="H7" s="441"/>
      <c r="I7" s="440"/>
    </row>
    <row r="8" spans="1:9" s="140" customFormat="1" ht="38.15" customHeight="1">
      <c r="A8" s="440"/>
      <c r="B8" s="736" t="s">
        <v>666</v>
      </c>
      <c r="C8" s="736"/>
      <c r="D8" s="736"/>
      <c r="E8" s="736"/>
      <c r="F8" s="736"/>
      <c r="G8" s="736"/>
      <c r="H8" s="736"/>
      <c r="I8" s="440"/>
    </row>
    <row r="9" spans="1:9" s="140" customFormat="1" ht="19" customHeight="1">
      <c r="A9" s="440"/>
      <c r="B9" s="442"/>
      <c r="C9" s="442"/>
      <c r="D9" s="442"/>
      <c r="E9" s="442"/>
      <c r="F9" s="442"/>
      <c r="G9" s="442"/>
      <c r="H9" s="442"/>
      <c r="I9" s="440"/>
    </row>
    <row r="10" spans="1:9" s="140" customFormat="1" ht="19" customHeight="1">
      <c r="A10" s="440"/>
      <c r="B10" s="731" t="s">
        <v>667</v>
      </c>
      <c r="C10" s="731"/>
      <c r="D10" s="731"/>
      <c r="E10" s="731"/>
      <c r="F10" s="731"/>
      <c r="G10" s="731"/>
      <c r="H10" s="731"/>
      <c r="I10" s="440"/>
    </row>
    <row r="11" spans="1:9" s="140" customFormat="1" ht="19" customHeight="1">
      <c r="A11" s="440"/>
      <c r="B11" s="731"/>
      <c r="C11" s="731"/>
      <c r="D11" s="731"/>
      <c r="E11" s="731"/>
      <c r="F11" s="731"/>
      <c r="G11" s="731"/>
      <c r="H11" s="731"/>
      <c r="I11" s="440"/>
    </row>
    <row r="12" spans="1:9" s="140" customFormat="1" ht="19" customHeight="1">
      <c r="A12" s="440"/>
      <c r="B12" s="443"/>
      <c r="C12" s="443"/>
      <c r="D12" s="443"/>
      <c r="E12" s="443"/>
      <c r="F12" s="443"/>
      <c r="G12" s="443"/>
      <c r="H12" s="443"/>
      <c r="I12" s="440"/>
    </row>
    <row r="13" spans="1:9" s="140" customFormat="1" ht="19" customHeight="1">
      <c r="A13" s="440"/>
      <c r="B13" s="731" t="s">
        <v>668</v>
      </c>
      <c r="C13" s="731"/>
      <c r="D13" s="731"/>
      <c r="E13" s="731"/>
      <c r="F13" s="731"/>
      <c r="G13" s="731"/>
      <c r="H13" s="731"/>
      <c r="I13" s="440"/>
    </row>
    <row r="14" spans="1:9" s="140" customFormat="1" ht="19" customHeight="1">
      <c r="A14" s="440"/>
      <c r="B14" s="731"/>
      <c r="C14" s="731"/>
      <c r="D14" s="731"/>
      <c r="E14" s="731"/>
      <c r="F14" s="731"/>
      <c r="G14" s="731"/>
      <c r="H14" s="731"/>
      <c r="I14" s="440"/>
    </row>
    <row r="15" spans="1:9" s="140" customFormat="1" ht="19" customHeight="1">
      <c r="A15" s="440"/>
      <c r="B15" s="731"/>
      <c r="C15" s="731"/>
      <c r="D15" s="731"/>
      <c r="E15" s="731"/>
      <c r="F15" s="731"/>
      <c r="G15" s="731"/>
      <c r="H15" s="731"/>
      <c r="I15" s="440"/>
    </row>
    <row r="16" spans="1:9" s="140" customFormat="1" ht="19" customHeight="1">
      <c r="A16" s="440"/>
      <c r="B16" s="443"/>
      <c r="C16" s="443"/>
      <c r="D16" s="443"/>
      <c r="E16" s="443"/>
      <c r="F16" s="443"/>
      <c r="G16" s="443"/>
      <c r="H16" s="443"/>
      <c r="I16" s="440"/>
    </row>
    <row r="17" spans="1:9" s="140" customFormat="1" ht="19" customHeight="1">
      <c r="A17" s="440"/>
      <c r="B17" s="731" t="s">
        <v>669</v>
      </c>
      <c r="C17" s="731"/>
      <c r="D17" s="731"/>
      <c r="E17" s="731"/>
      <c r="F17" s="731"/>
      <c r="G17" s="731"/>
      <c r="H17" s="731"/>
      <c r="I17" s="440"/>
    </row>
    <row r="18" spans="1:9" s="140" customFormat="1" ht="19" customHeight="1">
      <c r="A18" s="440"/>
      <c r="B18" s="731"/>
      <c r="C18" s="731"/>
      <c r="D18" s="731"/>
      <c r="E18" s="731"/>
      <c r="F18" s="731"/>
      <c r="G18" s="731"/>
      <c r="H18" s="731"/>
      <c r="I18" s="440"/>
    </row>
    <row r="19" spans="1:9" s="140" customFormat="1" ht="19" customHeight="1">
      <c r="A19" s="440"/>
      <c r="B19" s="731"/>
      <c r="C19" s="731"/>
      <c r="D19" s="731"/>
      <c r="E19" s="731"/>
      <c r="F19" s="731"/>
      <c r="G19" s="731"/>
      <c r="H19" s="731"/>
      <c r="I19" s="440"/>
    </row>
    <row r="20" spans="1:9" s="140" customFormat="1" ht="19" customHeight="1">
      <c r="A20" s="440"/>
      <c r="B20" s="440"/>
      <c r="C20" s="440"/>
      <c r="D20" s="440"/>
      <c r="E20" s="440"/>
      <c r="F20" s="440"/>
      <c r="G20" s="440"/>
      <c r="H20" s="440"/>
      <c r="I20" s="440"/>
    </row>
    <row r="21" spans="1:9" s="140" customFormat="1" ht="25" customHeight="1">
      <c r="A21" s="440"/>
      <c r="B21" s="731" t="s">
        <v>670</v>
      </c>
      <c r="C21" s="731"/>
      <c r="D21" s="731"/>
      <c r="E21" s="731"/>
      <c r="F21" s="440"/>
      <c r="G21" s="440"/>
      <c r="H21" s="440"/>
      <c r="I21" s="440"/>
    </row>
    <row r="22" spans="1:9" s="140" customFormat="1" ht="25" customHeight="1">
      <c r="A22" s="440"/>
      <c r="B22" s="731"/>
      <c r="C22" s="731"/>
      <c r="D22" s="731"/>
      <c r="E22" s="731"/>
      <c r="F22" s="440"/>
      <c r="G22" s="440"/>
      <c r="H22" s="440"/>
      <c r="I22" s="440"/>
    </row>
    <row r="23" spans="1:9" s="140" customFormat="1" ht="25" customHeight="1">
      <c r="A23" s="440"/>
      <c r="B23" s="731"/>
      <c r="C23" s="731"/>
      <c r="D23" s="731"/>
      <c r="E23" s="731"/>
      <c r="F23" s="440"/>
      <c r="G23" s="440"/>
      <c r="H23" s="440"/>
      <c r="I23" s="440"/>
    </row>
  </sheetData>
  <sheetProtection formatCells="0" formatColumns="0" formatRows="0"/>
  <mergeCells count="7">
    <mergeCell ref="B21:E23"/>
    <mergeCell ref="B2:H2"/>
    <mergeCell ref="B4:H6"/>
    <mergeCell ref="B8:H8"/>
    <mergeCell ref="B10:H11"/>
    <mergeCell ref="B13:H15"/>
    <mergeCell ref="B17:H19"/>
  </mergeCells>
  <pageMargins left="0.70866141732283472" right="0.27559055118110237" top="0.74803149606299213" bottom="0.74803149606299213" header="0.31496062992125984" footer="0.31496062992125984"/>
  <pageSetup paperSize="9" scale="8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pageSetUpPr fitToPage="1"/>
  </sheetPr>
  <dimension ref="A1:J20"/>
  <sheetViews>
    <sheetView showGridLines="0" zoomScaleNormal="100" zoomScaleSheetLayoutView="75" workbookViewId="0">
      <selection sqref="A1:J1"/>
    </sheetView>
  </sheetViews>
  <sheetFormatPr defaultColWidth="9.1796875" defaultRowHeight="12.5"/>
  <cols>
    <col min="1" max="1" width="5.453125" style="68" customWidth="1"/>
    <col min="2" max="2" width="16.54296875" style="68" customWidth="1"/>
    <col min="3" max="3" width="13.54296875" style="69" customWidth="1"/>
    <col min="4" max="7" width="8.453125" style="2" customWidth="1"/>
    <col min="8" max="8" width="12.1796875" style="2" customWidth="1"/>
    <col min="9" max="9" width="51.81640625" style="2" customWidth="1"/>
    <col min="10" max="10" width="3.453125" style="2" customWidth="1"/>
    <col min="11" max="11" width="3.453125" style="68" customWidth="1"/>
    <col min="12" max="16384" width="9.1796875" style="68"/>
  </cols>
  <sheetData>
    <row r="1" spans="1:10" ht="16" customHeight="1">
      <c r="A1" s="755" t="s">
        <v>106</v>
      </c>
      <c r="B1" s="755"/>
      <c r="C1" s="755"/>
      <c r="D1" s="755"/>
      <c r="E1" s="755"/>
      <c r="F1" s="755"/>
      <c r="G1" s="755"/>
      <c r="H1" s="755"/>
      <c r="I1" s="755"/>
      <c r="J1" s="756"/>
    </row>
    <row r="2" spans="1:10" ht="16" customHeight="1">
      <c r="A2" s="653"/>
      <c r="B2" s="1"/>
    </row>
    <row r="3" spans="1:10" ht="16" customHeight="1">
      <c r="A3" s="1"/>
      <c r="B3" s="81" t="s">
        <v>356</v>
      </c>
      <c r="C3" s="757"/>
      <c r="D3" s="758"/>
      <c r="E3" s="758"/>
      <c r="F3" s="758"/>
      <c r="G3" s="758"/>
      <c r="H3" s="758"/>
      <c r="I3" s="759"/>
    </row>
    <row r="4" spans="1:10" ht="16" customHeight="1">
      <c r="B4" s="81" t="s">
        <v>357</v>
      </c>
      <c r="C4" s="757"/>
      <c r="D4" s="758"/>
      <c r="E4" s="758"/>
      <c r="F4" s="758"/>
      <c r="G4" s="758"/>
      <c r="H4" s="758"/>
      <c r="I4" s="759"/>
      <c r="J4" s="70"/>
    </row>
    <row r="5" spans="1:10" ht="16" customHeight="1">
      <c r="C5" s="68"/>
      <c r="D5" s="68"/>
      <c r="E5" s="68"/>
      <c r="F5" s="68"/>
      <c r="G5" s="68"/>
      <c r="H5" s="68"/>
      <c r="I5" s="68"/>
      <c r="J5" s="68"/>
    </row>
    <row r="6" spans="1:10" ht="16" customHeight="1">
      <c r="B6" s="71" t="s">
        <v>348</v>
      </c>
    </row>
    <row r="7" spans="1:10" ht="16" customHeight="1"/>
    <row r="8" spans="1:10" ht="31.5" customHeight="1">
      <c r="B8" s="742" t="s">
        <v>349</v>
      </c>
      <c r="C8" s="97">
        <v>1</v>
      </c>
      <c r="D8" s="760" t="s">
        <v>20</v>
      </c>
      <c r="E8" s="761"/>
      <c r="F8" s="761"/>
      <c r="G8" s="761"/>
      <c r="H8" s="761"/>
      <c r="I8" s="761"/>
      <c r="J8" s="762"/>
    </row>
    <row r="9" spans="1:10" ht="31.5" customHeight="1">
      <c r="B9" s="744"/>
      <c r="C9" s="84">
        <v>2</v>
      </c>
      <c r="D9" s="760" t="s">
        <v>21</v>
      </c>
      <c r="E9" s="761"/>
      <c r="F9" s="761"/>
      <c r="G9" s="761"/>
      <c r="H9" s="761"/>
      <c r="I9" s="761"/>
      <c r="J9" s="762"/>
    </row>
    <row r="10" spans="1:10" ht="31.5" customHeight="1">
      <c r="B10" s="187" t="s">
        <v>71</v>
      </c>
      <c r="C10" s="98">
        <v>3</v>
      </c>
      <c r="D10" s="760" t="s">
        <v>71</v>
      </c>
      <c r="E10" s="761"/>
      <c r="F10" s="761"/>
      <c r="G10" s="761"/>
      <c r="H10" s="761"/>
      <c r="I10" s="761"/>
      <c r="J10" s="762"/>
    </row>
    <row r="11" spans="1:10" ht="31.5" customHeight="1">
      <c r="B11" s="742" t="s">
        <v>350</v>
      </c>
      <c r="C11" s="83">
        <v>4</v>
      </c>
      <c r="D11" s="763" t="s">
        <v>23</v>
      </c>
      <c r="E11" s="764"/>
      <c r="F11" s="764"/>
      <c r="G11" s="764"/>
      <c r="H11" s="764"/>
      <c r="I11" s="764"/>
      <c r="J11" s="765"/>
    </row>
    <row r="12" spans="1:10" ht="31.5" customHeight="1">
      <c r="B12" s="743"/>
      <c r="C12" s="83">
        <v>5</v>
      </c>
      <c r="D12" s="751" t="s">
        <v>22</v>
      </c>
      <c r="E12" s="752"/>
      <c r="F12" s="752"/>
      <c r="G12" s="752"/>
      <c r="H12" s="752"/>
      <c r="I12" s="752"/>
      <c r="J12" s="753"/>
    </row>
    <row r="13" spans="1:10" ht="31.5" customHeight="1">
      <c r="B13" s="743"/>
      <c r="C13" s="98">
        <v>6</v>
      </c>
      <c r="D13" s="760" t="s">
        <v>75</v>
      </c>
      <c r="E13" s="761"/>
      <c r="F13" s="761"/>
      <c r="G13" s="761"/>
      <c r="H13" s="761"/>
      <c r="I13" s="761"/>
      <c r="J13" s="762"/>
    </row>
    <row r="14" spans="1:10" ht="31.5" customHeight="1">
      <c r="B14" s="743"/>
      <c r="C14" s="97">
        <v>7</v>
      </c>
      <c r="D14" s="760" t="s">
        <v>24</v>
      </c>
      <c r="E14" s="766"/>
      <c r="F14" s="766"/>
      <c r="G14" s="766"/>
      <c r="H14" s="766"/>
      <c r="I14" s="766"/>
      <c r="J14" s="767"/>
    </row>
    <row r="15" spans="1:10" ht="31.5" customHeight="1">
      <c r="B15" s="743"/>
      <c r="C15" s="97">
        <v>8</v>
      </c>
      <c r="D15" s="760" t="s">
        <v>25</v>
      </c>
      <c r="E15" s="761"/>
      <c r="F15" s="761"/>
      <c r="G15" s="761"/>
      <c r="H15" s="761"/>
      <c r="I15" s="761"/>
      <c r="J15" s="762"/>
    </row>
    <row r="16" spans="1:10" ht="31.5" customHeight="1">
      <c r="B16" s="743"/>
      <c r="C16" s="83">
        <v>9</v>
      </c>
      <c r="D16" s="748" t="s">
        <v>26</v>
      </c>
      <c r="E16" s="749"/>
      <c r="F16" s="749"/>
      <c r="G16" s="749"/>
      <c r="H16" s="749"/>
      <c r="I16" s="749"/>
      <c r="J16" s="750"/>
    </row>
    <row r="17" spans="2:10" ht="31.5" customHeight="1">
      <c r="B17" s="743"/>
      <c r="C17" s="83">
        <v>10</v>
      </c>
      <c r="D17" s="751" t="s">
        <v>412</v>
      </c>
      <c r="E17" s="752"/>
      <c r="F17" s="752"/>
      <c r="G17" s="752"/>
      <c r="H17" s="752"/>
      <c r="I17" s="752"/>
      <c r="J17" s="753"/>
    </row>
    <row r="18" spans="2:10" ht="31.5" customHeight="1">
      <c r="B18" s="743"/>
      <c r="C18" s="83">
        <v>11</v>
      </c>
      <c r="D18" s="751" t="s">
        <v>413</v>
      </c>
      <c r="E18" s="752"/>
      <c r="F18" s="752"/>
      <c r="G18" s="752"/>
      <c r="H18" s="752"/>
      <c r="I18" s="752"/>
      <c r="J18" s="753"/>
    </row>
    <row r="19" spans="2:10" ht="31.5" customHeight="1">
      <c r="B19" s="744"/>
      <c r="C19" s="97">
        <v>13</v>
      </c>
      <c r="D19" s="745" t="s">
        <v>737</v>
      </c>
      <c r="E19" s="746"/>
      <c r="F19" s="746"/>
      <c r="G19" s="746"/>
      <c r="H19" s="746"/>
      <c r="I19" s="746"/>
      <c r="J19" s="747"/>
    </row>
    <row r="20" spans="2:10" ht="31.5" customHeight="1">
      <c r="B20" s="83" t="s">
        <v>367</v>
      </c>
      <c r="C20" s="83">
        <v>12</v>
      </c>
      <c r="D20" s="754" t="s">
        <v>368</v>
      </c>
      <c r="E20" s="754"/>
      <c r="F20" s="754"/>
      <c r="G20" s="754"/>
      <c r="H20" s="754"/>
      <c r="I20" s="754"/>
      <c r="J20" s="754"/>
    </row>
  </sheetData>
  <sheetProtection algorithmName="SHA-512" hashValue="b3kA5YrwApK9X1lAtgh7laru+wnsFbkJU8thmYfNr8V2eKhboZ86+GJRR/Fm1Cjq4M4gCqUYX5r3zRgIG9o0AQ==" saltValue="tWxV8WenW3paWmU9Lxw5pQ==" spinCount="100000" sheet="1" formatCells="0" formatColumns="0" formatRows="0"/>
  <mergeCells count="18">
    <mergeCell ref="D20:J20"/>
    <mergeCell ref="A1:J1"/>
    <mergeCell ref="C4:I4"/>
    <mergeCell ref="C3:I3"/>
    <mergeCell ref="D15:J15"/>
    <mergeCell ref="D8:J8"/>
    <mergeCell ref="D9:J9"/>
    <mergeCell ref="D12:J12"/>
    <mergeCell ref="B8:B9"/>
    <mergeCell ref="D13:J13"/>
    <mergeCell ref="D10:J10"/>
    <mergeCell ref="D11:J11"/>
    <mergeCell ref="D14:J14"/>
    <mergeCell ref="B11:B19"/>
    <mergeCell ref="D19:J19"/>
    <mergeCell ref="D16:J16"/>
    <mergeCell ref="D17:J17"/>
    <mergeCell ref="D18:J18"/>
  </mergeCells>
  <phoneticPr fontId="5" type="noConversion"/>
  <pageMargins left="0.7" right="0.7" top="0.75" bottom="0.75" header="0.3" footer="0.3"/>
  <pageSetup paperSize="9" scale="65" fitToHeight="0" orientation="portrait" r:id="rId1"/>
  <headerFooter alignWithMargins="0">
    <oddHeader xml:space="preserve">&amp;C- DRAFT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FF66"/>
    <pageSetUpPr fitToPage="1"/>
  </sheetPr>
  <dimension ref="A1:O114"/>
  <sheetViews>
    <sheetView showGridLines="0" zoomScaleNormal="100" zoomScaleSheetLayoutView="85" workbookViewId="0"/>
  </sheetViews>
  <sheetFormatPr defaultColWidth="9.1796875" defaultRowHeight="12.5"/>
  <cols>
    <col min="1" max="1" width="9.1796875" style="5"/>
    <col min="2" max="2" width="7.81640625" style="5" customWidth="1"/>
    <col min="3" max="3" width="14" style="5" customWidth="1"/>
    <col min="4" max="4" width="6.81640625" style="5" customWidth="1"/>
    <col min="5" max="5" width="18.1796875" style="5" customWidth="1"/>
    <col min="6" max="6" width="11.1796875" style="5" customWidth="1"/>
    <col min="7" max="7" width="18.54296875" style="5" customWidth="1"/>
    <col min="8" max="8" width="9.1796875" style="5"/>
    <col min="9" max="11" width="12.54296875" style="5" customWidth="1"/>
    <col min="12" max="12" width="15.54296875" style="5" customWidth="1"/>
    <col min="13" max="15" width="18.54296875" style="5" customWidth="1"/>
    <col min="16" max="16384" width="9.1796875" style="5"/>
  </cols>
  <sheetData>
    <row r="1" spans="1:7" ht="15.5">
      <c r="A1" s="60" t="s">
        <v>30</v>
      </c>
      <c r="C1" s="60"/>
      <c r="D1" s="60"/>
      <c r="E1" s="60"/>
      <c r="F1" s="60"/>
      <c r="G1" s="60"/>
    </row>
    <row r="2" spans="1:7">
      <c r="A2" s="653"/>
      <c r="B2" s="6"/>
      <c r="D2" s="6"/>
    </row>
    <row r="3" spans="1:7">
      <c r="B3" s="6"/>
      <c r="C3" s="6"/>
      <c r="D3" s="6"/>
    </row>
    <row r="4" spans="1:7" ht="13">
      <c r="B4" s="81" t="s">
        <v>107</v>
      </c>
      <c r="C4" s="21"/>
      <c r="D4" s="778">
        <f>รายชื่อแบบฟอร์ม!C3</f>
        <v>0</v>
      </c>
      <c r="E4" s="779"/>
      <c r="F4" s="779"/>
      <c r="G4" s="780"/>
    </row>
    <row r="5" spans="1:7" ht="13">
      <c r="B5" s="82" t="s">
        <v>108</v>
      </c>
      <c r="C5" s="20"/>
      <c r="D5" s="781">
        <f>รายชื่อแบบฟอร์ม!C4</f>
        <v>0</v>
      </c>
      <c r="E5" s="782"/>
      <c r="F5" s="782"/>
      <c r="G5" s="783"/>
    </row>
    <row r="7" spans="1:7" ht="13">
      <c r="D7" s="7"/>
      <c r="E7" s="9"/>
      <c r="F7" s="9"/>
      <c r="G7" s="7"/>
    </row>
    <row r="8" spans="1:7">
      <c r="B8" s="6"/>
      <c r="C8" s="6"/>
      <c r="D8" s="6"/>
    </row>
    <row r="9" spans="1:7" ht="13">
      <c r="B9" s="10" t="s">
        <v>489</v>
      </c>
    </row>
    <row r="10" spans="1:7" ht="13">
      <c r="B10" s="335" t="s">
        <v>27</v>
      </c>
      <c r="C10" s="770" t="s">
        <v>28</v>
      </c>
      <c r="D10" s="771"/>
      <c r="E10" s="771"/>
      <c r="F10" s="772"/>
      <c r="G10" s="400" t="s">
        <v>521</v>
      </c>
    </row>
    <row r="11" spans="1:7" ht="16" customHeight="1">
      <c r="B11" s="334">
        <v>1</v>
      </c>
      <c r="C11" s="773" t="s">
        <v>385</v>
      </c>
      <c r="D11" s="774"/>
      <c r="E11" s="774"/>
      <c r="F11" s="775"/>
      <c r="G11" s="301">
        <f>'แบบฟอร์มที่ 2'!$H$26</f>
        <v>0</v>
      </c>
    </row>
    <row r="12" spans="1:7" ht="16" customHeight="1">
      <c r="B12" s="334">
        <v>2</v>
      </c>
      <c r="C12" s="773" t="s">
        <v>386</v>
      </c>
      <c r="D12" s="774"/>
      <c r="E12" s="774"/>
      <c r="F12" s="775"/>
      <c r="G12" s="301">
        <f>'แบบฟอร์มที่ 2'!$H$35</f>
        <v>0</v>
      </c>
    </row>
    <row r="13" spans="1:7" ht="16" customHeight="1">
      <c r="B13" s="334">
        <v>3</v>
      </c>
      <c r="C13" s="773" t="s">
        <v>387</v>
      </c>
      <c r="D13" s="774"/>
      <c r="E13" s="774"/>
      <c r="F13" s="775"/>
      <c r="G13" s="301">
        <f>'แบบฟอร์มที่ 2'!$H$45</f>
        <v>0</v>
      </c>
    </row>
    <row r="14" spans="1:7" ht="28" customHeight="1">
      <c r="B14" s="334">
        <v>4</v>
      </c>
      <c r="C14" s="776" t="s">
        <v>123</v>
      </c>
      <c r="D14" s="776"/>
      <c r="E14" s="776"/>
      <c r="F14" s="776"/>
      <c r="G14" s="560">
        <f>SUM($G$11:$G$13)</f>
        <v>0</v>
      </c>
    </row>
    <row r="15" spans="1:7" ht="16" customHeight="1">
      <c r="B15" s="334">
        <v>5</v>
      </c>
      <c r="C15" s="777" t="s">
        <v>383</v>
      </c>
      <c r="D15" s="777"/>
      <c r="E15" s="777"/>
      <c r="F15" s="777"/>
      <c r="G15" s="301">
        <f>'แบบฟอร์มที่ 4 - 4.1, 4.2'!$D$25+'แบบฟอร์มที่ 4 - 4.4, 4.5'!$S$22+'แบบฟอร์มที่ 4 - 4.4, 4.5'!$R$42</f>
        <v>0</v>
      </c>
    </row>
    <row r="16" spans="1:7" ht="16" customHeight="1">
      <c r="B16" s="112">
        <v>6</v>
      </c>
      <c r="C16" s="777" t="s">
        <v>109</v>
      </c>
      <c r="D16" s="777"/>
      <c r="E16" s="777"/>
      <c r="F16" s="777"/>
      <c r="G16" s="301">
        <f ca="1">'แบบฟอร์มที่ 5 - 5.1, 5.7'!$G$27</f>
        <v>0</v>
      </c>
    </row>
    <row r="17" spans="2:7" ht="16" customHeight="1">
      <c r="B17" s="112">
        <v>7</v>
      </c>
      <c r="C17" s="777" t="s">
        <v>110</v>
      </c>
      <c r="D17" s="777"/>
      <c r="E17" s="777"/>
      <c r="F17" s="777"/>
      <c r="G17" s="301">
        <f>'แบบฟอร์มที่ 7 - 7.1'!$E$39</f>
        <v>0</v>
      </c>
    </row>
    <row r="18" spans="2:7" ht="28.5" customHeight="1">
      <c r="B18" s="112">
        <v>8</v>
      </c>
      <c r="C18" s="784" t="s">
        <v>388</v>
      </c>
      <c r="D18" s="785"/>
      <c r="E18" s="785"/>
      <c r="F18" s="786"/>
      <c r="G18" s="301">
        <f ca="1">'แบบฟอร์มที่ 11'!$F$12</f>
        <v>0</v>
      </c>
    </row>
    <row r="19" spans="2:7" ht="16" customHeight="1">
      <c r="B19" s="112">
        <v>9</v>
      </c>
      <c r="C19" s="784" t="s">
        <v>111</v>
      </c>
      <c r="D19" s="785"/>
      <c r="E19" s="785"/>
      <c r="F19" s="786"/>
      <c r="G19" s="301">
        <f>'แบบฟอร์มที่ 9'!$K$12035</f>
        <v>0</v>
      </c>
    </row>
    <row r="20" spans="2:7" ht="16" customHeight="1">
      <c r="B20" s="112">
        <v>10</v>
      </c>
      <c r="C20" s="787" t="s">
        <v>365</v>
      </c>
      <c r="D20" s="788"/>
      <c r="E20" s="788"/>
      <c r="F20" s="789"/>
      <c r="G20" s="301">
        <f ca="1">'แบบฟอร์มที่ 13'!$G$26</f>
        <v>0</v>
      </c>
    </row>
    <row r="21" spans="2:7" ht="16" customHeight="1">
      <c r="B21" s="112">
        <v>11</v>
      </c>
      <c r="C21" s="773" t="s">
        <v>379</v>
      </c>
      <c r="D21" s="774"/>
      <c r="E21" s="774"/>
      <c r="F21" s="775"/>
      <c r="G21" s="301">
        <f>'แบบฟอร์มที่ 10'!$I$8</f>
        <v>0</v>
      </c>
    </row>
    <row r="22" spans="2:7" ht="16" customHeight="1">
      <c r="B22" s="112">
        <v>12</v>
      </c>
      <c r="C22" s="790" t="s">
        <v>124</v>
      </c>
      <c r="D22" s="791"/>
      <c r="E22" s="791"/>
      <c r="F22" s="792"/>
      <c r="G22" s="560">
        <f ca="1">SUM($G$18:$G$21)</f>
        <v>0</v>
      </c>
    </row>
    <row r="23" spans="2:7" ht="30" customHeight="1">
      <c r="B23" s="128" t="s">
        <v>488</v>
      </c>
    </row>
    <row r="24" spans="2:7" ht="13">
      <c r="B24" s="335" t="s">
        <v>27</v>
      </c>
      <c r="C24" s="793" t="s">
        <v>28</v>
      </c>
      <c r="D24" s="794"/>
      <c r="E24" s="794"/>
      <c r="F24" s="794"/>
      <c r="G24" s="400" t="s">
        <v>522</v>
      </c>
    </row>
    <row r="25" spans="2:7" ht="28.5" customHeight="1">
      <c r="B25" s="334">
        <v>1</v>
      </c>
      <c r="C25" s="784" t="s">
        <v>390</v>
      </c>
      <c r="D25" s="795"/>
      <c r="E25" s="795"/>
      <c r="F25" s="796"/>
      <c r="G25" s="355">
        <f ca="1">IF(ISERROR($G$11/MAX($G$22,50000000)),"",$G$11/MAX($G$22,50000000))</f>
        <v>0</v>
      </c>
    </row>
    <row r="26" spans="2:7" ht="28.5" customHeight="1">
      <c r="B26" s="334">
        <v>2</v>
      </c>
      <c r="C26" s="784" t="s">
        <v>391</v>
      </c>
      <c r="D26" s="795"/>
      <c r="E26" s="795"/>
      <c r="F26" s="796"/>
      <c r="G26" s="355">
        <f ca="1">IF(ISERROR(($G$11+$G$12)/MAX($G$22,50000000)),"",($G$11+$G$12)/MAX($G$22,50000000))</f>
        <v>0</v>
      </c>
    </row>
    <row r="27" spans="2:7" ht="16" customHeight="1">
      <c r="B27" s="334">
        <v>3</v>
      </c>
      <c r="C27" s="768" t="s">
        <v>487</v>
      </c>
      <c r="D27" s="769"/>
      <c r="E27" s="769"/>
      <c r="F27" s="769"/>
      <c r="G27" s="355">
        <f ca="1">IF(ISERROR($G$14/MAX($G$22,50000000)),"",$G$14/MAX($G$22,50000000))</f>
        <v>0</v>
      </c>
    </row>
    <row r="28" spans="2:7" ht="16" customHeight="1">
      <c r="B28" s="112">
        <v>4</v>
      </c>
      <c r="C28" s="777" t="s">
        <v>484</v>
      </c>
      <c r="D28" s="777"/>
      <c r="E28" s="777"/>
      <c r="F28" s="777"/>
      <c r="G28" s="358"/>
    </row>
    <row r="29" spans="2:7" ht="16" customHeight="1">
      <c r="B29" s="112">
        <v>5</v>
      </c>
      <c r="C29" s="777" t="s">
        <v>485</v>
      </c>
      <c r="D29" s="777"/>
      <c r="E29" s="777"/>
      <c r="F29" s="777"/>
      <c r="G29" s="358"/>
    </row>
    <row r="30" spans="2:7" ht="16" customHeight="1">
      <c r="B30" s="334">
        <v>6</v>
      </c>
      <c r="C30" s="777" t="s">
        <v>486</v>
      </c>
      <c r="D30" s="777"/>
      <c r="E30" s="777"/>
      <c r="F30" s="777"/>
      <c r="G30" s="358"/>
    </row>
    <row r="34" spans="2:7" ht="15" customHeight="1"/>
    <row r="42" spans="2:7" ht="16" customHeight="1"/>
    <row r="44" spans="2:7" ht="24.75" customHeight="1"/>
    <row r="45" spans="2:7" ht="24" customHeight="1">
      <c r="D45" s="11"/>
    </row>
    <row r="46" spans="2:7">
      <c r="E46" s="12"/>
      <c r="F46" s="12"/>
      <c r="G46" s="12"/>
    </row>
    <row r="47" spans="2:7">
      <c r="E47" s="12"/>
      <c r="F47" s="12"/>
      <c r="G47" s="12"/>
    </row>
    <row r="48" spans="2:7" ht="13">
      <c r="B48" s="13"/>
      <c r="C48" s="13"/>
      <c r="D48" s="3"/>
      <c r="E48" s="14"/>
      <c r="F48" s="14"/>
      <c r="G48" s="14"/>
    </row>
    <row r="49" spans="2:15" ht="13">
      <c r="B49" s="13"/>
      <c r="C49" s="13"/>
      <c r="D49" s="3"/>
      <c r="E49" s="15"/>
      <c r="F49" s="15"/>
      <c r="G49" s="15"/>
      <c r="H49" s="3"/>
      <c r="I49" s="3"/>
      <c r="J49" s="3"/>
      <c r="K49" s="3"/>
      <c r="L49" s="3"/>
      <c r="M49" s="3"/>
      <c r="N49" s="3"/>
      <c r="O49" s="3"/>
    </row>
    <row r="50" spans="2:15" s="3" customFormat="1">
      <c r="B50" s="15"/>
      <c r="C50" s="16"/>
      <c r="E50" s="17"/>
      <c r="F50" s="17"/>
      <c r="G50" s="17"/>
    </row>
    <row r="51" spans="2:15" s="3" customFormat="1">
      <c r="B51" s="15"/>
      <c r="C51" s="16"/>
      <c r="E51" s="17"/>
      <c r="F51" s="17"/>
      <c r="G51" s="17"/>
    </row>
    <row r="52" spans="2:15" s="3" customFormat="1">
      <c r="B52" s="15"/>
      <c r="C52" s="16"/>
      <c r="E52" s="17"/>
      <c r="F52" s="17"/>
      <c r="G52" s="17"/>
    </row>
    <row r="53" spans="2:15" s="3" customFormat="1">
      <c r="B53" s="15"/>
      <c r="C53" s="16"/>
      <c r="E53" s="17"/>
      <c r="F53" s="17"/>
      <c r="G53" s="17"/>
    </row>
    <row r="54" spans="2:15" s="3" customFormat="1">
      <c r="B54" s="15"/>
      <c r="C54" s="16"/>
      <c r="E54" s="17"/>
      <c r="F54" s="17"/>
      <c r="G54" s="17"/>
    </row>
    <row r="55" spans="2:15" s="3" customFormat="1">
      <c r="E55" s="17"/>
      <c r="F55" s="17"/>
      <c r="G55" s="17"/>
    </row>
    <row r="56" spans="2:15" s="3" customFormat="1">
      <c r="E56" s="17"/>
      <c r="F56" s="17"/>
      <c r="G56" s="17"/>
    </row>
    <row r="57" spans="2:15" s="3" customFormat="1">
      <c r="E57" s="17"/>
      <c r="F57" s="17"/>
      <c r="G57" s="17"/>
    </row>
    <row r="58" spans="2:15" s="3" customFormat="1">
      <c r="E58" s="17"/>
      <c r="F58" s="17"/>
      <c r="G58" s="17"/>
    </row>
    <row r="59" spans="2:15" s="3" customFormat="1">
      <c r="E59" s="17"/>
      <c r="F59" s="17"/>
      <c r="G59" s="17"/>
    </row>
    <row r="60" spans="2:15" s="3" customFormat="1">
      <c r="E60" s="17"/>
      <c r="F60" s="17"/>
      <c r="G60" s="17"/>
    </row>
    <row r="61" spans="2:15" s="3" customFormat="1">
      <c r="E61" s="17"/>
      <c r="F61" s="17"/>
      <c r="G61" s="17"/>
    </row>
    <row r="62" spans="2:15" s="3" customFormat="1">
      <c r="E62" s="17"/>
      <c r="F62" s="17"/>
      <c r="G62" s="17"/>
    </row>
    <row r="63" spans="2:15" s="3" customFormat="1">
      <c r="E63" s="17"/>
      <c r="F63" s="17"/>
      <c r="G63" s="17"/>
    </row>
    <row r="64" spans="2:15" s="3" customFormat="1">
      <c r="E64" s="17"/>
      <c r="F64" s="17"/>
      <c r="G64" s="17"/>
    </row>
    <row r="65" spans="5:7" s="3" customFormat="1">
      <c r="E65" s="17"/>
      <c r="F65" s="17"/>
      <c r="G65" s="17"/>
    </row>
    <row r="66" spans="5:7" s="3" customFormat="1">
      <c r="E66" s="17"/>
      <c r="F66" s="17"/>
      <c r="G66" s="17"/>
    </row>
    <row r="67" spans="5:7" s="3" customFormat="1">
      <c r="E67" s="17"/>
      <c r="F67" s="17"/>
      <c r="G67" s="17"/>
    </row>
    <row r="68" spans="5:7" s="3" customFormat="1">
      <c r="E68" s="17"/>
      <c r="F68" s="17"/>
      <c r="G68" s="17"/>
    </row>
    <row r="69" spans="5:7" s="3" customFormat="1">
      <c r="E69" s="17"/>
      <c r="F69" s="17"/>
      <c r="G69" s="17"/>
    </row>
    <row r="70" spans="5:7" s="3" customFormat="1">
      <c r="E70" s="17"/>
      <c r="F70" s="17"/>
      <c r="G70" s="17"/>
    </row>
    <row r="71" spans="5:7" s="3" customFormat="1">
      <c r="E71" s="17"/>
      <c r="F71" s="17"/>
      <c r="G71" s="17"/>
    </row>
    <row r="72" spans="5:7" s="3" customFormat="1">
      <c r="E72" s="17"/>
      <c r="F72" s="17"/>
      <c r="G72" s="17"/>
    </row>
    <row r="73" spans="5:7" s="3" customFormat="1">
      <c r="E73" s="17"/>
      <c r="F73" s="17"/>
      <c r="G73" s="17"/>
    </row>
    <row r="74" spans="5:7" s="3" customFormat="1">
      <c r="E74" s="17"/>
      <c r="F74" s="17"/>
      <c r="G74" s="17"/>
    </row>
    <row r="75" spans="5:7" s="3" customFormat="1">
      <c r="E75" s="17"/>
      <c r="F75" s="17"/>
      <c r="G75" s="17"/>
    </row>
    <row r="76" spans="5:7" s="3" customFormat="1">
      <c r="E76" s="17"/>
      <c r="F76" s="17"/>
      <c r="G76" s="17"/>
    </row>
    <row r="77" spans="5:7" s="3" customFormat="1">
      <c r="E77" s="17"/>
      <c r="F77" s="17"/>
      <c r="G77" s="17"/>
    </row>
    <row r="78" spans="5:7" s="3" customFormat="1">
      <c r="E78" s="17"/>
      <c r="F78" s="17"/>
      <c r="G78" s="17"/>
    </row>
    <row r="79" spans="5:7" s="3" customFormat="1">
      <c r="E79" s="17"/>
      <c r="F79" s="17"/>
      <c r="G79" s="17"/>
    </row>
    <row r="80" spans="5:7" s="3" customFormat="1">
      <c r="E80" s="17"/>
      <c r="F80" s="17"/>
      <c r="G80" s="17"/>
    </row>
    <row r="81" spans="5:7" s="3" customFormat="1">
      <c r="E81" s="17"/>
      <c r="F81" s="17"/>
      <c r="G81" s="17"/>
    </row>
    <row r="82" spans="5:7" s="3" customFormat="1">
      <c r="E82" s="17"/>
      <c r="F82" s="17"/>
      <c r="G82" s="17"/>
    </row>
    <row r="83" spans="5:7" s="3" customFormat="1">
      <c r="E83" s="17"/>
      <c r="F83" s="17"/>
      <c r="G83" s="17"/>
    </row>
    <row r="84" spans="5:7" s="3" customFormat="1">
      <c r="E84" s="17"/>
      <c r="F84" s="17"/>
      <c r="G84" s="17"/>
    </row>
    <row r="85" spans="5:7" s="3" customFormat="1">
      <c r="E85" s="17"/>
      <c r="F85" s="17"/>
      <c r="G85" s="17"/>
    </row>
    <row r="86" spans="5:7" s="3" customFormat="1">
      <c r="E86" s="17"/>
      <c r="F86" s="17"/>
      <c r="G86" s="17"/>
    </row>
    <row r="87" spans="5:7" s="3" customFormat="1">
      <c r="E87" s="17"/>
      <c r="F87" s="17"/>
      <c r="G87" s="17"/>
    </row>
    <row r="88" spans="5:7" s="3" customFormat="1">
      <c r="E88" s="17"/>
      <c r="F88" s="17"/>
      <c r="G88" s="17"/>
    </row>
    <row r="89" spans="5:7" s="3" customFormat="1">
      <c r="E89" s="17"/>
      <c r="F89" s="17"/>
      <c r="G89" s="17"/>
    </row>
    <row r="90" spans="5:7" s="3" customFormat="1">
      <c r="E90" s="17"/>
      <c r="F90" s="17"/>
      <c r="G90" s="17"/>
    </row>
    <row r="91" spans="5:7" s="3" customFormat="1">
      <c r="E91" s="17"/>
      <c r="F91" s="17"/>
      <c r="G91" s="17"/>
    </row>
    <row r="92" spans="5:7" s="3" customFormat="1">
      <c r="E92" s="17"/>
      <c r="F92" s="17"/>
      <c r="G92" s="17"/>
    </row>
    <row r="93" spans="5:7" s="3" customFormat="1">
      <c r="E93" s="17"/>
      <c r="F93" s="17"/>
      <c r="G93" s="17"/>
    </row>
    <row r="94" spans="5:7" s="3" customFormat="1">
      <c r="E94" s="17"/>
      <c r="F94" s="17"/>
      <c r="G94" s="17"/>
    </row>
    <row r="95" spans="5:7" s="3" customFormat="1">
      <c r="E95" s="17"/>
      <c r="F95" s="17"/>
      <c r="G95" s="17"/>
    </row>
    <row r="96" spans="5:7" s="3" customFormat="1">
      <c r="E96" s="17"/>
      <c r="F96" s="17"/>
      <c r="G96" s="17"/>
    </row>
    <row r="97" spans="2:15" s="3" customFormat="1">
      <c r="E97" s="17"/>
      <c r="F97" s="17"/>
      <c r="G97" s="17"/>
    </row>
    <row r="98" spans="2:15" s="3" customFormat="1">
      <c r="E98" s="17"/>
      <c r="F98" s="17"/>
      <c r="G98" s="17"/>
    </row>
    <row r="99" spans="2:15" s="3" customFormat="1">
      <c r="E99" s="17"/>
      <c r="F99" s="17"/>
      <c r="G99" s="17"/>
    </row>
    <row r="100" spans="2:15" s="3" customFormat="1">
      <c r="E100" s="17"/>
      <c r="F100" s="17"/>
      <c r="G100" s="17"/>
    </row>
    <row r="101" spans="2:15" s="3" customFormat="1">
      <c r="E101" s="17"/>
      <c r="F101" s="17"/>
      <c r="G101" s="17"/>
    </row>
    <row r="102" spans="2:15" s="3" customFormat="1">
      <c r="E102" s="18"/>
      <c r="F102" s="18"/>
      <c r="G102" s="18"/>
      <c r="H102" s="5"/>
      <c r="I102" s="5"/>
      <c r="J102" s="5"/>
      <c r="K102" s="5"/>
      <c r="L102" s="5"/>
      <c r="M102" s="5"/>
      <c r="N102" s="5"/>
      <c r="O102" s="5"/>
    </row>
    <row r="103" spans="2:15">
      <c r="B103" s="3"/>
      <c r="C103" s="3"/>
      <c r="D103" s="3"/>
      <c r="E103" s="18"/>
      <c r="F103" s="18"/>
      <c r="G103" s="18"/>
    </row>
    <row r="104" spans="2:15">
      <c r="B104" s="3"/>
      <c r="C104" s="3"/>
      <c r="D104" s="3"/>
      <c r="E104" s="18"/>
      <c r="F104" s="18"/>
      <c r="G104" s="18"/>
    </row>
    <row r="105" spans="2:15">
      <c r="B105" s="3"/>
      <c r="C105" s="3"/>
      <c r="D105" s="3"/>
      <c r="E105" s="18"/>
      <c r="F105" s="18"/>
      <c r="G105" s="18"/>
    </row>
    <row r="106" spans="2:15">
      <c r="B106" s="3"/>
      <c r="C106" s="3"/>
      <c r="D106" s="3"/>
      <c r="E106" s="18"/>
      <c r="F106" s="18"/>
      <c r="G106" s="18"/>
    </row>
    <row r="107" spans="2:15">
      <c r="B107" s="3"/>
      <c r="C107" s="3"/>
      <c r="D107" s="3"/>
      <c r="E107" s="18"/>
      <c r="F107" s="18"/>
      <c r="G107" s="18"/>
    </row>
    <row r="108" spans="2:15">
      <c r="B108" s="3"/>
      <c r="C108" s="3"/>
      <c r="D108" s="3"/>
      <c r="E108" s="18"/>
      <c r="F108" s="18"/>
      <c r="G108" s="18"/>
    </row>
    <row r="109" spans="2:15">
      <c r="B109" s="3"/>
      <c r="C109" s="3"/>
      <c r="D109" s="3"/>
      <c r="E109" s="18"/>
      <c r="F109" s="18"/>
      <c r="G109" s="18"/>
    </row>
    <row r="110" spans="2:15">
      <c r="B110" s="3"/>
      <c r="C110" s="3"/>
      <c r="D110" s="3"/>
      <c r="E110" s="18"/>
      <c r="F110" s="18"/>
      <c r="G110" s="18"/>
    </row>
    <row r="111" spans="2:15">
      <c r="B111" s="3"/>
      <c r="C111" s="3"/>
      <c r="D111" s="3"/>
      <c r="E111" s="18"/>
      <c r="F111" s="18"/>
      <c r="G111" s="18"/>
    </row>
    <row r="112" spans="2:15">
      <c r="B112" s="3"/>
      <c r="C112" s="3"/>
      <c r="D112" s="3"/>
      <c r="E112" s="18"/>
      <c r="F112" s="18"/>
      <c r="G112" s="18"/>
    </row>
    <row r="113" spans="2:7">
      <c r="B113" s="3"/>
      <c r="C113" s="3"/>
      <c r="D113" s="3"/>
      <c r="E113" s="18"/>
      <c r="F113" s="18"/>
      <c r="G113" s="18"/>
    </row>
    <row r="114" spans="2:7">
      <c r="B114" s="3"/>
      <c r="C114" s="3"/>
      <c r="D114" s="3"/>
      <c r="E114" s="3"/>
      <c r="F114" s="3"/>
      <c r="G114" s="3"/>
    </row>
  </sheetData>
  <sheetProtection algorithmName="SHA-512" hashValue="uzc5bYEayM5hIVepO/+RJcBRY1uSAe3KRasQPwfdVN2+CG/EgdTkoyuA4HqobGhCLTuaSVItV0/G5BmQGA5crg==" saltValue="Lyoyr3bV3A1G3k76jwZCmQ==" spinCount="100000" sheet="1" formatCells="0" formatColumns="0" formatRows="0"/>
  <protectedRanges>
    <protectedRange password="FA91" sqref="E45:G45" name="Range1_2" securityDescriptor="O:WDG:WDD:(A;;CC;;;WD)"/>
  </protectedRanges>
  <mergeCells count="22">
    <mergeCell ref="C28:F28"/>
    <mergeCell ref="C29:F29"/>
    <mergeCell ref="C30:F30"/>
    <mergeCell ref="D4:G4"/>
    <mergeCell ref="D5:G5"/>
    <mergeCell ref="C15:F15"/>
    <mergeCell ref="C16:F16"/>
    <mergeCell ref="C17:F17"/>
    <mergeCell ref="C18:F18"/>
    <mergeCell ref="C19:F19"/>
    <mergeCell ref="C20:F20"/>
    <mergeCell ref="C21:F21"/>
    <mergeCell ref="C22:F22"/>
    <mergeCell ref="C24:F24"/>
    <mergeCell ref="C25:F25"/>
    <mergeCell ref="C26:F26"/>
    <mergeCell ref="C27:F27"/>
    <mergeCell ref="C10:F10"/>
    <mergeCell ref="C11:F11"/>
    <mergeCell ref="C12:F12"/>
    <mergeCell ref="C13:F13"/>
    <mergeCell ref="C14:F14"/>
  </mergeCells>
  <phoneticPr fontId="5" type="noConversion"/>
  <pageMargins left="0.39370078740157483" right="0.39370078740157483" top="0.39370078740157483" bottom="0.19685039370078741" header="0" footer="0"/>
  <pageSetup paperSize="9" orientation="portrait" r:id="rId1"/>
  <headerFooter alignWithMargins="0">
    <oddHeader xml:space="preserve">&amp;C- DRAFT - </oddHeader>
    <oddFooter>Page &amp;P</oddFooter>
  </headerFooter>
  <rowBreaks count="1" manualBreakCount="1">
    <brk id="4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FF66"/>
    <pageSetUpPr fitToPage="1"/>
  </sheetPr>
  <dimension ref="A1:J55"/>
  <sheetViews>
    <sheetView showGridLines="0" zoomScaleNormal="100" zoomScaleSheetLayoutView="75" workbookViewId="0"/>
  </sheetViews>
  <sheetFormatPr defaultColWidth="9.1796875" defaultRowHeight="12.5"/>
  <cols>
    <col min="1" max="2" width="6.54296875" style="20" customWidth="1"/>
    <col min="3" max="3" width="9.453125" style="20" customWidth="1"/>
    <col min="4" max="6" width="18" style="20" customWidth="1"/>
    <col min="7" max="7" width="20" style="34" customWidth="1"/>
    <col min="8" max="8" width="18" style="35" customWidth="1"/>
    <col min="9" max="10" width="9.1796875" style="20"/>
    <col min="11" max="14" width="16.54296875" style="20" customWidth="1"/>
    <col min="15" max="15" width="20.54296875" style="20" customWidth="1"/>
    <col min="16" max="16384" width="9.1796875" style="20"/>
  </cols>
  <sheetData>
    <row r="1" spans="1:8" ht="14.15" customHeight="1">
      <c r="A1" s="60" t="s">
        <v>29</v>
      </c>
      <c r="B1" s="60"/>
      <c r="C1" s="60"/>
      <c r="D1" s="60"/>
      <c r="E1" s="60"/>
      <c r="F1" s="342"/>
      <c r="G1" s="342"/>
    </row>
    <row r="2" spans="1:8" ht="14.15" customHeight="1">
      <c r="A2" s="653"/>
    </row>
    <row r="3" spans="1:8" ht="14.15" customHeight="1"/>
    <row r="4" spans="1:8" ht="14.15" customHeight="1">
      <c r="B4" s="81" t="s">
        <v>107</v>
      </c>
      <c r="C4" s="21"/>
      <c r="D4" s="778">
        <f>+รายชื่อแบบฟอร์ม!C3</f>
        <v>0</v>
      </c>
      <c r="E4" s="779"/>
      <c r="F4" s="779"/>
      <c r="G4" s="780"/>
    </row>
    <row r="5" spans="1:8" s="21" customFormat="1" ht="14.15" customHeight="1">
      <c r="B5" s="82" t="s">
        <v>108</v>
      </c>
      <c r="C5" s="20"/>
      <c r="D5" s="781">
        <f>+รายชื่อแบบฟอร์ม!C4</f>
        <v>0</v>
      </c>
      <c r="E5" s="782"/>
      <c r="F5" s="782"/>
      <c r="G5" s="783"/>
      <c r="H5" s="357"/>
    </row>
    <row r="6" spans="1:8" ht="14.15" customHeight="1"/>
    <row r="7" spans="1:8" ht="14.15" customHeight="1">
      <c r="C7" s="807" t="s">
        <v>490</v>
      </c>
      <c r="D7" s="807"/>
      <c r="E7" s="807"/>
      <c r="F7" s="807"/>
      <c r="G7" s="807"/>
      <c r="H7" s="807"/>
    </row>
    <row r="8" spans="1:8" ht="14.15" customHeight="1">
      <c r="C8" s="396" t="s">
        <v>27</v>
      </c>
      <c r="D8" s="808" t="s">
        <v>28</v>
      </c>
      <c r="E8" s="809"/>
      <c r="F8" s="809"/>
      <c r="G8" s="809"/>
      <c r="H8" s="559" t="s">
        <v>521</v>
      </c>
    </row>
    <row r="9" spans="1:8" ht="26.15" customHeight="1">
      <c r="A9" s="218"/>
      <c r="C9" s="333">
        <v>1</v>
      </c>
      <c r="D9" s="804" t="s">
        <v>392</v>
      </c>
      <c r="E9" s="804"/>
      <c r="F9" s="804"/>
      <c r="G9" s="804"/>
      <c r="H9" s="563">
        <f>'แบบฟอร์มที่ 3 - 3.2, 3.3'!$F$73+'แบบฟอร์มที่ 3 - 3.2, 3.3'!$F$78</f>
        <v>0</v>
      </c>
    </row>
    <row r="10" spans="1:8" s="562" customFormat="1" ht="14.15" customHeight="1">
      <c r="A10" s="561"/>
      <c r="C10" s="333">
        <v>2</v>
      </c>
      <c r="D10" s="787" t="s">
        <v>393</v>
      </c>
      <c r="E10" s="788"/>
      <c r="F10" s="788"/>
      <c r="G10" s="789"/>
      <c r="H10" s="563">
        <f>'แบบฟอร์มที่ 3 - 3.2, 3.3'!$F$79</f>
        <v>0</v>
      </c>
    </row>
    <row r="11" spans="1:8" s="562" customFormat="1" ht="14.15" customHeight="1">
      <c r="A11" s="561"/>
      <c r="B11" s="68"/>
      <c r="C11" s="333">
        <v>3</v>
      </c>
      <c r="D11" s="804" t="s">
        <v>394</v>
      </c>
      <c r="E11" s="804"/>
      <c r="F11" s="804"/>
      <c r="G11" s="804"/>
      <c r="H11" s="262">
        <f>'แบบฟอร์มที่ 3 - 3.2, 3.3'!$F$88</f>
        <v>0</v>
      </c>
    </row>
    <row r="12" spans="1:8" s="562" customFormat="1" ht="14.15" customHeight="1">
      <c r="A12" s="561"/>
      <c r="C12" s="333">
        <v>4</v>
      </c>
      <c r="D12" s="804" t="s">
        <v>395</v>
      </c>
      <c r="E12" s="804"/>
      <c r="F12" s="804"/>
      <c r="G12" s="804"/>
      <c r="H12" s="563">
        <f>'แบบฟอร์มที่ 3 - 3.2, 3.3'!$F$84</f>
        <v>0</v>
      </c>
    </row>
    <row r="13" spans="1:8" s="562" customFormat="1" ht="14.15" customHeight="1">
      <c r="A13" s="561"/>
      <c r="C13" s="333">
        <v>5</v>
      </c>
      <c r="D13" s="804" t="s">
        <v>647</v>
      </c>
      <c r="E13" s="804"/>
      <c r="F13" s="804"/>
      <c r="G13" s="804"/>
      <c r="H13" s="262">
        <f>'แบบฟอร์มที่ 3 - 3.2, 3.3'!$F$85</f>
        <v>0</v>
      </c>
    </row>
    <row r="14" spans="1:8" s="562" customFormat="1" ht="14.15" customHeight="1">
      <c r="A14" s="561"/>
      <c r="C14" s="333">
        <v>6</v>
      </c>
      <c r="D14" s="805" t="s">
        <v>116</v>
      </c>
      <c r="E14" s="806"/>
      <c r="F14" s="806"/>
      <c r="G14" s="806"/>
      <c r="H14" s="563">
        <f>'แบบฟอร์มที่ 3 - 3.2, 3.3'!$F$81+'แบบฟอร์มที่ 3 - 3.2, 3.3'!$F$82</f>
        <v>0</v>
      </c>
    </row>
    <row r="15" spans="1:8" ht="26.5" customHeight="1">
      <c r="A15" s="218"/>
      <c r="C15" s="333">
        <v>7</v>
      </c>
      <c r="D15" s="797" t="s">
        <v>399</v>
      </c>
      <c r="E15" s="798"/>
      <c r="F15" s="798"/>
      <c r="G15" s="799"/>
      <c r="H15" s="564">
        <f>SUM($H$9:$H$14)</f>
        <v>0</v>
      </c>
    </row>
    <row r="16" spans="1:8" s="562" customFormat="1" ht="14.15" customHeight="1">
      <c r="A16" s="561"/>
      <c r="C16" s="333">
        <v>8</v>
      </c>
      <c r="D16" s="800" t="s">
        <v>396</v>
      </c>
      <c r="E16" s="801"/>
      <c r="F16" s="801"/>
      <c r="G16" s="801"/>
      <c r="H16" s="563">
        <f>'แบบฟอร์มที่ 3 - 3.2, 3.3'!$F$76</f>
        <v>0</v>
      </c>
    </row>
    <row r="17" spans="1:10" s="562" customFormat="1" ht="14.15" customHeight="1">
      <c r="A17" s="561"/>
      <c r="C17" s="333">
        <v>9</v>
      </c>
      <c r="D17" s="800" t="s">
        <v>119</v>
      </c>
      <c r="E17" s="801"/>
      <c r="F17" s="801"/>
      <c r="G17" s="801"/>
      <c r="H17" s="563">
        <f>'แบบฟอร์มที่ 3 - 3.1'!$F$90</f>
        <v>0</v>
      </c>
    </row>
    <row r="18" spans="1:10" s="562" customFormat="1" ht="14.15" customHeight="1">
      <c r="A18" s="561"/>
      <c r="C18" s="333">
        <v>10</v>
      </c>
      <c r="D18" s="800" t="s">
        <v>120</v>
      </c>
      <c r="E18" s="801"/>
      <c r="F18" s="801"/>
      <c r="G18" s="801"/>
      <c r="H18" s="563">
        <f>'แบบฟอร์มที่ 3 - 3.1'!$F$93</f>
        <v>0</v>
      </c>
    </row>
    <row r="19" spans="1:10" ht="39.65" customHeight="1">
      <c r="A19" s="218"/>
      <c r="C19" s="333">
        <v>11</v>
      </c>
      <c r="D19" s="787" t="s">
        <v>411</v>
      </c>
      <c r="E19" s="802"/>
      <c r="F19" s="802"/>
      <c r="G19" s="803"/>
      <c r="H19" s="231"/>
    </row>
    <row r="20" spans="1:10" ht="26.5" customHeight="1">
      <c r="A20" s="218"/>
      <c r="C20" s="333">
        <v>12</v>
      </c>
      <c r="D20" s="787" t="s">
        <v>397</v>
      </c>
      <c r="E20" s="802"/>
      <c r="F20" s="802"/>
      <c r="G20" s="803"/>
      <c r="H20" s="231"/>
    </row>
    <row r="21" spans="1:10" ht="41.15" customHeight="1">
      <c r="A21" s="218"/>
      <c r="C21" s="333">
        <v>13</v>
      </c>
      <c r="D21" s="804" t="s">
        <v>686</v>
      </c>
      <c r="E21" s="815"/>
      <c r="F21" s="815"/>
      <c r="G21" s="815"/>
      <c r="H21" s="231"/>
    </row>
    <row r="22" spans="1:10" s="562" customFormat="1" ht="14.15" customHeight="1">
      <c r="A22" s="561"/>
      <c r="C22" s="333">
        <v>14</v>
      </c>
      <c r="D22" s="787" t="s">
        <v>121</v>
      </c>
      <c r="E22" s="788"/>
      <c r="F22" s="788"/>
      <c r="G22" s="789"/>
      <c r="H22" s="563">
        <f>'แบบฟอร์มที่ 3 - 3.1'!$F$24</f>
        <v>0</v>
      </c>
    </row>
    <row r="23" spans="1:10" ht="26.5" customHeight="1">
      <c r="A23" s="218"/>
      <c r="C23" s="333">
        <v>15</v>
      </c>
      <c r="D23" s="787" t="s">
        <v>523</v>
      </c>
      <c r="E23" s="788"/>
      <c r="F23" s="788"/>
      <c r="G23" s="789"/>
      <c r="H23" s="231"/>
    </row>
    <row r="24" spans="1:10" ht="26.5" customHeight="1">
      <c r="A24" s="218"/>
      <c r="C24" s="462">
        <v>16</v>
      </c>
      <c r="D24" s="810" t="s">
        <v>701</v>
      </c>
      <c r="E24" s="811"/>
      <c r="F24" s="811"/>
      <c r="G24" s="812"/>
      <c r="H24" s="565">
        <f>SUM($H$30:$H$33)-$H$34</f>
        <v>0</v>
      </c>
    </row>
    <row r="25" spans="1:10" ht="14.15" customHeight="1">
      <c r="A25" s="218"/>
      <c r="C25" s="462">
        <v>17</v>
      </c>
      <c r="D25" s="797" t="s">
        <v>398</v>
      </c>
      <c r="E25" s="798"/>
      <c r="F25" s="798"/>
      <c r="G25" s="799"/>
      <c r="H25" s="566">
        <f>SUM($H$16:$H$24)</f>
        <v>0</v>
      </c>
    </row>
    <row r="26" spans="1:10" ht="26.5" customHeight="1">
      <c r="A26" s="218"/>
      <c r="C26" s="462">
        <v>18</v>
      </c>
      <c r="D26" s="797" t="s">
        <v>400</v>
      </c>
      <c r="E26" s="798"/>
      <c r="F26" s="798"/>
      <c r="G26" s="799"/>
      <c r="H26" s="563">
        <f>$H$15-$H$25</f>
        <v>0</v>
      </c>
    </row>
    <row r="27" spans="1:10" ht="14.15" customHeight="1">
      <c r="A27" s="218"/>
      <c r="C27" s="462">
        <v>19</v>
      </c>
      <c r="D27" s="787" t="s">
        <v>114</v>
      </c>
      <c r="E27" s="788"/>
      <c r="F27" s="788"/>
      <c r="G27" s="789"/>
      <c r="H27" s="563">
        <f>'แบบฟอร์มที่ 3 - 3.2, 3.3'!$F$74</f>
        <v>0</v>
      </c>
    </row>
    <row r="28" spans="1:10" ht="41.15" customHeight="1">
      <c r="A28" s="218"/>
      <c r="C28" s="462">
        <v>20</v>
      </c>
      <c r="D28" s="787" t="s">
        <v>527</v>
      </c>
      <c r="E28" s="788"/>
      <c r="F28" s="788"/>
      <c r="G28" s="789"/>
      <c r="H28" s="231"/>
    </row>
    <row r="29" spans="1:10" s="23" customFormat="1" ht="26.5" customHeight="1">
      <c r="A29" s="219"/>
      <c r="C29" s="462">
        <v>21</v>
      </c>
      <c r="D29" s="797" t="s">
        <v>401</v>
      </c>
      <c r="E29" s="798"/>
      <c r="F29" s="798"/>
      <c r="G29" s="799"/>
      <c r="H29" s="564">
        <f>SUM($H$27:$H$28)</f>
        <v>0</v>
      </c>
      <c r="I29" s="20"/>
      <c r="J29" s="20"/>
    </row>
    <row r="30" spans="1:10" s="562" customFormat="1" ht="14.15" customHeight="1">
      <c r="C30" s="462">
        <v>22</v>
      </c>
      <c r="D30" s="787" t="s">
        <v>402</v>
      </c>
      <c r="E30" s="788"/>
      <c r="F30" s="788"/>
      <c r="G30" s="789"/>
      <c r="H30" s="231"/>
    </row>
    <row r="31" spans="1:10" s="562" customFormat="1" ht="14.15" customHeight="1">
      <c r="C31" s="462">
        <v>23</v>
      </c>
      <c r="D31" s="787" t="s">
        <v>403</v>
      </c>
      <c r="E31" s="788"/>
      <c r="F31" s="788"/>
      <c r="G31" s="789"/>
      <c r="H31" s="231"/>
    </row>
    <row r="32" spans="1:10" ht="38.5" customHeight="1">
      <c r="A32" s="218"/>
      <c r="C32" s="462">
        <v>24</v>
      </c>
      <c r="D32" s="813" t="s">
        <v>702</v>
      </c>
      <c r="E32" s="814"/>
      <c r="F32" s="814"/>
      <c r="G32" s="814"/>
      <c r="H32" s="231"/>
    </row>
    <row r="33" spans="1:8" ht="26.5" customHeight="1">
      <c r="A33" s="218"/>
      <c r="C33" s="462">
        <v>25</v>
      </c>
      <c r="D33" s="810" t="s">
        <v>700</v>
      </c>
      <c r="E33" s="811"/>
      <c r="F33" s="811"/>
      <c r="G33" s="812"/>
      <c r="H33" s="565">
        <f>SUM($H$40:$H$43)-$H$44</f>
        <v>0</v>
      </c>
    </row>
    <row r="34" spans="1:8" s="562" customFormat="1" ht="14.15" customHeight="1">
      <c r="C34" s="462">
        <v>26</v>
      </c>
      <c r="D34" s="797" t="s">
        <v>405</v>
      </c>
      <c r="E34" s="798"/>
      <c r="F34" s="798"/>
      <c r="G34" s="799"/>
      <c r="H34" s="566">
        <f>MIN(SUM($H$30:$H$33),$H$29)</f>
        <v>0</v>
      </c>
    </row>
    <row r="35" spans="1:8" ht="26.5" customHeight="1">
      <c r="C35" s="462">
        <v>27</v>
      </c>
      <c r="D35" s="797" t="s">
        <v>404</v>
      </c>
      <c r="E35" s="798"/>
      <c r="F35" s="798"/>
      <c r="G35" s="799"/>
      <c r="H35" s="560">
        <f>$H$29-$H$34</f>
        <v>0</v>
      </c>
    </row>
    <row r="36" spans="1:8" s="562" customFormat="1" ht="14.15" customHeight="1">
      <c r="C36" s="462">
        <v>28</v>
      </c>
      <c r="D36" s="787" t="s">
        <v>117</v>
      </c>
      <c r="E36" s="788"/>
      <c r="F36" s="788"/>
      <c r="G36" s="789"/>
      <c r="H36" s="563">
        <f>'แบบฟอร์มที่ 3 - 3.2, 3.3'!$F$75</f>
        <v>0</v>
      </c>
    </row>
    <row r="37" spans="1:8" ht="28" customHeight="1">
      <c r="C37" s="462">
        <v>29</v>
      </c>
      <c r="D37" s="787" t="s">
        <v>510</v>
      </c>
      <c r="E37" s="788"/>
      <c r="F37" s="788"/>
      <c r="G37" s="789"/>
      <c r="H37" s="563">
        <f>'แบบฟอร์มที่ 3 - 3.2, 3.3'!$F$86</f>
        <v>0</v>
      </c>
    </row>
    <row r="38" spans="1:8" ht="26.5" customHeight="1">
      <c r="C38" s="462">
        <v>30</v>
      </c>
      <c r="D38" s="787" t="s">
        <v>526</v>
      </c>
      <c r="E38" s="788"/>
      <c r="F38" s="788"/>
      <c r="G38" s="789"/>
      <c r="H38" s="231"/>
    </row>
    <row r="39" spans="1:8" s="562" customFormat="1" ht="14.15" customHeight="1">
      <c r="C39" s="462">
        <v>31</v>
      </c>
      <c r="D39" s="797" t="s">
        <v>406</v>
      </c>
      <c r="E39" s="798"/>
      <c r="F39" s="798"/>
      <c r="G39" s="799"/>
      <c r="H39" s="564">
        <f>SUM($H$36:$H$38)</f>
        <v>0</v>
      </c>
    </row>
    <row r="40" spans="1:8" s="562" customFormat="1" ht="14.15" customHeight="1">
      <c r="C40" s="462">
        <v>32</v>
      </c>
      <c r="D40" s="787" t="s">
        <v>407</v>
      </c>
      <c r="E40" s="788"/>
      <c r="F40" s="788"/>
      <c r="G40" s="789"/>
      <c r="H40" s="231"/>
    </row>
    <row r="41" spans="1:8" s="562" customFormat="1" ht="14.15" customHeight="1">
      <c r="C41" s="462">
        <v>33</v>
      </c>
      <c r="D41" s="787" t="s">
        <v>408</v>
      </c>
      <c r="E41" s="788"/>
      <c r="F41" s="788"/>
      <c r="G41" s="789"/>
      <c r="H41" s="231"/>
    </row>
    <row r="42" spans="1:8" ht="39.65" customHeight="1">
      <c r="C42" s="462">
        <v>34</v>
      </c>
      <c r="D42" s="787" t="s">
        <v>818</v>
      </c>
      <c r="E42" s="788"/>
      <c r="F42" s="788"/>
      <c r="G42" s="789"/>
      <c r="H42" s="231"/>
    </row>
    <row r="43" spans="1:8" ht="39.65" customHeight="1">
      <c r="A43" s="218"/>
      <c r="C43" s="462">
        <v>35</v>
      </c>
      <c r="D43" s="813" t="s">
        <v>703</v>
      </c>
      <c r="E43" s="814"/>
      <c r="F43" s="814"/>
      <c r="G43" s="814"/>
      <c r="H43" s="231"/>
    </row>
    <row r="44" spans="1:8" s="562" customFormat="1" ht="14.15" customHeight="1">
      <c r="C44" s="462">
        <v>36</v>
      </c>
      <c r="D44" s="797" t="s">
        <v>409</v>
      </c>
      <c r="E44" s="798"/>
      <c r="F44" s="798"/>
      <c r="G44" s="799"/>
      <c r="H44" s="566">
        <f>MIN(SUM($H$40:$H$43),$H$39)</f>
        <v>0</v>
      </c>
    </row>
    <row r="45" spans="1:8" s="562" customFormat="1" ht="14.15" customHeight="1">
      <c r="C45" s="462">
        <v>37</v>
      </c>
      <c r="D45" s="797" t="s">
        <v>498</v>
      </c>
      <c r="E45" s="798"/>
      <c r="F45" s="798"/>
      <c r="G45" s="799"/>
      <c r="H45" s="560">
        <f>$H$39-$H$44</f>
        <v>0</v>
      </c>
    </row>
    <row r="46" spans="1:8" s="562" customFormat="1" ht="14.15" customHeight="1">
      <c r="C46" s="462">
        <v>38</v>
      </c>
      <c r="D46" s="797" t="s">
        <v>410</v>
      </c>
      <c r="E46" s="798"/>
      <c r="F46" s="798"/>
      <c r="G46" s="799"/>
      <c r="H46" s="563">
        <f>$H$45+$H$35+$H$26</f>
        <v>0</v>
      </c>
    </row>
    <row r="47" spans="1:8">
      <c r="G47" s="20"/>
    </row>
    <row r="48" spans="1:8" ht="14.5">
      <c r="C48" s="82" t="s">
        <v>511</v>
      </c>
      <c r="G48" s="20"/>
    </row>
    <row r="49" spans="7:7">
      <c r="G49" s="20"/>
    </row>
    <row r="50" spans="7:7">
      <c r="G50" s="20"/>
    </row>
    <row r="51" spans="7:7">
      <c r="G51" s="20"/>
    </row>
    <row r="52" spans="7:7">
      <c r="G52" s="20"/>
    </row>
    <row r="53" spans="7:7">
      <c r="G53" s="20"/>
    </row>
    <row r="54" spans="7:7">
      <c r="G54" s="20"/>
    </row>
    <row r="55" spans="7:7">
      <c r="G55" s="20"/>
    </row>
  </sheetData>
  <sheetProtection algorithmName="SHA-512" hashValue="4ipQ/H2jEOZ2OPCAhC/4w7Z3AtmnxgE3vbuD1yS/+/cZblYO7H6HQ1jcGwI/1e6vwo33DxKCDbbqgggYDSl1CQ==" saltValue="7NzuBSk52aCVd5Bevs1Q7w==" spinCount="100000" sheet="1" formatCells="0" formatColumns="0" formatRows="0"/>
  <mergeCells count="42">
    <mergeCell ref="D33:G33"/>
    <mergeCell ref="D32:G32"/>
    <mergeCell ref="D43:G43"/>
    <mergeCell ref="D20:G20"/>
    <mergeCell ref="D22:G22"/>
    <mergeCell ref="D21:G21"/>
    <mergeCell ref="D26:G26"/>
    <mergeCell ref="D27:G27"/>
    <mergeCell ref="D23:G23"/>
    <mergeCell ref="D25:G25"/>
    <mergeCell ref="D24:G24"/>
    <mergeCell ref="D17:G17"/>
    <mergeCell ref="D18:G18"/>
    <mergeCell ref="D19:G19"/>
    <mergeCell ref="D4:G4"/>
    <mergeCell ref="D5:G5"/>
    <mergeCell ref="D12:G12"/>
    <mergeCell ref="D13:G13"/>
    <mergeCell ref="D14:G14"/>
    <mergeCell ref="D15:G15"/>
    <mergeCell ref="D16:G16"/>
    <mergeCell ref="C7:H7"/>
    <mergeCell ref="D8:G8"/>
    <mergeCell ref="D9:G9"/>
    <mergeCell ref="D10:G10"/>
    <mergeCell ref="D11:G11"/>
    <mergeCell ref="D46:G46"/>
    <mergeCell ref="D28:G28"/>
    <mergeCell ref="D29:G29"/>
    <mergeCell ref="D30:G30"/>
    <mergeCell ref="D31:G31"/>
    <mergeCell ref="D34:G34"/>
    <mergeCell ref="D35:G35"/>
    <mergeCell ref="D36:G36"/>
    <mergeCell ref="D37:G37"/>
    <mergeCell ref="D38:G38"/>
    <mergeCell ref="D45:G45"/>
    <mergeCell ref="D39:G39"/>
    <mergeCell ref="D40:G40"/>
    <mergeCell ref="D41:G41"/>
    <mergeCell ref="D42:G42"/>
    <mergeCell ref="D44:G44"/>
  </mergeCells>
  <phoneticPr fontId="5" type="noConversion"/>
  <pageMargins left="0.39370078740157483" right="0.39370078740157483" top="0.39370078740157483" bottom="0.19685039370078741" header="0" footer="0"/>
  <pageSetup paperSize="9" scale="84" orientation="portrait" r:id="rId1"/>
  <headerFooter alignWithMargins="0">
    <oddHeader xml:space="preserve">&amp;C&amp;14- DRAFT - </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tabColor rgb="FFFFFF00"/>
  </sheetPr>
  <dimension ref="A1:HW140"/>
  <sheetViews>
    <sheetView showGridLines="0" zoomScale="125" zoomScaleNormal="130" zoomScaleSheetLayoutView="75" zoomScalePageLayoutView="55" workbookViewId="0"/>
  </sheetViews>
  <sheetFormatPr defaultColWidth="9.1796875" defaultRowHeight="12.5"/>
  <cols>
    <col min="1" max="1" width="9.1796875" style="5"/>
    <col min="2" max="2" width="8" style="5" customWidth="1"/>
    <col min="3" max="3" width="3.54296875" style="5" customWidth="1"/>
    <col min="4" max="4" width="4.453125" style="5" customWidth="1"/>
    <col min="5" max="5" width="56.453125" style="5" customWidth="1"/>
    <col min="6" max="6" width="21.26953125" style="5" customWidth="1"/>
    <col min="7" max="7" width="12" style="5" customWidth="1"/>
    <col min="8" max="16384" width="9.1796875" style="5"/>
  </cols>
  <sheetData>
    <row r="1" spans="1:6" ht="15.5">
      <c r="A1" s="60" t="s">
        <v>67</v>
      </c>
      <c r="B1" s="60"/>
      <c r="C1" s="60"/>
      <c r="D1" s="60"/>
      <c r="E1" s="60"/>
    </row>
    <row r="2" spans="1:6">
      <c r="A2" s="653"/>
    </row>
    <row r="3" spans="1:6">
      <c r="C3" s="4"/>
    </row>
    <row r="4" spans="1:6" s="20" customFormat="1" ht="13">
      <c r="B4" s="81" t="s">
        <v>107</v>
      </c>
      <c r="D4" s="863">
        <f>+รายชื่อแบบฟอร์ม!C3</f>
        <v>0</v>
      </c>
      <c r="E4" s="864"/>
      <c r="F4" s="865"/>
    </row>
    <row r="5" spans="1:6" s="20" customFormat="1" ht="13">
      <c r="B5" s="82" t="s">
        <v>108</v>
      </c>
      <c r="D5" s="860">
        <f>+รายชื่อแบบฟอร์ม!C4</f>
        <v>0</v>
      </c>
      <c r="E5" s="861"/>
      <c r="F5" s="862"/>
    </row>
    <row r="6" spans="1:6" s="20" customFormat="1">
      <c r="E6" s="82"/>
    </row>
    <row r="7" spans="1:6" s="20" customFormat="1">
      <c r="A7" s="20" t="s">
        <v>2</v>
      </c>
      <c r="D7" s="22"/>
      <c r="E7" s="22"/>
      <c r="F7" s="22"/>
    </row>
    <row r="8" spans="1:6" ht="13">
      <c r="B8" s="866" t="s">
        <v>68</v>
      </c>
      <c r="C8" s="866"/>
      <c r="D8" s="866"/>
      <c r="E8" s="866"/>
      <c r="F8" s="63" t="s">
        <v>521</v>
      </c>
    </row>
    <row r="9" spans="1:6" s="33" customFormat="1" ht="80.150000000000006" customHeight="1">
      <c r="B9" s="213" t="s">
        <v>27</v>
      </c>
      <c r="C9" s="867" t="s">
        <v>28</v>
      </c>
      <c r="D9" s="868"/>
      <c r="E9" s="869"/>
      <c r="F9" s="74" t="s">
        <v>528</v>
      </c>
    </row>
    <row r="10" spans="1:6" ht="15" customHeight="1">
      <c r="B10" s="832">
        <v>1</v>
      </c>
      <c r="C10" s="787" t="s">
        <v>126</v>
      </c>
      <c r="D10" s="788"/>
      <c r="E10" s="789"/>
      <c r="F10" s="360"/>
    </row>
    <row r="11" spans="1:6" ht="15" customHeight="1">
      <c r="B11" s="833"/>
      <c r="C11" s="823" t="s">
        <v>31</v>
      </c>
      <c r="D11" s="787" t="s">
        <v>127</v>
      </c>
      <c r="E11" s="789"/>
      <c r="F11" s="354"/>
    </row>
    <row r="12" spans="1:6" s="57" customFormat="1" ht="28" customHeight="1">
      <c r="B12" s="833"/>
      <c r="C12" s="824"/>
      <c r="D12" s="658" t="s">
        <v>13</v>
      </c>
      <c r="E12" s="654" t="s">
        <v>366</v>
      </c>
      <c r="F12" s="358"/>
    </row>
    <row r="13" spans="1:6" s="57" customFormat="1" ht="28" customHeight="1">
      <c r="B13" s="833"/>
      <c r="C13" s="824"/>
      <c r="D13" s="658" t="s">
        <v>14</v>
      </c>
      <c r="E13" s="654" t="s">
        <v>128</v>
      </c>
      <c r="F13" s="358"/>
    </row>
    <row r="14" spans="1:6" s="57" customFormat="1" ht="28" customHeight="1">
      <c r="B14" s="833"/>
      <c r="C14" s="824"/>
      <c r="D14" s="658" t="s">
        <v>32</v>
      </c>
      <c r="E14" s="654" t="s">
        <v>129</v>
      </c>
      <c r="F14" s="358"/>
    </row>
    <row r="15" spans="1:6" s="57" customFormat="1" ht="42" customHeight="1">
      <c r="B15" s="833"/>
      <c r="C15" s="824"/>
      <c r="D15" s="658" t="s">
        <v>33</v>
      </c>
      <c r="E15" s="654" t="s">
        <v>130</v>
      </c>
      <c r="F15" s="358"/>
    </row>
    <row r="16" spans="1:6" s="57" customFormat="1" ht="15" customHeight="1">
      <c r="B16" s="833"/>
      <c r="C16" s="824"/>
      <c r="D16" s="658" t="s">
        <v>34</v>
      </c>
      <c r="E16" s="654" t="s">
        <v>131</v>
      </c>
      <c r="F16" s="358"/>
    </row>
    <row r="17" spans="2:6" s="57" customFormat="1" ht="15" customHeight="1">
      <c r="B17" s="833"/>
      <c r="C17" s="824"/>
      <c r="D17" s="658" t="s">
        <v>35</v>
      </c>
      <c r="E17" s="654" t="s">
        <v>6</v>
      </c>
      <c r="F17" s="358"/>
    </row>
    <row r="18" spans="2:6" s="57" customFormat="1" ht="15" customHeight="1">
      <c r="B18" s="833"/>
      <c r="C18" s="824"/>
      <c r="D18" s="658" t="s">
        <v>36</v>
      </c>
      <c r="E18" s="654" t="s">
        <v>107</v>
      </c>
      <c r="F18" s="358"/>
    </row>
    <row r="19" spans="2:6" s="57" customFormat="1" ht="15" customHeight="1" thickBot="1">
      <c r="B19" s="833"/>
      <c r="C19" s="824"/>
      <c r="D19" s="659" t="s">
        <v>55</v>
      </c>
      <c r="E19" s="654" t="s">
        <v>132</v>
      </c>
      <c r="F19" s="358"/>
    </row>
    <row r="20" spans="2:6" ht="15" customHeight="1" thickBot="1">
      <c r="B20" s="833"/>
      <c r="C20" s="825"/>
      <c r="D20" s="797" t="s">
        <v>133</v>
      </c>
      <c r="E20" s="870"/>
      <c r="F20" s="359">
        <f t="shared" ref="F20" si="0">SUM(F$12:F$19)</f>
        <v>0</v>
      </c>
    </row>
    <row r="21" spans="2:6" ht="15" customHeight="1">
      <c r="B21" s="833"/>
      <c r="C21" s="823" t="s">
        <v>37</v>
      </c>
      <c r="D21" s="787" t="s">
        <v>134</v>
      </c>
      <c r="E21" s="789"/>
      <c r="F21" s="361"/>
    </row>
    <row r="22" spans="2:6" ht="28" customHeight="1">
      <c r="B22" s="833"/>
      <c r="C22" s="824"/>
      <c r="D22" s="115" t="s">
        <v>13</v>
      </c>
      <c r="E22" s="654" t="s">
        <v>524</v>
      </c>
      <c r="F22" s="358"/>
    </row>
    <row r="23" spans="2:6" ht="28" customHeight="1">
      <c r="B23" s="833"/>
      <c r="C23" s="824"/>
      <c r="D23" s="115" t="s">
        <v>14</v>
      </c>
      <c r="E23" s="654" t="s">
        <v>525</v>
      </c>
      <c r="F23" s="358"/>
    </row>
    <row r="24" spans="2:6" ht="15" customHeight="1">
      <c r="B24" s="833"/>
      <c r="C24" s="824"/>
      <c r="D24" s="115" t="s">
        <v>32</v>
      </c>
      <c r="E24" s="660" t="s">
        <v>684</v>
      </c>
      <c r="F24" s="358"/>
    </row>
    <row r="25" spans="2:6" ht="53.5" customHeight="1">
      <c r="B25" s="833"/>
      <c r="C25" s="824"/>
      <c r="D25" s="115" t="s">
        <v>33</v>
      </c>
      <c r="E25" s="654" t="s">
        <v>685</v>
      </c>
      <c r="F25" s="358"/>
    </row>
    <row r="26" spans="2:6" ht="15" customHeight="1" thickBot="1">
      <c r="B26" s="833"/>
      <c r="C26" s="824"/>
      <c r="D26" s="116" t="s">
        <v>34</v>
      </c>
      <c r="E26" s="654" t="s">
        <v>135</v>
      </c>
      <c r="F26" s="358"/>
    </row>
    <row r="27" spans="2:6" ht="15" customHeight="1" thickBot="1">
      <c r="B27" s="833"/>
      <c r="C27" s="825"/>
      <c r="D27" s="820" t="s">
        <v>136</v>
      </c>
      <c r="E27" s="822"/>
      <c r="F27" s="359">
        <f t="shared" ref="F27" si="1">SUM(F$22:F$26)</f>
        <v>0</v>
      </c>
    </row>
    <row r="28" spans="2:6" ht="15" customHeight="1">
      <c r="B28" s="833"/>
      <c r="C28" s="854" t="s">
        <v>38</v>
      </c>
      <c r="D28" s="838" t="s">
        <v>132</v>
      </c>
      <c r="E28" s="839"/>
      <c r="F28" s="361"/>
    </row>
    <row r="29" spans="2:6" ht="15" customHeight="1">
      <c r="B29" s="833"/>
      <c r="C29" s="855"/>
      <c r="D29" s="115" t="s">
        <v>13</v>
      </c>
      <c r="E29" s="654" t="s">
        <v>137</v>
      </c>
      <c r="F29" s="358"/>
    </row>
    <row r="30" spans="2:6" ht="15" customHeight="1">
      <c r="B30" s="833"/>
      <c r="C30" s="855"/>
      <c r="D30" s="115" t="s">
        <v>14</v>
      </c>
      <c r="E30" s="654" t="s">
        <v>64</v>
      </c>
      <c r="F30" s="358"/>
    </row>
    <row r="31" spans="2:6" s="20" customFormat="1" ht="15" customHeight="1">
      <c r="B31" s="833"/>
      <c r="C31" s="855"/>
      <c r="D31" s="115" t="s">
        <v>32</v>
      </c>
      <c r="E31" s="328" t="s">
        <v>65</v>
      </c>
      <c r="F31" s="358"/>
    </row>
    <row r="32" spans="2:6" s="20" customFormat="1" ht="15" customHeight="1">
      <c r="B32" s="833"/>
      <c r="C32" s="855"/>
      <c r="D32" s="115" t="s">
        <v>33</v>
      </c>
      <c r="E32" s="328" t="s">
        <v>132</v>
      </c>
      <c r="F32" s="358"/>
    </row>
    <row r="33" spans="2:6" s="20" customFormat="1" ht="15" customHeight="1" thickBot="1">
      <c r="B33" s="833"/>
      <c r="C33" s="856"/>
      <c r="D33" s="820" t="s">
        <v>138</v>
      </c>
      <c r="E33" s="822"/>
      <c r="F33" s="362">
        <f t="shared" ref="F33" si="2">SUM(F$29:F$32)</f>
        <v>0</v>
      </c>
    </row>
    <row r="34" spans="2:6" s="20" customFormat="1" ht="15" customHeight="1" thickBot="1">
      <c r="B34" s="834"/>
      <c r="C34" s="857" t="s">
        <v>139</v>
      </c>
      <c r="D34" s="858"/>
      <c r="E34" s="859"/>
      <c r="F34" s="359">
        <f t="shared" ref="F34" si="3">+F$20+F$27+F$33</f>
        <v>0</v>
      </c>
    </row>
    <row r="35" spans="2:6" ht="15" customHeight="1">
      <c r="B35" s="823">
        <v>2</v>
      </c>
      <c r="C35" s="835" t="s">
        <v>648</v>
      </c>
      <c r="D35" s="836"/>
      <c r="E35" s="837"/>
      <c r="F35" s="361"/>
    </row>
    <row r="36" spans="2:6" s="20" customFormat="1" ht="15" customHeight="1">
      <c r="B36" s="824"/>
      <c r="C36" s="333" t="s">
        <v>31</v>
      </c>
      <c r="D36" s="838" t="s">
        <v>649</v>
      </c>
      <c r="E36" s="839"/>
      <c r="F36" s="358"/>
    </row>
    <row r="37" spans="2:6" s="20" customFormat="1" ht="15" customHeight="1">
      <c r="B37" s="824"/>
      <c r="C37" s="823" t="s">
        <v>37</v>
      </c>
      <c r="D37" s="787" t="s">
        <v>140</v>
      </c>
      <c r="E37" s="789"/>
      <c r="F37" s="354"/>
    </row>
    <row r="38" spans="2:6" s="20" customFormat="1" ht="15" customHeight="1">
      <c r="B38" s="824"/>
      <c r="C38" s="824"/>
      <c r="D38" s="115" t="s">
        <v>13</v>
      </c>
      <c r="E38" s="656" t="s">
        <v>141</v>
      </c>
      <c r="F38" s="358"/>
    </row>
    <row r="39" spans="2:6" s="20" customFormat="1" ht="15" customHeight="1">
      <c r="B39" s="824"/>
      <c r="C39" s="825"/>
      <c r="D39" s="115" t="s">
        <v>14</v>
      </c>
      <c r="E39" s="656" t="s">
        <v>142</v>
      </c>
      <c r="F39" s="358"/>
    </row>
    <row r="40" spans="2:6" s="20" customFormat="1" ht="15" customHeight="1">
      <c r="B40" s="824"/>
      <c r="C40" s="333" t="s">
        <v>38</v>
      </c>
      <c r="D40" s="838" t="s">
        <v>143</v>
      </c>
      <c r="E40" s="839"/>
      <c r="F40" s="358"/>
    </row>
    <row r="41" spans="2:6" s="20" customFormat="1" ht="15" customHeight="1">
      <c r="B41" s="824"/>
      <c r="C41" s="823" t="s">
        <v>40</v>
      </c>
      <c r="D41" s="838" t="s">
        <v>144</v>
      </c>
      <c r="E41" s="839"/>
      <c r="F41" s="363"/>
    </row>
    <row r="42" spans="2:6" s="20" customFormat="1" ht="15" customHeight="1">
      <c r="B42" s="824"/>
      <c r="C42" s="824"/>
      <c r="D42" s="115" t="s">
        <v>13</v>
      </c>
      <c r="E42" s="656" t="s">
        <v>16</v>
      </c>
      <c r="F42" s="358"/>
    </row>
    <row r="43" spans="2:6" s="20" customFormat="1" ht="15" customHeight="1">
      <c r="B43" s="824"/>
      <c r="C43" s="825"/>
      <c r="D43" s="116" t="s">
        <v>14</v>
      </c>
      <c r="E43" s="656" t="s">
        <v>17</v>
      </c>
      <c r="F43" s="358"/>
    </row>
    <row r="44" spans="2:6" s="20" customFormat="1" ht="15" customHeight="1" thickBot="1">
      <c r="B44" s="824"/>
      <c r="C44" s="333" t="s">
        <v>39</v>
      </c>
      <c r="D44" s="401" t="s">
        <v>499</v>
      </c>
      <c r="E44" s="402"/>
      <c r="F44" s="358"/>
    </row>
    <row r="45" spans="2:6" s="20" customFormat="1" ht="15" hidden="1" customHeight="1">
      <c r="B45" s="824"/>
      <c r="C45" s="117" t="s">
        <v>48</v>
      </c>
      <c r="D45" s="401" t="s">
        <v>499</v>
      </c>
      <c r="E45" s="402"/>
      <c r="F45" s="358"/>
    </row>
    <row r="46" spans="2:6" s="20" customFormat="1" ht="15" hidden="1" customHeight="1">
      <c r="B46" s="824"/>
      <c r="C46" s="117" t="s">
        <v>49</v>
      </c>
      <c r="D46" s="401" t="s">
        <v>499</v>
      </c>
      <c r="E46" s="402"/>
      <c r="F46" s="358"/>
    </row>
    <row r="47" spans="2:6" s="20" customFormat="1" ht="15" hidden="1" customHeight="1">
      <c r="B47" s="824"/>
      <c r="C47" s="117" t="s">
        <v>50</v>
      </c>
      <c r="D47" s="401" t="s">
        <v>499</v>
      </c>
      <c r="E47" s="402"/>
      <c r="F47" s="358"/>
    </row>
    <row r="48" spans="2:6" s="20" customFormat="1" ht="15" hidden="1" customHeight="1">
      <c r="B48" s="824"/>
      <c r="C48" s="117" t="s">
        <v>51</v>
      </c>
      <c r="D48" s="401" t="s">
        <v>499</v>
      </c>
      <c r="E48" s="402"/>
      <c r="F48" s="358"/>
    </row>
    <row r="49" spans="2:6" s="20" customFormat="1" ht="15" hidden="1" customHeight="1">
      <c r="B49" s="824"/>
      <c r="C49" s="117" t="s">
        <v>52</v>
      </c>
      <c r="D49" s="401" t="s">
        <v>499</v>
      </c>
      <c r="E49" s="402"/>
      <c r="F49" s="358"/>
    </row>
    <row r="50" spans="2:6" s="20" customFormat="1" ht="15" hidden="1" customHeight="1">
      <c r="B50" s="824"/>
      <c r="C50" s="117" t="s">
        <v>53</v>
      </c>
      <c r="D50" s="401" t="s">
        <v>499</v>
      </c>
      <c r="E50" s="402"/>
      <c r="F50" s="358"/>
    </row>
    <row r="51" spans="2:6" s="20" customFormat="1" ht="15" hidden="1" customHeight="1">
      <c r="B51" s="824"/>
      <c r="C51" s="117" t="s">
        <v>78</v>
      </c>
      <c r="D51" s="401" t="s">
        <v>499</v>
      </c>
      <c r="E51" s="402"/>
      <c r="F51" s="358"/>
    </row>
    <row r="52" spans="2:6" s="20" customFormat="1" ht="15" hidden="1" customHeight="1">
      <c r="B52" s="824"/>
      <c r="C52" s="117" t="s">
        <v>79</v>
      </c>
      <c r="D52" s="401" t="s">
        <v>499</v>
      </c>
      <c r="E52" s="402"/>
      <c r="F52" s="358"/>
    </row>
    <row r="53" spans="2:6" s="20" customFormat="1" ht="15" hidden="1" customHeight="1">
      <c r="B53" s="824"/>
      <c r="C53" s="117" t="s">
        <v>80</v>
      </c>
      <c r="D53" s="401" t="s">
        <v>499</v>
      </c>
      <c r="E53" s="402"/>
      <c r="F53" s="358"/>
    </row>
    <row r="54" spans="2:6" s="20" customFormat="1" ht="15" hidden="1" customHeight="1">
      <c r="B54" s="824"/>
      <c r="C54" s="117" t="s">
        <v>81</v>
      </c>
      <c r="D54" s="401" t="s">
        <v>499</v>
      </c>
      <c r="E54" s="402"/>
      <c r="F54" s="358"/>
    </row>
    <row r="55" spans="2:6" s="20" customFormat="1" ht="15" hidden="1" customHeight="1">
      <c r="B55" s="824"/>
      <c r="C55" s="117" t="s">
        <v>82</v>
      </c>
      <c r="D55" s="401" t="s">
        <v>499</v>
      </c>
      <c r="E55" s="402"/>
      <c r="F55" s="358"/>
    </row>
    <row r="56" spans="2:6" s="20" customFormat="1" ht="15" hidden="1" customHeight="1">
      <c r="B56" s="824"/>
      <c r="C56" s="117" t="s">
        <v>83</v>
      </c>
      <c r="D56" s="401" t="s">
        <v>499</v>
      </c>
      <c r="E56" s="402"/>
      <c r="F56" s="358"/>
    </row>
    <row r="57" spans="2:6" s="20" customFormat="1" ht="15" hidden="1" customHeight="1">
      <c r="B57" s="824"/>
      <c r="C57" s="117" t="s">
        <v>84</v>
      </c>
      <c r="D57" s="401" t="s">
        <v>499</v>
      </c>
      <c r="E57" s="402"/>
      <c r="F57" s="358"/>
    </row>
    <row r="58" spans="2:6" s="20" customFormat="1" ht="15" hidden="1" customHeight="1">
      <c r="B58" s="824"/>
      <c r="C58" s="117" t="s">
        <v>85</v>
      </c>
      <c r="D58" s="401" t="s">
        <v>499</v>
      </c>
      <c r="E58" s="402"/>
      <c r="F58" s="358"/>
    </row>
    <row r="59" spans="2:6" s="20" customFormat="1" ht="15" hidden="1" customHeight="1">
      <c r="B59" s="824"/>
      <c r="C59" s="117" t="s">
        <v>86</v>
      </c>
      <c r="D59" s="401" t="s">
        <v>499</v>
      </c>
      <c r="E59" s="402"/>
      <c r="F59" s="358"/>
    </row>
    <row r="60" spans="2:6" s="20" customFormat="1" ht="15" hidden="1" customHeight="1">
      <c r="B60" s="824"/>
      <c r="C60" s="117" t="s">
        <v>87</v>
      </c>
      <c r="D60" s="401" t="s">
        <v>499</v>
      </c>
      <c r="E60" s="402"/>
      <c r="F60" s="358"/>
    </row>
    <row r="61" spans="2:6" s="20" customFormat="1" ht="15" hidden="1" customHeight="1">
      <c r="B61" s="824"/>
      <c r="C61" s="117" t="s">
        <v>88</v>
      </c>
      <c r="D61" s="401" t="s">
        <v>499</v>
      </c>
      <c r="E61" s="402"/>
      <c r="F61" s="358"/>
    </row>
    <row r="62" spans="2:6" s="20" customFormat="1" ht="15" hidden="1" customHeight="1">
      <c r="B62" s="824"/>
      <c r="C62" s="117" t="s">
        <v>89</v>
      </c>
      <c r="D62" s="401" t="s">
        <v>499</v>
      </c>
      <c r="E62" s="402"/>
      <c r="F62" s="358"/>
    </row>
    <row r="63" spans="2:6" s="20" customFormat="1" ht="15" hidden="1" customHeight="1">
      <c r="B63" s="824"/>
      <c r="C63" s="117" t="s">
        <v>90</v>
      </c>
      <c r="D63" s="401" t="s">
        <v>499</v>
      </c>
      <c r="E63" s="402"/>
      <c r="F63" s="358"/>
    </row>
    <row r="64" spans="2:6" s="20" customFormat="1" ht="15" hidden="1" customHeight="1">
      <c r="B64" s="824"/>
      <c r="C64" s="117" t="s">
        <v>91</v>
      </c>
      <c r="D64" s="401" t="s">
        <v>499</v>
      </c>
      <c r="E64" s="402"/>
      <c r="F64" s="358"/>
    </row>
    <row r="65" spans="2:7" s="20" customFormat="1" ht="15" hidden="1" customHeight="1" thickBot="1">
      <c r="B65" s="824"/>
      <c r="C65" s="117" t="s">
        <v>92</v>
      </c>
      <c r="D65" s="401" t="s">
        <v>499</v>
      </c>
      <c r="E65" s="402"/>
      <c r="F65" s="358"/>
    </row>
    <row r="66" spans="2:7" ht="15" customHeight="1" thickBot="1">
      <c r="B66" s="825"/>
      <c r="C66" s="826" t="s">
        <v>145</v>
      </c>
      <c r="D66" s="827"/>
      <c r="E66" s="828"/>
      <c r="F66" s="359">
        <f t="shared" ref="F66" si="4">SUM(F$36:F$65)</f>
        <v>0</v>
      </c>
    </row>
    <row r="67" spans="2:7" ht="15" customHeight="1">
      <c r="B67" s="657">
        <v>3</v>
      </c>
      <c r="C67" s="787" t="s">
        <v>146</v>
      </c>
      <c r="D67" s="788"/>
      <c r="E67" s="789"/>
      <c r="F67" s="358"/>
    </row>
    <row r="68" spans="2:7" s="20" customFormat="1" ht="15" customHeight="1">
      <c r="B68" s="823">
        <v>4</v>
      </c>
      <c r="C68" s="829" t="s">
        <v>147</v>
      </c>
      <c r="D68" s="830"/>
      <c r="E68" s="831"/>
      <c r="F68" s="354"/>
    </row>
    <row r="69" spans="2:7" ht="15" customHeight="1">
      <c r="B69" s="824"/>
      <c r="C69" s="333" t="s">
        <v>31</v>
      </c>
      <c r="D69" s="787" t="s">
        <v>148</v>
      </c>
      <c r="E69" s="789"/>
      <c r="F69" s="358"/>
    </row>
    <row r="70" spans="2:7" s="20" customFormat="1" ht="15" customHeight="1" thickBot="1">
      <c r="B70" s="824"/>
      <c r="C70" s="333" t="s">
        <v>37</v>
      </c>
      <c r="D70" s="787" t="s">
        <v>149</v>
      </c>
      <c r="E70" s="789"/>
      <c r="F70" s="358"/>
    </row>
    <row r="71" spans="2:7" s="20" customFormat="1" ht="15" customHeight="1" thickBot="1">
      <c r="B71" s="825"/>
      <c r="C71" s="820" t="s">
        <v>351</v>
      </c>
      <c r="D71" s="821"/>
      <c r="E71" s="822"/>
      <c r="F71" s="359">
        <f t="shared" ref="F71" si="5">SUM(F$69:F$70)</f>
        <v>0</v>
      </c>
    </row>
    <row r="72" spans="2:7" s="20" customFormat="1" ht="15" customHeight="1">
      <c r="B72" s="823">
        <v>5</v>
      </c>
      <c r="C72" s="835" t="s">
        <v>142</v>
      </c>
      <c r="D72" s="836"/>
      <c r="E72" s="837"/>
      <c r="F72" s="361"/>
    </row>
    <row r="73" spans="2:7" s="20" customFormat="1" ht="15" customHeight="1">
      <c r="B73" s="824"/>
      <c r="C73" s="333" t="s">
        <v>31</v>
      </c>
      <c r="D73" s="838" t="s">
        <v>150</v>
      </c>
      <c r="E73" s="839"/>
      <c r="F73" s="358"/>
    </row>
    <row r="74" spans="2:7" s="20" customFormat="1" ht="15" customHeight="1" thickBot="1">
      <c r="B74" s="824"/>
      <c r="C74" s="333" t="s">
        <v>37</v>
      </c>
      <c r="D74" s="838" t="s">
        <v>151</v>
      </c>
      <c r="E74" s="839"/>
      <c r="F74" s="358"/>
    </row>
    <row r="75" spans="2:7" s="20" customFormat="1" ht="15" customHeight="1" thickBot="1">
      <c r="B75" s="825"/>
      <c r="C75" s="820" t="s">
        <v>152</v>
      </c>
      <c r="D75" s="821"/>
      <c r="E75" s="822"/>
      <c r="F75" s="359">
        <f t="shared" ref="F75" si="6">SUM(F$73:F$74)</f>
        <v>0</v>
      </c>
    </row>
    <row r="76" spans="2:7" s="20" customFormat="1" ht="15" customHeight="1">
      <c r="B76" s="823">
        <v>6</v>
      </c>
      <c r="C76" s="835" t="s">
        <v>816</v>
      </c>
      <c r="D76" s="836"/>
      <c r="E76" s="837"/>
      <c r="F76" s="361"/>
    </row>
    <row r="77" spans="2:7" s="20" customFormat="1" ht="15" customHeight="1">
      <c r="B77" s="824"/>
      <c r="C77" s="333" t="s">
        <v>31</v>
      </c>
      <c r="D77" s="838" t="s">
        <v>181</v>
      </c>
      <c r="E77" s="839"/>
      <c r="F77" s="358"/>
    </row>
    <row r="78" spans="2:7" s="20" customFormat="1" ht="15" customHeight="1">
      <c r="B78" s="824"/>
      <c r="C78" s="333" t="s">
        <v>37</v>
      </c>
      <c r="D78" s="838" t="s">
        <v>182</v>
      </c>
      <c r="E78" s="839"/>
      <c r="F78" s="358"/>
    </row>
    <row r="79" spans="2:7" s="20" customFormat="1" ht="28" customHeight="1">
      <c r="B79" s="824"/>
      <c r="C79" s="333" t="s">
        <v>38</v>
      </c>
      <c r="D79" s="787" t="s">
        <v>183</v>
      </c>
      <c r="E79" s="789"/>
      <c r="F79" s="663">
        <f>MAX('แบบฟอร์มที่ 3 - 3.2, 3.3'!F14-MAX('แบบฟอร์มที่ 4 - 4.4, 4.5'!$P$42,'แบบฟอร์มที่ 4 - 4.4, 4.5'!$F$42)+('แบบฟอร์มที่ 4 - 4.4, 4.5'!$L$22-'แบบฟอร์มที่ 4 - 4.4, 4.5'!$Q$22)+'แบบฟอร์มที่ 4 - 4.1, 4.2'!$D$22,0)</f>
        <v>0</v>
      </c>
      <c r="G79" s="316"/>
    </row>
    <row r="80" spans="2:7" s="20" customFormat="1" ht="15" customHeight="1" thickBot="1">
      <c r="B80" s="824"/>
      <c r="C80" s="333" t="s">
        <v>40</v>
      </c>
      <c r="D80" s="838" t="s">
        <v>184</v>
      </c>
      <c r="E80" s="839"/>
      <c r="F80" s="358"/>
    </row>
    <row r="81" spans="2:7" s="20" customFormat="1" ht="15" customHeight="1" thickBot="1">
      <c r="B81" s="825"/>
      <c r="C81" s="826" t="s">
        <v>185</v>
      </c>
      <c r="D81" s="827"/>
      <c r="E81" s="828"/>
      <c r="F81" s="359">
        <f t="shared" ref="F81" si="7">SUM(F$77:F$80)</f>
        <v>0</v>
      </c>
    </row>
    <row r="82" spans="2:7" ht="15" customHeight="1">
      <c r="B82" s="332">
        <v>7</v>
      </c>
      <c r="C82" s="787" t="s">
        <v>186</v>
      </c>
      <c r="D82" s="788"/>
      <c r="E82" s="789"/>
      <c r="F82" s="358"/>
    </row>
    <row r="83" spans="2:7" ht="15" customHeight="1">
      <c r="B83" s="832">
        <v>8</v>
      </c>
      <c r="C83" s="846" t="s">
        <v>187</v>
      </c>
      <c r="D83" s="847"/>
      <c r="E83" s="848"/>
      <c r="F83" s="360"/>
    </row>
    <row r="84" spans="2:7" ht="15" customHeight="1">
      <c r="B84" s="833"/>
      <c r="C84" s="661" t="s">
        <v>31</v>
      </c>
      <c r="D84" s="852" t="s">
        <v>188</v>
      </c>
      <c r="E84" s="853"/>
      <c r="F84" s="364">
        <v>0</v>
      </c>
    </row>
    <row r="85" spans="2:7" ht="15" customHeight="1">
      <c r="B85" s="833"/>
      <c r="C85" s="661" t="s">
        <v>37</v>
      </c>
      <c r="D85" s="852" t="s">
        <v>189</v>
      </c>
      <c r="E85" s="853"/>
      <c r="F85" s="364">
        <v>0</v>
      </c>
    </row>
    <row r="86" spans="2:7" ht="15" customHeight="1">
      <c r="B86" s="833"/>
      <c r="C86" s="661" t="s">
        <v>38</v>
      </c>
      <c r="D86" s="852" t="s">
        <v>190</v>
      </c>
      <c r="E86" s="853"/>
      <c r="F86" s="364">
        <v>0</v>
      </c>
    </row>
    <row r="87" spans="2:7" ht="15" customHeight="1">
      <c r="B87" s="834"/>
      <c r="C87" s="840" t="s">
        <v>191</v>
      </c>
      <c r="D87" s="841"/>
      <c r="E87" s="842"/>
      <c r="F87" s="364">
        <f t="shared" ref="F87" si="8">SUM(F$84:F$86)</f>
        <v>0</v>
      </c>
    </row>
    <row r="88" spans="2:7" ht="15" customHeight="1">
      <c r="B88" s="332">
        <v>9</v>
      </c>
      <c r="C88" s="846" t="s">
        <v>153</v>
      </c>
      <c r="D88" s="847"/>
      <c r="E88" s="848"/>
      <c r="F88" s="364">
        <v>0</v>
      </c>
      <c r="G88" s="85"/>
    </row>
    <row r="89" spans="2:7" ht="15" customHeight="1">
      <c r="B89" s="332">
        <v>10</v>
      </c>
      <c r="C89" s="846" t="s">
        <v>154</v>
      </c>
      <c r="D89" s="847"/>
      <c r="E89" s="848"/>
      <c r="F89" s="358"/>
    </row>
    <row r="90" spans="2:7" ht="15" customHeight="1">
      <c r="B90" s="332">
        <v>11</v>
      </c>
      <c r="C90" s="849" t="s">
        <v>155</v>
      </c>
      <c r="D90" s="850"/>
      <c r="E90" s="851"/>
      <c r="F90" s="358"/>
      <c r="G90" s="85"/>
    </row>
    <row r="91" spans="2:7" s="20" customFormat="1" ht="15" customHeight="1">
      <c r="B91" s="823">
        <v>12</v>
      </c>
      <c r="C91" s="835" t="s">
        <v>156</v>
      </c>
      <c r="D91" s="836"/>
      <c r="E91" s="837"/>
      <c r="F91" s="354"/>
    </row>
    <row r="92" spans="2:7" s="20" customFormat="1" ht="15" customHeight="1">
      <c r="B92" s="824"/>
      <c r="C92" s="333" t="s">
        <v>31</v>
      </c>
      <c r="D92" s="838" t="s">
        <v>157</v>
      </c>
      <c r="E92" s="839"/>
      <c r="F92" s="358"/>
    </row>
    <row r="93" spans="2:7" s="20" customFormat="1" ht="15" customHeight="1" thickBot="1">
      <c r="B93" s="824"/>
      <c r="C93" s="333" t="s">
        <v>37</v>
      </c>
      <c r="D93" s="838" t="s">
        <v>132</v>
      </c>
      <c r="E93" s="839"/>
      <c r="F93" s="358"/>
      <c r="G93" s="85"/>
    </row>
    <row r="94" spans="2:7" s="20" customFormat="1" ht="15" customHeight="1" thickBot="1">
      <c r="B94" s="825"/>
      <c r="C94" s="826" t="s">
        <v>158</v>
      </c>
      <c r="D94" s="827"/>
      <c r="E94" s="828"/>
      <c r="F94" s="359">
        <f>SUM(F$92:F$93)</f>
        <v>0</v>
      </c>
    </row>
    <row r="95" spans="2:7" ht="15" customHeight="1">
      <c r="B95" s="332">
        <v>13</v>
      </c>
      <c r="C95" s="787" t="s">
        <v>159</v>
      </c>
      <c r="D95" s="788"/>
      <c r="E95" s="789"/>
      <c r="F95" s="364">
        <v>0</v>
      </c>
      <c r="G95" s="85"/>
    </row>
    <row r="96" spans="2:7" ht="15" customHeight="1">
      <c r="B96" s="832">
        <v>14</v>
      </c>
      <c r="C96" s="787" t="s">
        <v>160</v>
      </c>
      <c r="D96" s="788"/>
      <c r="E96" s="789"/>
      <c r="F96" s="360"/>
    </row>
    <row r="97" spans="2:6" s="20" customFormat="1" ht="15" customHeight="1">
      <c r="B97" s="833"/>
      <c r="C97" s="655" t="s">
        <v>31</v>
      </c>
      <c r="D97" s="787" t="s">
        <v>122</v>
      </c>
      <c r="E97" s="789"/>
      <c r="F97" s="358"/>
    </row>
    <row r="98" spans="2:6" s="20" customFormat="1" ht="15" customHeight="1">
      <c r="B98" s="833"/>
      <c r="C98" s="655" t="s">
        <v>37</v>
      </c>
      <c r="D98" s="787" t="s">
        <v>66</v>
      </c>
      <c r="E98" s="789"/>
      <c r="F98" s="358"/>
    </row>
    <row r="99" spans="2:6" s="20" customFormat="1" ht="15" customHeight="1" thickBot="1">
      <c r="B99" s="833"/>
      <c r="C99" s="391" t="s">
        <v>38</v>
      </c>
      <c r="D99" s="816" t="s">
        <v>499</v>
      </c>
      <c r="E99" s="817"/>
      <c r="F99" s="358"/>
    </row>
    <row r="100" spans="2:6" s="20" customFormat="1" ht="15" hidden="1" customHeight="1" thickBot="1">
      <c r="B100" s="833"/>
      <c r="C100" s="391" t="s">
        <v>40</v>
      </c>
      <c r="D100" s="816" t="s">
        <v>499</v>
      </c>
      <c r="E100" s="817"/>
      <c r="F100" s="358"/>
    </row>
    <row r="101" spans="2:6" s="20" customFormat="1" ht="15" hidden="1" customHeight="1" thickBot="1">
      <c r="B101" s="833"/>
      <c r="C101" s="390" t="s">
        <v>39</v>
      </c>
      <c r="D101" s="816" t="s">
        <v>499</v>
      </c>
      <c r="E101" s="817"/>
      <c r="F101" s="358"/>
    </row>
    <row r="102" spans="2:6" s="20" customFormat="1" ht="15" hidden="1" customHeight="1" thickBot="1">
      <c r="B102" s="833"/>
      <c r="C102" s="390" t="s">
        <v>48</v>
      </c>
      <c r="D102" s="816" t="s">
        <v>499</v>
      </c>
      <c r="E102" s="817"/>
      <c r="F102" s="358"/>
    </row>
    <row r="103" spans="2:6" s="20" customFormat="1" ht="15" hidden="1" customHeight="1" thickBot="1">
      <c r="B103" s="833"/>
      <c r="C103" s="390" t="s">
        <v>49</v>
      </c>
      <c r="D103" s="818" t="s">
        <v>499</v>
      </c>
      <c r="E103" s="819"/>
      <c r="F103" s="358"/>
    </row>
    <row r="104" spans="2:6" s="20" customFormat="1" ht="15" hidden="1" customHeight="1" thickBot="1">
      <c r="B104" s="833"/>
      <c r="C104" s="390" t="s">
        <v>50</v>
      </c>
      <c r="D104" s="818" t="s">
        <v>499</v>
      </c>
      <c r="E104" s="819"/>
      <c r="F104" s="358"/>
    </row>
    <row r="105" spans="2:6" s="20" customFormat="1" ht="15" hidden="1" customHeight="1" thickBot="1">
      <c r="B105" s="833"/>
      <c r="C105" s="390" t="s">
        <v>51</v>
      </c>
      <c r="D105" s="818" t="s">
        <v>499</v>
      </c>
      <c r="E105" s="819"/>
      <c r="F105" s="358"/>
    </row>
    <row r="106" spans="2:6" s="20" customFormat="1" ht="15" hidden="1" customHeight="1" thickBot="1">
      <c r="B106" s="833"/>
      <c r="C106" s="390" t="s">
        <v>52</v>
      </c>
      <c r="D106" s="818" t="s">
        <v>499</v>
      </c>
      <c r="E106" s="819"/>
      <c r="F106" s="358"/>
    </row>
    <row r="107" spans="2:6" s="20" customFormat="1" ht="15" hidden="1" customHeight="1" thickBot="1">
      <c r="B107" s="833"/>
      <c r="C107" s="390" t="s">
        <v>53</v>
      </c>
      <c r="D107" s="818" t="s">
        <v>499</v>
      </c>
      <c r="E107" s="819"/>
      <c r="F107" s="358"/>
    </row>
    <row r="108" spans="2:6" s="20" customFormat="1" ht="15" hidden="1" customHeight="1" thickBot="1">
      <c r="B108" s="833"/>
      <c r="C108" s="390" t="s">
        <v>78</v>
      </c>
      <c r="D108" s="818" t="s">
        <v>499</v>
      </c>
      <c r="E108" s="819"/>
      <c r="F108" s="358"/>
    </row>
    <row r="109" spans="2:6" s="20" customFormat="1" ht="15" hidden="1" customHeight="1" thickBot="1">
      <c r="B109" s="833"/>
      <c r="C109" s="390" t="s">
        <v>79</v>
      </c>
      <c r="D109" s="818" t="s">
        <v>499</v>
      </c>
      <c r="E109" s="819"/>
      <c r="F109" s="358"/>
    </row>
    <row r="110" spans="2:6" s="20" customFormat="1" ht="15" hidden="1" customHeight="1" thickBot="1">
      <c r="B110" s="833"/>
      <c r="C110" s="390" t="s">
        <v>80</v>
      </c>
      <c r="D110" s="818" t="s">
        <v>499</v>
      </c>
      <c r="E110" s="819"/>
      <c r="F110" s="358"/>
    </row>
    <row r="111" spans="2:6" s="20" customFormat="1" ht="15" hidden="1" customHeight="1" thickBot="1">
      <c r="B111" s="833"/>
      <c r="C111" s="390" t="s">
        <v>81</v>
      </c>
      <c r="D111" s="818" t="s">
        <v>499</v>
      </c>
      <c r="E111" s="819"/>
      <c r="F111" s="358"/>
    </row>
    <row r="112" spans="2:6" s="20" customFormat="1" ht="15" hidden="1" customHeight="1" thickBot="1">
      <c r="B112" s="833"/>
      <c r="C112" s="390" t="s">
        <v>82</v>
      </c>
      <c r="D112" s="818" t="s">
        <v>499</v>
      </c>
      <c r="E112" s="819"/>
      <c r="F112" s="358"/>
    </row>
    <row r="113" spans="1:231" s="20" customFormat="1" ht="15" hidden="1" customHeight="1" thickBot="1">
      <c r="B113" s="833"/>
      <c r="C113" s="390" t="s">
        <v>83</v>
      </c>
      <c r="D113" s="818" t="s">
        <v>499</v>
      </c>
      <c r="E113" s="819"/>
      <c r="F113" s="358"/>
    </row>
    <row r="114" spans="1:231" s="20" customFormat="1" ht="15" hidden="1" customHeight="1" thickBot="1">
      <c r="B114" s="833"/>
      <c r="C114" s="390" t="s">
        <v>84</v>
      </c>
      <c r="D114" s="818" t="s">
        <v>499</v>
      </c>
      <c r="E114" s="819"/>
      <c r="F114" s="358"/>
    </row>
    <row r="115" spans="1:231" s="20" customFormat="1" ht="15" hidden="1" customHeight="1" thickBot="1">
      <c r="B115" s="833"/>
      <c r="C115" s="390" t="s">
        <v>85</v>
      </c>
      <c r="D115" s="818" t="s">
        <v>499</v>
      </c>
      <c r="E115" s="819"/>
      <c r="F115" s="358"/>
    </row>
    <row r="116" spans="1:231" s="20" customFormat="1" ht="15" hidden="1" customHeight="1" thickBot="1">
      <c r="B116" s="833"/>
      <c r="C116" s="390" t="s">
        <v>86</v>
      </c>
      <c r="D116" s="818" t="s">
        <v>499</v>
      </c>
      <c r="E116" s="819"/>
      <c r="F116" s="358"/>
    </row>
    <row r="117" spans="1:231" s="20" customFormat="1" ht="15" hidden="1" customHeight="1" thickBot="1">
      <c r="B117" s="833"/>
      <c r="C117" s="390" t="s">
        <v>87</v>
      </c>
      <c r="D117" s="818" t="s">
        <v>499</v>
      </c>
      <c r="E117" s="819"/>
      <c r="F117" s="358"/>
    </row>
    <row r="118" spans="1:231" s="20" customFormat="1" ht="15" hidden="1" customHeight="1" thickBot="1">
      <c r="B118" s="833"/>
      <c r="C118" s="390" t="s">
        <v>88</v>
      </c>
      <c r="D118" s="818" t="s">
        <v>499</v>
      </c>
      <c r="E118" s="819"/>
      <c r="F118" s="358"/>
    </row>
    <row r="119" spans="1:231" s="20" customFormat="1" ht="15" hidden="1" customHeight="1" thickBot="1">
      <c r="B119" s="833"/>
      <c r="C119" s="390" t="s">
        <v>89</v>
      </c>
      <c r="D119" s="818" t="s">
        <v>499</v>
      </c>
      <c r="E119" s="819"/>
      <c r="F119" s="358"/>
    </row>
    <row r="120" spans="1:231" s="20" customFormat="1" ht="15" hidden="1" customHeight="1" thickBot="1">
      <c r="B120" s="833"/>
      <c r="C120" s="390" t="s">
        <v>90</v>
      </c>
      <c r="D120" s="818" t="s">
        <v>499</v>
      </c>
      <c r="E120" s="819"/>
      <c r="F120" s="358"/>
    </row>
    <row r="121" spans="1:231" s="20" customFormat="1" ht="15" hidden="1" customHeight="1" thickBot="1">
      <c r="B121" s="833"/>
      <c r="C121" s="390" t="s">
        <v>91</v>
      </c>
      <c r="D121" s="818" t="s">
        <v>499</v>
      </c>
      <c r="E121" s="819"/>
      <c r="F121" s="358"/>
    </row>
    <row r="122" spans="1:231" s="20" customFormat="1" ht="15" hidden="1" customHeight="1" thickBot="1">
      <c r="B122" s="833"/>
      <c r="C122" s="390" t="s">
        <v>92</v>
      </c>
      <c r="D122" s="818" t="s">
        <v>499</v>
      </c>
      <c r="E122" s="819"/>
      <c r="F122" s="358"/>
    </row>
    <row r="123" spans="1:231" s="20" customFormat="1" ht="15" customHeight="1" thickBot="1">
      <c r="B123" s="834"/>
      <c r="C123" s="826" t="s">
        <v>161</v>
      </c>
      <c r="D123" s="827"/>
      <c r="E123" s="828"/>
      <c r="F123" s="359">
        <f t="shared" ref="F123" si="9">SUM(F$97:F$122)</f>
        <v>0</v>
      </c>
    </row>
    <row r="124" spans="1:231" s="20" customFormat="1" ht="15" customHeight="1">
      <c r="B124" s="331">
        <v>15</v>
      </c>
      <c r="C124" s="838" t="s">
        <v>162</v>
      </c>
      <c r="D124" s="879"/>
      <c r="E124" s="839"/>
      <c r="F124" s="358"/>
    </row>
    <row r="125" spans="1:231" ht="15" customHeight="1" thickBot="1">
      <c r="B125" s="332">
        <v>16</v>
      </c>
      <c r="C125" s="876" t="s">
        <v>163</v>
      </c>
      <c r="D125" s="877"/>
      <c r="E125" s="878"/>
      <c r="F125" s="358"/>
    </row>
    <row r="126" spans="1:231" ht="15" customHeight="1" thickBot="1">
      <c r="B126" s="662">
        <v>17</v>
      </c>
      <c r="C126" s="843" t="s">
        <v>164</v>
      </c>
      <c r="D126" s="844"/>
      <c r="E126" s="845"/>
      <c r="F126" s="365">
        <f>+F$34+F$66+F$67+F$71+F$75+F$81+F$82+F$125+F$87+F$88+F$89+F$90+F$94+F$95+F$123+F$124</f>
        <v>0</v>
      </c>
    </row>
    <row r="127" spans="1:231" s="39" customFormat="1">
      <c r="A127" s="20"/>
      <c r="B127" s="22"/>
      <c r="C127" s="22"/>
      <c r="D127" s="22"/>
      <c r="E127" s="22"/>
      <c r="F127" s="38"/>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c r="GX127" s="20"/>
      <c r="GY127" s="20"/>
      <c r="GZ127" s="20"/>
      <c r="HA127" s="20"/>
      <c r="HB127" s="20"/>
      <c r="HC127" s="20"/>
      <c r="HD127" s="20"/>
      <c r="HE127" s="20"/>
      <c r="HF127" s="20"/>
      <c r="HG127" s="20"/>
      <c r="HH127" s="20"/>
      <c r="HI127" s="20"/>
      <c r="HJ127" s="20"/>
      <c r="HK127" s="20"/>
      <c r="HL127" s="20"/>
      <c r="HM127" s="20"/>
      <c r="HN127" s="20"/>
      <c r="HO127" s="20"/>
      <c r="HP127" s="20"/>
      <c r="HQ127" s="20"/>
      <c r="HR127" s="20"/>
      <c r="HS127" s="20"/>
      <c r="HT127" s="20"/>
      <c r="HU127" s="20"/>
      <c r="HV127" s="20"/>
      <c r="HW127" s="20"/>
    </row>
    <row r="128" spans="1:231" s="10" customFormat="1" ht="13">
      <c r="B128" s="22" t="s">
        <v>96</v>
      </c>
      <c r="C128" s="326"/>
      <c r="D128" s="326"/>
      <c r="E128" s="326"/>
      <c r="F128" s="326"/>
    </row>
    <row r="129" spans="2:6" s="23" customFormat="1" ht="13">
      <c r="B129" s="20"/>
      <c r="C129" s="873"/>
      <c r="D129" s="873"/>
      <c r="E129" s="873"/>
      <c r="F129" s="873"/>
    </row>
    <row r="130" spans="2:6" s="23" customFormat="1" ht="13">
      <c r="B130" s="20"/>
      <c r="C130" s="873"/>
      <c r="D130" s="873"/>
      <c r="E130" s="873"/>
      <c r="F130" s="873"/>
    </row>
    <row r="131" spans="2:6" s="10" customFormat="1" ht="13">
      <c r="B131" s="20"/>
      <c r="C131" s="873"/>
      <c r="D131" s="873"/>
      <c r="E131" s="873"/>
      <c r="F131" s="873"/>
    </row>
    <row r="132" spans="2:6" s="10" customFormat="1" ht="15" customHeight="1">
      <c r="B132" s="20"/>
      <c r="C132" s="873"/>
      <c r="D132" s="873"/>
      <c r="E132" s="873"/>
      <c r="F132" s="873"/>
    </row>
    <row r="133" spans="2:6" s="10" customFormat="1" ht="44.25" customHeight="1">
      <c r="B133" s="20"/>
      <c r="C133" s="874"/>
      <c r="D133" s="874"/>
      <c r="E133" s="874"/>
      <c r="F133" s="874"/>
    </row>
    <row r="134" spans="2:6" s="10" customFormat="1" ht="31.5" customHeight="1">
      <c r="B134" s="5"/>
      <c r="C134" s="872"/>
      <c r="D134" s="872"/>
      <c r="E134" s="875"/>
      <c r="F134" s="875"/>
    </row>
    <row r="135" spans="2:6" s="10" customFormat="1" ht="32.25" customHeight="1">
      <c r="B135" s="20"/>
      <c r="C135" s="330"/>
      <c r="D135" s="330"/>
      <c r="E135" s="27"/>
      <c r="F135" s="27"/>
    </row>
    <row r="136" spans="2:6" s="10" customFormat="1" ht="13">
      <c r="B136" s="20"/>
      <c r="C136" s="330"/>
      <c r="D136" s="330"/>
      <c r="E136" s="330"/>
      <c r="F136" s="27"/>
    </row>
    <row r="137" spans="2:6" s="10" customFormat="1" ht="13">
      <c r="B137" s="20"/>
      <c r="C137" s="330"/>
      <c r="D137" s="330"/>
      <c r="E137" s="5"/>
      <c r="F137" s="27"/>
    </row>
    <row r="138" spans="2:6" s="10" customFormat="1" ht="13">
      <c r="B138" s="20"/>
      <c r="C138" s="330"/>
      <c r="D138" s="330"/>
      <c r="E138" s="330"/>
      <c r="F138" s="65"/>
    </row>
    <row r="139" spans="2:6" s="10" customFormat="1" ht="13">
      <c r="B139" s="20"/>
      <c r="C139" s="330"/>
      <c r="D139" s="330"/>
      <c r="E139" s="330"/>
      <c r="F139" s="27"/>
    </row>
    <row r="140" spans="2:6">
      <c r="B140" s="11"/>
      <c r="C140" s="871"/>
      <c r="D140" s="871"/>
      <c r="E140" s="871"/>
      <c r="F140" s="871"/>
    </row>
  </sheetData>
  <sheetProtection algorithmName="SHA-512" hashValue="mjzNCdA1K6D3Qao3WgS1lBXfn/jqc7oWgXkUpk7kUc3YK3c/m7CqZYnnXQoSS3An+JDX/YF1/ftieWsP4onG+g==" saltValue="y9H5RLmYv3bQBcQrwo3hbg==" spinCount="100000" sheet="1" formatCells="0" formatColumns="0" formatRows="0"/>
  <mergeCells count="99">
    <mergeCell ref="D98:E98"/>
    <mergeCell ref="C132:F132"/>
    <mergeCell ref="E134:F134"/>
    <mergeCell ref="C125:E125"/>
    <mergeCell ref="C130:F130"/>
    <mergeCell ref="C123:E123"/>
    <mergeCell ref="C124:E124"/>
    <mergeCell ref="D99:E99"/>
    <mergeCell ref="D100:E100"/>
    <mergeCell ref="D106:E106"/>
    <mergeCell ref="D122:E122"/>
    <mergeCell ref="D101:E101"/>
    <mergeCell ref="D111:E111"/>
    <mergeCell ref="D112:E112"/>
    <mergeCell ref="D116:E116"/>
    <mergeCell ref="D121:E121"/>
    <mergeCell ref="C140:F140"/>
    <mergeCell ref="C134:D134"/>
    <mergeCell ref="C129:F129"/>
    <mergeCell ref="C131:F131"/>
    <mergeCell ref="C133:F133"/>
    <mergeCell ref="D5:F5"/>
    <mergeCell ref="D4:F4"/>
    <mergeCell ref="D11:E11"/>
    <mergeCell ref="C10:E10"/>
    <mergeCell ref="B8:E8"/>
    <mergeCell ref="C9:E9"/>
    <mergeCell ref="C11:C20"/>
    <mergeCell ref="D20:E20"/>
    <mergeCell ref="B96:B123"/>
    <mergeCell ref="D73:E73"/>
    <mergeCell ref="C37:C39"/>
    <mergeCell ref="B35:B66"/>
    <mergeCell ref="D28:E28"/>
    <mergeCell ref="B68:B71"/>
    <mergeCell ref="C28:C33"/>
    <mergeCell ref="C34:E34"/>
    <mergeCell ref="D70:E70"/>
    <mergeCell ref="B83:B87"/>
    <mergeCell ref="C76:E76"/>
    <mergeCell ref="D77:E77"/>
    <mergeCell ref="D69:E69"/>
    <mergeCell ref="D79:E79"/>
    <mergeCell ref="C96:E96"/>
    <mergeCell ref="C94:E94"/>
    <mergeCell ref="C126:E126"/>
    <mergeCell ref="D93:E93"/>
    <mergeCell ref="C83:E83"/>
    <mergeCell ref="D80:E80"/>
    <mergeCell ref="D36:E36"/>
    <mergeCell ref="C81:E81"/>
    <mergeCell ref="C95:E95"/>
    <mergeCell ref="C89:E89"/>
    <mergeCell ref="C90:E90"/>
    <mergeCell ref="C88:E88"/>
    <mergeCell ref="C82:E82"/>
    <mergeCell ref="D84:E84"/>
    <mergeCell ref="D85:E85"/>
    <mergeCell ref="D86:E86"/>
    <mergeCell ref="D78:E78"/>
    <mergeCell ref="D97:E97"/>
    <mergeCell ref="B91:B94"/>
    <mergeCell ref="B72:B75"/>
    <mergeCell ref="B76:B81"/>
    <mergeCell ref="B10:B34"/>
    <mergeCell ref="C41:C43"/>
    <mergeCell ref="C91:E91"/>
    <mergeCell ref="D92:E92"/>
    <mergeCell ref="D33:E33"/>
    <mergeCell ref="D21:E21"/>
    <mergeCell ref="D27:E27"/>
    <mergeCell ref="C35:E35"/>
    <mergeCell ref="D41:E41"/>
    <mergeCell ref="D40:E40"/>
    <mergeCell ref="C87:E87"/>
    <mergeCell ref="C72:E72"/>
    <mergeCell ref="D74:E74"/>
    <mergeCell ref="D37:E37"/>
    <mergeCell ref="C71:E71"/>
    <mergeCell ref="C75:E75"/>
    <mergeCell ref="C21:C27"/>
    <mergeCell ref="C67:E67"/>
    <mergeCell ref="C66:E66"/>
    <mergeCell ref="C68:E68"/>
    <mergeCell ref="D102:E102"/>
    <mergeCell ref="D120:E120"/>
    <mergeCell ref="D118:E118"/>
    <mergeCell ref="D119:E119"/>
    <mergeCell ref="D107:E107"/>
    <mergeCell ref="D117:E117"/>
    <mergeCell ref="D113:E113"/>
    <mergeCell ref="D108:E108"/>
    <mergeCell ref="D104:E104"/>
    <mergeCell ref="D103:E103"/>
    <mergeCell ref="D109:E109"/>
    <mergeCell ref="D110:E110"/>
    <mergeCell ref="D114:E114"/>
    <mergeCell ref="D115:E115"/>
    <mergeCell ref="D105:E105"/>
  </mergeCells>
  <phoneticPr fontId="5" type="noConversion"/>
  <pageMargins left="0.23622047244094491" right="0.23622047244094491" top="0.74803149606299213" bottom="0.74803149606299213" header="0.31496062992125984" footer="0.31496062992125984"/>
  <pageSetup paperSize="9" scale="59" orientation="portrait"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8">
    <tabColor rgb="FFFFFF00"/>
  </sheetPr>
  <dimension ref="A1:HZ92"/>
  <sheetViews>
    <sheetView showGridLines="0" zoomScale="115" zoomScaleNormal="115" zoomScaleSheetLayoutView="75" zoomScalePageLayoutView="85" workbookViewId="0"/>
  </sheetViews>
  <sheetFormatPr defaultColWidth="9.1796875" defaultRowHeight="12.5"/>
  <cols>
    <col min="1" max="1" width="9.1796875" style="5" customWidth="1"/>
    <col min="2" max="2" width="7.54296875" style="5" customWidth="1"/>
    <col min="3" max="3" width="3.54296875" style="5" customWidth="1"/>
    <col min="4" max="4" width="4.453125" style="5" customWidth="1"/>
    <col min="5" max="5" width="59.1796875" style="5" customWidth="1"/>
    <col min="6" max="6" width="21.26953125" style="41" customWidth="1"/>
    <col min="7" max="16384" width="9.1796875" style="5"/>
  </cols>
  <sheetData>
    <row r="1" spans="1:6" ht="15.5">
      <c r="A1" s="60" t="s">
        <v>67</v>
      </c>
      <c r="C1" s="60"/>
      <c r="D1" s="60"/>
      <c r="E1" s="60"/>
      <c r="F1" s="60"/>
    </row>
    <row r="2" spans="1:6">
      <c r="A2" s="653"/>
    </row>
    <row r="3" spans="1:6">
      <c r="C3" s="4"/>
    </row>
    <row r="4" spans="1:6" s="20" customFormat="1" ht="13">
      <c r="B4" s="81" t="s">
        <v>107</v>
      </c>
      <c r="D4" s="863">
        <f>+รายชื่อแบบฟอร์ม!C3</f>
        <v>0</v>
      </c>
      <c r="E4" s="864"/>
      <c r="F4" s="865"/>
    </row>
    <row r="5" spans="1:6" s="20" customFormat="1" ht="13">
      <c r="B5" s="82" t="s">
        <v>108</v>
      </c>
      <c r="D5" s="860">
        <f>+รายชื่อแบบฟอร์ม!C4</f>
        <v>0</v>
      </c>
      <c r="E5" s="861"/>
      <c r="F5" s="862"/>
    </row>
    <row r="6" spans="1:6" s="20" customFormat="1" ht="13">
      <c r="E6" s="82"/>
      <c r="F6" s="73"/>
    </row>
    <row r="7" spans="1:6" s="20" customFormat="1">
      <c r="D7" s="22"/>
      <c r="E7" s="22"/>
      <c r="F7" s="34"/>
    </row>
    <row r="8" spans="1:6" ht="13">
      <c r="B8" s="26" t="s">
        <v>69</v>
      </c>
      <c r="C8" s="8"/>
      <c r="D8" s="8"/>
      <c r="E8" s="8"/>
      <c r="F8" s="63" t="s">
        <v>521</v>
      </c>
    </row>
    <row r="9" spans="1:6" s="33" customFormat="1" ht="66" customHeight="1">
      <c r="B9" s="213" t="s">
        <v>27</v>
      </c>
      <c r="C9" s="867" t="s">
        <v>28</v>
      </c>
      <c r="D9" s="891"/>
      <c r="E9" s="892"/>
      <c r="F9" s="74" t="s">
        <v>804</v>
      </c>
    </row>
    <row r="10" spans="1:6" ht="14.5" customHeight="1">
      <c r="B10" s="886">
        <v>1</v>
      </c>
      <c r="C10" s="804" t="s">
        <v>165</v>
      </c>
      <c r="D10" s="804"/>
      <c r="E10" s="804"/>
      <c r="F10" s="255"/>
    </row>
    <row r="11" spans="1:6" ht="14.5" customHeight="1">
      <c r="A11" s="215"/>
      <c r="B11" s="886"/>
      <c r="C11" s="333" t="s">
        <v>31</v>
      </c>
      <c r="D11" s="804" t="s">
        <v>166</v>
      </c>
      <c r="E11" s="894"/>
      <c r="F11" s="199">
        <f>'แบบฟอร์มที่ 4 - 4.1, 4.2'!$D$19</f>
        <v>0</v>
      </c>
    </row>
    <row r="12" spans="1:6" ht="14.5" customHeight="1">
      <c r="A12" s="215"/>
      <c r="B12" s="886"/>
      <c r="C12" s="904" t="s">
        <v>37</v>
      </c>
      <c r="D12" s="804" t="s">
        <v>167</v>
      </c>
      <c r="E12" s="804"/>
      <c r="F12" s="199"/>
    </row>
    <row r="13" spans="1:6" ht="14.5" customHeight="1">
      <c r="A13" s="215"/>
      <c r="B13" s="886"/>
      <c r="C13" s="904"/>
      <c r="D13" s="115" t="s">
        <v>13</v>
      </c>
      <c r="E13" s="328" t="s">
        <v>168</v>
      </c>
      <c r="F13" s="258">
        <f>'แบบฟอร์มที่ 4 - 4.4, 4.5'!$L$22</f>
        <v>0</v>
      </c>
    </row>
    <row r="14" spans="1:6" ht="14.5" customHeight="1">
      <c r="A14" s="215"/>
      <c r="B14" s="886"/>
      <c r="C14" s="904"/>
      <c r="D14" s="115" t="s">
        <v>14</v>
      </c>
      <c r="E14" s="328" t="s">
        <v>169</v>
      </c>
      <c r="F14" s="258">
        <f>MAX('แบบฟอร์มที่ 4 - 4.4, 4.5'!$E$42,'แบบฟอร์มที่ 4 - 4.4, 4.5'!$O$42)</f>
        <v>0</v>
      </c>
    </row>
    <row r="15" spans="1:6" ht="26.5" customHeight="1">
      <c r="A15" s="215"/>
      <c r="B15" s="886"/>
      <c r="C15" s="904"/>
      <c r="D15" s="908" t="s">
        <v>170</v>
      </c>
      <c r="E15" s="908"/>
      <c r="F15" s="214">
        <f t="shared" ref="F15" si="0">SUM(F$13:F$14)</f>
        <v>0</v>
      </c>
    </row>
    <row r="16" spans="1:6" s="20" customFormat="1" ht="14.5" customHeight="1">
      <c r="A16" s="218"/>
      <c r="B16" s="886"/>
      <c r="C16" s="887" t="s">
        <v>171</v>
      </c>
      <c r="D16" s="887"/>
      <c r="E16" s="887"/>
      <c r="F16" s="214">
        <f t="shared" ref="F16" si="1">+F$11+F$15</f>
        <v>0</v>
      </c>
    </row>
    <row r="17" spans="1:6" ht="14.5" customHeight="1">
      <c r="A17" s="215"/>
      <c r="B17" s="905">
        <v>2</v>
      </c>
      <c r="C17" s="880" t="s">
        <v>371</v>
      </c>
      <c r="D17" s="881"/>
      <c r="E17" s="881"/>
      <c r="F17" s="214"/>
    </row>
    <row r="18" spans="1:6" s="20" customFormat="1" ht="14.5" customHeight="1">
      <c r="A18" s="218"/>
      <c r="B18" s="905"/>
      <c r="C18" s="117" t="s">
        <v>31</v>
      </c>
      <c r="D18" s="800" t="s">
        <v>172</v>
      </c>
      <c r="E18" s="800"/>
      <c r="F18" s="230"/>
    </row>
    <row r="19" spans="1:6" s="20" customFormat="1" ht="14.5" customHeight="1">
      <c r="A19" s="218"/>
      <c r="B19" s="905"/>
      <c r="C19" s="333" t="s">
        <v>37</v>
      </c>
      <c r="D19" s="906" t="s">
        <v>514</v>
      </c>
      <c r="E19" s="907"/>
      <c r="F19" s="230"/>
    </row>
    <row r="20" spans="1:6" s="20" customFormat="1" ht="14.5" customHeight="1">
      <c r="A20" s="218"/>
      <c r="B20" s="905"/>
      <c r="C20" s="333" t="s">
        <v>38</v>
      </c>
      <c r="D20" s="906" t="s">
        <v>514</v>
      </c>
      <c r="E20" s="907"/>
      <c r="F20" s="230"/>
    </row>
    <row r="21" spans="1:6" ht="14.5" customHeight="1">
      <c r="A21" s="215"/>
      <c r="B21" s="905"/>
      <c r="C21" s="887" t="s">
        <v>370</v>
      </c>
      <c r="D21" s="887"/>
      <c r="E21" s="887"/>
      <c r="F21" s="214">
        <f t="shared" ref="F21" si="2">SUM(F$18:F$20)</f>
        <v>0</v>
      </c>
    </row>
    <row r="22" spans="1:6" ht="14.5" customHeight="1">
      <c r="A22" s="215"/>
      <c r="B22" s="905">
        <v>3</v>
      </c>
      <c r="C22" s="880" t="s">
        <v>173</v>
      </c>
      <c r="D22" s="881"/>
      <c r="E22" s="881"/>
      <c r="F22" s="214"/>
    </row>
    <row r="23" spans="1:6" s="20" customFormat="1" ht="14.5" customHeight="1">
      <c r="A23" s="218"/>
      <c r="B23" s="905"/>
      <c r="C23" s="333" t="s">
        <v>31</v>
      </c>
      <c r="D23" s="800" t="s">
        <v>174</v>
      </c>
      <c r="E23" s="800"/>
      <c r="F23" s="230"/>
    </row>
    <row r="24" spans="1:6" ht="14.5" customHeight="1">
      <c r="A24" s="215"/>
      <c r="B24" s="905"/>
      <c r="C24" s="909" t="s">
        <v>37</v>
      </c>
      <c r="D24" s="804" t="s">
        <v>175</v>
      </c>
      <c r="E24" s="804"/>
      <c r="F24" s="199"/>
    </row>
    <row r="25" spans="1:6" ht="14.5" customHeight="1">
      <c r="A25" s="215"/>
      <c r="B25" s="905"/>
      <c r="C25" s="909"/>
      <c r="D25" s="116" t="s">
        <v>13</v>
      </c>
      <c r="E25" s="394" t="s">
        <v>515</v>
      </c>
      <c r="F25" s="230"/>
    </row>
    <row r="26" spans="1:6" ht="14.5" customHeight="1">
      <c r="A26" s="215"/>
      <c r="B26" s="905"/>
      <c r="C26" s="909"/>
      <c r="D26" s="116" t="s">
        <v>14</v>
      </c>
      <c r="E26" s="394" t="s">
        <v>515</v>
      </c>
      <c r="F26" s="230"/>
    </row>
    <row r="27" spans="1:6" ht="14.5" customHeight="1">
      <c r="A27" s="215"/>
      <c r="B27" s="905"/>
      <c r="C27" s="887" t="s">
        <v>176</v>
      </c>
      <c r="D27" s="887"/>
      <c r="E27" s="887"/>
      <c r="F27" s="199">
        <f t="shared" ref="F27" si="3">+F$23+F$25+F$26</f>
        <v>0</v>
      </c>
    </row>
    <row r="28" spans="1:6" s="20" customFormat="1" ht="14.5" customHeight="1">
      <c r="A28" s="218"/>
      <c r="B28" s="905">
        <v>4</v>
      </c>
      <c r="C28" s="880" t="s">
        <v>334</v>
      </c>
      <c r="D28" s="881"/>
      <c r="E28" s="881"/>
      <c r="F28" s="199"/>
    </row>
    <row r="29" spans="1:6" s="20" customFormat="1" ht="14.5" customHeight="1">
      <c r="A29" s="218"/>
      <c r="B29" s="905"/>
      <c r="C29" s="117" t="s">
        <v>31</v>
      </c>
      <c r="D29" s="804" t="s">
        <v>177</v>
      </c>
      <c r="E29" s="804"/>
      <c r="F29" s="230"/>
    </row>
    <row r="30" spans="1:6" s="20" customFormat="1" ht="14.5" customHeight="1">
      <c r="A30" s="218"/>
      <c r="B30" s="905"/>
      <c r="C30" s="117" t="s">
        <v>37</v>
      </c>
      <c r="D30" s="800" t="s">
        <v>178</v>
      </c>
      <c r="E30" s="902"/>
      <c r="F30" s="230"/>
    </row>
    <row r="31" spans="1:6" s="20" customFormat="1" ht="14.5" customHeight="1">
      <c r="A31" s="218"/>
      <c r="B31" s="905"/>
      <c r="C31" s="117" t="s">
        <v>38</v>
      </c>
      <c r="D31" s="800" t="s">
        <v>179</v>
      </c>
      <c r="E31" s="800"/>
      <c r="F31" s="230"/>
    </row>
    <row r="32" spans="1:6" s="20" customFormat="1" ht="14.5" customHeight="1">
      <c r="A32" s="218"/>
      <c r="B32" s="905"/>
      <c r="C32" s="908" t="s">
        <v>180</v>
      </c>
      <c r="D32" s="908"/>
      <c r="E32" s="908"/>
      <c r="F32" s="199">
        <f t="shared" ref="F32" si="4">SUM(F$29:F$31)</f>
        <v>0</v>
      </c>
    </row>
    <row r="33" spans="1:6" ht="14.5" customHeight="1">
      <c r="A33" s="215"/>
      <c r="B33" s="332">
        <v>5</v>
      </c>
      <c r="C33" s="896" t="s">
        <v>192</v>
      </c>
      <c r="D33" s="881"/>
      <c r="E33" s="881"/>
      <c r="F33" s="256">
        <v>0</v>
      </c>
    </row>
    <row r="34" spans="1:6" ht="14.5" customHeight="1">
      <c r="A34" s="215"/>
      <c r="B34" s="332">
        <v>6</v>
      </c>
      <c r="C34" s="903" t="s">
        <v>193</v>
      </c>
      <c r="D34" s="903"/>
      <c r="E34" s="903"/>
      <c r="F34" s="230"/>
    </row>
    <row r="35" spans="1:6" ht="14.5" customHeight="1">
      <c r="A35" s="215"/>
      <c r="B35" s="332">
        <v>7</v>
      </c>
      <c r="C35" s="903" t="s">
        <v>194</v>
      </c>
      <c r="D35" s="903"/>
      <c r="E35" s="903"/>
      <c r="F35" s="230"/>
    </row>
    <row r="36" spans="1:6" ht="14.5" customHeight="1">
      <c r="A36" s="215"/>
      <c r="B36" s="886">
        <v>8</v>
      </c>
      <c r="C36" s="804" t="s">
        <v>195</v>
      </c>
      <c r="D36" s="804"/>
      <c r="E36" s="804"/>
      <c r="F36" s="199"/>
    </row>
    <row r="37" spans="1:6" s="20" customFormat="1" ht="14.5" customHeight="1">
      <c r="A37" s="218"/>
      <c r="B37" s="886"/>
      <c r="C37" s="117" t="s">
        <v>31</v>
      </c>
      <c r="D37" s="888" t="s">
        <v>70</v>
      </c>
      <c r="E37" s="888"/>
      <c r="F37" s="230"/>
    </row>
    <row r="38" spans="1:6" s="20" customFormat="1" ht="14.5" customHeight="1">
      <c r="A38" s="218"/>
      <c r="B38" s="886"/>
      <c r="C38" s="117" t="s">
        <v>37</v>
      </c>
      <c r="D38" s="395" t="s">
        <v>514</v>
      </c>
      <c r="E38" s="395"/>
      <c r="F38" s="230"/>
    </row>
    <row r="39" spans="1:6" s="20" customFormat="1" ht="15" hidden="1" customHeight="1">
      <c r="A39" s="218"/>
      <c r="B39" s="886"/>
      <c r="C39" s="117" t="s">
        <v>38</v>
      </c>
      <c r="D39" s="395" t="s">
        <v>514</v>
      </c>
      <c r="E39" s="395"/>
      <c r="F39" s="230"/>
    </row>
    <row r="40" spans="1:6" s="20" customFormat="1" ht="13.5" hidden="1" customHeight="1">
      <c r="A40" s="218"/>
      <c r="B40" s="886"/>
      <c r="C40" s="182" t="s">
        <v>40</v>
      </c>
      <c r="D40" s="395" t="s">
        <v>514</v>
      </c>
      <c r="E40" s="395"/>
      <c r="F40" s="230"/>
    </row>
    <row r="41" spans="1:6" s="20" customFormat="1" ht="13.5" hidden="1" customHeight="1">
      <c r="A41" s="218"/>
      <c r="B41" s="886"/>
      <c r="C41" s="117" t="s">
        <v>39</v>
      </c>
      <c r="D41" s="395" t="s">
        <v>514</v>
      </c>
      <c r="E41" s="395"/>
      <c r="F41" s="230"/>
    </row>
    <row r="42" spans="1:6" s="20" customFormat="1" ht="13.5" hidden="1" customHeight="1">
      <c r="A42" s="218"/>
      <c r="B42" s="886"/>
      <c r="C42" s="117" t="s">
        <v>48</v>
      </c>
      <c r="D42" s="395" t="s">
        <v>514</v>
      </c>
      <c r="E42" s="395"/>
      <c r="F42" s="230"/>
    </row>
    <row r="43" spans="1:6" s="20" customFormat="1" ht="13.5" hidden="1" customHeight="1">
      <c r="A43" s="218"/>
      <c r="B43" s="886"/>
      <c r="C43" s="117" t="s">
        <v>49</v>
      </c>
      <c r="D43" s="395" t="s">
        <v>514</v>
      </c>
      <c r="E43" s="395"/>
      <c r="F43" s="230"/>
    </row>
    <row r="44" spans="1:6" s="20" customFormat="1" ht="13.5" hidden="1" customHeight="1">
      <c r="A44" s="218"/>
      <c r="B44" s="886"/>
      <c r="C44" s="117" t="s">
        <v>50</v>
      </c>
      <c r="D44" s="395" t="s">
        <v>514</v>
      </c>
      <c r="E44" s="395"/>
      <c r="F44" s="230"/>
    </row>
    <row r="45" spans="1:6" s="20" customFormat="1" ht="13.5" hidden="1" customHeight="1">
      <c r="A45" s="218"/>
      <c r="B45" s="886"/>
      <c r="C45" s="117" t="s">
        <v>51</v>
      </c>
      <c r="D45" s="395" t="s">
        <v>514</v>
      </c>
      <c r="E45" s="395"/>
      <c r="F45" s="230"/>
    </row>
    <row r="46" spans="1:6" s="20" customFormat="1" ht="13.5" hidden="1" customHeight="1">
      <c r="A46" s="218"/>
      <c r="B46" s="886"/>
      <c r="C46" s="117" t="s">
        <v>52</v>
      </c>
      <c r="D46" s="395" t="s">
        <v>514</v>
      </c>
      <c r="E46" s="395"/>
      <c r="F46" s="230"/>
    </row>
    <row r="47" spans="1:6" s="20" customFormat="1" ht="13.5" hidden="1" customHeight="1">
      <c r="A47" s="218"/>
      <c r="B47" s="886"/>
      <c r="C47" s="117" t="s">
        <v>53</v>
      </c>
      <c r="D47" s="395" t="s">
        <v>514</v>
      </c>
      <c r="E47" s="395"/>
      <c r="F47" s="230"/>
    </row>
    <row r="48" spans="1:6" s="20" customFormat="1" ht="13.5" hidden="1" customHeight="1">
      <c r="A48" s="218"/>
      <c r="B48" s="886"/>
      <c r="C48" s="117" t="s">
        <v>78</v>
      </c>
      <c r="D48" s="395" t="s">
        <v>514</v>
      </c>
      <c r="E48" s="395"/>
      <c r="F48" s="230"/>
    </row>
    <row r="49" spans="1:6" s="20" customFormat="1" ht="13.5" hidden="1" customHeight="1">
      <c r="A49" s="218"/>
      <c r="B49" s="886"/>
      <c r="C49" s="117" t="s">
        <v>79</v>
      </c>
      <c r="D49" s="395" t="s">
        <v>514</v>
      </c>
      <c r="E49" s="395"/>
      <c r="F49" s="230"/>
    </row>
    <row r="50" spans="1:6" s="20" customFormat="1" ht="13.5" hidden="1" customHeight="1">
      <c r="A50" s="218"/>
      <c r="B50" s="886"/>
      <c r="C50" s="117" t="s">
        <v>80</v>
      </c>
      <c r="D50" s="395" t="s">
        <v>514</v>
      </c>
      <c r="E50" s="395"/>
      <c r="F50" s="230"/>
    </row>
    <row r="51" spans="1:6" s="20" customFormat="1" ht="13.5" hidden="1" customHeight="1">
      <c r="A51" s="218"/>
      <c r="B51" s="886"/>
      <c r="C51" s="117" t="s">
        <v>81</v>
      </c>
      <c r="D51" s="395" t="s">
        <v>514</v>
      </c>
      <c r="E51" s="395"/>
      <c r="F51" s="230"/>
    </row>
    <row r="52" spans="1:6" s="20" customFormat="1" ht="13.5" hidden="1" customHeight="1">
      <c r="A52" s="218"/>
      <c r="B52" s="886"/>
      <c r="C52" s="117" t="s">
        <v>82</v>
      </c>
      <c r="D52" s="395" t="s">
        <v>514</v>
      </c>
      <c r="E52" s="395"/>
      <c r="F52" s="230"/>
    </row>
    <row r="53" spans="1:6" s="20" customFormat="1" ht="13.5" hidden="1" customHeight="1">
      <c r="A53" s="218"/>
      <c r="B53" s="886"/>
      <c r="C53" s="117" t="s">
        <v>83</v>
      </c>
      <c r="D53" s="395" t="s">
        <v>514</v>
      </c>
      <c r="E53" s="395"/>
      <c r="F53" s="230"/>
    </row>
    <row r="54" spans="1:6" s="20" customFormat="1" ht="13.5" hidden="1" customHeight="1">
      <c r="A54" s="218"/>
      <c r="B54" s="886"/>
      <c r="C54" s="117" t="s">
        <v>84</v>
      </c>
      <c r="D54" s="395" t="s">
        <v>514</v>
      </c>
      <c r="E54" s="395"/>
      <c r="F54" s="230"/>
    </row>
    <row r="55" spans="1:6" s="20" customFormat="1" ht="13.5" hidden="1" customHeight="1">
      <c r="A55" s="218"/>
      <c r="B55" s="886"/>
      <c r="C55" s="117" t="s">
        <v>85</v>
      </c>
      <c r="D55" s="395" t="s">
        <v>514</v>
      </c>
      <c r="E55" s="395"/>
      <c r="F55" s="230"/>
    </row>
    <row r="56" spans="1:6" s="20" customFormat="1" ht="13.5" hidden="1" customHeight="1">
      <c r="A56" s="218"/>
      <c r="B56" s="886"/>
      <c r="C56" s="117" t="s">
        <v>86</v>
      </c>
      <c r="D56" s="395" t="s">
        <v>514</v>
      </c>
      <c r="E56" s="395"/>
      <c r="F56" s="230"/>
    </row>
    <row r="57" spans="1:6" s="20" customFormat="1" ht="13.5" hidden="1" customHeight="1">
      <c r="A57" s="218"/>
      <c r="B57" s="886"/>
      <c r="C57" s="117" t="s">
        <v>87</v>
      </c>
      <c r="D57" s="395" t="s">
        <v>514</v>
      </c>
      <c r="E57" s="395"/>
      <c r="F57" s="230"/>
    </row>
    <row r="58" spans="1:6" s="20" customFormat="1" ht="13.5" hidden="1" customHeight="1">
      <c r="A58" s="218"/>
      <c r="B58" s="886"/>
      <c r="C58" s="117" t="s">
        <v>88</v>
      </c>
      <c r="D58" s="395" t="s">
        <v>514</v>
      </c>
      <c r="E58" s="395"/>
      <c r="F58" s="230"/>
    </row>
    <row r="59" spans="1:6" s="20" customFormat="1" ht="13.5" hidden="1" customHeight="1">
      <c r="A59" s="218"/>
      <c r="B59" s="886"/>
      <c r="C59" s="117" t="s">
        <v>89</v>
      </c>
      <c r="D59" s="395" t="s">
        <v>514</v>
      </c>
      <c r="E59" s="395"/>
      <c r="F59" s="230"/>
    </row>
    <row r="60" spans="1:6" s="20" customFormat="1" ht="13.5" hidden="1" customHeight="1">
      <c r="A60" s="218"/>
      <c r="B60" s="886"/>
      <c r="C60" s="117" t="s">
        <v>90</v>
      </c>
      <c r="D60" s="395" t="s">
        <v>514</v>
      </c>
      <c r="E60" s="395"/>
      <c r="F60" s="230"/>
    </row>
    <row r="61" spans="1:6" s="20" customFormat="1" ht="13.5" hidden="1" customHeight="1">
      <c r="A61" s="218"/>
      <c r="B61" s="886"/>
      <c r="C61" s="117" t="s">
        <v>91</v>
      </c>
      <c r="D61" s="395" t="s">
        <v>514</v>
      </c>
      <c r="E61" s="395"/>
      <c r="F61" s="230"/>
    </row>
    <row r="62" spans="1:6" s="20" customFormat="1" ht="13.5" hidden="1" customHeight="1">
      <c r="A62" s="218"/>
      <c r="B62" s="886"/>
      <c r="C62" s="117" t="s">
        <v>92</v>
      </c>
      <c r="D62" s="395" t="s">
        <v>514</v>
      </c>
      <c r="E62" s="395"/>
      <c r="F62" s="230"/>
    </row>
    <row r="63" spans="1:6" s="20" customFormat="1" ht="13.5" hidden="1" customHeight="1">
      <c r="A63" s="218"/>
      <c r="B63" s="886"/>
      <c r="C63" s="117" t="s">
        <v>438</v>
      </c>
      <c r="D63" s="395" t="s">
        <v>514</v>
      </c>
      <c r="E63" s="395"/>
      <c r="F63" s="230"/>
    </row>
    <row r="64" spans="1:6" s="20" customFormat="1" ht="14.5" customHeight="1">
      <c r="A64" s="218"/>
      <c r="B64" s="886"/>
      <c r="C64" s="887" t="s">
        <v>196</v>
      </c>
      <c r="D64" s="887"/>
      <c r="E64" s="887"/>
      <c r="F64" s="199">
        <f t="shared" ref="F64" si="5">SUM(F$37:F$63)</f>
        <v>0</v>
      </c>
    </row>
    <row r="65" spans="1:234" s="20" customFormat="1" ht="14.5" customHeight="1">
      <c r="A65" s="218"/>
      <c r="B65" s="333">
        <v>9</v>
      </c>
      <c r="C65" s="800" t="s">
        <v>162</v>
      </c>
      <c r="D65" s="800"/>
      <c r="E65" s="800"/>
      <c r="F65" s="230"/>
    </row>
    <row r="66" spans="1:234" ht="14.5" customHeight="1">
      <c r="A66" s="215"/>
      <c r="B66" s="332">
        <v>10</v>
      </c>
      <c r="C66" s="896" t="s">
        <v>163</v>
      </c>
      <c r="D66" s="881"/>
      <c r="E66" s="881"/>
      <c r="F66" s="230"/>
    </row>
    <row r="67" spans="1:234" ht="14.5" customHeight="1">
      <c r="A67" s="215"/>
      <c r="B67" s="334">
        <v>11</v>
      </c>
      <c r="C67" s="884" t="s">
        <v>197</v>
      </c>
      <c r="D67" s="884"/>
      <c r="E67" s="884"/>
      <c r="F67" s="257">
        <f t="shared" ref="F67" si="6">+F$16+F$21+F$27+F$32+F$66+F$33+F$34+F$35+F$64+F$65</f>
        <v>0</v>
      </c>
    </row>
    <row r="68" spans="1:234" s="39" customFormat="1">
      <c r="A68" s="20"/>
      <c r="B68" s="22"/>
      <c r="C68" s="22"/>
      <c r="D68" s="22"/>
      <c r="E68" s="22"/>
      <c r="F68" s="28"/>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c r="FR68" s="20"/>
      <c r="FS68" s="20"/>
      <c r="FT68" s="20"/>
      <c r="FU68" s="20"/>
      <c r="FV68" s="20"/>
      <c r="FW68" s="20"/>
      <c r="FX68" s="20"/>
      <c r="FY68" s="20"/>
      <c r="FZ68" s="20"/>
      <c r="GA68" s="20"/>
      <c r="GB68" s="20"/>
      <c r="GC68" s="20"/>
      <c r="GD68" s="20"/>
      <c r="GE68" s="20"/>
      <c r="GF68" s="20"/>
      <c r="GG68" s="20"/>
      <c r="GH68" s="20"/>
      <c r="GI68" s="20"/>
      <c r="GJ68" s="20"/>
      <c r="GK68" s="20"/>
      <c r="GL68" s="20"/>
      <c r="GM68" s="20"/>
      <c r="GN68" s="20"/>
      <c r="GO68" s="20"/>
      <c r="GP68" s="20"/>
      <c r="GQ68" s="20"/>
      <c r="GR68" s="20"/>
      <c r="GS68" s="20"/>
      <c r="GT68" s="20"/>
      <c r="GU68" s="20"/>
      <c r="GV68" s="20"/>
      <c r="GW68" s="20"/>
      <c r="GX68" s="20"/>
      <c r="GY68" s="20"/>
      <c r="GZ68" s="20"/>
      <c r="HA68" s="20"/>
      <c r="HB68" s="20"/>
      <c r="HC68" s="20"/>
      <c r="HD68" s="20"/>
      <c r="HE68" s="20"/>
      <c r="HF68" s="20"/>
      <c r="HG68" s="20"/>
      <c r="HH68" s="20"/>
      <c r="HI68" s="20"/>
      <c r="HJ68" s="20"/>
      <c r="HK68" s="20"/>
      <c r="HL68" s="20"/>
      <c r="HM68" s="20"/>
      <c r="HN68" s="20"/>
      <c r="HO68" s="20"/>
      <c r="HP68" s="20"/>
      <c r="HQ68" s="20"/>
      <c r="HR68" s="20"/>
      <c r="HS68" s="20"/>
      <c r="HT68" s="20"/>
      <c r="HU68" s="20"/>
      <c r="HV68" s="20"/>
      <c r="HW68" s="20"/>
      <c r="HX68" s="20"/>
      <c r="HY68" s="20"/>
      <c r="HZ68" s="20"/>
    </row>
    <row r="69" spans="1:234" s="39" customFormat="1">
      <c r="A69" s="20"/>
      <c r="B69" s="22"/>
      <c r="C69" s="22"/>
      <c r="D69" s="22"/>
      <c r="E69" s="22"/>
      <c r="F69" s="28"/>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c r="FF69" s="20"/>
      <c r="FG69" s="20"/>
      <c r="FH69" s="20"/>
      <c r="FI69" s="20"/>
      <c r="FJ69" s="20"/>
      <c r="FK69" s="20"/>
      <c r="FL69" s="20"/>
      <c r="FM69" s="20"/>
      <c r="FN69" s="20"/>
      <c r="FO69" s="20"/>
      <c r="FP69" s="20"/>
      <c r="FQ69" s="20"/>
      <c r="FR69" s="20"/>
      <c r="FS69" s="20"/>
      <c r="FT69" s="20"/>
      <c r="FU69" s="20"/>
      <c r="FV69" s="20"/>
      <c r="FW69" s="20"/>
      <c r="FX69" s="20"/>
      <c r="FY69" s="20"/>
      <c r="FZ69" s="20"/>
      <c r="GA69" s="20"/>
      <c r="GB69" s="20"/>
      <c r="GC69" s="20"/>
      <c r="GD69" s="20"/>
      <c r="GE69" s="20"/>
      <c r="GF69" s="20"/>
      <c r="GG69" s="20"/>
      <c r="GH69" s="20"/>
      <c r="GI69" s="20"/>
      <c r="GJ69" s="20"/>
      <c r="GK69" s="20"/>
      <c r="GL69" s="20"/>
      <c r="GM69" s="20"/>
      <c r="GN69" s="20"/>
      <c r="GO69" s="20"/>
      <c r="GP69" s="20"/>
      <c r="GQ69" s="20"/>
      <c r="GR69" s="20"/>
      <c r="GS69" s="20"/>
      <c r="GT69" s="20"/>
      <c r="GU69" s="20"/>
      <c r="GV69" s="20"/>
      <c r="GW69" s="20"/>
      <c r="GX69" s="20"/>
      <c r="GY69" s="20"/>
      <c r="GZ69" s="20"/>
      <c r="HA69" s="20"/>
      <c r="HB69" s="20"/>
      <c r="HC69" s="20"/>
      <c r="HD69" s="20"/>
      <c r="HE69" s="20"/>
      <c r="HF69" s="20"/>
      <c r="HG69" s="20"/>
      <c r="HH69" s="20"/>
      <c r="HI69" s="20"/>
      <c r="HJ69" s="20"/>
      <c r="HK69" s="20"/>
      <c r="HL69" s="20"/>
      <c r="HM69" s="20"/>
      <c r="HN69" s="20"/>
      <c r="HO69" s="20"/>
      <c r="HP69" s="20"/>
      <c r="HQ69" s="20"/>
      <c r="HR69" s="20"/>
      <c r="HS69" s="20"/>
      <c r="HT69" s="20"/>
      <c r="HU69" s="20"/>
      <c r="HV69" s="20"/>
      <c r="HW69" s="20"/>
      <c r="HX69" s="20"/>
      <c r="HY69" s="20"/>
      <c r="HZ69" s="20"/>
    </row>
    <row r="70" spans="1:234" s="39" customFormat="1" ht="13">
      <c r="A70" s="20"/>
      <c r="B70" s="25" t="s">
        <v>211</v>
      </c>
      <c r="C70" s="22"/>
      <c r="D70" s="22"/>
      <c r="E70" s="22"/>
      <c r="F70" s="63" t="s">
        <v>521</v>
      </c>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c r="EQ70" s="20"/>
      <c r="ER70" s="20"/>
      <c r="ES70" s="20"/>
      <c r="ET70" s="20"/>
      <c r="EU70" s="20"/>
      <c r="EV70" s="20"/>
      <c r="EW70" s="20"/>
      <c r="EX70" s="20"/>
      <c r="EY70" s="20"/>
      <c r="EZ70" s="20"/>
      <c r="FA70" s="20"/>
      <c r="FB70" s="20"/>
      <c r="FC70" s="20"/>
      <c r="FD70" s="20"/>
      <c r="FE70" s="20"/>
      <c r="FF70" s="20"/>
      <c r="FG70" s="20"/>
      <c r="FH70" s="20"/>
      <c r="FI70" s="20"/>
      <c r="FJ70" s="20"/>
      <c r="FK70" s="20"/>
      <c r="FL70" s="20"/>
      <c r="FM70" s="20"/>
      <c r="FN70" s="20"/>
      <c r="FO70" s="20"/>
      <c r="FP70" s="20"/>
      <c r="FQ70" s="20"/>
      <c r="FR70" s="20"/>
      <c r="FS70" s="20"/>
      <c r="FT70" s="20"/>
      <c r="FU70" s="20"/>
      <c r="FV70" s="20"/>
      <c r="FW70" s="20"/>
      <c r="FX70" s="20"/>
      <c r="FY70" s="20"/>
      <c r="FZ70" s="20"/>
      <c r="GA70" s="20"/>
      <c r="GB70" s="20"/>
      <c r="GC70" s="20"/>
      <c r="GD70" s="20"/>
      <c r="GE70" s="20"/>
      <c r="GF70" s="20"/>
      <c r="GG70" s="20"/>
      <c r="GH70" s="20"/>
      <c r="GI70" s="20"/>
      <c r="GJ70" s="20"/>
      <c r="GK70" s="20"/>
      <c r="GL70" s="20"/>
      <c r="GM70" s="20"/>
      <c r="GN70" s="20"/>
      <c r="GO70" s="20"/>
      <c r="GP70" s="20"/>
      <c r="GQ70" s="20"/>
      <c r="GR70" s="20"/>
      <c r="GS70" s="20"/>
      <c r="GT70" s="20"/>
      <c r="GU70" s="20"/>
      <c r="GV70" s="20"/>
      <c r="GW70" s="20"/>
      <c r="GX70" s="20"/>
      <c r="GY70" s="20"/>
      <c r="GZ70" s="20"/>
      <c r="HA70" s="20"/>
      <c r="HB70" s="20"/>
      <c r="HC70" s="20"/>
      <c r="HD70" s="20"/>
      <c r="HE70" s="20"/>
      <c r="HF70" s="20"/>
      <c r="HG70" s="20"/>
      <c r="HH70" s="20"/>
      <c r="HI70" s="20"/>
      <c r="HJ70" s="20"/>
      <c r="HK70" s="20"/>
      <c r="HL70" s="20"/>
      <c r="HM70" s="20"/>
      <c r="HN70" s="20"/>
      <c r="HO70" s="20"/>
      <c r="HP70" s="20"/>
      <c r="HQ70" s="20"/>
      <c r="HR70" s="20"/>
      <c r="HS70" s="20"/>
      <c r="HT70" s="20"/>
      <c r="HU70" s="20"/>
      <c r="HV70" s="20"/>
      <c r="HW70" s="20"/>
      <c r="HX70" s="20"/>
      <c r="HY70" s="20"/>
      <c r="HZ70" s="20"/>
    </row>
    <row r="71" spans="1:234" s="39" customFormat="1" ht="66.650000000000006" customHeight="1">
      <c r="A71" s="20"/>
      <c r="B71" s="213" t="s">
        <v>27</v>
      </c>
      <c r="C71" s="867" t="s">
        <v>28</v>
      </c>
      <c r="D71" s="891"/>
      <c r="E71" s="892"/>
      <c r="F71" s="74" t="s">
        <v>805</v>
      </c>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c r="DM71" s="20"/>
      <c r="DN71" s="20"/>
      <c r="DO71" s="20"/>
      <c r="DP71" s="20"/>
      <c r="DQ71" s="20"/>
      <c r="DR71" s="20"/>
      <c r="DS71" s="20"/>
      <c r="DT71" s="20"/>
      <c r="DU71" s="20"/>
      <c r="DV71" s="20"/>
      <c r="DW71" s="20"/>
      <c r="DX71" s="20"/>
      <c r="DY71" s="20"/>
      <c r="DZ71" s="20"/>
      <c r="EA71" s="20"/>
      <c r="EB71" s="20"/>
      <c r="EC71" s="20"/>
      <c r="ED71" s="20"/>
      <c r="EE71" s="20"/>
      <c r="EF71" s="20"/>
      <c r="EG71" s="20"/>
      <c r="EH71" s="20"/>
      <c r="EI71" s="20"/>
      <c r="EJ71" s="20"/>
      <c r="EK71" s="20"/>
      <c r="EL71" s="20"/>
      <c r="EM71" s="20"/>
      <c r="EN71" s="20"/>
      <c r="EO71" s="20"/>
      <c r="EP71" s="20"/>
      <c r="EQ71" s="20"/>
      <c r="ER71" s="20"/>
      <c r="ES71" s="20"/>
      <c r="ET71" s="20"/>
      <c r="EU71" s="20"/>
      <c r="EV71" s="20"/>
      <c r="EW71" s="20"/>
      <c r="EX71" s="20"/>
      <c r="EY71" s="20"/>
      <c r="EZ71" s="20"/>
      <c r="FA71" s="20"/>
      <c r="FB71" s="20"/>
      <c r="FC71" s="20"/>
      <c r="FD71" s="20"/>
      <c r="FE71" s="20"/>
      <c r="FF71" s="20"/>
      <c r="FG71" s="20"/>
      <c r="FH71" s="20"/>
      <c r="FI71" s="20"/>
      <c r="FJ71" s="20"/>
      <c r="FK71" s="20"/>
      <c r="FL71" s="20"/>
      <c r="FM71" s="20"/>
      <c r="FN71" s="20"/>
      <c r="FO71" s="20"/>
      <c r="FP71" s="20"/>
      <c r="FQ71" s="20"/>
      <c r="FR71" s="20"/>
      <c r="FS71" s="20"/>
      <c r="FT71" s="20"/>
      <c r="FU71" s="20"/>
      <c r="FV71" s="20"/>
      <c r="FW71" s="20"/>
      <c r="FX71" s="20"/>
      <c r="FY71" s="20"/>
      <c r="FZ71" s="20"/>
      <c r="GA71" s="20"/>
      <c r="GB71" s="20"/>
      <c r="GC71" s="20"/>
      <c r="GD71" s="20"/>
      <c r="GE71" s="20"/>
      <c r="GF71" s="20"/>
      <c r="GG71" s="20"/>
      <c r="GH71" s="20"/>
      <c r="GI71" s="20"/>
      <c r="GJ71" s="20"/>
      <c r="GK71" s="20"/>
      <c r="GL71" s="20"/>
      <c r="GM71" s="20"/>
      <c r="GN71" s="20"/>
      <c r="GO71" s="20"/>
      <c r="GP71" s="20"/>
      <c r="GQ71" s="20"/>
      <c r="GR71" s="20"/>
      <c r="GS71" s="20"/>
      <c r="GT71" s="20"/>
      <c r="GU71" s="20"/>
      <c r="GV71" s="20"/>
      <c r="GW71" s="20"/>
      <c r="GX71" s="20"/>
      <c r="GY71" s="20"/>
      <c r="GZ71" s="20"/>
      <c r="HA71" s="20"/>
      <c r="HB71" s="20"/>
      <c r="HC71" s="20"/>
      <c r="HD71" s="20"/>
      <c r="HE71" s="20"/>
      <c r="HF71" s="20"/>
      <c r="HG71" s="20"/>
      <c r="HH71" s="20"/>
      <c r="HI71" s="20"/>
      <c r="HJ71" s="20"/>
      <c r="HK71" s="20"/>
      <c r="HL71" s="20"/>
      <c r="HM71" s="20"/>
      <c r="HN71" s="20"/>
      <c r="HO71" s="20"/>
      <c r="HP71" s="20"/>
      <c r="HQ71" s="20"/>
      <c r="HR71" s="20"/>
      <c r="HS71" s="20"/>
      <c r="HT71" s="20"/>
      <c r="HU71" s="20"/>
      <c r="HV71" s="20"/>
      <c r="HW71" s="20"/>
      <c r="HX71" s="20"/>
      <c r="HY71" s="20"/>
      <c r="HZ71" s="20"/>
    </row>
    <row r="72" spans="1:234" s="23" customFormat="1" ht="14.5" customHeight="1">
      <c r="B72" s="886">
        <v>1</v>
      </c>
      <c r="C72" s="804" t="s">
        <v>198</v>
      </c>
      <c r="D72" s="804"/>
      <c r="E72" s="804"/>
      <c r="F72" s="255"/>
    </row>
    <row r="73" spans="1:234" s="23" customFormat="1" ht="14.5" customHeight="1">
      <c r="B73" s="886"/>
      <c r="C73" s="117" t="s">
        <v>31</v>
      </c>
      <c r="D73" s="804" t="s">
        <v>199</v>
      </c>
      <c r="E73" s="894"/>
      <c r="F73" s="230"/>
    </row>
    <row r="74" spans="1:234" s="23" customFormat="1" ht="14.5" customHeight="1">
      <c r="B74" s="886"/>
      <c r="C74" s="117" t="s">
        <v>37</v>
      </c>
      <c r="D74" s="804" t="s">
        <v>200</v>
      </c>
      <c r="E74" s="804"/>
      <c r="F74" s="230"/>
    </row>
    <row r="75" spans="1:234" s="10" customFormat="1" ht="14.5" customHeight="1">
      <c r="B75" s="886"/>
      <c r="C75" s="117" t="s">
        <v>38</v>
      </c>
      <c r="D75" s="804" t="s">
        <v>201</v>
      </c>
      <c r="E75" s="804"/>
      <c r="F75" s="230"/>
    </row>
    <row r="76" spans="1:234" s="10" customFormat="1" ht="14.5" customHeight="1">
      <c r="B76" s="886"/>
      <c r="C76" s="117" t="s">
        <v>40</v>
      </c>
      <c r="D76" s="787" t="s">
        <v>202</v>
      </c>
      <c r="E76" s="789"/>
      <c r="F76" s="230"/>
    </row>
    <row r="77" spans="1:234" s="10" customFormat="1" ht="14.5" customHeight="1">
      <c r="B77" s="886"/>
      <c r="C77" s="895" t="s">
        <v>203</v>
      </c>
      <c r="D77" s="895"/>
      <c r="E77" s="895"/>
      <c r="F77" s="259">
        <f t="shared" ref="F77" si="7">F$73+F$74+F$75-F$76</f>
        <v>0</v>
      </c>
    </row>
    <row r="78" spans="1:234" s="10" customFormat="1" ht="14.5" customHeight="1">
      <c r="B78" s="332">
        <v>2</v>
      </c>
      <c r="C78" s="899" t="s">
        <v>112</v>
      </c>
      <c r="D78" s="900"/>
      <c r="E78" s="901"/>
      <c r="F78" s="230"/>
    </row>
    <row r="79" spans="1:234" ht="14.5" customHeight="1">
      <c r="B79" s="332">
        <v>3</v>
      </c>
      <c r="C79" s="889" t="s">
        <v>113</v>
      </c>
      <c r="D79" s="890"/>
      <c r="E79" s="890"/>
      <c r="F79" s="230"/>
    </row>
    <row r="80" spans="1:234" ht="14.5" customHeight="1">
      <c r="B80" s="461">
        <v>4</v>
      </c>
      <c r="C80" s="897" t="s">
        <v>711</v>
      </c>
      <c r="D80" s="898"/>
      <c r="E80" s="898"/>
      <c r="F80" s="230"/>
    </row>
    <row r="81" spans="2:7" ht="14.5" customHeight="1">
      <c r="B81" s="461">
        <v>5</v>
      </c>
      <c r="C81" s="889" t="s">
        <v>204</v>
      </c>
      <c r="D81" s="890"/>
      <c r="E81" s="890"/>
      <c r="F81" s="230"/>
    </row>
    <row r="82" spans="2:7" ht="14.5" customHeight="1">
      <c r="B82" s="461">
        <v>6</v>
      </c>
      <c r="C82" s="893" t="s">
        <v>692</v>
      </c>
      <c r="D82" s="893"/>
      <c r="E82" s="893"/>
      <c r="F82" s="230"/>
    </row>
    <row r="83" spans="2:7" ht="14.5" customHeight="1">
      <c r="B83" s="883">
        <v>7</v>
      </c>
      <c r="C83" s="804" t="s">
        <v>205</v>
      </c>
      <c r="D83" s="804"/>
      <c r="E83" s="804"/>
      <c r="F83" s="255"/>
    </row>
    <row r="84" spans="2:7" s="20" customFormat="1" ht="14.5" customHeight="1">
      <c r="B84" s="883"/>
      <c r="C84" s="333" t="s">
        <v>31</v>
      </c>
      <c r="D84" s="805" t="s">
        <v>206</v>
      </c>
      <c r="E84" s="806"/>
      <c r="F84" s="230"/>
    </row>
    <row r="85" spans="2:7" s="20" customFormat="1" ht="14.5" customHeight="1">
      <c r="B85" s="883"/>
      <c r="C85" s="333" t="s">
        <v>37</v>
      </c>
      <c r="D85" s="880" t="s">
        <v>650</v>
      </c>
      <c r="E85" s="881"/>
      <c r="F85" s="230"/>
    </row>
    <row r="86" spans="2:7" s="20" customFormat="1" ht="14.5" customHeight="1">
      <c r="B86" s="883"/>
      <c r="C86" s="117" t="s">
        <v>38</v>
      </c>
      <c r="D86" s="880" t="s">
        <v>512</v>
      </c>
      <c r="E86" s="881"/>
      <c r="F86" s="230"/>
    </row>
    <row r="87" spans="2:7" s="10" customFormat="1" ht="14.5" customHeight="1">
      <c r="B87" s="883"/>
      <c r="C87" s="885" t="s">
        <v>205</v>
      </c>
      <c r="D87" s="885"/>
      <c r="E87" s="885"/>
      <c r="F87" s="259">
        <f t="shared" ref="F87" si="8">+SUM(F$84:F$86)</f>
        <v>0</v>
      </c>
    </row>
    <row r="88" spans="2:7" ht="14.5" customHeight="1">
      <c r="B88" s="461">
        <v>8</v>
      </c>
      <c r="C88" s="804" t="s">
        <v>115</v>
      </c>
      <c r="D88" s="804"/>
      <c r="E88" s="804"/>
      <c r="F88" s="255">
        <f>F$89-F$77-F$78-F$79-F$80-F$81-F$82-F$87</f>
        <v>0</v>
      </c>
      <c r="G88" s="85"/>
    </row>
    <row r="89" spans="2:7" ht="14.5" customHeight="1">
      <c r="B89" s="462">
        <v>9</v>
      </c>
      <c r="C89" s="884" t="s">
        <v>212</v>
      </c>
      <c r="D89" s="884"/>
      <c r="E89" s="884"/>
      <c r="F89" s="257">
        <f>'แบบฟอร์มที่ 3 - 3.1'!F126-'แบบฟอร์มที่ 3 - 3.2, 3.3'!F67</f>
        <v>0</v>
      </c>
      <c r="G89" s="85"/>
    </row>
    <row r="91" spans="2:7" ht="29.5" customHeight="1">
      <c r="B91" s="882" t="s">
        <v>97</v>
      </c>
      <c r="C91" s="882"/>
      <c r="D91" s="882"/>
      <c r="E91" s="882"/>
      <c r="F91" s="882"/>
    </row>
    <row r="92" spans="2:7" ht="29.5" customHeight="1">
      <c r="B92" s="882" t="s">
        <v>101</v>
      </c>
      <c r="C92" s="882"/>
      <c r="D92" s="882"/>
      <c r="E92" s="882"/>
      <c r="F92" s="882"/>
    </row>
  </sheetData>
  <sheetProtection algorithmName="SHA-512" hashValue="4hQnQkmBaawrsBmI9Rd1PcQnGBZkSPbaKgQ5jYUWTgWU+L21bplML3Pqdz8JUU6+chhEWknQvVtwZbEmPIQsJw==" saltValue="xW44dtF6YnCt/78YUzGWOQ==" spinCount="100000" sheet="1" formatCells="0" formatColumns="0" formatRows="0"/>
  <mergeCells count="61">
    <mergeCell ref="B28:B32"/>
    <mergeCell ref="D31:E31"/>
    <mergeCell ref="C32:E32"/>
    <mergeCell ref="D4:F4"/>
    <mergeCell ref="D11:E11"/>
    <mergeCell ref="C10:E10"/>
    <mergeCell ref="C9:E9"/>
    <mergeCell ref="D24:E24"/>
    <mergeCell ref="D19:E19"/>
    <mergeCell ref="D23:E23"/>
    <mergeCell ref="C27:E27"/>
    <mergeCell ref="D29:E29"/>
    <mergeCell ref="C24:C26"/>
    <mergeCell ref="C28:E28"/>
    <mergeCell ref="D5:F5"/>
    <mergeCell ref="B22:B27"/>
    <mergeCell ref="B10:B16"/>
    <mergeCell ref="C12:C15"/>
    <mergeCell ref="B17:B21"/>
    <mergeCell ref="D18:E18"/>
    <mergeCell ref="C21:E21"/>
    <mergeCell ref="D12:E12"/>
    <mergeCell ref="D20:E20"/>
    <mergeCell ref="D15:E15"/>
    <mergeCell ref="C17:E17"/>
    <mergeCell ref="C16:E16"/>
    <mergeCell ref="C67:E67"/>
    <mergeCell ref="C65:E65"/>
    <mergeCell ref="C80:E80"/>
    <mergeCell ref="C78:E78"/>
    <mergeCell ref="C22:E22"/>
    <mergeCell ref="D30:E30"/>
    <mergeCell ref="C36:E36"/>
    <mergeCell ref="C33:E33"/>
    <mergeCell ref="C34:E34"/>
    <mergeCell ref="C35:E35"/>
    <mergeCell ref="B36:B64"/>
    <mergeCell ref="C64:E64"/>
    <mergeCell ref="D37:E37"/>
    <mergeCell ref="C81:E81"/>
    <mergeCell ref="C83:E83"/>
    <mergeCell ref="C71:E71"/>
    <mergeCell ref="B72:B77"/>
    <mergeCell ref="C82:E82"/>
    <mergeCell ref="D76:E76"/>
    <mergeCell ref="D75:E75"/>
    <mergeCell ref="D74:E74"/>
    <mergeCell ref="C72:E72"/>
    <mergeCell ref="D73:E73"/>
    <mergeCell ref="C77:E77"/>
    <mergeCell ref="C79:E79"/>
    <mergeCell ref="C66:E66"/>
    <mergeCell ref="D86:E86"/>
    <mergeCell ref="D84:E84"/>
    <mergeCell ref="D85:E85"/>
    <mergeCell ref="B91:F91"/>
    <mergeCell ref="B92:F92"/>
    <mergeCell ref="B83:B87"/>
    <mergeCell ref="C89:E89"/>
    <mergeCell ref="C88:E88"/>
    <mergeCell ref="C87:E87"/>
  </mergeCells>
  <phoneticPr fontId="5" type="noConversion"/>
  <pageMargins left="0.23622047244094491" right="0.23622047244094491" top="0.74803149606299213" bottom="0.74803149606299213" header="0.31496062992125984" footer="0.31496062992125984"/>
  <pageSetup paperSize="9" scale="6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385C-3B90-402C-BCCA-95BA29531B98}">
  <sheetPr codeName="Sheet16">
    <tabColor rgb="FFFFFF00"/>
    <pageSetUpPr fitToPage="1"/>
  </sheetPr>
  <dimension ref="A1:AT190"/>
  <sheetViews>
    <sheetView showGridLines="0" zoomScaleNormal="100" workbookViewId="0"/>
  </sheetViews>
  <sheetFormatPr defaultRowHeight="12.5"/>
  <cols>
    <col min="1" max="1" width="3.81640625" customWidth="1"/>
    <col min="2" max="2" width="8.7265625" style="716"/>
    <col min="3" max="4" width="6.1796875" customWidth="1"/>
    <col min="5" max="5" width="71.54296875" customWidth="1"/>
    <col min="6" max="7" width="30.453125" customWidth="1"/>
    <col min="8" max="8" width="30.26953125" customWidth="1"/>
    <col min="9" max="13" width="30.453125" customWidth="1"/>
    <col min="14" max="16" width="10.7265625" customWidth="1"/>
    <col min="17" max="17" width="43.453125" customWidth="1"/>
    <col min="18" max="28" width="18.453125" customWidth="1"/>
    <col min="29" max="32" width="18.54296875" customWidth="1"/>
    <col min="33" max="33" width="18.7265625" customWidth="1"/>
    <col min="34" max="42" width="18.54296875" customWidth="1"/>
    <col min="43" max="43" width="8" customWidth="1"/>
    <col min="44" max="44" width="8.453125" customWidth="1"/>
    <col min="45" max="45" width="34.54296875" customWidth="1"/>
    <col min="46" max="61" width="18.453125" customWidth="1"/>
  </cols>
  <sheetData>
    <row r="1" spans="2:9" ht="15.5">
      <c r="B1" s="60" t="s">
        <v>67</v>
      </c>
    </row>
    <row r="2" spans="2:9">
      <c r="B2" s="653"/>
    </row>
    <row r="3" spans="2:9" ht="13">
      <c r="B3" s="81" t="s">
        <v>107</v>
      </c>
      <c r="C3" s="316"/>
      <c r="D3" s="863">
        <f>+รายชื่อแบบฟอร์ม!C3</f>
        <v>0</v>
      </c>
      <c r="E3" s="864"/>
      <c r="F3" s="865"/>
    </row>
    <row r="4" spans="2:9" ht="13">
      <c r="B4" s="82" t="s">
        <v>108</v>
      </c>
      <c r="C4" s="316"/>
      <c r="D4" s="860">
        <f>+รายชื่อแบบฟอร์ม!C4</f>
        <v>0</v>
      </c>
      <c r="E4" s="861"/>
      <c r="F4" s="862"/>
    </row>
    <row r="7" spans="2:9" ht="14.5" customHeight="1">
      <c r="B7" s="148" t="s">
        <v>866</v>
      </c>
    </row>
    <row r="8" spans="2:9" ht="52">
      <c r="B8" s="213" t="s">
        <v>27</v>
      </c>
      <c r="C8" s="937" t="s">
        <v>28</v>
      </c>
      <c r="D8" s="937"/>
      <c r="E8" s="937"/>
      <c r="F8" s="74" t="s">
        <v>819</v>
      </c>
      <c r="G8" s="74" t="s">
        <v>820</v>
      </c>
      <c r="H8" s="74" t="s">
        <v>804</v>
      </c>
    </row>
    <row r="9" spans="2:9" ht="14.5" customHeight="1">
      <c r="B9" s="670" t="s">
        <v>821</v>
      </c>
      <c r="C9" s="671"/>
      <c r="D9" s="671"/>
      <c r="E9" s="671"/>
      <c r="F9" s="671"/>
      <c r="G9" s="671"/>
      <c r="H9" s="721"/>
    </row>
    <row r="10" spans="2:9" ht="14.5" customHeight="1">
      <c r="B10" s="672">
        <v>1</v>
      </c>
      <c r="C10" s="914" t="s">
        <v>822</v>
      </c>
      <c r="D10" s="914"/>
      <c r="E10" s="914"/>
      <c r="F10" s="667"/>
      <c r="G10" s="667"/>
      <c r="H10" s="718"/>
    </row>
    <row r="11" spans="2:9" ht="14.5" customHeight="1">
      <c r="B11" s="673"/>
      <c r="C11" s="938">
        <v>1.1000000000000001</v>
      </c>
      <c r="D11" s="940" t="s">
        <v>126</v>
      </c>
      <c r="E11" s="941"/>
      <c r="F11" s="675"/>
      <c r="G11" s="675"/>
      <c r="H11" s="692"/>
      <c r="I11" s="140"/>
    </row>
    <row r="12" spans="2:9" ht="14.5" customHeight="1">
      <c r="B12" s="673"/>
      <c r="C12" s="938"/>
      <c r="D12" s="336" t="s">
        <v>31</v>
      </c>
      <c r="E12" s="664" t="s">
        <v>127</v>
      </c>
      <c r="F12" s="723"/>
      <c r="G12" s="676">
        <f>H12-F12</f>
        <v>0</v>
      </c>
      <c r="H12" s="676">
        <f>'แบบฟอร์มที่ 3 - 3.1'!F20</f>
        <v>0</v>
      </c>
    </row>
    <row r="13" spans="2:9" ht="14.5" customHeight="1">
      <c r="B13" s="673"/>
      <c r="C13" s="938"/>
      <c r="D13" s="336" t="s">
        <v>37</v>
      </c>
      <c r="E13" s="664" t="s">
        <v>134</v>
      </c>
      <c r="F13" s="723"/>
      <c r="G13" s="676">
        <f>H13-F13</f>
        <v>0</v>
      </c>
      <c r="H13" s="676">
        <f>'แบบฟอร์มที่ 3 - 3.1'!F27</f>
        <v>0</v>
      </c>
    </row>
    <row r="14" spans="2:9" ht="14.5" customHeight="1">
      <c r="B14" s="673"/>
      <c r="C14" s="938"/>
      <c r="D14" s="336" t="s">
        <v>38</v>
      </c>
      <c r="E14" s="665" t="s">
        <v>132</v>
      </c>
      <c r="F14" s="723"/>
      <c r="G14" s="676">
        <f>H14-F14</f>
        <v>0</v>
      </c>
      <c r="H14" s="676">
        <f>'แบบฟอร์มที่ 3 - 3.1'!F33</f>
        <v>0</v>
      </c>
    </row>
    <row r="15" spans="2:9" ht="14.5" customHeight="1">
      <c r="B15" s="673"/>
      <c r="C15" s="939"/>
      <c r="D15" s="666" t="s">
        <v>139</v>
      </c>
      <c r="E15" s="667"/>
      <c r="F15" s="676">
        <f>F$12+F$13+F$14</f>
        <v>0</v>
      </c>
      <c r="G15" s="676">
        <f>H15-F15</f>
        <v>0</v>
      </c>
      <c r="H15" s="676">
        <f t="shared" ref="H15" si="0">H$12+H$13+H$14</f>
        <v>0</v>
      </c>
    </row>
    <row r="16" spans="2:9" ht="14.5" customHeight="1">
      <c r="B16" s="673"/>
      <c r="C16" s="678">
        <v>1.2</v>
      </c>
      <c r="D16" s="665" t="s">
        <v>823</v>
      </c>
      <c r="E16" s="372"/>
      <c r="F16" s="723"/>
      <c r="G16" s="676">
        <f t="shared" ref="G16:G36" si="1">H16-F16</f>
        <v>0</v>
      </c>
      <c r="H16" s="676">
        <f>'แบบฟอร์มที่ 3 - 3.1'!F66-'แบบฟอร์มที่ 3 - 3.1'!F40</f>
        <v>0</v>
      </c>
    </row>
    <row r="17" spans="2:9" ht="14.5" customHeight="1">
      <c r="B17" s="673"/>
      <c r="C17" s="679">
        <v>1.3</v>
      </c>
      <c r="D17" s="787" t="s">
        <v>146</v>
      </c>
      <c r="E17" s="789"/>
      <c r="F17" s="723"/>
      <c r="G17" s="676">
        <f t="shared" si="1"/>
        <v>0</v>
      </c>
      <c r="H17" s="676">
        <f>'แบบฟอร์มที่ 3 - 3.1'!F67</f>
        <v>0</v>
      </c>
    </row>
    <row r="18" spans="2:9" ht="14.5" customHeight="1">
      <c r="B18" s="673"/>
      <c r="C18" s="680">
        <v>1.4</v>
      </c>
      <c r="D18" s="787" t="s">
        <v>147</v>
      </c>
      <c r="E18" s="789"/>
      <c r="F18" s="723"/>
      <c r="G18" s="676">
        <f t="shared" si="1"/>
        <v>0</v>
      </c>
      <c r="H18" s="676">
        <f>'แบบฟอร์มที่ 3 - 3.1'!F71</f>
        <v>0</v>
      </c>
    </row>
    <row r="19" spans="2:9" ht="14.5" customHeight="1">
      <c r="B19" s="673"/>
      <c r="C19" s="680">
        <v>1.5</v>
      </c>
      <c r="D19" s="838" t="s">
        <v>142</v>
      </c>
      <c r="E19" s="839"/>
      <c r="F19" s="723"/>
      <c r="G19" s="676">
        <f t="shared" si="1"/>
        <v>0</v>
      </c>
      <c r="H19" s="676">
        <f>'แบบฟอร์มที่ 3 - 3.1'!F75</f>
        <v>0</v>
      </c>
    </row>
    <row r="20" spans="2:9" ht="14.5" customHeight="1">
      <c r="B20" s="673"/>
      <c r="C20" s="679">
        <v>1.6</v>
      </c>
      <c r="D20" s="932" t="s">
        <v>187</v>
      </c>
      <c r="E20" s="924"/>
      <c r="F20" s="723"/>
      <c r="G20" s="676">
        <f t="shared" si="1"/>
        <v>0</v>
      </c>
      <c r="H20" s="692">
        <f>'แบบฟอร์มที่ 3 - 3.1'!F87</f>
        <v>0</v>
      </c>
    </row>
    <row r="21" spans="2:9" ht="13">
      <c r="B21" s="673"/>
      <c r="C21" s="681">
        <v>1.7</v>
      </c>
      <c r="D21" s="942" t="s">
        <v>153</v>
      </c>
      <c r="E21" s="943"/>
      <c r="F21" s="723"/>
      <c r="G21" s="676">
        <f t="shared" si="1"/>
        <v>0</v>
      </c>
      <c r="H21" s="692">
        <f>'แบบฟอร์มที่ 3 - 3.1'!F88</f>
        <v>0</v>
      </c>
      <c r="I21" s="682"/>
    </row>
    <row r="22" spans="2:9" ht="14.5" customHeight="1">
      <c r="B22" s="673"/>
      <c r="C22" s="677">
        <v>1.8</v>
      </c>
      <c r="D22" s="932" t="s">
        <v>154</v>
      </c>
      <c r="E22" s="924"/>
      <c r="F22" s="724"/>
      <c r="G22" s="683">
        <f t="shared" si="1"/>
        <v>0</v>
      </c>
      <c r="H22" s="683">
        <f>'แบบฟอร์มที่ 3 - 3.1'!F89</f>
        <v>0</v>
      </c>
    </row>
    <row r="23" spans="2:9" ht="14.5" customHeight="1">
      <c r="B23" s="673"/>
      <c r="C23" s="681">
        <v>1.9</v>
      </c>
      <c r="D23" s="932" t="s">
        <v>155</v>
      </c>
      <c r="E23" s="924"/>
      <c r="F23" s="723"/>
      <c r="G23" s="676">
        <f t="shared" si="1"/>
        <v>0</v>
      </c>
      <c r="H23" s="676">
        <f>'แบบฟอร์มที่ 3 - 3.1'!F90</f>
        <v>0</v>
      </c>
    </row>
    <row r="24" spans="2:9" ht="14.5" customHeight="1">
      <c r="B24" s="673"/>
      <c r="C24" s="684" t="s">
        <v>824</v>
      </c>
      <c r="D24" s="933" t="s">
        <v>156</v>
      </c>
      <c r="E24" s="934"/>
      <c r="F24" s="723"/>
      <c r="G24" s="676">
        <f t="shared" si="1"/>
        <v>0</v>
      </c>
      <c r="H24" s="676">
        <f>'แบบฟอร์มที่ 3 - 3.1'!F94</f>
        <v>0</v>
      </c>
      <c r="I24" s="140"/>
    </row>
    <row r="25" spans="2:9" ht="14.5" customHeight="1">
      <c r="B25" s="673"/>
      <c r="C25" s="679">
        <v>1.1100000000000001</v>
      </c>
      <c r="D25" s="933" t="s">
        <v>159</v>
      </c>
      <c r="E25" s="934"/>
      <c r="F25" s="723"/>
      <c r="G25" s="676">
        <f t="shared" si="1"/>
        <v>0</v>
      </c>
      <c r="H25" s="676">
        <f>'แบบฟอร์มที่ 3 - 3.1'!F95</f>
        <v>0</v>
      </c>
      <c r="I25" s="140"/>
    </row>
    <row r="26" spans="2:9" ht="14.5" customHeight="1">
      <c r="B26" s="673"/>
      <c r="C26" s="680">
        <v>1.1200000000000001</v>
      </c>
      <c r="D26" s="804" t="s">
        <v>66</v>
      </c>
      <c r="E26" s="804"/>
      <c r="F26" s="723"/>
      <c r="G26" s="676">
        <f t="shared" si="1"/>
        <v>0</v>
      </c>
      <c r="H26" s="676">
        <f>'แบบฟอร์มที่ 3 - 3.1'!F98</f>
        <v>0</v>
      </c>
      <c r="I26" s="140"/>
    </row>
    <row r="27" spans="2:9" ht="14.5" customHeight="1">
      <c r="B27" s="673"/>
      <c r="C27" s="685">
        <v>1.1299999999999999</v>
      </c>
      <c r="D27" s="838" t="s">
        <v>162</v>
      </c>
      <c r="E27" s="839"/>
      <c r="F27" s="723"/>
      <c r="G27" s="676">
        <f t="shared" si="1"/>
        <v>0</v>
      </c>
      <c r="H27" s="692">
        <f>'แบบฟอร์มที่ 3 - 3.1'!F124</f>
        <v>0</v>
      </c>
    </row>
    <row r="28" spans="2:9" ht="14.5" customHeight="1">
      <c r="B28" s="673"/>
      <c r="C28" s="685">
        <v>1.1399999999999999</v>
      </c>
      <c r="D28" s="849" t="s">
        <v>163</v>
      </c>
      <c r="E28" s="851"/>
      <c r="F28" s="723"/>
      <c r="G28" s="686">
        <f t="shared" si="1"/>
        <v>0</v>
      </c>
      <c r="H28" s="717">
        <f>'แบบฟอร์มที่ 3 - 3.1'!F125</f>
        <v>0</v>
      </c>
    </row>
    <row r="29" spans="2:9" ht="14.5" customHeight="1">
      <c r="B29" s="673"/>
      <c r="C29" s="685">
        <v>1.1499999999999999</v>
      </c>
      <c r="D29" s="787" t="s">
        <v>160</v>
      </c>
      <c r="E29" s="789"/>
      <c r="F29" s="676"/>
      <c r="G29" s="676"/>
      <c r="H29" s="692"/>
      <c r="I29" s="140"/>
    </row>
    <row r="30" spans="2:9" ht="14.5" customHeight="1">
      <c r="B30" s="673"/>
      <c r="C30" s="286"/>
      <c r="D30" s="336" t="s">
        <v>31</v>
      </c>
      <c r="E30" s="725" t="s">
        <v>515</v>
      </c>
      <c r="F30" s="726"/>
      <c r="G30" s="676">
        <f t="shared" si="1"/>
        <v>0</v>
      </c>
      <c r="H30" s="726"/>
    </row>
    <row r="31" spans="2:9" ht="14.5" customHeight="1">
      <c r="B31" s="673"/>
      <c r="C31" s="286"/>
      <c r="D31" s="336" t="s">
        <v>37</v>
      </c>
      <c r="E31" s="725" t="s">
        <v>515</v>
      </c>
      <c r="F31" s="726"/>
      <c r="G31" s="676">
        <f t="shared" si="1"/>
        <v>0</v>
      </c>
      <c r="H31" s="726"/>
    </row>
    <row r="32" spans="2:9" ht="14.5" customHeight="1">
      <c r="B32" s="673"/>
      <c r="C32" s="286"/>
      <c r="D32" s="336" t="s">
        <v>38</v>
      </c>
      <c r="E32" s="725" t="s">
        <v>515</v>
      </c>
      <c r="F32" s="726"/>
      <c r="G32" s="676">
        <f t="shared" si="1"/>
        <v>0</v>
      </c>
      <c r="H32" s="726"/>
    </row>
    <row r="33" spans="2:9" ht="14.5" customHeight="1">
      <c r="B33" s="673"/>
      <c r="C33" s="687"/>
      <c r="D33" s="336" t="s">
        <v>40</v>
      </c>
      <c r="E33" s="725" t="s">
        <v>515</v>
      </c>
      <c r="F33" s="726"/>
      <c r="G33" s="676">
        <f t="shared" si="1"/>
        <v>0</v>
      </c>
      <c r="H33" s="726"/>
    </row>
    <row r="34" spans="2:9" ht="14.5" customHeight="1">
      <c r="B34" s="673"/>
      <c r="C34" s="286"/>
      <c r="D34" s="336" t="s">
        <v>39</v>
      </c>
      <c r="E34" s="725" t="s">
        <v>515</v>
      </c>
      <c r="F34" s="726"/>
      <c r="G34" s="676">
        <f t="shared" si="1"/>
        <v>0</v>
      </c>
      <c r="H34" s="726"/>
    </row>
    <row r="35" spans="2:9" ht="14.5" customHeight="1">
      <c r="B35" s="673"/>
      <c r="C35" s="687"/>
      <c r="D35" s="917" t="s">
        <v>161</v>
      </c>
      <c r="E35" s="918"/>
      <c r="F35" s="686">
        <f>SUM(F30:F34)</f>
        <v>0</v>
      </c>
      <c r="G35" s="676">
        <f t="shared" si="1"/>
        <v>0</v>
      </c>
      <c r="H35" s="686">
        <f>SUM(H30:H34)</f>
        <v>0</v>
      </c>
    </row>
    <row r="36" spans="2:9" ht="14.5" customHeight="1">
      <c r="B36" s="688"/>
      <c r="C36" s="685">
        <v>1.1599999999999999</v>
      </c>
      <c r="D36" s="935" t="s">
        <v>825</v>
      </c>
      <c r="E36" s="936"/>
      <c r="F36" s="689">
        <f>SUM(F$15:F$28,F$35)</f>
        <v>0</v>
      </c>
      <c r="G36" s="689">
        <f t="shared" si="1"/>
        <v>0</v>
      </c>
      <c r="H36" s="689">
        <f>SUM(H$15:H$28,H$35)</f>
        <v>0</v>
      </c>
    </row>
    <row r="37" spans="2:9" ht="14.5" customHeight="1">
      <c r="B37" s="673">
        <v>2</v>
      </c>
      <c r="C37" s="914" t="s">
        <v>826</v>
      </c>
      <c r="D37" s="914"/>
      <c r="E37" s="914"/>
      <c r="F37" s="667"/>
      <c r="G37" s="667"/>
      <c r="H37" s="718"/>
    </row>
    <row r="38" spans="2:9" ht="14.5" customHeight="1">
      <c r="B38" s="673"/>
      <c r="C38" s="674">
        <v>2.1</v>
      </c>
      <c r="D38" s="921" t="s">
        <v>143</v>
      </c>
      <c r="E38" s="922"/>
      <c r="F38" s="690"/>
      <c r="G38" s="683">
        <f t="shared" ref="G38:G49" si="2">H38-F38</f>
        <v>0</v>
      </c>
      <c r="H38" s="683">
        <f>'แบบฟอร์มที่ 3 - 3.1'!F40</f>
        <v>0</v>
      </c>
    </row>
    <row r="39" spans="2:9" ht="14.5" customHeight="1">
      <c r="B39" s="691"/>
      <c r="C39" s="397">
        <v>2.2000000000000002</v>
      </c>
      <c r="D39" s="923" t="s">
        <v>816</v>
      </c>
      <c r="E39" s="924"/>
      <c r="F39" s="690"/>
      <c r="G39" s="692"/>
      <c r="H39" s="675"/>
    </row>
    <row r="40" spans="2:9" ht="14.5" customHeight="1">
      <c r="B40" s="691"/>
      <c r="C40" s="669"/>
      <c r="D40" s="693" t="s">
        <v>31</v>
      </c>
      <c r="E40" s="694" t="s">
        <v>181</v>
      </c>
      <c r="F40" s="690"/>
      <c r="G40" s="676">
        <f t="shared" si="2"/>
        <v>0</v>
      </c>
      <c r="H40" s="683">
        <f>'แบบฟอร์มที่ 3 - 3.1'!F77</f>
        <v>0</v>
      </c>
      <c r="I40" s="140"/>
    </row>
    <row r="41" spans="2:9" ht="14.5" customHeight="1">
      <c r="B41" s="691"/>
      <c r="C41" s="669"/>
      <c r="D41" s="693" t="s">
        <v>37</v>
      </c>
      <c r="E41" s="694" t="s">
        <v>182</v>
      </c>
      <c r="F41" s="690"/>
      <c r="G41" s="676">
        <f t="shared" si="2"/>
        <v>0</v>
      </c>
      <c r="H41" s="683">
        <f>'แบบฟอร์มที่ 3 - 3.1'!F78</f>
        <v>0</v>
      </c>
      <c r="I41" s="140"/>
    </row>
    <row r="42" spans="2:9" ht="30" customHeight="1">
      <c r="B42" s="691"/>
      <c r="C42" s="669"/>
      <c r="D42" s="695" t="s">
        <v>38</v>
      </c>
      <c r="E42" s="664" t="s">
        <v>827</v>
      </c>
      <c r="F42" s="690"/>
      <c r="G42" s="676">
        <f t="shared" si="2"/>
        <v>0</v>
      </c>
      <c r="H42" s="683">
        <f>'แบบฟอร์มที่ 3 - 3.1'!F79</f>
        <v>0</v>
      </c>
      <c r="I42" s="140"/>
    </row>
    <row r="43" spans="2:9" ht="13">
      <c r="B43" s="691"/>
      <c r="C43" s="669"/>
      <c r="D43" s="696" t="s">
        <v>40</v>
      </c>
      <c r="E43" s="694" t="s">
        <v>184</v>
      </c>
      <c r="F43" s="690"/>
      <c r="G43" s="676">
        <f t="shared" si="2"/>
        <v>0</v>
      </c>
      <c r="H43" s="683">
        <f>'แบบฟอร์มที่ 3 - 3.1'!F80</f>
        <v>0</v>
      </c>
    </row>
    <row r="44" spans="2:9" ht="14.5" customHeight="1">
      <c r="B44" s="691"/>
      <c r="C44" s="668"/>
      <c r="D44" s="925" t="s">
        <v>185</v>
      </c>
      <c r="E44" s="918"/>
      <c r="F44" s="690"/>
      <c r="G44" s="697">
        <f t="shared" si="2"/>
        <v>0</v>
      </c>
      <c r="H44" s="719">
        <f>SUM(H40:H43)</f>
        <v>0</v>
      </c>
    </row>
    <row r="45" spans="2:9" ht="14.5" customHeight="1">
      <c r="B45" s="673"/>
      <c r="C45" s="698">
        <v>2.2999999999999998</v>
      </c>
      <c r="D45" s="931" t="s">
        <v>186</v>
      </c>
      <c r="E45" s="931"/>
      <c r="F45" s="690"/>
      <c r="G45" s="676">
        <f t="shared" si="2"/>
        <v>0</v>
      </c>
      <c r="H45" s="676">
        <f>'แบบฟอร์มที่ 3 - 3.1'!F82</f>
        <v>0</v>
      </c>
    </row>
    <row r="46" spans="2:9" ht="14.5" customHeight="1">
      <c r="B46" s="673"/>
      <c r="C46" s="397">
        <v>2.4</v>
      </c>
      <c r="D46" s="804" t="s">
        <v>828</v>
      </c>
      <c r="E46" s="804"/>
      <c r="F46" s="676"/>
      <c r="G46" s="676"/>
      <c r="H46" s="675"/>
    </row>
    <row r="47" spans="2:9" ht="14.5" customHeight="1">
      <c r="B47" s="673"/>
      <c r="C47" s="669"/>
      <c r="D47" s="336" t="s">
        <v>31</v>
      </c>
      <c r="E47" s="725" t="s">
        <v>515</v>
      </c>
      <c r="F47" s="690"/>
      <c r="G47" s="676">
        <f t="shared" si="2"/>
        <v>0</v>
      </c>
      <c r="H47" s="723"/>
    </row>
    <row r="48" spans="2:9" ht="14.5" customHeight="1">
      <c r="B48" s="673"/>
      <c r="C48" s="669"/>
      <c r="D48" s="336" t="s">
        <v>37</v>
      </c>
      <c r="E48" s="725" t="s">
        <v>515</v>
      </c>
      <c r="F48" s="690"/>
      <c r="G48" s="676">
        <f t="shared" si="2"/>
        <v>0</v>
      </c>
      <c r="H48" s="723"/>
    </row>
    <row r="49" spans="2:8" ht="14.5" customHeight="1">
      <c r="B49" s="673"/>
      <c r="C49" s="668"/>
      <c r="D49" s="917" t="s">
        <v>829</v>
      </c>
      <c r="E49" s="918"/>
      <c r="F49" s="690"/>
      <c r="G49" s="676">
        <f t="shared" si="2"/>
        <v>0</v>
      </c>
      <c r="H49" s="676">
        <f>SUM(H47:H48)</f>
        <v>0</v>
      </c>
    </row>
    <row r="50" spans="2:8" ht="14.5" customHeight="1">
      <c r="B50" s="673"/>
      <c r="C50" s="397">
        <v>2.5</v>
      </c>
      <c r="D50" s="804" t="s">
        <v>830</v>
      </c>
      <c r="E50" s="804"/>
      <c r="F50" s="676"/>
      <c r="G50" s="676"/>
      <c r="H50" s="675"/>
    </row>
    <row r="51" spans="2:8" ht="14.5" customHeight="1">
      <c r="B51" s="673"/>
      <c r="C51" s="669"/>
      <c r="D51" s="336" t="s">
        <v>31</v>
      </c>
      <c r="E51" s="725" t="s">
        <v>515</v>
      </c>
      <c r="F51" s="690"/>
      <c r="G51" s="676">
        <f t="shared" ref="G51:G54" si="3">H51-F51</f>
        <v>0</v>
      </c>
      <c r="H51" s="723"/>
    </row>
    <row r="52" spans="2:8" ht="14.5" customHeight="1">
      <c r="B52" s="673"/>
      <c r="C52" s="669"/>
      <c r="D52" s="336" t="s">
        <v>37</v>
      </c>
      <c r="E52" s="725" t="s">
        <v>515</v>
      </c>
      <c r="F52" s="690"/>
      <c r="G52" s="676">
        <f t="shared" si="3"/>
        <v>0</v>
      </c>
      <c r="H52" s="723"/>
    </row>
    <row r="53" spans="2:8" ht="14.5" customHeight="1">
      <c r="B53" s="673"/>
      <c r="C53" s="668"/>
      <c r="D53" s="917" t="s">
        <v>831</v>
      </c>
      <c r="E53" s="918"/>
      <c r="F53" s="690"/>
      <c r="G53" s="676">
        <f t="shared" si="3"/>
        <v>0</v>
      </c>
      <c r="H53" s="676">
        <f>SUM(H51:H52)</f>
        <v>0</v>
      </c>
    </row>
    <row r="54" spans="2:8" ht="14.5" customHeight="1">
      <c r="B54" s="673"/>
      <c r="C54" s="679">
        <v>2.6</v>
      </c>
      <c r="D54" s="915" t="s">
        <v>832</v>
      </c>
      <c r="E54" s="915"/>
      <c r="F54" s="690"/>
      <c r="G54" s="699">
        <f t="shared" si="3"/>
        <v>0</v>
      </c>
      <c r="H54" s="699">
        <f>H38+H44+H45+H49+H53</f>
        <v>0</v>
      </c>
    </row>
    <row r="55" spans="2:8" ht="14.5" customHeight="1">
      <c r="B55" s="672">
        <v>3</v>
      </c>
      <c r="C55" s="926" t="s">
        <v>833</v>
      </c>
      <c r="D55" s="914"/>
      <c r="E55" s="914"/>
      <c r="F55" s="667"/>
      <c r="G55" s="667"/>
      <c r="H55" s="718"/>
    </row>
    <row r="56" spans="2:8" ht="14.5" customHeight="1">
      <c r="B56" s="673"/>
      <c r="C56" s="674">
        <v>3.1</v>
      </c>
      <c r="D56" s="932" t="s">
        <v>834</v>
      </c>
      <c r="E56" s="924"/>
      <c r="F56" s="692"/>
      <c r="G56" s="676"/>
      <c r="H56" s="676"/>
    </row>
    <row r="57" spans="2:8" ht="14.5" customHeight="1">
      <c r="B57" s="673"/>
      <c r="C57" s="669"/>
      <c r="D57" s="700" t="s">
        <v>31</v>
      </c>
      <c r="E57" s="701" t="s">
        <v>835</v>
      </c>
      <c r="F57" s="724"/>
      <c r="G57" s="676">
        <f t="shared" ref="G57:G67" si="4">H57-F57</f>
        <v>0</v>
      </c>
      <c r="H57" s="690"/>
    </row>
    <row r="58" spans="2:8" ht="14.5" customHeight="1">
      <c r="B58" s="673"/>
      <c r="C58" s="669"/>
      <c r="D58" s="700" t="s">
        <v>37</v>
      </c>
      <c r="E58" s="701" t="s">
        <v>836</v>
      </c>
      <c r="F58" s="724"/>
      <c r="G58" s="676">
        <f t="shared" si="4"/>
        <v>0</v>
      </c>
      <c r="H58" s="690"/>
    </row>
    <row r="59" spans="2:8" ht="30" customHeight="1">
      <c r="B59" s="673"/>
      <c r="C59" s="669"/>
      <c r="D59" s="695" t="s">
        <v>38</v>
      </c>
      <c r="E59" s="702" t="s">
        <v>867</v>
      </c>
      <c r="F59" s="724"/>
      <c r="G59" s="676">
        <f t="shared" si="4"/>
        <v>0</v>
      </c>
      <c r="H59" s="690"/>
    </row>
    <row r="60" spans="2:8" ht="14.5" customHeight="1">
      <c r="B60" s="673"/>
      <c r="C60" s="668"/>
      <c r="D60" s="797" t="s">
        <v>837</v>
      </c>
      <c r="E60" s="799"/>
      <c r="F60" s="683">
        <f>SUM(F57:F59)</f>
        <v>0</v>
      </c>
      <c r="G60" s="676">
        <f t="shared" si="4"/>
        <v>0</v>
      </c>
      <c r="H60" s="690"/>
    </row>
    <row r="61" spans="2:8" ht="14.5" customHeight="1">
      <c r="B61" s="673"/>
      <c r="C61" s="679">
        <v>3.2</v>
      </c>
      <c r="D61" s="849" t="s">
        <v>838</v>
      </c>
      <c r="E61" s="851"/>
      <c r="F61" s="692"/>
      <c r="G61" s="676"/>
      <c r="H61" s="690"/>
    </row>
    <row r="62" spans="2:8" ht="14.5" customHeight="1">
      <c r="B62" s="673"/>
      <c r="C62" s="669"/>
      <c r="D62" s="700" t="s">
        <v>31</v>
      </c>
      <c r="E62" s="701" t="s">
        <v>835</v>
      </c>
      <c r="F62" s="723"/>
      <c r="G62" s="676">
        <f t="shared" si="4"/>
        <v>0</v>
      </c>
      <c r="H62" s="720"/>
    </row>
    <row r="63" spans="2:8" ht="14.5" customHeight="1">
      <c r="B63" s="673"/>
      <c r="C63" s="669"/>
      <c r="D63" s="700" t="s">
        <v>37</v>
      </c>
      <c r="E63" s="701" t="s">
        <v>836</v>
      </c>
      <c r="F63" s="723"/>
      <c r="G63" s="676">
        <f t="shared" si="4"/>
        <v>0</v>
      </c>
      <c r="H63" s="720"/>
    </row>
    <row r="64" spans="2:8" ht="13">
      <c r="B64" s="673"/>
      <c r="C64" s="669"/>
      <c r="D64" s="695" t="s">
        <v>38</v>
      </c>
      <c r="E64" s="702" t="s">
        <v>839</v>
      </c>
      <c r="F64" s="723"/>
      <c r="G64" s="676">
        <f t="shared" si="4"/>
        <v>0</v>
      </c>
      <c r="H64" s="720"/>
    </row>
    <row r="65" spans="2:8" ht="14.5" customHeight="1">
      <c r="B65" s="673"/>
      <c r="C65" s="668"/>
      <c r="D65" s="929" t="s">
        <v>840</v>
      </c>
      <c r="E65" s="930"/>
      <c r="F65" s="683">
        <f>SUM(F62:F64)</f>
        <v>0</v>
      </c>
      <c r="G65" s="676">
        <f t="shared" si="4"/>
        <v>0</v>
      </c>
      <c r="H65" s="720"/>
    </row>
    <row r="66" spans="2:8" ht="14.5" customHeight="1">
      <c r="B66" s="688"/>
      <c r="C66" s="681">
        <v>3.3</v>
      </c>
      <c r="D66" s="915" t="s">
        <v>841</v>
      </c>
      <c r="E66" s="915"/>
      <c r="F66" s="697">
        <f>F60+F65</f>
        <v>0</v>
      </c>
      <c r="G66" s="697">
        <f t="shared" si="4"/>
        <v>0</v>
      </c>
      <c r="H66" s="720"/>
    </row>
    <row r="67" spans="2:8" ht="14.5" customHeight="1">
      <c r="B67" s="703">
        <v>4</v>
      </c>
      <c r="C67" s="916" t="s">
        <v>164</v>
      </c>
      <c r="D67" s="916"/>
      <c r="E67" s="916"/>
      <c r="F67" s="697">
        <f>F36+F54+F66</f>
        <v>0</v>
      </c>
      <c r="G67" s="697">
        <f t="shared" si="4"/>
        <v>0</v>
      </c>
      <c r="H67" s="704">
        <f>H35+H54+H66</f>
        <v>0</v>
      </c>
    </row>
    <row r="68" spans="2:8" ht="13">
      <c r="B68" s="705" t="s">
        <v>842</v>
      </c>
      <c r="C68" s="706"/>
      <c r="D68" s="706"/>
      <c r="E68" s="706"/>
      <c r="F68" s="706"/>
      <c r="G68" s="706"/>
      <c r="H68" s="721"/>
    </row>
    <row r="69" spans="2:8" ht="14.5" customHeight="1">
      <c r="B69" s="707">
        <v>5</v>
      </c>
      <c r="C69" s="926" t="s">
        <v>843</v>
      </c>
      <c r="D69" s="914"/>
      <c r="E69" s="914"/>
      <c r="F69" s="667"/>
      <c r="G69" s="667"/>
      <c r="H69" s="718"/>
    </row>
    <row r="70" spans="2:8" ht="14.5" customHeight="1">
      <c r="B70" s="708"/>
      <c r="C70" s="112">
        <v>5.0999999999999996</v>
      </c>
      <c r="D70" s="927" t="s">
        <v>844</v>
      </c>
      <c r="E70" s="928"/>
      <c r="F70" s="723"/>
      <c r="G70" s="676">
        <f t="shared" ref="G70:G77" si="5">H70-F70</f>
        <v>0</v>
      </c>
      <c r="H70" s="723"/>
    </row>
    <row r="71" spans="2:8" ht="14.5" customHeight="1">
      <c r="B71" s="708"/>
      <c r="C71" s="112">
        <v>5.2</v>
      </c>
      <c r="D71" s="838" t="s">
        <v>173</v>
      </c>
      <c r="E71" s="839"/>
      <c r="F71" s="723"/>
      <c r="G71" s="676">
        <f t="shared" si="5"/>
        <v>0</v>
      </c>
      <c r="H71" s="692">
        <f>'แบบฟอร์มที่ 3 - 3.2, 3.3'!F27</f>
        <v>0</v>
      </c>
    </row>
    <row r="72" spans="2:8" ht="14.5" customHeight="1">
      <c r="B72" s="708"/>
      <c r="C72" s="464">
        <v>5.3</v>
      </c>
      <c r="D72" s="927" t="s">
        <v>192</v>
      </c>
      <c r="E72" s="928"/>
      <c r="F72" s="723"/>
      <c r="G72" s="676">
        <f t="shared" si="5"/>
        <v>0</v>
      </c>
      <c r="H72" s="692">
        <f>'แบบฟอร์มที่ 3 - 3.2, 3.3'!F33</f>
        <v>0</v>
      </c>
    </row>
    <row r="73" spans="2:8" ht="14.5" customHeight="1">
      <c r="B73" s="708"/>
      <c r="C73" s="464">
        <v>5.4</v>
      </c>
      <c r="D73" s="927" t="s">
        <v>193</v>
      </c>
      <c r="E73" s="928"/>
      <c r="F73" s="723"/>
      <c r="G73" s="676">
        <f t="shared" si="5"/>
        <v>0</v>
      </c>
      <c r="H73" s="692">
        <f>'แบบฟอร์มที่ 3 - 3.2, 3.3'!F34</f>
        <v>0</v>
      </c>
    </row>
    <row r="74" spans="2:8" ht="14.5" customHeight="1">
      <c r="B74" s="708"/>
      <c r="C74" s="464">
        <v>5.5</v>
      </c>
      <c r="D74" s="927" t="s">
        <v>194</v>
      </c>
      <c r="E74" s="928"/>
      <c r="F74" s="723"/>
      <c r="G74" s="676">
        <f t="shared" si="5"/>
        <v>0</v>
      </c>
      <c r="H74" s="692">
        <f>'แบบฟอร์มที่ 3 - 3.2, 3.3'!F35</f>
        <v>0</v>
      </c>
    </row>
    <row r="75" spans="2:8" ht="14.5" customHeight="1">
      <c r="B75" s="708"/>
      <c r="C75" s="464">
        <v>5.6</v>
      </c>
      <c r="D75" s="927" t="s">
        <v>845</v>
      </c>
      <c r="E75" s="928"/>
      <c r="F75" s="723"/>
      <c r="G75" s="692">
        <f t="shared" si="5"/>
        <v>0</v>
      </c>
      <c r="H75" s="692">
        <f>'แบบฟอร์มที่ 3 - 3.2, 3.3'!F37</f>
        <v>0</v>
      </c>
    </row>
    <row r="76" spans="2:8" ht="14.5" customHeight="1">
      <c r="B76" s="708"/>
      <c r="C76" s="464">
        <v>5.9</v>
      </c>
      <c r="D76" s="838" t="s">
        <v>162</v>
      </c>
      <c r="E76" s="839"/>
      <c r="F76" s="723"/>
      <c r="G76" s="676">
        <f t="shared" si="5"/>
        <v>0</v>
      </c>
      <c r="H76" s="692">
        <f>'แบบฟอร์มที่ 3 - 3.2, 3.3'!F65</f>
        <v>0</v>
      </c>
    </row>
    <row r="77" spans="2:8" ht="14.5" customHeight="1">
      <c r="B77" s="708"/>
      <c r="C77" s="464">
        <v>5.8</v>
      </c>
      <c r="D77" s="927" t="s">
        <v>163</v>
      </c>
      <c r="E77" s="928"/>
      <c r="F77" s="723"/>
      <c r="G77" s="686">
        <f t="shared" si="5"/>
        <v>0</v>
      </c>
      <c r="H77" s="717">
        <f>'แบบฟอร์มที่ 3 - 3.2, 3.3'!F66</f>
        <v>0</v>
      </c>
    </row>
    <row r="78" spans="2:8" ht="14.5" customHeight="1">
      <c r="B78" s="708"/>
      <c r="C78" s="709">
        <v>5.9</v>
      </c>
      <c r="D78" s="787" t="s">
        <v>846</v>
      </c>
      <c r="E78" s="789"/>
      <c r="F78" s="676"/>
      <c r="G78" s="676"/>
      <c r="H78" s="676"/>
    </row>
    <row r="79" spans="2:8" ht="14.5" customHeight="1">
      <c r="B79" s="673"/>
      <c r="C79" s="286"/>
      <c r="D79" s="336" t="s">
        <v>31</v>
      </c>
      <c r="E79" s="725" t="s">
        <v>515</v>
      </c>
      <c r="F79" s="726"/>
      <c r="G79" s="676">
        <f t="shared" ref="G79:G85" si="6">H79-F79</f>
        <v>0</v>
      </c>
      <c r="H79" s="726"/>
    </row>
    <row r="80" spans="2:8" ht="14.5" customHeight="1">
      <c r="B80" s="673"/>
      <c r="C80" s="286"/>
      <c r="D80" s="336" t="s">
        <v>37</v>
      </c>
      <c r="E80" s="725" t="s">
        <v>515</v>
      </c>
      <c r="F80" s="726"/>
      <c r="G80" s="676">
        <f t="shared" si="6"/>
        <v>0</v>
      </c>
      <c r="H80" s="726"/>
    </row>
    <row r="81" spans="2:9" ht="14.5" customHeight="1">
      <c r="B81" s="673"/>
      <c r="C81" s="286"/>
      <c r="D81" s="336" t="s">
        <v>38</v>
      </c>
      <c r="E81" s="725" t="s">
        <v>515</v>
      </c>
      <c r="F81" s="726"/>
      <c r="G81" s="676">
        <f t="shared" si="6"/>
        <v>0</v>
      </c>
      <c r="H81" s="726"/>
    </row>
    <row r="82" spans="2:9" ht="14.5" customHeight="1">
      <c r="B82" s="673"/>
      <c r="C82" s="687"/>
      <c r="D82" s="336" t="s">
        <v>40</v>
      </c>
      <c r="E82" s="725" t="s">
        <v>515</v>
      </c>
      <c r="F82" s="726"/>
      <c r="G82" s="676">
        <f t="shared" si="6"/>
        <v>0</v>
      </c>
      <c r="H82" s="726"/>
    </row>
    <row r="83" spans="2:9" ht="14.5" customHeight="1">
      <c r="B83" s="673"/>
      <c r="C83" s="286"/>
      <c r="D83" s="336" t="s">
        <v>39</v>
      </c>
      <c r="E83" s="725" t="s">
        <v>515</v>
      </c>
      <c r="F83" s="726"/>
      <c r="G83" s="676">
        <f t="shared" si="6"/>
        <v>0</v>
      </c>
      <c r="H83" s="726"/>
    </row>
    <row r="84" spans="2:9" ht="14.5" customHeight="1">
      <c r="B84" s="673"/>
      <c r="C84" s="687"/>
      <c r="D84" s="917" t="s">
        <v>847</v>
      </c>
      <c r="E84" s="918"/>
      <c r="F84" s="686">
        <f>SUM(F79:F83)</f>
        <v>0</v>
      </c>
      <c r="G84" s="676">
        <f t="shared" si="6"/>
        <v>0</v>
      </c>
      <c r="H84" s="686">
        <f>SUM(H79:H83)</f>
        <v>0</v>
      </c>
    </row>
    <row r="85" spans="2:9" ht="14.5" customHeight="1">
      <c r="B85" s="708"/>
      <c r="C85" s="684" t="s">
        <v>848</v>
      </c>
      <c r="D85" s="919" t="s">
        <v>849</v>
      </c>
      <c r="E85" s="920"/>
      <c r="F85" s="699">
        <f>SUM(F70:F77,F84)</f>
        <v>0</v>
      </c>
      <c r="G85" s="699">
        <f t="shared" si="6"/>
        <v>0</v>
      </c>
      <c r="H85" s="699">
        <f t="shared" ref="H85" si="7">SUM(H70:H77,H84)</f>
        <v>0</v>
      </c>
    </row>
    <row r="86" spans="2:9" ht="14.5" customHeight="1">
      <c r="B86" s="672">
        <v>6</v>
      </c>
      <c r="C86" s="914" t="s">
        <v>850</v>
      </c>
      <c r="D86" s="914"/>
      <c r="E86" s="914"/>
      <c r="F86" s="667"/>
      <c r="G86" s="667"/>
      <c r="H86" s="718"/>
    </row>
    <row r="87" spans="2:9" ht="14.5" customHeight="1">
      <c r="B87" s="673"/>
      <c r="C87" s="677">
        <v>6.1</v>
      </c>
      <c r="D87" s="921" t="s">
        <v>165</v>
      </c>
      <c r="E87" s="922"/>
      <c r="F87" s="690"/>
      <c r="G87" s="683">
        <f t="shared" ref="G87:G93" si="8">H87-F87</f>
        <v>0</v>
      </c>
      <c r="H87" s="683">
        <f>'แบบฟอร์มที่ 3 - 3.2, 3.3'!F16</f>
        <v>0</v>
      </c>
    </row>
    <row r="88" spans="2:9" ht="14.5" customHeight="1">
      <c r="B88" s="673"/>
      <c r="C88" s="674">
        <v>6.2</v>
      </c>
      <c r="D88" s="838" t="s">
        <v>851</v>
      </c>
      <c r="E88" s="839"/>
      <c r="F88" s="690"/>
      <c r="G88" s="683">
        <f t="shared" si="8"/>
        <v>0</v>
      </c>
      <c r="H88" s="724"/>
    </row>
    <row r="89" spans="2:9" ht="14.5" customHeight="1">
      <c r="B89" s="691"/>
      <c r="C89" s="397">
        <v>6.3</v>
      </c>
      <c r="D89" s="923" t="s">
        <v>334</v>
      </c>
      <c r="E89" s="924"/>
      <c r="F89" s="690"/>
      <c r="G89" s="676"/>
      <c r="H89" s="683"/>
    </row>
    <row r="90" spans="2:9" ht="14.5" customHeight="1">
      <c r="B90" s="691"/>
      <c r="C90" s="669"/>
      <c r="D90" s="693" t="s">
        <v>31</v>
      </c>
      <c r="E90" s="694" t="s">
        <v>177</v>
      </c>
      <c r="F90" s="690"/>
      <c r="G90" s="676">
        <f t="shared" si="8"/>
        <v>0</v>
      </c>
      <c r="H90" s="683">
        <f>'แบบฟอร์มที่ 3 - 3.2, 3.3'!F29</f>
        <v>0</v>
      </c>
      <c r="I90" s="140"/>
    </row>
    <row r="91" spans="2:9" ht="14.5" customHeight="1">
      <c r="B91" s="691"/>
      <c r="C91" s="669"/>
      <c r="D91" s="693" t="s">
        <v>37</v>
      </c>
      <c r="E91" s="694" t="s">
        <v>178</v>
      </c>
      <c r="F91" s="690"/>
      <c r="G91" s="676">
        <f t="shared" si="8"/>
        <v>0</v>
      </c>
      <c r="H91" s="683">
        <f>'แบบฟอร์มที่ 3 - 3.2, 3.3'!F30</f>
        <v>0</v>
      </c>
      <c r="I91" s="140"/>
    </row>
    <row r="92" spans="2:9" ht="14.5" customHeight="1">
      <c r="B92" s="691"/>
      <c r="C92" s="669"/>
      <c r="D92" s="696" t="s">
        <v>38</v>
      </c>
      <c r="E92" s="694" t="s">
        <v>179</v>
      </c>
      <c r="F92" s="690"/>
      <c r="G92" s="676">
        <f t="shared" si="8"/>
        <v>0</v>
      </c>
      <c r="H92" s="683">
        <f>'แบบฟอร์มที่ 3 - 3.2, 3.3'!F31</f>
        <v>0</v>
      </c>
    </row>
    <row r="93" spans="2:9" ht="14.5" customHeight="1">
      <c r="B93" s="691"/>
      <c r="C93" s="668"/>
      <c r="D93" s="925" t="s">
        <v>180</v>
      </c>
      <c r="E93" s="918"/>
      <c r="F93" s="690"/>
      <c r="G93" s="697">
        <f t="shared" si="8"/>
        <v>0</v>
      </c>
      <c r="H93" s="719">
        <f>SUM(H90:H92)</f>
        <v>0</v>
      </c>
    </row>
    <row r="94" spans="2:9" ht="14.5" customHeight="1">
      <c r="B94" s="673"/>
      <c r="C94" s="674">
        <v>6.4</v>
      </c>
      <c r="D94" s="804" t="s">
        <v>868</v>
      </c>
      <c r="E94" s="804"/>
      <c r="F94" s="676"/>
      <c r="G94" s="676"/>
      <c r="H94" s="675"/>
    </row>
    <row r="95" spans="2:9" ht="14.5" customHeight="1">
      <c r="B95" s="673"/>
      <c r="C95" s="674"/>
      <c r="D95" s="336" t="s">
        <v>31</v>
      </c>
      <c r="E95" s="725" t="s">
        <v>515</v>
      </c>
      <c r="F95" s="690"/>
      <c r="G95" s="676">
        <f t="shared" ref="G95:G97" si="9">H95-F95</f>
        <v>0</v>
      </c>
      <c r="H95" s="723"/>
    </row>
    <row r="96" spans="2:9" ht="14.5" customHeight="1">
      <c r="B96" s="673"/>
      <c r="C96" s="674"/>
      <c r="D96" s="336" t="s">
        <v>37</v>
      </c>
      <c r="E96" s="725" t="s">
        <v>515</v>
      </c>
      <c r="F96" s="690"/>
      <c r="G96" s="676">
        <f t="shared" si="9"/>
        <v>0</v>
      </c>
      <c r="H96" s="723"/>
    </row>
    <row r="97" spans="2:8" ht="14.5" customHeight="1">
      <c r="B97" s="673"/>
      <c r="C97" s="668"/>
      <c r="D97" s="917" t="s">
        <v>852</v>
      </c>
      <c r="E97" s="918"/>
      <c r="F97" s="690"/>
      <c r="G97" s="676">
        <f t="shared" si="9"/>
        <v>0</v>
      </c>
      <c r="H97" s="676">
        <f>SUM(H95:H96)</f>
        <v>0</v>
      </c>
    </row>
    <row r="98" spans="2:8" ht="14.5" customHeight="1">
      <c r="B98" s="673"/>
      <c r="C98" s="397">
        <v>6.5</v>
      </c>
      <c r="D98" s="804" t="s">
        <v>853</v>
      </c>
      <c r="E98" s="804"/>
      <c r="F98" s="676"/>
      <c r="G98" s="676"/>
      <c r="H98" s="675"/>
    </row>
    <row r="99" spans="2:8" ht="14.5" customHeight="1">
      <c r="B99" s="673"/>
      <c r="C99" s="669"/>
      <c r="D99" s="336" t="s">
        <v>31</v>
      </c>
      <c r="E99" s="725" t="s">
        <v>515</v>
      </c>
      <c r="F99" s="690"/>
      <c r="G99" s="676">
        <f t="shared" ref="G99:G102" si="10">H99-F99</f>
        <v>0</v>
      </c>
      <c r="H99" s="723"/>
    </row>
    <row r="100" spans="2:8" ht="14.5" customHeight="1">
      <c r="B100" s="673"/>
      <c r="C100" s="669"/>
      <c r="D100" s="336" t="s">
        <v>37</v>
      </c>
      <c r="E100" s="725" t="s">
        <v>515</v>
      </c>
      <c r="F100" s="690"/>
      <c r="G100" s="676">
        <f t="shared" si="10"/>
        <v>0</v>
      </c>
      <c r="H100" s="723"/>
    </row>
    <row r="101" spans="2:8" ht="14.5" customHeight="1">
      <c r="B101" s="673"/>
      <c r="C101" s="668"/>
      <c r="D101" s="917" t="s">
        <v>854</v>
      </c>
      <c r="E101" s="918"/>
      <c r="F101" s="690"/>
      <c r="G101" s="676">
        <f t="shared" si="10"/>
        <v>0</v>
      </c>
      <c r="H101" s="676">
        <f>SUM(H99:H100)</f>
        <v>0</v>
      </c>
    </row>
    <row r="102" spans="2:8" ht="14.5" customHeight="1">
      <c r="B102" s="673"/>
      <c r="C102" s="679">
        <v>6.6</v>
      </c>
      <c r="D102" s="915" t="s">
        <v>855</v>
      </c>
      <c r="E102" s="915"/>
      <c r="F102" s="710"/>
      <c r="G102" s="699">
        <f t="shared" si="10"/>
        <v>0</v>
      </c>
      <c r="H102" s="699">
        <f>H87+H88+H93+H97+H101</f>
        <v>0</v>
      </c>
    </row>
    <row r="103" spans="2:8" ht="14.5" customHeight="1">
      <c r="B103" s="672">
        <v>7</v>
      </c>
      <c r="C103" s="914" t="s">
        <v>856</v>
      </c>
      <c r="D103" s="914"/>
      <c r="E103" s="914"/>
      <c r="F103" s="667"/>
      <c r="G103" s="667"/>
      <c r="H103" s="718"/>
    </row>
    <row r="104" spans="2:8" ht="14.5" customHeight="1">
      <c r="B104" s="673"/>
      <c r="C104" s="677">
        <v>7.1</v>
      </c>
      <c r="D104" s="849" t="s">
        <v>857</v>
      </c>
      <c r="E104" s="851"/>
      <c r="F104" s="683"/>
      <c r="G104" s="676"/>
      <c r="H104" s="690"/>
    </row>
    <row r="105" spans="2:8" ht="14.5" customHeight="1">
      <c r="B105" s="673"/>
      <c r="C105" s="669"/>
      <c r="D105" s="700" t="s">
        <v>31</v>
      </c>
      <c r="E105" s="701" t="s">
        <v>835</v>
      </c>
      <c r="F105" s="724"/>
      <c r="G105" s="676">
        <f t="shared" ref="G105:G115" si="11">H105-F105</f>
        <v>0</v>
      </c>
      <c r="H105" s="690"/>
    </row>
    <row r="106" spans="2:8" ht="14.5" customHeight="1">
      <c r="B106" s="673"/>
      <c r="C106" s="669"/>
      <c r="D106" s="700" t="s">
        <v>37</v>
      </c>
      <c r="E106" s="701" t="s">
        <v>836</v>
      </c>
      <c r="F106" s="724"/>
      <c r="G106" s="676">
        <f t="shared" si="11"/>
        <v>0</v>
      </c>
      <c r="H106" s="690"/>
    </row>
    <row r="107" spans="2:8" ht="30" customHeight="1">
      <c r="B107" s="673"/>
      <c r="C107" s="669"/>
      <c r="D107" s="695" t="s">
        <v>38</v>
      </c>
      <c r="E107" s="702" t="s">
        <v>867</v>
      </c>
      <c r="F107" s="724"/>
      <c r="G107" s="676">
        <f t="shared" si="11"/>
        <v>0</v>
      </c>
      <c r="H107" s="690"/>
    </row>
    <row r="108" spans="2:8" ht="14.5" customHeight="1">
      <c r="B108" s="673"/>
      <c r="C108" s="668"/>
      <c r="D108" s="797" t="s">
        <v>858</v>
      </c>
      <c r="E108" s="799"/>
      <c r="F108" s="683">
        <f>SUM(F105:F107)</f>
        <v>0</v>
      </c>
      <c r="G108" s="676">
        <f t="shared" si="11"/>
        <v>0</v>
      </c>
      <c r="H108" s="690"/>
    </row>
    <row r="109" spans="2:8" ht="14.5" customHeight="1">
      <c r="B109" s="673"/>
      <c r="C109" s="681">
        <v>7.2</v>
      </c>
      <c r="D109" s="849" t="s">
        <v>859</v>
      </c>
      <c r="E109" s="851"/>
      <c r="F109" s="676"/>
      <c r="G109" s="692"/>
      <c r="H109" s="720"/>
    </row>
    <row r="110" spans="2:8" ht="14.5" customHeight="1">
      <c r="B110" s="673"/>
      <c r="C110" s="669"/>
      <c r="D110" s="700" t="s">
        <v>31</v>
      </c>
      <c r="E110" s="701" t="s">
        <v>835</v>
      </c>
      <c r="F110" s="723"/>
      <c r="G110" s="676">
        <f t="shared" si="11"/>
        <v>0</v>
      </c>
      <c r="H110" s="720"/>
    </row>
    <row r="111" spans="2:8" ht="14.5" customHeight="1">
      <c r="B111" s="673"/>
      <c r="C111" s="669"/>
      <c r="D111" s="700" t="s">
        <v>37</v>
      </c>
      <c r="E111" s="701" t="s">
        <v>836</v>
      </c>
      <c r="F111" s="723"/>
      <c r="G111" s="676">
        <f t="shared" si="11"/>
        <v>0</v>
      </c>
      <c r="H111" s="720"/>
    </row>
    <row r="112" spans="2:8" ht="13">
      <c r="B112" s="673"/>
      <c r="C112" s="669"/>
      <c r="D112" s="695" t="s">
        <v>38</v>
      </c>
      <c r="E112" s="702" t="s">
        <v>839</v>
      </c>
      <c r="F112" s="723"/>
      <c r="G112" s="676">
        <f t="shared" si="11"/>
        <v>0</v>
      </c>
      <c r="H112" s="720"/>
    </row>
    <row r="113" spans="2:8" ht="14.5" customHeight="1">
      <c r="B113" s="673"/>
      <c r="C113" s="668"/>
      <c r="D113" s="797" t="s">
        <v>860</v>
      </c>
      <c r="E113" s="799"/>
      <c r="F113" s="683">
        <f>SUM(F110:F112)</f>
        <v>0</v>
      </c>
      <c r="G113" s="676">
        <f t="shared" si="11"/>
        <v>0</v>
      </c>
      <c r="H113" s="690"/>
    </row>
    <row r="114" spans="2:8" ht="14.5" customHeight="1">
      <c r="B114" s="688"/>
      <c r="C114" s="681">
        <v>7.3</v>
      </c>
      <c r="D114" s="915" t="s">
        <v>861</v>
      </c>
      <c r="E114" s="915"/>
      <c r="F114" s="697">
        <f>F108+F113</f>
        <v>0</v>
      </c>
      <c r="G114" s="697">
        <f t="shared" si="11"/>
        <v>0</v>
      </c>
      <c r="H114" s="720"/>
    </row>
    <row r="115" spans="2:8" ht="14.5" customHeight="1">
      <c r="B115" s="711">
        <v>8</v>
      </c>
      <c r="C115" s="916" t="s">
        <v>197</v>
      </c>
      <c r="D115" s="916"/>
      <c r="E115" s="916"/>
      <c r="F115" s="697">
        <f>F85+F102+F114</f>
        <v>0</v>
      </c>
      <c r="G115" s="704">
        <f t="shared" si="11"/>
        <v>0</v>
      </c>
      <c r="H115" s="704">
        <f>H85+H102+H114</f>
        <v>0</v>
      </c>
    </row>
    <row r="116" spans="2:8" ht="14.5" customHeight="1">
      <c r="B116" s="705" t="s">
        <v>862</v>
      </c>
      <c r="C116" s="712"/>
      <c r="D116" s="712"/>
      <c r="E116" s="712"/>
      <c r="F116" s="712"/>
      <c r="G116" s="712"/>
      <c r="H116" s="722"/>
    </row>
    <row r="117" spans="2:8" ht="14.5" customHeight="1">
      <c r="B117" s="112">
        <v>9</v>
      </c>
      <c r="C117" s="804" t="s">
        <v>198</v>
      </c>
      <c r="D117" s="804"/>
      <c r="E117" s="804"/>
      <c r="F117" s="723"/>
      <c r="G117" s="676">
        <f t="shared" ref="G117:G122" si="12">H117-F117</f>
        <v>0</v>
      </c>
      <c r="H117" s="692">
        <f>'แบบฟอร์มที่ 3 - 3.2, 3.3'!F77</f>
        <v>0</v>
      </c>
    </row>
    <row r="118" spans="2:8" ht="14.5" customHeight="1">
      <c r="B118" s="112">
        <v>10</v>
      </c>
      <c r="C118" s="899" t="s">
        <v>112</v>
      </c>
      <c r="D118" s="900"/>
      <c r="E118" s="901"/>
      <c r="F118" s="723"/>
      <c r="G118" s="676">
        <f t="shared" si="12"/>
        <v>0</v>
      </c>
      <c r="H118" s="692">
        <f>'แบบฟอร์มที่ 3 - 3.2, 3.3'!F78</f>
        <v>0</v>
      </c>
    </row>
    <row r="119" spans="2:8" ht="14.5" customHeight="1">
      <c r="B119" s="112">
        <v>11</v>
      </c>
      <c r="C119" s="889" t="s">
        <v>113</v>
      </c>
      <c r="D119" s="890"/>
      <c r="E119" s="890"/>
      <c r="F119" s="723"/>
      <c r="G119" s="676">
        <f t="shared" si="12"/>
        <v>0</v>
      </c>
      <c r="H119" s="692">
        <f>'แบบฟอร์มที่ 3 - 3.2, 3.3'!F79</f>
        <v>0</v>
      </c>
    </row>
    <row r="120" spans="2:8" ht="14.5" customHeight="1">
      <c r="B120" s="464">
        <v>12</v>
      </c>
      <c r="C120" s="897" t="s">
        <v>711</v>
      </c>
      <c r="D120" s="898"/>
      <c r="E120" s="898"/>
      <c r="F120" s="723"/>
      <c r="G120" s="676">
        <f t="shared" si="12"/>
        <v>0</v>
      </c>
      <c r="H120" s="692">
        <f>'แบบฟอร์มที่ 3 - 3.2, 3.3'!F80</f>
        <v>0</v>
      </c>
    </row>
    <row r="121" spans="2:8" ht="14.5" customHeight="1">
      <c r="B121" s="464">
        <v>13</v>
      </c>
      <c r="C121" s="889" t="s">
        <v>204</v>
      </c>
      <c r="D121" s="890"/>
      <c r="E121" s="890"/>
      <c r="F121" s="723"/>
      <c r="G121" s="676">
        <f t="shared" si="12"/>
        <v>0</v>
      </c>
      <c r="H121" s="692">
        <f>'แบบฟอร์มที่ 3 - 3.2, 3.3'!F81</f>
        <v>0</v>
      </c>
    </row>
    <row r="122" spans="2:8" ht="14.5" customHeight="1">
      <c r="B122" s="713">
        <v>14</v>
      </c>
      <c r="C122" s="893" t="s">
        <v>205</v>
      </c>
      <c r="D122" s="893"/>
      <c r="E122" s="893"/>
      <c r="F122" s="723"/>
      <c r="G122" s="676">
        <f t="shared" si="12"/>
        <v>0</v>
      </c>
      <c r="H122" s="692">
        <f>'แบบฟอร์มที่ 3 - 3.2, 3.3'!F87</f>
        <v>0</v>
      </c>
    </row>
    <row r="123" spans="2:8" ht="14.5" customHeight="1">
      <c r="B123" s="713">
        <v>15</v>
      </c>
      <c r="C123" s="893" t="s">
        <v>692</v>
      </c>
      <c r="D123" s="893"/>
      <c r="E123" s="893"/>
      <c r="F123" s="676"/>
      <c r="G123" s="676"/>
      <c r="H123" s="692"/>
    </row>
    <row r="124" spans="2:8" ht="14.5" customHeight="1">
      <c r="B124" s="713"/>
      <c r="C124" s="336" t="s">
        <v>31</v>
      </c>
      <c r="D124" s="787" t="s">
        <v>863</v>
      </c>
      <c r="E124" s="789"/>
      <c r="F124" s="723"/>
      <c r="G124" s="676">
        <f t="shared" ref="G124:G131" si="13">H124-F124</f>
        <v>0</v>
      </c>
      <c r="H124" s="727"/>
    </row>
    <row r="125" spans="2:8" ht="14.5" customHeight="1">
      <c r="B125" s="713"/>
      <c r="C125" s="336" t="s">
        <v>37</v>
      </c>
      <c r="D125" s="787" t="s">
        <v>864</v>
      </c>
      <c r="E125" s="789"/>
      <c r="F125" s="723"/>
      <c r="G125" s="676">
        <f t="shared" si="13"/>
        <v>0</v>
      </c>
      <c r="H125" s="727"/>
    </row>
    <row r="126" spans="2:8" ht="14.5" customHeight="1">
      <c r="B126" s="713"/>
      <c r="C126" s="336" t="s">
        <v>38</v>
      </c>
      <c r="D126" s="910" t="s">
        <v>514</v>
      </c>
      <c r="E126" s="911"/>
      <c r="F126" s="723"/>
      <c r="G126" s="676">
        <f t="shared" si="13"/>
        <v>0</v>
      </c>
      <c r="H126" s="727"/>
    </row>
    <row r="127" spans="2:8" ht="14.5" customHeight="1">
      <c r="B127" s="713"/>
      <c r="C127" s="336" t="s">
        <v>40</v>
      </c>
      <c r="D127" s="910" t="s">
        <v>514</v>
      </c>
      <c r="E127" s="911"/>
      <c r="F127" s="723"/>
      <c r="G127" s="676">
        <f t="shared" si="13"/>
        <v>0</v>
      </c>
      <c r="H127" s="727"/>
    </row>
    <row r="128" spans="2:8" ht="14.5" customHeight="1">
      <c r="B128" s="713"/>
      <c r="C128" s="336" t="s">
        <v>39</v>
      </c>
      <c r="D128" s="910" t="s">
        <v>514</v>
      </c>
      <c r="E128" s="911"/>
      <c r="F128" s="723"/>
      <c r="G128" s="676">
        <f t="shared" si="13"/>
        <v>0</v>
      </c>
      <c r="H128" s="727"/>
    </row>
    <row r="129" spans="2:45" ht="14.5" customHeight="1">
      <c r="B129" s="713"/>
      <c r="C129" s="797" t="s">
        <v>865</v>
      </c>
      <c r="D129" s="798"/>
      <c r="E129" s="799"/>
      <c r="F129" s="714">
        <f>SUM(F124:F128)</f>
        <v>0</v>
      </c>
      <c r="G129" s="676">
        <f t="shared" si="13"/>
        <v>0</v>
      </c>
      <c r="H129" s="714">
        <f>SUM(H124:H128)</f>
        <v>0</v>
      </c>
    </row>
    <row r="130" spans="2:45" ht="14.5" customHeight="1">
      <c r="B130" s="713">
        <v>16</v>
      </c>
      <c r="C130" s="912" t="s">
        <v>115</v>
      </c>
      <c r="D130" s="912"/>
      <c r="E130" s="912"/>
      <c r="F130" s="723"/>
      <c r="G130" s="686">
        <f t="shared" si="13"/>
        <v>0</v>
      </c>
      <c r="H130" s="717">
        <f>'แบบฟอร์มที่ 3 - 3.2, 3.3'!F88</f>
        <v>0</v>
      </c>
    </row>
    <row r="131" spans="2:45" ht="14.5" customHeight="1">
      <c r="B131" s="715">
        <v>17</v>
      </c>
      <c r="C131" s="913" t="s">
        <v>212</v>
      </c>
      <c r="D131" s="913"/>
      <c r="E131" s="913"/>
      <c r="F131" s="697">
        <f>SUM(F117:F122,F129,F130)</f>
        <v>0</v>
      </c>
      <c r="G131" s="697">
        <f t="shared" si="13"/>
        <v>0</v>
      </c>
      <c r="H131" s="697">
        <f>SUM(H117:H122,H129,H130)</f>
        <v>0</v>
      </c>
    </row>
    <row r="132" spans="2:45">
      <c r="B132"/>
      <c r="C132" s="682"/>
      <c r="G132" s="682"/>
    </row>
    <row r="133" spans="2:45">
      <c r="C133" s="682"/>
      <c r="G133" s="682"/>
    </row>
    <row r="134" spans="2:45" ht="13" customHeight="1">
      <c r="B134"/>
    </row>
    <row r="135" spans="2:45" ht="13" customHeight="1">
      <c r="B135"/>
    </row>
    <row r="136" spans="2:45" ht="39" customHeight="1">
      <c r="B136"/>
    </row>
    <row r="137" spans="2:45" ht="15" customHeight="1">
      <c r="B137"/>
    </row>
    <row r="138" spans="2:45" ht="15" customHeight="1">
      <c r="B138"/>
    </row>
    <row r="139" spans="2:45" ht="40" customHeight="1">
      <c r="B139"/>
    </row>
    <row r="140" spans="2:45" ht="30" customHeight="1">
      <c r="B140"/>
      <c r="AQ140" s="128"/>
      <c r="AR140" s="128"/>
      <c r="AS140" s="128"/>
    </row>
    <row r="141" spans="2:45" ht="30" customHeight="1">
      <c r="B141"/>
      <c r="AQ141" s="128"/>
      <c r="AR141" s="128"/>
      <c r="AS141" s="128"/>
    </row>
    <row r="142" spans="2:45" ht="30" customHeight="1">
      <c r="B142"/>
      <c r="AQ142" s="128"/>
      <c r="AR142" s="128"/>
      <c r="AS142" s="128"/>
    </row>
    <row r="143" spans="2:45" ht="30" customHeight="1">
      <c r="B143"/>
      <c r="AQ143" s="128"/>
      <c r="AR143" s="128"/>
      <c r="AS143" s="128"/>
    </row>
    <row r="144" spans="2:45" ht="15" customHeight="1">
      <c r="B144"/>
      <c r="AQ144" s="128"/>
      <c r="AR144" s="128"/>
      <c r="AS144" s="128"/>
    </row>
    <row r="145" spans="2:46" ht="13">
      <c r="B145"/>
      <c r="AR145" s="128"/>
      <c r="AS145" s="128"/>
      <c r="AT145" s="128"/>
    </row>
    <row r="146" spans="2:46" ht="13">
      <c r="B146"/>
      <c r="AR146" s="128"/>
      <c r="AS146" s="128"/>
      <c r="AT146" s="128"/>
    </row>
    <row r="147" spans="2:46" ht="13" customHeight="1">
      <c r="B147"/>
      <c r="AR147" s="128"/>
      <c r="AS147" s="128"/>
      <c r="AT147" s="128"/>
    </row>
    <row r="149" spans="2:46" ht="45.65" customHeight="1"/>
    <row r="150" spans="2:46" ht="15" customHeight="1"/>
    <row r="151" spans="2:46" ht="15" customHeight="1"/>
    <row r="152" spans="2:46" ht="30" customHeight="1"/>
    <row r="153" spans="2:46" ht="30" customHeight="1"/>
    <row r="154" spans="2:46" ht="30" customHeight="1"/>
    <row r="155" spans="2:46" ht="30" customHeight="1"/>
    <row r="156" spans="2:46" ht="15" customHeight="1"/>
    <row r="160" spans="2:46" ht="15" customHeight="1"/>
    <row r="161" spans="1:13" ht="15" customHeight="1"/>
    <row r="162" spans="1:13" ht="15" customHeight="1"/>
    <row r="163" spans="1:13" ht="15" customHeight="1"/>
    <row r="164" spans="1:13" ht="15" customHeight="1"/>
    <row r="165" spans="1:13" ht="39" customHeight="1"/>
    <row r="166" spans="1:13" ht="40.5" customHeight="1"/>
    <row r="167" spans="1:13" ht="29.5" customHeight="1"/>
    <row r="168" spans="1:13" ht="29.5" customHeight="1"/>
    <row r="169" spans="1:13" ht="29.5" customHeight="1"/>
    <row r="170" spans="1:13" ht="15" customHeight="1"/>
    <row r="171" spans="1:13" s="243" customFormat="1" ht="40" customHeight="1">
      <c r="A171"/>
      <c r="B171" s="716"/>
      <c r="C171"/>
      <c r="D171"/>
      <c r="E171"/>
      <c r="F171"/>
      <c r="G171"/>
      <c r="H171"/>
      <c r="I171"/>
      <c r="J171"/>
      <c r="K171"/>
      <c r="L171"/>
      <c r="M171"/>
    </row>
    <row r="172" spans="1:13" s="243" customFormat="1" ht="25.5" customHeight="1">
      <c r="A172"/>
      <c r="B172" s="716"/>
      <c r="C172"/>
      <c r="D172"/>
      <c r="E172"/>
      <c r="F172"/>
      <c r="G172"/>
      <c r="H172"/>
      <c r="I172"/>
      <c r="J172"/>
      <c r="K172"/>
      <c r="L172"/>
      <c r="M172"/>
    </row>
    <row r="173" spans="1:13" ht="12.65" customHeight="1"/>
    <row r="174" spans="1:13" ht="12.65" customHeight="1"/>
    <row r="177" ht="13" customHeight="1"/>
    <row r="178" ht="13" customHeight="1"/>
    <row r="179" ht="39" customHeight="1"/>
    <row r="180" ht="62.5" customHeight="1"/>
    <row r="181" ht="137.5" customHeight="1"/>
    <row r="182" ht="25" customHeight="1"/>
    <row r="183" ht="25" customHeight="1"/>
    <row r="184" ht="25" customHeight="1"/>
    <row r="186" ht="12.65" customHeight="1"/>
    <row r="187" ht="12.65" customHeight="1"/>
    <row r="188" ht="12.65" customHeight="1"/>
    <row r="190" ht="12.65" customHeight="1"/>
  </sheetData>
  <sheetProtection algorithmName="SHA-512" hashValue="37VFiFaaPOCjHxGePuQYT5sgfcYeP02anaNtf/j9Csp52JGeaabeXBafKYrB71W3n1xbDSPVsD+lDf+yCRQYcA==" saltValue="H+45Gs3iYS5dxfnP6v+YRw==" spinCount="100000" sheet="1" formatCells="0" formatColumns="0" formatRows="0"/>
  <protectedRanges>
    <protectedRange sqref="F12:F14 F16:F28 E30:F34 H30:H34 E47:E48 E51:E52 H47:H48 H51:H52 F58:F59 F57 F62:F64 F70:F77 H70 E79:F83 H79:H83 H88 E95:E96 E99:E100 H95:H96 H99:H100 F105:F107 F110:F112" name="Range1"/>
  </protectedRanges>
  <mergeCells count="82">
    <mergeCell ref="D22:E22"/>
    <mergeCell ref="D3:F3"/>
    <mergeCell ref="D4:F4"/>
    <mergeCell ref="C8:E8"/>
    <mergeCell ref="C10:E10"/>
    <mergeCell ref="C11:C15"/>
    <mergeCell ref="D11:E11"/>
    <mergeCell ref="D17:E17"/>
    <mergeCell ref="D18:E18"/>
    <mergeCell ref="D19:E19"/>
    <mergeCell ref="D20:E20"/>
    <mergeCell ref="D21:E21"/>
    <mergeCell ref="D39:E39"/>
    <mergeCell ref="D23:E23"/>
    <mergeCell ref="D24:E24"/>
    <mergeCell ref="D25:E25"/>
    <mergeCell ref="D26:E26"/>
    <mergeCell ref="D27:E27"/>
    <mergeCell ref="D28:E28"/>
    <mergeCell ref="D29:E29"/>
    <mergeCell ref="D35:E35"/>
    <mergeCell ref="D36:E36"/>
    <mergeCell ref="C37:E37"/>
    <mergeCell ref="D38:E38"/>
    <mergeCell ref="D65:E65"/>
    <mergeCell ref="D44:E44"/>
    <mergeCell ref="D45:E45"/>
    <mergeCell ref="D46:E46"/>
    <mergeCell ref="D49:E49"/>
    <mergeCell ref="D50:E50"/>
    <mergeCell ref="D53:E53"/>
    <mergeCell ref="D54:E54"/>
    <mergeCell ref="C55:E55"/>
    <mergeCell ref="D56:E56"/>
    <mergeCell ref="D60:E60"/>
    <mergeCell ref="D61:E61"/>
    <mergeCell ref="D78:E78"/>
    <mergeCell ref="D66:E66"/>
    <mergeCell ref="C67:E67"/>
    <mergeCell ref="C69:E69"/>
    <mergeCell ref="D70:E70"/>
    <mergeCell ref="D71:E71"/>
    <mergeCell ref="D72:E72"/>
    <mergeCell ref="D73:E73"/>
    <mergeCell ref="D74:E74"/>
    <mergeCell ref="D75:E75"/>
    <mergeCell ref="D76:E76"/>
    <mergeCell ref="D77:E77"/>
    <mergeCell ref="D102:E102"/>
    <mergeCell ref="D84:E84"/>
    <mergeCell ref="D85:E85"/>
    <mergeCell ref="C86:E86"/>
    <mergeCell ref="D87:E87"/>
    <mergeCell ref="D88:E88"/>
    <mergeCell ref="D89:E89"/>
    <mergeCell ref="D93:E93"/>
    <mergeCell ref="D94:E94"/>
    <mergeCell ref="D97:E97"/>
    <mergeCell ref="D98:E98"/>
    <mergeCell ref="D101:E101"/>
    <mergeCell ref="C121:E121"/>
    <mergeCell ref="C103:E103"/>
    <mergeCell ref="D104:E104"/>
    <mergeCell ref="D108:E108"/>
    <mergeCell ref="D109:E109"/>
    <mergeCell ref="D113:E113"/>
    <mergeCell ref="D114:E114"/>
    <mergeCell ref="C115:E115"/>
    <mergeCell ref="C117:E117"/>
    <mergeCell ref="C118:E118"/>
    <mergeCell ref="C119:E119"/>
    <mergeCell ref="C120:E120"/>
    <mergeCell ref="D128:E128"/>
    <mergeCell ref="C129:E129"/>
    <mergeCell ref="C130:E130"/>
    <mergeCell ref="C131:E131"/>
    <mergeCell ref="C122:E122"/>
    <mergeCell ref="C123:E123"/>
    <mergeCell ref="D124:E124"/>
    <mergeCell ref="D125:E125"/>
    <mergeCell ref="D126:E126"/>
    <mergeCell ref="D127:E127"/>
  </mergeCells>
  <pageMargins left="0.7" right="0.7" top="0.75" bottom="0.75" header="0.3" footer="0.3"/>
  <pageSetup paperSize="9" scale="4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rgb="FFFFFF66"/>
    <pageSetUpPr fitToPage="1"/>
  </sheetPr>
  <dimension ref="A1:P25"/>
  <sheetViews>
    <sheetView showGridLines="0" zoomScaleNormal="100" workbookViewId="0"/>
  </sheetViews>
  <sheetFormatPr defaultColWidth="9.1796875" defaultRowHeight="12.5"/>
  <cols>
    <col min="2" max="2" width="8.453125" customWidth="1"/>
    <col min="3" max="3" width="44.81640625" customWidth="1"/>
    <col min="4" max="11" width="14" customWidth="1"/>
    <col min="12" max="16" width="20.1796875" customWidth="1"/>
  </cols>
  <sheetData>
    <row r="1" spans="1:16" s="30" customFormat="1" ht="15.5">
      <c r="A1" s="60" t="s">
        <v>688</v>
      </c>
      <c r="E1" s="124"/>
      <c r="F1" s="124"/>
      <c r="G1" s="124"/>
      <c r="H1" s="124"/>
      <c r="I1" s="124"/>
      <c r="J1" s="124"/>
      <c r="K1" s="124"/>
      <c r="L1" s="11"/>
      <c r="M1" s="11"/>
      <c r="N1" s="11"/>
      <c r="O1" s="89"/>
      <c r="P1" s="11"/>
    </row>
    <row r="2" spans="1:16" s="30" customFormat="1">
      <c r="A2" s="653"/>
      <c r="B2" s="37"/>
      <c r="C2" s="37"/>
      <c r="D2" s="11"/>
      <c r="E2" s="11"/>
      <c r="F2" s="11"/>
      <c r="G2" s="11"/>
      <c r="H2" s="11"/>
      <c r="I2" s="11"/>
      <c r="J2" s="11"/>
      <c r="K2" s="11"/>
      <c r="L2" s="11"/>
      <c r="M2" s="11"/>
      <c r="N2" s="11"/>
      <c r="O2" s="89"/>
      <c r="P2" s="11"/>
    </row>
    <row r="3" spans="1:16" s="30" customFormat="1" ht="13">
      <c r="A3" s="37"/>
      <c r="B3" s="37"/>
      <c r="C3" s="37"/>
      <c r="D3" s="81" t="s">
        <v>107</v>
      </c>
      <c r="E3" s="5"/>
      <c r="F3" s="37"/>
      <c r="G3" s="37"/>
      <c r="H3" s="944">
        <f>+รายชื่อแบบฟอร์ม!C3</f>
        <v>0</v>
      </c>
      <c r="I3" s="945"/>
      <c r="J3" s="945"/>
      <c r="K3" s="946"/>
      <c r="M3" s="11"/>
      <c r="N3" s="11"/>
      <c r="O3" s="89"/>
      <c r="P3" s="11"/>
    </row>
    <row r="4" spans="1:16" s="30" customFormat="1" ht="13">
      <c r="D4" s="82" t="s">
        <v>108</v>
      </c>
      <c r="E4" s="5"/>
      <c r="F4" s="37"/>
      <c r="G4" s="37"/>
      <c r="H4" s="947">
        <f>รายชื่อแบบฟอร์ม!C4</f>
        <v>0</v>
      </c>
      <c r="I4" s="948"/>
      <c r="J4" s="948"/>
      <c r="K4" s="949"/>
      <c r="M4" s="11"/>
      <c r="N4" s="11"/>
      <c r="O4" s="89"/>
      <c r="P4" s="11"/>
    </row>
    <row r="5" spans="1:16" s="30" customFormat="1" ht="13">
      <c r="D5" s="11"/>
      <c r="E5" s="82"/>
      <c r="F5" s="5"/>
      <c r="G5" s="5"/>
      <c r="H5" s="37"/>
      <c r="I5" s="110"/>
      <c r="J5" s="110"/>
      <c r="K5" s="110"/>
      <c r="L5" s="127"/>
      <c r="M5" s="11"/>
      <c r="N5" s="11"/>
      <c r="O5" s="89"/>
      <c r="P5" s="11"/>
    </row>
    <row r="6" spans="1:16" s="30" customFormat="1" ht="13">
      <c r="B6" s="128" t="s">
        <v>74</v>
      </c>
      <c r="G6" s="11"/>
      <c r="H6" s="11"/>
      <c r="I6" s="11"/>
      <c r="J6" s="11"/>
      <c r="K6" s="11"/>
      <c r="L6" s="11"/>
      <c r="M6" s="11"/>
      <c r="N6" s="11"/>
      <c r="O6" s="89"/>
      <c r="P6" s="11"/>
    </row>
    <row r="7" spans="1:16" ht="12.75" customHeight="1">
      <c r="B7" s="794" t="s">
        <v>27</v>
      </c>
      <c r="C7" s="793" t="s">
        <v>529</v>
      </c>
      <c r="D7" s="952" t="s">
        <v>207</v>
      </c>
      <c r="E7" s="953"/>
      <c r="F7" s="953"/>
      <c r="G7" s="954"/>
      <c r="H7" s="952" t="s">
        <v>208</v>
      </c>
      <c r="I7" s="953"/>
      <c r="J7" s="953"/>
      <c r="K7" s="953"/>
      <c r="L7" s="953"/>
      <c r="M7" s="953"/>
      <c r="N7" s="953"/>
      <c r="O7" s="954"/>
      <c r="P7" s="793" t="s">
        <v>542</v>
      </c>
    </row>
    <row r="8" spans="1:16" ht="95.15" customHeight="1">
      <c r="B8" s="794"/>
      <c r="C8" s="794"/>
      <c r="D8" s="398" t="s">
        <v>530</v>
      </c>
      <c r="E8" s="398" t="s">
        <v>531</v>
      </c>
      <c r="F8" s="398" t="s">
        <v>532</v>
      </c>
      <c r="G8" s="398" t="s">
        <v>533</v>
      </c>
      <c r="H8" s="398" t="s">
        <v>534</v>
      </c>
      <c r="I8" s="398" t="s">
        <v>535</v>
      </c>
      <c r="J8" s="398" t="s">
        <v>536</v>
      </c>
      <c r="K8" s="398" t="s">
        <v>537</v>
      </c>
      <c r="L8" s="398" t="s">
        <v>538</v>
      </c>
      <c r="M8" s="398" t="s">
        <v>539</v>
      </c>
      <c r="N8" s="398" t="s">
        <v>540</v>
      </c>
      <c r="O8" s="398" t="s">
        <v>541</v>
      </c>
      <c r="P8" s="793"/>
    </row>
    <row r="9" spans="1:16" s="243" customFormat="1" ht="28" customHeight="1">
      <c r="B9" s="233">
        <v>1</v>
      </c>
      <c r="C9" s="236" t="s">
        <v>795</v>
      </c>
      <c r="D9" s="465">
        <f>'แบบฟอร์มที่ 4 - 4.3'!G42</f>
        <v>0</v>
      </c>
      <c r="E9" s="465">
        <f>'แบบฟอร์มที่ 4 - 4.3'!H42</f>
        <v>0</v>
      </c>
      <c r="F9" s="465">
        <f>'แบบฟอร์มที่ 4 - 4.3'!I42</f>
        <v>0</v>
      </c>
      <c r="G9" s="465">
        <f>'แบบฟอร์มที่ 4 - 4.3'!J42</f>
        <v>0</v>
      </c>
      <c r="H9" s="465">
        <f>'แบบฟอร์มที่ 4 - 4.3'!K42</f>
        <v>0</v>
      </c>
      <c r="I9" s="465">
        <f>'แบบฟอร์มที่ 4 - 4.3'!L42</f>
        <v>0</v>
      </c>
      <c r="J9" s="465">
        <f>'แบบฟอร์มที่ 4 - 4.3'!M42</f>
        <v>0</v>
      </c>
      <c r="K9" s="465">
        <f>'แบบฟอร์มที่ 4 - 4.3'!N42</f>
        <v>0</v>
      </c>
      <c r="L9" s="465">
        <f>'แบบฟอร์มที่ 4 - 4.3'!O42</f>
        <v>0</v>
      </c>
      <c r="M9" s="465">
        <f>'แบบฟอร์มที่ 4 - 4.3'!P42</f>
        <v>0</v>
      </c>
      <c r="N9" s="465">
        <f>'แบบฟอร์มที่ 4 - 4.3'!Q42</f>
        <v>0</v>
      </c>
      <c r="O9" s="465">
        <f>MAX(M9+N9,0)</f>
        <v>0</v>
      </c>
      <c r="P9" s="465">
        <f>'แบบฟอร์มที่ 4 - 4.3'!R42</f>
        <v>0</v>
      </c>
    </row>
    <row r="10" spans="1:16" s="243" customFormat="1" ht="28" customHeight="1">
      <c r="B10" s="233">
        <v>2</v>
      </c>
      <c r="C10" s="236" t="s">
        <v>796</v>
      </c>
      <c r="D10" s="465">
        <f>'แบบฟอร์มที่ 4 - 4.3'!G76</f>
        <v>0</v>
      </c>
      <c r="E10" s="465">
        <f>'แบบฟอร์มที่ 4 - 4.3'!H76</f>
        <v>0</v>
      </c>
      <c r="F10" s="465">
        <f>'แบบฟอร์มที่ 4 - 4.3'!I76</f>
        <v>0</v>
      </c>
      <c r="G10" s="465">
        <f>'แบบฟอร์มที่ 4 - 4.3'!J76</f>
        <v>0</v>
      </c>
      <c r="H10" s="465">
        <f>'แบบฟอร์มที่ 4 - 4.3'!K76</f>
        <v>0</v>
      </c>
      <c r="I10" s="465">
        <f>'แบบฟอร์มที่ 4 - 4.3'!L76</f>
        <v>0</v>
      </c>
      <c r="J10" s="465">
        <f>'แบบฟอร์มที่ 4 - 4.3'!M76</f>
        <v>0</v>
      </c>
      <c r="K10" s="465">
        <f>'แบบฟอร์มที่ 4 - 4.3'!N76</f>
        <v>0</v>
      </c>
      <c r="L10" s="465">
        <f>'แบบฟอร์มที่ 4 - 4.3'!O76</f>
        <v>0</v>
      </c>
      <c r="M10" s="465">
        <f>'แบบฟอร์มที่ 4 - 4.3'!P76</f>
        <v>0</v>
      </c>
      <c r="N10" s="465">
        <f>'แบบฟอร์มที่ 4 - 4.3'!Q76</f>
        <v>0</v>
      </c>
      <c r="O10" s="465">
        <f>MAX(M10+N10,0)</f>
        <v>0</v>
      </c>
      <c r="P10" s="465">
        <f>'แบบฟอร์มที่ 4 - 4.3'!R76</f>
        <v>0</v>
      </c>
    </row>
    <row r="11" spans="1:16" s="243" customFormat="1" ht="28" customHeight="1">
      <c r="B11" s="233">
        <v>3</v>
      </c>
      <c r="C11" s="236" t="s">
        <v>797</v>
      </c>
      <c r="D11" s="465">
        <f>'แบบฟอร์มที่ 4 - 4.3'!G87</f>
        <v>0</v>
      </c>
      <c r="E11" s="465">
        <f>'แบบฟอร์มที่ 4 - 4.3'!H87</f>
        <v>0</v>
      </c>
      <c r="F11" s="465">
        <f>'แบบฟอร์มที่ 4 - 4.3'!I87</f>
        <v>0</v>
      </c>
      <c r="G11" s="465">
        <f>'แบบฟอร์มที่ 4 - 4.3'!J87</f>
        <v>0</v>
      </c>
      <c r="H11" s="465">
        <f>'แบบฟอร์มที่ 4 - 4.3'!K87</f>
        <v>0</v>
      </c>
      <c r="I11" s="465">
        <f>'แบบฟอร์มที่ 4 - 4.3'!L87</f>
        <v>0</v>
      </c>
      <c r="J11" s="465">
        <f>'แบบฟอร์มที่ 4 - 4.3'!M87</f>
        <v>0</v>
      </c>
      <c r="K11" s="465">
        <f>'แบบฟอร์มที่ 4 - 4.3'!N87</f>
        <v>0</v>
      </c>
      <c r="L11" s="465">
        <f>'แบบฟอร์มที่ 4 - 4.3'!O87</f>
        <v>0</v>
      </c>
      <c r="M11" s="465">
        <f>'แบบฟอร์มที่ 4 - 4.3'!P87</f>
        <v>0</v>
      </c>
      <c r="N11" s="465">
        <f>'แบบฟอร์มที่ 4 - 4.3'!Q87</f>
        <v>0</v>
      </c>
      <c r="O11" s="465">
        <f>MAX(M11+N11,0)</f>
        <v>0</v>
      </c>
      <c r="P11" s="465">
        <f>'แบบฟอร์มที่ 4 - 4.3'!R87</f>
        <v>0</v>
      </c>
    </row>
    <row r="12" spans="1:16" s="243" customFormat="1" ht="28" customHeight="1">
      <c r="B12" s="233">
        <v>4</v>
      </c>
      <c r="C12" s="236" t="s">
        <v>798</v>
      </c>
      <c r="D12" s="465">
        <f>'แบบฟอร์มที่ 4 - 4.3'!G358</f>
        <v>0</v>
      </c>
      <c r="E12" s="465">
        <f>'แบบฟอร์มที่ 4 - 4.3'!H358</f>
        <v>0</v>
      </c>
      <c r="F12" s="465">
        <f>'แบบฟอร์มที่ 4 - 4.3'!I358</f>
        <v>0</v>
      </c>
      <c r="G12" s="465">
        <f>'แบบฟอร์มที่ 4 - 4.3'!J358</f>
        <v>0</v>
      </c>
      <c r="H12" s="465">
        <f>'แบบฟอร์มที่ 4 - 4.3'!K358</f>
        <v>0</v>
      </c>
      <c r="I12" s="465">
        <f>'แบบฟอร์มที่ 4 - 4.3'!L358</f>
        <v>0</v>
      </c>
      <c r="J12" s="465">
        <f>'แบบฟอร์มที่ 4 - 4.3'!M358</f>
        <v>0</v>
      </c>
      <c r="K12" s="465">
        <f>'แบบฟอร์มที่ 4 - 4.3'!N358</f>
        <v>0</v>
      </c>
      <c r="L12" s="465">
        <f>'แบบฟอร์มที่ 4 - 4.3'!O358</f>
        <v>0</v>
      </c>
      <c r="M12" s="465">
        <f>'แบบฟอร์มที่ 4 - 4.3'!P358</f>
        <v>0</v>
      </c>
      <c r="N12" s="465">
        <f>'แบบฟอร์มที่ 4 - 4.3'!Q358</f>
        <v>0</v>
      </c>
      <c r="O12" s="465">
        <f>MAX(M12+N12,0)</f>
        <v>0</v>
      </c>
      <c r="P12" s="465">
        <f>'แบบฟอร์มที่ 4 - 4.3'!R358</f>
        <v>0</v>
      </c>
    </row>
    <row r="13" spans="1:16" s="243" customFormat="1" ht="28" customHeight="1">
      <c r="B13" s="233">
        <v>5</v>
      </c>
      <c r="C13" s="351" t="s">
        <v>799</v>
      </c>
      <c r="D13" s="465">
        <f>'แบบฟอร์มที่ 4 - 4.3'!G452</f>
        <v>0</v>
      </c>
      <c r="E13" s="465">
        <f>'แบบฟอร์มที่ 4 - 4.3'!H452</f>
        <v>0</v>
      </c>
      <c r="F13" s="465">
        <f>'แบบฟอร์มที่ 4 - 4.3'!I452</f>
        <v>0</v>
      </c>
      <c r="G13" s="465">
        <f>'แบบฟอร์มที่ 4 - 4.3'!J452</f>
        <v>0</v>
      </c>
      <c r="H13" s="465">
        <f>'แบบฟอร์มที่ 4 - 4.3'!K452</f>
        <v>0</v>
      </c>
      <c r="I13" s="465">
        <f>'แบบฟอร์มที่ 4 - 4.3'!L452</f>
        <v>0</v>
      </c>
      <c r="J13" s="465">
        <f>'แบบฟอร์มที่ 4 - 4.3'!M452</f>
        <v>0</v>
      </c>
      <c r="K13" s="465">
        <f>'แบบฟอร์มที่ 4 - 4.3'!N452</f>
        <v>0</v>
      </c>
      <c r="L13" s="465">
        <f>'แบบฟอร์มที่ 4 - 4.3'!O452</f>
        <v>0</v>
      </c>
      <c r="M13" s="465">
        <f>'แบบฟอร์มที่ 4 - 4.3'!P452</f>
        <v>0</v>
      </c>
      <c r="N13" s="465">
        <f>'แบบฟอร์มที่ 4 - 4.3'!Q452</f>
        <v>0</v>
      </c>
      <c r="O13" s="465">
        <f>MAX(M13+N13,0)</f>
        <v>0</v>
      </c>
      <c r="P13" s="465">
        <f>'แบบฟอร์มที่ 4 - 4.3'!R452</f>
        <v>0</v>
      </c>
    </row>
    <row r="14" spans="1:16" s="243" customFormat="1" ht="15.65" customHeight="1">
      <c r="B14" s="233">
        <v>6</v>
      </c>
      <c r="C14" s="555" t="s">
        <v>209</v>
      </c>
      <c r="D14" s="281">
        <f>SUM(D$9:D$13)</f>
        <v>0</v>
      </c>
      <c r="E14" s="281">
        <f t="shared" ref="E14:P14" si="0">SUM(E$9:E$13)</f>
        <v>0</v>
      </c>
      <c r="F14" s="281">
        <f t="shared" si="0"/>
        <v>0</v>
      </c>
      <c r="G14" s="467">
        <f t="shared" si="0"/>
        <v>0</v>
      </c>
      <c r="H14" s="281">
        <f t="shared" si="0"/>
        <v>0</v>
      </c>
      <c r="I14" s="281">
        <f t="shared" si="0"/>
        <v>0</v>
      </c>
      <c r="J14" s="281">
        <f t="shared" si="0"/>
        <v>0</v>
      </c>
      <c r="K14" s="281">
        <f t="shared" si="0"/>
        <v>0</v>
      </c>
      <c r="L14" s="281">
        <f t="shared" si="0"/>
        <v>0</v>
      </c>
      <c r="M14" s="281">
        <f t="shared" si="0"/>
        <v>0</v>
      </c>
      <c r="N14" s="281">
        <f t="shared" si="0"/>
        <v>0</v>
      </c>
      <c r="O14" s="281">
        <f t="shared" si="0"/>
        <v>0</v>
      </c>
      <c r="P14" s="281">
        <f t="shared" si="0"/>
        <v>0</v>
      </c>
    </row>
    <row r="15" spans="1:16" ht="38.25" customHeight="1">
      <c r="B15" s="951" t="s">
        <v>689</v>
      </c>
      <c r="C15" s="951"/>
      <c r="D15" s="951"/>
      <c r="E15" s="951"/>
      <c r="F15" s="951"/>
      <c r="G15" s="951"/>
      <c r="H15" s="951"/>
      <c r="I15" s="951"/>
    </row>
    <row r="16" spans="1:16">
      <c r="I16" s="634"/>
    </row>
    <row r="17" spans="2:5" ht="13">
      <c r="B17" s="128" t="s">
        <v>500</v>
      </c>
    </row>
    <row r="18" spans="2:5" ht="13">
      <c r="B18" s="335" t="s">
        <v>27</v>
      </c>
      <c r="C18" s="393" t="s">
        <v>28</v>
      </c>
      <c r="D18" s="793" t="s">
        <v>521</v>
      </c>
      <c r="E18" s="793"/>
    </row>
    <row r="19" spans="2:5" s="243" customFormat="1" ht="40.5" customHeight="1">
      <c r="B19" s="233">
        <v>1</v>
      </c>
      <c r="C19" s="236" t="s">
        <v>801</v>
      </c>
      <c r="D19" s="950">
        <f>$O$14</f>
        <v>0</v>
      </c>
      <c r="E19" s="950"/>
    </row>
    <row r="20" spans="2:5" s="243" customFormat="1" ht="40.5" customHeight="1">
      <c r="B20" s="233">
        <v>2</v>
      </c>
      <c r="C20" s="236" t="s">
        <v>800</v>
      </c>
      <c r="D20" s="950">
        <f>$M$14+$N$14</f>
        <v>0</v>
      </c>
      <c r="E20" s="950"/>
    </row>
    <row r="21" spans="2:5" s="243" customFormat="1" ht="40.5" customHeight="1">
      <c r="B21" s="233">
        <v>3</v>
      </c>
      <c r="C21" s="236" t="s">
        <v>802</v>
      </c>
      <c r="D21" s="955"/>
      <c r="E21" s="955"/>
    </row>
    <row r="22" spans="2:5" s="243" customFormat="1" ht="40.5" customHeight="1">
      <c r="B22" s="233">
        <v>4</v>
      </c>
      <c r="C22" s="236" t="s">
        <v>210</v>
      </c>
      <c r="D22" s="956">
        <f>$D$20-$D$21</f>
        <v>0</v>
      </c>
      <c r="E22" s="956"/>
    </row>
    <row r="23" spans="2:5" s="243" customFormat="1" ht="40.5" customHeight="1">
      <c r="B23" s="233">
        <v>5</v>
      </c>
      <c r="C23" s="236" t="s">
        <v>542</v>
      </c>
      <c r="D23" s="950">
        <f>$P$14</f>
        <v>0</v>
      </c>
      <c r="E23" s="950"/>
    </row>
    <row r="24" spans="2:5" s="243" customFormat="1" ht="40.5" customHeight="1">
      <c r="B24" s="233">
        <v>6</v>
      </c>
      <c r="C24" s="351" t="s">
        <v>803</v>
      </c>
      <c r="D24" s="955"/>
      <c r="E24" s="955"/>
    </row>
    <row r="25" spans="2:5" s="243" customFormat="1" ht="40.5" customHeight="1">
      <c r="B25" s="233">
        <v>7</v>
      </c>
      <c r="C25" s="351" t="s">
        <v>794</v>
      </c>
      <c r="D25" s="950">
        <f>$D$24-$D$21</f>
        <v>0</v>
      </c>
      <c r="E25" s="950"/>
    </row>
  </sheetData>
  <sheetProtection algorithmName="SHA-512" hashValue="MgF3/g9Jwhr5ubbGbvJq1mW/qZnu+69TuzsW1Cpqalq9BYUJawaTV8dEEkECt+l4ZKrPO4jSamgpkM6J43HQcA==" saltValue="SUcklHRdE5UezJI/PeJc3Q==" spinCount="100000" sheet="1" formatCells="0" formatColumns="0" formatRows="0"/>
  <mergeCells count="16">
    <mergeCell ref="D21:E21"/>
    <mergeCell ref="D22:E22"/>
    <mergeCell ref="D23:E23"/>
    <mergeCell ref="D24:E24"/>
    <mergeCell ref="D25:E25"/>
    <mergeCell ref="D20:E20"/>
    <mergeCell ref="B7:B8"/>
    <mergeCell ref="C7:C8"/>
    <mergeCell ref="B15:I15"/>
    <mergeCell ref="H7:O7"/>
    <mergeCell ref="D7:G7"/>
    <mergeCell ref="P7:P8"/>
    <mergeCell ref="H3:K3"/>
    <mergeCell ref="H4:K4"/>
    <mergeCell ref="D18:E18"/>
    <mergeCell ref="D19:E19"/>
  </mergeCells>
  <pageMargins left="0.23622047244094491" right="0.23622047244094491" top="0.74803149606299213" bottom="0.74803149606299213" header="0.31496062992125984" footer="0.31496062992125984"/>
  <pageSetup paperSize="9" scale="53"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0">
    <tabColor rgb="FFFFFF66"/>
  </sheetPr>
  <dimension ref="A1:R452"/>
  <sheetViews>
    <sheetView showGridLines="0" zoomScaleNormal="100" workbookViewId="0"/>
  </sheetViews>
  <sheetFormatPr defaultColWidth="9.1796875" defaultRowHeight="12.5"/>
  <cols>
    <col min="2" max="2" width="7.1796875" customWidth="1"/>
    <col min="3" max="3" width="3.453125" bestFit="1" customWidth="1"/>
    <col min="4" max="4" width="3.54296875" customWidth="1"/>
    <col min="5" max="5" width="4.54296875" customWidth="1"/>
    <col min="6" max="6" width="30.81640625" customWidth="1"/>
    <col min="7" max="14" width="13" customWidth="1"/>
    <col min="15" max="18" width="20" customWidth="1"/>
  </cols>
  <sheetData>
    <row r="1" spans="1:18" s="30" customFormat="1" ht="15.5">
      <c r="A1" s="60" t="s">
        <v>688</v>
      </c>
      <c r="E1" s="124"/>
      <c r="F1" s="124"/>
      <c r="G1" s="124"/>
    </row>
    <row r="2" spans="1:18" s="30" customFormat="1">
      <c r="A2" s="653"/>
      <c r="D2" s="11"/>
      <c r="E2" s="11"/>
      <c r="F2" s="11"/>
      <c r="G2" s="11"/>
    </row>
    <row r="3" spans="1:18" s="30" customFormat="1" ht="13">
      <c r="D3" s="81" t="s">
        <v>107</v>
      </c>
      <c r="E3" s="5"/>
      <c r="F3" s="5"/>
      <c r="G3" s="37"/>
      <c r="H3" s="944">
        <f>+รายชื่อแบบฟอร์ม!C3</f>
        <v>0</v>
      </c>
      <c r="I3" s="945"/>
      <c r="J3" s="945"/>
      <c r="K3" s="945"/>
      <c r="L3" s="946"/>
    </row>
    <row r="4" spans="1:18" s="30" customFormat="1" ht="13">
      <c r="D4" s="82" t="s">
        <v>108</v>
      </c>
      <c r="E4" s="5"/>
      <c r="F4" s="5"/>
      <c r="G4" s="37"/>
      <c r="H4" s="947">
        <f>รายชื่อแบบฟอร์ม!C4</f>
        <v>0</v>
      </c>
      <c r="I4" s="948"/>
      <c r="J4" s="948"/>
      <c r="K4" s="948"/>
      <c r="L4" s="949"/>
    </row>
    <row r="5" spans="1:18" s="30" customFormat="1" ht="13">
      <c r="D5" s="11"/>
      <c r="E5" s="82"/>
      <c r="F5" s="82"/>
      <c r="G5" s="5"/>
      <c r="H5" s="37"/>
      <c r="I5" s="110"/>
      <c r="J5" s="110"/>
      <c r="K5" s="110"/>
      <c r="L5" s="110"/>
    </row>
    <row r="6" spans="1:18" s="30" customFormat="1" ht="16" customHeight="1">
      <c r="B6" s="128" t="s">
        <v>501</v>
      </c>
      <c r="K6" s="11"/>
      <c r="L6" s="11"/>
    </row>
    <row r="7" spans="1:18" ht="15" customHeight="1">
      <c r="B7" s="992" t="s">
        <v>27</v>
      </c>
      <c r="C7" s="994" t="s">
        <v>529</v>
      </c>
      <c r="D7" s="995"/>
      <c r="E7" s="995"/>
      <c r="F7" s="996"/>
      <c r="G7" s="1000" t="s">
        <v>207</v>
      </c>
      <c r="H7" s="771"/>
      <c r="I7" s="771"/>
      <c r="J7" s="772"/>
      <c r="K7" s="1000" t="s">
        <v>208</v>
      </c>
      <c r="L7" s="771"/>
      <c r="M7" s="771"/>
      <c r="N7" s="771"/>
      <c r="O7" s="771"/>
      <c r="P7" s="771"/>
      <c r="Q7" s="772"/>
      <c r="R7" s="793" t="s">
        <v>544</v>
      </c>
    </row>
    <row r="8" spans="1:18" ht="110.5" customHeight="1">
      <c r="B8" s="993"/>
      <c r="C8" s="997"/>
      <c r="D8" s="998"/>
      <c r="E8" s="998"/>
      <c r="F8" s="999"/>
      <c r="G8" s="398" t="s">
        <v>530</v>
      </c>
      <c r="H8" s="398" t="s">
        <v>806</v>
      </c>
      <c r="I8" s="398" t="s">
        <v>532</v>
      </c>
      <c r="J8" s="398" t="s">
        <v>533</v>
      </c>
      <c r="K8" s="398" t="s">
        <v>534</v>
      </c>
      <c r="L8" s="398" t="s">
        <v>535</v>
      </c>
      <c r="M8" s="398" t="s">
        <v>536</v>
      </c>
      <c r="N8" s="398" t="s">
        <v>537</v>
      </c>
      <c r="O8" s="398" t="s">
        <v>538</v>
      </c>
      <c r="P8" s="398" t="s">
        <v>539</v>
      </c>
      <c r="Q8" s="398" t="s">
        <v>540</v>
      </c>
      <c r="R8" s="793"/>
    </row>
    <row r="9" spans="1:18" s="243" customFormat="1" ht="14.15" customHeight="1">
      <c r="B9" s="235" t="s">
        <v>213</v>
      </c>
      <c r="C9" s="567"/>
      <c r="D9" s="567"/>
      <c r="E9" s="567"/>
      <c r="F9" s="567"/>
      <c r="G9" s="568"/>
      <c r="H9" s="568"/>
      <c r="I9" s="568"/>
      <c r="J9" s="568"/>
      <c r="K9" s="568"/>
      <c r="L9" s="568"/>
      <c r="M9" s="568"/>
      <c r="N9" s="568"/>
      <c r="O9" s="568"/>
      <c r="P9" s="568"/>
      <c r="Q9" s="568"/>
      <c r="R9" s="569"/>
    </row>
    <row r="10" spans="1:18" s="243" customFormat="1" ht="14.15" customHeight="1">
      <c r="B10" s="978">
        <v>1</v>
      </c>
      <c r="C10" s="979" t="s">
        <v>214</v>
      </c>
      <c r="D10" s="980"/>
      <c r="E10" s="980"/>
      <c r="F10" s="980"/>
      <c r="G10" s="568"/>
      <c r="H10" s="568"/>
      <c r="I10" s="568"/>
      <c r="J10" s="568"/>
      <c r="K10" s="568"/>
      <c r="L10" s="568"/>
      <c r="M10" s="568"/>
      <c r="N10" s="568"/>
      <c r="O10" s="568"/>
      <c r="P10" s="568"/>
      <c r="Q10" s="568"/>
      <c r="R10" s="569"/>
    </row>
    <row r="11" spans="1:18" s="243" customFormat="1" ht="14.15" customHeight="1">
      <c r="B11" s="978"/>
      <c r="C11" s="978" t="s">
        <v>31</v>
      </c>
      <c r="D11" s="960" t="s">
        <v>59</v>
      </c>
      <c r="E11" s="961"/>
      <c r="F11" s="961"/>
      <c r="G11" s="568"/>
      <c r="H11" s="568"/>
      <c r="I11" s="568"/>
      <c r="J11" s="568"/>
      <c r="K11" s="568"/>
      <c r="L11" s="568"/>
      <c r="M11" s="568"/>
      <c r="N11" s="568"/>
      <c r="O11" s="568"/>
      <c r="P11" s="568"/>
      <c r="Q11" s="568"/>
      <c r="R11" s="569"/>
    </row>
    <row r="12" spans="1:18" s="243" customFormat="1" ht="14.15" customHeight="1">
      <c r="B12" s="978"/>
      <c r="C12" s="978"/>
      <c r="D12" s="392" t="s">
        <v>13</v>
      </c>
      <c r="E12" s="981" t="s">
        <v>215</v>
      </c>
      <c r="F12" s="983"/>
      <c r="G12" s="570"/>
      <c r="H12" s="570"/>
      <c r="I12" s="570"/>
      <c r="J12" s="570"/>
      <c r="K12" s="570"/>
      <c r="L12" s="570"/>
      <c r="M12" s="570"/>
      <c r="N12" s="570"/>
      <c r="O12" s="570"/>
      <c r="P12" s="570"/>
      <c r="Q12" s="570"/>
      <c r="R12" s="570"/>
    </row>
    <row r="13" spans="1:18" s="243" customFormat="1" ht="14.15" customHeight="1">
      <c r="B13" s="978"/>
      <c r="C13" s="978"/>
      <c r="D13" s="234" t="s">
        <v>14</v>
      </c>
      <c r="E13" s="968" t="s">
        <v>216</v>
      </c>
      <c r="F13" s="970"/>
      <c r="G13" s="570"/>
      <c r="H13" s="570"/>
      <c r="I13" s="570"/>
      <c r="J13" s="570"/>
      <c r="K13" s="570"/>
      <c r="L13" s="570"/>
      <c r="M13" s="570"/>
      <c r="N13" s="570"/>
      <c r="O13" s="570"/>
      <c r="P13" s="570"/>
      <c r="Q13" s="570"/>
      <c r="R13" s="570"/>
    </row>
    <row r="14" spans="1:18" s="243" customFormat="1" ht="14.15" customHeight="1">
      <c r="B14" s="978"/>
      <c r="C14" s="978"/>
      <c r="D14" s="989" t="s">
        <v>32</v>
      </c>
      <c r="E14" s="960" t="s">
        <v>217</v>
      </c>
      <c r="F14" s="961"/>
      <c r="G14" s="568"/>
      <c r="H14" s="568"/>
      <c r="I14" s="568"/>
      <c r="J14" s="568"/>
      <c r="K14" s="568"/>
      <c r="L14" s="568"/>
      <c r="M14" s="568"/>
      <c r="N14" s="568"/>
      <c r="O14" s="568"/>
      <c r="P14" s="568"/>
      <c r="Q14" s="568"/>
      <c r="R14" s="569"/>
    </row>
    <row r="15" spans="1:18" s="243" customFormat="1" ht="14.15" customHeight="1">
      <c r="B15" s="978"/>
      <c r="C15" s="978"/>
      <c r="D15" s="990"/>
      <c r="E15" s="234" t="s">
        <v>72</v>
      </c>
      <c r="F15" s="556" t="s">
        <v>218</v>
      </c>
      <c r="G15" s="570"/>
      <c r="H15" s="570"/>
      <c r="I15" s="570"/>
      <c r="J15" s="570"/>
      <c r="K15" s="570"/>
      <c r="L15" s="570"/>
      <c r="M15" s="570"/>
      <c r="N15" s="570"/>
      <c r="O15" s="570"/>
      <c r="P15" s="570"/>
      <c r="Q15" s="570"/>
      <c r="R15" s="570"/>
    </row>
    <row r="16" spans="1:18" s="243" customFormat="1" ht="14.15" customHeight="1">
      <c r="B16" s="978"/>
      <c r="C16" s="975"/>
      <c r="D16" s="991"/>
      <c r="E16" s="234" t="s">
        <v>73</v>
      </c>
      <c r="F16" s="556" t="s">
        <v>219</v>
      </c>
      <c r="G16" s="570"/>
      <c r="H16" s="570"/>
      <c r="I16" s="570"/>
      <c r="J16" s="570"/>
      <c r="K16" s="570"/>
      <c r="L16" s="570"/>
      <c r="M16" s="570"/>
      <c r="N16" s="570"/>
      <c r="O16" s="570"/>
      <c r="P16" s="570"/>
      <c r="Q16" s="570"/>
      <c r="R16" s="570"/>
    </row>
    <row r="17" spans="2:18" s="243" customFormat="1" ht="14.15" customHeight="1">
      <c r="B17" s="978"/>
      <c r="C17" s="233" t="s">
        <v>37</v>
      </c>
      <c r="D17" s="968" t="s">
        <v>220</v>
      </c>
      <c r="E17" s="969"/>
      <c r="F17" s="970"/>
      <c r="G17" s="570"/>
      <c r="H17" s="570"/>
      <c r="I17" s="570"/>
      <c r="J17" s="570"/>
      <c r="K17" s="570"/>
      <c r="L17" s="570"/>
      <c r="M17" s="570"/>
      <c r="N17" s="570"/>
      <c r="O17" s="570"/>
      <c r="P17" s="570"/>
      <c r="Q17" s="570"/>
      <c r="R17" s="570"/>
    </row>
    <row r="18" spans="2:18" s="243" customFormat="1" ht="14.15" customHeight="1">
      <c r="B18" s="978"/>
      <c r="C18" s="233" t="s">
        <v>38</v>
      </c>
      <c r="D18" s="968" t="s">
        <v>221</v>
      </c>
      <c r="E18" s="969"/>
      <c r="F18" s="970"/>
      <c r="G18" s="570"/>
      <c r="H18" s="570"/>
      <c r="I18" s="570"/>
      <c r="J18" s="570"/>
      <c r="K18" s="570"/>
      <c r="L18" s="570"/>
      <c r="M18" s="570"/>
      <c r="N18" s="570"/>
      <c r="O18" s="570"/>
      <c r="P18" s="570"/>
      <c r="Q18" s="570"/>
      <c r="R18" s="570"/>
    </row>
    <row r="19" spans="2:18" s="243" customFormat="1" ht="14.15" customHeight="1">
      <c r="B19" s="978"/>
      <c r="C19" s="233" t="s">
        <v>40</v>
      </c>
      <c r="D19" s="968" t="s">
        <v>190</v>
      </c>
      <c r="E19" s="969"/>
      <c r="F19" s="970"/>
      <c r="G19" s="570"/>
      <c r="H19" s="570"/>
      <c r="I19" s="570"/>
      <c r="J19" s="570"/>
      <c r="K19" s="570"/>
      <c r="L19" s="570"/>
      <c r="M19" s="570"/>
      <c r="N19" s="570"/>
      <c r="O19" s="570"/>
      <c r="P19" s="570"/>
      <c r="Q19" s="570"/>
      <c r="R19" s="570"/>
    </row>
    <row r="20" spans="2:18" s="243" customFormat="1" ht="14.15" customHeight="1">
      <c r="B20" s="975"/>
      <c r="C20" s="919" t="s">
        <v>209</v>
      </c>
      <c r="D20" s="974"/>
      <c r="E20" s="974"/>
      <c r="F20" s="920"/>
      <c r="G20" s="571">
        <f>SUM(G$12:G$19)</f>
        <v>0</v>
      </c>
      <c r="H20" s="571">
        <f t="shared" ref="H20:R20" si="0">SUM(H$12:H$19)</f>
        <v>0</v>
      </c>
      <c r="I20" s="571">
        <f t="shared" si="0"/>
        <v>0</v>
      </c>
      <c r="J20" s="571">
        <f t="shared" si="0"/>
        <v>0</v>
      </c>
      <c r="K20" s="571">
        <f t="shared" si="0"/>
        <v>0</v>
      </c>
      <c r="L20" s="571">
        <f t="shared" si="0"/>
        <v>0</v>
      </c>
      <c r="M20" s="571">
        <f t="shared" si="0"/>
        <v>0</v>
      </c>
      <c r="N20" s="571">
        <f t="shared" si="0"/>
        <v>0</v>
      </c>
      <c r="O20" s="571">
        <f t="shared" si="0"/>
        <v>0</v>
      </c>
      <c r="P20" s="571">
        <f t="shared" si="0"/>
        <v>0</v>
      </c>
      <c r="Q20" s="571">
        <f t="shared" si="0"/>
        <v>0</v>
      </c>
      <c r="R20" s="571">
        <f t="shared" si="0"/>
        <v>0</v>
      </c>
    </row>
    <row r="21" spans="2:18" s="243" customFormat="1" ht="14.15" customHeight="1">
      <c r="B21" s="977">
        <v>2</v>
      </c>
      <c r="C21" s="979" t="s">
        <v>222</v>
      </c>
      <c r="D21" s="980"/>
      <c r="E21" s="980"/>
      <c r="F21" s="980"/>
      <c r="G21" s="568"/>
      <c r="H21" s="568"/>
      <c r="I21" s="568"/>
      <c r="J21" s="568"/>
      <c r="K21" s="568"/>
      <c r="L21" s="568"/>
      <c r="M21" s="568"/>
      <c r="N21" s="568"/>
      <c r="O21" s="568"/>
      <c r="P21" s="568"/>
      <c r="Q21" s="568"/>
      <c r="R21" s="569"/>
    </row>
    <row r="22" spans="2:18" s="243" customFormat="1" ht="14.15" customHeight="1">
      <c r="B22" s="978"/>
      <c r="C22" s="978" t="s">
        <v>31</v>
      </c>
      <c r="D22" s="960" t="s">
        <v>59</v>
      </c>
      <c r="E22" s="961"/>
      <c r="F22" s="961"/>
      <c r="G22" s="568"/>
      <c r="H22" s="568"/>
      <c r="I22" s="568"/>
      <c r="J22" s="568"/>
      <c r="K22" s="568"/>
      <c r="L22" s="568"/>
      <c r="M22" s="568"/>
      <c r="N22" s="568"/>
      <c r="O22" s="568"/>
      <c r="P22" s="568"/>
      <c r="Q22" s="568"/>
      <c r="R22" s="569"/>
    </row>
    <row r="23" spans="2:18" s="243" customFormat="1" ht="14.15" customHeight="1">
      <c r="B23" s="978"/>
      <c r="C23" s="978"/>
      <c r="D23" s="392" t="s">
        <v>13</v>
      </c>
      <c r="E23" s="981" t="s">
        <v>215</v>
      </c>
      <c r="F23" s="983"/>
      <c r="G23" s="570"/>
      <c r="H23" s="570"/>
      <c r="I23" s="570"/>
      <c r="J23" s="570"/>
      <c r="K23" s="570"/>
      <c r="L23" s="570"/>
      <c r="M23" s="570"/>
      <c r="N23" s="570"/>
      <c r="O23" s="570"/>
      <c r="P23" s="570"/>
      <c r="Q23" s="570"/>
      <c r="R23" s="570"/>
    </row>
    <row r="24" spans="2:18" s="243" customFormat="1" ht="14.15" customHeight="1">
      <c r="B24" s="978"/>
      <c r="C24" s="978"/>
      <c r="D24" s="234" t="s">
        <v>14</v>
      </c>
      <c r="E24" s="968" t="s">
        <v>216</v>
      </c>
      <c r="F24" s="970"/>
      <c r="G24" s="570"/>
      <c r="H24" s="570"/>
      <c r="I24" s="570"/>
      <c r="J24" s="570"/>
      <c r="K24" s="570"/>
      <c r="L24" s="570"/>
      <c r="M24" s="570"/>
      <c r="N24" s="570"/>
      <c r="O24" s="570"/>
      <c r="P24" s="570"/>
      <c r="Q24" s="570"/>
      <c r="R24" s="570"/>
    </row>
    <row r="25" spans="2:18" s="243" customFormat="1" ht="14.15" customHeight="1">
      <c r="B25" s="978"/>
      <c r="C25" s="978"/>
      <c r="D25" s="989" t="s">
        <v>32</v>
      </c>
      <c r="E25" s="960" t="s">
        <v>217</v>
      </c>
      <c r="F25" s="961"/>
      <c r="G25" s="568"/>
      <c r="H25" s="568"/>
      <c r="I25" s="568"/>
      <c r="J25" s="568"/>
      <c r="K25" s="568"/>
      <c r="L25" s="568"/>
      <c r="M25" s="568"/>
      <c r="N25" s="568"/>
      <c r="O25" s="568"/>
      <c r="P25" s="568"/>
      <c r="Q25" s="568"/>
      <c r="R25" s="569"/>
    </row>
    <row r="26" spans="2:18" s="243" customFormat="1" ht="14.15" customHeight="1">
      <c r="B26" s="978"/>
      <c r="C26" s="978"/>
      <c r="D26" s="990"/>
      <c r="E26" s="392" t="s">
        <v>72</v>
      </c>
      <c r="F26" s="572" t="s">
        <v>218</v>
      </c>
      <c r="G26" s="570"/>
      <c r="H26" s="570"/>
      <c r="I26" s="570"/>
      <c r="J26" s="570"/>
      <c r="K26" s="570"/>
      <c r="L26" s="570"/>
      <c r="M26" s="570"/>
      <c r="N26" s="570"/>
      <c r="O26" s="570"/>
      <c r="P26" s="570"/>
      <c r="Q26" s="570"/>
      <c r="R26" s="570"/>
    </row>
    <row r="27" spans="2:18" s="243" customFormat="1" ht="14.15" customHeight="1">
      <c r="B27" s="978"/>
      <c r="C27" s="975"/>
      <c r="D27" s="991"/>
      <c r="E27" s="234" t="s">
        <v>73</v>
      </c>
      <c r="F27" s="556" t="s">
        <v>219</v>
      </c>
      <c r="G27" s="570"/>
      <c r="H27" s="570"/>
      <c r="I27" s="570"/>
      <c r="J27" s="570"/>
      <c r="K27" s="570"/>
      <c r="L27" s="570"/>
      <c r="M27" s="570"/>
      <c r="N27" s="570"/>
      <c r="O27" s="570"/>
      <c r="P27" s="570"/>
      <c r="Q27" s="570"/>
      <c r="R27" s="570"/>
    </row>
    <row r="28" spans="2:18" s="243" customFormat="1" ht="14.15" customHeight="1">
      <c r="B28" s="978"/>
      <c r="C28" s="233" t="s">
        <v>37</v>
      </c>
      <c r="D28" s="968" t="s">
        <v>220</v>
      </c>
      <c r="E28" s="969"/>
      <c r="F28" s="970"/>
      <c r="G28" s="570"/>
      <c r="H28" s="570"/>
      <c r="I28" s="570"/>
      <c r="J28" s="570"/>
      <c r="K28" s="570"/>
      <c r="L28" s="570"/>
      <c r="M28" s="570"/>
      <c r="N28" s="570"/>
      <c r="O28" s="570"/>
      <c r="P28" s="570"/>
      <c r="Q28" s="570"/>
      <c r="R28" s="570"/>
    </row>
    <row r="29" spans="2:18" s="243" customFormat="1" ht="14.15" customHeight="1">
      <c r="B29" s="978"/>
      <c r="C29" s="233" t="s">
        <v>38</v>
      </c>
      <c r="D29" s="968" t="s">
        <v>221</v>
      </c>
      <c r="E29" s="969"/>
      <c r="F29" s="970"/>
      <c r="G29" s="570"/>
      <c r="H29" s="570"/>
      <c r="I29" s="570"/>
      <c r="J29" s="570"/>
      <c r="K29" s="570"/>
      <c r="L29" s="570"/>
      <c r="M29" s="570"/>
      <c r="N29" s="570"/>
      <c r="O29" s="570"/>
      <c r="P29" s="570"/>
      <c r="Q29" s="570"/>
      <c r="R29" s="570"/>
    </row>
    <row r="30" spans="2:18" s="243" customFormat="1" ht="14.15" customHeight="1">
      <c r="B30" s="978"/>
      <c r="C30" s="233" t="s">
        <v>40</v>
      </c>
      <c r="D30" s="968" t="s">
        <v>190</v>
      </c>
      <c r="E30" s="969"/>
      <c r="F30" s="970"/>
      <c r="G30" s="570"/>
      <c r="H30" s="570"/>
      <c r="I30" s="570"/>
      <c r="J30" s="570"/>
      <c r="K30" s="570"/>
      <c r="L30" s="570"/>
      <c r="M30" s="570"/>
      <c r="N30" s="570"/>
      <c r="O30" s="570"/>
      <c r="P30" s="570"/>
      <c r="Q30" s="570"/>
      <c r="R30" s="570"/>
    </row>
    <row r="31" spans="2:18" s="243" customFormat="1" ht="14.15" customHeight="1">
      <c r="B31" s="975"/>
      <c r="C31" s="919" t="s">
        <v>209</v>
      </c>
      <c r="D31" s="974"/>
      <c r="E31" s="974"/>
      <c r="F31" s="920"/>
      <c r="G31" s="571">
        <f>SUM(G$23:G$30)</f>
        <v>0</v>
      </c>
      <c r="H31" s="571">
        <f t="shared" ref="H31:R31" si="1">SUM(H$23:H$30)</f>
        <v>0</v>
      </c>
      <c r="I31" s="571">
        <f t="shared" si="1"/>
        <v>0</v>
      </c>
      <c r="J31" s="571">
        <f t="shared" si="1"/>
        <v>0</v>
      </c>
      <c r="K31" s="571">
        <f t="shared" si="1"/>
        <v>0</v>
      </c>
      <c r="L31" s="571">
        <f t="shared" si="1"/>
        <v>0</v>
      </c>
      <c r="M31" s="571">
        <f t="shared" si="1"/>
        <v>0</v>
      </c>
      <c r="N31" s="571">
        <f t="shared" si="1"/>
        <v>0</v>
      </c>
      <c r="O31" s="571">
        <f t="shared" si="1"/>
        <v>0</v>
      </c>
      <c r="P31" s="571">
        <f t="shared" si="1"/>
        <v>0</v>
      </c>
      <c r="Q31" s="571">
        <f t="shared" si="1"/>
        <v>0</v>
      </c>
      <c r="R31" s="571">
        <f t="shared" si="1"/>
        <v>0</v>
      </c>
    </row>
    <row r="32" spans="2:18" s="243" customFormat="1" ht="14.15" customHeight="1">
      <c r="B32" s="977">
        <v>3</v>
      </c>
      <c r="C32" s="960" t="s">
        <v>223</v>
      </c>
      <c r="D32" s="961"/>
      <c r="E32" s="961"/>
      <c r="F32" s="961"/>
      <c r="G32" s="568"/>
      <c r="H32" s="568"/>
      <c r="I32" s="568"/>
      <c r="J32" s="568"/>
      <c r="K32" s="568"/>
      <c r="L32" s="568"/>
      <c r="M32" s="568"/>
      <c r="N32" s="568"/>
      <c r="O32" s="568"/>
      <c r="P32" s="568"/>
      <c r="Q32" s="568"/>
      <c r="R32" s="569"/>
    </row>
    <row r="33" spans="2:18" s="243" customFormat="1" ht="14.15" customHeight="1">
      <c r="B33" s="978"/>
      <c r="C33" s="284" t="s">
        <v>31</v>
      </c>
      <c r="D33" s="981" t="s">
        <v>215</v>
      </c>
      <c r="E33" s="982"/>
      <c r="F33" s="983"/>
      <c r="G33" s="570"/>
      <c r="H33" s="570"/>
      <c r="I33" s="570"/>
      <c r="J33" s="570"/>
      <c r="K33" s="570"/>
      <c r="L33" s="570"/>
      <c r="M33" s="570"/>
      <c r="N33" s="570"/>
      <c r="O33" s="570"/>
      <c r="P33" s="570"/>
      <c r="Q33" s="570"/>
      <c r="R33" s="570"/>
    </row>
    <row r="34" spans="2:18" s="243" customFormat="1" ht="14.15" customHeight="1">
      <c r="B34" s="978"/>
      <c r="C34" s="233" t="s">
        <v>37</v>
      </c>
      <c r="D34" s="965" t="s">
        <v>216</v>
      </c>
      <c r="E34" s="966"/>
      <c r="F34" s="967"/>
      <c r="G34" s="570"/>
      <c r="H34" s="570"/>
      <c r="I34" s="570"/>
      <c r="J34" s="570"/>
      <c r="K34" s="570"/>
      <c r="L34" s="570"/>
      <c r="M34" s="570"/>
      <c r="N34" s="570"/>
      <c r="O34" s="570"/>
      <c r="P34" s="570"/>
      <c r="Q34" s="570"/>
      <c r="R34" s="570"/>
    </row>
    <row r="35" spans="2:18" s="243" customFormat="1" ht="14.15" customHeight="1">
      <c r="B35" s="978"/>
      <c r="C35" s="976" t="s">
        <v>38</v>
      </c>
      <c r="D35" s="1001" t="s">
        <v>217</v>
      </c>
      <c r="E35" s="1002"/>
      <c r="F35" s="1002"/>
      <c r="G35" s="568"/>
      <c r="H35" s="568"/>
      <c r="I35" s="568"/>
      <c r="J35" s="568"/>
      <c r="K35" s="568"/>
      <c r="L35" s="568"/>
      <c r="M35" s="568"/>
      <c r="N35" s="568"/>
      <c r="O35" s="568"/>
      <c r="P35" s="568"/>
      <c r="Q35" s="568"/>
      <c r="R35" s="569"/>
    </row>
    <row r="36" spans="2:18" s="243" customFormat="1" ht="14.15" customHeight="1">
      <c r="B36" s="978"/>
      <c r="C36" s="976"/>
      <c r="D36" s="392" t="s">
        <v>13</v>
      </c>
      <c r="E36" s="981" t="s">
        <v>218</v>
      </c>
      <c r="F36" s="983"/>
      <c r="G36" s="570"/>
      <c r="H36" s="570"/>
      <c r="I36" s="570"/>
      <c r="J36" s="570"/>
      <c r="K36" s="570"/>
      <c r="L36" s="570"/>
      <c r="M36" s="570"/>
      <c r="N36" s="570"/>
      <c r="O36" s="570"/>
      <c r="P36" s="570"/>
      <c r="Q36" s="570"/>
      <c r="R36" s="570"/>
    </row>
    <row r="37" spans="2:18" s="243" customFormat="1" ht="14.15" customHeight="1">
      <c r="B37" s="978"/>
      <c r="C37" s="976"/>
      <c r="D37" s="234" t="s">
        <v>14</v>
      </c>
      <c r="E37" s="965" t="s">
        <v>219</v>
      </c>
      <c r="F37" s="967"/>
      <c r="G37" s="570"/>
      <c r="H37" s="570"/>
      <c r="I37" s="570"/>
      <c r="J37" s="570"/>
      <c r="K37" s="570"/>
      <c r="L37" s="570"/>
      <c r="M37" s="570"/>
      <c r="N37" s="570"/>
      <c r="O37" s="570"/>
      <c r="P37" s="570"/>
      <c r="Q37" s="570"/>
      <c r="R37" s="570"/>
    </row>
    <row r="38" spans="2:18" s="243" customFormat="1" ht="14.15" customHeight="1">
      <c r="B38" s="978"/>
      <c r="C38" s="233" t="s">
        <v>40</v>
      </c>
      <c r="D38" s="968" t="s">
        <v>220</v>
      </c>
      <c r="E38" s="969"/>
      <c r="F38" s="970"/>
      <c r="G38" s="570"/>
      <c r="H38" s="570"/>
      <c r="I38" s="570"/>
      <c r="J38" s="570"/>
      <c r="K38" s="570"/>
      <c r="L38" s="570"/>
      <c r="M38" s="570"/>
      <c r="N38" s="570"/>
      <c r="O38" s="570"/>
      <c r="P38" s="570"/>
      <c r="Q38" s="570"/>
      <c r="R38" s="570"/>
    </row>
    <row r="39" spans="2:18" s="243" customFormat="1" ht="14.15" customHeight="1">
      <c r="B39" s="978"/>
      <c r="C39" s="233" t="s">
        <v>39</v>
      </c>
      <c r="D39" s="968" t="s">
        <v>221</v>
      </c>
      <c r="E39" s="969"/>
      <c r="F39" s="970"/>
      <c r="G39" s="570"/>
      <c r="H39" s="570"/>
      <c r="I39" s="570"/>
      <c r="J39" s="570"/>
      <c r="K39" s="570"/>
      <c r="L39" s="570"/>
      <c r="M39" s="570"/>
      <c r="N39" s="570"/>
      <c r="O39" s="570"/>
      <c r="P39" s="570"/>
      <c r="Q39" s="570"/>
      <c r="R39" s="570"/>
    </row>
    <row r="40" spans="2:18" s="243" customFormat="1" ht="14.15" customHeight="1">
      <c r="B40" s="975"/>
      <c r="C40" s="919" t="s">
        <v>209</v>
      </c>
      <c r="D40" s="974"/>
      <c r="E40" s="974"/>
      <c r="F40" s="920"/>
      <c r="G40" s="571">
        <f>SUM(G$33:G$39)</f>
        <v>0</v>
      </c>
      <c r="H40" s="571">
        <f t="shared" ref="H40:R40" si="2">SUM(H$33:H$39)</f>
        <v>0</v>
      </c>
      <c r="I40" s="571">
        <f t="shared" si="2"/>
        <v>0</v>
      </c>
      <c r="J40" s="571">
        <f t="shared" si="2"/>
        <v>0</v>
      </c>
      <c r="K40" s="571">
        <f t="shared" si="2"/>
        <v>0</v>
      </c>
      <c r="L40" s="571">
        <f t="shared" si="2"/>
        <v>0</v>
      </c>
      <c r="M40" s="571">
        <f t="shared" si="2"/>
        <v>0</v>
      </c>
      <c r="N40" s="571">
        <f t="shared" si="2"/>
        <v>0</v>
      </c>
      <c r="O40" s="571">
        <f t="shared" si="2"/>
        <v>0</v>
      </c>
      <c r="P40" s="571">
        <f t="shared" si="2"/>
        <v>0</v>
      </c>
      <c r="Q40" s="571">
        <f t="shared" si="2"/>
        <v>0</v>
      </c>
      <c r="R40" s="571">
        <f t="shared" si="2"/>
        <v>0</v>
      </c>
    </row>
    <row r="41" spans="2:18" s="243" customFormat="1" ht="14.15" customHeight="1">
      <c r="B41" s="233">
        <v>4</v>
      </c>
      <c r="C41" s="968" t="s">
        <v>190</v>
      </c>
      <c r="D41" s="969"/>
      <c r="E41" s="969"/>
      <c r="F41" s="970"/>
      <c r="G41" s="570"/>
      <c r="H41" s="570"/>
      <c r="I41" s="570"/>
      <c r="J41" s="570"/>
      <c r="K41" s="570"/>
      <c r="L41" s="570"/>
      <c r="M41" s="570"/>
      <c r="N41" s="570"/>
      <c r="O41" s="570"/>
      <c r="P41" s="570"/>
      <c r="Q41" s="570"/>
      <c r="R41" s="570"/>
    </row>
    <row r="42" spans="2:18" s="243" customFormat="1" ht="14.15" customHeight="1">
      <c r="B42" s="233">
        <v>5</v>
      </c>
      <c r="C42" s="919" t="s">
        <v>209</v>
      </c>
      <c r="D42" s="974"/>
      <c r="E42" s="974"/>
      <c r="F42" s="920"/>
      <c r="G42" s="571">
        <f>G$20+G$31+G$40+G$41</f>
        <v>0</v>
      </c>
      <c r="H42" s="571">
        <f t="shared" ref="H42:R42" si="3">H$20+H$31+H$40+H$41</f>
        <v>0</v>
      </c>
      <c r="I42" s="571">
        <f t="shared" si="3"/>
        <v>0</v>
      </c>
      <c r="J42" s="571">
        <f t="shared" si="3"/>
        <v>0</v>
      </c>
      <c r="K42" s="571">
        <f t="shared" si="3"/>
        <v>0</v>
      </c>
      <c r="L42" s="571">
        <f t="shared" si="3"/>
        <v>0</v>
      </c>
      <c r="M42" s="571">
        <f t="shared" si="3"/>
        <v>0</v>
      </c>
      <c r="N42" s="571">
        <f t="shared" si="3"/>
        <v>0</v>
      </c>
      <c r="O42" s="571">
        <f t="shared" si="3"/>
        <v>0</v>
      </c>
      <c r="P42" s="571">
        <f t="shared" si="3"/>
        <v>0</v>
      </c>
      <c r="Q42" s="571">
        <f t="shared" si="3"/>
        <v>0</v>
      </c>
      <c r="R42" s="571">
        <f t="shared" si="3"/>
        <v>0</v>
      </c>
    </row>
    <row r="43" spans="2:18" s="243" customFormat="1" ht="14.15" customHeight="1">
      <c r="B43" s="235" t="s">
        <v>224</v>
      </c>
      <c r="C43" s="567"/>
      <c r="D43" s="567"/>
      <c r="E43" s="567"/>
      <c r="F43" s="567"/>
      <c r="G43" s="568"/>
      <c r="H43" s="568"/>
      <c r="I43" s="568"/>
      <c r="J43" s="568"/>
      <c r="K43" s="568"/>
      <c r="L43" s="568"/>
      <c r="M43" s="568"/>
      <c r="N43" s="568"/>
      <c r="O43" s="568"/>
      <c r="P43" s="568"/>
      <c r="Q43" s="568"/>
      <c r="R43" s="569"/>
    </row>
    <row r="44" spans="2:18" s="243" customFormat="1" ht="14.15" customHeight="1">
      <c r="B44" s="978">
        <v>1</v>
      </c>
      <c r="C44" s="979" t="s">
        <v>214</v>
      </c>
      <c r="D44" s="980"/>
      <c r="E44" s="980"/>
      <c r="F44" s="980"/>
      <c r="G44" s="568"/>
      <c r="H44" s="568"/>
      <c r="I44" s="568"/>
      <c r="J44" s="568"/>
      <c r="K44" s="568"/>
      <c r="L44" s="568"/>
      <c r="M44" s="568"/>
      <c r="N44" s="568"/>
      <c r="O44" s="568"/>
      <c r="P44" s="568"/>
      <c r="Q44" s="568"/>
      <c r="R44" s="569"/>
    </row>
    <row r="45" spans="2:18" s="243" customFormat="1" ht="14.15" customHeight="1">
      <c r="B45" s="978"/>
      <c r="C45" s="978" t="s">
        <v>31</v>
      </c>
      <c r="D45" s="960" t="s">
        <v>59</v>
      </c>
      <c r="E45" s="961"/>
      <c r="F45" s="961"/>
      <c r="G45" s="568"/>
      <c r="H45" s="568"/>
      <c r="I45" s="568"/>
      <c r="J45" s="568"/>
      <c r="K45" s="568"/>
      <c r="L45" s="568"/>
      <c r="M45" s="568"/>
      <c r="N45" s="568"/>
      <c r="O45" s="568"/>
      <c r="P45" s="568"/>
      <c r="Q45" s="568"/>
      <c r="R45" s="569"/>
    </row>
    <row r="46" spans="2:18" s="243" customFormat="1" ht="14.15" customHeight="1">
      <c r="B46" s="978"/>
      <c r="C46" s="978"/>
      <c r="D46" s="392" t="s">
        <v>13</v>
      </c>
      <c r="E46" s="981" t="s">
        <v>215</v>
      </c>
      <c r="F46" s="983"/>
      <c r="G46" s="570"/>
      <c r="H46" s="570"/>
      <c r="I46" s="570"/>
      <c r="J46" s="570"/>
      <c r="K46" s="570"/>
      <c r="L46" s="570"/>
      <c r="M46" s="570"/>
      <c r="N46" s="570"/>
      <c r="O46" s="570"/>
      <c r="P46" s="570"/>
      <c r="Q46" s="570"/>
      <c r="R46" s="570"/>
    </row>
    <row r="47" spans="2:18" s="243" customFormat="1" ht="14.15" customHeight="1">
      <c r="B47" s="978"/>
      <c r="C47" s="978"/>
      <c r="D47" s="234" t="s">
        <v>14</v>
      </c>
      <c r="E47" s="968" t="s">
        <v>216</v>
      </c>
      <c r="F47" s="970"/>
      <c r="G47" s="570"/>
      <c r="H47" s="570"/>
      <c r="I47" s="570"/>
      <c r="J47" s="570"/>
      <c r="K47" s="570"/>
      <c r="L47" s="570"/>
      <c r="M47" s="570"/>
      <c r="N47" s="570"/>
      <c r="O47" s="570"/>
      <c r="P47" s="570"/>
      <c r="Q47" s="570"/>
      <c r="R47" s="570"/>
    </row>
    <row r="48" spans="2:18" s="243" customFormat="1" ht="14.15" customHeight="1">
      <c r="B48" s="978"/>
      <c r="C48" s="978"/>
      <c r="D48" s="989" t="s">
        <v>32</v>
      </c>
      <c r="E48" s="960" t="s">
        <v>217</v>
      </c>
      <c r="F48" s="984"/>
      <c r="G48" s="573"/>
      <c r="H48" s="568"/>
      <c r="I48" s="568"/>
      <c r="J48" s="568"/>
      <c r="K48" s="568"/>
      <c r="L48" s="568"/>
      <c r="M48" s="568"/>
      <c r="N48" s="568"/>
      <c r="O48" s="568"/>
      <c r="P48" s="568"/>
      <c r="Q48" s="568"/>
      <c r="R48" s="569"/>
    </row>
    <row r="49" spans="2:18" s="243" customFormat="1" ht="14.15" customHeight="1">
      <c r="B49" s="978"/>
      <c r="C49" s="978"/>
      <c r="D49" s="990"/>
      <c r="E49" s="234" t="s">
        <v>72</v>
      </c>
      <c r="F49" s="556" t="s">
        <v>218</v>
      </c>
      <c r="G49" s="570"/>
      <c r="H49" s="570"/>
      <c r="I49" s="570"/>
      <c r="J49" s="570"/>
      <c r="K49" s="570"/>
      <c r="L49" s="570"/>
      <c r="M49" s="570"/>
      <c r="N49" s="570"/>
      <c r="O49" s="570"/>
      <c r="P49" s="570"/>
      <c r="Q49" s="570"/>
      <c r="R49" s="570"/>
    </row>
    <row r="50" spans="2:18" s="243" customFormat="1" ht="14.15" customHeight="1">
      <c r="B50" s="978"/>
      <c r="C50" s="975"/>
      <c r="D50" s="991"/>
      <c r="E50" s="234" t="s">
        <v>73</v>
      </c>
      <c r="F50" s="556" t="s">
        <v>219</v>
      </c>
      <c r="G50" s="570"/>
      <c r="H50" s="570"/>
      <c r="I50" s="570"/>
      <c r="J50" s="570"/>
      <c r="K50" s="570"/>
      <c r="L50" s="570"/>
      <c r="M50" s="570"/>
      <c r="N50" s="570"/>
      <c r="O50" s="570"/>
      <c r="P50" s="570"/>
      <c r="Q50" s="570"/>
      <c r="R50" s="570"/>
    </row>
    <row r="51" spans="2:18" s="243" customFormat="1" ht="14.15" customHeight="1">
      <c r="B51" s="978"/>
      <c r="C51" s="233" t="s">
        <v>37</v>
      </c>
      <c r="D51" s="968" t="s">
        <v>220</v>
      </c>
      <c r="E51" s="969"/>
      <c r="F51" s="970"/>
      <c r="G51" s="570"/>
      <c r="H51" s="570"/>
      <c r="I51" s="570"/>
      <c r="J51" s="570"/>
      <c r="K51" s="570"/>
      <c r="L51" s="570"/>
      <c r="M51" s="570"/>
      <c r="N51" s="570"/>
      <c r="O51" s="570"/>
      <c r="P51" s="570"/>
      <c r="Q51" s="570"/>
      <c r="R51" s="570"/>
    </row>
    <row r="52" spans="2:18" s="243" customFormat="1" ht="14.15" customHeight="1">
      <c r="B52" s="978"/>
      <c r="C52" s="233" t="s">
        <v>38</v>
      </c>
      <c r="D52" s="968" t="s">
        <v>221</v>
      </c>
      <c r="E52" s="969"/>
      <c r="F52" s="970"/>
      <c r="G52" s="570"/>
      <c r="H52" s="570"/>
      <c r="I52" s="570"/>
      <c r="J52" s="570"/>
      <c r="K52" s="570"/>
      <c r="L52" s="570"/>
      <c r="M52" s="570"/>
      <c r="N52" s="570"/>
      <c r="O52" s="570"/>
      <c r="P52" s="570"/>
      <c r="Q52" s="570"/>
      <c r="R52" s="570"/>
    </row>
    <row r="53" spans="2:18" s="243" customFormat="1" ht="14.15" customHeight="1">
      <c r="B53" s="978"/>
      <c r="C53" s="233" t="s">
        <v>40</v>
      </c>
      <c r="D53" s="968" t="s">
        <v>0</v>
      </c>
      <c r="E53" s="969"/>
      <c r="F53" s="970"/>
      <c r="G53" s="570"/>
      <c r="H53" s="570"/>
      <c r="I53" s="570"/>
      <c r="J53" s="570"/>
      <c r="K53" s="570"/>
      <c r="L53" s="570"/>
      <c r="M53" s="570"/>
      <c r="N53" s="570"/>
      <c r="O53" s="570"/>
      <c r="P53" s="570"/>
      <c r="Q53" s="570"/>
      <c r="R53" s="570"/>
    </row>
    <row r="54" spans="2:18" s="243" customFormat="1" ht="14.15" customHeight="1">
      <c r="B54" s="975"/>
      <c r="C54" s="919" t="s">
        <v>209</v>
      </c>
      <c r="D54" s="974"/>
      <c r="E54" s="974"/>
      <c r="F54" s="920"/>
      <c r="G54" s="571">
        <f>SUM(G$46:G$53)</f>
        <v>0</v>
      </c>
      <c r="H54" s="571">
        <f t="shared" ref="H54:R54" si="4">SUM(H$46:H$53)</f>
        <v>0</v>
      </c>
      <c r="I54" s="571">
        <f t="shared" si="4"/>
        <v>0</v>
      </c>
      <c r="J54" s="571">
        <f t="shared" si="4"/>
        <v>0</v>
      </c>
      <c r="K54" s="571">
        <f t="shared" si="4"/>
        <v>0</v>
      </c>
      <c r="L54" s="571">
        <f t="shared" si="4"/>
        <v>0</v>
      </c>
      <c r="M54" s="571">
        <f t="shared" si="4"/>
        <v>0</v>
      </c>
      <c r="N54" s="571">
        <f t="shared" si="4"/>
        <v>0</v>
      </c>
      <c r="O54" s="571">
        <f t="shared" si="4"/>
        <v>0</v>
      </c>
      <c r="P54" s="571">
        <f t="shared" si="4"/>
        <v>0</v>
      </c>
      <c r="Q54" s="571">
        <f t="shared" si="4"/>
        <v>0</v>
      </c>
      <c r="R54" s="571">
        <f t="shared" si="4"/>
        <v>0</v>
      </c>
    </row>
    <row r="55" spans="2:18" s="243" customFormat="1" ht="14.15" customHeight="1">
      <c r="B55" s="977">
        <v>2</v>
      </c>
      <c r="C55" s="979" t="s">
        <v>222</v>
      </c>
      <c r="D55" s="980"/>
      <c r="E55" s="980"/>
      <c r="F55" s="980"/>
      <c r="G55" s="568"/>
      <c r="H55" s="568"/>
      <c r="I55" s="568"/>
      <c r="J55" s="568"/>
      <c r="K55" s="568"/>
      <c r="L55" s="568"/>
      <c r="M55" s="568"/>
      <c r="N55" s="568"/>
      <c r="O55" s="568"/>
      <c r="P55" s="568"/>
      <c r="Q55" s="568"/>
      <c r="R55" s="569"/>
    </row>
    <row r="56" spans="2:18" s="243" customFormat="1" ht="14.15" customHeight="1">
      <c r="B56" s="978"/>
      <c r="C56" s="978" t="s">
        <v>31</v>
      </c>
      <c r="D56" s="960" t="s">
        <v>59</v>
      </c>
      <c r="E56" s="961"/>
      <c r="F56" s="961"/>
      <c r="G56" s="568"/>
      <c r="H56" s="568"/>
      <c r="I56" s="568"/>
      <c r="J56" s="568"/>
      <c r="K56" s="568"/>
      <c r="L56" s="568"/>
      <c r="M56" s="568"/>
      <c r="N56" s="568"/>
      <c r="O56" s="568"/>
      <c r="P56" s="568"/>
      <c r="Q56" s="568"/>
      <c r="R56" s="569"/>
    </row>
    <row r="57" spans="2:18" s="243" customFormat="1" ht="14.15" customHeight="1">
      <c r="B57" s="978"/>
      <c r="C57" s="978"/>
      <c r="D57" s="392" t="s">
        <v>13</v>
      </c>
      <c r="E57" s="981" t="s">
        <v>215</v>
      </c>
      <c r="F57" s="983"/>
      <c r="G57" s="570"/>
      <c r="H57" s="570"/>
      <c r="I57" s="570"/>
      <c r="J57" s="570"/>
      <c r="K57" s="570"/>
      <c r="L57" s="570"/>
      <c r="M57" s="570"/>
      <c r="N57" s="570"/>
      <c r="O57" s="570"/>
      <c r="P57" s="570"/>
      <c r="Q57" s="570"/>
      <c r="R57" s="570"/>
    </row>
    <row r="58" spans="2:18" s="243" customFormat="1" ht="14.15" customHeight="1">
      <c r="B58" s="978"/>
      <c r="C58" s="978"/>
      <c r="D58" s="234" t="s">
        <v>14</v>
      </c>
      <c r="E58" s="968" t="s">
        <v>216</v>
      </c>
      <c r="F58" s="970"/>
      <c r="G58" s="570"/>
      <c r="H58" s="570"/>
      <c r="I58" s="570"/>
      <c r="J58" s="570"/>
      <c r="K58" s="570"/>
      <c r="L58" s="570"/>
      <c r="M58" s="570"/>
      <c r="N58" s="570"/>
      <c r="O58" s="570"/>
      <c r="P58" s="570"/>
      <c r="Q58" s="570"/>
      <c r="R58" s="570"/>
    </row>
    <row r="59" spans="2:18" s="243" customFormat="1" ht="14.15" customHeight="1">
      <c r="B59" s="978"/>
      <c r="C59" s="978"/>
      <c r="D59" s="989" t="s">
        <v>32</v>
      </c>
      <c r="E59" s="960" t="s">
        <v>217</v>
      </c>
      <c r="F59" s="984"/>
      <c r="G59" s="573"/>
      <c r="H59" s="568"/>
      <c r="I59" s="568"/>
      <c r="J59" s="568"/>
      <c r="K59" s="568"/>
      <c r="L59" s="568"/>
      <c r="M59" s="568"/>
      <c r="N59" s="568"/>
      <c r="O59" s="568"/>
      <c r="P59" s="568"/>
      <c r="Q59" s="568"/>
      <c r="R59" s="569"/>
    </row>
    <row r="60" spans="2:18" s="243" customFormat="1" ht="14.15" customHeight="1">
      <c r="B60" s="978"/>
      <c r="C60" s="978"/>
      <c r="D60" s="990"/>
      <c r="E60" s="234" t="s">
        <v>72</v>
      </c>
      <c r="F60" s="556" t="s">
        <v>218</v>
      </c>
      <c r="G60" s="570"/>
      <c r="H60" s="570"/>
      <c r="I60" s="570"/>
      <c r="J60" s="570"/>
      <c r="K60" s="570"/>
      <c r="L60" s="570"/>
      <c r="M60" s="570"/>
      <c r="N60" s="570"/>
      <c r="O60" s="570"/>
      <c r="P60" s="570"/>
      <c r="Q60" s="570"/>
      <c r="R60" s="570"/>
    </row>
    <row r="61" spans="2:18" s="243" customFormat="1" ht="14.15" customHeight="1">
      <c r="B61" s="978"/>
      <c r="C61" s="975"/>
      <c r="D61" s="991"/>
      <c r="E61" s="234" t="s">
        <v>73</v>
      </c>
      <c r="F61" s="556" t="s">
        <v>219</v>
      </c>
      <c r="G61" s="570"/>
      <c r="H61" s="570"/>
      <c r="I61" s="570"/>
      <c r="J61" s="570"/>
      <c r="K61" s="570"/>
      <c r="L61" s="570"/>
      <c r="M61" s="570"/>
      <c r="N61" s="570"/>
      <c r="O61" s="570"/>
      <c r="P61" s="570"/>
      <c r="Q61" s="570"/>
      <c r="R61" s="570"/>
    </row>
    <row r="62" spans="2:18" s="243" customFormat="1" ht="14.15" customHeight="1">
      <c r="B62" s="978"/>
      <c r="C62" s="233" t="s">
        <v>37</v>
      </c>
      <c r="D62" s="968" t="s">
        <v>220</v>
      </c>
      <c r="E62" s="969"/>
      <c r="F62" s="970"/>
      <c r="G62" s="570"/>
      <c r="H62" s="570"/>
      <c r="I62" s="570"/>
      <c r="J62" s="570"/>
      <c r="K62" s="570"/>
      <c r="L62" s="570"/>
      <c r="M62" s="570"/>
      <c r="N62" s="570"/>
      <c r="O62" s="570"/>
      <c r="P62" s="570"/>
      <c r="Q62" s="570"/>
      <c r="R62" s="570"/>
    </row>
    <row r="63" spans="2:18" s="243" customFormat="1" ht="14.15" customHeight="1">
      <c r="B63" s="978"/>
      <c r="C63" s="233" t="s">
        <v>38</v>
      </c>
      <c r="D63" s="968" t="s">
        <v>221</v>
      </c>
      <c r="E63" s="969"/>
      <c r="F63" s="970"/>
      <c r="G63" s="570"/>
      <c r="H63" s="570"/>
      <c r="I63" s="570"/>
      <c r="J63" s="570"/>
      <c r="K63" s="570"/>
      <c r="L63" s="570"/>
      <c r="M63" s="570"/>
      <c r="N63" s="570"/>
      <c r="O63" s="570"/>
      <c r="P63" s="570"/>
      <c r="Q63" s="570"/>
      <c r="R63" s="570"/>
    </row>
    <row r="64" spans="2:18" s="243" customFormat="1" ht="14.15" customHeight="1">
      <c r="B64" s="978"/>
      <c r="C64" s="233" t="s">
        <v>40</v>
      </c>
      <c r="D64" s="968" t="s">
        <v>0</v>
      </c>
      <c r="E64" s="969"/>
      <c r="F64" s="970"/>
      <c r="G64" s="570"/>
      <c r="H64" s="570"/>
      <c r="I64" s="570"/>
      <c r="J64" s="570"/>
      <c r="K64" s="570"/>
      <c r="L64" s="570"/>
      <c r="M64" s="570"/>
      <c r="N64" s="570"/>
      <c r="O64" s="570"/>
      <c r="P64" s="570"/>
      <c r="Q64" s="570"/>
      <c r="R64" s="570"/>
    </row>
    <row r="65" spans="2:18" s="243" customFormat="1" ht="14.15" customHeight="1">
      <c r="B65" s="975"/>
      <c r="C65" s="919" t="s">
        <v>209</v>
      </c>
      <c r="D65" s="974"/>
      <c r="E65" s="974"/>
      <c r="F65" s="920"/>
      <c r="G65" s="571">
        <f>SUM(G$57:G$64)</f>
        <v>0</v>
      </c>
      <c r="H65" s="571">
        <f t="shared" ref="H65:R65" si="5">SUM(H$57:H$64)</f>
        <v>0</v>
      </c>
      <c r="I65" s="571">
        <f t="shared" si="5"/>
        <v>0</v>
      </c>
      <c r="J65" s="571">
        <f t="shared" si="5"/>
        <v>0</v>
      </c>
      <c r="K65" s="571">
        <f t="shared" si="5"/>
        <v>0</v>
      </c>
      <c r="L65" s="571">
        <f t="shared" si="5"/>
        <v>0</v>
      </c>
      <c r="M65" s="571">
        <f t="shared" si="5"/>
        <v>0</v>
      </c>
      <c r="N65" s="571">
        <f t="shared" si="5"/>
        <v>0</v>
      </c>
      <c r="O65" s="571">
        <f t="shared" si="5"/>
        <v>0</v>
      </c>
      <c r="P65" s="571">
        <f t="shared" si="5"/>
        <v>0</v>
      </c>
      <c r="Q65" s="571">
        <f t="shared" si="5"/>
        <v>0</v>
      </c>
      <c r="R65" s="571">
        <f t="shared" si="5"/>
        <v>0</v>
      </c>
    </row>
    <row r="66" spans="2:18" s="243" customFormat="1" ht="14.15" customHeight="1">
      <c r="B66" s="977">
        <v>3</v>
      </c>
      <c r="C66" s="960" t="s">
        <v>94</v>
      </c>
      <c r="D66" s="961"/>
      <c r="E66" s="961"/>
      <c r="F66" s="961"/>
      <c r="G66" s="568"/>
      <c r="H66" s="568"/>
      <c r="I66" s="568"/>
      <c r="J66" s="568"/>
      <c r="K66" s="568"/>
      <c r="L66" s="568"/>
      <c r="M66" s="568"/>
      <c r="N66" s="568"/>
      <c r="O66" s="568"/>
      <c r="P66" s="568"/>
      <c r="Q66" s="568"/>
      <c r="R66" s="569"/>
    </row>
    <row r="67" spans="2:18" s="243" customFormat="1" ht="14.15" customHeight="1">
      <c r="B67" s="978"/>
      <c r="C67" s="284" t="s">
        <v>31</v>
      </c>
      <c r="D67" s="960" t="s">
        <v>215</v>
      </c>
      <c r="E67" s="961"/>
      <c r="F67" s="961"/>
      <c r="G67" s="570"/>
      <c r="H67" s="570"/>
      <c r="I67" s="570"/>
      <c r="J67" s="570"/>
      <c r="K67" s="570"/>
      <c r="L67" s="570"/>
      <c r="M67" s="570"/>
      <c r="N67" s="570"/>
      <c r="O67" s="570"/>
      <c r="P67" s="570"/>
      <c r="Q67" s="570"/>
      <c r="R67" s="570"/>
    </row>
    <row r="68" spans="2:18" s="243" customFormat="1" ht="14.15" customHeight="1">
      <c r="B68" s="978"/>
      <c r="C68" s="233" t="s">
        <v>37</v>
      </c>
      <c r="D68" s="962" t="s">
        <v>216</v>
      </c>
      <c r="E68" s="963"/>
      <c r="F68" s="964"/>
      <c r="G68" s="570"/>
      <c r="H68" s="570"/>
      <c r="I68" s="570"/>
      <c r="J68" s="570"/>
      <c r="K68" s="570"/>
      <c r="L68" s="570"/>
      <c r="M68" s="570"/>
      <c r="N68" s="570"/>
      <c r="O68" s="570"/>
      <c r="P68" s="570"/>
      <c r="Q68" s="570"/>
      <c r="R68" s="570"/>
    </row>
    <row r="69" spans="2:18" s="243" customFormat="1" ht="14.15" customHeight="1">
      <c r="B69" s="978"/>
      <c r="C69" s="976" t="s">
        <v>38</v>
      </c>
      <c r="D69" s="965" t="s">
        <v>217</v>
      </c>
      <c r="E69" s="966"/>
      <c r="F69" s="967"/>
      <c r="G69" s="573"/>
      <c r="H69" s="568"/>
      <c r="I69" s="568"/>
      <c r="J69" s="568"/>
      <c r="K69" s="568"/>
      <c r="L69" s="568"/>
      <c r="M69" s="568"/>
      <c r="N69" s="568"/>
      <c r="O69" s="568"/>
      <c r="P69" s="568"/>
      <c r="Q69" s="568"/>
      <c r="R69" s="569"/>
    </row>
    <row r="70" spans="2:18" s="243" customFormat="1" ht="14.15" customHeight="1">
      <c r="B70" s="978"/>
      <c r="C70" s="976"/>
      <c r="D70" s="234" t="s">
        <v>13</v>
      </c>
      <c r="E70" s="960" t="s">
        <v>218</v>
      </c>
      <c r="F70" s="961"/>
      <c r="G70" s="570"/>
      <c r="H70" s="570"/>
      <c r="I70" s="570"/>
      <c r="J70" s="570"/>
      <c r="K70" s="570"/>
      <c r="L70" s="570"/>
      <c r="M70" s="570"/>
      <c r="N70" s="570"/>
      <c r="O70" s="570"/>
      <c r="P70" s="570"/>
      <c r="Q70" s="570"/>
      <c r="R70" s="570"/>
    </row>
    <row r="71" spans="2:18" s="243" customFormat="1" ht="14.15" customHeight="1">
      <c r="B71" s="978"/>
      <c r="C71" s="976"/>
      <c r="D71" s="234" t="s">
        <v>14</v>
      </c>
      <c r="E71" s="962" t="s">
        <v>219</v>
      </c>
      <c r="F71" s="964"/>
      <c r="G71" s="570"/>
      <c r="H71" s="570"/>
      <c r="I71" s="570"/>
      <c r="J71" s="570"/>
      <c r="K71" s="570"/>
      <c r="L71" s="570"/>
      <c r="M71" s="570"/>
      <c r="N71" s="570"/>
      <c r="O71" s="570"/>
      <c r="P71" s="570"/>
      <c r="Q71" s="570"/>
      <c r="R71" s="570"/>
    </row>
    <row r="72" spans="2:18" s="243" customFormat="1" ht="14.15" customHeight="1">
      <c r="B72" s="978"/>
      <c r="C72" s="233" t="s">
        <v>40</v>
      </c>
      <c r="D72" s="968" t="s">
        <v>220</v>
      </c>
      <c r="E72" s="969"/>
      <c r="F72" s="970"/>
      <c r="G72" s="570"/>
      <c r="H72" s="570"/>
      <c r="I72" s="570"/>
      <c r="J72" s="570"/>
      <c r="K72" s="570"/>
      <c r="L72" s="570"/>
      <c r="M72" s="570"/>
      <c r="N72" s="570"/>
      <c r="O72" s="570"/>
      <c r="P72" s="570"/>
      <c r="Q72" s="570"/>
      <c r="R72" s="570"/>
    </row>
    <row r="73" spans="2:18" s="243" customFormat="1" ht="14.15" customHeight="1">
      <c r="B73" s="978"/>
      <c r="C73" s="233" t="s">
        <v>39</v>
      </c>
      <c r="D73" s="968" t="s">
        <v>221</v>
      </c>
      <c r="E73" s="969"/>
      <c r="F73" s="970"/>
      <c r="G73" s="570"/>
      <c r="H73" s="570"/>
      <c r="I73" s="570"/>
      <c r="J73" s="570"/>
      <c r="K73" s="570"/>
      <c r="L73" s="570"/>
      <c r="M73" s="570"/>
      <c r="N73" s="570"/>
      <c r="O73" s="570"/>
      <c r="P73" s="570"/>
      <c r="Q73" s="570"/>
      <c r="R73" s="570"/>
    </row>
    <row r="74" spans="2:18" s="243" customFormat="1" ht="14.15" customHeight="1">
      <c r="B74" s="975"/>
      <c r="C74" s="919" t="s">
        <v>209</v>
      </c>
      <c r="D74" s="974"/>
      <c r="E74" s="974"/>
      <c r="F74" s="920"/>
      <c r="G74" s="571">
        <f>SUM(G$67:G$73)</f>
        <v>0</v>
      </c>
      <c r="H74" s="571">
        <f t="shared" ref="H74:Q74" si="6">SUM(H$67:H$73)</f>
        <v>0</v>
      </c>
      <c r="I74" s="571">
        <f t="shared" si="6"/>
        <v>0</v>
      </c>
      <c r="J74" s="571">
        <f t="shared" si="6"/>
        <v>0</v>
      </c>
      <c r="K74" s="571">
        <f t="shared" si="6"/>
        <v>0</v>
      </c>
      <c r="L74" s="571">
        <f t="shared" si="6"/>
        <v>0</v>
      </c>
      <c r="M74" s="571">
        <f t="shared" si="6"/>
        <v>0</v>
      </c>
      <c r="N74" s="571">
        <f t="shared" si="6"/>
        <v>0</v>
      </c>
      <c r="O74" s="571">
        <f t="shared" si="6"/>
        <v>0</v>
      </c>
      <c r="P74" s="571">
        <f t="shared" si="6"/>
        <v>0</v>
      </c>
      <c r="Q74" s="571">
        <f t="shared" si="6"/>
        <v>0</v>
      </c>
      <c r="R74" s="571">
        <f>SUM(R$67:R$73)</f>
        <v>0</v>
      </c>
    </row>
    <row r="75" spans="2:18" s="243" customFormat="1" ht="14.15" customHeight="1">
      <c r="B75" s="233">
        <v>4</v>
      </c>
      <c r="C75" s="968" t="s">
        <v>190</v>
      </c>
      <c r="D75" s="969"/>
      <c r="E75" s="969"/>
      <c r="F75" s="970"/>
      <c r="G75" s="570"/>
      <c r="H75" s="570"/>
      <c r="I75" s="570"/>
      <c r="J75" s="570"/>
      <c r="K75" s="570"/>
      <c r="L75" s="570"/>
      <c r="M75" s="570"/>
      <c r="N75" s="570"/>
      <c r="O75" s="570"/>
      <c r="P75" s="570"/>
      <c r="Q75" s="570"/>
      <c r="R75" s="570"/>
    </row>
    <row r="76" spans="2:18" s="243" customFormat="1" ht="14.15" customHeight="1">
      <c r="B76" s="233">
        <v>5</v>
      </c>
      <c r="C76" s="919" t="s">
        <v>209</v>
      </c>
      <c r="D76" s="974"/>
      <c r="E76" s="974"/>
      <c r="F76" s="920"/>
      <c r="G76" s="571">
        <f>G$54+G$65+G$74+G$75</f>
        <v>0</v>
      </c>
      <c r="H76" s="571">
        <f t="shared" ref="H76:Q76" si="7">H$54+H$65+H$74+H$75</f>
        <v>0</v>
      </c>
      <c r="I76" s="571">
        <f t="shared" si="7"/>
        <v>0</v>
      </c>
      <c r="J76" s="571">
        <f t="shared" si="7"/>
        <v>0</v>
      </c>
      <c r="K76" s="571">
        <f t="shared" si="7"/>
        <v>0</v>
      </c>
      <c r="L76" s="571">
        <f t="shared" si="7"/>
        <v>0</v>
      </c>
      <c r="M76" s="571">
        <f t="shared" si="7"/>
        <v>0</v>
      </c>
      <c r="N76" s="571">
        <f t="shared" si="7"/>
        <v>0</v>
      </c>
      <c r="O76" s="571">
        <f t="shared" si="7"/>
        <v>0</v>
      </c>
      <c r="P76" s="571">
        <f t="shared" si="7"/>
        <v>0</v>
      </c>
      <c r="Q76" s="571">
        <f t="shared" si="7"/>
        <v>0</v>
      </c>
      <c r="R76" s="571">
        <f>R$54+R$65+R$74+R$75</f>
        <v>0</v>
      </c>
    </row>
    <row r="77" spans="2:18" s="243" customFormat="1" ht="14.15" customHeight="1">
      <c r="B77" s="235" t="s">
        <v>225</v>
      </c>
      <c r="C77" s="567"/>
      <c r="D77" s="567"/>
      <c r="E77" s="567"/>
      <c r="F77" s="574"/>
      <c r="G77" s="568"/>
      <c r="H77" s="568"/>
      <c r="I77" s="568"/>
      <c r="J77" s="568"/>
      <c r="K77" s="568"/>
      <c r="L77" s="568"/>
      <c r="M77" s="568"/>
      <c r="N77" s="568"/>
      <c r="O77" s="568"/>
      <c r="P77" s="568"/>
      <c r="Q77" s="568"/>
      <c r="R77" s="569"/>
    </row>
    <row r="78" spans="2:18" s="243" customFormat="1" ht="14.15" customHeight="1">
      <c r="B78" s="975">
        <v>1</v>
      </c>
      <c r="C78" s="960" t="s">
        <v>60</v>
      </c>
      <c r="D78" s="961"/>
      <c r="E78" s="961"/>
      <c r="F78" s="961"/>
      <c r="G78" s="568"/>
      <c r="H78" s="568"/>
      <c r="I78" s="568"/>
      <c r="J78" s="568"/>
      <c r="K78" s="568"/>
      <c r="L78" s="568"/>
      <c r="M78" s="568"/>
      <c r="N78" s="568"/>
      <c r="O78" s="568"/>
      <c r="P78" s="568"/>
      <c r="Q78" s="568"/>
      <c r="R78" s="569"/>
    </row>
    <row r="79" spans="2:18" s="243" customFormat="1" ht="14.15" customHeight="1">
      <c r="B79" s="976"/>
      <c r="C79" s="284" t="s">
        <v>31</v>
      </c>
      <c r="D79" s="981" t="s">
        <v>226</v>
      </c>
      <c r="E79" s="982"/>
      <c r="F79" s="983"/>
      <c r="G79" s="570"/>
      <c r="H79" s="570"/>
      <c r="I79" s="570"/>
      <c r="J79" s="570"/>
      <c r="K79" s="570"/>
      <c r="L79" s="570"/>
      <c r="M79" s="570"/>
      <c r="N79" s="570"/>
      <c r="O79" s="570"/>
      <c r="P79" s="570"/>
      <c r="Q79" s="570"/>
      <c r="R79" s="570"/>
    </row>
    <row r="80" spans="2:18" s="243" customFormat="1" ht="14.15" customHeight="1">
      <c r="B80" s="976"/>
      <c r="C80" s="233" t="s">
        <v>37</v>
      </c>
      <c r="D80" s="968" t="s">
        <v>227</v>
      </c>
      <c r="E80" s="969"/>
      <c r="F80" s="970"/>
      <c r="G80" s="570"/>
      <c r="H80" s="570"/>
      <c r="I80" s="570"/>
      <c r="J80" s="570"/>
      <c r="K80" s="570"/>
      <c r="L80" s="570"/>
      <c r="M80" s="570"/>
      <c r="N80" s="570"/>
      <c r="O80" s="570"/>
      <c r="P80" s="570"/>
      <c r="Q80" s="570"/>
      <c r="R80" s="570"/>
    </row>
    <row r="81" spans="2:18" s="243" customFormat="1" ht="14.15" customHeight="1">
      <c r="B81" s="976"/>
      <c r="C81" s="919" t="s">
        <v>209</v>
      </c>
      <c r="D81" s="974"/>
      <c r="E81" s="974"/>
      <c r="F81" s="920"/>
      <c r="G81" s="571">
        <f>G$79+G$80</f>
        <v>0</v>
      </c>
      <c r="H81" s="571">
        <f t="shared" ref="H81:R81" si="8">H$79+H$80</f>
        <v>0</v>
      </c>
      <c r="I81" s="571">
        <f t="shared" si="8"/>
        <v>0</v>
      </c>
      <c r="J81" s="571">
        <f t="shared" si="8"/>
        <v>0</v>
      </c>
      <c r="K81" s="571">
        <f t="shared" si="8"/>
        <v>0</v>
      </c>
      <c r="L81" s="571">
        <f t="shared" si="8"/>
        <v>0</v>
      </c>
      <c r="M81" s="571">
        <f t="shared" si="8"/>
        <v>0</v>
      </c>
      <c r="N81" s="571">
        <f t="shared" si="8"/>
        <v>0</v>
      </c>
      <c r="O81" s="571">
        <f t="shared" si="8"/>
        <v>0</v>
      </c>
      <c r="P81" s="571">
        <f t="shared" si="8"/>
        <v>0</v>
      </c>
      <c r="Q81" s="571">
        <f t="shared" si="8"/>
        <v>0</v>
      </c>
      <c r="R81" s="571">
        <f t="shared" si="8"/>
        <v>0</v>
      </c>
    </row>
    <row r="82" spans="2:18" s="243" customFormat="1" ht="14.15" customHeight="1">
      <c r="B82" s="976">
        <v>2</v>
      </c>
      <c r="C82" s="960" t="s">
        <v>61</v>
      </c>
      <c r="D82" s="961"/>
      <c r="E82" s="961"/>
      <c r="F82" s="961"/>
      <c r="G82" s="568"/>
      <c r="H82" s="568"/>
      <c r="I82" s="568"/>
      <c r="J82" s="568"/>
      <c r="K82" s="568"/>
      <c r="L82" s="568"/>
      <c r="M82" s="568"/>
      <c r="N82" s="568"/>
      <c r="O82" s="568"/>
      <c r="P82" s="568"/>
      <c r="Q82" s="568"/>
      <c r="R82" s="569"/>
    </row>
    <row r="83" spans="2:18" s="243" customFormat="1" ht="14.15" customHeight="1">
      <c r="B83" s="976"/>
      <c r="C83" s="284" t="s">
        <v>31</v>
      </c>
      <c r="D83" s="981" t="s">
        <v>226</v>
      </c>
      <c r="E83" s="982"/>
      <c r="F83" s="983"/>
      <c r="G83" s="570"/>
      <c r="H83" s="570"/>
      <c r="I83" s="570"/>
      <c r="J83" s="570"/>
      <c r="K83" s="570"/>
      <c r="L83" s="570"/>
      <c r="M83" s="570"/>
      <c r="N83" s="570"/>
      <c r="O83" s="570"/>
      <c r="P83" s="570"/>
      <c r="Q83" s="570"/>
      <c r="R83" s="570"/>
    </row>
    <row r="84" spans="2:18" s="243" customFormat="1" ht="14.15" customHeight="1">
      <c r="B84" s="976"/>
      <c r="C84" s="233" t="s">
        <v>37</v>
      </c>
      <c r="D84" s="968" t="s">
        <v>227</v>
      </c>
      <c r="E84" s="969"/>
      <c r="F84" s="970"/>
      <c r="G84" s="570"/>
      <c r="H84" s="570"/>
      <c r="I84" s="570"/>
      <c r="J84" s="570"/>
      <c r="K84" s="570"/>
      <c r="L84" s="570"/>
      <c r="M84" s="570"/>
      <c r="N84" s="570"/>
      <c r="O84" s="570"/>
      <c r="P84" s="570"/>
      <c r="Q84" s="570"/>
      <c r="R84" s="570"/>
    </row>
    <row r="85" spans="2:18" s="243" customFormat="1" ht="14.15" customHeight="1">
      <c r="B85" s="976"/>
      <c r="C85" s="919" t="s">
        <v>209</v>
      </c>
      <c r="D85" s="974"/>
      <c r="E85" s="974"/>
      <c r="F85" s="920"/>
      <c r="G85" s="571">
        <f>G$83+G$84</f>
        <v>0</v>
      </c>
      <c r="H85" s="571">
        <f t="shared" ref="H85:R85" si="9">H$83+H$84</f>
        <v>0</v>
      </c>
      <c r="I85" s="571">
        <f t="shared" si="9"/>
        <v>0</v>
      </c>
      <c r="J85" s="571">
        <f t="shared" si="9"/>
        <v>0</v>
      </c>
      <c r="K85" s="571">
        <f t="shared" si="9"/>
        <v>0</v>
      </c>
      <c r="L85" s="571">
        <f t="shared" si="9"/>
        <v>0</v>
      </c>
      <c r="M85" s="571">
        <f t="shared" si="9"/>
        <v>0</v>
      </c>
      <c r="N85" s="571">
        <f t="shared" si="9"/>
        <v>0</v>
      </c>
      <c r="O85" s="571">
        <f t="shared" si="9"/>
        <v>0</v>
      </c>
      <c r="P85" s="571">
        <f t="shared" si="9"/>
        <v>0</v>
      </c>
      <c r="Q85" s="571">
        <f t="shared" si="9"/>
        <v>0</v>
      </c>
      <c r="R85" s="571">
        <f t="shared" si="9"/>
        <v>0</v>
      </c>
    </row>
    <row r="86" spans="2:18" s="243" customFormat="1" ht="14.15" customHeight="1">
      <c r="B86" s="233">
        <v>3</v>
      </c>
      <c r="C86" s="968" t="s">
        <v>190</v>
      </c>
      <c r="D86" s="969"/>
      <c r="E86" s="969"/>
      <c r="F86" s="970"/>
      <c r="G86" s="570"/>
      <c r="H86" s="570"/>
      <c r="I86" s="570"/>
      <c r="J86" s="570"/>
      <c r="K86" s="570"/>
      <c r="L86" s="570"/>
      <c r="M86" s="570"/>
      <c r="N86" s="570"/>
      <c r="O86" s="570"/>
      <c r="P86" s="570"/>
      <c r="Q86" s="570"/>
      <c r="R86" s="570"/>
    </row>
    <row r="87" spans="2:18" s="243" customFormat="1" ht="14.15" customHeight="1">
      <c r="B87" s="233">
        <v>4</v>
      </c>
      <c r="C87" s="919" t="s">
        <v>209</v>
      </c>
      <c r="D87" s="974"/>
      <c r="E87" s="974"/>
      <c r="F87" s="920"/>
      <c r="G87" s="571">
        <f>G$81+G$85+G$86</f>
        <v>0</v>
      </c>
      <c r="H87" s="571">
        <f t="shared" ref="H87:R87" si="10">H$81+H$85+H$86</f>
        <v>0</v>
      </c>
      <c r="I87" s="571">
        <f t="shared" si="10"/>
        <v>0</v>
      </c>
      <c r="J87" s="571">
        <f t="shared" si="10"/>
        <v>0</v>
      </c>
      <c r="K87" s="571">
        <f t="shared" si="10"/>
        <v>0</v>
      </c>
      <c r="L87" s="571">
        <f t="shared" si="10"/>
        <v>0</v>
      </c>
      <c r="M87" s="571">
        <f t="shared" si="10"/>
        <v>0</v>
      </c>
      <c r="N87" s="571">
        <f t="shared" si="10"/>
        <v>0</v>
      </c>
      <c r="O87" s="571">
        <f t="shared" si="10"/>
        <v>0</v>
      </c>
      <c r="P87" s="571">
        <f t="shared" si="10"/>
        <v>0</v>
      </c>
      <c r="Q87" s="571">
        <f t="shared" si="10"/>
        <v>0</v>
      </c>
      <c r="R87" s="571">
        <f t="shared" si="10"/>
        <v>0</v>
      </c>
    </row>
    <row r="88" spans="2:18" s="243" customFormat="1" ht="14.15" customHeight="1">
      <c r="B88" s="235" t="s">
        <v>228</v>
      </c>
      <c r="C88" s="567"/>
      <c r="D88" s="567"/>
      <c r="E88" s="567"/>
      <c r="F88" s="567"/>
      <c r="G88" s="568"/>
      <c r="H88" s="568"/>
      <c r="I88" s="568"/>
      <c r="J88" s="568"/>
      <c r="K88" s="568"/>
      <c r="L88" s="568"/>
      <c r="M88" s="568"/>
      <c r="N88" s="568"/>
      <c r="O88" s="568"/>
      <c r="P88" s="568"/>
      <c r="Q88" s="568"/>
      <c r="R88" s="569"/>
    </row>
    <row r="89" spans="2:18" s="243" customFormat="1" ht="14.15" customHeight="1">
      <c r="B89" s="975">
        <v>1</v>
      </c>
      <c r="C89" s="960" t="s">
        <v>95</v>
      </c>
      <c r="D89" s="961"/>
      <c r="E89" s="961"/>
      <c r="F89" s="961"/>
      <c r="G89" s="568"/>
      <c r="H89" s="568"/>
      <c r="I89" s="568"/>
      <c r="J89" s="568"/>
      <c r="K89" s="568"/>
      <c r="L89" s="568"/>
      <c r="M89" s="568"/>
      <c r="N89" s="568"/>
      <c r="O89" s="568"/>
      <c r="P89" s="568"/>
      <c r="Q89" s="568"/>
      <c r="R89" s="569"/>
    </row>
    <row r="90" spans="2:18" s="243" customFormat="1" ht="14.15" customHeight="1">
      <c r="B90" s="976"/>
      <c r="C90" s="977" t="s">
        <v>31</v>
      </c>
      <c r="D90" s="957"/>
      <c r="E90" s="958"/>
      <c r="F90" s="959"/>
      <c r="G90" s="573"/>
      <c r="H90" s="568"/>
      <c r="I90" s="568"/>
      <c r="J90" s="568"/>
      <c r="K90" s="568"/>
      <c r="L90" s="568"/>
      <c r="M90" s="568"/>
      <c r="N90" s="568"/>
      <c r="O90" s="568"/>
      <c r="P90" s="568"/>
      <c r="Q90" s="568"/>
      <c r="R90" s="569"/>
    </row>
    <row r="91" spans="2:18" s="243" customFormat="1" ht="14.15" customHeight="1">
      <c r="B91" s="976"/>
      <c r="C91" s="978"/>
      <c r="D91" s="234" t="s">
        <v>13</v>
      </c>
      <c r="E91" s="902" t="s">
        <v>229</v>
      </c>
      <c r="F91" s="902"/>
      <c r="G91" s="570"/>
      <c r="H91" s="570"/>
      <c r="I91" s="570"/>
      <c r="J91" s="570"/>
      <c r="K91" s="570"/>
      <c r="L91" s="570"/>
      <c r="M91" s="570"/>
      <c r="N91" s="570"/>
      <c r="O91" s="570"/>
      <c r="P91" s="570"/>
      <c r="Q91" s="570"/>
      <c r="R91" s="570"/>
    </row>
    <row r="92" spans="2:18" s="243" customFormat="1" ht="14.15" customHeight="1">
      <c r="B92" s="976"/>
      <c r="C92" s="975"/>
      <c r="D92" s="234" t="s">
        <v>14</v>
      </c>
      <c r="E92" s="902" t="s">
        <v>230</v>
      </c>
      <c r="F92" s="902"/>
      <c r="G92" s="570"/>
      <c r="H92" s="570"/>
      <c r="I92" s="570"/>
      <c r="J92" s="570"/>
      <c r="K92" s="570"/>
      <c r="L92" s="570"/>
      <c r="M92" s="570"/>
      <c r="N92" s="570"/>
      <c r="O92" s="570"/>
      <c r="P92" s="570"/>
      <c r="Q92" s="570"/>
      <c r="R92" s="570"/>
    </row>
    <row r="93" spans="2:18" s="243" customFormat="1" ht="14.15" customHeight="1">
      <c r="B93" s="976"/>
      <c r="C93" s="977" t="s">
        <v>37</v>
      </c>
      <c r="D93" s="957"/>
      <c r="E93" s="958"/>
      <c r="F93" s="959"/>
      <c r="G93" s="573"/>
      <c r="H93" s="568"/>
      <c r="I93" s="568"/>
      <c r="J93" s="568"/>
      <c r="K93" s="568"/>
      <c r="L93" s="568"/>
      <c r="M93" s="568"/>
      <c r="N93" s="568"/>
      <c r="O93" s="568"/>
      <c r="P93" s="568"/>
      <c r="Q93" s="568"/>
      <c r="R93" s="569"/>
    </row>
    <row r="94" spans="2:18" s="243" customFormat="1" ht="14.15" customHeight="1">
      <c r="B94" s="976"/>
      <c r="C94" s="978"/>
      <c r="D94" s="234" t="s">
        <v>13</v>
      </c>
      <c r="E94" s="902" t="s">
        <v>229</v>
      </c>
      <c r="F94" s="902"/>
      <c r="G94" s="570"/>
      <c r="H94" s="570"/>
      <c r="I94" s="570"/>
      <c r="J94" s="570"/>
      <c r="K94" s="570"/>
      <c r="L94" s="570"/>
      <c r="M94" s="570"/>
      <c r="N94" s="570"/>
      <c r="O94" s="570"/>
      <c r="P94" s="570"/>
      <c r="Q94" s="570"/>
      <c r="R94" s="570"/>
    </row>
    <row r="95" spans="2:18" s="243" customFormat="1" ht="14.15" customHeight="1">
      <c r="B95" s="976"/>
      <c r="C95" s="975"/>
      <c r="D95" s="234" t="s">
        <v>14</v>
      </c>
      <c r="E95" s="902" t="s">
        <v>230</v>
      </c>
      <c r="F95" s="902"/>
      <c r="G95" s="570"/>
      <c r="H95" s="570"/>
      <c r="I95" s="570"/>
      <c r="J95" s="570"/>
      <c r="K95" s="570"/>
      <c r="L95" s="570"/>
      <c r="M95" s="570"/>
      <c r="N95" s="570"/>
      <c r="O95" s="570"/>
      <c r="P95" s="570"/>
      <c r="Q95" s="570"/>
      <c r="R95" s="570"/>
    </row>
    <row r="96" spans="2:18" s="243" customFormat="1" ht="16" hidden="1" customHeight="1">
      <c r="B96" s="976"/>
      <c r="C96" s="986" t="s">
        <v>452</v>
      </c>
      <c r="D96" s="957"/>
      <c r="E96" s="958"/>
      <c r="F96" s="959"/>
      <c r="G96" s="573"/>
      <c r="H96" s="568"/>
      <c r="I96" s="568"/>
      <c r="J96" s="568"/>
      <c r="K96" s="568"/>
      <c r="L96" s="568"/>
      <c r="M96" s="568"/>
      <c r="N96" s="568"/>
      <c r="O96" s="568"/>
      <c r="P96" s="568"/>
      <c r="Q96" s="568"/>
      <c r="R96" s="569"/>
    </row>
    <row r="97" spans="2:18" s="243" customFormat="1" ht="16" hidden="1" customHeight="1">
      <c r="B97" s="976"/>
      <c r="C97" s="987"/>
      <c r="D97" s="234" t="s">
        <v>13</v>
      </c>
      <c r="E97" s="902" t="s">
        <v>229</v>
      </c>
      <c r="F97" s="902"/>
      <c r="G97" s="570"/>
      <c r="H97" s="570"/>
      <c r="I97" s="570"/>
      <c r="J97" s="570"/>
      <c r="K97" s="570"/>
      <c r="L97" s="570"/>
      <c r="M97" s="570"/>
      <c r="N97" s="570"/>
      <c r="O97" s="570"/>
      <c r="P97" s="570"/>
      <c r="Q97" s="570"/>
      <c r="R97" s="570"/>
    </row>
    <row r="98" spans="2:18" s="243" customFormat="1" ht="16" hidden="1" customHeight="1">
      <c r="B98" s="976"/>
      <c r="C98" s="988"/>
      <c r="D98" s="234" t="s">
        <v>14</v>
      </c>
      <c r="E98" s="902" t="s">
        <v>230</v>
      </c>
      <c r="F98" s="902"/>
      <c r="G98" s="570"/>
      <c r="H98" s="570"/>
      <c r="I98" s="570"/>
      <c r="J98" s="570"/>
      <c r="K98" s="570"/>
      <c r="L98" s="570"/>
      <c r="M98" s="570"/>
      <c r="N98" s="570"/>
      <c r="O98" s="570"/>
      <c r="P98" s="570"/>
      <c r="Q98" s="570"/>
      <c r="R98" s="570"/>
    </row>
    <row r="99" spans="2:18" s="243" customFormat="1" ht="16" hidden="1" customHeight="1">
      <c r="B99" s="976"/>
      <c r="C99" s="977" t="s">
        <v>38</v>
      </c>
      <c r="D99" s="957"/>
      <c r="E99" s="958"/>
      <c r="F99" s="959"/>
      <c r="G99" s="573"/>
      <c r="H99" s="568"/>
      <c r="I99" s="568"/>
      <c r="J99" s="568"/>
      <c r="K99" s="568"/>
      <c r="L99" s="568"/>
      <c r="M99" s="568"/>
      <c r="N99" s="568"/>
      <c r="O99" s="568"/>
      <c r="P99" s="568"/>
      <c r="Q99" s="568"/>
      <c r="R99" s="569"/>
    </row>
    <row r="100" spans="2:18" s="243" customFormat="1" ht="16" hidden="1" customHeight="1">
      <c r="B100" s="976"/>
      <c r="C100" s="978"/>
      <c r="D100" s="234" t="s">
        <v>13</v>
      </c>
      <c r="E100" s="902" t="s">
        <v>229</v>
      </c>
      <c r="F100" s="902"/>
      <c r="G100" s="570"/>
      <c r="H100" s="570"/>
      <c r="I100" s="570"/>
      <c r="J100" s="570"/>
      <c r="K100" s="570"/>
      <c r="L100" s="570"/>
      <c r="M100" s="570"/>
      <c r="N100" s="570"/>
      <c r="O100" s="570"/>
      <c r="P100" s="570"/>
      <c r="Q100" s="570"/>
      <c r="R100" s="570"/>
    </row>
    <row r="101" spans="2:18" s="243" customFormat="1" ht="16" hidden="1" customHeight="1">
      <c r="B101" s="976"/>
      <c r="C101" s="975"/>
      <c r="D101" s="234" t="s">
        <v>14</v>
      </c>
      <c r="E101" s="902" t="s">
        <v>230</v>
      </c>
      <c r="F101" s="902"/>
      <c r="G101" s="570"/>
      <c r="H101" s="570"/>
      <c r="I101" s="570"/>
      <c r="J101" s="570"/>
      <c r="K101" s="570"/>
      <c r="L101" s="570"/>
      <c r="M101" s="570"/>
      <c r="N101" s="570"/>
      <c r="O101" s="570"/>
      <c r="P101" s="570"/>
      <c r="Q101" s="570"/>
      <c r="R101" s="570"/>
    </row>
    <row r="102" spans="2:18" s="243" customFormat="1" ht="16" hidden="1" customHeight="1">
      <c r="B102" s="976"/>
      <c r="C102" s="977" t="s">
        <v>453</v>
      </c>
      <c r="D102" s="957"/>
      <c r="E102" s="958"/>
      <c r="F102" s="959"/>
      <c r="G102" s="573"/>
      <c r="H102" s="568"/>
      <c r="I102" s="568"/>
      <c r="J102" s="568"/>
      <c r="K102" s="568"/>
      <c r="L102" s="568"/>
      <c r="M102" s="568"/>
      <c r="N102" s="568"/>
      <c r="O102" s="568"/>
      <c r="P102" s="568"/>
      <c r="Q102" s="568"/>
      <c r="R102" s="569"/>
    </row>
    <row r="103" spans="2:18" s="243" customFormat="1" ht="16" hidden="1" customHeight="1">
      <c r="B103" s="976"/>
      <c r="C103" s="978"/>
      <c r="D103" s="234" t="s">
        <v>13</v>
      </c>
      <c r="E103" s="902" t="s">
        <v>229</v>
      </c>
      <c r="F103" s="902"/>
      <c r="G103" s="570"/>
      <c r="H103" s="570"/>
      <c r="I103" s="570"/>
      <c r="J103" s="570"/>
      <c r="K103" s="570"/>
      <c r="L103" s="570"/>
      <c r="M103" s="570"/>
      <c r="N103" s="570"/>
      <c r="O103" s="570"/>
      <c r="P103" s="570"/>
      <c r="Q103" s="570"/>
      <c r="R103" s="570"/>
    </row>
    <row r="104" spans="2:18" s="243" customFormat="1" ht="16" hidden="1" customHeight="1">
      <c r="B104" s="976"/>
      <c r="C104" s="975"/>
      <c r="D104" s="234" t="s">
        <v>14</v>
      </c>
      <c r="E104" s="902" t="s">
        <v>230</v>
      </c>
      <c r="F104" s="902"/>
      <c r="G104" s="570"/>
      <c r="H104" s="570"/>
      <c r="I104" s="570"/>
      <c r="J104" s="570"/>
      <c r="K104" s="570"/>
      <c r="L104" s="570"/>
      <c r="M104" s="570"/>
      <c r="N104" s="570"/>
      <c r="O104" s="570"/>
      <c r="P104" s="570"/>
      <c r="Q104" s="570"/>
      <c r="R104" s="570"/>
    </row>
    <row r="105" spans="2:18" s="243" customFormat="1" ht="16" hidden="1" customHeight="1">
      <c r="B105" s="976"/>
      <c r="C105" s="977" t="s">
        <v>454</v>
      </c>
      <c r="D105" s="957"/>
      <c r="E105" s="958"/>
      <c r="F105" s="959"/>
      <c r="G105" s="573"/>
      <c r="H105" s="568"/>
      <c r="I105" s="568"/>
      <c r="J105" s="568"/>
      <c r="K105" s="568"/>
      <c r="L105" s="568"/>
      <c r="M105" s="568"/>
      <c r="N105" s="568"/>
      <c r="O105" s="568"/>
      <c r="P105" s="568"/>
      <c r="Q105" s="568"/>
      <c r="R105" s="569"/>
    </row>
    <row r="106" spans="2:18" s="243" customFormat="1" ht="16" hidden="1" customHeight="1">
      <c r="B106" s="976"/>
      <c r="C106" s="978"/>
      <c r="D106" s="234" t="s">
        <v>13</v>
      </c>
      <c r="E106" s="902" t="s">
        <v>229</v>
      </c>
      <c r="F106" s="902"/>
      <c r="G106" s="570"/>
      <c r="H106" s="570"/>
      <c r="I106" s="570"/>
      <c r="J106" s="570"/>
      <c r="K106" s="570"/>
      <c r="L106" s="570"/>
      <c r="M106" s="570"/>
      <c r="N106" s="570"/>
      <c r="O106" s="570"/>
      <c r="P106" s="570"/>
      <c r="Q106" s="570"/>
      <c r="R106" s="570"/>
    </row>
    <row r="107" spans="2:18" s="243" customFormat="1" ht="16" hidden="1" customHeight="1">
      <c r="B107" s="976"/>
      <c r="C107" s="975"/>
      <c r="D107" s="234" t="s">
        <v>14</v>
      </c>
      <c r="E107" s="902" t="s">
        <v>230</v>
      </c>
      <c r="F107" s="902"/>
      <c r="G107" s="570"/>
      <c r="H107" s="570"/>
      <c r="I107" s="570"/>
      <c r="J107" s="570"/>
      <c r="K107" s="570"/>
      <c r="L107" s="570"/>
      <c r="M107" s="570"/>
      <c r="N107" s="570"/>
      <c r="O107" s="570"/>
      <c r="P107" s="570"/>
      <c r="Q107" s="570"/>
      <c r="R107" s="570"/>
    </row>
    <row r="108" spans="2:18" s="243" customFormat="1" ht="16" hidden="1" customHeight="1">
      <c r="B108" s="976"/>
      <c r="C108" s="977" t="s">
        <v>40</v>
      </c>
      <c r="D108" s="957"/>
      <c r="E108" s="958"/>
      <c r="F108" s="959"/>
      <c r="G108" s="573"/>
      <c r="H108" s="568"/>
      <c r="I108" s="568"/>
      <c r="J108" s="568"/>
      <c r="K108" s="568"/>
      <c r="L108" s="568"/>
      <c r="M108" s="568"/>
      <c r="N108" s="568"/>
      <c r="O108" s="568"/>
      <c r="P108" s="568"/>
      <c r="Q108" s="568"/>
      <c r="R108" s="569"/>
    </row>
    <row r="109" spans="2:18" s="243" customFormat="1" ht="16" hidden="1" customHeight="1">
      <c r="B109" s="976"/>
      <c r="C109" s="978"/>
      <c r="D109" s="234" t="s">
        <v>13</v>
      </c>
      <c r="E109" s="902" t="s">
        <v>229</v>
      </c>
      <c r="F109" s="902"/>
      <c r="G109" s="570"/>
      <c r="H109" s="570"/>
      <c r="I109" s="570"/>
      <c r="J109" s="570"/>
      <c r="K109" s="570"/>
      <c r="L109" s="570"/>
      <c r="M109" s="570"/>
      <c r="N109" s="570"/>
      <c r="O109" s="570"/>
      <c r="P109" s="570"/>
      <c r="Q109" s="570"/>
      <c r="R109" s="570"/>
    </row>
    <row r="110" spans="2:18" s="243" customFormat="1" ht="16" hidden="1" customHeight="1">
      <c r="B110" s="976"/>
      <c r="C110" s="975"/>
      <c r="D110" s="234" t="s">
        <v>14</v>
      </c>
      <c r="E110" s="902" t="s">
        <v>230</v>
      </c>
      <c r="F110" s="902"/>
      <c r="G110" s="570"/>
      <c r="H110" s="570"/>
      <c r="I110" s="570"/>
      <c r="J110" s="570"/>
      <c r="K110" s="570"/>
      <c r="L110" s="570"/>
      <c r="M110" s="570"/>
      <c r="N110" s="570"/>
      <c r="O110" s="570"/>
      <c r="P110" s="570"/>
      <c r="Q110" s="570"/>
      <c r="R110" s="570"/>
    </row>
    <row r="111" spans="2:18" s="243" customFormat="1" ht="16" hidden="1" customHeight="1">
      <c r="B111" s="976"/>
      <c r="C111" s="977" t="s">
        <v>39</v>
      </c>
      <c r="D111" s="957"/>
      <c r="E111" s="958"/>
      <c r="F111" s="959"/>
      <c r="G111" s="573"/>
      <c r="H111" s="568"/>
      <c r="I111" s="568"/>
      <c r="J111" s="568"/>
      <c r="K111" s="568"/>
      <c r="L111" s="568"/>
      <c r="M111" s="568"/>
      <c r="N111" s="568"/>
      <c r="O111" s="568"/>
      <c r="P111" s="568"/>
      <c r="Q111" s="568"/>
      <c r="R111" s="569"/>
    </row>
    <row r="112" spans="2:18" s="243" customFormat="1" ht="16" hidden="1" customHeight="1">
      <c r="B112" s="976"/>
      <c r="C112" s="978"/>
      <c r="D112" s="234" t="s">
        <v>13</v>
      </c>
      <c r="E112" s="902" t="s">
        <v>229</v>
      </c>
      <c r="F112" s="902"/>
      <c r="G112" s="570"/>
      <c r="H112" s="570"/>
      <c r="I112" s="570"/>
      <c r="J112" s="570"/>
      <c r="K112" s="570"/>
      <c r="L112" s="570"/>
      <c r="M112" s="570"/>
      <c r="N112" s="570"/>
      <c r="O112" s="570"/>
      <c r="P112" s="570"/>
      <c r="Q112" s="570"/>
      <c r="R112" s="570"/>
    </row>
    <row r="113" spans="2:18" s="243" customFormat="1" ht="16" hidden="1" customHeight="1">
      <c r="B113" s="976"/>
      <c r="C113" s="975"/>
      <c r="D113" s="234" t="s">
        <v>14</v>
      </c>
      <c r="E113" s="902" t="s">
        <v>230</v>
      </c>
      <c r="F113" s="902"/>
      <c r="G113" s="570"/>
      <c r="H113" s="570"/>
      <c r="I113" s="570"/>
      <c r="J113" s="570"/>
      <c r="K113" s="570"/>
      <c r="L113" s="570"/>
      <c r="M113" s="570"/>
      <c r="N113" s="570"/>
      <c r="O113" s="570"/>
      <c r="P113" s="570"/>
      <c r="Q113" s="570"/>
      <c r="R113" s="570"/>
    </row>
    <row r="114" spans="2:18" s="243" customFormat="1" ht="16" hidden="1" customHeight="1">
      <c r="B114" s="976"/>
      <c r="C114" s="977" t="s">
        <v>48</v>
      </c>
      <c r="D114" s="957"/>
      <c r="E114" s="958"/>
      <c r="F114" s="959"/>
      <c r="G114" s="573"/>
      <c r="H114" s="568"/>
      <c r="I114" s="568"/>
      <c r="J114" s="568"/>
      <c r="K114" s="568"/>
      <c r="L114" s="568"/>
      <c r="M114" s="568"/>
      <c r="N114" s="568"/>
      <c r="O114" s="568"/>
      <c r="P114" s="568"/>
      <c r="Q114" s="568"/>
      <c r="R114" s="569"/>
    </row>
    <row r="115" spans="2:18" s="243" customFormat="1" ht="16" hidden="1" customHeight="1">
      <c r="B115" s="976"/>
      <c r="C115" s="978"/>
      <c r="D115" s="234" t="s">
        <v>13</v>
      </c>
      <c r="E115" s="902" t="s">
        <v>229</v>
      </c>
      <c r="F115" s="902"/>
      <c r="G115" s="570"/>
      <c r="H115" s="570"/>
      <c r="I115" s="570"/>
      <c r="J115" s="570"/>
      <c r="K115" s="570"/>
      <c r="L115" s="570"/>
      <c r="M115" s="570"/>
      <c r="N115" s="570"/>
      <c r="O115" s="570"/>
      <c r="P115" s="570"/>
      <c r="Q115" s="570"/>
      <c r="R115" s="570"/>
    </row>
    <row r="116" spans="2:18" s="243" customFormat="1" ht="16" hidden="1" customHeight="1">
      <c r="B116" s="976"/>
      <c r="C116" s="975"/>
      <c r="D116" s="234" t="s">
        <v>14</v>
      </c>
      <c r="E116" s="902" t="s">
        <v>230</v>
      </c>
      <c r="F116" s="902"/>
      <c r="G116" s="570"/>
      <c r="H116" s="570"/>
      <c r="I116" s="570"/>
      <c r="J116" s="570"/>
      <c r="K116" s="570"/>
      <c r="L116" s="570"/>
      <c r="M116" s="570"/>
      <c r="N116" s="570"/>
      <c r="O116" s="570"/>
      <c r="P116" s="570"/>
      <c r="Q116" s="570"/>
      <c r="R116" s="570"/>
    </row>
    <row r="117" spans="2:18" s="243" customFormat="1" ht="16" hidden="1" customHeight="1">
      <c r="B117" s="976"/>
      <c r="C117" s="977" t="s">
        <v>49</v>
      </c>
      <c r="D117" s="957"/>
      <c r="E117" s="958"/>
      <c r="F117" s="959"/>
      <c r="G117" s="573"/>
      <c r="H117" s="568"/>
      <c r="I117" s="568"/>
      <c r="J117" s="568"/>
      <c r="K117" s="568"/>
      <c r="L117" s="568"/>
      <c r="M117" s="568"/>
      <c r="N117" s="568"/>
      <c r="O117" s="568"/>
      <c r="P117" s="568"/>
      <c r="Q117" s="568"/>
      <c r="R117" s="569"/>
    </row>
    <row r="118" spans="2:18" s="243" customFormat="1" ht="16" hidden="1" customHeight="1">
      <c r="B118" s="976"/>
      <c r="C118" s="978"/>
      <c r="D118" s="234" t="s">
        <v>13</v>
      </c>
      <c r="E118" s="902" t="s">
        <v>229</v>
      </c>
      <c r="F118" s="902"/>
      <c r="G118" s="570"/>
      <c r="H118" s="570"/>
      <c r="I118" s="570"/>
      <c r="J118" s="570"/>
      <c r="K118" s="570"/>
      <c r="L118" s="570"/>
      <c r="M118" s="570"/>
      <c r="N118" s="570"/>
      <c r="O118" s="570"/>
      <c r="P118" s="570"/>
      <c r="Q118" s="570"/>
      <c r="R118" s="570"/>
    </row>
    <row r="119" spans="2:18" s="243" customFormat="1" ht="16" hidden="1" customHeight="1">
      <c r="B119" s="976"/>
      <c r="C119" s="975"/>
      <c r="D119" s="234" t="s">
        <v>14</v>
      </c>
      <c r="E119" s="902" t="s">
        <v>230</v>
      </c>
      <c r="F119" s="902"/>
      <c r="G119" s="570"/>
      <c r="H119" s="570"/>
      <c r="I119" s="570"/>
      <c r="J119" s="570"/>
      <c r="K119" s="570"/>
      <c r="L119" s="570"/>
      <c r="M119" s="570"/>
      <c r="N119" s="570"/>
      <c r="O119" s="570"/>
      <c r="P119" s="570"/>
      <c r="Q119" s="570"/>
      <c r="R119" s="570"/>
    </row>
    <row r="120" spans="2:18" s="243" customFormat="1" ht="16" hidden="1" customHeight="1">
      <c r="B120" s="976"/>
      <c r="C120" s="977" t="s">
        <v>50</v>
      </c>
      <c r="D120" s="957"/>
      <c r="E120" s="958"/>
      <c r="F120" s="959"/>
      <c r="G120" s="573"/>
      <c r="H120" s="568"/>
      <c r="I120" s="568"/>
      <c r="J120" s="568"/>
      <c r="K120" s="568"/>
      <c r="L120" s="568"/>
      <c r="M120" s="568"/>
      <c r="N120" s="568"/>
      <c r="O120" s="568"/>
      <c r="P120" s="568"/>
      <c r="Q120" s="568"/>
      <c r="R120" s="569"/>
    </row>
    <row r="121" spans="2:18" s="243" customFormat="1" ht="16" hidden="1" customHeight="1">
      <c r="B121" s="976"/>
      <c r="C121" s="978"/>
      <c r="D121" s="234" t="s">
        <v>13</v>
      </c>
      <c r="E121" s="902" t="s">
        <v>229</v>
      </c>
      <c r="F121" s="902"/>
      <c r="G121" s="570"/>
      <c r="H121" s="570"/>
      <c r="I121" s="570"/>
      <c r="J121" s="570"/>
      <c r="K121" s="570"/>
      <c r="L121" s="570"/>
      <c r="M121" s="570"/>
      <c r="N121" s="570"/>
      <c r="O121" s="570"/>
      <c r="P121" s="570"/>
      <c r="Q121" s="570"/>
      <c r="R121" s="570"/>
    </row>
    <row r="122" spans="2:18" s="243" customFormat="1" ht="16" hidden="1" customHeight="1">
      <c r="B122" s="976"/>
      <c r="C122" s="975"/>
      <c r="D122" s="234" t="s">
        <v>14</v>
      </c>
      <c r="E122" s="902" t="s">
        <v>230</v>
      </c>
      <c r="F122" s="902"/>
      <c r="G122" s="570"/>
      <c r="H122" s="570"/>
      <c r="I122" s="570"/>
      <c r="J122" s="570"/>
      <c r="K122" s="570"/>
      <c r="L122" s="570"/>
      <c r="M122" s="570"/>
      <c r="N122" s="570"/>
      <c r="O122" s="570"/>
      <c r="P122" s="570"/>
      <c r="Q122" s="570"/>
      <c r="R122" s="570"/>
    </row>
    <row r="123" spans="2:18" s="243" customFormat="1" ht="16" hidden="1" customHeight="1">
      <c r="B123" s="976"/>
      <c r="C123" s="977" t="s">
        <v>51</v>
      </c>
      <c r="D123" s="957"/>
      <c r="E123" s="958"/>
      <c r="F123" s="959"/>
      <c r="G123" s="573"/>
      <c r="H123" s="568"/>
      <c r="I123" s="568"/>
      <c r="J123" s="568"/>
      <c r="K123" s="568"/>
      <c r="L123" s="568"/>
      <c r="M123" s="568"/>
      <c r="N123" s="568"/>
      <c r="O123" s="568"/>
      <c r="P123" s="568"/>
      <c r="Q123" s="568"/>
      <c r="R123" s="569"/>
    </row>
    <row r="124" spans="2:18" s="243" customFormat="1" ht="16" hidden="1" customHeight="1">
      <c r="B124" s="976"/>
      <c r="C124" s="978"/>
      <c r="D124" s="234" t="s">
        <v>13</v>
      </c>
      <c r="E124" s="902" t="s">
        <v>229</v>
      </c>
      <c r="F124" s="902"/>
      <c r="G124" s="570"/>
      <c r="H124" s="570"/>
      <c r="I124" s="570"/>
      <c r="J124" s="570"/>
      <c r="K124" s="570"/>
      <c r="L124" s="570"/>
      <c r="M124" s="570"/>
      <c r="N124" s="570"/>
      <c r="O124" s="570"/>
      <c r="P124" s="570"/>
      <c r="Q124" s="570"/>
      <c r="R124" s="570"/>
    </row>
    <row r="125" spans="2:18" s="243" customFormat="1" ht="16" hidden="1" customHeight="1">
      <c r="B125" s="976"/>
      <c r="C125" s="975"/>
      <c r="D125" s="234" t="s">
        <v>14</v>
      </c>
      <c r="E125" s="902" t="s">
        <v>230</v>
      </c>
      <c r="F125" s="902"/>
      <c r="G125" s="570"/>
      <c r="H125" s="570"/>
      <c r="I125" s="570"/>
      <c r="J125" s="570"/>
      <c r="K125" s="570"/>
      <c r="L125" s="570"/>
      <c r="M125" s="570"/>
      <c r="N125" s="570"/>
      <c r="O125" s="570"/>
      <c r="P125" s="570"/>
      <c r="Q125" s="570"/>
      <c r="R125" s="570"/>
    </row>
    <row r="126" spans="2:18" s="243" customFormat="1" ht="16" hidden="1" customHeight="1">
      <c r="B126" s="976"/>
      <c r="C126" s="977" t="s">
        <v>52</v>
      </c>
      <c r="D126" s="957"/>
      <c r="E126" s="958"/>
      <c r="F126" s="959"/>
      <c r="G126" s="573"/>
      <c r="H126" s="568"/>
      <c r="I126" s="568"/>
      <c r="J126" s="568"/>
      <c r="K126" s="568"/>
      <c r="L126" s="568"/>
      <c r="M126" s="568"/>
      <c r="N126" s="568"/>
      <c r="O126" s="568"/>
      <c r="P126" s="568"/>
      <c r="Q126" s="568"/>
      <c r="R126" s="569"/>
    </row>
    <row r="127" spans="2:18" s="243" customFormat="1" ht="16" hidden="1" customHeight="1">
      <c r="B127" s="976"/>
      <c r="C127" s="978"/>
      <c r="D127" s="234" t="s">
        <v>13</v>
      </c>
      <c r="E127" s="902" t="s">
        <v>229</v>
      </c>
      <c r="F127" s="902"/>
      <c r="G127" s="570"/>
      <c r="H127" s="570"/>
      <c r="I127" s="570"/>
      <c r="J127" s="570"/>
      <c r="K127" s="570"/>
      <c r="L127" s="570"/>
      <c r="M127" s="570"/>
      <c r="N127" s="570"/>
      <c r="O127" s="570"/>
      <c r="P127" s="570"/>
      <c r="Q127" s="570"/>
      <c r="R127" s="570"/>
    </row>
    <row r="128" spans="2:18" s="243" customFormat="1" ht="16" hidden="1" customHeight="1">
      <c r="B128" s="976"/>
      <c r="C128" s="975"/>
      <c r="D128" s="234" t="s">
        <v>14</v>
      </c>
      <c r="E128" s="902" t="s">
        <v>230</v>
      </c>
      <c r="F128" s="902"/>
      <c r="G128" s="570"/>
      <c r="H128" s="570"/>
      <c r="I128" s="570"/>
      <c r="J128" s="570"/>
      <c r="K128" s="570"/>
      <c r="L128" s="570"/>
      <c r="M128" s="570"/>
      <c r="N128" s="570"/>
      <c r="O128" s="570"/>
      <c r="P128" s="570"/>
      <c r="Q128" s="570"/>
      <c r="R128" s="570"/>
    </row>
    <row r="129" spans="2:18" s="243" customFormat="1" ht="16" hidden="1" customHeight="1">
      <c r="B129" s="976"/>
      <c r="C129" s="977" t="s">
        <v>53</v>
      </c>
      <c r="D129" s="957"/>
      <c r="E129" s="958"/>
      <c r="F129" s="959"/>
      <c r="G129" s="573"/>
      <c r="H129" s="568"/>
      <c r="I129" s="568"/>
      <c r="J129" s="568"/>
      <c r="K129" s="568"/>
      <c r="L129" s="568"/>
      <c r="M129" s="568"/>
      <c r="N129" s="568"/>
      <c r="O129" s="568"/>
      <c r="P129" s="568"/>
      <c r="Q129" s="568"/>
      <c r="R129" s="569"/>
    </row>
    <row r="130" spans="2:18" s="243" customFormat="1" ht="16" hidden="1" customHeight="1">
      <c r="B130" s="976"/>
      <c r="C130" s="978"/>
      <c r="D130" s="234" t="s">
        <v>13</v>
      </c>
      <c r="E130" s="902" t="s">
        <v>229</v>
      </c>
      <c r="F130" s="902"/>
      <c r="G130" s="570"/>
      <c r="H130" s="570"/>
      <c r="I130" s="570"/>
      <c r="J130" s="570"/>
      <c r="K130" s="570"/>
      <c r="L130" s="570"/>
      <c r="M130" s="570"/>
      <c r="N130" s="570"/>
      <c r="O130" s="570"/>
      <c r="P130" s="570"/>
      <c r="Q130" s="570"/>
      <c r="R130" s="570"/>
    </row>
    <row r="131" spans="2:18" s="243" customFormat="1" ht="16" hidden="1" customHeight="1">
      <c r="B131" s="976"/>
      <c r="C131" s="975"/>
      <c r="D131" s="234" t="s">
        <v>14</v>
      </c>
      <c r="E131" s="902" t="s">
        <v>230</v>
      </c>
      <c r="F131" s="902"/>
      <c r="G131" s="570"/>
      <c r="H131" s="570"/>
      <c r="I131" s="570"/>
      <c r="J131" s="570"/>
      <c r="K131" s="570"/>
      <c r="L131" s="570"/>
      <c r="M131" s="570"/>
      <c r="N131" s="570"/>
      <c r="O131" s="570"/>
      <c r="P131" s="570"/>
      <c r="Q131" s="570"/>
      <c r="R131" s="570"/>
    </row>
    <row r="132" spans="2:18" s="243" customFormat="1" ht="16" hidden="1" customHeight="1">
      <c r="B132" s="976"/>
      <c r="C132" s="977" t="s">
        <v>78</v>
      </c>
      <c r="D132" s="957"/>
      <c r="E132" s="958"/>
      <c r="F132" s="959"/>
      <c r="G132" s="573"/>
      <c r="H132" s="568"/>
      <c r="I132" s="568"/>
      <c r="J132" s="568"/>
      <c r="K132" s="568"/>
      <c r="L132" s="568"/>
      <c r="M132" s="568"/>
      <c r="N132" s="568"/>
      <c r="O132" s="568"/>
      <c r="P132" s="568"/>
      <c r="Q132" s="568"/>
      <c r="R132" s="569"/>
    </row>
    <row r="133" spans="2:18" s="243" customFormat="1" ht="16" hidden="1" customHeight="1">
      <c r="B133" s="976"/>
      <c r="C133" s="978"/>
      <c r="D133" s="234" t="s">
        <v>13</v>
      </c>
      <c r="E133" s="902" t="s">
        <v>229</v>
      </c>
      <c r="F133" s="902"/>
      <c r="G133" s="570"/>
      <c r="H133" s="570"/>
      <c r="I133" s="570"/>
      <c r="J133" s="570"/>
      <c r="K133" s="570"/>
      <c r="L133" s="570"/>
      <c r="M133" s="570"/>
      <c r="N133" s="570"/>
      <c r="O133" s="570"/>
      <c r="P133" s="570"/>
      <c r="Q133" s="570"/>
      <c r="R133" s="570"/>
    </row>
    <row r="134" spans="2:18" s="243" customFormat="1" ht="16" hidden="1" customHeight="1">
      <c r="B134" s="976"/>
      <c r="C134" s="975"/>
      <c r="D134" s="234" t="s">
        <v>14</v>
      </c>
      <c r="E134" s="902" t="s">
        <v>230</v>
      </c>
      <c r="F134" s="902"/>
      <c r="G134" s="570"/>
      <c r="H134" s="570"/>
      <c r="I134" s="570"/>
      <c r="J134" s="570"/>
      <c r="K134" s="570"/>
      <c r="L134" s="570"/>
      <c r="M134" s="570"/>
      <c r="N134" s="570"/>
      <c r="O134" s="570"/>
      <c r="P134" s="570"/>
      <c r="Q134" s="570"/>
      <c r="R134" s="570"/>
    </row>
    <row r="135" spans="2:18" s="243" customFormat="1" ht="16" hidden="1" customHeight="1">
      <c r="B135" s="976"/>
      <c r="C135" s="977" t="s">
        <v>79</v>
      </c>
      <c r="D135" s="957"/>
      <c r="E135" s="958"/>
      <c r="F135" s="959"/>
      <c r="G135" s="573"/>
      <c r="H135" s="568"/>
      <c r="I135" s="568"/>
      <c r="J135" s="568"/>
      <c r="K135" s="568"/>
      <c r="L135" s="568"/>
      <c r="M135" s="568"/>
      <c r="N135" s="568"/>
      <c r="O135" s="568"/>
      <c r="P135" s="568"/>
      <c r="Q135" s="568"/>
      <c r="R135" s="569"/>
    </row>
    <row r="136" spans="2:18" s="243" customFormat="1" ht="16" hidden="1" customHeight="1">
      <c r="B136" s="976"/>
      <c r="C136" s="978"/>
      <c r="D136" s="234" t="s">
        <v>13</v>
      </c>
      <c r="E136" s="902" t="s">
        <v>229</v>
      </c>
      <c r="F136" s="902"/>
      <c r="G136" s="570"/>
      <c r="H136" s="570"/>
      <c r="I136" s="570"/>
      <c r="J136" s="570"/>
      <c r="K136" s="570"/>
      <c r="L136" s="570"/>
      <c r="M136" s="570"/>
      <c r="N136" s="570"/>
      <c r="O136" s="570"/>
      <c r="P136" s="570"/>
      <c r="Q136" s="570"/>
      <c r="R136" s="570"/>
    </row>
    <row r="137" spans="2:18" s="243" customFormat="1" ht="16" hidden="1" customHeight="1">
      <c r="B137" s="976"/>
      <c r="C137" s="975"/>
      <c r="D137" s="234" t="s">
        <v>14</v>
      </c>
      <c r="E137" s="902" t="s">
        <v>230</v>
      </c>
      <c r="F137" s="902"/>
      <c r="G137" s="570"/>
      <c r="H137" s="570"/>
      <c r="I137" s="570"/>
      <c r="J137" s="570"/>
      <c r="K137" s="570"/>
      <c r="L137" s="570"/>
      <c r="M137" s="570"/>
      <c r="N137" s="570"/>
      <c r="O137" s="570"/>
      <c r="P137" s="570"/>
      <c r="Q137" s="570"/>
      <c r="R137" s="570"/>
    </row>
    <row r="138" spans="2:18" s="243" customFormat="1" ht="16" hidden="1" customHeight="1">
      <c r="B138" s="976"/>
      <c r="C138" s="977" t="s">
        <v>80</v>
      </c>
      <c r="D138" s="957"/>
      <c r="E138" s="958"/>
      <c r="F138" s="959"/>
      <c r="G138" s="573"/>
      <c r="H138" s="568"/>
      <c r="I138" s="568"/>
      <c r="J138" s="568"/>
      <c r="K138" s="568"/>
      <c r="L138" s="568"/>
      <c r="M138" s="568"/>
      <c r="N138" s="568"/>
      <c r="O138" s="568"/>
      <c r="P138" s="568"/>
      <c r="Q138" s="568"/>
      <c r="R138" s="569"/>
    </row>
    <row r="139" spans="2:18" s="243" customFormat="1" ht="16" hidden="1" customHeight="1">
      <c r="B139" s="976"/>
      <c r="C139" s="978"/>
      <c r="D139" s="234" t="s">
        <v>13</v>
      </c>
      <c r="E139" s="902" t="s">
        <v>229</v>
      </c>
      <c r="F139" s="902"/>
      <c r="G139" s="570"/>
      <c r="H139" s="570"/>
      <c r="I139" s="570"/>
      <c r="J139" s="570"/>
      <c r="K139" s="570"/>
      <c r="L139" s="570"/>
      <c r="M139" s="570"/>
      <c r="N139" s="570"/>
      <c r="O139" s="570"/>
      <c r="P139" s="570"/>
      <c r="Q139" s="570"/>
      <c r="R139" s="570"/>
    </row>
    <row r="140" spans="2:18" s="243" customFormat="1" ht="16" hidden="1" customHeight="1">
      <c r="B140" s="976"/>
      <c r="C140" s="975"/>
      <c r="D140" s="234" t="s">
        <v>14</v>
      </c>
      <c r="E140" s="902" t="s">
        <v>230</v>
      </c>
      <c r="F140" s="902"/>
      <c r="G140" s="570"/>
      <c r="H140" s="570"/>
      <c r="I140" s="570"/>
      <c r="J140" s="570"/>
      <c r="K140" s="570"/>
      <c r="L140" s="570"/>
      <c r="M140" s="570"/>
      <c r="N140" s="570"/>
      <c r="O140" s="570"/>
      <c r="P140" s="570"/>
      <c r="Q140" s="570"/>
      <c r="R140" s="570"/>
    </row>
    <row r="141" spans="2:18" s="243" customFormat="1" ht="16" hidden="1" customHeight="1">
      <c r="B141" s="976"/>
      <c r="C141" s="986" t="s">
        <v>81</v>
      </c>
      <c r="D141" s="957"/>
      <c r="E141" s="958"/>
      <c r="F141" s="959"/>
      <c r="G141" s="573"/>
      <c r="H141" s="568"/>
      <c r="I141" s="568"/>
      <c r="J141" s="568"/>
      <c r="K141" s="568"/>
      <c r="L141" s="568"/>
      <c r="M141" s="568"/>
      <c r="N141" s="568"/>
      <c r="O141" s="568"/>
      <c r="P141" s="568"/>
      <c r="Q141" s="568"/>
      <c r="R141" s="569"/>
    </row>
    <row r="142" spans="2:18" s="243" customFormat="1" ht="16" hidden="1" customHeight="1">
      <c r="B142" s="976"/>
      <c r="C142" s="987"/>
      <c r="D142" s="234" t="s">
        <v>13</v>
      </c>
      <c r="E142" s="902" t="s">
        <v>229</v>
      </c>
      <c r="F142" s="902"/>
      <c r="G142" s="570"/>
      <c r="H142" s="570"/>
      <c r="I142" s="570"/>
      <c r="J142" s="570"/>
      <c r="K142" s="570"/>
      <c r="L142" s="570"/>
      <c r="M142" s="570"/>
      <c r="N142" s="570"/>
      <c r="O142" s="570"/>
      <c r="P142" s="570"/>
      <c r="Q142" s="570"/>
      <c r="R142" s="570"/>
    </row>
    <row r="143" spans="2:18" s="243" customFormat="1" ht="16" hidden="1" customHeight="1">
      <c r="B143" s="976"/>
      <c r="C143" s="988"/>
      <c r="D143" s="234" t="s">
        <v>14</v>
      </c>
      <c r="E143" s="902" t="s">
        <v>230</v>
      </c>
      <c r="F143" s="902"/>
      <c r="G143" s="570"/>
      <c r="H143" s="570"/>
      <c r="I143" s="570"/>
      <c r="J143" s="570"/>
      <c r="K143" s="570"/>
      <c r="L143" s="570"/>
      <c r="M143" s="570"/>
      <c r="N143" s="570"/>
      <c r="O143" s="570"/>
      <c r="P143" s="570"/>
      <c r="Q143" s="570"/>
      <c r="R143" s="570"/>
    </row>
    <row r="144" spans="2:18" s="243" customFormat="1" ht="16" hidden="1" customHeight="1">
      <c r="B144" s="976"/>
      <c r="C144" s="977" t="s">
        <v>82</v>
      </c>
      <c r="D144" s="957"/>
      <c r="E144" s="958"/>
      <c r="F144" s="959"/>
      <c r="G144" s="573"/>
      <c r="H144" s="568"/>
      <c r="I144" s="568"/>
      <c r="J144" s="568"/>
      <c r="K144" s="568"/>
      <c r="L144" s="568"/>
      <c r="M144" s="568"/>
      <c r="N144" s="568"/>
      <c r="O144" s="568"/>
      <c r="P144" s="568"/>
      <c r="Q144" s="568"/>
      <c r="R144" s="569"/>
    </row>
    <row r="145" spans="2:18" s="243" customFormat="1" ht="16" hidden="1" customHeight="1">
      <c r="B145" s="976"/>
      <c r="C145" s="978"/>
      <c r="D145" s="234" t="s">
        <v>13</v>
      </c>
      <c r="E145" s="902" t="s">
        <v>229</v>
      </c>
      <c r="F145" s="902"/>
      <c r="G145" s="570"/>
      <c r="H145" s="570"/>
      <c r="I145" s="570"/>
      <c r="J145" s="570"/>
      <c r="K145" s="570"/>
      <c r="L145" s="570"/>
      <c r="M145" s="570"/>
      <c r="N145" s="570"/>
      <c r="O145" s="570"/>
      <c r="P145" s="570"/>
      <c r="Q145" s="570"/>
      <c r="R145" s="570"/>
    </row>
    <row r="146" spans="2:18" s="243" customFormat="1" ht="16" hidden="1" customHeight="1">
      <c r="B146" s="976"/>
      <c r="C146" s="975"/>
      <c r="D146" s="234" t="s">
        <v>14</v>
      </c>
      <c r="E146" s="902" t="s">
        <v>230</v>
      </c>
      <c r="F146" s="902"/>
      <c r="G146" s="570"/>
      <c r="H146" s="570"/>
      <c r="I146" s="570"/>
      <c r="J146" s="570"/>
      <c r="K146" s="570"/>
      <c r="L146" s="570"/>
      <c r="M146" s="570"/>
      <c r="N146" s="570"/>
      <c r="O146" s="570"/>
      <c r="P146" s="570"/>
      <c r="Q146" s="570"/>
      <c r="R146" s="570"/>
    </row>
    <row r="147" spans="2:18" s="243" customFormat="1" ht="16" hidden="1" customHeight="1">
      <c r="B147" s="976"/>
      <c r="C147" s="977" t="s">
        <v>83</v>
      </c>
      <c r="D147" s="957"/>
      <c r="E147" s="958"/>
      <c r="F147" s="959"/>
      <c r="G147" s="573"/>
      <c r="H147" s="568"/>
      <c r="I147" s="568"/>
      <c r="J147" s="568"/>
      <c r="K147" s="568"/>
      <c r="L147" s="568"/>
      <c r="M147" s="568"/>
      <c r="N147" s="568"/>
      <c r="O147" s="568"/>
      <c r="P147" s="568"/>
      <c r="Q147" s="568"/>
      <c r="R147" s="569"/>
    </row>
    <row r="148" spans="2:18" s="243" customFormat="1" ht="16" hidden="1" customHeight="1">
      <c r="B148" s="976"/>
      <c r="C148" s="978"/>
      <c r="D148" s="234" t="s">
        <v>13</v>
      </c>
      <c r="E148" s="902" t="s">
        <v>229</v>
      </c>
      <c r="F148" s="902"/>
      <c r="G148" s="570"/>
      <c r="H148" s="570"/>
      <c r="I148" s="570"/>
      <c r="J148" s="570"/>
      <c r="K148" s="570"/>
      <c r="L148" s="570"/>
      <c r="M148" s="570"/>
      <c r="N148" s="570"/>
      <c r="O148" s="570"/>
      <c r="P148" s="570"/>
      <c r="Q148" s="570"/>
      <c r="R148" s="570"/>
    </row>
    <row r="149" spans="2:18" s="243" customFormat="1" ht="16" hidden="1" customHeight="1">
      <c r="B149" s="976"/>
      <c r="C149" s="975"/>
      <c r="D149" s="234" t="s">
        <v>14</v>
      </c>
      <c r="E149" s="902" t="s">
        <v>230</v>
      </c>
      <c r="F149" s="902"/>
      <c r="G149" s="570"/>
      <c r="H149" s="570"/>
      <c r="I149" s="570"/>
      <c r="J149" s="570"/>
      <c r="K149" s="570"/>
      <c r="L149" s="570"/>
      <c r="M149" s="570"/>
      <c r="N149" s="570"/>
      <c r="O149" s="570"/>
      <c r="P149" s="570"/>
      <c r="Q149" s="570"/>
      <c r="R149" s="570"/>
    </row>
    <row r="150" spans="2:18" s="243" customFormat="1" ht="16" hidden="1" customHeight="1">
      <c r="B150" s="976"/>
      <c r="C150" s="977" t="s">
        <v>84</v>
      </c>
      <c r="D150" s="957"/>
      <c r="E150" s="958"/>
      <c r="F150" s="959"/>
      <c r="G150" s="573"/>
      <c r="H150" s="568"/>
      <c r="I150" s="568"/>
      <c r="J150" s="568"/>
      <c r="K150" s="568"/>
      <c r="L150" s="568"/>
      <c r="M150" s="568"/>
      <c r="N150" s="568"/>
      <c r="O150" s="568"/>
      <c r="P150" s="568"/>
      <c r="Q150" s="568"/>
      <c r="R150" s="569"/>
    </row>
    <row r="151" spans="2:18" s="243" customFormat="1" ht="16" hidden="1" customHeight="1">
      <c r="B151" s="976"/>
      <c r="C151" s="978"/>
      <c r="D151" s="234" t="s">
        <v>13</v>
      </c>
      <c r="E151" s="902" t="s">
        <v>229</v>
      </c>
      <c r="F151" s="902"/>
      <c r="G151" s="570"/>
      <c r="H151" s="570"/>
      <c r="I151" s="570"/>
      <c r="J151" s="570"/>
      <c r="K151" s="570"/>
      <c r="L151" s="570"/>
      <c r="M151" s="570"/>
      <c r="N151" s="570"/>
      <c r="O151" s="570"/>
      <c r="P151" s="570"/>
      <c r="Q151" s="570"/>
      <c r="R151" s="570"/>
    </row>
    <row r="152" spans="2:18" s="243" customFormat="1" ht="16" hidden="1" customHeight="1">
      <c r="B152" s="976"/>
      <c r="C152" s="975"/>
      <c r="D152" s="234" t="s">
        <v>14</v>
      </c>
      <c r="E152" s="902" t="s">
        <v>230</v>
      </c>
      <c r="F152" s="902"/>
      <c r="G152" s="570"/>
      <c r="H152" s="570"/>
      <c r="I152" s="570"/>
      <c r="J152" s="570"/>
      <c r="K152" s="570"/>
      <c r="L152" s="570"/>
      <c r="M152" s="570"/>
      <c r="N152" s="570"/>
      <c r="O152" s="570"/>
      <c r="P152" s="570"/>
      <c r="Q152" s="570"/>
      <c r="R152" s="570"/>
    </row>
    <row r="153" spans="2:18" s="243" customFormat="1" ht="16" hidden="1" customHeight="1">
      <c r="B153" s="976"/>
      <c r="C153" s="977" t="s">
        <v>85</v>
      </c>
      <c r="D153" s="957"/>
      <c r="E153" s="958"/>
      <c r="F153" s="959"/>
      <c r="G153" s="573"/>
      <c r="H153" s="568"/>
      <c r="I153" s="568"/>
      <c r="J153" s="568"/>
      <c r="K153" s="568"/>
      <c r="L153" s="568"/>
      <c r="M153" s="568"/>
      <c r="N153" s="568"/>
      <c r="O153" s="568"/>
      <c r="P153" s="568"/>
      <c r="Q153" s="568"/>
      <c r="R153" s="569"/>
    </row>
    <row r="154" spans="2:18" s="243" customFormat="1" ht="16" hidden="1" customHeight="1">
      <c r="B154" s="976"/>
      <c r="C154" s="978"/>
      <c r="D154" s="234" t="s">
        <v>13</v>
      </c>
      <c r="E154" s="902" t="s">
        <v>229</v>
      </c>
      <c r="F154" s="902"/>
      <c r="G154" s="570"/>
      <c r="H154" s="570"/>
      <c r="I154" s="570"/>
      <c r="J154" s="570"/>
      <c r="K154" s="570"/>
      <c r="L154" s="570"/>
      <c r="M154" s="570"/>
      <c r="N154" s="570"/>
      <c r="O154" s="570"/>
      <c r="P154" s="570"/>
      <c r="Q154" s="570"/>
      <c r="R154" s="570"/>
    </row>
    <row r="155" spans="2:18" s="243" customFormat="1" ht="16" hidden="1" customHeight="1">
      <c r="B155" s="976"/>
      <c r="C155" s="975"/>
      <c r="D155" s="234" t="s">
        <v>14</v>
      </c>
      <c r="E155" s="902" t="s">
        <v>230</v>
      </c>
      <c r="F155" s="902"/>
      <c r="G155" s="570"/>
      <c r="H155" s="570"/>
      <c r="I155" s="570"/>
      <c r="J155" s="570"/>
      <c r="K155" s="570"/>
      <c r="L155" s="570"/>
      <c r="M155" s="570"/>
      <c r="N155" s="570"/>
      <c r="O155" s="570"/>
      <c r="P155" s="570"/>
      <c r="Q155" s="570"/>
      <c r="R155" s="570"/>
    </row>
    <row r="156" spans="2:18" s="243" customFormat="1" ht="16" hidden="1" customHeight="1">
      <c r="B156" s="976"/>
      <c r="C156" s="977" t="s">
        <v>86</v>
      </c>
      <c r="D156" s="957"/>
      <c r="E156" s="958"/>
      <c r="F156" s="959"/>
      <c r="G156" s="573"/>
      <c r="H156" s="568"/>
      <c r="I156" s="568"/>
      <c r="J156" s="568"/>
      <c r="K156" s="568"/>
      <c r="L156" s="568"/>
      <c r="M156" s="568"/>
      <c r="N156" s="568"/>
      <c r="O156" s="568"/>
      <c r="P156" s="568"/>
      <c r="Q156" s="568"/>
      <c r="R156" s="569"/>
    </row>
    <row r="157" spans="2:18" s="243" customFormat="1" ht="16" hidden="1" customHeight="1">
      <c r="B157" s="976"/>
      <c r="C157" s="978"/>
      <c r="D157" s="234" t="s">
        <v>13</v>
      </c>
      <c r="E157" s="902" t="s">
        <v>229</v>
      </c>
      <c r="F157" s="902"/>
      <c r="G157" s="570"/>
      <c r="H157" s="570"/>
      <c r="I157" s="570"/>
      <c r="J157" s="570"/>
      <c r="K157" s="570"/>
      <c r="L157" s="570"/>
      <c r="M157" s="570"/>
      <c r="N157" s="570"/>
      <c r="O157" s="570"/>
      <c r="P157" s="570"/>
      <c r="Q157" s="570"/>
      <c r="R157" s="570"/>
    </row>
    <row r="158" spans="2:18" s="243" customFormat="1" ht="16" hidden="1" customHeight="1">
      <c r="B158" s="976"/>
      <c r="C158" s="975"/>
      <c r="D158" s="234" t="s">
        <v>14</v>
      </c>
      <c r="E158" s="902" t="s">
        <v>230</v>
      </c>
      <c r="F158" s="902"/>
      <c r="G158" s="570"/>
      <c r="H158" s="570"/>
      <c r="I158" s="570"/>
      <c r="J158" s="570"/>
      <c r="K158" s="570"/>
      <c r="L158" s="570"/>
      <c r="M158" s="570"/>
      <c r="N158" s="570"/>
      <c r="O158" s="570"/>
      <c r="P158" s="570"/>
      <c r="Q158" s="570"/>
      <c r="R158" s="570"/>
    </row>
    <row r="159" spans="2:18" s="243" customFormat="1" ht="16" hidden="1" customHeight="1">
      <c r="B159" s="976"/>
      <c r="C159" s="977" t="s">
        <v>87</v>
      </c>
      <c r="D159" s="957"/>
      <c r="E159" s="958"/>
      <c r="F159" s="959"/>
      <c r="G159" s="573"/>
      <c r="H159" s="568"/>
      <c r="I159" s="568"/>
      <c r="J159" s="568"/>
      <c r="K159" s="568"/>
      <c r="L159" s="568"/>
      <c r="M159" s="568"/>
      <c r="N159" s="568"/>
      <c r="O159" s="568"/>
      <c r="P159" s="568"/>
      <c r="Q159" s="568"/>
      <c r="R159" s="569"/>
    </row>
    <row r="160" spans="2:18" s="243" customFormat="1" ht="16" hidden="1" customHeight="1">
      <c r="B160" s="976"/>
      <c r="C160" s="978"/>
      <c r="D160" s="234" t="s">
        <v>13</v>
      </c>
      <c r="E160" s="902" t="s">
        <v>229</v>
      </c>
      <c r="F160" s="902"/>
      <c r="G160" s="570"/>
      <c r="H160" s="570"/>
      <c r="I160" s="570"/>
      <c r="J160" s="570"/>
      <c r="K160" s="570"/>
      <c r="L160" s="570"/>
      <c r="M160" s="570"/>
      <c r="N160" s="570"/>
      <c r="O160" s="570"/>
      <c r="P160" s="570"/>
      <c r="Q160" s="570"/>
      <c r="R160" s="570"/>
    </row>
    <row r="161" spans="2:18" s="243" customFormat="1" ht="16" hidden="1" customHeight="1">
      <c r="B161" s="976"/>
      <c r="C161" s="975"/>
      <c r="D161" s="234" t="s">
        <v>14</v>
      </c>
      <c r="E161" s="902" t="s">
        <v>230</v>
      </c>
      <c r="F161" s="902"/>
      <c r="G161" s="570"/>
      <c r="H161" s="570"/>
      <c r="I161" s="570"/>
      <c r="J161" s="570"/>
      <c r="K161" s="570"/>
      <c r="L161" s="570"/>
      <c r="M161" s="570"/>
      <c r="N161" s="570"/>
      <c r="O161" s="570"/>
      <c r="P161" s="570"/>
      <c r="Q161" s="570"/>
      <c r="R161" s="570"/>
    </row>
    <row r="162" spans="2:18" s="243" customFormat="1" ht="16" hidden="1" customHeight="1">
      <c r="B162" s="976"/>
      <c r="C162" s="977" t="s">
        <v>88</v>
      </c>
      <c r="D162" s="957"/>
      <c r="E162" s="958"/>
      <c r="F162" s="959"/>
      <c r="G162" s="573"/>
      <c r="H162" s="568"/>
      <c r="I162" s="568"/>
      <c r="J162" s="568"/>
      <c r="K162" s="568"/>
      <c r="L162" s="568"/>
      <c r="M162" s="568"/>
      <c r="N162" s="568"/>
      <c r="O162" s="568"/>
      <c r="P162" s="568"/>
      <c r="Q162" s="568"/>
      <c r="R162" s="569"/>
    </row>
    <row r="163" spans="2:18" s="243" customFormat="1" ht="16" hidden="1" customHeight="1">
      <c r="B163" s="976"/>
      <c r="C163" s="978"/>
      <c r="D163" s="234" t="s">
        <v>13</v>
      </c>
      <c r="E163" s="902" t="s">
        <v>229</v>
      </c>
      <c r="F163" s="902"/>
      <c r="G163" s="570"/>
      <c r="H163" s="570"/>
      <c r="I163" s="570"/>
      <c r="J163" s="570"/>
      <c r="K163" s="570"/>
      <c r="L163" s="570"/>
      <c r="M163" s="570"/>
      <c r="N163" s="570"/>
      <c r="O163" s="570"/>
      <c r="P163" s="570"/>
      <c r="Q163" s="570"/>
      <c r="R163" s="570"/>
    </row>
    <row r="164" spans="2:18" s="243" customFormat="1" ht="16" hidden="1" customHeight="1">
      <c r="B164" s="976"/>
      <c r="C164" s="975"/>
      <c r="D164" s="234" t="s">
        <v>14</v>
      </c>
      <c r="E164" s="902" t="s">
        <v>230</v>
      </c>
      <c r="F164" s="902"/>
      <c r="G164" s="570"/>
      <c r="H164" s="570"/>
      <c r="I164" s="570"/>
      <c r="J164" s="570"/>
      <c r="K164" s="570"/>
      <c r="L164" s="570"/>
      <c r="M164" s="570"/>
      <c r="N164" s="570"/>
      <c r="O164" s="570"/>
      <c r="P164" s="570"/>
      <c r="Q164" s="570"/>
      <c r="R164" s="570"/>
    </row>
    <row r="165" spans="2:18" s="243" customFormat="1" ht="16" hidden="1" customHeight="1">
      <c r="B165" s="976"/>
      <c r="C165" s="977" t="s">
        <v>89</v>
      </c>
      <c r="D165" s="957"/>
      <c r="E165" s="958"/>
      <c r="F165" s="959"/>
      <c r="G165" s="573"/>
      <c r="H165" s="568"/>
      <c r="I165" s="568"/>
      <c r="J165" s="568"/>
      <c r="K165" s="568"/>
      <c r="L165" s="568"/>
      <c r="M165" s="568"/>
      <c r="N165" s="568"/>
      <c r="O165" s="568"/>
      <c r="P165" s="568"/>
      <c r="Q165" s="568"/>
      <c r="R165" s="569"/>
    </row>
    <row r="166" spans="2:18" s="243" customFormat="1" ht="16" hidden="1" customHeight="1">
      <c r="B166" s="976"/>
      <c r="C166" s="978"/>
      <c r="D166" s="234" t="s">
        <v>13</v>
      </c>
      <c r="E166" s="902" t="s">
        <v>229</v>
      </c>
      <c r="F166" s="902"/>
      <c r="G166" s="570"/>
      <c r="H166" s="570"/>
      <c r="I166" s="570"/>
      <c r="J166" s="570"/>
      <c r="K166" s="570"/>
      <c r="L166" s="570"/>
      <c r="M166" s="570"/>
      <c r="N166" s="570"/>
      <c r="O166" s="570"/>
      <c r="P166" s="570"/>
      <c r="Q166" s="570"/>
      <c r="R166" s="570"/>
    </row>
    <row r="167" spans="2:18" s="243" customFormat="1" ht="16" hidden="1" customHeight="1">
      <c r="B167" s="976"/>
      <c r="C167" s="975"/>
      <c r="D167" s="234" t="s">
        <v>14</v>
      </c>
      <c r="E167" s="902" t="s">
        <v>230</v>
      </c>
      <c r="F167" s="902"/>
      <c r="G167" s="570"/>
      <c r="H167" s="570"/>
      <c r="I167" s="570"/>
      <c r="J167" s="570"/>
      <c r="K167" s="570"/>
      <c r="L167" s="570"/>
      <c r="M167" s="570"/>
      <c r="N167" s="570"/>
      <c r="O167" s="570"/>
      <c r="P167" s="570"/>
      <c r="Q167" s="570"/>
      <c r="R167" s="570"/>
    </row>
    <row r="168" spans="2:18" s="243" customFormat="1" ht="16" hidden="1" customHeight="1">
      <c r="B168" s="976"/>
      <c r="C168" s="977" t="s">
        <v>90</v>
      </c>
      <c r="D168" s="957"/>
      <c r="E168" s="958"/>
      <c r="F168" s="959"/>
      <c r="G168" s="573"/>
      <c r="H168" s="568"/>
      <c r="I168" s="568"/>
      <c r="J168" s="568"/>
      <c r="K168" s="568"/>
      <c r="L168" s="568"/>
      <c r="M168" s="568"/>
      <c r="N168" s="568"/>
      <c r="O168" s="568"/>
      <c r="P168" s="568"/>
      <c r="Q168" s="568"/>
      <c r="R168" s="569"/>
    </row>
    <row r="169" spans="2:18" s="243" customFormat="1" ht="16" hidden="1" customHeight="1">
      <c r="B169" s="976"/>
      <c r="C169" s="978"/>
      <c r="D169" s="234" t="s">
        <v>13</v>
      </c>
      <c r="E169" s="902" t="s">
        <v>229</v>
      </c>
      <c r="F169" s="902"/>
      <c r="G169" s="570"/>
      <c r="H169" s="570"/>
      <c r="I169" s="570"/>
      <c r="J169" s="570"/>
      <c r="K169" s="570"/>
      <c r="L169" s="570"/>
      <c r="M169" s="570"/>
      <c r="N169" s="570"/>
      <c r="O169" s="570"/>
      <c r="P169" s="570"/>
      <c r="Q169" s="570"/>
      <c r="R169" s="570"/>
    </row>
    <row r="170" spans="2:18" s="243" customFormat="1" ht="16" hidden="1" customHeight="1">
      <c r="B170" s="976"/>
      <c r="C170" s="975"/>
      <c r="D170" s="234" t="s">
        <v>14</v>
      </c>
      <c r="E170" s="902" t="s">
        <v>230</v>
      </c>
      <c r="F170" s="902"/>
      <c r="G170" s="570"/>
      <c r="H170" s="570"/>
      <c r="I170" s="570"/>
      <c r="J170" s="570"/>
      <c r="K170" s="570"/>
      <c r="L170" s="570"/>
      <c r="M170" s="570"/>
      <c r="N170" s="570"/>
      <c r="O170" s="570"/>
      <c r="P170" s="570"/>
      <c r="Q170" s="570"/>
      <c r="R170" s="570"/>
    </row>
    <row r="171" spans="2:18" s="243" customFormat="1" ht="16" hidden="1" customHeight="1">
      <c r="B171" s="976"/>
      <c r="C171" s="977" t="s">
        <v>91</v>
      </c>
      <c r="D171" s="957"/>
      <c r="E171" s="958"/>
      <c r="F171" s="959"/>
      <c r="G171" s="573"/>
      <c r="H171" s="568"/>
      <c r="I171" s="568"/>
      <c r="J171" s="568"/>
      <c r="K171" s="568"/>
      <c r="L171" s="568"/>
      <c r="M171" s="568"/>
      <c r="N171" s="568"/>
      <c r="O171" s="568"/>
      <c r="P171" s="568"/>
      <c r="Q171" s="568"/>
      <c r="R171" s="569"/>
    </row>
    <row r="172" spans="2:18" s="243" customFormat="1" ht="16" hidden="1" customHeight="1">
      <c r="B172" s="976"/>
      <c r="C172" s="978"/>
      <c r="D172" s="234" t="s">
        <v>13</v>
      </c>
      <c r="E172" s="902" t="s">
        <v>229</v>
      </c>
      <c r="F172" s="902"/>
      <c r="G172" s="570"/>
      <c r="H172" s="570"/>
      <c r="I172" s="570"/>
      <c r="J172" s="570"/>
      <c r="K172" s="570"/>
      <c r="L172" s="570"/>
      <c r="M172" s="570"/>
      <c r="N172" s="570"/>
      <c r="O172" s="570"/>
      <c r="P172" s="570"/>
      <c r="Q172" s="570"/>
      <c r="R172" s="570"/>
    </row>
    <row r="173" spans="2:18" s="243" customFormat="1" ht="16" hidden="1" customHeight="1">
      <c r="B173" s="976"/>
      <c r="C173" s="975"/>
      <c r="D173" s="234" t="s">
        <v>14</v>
      </c>
      <c r="E173" s="902" t="s">
        <v>230</v>
      </c>
      <c r="F173" s="902"/>
      <c r="G173" s="570"/>
      <c r="H173" s="570"/>
      <c r="I173" s="570"/>
      <c r="J173" s="570"/>
      <c r="K173" s="570"/>
      <c r="L173" s="570"/>
      <c r="M173" s="570"/>
      <c r="N173" s="570"/>
      <c r="O173" s="570"/>
      <c r="P173" s="570"/>
      <c r="Q173" s="570"/>
      <c r="R173" s="570"/>
    </row>
    <row r="174" spans="2:18" s="243" customFormat="1" ht="16" hidden="1" customHeight="1">
      <c r="B174" s="976"/>
      <c r="C174" s="977" t="s">
        <v>92</v>
      </c>
      <c r="D174" s="957"/>
      <c r="E174" s="958"/>
      <c r="F174" s="959"/>
      <c r="G174" s="573"/>
      <c r="H174" s="568"/>
      <c r="I174" s="568"/>
      <c r="J174" s="568"/>
      <c r="K174" s="568"/>
      <c r="L174" s="568"/>
      <c r="M174" s="568"/>
      <c r="N174" s="568"/>
      <c r="O174" s="568"/>
      <c r="P174" s="568"/>
      <c r="Q174" s="568"/>
      <c r="R174" s="569"/>
    </row>
    <row r="175" spans="2:18" s="243" customFormat="1" ht="16" hidden="1" customHeight="1">
      <c r="B175" s="976"/>
      <c r="C175" s="978"/>
      <c r="D175" s="234" t="s">
        <v>13</v>
      </c>
      <c r="E175" s="902" t="s">
        <v>229</v>
      </c>
      <c r="F175" s="902"/>
      <c r="G175" s="570"/>
      <c r="H175" s="570"/>
      <c r="I175" s="570"/>
      <c r="J175" s="570"/>
      <c r="K175" s="570"/>
      <c r="L175" s="570"/>
      <c r="M175" s="570"/>
      <c r="N175" s="570"/>
      <c r="O175" s="570"/>
      <c r="P175" s="570"/>
      <c r="Q175" s="570"/>
      <c r="R175" s="570"/>
    </row>
    <row r="176" spans="2:18" s="243" customFormat="1" ht="16" hidden="1" customHeight="1">
      <c r="B176" s="976"/>
      <c r="C176" s="975"/>
      <c r="D176" s="234" t="s">
        <v>14</v>
      </c>
      <c r="E176" s="902" t="s">
        <v>230</v>
      </c>
      <c r="F176" s="902"/>
      <c r="G176" s="570"/>
      <c r="H176" s="570"/>
      <c r="I176" s="570"/>
      <c r="J176" s="570"/>
      <c r="K176" s="570"/>
      <c r="L176" s="570"/>
      <c r="M176" s="570"/>
      <c r="N176" s="570"/>
      <c r="O176" s="570"/>
      <c r="P176" s="570"/>
      <c r="Q176" s="570"/>
      <c r="R176" s="570"/>
    </row>
    <row r="177" spans="2:18" s="243" customFormat="1" ht="16" hidden="1" customHeight="1">
      <c r="B177" s="976"/>
      <c r="C177" s="977" t="s">
        <v>455</v>
      </c>
      <c r="D177" s="957"/>
      <c r="E177" s="958"/>
      <c r="F177" s="959"/>
      <c r="G177" s="573"/>
      <c r="H177" s="568"/>
      <c r="I177" s="568"/>
      <c r="J177" s="568"/>
      <c r="K177" s="568"/>
      <c r="L177" s="568"/>
      <c r="M177" s="568"/>
      <c r="N177" s="568"/>
      <c r="O177" s="568"/>
      <c r="P177" s="568"/>
      <c r="Q177" s="568"/>
      <c r="R177" s="569"/>
    </row>
    <row r="178" spans="2:18" s="243" customFormat="1" ht="16" hidden="1" customHeight="1">
      <c r="B178" s="976"/>
      <c r="C178" s="978"/>
      <c r="D178" s="234" t="s">
        <v>13</v>
      </c>
      <c r="E178" s="902" t="s">
        <v>229</v>
      </c>
      <c r="F178" s="902"/>
      <c r="G178" s="570"/>
      <c r="H178" s="570"/>
      <c r="I178" s="570"/>
      <c r="J178" s="570"/>
      <c r="K178" s="570"/>
      <c r="L178" s="570"/>
      <c r="M178" s="570"/>
      <c r="N178" s="570"/>
      <c r="O178" s="570"/>
      <c r="P178" s="570"/>
      <c r="Q178" s="570"/>
      <c r="R178" s="570"/>
    </row>
    <row r="179" spans="2:18" s="243" customFormat="1" ht="16" hidden="1" customHeight="1">
      <c r="B179" s="976"/>
      <c r="C179" s="975"/>
      <c r="D179" s="234" t="s">
        <v>14</v>
      </c>
      <c r="E179" s="902" t="s">
        <v>230</v>
      </c>
      <c r="F179" s="902"/>
      <c r="G179" s="570"/>
      <c r="H179" s="570"/>
      <c r="I179" s="570"/>
      <c r="J179" s="570"/>
      <c r="K179" s="570"/>
      <c r="L179" s="570"/>
      <c r="M179" s="570"/>
      <c r="N179" s="570"/>
      <c r="O179" s="570"/>
      <c r="P179" s="570"/>
      <c r="Q179" s="570"/>
      <c r="R179" s="570"/>
    </row>
    <row r="180" spans="2:18" s="243" customFormat="1" ht="16" hidden="1" customHeight="1">
      <c r="B180" s="976"/>
      <c r="C180" s="977" t="s">
        <v>438</v>
      </c>
      <c r="D180" s="957"/>
      <c r="E180" s="958"/>
      <c r="F180" s="959"/>
      <c r="G180" s="573"/>
      <c r="H180" s="568"/>
      <c r="I180" s="568"/>
      <c r="J180" s="568"/>
      <c r="K180" s="568"/>
      <c r="L180" s="568"/>
      <c r="M180" s="568"/>
      <c r="N180" s="568"/>
      <c r="O180" s="568"/>
      <c r="P180" s="568"/>
      <c r="Q180" s="568"/>
      <c r="R180" s="569"/>
    </row>
    <row r="181" spans="2:18" s="243" customFormat="1" ht="16" hidden="1" customHeight="1">
      <c r="B181" s="976"/>
      <c r="C181" s="978"/>
      <c r="D181" s="234" t="s">
        <v>13</v>
      </c>
      <c r="E181" s="902" t="s">
        <v>229</v>
      </c>
      <c r="F181" s="902"/>
      <c r="G181" s="570"/>
      <c r="H181" s="570"/>
      <c r="I181" s="570"/>
      <c r="J181" s="570"/>
      <c r="K181" s="570"/>
      <c r="L181" s="570"/>
      <c r="M181" s="570"/>
      <c r="N181" s="570"/>
      <c r="O181" s="570"/>
      <c r="P181" s="570"/>
      <c r="Q181" s="570"/>
      <c r="R181" s="570"/>
    </row>
    <row r="182" spans="2:18" s="243" customFormat="1" ht="16" hidden="1" customHeight="1">
      <c r="B182" s="976"/>
      <c r="C182" s="975"/>
      <c r="D182" s="234" t="s">
        <v>14</v>
      </c>
      <c r="E182" s="902" t="s">
        <v>230</v>
      </c>
      <c r="F182" s="902"/>
      <c r="G182" s="570"/>
      <c r="H182" s="570"/>
      <c r="I182" s="570"/>
      <c r="J182" s="570"/>
      <c r="K182" s="570"/>
      <c r="L182" s="570"/>
      <c r="M182" s="570"/>
      <c r="N182" s="570"/>
      <c r="O182" s="570"/>
      <c r="P182" s="570"/>
      <c r="Q182" s="570"/>
      <c r="R182" s="570"/>
    </row>
    <row r="183" spans="2:18" s="243" customFormat="1" ht="16" hidden="1" customHeight="1">
      <c r="B183" s="976"/>
      <c r="C183" s="977" t="s">
        <v>456</v>
      </c>
      <c r="D183" s="957"/>
      <c r="E183" s="958"/>
      <c r="F183" s="959"/>
      <c r="G183" s="573"/>
      <c r="H183" s="568"/>
      <c r="I183" s="568"/>
      <c r="J183" s="568"/>
      <c r="K183" s="568"/>
      <c r="L183" s="568"/>
      <c r="M183" s="568"/>
      <c r="N183" s="568"/>
      <c r="O183" s="568"/>
      <c r="P183" s="568"/>
      <c r="Q183" s="568"/>
      <c r="R183" s="569"/>
    </row>
    <row r="184" spans="2:18" s="243" customFormat="1" ht="16" hidden="1" customHeight="1">
      <c r="B184" s="976"/>
      <c r="C184" s="978"/>
      <c r="D184" s="234" t="s">
        <v>13</v>
      </c>
      <c r="E184" s="902" t="s">
        <v>229</v>
      </c>
      <c r="F184" s="902"/>
      <c r="G184" s="570"/>
      <c r="H184" s="570"/>
      <c r="I184" s="570"/>
      <c r="J184" s="570"/>
      <c r="K184" s="570"/>
      <c r="L184" s="570"/>
      <c r="M184" s="570"/>
      <c r="N184" s="570"/>
      <c r="O184" s="570"/>
      <c r="P184" s="570"/>
      <c r="Q184" s="570"/>
      <c r="R184" s="570"/>
    </row>
    <row r="185" spans="2:18" s="243" customFormat="1" ht="16" hidden="1" customHeight="1">
      <c r="B185" s="976"/>
      <c r="C185" s="975"/>
      <c r="D185" s="234" t="s">
        <v>14</v>
      </c>
      <c r="E185" s="902" t="s">
        <v>230</v>
      </c>
      <c r="F185" s="902"/>
      <c r="G185" s="570"/>
      <c r="H185" s="570"/>
      <c r="I185" s="570"/>
      <c r="J185" s="570"/>
      <c r="K185" s="570"/>
      <c r="L185" s="570"/>
      <c r="M185" s="570"/>
      <c r="N185" s="570"/>
      <c r="O185" s="570"/>
      <c r="P185" s="570"/>
      <c r="Q185" s="570"/>
      <c r="R185" s="570"/>
    </row>
    <row r="186" spans="2:18" s="243" customFormat="1" ht="16" hidden="1" customHeight="1">
      <c r="B186" s="976"/>
      <c r="C186" s="977" t="s">
        <v>457</v>
      </c>
      <c r="D186" s="957"/>
      <c r="E186" s="958"/>
      <c r="F186" s="959"/>
      <c r="G186" s="573"/>
      <c r="H186" s="568"/>
      <c r="I186" s="568"/>
      <c r="J186" s="568"/>
      <c r="K186" s="568"/>
      <c r="L186" s="568"/>
      <c r="M186" s="568"/>
      <c r="N186" s="568"/>
      <c r="O186" s="568"/>
      <c r="P186" s="568"/>
      <c r="Q186" s="568"/>
      <c r="R186" s="569"/>
    </row>
    <row r="187" spans="2:18" s="243" customFormat="1" ht="16" hidden="1" customHeight="1">
      <c r="B187" s="976"/>
      <c r="C187" s="978"/>
      <c r="D187" s="234" t="s">
        <v>13</v>
      </c>
      <c r="E187" s="902" t="s">
        <v>229</v>
      </c>
      <c r="F187" s="902"/>
      <c r="G187" s="570"/>
      <c r="H187" s="570"/>
      <c r="I187" s="570"/>
      <c r="J187" s="570"/>
      <c r="K187" s="570"/>
      <c r="L187" s="570"/>
      <c r="M187" s="570"/>
      <c r="N187" s="570"/>
      <c r="O187" s="570"/>
      <c r="P187" s="570"/>
      <c r="Q187" s="570"/>
      <c r="R187" s="570"/>
    </row>
    <row r="188" spans="2:18" s="243" customFormat="1" ht="16" hidden="1" customHeight="1">
      <c r="B188" s="976"/>
      <c r="C188" s="975"/>
      <c r="D188" s="234" t="s">
        <v>14</v>
      </c>
      <c r="E188" s="902" t="s">
        <v>230</v>
      </c>
      <c r="F188" s="902"/>
      <c r="G188" s="570"/>
      <c r="H188" s="570"/>
      <c r="I188" s="570"/>
      <c r="J188" s="570"/>
      <c r="K188" s="570"/>
      <c r="L188" s="570"/>
      <c r="M188" s="570"/>
      <c r="N188" s="570"/>
      <c r="O188" s="570"/>
      <c r="P188" s="570"/>
      <c r="Q188" s="570"/>
      <c r="R188" s="570"/>
    </row>
    <row r="189" spans="2:18" s="243" customFormat="1" ht="16" hidden="1" customHeight="1">
      <c r="B189" s="976"/>
      <c r="C189" s="977" t="s">
        <v>458</v>
      </c>
      <c r="D189" s="957"/>
      <c r="E189" s="958"/>
      <c r="F189" s="959"/>
      <c r="G189" s="573"/>
      <c r="H189" s="568"/>
      <c r="I189" s="568"/>
      <c r="J189" s="568"/>
      <c r="K189" s="568"/>
      <c r="L189" s="568"/>
      <c r="M189" s="568"/>
      <c r="N189" s="568"/>
      <c r="O189" s="568"/>
      <c r="P189" s="568"/>
      <c r="Q189" s="568"/>
      <c r="R189" s="569"/>
    </row>
    <row r="190" spans="2:18" s="243" customFormat="1" ht="16" hidden="1" customHeight="1">
      <c r="B190" s="976"/>
      <c r="C190" s="978"/>
      <c r="D190" s="234" t="s">
        <v>13</v>
      </c>
      <c r="E190" s="902" t="s">
        <v>229</v>
      </c>
      <c r="F190" s="902"/>
      <c r="G190" s="570"/>
      <c r="H190" s="570"/>
      <c r="I190" s="570"/>
      <c r="J190" s="570"/>
      <c r="K190" s="570"/>
      <c r="L190" s="570"/>
      <c r="M190" s="570"/>
      <c r="N190" s="570"/>
      <c r="O190" s="570"/>
      <c r="P190" s="570"/>
      <c r="Q190" s="570"/>
      <c r="R190" s="570"/>
    </row>
    <row r="191" spans="2:18" s="243" customFormat="1" ht="16" hidden="1" customHeight="1">
      <c r="B191" s="976"/>
      <c r="C191" s="975"/>
      <c r="D191" s="234" t="s">
        <v>14</v>
      </c>
      <c r="E191" s="902" t="s">
        <v>230</v>
      </c>
      <c r="F191" s="902"/>
      <c r="G191" s="570"/>
      <c r="H191" s="570"/>
      <c r="I191" s="570"/>
      <c r="J191" s="570"/>
      <c r="K191" s="570"/>
      <c r="L191" s="570"/>
      <c r="M191" s="570"/>
      <c r="N191" s="570"/>
      <c r="O191" s="570"/>
      <c r="P191" s="570"/>
      <c r="Q191" s="570"/>
      <c r="R191" s="570"/>
    </row>
    <row r="192" spans="2:18" s="243" customFormat="1" ht="16" hidden="1" customHeight="1">
      <c r="B192" s="976"/>
      <c r="C192" s="977" t="s">
        <v>459</v>
      </c>
      <c r="D192" s="957"/>
      <c r="E192" s="958"/>
      <c r="F192" s="959"/>
      <c r="G192" s="573"/>
      <c r="H192" s="568"/>
      <c r="I192" s="568"/>
      <c r="J192" s="568"/>
      <c r="K192" s="568"/>
      <c r="L192" s="568"/>
      <c r="M192" s="568"/>
      <c r="N192" s="568"/>
      <c r="O192" s="568"/>
      <c r="P192" s="568"/>
      <c r="Q192" s="568"/>
      <c r="R192" s="569"/>
    </row>
    <row r="193" spans="2:18" s="243" customFormat="1" ht="16" hidden="1" customHeight="1">
      <c r="B193" s="976"/>
      <c r="C193" s="978"/>
      <c r="D193" s="234" t="s">
        <v>13</v>
      </c>
      <c r="E193" s="902" t="s">
        <v>229</v>
      </c>
      <c r="F193" s="902"/>
      <c r="G193" s="570"/>
      <c r="H193" s="570"/>
      <c r="I193" s="570"/>
      <c r="J193" s="570"/>
      <c r="K193" s="570"/>
      <c r="L193" s="570"/>
      <c r="M193" s="570"/>
      <c r="N193" s="570"/>
      <c r="O193" s="570"/>
      <c r="P193" s="570"/>
      <c r="Q193" s="570"/>
      <c r="R193" s="570"/>
    </row>
    <row r="194" spans="2:18" s="243" customFormat="1" ht="16" hidden="1" customHeight="1">
      <c r="B194" s="976"/>
      <c r="C194" s="975"/>
      <c r="D194" s="234" t="s">
        <v>14</v>
      </c>
      <c r="E194" s="902" t="s">
        <v>230</v>
      </c>
      <c r="F194" s="902"/>
      <c r="G194" s="570"/>
      <c r="H194" s="570"/>
      <c r="I194" s="570"/>
      <c r="J194" s="570"/>
      <c r="K194" s="570"/>
      <c r="L194" s="570"/>
      <c r="M194" s="570"/>
      <c r="N194" s="570"/>
      <c r="O194" s="570"/>
      <c r="P194" s="570"/>
      <c r="Q194" s="570"/>
      <c r="R194" s="570"/>
    </row>
    <row r="195" spans="2:18" s="243" customFormat="1" ht="16" hidden="1" customHeight="1">
      <c r="B195" s="976"/>
      <c r="C195" s="977" t="s">
        <v>460</v>
      </c>
      <c r="D195" s="957"/>
      <c r="E195" s="958"/>
      <c r="F195" s="959"/>
      <c r="G195" s="573"/>
      <c r="H195" s="568"/>
      <c r="I195" s="568"/>
      <c r="J195" s="568"/>
      <c r="K195" s="568"/>
      <c r="L195" s="568"/>
      <c r="M195" s="568"/>
      <c r="N195" s="568"/>
      <c r="O195" s="568"/>
      <c r="P195" s="568"/>
      <c r="Q195" s="568"/>
      <c r="R195" s="569"/>
    </row>
    <row r="196" spans="2:18" s="243" customFormat="1" ht="16" hidden="1" customHeight="1">
      <c r="B196" s="976"/>
      <c r="C196" s="978"/>
      <c r="D196" s="234" t="s">
        <v>13</v>
      </c>
      <c r="E196" s="902" t="s">
        <v>229</v>
      </c>
      <c r="F196" s="902"/>
      <c r="G196" s="570"/>
      <c r="H196" s="570"/>
      <c r="I196" s="570"/>
      <c r="J196" s="570"/>
      <c r="K196" s="570"/>
      <c r="L196" s="570"/>
      <c r="M196" s="570"/>
      <c r="N196" s="570"/>
      <c r="O196" s="570"/>
      <c r="P196" s="570"/>
      <c r="Q196" s="570"/>
      <c r="R196" s="570"/>
    </row>
    <row r="197" spans="2:18" s="243" customFormat="1" ht="16" hidden="1" customHeight="1">
      <c r="B197" s="976"/>
      <c r="C197" s="975"/>
      <c r="D197" s="234" t="s">
        <v>14</v>
      </c>
      <c r="E197" s="902" t="s">
        <v>230</v>
      </c>
      <c r="F197" s="902"/>
      <c r="G197" s="570"/>
      <c r="H197" s="570"/>
      <c r="I197" s="570"/>
      <c r="J197" s="570"/>
      <c r="K197" s="570"/>
      <c r="L197" s="570"/>
      <c r="M197" s="570"/>
      <c r="N197" s="570"/>
      <c r="O197" s="570"/>
      <c r="P197" s="570"/>
      <c r="Q197" s="570"/>
      <c r="R197" s="570"/>
    </row>
    <row r="198" spans="2:18" s="243" customFormat="1" ht="16" hidden="1" customHeight="1">
      <c r="B198" s="976"/>
      <c r="C198" s="977" t="s">
        <v>461</v>
      </c>
      <c r="D198" s="957"/>
      <c r="E198" s="958"/>
      <c r="F198" s="959"/>
      <c r="G198" s="573"/>
      <c r="H198" s="568"/>
      <c r="I198" s="568"/>
      <c r="J198" s="568"/>
      <c r="K198" s="568"/>
      <c r="L198" s="568"/>
      <c r="M198" s="568"/>
      <c r="N198" s="568"/>
      <c r="O198" s="568"/>
      <c r="P198" s="568"/>
      <c r="Q198" s="568"/>
      <c r="R198" s="569"/>
    </row>
    <row r="199" spans="2:18" s="243" customFormat="1" ht="16" hidden="1" customHeight="1">
      <c r="B199" s="976"/>
      <c r="C199" s="978"/>
      <c r="D199" s="234" t="s">
        <v>13</v>
      </c>
      <c r="E199" s="902" t="s">
        <v>229</v>
      </c>
      <c r="F199" s="902"/>
      <c r="G199" s="570"/>
      <c r="H199" s="570"/>
      <c r="I199" s="570"/>
      <c r="J199" s="570"/>
      <c r="K199" s="570"/>
      <c r="L199" s="570"/>
      <c r="M199" s="570"/>
      <c r="N199" s="570"/>
      <c r="O199" s="570"/>
      <c r="P199" s="570"/>
      <c r="Q199" s="570"/>
      <c r="R199" s="570"/>
    </row>
    <row r="200" spans="2:18" s="243" customFormat="1" ht="16" hidden="1" customHeight="1">
      <c r="B200" s="976"/>
      <c r="C200" s="975"/>
      <c r="D200" s="234" t="s">
        <v>14</v>
      </c>
      <c r="E200" s="902" t="s">
        <v>230</v>
      </c>
      <c r="F200" s="902"/>
      <c r="G200" s="570"/>
      <c r="H200" s="570"/>
      <c r="I200" s="570"/>
      <c r="J200" s="570"/>
      <c r="K200" s="570"/>
      <c r="L200" s="570"/>
      <c r="M200" s="570"/>
      <c r="N200" s="570"/>
      <c r="O200" s="570"/>
      <c r="P200" s="570"/>
      <c r="Q200" s="570"/>
      <c r="R200" s="570"/>
    </row>
    <row r="201" spans="2:18" s="243" customFormat="1" ht="16" hidden="1" customHeight="1">
      <c r="B201" s="976"/>
      <c r="C201" s="977" t="s">
        <v>462</v>
      </c>
      <c r="D201" s="957"/>
      <c r="E201" s="958"/>
      <c r="F201" s="959"/>
      <c r="G201" s="573"/>
      <c r="H201" s="568"/>
      <c r="I201" s="568"/>
      <c r="J201" s="568"/>
      <c r="K201" s="568"/>
      <c r="L201" s="568"/>
      <c r="M201" s="568"/>
      <c r="N201" s="568"/>
      <c r="O201" s="568"/>
      <c r="P201" s="568"/>
      <c r="Q201" s="568"/>
      <c r="R201" s="569"/>
    </row>
    <row r="202" spans="2:18" s="243" customFormat="1" ht="16" hidden="1" customHeight="1">
      <c r="B202" s="976"/>
      <c r="C202" s="978"/>
      <c r="D202" s="234" t="s">
        <v>13</v>
      </c>
      <c r="E202" s="902" t="s">
        <v>229</v>
      </c>
      <c r="F202" s="902"/>
      <c r="G202" s="570"/>
      <c r="H202" s="570"/>
      <c r="I202" s="570"/>
      <c r="J202" s="570"/>
      <c r="K202" s="570"/>
      <c r="L202" s="570"/>
      <c r="M202" s="570"/>
      <c r="N202" s="570"/>
      <c r="O202" s="570"/>
      <c r="P202" s="570"/>
      <c r="Q202" s="570"/>
      <c r="R202" s="570"/>
    </row>
    <row r="203" spans="2:18" s="243" customFormat="1" ht="16" hidden="1" customHeight="1">
      <c r="B203" s="976"/>
      <c r="C203" s="975"/>
      <c r="D203" s="234" t="s">
        <v>14</v>
      </c>
      <c r="E203" s="902" t="s">
        <v>230</v>
      </c>
      <c r="F203" s="902"/>
      <c r="G203" s="570"/>
      <c r="H203" s="570"/>
      <c r="I203" s="570"/>
      <c r="J203" s="570"/>
      <c r="K203" s="570"/>
      <c r="L203" s="570"/>
      <c r="M203" s="570"/>
      <c r="N203" s="570"/>
      <c r="O203" s="570"/>
      <c r="P203" s="570"/>
      <c r="Q203" s="570"/>
      <c r="R203" s="570"/>
    </row>
    <row r="204" spans="2:18" s="243" customFormat="1" ht="16" hidden="1" customHeight="1">
      <c r="B204" s="976"/>
      <c r="C204" s="977" t="s">
        <v>463</v>
      </c>
      <c r="D204" s="957"/>
      <c r="E204" s="958"/>
      <c r="F204" s="959"/>
      <c r="G204" s="573"/>
      <c r="H204" s="568"/>
      <c r="I204" s="568"/>
      <c r="J204" s="568"/>
      <c r="K204" s="568"/>
      <c r="L204" s="568"/>
      <c r="M204" s="568"/>
      <c r="N204" s="568"/>
      <c r="O204" s="568"/>
      <c r="P204" s="568"/>
      <c r="Q204" s="568"/>
      <c r="R204" s="569"/>
    </row>
    <row r="205" spans="2:18" s="243" customFormat="1" ht="16" hidden="1" customHeight="1">
      <c r="B205" s="976"/>
      <c r="C205" s="978"/>
      <c r="D205" s="234" t="s">
        <v>13</v>
      </c>
      <c r="E205" s="902" t="s">
        <v>229</v>
      </c>
      <c r="F205" s="902"/>
      <c r="G205" s="570"/>
      <c r="H205" s="570"/>
      <c r="I205" s="570"/>
      <c r="J205" s="570"/>
      <c r="K205" s="570"/>
      <c r="L205" s="570"/>
      <c r="M205" s="570"/>
      <c r="N205" s="570"/>
      <c r="O205" s="570"/>
      <c r="P205" s="570"/>
      <c r="Q205" s="570"/>
      <c r="R205" s="570"/>
    </row>
    <row r="206" spans="2:18" s="243" customFormat="1" ht="16" hidden="1" customHeight="1">
      <c r="B206" s="976"/>
      <c r="C206" s="975"/>
      <c r="D206" s="234" t="s">
        <v>14</v>
      </c>
      <c r="E206" s="902" t="s">
        <v>230</v>
      </c>
      <c r="F206" s="902"/>
      <c r="G206" s="570"/>
      <c r="H206" s="570"/>
      <c r="I206" s="570"/>
      <c r="J206" s="570"/>
      <c r="K206" s="570"/>
      <c r="L206" s="570"/>
      <c r="M206" s="570"/>
      <c r="N206" s="570"/>
      <c r="O206" s="570"/>
      <c r="P206" s="570"/>
      <c r="Q206" s="570"/>
      <c r="R206" s="570"/>
    </row>
    <row r="207" spans="2:18" s="243" customFormat="1" ht="16" hidden="1" customHeight="1">
      <c r="B207" s="976"/>
      <c r="C207" s="977" t="s">
        <v>464</v>
      </c>
      <c r="D207" s="957"/>
      <c r="E207" s="958"/>
      <c r="F207" s="959"/>
      <c r="G207" s="573"/>
      <c r="H207" s="568"/>
      <c r="I207" s="568"/>
      <c r="J207" s="568"/>
      <c r="K207" s="568"/>
      <c r="L207" s="568"/>
      <c r="M207" s="568"/>
      <c r="N207" s="568"/>
      <c r="O207" s="568"/>
      <c r="P207" s="568"/>
      <c r="Q207" s="568"/>
      <c r="R207" s="569"/>
    </row>
    <row r="208" spans="2:18" s="243" customFormat="1" ht="16" hidden="1" customHeight="1">
      <c r="B208" s="976"/>
      <c r="C208" s="978"/>
      <c r="D208" s="234" t="s">
        <v>13</v>
      </c>
      <c r="E208" s="902" t="s">
        <v>229</v>
      </c>
      <c r="F208" s="902"/>
      <c r="G208" s="570"/>
      <c r="H208" s="570"/>
      <c r="I208" s="570"/>
      <c r="J208" s="570"/>
      <c r="K208" s="570"/>
      <c r="L208" s="570"/>
      <c r="M208" s="570"/>
      <c r="N208" s="570"/>
      <c r="O208" s="570"/>
      <c r="P208" s="570"/>
      <c r="Q208" s="570"/>
      <c r="R208" s="570"/>
    </row>
    <row r="209" spans="2:18" s="243" customFormat="1" ht="16" hidden="1" customHeight="1">
      <c r="B209" s="976"/>
      <c r="C209" s="975"/>
      <c r="D209" s="234" t="s">
        <v>14</v>
      </c>
      <c r="E209" s="902" t="s">
        <v>230</v>
      </c>
      <c r="F209" s="902"/>
      <c r="G209" s="570"/>
      <c r="H209" s="570"/>
      <c r="I209" s="570"/>
      <c r="J209" s="570"/>
      <c r="K209" s="570"/>
      <c r="L209" s="570"/>
      <c r="M209" s="570"/>
      <c r="N209" s="570"/>
      <c r="O209" s="570"/>
      <c r="P209" s="570"/>
      <c r="Q209" s="570"/>
      <c r="R209" s="570"/>
    </row>
    <row r="210" spans="2:18" s="243" customFormat="1" ht="16" hidden="1" customHeight="1">
      <c r="B210" s="976"/>
      <c r="C210" s="977" t="s">
        <v>465</v>
      </c>
      <c r="D210" s="957"/>
      <c r="E210" s="958"/>
      <c r="F210" s="959"/>
      <c r="G210" s="573"/>
      <c r="H210" s="568"/>
      <c r="I210" s="568"/>
      <c r="J210" s="568"/>
      <c r="K210" s="568"/>
      <c r="L210" s="568"/>
      <c r="M210" s="568"/>
      <c r="N210" s="568"/>
      <c r="O210" s="568"/>
      <c r="P210" s="568"/>
      <c r="Q210" s="568"/>
      <c r="R210" s="569"/>
    </row>
    <row r="211" spans="2:18" s="243" customFormat="1" ht="16" hidden="1" customHeight="1">
      <c r="B211" s="976"/>
      <c r="C211" s="978"/>
      <c r="D211" s="234" t="s">
        <v>13</v>
      </c>
      <c r="E211" s="902" t="s">
        <v>229</v>
      </c>
      <c r="F211" s="902"/>
      <c r="G211" s="570"/>
      <c r="H211" s="570"/>
      <c r="I211" s="570"/>
      <c r="J211" s="570"/>
      <c r="K211" s="570"/>
      <c r="L211" s="570"/>
      <c r="M211" s="570"/>
      <c r="N211" s="570"/>
      <c r="O211" s="570"/>
      <c r="P211" s="570"/>
      <c r="Q211" s="570"/>
      <c r="R211" s="570"/>
    </row>
    <row r="212" spans="2:18" s="243" customFormat="1" ht="16" hidden="1" customHeight="1">
      <c r="B212" s="976"/>
      <c r="C212" s="975"/>
      <c r="D212" s="234" t="s">
        <v>14</v>
      </c>
      <c r="E212" s="902" t="s">
        <v>230</v>
      </c>
      <c r="F212" s="902"/>
      <c r="G212" s="570"/>
      <c r="H212" s="570"/>
      <c r="I212" s="570"/>
      <c r="J212" s="570"/>
      <c r="K212" s="570"/>
      <c r="L212" s="570"/>
      <c r="M212" s="570"/>
      <c r="N212" s="570"/>
      <c r="O212" s="570"/>
      <c r="P212" s="570"/>
      <c r="Q212" s="570"/>
      <c r="R212" s="570"/>
    </row>
    <row r="213" spans="2:18" s="243" customFormat="1" ht="16" hidden="1" customHeight="1">
      <c r="B213" s="976"/>
      <c r="C213" s="977" t="s">
        <v>466</v>
      </c>
      <c r="D213" s="957"/>
      <c r="E213" s="958"/>
      <c r="F213" s="959"/>
      <c r="G213" s="573"/>
      <c r="H213" s="568"/>
      <c r="I213" s="568"/>
      <c r="J213" s="568"/>
      <c r="K213" s="568"/>
      <c r="L213" s="568"/>
      <c r="M213" s="568"/>
      <c r="N213" s="568"/>
      <c r="O213" s="568"/>
      <c r="P213" s="568"/>
      <c r="Q213" s="568"/>
      <c r="R213" s="569"/>
    </row>
    <row r="214" spans="2:18" s="243" customFormat="1" ht="16" hidden="1" customHeight="1">
      <c r="B214" s="976"/>
      <c r="C214" s="978"/>
      <c r="D214" s="234" t="s">
        <v>13</v>
      </c>
      <c r="E214" s="902" t="s">
        <v>229</v>
      </c>
      <c r="F214" s="902"/>
      <c r="G214" s="570"/>
      <c r="H214" s="570"/>
      <c r="I214" s="570"/>
      <c r="J214" s="570"/>
      <c r="K214" s="570"/>
      <c r="L214" s="570"/>
      <c r="M214" s="570"/>
      <c r="N214" s="570"/>
      <c r="O214" s="570"/>
      <c r="P214" s="570"/>
      <c r="Q214" s="570"/>
      <c r="R214" s="570"/>
    </row>
    <row r="215" spans="2:18" s="243" customFormat="1" ht="16" hidden="1" customHeight="1">
      <c r="B215" s="976"/>
      <c r="C215" s="975"/>
      <c r="D215" s="234" t="s">
        <v>14</v>
      </c>
      <c r="E215" s="902" t="s">
        <v>230</v>
      </c>
      <c r="F215" s="902"/>
      <c r="G215" s="570"/>
      <c r="H215" s="570"/>
      <c r="I215" s="570"/>
      <c r="J215" s="570"/>
      <c r="K215" s="570"/>
      <c r="L215" s="570"/>
      <c r="M215" s="570"/>
      <c r="N215" s="570"/>
      <c r="O215" s="570"/>
      <c r="P215" s="570"/>
      <c r="Q215" s="570"/>
      <c r="R215" s="570"/>
    </row>
    <row r="216" spans="2:18" s="243" customFormat="1" ht="16" hidden="1" customHeight="1">
      <c r="B216" s="976"/>
      <c r="C216" s="977" t="s">
        <v>467</v>
      </c>
      <c r="D216" s="957"/>
      <c r="E216" s="958"/>
      <c r="F216" s="959"/>
      <c r="G216" s="573"/>
      <c r="H216" s="568"/>
      <c r="I216" s="568"/>
      <c r="J216" s="568"/>
      <c r="K216" s="568"/>
      <c r="L216" s="568"/>
      <c r="M216" s="568"/>
      <c r="N216" s="568"/>
      <c r="O216" s="568"/>
      <c r="P216" s="568"/>
      <c r="Q216" s="568"/>
      <c r="R216" s="569"/>
    </row>
    <row r="217" spans="2:18" s="243" customFormat="1" ht="16" hidden="1" customHeight="1">
      <c r="B217" s="976"/>
      <c r="C217" s="978"/>
      <c r="D217" s="234" t="s">
        <v>13</v>
      </c>
      <c r="E217" s="902" t="s">
        <v>229</v>
      </c>
      <c r="F217" s="902"/>
      <c r="G217" s="570"/>
      <c r="H217" s="570"/>
      <c r="I217" s="570"/>
      <c r="J217" s="570"/>
      <c r="K217" s="570"/>
      <c r="L217" s="570"/>
      <c r="M217" s="570"/>
      <c r="N217" s="570"/>
      <c r="O217" s="570"/>
      <c r="P217" s="570"/>
      <c r="Q217" s="570"/>
      <c r="R217" s="570"/>
    </row>
    <row r="218" spans="2:18" s="243" customFormat="1" ht="16" hidden="1" customHeight="1">
      <c r="B218" s="976"/>
      <c r="C218" s="975"/>
      <c r="D218" s="234" t="s">
        <v>14</v>
      </c>
      <c r="E218" s="902" t="s">
        <v>230</v>
      </c>
      <c r="F218" s="902"/>
      <c r="G218" s="570"/>
      <c r="H218" s="570"/>
      <c r="I218" s="570"/>
      <c r="J218" s="570"/>
      <c r="K218" s="570"/>
      <c r="L218" s="570"/>
      <c r="M218" s="570"/>
      <c r="N218" s="570"/>
      <c r="O218" s="570"/>
      <c r="P218" s="570"/>
      <c r="Q218" s="570"/>
      <c r="R218" s="570"/>
    </row>
    <row r="219" spans="2:18" s="243" customFormat="1" ht="16" hidden="1" customHeight="1">
      <c r="B219" s="976"/>
      <c r="C219" s="977" t="s">
        <v>468</v>
      </c>
      <c r="D219" s="957"/>
      <c r="E219" s="958"/>
      <c r="F219" s="959"/>
      <c r="G219" s="573"/>
      <c r="H219" s="568"/>
      <c r="I219" s="568"/>
      <c r="J219" s="568"/>
      <c r="K219" s="568"/>
      <c r="L219" s="568"/>
      <c r="M219" s="568"/>
      <c r="N219" s="568"/>
      <c r="O219" s="568"/>
      <c r="P219" s="568"/>
      <c r="Q219" s="568"/>
      <c r="R219" s="569"/>
    </row>
    <row r="220" spans="2:18" s="243" customFormat="1" ht="16" hidden="1" customHeight="1">
      <c r="B220" s="976"/>
      <c r="C220" s="978"/>
      <c r="D220" s="234" t="s">
        <v>13</v>
      </c>
      <c r="E220" s="902" t="s">
        <v>229</v>
      </c>
      <c r="F220" s="902"/>
      <c r="G220" s="570"/>
      <c r="H220" s="570"/>
      <c r="I220" s="570"/>
      <c r="J220" s="570"/>
      <c r="K220" s="570"/>
      <c r="L220" s="570"/>
      <c r="M220" s="570"/>
      <c r="N220" s="570"/>
      <c r="O220" s="570"/>
      <c r="P220" s="570"/>
      <c r="Q220" s="570"/>
      <c r="R220" s="570"/>
    </row>
    <row r="221" spans="2:18" s="243" customFormat="1" ht="16" hidden="1" customHeight="1">
      <c r="B221" s="976"/>
      <c r="C221" s="975"/>
      <c r="D221" s="234" t="s">
        <v>14</v>
      </c>
      <c r="E221" s="902" t="s">
        <v>230</v>
      </c>
      <c r="F221" s="902"/>
      <c r="G221" s="570"/>
      <c r="H221" s="570"/>
      <c r="I221" s="570"/>
      <c r="J221" s="570"/>
      <c r="K221" s="570"/>
      <c r="L221" s="570"/>
      <c r="M221" s="570"/>
      <c r="N221" s="570"/>
      <c r="O221" s="570"/>
      <c r="P221" s="570"/>
      <c r="Q221" s="570"/>
      <c r="R221" s="570"/>
    </row>
    <row r="222" spans="2:18" s="243" customFormat="1" ht="14.15" customHeight="1">
      <c r="B222" s="976"/>
      <c r="C222" s="919" t="s">
        <v>209</v>
      </c>
      <c r="D222" s="974"/>
      <c r="E222" s="974"/>
      <c r="F222" s="920"/>
      <c r="G222" s="571">
        <f>SUM(G$91:G$221)</f>
        <v>0</v>
      </c>
      <c r="H222" s="571">
        <f t="shared" ref="H222:R222" si="11">SUM(H$91:H$221)</f>
        <v>0</v>
      </c>
      <c r="I222" s="571">
        <f t="shared" si="11"/>
        <v>0</v>
      </c>
      <c r="J222" s="571">
        <f t="shared" si="11"/>
        <v>0</v>
      </c>
      <c r="K222" s="571">
        <f t="shared" si="11"/>
        <v>0</v>
      </c>
      <c r="L222" s="571">
        <f t="shared" si="11"/>
        <v>0</v>
      </c>
      <c r="M222" s="571">
        <f t="shared" si="11"/>
        <v>0</v>
      </c>
      <c r="N222" s="571">
        <f t="shared" si="11"/>
        <v>0</v>
      </c>
      <c r="O222" s="571">
        <f t="shared" si="11"/>
        <v>0</v>
      </c>
      <c r="P222" s="571">
        <f t="shared" si="11"/>
        <v>0</v>
      </c>
      <c r="Q222" s="571">
        <f t="shared" si="11"/>
        <v>0</v>
      </c>
      <c r="R222" s="571">
        <f t="shared" si="11"/>
        <v>0</v>
      </c>
    </row>
    <row r="223" spans="2:18" s="243" customFormat="1" ht="14.15" customHeight="1">
      <c r="B223" s="976">
        <v>2</v>
      </c>
      <c r="C223" s="960" t="s">
        <v>231</v>
      </c>
      <c r="D223" s="961"/>
      <c r="E223" s="961"/>
      <c r="F223" s="961"/>
      <c r="G223" s="568"/>
      <c r="H223" s="568"/>
      <c r="I223" s="568"/>
      <c r="J223" s="568"/>
      <c r="K223" s="568"/>
      <c r="L223" s="568"/>
      <c r="M223" s="568"/>
      <c r="N223" s="568"/>
      <c r="O223" s="568"/>
      <c r="P223" s="568"/>
      <c r="Q223" s="568"/>
      <c r="R223" s="569"/>
    </row>
    <row r="224" spans="2:18" s="243" customFormat="1" ht="14.15" customHeight="1">
      <c r="B224" s="976"/>
      <c r="C224" s="978" t="s">
        <v>31</v>
      </c>
      <c r="D224" s="957"/>
      <c r="E224" s="958"/>
      <c r="F224" s="959"/>
      <c r="G224" s="573"/>
      <c r="H224" s="568"/>
      <c r="I224" s="568"/>
      <c r="J224" s="568"/>
      <c r="K224" s="568"/>
      <c r="L224" s="568"/>
      <c r="M224" s="568"/>
      <c r="N224" s="568"/>
      <c r="O224" s="568"/>
      <c r="P224" s="568"/>
      <c r="Q224" s="568"/>
      <c r="R224" s="569"/>
    </row>
    <row r="225" spans="2:18" s="243" customFormat="1" ht="14.15" customHeight="1">
      <c r="B225" s="976"/>
      <c r="C225" s="978"/>
      <c r="D225" s="234" t="s">
        <v>13</v>
      </c>
      <c r="E225" s="902" t="s">
        <v>229</v>
      </c>
      <c r="F225" s="902"/>
      <c r="G225" s="570"/>
      <c r="H225" s="570"/>
      <c r="I225" s="570"/>
      <c r="J225" s="570"/>
      <c r="K225" s="570"/>
      <c r="L225" s="570"/>
      <c r="M225" s="570"/>
      <c r="N225" s="570"/>
      <c r="O225" s="570"/>
      <c r="P225" s="570"/>
      <c r="Q225" s="570"/>
      <c r="R225" s="570"/>
    </row>
    <row r="226" spans="2:18" s="243" customFormat="1" ht="14.15" customHeight="1">
      <c r="B226" s="976"/>
      <c r="C226" s="975"/>
      <c r="D226" s="234" t="s">
        <v>14</v>
      </c>
      <c r="E226" s="902" t="s">
        <v>230</v>
      </c>
      <c r="F226" s="902"/>
      <c r="G226" s="570"/>
      <c r="H226" s="570"/>
      <c r="I226" s="570"/>
      <c r="J226" s="570"/>
      <c r="K226" s="570"/>
      <c r="L226" s="570"/>
      <c r="M226" s="570"/>
      <c r="N226" s="570"/>
      <c r="O226" s="570"/>
      <c r="P226" s="570"/>
      <c r="Q226" s="570"/>
      <c r="R226" s="570"/>
    </row>
    <row r="227" spans="2:18" s="243" customFormat="1" ht="14.15" customHeight="1">
      <c r="B227" s="976"/>
      <c r="C227" s="977" t="s">
        <v>37</v>
      </c>
      <c r="D227" s="957"/>
      <c r="E227" s="958"/>
      <c r="F227" s="959"/>
      <c r="G227" s="573"/>
      <c r="H227" s="568"/>
      <c r="I227" s="568"/>
      <c r="J227" s="568"/>
      <c r="K227" s="568"/>
      <c r="L227" s="568"/>
      <c r="M227" s="568"/>
      <c r="N227" s="568"/>
      <c r="O227" s="568"/>
      <c r="P227" s="568"/>
      <c r="Q227" s="568"/>
      <c r="R227" s="569"/>
    </row>
    <row r="228" spans="2:18" s="243" customFormat="1" ht="14.15" customHeight="1">
      <c r="B228" s="976"/>
      <c r="C228" s="978"/>
      <c r="D228" s="234" t="s">
        <v>13</v>
      </c>
      <c r="E228" s="902" t="s">
        <v>229</v>
      </c>
      <c r="F228" s="902"/>
      <c r="G228" s="570"/>
      <c r="H228" s="570"/>
      <c r="I228" s="570"/>
      <c r="J228" s="570"/>
      <c r="K228" s="570"/>
      <c r="L228" s="570"/>
      <c r="M228" s="570"/>
      <c r="N228" s="570"/>
      <c r="O228" s="570"/>
      <c r="P228" s="570"/>
      <c r="Q228" s="570"/>
      <c r="R228" s="570"/>
    </row>
    <row r="229" spans="2:18" s="243" customFormat="1" ht="14.15" customHeight="1">
      <c r="B229" s="976"/>
      <c r="C229" s="975"/>
      <c r="D229" s="234" t="s">
        <v>14</v>
      </c>
      <c r="E229" s="902" t="s">
        <v>230</v>
      </c>
      <c r="F229" s="902"/>
      <c r="G229" s="570"/>
      <c r="H229" s="570"/>
      <c r="I229" s="570"/>
      <c r="J229" s="570"/>
      <c r="K229" s="570"/>
      <c r="L229" s="570"/>
      <c r="M229" s="570"/>
      <c r="N229" s="570"/>
      <c r="O229" s="570"/>
      <c r="P229" s="570"/>
      <c r="Q229" s="570"/>
      <c r="R229" s="570"/>
    </row>
    <row r="230" spans="2:18" s="243" customFormat="1" ht="16" hidden="1" customHeight="1">
      <c r="B230" s="976"/>
      <c r="C230" s="986" t="s">
        <v>452</v>
      </c>
      <c r="D230" s="957"/>
      <c r="E230" s="958"/>
      <c r="F230" s="959"/>
      <c r="G230" s="573"/>
      <c r="H230" s="568"/>
      <c r="I230" s="568"/>
      <c r="J230" s="568"/>
      <c r="K230" s="568"/>
      <c r="L230" s="568"/>
      <c r="M230" s="568"/>
      <c r="N230" s="568"/>
      <c r="O230" s="568"/>
      <c r="P230" s="568"/>
      <c r="Q230" s="568"/>
      <c r="R230" s="569"/>
    </row>
    <row r="231" spans="2:18" s="243" customFormat="1" ht="16" hidden="1" customHeight="1">
      <c r="B231" s="976"/>
      <c r="C231" s="987"/>
      <c r="D231" s="234" t="s">
        <v>13</v>
      </c>
      <c r="E231" s="902" t="s">
        <v>229</v>
      </c>
      <c r="F231" s="902"/>
      <c r="G231" s="570"/>
      <c r="H231" s="570"/>
      <c r="I231" s="570"/>
      <c r="J231" s="570"/>
      <c r="K231" s="570"/>
      <c r="L231" s="570"/>
      <c r="M231" s="570"/>
      <c r="N231" s="570"/>
      <c r="O231" s="570"/>
      <c r="P231" s="570"/>
      <c r="Q231" s="570"/>
      <c r="R231" s="570"/>
    </row>
    <row r="232" spans="2:18" s="243" customFormat="1" ht="16" hidden="1" customHeight="1">
      <c r="B232" s="976"/>
      <c r="C232" s="988"/>
      <c r="D232" s="234" t="s">
        <v>14</v>
      </c>
      <c r="E232" s="902" t="s">
        <v>230</v>
      </c>
      <c r="F232" s="902"/>
      <c r="G232" s="570"/>
      <c r="H232" s="570"/>
      <c r="I232" s="570"/>
      <c r="J232" s="570"/>
      <c r="K232" s="570"/>
      <c r="L232" s="570"/>
      <c r="M232" s="570"/>
      <c r="N232" s="570"/>
      <c r="O232" s="570"/>
      <c r="P232" s="570"/>
      <c r="Q232" s="570"/>
      <c r="R232" s="570"/>
    </row>
    <row r="233" spans="2:18" s="243" customFormat="1" ht="16" hidden="1" customHeight="1">
      <c r="B233" s="976"/>
      <c r="C233" s="977" t="s">
        <v>38</v>
      </c>
      <c r="D233" s="957"/>
      <c r="E233" s="958"/>
      <c r="F233" s="959"/>
      <c r="G233" s="573"/>
      <c r="H233" s="568"/>
      <c r="I233" s="568"/>
      <c r="J233" s="568"/>
      <c r="K233" s="568"/>
      <c r="L233" s="568"/>
      <c r="M233" s="568"/>
      <c r="N233" s="568"/>
      <c r="O233" s="568"/>
      <c r="P233" s="568"/>
      <c r="Q233" s="568"/>
      <c r="R233" s="569"/>
    </row>
    <row r="234" spans="2:18" s="243" customFormat="1" ht="16" hidden="1" customHeight="1">
      <c r="B234" s="976"/>
      <c r="C234" s="978"/>
      <c r="D234" s="234" t="s">
        <v>13</v>
      </c>
      <c r="E234" s="902" t="s">
        <v>229</v>
      </c>
      <c r="F234" s="902"/>
      <c r="G234" s="570"/>
      <c r="H234" s="570"/>
      <c r="I234" s="570"/>
      <c r="J234" s="570"/>
      <c r="K234" s="570"/>
      <c r="L234" s="570"/>
      <c r="M234" s="570"/>
      <c r="N234" s="570"/>
      <c r="O234" s="570"/>
      <c r="P234" s="570"/>
      <c r="Q234" s="570"/>
      <c r="R234" s="570"/>
    </row>
    <row r="235" spans="2:18" s="243" customFormat="1" ht="16" hidden="1" customHeight="1">
      <c r="B235" s="976"/>
      <c r="C235" s="975"/>
      <c r="D235" s="234" t="s">
        <v>14</v>
      </c>
      <c r="E235" s="902" t="s">
        <v>230</v>
      </c>
      <c r="F235" s="902"/>
      <c r="G235" s="570"/>
      <c r="H235" s="570"/>
      <c r="I235" s="570"/>
      <c r="J235" s="570"/>
      <c r="K235" s="570"/>
      <c r="L235" s="570"/>
      <c r="M235" s="570"/>
      <c r="N235" s="570"/>
      <c r="O235" s="570"/>
      <c r="P235" s="570"/>
      <c r="Q235" s="570"/>
      <c r="R235" s="570"/>
    </row>
    <row r="236" spans="2:18" s="243" customFormat="1" ht="16" hidden="1" customHeight="1">
      <c r="B236" s="976"/>
      <c r="C236" s="977" t="s">
        <v>453</v>
      </c>
      <c r="D236" s="957"/>
      <c r="E236" s="958"/>
      <c r="F236" s="959"/>
      <c r="G236" s="573"/>
      <c r="H236" s="568"/>
      <c r="I236" s="568"/>
      <c r="J236" s="568"/>
      <c r="K236" s="568"/>
      <c r="L236" s="568"/>
      <c r="M236" s="568"/>
      <c r="N236" s="568"/>
      <c r="O236" s="568"/>
      <c r="P236" s="568"/>
      <c r="Q236" s="568"/>
      <c r="R236" s="569"/>
    </row>
    <row r="237" spans="2:18" s="243" customFormat="1" ht="16" hidden="1" customHeight="1">
      <c r="B237" s="976"/>
      <c r="C237" s="978"/>
      <c r="D237" s="234" t="s">
        <v>13</v>
      </c>
      <c r="E237" s="902" t="s">
        <v>229</v>
      </c>
      <c r="F237" s="902"/>
      <c r="G237" s="570"/>
      <c r="H237" s="570"/>
      <c r="I237" s="570"/>
      <c r="J237" s="570"/>
      <c r="K237" s="570"/>
      <c r="L237" s="570"/>
      <c r="M237" s="570"/>
      <c r="N237" s="570"/>
      <c r="O237" s="570"/>
      <c r="P237" s="570"/>
      <c r="Q237" s="570"/>
      <c r="R237" s="570"/>
    </row>
    <row r="238" spans="2:18" s="243" customFormat="1" ht="16" hidden="1" customHeight="1">
      <c r="B238" s="976"/>
      <c r="C238" s="975"/>
      <c r="D238" s="234" t="s">
        <v>14</v>
      </c>
      <c r="E238" s="902" t="s">
        <v>230</v>
      </c>
      <c r="F238" s="902"/>
      <c r="G238" s="570"/>
      <c r="H238" s="570"/>
      <c r="I238" s="570"/>
      <c r="J238" s="570"/>
      <c r="K238" s="570"/>
      <c r="L238" s="570"/>
      <c r="M238" s="570"/>
      <c r="N238" s="570"/>
      <c r="O238" s="570"/>
      <c r="P238" s="570"/>
      <c r="Q238" s="570"/>
      <c r="R238" s="570"/>
    </row>
    <row r="239" spans="2:18" s="243" customFormat="1" ht="16" hidden="1" customHeight="1">
      <c r="B239" s="976"/>
      <c r="C239" s="977" t="s">
        <v>454</v>
      </c>
      <c r="D239" s="957"/>
      <c r="E239" s="958"/>
      <c r="F239" s="959"/>
      <c r="G239" s="573"/>
      <c r="H239" s="568"/>
      <c r="I239" s="568"/>
      <c r="J239" s="568"/>
      <c r="K239" s="568"/>
      <c r="L239" s="568"/>
      <c r="M239" s="568"/>
      <c r="N239" s="568"/>
      <c r="O239" s="568"/>
      <c r="P239" s="568"/>
      <c r="Q239" s="568"/>
      <c r="R239" s="569"/>
    </row>
    <row r="240" spans="2:18" s="243" customFormat="1" ht="16" hidden="1" customHeight="1">
      <c r="B240" s="976"/>
      <c r="C240" s="978"/>
      <c r="D240" s="234" t="s">
        <v>13</v>
      </c>
      <c r="E240" s="902" t="s">
        <v>229</v>
      </c>
      <c r="F240" s="902"/>
      <c r="G240" s="570"/>
      <c r="H240" s="570"/>
      <c r="I240" s="570"/>
      <c r="J240" s="570"/>
      <c r="K240" s="570"/>
      <c r="L240" s="570"/>
      <c r="M240" s="570"/>
      <c r="N240" s="570"/>
      <c r="O240" s="570"/>
      <c r="P240" s="570"/>
      <c r="Q240" s="570"/>
      <c r="R240" s="570"/>
    </row>
    <row r="241" spans="2:18" s="243" customFormat="1" ht="16" hidden="1" customHeight="1">
      <c r="B241" s="976"/>
      <c r="C241" s="975"/>
      <c r="D241" s="234" t="s">
        <v>14</v>
      </c>
      <c r="E241" s="902" t="s">
        <v>230</v>
      </c>
      <c r="F241" s="902"/>
      <c r="G241" s="570"/>
      <c r="H241" s="570"/>
      <c r="I241" s="570"/>
      <c r="J241" s="570"/>
      <c r="K241" s="570"/>
      <c r="L241" s="570"/>
      <c r="M241" s="570"/>
      <c r="N241" s="570"/>
      <c r="O241" s="570"/>
      <c r="P241" s="570"/>
      <c r="Q241" s="570"/>
      <c r="R241" s="570"/>
    </row>
    <row r="242" spans="2:18" s="243" customFormat="1" ht="16" hidden="1" customHeight="1">
      <c r="B242" s="976"/>
      <c r="C242" s="977" t="s">
        <v>40</v>
      </c>
      <c r="D242" s="957"/>
      <c r="E242" s="958"/>
      <c r="F242" s="959"/>
      <c r="G242" s="573"/>
      <c r="H242" s="568"/>
      <c r="I242" s="568"/>
      <c r="J242" s="568"/>
      <c r="K242" s="568"/>
      <c r="L242" s="568"/>
      <c r="M242" s="568"/>
      <c r="N242" s="568"/>
      <c r="O242" s="568"/>
      <c r="P242" s="568"/>
      <c r="Q242" s="568"/>
      <c r="R242" s="569"/>
    </row>
    <row r="243" spans="2:18" s="243" customFormat="1" ht="16" hidden="1" customHeight="1">
      <c r="B243" s="976"/>
      <c r="C243" s="978"/>
      <c r="D243" s="234" t="s">
        <v>13</v>
      </c>
      <c r="E243" s="902" t="s">
        <v>229</v>
      </c>
      <c r="F243" s="902"/>
      <c r="G243" s="570"/>
      <c r="H243" s="570"/>
      <c r="I243" s="570"/>
      <c r="J243" s="570"/>
      <c r="K243" s="570"/>
      <c r="L243" s="570"/>
      <c r="M243" s="570"/>
      <c r="N243" s="570"/>
      <c r="O243" s="570"/>
      <c r="P243" s="570"/>
      <c r="Q243" s="570"/>
      <c r="R243" s="570"/>
    </row>
    <row r="244" spans="2:18" s="243" customFormat="1" ht="16" hidden="1" customHeight="1">
      <c r="B244" s="976"/>
      <c r="C244" s="975"/>
      <c r="D244" s="234" t="s">
        <v>14</v>
      </c>
      <c r="E244" s="902" t="s">
        <v>230</v>
      </c>
      <c r="F244" s="902"/>
      <c r="G244" s="570"/>
      <c r="H244" s="570"/>
      <c r="I244" s="570"/>
      <c r="J244" s="570"/>
      <c r="K244" s="570"/>
      <c r="L244" s="570"/>
      <c r="M244" s="570"/>
      <c r="N244" s="570"/>
      <c r="O244" s="570"/>
      <c r="P244" s="570"/>
      <c r="Q244" s="570"/>
      <c r="R244" s="570"/>
    </row>
    <row r="245" spans="2:18" s="243" customFormat="1" ht="16" hidden="1" customHeight="1">
      <c r="B245" s="976"/>
      <c r="C245" s="977" t="s">
        <v>39</v>
      </c>
      <c r="D245" s="957"/>
      <c r="E245" s="958"/>
      <c r="F245" s="959"/>
      <c r="G245" s="573"/>
      <c r="H245" s="568"/>
      <c r="I245" s="568"/>
      <c r="J245" s="568"/>
      <c r="K245" s="568"/>
      <c r="L245" s="568"/>
      <c r="M245" s="568"/>
      <c r="N245" s="568"/>
      <c r="O245" s="568"/>
      <c r="P245" s="568"/>
      <c r="Q245" s="568"/>
      <c r="R245" s="569"/>
    </row>
    <row r="246" spans="2:18" s="243" customFormat="1" ht="16" hidden="1" customHeight="1">
      <c r="B246" s="976"/>
      <c r="C246" s="978"/>
      <c r="D246" s="234" t="s">
        <v>13</v>
      </c>
      <c r="E246" s="902" t="s">
        <v>229</v>
      </c>
      <c r="F246" s="902"/>
      <c r="G246" s="570"/>
      <c r="H246" s="570"/>
      <c r="I246" s="570"/>
      <c r="J246" s="570"/>
      <c r="K246" s="570"/>
      <c r="L246" s="570"/>
      <c r="M246" s="570"/>
      <c r="N246" s="570"/>
      <c r="O246" s="570"/>
      <c r="P246" s="570"/>
      <c r="Q246" s="570"/>
      <c r="R246" s="570"/>
    </row>
    <row r="247" spans="2:18" s="243" customFormat="1" ht="16" hidden="1" customHeight="1">
      <c r="B247" s="976"/>
      <c r="C247" s="975"/>
      <c r="D247" s="234" t="s">
        <v>14</v>
      </c>
      <c r="E247" s="902" t="s">
        <v>230</v>
      </c>
      <c r="F247" s="902"/>
      <c r="G247" s="570"/>
      <c r="H247" s="570"/>
      <c r="I247" s="570"/>
      <c r="J247" s="570"/>
      <c r="K247" s="570"/>
      <c r="L247" s="570"/>
      <c r="M247" s="570"/>
      <c r="N247" s="570"/>
      <c r="O247" s="570"/>
      <c r="P247" s="570"/>
      <c r="Q247" s="570"/>
      <c r="R247" s="570"/>
    </row>
    <row r="248" spans="2:18" s="243" customFormat="1" ht="16" hidden="1" customHeight="1">
      <c r="B248" s="976"/>
      <c r="C248" s="977" t="s">
        <v>48</v>
      </c>
      <c r="D248" s="957"/>
      <c r="E248" s="958"/>
      <c r="F248" s="959"/>
      <c r="G248" s="573"/>
      <c r="H248" s="568"/>
      <c r="I248" s="568"/>
      <c r="J248" s="568"/>
      <c r="K248" s="568"/>
      <c r="L248" s="568"/>
      <c r="M248" s="568"/>
      <c r="N248" s="568"/>
      <c r="O248" s="568"/>
      <c r="P248" s="568"/>
      <c r="Q248" s="568"/>
      <c r="R248" s="569"/>
    </row>
    <row r="249" spans="2:18" s="243" customFormat="1" ht="16" hidden="1" customHeight="1">
      <c r="B249" s="976"/>
      <c r="C249" s="978"/>
      <c r="D249" s="234" t="s">
        <v>13</v>
      </c>
      <c r="E249" s="902" t="s">
        <v>229</v>
      </c>
      <c r="F249" s="902"/>
      <c r="G249" s="570"/>
      <c r="H249" s="570"/>
      <c r="I249" s="570"/>
      <c r="J249" s="570"/>
      <c r="K249" s="570"/>
      <c r="L249" s="570"/>
      <c r="M249" s="570"/>
      <c r="N249" s="570"/>
      <c r="O249" s="570"/>
      <c r="P249" s="570"/>
      <c r="Q249" s="570"/>
      <c r="R249" s="570"/>
    </row>
    <row r="250" spans="2:18" s="243" customFormat="1" ht="16" hidden="1" customHeight="1">
      <c r="B250" s="976"/>
      <c r="C250" s="975"/>
      <c r="D250" s="234" t="s">
        <v>14</v>
      </c>
      <c r="E250" s="902" t="s">
        <v>230</v>
      </c>
      <c r="F250" s="902"/>
      <c r="G250" s="570"/>
      <c r="H250" s="570"/>
      <c r="I250" s="570"/>
      <c r="J250" s="570"/>
      <c r="K250" s="570"/>
      <c r="L250" s="570"/>
      <c r="M250" s="570"/>
      <c r="N250" s="570"/>
      <c r="O250" s="570"/>
      <c r="P250" s="570"/>
      <c r="Q250" s="570"/>
      <c r="R250" s="570"/>
    </row>
    <row r="251" spans="2:18" s="243" customFormat="1" ht="16" hidden="1" customHeight="1">
      <c r="B251" s="976"/>
      <c r="C251" s="977" t="s">
        <v>49</v>
      </c>
      <c r="D251" s="957"/>
      <c r="E251" s="958"/>
      <c r="F251" s="959"/>
      <c r="G251" s="573"/>
      <c r="H251" s="568"/>
      <c r="I251" s="568"/>
      <c r="J251" s="568"/>
      <c r="K251" s="568"/>
      <c r="L251" s="568"/>
      <c r="M251" s="568"/>
      <c r="N251" s="568"/>
      <c r="O251" s="568"/>
      <c r="P251" s="568"/>
      <c r="Q251" s="568"/>
      <c r="R251" s="569"/>
    </row>
    <row r="252" spans="2:18" s="243" customFormat="1" ht="16" hidden="1" customHeight="1">
      <c r="B252" s="976"/>
      <c r="C252" s="978"/>
      <c r="D252" s="234" t="s">
        <v>13</v>
      </c>
      <c r="E252" s="902" t="s">
        <v>229</v>
      </c>
      <c r="F252" s="902"/>
      <c r="G252" s="570"/>
      <c r="H252" s="570"/>
      <c r="I252" s="570"/>
      <c r="J252" s="570"/>
      <c r="K252" s="570"/>
      <c r="L252" s="570"/>
      <c r="M252" s="570"/>
      <c r="N252" s="570"/>
      <c r="O252" s="570"/>
      <c r="P252" s="570"/>
      <c r="Q252" s="570"/>
      <c r="R252" s="570"/>
    </row>
    <row r="253" spans="2:18" s="243" customFormat="1" ht="16" hidden="1" customHeight="1">
      <c r="B253" s="976"/>
      <c r="C253" s="975"/>
      <c r="D253" s="234" t="s">
        <v>14</v>
      </c>
      <c r="E253" s="902" t="s">
        <v>230</v>
      </c>
      <c r="F253" s="902"/>
      <c r="G253" s="570"/>
      <c r="H253" s="570"/>
      <c r="I253" s="570"/>
      <c r="J253" s="570"/>
      <c r="K253" s="570"/>
      <c r="L253" s="570"/>
      <c r="M253" s="570"/>
      <c r="N253" s="570"/>
      <c r="O253" s="570"/>
      <c r="P253" s="570"/>
      <c r="Q253" s="570"/>
      <c r="R253" s="570"/>
    </row>
    <row r="254" spans="2:18" s="243" customFormat="1" ht="16" hidden="1" customHeight="1">
      <c r="B254" s="976"/>
      <c r="C254" s="977" t="s">
        <v>50</v>
      </c>
      <c r="D254" s="957"/>
      <c r="E254" s="958"/>
      <c r="F254" s="959"/>
      <c r="G254" s="573"/>
      <c r="H254" s="568"/>
      <c r="I254" s="568"/>
      <c r="J254" s="568"/>
      <c r="K254" s="568"/>
      <c r="L254" s="568"/>
      <c r="M254" s="568"/>
      <c r="N254" s="568"/>
      <c r="O254" s="568"/>
      <c r="P254" s="568"/>
      <c r="Q254" s="568"/>
      <c r="R254" s="569"/>
    </row>
    <row r="255" spans="2:18" s="243" customFormat="1" ht="16" hidden="1" customHeight="1">
      <c r="B255" s="976"/>
      <c r="C255" s="978"/>
      <c r="D255" s="234" t="s">
        <v>13</v>
      </c>
      <c r="E255" s="902" t="s">
        <v>229</v>
      </c>
      <c r="F255" s="902"/>
      <c r="G255" s="570"/>
      <c r="H255" s="570"/>
      <c r="I255" s="570"/>
      <c r="J255" s="570"/>
      <c r="K255" s="570"/>
      <c r="L255" s="570"/>
      <c r="M255" s="570"/>
      <c r="N255" s="570"/>
      <c r="O255" s="570"/>
      <c r="P255" s="570"/>
      <c r="Q255" s="570"/>
      <c r="R255" s="570"/>
    </row>
    <row r="256" spans="2:18" s="243" customFormat="1" ht="16" hidden="1" customHeight="1">
      <c r="B256" s="976"/>
      <c r="C256" s="975"/>
      <c r="D256" s="234" t="s">
        <v>14</v>
      </c>
      <c r="E256" s="902" t="s">
        <v>230</v>
      </c>
      <c r="F256" s="902"/>
      <c r="G256" s="570"/>
      <c r="H256" s="570"/>
      <c r="I256" s="570"/>
      <c r="J256" s="570"/>
      <c r="K256" s="570"/>
      <c r="L256" s="570"/>
      <c r="M256" s="570"/>
      <c r="N256" s="570"/>
      <c r="O256" s="570"/>
      <c r="P256" s="570"/>
      <c r="Q256" s="570"/>
      <c r="R256" s="570"/>
    </row>
    <row r="257" spans="2:18" s="243" customFormat="1" ht="16" hidden="1" customHeight="1">
      <c r="B257" s="976"/>
      <c r="C257" s="977" t="s">
        <v>51</v>
      </c>
      <c r="D257" s="957"/>
      <c r="E257" s="958"/>
      <c r="F257" s="959"/>
      <c r="G257" s="573"/>
      <c r="H257" s="568"/>
      <c r="I257" s="568"/>
      <c r="J257" s="568"/>
      <c r="K257" s="568"/>
      <c r="L257" s="568"/>
      <c r="M257" s="568"/>
      <c r="N257" s="568"/>
      <c r="O257" s="568"/>
      <c r="P257" s="568"/>
      <c r="Q257" s="568"/>
      <c r="R257" s="569"/>
    </row>
    <row r="258" spans="2:18" s="243" customFormat="1" ht="16" hidden="1" customHeight="1">
      <c r="B258" s="976"/>
      <c r="C258" s="978"/>
      <c r="D258" s="234" t="s">
        <v>13</v>
      </c>
      <c r="E258" s="902" t="s">
        <v>229</v>
      </c>
      <c r="F258" s="902"/>
      <c r="G258" s="570"/>
      <c r="H258" s="570"/>
      <c r="I258" s="570"/>
      <c r="J258" s="570"/>
      <c r="K258" s="570"/>
      <c r="L258" s="570"/>
      <c r="M258" s="570"/>
      <c r="N258" s="570"/>
      <c r="O258" s="570"/>
      <c r="P258" s="570"/>
      <c r="Q258" s="570"/>
      <c r="R258" s="570"/>
    </row>
    <row r="259" spans="2:18" s="243" customFormat="1" ht="16" hidden="1" customHeight="1">
      <c r="B259" s="976"/>
      <c r="C259" s="975"/>
      <c r="D259" s="234" t="s">
        <v>14</v>
      </c>
      <c r="E259" s="902" t="s">
        <v>230</v>
      </c>
      <c r="F259" s="902"/>
      <c r="G259" s="570"/>
      <c r="H259" s="570"/>
      <c r="I259" s="570"/>
      <c r="J259" s="570"/>
      <c r="K259" s="570"/>
      <c r="L259" s="570"/>
      <c r="M259" s="570"/>
      <c r="N259" s="570"/>
      <c r="O259" s="570"/>
      <c r="P259" s="570"/>
      <c r="Q259" s="570"/>
      <c r="R259" s="570"/>
    </row>
    <row r="260" spans="2:18" s="243" customFormat="1" ht="16" hidden="1" customHeight="1">
      <c r="B260" s="976"/>
      <c r="C260" s="977" t="s">
        <v>52</v>
      </c>
      <c r="D260" s="957"/>
      <c r="E260" s="958"/>
      <c r="F260" s="959"/>
      <c r="G260" s="573"/>
      <c r="H260" s="568"/>
      <c r="I260" s="568"/>
      <c r="J260" s="568"/>
      <c r="K260" s="568"/>
      <c r="L260" s="568"/>
      <c r="M260" s="568"/>
      <c r="N260" s="568"/>
      <c r="O260" s="568"/>
      <c r="P260" s="568"/>
      <c r="Q260" s="568"/>
      <c r="R260" s="569"/>
    </row>
    <row r="261" spans="2:18" s="243" customFormat="1" ht="16" hidden="1" customHeight="1">
      <c r="B261" s="976"/>
      <c r="C261" s="978"/>
      <c r="D261" s="234" t="s">
        <v>13</v>
      </c>
      <c r="E261" s="902" t="s">
        <v>229</v>
      </c>
      <c r="F261" s="902"/>
      <c r="G261" s="570"/>
      <c r="H261" s="570"/>
      <c r="I261" s="570"/>
      <c r="J261" s="570"/>
      <c r="K261" s="570"/>
      <c r="L261" s="570"/>
      <c r="M261" s="570"/>
      <c r="N261" s="570"/>
      <c r="O261" s="570"/>
      <c r="P261" s="570"/>
      <c r="Q261" s="570"/>
      <c r="R261" s="570"/>
    </row>
    <row r="262" spans="2:18" s="243" customFormat="1" ht="16" hidden="1" customHeight="1">
      <c r="B262" s="976"/>
      <c r="C262" s="975"/>
      <c r="D262" s="234" t="s">
        <v>14</v>
      </c>
      <c r="E262" s="902" t="s">
        <v>230</v>
      </c>
      <c r="F262" s="902"/>
      <c r="G262" s="570"/>
      <c r="H262" s="570"/>
      <c r="I262" s="570"/>
      <c r="J262" s="570"/>
      <c r="K262" s="570"/>
      <c r="L262" s="570"/>
      <c r="M262" s="570"/>
      <c r="N262" s="570"/>
      <c r="O262" s="570"/>
      <c r="P262" s="570"/>
      <c r="Q262" s="570"/>
      <c r="R262" s="570"/>
    </row>
    <row r="263" spans="2:18" s="243" customFormat="1" ht="16" hidden="1" customHeight="1">
      <c r="B263" s="976"/>
      <c r="C263" s="977" t="s">
        <v>53</v>
      </c>
      <c r="D263" s="957"/>
      <c r="E263" s="958"/>
      <c r="F263" s="959"/>
      <c r="G263" s="573"/>
      <c r="H263" s="568"/>
      <c r="I263" s="568"/>
      <c r="J263" s="568"/>
      <c r="K263" s="568"/>
      <c r="L263" s="568"/>
      <c r="M263" s="568"/>
      <c r="N263" s="568"/>
      <c r="O263" s="568"/>
      <c r="P263" s="568"/>
      <c r="Q263" s="568"/>
      <c r="R263" s="569"/>
    </row>
    <row r="264" spans="2:18" s="243" customFormat="1" ht="16" hidden="1" customHeight="1">
      <c r="B264" s="976"/>
      <c r="C264" s="978"/>
      <c r="D264" s="234" t="s">
        <v>13</v>
      </c>
      <c r="E264" s="902" t="s">
        <v>229</v>
      </c>
      <c r="F264" s="902"/>
      <c r="G264" s="570"/>
      <c r="H264" s="570"/>
      <c r="I264" s="570"/>
      <c r="J264" s="570"/>
      <c r="K264" s="570"/>
      <c r="L264" s="570"/>
      <c r="M264" s="570"/>
      <c r="N264" s="570"/>
      <c r="O264" s="570"/>
      <c r="P264" s="570"/>
      <c r="Q264" s="570"/>
      <c r="R264" s="570"/>
    </row>
    <row r="265" spans="2:18" s="243" customFormat="1" ht="16" hidden="1" customHeight="1">
      <c r="B265" s="976"/>
      <c r="C265" s="975"/>
      <c r="D265" s="234" t="s">
        <v>14</v>
      </c>
      <c r="E265" s="902" t="s">
        <v>230</v>
      </c>
      <c r="F265" s="902"/>
      <c r="G265" s="570"/>
      <c r="H265" s="570"/>
      <c r="I265" s="570"/>
      <c r="J265" s="570"/>
      <c r="K265" s="570"/>
      <c r="L265" s="570"/>
      <c r="M265" s="570"/>
      <c r="N265" s="570"/>
      <c r="O265" s="570"/>
      <c r="P265" s="570"/>
      <c r="Q265" s="570"/>
      <c r="R265" s="570"/>
    </row>
    <row r="266" spans="2:18" s="243" customFormat="1" ht="16" hidden="1" customHeight="1">
      <c r="B266" s="976"/>
      <c r="C266" s="977" t="s">
        <v>78</v>
      </c>
      <c r="D266" s="957"/>
      <c r="E266" s="958"/>
      <c r="F266" s="959"/>
      <c r="G266" s="573"/>
      <c r="H266" s="568"/>
      <c r="I266" s="568"/>
      <c r="J266" s="568"/>
      <c r="K266" s="568"/>
      <c r="L266" s="568"/>
      <c r="M266" s="568"/>
      <c r="N266" s="568"/>
      <c r="O266" s="568"/>
      <c r="P266" s="568"/>
      <c r="Q266" s="568"/>
      <c r="R266" s="569"/>
    </row>
    <row r="267" spans="2:18" s="243" customFormat="1" ht="16" hidden="1" customHeight="1">
      <c r="B267" s="976"/>
      <c r="C267" s="978"/>
      <c r="D267" s="234" t="s">
        <v>13</v>
      </c>
      <c r="E267" s="902" t="s">
        <v>229</v>
      </c>
      <c r="F267" s="902"/>
      <c r="G267" s="570"/>
      <c r="H267" s="570"/>
      <c r="I267" s="570"/>
      <c r="J267" s="570"/>
      <c r="K267" s="570"/>
      <c r="L267" s="570"/>
      <c r="M267" s="570"/>
      <c r="N267" s="570"/>
      <c r="O267" s="570"/>
      <c r="P267" s="570"/>
      <c r="Q267" s="570"/>
      <c r="R267" s="570"/>
    </row>
    <row r="268" spans="2:18" s="243" customFormat="1" ht="16" hidden="1" customHeight="1">
      <c r="B268" s="976"/>
      <c r="C268" s="975"/>
      <c r="D268" s="234" t="s">
        <v>14</v>
      </c>
      <c r="E268" s="902" t="s">
        <v>230</v>
      </c>
      <c r="F268" s="902"/>
      <c r="G268" s="570"/>
      <c r="H268" s="570"/>
      <c r="I268" s="570"/>
      <c r="J268" s="570"/>
      <c r="K268" s="570"/>
      <c r="L268" s="570"/>
      <c r="M268" s="570"/>
      <c r="N268" s="570"/>
      <c r="O268" s="570"/>
      <c r="P268" s="570"/>
      <c r="Q268" s="570"/>
      <c r="R268" s="570"/>
    </row>
    <row r="269" spans="2:18" s="243" customFormat="1" ht="16" hidden="1" customHeight="1">
      <c r="B269" s="976"/>
      <c r="C269" s="977" t="s">
        <v>79</v>
      </c>
      <c r="D269" s="957"/>
      <c r="E269" s="958"/>
      <c r="F269" s="959"/>
      <c r="G269" s="573"/>
      <c r="H269" s="568"/>
      <c r="I269" s="568"/>
      <c r="J269" s="568"/>
      <c r="K269" s="568"/>
      <c r="L269" s="568"/>
      <c r="M269" s="568"/>
      <c r="N269" s="568"/>
      <c r="O269" s="568"/>
      <c r="P269" s="568"/>
      <c r="Q269" s="568"/>
      <c r="R269" s="569"/>
    </row>
    <row r="270" spans="2:18" s="243" customFormat="1" ht="16" hidden="1" customHeight="1">
      <c r="B270" s="976"/>
      <c r="C270" s="978"/>
      <c r="D270" s="234" t="s">
        <v>13</v>
      </c>
      <c r="E270" s="902" t="s">
        <v>229</v>
      </c>
      <c r="F270" s="902"/>
      <c r="G270" s="570"/>
      <c r="H270" s="570"/>
      <c r="I270" s="570"/>
      <c r="J270" s="570"/>
      <c r="K270" s="570"/>
      <c r="L270" s="570"/>
      <c r="M270" s="570"/>
      <c r="N270" s="570"/>
      <c r="O270" s="570"/>
      <c r="P270" s="570"/>
      <c r="Q270" s="570"/>
      <c r="R270" s="570"/>
    </row>
    <row r="271" spans="2:18" s="243" customFormat="1" ht="16" hidden="1" customHeight="1">
      <c r="B271" s="976"/>
      <c r="C271" s="975"/>
      <c r="D271" s="234" t="s">
        <v>14</v>
      </c>
      <c r="E271" s="902" t="s">
        <v>230</v>
      </c>
      <c r="F271" s="902"/>
      <c r="G271" s="570"/>
      <c r="H271" s="570"/>
      <c r="I271" s="570"/>
      <c r="J271" s="570"/>
      <c r="K271" s="570"/>
      <c r="L271" s="570"/>
      <c r="M271" s="570"/>
      <c r="N271" s="570"/>
      <c r="O271" s="570"/>
      <c r="P271" s="570"/>
      <c r="Q271" s="570"/>
      <c r="R271" s="570"/>
    </row>
    <row r="272" spans="2:18" s="243" customFormat="1" ht="16" hidden="1" customHeight="1">
      <c r="B272" s="976"/>
      <c r="C272" s="977" t="s">
        <v>80</v>
      </c>
      <c r="D272" s="957"/>
      <c r="E272" s="958"/>
      <c r="F272" s="959"/>
      <c r="G272" s="573"/>
      <c r="H272" s="568"/>
      <c r="I272" s="568"/>
      <c r="J272" s="568"/>
      <c r="K272" s="568"/>
      <c r="L272" s="568"/>
      <c r="M272" s="568"/>
      <c r="N272" s="568"/>
      <c r="O272" s="568"/>
      <c r="P272" s="568"/>
      <c r="Q272" s="568"/>
      <c r="R272" s="569"/>
    </row>
    <row r="273" spans="2:18" s="243" customFormat="1" ht="16" hidden="1" customHeight="1">
      <c r="B273" s="976"/>
      <c r="C273" s="978"/>
      <c r="D273" s="234" t="s">
        <v>13</v>
      </c>
      <c r="E273" s="902" t="s">
        <v>229</v>
      </c>
      <c r="F273" s="902"/>
      <c r="G273" s="570"/>
      <c r="H273" s="570"/>
      <c r="I273" s="570"/>
      <c r="J273" s="570"/>
      <c r="K273" s="570"/>
      <c r="L273" s="570"/>
      <c r="M273" s="570"/>
      <c r="N273" s="570"/>
      <c r="O273" s="570"/>
      <c r="P273" s="570"/>
      <c r="Q273" s="570"/>
      <c r="R273" s="570"/>
    </row>
    <row r="274" spans="2:18" s="243" customFormat="1" ht="16" hidden="1" customHeight="1">
      <c r="B274" s="976"/>
      <c r="C274" s="975"/>
      <c r="D274" s="234" t="s">
        <v>14</v>
      </c>
      <c r="E274" s="902" t="s">
        <v>230</v>
      </c>
      <c r="F274" s="902"/>
      <c r="G274" s="570"/>
      <c r="H274" s="570"/>
      <c r="I274" s="570"/>
      <c r="J274" s="570"/>
      <c r="K274" s="570"/>
      <c r="L274" s="570"/>
      <c r="M274" s="570"/>
      <c r="N274" s="570"/>
      <c r="O274" s="570"/>
      <c r="P274" s="570"/>
      <c r="Q274" s="570"/>
      <c r="R274" s="570"/>
    </row>
    <row r="275" spans="2:18" s="243" customFormat="1" ht="16" hidden="1" customHeight="1">
      <c r="B275" s="976"/>
      <c r="C275" s="986" t="s">
        <v>81</v>
      </c>
      <c r="D275" s="957"/>
      <c r="E275" s="958"/>
      <c r="F275" s="959"/>
      <c r="G275" s="573"/>
      <c r="H275" s="568"/>
      <c r="I275" s="568"/>
      <c r="J275" s="568"/>
      <c r="K275" s="568"/>
      <c r="L275" s="568"/>
      <c r="M275" s="568"/>
      <c r="N275" s="568"/>
      <c r="O275" s="568"/>
      <c r="P275" s="568"/>
      <c r="Q275" s="568"/>
      <c r="R275" s="569"/>
    </row>
    <row r="276" spans="2:18" s="243" customFormat="1" ht="16" hidden="1" customHeight="1">
      <c r="B276" s="976"/>
      <c r="C276" s="987"/>
      <c r="D276" s="234" t="s">
        <v>13</v>
      </c>
      <c r="E276" s="902" t="s">
        <v>229</v>
      </c>
      <c r="F276" s="902"/>
      <c r="G276" s="570"/>
      <c r="H276" s="570"/>
      <c r="I276" s="570"/>
      <c r="J276" s="570"/>
      <c r="K276" s="570"/>
      <c r="L276" s="570"/>
      <c r="M276" s="570"/>
      <c r="N276" s="570"/>
      <c r="O276" s="570"/>
      <c r="P276" s="570"/>
      <c r="Q276" s="570"/>
      <c r="R276" s="570"/>
    </row>
    <row r="277" spans="2:18" s="243" customFormat="1" ht="16" hidden="1" customHeight="1">
      <c r="B277" s="976"/>
      <c r="C277" s="988"/>
      <c r="D277" s="234" t="s">
        <v>14</v>
      </c>
      <c r="E277" s="902" t="s">
        <v>230</v>
      </c>
      <c r="F277" s="902"/>
      <c r="G277" s="570"/>
      <c r="H277" s="570"/>
      <c r="I277" s="570"/>
      <c r="J277" s="570"/>
      <c r="K277" s="570"/>
      <c r="L277" s="570"/>
      <c r="M277" s="570"/>
      <c r="N277" s="570"/>
      <c r="O277" s="570"/>
      <c r="P277" s="570"/>
      <c r="Q277" s="570"/>
      <c r="R277" s="570"/>
    </row>
    <row r="278" spans="2:18" s="243" customFormat="1" ht="16" hidden="1" customHeight="1">
      <c r="B278" s="976"/>
      <c r="C278" s="977" t="s">
        <v>82</v>
      </c>
      <c r="D278" s="957"/>
      <c r="E278" s="958"/>
      <c r="F278" s="959"/>
      <c r="G278" s="573"/>
      <c r="H278" s="568"/>
      <c r="I278" s="568"/>
      <c r="J278" s="568"/>
      <c r="K278" s="568"/>
      <c r="L278" s="568"/>
      <c r="M278" s="568"/>
      <c r="N278" s="568"/>
      <c r="O278" s="568"/>
      <c r="P278" s="568"/>
      <c r="Q278" s="568"/>
      <c r="R278" s="569"/>
    </row>
    <row r="279" spans="2:18" s="243" customFormat="1" ht="16" hidden="1" customHeight="1">
      <c r="B279" s="976"/>
      <c r="C279" s="978"/>
      <c r="D279" s="234" t="s">
        <v>13</v>
      </c>
      <c r="E279" s="902" t="s">
        <v>229</v>
      </c>
      <c r="F279" s="902"/>
      <c r="G279" s="570"/>
      <c r="H279" s="570"/>
      <c r="I279" s="570"/>
      <c r="J279" s="570"/>
      <c r="K279" s="570"/>
      <c r="L279" s="570"/>
      <c r="M279" s="570"/>
      <c r="N279" s="570"/>
      <c r="O279" s="570"/>
      <c r="P279" s="570"/>
      <c r="Q279" s="570"/>
      <c r="R279" s="570"/>
    </row>
    <row r="280" spans="2:18" s="243" customFormat="1" ht="16" hidden="1" customHeight="1">
      <c r="B280" s="976"/>
      <c r="C280" s="975"/>
      <c r="D280" s="234" t="s">
        <v>14</v>
      </c>
      <c r="E280" s="902" t="s">
        <v>230</v>
      </c>
      <c r="F280" s="902"/>
      <c r="G280" s="570"/>
      <c r="H280" s="570"/>
      <c r="I280" s="570"/>
      <c r="J280" s="570"/>
      <c r="K280" s="570"/>
      <c r="L280" s="570"/>
      <c r="M280" s="570"/>
      <c r="N280" s="570"/>
      <c r="O280" s="570"/>
      <c r="P280" s="570"/>
      <c r="Q280" s="570"/>
      <c r="R280" s="570"/>
    </row>
    <row r="281" spans="2:18" s="243" customFormat="1" ht="16" hidden="1" customHeight="1">
      <c r="B281" s="976"/>
      <c r="C281" s="977" t="s">
        <v>83</v>
      </c>
      <c r="D281" s="957"/>
      <c r="E281" s="958"/>
      <c r="F281" s="959"/>
      <c r="G281" s="573"/>
      <c r="H281" s="568"/>
      <c r="I281" s="568"/>
      <c r="J281" s="568"/>
      <c r="K281" s="568"/>
      <c r="L281" s="568"/>
      <c r="M281" s="568"/>
      <c r="N281" s="568"/>
      <c r="O281" s="568"/>
      <c r="P281" s="568"/>
      <c r="Q281" s="568"/>
      <c r="R281" s="569"/>
    </row>
    <row r="282" spans="2:18" s="243" customFormat="1" ht="16" hidden="1" customHeight="1">
      <c r="B282" s="976"/>
      <c r="C282" s="978"/>
      <c r="D282" s="234" t="s">
        <v>13</v>
      </c>
      <c r="E282" s="902" t="s">
        <v>229</v>
      </c>
      <c r="F282" s="902"/>
      <c r="G282" s="570"/>
      <c r="H282" s="570"/>
      <c r="I282" s="570"/>
      <c r="J282" s="570"/>
      <c r="K282" s="570"/>
      <c r="L282" s="570"/>
      <c r="M282" s="570"/>
      <c r="N282" s="570"/>
      <c r="O282" s="570"/>
      <c r="P282" s="570"/>
      <c r="Q282" s="570"/>
      <c r="R282" s="570"/>
    </row>
    <row r="283" spans="2:18" s="243" customFormat="1" ht="16" hidden="1" customHeight="1">
      <c r="B283" s="976"/>
      <c r="C283" s="975"/>
      <c r="D283" s="234" t="s">
        <v>14</v>
      </c>
      <c r="E283" s="902" t="s">
        <v>230</v>
      </c>
      <c r="F283" s="902"/>
      <c r="G283" s="570"/>
      <c r="H283" s="570"/>
      <c r="I283" s="570"/>
      <c r="J283" s="570"/>
      <c r="K283" s="570"/>
      <c r="L283" s="570"/>
      <c r="M283" s="570"/>
      <c r="N283" s="570"/>
      <c r="O283" s="570"/>
      <c r="P283" s="570"/>
      <c r="Q283" s="570"/>
      <c r="R283" s="570"/>
    </row>
    <row r="284" spans="2:18" s="243" customFormat="1" ht="16" hidden="1" customHeight="1">
      <c r="B284" s="976"/>
      <c r="C284" s="977" t="s">
        <v>84</v>
      </c>
      <c r="D284" s="957"/>
      <c r="E284" s="958"/>
      <c r="F284" s="959"/>
      <c r="G284" s="573"/>
      <c r="H284" s="568"/>
      <c r="I284" s="568"/>
      <c r="J284" s="568"/>
      <c r="K284" s="568"/>
      <c r="L284" s="568"/>
      <c r="M284" s="568"/>
      <c r="N284" s="568"/>
      <c r="O284" s="568"/>
      <c r="P284" s="568"/>
      <c r="Q284" s="568"/>
      <c r="R284" s="569"/>
    </row>
    <row r="285" spans="2:18" s="243" customFormat="1" ht="16" hidden="1" customHeight="1">
      <c r="B285" s="976"/>
      <c r="C285" s="978"/>
      <c r="D285" s="234" t="s">
        <v>13</v>
      </c>
      <c r="E285" s="902" t="s">
        <v>229</v>
      </c>
      <c r="F285" s="902"/>
      <c r="G285" s="570"/>
      <c r="H285" s="570"/>
      <c r="I285" s="570"/>
      <c r="J285" s="570"/>
      <c r="K285" s="570"/>
      <c r="L285" s="570"/>
      <c r="M285" s="570"/>
      <c r="N285" s="570"/>
      <c r="O285" s="570"/>
      <c r="P285" s="570"/>
      <c r="Q285" s="570"/>
      <c r="R285" s="570"/>
    </row>
    <row r="286" spans="2:18" s="243" customFormat="1" ht="16" hidden="1" customHeight="1">
      <c r="B286" s="976"/>
      <c r="C286" s="975"/>
      <c r="D286" s="234" t="s">
        <v>14</v>
      </c>
      <c r="E286" s="902" t="s">
        <v>230</v>
      </c>
      <c r="F286" s="902"/>
      <c r="G286" s="570"/>
      <c r="H286" s="570"/>
      <c r="I286" s="570"/>
      <c r="J286" s="570"/>
      <c r="K286" s="570"/>
      <c r="L286" s="570"/>
      <c r="M286" s="570"/>
      <c r="N286" s="570"/>
      <c r="O286" s="570"/>
      <c r="P286" s="570"/>
      <c r="Q286" s="570"/>
      <c r="R286" s="570"/>
    </row>
    <row r="287" spans="2:18" s="243" customFormat="1" ht="16" hidden="1" customHeight="1">
      <c r="B287" s="976"/>
      <c r="C287" s="977" t="s">
        <v>85</v>
      </c>
      <c r="D287" s="957"/>
      <c r="E287" s="958"/>
      <c r="F287" s="959"/>
      <c r="G287" s="573"/>
      <c r="H287" s="568"/>
      <c r="I287" s="568"/>
      <c r="J287" s="568"/>
      <c r="K287" s="568"/>
      <c r="L287" s="568"/>
      <c r="M287" s="568"/>
      <c r="N287" s="568"/>
      <c r="O287" s="568"/>
      <c r="P287" s="568"/>
      <c r="Q287" s="568"/>
      <c r="R287" s="569"/>
    </row>
    <row r="288" spans="2:18" s="243" customFormat="1" ht="16" hidden="1" customHeight="1">
      <c r="B288" s="976"/>
      <c r="C288" s="978"/>
      <c r="D288" s="234" t="s">
        <v>13</v>
      </c>
      <c r="E288" s="902" t="s">
        <v>229</v>
      </c>
      <c r="F288" s="902"/>
      <c r="G288" s="570"/>
      <c r="H288" s="570"/>
      <c r="I288" s="570"/>
      <c r="J288" s="570"/>
      <c r="K288" s="570"/>
      <c r="L288" s="570"/>
      <c r="M288" s="570"/>
      <c r="N288" s="570"/>
      <c r="O288" s="570"/>
      <c r="P288" s="570"/>
      <c r="Q288" s="570"/>
      <c r="R288" s="570"/>
    </row>
    <row r="289" spans="2:18" s="243" customFormat="1" ht="16" hidden="1" customHeight="1">
      <c r="B289" s="976"/>
      <c r="C289" s="975"/>
      <c r="D289" s="234" t="s">
        <v>14</v>
      </c>
      <c r="E289" s="902" t="s">
        <v>230</v>
      </c>
      <c r="F289" s="902"/>
      <c r="G289" s="570"/>
      <c r="H289" s="570"/>
      <c r="I289" s="570"/>
      <c r="J289" s="570"/>
      <c r="K289" s="570"/>
      <c r="L289" s="570"/>
      <c r="M289" s="570"/>
      <c r="N289" s="570"/>
      <c r="O289" s="570"/>
      <c r="P289" s="570"/>
      <c r="Q289" s="570"/>
      <c r="R289" s="570"/>
    </row>
    <row r="290" spans="2:18" s="243" customFormat="1" ht="16" hidden="1" customHeight="1">
      <c r="B290" s="976"/>
      <c r="C290" s="977" t="s">
        <v>86</v>
      </c>
      <c r="D290" s="957"/>
      <c r="E290" s="958"/>
      <c r="F290" s="959"/>
      <c r="G290" s="573"/>
      <c r="H290" s="568"/>
      <c r="I290" s="568"/>
      <c r="J290" s="568"/>
      <c r="K290" s="568"/>
      <c r="L290" s="568"/>
      <c r="M290" s="568"/>
      <c r="N290" s="568"/>
      <c r="O290" s="568"/>
      <c r="P290" s="568"/>
      <c r="Q290" s="568"/>
      <c r="R290" s="569"/>
    </row>
    <row r="291" spans="2:18" s="243" customFormat="1" ht="16" hidden="1" customHeight="1">
      <c r="B291" s="976"/>
      <c r="C291" s="978"/>
      <c r="D291" s="234" t="s">
        <v>13</v>
      </c>
      <c r="E291" s="902" t="s">
        <v>229</v>
      </c>
      <c r="F291" s="902"/>
      <c r="G291" s="570"/>
      <c r="H291" s="570"/>
      <c r="I291" s="570"/>
      <c r="J291" s="570"/>
      <c r="K291" s="570"/>
      <c r="L291" s="570"/>
      <c r="M291" s="570"/>
      <c r="N291" s="570"/>
      <c r="O291" s="570"/>
      <c r="P291" s="570"/>
      <c r="Q291" s="570"/>
      <c r="R291" s="570"/>
    </row>
    <row r="292" spans="2:18" s="243" customFormat="1" ht="16" hidden="1" customHeight="1">
      <c r="B292" s="976"/>
      <c r="C292" s="975"/>
      <c r="D292" s="234" t="s">
        <v>14</v>
      </c>
      <c r="E292" s="902" t="s">
        <v>230</v>
      </c>
      <c r="F292" s="902"/>
      <c r="G292" s="570"/>
      <c r="H292" s="570"/>
      <c r="I292" s="570"/>
      <c r="J292" s="570"/>
      <c r="K292" s="570"/>
      <c r="L292" s="570"/>
      <c r="M292" s="570"/>
      <c r="N292" s="570"/>
      <c r="O292" s="570"/>
      <c r="P292" s="570"/>
      <c r="Q292" s="570"/>
      <c r="R292" s="570"/>
    </row>
    <row r="293" spans="2:18" s="243" customFormat="1" ht="16" hidden="1" customHeight="1">
      <c r="B293" s="976"/>
      <c r="C293" s="977" t="s">
        <v>87</v>
      </c>
      <c r="D293" s="957"/>
      <c r="E293" s="958"/>
      <c r="F293" s="959"/>
      <c r="G293" s="573"/>
      <c r="H293" s="568"/>
      <c r="I293" s="568"/>
      <c r="J293" s="568"/>
      <c r="K293" s="568"/>
      <c r="L293" s="568"/>
      <c r="M293" s="568"/>
      <c r="N293" s="568"/>
      <c r="O293" s="568"/>
      <c r="P293" s="568"/>
      <c r="Q293" s="568"/>
      <c r="R293" s="569"/>
    </row>
    <row r="294" spans="2:18" s="243" customFormat="1" ht="16" hidden="1" customHeight="1">
      <c r="B294" s="976"/>
      <c r="C294" s="978"/>
      <c r="D294" s="234" t="s">
        <v>13</v>
      </c>
      <c r="E294" s="902" t="s">
        <v>229</v>
      </c>
      <c r="F294" s="902"/>
      <c r="G294" s="570"/>
      <c r="H294" s="570"/>
      <c r="I294" s="570"/>
      <c r="J294" s="570"/>
      <c r="K294" s="570"/>
      <c r="L294" s="570"/>
      <c r="M294" s="570"/>
      <c r="N294" s="570"/>
      <c r="O294" s="570"/>
      <c r="P294" s="570"/>
      <c r="Q294" s="570"/>
      <c r="R294" s="570"/>
    </row>
    <row r="295" spans="2:18" s="243" customFormat="1" ht="16" hidden="1" customHeight="1">
      <c r="B295" s="976"/>
      <c r="C295" s="975"/>
      <c r="D295" s="234" t="s">
        <v>14</v>
      </c>
      <c r="E295" s="902" t="s">
        <v>230</v>
      </c>
      <c r="F295" s="902"/>
      <c r="G295" s="570"/>
      <c r="H295" s="570"/>
      <c r="I295" s="570"/>
      <c r="J295" s="570"/>
      <c r="K295" s="570"/>
      <c r="L295" s="570"/>
      <c r="M295" s="570"/>
      <c r="N295" s="570"/>
      <c r="O295" s="570"/>
      <c r="P295" s="570"/>
      <c r="Q295" s="570"/>
      <c r="R295" s="570"/>
    </row>
    <row r="296" spans="2:18" s="243" customFormat="1" ht="16" hidden="1" customHeight="1">
      <c r="B296" s="976"/>
      <c r="C296" s="977" t="s">
        <v>88</v>
      </c>
      <c r="D296" s="957"/>
      <c r="E296" s="958"/>
      <c r="F296" s="959"/>
      <c r="G296" s="573"/>
      <c r="H296" s="568"/>
      <c r="I296" s="568"/>
      <c r="J296" s="568"/>
      <c r="K296" s="568"/>
      <c r="L296" s="568"/>
      <c r="M296" s="568"/>
      <c r="N296" s="568"/>
      <c r="O296" s="568"/>
      <c r="P296" s="568"/>
      <c r="Q296" s="568"/>
      <c r="R296" s="569"/>
    </row>
    <row r="297" spans="2:18" s="243" customFormat="1" ht="16" hidden="1" customHeight="1">
      <c r="B297" s="976"/>
      <c r="C297" s="978"/>
      <c r="D297" s="234" t="s">
        <v>13</v>
      </c>
      <c r="E297" s="902" t="s">
        <v>229</v>
      </c>
      <c r="F297" s="902"/>
      <c r="G297" s="570"/>
      <c r="H297" s="570"/>
      <c r="I297" s="570"/>
      <c r="J297" s="570"/>
      <c r="K297" s="570"/>
      <c r="L297" s="570"/>
      <c r="M297" s="570"/>
      <c r="N297" s="570"/>
      <c r="O297" s="570"/>
      <c r="P297" s="570"/>
      <c r="Q297" s="570"/>
      <c r="R297" s="570"/>
    </row>
    <row r="298" spans="2:18" s="243" customFormat="1" ht="16" hidden="1" customHeight="1">
      <c r="B298" s="976"/>
      <c r="C298" s="975"/>
      <c r="D298" s="234" t="s">
        <v>14</v>
      </c>
      <c r="E298" s="902" t="s">
        <v>230</v>
      </c>
      <c r="F298" s="902"/>
      <c r="G298" s="570"/>
      <c r="H298" s="570"/>
      <c r="I298" s="570"/>
      <c r="J298" s="570"/>
      <c r="K298" s="570"/>
      <c r="L298" s="570"/>
      <c r="M298" s="570"/>
      <c r="N298" s="570"/>
      <c r="O298" s="570"/>
      <c r="P298" s="570"/>
      <c r="Q298" s="570"/>
      <c r="R298" s="570"/>
    </row>
    <row r="299" spans="2:18" s="243" customFormat="1" ht="16" hidden="1" customHeight="1">
      <c r="B299" s="976"/>
      <c r="C299" s="977" t="s">
        <v>89</v>
      </c>
      <c r="D299" s="957"/>
      <c r="E299" s="958"/>
      <c r="F299" s="959"/>
      <c r="G299" s="573"/>
      <c r="H299" s="568"/>
      <c r="I299" s="568"/>
      <c r="J299" s="568"/>
      <c r="K299" s="568"/>
      <c r="L299" s="568"/>
      <c r="M299" s="568"/>
      <c r="N299" s="568"/>
      <c r="O299" s="568"/>
      <c r="P299" s="568"/>
      <c r="Q299" s="568"/>
      <c r="R299" s="569"/>
    </row>
    <row r="300" spans="2:18" s="243" customFormat="1" ht="16" hidden="1" customHeight="1">
      <c r="B300" s="976"/>
      <c r="C300" s="978"/>
      <c r="D300" s="234" t="s">
        <v>13</v>
      </c>
      <c r="E300" s="902" t="s">
        <v>229</v>
      </c>
      <c r="F300" s="902"/>
      <c r="G300" s="570"/>
      <c r="H300" s="570"/>
      <c r="I300" s="570"/>
      <c r="J300" s="570"/>
      <c r="K300" s="570"/>
      <c r="L300" s="570"/>
      <c r="M300" s="570"/>
      <c r="N300" s="570"/>
      <c r="O300" s="570"/>
      <c r="P300" s="570"/>
      <c r="Q300" s="570"/>
      <c r="R300" s="570"/>
    </row>
    <row r="301" spans="2:18" s="243" customFormat="1" ht="16" hidden="1" customHeight="1">
      <c r="B301" s="976"/>
      <c r="C301" s="975"/>
      <c r="D301" s="234" t="s">
        <v>14</v>
      </c>
      <c r="E301" s="902" t="s">
        <v>230</v>
      </c>
      <c r="F301" s="902"/>
      <c r="G301" s="570"/>
      <c r="H301" s="570"/>
      <c r="I301" s="570"/>
      <c r="J301" s="570"/>
      <c r="K301" s="570"/>
      <c r="L301" s="570"/>
      <c r="M301" s="570"/>
      <c r="N301" s="570"/>
      <c r="O301" s="570"/>
      <c r="P301" s="570"/>
      <c r="Q301" s="570"/>
      <c r="R301" s="570"/>
    </row>
    <row r="302" spans="2:18" s="243" customFormat="1" ht="16" hidden="1" customHeight="1">
      <c r="B302" s="976"/>
      <c r="C302" s="977" t="s">
        <v>90</v>
      </c>
      <c r="D302" s="957"/>
      <c r="E302" s="958"/>
      <c r="F302" s="959"/>
      <c r="G302" s="573"/>
      <c r="H302" s="568"/>
      <c r="I302" s="568"/>
      <c r="J302" s="568"/>
      <c r="K302" s="568"/>
      <c r="L302" s="568"/>
      <c r="M302" s="568"/>
      <c r="N302" s="568"/>
      <c r="O302" s="568"/>
      <c r="P302" s="568"/>
      <c r="Q302" s="568"/>
      <c r="R302" s="569"/>
    </row>
    <row r="303" spans="2:18" s="243" customFormat="1" ht="16" hidden="1" customHeight="1">
      <c r="B303" s="976"/>
      <c r="C303" s="978"/>
      <c r="D303" s="234" t="s">
        <v>13</v>
      </c>
      <c r="E303" s="902" t="s">
        <v>229</v>
      </c>
      <c r="F303" s="902"/>
      <c r="G303" s="570"/>
      <c r="H303" s="570"/>
      <c r="I303" s="570"/>
      <c r="J303" s="570"/>
      <c r="K303" s="570"/>
      <c r="L303" s="570"/>
      <c r="M303" s="570"/>
      <c r="N303" s="570"/>
      <c r="O303" s="570"/>
      <c r="P303" s="570"/>
      <c r="Q303" s="570"/>
      <c r="R303" s="570"/>
    </row>
    <row r="304" spans="2:18" s="243" customFormat="1" ht="16" hidden="1" customHeight="1">
      <c r="B304" s="976"/>
      <c r="C304" s="975"/>
      <c r="D304" s="234" t="s">
        <v>14</v>
      </c>
      <c r="E304" s="902" t="s">
        <v>230</v>
      </c>
      <c r="F304" s="902"/>
      <c r="G304" s="570"/>
      <c r="H304" s="570"/>
      <c r="I304" s="570"/>
      <c r="J304" s="570"/>
      <c r="K304" s="570"/>
      <c r="L304" s="570"/>
      <c r="M304" s="570"/>
      <c r="N304" s="570"/>
      <c r="O304" s="570"/>
      <c r="P304" s="570"/>
      <c r="Q304" s="570"/>
      <c r="R304" s="570"/>
    </row>
    <row r="305" spans="2:18" s="243" customFormat="1" ht="16" hidden="1" customHeight="1">
      <c r="B305" s="976"/>
      <c r="C305" s="977" t="s">
        <v>91</v>
      </c>
      <c r="D305" s="957"/>
      <c r="E305" s="958"/>
      <c r="F305" s="959"/>
      <c r="G305" s="573"/>
      <c r="H305" s="568"/>
      <c r="I305" s="568"/>
      <c r="J305" s="568"/>
      <c r="K305" s="568"/>
      <c r="L305" s="568"/>
      <c r="M305" s="568"/>
      <c r="N305" s="568"/>
      <c r="O305" s="568"/>
      <c r="P305" s="568"/>
      <c r="Q305" s="568"/>
      <c r="R305" s="569"/>
    </row>
    <row r="306" spans="2:18" s="243" customFormat="1" ht="16" hidden="1" customHeight="1">
      <c r="B306" s="976"/>
      <c r="C306" s="978"/>
      <c r="D306" s="234" t="s">
        <v>13</v>
      </c>
      <c r="E306" s="902" t="s">
        <v>229</v>
      </c>
      <c r="F306" s="902"/>
      <c r="G306" s="570"/>
      <c r="H306" s="570"/>
      <c r="I306" s="570"/>
      <c r="J306" s="570"/>
      <c r="K306" s="570"/>
      <c r="L306" s="570"/>
      <c r="M306" s="570"/>
      <c r="N306" s="570"/>
      <c r="O306" s="570"/>
      <c r="P306" s="570"/>
      <c r="Q306" s="570"/>
      <c r="R306" s="570"/>
    </row>
    <row r="307" spans="2:18" s="243" customFormat="1" ht="16" hidden="1" customHeight="1">
      <c r="B307" s="976"/>
      <c r="C307" s="975"/>
      <c r="D307" s="234" t="s">
        <v>14</v>
      </c>
      <c r="E307" s="902" t="s">
        <v>230</v>
      </c>
      <c r="F307" s="902"/>
      <c r="G307" s="570"/>
      <c r="H307" s="570"/>
      <c r="I307" s="570"/>
      <c r="J307" s="570"/>
      <c r="K307" s="570"/>
      <c r="L307" s="570"/>
      <c r="M307" s="570"/>
      <c r="N307" s="570"/>
      <c r="O307" s="570"/>
      <c r="P307" s="570"/>
      <c r="Q307" s="570"/>
      <c r="R307" s="570"/>
    </row>
    <row r="308" spans="2:18" s="243" customFormat="1" ht="16" hidden="1" customHeight="1">
      <c r="B308" s="976"/>
      <c r="C308" s="977" t="s">
        <v>92</v>
      </c>
      <c r="D308" s="957"/>
      <c r="E308" s="958"/>
      <c r="F308" s="959"/>
      <c r="G308" s="573"/>
      <c r="H308" s="568"/>
      <c r="I308" s="568"/>
      <c r="J308" s="568"/>
      <c r="K308" s="568"/>
      <c r="L308" s="568"/>
      <c r="M308" s="568"/>
      <c r="N308" s="568"/>
      <c r="O308" s="568"/>
      <c r="P308" s="568"/>
      <c r="Q308" s="568"/>
      <c r="R308" s="569"/>
    </row>
    <row r="309" spans="2:18" s="243" customFormat="1" ht="16" hidden="1" customHeight="1">
      <c r="B309" s="976"/>
      <c r="C309" s="978"/>
      <c r="D309" s="234" t="s">
        <v>13</v>
      </c>
      <c r="E309" s="902" t="s">
        <v>229</v>
      </c>
      <c r="F309" s="902"/>
      <c r="G309" s="570"/>
      <c r="H309" s="570"/>
      <c r="I309" s="570"/>
      <c r="J309" s="570"/>
      <c r="K309" s="570"/>
      <c r="L309" s="570"/>
      <c r="M309" s="570"/>
      <c r="N309" s="570"/>
      <c r="O309" s="570"/>
      <c r="P309" s="570"/>
      <c r="Q309" s="570"/>
      <c r="R309" s="570"/>
    </row>
    <row r="310" spans="2:18" s="243" customFormat="1" ht="16" hidden="1" customHeight="1">
      <c r="B310" s="976"/>
      <c r="C310" s="975"/>
      <c r="D310" s="234" t="s">
        <v>14</v>
      </c>
      <c r="E310" s="902" t="s">
        <v>230</v>
      </c>
      <c r="F310" s="902"/>
      <c r="G310" s="570"/>
      <c r="H310" s="570"/>
      <c r="I310" s="570"/>
      <c r="J310" s="570"/>
      <c r="K310" s="570"/>
      <c r="L310" s="570"/>
      <c r="M310" s="570"/>
      <c r="N310" s="570"/>
      <c r="O310" s="570"/>
      <c r="P310" s="570"/>
      <c r="Q310" s="570"/>
      <c r="R310" s="570"/>
    </row>
    <row r="311" spans="2:18" s="243" customFormat="1" ht="16" hidden="1" customHeight="1">
      <c r="B311" s="976"/>
      <c r="C311" s="977" t="s">
        <v>455</v>
      </c>
      <c r="D311" s="957"/>
      <c r="E311" s="958"/>
      <c r="F311" s="959"/>
      <c r="G311" s="573"/>
      <c r="H311" s="568"/>
      <c r="I311" s="568"/>
      <c r="J311" s="568"/>
      <c r="K311" s="568"/>
      <c r="L311" s="568"/>
      <c r="M311" s="568"/>
      <c r="N311" s="568"/>
      <c r="O311" s="568"/>
      <c r="P311" s="568"/>
      <c r="Q311" s="568"/>
      <c r="R311" s="569"/>
    </row>
    <row r="312" spans="2:18" s="243" customFormat="1" ht="16" hidden="1" customHeight="1">
      <c r="B312" s="976"/>
      <c r="C312" s="978"/>
      <c r="D312" s="234" t="s">
        <v>13</v>
      </c>
      <c r="E312" s="902" t="s">
        <v>229</v>
      </c>
      <c r="F312" s="902"/>
      <c r="G312" s="570"/>
      <c r="H312" s="570"/>
      <c r="I312" s="570"/>
      <c r="J312" s="570"/>
      <c r="K312" s="570"/>
      <c r="L312" s="570"/>
      <c r="M312" s="570"/>
      <c r="N312" s="570"/>
      <c r="O312" s="570"/>
      <c r="P312" s="570"/>
      <c r="Q312" s="570"/>
      <c r="R312" s="570"/>
    </row>
    <row r="313" spans="2:18" s="243" customFormat="1" ht="16" hidden="1" customHeight="1">
      <c r="B313" s="976"/>
      <c r="C313" s="975"/>
      <c r="D313" s="234" t="s">
        <v>14</v>
      </c>
      <c r="E313" s="902" t="s">
        <v>230</v>
      </c>
      <c r="F313" s="902"/>
      <c r="G313" s="570"/>
      <c r="H313" s="570"/>
      <c r="I313" s="570"/>
      <c r="J313" s="570"/>
      <c r="K313" s="570"/>
      <c r="L313" s="570"/>
      <c r="M313" s="570"/>
      <c r="N313" s="570"/>
      <c r="O313" s="570"/>
      <c r="P313" s="570"/>
      <c r="Q313" s="570"/>
      <c r="R313" s="570"/>
    </row>
    <row r="314" spans="2:18" s="243" customFormat="1" ht="16" hidden="1" customHeight="1">
      <c r="B314" s="976"/>
      <c r="C314" s="977" t="s">
        <v>438</v>
      </c>
      <c r="D314" s="957"/>
      <c r="E314" s="958"/>
      <c r="F314" s="959"/>
      <c r="G314" s="573"/>
      <c r="H314" s="568"/>
      <c r="I314" s="568"/>
      <c r="J314" s="568"/>
      <c r="K314" s="568"/>
      <c r="L314" s="568"/>
      <c r="M314" s="568"/>
      <c r="N314" s="568"/>
      <c r="O314" s="568"/>
      <c r="P314" s="568"/>
      <c r="Q314" s="568"/>
      <c r="R314" s="569"/>
    </row>
    <row r="315" spans="2:18" s="243" customFormat="1" ht="16" hidden="1" customHeight="1">
      <c r="B315" s="976"/>
      <c r="C315" s="978"/>
      <c r="D315" s="234" t="s">
        <v>13</v>
      </c>
      <c r="E315" s="902" t="s">
        <v>229</v>
      </c>
      <c r="F315" s="902"/>
      <c r="G315" s="570"/>
      <c r="H315" s="570"/>
      <c r="I315" s="570"/>
      <c r="J315" s="570"/>
      <c r="K315" s="570"/>
      <c r="L315" s="570"/>
      <c r="M315" s="570"/>
      <c r="N315" s="570"/>
      <c r="O315" s="570"/>
      <c r="P315" s="570"/>
      <c r="Q315" s="570"/>
      <c r="R315" s="570"/>
    </row>
    <row r="316" spans="2:18" s="243" customFormat="1" ht="16" hidden="1" customHeight="1">
      <c r="B316" s="976"/>
      <c r="C316" s="975"/>
      <c r="D316" s="234" t="s">
        <v>14</v>
      </c>
      <c r="E316" s="902" t="s">
        <v>230</v>
      </c>
      <c r="F316" s="902"/>
      <c r="G316" s="570"/>
      <c r="H316" s="570"/>
      <c r="I316" s="570"/>
      <c r="J316" s="570"/>
      <c r="K316" s="570"/>
      <c r="L316" s="570"/>
      <c r="M316" s="570"/>
      <c r="N316" s="570"/>
      <c r="O316" s="570"/>
      <c r="P316" s="570"/>
      <c r="Q316" s="570"/>
      <c r="R316" s="570"/>
    </row>
    <row r="317" spans="2:18" s="243" customFormat="1" ht="16" hidden="1" customHeight="1">
      <c r="B317" s="976"/>
      <c r="C317" s="977" t="s">
        <v>456</v>
      </c>
      <c r="D317" s="957"/>
      <c r="E317" s="958"/>
      <c r="F317" s="959"/>
      <c r="G317" s="573"/>
      <c r="H317" s="568"/>
      <c r="I317" s="568"/>
      <c r="J317" s="568"/>
      <c r="K317" s="568"/>
      <c r="L317" s="568"/>
      <c r="M317" s="568"/>
      <c r="N317" s="568"/>
      <c r="O317" s="568"/>
      <c r="P317" s="568"/>
      <c r="Q317" s="568"/>
      <c r="R317" s="569"/>
    </row>
    <row r="318" spans="2:18" s="243" customFormat="1" ht="16" hidden="1" customHeight="1">
      <c r="B318" s="976"/>
      <c r="C318" s="978"/>
      <c r="D318" s="234" t="s">
        <v>13</v>
      </c>
      <c r="E318" s="902" t="s">
        <v>229</v>
      </c>
      <c r="F318" s="902"/>
      <c r="G318" s="570"/>
      <c r="H318" s="570"/>
      <c r="I318" s="570"/>
      <c r="J318" s="570"/>
      <c r="K318" s="570"/>
      <c r="L318" s="570"/>
      <c r="M318" s="570"/>
      <c r="N318" s="570"/>
      <c r="O318" s="570"/>
      <c r="P318" s="570"/>
      <c r="Q318" s="570"/>
      <c r="R318" s="570"/>
    </row>
    <row r="319" spans="2:18" s="243" customFormat="1" ht="16" hidden="1" customHeight="1">
      <c r="B319" s="976"/>
      <c r="C319" s="975"/>
      <c r="D319" s="234" t="s">
        <v>14</v>
      </c>
      <c r="E319" s="902" t="s">
        <v>230</v>
      </c>
      <c r="F319" s="902"/>
      <c r="G319" s="570"/>
      <c r="H319" s="570"/>
      <c r="I319" s="570"/>
      <c r="J319" s="570"/>
      <c r="K319" s="570"/>
      <c r="L319" s="570"/>
      <c r="M319" s="570"/>
      <c r="N319" s="570"/>
      <c r="O319" s="570"/>
      <c r="P319" s="570"/>
      <c r="Q319" s="570"/>
      <c r="R319" s="570"/>
    </row>
    <row r="320" spans="2:18" s="243" customFormat="1" ht="16" hidden="1" customHeight="1">
      <c r="B320" s="976"/>
      <c r="C320" s="977" t="s">
        <v>457</v>
      </c>
      <c r="D320" s="957"/>
      <c r="E320" s="958"/>
      <c r="F320" s="959"/>
      <c r="G320" s="573"/>
      <c r="H320" s="568"/>
      <c r="I320" s="568"/>
      <c r="J320" s="568"/>
      <c r="K320" s="568"/>
      <c r="L320" s="568"/>
      <c r="M320" s="568"/>
      <c r="N320" s="568"/>
      <c r="O320" s="568"/>
      <c r="P320" s="568"/>
      <c r="Q320" s="568"/>
      <c r="R320" s="569"/>
    </row>
    <row r="321" spans="2:18" s="243" customFormat="1" ht="16" hidden="1" customHeight="1">
      <c r="B321" s="976"/>
      <c r="C321" s="978"/>
      <c r="D321" s="234" t="s">
        <v>13</v>
      </c>
      <c r="E321" s="902" t="s">
        <v>229</v>
      </c>
      <c r="F321" s="902"/>
      <c r="G321" s="570"/>
      <c r="H321" s="570"/>
      <c r="I321" s="570"/>
      <c r="J321" s="570"/>
      <c r="K321" s="570"/>
      <c r="L321" s="570"/>
      <c r="M321" s="570"/>
      <c r="N321" s="570"/>
      <c r="O321" s="570"/>
      <c r="P321" s="570"/>
      <c r="Q321" s="570"/>
      <c r="R321" s="570"/>
    </row>
    <row r="322" spans="2:18" s="243" customFormat="1" ht="16" hidden="1" customHeight="1">
      <c r="B322" s="976"/>
      <c r="C322" s="975"/>
      <c r="D322" s="234" t="s">
        <v>14</v>
      </c>
      <c r="E322" s="902" t="s">
        <v>230</v>
      </c>
      <c r="F322" s="902"/>
      <c r="G322" s="570"/>
      <c r="H322" s="570"/>
      <c r="I322" s="570"/>
      <c r="J322" s="570"/>
      <c r="K322" s="570"/>
      <c r="L322" s="570"/>
      <c r="M322" s="570"/>
      <c r="N322" s="570"/>
      <c r="O322" s="570"/>
      <c r="P322" s="570"/>
      <c r="Q322" s="570"/>
      <c r="R322" s="570"/>
    </row>
    <row r="323" spans="2:18" s="243" customFormat="1" ht="16" hidden="1" customHeight="1">
      <c r="B323" s="976"/>
      <c r="C323" s="977" t="s">
        <v>458</v>
      </c>
      <c r="D323" s="957"/>
      <c r="E323" s="958"/>
      <c r="F323" s="959"/>
      <c r="G323" s="573"/>
      <c r="H323" s="568"/>
      <c r="I323" s="568"/>
      <c r="J323" s="568"/>
      <c r="K323" s="568"/>
      <c r="L323" s="568"/>
      <c r="M323" s="568"/>
      <c r="N323" s="568"/>
      <c r="O323" s="568"/>
      <c r="P323" s="568"/>
      <c r="Q323" s="568"/>
      <c r="R323" s="569"/>
    </row>
    <row r="324" spans="2:18" s="243" customFormat="1" ht="16" hidden="1" customHeight="1">
      <c r="B324" s="976"/>
      <c r="C324" s="978"/>
      <c r="D324" s="234" t="s">
        <v>13</v>
      </c>
      <c r="E324" s="902" t="s">
        <v>229</v>
      </c>
      <c r="F324" s="902"/>
      <c r="G324" s="570"/>
      <c r="H324" s="570"/>
      <c r="I324" s="570"/>
      <c r="J324" s="570"/>
      <c r="K324" s="570"/>
      <c r="L324" s="570"/>
      <c r="M324" s="570"/>
      <c r="N324" s="570"/>
      <c r="O324" s="570"/>
      <c r="P324" s="570"/>
      <c r="Q324" s="570"/>
      <c r="R324" s="570"/>
    </row>
    <row r="325" spans="2:18" s="243" customFormat="1" ht="16" hidden="1" customHeight="1">
      <c r="B325" s="976"/>
      <c r="C325" s="975"/>
      <c r="D325" s="234" t="s">
        <v>14</v>
      </c>
      <c r="E325" s="902" t="s">
        <v>230</v>
      </c>
      <c r="F325" s="902"/>
      <c r="G325" s="570"/>
      <c r="H325" s="570"/>
      <c r="I325" s="570"/>
      <c r="J325" s="570"/>
      <c r="K325" s="570"/>
      <c r="L325" s="570"/>
      <c r="M325" s="570"/>
      <c r="N325" s="570"/>
      <c r="O325" s="570"/>
      <c r="P325" s="570"/>
      <c r="Q325" s="570"/>
      <c r="R325" s="570"/>
    </row>
    <row r="326" spans="2:18" s="243" customFormat="1" ht="16" hidden="1" customHeight="1">
      <c r="B326" s="976"/>
      <c r="C326" s="977" t="s">
        <v>459</v>
      </c>
      <c r="D326" s="957"/>
      <c r="E326" s="958"/>
      <c r="F326" s="959"/>
      <c r="G326" s="573"/>
      <c r="H326" s="568"/>
      <c r="I326" s="568"/>
      <c r="J326" s="568"/>
      <c r="K326" s="568"/>
      <c r="L326" s="568"/>
      <c r="M326" s="568"/>
      <c r="N326" s="568"/>
      <c r="O326" s="568"/>
      <c r="P326" s="568"/>
      <c r="Q326" s="568"/>
      <c r="R326" s="569"/>
    </row>
    <row r="327" spans="2:18" s="243" customFormat="1" ht="16" hidden="1" customHeight="1">
      <c r="B327" s="976"/>
      <c r="C327" s="978"/>
      <c r="D327" s="234" t="s">
        <v>13</v>
      </c>
      <c r="E327" s="902" t="s">
        <v>229</v>
      </c>
      <c r="F327" s="902"/>
      <c r="G327" s="570"/>
      <c r="H327" s="570"/>
      <c r="I327" s="570"/>
      <c r="J327" s="570"/>
      <c r="K327" s="570"/>
      <c r="L327" s="570"/>
      <c r="M327" s="570"/>
      <c r="N327" s="570"/>
      <c r="O327" s="570"/>
      <c r="P327" s="570"/>
      <c r="Q327" s="570"/>
      <c r="R327" s="570"/>
    </row>
    <row r="328" spans="2:18" s="243" customFormat="1" ht="16" hidden="1" customHeight="1">
      <c r="B328" s="976"/>
      <c r="C328" s="975"/>
      <c r="D328" s="234" t="s">
        <v>14</v>
      </c>
      <c r="E328" s="902" t="s">
        <v>230</v>
      </c>
      <c r="F328" s="902"/>
      <c r="G328" s="570"/>
      <c r="H328" s="570"/>
      <c r="I328" s="570"/>
      <c r="J328" s="570"/>
      <c r="K328" s="570"/>
      <c r="L328" s="570"/>
      <c r="M328" s="570"/>
      <c r="N328" s="570"/>
      <c r="O328" s="570"/>
      <c r="P328" s="570"/>
      <c r="Q328" s="570"/>
      <c r="R328" s="570"/>
    </row>
    <row r="329" spans="2:18" s="243" customFormat="1" ht="16" hidden="1" customHeight="1">
      <c r="B329" s="976"/>
      <c r="C329" s="977" t="s">
        <v>460</v>
      </c>
      <c r="D329" s="957"/>
      <c r="E329" s="958"/>
      <c r="F329" s="959"/>
      <c r="G329" s="573"/>
      <c r="H329" s="568"/>
      <c r="I329" s="568"/>
      <c r="J329" s="568"/>
      <c r="K329" s="568"/>
      <c r="L329" s="568"/>
      <c r="M329" s="568"/>
      <c r="N329" s="568"/>
      <c r="O329" s="568"/>
      <c r="P329" s="568"/>
      <c r="Q329" s="568"/>
      <c r="R329" s="569"/>
    </row>
    <row r="330" spans="2:18" s="243" customFormat="1" ht="16" hidden="1" customHeight="1">
      <c r="B330" s="976"/>
      <c r="C330" s="978"/>
      <c r="D330" s="234" t="s">
        <v>13</v>
      </c>
      <c r="E330" s="902" t="s">
        <v>229</v>
      </c>
      <c r="F330" s="902"/>
      <c r="G330" s="570"/>
      <c r="H330" s="570"/>
      <c r="I330" s="570"/>
      <c r="J330" s="570"/>
      <c r="K330" s="570"/>
      <c r="L330" s="570"/>
      <c r="M330" s="570"/>
      <c r="N330" s="570"/>
      <c r="O330" s="570"/>
      <c r="P330" s="570"/>
      <c r="Q330" s="570"/>
      <c r="R330" s="570"/>
    </row>
    <row r="331" spans="2:18" s="243" customFormat="1" ht="16" hidden="1" customHeight="1">
      <c r="B331" s="976"/>
      <c r="C331" s="975"/>
      <c r="D331" s="234" t="s">
        <v>14</v>
      </c>
      <c r="E331" s="902" t="s">
        <v>230</v>
      </c>
      <c r="F331" s="902"/>
      <c r="G331" s="570"/>
      <c r="H331" s="570"/>
      <c r="I331" s="570"/>
      <c r="J331" s="570"/>
      <c r="K331" s="570"/>
      <c r="L331" s="570"/>
      <c r="M331" s="570"/>
      <c r="N331" s="570"/>
      <c r="O331" s="570"/>
      <c r="P331" s="570"/>
      <c r="Q331" s="570"/>
      <c r="R331" s="570"/>
    </row>
    <row r="332" spans="2:18" s="243" customFormat="1" ht="16" hidden="1" customHeight="1">
      <c r="B332" s="976"/>
      <c r="C332" s="977" t="s">
        <v>461</v>
      </c>
      <c r="D332" s="957"/>
      <c r="E332" s="958"/>
      <c r="F332" s="959"/>
      <c r="G332" s="573"/>
      <c r="H332" s="568"/>
      <c r="I332" s="568"/>
      <c r="J332" s="568"/>
      <c r="K332" s="568"/>
      <c r="L332" s="568"/>
      <c r="M332" s="568"/>
      <c r="N332" s="568"/>
      <c r="O332" s="568"/>
      <c r="P332" s="568"/>
      <c r="Q332" s="568"/>
      <c r="R332" s="569"/>
    </row>
    <row r="333" spans="2:18" s="243" customFormat="1" ht="16" hidden="1" customHeight="1">
      <c r="B333" s="976"/>
      <c r="C333" s="978"/>
      <c r="D333" s="234" t="s">
        <v>13</v>
      </c>
      <c r="E333" s="902" t="s">
        <v>229</v>
      </c>
      <c r="F333" s="902"/>
      <c r="G333" s="570"/>
      <c r="H333" s="570"/>
      <c r="I333" s="570"/>
      <c r="J333" s="570"/>
      <c r="K333" s="570"/>
      <c r="L333" s="570"/>
      <c r="M333" s="570"/>
      <c r="N333" s="570"/>
      <c r="O333" s="570"/>
      <c r="P333" s="570"/>
      <c r="Q333" s="570"/>
      <c r="R333" s="570"/>
    </row>
    <row r="334" spans="2:18" s="243" customFormat="1" ht="16" hidden="1" customHeight="1">
      <c r="B334" s="976"/>
      <c r="C334" s="975"/>
      <c r="D334" s="234" t="s">
        <v>14</v>
      </c>
      <c r="E334" s="902" t="s">
        <v>230</v>
      </c>
      <c r="F334" s="902"/>
      <c r="G334" s="570"/>
      <c r="H334" s="570"/>
      <c r="I334" s="570"/>
      <c r="J334" s="570"/>
      <c r="K334" s="570"/>
      <c r="L334" s="570"/>
      <c r="M334" s="570"/>
      <c r="N334" s="570"/>
      <c r="O334" s="570"/>
      <c r="P334" s="570"/>
      <c r="Q334" s="570"/>
      <c r="R334" s="570"/>
    </row>
    <row r="335" spans="2:18" s="243" customFormat="1" ht="16" hidden="1" customHeight="1">
      <c r="B335" s="976"/>
      <c r="C335" s="977" t="s">
        <v>462</v>
      </c>
      <c r="D335" s="957"/>
      <c r="E335" s="958"/>
      <c r="F335" s="959"/>
      <c r="G335" s="573"/>
      <c r="H335" s="568"/>
      <c r="I335" s="568"/>
      <c r="J335" s="568"/>
      <c r="K335" s="568"/>
      <c r="L335" s="568"/>
      <c r="M335" s="568"/>
      <c r="N335" s="568"/>
      <c r="O335" s="568"/>
      <c r="P335" s="568"/>
      <c r="Q335" s="568"/>
      <c r="R335" s="569"/>
    </row>
    <row r="336" spans="2:18" s="243" customFormat="1" ht="16" hidden="1" customHeight="1">
      <c r="B336" s="976"/>
      <c r="C336" s="978"/>
      <c r="D336" s="234" t="s">
        <v>13</v>
      </c>
      <c r="E336" s="902" t="s">
        <v>229</v>
      </c>
      <c r="F336" s="902"/>
      <c r="G336" s="570"/>
      <c r="H336" s="570"/>
      <c r="I336" s="570"/>
      <c r="J336" s="570"/>
      <c r="K336" s="570"/>
      <c r="L336" s="570"/>
      <c r="M336" s="570"/>
      <c r="N336" s="570"/>
      <c r="O336" s="570"/>
      <c r="P336" s="570"/>
      <c r="Q336" s="570"/>
      <c r="R336" s="570"/>
    </row>
    <row r="337" spans="2:18" s="243" customFormat="1" ht="16" hidden="1" customHeight="1">
      <c r="B337" s="976"/>
      <c r="C337" s="975"/>
      <c r="D337" s="234" t="s">
        <v>14</v>
      </c>
      <c r="E337" s="902" t="s">
        <v>230</v>
      </c>
      <c r="F337" s="902"/>
      <c r="G337" s="570"/>
      <c r="H337" s="570"/>
      <c r="I337" s="570"/>
      <c r="J337" s="570"/>
      <c r="K337" s="570"/>
      <c r="L337" s="570"/>
      <c r="M337" s="570"/>
      <c r="N337" s="570"/>
      <c r="O337" s="570"/>
      <c r="P337" s="570"/>
      <c r="Q337" s="570"/>
      <c r="R337" s="570"/>
    </row>
    <row r="338" spans="2:18" s="243" customFormat="1" ht="16" hidden="1" customHeight="1">
      <c r="B338" s="976"/>
      <c r="C338" s="977" t="s">
        <v>463</v>
      </c>
      <c r="D338" s="957"/>
      <c r="E338" s="958"/>
      <c r="F338" s="959"/>
      <c r="G338" s="573"/>
      <c r="H338" s="568"/>
      <c r="I338" s="568"/>
      <c r="J338" s="568"/>
      <c r="K338" s="568"/>
      <c r="L338" s="568"/>
      <c r="M338" s="568"/>
      <c r="N338" s="568"/>
      <c r="O338" s="568"/>
      <c r="P338" s="568"/>
      <c r="Q338" s="568"/>
      <c r="R338" s="569"/>
    </row>
    <row r="339" spans="2:18" s="243" customFormat="1" ht="16" hidden="1" customHeight="1">
      <c r="B339" s="976"/>
      <c r="C339" s="978"/>
      <c r="D339" s="234" t="s">
        <v>13</v>
      </c>
      <c r="E339" s="902" t="s">
        <v>229</v>
      </c>
      <c r="F339" s="902"/>
      <c r="G339" s="570"/>
      <c r="H339" s="570"/>
      <c r="I339" s="570"/>
      <c r="J339" s="570"/>
      <c r="K339" s="570"/>
      <c r="L339" s="570"/>
      <c r="M339" s="570"/>
      <c r="N339" s="570"/>
      <c r="O339" s="570"/>
      <c r="P339" s="570"/>
      <c r="Q339" s="570"/>
      <c r="R339" s="570"/>
    </row>
    <row r="340" spans="2:18" s="243" customFormat="1" ht="16" hidden="1" customHeight="1">
      <c r="B340" s="976"/>
      <c r="C340" s="975"/>
      <c r="D340" s="234" t="s">
        <v>14</v>
      </c>
      <c r="E340" s="902" t="s">
        <v>230</v>
      </c>
      <c r="F340" s="902"/>
      <c r="G340" s="570"/>
      <c r="H340" s="570"/>
      <c r="I340" s="570"/>
      <c r="J340" s="570"/>
      <c r="K340" s="570"/>
      <c r="L340" s="570"/>
      <c r="M340" s="570"/>
      <c r="N340" s="570"/>
      <c r="O340" s="570"/>
      <c r="P340" s="570"/>
      <c r="Q340" s="570"/>
      <c r="R340" s="570"/>
    </row>
    <row r="341" spans="2:18" s="243" customFormat="1" ht="16" hidden="1" customHeight="1">
      <c r="B341" s="976"/>
      <c r="C341" s="977" t="s">
        <v>464</v>
      </c>
      <c r="D341" s="957"/>
      <c r="E341" s="958"/>
      <c r="F341" s="959"/>
      <c r="G341" s="573"/>
      <c r="H341" s="568"/>
      <c r="I341" s="568"/>
      <c r="J341" s="568"/>
      <c r="K341" s="568"/>
      <c r="L341" s="568"/>
      <c r="M341" s="568"/>
      <c r="N341" s="568"/>
      <c r="O341" s="568"/>
      <c r="P341" s="568"/>
      <c r="Q341" s="568"/>
      <c r="R341" s="569"/>
    </row>
    <row r="342" spans="2:18" s="243" customFormat="1" ht="16" hidden="1" customHeight="1">
      <c r="B342" s="976"/>
      <c r="C342" s="978"/>
      <c r="D342" s="234" t="s">
        <v>13</v>
      </c>
      <c r="E342" s="902" t="s">
        <v>229</v>
      </c>
      <c r="F342" s="902"/>
      <c r="G342" s="570"/>
      <c r="H342" s="570"/>
      <c r="I342" s="570"/>
      <c r="J342" s="570"/>
      <c r="K342" s="570"/>
      <c r="L342" s="570"/>
      <c r="M342" s="570"/>
      <c r="N342" s="570"/>
      <c r="O342" s="570"/>
      <c r="P342" s="570"/>
      <c r="Q342" s="570"/>
      <c r="R342" s="570"/>
    </row>
    <row r="343" spans="2:18" s="243" customFormat="1" ht="16" hidden="1" customHeight="1">
      <c r="B343" s="976"/>
      <c r="C343" s="975"/>
      <c r="D343" s="234" t="s">
        <v>14</v>
      </c>
      <c r="E343" s="902" t="s">
        <v>230</v>
      </c>
      <c r="F343" s="902"/>
      <c r="G343" s="570"/>
      <c r="H343" s="570"/>
      <c r="I343" s="570"/>
      <c r="J343" s="570"/>
      <c r="K343" s="570"/>
      <c r="L343" s="570"/>
      <c r="M343" s="570"/>
      <c r="N343" s="570"/>
      <c r="O343" s="570"/>
      <c r="P343" s="570"/>
      <c r="Q343" s="570"/>
      <c r="R343" s="570"/>
    </row>
    <row r="344" spans="2:18" s="243" customFormat="1" ht="16" hidden="1" customHeight="1">
      <c r="B344" s="976"/>
      <c r="C344" s="977" t="s">
        <v>465</v>
      </c>
      <c r="D344" s="957"/>
      <c r="E344" s="958"/>
      <c r="F344" s="959"/>
      <c r="G344" s="573"/>
      <c r="H344" s="568"/>
      <c r="I344" s="568"/>
      <c r="J344" s="568"/>
      <c r="K344" s="568"/>
      <c r="L344" s="568"/>
      <c r="M344" s="568"/>
      <c r="N344" s="568"/>
      <c r="O344" s="568"/>
      <c r="P344" s="568"/>
      <c r="Q344" s="568"/>
      <c r="R344" s="569"/>
    </row>
    <row r="345" spans="2:18" s="243" customFormat="1" ht="16" hidden="1" customHeight="1">
      <c r="B345" s="976"/>
      <c r="C345" s="978"/>
      <c r="D345" s="234" t="s">
        <v>13</v>
      </c>
      <c r="E345" s="902" t="s">
        <v>229</v>
      </c>
      <c r="F345" s="902"/>
      <c r="G345" s="570"/>
      <c r="H345" s="570"/>
      <c r="I345" s="570"/>
      <c r="J345" s="570"/>
      <c r="K345" s="570"/>
      <c r="L345" s="570"/>
      <c r="M345" s="570"/>
      <c r="N345" s="570"/>
      <c r="O345" s="570"/>
      <c r="P345" s="570"/>
      <c r="Q345" s="570"/>
      <c r="R345" s="570"/>
    </row>
    <row r="346" spans="2:18" s="243" customFormat="1" ht="16" hidden="1" customHeight="1">
      <c r="B346" s="976"/>
      <c r="C346" s="975"/>
      <c r="D346" s="234" t="s">
        <v>14</v>
      </c>
      <c r="E346" s="902" t="s">
        <v>230</v>
      </c>
      <c r="F346" s="902"/>
      <c r="G346" s="570"/>
      <c r="H346" s="570"/>
      <c r="I346" s="570"/>
      <c r="J346" s="570"/>
      <c r="K346" s="570"/>
      <c r="L346" s="570"/>
      <c r="M346" s="570"/>
      <c r="N346" s="570"/>
      <c r="O346" s="570"/>
      <c r="P346" s="570"/>
      <c r="Q346" s="570"/>
      <c r="R346" s="570"/>
    </row>
    <row r="347" spans="2:18" s="243" customFormat="1" ht="16" hidden="1" customHeight="1">
      <c r="B347" s="976"/>
      <c r="C347" s="977" t="s">
        <v>466</v>
      </c>
      <c r="D347" s="957"/>
      <c r="E347" s="958"/>
      <c r="F347" s="959"/>
      <c r="G347" s="573"/>
      <c r="H347" s="568"/>
      <c r="I347" s="568"/>
      <c r="J347" s="568"/>
      <c r="K347" s="568"/>
      <c r="L347" s="568"/>
      <c r="M347" s="568"/>
      <c r="N347" s="568"/>
      <c r="O347" s="568"/>
      <c r="P347" s="568"/>
      <c r="Q347" s="568"/>
      <c r="R347" s="569"/>
    </row>
    <row r="348" spans="2:18" s="243" customFormat="1" ht="16" hidden="1" customHeight="1">
      <c r="B348" s="976"/>
      <c r="C348" s="978"/>
      <c r="D348" s="234" t="s">
        <v>13</v>
      </c>
      <c r="E348" s="902" t="s">
        <v>229</v>
      </c>
      <c r="F348" s="902"/>
      <c r="G348" s="570"/>
      <c r="H348" s="570"/>
      <c r="I348" s="570"/>
      <c r="J348" s="570"/>
      <c r="K348" s="570"/>
      <c r="L348" s="570"/>
      <c r="M348" s="570"/>
      <c r="N348" s="570"/>
      <c r="O348" s="570"/>
      <c r="P348" s="570"/>
      <c r="Q348" s="570"/>
      <c r="R348" s="570"/>
    </row>
    <row r="349" spans="2:18" s="243" customFormat="1" ht="16" hidden="1" customHeight="1">
      <c r="B349" s="976"/>
      <c r="C349" s="975"/>
      <c r="D349" s="234" t="s">
        <v>14</v>
      </c>
      <c r="E349" s="902" t="s">
        <v>230</v>
      </c>
      <c r="F349" s="902"/>
      <c r="G349" s="570"/>
      <c r="H349" s="570"/>
      <c r="I349" s="570"/>
      <c r="J349" s="570"/>
      <c r="K349" s="570"/>
      <c r="L349" s="570"/>
      <c r="M349" s="570"/>
      <c r="N349" s="570"/>
      <c r="O349" s="570"/>
      <c r="P349" s="570"/>
      <c r="Q349" s="570"/>
      <c r="R349" s="570"/>
    </row>
    <row r="350" spans="2:18" s="243" customFormat="1" ht="16" hidden="1" customHeight="1">
      <c r="B350" s="976"/>
      <c r="C350" s="977" t="s">
        <v>467</v>
      </c>
      <c r="D350" s="957"/>
      <c r="E350" s="958"/>
      <c r="F350" s="959"/>
      <c r="G350" s="573"/>
      <c r="H350" s="568"/>
      <c r="I350" s="568"/>
      <c r="J350" s="568"/>
      <c r="K350" s="568"/>
      <c r="L350" s="568"/>
      <c r="M350" s="568"/>
      <c r="N350" s="568"/>
      <c r="O350" s="568"/>
      <c r="P350" s="568"/>
      <c r="Q350" s="568"/>
      <c r="R350" s="569"/>
    </row>
    <row r="351" spans="2:18" s="243" customFormat="1" ht="16" hidden="1" customHeight="1">
      <c r="B351" s="976"/>
      <c r="C351" s="978"/>
      <c r="D351" s="234" t="s">
        <v>13</v>
      </c>
      <c r="E351" s="902" t="s">
        <v>229</v>
      </c>
      <c r="F351" s="902"/>
      <c r="G351" s="570"/>
      <c r="H351" s="570"/>
      <c r="I351" s="570"/>
      <c r="J351" s="570"/>
      <c r="K351" s="570"/>
      <c r="L351" s="570"/>
      <c r="M351" s="570"/>
      <c r="N351" s="570"/>
      <c r="O351" s="570"/>
      <c r="P351" s="570"/>
      <c r="Q351" s="570"/>
      <c r="R351" s="570"/>
    </row>
    <row r="352" spans="2:18" s="243" customFormat="1" ht="16" hidden="1" customHeight="1">
      <c r="B352" s="976"/>
      <c r="C352" s="975"/>
      <c r="D352" s="234" t="s">
        <v>14</v>
      </c>
      <c r="E352" s="902" t="s">
        <v>230</v>
      </c>
      <c r="F352" s="902"/>
      <c r="G352" s="570"/>
      <c r="H352" s="570"/>
      <c r="I352" s="570"/>
      <c r="J352" s="570"/>
      <c r="K352" s="570"/>
      <c r="L352" s="570"/>
      <c r="M352" s="570"/>
      <c r="N352" s="570"/>
      <c r="O352" s="570"/>
      <c r="P352" s="570"/>
      <c r="Q352" s="570"/>
      <c r="R352" s="570"/>
    </row>
    <row r="353" spans="2:18" s="243" customFormat="1" ht="16" hidden="1" customHeight="1">
      <c r="B353" s="976"/>
      <c r="C353" s="977" t="s">
        <v>468</v>
      </c>
      <c r="D353" s="957"/>
      <c r="E353" s="958"/>
      <c r="F353" s="959"/>
      <c r="G353" s="573"/>
      <c r="H353" s="568"/>
      <c r="I353" s="568"/>
      <c r="J353" s="568"/>
      <c r="K353" s="568"/>
      <c r="L353" s="568"/>
      <c r="M353" s="568"/>
      <c r="N353" s="568"/>
      <c r="O353" s="568"/>
      <c r="P353" s="568"/>
      <c r="Q353" s="568"/>
      <c r="R353" s="569"/>
    </row>
    <row r="354" spans="2:18" s="243" customFormat="1" ht="16" hidden="1" customHeight="1">
      <c r="B354" s="976"/>
      <c r="C354" s="978"/>
      <c r="D354" s="234" t="s">
        <v>13</v>
      </c>
      <c r="E354" s="902" t="s">
        <v>229</v>
      </c>
      <c r="F354" s="902"/>
      <c r="G354" s="570"/>
      <c r="H354" s="570"/>
      <c r="I354" s="570"/>
      <c r="J354" s="570"/>
      <c r="K354" s="570"/>
      <c r="L354" s="570"/>
      <c r="M354" s="570"/>
      <c r="N354" s="570"/>
      <c r="O354" s="570"/>
      <c r="P354" s="570"/>
      <c r="Q354" s="570"/>
      <c r="R354" s="570"/>
    </row>
    <row r="355" spans="2:18" s="243" customFormat="1" ht="16" hidden="1" customHeight="1">
      <c r="B355" s="976"/>
      <c r="C355" s="975"/>
      <c r="D355" s="234" t="s">
        <v>14</v>
      </c>
      <c r="E355" s="902" t="s">
        <v>230</v>
      </c>
      <c r="F355" s="902"/>
      <c r="G355" s="570"/>
      <c r="H355" s="570"/>
      <c r="I355" s="570"/>
      <c r="J355" s="570"/>
      <c r="K355" s="570"/>
      <c r="L355" s="570"/>
      <c r="M355" s="570"/>
      <c r="N355" s="570"/>
      <c r="O355" s="570"/>
      <c r="P355" s="570"/>
      <c r="Q355" s="570"/>
      <c r="R355" s="570"/>
    </row>
    <row r="356" spans="2:18" s="243" customFormat="1" ht="14.15" customHeight="1">
      <c r="B356" s="976"/>
      <c r="C356" s="919" t="s">
        <v>209</v>
      </c>
      <c r="D356" s="974"/>
      <c r="E356" s="974"/>
      <c r="F356" s="920"/>
      <c r="G356" s="571">
        <f>SUM(G$225:G$355)</f>
        <v>0</v>
      </c>
      <c r="H356" s="571">
        <f t="shared" ref="H356:R356" si="12">SUM(H$225:H$355)</f>
        <v>0</v>
      </c>
      <c r="I356" s="571">
        <f t="shared" si="12"/>
        <v>0</v>
      </c>
      <c r="J356" s="571">
        <f t="shared" si="12"/>
        <v>0</v>
      </c>
      <c r="K356" s="571">
        <f t="shared" si="12"/>
        <v>0</v>
      </c>
      <c r="L356" s="571">
        <f t="shared" si="12"/>
        <v>0</v>
      </c>
      <c r="M356" s="571">
        <f t="shared" si="12"/>
        <v>0</v>
      </c>
      <c r="N356" s="571">
        <f t="shared" si="12"/>
        <v>0</v>
      </c>
      <c r="O356" s="571">
        <f t="shared" si="12"/>
        <v>0</v>
      </c>
      <c r="P356" s="571">
        <f t="shared" si="12"/>
        <v>0</v>
      </c>
      <c r="Q356" s="571">
        <f t="shared" si="12"/>
        <v>0</v>
      </c>
      <c r="R356" s="571">
        <f t="shared" si="12"/>
        <v>0</v>
      </c>
    </row>
    <row r="357" spans="2:18" s="243" customFormat="1" ht="14.15" customHeight="1">
      <c r="B357" s="233">
        <v>3</v>
      </c>
      <c r="C357" s="971" t="s">
        <v>513</v>
      </c>
      <c r="D357" s="972"/>
      <c r="E357" s="972"/>
      <c r="F357" s="973"/>
      <c r="G357" s="570"/>
      <c r="H357" s="570"/>
      <c r="I357" s="570"/>
      <c r="J357" s="570"/>
      <c r="K357" s="570"/>
      <c r="L357" s="570"/>
      <c r="M357" s="570"/>
      <c r="N357" s="570"/>
      <c r="O357" s="570"/>
      <c r="P357" s="570"/>
      <c r="Q357" s="570"/>
      <c r="R357" s="570"/>
    </row>
    <row r="358" spans="2:18" s="243" customFormat="1" ht="14.15" customHeight="1">
      <c r="B358" s="233">
        <v>4</v>
      </c>
      <c r="C358" s="919" t="s">
        <v>209</v>
      </c>
      <c r="D358" s="974"/>
      <c r="E358" s="974"/>
      <c r="F358" s="920"/>
      <c r="G358" s="571">
        <f>G$222+G$356+G$357</f>
        <v>0</v>
      </c>
      <c r="H358" s="571">
        <f t="shared" ref="H358:R358" si="13">H$222+H$356+H$357</f>
        <v>0</v>
      </c>
      <c r="I358" s="571">
        <f t="shared" si="13"/>
        <v>0</v>
      </c>
      <c r="J358" s="571">
        <f t="shared" si="13"/>
        <v>0</v>
      </c>
      <c r="K358" s="571">
        <f t="shared" si="13"/>
        <v>0</v>
      </c>
      <c r="L358" s="571">
        <f t="shared" si="13"/>
        <v>0</v>
      </c>
      <c r="M358" s="571">
        <f t="shared" si="13"/>
        <v>0</v>
      </c>
      <c r="N358" s="571">
        <f t="shared" si="13"/>
        <v>0</v>
      </c>
      <c r="O358" s="571">
        <f t="shared" si="13"/>
        <v>0</v>
      </c>
      <c r="P358" s="571">
        <f t="shared" si="13"/>
        <v>0</v>
      </c>
      <c r="Q358" s="571">
        <f t="shared" si="13"/>
        <v>0</v>
      </c>
      <c r="R358" s="571">
        <f t="shared" si="13"/>
        <v>0</v>
      </c>
    </row>
    <row r="359" spans="2:18" s="243" customFormat="1" ht="14.15" customHeight="1">
      <c r="B359" s="235" t="s">
        <v>543</v>
      </c>
      <c r="C359" s="567"/>
      <c r="D359" s="567"/>
      <c r="E359" s="567"/>
      <c r="F359" s="567"/>
      <c r="G359" s="575"/>
      <c r="H359" s="575"/>
      <c r="I359" s="568"/>
      <c r="J359" s="568"/>
      <c r="K359" s="568"/>
      <c r="L359" s="568"/>
      <c r="M359" s="568"/>
      <c r="N359" s="568"/>
      <c r="O359" s="568"/>
      <c r="P359" s="568"/>
      <c r="Q359" s="568"/>
      <c r="R359" s="569"/>
    </row>
    <row r="360" spans="2:18" s="243" customFormat="1" ht="14.15" customHeight="1">
      <c r="B360" s="975">
        <v>1</v>
      </c>
      <c r="C360" s="960" t="s">
        <v>232</v>
      </c>
      <c r="D360" s="961"/>
      <c r="E360" s="961"/>
      <c r="F360" s="961"/>
      <c r="G360" s="568"/>
      <c r="H360" s="568"/>
      <c r="I360" s="568"/>
      <c r="J360" s="568"/>
      <c r="K360" s="568"/>
      <c r="L360" s="568"/>
      <c r="M360" s="568"/>
      <c r="N360" s="568"/>
      <c r="O360" s="568"/>
      <c r="P360" s="568"/>
      <c r="Q360" s="568"/>
      <c r="R360" s="569"/>
    </row>
    <row r="361" spans="2:18" s="243" customFormat="1" ht="14.15" customHeight="1">
      <c r="B361" s="976"/>
      <c r="C361" s="233" t="s">
        <v>31</v>
      </c>
      <c r="D361" s="957"/>
      <c r="E361" s="958"/>
      <c r="F361" s="959"/>
      <c r="G361" s="570"/>
      <c r="H361" s="570"/>
      <c r="I361" s="570"/>
      <c r="J361" s="570"/>
      <c r="K361" s="570"/>
      <c r="L361" s="570"/>
      <c r="M361" s="570"/>
      <c r="N361" s="570"/>
      <c r="O361" s="570"/>
      <c r="P361" s="570"/>
      <c r="Q361" s="570"/>
      <c r="R361" s="570"/>
    </row>
    <row r="362" spans="2:18" s="243" customFormat="1" ht="14.15" customHeight="1">
      <c r="B362" s="976"/>
      <c r="C362" s="233" t="s">
        <v>37</v>
      </c>
      <c r="D362" s="957"/>
      <c r="E362" s="958"/>
      <c r="F362" s="959"/>
      <c r="G362" s="570"/>
      <c r="H362" s="570"/>
      <c r="I362" s="570"/>
      <c r="J362" s="570"/>
      <c r="K362" s="570"/>
      <c r="L362" s="570"/>
      <c r="M362" s="570"/>
      <c r="N362" s="570"/>
      <c r="O362" s="570"/>
      <c r="P362" s="570"/>
      <c r="Q362" s="570"/>
      <c r="R362" s="570"/>
    </row>
    <row r="363" spans="2:18" s="243" customFormat="1" ht="16" hidden="1" customHeight="1">
      <c r="B363" s="976"/>
      <c r="C363" s="233" t="s">
        <v>452</v>
      </c>
      <c r="D363" s="957"/>
      <c r="E363" s="958"/>
      <c r="F363" s="959"/>
      <c r="G363" s="570"/>
      <c r="H363" s="570"/>
      <c r="I363" s="570"/>
      <c r="J363" s="570"/>
      <c r="K363" s="570"/>
      <c r="L363" s="570"/>
      <c r="M363" s="570"/>
      <c r="N363" s="570"/>
      <c r="O363" s="570"/>
      <c r="P363" s="570"/>
      <c r="Q363" s="570"/>
      <c r="R363" s="570"/>
    </row>
    <row r="364" spans="2:18" s="243" customFormat="1" ht="16" hidden="1" customHeight="1">
      <c r="B364" s="976"/>
      <c r="C364" s="233" t="s">
        <v>38</v>
      </c>
      <c r="D364" s="957"/>
      <c r="E364" s="958"/>
      <c r="F364" s="959"/>
      <c r="G364" s="570"/>
      <c r="H364" s="570"/>
      <c r="I364" s="570"/>
      <c r="J364" s="570"/>
      <c r="K364" s="570"/>
      <c r="L364" s="570"/>
      <c r="M364" s="570"/>
      <c r="N364" s="570"/>
      <c r="O364" s="570"/>
      <c r="P364" s="570"/>
      <c r="Q364" s="570"/>
      <c r="R364" s="570"/>
    </row>
    <row r="365" spans="2:18" s="243" customFormat="1" ht="16" hidden="1" customHeight="1">
      <c r="B365" s="976"/>
      <c r="C365" s="233" t="s">
        <v>453</v>
      </c>
      <c r="D365" s="957"/>
      <c r="E365" s="958"/>
      <c r="F365" s="959"/>
      <c r="G365" s="570"/>
      <c r="H365" s="570"/>
      <c r="I365" s="570"/>
      <c r="J365" s="570"/>
      <c r="K365" s="570"/>
      <c r="L365" s="570"/>
      <c r="M365" s="570"/>
      <c r="N365" s="570"/>
      <c r="O365" s="570"/>
      <c r="P365" s="570"/>
      <c r="Q365" s="570"/>
      <c r="R365" s="570"/>
    </row>
    <row r="366" spans="2:18" s="243" customFormat="1" ht="16" hidden="1" customHeight="1">
      <c r="B366" s="976"/>
      <c r="C366" s="233" t="s">
        <v>454</v>
      </c>
      <c r="D366" s="957"/>
      <c r="E366" s="958"/>
      <c r="F366" s="959"/>
      <c r="G366" s="570"/>
      <c r="H366" s="570"/>
      <c r="I366" s="570"/>
      <c r="J366" s="570"/>
      <c r="K366" s="570"/>
      <c r="L366" s="570"/>
      <c r="M366" s="570"/>
      <c r="N366" s="570"/>
      <c r="O366" s="570"/>
      <c r="P366" s="570"/>
      <c r="Q366" s="570"/>
      <c r="R366" s="570"/>
    </row>
    <row r="367" spans="2:18" s="243" customFormat="1" ht="16" hidden="1" customHeight="1">
      <c r="B367" s="976"/>
      <c r="C367" s="233" t="s">
        <v>40</v>
      </c>
      <c r="D367" s="957"/>
      <c r="E367" s="958"/>
      <c r="F367" s="959"/>
      <c r="G367" s="570"/>
      <c r="H367" s="570"/>
      <c r="I367" s="570"/>
      <c r="J367" s="570"/>
      <c r="K367" s="570"/>
      <c r="L367" s="570"/>
      <c r="M367" s="570"/>
      <c r="N367" s="570"/>
      <c r="O367" s="570"/>
      <c r="P367" s="570"/>
      <c r="Q367" s="570"/>
      <c r="R367" s="570"/>
    </row>
    <row r="368" spans="2:18" s="243" customFormat="1" ht="16" hidden="1" customHeight="1">
      <c r="B368" s="976"/>
      <c r="C368" s="233" t="s">
        <v>39</v>
      </c>
      <c r="D368" s="957"/>
      <c r="E368" s="958"/>
      <c r="F368" s="959"/>
      <c r="G368" s="570"/>
      <c r="H368" s="570"/>
      <c r="I368" s="570"/>
      <c r="J368" s="570"/>
      <c r="K368" s="570"/>
      <c r="L368" s="570"/>
      <c r="M368" s="570"/>
      <c r="N368" s="570"/>
      <c r="O368" s="570"/>
      <c r="P368" s="570"/>
      <c r="Q368" s="570"/>
      <c r="R368" s="570"/>
    </row>
    <row r="369" spans="2:18" s="243" customFormat="1" ht="16" hidden="1" customHeight="1">
      <c r="B369" s="976"/>
      <c r="C369" s="233" t="s">
        <v>48</v>
      </c>
      <c r="D369" s="957"/>
      <c r="E369" s="958"/>
      <c r="F369" s="959"/>
      <c r="G369" s="570"/>
      <c r="H369" s="570"/>
      <c r="I369" s="570"/>
      <c r="J369" s="570"/>
      <c r="K369" s="570"/>
      <c r="L369" s="570"/>
      <c r="M369" s="570"/>
      <c r="N369" s="570"/>
      <c r="O369" s="570"/>
      <c r="P369" s="570"/>
      <c r="Q369" s="570"/>
      <c r="R369" s="570"/>
    </row>
    <row r="370" spans="2:18" s="243" customFormat="1" ht="16" hidden="1" customHeight="1">
      <c r="B370" s="976"/>
      <c r="C370" s="233" t="s">
        <v>49</v>
      </c>
      <c r="D370" s="957"/>
      <c r="E370" s="958"/>
      <c r="F370" s="959"/>
      <c r="G370" s="570"/>
      <c r="H370" s="570"/>
      <c r="I370" s="570"/>
      <c r="J370" s="570"/>
      <c r="K370" s="570"/>
      <c r="L370" s="570"/>
      <c r="M370" s="570"/>
      <c r="N370" s="570"/>
      <c r="O370" s="570"/>
      <c r="P370" s="570"/>
      <c r="Q370" s="570"/>
      <c r="R370" s="570"/>
    </row>
    <row r="371" spans="2:18" s="243" customFormat="1" ht="16" hidden="1" customHeight="1">
      <c r="B371" s="976"/>
      <c r="C371" s="233" t="s">
        <v>50</v>
      </c>
      <c r="D371" s="957"/>
      <c r="E371" s="958"/>
      <c r="F371" s="959"/>
      <c r="G371" s="570"/>
      <c r="H371" s="570"/>
      <c r="I371" s="570"/>
      <c r="J371" s="570"/>
      <c r="K371" s="570"/>
      <c r="L371" s="570"/>
      <c r="M371" s="570"/>
      <c r="N371" s="570"/>
      <c r="O371" s="570"/>
      <c r="P371" s="570"/>
      <c r="Q371" s="570"/>
      <c r="R371" s="570"/>
    </row>
    <row r="372" spans="2:18" s="243" customFormat="1" ht="16" hidden="1" customHeight="1">
      <c r="B372" s="976"/>
      <c r="C372" s="233" t="s">
        <v>51</v>
      </c>
      <c r="D372" s="957"/>
      <c r="E372" s="958"/>
      <c r="F372" s="959"/>
      <c r="G372" s="570"/>
      <c r="H372" s="570"/>
      <c r="I372" s="570"/>
      <c r="J372" s="570"/>
      <c r="K372" s="570"/>
      <c r="L372" s="570"/>
      <c r="M372" s="570"/>
      <c r="N372" s="570"/>
      <c r="O372" s="570"/>
      <c r="P372" s="570"/>
      <c r="Q372" s="570"/>
      <c r="R372" s="570"/>
    </row>
    <row r="373" spans="2:18" s="243" customFormat="1" ht="16" hidden="1" customHeight="1">
      <c r="B373" s="976"/>
      <c r="C373" s="233" t="s">
        <v>52</v>
      </c>
      <c r="D373" s="957"/>
      <c r="E373" s="958"/>
      <c r="F373" s="959"/>
      <c r="G373" s="570"/>
      <c r="H373" s="570"/>
      <c r="I373" s="570"/>
      <c r="J373" s="570"/>
      <c r="K373" s="570"/>
      <c r="L373" s="570"/>
      <c r="M373" s="570"/>
      <c r="N373" s="570"/>
      <c r="O373" s="570"/>
      <c r="P373" s="570"/>
      <c r="Q373" s="570"/>
      <c r="R373" s="570"/>
    </row>
    <row r="374" spans="2:18" s="243" customFormat="1" ht="16" hidden="1" customHeight="1">
      <c r="B374" s="976"/>
      <c r="C374" s="233" t="s">
        <v>53</v>
      </c>
      <c r="D374" s="957"/>
      <c r="E374" s="958"/>
      <c r="F374" s="959"/>
      <c r="G374" s="570"/>
      <c r="H374" s="570"/>
      <c r="I374" s="570"/>
      <c r="J374" s="570"/>
      <c r="K374" s="570"/>
      <c r="L374" s="570"/>
      <c r="M374" s="570"/>
      <c r="N374" s="570"/>
      <c r="O374" s="570"/>
      <c r="P374" s="570"/>
      <c r="Q374" s="570"/>
      <c r="R374" s="570"/>
    </row>
    <row r="375" spans="2:18" s="243" customFormat="1" ht="16" hidden="1" customHeight="1">
      <c r="B375" s="976"/>
      <c r="C375" s="233" t="s">
        <v>78</v>
      </c>
      <c r="D375" s="957"/>
      <c r="E375" s="958"/>
      <c r="F375" s="959"/>
      <c r="G375" s="570"/>
      <c r="H375" s="570"/>
      <c r="I375" s="570"/>
      <c r="J375" s="570"/>
      <c r="K375" s="570"/>
      <c r="L375" s="570"/>
      <c r="M375" s="570"/>
      <c r="N375" s="570"/>
      <c r="O375" s="570"/>
      <c r="P375" s="570"/>
      <c r="Q375" s="570"/>
      <c r="R375" s="570"/>
    </row>
    <row r="376" spans="2:18" s="243" customFormat="1" ht="16" hidden="1" customHeight="1">
      <c r="B376" s="976"/>
      <c r="C376" s="233" t="s">
        <v>79</v>
      </c>
      <c r="D376" s="957"/>
      <c r="E376" s="958"/>
      <c r="F376" s="959"/>
      <c r="G376" s="570"/>
      <c r="H376" s="570"/>
      <c r="I376" s="570"/>
      <c r="J376" s="570"/>
      <c r="K376" s="570"/>
      <c r="L376" s="570"/>
      <c r="M376" s="570"/>
      <c r="N376" s="570"/>
      <c r="O376" s="570"/>
      <c r="P376" s="570"/>
      <c r="Q376" s="570"/>
      <c r="R376" s="570"/>
    </row>
    <row r="377" spans="2:18" s="243" customFormat="1" ht="16" hidden="1" customHeight="1">
      <c r="B377" s="976"/>
      <c r="C377" s="233" t="s">
        <v>80</v>
      </c>
      <c r="D377" s="957"/>
      <c r="E377" s="958"/>
      <c r="F377" s="959"/>
      <c r="G377" s="570"/>
      <c r="H377" s="570"/>
      <c r="I377" s="570"/>
      <c r="J377" s="570"/>
      <c r="K377" s="570"/>
      <c r="L377" s="570"/>
      <c r="M377" s="570"/>
      <c r="N377" s="570"/>
      <c r="O377" s="570"/>
      <c r="P377" s="570"/>
      <c r="Q377" s="570"/>
      <c r="R377" s="570"/>
    </row>
    <row r="378" spans="2:18" s="243" customFormat="1" ht="16" hidden="1" customHeight="1">
      <c r="B378" s="976"/>
      <c r="C378" s="233" t="s">
        <v>81</v>
      </c>
      <c r="D378" s="957"/>
      <c r="E378" s="958"/>
      <c r="F378" s="959"/>
      <c r="G378" s="570"/>
      <c r="H378" s="570"/>
      <c r="I378" s="570"/>
      <c r="J378" s="570"/>
      <c r="K378" s="570"/>
      <c r="L378" s="570"/>
      <c r="M378" s="570"/>
      <c r="N378" s="570"/>
      <c r="O378" s="570"/>
      <c r="P378" s="570"/>
      <c r="Q378" s="570"/>
      <c r="R378" s="570"/>
    </row>
    <row r="379" spans="2:18" s="243" customFormat="1" ht="16" hidden="1" customHeight="1">
      <c r="B379" s="976"/>
      <c r="C379" s="233" t="s">
        <v>82</v>
      </c>
      <c r="D379" s="957"/>
      <c r="E379" s="958"/>
      <c r="F379" s="959"/>
      <c r="G379" s="570"/>
      <c r="H379" s="570"/>
      <c r="I379" s="570"/>
      <c r="J379" s="570"/>
      <c r="K379" s="570"/>
      <c r="L379" s="570"/>
      <c r="M379" s="570"/>
      <c r="N379" s="570"/>
      <c r="O379" s="570"/>
      <c r="P379" s="570"/>
      <c r="Q379" s="570"/>
      <c r="R379" s="570"/>
    </row>
    <row r="380" spans="2:18" s="243" customFormat="1" ht="16" hidden="1" customHeight="1">
      <c r="B380" s="976"/>
      <c r="C380" s="233" t="s">
        <v>83</v>
      </c>
      <c r="D380" s="957"/>
      <c r="E380" s="958"/>
      <c r="F380" s="959"/>
      <c r="G380" s="570"/>
      <c r="H380" s="570"/>
      <c r="I380" s="570"/>
      <c r="J380" s="570"/>
      <c r="K380" s="570"/>
      <c r="L380" s="570"/>
      <c r="M380" s="570"/>
      <c r="N380" s="570"/>
      <c r="O380" s="570"/>
      <c r="P380" s="570"/>
      <c r="Q380" s="570"/>
      <c r="R380" s="570"/>
    </row>
    <row r="381" spans="2:18" s="243" customFormat="1" ht="16" hidden="1" customHeight="1">
      <c r="B381" s="976"/>
      <c r="C381" s="233" t="s">
        <v>84</v>
      </c>
      <c r="D381" s="957"/>
      <c r="E381" s="958"/>
      <c r="F381" s="959"/>
      <c r="G381" s="570"/>
      <c r="H381" s="570"/>
      <c r="I381" s="570"/>
      <c r="J381" s="570"/>
      <c r="K381" s="570"/>
      <c r="L381" s="570"/>
      <c r="M381" s="570"/>
      <c r="N381" s="570"/>
      <c r="O381" s="570"/>
      <c r="P381" s="570"/>
      <c r="Q381" s="570"/>
      <c r="R381" s="570"/>
    </row>
    <row r="382" spans="2:18" s="243" customFormat="1" ht="16" hidden="1" customHeight="1">
      <c r="B382" s="976"/>
      <c r="C382" s="233" t="s">
        <v>85</v>
      </c>
      <c r="D382" s="957"/>
      <c r="E382" s="958"/>
      <c r="F382" s="959"/>
      <c r="G382" s="570"/>
      <c r="H382" s="570"/>
      <c r="I382" s="570"/>
      <c r="J382" s="570"/>
      <c r="K382" s="570"/>
      <c r="L382" s="570"/>
      <c r="M382" s="570"/>
      <c r="N382" s="570"/>
      <c r="O382" s="570"/>
      <c r="P382" s="570"/>
      <c r="Q382" s="570"/>
      <c r="R382" s="570"/>
    </row>
    <row r="383" spans="2:18" s="243" customFormat="1" ht="16" hidden="1" customHeight="1">
      <c r="B383" s="976"/>
      <c r="C383" s="233" t="s">
        <v>86</v>
      </c>
      <c r="D383" s="957"/>
      <c r="E383" s="958"/>
      <c r="F383" s="959"/>
      <c r="G383" s="570"/>
      <c r="H383" s="570"/>
      <c r="I383" s="570"/>
      <c r="J383" s="570"/>
      <c r="K383" s="570"/>
      <c r="L383" s="570"/>
      <c r="M383" s="570"/>
      <c r="N383" s="570"/>
      <c r="O383" s="570"/>
      <c r="P383" s="570"/>
      <c r="Q383" s="570"/>
      <c r="R383" s="570"/>
    </row>
    <row r="384" spans="2:18" s="243" customFormat="1" ht="16" hidden="1" customHeight="1">
      <c r="B384" s="976"/>
      <c r="C384" s="233" t="s">
        <v>87</v>
      </c>
      <c r="D384" s="957"/>
      <c r="E384" s="958"/>
      <c r="F384" s="959"/>
      <c r="G384" s="570"/>
      <c r="H384" s="570"/>
      <c r="I384" s="570"/>
      <c r="J384" s="570"/>
      <c r="K384" s="570"/>
      <c r="L384" s="570"/>
      <c r="M384" s="570"/>
      <c r="N384" s="570"/>
      <c r="O384" s="570"/>
      <c r="P384" s="570"/>
      <c r="Q384" s="570"/>
      <c r="R384" s="570"/>
    </row>
    <row r="385" spans="2:18" s="243" customFormat="1" ht="16" hidden="1" customHeight="1">
      <c r="B385" s="976"/>
      <c r="C385" s="233" t="s">
        <v>88</v>
      </c>
      <c r="D385" s="957"/>
      <c r="E385" s="958"/>
      <c r="F385" s="959"/>
      <c r="G385" s="570"/>
      <c r="H385" s="570"/>
      <c r="I385" s="570"/>
      <c r="J385" s="570"/>
      <c r="K385" s="570"/>
      <c r="L385" s="570"/>
      <c r="M385" s="570"/>
      <c r="N385" s="570"/>
      <c r="O385" s="570"/>
      <c r="P385" s="570"/>
      <c r="Q385" s="570"/>
      <c r="R385" s="570"/>
    </row>
    <row r="386" spans="2:18" s="243" customFormat="1" ht="16" hidden="1" customHeight="1">
      <c r="B386" s="976"/>
      <c r="C386" s="233" t="s">
        <v>89</v>
      </c>
      <c r="D386" s="957"/>
      <c r="E386" s="958"/>
      <c r="F386" s="959"/>
      <c r="G386" s="570"/>
      <c r="H386" s="570"/>
      <c r="I386" s="570"/>
      <c r="J386" s="570"/>
      <c r="K386" s="570"/>
      <c r="L386" s="570"/>
      <c r="M386" s="570"/>
      <c r="N386" s="570"/>
      <c r="O386" s="570"/>
      <c r="P386" s="570"/>
      <c r="Q386" s="570"/>
      <c r="R386" s="570"/>
    </row>
    <row r="387" spans="2:18" s="243" customFormat="1" ht="16" hidden="1" customHeight="1">
      <c r="B387" s="976"/>
      <c r="C387" s="233" t="s">
        <v>90</v>
      </c>
      <c r="D387" s="957"/>
      <c r="E387" s="958"/>
      <c r="F387" s="959"/>
      <c r="G387" s="570"/>
      <c r="H387" s="570"/>
      <c r="I387" s="570"/>
      <c r="J387" s="570"/>
      <c r="K387" s="570"/>
      <c r="L387" s="570"/>
      <c r="M387" s="570"/>
      <c r="N387" s="570"/>
      <c r="O387" s="570"/>
      <c r="P387" s="570"/>
      <c r="Q387" s="570"/>
      <c r="R387" s="570"/>
    </row>
    <row r="388" spans="2:18" s="243" customFormat="1" ht="16" hidden="1" customHeight="1">
      <c r="B388" s="976"/>
      <c r="C388" s="233" t="s">
        <v>91</v>
      </c>
      <c r="D388" s="957"/>
      <c r="E388" s="958"/>
      <c r="F388" s="959"/>
      <c r="G388" s="570"/>
      <c r="H388" s="570"/>
      <c r="I388" s="570"/>
      <c r="J388" s="570"/>
      <c r="K388" s="570"/>
      <c r="L388" s="570"/>
      <c r="M388" s="570"/>
      <c r="N388" s="570"/>
      <c r="O388" s="570"/>
      <c r="P388" s="570"/>
      <c r="Q388" s="570"/>
      <c r="R388" s="570"/>
    </row>
    <row r="389" spans="2:18" s="243" customFormat="1" ht="16" hidden="1" customHeight="1">
      <c r="B389" s="976"/>
      <c r="C389" s="233" t="s">
        <v>92</v>
      </c>
      <c r="D389" s="957"/>
      <c r="E389" s="958"/>
      <c r="F389" s="959"/>
      <c r="G389" s="570"/>
      <c r="H389" s="570"/>
      <c r="I389" s="570"/>
      <c r="J389" s="570"/>
      <c r="K389" s="570"/>
      <c r="L389" s="570"/>
      <c r="M389" s="570"/>
      <c r="N389" s="570"/>
      <c r="O389" s="570"/>
      <c r="P389" s="570"/>
      <c r="Q389" s="570"/>
      <c r="R389" s="570"/>
    </row>
    <row r="390" spans="2:18" s="243" customFormat="1" ht="16" hidden="1" customHeight="1">
      <c r="B390" s="976"/>
      <c r="C390" s="233" t="s">
        <v>455</v>
      </c>
      <c r="D390" s="957"/>
      <c r="E390" s="958"/>
      <c r="F390" s="959"/>
      <c r="G390" s="570"/>
      <c r="H390" s="570"/>
      <c r="I390" s="570"/>
      <c r="J390" s="570"/>
      <c r="K390" s="570"/>
      <c r="L390" s="570"/>
      <c r="M390" s="570"/>
      <c r="N390" s="570"/>
      <c r="O390" s="570"/>
      <c r="P390" s="570"/>
      <c r="Q390" s="570"/>
      <c r="R390" s="570"/>
    </row>
    <row r="391" spans="2:18" s="243" customFormat="1" ht="16" hidden="1" customHeight="1">
      <c r="B391" s="976"/>
      <c r="C391" s="233" t="s">
        <v>438</v>
      </c>
      <c r="D391" s="957"/>
      <c r="E391" s="958"/>
      <c r="F391" s="959"/>
      <c r="G391" s="570"/>
      <c r="H391" s="570"/>
      <c r="I391" s="570"/>
      <c r="J391" s="570"/>
      <c r="K391" s="570"/>
      <c r="L391" s="570"/>
      <c r="M391" s="570"/>
      <c r="N391" s="570"/>
      <c r="O391" s="570"/>
      <c r="P391" s="570"/>
      <c r="Q391" s="570"/>
      <c r="R391" s="570"/>
    </row>
    <row r="392" spans="2:18" s="243" customFormat="1" ht="16" hidden="1" customHeight="1">
      <c r="B392" s="976"/>
      <c r="C392" s="233" t="s">
        <v>456</v>
      </c>
      <c r="D392" s="957"/>
      <c r="E392" s="958"/>
      <c r="F392" s="959"/>
      <c r="G392" s="570"/>
      <c r="H392" s="570"/>
      <c r="I392" s="570"/>
      <c r="J392" s="570"/>
      <c r="K392" s="570"/>
      <c r="L392" s="570"/>
      <c r="M392" s="570"/>
      <c r="N392" s="570"/>
      <c r="O392" s="570"/>
      <c r="P392" s="570"/>
      <c r="Q392" s="570"/>
      <c r="R392" s="570"/>
    </row>
    <row r="393" spans="2:18" s="243" customFormat="1" ht="16" hidden="1" customHeight="1">
      <c r="B393" s="976"/>
      <c r="C393" s="233" t="s">
        <v>457</v>
      </c>
      <c r="D393" s="957"/>
      <c r="E393" s="958"/>
      <c r="F393" s="959"/>
      <c r="G393" s="570"/>
      <c r="H393" s="570"/>
      <c r="I393" s="570"/>
      <c r="J393" s="570"/>
      <c r="K393" s="570"/>
      <c r="L393" s="570"/>
      <c r="M393" s="570"/>
      <c r="N393" s="570"/>
      <c r="O393" s="570"/>
      <c r="P393" s="570"/>
      <c r="Q393" s="570"/>
      <c r="R393" s="570"/>
    </row>
    <row r="394" spans="2:18" s="243" customFormat="1" ht="16" hidden="1" customHeight="1">
      <c r="B394" s="976"/>
      <c r="C394" s="233" t="s">
        <v>458</v>
      </c>
      <c r="D394" s="957"/>
      <c r="E394" s="958"/>
      <c r="F394" s="959"/>
      <c r="G394" s="570"/>
      <c r="H394" s="570"/>
      <c r="I394" s="570"/>
      <c r="J394" s="570"/>
      <c r="K394" s="570"/>
      <c r="L394" s="570"/>
      <c r="M394" s="570"/>
      <c r="N394" s="570"/>
      <c r="O394" s="570"/>
      <c r="P394" s="570"/>
      <c r="Q394" s="570"/>
      <c r="R394" s="570"/>
    </row>
    <row r="395" spans="2:18" s="243" customFormat="1" ht="16" hidden="1" customHeight="1">
      <c r="B395" s="976"/>
      <c r="C395" s="233" t="s">
        <v>459</v>
      </c>
      <c r="D395" s="957"/>
      <c r="E395" s="958"/>
      <c r="F395" s="959"/>
      <c r="G395" s="570"/>
      <c r="H395" s="570"/>
      <c r="I395" s="570"/>
      <c r="J395" s="570"/>
      <c r="K395" s="570"/>
      <c r="L395" s="570"/>
      <c r="M395" s="570"/>
      <c r="N395" s="570"/>
      <c r="O395" s="570"/>
      <c r="P395" s="570"/>
      <c r="Q395" s="570"/>
      <c r="R395" s="570"/>
    </row>
    <row r="396" spans="2:18" s="243" customFormat="1" ht="16" hidden="1" customHeight="1">
      <c r="B396" s="976"/>
      <c r="C396" s="233" t="s">
        <v>460</v>
      </c>
      <c r="D396" s="957"/>
      <c r="E396" s="958"/>
      <c r="F396" s="959"/>
      <c r="G396" s="570"/>
      <c r="H396" s="570"/>
      <c r="I396" s="570"/>
      <c r="J396" s="570"/>
      <c r="K396" s="570"/>
      <c r="L396" s="570"/>
      <c r="M396" s="570"/>
      <c r="N396" s="570"/>
      <c r="O396" s="570"/>
      <c r="P396" s="570"/>
      <c r="Q396" s="570"/>
      <c r="R396" s="570"/>
    </row>
    <row r="397" spans="2:18" s="243" customFormat="1" ht="16" hidden="1" customHeight="1">
      <c r="B397" s="976"/>
      <c r="C397" s="233" t="s">
        <v>461</v>
      </c>
      <c r="D397" s="957"/>
      <c r="E397" s="958"/>
      <c r="F397" s="959"/>
      <c r="G397" s="570"/>
      <c r="H397" s="570"/>
      <c r="I397" s="570"/>
      <c r="J397" s="570"/>
      <c r="K397" s="570"/>
      <c r="L397" s="570"/>
      <c r="M397" s="570"/>
      <c r="N397" s="570"/>
      <c r="O397" s="570"/>
      <c r="P397" s="570"/>
      <c r="Q397" s="570"/>
      <c r="R397" s="570"/>
    </row>
    <row r="398" spans="2:18" s="243" customFormat="1" ht="16" hidden="1" customHeight="1">
      <c r="B398" s="976"/>
      <c r="C398" s="233" t="s">
        <v>462</v>
      </c>
      <c r="D398" s="957"/>
      <c r="E398" s="958"/>
      <c r="F398" s="959"/>
      <c r="G398" s="570"/>
      <c r="H398" s="570"/>
      <c r="I398" s="570"/>
      <c r="J398" s="570"/>
      <c r="K398" s="570"/>
      <c r="L398" s="570"/>
      <c r="M398" s="570"/>
      <c r="N398" s="570"/>
      <c r="O398" s="570"/>
      <c r="P398" s="570"/>
      <c r="Q398" s="570"/>
      <c r="R398" s="570"/>
    </row>
    <row r="399" spans="2:18" s="243" customFormat="1" ht="16" hidden="1" customHeight="1">
      <c r="B399" s="976"/>
      <c r="C399" s="233" t="s">
        <v>463</v>
      </c>
      <c r="D399" s="957"/>
      <c r="E399" s="958"/>
      <c r="F399" s="959"/>
      <c r="G399" s="570"/>
      <c r="H399" s="570"/>
      <c r="I399" s="570"/>
      <c r="J399" s="570"/>
      <c r="K399" s="570"/>
      <c r="L399" s="570"/>
      <c r="M399" s="570"/>
      <c r="N399" s="570"/>
      <c r="O399" s="570"/>
      <c r="P399" s="570"/>
      <c r="Q399" s="570"/>
      <c r="R399" s="570"/>
    </row>
    <row r="400" spans="2:18" s="243" customFormat="1" ht="16" hidden="1" customHeight="1">
      <c r="B400" s="976"/>
      <c r="C400" s="233" t="s">
        <v>464</v>
      </c>
      <c r="D400" s="957"/>
      <c r="E400" s="958"/>
      <c r="F400" s="959"/>
      <c r="G400" s="570"/>
      <c r="H400" s="570"/>
      <c r="I400" s="570"/>
      <c r="J400" s="570"/>
      <c r="K400" s="570"/>
      <c r="L400" s="570"/>
      <c r="M400" s="570"/>
      <c r="N400" s="570"/>
      <c r="O400" s="570"/>
      <c r="P400" s="570"/>
      <c r="Q400" s="570"/>
      <c r="R400" s="570"/>
    </row>
    <row r="401" spans="2:18" s="243" customFormat="1" ht="16" hidden="1" customHeight="1">
      <c r="B401" s="976"/>
      <c r="C401" s="233" t="s">
        <v>465</v>
      </c>
      <c r="D401" s="957"/>
      <c r="E401" s="958"/>
      <c r="F401" s="959"/>
      <c r="G401" s="570"/>
      <c r="H401" s="570"/>
      <c r="I401" s="570"/>
      <c r="J401" s="570"/>
      <c r="K401" s="570"/>
      <c r="L401" s="570"/>
      <c r="M401" s="570"/>
      <c r="N401" s="570"/>
      <c r="O401" s="570"/>
      <c r="P401" s="570"/>
      <c r="Q401" s="570"/>
      <c r="R401" s="570"/>
    </row>
    <row r="402" spans="2:18" s="243" customFormat="1" ht="16" hidden="1" customHeight="1">
      <c r="B402" s="976"/>
      <c r="C402" s="233" t="s">
        <v>466</v>
      </c>
      <c r="D402" s="957"/>
      <c r="E402" s="958"/>
      <c r="F402" s="959"/>
      <c r="G402" s="570"/>
      <c r="H402" s="570"/>
      <c r="I402" s="570"/>
      <c r="J402" s="570"/>
      <c r="K402" s="570"/>
      <c r="L402" s="570"/>
      <c r="M402" s="570"/>
      <c r="N402" s="570"/>
      <c r="O402" s="570"/>
      <c r="P402" s="570"/>
      <c r="Q402" s="570"/>
      <c r="R402" s="570"/>
    </row>
    <row r="403" spans="2:18" s="243" customFormat="1" ht="16" hidden="1" customHeight="1">
      <c r="B403" s="976"/>
      <c r="C403" s="233" t="s">
        <v>467</v>
      </c>
      <c r="D403" s="957"/>
      <c r="E403" s="958"/>
      <c r="F403" s="959"/>
      <c r="G403" s="570"/>
      <c r="H403" s="570"/>
      <c r="I403" s="570"/>
      <c r="J403" s="570"/>
      <c r="K403" s="570"/>
      <c r="L403" s="570"/>
      <c r="M403" s="570"/>
      <c r="N403" s="570"/>
      <c r="O403" s="570"/>
      <c r="P403" s="570"/>
      <c r="Q403" s="570"/>
      <c r="R403" s="570"/>
    </row>
    <row r="404" spans="2:18" s="243" customFormat="1" ht="16" hidden="1" customHeight="1">
      <c r="B404" s="976"/>
      <c r="C404" s="233" t="s">
        <v>468</v>
      </c>
      <c r="D404" s="957"/>
      <c r="E404" s="958"/>
      <c r="F404" s="959"/>
      <c r="G404" s="570"/>
      <c r="H404" s="570"/>
      <c r="I404" s="570"/>
      <c r="J404" s="570"/>
      <c r="K404" s="570"/>
      <c r="L404" s="570"/>
      <c r="M404" s="570"/>
      <c r="N404" s="570"/>
      <c r="O404" s="570"/>
      <c r="P404" s="570"/>
      <c r="Q404" s="570"/>
      <c r="R404" s="570"/>
    </row>
    <row r="405" spans="2:18" s="243" customFormat="1" ht="14.15" customHeight="1">
      <c r="B405" s="976"/>
      <c r="C405" s="884" t="s">
        <v>209</v>
      </c>
      <c r="D405" s="884"/>
      <c r="E405" s="884"/>
      <c r="F405" s="884"/>
      <c r="G405" s="571">
        <f>SUM(G$361:G$404)</f>
        <v>0</v>
      </c>
      <c r="H405" s="571">
        <f t="shared" ref="H405:R405" si="14">SUM(H$361:H$404)</f>
        <v>0</v>
      </c>
      <c r="I405" s="571">
        <f t="shared" si="14"/>
        <v>0</v>
      </c>
      <c r="J405" s="571">
        <f t="shared" si="14"/>
        <v>0</v>
      </c>
      <c r="K405" s="571">
        <f t="shared" si="14"/>
        <v>0</v>
      </c>
      <c r="L405" s="571">
        <f t="shared" si="14"/>
        <v>0</v>
      </c>
      <c r="M405" s="571">
        <f t="shared" si="14"/>
        <v>0</v>
      </c>
      <c r="N405" s="571">
        <f t="shared" si="14"/>
        <v>0</v>
      </c>
      <c r="O405" s="571">
        <f t="shared" si="14"/>
        <v>0</v>
      </c>
      <c r="P405" s="571">
        <f t="shared" si="14"/>
        <v>0</v>
      </c>
      <c r="Q405" s="571">
        <f t="shared" si="14"/>
        <v>0</v>
      </c>
      <c r="R405" s="571">
        <f t="shared" si="14"/>
        <v>0</v>
      </c>
    </row>
    <row r="406" spans="2:18" s="243" customFormat="1" ht="14.15" customHeight="1">
      <c r="B406" s="976">
        <v>2</v>
      </c>
      <c r="C406" s="960" t="s">
        <v>233</v>
      </c>
      <c r="D406" s="961"/>
      <c r="E406" s="961"/>
      <c r="F406" s="961"/>
      <c r="G406" s="568"/>
      <c r="H406" s="568"/>
      <c r="I406" s="568"/>
      <c r="J406" s="568"/>
      <c r="K406" s="568"/>
      <c r="L406" s="568"/>
      <c r="M406" s="568"/>
      <c r="N406" s="568"/>
      <c r="O406" s="568"/>
      <c r="P406" s="568"/>
      <c r="Q406" s="568"/>
      <c r="R406" s="569"/>
    </row>
    <row r="407" spans="2:18" s="243" customFormat="1" ht="14.15" customHeight="1">
      <c r="B407" s="976"/>
      <c r="C407" s="284" t="s">
        <v>31</v>
      </c>
      <c r="D407" s="957"/>
      <c r="E407" s="958"/>
      <c r="F407" s="959"/>
      <c r="G407" s="570"/>
      <c r="H407" s="570"/>
      <c r="I407" s="570"/>
      <c r="J407" s="570"/>
      <c r="K407" s="570"/>
      <c r="L407" s="570"/>
      <c r="M407" s="570"/>
      <c r="N407" s="570"/>
      <c r="O407" s="570"/>
      <c r="P407" s="570"/>
      <c r="Q407" s="570"/>
      <c r="R407" s="570"/>
    </row>
    <row r="408" spans="2:18" s="243" customFormat="1" ht="14.15" customHeight="1">
      <c r="B408" s="976"/>
      <c r="C408" s="233" t="s">
        <v>37</v>
      </c>
      <c r="D408" s="957"/>
      <c r="E408" s="958"/>
      <c r="F408" s="959"/>
      <c r="G408" s="570"/>
      <c r="H408" s="570"/>
      <c r="I408" s="570"/>
      <c r="J408" s="570"/>
      <c r="K408" s="570"/>
      <c r="L408" s="570"/>
      <c r="M408" s="570"/>
      <c r="N408" s="570"/>
      <c r="O408" s="570"/>
      <c r="P408" s="570"/>
      <c r="Q408" s="570"/>
      <c r="R408" s="570"/>
    </row>
    <row r="409" spans="2:18" s="243" customFormat="1" ht="16" hidden="1" customHeight="1">
      <c r="B409" s="976"/>
      <c r="C409" s="233" t="s">
        <v>452</v>
      </c>
      <c r="D409" s="957"/>
      <c r="E409" s="958"/>
      <c r="F409" s="959"/>
      <c r="G409" s="570"/>
      <c r="H409" s="570"/>
      <c r="I409" s="570"/>
      <c r="J409" s="570"/>
      <c r="K409" s="570"/>
      <c r="L409" s="570"/>
      <c r="M409" s="570"/>
      <c r="N409" s="570"/>
      <c r="O409" s="570"/>
      <c r="P409" s="570"/>
      <c r="Q409" s="570"/>
      <c r="R409" s="570"/>
    </row>
    <row r="410" spans="2:18" s="243" customFormat="1" ht="16" hidden="1" customHeight="1">
      <c r="B410" s="976"/>
      <c r="C410" s="233" t="s">
        <v>38</v>
      </c>
      <c r="D410" s="957"/>
      <c r="E410" s="958"/>
      <c r="F410" s="959"/>
      <c r="G410" s="570"/>
      <c r="H410" s="570"/>
      <c r="I410" s="570"/>
      <c r="J410" s="570"/>
      <c r="K410" s="570"/>
      <c r="L410" s="570"/>
      <c r="M410" s="570"/>
      <c r="N410" s="570"/>
      <c r="O410" s="570"/>
      <c r="P410" s="570"/>
      <c r="Q410" s="570"/>
      <c r="R410" s="570"/>
    </row>
    <row r="411" spans="2:18" s="243" customFormat="1" ht="16" hidden="1" customHeight="1">
      <c r="B411" s="976"/>
      <c r="C411" s="233" t="s">
        <v>453</v>
      </c>
      <c r="D411" s="957"/>
      <c r="E411" s="958"/>
      <c r="F411" s="959"/>
      <c r="G411" s="570"/>
      <c r="H411" s="570"/>
      <c r="I411" s="570"/>
      <c r="J411" s="570"/>
      <c r="K411" s="570"/>
      <c r="L411" s="570"/>
      <c r="M411" s="570"/>
      <c r="N411" s="570"/>
      <c r="O411" s="570"/>
      <c r="P411" s="570"/>
      <c r="Q411" s="570"/>
      <c r="R411" s="570"/>
    </row>
    <row r="412" spans="2:18" s="243" customFormat="1" ht="16" hidden="1" customHeight="1">
      <c r="B412" s="976"/>
      <c r="C412" s="233" t="s">
        <v>454</v>
      </c>
      <c r="D412" s="957"/>
      <c r="E412" s="958"/>
      <c r="F412" s="959"/>
      <c r="G412" s="570"/>
      <c r="H412" s="570"/>
      <c r="I412" s="570"/>
      <c r="J412" s="570"/>
      <c r="K412" s="570"/>
      <c r="L412" s="570"/>
      <c r="M412" s="570"/>
      <c r="N412" s="570"/>
      <c r="O412" s="570"/>
      <c r="P412" s="570"/>
      <c r="Q412" s="570"/>
      <c r="R412" s="570"/>
    </row>
    <row r="413" spans="2:18" s="243" customFormat="1" ht="16" hidden="1" customHeight="1">
      <c r="B413" s="976"/>
      <c r="C413" s="233" t="s">
        <v>40</v>
      </c>
      <c r="D413" s="957"/>
      <c r="E413" s="958"/>
      <c r="F413" s="959"/>
      <c r="G413" s="570"/>
      <c r="H413" s="570"/>
      <c r="I413" s="570"/>
      <c r="J413" s="570"/>
      <c r="K413" s="570"/>
      <c r="L413" s="570"/>
      <c r="M413" s="570"/>
      <c r="N413" s="570"/>
      <c r="O413" s="570"/>
      <c r="P413" s="570"/>
      <c r="Q413" s="570"/>
      <c r="R413" s="570"/>
    </row>
    <row r="414" spans="2:18" s="243" customFormat="1" ht="16" hidden="1" customHeight="1">
      <c r="B414" s="976"/>
      <c r="C414" s="233" t="s">
        <v>39</v>
      </c>
      <c r="D414" s="957"/>
      <c r="E414" s="958"/>
      <c r="F414" s="959"/>
      <c r="G414" s="570"/>
      <c r="H414" s="570"/>
      <c r="I414" s="570"/>
      <c r="J414" s="570"/>
      <c r="K414" s="570"/>
      <c r="L414" s="570"/>
      <c r="M414" s="570"/>
      <c r="N414" s="570"/>
      <c r="O414" s="570"/>
      <c r="P414" s="570"/>
      <c r="Q414" s="570"/>
      <c r="R414" s="570"/>
    </row>
    <row r="415" spans="2:18" s="243" customFormat="1" ht="16" hidden="1" customHeight="1">
      <c r="B415" s="976"/>
      <c r="C415" s="233" t="s">
        <v>48</v>
      </c>
      <c r="D415" s="957"/>
      <c r="E415" s="958"/>
      <c r="F415" s="959"/>
      <c r="G415" s="570"/>
      <c r="H415" s="570"/>
      <c r="I415" s="570"/>
      <c r="J415" s="570"/>
      <c r="K415" s="570"/>
      <c r="L415" s="570"/>
      <c r="M415" s="570"/>
      <c r="N415" s="570"/>
      <c r="O415" s="570"/>
      <c r="P415" s="570"/>
      <c r="Q415" s="570"/>
      <c r="R415" s="570"/>
    </row>
    <row r="416" spans="2:18" s="243" customFormat="1" ht="16" hidden="1" customHeight="1">
      <c r="B416" s="976"/>
      <c r="C416" s="233" t="s">
        <v>49</v>
      </c>
      <c r="D416" s="957"/>
      <c r="E416" s="958"/>
      <c r="F416" s="959"/>
      <c r="G416" s="570"/>
      <c r="H416" s="570"/>
      <c r="I416" s="570"/>
      <c r="J416" s="570"/>
      <c r="K416" s="570"/>
      <c r="L416" s="570"/>
      <c r="M416" s="570"/>
      <c r="N416" s="570"/>
      <c r="O416" s="570"/>
      <c r="P416" s="570"/>
      <c r="Q416" s="570"/>
      <c r="R416" s="570"/>
    </row>
    <row r="417" spans="2:18" s="243" customFormat="1" ht="16" hidden="1" customHeight="1">
      <c r="B417" s="976"/>
      <c r="C417" s="233" t="s">
        <v>50</v>
      </c>
      <c r="D417" s="957"/>
      <c r="E417" s="958"/>
      <c r="F417" s="959"/>
      <c r="G417" s="570"/>
      <c r="H417" s="570"/>
      <c r="I417" s="570"/>
      <c r="J417" s="570"/>
      <c r="K417" s="570"/>
      <c r="L417" s="570"/>
      <c r="M417" s="570"/>
      <c r="N417" s="570"/>
      <c r="O417" s="570"/>
      <c r="P417" s="570"/>
      <c r="Q417" s="570"/>
      <c r="R417" s="570"/>
    </row>
    <row r="418" spans="2:18" s="243" customFormat="1" ht="16" hidden="1" customHeight="1">
      <c r="B418" s="976"/>
      <c r="C418" s="233" t="s">
        <v>51</v>
      </c>
      <c r="D418" s="957"/>
      <c r="E418" s="958"/>
      <c r="F418" s="959"/>
      <c r="G418" s="570"/>
      <c r="H418" s="570"/>
      <c r="I418" s="570"/>
      <c r="J418" s="570"/>
      <c r="K418" s="570"/>
      <c r="L418" s="570"/>
      <c r="M418" s="570"/>
      <c r="N418" s="570"/>
      <c r="O418" s="570"/>
      <c r="P418" s="570"/>
      <c r="Q418" s="570"/>
      <c r="R418" s="570"/>
    </row>
    <row r="419" spans="2:18" s="243" customFormat="1" ht="16" hidden="1" customHeight="1">
      <c r="B419" s="976"/>
      <c r="C419" s="233" t="s">
        <v>52</v>
      </c>
      <c r="D419" s="957"/>
      <c r="E419" s="958"/>
      <c r="F419" s="959"/>
      <c r="G419" s="570"/>
      <c r="H419" s="570"/>
      <c r="I419" s="570"/>
      <c r="J419" s="570"/>
      <c r="K419" s="570"/>
      <c r="L419" s="570"/>
      <c r="M419" s="570"/>
      <c r="N419" s="570"/>
      <c r="O419" s="570"/>
      <c r="P419" s="570"/>
      <c r="Q419" s="570"/>
      <c r="R419" s="570"/>
    </row>
    <row r="420" spans="2:18" s="243" customFormat="1" ht="16" hidden="1" customHeight="1">
      <c r="B420" s="976"/>
      <c r="C420" s="233" t="s">
        <v>53</v>
      </c>
      <c r="D420" s="957"/>
      <c r="E420" s="958"/>
      <c r="F420" s="959"/>
      <c r="G420" s="570"/>
      <c r="H420" s="570"/>
      <c r="I420" s="570"/>
      <c r="J420" s="570"/>
      <c r="K420" s="570"/>
      <c r="L420" s="570"/>
      <c r="M420" s="570"/>
      <c r="N420" s="570"/>
      <c r="O420" s="570"/>
      <c r="P420" s="570"/>
      <c r="Q420" s="570"/>
      <c r="R420" s="570"/>
    </row>
    <row r="421" spans="2:18" s="243" customFormat="1" ht="16" hidden="1" customHeight="1">
      <c r="B421" s="976"/>
      <c r="C421" s="233" t="s">
        <v>78</v>
      </c>
      <c r="D421" s="957"/>
      <c r="E421" s="958"/>
      <c r="F421" s="959"/>
      <c r="G421" s="570"/>
      <c r="H421" s="570"/>
      <c r="I421" s="570"/>
      <c r="J421" s="570"/>
      <c r="K421" s="570"/>
      <c r="L421" s="570"/>
      <c r="M421" s="570"/>
      <c r="N421" s="570"/>
      <c r="O421" s="570"/>
      <c r="P421" s="570"/>
      <c r="Q421" s="570"/>
      <c r="R421" s="570"/>
    </row>
    <row r="422" spans="2:18" s="243" customFormat="1" ht="16" hidden="1" customHeight="1">
      <c r="B422" s="976"/>
      <c r="C422" s="233" t="s">
        <v>79</v>
      </c>
      <c r="D422" s="957"/>
      <c r="E422" s="958"/>
      <c r="F422" s="959"/>
      <c r="G422" s="570"/>
      <c r="H422" s="570"/>
      <c r="I422" s="570"/>
      <c r="J422" s="570"/>
      <c r="K422" s="570"/>
      <c r="L422" s="570"/>
      <c r="M422" s="570"/>
      <c r="N422" s="570"/>
      <c r="O422" s="570"/>
      <c r="P422" s="570"/>
      <c r="Q422" s="570"/>
      <c r="R422" s="570"/>
    </row>
    <row r="423" spans="2:18" s="243" customFormat="1" ht="16" hidden="1" customHeight="1">
      <c r="B423" s="976"/>
      <c r="C423" s="233" t="s">
        <v>80</v>
      </c>
      <c r="D423" s="957"/>
      <c r="E423" s="958"/>
      <c r="F423" s="959"/>
      <c r="G423" s="570"/>
      <c r="H423" s="570"/>
      <c r="I423" s="570"/>
      <c r="J423" s="570"/>
      <c r="K423" s="570"/>
      <c r="L423" s="570"/>
      <c r="M423" s="570"/>
      <c r="N423" s="570"/>
      <c r="O423" s="570"/>
      <c r="P423" s="570"/>
      <c r="Q423" s="570"/>
      <c r="R423" s="570"/>
    </row>
    <row r="424" spans="2:18" s="243" customFormat="1" ht="16" hidden="1" customHeight="1">
      <c r="B424" s="976"/>
      <c r="C424" s="233" t="s">
        <v>81</v>
      </c>
      <c r="D424" s="957"/>
      <c r="E424" s="958"/>
      <c r="F424" s="959"/>
      <c r="G424" s="570"/>
      <c r="H424" s="570"/>
      <c r="I424" s="570"/>
      <c r="J424" s="570"/>
      <c r="K424" s="570"/>
      <c r="L424" s="570"/>
      <c r="M424" s="570"/>
      <c r="N424" s="570"/>
      <c r="O424" s="570"/>
      <c r="P424" s="570"/>
      <c r="Q424" s="570"/>
      <c r="R424" s="570"/>
    </row>
    <row r="425" spans="2:18" s="243" customFormat="1" ht="16" hidden="1" customHeight="1">
      <c r="B425" s="976"/>
      <c r="C425" s="233" t="s">
        <v>82</v>
      </c>
      <c r="D425" s="957"/>
      <c r="E425" s="958"/>
      <c r="F425" s="959"/>
      <c r="G425" s="570"/>
      <c r="H425" s="570"/>
      <c r="I425" s="570"/>
      <c r="J425" s="570"/>
      <c r="K425" s="570"/>
      <c r="L425" s="570"/>
      <c r="M425" s="570"/>
      <c r="N425" s="570"/>
      <c r="O425" s="570"/>
      <c r="P425" s="570"/>
      <c r="Q425" s="570"/>
      <c r="R425" s="570"/>
    </row>
    <row r="426" spans="2:18" s="243" customFormat="1" ht="16" hidden="1" customHeight="1">
      <c r="B426" s="976"/>
      <c r="C426" s="233" t="s">
        <v>83</v>
      </c>
      <c r="D426" s="957"/>
      <c r="E426" s="958"/>
      <c r="F426" s="959"/>
      <c r="G426" s="570"/>
      <c r="H426" s="570"/>
      <c r="I426" s="570"/>
      <c r="J426" s="570"/>
      <c r="K426" s="570"/>
      <c r="L426" s="570"/>
      <c r="M426" s="570"/>
      <c r="N426" s="570"/>
      <c r="O426" s="570"/>
      <c r="P426" s="570"/>
      <c r="Q426" s="570"/>
      <c r="R426" s="570"/>
    </row>
    <row r="427" spans="2:18" s="243" customFormat="1" ht="16" hidden="1" customHeight="1">
      <c r="B427" s="976"/>
      <c r="C427" s="233" t="s">
        <v>84</v>
      </c>
      <c r="D427" s="957"/>
      <c r="E427" s="958"/>
      <c r="F427" s="959"/>
      <c r="G427" s="570"/>
      <c r="H427" s="570"/>
      <c r="I427" s="570"/>
      <c r="J427" s="570"/>
      <c r="K427" s="570"/>
      <c r="L427" s="570"/>
      <c r="M427" s="570"/>
      <c r="N427" s="570"/>
      <c r="O427" s="570"/>
      <c r="P427" s="570"/>
      <c r="Q427" s="570"/>
      <c r="R427" s="570"/>
    </row>
    <row r="428" spans="2:18" s="243" customFormat="1" ht="16" hidden="1" customHeight="1">
      <c r="B428" s="976"/>
      <c r="C428" s="233" t="s">
        <v>85</v>
      </c>
      <c r="D428" s="957"/>
      <c r="E428" s="958"/>
      <c r="F428" s="959"/>
      <c r="G428" s="570"/>
      <c r="H428" s="570"/>
      <c r="I428" s="570"/>
      <c r="J428" s="570"/>
      <c r="K428" s="570"/>
      <c r="L428" s="570"/>
      <c r="M428" s="570"/>
      <c r="N428" s="570"/>
      <c r="O428" s="570"/>
      <c r="P428" s="570"/>
      <c r="Q428" s="570"/>
      <c r="R428" s="570"/>
    </row>
    <row r="429" spans="2:18" s="243" customFormat="1" ht="16" hidden="1" customHeight="1">
      <c r="B429" s="976"/>
      <c r="C429" s="233" t="s">
        <v>86</v>
      </c>
      <c r="D429" s="957"/>
      <c r="E429" s="958"/>
      <c r="F429" s="959"/>
      <c r="G429" s="570"/>
      <c r="H429" s="570"/>
      <c r="I429" s="570"/>
      <c r="J429" s="570"/>
      <c r="K429" s="570"/>
      <c r="L429" s="570"/>
      <c r="M429" s="570"/>
      <c r="N429" s="570"/>
      <c r="O429" s="570"/>
      <c r="P429" s="570"/>
      <c r="Q429" s="570"/>
      <c r="R429" s="570"/>
    </row>
    <row r="430" spans="2:18" s="243" customFormat="1" ht="16" hidden="1" customHeight="1">
      <c r="B430" s="976"/>
      <c r="C430" s="233" t="s">
        <v>87</v>
      </c>
      <c r="D430" s="957"/>
      <c r="E430" s="958"/>
      <c r="F430" s="959"/>
      <c r="G430" s="570"/>
      <c r="H430" s="570"/>
      <c r="I430" s="570"/>
      <c r="J430" s="570"/>
      <c r="K430" s="570"/>
      <c r="L430" s="570"/>
      <c r="M430" s="570"/>
      <c r="N430" s="570"/>
      <c r="O430" s="570"/>
      <c r="P430" s="570"/>
      <c r="Q430" s="570"/>
      <c r="R430" s="570"/>
    </row>
    <row r="431" spans="2:18" s="243" customFormat="1" ht="16" hidden="1" customHeight="1">
      <c r="B431" s="976"/>
      <c r="C431" s="233" t="s">
        <v>88</v>
      </c>
      <c r="D431" s="957"/>
      <c r="E431" s="958"/>
      <c r="F431" s="959"/>
      <c r="G431" s="570"/>
      <c r="H431" s="570"/>
      <c r="I431" s="570"/>
      <c r="J431" s="570"/>
      <c r="K431" s="570"/>
      <c r="L431" s="570"/>
      <c r="M431" s="570"/>
      <c r="N431" s="570"/>
      <c r="O431" s="570"/>
      <c r="P431" s="570"/>
      <c r="Q431" s="570"/>
      <c r="R431" s="570"/>
    </row>
    <row r="432" spans="2:18" s="243" customFormat="1" ht="16" hidden="1" customHeight="1">
      <c r="B432" s="976"/>
      <c r="C432" s="233" t="s">
        <v>89</v>
      </c>
      <c r="D432" s="957"/>
      <c r="E432" s="958"/>
      <c r="F432" s="959"/>
      <c r="G432" s="570"/>
      <c r="H432" s="570"/>
      <c r="I432" s="570"/>
      <c r="J432" s="570"/>
      <c r="K432" s="570"/>
      <c r="L432" s="570"/>
      <c r="M432" s="570"/>
      <c r="N432" s="570"/>
      <c r="O432" s="570"/>
      <c r="P432" s="570"/>
      <c r="Q432" s="570"/>
      <c r="R432" s="570"/>
    </row>
    <row r="433" spans="2:18" s="243" customFormat="1" ht="16" hidden="1" customHeight="1">
      <c r="B433" s="976"/>
      <c r="C433" s="233" t="s">
        <v>90</v>
      </c>
      <c r="D433" s="957"/>
      <c r="E433" s="958"/>
      <c r="F433" s="959"/>
      <c r="G433" s="570"/>
      <c r="H433" s="570"/>
      <c r="I433" s="570"/>
      <c r="J433" s="570"/>
      <c r="K433" s="570"/>
      <c r="L433" s="570"/>
      <c r="M433" s="570"/>
      <c r="N433" s="570"/>
      <c r="O433" s="570"/>
      <c r="P433" s="570"/>
      <c r="Q433" s="570"/>
      <c r="R433" s="570"/>
    </row>
    <row r="434" spans="2:18" s="243" customFormat="1" ht="16" hidden="1" customHeight="1">
      <c r="B434" s="976"/>
      <c r="C434" s="233" t="s">
        <v>91</v>
      </c>
      <c r="D434" s="957"/>
      <c r="E434" s="958"/>
      <c r="F434" s="959"/>
      <c r="G434" s="570"/>
      <c r="H434" s="570"/>
      <c r="I434" s="570"/>
      <c r="J434" s="570"/>
      <c r="K434" s="570"/>
      <c r="L434" s="570"/>
      <c r="M434" s="570"/>
      <c r="N434" s="570"/>
      <c r="O434" s="570"/>
      <c r="P434" s="570"/>
      <c r="Q434" s="570"/>
      <c r="R434" s="570"/>
    </row>
    <row r="435" spans="2:18" s="243" customFormat="1" ht="16" hidden="1" customHeight="1">
      <c r="B435" s="976"/>
      <c r="C435" s="233" t="s">
        <v>92</v>
      </c>
      <c r="D435" s="957"/>
      <c r="E435" s="958"/>
      <c r="F435" s="959"/>
      <c r="G435" s="570"/>
      <c r="H435" s="570"/>
      <c r="I435" s="570"/>
      <c r="J435" s="570"/>
      <c r="K435" s="570"/>
      <c r="L435" s="570"/>
      <c r="M435" s="570"/>
      <c r="N435" s="570"/>
      <c r="O435" s="570"/>
      <c r="P435" s="570"/>
      <c r="Q435" s="570"/>
      <c r="R435" s="570"/>
    </row>
    <row r="436" spans="2:18" s="243" customFormat="1" ht="16" hidden="1" customHeight="1">
      <c r="B436" s="976"/>
      <c r="C436" s="233" t="s">
        <v>455</v>
      </c>
      <c r="D436" s="957"/>
      <c r="E436" s="958"/>
      <c r="F436" s="959"/>
      <c r="G436" s="570"/>
      <c r="H436" s="570"/>
      <c r="I436" s="570"/>
      <c r="J436" s="570"/>
      <c r="K436" s="570"/>
      <c r="L436" s="570"/>
      <c r="M436" s="570"/>
      <c r="N436" s="570"/>
      <c r="O436" s="570"/>
      <c r="P436" s="570"/>
      <c r="Q436" s="570"/>
      <c r="R436" s="570"/>
    </row>
    <row r="437" spans="2:18" s="243" customFormat="1" ht="16" hidden="1" customHeight="1">
      <c r="B437" s="976"/>
      <c r="C437" s="233" t="s">
        <v>438</v>
      </c>
      <c r="D437" s="957"/>
      <c r="E437" s="958"/>
      <c r="F437" s="959"/>
      <c r="G437" s="570"/>
      <c r="H437" s="570"/>
      <c r="I437" s="570"/>
      <c r="J437" s="570"/>
      <c r="K437" s="570"/>
      <c r="L437" s="570"/>
      <c r="M437" s="570"/>
      <c r="N437" s="570"/>
      <c r="O437" s="570"/>
      <c r="P437" s="570"/>
      <c r="Q437" s="570"/>
      <c r="R437" s="570"/>
    </row>
    <row r="438" spans="2:18" s="243" customFormat="1" ht="16" hidden="1" customHeight="1">
      <c r="B438" s="976"/>
      <c r="C438" s="233" t="s">
        <v>456</v>
      </c>
      <c r="D438" s="957"/>
      <c r="E438" s="958"/>
      <c r="F438" s="959"/>
      <c r="G438" s="570"/>
      <c r="H438" s="570"/>
      <c r="I438" s="570"/>
      <c r="J438" s="570"/>
      <c r="K438" s="570"/>
      <c r="L438" s="570"/>
      <c r="M438" s="570"/>
      <c r="N438" s="570"/>
      <c r="O438" s="570"/>
      <c r="P438" s="570"/>
      <c r="Q438" s="570"/>
      <c r="R438" s="570"/>
    </row>
    <row r="439" spans="2:18" s="243" customFormat="1" ht="16" hidden="1" customHeight="1">
      <c r="B439" s="976"/>
      <c r="C439" s="233" t="s">
        <v>457</v>
      </c>
      <c r="D439" s="957"/>
      <c r="E439" s="958"/>
      <c r="F439" s="959"/>
      <c r="G439" s="570"/>
      <c r="H439" s="570"/>
      <c r="I439" s="570"/>
      <c r="J439" s="570"/>
      <c r="K439" s="570"/>
      <c r="L439" s="570"/>
      <c r="M439" s="570"/>
      <c r="N439" s="570"/>
      <c r="O439" s="570"/>
      <c r="P439" s="570"/>
      <c r="Q439" s="570"/>
      <c r="R439" s="570"/>
    </row>
    <row r="440" spans="2:18" s="243" customFormat="1" ht="16" hidden="1" customHeight="1">
      <c r="B440" s="976"/>
      <c r="C440" s="233" t="s">
        <v>458</v>
      </c>
      <c r="D440" s="957"/>
      <c r="E440" s="958"/>
      <c r="F440" s="959"/>
      <c r="G440" s="570"/>
      <c r="H440" s="570"/>
      <c r="I440" s="570"/>
      <c r="J440" s="570"/>
      <c r="K440" s="570"/>
      <c r="L440" s="570"/>
      <c r="M440" s="570"/>
      <c r="N440" s="570"/>
      <c r="O440" s="570"/>
      <c r="P440" s="570"/>
      <c r="Q440" s="570"/>
      <c r="R440" s="570"/>
    </row>
    <row r="441" spans="2:18" s="243" customFormat="1" ht="16" hidden="1" customHeight="1">
      <c r="B441" s="976"/>
      <c r="C441" s="233" t="s">
        <v>459</v>
      </c>
      <c r="D441" s="957"/>
      <c r="E441" s="958"/>
      <c r="F441" s="959"/>
      <c r="G441" s="570"/>
      <c r="H441" s="570"/>
      <c r="I441" s="570"/>
      <c r="J441" s="570"/>
      <c r="K441" s="570"/>
      <c r="L441" s="570"/>
      <c r="M441" s="570"/>
      <c r="N441" s="570"/>
      <c r="O441" s="570"/>
      <c r="P441" s="570"/>
      <c r="Q441" s="570"/>
      <c r="R441" s="570"/>
    </row>
    <row r="442" spans="2:18" s="243" customFormat="1" ht="16" hidden="1" customHeight="1">
      <c r="B442" s="976"/>
      <c r="C442" s="233" t="s">
        <v>460</v>
      </c>
      <c r="D442" s="957"/>
      <c r="E442" s="958"/>
      <c r="F442" s="959"/>
      <c r="G442" s="570"/>
      <c r="H442" s="570"/>
      <c r="I442" s="570"/>
      <c r="J442" s="570"/>
      <c r="K442" s="570"/>
      <c r="L442" s="570"/>
      <c r="M442" s="570"/>
      <c r="N442" s="570"/>
      <c r="O442" s="570"/>
      <c r="P442" s="570"/>
      <c r="Q442" s="570"/>
      <c r="R442" s="570"/>
    </row>
    <row r="443" spans="2:18" s="243" customFormat="1" ht="16" hidden="1" customHeight="1">
      <c r="B443" s="976"/>
      <c r="C443" s="233" t="s">
        <v>461</v>
      </c>
      <c r="D443" s="957"/>
      <c r="E443" s="958"/>
      <c r="F443" s="959"/>
      <c r="G443" s="570"/>
      <c r="H443" s="570"/>
      <c r="I443" s="570"/>
      <c r="J443" s="570"/>
      <c r="K443" s="570"/>
      <c r="L443" s="570"/>
      <c r="M443" s="570"/>
      <c r="N443" s="570"/>
      <c r="O443" s="570"/>
      <c r="P443" s="570"/>
      <c r="Q443" s="570"/>
      <c r="R443" s="570"/>
    </row>
    <row r="444" spans="2:18" s="243" customFormat="1" ht="16" hidden="1" customHeight="1">
      <c r="B444" s="976"/>
      <c r="C444" s="233" t="s">
        <v>462</v>
      </c>
      <c r="D444" s="957"/>
      <c r="E444" s="958"/>
      <c r="F444" s="959"/>
      <c r="G444" s="570"/>
      <c r="H444" s="570"/>
      <c r="I444" s="570"/>
      <c r="J444" s="570"/>
      <c r="K444" s="570"/>
      <c r="L444" s="570"/>
      <c r="M444" s="570"/>
      <c r="N444" s="570"/>
      <c r="O444" s="570"/>
      <c r="P444" s="570"/>
      <c r="Q444" s="570"/>
      <c r="R444" s="570"/>
    </row>
    <row r="445" spans="2:18" s="243" customFormat="1" ht="16" hidden="1" customHeight="1">
      <c r="B445" s="976"/>
      <c r="C445" s="233" t="s">
        <v>463</v>
      </c>
      <c r="D445" s="957"/>
      <c r="E445" s="958"/>
      <c r="F445" s="959"/>
      <c r="G445" s="570"/>
      <c r="H445" s="570"/>
      <c r="I445" s="570"/>
      <c r="J445" s="570"/>
      <c r="K445" s="570"/>
      <c r="L445" s="570"/>
      <c r="M445" s="570"/>
      <c r="N445" s="570"/>
      <c r="O445" s="570"/>
      <c r="P445" s="570"/>
      <c r="Q445" s="570"/>
      <c r="R445" s="570"/>
    </row>
    <row r="446" spans="2:18" s="243" customFormat="1" ht="16" hidden="1" customHeight="1">
      <c r="B446" s="976"/>
      <c r="C446" s="233" t="s">
        <v>464</v>
      </c>
      <c r="D446" s="957"/>
      <c r="E446" s="958"/>
      <c r="F446" s="959"/>
      <c r="G446" s="570"/>
      <c r="H446" s="570"/>
      <c r="I446" s="570"/>
      <c r="J446" s="570"/>
      <c r="K446" s="570"/>
      <c r="L446" s="570"/>
      <c r="M446" s="570"/>
      <c r="N446" s="570"/>
      <c r="O446" s="570"/>
      <c r="P446" s="570"/>
      <c r="Q446" s="570"/>
      <c r="R446" s="570"/>
    </row>
    <row r="447" spans="2:18" s="243" customFormat="1" ht="16" hidden="1" customHeight="1">
      <c r="B447" s="976"/>
      <c r="C447" s="233" t="s">
        <v>465</v>
      </c>
      <c r="D447" s="957"/>
      <c r="E447" s="958"/>
      <c r="F447" s="959"/>
      <c r="G447" s="570"/>
      <c r="H447" s="570"/>
      <c r="I447" s="570"/>
      <c r="J447" s="570"/>
      <c r="K447" s="570"/>
      <c r="L447" s="570"/>
      <c r="M447" s="570"/>
      <c r="N447" s="570"/>
      <c r="O447" s="570"/>
      <c r="P447" s="570"/>
      <c r="Q447" s="570"/>
      <c r="R447" s="570"/>
    </row>
    <row r="448" spans="2:18" s="243" customFormat="1" ht="16" hidden="1" customHeight="1">
      <c r="B448" s="976"/>
      <c r="C448" s="233" t="s">
        <v>466</v>
      </c>
      <c r="D448" s="957"/>
      <c r="E448" s="958"/>
      <c r="F448" s="959"/>
      <c r="G448" s="570"/>
      <c r="H448" s="570"/>
      <c r="I448" s="570"/>
      <c r="J448" s="570"/>
      <c r="K448" s="570"/>
      <c r="L448" s="570"/>
      <c r="M448" s="570"/>
      <c r="N448" s="570"/>
      <c r="O448" s="570"/>
      <c r="P448" s="570"/>
      <c r="Q448" s="570"/>
      <c r="R448" s="570"/>
    </row>
    <row r="449" spans="2:18" s="243" customFormat="1" ht="16" hidden="1" customHeight="1">
      <c r="B449" s="976"/>
      <c r="C449" s="233" t="s">
        <v>467</v>
      </c>
      <c r="D449" s="957"/>
      <c r="E449" s="958"/>
      <c r="F449" s="959"/>
      <c r="G449" s="570"/>
      <c r="H449" s="570"/>
      <c r="I449" s="570"/>
      <c r="J449" s="570"/>
      <c r="K449" s="570"/>
      <c r="L449" s="570"/>
      <c r="M449" s="570"/>
      <c r="N449" s="570"/>
      <c r="O449" s="570"/>
      <c r="P449" s="570"/>
      <c r="Q449" s="570"/>
      <c r="R449" s="570"/>
    </row>
    <row r="450" spans="2:18" s="243" customFormat="1" ht="16" hidden="1" customHeight="1">
      <c r="B450" s="976"/>
      <c r="C450" s="233" t="s">
        <v>468</v>
      </c>
      <c r="D450" s="957"/>
      <c r="E450" s="958"/>
      <c r="F450" s="959"/>
      <c r="G450" s="570"/>
      <c r="H450" s="570"/>
      <c r="I450" s="570"/>
      <c r="J450" s="570"/>
      <c r="K450" s="570"/>
      <c r="L450" s="570"/>
      <c r="M450" s="570"/>
      <c r="N450" s="570"/>
      <c r="O450" s="570"/>
      <c r="P450" s="570"/>
      <c r="Q450" s="570"/>
      <c r="R450" s="570"/>
    </row>
    <row r="451" spans="2:18" s="243" customFormat="1" ht="14.15" customHeight="1">
      <c r="B451" s="976"/>
      <c r="C451" s="919" t="s">
        <v>209</v>
      </c>
      <c r="D451" s="807"/>
      <c r="E451" s="807"/>
      <c r="F451" s="985"/>
      <c r="G451" s="571">
        <f>SUM(G$407:G$450)</f>
        <v>0</v>
      </c>
      <c r="H451" s="571">
        <f t="shared" ref="H451:R451" si="15">SUM(H$407:H$450)</f>
        <v>0</v>
      </c>
      <c r="I451" s="571">
        <f t="shared" si="15"/>
        <v>0</v>
      </c>
      <c r="J451" s="571">
        <f t="shared" si="15"/>
        <v>0</v>
      </c>
      <c r="K451" s="571">
        <f t="shared" si="15"/>
        <v>0</v>
      </c>
      <c r="L451" s="571">
        <f t="shared" si="15"/>
        <v>0</v>
      </c>
      <c r="M451" s="571">
        <f t="shared" si="15"/>
        <v>0</v>
      </c>
      <c r="N451" s="571">
        <f t="shared" si="15"/>
        <v>0</v>
      </c>
      <c r="O451" s="571">
        <f t="shared" si="15"/>
        <v>0</v>
      </c>
      <c r="P451" s="571">
        <f t="shared" si="15"/>
        <v>0</v>
      </c>
      <c r="Q451" s="571">
        <f t="shared" si="15"/>
        <v>0</v>
      </c>
      <c r="R451" s="571">
        <f t="shared" si="15"/>
        <v>0</v>
      </c>
    </row>
    <row r="452" spans="2:18" s="243" customFormat="1" ht="14.15" customHeight="1">
      <c r="B452" s="233">
        <v>3</v>
      </c>
      <c r="C452" s="884" t="s">
        <v>209</v>
      </c>
      <c r="D452" s="884"/>
      <c r="E452" s="884"/>
      <c r="F452" s="884"/>
      <c r="G452" s="571">
        <f>G$405+G$451</f>
        <v>0</v>
      </c>
      <c r="H452" s="571">
        <f t="shared" ref="H452:R452" si="16">H$405+H$451</f>
        <v>0</v>
      </c>
      <c r="I452" s="571">
        <f t="shared" si="16"/>
        <v>0</v>
      </c>
      <c r="J452" s="571">
        <f t="shared" si="16"/>
        <v>0</v>
      </c>
      <c r="K452" s="571">
        <f t="shared" si="16"/>
        <v>0</v>
      </c>
      <c r="L452" s="571">
        <f t="shared" si="16"/>
        <v>0</v>
      </c>
      <c r="M452" s="571">
        <f t="shared" si="16"/>
        <v>0</v>
      </c>
      <c r="N452" s="571">
        <f t="shared" si="16"/>
        <v>0</v>
      </c>
      <c r="O452" s="571">
        <f t="shared" si="16"/>
        <v>0</v>
      </c>
      <c r="P452" s="571">
        <f t="shared" si="16"/>
        <v>0</v>
      </c>
      <c r="Q452" s="571">
        <f t="shared" si="16"/>
        <v>0</v>
      </c>
      <c r="R452" s="571">
        <f t="shared" si="16"/>
        <v>0</v>
      </c>
    </row>
  </sheetData>
  <sheetProtection algorithmName="SHA-512" hashValue="AZCVyDAdY4bEjuffhm13oeVuxVDtJJZ7lZsJB/lpuz/gDalduT1CbDNp1VSOKQ/BaM4O4sSw2fA6k4pzGXrWlA==" saltValue="zGaF8c9UQICpkTDEaqUotw==" spinCount="100000" sheet="1" formatCells="0" formatColumns="0" formatRows="0"/>
  <mergeCells count="548">
    <mergeCell ref="D448:F448"/>
    <mergeCell ref="D449:F449"/>
    <mergeCell ref="D450:F450"/>
    <mergeCell ref="H4:L4"/>
    <mergeCell ref="H3:L3"/>
    <mergeCell ref="D439:F439"/>
    <mergeCell ref="D440:F440"/>
    <mergeCell ref="D441:F441"/>
    <mergeCell ref="D442:F442"/>
    <mergeCell ref="D443:F443"/>
    <mergeCell ref="D444:F444"/>
    <mergeCell ref="D445:F445"/>
    <mergeCell ref="D446:F446"/>
    <mergeCell ref="D447:F447"/>
    <mergeCell ref="D430:F430"/>
    <mergeCell ref="D431:F431"/>
    <mergeCell ref="D432:F432"/>
    <mergeCell ref="D433:F433"/>
    <mergeCell ref="D434:F434"/>
    <mergeCell ref="D435:F435"/>
    <mergeCell ref="D436:F436"/>
    <mergeCell ref="D437:F437"/>
    <mergeCell ref="D438:F438"/>
    <mergeCell ref="D421:F421"/>
    <mergeCell ref="D422:F422"/>
    <mergeCell ref="D423:F423"/>
    <mergeCell ref="D424:F424"/>
    <mergeCell ref="D425:F425"/>
    <mergeCell ref="D426:F426"/>
    <mergeCell ref="D427:F427"/>
    <mergeCell ref="D428:F428"/>
    <mergeCell ref="D429:F429"/>
    <mergeCell ref="D412:F412"/>
    <mergeCell ref="D413:F413"/>
    <mergeCell ref="D414:F414"/>
    <mergeCell ref="D415:F415"/>
    <mergeCell ref="D416:F416"/>
    <mergeCell ref="D417:F417"/>
    <mergeCell ref="D418:F418"/>
    <mergeCell ref="D419:F419"/>
    <mergeCell ref="D420:F420"/>
    <mergeCell ref="D368:F368"/>
    <mergeCell ref="D367:F367"/>
    <mergeCell ref="D366:F366"/>
    <mergeCell ref="D365:F365"/>
    <mergeCell ref="D364:F364"/>
    <mergeCell ref="D363:F363"/>
    <mergeCell ref="D409:F409"/>
    <mergeCell ref="D410:F410"/>
    <mergeCell ref="D411:F411"/>
    <mergeCell ref="D377:F377"/>
    <mergeCell ref="D376:F376"/>
    <mergeCell ref="D375:F375"/>
    <mergeCell ref="D374:F374"/>
    <mergeCell ref="D373:F373"/>
    <mergeCell ref="D372:F372"/>
    <mergeCell ref="D371:F371"/>
    <mergeCell ref="D370:F370"/>
    <mergeCell ref="D369:F369"/>
    <mergeCell ref="D386:F386"/>
    <mergeCell ref="D385:F385"/>
    <mergeCell ref="D384:F384"/>
    <mergeCell ref="D383:F383"/>
    <mergeCell ref="D382:F382"/>
    <mergeCell ref="D381:F381"/>
    <mergeCell ref="D380:F380"/>
    <mergeCell ref="D379:F379"/>
    <mergeCell ref="D378:F378"/>
    <mergeCell ref="D395:F395"/>
    <mergeCell ref="D394:F394"/>
    <mergeCell ref="D393:F393"/>
    <mergeCell ref="D392:F392"/>
    <mergeCell ref="D391:F391"/>
    <mergeCell ref="D390:F390"/>
    <mergeCell ref="D389:F389"/>
    <mergeCell ref="D388:F388"/>
    <mergeCell ref="D387:F387"/>
    <mergeCell ref="D404:F404"/>
    <mergeCell ref="D403:F403"/>
    <mergeCell ref="D402:F402"/>
    <mergeCell ref="D401:F401"/>
    <mergeCell ref="D400:F400"/>
    <mergeCell ref="D399:F399"/>
    <mergeCell ref="D398:F398"/>
    <mergeCell ref="D397:F397"/>
    <mergeCell ref="D396:F396"/>
    <mergeCell ref="C347:C349"/>
    <mergeCell ref="D347:F347"/>
    <mergeCell ref="E348:F348"/>
    <mergeCell ref="E349:F349"/>
    <mergeCell ref="C350:C352"/>
    <mergeCell ref="D350:F350"/>
    <mergeCell ref="E351:F351"/>
    <mergeCell ref="E352:F352"/>
    <mergeCell ref="C353:C355"/>
    <mergeCell ref="D353:F353"/>
    <mergeCell ref="E354:F354"/>
    <mergeCell ref="E355:F355"/>
    <mergeCell ref="C338:C340"/>
    <mergeCell ref="D338:F338"/>
    <mergeCell ref="E339:F339"/>
    <mergeCell ref="E340:F340"/>
    <mergeCell ref="C341:C343"/>
    <mergeCell ref="D341:F341"/>
    <mergeCell ref="E342:F342"/>
    <mergeCell ref="E343:F343"/>
    <mergeCell ref="C344:C346"/>
    <mergeCell ref="D344:F344"/>
    <mergeCell ref="E345:F345"/>
    <mergeCell ref="E346:F346"/>
    <mergeCell ref="C329:C331"/>
    <mergeCell ref="D329:F329"/>
    <mergeCell ref="E330:F330"/>
    <mergeCell ref="E331:F331"/>
    <mergeCell ref="C332:C334"/>
    <mergeCell ref="D332:F332"/>
    <mergeCell ref="E333:F333"/>
    <mergeCell ref="E334:F334"/>
    <mergeCell ref="C335:C337"/>
    <mergeCell ref="D335:F335"/>
    <mergeCell ref="E336:F336"/>
    <mergeCell ref="E337:F337"/>
    <mergeCell ref="C320:C322"/>
    <mergeCell ref="D320:F320"/>
    <mergeCell ref="E321:F321"/>
    <mergeCell ref="E322:F322"/>
    <mergeCell ref="C323:C325"/>
    <mergeCell ref="D323:F323"/>
    <mergeCell ref="E324:F324"/>
    <mergeCell ref="E325:F325"/>
    <mergeCell ref="C326:C328"/>
    <mergeCell ref="D326:F326"/>
    <mergeCell ref="E327:F327"/>
    <mergeCell ref="E328:F328"/>
    <mergeCell ref="C311:C313"/>
    <mergeCell ref="D311:F311"/>
    <mergeCell ref="E312:F312"/>
    <mergeCell ref="E313:F313"/>
    <mergeCell ref="C314:C316"/>
    <mergeCell ref="D314:F314"/>
    <mergeCell ref="E315:F315"/>
    <mergeCell ref="E316:F316"/>
    <mergeCell ref="C317:C319"/>
    <mergeCell ref="D317:F317"/>
    <mergeCell ref="E318:F318"/>
    <mergeCell ref="E319:F319"/>
    <mergeCell ref="C302:C304"/>
    <mergeCell ref="D302:F302"/>
    <mergeCell ref="E303:F303"/>
    <mergeCell ref="E304:F304"/>
    <mergeCell ref="C305:C307"/>
    <mergeCell ref="D305:F305"/>
    <mergeCell ref="E306:F306"/>
    <mergeCell ref="E307:F307"/>
    <mergeCell ref="C308:C310"/>
    <mergeCell ref="D308:F308"/>
    <mergeCell ref="E309:F309"/>
    <mergeCell ref="E310:F310"/>
    <mergeCell ref="C293:C295"/>
    <mergeCell ref="D293:F293"/>
    <mergeCell ref="E294:F294"/>
    <mergeCell ref="E295:F295"/>
    <mergeCell ref="C296:C298"/>
    <mergeCell ref="D296:F296"/>
    <mergeCell ref="E297:F297"/>
    <mergeCell ref="E298:F298"/>
    <mergeCell ref="C299:C301"/>
    <mergeCell ref="D299:F299"/>
    <mergeCell ref="E300:F300"/>
    <mergeCell ref="E301:F301"/>
    <mergeCell ref="C284:C286"/>
    <mergeCell ref="D284:F284"/>
    <mergeCell ref="E285:F285"/>
    <mergeCell ref="E286:F286"/>
    <mergeCell ref="C287:C289"/>
    <mergeCell ref="D287:F287"/>
    <mergeCell ref="E288:F288"/>
    <mergeCell ref="E289:F289"/>
    <mergeCell ref="C290:C292"/>
    <mergeCell ref="D290:F290"/>
    <mergeCell ref="E291:F291"/>
    <mergeCell ref="E292:F292"/>
    <mergeCell ref="C275:C277"/>
    <mergeCell ref="D275:F275"/>
    <mergeCell ref="E276:F276"/>
    <mergeCell ref="E277:F277"/>
    <mergeCell ref="C278:C280"/>
    <mergeCell ref="D278:F278"/>
    <mergeCell ref="E279:F279"/>
    <mergeCell ref="E280:F280"/>
    <mergeCell ref="C281:C283"/>
    <mergeCell ref="D281:F281"/>
    <mergeCell ref="E282:F282"/>
    <mergeCell ref="E283:F283"/>
    <mergeCell ref="C266:C268"/>
    <mergeCell ref="D266:F266"/>
    <mergeCell ref="E267:F267"/>
    <mergeCell ref="E268:F268"/>
    <mergeCell ref="C269:C271"/>
    <mergeCell ref="D269:F269"/>
    <mergeCell ref="E270:F270"/>
    <mergeCell ref="E271:F271"/>
    <mergeCell ref="C272:C274"/>
    <mergeCell ref="D272:F272"/>
    <mergeCell ref="E273:F273"/>
    <mergeCell ref="E274:F274"/>
    <mergeCell ref="C257:C259"/>
    <mergeCell ref="D257:F257"/>
    <mergeCell ref="E258:F258"/>
    <mergeCell ref="E259:F259"/>
    <mergeCell ref="C260:C262"/>
    <mergeCell ref="D260:F260"/>
    <mergeCell ref="E261:F261"/>
    <mergeCell ref="E262:F262"/>
    <mergeCell ref="C263:C265"/>
    <mergeCell ref="D263:F263"/>
    <mergeCell ref="E264:F264"/>
    <mergeCell ref="E265:F265"/>
    <mergeCell ref="C248:C250"/>
    <mergeCell ref="D248:F248"/>
    <mergeCell ref="E249:F249"/>
    <mergeCell ref="E250:F250"/>
    <mergeCell ref="C251:C253"/>
    <mergeCell ref="D251:F251"/>
    <mergeCell ref="E252:F252"/>
    <mergeCell ref="E253:F253"/>
    <mergeCell ref="C254:C256"/>
    <mergeCell ref="D254:F254"/>
    <mergeCell ref="E255:F255"/>
    <mergeCell ref="E256:F256"/>
    <mergeCell ref="C239:C241"/>
    <mergeCell ref="D239:F239"/>
    <mergeCell ref="E240:F240"/>
    <mergeCell ref="E241:F241"/>
    <mergeCell ref="C242:C244"/>
    <mergeCell ref="D242:F242"/>
    <mergeCell ref="E243:F243"/>
    <mergeCell ref="E244:F244"/>
    <mergeCell ref="C245:C247"/>
    <mergeCell ref="D245:F245"/>
    <mergeCell ref="E246:F246"/>
    <mergeCell ref="E247:F247"/>
    <mergeCell ref="C230:C232"/>
    <mergeCell ref="D230:F230"/>
    <mergeCell ref="E231:F231"/>
    <mergeCell ref="E232:F232"/>
    <mergeCell ref="C233:C235"/>
    <mergeCell ref="D233:F233"/>
    <mergeCell ref="E234:F234"/>
    <mergeCell ref="E235:F235"/>
    <mergeCell ref="C236:C238"/>
    <mergeCell ref="D236:F236"/>
    <mergeCell ref="E237:F237"/>
    <mergeCell ref="E238:F238"/>
    <mergeCell ref="E215:F215"/>
    <mergeCell ref="D216:F216"/>
    <mergeCell ref="E217:F217"/>
    <mergeCell ref="E218:F218"/>
    <mergeCell ref="D219:F219"/>
    <mergeCell ref="E220:F220"/>
    <mergeCell ref="E221:F221"/>
    <mergeCell ref="C102:C104"/>
    <mergeCell ref="C105:C107"/>
    <mergeCell ref="C201:C203"/>
    <mergeCell ref="C204:C206"/>
    <mergeCell ref="C207:C209"/>
    <mergeCell ref="C210:C212"/>
    <mergeCell ref="C213:C215"/>
    <mergeCell ref="C216:C218"/>
    <mergeCell ref="C219:C221"/>
    <mergeCell ref="E206:F206"/>
    <mergeCell ref="D207:F207"/>
    <mergeCell ref="E208:F208"/>
    <mergeCell ref="E209:F209"/>
    <mergeCell ref="D210:F210"/>
    <mergeCell ref="E211:F211"/>
    <mergeCell ref="E212:F212"/>
    <mergeCell ref="D213:F213"/>
    <mergeCell ref="C195:C197"/>
    <mergeCell ref="D195:F195"/>
    <mergeCell ref="E196:F196"/>
    <mergeCell ref="E197:F197"/>
    <mergeCell ref="E214:F214"/>
    <mergeCell ref="C198:C200"/>
    <mergeCell ref="D198:F198"/>
    <mergeCell ref="E199:F199"/>
    <mergeCell ref="E200:F200"/>
    <mergeCell ref="D201:F201"/>
    <mergeCell ref="E202:F202"/>
    <mergeCell ref="E203:F203"/>
    <mergeCell ref="D204:F204"/>
    <mergeCell ref="E205:F205"/>
    <mergeCell ref="C186:C188"/>
    <mergeCell ref="D186:F186"/>
    <mergeCell ref="E187:F187"/>
    <mergeCell ref="E188:F188"/>
    <mergeCell ref="C189:C191"/>
    <mergeCell ref="D189:F189"/>
    <mergeCell ref="E190:F190"/>
    <mergeCell ref="E191:F191"/>
    <mergeCell ref="C192:C194"/>
    <mergeCell ref="D192:F192"/>
    <mergeCell ref="E193:F193"/>
    <mergeCell ref="E194:F194"/>
    <mergeCell ref="C177:C179"/>
    <mergeCell ref="D177:F177"/>
    <mergeCell ref="E178:F178"/>
    <mergeCell ref="E179:F179"/>
    <mergeCell ref="C180:C182"/>
    <mergeCell ref="D180:F180"/>
    <mergeCell ref="E181:F181"/>
    <mergeCell ref="E182:F182"/>
    <mergeCell ref="C183:C185"/>
    <mergeCell ref="D183:F183"/>
    <mergeCell ref="E184:F184"/>
    <mergeCell ref="E185:F185"/>
    <mergeCell ref="C168:C170"/>
    <mergeCell ref="D168:F168"/>
    <mergeCell ref="E169:F169"/>
    <mergeCell ref="E170:F170"/>
    <mergeCell ref="C171:C173"/>
    <mergeCell ref="D171:F171"/>
    <mergeCell ref="E172:F172"/>
    <mergeCell ref="E173:F173"/>
    <mergeCell ref="C174:C176"/>
    <mergeCell ref="D174:F174"/>
    <mergeCell ref="E175:F175"/>
    <mergeCell ref="E176:F176"/>
    <mergeCell ref="C159:C161"/>
    <mergeCell ref="D159:F159"/>
    <mergeCell ref="E160:F160"/>
    <mergeCell ref="E161:F161"/>
    <mergeCell ref="C162:C164"/>
    <mergeCell ref="D162:F162"/>
    <mergeCell ref="E163:F163"/>
    <mergeCell ref="E164:F164"/>
    <mergeCell ref="C165:C167"/>
    <mergeCell ref="D165:F165"/>
    <mergeCell ref="E166:F166"/>
    <mergeCell ref="E167:F167"/>
    <mergeCell ref="C150:C152"/>
    <mergeCell ref="D150:F150"/>
    <mergeCell ref="E151:F151"/>
    <mergeCell ref="E152:F152"/>
    <mergeCell ref="C153:C155"/>
    <mergeCell ref="D153:F153"/>
    <mergeCell ref="E154:F154"/>
    <mergeCell ref="E155:F155"/>
    <mergeCell ref="C156:C158"/>
    <mergeCell ref="D156:F156"/>
    <mergeCell ref="E157:F157"/>
    <mergeCell ref="E158:F158"/>
    <mergeCell ref="C141:C143"/>
    <mergeCell ref="D141:F141"/>
    <mergeCell ref="E142:F142"/>
    <mergeCell ref="E143:F143"/>
    <mergeCell ref="C144:C146"/>
    <mergeCell ref="D144:F144"/>
    <mergeCell ref="E145:F145"/>
    <mergeCell ref="E146:F146"/>
    <mergeCell ref="C147:C149"/>
    <mergeCell ref="D147:F147"/>
    <mergeCell ref="E148:F148"/>
    <mergeCell ref="E149:F149"/>
    <mergeCell ref="D132:F132"/>
    <mergeCell ref="E133:F133"/>
    <mergeCell ref="E134:F134"/>
    <mergeCell ref="C135:C137"/>
    <mergeCell ref="D135:F135"/>
    <mergeCell ref="E136:F136"/>
    <mergeCell ref="E137:F137"/>
    <mergeCell ref="C138:C140"/>
    <mergeCell ref="D138:F138"/>
    <mergeCell ref="E139:F139"/>
    <mergeCell ref="E140:F140"/>
    <mergeCell ref="C35:C37"/>
    <mergeCell ref="D22:F22"/>
    <mergeCell ref="E37:F37"/>
    <mergeCell ref="E23:F23"/>
    <mergeCell ref="E24:F24"/>
    <mergeCell ref="D28:F28"/>
    <mergeCell ref="D38:F38"/>
    <mergeCell ref="D39:F39"/>
    <mergeCell ref="C89:F89"/>
    <mergeCell ref="D84:F84"/>
    <mergeCell ref="C82:F82"/>
    <mergeCell ref="D83:F83"/>
    <mergeCell ref="E71:F71"/>
    <mergeCell ref="D72:F72"/>
    <mergeCell ref="D73:F73"/>
    <mergeCell ref="C74:F74"/>
    <mergeCell ref="C75:F75"/>
    <mergeCell ref="C76:F76"/>
    <mergeCell ref="D80:F80"/>
    <mergeCell ref="D35:F35"/>
    <mergeCell ref="E46:F46"/>
    <mergeCell ref="E47:F47"/>
    <mergeCell ref="C44:F44"/>
    <mergeCell ref="D45:F45"/>
    <mergeCell ref="B7:B8"/>
    <mergeCell ref="B10:B20"/>
    <mergeCell ref="D14:D16"/>
    <mergeCell ref="D19:F19"/>
    <mergeCell ref="C20:F20"/>
    <mergeCell ref="D17:F17"/>
    <mergeCell ref="C7:F8"/>
    <mergeCell ref="K7:Q7"/>
    <mergeCell ref="C11:C16"/>
    <mergeCell ref="C10:F10"/>
    <mergeCell ref="D11:F11"/>
    <mergeCell ref="E12:F12"/>
    <mergeCell ref="E13:F13"/>
    <mergeCell ref="E14:F14"/>
    <mergeCell ref="G7:J7"/>
    <mergeCell ref="B32:B40"/>
    <mergeCell ref="C22:C27"/>
    <mergeCell ref="D25:D27"/>
    <mergeCell ref="C40:F40"/>
    <mergeCell ref="D56:F56"/>
    <mergeCell ref="E57:F57"/>
    <mergeCell ref="B44:B54"/>
    <mergeCell ref="R7:R8"/>
    <mergeCell ref="B21:B31"/>
    <mergeCell ref="D18:F18"/>
    <mergeCell ref="D29:F29"/>
    <mergeCell ref="D30:F30"/>
    <mergeCell ref="C31:F31"/>
    <mergeCell ref="C32:F32"/>
    <mergeCell ref="D33:F33"/>
    <mergeCell ref="D51:F51"/>
    <mergeCell ref="C45:C50"/>
    <mergeCell ref="D48:D50"/>
    <mergeCell ref="C41:F41"/>
    <mergeCell ref="D34:F34"/>
    <mergeCell ref="C42:F42"/>
    <mergeCell ref="E36:F36"/>
    <mergeCell ref="C21:F21"/>
    <mergeCell ref="E25:F25"/>
    <mergeCell ref="B66:B74"/>
    <mergeCell ref="C81:F81"/>
    <mergeCell ref="B55:B65"/>
    <mergeCell ref="C56:C61"/>
    <mergeCell ref="D59:D61"/>
    <mergeCell ref="C69:C71"/>
    <mergeCell ref="C66:F66"/>
    <mergeCell ref="D67:F67"/>
    <mergeCell ref="E58:F58"/>
    <mergeCell ref="E59:F59"/>
    <mergeCell ref="D62:F62"/>
    <mergeCell ref="D63:F63"/>
    <mergeCell ref="D64:F64"/>
    <mergeCell ref="C65:F65"/>
    <mergeCell ref="D52:F52"/>
    <mergeCell ref="D53:F53"/>
    <mergeCell ref="C54:F54"/>
    <mergeCell ref="C55:F55"/>
    <mergeCell ref="D79:F79"/>
    <mergeCell ref="E48:F48"/>
    <mergeCell ref="B406:B451"/>
    <mergeCell ref="E228:F228"/>
    <mergeCell ref="C451:F451"/>
    <mergeCell ref="C96:C98"/>
    <mergeCell ref="D96:F96"/>
    <mergeCell ref="E97:F97"/>
    <mergeCell ref="C99:C101"/>
    <mergeCell ref="B78:B81"/>
    <mergeCell ref="B82:B85"/>
    <mergeCell ref="E92:F92"/>
    <mergeCell ref="C87:F87"/>
    <mergeCell ref="C108:C110"/>
    <mergeCell ref="D108:F108"/>
    <mergeCell ref="E109:F109"/>
    <mergeCell ref="E110:F110"/>
    <mergeCell ref="C111:C113"/>
    <mergeCell ref="D111:F111"/>
    <mergeCell ref="E112:F112"/>
    <mergeCell ref="E113:F113"/>
    <mergeCell ref="C114:C116"/>
    <mergeCell ref="D114:F114"/>
    <mergeCell ref="E115:F115"/>
    <mergeCell ref="E116:F116"/>
    <mergeCell ref="C117:C119"/>
    <mergeCell ref="E91:F91"/>
    <mergeCell ref="C222:F222"/>
    <mergeCell ref="B223:B356"/>
    <mergeCell ref="C90:C92"/>
    <mergeCell ref="C93:C95"/>
    <mergeCell ref="C224:C226"/>
    <mergeCell ref="C227:C229"/>
    <mergeCell ref="B89:B222"/>
    <mergeCell ref="E104:F104"/>
    <mergeCell ref="D105:F105"/>
    <mergeCell ref="E106:F106"/>
    <mergeCell ref="E107:F107"/>
    <mergeCell ref="E94:F94"/>
    <mergeCell ref="E98:F98"/>
    <mergeCell ref="E95:F95"/>
    <mergeCell ref="D93:F93"/>
    <mergeCell ref="D99:F99"/>
    <mergeCell ref="D102:F102"/>
    <mergeCell ref="C360:F360"/>
    <mergeCell ref="D227:F227"/>
    <mergeCell ref="C356:F356"/>
    <mergeCell ref="B360:B405"/>
    <mergeCell ref="D117:F117"/>
    <mergeCell ref="E118:F118"/>
    <mergeCell ref="E119:F119"/>
    <mergeCell ref="C120:C122"/>
    <mergeCell ref="D120:F120"/>
    <mergeCell ref="E121:F121"/>
    <mergeCell ref="E122:F122"/>
    <mergeCell ref="C123:C125"/>
    <mergeCell ref="D123:F123"/>
    <mergeCell ref="E124:F124"/>
    <mergeCell ref="E125:F125"/>
    <mergeCell ref="C126:C128"/>
    <mergeCell ref="D126:F126"/>
    <mergeCell ref="E127:F127"/>
    <mergeCell ref="E128:F128"/>
    <mergeCell ref="C129:C131"/>
    <mergeCell ref="D129:F129"/>
    <mergeCell ref="E130:F130"/>
    <mergeCell ref="E131:F131"/>
    <mergeCell ref="C132:C134"/>
    <mergeCell ref="C452:F452"/>
    <mergeCell ref="D361:F361"/>
    <mergeCell ref="D362:F362"/>
    <mergeCell ref="C405:F405"/>
    <mergeCell ref="C406:F406"/>
    <mergeCell ref="D407:F407"/>
    <mergeCell ref="D408:F408"/>
    <mergeCell ref="D68:F68"/>
    <mergeCell ref="D69:F69"/>
    <mergeCell ref="E70:F70"/>
    <mergeCell ref="C86:F86"/>
    <mergeCell ref="C357:F357"/>
    <mergeCell ref="C358:F358"/>
    <mergeCell ref="C223:F223"/>
    <mergeCell ref="D224:F224"/>
    <mergeCell ref="E225:F225"/>
    <mergeCell ref="E226:F226"/>
    <mergeCell ref="C78:F78"/>
    <mergeCell ref="D90:F90"/>
    <mergeCell ref="C85:F85"/>
    <mergeCell ref="E229:F229"/>
    <mergeCell ref="E100:F100"/>
    <mergeCell ref="E101:F101"/>
    <mergeCell ref="E103:F103"/>
  </mergeCells>
  <pageMargins left="0.23622047244094491" right="0.23622047244094491" top="0.74803149606299213" bottom="0.74803149606299213" header="0.31496062992125984" footer="0.31496062992125984"/>
  <pageSetup paperSize="9" scale="6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1">
    <tabColor rgb="FFFFFF66"/>
  </sheetPr>
  <dimension ref="A1:S44"/>
  <sheetViews>
    <sheetView showGridLines="0" zoomScale="85" zoomScaleNormal="85" workbookViewId="0"/>
  </sheetViews>
  <sheetFormatPr defaultColWidth="9.1796875" defaultRowHeight="12.5"/>
  <cols>
    <col min="2" max="2" width="7.54296875" customWidth="1"/>
    <col min="3" max="3" width="3.453125" bestFit="1" customWidth="1"/>
    <col min="4" max="4" width="33.7265625" customWidth="1"/>
    <col min="5" max="7" width="23.1796875" customWidth="1"/>
    <col min="8" max="11" width="23" customWidth="1"/>
    <col min="12" max="19" width="23.1796875" customWidth="1"/>
    <col min="20" max="20" width="25" customWidth="1"/>
    <col min="21" max="22" width="20.453125" customWidth="1"/>
    <col min="23" max="28" width="23.453125" customWidth="1"/>
  </cols>
  <sheetData>
    <row r="1" spans="1:19" s="140" customFormat="1" ht="15.5">
      <c r="A1" s="60" t="s">
        <v>688</v>
      </c>
      <c r="E1" s="124"/>
      <c r="F1" s="124"/>
      <c r="G1" s="124"/>
      <c r="H1" s="124"/>
      <c r="I1" s="124"/>
      <c r="J1" s="124"/>
      <c r="K1" s="124"/>
      <c r="L1" s="89"/>
      <c r="M1" s="89"/>
      <c r="N1" s="89"/>
      <c r="O1" s="89"/>
      <c r="P1" s="89"/>
      <c r="Q1" s="89"/>
      <c r="R1" s="89"/>
      <c r="S1" s="89"/>
    </row>
    <row r="2" spans="1:19" s="140" customFormat="1">
      <c r="A2" s="653"/>
      <c r="D2" s="89"/>
      <c r="E2" s="89"/>
      <c r="F2" s="89"/>
      <c r="G2" s="89"/>
      <c r="H2" s="89"/>
      <c r="I2" s="89"/>
      <c r="J2" s="89"/>
      <c r="K2" s="89"/>
      <c r="L2" s="89"/>
      <c r="M2" s="89"/>
      <c r="N2" s="89"/>
      <c r="O2" s="89"/>
      <c r="P2" s="89"/>
      <c r="Q2" s="89"/>
      <c r="R2" s="89"/>
      <c r="S2" s="89"/>
    </row>
    <row r="3" spans="1:19" s="140" customFormat="1" ht="13">
      <c r="D3" s="81" t="s">
        <v>107</v>
      </c>
      <c r="E3" s="85"/>
      <c r="F3" s="141"/>
      <c r="G3" s="141"/>
      <c r="H3" s="944">
        <f>รายชื่อแบบฟอร์ม!C3</f>
        <v>0</v>
      </c>
      <c r="I3" s="945"/>
      <c r="J3" s="945"/>
      <c r="K3" s="946"/>
      <c r="M3" s="89"/>
      <c r="N3" s="89"/>
      <c r="O3" s="89"/>
      <c r="P3" s="89"/>
      <c r="Q3" s="89"/>
      <c r="R3" s="89"/>
      <c r="S3" s="89"/>
    </row>
    <row r="4" spans="1:19" s="140" customFormat="1" ht="13">
      <c r="D4" s="82" t="s">
        <v>108</v>
      </c>
      <c r="E4" s="85"/>
      <c r="F4" s="141"/>
      <c r="G4" s="141"/>
      <c r="H4" s="947">
        <f>รายชื่อแบบฟอร์ม!C4</f>
        <v>0</v>
      </c>
      <c r="I4" s="948"/>
      <c r="J4" s="948"/>
      <c r="K4" s="949"/>
      <c r="M4" s="89"/>
      <c r="N4" s="89"/>
      <c r="O4" s="89"/>
      <c r="P4" s="89"/>
      <c r="Q4" s="89"/>
      <c r="R4" s="89"/>
      <c r="S4" s="89"/>
    </row>
    <row r="5" spans="1:19" s="140" customFormat="1" ht="13">
      <c r="D5" s="89"/>
      <c r="E5" s="82"/>
      <c r="F5" s="85"/>
      <c r="G5" s="85"/>
      <c r="H5" s="141"/>
      <c r="I5" s="110"/>
      <c r="J5" s="110"/>
      <c r="K5" s="110"/>
      <c r="L5" s="127"/>
      <c r="M5" s="89"/>
      <c r="N5" s="89"/>
      <c r="O5" s="89"/>
      <c r="P5" s="89"/>
      <c r="Q5" s="89"/>
      <c r="R5" s="89"/>
      <c r="S5" s="89"/>
    </row>
    <row r="6" spans="1:19" s="140" customFormat="1" ht="16" customHeight="1">
      <c r="B6" s="128" t="s">
        <v>502</v>
      </c>
      <c r="D6" s="89"/>
      <c r="E6" s="89"/>
      <c r="F6" s="89"/>
      <c r="G6" s="89"/>
      <c r="H6" s="89"/>
      <c r="I6" s="89"/>
      <c r="J6" s="89"/>
      <c r="K6" s="89"/>
      <c r="L6" s="89"/>
      <c r="M6" s="89"/>
      <c r="N6" s="89"/>
      <c r="O6" s="89"/>
      <c r="P6" s="89"/>
      <c r="Q6" s="89"/>
      <c r="R6" s="89"/>
      <c r="S6" s="89"/>
    </row>
    <row r="7" spans="1:19" ht="15" customHeight="1">
      <c r="B7" s="794" t="s">
        <v>27</v>
      </c>
      <c r="C7" s="994" t="s">
        <v>545</v>
      </c>
      <c r="D7" s="1008"/>
      <c r="E7" s="1003" t="s">
        <v>546</v>
      </c>
      <c r="F7" s="1003" t="s">
        <v>547</v>
      </c>
      <c r="G7" s="1003" t="s">
        <v>548</v>
      </c>
      <c r="H7" s="794" t="s">
        <v>234</v>
      </c>
      <c r="I7" s="794"/>
      <c r="J7" s="794"/>
      <c r="K7" s="794"/>
      <c r="L7" s="794"/>
      <c r="M7" s="794" t="s">
        <v>236</v>
      </c>
      <c r="N7" s="794"/>
      <c r="O7" s="794"/>
      <c r="P7" s="794"/>
      <c r="Q7" s="794"/>
      <c r="R7" s="1003" t="s">
        <v>559</v>
      </c>
      <c r="S7" s="1003" t="s">
        <v>560</v>
      </c>
    </row>
    <row r="8" spans="1:19" ht="15" customHeight="1">
      <c r="B8" s="794"/>
      <c r="C8" s="1009"/>
      <c r="D8" s="1010"/>
      <c r="E8" s="1004"/>
      <c r="F8" s="1004"/>
      <c r="G8" s="1004"/>
      <c r="H8" s="794" t="s">
        <v>235</v>
      </c>
      <c r="I8" s="794"/>
      <c r="J8" s="794"/>
      <c r="K8" s="794"/>
      <c r="L8" s="1003" t="s">
        <v>553</v>
      </c>
      <c r="M8" s="794" t="s">
        <v>237</v>
      </c>
      <c r="N8" s="794"/>
      <c r="O8" s="794"/>
      <c r="P8" s="794"/>
      <c r="Q8" s="1003" t="s">
        <v>558</v>
      </c>
      <c r="R8" s="1004"/>
      <c r="S8" s="1004"/>
    </row>
    <row r="9" spans="1:19" ht="68.5" customHeight="1">
      <c r="B9" s="794"/>
      <c r="C9" s="1011"/>
      <c r="D9" s="1012"/>
      <c r="E9" s="1005"/>
      <c r="F9" s="1005"/>
      <c r="G9" s="1005"/>
      <c r="H9" s="398" t="s">
        <v>549</v>
      </c>
      <c r="I9" s="398" t="s">
        <v>550</v>
      </c>
      <c r="J9" s="398" t="s">
        <v>551</v>
      </c>
      <c r="K9" s="398" t="s">
        <v>552</v>
      </c>
      <c r="L9" s="1005"/>
      <c r="M9" s="398" t="s">
        <v>554</v>
      </c>
      <c r="N9" s="398" t="s">
        <v>555</v>
      </c>
      <c r="O9" s="398" t="s">
        <v>556</v>
      </c>
      <c r="P9" s="398" t="s">
        <v>557</v>
      </c>
      <c r="Q9" s="1005"/>
      <c r="R9" s="1005"/>
      <c r="S9" s="1005"/>
    </row>
    <row r="10" spans="1:19" s="243" customFormat="1" ht="27" customHeight="1">
      <c r="B10" s="233">
        <v>1</v>
      </c>
      <c r="C10" s="894" t="s">
        <v>238</v>
      </c>
      <c r="D10" s="894"/>
      <c r="E10" s="570"/>
      <c r="F10" s="570"/>
      <c r="G10" s="293">
        <v>0.12</v>
      </c>
      <c r="H10" s="570"/>
      <c r="I10" s="570"/>
      <c r="J10" s="570"/>
      <c r="K10" s="576">
        <f>H10+I10+J10</f>
        <v>0</v>
      </c>
      <c r="L10" s="576">
        <f>K10*(1+G10)</f>
        <v>0</v>
      </c>
      <c r="M10" s="570"/>
      <c r="N10" s="570"/>
      <c r="O10" s="570"/>
      <c r="P10" s="576">
        <f>M10+N10+O10</f>
        <v>0</v>
      </c>
      <c r="Q10" s="576">
        <f>P10*(1+G10)</f>
        <v>0</v>
      </c>
      <c r="R10" s="293">
        <v>0.36</v>
      </c>
      <c r="S10" s="571">
        <f>MAX(0,$P10*(1+$R10)-$P10*(1+$G10))</f>
        <v>0</v>
      </c>
    </row>
    <row r="11" spans="1:19" s="243" customFormat="1" ht="14.15" customHeight="1">
      <c r="B11" s="977">
        <v>2</v>
      </c>
      <c r="C11" s="894" t="s">
        <v>239</v>
      </c>
      <c r="D11" s="894"/>
      <c r="E11" s="571"/>
      <c r="F11" s="571"/>
      <c r="G11" s="556"/>
      <c r="H11" s="571"/>
      <c r="I11" s="571"/>
      <c r="J11" s="571"/>
      <c r="K11" s="576"/>
      <c r="L11" s="576"/>
      <c r="M11" s="571"/>
      <c r="N11" s="571"/>
      <c r="O11" s="571"/>
      <c r="P11" s="576"/>
      <c r="Q11" s="576"/>
      <c r="R11" s="556"/>
      <c r="S11" s="571"/>
    </row>
    <row r="12" spans="1:19" s="243" customFormat="1" ht="14.15" customHeight="1">
      <c r="B12" s="978"/>
      <c r="C12" s="233" t="s">
        <v>31</v>
      </c>
      <c r="D12" s="236" t="s">
        <v>240</v>
      </c>
      <c r="E12" s="570"/>
      <c r="F12" s="570"/>
      <c r="G12" s="293">
        <v>0.12</v>
      </c>
      <c r="H12" s="570"/>
      <c r="I12" s="570"/>
      <c r="J12" s="570"/>
      <c r="K12" s="576">
        <f t="shared" ref="K12:K21" si="0">H12+I12+J12</f>
        <v>0</v>
      </c>
      <c r="L12" s="576">
        <f t="shared" ref="L12:L21" si="1">K12*(1+G12)</f>
        <v>0</v>
      </c>
      <c r="M12" s="570"/>
      <c r="N12" s="570"/>
      <c r="O12" s="570"/>
      <c r="P12" s="576">
        <f t="shared" ref="P12:P21" si="2">M12+N12+O12</f>
        <v>0</v>
      </c>
      <c r="Q12" s="576">
        <f t="shared" ref="Q12:Q21" si="3">P12*(1+G12)</f>
        <v>0</v>
      </c>
      <c r="R12" s="293">
        <v>0.36</v>
      </c>
      <c r="S12" s="571">
        <f t="shared" ref="S12:S17" si="4">MAX(0,$P12*(1+$R12)-$P12*(1+$G12))</f>
        <v>0</v>
      </c>
    </row>
    <row r="13" spans="1:19" s="243" customFormat="1" ht="14.15" customHeight="1">
      <c r="B13" s="978"/>
      <c r="C13" s="233" t="s">
        <v>37</v>
      </c>
      <c r="D13" s="236" t="s">
        <v>241</v>
      </c>
      <c r="E13" s="570"/>
      <c r="F13" s="570"/>
      <c r="G13" s="293">
        <v>0.12</v>
      </c>
      <c r="H13" s="570"/>
      <c r="I13" s="570"/>
      <c r="J13" s="570"/>
      <c r="K13" s="576">
        <f t="shared" si="0"/>
        <v>0</v>
      </c>
      <c r="L13" s="576">
        <f t="shared" si="1"/>
        <v>0</v>
      </c>
      <c r="M13" s="570"/>
      <c r="N13" s="570"/>
      <c r="O13" s="570"/>
      <c r="P13" s="576">
        <f t="shared" si="2"/>
        <v>0</v>
      </c>
      <c r="Q13" s="576">
        <f t="shared" si="3"/>
        <v>0</v>
      </c>
      <c r="R13" s="293">
        <v>0.36</v>
      </c>
      <c r="S13" s="571">
        <f t="shared" si="4"/>
        <v>0</v>
      </c>
    </row>
    <row r="14" spans="1:19" s="243" customFormat="1" ht="14.15" customHeight="1">
      <c r="B14" s="978"/>
      <c r="C14" s="233" t="s">
        <v>38</v>
      </c>
      <c r="D14" s="556" t="s">
        <v>242</v>
      </c>
      <c r="E14" s="570"/>
      <c r="F14" s="570"/>
      <c r="G14" s="293">
        <v>0.12</v>
      </c>
      <c r="H14" s="570"/>
      <c r="I14" s="570"/>
      <c r="J14" s="570"/>
      <c r="K14" s="576">
        <f t="shared" si="0"/>
        <v>0</v>
      </c>
      <c r="L14" s="576">
        <f t="shared" si="1"/>
        <v>0</v>
      </c>
      <c r="M14" s="570"/>
      <c r="N14" s="570"/>
      <c r="O14" s="570"/>
      <c r="P14" s="576">
        <f t="shared" si="2"/>
        <v>0</v>
      </c>
      <c r="Q14" s="576">
        <f t="shared" si="3"/>
        <v>0</v>
      </c>
      <c r="R14" s="293">
        <v>0.36</v>
      </c>
      <c r="S14" s="571">
        <f t="shared" si="4"/>
        <v>0</v>
      </c>
    </row>
    <row r="15" spans="1:19" s="243" customFormat="1" ht="14.15" customHeight="1">
      <c r="B15" s="978"/>
      <c r="C15" s="233" t="s">
        <v>40</v>
      </c>
      <c r="D15" s="236" t="s">
        <v>243</v>
      </c>
      <c r="E15" s="570"/>
      <c r="F15" s="570"/>
      <c r="G15" s="293">
        <v>0.12</v>
      </c>
      <c r="H15" s="570"/>
      <c r="I15" s="570"/>
      <c r="J15" s="570"/>
      <c r="K15" s="576">
        <f t="shared" si="0"/>
        <v>0</v>
      </c>
      <c r="L15" s="576">
        <f t="shared" si="1"/>
        <v>0</v>
      </c>
      <c r="M15" s="570"/>
      <c r="N15" s="570"/>
      <c r="O15" s="570"/>
      <c r="P15" s="576">
        <f t="shared" si="2"/>
        <v>0</v>
      </c>
      <c r="Q15" s="576">
        <f t="shared" si="3"/>
        <v>0</v>
      </c>
      <c r="R15" s="293">
        <v>0.36</v>
      </c>
      <c r="S15" s="571">
        <f t="shared" si="4"/>
        <v>0</v>
      </c>
    </row>
    <row r="16" spans="1:19" s="243" customFormat="1" ht="14.15" customHeight="1">
      <c r="B16" s="978"/>
      <c r="C16" s="233" t="s">
        <v>39</v>
      </c>
      <c r="D16" s="556" t="s">
        <v>244</v>
      </c>
      <c r="E16" s="570"/>
      <c r="F16" s="570"/>
      <c r="G16" s="293">
        <v>0.12</v>
      </c>
      <c r="H16" s="570"/>
      <c r="I16" s="570"/>
      <c r="J16" s="570"/>
      <c r="K16" s="576">
        <f t="shared" si="0"/>
        <v>0</v>
      </c>
      <c r="L16" s="576">
        <f t="shared" si="1"/>
        <v>0</v>
      </c>
      <c r="M16" s="570"/>
      <c r="N16" s="570"/>
      <c r="O16" s="570"/>
      <c r="P16" s="576">
        <f t="shared" si="2"/>
        <v>0</v>
      </c>
      <c r="Q16" s="576">
        <f t="shared" si="3"/>
        <v>0</v>
      </c>
      <c r="R16" s="293">
        <v>0.36</v>
      </c>
      <c r="S16" s="571">
        <f t="shared" si="4"/>
        <v>0</v>
      </c>
    </row>
    <row r="17" spans="2:19" s="243" customFormat="1" ht="14.15" customHeight="1">
      <c r="B17" s="975"/>
      <c r="C17" s="233" t="s">
        <v>48</v>
      </c>
      <c r="D17" s="556" t="s">
        <v>190</v>
      </c>
      <c r="E17" s="570"/>
      <c r="F17" s="570"/>
      <c r="G17" s="293">
        <v>0.12</v>
      </c>
      <c r="H17" s="570"/>
      <c r="I17" s="570"/>
      <c r="J17" s="570"/>
      <c r="K17" s="576">
        <f t="shared" si="0"/>
        <v>0</v>
      </c>
      <c r="L17" s="576">
        <f t="shared" si="1"/>
        <v>0</v>
      </c>
      <c r="M17" s="570"/>
      <c r="N17" s="570"/>
      <c r="O17" s="570"/>
      <c r="P17" s="576">
        <f t="shared" si="2"/>
        <v>0</v>
      </c>
      <c r="Q17" s="576">
        <f t="shared" si="3"/>
        <v>0</v>
      </c>
      <c r="R17" s="293">
        <v>0.36</v>
      </c>
      <c r="S17" s="571">
        <f t="shared" si="4"/>
        <v>0</v>
      </c>
    </row>
    <row r="18" spans="2:19" s="243" customFormat="1" ht="14.15" customHeight="1">
      <c r="B18" s="977">
        <v>3</v>
      </c>
      <c r="C18" s="1006" t="s">
        <v>245</v>
      </c>
      <c r="D18" s="1007"/>
      <c r="E18" s="576"/>
      <c r="F18" s="576"/>
      <c r="G18" s="576"/>
      <c r="H18" s="576"/>
      <c r="I18" s="576"/>
      <c r="J18" s="576"/>
      <c r="K18" s="576"/>
      <c r="L18" s="576"/>
      <c r="M18" s="576"/>
      <c r="N18" s="576"/>
      <c r="O18" s="576"/>
      <c r="P18" s="576"/>
      <c r="Q18" s="576"/>
      <c r="R18" s="576"/>
      <c r="S18" s="576"/>
    </row>
    <row r="19" spans="2:19" s="243" customFormat="1" ht="14.15" customHeight="1">
      <c r="B19" s="978"/>
      <c r="C19" s="233" t="s">
        <v>31</v>
      </c>
      <c r="D19" s="283" t="s">
        <v>561</v>
      </c>
      <c r="E19" s="570"/>
      <c r="F19" s="570"/>
      <c r="G19" s="293">
        <v>0.08</v>
      </c>
      <c r="H19" s="570"/>
      <c r="I19" s="570"/>
      <c r="J19" s="570"/>
      <c r="K19" s="576">
        <f t="shared" si="0"/>
        <v>0</v>
      </c>
      <c r="L19" s="576">
        <f t="shared" si="1"/>
        <v>0</v>
      </c>
      <c r="M19" s="570"/>
      <c r="N19" s="570"/>
      <c r="O19" s="570"/>
      <c r="P19" s="576">
        <f t="shared" si="2"/>
        <v>0</v>
      </c>
      <c r="Q19" s="576">
        <f t="shared" si="3"/>
        <v>0</v>
      </c>
      <c r="R19" s="293">
        <v>0.18</v>
      </c>
      <c r="S19" s="571">
        <f t="shared" ref="S19:S21" si="5">MAX(0,$P19*(1+$R19)-$P19*(1+$G19))</f>
        <v>0</v>
      </c>
    </row>
    <row r="20" spans="2:19" s="243" customFormat="1" ht="27" customHeight="1">
      <c r="B20" s="978"/>
      <c r="C20" s="233" t="s">
        <v>37</v>
      </c>
      <c r="D20" s="283" t="s">
        <v>562</v>
      </c>
      <c r="E20" s="570"/>
      <c r="F20" s="570"/>
      <c r="G20" s="293">
        <v>0.12</v>
      </c>
      <c r="H20" s="570"/>
      <c r="I20" s="570"/>
      <c r="J20" s="570"/>
      <c r="K20" s="576">
        <f t="shared" si="0"/>
        <v>0</v>
      </c>
      <c r="L20" s="576">
        <f t="shared" si="1"/>
        <v>0</v>
      </c>
      <c r="M20" s="570"/>
      <c r="N20" s="570"/>
      <c r="O20" s="570"/>
      <c r="P20" s="576">
        <f t="shared" si="2"/>
        <v>0</v>
      </c>
      <c r="Q20" s="576">
        <f t="shared" si="3"/>
        <v>0</v>
      </c>
      <c r="R20" s="293">
        <v>0.36</v>
      </c>
      <c r="S20" s="571">
        <f t="shared" si="5"/>
        <v>0</v>
      </c>
    </row>
    <row r="21" spans="2:19" s="243" customFormat="1" ht="14.15" customHeight="1">
      <c r="B21" s="975"/>
      <c r="C21" s="233" t="s">
        <v>38</v>
      </c>
      <c r="D21" s="283" t="s">
        <v>0</v>
      </c>
      <c r="E21" s="570"/>
      <c r="F21" s="570"/>
      <c r="G21" s="577">
        <v>0.12</v>
      </c>
      <c r="H21" s="570"/>
      <c r="I21" s="570"/>
      <c r="J21" s="570"/>
      <c r="K21" s="576">
        <f t="shared" si="0"/>
        <v>0</v>
      </c>
      <c r="L21" s="576">
        <f t="shared" si="1"/>
        <v>0</v>
      </c>
      <c r="M21" s="570"/>
      <c r="N21" s="570"/>
      <c r="O21" s="570"/>
      <c r="P21" s="576">
        <f t="shared" si="2"/>
        <v>0</v>
      </c>
      <c r="Q21" s="576">
        <f t="shared" si="3"/>
        <v>0</v>
      </c>
      <c r="R21" s="577">
        <v>0.36</v>
      </c>
      <c r="S21" s="571">
        <f t="shared" si="5"/>
        <v>0</v>
      </c>
    </row>
    <row r="22" spans="2:19" s="243" customFormat="1" ht="14.15" customHeight="1">
      <c r="B22" s="233">
        <v>4</v>
      </c>
      <c r="C22" s="884" t="s">
        <v>209</v>
      </c>
      <c r="D22" s="884"/>
      <c r="E22" s="571">
        <f>SUM(E$10:E$21)</f>
        <v>0</v>
      </c>
      <c r="F22" s="571">
        <f>SUM(F$10:F$21)</f>
        <v>0</v>
      </c>
      <c r="G22" s="578"/>
      <c r="H22" s="571">
        <f t="shared" ref="H22:Q22" si="6">SUM(H$10:H$21)</f>
        <v>0</v>
      </c>
      <c r="I22" s="571">
        <f t="shared" si="6"/>
        <v>0</v>
      </c>
      <c r="J22" s="571">
        <f t="shared" si="6"/>
        <v>0</v>
      </c>
      <c r="K22" s="571">
        <f t="shared" si="6"/>
        <v>0</v>
      </c>
      <c r="L22" s="571">
        <f t="shared" si="6"/>
        <v>0</v>
      </c>
      <c r="M22" s="571">
        <f t="shared" si="6"/>
        <v>0</v>
      </c>
      <c r="N22" s="571">
        <f t="shared" si="6"/>
        <v>0</v>
      </c>
      <c r="O22" s="571">
        <f t="shared" si="6"/>
        <v>0</v>
      </c>
      <c r="P22" s="571">
        <f t="shared" si="6"/>
        <v>0</v>
      </c>
      <c r="Q22" s="571">
        <f t="shared" si="6"/>
        <v>0</v>
      </c>
      <c r="R22" s="578"/>
      <c r="S22" s="571">
        <f>SUM(S$10:S$21)</f>
        <v>0</v>
      </c>
    </row>
    <row r="26" spans="2:19" ht="16" customHeight="1">
      <c r="B26" s="128" t="s">
        <v>503</v>
      </c>
    </row>
    <row r="27" spans="2:19" ht="17.149999999999999" customHeight="1">
      <c r="B27" s="794" t="s">
        <v>27</v>
      </c>
      <c r="C27" s="994" t="s">
        <v>545</v>
      </c>
      <c r="D27" s="996"/>
      <c r="E27" s="793" t="s">
        <v>358</v>
      </c>
      <c r="F27" s="793"/>
      <c r="G27" s="794" t="s">
        <v>352</v>
      </c>
      <c r="H27" s="794"/>
      <c r="I27" s="794"/>
      <c r="J27" s="794"/>
      <c r="K27" s="794"/>
      <c r="L27" s="794"/>
      <c r="M27" s="794"/>
      <c r="N27" s="794"/>
      <c r="O27" s="794"/>
      <c r="P27" s="794"/>
      <c r="Q27" s="1003" t="s">
        <v>559</v>
      </c>
      <c r="R27" s="1003" t="s">
        <v>560</v>
      </c>
    </row>
    <row r="28" spans="2:19" ht="42" customHeight="1">
      <c r="B28" s="794"/>
      <c r="C28" s="1013"/>
      <c r="D28" s="1014"/>
      <c r="E28" s="793"/>
      <c r="F28" s="793"/>
      <c r="G28" s="1005" t="s">
        <v>246</v>
      </c>
      <c r="H28" s="1005"/>
      <c r="I28" s="793" t="s">
        <v>247</v>
      </c>
      <c r="J28" s="794"/>
      <c r="K28" s="794"/>
      <c r="L28" s="1005" t="s">
        <v>248</v>
      </c>
      <c r="M28" s="1005"/>
      <c r="N28" s="1003" t="s">
        <v>570</v>
      </c>
      <c r="O28" s="997" t="s">
        <v>491</v>
      </c>
      <c r="P28" s="999"/>
      <c r="Q28" s="1004"/>
      <c r="R28" s="1004"/>
    </row>
    <row r="29" spans="2:19" ht="39">
      <c r="B29" s="794"/>
      <c r="C29" s="997"/>
      <c r="D29" s="999"/>
      <c r="E29" s="398" t="s">
        <v>563</v>
      </c>
      <c r="F29" s="398" t="s">
        <v>564</v>
      </c>
      <c r="G29" s="398" t="s">
        <v>565</v>
      </c>
      <c r="H29" s="398" t="s">
        <v>566</v>
      </c>
      <c r="I29" s="398" t="s">
        <v>567</v>
      </c>
      <c r="J29" s="398" t="s">
        <v>568</v>
      </c>
      <c r="K29" s="398" t="s">
        <v>569</v>
      </c>
      <c r="L29" s="398" t="s">
        <v>565</v>
      </c>
      <c r="M29" s="398" t="s">
        <v>566</v>
      </c>
      <c r="N29" s="1005"/>
      <c r="O29" s="398" t="s">
        <v>565</v>
      </c>
      <c r="P29" s="398" t="s">
        <v>566</v>
      </c>
      <c r="Q29" s="1005"/>
      <c r="R29" s="1005"/>
    </row>
    <row r="30" spans="2:19" s="243" customFormat="1" ht="27" customHeight="1">
      <c r="B30" s="284">
        <v>1</v>
      </c>
      <c r="C30" s="894" t="s">
        <v>238</v>
      </c>
      <c r="D30" s="894"/>
      <c r="E30" s="570"/>
      <c r="F30" s="570"/>
      <c r="G30" s="570"/>
      <c r="H30" s="570"/>
      <c r="I30" s="570"/>
      <c r="J30" s="570"/>
      <c r="K30" s="570"/>
      <c r="L30" s="579">
        <f>G30+I30+J30</f>
        <v>0</v>
      </c>
      <c r="M30" s="579">
        <f>H30+I30+J30+K30</f>
        <v>0</v>
      </c>
      <c r="N30" s="293">
        <v>0.16</v>
      </c>
      <c r="O30" s="579">
        <f>L30*(1+N30)</f>
        <v>0</v>
      </c>
      <c r="P30" s="579">
        <f>M30*(1+N30)</f>
        <v>0</v>
      </c>
      <c r="Q30" s="293">
        <v>0.47</v>
      </c>
      <c r="R30" s="579">
        <f>($M30*(1+$Q30)) - ($M30*(1+$N30))</f>
        <v>0</v>
      </c>
    </row>
    <row r="31" spans="2:19" s="243" customFormat="1" ht="14.15" customHeight="1">
      <c r="B31" s="977">
        <v>2</v>
      </c>
      <c r="C31" s="894" t="s">
        <v>239</v>
      </c>
      <c r="D31" s="894"/>
      <c r="E31" s="571"/>
      <c r="F31" s="571"/>
      <c r="G31" s="571"/>
      <c r="H31" s="571"/>
      <c r="I31" s="571"/>
      <c r="J31" s="571"/>
      <c r="K31" s="571"/>
      <c r="L31" s="576"/>
      <c r="M31" s="576"/>
      <c r="N31" s="556"/>
      <c r="O31" s="576"/>
      <c r="P31" s="576"/>
      <c r="Q31" s="556"/>
      <c r="R31" s="576"/>
    </row>
    <row r="32" spans="2:19" s="243" customFormat="1" ht="14.15" customHeight="1">
      <c r="B32" s="978"/>
      <c r="C32" s="233" t="s">
        <v>31</v>
      </c>
      <c r="D32" s="236" t="s">
        <v>240</v>
      </c>
      <c r="E32" s="570"/>
      <c r="F32" s="570"/>
      <c r="G32" s="570"/>
      <c r="H32" s="570"/>
      <c r="I32" s="570"/>
      <c r="J32" s="570"/>
      <c r="K32" s="570"/>
      <c r="L32" s="579">
        <f t="shared" ref="L32:L37" si="7">G32+I32+J32</f>
        <v>0</v>
      </c>
      <c r="M32" s="579">
        <f t="shared" ref="M32:M37" si="8">H32+I32+J32+K32</f>
        <v>0</v>
      </c>
      <c r="N32" s="293">
        <v>0.16</v>
      </c>
      <c r="O32" s="579">
        <f t="shared" ref="O32:O41" si="9">L32*(1+N32)</f>
        <v>0</v>
      </c>
      <c r="P32" s="579">
        <f t="shared" ref="P32:P41" si="10">M32*(1+N32)</f>
        <v>0</v>
      </c>
      <c r="Q32" s="293">
        <v>0.47</v>
      </c>
      <c r="R32" s="579">
        <f t="shared" ref="R32:R37" si="11">($M32*(1+$Q32)) - ($M32*(1+$N32))</f>
        <v>0</v>
      </c>
    </row>
    <row r="33" spans="2:18" s="243" customFormat="1" ht="14.15" customHeight="1">
      <c r="B33" s="978"/>
      <c r="C33" s="233" t="s">
        <v>37</v>
      </c>
      <c r="D33" s="236" t="s">
        <v>241</v>
      </c>
      <c r="E33" s="570"/>
      <c r="F33" s="570"/>
      <c r="G33" s="570"/>
      <c r="H33" s="570"/>
      <c r="I33" s="570"/>
      <c r="J33" s="570"/>
      <c r="K33" s="570"/>
      <c r="L33" s="579">
        <f t="shared" si="7"/>
        <v>0</v>
      </c>
      <c r="M33" s="579">
        <f t="shared" si="8"/>
        <v>0</v>
      </c>
      <c r="N33" s="293">
        <v>0.16</v>
      </c>
      <c r="O33" s="579">
        <f t="shared" si="9"/>
        <v>0</v>
      </c>
      <c r="P33" s="579">
        <f t="shared" si="10"/>
        <v>0</v>
      </c>
      <c r="Q33" s="293">
        <v>0.47</v>
      </c>
      <c r="R33" s="579">
        <f t="shared" si="11"/>
        <v>0</v>
      </c>
    </row>
    <row r="34" spans="2:18" s="243" customFormat="1" ht="14.15" customHeight="1">
      <c r="B34" s="978"/>
      <c r="C34" s="233" t="s">
        <v>38</v>
      </c>
      <c r="D34" s="556" t="s">
        <v>242</v>
      </c>
      <c r="E34" s="570"/>
      <c r="F34" s="570"/>
      <c r="G34" s="570"/>
      <c r="H34" s="570"/>
      <c r="I34" s="570"/>
      <c r="J34" s="570"/>
      <c r="K34" s="570"/>
      <c r="L34" s="579">
        <f t="shared" si="7"/>
        <v>0</v>
      </c>
      <c r="M34" s="579">
        <f t="shared" si="8"/>
        <v>0</v>
      </c>
      <c r="N34" s="293">
        <v>0.16</v>
      </c>
      <c r="O34" s="579">
        <f t="shared" si="9"/>
        <v>0</v>
      </c>
      <c r="P34" s="579">
        <f t="shared" si="10"/>
        <v>0</v>
      </c>
      <c r="Q34" s="293">
        <v>0.47</v>
      </c>
      <c r="R34" s="579">
        <f t="shared" si="11"/>
        <v>0</v>
      </c>
    </row>
    <row r="35" spans="2:18" s="243" customFormat="1" ht="14.15" customHeight="1">
      <c r="B35" s="978"/>
      <c r="C35" s="233" t="s">
        <v>40</v>
      </c>
      <c r="D35" s="236" t="s">
        <v>243</v>
      </c>
      <c r="E35" s="570"/>
      <c r="F35" s="570"/>
      <c r="G35" s="570"/>
      <c r="H35" s="570"/>
      <c r="I35" s="570"/>
      <c r="J35" s="570"/>
      <c r="K35" s="570"/>
      <c r="L35" s="579">
        <f t="shared" si="7"/>
        <v>0</v>
      </c>
      <c r="M35" s="579">
        <f t="shared" si="8"/>
        <v>0</v>
      </c>
      <c r="N35" s="293">
        <v>0.16</v>
      </c>
      <c r="O35" s="579">
        <f t="shared" si="9"/>
        <v>0</v>
      </c>
      <c r="P35" s="579">
        <f t="shared" si="10"/>
        <v>0</v>
      </c>
      <c r="Q35" s="293">
        <v>0.47</v>
      </c>
      <c r="R35" s="579">
        <f t="shared" si="11"/>
        <v>0</v>
      </c>
    </row>
    <row r="36" spans="2:18" s="243" customFormat="1" ht="14.15" customHeight="1">
      <c r="B36" s="978"/>
      <c r="C36" s="233" t="s">
        <v>39</v>
      </c>
      <c r="D36" s="556" t="s">
        <v>244</v>
      </c>
      <c r="E36" s="570"/>
      <c r="F36" s="570"/>
      <c r="G36" s="570"/>
      <c r="H36" s="570"/>
      <c r="I36" s="570"/>
      <c r="J36" s="570"/>
      <c r="K36" s="570"/>
      <c r="L36" s="579">
        <f t="shared" si="7"/>
        <v>0</v>
      </c>
      <c r="M36" s="579">
        <f t="shared" si="8"/>
        <v>0</v>
      </c>
      <c r="N36" s="293">
        <v>0.16</v>
      </c>
      <c r="O36" s="579">
        <f t="shared" si="9"/>
        <v>0</v>
      </c>
      <c r="P36" s="579">
        <f t="shared" si="10"/>
        <v>0</v>
      </c>
      <c r="Q36" s="293">
        <v>0.47</v>
      </c>
      <c r="R36" s="579">
        <f t="shared" si="11"/>
        <v>0</v>
      </c>
    </row>
    <row r="37" spans="2:18" s="243" customFormat="1" ht="14.15" customHeight="1">
      <c r="B37" s="975"/>
      <c r="C37" s="233" t="s">
        <v>48</v>
      </c>
      <c r="D37" s="556" t="s">
        <v>190</v>
      </c>
      <c r="E37" s="570"/>
      <c r="F37" s="570"/>
      <c r="G37" s="570"/>
      <c r="H37" s="570"/>
      <c r="I37" s="570"/>
      <c r="J37" s="570"/>
      <c r="K37" s="570"/>
      <c r="L37" s="579">
        <f t="shared" si="7"/>
        <v>0</v>
      </c>
      <c r="M37" s="579">
        <f t="shared" si="8"/>
        <v>0</v>
      </c>
      <c r="N37" s="293">
        <v>0.16</v>
      </c>
      <c r="O37" s="579">
        <f t="shared" si="9"/>
        <v>0</v>
      </c>
      <c r="P37" s="579">
        <f t="shared" si="10"/>
        <v>0</v>
      </c>
      <c r="Q37" s="293">
        <v>0.47</v>
      </c>
      <c r="R37" s="579">
        <f t="shared" si="11"/>
        <v>0</v>
      </c>
    </row>
    <row r="38" spans="2:18" s="243" customFormat="1" ht="14.15" customHeight="1">
      <c r="B38" s="977">
        <v>3</v>
      </c>
      <c r="C38" s="1006" t="s">
        <v>245</v>
      </c>
      <c r="D38" s="1007"/>
      <c r="E38" s="571"/>
      <c r="F38" s="571"/>
      <c r="G38" s="571"/>
      <c r="H38" s="571"/>
      <c r="I38" s="571"/>
      <c r="J38" s="571"/>
      <c r="K38" s="571"/>
      <c r="L38" s="576"/>
      <c r="M38" s="576"/>
      <c r="N38" s="556"/>
      <c r="O38" s="576"/>
      <c r="P38" s="576"/>
      <c r="Q38" s="556"/>
      <c r="R38" s="576"/>
    </row>
    <row r="39" spans="2:18" s="243" customFormat="1" ht="14.15" customHeight="1">
      <c r="B39" s="978"/>
      <c r="C39" s="233" t="s">
        <v>31</v>
      </c>
      <c r="D39" s="283" t="s">
        <v>561</v>
      </c>
      <c r="E39" s="570"/>
      <c r="F39" s="570"/>
      <c r="G39" s="570"/>
      <c r="H39" s="570"/>
      <c r="I39" s="570"/>
      <c r="J39" s="570"/>
      <c r="K39" s="570"/>
      <c r="L39" s="579">
        <f t="shared" ref="L39:L41" si="12">G39+I39+J39</f>
        <v>0</v>
      </c>
      <c r="M39" s="579">
        <f t="shared" ref="M39:M41" si="13">H39+I39+J39+K39</f>
        <v>0</v>
      </c>
      <c r="N39" s="293">
        <v>0.1</v>
      </c>
      <c r="O39" s="579">
        <f t="shared" si="9"/>
        <v>0</v>
      </c>
      <c r="P39" s="579">
        <f t="shared" si="10"/>
        <v>0</v>
      </c>
      <c r="Q39" s="293">
        <v>0.23</v>
      </c>
      <c r="R39" s="579">
        <f>($M39*(1+$Q39)) - ($M39*(1+$N39))</f>
        <v>0</v>
      </c>
    </row>
    <row r="40" spans="2:18" s="243" customFormat="1" ht="27" customHeight="1">
      <c r="B40" s="978"/>
      <c r="C40" s="233" t="s">
        <v>37</v>
      </c>
      <c r="D40" s="283" t="s">
        <v>562</v>
      </c>
      <c r="E40" s="570"/>
      <c r="F40" s="570"/>
      <c r="G40" s="570"/>
      <c r="H40" s="570"/>
      <c r="I40" s="570"/>
      <c r="J40" s="570"/>
      <c r="K40" s="570"/>
      <c r="L40" s="579">
        <f t="shared" si="12"/>
        <v>0</v>
      </c>
      <c r="M40" s="579">
        <f t="shared" si="13"/>
        <v>0</v>
      </c>
      <c r="N40" s="293">
        <v>0.16</v>
      </c>
      <c r="O40" s="579">
        <f t="shared" si="9"/>
        <v>0</v>
      </c>
      <c r="P40" s="579">
        <f t="shared" si="10"/>
        <v>0</v>
      </c>
      <c r="Q40" s="293">
        <v>0.47</v>
      </c>
      <c r="R40" s="579">
        <f>($M40*(1+$Q40)) - ($M40*(1+$N40))</f>
        <v>0</v>
      </c>
    </row>
    <row r="41" spans="2:18" s="243" customFormat="1" ht="14.15" customHeight="1">
      <c r="B41" s="975"/>
      <c r="C41" s="233" t="s">
        <v>38</v>
      </c>
      <c r="D41" s="283" t="s">
        <v>0</v>
      </c>
      <c r="E41" s="570"/>
      <c r="F41" s="570"/>
      <c r="G41" s="570"/>
      <c r="H41" s="570"/>
      <c r="I41" s="570"/>
      <c r="J41" s="570"/>
      <c r="K41" s="570"/>
      <c r="L41" s="579">
        <f t="shared" si="12"/>
        <v>0</v>
      </c>
      <c r="M41" s="579">
        <f t="shared" si="13"/>
        <v>0</v>
      </c>
      <c r="N41" s="577">
        <v>0.16</v>
      </c>
      <c r="O41" s="579">
        <f t="shared" si="9"/>
        <v>0</v>
      </c>
      <c r="P41" s="579">
        <f t="shared" si="10"/>
        <v>0</v>
      </c>
      <c r="Q41" s="577">
        <v>0.47</v>
      </c>
      <c r="R41" s="579">
        <f>($M41*(1+$Q41)) - ($M41*(1+$N41))</f>
        <v>0</v>
      </c>
    </row>
    <row r="42" spans="2:18" s="243" customFormat="1" ht="14.15" customHeight="1">
      <c r="B42" s="233">
        <v>4</v>
      </c>
      <c r="C42" s="884" t="s">
        <v>209</v>
      </c>
      <c r="D42" s="884"/>
      <c r="E42" s="571">
        <f t="shared" ref="E42:M42" si="14">SUM(E$30:E$41)</f>
        <v>0</v>
      </c>
      <c r="F42" s="571">
        <f t="shared" si="14"/>
        <v>0</v>
      </c>
      <c r="G42" s="571">
        <f t="shared" si="14"/>
        <v>0</v>
      </c>
      <c r="H42" s="571">
        <f t="shared" si="14"/>
        <v>0</v>
      </c>
      <c r="I42" s="571">
        <f t="shared" si="14"/>
        <v>0</v>
      </c>
      <c r="J42" s="571">
        <f t="shared" si="14"/>
        <v>0</v>
      </c>
      <c r="K42" s="571">
        <f t="shared" si="14"/>
        <v>0</v>
      </c>
      <c r="L42" s="571">
        <f t="shared" si="14"/>
        <v>0</v>
      </c>
      <c r="M42" s="571">
        <f t="shared" si="14"/>
        <v>0</v>
      </c>
      <c r="N42" s="578"/>
      <c r="O42" s="571">
        <f>SUM(O$30:O$41)</f>
        <v>0</v>
      </c>
      <c r="P42" s="571">
        <f>SUM(P$30:P$41)</f>
        <v>0</v>
      </c>
      <c r="Q42" s="578"/>
      <c r="R42" s="245">
        <f>MAX(0,SUM(R30:R41) - (MAX(F42,P42)-P42))</f>
        <v>0</v>
      </c>
    </row>
    <row r="44" spans="2:18" ht="14.5">
      <c r="B44" s="140" t="s">
        <v>98</v>
      </c>
    </row>
  </sheetData>
  <sheetProtection algorithmName="SHA-512" hashValue="heNvCNvJjocPzhrRYkjtIpFJ3lElGu+OwUa18RrfmOei/heeVCpg54SzPmWdAH7nkifGfeNhZPXz3YPbQvMfYQ==" saltValue="HFTIWS3RQVDTDDQbT/vneA==" spinCount="100000" sheet="1" formatCells="0" formatColumns="0" formatRows="0"/>
  <mergeCells count="38">
    <mergeCell ref="R27:R29"/>
    <mergeCell ref="H3:K3"/>
    <mergeCell ref="H4:K4"/>
    <mergeCell ref="G7:G9"/>
    <mergeCell ref="H7:L7"/>
    <mergeCell ref="L8:L9"/>
    <mergeCell ref="G27:P27"/>
    <mergeCell ref="I28:K28"/>
    <mergeCell ref="R7:R9"/>
    <mergeCell ref="C11:D11"/>
    <mergeCell ref="C10:D10"/>
    <mergeCell ref="C22:D22"/>
    <mergeCell ref="B7:B9"/>
    <mergeCell ref="B18:B21"/>
    <mergeCell ref="C42:D42"/>
    <mergeCell ref="L28:M28"/>
    <mergeCell ref="B31:B37"/>
    <mergeCell ref="E27:F28"/>
    <mergeCell ref="C30:D30"/>
    <mergeCell ref="C31:D31"/>
    <mergeCell ref="G28:H28"/>
    <mergeCell ref="B27:B29"/>
    <mergeCell ref="S7:S9"/>
    <mergeCell ref="M7:Q7"/>
    <mergeCell ref="B38:B41"/>
    <mergeCell ref="Q8:Q9"/>
    <mergeCell ref="C38:D38"/>
    <mergeCell ref="Q27:Q29"/>
    <mergeCell ref="C18:D18"/>
    <mergeCell ref="E7:E9"/>
    <mergeCell ref="C7:D9"/>
    <mergeCell ref="F7:F9"/>
    <mergeCell ref="M8:P8"/>
    <mergeCell ref="C27:D29"/>
    <mergeCell ref="H8:K8"/>
    <mergeCell ref="N28:N29"/>
    <mergeCell ref="O28:P28"/>
    <mergeCell ref="B11:B17"/>
  </mergeCells>
  <pageMargins left="0.23622047244094491" right="0.23622047244094491" top="0.74803149606299213" bottom="0.74803149606299213" header="0.31496062992125984" footer="0.31496062992125984"/>
  <pageSetup paperSize="9"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FFFF66"/>
  </sheetPr>
  <dimension ref="A1:XEO73"/>
  <sheetViews>
    <sheetView showGridLines="0" zoomScaleNormal="100" zoomScaleSheetLayoutView="75" workbookViewId="0"/>
  </sheetViews>
  <sheetFormatPr defaultColWidth="9.1796875" defaultRowHeight="12.5"/>
  <cols>
    <col min="1" max="1" width="9.1796875" style="5"/>
    <col min="2" max="2" width="7.453125" style="5" customWidth="1"/>
    <col min="3" max="3" width="3.54296875" style="5" customWidth="1"/>
    <col min="4" max="7" width="25.54296875" style="5" customWidth="1"/>
    <col min="8" max="8" width="12.26953125" style="5" customWidth="1"/>
    <col min="9" max="9" width="34.81640625" style="5" customWidth="1"/>
    <col min="10" max="15" width="21.7265625" style="5" customWidth="1"/>
    <col min="16" max="20" width="20.54296875" style="5" customWidth="1"/>
    <col min="21" max="16384" width="9.1796875" style="5"/>
  </cols>
  <sheetData>
    <row r="1" spans="1:20" ht="15.5">
      <c r="A1" s="60" t="s">
        <v>41</v>
      </c>
      <c r="C1" s="60"/>
      <c r="D1" s="60"/>
      <c r="E1" s="60"/>
      <c r="F1" s="60"/>
      <c r="G1" s="60"/>
      <c r="H1" s="60"/>
      <c r="I1" s="60"/>
      <c r="J1" s="60"/>
      <c r="K1" s="60"/>
      <c r="L1" s="124"/>
    </row>
    <row r="2" spans="1:20">
      <c r="A2" s="653"/>
    </row>
    <row r="3" spans="1:20">
      <c r="C3" s="4"/>
    </row>
    <row r="4" spans="1:20" s="20" customFormat="1" ht="13">
      <c r="B4" s="19"/>
      <c r="C4" s="81" t="s">
        <v>107</v>
      </c>
      <c r="F4" s="863">
        <f>รายชื่อแบบฟอร์ม!C3</f>
        <v>0</v>
      </c>
      <c r="G4" s="1015"/>
      <c r="H4" s="194"/>
      <c r="I4" s="194"/>
      <c r="J4" s="194"/>
      <c r="K4" s="72"/>
      <c r="M4" s="24"/>
    </row>
    <row r="5" spans="1:20" s="20" customFormat="1" ht="13">
      <c r="C5" s="82" t="s">
        <v>108</v>
      </c>
      <c r="F5" s="860">
        <f>รายชื่อแบบฟอร์ม!C4</f>
        <v>0</v>
      </c>
      <c r="G5" s="1015"/>
      <c r="H5" s="194"/>
      <c r="I5" s="194"/>
      <c r="J5" s="194"/>
      <c r="K5" s="73"/>
      <c r="M5" s="24"/>
    </row>
    <row r="6" spans="1:20" s="20" customFormat="1" ht="13">
      <c r="D6" s="22"/>
      <c r="E6" s="22"/>
      <c r="F6" s="22"/>
      <c r="G6" s="32"/>
      <c r="H6" s="32"/>
      <c r="I6" s="32"/>
      <c r="J6" s="32"/>
      <c r="K6" s="22"/>
      <c r="L6" s="22"/>
      <c r="M6" s="24"/>
    </row>
    <row r="7" spans="1:20" ht="13">
      <c r="B7" s="26"/>
      <c r="C7" s="8"/>
      <c r="D7" s="8"/>
      <c r="E7" s="8"/>
      <c r="F7" s="8"/>
    </row>
    <row r="8" spans="1:20" s="33" customFormat="1" ht="13">
      <c r="B8" s="26" t="s">
        <v>42</v>
      </c>
      <c r="C8" s="8"/>
      <c r="D8" s="8"/>
      <c r="E8" s="8"/>
      <c r="F8" s="8"/>
      <c r="G8" s="8"/>
      <c r="H8" s="8"/>
      <c r="I8" s="10" t="s">
        <v>653</v>
      </c>
      <c r="J8" s="5"/>
      <c r="K8" s="5"/>
      <c r="L8" s="5"/>
      <c r="M8" s="5"/>
      <c r="N8" s="5"/>
      <c r="O8" s="5"/>
      <c r="P8" s="5"/>
      <c r="Q8" s="5"/>
      <c r="R8" s="5"/>
      <c r="S8" s="5"/>
      <c r="T8" s="5"/>
    </row>
    <row r="9" spans="1:20" s="20" customFormat="1" ht="13">
      <c r="B9" s="335" t="s">
        <v>27</v>
      </c>
      <c r="C9" s="770" t="s">
        <v>28</v>
      </c>
      <c r="D9" s="771"/>
      <c r="E9" s="771"/>
      <c r="F9" s="772"/>
      <c r="G9" s="400" t="s">
        <v>521</v>
      </c>
      <c r="H9" s="36"/>
      <c r="I9" s="295" t="s">
        <v>652</v>
      </c>
      <c r="J9" s="144"/>
      <c r="K9" s="145" t="s">
        <v>255</v>
      </c>
      <c r="L9" s="296" t="s">
        <v>134</v>
      </c>
      <c r="M9" s="296" t="s">
        <v>256</v>
      </c>
      <c r="N9" s="83" t="s">
        <v>258</v>
      </c>
    </row>
    <row r="10" spans="1:20" ht="14.15" customHeight="1">
      <c r="B10" s="823">
        <v>1</v>
      </c>
      <c r="C10" s="884" t="s">
        <v>571</v>
      </c>
      <c r="D10" s="884"/>
      <c r="E10" s="884"/>
      <c r="F10" s="884"/>
      <c r="G10" s="378">
        <f ca="1">SUM($G$11:$G$17)</f>
        <v>0</v>
      </c>
      <c r="H10" s="36"/>
      <c r="I10" s="1016" t="s">
        <v>576</v>
      </c>
      <c r="J10" s="1017"/>
      <c r="K10" s="580">
        <v>1</v>
      </c>
      <c r="L10" s="580">
        <v>0.25</v>
      </c>
      <c r="M10" s="580">
        <v>0.5</v>
      </c>
      <c r="N10" s="581">
        <v>0.25</v>
      </c>
    </row>
    <row r="11" spans="1:20" s="20" customFormat="1" ht="14.15" customHeight="1">
      <c r="B11" s="824"/>
      <c r="C11" s="117" t="s">
        <v>31</v>
      </c>
      <c r="D11" s="838" t="s">
        <v>470</v>
      </c>
      <c r="E11" s="1018"/>
      <c r="F11" s="1019"/>
      <c r="G11" s="303">
        <f ca="1">'แบบฟอร์มที่ 5 - 5.2-5.5'!$I$12</f>
        <v>0</v>
      </c>
      <c r="H11" s="28"/>
      <c r="I11" s="321" t="s">
        <v>259</v>
      </c>
      <c r="J11" s="582"/>
      <c r="K11" s="583">
        <v>0.25</v>
      </c>
      <c r="L11" s="583">
        <v>1</v>
      </c>
      <c r="M11" s="583">
        <v>0.75</v>
      </c>
      <c r="N11" s="584">
        <v>0.25</v>
      </c>
    </row>
    <row r="12" spans="1:20" s="20" customFormat="1" ht="14.15" customHeight="1">
      <c r="B12" s="824"/>
      <c r="C12" s="117" t="s">
        <v>37</v>
      </c>
      <c r="D12" s="787" t="s">
        <v>471</v>
      </c>
      <c r="E12" s="802"/>
      <c r="F12" s="803"/>
      <c r="G12" s="303">
        <f ca="1">'แบบฟอร์มที่ 5 - 5.2-5.5'!$I$13</f>
        <v>0</v>
      </c>
      <c r="H12" s="28"/>
      <c r="I12" s="321" t="s">
        <v>260</v>
      </c>
      <c r="J12" s="582"/>
      <c r="K12" s="583">
        <v>0.5</v>
      </c>
      <c r="L12" s="583">
        <v>0.75</v>
      </c>
      <c r="M12" s="583">
        <v>1</v>
      </c>
      <c r="N12" s="584">
        <v>0.25</v>
      </c>
    </row>
    <row r="13" spans="1:20" s="20" customFormat="1" ht="14.15" customHeight="1">
      <c r="B13" s="824"/>
      <c r="C13" s="117" t="s">
        <v>38</v>
      </c>
      <c r="D13" s="787" t="s">
        <v>472</v>
      </c>
      <c r="E13" s="802"/>
      <c r="F13" s="803"/>
      <c r="G13" s="303">
        <f ca="1">'แบบฟอร์มที่ 5 - 5.2-5.5'!$I$14</f>
        <v>0</v>
      </c>
      <c r="H13" s="28"/>
      <c r="I13" s="585" t="s">
        <v>261</v>
      </c>
      <c r="J13" s="586"/>
      <c r="K13" s="587">
        <v>0.25</v>
      </c>
      <c r="L13" s="587">
        <v>0.25</v>
      </c>
      <c r="M13" s="587">
        <v>0.25</v>
      </c>
      <c r="N13" s="588">
        <v>1</v>
      </c>
    </row>
    <row r="14" spans="1:20" s="20" customFormat="1" ht="25" customHeight="1">
      <c r="B14" s="824"/>
      <c r="C14" s="117" t="s">
        <v>40</v>
      </c>
      <c r="D14" s="787" t="s">
        <v>473</v>
      </c>
      <c r="E14" s="802"/>
      <c r="F14" s="803"/>
      <c r="G14" s="303">
        <f>'แบบฟอร์มที่ 5 - 5.2-5.5'!$I$15</f>
        <v>0</v>
      </c>
      <c r="H14" s="28"/>
      <c r="I14" s="146"/>
      <c r="J14" s="5"/>
      <c r="K14" s="147"/>
      <c r="L14" s="147"/>
      <c r="M14" s="147"/>
      <c r="N14" s="147"/>
    </row>
    <row r="15" spans="1:20" s="20" customFormat="1" ht="25" customHeight="1">
      <c r="B15" s="824"/>
      <c r="C15" s="117" t="s">
        <v>39</v>
      </c>
      <c r="D15" s="787" t="s">
        <v>673</v>
      </c>
      <c r="E15" s="788"/>
      <c r="F15" s="789"/>
      <c r="G15" s="303">
        <f>'แบบฟอร์มที่ 5 - 5.2-5.5'!$I$16</f>
        <v>0</v>
      </c>
      <c r="H15" s="28"/>
    </row>
    <row r="16" spans="1:20" s="20" customFormat="1" ht="37" customHeight="1">
      <c r="B16" s="824"/>
      <c r="C16" s="117" t="s">
        <v>48</v>
      </c>
      <c r="D16" s="787" t="s">
        <v>651</v>
      </c>
      <c r="E16" s="802"/>
      <c r="F16" s="803"/>
      <c r="G16" s="303">
        <f>'แบบฟอร์มที่ 5 - 5.2-5.5'!$I$17</f>
        <v>0</v>
      </c>
      <c r="H16" s="36"/>
      <c r="I16" s="148" t="s">
        <v>793</v>
      </c>
      <c r="J16" s="5"/>
      <c r="K16" s="5"/>
      <c r="L16" s="5"/>
      <c r="M16" s="5"/>
      <c r="N16" s="5"/>
    </row>
    <row r="17" spans="1:16369" s="20" customFormat="1" ht="14.15" customHeight="1">
      <c r="B17" s="825"/>
      <c r="C17" s="117" t="s">
        <v>49</v>
      </c>
      <c r="D17" s="838" t="s">
        <v>675</v>
      </c>
      <c r="E17" s="1018"/>
      <c r="F17" s="1019"/>
      <c r="G17" s="303">
        <f>'แบบฟอร์มที่ 5 - 5.2-5.5'!$I$18</f>
        <v>0</v>
      </c>
      <c r="H17" s="28"/>
      <c r="I17" s="25"/>
      <c r="J17" s="5"/>
      <c r="K17" s="95" t="s">
        <v>255</v>
      </c>
      <c r="L17" s="95" t="s">
        <v>134</v>
      </c>
      <c r="M17" s="95" t="s">
        <v>256</v>
      </c>
      <c r="N17" s="112" t="s">
        <v>258</v>
      </c>
    </row>
    <row r="18" spans="1:16369" s="20" customFormat="1" ht="14.15" customHeight="1">
      <c r="B18" s="823">
        <v>2</v>
      </c>
      <c r="C18" s="919" t="s">
        <v>249</v>
      </c>
      <c r="D18" s="974"/>
      <c r="E18" s="974"/>
      <c r="F18" s="920"/>
      <c r="G18" s="403">
        <f>SUM($G$19:$G$20)</f>
        <v>0</v>
      </c>
      <c r="H18" s="28"/>
      <c r="I18" s="25"/>
      <c r="K18" s="589">
        <f>G21+G22</f>
        <v>0</v>
      </c>
      <c r="L18" s="589">
        <f ca="1">G10</f>
        <v>0</v>
      </c>
      <c r="M18" s="589">
        <f>G18</f>
        <v>0</v>
      </c>
      <c r="N18" s="589">
        <f>G23</f>
        <v>0</v>
      </c>
    </row>
    <row r="19" spans="1:16369" s="20" customFormat="1" ht="25" customHeight="1">
      <c r="B19" s="824"/>
      <c r="C19" s="333" t="s">
        <v>31</v>
      </c>
      <c r="D19" s="1020" t="s">
        <v>369</v>
      </c>
      <c r="E19" s="1021"/>
      <c r="F19" s="1022"/>
      <c r="G19" s="214">
        <f>'แบบฟอร์มที่ 5 - 5.2-5.5'!$I$24</f>
        <v>0</v>
      </c>
      <c r="H19" s="28"/>
      <c r="I19" s="554" t="s">
        <v>255</v>
      </c>
      <c r="J19" s="590">
        <f>G21+G22</f>
        <v>0</v>
      </c>
      <c r="K19" s="214">
        <f t="shared" ref="K19:N22" si="0">$J19*K$18*K10</f>
        <v>0</v>
      </c>
      <c r="L19" s="214">
        <f t="shared" ca="1" si="0"/>
        <v>0</v>
      </c>
      <c r="M19" s="214">
        <f t="shared" si="0"/>
        <v>0</v>
      </c>
      <c r="N19" s="214">
        <f t="shared" si="0"/>
        <v>0</v>
      </c>
    </row>
    <row r="20" spans="1:16369" s="20" customFormat="1" ht="14.15" customHeight="1">
      <c r="B20" s="825"/>
      <c r="C20" s="333" t="s">
        <v>37</v>
      </c>
      <c r="D20" s="804" t="s">
        <v>574</v>
      </c>
      <c r="E20" s="804"/>
      <c r="F20" s="804"/>
      <c r="G20" s="214">
        <f>'แบบฟอร์มที่ 5 - 5.2-5.5'!$I$25</f>
        <v>0</v>
      </c>
      <c r="H20" s="28"/>
      <c r="I20" s="224" t="s">
        <v>134</v>
      </c>
      <c r="J20" s="590">
        <f ca="1">G10</f>
        <v>0</v>
      </c>
      <c r="K20" s="214">
        <f t="shared" ca="1" si="0"/>
        <v>0</v>
      </c>
      <c r="L20" s="214">
        <f t="shared" ca="1" si="0"/>
        <v>0</v>
      </c>
      <c r="M20" s="214">
        <f t="shared" ca="1" si="0"/>
        <v>0</v>
      </c>
      <c r="N20" s="214">
        <f t="shared" ca="1" si="0"/>
        <v>0</v>
      </c>
    </row>
    <row r="21" spans="1:16369" s="20" customFormat="1" ht="14.15" customHeight="1">
      <c r="B21" s="331">
        <v>3</v>
      </c>
      <c r="C21" s="919" t="s">
        <v>474</v>
      </c>
      <c r="D21" s="974"/>
      <c r="E21" s="974"/>
      <c r="F21" s="920"/>
      <c r="G21" s="404">
        <f>'แบบฟอร์มที่ 6'!$L$12</f>
        <v>0</v>
      </c>
      <c r="H21" s="28"/>
      <c r="I21" s="224" t="s">
        <v>256</v>
      </c>
      <c r="J21" s="590">
        <f>G18</f>
        <v>0</v>
      </c>
      <c r="K21" s="214">
        <f t="shared" si="0"/>
        <v>0</v>
      </c>
      <c r="L21" s="214">
        <f t="shared" ca="1" si="0"/>
        <v>0</v>
      </c>
      <c r="M21" s="214">
        <f t="shared" si="0"/>
        <v>0</v>
      </c>
      <c r="N21" s="214">
        <f t="shared" si="0"/>
        <v>0</v>
      </c>
    </row>
    <row r="22" spans="1:16369" s="20" customFormat="1" ht="14.15" customHeight="1">
      <c r="B22" s="333">
        <v>4</v>
      </c>
      <c r="C22" s="337" t="s">
        <v>572</v>
      </c>
      <c r="D22" s="338"/>
      <c r="E22" s="338"/>
      <c r="F22" s="339"/>
      <c r="G22" s="378">
        <f>'แบบฟอร์มที่ 5 - 5.2-5.5'!$I$281</f>
        <v>0</v>
      </c>
      <c r="H22" s="28"/>
      <c r="I22" s="224" t="s">
        <v>258</v>
      </c>
      <c r="J22" s="590">
        <f>G23</f>
        <v>0</v>
      </c>
      <c r="K22" s="214">
        <f t="shared" si="0"/>
        <v>0</v>
      </c>
      <c r="L22" s="214">
        <f t="shared" ca="1" si="0"/>
        <v>0</v>
      </c>
      <c r="M22" s="214">
        <f t="shared" si="0"/>
        <v>0</v>
      </c>
      <c r="N22" s="214">
        <f t="shared" si="0"/>
        <v>0</v>
      </c>
    </row>
    <row r="23" spans="1:16369" s="20" customFormat="1" ht="14.15" customHeight="1">
      <c r="B23" s="118">
        <v>5</v>
      </c>
      <c r="C23" s="337" t="s">
        <v>250</v>
      </c>
      <c r="D23" s="338"/>
      <c r="E23" s="338"/>
      <c r="F23" s="339"/>
      <c r="G23" s="404">
        <f>'แบบฟอร์มที่ 5 - 5.2-5.5'!$I$1289</f>
        <v>0</v>
      </c>
      <c r="H23" s="28"/>
      <c r="I23" s="5"/>
      <c r="J23" s="5"/>
      <c r="K23" s="214">
        <f ca="1">SUM(K$19:K$22)</f>
        <v>0</v>
      </c>
      <c r="L23" s="214">
        <f t="shared" ref="L23:N23" ca="1" si="1">SUM(L$19:L$22)</f>
        <v>0</v>
      </c>
      <c r="M23" s="214">
        <f t="shared" ca="1" si="1"/>
        <v>0</v>
      </c>
      <c r="N23" s="214">
        <f t="shared" ca="1" si="1"/>
        <v>0</v>
      </c>
      <c r="O23" s="214">
        <f ca="1">SUM($K$23:$N$23)</f>
        <v>0</v>
      </c>
    </row>
    <row r="24" spans="1:16369" s="20" customFormat="1" ht="14.15" customHeight="1" thickBot="1">
      <c r="B24" s="333">
        <v>6</v>
      </c>
      <c r="C24" s="797" t="s">
        <v>251</v>
      </c>
      <c r="D24" s="798"/>
      <c r="E24" s="798"/>
      <c r="F24" s="799"/>
      <c r="G24" s="404">
        <f>'แบบฟอร์มที่ 5 - 5.6.1-5.6.3'!$J$6010+'แบบฟอร์มที่ 5 - 5.6.1-5.6.3'!$J$6324</f>
        <v>0</v>
      </c>
      <c r="H24" s="36"/>
      <c r="K24" s="591"/>
      <c r="L24" s="591"/>
      <c r="M24" s="591"/>
      <c r="O24" s="5"/>
    </row>
    <row r="25" spans="1:16369" ht="14.15" customHeight="1" thickBot="1">
      <c r="B25" s="333">
        <v>7</v>
      </c>
      <c r="C25" s="329" t="s">
        <v>252</v>
      </c>
      <c r="D25" s="337"/>
      <c r="E25" s="338"/>
      <c r="F25" s="339"/>
      <c r="G25" s="403">
        <f ca="1">$G$10+$G$18+$G$21+$G$22+$G$23+$G$24</f>
        <v>0</v>
      </c>
      <c r="H25" s="36"/>
      <c r="I25" s="20"/>
      <c r="J25" s="20"/>
      <c r="K25" s="20"/>
      <c r="L25" s="20"/>
      <c r="M25" s="20"/>
      <c r="N25" s="592" t="s">
        <v>11</v>
      </c>
      <c r="O25" s="593">
        <f ca="1">SQRT($O$23)</f>
        <v>0</v>
      </c>
    </row>
    <row r="26" spans="1:16369" ht="14.15" customHeight="1">
      <c r="B26" s="333">
        <v>8</v>
      </c>
      <c r="C26" s="329" t="s">
        <v>253</v>
      </c>
      <c r="D26" s="337"/>
      <c r="E26" s="338"/>
      <c r="F26" s="339"/>
      <c r="G26" s="405">
        <f ca="1">ABS($G$27-$G$25)</f>
        <v>0</v>
      </c>
      <c r="H26" s="36"/>
    </row>
    <row r="27" spans="1:16369" ht="14.15" customHeight="1">
      <c r="B27" s="333">
        <v>9</v>
      </c>
      <c r="C27" s="329" t="s">
        <v>254</v>
      </c>
      <c r="D27" s="337"/>
      <c r="E27" s="338"/>
      <c r="F27" s="339"/>
      <c r="G27" s="403">
        <f ca="1">$O$25+$G$24</f>
        <v>0</v>
      </c>
      <c r="H27" s="36"/>
    </row>
    <row r="28" spans="1:16369">
      <c r="G28" s="215"/>
      <c r="H28" s="38"/>
    </row>
    <row r="29" spans="1:16369" s="39" customFormat="1">
      <c r="A29" s="20"/>
      <c r="B29" s="5"/>
      <c r="C29" s="5"/>
      <c r="D29" s="5"/>
      <c r="E29" s="5"/>
      <c r="F29" s="5"/>
      <c r="G29" s="21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c r="WVD29" s="5"/>
      <c r="WVE29" s="5"/>
      <c r="WVF29" s="5"/>
      <c r="WVG29" s="5"/>
      <c r="WVH29" s="5"/>
      <c r="WVI29" s="5"/>
      <c r="WVJ29" s="5"/>
      <c r="WVK29" s="5"/>
      <c r="WVL29" s="5"/>
      <c r="WVM29" s="5"/>
      <c r="WVN29" s="5"/>
      <c r="WVO29" s="5"/>
      <c r="WVP29" s="5"/>
      <c r="WVQ29" s="5"/>
      <c r="WVR29" s="5"/>
      <c r="WVS29" s="5"/>
      <c r="WVT29" s="5"/>
      <c r="WVU29" s="5"/>
      <c r="WVV29" s="5"/>
      <c r="WVW29" s="5"/>
      <c r="WVX29" s="5"/>
      <c r="WVY29" s="5"/>
      <c r="WVZ29" s="5"/>
      <c r="WWA29" s="5"/>
      <c r="WWB29" s="5"/>
      <c r="WWC29" s="5"/>
      <c r="WWD29" s="5"/>
      <c r="WWE29" s="5"/>
      <c r="WWF29" s="5"/>
      <c r="WWG29" s="5"/>
      <c r="WWH29" s="5"/>
      <c r="WWI29" s="5"/>
      <c r="WWJ29" s="5"/>
      <c r="WWK29" s="5"/>
      <c r="WWL29" s="5"/>
      <c r="WWM29" s="5"/>
      <c r="WWN29" s="5"/>
      <c r="WWO29" s="5"/>
      <c r="WWP29" s="5"/>
      <c r="WWQ29" s="5"/>
      <c r="WWR29" s="5"/>
      <c r="WWS29" s="5"/>
      <c r="WWT29" s="5"/>
      <c r="WWU29" s="5"/>
      <c r="WWV29" s="5"/>
      <c r="WWW29" s="5"/>
      <c r="WWX29" s="5"/>
      <c r="WWY29" s="5"/>
      <c r="WWZ29" s="5"/>
      <c r="WXA29" s="5"/>
      <c r="WXB29" s="5"/>
      <c r="WXC29" s="5"/>
      <c r="WXD29" s="5"/>
      <c r="WXE29" s="5"/>
      <c r="WXF29" s="5"/>
      <c r="WXG29" s="5"/>
      <c r="WXH29" s="5"/>
      <c r="WXI29" s="5"/>
      <c r="WXJ29" s="5"/>
      <c r="WXK29" s="5"/>
      <c r="WXL29" s="5"/>
      <c r="WXM29" s="5"/>
      <c r="WXN29" s="5"/>
      <c r="WXO29" s="5"/>
      <c r="WXP29" s="5"/>
      <c r="WXQ29" s="5"/>
      <c r="WXR29" s="5"/>
      <c r="WXS29" s="5"/>
      <c r="WXT29" s="5"/>
      <c r="WXU29" s="5"/>
      <c r="WXV29" s="5"/>
      <c r="WXW29" s="5"/>
      <c r="WXX29" s="5"/>
      <c r="WXY29" s="5"/>
      <c r="WXZ29" s="5"/>
      <c r="WYA29" s="5"/>
      <c r="WYB29" s="5"/>
      <c r="WYC29" s="5"/>
      <c r="WYD29" s="5"/>
      <c r="WYE29" s="5"/>
      <c r="WYF29" s="5"/>
      <c r="WYG29" s="5"/>
      <c r="WYH29" s="5"/>
      <c r="WYI29" s="5"/>
      <c r="WYJ29" s="5"/>
      <c r="WYK29" s="5"/>
      <c r="WYL29" s="5"/>
      <c r="WYM29" s="5"/>
      <c r="WYN29" s="5"/>
      <c r="WYO29" s="5"/>
      <c r="WYP29" s="5"/>
      <c r="WYQ29" s="5"/>
      <c r="WYR29" s="5"/>
      <c r="WYS29" s="5"/>
      <c r="WYT29" s="5"/>
      <c r="WYU29" s="5"/>
      <c r="WYV29" s="5"/>
      <c r="WYW29" s="5"/>
      <c r="WYX29" s="5"/>
      <c r="WYY29" s="5"/>
      <c r="WYZ29" s="5"/>
      <c r="WZA29" s="5"/>
      <c r="WZB29" s="5"/>
      <c r="WZC29" s="5"/>
      <c r="WZD29" s="5"/>
      <c r="WZE29" s="5"/>
      <c r="WZF29" s="5"/>
      <c r="WZG29" s="5"/>
      <c r="WZH29" s="5"/>
      <c r="WZI29" s="5"/>
      <c r="WZJ29" s="5"/>
      <c r="WZK29" s="5"/>
      <c r="WZL29" s="5"/>
      <c r="WZM29" s="5"/>
      <c r="WZN29" s="5"/>
      <c r="WZO29" s="5"/>
      <c r="WZP29" s="5"/>
      <c r="WZQ29" s="5"/>
      <c r="WZR29" s="5"/>
      <c r="WZS29" s="5"/>
      <c r="WZT29" s="5"/>
      <c r="WZU29" s="5"/>
      <c r="WZV29" s="5"/>
      <c r="WZW29" s="5"/>
      <c r="WZX29" s="5"/>
      <c r="WZY29" s="5"/>
      <c r="WZZ29" s="5"/>
      <c r="XAA29" s="5"/>
      <c r="XAB29" s="5"/>
      <c r="XAC29" s="5"/>
      <c r="XAD29" s="5"/>
      <c r="XAE29" s="5"/>
      <c r="XAF29" s="5"/>
      <c r="XAG29" s="5"/>
      <c r="XAH29" s="5"/>
      <c r="XAI29" s="5"/>
      <c r="XAJ29" s="5"/>
      <c r="XAK29" s="5"/>
      <c r="XAL29" s="5"/>
      <c r="XAM29" s="5"/>
      <c r="XAN29" s="5"/>
      <c r="XAO29" s="5"/>
      <c r="XAP29" s="5"/>
      <c r="XAQ29" s="5"/>
      <c r="XAR29" s="5"/>
      <c r="XAS29" s="5"/>
      <c r="XAT29" s="5"/>
      <c r="XAU29" s="5"/>
      <c r="XAV29" s="5"/>
      <c r="XAW29" s="5"/>
      <c r="XAX29" s="5"/>
      <c r="XAY29" s="5"/>
      <c r="XAZ29" s="5"/>
      <c r="XBA29" s="5"/>
      <c r="XBB29" s="5"/>
      <c r="XBC29" s="5"/>
      <c r="XBD29" s="5"/>
      <c r="XBE29" s="5"/>
      <c r="XBF29" s="5"/>
      <c r="XBG29" s="5"/>
      <c r="XBH29" s="5"/>
      <c r="XBI29" s="5"/>
      <c r="XBJ29" s="5"/>
      <c r="XBK29" s="5"/>
      <c r="XBL29" s="5"/>
      <c r="XBM29" s="5"/>
      <c r="XBN29" s="5"/>
      <c r="XBO29" s="5"/>
      <c r="XBP29" s="5"/>
      <c r="XBQ29" s="5"/>
      <c r="XBR29" s="5"/>
      <c r="XBS29" s="5"/>
      <c r="XBT29" s="5"/>
      <c r="XBU29" s="5"/>
      <c r="XBV29" s="5"/>
      <c r="XBW29" s="5"/>
      <c r="XBX29" s="5"/>
      <c r="XBY29" s="5"/>
      <c r="XBZ29" s="5"/>
      <c r="XCA29" s="5"/>
      <c r="XCB29" s="5"/>
      <c r="XCC29" s="5"/>
      <c r="XCD29" s="5"/>
      <c r="XCE29" s="5"/>
      <c r="XCF29" s="5"/>
      <c r="XCG29" s="5"/>
      <c r="XCH29" s="5"/>
      <c r="XCI29" s="5"/>
      <c r="XCJ29" s="5"/>
      <c r="XCK29" s="5"/>
      <c r="XCL29" s="5"/>
      <c r="XCM29" s="5"/>
      <c r="XCN29" s="5"/>
      <c r="XCO29" s="5"/>
      <c r="XCP29" s="5"/>
      <c r="XCQ29" s="5"/>
      <c r="XCR29" s="5"/>
      <c r="XCS29" s="5"/>
      <c r="XCT29" s="5"/>
      <c r="XCU29" s="5"/>
      <c r="XCV29" s="5"/>
      <c r="XCW29" s="5"/>
      <c r="XCX29" s="5"/>
      <c r="XCY29" s="5"/>
      <c r="XCZ29" s="5"/>
      <c r="XDA29" s="5"/>
      <c r="XDB29" s="5"/>
      <c r="XDC29" s="5"/>
      <c r="XDD29" s="5"/>
      <c r="XDE29" s="5"/>
      <c r="XDF29" s="5"/>
      <c r="XDG29" s="5"/>
      <c r="XDH29" s="5"/>
      <c r="XDI29" s="5"/>
      <c r="XDJ29" s="5"/>
      <c r="XDK29" s="5"/>
      <c r="XDL29" s="5"/>
      <c r="XDM29" s="5"/>
      <c r="XDN29" s="5"/>
      <c r="XDO29" s="5"/>
      <c r="XDP29" s="5"/>
      <c r="XDQ29" s="5"/>
      <c r="XDR29" s="5"/>
      <c r="XDS29" s="5"/>
      <c r="XDT29" s="5"/>
      <c r="XDU29" s="5"/>
      <c r="XDV29" s="5"/>
      <c r="XDW29" s="5"/>
      <c r="XDX29" s="5"/>
      <c r="XDY29" s="5"/>
      <c r="XDZ29" s="5"/>
      <c r="XEA29" s="5"/>
      <c r="XEB29" s="5"/>
      <c r="XEC29" s="5"/>
      <c r="XED29" s="5"/>
      <c r="XEE29" s="5"/>
      <c r="XEF29" s="5"/>
      <c r="XEG29" s="5"/>
      <c r="XEH29" s="5"/>
      <c r="XEI29" s="5"/>
      <c r="XEJ29" s="5"/>
      <c r="XEK29" s="5"/>
      <c r="XEL29" s="5"/>
      <c r="XEM29" s="5"/>
      <c r="XEN29" s="5"/>
      <c r="XEO29" s="5"/>
    </row>
    <row r="30" spans="1:16369">
      <c r="G30" s="215"/>
    </row>
    <row r="31" spans="1:16369" ht="16.5" customHeight="1">
      <c r="G31" s="215"/>
    </row>
    <row r="32" spans="1:16369">
      <c r="G32" s="215"/>
    </row>
    <row r="33" spans="7:10">
      <c r="G33" s="215"/>
    </row>
    <row r="34" spans="7:10">
      <c r="G34" s="215"/>
    </row>
    <row r="35" spans="7:10">
      <c r="G35" s="215"/>
    </row>
    <row r="36" spans="7:10" ht="27.75" customHeight="1"/>
    <row r="37" spans="7:10" ht="15" customHeight="1"/>
    <row r="48" spans="7:10">
      <c r="J48" s="30"/>
    </row>
    <row r="51" spans="10:19">
      <c r="J51" s="11"/>
    </row>
    <row r="64" spans="10:19">
      <c r="R64" s="11"/>
      <c r="S64" s="11"/>
    </row>
    <row r="65" spans="18:18">
      <c r="R65" s="11"/>
    </row>
    <row r="66" spans="18:18">
      <c r="R66" s="11"/>
    </row>
    <row r="67" spans="18:18">
      <c r="R67" s="149"/>
    </row>
    <row r="68" spans="18:18">
      <c r="R68" s="149"/>
    </row>
    <row r="69" spans="18:18" ht="15" customHeight="1">
      <c r="R69" s="149"/>
    </row>
    <row r="70" spans="18:18">
      <c r="R70" s="149"/>
    </row>
    <row r="71" spans="18:18">
      <c r="R71" s="216" t="e">
        <f>SUM(#REF!)</f>
        <v>#REF!</v>
      </c>
    </row>
    <row r="72" spans="18:18" ht="13" thickBot="1">
      <c r="R72" s="30"/>
    </row>
    <row r="73" spans="18:18" ht="13.5" thickBot="1">
      <c r="R73" s="260" t="e">
        <f>SQRT(R71)</f>
        <v>#REF!</v>
      </c>
    </row>
  </sheetData>
  <sheetProtection algorithmName="SHA-512" hashValue="OekWmmVdMp27wV4A97bCJULSJ/fMbEl+VeIq56YqHkRuZsTL869AJvkRa1eA5498EYYI76IoMP8qLujHj8Ga6g==" saltValue="DfUTUXRk6oqzxKPwBXihsg==" spinCount="100000" sheet="1" formatCells="0" formatColumns="0" formatRows="0"/>
  <mergeCells count="19">
    <mergeCell ref="B18:B20"/>
    <mergeCell ref="C24:F24"/>
    <mergeCell ref="C10:F10"/>
    <mergeCell ref="D11:F11"/>
    <mergeCell ref="D12:F12"/>
    <mergeCell ref="D13:F13"/>
    <mergeCell ref="D14:F14"/>
    <mergeCell ref="D17:F17"/>
    <mergeCell ref="D20:F20"/>
    <mergeCell ref="C21:F21"/>
    <mergeCell ref="D19:F19"/>
    <mergeCell ref="B10:B17"/>
    <mergeCell ref="D15:F15"/>
    <mergeCell ref="C9:F9"/>
    <mergeCell ref="C18:F18"/>
    <mergeCell ref="F4:G4"/>
    <mergeCell ref="F5:G5"/>
    <mergeCell ref="I10:J10"/>
    <mergeCell ref="D16:F16"/>
  </mergeCells>
  <phoneticPr fontId="5" type="noConversion"/>
  <pageMargins left="0.39370078740157483" right="0.39370078740157483" top="0.39370078740157483" bottom="0.19685039370078741" header="0" footer="0"/>
  <pageSetup paperSize="9" scale="60" orientation="landscape" r:id="rId1"/>
  <headerFooter alignWithMargins="0">
    <oddFooter>Page &amp;P</oddFooter>
  </headerFooter>
  <colBreaks count="1" manualBreakCount="1">
    <brk id="10" max="2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tabColor rgb="FFFFFF66"/>
  </sheetPr>
  <dimension ref="A1:O1291"/>
  <sheetViews>
    <sheetView showGridLines="0" zoomScale="115" zoomScaleNormal="115" workbookViewId="0"/>
  </sheetViews>
  <sheetFormatPr defaultColWidth="9.1796875" defaultRowHeight="12.5"/>
  <cols>
    <col min="1" max="1" width="7.453125" style="5" customWidth="1"/>
    <col min="2" max="2" width="8.7265625" style="5" customWidth="1"/>
    <col min="3" max="6" width="19.54296875" style="5" customWidth="1"/>
    <col min="7" max="7" width="24.26953125" style="5" customWidth="1"/>
    <col min="8" max="9" width="18.54296875" style="5" customWidth="1"/>
    <col min="10" max="10" width="20.54296875" style="5" customWidth="1"/>
    <col min="11" max="11" width="23.1796875" style="5" customWidth="1"/>
    <col min="12" max="12" width="20.54296875" style="5" customWidth="1"/>
    <col min="13" max="13" width="21.54296875" style="5" customWidth="1"/>
    <col min="14" max="14" width="20.54296875" style="5" customWidth="1"/>
    <col min="15" max="20" width="28.1796875" style="5" customWidth="1"/>
    <col min="21" max="16384" width="9.1796875" style="5"/>
  </cols>
  <sheetData>
    <row r="1" spans="1:15" ht="15.5">
      <c r="A1" s="60" t="s">
        <v>41</v>
      </c>
      <c r="B1" s="60"/>
      <c r="C1" s="60"/>
      <c r="D1" s="60"/>
      <c r="E1" s="60"/>
      <c r="F1" s="60"/>
      <c r="G1" s="60"/>
      <c r="H1" s="60"/>
      <c r="I1" s="60"/>
      <c r="J1" s="60"/>
      <c r="K1" s="60"/>
      <c r="L1" s="60"/>
      <c r="M1" s="60"/>
      <c r="N1" s="60"/>
      <c r="O1" s="60"/>
    </row>
    <row r="2" spans="1:15">
      <c r="A2" s="653"/>
      <c r="N2" s="11"/>
      <c r="O2" s="11"/>
    </row>
    <row r="3" spans="1:15">
      <c r="A3" s="3"/>
      <c r="B3" s="3"/>
      <c r="C3" s="29"/>
      <c r="D3" s="29"/>
      <c r="N3" s="143"/>
      <c r="O3" s="143"/>
    </row>
    <row r="4" spans="1:15">
      <c r="A4" s="3"/>
      <c r="B4" s="3"/>
      <c r="C4" s="29"/>
      <c r="D4" s="29"/>
      <c r="N4" s="143"/>
      <c r="O4" s="143"/>
    </row>
    <row r="5" spans="1:15" ht="13">
      <c r="B5" s="81"/>
      <c r="C5" s="81" t="s">
        <v>107</v>
      </c>
      <c r="E5" s="37"/>
      <c r="F5" s="1031"/>
      <c r="G5" s="1031"/>
      <c r="H5" s="1031"/>
      <c r="I5" s="1031"/>
    </row>
    <row r="6" spans="1:15" ht="13">
      <c r="B6" s="82"/>
      <c r="C6" s="82" t="s">
        <v>108</v>
      </c>
      <c r="E6" s="37"/>
      <c r="F6" s="1032">
        <f>รายชื่อแบบฟอร์ม!C4</f>
        <v>0</v>
      </c>
      <c r="G6" s="1032"/>
      <c r="H6" s="1032"/>
      <c r="I6" s="1032"/>
    </row>
    <row r="7" spans="1:15">
      <c r="F7" s="33"/>
      <c r="G7" s="33"/>
      <c r="H7" s="33"/>
      <c r="I7" s="33"/>
      <c r="J7" s="33"/>
      <c r="M7" s="33"/>
      <c r="N7" s="33"/>
    </row>
    <row r="8" spans="1:15" s="43" customFormat="1" ht="15" customHeight="1">
      <c r="A8" s="44"/>
      <c r="B8" s="44"/>
    </row>
    <row r="9" spans="1:15" ht="13">
      <c r="C9" s="8"/>
      <c r="D9" s="8"/>
      <c r="E9" s="8"/>
      <c r="F9" s="8"/>
      <c r="G9" s="8"/>
      <c r="H9" s="8"/>
      <c r="I9" s="8"/>
      <c r="J9" s="8"/>
      <c r="K9" s="8"/>
      <c r="M9" s="8"/>
      <c r="N9" s="8"/>
      <c r="O9" s="41"/>
    </row>
    <row r="10" spans="1:15" ht="16.5" customHeight="1">
      <c r="B10" s="26" t="s">
        <v>672</v>
      </c>
      <c r="C10" s="26"/>
      <c r="D10" s="26"/>
      <c r="E10" s="26"/>
      <c r="F10" s="26"/>
      <c r="G10" s="517"/>
      <c r="H10" s="20"/>
      <c r="I10" s="66" t="s">
        <v>521</v>
      </c>
      <c r="J10" s="20"/>
      <c r="K10" s="10"/>
      <c r="L10" s="20"/>
      <c r="M10" s="300"/>
      <c r="N10" s="20"/>
      <c r="O10" s="300"/>
    </row>
    <row r="11" spans="1:15" ht="65">
      <c r="B11" s="349" t="s">
        <v>27</v>
      </c>
      <c r="C11" s="1034" t="s">
        <v>28</v>
      </c>
      <c r="D11" s="1035"/>
      <c r="E11" s="1035"/>
      <c r="F11" s="1036"/>
      <c r="G11" s="400" t="s">
        <v>577</v>
      </c>
      <c r="H11" s="356" t="s">
        <v>578</v>
      </c>
      <c r="I11" s="356" t="s">
        <v>263</v>
      </c>
      <c r="J11" s="20"/>
      <c r="K11" s="448"/>
    </row>
    <row r="12" spans="1:15" ht="16" customHeight="1">
      <c r="B12" s="522" t="s">
        <v>43</v>
      </c>
      <c r="C12" s="1037" t="s">
        <v>470</v>
      </c>
      <c r="D12" s="1037"/>
      <c r="E12" s="1037"/>
      <c r="F12" s="1037"/>
      <c r="G12" s="523">
        <f ca="1">'แบบฟอร์มที่ 5 - 5.2.1-5.2.4'!$I231+'แบบฟอร์มที่ 5 - 5.2.1-5.2.4'!$G13</f>
        <v>0</v>
      </c>
      <c r="H12" s="302"/>
      <c r="I12" s="411">
        <f ca="1">'แบบฟอร์มที่ 5 - 5.2.1-5.2.4'!$J$13</f>
        <v>0</v>
      </c>
      <c r="J12" s="20"/>
      <c r="K12" s="299"/>
    </row>
    <row r="13" spans="1:15" ht="16" customHeight="1">
      <c r="B13" s="116" t="s">
        <v>44</v>
      </c>
      <c r="C13" s="804" t="s">
        <v>471</v>
      </c>
      <c r="D13" s="804"/>
      <c r="E13" s="804"/>
      <c r="F13" s="804"/>
      <c r="G13" s="523">
        <f ca="1">'แบบฟอร์มที่ 5 - 5.2.1-5.2.4'!$I232+'แบบฟอร์มที่ 5 - 5.2.1-5.2.4'!$G14</f>
        <v>0</v>
      </c>
      <c r="H13" s="302"/>
      <c r="I13" s="411">
        <f ca="1">'แบบฟอร์มที่ 5 - 5.2.1-5.2.4'!$J$14</f>
        <v>0</v>
      </c>
      <c r="J13" s="20"/>
      <c r="K13" s="299"/>
    </row>
    <row r="14" spans="1:15" ht="16" customHeight="1">
      <c r="B14" s="333">
        <v>3</v>
      </c>
      <c r="C14" s="1037" t="s">
        <v>472</v>
      </c>
      <c r="D14" s="1037"/>
      <c r="E14" s="1037"/>
      <c r="F14" s="1037"/>
      <c r="G14" s="523">
        <f ca="1">'แบบฟอร์มที่ 5 - 5.2.1-5.2.4'!$I233+'แบบฟอร์มที่ 5 - 5.2.1-5.2.4'!$G15</f>
        <v>0</v>
      </c>
      <c r="H14" s="302"/>
      <c r="I14" s="411">
        <f ca="1">'แบบฟอร์มที่ 5 - 5.2.1-5.2.4'!$J$15</f>
        <v>0</v>
      </c>
      <c r="J14" s="20"/>
      <c r="K14" s="299"/>
    </row>
    <row r="15" spans="1:15" ht="26.5" customHeight="1">
      <c r="B15" s="331">
        <v>4</v>
      </c>
      <c r="C15" s="804" t="s">
        <v>473</v>
      </c>
      <c r="D15" s="804"/>
      <c r="E15" s="804"/>
      <c r="F15" s="804"/>
      <c r="G15" s="261"/>
      <c r="H15" s="53">
        <v>0.16</v>
      </c>
      <c r="I15" s="301">
        <f>$G15*$H15</f>
        <v>0</v>
      </c>
      <c r="J15" s="20"/>
      <c r="K15" s="299"/>
    </row>
    <row r="16" spans="1:15" ht="26.5" customHeight="1">
      <c r="B16" s="331">
        <v>5</v>
      </c>
      <c r="C16" s="804" t="s">
        <v>673</v>
      </c>
      <c r="D16" s="804"/>
      <c r="E16" s="804"/>
      <c r="F16" s="804"/>
      <c r="G16" s="261"/>
      <c r="H16" s="53">
        <v>0.08</v>
      </c>
      <c r="I16" s="301">
        <f>$G16*$H16</f>
        <v>0</v>
      </c>
      <c r="J16" s="20"/>
      <c r="K16" s="299"/>
    </row>
    <row r="17" spans="1:15" ht="38.5" customHeight="1">
      <c r="B17" s="331">
        <v>6</v>
      </c>
      <c r="C17" s="787" t="s">
        <v>651</v>
      </c>
      <c r="D17" s="788"/>
      <c r="E17" s="788"/>
      <c r="F17" s="789"/>
      <c r="G17" s="261"/>
      <c r="H17" s="495">
        <v>0.25</v>
      </c>
      <c r="I17" s="301">
        <f>$G17*$H17</f>
        <v>0</v>
      </c>
      <c r="J17" s="20"/>
      <c r="K17" s="299"/>
    </row>
    <row r="18" spans="1:15" ht="15.65" customHeight="1">
      <c r="B18" s="333">
        <v>7</v>
      </c>
      <c r="C18" s="800" t="s">
        <v>674</v>
      </c>
      <c r="D18" s="800"/>
      <c r="E18" s="800"/>
      <c r="F18" s="800"/>
      <c r="G18" s="261"/>
      <c r="H18" s="495">
        <v>0.5</v>
      </c>
      <c r="I18" s="411">
        <f>$G18*$H18</f>
        <v>0</v>
      </c>
      <c r="J18" s="20"/>
      <c r="K18" s="299"/>
    </row>
    <row r="19" spans="1:15" ht="15.65" customHeight="1">
      <c r="B19" s="334">
        <v>8</v>
      </c>
      <c r="C19" s="1033" t="s">
        <v>262</v>
      </c>
      <c r="D19" s="1033"/>
      <c r="E19" s="1033"/>
      <c r="F19" s="1033"/>
      <c r="G19" s="301">
        <f ca="1">SUM($G$12:$G$18)</f>
        <v>0</v>
      </c>
      <c r="H19" s="302"/>
      <c r="I19" s="301">
        <f ca="1">SUM($I$12:$I$18)</f>
        <v>0</v>
      </c>
      <c r="J19" s="20"/>
      <c r="K19" s="299"/>
    </row>
    <row r="20" spans="1:15" ht="16.5" customHeight="1">
      <c r="B20" s="33"/>
      <c r="C20" s="26"/>
      <c r="D20" s="26"/>
      <c r="E20" s="26"/>
      <c r="F20" s="26"/>
      <c r="G20" s="298"/>
      <c r="H20" s="20"/>
      <c r="I20" s="300"/>
      <c r="J20" s="20"/>
      <c r="K20" s="300"/>
      <c r="L20" s="20"/>
      <c r="M20" s="300"/>
      <c r="N20" s="20"/>
      <c r="O20" s="299"/>
    </row>
    <row r="21" spans="1:15" ht="16.5" customHeight="1">
      <c r="B21" s="33"/>
      <c r="C21" s="26"/>
      <c r="D21" s="26"/>
      <c r="E21" s="26"/>
      <c r="F21" s="26"/>
      <c r="G21" s="298"/>
      <c r="H21" s="20"/>
      <c r="I21" s="300"/>
      <c r="J21" s="20"/>
      <c r="K21" s="300"/>
      <c r="L21" s="20"/>
      <c r="M21" s="300"/>
      <c r="N21" s="20"/>
      <c r="O21" s="299"/>
    </row>
    <row r="22" spans="1:15" ht="13">
      <c r="A22" s="10"/>
      <c r="B22" s="10" t="s">
        <v>504</v>
      </c>
      <c r="C22" s="10"/>
      <c r="D22" s="10"/>
      <c r="I22" s="66" t="s">
        <v>521</v>
      </c>
      <c r="O22" s="66"/>
    </row>
    <row r="23" spans="1:15" s="33" customFormat="1" ht="65">
      <c r="B23" s="335" t="s">
        <v>27</v>
      </c>
      <c r="C23" s="867" t="s">
        <v>28</v>
      </c>
      <c r="D23" s="891"/>
      <c r="E23" s="891"/>
      <c r="F23" s="892"/>
      <c r="G23" s="400" t="s">
        <v>577</v>
      </c>
      <c r="H23" s="356" t="s">
        <v>578</v>
      </c>
      <c r="I23" s="356" t="s">
        <v>263</v>
      </c>
    </row>
    <row r="24" spans="1:15" s="45" customFormat="1" ht="28.5" customHeight="1">
      <c r="B24" s="340" t="s">
        <v>43</v>
      </c>
      <c r="C24" s="1020" t="s">
        <v>369</v>
      </c>
      <c r="D24" s="1021"/>
      <c r="E24" s="1021"/>
      <c r="F24" s="1022"/>
      <c r="G24" s="261"/>
      <c r="H24" s="96">
        <v>9.5000000000000001E-2</v>
      </c>
      <c r="I24" s="189">
        <f>$G24*H24</f>
        <v>0</v>
      </c>
    </row>
    <row r="25" spans="1:15" ht="28.5" customHeight="1">
      <c r="B25" s="334">
        <v>2</v>
      </c>
      <c r="C25" s="787" t="s">
        <v>573</v>
      </c>
      <c r="D25" s="788"/>
      <c r="E25" s="788"/>
      <c r="F25" s="789"/>
      <c r="G25" s="261"/>
      <c r="H25" s="294">
        <v>0.19</v>
      </c>
      <c r="I25" s="492">
        <f>$G25*H25</f>
        <v>0</v>
      </c>
    </row>
    <row r="26" spans="1:15" ht="16" customHeight="1">
      <c r="B26" s="334">
        <v>3</v>
      </c>
      <c r="C26" s="1045" t="s">
        <v>262</v>
      </c>
      <c r="D26" s="1046"/>
      <c r="E26" s="1046"/>
      <c r="F26" s="1047"/>
      <c r="G26" s="197">
        <f>SUM(G24:G25)</f>
        <v>0</v>
      </c>
      <c r="H26" s="193"/>
      <c r="I26" s="493">
        <f>SUM($I$24:$I$25)</f>
        <v>0</v>
      </c>
    </row>
    <row r="27" spans="1:15" ht="15" customHeight="1">
      <c r="C27" s="80"/>
      <c r="D27" s="111"/>
      <c r="E27" s="111"/>
      <c r="F27" s="111"/>
      <c r="G27" s="111"/>
      <c r="H27" s="111"/>
      <c r="I27" s="111"/>
      <c r="J27" s="111"/>
      <c r="K27" s="111"/>
      <c r="L27" s="111"/>
      <c r="M27" s="111"/>
      <c r="N27" s="111"/>
      <c r="O27" s="111"/>
    </row>
    <row r="28" spans="1:15" ht="15" customHeight="1">
      <c r="C28" s="80"/>
      <c r="D28" s="111"/>
      <c r="E28" s="111"/>
      <c r="F28" s="111"/>
      <c r="G28" s="111"/>
      <c r="H28" s="111"/>
      <c r="I28" s="111"/>
      <c r="J28" s="111"/>
      <c r="K28" s="111"/>
      <c r="L28" s="111"/>
      <c r="M28" s="111"/>
      <c r="N28" s="111"/>
      <c r="O28" s="111"/>
    </row>
    <row r="29" spans="1:15" ht="15" customHeight="1">
      <c r="B29" s="10" t="s">
        <v>575</v>
      </c>
      <c r="C29" s="80"/>
      <c r="D29" s="111"/>
      <c r="E29" s="111"/>
      <c r="F29" s="111"/>
      <c r="G29" s="111"/>
      <c r="H29" s="111"/>
      <c r="I29" s="66" t="s">
        <v>521</v>
      </c>
      <c r="J29" s="111"/>
      <c r="K29" s="111"/>
      <c r="L29" s="111"/>
      <c r="M29" s="111"/>
      <c r="N29" s="111"/>
      <c r="O29" s="111"/>
    </row>
    <row r="30" spans="1:15" ht="65">
      <c r="B30" s="213" t="s">
        <v>27</v>
      </c>
      <c r="C30" s="793" t="s">
        <v>28</v>
      </c>
      <c r="D30" s="794"/>
      <c r="E30" s="794"/>
      <c r="F30" s="794"/>
      <c r="G30" s="400" t="s">
        <v>577</v>
      </c>
      <c r="H30" s="400" t="s">
        <v>578</v>
      </c>
      <c r="I30" s="400" t="s">
        <v>263</v>
      </c>
    </row>
    <row r="31" spans="1:15" ht="28.5" customHeight="1">
      <c r="B31" s="350" t="s">
        <v>43</v>
      </c>
      <c r="C31" s="1037" t="s">
        <v>479</v>
      </c>
      <c r="D31" s="1037"/>
      <c r="E31" s="1037"/>
      <c r="F31" s="1037"/>
      <c r="G31" s="231"/>
      <c r="H31" s="195">
        <v>0</v>
      </c>
      <c r="I31" s="196">
        <f>G31*H31</f>
        <v>0</v>
      </c>
    </row>
    <row r="32" spans="1:15" ht="13.5" customHeight="1">
      <c r="B32" s="1038" t="s">
        <v>44</v>
      </c>
      <c r="C32" s="1025" t="s">
        <v>482</v>
      </c>
      <c r="D32" s="1026"/>
      <c r="E32" s="1026"/>
      <c r="F32" s="1027"/>
      <c r="G32" s="366"/>
      <c r="H32" s="368"/>
      <c r="I32" s="367"/>
    </row>
    <row r="33" spans="2:9" ht="13.5" customHeight="1">
      <c r="B33" s="1039"/>
      <c r="C33" s="1044" t="s">
        <v>618</v>
      </c>
      <c r="D33" s="1026" t="s">
        <v>448</v>
      </c>
      <c r="E33" s="1026"/>
      <c r="F33" s="1027"/>
      <c r="G33" s="238"/>
      <c r="H33" s="305">
        <v>3.0000000000000001E-3</v>
      </c>
      <c r="I33" s="196">
        <f>H33*G33</f>
        <v>0</v>
      </c>
    </row>
    <row r="34" spans="2:9" ht="13.5" customHeight="1">
      <c r="B34" s="1039"/>
      <c r="C34" s="1044"/>
      <c r="D34" s="221" t="s">
        <v>449</v>
      </c>
      <c r="E34" s="221"/>
      <c r="F34" s="222"/>
      <c r="G34" s="238"/>
      <c r="H34" s="304">
        <v>6.4999999999999997E-3</v>
      </c>
      <c r="I34" s="196">
        <f t="shared" ref="I34:I67" si="0">H34*G34</f>
        <v>0</v>
      </c>
    </row>
    <row r="35" spans="2:9" ht="13.5" customHeight="1">
      <c r="B35" s="1039"/>
      <c r="C35" s="1044"/>
      <c r="D35" s="221" t="s">
        <v>492</v>
      </c>
      <c r="E35" s="221"/>
      <c r="F35" s="222"/>
      <c r="G35" s="238"/>
      <c r="H35" s="304">
        <v>1.2999999999999999E-2</v>
      </c>
      <c r="I35" s="196">
        <f t="shared" si="0"/>
        <v>0</v>
      </c>
    </row>
    <row r="36" spans="2:9" ht="13.5" customHeight="1">
      <c r="B36" s="1039"/>
      <c r="C36" s="1044"/>
      <c r="D36" s="221" t="s">
        <v>493</v>
      </c>
      <c r="E36" s="221"/>
      <c r="F36" s="222"/>
      <c r="G36" s="238"/>
      <c r="H36" s="304">
        <v>2.5499999999999998E-2</v>
      </c>
      <c r="I36" s="196">
        <f t="shared" si="0"/>
        <v>0</v>
      </c>
    </row>
    <row r="37" spans="2:9" ht="13.5" customHeight="1">
      <c r="B37" s="1039"/>
      <c r="C37" s="1044"/>
      <c r="D37" s="221" t="s">
        <v>372</v>
      </c>
      <c r="E37" s="221"/>
      <c r="F37" s="222"/>
      <c r="G37" s="238"/>
      <c r="H37" s="304">
        <v>3.6999999999999998E-2</v>
      </c>
      <c r="I37" s="196">
        <f t="shared" si="0"/>
        <v>0</v>
      </c>
    </row>
    <row r="38" spans="2:9" ht="13.5" customHeight="1">
      <c r="B38" s="1039"/>
      <c r="C38" s="1028" t="s">
        <v>619</v>
      </c>
      <c r="D38" s="1026" t="s">
        <v>448</v>
      </c>
      <c r="E38" s="1026"/>
      <c r="F38" s="1027"/>
      <c r="G38" s="238"/>
      <c r="H38" s="304">
        <v>3.5000000000000001E-3</v>
      </c>
      <c r="I38" s="196">
        <f t="shared" si="0"/>
        <v>0</v>
      </c>
    </row>
    <row r="39" spans="2:9" ht="13.5" customHeight="1">
      <c r="B39" s="1039"/>
      <c r="C39" s="1029"/>
      <c r="D39" s="221" t="s">
        <v>449</v>
      </c>
      <c r="E39" s="221"/>
      <c r="F39" s="222"/>
      <c r="G39" s="238"/>
      <c r="H39" s="304">
        <v>7.0000000000000001E-3</v>
      </c>
      <c r="I39" s="196">
        <f t="shared" si="0"/>
        <v>0</v>
      </c>
    </row>
    <row r="40" spans="2:9" ht="13.5" customHeight="1">
      <c r="B40" s="1039"/>
      <c r="C40" s="1029"/>
      <c r="D40" s="221" t="s">
        <v>492</v>
      </c>
      <c r="E40" s="221"/>
      <c r="F40" s="222"/>
      <c r="G40" s="238"/>
      <c r="H40" s="304">
        <v>1.4999999999999999E-2</v>
      </c>
      <c r="I40" s="196">
        <f t="shared" si="0"/>
        <v>0</v>
      </c>
    </row>
    <row r="41" spans="2:9" ht="13.5" customHeight="1">
      <c r="B41" s="1039"/>
      <c r="C41" s="1029"/>
      <c r="D41" s="221" t="s">
        <v>493</v>
      </c>
      <c r="E41" s="221"/>
      <c r="F41" s="222"/>
      <c r="G41" s="238"/>
      <c r="H41" s="304">
        <v>2.7E-2</v>
      </c>
      <c r="I41" s="196">
        <f t="shared" si="0"/>
        <v>0</v>
      </c>
    </row>
    <row r="42" spans="2:9" ht="13.5" customHeight="1">
      <c r="B42" s="1039"/>
      <c r="C42" s="1030"/>
      <c r="D42" s="221" t="s">
        <v>372</v>
      </c>
      <c r="E42" s="221"/>
      <c r="F42" s="222"/>
      <c r="G42" s="238"/>
      <c r="H42" s="304">
        <v>0.04</v>
      </c>
      <c r="I42" s="196">
        <f t="shared" si="0"/>
        <v>0</v>
      </c>
    </row>
    <row r="43" spans="2:9" ht="13.5" customHeight="1">
      <c r="B43" s="1039"/>
      <c r="C43" s="1028" t="s">
        <v>620</v>
      </c>
      <c r="D43" s="1026" t="s">
        <v>448</v>
      </c>
      <c r="E43" s="1026"/>
      <c r="F43" s="1027"/>
      <c r="G43" s="238"/>
      <c r="H43" s="304">
        <v>4.0000000000000001E-3</v>
      </c>
      <c r="I43" s="196">
        <f t="shared" si="0"/>
        <v>0</v>
      </c>
    </row>
    <row r="44" spans="2:9" ht="13.5" customHeight="1">
      <c r="B44" s="1039"/>
      <c r="C44" s="1029"/>
      <c r="D44" s="221" t="s">
        <v>449</v>
      </c>
      <c r="E44" s="221"/>
      <c r="F44" s="222"/>
      <c r="G44" s="238"/>
      <c r="H44" s="304">
        <v>7.4999999999999997E-3</v>
      </c>
      <c r="I44" s="196">
        <f t="shared" si="0"/>
        <v>0</v>
      </c>
    </row>
    <row r="45" spans="2:9" ht="13.5" customHeight="1">
      <c r="B45" s="1039"/>
      <c r="C45" s="1029"/>
      <c r="D45" s="221" t="s">
        <v>492</v>
      </c>
      <c r="E45" s="221"/>
      <c r="F45" s="222"/>
      <c r="G45" s="238"/>
      <c r="H45" s="304">
        <v>1.7500000000000002E-2</v>
      </c>
      <c r="I45" s="196">
        <f t="shared" si="0"/>
        <v>0</v>
      </c>
    </row>
    <row r="46" spans="2:9" ht="13.5" customHeight="1">
      <c r="B46" s="1039"/>
      <c r="C46" s="1029"/>
      <c r="D46" s="221" t="s">
        <v>493</v>
      </c>
      <c r="E46" s="221"/>
      <c r="F46" s="222"/>
      <c r="G46" s="238"/>
      <c r="H46" s="304">
        <v>3.6999999999999998E-2</v>
      </c>
      <c r="I46" s="196">
        <f t="shared" si="0"/>
        <v>0</v>
      </c>
    </row>
    <row r="47" spans="2:9" ht="13.5" customHeight="1">
      <c r="B47" s="1039"/>
      <c r="C47" s="1030"/>
      <c r="D47" s="221" t="s">
        <v>372</v>
      </c>
      <c r="E47" s="221"/>
      <c r="F47" s="222"/>
      <c r="G47" s="238"/>
      <c r="H47" s="304">
        <v>5.45E-2</v>
      </c>
      <c r="I47" s="196">
        <f t="shared" si="0"/>
        <v>0</v>
      </c>
    </row>
    <row r="48" spans="2:9" ht="13.5" customHeight="1">
      <c r="B48" s="1039"/>
      <c r="C48" s="1028" t="s">
        <v>621</v>
      </c>
      <c r="D48" s="1026" t="s">
        <v>448</v>
      </c>
      <c r="E48" s="1026"/>
      <c r="F48" s="1027"/>
      <c r="G48" s="238"/>
      <c r="H48" s="304">
        <v>4.4999999999999997E-3</v>
      </c>
      <c r="I48" s="196">
        <f t="shared" si="0"/>
        <v>0</v>
      </c>
    </row>
    <row r="49" spans="2:9" ht="13.5" customHeight="1">
      <c r="B49" s="1039"/>
      <c r="C49" s="1029"/>
      <c r="D49" s="221" t="s">
        <v>449</v>
      </c>
      <c r="E49" s="221"/>
      <c r="F49" s="222"/>
      <c r="G49" s="238"/>
      <c r="H49" s="304">
        <v>8.0000000000000002E-3</v>
      </c>
      <c r="I49" s="196">
        <f t="shared" si="0"/>
        <v>0</v>
      </c>
    </row>
    <row r="50" spans="2:9" ht="13.5" customHeight="1">
      <c r="B50" s="1039"/>
      <c r="C50" s="1029"/>
      <c r="D50" s="221" t="s">
        <v>492</v>
      </c>
      <c r="E50" s="221"/>
      <c r="F50" s="222"/>
      <c r="G50" s="238"/>
      <c r="H50" s="304">
        <v>0.02</v>
      </c>
      <c r="I50" s="196">
        <f t="shared" si="0"/>
        <v>0</v>
      </c>
    </row>
    <row r="51" spans="2:9" ht="13.5" customHeight="1">
      <c r="B51" s="1039"/>
      <c r="C51" s="1029"/>
      <c r="D51" s="221" t="s">
        <v>493</v>
      </c>
      <c r="E51" s="221"/>
      <c r="F51" s="222"/>
      <c r="G51" s="238"/>
      <c r="H51" s="304">
        <v>4.7500000000000001E-2</v>
      </c>
      <c r="I51" s="196">
        <f t="shared" si="0"/>
        <v>0</v>
      </c>
    </row>
    <row r="52" spans="2:9" ht="13.5" customHeight="1">
      <c r="B52" s="1039"/>
      <c r="C52" s="1030"/>
      <c r="D52" s="221" t="s">
        <v>372</v>
      </c>
      <c r="E52" s="221"/>
      <c r="F52" s="222"/>
      <c r="G52" s="238"/>
      <c r="H52" s="304">
        <v>7.2999999999999995E-2</v>
      </c>
      <c r="I52" s="196">
        <f t="shared" si="0"/>
        <v>0</v>
      </c>
    </row>
    <row r="53" spans="2:9" ht="13.5" customHeight="1">
      <c r="B53" s="1039"/>
      <c r="C53" s="1028" t="s">
        <v>622</v>
      </c>
      <c r="D53" s="1026" t="s">
        <v>448</v>
      </c>
      <c r="E53" s="1026"/>
      <c r="F53" s="1027"/>
      <c r="G53" s="238"/>
      <c r="H53" s="304">
        <v>1.8499999999999999E-2</v>
      </c>
      <c r="I53" s="196">
        <f t="shared" si="0"/>
        <v>0</v>
      </c>
    </row>
    <row r="54" spans="2:9" ht="13.5" customHeight="1">
      <c r="B54" s="1039"/>
      <c r="C54" s="1029"/>
      <c r="D54" s="221" t="s">
        <v>449</v>
      </c>
      <c r="E54" s="221"/>
      <c r="F54" s="222"/>
      <c r="G54" s="238"/>
      <c r="H54" s="304">
        <v>3.6499999999999998E-2</v>
      </c>
      <c r="I54" s="196">
        <f t="shared" si="0"/>
        <v>0</v>
      </c>
    </row>
    <row r="55" spans="2:9" ht="13.5" customHeight="1">
      <c r="B55" s="1039"/>
      <c r="C55" s="1029"/>
      <c r="D55" s="221" t="s">
        <v>492</v>
      </c>
      <c r="E55" s="221"/>
      <c r="F55" s="222"/>
      <c r="G55" s="238"/>
      <c r="H55" s="304">
        <v>0.106</v>
      </c>
      <c r="I55" s="196">
        <f t="shared" si="0"/>
        <v>0</v>
      </c>
    </row>
    <row r="56" spans="2:9" ht="13.5" customHeight="1">
      <c r="B56" s="1039"/>
      <c r="C56" s="1029"/>
      <c r="D56" s="221" t="s">
        <v>493</v>
      </c>
      <c r="E56" s="221"/>
      <c r="F56" s="222"/>
      <c r="G56" s="238"/>
      <c r="H56" s="304">
        <v>0.17050000000000001</v>
      </c>
      <c r="I56" s="196">
        <f t="shared" si="0"/>
        <v>0</v>
      </c>
    </row>
    <row r="57" spans="2:9" ht="13.5" customHeight="1">
      <c r="B57" s="1039"/>
      <c r="C57" s="1030"/>
      <c r="D57" s="221" t="s">
        <v>372</v>
      </c>
      <c r="E57" s="221"/>
      <c r="F57" s="222"/>
      <c r="G57" s="238"/>
      <c r="H57" s="304">
        <v>0.28699999999999998</v>
      </c>
      <c r="I57" s="196">
        <f t="shared" si="0"/>
        <v>0</v>
      </c>
    </row>
    <row r="58" spans="2:9" ht="13.5" customHeight="1">
      <c r="B58" s="1039"/>
      <c r="C58" s="1028" t="s">
        <v>623</v>
      </c>
      <c r="D58" s="1026" t="s">
        <v>448</v>
      </c>
      <c r="E58" s="1026"/>
      <c r="F58" s="1027"/>
      <c r="G58" s="238"/>
      <c r="H58" s="304">
        <v>2.4500000000000001E-2</v>
      </c>
      <c r="I58" s="196">
        <f t="shared" si="0"/>
        <v>0</v>
      </c>
    </row>
    <row r="59" spans="2:9" ht="13.5" customHeight="1">
      <c r="B59" s="1039"/>
      <c r="C59" s="1029"/>
      <c r="D59" s="221" t="s">
        <v>449</v>
      </c>
      <c r="E59" s="221"/>
      <c r="F59" s="222"/>
      <c r="G59" s="238"/>
      <c r="H59" s="304">
        <v>4.8000000000000001E-2</v>
      </c>
      <c r="I59" s="196">
        <f t="shared" si="0"/>
        <v>0</v>
      </c>
    </row>
    <row r="60" spans="2:9" ht="13.5" customHeight="1">
      <c r="B60" s="1039"/>
      <c r="C60" s="1029"/>
      <c r="D60" s="221" t="s">
        <v>492</v>
      </c>
      <c r="E60" s="221"/>
      <c r="F60" s="222"/>
      <c r="G60" s="238"/>
      <c r="H60" s="304">
        <v>0.13800000000000001</v>
      </c>
      <c r="I60" s="196">
        <f t="shared" si="0"/>
        <v>0</v>
      </c>
    </row>
    <row r="61" spans="2:9" ht="13.5" customHeight="1">
      <c r="B61" s="1039"/>
      <c r="C61" s="1029"/>
      <c r="D61" s="221" t="s">
        <v>493</v>
      </c>
      <c r="E61" s="221"/>
      <c r="F61" s="222"/>
      <c r="G61" s="238"/>
      <c r="H61" s="304">
        <v>0.2195</v>
      </c>
      <c r="I61" s="196">
        <f t="shared" si="0"/>
        <v>0</v>
      </c>
    </row>
    <row r="62" spans="2:9" ht="13.5" customHeight="1">
      <c r="B62" s="1039"/>
      <c r="C62" s="1030"/>
      <c r="D62" s="221" t="s">
        <v>372</v>
      </c>
      <c r="E62" s="221"/>
      <c r="F62" s="222"/>
      <c r="G62" s="238"/>
      <c r="H62" s="304">
        <v>0.36899999999999999</v>
      </c>
      <c r="I62" s="196">
        <f t="shared" si="0"/>
        <v>0</v>
      </c>
    </row>
    <row r="63" spans="2:9" ht="13.5" customHeight="1">
      <c r="B63" s="1039"/>
      <c r="C63" s="1028" t="s">
        <v>624</v>
      </c>
      <c r="D63" s="1026" t="s">
        <v>448</v>
      </c>
      <c r="E63" s="1026"/>
      <c r="F63" s="1027"/>
      <c r="G63" s="238"/>
      <c r="H63" s="304">
        <v>2.4500000000000001E-2</v>
      </c>
      <c r="I63" s="196">
        <f t="shared" si="0"/>
        <v>0</v>
      </c>
    </row>
    <row r="64" spans="2:9" ht="13.5" customHeight="1">
      <c r="B64" s="1039"/>
      <c r="C64" s="1029"/>
      <c r="D64" s="221" t="s">
        <v>449</v>
      </c>
      <c r="E64" s="221"/>
      <c r="F64" s="222"/>
      <c r="G64" s="238"/>
      <c r="H64" s="304">
        <v>4.8000000000000001E-2</v>
      </c>
      <c r="I64" s="196">
        <f t="shared" si="0"/>
        <v>0</v>
      </c>
    </row>
    <row r="65" spans="2:9" ht="13.5" customHeight="1">
      <c r="B65" s="1039"/>
      <c r="C65" s="1029"/>
      <c r="D65" s="221" t="s">
        <v>492</v>
      </c>
      <c r="E65" s="221"/>
      <c r="F65" s="222"/>
      <c r="G65" s="238"/>
      <c r="H65" s="304">
        <v>0.13800000000000001</v>
      </c>
      <c r="I65" s="196">
        <f t="shared" si="0"/>
        <v>0</v>
      </c>
    </row>
    <row r="66" spans="2:9" ht="13.5" customHeight="1">
      <c r="B66" s="1039"/>
      <c r="C66" s="1029"/>
      <c r="D66" s="221" t="s">
        <v>493</v>
      </c>
      <c r="E66" s="221"/>
      <c r="F66" s="222"/>
      <c r="G66" s="238"/>
      <c r="H66" s="304">
        <v>0.2195</v>
      </c>
      <c r="I66" s="196">
        <f t="shared" si="0"/>
        <v>0</v>
      </c>
    </row>
    <row r="67" spans="2:9" ht="13.5" customHeight="1">
      <c r="B67" s="1040"/>
      <c r="C67" s="1030"/>
      <c r="D67" s="221" t="s">
        <v>372</v>
      </c>
      <c r="E67" s="221"/>
      <c r="F67" s="222"/>
      <c r="G67" s="238"/>
      <c r="H67" s="304">
        <v>0.36899999999999999</v>
      </c>
      <c r="I67" s="196">
        <f t="shared" si="0"/>
        <v>0</v>
      </c>
    </row>
    <row r="68" spans="2:9" ht="28" customHeight="1">
      <c r="B68" s="1038" t="s">
        <v>45</v>
      </c>
      <c r="C68" s="1025" t="s">
        <v>480</v>
      </c>
      <c r="D68" s="1026"/>
      <c r="E68" s="1026"/>
      <c r="F68" s="1027"/>
      <c r="G68" s="306"/>
      <c r="H68" s="307"/>
      <c r="I68" s="273"/>
    </row>
    <row r="69" spans="2:9" ht="13" customHeight="1">
      <c r="B69" s="1039"/>
      <c r="C69" s="1025" t="s">
        <v>448</v>
      </c>
      <c r="D69" s="1026"/>
      <c r="E69" s="1026"/>
      <c r="F69" s="1027"/>
      <c r="G69" s="369"/>
      <c r="H69" s="304">
        <v>3.5000000000000001E-3</v>
      </c>
      <c r="I69" s="196">
        <f>H69*G69</f>
        <v>0</v>
      </c>
    </row>
    <row r="70" spans="2:9" ht="13" customHeight="1">
      <c r="B70" s="1039"/>
      <c r="C70" s="1049" t="s">
        <v>449</v>
      </c>
      <c r="D70" s="1049"/>
      <c r="E70" s="1049"/>
      <c r="F70" s="1049"/>
      <c r="G70" s="369"/>
      <c r="H70" s="304">
        <v>7.0000000000000001E-3</v>
      </c>
      <c r="I70" s="196">
        <f t="shared" ref="I70:I73" si="1">H70*G70</f>
        <v>0</v>
      </c>
    </row>
    <row r="71" spans="2:9" ht="13" customHeight="1">
      <c r="B71" s="1039"/>
      <c r="C71" s="221" t="s">
        <v>492</v>
      </c>
      <c r="D71" s="370"/>
      <c r="E71" s="370"/>
      <c r="F71" s="371"/>
      <c r="G71" s="369"/>
      <c r="H71" s="304">
        <v>1.4999999999999999E-2</v>
      </c>
      <c r="I71" s="196">
        <f t="shared" si="1"/>
        <v>0</v>
      </c>
    </row>
    <row r="72" spans="2:9" ht="13" customHeight="1">
      <c r="B72" s="1039"/>
      <c r="C72" s="221" t="s">
        <v>493</v>
      </c>
      <c r="D72" s="221"/>
      <c r="E72" s="221"/>
      <c r="F72" s="222"/>
      <c r="G72" s="369"/>
      <c r="H72" s="304">
        <v>2.7E-2</v>
      </c>
      <c r="I72" s="196">
        <f t="shared" si="1"/>
        <v>0</v>
      </c>
    </row>
    <row r="73" spans="2:9" ht="13" customHeight="1">
      <c r="B73" s="1040"/>
      <c r="C73" s="220" t="s">
        <v>372</v>
      </c>
      <c r="D73" s="221"/>
      <c r="E73" s="221"/>
      <c r="F73" s="222"/>
      <c r="G73" s="369"/>
      <c r="H73" s="304">
        <v>0.04</v>
      </c>
      <c r="I73" s="196">
        <f t="shared" si="1"/>
        <v>0</v>
      </c>
    </row>
    <row r="74" spans="2:9" ht="28" customHeight="1">
      <c r="B74" s="1038" t="s">
        <v>373</v>
      </c>
      <c r="C74" s="1025" t="s">
        <v>481</v>
      </c>
      <c r="D74" s="1026"/>
      <c r="E74" s="1026"/>
      <c r="F74" s="1027"/>
      <c r="G74" s="306"/>
      <c r="H74" s="307"/>
      <c r="I74" s="273"/>
    </row>
    <row r="75" spans="2:9" ht="13.5" customHeight="1">
      <c r="B75" s="1039"/>
      <c r="C75" s="1044" t="s">
        <v>625</v>
      </c>
      <c r="D75" s="1026" t="s">
        <v>448</v>
      </c>
      <c r="E75" s="1026"/>
      <c r="F75" s="1027"/>
      <c r="G75" s="238"/>
      <c r="H75" s="305">
        <v>3.0000000000000001E-3</v>
      </c>
      <c r="I75" s="196">
        <f>H75*G75</f>
        <v>0</v>
      </c>
    </row>
    <row r="76" spans="2:9" ht="13.5" customHeight="1">
      <c r="B76" s="1039"/>
      <c r="C76" s="1044"/>
      <c r="D76" s="221" t="s">
        <v>449</v>
      </c>
      <c r="E76" s="221"/>
      <c r="F76" s="222"/>
      <c r="G76" s="238"/>
      <c r="H76" s="304">
        <v>6.4999999999999997E-3</v>
      </c>
      <c r="I76" s="196">
        <f t="shared" ref="I76:I103" si="2">H76*G76</f>
        <v>0</v>
      </c>
    </row>
    <row r="77" spans="2:9" ht="13.5" customHeight="1">
      <c r="B77" s="1039"/>
      <c r="C77" s="1044"/>
      <c r="D77" s="221" t="s">
        <v>492</v>
      </c>
      <c r="E77" s="221"/>
      <c r="F77" s="222"/>
      <c r="G77" s="238"/>
      <c r="H77" s="304">
        <v>1.2999999999999999E-2</v>
      </c>
      <c r="I77" s="196">
        <f t="shared" si="2"/>
        <v>0</v>
      </c>
    </row>
    <row r="78" spans="2:9" ht="13.5" customHeight="1">
      <c r="B78" s="1039"/>
      <c r="C78" s="1044"/>
      <c r="D78" s="221" t="s">
        <v>493</v>
      </c>
      <c r="E78" s="221"/>
      <c r="F78" s="222"/>
      <c r="G78" s="238"/>
      <c r="H78" s="304">
        <v>2.5499999999999998E-2</v>
      </c>
      <c r="I78" s="196">
        <f t="shared" si="2"/>
        <v>0</v>
      </c>
    </row>
    <row r="79" spans="2:9" ht="13.5" customHeight="1">
      <c r="B79" s="1039"/>
      <c r="C79" s="1044"/>
      <c r="D79" s="221" t="s">
        <v>372</v>
      </c>
      <c r="E79" s="221"/>
      <c r="F79" s="222"/>
      <c r="G79" s="238"/>
      <c r="H79" s="304">
        <v>3.6999999999999998E-2</v>
      </c>
      <c r="I79" s="196">
        <f t="shared" si="2"/>
        <v>0</v>
      </c>
    </row>
    <row r="80" spans="2:9" ht="13.5" customHeight="1">
      <c r="B80" s="1039"/>
      <c r="C80" s="1044" t="s">
        <v>626</v>
      </c>
      <c r="D80" s="1026" t="s">
        <v>448</v>
      </c>
      <c r="E80" s="1026"/>
      <c r="F80" s="1027"/>
      <c r="G80" s="238"/>
      <c r="H80" s="304">
        <v>3.5000000000000001E-3</v>
      </c>
      <c r="I80" s="196">
        <f t="shared" si="2"/>
        <v>0</v>
      </c>
    </row>
    <row r="81" spans="2:9" ht="13.5" customHeight="1">
      <c r="B81" s="1039"/>
      <c r="C81" s="1044"/>
      <c r="D81" s="221" t="s">
        <v>449</v>
      </c>
      <c r="E81" s="221"/>
      <c r="F81" s="222"/>
      <c r="G81" s="238"/>
      <c r="H81" s="304">
        <v>7.0000000000000001E-3</v>
      </c>
      <c r="I81" s="196">
        <f t="shared" si="2"/>
        <v>0</v>
      </c>
    </row>
    <row r="82" spans="2:9" ht="13.5" customHeight="1">
      <c r="B82" s="1039"/>
      <c r="C82" s="1044"/>
      <c r="D82" s="221" t="s">
        <v>492</v>
      </c>
      <c r="E82" s="221"/>
      <c r="F82" s="222"/>
      <c r="G82" s="238"/>
      <c r="H82" s="304">
        <v>1.4999999999999999E-2</v>
      </c>
      <c r="I82" s="196">
        <f t="shared" si="2"/>
        <v>0</v>
      </c>
    </row>
    <row r="83" spans="2:9" ht="13.5" customHeight="1">
      <c r="B83" s="1039"/>
      <c r="C83" s="1044"/>
      <c r="D83" s="221" t="s">
        <v>493</v>
      </c>
      <c r="E83" s="221"/>
      <c r="F83" s="222"/>
      <c r="G83" s="238"/>
      <c r="H83" s="304">
        <v>2.7E-2</v>
      </c>
      <c r="I83" s="196">
        <f t="shared" si="2"/>
        <v>0</v>
      </c>
    </row>
    <row r="84" spans="2:9" ht="13.5" customHeight="1">
      <c r="B84" s="1039"/>
      <c r="C84" s="1044"/>
      <c r="D84" s="221" t="s">
        <v>372</v>
      </c>
      <c r="E84" s="221"/>
      <c r="F84" s="222"/>
      <c r="G84" s="238"/>
      <c r="H84" s="304">
        <v>0.04</v>
      </c>
      <c r="I84" s="196">
        <f t="shared" si="2"/>
        <v>0</v>
      </c>
    </row>
    <row r="85" spans="2:9" ht="13.5" customHeight="1">
      <c r="B85" s="1038" t="s">
        <v>374</v>
      </c>
      <c r="C85" s="1025" t="s">
        <v>469</v>
      </c>
      <c r="D85" s="1026"/>
      <c r="E85" s="1026"/>
      <c r="F85" s="1027"/>
      <c r="G85" s="271"/>
      <c r="H85" s="308"/>
      <c r="I85" s="196"/>
    </row>
    <row r="86" spans="2:9" ht="13.5" customHeight="1">
      <c r="B86" s="1039"/>
      <c r="C86" s="1028" t="s">
        <v>627</v>
      </c>
      <c r="D86" s="1025" t="s">
        <v>448</v>
      </c>
      <c r="E86" s="1026"/>
      <c r="F86" s="1027"/>
      <c r="G86" s="238"/>
      <c r="H86" s="305">
        <v>3.0000000000000001E-3</v>
      </c>
      <c r="I86" s="196">
        <f t="shared" si="2"/>
        <v>0</v>
      </c>
    </row>
    <row r="87" spans="2:9" ht="13.5" customHeight="1">
      <c r="B87" s="1039"/>
      <c r="C87" s="1029"/>
      <c r="D87" s="221" t="s">
        <v>449</v>
      </c>
      <c r="E87" s="221"/>
      <c r="F87" s="222"/>
      <c r="G87" s="238"/>
      <c r="H87" s="304">
        <v>6.4999999999999997E-3</v>
      </c>
      <c r="I87" s="196">
        <f t="shared" si="2"/>
        <v>0</v>
      </c>
    </row>
    <row r="88" spans="2:9" ht="13.5" customHeight="1">
      <c r="B88" s="1039"/>
      <c r="C88" s="1029"/>
      <c r="D88" s="221" t="s">
        <v>492</v>
      </c>
      <c r="E88" s="221"/>
      <c r="F88" s="222"/>
      <c r="G88" s="238"/>
      <c r="H88" s="304">
        <v>1.2999999999999999E-2</v>
      </c>
      <c r="I88" s="196">
        <f t="shared" si="2"/>
        <v>0</v>
      </c>
    </row>
    <row r="89" spans="2:9" ht="13.5" customHeight="1">
      <c r="B89" s="1039"/>
      <c r="C89" s="1029"/>
      <c r="D89" s="221" t="s">
        <v>493</v>
      </c>
      <c r="E89" s="221"/>
      <c r="F89" s="222"/>
      <c r="G89" s="238"/>
      <c r="H89" s="304">
        <v>2.5499999999999998E-2</v>
      </c>
      <c r="I89" s="196">
        <f t="shared" si="2"/>
        <v>0</v>
      </c>
    </row>
    <row r="90" spans="2:9" ht="13.5" customHeight="1">
      <c r="B90" s="1039"/>
      <c r="C90" s="1030"/>
      <c r="D90" s="221" t="s">
        <v>372</v>
      </c>
      <c r="E90" s="221"/>
      <c r="F90" s="222"/>
      <c r="G90" s="238"/>
      <c r="H90" s="304">
        <v>3.6999999999999998E-2</v>
      </c>
      <c r="I90" s="196">
        <f t="shared" si="2"/>
        <v>0</v>
      </c>
    </row>
    <row r="91" spans="2:9" ht="13.5" customHeight="1">
      <c r="B91" s="1039"/>
      <c r="C91" s="1028" t="s">
        <v>628</v>
      </c>
      <c r="D91" s="1025" t="s">
        <v>448</v>
      </c>
      <c r="E91" s="1026"/>
      <c r="F91" s="1027"/>
      <c r="G91" s="238"/>
      <c r="H91" s="304">
        <v>3.5000000000000001E-3</v>
      </c>
      <c r="I91" s="196">
        <f t="shared" si="2"/>
        <v>0</v>
      </c>
    </row>
    <row r="92" spans="2:9" ht="13.5" customHeight="1">
      <c r="B92" s="1039"/>
      <c r="C92" s="1029"/>
      <c r="D92" s="221" t="s">
        <v>449</v>
      </c>
      <c r="E92" s="221"/>
      <c r="F92" s="222"/>
      <c r="G92" s="238"/>
      <c r="H92" s="304">
        <v>7.0000000000000001E-3</v>
      </c>
      <c r="I92" s="196">
        <f t="shared" si="2"/>
        <v>0</v>
      </c>
    </row>
    <row r="93" spans="2:9" ht="13.5" customHeight="1">
      <c r="B93" s="1039"/>
      <c r="C93" s="1029"/>
      <c r="D93" s="221" t="s">
        <v>492</v>
      </c>
      <c r="E93" s="221"/>
      <c r="F93" s="222"/>
      <c r="G93" s="238"/>
      <c r="H93" s="304">
        <v>1.4999999999999999E-2</v>
      </c>
      <c r="I93" s="196">
        <f t="shared" si="2"/>
        <v>0</v>
      </c>
    </row>
    <row r="94" spans="2:9" ht="13.5" customHeight="1">
      <c r="B94" s="1039"/>
      <c r="C94" s="1029"/>
      <c r="D94" s="221" t="s">
        <v>493</v>
      </c>
      <c r="E94" s="221"/>
      <c r="F94" s="222"/>
      <c r="G94" s="238"/>
      <c r="H94" s="304">
        <v>2.7E-2</v>
      </c>
      <c r="I94" s="196">
        <f t="shared" si="2"/>
        <v>0</v>
      </c>
    </row>
    <row r="95" spans="2:9" ht="13.5" customHeight="1">
      <c r="B95" s="1039"/>
      <c r="C95" s="1030"/>
      <c r="D95" s="221" t="s">
        <v>372</v>
      </c>
      <c r="E95" s="221"/>
      <c r="F95" s="222"/>
      <c r="G95" s="238"/>
      <c r="H95" s="304">
        <v>0.04</v>
      </c>
      <c r="I95" s="196">
        <f t="shared" si="2"/>
        <v>0</v>
      </c>
    </row>
    <row r="96" spans="2:9" ht="13.5" customHeight="1">
      <c r="B96" s="1039"/>
      <c r="C96" s="1028" t="s">
        <v>629</v>
      </c>
      <c r="D96" s="1025" t="s">
        <v>448</v>
      </c>
      <c r="E96" s="1026"/>
      <c r="F96" s="1027"/>
      <c r="G96" s="238"/>
      <c r="H96" s="304">
        <v>4.0000000000000001E-3</v>
      </c>
      <c r="I96" s="196">
        <f t="shared" si="2"/>
        <v>0</v>
      </c>
    </row>
    <row r="97" spans="2:9" ht="13.5" customHeight="1">
      <c r="B97" s="1039"/>
      <c r="C97" s="1029"/>
      <c r="D97" s="221" t="s">
        <v>449</v>
      </c>
      <c r="E97" s="221"/>
      <c r="F97" s="222"/>
      <c r="G97" s="238"/>
      <c r="H97" s="304">
        <v>7.4999999999999997E-3</v>
      </c>
      <c r="I97" s="196">
        <f t="shared" si="2"/>
        <v>0</v>
      </c>
    </row>
    <row r="98" spans="2:9" ht="13.5" customHeight="1">
      <c r="B98" s="1039"/>
      <c r="C98" s="1029"/>
      <c r="D98" s="221" t="s">
        <v>492</v>
      </c>
      <c r="E98" s="221"/>
      <c r="F98" s="222"/>
      <c r="G98" s="238"/>
      <c r="H98" s="304">
        <v>1.7500000000000002E-2</v>
      </c>
      <c r="I98" s="196">
        <f t="shared" si="2"/>
        <v>0</v>
      </c>
    </row>
    <row r="99" spans="2:9" ht="13.5" customHeight="1">
      <c r="B99" s="1039"/>
      <c r="C99" s="1029"/>
      <c r="D99" s="221" t="s">
        <v>493</v>
      </c>
      <c r="E99" s="221"/>
      <c r="F99" s="222"/>
      <c r="G99" s="238"/>
      <c r="H99" s="304">
        <v>3.6999999999999998E-2</v>
      </c>
      <c r="I99" s="196">
        <f t="shared" si="2"/>
        <v>0</v>
      </c>
    </row>
    <row r="100" spans="2:9" ht="13.5" customHeight="1">
      <c r="B100" s="1039"/>
      <c r="C100" s="1030"/>
      <c r="D100" s="221" t="s">
        <v>372</v>
      </c>
      <c r="E100" s="221"/>
      <c r="F100" s="222"/>
      <c r="G100" s="238"/>
      <c r="H100" s="304">
        <v>5.45E-2</v>
      </c>
      <c r="I100" s="196">
        <f t="shared" si="2"/>
        <v>0</v>
      </c>
    </row>
    <row r="101" spans="2:9" ht="13.5" customHeight="1">
      <c r="B101" s="1039"/>
      <c r="C101" s="1028" t="s">
        <v>630</v>
      </c>
      <c r="D101" s="1025" t="s">
        <v>448</v>
      </c>
      <c r="E101" s="1026"/>
      <c r="F101" s="1027"/>
      <c r="G101" s="238"/>
      <c r="H101" s="304">
        <v>4.4999999999999997E-3</v>
      </c>
      <c r="I101" s="196">
        <f t="shared" si="2"/>
        <v>0</v>
      </c>
    </row>
    <row r="102" spans="2:9" ht="13.5" customHeight="1">
      <c r="B102" s="1039"/>
      <c r="C102" s="1029"/>
      <c r="D102" s="221" t="s">
        <v>449</v>
      </c>
      <c r="E102" s="221"/>
      <c r="F102" s="222"/>
      <c r="G102" s="238"/>
      <c r="H102" s="304">
        <v>8.0000000000000002E-3</v>
      </c>
      <c r="I102" s="196">
        <f t="shared" si="2"/>
        <v>0</v>
      </c>
    </row>
    <row r="103" spans="2:9" ht="13.5" customHeight="1">
      <c r="B103" s="1039"/>
      <c r="C103" s="1029"/>
      <c r="D103" s="221" t="s">
        <v>492</v>
      </c>
      <c r="E103" s="221"/>
      <c r="F103" s="222"/>
      <c r="G103" s="238"/>
      <c r="H103" s="304">
        <v>0.02</v>
      </c>
      <c r="I103" s="196">
        <f t="shared" si="2"/>
        <v>0</v>
      </c>
    </row>
    <row r="104" spans="2:9" ht="13.5" customHeight="1">
      <c r="B104" s="1039"/>
      <c r="C104" s="1029"/>
      <c r="D104" s="221" t="s">
        <v>493</v>
      </c>
      <c r="E104" s="221"/>
      <c r="F104" s="222"/>
      <c r="G104" s="238"/>
      <c r="H104" s="304">
        <v>4.7500000000000001E-2</v>
      </c>
      <c r="I104" s="196">
        <f t="shared" ref="I104:I167" si="3">H104*G104</f>
        <v>0</v>
      </c>
    </row>
    <row r="105" spans="2:9" ht="13.5" customHeight="1">
      <c r="B105" s="1039"/>
      <c r="C105" s="1030"/>
      <c r="D105" s="221" t="s">
        <v>372</v>
      </c>
      <c r="E105" s="221"/>
      <c r="F105" s="222"/>
      <c r="G105" s="238"/>
      <c r="H105" s="304">
        <v>7.2999999999999995E-2</v>
      </c>
      <c r="I105" s="196">
        <f t="shared" si="3"/>
        <v>0</v>
      </c>
    </row>
    <row r="106" spans="2:9" ht="13.5" customHeight="1">
      <c r="B106" s="1039"/>
      <c r="C106" s="1028" t="s">
        <v>631</v>
      </c>
      <c r="D106" s="1025" t="s">
        <v>448</v>
      </c>
      <c r="E106" s="1026"/>
      <c r="F106" s="1027"/>
      <c r="G106" s="238"/>
      <c r="H106" s="304">
        <v>1.8499999999999999E-2</v>
      </c>
      <c r="I106" s="196">
        <f t="shared" si="3"/>
        <v>0</v>
      </c>
    </row>
    <row r="107" spans="2:9" ht="13.5" customHeight="1">
      <c r="B107" s="1039"/>
      <c r="C107" s="1029"/>
      <c r="D107" s="221" t="s">
        <v>449</v>
      </c>
      <c r="E107" s="221"/>
      <c r="F107" s="222"/>
      <c r="G107" s="238"/>
      <c r="H107" s="304">
        <v>3.6499999999999998E-2</v>
      </c>
      <c r="I107" s="196">
        <f t="shared" si="3"/>
        <v>0</v>
      </c>
    </row>
    <row r="108" spans="2:9" ht="13.5" customHeight="1">
      <c r="B108" s="1039"/>
      <c r="C108" s="1029"/>
      <c r="D108" s="221" t="s">
        <v>492</v>
      </c>
      <c r="E108" s="221"/>
      <c r="F108" s="222"/>
      <c r="G108" s="238"/>
      <c r="H108" s="304">
        <v>0.106</v>
      </c>
      <c r="I108" s="196">
        <f t="shared" si="3"/>
        <v>0</v>
      </c>
    </row>
    <row r="109" spans="2:9" ht="13.5" customHeight="1">
      <c r="B109" s="1039"/>
      <c r="C109" s="1029"/>
      <c r="D109" s="221" t="s">
        <v>493</v>
      </c>
      <c r="E109" s="221"/>
      <c r="F109" s="222"/>
      <c r="G109" s="238"/>
      <c r="H109" s="304">
        <v>0.17050000000000001</v>
      </c>
      <c r="I109" s="196">
        <f t="shared" si="3"/>
        <v>0</v>
      </c>
    </row>
    <row r="110" spans="2:9" ht="13.5" customHeight="1">
      <c r="B110" s="1039"/>
      <c r="C110" s="1030"/>
      <c r="D110" s="221" t="s">
        <v>372</v>
      </c>
      <c r="E110" s="221"/>
      <c r="F110" s="222"/>
      <c r="G110" s="238"/>
      <c r="H110" s="304">
        <v>0.28699999999999998</v>
      </c>
      <c r="I110" s="196">
        <f t="shared" si="3"/>
        <v>0</v>
      </c>
    </row>
    <row r="111" spans="2:9" ht="13.5" customHeight="1">
      <c r="B111" s="1039"/>
      <c r="C111" s="1028" t="s">
        <v>632</v>
      </c>
      <c r="D111" s="1025" t="s">
        <v>448</v>
      </c>
      <c r="E111" s="1026"/>
      <c r="F111" s="1027"/>
      <c r="G111" s="238"/>
      <c r="H111" s="304">
        <v>2.4500000000000001E-2</v>
      </c>
      <c r="I111" s="196">
        <f t="shared" si="3"/>
        <v>0</v>
      </c>
    </row>
    <row r="112" spans="2:9" ht="13.5" customHeight="1">
      <c r="B112" s="1039"/>
      <c r="C112" s="1029"/>
      <c r="D112" s="221" t="s">
        <v>449</v>
      </c>
      <c r="E112" s="221"/>
      <c r="F112" s="222"/>
      <c r="G112" s="238"/>
      <c r="H112" s="304">
        <v>4.8000000000000001E-2</v>
      </c>
      <c r="I112" s="196">
        <f t="shared" si="3"/>
        <v>0</v>
      </c>
    </row>
    <row r="113" spans="2:9" ht="13.5" customHeight="1">
      <c r="B113" s="1039"/>
      <c r="C113" s="1029"/>
      <c r="D113" s="221" t="s">
        <v>492</v>
      </c>
      <c r="E113" s="221"/>
      <c r="F113" s="222"/>
      <c r="G113" s="238"/>
      <c r="H113" s="304">
        <v>0.13800000000000001</v>
      </c>
      <c r="I113" s="196">
        <f t="shared" si="3"/>
        <v>0</v>
      </c>
    </row>
    <row r="114" spans="2:9" ht="13.5" customHeight="1">
      <c r="B114" s="1039"/>
      <c r="C114" s="1029"/>
      <c r="D114" s="221" t="s">
        <v>493</v>
      </c>
      <c r="E114" s="221"/>
      <c r="F114" s="222"/>
      <c r="G114" s="238"/>
      <c r="H114" s="304">
        <v>0.2195</v>
      </c>
      <c r="I114" s="196">
        <f t="shared" si="3"/>
        <v>0</v>
      </c>
    </row>
    <row r="115" spans="2:9" ht="13.5" customHeight="1">
      <c r="B115" s="1039"/>
      <c r="C115" s="1030"/>
      <c r="D115" s="221" t="s">
        <v>372</v>
      </c>
      <c r="E115" s="221"/>
      <c r="F115" s="222"/>
      <c r="G115" s="238"/>
      <c r="H115" s="304">
        <v>0.36899999999999999</v>
      </c>
      <c r="I115" s="196">
        <f t="shared" si="3"/>
        <v>0</v>
      </c>
    </row>
    <row r="116" spans="2:9" ht="13.5" customHeight="1">
      <c r="B116" s="1039"/>
      <c r="C116" s="1028" t="s">
        <v>633</v>
      </c>
      <c r="D116" s="1025" t="s">
        <v>448</v>
      </c>
      <c r="E116" s="1026"/>
      <c r="F116" s="1027"/>
      <c r="G116" s="238"/>
      <c r="H116" s="304">
        <v>2.4500000000000001E-2</v>
      </c>
      <c r="I116" s="196">
        <f t="shared" si="3"/>
        <v>0</v>
      </c>
    </row>
    <row r="117" spans="2:9" ht="13.5" customHeight="1">
      <c r="B117" s="1039"/>
      <c r="C117" s="1029"/>
      <c r="D117" s="221" t="s">
        <v>449</v>
      </c>
      <c r="E117" s="221"/>
      <c r="F117" s="222"/>
      <c r="G117" s="238"/>
      <c r="H117" s="304">
        <v>4.8000000000000001E-2</v>
      </c>
      <c r="I117" s="196">
        <f t="shared" si="3"/>
        <v>0</v>
      </c>
    </row>
    <row r="118" spans="2:9" ht="13.5" customHeight="1">
      <c r="B118" s="1039"/>
      <c r="C118" s="1029"/>
      <c r="D118" s="221" t="s">
        <v>492</v>
      </c>
      <c r="E118" s="221"/>
      <c r="F118" s="222"/>
      <c r="G118" s="238"/>
      <c r="H118" s="304">
        <v>0.13800000000000001</v>
      </c>
      <c r="I118" s="196">
        <f t="shared" si="3"/>
        <v>0</v>
      </c>
    </row>
    <row r="119" spans="2:9" ht="13.5" customHeight="1">
      <c r="B119" s="1039"/>
      <c r="C119" s="1029"/>
      <c r="D119" s="221" t="s">
        <v>493</v>
      </c>
      <c r="E119" s="221"/>
      <c r="F119" s="222"/>
      <c r="G119" s="238"/>
      <c r="H119" s="304">
        <v>0.2195</v>
      </c>
      <c r="I119" s="196">
        <f t="shared" si="3"/>
        <v>0</v>
      </c>
    </row>
    <row r="120" spans="2:9" ht="13.5" customHeight="1">
      <c r="B120" s="1040"/>
      <c r="C120" s="1030"/>
      <c r="D120" s="221" t="s">
        <v>372</v>
      </c>
      <c r="E120" s="221"/>
      <c r="F120" s="222"/>
      <c r="G120" s="238"/>
      <c r="H120" s="304">
        <v>0.36899999999999999</v>
      </c>
      <c r="I120" s="196">
        <f t="shared" si="3"/>
        <v>0</v>
      </c>
    </row>
    <row r="121" spans="2:9" ht="13.5" customHeight="1">
      <c r="B121" s="1041">
        <v>6</v>
      </c>
      <c r="C121" s="1025" t="s">
        <v>416</v>
      </c>
      <c r="D121" s="1026"/>
      <c r="E121" s="1026"/>
      <c r="F121" s="1027"/>
      <c r="G121" s="272"/>
      <c r="H121" s="372"/>
      <c r="I121" s="196"/>
    </row>
    <row r="122" spans="2:9" ht="13.5" customHeight="1">
      <c r="B122" s="1042"/>
      <c r="C122" s="1044" t="s">
        <v>418</v>
      </c>
      <c r="D122" s="1026" t="s">
        <v>448</v>
      </c>
      <c r="E122" s="1026"/>
      <c r="F122" s="1027"/>
      <c r="G122" s="238"/>
      <c r="H122" s="305">
        <v>3.0000000000000001E-3</v>
      </c>
      <c r="I122" s="196">
        <f t="shared" si="3"/>
        <v>0</v>
      </c>
    </row>
    <row r="123" spans="2:9" ht="13.5" customHeight="1">
      <c r="B123" s="1042"/>
      <c r="C123" s="1044"/>
      <c r="D123" s="221" t="s">
        <v>449</v>
      </c>
      <c r="E123" s="221"/>
      <c r="F123" s="222"/>
      <c r="G123" s="238"/>
      <c r="H123" s="304">
        <v>6.4999999999999997E-3</v>
      </c>
      <c r="I123" s="196">
        <f t="shared" si="3"/>
        <v>0</v>
      </c>
    </row>
    <row r="124" spans="2:9" ht="13.5" customHeight="1">
      <c r="B124" s="1042"/>
      <c r="C124" s="1044"/>
      <c r="D124" s="221" t="s">
        <v>492</v>
      </c>
      <c r="E124" s="221"/>
      <c r="F124" s="222"/>
      <c r="G124" s="238"/>
      <c r="H124" s="304">
        <v>1.2999999999999999E-2</v>
      </c>
      <c r="I124" s="196">
        <f t="shared" si="3"/>
        <v>0</v>
      </c>
    </row>
    <row r="125" spans="2:9" ht="13.5" customHeight="1">
      <c r="B125" s="1042"/>
      <c r="C125" s="1044"/>
      <c r="D125" s="221" t="s">
        <v>493</v>
      </c>
      <c r="E125" s="221"/>
      <c r="F125" s="222"/>
      <c r="G125" s="238"/>
      <c r="H125" s="304">
        <v>2.5499999999999998E-2</v>
      </c>
      <c r="I125" s="196">
        <f t="shared" si="3"/>
        <v>0</v>
      </c>
    </row>
    <row r="126" spans="2:9" ht="13.5" customHeight="1">
      <c r="B126" s="1042"/>
      <c r="C126" s="1044"/>
      <c r="D126" s="221" t="s">
        <v>372</v>
      </c>
      <c r="E126" s="221"/>
      <c r="F126" s="222"/>
      <c r="G126" s="238"/>
      <c r="H126" s="304">
        <v>3.6999999999999998E-2</v>
      </c>
      <c r="I126" s="196">
        <f t="shared" si="3"/>
        <v>0</v>
      </c>
    </row>
    <row r="127" spans="2:9" ht="13.5" customHeight="1">
      <c r="B127" s="1042"/>
      <c r="C127" s="1028" t="s">
        <v>419</v>
      </c>
      <c r="D127" s="1026" t="s">
        <v>448</v>
      </c>
      <c r="E127" s="1026"/>
      <c r="F127" s="1027"/>
      <c r="G127" s="238"/>
      <c r="H127" s="304">
        <v>3.5000000000000001E-3</v>
      </c>
      <c r="I127" s="196">
        <f t="shared" si="3"/>
        <v>0</v>
      </c>
    </row>
    <row r="128" spans="2:9" ht="13.5" customHeight="1">
      <c r="B128" s="1042"/>
      <c r="C128" s="1029"/>
      <c r="D128" s="221" t="s">
        <v>449</v>
      </c>
      <c r="E128" s="221"/>
      <c r="F128" s="222"/>
      <c r="G128" s="238"/>
      <c r="H128" s="304">
        <v>7.0000000000000001E-3</v>
      </c>
      <c r="I128" s="196">
        <f t="shared" si="3"/>
        <v>0</v>
      </c>
    </row>
    <row r="129" spans="2:9" ht="13.5" customHeight="1">
      <c r="B129" s="1042"/>
      <c r="C129" s="1029"/>
      <c r="D129" s="221" t="s">
        <v>492</v>
      </c>
      <c r="E129" s="221"/>
      <c r="F129" s="222"/>
      <c r="G129" s="238"/>
      <c r="H129" s="304">
        <v>1.4999999999999999E-2</v>
      </c>
      <c r="I129" s="196">
        <f t="shared" si="3"/>
        <v>0</v>
      </c>
    </row>
    <row r="130" spans="2:9" ht="13.5" customHeight="1">
      <c r="B130" s="1042"/>
      <c r="C130" s="1029"/>
      <c r="D130" s="221" t="s">
        <v>493</v>
      </c>
      <c r="E130" s="221"/>
      <c r="F130" s="222"/>
      <c r="G130" s="238"/>
      <c r="H130" s="304">
        <v>2.7E-2</v>
      </c>
      <c r="I130" s="196">
        <f t="shared" si="3"/>
        <v>0</v>
      </c>
    </row>
    <row r="131" spans="2:9" ht="13.5" customHeight="1">
      <c r="B131" s="1042"/>
      <c r="C131" s="1030"/>
      <c r="D131" s="221" t="s">
        <v>372</v>
      </c>
      <c r="E131" s="221"/>
      <c r="F131" s="222"/>
      <c r="G131" s="238"/>
      <c r="H131" s="304">
        <v>0.04</v>
      </c>
      <c r="I131" s="196">
        <f t="shared" si="3"/>
        <v>0</v>
      </c>
    </row>
    <row r="132" spans="2:9" ht="13.5" customHeight="1">
      <c r="B132" s="1042"/>
      <c r="C132" s="1028" t="s">
        <v>634</v>
      </c>
      <c r="D132" s="1026" t="s">
        <v>448</v>
      </c>
      <c r="E132" s="1026"/>
      <c r="F132" s="1027"/>
      <c r="G132" s="238"/>
      <c r="H132" s="304">
        <v>4.0000000000000001E-3</v>
      </c>
      <c r="I132" s="196">
        <f t="shared" si="3"/>
        <v>0</v>
      </c>
    </row>
    <row r="133" spans="2:9" ht="13.5" customHeight="1">
      <c r="B133" s="1042"/>
      <c r="C133" s="1029"/>
      <c r="D133" s="221" t="s">
        <v>449</v>
      </c>
      <c r="E133" s="221"/>
      <c r="F133" s="222"/>
      <c r="G133" s="238"/>
      <c r="H133" s="304">
        <v>7.4999999999999997E-3</v>
      </c>
      <c r="I133" s="196">
        <f t="shared" si="3"/>
        <v>0</v>
      </c>
    </row>
    <row r="134" spans="2:9" ht="13.5" customHeight="1">
      <c r="B134" s="1042"/>
      <c r="C134" s="1029"/>
      <c r="D134" s="221" t="s">
        <v>492</v>
      </c>
      <c r="E134" s="221"/>
      <c r="F134" s="222"/>
      <c r="G134" s="238"/>
      <c r="H134" s="304">
        <v>1.7500000000000002E-2</v>
      </c>
      <c r="I134" s="196">
        <f t="shared" si="3"/>
        <v>0</v>
      </c>
    </row>
    <row r="135" spans="2:9" ht="13.5" customHeight="1">
      <c r="B135" s="1042"/>
      <c r="C135" s="1029"/>
      <c r="D135" s="221" t="s">
        <v>493</v>
      </c>
      <c r="E135" s="221"/>
      <c r="F135" s="222"/>
      <c r="G135" s="238"/>
      <c r="H135" s="304">
        <v>3.6999999999999998E-2</v>
      </c>
      <c r="I135" s="196">
        <f t="shared" si="3"/>
        <v>0</v>
      </c>
    </row>
    <row r="136" spans="2:9" ht="13.5" customHeight="1">
      <c r="B136" s="1042"/>
      <c r="C136" s="1030"/>
      <c r="D136" s="221" t="s">
        <v>372</v>
      </c>
      <c r="E136" s="221"/>
      <c r="F136" s="222"/>
      <c r="G136" s="238"/>
      <c r="H136" s="304">
        <v>5.45E-2</v>
      </c>
      <c r="I136" s="196">
        <f t="shared" si="3"/>
        <v>0</v>
      </c>
    </row>
    <row r="137" spans="2:9" ht="13.5" customHeight="1">
      <c r="B137" s="1042"/>
      <c r="C137" s="1028" t="s">
        <v>635</v>
      </c>
      <c r="D137" s="1026" t="s">
        <v>448</v>
      </c>
      <c r="E137" s="1026"/>
      <c r="F137" s="1027"/>
      <c r="G137" s="238"/>
      <c r="H137" s="304">
        <v>4.4999999999999997E-3</v>
      </c>
      <c r="I137" s="196">
        <f t="shared" si="3"/>
        <v>0</v>
      </c>
    </row>
    <row r="138" spans="2:9" ht="13.5" customHeight="1">
      <c r="B138" s="1042"/>
      <c r="C138" s="1029"/>
      <c r="D138" s="221" t="s">
        <v>449</v>
      </c>
      <c r="E138" s="221"/>
      <c r="F138" s="222"/>
      <c r="G138" s="238"/>
      <c r="H138" s="304">
        <v>8.0000000000000002E-3</v>
      </c>
      <c r="I138" s="196">
        <f t="shared" si="3"/>
        <v>0</v>
      </c>
    </row>
    <row r="139" spans="2:9" ht="13.5" customHeight="1">
      <c r="B139" s="1042"/>
      <c r="C139" s="1029"/>
      <c r="D139" s="221" t="s">
        <v>492</v>
      </c>
      <c r="E139" s="221"/>
      <c r="F139" s="222"/>
      <c r="G139" s="238"/>
      <c r="H139" s="304">
        <v>0.02</v>
      </c>
      <c r="I139" s="196">
        <f t="shared" si="3"/>
        <v>0</v>
      </c>
    </row>
    <row r="140" spans="2:9" ht="13.5" customHeight="1">
      <c r="B140" s="1042"/>
      <c r="C140" s="1029"/>
      <c r="D140" s="221" t="s">
        <v>493</v>
      </c>
      <c r="E140" s="221"/>
      <c r="F140" s="222"/>
      <c r="G140" s="238"/>
      <c r="H140" s="304">
        <v>4.7500000000000001E-2</v>
      </c>
      <c r="I140" s="196">
        <f t="shared" si="3"/>
        <v>0</v>
      </c>
    </row>
    <row r="141" spans="2:9" ht="13.5" customHeight="1">
      <c r="B141" s="1042"/>
      <c r="C141" s="1030"/>
      <c r="D141" s="221" t="s">
        <v>372</v>
      </c>
      <c r="E141" s="221"/>
      <c r="F141" s="222"/>
      <c r="G141" s="238"/>
      <c r="H141" s="304">
        <v>7.2999999999999995E-2</v>
      </c>
      <c r="I141" s="196">
        <f t="shared" si="3"/>
        <v>0</v>
      </c>
    </row>
    <row r="142" spans="2:9" ht="13.5" customHeight="1">
      <c r="B142" s="1042"/>
      <c r="C142" s="1028" t="s">
        <v>636</v>
      </c>
      <c r="D142" s="1026" t="s">
        <v>448</v>
      </c>
      <c r="E142" s="1026"/>
      <c r="F142" s="1027"/>
      <c r="G142" s="238"/>
      <c r="H142" s="304">
        <v>1.8499999999999999E-2</v>
      </c>
      <c r="I142" s="196">
        <f t="shared" si="3"/>
        <v>0</v>
      </c>
    </row>
    <row r="143" spans="2:9" ht="13.5" customHeight="1">
      <c r="B143" s="1042"/>
      <c r="C143" s="1029"/>
      <c r="D143" s="221" t="s">
        <v>449</v>
      </c>
      <c r="E143" s="221"/>
      <c r="F143" s="222"/>
      <c r="G143" s="238"/>
      <c r="H143" s="304">
        <v>3.6499999999999998E-2</v>
      </c>
      <c r="I143" s="196">
        <f t="shared" si="3"/>
        <v>0</v>
      </c>
    </row>
    <row r="144" spans="2:9" ht="13.5" customHeight="1">
      <c r="B144" s="1042"/>
      <c r="C144" s="1029"/>
      <c r="D144" s="221" t="s">
        <v>492</v>
      </c>
      <c r="E144" s="221"/>
      <c r="F144" s="222"/>
      <c r="G144" s="238"/>
      <c r="H144" s="304">
        <v>0.106</v>
      </c>
      <c r="I144" s="196">
        <f t="shared" si="3"/>
        <v>0</v>
      </c>
    </row>
    <row r="145" spans="2:9" ht="13.5" customHeight="1">
      <c r="B145" s="1042"/>
      <c r="C145" s="1029"/>
      <c r="D145" s="221" t="s">
        <v>493</v>
      </c>
      <c r="E145" s="221"/>
      <c r="F145" s="222"/>
      <c r="G145" s="238"/>
      <c r="H145" s="304">
        <v>0.17050000000000001</v>
      </c>
      <c r="I145" s="196">
        <f t="shared" si="3"/>
        <v>0</v>
      </c>
    </row>
    <row r="146" spans="2:9" ht="13.5" customHeight="1">
      <c r="B146" s="1042"/>
      <c r="C146" s="1030"/>
      <c r="D146" s="221" t="s">
        <v>372</v>
      </c>
      <c r="E146" s="221"/>
      <c r="F146" s="222"/>
      <c r="G146" s="238"/>
      <c r="H146" s="304">
        <v>0.28699999999999998</v>
      </c>
      <c r="I146" s="196">
        <f t="shared" si="3"/>
        <v>0</v>
      </c>
    </row>
    <row r="147" spans="2:9" ht="13.5" customHeight="1">
      <c r="B147" s="1042"/>
      <c r="C147" s="1028" t="s">
        <v>637</v>
      </c>
      <c r="D147" s="1026" t="s">
        <v>448</v>
      </c>
      <c r="E147" s="1026"/>
      <c r="F147" s="1027"/>
      <c r="G147" s="238"/>
      <c r="H147" s="304">
        <v>2.4500000000000001E-2</v>
      </c>
      <c r="I147" s="196">
        <f t="shared" si="3"/>
        <v>0</v>
      </c>
    </row>
    <row r="148" spans="2:9" ht="13.5" customHeight="1">
      <c r="B148" s="1042"/>
      <c r="C148" s="1029"/>
      <c r="D148" s="221" t="s">
        <v>449</v>
      </c>
      <c r="E148" s="221"/>
      <c r="F148" s="222"/>
      <c r="G148" s="238"/>
      <c r="H148" s="304">
        <v>4.8000000000000001E-2</v>
      </c>
      <c r="I148" s="196">
        <f t="shared" si="3"/>
        <v>0</v>
      </c>
    </row>
    <row r="149" spans="2:9" ht="13.5" customHeight="1">
      <c r="B149" s="1042"/>
      <c r="C149" s="1029"/>
      <c r="D149" s="221" t="s">
        <v>492</v>
      </c>
      <c r="E149" s="221"/>
      <c r="F149" s="222"/>
      <c r="G149" s="238"/>
      <c r="H149" s="304">
        <v>0.13800000000000001</v>
      </c>
      <c r="I149" s="196">
        <f t="shared" si="3"/>
        <v>0</v>
      </c>
    </row>
    <row r="150" spans="2:9" ht="13.5" customHeight="1">
      <c r="B150" s="1042"/>
      <c r="C150" s="1029"/>
      <c r="D150" s="221" t="s">
        <v>493</v>
      </c>
      <c r="E150" s="221"/>
      <c r="F150" s="222"/>
      <c r="G150" s="238"/>
      <c r="H150" s="304">
        <v>0.2195</v>
      </c>
      <c r="I150" s="196">
        <f t="shared" si="3"/>
        <v>0</v>
      </c>
    </row>
    <row r="151" spans="2:9" ht="13.5" customHeight="1">
      <c r="B151" s="1042"/>
      <c r="C151" s="1030"/>
      <c r="D151" s="221" t="s">
        <v>372</v>
      </c>
      <c r="E151" s="221"/>
      <c r="F151" s="222"/>
      <c r="G151" s="238"/>
      <c r="H151" s="304">
        <v>0.36899999999999999</v>
      </c>
      <c r="I151" s="196">
        <f t="shared" si="3"/>
        <v>0</v>
      </c>
    </row>
    <row r="152" spans="2:9" ht="13.5" customHeight="1">
      <c r="B152" s="1042"/>
      <c r="C152" s="1028" t="s">
        <v>638</v>
      </c>
      <c r="D152" s="1026" t="s">
        <v>448</v>
      </c>
      <c r="E152" s="1026"/>
      <c r="F152" s="1027"/>
      <c r="G152" s="238"/>
      <c r="H152" s="304">
        <v>2.4500000000000001E-2</v>
      </c>
      <c r="I152" s="196">
        <f t="shared" si="3"/>
        <v>0</v>
      </c>
    </row>
    <row r="153" spans="2:9" ht="13.5" customHeight="1">
      <c r="B153" s="1042"/>
      <c r="C153" s="1029"/>
      <c r="D153" s="221" t="s">
        <v>449</v>
      </c>
      <c r="E153" s="221"/>
      <c r="F153" s="222"/>
      <c r="G153" s="238"/>
      <c r="H153" s="304">
        <v>4.8000000000000001E-2</v>
      </c>
      <c r="I153" s="196">
        <f t="shared" si="3"/>
        <v>0</v>
      </c>
    </row>
    <row r="154" spans="2:9" ht="13.5" customHeight="1">
      <c r="B154" s="1042"/>
      <c r="C154" s="1029"/>
      <c r="D154" s="221" t="s">
        <v>492</v>
      </c>
      <c r="E154" s="221"/>
      <c r="F154" s="222"/>
      <c r="G154" s="238"/>
      <c r="H154" s="304">
        <v>0.13800000000000001</v>
      </c>
      <c r="I154" s="196">
        <f t="shared" si="3"/>
        <v>0</v>
      </c>
    </row>
    <row r="155" spans="2:9" ht="13.5" customHeight="1">
      <c r="B155" s="1042"/>
      <c r="C155" s="1029"/>
      <c r="D155" s="221" t="s">
        <v>493</v>
      </c>
      <c r="E155" s="221"/>
      <c r="F155" s="222"/>
      <c r="G155" s="238"/>
      <c r="H155" s="304">
        <v>0.2195</v>
      </c>
      <c r="I155" s="196">
        <f t="shared" si="3"/>
        <v>0</v>
      </c>
    </row>
    <row r="156" spans="2:9" ht="13.5" customHeight="1">
      <c r="B156" s="1043"/>
      <c r="C156" s="1030"/>
      <c r="D156" s="221" t="s">
        <v>372</v>
      </c>
      <c r="E156" s="221"/>
      <c r="F156" s="222"/>
      <c r="G156" s="238"/>
      <c r="H156" s="304">
        <v>0.36899999999999999</v>
      </c>
      <c r="I156" s="196">
        <f t="shared" si="3"/>
        <v>0</v>
      </c>
    </row>
    <row r="157" spans="2:9" ht="13.5" customHeight="1">
      <c r="B157" s="1038" t="s">
        <v>475</v>
      </c>
      <c r="C157" s="773" t="s">
        <v>643</v>
      </c>
      <c r="D157" s="774"/>
      <c r="E157" s="774"/>
      <c r="F157" s="775"/>
      <c r="G157" s="272"/>
      <c r="H157" s="372"/>
      <c r="I157" s="196"/>
    </row>
    <row r="158" spans="2:9" ht="13.5" customHeight="1">
      <c r="B158" s="1039"/>
      <c r="C158" s="1044" t="s">
        <v>420</v>
      </c>
      <c r="D158" s="1026" t="s">
        <v>448</v>
      </c>
      <c r="E158" s="1026"/>
      <c r="F158" s="1027"/>
      <c r="G158" s="238"/>
      <c r="H158" s="305">
        <v>3.0000000000000001E-3</v>
      </c>
      <c r="I158" s="196">
        <f t="shared" si="3"/>
        <v>0</v>
      </c>
    </row>
    <row r="159" spans="2:9" ht="13.5" customHeight="1">
      <c r="B159" s="1039"/>
      <c r="C159" s="1044"/>
      <c r="D159" s="221" t="s">
        <v>449</v>
      </c>
      <c r="E159" s="221"/>
      <c r="F159" s="222"/>
      <c r="G159" s="238"/>
      <c r="H159" s="304">
        <v>6.4999999999999997E-3</v>
      </c>
      <c r="I159" s="196">
        <f t="shared" si="3"/>
        <v>0</v>
      </c>
    </row>
    <row r="160" spans="2:9" ht="13.5" customHeight="1">
      <c r="B160" s="1039"/>
      <c r="C160" s="1044"/>
      <c r="D160" s="221" t="s">
        <v>492</v>
      </c>
      <c r="E160" s="221"/>
      <c r="F160" s="222"/>
      <c r="G160" s="238"/>
      <c r="H160" s="304">
        <v>1.2999999999999999E-2</v>
      </c>
      <c r="I160" s="196">
        <f t="shared" si="3"/>
        <v>0</v>
      </c>
    </row>
    <row r="161" spans="2:9" ht="13.5" customHeight="1">
      <c r="B161" s="1039"/>
      <c r="C161" s="1044"/>
      <c r="D161" s="221" t="s">
        <v>493</v>
      </c>
      <c r="E161" s="221"/>
      <c r="F161" s="222"/>
      <c r="G161" s="238"/>
      <c r="H161" s="304">
        <v>2.5499999999999998E-2</v>
      </c>
      <c r="I161" s="196">
        <f t="shared" si="3"/>
        <v>0</v>
      </c>
    </row>
    <row r="162" spans="2:9" ht="13.5" customHeight="1">
      <c r="B162" s="1039"/>
      <c r="C162" s="1044"/>
      <c r="D162" s="221" t="s">
        <v>372</v>
      </c>
      <c r="E162" s="221"/>
      <c r="F162" s="222"/>
      <c r="G162" s="238"/>
      <c r="H162" s="304">
        <v>3.6999999999999998E-2</v>
      </c>
      <c r="I162" s="196">
        <f t="shared" si="3"/>
        <v>0</v>
      </c>
    </row>
    <row r="163" spans="2:9" ht="13.5" customHeight="1">
      <c r="B163" s="1039"/>
      <c r="C163" s="1028" t="s">
        <v>421</v>
      </c>
      <c r="D163" s="1026" t="s">
        <v>448</v>
      </c>
      <c r="E163" s="1026"/>
      <c r="F163" s="1027"/>
      <c r="G163" s="238"/>
      <c r="H163" s="304">
        <v>3.5000000000000001E-3</v>
      </c>
      <c r="I163" s="196">
        <f t="shared" si="3"/>
        <v>0</v>
      </c>
    </row>
    <row r="164" spans="2:9" ht="13.5" customHeight="1">
      <c r="B164" s="1039"/>
      <c r="C164" s="1029"/>
      <c r="D164" s="221" t="s">
        <v>449</v>
      </c>
      <c r="E164" s="221"/>
      <c r="F164" s="222"/>
      <c r="G164" s="238"/>
      <c r="H164" s="304">
        <v>7.0000000000000001E-3</v>
      </c>
      <c r="I164" s="196">
        <f t="shared" si="3"/>
        <v>0</v>
      </c>
    </row>
    <row r="165" spans="2:9" ht="13.5" customHeight="1">
      <c r="B165" s="1039"/>
      <c r="C165" s="1029"/>
      <c r="D165" s="221" t="s">
        <v>492</v>
      </c>
      <c r="E165" s="221"/>
      <c r="F165" s="222"/>
      <c r="G165" s="238"/>
      <c r="H165" s="304">
        <v>1.4999999999999999E-2</v>
      </c>
      <c r="I165" s="196">
        <f t="shared" si="3"/>
        <v>0</v>
      </c>
    </row>
    <row r="166" spans="2:9" ht="13.5" customHeight="1">
      <c r="B166" s="1039"/>
      <c r="C166" s="1029"/>
      <c r="D166" s="221" t="s">
        <v>493</v>
      </c>
      <c r="E166" s="221"/>
      <c r="F166" s="222"/>
      <c r="G166" s="238"/>
      <c r="H166" s="304">
        <v>2.7E-2</v>
      </c>
      <c r="I166" s="196">
        <f t="shared" si="3"/>
        <v>0</v>
      </c>
    </row>
    <row r="167" spans="2:9" ht="13.5" customHeight="1">
      <c r="B167" s="1039"/>
      <c r="C167" s="1030"/>
      <c r="D167" s="221" t="s">
        <v>372</v>
      </c>
      <c r="E167" s="221"/>
      <c r="F167" s="222"/>
      <c r="G167" s="238"/>
      <c r="H167" s="304">
        <v>0.04</v>
      </c>
      <c r="I167" s="196">
        <f t="shared" si="3"/>
        <v>0</v>
      </c>
    </row>
    <row r="168" spans="2:9" ht="13.5" customHeight="1">
      <c r="B168" s="1039"/>
      <c r="C168" s="1028" t="s">
        <v>422</v>
      </c>
      <c r="D168" s="1026" t="s">
        <v>448</v>
      </c>
      <c r="E168" s="1026"/>
      <c r="F168" s="1027"/>
      <c r="G168" s="238"/>
      <c r="H168" s="304">
        <v>4.0000000000000001E-3</v>
      </c>
      <c r="I168" s="196">
        <f t="shared" ref="I168:I231" si="4">H168*G168</f>
        <v>0</v>
      </c>
    </row>
    <row r="169" spans="2:9" ht="13.5" customHeight="1">
      <c r="B169" s="1039"/>
      <c r="C169" s="1029"/>
      <c r="D169" s="221" t="s">
        <v>449</v>
      </c>
      <c r="E169" s="221"/>
      <c r="F169" s="222"/>
      <c r="G169" s="238"/>
      <c r="H169" s="304">
        <v>7.4999999999999997E-3</v>
      </c>
      <c r="I169" s="196">
        <f t="shared" si="4"/>
        <v>0</v>
      </c>
    </row>
    <row r="170" spans="2:9" ht="13.5" customHeight="1">
      <c r="B170" s="1039"/>
      <c r="C170" s="1029"/>
      <c r="D170" s="221" t="s">
        <v>492</v>
      </c>
      <c r="E170" s="221"/>
      <c r="F170" s="222"/>
      <c r="G170" s="238"/>
      <c r="H170" s="304">
        <v>1.7500000000000002E-2</v>
      </c>
      <c r="I170" s="196">
        <f t="shared" si="4"/>
        <v>0</v>
      </c>
    </row>
    <row r="171" spans="2:9" ht="13.5" customHeight="1">
      <c r="B171" s="1039"/>
      <c r="C171" s="1029"/>
      <c r="D171" s="221" t="s">
        <v>493</v>
      </c>
      <c r="E171" s="221"/>
      <c r="F171" s="222"/>
      <c r="G171" s="238"/>
      <c r="H171" s="304">
        <v>3.6999999999999998E-2</v>
      </c>
      <c r="I171" s="196">
        <f t="shared" si="4"/>
        <v>0</v>
      </c>
    </row>
    <row r="172" spans="2:9" ht="13.5" customHeight="1">
      <c r="B172" s="1039"/>
      <c r="C172" s="1030"/>
      <c r="D172" s="221" t="s">
        <v>372</v>
      </c>
      <c r="E172" s="221"/>
      <c r="F172" s="222"/>
      <c r="G172" s="238"/>
      <c r="H172" s="304">
        <v>5.45E-2</v>
      </c>
      <c r="I172" s="196">
        <f t="shared" si="4"/>
        <v>0</v>
      </c>
    </row>
    <row r="173" spans="2:9" ht="13.5" customHeight="1">
      <c r="B173" s="1039"/>
      <c r="C173" s="1028" t="s">
        <v>423</v>
      </c>
      <c r="D173" s="1026" t="s">
        <v>448</v>
      </c>
      <c r="E173" s="1026"/>
      <c r="F173" s="1027"/>
      <c r="G173" s="238"/>
      <c r="H173" s="304">
        <v>4.4999999999999997E-3</v>
      </c>
      <c r="I173" s="196">
        <f t="shared" si="4"/>
        <v>0</v>
      </c>
    </row>
    <row r="174" spans="2:9" ht="13.5" customHeight="1">
      <c r="B174" s="1039"/>
      <c r="C174" s="1029"/>
      <c r="D174" s="221" t="s">
        <v>449</v>
      </c>
      <c r="E174" s="221"/>
      <c r="F174" s="222"/>
      <c r="G174" s="238"/>
      <c r="H174" s="304">
        <v>8.0000000000000002E-3</v>
      </c>
      <c r="I174" s="196">
        <f t="shared" si="4"/>
        <v>0</v>
      </c>
    </row>
    <row r="175" spans="2:9" ht="13.5" customHeight="1">
      <c r="B175" s="1039"/>
      <c r="C175" s="1029"/>
      <c r="D175" s="221" t="s">
        <v>492</v>
      </c>
      <c r="E175" s="221"/>
      <c r="F175" s="222"/>
      <c r="G175" s="238"/>
      <c r="H175" s="304">
        <v>0.02</v>
      </c>
      <c r="I175" s="196">
        <f t="shared" si="4"/>
        <v>0</v>
      </c>
    </row>
    <row r="176" spans="2:9" ht="13.5" customHeight="1">
      <c r="B176" s="1039"/>
      <c r="C176" s="1029"/>
      <c r="D176" s="221" t="s">
        <v>493</v>
      </c>
      <c r="E176" s="221"/>
      <c r="F176" s="222"/>
      <c r="G176" s="238"/>
      <c r="H176" s="304">
        <v>4.7500000000000001E-2</v>
      </c>
      <c r="I176" s="196">
        <f t="shared" si="4"/>
        <v>0</v>
      </c>
    </row>
    <row r="177" spans="2:9" ht="13.5" customHeight="1">
      <c r="B177" s="1039"/>
      <c r="C177" s="1030"/>
      <c r="D177" s="221" t="s">
        <v>372</v>
      </c>
      <c r="E177" s="221"/>
      <c r="F177" s="222"/>
      <c r="G177" s="238"/>
      <c r="H177" s="304">
        <v>7.2999999999999995E-2</v>
      </c>
      <c r="I177" s="196">
        <f t="shared" si="4"/>
        <v>0</v>
      </c>
    </row>
    <row r="178" spans="2:9" ht="13.5" customHeight="1">
      <c r="B178" s="1039"/>
      <c r="C178" s="1028" t="s">
        <v>424</v>
      </c>
      <c r="D178" s="1026" t="s">
        <v>448</v>
      </c>
      <c r="E178" s="1026"/>
      <c r="F178" s="1027"/>
      <c r="G178" s="238"/>
      <c r="H178" s="304">
        <v>1.8499999999999999E-2</v>
      </c>
      <c r="I178" s="196">
        <f t="shared" si="4"/>
        <v>0</v>
      </c>
    </row>
    <row r="179" spans="2:9" ht="13.5" customHeight="1">
      <c r="B179" s="1039"/>
      <c r="C179" s="1029"/>
      <c r="D179" s="221" t="s">
        <v>449</v>
      </c>
      <c r="E179" s="221"/>
      <c r="F179" s="222"/>
      <c r="G179" s="238"/>
      <c r="H179" s="304">
        <v>3.6499999999999998E-2</v>
      </c>
      <c r="I179" s="196">
        <f t="shared" si="4"/>
        <v>0</v>
      </c>
    </row>
    <row r="180" spans="2:9" ht="13.5" customHeight="1">
      <c r="B180" s="1039"/>
      <c r="C180" s="1029"/>
      <c r="D180" s="221" t="s">
        <v>492</v>
      </c>
      <c r="E180" s="221"/>
      <c r="F180" s="222"/>
      <c r="G180" s="238"/>
      <c r="H180" s="304">
        <v>0.106</v>
      </c>
      <c r="I180" s="196">
        <f t="shared" si="4"/>
        <v>0</v>
      </c>
    </row>
    <row r="181" spans="2:9" ht="13.5" customHeight="1">
      <c r="B181" s="1039"/>
      <c r="C181" s="1029"/>
      <c r="D181" s="221" t="s">
        <v>493</v>
      </c>
      <c r="E181" s="221"/>
      <c r="F181" s="222"/>
      <c r="G181" s="238"/>
      <c r="H181" s="304">
        <v>0.17050000000000001</v>
      </c>
      <c r="I181" s="196">
        <f t="shared" si="4"/>
        <v>0</v>
      </c>
    </row>
    <row r="182" spans="2:9" ht="13.5" customHeight="1">
      <c r="B182" s="1039"/>
      <c r="C182" s="1030"/>
      <c r="D182" s="221" t="s">
        <v>372</v>
      </c>
      <c r="E182" s="221"/>
      <c r="F182" s="222"/>
      <c r="G182" s="238"/>
      <c r="H182" s="304">
        <v>0.28699999999999998</v>
      </c>
      <c r="I182" s="196">
        <f t="shared" si="4"/>
        <v>0</v>
      </c>
    </row>
    <row r="183" spans="2:9" ht="13.5" customHeight="1">
      <c r="B183" s="1039"/>
      <c r="C183" s="1028" t="s">
        <v>425</v>
      </c>
      <c r="D183" s="1026" t="s">
        <v>448</v>
      </c>
      <c r="E183" s="1026"/>
      <c r="F183" s="1027"/>
      <c r="G183" s="238"/>
      <c r="H183" s="304">
        <v>2.4500000000000001E-2</v>
      </c>
      <c r="I183" s="196">
        <f t="shared" si="4"/>
        <v>0</v>
      </c>
    </row>
    <row r="184" spans="2:9" ht="13.5" customHeight="1">
      <c r="B184" s="1039"/>
      <c r="C184" s="1029"/>
      <c r="D184" s="221" t="s">
        <v>449</v>
      </c>
      <c r="E184" s="221"/>
      <c r="F184" s="222"/>
      <c r="G184" s="238"/>
      <c r="H184" s="304">
        <v>4.8000000000000001E-2</v>
      </c>
      <c r="I184" s="196">
        <f t="shared" si="4"/>
        <v>0</v>
      </c>
    </row>
    <row r="185" spans="2:9" ht="13.5" customHeight="1">
      <c r="B185" s="1039"/>
      <c r="C185" s="1029"/>
      <c r="D185" s="221" t="s">
        <v>492</v>
      </c>
      <c r="E185" s="221"/>
      <c r="F185" s="222"/>
      <c r="G185" s="238"/>
      <c r="H185" s="304">
        <v>0.13800000000000001</v>
      </c>
      <c r="I185" s="196">
        <f t="shared" si="4"/>
        <v>0</v>
      </c>
    </row>
    <row r="186" spans="2:9" ht="13.5" customHeight="1">
      <c r="B186" s="1039"/>
      <c r="C186" s="1029"/>
      <c r="D186" s="221" t="s">
        <v>493</v>
      </c>
      <c r="E186" s="221"/>
      <c r="F186" s="222"/>
      <c r="G186" s="238"/>
      <c r="H186" s="304">
        <v>0.2195</v>
      </c>
      <c r="I186" s="196">
        <f t="shared" si="4"/>
        <v>0</v>
      </c>
    </row>
    <row r="187" spans="2:9" ht="13.5" customHeight="1">
      <c r="B187" s="1039"/>
      <c r="C187" s="1030"/>
      <c r="D187" s="221" t="s">
        <v>372</v>
      </c>
      <c r="E187" s="221"/>
      <c r="F187" s="222"/>
      <c r="G187" s="238"/>
      <c r="H187" s="304">
        <v>0.36899999999999999</v>
      </c>
      <c r="I187" s="196">
        <f t="shared" si="4"/>
        <v>0</v>
      </c>
    </row>
    <row r="188" spans="2:9" ht="13.5" customHeight="1">
      <c r="B188" s="1039"/>
      <c r="C188" s="1028" t="s">
        <v>426</v>
      </c>
      <c r="D188" s="1026" t="s">
        <v>448</v>
      </c>
      <c r="E188" s="1026"/>
      <c r="F188" s="1027"/>
      <c r="G188" s="238"/>
      <c r="H188" s="304">
        <v>2.4500000000000001E-2</v>
      </c>
      <c r="I188" s="196">
        <f t="shared" si="4"/>
        <v>0</v>
      </c>
    </row>
    <row r="189" spans="2:9" ht="13.5" customHeight="1">
      <c r="B189" s="1039"/>
      <c r="C189" s="1029"/>
      <c r="D189" s="221" t="s">
        <v>449</v>
      </c>
      <c r="E189" s="221"/>
      <c r="F189" s="222"/>
      <c r="G189" s="238"/>
      <c r="H189" s="304">
        <v>4.8000000000000001E-2</v>
      </c>
      <c r="I189" s="196">
        <f t="shared" si="4"/>
        <v>0</v>
      </c>
    </row>
    <row r="190" spans="2:9" ht="13.5" customHeight="1">
      <c r="B190" s="1039"/>
      <c r="C190" s="1029"/>
      <c r="D190" s="221" t="s">
        <v>492</v>
      </c>
      <c r="E190" s="221"/>
      <c r="F190" s="222"/>
      <c r="G190" s="238"/>
      <c r="H190" s="304">
        <v>0.13800000000000001</v>
      </c>
      <c r="I190" s="196">
        <f t="shared" si="4"/>
        <v>0</v>
      </c>
    </row>
    <row r="191" spans="2:9" ht="13.5" customHeight="1">
      <c r="B191" s="1039"/>
      <c r="C191" s="1029"/>
      <c r="D191" s="221" t="s">
        <v>493</v>
      </c>
      <c r="E191" s="221"/>
      <c r="F191" s="222"/>
      <c r="G191" s="238"/>
      <c r="H191" s="304">
        <v>0.2195</v>
      </c>
      <c r="I191" s="196">
        <f t="shared" si="4"/>
        <v>0</v>
      </c>
    </row>
    <row r="192" spans="2:9" ht="13.5" customHeight="1">
      <c r="B192" s="1040"/>
      <c r="C192" s="1030"/>
      <c r="D192" s="221" t="s">
        <v>372</v>
      </c>
      <c r="E192" s="221"/>
      <c r="F192" s="222"/>
      <c r="G192" s="238"/>
      <c r="H192" s="304">
        <v>0.36899999999999999</v>
      </c>
      <c r="I192" s="196">
        <f t="shared" si="4"/>
        <v>0</v>
      </c>
    </row>
    <row r="193" spans="2:9" ht="13.5" customHeight="1">
      <c r="B193" s="1038" t="s">
        <v>427</v>
      </c>
      <c r="C193" s="773" t="s">
        <v>450</v>
      </c>
      <c r="D193" s="774"/>
      <c r="E193" s="774"/>
      <c r="F193" s="775"/>
      <c r="G193" s="272"/>
      <c r="H193" s="308"/>
      <c r="I193" s="196"/>
    </row>
    <row r="194" spans="2:9" ht="13.5" customHeight="1">
      <c r="B194" s="1039"/>
      <c r="C194" s="1044" t="s">
        <v>428</v>
      </c>
      <c r="D194" s="1026" t="s">
        <v>448</v>
      </c>
      <c r="E194" s="1026"/>
      <c r="F194" s="1027"/>
      <c r="G194" s="238"/>
      <c r="H194" s="305">
        <v>3.0000000000000001E-3</v>
      </c>
      <c r="I194" s="196">
        <f t="shared" si="4"/>
        <v>0</v>
      </c>
    </row>
    <row r="195" spans="2:9" ht="13.5" customHeight="1">
      <c r="B195" s="1039"/>
      <c r="C195" s="1044"/>
      <c r="D195" s="221" t="s">
        <v>449</v>
      </c>
      <c r="E195" s="221"/>
      <c r="F195" s="222"/>
      <c r="G195" s="238"/>
      <c r="H195" s="304">
        <v>6.4999999999999997E-3</v>
      </c>
      <c r="I195" s="196">
        <f t="shared" si="4"/>
        <v>0</v>
      </c>
    </row>
    <row r="196" spans="2:9" ht="13.5" customHeight="1">
      <c r="B196" s="1039"/>
      <c r="C196" s="1044"/>
      <c r="D196" s="221" t="s">
        <v>492</v>
      </c>
      <c r="E196" s="221"/>
      <c r="F196" s="222"/>
      <c r="G196" s="238"/>
      <c r="H196" s="304">
        <v>1.2999999999999999E-2</v>
      </c>
      <c r="I196" s="196">
        <f t="shared" si="4"/>
        <v>0</v>
      </c>
    </row>
    <row r="197" spans="2:9" ht="13.5" customHeight="1">
      <c r="B197" s="1039"/>
      <c r="C197" s="1044"/>
      <c r="D197" s="221" t="s">
        <v>493</v>
      </c>
      <c r="E197" s="221"/>
      <c r="F197" s="222"/>
      <c r="G197" s="238"/>
      <c r="H197" s="304">
        <v>2.5499999999999998E-2</v>
      </c>
      <c r="I197" s="196">
        <f t="shared" si="4"/>
        <v>0</v>
      </c>
    </row>
    <row r="198" spans="2:9" ht="13.5" customHeight="1">
      <c r="B198" s="1039"/>
      <c r="C198" s="1044"/>
      <c r="D198" s="221" t="s">
        <v>372</v>
      </c>
      <c r="E198" s="221"/>
      <c r="F198" s="222"/>
      <c r="G198" s="238"/>
      <c r="H198" s="304">
        <v>3.6999999999999998E-2</v>
      </c>
      <c r="I198" s="196">
        <f t="shared" si="4"/>
        <v>0</v>
      </c>
    </row>
    <row r="199" spans="2:9" ht="13.5" customHeight="1">
      <c r="B199" s="1039"/>
      <c r="C199" s="1028" t="s">
        <v>429</v>
      </c>
      <c r="D199" s="1026" t="s">
        <v>448</v>
      </c>
      <c r="E199" s="1026"/>
      <c r="F199" s="1027"/>
      <c r="G199" s="238"/>
      <c r="H199" s="304">
        <v>3.5000000000000001E-3</v>
      </c>
      <c r="I199" s="196">
        <f t="shared" si="4"/>
        <v>0</v>
      </c>
    </row>
    <row r="200" spans="2:9" ht="13.5" customHeight="1">
      <c r="B200" s="1039"/>
      <c r="C200" s="1029"/>
      <c r="D200" s="221" t="s">
        <v>449</v>
      </c>
      <c r="E200" s="221"/>
      <c r="F200" s="222"/>
      <c r="G200" s="238"/>
      <c r="H200" s="304">
        <v>7.0000000000000001E-3</v>
      </c>
      <c r="I200" s="196">
        <f t="shared" si="4"/>
        <v>0</v>
      </c>
    </row>
    <row r="201" spans="2:9" ht="13.5" customHeight="1">
      <c r="B201" s="1039"/>
      <c r="C201" s="1029"/>
      <c r="D201" s="221" t="s">
        <v>492</v>
      </c>
      <c r="E201" s="221"/>
      <c r="F201" s="222"/>
      <c r="G201" s="238"/>
      <c r="H201" s="304">
        <v>1.4999999999999999E-2</v>
      </c>
      <c r="I201" s="196">
        <f t="shared" si="4"/>
        <v>0</v>
      </c>
    </row>
    <row r="202" spans="2:9" ht="13.5" customHeight="1">
      <c r="B202" s="1039"/>
      <c r="C202" s="1029"/>
      <c r="D202" s="221" t="s">
        <v>493</v>
      </c>
      <c r="E202" s="221"/>
      <c r="F202" s="222"/>
      <c r="G202" s="238"/>
      <c r="H202" s="304">
        <v>2.7E-2</v>
      </c>
      <c r="I202" s="196">
        <f t="shared" si="4"/>
        <v>0</v>
      </c>
    </row>
    <row r="203" spans="2:9" ht="13.5" customHeight="1">
      <c r="B203" s="1039"/>
      <c r="C203" s="1030"/>
      <c r="D203" s="221" t="s">
        <v>372</v>
      </c>
      <c r="E203" s="221"/>
      <c r="F203" s="222"/>
      <c r="G203" s="238"/>
      <c r="H203" s="304">
        <v>0.04</v>
      </c>
      <c r="I203" s="196">
        <f t="shared" si="4"/>
        <v>0</v>
      </c>
    </row>
    <row r="204" spans="2:9" ht="13.5" customHeight="1">
      <c r="B204" s="1039"/>
      <c r="C204" s="1028" t="s">
        <v>430</v>
      </c>
      <c r="D204" s="1026" t="s">
        <v>448</v>
      </c>
      <c r="E204" s="1026"/>
      <c r="F204" s="1027"/>
      <c r="G204" s="238"/>
      <c r="H204" s="304">
        <v>4.0000000000000001E-3</v>
      </c>
      <c r="I204" s="196">
        <f t="shared" si="4"/>
        <v>0</v>
      </c>
    </row>
    <row r="205" spans="2:9" ht="13.5" customHeight="1">
      <c r="B205" s="1039"/>
      <c r="C205" s="1029"/>
      <c r="D205" s="221" t="s">
        <v>449</v>
      </c>
      <c r="E205" s="221"/>
      <c r="F205" s="222"/>
      <c r="G205" s="238"/>
      <c r="H205" s="304">
        <v>7.4999999999999997E-3</v>
      </c>
      <c r="I205" s="196">
        <f t="shared" si="4"/>
        <v>0</v>
      </c>
    </row>
    <row r="206" spans="2:9" ht="13.5" customHeight="1">
      <c r="B206" s="1039"/>
      <c r="C206" s="1029"/>
      <c r="D206" s="221" t="s">
        <v>492</v>
      </c>
      <c r="E206" s="221"/>
      <c r="F206" s="222"/>
      <c r="G206" s="238"/>
      <c r="H206" s="304">
        <v>1.7500000000000002E-2</v>
      </c>
      <c r="I206" s="196">
        <f t="shared" si="4"/>
        <v>0</v>
      </c>
    </row>
    <row r="207" spans="2:9" ht="13.5" customHeight="1">
      <c r="B207" s="1039"/>
      <c r="C207" s="1029"/>
      <c r="D207" s="221" t="s">
        <v>493</v>
      </c>
      <c r="E207" s="221"/>
      <c r="F207" s="222"/>
      <c r="G207" s="238"/>
      <c r="H207" s="304">
        <v>3.6999999999999998E-2</v>
      </c>
      <c r="I207" s="196">
        <f t="shared" si="4"/>
        <v>0</v>
      </c>
    </row>
    <row r="208" spans="2:9" ht="13.5" customHeight="1">
      <c r="B208" s="1039"/>
      <c r="C208" s="1030"/>
      <c r="D208" s="221" t="s">
        <v>372</v>
      </c>
      <c r="E208" s="221"/>
      <c r="F208" s="222"/>
      <c r="G208" s="238"/>
      <c r="H208" s="304">
        <v>5.45E-2</v>
      </c>
      <c r="I208" s="196">
        <f t="shared" si="4"/>
        <v>0</v>
      </c>
    </row>
    <row r="209" spans="2:9" ht="13.5" customHeight="1">
      <c r="B209" s="1039"/>
      <c r="C209" s="1028" t="s">
        <v>431</v>
      </c>
      <c r="D209" s="1026" t="s">
        <v>448</v>
      </c>
      <c r="E209" s="1026"/>
      <c r="F209" s="1027"/>
      <c r="G209" s="238"/>
      <c r="H209" s="304">
        <v>4.4999999999999997E-3</v>
      </c>
      <c r="I209" s="196">
        <f t="shared" si="4"/>
        <v>0</v>
      </c>
    </row>
    <row r="210" spans="2:9" ht="13.5" customHeight="1">
      <c r="B210" s="1039"/>
      <c r="C210" s="1029"/>
      <c r="D210" s="221" t="s">
        <v>449</v>
      </c>
      <c r="E210" s="221"/>
      <c r="F210" s="222"/>
      <c r="G210" s="238"/>
      <c r="H210" s="304">
        <v>8.0000000000000002E-3</v>
      </c>
      <c r="I210" s="196">
        <f t="shared" si="4"/>
        <v>0</v>
      </c>
    </row>
    <row r="211" spans="2:9" ht="13.5" customHeight="1">
      <c r="B211" s="1039"/>
      <c r="C211" s="1029"/>
      <c r="D211" s="221" t="s">
        <v>492</v>
      </c>
      <c r="E211" s="221"/>
      <c r="F211" s="222"/>
      <c r="G211" s="238"/>
      <c r="H211" s="304">
        <v>0.02</v>
      </c>
      <c r="I211" s="196">
        <f t="shared" si="4"/>
        <v>0</v>
      </c>
    </row>
    <row r="212" spans="2:9" ht="13.5" customHeight="1">
      <c r="B212" s="1039"/>
      <c r="C212" s="1029"/>
      <c r="D212" s="221" t="s">
        <v>493</v>
      </c>
      <c r="E212" s="221"/>
      <c r="F212" s="222"/>
      <c r="G212" s="238"/>
      <c r="H212" s="304">
        <v>4.7500000000000001E-2</v>
      </c>
      <c r="I212" s="196">
        <f t="shared" si="4"/>
        <v>0</v>
      </c>
    </row>
    <row r="213" spans="2:9" ht="13.5" customHeight="1">
      <c r="B213" s="1039"/>
      <c r="C213" s="1030"/>
      <c r="D213" s="221" t="s">
        <v>372</v>
      </c>
      <c r="E213" s="221"/>
      <c r="F213" s="222"/>
      <c r="G213" s="238"/>
      <c r="H213" s="304">
        <v>7.2999999999999995E-2</v>
      </c>
      <c r="I213" s="196">
        <f t="shared" si="4"/>
        <v>0</v>
      </c>
    </row>
    <row r="214" spans="2:9" ht="13.5" customHeight="1">
      <c r="B214" s="1039"/>
      <c r="C214" s="1028" t="s">
        <v>432</v>
      </c>
      <c r="D214" s="1026" t="s">
        <v>448</v>
      </c>
      <c r="E214" s="1026"/>
      <c r="F214" s="1027"/>
      <c r="G214" s="238"/>
      <c r="H214" s="304">
        <v>1.8499999999999999E-2</v>
      </c>
      <c r="I214" s="196">
        <f t="shared" si="4"/>
        <v>0</v>
      </c>
    </row>
    <row r="215" spans="2:9" ht="13.5" customHeight="1">
      <c r="B215" s="1039"/>
      <c r="C215" s="1029"/>
      <c r="D215" s="221" t="s">
        <v>449</v>
      </c>
      <c r="E215" s="221"/>
      <c r="F215" s="222"/>
      <c r="G215" s="238"/>
      <c r="H215" s="304">
        <v>3.6499999999999998E-2</v>
      </c>
      <c r="I215" s="196">
        <f t="shared" si="4"/>
        <v>0</v>
      </c>
    </row>
    <row r="216" spans="2:9" ht="13.5" customHeight="1">
      <c r="B216" s="1039"/>
      <c r="C216" s="1029"/>
      <c r="D216" s="221" t="s">
        <v>492</v>
      </c>
      <c r="E216" s="221"/>
      <c r="F216" s="222"/>
      <c r="G216" s="238"/>
      <c r="H216" s="304">
        <v>0.106</v>
      </c>
      <c r="I216" s="196">
        <f t="shared" si="4"/>
        <v>0</v>
      </c>
    </row>
    <row r="217" spans="2:9" ht="13.5" customHeight="1">
      <c r="B217" s="1039"/>
      <c r="C217" s="1029"/>
      <c r="D217" s="221" t="s">
        <v>493</v>
      </c>
      <c r="E217" s="221"/>
      <c r="F217" s="222"/>
      <c r="G217" s="238"/>
      <c r="H217" s="304">
        <v>0.17050000000000001</v>
      </c>
      <c r="I217" s="196">
        <f t="shared" si="4"/>
        <v>0</v>
      </c>
    </row>
    <row r="218" spans="2:9" ht="13.5" customHeight="1">
      <c r="B218" s="1039"/>
      <c r="C218" s="1030"/>
      <c r="D218" s="221" t="s">
        <v>372</v>
      </c>
      <c r="E218" s="221"/>
      <c r="F218" s="222"/>
      <c r="G218" s="238"/>
      <c r="H218" s="304">
        <v>0.28699999999999998</v>
      </c>
      <c r="I218" s="196">
        <f t="shared" si="4"/>
        <v>0</v>
      </c>
    </row>
    <row r="219" spans="2:9" ht="13.5" customHeight="1">
      <c r="B219" s="1039"/>
      <c r="C219" s="1028" t="s">
        <v>433</v>
      </c>
      <c r="D219" s="1026" t="s">
        <v>448</v>
      </c>
      <c r="E219" s="1026"/>
      <c r="F219" s="1027"/>
      <c r="G219" s="238"/>
      <c r="H219" s="304">
        <v>2.4500000000000001E-2</v>
      </c>
      <c r="I219" s="196">
        <f t="shared" si="4"/>
        <v>0</v>
      </c>
    </row>
    <row r="220" spans="2:9" ht="13.5" customHeight="1">
      <c r="B220" s="1039"/>
      <c r="C220" s="1029"/>
      <c r="D220" s="221" t="s">
        <v>449</v>
      </c>
      <c r="E220" s="221"/>
      <c r="F220" s="222"/>
      <c r="G220" s="238"/>
      <c r="H220" s="304">
        <v>4.8000000000000001E-2</v>
      </c>
      <c r="I220" s="196">
        <f t="shared" si="4"/>
        <v>0</v>
      </c>
    </row>
    <row r="221" spans="2:9" ht="13.5" customHeight="1">
      <c r="B221" s="1039"/>
      <c r="C221" s="1029"/>
      <c r="D221" s="221" t="s">
        <v>492</v>
      </c>
      <c r="E221" s="221"/>
      <c r="F221" s="222"/>
      <c r="G221" s="238"/>
      <c r="H221" s="304">
        <v>0.13800000000000001</v>
      </c>
      <c r="I221" s="196">
        <f t="shared" si="4"/>
        <v>0</v>
      </c>
    </row>
    <row r="222" spans="2:9" ht="13.5" customHeight="1">
      <c r="B222" s="1039"/>
      <c r="C222" s="1029"/>
      <c r="D222" s="221" t="s">
        <v>493</v>
      </c>
      <c r="E222" s="221"/>
      <c r="F222" s="222"/>
      <c r="G222" s="238"/>
      <c r="H222" s="304">
        <v>0.2195</v>
      </c>
      <c r="I222" s="196">
        <f t="shared" si="4"/>
        <v>0</v>
      </c>
    </row>
    <row r="223" spans="2:9" ht="13.5" customHeight="1">
      <c r="B223" s="1039"/>
      <c r="C223" s="1030"/>
      <c r="D223" s="221" t="s">
        <v>372</v>
      </c>
      <c r="E223" s="221"/>
      <c r="F223" s="222"/>
      <c r="G223" s="238"/>
      <c r="H223" s="304">
        <v>0.36899999999999999</v>
      </c>
      <c r="I223" s="196">
        <f t="shared" si="4"/>
        <v>0</v>
      </c>
    </row>
    <row r="224" spans="2:9" ht="13.5" customHeight="1">
      <c r="B224" s="1039"/>
      <c r="C224" s="1028" t="s">
        <v>434</v>
      </c>
      <c r="D224" s="1026" t="s">
        <v>448</v>
      </c>
      <c r="E224" s="1026"/>
      <c r="F224" s="1027"/>
      <c r="G224" s="238"/>
      <c r="H224" s="304">
        <v>2.4500000000000001E-2</v>
      </c>
      <c r="I224" s="196">
        <f t="shared" si="4"/>
        <v>0</v>
      </c>
    </row>
    <row r="225" spans="2:9" ht="13.5" customHeight="1">
      <c r="B225" s="1039"/>
      <c r="C225" s="1029"/>
      <c r="D225" s="221" t="s">
        <v>449</v>
      </c>
      <c r="E225" s="221"/>
      <c r="F225" s="222"/>
      <c r="G225" s="238"/>
      <c r="H225" s="304">
        <v>4.8000000000000001E-2</v>
      </c>
      <c r="I225" s="196">
        <f t="shared" si="4"/>
        <v>0</v>
      </c>
    </row>
    <row r="226" spans="2:9" ht="13.5" customHeight="1">
      <c r="B226" s="1039"/>
      <c r="C226" s="1029"/>
      <c r="D226" s="221" t="s">
        <v>492</v>
      </c>
      <c r="E226" s="221"/>
      <c r="F226" s="222"/>
      <c r="G226" s="238"/>
      <c r="H226" s="304">
        <v>0.13800000000000001</v>
      </c>
      <c r="I226" s="196">
        <f t="shared" si="4"/>
        <v>0</v>
      </c>
    </row>
    <row r="227" spans="2:9" ht="13.5" customHeight="1">
      <c r="B227" s="1039"/>
      <c r="C227" s="1029"/>
      <c r="D227" s="221" t="s">
        <v>493</v>
      </c>
      <c r="E227" s="221"/>
      <c r="F227" s="222"/>
      <c r="G227" s="238"/>
      <c r="H227" s="304">
        <v>0.2195</v>
      </c>
      <c r="I227" s="196">
        <f t="shared" si="4"/>
        <v>0</v>
      </c>
    </row>
    <row r="228" spans="2:9" ht="13.5" customHeight="1">
      <c r="B228" s="1040"/>
      <c r="C228" s="1030"/>
      <c r="D228" s="221" t="s">
        <v>372</v>
      </c>
      <c r="E228" s="221"/>
      <c r="F228" s="222"/>
      <c r="G228" s="238"/>
      <c r="H228" s="304">
        <v>0.36899999999999999</v>
      </c>
      <c r="I228" s="196">
        <f t="shared" si="4"/>
        <v>0</v>
      </c>
    </row>
    <row r="229" spans="2:9" ht="13.5" customHeight="1">
      <c r="B229" s="1038" t="s">
        <v>439</v>
      </c>
      <c r="C229" s="773" t="s">
        <v>451</v>
      </c>
      <c r="D229" s="774"/>
      <c r="E229" s="774"/>
      <c r="F229" s="775"/>
      <c r="G229" s="272"/>
      <c r="H229" s="308"/>
      <c r="I229" s="196"/>
    </row>
    <row r="230" spans="2:9" ht="13.5" customHeight="1">
      <c r="B230" s="1039"/>
      <c r="C230" s="1044" t="s">
        <v>440</v>
      </c>
      <c r="D230" s="1026" t="s">
        <v>448</v>
      </c>
      <c r="E230" s="1026"/>
      <c r="F230" s="1027"/>
      <c r="G230" s="238"/>
      <c r="H230" s="305">
        <v>3.0000000000000001E-3</v>
      </c>
      <c r="I230" s="196">
        <f t="shared" si="4"/>
        <v>0</v>
      </c>
    </row>
    <row r="231" spans="2:9" ht="13.5" customHeight="1">
      <c r="B231" s="1039"/>
      <c r="C231" s="1044"/>
      <c r="D231" s="221" t="s">
        <v>449</v>
      </c>
      <c r="E231" s="221"/>
      <c r="F231" s="222"/>
      <c r="G231" s="238"/>
      <c r="H231" s="304">
        <v>6.4999999999999997E-3</v>
      </c>
      <c r="I231" s="196">
        <f t="shared" si="4"/>
        <v>0</v>
      </c>
    </row>
    <row r="232" spans="2:9" ht="13.5" customHeight="1">
      <c r="B232" s="1039"/>
      <c r="C232" s="1044"/>
      <c r="D232" s="221" t="s">
        <v>492</v>
      </c>
      <c r="E232" s="221"/>
      <c r="F232" s="222"/>
      <c r="G232" s="238"/>
      <c r="H232" s="304">
        <v>1.2999999999999999E-2</v>
      </c>
      <c r="I232" s="196">
        <f t="shared" ref="I232:I264" si="5">H232*G232</f>
        <v>0</v>
      </c>
    </row>
    <row r="233" spans="2:9" ht="13.5" customHeight="1">
      <c r="B233" s="1039"/>
      <c r="C233" s="1044"/>
      <c r="D233" s="221" t="s">
        <v>493</v>
      </c>
      <c r="E233" s="221"/>
      <c r="F233" s="222"/>
      <c r="G233" s="238"/>
      <c r="H233" s="304">
        <v>2.5499999999999998E-2</v>
      </c>
      <c r="I233" s="196">
        <f t="shared" si="5"/>
        <v>0</v>
      </c>
    </row>
    <row r="234" spans="2:9" ht="13.5" customHeight="1">
      <c r="B234" s="1039"/>
      <c r="C234" s="1044"/>
      <c r="D234" s="221" t="s">
        <v>372</v>
      </c>
      <c r="E234" s="221"/>
      <c r="F234" s="222"/>
      <c r="G234" s="238"/>
      <c r="H234" s="304">
        <v>3.6999999999999998E-2</v>
      </c>
      <c r="I234" s="196">
        <f t="shared" si="5"/>
        <v>0</v>
      </c>
    </row>
    <row r="235" spans="2:9" ht="13.5" customHeight="1">
      <c r="B235" s="1039"/>
      <c r="C235" s="1028" t="s">
        <v>441</v>
      </c>
      <c r="D235" s="1026" t="s">
        <v>448</v>
      </c>
      <c r="E235" s="1026"/>
      <c r="F235" s="1027"/>
      <c r="G235" s="238"/>
      <c r="H235" s="304">
        <v>3.5000000000000001E-3</v>
      </c>
      <c r="I235" s="196">
        <f t="shared" si="5"/>
        <v>0</v>
      </c>
    </row>
    <row r="236" spans="2:9" ht="13.5" customHeight="1">
      <c r="B236" s="1039"/>
      <c r="C236" s="1029"/>
      <c r="D236" s="221" t="s">
        <v>449</v>
      </c>
      <c r="E236" s="221"/>
      <c r="F236" s="222"/>
      <c r="G236" s="238"/>
      <c r="H236" s="304">
        <v>7.0000000000000001E-3</v>
      </c>
      <c r="I236" s="196">
        <f t="shared" si="5"/>
        <v>0</v>
      </c>
    </row>
    <row r="237" spans="2:9" ht="13.5" customHeight="1">
      <c r="B237" s="1039"/>
      <c r="C237" s="1029"/>
      <c r="D237" s="221" t="s">
        <v>492</v>
      </c>
      <c r="E237" s="221"/>
      <c r="F237" s="222"/>
      <c r="G237" s="238"/>
      <c r="H237" s="304">
        <v>1.4999999999999999E-2</v>
      </c>
      <c r="I237" s="196">
        <f t="shared" si="5"/>
        <v>0</v>
      </c>
    </row>
    <row r="238" spans="2:9" ht="13.5" customHeight="1">
      <c r="B238" s="1039"/>
      <c r="C238" s="1029"/>
      <c r="D238" s="221" t="s">
        <v>493</v>
      </c>
      <c r="E238" s="221"/>
      <c r="F238" s="222"/>
      <c r="G238" s="238"/>
      <c r="H238" s="304">
        <v>2.7E-2</v>
      </c>
      <c r="I238" s="196">
        <f t="shared" si="5"/>
        <v>0</v>
      </c>
    </row>
    <row r="239" spans="2:9" ht="13.5" customHeight="1">
      <c r="B239" s="1039"/>
      <c r="C239" s="1030"/>
      <c r="D239" s="221" t="s">
        <v>372</v>
      </c>
      <c r="E239" s="221"/>
      <c r="F239" s="222"/>
      <c r="G239" s="238"/>
      <c r="H239" s="304">
        <v>0.04</v>
      </c>
      <c r="I239" s="196">
        <f t="shared" si="5"/>
        <v>0</v>
      </c>
    </row>
    <row r="240" spans="2:9" ht="13.5" customHeight="1">
      <c r="B240" s="1039"/>
      <c r="C240" s="1028" t="s">
        <v>442</v>
      </c>
      <c r="D240" s="1026" t="s">
        <v>448</v>
      </c>
      <c r="E240" s="1026"/>
      <c r="F240" s="1027"/>
      <c r="G240" s="238"/>
      <c r="H240" s="304">
        <v>4.0000000000000001E-3</v>
      </c>
      <c r="I240" s="196">
        <f t="shared" si="5"/>
        <v>0</v>
      </c>
    </row>
    <row r="241" spans="2:13" ht="13.5" customHeight="1">
      <c r="B241" s="1039"/>
      <c r="C241" s="1029"/>
      <c r="D241" s="221" t="s">
        <v>449</v>
      </c>
      <c r="E241" s="221"/>
      <c r="F241" s="222"/>
      <c r="G241" s="238"/>
      <c r="H241" s="304">
        <v>7.4999999999999997E-3</v>
      </c>
      <c r="I241" s="196">
        <f t="shared" si="5"/>
        <v>0</v>
      </c>
    </row>
    <row r="242" spans="2:13" ht="13.5" customHeight="1">
      <c r="B242" s="1039"/>
      <c r="C242" s="1029"/>
      <c r="D242" s="221" t="s">
        <v>492</v>
      </c>
      <c r="E242" s="221"/>
      <c r="F242" s="222"/>
      <c r="G242" s="238"/>
      <c r="H242" s="304">
        <v>1.7500000000000002E-2</v>
      </c>
      <c r="I242" s="196">
        <f t="shared" si="5"/>
        <v>0</v>
      </c>
    </row>
    <row r="243" spans="2:13" ht="13.5" customHeight="1">
      <c r="B243" s="1039"/>
      <c r="C243" s="1029"/>
      <c r="D243" s="221" t="s">
        <v>493</v>
      </c>
      <c r="E243" s="221"/>
      <c r="F243" s="222"/>
      <c r="G243" s="238"/>
      <c r="H243" s="304">
        <v>3.6999999999999998E-2</v>
      </c>
      <c r="I243" s="196">
        <f>H243*G243</f>
        <v>0</v>
      </c>
    </row>
    <row r="244" spans="2:13" ht="13.5" customHeight="1">
      <c r="B244" s="1039"/>
      <c r="C244" s="1030"/>
      <c r="D244" s="221" t="s">
        <v>372</v>
      </c>
      <c r="E244" s="221"/>
      <c r="F244" s="222"/>
      <c r="G244" s="238"/>
      <c r="H244" s="304">
        <v>5.45E-2</v>
      </c>
      <c r="I244" s="196">
        <f>H244*G244</f>
        <v>0</v>
      </c>
    </row>
    <row r="245" spans="2:13" ht="13.5" customHeight="1">
      <c r="B245" s="1039"/>
      <c r="C245" s="1028" t="s">
        <v>443</v>
      </c>
      <c r="D245" s="1026" t="s">
        <v>448</v>
      </c>
      <c r="E245" s="1026"/>
      <c r="F245" s="1027"/>
      <c r="G245" s="238"/>
      <c r="H245" s="304">
        <v>4.4999999999999997E-3</v>
      </c>
      <c r="I245" s="196">
        <f t="shared" si="5"/>
        <v>0</v>
      </c>
    </row>
    <row r="246" spans="2:13" ht="13.5" customHeight="1">
      <c r="B246" s="1039"/>
      <c r="C246" s="1029"/>
      <c r="D246" s="221" t="s">
        <v>449</v>
      </c>
      <c r="E246" s="221"/>
      <c r="F246" s="222"/>
      <c r="G246" s="238"/>
      <c r="H246" s="304">
        <v>8.0000000000000002E-3</v>
      </c>
      <c r="I246" s="196">
        <f t="shared" si="5"/>
        <v>0</v>
      </c>
    </row>
    <row r="247" spans="2:13" ht="13.5" customHeight="1">
      <c r="B247" s="1039"/>
      <c r="C247" s="1029"/>
      <c r="D247" s="221" t="s">
        <v>492</v>
      </c>
      <c r="E247" s="221"/>
      <c r="F247" s="222"/>
      <c r="G247" s="238"/>
      <c r="H247" s="304">
        <v>0.02</v>
      </c>
      <c r="I247" s="196">
        <f t="shared" si="5"/>
        <v>0</v>
      </c>
    </row>
    <row r="248" spans="2:13" ht="13.5" customHeight="1">
      <c r="B248" s="1039"/>
      <c r="C248" s="1029"/>
      <c r="D248" s="221" t="s">
        <v>493</v>
      </c>
      <c r="E248" s="221"/>
      <c r="F248" s="222"/>
      <c r="G248" s="238"/>
      <c r="H248" s="304">
        <v>4.7500000000000001E-2</v>
      </c>
      <c r="I248" s="196">
        <f t="shared" si="5"/>
        <v>0</v>
      </c>
    </row>
    <row r="249" spans="2:13" ht="13.5" customHeight="1">
      <c r="B249" s="1039"/>
      <c r="C249" s="1030"/>
      <c r="D249" s="221" t="s">
        <v>372</v>
      </c>
      <c r="E249" s="221"/>
      <c r="F249" s="222"/>
      <c r="G249" s="238"/>
      <c r="H249" s="304">
        <v>7.2999999999999995E-2</v>
      </c>
      <c r="I249" s="196">
        <f t="shared" si="5"/>
        <v>0</v>
      </c>
      <c r="J249" s="111"/>
      <c r="K249" s="111"/>
      <c r="L249" s="111"/>
      <c r="M249" s="111"/>
    </row>
    <row r="250" spans="2:13" ht="13.5" customHeight="1">
      <c r="B250" s="1039"/>
      <c r="C250" s="1028" t="s">
        <v>444</v>
      </c>
      <c r="D250" s="1026" t="s">
        <v>448</v>
      </c>
      <c r="E250" s="1026"/>
      <c r="F250" s="1027"/>
      <c r="G250" s="238"/>
      <c r="H250" s="304">
        <v>1.8499999999999999E-2</v>
      </c>
      <c r="I250" s="196">
        <f t="shared" si="5"/>
        <v>0</v>
      </c>
      <c r="J250" s="111"/>
      <c r="K250" s="111"/>
      <c r="L250" s="111"/>
      <c r="M250" s="111"/>
    </row>
    <row r="251" spans="2:13" ht="13.5" customHeight="1">
      <c r="B251" s="1039"/>
      <c r="C251" s="1029"/>
      <c r="D251" s="221" t="s">
        <v>449</v>
      </c>
      <c r="E251" s="221"/>
      <c r="F251" s="222"/>
      <c r="G251" s="238"/>
      <c r="H251" s="304">
        <v>3.6499999999999998E-2</v>
      </c>
      <c r="I251" s="196">
        <f t="shared" si="5"/>
        <v>0</v>
      </c>
    </row>
    <row r="252" spans="2:13" ht="13.5" customHeight="1">
      <c r="B252" s="1039"/>
      <c r="C252" s="1029"/>
      <c r="D252" s="221" t="s">
        <v>492</v>
      </c>
      <c r="E252" s="221"/>
      <c r="F252" s="222"/>
      <c r="G252" s="238"/>
      <c r="H252" s="304">
        <v>0.106</v>
      </c>
      <c r="I252" s="196">
        <f t="shared" si="5"/>
        <v>0</v>
      </c>
      <c r="J252" s="111"/>
      <c r="K252" s="111"/>
      <c r="L252" s="111"/>
      <c r="M252" s="111"/>
    </row>
    <row r="253" spans="2:13" ht="13.5" customHeight="1">
      <c r="B253" s="1039"/>
      <c r="C253" s="1029"/>
      <c r="D253" s="221" t="s">
        <v>493</v>
      </c>
      <c r="E253" s="221"/>
      <c r="F253" s="222"/>
      <c r="G253" s="238"/>
      <c r="H253" s="304">
        <v>0.17050000000000001</v>
      </c>
      <c r="I253" s="196">
        <f t="shared" si="5"/>
        <v>0</v>
      </c>
    </row>
    <row r="254" spans="2:13" ht="13.5" customHeight="1">
      <c r="B254" s="1039"/>
      <c r="C254" s="1030"/>
      <c r="D254" s="221" t="s">
        <v>372</v>
      </c>
      <c r="E254" s="221"/>
      <c r="F254" s="222"/>
      <c r="G254" s="238"/>
      <c r="H254" s="304">
        <v>0.28699999999999998</v>
      </c>
      <c r="I254" s="196">
        <f t="shared" si="5"/>
        <v>0</v>
      </c>
    </row>
    <row r="255" spans="2:13" ht="13.5" customHeight="1">
      <c r="B255" s="1039"/>
      <c r="C255" s="1028" t="s">
        <v>445</v>
      </c>
      <c r="D255" s="1026" t="s">
        <v>448</v>
      </c>
      <c r="E255" s="1026"/>
      <c r="F255" s="1027"/>
      <c r="G255" s="238"/>
      <c r="H255" s="304">
        <v>2.4500000000000001E-2</v>
      </c>
      <c r="I255" s="196">
        <f t="shared" si="5"/>
        <v>0</v>
      </c>
    </row>
    <row r="256" spans="2:13" ht="13.5" customHeight="1">
      <c r="B256" s="1039"/>
      <c r="C256" s="1029"/>
      <c r="D256" s="221" t="s">
        <v>449</v>
      </c>
      <c r="E256" s="221"/>
      <c r="F256" s="222"/>
      <c r="G256" s="238"/>
      <c r="H256" s="304">
        <v>4.8000000000000001E-2</v>
      </c>
      <c r="I256" s="196">
        <f t="shared" si="5"/>
        <v>0</v>
      </c>
    </row>
    <row r="257" spans="2:13" ht="13.5" customHeight="1">
      <c r="B257" s="1039"/>
      <c r="C257" s="1029"/>
      <c r="D257" s="221" t="s">
        <v>492</v>
      </c>
      <c r="E257" s="221"/>
      <c r="F257" s="222"/>
      <c r="G257" s="238"/>
      <c r="H257" s="304">
        <v>0.13800000000000001</v>
      </c>
      <c r="I257" s="196">
        <f t="shared" si="5"/>
        <v>0</v>
      </c>
    </row>
    <row r="258" spans="2:13" ht="13.5" customHeight="1">
      <c r="B258" s="1039"/>
      <c r="C258" s="1029"/>
      <c r="D258" s="221" t="s">
        <v>493</v>
      </c>
      <c r="E258" s="221"/>
      <c r="F258" s="222"/>
      <c r="G258" s="238"/>
      <c r="H258" s="304">
        <v>0.2195</v>
      </c>
      <c r="I258" s="196">
        <f t="shared" si="5"/>
        <v>0</v>
      </c>
    </row>
    <row r="259" spans="2:13" ht="13.5" customHeight="1">
      <c r="B259" s="1039"/>
      <c r="C259" s="1030"/>
      <c r="D259" s="221" t="s">
        <v>372</v>
      </c>
      <c r="E259" s="221"/>
      <c r="F259" s="222"/>
      <c r="G259" s="238"/>
      <c r="H259" s="304">
        <v>0.36899999999999999</v>
      </c>
      <c r="I259" s="196">
        <f t="shared" si="5"/>
        <v>0</v>
      </c>
    </row>
    <row r="260" spans="2:13" ht="13.5" customHeight="1">
      <c r="B260" s="1039"/>
      <c r="C260" s="1028" t="s">
        <v>446</v>
      </c>
      <c r="D260" s="1026" t="s">
        <v>448</v>
      </c>
      <c r="E260" s="1026"/>
      <c r="F260" s="1027"/>
      <c r="G260" s="238"/>
      <c r="H260" s="304">
        <v>2.4500000000000001E-2</v>
      </c>
      <c r="I260" s="196">
        <f t="shared" si="5"/>
        <v>0</v>
      </c>
    </row>
    <row r="261" spans="2:13" ht="13.5" customHeight="1">
      <c r="B261" s="1039"/>
      <c r="C261" s="1029"/>
      <c r="D261" s="221" t="s">
        <v>449</v>
      </c>
      <c r="E261" s="221"/>
      <c r="F261" s="222"/>
      <c r="G261" s="238"/>
      <c r="H261" s="304">
        <v>4.8000000000000001E-2</v>
      </c>
      <c r="I261" s="196">
        <f t="shared" si="5"/>
        <v>0</v>
      </c>
    </row>
    <row r="262" spans="2:13" ht="13.5" customHeight="1">
      <c r="B262" s="1039"/>
      <c r="C262" s="1029"/>
      <c r="D262" s="221" t="s">
        <v>492</v>
      </c>
      <c r="E262" s="221"/>
      <c r="F262" s="222"/>
      <c r="G262" s="238"/>
      <c r="H262" s="304">
        <v>0.13800000000000001</v>
      </c>
      <c r="I262" s="196">
        <f t="shared" si="5"/>
        <v>0</v>
      </c>
      <c r="J262" s="111"/>
      <c r="K262" s="111"/>
      <c r="L262" s="111"/>
      <c r="M262" s="111"/>
    </row>
    <row r="263" spans="2:13" ht="13.5" customHeight="1">
      <c r="B263" s="1039"/>
      <c r="C263" s="1029"/>
      <c r="D263" s="221" t="s">
        <v>493</v>
      </c>
      <c r="E263" s="221"/>
      <c r="F263" s="222"/>
      <c r="G263" s="238"/>
      <c r="H263" s="304">
        <v>0.2195</v>
      </c>
      <c r="I263" s="196">
        <f t="shared" si="5"/>
        <v>0</v>
      </c>
      <c r="J263" s="111"/>
      <c r="K263" s="111"/>
      <c r="L263" s="111"/>
      <c r="M263" s="111"/>
    </row>
    <row r="264" spans="2:13" ht="13.5" customHeight="1">
      <c r="B264" s="1040"/>
      <c r="C264" s="1030"/>
      <c r="D264" s="221" t="s">
        <v>372</v>
      </c>
      <c r="E264" s="221"/>
      <c r="F264" s="222"/>
      <c r="G264" s="238"/>
      <c r="H264" s="304">
        <v>0.36899999999999999</v>
      </c>
      <c r="I264" s="196">
        <f t="shared" si="5"/>
        <v>0</v>
      </c>
    </row>
    <row r="265" spans="2:13" s="85" customFormat="1" ht="27.65" customHeight="1">
      <c r="B265" s="1050" t="s">
        <v>695</v>
      </c>
      <c r="C265" s="804" t="s">
        <v>699</v>
      </c>
      <c r="D265" s="804"/>
      <c r="E265" s="804"/>
      <c r="F265" s="804"/>
      <c r="G265" s="272"/>
      <c r="H265" s="308"/>
      <c r="I265" s="262"/>
    </row>
    <row r="266" spans="2:13" s="85" customFormat="1" ht="13.5" customHeight="1">
      <c r="B266" s="1051"/>
      <c r="C266" s="1053" t="s">
        <v>696</v>
      </c>
      <c r="D266" s="1021" t="s">
        <v>448</v>
      </c>
      <c r="E266" s="1021"/>
      <c r="F266" s="1022"/>
      <c r="G266" s="238"/>
      <c r="H266" s="304">
        <v>0.45</v>
      </c>
      <c r="I266" s="262">
        <f>H266*G266</f>
        <v>0</v>
      </c>
      <c r="J266" s="111"/>
      <c r="K266" s="111"/>
      <c r="L266" s="111"/>
      <c r="M266" s="111"/>
    </row>
    <row r="267" spans="2:13" s="85" customFormat="1" ht="13.5" customHeight="1">
      <c r="B267" s="1051"/>
      <c r="C267" s="1054"/>
      <c r="D267" s="308" t="s">
        <v>449</v>
      </c>
      <c r="E267" s="308"/>
      <c r="F267" s="450"/>
      <c r="G267" s="238"/>
      <c r="H267" s="304">
        <v>0.45</v>
      </c>
      <c r="I267" s="262">
        <f t="shared" ref="I267:I279" si="6">H267*G267</f>
        <v>0</v>
      </c>
    </row>
    <row r="268" spans="2:13" s="85" customFormat="1" ht="13.5" customHeight="1">
      <c r="B268" s="1051"/>
      <c r="C268" s="1054"/>
      <c r="D268" s="308" t="s">
        <v>492</v>
      </c>
      <c r="E268" s="308"/>
      <c r="F268" s="450"/>
      <c r="G268" s="238"/>
      <c r="H268" s="304">
        <v>0.45</v>
      </c>
      <c r="I268" s="262">
        <f t="shared" si="6"/>
        <v>0</v>
      </c>
      <c r="J268" s="111"/>
      <c r="K268" s="111"/>
      <c r="L268" s="111"/>
      <c r="M268" s="111"/>
    </row>
    <row r="269" spans="2:13" s="85" customFormat="1" ht="13.5" customHeight="1">
      <c r="B269" s="1051"/>
      <c r="C269" s="1054"/>
      <c r="D269" s="308" t="s">
        <v>493</v>
      </c>
      <c r="E269" s="308"/>
      <c r="F269" s="450"/>
      <c r="G269" s="238"/>
      <c r="H269" s="304">
        <v>0.45</v>
      </c>
      <c r="I269" s="262">
        <f t="shared" si="6"/>
        <v>0</v>
      </c>
    </row>
    <row r="270" spans="2:13" s="85" customFormat="1" ht="13.5" customHeight="1">
      <c r="B270" s="1051"/>
      <c r="C270" s="1055"/>
      <c r="D270" s="308" t="s">
        <v>372</v>
      </c>
      <c r="E270" s="308"/>
      <c r="F270" s="450"/>
      <c r="G270" s="238"/>
      <c r="H270" s="304">
        <v>0.45</v>
      </c>
      <c r="I270" s="262">
        <f t="shared" si="6"/>
        <v>0</v>
      </c>
    </row>
    <row r="271" spans="2:13" s="85" customFormat="1" ht="13.5" customHeight="1">
      <c r="B271" s="1051"/>
      <c r="C271" s="1053" t="s">
        <v>697</v>
      </c>
      <c r="D271" s="1021" t="s">
        <v>448</v>
      </c>
      <c r="E271" s="1021"/>
      <c r="F271" s="1022"/>
      <c r="G271" s="238"/>
      <c r="H271" s="304">
        <v>0.68</v>
      </c>
      <c r="I271" s="262">
        <f t="shared" si="6"/>
        <v>0</v>
      </c>
    </row>
    <row r="272" spans="2:13" s="85" customFormat="1" ht="13.5" customHeight="1">
      <c r="B272" s="1051"/>
      <c r="C272" s="1054"/>
      <c r="D272" s="308" t="s">
        <v>449</v>
      </c>
      <c r="E272" s="308"/>
      <c r="F272" s="450"/>
      <c r="G272" s="238"/>
      <c r="H272" s="304">
        <v>0.68</v>
      </c>
      <c r="I272" s="262">
        <f t="shared" si="6"/>
        <v>0</v>
      </c>
    </row>
    <row r="273" spans="1:15" s="85" customFormat="1" ht="13.5" customHeight="1">
      <c r="B273" s="1051"/>
      <c r="C273" s="1054"/>
      <c r="D273" s="308" t="s">
        <v>492</v>
      </c>
      <c r="E273" s="308"/>
      <c r="F273" s="450"/>
      <c r="G273" s="238"/>
      <c r="H273" s="304">
        <v>0.68</v>
      </c>
      <c r="I273" s="262">
        <f t="shared" si="6"/>
        <v>0</v>
      </c>
    </row>
    <row r="274" spans="1:15" s="85" customFormat="1" ht="13.5" customHeight="1">
      <c r="B274" s="1051"/>
      <c r="C274" s="1054"/>
      <c r="D274" s="308" t="s">
        <v>493</v>
      </c>
      <c r="E274" s="308"/>
      <c r="F274" s="450"/>
      <c r="G274" s="238"/>
      <c r="H274" s="304">
        <v>0.68</v>
      </c>
      <c r="I274" s="262">
        <f t="shared" si="6"/>
        <v>0</v>
      </c>
    </row>
    <row r="275" spans="1:15" s="85" customFormat="1" ht="13.5" customHeight="1">
      <c r="B275" s="1051"/>
      <c r="C275" s="1055"/>
      <c r="D275" s="308" t="s">
        <v>372</v>
      </c>
      <c r="E275" s="308"/>
      <c r="F275" s="450"/>
      <c r="G275" s="238"/>
      <c r="H275" s="304">
        <v>0.68</v>
      </c>
      <c r="I275" s="262">
        <f t="shared" si="6"/>
        <v>0</v>
      </c>
    </row>
    <row r="276" spans="1:15" s="85" customFormat="1" ht="13.5" customHeight="1">
      <c r="B276" s="1051"/>
      <c r="C276" s="1053" t="s">
        <v>698</v>
      </c>
      <c r="D276" s="1021" t="s">
        <v>448</v>
      </c>
      <c r="E276" s="1021"/>
      <c r="F276" s="1022"/>
      <c r="G276" s="238"/>
      <c r="H276" s="304">
        <v>0.68</v>
      </c>
      <c r="I276" s="262">
        <f t="shared" si="6"/>
        <v>0</v>
      </c>
    </row>
    <row r="277" spans="1:15" s="85" customFormat="1" ht="13.5" customHeight="1">
      <c r="B277" s="1051"/>
      <c r="C277" s="1054"/>
      <c r="D277" s="308" t="s">
        <v>449</v>
      </c>
      <c r="E277" s="308"/>
      <c r="F277" s="450"/>
      <c r="G277" s="238"/>
      <c r="H277" s="304">
        <v>0.68</v>
      </c>
      <c r="I277" s="262">
        <f t="shared" si="6"/>
        <v>0</v>
      </c>
    </row>
    <row r="278" spans="1:15" s="85" customFormat="1" ht="13.5" customHeight="1">
      <c r="B278" s="1051"/>
      <c r="C278" s="1054"/>
      <c r="D278" s="308" t="s">
        <v>492</v>
      </c>
      <c r="E278" s="308"/>
      <c r="F278" s="450"/>
      <c r="G278" s="238"/>
      <c r="H278" s="304">
        <v>0.68</v>
      </c>
      <c r="I278" s="262">
        <f t="shared" si="6"/>
        <v>0</v>
      </c>
      <c r="J278" s="111"/>
      <c r="K278" s="111"/>
      <c r="L278" s="111"/>
      <c r="M278" s="111"/>
    </row>
    <row r="279" spans="1:15" s="85" customFormat="1" ht="13.5" customHeight="1">
      <c r="B279" s="1051"/>
      <c r="C279" s="1054"/>
      <c r="D279" s="308" t="s">
        <v>493</v>
      </c>
      <c r="E279" s="308"/>
      <c r="F279" s="450"/>
      <c r="G279" s="238"/>
      <c r="H279" s="304">
        <v>0.68</v>
      </c>
      <c r="I279" s="262">
        <f t="shared" si="6"/>
        <v>0</v>
      </c>
      <c r="J279" s="111"/>
      <c r="K279" s="111"/>
      <c r="L279" s="111"/>
      <c r="M279" s="111"/>
    </row>
    <row r="280" spans="1:15" s="85" customFormat="1" ht="13.5" customHeight="1">
      <c r="B280" s="1052"/>
      <c r="C280" s="1055"/>
      <c r="D280" s="308" t="s">
        <v>372</v>
      </c>
      <c r="E280" s="308"/>
      <c r="F280" s="450"/>
      <c r="G280" s="238"/>
      <c r="H280" s="304">
        <v>0.68</v>
      </c>
      <c r="I280" s="262">
        <f>H280*G280</f>
        <v>0</v>
      </c>
    </row>
    <row r="281" spans="1:15" ht="13.5" customHeight="1">
      <c r="B281" s="117">
        <v>11</v>
      </c>
      <c r="C281" s="919" t="s">
        <v>262</v>
      </c>
      <c r="D281" s="974"/>
      <c r="E281" s="974"/>
      <c r="F281" s="920"/>
      <c r="G281" s="309">
        <f>SUM(G31:G280)</f>
        <v>0</v>
      </c>
      <c r="H281" s="373"/>
      <c r="I281" s="309">
        <f>SUM(I31:I280)</f>
        <v>0</v>
      </c>
      <c r="J281" s="111"/>
      <c r="K281" s="111"/>
      <c r="L281" s="111"/>
      <c r="M281" s="111"/>
    </row>
    <row r="282" spans="1:15" ht="15" customHeight="1">
      <c r="C282" s="80"/>
      <c r="D282" s="111"/>
      <c r="E282" s="111"/>
      <c r="F282" s="111"/>
      <c r="G282" s="111"/>
      <c r="H282" s="111"/>
      <c r="I282" s="111"/>
      <c r="J282" s="111"/>
      <c r="K282" s="111"/>
      <c r="L282" s="111"/>
      <c r="M282" s="111"/>
      <c r="N282" s="111"/>
      <c r="O282" s="111"/>
    </row>
    <row r="283" spans="1:15" ht="15" customHeight="1">
      <c r="C283" s="80"/>
      <c r="D283" s="111"/>
      <c r="E283" s="111"/>
      <c r="F283" s="111"/>
      <c r="G283" s="111"/>
      <c r="H283" s="111"/>
      <c r="I283" s="111"/>
      <c r="J283" s="111"/>
      <c r="K283" s="111"/>
      <c r="L283" s="111"/>
      <c r="M283" s="111"/>
      <c r="N283" s="111"/>
      <c r="O283" s="111"/>
    </row>
    <row r="284" spans="1:15" ht="15" customHeight="1">
      <c r="C284" s="80"/>
      <c r="D284" s="111"/>
      <c r="E284" s="111"/>
      <c r="F284" s="111"/>
      <c r="G284" s="111"/>
      <c r="H284" s="111"/>
      <c r="I284" s="111"/>
      <c r="J284" s="111"/>
      <c r="K284" s="111"/>
      <c r="L284" s="111"/>
      <c r="M284" s="111"/>
      <c r="N284" s="111"/>
      <c r="O284" s="111"/>
    </row>
    <row r="285" spans="1:15" ht="12.75" customHeight="1">
      <c r="A285" s="10"/>
      <c r="B285" s="10" t="s">
        <v>505</v>
      </c>
      <c r="D285" s="10"/>
    </row>
    <row r="286" spans="1:15" ht="32.15" customHeight="1">
      <c r="B286" s="335" t="s">
        <v>27</v>
      </c>
      <c r="C286" s="770" t="s">
        <v>579</v>
      </c>
      <c r="D286" s="1048"/>
      <c r="E286" s="398" t="s">
        <v>580</v>
      </c>
      <c r="F286" s="398" t="s">
        <v>581</v>
      </c>
      <c r="G286" s="398" t="s">
        <v>582</v>
      </c>
      <c r="H286" s="398" t="s">
        <v>583</v>
      </c>
      <c r="I286" s="398" t="s">
        <v>584</v>
      </c>
    </row>
    <row r="287" spans="1:15" ht="13.5" customHeight="1">
      <c r="B287" s="333">
        <v>1</v>
      </c>
      <c r="C287" s="1023"/>
      <c r="D287" s="1024"/>
      <c r="E287" s="230"/>
      <c r="F287" s="230"/>
      <c r="G287" s="230"/>
      <c r="H287" s="230"/>
      <c r="I287" s="230"/>
      <c r="L287" s="61"/>
    </row>
    <row r="288" spans="1:15" ht="13.5" customHeight="1">
      <c r="B288" s="333">
        <v>2</v>
      </c>
      <c r="C288" s="1023"/>
      <c r="D288" s="1024"/>
      <c r="E288" s="230"/>
      <c r="F288" s="230"/>
      <c r="G288" s="230"/>
      <c r="H288" s="230"/>
      <c r="I288" s="230"/>
      <c r="L288" s="61"/>
    </row>
    <row r="289" spans="2:12" ht="13.5" customHeight="1">
      <c r="B289" s="333">
        <v>3</v>
      </c>
      <c r="C289" s="1023"/>
      <c r="D289" s="1024"/>
      <c r="E289" s="230"/>
      <c r="F289" s="230"/>
      <c r="G289" s="230"/>
      <c r="H289" s="230"/>
      <c r="I289" s="230"/>
      <c r="L289" s="61"/>
    </row>
    <row r="290" spans="2:12" ht="13.5" customHeight="1">
      <c r="B290" s="333">
        <v>4</v>
      </c>
      <c r="C290" s="1023"/>
      <c r="D290" s="1024"/>
      <c r="E290" s="230"/>
      <c r="F290" s="230"/>
      <c r="G290" s="230"/>
      <c r="H290" s="230"/>
      <c r="I290" s="230"/>
      <c r="L290" s="61"/>
    </row>
    <row r="291" spans="2:12" ht="13.5" customHeight="1">
      <c r="B291" s="333">
        <v>5</v>
      </c>
      <c r="C291" s="1023"/>
      <c r="D291" s="1024"/>
      <c r="E291" s="230"/>
      <c r="F291" s="230"/>
      <c r="G291" s="230"/>
      <c r="H291" s="230"/>
      <c r="I291" s="230"/>
      <c r="L291" s="61"/>
    </row>
    <row r="292" spans="2:12" ht="13.5" hidden="1" customHeight="1">
      <c r="B292" s="333">
        <v>6</v>
      </c>
      <c r="C292" s="1023"/>
      <c r="D292" s="1024"/>
      <c r="E292" s="230"/>
      <c r="F292" s="230"/>
      <c r="G292" s="230"/>
      <c r="H292" s="230"/>
      <c r="I292" s="230"/>
      <c r="L292" s="61"/>
    </row>
    <row r="293" spans="2:12" ht="13.5" hidden="1" customHeight="1">
      <c r="B293" s="333">
        <v>7</v>
      </c>
      <c r="C293" s="1023"/>
      <c r="D293" s="1024"/>
      <c r="E293" s="230"/>
      <c r="F293" s="230"/>
      <c r="G293" s="230"/>
      <c r="H293" s="230"/>
      <c r="I293" s="230"/>
      <c r="L293" s="61"/>
    </row>
    <row r="294" spans="2:12" ht="13.5" hidden="1" customHeight="1">
      <c r="B294" s="333">
        <v>8</v>
      </c>
      <c r="C294" s="1023"/>
      <c r="D294" s="1024"/>
      <c r="E294" s="230"/>
      <c r="F294" s="230"/>
      <c r="G294" s="230"/>
      <c r="H294" s="230"/>
      <c r="I294" s="230"/>
      <c r="L294" s="61"/>
    </row>
    <row r="295" spans="2:12" ht="13.5" hidden="1" customHeight="1">
      <c r="B295" s="333">
        <v>9</v>
      </c>
      <c r="C295" s="1023"/>
      <c r="D295" s="1024"/>
      <c r="E295" s="230"/>
      <c r="F295" s="230"/>
      <c r="G295" s="230"/>
      <c r="H295" s="230"/>
      <c r="I295" s="230"/>
      <c r="L295" s="61"/>
    </row>
    <row r="296" spans="2:12" ht="13.5" hidden="1" customHeight="1">
      <c r="B296" s="333">
        <v>10</v>
      </c>
      <c r="C296" s="1023"/>
      <c r="D296" s="1024"/>
      <c r="E296" s="230"/>
      <c r="F296" s="230"/>
      <c r="G296" s="230"/>
      <c r="H296" s="230"/>
      <c r="I296" s="230"/>
      <c r="L296" s="61"/>
    </row>
    <row r="297" spans="2:12" ht="13.5" hidden="1" customHeight="1">
      <c r="B297" s="333">
        <v>11</v>
      </c>
      <c r="C297" s="1023"/>
      <c r="D297" s="1024"/>
      <c r="E297" s="230"/>
      <c r="F297" s="230"/>
      <c r="G297" s="230"/>
      <c r="H297" s="230"/>
      <c r="I297" s="230"/>
      <c r="L297" s="61"/>
    </row>
    <row r="298" spans="2:12" ht="13.5" hidden="1" customHeight="1">
      <c r="B298" s="333">
        <v>12</v>
      </c>
      <c r="C298" s="1023"/>
      <c r="D298" s="1024"/>
      <c r="E298" s="230"/>
      <c r="F298" s="230"/>
      <c r="G298" s="230"/>
      <c r="H298" s="230"/>
      <c r="I298" s="230"/>
      <c r="L298" s="61"/>
    </row>
    <row r="299" spans="2:12" ht="13.5" hidden="1" customHeight="1">
      <c r="B299" s="333">
        <v>13</v>
      </c>
      <c r="C299" s="1023"/>
      <c r="D299" s="1024"/>
      <c r="E299" s="230"/>
      <c r="F299" s="230"/>
      <c r="G299" s="230"/>
      <c r="H299" s="230"/>
      <c r="I299" s="230"/>
      <c r="L299" s="61"/>
    </row>
    <row r="300" spans="2:12" ht="13.5" hidden="1" customHeight="1">
      <c r="B300" s="333">
        <v>14</v>
      </c>
      <c r="C300" s="1023"/>
      <c r="D300" s="1024"/>
      <c r="E300" s="230"/>
      <c r="F300" s="230"/>
      <c r="G300" s="230"/>
      <c r="H300" s="230"/>
      <c r="I300" s="230"/>
      <c r="L300" s="61"/>
    </row>
    <row r="301" spans="2:12" ht="13.5" hidden="1" customHeight="1">
      <c r="B301" s="333">
        <v>15</v>
      </c>
      <c r="C301" s="1023"/>
      <c r="D301" s="1024"/>
      <c r="E301" s="230"/>
      <c r="F301" s="230"/>
      <c r="G301" s="230"/>
      <c r="H301" s="230"/>
      <c r="I301" s="230"/>
      <c r="L301" s="61"/>
    </row>
    <row r="302" spans="2:12" ht="13.5" hidden="1" customHeight="1">
      <c r="B302" s="333">
        <v>16</v>
      </c>
      <c r="C302" s="1023"/>
      <c r="D302" s="1024"/>
      <c r="E302" s="230"/>
      <c r="F302" s="230"/>
      <c r="G302" s="230"/>
      <c r="H302" s="230"/>
      <c r="I302" s="230"/>
      <c r="L302" s="61"/>
    </row>
    <row r="303" spans="2:12" ht="13.5" hidden="1" customHeight="1">
      <c r="B303" s="333">
        <v>17</v>
      </c>
      <c r="C303" s="1023"/>
      <c r="D303" s="1024"/>
      <c r="E303" s="230"/>
      <c r="F303" s="230"/>
      <c r="G303" s="230"/>
      <c r="H303" s="230"/>
      <c r="I303" s="230"/>
      <c r="L303" s="61"/>
    </row>
    <row r="304" spans="2:12" ht="13.5" hidden="1" customHeight="1">
      <c r="B304" s="333">
        <v>18</v>
      </c>
      <c r="C304" s="1023"/>
      <c r="D304" s="1024"/>
      <c r="E304" s="230"/>
      <c r="F304" s="230"/>
      <c r="G304" s="230"/>
      <c r="H304" s="230"/>
      <c r="I304" s="230"/>
      <c r="L304" s="61"/>
    </row>
    <row r="305" spans="2:12" ht="13.5" hidden="1" customHeight="1">
      <c r="B305" s="333">
        <v>19</v>
      </c>
      <c r="C305" s="1023"/>
      <c r="D305" s="1024"/>
      <c r="E305" s="230"/>
      <c r="F305" s="230"/>
      <c r="G305" s="230"/>
      <c r="H305" s="230"/>
      <c r="I305" s="230"/>
    </row>
    <row r="306" spans="2:12" ht="13.5" hidden="1" customHeight="1">
      <c r="B306" s="333">
        <v>20</v>
      </c>
      <c r="C306" s="1023"/>
      <c r="D306" s="1024"/>
      <c r="E306" s="230"/>
      <c r="F306" s="230"/>
      <c r="G306" s="230"/>
      <c r="H306" s="230"/>
      <c r="I306" s="230"/>
    </row>
    <row r="307" spans="2:12" ht="13.5" hidden="1" customHeight="1">
      <c r="B307" s="333">
        <v>21</v>
      </c>
      <c r="C307" s="1023"/>
      <c r="D307" s="1024"/>
      <c r="E307" s="230"/>
      <c r="F307" s="230"/>
      <c r="G307" s="230"/>
      <c r="H307" s="230"/>
      <c r="I307" s="230"/>
    </row>
    <row r="308" spans="2:12" ht="13.5" hidden="1" customHeight="1">
      <c r="B308" s="333">
        <v>22</v>
      </c>
      <c r="C308" s="1023"/>
      <c r="D308" s="1024"/>
      <c r="E308" s="230"/>
      <c r="F308" s="230"/>
      <c r="G308" s="230"/>
      <c r="H308" s="230"/>
      <c r="I308" s="230"/>
    </row>
    <row r="309" spans="2:12" ht="13.5" hidden="1" customHeight="1">
      <c r="B309" s="333">
        <v>23</v>
      </c>
      <c r="C309" s="1023"/>
      <c r="D309" s="1024"/>
      <c r="E309" s="230"/>
      <c r="F309" s="230"/>
      <c r="G309" s="230"/>
      <c r="H309" s="230"/>
      <c r="I309" s="230"/>
    </row>
    <row r="310" spans="2:12" ht="13.5" hidden="1" customHeight="1">
      <c r="B310" s="333">
        <v>24</v>
      </c>
      <c r="C310" s="1023"/>
      <c r="D310" s="1024"/>
      <c r="E310" s="230"/>
      <c r="F310" s="230"/>
      <c r="G310" s="230"/>
      <c r="H310" s="230"/>
      <c r="I310" s="230"/>
    </row>
    <row r="311" spans="2:12" ht="13.5" hidden="1" customHeight="1">
      <c r="B311" s="333">
        <v>25</v>
      </c>
      <c r="C311" s="1023"/>
      <c r="D311" s="1024"/>
      <c r="E311" s="230"/>
      <c r="F311" s="230"/>
      <c r="G311" s="230"/>
      <c r="H311" s="230"/>
      <c r="I311" s="230"/>
      <c r="L311" s="61"/>
    </row>
    <row r="312" spans="2:12" ht="13.5" hidden="1" customHeight="1">
      <c r="B312" s="333">
        <v>26</v>
      </c>
      <c r="C312" s="1023"/>
      <c r="D312" s="1024"/>
      <c r="E312" s="230"/>
      <c r="F312" s="230"/>
      <c r="G312" s="230"/>
      <c r="H312" s="230"/>
      <c r="I312" s="230"/>
      <c r="L312" s="61"/>
    </row>
    <row r="313" spans="2:12" ht="13.5" hidden="1" customHeight="1">
      <c r="B313" s="333">
        <v>27</v>
      </c>
      <c r="C313" s="1023"/>
      <c r="D313" s="1024"/>
      <c r="E313" s="230"/>
      <c r="F313" s="230"/>
      <c r="G313" s="230"/>
      <c r="H313" s="230"/>
      <c r="I313" s="230"/>
      <c r="L313" s="61"/>
    </row>
    <row r="314" spans="2:12" ht="13.5" hidden="1" customHeight="1">
      <c r="B314" s="333">
        <v>28</v>
      </c>
      <c r="C314" s="1023"/>
      <c r="D314" s="1024"/>
      <c r="E314" s="230"/>
      <c r="F314" s="230"/>
      <c r="G314" s="230"/>
      <c r="H314" s="230"/>
      <c r="I314" s="230"/>
      <c r="L314" s="61"/>
    </row>
    <row r="315" spans="2:12" ht="13.5" hidden="1" customHeight="1">
      <c r="B315" s="333">
        <v>29</v>
      </c>
      <c r="C315" s="1023"/>
      <c r="D315" s="1024"/>
      <c r="E315" s="230"/>
      <c r="F315" s="230"/>
      <c r="G315" s="230"/>
      <c r="H315" s="230"/>
      <c r="I315" s="230"/>
      <c r="L315" s="61"/>
    </row>
    <row r="316" spans="2:12" ht="13.5" hidden="1" customHeight="1">
      <c r="B316" s="333">
        <v>30</v>
      </c>
      <c r="C316" s="1023"/>
      <c r="D316" s="1024"/>
      <c r="E316" s="230"/>
      <c r="F316" s="230"/>
      <c r="G316" s="230"/>
      <c r="H316" s="230"/>
      <c r="I316" s="230"/>
      <c r="L316" s="61"/>
    </row>
    <row r="317" spans="2:12" ht="13.5" hidden="1" customHeight="1">
      <c r="B317" s="333">
        <v>31</v>
      </c>
      <c r="C317" s="1023"/>
      <c r="D317" s="1024"/>
      <c r="E317" s="230"/>
      <c r="F317" s="230"/>
      <c r="G317" s="230"/>
      <c r="H317" s="230"/>
      <c r="I317" s="230"/>
      <c r="L317" s="61"/>
    </row>
    <row r="318" spans="2:12" ht="13.5" hidden="1" customHeight="1">
      <c r="B318" s="333">
        <v>32</v>
      </c>
      <c r="C318" s="1023"/>
      <c r="D318" s="1024"/>
      <c r="E318" s="230"/>
      <c r="F318" s="230"/>
      <c r="G318" s="230"/>
      <c r="H318" s="230"/>
      <c r="I318" s="230"/>
      <c r="L318" s="61"/>
    </row>
    <row r="319" spans="2:12" ht="13.5" hidden="1" customHeight="1">
      <c r="B319" s="333">
        <v>33</v>
      </c>
      <c r="C319" s="1023"/>
      <c r="D319" s="1024"/>
      <c r="E319" s="230"/>
      <c r="F319" s="230"/>
      <c r="G319" s="230"/>
      <c r="H319" s="230"/>
      <c r="I319" s="230"/>
      <c r="L319" s="61"/>
    </row>
    <row r="320" spans="2:12" ht="13.5" hidden="1" customHeight="1">
      <c r="B320" s="333">
        <v>34</v>
      </c>
      <c r="C320" s="1023"/>
      <c r="D320" s="1024"/>
      <c r="E320" s="230"/>
      <c r="F320" s="230"/>
      <c r="G320" s="230"/>
      <c r="H320" s="230"/>
      <c r="I320" s="230"/>
      <c r="L320" s="61"/>
    </row>
    <row r="321" spans="2:12" ht="13.5" hidden="1" customHeight="1">
      <c r="B321" s="333">
        <v>35</v>
      </c>
      <c r="C321" s="1023"/>
      <c r="D321" s="1024"/>
      <c r="E321" s="230"/>
      <c r="F321" s="230"/>
      <c r="G321" s="230"/>
      <c r="H321" s="230"/>
      <c r="I321" s="230"/>
      <c r="L321" s="61"/>
    </row>
    <row r="322" spans="2:12" ht="13.5" hidden="1" customHeight="1">
      <c r="B322" s="333">
        <v>36</v>
      </c>
      <c r="C322" s="1023"/>
      <c r="D322" s="1024"/>
      <c r="E322" s="230"/>
      <c r="F322" s="230"/>
      <c r="G322" s="230"/>
      <c r="H322" s="230"/>
      <c r="I322" s="230"/>
      <c r="L322" s="61"/>
    </row>
    <row r="323" spans="2:12" ht="13.5" hidden="1" customHeight="1">
      <c r="B323" s="333">
        <v>37</v>
      </c>
      <c r="C323" s="1023"/>
      <c r="D323" s="1024"/>
      <c r="E323" s="230"/>
      <c r="F323" s="230"/>
      <c r="G323" s="230"/>
      <c r="H323" s="230"/>
      <c r="I323" s="230"/>
      <c r="L323" s="61"/>
    </row>
    <row r="324" spans="2:12" ht="13.5" hidden="1" customHeight="1">
      <c r="B324" s="333">
        <v>38</v>
      </c>
      <c r="C324" s="1023"/>
      <c r="D324" s="1024"/>
      <c r="E324" s="230"/>
      <c r="F324" s="230"/>
      <c r="G324" s="230"/>
      <c r="H324" s="230"/>
      <c r="I324" s="230"/>
      <c r="L324" s="61"/>
    </row>
    <row r="325" spans="2:12" ht="13.5" hidden="1" customHeight="1">
      <c r="B325" s="333">
        <v>39</v>
      </c>
      <c r="C325" s="1023"/>
      <c r="D325" s="1024"/>
      <c r="E325" s="230"/>
      <c r="F325" s="230"/>
      <c r="G325" s="230"/>
      <c r="H325" s="230"/>
      <c r="I325" s="230"/>
      <c r="L325" s="61"/>
    </row>
    <row r="326" spans="2:12" ht="13.5" hidden="1" customHeight="1">
      <c r="B326" s="333">
        <v>40</v>
      </c>
      <c r="C326" s="1023"/>
      <c r="D326" s="1024"/>
      <c r="E326" s="230"/>
      <c r="F326" s="230"/>
      <c r="G326" s="230"/>
      <c r="H326" s="230"/>
      <c r="I326" s="230"/>
      <c r="L326" s="61"/>
    </row>
    <row r="327" spans="2:12" ht="13.5" hidden="1" customHeight="1">
      <c r="B327" s="333">
        <v>41</v>
      </c>
      <c r="C327" s="1023"/>
      <c r="D327" s="1024"/>
      <c r="E327" s="230"/>
      <c r="F327" s="230"/>
      <c r="G327" s="230"/>
      <c r="H327" s="230"/>
      <c r="I327" s="230"/>
    </row>
    <row r="328" spans="2:12" ht="13.5" hidden="1" customHeight="1">
      <c r="B328" s="333">
        <v>42</v>
      </c>
      <c r="C328" s="1023"/>
      <c r="D328" s="1024"/>
      <c r="E328" s="230"/>
      <c r="F328" s="230"/>
      <c r="G328" s="230"/>
      <c r="H328" s="230"/>
      <c r="I328" s="230"/>
    </row>
    <row r="329" spans="2:12" ht="13.5" hidden="1" customHeight="1">
      <c r="B329" s="333">
        <v>43</v>
      </c>
      <c r="C329" s="1023"/>
      <c r="D329" s="1024"/>
      <c r="E329" s="230"/>
      <c r="F329" s="230"/>
      <c r="G329" s="230"/>
      <c r="H329" s="230"/>
      <c r="I329" s="230"/>
    </row>
    <row r="330" spans="2:12" ht="13.5" hidden="1" customHeight="1">
      <c r="B330" s="333">
        <v>44</v>
      </c>
      <c r="C330" s="1023"/>
      <c r="D330" s="1024"/>
      <c r="E330" s="230"/>
      <c r="F330" s="230"/>
      <c r="G330" s="230"/>
      <c r="H330" s="230"/>
      <c r="I330" s="230"/>
    </row>
    <row r="331" spans="2:12" ht="13.5" hidden="1" customHeight="1">
      <c r="B331" s="333">
        <v>45</v>
      </c>
      <c r="C331" s="1023"/>
      <c r="D331" s="1024"/>
      <c r="E331" s="230"/>
      <c r="F331" s="230"/>
      <c r="G331" s="230"/>
      <c r="H331" s="230"/>
      <c r="I331" s="230"/>
    </row>
    <row r="332" spans="2:12" ht="13.5" hidden="1" customHeight="1">
      <c r="B332" s="333">
        <v>46</v>
      </c>
      <c r="C332" s="1023"/>
      <c r="D332" s="1024"/>
      <c r="E332" s="230"/>
      <c r="F332" s="230"/>
      <c r="G332" s="230"/>
      <c r="H332" s="230"/>
      <c r="I332" s="230"/>
    </row>
    <row r="333" spans="2:12" ht="13.5" hidden="1" customHeight="1">
      <c r="B333" s="333">
        <v>47</v>
      </c>
      <c r="C333" s="1023"/>
      <c r="D333" s="1024"/>
      <c r="E333" s="230"/>
      <c r="F333" s="230"/>
      <c r="G333" s="230"/>
      <c r="H333" s="230"/>
      <c r="I333" s="230"/>
    </row>
    <row r="334" spans="2:12" ht="13.5" hidden="1" customHeight="1">
      <c r="B334" s="333">
        <v>48</v>
      </c>
      <c r="C334" s="1023"/>
      <c r="D334" s="1024"/>
      <c r="E334" s="230"/>
      <c r="F334" s="230"/>
      <c r="G334" s="230"/>
      <c r="H334" s="230"/>
      <c r="I334" s="230"/>
    </row>
    <row r="335" spans="2:12" ht="13.5" hidden="1" customHeight="1">
      <c r="B335" s="333">
        <v>49</v>
      </c>
      <c r="C335" s="1023"/>
      <c r="D335" s="1024"/>
      <c r="E335" s="230"/>
      <c r="F335" s="230"/>
      <c r="G335" s="230"/>
      <c r="H335" s="230"/>
      <c r="I335" s="230"/>
    </row>
    <row r="336" spans="2:12" ht="13.5" hidden="1" customHeight="1">
      <c r="B336" s="333">
        <v>50</v>
      </c>
      <c r="C336" s="1023"/>
      <c r="D336" s="1024"/>
      <c r="E336" s="230"/>
      <c r="F336" s="230"/>
      <c r="G336" s="230"/>
      <c r="H336" s="230"/>
      <c r="I336" s="230"/>
    </row>
    <row r="337" spans="2:12" ht="13.5" hidden="1" customHeight="1">
      <c r="B337" s="333">
        <v>51</v>
      </c>
      <c r="C337" s="1023"/>
      <c r="D337" s="1024"/>
      <c r="E337" s="230"/>
      <c r="F337" s="230"/>
      <c r="G337" s="230"/>
      <c r="H337" s="230"/>
      <c r="I337" s="230"/>
      <c r="L337" s="61"/>
    </row>
    <row r="338" spans="2:12" ht="13.5" hidden="1" customHeight="1">
      <c r="B338" s="333">
        <v>52</v>
      </c>
      <c r="C338" s="1023"/>
      <c r="D338" s="1024"/>
      <c r="E338" s="230"/>
      <c r="F338" s="230"/>
      <c r="G338" s="230"/>
      <c r="H338" s="230"/>
      <c r="I338" s="230"/>
      <c r="L338" s="61"/>
    </row>
    <row r="339" spans="2:12" ht="13.5" hidden="1" customHeight="1">
      <c r="B339" s="333">
        <v>53</v>
      </c>
      <c r="C339" s="1023"/>
      <c r="D339" s="1024"/>
      <c r="E339" s="230"/>
      <c r="F339" s="230"/>
      <c r="G339" s="230"/>
      <c r="H339" s="230"/>
      <c r="I339" s="230"/>
      <c r="L339" s="61"/>
    </row>
    <row r="340" spans="2:12" ht="13.5" hidden="1" customHeight="1">
      <c r="B340" s="333">
        <v>54</v>
      </c>
      <c r="C340" s="1023"/>
      <c r="D340" s="1024"/>
      <c r="E340" s="230"/>
      <c r="F340" s="230"/>
      <c r="G340" s="230"/>
      <c r="H340" s="230"/>
      <c r="I340" s="230"/>
      <c r="L340" s="61"/>
    </row>
    <row r="341" spans="2:12" ht="13.5" hidden="1" customHeight="1">
      <c r="B341" s="333">
        <v>55</v>
      </c>
      <c r="C341" s="1023"/>
      <c r="D341" s="1024"/>
      <c r="E341" s="230"/>
      <c r="F341" s="230"/>
      <c r="G341" s="230"/>
      <c r="H341" s="230"/>
      <c r="I341" s="230"/>
      <c r="L341" s="61"/>
    </row>
    <row r="342" spans="2:12" ht="13.5" hidden="1" customHeight="1">
      <c r="B342" s="333">
        <v>56</v>
      </c>
      <c r="C342" s="1023"/>
      <c r="D342" s="1024"/>
      <c r="E342" s="230"/>
      <c r="F342" s="230"/>
      <c r="G342" s="230"/>
      <c r="H342" s="230"/>
      <c r="I342" s="230"/>
      <c r="L342" s="61"/>
    </row>
    <row r="343" spans="2:12" ht="13.5" hidden="1" customHeight="1">
      <c r="B343" s="333">
        <v>57</v>
      </c>
      <c r="C343" s="1023"/>
      <c r="D343" s="1024"/>
      <c r="E343" s="230"/>
      <c r="F343" s="230"/>
      <c r="G343" s="230"/>
      <c r="H343" s="230"/>
      <c r="I343" s="230"/>
      <c r="L343" s="61"/>
    </row>
    <row r="344" spans="2:12" ht="13.5" hidden="1" customHeight="1">
      <c r="B344" s="333">
        <v>58</v>
      </c>
      <c r="C344" s="1023"/>
      <c r="D344" s="1024"/>
      <c r="E344" s="230"/>
      <c r="F344" s="230"/>
      <c r="G344" s="230"/>
      <c r="H344" s="230"/>
      <c r="I344" s="230"/>
      <c r="L344" s="61"/>
    </row>
    <row r="345" spans="2:12" ht="13.5" hidden="1" customHeight="1">
      <c r="B345" s="333">
        <v>59</v>
      </c>
      <c r="C345" s="1023"/>
      <c r="D345" s="1024"/>
      <c r="E345" s="230"/>
      <c r="F345" s="230"/>
      <c r="G345" s="230"/>
      <c r="H345" s="230"/>
      <c r="I345" s="230"/>
      <c r="L345" s="61"/>
    </row>
    <row r="346" spans="2:12" ht="13.5" hidden="1" customHeight="1">
      <c r="B346" s="333">
        <v>60</v>
      </c>
      <c r="C346" s="1023"/>
      <c r="D346" s="1024"/>
      <c r="E346" s="230"/>
      <c r="F346" s="230"/>
      <c r="G346" s="230"/>
      <c r="H346" s="230"/>
      <c r="I346" s="230"/>
      <c r="L346" s="61"/>
    </row>
    <row r="347" spans="2:12" ht="13.5" hidden="1" customHeight="1">
      <c r="B347" s="333">
        <v>61</v>
      </c>
      <c r="C347" s="1023"/>
      <c r="D347" s="1024"/>
      <c r="E347" s="230"/>
      <c r="F347" s="230"/>
      <c r="G347" s="230"/>
      <c r="H347" s="230"/>
      <c r="I347" s="230"/>
      <c r="L347" s="61"/>
    </row>
    <row r="348" spans="2:12" ht="13.5" hidden="1" customHeight="1">
      <c r="B348" s="333">
        <v>62</v>
      </c>
      <c r="C348" s="1023"/>
      <c r="D348" s="1024"/>
      <c r="E348" s="230"/>
      <c r="F348" s="230"/>
      <c r="G348" s="230"/>
      <c r="H348" s="230"/>
      <c r="I348" s="230"/>
      <c r="L348" s="61"/>
    </row>
    <row r="349" spans="2:12" ht="13.5" hidden="1" customHeight="1">
      <c r="B349" s="333">
        <v>63</v>
      </c>
      <c r="C349" s="1023"/>
      <c r="D349" s="1024"/>
      <c r="E349" s="230"/>
      <c r="F349" s="230"/>
      <c r="G349" s="230"/>
      <c r="H349" s="230"/>
      <c r="I349" s="230"/>
      <c r="L349" s="61"/>
    </row>
    <row r="350" spans="2:12" ht="13.5" hidden="1" customHeight="1">
      <c r="B350" s="333">
        <v>64</v>
      </c>
      <c r="C350" s="1023"/>
      <c r="D350" s="1024"/>
      <c r="E350" s="230"/>
      <c r="F350" s="230"/>
      <c r="G350" s="230"/>
      <c r="H350" s="230"/>
      <c r="I350" s="230"/>
      <c r="L350" s="61"/>
    </row>
    <row r="351" spans="2:12" ht="13.5" hidden="1" customHeight="1">
      <c r="B351" s="333">
        <v>65</v>
      </c>
      <c r="C351" s="1023"/>
      <c r="D351" s="1024"/>
      <c r="E351" s="230"/>
      <c r="F351" s="230"/>
      <c r="G351" s="230"/>
      <c r="H351" s="230"/>
      <c r="I351" s="230"/>
      <c r="L351" s="61"/>
    </row>
    <row r="352" spans="2:12" ht="13.5" hidden="1" customHeight="1">
      <c r="B352" s="333">
        <v>66</v>
      </c>
      <c r="C352" s="1023"/>
      <c r="D352" s="1024"/>
      <c r="E352" s="230"/>
      <c r="F352" s="230"/>
      <c r="G352" s="230"/>
      <c r="H352" s="230"/>
      <c r="I352" s="230"/>
      <c r="L352" s="61"/>
    </row>
    <row r="353" spans="2:12" ht="13.5" hidden="1" customHeight="1">
      <c r="B353" s="333">
        <v>67</v>
      </c>
      <c r="C353" s="1023"/>
      <c r="D353" s="1024"/>
      <c r="E353" s="230"/>
      <c r="F353" s="230"/>
      <c r="G353" s="230"/>
      <c r="H353" s="230"/>
      <c r="I353" s="230"/>
      <c r="L353" s="61"/>
    </row>
    <row r="354" spans="2:12" ht="13.5" hidden="1" customHeight="1">
      <c r="B354" s="333">
        <v>68</v>
      </c>
      <c r="C354" s="1023"/>
      <c r="D354" s="1024"/>
      <c r="E354" s="230"/>
      <c r="F354" s="230"/>
      <c r="G354" s="230"/>
      <c r="H354" s="230"/>
      <c r="I354" s="230"/>
      <c r="L354" s="61"/>
    </row>
    <row r="355" spans="2:12" ht="13.5" hidden="1" customHeight="1">
      <c r="B355" s="333">
        <v>69</v>
      </c>
      <c r="C355" s="1023"/>
      <c r="D355" s="1024"/>
      <c r="E355" s="230"/>
      <c r="F355" s="230"/>
      <c r="G355" s="230"/>
      <c r="H355" s="230"/>
      <c r="I355" s="230"/>
    </row>
    <row r="356" spans="2:12" ht="13.5" hidden="1" customHeight="1">
      <c r="B356" s="333">
        <v>70</v>
      </c>
      <c r="C356" s="1023"/>
      <c r="D356" s="1024"/>
      <c r="E356" s="230"/>
      <c r="F356" s="230"/>
      <c r="G356" s="230"/>
      <c r="H356" s="230"/>
      <c r="I356" s="230"/>
    </row>
    <row r="357" spans="2:12" ht="13.5" hidden="1" customHeight="1">
      <c r="B357" s="333">
        <v>71</v>
      </c>
      <c r="C357" s="1023"/>
      <c r="D357" s="1024"/>
      <c r="E357" s="230"/>
      <c r="F357" s="230"/>
      <c r="G357" s="230"/>
      <c r="H357" s="230"/>
      <c r="I357" s="230"/>
    </row>
    <row r="358" spans="2:12" ht="13.5" hidden="1" customHeight="1">
      <c r="B358" s="333">
        <v>72</v>
      </c>
      <c r="C358" s="1023"/>
      <c r="D358" s="1024"/>
      <c r="E358" s="230"/>
      <c r="F358" s="230"/>
      <c r="G358" s="230"/>
      <c r="H358" s="230"/>
      <c r="I358" s="230"/>
    </row>
    <row r="359" spans="2:12" ht="13.5" hidden="1" customHeight="1">
      <c r="B359" s="333">
        <v>73</v>
      </c>
      <c r="C359" s="1023"/>
      <c r="D359" s="1024"/>
      <c r="E359" s="230"/>
      <c r="F359" s="230"/>
      <c r="G359" s="230"/>
      <c r="H359" s="230"/>
      <c r="I359" s="230"/>
    </row>
    <row r="360" spans="2:12" ht="13.5" hidden="1" customHeight="1">
      <c r="B360" s="333">
        <v>74</v>
      </c>
      <c r="C360" s="1023"/>
      <c r="D360" s="1024"/>
      <c r="E360" s="230"/>
      <c r="F360" s="230"/>
      <c r="G360" s="230"/>
      <c r="H360" s="230"/>
      <c r="I360" s="230"/>
    </row>
    <row r="361" spans="2:12" ht="13.5" hidden="1" customHeight="1">
      <c r="B361" s="333">
        <v>75</v>
      </c>
      <c r="C361" s="1023"/>
      <c r="D361" s="1024"/>
      <c r="E361" s="230"/>
      <c r="F361" s="230"/>
      <c r="G361" s="230"/>
      <c r="H361" s="230"/>
      <c r="I361" s="230"/>
      <c r="L361" s="61"/>
    </row>
    <row r="362" spans="2:12" ht="13.5" hidden="1" customHeight="1">
      <c r="B362" s="333">
        <v>76</v>
      </c>
      <c r="C362" s="1023"/>
      <c r="D362" s="1024"/>
      <c r="E362" s="230"/>
      <c r="F362" s="230"/>
      <c r="G362" s="230"/>
      <c r="H362" s="230"/>
      <c r="I362" s="230"/>
      <c r="L362" s="61"/>
    </row>
    <row r="363" spans="2:12" ht="13.5" hidden="1" customHeight="1">
      <c r="B363" s="333">
        <v>77</v>
      </c>
      <c r="C363" s="1023"/>
      <c r="D363" s="1024"/>
      <c r="E363" s="230"/>
      <c r="F363" s="230"/>
      <c r="G363" s="230"/>
      <c r="H363" s="230"/>
      <c r="I363" s="230"/>
      <c r="L363" s="61"/>
    </row>
    <row r="364" spans="2:12" ht="13.5" hidden="1" customHeight="1">
      <c r="B364" s="333">
        <v>78</v>
      </c>
      <c r="C364" s="1023"/>
      <c r="D364" s="1024"/>
      <c r="E364" s="230"/>
      <c r="F364" s="230"/>
      <c r="G364" s="230"/>
      <c r="H364" s="230"/>
      <c r="I364" s="230"/>
      <c r="L364" s="61"/>
    </row>
    <row r="365" spans="2:12" ht="13.5" hidden="1" customHeight="1">
      <c r="B365" s="333">
        <v>79</v>
      </c>
      <c r="C365" s="1023"/>
      <c r="D365" s="1024"/>
      <c r="E365" s="230"/>
      <c r="F365" s="230"/>
      <c r="G365" s="230"/>
      <c r="H365" s="230"/>
      <c r="I365" s="230"/>
      <c r="L365" s="61"/>
    </row>
    <row r="366" spans="2:12" ht="13.5" hidden="1" customHeight="1">
      <c r="B366" s="333">
        <v>80</v>
      </c>
      <c r="C366" s="1023"/>
      <c r="D366" s="1024"/>
      <c r="E366" s="230"/>
      <c r="F366" s="230"/>
      <c r="G366" s="230"/>
      <c r="H366" s="230"/>
      <c r="I366" s="230"/>
      <c r="L366" s="61"/>
    </row>
    <row r="367" spans="2:12" ht="13.5" hidden="1" customHeight="1">
      <c r="B367" s="333">
        <v>81</v>
      </c>
      <c r="C367" s="1023"/>
      <c r="D367" s="1024"/>
      <c r="E367" s="230"/>
      <c r="F367" s="230"/>
      <c r="G367" s="230"/>
      <c r="H367" s="230"/>
      <c r="I367" s="230"/>
      <c r="L367" s="61"/>
    </row>
    <row r="368" spans="2:12" ht="13.5" hidden="1" customHeight="1">
      <c r="B368" s="333">
        <v>82</v>
      </c>
      <c r="C368" s="1023"/>
      <c r="D368" s="1024"/>
      <c r="E368" s="230"/>
      <c r="F368" s="230"/>
      <c r="G368" s="230"/>
      <c r="H368" s="230"/>
      <c r="I368" s="230"/>
      <c r="L368" s="61"/>
    </row>
    <row r="369" spans="2:12" ht="13.5" hidden="1" customHeight="1">
      <c r="B369" s="333">
        <v>83</v>
      </c>
      <c r="C369" s="1023"/>
      <c r="D369" s="1024"/>
      <c r="E369" s="230"/>
      <c r="F369" s="230"/>
      <c r="G369" s="230"/>
      <c r="H369" s="230"/>
      <c r="I369" s="230"/>
      <c r="L369" s="61"/>
    </row>
    <row r="370" spans="2:12" ht="13.5" hidden="1" customHeight="1">
      <c r="B370" s="333">
        <v>84</v>
      </c>
      <c r="C370" s="1023"/>
      <c r="D370" s="1024"/>
      <c r="E370" s="230"/>
      <c r="F370" s="230"/>
      <c r="G370" s="230"/>
      <c r="H370" s="230"/>
      <c r="I370" s="230"/>
      <c r="L370" s="61"/>
    </row>
    <row r="371" spans="2:12" ht="13.5" hidden="1" customHeight="1">
      <c r="B371" s="333">
        <v>85</v>
      </c>
      <c r="C371" s="1023"/>
      <c r="D371" s="1024"/>
      <c r="E371" s="230"/>
      <c r="F371" s="230"/>
      <c r="G371" s="230"/>
      <c r="H371" s="230"/>
      <c r="I371" s="230"/>
      <c r="L371" s="61"/>
    </row>
    <row r="372" spans="2:12" ht="13.5" hidden="1" customHeight="1">
      <c r="B372" s="333">
        <v>86</v>
      </c>
      <c r="C372" s="1023"/>
      <c r="D372" s="1024"/>
      <c r="E372" s="230"/>
      <c r="F372" s="230"/>
      <c r="G372" s="230"/>
      <c r="H372" s="230"/>
      <c r="I372" s="230"/>
      <c r="L372" s="61"/>
    </row>
    <row r="373" spans="2:12" ht="13.5" hidden="1" customHeight="1">
      <c r="B373" s="333">
        <v>87</v>
      </c>
      <c r="C373" s="1023"/>
      <c r="D373" s="1024"/>
      <c r="E373" s="230"/>
      <c r="F373" s="230"/>
      <c r="G373" s="230"/>
      <c r="H373" s="230"/>
      <c r="I373" s="230"/>
      <c r="L373" s="61"/>
    </row>
    <row r="374" spans="2:12" ht="13.5" hidden="1" customHeight="1">
      <c r="B374" s="333">
        <v>88</v>
      </c>
      <c r="C374" s="1023"/>
      <c r="D374" s="1024"/>
      <c r="E374" s="230"/>
      <c r="F374" s="230"/>
      <c r="G374" s="230"/>
      <c r="H374" s="230"/>
      <c r="I374" s="230"/>
      <c r="L374" s="61"/>
    </row>
    <row r="375" spans="2:12" ht="13.5" hidden="1" customHeight="1">
      <c r="B375" s="333">
        <v>89</v>
      </c>
      <c r="C375" s="1023"/>
      <c r="D375" s="1024"/>
      <c r="E375" s="230"/>
      <c r="F375" s="230"/>
      <c r="G375" s="230"/>
      <c r="H375" s="230"/>
      <c r="I375" s="230"/>
      <c r="L375" s="61"/>
    </row>
    <row r="376" spans="2:12" ht="13.5" hidden="1" customHeight="1">
      <c r="B376" s="333">
        <v>90</v>
      </c>
      <c r="C376" s="1023"/>
      <c r="D376" s="1024"/>
      <c r="E376" s="230"/>
      <c r="F376" s="230"/>
      <c r="G376" s="230"/>
      <c r="H376" s="230"/>
      <c r="I376" s="230"/>
      <c r="L376" s="61"/>
    </row>
    <row r="377" spans="2:12" ht="13.5" hidden="1" customHeight="1">
      <c r="B377" s="333">
        <v>91</v>
      </c>
      <c r="C377" s="1023"/>
      <c r="D377" s="1024"/>
      <c r="E377" s="230"/>
      <c r="F377" s="230"/>
      <c r="G377" s="230"/>
      <c r="H377" s="230"/>
      <c r="I377" s="230"/>
    </row>
    <row r="378" spans="2:12" ht="13.5" hidden="1" customHeight="1">
      <c r="B378" s="333">
        <v>92</v>
      </c>
      <c r="C378" s="1023"/>
      <c r="D378" s="1024"/>
      <c r="E378" s="230"/>
      <c r="F378" s="230"/>
      <c r="G378" s="230"/>
      <c r="H378" s="230"/>
      <c r="I378" s="230"/>
    </row>
    <row r="379" spans="2:12" ht="13.5" hidden="1" customHeight="1">
      <c r="B379" s="333">
        <v>93</v>
      </c>
      <c r="C379" s="1023"/>
      <c r="D379" s="1024"/>
      <c r="E379" s="230"/>
      <c r="F379" s="230"/>
      <c r="G379" s="230"/>
      <c r="H379" s="230"/>
      <c r="I379" s="230"/>
    </row>
    <row r="380" spans="2:12" ht="13.5" hidden="1" customHeight="1">
      <c r="B380" s="333">
        <v>94</v>
      </c>
      <c r="C380" s="1023"/>
      <c r="D380" s="1024"/>
      <c r="E380" s="230"/>
      <c r="F380" s="230"/>
      <c r="G380" s="230"/>
      <c r="H380" s="230"/>
      <c r="I380" s="230"/>
    </row>
    <row r="381" spans="2:12" ht="13.5" hidden="1" customHeight="1">
      <c r="B381" s="333">
        <v>95</v>
      </c>
      <c r="C381" s="1023"/>
      <c r="D381" s="1024"/>
      <c r="E381" s="230"/>
      <c r="F381" s="230"/>
      <c r="G381" s="230"/>
      <c r="H381" s="230"/>
      <c r="I381" s="230"/>
    </row>
    <row r="382" spans="2:12" ht="13.5" hidden="1" customHeight="1">
      <c r="B382" s="333">
        <v>96</v>
      </c>
      <c r="C382" s="1023"/>
      <c r="D382" s="1024"/>
      <c r="E382" s="230"/>
      <c r="F382" s="230"/>
      <c r="G382" s="230"/>
      <c r="H382" s="230"/>
      <c r="I382" s="230"/>
    </row>
    <row r="383" spans="2:12" ht="13.5" hidden="1" customHeight="1">
      <c r="B383" s="333">
        <v>97</v>
      </c>
      <c r="C383" s="1023"/>
      <c r="D383" s="1024"/>
      <c r="E383" s="230"/>
      <c r="F383" s="230"/>
      <c r="G383" s="230"/>
      <c r="H383" s="230"/>
      <c r="I383" s="230"/>
    </row>
    <row r="384" spans="2:12" ht="13.5" hidden="1" customHeight="1">
      <c r="B384" s="333">
        <v>98</v>
      </c>
      <c r="C384" s="1023"/>
      <c r="D384" s="1024"/>
      <c r="E384" s="230"/>
      <c r="F384" s="230"/>
      <c r="G384" s="230"/>
      <c r="H384" s="230"/>
      <c r="I384" s="230"/>
    </row>
    <row r="385" spans="2:12" ht="13.5" hidden="1" customHeight="1">
      <c r="B385" s="333">
        <v>99</v>
      </c>
      <c r="C385" s="1023"/>
      <c r="D385" s="1024"/>
      <c r="E385" s="230"/>
      <c r="F385" s="230"/>
      <c r="G385" s="230"/>
      <c r="H385" s="230"/>
      <c r="I385" s="230"/>
    </row>
    <row r="386" spans="2:12" ht="13.5" hidden="1" customHeight="1">
      <c r="B386" s="333">
        <v>100</v>
      </c>
      <c r="C386" s="1023"/>
      <c r="D386" s="1024"/>
      <c r="E386" s="230"/>
      <c r="F386" s="230"/>
      <c r="G386" s="230"/>
      <c r="H386" s="230"/>
      <c r="I386" s="230"/>
    </row>
    <row r="387" spans="2:12" ht="13.5" hidden="1" customHeight="1">
      <c r="B387" s="333">
        <v>101</v>
      </c>
      <c r="C387" s="1023"/>
      <c r="D387" s="1024"/>
      <c r="E387" s="230"/>
      <c r="F387" s="230"/>
      <c r="G387" s="230"/>
      <c r="H387" s="230"/>
      <c r="I387" s="230"/>
      <c r="L387" s="61"/>
    </row>
    <row r="388" spans="2:12" ht="13.5" hidden="1" customHeight="1">
      <c r="B388" s="333">
        <v>102</v>
      </c>
      <c r="C388" s="1023"/>
      <c r="D388" s="1024"/>
      <c r="E388" s="230"/>
      <c r="F388" s="230"/>
      <c r="G388" s="230"/>
      <c r="H388" s="230"/>
      <c r="I388" s="230"/>
      <c r="L388" s="61"/>
    </row>
    <row r="389" spans="2:12" ht="13.5" hidden="1" customHeight="1">
      <c r="B389" s="333">
        <v>103</v>
      </c>
      <c r="C389" s="1023"/>
      <c r="D389" s="1024"/>
      <c r="E389" s="230"/>
      <c r="F389" s="230"/>
      <c r="G389" s="230"/>
      <c r="H389" s="230"/>
      <c r="I389" s="230"/>
      <c r="L389" s="61"/>
    </row>
    <row r="390" spans="2:12" ht="13.5" hidden="1" customHeight="1">
      <c r="B390" s="333">
        <v>104</v>
      </c>
      <c r="C390" s="1023"/>
      <c r="D390" s="1024"/>
      <c r="E390" s="230"/>
      <c r="F390" s="230"/>
      <c r="G390" s="230"/>
      <c r="H390" s="230"/>
      <c r="I390" s="230"/>
      <c r="L390" s="61"/>
    </row>
    <row r="391" spans="2:12" ht="13.5" hidden="1" customHeight="1">
      <c r="B391" s="333">
        <v>105</v>
      </c>
      <c r="C391" s="1023"/>
      <c r="D391" s="1024"/>
      <c r="E391" s="230"/>
      <c r="F391" s="230"/>
      <c r="G391" s="230"/>
      <c r="H391" s="230"/>
      <c r="I391" s="230"/>
      <c r="L391" s="61"/>
    </row>
    <row r="392" spans="2:12" ht="13.5" hidden="1" customHeight="1">
      <c r="B392" s="333">
        <v>106</v>
      </c>
      <c r="C392" s="1023"/>
      <c r="D392" s="1024"/>
      <c r="E392" s="230"/>
      <c r="F392" s="230"/>
      <c r="G392" s="230"/>
      <c r="H392" s="230"/>
      <c r="I392" s="230"/>
      <c r="L392" s="61"/>
    </row>
    <row r="393" spans="2:12" ht="13.5" hidden="1" customHeight="1">
      <c r="B393" s="333">
        <v>107</v>
      </c>
      <c r="C393" s="1023"/>
      <c r="D393" s="1024"/>
      <c r="E393" s="230"/>
      <c r="F393" s="230"/>
      <c r="G393" s="230"/>
      <c r="H393" s="230"/>
      <c r="I393" s="230"/>
      <c r="L393" s="61"/>
    </row>
    <row r="394" spans="2:12" ht="13.5" hidden="1" customHeight="1">
      <c r="B394" s="333">
        <v>108</v>
      </c>
      <c r="C394" s="1023"/>
      <c r="D394" s="1024"/>
      <c r="E394" s="230"/>
      <c r="F394" s="230"/>
      <c r="G394" s="230"/>
      <c r="H394" s="230"/>
      <c r="I394" s="230"/>
      <c r="L394" s="61"/>
    </row>
    <row r="395" spans="2:12" ht="13.5" hidden="1" customHeight="1">
      <c r="B395" s="333">
        <v>109</v>
      </c>
      <c r="C395" s="1023"/>
      <c r="D395" s="1024"/>
      <c r="E395" s="230"/>
      <c r="F395" s="230"/>
      <c r="G395" s="230"/>
      <c r="H395" s="230"/>
      <c r="I395" s="230"/>
      <c r="L395" s="61"/>
    </row>
    <row r="396" spans="2:12" ht="13.5" hidden="1" customHeight="1">
      <c r="B396" s="333">
        <v>110</v>
      </c>
      <c r="C396" s="1023"/>
      <c r="D396" s="1024"/>
      <c r="E396" s="230"/>
      <c r="F396" s="230"/>
      <c r="G396" s="230"/>
      <c r="H396" s="230"/>
      <c r="I396" s="230"/>
      <c r="L396" s="61"/>
    </row>
    <row r="397" spans="2:12" ht="13.5" hidden="1" customHeight="1">
      <c r="B397" s="333">
        <v>111</v>
      </c>
      <c r="C397" s="1023"/>
      <c r="D397" s="1024"/>
      <c r="E397" s="230"/>
      <c r="F397" s="230"/>
      <c r="G397" s="230"/>
      <c r="H397" s="230"/>
      <c r="I397" s="230"/>
      <c r="L397" s="61"/>
    </row>
    <row r="398" spans="2:12" ht="13.5" hidden="1" customHeight="1">
      <c r="B398" s="333">
        <v>112</v>
      </c>
      <c r="C398" s="1023"/>
      <c r="D398" s="1024"/>
      <c r="E398" s="230"/>
      <c r="F398" s="230"/>
      <c r="G398" s="230"/>
      <c r="H398" s="230"/>
      <c r="I398" s="230"/>
      <c r="L398" s="61"/>
    </row>
    <row r="399" spans="2:12" ht="13.5" hidden="1" customHeight="1">
      <c r="B399" s="333">
        <v>113</v>
      </c>
      <c r="C399" s="1023"/>
      <c r="D399" s="1024"/>
      <c r="E399" s="230"/>
      <c r="F399" s="230"/>
      <c r="G399" s="230"/>
      <c r="H399" s="230"/>
      <c r="I399" s="230"/>
      <c r="L399" s="61"/>
    </row>
    <row r="400" spans="2:12" ht="13.5" hidden="1" customHeight="1">
      <c r="B400" s="333">
        <v>114</v>
      </c>
      <c r="C400" s="1023"/>
      <c r="D400" s="1024"/>
      <c r="E400" s="230"/>
      <c r="F400" s="230"/>
      <c r="G400" s="230"/>
      <c r="H400" s="230"/>
      <c r="I400" s="230"/>
      <c r="L400" s="61"/>
    </row>
    <row r="401" spans="2:12" ht="13.5" hidden="1" customHeight="1">
      <c r="B401" s="333">
        <v>115</v>
      </c>
      <c r="C401" s="1023"/>
      <c r="D401" s="1024"/>
      <c r="E401" s="230"/>
      <c r="F401" s="230"/>
      <c r="G401" s="230"/>
      <c r="H401" s="230"/>
      <c r="I401" s="230"/>
      <c r="L401" s="61"/>
    </row>
    <row r="402" spans="2:12" ht="13.5" hidden="1" customHeight="1">
      <c r="B402" s="333">
        <v>116</v>
      </c>
      <c r="C402" s="1023"/>
      <c r="D402" s="1024"/>
      <c r="E402" s="230"/>
      <c r="F402" s="230"/>
      <c r="G402" s="230"/>
      <c r="H402" s="230"/>
      <c r="I402" s="230"/>
      <c r="L402" s="61"/>
    </row>
    <row r="403" spans="2:12" ht="13.5" hidden="1" customHeight="1">
      <c r="B403" s="333">
        <v>117</v>
      </c>
      <c r="C403" s="1023"/>
      <c r="D403" s="1024"/>
      <c r="E403" s="230"/>
      <c r="F403" s="230"/>
      <c r="G403" s="230"/>
      <c r="H403" s="230"/>
      <c r="I403" s="230"/>
      <c r="L403" s="61"/>
    </row>
    <row r="404" spans="2:12" ht="13.5" hidden="1" customHeight="1">
      <c r="B404" s="333">
        <v>118</v>
      </c>
      <c r="C404" s="1023"/>
      <c r="D404" s="1024"/>
      <c r="E404" s="230"/>
      <c r="F404" s="230"/>
      <c r="G404" s="230"/>
      <c r="H404" s="230"/>
      <c r="I404" s="230"/>
      <c r="L404" s="61"/>
    </row>
    <row r="405" spans="2:12" ht="13.5" hidden="1" customHeight="1">
      <c r="B405" s="333">
        <v>119</v>
      </c>
      <c r="C405" s="1023"/>
      <c r="D405" s="1024"/>
      <c r="E405" s="230"/>
      <c r="F405" s="230"/>
      <c r="G405" s="230"/>
      <c r="H405" s="230"/>
      <c r="I405" s="230"/>
    </row>
    <row r="406" spans="2:12" ht="13.5" hidden="1" customHeight="1">
      <c r="B406" s="333">
        <v>120</v>
      </c>
      <c r="C406" s="1023"/>
      <c r="D406" s="1024"/>
      <c r="E406" s="230"/>
      <c r="F406" s="230"/>
      <c r="G406" s="230"/>
      <c r="H406" s="230"/>
      <c r="I406" s="230"/>
    </row>
    <row r="407" spans="2:12" ht="13.5" hidden="1" customHeight="1">
      <c r="B407" s="333">
        <v>121</v>
      </c>
      <c r="C407" s="1023"/>
      <c r="D407" s="1024"/>
      <c r="E407" s="230"/>
      <c r="F407" s="230"/>
      <c r="G407" s="230"/>
      <c r="H407" s="230"/>
      <c r="I407" s="230"/>
    </row>
    <row r="408" spans="2:12" ht="13.5" hidden="1" customHeight="1">
      <c r="B408" s="333">
        <v>122</v>
      </c>
      <c r="C408" s="1023"/>
      <c r="D408" s="1024"/>
      <c r="E408" s="230"/>
      <c r="F408" s="230"/>
      <c r="G408" s="230"/>
      <c r="H408" s="230"/>
      <c r="I408" s="230"/>
    </row>
    <row r="409" spans="2:12" ht="13.5" hidden="1" customHeight="1">
      <c r="B409" s="333">
        <v>123</v>
      </c>
      <c r="C409" s="1023"/>
      <c r="D409" s="1024"/>
      <c r="E409" s="230"/>
      <c r="F409" s="230"/>
      <c r="G409" s="230"/>
      <c r="H409" s="230"/>
      <c r="I409" s="230"/>
    </row>
    <row r="410" spans="2:12" ht="13.5" hidden="1" customHeight="1">
      <c r="B410" s="333">
        <v>124</v>
      </c>
      <c r="C410" s="1023"/>
      <c r="D410" s="1024"/>
      <c r="E410" s="230"/>
      <c r="F410" s="230"/>
      <c r="G410" s="230"/>
      <c r="H410" s="230"/>
      <c r="I410" s="230"/>
    </row>
    <row r="411" spans="2:12" ht="13.5" hidden="1" customHeight="1">
      <c r="B411" s="333">
        <v>125</v>
      </c>
      <c r="C411" s="1023"/>
      <c r="D411" s="1024"/>
      <c r="E411" s="230"/>
      <c r="F411" s="230"/>
      <c r="G411" s="230"/>
      <c r="H411" s="230"/>
      <c r="I411" s="230"/>
      <c r="L411" s="61"/>
    </row>
    <row r="412" spans="2:12" ht="13.5" hidden="1" customHeight="1">
      <c r="B412" s="333">
        <v>126</v>
      </c>
      <c r="C412" s="1023"/>
      <c r="D412" s="1024"/>
      <c r="E412" s="230"/>
      <c r="F412" s="230"/>
      <c r="G412" s="230"/>
      <c r="H412" s="230"/>
      <c r="I412" s="230"/>
      <c r="L412" s="61"/>
    </row>
    <row r="413" spans="2:12" ht="13.5" hidden="1" customHeight="1">
      <c r="B413" s="333">
        <v>127</v>
      </c>
      <c r="C413" s="1023"/>
      <c r="D413" s="1024"/>
      <c r="E413" s="230"/>
      <c r="F413" s="230"/>
      <c r="G413" s="230"/>
      <c r="H413" s="230"/>
      <c r="I413" s="230"/>
      <c r="L413" s="61"/>
    </row>
    <row r="414" spans="2:12" ht="13.5" hidden="1" customHeight="1">
      <c r="B414" s="333">
        <v>128</v>
      </c>
      <c r="C414" s="1023"/>
      <c r="D414" s="1024"/>
      <c r="E414" s="230"/>
      <c r="F414" s="230"/>
      <c r="G414" s="230"/>
      <c r="H414" s="230"/>
      <c r="I414" s="230"/>
      <c r="L414" s="61"/>
    </row>
    <row r="415" spans="2:12" ht="13.5" hidden="1" customHeight="1">
      <c r="B415" s="333">
        <v>129</v>
      </c>
      <c r="C415" s="1023"/>
      <c r="D415" s="1024"/>
      <c r="E415" s="230"/>
      <c r="F415" s="230"/>
      <c r="G415" s="230"/>
      <c r="H415" s="230"/>
      <c r="I415" s="230"/>
      <c r="L415" s="61"/>
    </row>
    <row r="416" spans="2:12" ht="13.5" hidden="1" customHeight="1">
      <c r="B416" s="333">
        <v>130</v>
      </c>
      <c r="C416" s="1023"/>
      <c r="D416" s="1024"/>
      <c r="E416" s="230"/>
      <c r="F416" s="230"/>
      <c r="G416" s="230"/>
      <c r="H416" s="230"/>
      <c r="I416" s="230"/>
      <c r="L416" s="61"/>
    </row>
    <row r="417" spans="2:12" ht="13.5" hidden="1" customHeight="1">
      <c r="B417" s="333">
        <v>131</v>
      </c>
      <c r="C417" s="1023"/>
      <c r="D417" s="1024"/>
      <c r="E417" s="230"/>
      <c r="F417" s="230"/>
      <c r="G417" s="230"/>
      <c r="H417" s="230"/>
      <c r="I417" s="230"/>
      <c r="L417" s="61"/>
    </row>
    <row r="418" spans="2:12" ht="13.5" hidden="1" customHeight="1">
      <c r="B418" s="333">
        <v>132</v>
      </c>
      <c r="C418" s="1023"/>
      <c r="D418" s="1024"/>
      <c r="E418" s="230"/>
      <c r="F418" s="230"/>
      <c r="G418" s="230"/>
      <c r="H418" s="230"/>
      <c r="I418" s="230"/>
      <c r="L418" s="61"/>
    </row>
    <row r="419" spans="2:12" ht="13.5" hidden="1" customHeight="1">
      <c r="B419" s="333">
        <v>133</v>
      </c>
      <c r="C419" s="1023"/>
      <c r="D419" s="1024"/>
      <c r="E419" s="230"/>
      <c r="F419" s="230"/>
      <c r="G419" s="230"/>
      <c r="H419" s="230"/>
      <c r="I419" s="230"/>
      <c r="L419" s="61"/>
    </row>
    <row r="420" spans="2:12" ht="13.5" hidden="1" customHeight="1">
      <c r="B420" s="333">
        <v>134</v>
      </c>
      <c r="C420" s="1023"/>
      <c r="D420" s="1024"/>
      <c r="E420" s="230"/>
      <c r="F420" s="230"/>
      <c r="G420" s="230"/>
      <c r="H420" s="230"/>
      <c r="I420" s="230"/>
      <c r="L420" s="61"/>
    </row>
    <row r="421" spans="2:12" ht="13.5" hidden="1" customHeight="1">
      <c r="B421" s="333">
        <v>135</v>
      </c>
      <c r="C421" s="1023"/>
      <c r="D421" s="1024"/>
      <c r="E421" s="230"/>
      <c r="F421" s="230"/>
      <c r="G421" s="230"/>
      <c r="H421" s="230"/>
      <c r="I421" s="230"/>
      <c r="L421" s="61"/>
    </row>
    <row r="422" spans="2:12" ht="13.5" hidden="1" customHeight="1">
      <c r="B422" s="333">
        <v>136</v>
      </c>
      <c r="C422" s="1023"/>
      <c r="D422" s="1024"/>
      <c r="E422" s="230"/>
      <c r="F422" s="230"/>
      <c r="G422" s="230"/>
      <c r="H422" s="230"/>
      <c r="I422" s="230"/>
      <c r="L422" s="61"/>
    </row>
    <row r="423" spans="2:12" ht="13.5" hidden="1" customHeight="1">
      <c r="B423" s="333">
        <v>137</v>
      </c>
      <c r="C423" s="1023"/>
      <c r="D423" s="1024"/>
      <c r="E423" s="230"/>
      <c r="F423" s="230"/>
      <c r="G423" s="230"/>
      <c r="H423" s="230"/>
      <c r="I423" s="230"/>
      <c r="L423" s="61"/>
    </row>
    <row r="424" spans="2:12" ht="13.5" hidden="1" customHeight="1">
      <c r="B424" s="333">
        <v>138</v>
      </c>
      <c r="C424" s="1023"/>
      <c r="D424" s="1024"/>
      <c r="E424" s="230"/>
      <c r="F424" s="230"/>
      <c r="G424" s="230"/>
      <c r="H424" s="230"/>
      <c r="I424" s="230"/>
      <c r="L424" s="61"/>
    </row>
    <row r="425" spans="2:12" ht="13.5" hidden="1" customHeight="1">
      <c r="B425" s="333">
        <v>139</v>
      </c>
      <c r="C425" s="1023"/>
      <c r="D425" s="1024"/>
      <c r="E425" s="230"/>
      <c r="F425" s="230"/>
      <c r="G425" s="230"/>
      <c r="H425" s="230"/>
      <c r="I425" s="230"/>
      <c r="L425" s="61"/>
    </row>
    <row r="426" spans="2:12" ht="13.5" hidden="1" customHeight="1">
      <c r="B426" s="333">
        <v>140</v>
      </c>
      <c r="C426" s="1023"/>
      <c r="D426" s="1024"/>
      <c r="E426" s="230"/>
      <c r="F426" s="230"/>
      <c r="G426" s="230"/>
      <c r="H426" s="230"/>
      <c r="I426" s="230"/>
      <c r="L426" s="61"/>
    </row>
    <row r="427" spans="2:12" ht="13.5" hidden="1" customHeight="1">
      <c r="B427" s="333">
        <v>141</v>
      </c>
      <c r="C427" s="1023"/>
      <c r="D427" s="1024"/>
      <c r="E427" s="230"/>
      <c r="F427" s="230"/>
      <c r="G427" s="230"/>
      <c r="H427" s="230"/>
      <c r="I427" s="230"/>
    </row>
    <row r="428" spans="2:12" ht="13.5" hidden="1" customHeight="1">
      <c r="B428" s="333">
        <v>142</v>
      </c>
      <c r="C428" s="1023"/>
      <c r="D428" s="1024"/>
      <c r="E428" s="230"/>
      <c r="F428" s="230"/>
      <c r="G428" s="230"/>
      <c r="H428" s="230"/>
      <c r="I428" s="230"/>
    </row>
    <row r="429" spans="2:12" ht="13.5" hidden="1" customHeight="1">
      <c r="B429" s="333">
        <v>143</v>
      </c>
      <c r="C429" s="1023"/>
      <c r="D429" s="1024"/>
      <c r="E429" s="230"/>
      <c r="F429" s="230"/>
      <c r="G429" s="230"/>
      <c r="H429" s="230"/>
      <c r="I429" s="230"/>
    </row>
    <row r="430" spans="2:12" ht="13.5" hidden="1" customHeight="1">
      <c r="B430" s="333">
        <v>144</v>
      </c>
      <c r="C430" s="1023"/>
      <c r="D430" s="1024"/>
      <c r="E430" s="230"/>
      <c r="F430" s="230"/>
      <c r="G430" s="230"/>
      <c r="H430" s="230"/>
      <c r="I430" s="230"/>
    </row>
    <row r="431" spans="2:12" ht="13.5" hidden="1" customHeight="1">
      <c r="B431" s="333">
        <v>145</v>
      </c>
      <c r="C431" s="1023"/>
      <c r="D431" s="1024"/>
      <c r="E431" s="230"/>
      <c r="F431" s="230"/>
      <c r="G431" s="230"/>
      <c r="H431" s="230"/>
      <c r="I431" s="230"/>
    </row>
    <row r="432" spans="2:12" ht="13.5" hidden="1" customHeight="1">
      <c r="B432" s="333">
        <v>146</v>
      </c>
      <c r="C432" s="1023"/>
      <c r="D432" s="1024"/>
      <c r="E432" s="230"/>
      <c r="F432" s="230"/>
      <c r="G432" s="230"/>
      <c r="H432" s="230"/>
      <c r="I432" s="230"/>
    </row>
    <row r="433" spans="2:12" ht="13.5" hidden="1" customHeight="1">
      <c r="B433" s="333">
        <v>147</v>
      </c>
      <c r="C433" s="1023"/>
      <c r="D433" s="1024"/>
      <c r="E433" s="230"/>
      <c r="F433" s="230"/>
      <c r="G433" s="230"/>
      <c r="H433" s="230"/>
      <c r="I433" s="230"/>
    </row>
    <row r="434" spans="2:12" ht="13.5" hidden="1" customHeight="1">
      <c r="B434" s="333">
        <v>148</v>
      </c>
      <c r="C434" s="1023"/>
      <c r="D434" s="1024"/>
      <c r="E434" s="230"/>
      <c r="F434" s="230"/>
      <c r="G434" s="230"/>
      <c r="H434" s="230"/>
      <c r="I434" s="230"/>
    </row>
    <row r="435" spans="2:12" ht="13.5" hidden="1" customHeight="1">
      <c r="B435" s="333">
        <v>149</v>
      </c>
      <c r="C435" s="1023"/>
      <c r="D435" s="1024"/>
      <c r="E435" s="230"/>
      <c r="F435" s="230"/>
      <c r="G435" s="230"/>
      <c r="H435" s="230"/>
      <c r="I435" s="230"/>
    </row>
    <row r="436" spans="2:12" ht="13.5" hidden="1" customHeight="1">
      <c r="B436" s="333">
        <v>150</v>
      </c>
      <c r="C436" s="1023"/>
      <c r="D436" s="1024"/>
      <c r="E436" s="230"/>
      <c r="F436" s="230"/>
      <c r="G436" s="230"/>
      <c r="H436" s="230"/>
      <c r="I436" s="230"/>
    </row>
    <row r="437" spans="2:12" ht="13.5" hidden="1" customHeight="1">
      <c r="B437" s="333">
        <v>151</v>
      </c>
      <c r="C437" s="1023"/>
      <c r="D437" s="1024"/>
      <c r="E437" s="230"/>
      <c r="F437" s="230"/>
      <c r="G437" s="230"/>
      <c r="H437" s="230"/>
      <c r="I437" s="230"/>
      <c r="L437" s="61"/>
    </row>
    <row r="438" spans="2:12" ht="13.5" hidden="1" customHeight="1">
      <c r="B438" s="333">
        <v>152</v>
      </c>
      <c r="C438" s="1023"/>
      <c r="D438" s="1024"/>
      <c r="E438" s="230"/>
      <c r="F438" s="230"/>
      <c r="G438" s="230"/>
      <c r="H438" s="230"/>
      <c r="I438" s="230"/>
      <c r="L438" s="61"/>
    </row>
    <row r="439" spans="2:12" ht="13.5" hidden="1" customHeight="1">
      <c r="B439" s="333">
        <v>153</v>
      </c>
      <c r="C439" s="1023"/>
      <c r="D439" s="1024"/>
      <c r="E439" s="230"/>
      <c r="F439" s="230"/>
      <c r="G439" s="230"/>
      <c r="H439" s="230"/>
      <c r="I439" s="230"/>
      <c r="L439" s="61"/>
    </row>
    <row r="440" spans="2:12" ht="13.5" hidden="1" customHeight="1">
      <c r="B440" s="333">
        <v>154</v>
      </c>
      <c r="C440" s="1023"/>
      <c r="D440" s="1024"/>
      <c r="E440" s="230"/>
      <c r="F440" s="230"/>
      <c r="G440" s="230"/>
      <c r="H440" s="230"/>
      <c r="I440" s="230"/>
      <c r="L440" s="61"/>
    </row>
    <row r="441" spans="2:12" ht="13.5" hidden="1" customHeight="1">
      <c r="B441" s="333">
        <v>155</v>
      </c>
      <c r="C441" s="1023"/>
      <c r="D441" s="1024"/>
      <c r="E441" s="230"/>
      <c r="F441" s="230"/>
      <c r="G441" s="230"/>
      <c r="H441" s="230"/>
      <c r="I441" s="230"/>
      <c r="L441" s="61"/>
    </row>
    <row r="442" spans="2:12" ht="13.5" hidden="1" customHeight="1">
      <c r="B442" s="333">
        <v>156</v>
      </c>
      <c r="C442" s="1023"/>
      <c r="D442" s="1024"/>
      <c r="E442" s="230"/>
      <c r="F442" s="230"/>
      <c r="G442" s="230"/>
      <c r="H442" s="230"/>
      <c r="I442" s="230"/>
      <c r="L442" s="61"/>
    </row>
    <row r="443" spans="2:12" ht="13.5" hidden="1" customHeight="1">
      <c r="B443" s="333">
        <v>157</v>
      </c>
      <c r="C443" s="1023"/>
      <c r="D443" s="1024"/>
      <c r="E443" s="230"/>
      <c r="F443" s="230"/>
      <c r="G443" s="230"/>
      <c r="H443" s="230"/>
      <c r="I443" s="230"/>
      <c r="L443" s="61"/>
    </row>
    <row r="444" spans="2:12" ht="13.5" hidden="1" customHeight="1">
      <c r="B444" s="333">
        <v>158</v>
      </c>
      <c r="C444" s="1023"/>
      <c r="D444" s="1024"/>
      <c r="E444" s="230"/>
      <c r="F444" s="230"/>
      <c r="G444" s="230"/>
      <c r="H444" s="230"/>
      <c r="I444" s="230"/>
      <c r="L444" s="61"/>
    </row>
    <row r="445" spans="2:12" ht="13.5" hidden="1" customHeight="1">
      <c r="B445" s="333">
        <v>159</v>
      </c>
      <c r="C445" s="1023"/>
      <c r="D445" s="1024"/>
      <c r="E445" s="230"/>
      <c r="F445" s="230"/>
      <c r="G445" s="230"/>
      <c r="H445" s="230"/>
      <c r="I445" s="230"/>
      <c r="L445" s="61"/>
    </row>
    <row r="446" spans="2:12" ht="13.5" hidden="1" customHeight="1">
      <c r="B446" s="333">
        <v>160</v>
      </c>
      <c r="C446" s="1023"/>
      <c r="D446" s="1024"/>
      <c r="E446" s="230"/>
      <c r="F446" s="230"/>
      <c r="G446" s="230"/>
      <c r="H446" s="230"/>
      <c r="I446" s="230"/>
      <c r="L446" s="61"/>
    </row>
    <row r="447" spans="2:12" ht="13.5" hidden="1" customHeight="1">
      <c r="B447" s="333">
        <v>161</v>
      </c>
      <c r="C447" s="1023"/>
      <c r="D447" s="1024"/>
      <c r="E447" s="230"/>
      <c r="F447" s="230"/>
      <c r="G447" s="230"/>
      <c r="H447" s="230"/>
      <c r="I447" s="230"/>
      <c r="L447" s="61"/>
    </row>
    <row r="448" spans="2:12" ht="13.5" hidden="1" customHeight="1">
      <c r="B448" s="333">
        <v>162</v>
      </c>
      <c r="C448" s="1023"/>
      <c r="D448" s="1024"/>
      <c r="E448" s="230"/>
      <c r="F448" s="230"/>
      <c r="G448" s="230"/>
      <c r="H448" s="230"/>
      <c r="I448" s="230"/>
      <c r="L448" s="61"/>
    </row>
    <row r="449" spans="2:12" ht="13.5" hidden="1" customHeight="1">
      <c r="B449" s="333">
        <v>163</v>
      </c>
      <c r="C449" s="1023"/>
      <c r="D449" s="1024"/>
      <c r="E449" s="230"/>
      <c r="F449" s="230"/>
      <c r="G449" s="230"/>
      <c r="H449" s="230"/>
      <c r="I449" s="230"/>
      <c r="L449" s="61"/>
    </row>
    <row r="450" spans="2:12" ht="13.5" hidden="1" customHeight="1">
      <c r="B450" s="333">
        <v>164</v>
      </c>
      <c r="C450" s="1023"/>
      <c r="D450" s="1024"/>
      <c r="E450" s="230"/>
      <c r="F450" s="230"/>
      <c r="G450" s="230"/>
      <c r="H450" s="230"/>
      <c r="I450" s="230"/>
      <c r="L450" s="61"/>
    </row>
    <row r="451" spans="2:12" ht="13.5" hidden="1" customHeight="1">
      <c r="B451" s="333">
        <v>165</v>
      </c>
      <c r="C451" s="1023"/>
      <c r="D451" s="1024"/>
      <c r="E451" s="230"/>
      <c r="F451" s="230"/>
      <c r="G451" s="230"/>
      <c r="H451" s="230"/>
      <c r="I451" s="230"/>
      <c r="L451" s="61"/>
    </row>
    <row r="452" spans="2:12" ht="13.5" hidden="1" customHeight="1">
      <c r="B452" s="333">
        <v>166</v>
      </c>
      <c r="C452" s="1023"/>
      <c r="D452" s="1024"/>
      <c r="E452" s="230"/>
      <c r="F452" s="230"/>
      <c r="G452" s="230"/>
      <c r="H452" s="230"/>
      <c r="I452" s="230"/>
      <c r="L452" s="61"/>
    </row>
    <row r="453" spans="2:12" ht="13.5" hidden="1" customHeight="1">
      <c r="B453" s="333">
        <v>167</v>
      </c>
      <c r="C453" s="1023"/>
      <c r="D453" s="1024"/>
      <c r="E453" s="230"/>
      <c r="F453" s="230"/>
      <c r="G453" s="230"/>
      <c r="H453" s="230"/>
      <c r="I453" s="230"/>
      <c r="L453" s="61"/>
    </row>
    <row r="454" spans="2:12" ht="13.5" hidden="1" customHeight="1">
      <c r="B454" s="333">
        <v>168</v>
      </c>
      <c r="C454" s="1023"/>
      <c r="D454" s="1024"/>
      <c r="E454" s="230"/>
      <c r="F454" s="230"/>
      <c r="G454" s="230"/>
      <c r="H454" s="230"/>
      <c r="I454" s="230"/>
      <c r="L454" s="61"/>
    </row>
    <row r="455" spans="2:12" ht="13.5" hidden="1" customHeight="1">
      <c r="B455" s="333">
        <v>169</v>
      </c>
      <c r="C455" s="1023"/>
      <c r="D455" s="1024"/>
      <c r="E455" s="230"/>
      <c r="F455" s="230"/>
      <c r="G455" s="230"/>
      <c r="H455" s="230"/>
      <c r="I455" s="230"/>
    </row>
    <row r="456" spans="2:12" ht="13.5" hidden="1" customHeight="1">
      <c r="B456" s="333">
        <v>170</v>
      </c>
      <c r="C456" s="1023"/>
      <c r="D456" s="1024"/>
      <c r="E456" s="230"/>
      <c r="F456" s="230"/>
      <c r="G456" s="230"/>
      <c r="H456" s="230"/>
      <c r="I456" s="230"/>
    </row>
    <row r="457" spans="2:12" ht="13.5" hidden="1" customHeight="1">
      <c r="B457" s="333">
        <v>171</v>
      </c>
      <c r="C457" s="1023"/>
      <c r="D457" s="1024"/>
      <c r="E457" s="230"/>
      <c r="F457" s="230"/>
      <c r="G457" s="230"/>
      <c r="H457" s="230"/>
      <c r="I457" s="230"/>
    </row>
    <row r="458" spans="2:12" ht="13.5" hidden="1" customHeight="1">
      <c r="B458" s="333">
        <v>172</v>
      </c>
      <c r="C458" s="1023"/>
      <c r="D458" s="1024"/>
      <c r="E458" s="230"/>
      <c r="F458" s="230"/>
      <c r="G458" s="230"/>
      <c r="H458" s="230"/>
      <c r="I458" s="230"/>
    </row>
    <row r="459" spans="2:12" ht="13.5" hidden="1" customHeight="1">
      <c r="B459" s="333">
        <v>173</v>
      </c>
      <c r="C459" s="1023"/>
      <c r="D459" s="1024"/>
      <c r="E459" s="230"/>
      <c r="F459" s="230"/>
      <c r="G459" s="230"/>
      <c r="H459" s="230"/>
      <c r="I459" s="230"/>
    </row>
    <row r="460" spans="2:12" ht="13.5" hidden="1" customHeight="1">
      <c r="B460" s="333">
        <v>174</v>
      </c>
      <c r="C460" s="1023"/>
      <c r="D460" s="1024"/>
      <c r="E460" s="230"/>
      <c r="F460" s="230"/>
      <c r="G460" s="230"/>
      <c r="H460" s="230"/>
      <c r="I460" s="230"/>
    </row>
    <row r="461" spans="2:12" ht="13.5" hidden="1" customHeight="1">
      <c r="B461" s="333">
        <v>175</v>
      </c>
      <c r="C461" s="1023"/>
      <c r="D461" s="1024"/>
      <c r="E461" s="230"/>
      <c r="F461" s="230"/>
      <c r="G461" s="230"/>
      <c r="H461" s="230"/>
      <c r="I461" s="230"/>
      <c r="L461" s="61"/>
    </row>
    <row r="462" spans="2:12" ht="13.5" hidden="1" customHeight="1">
      <c r="B462" s="333">
        <v>176</v>
      </c>
      <c r="C462" s="1023"/>
      <c r="D462" s="1024"/>
      <c r="E462" s="230"/>
      <c r="F462" s="230"/>
      <c r="G462" s="230"/>
      <c r="H462" s="230"/>
      <c r="I462" s="230"/>
      <c r="L462" s="61"/>
    </row>
    <row r="463" spans="2:12" ht="13.5" hidden="1" customHeight="1">
      <c r="B463" s="333">
        <v>177</v>
      </c>
      <c r="C463" s="1023"/>
      <c r="D463" s="1024"/>
      <c r="E463" s="230"/>
      <c r="F463" s="230"/>
      <c r="G463" s="230"/>
      <c r="H463" s="230"/>
      <c r="I463" s="230"/>
      <c r="L463" s="61"/>
    </row>
    <row r="464" spans="2:12" ht="13.5" hidden="1" customHeight="1">
      <c r="B464" s="333">
        <v>178</v>
      </c>
      <c r="C464" s="1023"/>
      <c r="D464" s="1024"/>
      <c r="E464" s="230"/>
      <c r="F464" s="230"/>
      <c r="G464" s="230"/>
      <c r="H464" s="230"/>
      <c r="I464" s="230"/>
      <c r="L464" s="61"/>
    </row>
    <row r="465" spans="2:12" ht="13.5" hidden="1" customHeight="1">
      <c r="B465" s="333">
        <v>179</v>
      </c>
      <c r="C465" s="1023"/>
      <c r="D465" s="1024"/>
      <c r="E465" s="230"/>
      <c r="F465" s="230"/>
      <c r="G465" s="230"/>
      <c r="H465" s="230"/>
      <c r="I465" s="230"/>
      <c r="L465" s="61"/>
    </row>
    <row r="466" spans="2:12" ht="13.5" hidden="1" customHeight="1">
      <c r="B466" s="333">
        <v>180</v>
      </c>
      <c r="C466" s="1023"/>
      <c r="D466" s="1024"/>
      <c r="E466" s="230"/>
      <c r="F466" s="230"/>
      <c r="G466" s="230"/>
      <c r="H466" s="230"/>
      <c r="I466" s="230"/>
      <c r="L466" s="61"/>
    </row>
    <row r="467" spans="2:12" ht="13.5" hidden="1" customHeight="1">
      <c r="B467" s="333">
        <v>181</v>
      </c>
      <c r="C467" s="1023"/>
      <c r="D467" s="1024"/>
      <c r="E467" s="230"/>
      <c r="F467" s="230"/>
      <c r="G467" s="230"/>
      <c r="H467" s="230"/>
      <c r="I467" s="230"/>
      <c r="L467" s="61"/>
    </row>
    <row r="468" spans="2:12" ht="13.5" hidden="1" customHeight="1">
      <c r="B468" s="333">
        <v>182</v>
      </c>
      <c r="C468" s="1023"/>
      <c r="D468" s="1024"/>
      <c r="E468" s="230"/>
      <c r="F468" s="230"/>
      <c r="G468" s="230"/>
      <c r="H468" s="230"/>
      <c r="I468" s="230"/>
      <c r="L468" s="61"/>
    </row>
    <row r="469" spans="2:12" ht="13.5" hidden="1" customHeight="1">
      <c r="B469" s="333">
        <v>183</v>
      </c>
      <c r="C469" s="1023"/>
      <c r="D469" s="1024"/>
      <c r="E469" s="230"/>
      <c r="F469" s="230"/>
      <c r="G469" s="230"/>
      <c r="H469" s="230"/>
      <c r="I469" s="230"/>
      <c r="L469" s="61"/>
    </row>
    <row r="470" spans="2:12" ht="13.5" hidden="1" customHeight="1">
      <c r="B470" s="333">
        <v>184</v>
      </c>
      <c r="C470" s="1023"/>
      <c r="D470" s="1024"/>
      <c r="E470" s="230"/>
      <c r="F470" s="230"/>
      <c r="G470" s="230"/>
      <c r="H470" s="230"/>
      <c r="I470" s="230"/>
      <c r="L470" s="61"/>
    </row>
    <row r="471" spans="2:12" ht="13.5" hidden="1" customHeight="1">
      <c r="B471" s="333">
        <v>185</v>
      </c>
      <c r="C471" s="1023"/>
      <c r="D471" s="1024"/>
      <c r="E471" s="230"/>
      <c r="F471" s="230"/>
      <c r="G471" s="230"/>
      <c r="H471" s="230"/>
      <c r="I471" s="230"/>
      <c r="L471" s="61"/>
    </row>
    <row r="472" spans="2:12" ht="13.5" hidden="1" customHeight="1">
      <c r="B472" s="333">
        <v>186</v>
      </c>
      <c r="C472" s="1023"/>
      <c r="D472" s="1024"/>
      <c r="E472" s="230"/>
      <c r="F472" s="230"/>
      <c r="G472" s="230"/>
      <c r="H472" s="230"/>
      <c r="I472" s="230"/>
      <c r="L472" s="61"/>
    </row>
    <row r="473" spans="2:12" ht="13.5" hidden="1" customHeight="1">
      <c r="B473" s="333">
        <v>187</v>
      </c>
      <c r="C473" s="1023"/>
      <c r="D473" s="1024"/>
      <c r="E473" s="230"/>
      <c r="F473" s="230"/>
      <c r="G473" s="230"/>
      <c r="H473" s="230"/>
      <c r="I473" s="230"/>
      <c r="L473" s="61"/>
    </row>
    <row r="474" spans="2:12" ht="13.5" hidden="1" customHeight="1">
      <c r="B474" s="333">
        <v>188</v>
      </c>
      <c r="C474" s="1023"/>
      <c r="D474" s="1024"/>
      <c r="E474" s="230"/>
      <c r="F474" s="230"/>
      <c r="G474" s="230"/>
      <c r="H474" s="230"/>
      <c r="I474" s="230"/>
      <c r="L474" s="61"/>
    </row>
    <row r="475" spans="2:12" ht="13.5" hidden="1" customHeight="1">
      <c r="B475" s="333">
        <v>189</v>
      </c>
      <c r="C475" s="1023"/>
      <c r="D475" s="1024"/>
      <c r="E475" s="230"/>
      <c r="F475" s="230"/>
      <c r="G475" s="230"/>
      <c r="H475" s="230"/>
      <c r="I475" s="230"/>
      <c r="L475" s="61"/>
    </row>
    <row r="476" spans="2:12" ht="13.5" hidden="1" customHeight="1">
      <c r="B476" s="333">
        <v>190</v>
      </c>
      <c r="C476" s="1023"/>
      <c r="D476" s="1024"/>
      <c r="E476" s="230"/>
      <c r="F476" s="230"/>
      <c r="G476" s="230"/>
      <c r="H476" s="230"/>
      <c r="I476" s="230"/>
      <c r="L476" s="61"/>
    </row>
    <row r="477" spans="2:12" ht="13.5" hidden="1" customHeight="1">
      <c r="B477" s="333">
        <v>191</v>
      </c>
      <c r="C477" s="1023"/>
      <c r="D477" s="1024"/>
      <c r="E477" s="230"/>
      <c r="F477" s="230"/>
      <c r="G477" s="230"/>
      <c r="H477" s="230"/>
      <c r="I477" s="230"/>
    </row>
    <row r="478" spans="2:12" ht="13.5" hidden="1" customHeight="1">
      <c r="B478" s="333">
        <v>192</v>
      </c>
      <c r="C478" s="1023"/>
      <c r="D478" s="1024"/>
      <c r="E478" s="230"/>
      <c r="F478" s="230"/>
      <c r="G478" s="230"/>
      <c r="H478" s="230"/>
      <c r="I478" s="230"/>
    </row>
    <row r="479" spans="2:12" ht="13.5" hidden="1" customHeight="1">
      <c r="B479" s="333">
        <v>193</v>
      </c>
      <c r="C479" s="1023"/>
      <c r="D479" s="1024"/>
      <c r="E479" s="230"/>
      <c r="F479" s="230"/>
      <c r="G479" s="230"/>
      <c r="H479" s="230"/>
      <c r="I479" s="230"/>
    </row>
    <row r="480" spans="2:12" ht="13.5" hidden="1" customHeight="1">
      <c r="B480" s="333">
        <v>194</v>
      </c>
      <c r="C480" s="1023"/>
      <c r="D480" s="1024"/>
      <c r="E480" s="230"/>
      <c r="F480" s="230"/>
      <c r="G480" s="230"/>
      <c r="H480" s="230"/>
      <c r="I480" s="230"/>
    </row>
    <row r="481" spans="2:12" ht="13.5" hidden="1" customHeight="1">
      <c r="B481" s="333">
        <v>195</v>
      </c>
      <c r="C481" s="1023"/>
      <c r="D481" s="1024"/>
      <c r="E481" s="230"/>
      <c r="F481" s="230"/>
      <c r="G481" s="230"/>
      <c r="H481" s="230"/>
      <c r="I481" s="230"/>
    </row>
    <row r="482" spans="2:12" ht="13.5" hidden="1" customHeight="1">
      <c r="B482" s="333">
        <v>196</v>
      </c>
      <c r="C482" s="1023"/>
      <c r="D482" s="1024"/>
      <c r="E482" s="230"/>
      <c r="F482" s="230"/>
      <c r="G482" s="230"/>
      <c r="H482" s="230"/>
      <c r="I482" s="230"/>
    </row>
    <row r="483" spans="2:12" ht="13.5" hidden="1" customHeight="1">
      <c r="B483" s="333">
        <v>197</v>
      </c>
      <c r="C483" s="1023"/>
      <c r="D483" s="1024"/>
      <c r="E483" s="230"/>
      <c r="F483" s="230"/>
      <c r="G483" s="230"/>
      <c r="H483" s="230"/>
      <c r="I483" s="230"/>
    </row>
    <row r="484" spans="2:12" ht="13.5" hidden="1" customHeight="1">
      <c r="B484" s="333">
        <v>198</v>
      </c>
      <c r="C484" s="1023"/>
      <c r="D484" s="1024"/>
      <c r="E484" s="230"/>
      <c r="F484" s="230"/>
      <c r="G484" s="230"/>
      <c r="H484" s="230"/>
      <c r="I484" s="230"/>
    </row>
    <row r="485" spans="2:12" ht="13.5" hidden="1" customHeight="1">
      <c r="B485" s="333">
        <v>199</v>
      </c>
      <c r="C485" s="1023"/>
      <c r="D485" s="1024"/>
      <c r="E485" s="230"/>
      <c r="F485" s="230"/>
      <c r="G485" s="230"/>
      <c r="H485" s="230"/>
      <c r="I485" s="230"/>
    </row>
    <row r="486" spans="2:12" ht="13.5" hidden="1" customHeight="1">
      <c r="B486" s="333">
        <v>200</v>
      </c>
      <c r="C486" s="1023"/>
      <c r="D486" s="1024"/>
      <c r="E486" s="230"/>
      <c r="F486" s="230"/>
      <c r="G486" s="230"/>
      <c r="H486" s="230"/>
      <c r="I486" s="230"/>
    </row>
    <row r="487" spans="2:12" ht="13.5" hidden="1" customHeight="1">
      <c r="B487" s="333">
        <v>201</v>
      </c>
      <c r="C487" s="1023"/>
      <c r="D487" s="1024"/>
      <c r="E487" s="230"/>
      <c r="F487" s="230"/>
      <c r="G487" s="230"/>
      <c r="H487" s="230"/>
      <c r="I487" s="230"/>
      <c r="L487" s="61"/>
    </row>
    <row r="488" spans="2:12" ht="13.5" hidden="1" customHeight="1">
      <c r="B488" s="333">
        <v>202</v>
      </c>
      <c r="C488" s="1023"/>
      <c r="D488" s="1024"/>
      <c r="E488" s="230"/>
      <c r="F488" s="230"/>
      <c r="G488" s="230"/>
      <c r="H488" s="230"/>
      <c r="I488" s="230"/>
      <c r="L488" s="61"/>
    </row>
    <row r="489" spans="2:12" ht="13.5" hidden="1" customHeight="1">
      <c r="B489" s="333">
        <v>203</v>
      </c>
      <c r="C489" s="1023"/>
      <c r="D489" s="1024"/>
      <c r="E489" s="230"/>
      <c r="F489" s="230"/>
      <c r="G489" s="230"/>
      <c r="H489" s="230"/>
      <c r="I489" s="230"/>
      <c r="L489" s="61"/>
    </row>
    <row r="490" spans="2:12" ht="13.5" hidden="1" customHeight="1">
      <c r="B490" s="333">
        <v>204</v>
      </c>
      <c r="C490" s="1023"/>
      <c r="D490" s="1024"/>
      <c r="E490" s="230"/>
      <c r="F490" s="230"/>
      <c r="G490" s="230"/>
      <c r="H490" s="230"/>
      <c r="I490" s="230"/>
      <c r="L490" s="61"/>
    </row>
    <row r="491" spans="2:12" ht="13.5" hidden="1" customHeight="1">
      <c r="B491" s="333">
        <v>205</v>
      </c>
      <c r="C491" s="1023"/>
      <c r="D491" s="1024"/>
      <c r="E491" s="230"/>
      <c r="F491" s="230"/>
      <c r="G491" s="230"/>
      <c r="H491" s="230"/>
      <c r="I491" s="230"/>
      <c r="L491" s="61"/>
    </row>
    <row r="492" spans="2:12" ht="13.5" hidden="1" customHeight="1">
      <c r="B492" s="333">
        <v>206</v>
      </c>
      <c r="C492" s="1023"/>
      <c r="D492" s="1024"/>
      <c r="E492" s="230"/>
      <c r="F492" s="230"/>
      <c r="G492" s="230"/>
      <c r="H492" s="230"/>
      <c r="I492" s="230"/>
      <c r="L492" s="61"/>
    </row>
    <row r="493" spans="2:12" ht="13.5" hidden="1" customHeight="1">
      <c r="B493" s="333">
        <v>207</v>
      </c>
      <c r="C493" s="1023"/>
      <c r="D493" s="1024"/>
      <c r="E493" s="230"/>
      <c r="F493" s="230"/>
      <c r="G493" s="230"/>
      <c r="H493" s="230"/>
      <c r="I493" s="230"/>
      <c r="L493" s="61"/>
    </row>
    <row r="494" spans="2:12" ht="13.5" hidden="1" customHeight="1">
      <c r="B494" s="333">
        <v>208</v>
      </c>
      <c r="C494" s="1023"/>
      <c r="D494" s="1024"/>
      <c r="E494" s="230"/>
      <c r="F494" s="230"/>
      <c r="G494" s="230"/>
      <c r="H494" s="230"/>
      <c r="I494" s="230"/>
      <c r="L494" s="61"/>
    </row>
    <row r="495" spans="2:12" ht="13.5" hidden="1" customHeight="1">
      <c r="B495" s="333">
        <v>209</v>
      </c>
      <c r="C495" s="1023"/>
      <c r="D495" s="1024"/>
      <c r="E495" s="230"/>
      <c r="F495" s="230"/>
      <c r="G495" s="230"/>
      <c r="H495" s="230"/>
      <c r="I495" s="230"/>
      <c r="L495" s="61"/>
    </row>
    <row r="496" spans="2:12" ht="13.5" hidden="1" customHeight="1">
      <c r="B496" s="333">
        <v>210</v>
      </c>
      <c r="C496" s="1023"/>
      <c r="D496" s="1024"/>
      <c r="E496" s="230"/>
      <c r="F496" s="230"/>
      <c r="G496" s="230"/>
      <c r="H496" s="230"/>
      <c r="I496" s="230"/>
      <c r="L496" s="61"/>
    </row>
    <row r="497" spans="2:12" ht="13.5" hidden="1" customHeight="1">
      <c r="B497" s="333">
        <v>211</v>
      </c>
      <c r="C497" s="1023"/>
      <c r="D497" s="1024"/>
      <c r="E497" s="230"/>
      <c r="F497" s="230"/>
      <c r="G497" s="230"/>
      <c r="H497" s="230"/>
      <c r="I497" s="230"/>
      <c r="L497" s="61"/>
    </row>
    <row r="498" spans="2:12" ht="13.5" hidden="1" customHeight="1">
      <c r="B498" s="333">
        <v>212</v>
      </c>
      <c r="C498" s="1023"/>
      <c r="D498" s="1024"/>
      <c r="E498" s="230"/>
      <c r="F498" s="230"/>
      <c r="G498" s="230"/>
      <c r="H498" s="230"/>
      <c r="I498" s="230"/>
      <c r="L498" s="61"/>
    </row>
    <row r="499" spans="2:12" ht="13.5" hidden="1" customHeight="1">
      <c r="B499" s="333">
        <v>213</v>
      </c>
      <c r="C499" s="1023"/>
      <c r="D499" s="1024"/>
      <c r="E499" s="230"/>
      <c r="F499" s="230"/>
      <c r="G499" s="230"/>
      <c r="H499" s="230"/>
      <c r="I499" s="230"/>
      <c r="L499" s="61"/>
    </row>
    <row r="500" spans="2:12" ht="13.5" hidden="1" customHeight="1">
      <c r="B500" s="333">
        <v>214</v>
      </c>
      <c r="C500" s="1023"/>
      <c r="D500" s="1024"/>
      <c r="E500" s="230"/>
      <c r="F500" s="230"/>
      <c r="G500" s="230"/>
      <c r="H500" s="230"/>
      <c r="I500" s="230"/>
      <c r="L500" s="61"/>
    </row>
    <row r="501" spans="2:12" ht="13.5" hidden="1" customHeight="1">
      <c r="B501" s="333">
        <v>215</v>
      </c>
      <c r="C501" s="1023"/>
      <c r="D501" s="1024"/>
      <c r="E501" s="230"/>
      <c r="F501" s="230"/>
      <c r="G501" s="230"/>
      <c r="H501" s="230"/>
      <c r="I501" s="230"/>
      <c r="L501" s="61"/>
    </row>
    <row r="502" spans="2:12" ht="13.5" hidden="1" customHeight="1">
      <c r="B502" s="333">
        <v>216</v>
      </c>
      <c r="C502" s="1023"/>
      <c r="D502" s="1024"/>
      <c r="E502" s="230"/>
      <c r="F502" s="230"/>
      <c r="G502" s="230"/>
      <c r="H502" s="230"/>
      <c r="I502" s="230"/>
      <c r="L502" s="61"/>
    </row>
    <row r="503" spans="2:12" ht="13.5" hidden="1" customHeight="1">
      <c r="B503" s="333">
        <v>217</v>
      </c>
      <c r="C503" s="1023"/>
      <c r="D503" s="1024"/>
      <c r="E503" s="230"/>
      <c r="F503" s="230"/>
      <c r="G503" s="230"/>
      <c r="H503" s="230"/>
      <c r="I503" s="230"/>
      <c r="L503" s="61"/>
    </row>
    <row r="504" spans="2:12" ht="13.5" hidden="1" customHeight="1">
      <c r="B504" s="333">
        <v>218</v>
      </c>
      <c r="C504" s="1023"/>
      <c r="D504" s="1024"/>
      <c r="E504" s="230"/>
      <c r="F504" s="230"/>
      <c r="G504" s="230"/>
      <c r="H504" s="230"/>
      <c r="I504" s="230"/>
      <c r="L504" s="61"/>
    </row>
    <row r="505" spans="2:12" ht="13.5" hidden="1" customHeight="1">
      <c r="B505" s="333">
        <v>219</v>
      </c>
      <c r="C505" s="1023"/>
      <c r="D505" s="1024"/>
      <c r="E505" s="230"/>
      <c r="F505" s="230"/>
      <c r="G505" s="230"/>
      <c r="H505" s="230"/>
      <c r="I505" s="230"/>
    </row>
    <row r="506" spans="2:12" ht="13.5" hidden="1" customHeight="1">
      <c r="B506" s="333">
        <v>220</v>
      </c>
      <c r="C506" s="1023"/>
      <c r="D506" s="1024"/>
      <c r="E506" s="230"/>
      <c r="F506" s="230"/>
      <c r="G506" s="230"/>
      <c r="H506" s="230"/>
      <c r="I506" s="230"/>
    </row>
    <row r="507" spans="2:12" ht="13.5" hidden="1" customHeight="1">
      <c r="B507" s="333">
        <v>221</v>
      </c>
      <c r="C507" s="1023"/>
      <c r="D507" s="1024"/>
      <c r="E507" s="230"/>
      <c r="F507" s="230"/>
      <c r="G507" s="230"/>
      <c r="H507" s="230"/>
      <c r="I507" s="230"/>
    </row>
    <row r="508" spans="2:12" ht="13.5" hidden="1" customHeight="1">
      <c r="B508" s="333">
        <v>222</v>
      </c>
      <c r="C508" s="1023"/>
      <c r="D508" s="1024"/>
      <c r="E508" s="230"/>
      <c r="F508" s="230"/>
      <c r="G508" s="230"/>
      <c r="H508" s="230"/>
      <c r="I508" s="230"/>
    </row>
    <row r="509" spans="2:12" ht="13.5" hidden="1" customHeight="1">
      <c r="B509" s="333">
        <v>223</v>
      </c>
      <c r="C509" s="1023"/>
      <c r="D509" s="1024"/>
      <c r="E509" s="230"/>
      <c r="F509" s="230"/>
      <c r="G509" s="230"/>
      <c r="H509" s="230"/>
      <c r="I509" s="230"/>
    </row>
    <row r="510" spans="2:12" ht="13.5" hidden="1" customHeight="1">
      <c r="B510" s="333">
        <v>224</v>
      </c>
      <c r="C510" s="1023"/>
      <c r="D510" s="1024"/>
      <c r="E510" s="230"/>
      <c r="F510" s="230"/>
      <c r="G510" s="230"/>
      <c r="H510" s="230"/>
      <c r="I510" s="230"/>
    </row>
    <row r="511" spans="2:12" ht="13.5" hidden="1" customHeight="1">
      <c r="B511" s="333">
        <v>225</v>
      </c>
      <c r="C511" s="1023"/>
      <c r="D511" s="1024"/>
      <c r="E511" s="230"/>
      <c r="F511" s="230"/>
      <c r="G511" s="230"/>
      <c r="H511" s="230"/>
      <c r="I511" s="230"/>
      <c r="L511" s="61"/>
    </row>
    <row r="512" spans="2:12" ht="13.5" hidden="1" customHeight="1">
      <c r="B512" s="333">
        <v>226</v>
      </c>
      <c r="C512" s="1023"/>
      <c r="D512" s="1024"/>
      <c r="E512" s="230"/>
      <c r="F512" s="230"/>
      <c r="G512" s="230"/>
      <c r="H512" s="230"/>
      <c r="I512" s="230"/>
      <c r="L512" s="61"/>
    </row>
    <row r="513" spans="2:12" ht="13.5" hidden="1" customHeight="1">
      <c r="B513" s="333">
        <v>227</v>
      </c>
      <c r="C513" s="1023"/>
      <c r="D513" s="1024"/>
      <c r="E513" s="230"/>
      <c r="F513" s="230"/>
      <c r="G513" s="230"/>
      <c r="H513" s="230"/>
      <c r="I513" s="230"/>
      <c r="L513" s="61"/>
    </row>
    <row r="514" spans="2:12" ht="13.5" hidden="1" customHeight="1">
      <c r="B514" s="333">
        <v>228</v>
      </c>
      <c r="C514" s="1023"/>
      <c r="D514" s="1024"/>
      <c r="E514" s="230"/>
      <c r="F514" s="230"/>
      <c r="G514" s="230"/>
      <c r="H514" s="230"/>
      <c r="I514" s="230"/>
      <c r="L514" s="61"/>
    </row>
    <row r="515" spans="2:12" ht="13.5" hidden="1" customHeight="1">
      <c r="B515" s="333">
        <v>229</v>
      </c>
      <c r="C515" s="1023"/>
      <c r="D515" s="1024"/>
      <c r="E515" s="230"/>
      <c r="F515" s="230"/>
      <c r="G515" s="230"/>
      <c r="H515" s="230"/>
      <c r="I515" s="230"/>
      <c r="L515" s="61"/>
    </row>
    <row r="516" spans="2:12" ht="13.5" hidden="1" customHeight="1">
      <c r="B516" s="333">
        <v>230</v>
      </c>
      <c r="C516" s="1023"/>
      <c r="D516" s="1024"/>
      <c r="E516" s="230"/>
      <c r="F516" s="230"/>
      <c r="G516" s="230"/>
      <c r="H516" s="230"/>
      <c r="I516" s="230"/>
      <c r="L516" s="61"/>
    </row>
    <row r="517" spans="2:12" ht="13.5" hidden="1" customHeight="1">
      <c r="B517" s="333">
        <v>231</v>
      </c>
      <c r="C517" s="1023"/>
      <c r="D517" s="1024"/>
      <c r="E517" s="230"/>
      <c r="F517" s="230"/>
      <c r="G517" s="230"/>
      <c r="H517" s="230"/>
      <c r="I517" s="230"/>
      <c r="L517" s="61"/>
    </row>
    <row r="518" spans="2:12" ht="13.5" hidden="1" customHeight="1">
      <c r="B518" s="333">
        <v>232</v>
      </c>
      <c r="C518" s="1023"/>
      <c r="D518" s="1024"/>
      <c r="E518" s="230"/>
      <c r="F518" s="230"/>
      <c r="G518" s="230"/>
      <c r="H518" s="230"/>
      <c r="I518" s="230"/>
      <c r="L518" s="61"/>
    </row>
    <row r="519" spans="2:12" ht="13.5" hidden="1" customHeight="1">
      <c r="B519" s="333">
        <v>233</v>
      </c>
      <c r="C519" s="1023"/>
      <c r="D519" s="1024"/>
      <c r="E519" s="230"/>
      <c r="F519" s="230"/>
      <c r="G519" s="230"/>
      <c r="H519" s="230"/>
      <c r="I519" s="230"/>
      <c r="L519" s="61"/>
    </row>
    <row r="520" spans="2:12" ht="13.5" hidden="1" customHeight="1">
      <c r="B520" s="333">
        <v>234</v>
      </c>
      <c r="C520" s="1023"/>
      <c r="D520" s="1024"/>
      <c r="E520" s="230"/>
      <c r="F520" s="230"/>
      <c r="G520" s="230"/>
      <c r="H520" s="230"/>
      <c r="I520" s="230"/>
      <c r="L520" s="61"/>
    </row>
    <row r="521" spans="2:12" ht="13.5" hidden="1" customHeight="1">
      <c r="B521" s="333">
        <v>235</v>
      </c>
      <c r="C521" s="1023"/>
      <c r="D521" s="1024"/>
      <c r="E521" s="230"/>
      <c r="F521" s="230"/>
      <c r="G521" s="230"/>
      <c r="H521" s="230"/>
      <c r="I521" s="230"/>
      <c r="L521" s="61"/>
    </row>
    <row r="522" spans="2:12" ht="13.5" hidden="1" customHeight="1">
      <c r="B522" s="333">
        <v>236</v>
      </c>
      <c r="C522" s="1023"/>
      <c r="D522" s="1024"/>
      <c r="E522" s="230"/>
      <c r="F522" s="230"/>
      <c r="G522" s="230"/>
      <c r="H522" s="230"/>
      <c r="I522" s="230"/>
      <c r="L522" s="61"/>
    </row>
    <row r="523" spans="2:12" ht="13.5" hidden="1" customHeight="1">
      <c r="B523" s="333">
        <v>237</v>
      </c>
      <c r="C523" s="1023"/>
      <c r="D523" s="1024"/>
      <c r="E523" s="230"/>
      <c r="F523" s="230"/>
      <c r="G523" s="230"/>
      <c r="H523" s="230"/>
      <c r="I523" s="230"/>
      <c r="L523" s="61"/>
    </row>
    <row r="524" spans="2:12" ht="13.5" hidden="1" customHeight="1">
      <c r="B524" s="333">
        <v>238</v>
      </c>
      <c r="C524" s="1023"/>
      <c r="D524" s="1024"/>
      <c r="E524" s="230"/>
      <c r="F524" s="230"/>
      <c r="G524" s="230"/>
      <c r="H524" s="230"/>
      <c r="I524" s="230"/>
      <c r="L524" s="61"/>
    </row>
    <row r="525" spans="2:12" ht="13.5" hidden="1" customHeight="1">
      <c r="B525" s="333">
        <v>239</v>
      </c>
      <c r="C525" s="1023"/>
      <c r="D525" s="1024"/>
      <c r="E525" s="230"/>
      <c r="F525" s="230"/>
      <c r="G525" s="230"/>
      <c r="H525" s="230"/>
      <c r="I525" s="230"/>
      <c r="L525" s="61"/>
    </row>
    <row r="526" spans="2:12" ht="13.5" hidden="1" customHeight="1">
      <c r="B526" s="333">
        <v>240</v>
      </c>
      <c r="C526" s="1023"/>
      <c r="D526" s="1024"/>
      <c r="E526" s="230"/>
      <c r="F526" s="230"/>
      <c r="G526" s="230"/>
      <c r="H526" s="230"/>
      <c r="I526" s="230"/>
      <c r="L526" s="61"/>
    </row>
    <row r="527" spans="2:12" ht="13.5" hidden="1" customHeight="1">
      <c r="B527" s="333">
        <v>241</v>
      </c>
      <c r="C527" s="1023"/>
      <c r="D527" s="1024"/>
      <c r="E527" s="230"/>
      <c r="F527" s="230"/>
      <c r="G527" s="230"/>
      <c r="H527" s="230"/>
      <c r="I527" s="230"/>
    </row>
    <row r="528" spans="2:12" ht="13.5" hidden="1" customHeight="1">
      <c r="B528" s="333">
        <v>242</v>
      </c>
      <c r="C528" s="1023"/>
      <c r="D528" s="1024"/>
      <c r="E528" s="230"/>
      <c r="F528" s="230"/>
      <c r="G528" s="230"/>
      <c r="H528" s="230"/>
      <c r="I528" s="230"/>
    </row>
    <row r="529" spans="2:12" ht="13.5" hidden="1" customHeight="1">
      <c r="B529" s="333">
        <v>243</v>
      </c>
      <c r="C529" s="1023"/>
      <c r="D529" s="1024"/>
      <c r="E529" s="230"/>
      <c r="F529" s="230"/>
      <c r="G529" s="230"/>
      <c r="H529" s="230"/>
      <c r="I529" s="230"/>
    </row>
    <row r="530" spans="2:12" ht="13.5" hidden="1" customHeight="1">
      <c r="B530" s="333">
        <v>244</v>
      </c>
      <c r="C530" s="1023"/>
      <c r="D530" s="1024"/>
      <c r="E530" s="230"/>
      <c r="F530" s="230"/>
      <c r="G530" s="230"/>
      <c r="H530" s="230"/>
      <c r="I530" s="230"/>
    </row>
    <row r="531" spans="2:12" ht="13.5" hidden="1" customHeight="1">
      <c r="B531" s="333">
        <v>245</v>
      </c>
      <c r="C531" s="1023"/>
      <c r="D531" s="1024"/>
      <c r="E531" s="230"/>
      <c r="F531" s="230"/>
      <c r="G531" s="230"/>
      <c r="H531" s="230"/>
      <c r="I531" s="230"/>
    </row>
    <row r="532" spans="2:12" ht="13.5" hidden="1" customHeight="1">
      <c r="B532" s="333">
        <v>246</v>
      </c>
      <c r="C532" s="1023"/>
      <c r="D532" s="1024"/>
      <c r="E532" s="230"/>
      <c r="F532" s="230"/>
      <c r="G532" s="230"/>
      <c r="H532" s="230"/>
      <c r="I532" s="230"/>
    </row>
    <row r="533" spans="2:12" ht="13.5" hidden="1" customHeight="1">
      <c r="B533" s="333">
        <v>247</v>
      </c>
      <c r="C533" s="1023"/>
      <c r="D533" s="1024"/>
      <c r="E533" s="230"/>
      <c r="F533" s="230"/>
      <c r="G533" s="230"/>
      <c r="H533" s="230"/>
      <c r="I533" s="230"/>
    </row>
    <row r="534" spans="2:12" ht="13.5" hidden="1" customHeight="1">
      <c r="B534" s="333">
        <v>248</v>
      </c>
      <c r="C534" s="1023"/>
      <c r="D534" s="1024"/>
      <c r="E534" s="230"/>
      <c r="F534" s="230"/>
      <c r="G534" s="230"/>
      <c r="H534" s="230"/>
      <c r="I534" s="230"/>
    </row>
    <row r="535" spans="2:12" ht="13.5" hidden="1" customHeight="1">
      <c r="B535" s="333">
        <v>249</v>
      </c>
      <c r="C535" s="1023"/>
      <c r="D535" s="1024"/>
      <c r="E535" s="230"/>
      <c r="F535" s="230"/>
      <c r="G535" s="230"/>
      <c r="H535" s="230"/>
      <c r="I535" s="230"/>
    </row>
    <row r="536" spans="2:12" ht="13.5" hidden="1" customHeight="1">
      <c r="B536" s="333">
        <v>250</v>
      </c>
      <c r="C536" s="1023"/>
      <c r="D536" s="1024"/>
      <c r="E536" s="230"/>
      <c r="F536" s="230"/>
      <c r="G536" s="230"/>
      <c r="H536" s="230"/>
      <c r="I536" s="230"/>
    </row>
    <row r="537" spans="2:12" ht="13.5" hidden="1" customHeight="1">
      <c r="B537" s="333">
        <v>251</v>
      </c>
      <c r="C537" s="1023"/>
      <c r="D537" s="1024"/>
      <c r="E537" s="230"/>
      <c r="F537" s="230"/>
      <c r="G537" s="230"/>
      <c r="H537" s="230"/>
      <c r="I537" s="230"/>
      <c r="L537" s="61"/>
    </row>
    <row r="538" spans="2:12" ht="13.5" hidden="1" customHeight="1">
      <c r="B538" s="333">
        <v>252</v>
      </c>
      <c r="C538" s="1023"/>
      <c r="D538" s="1024"/>
      <c r="E538" s="230"/>
      <c r="F538" s="230"/>
      <c r="G538" s="230"/>
      <c r="H538" s="230"/>
      <c r="I538" s="230"/>
      <c r="L538" s="61"/>
    </row>
    <row r="539" spans="2:12" ht="13.5" hidden="1" customHeight="1">
      <c r="B539" s="333">
        <v>253</v>
      </c>
      <c r="C539" s="1023"/>
      <c r="D539" s="1024"/>
      <c r="E539" s="230"/>
      <c r="F539" s="230"/>
      <c r="G539" s="230"/>
      <c r="H539" s="230"/>
      <c r="I539" s="230"/>
      <c r="L539" s="61"/>
    </row>
    <row r="540" spans="2:12" ht="13.5" hidden="1" customHeight="1">
      <c r="B540" s="333">
        <v>254</v>
      </c>
      <c r="C540" s="1023"/>
      <c r="D540" s="1024"/>
      <c r="E540" s="230"/>
      <c r="F540" s="230"/>
      <c r="G540" s="230"/>
      <c r="H540" s="230"/>
      <c r="I540" s="230"/>
      <c r="L540" s="61"/>
    </row>
    <row r="541" spans="2:12" ht="13.5" hidden="1" customHeight="1">
      <c r="B541" s="333">
        <v>255</v>
      </c>
      <c r="C541" s="1023"/>
      <c r="D541" s="1024"/>
      <c r="E541" s="230"/>
      <c r="F541" s="230"/>
      <c r="G541" s="230"/>
      <c r="H541" s="230"/>
      <c r="I541" s="230"/>
      <c r="L541" s="61"/>
    </row>
    <row r="542" spans="2:12" ht="13.5" hidden="1" customHeight="1">
      <c r="B542" s="333">
        <v>256</v>
      </c>
      <c r="C542" s="1023"/>
      <c r="D542" s="1024"/>
      <c r="E542" s="230"/>
      <c r="F542" s="230"/>
      <c r="G542" s="230"/>
      <c r="H542" s="230"/>
      <c r="I542" s="230"/>
      <c r="L542" s="61"/>
    </row>
    <row r="543" spans="2:12" ht="13.5" hidden="1" customHeight="1">
      <c r="B543" s="333">
        <v>257</v>
      </c>
      <c r="C543" s="1023"/>
      <c r="D543" s="1024"/>
      <c r="E543" s="230"/>
      <c r="F543" s="230"/>
      <c r="G543" s="230"/>
      <c r="H543" s="230"/>
      <c r="I543" s="230"/>
      <c r="L543" s="61"/>
    </row>
    <row r="544" spans="2:12" ht="13.5" hidden="1" customHeight="1">
      <c r="B544" s="333">
        <v>258</v>
      </c>
      <c r="C544" s="1023"/>
      <c r="D544" s="1024"/>
      <c r="E544" s="230"/>
      <c r="F544" s="230"/>
      <c r="G544" s="230"/>
      <c r="H544" s="230"/>
      <c r="I544" s="230"/>
      <c r="L544" s="61"/>
    </row>
    <row r="545" spans="2:12" ht="13.5" hidden="1" customHeight="1">
      <c r="B545" s="333">
        <v>259</v>
      </c>
      <c r="C545" s="1023"/>
      <c r="D545" s="1024"/>
      <c r="E545" s="230"/>
      <c r="F545" s="230"/>
      <c r="G545" s="230"/>
      <c r="H545" s="230"/>
      <c r="I545" s="230"/>
      <c r="L545" s="61"/>
    </row>
    <row r="546" spans="2:12" ht="13.5" hidden="1" customHeight="1">
      <c r="B546" s="333">
        <v>260</v>
      </c>
      <c r="C546" s="1023"/>
      <c r="D546" s="1024"/>
      <c r="E546" s="230"/>
      <c r="F546" s="230"/>
      <c r="G546" s="230"/>
      <c r="H546" s="230"/>
      <c r="I546" s="230"/>
      <c r="L546" s="61"/>
    </row>
    <row r="547" spans="2:12" ht="13.5" hidden="1" customHeight="1">
      <c r="B547" s="333">
        <v>261</v>
      </c>
      <c r="C547" s="1023"/>
      <c r="D547" s="1024"/>
      <c r="E547" s="230"/>
      <c r="F547" s="230"/>
      <c r="G547" s="230"/>
      <c r="H547" s="230"/>
      <c r="I547" s="230"/>
      <c r="L547" s="61"/>
    </row>
    <row r="548" spans="2:12" ht="13.5" hidden="1" customHeight="1">
      <c r="B548" s="333">
        <v>262</v>
      </c>
      <c r="C548" s="1023"/>
      <c r="D548" s="1024"/>
      <c r="E548" s="230"/>
      <c r="F548" s="230"/>
      <c r="G548" s="230"/>
      <c r="H548" s="230"/>
      <c r="I548" s="230"/>
      <c r="L548" s="61"/>
    </row>
    <row r="549" spans="2:12" ht="13.5" hidden="1" customHeight="1">
      <c r="B549" s="333">
        <v>263</v>
      </c>
      <c r="C549" s="1023"/>
      <c r="D549" s="1024"/>
      <c r="E549" s="230"/>
      <c r="F549" s="230"/>
      <c r="G549" s="230"/>
      <c r="H549" s="230"/>
      <c r="I549" s="230"/>
      <c r="L549" s="61"/>
    </row>
    <row r="550" spans="2:12" ht="13.5" hidden="1" customHeight="1">
      <c r="B550" s="333">
        <v>264</v>
      </c>
      <c r="C550" s="1023"/>
      <c r="D550" s="1024"/>
      <c r="E550" s="230"/>
      <c r="F550" s="230"/>
      <c r="G550" s="230"/>
      <c r="H550" s="230"/>
      <c r="I550" s="230"/>
      <c r="L550" s="61"/>
    </row>
    <row r="551" spans="2:12" ht="13.5" hidden="1" customHeight="1">
      <c r="B551" s="333">
        <v>265</v>
      </c>
      <c r="C551" s="1023"/>
      <c r="D551" s="1024"/>
      <c r="E551" s="230"/>
      <c r="F551" s="230"/>
      <c r="G551" s="230"/>
      <c r="H551" s="230"/>
      <c r="I551" s="230"/>
      <c r="L551" s="61"/>
    </row>
    <row r="552" spans="2:12" ht="13.5" hidden="1" customHeight="1">
      <c r="B552" s="333">
        <v>266</v>
      </c>
      <c r="C552" s="1023"/>
      <c r="D552" s="1024"/>
      <c r="E552" s="230"/>
      <c r="F552" s="230"/>
      <c r="G552" s="230"/>
      <c r="H552" s="230"/>
      <c r="I552" s="230"/>
      <c r="L552" s="61"/>
    </row>
    <row r="553" spans="2:12" ht="13.5" hidden="1" customHeight="1">
      <c r="B553" s="333">
        <v>267</v>
      </c>
      <c r="C553" s="1023"/>
      <c r="D553" s="1024"/>
      <c r="E553" s="230"/>
      <c r="F553" s="230"/>
      <c r="G553" s="230"/>
      <c r="H553" s="230"/>
      <c r="I553" s="230"/>
      <c r="L553" s="61"/>
    </row>
    <row r="554" spans="2:12" ht="13.5" hidden="1" customHeight="1">
      <c r="B554" s="333">
        <v>268</v>
      </c>
      <c r="C554" s="1023"/>
      <c r="D554" s="1024"/>
      <c r="E554" s="230"/>
      <c r="F554" s="230"/>
      <c r="G554" s="230"/>
      <c r="H554" s="230"/>
      <c r="I554" s="230"/>
      <c r="L554" s="61"/>
    </row>
    <row r="555" spans="2:12" ht="13.5" hidden="1" customHeight="1">
      <c r="B555" s="333">
        <v>269</v>
      </c>
      <c r="C555" s="1023"/>
      <c r="D555" s="1024"/>
      <c r="E555" s="230"/>
      <c r="F555" s="230"/>
      <c r="G555" s="230"/>
      <c r="H555" s="230"/>
      <c r="I555" s="230"/>
    </row>
    <row r="556" spans="2:12" ht="13.5" hidden="1" customHeight="1">
      <c r="B556" s="333">
        <v>270</v>
      </c>
      <c r="C556" s="1023"/>
      <c r="D556" s="1024"/>
      <c r="E556" s="230"/>
      <c r="F556" s="230"/>
      <c r="G556" s="230"/>
      <c r="H556" s="230"/>
      <c r="I556" s="230"/>
    </row>
    <row r="557" spans="2:12" ht="13.5" hidden="1" customHeight="1">
      <c r="B557" s="333">
        <v>271</v>
      </c>
      <c r="C557" s="1023"/>
      <c r="D557" s="1024"/>
      <c r="E557" s="230"/>
      <c r="F557" s="230"/>
      <c r="G557" s="230"/>
      <c r="H557" s="230"/>
      <c r="I557" s="230"/>
    </row>
    <row r="558" spans="2:12" ht="13.5" hidden="1" customHeight="1">
      <c r="B558" s="333">
        <v>272</v>
      </c>
      <c r="C558" s="1023"/>
      <c r="D558" s="1024"/>
      <c r="E558" s="230"/>
      <c r="F558" s="230"/>
      <c r="G558" s="230"/>
      <c r="H558" s="230"/>
      <c r="I558" s="230"/>
    </row>
    <row r="559" spans="2:12" ht="13.5" hidden="1" customHeight="1">
      <c r="B559" s="333">
        <v>273</v>
      </c>
      <c r="C559" s="1023"/>
      <c r="D559" s="1024"/>
      <c r="E559" s="230"/>
      <c r="F559" s="230"/>
      <c r="G559" s="230"/>
      <c r="H559" s="230"/>
      <c r="I559" s="230"/>
    </row>
    <row r="560" spans="2:12" ht="13.5" hidden="1" customHeight="1">
      <c r="B560" s="333">
        <v>274</v>
      </c>
      <c r="C560" s="1023"/>
      <c r="D560" s="1024"/>
      <c r="E560" s="230"/>
      <c r="F560" s="230"/>
      <c r="G560" s="230"/>
      <c r="H560" s="230"/>
      <c r="I560" s="230"/>
    </row>
    <row r="561" spans="2:12" ht="13.5" hidden="1" customHeight="1">
      <c r="B561" s="333">
        <v>275</v>
      </c>
      <c r="C561" s="1023"/>
      <c r="D561" s="1024"/>
      <c r="E561" s="230"/>
      <c r="F561" s="230"/>
      <c r="G561" s="230"/>
      <c r="H561" s="230"/>
      <c r="I561" s="230"/>
      <c r="L561" s="61"/>
    </row>
    <row r="562" spans="2:12" ht="13.5" hidden="1" customHeight="1">
      <c r="B562" s="333">
        <v>276</v>
      </c>
      <c r="C562" s="1023"/>
      <c r="D562" s="1024"/>
      <c r="E562" s="230"/>
      <c r="F562" s="230"/>
      <c r="G562" s="230"/>
      <c r="H562" s="230"/>
      <c r="I562" s="230"/>
      <c r="L562" s="61"/>
    </row>
    <row r="563" spans="2:12" ht="13.5" hidden="1" customHeight="1">
      <c r="B563" s="333">
        <v>277</v>
      </c>
      <c r="C563" s="1023"/>
      <c r="D563" s="1024"/>
      <c r="E563" s="230"/>
      <c r="F563" s="230"/>
      <c r="G563" s="230"/>
      <c r="H563" s="230"/>
      <c r="I563" s="230"/>
      <c r="L563" s="61"/>
    </row>
    <row r="564" spans="2:12" ht="13.5" hidden="1" customHeight="1">
      <c r="B564" s="333">
        <v>278</v>
      </c>
      <c r="C564" s="1023"/>
      <c r="D564" s="1024"/>
      <c r="E564" s="230"/>
      <c r="F564" s="230"/>
      <c r="G564" s="230"/>
      <c r="H564" s="230"/>
      <c r="I564" s="230"/>
      <c r="L564" s="61"/>
    </row>
    <row r="565" spans="2:12" ht="13.5" hidden="1" customHeight="1">
      <c r="B565" s="333">
        <v>279</v>
      </c>
      <c r="C565" s="1023"/>
      <c r="D565" s="1024"/>
      <c r="E565" s="230"/>
      <c r="F565" s="230"/>
      <c r="G565" s="230"/>
      <c r="H565" s="230"/>
      <c r="I565" s="230"/>
      <c r="L565" s="61"/>
    </row>
    <row r="566" spans="2:12" ht="13.5" hidden="1" customHeight="1">
      <c r="B566" s="333">
        <v>280</v>
      </c>
      <c r="C566" s="1023"/>
      <c r="D566" s="1024"/>
      <c r="E566" s="230"/>
      <c r="F566" s="230"/>
      <c r="G566" s="230"/>
      <c r="H566" s="230"/>
      <c r="I566" s="230"/>
      <c r="L566" s="61"/>
    </row>
    <row r="567" spans="2:12" ht="13.5" hidden="1" customHeight="1">
      <c r="B567" s="333">
        <v>281</v>
      </c>
      <c r="C567" s="1023"/>
      <c r="D567" s="1024"/>
      <c r="E567" s="230"/>
      <c r="F567" s="230"/>
      <c r="G567" s="230"/>
      <c r="H567" s="230"/>
      <c r="I567" s="230"/>
      <c r="L567" s="61"/>
    </row>
    <row r="568" spans="2:12" ht="13.5" hidden="1" customHeight="1">
      <c r="B568" s="333">
        <v>282</v>
      </c>
      <c r="C568" s="1023"/>
      <c r="D568" s="1024"/>
      <c r="E568" s="230"/>
      <c r="F568" s="230"/>
      <c r="G568" s="230"/>
      <c r="H568" s="230"/>
      <c r="I568" s="230"/>
      <c r="L568" s="61"/>
    </row>
    <row r="569" spans="2:12" ht="13.5" hidden="1" customHeight="1">
      <c r="B569" s="333">
        <v>283</v>
      </c>
      <c r="C569" s="1023"/>
      <c r="D569" s="1024"/>
      <c r="E569" s="230"/>
      <c r="F569" s="230"/>
      <c r="G569" s="230"/>
      <c r="H569" s="230"/>
      <c r="I569" s="230"/>
      <c r="L569" s="61"/>
    </row>
    <row r="570" spans="2:12" ht="13.5" hidden="1" customHeight="1">
      <c r="B570" s="333">
        <v>284</v>
      </c>
      <c r="C570" s="1023"/>
      <c r="D570" s="1024"/>
      <c r="E570" s="230"/>
      <c r="F570" s="230"/>
      <c r="G570" s="230"/>
      <c r="H570" s="230"/>
      <c r="I570" s="230"/>
      <c r="L570" s="61"/>
    </row>
    <row r="571" spans="2:12" ht="13.5" hidden="1" customHeight="1">
      <c r="B571" s="333">
        <v>285</v>
      </c>
      <c r="C571" s="1023"/>
      <c r="D571" s="1024"/>
      <c r="E571" s="230"/>
      <c r="F571" s="230"/>
      <c r="G571" s="230"/>
      <c r="H571" s="230"/>
      <c r="I571" s="230"/>
      <c r="L571" s="61"/>
    </row>
    <row r="572" spans="2:12" ht="13.5" hidden="1" customHeight="1">
      <c r="B572" s="333">
        <v>286</v>
      </c>
      <c r="C572" s="1023"/>
      <c r="D572" s="1024"/>
      <c r="E572" s="230"/>
      <c r="F572" s="230"/>
      <c r="G572" s="230"/>
      <c r="H572" s="230"/>
      <c r="I572" s="230"/>
      <c r="L572" s="61"/>
    </row>
    <row r="573" spans="2:12" ht="13.5" hidden="1" customHeight="1">
      <c r="B573" s="333">
        <v>287</v>
      </c>
      <c r="C573" s="1023"/>
      <c r="D573" s="1024"/>
      <c r="E573" s="230"/>
      <c r="F573" s="230"/>
      <c r="G573" s="230"/>
      <c r="H573" s="230"/>
      <c r="I573" s="230"/>
      <c r="L573" s="61"/>
    </row>
    <row r="574" spans="2:12" ht="13.5" hidden="1" customHeight="1">
      <c r="B574" s="333">
        <v>288</v>
      </c>
      <c r="C574" s="1023"/>
      <c r="D574" s="1024"/>
      <c r="E574" s="230"/>
      <c r="F574" s="230"/>
      <c r="G574" s="230"/>
      <c r="H574" s="230"/>
      <c r="I574" s="230"/>
      <c r="L574" s="61"/>
    </row>
    <row r="575" spans="2:12" ht="13.5" hidden="1" customHeight="1">
      <c r="B575" s="333">
        <v>289</v>
      </c>
      <c r="C575" s="1023"/>
      <c r="D575" s="1024"/>
      <c r="E575" s="230"/>
      <c r="F575" s="230"/>
      <c r="G575" s="230"/>
      <c r="H575" s="230"/>
      <c r="I575" s="230"/>
      <c r="L575" s="61"/>
    </row>
    <row r="576" spans="2:12" ht="13.5" hidden="1" customHeight="1">
      <c r="B576" s="333">
        <v>290</v>
      </c>
      <c r="C576" s="1023"/>
      <c r="D576" s="1024"/>
      <c r="E576" s="230"/>
      <c r="F576" s="230"/>
      <c r="G576" s="230"/>
      <c r="H576" s="230"/>
      <c r="I576" s="230"/>
      <c r="L576" s="61"/>
    </row>
    <row r="577" spans="2:12" ht="13.5" hidden="1" customHeight="1">
      <c r="B577" s="333">
        <v>291</v>
      </c>
      <c r="C577" s="1023"/>
      <c r="D577" s="1024"/>
      <c r="E577" s="230"/>
      <c r="F577" s="230"/>
      <c r="G577" s="230"/>
      <c r="H577" s="230"/>
      <c r="I577" s="230"/>
    </row>
    <row r="578" spans="2:12" ht="13.5" hidden="1" customHeight="1">
      <c r="B578" s="333">
        <v>292</v>
      </c>
      <c r="C578" s="1023"/>
      <c r="D578" s="1024"/>
      <c r="E578" s="230"/>
      <c r="F578" s="230"/>
      <c r="G578" s="230"/>
      <c r="H578" s="230"/>
      <c r="I578" s="230"/>
    </row>
    <row r="579" spans="2:12" ht="13.5" hidden="1" customHeight="1">
      <c r="B579" s="333">
        <v>293</v>
      </c>
      <c r="C579" s="1023"/>
      <c r="D579" s="1024"/>
      <c r="E579" s="230"/>
      <c r="F579" s="230"/>
      <c r="G579" s="230"/>
      <c r="H579" s="230"/>
      <c r="I579" s="230"/>
    </row>
    <row r="580" spans="2:12" ht="13.5" hidden="1" customHeight="1">
      <c r="B580" s="333">
        <v>294</v>
      </c>
      <c r="C580" s="1023"/>
      <c r="D580" s="1024"/>
      <c r="E580" s="230"/>
      <c r="F580" s="230"/>
      <c r="G580" s="230"/>
      <c r="H580" s="230"/>
      <c r="I580" s="230"/>
    </row>
    <row r="581" spans="2:12" ht="13.5" hidden="1" customHeight="1">
      <c r="B581" s="333">
        <v>295</v>
      </c>
      <c r="C581" s="1023"/>
      <c r="D581" s="1024"/>
      <c r="E581" s="230"/>
      <c r="F581" s="230"/>
      <c r="G581" s="230"/>
      <c r="H581" s="230"/>
      <c r="I581" s="230"/>
    </row>
    <row r="582" spans="2:12" ht="13.5" hidden="1" customHeight="1">
      <c r="B582" s="333">
        <v>296</v>
      </c>
      <c r="C582" s="1023"/>
      <c r="D582" s="1024"/>
      <c r="E582" s="230"/>
      <c r="F582" s="230"/>
      <c r="G582" s="230"/>
      <c r="H582" s="230"/>
      <c r="I582" s="230"/>
    </row>
    <row r="583" spans="2:12" ht="13.5" hidden="1" customHeight="1">
      <c r="B583" s="333">
        <v>297</v>
      </c>
      <c r="C583" s="1023"/>
      <c r="D583" s="1024"/>
      <c r="E583" s="230"/>
      <c r="F583" s="230"/>
      <c r="G583" s="230"/>
      <c r="H583" s="230"/>
      <c r="I583" s="230"/>
    </row>
    <row r="584" spans="2:12" ht="13.5" hidden="1" customHeight="1">
      <c r="B584" s="333">
        <v>298</v>
      </c>
      <c r="C584" s="1023"/>
      <c r="D584" s="1024"/>
      <c r="E584" s="230"/>
      <c r="F584" s="230"/>
      <c r="G584" s="230"/>
      <c r="H584" s="230"/>
      <c r="I584" s="230"/>
    </row>
    <row r="585" spans="2:12" ht="13.5" hidden="1" customHeight="1">
      <c r="B585" s="333">
        <v>299</v>
      </c>
      <c r="C585" s="1023"/>
      <c r="D585" s="1024"/>
      <c r="E585" s="230"/>
      <c r="F585" s="230"/>
      <c r="G585" s="230"/>
      <c r="H585" s="230"/>
      <c r="I585" s="230"/>
    </row>
    <row r="586" spans="2:12" ht="13.5" hidden="1" customHeight="1">
      <c r="B586" s="333">
        <v>300</v>
      </c>
      <c r="C586" s="1023"/>
      <c r="D586" s="1024"/>
      <c r="E586" s="230"/>
      <c r="F586" s="230"/>
      <c r="G586" s="230"/>
      <c r="H586" s="230"/>
      <c r="I586" s="230"/>
    </row>
    <row r="587" spans="2:12" ht="13.5" hidden="1" customHeight="1">
      <c r="B587" s="333">
        <v>301</v>
      </c>
      <c r="C587" s="1023"/>
      <c r="D587" s="1024"/>
      <c r="E587" s="230"/>
      <c r="F587" s="230"/>
      <c r="G587" s="230"/>
      <c r="H587" s="230"/>
      <c r="I587" s="230"/>
      <c r="L587" s="61"/>
    </row>
    <row r="588" spans="2:12" ht="13.5" hidden="1" customHeight="1">
      <c r="B588" s="333">
        <v>302</v>
      </c>
      <c r="C588" s="1023"/>
      <c r="D588" s="1024"/>
      <c r="E588" s="230"/>
      <c r="F588" s="230"/>
      <c r="G588" s="230"/>
      <c r="H588" s="230"/>
      <c r="I588" s="230"/>
      <c r="L588" s="61"/>
    </row>
    <row r="589" spans="2:12" ht="13.5" hidden="1" customHeight="1">
      <c r="B589" s="333">
        <v>303</v>
      </c>
      <c r="C589" s="1023"/>
      <c r="D589" s="1024"/>
      <c r="E589" s="230"/>
      <c r="F589" s="230"/>
      <c r="G589" s="230"/>
      <c r="H589" s="230"/>
      <c r="I589" s="230"/>
      <c r="L589" s="61"/>
    </row>
    <row r="590" spans="2:12" ht="13.5" hidden="1" customHeight="1">
      <c r="B590" s="333">
        <v>304</v>
      </c>
      <c r="C590" s="1023"/>
      <c r="D590" s="1024"/>
      <c r="E590" s="230"/>
      <c r="F590" s="230"/>
      <c r="G590" s="230"/>
      <c r="H590" s="230"/>
      <c r="I590" s="230"/>
      <c r="L590" s="61"/>
    </row>
    <row r="591" spans="2:12" ht="13.5" hidden="1" customHeight="1">
      <c r="B591" s="333">
        <v>305</v>
      </c>
      <c r="C591" s="1023"/>
      <c r="D591" s="1024"/>
      <c r="E591" s="230"/>
      <c r="F591" s="230"/>
      <c r="G591" s="230"/>
      <c r="H591" s="230"/>
      <c r="I591" s="230"/>
      <c r="L591" s="61"/>
    </row>
    <row r="592" spans="2:12" ht="13.5" hidden="1" customHeight="1">
      <c r="B592" s="333">
        <v>306</v>
      </c>
      <c r="C592" s="1023"/>
      <c r="D592" s="1024"/>
      <c r="E592" s="230"/>
      <c r="F592" s="230"/>
      <c r="G592" s="230"/>
      <c r="H592" s="230"/>
      <c r="I592" s="230"/>
      <c r="L592" s="61"/>
    </row>
    <row r="593" spans="2:12" ht="13.5" hidden="1" customHeight="1">
      <c r="B593" s="333">
        <v>307</v>
      </c>
      <c r="C593" s="1023"/>
      <c r="D593" s="1024"/>
      <c r="E593" s="230"/>
      <c r="F593" s="230"/>
      <c r="G593" s="230"/>
      <c r="H593" s="230"/>
      <c r="I593" s="230"/>
      <c r="L593" s="61"/>
    </row>
    <row r="594" spans="2:12" ht="13.5" hidden="1" customHeight="1">
      <c r="B594" s="333">
        <v>308</v>
      </c>
      <c r="C594" s="1023"/>
      <c r="D594" s="1024"/>
      <c r="E594" s="230"/>
      <c r="F594" s="230"/>
      <c r="G594" s="230"/>
      <c r="H594" s="230"/>
      <c r="I594" s="230"/>
      <c r="L594" s="61"/>
    </row>
    <row r="595" spans="2:12" ht="13.5" hidden="1" customHeight="1">
      <c r="B595" s="333">
        <v>309</v>
      </c>
      <c r="C595" s="1023"/>
      <c r="D595" s="1024"/>
      <c r="E595" s="230"/>
      <c r="F595" s="230"/>
      <c r="G595" s="230"/>
      <c r="H595" s="230"/>
      <c r="I595" s="230"/>
      <c r="L595" s="61"/>
    </row>
    <row r="596" spans="2:12" ht="13.5" hidden="1" customHeight="1">
      <c r="B596" s="333">
        <v>310</v>
      </c>
      <c r="C596" s="1023"/>
      <c r="D596" s="1024"/>
      <c r="E596" s="230"/>
      <c r="F596" s="230"/>
      <c r="G596" s="230"/>
      <c r="H596" s="230"/>
      <c r="I596" s="230"/>
      <c r="L596" s="61"/>
    </row>
    <row r="597" spans="2:12" ht="13.5" hidden="1" customHeight="1">
      <c r="B597" s="333">
        <v>311</v>
      </c>
      <c r="C597" s="1023"/>
      <c r="D597" s="1024"/>
      <c r="E597" s="230"/>
      <c r="F597" s="230"/>
      <c r="G597" s="230"/>
      <c r="H597" s="230"/>
      <c r="I597" s="230"/>
      <c r="L597" s="61"/>
    </row>
    <row r="598" spans="2:12" ht="13.5" hidden="1" customHeight="1">
      <c r="B598" s="333">
        <v>312</v>
      </c>
      <c r="C598" s="1023"/>
      <c r="D598" s="1024"/>
      <c r="E598" s="230"/>
      <c r="F598" s="230"/>
      <c r="G598" s="230"/>
      <c r="H598" s="230"/>
      <c r="I598" s="230"/>
      <c r="L598" s="61"/>
    </row>
    <row r="599" spans="2:12" ht="13.5" hidden="1" customHeight="1">
      <c r="B599" s="333">
        <v>313</v>
      </c>
      <c r="C599" s="1023"/>
      <c r="D599" s="1024"/>
      <c r="E599" s="230"/>
      <c r="F599" s="230"/>
      <c r="G599" s="230"/>
      <c r="H599" s="230"/>
      <c r="I599" s="230"/>
      <c r="L599" s="61"/>
    </row>
    <row r="600" spans="2:12" ht="13.5" hidden="1" customHeight="1">
      <c r="B600" s="333">
        <v>314</v>
      </c>
      <c r="C600" s="1023"/>
      <c r="D600" s="1024"/>
      <c r="E600" s="230"/>
      <c r="F600" s="230"/>
      <c r="G600" s="230"/>
      <c r="H600" s="230"/>
      <c r="I600" s="230"/>
      <c r="L600" s="61"/>
    </row>
    <row r="601" spans="2:12" ht="13.5" hidden="1" customHeight="1">
      <c r="B601" s="333">
        <v>315</v>
      </c>
      <c r="C601" s="1023"/>
      <c r="D601" s="1024"/>
      <c r="E601" s="230"/>
      <c r="F601" s="230"/>
      <c r="G601" s="230"/>
      <c r="H601" s="230"/>
      <c r="I601" s="230"/>
      <c r="L601" s="61"/>
    </row>
    <row r="602" spans="2:12" ht="13.5" hidden="1" customHeight="1">
      <c r="B602" s="333">
        <v>316</v>
      </c>
      <c r="C602" s="1023"/>
      <c r="D602" s="1024"/>
      <c r="E602" s="230"/>
      <c r="F602" s="230"/>
      <c r="G602" s="230"/>
      <c r="H602" s="230"/>
      <c r="I602" s="230"/>
      <c r="L602" s="61"/>
    </row>
    <row r="603" spans="2:12" ht="13.5" hidden="1" customHeight="1">
      <c r="B603" s="333">
        <v>317</v>
      </c>
      <c r="C603" s="1023"/>
      <c r="D603" s="1024"/>
      <c r="E603" s="230"/>
      <c r="F603" s="230"/>
      <c r="G603" s="230"/>
      <c r="H603" s="230"/>
      <c r="I603" s="230"/>
      <c r="L603" s="61"/>
    </row>
    <row r="604" spans="2:12" ht="13.5" hidden="1" customHeight="1">
      <c r="B604" s="333">
        <v>318</v>
      </c>
      <c r="C604" s="1023"/>
      <c r="D604" s="1024"/>
      <c r="E604" s="230"/>
      <c r="F604" s="230"/>
      <c r="G604" s="230"/>
      <c r="H604" s="230"/>
      <c r="I604" s="230"/>
      <c r="L604" s="61"/>
    </row>
    <row r="605" spans="2:12" ht="13.5" hidden="1" customHeight="1">
      <c r="B605" s="333">
        <v>319</v>
      </c>
      <c r="C605" s="1023"/>
      <c r="D605" s="1024"/>
      <c r="E605" s="230"/>
      <c r="F605" s="230"/>
      <c r="G605" s="230"/>
      <c r="H605" s="230"/>
      <c r="I605" s="230"/>
    </row>
    <row r="606" spans="2:12" ht="13.5" hidden="1" customHeight="1">
      <c r="B606" s="333">
        <v>320</v>
      </c>
      <c r="C606" s="1023"/>
      <c r="D606" s="1024"/>
      <c r="E606" s="230"/>
      <c r="F606" s="230"/>
      <c r="G606" s="230"/>
      <c r="H606" s="230"/>
      <c r="I606" s="230"/>
    </row>
    <row r="607" spans="2:12" ht="13.5" hidden="1" customHeight="1">
      <c r="B607" s="333">
        <v>321</v>
      </c>
      <c r="C607" s="1023"/>
      <c r="D607" s="1024"/>
      <c r="E607" s="230"/>
      <c r="F607" s="230"/>
      <c r="G607" s="230"/>
      <c r="H607" s="230"/>
      <c r="I607" s="230"/>
    </row>
    <row r="608" spans="2:12" ht="13.5" hidden="1" customHeight="1">
      <c r="B608" s="333">
        <v>322</v>
      </c>
      <c r="C608" s="1023"/>
      <c r="D608" s="1024"/>
      <c r="E608" s="230"/>
      <c r="F608" s="230"/>
      <c r="G608" s="230"/>
      <c r="H608" s="230"/>
      <c r="I608" s="230"/>
    </row>
    <row r="609" spans="2:12" ht="13.5" hidden="1" customHeight="1">
      <c r="B609" s="333">
        <v>323</v>
      </c>
      <c r="C609" s="1023"/>
      <c r="D609" s="1024"/>
      <c r="E609" s="230"/>
      <c r="F609" s="230"/>
      <c r="G609" s="230"/>
      <c r="H609" s="230"/>
      <c r="I609" s="230"/>
    </row>
    <row r="610" spans="2:12" ht="13.5" hidden="1" customHeight="1">
      <c r="B610" s="333">
        <v>324</v>
      </c>
      <c r="C610" s="1023"/>
      <c r="D610" s="1024"/>
      <c r="E610" s="230"/>
      <c r="F610" s="230"/>
      <c r="G610" s="230"/>
      <c r="H610" s="230"/>
      <c r="I610" s="230"/>
    </row>
    <row r="611" spans="2:12" ht="13.5" hidden="1" customHeight="1">
      <c r="B611" s="333">
        <v>325</v>
      </c>
      <c r="C611" s="1023"/>
      <c r="D611" s="1024"/>
      <c r="E611" s="230"/>
      <c r="F611" s="230"/>
      <c r="G611" s="230"/>
      <c r="H611" s="230"/>
      <c r="I611" s="230"/>
      <c r="L611" s="61"/>
    </row>
    <row r="612" spans="2:12" ht="13.5" hidden="1" customHeight="1">
      <c r="B612" s="333">
        <v>326</v>
      </c>
      <c r="C612" s="1023"/>
      <c r="D612" s="1024"/>
      <c r="E612" s="230"/>
      <c r="F612" s="230"/>
      <c r="G612" s="230"/>
      <c r="H612" s="230"/>
      <c r="I612" s="230"/>
      <c r="L612" s="61"/>
    </row>
    <row r="613" spans="2:12" ht="13.5" hidden="1" customHeight="1">
      <c r="B613" s="333">
        <v>327</v>
      </c>
      <c r="C613" s="1023"/>
      <c r="D613" s="1024"/>
      <c r="E613" s="230"/>
      <c r="F613" s="230"/>
      <c r="G613" s="230"/>
      <c r="H613" s="230"/>
      <c r="I613" s="230"/>
      <c r="L613" s="61"/>
    </row>
    <row r="614" spans="2:12" ht="13.5" hidden="1" customHeight="1">
      <c r="B614" s="333">
        <v>328</v>
      </c>
      <c r="C614" s="1023"/>
      <c r="D614" s="1024"/>
      <c r="E614" s="230"/>
      <c r="F614" s="230"/>
      <c r="G614" s="230"/>
      <c r="H614" s="230"/>
      <c r="I614" s="230"/>
      <c r="L614" s="61"/>
    </row>
    <row r="615" spans="2:12" ht="13.5" hidden="1" customHeight="1">
      <c r="B615" s="333">
        <v>329</v>
      </c>
      <c r="C615" s="1023"/>
      <c r="D615" s="1024"/>
      <c r="E615" s="230"/>
      <c r="F615" s="230"/>
      <c r="G615" s="230"/>
      <c r="H615" s="230"/>
      <c r="I615" s="230"/>
      <c r="L615" s="61"/>
    </row>
    <row r="616" spans="2:12" ht="13.5" hidden="1" customHeight="1">
      <c r="B616" s="333">
        <v>330</v>
      </c>
      <c r="C616" s="1023"/>
      <c r="D616" s="1024"/>
      <c r="E616" s="230"/>
      <c r="F616" s="230"/>
      <c r="G616" s="230"/>
      <c r="H616" s="230"/>
      <c r="I616" s="230"/>
      <c r="L616" s="61"/>
    </row>
    <row r="617" spans="2:12" ht="13.5" hidden="1" customHeight="1">
      <c r="B617" s="333">
        <v>331</v>
      </c>
      <c r="C617" s="1023"/>
      <c r="D617" s="1024"/>
      <c r="E617" s="230"/>
      <c r="F617" s="230"/>
      <c r="G617" s="230"/>
      <c r="H617" s="230"/>
      <c r="I617" s="230"/>
      <c r="L617" s="61"/>
    </row>
    <row r="618" spans="2:12" ht="13.5" hidden="1" customHeight="1">
      <c r="B618" s="333">
        <v>332</v>
      </c>
      <c r="C618" s="1023"/>
      <c r="D618" s="1024"/>
      <c r="E618" s="230"/>
      <c r="F618" s="230"/>
      <c r="G618" s="230"/>
      <c r="H618" s="230"/>
      <c r="I618" s="230"/>
      <c r="L618" s="61"/>
    </row>
    <row r="619" spans="2:12" ht="13.5" hidden="1" customHeight="1">
      <c r="B619" s="333">
        <v>333</v>
      </c>
      <c r="C619" s="1023"/>
      <c r="D619" s="1024"/>
      <c r="E619" s="230"/>
      <c r="F619" s="230"/>
      <c r="G619" s="230"/>
      <c r="H619" s="230"/>
      <c r="I619" s="230"/>
      <c r="L619" s="61"/>
    </row>
    <row r="620" spans="2:12" ht="13.5" hidden="1" customHeight="1">
      <c r="B620" s="333">
        <v>334</v>
      </c>
      <c r="C620" s="1023"/>
      <c r="D620" s="1024"/>
      <c r="E620" s="230"/>
      <c r="F620" s="230"/>
      <c r="G620" s="230"/>
      <c r="H620" s="230"/>
      <c r="I620" s="230"/>
      <c r="L620" s="61"/>
    </row>
    <row r="621" spans="2:12" ht="13.5" hidden="1" customHeight="1">
      <c r="B621" s="333">
        <v>335</v>
      </c>
      <c r="C621" s="1023"/>
      <c r="D621" s="1024"/>
      <c r="E621" s="230"/>
      <c r="F621" s="230"/>
      <c r="G621" s="230"/>
      <c r="H621" s="230"/>
      <c r="I621" s="230"/>
      <c r="L621" s="61"/>
    </row>
    <row r="622" spans="2:12" ht="13.5" hidden="1" customHeight="1">
      <c r="B622" s="333">
        <v>336</v>
      </c>
      <c r="C622" s="1023"/>
      <c r="D622" s="1024"/>
      <c r="E622" s="230"/>
      <c r="F622" s="230"/>
      <c r="G622" s="230"/>
      <c r="H622" s="230"/>
      <c r="I622" s="230"/>
      <c r="L622" s="61"/>
    </row>
    <row r="623" spans="2:12" ht="13.5" hidden="1" customHeight="1">
      <c r="B623" s="333">
        <v>337</v>
      </c>
      <c r="C623" s="1023"/>
      <c r="D623" s="1024"/>
      <c r="E623" s="230"/>
      <c r="F623" s="230"/>
      <c r="G623" s="230"/>
      <c r="H623" s="230"/>
      <c r="I623" s="230"/>
      <c r="L623" s="61"/>
    </row>
    <row r="624" spans="2:12" ht="13.5" hidden="1" customHeight="1">
      <c r="B624" s="333">
        <v>338</v>
      </c>
      <c r="C624" s="1023"/>
      <c r="D624" s="1024"/>
      <c r="E624" s="230"/>
      <c r="F624" s="230"/>
      <c r="G624" s="230"/>
      <c r="H624" s="230"/>
      <c r="I624" s="230"/>
      <c r="L624" s="61"/>
    </row>
    <row r="625" spans="2:12" ht="13.5" hidden="1" customHeight="1">
      <c r="B625" s="333">
        <v>339</v>
      </c>
      <c r="C625" s="1023"/>
      <c r="D625" s="1024"/>
      <c r="E625" s="230"/>
      <c r="F625" s="230"/>
      <c r="G625" s="230"/>
      <c r="H625" s="230"/>
      <c r="I625" s="230"/>
      <c r="L625" s="61"/>
    </row>
    <row r="626" spans="2:12" ht="13.5" hidden="1" customHeight="1">
      <c r="B626" s="333">
        <v>340</v>
      </c>
      <c r="C626" s="1023"/>
      <c r="D626" s="1024"/>
      <c r="E626" s="230"/>
      <c r="F626" s="230"/>
      <c r="G626" s="230"/>
      <c r="H626" s="230"/>
      <c r="I626" s="230"/>
      <c r="L626" s="61"/>
    </row>
    <row r="627" spans="2:12" ht="13.5" hidden="1" customHeight="1">
      <c r="B627" s="333">
        <v>341</v>
      </c>
      <c r="C627" s="1023"/>
      <c r="D627" s="1024"/>
      <c r="E627" s="230"/>
      <c r="F627" s="230"/>
      <c r="G627" s="230"/>
      <c r="H627" s="230"/>
      <c r="I627" s="230"/>
    </row>
    <row r="628" spans="2:12" ht="13.5" hidden="1" customHeight="1">
      <c r="B628" s="333">
        <v>342</v>
      </c>
      <c r="C628" s="1023"/>
      <c r="D628" s="1024"/>
      <c r="E628" s="230"/>
      <c r="F628" s="230"/>
      <c r="G628" s="230"/>
      <c r="H628" s="230"/>
      <c r="I628" s="230"/>
    </row>
    <row r="629" spans="2:12" ht="13.5" hidden="1" customHeight="1">
      <c r="B629" s="333">
        <v>343</v>
      </c>
      <c r="C629" s="1023"/>
      <c r="D629" s="1024"/>
      <c r="E629" s="230"/>
      <c r="F629" s="230"/>
      <c r="G629" s="230"/>
      <c r="H629" s="230"/>
      <c r="I629" s="230"/>
    </row>
    <row r="630" spans="2:12" ht="13.5" hidden="1" customHeight="1">
      <c r="B630" s="333">
        <v>344</v>
      </c>
      <c r="C630" s="1023"/>
      <c r="D630" s="1024"/>
      <c r="E630" s="230"/>
      <c r="F630" s="230"/>
      <c r="G630" s="230"/>
      <c r="H630" s="230"/>
      <c r="I630" s="230"/>
    </row>
    <row r="631" spans="2:12" ht="13.5" hidden="1" customHeight="1">
      <c r="B631" s="333">
        <v>345</v>
      </c>
      <c r="C631" s="1023"/>
      <c r="D631" s="1024"/>
      <c r="E631" s="230"/>
      <c r="F631" s="230"/>
      <c r="G631" s="230"/>
      <c r="H631" s="230"/>
      <c r="I631" s="230"/>
    </row>
    <row r="632" spans="2:12" ht="13.5" hidden="1" customHeight="1">
      <c r="B632" s="333">
        <v>346</v>
      </c>
      <c r="C632" s="1023"/>
      <c r="D632" s="1024"/>
      <c r="E632" s="230"/>
      <c r="F632" s="230"/>
      <c r="G632" s="230"/>
      <c r="H632" s="230"/>
      <c r="I632" s="230"/>
    </row>
    <row r="633" spans="2:12" ht="13.5" hidden="1" customHeight="1">
      <c r="B633" s="333">
        <v>347</v>
      </c>
      <c r="C633" s="1023"/>
      <c r="D633" s="1024"/>
      <c r="E633" s="230"/>
      <c r="F633" s="230"/>
      <c r="G633" s="230"/>
      <c r="H633" s="230"/>
      <c r="I633" s="230"/>
    </row>
    <row r="634" spans="2:12" ht="13.5" hidden="1" customHeight="1">
      <c r="B634" s="333">
        <v>348</v>
      </c>
      <c r="C634" s="1023"/>
      <c r="D634" s="1024"/>
      <c r="E634" s="230"/>
      <c r="F634" s="230"/>
      <c r="G634" s="230"/>
      <c r="H634" s="230"/>
      <c r="I634" s="230"/>
    </row>
    <row r="635" spans="2:12" ht="13.5" hidden="1" customHeight="1">
      <c r="B635" s="333">
        <v>349</v>
      </c>
      <c r="C635" s="1023"/>
      <c r="D635" s="1024"/>
      <c r="E635" s="230"/>
      <c r="F635" s="230"/>
      <c r="G635" s="230"/>
      <c r="H635" s="230"/>
      <c r="I635" s="230"/>
    </row>
    <row r="636" spans="2:12" ht="13.5" hidden="1" customHeight="1">
      <c r="B636" s="333">
        <v>350</v>
      </c>
      <c r="C636" s="1023"/>
      <c r="D636" s="1024"/>
      <c r="E636" s="230"/>
      <c r="F636" s="230"/>
      <c r="G636" s="230"/>
      <c r="H636" s="230"/>
      <c r="I636" s="230"/>
    </row>
    <row r="637" spans="2:12" ht="13.5" hidden="1" customHeight="1">
      <c r="B637" s="333">
        <v>351</v>
      </c>
      <c r="C637" s="1023"/>
      <c r="D637" s="1024"/>
      <c r="E637" s="230"/>
      <c r="F637" s="230"/>
      <c r="G637" s="230"/>
      <c r="H637" s="230"/>
      <c r="I637" s="230"/>
      <c r="L637" s="61"/>
    </row>
    <row r="638" spans="2:12" ht="13.5" hidden="1" customHeight="1">
      <c r="B638" s="333">
        <v>352</v>
      </c>
      <c r="C638" s="1023"/>
      <c r="D638" s="1024"/>
      <c r="E638" s="230"/>
      <c r="F638" s="230"/>
      <c r="G638" s="230"/>
      <c r="H638" s="230"/>
      <c r="I638" s="230"/>
      <c r="L638" s="61"/>
    </row>
    <row r="639" spans="2:12" ht="13.5" hidden="1" customHeight="1">
      <c r="B639" s="333">
        <v>353</v>
      </c>
      <c r="C639" s="1023"/>
      <c r="D639" s="1024"/>
      <c r="E639" s="230"/>
      <c r="F639" s="230"/>
      <c r="G639" s="230"/>
      <c r="H639" s="230"/>
      <c r="I639" s="230"/>
      <c r="L639" s="61"/>
    </row>
    <row r="640" spans="2:12" ht="13.5" hidden="1" customHeight="1">
      <c r="B640" s="333">
        <v>354</v>
      </c>
      <c r="C640" s="1023"/>
      <c r="D640" s="1024"/>
      <c r="E640" s="230"/>
      <c r="F640" s="230"/>
      <c r="G640" s="230"/>
      <c r="H640" s="230"/>
      <c r="I640" s="230"/>
      <c r="L640" s="61"/>
    </row>
    <row r="641" spans="2:12" ht="13.5" hidden="1" customHeight="1">
      <c r="B641" s="333">
        <v>355</v>
      </c>
      <c r="C641" s="1023"/>
      <c r="D641" s="1024"/>
      <c r="E641" s="230"/>
      <c r="F641" s="230"/>
      <c r="G641" s="230"/>
      <c r="H641" s="230"/>
      <c r="I641" s="230"/>
      <c r="L641" s="61"/>
    </row>
    <row r="642" spans="2:12" ht="13.5" hidden="1" customHeight="1">
      <c r="B642" s="333">
        <v>356</v>
      </c>
      <c r="C642" s="1023"/>
      <c r="D642" s="1024"/>
      <c r="E642" s="230"/>
      <c r="F642" s="230"/>
      <c r="G642" s="230"/>
      <c r="H642" s="230"/>
      <c r="I642" s="230"/>
      <c r="L642" s="61"/>
    </row>
    <row r="643" spans="2:12" ht="13.5" hidden="1" customHeight="1">
      <c r="B643" s="333">
        <v>357</v>
      </c>
      <c r="C643" s="1023"/>
      <c r="D643" s="1024"/>
      <c r="E643" s="230"/>
      <c r="F643" s="230"/>
      <c r="G643" s="230"/>
      <c r="H643" s="230"/>
      <c r="I643" s="230"/>
      <c r="L643" s="61"/>
    </row>
    <row r="644" spans="2:12" ht="13.5" hidden="1" customHeight="1">
      <c r="B644" s="333">
        <v>358</v>
      </c>
      <c r="C644" s="1023"/>
      <c r="D644" s="1024"/>
      <c r="E644" s="230"/>
      <c r="F644" s="230"/>
      <c r="G644" s="230"/>
      <c r="H644" s="230"/>
      <c r="I644" s="230"/>
      <c r="L644" s="61"/>
    </row>
    <row r="645" spans="2:12" ht="13.5" hidden="1" customHeight="1">
      <c r="B645" s="333">
        <v>359</v>
      </c>
      <c r="C645" s="1023"/>
      <c r="D645" s="1024"/>
      <c r="E645" s="230"/>
      <c r="F645" s="230"/>
      <c r="G645" s="230"/>
      <c r="H645" s="230"/>
      <c r="I645" s="230"/>
      <c r="L645" s="61"/>
    </row>
    <row r="646" spans="2:12" ht="13.5" hidden="1" customHeight="1">
      <c r="B646" s="333">
        <v>360</v>
      </c>
      <c r="C646" s="1023"/>
      <c r="D646" s="1024"/>
      <c r="E646" s="230"/>
      <c r="F646" s="230"/>
      <c r="G646" s="230"/>
      <c r="H646" s="230"/>
      <c r="I646" s="230"/>
      <c r="L646" s="61"/>
    </row>
    <row r="647" spans="2:12" ht="13.5" hidden="1" customHeight="1">
      <c r="B647" s="333">
        <v>361</v>
      </c>
      <c r="C647" s="1023"/>
      <c r="D647" s="1024"/>
      <c r="E647" s="230"/>
      <c r="F647" s="230"/>
      <c r="G647" s="230"/>
      <c r="H647" s="230"/>
      <c r="I647" s="230"/>
      <c r="L647" s="61"/>
    </row>
    <row r="648" spans="2:12" ht="13.5" hidden="1" customHeight="1">
      <c r="B648" s="333">
        <v>362</v>
      </c>
      <c r="C648" s="1023"/>
      <c r="D648" s="1024"/>
      <c r="E648" s="230"/>
      <c r="F648" s="230"/>
      <c r="G648" s="230"/>
      <c r="H648" s="230"/>
      <c r="I648" s="230"/>
      <c r="L648" s="61"/>
    </row>
    <row r="649" spans="2:12" ht="13.5" hidden="1" customHeight="1">
      <c r="B649" s="333">
        <v>363</v>
      </c>
      <c r="C649" s="1023"/>
      <c r="D649" s="1024"/>
      <c r="E649" s="230"/>
      <c r="F649" s="230"/>
      <c r="G649" s="230"/>
      <c r="H649" s="230"/>
      <c r="I649" s="230"/>
      <c r="L649" s="61"/>
    </row>
    <row r="650" spans="2:12" ht="13.5" hidden="1" customHeight="1">
      <c r="B650" s="333">
        <v>364</v>
      </c>
      <c r="C650" s="1023"/>
      <c r="D650" s="1024"/>
      <c r="E650" s="230"/>
      <c r="F650" s="230"/>
      <c r="G650" s="230"/>
      <c r="H650" s="230"/>
      <c r="I650" s="230"/>
      <c r="L650" s="61"/>
    </row>
    <row r="651" spans="2:12" ht="13.5" hidden="1" customHeight="1">
      <c r="B651" s="333">
        <v>365</v>
      </c>
      <c r="C651" s="1023"/>
      <c r="D651" s="1024"/>
      <c r="E651" s="230"/>
      <c r="F651" s="230"/>
      <c r="G651" s="230"/>
      <c r="H651" s="230"/>
      <c r="I651" s="230"/>
      <c r="L651" s="61"/>
    </row>
    <row r="652" spans="2:12" ht="13.5" hidden="1" customHeight="1">
      <c r="B652" s="333">
        <v>366</v>
      </c>
      <c r="C652" s="1023"/>
      <c r="D652" s="1024"/>
      <c r="E652" s="230"/>
      <c r="F652" s="230"/>
      <c r="G652" s="230"/>
      <c r="H652" s="230"/>
      <c r="I652" s="230"/>
      <c r="L652" s="61"/>
    </row>
    <row r="653" spans="2:12" ht="13.5" hidden="1" customHeight="1">
      <c r="B653" s="333">
        <v>367</v>
      </c>
      <c r="C653" s="1023"/>
      <c r="D653" s="1024"/>
      <c r="E653" s="230"/>
      <c r="F653" s="230"/>
      <c r="G653" s="230"/>
      <c r="H653" s="230"/>
      <c r="I653" s="230"/>
      <c r="L653" s="61"/>
    </row>
    <row r="654" spans="2:12" ht="13.5" hidden="1" customHeight="1">
      <c r="B654" s="333">
        <v>368</v>
      </c>
      <c r="C654" s="1023"/>
      <c r="D654" s="1024"/>
      <c r="E654" s="230"/>
      <c r="F654" s="230"/>
      <c r="G654" s="230"/>
      <c r="H654" s="230"/>
      <c r="I654" s="230"/>
      <c r="L654" s="61"/>
    </row>
    <row r="655" spans="2:12" ht="13.5" hidden="1" customHeight="1">
      <c r="B655" s="333">
        <v>369</v>
      </c>
      <c r="C655" s="1023"/>
      <c r="D655" s="1024"/>
      <c r="E655" s="230"/>
      <c r="F655" s="230"/>
      <c r="G655" s="230"/>
      <c r="H655" s="230"/>
      <c r="I655" s="230"/>
    </row>
    <row r="656" spans="2:12" ht="13.5" hidden="1" customHeight="1">
      <c r="B656" s="333">
        <v>370</v>
      </c>
      <c r="C656" s="1023"/>
      <c r="D656" s="1024"/>
      <c r="E656" s="230"/>
      <c r="F656" s="230"/>
      <c r="G656" s="230"/>
      <c r="H656" s="230"/>
      <c r="I656" s="230"/>
    </row>
    <row r="657" spans="2:12" ht="13.5" hidden="1" customHeight="1">
      <c r="B657" s="333">
        <v>371</v>
      </c>
      <c r="C657" s="1023"/>
      <c r="D657" s="1024"/>
      <c r="E657" s="230"/>
      <c r="F657" s="230"/>
      <c r="G657" s="230"/>
      <c r="H657" s="230"/>
      <c r="I657" s="230"/>
    </row>
    <row r="658" spans="2:12" ht="13.5" hidden="1" customHeight="1">
      <c r="B658" s="333">
        <v>372</v>
      </c>
      <c r="C658" s="1023"/>
      <c r="D658" s="1024"/>
      <c r="E658" s="230"/>
      <c r="F658" s="230"/>
      <c r="G658" s="230"/>
      <c r="H658" s="230"/>
      <c r="I658" s="230"/>
    </row>
    <row r="659" spans="2:12" ht="13.5" hidden="1" customHeight="1">
      <c r="B659" s="333">
        <v>373</v>
      </c>
      <c r="C659" s="1023"/>
      <c r="D659" s="1024"/>
      <c r="E659" s="230"/>
      <c r="F659" s="230"/>
      <c r="G659" s="230"/>
      <c r="H659" s="230"/>
      <c r="I659" s="230"/>
    </row>
    <row r="660" spans="2:12" ht="13.5" hidden="1" customHeight="1">
      <c r="B660" s="333">
        <v>374</v>
      </c>
      <c r="C660" s="1023"/>
      <c r="D660" s="1024"/>
      <c r="E660" s="230"/>
      <c r="F660" s="230"/>
      <c r="G660" s="230"/>
      <c r="H660" s="230"/>
      <c r="I660" s="230"/>
    </row>
    <row r="661" spans="2:12" ht="13.5" hidden="1" customHeight="1">
      <c r="B661" s="333">
        <v>375</v>
      </c>
      <c r="C661" s="1023"/>
      <c r="D661" s="1024"/>
      <c r="E661" s="230"/>
      <c r="F661" s="230"/>
      <c r="G661" s="230"/>
      <c r="H661" s="230"/>
      <c r="I661" s="230"/>
      <c r="L661" s="61"/>
    </row>
    <row r="662" spans="2:12" ht="13.5" hidden="1" customHeight="1">
      <c r="B662" s="333">
        <v>376</v>
      </c>
      <c r="C662" s="1023"/>
      <c r="D662" s="1024"/>
      <c r="E662" s="230"/>
      <c r="F662" s="230"/>
      <c r="G662" s="230"/>
      <c r="H662" s="230"/>
      <c r="I662" s="230"/>
      <c r="L662" s="61"/>
    </row>
    <row r="663" spans="2:12" ht="13.5" hidden="1" customHeight="1">
      <c r="B663" s="333">
        <v>377</v>
      </c>
      <c r="C663" s="1023"/>
      <c r="D663" s="1024"/>
      <c r="E663" s="230"/>
      <c r="F663" s="230"/>
      <c r="G663" s="230"/>
      <c r="H663" s="230"/>
      <c r="I663" s="230"/>
      <c r="L663" s="61"/>
    </row>
    <row r="664" spans="2:12" ht="13.5" hidden="1" customHeight="1">
      <c r="B664" s="333">
        <v>378</v>
      </c>
      <c r="C664" s="1023"/>
      <c r="D664" s="1024"/>
      <c r="E664" s="230"/>
      <c r="F664" s="230"/>
      <c r="G664" s="230"/>
      <c r="H664" s="230"/>
      <c r="I664" s="230"/>
      <c r="L664" s="61"/>
    </row>
    <row r="665" spans="2:12" ht="13.5" hidden="1" customHeight="1">
      <c r="B665" s="333">
        <v>379</v>
      </c>
      <c r="C665" s="1023"/>
      <c r="D665" s="1024"/>
      <c r="E665" s="230"/>
      <c r="F665" s="230"/>
      <c r="G665" s="230"/>
      <c r="H665" s="230"/>
      <c r="I665" s="230"/>
      <c r="L665" s="61"/>
    </row>
    <row r="666" spans="2:12" ht="13.5" hidden="1" customHeight="1">
      <c r="B666" s="333">
        <v>380</v>
      </c>
      <c r="C666" s="1023"/>
      <c r="D666" s="1024"/>
      <c r="E666" s="230"/>
      <c r="F666" s="230"/>
      <c r="G666" s="230"/>
      <c r="H666" s="230"/>
      <c r="I666" s="230"/>
      <c r="L666" s="61"/>
    </row>
    <row r="667" spans="2:12" ht="13.5" hidden="1" customHeight="1">
      <c r="B667" s="333">
        <v>381</v>
      </c>
      <c r="C667" s="1023"/>
      <c r="D667" s="1024"/>
      <c r="E667" s="230"/>
      <c r="F667" s="230"/>
      <c r="G667" s="230"/>
      <c r="H667" s="230"/>
      <c r="I667" s="230"/>
      <c r="L667" s="61"/>
    </row>
    <row r="668" spans="2:12" ht="13.5" hidden="1" customHeight="1">
      <c r="B668" s="333">
        <v>382</v>
      </c>
      <c r="C668" s="1023"/>
      <c r="D668" s="1024"/>
      <c r="E668" s="230"/>
      <c r="F668" s="230"/>
      <c r="G668" s="230"/>
      <c r="H668" s="230"/>
      <c r="I668" s="230"/>
      <c r="L668" s="61"/>
    </row>
    <row r="669" spans="2:12" ht="13.5" hidden="1" customHeight="1">
      <c r="B669" s="333">
        <v>383</v>
      </c>
      <c r="C669" s="1023"/>
      <c r="D669" s="1024"/>
      <c r="E669" s="230"/>
      <c r="F669" s="230"/>
      <c r="G669" s="230"/>
      <c r="H669" s="230"/>
      <c r="I669" s="230"/>
      <c r="L669" s="61"/>
    </row>
    <row r="670" spans="2:12" ht="13.5" hidden="1" customHeight="1">
      <c r="B670" s="333">
        <v>384</v>
      </c>
      <c r="C670" s="1023"/>
      <c r="D670" s="1024"/>
      <c r="E670" s="230"/>
      <c r="F670" s="230"/>
      <c r="G670" s="230"/>
      <c r="H670" s="230"/>
      <c r="I670" s="230"/>
      <c r="L670" s="61"/>
    </row>
    <row r="671" spans="2:12" ht="13.5" hidden="1" customHeight="1">
      <c r="B671" s="333">
        <v>385</v>
      </c>
      <c r="C671" s="1023"/>
      <c r="D671" s="1024"/>
      <c r="E671" s="230"/>
      <c r="F671" s="230"/>
      <c r="G671" s="230"/>
      <c r="H671" s="230"/>
      <c r="I671" s="230"/>
      <c r="L671" s="61"/>
    </row>
    <row r="672" spans="2:12" ht="13.5" hidden="1" customHeight="1">
      <c r="B672" s="333">
        <v>386</v>
      </c>
      <c r="C672" s="1023"/>
      <c r="D672" s="1024"/>
      <c r="E672" s="230"/>
      <c r="F672" s="230"/>
      <c r="G672" s="230"/>
      <c r="H672" s="230"/>
      <c r="I672" s="230"/>
      <c r="L672" s="61"/>
    </row>
    <row r="673" spans="2:12" ht="13.5" hidden="1" customHeight="1">
      <c r="B673" s="333">
        <v>387</v>
      </c>
      <c r="C673" s="1023"/>
      <c r="D673" s="1024"/>
      <c r="E673" s="230"/>
      <c r="F673" s="230"/>
      <c r="G673" s="230"/>
      <c r="H673" s="230"/>
      <c r="I673" s="230"/>
      <c r="L673" s="61"/>
    </row>
    <row r="674" spans="2:12" ht="13.5" hidden="1" customHeight="1">
      <c r="B674" s="333">
        <v>388</v>
      </c>
      <c r="C674" s="1023"/>
      <c r="D674" s="1024"/>
      <c r="E674" s="230"/>
      <c r="F674" s="230"/>
      <c r="G674" s="230"/>
      <c r="H674" s="230"/>
      <c r="I674" s="230"/>
      <c r="L674" s="61"/>
    </row>
    <row r="675" spans="2:12" ht="13.5" hidden="1" customHeight="1">
      <c r="B675" s="333">
        <v>389</v>
      </c>
      <c r="C675" s="1023"/>
      <c r="D675" s="1024"/>
      <c r="E675" s="230"/>
      <c r="F675" s="230"/>
      <c r="G675" s="230"/>
      <c r="H675" s="230"/>
      <c r="I675" s="230"/>
      <c r="L675" s="61"/>
    </row>
    <row r="676" spans="2:12" ht="13.5" hidden="1" customHeight="1">
      <c r="B676" s="333">
        <v>390</v>
      </c>
      <c r="C676" s="1023"/>
      <c r="D676" s="1024"/>
      <c r="E676" s="230"/>
      <c r="F676" s="230"/>
      <c r="G676" s="230"/>
      <c r="H676" s="230"/>
      <c r="I676" s="230"/>
      <c r="L676" s="61"/>
    </row>
    <row r="677" spans="2:12" ht="13.5" hidden="1" customHeight="1">
      <c r="B677" s="333">
        <v>391</v>
      </c>
      <c r="C677" s="1023"/>
      <c r="D677" s="1024"/>
      <c r="E677" s="230"/>
      <c r="F677" s="230"/>
      <c r="G677" s="230"/>
      <c r="H677" s="230"/>
      <c r="I677" s="230"/>
    </row>
    <row r="678" spans="2:12" ht="13.5" hidden="1" customHeight="1">
      <c r="B678" s="333">
        <v>392</v>
      </c>
      <c r="C678" s="1023"/>
      <c r="D678" s="1024"/>
      <c r="E678" s="230"/>
      <c r="F678" s="230"/>
      <c r="G678" s="230"/>
      <c r="H678" s="230"/>
      <c r="I678" s="230"/>
    </row>
    <row r="679" spans="2:12" ht="13.5" hidden="1" customHeight="1">
      <c r="B679" s="333">
        <v>393</v>
      </c>
      <c r="C679" s="1023"/>
      <c r="D679" s="1024"/>
      <c r="E679" s="230"/>
      <c r="F679" s="230"/>
      <c r="G679" s="230"/>
      <c r="H679" s="230"/>
      <c r="I679" s="230"/>
    </row>
    <row r="680" spans="2:12" ht="13.5" hidden="1" customHeight="1">
      <c r="B680" s="333">
        <v>394</v>
      </c>
      <c r="C680" s="1023"/>
      <c r="D680" s="1024"/>
      <c r="E680" s="230"/>
      <c r="F680" s="230"/>
      <c r="G680" s="230"/>
      <c r="H680" s="230"/>
      <c r="I680" s="230"/>
    </row>
    <row r="681" spans="2:12" ht="13.5" hidden="1" customHeight="1">
      <c r="B681" s="333">
        <v>395</v>
      </c>
      <c r="C681" s="1023"/>
      <c r="D681" s="1024"/>
      <c r="E681" s="230"/>
      <c r="F681" s="230"/>
      <c r="G681" s="230"/>
      <c r="H681" s="230"/>
      <c r="I681" s="230"/>
    </row>
    <row r="682" spans="2:12" ht="13.5" hidden="1" customHeight="1">
      <c r="B682" s="333">
        <v>396</v>
      </c>
      <c r="C682" s="1023"/>
      <c r="D682" s="1024"/>
      <c r="E682" s="230"/>
      <c r="F682" s="230"/>
      <c r="G682" s="230"/>
      <c r="H682" s="230"/>
      <c r="I682" s="230"/>
    </row>
    <row r="683" spans="2:12" ht="13.5" hidden="1" customHeight="1">
      <c r="B683" s="333">
        <v>397</v>
      </c>
      <c r="C683" s="1023"/>
      <c r="D683" s="1024"/>
      <c r="E683" s="230"/>
      <c r="F683" s="230"/>
      <c r="G683" s="230"/>
      <c r="H683" s="230"/>
      <c r="I683" s="230"/>
    </row>
    <row r="684" spans="2:12" ht="13.5" hidden="1" customHeight="1">
      <c r="B684" s="333">
        <v>398</v>
      </c>
      <c r="C684" s="1023"/>
      <c r="D684" s="1024"/>
      <c r="E684" s="230"/>
      <c r="F684" s="230"/>
      <c r="G684" s="230"/>
      <c r="H684" s="230"/>
      <c r="I684" s="230"/>
    </row>
    <row r="685" spans="2:12" ht="13.5" hidden="1" customHeight="1">
      <c r="B685" s="333">
        <v>399</v>
      </c>
      <c r="C685" s="1023"/>
      <c r="D685" s="1024"/>
      <c r="E685" s="230"/>
      <c r="F685" s="230"/>
      <c r="G685" s="230"/>
      <c r="H685" s="230"/>
      <c r="I685" s="230"/>
    </row>
    <row r="686" spans="2:12" ht="13.5" hidden="1" customHeight="1">
      <c r="B686" s="333">
        <v>400</v>
      </c>
      <c r="C686" s="1023"/>
      <c r="D686" s="1024"/>
      <c r="E686" s="230"/>
      <c r="F686" s="230"/>
      <c r="G686" s="230"/>
      <c r="H686" s="230"/>
      <c r="I686" s="230"/>
    </row>
    <row r="687" spans="2:12" ht="13.5" hidden="1" customHeight="1">
      <c r="B687" s="333">
        <v>401</v>
      </c>
      <c r="C687" s="1023"/>
      <c r="D687" s="1024"/>
      <c r="E687" s="230"/>
      <c r="F687" s="230"/>
      <c r="G687" s="230"/>
      <c r="H687" s="230"/>
      <c r="I687" s="230"/>
      <c r="L687" s="61"/>
    </row>
    <row r="688" spans="2:12" ht="13.5" hidden="1" customHeight="1">
      <c r="B688" s="333">
        <v>402</v>
      </c>
      <c r="C688" s="1023"/>
      <c r="D688" s="1024"/>
      <c r="E688" s="230"/>
      <c r="F688" s="230"/>
      <c r="G688" s="230"/>
      <c r="H688" s="230"/>
      <c r="I688" s="230"/>
      <c r="L688" s="61"/>
    </row>
    <row r="689" spans="2:12" ht="13.5" hidden="1" customHeight="1">
      <c r="B689" s="333">
        <v>403</v>
      </c>
      <c r="C689" s="1023"/>
      <c r="D689" s="1024"/>
      <c r="E689" s="230"/>
      <c r="F689" s="230"/>
      <c r="G689" s="230"/>
      <c r="H689" s="230"/>
      <c r="I689" s="230"/>
      <c r="L689" s="61"/>
    </row>
    <row r="690" spans="2:12" ht="13.5" hidden="1" customHeight="1">
      <c r="B690" s="333">
        <v>404</v>
      </c>
      <c r="C690" s="1023"/>
      <c r="D690" s="1024"/>
      <c r="E690" s="230"/>
      <c r="F690" s="230"/>
      <c r="G690" s="230"/>
      <c r="H690" s="230"/>
      <c r="I690" s="230"/>
      <c r="L690" s="61"/>
    </row>
    <row r="691" spans="2:12" ht="13.5" hidden="1" customHeight="1">
      <c r="B691" s="333">
        <v>405</v>
      </c>
      <c r="C691" s="1023"/>
      <c r="D691" s="1024"/>
      <c r="E691" s="230"/>
      <c r="F691" s="230"/>
      <c r="G691" s="230"/>
      <c r="H691" s="230"/>
      <c r="I691" s="230"/>
      <c r="L691" s="61"/>
    </row>
    <row r="692" spans="2:12" ht="13.5" hidden="1" customHeight="1">
      <c r="B692" s="333">
        <v>406</v>
      </c>
      <c r="C692" s="1023"/>
      <c r="D692" s="1024"/>
      <c r="E692" s="230"/>
      <c r="F692" s="230"/>
      <c r="G692" s="230"/>
      <c r="H692" s="230"/>
      <c r="I692" s="230"/>
      <c r="L692" s="61"/>
    </row>
    <row r="693" spans="2:12" ht="13.5" hidden="1" customHeight="1">
      <c r="B693" s="333">
        <v>407</v>
      </c>
      <c r="C693" s="1023"/>
      <c r="D693" s="1024"/>
      <c r="E693" s="230"/>
      <c r="F693" s="230"/>
      <c r="G693" s="230"/>
      <c r="H693" s="230"/>
      <c r="I693" s="230"/>
      <c r="L693" s="61"/>
    </row>
    <row r="694" spans="2:12" ht="13.5" hidden="1" customHeight="1">
      <c r="B694" s="333">
        <v>408</v>
      </c>
      <c r="C694" s="1023"/>
      <c r="D694" s="1024"/>
      <c r="E694" s="230"/>
      <c r="F694" s="230"/>
      <c r="G694" s="230"/>
      <c r="H694" s="230"/>
      <c r="I694" s="230"/>
      <c r="L694" s="61"/>
    </row>
    <row r="695" spans="2:12" ht="13.5" hidden="1" customHeight="1">
      <c r="B695" s="333">
        <v>409</v>
      </c>
      <c r="C695" s="1023"/>
      <c r="D695" s="1024"/>
      <c r="E695" s="230"/>
      <c r="F695" s="230"/>
      <c r="G695" s="230"/>
      <c r="H695" s="230"/>
      <c r="I695" s="230"/>
      <c r="L695" s="61"/>
    </row>
    <row r="696" spans="2:12" ht="13.5" hidden="1" customHeight="1">
      <c r="B696" s="333">
        <v>410</v>
      </c>
      <c r="C696" s="1023"/>
      <c r="D696" s="1024"/>
      <c r="E696" s="230"/>
      <c r="F696" s="230"/>
      <c r="G696" s="230"/>
      <c r="H696" s="230"/>
      <c r="I696" s="230"/>
      <c r="L696" s="61"/>
    </row>
    <row r="697" spans="2:12" ht="13.5" hidden="1" customHeight="1">
      <c r="B697" s="333">
        <v>411</v>
      </c>
      <c r="C697" s="1023"/>
      <c r="D697" s="1024"/>
      <c r="E697" s="230"/>
      <c r="F697" s="230"/>
      <c r="G697" s="230"/>
      <c r="H697" s="230"/>
      <c r="I697" s="230"/>
      <c r="L697" s="61"/>
    </row>
    <row r="698" spans="2:12" ht="13.5" hidden="1" customHeight="1">
      <c r="B698" s="333">
        <v>412</v>
      </c>
      <c r="C698" s="1023"/>
      <c r="D698" s="1024"/>
      <c r="E698" s="230"/>
      <c r="F698" s="230"/>
      <c r="G698" s="230"/>
      <c r="H698" s="230"/>
      <c r="I698" s="230"/>
      <c r="L698" s="61"/>
    </row>
    <row r="699" spans="2:12" ht="13.5" hidden="1" customHeight="1">
      <c r="B699" s="333">
        <v>413</v>
      </c>
      <c r="C699" s="1023"/>
      <c r="D699" s="1024"/>
      <c r="E699" s="230"/>
      <c r="F699" s="230"/>
      <c r="G699" s="230"/>
      <c r="H699" s="230"/>
      <c r="I699" s="230"/>
      <c r="L699" s="61"/>
    </row>
    <row r="700" spans="2:12" ht="13.5" hidden="1" customHeight="1">
      <c r="B700" s="333">
        <v>414</v>
      </c>
      <c r="C700" s="1023"/>
      <c r="D700" s="1024"/>
      <c r="E700" s="230"/>
      <c r="F700" s="230"/>
      <c r="G700" s="230"/>
      <c r="H700" s="230"/>
      <c r="I700" s="230"/>
      <c r="L700" s="61"/>
    </row>
    <row r="701" spans="2:12" ht="13.5" hidden="1" customHeight="1">
      <c r="B701" s="333">
        <v>415</v>
      </c>
      <c r="C701" s="1023"/>
      <c r="D701" s="1024"/>
      <c r="E701" s="230"/>
      <c r="F701" s="230"/>
      <c r="G701" s="230"/>
      <c r="H701" s="230"/>
      <c r="I701" s="230"/>
      <c r="L701" s="61"/>
    </row>
    <row r="702" spans="2:12" ht="13.5" hidden="1" customHeight="1">
      <c r="B702" s="333">
        <v>416</v>
      </c>
      <c r="C702" s="1023"/>
      <c r="D702" s="1024"/>
      <c r="E702" s="230"/>
      <c r="F702" s="230"/>
      <c r="G702" s="230"/>
      <c r="H702" s="230"/>
      <c r="I702" s="230"/>
      <c r="L702" s="61"/>
    </row>
    <row r="703" spans="2:12" ht="13.5" hidden="1" customHeight="1">
      <c r="B703" s="333">
        <v>417</v>
      </c>
      <c r="C703" s="1023"/>
      <c r="D703" s="1024"/>
      <c r="E703" s="230"/>
      <c r="F703" s="230"/>
      <c r="G703" s="230"/>
      <c r="H703" s="230"/>
      <c r="I703" s="230"/>
      <c r="L703" s="61"/>
    </row>
    <row r="704" spans="2:12" ht="13.5" hidden="1" customHeight="1">
      <c r="B704" s="333">
        <v>418</v>
      </c>
      <c r="C704" s="1023"/>
      <c r="D704" s="1024"/>
      <c r="E704" s="230"/>
      <c r="F704" s="230"/>
      <c r="G704" s="230"/>
      <c r="H704" s="230"/>
      <c r="I704" s="230"/>
      <c r="L704" s="61"/>
    </row>
    <row r="705" spans="2:12" ht="13.5" hidden="1" customHeight="1">
      <c r="B705" s="333">
        <v>419</v>
      </c>
      <c r="C705" s="1023"/>
      <c r="D705" s="1024"/>
      <c r="E705" s="230"/>
      <c r="F705" s="230"/>
      <c r="G705" s="230"/>
      <c r="H705" s="230"/>
      <c r="I705" s="230"/>
    </row>
    <row r="706" spans="2:12" ht="13.5" hidden="1" customHeight="1">
      <c r="B706" s="333">
        <v>420</v>
      </c>
      <c r="C706" s="1023"/>
      <c r="D706" s="1024"/>
      <c r="E706" s="230"/>
      <c r="F706" s="230"/>
      <c r="G706" s="230"/>
      <c r="H706" s="230"/>
      <c r="I706" s="230"/>
    </row>
    <row r="707" spans="2:12" ht="13.5" hidden="1" customHeight="1">
      <c r="B707" s="333">
        <v>421</v>
      </c>
      <c r="C707" s="1023"/>
      <c r="D707" s="1024"/>
      <c r="E707" s="230"/>
      <c r="F707" s="230"/>
      <c r="G707" s="230"/>
      <c r="H707" s="230"/>
      <c r="I707" s="230"/>
    </row>
    <row r="708" spans="2:12" ht="13.5" hidden="1" customHeight="1">
      <c r="B708" s="333">
        <v>422</v>
      </c>
      <c r="C708" s="1023"/>
      <c r="D708" s="1024"/>
      <c r="E708" s="230"/>
      <c r="F708" s="230"/>
      <c r="G708" s="230"/>
      <c r="H708" s="230"/>
      <c r="I708" s="230"/>
    </row>
    <row r="709" spans="2:12" ht="13.5" hidden="1" customHeight="1">
      <c r="B709" s="333">
        <v>423</v>
      </c>
      <c r="C709" s="1023"/>
      <c r="D709" s="1024"/>
      <c r="E709" s="230"/>
      <c r="F709" s="230"/>
      <c r="G709" s="230"/>
      <c r="H709" s="230"/>
      <c r="I709" s="230"/>
    </row>
    <row r="710" spans="2:12" ht="13.5" hidden="1" customHeight="1">
      <c r="B710" s="333">
        <v>424</v>
      </c>
      <c r="C710" s="1023"/>
      <c r="D710" s="1024"/>
      <c r="E710" s="230"/>
      <c r="F710" s="230"/>
      <c r="G710" s="230"/>
      <c r="H710" s="230"/>
      <c r="I710" s="230"/>
    </row>
    <row r="711" spans="2:12" ht="13.5" hidden="1" customHeight="1">
      <c r="B711" s="333">
        <v>425</v>
      </c>
      <c r="C711" s="1023"/>
      <c r="D711" s="1024"/>
      <c r="E711" s="230"/>
      <c r="F711" s="230"/>
      <c r="G711" s="230"/>
      <c r="H711" s="230"/>
      <c r="I711" s="230"/>
      <c r="L711" s="61"/>
    </row>
    <row r="712" spans="2:12" ht="13.5" hidden="1" customHeight="1">
      <c r="B712" s="333">
        <v>426</v>
      </c>
      <c r="C712" s="1023"/>
      <c r="D712" s="1024"/>
      <c r="E712" s="230"/>
      <c r="F712" s="230"/>
      <c r="G712" s="230"/>
      <c r="H712" s="230"/>
      <c r="I712" s="230"/>
      <c r="L712" s="61"/>
    </row>
    <row r="713" spans="2:12" ht="13.5" hidden="1" customHeight="1">
      <c r="B713" s="333">
        <v>427</v>
      </c>
      <c r="C713" s="1023"/>
      <c r="D713" s="1024"/>
      <c r="E713" s="230"/>
      <c r="F713" s="230"/>
      <c r="G713" s="230"/>
      <c r="H713" s="230"/>
      <c r="I713" s="230"/>
      <c r="L713" s="61"/>
    </row>
    <row r="714" spans="2:12" ht="13.5" hidden="1" customHeight="1">
      <c r="B714" s="333">
        <v>428</v>
      </c>
      <c r="C714" s="1023"/>
      <c r="D714" s="1024"/>
      <c r="E714" s="230"/>
      <c r="F714" s="230"/>
      <c r="G714" s="230"/>
      <c r="H714" s="230"/>
      <c r="I714" s="230"/>
      <c r="L714" s="61"/>
    </row>
    <row r="715" spans="2:12" ht="13.5" hidden="1" customHeight="1">
      <c r="B715" s="333">
        <v>429</v>
      </c>
      <c r="C715" s="1023"/>
      <c r="D715" s="1024"/>
      <c r="E715" s="230"/>
      <c r="F715" s="230"/>
      <c r="G715" s="230"/>
      <c r="H715" s="230"/>
      <c r="I715" s="230"/>
      <c r="L715" s="61"/>
    </row>
    <row r="716" spans="2:12" ht="13.5" hidden="1" customHeight="1">
      <c r="B716" s="333">
        <v>430</v>
      </c>
      <c r="C716" s="1023"/>
      <c r="D716" s="1024"/>
      <c r="E716" s="230"/>
      <c r="F716" s="230"/>
      <c r="G716" s="230"/>
      <c r="H716" s="230"/>
      <c r="I716" s="230"/>
      <c r="L716" s="61"/>
    </row>
    <row r="717" spans="2:12" ht="13.5" hidden="1" customHeight="1">
      <c r="B717" s="333">
        <v>431</v>
      </c>
      <c r="C717" s="1023"/>
      <c r="D717" s="1024"/>
      <c r="E717" s="230"/>
      <c r="F717" s="230"/>
      <c r="G717" s="230"/>
      <c r="H717" s="230"/>
      <c r="I717" s="230"/>
      <c r="L717" s="61"/>
    </row>
    <row r="718" spans="2:12" ht="13.5" hidden="1" customHeight="1">
      <c r="B718" s="333">
        <v>432</v>
      </c>
      <c r="C718" s="1023"/>
      <c r="D718" s="1024"/>
      <c r="E718" s="230"/>
      <c r="F718" s="230"/>
      <c r="G718" s="230"/>
      <c r="H718" s="230"/>
      <c r="I718" s="230"/>
      <c r="L718" s="61"/>
    </row>
    <row r="719" spans="2:12" ht="13.5" hidden="1" customHeight="1">
      <c r="B719" s="333">
        <v>433</v>
      </c>
      <c r="C719" s="1023"/>
      <c r="D719" s="1024"/>
      <c r="E719" s="230"/>
      <c r="F719" s="230"/>
      <c r="G719" s="230"/>
      <c r="H719" s="230"/>
      <c r="I719" s="230"/>
      <c r="L719" s="61"/>
    </row>
    <row r="720" spans="2:12" ht="13.5" hidden="1" customHeight="1">
      <c r="B720" s="333">
        <v>434</v>
      </c>
      <c r="C720" s="1023"/>
      <c r="D720" s="1024"/>
      <c r="E720" s="230"/>
      <c r="F720" s="230"/>
      <c r="G720" s="230"/>
      <c r="H720" s="230"/>
      <c r="I720" s="230"/>
      <c r="L720" s="61"/>
    </row>
    <row r="721" spans="2:12" ht="13.5" hidden="1" customHeight="1">
      <c r="B721" s="333">
        <v>435</v>
      </c>
      <c r="C721" s="1023"/>
      <c r="D721" s="1024"/>
      <c r="E721" s="230"/>
      <c r="F721" s="230"/>
      <c r="G721" s="230"/>
      <c r="H721" s="230"/>
      <c r="I721" s="230"/>
      <c r="L721" s="61"/>
    </row>
    <row r="722" spans="2:12" ht="13.5" hidden="1" customHeight="1">
      <c r="B722" s="333">
        <v>436</v>
      </c>
      <c r="C722" s="1023"/>
      <c r="D722" s="1024"/>
      <c r="E722" s="230"/>
      <c r="F722" s="230"/>
      <c r="G722" s="230"/>
      <c r="H722" s="230"/>
      <c r="I722" s="230"/>
      <c r="L722" s="61"/>
    </row>
    <row r="723" spans="2:12" ht="13.5" hidden="1" customHeight="1">
      <c r="B723" s="333">
        <v>437</v>
      </c>
      <c r="C723" s="1023"/>
      <c r="D723" s="1024"/>
      <c r="E723" s="230"/>
      <c r="F723" s="230"/>
      <c r="G723" s="230"/>
      <c r="H723" s="230"/>
      <c r="I723" s="230"/>
      <c r="L723" s="61"/>
    </row>
    <row r="724" spans="2:12" ht="13.5" hidden="1" customHeight="1">
      <c r="B724" s="333">
        <v>438</v>
      </c>
      <c r="C724" s="1023"/>
      <c r="D724" s="1024"/>
      <c r="E724" s="230"/>
      <c r="F724" s="230"/>
      <c r="G724" s="230"/>
      <c r="H724" s="230"/>
      <c r="I724" s="230"/>
      <c r="L724" s="61"/>
    </row>
    <row r="725" spans="2:12" ht="13.5" hidden="1" customHeight="1">
      <c r="B725" s="333">
        <v>439</v>
      </c>
      <c r="C725" s="1023"/>
      <c r="D725" s="1024"/>
      <c r="E725" s="230"/>
      <c r="F725" s="230"/>
      <c r="G725" s="230"/>
      <c r="H725" s="230"/>
      <c r="I725" s="230"/>
      <c r="L725" s="61"/>
    </row>
    <row r="726" spans="2:12" ht="13.5" hidden="1" customHeight="1">
      <c r="B726" s="333">
        <v>440</v>
      </c>
      <c r="C726" s="1023"/>
      <c r="D726" s="1024"/>
      <c r="E726" s="230"/>
      <c r="F726" s="230"/>
      <c r="G726" s="230"/>
      <c r="H726" s="230"/>
      <c r="I726" s="230"/>
      <c r="L726" s="61"/>
    </row>
    <row r="727" spans="2:12" ht="13.5" hidden="1" customHeight="1">
      <c r="B727" s="333">
        <v>441</v>
      </c>
      <c r="C727" s="1023"/>
      <c r="D727" s="1024"/>
      <c r="E727" s="230"/>
      <c r="F727" s="230"/>
      <c r="G727" s="230"/>
      <c r="H727" s="230"/>
      <c r="I727" s="230"/>
    </row>
    <row r="728" spans="2:12" ht="13.5" hidden="1" customHeight="1">
      <c r="B728" s="333">
        <v>442</v>
      </c>
      <c r="C728" s="1023"/>
      <c r="D728" s="1024"/>
      <c r="E728" s="230"/>
      <c r="F728" s="230"/>
      <c r="G728" s="230"/>
      <c r="H728" s="230"/>
      <c r="I728" s="230"/>
    </row>
    <row r="729" spans="2:12" ht="13.5" hidden="1" customHeight="1">
      <c r="B729" s="333">
        <v>443</v>
      </c>
      <c r="C729" s="1023"/>
      <c r="D729" s="1024"/>
      <c r="E729" s="230"/>
      <c r="F729" s="230"/>
      <c r="G729" s="230"/>
      <c r="H729" s="230"/>
      <c r="I729" s="230"/>
    </row>
    <row r="730" spans="2:12" ht="13.5" hidden="1" customHeight="1">
      <c r="B730" s="333">
        <v>444</v>
      </c>
      <c r="C730" s="1023"/>
      <c r="D730" s="1024"/>
      <c r="E730" s="230"/>
      <c r="F730" s="230"/>
      <c r="G730" s="230"/>
      <c r="H730" s="230"/>
      <c r="I730" s="230"/>
    </row>
    <row r="731" spans="2:12" ht="13.5" hidden="1" customHeight="1">
      <c r="B731" s="333">
        <v>445</v>
      </c>
      <c r="C731" s="1023"/>
      <c r="D731" s="1024"/>
      <c r="E731" s="230"/>
      <c r="F731" s="230"/>
      <c r="G731" s="230"/>
      <c r="H731" s="230"/>
      <c r="I731" s="230"/>
    </row>
    <row r="732" spans="2:12" ht="13.5" hidden="1" customHeight="1">
      <c r="B732" s="333">
        <v>446</v>
      </c>
      <c r="C732" s="1023"/>
      <c r="D732" s="1024"/>
      <c r="E732" s="230"/>
      <c r="F732" s="230"/>
      <c r="G732" s="230"/>
      <c r="H732" s="230"/>
      <c r="I732" s="230"/>
    </row>
    <row r="733" spans="2:12" ht="13.5" hidden="1" customHeight="1">
      <c r="B733" s="333">
        <v>447</v>
      </c>
      <c r="C733" s="1023"/>
      <c r="D733" s="1024"/>
      <c r="E733" s="230"/>
      <c r="F733" s="230"/>
      <c r="G733" s="230"/>
      <c r="H733" s="230"/>
      <c r="I733" s="230"/>
    </row>
    <row r="734" spans="2:12" ht="13.5" hidden="1" customHeight="1">
      <c r="B734" s="333">
        <v>448</v>
      </c>
      <c r="C734" s="1023"/>
      <c r="D734" s="1024"/>
      <c r="E734" s="230"/>
      <c r="F734" s="230"/>
      <c r="G734" s="230"/>
      <c r="H734" s="230"/>
      <c r="I734" s="230"/>
    </row>
    <row r="735" spans="2:12" ht="13.5" hidden="1" customHeight="1">
      <c r="B735" s="333">
        <v>449</v>
      </c>
      <c r="C735" s="1023"/>
      <c r="D735" s="1024"/>
      <c r="E735" s="230"/>
      <c r="F735" s="230"/>
      <c r="G735" s="230"/>
      <c r="H735" s="230"/>
      <c r="I735" s="230"/>
    </row>
    <row r="736" spans="2:12" ht="13.5" hidden="1" customHeight="1">
      <c r="B736" s="333">
        <v>450</v>
      </c>
      <c r="C736" s="1023"/>
      <c r="D736" s="1024"/>
      <c r="E736" s="230"/>
      <c r="F736" s="230"/>
      <c r="G736" s="230"/>
      <c r="H736" s="230"/>
      <c r="I736" s="230"/>
    </row>
    <row r="737" spans="2:12" ht="13.5" hidden="1" customHeight="1">
      <c r="B737" s="333">
        <v>451</v>
      </c>
      <c r="C737" s="1023"/>
      <c r="D737" s="1024"/>
      <c r="E737" s="230"/>
      <c r="F737" s="230"/>
      <c r="G737" s="230"/>
      <c r="H737" s="230"/>
      <c r="I737" s="230"/>
      <c r="L737" s="61"/>
    </row>
    <row r="738" spans="2:12" ht="13.5" hidden="1" customHeight="1">
      <c r="B738" s="333">
        <v>452</v>
      </c>
      <c r="C738" s="1023"/>
      <c r="D738" s="1024"/>
      <c r="E738" s="230"/>
      <c r="F738" s="230"/>
      <c r="G738" s="230"/>
      <c r="H738" s="230"/>
      <c r="I738" s="230"/>
      <c r="L738" s="61"/>
    </row>
    <row r="739" spans="2:12" ht="13.5" hidden="1" customHeight="1">
      <c r="B739" s="333">
        <v>453</v>
      </c>
      <c r="C739" s="1023"/>
      <c r="D739" s="1024"/>
      <c r="E739" s="230"/>
      <c r="F739" s="230"/>
      <c r="G739" s="230"/>
      <c r="H739" s="230"/>
      <c r="I739" s="230"/>
      <c r="L739" s="61"/>
    </row>
    <row r="740" spans="2:12" ht="13.5" hidden="1" customHeight="1">
      <c r="B740" s="333">
        <v>454</v>
      </c>
      <c r="C740" s="1023"/>
      <c r="D740" s="1024"/>
      <c r="E740" s="230"/>
      <c r="F740" s="230"/>
      <c r="G740" s="230"/>
      <c r="H740" s="230"/>
      <c r="I740" s="230"/>
      <c r="L740" s="61"/>
    </row>
    <row r="741" spans="2:12" ht="13.5" hidden="1" customHeight="1">
      <c r="B741" s="333">
        <v>455</v>
      </c>
      <c r="C741" s="1023"/>
      <c r="D741" s="1024"/>
      <c r="E741" s="230"/>
      <c r="F741" s="230"/>
      <c r="G741" s="230"/>
      <c r="H741" s="230"/>
      <c r="I741" s="230"/>
      <c r="L741" s="61"/>
    </row>
    <row r="742" spans="2:12" ht="13.5" hidden="1" customHeight="1">
      <c r="B742" s="333">
        <v>456</v>
      </c>
      <c r="C742" s="1023"/>
      <c r="D742" s="1024"/>
      <c r="E742" s="230"/>
      <c r="F742" s="230"/>
      <c r="G742" s="230"/>
      <c r="H742" s="230"/>
      <c r="I742" s="230"/>
      <c r="L742" s="61"/>
    </row>
    <row r="743" spans="2:12" ht="13.5" hidden="1" customHeight="1">
      <c r="B743" s="333">
        <v>457</v>
      </c>
      <c r="C743" s="1023"/>
      <c r="D743" s="1024"/>
      <c r="E743" s="230"/>
      <c r="F743" s="230"/>
      <c r="G743" s="230"/>
      <c r="H743" s="230"/>
      <c r="I743" s="230"/>
      <c r="L743" s="61"/>
    </row>
    <row r="744" spans="2:12" ht="13.5" hidden="1" customHeight="1">
      <c r="B744" s="333">
        <v>458</v>
      </c>
      <c r="C744" s="1023"/>
      <c r="D744" s="1024"/>
      <c r="E744" s="230"/>
      <c r="F744" s="230"/>
      <c r="G744" s="230"/>
      <c r="H744" s="230"/>
      <c r="I744" s="230"/>
      <c r="L744" s="61"/>
    </row>
    <row r="745" spans="2:12" ht="13.5" hidden="1" customHeight="1">
      <c r="B745" s="333">
        <v>459</v>
      </c>
      <c r="C745" s="1023"/>
      <c r="D745" s="1024"/>
      <c r="E745" s="230"/>
      <c r="F745" s="230"/>
      <c r="G745" s="230"/>
      <c r="H745" s="230"/>
      <c r="I745" s="230"/>
      <c r="L745" s="61"/>
    </row>
    <row r="746" spans="2:12" ht="13.5" hidden="1" customHeight="1">
      <c r="B746" s="333">
        <v>460</v>
      </c>
      <c r="C746" s="1023"/>
      <c r="D746" s="1024"/>
      <c r="E746" s="230"/>
      <c r="F746" s="230"/>
      <c r="G746" s="230"/>
      <c r="H746" s="230"/>
      <c r="I746" s="230"/>
      <c r="L746" s="61"/>
    </row>
    <row r="747" spans="2:12" ht="13.5" hidden="1" customHeight="1">
      <c r="B747" s="333">
        <v>461</v>
      </c>
      <c r="C747" s="1023"/>
      <c r="D747" s="1024"/>
      <c r="E747" s="230"/>
      <c r="F747" s="230"/>
      <c r="G747" s="230"/>
      <c r="H747" s="230"/>
      <c r="I747" s="230"/>
      <c r="L747" s="61"/>
    </row>
    <row r="748" spans="2:12" ht="13.5" hidden="1" customHeight="1">
      <c r="B748" s="333">
        <v>462</v>
      </c>
      <c r="C748" s="1023"/>
      <c r="D748" s="1024"/>
      <c r="E748" s="230"/>
      <c r="F748" s="230"/>
      <c r="G748" s="230"/>
      <c r="H748" s="230"/>
      <c r="I748" s="230"/>
      <c r="L748" s="61"/>
    </row>
    <row r="749" spans="2:12" ht="13.5" hidden="1" customHeight="1">
      <c r="B749" s="333">
        <v>463</v>
      </c>
      <c r="C749" s="1023"/>
      <c r="D749" s="1024"/>
      <c r="E749" s="230"/>
      <c r="F749" s="230"/>
      <c r="G749" s="230"/>
      <c r="H749" s="230"/>
      <c r="I749" s="230"/>
      <c r="L749" s="61"/>
    </row>
    <row r="750" spans="2:12" ht="13.5" hidden="1" customHeight="1">
      <c r="B750" s="333">
        <v>464</v>
      </c>
      <c r="C750" s="1023"/>
      <c r="D750" s="1024"/>
      <c r="E750" s="230"/>
      <c r="F750" s="230"/>
      <c r="G750" s="230"/>
      <c r="H750" s="230"/>
      <c r="I750" s="230"/>
      <c r="L750" s="61"/>
    </row>
    <row r="751" spans="2:12" ht="13.5" hidden="1" customHeight="1">
      <c r="B751" s="333">
        <v>465</v>
      </c>
      <c r="C751" s="1023"/>
      <c r="D751" s="1024"/>
      <c r="E751" s="230"/>
      <c r="F751" s="230"/>
      <c r="G751" s="230"/>
      <c r="H751" s="230"/>
      <c r="I751" s="230"/>
      <c r="L751" s="61"/>
    </row>
    <row r="752" spans="2:12" ht="13.5" hidden="1" customHeight="1">
      <c r="B752" s="333">
        <v>466</v>
      </c>
      <c r="C752" s="1023"/>
      <c r="D752" s="1024"/>
      <c r="E752" s="230"/>
      <c r="F752" s="230"/>
      <c r="G752" s="230"/>
      <c r="H752" s="230"/>
      <c r="I752" s="230"/>
      <c r="L752" s="61"/>
    </row>
    <row r="753" spans="2:12" ht="13.5" hidden="1" customHeight="1">
      <c r="B753" s="333">
        <v>467</v>
      </c>
      <c r="C753" s="1023"/>
      <c r="D753" s="1024"/>
      <c r="E753" s="230"/>
      <c r="F753" s="230"/>
      <c r="G753" s="230"/>
      <c r="H753" s="230"/>
      <c r="I753" s="230"/>
      <c r="L753" s="61"/>
    </row>
    <row r="754" spans="2:12" ht="13.5" hidden="1" customHeight="1">
      <c r="B754" s="333">
        <v>468</v>
      </c>
      <c r="C754" s="1023"/>
      <c r="D754" s="1024"/>
      <c r="E754" s="230"/>
      <c r="F754" s="230"/>
      <c r="G754" s="230"/>
      <c r="H754" s="230"/>
      <c r="I754" s="230"/>
      <c r="L754" s="61"/>
    </row>
    <row r="755" spans="2:12" ht="13.5" hidden="1" customHeight="1">
      <c r="B755" s="333">
        <v>469</v>
      </c>
      <c r="C755" s="1023"/>
      <c r="D755" s="1024"/>
      <c r="E755" s="230"/>
      <c r="F755" s="230"/>
      <c r="G755" s="230"/>
      <c r="H755" s="230"/>
      <c r="I755" s="230"/>
    </row>
    <row r="756" spans="2:12" ht="13.5" hidden="1" customHeight="1">
      <c r="B756" s="333">
        <v>470</v>
      </c>
      <c r="C756" s="1023"/>
      <c r="D756" s="1024"/>
      <c r="E756" s="230"/>
      <c r="F756" s="230"/>
      <c r="G756" s="230"/>
      <c r="H756" s="230"/>
      <c r="I756" s="230"/>
    </row>
    <row r="757" spans="2:12" ht="13.5" hidden="1" customHeight="1">
      <c r="B757" s="333">
        <v>471</v>
      </c>
      <c r="C757" s="1023"/>
      <c r="D757" s="1024"/>
      <c r="E757" s="230"/>
      <c r="F757" s="230"/>
      <c r="G757" s="230"/>
      <c r="H757" s="230"/>
      <c r="I757" s="230"/>
    </row>
    <row r="758" spans="2:12" ht="13.5" hidden="1" customHeight="1">
      <c r="B758" s="333">
        <v>472</v>
      </c>
      <c r="C758" s="1023"/>
      <c r="D758" s="1024"/>
      <c r="E758" s="230"/>
      <c r="F758" s="230"/>
      <c r="G758" s="230"/>
      <c r="H758" s="230"/>
      <c r="I758" s="230"/>
    </row>
    <row r="759" spans="2:12" ht="13.5" hidden="1" customHeight="1">
      <c r="B759" s="333">
        <v>473</v>
      </c>
      <c r="C759" s="1023"/>
      <c r="D759" s="1024"/>
      <c r="E759" s="230"/>
      <c r="F759" s="230"/>
      <c r="G759" s="230"/>
      <c r="H759" s="230"/>
      <c r="I759" s="230"/>
    </row>
    <row r="760" spans="2:12" ht="13.5" hidden="1" customHeight="1">
      <c r="B760" s="333">
        <v>474</v>
      </c>
      <c r="C760" s="1023"/>
      <c r="D760" s="1024"/>
      <c r="E760" s="230"/>
      <c r="F760" s="230"/>
      <c r="G760" s="230"/>
      <c r="H760" s="230"/>
      <c r="I760" s="230"/>
    </row>
    <row r="761" spans="2:12" ht="13.5" hidden="1" customHeight="1">
      <c r="B761" s="333">
        <v>475</v>
      </c>
      <c r="C761" s="1023"/>
      <c r="D761" s="1024"/>
      <c r="E761" s="230"/>
      <c r="F761" s="230"/>
      <c r="G761" s="230"/>
      <c r="H761" s="230"/>
      <c r="I761" s="230"/>
      <c r="L761" s="61"/>
    </row>
    <row r="762" spans="2:12" ht="13.5" hidden="1" customHeight="1">
      <c r="B762" s="333">
        <v>476</v>
      </c>
      <c r="C762" s="1023"/>
      <c r="D762" s="1024"/>
      <c r="E762" s="230"/>
      <c r="F762" s="230"/>
      <c r="G762" s="230"/>
      <c r="H762" s="230"/>
      <c r="I762" s="230"/>
      <c r="L762" s="61"/>
    </row>
    <row r="763" spans="2:12" ht="13.5" hidden="1" customHeight="1">
      <c r="B763" s="333">
        <v>477</v>
      </c>
      <c r="C763" s="1023"/>
      <c r="D763" s="1024"/>
      <c r="E763" s="230"/>
      <c r="F763" s="230"/>
      <c r="G763" s="230"/>
      <c r="H763" s="230"/>
      <c r="I763" s="230"/>
      <c r="L763" s="61"/>
    </row>
    <row r="764" spans="2:12" ht="13.5" hidden="1" customHeight="1">
      <c r="B764" s="333">
        <v>478</v>
      </c>
      <c r="C764" s="1023"/>
      <c r="D764" s="1024"/>
      <c r="E764" s="230"/>
      <c r="F764" s="230"/>
      <c r="G764" s="230"/>
      <c r="H764" s="230"/>
      <c r="I764" s="230"/>
      <c r="L764" s="61"/>
    </row>
    <row r="765" spans="2:12" ht="13.5" hidden="1" customHeight="1">
      <c r="B765" s="333">
        <v>479</v>
      </c>
      <c r="C765" s="1023"/>
      <c r="D765" s="1024"/>
      <c r="E765" s="230"/>
      <c r="F765" s="230"/>
      <c r="G765" s="230"/>
      <c r="H765" s="230"/>
      <c r="I765" s="230"/>
      <c r="L765" s="61"/>
    </row>
    <row r="766" spans="2:12" ht="13.5" hidden="1" customHeight="1">
      <c r="B766" s="333">
        <v>480</v>
      </c>
      <c r="C766" s="1023"/>
      <c r="D766" s="1024"/>
      <c r="E766" s="230"/>
      <c r="F766" s="230"/>
      <c r="G766" s="230"/>
      <c r="H766" s="230"/>
      <c r="I766" s="230"/>
      <c r="L766" s="61"/>
    </row>
    <row r="767" spans="2:12" ht="13.5" hidden="1" customHeight="1">
      <c r="B767" s="333">
        <v>481</v>
      </c>
      <c r="C767" s="1023"/>
      <c r="D767" s="1024"/>
      <c r="E767" s="230"/>
      <c r="F767" s="230"/>
      <c r="G767" s="230"/>
      <c r="H767" s="230"/>
      <c r="I767" s="230"/>
      <c r="L767" s="61"/>
    </row>
    <row r="768" spans="2:12" ht="13.5" hidden="1" customHeight="1">
      <c r="B768" s="333">
        <v>482</v>
      </c>
      <c r="C768" s="1023"/>
      <c r="D768" s="1024"/>
      <c r="E768" s="230"/>
      <c r="F768" s="230"/>
      <c r="G768" s="230"/>
      <c r="H768" s="230"/>
      <c r="I768" s="230"/>
      <c r="L768" s="61"/>
    </row>
    <row r="769" spans="2:12" ht="13.5" hidden="1" customHeight="1">
      <c r="B769" s="333">
        <v>483</v>
      </c>
      <c r="C769" s="1023"/>
      <c r="D769" s="1024"/>
      <c r="E769" s="230"/>
      <c r="F769" s="230"/>
      <c r="G769" s="230"/>
      <c r="H769" s="230"/>
      <c r="I769" s="230"/>
      <c r="L769" s="61"/>
    </row>
    <row r="770" spans="2:12" ht="13.5" hidden="1" customHeight="1">
      <c r="B770" s="333">
        <v>484</v>
      </c>
      <c r="C770" s="1023"/>
      <c r="D770" s="1024"/>
      <c r="E770" s="230"/>
      <c r="F770" s="230"/>
      <c r="G770" s="230"/>
      <c r="H770" s="230"/>
      <c r="I770" s="230"/>
      <c r="L770" s="61"/>
    </row>
    <row r="771" spans="2:12" ht="13.5" hidden="1" customHeight="1">
      <c r="B771" s="333">
        <v>485</v>
      </c>
      <c r="C771" s="1023"/>
      <c r="D771" s="1024"/>
      <c r="E771" s="230"/>
      <c r="F771" s="230"/>
      <c r="G771" s="230"/>
      <c r="H771" s="230"/>
      <c r="I771" s="230"/>
      <c r="L771" s="61"/>
    </row>
    <row r="772" spans="2:12" ht="13.5" hidden="1" customHeight="1">
      <c r="B772" s="333">
        <v>486</v>
      </c>
      <c r="C772" s="1023"/>
      <c r="D772" s="1024"/>
      <c r="E772" s="230"/>
      <c r="F772" s="230"/>
      <c r="G772" s="230"/>
      <c r="H772" s="230"/>
      <c r="I772" s="230"/>
      <c r="L772" s="61"/>
    </row>
    <row r="773" spans="2:12" ht="13.5" hidden="1" customHeight="1">
      <c r="B773" s="333">
        <v>487</v>
      </c>
      <c r="C773" s="1023"/>
      <c r="D773" s="1024"/>
      <c r="E773" s="230"/>
      <c r="F773" s="230"/>
      <c r="G773" s="230"/>
      <c r="H773" s="230"/>
      <c r="I773" s="230"/>
      <c r="L773" s="61"/>
    </row>
    <row r="774" spans="2:12" ht="13.5" hidden="1" customHeight="1">
      <c r="B774" s="333">
        <v>488</v>
      </c>
      <c r="C774" s="1023"/>
      <c r="D774" s="1024"/>
      <c r="E774" s="230"/>
      <c r="F774" s="230"/>
      <c r="G774" s="230"/>
      <c r="H774" s="230"/>
      <c r="I774" s="230"/>
      <c r="L774" s="61"/>
    </row>
    <row r="775" spans="2:12" ht="13.5" hidden="1" customHeight="1">
      <c r="B775" s="333">
        <v>489</v>
      </c>
      <c r="C775" s="1023"/>
      <c r="D775" s="1024"/>
      <c r="E775" s="230"/>
      <c r="F775" s="230"/>
      <c r="G775" s="230"/>
      <c r="H775" s="230"/>
      <c r="I775" s="230"/>
      <c r="L775" s="61"/>
    </row>
    <row r="776" spans="2:12" ht="13.5" hidden="1" customHeight="1">
      <c r="B776" s="333">
        <v>490</v>
      </c>
      <c r="C776" s="1023"/>
      <c r="D776" s="1024"/>
      <c r="E776" s="230"/>
      <c r="F776" s="230"/>
      <c r="G776" s="230"/>
      <c r="H776" s="230"/>
      <c r="I776" s="230"/>
      <c r="L776" s="61"/>
    </row>
    <row r="777" spans="2:12" ht="13.5" hidden="1" customHeight="1">
      <c r="B777" s="333">
        <v>491</v>
      </c>
      <c r="C777" s="1023"/>
      <c r="D777" s="1024"/>
      <c r="E777" s="230"/>
      <c r="F777" s="230"/>
      <c r="G777" s="230"/>
      <c r="H777" s="230"/>
      <c r="I777" s="230"/>
    </row>
    <row r="778" spans="2:12" ht="13.5" hidden="1" customHeight="1">
      <c r="B778" s="333">
        <v>492</v>
      </c>
      <c r="C778" s="1023"/>
      <c r="D778" s="1024"/>
      <c r="E778" s="230"/>
      <c r="F778" s="230"/>
      <c r="G778" s="230"/>
      <c r="H778" s="230"/>
      <c r="I778" s="230"/>
    </row>
    <row r="779" spans="2:12" ht="13.5" hidden="1" customHeight="1">
      <c r="B779" s="333">
        <v>493</v>
      </c>
      <c r="C779" s="1023"/>
      <c r="D779" s="1024"/>
      <c r="E779" s="230"/>
      <c r="F779" s="230"/>
      <c r="G779" s="230"/>
      <c r="H779" s="230"/>
      <c r="I779" s="230"/>
    </row>
    <row r="780" spans="2:12" ht="13.5" hidden="1" customHeight="1">
      <c r="B780" s="333">
        <v>494</v>
      </c>
      <c r="C780" s="1023"/>
      <c r="D780" s="1024"/>
      <c r="E780" s="230"/>
      <c r="F780" s="230"/>
      <c r="G780" s="230"/>
      <c r="H780" s="230"/>
      <c r="I780" s="230"/>
    </row>
    <row r="781" spans="2:12" ht="13.5" hidden="1" customHeight="1">
      <c r="B781" s="333">
        <v>495</v>
      </c>
      <c r="C781" s="1023"/>
      <c r="D781" s="1024"/>
      <c r="E781" s="230"/>
      <c r="F781" s="230"/>
      <c r="G781" s="230"/>
      <c r="H781" s="230"/>
      <c r="I781" s="230"/>
    </row>
    <row r="782" spans="2:12" ht="13.5" hidden="1" customHeight="1">
      <c r="B782" s="333">
        <v>496</v>
      </c>
      <c r="C782" s="1023"/>
      <c r="D782" s="1024"/>
      <c r="E782" s="230"/>
      <c r="F782" s="230"/>
      <c r="G782" s="230"/>
      <c r="H782" s="230"/>
      <c r="I782" s="230"/>
    </row>
    <row r="783" spans="2:12" ht="13.5" hidden="1" customHeight="1">
      <c r="B783" s="333">
        <v>497</v>
      </c>
      <c r="C783" s="1023"/>
      <c r="D783" s="1024"/>
      <c r="E783" s="230"/>
      <c r="F783" s="230"/>
      <c r="G783" s="230"/>
      <c r="H783" s="230"/>
      <c r="I783" s="230"/>
    </row>
    <row r="784" spans="2:12" ht="13.5" hidden="1" customHeight="1">
      <c r="B784" s="333">
        <v>498</v>
      </c>
      <c r="C784" s="1023"/>
      <c r="D784" s="1024"/>
      <c r="E784" s="230"/>
      <c r="F784" s="230"/>
      <c r="G784" s="230"/>
      <c r="H784" s="230"/>
      <c r="I784" s="230"/>
    </row>
    <row r="785" spans="2:12" ht="13.5" hidden="1" customHeight="1">
      <c r="B785" s="333">
        <v>499</v>
      </c>
      <c r="C785" s="1023"/>
      <c r="D785" s="1024"/>
      <c r="E785" s="230"/>
      <c r="F785" s="230"/>
      <c r="G785" s="230"/>
      <c r="H785" s="230"/>
      <c r="I785" s="230"/>
    </row>
    <row r="786" spans="2:12" ht="13.5" hidden="1" customHeight="1">
      <c r="B786" s="333">
        <v>500</v>
      </c>
      <c r="C786" s="1023"/>
      <c r="D786" s="1024"/>
      <c r="E786" s="230"/>
      <c r="F786" s="230"/>
      <c r="G786" s="230"/>
      <c r="H786" s="230"/>
      <c r="I786" s="230"/>
    </row>
    <row r="787" spans="2:12" ht="13.5" hidden="1" customHeight="1">
      <c r="B787" s="333">
        <v>501</v>
      </c>
      <c r="C787" s="1023"/>
      <c r="D787" s="1024"/>
      <c r="E787" s="230"/>
      <c r="F787" s="230"/>
      <c r="G787" s="230"/>
      <c r="H787" s="230"/>
      <c r="I787" s="230"/>
      <c r="L787" s="61"/>
    </row>
    <row r="788" spans="2:12" ht="13.5" hidden="1" customHeight="1">
      <c r="B788" s="333">
        <v>502</v>
      </c>
      <c r="C788" s="1023"/>
      <c r="D788" s="1024"/>
      <c r="E788" s="230"/>
      <c r="F788" s="230"/>
      <c r="G788" s="230"/>
      <c r="H788" s="230"/>
      <c r="I788" s="230"/>
      <c r="L788" s="61"/>
    </row>
    <row r="789" spans="2:12" ht="13.5" hidden="1" customHeight="1">
      <c r="B789" s="333">
        <v>503</v>
      </c>
      <c r="C789" s="1023"/>
      <c r="D789" s="1024"/>
      <c r="E789" s="230"/>
      <c r="F789" s="230"/>
      <c r="G789" s="230"/>
      <c r="H789" s="230"/>
      <c r="I789" s="230"/>
      <c r="L789" s="61"/>
    </row>
    <row r="790" spans="2:12" ht="13.5" hidden="1" customHeight="1">
      <c r="B790" s="333">
        <v>504</v>
      </c>
      <c r="C790" s="1023"/>
      <c r="D790" s="1024"/>
      <c r="E790" s="230"/>
      <c r="F790" s="230"/>
      <c r="G790" s="230"/>
      <c r="H790" s="230"/>
      <c r="I790" s="230"/>
      <c r="L790" s="61"/>
    </row>
    <row r="791" spans="2:12" ht="13.5" hidden="1" customHeight="1">
      <c r="B791" s="333">
        <v>505</v>
      </c>
      <c r="C791" s="1023"/>
      <c r="D791" s="1024"/>
      <c r="E791" s="230"/>
      <c r="F791" s="230"/>
      <c r="G791" s="230"/>
      <c r="H791" s="230"/>
      <c r="I791" s="230"/>
      <c r="L791" s="61"/>
    </row>
    <row r="792" spans="2:12" ht="13.5" hidden="1" customHeight="1">
      <c r="B792" s="333">
        <v>506</v>
      </c>
      <c r="C792" s="1023"/>
      <c r="D792" s="1024"/>
      <c r="E792" s="230"/>
      <c r="F792" s="230"/>
      <c r="G792" s="230"/>
      <c r="H792" s="230"/>
      <c r="I792" s="230"/>
      <c r="L792" s="61"/>
    </row>
    <row r="793" spans="2:12" ht="13.5" hidden="1" customHeight="1">
      <c r="B793" s="333">
        <v>507</v>
      </c>
      <c r="C793" s="1023"/>
      <c r="D793" s="1024"/>
      <c r="E793" s="230"/>
      <c r="F793" s="230"/>
      <c r="G793" s="230"/>
      <c r="H793" s="230"/>
      <c r="I793" s="230"/>
      <c r="L793" s="61"/>
    </row>
    <row r="794" spans="2:12" ht="13.5" hidden="1" customHeight="1">
      <c r="B794" s="333">
        <v>508</v>
      </c>
      <c r="C794" s="1023"/>
      <c r="D794" s="1024"/>
      <c r="E794" s="230"/>
      <c r="F794" s="230"/>
      <c r="G794" s="230"/>
      <c r="H794" s="230"/>
      <c r="I794" s="230"/>
      <c r="L794" s="61"/>
    </row>
    <row r="795" spans="2:12" ht="13.5" hidden="1" customHeight="1">
      <c r="B795" s="333">
        <v>509</v>
      </c>
      <c r="C795" s="1023"/>
      <c r="D795" s="1024"/>
      <c r="E795" s="230"/>
      <c r="F795" s="230"/>
      <c r="G795" s="230"/>
      <c r="H795" s="230"/>
      <c r="I795" s="230"/>
      <c r="L795" s="61"/>
    </row>
    <row r="796" spans="2:12" ht="13.5" hidden="1" customHeight="1">
      <c r="B796" s="333">
        <v>510</v>
      </c>
      <c r="C796" s="1023"/>
      <c r="D796" s="1024"/>
      <c r="E796" s="230"/>
      <c r="F796" s="230"/>
      <c r="G796" s="230"/>
      <c r="H796" s="230"/>
      <c r="I796" s="230"/>
      <c r="L796" s="61"/>
    </row>
    <row r="797" spans="2:12" ht="13.5" hidden="1" customHeight="1">
      <c r="B797" s="333">
        <v>511</v>
      </c>
      <c r="C797" s="1023"/>
      <c r="D797" s="1024"/>
      <c r="E797" s="230"/>
      <c r="F797" s="230"/>
      <c r="G797" s="230"/>
      <c r="H797" s="230"/>
      <c r="I797" s="230"/>
      <c r="L797" s="61"/>
    </row>
    <row r="798" spans="2:12" ht="13.5" hidden="1" customHeight="1">
      <c r="B798" s="333">
        <v>512</v>
      </c>
      <c r="C798" s="1023"/>
      <c r="D798" s="1024"/>
      <c r="E798" s="230"/>
      <c r="F798" s="230"/>
      <c r="G798" s="230"/>
      <c r="H798" s="230"/>
      <c r="I798" s="230"/>
      <c r="L798" s="61"/>
    </row>
    <row r="799" spans="2:12" ht="13.5" hidden="1" customHeight="1">
      <c r="B799" s="333">
        <v>513</v>
      </c>
      <c r="C799" s="1023"/>
      <c r="D799" s="1024"/>
      <c r="E799" s="230"/>
      <c r="F799" s="230"/>
      <c r="G799" s="230"/>
      <c r="H799" s="230"/>
      <c r="I799" s="230"/>
      <c r="L799" s="61"/>
    </row>
    <row r="800" spans="2:12" ht="13.5" hidden="1" customHeight="1">
      <c r="B800" s="333">
        <v>514</v>
      </c>
      <c r="C800" s="1023"/>
      <c r="D800" s="1024"/>
      <c r="E800" s="230"/>
      <c r="F800" s="230"/>
      <c r="G800" s="230"/>
      <c r="H800" s="230"/>
      <c r="I800" s="230"/>
      <c r="L800" s="61"/>
    </row>
    <row r="801" spans="2:12" ht="13.5" hidden="1" customHeight="1">
      <c r="B801" s="333">
        <v>515</v>
      </c>
      <c r="C801" s="1023"/>
      <c r="D801" s="1024"/>
      <c r="E801" s="230"/>
      <c r="F801" s="230"/>
      <c r="G801" s="230"/>
      <c r="H801" s="230"/>
      <c r="I801" s="230"/>
      <c r="L801" s="61"/>
    </row>
    <row r="802" spans="2:12" ht="13.5" hidden="1" customHeight="1">
      <c r="B802" s="333">
        <v>516</v>
      </c>
      <c r="C802" s="1023"/>
      <c r="D802" s="1024"/>
      <c r="E802" s="230"/>
      <c r="F802" s="230"/>
      <c r="G802" s="230"/>
      <c r="H802" s="230"/>
      <c r="I802" s="230"/>
      <c r="L802" s="61"/>
    </row>
    <row r="803" spans="2:12" ht="13.5" hidden="1" customHeight="1">
      <c r="B803" s="333">
        <v>517</v>
      </c>
      <c r="C803" s="1023"/>
      <c r="D803" s="1024"/>
      <c r="E803" s="230"/>
      <c r="F803" s="230"/>
      <c r="G803" s="230"/>
      <c r="H803" s="230"/>
      <c r="I803" s="230"/>
      <c r="L803" s="61"/>
    </row>
    <row r="804" spans="2:12" ht="13.5" hidden="1" customHeight="1">
      <c r="B804" s="333">
        <v>518</v>
      </c>
      <c r="C804" s="1023"/>
      <c r="D804" s="1024"/>
      <c r="E804" s="230"/>
      <c r="F804" s="230"/>
      <c r="G804" s="230"/>
      <c r="H804" s="230"/>
      <c r="I804" s="230"/>
      <c r="L804" s="61"/>
    </row>
    <row r="805" spans="2:12" ht="13.5" hidden="1" customHeight="1">
      <c r="B805" s="333">
        <v>519</v>
      </c>
      <c r="C805" s="1023"/>
      <c r="D805" s="1024"/>
      <c r="E805" s="230"/>
      <c r="F805" s="230"/>
      <c r="G805" s="230"/>
      <c r="H805" s="230"/>
      <c r="I805" s="230"/>
    </row>
    <row r="806" spans="2:12" ht="13.5" hidden="1" customHeight="1">
      <c r="B806" s="333">
        <v>520</v>
      </c>
      <c r="C806" s="1023"/>
      <c r="D806" s="1024"/>
      <c r="E806" s="230"/>
      <c r="F806" s="230"/>
      <c r="G806" s="230"/>
      <c r="H806" s="230"/>
      <c r="I806" s="230"/>
    </row>
    <row r="807" spans="2:12" ht="13.5" hidden="1" customHeight="1">
      <c r="B807" s="333">
        <v>521</v>
      </c>
      <c r="C807" s="1023"/>
      <c r="D807" s="1024"/>
      <c r="E807" s="230"/>
      <c r="F807" s="230"/>
      <c r="G807" s="230"/>
      <c r="H807" s="230"/>
      <c r="I807" s="230"/>
    </row>
    <row r="808" spans="2:12" ht="13.5" hidden="1" customHeight="1">
      <c r="B808" s="333">
        <v>522</v>
      </c>
      <c r="C808" s="1023"/>
      <c r="D808" s="1024"/>
      <c r="E808" s="230"/>
      <c r="F808" s="230"/>
      <c r="G808" s="230"/>
      <c r="H808" s="230"/>
      <c r="I808" s="230"/>
    </row>
    <row r="809" spans="2:12" ht="13.5" hidden="1" customHeight="1">
      <c r="B809" s="333">
        <v>523</v>
      </c>
      <c r="C809" s="1023"/>
      <c r="D809" s="1024"/>
      <c r="E809" s="230"/>
      <c r="F809" s="230"/>
      <c r="G809" s="230"/>
      <c r="H809" s="230"/>
      <c r="I809" s="230"/>
    </row>
    <row r="810" spans="2:12" ht="13.5" hidden="1" customHeight="1">
      <c r="B810" s="333">
        <v>524</v>
      </c>
      <c r="C810" s="1023"/>
      <c r="D810" s="1024"/>
      <c r="E810" s="230"/>
      <c r="F810" s="230"/>
      <c r="G810" s="230"/>
      <c r="H810" s="230"/>
      <c r="I810" s="230"/>
    </row>
    <row r="811" spans="2:12" ht="13.5" hidden="1" customHeight="1">
      <c r="B811" s="333">
        <v>525</v>
      </c>
      <c r="C811" s="1023"/>
      <c r="D811" s="1024"/>
      <c r="E811" s="230"/>
      <c r="F811" s="230"/>
      <c r="G811" s="230"/>
      <c r="H811" s="230"/>
      <c r="I811" s="230"/>
      <c r="L811" s="61"/>
    </row>
    <row r="812" spans="2:12" ht="13.5" hidden="1" customHeight="1">
      <c r="B812" s="333">
        <v>526</v>
      </c>
      <c r="C812" s="1023"/>
      <c r="D812" s="1024"/>
      <c r="E812" s="230"/>
      <c r="F812" s="230"/>
      <c r="G812" s="230"/>
      <c r="H812" s="230"/>
      <c r="I812" s="230"/>
      <c r="L812" s="61"/>
    </row>
    <row r="813" spans="2:12" ht="13.5" hidden="1" customHeight="1">
      <c r="B813" s="333">
        <v>527</v>
      </c>
      <c r="C813" s="1023"/>
      <c r="D813" s="1024"/>
      <c r="E813" s="230"/>
      <c r="F813" s="230"/>
      <c r="G813" s="230"/>
      <c r="H813" s="230"/>
      <c r="I813" s="230"/>
      <c r="L813" s="61"/>
    </row>
    <row r="814" spans="2:12" ht="13.5" hidden="1" customHeight="1">
      <c r="B814" s="333">
        <v>528</v>
      </c>
      <c r="C814" s="1023"/>
      <c r="D814" s="1024"/>
      <c r="E814" s="230"/>
      <c r="F814" s="230"/>
      <c r="G814" s="230"/>
      <c r="H814" s="230"/>
      <c r="I814" s="230"/>
      <c r="L814" s="61"/>
    </row>
    <row r="815" spans="2:12" ht="13.5" hidden="1" customHeight="1">
      <c r="B815" s="333">
        <v>529</v>
      </c>
      <c r="C815" s="1023"/>
      <c r="D815" s="1024"/>
      <c r="E815" s="230"/>
      <c r="F815" s="230"/>
      <c r="G815" s="230"/>
      <c r="H815" s="230"/>
      <c r="I815" s="230"/>
      <c r="L815" s="61"/>
    </row>
    <row r="816" spans="2:12" ht="13.5" hidden="1" customHeight="1">
      <c r="B816" s="333">
        <v>530</v>
      </c>
      <c r="C816" s="1023"/>
      <c r="D816" s="1024"/>
      <c r="E816" s="230"/>
      <c r="F816" s="230"/>
      <c r="G816" s="230"/>
      <c r="H816" s="230"/>
      <c r="I816" s="230"/>
      <c r="L816" s="61"/>
    </row>
    <row r="817" spans="2:12" ht="13.5" hidden="1" customHeight="1">
      <c r="B817" s="333">
        <v>531</v>
      </c>
      <c r="C817" s="1023"/>
      <c r="D817" s="1024"/>
      <c r="E817" s="230"/>
      <c r="F817" s="230"/>
      <c r="G817" s="230"/>
      <c r="H817" s="230"/>
      <c r="I817" s="230"/>
      <c r="L817" s="61"/>
    </row>
    <row r="818" spans="2:12" ht="13.5" hidden="1" customHeight="1">
      <c r="B818" s="333">
        <v>532</v>
      </c>
      <c r="C818" s="1023"/>
      <c r="D818" s="1024"/>
      <c r="E818" s="230"/>
      <c r="F818" s="230"/>
      <c r="G818" s="230"/>
      <c r="H818" s="230"/>
      <c r="I818" s="230"/>
      <c r="L818" s="61"/>
    </row>
    <row r="819" spans="2:12" ht="13.5" hidden="1" customHeight="1">
      <c r="B819" s="333">
        <v>533</v>
      </c>
      <c r="C819" s="1023"/>
      <c r="D819" s="1024"/>
      <c r="E819" s="230"/>
      <c r="F819" s="230"/>
      <c r="G819" s="230"/>
      <c r="H819" s="230"/>
      <c r="I819" s="230"/>
      <c r="L819" s="61"/>
    </row>
    <row r="820" spans="2:12" ht="13.5" hidden="1" customHeight="1">
      <c r="B820" s="333">
        <v>534</v>
      </c>
      <c r="C820" s="1023"/>
      <c r="D820" s="1024"/>
      <c r="E820" s="230"/>
      <c r="F820" s="230"/>
      <c r="G820" s="230"/>
      <c r="H820" s="230"/>
      <c r="I820" s="230"/>
      <c r="L820" s="61"/>
    </row>
    <row r="821" spans="2:12" ht="13.5" hidden="1" customHeight="1">
      <c r="B821" s="333">
        <v>535</v>
      </c>
      <c r="C821" s="1023"/>
      <c r="D821" s="1024"/>
      <c r="E821" s="230"/>
      <c r="F821" s="230"/>
      <c r="G821" s="230"/>
      <c r="H821" s="230"/>
      <c r="I821" s="230"/>
      <c r="L821" s="61"/>
    </row>
    <row r="822" spans="2:12" ht="13.5" hidden="1" customHeight="1">
      <c r="B822" s="333">
        <v>536</v>
      </c>
      <c r="C822" s="1023"/>
      <c r="D822" s="1024"/>
      <c r="E822" s="230"/>
      <c r="F822" s="230"/>
      <c r="G822" s="230"/>
      <c r="H822" s="230"/>
      <c r="I822" s="230"/>
      <c r="L822" s="61"/>
    </row>
    <row r="823" spans="2:12" ht="13.5" hidden="1" customHeight="1">
      <c r="B823" s="333">
        <v>537</v>
      </c>
      <c r="C823" s="1023"/>
      <c r="D823" s="1024"/>
      <c r="E823" s="230"/>
      <c r="F823" s="230"/>
      <c r="G823" s="230"/>
      <c r="H823" s="230"/>
      <c r="I823" s="230"/>
      <c r="L823" s="61"/>
    </row>
    <row r="824" spans="2:12" ht="13.5" hidden="1" customHeight="1">
      <c r="B824" s="333">
        <v>538</v>
      </c>
      <c r="C824" s="1023"/>
      <c r="D824" s="1024"/>
      <c r="E824" s="230"/>
      <c r="F824" s="230"/>
      <c r="G824" s="230"/>
      <c r="H824" s="230"/>
      <c r="I824" s="230"/>
      <c r="L824" s="61"/>
    </row>
    <row r="825" spans="2:12" ht="13.5" hidden="1" customHeight="1">
      <c r="B825" s="333">
        <v>539</v>
      </c>
      <c r="C825" s="1023"/>
      <c r="D825" s="1024"/>
      <c r="E825" s="230"/>
      <c r="F825" s="230"/>
      <c r="G825" s="230"/>
      <c r="H825" s="230"/>
      <c r="I825" s="230"/>
      <c r="L825" s="61"/>
    </row>
    <row r="826" spans="2:12" ht="13.5" hidden="1" customHeight="1">
      <c r="B826" s="333">
        <v>540</v>
      </c>
      <c r="C826" s="1023"/>
      <c r="D826" s="1024"/>
      <c r="E826" s="230"/>
      <c r="F826" s="230"/>
      <c r="G826" s="230"/>
      <c r="H826" s="230"/>
      <c r="I826" s="230"/>
      <c r="L826" s="61"/>
    </row>
    <row r="827" spans="2:12" ht="13.5" hidden="1" customHeight="1">
      <c r="B827" s="333">
        <v>541</v>
      </c>
      <c r="C827" s="1023"/>
      <c r="D827" s="1024"/>
      <c r="E827" s="230"/>
      <c r="F827" s="230"/>
      <c r="G827" s="230"/>
      <c r="H827" s="230"/>
      <c r="I827" s="230"/>
    </row>
    <row r="828" spans="2:12" ht="13.5" hidden="1" customHeight="1">
      <c r="B828" s="333">
        <v>542</v>
      </c>
      <c r="C828" s="1023"/>
      <c r="D828" s="1024"/>
      <c r="E828" s="230"/>
      <c r="F828" s="230"/>
      <c r="G828" s="230"/>
      <c r="H828" s="230"/>
      <c r="I828" s="230"/>
    </row>
    <row r="829" spans="2:12" ht="13.5" hidden="1" customHeight="1">
      <c r="B829" s="333">
        <v>543</v>
      </c>
      <c r="C829" s="1023"/>
      <c r="D829" s="1024"/>
      <c r="E829" s="230"/>
      <c r="F829" s="230"/>
      <c r="G829" s="230"/>
      <c r="H829" s="230"/>
      <c r="I829" s="230"/>
    </row>
    <row r="830" spans="2:12" ht="13.5" hidden="1" customHeight="1">
      <c r="B830" s="333">
        <v>544</v>
      </c>
      <c r="C830" s="1023"/>
      <c r="D830" s="1024"/>
      <c r="E830" s="230"/>
      <c r="F830" s="230"/>
      <c r="G830" s="230"/>
      <c r="H830" s="230"/>
      <c r="I830" s="230"/>
    </row>
    <row r="831" spans="2:12" ht="13.5" hidden="1" customHeight="1">
      <c r="B831" s="333">
        <v>545</v>
      </c>
      <c r="C831" s="1023"/>
      <c r="D831" s="1024"/>
      <c r="E831" s="230"/>
      <c r="F831" s="230"/>
      <c r="G831" s="230"/>
      <c r="H831" s="230"/>
      <c r="I831" s="230"/>
    </row>
    <row r="832" spans="2:12" ht="13.5" hidden="1" customHeight="1">
      <c r="B832" s="333">
        <v>546</v>
      </c>
      <c r="C832" s="1023"/>
      <c r="D832" s="1024"/>
      <c r="E832" s="230"/>
      <c r="F832" s="230"/>
      <c r="G832" s="230"/>
      <c r="H832" s="230"/>
      <c r="I832" s="230"/>
    </row>
    <row r="833" spans="2:12" ht="13.5" hidden="1" customHeight="1">
      <c r="B833" s="333">
        <v>547</v>
      </c>
      <c r="C833" s="1023"/>
      <c r="D833" s="1024"/>
      <c r="E833" s="230"/>
      <c r="F833" s="230"/>
      <c r="G833" s="230"/>
      <c r="H833" s="230"/>
      <c r="I833" s="230"/>
    </row>
    <row r="834" spans="2:12" ht="13.5" hidden="1" customHeight="1">
      <c r="B834" s="333">
        <v>548</v>
      </c>
      <c r="C834" s="1023"/>
      <c r="D834" s="1024"/>
      <c r="E834" s="230"/>
      <c r="F834" s="230"/>
      <c r="G834" s="230"/>
      <c r="H834" s="230"/>
      <c r="I834" s="230"/>
    </row>
    <row r="835" spans="2:12" ht="13.5" hidden="1" customHeight="1">
      <c r="B835" s="333">
        <v>549</v>
      </c>
      <c r="C835" s="1023"/>
      <c r="D835" s="1024"/>
      <c r="E835" s="230"/>
      <c r="F835" s="230"/>
      <c r="G835" s="230"/>
      <c r="H835" s="230"/>
      <c r="I835" s="230"/>
    </row>
    <row r="836" spans="2:12" ht="13.5" hidden="1" customHeight="1">
      <c r="B836" s="333">
        <v>550</v>
      </c>
      <c r="C836" s="1023"/>
      <c r="D836" s="1024"/>
      <c r="E836" s="230"/>
      <c r="F836" s="230"/>
      <c r="G836" s="230"/>
      <c r="H836" s="230"/>
      <c r="I836" s="230"/>
    </row>
    <row r="837" spans="2:12" ht="13.5" hidden="1" customHeight="1">
      <c r="B837" s="333">
        <v>551</v>
      </c>
      <c r="C837" s="1023"/>
      <c r="D837" s="1024"/>
      <c r="E837" s="230"/>
      <c r="F837" s="230"/>
      <c r="G837" s="230"/>
      <c r="H837" s="230"/>
      <c r="I837" s="230"/>
      <c r="L837" s="61"/>
    </row>
    <row r="838" spans="2:12" ht="13.5" hidden="1" customHeight="1">
      <c r="B838" s="333">
        <v>552</v>
      </c>
      <c r="C838" s="1023"/>
      <c r="D838" s="1024"/>
      <c r="E838" s="230"/>
      <c r="F838" s="230"/>
      <c r="G838" s="230"/>
      <c r="H838" s="230"/>
      <c r="I838" s="230"/>
      <c r="L838" s="61"/>
    </row>
    <row r="839" spans="2:12" ht="13.5" hidden="1" customHeight="1">
      <c r="B839" s="333">
        <v>553</v>
      </c>
      <c r="C839" s="1023"/>
      <c r="D839" s="1024"/>
      <c r="E839" s="230"/>
      <c r="F839" s="230"/>
      <c r="G839" s="230"/>
      <c r="H839" s="230"/>
      <c r="I839" s="230"/>
      <c r="L839" s="61"/>
    </row>
    <row r="840" spans="2:12" ht="13.5" hidden="1" customHeight="1">
      <c r="B840" s="333">
        <v>554</v>
      </c>
      <c r="C840" s="1023"/>
      <c r="D840" s="1024"/>
      <c r="E840" s="230"/>
      <c r="F840" s="230"/>
      <c r="G840" s="230"/>
      <c r="H840" s="230"/>
      <c r="I840" s="230"/>
      <c r="L840" s="61"/>
    </row>
    <row r="841" spans="2:12" ht="13.5" hidden="1" customHeight="1">
      <c r="B841" s="333">
        <v>555</v>
      </c>
      <c r="C841" s="1023"/>
      <c r="D841" s="1024"/>
      <c r="E841" s="230"/>
      <c r="F841" s="230"/>
      <c r="G841" s="230"/>
      <c r="H841" s="230"/>
      <c r="I841" s="230"/>
      <c r="L841" s="61"/>
    </row>
    <row r="842" spans="2:12" ht="13.5" hidden="1" customHeight="1">
      <c r="B842" s="333">
        <v>556</v>
      </c>
      <c r="C842" s="1023"/>
      <c r="D842" s="1024"/>
      <c r="E842" s="230"/>
      <c r="F842" s="230"/>
      <c r="G842" s="230"/>
      <c r="H842" s="230"/>
      <c r="I842" s="230"/>
      <c r="L842" s="61"/>
    </row>
    <row r="843" spans="2:12" ht="13.5" hidden="1" customHeight="1">
      <c r="B843" s="333">
        <v>557</v>
      </c>
      <c r="C843" s="1023"/>
      <c r="D843" s="1024"/>
      <c r="E843" s="230"/>
      <c r="F843" s="230"/>
      <c r="G843" s="230"/>
      <c r="H843" s="230"/>
      <c r="I843" s="230"/>
      <c r="L843" s="61"/>
    </row>
    <row r="844" spans="2:12" ht="13.5" hidden="1" customHeight="1">
      <c r="B844" s="333">
        <v>558</v>
      </c>
      <c r="C844" s="1023"/>
      <c r="D844" s="1024"/>
      <c r="E844" s="230"/>
      <c r="F844" s="230"/>
      <c r="G844" s="230"/>
      <c r="H844" s="230"/>
      <c r="I844" s="230"/>
      <c r="L844" s="61"/>
    </row>
    <row r="845" spans="2:12" ht="13.5" hidden="1" customHeight="1">
      <c r="B845" s="333">
        <v>559</v>
      </c>
      <c r="C845" s="1023"/>
      <c r="D845" s="1024"/>
      <c r="E845" s="230"/>
      <c r="F845" s="230"/>
      <c r="G845" s="230"/>
      <c r="H845" s="230"/>
      <c r="I845" s="230"/>
      <c r="L845" s="61"/>
    </row>
    <row r="846" spans="2:12" ht="13.5" hidden="1" customHeight="1">
      <c r="B846" s="333">
        <v>560</v>
      </c>
      <c r="C846" s="1023"/>
      <c r="D846" s="1024"/>
      <c r="E846" s="230"/>
      <c r="F846" s="230"/>
      <c r="G846" s="230"/>
      <c r="H846" s="230"/>
      <c r="I846" s="230"/>
      <c r="L846" s="61"/>
    </row>
    <row r="847" spans="2:12" ht="13.5" hidden="1" customHeight="1">
      <c r="B847" s="333">
        <v>561</v>
      </c>
      <c r="C847" s="1023"/>
      <c r="D847" s="1024"/>
      <c r="E847" s="230"/>
      <c r="F847" s="230"/>
      <c r="G847" s="230"/>
      <c r="H847" s="230"/>
      <c r="I847" s="230"/>
      <c r="L847" s="61"/>
    </row>
    <row r="848" spans="2:12" ht="13.5" hidden="1" customHeight="1">
      <c r="B848" s="333">
        <v>562</v>
      </c>
      <c r="C848" s="1023"/>
      <c r="D848" s="1024"/>
      <c r="E848" s="230"/>
      <c r="F848" s="230"/>
      <c r="G848" s="230"/>
      <c r="H848" s="230"/>
      <c r="I848" s="230"/>
      <c r="L848" s="61"/>
    </row>
    <row r="849" spans="2:12" ht="13.5" hidden="1" customHeight="1">
      <c r="B849" s="333">
        <v>563</v>
      </c>
      <c r="C849" s="1023"/>
      <c r="D849" s="1024"/>
      <c r="E849" s="230"/>
      <c r="F849" s="230"/>
      <c r="G849" s="230"/>
      <c r="H849" s="230"/>
      <c r="I849" s="230"/>
      <c r="L849" s="61"/>
    </row>
    <row r="850" spans="2:12" ht="13.5" hidden="1" customHeight="1">
      <c r="B850" s="333">
        <v>564</v>
      </c>
      <c r="C850" s="1023"/>
      <c r="D850" s="1024"/>
      <c r="E850" s="230"/>
      <c r="F850" s="230"/>
      <c r="G850" s="230"/>
      <c r="H850" s="230"/>
      <c r="I850" s="230"/>
      <c r="L850" s="61"/>
    </row>
    <row r="851" spans="2:12" ht="13.5" hidden="1" customHeight="1">
      <c r="B851" s="333">
        <v>565</v>
      </c>
      <c r="C851" s="1023"/>
      <c r="D851" s="1024"/>
      <c r="E851" s="230"/>
      <c r="F851" s="230"/>
      <c r="G851" s="230"/>
      <c r="H851" s="230"/>
      <c r="I851" s="230"/>
      <c r="L851" s="61"/>
    </row>
    <row r="852" spans="2:12" ht="13.5" hidden="1" customHeight="1">
      <c r="B852" s="333">
        <v>566</v>
      </c>
      <c r="C852" s="1023"/>
      <c r="D852" s="1024"/>
      <c r="E852" s="230"/>
      <c r="F852" s="230"/>
      <c r="G852" s="230"/>
      <c r="H852" s="230"/>
      <c r="I852" s="230"/>
      <c r="L852" s="61"/>
    </row>
    <row r="853" spans="2:12" ht="13.5" hidden="1" customHeight="1">
      <c r="B853" s="333">
        <v>567</v>
      </c>
      <c r="C853" s="1023"/>
      <c r="D853" s="1024"/>
      <c r="E853" s="230"/>
      <c r="F853" s="230"/>
      <c r="G853" s="230"/>
      <c r="H853" s="230"/>
      <c r="I853" s="230"/>
      <c r="L853" s="61"/>
    </row>
    <row r="854" spans="2:12" ht="13.5" hidden="1" customHeight="1">
      <c r="B854" s="333">
        <v>568</v>
      </c>
      <c r="C854" s="1023"/>
      <c r="D854" s="1024"/>
      <c r="E854" s="230"/>
      <c r="F854" s="230"/>
      <c r="G854" s="230"/>
      <c r="H854" s="230"/>
      <c r="I854" s="230"/>
      <c r="L854" s="61"/>
    </row>
    <row r="855" spans="2:12" ht="13.5" hidden="1" customHeight="1">
      <c r="B855" s="333">
        <v>569</v>
      </c>
      <c r="C855" s="1023"/>
      <c r="D855" s="1024"/>
      <c r="E855" s="230"/>
      <c r="F855" s="230"/>
      <c r="G855" s="230"/>
      <c r="H855" s="230"/>
      <c r="I855" s="230"/>
    </row>
    <row r="856" spans="2:12" ht="13.5" hidden="1" customHeight="1">
      <c r="B856" s="333">
        <v>570</v>
      </c>
      <c r="C856" s="1023"/>
      <c r="D856" s="1024"/>
      <c r="E856" s="230"/>
      <c r="F856" s="230"/>
      <c r="G856" s="230"/>
      <c r="H856" s="230"/>
      <c r="I856" s="230"/>
    </row>
    <row r="857" spans="2:12" ht="13.5" hidden="1" customHeight="1">
      <c r="B857" s="333">
        <v>571</v>
      </c>
      <c r="C857" s="1023"/>
      <c r="D857" s="1024"/>
      <c r="E857" s="230"/>
      <c r="F857" s="230"/>
      <c r="G857" s="230"/>
      <c r="H857" s="230"/>
      <c r="I857" s="230"/>
    </row>
    <row r="858" spans="2:12" ht="13.5" hidden="1" customHeight="1">
      <c r="B858" s="333">
        <v>572</v>
      </c>
      <c r="C858" s="1023"/>
      <c r="D858" s="1024"/>
      <c r="E858" s="230"/>
      <c r="F858" s="230"/>
      <c r="G858" s="230"/>
      <c r="H858" s="230"/>
      <c r="I858" s="230"/>
    </row>
    <row r="859" spans="2:12" ht="13.5" hidden="1" customHeight="1">
      <c r="B859" s="333">
        <v>573</v>
      </c>
      <c r="C859" s="1023"/>
      <c r="D859" s="1024"/>
      <c r="E859" s="230"/>
      <c r="F859" s="230"/>
      <c r="G859" s="230"/>
      <c r="H859" s="230"/>
      <c r="I859" s="230"/>
    </row>
    <row r="860" spans="2:12" ht="13.5" hidden="1" customHeight="1">
      <c r="B860" s="333">
        <v>574</v>
      </c>
      <c r="C860" s="1023"/>
      <c r="D860" s="1024"/>
      <c r="E860" s="230"/>
      <c r="F860" s="230"/>
      <c r="G860" s="230"/>
      <c r="H860" s="230"/>
      <c r="I860" s="230"/>
    </row>
    <row r="861" spans="2:12" ht="13.5" hidden="1" customHeight="1">
      <c r="B861" s="333">
        <v>575</v>
      </c>
      <c r="C861" s="1023"/>
      <c r="D861" s="1024"/>
      <c r="E861" s="230"/>
      <c r="F861" s="230"/>
      <c r="G861" s="230"/>
      <c r="H861" s="230"/>
      <c r="I861" s="230"/>
      <c r="L861" s="61"/>
    </row>
    <row r="862" spans="2:12" ht="13.5" hidden="1" customHeight="1">
      <c r="B862" s="333">
        <v>576</v>
      </c>
      <c r="C862" s="1023"/>
      <c r="D862" s="1024"/>
      <c r="E862" s="230"/>
      <c r="F862" s="230"/>
      <c r="G862" s="230"/>
      <c r="H862" s="230"/>
      <c r="I862" s="230"/>
      <c r="L862" s="61"/>
    </row>
    <row r="863" spans="2:12" ht="13.5" hidden="1" customHeight="1">
      <c r="B863" s="333">
        <v>577</v>
      </c>
      <c r="C863" s="1023"/>
      <c r="D863" s="1024"/>
      <c r="E863" s="230"/>
      <c r="F863" s="230"/>
      <c r="G863" s="230"/>
      <c r="H863" s="230"/>
      <c r="I863" s="230"/>
      <c r="L863" s="61"/>
    </row>
    <row r="864" spans="2:12" ht="13.5" hidden="1" customHeight="1">
      <c r="B864" s="333">
        <v>578</v>
      </c>
      <c r="C864" s="1023"/>
      <c r="D864" s="1024"/>
      <c r="E864" s="230"/>
      <c r="F864" s="230"/>
      <c r="G864" s="230"/>
      <c r="H864" s="230"/>
      <c r="I864" s="230"/>
      <c r="L864" s="61"/>
    </row>
    <row r="865" spans="2:12" ht="13.5" hidden="1" customHeight="1">
      <c r="B865" s="333">
        <v>579</v>
      </c>
      <c r="C865" s="1023"/>
      <c r="D865" s="1024"/>
      <c r="E865" s="230"/>
      <c r="F865" s="230"/>
      <c r="G865" s="230"/>
      <c r="H865" s="230"/>
      <c r="I865" s="230"/>
      <c r="L865" s="61"/>
    </row>
    <row r="866" spans="2:12" ht="13.5" hidden="1" customHeight="1">
      <c r="B866" s="333">
        <v>580</v>
      </c>
      <c r="C866" s="1023"/>
      <c r="D866" s="1024"/>
      <c r="E866" s="230"/>
      <c r="F866" s="230"/>
      <c r="G866" s="230"/>
      <c r="H866" s="230"/>
      <c r="I866" s="230"/>
      <c r="L866" s="61"/>
    </row>
    <row r="867" spans="2:12" ht="13.5" hidden="1" customHeight="1">
      <c r="B867" s="333">
        <v>581</v>
      </c>
      <c r="C867" s="1023"/>
      <c r="D867" s="1024"/>
      <c r="E867" s="230"/>
      <c r="F867" s="230"/>
      <c r="G867" s="230"/>
      <c r="H867" s="230"/>
      <c r="I867" s="230"/>
      <c r="L867" s="61"/>
    </row>
    <row r="868" spans="2:12" ht="13.5" hidden="1" customHeight="1">
      <c r="B868" s="333">
        <v>582</v>
      </c>
      <c r="C868" s="1023"/>
      <c r="D868" s="1024"/>
      <c r="E868" s="230"/>
      <c r="F868" s="230"/>
      <c r="G868" s="230"/>
      <c r="H868" s="230"/>
      <c r="I868" s="230"/>
      <c r="L868" s="61"/>
    </row>
    <row r="869" spans="2:12" ht="13.5" hidden="1" customHeight="1">
      <c r="B869" s="333">
        <v>583</v>
      </c>
      <c r="C869" s="1023"/>
      <c r="D869" s="1024"/>
      <c r="E869" s="230"/>
      <c r="F869" s="230"/>
      <c r="G869" s="230"/>
      <c r="H869" s="230"/>
      <c r="I869" s="230"/>
      <c r="L869" s="61"/>
    </row>
    <row r="870" spans="2:12" ht="13.5" hidden="1" customHeight="1">
      <c r="B870" s="333">
        <v>584</v>
      </c>
      <c r="C870" s="1023"/>
      <c r="D870" s="1024"/>
      <c r="E870" s="230"/>
      <c r="F870" s="230"/>
      <c r="G870" s="230"/>
      <c r="H870" s="230"/>
      <c r="I870" s="230"/>
      <c r="L870" s="61"/>
    </row>
    <row r="871" spans="2:12" ht="13.5" hidden="1" customHeight="1">
      <c r="B871" s="333">
        <v>585</v>
      </c>
      <c r="C871" s="1023"/>
      <c r="D871" s="1024"/>
      <c r="E871" s="230"/>
      <c r="F871" s="230"/>
      <c r="G871" s="230"/>
      <c r="H871" s="230"/>
      <c r="I871" s="230"/>
      <c r="L871" s="61"/>
    </row>
    <row r="872" spans="2:12" ht="13.5" hidden="1" customHeight="1">
      <c r="B872" s="333">
        <v>586</v>
      </c>
      <c r="C872" s="1023"/>
      <c r="D872" s="1024"/>
      <c r="E872" s="230"/>
      <c r="F872" s="230"/>
      <c r="G872" s="230"/>
      <c r="H872" s="230"/>
      <c r="I872" s="230"/>
      <c r="L872" s="61"/>
    </row>
    <row r="873" spans="2:12" ht="13.5" hidden="1" customHeight="1">
      <c r="B873" s="333">
        <v>587</v>
      </c>
      <c r="C873" s="1023"/>
      <c r="D873" s="1024"/>
      <c r="E873" s="230"/>
      <c r="F873" s="230"/>
      <c r="G873" s="230"/>
      <c r="H873" s="230"/>
      <c r="I873" s="230"/>
      <c r="L873" s="61"/>
    </row>
    <row r="874" spans="2:12" ht="13.5" hidden="1" customHeight="1">
      <c r="B874" s="333">
        <v>588</v>
      </c>
      <c r="C874" s="1023"/>
      <c r="D874" s="1024"/>
      <c r="E874" s="230"/>
      <c r="F874" s="230"/>
      <c r="G874" s="230"/>
      <c r="H874" s="230"/>
      <c r="I874" s="230"/>
      <c r="L874" s="61"/>
    </row>
    <row r="875" spans="2:12" ht="13.5" hidden="1" customHeight="1">
      <c r="B875" s="333">
        <v>589</v>
      </c>
      <c r="C875" s="1023"/>
      <c r="D875" s="1024"/>
      <c r="E875" s="230"/>
      <c r="F875" s="230"/>
      <c r="G875" s="230"/>
      <c r="H875" s="230"/>
      <c r="I875" s="230"/>
      <c r="L875" s="61"/>
    </row>
    <row r="876" spans="2:12" ht="13.5" hidden="1" customHeight="1">
      <c r="B876" s="333">
        <v>590</v>
      </c>
      <c r="C876" s="1023"/>
      <c r="D876" s="1024"/>
      <c r="E876" s="230"/>
      <c r="F876" s="230"/>
      <c r="G876" s="230"/>
      <c r="H876" s="230"/>
      <c r="I876" s="230"/>
      <c r="L876" s="61"/>
    </row>
    <row r="877" spans="2:12" ht="13.5" hidden="1" customHeight="1">
      <c r="B877" s="333">
        <v>591</v>
      </c>
      <c r="C877" s="1023"/>
      <c r="D877" s="1024"/>
      <c r="E877" s="230"/>
      <c r="F877" s="230"/>
      <c r="G877" s="230"/>
      <c r="H877" s="230"/>
      <c r="I877" s="230"/>
    </row>
    <row r="878" spans="2:12" ht="13.5" hidden="1" customHeight="1">
      <c r="B878" s="333">
        <v>592</v>
      </c>
      <c r="C878" s="1023"/>
      <c r="D878" s="1024"/>
      <c r="E878" s="230"/>
      <c r="F878" s="230"/>
      <c r="G878" s="230"/>
      <c r="H878" s="230"/>
      <c r="I878" s="230"/>
    </row>
    <row r="879" spans="2:12" ht="13.5" hidden="1" customHeight="1">
      <c r="B879" s="333">
        <v>593</v>
      </c>
      <c r="C879" s="1023"/>
      <c r="D879" s="1024"/>
      <c r="E879" s="230"/>
      <c r="F879" s="230"/>
      <c r="G879" s="230"/>
      <c r="H879" s="230"/>
      <c r="I879" s="230"/>
    </row>
    <row r="880" spans="2:12" ht="13.5" hidden="1" customHeight="1">
      <c r="B880" s="333">
        <v>594</v>
      </c>
      <c r="C880" s="1023"/>
      <c r="D880" s="1024"/>
      <c r="E880" s="230"/>
      <c r="F880" s="230"/>
      <c r="G880" s="230"/>
      <c r="H880" s="230"/>
      <c r="I880" s="230"/>
    </row>
    <row r="881" spans="2:12" ht="13.5" hidden="1" customHeight="1">
      <c r="B881" s="333">
        <v>595</v>
      </c>
      <c r="C881" s="1023"/>
      <c r="D881" s="1024"/>
      <c r="E881" s="230"/>
      <c r="F881" s="230"/>
      <c r="G881" s="230"/>
      <c r="H881" s="230"/>
      <c r="I881" s="230"/>
    </row>
    <row r="882" spans="2:12" ht="13.5" hidden="1" customHeight="1">
      <c r="B882" s="333">
        <v>596</v>
      </c>
      <c r="C882" s="1023"/>
      <c r="D882" s="1024"/>
      <c r="E882" s="230"/>
      <c r="F882" s="230"/>
      <c r="G882" s="230"/>
      <c r="H882" s="230"/>
      <c r="I882" s="230"/>
    </row>
    <row r="883" spans="2:12" ht="13.5" hidden="1" customHeight="1">
      <c r="B883" s="333">
        <v>597</v>
      </c>
      <c r="C883" s="1023"/>
      <c r="D883" s="1024"/>
      <c r="E883" s="230"/>
      <c r="F883" s="230"/>
      <c r="G883" s="230"/>
      <c r="H883" s="230"/>
      <c r="I883" s="230"/>
    </row>
    <row r="884" spans="2:12" ht="13.5" hidden="1" customHeight="1">
      <c r="B884" s="333">
        <v>598</v>
      </c>
      <c r="C884" s="1023"/>
      <c r="D884" s="1024"/>
      <c r="E884" s="230"/>
      <c r="F884" s="230"/>
      <c r="G884" s="230"/>
      <c r="H884" s="230"/>
      <c r="I884" s="230"/>
    </row>
    <row r="885" spans="2:12" ht="13.5" hidden="1" customHeight="1">
      <c r="B885" s="333">
        <v>599</v>
      </c>
      <c r="C885" s="1023"/>
      <c r="D885" s="1024"/>
      <c r="E885" s="230"/>
      <c r="F885" s="230"/>
      <c r="G885" s="230"/>
      <c r="H885" s="230"/>
      <c r="I885" s="230"/>
    </row>
    <row r="886" spans="2:12" ht="13.5" hidden="1" customHeight="1">
      <c r="B886" s="333">
        <v>600</v>
      </c>
      <c r="C886" s="1023"/>
      <c r="D886" s="1024"/>
      <c r="E886" s="230"/>
      <c r="F886" s="230"/>
      <c r="G886" s="230"/>
      <c r="H886" s="230"/>
      <c r="I886" s="230"/>
    </row>
    <row r="887" spans="2:12" ht="13.5" hidden="1" customHeight="1">
      <c r="B887" s="333">
        <v>601</v>
      </c>
      <c r="C887" s="1023"/>
      <c r="D887" s="1024"/>
      <c r="E887" s="230"/>
      <c r="F887" s="230"/>
      <c r="G887" s="230"/>
      <c r="H887" s="230"/>
      <c r="I887" s="230"/>
      <c r="L887" s="61"/>
    </row>
    <row r="888" spans="2:12" ht="13.5" hidden="1" customHeight="1">
      <c r="B888" s="333">
        <v>602</v>
      </c>
      <c r="C888" s="1023"/>
      <c r="D888" s="1024"/>
      <c r="E888" s="230"/>
      <c r="F888" s="230"/>
      <c r="G888" s="230"/>
      <c r="H888" s="230"/>
      <c r="I888" s="230"/>
      <c r="L888" s="61"/>
    </row>
    <row r="889" spans="2:12" ht="13.5" hidden="1" customHeight="1">
      <c r="B889" s="333">
        <v>603</v>
      </c>
      <c r="C889" s="1023"/>
      <c r="D889" s="1024"/>
      <c r="E889" s="230"/>
      <c r="F889" s="230"/>
      <c r="G889" s="230"/>
      <c r="H889" s="230"/>
      <c r="I889" s="230"/>
      <c r="L889" s="61"/>
    </row>
    <row r="890" spans="2:12" ht="13.5" hidden="1" customHeight="1">
      <c r="B890" s="333">
        <v>604</v>
      </c>
      <c r="C890" s="1023"/>
      <c r="D890" s="1024"/>
      <c r="E890" s="230"/>
      <c r="F890" s="230"/>
      <c r="G890" s="230"/>
      <c r="H890" s="230"/>
      <c r="I890" s="230"/>
      <c r="L890" s="61"/>
    </row>
    <row r="891" spans="2:12" ht="13.5" hidden="1" customHeight="1">
      <c r="B891" s="333">
        <v>605</v>
      </c>
      <c r="C891" s="1023"/>
      <c r="D891" s="1024"/>
      <c r="E891" s="230"/>
      <c r="F891" s="230"/>
      <c r="G891" s="230"/>
      <c r="H891" s="230"/>
      <c r="I891" s="230"/>
      <c r="L891" s="61"/>
    </row>
    <row r="892" spans="2:12" ht="13.5" hidden="1" customHeight="1">
      <c r="B892" s="333">
        <v>606</v>
      </c>
      <c r="C892" s="1023"/>
      <c r="D892" s="1024"/>
      <c r="E892" s="230"/>
      <c r="F892" s="230"/>
      <c r="G892" s="230"/>
      <c r="H892" s="230"/>
      <c r="I892" s="230"/>
      <c r="L892" s="61"/>
    </row>
    <row r="893" spans="2:12" ht="13.5" hidden="1" customHeight="1">
      <c r="B893" s="333">
        <v>607</v>
      </c>
      <c r="C893" s="1023"/>
      <c r="D893" s="1024"/>
      <c r="E893" s="230"/>
      <c r="F893" s="230"/>
      <c r="G893" s="230"/>
      <c r="H893" s="230"/>
      <c r="I893" s="230"/>
      <c r="L893" s="61"/>
    </row>
    <row r="894" spans="2:12" ht="13.5" hidden="1" customHeight="1">
      <c r="B894" s="333">
        <v>608</v>
      </c>
      <c r="C894" s="1023"/>
      <c r="D894" s="1024"/>
      <c r="E894" s="230"/>
      <c r="F894" s="230"/>
      <c r="G894" s="230"/>
      <c r="H894" s="230"/>
      <c r="I894" s="230"/>
      <c r="L894" s="61"/>
    </row>
    <row r="895" spans="2:12" ht="13.5" hidden="1" customHeight="1">
      <c r="B895" s="333">
        <v>609</v>
      </c>
      <c r="C895" s="1023"/>
      <c r="D895" s="1024"/>
      <c r="E895" s="230"/>
      <c r="F895" s="230"/>
      <c r="G895" s="230"/>
      <c r="H895" s="230"/>
      <c r="I895" s="230"/>
      <c r="L895" s="61"/>
    </row>
    <row r="896" spans="2:12" ht="13.5" hidden="1" customHeight="1">
      <c r="B896" s="333">
        <v>610</v>
      </c>
      <c r="C896" s="1023"/>
      <c r="D896" s="1024"/>
      <c r="E896" s="230"/>
      <c r="F896" s="230"/>
      <c r="G896" s="230"/>
      <c r="H896" s="230"/>
      <c r="I896" s="230"/>
      <c r="L896" s="61"/>
    </row>
    <row r="897" spans="2:12" ht="13.5" hidden="1" customHeight="1">
      <c r="B897" s="333">
        <v>611</v>
      </c>
      <c r="C897" s="1023"/>
      <c r="D897" s="1024"/>
      <c r="E897" s="230"/>
      <c r="F897" s="230"/>
      <c r="G897" s="230"/>
      <c r="H897" s="230"/>
      <c r="I897" s="230"/>
      <c r="L897" s="61"/>
    </row>
    <row r="898" spans="2:12" ht="13.5" hidden="1" customHeight="1">
      <c r="B898" s="333">
        <v>612</v>
      </c>
      <c r="C898" s="1023"/>
      <c r="D898" s="1024"/>
      <c r="E898" s="230"/>
      <c r="F898" s="230"/>
      <c r="G898" s="230"/>
      <c r="H898" s="230"/>
      <c r="I898" s="230"/>
      <c r="L898" s="61"/>
    </row>
    <row r="899" spans="2:12" ht="13.5" hidden="1" customHeight="1">
      <c r="B899" s="333">
        <v>613</v>
      </c>
      <c r="C899" s="1023"/>
      <c r="D899" s="1024"/>
      <c r="E899" s="230"/>
      <c r="F899" s="230"/>
      <c r="G899" s="230"/>
      <c r="H899" s="230"/>
      <c r="I899" s="230"/>
      <c r="L899" s="61"/>
    </row>
    <row r="900" spans="2:12" ht="13.5" hidden="1" customHeight="1">
      <c r="B900" s="333">
        <v>614</v>
      </c>
      <c r="C900" s="1023"/>
      <c r="D900" s="1024"/>
      <c r="E900" s="230"/>
      <c r="F900" s="230"/>
      <c r="G900" s="230"/>
      <c r="H900" s="230"/>
      <c r="I900" s="230"/>
      <c r="L900" s="61"/>
    </row>
    <row r="901" spans="2:12" ht="13.5" hidden="1" customHeight="1">
      <c r="B901" s="333">
        <v>615</v>
      </c>
      <c r="C901" s="1023"/>
      <c r="D901" s="1024"/>
      <c r="E901" s="230"/>
      <c r="F901" s="230"/>
      <c r="G901" s="230"/>
      <c r="H901" s="230"/>
      <c r="I901" s="230"/>
      <c r="L901" s="61"/>
    </row>
    <row r="902" spans="2:12" ht="13.5" hidden="1" customHeight="1">
      <c r="B902" s="333">
        <v>616</v>
      </c>
      <c r="C902" s="1023"/>
      <c r="D902" s="1024"/>
      <c r="E902" s="230"/>
      <c r="F902" s="230"/>
      <c r="G902" s="230"/>
      <c r="H902" s="230"/>
      <c r="I902" s="230"/>
      <c r="L902" s="61"/>
    </row>
    <row r="903" spans="2:12" ht="13.5" hidden="1" customHeight="1">
      <c r="B903" s="333">
        <v>617</v>
      </c>
      <c r="C903" s="1023"/>
      <c r="D903" s="1024"/>
      <c r="E903" s="230"/>
      <c r="F903" s="230"/>
      <c r="G903" s="230"/>
      <c r="H903" s="230"/>
      <c r="I903" s="230"/>
      <c r="L903" s="61"/>
    </row>
    <row r="904" spans="2:12" ht="13.5" hidden="1" customHeight="1">
      <c r="B904" s="333">
        <v>618</v>
      </c>
      <c r="C904" s="1023"/>
      <c r="D904" s="1024"/>
      <c r="E904" s="230"/>
      <c r="F904" s="230"/>
      <c r="G904" s="230"/>
      <c r="H904" s="230"/>
      <c r="I904" s="230"/>
      <c r="L904" s="61"/>
    </row>
    <row r="905" spans="2:12" ht="13.5" hidden="1" customHeight="1">
      <c r="B905" s="333">
        <v>619</v>
      </c>
      <c r="C905" s="1023"/>
      <c r="D905" s="1024"/>
      <c r="E905" s="230"/>
      <c r="F905" s="230"/>
      <c r="G905" s="230"/>
      <c r="H905" s="230"/>
      <c r="I905" s="230"/>
    </row>
    <row r="906" spans="2:12" ht="13.5" hidden="1" customHeight="1">
      <c r="B906" s="333">
        <v>620</v>
      </c>
      <c r="C906" s="1023"/>
      <c r="D906" s="1024"/>
      <c r="E906" s="230"/>
      <c r="F906" s="230"/>
      <c r="G906" s="230"/>
      <c r="H906" s="230"/>
      <c r="I906" s="230"/>
    </row>
    <row r="907" spans="2:12" ht="13.5" hidden="1" customHeight="1">
      <c r="B907" s="333">
        <v>621</v>
      </c>
      <c r="C907" s="1023"/>
      <c r="D907" s="1024"/>
      <c r="E907" s="230"/>
      <c r="F907" s="230"/>
      <c r="G907" s="230"/>
      <c r="H907" s="230"/>
      <c r="I907" s="230"/>
    </row>
    <row r="908" spans="2:12" ht="13.5" hidden="1" customHeight="1">
      <c r="B908" s="333">
        <v>622</v>
      </c>
      <c r="C908" s="1023"/>
      <c r="D908" s="1024"/>
      <c r="E908" s="230"/>
      <c r="F908" s="230"/>
      <c r="G908" s="230"/>
      <c r="H908" s="230"/>
      <c r="I908" s="230"/>
    </row>
    <row r="909" spans="2:12" ht="13.5" hidden="1" customHeight="1">
      <c r="B909" s="333">
        <v>623</v>
      </c>
      <c r="C909" s="1023"/>
      <c r="D909" s="1024"/>
      <c r="E909" s="230"/>
      <c r="F909" s="230"/>
      <c r="G909" s="230"/>
      <c r="H909" s="230"/>
      <c r="I909" s="230"/>
    </row>
    <row r="910" spans="2:12" ht="13.5" hidden="1" customHeight="1">
      <c r="B910" s="333">
        <v>624</v>
      </c>
      <c r="C910" s="1023"/>
      <c r="D910" s="1024"/>
      <c r="E910" s="230"/>
      <c r="F910" s="230"/>
      <c r="G910" s="230"/>
      <c r="H910" s="230"/>
      <c r="I910" s="230"/>
    </row>
    <row r="911" spans="2:12" ht="13.5" hidden="1" customHeight="1">
      <c r="B911" s="333">
        <v>625</v>
      </c>
      <c r="C911" s="1023"/>
      <c r="D911" s="1024"/>
      <c r="E911" s="230"/>
      <c r="F911" s="230"/>
      <c r="G911" s="230"/>
      <c r="H911" s="230"/>
      <c r="I911" s="230"/>
      <c r="L911" s="61"/>
    </row>
    <row r="912" spans="2:12" ht="13.5" hidden="1" customHeight="1">
      <c r="B912" s="333">
        <v>626</v>
      </c>
      <c r="C912" s="1023"/>
      <c r="D912" s="1024"/>
      <c r="E912" s="230"/>
      <c r="F912" s="230"/>
      <c r="G912" s="230"/>
      <c r="H912" s="230"/>
      <c r="I912" s="230"/>
      <c r="L912" s="61"/>
    </row>
    <row r="913" spans="2:12" ht="13.5" hidden="1" customHeight="1">
      <c r="B913" s="333">
        <v>627</v>
      </c>
      <c r="C913" s="1023"/>
      <c r="D913" s="1024"/>
      <c r="E913" s="230"/>
      <c r="F913" s="230"/>
      <c r="G913" s="230"/>
      <c r="H913" s="230"/>
      <c r="I913" s="230"/>
      <c r="L913" s="61"/>
    </row>
    <row r="914" spans="2:12" ht="13.5" hidden="1" customHeight="1">
      <c r="B914" s="333">
        <v>628</v>
      </c>
      <c r="C914" s="1023"/>
      <c r="D914" s="1024"/>
      <c r="E914" s="230"/>
      <c r="F914" s="230"/>
      <c r="G914" s="230"/>
      <c r="H914" s="230"/>
      <c r="I914" s="230"/>
      <c r="L914" s="61"/>
    </row>
    <row r="915" spans="2:12" ht="13.5" hidden="1" customHeight="1">
      <c r="B915" s="333">
        <v>629</v>
      </c>
      <c r="C915" s="1023"/>
      <c r="D915" s="1024"/>
      <c r="E915" s="230"/>
      <c r="F915" s="230"/>
      <c r="G915" s="230"/>
      <c r="H915" s="230"/>
      <c r="I915" s="230"/>
      <c r="L915" s="61"/>
    </row>
    <row r="916" spans="2:12" ht="13.5" hidden="1" customHeight="1">
      <c r="B916" s="333">
        <v>630</v>
      </c>
      <c r="C916" s="1023"/>
      <c r="D916" s="1024"/>
      <c r="E916" s="230"/>
      <c r="F916" s="230"/>
      <c r="G916" s="230"/>
      <c r="H916" s="230"/>
      <c r="I916" s="230"/>
      <c r="L916" s="61"/>
    </row>
    <row r="917" spans="2:12" ht="13.5" hidden="1" customHeight="1">
      <c r="B917" s="333">
        <v>631</v>
      </c>
      <c r="C917" s="1023"/>
      <c r="D917" s="1024"/>
      <c r="E917" s="230"/>
      <c r="F917" s="230"/>
      <c r="G917" s="230"/>
      <c r="H917" s="230"/>
      <c r="I917" s="230"/>
      <c r="L917" s="61"/>
    </row>
    <row r="918" spans="2:12" ht="13.5" hidden="1" customHeight="1">
      <c r="B918" s="333">
        <v>632</v>
      </c>
      <c r="C918" s="1023"/>
      <c r="D918" s="1024"/>
      <c r="E918" s="230"/>
      <c r="F918" s="230"/>
      <c r="G918" s="230"/>
      <c r="H918" s="230"/>
      <c r="I918" s="230"/>
      <c r="L918" s="61"/>
    </row>
    <row r="919" spans="2:12" ht="13.5" hidden="1" customHeight="1">
      <c r="B919" s="333">
        <v>633</v>
      </c>
      <c r="C919" s="1023"/>
      <c r="D919" s="1024"/>
      <c r="E919" s="230"/>
      <c r="F919" s="230"/>
      <c r="G919" s="230"/>
      <c r="H919" s="230"/>
      <c r="I919" s="230"/>
      <c r="L919" s="61"/>
    </row>
    <row r="920" spans="2:12" ht="13.5" hidden="1" customHeight="1">
      <c r="B920" s="333">
        <v>634</v>
      </c>
      <c r="C920" s="1023"/>
      <c r="D920" s="1024"/>
      <c r="E920" s="230"/>
      <c r="F920" s="230"/>
      <c r="G920" s="230"/>
      <c r="H920" s="230"/>
      <c r="I920" s="230"/>
      <c r="L920" s="61"/>
    </row>
    <row r="921" spans="2:12" ht="13.5" hidden="1" customHeight="1">
      <c r="B921" s="333">
        <v>635</v>
      </c>
      <c r="C921" s="1023"/>
      <c r="D921" s="1024"/>
      <c r="E921" s="230"/>
      <c r="F921" s="230"/>
      <c r="G921" s="230"/>
      <c r="H921" s="230"/>
      <c r="I921" s="230"/>
      <c r="L921" s="61"/>
    </row>
    <row r="922" spans="2:12" ht="13.5" hidden="1" customHeight="1">
      <c r="B922" s="333">
        <v>636</v>
      </c>
      <c r="C922" s="1023"/>
      <c r="D922" s="1024"/>
      <c r="E922" s="230"/>
      <c r="F922" s="230"/>
      <c r="G922" s="230"/>
      <c r="H922" s="230"/>
      <c r="I922" s="230"/>
      <c r="L922" s="61"/>
    </row>
    <row r="923" spans="2:12" ht="13.5" hidden="1" customHeight="1">
      <c r="B923" s="333">
        <v>637</v>
      </c>
      <c r="C923" s="1023"/>
      <c r="D923" s="1024"/>
      <c r="E923" s="230"/>
      <c r="F923" s="230"/>
      <c r="G923" s="230"/>
      <c r="H923" s="230"/>
      <c r="I923" s="230"/>
      <c r="L923" s="61"/>
    </row>
    <row r="924" spans="2:12" ht="13.5" hidden="1" customHeight="1">
      <c r="B924" s="333">
        <v>638</v>
      </c>
      <c r="C924" s="1023"/>
      <c r="D924" s="1024"/>
      <c r="E924" s="230"/>
      <c r="F924" s="230"/>
      <c r="G924" s="230"/>
      <c r="H924" s="230"/>
      <c r="I924" s="230"/>
      <c r="L924" s="61"/>
    </row>
    <row r="925" spans="2:12" ht="13.5" hidden="1" customHeight="1">
      <c r="B925" s="333">
        <v>639</v>
      </c>
      <c r="C925" s="1023"/>
      <c r="D925" s="1024"/>
      <c r="E925" s="230"/>
      <c r="F925" s="230"/>
      <c r="G925" s="230"/>
      <c r="H925" s="230"/>
      <c r="I925" s="230"/>
      <c r="L925" s="61"/>
    </row>
    <row r="926" spans="2:12" ht="13.5" hidden="1" customHeight="1">
      <c r="B926" s="333">
        <v>640</v>
      </c>
      <c r="C926" s="1023"/>
      <c r="D926" s="1024"/>
      <c r="E926" s="230"/>
      <c r="F926" s="230"/>
      <c r="G926" s="230"/>
      <c r="H926" s="230"/>
      <c r="I926" s="230"/>
      <c r="L926" s="61"/>
    </row>
    <row r="927" spans="2:12" ht="13.5" hidden="1" customHeight="1">
      <c r="B927" s="333">
        <v>641</v>
      </c>
      <c r="C927" s="1023"/>
      <c r="D927" s="1024"/>
      <c r="E927" s="230"/>
      <c r="F927" s="230"/>
      <c r="G927" s="230"/>
      <c r="H927" s="230"/>
      <c r="I927" s="230"/>
    </row>
    <row r="928" spans="2:12" ht="13.5" hidden="1" customHeight="1">
      <c r="B928" s="333">
        <v>642</v>
      </c>
      <c r="C928" s="1023"/>
      <c r="D928" s="1024"/>
      <c r="E928" s="230"/>
      <c r="F928" s="230"/>
      <c r="G928" s="230"/>
      <c r="H928" s="230"/>
      <c r="I928" s="230"/>
    </row>
    <row r="929" spans="2:12" ht="13.5" hidden="1" customHeight="1">
      <c r="B929" s="333">
        <v>643</v>
      </c>
      <c r="C929" s="1023"/>
      <c r="D929" s="1024"/>
      <c r="E929" s="230"/>
      <c r="F929" s="230"/>
      <c r="G929" s="230"/>
      <c r="H929" s="230"/>
      <c r="I929" s="230"/>
    </row>
    <row r="930" spans="2:12" ht="13.5" hidden="1" customHeight="1">
      <c r="B930" s="333">
        <v>644</v>
      </c>
      <c r="C930" s="1023"/>
      <c r="D930" s="1024"/>
      <c r="E930" s="230"/>
      <c r="F930" s="230"/>
      <c r="G930" s="230"/>
      <c r="H930" s="230"/>
      <c r="I930" s="230"/>
    </row>
    <row r="931" spans="2:12" ht="13.5" hidden="1" customHeight="1">
      <c r="B931" s="333">
        <v>645</v>
      </c>
      <c r="C931" s="1023"/>
      <c r="D931" s="1024"/>
      <c r="E931" s="230"/>
      <c r="F931" s="230"/>
      <c r="G931" s="230"/>
      <c r="H931" s="230"/>
      <c r="I931" s="230"/>
    </row>
    <row r="932" spans="2:12" ht="13.5" hidden="1" customHeight="1">
      <c r="B932" s="333">
        <v>646</v>
      </c>
      <c r="C932" s="1023"/>
      <c r="D932" s="1024"/>
      <c r="E932" s="230"/>
      <c r="F932" s="230"/>
      <c r="G932" s="230"/>
      <c r="H932" s="230"/>
      <c r="I932" s="230"/>
    </row>
    <row r="933" spans="2:12" ht="13.5" hidden="1" customHeight="1">
      <c r="B933" s="333">
        <v>647</v>
      </c>
      <c r="C933" s="1023"/>
      <c r="D933" s="1024"/>
      <c r="E933" s="230"/>
      <c r="F933" s="230"/>
      <c r="G933" s="230"/>
      <c r="H933" s="230"/>
      <c r="I933" s="230"/>
    </row>
    <row r="934" spans="2:12" ht="13.5" hidden="1" customHeight="1">
      <c r="B934" s="333">
        <v>648</v>
      </c>
      <c r="C934" s="1023"/>
      <c r="D934" s="1024"/>
      <c r="E934" s="230"/>
      <c r="F934" s="230"/>
      <c r="G934" s="230"/>
      <c r="H934" s="230"/>
      <c r="I934" s="230"/>
    </row>
    <row r="935" spans="2:12" ht="13.5" hidden="1" customHeight="1">
      <c r="B935" s="333">
        <v>649</v>
      </c>
      <c r="C935" s="1023"/>
      <c r="D935" s="1024"/>
      <c r="E935" s="230"/>
      <c r="F935" s="230"/>
      <c r="G935" s="230"/>
      <c r="H935" s="230"/>
      <c r="I935" s="230"/>
    </row>
    <row r="936" spans="2:12" ht="13.5" hidden="1" customHeight="1">
      <c r="B936" s="333">
        <v>650</v>
      </c>
      <c r="C936" s="1023"/>
      <c r="D936" s="1024"/>
      <c r="E936" s="230"/>
      <c r="F936" s="230"/>
      <c r="G936" s="230"/>
      <c r="H936" s="230"/>
      <c r="I936" s="230"/>
    </row>
    <row r="937" spans="2:12" ht="13.5" hidden="1" customHeight="1">
      <c r="B937" s="333">
        <v>651</v>
      </c>
      <c r="C937" s="1023"/>
      <c r="D937" s="1024"/>
      <c r="E937" s="230"/>
      <c r="F937" s="230"/>
      <c r="G937" s="230"/>
      <c r="H937" s="230"/>
      <c r="I937" s="230"/>
      <c r="L937" s="61"/>
    </row>
    <row r="938" spans="2:12" ht="13.5" hidden="1" customHeight="1">
      <c r="B938" s="333">
        <v>652</v>
      </c>
      <c r="C938" s="1023"/>
      <c r="D938" s="1024"/>
      <c r="E938" s="230"/>
      <c r="F938" s="230"/>
      <c r="G938" s="230"/>
      <c r="H938" s="230"/>
      <c r="I938" s="230"/>
      <c r="L938" s="61"/>
    </row>
    <row r="939" spans="2:12" ht="13.5" hidden="1" customHeight="1">
      <c r="B939" s="333">
        <v>653</v>
      </c>
      <c r="C939" s="1023"/>
      <c r="D939" s="1024"/>
      <c r="E939" s="230"/>
      <c r="F939" s="230"/>
      <c r="G939" s="230"/>
      <c r="H939" s="230"/>
      <c r="I939" s="230"/>
      <c r="L939" s="61"/>
    </row>
    <row r="940" spans="2:12" ht="13.5" hidden="1" customHeight="1">
      <c r="B940" s="333">
        <v>654</v>
      </c>
      <c r="C940" s="1023"/>
      <c r="D940" s="1024"/>
      <c r="E940" s="230"/>
      <c r="F940" s="230"/>
      <c r="G940" s="230"/>
      <c r="H940" s="230"/>
      <c r="I940" s="230"/>
      <c r="L940" s="61"/>
    </row>
    <row r="941" spans="2:12" ht="13.5" hidden="1" customHeight="1">
      <c r="B941" s="333">
        <v>655</v>
      </c>
      <c r="C941" s="1023"/>
      <c r="D941" s="1024"/>
      <c r="E941" s="230"/>
      <c r="F941" s="230"/>
      <c r="G941" s="230"/>
      <c r="H941" s="230"/>
      <c r="I941" s="230"/>
      <c r="L941" s="61"/>
    </row>
    <row r="942" spans="2:12" ht="13.5" hidden="1" customHeight="1">
      <c r="B942" s="333">
        <v>656</v>
      </c>
      <c r="C942" s="1023"/>
      <c r="D942" s="1024"/>
      <c r="E942" s="230"/>
      <c r="F942" s="230"/>
      <c r="G942" s="230"/>
      <c r="H942" s="230"/>
      <c r="I942" s="230"/>
      <c r="L942" s="61"/>
    </row>
    <row r="943" spans="2:12" ht="13.5" hidden="1" customHeight="1">
      <c r="B943" s="333">
        <v>657</v>
      </c>
      <c r="C943" s="1023"/>
      <c r="D943" s="1024"/>
      <c r="E943" s="230"/>
      <c r="F943" s="230"/>
      <c r="G943" s="230"/>
      <c r="H943" s="230"/>
      <c r="I943" s="230"/>
      <c r="L943" s="61"/>
    </row>
    <row r="944" spans="2:12" ht="13.5" hidden="1" customHeight="1">
      <c r="B944" s="333">
        <v>658</v>
      </c>
      <c r="C944" s="1023"/>
      <c r="D944" s="1024"/>
      <c r="E944" s="230"/>
      <c r="F944" s="230"/>
      <c r="G944" s="230"/>
      <c r="H944" s="230"/>
      <c r="I944" s="230"/>
      <c r="L944" s="61"/>
    </row>
    <row r="945" spans="2:12" ht="13.5" hidden="1" customHeight="1">
      <c r="B945" s="333">
        <v>659</v>
      </c>
      <c r="C945" s="1023"/>
      <c r="D945" s="1024"/>
      <c r="E945" s="230"/>
      <c r="F945" s="230"/>
      <c r="G945" s="230"/>
      <c r="H945" s="230"/>
      <c r="I945" s="230"/>
      <c r="L945" s="61"/>
    </row>
    <row r="946" spans="2:12" ht="13.5" hidden="1" customHeight="1">
      <c r="B946" s="333">
        <v>660</v>
      </c>
      <c r="C946" s="1023"/>
      <c r="D946" s="1024"/>
      <c r="E946" s="230"/>
      <c r="F946" s="230"/>
      <c r="G946" s="230"/>
      <c r="H946" s="230"/>
      <c r="I946" s="230"/>
      <c r="L946" s="61"/>
    </row>
    <row r="947" spans="2:12" ht="13.5" hidden="1" customHeight="1">
      <c r="B947" s="333">
        <v>661</v>
      </c>
      <c r="C947" s="1023"/>
      <c r="D947" s="1024"/>
      <c r="E947" s="230"/>
      <c r="F947" s="230"/>
      <c r="G947" s="230"/>
      <c r="H947" s="230"/>
      <c r="I947" s="230"/>
      <c r="L947" s="61"/>
    </row>
    <row r="948" spans="2:12" ht="13.5" hidden="1" customHeight="1">
      <c r="B948" s="333">
        <v>662</v>
      </c>
      <c r="C948" s="1023"/>
      <c r="D948" s="1024"/>
      <c r="E948" s="230"/>
      <c r="F948" s="230"/>
      <c r="G948" s="230"/>
      <c r="H948" s="230"/>
      <c r="I948" s="230"/>
      <c r="L948" s="61"/>
    </row>
    <row r="949" spans="2:12" ht="13.5" hidden="1" customHeight="1">
      <c r="B949" s="333">
        <v>663</v>
      </c>
      <c r="C949" s="1023"/>
      <c r="D949" s="1024"/>
      <c r="E949" s="230"/>
      <c r="F949" s="230"/>
      <c r="G949" s="230"/>
      <c r="H949" s="230"/>
      <c r="I949" s="230"/>
      <c r="L949" s="61"/>
    </row>
    <row r="950" spans="2:12" ht="13.5" hidden="1" customHeight="1">
      <c r="B950" s="333">
        <v>664</v>
      </c>
      <c r="C950" s="1023"/>
      <c r="D950" s="1024"/>
      <c r="E950" s="230"/>
      <c r="F950" s="230"/>
      <c r="G950" s="230"/>
      <c r="H950" s="230"/>
      <c r="I950" s="230"/>
      <c r="L950" s="61"/>
    </row>
    <row r="951" spans="2:12" ht="13.5" hidden="1" customHeight="1">
      <c r="B951" s="333">
        <v>665</v>
      </c>
      <c r="C951" s="1023"/>
      <c r="D951" s="1024"/>
      <c r="E951" s="230"/>
      <c r="F951" s="230"/>
      <c r="G951" s="230"/>
      <c r="H951" s="230"/>
      <c r="I951" s="230"/>
      <c r="L951" s="61"/>
    </row>
    <row r="952" spans="2:12" ht="13.5" hidden="1" customHeight="1">
      <c r="B952" s="333">
        <v>666</v>
      </c>
      <c r="C952" s="1023"/>
      <c r="D952" s="1024"/>
      <c r="E952" s="230"/>
      <c r="F952" s="230"/>
      <c r="G952" s="230"/>
      <c r="H952" s="230"/>
      <c r="I952" s="230"/>
      <c r="L952" s="61"/>
    </row>
    <row r="953" spans="2:12" ht="13.5" hidden="1" customHeight="1">
      <c r="B953" s="333">
        <v>667</v>
      </c>
      <c r="C953" s="1023"/>
      <c r="D953" s="1024"/>
      <c r="E953" s="230"/>
      <c r="F953" s="230"/>
      <c r="G953" s="230"/>
      <c r="H953" s="230"/>
      <c r="I953" s="230"/>
      <c r="L953" s="61"/>
    </row>
    <row r="954" spans="2:12" ht="13.5" hidden="1" customHeight="1">
      <c r="B954" s="333">
        <v>668</v>
      </c>
      <c r="C954" s="1023"/>
      <c r="D954" s="1024"/>
      <c r="E954" s="230"/>
      <c r="F954" s="230"/>
      <c r="G954" s="230"/>
      <c r="H954" s="230"/>
      <c r="I954" s="230"/>
      <c r="L954" s="61"/>
    </row>
    <row r="955" spans="2:12" ht="13.5" hidden="1" customHeight="1">
      <c r="B955" s="333">
        <v>669</v>
      </c>
      <c r="C955" s="1023"/>
      <c r="D955" s="1024"/>
      <c r="E955" s="230"/>
      <c r="F955" s="230"/>
      <c r="G955" s="230"/>
      <c r="H955" s="230"/>
      <c r="I955" s="230"/>
    </row>
    <row r="956" spans="2:12" ht="13.5" hidden="1" customHeight="1">
      <c r="B956" s="333">
        <v>670</v>
      </c>
      <c r="C956" s="1023"/>
      <c r="D956" s="1024"/>
      <c r="E956" s="230"/>
      <c r="F956" s="230"/>
      <c r="G956" s="230"/>
      <c r="H956" s="230"/>
      <c r="I956" s="230"/>
    </row>
    <row r="957" spans="2:12" ht="13.5" hidden="1" customHeight="1">
      <c r="B957" s="333">
        <v>671</v>
      </c>
      <c r="C957" s="1023"/>
      <c r="D957" s="1024"/>
      <c r="E957" s="230"/>
      <c r="F957" s="230"/>
      <c r="G957" s="230"/>
      <c r="H957" s="230"/>
      <c r="I957" s="230"/>
    </row>
    <row r="958" spans="2:12" ht="13.5" hidden="1" customHeight="1">
      <c r="B958" s="333">
        <v>672</v>
      </c>
      <c r="C958" s="1023"/>
      <c r="D958" s="1024"/>
      <c r="E958" s="230"/>
      <c r="F958" s="230"/>
      <c r="G958" s="230"/>
      <c r="H958" s="230"/>
      <c r="I958" s="230"/>
    </row>
    <row r="959" spans="2:12" ht="13.5" hidden="1" customHeight="1">
      <c r="B959" s="333">
        <v>673</v>
      </c>
      <c r="C959" s="1023"/>
      <c r="D959" s="1024"/>
      <c r="E959" s="230"/>
      <c r="F959" s="230"/>
      <c r="G959" s="230"/>
      <c r="H959" s="230"/>
      <c r="I959" s="230"/>
    </row>
    <row r="960" spans="2:12" ht="13.5" hidden="1" customHeight="1">
      <c r="B960" s="333">
        <v>674</v>
      </c>
      <c r="C960" s="1023"/>
      <c r="D960" s="1024"/>
      <c r="E960" s="230"/>
      <c r="F960" s="230"/>
      <c r="G960" s="230"/>
      <c r="H960" s="230"/>
      <c r="I960" s="230"/>
    </row>
    <row r="961" spans="2:12" ht="13.5" hidden="1" customHeight="1">
      <c r="B961" s="333">
        <v>675</v>
      </c>
      <c r="C961" s="1023"/>
      <c r="D961" s="1024"/>
      <c r="E961" s="230"/>
      <c r="F961" s="230"/>
      <c r="G961" s="230"/>
      <c r="H961" s="230"/>
      <c r="I961" s="230"/>
      <c r="L961" s="61"/>
    </row>
    <row r="962" spans="2:12" ht="13.5" hidden="1" customHeight="1">
      <c r="B962" s="333">
        <v>676</v>
      </c>
      <c r="C962" s="1023"/>
      <c r="D962" s="1024"/>
      <c r="E962" s="230"/>
      <c r="F962" s="230"/>
      <c r="G962" s="230"/>
      <c r="H962" s="230"/>
      <c r="I962" s="230"/>
      <c r="L962" s="61"/>
    </row>
    <row r="963" spans="2:12" ht="13.5" hidden="1" customHeight="1">
      <c r="B963" s="333">
        <v>677</v>
      </c>
      <c r="C963" s="1023"/>
      <c r="D963" s="1024"/>
      <c r="E963" s="230"/>
      <c r="F963" s="230"/>
      <c r="G963" s="230"/>
      <c r="H963" s="230"/>
      <c r="I963" s="230"/>
      <c r="L963" s="61"/>
    </row>
    <row r="964" spans="2:12" ht="13.5" hidden="1" customHeight="1">
      <c r="B964" s="333">
        <v>678</v>
      </c>
      <c r="C964" s="1023"/>
      <c r="D964" s="1024"/>
      <c r="E964" s="230"/>
      <c r="F964" s="230"/>
      <c r="G964" s="230"/>
      <c r="H964" s="230"/>
      <c r="I964" s="230"/>
      <c r="L964" s="61"/>
    </row>
    <row r="965" spans="2:12" ht="13.5" hidden="1" customHeight="1">
      <c r="B965" s="333">
        <v>679</v>
      </c>
      <c r="C965" s="1023"/>
      <c r="D965" s="1024"/>
      <c r="E965" s="230"/>
      <c r="F965" s="230"/>
      <c r="G965" s="230"/>
      <c r="H965" s="230"/>
      <c r="I965" s="230"/>
      <c r="L965" s="61"/>
    </row>
    <row r="966" spans="2:12" ht="13.5" hidden="1" customHeight="1">
      <c r="B966" s="333">
        <v>680</v>
      </c>
      <c r="C966" s="1023"/>
      <c r="D966" s="1024"/>
      <c r="E966" s="230"/>
      <c r="F966" s="230"/>
      <c r="G966" s="230"/>
      <c r="H966" s="230"/>
      <c r="I966" s="230"/>
      <c r="L966" s="61"/>
    </row>
    <row r="967" spans="2:12" ht="13.5" hidden="1" customHeight="1">
      <c r="B967" s="333">
        <v>681</v>
      </c>
      <c r="C967" s="1023"/>
      <c r="D967" s="1024"/>
      <c r="E967" s="230"/>
      <c r="F967" s="230"/>
      <c r="G967" s="230"/>
      <c r="H967" s="230"/>
      <c r="I967" s="230"/>
      <c r="L967" s="61"/>
    </row>
    <row r="968" spans="2:12" ht="13.5" hidden="1" customHeight="1">
      <c r="B968" s="333">
        <v>682</v>
      </c>
      <c r="C968" s="1023"/>
      <c r="D968" s="1024"/>
      <c r="E968" s="230"/>
      <c r="F968" s="230"/>
      <c r="G968" s="230"/>
      <c r="H968" s="230"/>
      <c r="I968" s="230"/>
      <c r="L968" s="61"/>
    </row>
    <row r="969" spans="2:12" ht="13.5" hidden="1" customHeight="1">
      <c r="B969" s="333">
        <v>683</v>
      </c>
      <c r="C969" s="1023"/>
      <c r="D969" s="1024"/>
      <c r="E969" s="230"/>
      <c r="F969" s="230"/>
      <c r="G969" s="230"/>
      <c r="H969" s="230"/>
      <c r="I969" s="230"/>
      <c r="L969" s="61"/>
    </row>
    <row r="970" spans="2:12" ht="13.5" hidden="1" customHeight="1">
      <c r="B970" s="333">
        <v>684</v>
      </c>
      <c r="C970" s="1023"/>
      <c r="D970" s="1024"/>
      <c r="E970" s="230"/>
      <c r="F970" s="230"/>
      <c r="G970" s="230"/>
      <c r="H970" s="230"/>
      <c r="I970" s="230"/>
      <c r="L970" s="61"/>
    </row>
    <row r="971" spans="2:12" ht="13.5" hidden="1" customHeight="1">
      <c r="B971" s="333">
        <v>685</v>
      </c>
      <c r="C971" s="1023"/>
      <c r="D971" s="1024"/>
      <c r="E971" s="230"/>
      <c r="F971" s="230"/>
      <c r="G971" s="230"/>
      <c r="H971" s="230"/>
      <c r="I971" s="230"/>
      <c r="L971" s="61"/>
    </row>
    <row r="972" spans="2:12" ht="13.5" hidden="1" customHeight="1">
      <c r="B972" s="333">
        <v>686</v>
      </c>
      <c r="C972" s="1023"/>
      <c r="D972" s="1024"/>
      <c r="E972" s="230"/>
      <c r="F972" s="230"/>
      <c r="G972" s="230"/>
      <c r="H972" s="230"/>
      <c r="I972" s="230"/>
      <c r="L972" s="61"/>
    </row>
    <row r="973" spans="2:12" ht="13.5" hidden="1" customHeight="1">
      <c r="B973" s="333">
        <v>687</v>
      </c>
      <c r="C973" s="1023"/>
      <c r="D973" s="1024"/>
      <c r="E973" s="230"/>
      <c r="F973" s="230"/>
      <c r="G973" s="230"/>
      <c r="H973" s="230"/>
      <c r="I973" s="230"/>
      <c r="L973" s="61"/>
    </row>
    <row r="974" spans="2:12" ht="13.5" hidden="1" customHeight="1">
      <c r="B974" s="333">
        <v>688</v>
      </c>
      <c r="C974" s="1023"/>
      <c r="D974" s="1024"/>
      <c r="E974" s="230"/>
      <c r="F974" s="230"/>
      <c r="G974" s="230"/>
      <c r="H974" s="230"/>
      <c r="I974" s="230"/>
      <c r="L974" s="61"/>
    </row>
    <row r="975" spans="2:12" ht="13.5" hidden="1" customHeight="1">
      <c r="B975" s="333">
        <v>689</v>
      </c>
      <c r="C975" s="1023"/>
      <c r="D975" s="1024"/>
      <c r="E975" s="230"/>
      <c r="F975" s="230"/>
      <c r="G975" s="230"/>
      <c r="H975" s="230"/>
      <c r="I975" s="230"/>
      <c r="L975" s="61"/>
    </row>
    <row r="976" spans="2:12" ht="13.5" hidden="1" customHeight="1">
      <c r="B976" s="333">
        <v>690</v>
      </c>
      <c r="C976" s="1023"/>
      <c r="D976" s="1024"/>
      <c r="E976" s="230"/>
      <c r="F976" s="230"/>
      <c r="G976" s="230"/>
      <c r="H976" s="230"/>
      <c r="I976" s="230"/>
      <c r="L976" s="61"/>
    </row>
    <row r="977" spans="2:12" ht="13.5" hidden="1" customHeight="1">
      <c r="B977" s="333">
        <v>691</v>
      </c>
      <c r="C977" s="1023"/>
      <c r="D977" s="1024"/>
      <c r="E977" s="230"/>
      <c r="F977" s="230"/>
      <c r="G977" s="230"/>
      <c r="H977" s="230"/>
      <c r="I977" s="230"/>
    </row>
    <row r="978" spans="2:12" ht="13.5" hidden="1" customHeight="1">
      <c r="B978" s="333">
        <v>692</v>
      </c>
      <c r="C978" s="1023"/>
      <c r="D978" s="1024"/>
      <c r="E978" s="230"/>
      <c r="F978" s="230"/>
      <c r="G978" s="230"/>
      <c r="H978" s="230"/>
      <c r="I978" s="230"/>
    </row>
    <row r="979" spans="2:12" ht="13.5" hidden="1" customHeight="1">
      <c r="B979" s="333">
        <v>693</v>
      </c>
      <c r="C979" s="1023"/>
      <c r="D979" s="1024"/>
      <c r="E979" s="230"/>
      <c r="F979" s="230"/>
      <c r="G979" s="230"/>
      <c r="H979" s="230"/>
      <c r="I979" s="230"/>
    </row>
    <row r="980" spans="2:12" ht="13.5" hidden="1" customHeight="1">
      <c r="B980" s="333">
        <v>694</v>
      </c>
      <c r="C980" s="1023"/>
      <c r="D980" s="1024"/>
      <c r="E980" s="230"/>
      <c r="F980" s="230"/>
      <c r="G980" s="230"/>
      <c r="H980" s="230"/>
      <c r="I980" s="230"/>
    </row>
    <row r="981" spans="2:12" ht="13.5" hidden="1" customHeight="1">
      <c r="B981" s="333">
        <v>695</v>
      </c>
      <c r="C981" s="1023"/>
      <c r="D981" s="1024"/>
      <c r="E981" s="230"/>
      <c r="F981" s="230"/>
      <c r="G981" s="230"/>
      <c r="H981" s="230"/>
      <c r="I981" s="230"/>
    </row>
    <row r="982" spans="2:12" ht="13.5" hidden="1" customHeight="1">
      <c r="B982" s="333">
        <v>696</v>
      </c>
      <c r="C982" s="1023"/>
      <c r="D982" s="1024"/>
      <c r="E982" s="230"/>
      <c r="F982" s="230"/>
      <c r="G982" s="230"/>
      <c r="H982" s="230"/>
      <c r="I982" s="230"/>
    </row>
    <row r="983" spans="2:12" ht="13.5" hidden="1" customHeight="1">
      <c r="B983" s="333">
        <v>697</v>
      </c>
      <c r="C983" s="1023"/>
      <c r="D983" s="1024"/>
      <c r="E983" s="230"/>
      <c r="F983" s="230"/>
      <c r="G983" s="230"/>
      <c r="H983" s="230"/>
      <c r="I983" s="230"/>
    </row>
    <row r="984" spans="2:12" ht="13.5" hidden="1" customHeight="1">
      <c r="B984" s="333">
        <v>698</v>
      </c>
      <c r="C984" s="1023"/>
      <c r="D984" s="1024"/>
      <c r="E984" s="230"/>
      <c r="F984" s="230"/>
      <c r="G984" s="230"/>
      <c r="H984" s="230"/>
      <c r="I984" s="230"/>
    </row>
    <row r="985" spans="2:12" ht="13.5" hidden="1" customHeight="1">
      <c r="B985" s="333">
        <v>699</v>
      </c>
      <c r="C985" s="1023"/>
      <c r="D985" s="1024"/>
      <c r="E985" s="230"/>
      <c r="F985" s="230"/>
      <c r="G985" s="230"/>
      <c r="H985" s="230"/>
      <c r="I985" s="230"/>
    </row>
    <row r="986" spans="2:12" ht="13.5" hidden="1" customHeight="1">
      <c r="B986" s="333">
        <v>700</v>
      </c>
      <c r="C986" s="1023"/>
      <c r="D986" s="1024"/>
      <c r="E986" s="230"/>
      <c r="F986" s="230"/>
      <c r="G986" s="230"/>
      <c r="H986" s="230"/>
      <c r="I986" s="230"/>
    </row>
    <row r="987" spans="2:12" ht="13.5" hidden="1" customHeight="1">
      <c r="B987" s="333">
        <v>701</v>
      </c>
      <c r="C987" s="1023"/>
      <c r="D987" s="1024"/>
      <c r="E987" s="230"/>
      <c r="F987" s="230"/>
      <c r="G987" s="230"/>
      <c r="H987" s="230"/>
      <c r="I987" s="230"/>
      <c r="L987" s="61"/>
    </row>
    <row r="988" spans="2:12" ht="13.5" hidden="1" customHeight="1">
      <c r="B988" s="333">
        <v>702</v>
      </c>
      <c r="C988" s="1023"/>
      <c r="D988" s="1024"/>
      <c r="E988" s="230"/>
      <c r="F988" s="230"/>
      <c r="G988" s="230"/>
      <c r="H988" s="230"/>
      <c r="I988" s="230"/>
      <c r="L988" s="61"/>
    </row>
    <row r="989" spans="2:12" ht="13.5" hidden="1" customHeight="1">
      <c r="B989" s="333">
        <v>703</v>
      </c>
      <c r="C989" s="1023"/>
      <c r="D989" s="1024"/>
      <c r="E989" s="230"/>
      <c r="F989" s="230"/>
      <c r="G989" s="230"/>
      <c r="H989" s="230"/>
      <c r="I989" s="230"/>
      <c r="L989" s="61"/>
    </row>
    <row r="990" spans="2:12" ht="13.5" hidden="1" customHeight="1">
      <c r="B990" s="333">
        <v>704</v>
      </c>
      <c r="C990" s="1023"/>
      <c r="D990" s="1024"/>
      <c r="E990" s="230"/>
      <c r="F990" s="230"/>
      <c r="G990" s="230"/>
      <c r="H990" s="230"/>
      <c r="I990" s="230"/>
      <c r="L990" s="61"/>
    </row>
    <row r="991" spans="2:12" ht="13.5" hidden="1" customHeight="1">
      <c r="B991" s="333">
        <v>705</v>
      </c>
      <c r="C991" s="1023"/>
      <c r="D991" s="1024"/>
      <c r="E991" s="230"/>
      <c r="F991" s="230"/>
      <c r="G991" s="230"/>
      <c r="H991" s="230"/>
      <c r="I991" s="230"/>
      <c r="L991" s="61"/>
    </row>
    <row r="992" spans="2:12" ht="13.5" hidden="1" customHeight="1">
      <c r="B992" s="333">
        <v>706</v>
      </c>
      <c r="C992" s="1023"/>
      <c r="D992" s="1024"/>
      <c r="E992" s="230"/>
      <c r="F992" s="230"/>
      <c r="G992" s="230"/>
      <c r="H992" s="230"/>
      <c r="I992" s="230"/>
      <c r="L992" s="61"/>
    </row>
    <row r="993" spans="2:12" ht="13.5" hidden="1" customHeight="1">
      <c r="B993" s="333">
        <v>707</v>
      </c>
      <c r="C993" s="1023"/>
      <c r="D993" s="1024"/>
      <c r="E993" s="230"/>
      <c r="F993" s="230"/>
      <c r="G993" s="230"/>
      <c r="H993" s="230"/>
      <c r="I993" s="230"/>
      <c r="L993" s="61"/>
    </row>
    <row r="994" spans="2:12" ht="13.5" hidden="1" customHeight="1">
      <c r="B994" s="333">
        <v>708</v>
      </c>
      <c r="C994" s="1023"/>
      <c r="D994" s="1024"/>
      <c r="E994" s="230"/>
      <c r="F994" s="230"/>
      <c r="G994" s="230"/>
      <c r="H994" s="230"/>
      <c r="I994" s="230"/>
      <c r="L994" s="61"/>
    </row>
    <row r="995" spans="2:12" ht="13.5" hidden="1" customHeight="1">
      <c r="B995" s="333">
        <v>709</v>
      </c>
      <c r="C995" s="1023"/>
      <c r="D995" s="1024"/>
      <c r="E995" s="230"/>
      <c r="F995" s="230"/>
      <c r="G995" s="230"/>
      <c r="H995" s="230"/>
      <c r="I995" s="230"/>
      <c r="L995" s="61"/>
    </row>
    <row r="996" spans="2:12" ht="13.5" hidden="1" customHeight="1">
      <c r="B996" s="333">
        <v>710</v>
      </c>
      <c r="C996" s="1023"/>
      <c r="D996" s="1024"/>
      <c r="E996" s="230"/>
      <c r="F996" s="230"/>
      <c r="G996" s="230"/>
      <c r="H996" s="230"/>
      <c r="I996" s="230"/>
      <c r="L996" s="61"/>
    </row>
    <row r="997" spans="2:12" ht="13.5" hidden="1" customHeight="1">
      <c r="B997" s="333">
        <v>711</v>
      </c>
      <c r="C997" s="1023"/>
      <c r="D997" s="1024"/>
      <c r="E997" s="230"/>
      <c r="F997" s="230"/>
      <c r="G997" s="230"/>
      <c r="H997" s="230"/>
      <c r="I997" s="230"/>
      <c r="L997" s="61"/>
    </row>
    <row r="998" spans="2:12" ht="13.5" hidden="1" customHeight="1">
      <c r="B998" s="333">
        <v>712</v>
      </c>
      <c r="C998" s="1023"/>
      <c r="D998" s="1024"/>
      <c r="E998" s="230"/>
      <c r="F998" s="230"/>
      <c r="G998" s="230"/>
      <c r="H998" s="230"/>
      <c r="I998" s="230"/>
      <c r="L998" s="61"/>
    </row>
    <row r="999" spans="2:12" ht="13.5" hidden="1" customHeight="1">
      <c r="B999" s="333">
        <v>713</v>
      </c>
      <c r="C999" s="1023"/>
      <c r="D999" s="1024"/>
      <c r="E999" s="230"/>
      <c r="F999" s="230"/>
      <c r="G999" s="230"/>
      <c r="H999" s="230"/>
      <c r="I999" s="230"/>
      <c r="L999" s="61"/>
    </row>
    <row r="1000" spans="2:12" ht="13.5" hidden="1" customHeight="1">
      <c r="B1000" s="333">
        <v>714</v>
      </c>
      <c r="C1000" s="1023"/>
      <c r="D1000" s="1024"/>
      <c r="E1000" s="230"/>
      <c r="F1000" s="230"/>
      <c r="G1000" s="230"/>
      <c r="H1000" s="230"/>
      <c r="I1000" s="230"/>
      <c r="L1000" s="61"/>
    </row>
    <row r="1001" spans="2:12" ht="13.5" hidden="1" customHeight="1">
      <c r="B1001" s="333">
        <v>715</v>
      </c>
      <c r="C1001" s="1023"/>
      <c r="D1001" s="1024"/>
      <c r="E1001" s="230"/>
      <c r="F1001" s="230"/>
      <c r="G1001" s="230"/>
      <c r="H1001" s="230"/>
      <c r="I1001" s="230"/>
      <c r="L1001" s="61"/>
    </row>
    <row r="1002" spans="2:12" ht="13.5" hidden="1" customHeight="1">
      <c r="B1002" s="333">
        <v>716</v>
      </c>
      <c r="C1002" s="1023"/>
      <c r="D1002" s="1024"/>
      <c r="E1002" s="230"/>
      <c r="F1002" s="230"/>
      <c r="G1002" s="230"/>
      <c r="H1002" s="230"/>
      <c r="I1002" s="230"/>
      <c r="L1002" s="61"/>
    </row>
    <row r="1003" spans="2:12" ht="13.5" hidden="1" customHeight="1">
      <c r="B1003" s="333">
        <v>717</v>
      </c>
      <c r="C1003" s="1023"/>
      <c r="D1003" s="1024"/>
      <c r="E1003" s="230"/>
      <c r="F1003" s="230"/>
      <c r="G1003" s="230"/>
      <c r="H1003" s="230"/>
      <c r="I1003" s="230"/>
      <c r="L1003" s="61"/>
    </row>
    <row r="1004" spans="2:12" ht="13.5" hidden="1" customHeight="1">
      <c r="B1004" s="333">
        <v>718</v>
      </c>
      <c r="C1004" s="1023"/>
      <c r="D1004" s="1024"/>
      <c r="E1004" s="230"/>
      <c r="F1004" s="230"/>
      <c r="G1004" s="230"/>
      <c r="H1004" s="230"/>
      <c r="I1004" s="230"/>
      <c r="L1004" s="61"/>
    </row>
    <row r="1005" spans="2:12" ht="13.5" hidden="1" customHeight="1">
      <c r="B1005" s="333">
        <v>719</v>
      </c>
      <c r="C1005" s="1023"/>
      <c r="D1005" s="1024"/>
      <c r="E1005" s="230"/>
      <c r="F1005" s="230"/>
      <c r="G1005" s="230"/>
      <c r="H1005" s="230"/>
      <c r="I1005" s="230"/>
    </row>
    <row r="1006" spans="2:12" ht="13.5" hidden="1" customHeight="1">
      <c r="B1006" s="333">
        <v>720</v>
      </c>
      <c r="C1006" s="1023"/>
      <c r="D1006" s="1024"/>
      <c r="E1006" s="230"/>
      <c r="F1006" s="230"/>
      <c r="G1006" s="230"/>
      <c r="H1006" s="230"/>
      <c r="I1006" s="230"/>
    </row>
    <row r="1007" spans="2:12" ht="13.5" hidden="1" customHeight="1">
      <c r="B1007" s="333">
        <v>721</v>
      </c>
      <c r="C1007" s="1023"/>
      <c r="D1007" s="1024"/>
      <c r="E1007" s="230"/>
      <c r="F1007" s="230"/>
      <c r="G1007" s="230"/>
      <c r="H1007" s="230"/>
      <c r="I1007" s="230"/>
    </row>
    <row r="1008" spans="2:12" ht="13.5" hidden="1" customHeight="1">
      <c r="B1008" s="333">
        <v>722</v>
      </c>
      <c r="C1008" s="1023"/>
      <c r="D1008" s="1024"/>
      <c r="E1008" s="230"/>
      <c r="F1008" s="230"/>
      <c r="G1008" s="230"/>
      <c r="H1008" s="230"/>
      <c r="I1008" s="230"/>
    </row>
    <row r="1009" spans="2:12" ht="13.5" hidden="1" customHeight="1">
      <c r="B1009" s="333">
        <v>723</v>
      </c>
      <c r="C1009" s="1023"/>
      <c r="D1009" s="1024"/>
      <c r="E1009" s="230"/>
      <c r="F1009" s="230"/>
      <c r="G1009" s="230"/>
      <c r="H1009" s="230"/>
      <c r="I1009" s="230"/>
    </row>
    <row r="1010" spans="2:12" ht="13.5" hidden="1" customHeight="1">
      <c r="B1010" s="333">
        <v>724</v>
      </c>
      <c r="C1010" s="1023"/>
      <c r="D1010" s="1024"/>
      <c r="E1010" s="230"/>
      <c r="F1010" s="230"/>
      <c r="G1010" s="230"/>
      <c r="H1010" s="230"/>
      <c r="I1010" s="230"/>
    </row>
    <row r="1011" spans="2:12" ht="13.5" hidden="1" customHeight="1">
      <c r="B1011" s="333">
        <v>725</v>
      </c>
      <c r="C1011" s="1023"/>
      <c r="D1011" s="1024"/>
      <c r="E1011" s="230"/>
      <c r="F1011" s="230"/>
      <c r="G1011" s="230"/>
      <c r="H1011" s="230"/>
      <c r="I1011" s="230"/>
      <c r="L1011" s="61"/>
    </row>
    <row r="1012" spans="2:12" ht="13.5" hidden="1" customHeight="1">
      <c r="B1012" s="333">
        <v>726</v>
      </c>
      <c r="C1012" s="1023"/>
      <c r="D1012" s="1024"/>
      <c r="E1012" s="230"/>
      <c r="F1012" s="230"/>
      <c r="G1012" s="230"/>
      <c r="H1012" s="230"/>
      <c r="I1012" s="230"/>
      <c r="L1012" s="61"/>
    </row>
    <row r="1013" spans="2:12" ht="13.5" hidden="1" customHeight="1">
      <c r="B1013" s="333">
        <v>727</v>
      </c>
      <c r="C1013" s="1023"/>
      <c r="D1013" s="1024"/>
      <c r="E1013" s="230"/>
      <c r="F1013" s="230"/>
      <c r="G1013" s="230"/>
      <c r="H1013" s="230"/>
      <c r="I1013" s="230"/>
      <c r="L1013" s="61"/>
    </row>
    <row r="1014" spans="2:12" ht="13.5" hidden="1" customHeight="1">
      <c r="B1014" s="333">
        <v>728</v>
      </c>
      <c r="C1014" s="1023"/>
      <c r="D1014" s="1024"/>
      <c r="E1014" s="230"/>
      <c r="F1014" s="230"/>
      <c r="G1014" s="230"/>
      <c r="H1014" s="230"/>
      <c r="I1014" s="230"/>
      <c r="L1014" s="61"/>
    </row>
    <row r="1015" spans="2:12" ht="13.5" hidden="1" customHeight="1">
      <c r="B1015" s="333">
        <v>729</v>
      </c>
      <c r="C1015" s="1023"/>
      <c r="D1015" s="1024"/>
      <c r="E1015" s="230"/>
      <c r="F1015" s="230"/>
      <c r="G1015" s="230"/>
      <c r="H1015" s="230"/>
      <c r="I1015" s="230"/>
      <c r="L1015" s="61"/>
    </row>
    <row r="1016" spans="2:12" ht="13.5" hidden="1" customHeight="1">
      <c r="B1016" s="333">
        <v>730</v>
      </c>
      <c r="C1016" s="1023"/>
      <c r="D1016" s="1024"/>
      <c r="E1016" s="230"/>
      <c r="F1016" s="230"/>
      <c r="G1016" s="230"/>
      <c r="H1016" s="230"/>
      <c r="I1016" s="230"/>
      <c r="L1016" s="61"/>
    </row>
    <row r="1017" spans="2:12" ht="13.5" hidden="1" customHeight="1">
      <c r="B1017" s="333">
        <v>731</v>
      </c>
      <c r="C1017" s="1023"/>
      <c r="D1017" s="1024"/>
      <c r="E1017" s="230"/>
      <c r="F1017" s="230"/>
      <c r="G1017" s="230"/>
      <c r="H1017" s="230"/>
      <c r="I1017" s="230"/>
      <c r="L1017" s="61"/>
    </row>
    <row r="1018" spans="2:12" ht="13.5" hidden="1" customHeight="1">
      <c r="B1018" s="333">
        <v>732</v>
      </c>
      <c r="C1018" s="1023"/>
      <c r="D1018" s="1024"/>
      <c r="E1018" s="230"/>
      <c r="F1018" s="230"/>
      <c r="G1018" s="230"/>
      <c r="H1018" s="230"/>
      <c r="I1018" s="230"/>
      <c r="L1018" s="61"/>
    </row>
    <row r="1019" spans="2:12" ht="13.5" hidden="1" customHeight="1">
      <c r="B1019" s="333">
        <v>733</v>
      </c>
      <c r="C1019" s="1023"/>
      <c r="D1019" s="1024"/>
      <c r="E1019" s="230"/>
      <c r="F1019" s="230"/>
      <c r="G1019" s="230"/>
      <c r="H1019" s="230"/>
      <c r="I1019" s="230"/>
      <c r="L1019" s="61"/>
    </row>
    <row r="1020" spans="2:12" ht="13.5" hidden="1" customHeight="1">
      <c r="B1020" s="333">
        <v>734</v>
      </c>
      <c r="C1020" s="1023"/>
      <c r="D1020" s="1024"/>
      <c r="E1020" s="230"/>
      <c r="F1020" s="230"/>
      <c r="G1020" s="230"/>
      <c r="H1020" s="230"/>
      <c r="I1020" s="230"/>
      <c r="L1020" s="61"/>
    </row>
    <row r="1021" spans="2:12" ht="13.5" hidden="1" customHeight="1">
      <c r="B1021" s="333">
        <v>735</v>
      </c>
      <c r="C1021" s="1023"/>
      <c r="D1021" s="1024"/>
      <c r="E1021" s="230"/>
      <c r="F1021" s="230"/>
      <c r="G1021" s="230"/>
      <c r="H1021" s="230"/>
      <c r="I1021" s="230"/>
      <c r="L1021" s="61"/>
    </row>
    <row r="1022" spans="2:12" ht="13.5" hidden="1" customHeight="1">
      <c r="B1022" s="333">
        <v>736</v>
      </c>
      <c r="C1022" s="1023"/>
      <c r="D1022" s="1024"/>
      <c r="E1022" s="230"/>
      <c r="F1022" s="230"/>
      <c r="G1022" s="230"/>
      <c r="H1022" s="230"/>
      <c r="I1022" s="230"/>
      <c r="L1022" s="61"/>
    </row>
    <row r="1023" spans="2:12" ht="13.5" hidden="1" customHeight="1">
      <c r="B1023" s="333">
        <v>737</v>
      </c>
      <c r="C1023" s="1023"/>
      <c r="D1023" s="1024"/>
      <c r="E1023" s="230"/>
      <c r="F1023" s="230"/>
      <c r="G1023" s="230"/>
      <c r="H1023" s="230"/>
      <c r="I1023" s="230"/>
      <c r="L1023" s="61"/>
    </row>
    <row r="1024" spans="2:12" ht="13.5" hidden="1" customHeight="1">
      <c r="B1024" s="333">
        <v>738</v>
      </c>
      <c r="C1024" s="1023"/>
      <c r="D1024" s="1024"/>
      <c r="E1024" s="230"/>
      <c r="F1024" s="230"/>
      <c r="G1024" s="230"/>
      <c r="H1024" s="230"/>
      <c r="I1024" s="230"/>
      <c r="L1024" s="61"/>
    </row>
    <row r="1025" spans="2:12" ht="13.5" hidden="1" customHeight="1">
      <c r="B1025" s="333">
        <v>739</v>
      </c>
      <c r="C1025" s="1023"/>
      <c r="D1025" s="1024"/>
      <c r="E1025" s="230"/>
      <c r="F1025" s="230"/>
      <c r="G1025" s="230"/>
      <c r="H1025" s="230"/>
      <c r="I1025" s="230"/>
      <c r="L1025" s="61"/>
    </row>
    <row r="1026" spans="2:12" ht="13.5" hidden="1" customHeight="1">
      <c r="B1026" s="333">
        <v>740</v>
      </c>
      <c r="C1026" s="1023"/>
      <c r="D1026" s="1024"/>
      <c r="E1026" s="230"/>
      <c r="F1026" s="230"/>
      <c r="G1026" s="230"/>
      <c r="H1026" s="230"/>
      <c r="I1026" s="230"/>
      <c r="L1026" s="61"/>
    </row>
    <row r="1027" spans="2:12" ht="13.5" hidden="1" customHeight="1">
      <c r="B1027" s="333">
        <v>741</v>
      </c>
      <c r="C1027" s="1023"/>
      <c r="D1027" s="1024"/>
      <c r="E1027" s="230"/>
      <c r="F1027" s="230"/>
      <c r="G1027" s="230"/>
      <c r="H1027" s="230"/>
      <c r="I1027" s="230"/>
    </row>
    <row r="1028" spans="2:12" ht="13.5" hidden="1" customHeight="1">
      <c r="B1028" s="333">
        <v>742</v>
      </c>
      <c r="C1028" s="1023"/>
      <c r="D1028" s="1024"/>
      <c r="E1028" s="230"/>
      <c r="F1028" s="230"/>
      <c r="G1028" s="230"/>
      <c r="H1028" s="230"/>
      <c r="I1028" s="230"/>
    </row>
    <row r="1029" spans="2:12" ht="13.5" hidden="1" customHeight="1">
      <c r="B1029" s="333">
        <v>743</v>
      </c>
      <c r="C1029" s="1023"/>
      <c r="D1029" s="1024"/>
      <c r="E1029" s="230"/>
      <c r="F1029" s="230"/>
      <c r="G1029" s="230"/>
      <c r="H1029" s="230"/>
      <c r="I1029" s="230"/>
    </row>
    <row r="1030" spans="2:12" ht="13.5" hidden="1" customHeight="1">
      <c r="B1030" s="333">
        <v>744</v>
      </c>
      <c r="C1030" s="1023"/>
      <c r="D1030" s="1024"/>
      <c r="E1030" s="230"/>
      <c r="F1030" s="230"/>
      <c r="G1030" s="230"/>
      <c r="H1030" s="230"/>
      <c r="I1030" s="230"/>
    </row>
    <row r="1031" spans="2:12" ht="13.5" hidden="1" customHeight="1">
      <c r="B1031" s="333">
        <v>745</v>
      </c>
      <c r="C1031" s="1023"/>
      <c r="D1031" s="1024"/>
      <c r="E1031" s="230"/>
      <c r="F1031" s="230"/>
      <c r="G1031" s="230"/>
      <c r="H1031" s="230"/>
      <c r="I1031" s="230"/>
    </row>
    <row r="1032" spans="2:12" ht="13.5" hidden="1" customHeight="1">
      <c r="B1032" s="333">
        <v>746</v>
      </c>
      <c r="C1032" s="1023"/>
      <c r="D1032" s="1024"/>
      <c r="E1032" s="230"/>
      <c r="F1032" s="230"/>
      <c r="G1032" s="230"/>
      <c r="H1032" s="230"/>
      <c r="I1032" s="230"/>
    </row>
    <row r="1033" spans="2:12" ht="13.5" hidden="1" customHeight="1">
      <c r="B1033" s="333">
        <v>747</v>
      </c>
      <c r="C1033" s="1023"/>
      <c r="D1033" s="1024"/>
      <c r="E1033" s="230"/>
      <c r="F1033" s="230"/>
      <c r="G1033" s="230"/>
      <c r="H1033" s="230"/>
      <c r="I1033" s="230"/>
    </row>
    <row r="1034" spans="2:12" ht="13.5" hidden="1" customHeight="1">
      <c r="B1034" s="333">
        <v>748</v>
      </c>
      <c r="C1034" s="1023"/>
      <c r="D1034" s="1024"/>
      <c r="E1034" s="230"/>
      <c r="F1034" s="230"/>
      <c r="G1034" s="230"/>
      <c r="H1034" s="230"/>
      <c r="I1034" s="230"/>
    </row>
    <row r="1035" spans="2:12" ht="13.5" hidden="1" customHeight="1">
      <c r="B1035" s="333">
        <v>749</v>
      </c>
      <c r="C1035" s="1023"/>
      <c r="D1035" s="1024"/>
      <c r="E1035" s="230"/>
      <c r="F1035" s="230"/>
      <c r="G1035" s="230"/>
      <c r="H1035" s="230"/>
      <c r="I1035" s="230"/>
    </row>
    <row r="1036" spans="2:12" ht="13.5" hidden="1" customHeight="1">
      <c r="B1036" s="333">
        <v>750</v>
      </c>
      <c r="C1036" s="1023"/>
      <c r="D1036" s="1024"/>
      <c r="E1036" s="230"/>
      <c r="F1036" s="230"/>
      <c r="G1036" s="230"/>
      <c r="H1036" s="230"/>
      <c r="I1036" s="230"/>
    </row>
    <row r="1037" spans="2:12" ht="13.5" hidden="1" customHeight="1">
      <c r="B1037" s="333">
        <v>751</v>
      </c>
      <c r="C1037" s="1023"/>
      <c r="D1037" s="1024"/>
      <c r="E1037" s="230"/>
      <c r="F1037" s="230"/>
      <c r="G1037" s="230"/>
      <c r="H1037" s="230"/>
      <c r="I1037" s="230"/>
      <c r="L1037" s="61"/>
    </row>
    <row r="1038" spans="2:12" ht="13.5" hidden="1" customHeight="1">
      <c r="B1038" s="333">
        <v>752</v>
      </c>
      <c r="C1038" s="1023"/>
      <c r="D1038" s="1024"/>
      <c r="E1038" s="230"/>
      <c r="F1038" s="230"/>
      <c r="G1038" s="230"/>
      <c r="H1038" s="230"/>
      <c r="I1038" s="230"/>
      <c r="L1038" s="61"/>
    </row>
    <row r="1039" spans="2:12" ht="13.5" hidden="1" customHeight="1">
      <c r="B1039" s="333">
        <v>753</v>
      </c>
      <c r="C1039" s="1023"/>
      <c r="D1039" s="1024"/>
      <c r="E1039" s="230"/>
      <c r="F1039" s="230"/>
      <c r="G1039" s="230"/>
      <c r="H1039" s="230"/>
      <c r="I1039" s="230"/>
      <c r="L1039" s="61"/>
    </row>
    <row r="1040" spans="2:12" ht="13.5" hidden="1" customHeight="1">
      <c r="B1040" s="333">
        <v>754</v>
      </c>
      <c r="C1040" s="1023"/>
      <c r="D1040" s="1024"/>
      <c r="E1040" s="230"/>
      <c r="F1040" s="230"/>
      <c r="G1040" s="230"/>
      <c r="H1040" s="230"/>
      <c r="I1040" s="230"/>
      <c r="L1040" s="61"/>
    </row>
    <row r="1041" spans="2:12" ht="13.5" hidden="1" customHeight="1">
      <c r="B1041" s="333">
        <v>755</v>
      </c>
      <c r="C1041" s="1023"/>
      <c r="D1041" s="1024"/>
      <c r="E1041" s="230"/>
      <c r="F1041" s="230"/>
      <c r="G1041" s="230"/>
      <c r="H1041" s="230"/>
      <c r="I1041" s="230"/>
      <c r="L1041" s="61"/>
    </row>
    <row r="1042" spans="2:12" ht="13.5" hidden="1" customHeight="1">
      <c r="B1042" s="333">
        <v>756</v>
      </c>
      <c r="C1042" s="1023"/>
      <c r="D1042" s="1024"/>
      <c r="E1042" s="230"/>
      <c r="F1042" s="230"/>
      <c r="G1042" s="230"/>
      <c r="H1042" s="230"/>
      <c r="I1042" s="230"/>
      <c r="L1042" s="61"/>
    </row>
    <row r="1043" spans="2:12" ht="13.5" hidden="1" customHeight="1">
      <c r="B1043" s="333">
        <v>757</v>
      </c>
      <c r="C1043" s="1023"/>
      <c r="D1043" s="1024"/>
      <c r="E1043" s="230"/>
      <c r="F1043" s="230"/>
      <c r="G1043" s="230"/>
      <c r="H1043" s="230"/>
      <c r="I1043" s="230"/>
      <c r="L1043" s="61"/>
    </row>
    <row r="1044" spans="2:12" ht="13.5" hidden="1" customHeight="1">
      <c r="B1044" s="333">
        <v>758</v>
      </c>
      <c r="C1044" s="1023"/>
      <c r="D1044" s="1024"/>
      <c r="E1044" s="230"/>
      <c r="F1044" s="230"/>
      <c r="G1044" s="230"/>
      <c r="H1044" s="230"/>
      <c r="I1044" s="230"/>
      <c r="L1044" s="61"/>
    </row>
    <row r="1045" spans="2:12" ht="13.5" hidden="1" customHeight="1">
      <c r="B1045" s="333">
        <v>759</v>
      </c>
      <c r="C1045" s="1023"/>
      <c r="D1045" s="1024"/>
      <c r="E1045" s="230"/>
      <c r="F1045" s="230"/>
      <c r="G1045" s="230"/>
      <c r="H1045" s="230"/>
      <c r="I1045" s="230"/>
      <c r="L1045" s="61"/>
    </row>
    <row r="1046" spans="2:12" ht="13.5" hidden="1" customHeight="1">
      <c r="B1046" s="333">
        <v>760</v>
      </c>
      <c r="C1046" s="1023"/>
      <c r="D1046" s="1024"/>
      <c r="E1046" s="230"/>
      <c r="F1046" s="230"/>
      <c r="G1046" s="230"/>
      <c r="H1046" s="230"/>
      <c r="I1046" s="230"/>
      <c r="L1046" s="61"/>
    </row>
    <row r="1047" spans="2:12" ht="13.5" hidden="1" customHeight="1">
      <c r="B1047" s="333">
        <v>761</v>
      </c>
      <c r="C1047" s="1023"/>
      <c r="D1047" s="1024"/>
      <c r="E1047" s="230"/>
      <c r="F1047" s="230"/>
      <c r="G1047" s="230"/>
      <c r="H1047" s="230"/>
      <c r="I1047" s="230"/>
      <c r="L1047" s="61"/>
    </row>
    <row r="1048" spans="2:12" ht="13.5" hidden="1" customHeight="1">
      <c r="B1048" s="333">
        <v>762</v>
      </c>
      <c r="C1048" s="1023"/>
      <c r="D1048" s="1024"/>
      <c r="E1048" s="230"/>
      <c r="F1048" s="230"/>
      <c r="G1048" s="230"/>
      <c r="H1048" s="230"/>
      <c r="I1048" s="230"/>
      <c r="L1048" s="61"/>
    </row>
    <row r="1049" spans="2:12" ht="13.5" hidden="1" customHeight="1">
      <c r="B1049" s="333">
        <v>763</v>
      </c>
      <c r="C1049" s="1023"/>
      <c r="D1049" s="1024"/>
      <c r="E1049" s="230"/>
      <c r="F1049" s="230"/>
      <c r="G1049" s="230"/>
      <c r="H1049" s="230"/>
      <c r="I1049" s="230"/>
      <c r="L1049" s="61"/>
    </row>
    <row r="1050" spans="2:12" ht="13.5" hidden="1" customHeight="1">
      <c r="B1050" s="333">
        <v>764</v>
      </c>
      <c r="C1050" s="1023"/>
      <c r="D1050" s="1024"/>
      <c r="E1050" s="230"/>
      <c r="F1050" s="230"/>
      <c r="G1050" s="230"/>
      <c r="H1050" s="230"/>
      <c r="I1050" s="230"/>
      <c r="L1050" s="61"/>
    </row>
    <row r="1051" spans="2:12" ht="13.5" hidden="1" customHeight="1">
      <c r="B1051" s="333">
        <v>765</v>
      </c>
      <c r="C1051" s="1023"/>
      <c r="D1051" s="1024"/>
      <c r="E1051" s="230"/>
      <c r="F1051" s="230"/>
      <c r="G1051" s="230"/>
      <c r="H1051" s="230"/>
      <c r="I1051" s="230"/>
      <c r="L1051" s="61"/>
    </row>
    <row r="1052" spans="2:12" ht="13.5" hidden="1" customHeight="1">
      <c r="B1052" s="333">
        <v>766</v>
      </c>
      <c r="C1052" s="1023"/>
      <c r="D1052" s="1024"/>
      <c r="E1052" s="230"/>
      <c r="F1052" s="230"/>
      <c r="G1052" s="230"/>
      <c r="H1052" s="230"/>
      <c r="I1052" s="230"/>
      <c r="L1052" s="61"/>
    </row>
    <row r="1053" spans="2:12" ht="13.5" hidden="1" customHeight="1">
      <c r="B1053" s="333">
        <v>767</v>
      </c>
      <c r="C1053" s="1023"/>
      <c r="D1053" s="1024"/>
      <c r="E1053" s="230"/>
      <c r="F1053" s="230"/>
      <c r="G1053" s="230"/>
      <c r="H1053" s="230"/>
      <c r="I1053" s="230"/>
      <c r="L1053" s="61"/>
    </row>
    <row r="1054" spans="2:12" ht="13.5" hidden="1" customHeight="1">
      <c r="B1054" s="333">
        <v>768</v>
      </c>
      <c r="C1054" s="1023"/>
      <c r="D1054" s="1024"/>
      <c r="E1054" s="230"/>
      <c r="F1054" s="230"/>
      <c r="G1054" s="230"/>
      <c r="H1054" s="230"/>
      <c r="I1054" s="230"/>
      <c r="L1054" s="61"/>
    </row>
    <row r="1055" spans="2:12" ht="13.5" hidden="1" customHeight="1">
      <c r="B1055" s="333">
        <v>769</v>
      </c>
      <c r="C1055" s="1023"/>
      <c r="D1055" s="1024"/>
      <c r="E1055" s="230"/>
      <c r="F1055" s="230"/>
      <c r="G1055" s="230"/>
      <c r="H1055" s="230"/>
      <c r="I1055" s="230"/>
    </row>
    <row r="1056" spans="2:12" ht="13.5" hidden="1" customHeight="1">
      <c r="B1056" s="333">
        <v>770</v>
      </c>
      <c r="C1056" s="1023"/>
      <c r="D1056" s="1024"/>
      <c r="E1056" s="230"/>
      <c r="F1056" s="230"/>
      <c r="G1056" s="230"/>
      <c r="H1056" s="230"/>
      <c r="I1056" s="230"/>
    </row>
    <row r="1057" spans="2:12" ht="13.5" hidden="1" customHeight="1">
      <c r="B1057" s="333">
        <v>771</v>
      </c>
      <c r="C1057" s="1023"/>
      <c r="D1057" s="1024"/>
      <c r="E1057" s="230"/>
      <c r="F1057" s="230"/>
      <c r="G1057" s="230"/>
      <c r="H1057" s="230"/>
      <c r="I1057" s="230"/>
    </row>
    <row r="1058" spans="2:12" ht="13.5" hidden="1" customHeight="1">
      <c r="B1058" s="333">
        <v>772</v>
      </c>
      <c r="C1058" s="1023"/>
      <c r="D1058" s="1024"/>
      <c r="E1058" s="230"/>
      <c r="F1058" s="230"/>
      <c r="G1058" s="230"/>
      <c r="H1058" s="230"/>
      <c r="I1058" s="230"/>
    </row>
    <row r="1059" spans="2:12" ht="13.5" hidden="1" customHeight="1">
      <c r="B1059" s="333">
        <v>773</v>
      </c>
      <c r="C1059" s="1023"/>
      <c r="D1059" s="1024"/>
      <c r="E1059" s="230"/>
      <c r="F1059" s="230"/>
      <c r="G1059" s="230"/>
      <c r="H1059" s="230"/>
      <c r="I1059" s="230"/>
    </row>
    <row r="1060" spans="2:12" ht="13.5" hidden="1" customHeight="1">
      <c r="B1060" s="333">
        <v>774</v>
      </c>
      <c r="C1060" s="1023"/>
      <c r="D1060" s="1024"/>
      <c r="E1060" s="230"/>
      <c r="F1060" s="230"/>
      <c r="G1060" s="230"/>
      <c r="H1060" s="230"/>
      <c r="I1060" s="230"/>
    </row>
    <row r="1061" spans="2:12" ht="13.5" hidden="1" customHeight="1">
      <c r="B1061" s="333">
        <v>775</v>
      </c>
      <c r="C1061" s="1023"/>
      <c r="D1061" s="1024"/>
      <c r="E1061" s="230"/>
      <c r="F1061" s="230"/>
      <c r="G1061" s="230"/>
      <c r="H1061" s="230"/>
      <c r="I1061" s="230"/>
      <c r="L1061" s="61"/>
    </row>
    <row r="1062" spans="2:12" ht="13.5" hidden="1" customHeight="1">
      <c r="B1062" s="333">
        <v>776</v>
      </c>
      <c r="C1062" s="1023"/>
      <c r="D1062" s="1024"/>
      <c r="E1062" s="230"/>
      <c r="F1062" s="230"/>
      <c r="G1062" s="230"/>
      <c r="H1062" s="230"/>
      <c r="I1062" s="230"/>
      <c r="L1062" s="61"/>
    </row>
    <row r="1063" spans="2:12" ht="13.5" hidden="1" customHeight="1">
      <c r="B1063" s="333">
        <v>777</v>
      </c>
      <c r="C1063" s="1023"/>
      <c r="D1063" s="1024"/>
      <c r="E1063" s="230"/>
      <c r="F1063" s="230"/>
      <c r="G1063" s="230"/>
      <c r="H1063" s="230"/>
      <c r="I1063" s="230"/>
      <c r="L1063" s="61"/>
    </row>
    <row r="1064" spans="2:12" ht="13.5" hidden="1" customHeight="1">
      <c r="B1064" s="333">
        <v>778</v>
      </c>
      <c r="C1064" s="1023"/>
      <c r="D1064" s="1024"/>
      <c r="E1064" s="230"/>
      <c r="F1064" s="230"/>
      <c r="G1064" s="230"/>
      <c r="H1064" s="230"/>
      <c r="I1064" s="230"/>
      <c r="L1064" s="61"/>
    </row>
    <row r="1065" spans="2:12" ht="13.5" hidden="1" customHeight="1">
      <c r="B1065" s="333">
        <v>779</v>
      </c>
      <c r="C1065" s="1023"/>
      <c r="D1065" s="1024"/>
      <c r="E1065" s="230"/>
      <c r="F1065" s="230"/>
      <c r="G1065" s="230"/>
      <c r="H1065" s="230"/>
      <c r="I1065" s="230"/>
      <c r="L1065" s="61"/>
    </row>
    <row r="1066" spans="2:12" ht="13.5" hidden="1" customHeight="1">
      <c r="B1066" s="333">
        <v>780</v>
      </c>
      <c r="C1066" s="1023"/>
      <c r="D1066" s="1024"/>
      <c r="E1066" s="230"/>
      <c r="F1066" s="230"/>
      <c r="G1066" s="230"/>
      <c r="H1066" s="230"/>
      <c r="I1066" s="230"/>
      <c r="L1066" s="61"/>
    </row>
    <row r="1067" spans="2:12" ht="13.5" hidden="1" customHeight="1">
      <c r="B1067" s="333">
        <v>781</v>
      </c>
      <c r="C1067" s="1023"/>
      <c r="D1067" s="1024"/>
      <c r="E1067" s="230"/>
      <c r="F1067" s="230"/>
      <c r="G1067" s="230"/>
      <c r="H1067" s="230"/>
      <c r="I1067" s="230"/>
      <c r="L1067" s="61"/>
    </row>
    <row r="1068" spans="2:12" ht="13.5" hidden="1" customHeight="1">
      <c r="B1068" s="333">
        <v>782</v>
      </c>
      <c r="C1068" s="1023"/>
      <c r="D1068" s="1024"/>
      <c r="E1068" s="230"/>
      <c r="F1068" s="230"/>
      <c r="G1068" s="230"/>
      <c r="H1068" s="230"/>
      <c r="I1068" s="230"/>
      <c r="L1068" s="61"/>
    </row>
    <row r="1069" spans="2:12" ht="13.5" hidden="1" customHeight="1">
      <c r="B1069" s="333">
        <v>783</v>
      </c>
      <c r="C1069" s="1023"/>
      <c r="D1069" s="1024"/>
      <c r="E1069" s="230"/>
      <c r="F1069" s="230"/>
      <c r="G1069" s="230"/>
      <c r="H1069" s="230"/>
      <c r="I1069" s="230"/>
      <c r="L1069" s="61"/>
    </row>
    <row r="1070" spans="2:12" ht="13.5" hidden="1" customHeight="1">
      <c r="B1070" s="333">
        <v>784</v>
      </c>
      <c r="C1070" s="1023"/>
      <c r="D1070" s="1024"/>
      <c r="E1070" s="230"/>
      <c r="F1070" s="230"/>
      <c r="G1070" s="230"/>
      <c r="H1070" s="230"/>
      <c r="I1070" s="230"/>
      <c r="L1070" s="61"/>
    </row>
    <row r="1071" spans="2:12" ht="13.5" hidden="1" customHeight="1">
      <c r="B1071" s="333">
        <v>785</v>
      </c>
      <c r="C1071" s="1023"/>
      <c r="D1071" s="1024"/>
      <c r="E1071" s="230"/>
      <c r="F1071" s="230"/>
      <c r="G1071" s="230"/>
      <c r="H1071" s="230"/>
      <c r="I1071" s="230"/>
      <c r="L1071" s="61"/>
    </row>
    <row r="1072" spans="2:12" ht="13.5" hidden="1" customHeight="1">
      <c r="B1072" s="333">
        <v>786</v>
      </c>
      <c r="C1072" s="1023"/>
      <c r="D1072" s="1024"/>
      <c r="E1072" s="230"/>
      <c r="F1072" s="230"/>
      <c r="G1072" s="230"/>
      <c r="H1072" s="230"/>
      <c r="I1072" s="230"/>
      <c r="L1072" s="61"/>
    </row>
    <row r="1073" spans="2:12" ht="13.5" hidden="1" customHeight="1">
      <c r="B1073" s="333">
        <v>787</v>
      </c>
      <c r="C1073" s="1023"/>
      <c r="D1073" s="1024"/>
      <c r="E1073" s="230"/>
      <c r="F1073" s="230"/>
      <c r="G1073" s="230"/>
      <c r="H1073" s="230"/>
      <c r="I1073" s="230"/>
      <c r="L1073" s="61"/>
    </row>
    <row r="1074" spans="2:12" ht="13.5" hidden="1" customHeight="1">
      <c r="B1074" s="333">
        <v>788</v>
      </c>
      <c r="C1074" s="1023"/>
      <c r="D1074" s="1024"/>
      <c r="E1074" s="230"/>
      <c r="F1074" s="230"/>
      <c r="G1074" s="230"/>
      <c r="H1074" s="230"/>
      <c r="I1074" s="230"/>
      <c r="L1074" s="61"/>
    </row>
    <row r="1075" spans="2:12" ht="13.5" hidden="1" customHeight="1">
      <c r="B1075" s="333">
        <v>789</v>
      </c>
      <c r="C1075" s="1023"/>
      <c r="D1075" s="1024"/>
      <c r="E1075" s="230"/>
      <c r="F1075" s="230"/>
      <c r="G1075" s="230"/>
      <c r="H1075" s="230"/>
      <c r="I1075" s="230"/>
      <c r="L1075" s="61"/>
    </row>
    <row r="1076" spans="2:12" ht="13.5" hidden="1" customHeight="1">
      <c r="B1076" s="333">
        <v>790</v>
      </c>
      <c r="C1076" s="1023"/>
      <c r="D1076" s="1024"/>
      <c r="E1076" s="230"/>
      <c r="F1076" s="230"/>
      <c r="G1076" s="230"/>
      <c r="H1076" s="230"/>
      <c r="I1076" s="230"/>
      <c r="L1076" s="61"/>
    </row>
    <row r="1077" spans="2:12" ht="13.5" hidden="1" customHeight="1">
      <c r="B1077" s="333">
        <v>791</v>
      </c>
      <c r="C1077" s="1023"/>
      <c r="D1077" s="1024"/>
      <c r="E1077" s="230"/>
      <c r="F1077" s="230"/>
      <c r="G1077" s="230"/>
      <c r="H1077" s="230"/>
      <c r="I1077" s="230"/>
    </row>
    <row r="1078" spans="2:12" ht="13.5" hidden="1" customHeight="1">
      <c r="B1078" s="333">
        <v>792</v>
      </c>
      <c r="C1078" s="1023"/>
      <c r="D1078" s="1024"/>
      <c r="E1078" s="230"/>
      <c r="F1078" s="230"/>
      <c r="G1078" s="230"/>
      <c r="H1078" s="230"/>
      <c r="I1078" s="230"/>
    </row>
    <row r="1079" spans="2:12" ht="13.5" hidden="1" customHeight="1">
      <c r="B1079" s="333">
        <v>793</v>
      </c>
      <c r="C1079" s="1023"/>
      <c r="D1079" s="1024"/>
      <c r="E1079" s="230"/>
      <c r="F1079" s="230"/>
      <c r="G1079" s="230"/>
      <c r="H1079" s="230"/>
      <c r="I1079" s="230"/>
    </row>
    <row r="1080" spans="2:12" ht="13.5" hidden="1" customHeight="1">
      <c r="B1080" s="333">
        <v>794</v>
      </c>
      <c r="C1080" s="1023"/>
      <c r="D1080" s="1024"/>
      <c r="E1080" s="230"/>
      <c r="F1080" s="230"/>
      <c r="G1080" s="230"/>
      <c r="H1080" s="230"/>
      <c r="I1080" s="230"/>
    </row>
    <row r="1081" spans="2:12" ht="13.5" hidden="1" customHeight="1">
      <c r="B1081" s="333">
        <v>795</v>
      </c>
      <c r="C1081" s="1023"/>
      <c r="D1081" s="1024"/>
      <c r="E1081" s="230"/>
      <c r="F1081" s="230"/>
      <c r="G1081" s="230"/>
      <c r="H1081" s="230"/>
      <c r="I1081" s="230"/>
    </row>
    <row r="1082" spans="2:12" ht="13.5" hidden="1" customHeight="1">
      <c r="B1082" s="333">
        <v>796</v>
      </c>
      <c r="C1082" s="1023"/>
      <c r="D1082" s="1024"/>
      <c r="E1082" s="230"/>
      <c r="F1082" s="230"/>
      <c r="G1082" s="230"/>
      <c r="H1082" s="230"/>
      <c r="I1082" s="230"/>
    </row>
    <row r="1083" spans="2:12" ht="13.5" hidden="1" customHeight="1">
      <c r="B1083" s="333">
        <v>797</v>
      </c>
      <c r="C1083" s="1023"/>
      <c r="D1083" s="1024"/>
      <c r="E1083" s="230"/>
      <c r="F1083" s="230"/>
      <c r="G1083" s="230"/>
      <c r="H1083" s="230"/>
      <c r="I1083" s="230"/>
    </row>
    <row r="1084" spans="2:12" ht="13.5" hidden="1" customHeight="1">
      <c r="B1084" s="333">
        <v>798</v>
      </c>
      <c r="C1084" s="1023"/>
      <c r="D1084" s="1024"/>
      <c r="E1084" s="230"/>
      <c r="F1084" s="230"/>
      <c r="G1084" s="230"/>
      <c r="H1084" s="230"/>
      <c r="I1084" s="230"/>
    </row>
    <row r="1085" spans="2:12" ht="13.5" hidden="1" customHeight="1">
      <c r="B1085" s="333">
        <v>799</v>
      </c>
      <c r="C1085" s="1023"/>
      <c r="D1085" s="1024"/>
      <c r="E1085" s="230"/>
      <c r="F1085" s="230"/>
      <c r="G1085" s="230"/>
      <c r="H1085" s="230"/>
      <c r="I1085" s="230"/>
    </row>
    <row r="1086" spans="2:12" ht="13.5" hidden="1" customHeight="1">
      <c r="B1086" s="333">
        <v>800</v>
      </c>
      <c r="C1086" s="1023"/>
      <c r="D1086" s="1024"/>
      <c r="E1086" s="230"/>
      <c r="F1086" s="230"/>
      <c r="G1086" s="230"/>
      <c r="H1086" s="230"/>
      <c r="I1086" s="230"/>
    </row>
    <row r="1087" spans="2:12" ht="13.5" hidden="1" customHeight="1">
      <c r="B1087" s="333">
        <v>801</v>
      </c>
      <c r="C1087" s="1023"/>
      <c r="D1087" s="1024"/>
      <c r="E1087" s="230"/>
      <c r="F1087" s="230"/>
      <c r="G1087" s="230"/>
      <c r="H1087" s="230"/>
      <c r="I1087" s="230"/>
      <c r="L1087" s="61"/>
    </row>
    <row r="1088" spans="2:12" ht="13.5" hidden="1" customHeight="1">
      <c r="B1088" s="333">
        <v>802</v>
      </c>
      <c r="C1088" s="1023"/>
      <c r="D1088" s="1024"/>
      <c r="E1088" s="230"/>
      <c r="F1088" s="230"/>
      <c r="G1088" s="230"/>
      <c r="H1088" s="230"/>
      <c r="I1088" s="230"/>
      <c r="L1088" s="61"/>
    </row>
    <row r="1089" spans="2:12" ht="13.5" hidden="1" customHeight="1">
      <c r="B1089" s="333">
        <v>803</v>
      </c>
      <c r="C1089" s="1023"/>
      <c r="D1089" s="1024"/>
      <c r="E1089" s="230"/>
      <c r="F1089" s="230"/>
      <c r="G1089" s="230"/>
      <c r="H1089" s="230"/>
      <c r="I1089" s="230"/>
      <c r="L1089" s="61"/>
    </row>
    <row r="1090" spans="2:12" ht="13.5" hidden="1" customHeight="1">
      <c r="B1090" s="333">
        <v>804</v>
      </c>
      <c r="C1090" s="1023"/>
      <c r="D1090" s="1024"/>
      <c r="E1090" s="230"/>
      <c r="F1090" s="230"/>
      <c r="G1090" s="230"/>
      <c r="H1090" s="230"/>
      <c r="I1090" s="230"/>
      <c r="L1090" s="61"/>
    </row>
    <row r="1091" spans="2:12" ht="13.5" hidden="1" customHeight="1">
      <c r="B1091" s="333">
        <v>805</v>
      </c>
      <c r="C1091" s="1023"/>
      <c r="D1091" s="1024"/>
      <c r="E1091" s="230"/>
      <c r="F1091" s="230"/>
      <c r="G1091" s="230"/>
      <c r="H1091" s="230"/>
      <c r="I1091" s="230"/>
      <c r="L1091" s="61"/>
    </row>
    <row r="1092" spans="2:12" ht="13.5" hidden="1" customHeight="1">
      <c r="B1092" s="333">
        <v>806</v>
      </c>
      <c r="C1092" s="1023"/>
      <c r="D1092" s="1024"/>
      <c r="E1092" s="230"/>
      <c r="F1092" s="230"/>
      <c r="G1092" s="230"/>
      <c r="H1092" s="230"/>
      <c r="I1092" s="230"/>
      <c r="L1092" s="61"/>
    </row>
    <row r="1093" spans="2:12" ht="13.5" hidden="1" customHeight="1">
      <c r="B1093" s="333">
        <v>807</v>
      </c>
      <c r="C1093" s="1023"/>
      <c r="D1093" s="1024"/>
      <c r="E1093" s="230"/>
      <c r="F1093" s="230"/>
      <c r="G1093" s="230"/>
      <c r="H1093" s="230"/>
      <c r="I1093" s="230"/>
      <c r="L1093" s="61"/>
    </row>
    <row r="1094" spans="2:12" ht="13.5" hidden="1" customHeight="1">
      <c r="B1094" s="333">
        <v>808</v>
      </c>
      <c r="C1094" s="1023"/>
      <c r="D1094" s="1024"/>
      <c r="E1094" s="230"/>
      <c r="F1094" s="230"/>
      <c r="G1094" s="230"/>
      <c r="H1094" s="230"/>
      <c r="I1094" s="230"/>
      <c r="L1094" s="61"/>
    </row>
    <row r="1095" spans="2:12" ht="13.5" hidden="1" customHeight="1">
      <c r="B1095" s="333">
        <v>809</v>
      </c>
      <c r="C1095" s="1023"/>
      <c r="D1095" s="1024"/>
      <c r="E1095" s="230"/>
      <c r="F1095" s="230"/>
      <c r="G1095" s="230"/>
      <c r="H1095" s="230"/>
      <c r="I1095" s="230"/>
      <c r="L1095" s="61"/>
    </row>
    <row r="1096" spans="2:12" ht="13.5" hidden="1" customHeight="1">
      <c r="B1096" s="333">
        <v>810</v>
      </c>
      <c r="C1096" s="1023"/>
      <c r="D1096" s="1024"/>
      <c r="E1096" s="230"/>
      <c r="F1096" s="230"/>
      <c r="G1096" s="230"/>
      <c r="H1096" s="230"/>
      <c r="I1096" s="230"/>
      <c r="L1096" s="61"/>
    </row>
    <row r="1097" spans="2:12" ht="13.5" hidden="1" customHeight="1">
      <c r="B1097" s="333">
        <v>811</v>
      </c>
      <c r="C1097" s="1023"/>
      <c r="D1097" s="1024"/>
      <c r="E1097" s="230"/>
      <c r="F1097" s="230"/>
      <c r="G1097" s="230"/>
      <c r="H1097" s="230"/>
      <c r="I1097" s="230"/>
      <c r="L1097" s="61"/>
    </row>
    <row r="1098" spans="2:12" ht="13.5" hidden="1" customHeight="1">
      <c r="B1098" s="333">
        <v>812</v>
      </c>
      <c r="C1098" s="1023"/>
      <c r="D1098" s="1024"/>
      <c r="E1098" s="230"/>
      <c r="F1098" s="230"/>
      <c r="G1098" s="230"/>
      <c r="H1098" s="230"/>
      <c r="I1098" s="230"/>
      <c r="L1098" s="61"/>
    </row>
    <row r="1099" spans="2:12" ht="13.5" hidden="1" customHeight="1">
      <c r="B1099" s="333">
        <v>813</v>
      </c>
      <c r="C1099" s="1023"/>
      <c r="D1099" s="1024"/>
      <c r="E1099" s="230"/>
      <c r="F1099" s="230"/>
      <c r="G1099" s="230"/>
      <c r="H1099" s="230"/>
      <c r="I1099" s="230"/>
      <c r="L1099" s="61"/>
    </row>
    <row r="1100" spans="2:12" ht="13.5" hidden="1" customHeight="1">
      <c r="B1100" s="333">
        <v>814</v>
      </c>
      <c r="C1100" s="1023"/>
      <c r="D1100" s="1024"/>
      <c r="E1100" s="230"/>
      <c r="F1100" s="230"/>
      <c r="G1100" s="230"/>
      <c r="H1100" s="230"/>
      <c r="I1100" s="230"/>
      <c r="L1100" s="61"/>
    </row>
    <row r="1101" spans="2:12" ht="13.5" hidden="1" customHeight="1">
      <c r="B1101" s="333">
        <v>815</v>
      </c>
      <c r="C1101" s="1023"/>
      <c r="D1101" s="1024"/>
      <c r="E1101" s="230"/>
      <c r="F1101" s="230"/>
      <c r="G1101" s="230"/>
      <c r="H1101" s="230"/>
      <c r="I1101" s="230"/>
      <c r="L1101" s="61"/>
    </row>
    <row r="1102" spans="2:12" ht="13.5" hidden="1" customHeight="1">
      <c r="B1102" s="333">
        <v>816</v>
      </c>
      <c r="C1102" s="1023"/>
      <c r="D1102" s="1024"/>
      <c r="E1102" s="230"/>
      <c r="F1102" s="230"/>
      <c r="G1102" s="230"/>
      <c r="H1102" s="230"/>
      <c r="I1102" s="230"/>
      <c r="L1102" s="61"/>
    </row>
    <row r="1103" spans="2:12" ht="13.5" hidden="1" customHeight="1">
      <c r="B1103" s="333">
        <v>817</v>
      </c>
      <c r="C1103" s="1023"/>
      <c r="D1103" s="1024"/>
      <c r="E1103" s="230"/>
      <c r="F1103" s="230"/>
      <c r="G1103" s="230"/>
      <c r="H1103" s="230"/>
      <c r="I1103" s="230"/>
      <c r="L1103" s="61"/>
    </row>
    <row r="1104" spans="2:12" ht="13.5" hidden="1" customHeight="1">
      <c r="B1104" s="333">
        <v>818</v>
      </c>
      <c r="C1104" s="1023"/>
      <c r="D1104" s="1024"/>
      <c r="E1104" s="230"/>
      <c r="F1104" s="230"/>
      <c r="G1104" s="230"/>
      <c r="H1104" s="230"/>
      <c r="I1104" s="230"/>
      <c r="L1104" s="61"/>
    </row>
    <row r="1105" spans="2:12" ht="13.5" hidden="1" customHeight="1">
      <c r="B1105" s="333">
        <v>819</v>
      </c>
      <c r="C1105" s="1023"/>
      <c r="D1105" s="1024"/>
      <c r="E1105" s="230"/>
      <c r="F1105" s="230"/>
      <c r="G1105" s="230"/>
      <c r="H1105" s="230"/>
      <c r="I1105" s="230"/>
    </row>
    <row r="1106" spans="2:12" ht="13.5" hidden="1" customHeight="1">
      <c r="B1106" s="333">
        <v>820</v>
      </c>
      <c r="C1106" s="1023"/>
      <c r="D1106" s="1024"/>
      <c r="E1106" s="230"/>
      <c r="F1106" s="230"/>
      <c r="G1106" s="230"/>
      <c r="H1106" s="230"/>
      <c r="I1106" s="230"/>
    </row>
    <row r="1107" spans="2:12" ht="13.5" hidden="1" customHeight="1">
      <c r="B1107" s="333">
        <v>821</v>
      </c>
      <c r="C1107" s="1023"/>
      <c r="D1107" s="1024"/>
      <c r="E1107" s="230"/>
      <c r="F1107" s="230"/>
      <c r="G1107" s="230"/>
      <c r="H1107" s="230"/>
      <c r="I1107" s="230"/>
    </row>
    <row r="1108" spans="2:12" ht="13.5" hidden="1" customHeight="1">
      <c r="B1108" s="333">
        <v>822</v>
      </c>
      <c r="C1108" s="1023"/>
      <c r="D1108" s="1024"/>
      <c r="E1108" s="230"/>
      <c r="F1108" s="230"/>
      <c r="G1108" s="230"/>
      <c r="H1108" s="230"/>
      <c r="I1108" s="230"/>
    </row>
    <row r="1109" spans="2:12" ht="13.5" hidden="1" customHeight="1">
      <c r="B1109" s="333">
        <v>823</v>
      </c>
      <c r="C1109" s="1023"/>
      <c r="D1109" s="1024"/>
      <c r="E1109" s="230"/>
      <c r="F1109" s="230"/>
      <c r="G1109" s="230"/>
      <c r="H1109" s="230"/>
      <c r="I1109" s="230"/>
    </row>
    <row r="1110" spans="2:12" ht="13.5" hidden="1" customHeight="1">
      <c r="B1110" s="333">
        <v>824</v>
      </c>
      <c r="C1110" s="1023"/>
      <c r="D1110" s="1024"/>
      <c r="E1110" s="230"/>
      <c r="F1110" s="230"/>
      <c r="G1110" s="230"/>
      <c r="H1110" s="230"/>
      <c r="I1110" s="230"/>
    </row>
    <row r="1111" spans="2:12" ht="13.5" hidden="1" customHeight="1">
      <c r="B1111" s="333">
        <v>825</v>
      </c>
      <c r="C1111" s="1023"/>
      <c r="D1111" s="1024"/>
      <c r="E1111" s="230"/>
      <c r="F1111" s="230"/>
      <c r="G1111" s="230"/>
      <c r="H1111" s="230"/>
      <c r="I1111" s="230"/>
      <c r="L1111" s="61"/>
    </row>
    <row r="1112" spans="2:12" ht="13.5" hidden="1" customHeight="1">
      <c r="B1112" s="333">
        <v>826</v>
      </c>
      <c r="C1112" s="1023"/>
      <c r="D1112" s="1024"/>
      <c r="E1112" s="230"/>
      <c r="F1112" s="230"/>
      <c r="G1112" s="230"/>
      <c r="H1112" s="230"/>
      <c r="I1112" s="230"/>
      <c r="L1112" s="61"/>
    </row>
    <row r="1113" spans="2:12" ht="13.5" hidden="1" customHeight="1">
      <c r="B1113" s="333">
        <v>827</v>
      </c>
      <c r="C1113" s="1023"/>
      <c r="D1113" s="1024"/>
      <c r="E1113" s="230"/>
      <c r="F1113" s="230"/>
      <c r="G1113" s="230"/>
      <c r="H1113" s="230"/>
      <c r="I1113" s="230"/>
      <c r="L1113" s="61"/>
    </row>
    <row r="1114" spans="2:12" ht="13.5" hidden="1" customHeight="1">
      <c r="B1114" s="333">
        <v>828</v>
      </c>
      <c r="C1114" s="1023"/>
      <c r="D1114" s="1024"/>
      <c r="E1114" s="230"/>
      <c r="F1114" s="230"/>
      <c r="G1114" s="230"/>
      <c r="H1114" s="230"/>
      <c r="I1114" s="230"/>
      <c r="L1114" s="61"/>
    </row>
    <row r="1115" spans="2:12" ht="13.5" hidden="1" customHeight="1">
      <c r="B1115" s="333">
        <v>829</v>
      </c>
      <c r="C1115" s="1023"/>
      <c r="D1115" s="1024"/>
      <c r="E1115" s="230"/>
      <c r="F1115" s="230"/>
      <c r="G1115" s="230"/>
      <c r="H1115" s="230"/>
      <c r="I1115" s="230"/>
      <c r="L1115" s="61"/>
    </row>
    <row r="1116" spans="2:12" ht="13.5" hidden="1" customHeight="1">
      <c r="B1116" s="333">
        <v>830</v>
      </c>
      <c r="C1116" s="1023"/>
      <c r="D1116" s="1024"/>
      <c r="E1116" s="230"/>
      <c r="F1116" s="230"/>
      <c r="G1116" s="230"/>
      <c r="H1116" s="230"/>
      <c r="I1116" s="230"/>
      <c r="L1116" s="61"/>
    </row>
    <row r="1117" spans="2:12" ht="13.5" hidden="1" customHeight="1">
      <c r="B1117" s="333">
        <v>831</v>
      </c>
      <c r="C1117" s="1023"/>
      <c r="D1117" s="1024"/>
      <c r="E1117" s="230"/>
      <c r="F1117" s="230"/>
      <c r="G1117" s="230"/>
      <c r="H1117" s="230"/>
      <c r="I1117" s="230"/>
      <c r="L1117" s="61"/>
    </row>
    <row r="1118" spans="2:12" ht="13.5" hidden="1" customHeight="1">
      <c r="B1118" s="333">
        <v>832</v>
      </c>
      <c r="C1118" s="1023"/>
      <c r="D1118" s="1024"/>
      <c r="E1118" s="230"/>
      <c r="F1118" s="230"/>
      <c r="G1118" s="230"/>
      <c r="H1118" s="230"/>
      <c r="I1118" s="230"/>
      <c r="L1118" s="61"/>
    </row>
    <row r="1119" spans="2:12" ht="13.5" hidden="1" customHeight="1">
      <c r="B1119" s="333">
        <v>833</v>
      </c>
      <c r="C1119" s="1023"/>
      <c r="D1119" s="1024"/>
      <c r="E1119" s="230"/>
      <c r="F1119" s="230"/>
      <c r="G1119" s="230"/>
      <c r="H1119" s="230"/>
      <c r="I1119" s="230"/>
      <c r="L1119" s="61"/>
    </row>
    <row r="1120" spans="2:12" ht="13.5" hidden="1" customHeight="1">
      <c r="B1120" s="333">
        <v>834</v>
      </c>
      <c r="C1120" s="1023"/>
      <c r="D1120" s="1024"/>
      <c r="E1120" s="230"/>
      <c r="F1120" s="230"/>
      <c r="G1120" s="230"/>
      <c r="H1120" s="230"/>
      <c r="I1120" s="230"/>
      <c r="L1120" s="61"/>
    </row>
    <row r="1121" spans="2:12" ht="13.5" hidden="1" customHeight="1">
      <c r="B1121" s="333">
        <v>835</v>
      </c>
      <c r="C1121" s="1023"/>
      <c r="D1121" s="1024"/>
      <c r="E1121" s="230"/>
      <c r="F1121" s="230"/>
      <c r="G1121" s="230"/>
      <c r="H1121" s="230"/>
      <c r="I1121" s="230"/>
      <c r="L1121" s="61"/>
    </row>
    <row r="1122" spans="2:12" ht="13.5" hidden="1" customHeight="1">
      <c r="B1122" s="333">
        <v>836</v>
      </c>
      <c r="C1122" s="1023"/>
      <c r="D1122" s="1024"/>
      <c r="E1122" s="230"/>
      <c r="F1122" s="230"/>
      <c r="G1122" s="230"/>
      <c r="H1122" s="230"/>
      <c r="I1122" s="230"/>
      <c r="L1122" s="61"/>
    </row>
    <row r="1123" spans="2:12" ht="13.5" hidden="1" customHeight="1">
      <c r="B1123" s="333">
        <v>837</v>
      </c>
      <c r="C1123" s="1023"/>
      <c r="D1123" s="1024"/>
      <c r="E1123" s="230"/>
      <c r="F1123" s="230"/>
      <c r="G1123" s="230"/>
      <c r="H1123" s="230"/>
      <c r="I1123" s="230"/>
      <c r="L1123" s="61"/>
    </row>
    <row r="1124" spans="2:12" ht="13.5" hidden="1" customHeight="1">
      <c r="B1124" s="333">
        <v>838</v>
      </c>
      <c r="C1124" s="1023"/>
      <c r="D1124" s="1024"/>
      <c r="E1124" s="230"/>
      <c r="F1124" s="230"/>
      <c r="G1124" s="230"/>
      <c r="H1124" s="230"/>
      <c r="I1124" s="230"/>
      <c r="L1124" s="61"/>
    </row>
    <row r="1125" spans="2:12" ht="13.5" hidden="1" customHeight="1">
      <c r="B1125" s="333">
        <v>839</v>
      </c>
      <c r="C1125" s="1023"/>
      <c r="D1125" s="1024"/>
      <c r="E1125" s="230"/>
      <c r="F1125" s="230"/>
      <c r="G1125" s="230"/>
      <c r="H1125" s="230"/>
      <c r="I1125" s="230"/>
      <c r="L1125" s="61"/>
    </row>
    <row r="1126" spans="2:12" ht="13.5" hidden="1" customHeight="1">
      <c r="B1126" s="333">
        <v>840</v>
      </c>
      <c r="C1126" s="1023"/>
      <c r="D1126" s="1024"/>
      <c r="E1126" s="230"/>
      <c r="F1126" s="230"/>
      <c r="G1126" s="230"/>
      <c r="H1126" s="230"/>
      <c r="I1126" s="230"/>
      <c r="L1126" s="61"/>
    </row>
    <row r="1127" spans="2:12" ht="13.5" hidden="1" customHeight="1">
      <c r="B1127" s="333">
        <v>841</v>
      </c>
      <c r="C1127" s="1023"/>
      <c r="D1127" s="1024"/>
      <c r="E1127" s="230"/>
      <c r="F1127" s="230"/>
      <c r="G1127" s="230"/>
      <c r="H1127" s="230"/>
      <c r="I1127" s="230"/>
    </row>
    <row r="1128" spans="2:12" ht="13.5" hidden="1" customHeight="1">
      <c r="B1128" s="333">
        <v>842</v>
      </c>
      <c r="C1128" s="1023"/>
      <c r="D1128" s="1024"/>
      <c r="E1128" s="230"/>
      <c r="F1128" s="230"/>
      <c r="G1128" s="230"/>
      <c r="H1128" s="230"/>
      <c r="I1128" s="230"/>
    </row>
    <row r="1129" spans="2:12" ht="13.5" hidden="1" customHeight="1">
      <c r="B1129" s="333">
        <v>843</v>
      </c>
      <c r="C1129" s="1023"/>
      <c r="D1129" s="1024"/>
      <c r="E1129" s="230"/>
      <c r="F1129" s="230"/>
      <c r="G1129" s="230"/>
      <c r="H1129" s="230"/>
      <c r="I1129" s="230"/>
    </row>
    <row r="1130" spans="2:12" ht="13.5" hidden="1" customHeight="1">
      <c r="B1130" s="333">
        <v>844</v>
      </c>
      <c r="C1130" s="1023"/>
      <c r="D1130" s="1024"/>
      <c r="E1130" s="230"/>
      <c r="F1130" s="230"/>
      <c r="G1130" s="230"/>
      <c r="H1130" s="230"/>
      <c r="I1130" s="230"/>
    </row>
    <row r="1131" spans="2:12" ht="13.5" hidden="1" customHeight="1">
      <c r="B1131" s="333">
        <v>845</v>
      </c>
      <c r="C1131" s="1023"/>
      <c r="D1131" s="1024"/>
      <c r="E1131" s="230"/>
      <c r="F1131" s="230"/>
      <c r="G1131" s="230"/>
      <c r="H1131" s="230"/>
      <c r="I1131" s="230"/>
    </row>
    <row r="1132" spans="2:12" ht="13.5" hidden="1" customHeight="1">
      <c r="B1132" s="333">
        <v>846</v>
      </c>
      <c r="C1132" s="1023"/>
      <c r="D1132" s="1024"/>
      <c r="E1132" s="230"/>
      <c r="F1132" s="230"/>
      <c r="G1132" s="230"/>
      <c r="H1132" s="230"/>
      <c r="I1132" s="230"/>
    </row>
    <row r="1133" spans="2:12" ht="13.5" hidden="1" customHeight="1">
      <c r="B1133" s="333">
        <v>847</v>
      </c>
      <c r="C1133" s="1023"/>
      <c r="D1133" s="1024"/>
      <c r="E1133" s="230"/>
      <c r="F1133" s="230"/>
      <c r="G1133" s="230"/>
      <c r="H1133" s="230"/>
      <c r="I1133" s="230"/>
    </row>
    <row r="1134" spans="2:12" ht="13.5" hidden="1" customHeight="1">
      <c r="B1134" s="333">
        <v>848</v>
      </c>
      <c r="C1134" s="1023"/>
      <c r="D1134" s="1024"/>
      <c r="E1134" s="230"/>
      <c r="F1134" s="230"/>
      <c r="G1134" s="230"/>
      <c r="H1134" s="230"/>
      <c r="I1134" s="230"/>
    </row>
    <row r="1135" spans="2:12" ht="13.5" hidden="1" customHeight="1">
      <c r="B1135" s="333">
        <v>849</v>
      </c>
      <c r="C1135" s="1023"/>
      <c r="D1135" s="1024"/>
      <c r="E1135" s="230"/>
      <c r="F1135" s="230"/>
      <c r="G1135" s="230"/>
      <c r="H1135" s="230"/>
      <c r="I1135" s="230"/>
    </row>
    <row r="1136" spans="2:12" ht="13.5" hidden="1" customHeight="1">
      <c r="B1136" s="333">
        <v>850</v>
      </c>
      <c r="C1136" s="1023"/>
      <c r="D1136" s="1024"/>
      <c r="E1136" s="230"/>
      <c r="F1136" s="230"/>
      <c r="G1136" s="230"/>
      <c r="H1136" s="230"/>
      <c r="I1136" s="230"/>
    </row>
    <row r="1137" spans="2:12" ht="13.5" hidden="1" customHeight="1">
      <c r="B1137" s="333">
        <v>851</v>
      </c>
      <c r="C1137" s="1023"/>
      <c r="D1137" s="1024"/>
      <c r="E1137" s="230"/>
      <c r="F1137" s="230"/>
      <c r="G1137" s="230"/>
      <c r="H1137" s="230"/>
      <c r="I1137" s="230"/>
      <c r="L1137" s="61"/>
    </row>
    <row r="1138" spans="2:12" ht="13.5" hidden="1" customHeight="1">
      <c r="B1138" s="333">
        <v>852</v>
      </c>
      <c r="C1138" s="1023"/>
      <c r="D1138" s="1024"/>
      <c r="E1138" s="230"/>
      <c r="F1138" s="230"/>
      <c r="G1138" s="230"/>
      <c r="H1138" s="230"/>
      <c r="I1138" s="230"/>
      <c r="L1138" s="61"/>
    </row>
    <row r="1139" spans="2:12" ht="13.5" hidden="1" customHeight="1">
      <c r="B1139" s="333">
        <v>853</v>
      </c>
      <c r="C1139" s="1023"/>
      <c r="D1139" s="1024"/>
      <c r="E1139" s="230"/>
      <c r="F1139" s="230"/>
      <c r="G1139" s="230"/>
      <c r="H1139" s="230"/>
      <c r="I1139" s="230"/>
      <c r="L1139" s="61"/>
    </row>
    <row r="1140" spans="2:12" ht="13.5" hidden="1" customHeight="1">
      <c r="B1140" s="333">
        <v>854</v>
      </c>
      <c r="C1140" s="1023"/>
      <c r="D1140" s="1024"/>
      <c r="E1140" s="230"/>
      <c r="F1140" s="230"/>
      <c r="G1140" s="230"/>
      <c r="H1140" s="230"/>
      <c r="I1140" s="230"/>
      <c r="L1140" s="61"/>
    </row>
    <row r="1141" spans="2:12" ht="13.5" hidden="1" customHeight="1">
      <c r="B1141" s="333">
        <v>855</v>
      </c>
      <c r="C1141" s="1023"/>
      <c r="D1141" s="1024"/>
      <c r="E1141" s="230"/>
      <c r="F1141" s="230"/>
      <c r="G1141" s="230"/>
      <c r="H1141" s="230"/>
      <c r="I1141" s="230"/>
      <c r="L1141" s="61"/>
    </row>
    <row r="1142" spans="2:12" ht="13.5" hidden="1" customHeight="1">
      <c r="B1142" s="333">
        <v>856</v>
      </c>
      <c r="C1142" s="1023"/>
      <c r="D1142" s="1024"/>
      <c r="E1142" s="230"/>
      <c r="F1142" s="230"/>
      <c r="G1142" s="230"/>
      <c r="H1142" s="230"/>
      <c r="I1142" s="230"/>
      <c r="L1142" s="61"/>
    </row>
    <row r="1143" spans="2:12" ht="13.5" hidden="1" customHeight="1">
      <c r="B1143" s="333">
        <v>857</v>
      </c>
      <c r="C1143" s="1023"/>
      <c r="D1143" s="1024"/>
      <c r="E1143" s="230"/>
      <c r="F1143" s="230"/>
      <c r="G1143" s="230"/>
      <c r="H1143" s="230"/>
      <c r="I1143" s="230"/>
      <c r="L1143" s="61"/>
    </row>
    <row r="1144" spans="2:12" ht="13.5" hidden="1" customHeight="1">
      <c r="B1144" s="333">
        <v>858</v>
      </c>
      <c r="C1144" s="1023"/>
      <c r="D1144" s="1024"/>
      <c r="E1144" s="230"/>
      <c r="F1144" s="230"/>
      <c r="G1144" s="230"/>
      <c r="H1144" s="230"/>
      <c r="I1144" s="230"/>
      <c r="L1144" s="61"/>
    </row>
    <row r="1145" spans="2:12" ht="13.5" hidden="1" customHeight="1">
      <c r="B1145" s="333">
        <v>859</v>
      </c>
      <c r="C1145" s="1023"/>
      <c r="D1145" s="1024"/>
      <c r="E1145" s="230"/>
      <c r="F1145" s="230"/>
      <c r="G1145" s="230"/>
      <c r="H1145" s="230"/>
      <c r="I1145" s="230"/>
      <c r="L1145" s="61"/>
    </row>
    <row r="1146" spans="2:12" ht="13.5" hidden="1" customHeight="1">
      <c r="B1146" s="333">
        <v>860</v>
      </c>
      <c r="C1146" s="1023"/>
      <c r="D1146" s="1024"/>
      <c r="E1146" s="230"/>
      <c r="F1146" s="230"/>
      <c r="G1146" s="230"/>
      <c r="H1146" s="230"/>
      <c r="I1146" s="230"/>
      <c r="L1146" s="61"/>
    </row>
    <row r="1147" spans="2:12" ht="13.5" hidden="1" customHeight="1">
      <c r="B1147" s="333">
        <v>861</v>
      </c>
      <c r="C1147" s="1023"/>
      <c r="D1147" s="1024"/>
      <c r="E1147" s="230"/>
      <c r="F1147" s="230"/>
      <c r="G1147" s="230"/>
      <c r="H1147" s="230"/>
      <c r="I1147" s="230"/>
      <c r="L1147" s="61"/>
    </row>
    <row r="1148" spans="2:12" ht="13.5" hidden="1" customHeight="1">
      <c r="B1148" s="333">
        <v>862</v>
      </c>
      <c r="C1148" s="1023"/>
      <c r="D1148" s="1024"/>
      <c r="E1148" s="230"/>
      <c r="F1148" s="230"/>
      <c r="G1148" s="230"/>
      <c r="H1148" s="230"/>
      <c r="I1148" s="230"/>
      <c r="L1148" s="61"/>
    </row>
    <row r="1149" spans="2:12" ht="13.5" hidden="1" customHeight="1">
      <c r="B1149" s="333">
        <v>863</v>
      </c>
      <c r="C1149" s="1023"/>
      <c r="D1149" s="1024"/>
      <c r="E1149" s="230"/>
      <c r="F1149" s="230"/>
      <c r="G1149" s="230"/>
      <c r="H1149" s="230"/>
      <c r="I1149" s="230"/>
      <c r="L1149" s="61"/>
    </row>
    <row r="1150" spans="2:12" ht="13.5" hidden="1" customHeight="1">
      <c r="B1150" s="333">
        <v>864</v>
      </c>
      <c r="C1150" s="1023"/>
      <c r="D1150" s="1024"/>
      <c r="E1150" s="230"/>
      <c r="F1150" s="230"/>
      <c r="G1150" s="230"/>
      <c r="H1150" s="230"/>
      <c r="I1150" s="230"/>
      <c r="L1150" s="61"/>
    </row>
    <row r="1151" spans="2:12" ht="13.5" hidden="1" customHeight="1">
      <c r="B1151" s="333">
        <v>865</v>
      </c>
      <c r="C1151" s="1023"/>
      <c r="D1151" s="1024"/>
      <c r="E1151" s="230"/>
      <c r="F1151" s="230"/>
      <c r="G1151" s="230"/>
      <c r="H1151" s="230"/>
      <c r="I1151" s="230"/>
      <c r="L1151" s="61"/>
    </row>
    <row r="1152" spans="2:12" ht="13.5" hidden="1" customHeight="1">
      <c r="B1152" s="333">
        <v>866</v>
      </c>
      <c r="C1152" s="1023"/>
      <c r="D1152" s="1024"/>
      <c r="E1152" s="230"/>
      <c r="F1152" s="230"/>
      <c r="G1152" s="230"/>
      <c r="H1152" s="230"/>
      <c r="I1152" s="230"/>
      <c r="L1152" s="61"/>
    </row>
    <row r="1153" spans="2:12" ht="13.5" hidden="1" customHeight="1">
      <c r="B1153" s="333">
        <v>867</v>
      </c>
      <c r="C1153" s="1023"/>
      <c r="D1153" s="1024"/>
      <c r="E1153" s="230"/>
      <c r="F1153" s="230"/>
      <c r="G1153" s="230"/>
      <c r="H1153" s="230"/>
      <c r="I1153" s="230"/>
      <c r="L1153" s="61"/>
    </row>
    <row r="1154" spans="2:12" ht="13.5" hidden="1" customHeight="1">
      <c r="B1154" s="333">
        <v>868</v>
      </c>
      <c r="C1154" s="1023"/>
      <c r="D1154" s="1024"/>
      <c r="E1154" s="230"/>
      <c r="F1154" s="230"/>
      <c r="G1154" s="230"/>
      <c r="H1154" s="230"/>
      <c r="I1154" s="230"/>
      <c r="L1154" s="61"/>
    </row>
    <row r="1155" spans="2:12" ht="13.5" hidden="1" customHeight="1">
      <c r="B1155" s="333">
        <v>869</v>
      </c>
      <c r="C1155" s="1023"/>
      <c r="D1155" s="1024"/>
      <c r="E1155" s="230"/>
      <c r="F1155" s="230"/>
      <c r="G1155" s="230"/>
      <c r="H1155" s="230"/>
      <c r="I1155" s="230"/>
    </row>
    <row r="1156" spans="2:12" ht="13.5" hidden="1" customHeight="1">
      <c r="B1156" s="333">
        <v>870</v>
      </c>
      <c r="C1156" s="1023"/>
      <c r="D1156" s="1024"/>
      <c r="E1156" s="230"/>
      <c r="F1156" s="230"/>
      <c r="G1156" s="230"/>
      <c r="H1156" s="230"/>
      <c r="I1156" s="230"/>
    </row>
    <row r="1157" spans="2:12" ht="13.5" hidden="1" customHeight="1">
      <c r="B1157" s="333">
        <v>871</v>
      </c>
      <c r="C1157" s="1023"/>
      <c r="D1157" s="1024"/>
      <c r="E1157" s="230"/>
      <c r="F1157" s="230"/>
      <c r="G1157" s="230"/>
      <c r="H1157" s="230"/>
      <c r="I1157" s="230"/>
    </row>
    <row r="1158" spans="2:12" ht="13.5" hidden="1" customHeight="1">
      <c r="B1158" s="333">
        <v>872</v>
      </c>
      <c r="C1158" s="1023"/>
      <c r="D1158" s="1024"/>
      <c r="E1158" s="230"/>
      <c r="F1158" s="230"/>
      <c r="G1158" s="230"/>
      <c r="H1158" s="230"/>
      <c r="I1158" s="230"/>
    </row>
    <row r="1159" spans="2:12" ht="13.5" hidden="1" customHeight="1">
      <c r="B1159" s="333">
        <v>873</v>
      </c>
      <c r="C1159" s="1023"/>
      <c r="D1159" s="1024"/>
      <c r="E1159" s="230"/>
      <c r="F1159" s="230"/>
      <c r="G1159" s="230"/>
      <c r="H1159" s="230"/>
      <c r="I1159" s="230"/>
    </row>
    <row r="1160" spans="2:12" ht="13.5" hidden="1" customHeight="1">
      <c r="B1160" s="333">
        <v>874</v>
      </c>
      <c r="C1160" s="1023"/>
      <c r="D1160" s="1024"/>
      <c r="E1160" s="230"/>
      <c r="F1160" s="230"/>
      <c r="G1160" s="230"/>
      <c r="H1160" s="230"/>
      <c r="I1160" s="230"/>
    </row>
    <row r="1161" spans="2:12" ht="13.5" hidden="1" customHeight="1">
      <c r="B1161" s="333">
        <v>875</v>
      </c>
      <c r="C1161" s="1023"/>
      <c r="D1161" s="1024"/>
      <c r="E1161" s="230"/>
      <c r="F1161" s="230"/>
      <c r="G1161" s="230"/>
      <c r="H1161" s="230"/>
      <c r="I1161" s="230"/>
      <c r="L1161" s="61"/>
    </row>
    <row r="1162" spans="2:12" ht="13.5" hidden="1" customHeight="1">
      <c r="B1162" s="333">
        <v>876</v>
      </c>
      <c r="C1162" s="1023"/>
      <c r="D1162" s="1024"/>
      <c r="E1162" s="230"/>
      <c r="F1162" s="230"/>
      <c r="G1162" s="230"/>
      <c r="H1162" s="230"/>
      <c r="I1162" s="230"/>
      <c r="L1162" s="61"/>
    </row>
    <row r="1163" spans="2:12" ht="13.5" hidden="1" customHeight="1">
      <c r="B1163" s="333">
        <v>877</v>
      </c>
      <c r="C1163" s="1023"/>
      <c r="D1163" s="1024"/>
      <c r="E1163" s="230"/>
      <c r="F1163" s="230"/>
      <c r="G1163" s="230"/>
      <c r="H1163" s="230"/>
      <c r="I1163" s="230"/>
      <c r="L1163" s="61"/>
    </row>
    <row r="1164" spans="2:12" ht="13.5" hidden="1" customHeight="1">
      <c r="B1164" s="333">
        <v>878</v>
      </c>
      <c r="C1164" s="1023"/>
      <c r="D1164" s="1024"/>
      <c r="E1164" s="230"/>
      <c r="F1164" s="230"/>
      <c r="G1164" s="230"/>
      <c r="H1164" s="230"/>
      <c r="I1164" s="230"/>
      <c r="L1164" s="61"/>
    </row>
    <row r="1165" spans="2:12" ht="13.5" hidden="1" customHeight="1">
      <c r="B1165" s="333">
        <v>879</v>
      </c>
      <c r="C1165" s="1023"/>
      <c r="D1165" s="1024"/>
      <c r="E1165" s="230"/>
      <c r="F1165" s="230"/>
      <c r="G1165" s="230"/>
      <c r="H1165" s="230"/>
      <c r="I1165" s="230"/>
      <c r="L1165" s="61"/>
    </row>
    <row r="1166" spans="2:12" ht="13.5" hidden="1" customHeight="1">
      <c r="B1166" s="333">
        <v>880</v>
      </c>
      <c r="C1166" s="1023"/>
      <c r="D1166" s="1024"/>
      <c r="E1166" s="230"/>
      <c r="F1166" s="230"/>
      <c r="G1166" s="230"/>
      <c r="H1166" s="230"/>
      <c r="I1166" s="230"/>
      <c r="L1166" s="61"/>
    </row>
    <row r="1167" spans="2:12" ht="13.5" hidden="1" customHeight="1">
      <c r="B1167" s="333">
        <v>881</v>
      </c>
      <c r="C1167" s="1023"/>
      <c r="D1167" s="1024"/>
      <c r="E1167" s="230"/>
      <c r="F1167" s="230"/>
      <c r="G1167" s="230"/>
      <c r="H1167" s="230"/>
      <c r="I1167" s="230"/>
      <c r="L1167" s="61"/>
    </row>
    <row r="1168" spans="2:12" ht="13.5" hidden="1" customHeight="1">
      <c r="B1168" s="333">
        <v>882</v>
      </c>
      <c r="C1168" s="1023"/>
      <c r="D1168" s="1024"/>
      <c r="E1168" s="230"/>
      <c r="F1168" s="230"/>
      <c r="G1168" s="230"/>
      <c r="H1168" s="230"/>
      <c r="I1168" s="230"/>
      <c r="L1168" s="61"/>
    </row>
    <row r="1169" spans="2:12" ht="13.5" hidden="1" customHeight="1">
      <c r="B1169" s="333">
        <v>883</v>
      </c>
      <c r="C1169" s="1023"/>
      <c r="D1169" s="1024"/>
      <c r="E1169" s="230"/>
      <c r="F1169" s="230"/>
      <c r="G1169" s="230"/>
      <c r="H1169" s="230"/>
      <c r="I1169" s="230"/>
      <c r="L1169" s="61"/>
    </row>
    <row r="1170" spans="2:12" ht="13.5" hidden="1" customHeight="1">
      <c r="B1170" s="333">
        <v>884</v>
      </c>
      <c r="C1170" s="1023"/>
      <c r="D1170" s="1024"/>
      <c r="E1170" s="230"/>
      <c r="F1170" s="230"/>
      <c r="G1170" s="230"/>
      <c r="H1170" s="230"/>
      <c r="I1170" s="230"/>
      <c r="L1170" s="61"/>
    </row>
    <row r="1171" spans="2:12" ht="13.5" hidden="1" customHeight="1">
      <c r="B1171" s="333">
        <v>885</v>
      </c>
      <c r="C1171" s="1023"/>
      <c r="D1171" s="1024"/>
      <c r="E1171" s="230"/>
      <c r="F1171" s="230"/>
      <c r="G1171" s="230"/>
      <c r="H1171" s="230"/>
      <c r="I1171" s="230"/>
      <c r="L1171" s="61"/>
    </row>
    <row r="1172" spans="2:12" ht="13.5" hidden="1" customHeight="1">
      <c r="B1172" s="333">
        <v>886</v>
      </c>
      <c r="C1172" s="1023"/>
      <c r="D1172" s="1024"/>
      <c r="E1172" s="230"/>
      <c r="F1172" s="230"/>
      <c r="G1172" s="230"/>
      <c r="H1172" s="230"/>
      <c r="I1172" s="230"/>
      <c r="L1172" s="61"/>
    </row>
    <row r="1173" spans="2:12" ht="13.5" hidden="1" customHeight="1">
      <c r="B1173" s="333">
        <v>887</v>
      </c>
      <c r="C1173" s="1023"/>
      <c r="D1173" s="1024"/>
      <c r="E1173" s="230"/>
      <c r="F1173" s="230"/>
      <c r="G1173" s="230"/>
      <c r="H1173" s="230"/>
      <c r="I1173" s="230"/>
      <c r="L1173" s="61"/>
    </row>
    <row r="1174" spans="2:12" ht="13.5" hidden="1" customHeight="1">
      <c r="B1174" s="333">
        <v>888</v>
      </c>
      <c r="C1174" s="1023"/>
      <c r="D1174" s="1024"/>
      <c r="E1174" s="230"/>
      <c r="F1174" s="230"/>
      <c r="G1174" s="230"/>
      <c r="H1174" s="230"/>
      <c r="I1174" s="230"/>
      <c r="L1174" s="61"/>
    </row>
    <row r="1175" spans="2:12" ht="13.5" hidden="1" customHeight="1">
      <c r="B1175" s="333">
        <v>889</v>
      </c>
      <c r="C1175" s="1023"/>
      <c r="D1175" s="1024"/>
      <c r="E1175" s="230"/>
      <c r="F1175" s="230"/>
      <c r="G1175" s="230"/>
      <c r="H1175" s="230"/>
      <c r="I1175" s="230"/>
      <c r="L1175" s="61"/>
    </row>
    <row r="1176" spans="2:12" ht="13.5" hidden="1" customHeight="1">
      <c r="B1176" s="333">
        <v>890</v>
      </c>
      <c r="C1176" s="1023"/>
      <c r="D1176" s="1024"/>
      <c r="E1176" s="230"/>
      <c r="F1176" s="230"/>
      <c r="G1176" s="230"/>
      <c r="H1176" s="230"/>
      <c r="I1176" s="230"/>
      <c r="L1176" s="61"/>
    </row>
    <row r="1177" spans="2:12" ht="13.5" hidden="1" customHeight="1">
      <c r="B1177" s="333">
        <v>891</v>
      </c>
      <c r="C1177" s="1023"/>
      <c r="D1177" s="1024"/>
      <c r="E1177" s="230"/>
      <c r="F1177" s="230"/>
      <c r="G1177" s="230"/>
      <c r="H1177" s="230"/>
      <c r="I1177" s="230"/>
    </row>
    <row r="1178" spans="2:12" ht="13.5" hidden="1" customHeight="1">
      <c r="B1178" s="333">
        <v>892</v>
      </c>
      <c r="C1178" s="1023"/>
      <c r="D1178" s="1024"/>
      <c r="E1178" s="230"/>
      <c r="F1178" s="230"/>
      <c r="G1178" s="230"/>
      <c r="H1178" s="230"/>
      <c r="I1178" s="230"/>
    </row>
    <row r="1179" spans="2:12" ht="13.5" hidden="1" customHeight="1">
      <c r="B1179" s="333">
        <v>893</v>
      </c>
      <c r="C1179" s="1023"/>
      <c r="D1179" s="1024"/>
      <c r="E1179" s="230"/>
      <c r="F1179" s="230"/>
      <c r="G1179" s="230"/>
      <c r="H1179" s="230"/>
      <c r="I1179" s="230"/>
    </row>
    <row r="1180" spans="2:12" ht="13.5" hidden="1" customHeight="1">
      <c r="B1180" s="333">
        <v>894</v>
      </c>
      <c r="C1180" s="1023"/>
      <c r="D1180" s="1024"/>
      <c r="E1180" s="230"/>
      <c r="F1180" s="230"/>
      <c r="G1180" s="230"/>
      <c r="H1180" s="230"/>
      <c r="I1180" s="230"/>
    </row>
    <row r="1181" spans="2:12" ht="13.5" hidden="1" customHeight="1">
      <c r="B1181" s="333">
        <v>895</v>
      </c>
      <c r="C1181" s="1023"/>
      <c r="D1181" s="1024"/>
      <c r="E1181" s="230"/>
      <c r="F1181" s="230"/>
      <c r="G1181" s="230"/>
      <c r="H1181" s="230"/>
      <c r="I1181" s="230"/>
    </row>
    <row r="1182" spans="2:12" ht="13.5" hidden="1" customHeight="1">
      <c r="B1182" s="333">
        <v>896</v>
      </c>
      <c r="C1182" s="1023"/>
      <c r="D1182" s="1024"/>
      <c r="E1182" s="230"/>
      <c r="F1182" s="230"/>
      <c r="G1182" s="230"/>
      <c r="H1182" s="230"/>
      <c r="I1182" s="230"/>
    </row>
    <row r="1183" spans="2:12" ht="13.5" hidden="1" customHeight="1">
      <c r="B1183" s="333">
        <v>897</v>
      </c>
      <c r="C1183" s="1023"/>
      <c r="D1183" s="1024"/>
      <c r="E1183" s="230"/>
      <c r="F1183" s="230"/>
      <c r="G1183" s="230"/>
      <c r="H1183" s="230"/>
      <c r="I1183" s="230"/>
    </row>
    <row r="1184" spans="2:12" ht="13.5" hidden="1" customHeight="1">
      <c r="B1184" s="333">
        <v>898</v>
      </c>
      <c r="C1184" s="1023"/>
      <c r="D1184" s="1024"/>
      <c r="E1184" s="230"/>
      <c r="F1184" s="230"/>
      <c r="G1184" s="230"/>
      <c r="H1184" s="230"/>
      <c r="I1184" s="230"/>
    </row>
    <row r="1185" spans="2:12" ht="13.5" hidden="1" customHeight="1">
      <c r="B1185" s="333">
        <v>899</v>
      </c>
      <c r="C1185" s="1023"/>
      <c r="D1185" s="1024"/>
      <c r="E1185" s="230"/>
      <c r="F1185" s="230"/>
      <c r="G1185" s="230"/>
      <c r="H1185" s="230"/>
      <c r="I1185" s="230"/>
    </row>
    <row r="1186" spans="2:12" ht="13.5" hidden="1" customHeight="1">
      <c r="B1186" s="333">
        <v>900</v>
      </c>
      <c r="C1186" s="1023"/>
      <c r="D1186" s="1024"/>
      <c r="E1186" s="230"/>
      <c r="F1186" s="230"/>
      <c r="G1186" s="230"/>
      <c r="H1186" s="230"/>
      <c r="I1186" s="230"/>
    </row>
    <row r="1187" spans="2:12" ht="13.5" hidden="1" customHeight="1">
      <c r="B1187" s="333">
        <v>901</v>
      </c>
      <c r="C1187" s="1023"/>
      <c r="D1187" s="1024"/>
      <c r="E1187" s="230"/>
      <c r="F1187" s="230"/>
      <c r="G1187" s="230"/>
      <c r="H1187" s="230"/>
      <c r="I1187" s="230"/>
      <c r="L1187" s="61"/>
    </row>
    <row r="1188" spans="2:12" ht="13.5" hidden="1" customHeight="1">
      <c r="B1188" s="333">
        <v>902</v>
      </c>
      <c r="C1188" s="1023"/>
      <c r="D1188" s="1024"/>
      <c r="E1188" s="230"/>
      <c r="F1188" s="230"/>
      <c r="G1188" s="230"/>
      <c r="H1188" s="230"/>
      <c r="I1188" s="230"/>
      <c r="L1188" s="61"/>
    </row>
    <row r="1189" spans="2:12" ht="13.5" hidden="1" customHeight="1">
      <c r="B1189" s="333">
        <v>903</v>
      </c>
      <c r="C1189" s="1023"/>
      <c r="D1189" s="1024"/>
      <c r="E1189" s="230"/>
      <c r="F1189" s="230"/>
      <c r="G1189" s="230"/>
      <c r="H1189" s="230"/>
      <c r="I1189" s="230"/>
      <c r="L1189" s="61"/>
    </row>
    <row r="1190" spans="2:12" ht="13.5" hidden="1" customHeight="1">
      <c r="B1190" s="333">
        <v>904</v>
      </c>
      <c r="C1190" s="1023"/>
      <c r="D1190" s="1024"/>
      <c r="E1190" s="230"/>
      <c r="F1190" s="230"/>
      <c r="G1190" s="230"/>
      <c r="H1190" s="230"/>
      <c r="I1190" s="230"/>
      <c r="L1190" s="61"/>
    </row>
    <row r="1191" spans="2:12" ht="13.5" hidden="1" customHeight="1">
      <c r="B1191" s="333">
        <v>905</v>
      </c>
      <c r="C1191" s="1023"/>
      <c r="D1191" s="1024"/>
      <c r="E1191" s="230"/>
      <c r="F1191" s="230"/>
      <c r="G1191" s="230"/>
      <c r="H1191" s="230"/>
      <c r="I1191" s="230"/>
      <c r="L1191" s="61"/>
    </row>
    <row r="1192" spans="2:12" ht="13.5" hidden="1" customHeight="1">
      <c r="B1192" s="333">
        <v>906</v>
      </c>
      <c r="C1192" s="1023"/>
      <c r="D1192" s="1024"/>
      <c r="E1192" s="230"/>
      <c r="F1192" s="230"/>
      <c r="G1192" s="230"/>
      <c r="H1192" s="230"/>
      <c r="I1192" s="230"/>
      <c r="L1192" s="61"/>
    </row>
    <row r="1193" spans="2:12" ht="13.5" hidden="1" customHeight="1">
      <c r="B1193" s="333">
        <v>907</v>
      </c>
      <c r="C1193" s="1023"/>
      <c r="D1193" s="1024"/>
      <c r="E1193" s="230"/>
      <c r="F1193" s="230"/>
      <c r="G1193" s="230"/>
      <c r="H1193" s="230"/>
      <c r="I1193" s="230"/>
      <c r="L1193" s="61"/>
    </row>
    <row r="1194" spans="2:12" ht="13.5" hidden="1" customHeight="1">
      <c r="B1194" s="333">
        <v>908</v>
      </c>
      <c r="C1194" s="1023"/>
      <c r="D1194" s="1024"/>
      <c r="E1194" s="230"/>
      <c r="F1194" s="230"/>
      <c r="G1194" s="230"/>
      <c r="H1194" s="230"/>
      <c r="I1194" s="230"/>
      <c r="L1194" s="61"/>
    </row>
    <row r="1195" spans="2:12" ht="13.5" hidden="1" customHeight="1">
      <c r="B1195" s="333">
        <v>909</v>
      </c>
      <c r="C1195" s="1023"/>
      <c r="D1195" s="1024"/>
      <c r="E1195" s="230"/>
      <c r="F1195" s="230"/>
      <c r="G1195" s="230"/>
      <c r="H1195" s="230"/>
      <c r="I1195" s="230"/>
      <c r="L1195" s="61"/>
    </row>
    <row r="1196" spans="2:12" ht="13.5" hidden="1" customHeight="1">
      <c r="B1196" s="333">
        <v>910</v>
      </c>
      <c r="C1196" s="1023"/>
      <c r="D1196" s="1024"/>
      <c r="E1196" s="230"/>
      <c r="F1196" s="230"/>
      <c r="G1196" s="230"/>
      <c r="H1196" s="230"/>
      <c r="I1196" s="230"/>
      <c r="L1196" s="61"/>
    </row>
    <row r="1197" spans="2:12" ht="13.5" hidden="1" customHeight="1">
      <c r="B1197" s="333">
        <v>911</v>
      </c>
      <c r="C1197" s="1023"/>
      <c r="D1197" s="1024"/>
      <c r="E1197" s="230"/>
      <c r="F1197" s="230"/>
      <c r="G1197" s="230"/>
      <c r="H1197" s="230"/>
      <c r="I1197" s="230"/>
      <c r="L1197" s="61"/>
    </row>
    <row r="1198" spans="2:12" ht="13.5" hidden="1" customHeight="1">
      <c r="B1198" s="333">
        <v>912</v>
      </c>
      <c r="C1198" s="1023"/>
      <c r="D1198" s="1024"/>
      <c r="E1198" s="230"/>
      <c r="F1198" s="230"/>
      <c r="G1198" s="230"/>
      <c r="H1198" s="230"/>
      <c r="I1198" s="230"/>
      <c r="L1198" s="61"/>
    </row>
    <row r="1199" spans="2:12" ht="13.5" hidden="1" customHeight="1">
      <c r="B1199" s="333">
        <v>913</v>
      </c>
      <c r="C1199" s="1023"/>
      <c r="D1199" s="1024"/>
      <c r="E1199" s="230"/>
      <c r="F1199" s="230"/>
      <c r="G1199" s="230"/>
      <c r="H1199" s="230"/>
      <c r="I1199" s="230"/>
      <c r="L1199" s="61"/>
    </row>
    <row r="1200" spans="2:12" ht="13.5" hidden="1" customHeight="1">
      <c r="B1200" s="333">
        <v>914</v>
      </c>
      <c r="C1200" s="1023"/>
      <c r="D1200" s="1024"/>
      <c r="E1200" s="230"/>
      <c r="F1200" s="230"/>
      <c r="G1200" s="230"/>
      <c r="H1200" s="230"/>
      <c r="I1200" s="230"/>
      <c r="L1200" s="61"/>
    </row>
    <row r="1201" spans="2:12" ht="13.5" hidden="1" customHeight="1">
      <c r="B1201" s="333">
        <v>915</v>
      </c>
      <c r="C1201" s="1023"/>
      <c r="D1201" s="1024"/>
      <c r="E1201" s="230"/>
      <c r="F1201" s="230"/>
      <c r="G1201" s="230"/>
      <c r="H1201" s="230"/>
      <c r="I1201" s="230"/>
      <c r="L1201" s="61"/>
    </row>
    <row r="1202" spans="2:12" ht="13.5" hidden="1" customHeight="1">
      <c r="B1202" s="333">
        <v>916</v>
      </c>
      <c r="C1202" s="1023"/>
      <c r="D1202" s="1024"/>
      <c r="E1202" s="230"/>
      <c r="F1202" s="230"/>
      <c r="G1202" s="230"/>
      <c r="H1202" s="230"/>
      <c r="I1202" s="230"/>
      <c r="L1202" s="61"/>
    </row>
    <row r="1203" spans="2:12" ht="13.5" hidden="1" customHeight="1">
      <c r="B1203" s="333">
        <v>917</v>
      </c>
      <c r="C1203" s="1023"/>
      <c r="D1203" s="1024"/>
      <c r="E1203" s="230"/>
      <c r="F1203" s="230"/>
      <c r="G1203" s="230"/>
      <c r="H1203" s="230"/>
      <c r="I1203" s="230"/>
      <c r="L1203" s="61"/>
    </row>
    <row r="1204" spans="2:12" ht="13.5" hidden="1" customHeight="1">
      <c r="B1204" s="333">
        <v>918</v>
      </c>
      <c r="C1204" s="1023"/>
      <c r="D1204" s="1024"/>
      <c r="E1204" s="230"/>
      <c r="F1204" s="230"/>
      <c r="G1204" s="230"/>
      <c r="H1204" s="230"/>
      <c r="I1204" s="230"/>
      <c r="L1204" s="61"/>
    </row>
    <row r="1205" spans="2:12" ht="13.5" hidden="1" customHeight="1">
      <c r="B1205" s="333">
        <v>919</v>
      </c>
      <c r="C1205" s="1023"/>
      <c r="D1205" s="1024"/>
      <c r="E1205" s="230"/>
      <c r="F1205" s="230"/>
      <c r="G1205" s="230"/>
      <c r="H1205" s="230"/>
      <c r="I1205" s="230"/>
    </row>
    <row r="1206" spans="2:12" ht="13.5" hidden="1" customHeight="1">
      <c r="B1206" s="333">
        <v>920</v>
      </c>
      <c r="C1206" s="1023"/>
      <c r="D1206" s="1024"/>
      <c r="E1206" s="230"/>
      <c r="F1206" s="230"/>
      <c r="G1206" s="230"/>
      <c r="H1206" s="230"/>
      <c r="I1206" s="230"/>
    </row>
    <row r="1207" spans="2:12" ht="13.5" hidden="1" customHeight="1">
      <c r="B1207" s="333">
        <v>921</v>
      </c>
      <c r="C1207" s="1023"/>
      <c r="D1207" s="1024"/>
      <c r="E1207" s="230"/>
      <c r="F1207" s="230"/>
      <c r="G1207" s="230"/>
      <c r="H1207" s="230"/>
      <c r="I1207" s="230"/>
    </row>
    <row r="1208" spans="2:12" ht="13.5" hidden="1" customHeight="1">
      <c r="B1208" s="333">
        <v>922</v>
      </c>
      <c r="C1208" s="1023"/>
      <c r="D1208" s="1024"/>
      <c r="E1208" s="230"/>
      <c r="F1208" s="230"/>
      <c r="G1208" s="230"/>
      <c r="H1208" s="230"/>
      <c r="I1208" s="230"/>
    </row>
    <row r="1209" spans="2:12" ht="13.5" hidden="1" customHeight="1">
      <c r="B1209" s="333">
        <v>923</v>
      </c>
      <c r="C1209" s="1023"/>
      <c r="D1209" s="1024"/>
      <c r="E1209" s="230"/>
      <c r="F1209" s="230"/>
      <c r="G1209" s="230"/>
      <c r="H1209" s="230"/>
      <c r="I1209" s="230"/>
    </row>
    <row r="1210" spans="2:12" ht="13.5" hidden="1" customHeight="1">
      <c r="B1210" s="333">
        <v>924</v>
      </c>
      <c r="C1210" s="1023"/>
      <c r="D1210" s="1024"/>
      <c r="E1210" s="230"/>
      <c r="F1210" s="230"/>
      <c r="G1210" s="230"/>
      <c r="H1210" s="230"/>
      <c r="I1210" s="230"/>
    </row>
    <row r="1211" spans="2:12" ht="13.5" hidden="1" customHeight="1">
      <c r="B1211" s="333">
        <v>925</v>
      </c>
      <c r="C1211" s="1023"/>
      <c r="D1211" s="1024"/>
      <c r="E1211" s="230"/>
      <c r="F1211" s="230"/>
      <c r="G1211" s="230"/>
      <c r="H1211" s="230"/>
      <c r="I1211" s="230"/>
      <c r="L1211" s="61"/>
    </row>
    <row r="1212" spans="2:12" ht="13.5" hidden="1" customHeight="1">
      <c r="B1212" s="333">
        <v>926</v>
      </c>
      <c r="C1212" s="1023"/>
      <c r="D1212" s="1024"/>
      <c r="E1212" s="230"/>
      <c r="F1212" s="230"/>
      <c r="G1212" s="230"/>
      <c r="H1212" s="230"/>
      <c r="I1212" s="230"/>
      <c r="L1212" s="61"/>
    </row>
    <row r="1213" spans="2:12" ht="13.5" hidden="1" customHeight="1">
      <c r="B1213" s="333">
        <v>927</v>
      </c>
      <c r="C1213" s="1023"/>
      <c r="D1213" s="1024"/>
      <c r="E1213" s="230"/>
      <c r="F1213" s="230"/>
      <c r="G1213" s="230"/>
      <c r="H1213" s="230"/>
      <c r="I1213" s="230"/>
      <c r="L1213" s="61"/>
    </row>
    <row r="1214" spans="2:12" ht="13.5" hidden="1" customHeight="1">
      <c r="B1214" s="333">
        <v>928</v>
      </c>
      <c r="C1214" s="1023"/>
      <c r="D1214" s="1024"/>
      <c r="E1214" s="230"/>
      <c r="F1214" s="230"/>
      <c r="G1214" s="230"/>
      <c r="H1214" s="230"/>
      <c r="I1214" s="230"/>
      <c r="L1214" s="61"/>
    </row>
    <row r="1215" spans="2:12" ht="13.5" hidden="1" customHeight="1">
      <c r="B1215" s="333">
        <v>929</v>
      </c>
      <c r="C1215" s="1023"/>
      <c r="D1215" s="1024"/>
      <c r="E1215" s="230"/>
      <c r="F1215" s="230"/>
      <c r="G1215" s="230"/>
      <c r="H1215" s="230"/>
      <c r="I1215" s="230"/>
      <c r="L1215" s="61"/>
    </row>
    <row r="1216" spans="2:12" ht="13.5" hidden="1" customHeight="1">
      <c r="B1216" s="333">
        <v>930</v>
      </c>
      <c r="C1216" s="1023"/>
      <c r="D1216" s="1024"/>
      <c r="E1216" s="230"/>
      <c r="F1216" s="230"/>
      <c r="G1216" s="230"/>
      <c r="H1216" s="230"/>
      <c r="I1216" s="230"/>
      <c r="L1216" s="61"/>
    </row>
    <row r="1217" spans="2:12" ht="13.5" hidden="1" customHeight="1">
      <c r="B1217" s="333">
        <v>931</v>
      </c>
      <c r="C1217" s="1023"/>
      <c r="D1217" s="1024"/>
      <c r="E1217" s="230"/>
      <c r="F1217" s="230"/>
      <c r="G1217" s="230"/>
      <c r="H1217" s="230"/>
      <c r="I1217" s="230"/>
      <c r="L1217" s="61"/>
    </row>
    <row r="1218" spans="2:12" ht="13.5" hidden="1" customHeight="1">
      <c r="B1218" s="333">
        <v>932</v>
      </c>
      <c r="C1218" s="1023"/>
      <c r="D1218" s="1024"/>
      <c r="E1218" s="230"/>
      <c r="F1218" s="230"/>
      <c r="G1218" s="230"/>
      <c r="H1218" s="230"/>
      <c r="I1218" s="230"/>
      <c r="L1218" s="61"/>
    </row>
    <row r="1219" spans="2:12" ht="13.5" hidden="1" customHeight="1">
      <c r="B1219" s="333">
        <v>933</v>
      </c>
      <c r="C1219" s="1023"/>
      <c r="D1219" s="1024"/>
      <c r="E1219" s="230"/>
      <c r="F1219" s="230"/>
      <c r="G1219" s="230"/>
      <c r="H1219" s="230"/>
      <c r="I1219" s="230"/>
      <c r="L1219" s="61"/>
    </row>
    <row r="1220" spans="2:12" ht="13.5" hidden="1" customHeight="1">
      <c r="B1220" s="333">
        <v>934</v>
      </c>
      <c r="C1220" s="1023"/>
      <c r="D1220" s="1024"/>
      <c r="E1220" s="230"/>
      <c r="F1220" s="230"/>
      <c r="G1220" s="230"/>
      <c r="H1220" s="230"/>
      <c r="I1220" s="230"/>
      <c r="L1220" s="61"/>
    </row>
    <row r="1221" spans="2:12" ht="13.5" hidden="1" customHeight="1">
      <c r="B1221" s="333">
        <v>935</v>
      </c>
      <c r="C1221" s="1023"/>
      <c r="D1221" s="1024"/>
      <c r="E1221" s="230"/>
      <c r="F1221" s="230"/>
      <c r="G1221" s="230"/>
      <c r="H1221" s="230"/>
      <c r="I1221" s="230"/>
      <c r="L1221" s="61"/>
    </row>
    <row r="1222" spans="2:12" ht="13.5" hidden="1" customHeight="1">
      <c r="B1222" s="333">
        <v>936</v>
      </c>
      <c r="C1222" s="1023"/>
      <c r="D1222" s="1024"/>
      <c r="E1222" s="230"/>
      <c r="F1222" s="230"/>
      <c r="G1222" s="230"/>
      <c r="H1222" s="230"/>
      <c r="I1222" s="230"/>
      <c r="L1222" s="61"/>
    </row>
    <row r="1223" spans="2:12" ht="13.5" hidden="1" customHeight="1">
      <c r="B1223" s="333">
        <v>937</v>
      </c>
      <c r="C1223" s="1023"/>
      <c r="D1223" s="1024"/>
      <c r="E1223" s="230"/>
      <c r="F1223" s="230"/>
      <c r="G1223" s="230"/>
      <c r="H1223" s="230"/>
      <c r="I1223" s="230"/>
      <c r="L1223" s="61"/>
    </row>
    <row r="1224" spans="2:12" ht="13.5" hidden="1" customHeight="1">
      <c r="B1224" s="333">
        <v>938</v>
      </c>
      <c r="C1224" s="1023"/>
      <c r="D1224" s="1024"/>
      <c r="E1224" s="230"/>
      <c r="F1224" s="230"/>
      <c r="G1224" s="230"/>
      <c r="H1224" s="230"/>
      <c r="I1224" s="230"/>
      <c r="L1224" s="61"/>
    </row>
    <row r="1225" spans="2:12" ht="13.5" hidden="1" customHeight="1">
      <c r="B1225" s="333">
        <v>939</v>
      </c>
      <c r="C1225" s="1023"/>
      <c r="D1225" s="1024"/>
      <c r="E1225" s="230"/>
      <c r="F1225" s="230"/>
      <c r="G1225" s="230"/>
      <c r="H1225" s="230"/>
      <c r="I1225" s="230"/>
      <c r="L1225" s="61"/>
    </row>
    <row r="1226" spans="2:12" ht="13.5" hidden="1" customHeight="1">
      <c r="B1226" s="333">
        <v>940</v>
      </c>
      <c r="C1226" s="1023"/>
      <c r="D1226" s="1024"/>
      <c r="E1226" s="230"/>
      <c r="F1226" s="230"/>
      <c r="G1226" s="230"/>
      <c r="H1226" s="230"/>
      <c r="I1226" s="230"/>
      <c r="L1226" s="61"/>
    </row>
    <row r="1227" spans="2:12" ht="13.5" hidden="1" customHeight="1">
      <c r="B1227" s="333">
        <v>941</v>
      </c>
      <c r="C1227" s="1023"/>
      <c r="D1227" s="1024"/>
      <c r="E1227" s="230"/>
      <c r="F1227" s="230"/>
      <c r="G1227" s="230"/>
      <c r="H1227" s="230"/>
      <c r="I1227" s="230"/>
    </row>
    <row r="1228" spans="2:12" ht="13.5" hidden="1" customHeight="1">
      <c r="B1228" s="333">
        <v>942</v>
      </c>
      <c r="C1228" s="1023"/>
      <c r="D1228" s="1024"/>
      <c r="E1228" s="230"/>
      <c r="F1228" s="230"/>
      <c r="G1228" s="230"/>
      <c r="H1228" s="230"/>
      <c r="I1228" s="230"/>
    </row>
    <row r="1229" spans="2:12" ht="13.5" hidden="1" customHeight="1">
      <c r="B1229" s="333">
        <v>943</v>
      </c>
      <c r="C1229" s="1023"/>
      <c r="D1229" s="1024"/>
      <c r="E1229" s="230"/>
      <c r="F1229" s="230"/>
      <c r="G1229" s="230"/>
      <c r="H1229" s="230"/>
      <c r="I1229" s="230"/>
    </row>
    <row r="1230" spans="2:12" ht="13.5" hidden="1" customHeight="1">
      <c r="B1230" s="333">
        <v>944</v>
      </c>
      <c r="C1230" s="1023"/>
      <c r="D1230" s="1024"/>
      <c r="E1230" s="230"/>
      <c r="F1230" s="230"/>
      <c r="G1230" s="230"/>
      <c r="H1230" s="230"/>
      <c r="I1230" s="230"/>
    </row>
    <row r="1231" spans="2:12" ht="13.5" hidden="1" customHeight="1">
      <c r="B1231" s="333">
        <v>945</v>
      </c>
      <c r="C1231" s="1023"/>
      <c r="D1231" s="1024"/>
      <c r="E1231" s="230"/>
      <c r="F1231" s="230"/>
      <c r="G1231" s="230"/>
      <c r="H1231" s="230"/>
      <c r="I1231" s="230"/>
    </row>
    <row r="1232" spans="2:12" ht="13.5" hidden="1" customHeight="1">
      <c r="B1232" s="333">
        <v>946</v>
      </c>
      <c r="C1232" s="1023"/>
      <c r="D1232" s="1024"/>
      <c r="E1232" s="230"/>
      <c r="F1232" s="230"/>
      <c r="G1232" s="230"/>
      <c r="H1232" s="230"/>
      <c r="I1232" s="230"/>
    </row>
    <row r="1233" spans="2:12" ht="13.5" hidden="1" customHeight="1">
      <c r="B1233" s="333">
        <v>947</v>
      </c>
      <c r="C1233" s="1023"/>
      <c r="D1233" s="1024"/>
      <c r="E1233" s="230"/>
      <c r="F1233" s="230"/>
      <c r="G1233" s="230"/>
      <c r="H1233" s="230"/>
      <c r="I1233" s="230"/>
    </row>
    <row r="1234" spans="2:12" ht="13.5" hidden="1" customHeight="1">
      <c r="B1234" s="333">
        <v>948</v>
      </c>
      <c r="C1234" s="1023"/>
      <c r="D1234" s="1024"/>
      <c r="E1234" s="230"/>
      <c r="F1234" s="230"/>
      <c r="G1234" s="230"/>
      <c r="H1234" s="230"/>
      <c r="I1234" s="230"/>
    </row>
    <row r="1235" spans="2:12" ht="13.5" hidden="1" customHeight="1">
      <c r="B1235" s="333">
        <v>949</v>
      </c>
      <c r="C1235" s="1023"/>
      <c r="D1235" s="1024"/>
      <c r="E1235" s="230"/>
      <c r="F1235" s="230"/>
      <c r="G1235" s="230"/>
      <c r="H1235" s="230"/>
      <c r="I1235" s="230"/>
    </row>
    <row r="1236" spans="2:12" ht="13.5" hidden="1" customHeight="1">
      <c r="B1236" s="333">
        <v>950</v>
      </c>
      <c r="C1236" s="1023"/>
      <c r="D1236" s="1024"/>
      <c r="E1236" s="230"/>
      <c r="F1236" s="230"/>
      <c r="G1236" s="230"/>
      <c r="H1236" s="230"/>
      <c r="I1236" s="230"/>
    </row>
    <row r="1237" spans="2:12" ht="13.5" hidden="1" customHeight="1">
      <c r="B1237" s="333">
        <v>951</v>
      </c>
      <c r="C1237" s="1023"/>
      <c r="D1237" s="1024"/>
      <c r="E1237" s="230"/>
      <c r="F1237" s="230"/>
      <c r="G1237" s="230"/>
      <c r="H1237" s="230"/>
      <c r="I1237" s="230"/>
      <c r="L1237" s="61"/>
    </row>
    <row r="1238" spans="2:12" ht="13.5" hidden="1" customHeight="1">
      <c r="B1238" s="333">
        <v>952</v>
      </c>
      <c r="C1238" s="1023"/>
      <c r="D1238" s="1024"/>
      <c r="E1238" s="230"/>
      <c r="F1238" s="230"/>
      <c r="G1238" s="230"/>
      <c r="H1238" s="230"/>
      <c r="I1238" s="230"/>
      <c r="L1238" s="61"/>
    </row>
    <row r="1239" spans="2:12" ht="13.5" hidden="1" customHeight="1">
      <c r="B1239" s="333">
        <v>953</v>
      </c>
      <c r="C1239" s="1023"/>
      <c r="D1239" s="1024"/>
      <c r="E1239" s="230"/>
      <c r="F1239" s="230"/>
      <c r="G1239" s="230"/>
      <c r="H1239" s="230"/>
      <c r="I1239" s="230"/>
      <c r="L1239" s="61"/>
    </row>
    <row r="1240" spans="2:12" ht="13.5" hidden="1" customHeight="1">
      <c r="B1240" s="333">
        <v>954</v>
      </c>
      <c r="C1240" s="1023"/>
      <c r="D1240" s="1024"/>
      <c r="E1240" s="230"/>
      <c r="F1240" s="230"/>
      <c r="G1240" s="230"/>
      <c r="H1240" s="230"/>
      <c r="I1240" s="230"/>
      <c r="L1240" s="61"/>
    </row>
    <row r="1241" spans="2:12" ht="13.5" hidden="1" customHeight="1">
      <c r="B1241" s="333">
        <v>955</v>
      </c>
      <c r="C1241" s="1023"/>
      <c r="D1241" s="1024"/>
      <c r="E1241" s="230"/>
      <c r="F1241" s="230"/>
      <c r="G1241" s="230"/>
      <c r="H1241" s="230"/>
      <c r="I1241" s="230"/>
      <c r="L1241" s="61"/>
    </row>
    <row r="1242" spans="2:12" ht="13.5" hidden="1" customHeight="1">
      <c r="B1242" s="333">
        <v>956</v>
      </c>
      <c r="C1242" s="1023"/>
      <c r="D1242" s="1024"/>
      <c r="E1242" s="230"/>
      <c r="F1242" s="230"/>
      <c r="G1242" s="230"/>
      <c r="H1242" s="230"/>
      <c r="I1242" s="230"/>
      <c r="L1242" s="61"/>
    </row>
    <row r="1243" spans="2:12" ht="13.5" hidden="1" customHeight="1">
      <c r="B1243" s="333">
        <v>957</v>
      </c>
      <c r="C1243" s="1023"/>
      <c r="D1243" s="1024"/>
      <c r="E1243" s="230"/>
      <c r="F1243" s="230"/>
      <c r="G1243" s="230"/>
      <c r="H1243" s="230"/>
      <c r="I1243" s="230"/>
      <c r="L1243" s="61"/>
    </row>
    <row r="1244" spans="2:12" ht="13.5" hidden="1" customHeight="1">
      <c r="B1244" s="333">
        <v>958</v>
      </c>
      <c r="C1244" s="1023"/>
      <c r="D1244" s="1024"/>
      <c r="E1244" s="230"/>
      <c r="F1244" s="230"/>
      <c r="G1244" s="230"/>
      <c r="H1244" s="230"/>
      <c r="I1244" s="230"/>
      <c r="L1244" s="61"/>
    </row>
    <row r="1245" spans="2:12" ht="13.5" hidden="1" customHeight="1">
      <c r="B1245" s="333">
        <v>959</v>
      </c>
      <c r="C1245" s="1023"/>
      <c r="D1245" s="1024"/>
      <c r="E1245" s="230"/>
      <c r="F1245" s="230"/>
      <c r="G1245" s="230"/>
      <c r="H1245" s="230"/>
      <c r="I1245" s="230"/>
      <c r="L1245" s="61"/>
    </row>
    <row r="1246" spans="2:12" ht="13.5" hidden="1" customHeight="1">
      <c r="B1246" s="333">
        <v>960</v>
      </c>
      <c r="C1246" s="1023"/>
      <c r="D1246" s="1024"/>
      <c r="E1246" s="230"/>
      <c r="F1246" s="230"/>
      <c r="G1246" s="230"/>
      <c r="H1246" s="230"/>
      <c r="I1246" s="230"/>
      <c r="L1246" s="61"/>
    </row>
    <row r="1247" spans="2:12" ht="13.5" hidden="1" customHeight="1">
      <c r="B1247" s="333">
        <v>961</v>
      </c>
      <c r="C1247" s="1023"/>
      <c r="D1247" s="1024"/>
      <c r="E1247" s="230"/>
      <c r="F1247" s="230"/>
      <c r="G1247" s="230"/>
      <c r="H1247" s="230"/>
      <c r="I1247" s="230"/>
      <c r="L1247" s="61"/>
    </row>
    <row r="1248" spans="2:12" ht="13.5" hidden="1" customHeight="1">
      <c r="B1248" s="333">
        <v>962</v>
      </c>
      <c r="C1248" s="1023"/>
      <c r="D1248" s="1024"/>
      <c r="E1248" s="230"/>
      <c r="F1248" s="230"/>
      <c r="G1248" s="230"/>
      <c r="H1248" s="230"/>
      <c r="I1248" s="230"/>
      <c r="L1248" s="61"/>
    </row>
    <row r="1249" spans="2:12" ht="13.5" hidden="1" customHeight="1">
      <c r="B1249" s="333">
        <v>963</v>
      </c>
      <c r="C1249" s="1023"/>
      <c r="D1249" s="1024"/>
      <c r="E1249" s="230"/>
      <c r="F1249" s="230"/>
      <c r="G1249" s="230"/>
      <c r="H1249" s="230"/>
      <c r="I1249" s="230"/>
      <c r="L1249" s="61"/>
    </row>
    <row r="1250" spans="2:12" ht="13.5" hidden="1" customHeight="1">
      <c r="B1250" s="333">
        <v>964</v>
      </c>
      <c r="C1250" s="1023"/>
      <c r="D1250" s="1024"/>
      <c r="E1250" s="230"/>
      <c r="F1250" s="230"/>
      <c r="G1250" s="230"/>
      <c r="H1250" s="230"/>
      <c r="I1250" s="230"/>
      <c r="L1250" s="61"/>
    </row>
    <row r="1251" spans="2:12" ht="13.5" hidden="1" customHeight="1">
      <c r="B1251" s="333">
        <v>965</v>
      </c>
      <c r="C1251" s="1023"/>
      <c r="D1251" s="1024"/>
      <c r="E1251" s="230"/>
      <c r="F1251" s="230"/>
      <c r="G1251" s="230"/>
      <c r="H1251" s="230"/>
      <c r="I1251" s="230"/>
      <c r="L1251" s="61"/>
    </row>
    <row r="1252" spans="2:12" ht="13.5" hidden="1" customHeight="1">
      <c r="B1252" s="333">
        <v>966</v>
      </c>
      <c r="C1252" s="1023"/>
      <c r="D1252" s="1024"/>
      <c r="E1252" s="230"/>
      <c r="F1252" s="230"/>
      <c r="G1252" s="230"/>
      <c r="H1252" s="230"/>
      <c r="I1252" s="230"/>
      <c r="L1252" s="61"/>
    </row>
    <row r="1253" spans="2:12" ht="13.5" hidden="1" customHeight="1">
      <c r="B1253" s="333">
        <v>967</v>
      </c>
      <c r="C1253" s="1023"/>
      <c r="D1253" s="1024"/>
      <c r="E1253" s="230"/>
      <c r="F1253" s="230"/>
      <c r="G1253" s="230"/>
      <c r="H1253" s="230"/>
      <c r="I1253" s="230"/>
      <c r="L1253" s="61"/>
    </row>
    <row r="1254" spans="2:12" ht="13.5" hidden="1" customHeight="1">
      <c r="B1254" s="333">
        <v>968</v>
      </c>
      <c r="C1254" s="1023"/>
      <c r="D1254" s="1024"/>
      <c r="E1254" s="230"/>
      <c r="F1254" s="230"/>
      <c r="G1254" s="230"/>
      <c r="H1254" s="230"/>
      <c r="I1254" s="230"/>
      <c r="L1254" s="61"/>
    </row>
    <row r="1255" spans="2:12" ht="13.5" hidden="1" customHeight="1">
      <c r="B1255" s="333">
        <v>969</v>
      </c>
      <c r="C1255" s="1023"/>
      <c r="D1255" s="1024"/>
      <c r="E1255" s="230"/>
      <c r="F1255" s="230"/>
      <c r="G1255" s="230"/>
      <c r="H1255" s="230"/>
      <c r="I1255" s="230"/>
    </row>
    <row r="1256" spans="2:12" ht="13.5" hidden="1" customHeight="1">
      <c r="B1256" s="333">
        <v>970</v>
      </c>
      <c r="C1256" s="1023"/>
      <c r="D1256" s="1024"/>
      <c r="E1256" s="230"/>
      <c r="F1256" s="230"/>
      <c r="G1256" s="230"/>
      <c r="H1256" s="230"/>
      <c r="I1256" s="230"/>
    </row>
    <row r="1257" spans="2:12" ht="13.5" hidden="1" customHeight="1">
      <c r="B1257" s="333">
        <v>971</v>
      </c>
      <c r="C1257" s="1023"/>
      <c r="D1257" s="1024"/>
      <c r="E1257" s="230"/>
      <c r="F1257" s="230"/>
      <c r="G1257" s="230"/>
      <c r="H1257" s="230"/>
      <c r="I1257" s="230"/>
    </row>
    <row r="1258" spans="2:12" ht="13.5" hidden="1" customHeight="1">
      <c r="B1258" s="333">
        <v>972</v>
      </c>
      <c r="C1258" s="1023"/>
      <c r="D1258" s="1024"/>
      <c r="E1258" s="230"/>
      <c r="F1258" s="230"/>
      <c r="G1258" s="230"/>
      <c r="H1258" s="230"/>
      <c r="I1258" s="230"/>
    </row>
    <row r="1259" spans="2:12" ht="13.5" hidden="1" customHeight="1">
      <c r="B1259" s="333">
        <v>973</v>
      </c>
      <c r="C1259" s="1023"/>
      <c r="D1259" s="1024"/>
      <c r="E1259" s="230"/>
      <c r="F1259" s="230"/>
      <c r="G1259" s="230"/>
      <c r="H1259" s="230"/>
      <c r="I1259" s="230"/>
    </row>
    <row r="1260" spans="2:12" ht="13.5" hidden="1" customHeight="1">
      <c r="B1260" s="333">
        <v>974</v>
      </c>
      <c r="C1260" s="1023"/>
      <c r="D1260" s="1024"/>
      <c r="E1260" s="230"/>
      <c r="F1260" s="230"/>
      <c r="G1260" s="230"/>
      <c r="H1260" s="230"/>
      <c r="I1260" s="230"/>
    </row>
    <row r="1261" spans="2:12" ht="13.5" hidden="1" customHeight="1">
      <c r="B1261" s="333">
        <v>975</v>
      </c>
      <c r="C1261" s="1023"/>
      <c r="D1261" s="1024"/>
      <c r="E1261" s="230"/>
      <c r="F1261" s="230"/>
      <c r="G1261" s="230"/>
      <c r="H1261" s="230"/>
      <c r="I1261" s="230"/>
      <c r="L1261" s="61"/>
    </row>
    <row r="1262" spans="2:12" ht="13.5" hidden="1" customHeight="1">
      <c r="B1262" s="333">
        <v>976</v>
      </c>
      <c r="C1262" s="1023"/>
      <c r="D1262" s="1024"/>
      <c r="E1262" s="230"/>
      <c r="F1262" s="230"/>
      <c r="G1262" s="230"/>
      <c r="H1262" s="230"/>
      <c r="I1262" s="230"/>
      <c r="L1262" s="61"/>
    </row>
    <row r="1263" spans="2:12" ht="13.5" hidden="1" customHeight="1">
      <c r="B1263" s="333">
        <v>977</v>
      </c>
      <c r="C1263" s="1023"/>
      <c r="D1263" s="1024"/>
      <c r="E1263" s="230"/>
      <c r="F1263" s="230"/>
      <c r="G1263" s="230"/>
      <c r="H1263" s="230"/>
      <c r="I1263" s="230"/>
      <c r="L1263" s="61"/>
    </row>
    <row r="1264" spans="2:12" ht="13.5" hidden="1" customHeight="1">
      <c r="B1264" s="333">
        <v>978</v>
      </c>
      <c r="C1264" s="1023"/>
      <c r="D1264" s="1024"/>
      <c r="E1264" s="230"/>
      <c r="F1264" s="230"/>
      <c r="G1264" s="230"/>
      <c r="H1264" s="230"/>
      <c r="I1264" s="230"/>
      <c r="L1264" s="61"/>
    </row>
    <row r="1265" spans="2:12" ht="13.5" hidden="1" customHeight="1">
      <c r="B1265" s="333">
        <v>979</v>
      </c>
      <c r="C1265" s="1023"/>
      <c r="D1265" s="1024"/>
      <c r="E1265" s="230"/>
      <c r="F1265" s="230"/>
      <c r="G1265" s="230"/>
      <c r="H1265" s="230"/>
      <c r="I1265" s="230"/>
      <c r="L1265" s="61"/>
    </row>
    <row r="1266" spans="2:12" ht="13.5" hidden="1" customHeight="1">
      <c r="B1266" s="333">
        <v>980</v>
      </c>
      <c r="C1266" s="1023"/>
      <c r="D1266" s="1024"/>
      <c r="E1266" s="230"/>
      <c r="F1266" s="230"/>
      <c r="G1266" s="230"/>
      <c r="H1266" s="230"/>
      <c r="I1266" s="230"/>
      <c r="L1266" s="61"/>
    </row>
    <row r="1267" spans="2:12" ht="13.5" hidden="1" customHeight="1">
      <c r="B1267" s="333">
        <v>981</v>
      </c>
      <c r="C1267" s="1023"/>
      <c r="D1267" s="1024"/>
      <c r="E1267" s="230"/>
      <c r="F1267" s="230"/>
      <c r="G1267" s="230"/>
      <c r="H1267" s="230"/>
      <c r="I1267" s="230"/>
      <c r="L1267" s="61"/>
    </row>
    <row r="1268" spans="2:12" ht="13.5" hidden="1" customHeight="1">
      <c r="B1268" s="333">
        <v>982</v>
      </c>
      <c r="C1268" s="1023"/>
      <c r="D1268" s="1024"/>
      <c r="E1268" s="230"/>
      <c r="F1268" s="230"/>
      <c r="G1268" s="230"/>
      <c r="H1268" s="230"/>
      <c r="I1268" s="230"/>
      <c r="L1268" s="61"/>
    </row>
    <row r="1269" spans="2:12" ht="13.5" hidden="1" customHeight="1">
      <c r="B1269" s="333">
        <v>983</v>
      </c>
      <c r="C1269" s="1023"/>
      <c r="D1269" s="1024"/>
      <c r="E1269" s="230"/>
      <c r="F1269" s="230"/>
      <c r="G1269" s="230"/>
      <c r="H1269" s="230"/>
      <c r="I1269" s="230"/>
      <c r="L1269" s="61"/>
    </row>
    <row r="1270" spans="2:12" ht="13.5" hidden="1" customHeight="1">
      <c r="B1270" s="333">
        <v>984</v>
      </c>
      <c r="C1270" s="1023"/>
      <c r="D1270" s="1024"/>
      <c r="E1270" s="230"/>
      <c r="F1270" s="230"/>
      <c r="G1270" s="230"/>
      <c r="H1270" s="230"/>
      <c r="I1270" s="230"/>
      <c r="L1270" s="61"/>
    </row>
    <row r="1271" spans="2:12" ht="13.5" hidden="1" customHeight="1">
      <c r="B1271" s="333">
        <v>985</v>
      </c>
      <c r="C1271" s="1023"/>
      <c r="D1271" s="1024"/>
      <c r="E1271" s="230"/>
      <c r="F1271" s="230"/>
      <c r="G1271" s="230"/>
      <c r="H1271" s="230"/>
      <c r="I1271" s="230"/>
      <c r="L1271" s="61"/>
    </row>
    <row r="1272" spans="2:12" ht="13.5" hidden="1" customHeight="1">
      <c r="B1272" s="333">
        <v>986</v>
      </c>
      <c r="C1272" s="1023"/>
      <c r="D1272" s="1024"/>
      <c r="E1272" s="230"/>
      <c r="F1272" s="230"/>
      <c r="G1272" s="230"/>
      <c r="H1272" s="230"/>
      <c r="I1272" s="230"/>
      <c r="L1272" s="61"/>
    </row>
    <row r="1273" spans="2:12" ht="13.5" hidden="1" customHeight="1">
      <c r="B1273" s="333">
        <v>987</v>
      </c>
      <c r="C1273" s="1023"/>
      <c r="D1273" s="1024"/>
      <c r="E1273" s="230"/>
      <c r="F1273" s="230"/>
      <c r="G1273" s="230"/>
      <c r="H1273" s="230"/>
      <c r="I1273" s="230"/>
      <c r="L1273" s="61"/>
    </row>
    <row r="1274" spans="2:12" ht="13.5" hidden="1" customHeight="1">
      <c r="B1274" s="333">
        <v>988</v>
      </c>
      <c r="C1274" s="1023"/>
      <c r="D1274" s="1024"/>
      <c r="E1274" s="230"/>
      <c r="F1274" s="230"/>
      <c r="G1274" s="230"/>
      <c r="H1274" s="230"/>
      <c r="I1274" s="230"/>
      <c r="L1274" s="61"/>
    </row>
    <row r="1275" spans="2:12" ht="13.5" hidden="1" customHeight="1">
      <c r="B1275" s="333">
        <v>989</v>
      </c>
      <c r="C1275" s="1023"/>
      <c r="D1275" s="1024"/>
      <c r="E1275" s="230"/>
      <c r="F1275" s="230"/>
      <c r="G1275" s="230"/>
      <c r="H1275" s="230"/>
      <c r="I1275" s="230"/>
      <c r="L1275" s="61"/>
    </row>
    <row r="1276" spans="2:12" ht="13.5" hidden="1" customHeight="1">
      <c r="B1276" s="333">
        <v>990</v>
      </c>
      <c r="C1276" s="1023"/>
      <c r="D1276" s="1024"/>
      <c r="E1276" s="230"/>
      <c r="F1276" s="230"/>
      <c r="G1276" s="230"/>
      <c r="H1276" s="230"/>
      <c r="I1276" s="230"/>
      <c r="L1276" s="61"/>
    </row>
    <row r="1277" spans="2:12" ht="13.5" hidden="1" customHeight="1">
      <c r="B1277" s="333">
        <v>991</v>
      </c>
      <c r="C1277" s="1023"/>
      <c r="D1277" s="1024"/>
      <c r="E1277" s="230"/>
      <c r="F1277" s="230"/>
      <c r="G1277" s="230"/>
      <c r="H1277" s="230"/>
      <c r="I1277" s="230"/>
    </row>
    <row r="1278" spans="2:12" ht="13.5" hidden="1" customHeight="1">
      <c r="B1278" s="333">
        <v>992</v>
      </c>
      <c r="C1278" s="1023"/>
      <c r="D1278" s="1024"/>
      <c r="E1278" s="230"/>
      <c r="F1278" s="230"/>
      <c r="G1278" s="230"/>
      <c r="H1278" s="230"/>
      <c r="I1278" s="230"/>
    </row>
    <row r="1279" spans="2:12" ht="13.5" hidden="1" customHeight="1">
      <c r="B1279" s="333">
        <v>993</v>
      </c>
      <c r="C1279" s="1023"/>
      <c r="D1279" s="1024"/>
      <c r="E1279" s="230"/>
      <c r="F1279" s="230"/>
      <c r="G1279" s="230"/>
      <c r="H1279" s="230"/>
      <c r="I1279" s="230"/>
    </row>
    <row r="1280" spans="2:12" ht="13.5" hidden="1" customHeight="1">
      <c r="B1280" s="333">
        <v>994</v>
      </c>
      <c r="C1280" s="1023"/>
      <c r="D1280" s="1024"/>
      <c r="E1280" s="230"/>
      <c r="F1280" s="230"/>
      <c r="G1280" s="230"/>
      <c r="H1280" s="230"/>
      <c r="I1280" s="230"/>
    </row>
    <row r="1281" spans="2:15" ht="13.5" hidden="1" customHeight="1">
      <c r="B1281" s="333">
        <v>995</v>
      </c>
      <c r="C1281" s="1023"/>
      <c r="D1281" s="1024"/>
      <c r="E1281" s="230"/>
      <c r="F1281" s="230"/>
      <c r="G1281" s="230"/>
      <c r="H1281" s="230"/>
      <c r="I1281" s="230"/>
    </row>
    <row r="1282" spans="2:15" ht="13.5" customHeight="1">
      <c r="B1282" s="333">
        <v>996</v>
      </c>
      <c r="C1282" s="1023"/>
      <c r="D1282" s="1024"/>
      <c r="E1282" s="230"/>
      <c r="F1282" s="230"/>
      <c r="G1282" s="230"/>
      <c r="H1282" s="230"/>
      <c r="I1282" s="230"/>
    </row>
    <row r="1283" spans="2:15" ht="13.5" customHeight="1">
      <c r="B1283" s="333">
        <v>997</v>
      </c>
      <c r="C1283" s="1023"/>
      <c r="D1283" s="1024"/>
      <c r="E1283" s="230"/>
      <c r="F1283" s="230"/>
      <c r="G1283" s="230"/>
      <c r="H1283" s="230"/>
      <c r="I1283" s="230"/>
    </row>
    <row r="1284" spans="2:15" ht="13.5" customHeight="1">
      <c r="B1284" s="333">
        <v>998</v>
      </c>
      <c r="C1284" s="1023"/>
      <c r="D1284" s="1024"/>
      <c r="E1284" s="230"/>
      <c r="F1284" s="230"/>
      <c r="G1284" s="230"/>
      <c r="H1284" s="230"/>
      <c r="I1284" s="230"/>
    </row>
    <row r="1285" spans="2:15" ht="13.5" customHeight="1">
      <c r="B1285" s="333">
        <v>999</v>
      </c>
      <c r="C1285" s="1023"/>
      <c r="D1285" s="1024"/>
      <c r="E1285" s="230"/>
      <c r="F1285" s="230"/>
      <c r="G1285" s="230"/>
      <c r="H1285" s="230"/>
      <c r="I1285" s="230"/>
    </row>
    <row r="1286" spans="2:15" ht="13.5" customHeight="1">
      <c r="B1286" s="333">
        <v>1000</v>
      </c>
      <c r="C1286" s="1023"/>
      <c r="D1286" s="1024"/>
      <c r="E1286" s="230"/>
      <c r="F1286" s="230"/>
      <c r="G1286" s="230"/>
      <c r="H1286" s="230"/>
      <c r="I1286" s="230"/>
    </row>
    <row r="1287" spans="2:15" ht="13.5" customHeight="1">
      <c r="B1287" s="333">
        <v>1001</v>
      </c>
      <c r="C1287" s="919" t="s">
        <v>264</v>
      </c>
      <c r="D1287" s="974"/>
      <c r="E1287" s="974"/>
      <c r="F1287" s="974"/>
      <c r="G1287" s="920"/>
      <c r="H1287" s="191">
        <f>SUM(H$287:H$1286)</f>
        <v>0</v>
      </c>
      <c r="I1287" s="191">
        <f>SUM(I$287:I$1286)</f>
        <v>0</v>
      </c>
    </row>
    <row r="1288" spans="2:15" ht="13.5" customHeight="1">
      <c r="B1288" s="333">
        <v>1002</v>
      </c>
      <c r="C1288" s="1033" t="s">
        <v>265</v>
      </c>
      <c r="D1288" s="1033"/>
      <c r="E1288" s="1033"/>
      <c r="F1288" s="1033"/>
      <c r="G1288" s="1033"/>
      <c r="H1288" s="1033"/>
      <c r="I1288" s="192">
        <v>0.08</v>
      </c>
    </row>
    <row r="1289" spans="2:15" ht="13.5" customHeight="1">
      <c r="B1289" s="333">
        <v>1003</v>
      </c>
      <c r="C1289" s="1033" t="s">
        <v>266</v>
      </c>
      <c r="D1289" s="1033"/>
      <c r="E1289" s="1033"/>
      <c r="F1289" s="1033"/>
      <c r="G1289" s="1033"/>
      <c r="H1289" s="1033"/>
      <c r="I1289" s="101">
        <f>(ABS($H$1287)+ABS($I$1287))*$I$1288</f>
        <v>0</v>
      </c>
    </row>
    <row r="1290" spans="2:15" ht="13">
      <c r="C1290" s="10"/>
      <c r="D1290" s="62"/>
      <c r="E1290" s="62"/>
      <c r="F1290" s="62"/>
      <c r="G1290" s="62"/>
      <c r="H1290" s="62"/>
      <c r="I1290" s="62"/>
      <c r="J1290" s="62"/>
      <c r="K1290" s="62"/>
      <c r="L1290" s="62"/>
      <c r="M1290" s="62"/>
      <c r="N1290" s="62"/>
      <c r="O1290" s="62"/>
    </row>
    <row r="1291" spans="2:15" ht="13">
      <c r="C1291" s="10"/>
      <c r="D1291" s="62"/>
      <c r="E1291" s="62"/>
      <c r="F1291" s="62"/>
      <c r="G1291" s="62"/>
      <c r="H1291" s="62"/>
      <c r="I1291" s="62"/>
      <c r="J1291" s="62"/>
      <c r="K1291" s="62"/>
      <c r="L1291" s="62"/>
      <c r="M1291" s="62"/>
      <c r="N1291" s="62"/>
      <c r="O1291" s="62"/>
    </row>
  </sheetData>
  <sheetProtection algorithmName="SHA-512" hashValue="yGPWf8FTO+oFbJApysZUPcs7iNRO5lL/AcxDfhJAJKJFFeAvAZEnNHGrM+n9blzfgN11BiqQauS9LVWm0GpMYw==" saltValue="e8PBuKzDnY+UazgooxcxZQ==" spinCount="100000" sheet="1" formatCells="0" formatColumns="0" formatRows="0"/>
  <mergeCells count="1136">
    <mergeCell ref="C1287:G1287"/>
    <mergeCell ref="C1288:H1288"/>
    <mergeCell ref="C1289:H1289"/>
    <mergeCell ref="C339:D339"/>
    <mergeCell ref="C338:D338"/>
    <mergeCell ref="C337:D337"/>
    <mergeCell ref="C333:D333"/>
    <mergeCell ref="C332:D332"/>
    <mergeCell ref="C329:D329"/>
    <mergeCell ref="C328:D328"/>
    <mergeCell ref="C327:D327"/>
    <mergeCell ref="C319:D319"/>
    <mergeCell ref="C1282:D1282"/>
    <mergeCell ref="C1283:D1283"/>
    <mergeCell ref="C1284:D1284"/>
    <mergeCell ref="C1268:D1268"/>
    <mergeCell ref="C1269:D1269"/>
    <mergeCell ref="C1270:D1270"/>
    <mergeCell ref="C1271:D1271"/>
    <mergeCell ref="C1272:D1272"/>
    <mergeCell ref="C1255:D1255"/>
    <mergeCell ref="C1256:D1256"/>
    <mergeCell ref="C1257:D1257"/>
    <mergeCell ref="C1258:D1258"/>
    <mergeCell ref="C1259:D1259"/>
    <mergeCell ref="C1260:D1260"/>
    <mergeCell ref="C1261:D1261"/>
    <mergeCell ref="C1262:D1262"/>
    <mergeCell ref="C1263:D1263"/>
    <mergeCell ref="C1246:D1246"/>
    <mergeCell ref="C1285:D1285"/>
    <mergeCell ref="C1286:D1286"/>
    <mergeCell ref="C1273:D1273"/>
    <mergeCell ref="C1274:D1274"/>
    <mergeCell ref="C1275:D1275"/>
    <mergeCell ref="C1276:D1276"/>
    <mergeCell ref="C1277:D1277"/>
    <mergeCell ref="C1278:D1278"/>
    <mergeCell ref="C1279:D1279"/>
    <mergeCell ref="C1280:D1280"/>
    <mergeCell ref="C1281:D1281"/>
    <mergeCell ref="C1264:D1264"/>
    <mergeCell ref="C1265:D1265"/>
    <mergeCell ref="C1266:D1266"/>
    <mergeCell ref="C1267:D1267"/>
    <mergeCell ref="C1247:D1247"/>
    <mergeCell ref="C1248:D1248"/>
    <mergeCell ref="C1249:D1249"/>
    <mergeCell ref="C1250:D1250"/>
    <mergeCell ref="C1251:D1251"/>
    <mergeCell ref="C1252:D1252"/>
    <mergeCell ref="C1253:D1253"/>
    <mergeCell ref="C1254:D1254"/>
    <mergeCell ref="B229:B264"/>
    <mergeCell ref="C229:F229"/>
    <mergeCell ref="C230:C234"/>
    <mergeCell ref="D230:F230"/>
    <mergeCell ref="C235:C239"/>
    <mergeCell ref="D235:F235"/>
    <mergeCell ref="C240:C244"/>
    <mergeCell ref="D240:F240"/>
    <mergeCell ref="C245:C249"/>
    <mergeCell ref="D245:F245"/>
    <mergeCell ref="C250:C254"/>
    <mergeCell ref="D250:F250"/>
    <mergeCell ref="C255:C259"/>
    <mergeCell ref="D255:F255"/>
    <mergeCell ref="C260:C264"/>
    <mergeCell ref="D260:F260"/>
    <mergeCell ref="C281:F281"/>
    <mergeCell ref="B265:B280"/>
    <mergeCell ref="C265:F265"/>
    <mergeCell ref="C266:C270"/>
    <mergeCell ref="D266:F266"/>
    <mergeCell ref="C271:C275"/>
    <mergeCell ref="D271:F271"/>
    <mergeCell ref="C276:C280"/>
    <mergeCell ref="D276:F276"/>
    <mergeCell ref="B68:B73"/>
    <mergeCell ref="C68:F68"/>
    <mergeCell ref="C69:F69"/>
    <mergeCell ref="B74:B84"/>
    <mergeCell ref="C74:F74"/>
    <mergeCell ref="C75:C79"/>
    <mergeCell ref="D75:F75"/>
    <mergeCell ref="C80:C84"/>
    <mergeCell ref="D80:F80"/>
    <mergeCell ref="C70:F70"/>
    <mergeCell ref="B193:B228"/>
    <mergeCell ref="C193:F193"/>
    <mergeCell ref="C194:C198"/>
    <mergeCell ref="D194:F194"/>
    <mergeCell ref="C199:C203"/>
    <mergeCell ref="C204:C208"/>
    <mergeCell ref="D204:F204"/>
    <mergeCell ref="C209:C213"/>
    <mergeCell ref="D209:F209"/>
    <mergeCell ref="C214:C218"/>
    <mergeCell ref="D214:F214"/>
    <mergeCell ref="C219:C223"/>
    <mergeCell ref="D219:F219"/>
    <mergeCell ref="C224:C228"/>
    <mergeCell ref="D224:F224"/>
    <mergeCell ref="B157:B192"/>
    <mergeCell ref="C157:F157"/>
    <mergeCell ref="C158:C162"/>
    <mergeCell ref="C163:C167"/>
    <mergeCell ref="D163:F163"/>
    <mergeCell ref="D168:F168"/>
    <mergeCell ref="C173:C177"/>
    <mergeCell ref="C1237:D1237"/>
    <mergeCell ref="C1238:D1238"/>
    <mergeCell ref="C1239:D1239"/>
    <mergeCell ref="C1240:D1240"/>
    <mergeCell ref="C1241:D1241"/>
    <mergeCell ref="C1242:D1242"/>
    <mergeCell ref="C1243:D1243"/>
    <mergeCell ref="C1244:D1244"/>
    <mergeCell ref="C1245:D1245"/>
    <mergeCell ref="C1228:D1228"/>
    <mergeCell ref="C1229:D1229"/>
    <mergeCell ref="C1230:D1230"/>
    <mergeCell ref="C1231:D1231"/>
    <mergeCell ref="C1232:D1232"/>
    <mergeCell ref="C1233:D1233"/>
    <mergeCell ref="C1234:D1234"/>
    <mergeCell ref="C1235:D1235"/>
    <mergeCell ref="C1236:D1236"/>
    <mergeCell ref="C1219:D1219"/>
    <mergeCell ref="C1220:D1220"/>
    <mergeCell ref="C1221:D1221"/>
    <mergeCell ref="C1222:D1222"/>
    <mergeCell ref="C1223:D1223"/>
    <mergeCell ref="C1224:D1224"/>
    <mergeCell ref="C1225:D1225"/>
    <mergeCell ref="C1226:D1226"/>
    <mergeCell ref="C1227:D1227"/>
    <mergeCell ref="C1210:D1210"/>
    <mergeCell ref="C1211:D1211"/>
    <mergeCell ref="C1212:D1212"/>
    <mergeCell ref="C1213:D1213"/>
    <mergeCell ref="C1214:D1214"/>
    <mergeCell ref="C1215:D1215"/>
    <mergeCell ref="C1216:D1216"/>
    <mergeCell ref="C1217:D1217"/>
    <mergeCell ref="C1218:D1218"/>
    <mergeCell ref="C1201:D1201"/>
    <mergeCell ref="C1202:D1202"/>
    <mergeCell ref="C1203:D1203"/>
    <mergeCell ref="C1204:D1204"/>
    <mergeCell ref="C1205:D1205"/>
    <mergeCell ref="C1206:D1206"/>
    <mergeCell ref="C1207:D1207"/>
    <mergeCell ref="C1208:D1208"/>
    <mergeCell ref="C1209:D1209"/>
    <mergeCell ref="C1192:D1192"/>
    <mergeCell ref="C1193:D1193"/>
    <mergeCell ref="C1194:D1194"/>
    <mergeCell ref="C1195:D1195"/>
    <mergeCell ref="C1196:D1196"/>
    <mergeCell ref="C1197:D1197"/>
    <mergeCell ref="C1198:D1198"/>
    <mergeCell ref="C1199:D1199"/>
    <mergeCell ref="C1200:D1200"/>
    <mergeCell ref="C1183:D1183"/>
    <mergeCell ref="C1184:D1184"/>
    <mergeCell ref="C1185:D1185"/>
    <mergeCell ref="C1186:D1186"/>
    <mergeCell ref="C1187:D1187"/>
    <mergeCell ref="C1188:D1188"/>
    <mergeCell ref="C1189:D1189"/>
    <mergeCell ref="C1190:D1190"/>
    <mergeCell ref="C1191:D1191"/>
    <mergeCell ref="C1174:D1174"/>
    <mergeCell ref="C1175:D1175"/>
    <mergeCell ref="C1176:D1176"/>
    <mergeCell ref="C1177:D1177"/>
    <mergeCell ref="C1178:D1178"/>
    <mergeCell ref="C1179:D1179"/>
    <mergeCell ref="C1180:D1180"/>
    <mergeCell ref="C1181:D1181"/>
    <mergeCell ref="C1182:D1182"/>
    <mergeCell ref="C1165:D1165"/>
    <mergeCell ref="C1166:D1166"/>
    <mergeCell ref="C1167:D1167"/>
    <mergeCell ref="C1168:D1168"/>
    <mergeCell ref="C1169:D1169"/>
    <mergeCell ref="C1170:D1170"/>
    <mergeCell ref="C1171:D1171"/>
    <mergeCell ref="C1172:D1172"/>
    <mergeCell ref="C1173:D1173"/>
    <mergeCell ref="C1156:D1156"/>
    <mergeCell ref="C1157:D1157"/>
    <mergeCell ref="C1158:D1158"/>
    <mergeCell ref="C1159:D1159"/>
    <mergeCell ref="C1160:D1160"/>
    <mergeCell ref="C1161:D1161"/>
    <mergeCell ref="C1162:D1162"/>
    <mergeCell ref="C1163:D1163"/>
    <mergeCell ref="C1164:D1164"/>
    <mergeCell ref="C1147:D1147"/>
    <mergeCell ref="C1148:D1148"/>
    <mergeCell ref="C1149:D1149"/>
    <mergeCell ref="C1150:D1150"/>
    <mergeCell ref="C1151:D1151"/>
    <mergeCell ref="C1152:D1152"/>
    <mergeCell ref="C1153:D1153"/>
    <mergeCell ref="C1154:D1154"/>
    <mergeCell ref="C1155:D1155"/>
    <mergeCell ref="C1138:D1138"/>
    <mergeCell ref="C1139:D1139"/>
    <mergeCell ref="C1140:D1140"/>
    <mergeCell ref="C1141:D1141"/>
    <mergeCell ref="C1142:D1142"/>
    <mergeCell ref="C1143:D1143"/>
    <mergeCell ref="C1144:D1144"/>
    <mergeCell ref="C1145:D1145"/>
    <mergeCell ref="C1146:D1146"/>
    <mergeCell ref="C1129:D1129"/>
    <mergeCell ref="C1130:D1130"/>
    <mergeCell ref="C1131:D1131"/>
    <mergeCell ref="C1132:D1132"/>
    <mergeCell ref="C1133:D1133"/>
    <mergeCell ref="C1134:D1134"/>
    <mergeCell ref="C1135:D1135"/>
    <mergeCell ref="C1136:D1136"/>
    <mergeCell ref="C1137:D1137"/>
    <mergeCell ref="C1120:D1120"/>
    <mergeCell ref="C1121:D1121"/>
    <mergeCell ref="C1122:D1122"/>
    <mergeCell ref="C1123:D1123"/>
    <mergeCell ref="C1124:D1124"/>
    <mergeCell ref="C1125:D1125"/>
    <mergeCell ref="C1126:D1126"/>
    <mergeCell ref="C1127:D1127"/>
    <mergeCell ref="C1128:D1128"/>
    <mergeCell ref="C1111:D1111"/>
    <mergeCell ref="C1112:D1112"/>
    <mergeCell ref="C1113:D1113"/>
    <mergeCell ref="C1114:D1114"/>
    <mergeCell ref="C1115:D1115"/>
    <mergeCell ref="C1116:D1116"/>
    <mergeCell ref="C1117:D1117"/>
    <mergeCell ref="C1118:D1118"/>
    <mergeCell ref="C1119:D1119"/>
    <mergeCell ref="C1102:D1102"/>
    <mergeCell ref="C1103:D1103"/>
    <mergeCell ref="C1104:D1104"/>
    <mergeCell ref="C1105:D1105"/>
    <mergeCell ref="C1106:D1106"/>
    <mergeCell ref="C1107:D1107"/>
    <mergeCell ref="C1108:D1108"/>
    <mergeCell ref="C1109:D1109"/>
    <mergeCell ref="C1110:D1110"/>
    <mergeCell ref="C1093:D1093"/>
    <mergeCell ref="C1094:D1094"/>
    <mergeCell ref="C1095:D1095"/>
    <mergeCell ref="C1096:D1096"/>
    <mergeCell ref="C1097:D1097"/>
    <mergeCell ref="C1098:D1098"/>
    <mergeCell ref="C1099:D1099"/>
    <mergeCell ref="C1100:D1100"/>
    <mergeCell ref="C1101:D1101"/>
    <mergeCell ref="C1084:D1084"/>
    <mergeCell ref="C1085:D1085"/>
    <mergeCell ref="C1086:D1086"/>
    <mergeCell ref="C1087:D1087"/>
    <mergeCell ref="C1088:D1088"/>
    <mergeCell ref="C1089:D1089"/>
    <mergeCell ref="C1090:D1090"/>
    <mergeCell ref="C1091:D1091"/>
    <mergeCell ref="C1092:D1092"/>
    <mergeCell ref="C1075:D1075"/>
    <mergeCell ref="C1076:D1076"/>
    <mergeCell ref="C1077:D1077"/>
    <mergeCell ref="C1078:D1078"/>
    <mergeCell ref="C1079:D1079"/>
    <mergeCell ref="C1080:D1080"/>
    <mergeCell ref="C1081:D1081"/>
    <mergeCell ref="C1082:D1082"/>
    <mergeCell ref="C1083:D1083"/>
    <mergeCell ref="C1066:D1066"/>
    <mergeCell ref="C1067:D1067"/>
    <mergeCell ref="C1068:D1068"/>
    <mergeCell ref="C1069:D1069"/>
    <mergeCell ref="C1070:D1070"/>
    <mergeCell ref="C1071:D1071"/>
    <mergeCell ref="C1072:D1072"/>
    <mergeCell ref="C1073:D1073"/>
    <mergeCell ref="C1074:D1074"/>
    <mergeCell ref="C1057:D1057"/>
    <mergeCell ref="C1058:D1058"/>
    <mergeCell ref="C1059:D1059"/>
    <mergeCell ref="C1060:D1060"/>
    <mergeCell ref="C1061:D1061"/>
    <mergeCell ref="C1062:D1062"/>
    <mergeCell ref="C1063:D1063"/>
    <mergeCell ref="C1064:D1064"/>
    <mergeCell ref="C1065:D1065"/>
    <mergeCell ref="C1048:D1048"/>
    <mergeCell ref="C1049:D1049"/>
    <mergeCell ref="C1050:D1050"/>
    <mergeCell ref="C1051:D1051"/>
    <mergeCell ref="C1052:D1052"/>
    <mergeCell ref="C1053:D1053"/>
    <mergeCell ref="C1054:D1054"/>
    <mergeCell ref="C1055:D1055"/>
    <mergeCell ref="C1056:D1056"/>
    <mergeCell ref="C1039:D1039"/>
    <mergeCell ref="C1040:D1040"/>
    <mergeCell ref="C1041:D1041"/>
    <mergeCell ref="C1042:D1042"/>
    <mergeCell ref="C1043:D1043"/>
    <mergeCell ref="C1044:D1044"/>
    <mergeCell ref="C1045:D1045"/>
    <mergeCell ref="C1046:D1046"/>
    <mergeCell ref="C1047:D1047"/>
    <mergeCell ref="C1030:D1030"/>
    <mergeCell ref="C1031:D1031"/>
    <mergeCell ref="C1032:D1032"/>
    <mergeCell ref="C1033:D1033"/>
    <mergeCell ref="C1034:D1034"/>
    <mergeCell ref="C1035:D1035"/>
    <mergeCell ref="C1036:D1036"/>
    <mergeCell ref="C1037:D1037"/>
    <mergeCell ref="C1038:D1038"/>
    <mergeCell ref="C1021:D1021"/>
    <mergeCell ref="C1022:D1022"/>
    <mergeCell ref="C1023:D1023"/>
    <mergeCell ref="C1024:D1024"/>
    <mergeCell ref="C1025:D1025"/>
    <mergeCell ref="C1026:D1026"/>
    <mergeCell ref="C1027:D1027"/>
    <mergeCell ref="C1028:D1028"/>
    <mergeCell ref="C1029:D1029"/>
    <mergeCell ref="C1012:D1012"/>
    <mergeCell ref="C1013:D1013"/>
    <mergeCell ref="C1014:D1014"/>
    <mergeCell ref="C1015:D1015"/>
    <mergeCell ref="C1016:D1016"/>
    <mergeCell ref="C1017:D1017"/>
    <mergeCell ref="C1018:D1018"/>
    <mergeCell ref="C1019:D1019"/>
    <mergeCell ref="C1020:D1020"/>
    <mergeCell ref="C1003:D1003"/>
    <mergeCell ref="C1004:D1004"/>
    <mergeCell ref="C1005:D1005"/>
    <mergeCell ref="C1006:D1006"/>
    <mergeCell ref="C1007:D1007"/>
    <mergeCell ref="C1008:D1008"/>
    <mergeCell ref="C1009:D1009"/>
    <mergeCell ref="C1010:D1010"/>
    <mergeCell ref="C1011:D1011"/>
    <mergeCell ref="C994:D994"/>
    <mergeCell ref="C995:D995"/>
    <mergeCell ref="C996:D996"/>
    <mergeCell ref="C997:D997"/>
    <mergeCell ref="C998:D998"/>
    <mergeCell ref="C999:D999"/>
    <mergeCell ref="C1000:D1000"/>
    <mergeCell ref="C1001:D1001"/>
    <mergeCell ref="C1002:D1002"/>
    <mergeCell ref="C985:D985"/>
    <mergeCell ref="C986:D986"/>
    <mergeCell ref="C987:D987"/>
    <mergeCell ref="C988:D988"/>
    <mergeCell ref="C989:D989"/>
    <mergeCell ref="C990:D990"/>
    <mergeCell ref="C991:D991"/>
    <mergeCell ref="C992:D992"/>
    <mergeCell ref="C993:D993"/>
    <mergeCell ref="C976:D976"/>
    <mergeCell ref="C977:D977"/>
    <mergeCell ref="C978:D978"/>
    <mergeCell ref="C979:D979"/>
    <mergeCell ref="C980:D980"/>
    <mergeCell ref="C981:D981"/>
    <mergeCell ref="C982:D982"/>
    <mergeCell ref="C983:D983"/>
    <mergeCell ref="C984:D984"/>
    <mergeCell ref="C967:D967"/>
    <mergeCell ref="C968:D968"/>
    <mergeCell ref="C969:D969"/>
    <mergeCell ref="C970:D970"/>
    <mergeCell ref="C971:D971"/>
    <mergeCell ref="C972:D972"/>
    <mergeCell ref="C973:D973"/>
    <mergeCell ref="C974:D974"/>
    <mergeCell ref="C975:D975"/>
    <mergeCell ref="C958:D958"/>
    <mergeCell ref="C959:D959"/>
    <mergeCell ref="C960:D960"/>
    <mergeCell ref="C961:D961"/>
    <mergeCell ref="C962:D962"/>
    <mergeCell ref="C963:D963"/>
    <mergeCell ref="C964:D964"/>
    <mergeCell ref="C965:D965"/>
    <mergeCell ref="C966:D966"/>
    <mergeCell ref="C949:D949"/>
    <mergeCell ref="C950:D950"/>
    <mergeCell ref="C951:D951"/>
    <mergeCell ref="C952:D952"/>
    <mergeCell ref="C953:D953"/>
    <mergeCell ref="C954:D954"/>
    <mergeCell ref="C955:D955"/>
    <mergeCell ref="C956:D956"/>
    <mergeCell ref="C957:D957"/>
    <mergeCell ref="C940:D940"/>
    <mergeCell ref="C941:D941"/>
    <mergeCell ref="C942:D942"/>
    <mergeCell ref="C943:D943"/>
    <mergeCell ref="C944:D944"/>
    <mergeCell ref="C945:D945"/>
    <mergeCell ref="C946:D946"/>
    <mergeCell ref="C947:D947"/>
    <mergeCell ref="C948:D948"/>
    <mergeCell ref="C931:D931"/>
    <mergeCell ref="C932:D932"/>
    <mergeCell ref="C933:D933"/>
    <mergeCell ref="C934:D934"/>
    <mergeCell ref="C935:D935"/>
    <mergeCell ref="C936:D936"/>
    <mergeCell ref="C937:D937"/>
    <mergeCell ref="C938:D938"/>
    <mergeCell ref="C939:D939"/>
    <mergeCell ref="C922:D922"/>
    <mergeCell ref="C923:D923"/>
    <mergeCell ref="C924:D924"/>
    <mergeCell ref="C925:D925"/>
    <mergeCell ref="C926:D926"/>
    <mergeCell ref="C927:D927"/>
    <mergeCell ref="C928:D928"/>
    <mergeCell ref="C929:D929"/>
    <mergeCell ref="C930:D930"/>
    <mergeCell ref="C913:D913"/>
    <mergeCell ref="C914:D914"/>
    <mergeCell ref="C915:D915"/>
    <mergeCell ref="C916:D916"/>
    <mergeCell ref="C917:D917"/>
    <mergeCell ref="C918:D918"/>
    <mergeCell ref="C919:D919"/>
    <mergeCell ref="C920:D920"/>
    <mergeCell ref="C921:D921"/>
    <mergeCell ref="C904:D904"/>
    <mergeCell ref="C905:D905"/>
    <mergeCell ref="C906:D906"/>
    <mergeCell ref="C907:D907"/>
    <mergeCell ref="C908:D908"/>
    <mergeCell ref="C909:D909"/>
    <mergeCell ref="C910:D910"/>
    <mergeCell ref="C911:D911"/>
    <mergeCell ref="C912:D912"/>
    <mergeCell ref="C895:D895"/>
    <mergeCell ref="C896:D896"/>
    <mergeCell ref="C897:D897"/>
    <mergeCell ref="C898:D898"/>
    <mergeCell ref="C899:D899"/>
    <mergeCell ref="C900:D900"/>
    <mergeCell ref="C901:D901"/>
    <mergeCell ref="C902:D902"/>
    <mergeCell ref="C903:D903"/>
    <mergeCell ref="C886:D886"/>
    <mergeCell ref="C887:D887"/>
    <mergeCell ref="C888:D888"/>
    <mergeCell ref="C889:D889"/>
    <mergeCell ref="C890:D890"/>
    <mergeCell ref="C891:D891"/>
    <mergeCell ref="C892:D892"/>
    <mergeCell ref="C893:D893"/>
    <mergeCell ref="C894:D894"/>
    <mergeCell ref="C877:D877"/>
    <mergeCell ref="C878:D878"/>
    <mergeCell ref="C879:D879"/>
    <mergeCell ref="C880:D880"/>
    <mergeCell ref="C881:D881"/>
    <mergeCell ref="C882:D882"/>
    <mergeCell ref="C883:D883"/>
    <mergeCell ref="C884:D884"/>
    <mergeCell ref="C885:D885"/>
    <mergeCell ref="C868:D868"/>
    <mergeCell ref="C869:D869"/>
    <mergeCell ref="C870:D870"/>
    <mergeCell ref="C871:D871"/>
    <mergeCell ref="C872:D872"/>
    <mergeCell ref="C873:D873"/>
    <mergeCell ref="C874:D874"/>
    <mergeCell ref="C875:D875"/>
    <mergeCell ref="C876:D876"/>
    <mergeCell ref="C859:D859"/>
    <mergeCell ref="C860:D860"/>
    <mergeCell ref="C861:D861"/>
    <mergeCell ref="C862:D862"/>
    <mergeCell ref="C863:D863"/>
    <mergeCell ref="C864:D864"/>
    <mergeCell ref="C865:D865"/>
    <mergeCell ref="C866:D866"/>
    <mergeCell ref="C867:D867"/>
    <mergeCell ref="C850:D850"/>
    <mergeCell ref="C851:D851"/>
    <mergeCell ref="C852:D852"/>
    <mergeCell ref="C853:D853"/>
    <mergeCell ref="C854:D854"/>
    <mergeCell ref="C855:D855"/>
    <mergeCell ref="C856:D856"/>
    <mergeCell ref="C857:D857"/>
    <mergeCell ref="C858:D858"/>
    <mergeCell ref="C841:D841"/>
    <mergeCell ref="C842:D842"/>
    <mergeCell ref="C843:D843"/>
    <mergeCell ref="C844:D844"/>
    <mergeCell ref="C845:D845"/>
    <mergeCell ref="C846:D846"/>
    <mergeCell ref="C847:D847"/>
    <mergeCell ref="C848:D848"/>
    <mergeCell ref="C849:D849"/>
    <mergeCell ref="C832:D832"/>
    <mergeCell ref="C833:D833"/>
    <mergeCell ref="C834:D834"/>
    <mergeCell ref="C835:D835"/>
    <mergeCell ref="C836:D836"/>
    <mergeCell ref="C837:D837"/>
    <mergeCell ref="C838:D838"/>
    <mergeCell ref="C839:D839"/>
    <mergeCell ref="C840:D840"/>
    <mergeCell ref="C823:D823"/>
    <mergeCell ref="C824:D824"/>
    <mergeCell ref="C825:D825"/>
    <mergeCell ref="C826:D826"/>
    <mergeCell ref="C827:D827"/>
    <mergeCell ref="C828:D828"/>
    <mergeCell ref="C829:D829"/>
    <mergeCell ref="C830:D830"/>
    <mergeCell ref="C831:D831"/>
    <mergeCell ref="C814:D814"/>
    <mergeCell ref="C815:D815"/>
    <mergeCell ref="C816:D816"/>
    <mergeCell ref="C817:D817"/>
    <mergeCell ref="C818:D818"/>
    <mergeCell ref="C819:D819"/>
    <mergeCell ref="C820:D820"/>
    <mergeCell ref="C821:D821"/>
    <mergeCell ref="C822:D822"/>
    <mergeCell ref="C805:D805"/>
    <mergeCell ref="C806:D806"/>
    <mergeCell ref="C807:D807"/>
    <mergeCell ref="C808:D808"/>
    <mergeCell ref="C809:D809"/>
    <mergeCell ref="C810:D810"/>
    <mergeCell ref="C811:D811"/>
    <mergeCell ref="C812:D812"/>
    <mergeCell ref="C813:D813"/>
    <mergeCell ref="C796:D796"/>
    <mergeCell ref="C797:D797"/>
    <mergeCell ref="C798:D798"/>
    <mergeCell ref="C799:D799"/>
    <mergeCell ref="C800:D800"/>
    <mergeCell ref="C801:D801"/>
    <mergeCell ref="C802:D802"/>
    <mergeCell ref="C803:D803"/>
    <mergeCell ref="C804:D804"/>
    <mergeCell ref="C787:D787"/>
    <mergeCell ref="C788:D788"/>
    <mergeCell ref="C789:D789"/>
    <mergeCell ref="C790:D790"/>
    <mergeCell ref="C791:D791"/>
    <mergeCell ref="C792:D792"/>
    <mergeCell ref="C793:D793"/>
    <mergeCell ref="C794:D794"/>
    <mergeCell ref="C795:D795"/>
    <mergeCell ref="C778:D778"/>
    <mergeCell ref="C779:D779"/>
    <mergeCell ref="C780:D780"/>
    <mergeCell ref="C781:D781"/>
    <mergeCell ref="C782:D782"/>
    <mergeCell ref="C783:D783"/>
    <mergeCell ref="C784:D784"/>
    <mergeCell ref="C785:D785"/>
    <mergeCell ref="C786:D786"/>
    <mergeCell ref="C769:D769"/>
    <mergeCell ref="C770:D770"/>
    <mergeCell ref="C771:D771"/>
    <mergeCell ref="C772:D772"/>
    <mergeCell ref="C773:D773"/>
    <mergeCell ref="C774:D774"/>
    <mergeCell ref="C775:D775"/>
    <mergeCell ref="C776:D776"/>
    <mergeCell ref="C777:D777"/>
    <mergeCell ref="C760:D760"/>
    <mergeCell ref="C761:D761"/>
    <mergeCell ref="C762:D762"/>
    <mergeCell ref="C763:D763"/>
    <mergeCell ref="C764:D764"/>
    <mergeCell ref="C765:D765"/>
    <mergeCell ref="C766:D766"/>
    <mergeCell ref="C767:D767"/>
    <mergeCell ref="C768:D768"/>
    <mergeCell ref="C751:D751"/>
    <mergeCell ref="C752:D752"/>
    <mergeCell ref="C753:D753"/>
    <mergeCell ref="C754:D754"/>
    <mergeCell ref="C755:D755"/>
    <mergeCell ref="C756:D756"/>
    <mergeCell ref="C757:D757"/>
    <mergeCell ref="C758:D758"/>
    <mergeCell ref="C759:D759"/>
    <mergeCell ref="C742:D742"/>
    <mergeCell ref="C743:D743"/>
    <mergeCell ref="C744:D744"/>
    <mergeCell ref="C745:D745"/>
    <mergeCell ref="C746:D746"/>
    <mergeCell ref="C747:D747"/>
    <mergeCell ref="C748:D748"/>
    <mergeCell ref="C749:D749"/>
    <mergeCell ref="C750:D750"/>
    <mergeCell ref="C733:D733"/>
    <mergeCell ref="C734:D734"/>
    <mergeCell ref="C735:D735"/>
    <mergeCell ref="C736:D736"/>
    <mergeCell ref="C737:D737"/>
    <mergeCell ref="C738:D738"/>
    <mergeCell ref="C739:D739"/>
    <mergeCell ref="C740:D740"/>
    <mergeCell ref="C741:D741"/>
    <mergeCell ref="C724:D724"/>
    <mergeCell ref="C725:D725"/>
    <mergeCell ref="C726:D726"/>
    <mergeCell ref="C727:D727"/>
    <mergeCell ref="C728:D728"/>
    <mergeCell ref="C729:D729"/>
    <mergeCell ref="C730:D730"/>
    <mergeCell ref="C731:D731"/>
    <mergeCell ref="C732:D732"/>
    <mergeCell ref="C715:D715"/>
    <mergeCell ref="C716:D716"/>
    <mergeCell ref="C717:D717"/>
    <mergeCell ref="C718:D718"/>
    <mergeCell ref="C719:D719"/>
    <mergeCell ref="C720:D720"/>
    <mergeCell ref="C721:D721"/>
    <mergeCell ref="C722:D722"/>
    <mergeCell ref="C723:D723"/>
    <mergeCell ref="C706:D706"/>
    <mergeCell ref="C707:D707"/>
    <mergeCell ref="C708:D708"/>
    <mergeCell ref="C709:D709"/>
    <mergeCell ref="C710:D710"/>
    <mergeCell ref="C711:D711"/>
    <mergeCell ref="C712:D712"/>
    <mergeCell ref="C713:D713"/>
    <mergeCell ref="C714:D714"/>
    <mergeCell ref="C697:D697"/>
    <mergeCell ref="C698:D698"/>
    <mergeCell ref="C699:D699"/>
    <mergeCell ref="C700:D700"/>
    <mergeCell ref="C701:D701"/>
    <mergeCell ref="C702:D702"/>
    <mergeCell ref="C703:D703"/>
    <mergeCell ref="C704:D704"/>
    <mergeCell ref="C705:D705"/>
    <mergeCell ref="C688:D688"/>
    <mergeCell ref="C689:D689"/>
    <mergeCell ref="C690:D690"/>
    <mergeCell ref="C691:D691"/>
    <mergeCell ref="C692:D692"/>
    <mergeCell ref="C693:D693"/>
    <mergeCell ref="C694:D694"/>
    <mergeCell ref="C695:D695"/>
    <mergeCell ref="C696:D696"/>
    <mergeCell ref="C679:D679"/>
    <mergeCell ref="C680:D680"/>
    <mergeCell ref="C681:D681"/>
    <mergeCell ref="C682:D682"/>
    <mergeCell ref="C683:D683"/>
    <mergeCell ref="C684:D684"/>
    <mergeCell ref="C685:D685"/>
    <mergeCell ref="C686:D686"/>
    <mergeCell ref="C687:D687"/>
    <mergeCell ref="C670:D670"/>
    <mergeCell ref="C671:D671"/>
    <mergeCell ref="C672:D672"/>
    <mergeCell ref="C673:D673"/>
    <mergeCell ref="C674:D674"/>
    <mergeCell ref="C675:D675"/>
    <mergeCell ref="C676:D676"/>
    <mergeCell ref="C677:D677"/>
    <mergeCell ref="C678:D678"/>
    <mergeCell ref="C661:D661"/>
    <mergeCell ref="C662:D662"/>
    <mergeCell ref="C663:D663"/>
    <mergeCell ref="C664:D664"/>
    <mergeCell ref="C665:D665"/>
    <mergeCell ref="C666:D666"/>
    <mergeCell ref="C667:D667"/>
    <mergeCell ref="C668:D668"/>
    <mergeCell ref="C669:D669"/>
    <mergeCell ref="C652:D652"/>
    <mergeCell ref="C653:D653"/>
    <mergeCell ref="C654:D654"/>
    <mergeCell ref="C655:D655"/>
    <mergeCell ref="C656:D656"/>
    <mergeCell ref="C657:D657"/>
    <mergeCell ref="C658:D658"/>
    <mergeCell ref="C659:D659"/>
    <mergeCell ref="C660:D660"/>
    <mergeCell ref="C643:D643"/>
    <mergeCell ref="C644:D644"/>
    <mergeCell ref="C645:D645"/>
    <mergeCell ref="C646:D646"/>
    <mergeCell ref="C647:D647"/>
    <mergeCell ref="C648:D648"/>
    <mergeCell ref="C649:D649"/>
    <mergeCell ref="C650:D650"/>
    <mergeCell ref="C651:D651"/>
    <mergeCell ref="C634:D634"/>
    <mergeCell ref="C635:D635"/>
    <mergeCell ref="C636:D636"/>
    <mergeCell ref="C637:D637"/>
    <mergeCell ref="C638:D638"/>
    <mergeCell ref="C639:D639"/>
    <mergeCell ref="C640:D640"/>
    <mergeCell ref="C641:D641"/>
    <mergeCell ref="C642:D642"/>
    <mergeCell ref="C625:D625"/>
    <mergeCell ref="C626:D626"/>
    <mergeCell ref="C627:D627"/>
    <mergeCell ref="C628:D628"/>
    <mergeCell ref="C629:D629"/>
    <mergeCell ref="C630:D630"/>
    <mergeCell ref="C631:D631"/>
    <mergeCell ref="C632:D632"/>
    <mergeCell ref="C633:D633"/>
    <mergeCell ref="C616:D616"/>
    <mergeCell ref="C617:D617"/>
    <mergeCell ref="C618:D618"/>
    <mergeCell ref="C619:D619"/>
    <mergeCell ref="C620:D620"/>
    <mergeCell ref="C621:D621"/>
    <mergeCell ref="C622:D622"/>
    <mergeCell ref="C623:D623"/>
    <mergeCell ref="C624:D624"/>
    <mergeCell ref="C607:D607"/>
    <mergeCell ref="C608:D608"/>
    <mergeCell ref="C609:D609"/>
    <mergeCell ref="C610:D610"/>
    <mergeCell ref="C611:D611"/>
    <mergeCell ref="C612:D612"/>
    <mergeCell ref="C613:D613"/>
    <mergeCell ref="C614:D614"/>
    <mergeCell ref="C615:D615"/>
    <mergeCell ref="C598:D598"/>
    <mergeCell ref="C599:D599"/>
    <mergeCell ref="C600:D600"/>
    <mergeCell ref="C601:D601"/>
    <mergeCell ref="C602:D602"/>
    <mergeCell ref="C603:D603"/>
    <mergeCell ref="C604:D604"/>
    <mergeCell ref="C605:D605"/>
    <mergeCell ref="C606:D606"/>
    <mergeCell ref="C589:D589"/>
    <mergeCell ref="C590:D590"/>
    <mergeCell ref="C591:D591"/>
    <mergeCell ref="C592:D592"/>
    <mergeCell ref="C593:D593"/>
    <mergeCell ref="C594:D594"/>
    <mergeCell ref="C595:D595"/>
    <mergeCell ref="C596:D596"/>
    <mergeCell ref="C597:D597"/>
    <mergeCell ref="C580:D580"/>
    <mergeCell ref="C581:D581"/>
    <mergeCell ref="C582:D582"/>
    <mergeCell ref="C583:D583"/>
    <mergeCell ref="C584:D584"/>
    <mergeCell ref="C585:D585"/>
    <mergeCell ref="C586:D586"/>
    <mergeCell ref="C587:D587"/>
    <mergeCell ref="C588:D588"/>
    <mergeCell ref="C571:D571"/>
    <mergeCell ref="C572:D572"/>
    <mergeCell ref="C573:D573"/>
    <mergeCell ref="C574:D574"/>
    <mergeCell ref="C575:D575"/>
    <mergeCell ref="C576:D576"/>
    <mergeCell ref="C577:D577"/>
    <mergeCell ref="C578:D578"/>
    <mergeCell ref="C579:D579"/>
    <mergeCell ref="C562:D562"/>
    <mergeCell ref="C563:D563"/>
    <mergeCell ref="C564:D564"/>
    <mergeCell ref="C565:D565"/>
    <mergeCell ref="C566:D566"/>
    <mergeCell ref="C567:D567"/>
    <mergeCell ref="C568:D568"/>
    <mergeCell ref="C569:D569"/>
    <mergeCell ref="C570:D570"/>
    <mergeCell ref="C553:D553"/>
    <mergeCell ref="C554:D554"/>
    <mergeCell ref="C555:D555"/>
    <mergeCell ref="C556:D556"/>
    <mergeCell ref="C557:D557"/>
    <mergeCell ref="C558:D558"/>
    <mergeCell ref="C559:D559"/>
    <mergeCell ref="C560:D560"/>
    <mergeCell ref="C561:D561"/>
    <mergeCell ref="C544:D544"/>
    <mergeCell ref="C545:D545"/>
    <mergeCell ref="C546:D546"/>
    <mergeCell ref="C547:D547"/>
    <mergeCell ref="C548:D548"/>
    <mergeCell ref="C549:D549"/>
    <mergeCell ref="C550:D550"/>
    <mergeCell ref="C551:D551"/>
    <mergeCell ref="C552:D552"/>
    <mergeCell ref="C535:D535"/>
    <mergeCell ref="C536:D536"/>
    <mergeCell ref="C537:D537"/>
    <mergeCell ref="C538:D538"/>
    <mergeCell ref="C539:D539"/>
    <mergeCell ref="C540:D540"/>
    <mergeCell ref="C541:D541"/>
    <mergeCell ref="C542:D542"/>
    <mergeCell ref="C543:D543"/>
    <mergeCell ref="C526:D526"/>
    <mergeCell ref="C527:D527"/>
    <mergeCell ref="C528:D528"/>
    <mergeCell ref="C529:D529"/>
    <mergeCell ref="C530:D530"/>
    <mergeCell ref="C531:D531"/>
    <mergeCell ref="C532:D532"/>
    <mergeCell ref="C533:D533"/>
    <mergeCell ref="C534:D534"/>
    <mergeCell ref="C517:D517"/>
    <mergeCell ref="C518:D518"/>
    <mergeCell ref="C519:D519"/>
    <mergeCell ref="C520:D520"/>
    <mergeCell ref="C521:D521"/>
    <mergeCell ref="C522:D522"/>
    <mergeCell ref="C523:D523"/>
    <mergeCell ref="C524:D524"/>
    <mergeCell ref="C525:D525"/>
    <mergeCell ref="C508:D508"/>
    <mergeCell ref="C509:D509"/>
    <mergeCell ref="C510:D510"/>
    <mergeCell ref="C511:D511"/>
    <mergeCell ref="C512:D512"/>
    <mergeCell ref="C513:D513"/>
    <mergeCell ref="C514:D514"/>
    <mergeCell ref="C515:D515"/>
    <mergeCell ref="C516:D516"/>
    <mergeCell ref="C499:D499"/>
    <mergeCell ref="C500:D500"/>
    <mergeCell ref="C501:D501"/>
    <mergeCell ref="C502:D502"/>
    <mergeCell ref="C503:D503"/>
    <mergeCell ref="C504:D504"/>
    <mergeCell ref="C505:D505"/>
    <mergeCell ref="C506:D506"/>
    <mergeCell ref="C507:D507"/>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81:D381"/>
    <mergeCell ref="C378:D378"/>
    <mergeCell ref="C379:D379"/>
    <mergeCell ref="C380:D380"/>
    <mergeCell ref="C365:D365"/>
    <mergeCell ref="C364:D364"/>
    <mergeCell ref="C357:D357"/>
    <mergeCell ref="C356:D356"/>
    <mergeCell ref="C355:D355"/>
    <mergeCell ref="C366:D366"/>
    <mergeCell ref="C367:D367"/>
    <mergeCell ref="C368:D368"/>
    <mergeCell ref="C369:D369"/>
    <mergeCell ref="C370:D370"/>
    <mergeCell ref="C371:D371"/>
    <mergeCell ref="C372:D372"/>
    <mergeCell ref="C310:D310"/>
    <mergeCell ref="C309:D309"/>
    <mergeCell ref="C308:D308"/>
    <mergeCell ref="C307:D307"/>
    <mergeCell ref="C320:D320"/>
    <mergeCell ref="C321:D321"/>
    <mergeCell ref="C132:C136"/>
    <mergeCell ref="D132:F132"/>
    <mergeCell ref="C137:C141"/>
    <mergeCell ref="C142:C146"/>
    <mergeCell ref="D142:F142"/>
    <mergeCell ref="C147:C151"/>
    <mergeCell ref="D147:F147"/>
    <mergeCell ref="C152:C156"/>
    <mergeCell ref="D152:F152"/>
    <mergeCell ref="C298:D298"/>
    <mergeCell ref="C297:D297"/>
    <mergeCell ref="C293:D293"/>
    <mergeCell ref="C292:D292"/>
    <mergeCell ref="C286:D286"/>
    <mergeCell ref="C318:D318"/>
    <mergeCell ref="C168:C172"/>
    <mergeCell ref="D173:F173"/>
    <mergeCell ref="C301:D301"/>
    <mergeCell ref="C303:D303"/>
    <mergeCell ref="C313:D313"/>
    <mergeCell ref="C314:D314"/>
    <mergeCell ref="B32:B67"/>
    <mergeCell ref="C32:F32"/>
    <mergeCell ref="C33:C37"/>
    <mergeCell ref="D33:F33"/>
    <mergeCell ref="C38:C42"/>
    <mergeCell ref="D38:F38"/>
    <mergeCell ref="C43:C47"/>
    <mergeCell ref="D43:F43"/>
    <mergeCell ref="C48:C52"/>
    <mergeCell ref="C53:C57"/>
    <mergeCell ref="D53:F53"/>
    <mergeCell ref="C58:C62"/>
    <mergeCell ref="C63:C67"/>
    <mergeCell ref="D63:F63"/>
    <mergeCell ref="C25:F25"/>
    <mergeCell ref="C26:F26"/>
    <mergeCell ref="C14:F14"/>
    <mergeCell ref="C18:F18"/>
    <mergeCell ref="C15:F15"/>
    <mergeCell ref="C16:F16"/>
    <mergeCell ref="B85:B120"/>
    <mergeCell ref="C85:F85"/>
    <mergeCell ref="C86:C90"/>
    <mergeCell ref="D86:F86"/>
    <mergeCell ref="C91:C95"/>
    <mergeCell ref="C96:C100"/>
    <mergeCell ref="C101:C105"/>
    <mergeCell ref="D91:F91"/>
    <mergeCell ref="D101:F101"/>
    <mergeCell ref="C106:C110"/>
    <mergeCell ref="D106:F106"/>
    <mergeCell ref="C111:C115"/>
    <mergeCell ref="D111:F111"/>
    <mergeCell ref="C116:C120"/>
    <mergeCell ref="B121:B156"/>
    <mergeCell ref="C121:F121"/>
    <mergeCell ref="C122:C126"/>
    <mergeCell ref="D122:F122"/>
    <mergeCell ref="C127:C131"/>
    <mergeCell ref="D127:F127"/>
    <mergeCell ref="F5:I5"/>
    <mergeCell ref="F6:I6"/>
    <mergeCell ref="C19:F19"/>
    <mergeCell ref="D158:F158"/>
    <mergeCell ref="C11:F11"/>
    <mergeCell ref="C30:F30"/>
    <mergeCell ref="C31:F31"/>
    <mergeCell ref="D48:F48"/>
    <mergeCell ref="C317:D317"/>
    <mergeCell ref="C330:D330"/>
    <mergeCell ref="C331:D331"/>
    <mergeCell ref="C334:D334"/>
    <mergeCell ref="C336:D336"/>
    <mergeCell ref="C335:D335"/>
    <mergeCell ref="C322:D322"/>
    <mergeCell ref="C23:F23"/>
    <mergeCell ref="D58:F58"/>
    <mergeCell ref="C302:D302"/>
    <mergeCell ref="C294:D294"/>
    <mergeCell ref="C295:D295"/>
    <mergeCell ref="C296:D296"/>
    <mergeCell ref="C300:D300"/>
    <mergeCell ref="C24:F24"/>
    <mergeCell ref="D137:F137"/>
    <mergeCell ref="D116:F116"/>
    <mergeCell ref="C12:F12"/>
    <mergeCell ref="C324:D324"/>
    <mergeCell ref="C13:F13"/>
    <mergeCell ref="C17:F17"/>
    <mergeCell ref="C325:D325"/>
    <mergeCell ref="C326:D326"/>
    <mergeCell ref="C305:D305"/>
    <mergeCell ref="C345:D345"/>
    <mergeCell ref="C373:D373"/>
    <mergeCell ref="C374:D374"/>
    <mergeCell ref="C375:D375"/>
    <mergeCell ref="C376:D376"/>
    <mergeCell ref="C377:D377"/>
    <mergeCell ref="C323:D323"/>
    <mergeCell ref="C288:D288"/>
    <mergeCell ref="C287:D287"/>
    <mergeCell ref="D96:F96"/>
    <mergeCell ref="C289:D289"/>
    <mergeCell ref="C290:D290"/>
    <mergeCell ref="C291:D291"/>
    <mergeCell ref="C299:D299"/>
    <mergeCell ref="D178:F178"/>
    <mergeCell ref="D183:F183"/>
    <mergeCell ref="D199:F199"/>
    <mergeCell ref="C178:C182"/>
    <mergeCell ref="C183:C187"/>
    <mergeCell ref="C188:C192"/>
    <mergeCell ref="D188:F188"/>
    <mergeCell ref="C343:D343"/>
    <mergeCell ref="C344:D344"/>
    <mergeCell ref="C306:D306"/>
    <mergeCell ref="C304:D304"/>
    <mergeCell ref="C340:D340"/>
    <mergeCell ref="C341:D341"/>
    <mergeCell ref="C342:D342"/>
    <mergeCell ref="C316:D316"/>
    <mergeCell ref="C315:D315"/>
    <mergeCell ref="C312:D312"/>
    <mergeCell ref="C311:D311"/>
  </mergeCells>
  <phoneticPr fontId="5" type="noConversion"/>
  <pageMargins left="0.23622047244094491" right="0.23622047244094491" top="0.74803149606299213" bottom="0.74803149606299213" header="0.31496062992125984" footer="0.31496062992125984"/>
  <pageSetup paperSize="9" scale="65" fitToHeight="5" orientation="portrait" r:id="rId1"/>
  <headerFooter alignWithMargins="0">
    <oddFooter>Page &amp;P</oddFooter>
  </headerFooter>
  <rowBreaks count="1" manualBreakCount="1">
    <brk id="284"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rgb="FFFFFF66"/>
  </sheetPr>
  <dimension ref="A1:MN1239"/>
  <sheetViews>
    <sheetView showGridLines="0" zoomScale="55" zoomScaleNormal="55" workbookViewId="0"/>
  </sheetViews>
  <sheetFormatPr defaultColWidth="9.1796875" defaultRowHeight="12.5"/>
  <cols>
    <col min="1" max="1" width="5.453125" style="5" customWidth="1"/>
    <col min="2" max="32" width="26.54296875" style="5" customWidth="1"/>
    <col min="33" max="37" width="25.453125" style="5" customWidth="1"/>
    <col min="38" max="38" width="25.453125" style="5" hidden="1" customWidth="1"/>
    <col min="39" max="346" width="9.1796875" style="5" hidden="1" customWidth="1"/>
    <col min="347" max="16384" width="9.1796875" style="5"/>
  </cols>
  <sheetData>
    <row r="1" spans="1:16" ht="15.5">
      <c r="A1" s="60" t="s">
        <v>41</v>
      </c>
      <c r="B1" s="60"/>
      <c r="C1" s="60"/>
      <c r="D1" s="60"/>
      <c r="E1" s="60"/>
      <c r="F1" s="60"/>
      <c r="G1" s="60"/>
      <c r="H1" s="60"/>
      <c r="I1" s="60"/>
      <c r="J1" s="60"/>
      <c r="K1" s="60"/>
      <c r="L1" s="60"/>
      <c r="M1" s="60"/>
      <c r="N1" s="60"/>
      <c r="O1" s="60"/>
    </row>
    <row r="2" spans="1:16">
      <c r="A2" s="653"/>
      <c r="N2" s="11"/>
      <c r="O2" s="11"/>
    </row>
    <row r="3" spans="1:16">
      <c r="A3" s="3"/>
      <c r="B3" s="3"/>
      <c r="C3" s="29"/>
      <c r="D3" s="29"/>
      <c r="N3" s="143"/>
      <c r="O3" s="143"/>
    </row>
    <row r="4" spans="1:16">
      <c r="A4" s="3"/>
      <c r="B4" s="3"/>
      <c r="C4" s="29"/>
      <c r="D4" s="29"/>
      <c r="N4" s="143"/>
      <c r="O4" s="143"/>
    </row>
    <row r="5" spans="1:16" ht="13">
      <c r="B5" s="486" t="s">
        <v>107</v>
      </c>
      <c r="C5" s="1108">
        <f>รายชื่อแบบฟอร์ม!C3</f>
        <v>0</v>
      </c>
      <c r="D5" s="1109"/>
      <c r="E5" s="1109"/>
      <c r="F5" s="1110"/>
    </row>
    <row r="6" spans="1:16" ht="13">
      <c r="B6" s="487" t="s">
        <v>108</v>
      </c>
      <c r="C6" s="947">
        <f>รายชื่อแบบฟอร์ม!C4</f>
        <v>0</v>
      </c>
      <c r="D6" s="948"/>
      <c r="E6" s="948"/>
      <c r="F6" s="949"/>
    </row>
    <row r="7" spans="1:16" ht="13" customHeight="1">
      <c r="F7" s="33"/>
      <c r="G7" s="33"/>
      <c r="H7" s="33"/>
      <c r="I7" s="33"/>
      <c r="J7" s="33"/>
      <c r="M7" s="33"/>
      <c r="N7" s="33"/>
    </row>
    <row r="8" spans="1:16" s="43" customFormat="1" ht="13" customHeight="1">
      <c r="A8" s="44"/>
      <c r="B8" s="44"/>
    </row>
    <row r="9" spans="1:16" ht="13" customHeight="1">
      <c r="C9" s="8"/>
      <c r="D9" s="8"/>
      <c r="E9" s="8"/>
      <c r="F9" s="8"/>
      <c r="G9" s="8"/>
      <c r="H9" s="8"/>
      <c r="I9" s="8"/>
      <c r="J9" s="8"/>
      <c r="K9" s="8"/>
      <c r="L9" s="8"/>
      <c r="N9" s="8"/>
      <c r="O9" s="8"/>
      <c r="P9" s="41"/>
    </row>
    <row r="10" spans="1:16" ht="13" customHeight="1">
      <c r="B10" s="26" t="s">
        <v>777</v>
      </c>
      <c r="J10" s="8"/>
    </row>
    <row r="11" spans="1:16" ht="13" customHeight="1">
      <c r="B11" s="992" t="s">
        <v>27</v>
      </c>
      <c r="C11" s="1034" t="s">
        <v>28</v>
      </c>
      <c r="D11" s="1084"/>
      <c r="E11" s="1085"/>
      <c r="F11" s="770" t="s">
        <v>784</v>
      </c>
      <c r="G11" s="1111"/>
      <c r="H11" s="1048"/>
      <c r="I11" s="1103" t="s">
        <v>578</v>
      </c>
      <c r="J11" s="1103" t="s">
        <v>263</v>
      </c>
    </row>
    <row r="12" spans="1:16" ht="45.65" customHeight="1">
      <c r="B12" s="993"/>
      <c r="C12" s="1086"/>
      <c r="D12" s="1087"/>
      <c r="E12" s="1088"/>
      <c r="F12" s="400" t="s">
        <v>740</v>
      </c>
      <c r="G12" s="400" t="s">
        <v>739</v>
      </c>
      <c r="H12" s="400" t="s">
        <v>262</v>
      </c>
      <c r="I12" s="1105"/>
      <c r="J12" s="1105"/>
    </row>
    <row r="13" spans="1:16" ht="12.65" customHeight="1">
      <c r="B13" s="334">
        <v>1</v>
      </c>
      <c r="C13" s="1020" t="s">
        <v>470</v>
      </c>
      <c r="D13" s="1021"/>
      <c r="E13" s="1022"/>
      <c r="F13" s="483">
        <f ca="1">$W231</f>
        <v>0</v>
      </c>
      <c r="G13" s="484"/>
      <c r="H13" s="483">
        <f ca="1">SUM($F13:$G13)</f>
        <v>0</v>
      </c>
      <c r="I13" s="53">
        <v>0.25</v>
      </c>
      <c r="J13" s="483">
        <f ca="1">$AA231+$G13*$I13</f>
        <v>0</v>
      </c>
      <c r="K13" s="497"/>
    </row>
    <row r="14" spans="1:16" ht="12.65" customHeight="1">
      <c r="B14" s="334">
        <v>2</v>
      </c>
      <c r="C14" s="787" t="s">
        <v>471</v>
      </c>
      <c r="D14" s="788"/>
      <c r="E14" s="789"/>
      <c r="F14" s="483">
        <f ca="1">$W232</f>
        <v>0</v>
      </c>
      <c r="G14" s="484"/>
      <c r="H14" s="483">
        <f ca="1">SUM($F14:$G14)</f>
        <v>0</v>
      </c>
      <c r="I14" s="53">
        <v>0.25</v>
      </c>
      <c r="J14" s="483">
        <f ca="1">$AA232+$G14*$I14</f>
        <v>0</v>
      </c>
      <c r="K14" s="497"/>
    </row>
    <row r="15" spans="1:16" ht="12.65" customHeight="1">
      <c r="B15" s="334">
        <v>3</v>
      </c>
      <c r="C15" s="1020" t="s">
        <v>472</v>
      </c>
      <c r="D15" s="1021"/>
      <c r="E15" s="1022"/>
      <c r="F15" s="483">
        <f ca="1">$W233</f>
        <v>0</v>
      </c>
      <c r="G15" s="484"/>
      <c r="H15" s="483">
        <f ca="1">SUM($F15:$G15)</f>
        <v>0</v>
      </c>
      <c r="I15" s="53">
        <v>0.35</v>
      </c>
      <c r="J15" s="483">
        <f ca="1">$AA233+$G15*$I15</f>
        <v>0</v>
      </c>
      <c r="K15" s="497"/>
    </row>
    <row r="16" spans="1:16" ht="13">
      <c r="B16" s="334">
        <v>4</v>
      </c>
      <c r="C16" s="1045" t="s">
        <v>262</v>
      </c>
      <c r="D16" s="1046"/>
      <c r="E16" s="1047"/>
      <c r="F16" s="506">
        <f ca="1">SUM(F$13:F$15)</f>
        <v>0</v>
      </c>
      <c r="G16" s="506">
        <f>SUM(G$13:G$15)</f>
        <v>0</v>
      </c>
      <c r="H16" s="506">
        <f ca="1">SUM(H$13:H$15)</f>
        <v>0</v>
      </c>
      <c r="I16" s="113"/>
      <c r="J16" s="506">
        <f ca="1">SUM(J$13:J$15)</f>
        <v>0</v>
      </c>
      <c r="K16" s="215"/>
    </row>
    <row r="17" spans="2:15" ht="12.65" customHeight="1">
      <c r="B17" s="85" t="s">
        <v>782</v>
      </c>
      <c r="C17" s="521"/>
      <c r="D17" s="521"/>
      <c r="E17" s="521"/>
      <c r="F17" s="521"/>
      <c r="G17" s="521"/>
      <c r="H17" s="521"/>
    </row>
    <row r="18" spans="2:15" ht="13.4" customHeight="1">
      <c r="K18" s="469"/>
    </row>
    <row r="19" spans="2:15" ht="13.4" customHeight="1">
      <c r="K19" s="469"/>
    </row>
    <row r="20" spans="2:15" ht="13.4" customHeight="1">
      <c r="B20" s="10" t="s">
        <v>778</v>
      </c>
    </row>
    <row r="21" spans="2:15" s="68" customFormat="1" ht="13.4" customHeight="1">
      <c r="B21" s="1103" t="s">
        <v>763</v>
      </c>
      <c r="C21" s="1103" t="s">
        <v>772</v>
      </c>
      <c r="D21" s="1003" t="s">
        <v>760</v>
      </c>
      <c r="E21" s="1003" t="s">
        <v>761</v>
      </c>
      <c r="F21" s="1000" t="s">
        <v>773</v>
      </c>
      <c r="G21" s="771"/>
      <c r="H21" s="771"/>
      <c r="I21" s="771"/>
      <c r="J21" s="771"/>
      <c r="K21" s="772"/>
      <c r="L21" s="1003" t="s">
        <v>764</v>
      </c>
      <c r="M21" s="1003" t="s">
        <v>776</v>
      </c>
      <c r="N21" s="1003" t="s">
        <v>759</v>
      </c>
      <c r="O21" s="1003" t="s">
        <v>263</v>
      </c>
    </row>
    <row r="22" spans="2:15" s="68" customFormat="1" ht="13.4" customHeight="1">
      <c r="B22" s="1104"/>
      <c r="C22" s="1104"/>
      <c r="D22" s="1004"/>
      <c r="E22" s="1004"/>
      <c r="F22" s="997" t="s">
        <v>786</v>
      </c>
      <c r="G22" s="998"/>
      <c r="H22" s="998"/>
      <c r="I22" s="999"/>
      <c r="J22" s="1005" t="s">
        <v>785</v>
      </c>
      <c r="K22" s="1005"/>
      <c r="L22" s="1004"/>
      <c r="M22" s="1004"/>
      <c r="N22" s="1004"/>
      <c r="O22" s="1004"/>
    </row>
    <row r="23" spans="2:15" s="68" customFormat="1" ht="69" customHeight="1">
      <c r="B23" s="1105"/>
      <c r="C23" s="1105"/>
      <c r="D23" s="1005"/>
      <c r="E23" s="1005"/>
      <c r="F23" s="398" t="s">
        <v>765</v>
      </c>
      <c r="G23" s="398" t="s">
        <v>762</v>
      </c>
      <c r="H23" s="398" t="s">
        <v>766</v>
      </c>
      <c r="I23" s="398" t="s">
        <v>742</v>
      </c>
      <c r="J23" s="398" t="s">
        <v>743</v>
      </c>
      <c r="K23" s="398" t="s">
        <v>744</v>
      </c>
      <c r="L23" s="1005"/>
      <c r="M23" s="1005"/>
      <c r="N23" s="1005"/>
      <c r="O23" s="1005"/>
    </row>
    <row r="24" spans="2:15" ht="13.4" customHeight="1">
      <c r="B24" s="498">
        <v>1</v>
      </c>
      <c r="C24" s="496" t="str">
        <f t="shared" ref="C24:C55" si="0">IF(LOOKUP($B24,$B$81:$B$230,$C$81:$C$230)=0,"",LOOKUP($B24,$B$81:$B$230,$C$81:$C$230))</f>
        <v/>
      </c>
      <c r="D24" s="488" t="str">
        <f t="shared" ref="D24:D55" si="1">IF(LOOKUP($B24,$B$81:$B$230,$D$81:$D$230)=0,"",LOOKUP($B24,$B$81:$B$230,$D$81:$D$230))</f>
        <v/>
      </c>
      <c r="E24" s="488" t="str">
        <f t="shared" ref="E24:E55" si="2">IF(LOOKUP($B24,$B$81:$B$230,$K$81:$K$230)=0,"",LOOKUP($B24,$B$81:$B$230,$K$81:$K$230))</f>
        <v/>
      </c>
      <c r="F24" s="489" t="str">
        <f t="shared" ref="F24:F55" si="3">IF(LOOKUP($B24,$B$81:$B$230,$N$81:$N$230)=0,"",LOOKUP($B24,$B$81:$B$230,$N$81:$N$230))</f>
        <v/>
      </c>
      <c r="G24" s="489" t="str">
        <f t="shared" ref="G24:G55" si="4">IF(LOOKUP($B24,$B$81:$B$230,$O$81:$O$230)=0,"",LOOKUP($B24,$B$81:$B$230,$O$81:$O$230))</f>
        <v/>
      </c>
      <c r="H24" s="490" t="str">
        <f t="shared" ref="H24:H55" si="5">IF(LOOKUP($B24,$B$81:$B$230,$P$81:$P$230)=0,"",LOOKUP($B24,$B$81:$B$230,$P$81:$P$230))</f>
        <v/>
      </c>
      <c r="I24" s="490" t="str">
        <f t="shared" ref="I24:I55" si="6">IF(LOOKUP($B24,$B$81:$B$230,$Q$81:$Q$230)=0,"",LOOKUP($B24,$B$81:$B$230,$Q$81:$Q$230))</f>
        <v/>
      </c>
      <c r="J24" s="490" t="str">
        <f t="shared" ref="J24:J55" si="7">IF(LOOKUP($B24,$B$81:$B$230,$R$81:$R$230)=0,"",LOOKUP($B24,$B$81:$B$230,$R$81:$R$230))</f>
        <v/>
      </c>
      <c r="K24" s="490" t="str">
        <f t="shared" ref="K24:K55" si="8">IF(LOOKUP($B24,$B$81:$B$230,$S$81:$S$230)=0,"",LOOKUP($B24,$B$81:$B$230,$S$81:$S$230))</f>
        <v/>
      </c>
      <c r="L24" s="482" t="str">
        <f t="shared" ref="L24:L55" si="9">IF(AND(LOOKUP($B24,$B$81:$B$230,$T$81:$T$230)=0,$D24=""),"",LOOKUP($B24,$B$81:$B$230,$T$81:$T$230))</f>
        <v/>
      </c>
      <c r="M24" s="491" t="str">
        <f t="shared" ref="M24:M55" si="10">IF(AND(LOOKUP($B24,$B$81:$B$230,$V$81:$V$230)=0,$D24=""),"",LOOKUP($B24,$B$81:$B$230,$V$81:$V$230))</f>
        <v/>
      </c>
      <c r="N24" s="491" t="str">
        <f t="shared" ref="N24:N55" si="11">IF(AND(LOOKUP($B24,$B$81:$B$230,$X$81:$X$230)=0,$D24=""),"",LOOKUP($B24,$B$81:$B$230,$X$81:$X$230))</f>
        <v/>
      </c>
      <c r="O24" s="491" t="str">
        <f t="shared" ref="O24:O55" si="12">IF(AND(LOOKUP($B24,$B$81:$B$230,$AB$81:$AB$230)=0,$D24=""),"",LOOKUP($B24,$B$81:$B$230,$AB$81:$AB$230))</f>
        <v/>
      </c>
    </row>
    <row r="25" spans="2:15" ht="13.4" customHeight="1">
      <c r="B25" s="470">
        <v>2</v>
      </c>
      <c r="C25" s="496" t="str">
        <f t="shared" si="0"/>
        <v/>
      </c>
      <c r="D25" s="481" t="str">
        <f t="shared" si="1"/>
        <v/>
      </c>
      <c r="E25" s="479" t="str">
        <f t="shared" si="2"/>
        <v/>
      </c>
      <c r="F25" s="480" t="str">
        <f t="shared" si="3"/>
        <v/>
      </c>
      <c r="G25" s="480" t="str">
        <f t="shared" si="4"/>
        <v/>
      </c>
      <c r="H25" s="475" t="str">
        <f t="shared" si="5"/>
        <v/>
      </c>
      <c r="I25" s="475" t="str">
        <f t="shared" si="6"/>
        <v/>
      </c>
      <c r="J25" s="475" t="str">
        <f t="shared" si="7"/>
        <v/>
      </c>
      <c r="K25" s="475" t="str">
        <f t="shared" si="8"/>
        <v/>
      </c>
      <c r="L25" s="476" t="str">
        <f t="shared" si="9"/>
        <v/>
      </c>
      <c r="M25" s="477" t="str">
        <f t="shared" si="10"/>
        <v/>
      </c>
      <c r="N25" s="477" t="str">
        <f t="shared" si="11"/>
        <v/>
      </c>
      <c r="O25" s="477" t="str">
        <f t="shared" si="12"/>
        <v/>
      </c>
    </row>
    <row r="26" spans="2:15" ht="13.4" customHeight="1">
      <c r="B26" s="470">
        <v>3</v>
      </c>
      <c r="C26" s="496" t="str">
        <f t="shared" si="0"/>
        <v/>
      </c>
      <c r="D26" s="481" t="str">
        <f t="shared" si="1"/>
        <v/>
      </c>
      <c r="E26" s="479" t="str">
        <f t="shared" si="2"/>
        <v/>
      </c>
      <c r="F26" s="480" t="str">
        <f t="shared" si="3"/>
        <v/>
      </c>
      <c r="G26" s="480" t="str">
        <f t="shared" si="4"/>
        <v/>
      </c>
      <c r="H26" s="475" t="str">
        <f t="shared" si="5"/>
        <v/>
      </c>
      <c r="I26" s="475" t="str">
        <f t="shared" si="6"/>
        <v/>
      </c>
      <c r="J26" s="475" t="str">
        <f t="shared" si="7"/>
        <v/>
      </c>
      <c r="K26" s="475" t="str">
        <f t="shared" si="8"/>
        <v/>
      </c>
      <c r="L26" s="476" t="str">
        <f t="shared" si="9"/>
        <v/>
      </c>
      <c r="M26" s="477" t="str">
        <f t="shared" si="10"/>
        <v/>
      </c>
      <c r="N26" s="477" t="str">
        <f t="shared" si="11"/>
        <v/>
      </c>
      <c r="O26" s="477" t="str">
        <f t="shared" si="12"/>
        <v/>
      </c>
    </row>
    <row r="27" spans="2:15" ht="13.4" customHeight="1">
      <c r="B27" s="470">
        <v>4</v>
      </c>
      <c r="C27" s="496" t="str">
        <f t="shared" si="0"/>
        <v/>
      </c>
      <c r="D27" s="481" t="str">
        <f t="shared" si="1"/>
        <v/>
      </c>
      <c r="E27" s="479" t="str">
        <f t="shared" si="2"/>
        <v/>
      </c>
      <c r="F27" s="480" t="str">
        <f t="shared" si="3"/>
        <v/>
      </c>
      <c r="G27" s="480" t="str">
        <f t="shared" si="4"/>
        <v/>
      </c>
      <c r="H27" s="475" t="str">
        <f t="shared" si="5"/>
        <v/>
      </c>
      <c r="I27" s="475" t="str">
        <f t="shared" si="6"/>
        <v/>
      </c>
      <c r="J27" s="475" t="str">
        <f t="shared" si="7"/>
        <v/>
      </c>
      <c r="K27" s="475" t="str">
        <f t="shared" si="8"/>
        <v/>
      </c>
      <c r="L27" s="476" t="str">
        <f t="shared" si="9"/>
        <v/>
      </c>
      <c r="M27" s="477" t="str">
        <f t="shared" si="10"/>
        <v/>
      </c>
      <c r="N27" s="477" t="str">
        <f t="shared" si="11"/>
        <v/>
      </c>
      <c r="O27" s="477" t="str">
        <f t="shared" si="12"/>
        <v/>
      </c>
    </row>
    <row r="28" spans="2:15" ht="13.4" customHeight="1">
      <c r="B28" s="470">
        <v>5</v>
      </c>
      <c r="C28" s="496" t="str">
        <f t="shared" si="0"/>
        <v/>
      </c>
      <c r="D28" s="481" t="str">
        <f t="shared" si="1"/>
        <v/>
      </c>
      <c r="E28" s="479" t="str">
        <f t="shared" si="2"/>
        <v/>
      </c>
      <c r="F28" s="480" t="str">
        <f t="shared" si="3"/>
        <v/>
      </c>
      <c r="G28" s="480" t="str">
        <f t="shared" si="4"/>
        <v/>
      </c>
      <c r="H28" s="475" t="str">
        <f t="shared" si="5"/>
        <v/>
      </c>
      <c r="I28" s="475" t="str">
        <f t="shared" si="6"/>
        <v/>
      </c>
      <c r="J28" s="475" t="str">
        <f t="shared" si="7"/>
        <v/>
      </c>
      <c r="K28" s="475" t="str">
        <f t="shared" si="8"/>
        <v/>
      </c>
      <c r="L28" s="476" t="str">
        <f t="shared" si="9"/>
        <v/>
      </c>
      <c r="M28" s="477" t="str">
        <f t="shared" si="10"/>
        <v/>
      </c>
      <c r="N28" s="477" t="str">
        <f t="shared" si="11"/>
        <v/>
      </c>
      <c r="O28" s="477" t="str">
        <f t="shared" si="12"/>
        <v/>
      </c>
    </row>
    <row r="29" spans="2:15" ht="13" hidden="1" customHeight="1">
      <c r="B29" s="470">
        <v>6</v>
      </c>
      <c r="C29" s="496" t="str">
        <f t="shared" si="0"/>
        <v/>
      </c>
      <c r="D29" s="481" t="str">
        <f t="shared" si="1"/>
        <v/>
      </c>
      <c r="E29" s="479" t="str">
        <f t="shared" si="2"/>
        <v/>
      </c>
      <c r="F29" s="480" t="str">
        <f t="shared" si="3"/>
        <v/>
      </c>
      <c r="G29" s="480" t="str">
        <f t="shared" si="4"/>
        <v/>
      </c>
      <c r="H29" s="475" t="str">
        <f t="shared" si="5"/>
        <v/>
      </c>
      <c r="I29" s="475" t="str">
        <f t="shared" si="6"/>
        <v/>
      </c>
      <c r="J29" s="475" t="str">
        <f t="shared" si="7"/>
        <v/>
      </c>
      <c r="K29" s="475" t="str">
        <f t="shared" si="8"/>
        <v/>
      </c>
      <c r="L29" s="476" t="str">
        <f t="shared" si="9"/>
        <v/>
      </c>
      <c r="M29" s="477" t="str">
        <f t="shared" si="10"/>
        <v/>
      </c>
      <c r="N29" s="477" t="str">
        <f t="shared" si="11"/>
        <v/>
      </c>
      <c r="O29" s="477" t="str">
        <f t="shared" si="12"/>
        <v/>
      </c>
    </row>
    <row r="30" spans="2:15" ht="13.4" hidden="1" customHeight="1">
      <c r="B30" s="470">
        <v>7</v>
      </c>
      <c r="C30" s="496" t="str">
        <f t="shared" si="0"/>
        <v/>
      </c>
      <c r="D30" s="481" t="str">
        <f t="shared" si="1"/>
        <v/>
      </c>
      <c r="E30" s="479" t="str">
        <f t="shared" si="2"/>
        <v/>
      </c>
      <c r="F30" s="480" t="str">
        <f t="shared" si="3"/>
        <v/>
      </c>
      <c r="G30" s="480" t="str">
        <f t="shared" si="4"/>
        <v/>
      </c>
      <c r="H30" s="475" t="str">
        <f t="shared" si="5"/>
        <v/>
      </c>
      <c r="I30" s="475" t="str">
        <f t="shared" si="6"/>
        <v/>
      </c>
      <c r="J30" s="475" t="str">
        <f t="shared" si="7"/>
        <v/>
      </c>
      <c r="K30" s="475" t="str">
        <f t="shared" si="8"/>
        <v/>
      </c>
      <c r="L30" s="476" t="str">
        <f t="shared" si="9"/>
        <v/>
      </c>
      <c r="M30" s="477" t="str">
        <f t="shared" si="10"/>
        <v/>
      </c>
      <c r="N30" s="477" t="str">
        <f t="shared" si="11"/>
        <v/>
      </c>
      <c r="O30" s="477" t="str">
        <f t="shared" si="12"/>
        <v/>
      </c>
    </row>
    <row r="31" spans="2:15" ht="13.4" hidden="1" customHeight="1">
      <c r="B31" s="470">
        <v>8</v>
      </c>
      <c r="C31" s="496" t="str">
        <f t="shared" si="0"/>
        <v/>
      </c>
      <c r="D31" s="481" t="str">
        <f t="shared" si="1"/>
        <v/>
      </c>
      <c r="E31" s="479" t="str">
        <f t="shared" si="2"/>
        <v/>
      </c>
      <c r="F31" s="480" t="str">
        <f t="shared" si="3"/>
        <v/>
      </c>
      <c r="G31" s="480" t="str">
        <f t="shared" si="4"/>
        <v/>
      </c>
      <c r="H31" s="475" t="str">
        <f t="shared" si="5"/>
        <v/>
      </c>
      <c r="I31" s="475" t="str">
        <f t="shared" si="6"/>
        <v/>
      </c>
      <c r="J31" s="475" t="str">
        <f t="shared" si="7"/>
        <v/>
      </c>
      <c r="K31" s="475" t="str">
        <f t="shared" si="8"/>
        <v/>
      </c>
      <c r="L31" s="476" t="str">
        <f t="shared" si="9"/>
        <v/>
      </c>
      <c r="M31" s="477" t="str">
        <f t="shared" si="10"/>
        <v/>
      </c>
      <c r="N31" s="477" t="str">
        <f t="shared" si="11"/>
        <v/>
      </c>
      <c r="O31" s="477" t="str">
        <f t="shared" si="12"/>
        <v/>
      </c>
    </row>
    <row r="32" spans="2:15" ht="13.4" hidden="1" customHeight="1">
      <c r="B32" s="470">
        <v>9</v>
      </c>
      <c r="C32" s="496" t="str">
        <f t="shared" si="0"/>
        <v/>
      </c>
      <c r="D32" s="481" t="str">
        <f t="shared" si="1"/>
        <v/>
      </c>
      <c r="E32" s="479" t="str">
        <f t="shared" si="2"/>
        <v/>
      </c>
      <c r="F32" s="480" t="str">
        <f t="shared" si="3"/>
        <v/>
      </c>
      <c r="G32" s="480" t="str">
        <f t="shared" si="4"/>
        <v/>
      </c>
      <c r="H32" s="475" t="str">
        <f t="shared" si="5"/>
        <v/>
      </c>
      <c r="I32" s="475" t="str">
        <f t="shared" si="6"/>
        <v/>
      </c>
      <c r="J32" s="475" t="str">
        <f t="shared" si="7"/>
        <v/>
      </c>
      <c r="K32" s="475" t="str">
        <f t="shared" si="8"/>
        <v/>
      </c>
      <c r="L32" s="476" t="str">
        <f t="shared" si="9"/>
        <v/>
      </c>
      <c r="M32" s="477" t="str">
        <f t="shared" si="10"/>
        <v/>
      </c>
      <c r="N32" s="477" t="str">
        <f t="shared" si="11"/>
        <v/>
      </c>
      <c r="O32" s="477" t="str">
        <f t="shared" si="12"/>
        <v/>
      </c>
    </row>
    <row r="33" spans="2:15" ht="13.4" hidden="1" customHeight="1">
      <c r="B33" s="470">
        <v>10</v>
      </c>
      <c r="C33" s="496" t="str">
        <f t="shared" si="0"/>
        <v/>
      </c>
      <c r="D33" s="481" t="str">
        <f t="shared" si="1"/>
        <v/>
      </c>
      <c r="E33" s="479" t="str">
        <f t="shared" si="2"/>
        <v/>
      </c>
      <c r="F33" s="480" t="str">
        <f t="shared" si="3"/>
        <v/>
      </c>
      <c r="G33" s="480" t="str">
        <f t="shared" si="4"/>
        <v/>
      </c>
      <c r="H33" s="475" t="str">
        <f t="shared" si="5"/>
        <v/>
      </c>
      <c r="I33" s="475" t="str">
        <f t="shared" si="6"/>
        <v/>
      </c>
      <c r="J33" s="475" t="str">
        <f t="shared" si="7"/>
        <v/>
      </c>
      <c r="K33" s="475" t="str">
        <f t="shared" si="8"/>
        <v/>
      </c>
      <c r="L33" s="476" t="str">
        <f t="shared" si="9"/>
        <v/>
      </c>
      <c r="M33" s="477" t="str">
        <f t="shared" si="10"/>
        <v/>
      </c>
      <c r="N33" s="477" t="str">
        <f t="shared" si="11"/>
        <v/>
      </c>
      <c r="O33" s="477" t="str">
        <f t="shared" si="12"/>
        <v/>
      </c>
    </row>
    <row r="34" spans="2:15" ht="13.4" hidden="1" customHeight="1">
      <c r="B34" s="470">
        <v>11</v>
      </c>
      <c r="C34" s="496" t="str">
        <f t="shared" si="0"/>
        <v/>
      </c>
      <c r="D34" s="481" t="str">
        <f t="shared" si="1"/>
        <v/>
      </c>
      <c r="E34" s="479" t="str">
        <f t="shared" si="2"/>
        <v/>
      </c>
      <c r="F34" s="480" t="str">
        <f t="shared" si="3"/>
        <v/>
      </c>
      <c r="G34" s="480" t="str">
        <f t="shared" si="4"/>
        <v/>
      </c>
      <c r="H34" s="475" t="str">
        <f t="shared" si="5"/>
        <v/>
      </c>
      <c r="I34" s="475" t="str">
        <f t="shared" si="6"/>
        <v/>
      </c>
      <c r="J34" s="475" t="str">
        <f t="shared" si="7"/>
        <v/>
      </c>
      <c r="K34" s="475" t="str">
        <f t="shared" si="8"/>
        <v/>
      </c>
      <c r="L34" s="476" t="str">
        <f t="shared" si="9"/>
        <v/>
      </c>
      <c r="M34" s="477" t="str">
        <f t="shared" si="10"/>
        <v/>
      </c>
      <c r="N34" s="477" t="str">
        <f t="shared" si="11"/>
        <v/>
      </c>
      <c r="O34" s="477" t="str">
        <f t="shared" si="12"/>
        <v/>
      </c>
    </row>
    <row r="35" spans="2:15" ht="13.4" hidden="1" customHeight="1">
      <c r="B35" s="470">
        <v>12</v>
      </c>
      <c r="C35" s="496" t="str">
        <f t="shared" si="0"/>
        <v/>
      </c>
      <c r="D35" s="481" t="str">
        <f t="shared" si="1"/>
        <v/>
      </c>
      <c r="E35" s="479" t="str">
        <f t="shared" si="2"/>
        <v/>
      </c>
      <c r="F35" s="480" t="str">
        <f t="shared" si="3"/>
        <v/>
      </c>
      <c r="G35" s="480" t="str">
        <f t="shared" si="4"/>
        <v/>
      </c>
      <c r="H35" s="475" t="str">
        <f t="shared" si="5"/>
        <v/>
      </c>
      <c r="I35" s="475" t="str">
        <f t="shared" si="6"/>
        <v/>
      </c>
      <c r="J35" s="475" t="str">
        <f t="shared" si="7"/>
        <v/>
      </c>
      <c r="K35" s="475" t="str">
        <f t="shared" si="8"/>
        <v/>
      </c>
      <c r="L35" s="476" t="str">
        <f t="shared" si="9"/>
        <v/>
      </c>
      <c r="M35" s="477" t="str">
        <f t="shared" si="10"/>
        <v/>
      </c>
      <c r="N35" s="477" t="str">
        <f t="shared" si="11"/>
        <v/>
      </c>
      <c r="O35" s="477" t="str">
        <f t="shared" si="12"/>
        <v/>
      </c>
    </row>
    <row r="36" spans="2:15" ht="13.4" hidden="1" customHeight="1">
      <c r="B36" s="470">
        <v>13</v>
      </c>
      <c r="C36" s="496" t="str">
        <f t="shared" si="0"/>
        <v/>
      </c>
      <c r="D36" s="481" t="str">
        <f t="shared" si="1"/>
        <v/>
      </c>
      <c r="E36" s="479" t="str">
        <f t="shared" si="2"/>
        <v/>
      </c>
      <c r="F36" s="480" t="str">
        <f t="shared" si="3"/>
        <v/>
      </c>
      <c r="G36" s="480" t="str">
        <f t="shared" si="4"/>
        <v/>
      </c>
      <c r="H36" s="475" t="str">
        <f t="shared" si="5"/>
        <v/>
      </c>
      <c r="I36" s="475" t="str">
        <f t="shared" si="6"/>
        <v/>
      </c>
      <c r="J36" s="475" t="str">
        <f t="shared" si="7"/>
        <v/>
      </c>
      <c r="K36" s="475" t="str">
        <f t="shared" si="8"/>
        <v/>
      </c>
      <c r="L36" s="476" t="str">
        <f t="shared" si="9"/>
        <v/>
      </c>
      <c r="M36" s="477" t="str">
        <f t="shared" si="10"/>
        <v/>
      </c>
      <c r="N36" s="477" t="str">
        <f t="shared" si="11"/>
        <v/>
      </c>
      <c r="O36" s="477" t="str">
        <f t="shared" si="12"/>
        <v/>
      </c>
    </row>
    <row r="37" spans="2:15" ht="13.4" hidden="1" customHeight="1">
      <c r="B37" s="470">
        <v>14</v>
      </c>
      <c r="C37" s="496" t="str">
        <f t="shared" si="0"/>
        <v/>
      </c>
      <c r="D37" s="481" t="str">
        <f t="shared" si="1"/>
        <v/>
      </c>
      <c r="E37" s="479" t="str">
        <f t="shared" si="2"/>
        <v/>
      </c>
      <c r="F37" s="480" t="str">
        <f t="shared" si="3"/>
        <v/>
      </c>
      <c r="G37" s="480" t="str">
        <f t="shared" si="4"/>
        <v/>
      </c>
      <c r="H37" s="475" t="str">
        <f t="shared" si="5"/>
        <v/>
      </c>
      <c r="I37" s="475" t="str">
        <f t="shared" si="6"/>
        <v/>
      </c>
      <c r="J37" s="475" t="str">
        <f t="shared" si="7"/>
        <v/>
      </c>
      <c r="K37" s="475" t="str">
        <f t="shared" si="8"/>
        <v/>
      </c>
      <c r="L37" s="476" t="str">
        <f t="shared" si="9"/>
        <v/>
      </c>
      <c r="M37" s="477" t="str">
        <f t="shared" si="10"/>
        <v/>
      </c>
      <c r="N37" s="477" t="str">
        <f t="shared" si="11"/>
        <v/>
      </c>
      <c r="O37" s="477" t="str">
        <f t="shared" si="12"/>
        <v/>
      </c>
    </row>
    <row r="38" spans="2:15" ht="13.4" hidden="1" customHeight="1">
      <c r="B38" s="470">
        <v>15</v>
      </c>
      <c r="C38" s="496" t="str">
        <f t="shared" si="0"/>
        <v/>
      </c>
      <c r="D38" s="481" t="str">
        <f t="shared" si="1"/>
        <v/>
      </c>
      <c r="E38" s="479" t="str">
        <f t="shared" si="2"/>
        <v/>
      </c>
      <c r="F38" s="480" t="str">
        <f t="shared" si="3"/>
        <v/>
      </c>
      <c r="G38" s="480" t="str">
        <f t="shared" si="4"/>
        <v/>
      </c>
      <c r="H38" s="475" t="str">
        <f t="shared" si="5"/>
        <v/>
      </c>
      <c r="I38" s="475" t="str">
        <f t="shared" si="6"/>
        <v/>
      </c>
      <c r="J38" s="475" t="str">
        <f t="shared" si="7"/>
        <v/>
      </c>
      <c r="K38" s="475" t="str">
        <f t="shared" si="8"/>
        <v/>
      </c>
      <c r="L38" s="476" t="str">
        <f t="shared" si="9"/>
        <v/>
      </c>
      <c r="M38" s="477" t="str">
        <f t="shared" si="10"/>
        <v/>
      </c>
      <c r="N38" s="477" t="str">
        <f t="shared" si="11"/>
        <v/>
      </c>
      <c r="O38" s="477" t="str">
        <f t="shared" si="12"/>
        <v/>
      </c>
    </row>
    <row r="39" spans="2:15" ht="13.4" hidden="1" customHeight="1">
      <c r="B39" s="470">
        <v>16</v>
      </c>
      <c r="C39" s="496" t="str">
        <f t="shared" si="0"/>
        <v/>
      </c>
      <c r="D39" s="481" t="str">
        <f t="shared" si="1"/>
        <v/>
      </c>
      <c r="E39" s="479" t="str">
        <f t="shared" si="2"/>
        <v/>
      </c>
      <c r="F39" s="480" t="str">
        <f t="shared" si="3"/>
        <v/>
      </c>
      <c r="G39" s="480" t="str">
        <f t="shared" si="4"/>
        <v/>
      </c>
      <c r="H39" s="475" t="str">
        <f t="shared" si="5"/>
        <v/>
      </c>
      <c r="I39" s="475" t="str">
        <f t="shared" si="6"/>
        <v/>
      </c>
      <c r="J39" s="475" t="str">
        <f t="shared" si="7"/>
        <v/>
      </c>
      <c r="K39" s="475" t="str">
        <f t="shared" si="8"/>
        <v/>
      </c>
      <c r="L39" s="476" t="str">
        <f t="shared" si="9"/>
        <v/>
      </c>
      <c r="M39" s="477" t="str">
        <f t="shared" si="10"/>
        <v/>
      </c>
      <c r="N39" s="477" t="str">
        <f t="shared" si="11"/>
        <v/>
      </c>
      <c r="O39" s="477" t="str">
        <f t="shared" si="12"/>
        <v/>
      </c>
    </row>
    <row r="40" spans="2:15" ht="13.4" hidden="1" customHeight="1">
      <c r="B40" s="470">
        <v>17</v>
      </c>
      <c r="C40" s="496" t="str">
        <f t="shared" si="0"/>
        <v/>
      </c>
      <c r="D40" s="481" t="str">
        <f t="shared" si="1"/>
        <v/>
      </c>
      <c r="E40" s="479" t="str">
        <f t="shared" si="2"/>
        <v/>
      </c>
      <c r="F40" s="480" t="str">
        <f t="shared" si="3"/>
        <v/>
      </c>
      <c r="G40" s="480" t="str">
        <f t="shared" si="4"/>
        <v/>
      </c>
      <c r="H40" s="475" t="str">
        <f t="shared" si="5"/>
        <v/>
      </c>
      <c r="I40" s="475" t="str">
        <f t="shared" si="6"/>
        <v/>
      </c>
      <c r="J40" s="475" t="str">
        <f t="shared" si="7"/>
        <v/>
      </c>
      <c r="K40" s="475" t="str">
        <f t="shared" si="8"/>
        <v/>
      </c>
      <c r="L40" s="476" t="str">
        <f t="shared" si="9"/>
        <v/>
      </c>
      <c r="M40" s="477" t="str">
        <f t="shared" si="10"/>
        <v/>
      </c>
      <c r="N40" s="477" t="str">
        <f t="shared" si="11"/>
        <v/>
      </c>
      <c r="O40" s="477" t="str">
        <f t="shared" si="12"/>
        <v/>
      </c>
    </row>
    <row r="41" spans="2:15" ht="13.4" hidden="1" customHeight="1">
      <c r="B41" s="470">
        <v>18</v>
      </c>
      <c r="C41" s="496" t="str">
        <f t="shared" si="0"/>
        <v/>
      </c>
      <c r="D41" s="481" t="str">
        <f t="shared" si="1"/>
        <v/>
      </c>
      <c r="E41" s="479" t="str">
        <f t="shared" si="2"/>
        <v/>
      </c>
      <c r="F41" s="480" t="str">
        <f t="shared" si="3"/>
        <v/>
      </c>
      <c r="G41" s="480" t="str">
        <f t="shared" si="4"/>
        <v/>
      </c>
      <c r="H41" s="475" t="str">
        <f t="shared" si="5"/>
        <v/>
      </c>
      <c r="I41" s="475" t="str">
        <f t="shared" si="6"/>
        <v/>
      </c>
      <c r="J41" s="475" t="str">
        <f t="shared" si="7"/>
        <v/>
      </c>
      <c r="K41" s="475" t="str">
        <f t="shared" si="8"/>
        <v/>
      </c>
      <c r="L41" s="476" t="str">
        <f t="shared" si="9"/>
        <v/>
      </c>
      <c r="M41" s="477" t="str">
        <f t="shared" si="10"/>
        <v/>
      </c>
      <c r="N41" s="477" t="str">
        <f t="shared" si="11"/>
        <v/>
      </c>
      <c r="O41" s="477" t="str">
        <f t="shared" si="12"/>
        <v/>
      </c>
    </row>
    <row r="42" spans="2:15" ht="13.4" hidden="1" customHeight="1">
      <c r="B42" s="470">
        <v>19</v>
      </c>
      <c r="C42" s="496" t="str">
        <f t="shared" si="0"/>
        <v/>
      </c>
      <c r="D42" s="481" t="str">
        <f t="shared" si="1"/>
        <v/>
      </c>
      <c r="E42" s="479" t="str">
        <f t="shared" si="2"/>
        <v/>
      </c>
      <c r="F42" s="480" t="str">
        <f t="shared" si="3"/>
        <v/>
      </c>
      <c r="G42" s="480" t="str">
        <f t="shared" si="4"/>
        <v/>
      </c>
      <c r="H42" s="475" t="str">
        <f t="shared" si="5"/>
        <v/>
      </c>
      <c r="I42" s="475" t="str">
        <f t="shared" si="6"/>
        <v/>
      </c>
      <c r="J42" s="475" t="str">
        <f t="shared" si="7"/>
        <v/>
      </c>
      <c r="K42" s="475" t="str">
        <f t="shared" si="8"/>
        <v/>
      </c>
      <c r="L42" s="476" t="str">
        <f t="shared" si="9"/>
        <v/>
      </c>
      <c r="M42" s="477" t="str">
        <f t="shared" si="10"/>
        <v/>
      </c>
      <c r="N42" s="477" t="str">
        <f t="shared" si="11"/>
        <v/>
      </c>
      <c r="O42" s="477" t="str">
        <f t="shared" si="12"/>
        <v/>
      </c>
    </row>
    <row r="43" spans="2:15" ht="13.4" hidden="1" customHeight="1">
      <c r="B43" s="470">
        <v>20</v>
      </c>
      <c r="C43" s="496" t="str">
        <f t="shared" si="0"/>
        <v/>
      </c>
      <c r="D43" s="481" t="str">
        <f t="shared" si="1"/>
        <v/>
      </c>
      <c r="E43" s="479" t="str">
        <f t="shared" si="2"/>
        <v/>
      </c>
      <c r="F43" s="480" t="str">
        <f t="shared" si="3"/>
        <v/>
      </c>
      <c r="G43" s="480" t="str">
        <f t="shared" si="4"/>
        <v/>
      </c>
      <c r="H43" s="475" t="str">
        <f t="shared" si="5"/>
        <v/>
      </c>
      <c r="I43" s="475" t="str">
        <f t="shared" si="6"/>
        <v/>
      </c>
      <c r="J43" s="475" t="str">
        <f t="shared" si="7"/>
        <v/>
      </c>
      <c r="K43" s="475" t="str">
        <f t="shared" si="8"/>
        <v/>
      </c>
      <c r="L43" s="476" t="str">
        <f t="shared" si="9"/>
        <v/>
      </c>
      <c r="M43" s="477" t="str">
        <f t="shared" si="10"/>
        <v/>
      </c>
      <c r="N43" s="477" t="str">
        <f t="shared" si="11"/>
        <v/>
      </c>
      <c r="O43" s="477" t="str">
        <f t="shared" si="12"/>
        <v/>
      </c>
    </row>
    <row r="44" spans="2:15" ht="13.4" hidden="1" customHeight="1">
      <c r="B44" s="470">
        <v>21</v>
      </c>
      <c r="C44" s="496" t="str">
        <f t="shared" si="0"/>
        <v/>
      </c>
      <c r="D44" s="481" t="str">
        <f t="shared" si="1"/>
        <v/>
      </c>
      <c r="E44" s="479" t="str">
        <f t="shared" si="2"/>
        <v/>
      </c>
      <c r="F44" s="480" t="str">
        <f t="shared" si="3"/>
        <v/>
      </c>
      <c r="G44" s="480" t="str">
        <f t="shared" si="4"/>
        <v/>
      </c>
      <c r="H44" s="475" t="str">
        <f t="shared" si="5"/>
        <v/>
      </c>
      <c r="I44" s="475" t="str">
        <f t="shared" si="6"/>
        <v/>
      </c>
      <c r="J44" s="475" t="str">
        <f t="shared" si="7"/>
        <v/>
      </c>
      <c r="K44" s="475" t="str">
        <f t="shared" si="8"/>
        <v/>
      </c>
      <c r="L44" s="476" t="str">
        <f t="shared" si="9"/>
        <v/>
      </c>
      <c r="M44" s="477" t="str">
        <f t="shared" si="10"/>
        <v/>
      </c>
      <c r="N44" s="477" t="str">
        <f t="shared" si="11"/>
        <v/>
      </c>
      <c r="O44" s="477" t="str">
        <f t="shared" si="12"/>
        <v/>
      </c>
    </row>
    <row r="45" spans="2:15" ht="13.4" hidden="1" customHeight="1">
      <c r="B45" s="470">
        <v>22</v>
      </c>
      <c r="C45" s="496" t="str">
        <f t="shared" si="0"/>
        <v/>
      </c>
      <c r="D45" s="481" t="str">
        <f t="shared" si="1"/>
        <v/>
      </c>
      <c r="E45" s="479" t="str">
        <f t="shared" si="2"/>
        <v/>
      </c>
      <c r="F45" s="480" t="str">
        <f t="shared" si="3"/>
        <v/>
      </c>
      <c r="G45" s="480" t="str">
        <f t="shared" si="4"/>
        <v/>
      </c>
      <c r="H45" s="475" t="str">
        <f t="shared" si="5"/>
        <v/>
      </c>
      <c r="I45" s="475" t="str">
        <f t="shared" si="6"/>
        <v/>
      </c>
      <c r="J45" s="475" t="str">
        <f t="shared" si="7"/>
        <v/>
      </c>
      <c r="K45" s="475" t="str">
        <f t="shared" si="8"/>
        <v/>
      </c>
      <c r="L45" s="476" t="str">
        <f t="shared" si="9"/>
        <v/>
      </c>
      <c r="M45" s="477" t="str">
        <f t="shared" si="10"/>
        <v/>
      </c>
      <c r="N45" s="477" t="str">
        <f t="shared" si="11"/>
        <v/>
      </c>
      <c r="O45" s="477" t="str">
        <f t="shared" si="12"/>
        <v/>
      </c>
    </row>
    <row r="46" spans="2:15" ht="13.4" hidden="1" customHeight="1">
      <c r="B46" s="470">
        <v>23</v>
      </c>
      <c r="C46" s="496" t="str">
        <f t="shared" si="0"/>
        <v/>
      </c>
      <c r="D46" s="481" t="str">
        <f t="shared" si="1"/>
        <v/>
      </c>
      <c r="E46" s="479" t="str">
        <f t="shared" si="2"/>
        <v/>
      </c>
      <c r="F46" s="480" t="str">
        <f t="shared" si="3"/>
        <v/>
      </c>
      <c r="G46" s="480" t="str">
        <f t="shared" si="4"/>
        <v/>
      </c>
      <c r="H46" s="475" t="str">
        <f t="shared" si="5"/>
        <v/>
      </c>
      <c r="I46" s="475" t="str">
        <f t="shared" si="6"/>
        <v/>
      </c>
      <c r="J46" s="475" t="str">
        <f t="shared" si="7"/>
        <v/>
      </c>
      <c r="K46" s="475" t="str">
        <f t="shared" si="8"/>
        <v/>
      </c>
      <c r="L46" s="476" t="str">
        <f t="shared" si="9"/>
        <v/>
      </c>
      <c r="M46" s="477" t="str">
        <f t="shared" si="10"/>
        <v/>
      </c>
      <c r="N46" s="477" t="str">
        <f t="shared" si="11"/>
        <v/>
      </c>
      <c r="O46" s="477" t="str">
        <f t="shared" si="12"/>
        <v/>
      </c>
    </row>
    <row r="47" spans="2:15" ht="13.4" hidden="1" customHeight="1">
      <c r="B47" s="470">
        <v>24</v>
      </c>
      <c r="C47" s="496" t="str">
        <f t="shared" si="0"/>
        <v/>
      </c>
      <c r="D47" s="481" t="str">
        <f t="shared" si="1"/>
        <v/>
      </c>
      <c r="E47" s="479" t="str">
        <f t="shared" si="2"/>
        <v/>
      </c>
      <c r="F47" s="480" t="str">
        <f t="shared" si="3"/>
        <v/>
      </c>
      <c r="G47" s="480" t="str">
        <f t="shared" si="4"/>
        <v/>
      </c>
      <c r="H47" s="475" t="str">
        <f t="shared" si="5"/>
        <v/>
      </c>
      <c r="I47" s="475" t="str">
        <f t="shared" si="6"/>
        <v/>
      </c>
      <c r="J47" s="475" t="str">
        <f t="shared" si="7"/>
        <v/>
      </c>
      <c r="K47" s="475" t="str">
        <f t="shared" si="8"/>
        <v/>
      </c>
      <c r="L47" s="476" t="str">
        <f t="shared" si="9"/>
        <v/>
      </c>
      <c r="M47" s="477" t="str">
        <f t="shared" si="10"/>
        <v/>
      </c>
      <c r="N47" s="477" t="str">
        <f t="shared" si="11"/>
        <v/>
      </c>
      <c r="O47" s="477" t="str">
        <f t="shared" si="12"/>
        <v/>
      </c>
    </row>
    <row r="48" spans="2:15" ht="13.4" hidden="1" customHeight="1">
      <c r="B48" s="470">
        <v>25</v>
      </c>
      <c r="C48" s="496" t="str">
        <f t="shared" si="0"/>
        <v/>
      </c>
      <c r="D48" s="481" t="str">
        <f t="shared" si="1"/>
        <v/>
      </c>
      <c r="E48" s="479" t="str">
        <f t="shared" si="2"/>
        <v/>
      </c>
      <c r="F48" s="480" t="str">
        <f t="shared" si="3"/>
        <v/>
      </c>
      <c r="G48" s="480" t="str">
        <f t="shared" si="4"/>
        <v/>
      </c>
      <c r="H48" s="475" t="str">
        <f t="shared" si="5"/>
        <v/>
      </c>
      <c r="I48" s="475" t="str">
        <f t="shared" si="6"/>
        <v/>
      </c>
      <c r="J48" s="475" t="str">
        <f t="shared" si="7"/>
        <v/>
      </c>
      <c r="K48" s="475" t="str">
        <f t="shared" si="8"/>
        <v/>
      </c>
      <c r="L48" s="476" t="str">
        <f t="shared" si="9"/>
        <v/>
      </c>
      <c r="M48" s="477" t="str">
        <f t="shared" si="10"/>
        <v/>
      </c>
      <c r="N48" s="477" t="str">
        <f t="shared" si="11"/>
        <v/>
      </c>
      <c r="O48" s="477" t="str">
        <f t="shared" si="12"/>
        <v/>
      </c>
    </row>
    <row r="49" spans="2:15" ht="13.4" hidden="1" customHeight="1">
      <c r="B49" s="470">
        <v>26</v>
      </c>
      <c r="C49" s="496" t="str">
        <f t="shared" si="0"/>
        <v/>
      </c>
      <c r="D49" s="481" t="str">
        <f t="shared" si="1"/>
        <v/>
      </c>
      <c r="E49" s="479" t="str">
        <f t="shared" si="2"/>
        <v/>
      </c>
      <c r="F49" s="480" t="str">
        <f t="shared" si="3"/>
        <v/>
      </c>
      <c r="G49" s="480" t="str">
        <f t="shared" si="4"/>
        <v/>
      </c>
      <c r="H49" s="475" t="str">
        <f t="shared" si="5"/>
        <v/>
      </c>
      <c r="I49" s="475" t="str">
        <f t="shared" si="6"/>
        <v/>
      </c>
      <c r="J49" s="475" t="str">
        <f t="shared" si="7"/>
        <v/>
      </c>
      <c r="K49" s="475" t="str">
        <f t="shared" si="8"/>
        <v/>
      </c>
      <c r="L49" s="476" t="str">
        <f t="shared" si="9"/>
        <v/>
      </c>
      <c r="M49" s="477" t="str">
        <f t="shared" si="10"/>
        <v/>
      </c>
      <c r="N49" s="477" t="str">
        <f t="shared" si="11"/>
        <v/>
      </c>
      <c r="O49" s="477" t="str">
        <f t="shared" si="12"/>
        <v/>
      </c>
    </row>
    <row r="50" spans="2:15" ht="13.4" hidden="1" customHeight="1">
      <c r="B50" s="470">
        <v>27</v>
      </c>
      <c r="C50" s="496" t="str">
        <f t="shared" si="0"/>
        <v/>
      </c>
      <c r="D50" s="481" t="str">
        <f t="shared" si="1"/>
        <v/>
      </c>
      <c r="E50" s="479" t="str">
        <f t="shared" si="2"/>
        <v/>
      </c>
      <c r="F50" s="480" t="str">
        <f t="shared" si="3"/>
        <v/>
      </c>
      <c r="G50" s="480" t="str">
        <f t="shared" si="4"/>
        <v/>
      </c>
      <c r="H50" s="475" t="str">
        <f t="shared" si="5"/>
        <v/>
      </c>
      <c r="I50" s="475" t="str">
        <f t="shared" si="6"/>
        <v/>
      </c>
      <c r="J50" s="475" t="str">
        <f t="shared" si="7"/>
        <v/>
      </c>
      <c r="K50" s="475" t="str">
        <f t="shared" si="8"/>
        <v/>
      </c>
      <c r="L50" s="476" t="str">
        <f t="shared" si="9"/>
        <v/>
      </c>
      <c r="M50" s="477" t="str">
        <f t="shared" si="10"/>
        <v/>
      </c>
      <c r="N50" s="477" t="str">
        <f t="shared" si="11"/>
        <v/>
      </c>
      <c r="O50" s="477" t="str">
        <f t="shared" si="12"/>
        <v/>
      </c>
    </row>
    <row r="51" spans="2:15" ht="13.4" hidden="1" customHeight="1">
      <c r="B51" s="470">
        <v>28</v>
      </c>
      <c r="C51" s="496" t="str">
        <f t="shared" si="0"/>
        <v/>
      </c>
      <c r="D51" s="481" t="str">
        <f t="shared" si="1"/>
        <v/>
      </c>
      <c r="E51" s="479" t="str">
        <f t="shared" si="2"/>
        <v/>
      </c>
      <c r="F51" s="480" t="str">
        <f t="shared" si="3"/>
        <v/>
      </c>
      <c r="G51" s="480" t="str">
        <f t="shared" si="4"/>
        <v/>
      </c>
      <c r="H51" s="475" t="str">
        <f t="shared" si="5"/>
        <v/>
      </c>
      <c r="I51" s="475" t="str">
        <f t="shared" si="6"/>
        <v/>
      </c>
      <c r="J51" s="475" t="str">
        <f t="shared" si="7"/>
        <v/>
      </c>
      <c r="K51" s="475" t="str">
        <f t="shared" si="8"/>
        <v/>
      </c>
      <c r="L51" s="476" t="str">
        <f t="shared" si="9"/>
        <v/>
      </c>
      <c r="M51" s="477" t="str">
        <f t="shared" si="10"/>
        <v/>
      </c>
      <c r="N51" s="477" t="str">
        <f t="shared" si="11"/>
        <v/>
      </c>
      <c r="O51" s="477" t="str">
        <f t="shared" si="12"/>
        <v/>
      </c>
    </row>
    <row r="52" spans="2:15" ht="13.4" hidden="1" customHeight="1">
      <c r="B52" s="470">
        <v>29</v>
      </c>
      <c r="C52" s="496" t="str">
        <f t="shared" si="0"/>
        <v/>
      </c>
      <c r="D52" s="481" t="str">
        <f t="shared" si="1"/>
        <v/>
      </c>
      <c r="E52" s="479" t="str">
        <f t="shared" si="2"/>
        <v/>
      </c>
      <c r="F52" s="480" t="str">
        <f t="shared" si="3"/>
        <v/>
      </c>
      <c r="G52" s="480" t="str">
        <f t="shared" si="4"/>
        <v/>
      </c>
      <c r="H52" s="475" t="str">
        <f t="shared" si="5"/>
        <v/>
      </c>
      <c r="I52" s="475" t="str">
        <f t="shared" si="6"/>
        <v/>
      </c>
      <c r="J52" s="475" t="str">
        <f t="shared" si="7"/>
        <v/>
      </c>
      <c r="K52" s="475" t="str">
        <f t="shared" si="8"/>
        <v/>
      </c>
      <c r="L52" s="476" t="str">
        <f t="shared" si="9"/>
        <v/>
      </c>
      <c r="M52" s="477" t="str">
        <f t="shared" si="10"/>
        <v/>
      </c>
      <c r="N52" s="477" t="str">
        <f t="shared" si="11"/>
        <v/>
      </c>
      <c r="O52" s="477" t="str">
        <f t="shared" si="12"/>
        <v/>
      </c>
    </row>
    <row r="53" spans="2:15" ht="13.4" hidden="1" customHeight="1">
      <c r="B53" s="470">
        <v>30</v>
      </c>
      <c r="C53" s="496" t="str">
        <f t="shared" si="0"/>
        <v/>
      </c>
      <c r="D53" s="481" t="str">
        <f t="shared" si="1"/>
        <v/>
      </c>
      <c r="E53" s="479" t="str">
        <f t="shared" si="2"/>
        <v/>
      </c>
      <c r="F53" s="480" t="str">
        <f t="shared" si="3"/>
        <v/>
      </c>
      <c r="G53" s="480" t="str">
        <f t="shared" si="4"/>
        <v/>
      </c>
      <c r="H53" s="475" t="str">
        <f t="shared" si="5"/>
        <v/>
      </c>
      <c r="I53" s="475" t="str">
        <f t="shared" si="6"/>
        <v/>
      </c>
      <c r="J53" s="475" t="str">
        <f t="shared" si="7"/>
        <v/>
      </c>
      <c r="K53" s="475" t="str">
        <f t="shared" si="8"/>
        <v/>
      </c>
      <c r="L53" s="476" t="str">
        <f t="shared" si="9"/>
        <v/>
      </c>
      <c r="M53" s="477" t="str">
        <f t="shared" si="10"/>
        <v/>
      </c>
      <c r="N53" s="477" t="str">
        <f t="shared" si="11"/>
        <v/>
      </c>
      <c r="O53" s="477" t="str">
        <f t="shared" si="12"/>
        <v/>
      </c>
    </row>
    <row r="54" spans="2:15" ht="13.4" hidden="1" customHeight="1">
      <c r="B54" s="470">
        <v>31</v>
      </c>
      <c r="C54" s="496" t="str">
        <f t="shared" si="0"/>
        <v/>
      </c>
      <c r="D54" s="479" t="str">
        <f t="shared" si="1"/>
        <v/>
      </c>
      <c r="E54" s="479" t="str">
        <f t="shared" si="2"/>
        <v/>
      </c>
      <c r="F54" s="480" t="str">
        <f t="shared" si="3"/>
        <v/>
      </c>
      <c r="G54" s="480" t="str">
        <f t="shared" si="4"/>
        <v/>
      </c>
      <c r="H54" s="475" t="str">
        <f t="shared" si="5"/>
        <v/>
      </c>
      <c r="I54" s="475" t="str">
        <f t="shared" si="6"/>
        <v/>
      </c>
      <c r="J54" s="475" t="str">
        <f t="shared" si="7"/>
        <v/>
      </c>
      <c r="K54" s="475" t="str">
        <f t="shared" si="8"/>
        <v/>
      </c>
      <c r="L54" s="476" t="str">
        <f t="shared" si="9"/>
        <v/>
      </c>
      <c r="M54" s="477" t="str">
        <f t="shared" si="10"/>
        <v/>
      </c>
      <c r="N54" s="477" t="str">
        <f t="shared" si="11"/>
        <v/>
      </c>
      <c r="O54" s="477" t="str">
        <f t="shared" si="12"/>
        <v/>
      </c>
    </row>
    <row r="55" spans="2:15" ht="13.4" hidden="1" customHeight="1">
      <c r="B55" s="470">
        <v>32</v>
      </c>
      <c r="C55" s="496" t="str">
        <f t="shared" si="0"/>
        <v/>
      </c>
      <c r="D55" s="479" t="str">
        <f t="shared" si="1"/>
        <v/>
      </c>
      <c r="E55" s="479" t="str">
        <f t="shared" si="2"/>
        <v/>
      </c>
      <c r="F55" s="480" t="str">
        <f t="shared" si="3"/>
        <v/>
      </c>
      <c r="G55" s="480" t="str">
        <f t="shared" si="4"/>
        <v/>
      </c>
      <c r="H55" s="475" t="str">
        <f t="shared" si="5"/>
        <v/>
      </c>
      <c r="I55" s="475" t="str">
        <f t="shared" si="6"/>
        <v/>
      </c>
      <c r="J55" s="475" t="str">
        <f t="shared" si="7"/>
        <v/>
      </c>
      <c r="K55" s="475" t="str">
        <f t="shared" si="8"/>
        <v/>
      </c>
      <c r="L55" s="476" t="str">
        <f t="shared" si="9"/>
        <v/>
      </c>
      <c r="M55" s="477" t="str">
        <f t="shared" si="10"/>
        <v/>
      </c>
      <c r="N55" s="477" t="str">
        <f t="shared" si="11"/>
        <v/>
      </c>
      <c r="O55" s="477" t="str">
        <f t="shared" si="12"/>
        <v/>
      </c>
    </row>
    <row r="56" spans="2:15" ht="13.4" hidden="1" customHeight="1">
      <c r="B56" s="470">
        <v>33</v>
      </c>
      <c r="C56" s="496" t="str">
        <f t="shared" ref="C56:C73" si="13">IF(LOOKUP($B56,$B$81:$B$230,$C$81:$C$230)=0,"",LOOKUP($B56,$B$81:$B$230,$C$81:$C$230))</f>
        <v/>
      </c>
      <c r="D56" s="479" t="str">
        <f t="shared" ref="D56:D73" si="14">IF(LOOKUP($B56,$B$81:$B$230,$D$81:$D$230)=0,"",LOOKUP($B56,$B$81:$B$230,$D$81:$D$230))</f>
        <v/>
      </c>
      <c r="E56" s="479" t="str">
        <f t="shared" ref="E56:E73" si="15">IF(LOOKUP($B56,$B$81:$B$230,$K$81:$K$230)=0,"",LOOKUP($B56,$B$81:$B$230,$K$81:$K$230))</f>
        <v/>
      </c>
      <c r="F56" s="480" t="str">
        <f t="shared" ref="F56:F73" si="16">IF(LOOKUP($B56,$B$81:$B$230,$N$81:$N$230)=0,"",LOOKUP($B56,$B$81:$B$230,$N$81:$N$230))</f>
        <v/>
      </c>
      <c r="G56" s="480" t="str">
        <f t="shared" ref="G56:G73" si="17">IF(LOOKUP($B56,$B$81:$B$230,$O$81:$O$230)=0,"",LOOKUP($B56,$B$81:$B$230,$O$81:$O$230))</f>
        <v/>
      </c>
      <c r="H56" s="475" t="str">
        <f t="shared" ref="H56:H73" si="18">IF(LOOKUP($B56,$B$81:$B$230,$P$81:$P$230)=0,"",LOOKUP($B56,$B$81:$B$230,$P$81:$P$230))</f>
        <v/>
      </c>
      <c r="I56" s="475" t="str">
        <f t="shared" ref="I56:I73" si="19">IF(LOOKUP($B56,$B$81:$B$230,$Q$81:$Q$230)=0,"",LOOKUP($B56,$B$81:$B$230,$Q$81:$Q$230))</f>
        <v/>
      </c>
      <c r="J56" s="475" t="str">
        <f t="shared" ref="J56:J73" si="20">IF(LOOKUP($B56,$B$81:$B$230,$R$81:$R$230)=0,"",LOOKUP($B56,$B$81:$B$230,$R$81:$R$230))</f>
        <v/>
      </c>
      <c r="K56" s="475" t="str">
        <f t="shared" ref="K56:K73" si="21">IF(LOOKUP($B56,$B$81:$B$230,$S$81:$S$230)=0,"",LOOKUP($B56,$B$81:$B$230,$S$81:$S$230))</f>
        <v/>
      </c>
      <c r="L56" s="476" t="str">
        <f t="shared" ref="L56:L73" si="22">IF(AND(LOOKUP($B56,$B$81:$B$230,$T$81:$T$230)=0,$D56=""),"",LOOKUP($B56,$B$81:$B$230,$T$81:$T$230))</f>
        <v/>
      </c>
      <c r="M56" s="477" t="str">
        <f t="shared" ref="M56:M73" si="23">IF(AND(LOOKUP($B56,$B$81:$B$230,$V$81:$V$230)=0,$D56=""),"",LOOKUP($B56,$B$81:$B$230,$V$81:$V$230))</f>
        <v/>
      </c>
      <c r="N56" s="477" t="str">
        <f t="shared" ref="N56:N73" si="24">IF(AND(LOOKUP($B56,$B$81:$B$230,$X$81:$X$230)=0,$D56=""),"",LOOKUP($B56,$B$81:$B$230,$X$81:$X$230))</f>
        <v/>
      </c>
      <c r="O56" s="477" t="str">
        <f t="shared" ref="O56:O73" si="25">IF(AND(LOOKUP($B56,$B$81:$B$230,$AB$81:$AB$230)=0,$D56=""),"",LOOKUP($B56,$B$81:$B$230,$AB$81:$AB$230))</f>
        <v/>
      </c>
    </row>
    <row r="57" spans="2:15" ht="13.4" hidden="1" customHeight="1">
      <c r="B57" s="470">
        <v>34</v>
      </c>
      <c r="C57" s="496" t="str">
        <f t="shared" si="13"/>
        <v/>
      </c>
      <c r="D57" s="479" t="str">
        <f t="shared" si="14"/>
        <v/>
      </c>
      <c r="E57" s="479" t="str">
        <f t="shared" si="15"/>
        <v/>
      </c>
      <c r="F57" s="480" t="str">
        <f t="shared" si="16"/>
        <v/>
      </c>
      <c r="G57" s="480" t="str">
        <f t="shared" si="17"/>
        <v/>
      </c>
      <c r="H57" s="475" t="str">
        <f t="shared" si="18"/>
        <v/>
      </c>
      <c r="I57" s="475" t="str">
        <f t="shared" si="19"/>
        <v/>
      </c>
      <c r="J57" s="475" t="str">
        <f t="shared" si="20"/>
        <v/>
      </c>
      <c r="K57" s="475" t="str">
        <f t="shared" si="21"/>
        <v/>
      </c>
      <c r="L57" s="476" t="str">
        <f t="shared" si="22"/>
        <v/>
      </c>
      <c r="M57" s="477" t="str">
        <f t="shared" si="23"/>
        <v/>
      </c>
      <c r="N57" s="477" t="str">
        <f t="shared" si="24"/>
        <v/>
      </c>
      <c r="O57" s="477" t="str">
        <f t="shared" si="25"/>
        <v/>
      </c>
    </row>
    <row r="58" spans="2:15" ht="13.4" hidden="1" customHeight="1">
      <c r="B58" s="470">
        <v>35</v>
      </c>
      <c r="C58" s="496" t="str">
        <f t="shared" si="13"/>
        <v/>
      </c>
      <c r="D58" s="479" t="str">
        <f t="shared" si="14"/>
        <v/>
      </c>
      <c r="E58" s="479" t="str">
        <f t="shared" si="15"/>
        <v/>
      </c>
      <c r="F58" s="480" t="str">
        <f t="shared" si="16"/>
        <v/>
      </c>
      <c r="G58" s="480" t="str">
        <f t="shared" si="17"/>
        <v/>
      </c>
      <c r="H58" s="475" t="str">
        <f t="shared" si="18"/>
        <v/>
      </c>
      <c r="I58" s="475" t="str">
        <f t="shared" si="19"/>
        <v/>
      </c>
      <c r="J58" s="475" t="str">
        <f t="shared" si="20"/>
        <v/>
      </c>
      <c r="K58" s="475" t="str">
        <f t="shared" si="21"/>
        <v/>
      </c>
      <c r="L58" s="476" t="str">
        <f t="shared" si="22"/>
        <v/>
      </c>
      <c r="M58" s="477" t="str">
        <f t="shared" si="23"/>
        <v/>
      </c>
      <c r="N58" s="477" t="str">
        <f t="shared" si="24"/>
        <v/>
      </c>
      <c r="O58" s="477" t="str">
        <f t="shared" si="25"/>
        <v/>
      </c>
    </row>
    <row r="59" spans="2:15" ht="13.4" hidden="1" customHeight="1">
      <c r="B59" s="470">
        <v>36</v>
      </c>
      <c r="C59" s="496" t="str">
        <f t="shared" si="13"/>
        <v/>
      </c>
      <c r="D59" s="479" t="str">
        <f t="shared" si="14"/>
        <v/>
      </c>
      <c r="E59" s="479" t="str">
        <f t="shared" si="15"/>
        <v/>
      </c>
      <c r="F59" s="480" t="str">
        <f t="shared" si="16"/>
        <v/>
      </c>
      <c r="G59" s="480" t="str">
        <f t="shared" si="17"/>
        <v/>
      </c>
      <c r="H59" s="475" t="str">
        <f t="shared" si="18"/>
        <v/>
      </c>
      <c r="I59" s="475" t="str">
        <f t="shared" si="19"/>
        <v/>
      </c>
      <c r="J59" s="475" t="str">
        <f t="shared" si="20"/>
        <v/>
      </c>
      <c r="K59" s="475" t="str">
        <f t="shared" si="21"/>
        <v/>
      </c>
      <c r="L59" s="476" t="str">
        <f t="shared" si="22"/>
        <v/>
      </c>
      <c r="M59" s="477" t="str">
        <f t="shared" si="23"/>
        <v/>
      </c>
      <c r="N59" s="477" t="str">
        <f t="shared" si="24"/>
        <v/>
      </c>
      <c r="O59" s="477" t="str">
        <f t="shared" si="25"/>
        <v/>
      </c>
    </row>
    <row r="60" spans="2:15" ht="13.4" hidden="1" customHeight="1">
      <c r="B60" s="470">
        <v>37</v>
      </c>
      <c r="C60" s="496" t="str">
        <f t="shared" si="13"/>
        <v/>
      </c>
      <c r="D60" s="479" t="str">
        <f t="shared" si="14"/>
        <v/>
      </c>
      <c r="E60" s="479" t="str">
        <f t="shared" si="15"/>
        <v/>
      </c>
      <c r="F60" s="480" t="str">
        <f t="shared" si="16"/>
        <v/>
      </c>
      <c r="G60" s="480" t="str">
        <f t="shared" si="17"/>
        <v/>
      </c>
      <c r="H60" s="475" t="str">
        <f t="shared" si="18"/>
        <v/>
      </c>
      <c r="I60" s="475" t="str">
        <f t="shared" si="19"/>
        <v/>
      </c>
      <c r="J60" s="475" t="str">
        <f t="shared" si="20"/>
        <v/>
      </c>
      <c r="K60" s="475" t="str">
        <f t="shared" si="21"/>
        <v/>
      </c>
      <c r="L60" s="476" t="str">
        <f t="shared" si="22"/>
        <v/>
      </c>
      <c r="M60" s="477" t="str">
        <f t="shared" si="23"/>
        <v/>
      </c>
      <c r="N60" s="477" t="str">
        <f t="shared" si="24"/>
        <v/>
      </c>
      <c r="O60" s="477" t="str">
        <f t="shared" si="25"/>
        <v/>
      </c>
    </row>
    <row r="61" spans="2:15" ht="13.4" hidden="1" customHeight="1">
      <c r="B61" s="470">
        <v>38</v>
      </c>
      <c r="C61" s="496" t="str">
        <f t="shared" si="13"/>
        <v/>
      </c>
      <c r="D61" s="479" t="str">
        <f t="shared" si="14"/>
        <v/>
      </c>
      <c r="E61" s="479" t="str">
        <f t="shared" si="15"/>
        <v/>
      </c>
      <c r="F61" s="480" t="str">
        <f t="shared" si="16"/>
        <v/>
      </c>
      <c r="G61" s="480" t="str">
        <f t="shared" si="17"/>
        <v/>
      </c>
      <c r="H61" s="475" t="str">
        <f t="shared" si="18"/>
        <v/>
      </c>
      <c r="I61" s="475" t="str">
        <f t="shared" si="19"/>
        <v/>
      </c>
      <c r="J61" s="475" t="str">
        <f t="shared" si="20"/>
        <v/>
      </c>
      <c r="K61" s="475" t="str">
        <f t="shared" si="21"/>
        <v/>
      </c>
      <c r="L61" s="476" t="str">
        <f t="shared" si="22"/>
        <v/>
      </c>
      <c r="M61" s="477" t="str">
        <f t="shared" si="23"/>
        <v/>
      </c>
      <c r="N61" s="477" t="str">
        <f t="shared" si="24"/>
        <v/>
      </c>
      <c r="O61" s="477" t="str">
        <f t="shared" si="25"/>
        <v/>
      </c>
    </row>
    <row r="62" spans="2:15" ht="13.4" hidden="1" customHeight="1">
      <c r="B62" s="470">
        <v>39</v>
      </c>
      <c r="C62" s="496" t="str">
        <f t="shared" si="13"/>
        <v/>
      </c>
      <c r="D62" s="479" t="str">
        <f t="shared" si="14"/>
        <v/>
      </c>
      <c r="E62" s="479" t="str">
        <f t="shared" si="15"/>
        <v/>
      </c>
      <c r="F62" s="480" t="str">
        <f t="shared" si="16"/>
        <v/>
      </c>
      <c r="G62" s="480" t="str">
        <f t="shared" si="17"/>
        <v/>
      </c>
      <c r="H62" s="475" t="str">
        <f t="shared" si="18"/>
        <v/>
      </c>
      <c r="I62" s="475" t="str">
        <f t="shared" si="19"/>
        <v/>
      </c>
      <c r="J62" s="475" t="str">
        <f t="shared" si="20"/>
        <v/>
      </c>
      <c r="K62" s="475" t="str">
        <f t="shared" si="21"/>
        <v/>
      </c>
      <c r="L62" s="476" t="str">
        <f t="shared" si="22"/>
        <v/>
      </c>
      <c r="M62" s="477" t="str">
        <f t="shared" si="23"/>
        <v/>
      </c>
      <c r="N62" s="477" t="str">
        <f t="shared" si="24"/>
        <v/>
      </c>
      <c r="O62" s="477" t="str">
        <f t="shared" si="25"/>
        <v/>
      </c>
    </row>
    <row r="63" spans="2:15" ht="13.4" hidden="1" customHeight="1">
      <c r="B63" s="470">
        <v>40</v>
      </c>
      <c r="C63" s="496" t="str">
        <f t="shared" si="13"/>
        <v/>
      </c>
      <c r="D63" s="479" t="str">
        <f t="shared" si="14"/>
        <v/>
      </c>
      <c r="E63" s="479" t="str">
        <f t="shared" si="15"/>
        <v/>
      </c>
      <c r="F63" s="480" t="str">
        <f t="shared" si="16"/>
        <v/>
      </c>
      <c r="G63" s="480" t="str">
        <f t="shared" si="17"/>
        <v/>
      </c>
      <c r="H63" s="475" t="str">
        <f t="shared" si="18"/>
        <v/>
      </c>
      <c r="I63" s="475" t="str">
        <f t="shared" si="19"/>
        <v/>
      </c>
      <c r="J63" s="475" t="str">
        <f t="shared" si="20"/>
        <v/>
      </c>
      <c r="K63" s="475" t="str">
        <f t="shared" si="21"/>
        <v/>
      </c>
      <c r="L63" s="476" t="str">
        <f t="shared" si="22"/>
        <v/>
      </c>
      <c r="M63" s="477" t="str">
        <f t="shared" si="23"/>
        <v/>
      </c>
      <c r="N63" s="477" t="str">
        <f t="shared" si="24"/>
        <v/>
      </c>
      <c r="O63" s="477" t="str">
        <f t="shared" si="25"/>
        <v/>
      </c>
    </row>
    <row r="64" spans="2:15" ht="13.4" hidden="1" customHeight="1">
      <c r="B64" s="470">
        <v>41</v>
      </c>
      <c r="C64" s="496" t="str">
        <f t="shared" si="13"/>
        <v/>
      </c>
      <c r="D64" s="479" t="str">
        <f t="shared" si="14"/>
        <v/>
      </c>
      <c r="E64" s="479" t="str">
        <f t="shared" si="15"/>
        <v/>
      </c>
      <c r="F64" s="480" t="str">
        <f t="shared" si="16"/>
        <v/>
      </c>
      <c r="G64" s="480" t="str">
        <f t="shared" si="17"/>
        <v/>
      </c>
      <c r="H64" s="475" t="str">
        <f t="shared" si="18"/>
        <v/>
      </c>
      <c r="I64" s="475" t="str">
        <f t="shared" si="19"/>
        <v/>
      </c>
      <c r="J64" s="475" t="str">
        <f t="shared" si="20"/>
        <v/>
      </c>
      <c r="K64" s="475" t="str">
        <f t="shared" si="21"/>
        <v/>
      </c>
      <c r="L64" s="476" t="str">
        <f t="shared" si="22"/>
        <v/>
      </c>
      <c r="M64" s="477" t="str">
        <f t="shared" si="23"/>
        <v/>
      </c>
      <c r="N64" s="477" t="str">
        <f t="shared" si="24"/>
        <v/>
      </c>
      <c r="O64" s="477" t="str">
        <f t="shared" si="25"/>
        <v/>
      </c>
    </row>
    <row r="65" spans="2:28" ht="13.4" hidden="1" customHeight="1">
      <c r="B65" s="470">
        <v>42</v>
      </c>
      <c r="C65" s="496" t="str">
        <f t="shared" si="13"/>
        <v/>
      </c>
      <c r="D65" s="479" t="str">
        <f t="shared" si="14"/>
        <v/>
      </c>
      <c r="E65" s="479" t="str">
        <f t="shared" si="15"/>
        <v/>
      </c>
      <c r="F65" s="480" t="str">
        <f t="shared" si="16"/>
        <v/>
      </c>
      <c r="G65" s="480" t="str">
        <f t="shared" si="17"/>
        <v/>
      </c>
      <c r="H65" s="475" t="str">
        <f t="shared" si="18"/>
        <v/>
      </c>
      <c r="I65" s="475" t="str">
        <f t="shared" si="19"/>
        <v/>
      </c>
      <c r="J65" s="475" t="str">
        <f t="shared" si="20"/>
        <v/>
      </c>
      <c r="K65" s="475" t="str">
        <f t="shared" si="21"/>
        <v/>
      </c>
      <c r="L65" s="476" t="str">
        <f t="shared" si="22"/>
        <v/>
      </c>
      <c r="M65" s="477" t="str">
        <f t="shared" si="23"/>
        <v/>
      </c>
      <c r="N65" s="477" t="str">
        <f t="shared" si="24"/>
        <v/>
      </c>
      <c r="O65" s="477" t="str">
        <f t="shared" si="25"/>
        <v/>
      </c>
    </row>
    <row r="66" spans="2:28" ht="13.4" hidden="1" customHeight="1">
      <c r="B66" s="470">
        <v>43</v>
      </c>
      <c r="C66" s="496" t="str">
        <f t="shared" si="13"/>
        <v/>
      </c>
      <c r="D66" s="479" t="str">
        <f t="shared" si="14"/>
        <v/>
      </c>
      <c r="E66" s="479" t="str">
        <f t="shared" si="15"/>
        <v/>
      </c>
      <c r="F66" s="480" t="str">
        <f t="shared" si="16"/>
        <v/>
      </c>
      <c r="G66" s="480" t="str">
        <f t="shared" si="17"/>
        <v/>
      </c>
      <c r="H66" s="475" t="str">
        <f t="shared" si="18"/>
        <v/>
      </c>
      <c r="I66" s="475" t="str">
        <f t="shared" si="19"/>
        <v/>
      </c>
      <c r="J66" s="475" t="str">
        <f t="shared" si="20"/>
        <v/>
      </c>
      <c r="K66" s="475" t="str">
        <f t="shared" si="21"/>
        <v/>
      </c>
      <c r="L66" s="476" t="str">
        <f t="shared" si="22"/>
        <v/>
      </c>
      <c r="M66" s="477" t="str">
        <f t="shared" si="23"/>
        <v/>
      </c>
      <c r="N66" s="477" t="str">
        <f t="shared" si="24"/>
        <v/>
      </c>
      <c r="O66" s="477" t="str">
        <f t="shared" si="25"/>
        <v/>
      </c>
    </row>
    <row r="67" spans="2:28" ht="13.4" hidden="1" customHeight="1">
      <c r="B67" s="470">
        <v>44</v>
      </c>
      <c r="C67" s="496" t="str">
        <f t="shared" si="13"/>
        <v/>
      </c>
      <c r="D67" s="479" t="str">
        <f t="shared" si="14"/>
        <v/>
      </c>
      <c r="E67" s="479" t="str">
        <f t="shared" si="15"/>
        <v/>
      </c>
      <c r="F67" s="480" t="str">
        <f t="shared" si="16"/>
        <v/>
      </c>
      <c r="G67" s="480" t="str">
        <f t="shared" si="17"/>
        <v/>
      </c>
      <c r="H67" s="475" t="str">
        <f t="shared" si="18"/>
        <v/>
      </c>
      <c r="I67" s="475" t="str">
        <f t="shared" si="19"/>
        <v/>
      </c>
      <c r="J67" s="475" t="str">
        <f t="shared" si="20"/>
        <v/>
      </c>
      <c r="K67" s="475" t="str">
        <f t="shared" si="21"/>
        <v/>
      </c>
      <c r="L67" s="476" t="str">
        <f t="shared" si="22"/>
        <v/>
      </c>
      <c r="M67" s="477" t="str">
        <f t="shared" si="23"/>
        <v/>
      </c>
      <c r="N67" s="477" t="str">
        <f t="shared" si="24"/>
        <v/>
      </c>
      <c r="O67" s="477" t="str">
        <f t="shared" si="25"/>
        <v/>
      </c>
    </row>
    <row r="68" spans="2:28" ht="13" hidden="1" customHeight="1">
      <c r="B68" s="470">
        <v>45</v>
      </c>
      <c r="C68" s="496" t="str">
        <f t="shared" si="13"/>
        <v/>
      </c>
      <c r="D68" s="479" t="str">
        <f t="shared" si="14"/>
        <v/>
      </c>
      <c r="E68" s="479" t="str">
        <f t="shared" si="15"/>
        <v/>
      </c>
      <c r="F68" s="480" t="str">
        <f t="shared" si="16"/>
        <v/>
      </c>
      <c r="G68" s="480" t="str">
        <f t="shared" si="17"/>
        <v/>
      </c>
      <c r="H68" s="475" t="str">
        <f t="shared" si="18"/>
        <v/>
      </c>
      <c r="I68" s="475" t="str">
        <f t="shared" si="19"/>
        <v/>
      </c>
      <c r="J68" s="475" t="str">
        <f t="shared" si="20"/>
        <v/>
      </c>
      <c r="K68" s="475" t="str">
        <f t="shared" si="21"/>
        <v/>
      </c>
      <c r="L68" s="476" t="str">
        <f t="shared" si="22"/>
        <v/>
      </c>
      <c r="M68" s="477" t="str">
        <f t="shared" si="23"/>
        <v/>
      </c>
      <c r="N68" s="477" t="str">
        <f t="shared" si="24"/>
        <v/>
      </c>
      <c r="O68" s="477" t="str">
        <f t="shared" si="25"/>
        <v/>
      </c>
    </row>
    <row r="69" spans="2:28" ht="13.4" hidden="1" customHeight="1">
      <c r="B69" s="470">
        <v>46</v>
      </c>
      <c r="C69" s="496" t="str">
        <f t="shared" si="13"/>
        <v/>
      </c>
      <c r="D69" s="479" t="str">
        <f t="shared" si="14"/>
        <v/>
      </c>
      <c r="E69" s="479" t="str">
        <f t="shared" si="15"/>
        <v/>
      </c>
      <c r="F69" s="480" t="str">
        <f t="shared" si="16"/>
        <v/>
      </c>
      <c r="G69" s="480" t="str">
        <f t="shared" si="17"/>
        <v/>
      </c>
      <c r="H69" s="475" t="str">
        <f t="shared" si="18"/>
        <v/>
      </c>
      <c r="I69" s="475" t="str">
        <f t="shared" si="19"/>
        <v/>
      </c>
      <c r="J69" s="475" t="str">
        <f t="shared" si="20"/>
        <v/>
      </c>
      <c r="K69" s="475" t="str">
        <f t="shared" si="21"/>
        <v/>
      </c>
      <c r="L69" s="476" t="str">
        <f t="shared" si="22"/>
        <v/>
      </c>
      <c r="M69" s="477" t="str">
        <f t="shared" si="23"/>
        <v/>
      </c>
      <c r="N69" s="477" t="str">
        <f t="shared" si="24"/>
        <v/>
      </c>
      <c r="O69" s="477" t="str">
        <f t="shared" si="25"/>
        <v/>
      </c>
    </row>
    <row r="70" spans="2:28" ht="13.4" hidden="1" customHeight="1">
      <c r="B70" s="470">
        <v>47</v>
      </c>
      <c r="C70" s="496" t="str">
        <f t="shared" si="13"/>
        <v/>
      </c>
      <c r="D70" s="479" t="str">
        <f t="shared" si="14"/>
        <v/>
      </c>
      <c r="E70" s="479" t="str">
        <f t="shared" si="15"/>
        <v/>
      </c>
      <c r="F70" s="480" t="str">
        <f t="shared" si="16"/>
        <v/>
      </c>
      <c r="G70" s="480" t="str">
        <f t="shared" si="17"/>
        <v/>
      </c>
      <c r="H70" s="475" t="str">
        <f t="shared" si="18"/>
        <v/>
      </c>
      <c r="I70" s="475" t="str">
        <f t="shared" si="19"/>
        <v/>
      </c>
      <c r="J70" s="475" t="str">
        <f t="shared" si="20"/>
        <v/>
      </c>
      <c r="K70" s="475" t="str">
        <f t="shared" si="21"/>
        <v/>
      </c>
      <c r="L70" s="476" t="str">
        <f t="shared" si="22"/>
        <v/>
      </c>
      <c r="M70" s="477" t="str">
        <f t="shared" si="23"/>
        <v/>
      </c>
      <c r="N70" s="477" t="str">
        <f t="shared" si="24"/>
        <v/>
      </c>
      <c r="O70" s="477" t="str">
        <f t="shared" si="25"/>
        <v/>
      </c>
    </row>
    <row r="71" spans="2:28" ht="13.4" hidden="1" customHeight="1">
      <c r="B71" s="470">
        <v>48</v>
      </c>
      <c r="C71" s="496" t="str">
        <f t="shared" si="13"/>
        <v/>
      </c>
      <c r="D71" s="479" t="str">
        <f t="shared" si="14"/>
        <v/>
      </c>
      <c r="E71" s="479" t="str">
        <f t="shared" si="15"/>
        <v/>
      </c>
      <c r="F71" s="480" t="str">
        <f t="shared" si="16"/>
        <v/>
      </c>
      <c r="G71" s="480" t="str">
        <f t="shared" si="17"/>
        <v/>
      </c>
      <c r="H71" s="475" t="str">
        <f t="shared" si="18"/>
        <v/>
      </c>
      <c r="I71" s="475" t="str">
        <f t="shared" si="19"/>
        <v/>
      </c>
      <c r="J71" s="475" t="str">
        <f t="shared" si="20"/>
        <v/>
      </c>
      <c r="K71" s="475" t="str">
        <f t="shared" si="21"/>
        <v/>
      </c>
      <c r="L71" s="476" t="str">
        <f t="shared" si="22"/>
        <v/>
      </c>
      <c r="M71" s="477" t="str">
        <f t="shared" si="23"/>
        <v/>
      </c>
      <c r="N71" s="477" t="str">
        <f t="shared" si="24"/>
        <v/>
      </c>
      <c r="O71" s="477" t="str">
        <f t="shared" si="25"/>
        <v/>
      </c>
    </row>
    <row r="72" spans="2:28" ht="13" hidden="1" customHeight="1">
      <c r="B72" s="470">
        <v>49</v>
      </c>
      <c r="C72" s="496" t="str">
        <f t="shared" si="13"/>
        <v/>
      </c>
      <c r="D72" s="479" t="str">
        <f t="shared" si="14"/>
        <v/>
      </c>
      <c r="E72" s="479" t="str">
        <f t="shared" si="15"/>
        <v/>
      </c>
      <c r="F72" s="480" t="str">
        <f t="shared" si="16"/>
        <v/>
      </c>
      <c r="G72" s="480" t="str">
        <f t="shared" si="17"/>
        <v/>
      </c>
      <c r="H72" s="475" t="str">
        <f t="shared" si="18"/>
        <v/>
      </c>
      <c r="I72" s="475" t="str">
        <f t="shared" si="19"/>
        <v/>
      </c>
      <c r="J72" s="475" t="str">
        <f t="shared" si="20"/>
        <v/>
      </c>
      <c r="K72" s="475" t="str">
        <f t="shared" si="21"/>
        <v/>
      </c>
      <c r="L72" s="476" t="str">
        <f t="shared" si="22"/>
        <v/>
      </c>
      <c r="M72" s="477" t="str">
        <f t="shared" si="23"/>
        <v/>
      </c>
      <c r="N72" s="477" t="str">
        <f t="shared" si="24"/>
        <v/>
      </c>
      <c r="O72" s="477" t="str">
        <f t="shared" si="25"/>
        <v/>
      </c>
    </row>
    <row r="73" spans="2:28" ht="13.4" customHeight="1">
      <c r="B73" s="470">
        <v>50</v>
      </c>
      <c r="C73" s="496" t="str">
        <f t="shared" si="13"/>
        <v/>
      </c>
      <c r="D73" s="479" t="str">
        <f t="shared" si="14"/>
        <v/>
      </c>
      <c r="E73" s="479" t="str">
        <f t="shared" si="15"/>
        <v/>
      </c>
      <c r="F73" s="501" t="str">
        <f t="shared" si="16"/>
        <v/>
      </c>
      <c r="G73" s="501" t="str">
        <f t="shared" si="17"/>
        <v/>
      </c>
      <c r="H73" s="475" t="str">
        <f t="shared" si="18"/>
        <v/>
      </c>
      <c r="I73" s="494" t="str">
        <f t="shared" si="19"/>
        <v/>
      </c>
      <c r="J73" s="494" t="str">
        <f t="shared" si="20"/>
        <v/>
      </c>
      <c r="K73" s="494" t="str">
        <f t="shared" si="21"/>
        <v/>
      </c>
      <c r="L73" s="476" t="str">
        <f t="shared" si="22"/>
        <v/>
      </c>
      <c r="M73" s="477" t="str">
        <f t="shared" si="23"/>
        <v/>
      </c>
      <c r="N73" s="477" t="str">
        <f t="shared" si="24"/>
        <v/>
      </c>
      <c r="O73" s="477" t="str">
        <f t="shared" si="25"/>
        <v/>
      </c>
    </row>
    <row r="74" spans="2:28" ht="13.4" customHeight="1">
      <c r="B74" s="227" t="s">
        <v>262</v>
      </c>
      <c r="C74" s="228"/>
      <c r="D74" s="474">
        <f>SUM(D24:D73)</f>
        <v>0</v>
      </c>
      <c r="E74" s="499">
        <f>SUM(E24:E73)</f>
        <v>0</v>
      </c>
      <c r="F74" s="502"/>
      <c r="G74" s="503"/>
      <c r="H74" s="503"/>
      <c r="I74" s="503"/>
      <c r="J74" s="504"/>
      <c r="K74" s="505"/>
      <c r="L74" s="500">
        <f>SUM(L$24:L$73)</f>
        <v>0</v>
      </c>
      <c r="M74" s="474">
        <f>SUM(M$24:M$73)</f>
        <v>0</v>
      </c>
      <c r="N74" s="474">
        <f>SUM(N$24:N$73)</f>
        <v>0</v>
      </c>
      <c r="O74" s="474">
        <f>SUM(O$24:O$73)</f>
        <v>0</v>
      </c>
      <c r="V74" s="519"/>
    </row>
    <row r="75" spans="2:28" ht="13.4" customHeight="1">
      <c r="B75" s="469"/>
      <c r="C75" s="8"/>
      <c r="D75" s="8"/>
      <c r="E75" s="8"/>
      <c r="F75" s="8"/>
      <c r="G75" s="472"/>
      <c r="H75" s="472"/>
      <c r="V75" s="519"/>
    </row>
    <row r="76" spans="2:28" ht="13.4" customHeight="1">
      <c r="B76" s="469"/>
      <c r="C76" s="8"/>
      <c r="D76" s="8"/>
      <c r="E76" s="8"/>
      <c r="F76" s="8"/>
      <c r="G76" s="472"/>
      <c r="H76" s="472"/>
      <c r="K76" s="215"/>
      <c r="L76" s="215"/>
    </row>
    <row r="77" spans="2:28" ht="13.4" customHeight="1">
      <c r="B77" s="10" t="s">
        <v>781</v>
      </c>
    </row>
    <row r="78" spans="2:28" s="85" customFormat="1" ht="13" customHeight="1">
      <c r="B78" s="793" t="s">
        <v>763</v>
      </c>
      <c r="C78" s="1056" t="s">
        <v>772</v>
      </c>
      <c r="D78" s="867" t="s">
        <v>750</v>
      </c>
      <c r="E78" s="868"/>
      <c r="F78" s="868"/>
      <c r="G78" s="868"/>
      <c r="H78" s="868"/>
      <c r="I78" s="869"/>
      <c r="J78" s="1056" t="s">
        <v>748</v>
      </c>
      <c r="K78" s="1056"/>
      <c r="L78" s="994" t="s">
        <v>783</v>
      </c>
      <c r="M78" s="996"/>
      <c r="N78" s="1000" t="s">
        <v>773</v>
      </c>
      <c r="O78" s="771"/>
      <c r="P78" s="771"/>
      <c r="Q78" s="771"/>
      <c r="R78" s="771"/>
      <c r="S78" s="772"/>
      <c r="T78" s="1003" t="s">
        <v>764</v>
      </c>
      <c r="U78" s="1003" t="s">
        <v>769</v>
      </c>
      <c r="V78" s="1003" t="s">
        <v>770</v>
      </c>
      <c r="W78" s="1003" t="s">
        <v>771</v>
      </c>
      <c r="X78" s="1003" t="s">
        <v>774</v>
      </c>
      <c r="Y78" s="1003" t="s">
        <v>779</v>
      </c>
      <c r="Z78" s="793" t="s">
        <v>578</v>
      </c>
      <c r="AA78" s="1003" t="s">
        <v>758</v>
      </c>
      <c r="AB78" s="1003" t="s">
        <v>263</v>
      </c>
    </row>
    <row r="79" spans="2:28" s="85" customFormat="1" ht="13" customHeight="1">
      <c r="B79" s="793"/>
      <c r="C79" s="1056"/>
      <c r="D79" s="793" t="s">
        <v>760</v>
      </c>
      <c r="E79" s="793" t="s">
        <v>751</v>
      </c>
      <c r="F79" s="793"/>
      <c r="G79" s="793"/>
      <c r="H79" s="793"/>
      <c r="I79" s="793" t="s">
        <v>752</v>
      </c>
      <c r="J79" s="1056" t="s">
        <v>694</v>
      </c>
      <c r="K79" s="1003" t="s">
        <v>768</v>
      </c>
      <c r="L79" s="1013"/>
      <c r="M79" s="1014"/>
      <c r="N79" s="997" t="s">
        <v>786</v>
      </c>
      <c r="O79" s="998"/>
      <c r="P79" s="998"/>
      <c r="Q79" s="999"/>
      <c r="R79" s="1005" t="s">
        <v>785</v>
      </c>
      <c r="S79" s="1005"/>
      <c r="T79" s="1004"/>
      <c r="U79" s="1004"/>
      <c r="V79" s="1004"/>
      <c r="W79" s="1004"/>
      <c r="X79" s="1004"/>
      <c r="Y79" s="1004"/>
      <c r="Z79" s="793"/>
      <c r="AA79" s="1004"/>
      <c r="AB79" s="1004"/>
    </row>
    <row r="80" spans="2:28" s="85" customFormat="1" ht="65">
      <c r="B80" s="793"/>
      <c r="C80" s="1056"/>
      <c r="D80" s="793"/>
      <c r="E80" s="1056" t="s">
        <v>587</v>
      </c>
      <c r="F80" s="1056"/>
      <c r="G80" s="1056"/>
      <c r="H80" s="400" t="s">
        <v>767</v>
      </c>
      <c r="I80" s="793"/>
      <c r="J80" s="1056"/>
      <c r="K80" s="1005"/>
      <c r="L80" s="997"/>
      <c r="M80" s="999"/>
      <c r="N80" s="398" t="s">
        <v>745</v>
      </c>
      <c r="O80" s="398" t="s">
        <v>762</v>
      </c>
      <c r="P80" s="398" t="s">
        <v>741</v>
      </c>
      <c r="Q80" s="398" t="s">
        <v>742</v>
      </c>
      <c r="R80" s="398" t="s">
        <v>743</v>
      </c>
      <c r="S80" s="398" t="s">
        <v>744</v>
      </c>
      <c r="T80" s="1005"/>
      <c r="U80" s="1005"/>
      <c r="V80" s="1005"/>
      <c r="W80" s="1005"/>
      <c r="X80" s="1005"/>
      <c r="Y80" s="1005"/>
      <c r="Z80" s="793"/>
      <c r="AA80" s="1005"/>
      <c r="AB80" s="1005"/>
    </row>
    <row r="81" spans="1:28" s="85" customFormat="1" ht="14.5" customHeight="1">
      <c r="A81" s="520"/>
      <c r="B81" s="1106">
        <v>1</v>
      </c>
      <c r="C81" s="1057"/>
      <c r="D81" s="1080"/>
      <c r="E81" s="1020" t="s">
        <v>753</v>
      </c>
      <c r="F81" s="1021"/>
      <c r="G81" s="1022"/>
      <c r="H81" s="524"/>
      <c r="I81" s="526">
        <f>$D81*$H81</f>
        <v>0</v>
      </c>
      <c r="J81" s="1072"/>
      <c r="K81" s="1112"/>
      <c r="L81" s="1090"/>
      <c r="M81" s="1091"/>
      <c r="N81" s="1113"/>
      <c r="O81" s="1113"/>
      <c r="P81" s="1069"/>
      <c r="Q81" s="1069"/>
      <c r="R81" s="1102" t="str">
        <f>IF(AND(SUM($I81:$I83)=0,$K81=""),"",SUM($I81:$I83)/$K81)</f>
        <v/>
      </c>
      <c r="S81" s="1102" t="str">
        <f>IF(AND(SUM($I81:$I83)=0,$K81=""),"",$K81/SUM($I81:$I83))</f>
        <v/>
      </c>
      <c r="T81" s="1068">
        <f>IF(D81="",0,IF(N81="ใช่",IF(AND(P81&lt;=-0.8,P81&gt;=-1.25,Q81&lt;=-0.9,Q81&gt;=-1,R81&gt;=0.95,S81&gt;=0.95),MIN(SUM(I81:I83),K81),0),IF(O81="ใช่",IF(AND(R81&gt;=0.95,S81&gt;=0.95),MIN(SUM(I81:I83),K81),0),0)))</f>
        <v>0</v>
      </c>
      <c r="U81" s="526">
        <f>IF(T81=0,0,IF(Z81=0.25,IF(SUM(I81:I82)&gt;T81,T81*(I81/SUM(I81:I82)),I81),IF(T81&gt;SUM(U81:U82),T81-SUM(U81:U82),0)))</f>
        <v>0</v>
      </c>
      <c r="V81" s="1077">
        <f>SUM(W81:W83)</f>
        <v>0</v>
      </c>
      <c r="W81" s="526">
        <f t="shared" ref="W81:W112" si="26">I81-U81</f>
        <v>0</v>
      </c>
      <c r="X81" s="1077">
        <f>IF($D81="",0,IF($N81="ใช่",IF(AND($P81&lt;=-0.8,$P81&gt;=-1.25,$Q81&lt;=-0.9,$Q81&gt;=-1,$R81&gt;=0.95,$S81&gt;=0.95),0,MAX(K81-SUM(W81:W83),0)),IF($O81="ใช่",IF(AND($R81&gt;=0.95,$S81&gt;=0.95),0,MAX(K81-SUM(W81:W83),0)),MAX(K81-SUM(W81:W83),0))))</f>
        <v>0</v>
      </c>
      <c r="Y81" s="526">
        <f>IF(X81=0,0,X81*$I81/SUM(I81:I83))</f>
        <v>0</v>
      </c>
      <c r="Z81" s="528">
        <v>0.25</v>
      </c>
      <c r="AA81" s="526">
        <f>W81*Z81+Y81</f>
        <v>0</v>
      </c>
      <c r="AB81" s="1077">
        <f>SUM(AA81:AA83)</f>
        <v>0</v>
      </c>
    </row>
    <row r="82" spans="1:28" s="85" customFormat="1" ht="14.5" customHeight="1">
      <c r="A82" s="520"/>
      <c r="B82" s="1107"/>
      <c r="C82" s="1058"/>
      <c r="D82" s="1081"/>
      <c r="E82" s="787" t="s">
        <v>754</v>
      </c>
      <c r="F82" s="788"/>
      <c r="G82" s="789"/>
      <c r="H82" s="525"/>
      <c r="I82" s="526">
        <f>$D81*$H82</f>
        <v>0</v>
      </c>
      <c r="J82" s="1073"/>
      <c r="K82" s="1112"/>
      <c r="L82" s="1092"/>
      <c r="M82" s="1093"/>
      <c r="N82" s="1089"/>
      <c r="O82" s="1089"/>
      <c r="P82" s="1069"/>
      <c r="Q82" s="1069"/>
      <c r="R82" s="1102"/>
      <c r="S82" s="1102"/>
      <c r="T82" s="1068"/>
      <c r="U82" s="526">
        <f>IF(T81=0,0,IF(Z82=0.25,IF(SUM(I81:I82)&gt;T81,T81*(I82/SUM(I81:I82)),I82),IF(T81&gt;SUM(U81:U82),T81-SUM(U81:U82),0)))</f>
        <v>0</v>
      </c>
      <c r="V82" s="1078"/>
      <c r="W82" s="526">
        <f t="shared" si="26"/>
        <v>0</v>
      </c>
      <c r="X82" s="1078"/>
      <c r="Y82" s="526">
        <f>IF(X81=0,0,X81*$I82/SUM(I81:I83))</f>
        <v>0</v>
      </c>
      <c r="Z82" s="529">
        <v>0.25</v>
      </c>
      <c r="AA82" s="526">
        <f t="shared" ref="AA82:AA84" si="27">W82*Z82+Y82</f>
        <v>0</v>
      </c>
      <c r="AB82" s="1078"/>
    </row>
    <row r="83" spans="1:28" s="85" customFormat="1" ht="14.5" customHeight="1">
      <c r="A83" s="520"/>
      <c r="B83" s="1107"/>
      <c r="C83" s="1059"/>
      <c r="D83" s="1081"/>
      <c r="E83" s="1020" t="s">
        <v>755</v>
      </c>
      <c r="F83" s="1021"/>
      <c r="G83" s="1022"/>
      <c r="H83" s="525"/>
      <c r="I83" s="526">
        <f>$D81*$H83</f>
        <v>0</v>
      </c>
      <c r="J83" s="1074"/>
      <c r="K83" s="1112"/>
      <c r="L83" s="1094"/>
      <c r="M83" s="1095"/>
      <c r="N83" s="1089"/>
      <c r="O83" s="1089"/>
      <c r="P83" s="1069"/>
      <c r="Q83" s="1069"/>
      <c r="R83" s="1102"/>
      <c r="S83" s="1102"/>
      <c r="T83" s="1068"/>
      <c r="U83" s="526">
        <f>IF(T81=0,0,IF(Z83=0.25,IF(SUM(I81:I82)&gt;T81,T81*(I83/SUM(I81:I82)),I83),IF(T81&gt;SUM(U81:U82),T81-SUM(U81:U82),0)))</f>
        <v>0</v>
      </c>
      <c r="V83" s="1078"/>
      <c r="W83" s="526">
        <f t="shared" si="26"/>
        <v>0</v>
      </c>
      <c r="X83" s="1078"/>
      <c r="Y83" s="526">
        <f>IF(X81=0,0,X81*$I83/SUM(I81:I83))</f>
        <v>0</v>
      </c>
      <c r="Z83" s="529">
        <v>0.35</v>
      </c>
      <c r="AA83" s="526">
        <f t="shared" si="27"/>
        <v>0</v>
      </c>
      <c r="AB83" s="1078"/>
    </row>
    <row r="84" spans="1:28" s="85" customFormat="1" ht="14.5" customHeight="1">
      <c r="A84" s="520"/>
      <c r="B84" s="1079">
        <v>2</v>
      </c>
      <c r="C84" s="1057"/>
      <c r="D84" s="1080"/>
      <c r="E84" s="1020" t="s">
        <v>753</v>
      </c>
      <c r="F84" s="1021"/>
      <c r="G84" s="1022"/>
      <c r="H84" s="524"/>
      <c r="I84" s="526">
        <f>$D84*$H84</f>
        <v>0</v>
      </c>
      <c r="J84" s="1072"/>
      <c r="K84" s="1082"/>
      <c r="L84" s="1090"/>
      <c r="M84" s="1091"/>
      <c r="N84" s="1075"/>
      <c r="O84" s="1089"/>
      <c r="P84" s="1069"/>
      <c r="Q84" s="1070"/>
      <c r="R84" s="1066" t="str">
        <f>IF(AND(SUM($I84:$I86)=0,$K84=""),"",SUM($I84:$I86)/$K84)</f>
        <v/>
      </c>
      <c r="S84" s="1066" t="str">
        <f>IF(AND(SUM($I84:$I86)=0,$K84=""),"",$K84/SUM($I84:$I86))</f>
        <v/>
      </c>
      <c r="T84" s="1068">
        <f>IF(D84="",0,IF(N84="ใช่",IF(AND(P84&lt;=-0.8,P84&gt;=-1.25,Q84&lt;=-0.9,Q84&gt;=-1,R84&gt;=0.95,S84&gt;=0.95),MIN(SUM(I84:I86),K84),0),IF(O84="ใช่",IF(AND(R84&gt;=0.95,S84&gt;=0.95),MIN(SUM(I84:I86),K84),0),0)))</f>
        <v>0</v>
      </c>
      <c r="U84" s="526">
        <f t="shared" ref="U84" si="28">IF(T84=0,0,IF(Z84=0.25,IF(SUM(I84:I85)&gt;T84,T84*(I84/SUM(I84:I85)),I84),IF(T84&gt;SUM(U84:U85),T84-SUM(U84:U85),0)))</f>
        <v>0</v>
      </c>
      <c r="V84" s="1077">
        <f>SUM(W84:W86)</f>
        <v>0</v>
      </c>
      <c r="W84" s="526">
        <f t="shared" si="26"/>
        <v>0</v>
      </c>
      <c r="X84" s="1077">
        <f>IF($D84="",0,IF($N84="ใช่",IF(AND($P84&lt;=-0.8,$P84&gt;=-1.25,$Q84&lt;=-0.9,$Q84&gt;=-1,$R84&gt;=0.95,$S84&gt;=0.95),0,MAX(K84-SUM(W84:W86),0)),IF($O84="ใช่",IF(AND($R84&gt;=0.95,$S84&gt;=0.95),0,MAX(K84-SUM(W84:W86),0)),MAX(K84-SUM(W84:W86),0))))</f>
        <v>0</v>
      </c>
      <c r="Y84" s="526">
        <f t="shared" ref="Y84" si="29">IF(X84=0,0,X84*$I84/SUM(I84:I86))</f>
        <v>0</v>
      </c>
      <c r="Z84" s="528">
        <v>0.25</v>
      </c>
      <c r="AA84" s="526">
        <f t="shared" si="27"/>
        <v>0</v>
      </c>
      <c r="AB84" s="1077">
        <f>SUM(AA84:AA86)</f>
        <v>0</v>
      </c>
    </row>
    <row r="85" spans="1:28" s="85" customFormat="1" ht="14.5" customHeight="1">
      <c r="A85" s="520"/>
      <c r="B85" s="1079"/>
      <c r="C85" s="1058"/>
      <c r="D85" s="1081"/>
      <c r="E85" s="787" t="s">
        <v>754</v>
      </c>
      <c r="F85" s="788"/>
      <c r="G85" s="789"/>
      <c r="H85" s="525"/>
      <c r="I85" s="526">
        <f>$D84*$H85</f>
        <v>0</v>
      </c>
      <c r="J85" s="1073"/>
      <c r="K85" s="1083"/>
      <c r="L85" s="1092"/>
      <c r="M85" s="1093"/>
      <c r="N85" s="1076"/>
      <c r="O85" s="1089"/>
      <c r="P85" s="1069"/>
      <c r="Q85" s="1071"/>
      <c r="R85" s="1067"/>
      <c r="S85" s="1067"/>
      <c r="T85" s="1068"/>
      <c r="U85" s="526">
        <f t="shared" ref="U85" si="30">IF(T84=0,0,IF(Z85=0.25,IF(SUM(I84:I85)&gt;T84,T84*(I85/SUM(I84:I85)),I85),IF(T84&gt;SUM(U84:U85),T84-SUM(U84:U85),0)))</f>
        <v>0</v>
      </c>
      <c r="V85" s="1078"/>
      <c r="W85" s="526">
        <f t="shared" si="26"/>
        <v>0</v>
      </c>
      <c r="X85" s="1078"/>
      <c r="Y85" s="526">
        <f t="shared" ref="Y85" si="31">IF(X84=0,0,X84*$I85/SUM(I84:I86))</f>
        <v>0</v>
      </c>
      <c r="Z85" s="529">
        <v>0.25</v>
      </c>
      <c r="AA85" s="526">
        <f t="shared" ref="AA85:AA122" si="32">W85*Z85+Y85</f>
        <v>0</v>
      </c>
      <c r="AB85" s="1078"/>
    </row>
    <row r="86" spans="1:28" s="85" customFormat="1" ht="14.5" customHeight="1">
      <c r="A86" s="520"/>
      <c r="B86" s="1079"/>
      <c r="C86" s="1059"/>
      <c r="D86" s="1081"/>
      <c r="E86" s="1020" t="s">
        <v>755</v>
      </c>
      <c r="F86" s="1021"/>
      <c r="G86" s="1022"/>
      <c r="H86" s="525"/>
      <c r="I86" s="526">
        <f>$D84*$H86</f>
        <v>0</v>
      </c>
      <c r="J86" s="1074"/>
      <c r="K86" s="1083"/>
      <c r="L86" s="1094"/>
      <c r="M86" s="1095"/>
      <c r="N86" s="1076"/>
      <c r="O86" s="1089"/>
      <c r="P86" s="1069"/>
      <c r="Q86" s="1071"/>
      <c r="R86" s="1067"/>
      <c r="S86" s="1067"/>
      <c r="T86" s="1068"/>
      <c r="U86" s="526">
        <f t="shared" ref="U86" si="33">IF(T84=0,0,IF(Z86=0.25,IF(SUM(I84:I85)&gt;T84,T84*(I86/SUM(I84:I85)),I86),IF(T84&gt;SUM(U84:U85),T84-SUM(U84:U85),0)))</f>
        <v>0</v>
      </c>
      <c r="V86" s="1078"/>
      <c r="W86" s="526">
        <f t="shared" si="26"/>
        <v>0</v>
      </c>
      <c r="X86" s="1078"/>
      <c r="Y86" s="526">
        <f t="shared" ref="Y86" si="34">IF(X84=0,0,X84*$I86/SUM(I84:I86))</f>
        <v>0</v>
      </c>
      <c r="Z86" s="529">
        <v>0.35</v>
      </c>
      <c r="AA86" s="526">
        <f t="shared" si="32"/>
        <v>0</v>
      </c>
      <c r="AB86" s="1078"/>
    </row>
    <row r="87" spans="1:28" s="85" customFormat="1" ht="14.5" customHeight="1">
      <c r="A87" s="520"/>
      <c r="B87" s="1079">
        <v>3</v>
      </c>
      <c r="C87" s="1057"/>
      <c r="D87" s="1080"/>
      <c r="E87" s="1020" t="s">
        <v>753</v>
      </c>
      <c r="F87" s="1021"/>
      <c r="G87" s="1022"/>
      <c r="H87" s="524"/>
      <c r="I87" s="526">
        <f>$D87*$H87</f>
        <v>0</v>
      </c>
      <c r="J87" s="1072"/>
      <c r="K87" s="1082"/>
      <c r="L87" s="1090"/>
      <c r="M87" s="1091"/>
      <c r="N87" s="1075"/>
      <c r="O87" s="1089"/>
      <c r="P87" s="1100"/>
      <c r="Q87" s="1101"/>
      <c r="R87" s="1066" t="str">
        <f>IF(AND(SUM($I87:$I89)=0,$K87=""),"",SUM($I87:$I89)/$K87)</f>
        <v/>
      </c>
      <c r="S87" s="1066" t="str">
        <f>IF(AND(SUM($I87:$I89)=0,$K87=""),"",$K87/SUM($I87:$I89))</f>
        <v/>
      </c>
      <c r="T87" s="1068">
        <f>IF(D87="",0,IF(N87="ใช่",IF(AND(P87&lt;=-0.8,P87&gt;=-1.25,Q87&lt;=-0.9,Q87&gt;=-1,R87&gt;=0.95,S87&gt;=0.95),MIN(SUM(I87:I89),K87),0),IF(O87="ใช่",IF(AND(R87&gt;=0.95,S87&gt;=0.95),MIN(SUM(I87:I89),K87),0),0)))</f>
        <v>0</v>
      </c>
      <c r="U87" s="526">
        <f t="shared" ref="U87" si="35">IF(T87=0,0,IF(Z87=0.25,IF(SUM(I87:I88)&gt;T87,T87*(I87/SUM(I87:I88)),I87),IF(T87&gt;SUM(U87:U88),T87-SUM(U87:U88),0)))</f>
        <v>0</v>
      </c>
      <c r="V87" s="1077">
        <f>SUM(W87:W89)</f>
        <v>0</v>
      </c>
      <c r="W87" s="526">
        <f t="shared" si="26"/>
        <v>0</v>
      </c>
      <c r="X87" s="1077">
        <f>IF($D87="",0,IF($N87="ใช่",IF(AND($P87&lt;=-0.8,$P87&gt;=-1.25,$Q87&lt;=-0.9,$Q87&gt;=-1,$R87&gt;=0.95,$S87&gt;=0.95),0,MAX(K87-SUM(W87:W89),0)),IF($O87="ใช่",IF(AND($R87&gt;=0.95,$S87&gt;=0.95),0,MAX(K87-SUM(W87:W89),0)),MAX(K87-SUM(W87:W89),0))))</f>
        <v>0</v>
      </c>
      <c r="Y87" s="526">
        <f t="shared" ref="Y87" si="36">IF(X87=0,0,X87*$I87/SUM(I87:I89))</f>
        <v>0</v>
      </c>
      <c r="Z87" s="528">
        <v>0.25</v>
      </c>
      <c r="AA87" s="526">
        <f t="shared" si="32"/>
        <v>0</v>
      </c>
      <c r="AB87" s="1077">
        <f>SUM(AA87:AA89)</f>
        <v>0</v>
      </c>
    </row>
    <row r="88" spans="1:28" s="85" customFormat="1" ht="14.5" customHeight="1">
      <c r="A88" s="520"/>
      <c r="B88" s="1079"/>
      <c r="C88" s="1058"/>
      <c r="D88" s="1081"/>
      <c r="E88" s="787" t="s">
        <v>754</v>
      </c>
      <c r="F88" s="788"/>
      <c r="G88" s="789"/>
      <c r="H88" s="525"/>
      <c r="I88" s="526">
        <f>$D87*$H88</f>
        <v>0</v>
      </c>
      <c r="J88" s="1073"/>
      <c r="K88" s="1083"/>
      <c r="L88" s="1092"/>
      <c r="M88" s="1093"/>
      <c r="N88" s="1076"/>
      <c r="O88" s="1089"/>
      <c r="P88" s="1069"/>
      <c r="Q88" s="1071"/>
      <c r="R88" s="1067"/>
      <c r="S88" s="1067"/>
      <c r="T88" s="1068"/>
      <c r="U88" s="526">
        <f t="shared" ref="U88" si="37">IF(T87=0,0,IF(Z88=0.25,IF(SUM(I87:I88)&gt;T87,T87*(I88/SUM(I87:I88)),I88),IF(T87&gt;SUM(U87:U88),T87-SUM(U87:U88),0)))</f>
        <v>0</v>
      </c>
      <c r="V88" s="1078"/>
      <c r="W88" s="526">
        <f t="shared" si="26"/>
        <v>0</v>
      </c>
      <c r="X88" s="1078"/>
      <c r="Y88" s="526">
        <f t="shared" ref="Y88" si="38">IF(X87=0,0,X87*$I88/SUM(I87:I89))</f>
        <v>0</v>
      </c>
      <c r="Z88" s="529">
        <v>0.25</v>
      </c>
      <c r="AA88" s="526">
        <f t="shared" si="32"/>
        <v>0</v>
      </c>
      <c r="AB88" s="1078"/>
    </row>
    <row r="89" spans="1:28" s="85" customFormat="1" ht="14.5" customHeight="1">
      <c r="A89" s="520"/>
      <c r="B89" s="1079"/>
      <c r="C89" s="1059"/>
      <c r="D89" s="1081"/>
      <c r="E89" s="1020" t="s">
        <v>755</v>
      </c>
      <c r="F89" s="1021"/>
      <c r="G89" s="1022"/>
      <c r="H89" s="525"/>
      <c r="I89" s="526">
        <f>$D87*$H89</f>
        <v>0</v>
      </c>
      <c r="J89" s="1074"/>
      <c r="K89" s="1083"/>
      <c r="L89" s="1094"/>
      <c r="M89" s="1095"/>
      <c r="N89" s="1076"/>
      <c r="O89" s="1089"/>
      <c r="P89" s="1069"/>
      <c r="Q89" s="1071"/>
      <c r="R89" s="1067"/>
      <c r="S89" s="1067"/>
      <c r="T89" s="1068"/>
      <c r="U89" s="526">
        <f t="shared" ref="U89" si="39">IF(T87=0,0,IF(Z89=0.25,IF(SUM(I87:I88)&gt;T87,T87*(I89/SUM(I87:I88)),I89),IF(T87&gt;SUM(U87:U88),T87-SUM(U87:U88),0)))</f>
        <v>0</v>
      </c>
      <c r="V89" s="1078"/>
      <c r="W89" s="526">
        <f t="shared" si="26"/>
        <v>0</v>
      </c>
      <c r="X89" s="1078"/>
      <c r="Y89" s="526">
        <f t="shared" ref="Y89" si="40">IF(X87=0,0,X87*$I89/SUM(I87:I89))</f>
        <v>0</v>
      </c>
      <c r="Z89" s="529">
        <v>0.35</v>
      </c>
      <c r="AA89" s="526">
        <f t="shared" si="32"/>
        <v>0</v>
      </c>
      <c r="AB89" s="1078"/>
    </row>
    <row r="90" spans="1:28" s="85" customFormat="1" ht="14.5" customHeight="1">
      <c r="A90" s="520"/>
      <c r="B90" s="1079">
        <v>4</v>
      </c>
      <c r="C90" s="1057"/>
      <c r="D90" s="1080"/>
      <c r="E90" s="1020" t="s">
        <v>753</v>
      </c>
      <c r="F90" s="1021"/>
      <c r="G90" s="1022"/>
      <c r="H90" s="524"/>
      <c r="I90" s="526">
        <f>$D90*$H90</f>
        <v>0</v>
      </c>
      <c r="J90" s="1072"/>
      <c r="K90" s="1082"/>
      <c r="L90" s="1090"/>
      <c r="M90" s="1091"/>
      <c r="N90" s="1075"/>
      <c r="O90" s="1089"/>
      <c r="P90" s="1069"/>
      <c r="Q90" s="1070"/>
      <c r="R90" s="1066" t="str">
        <f>IF(AND(SUM($I90:$I92)=0,$K90=""),"",SUM($I90:$I92)/$K90)</f>
        <v/>
      </c>
      <c r="S90" s="1066" t="str">
        <f>IF(AND(SUM($I90:$I92)=0,$K90=""),"",$K90/SUM($I90:$I92))</f>
        <v/>
      </c>
      <c r="T90" s="1068">
        <f>IF(D90="",0,IF(N90="ใช่",IF(AND(P90&lt;=-0.8,P90&gt;=-1.25,Q90&lt;=-0.9,Q90&gt;=-1,R90&gt;=0.95,S90&gt;=0.95),MIN(SUM(I90:I92),K90),0),IF(O90="ใช่",IF(AND(R90&gt;=0.95,S90&gt;=0.95),MIN(SUM(I90:I92),K90),0),0)))</f>
        <v>0</v>
      </c>
      <c r="U90" s="526">
        <f t="shared" ref="U90" si="41">IF(T90=0,0,IF(Z90=0.25,IF(SUM(I90:I91)&gt;T90,T90*(I90/SUM(I90:I91)),I90),IF(T90&gt;SUM(U90:U91),T90-SUM(U90:U91),0)))</f>
        <v>0</v>
      </c>
      <c r="V90" s="1077">
        <f>SUM(W90:W92)</f>
        <v>0</v>
      </c>
      <c r="W90" s="526">
        <f t="shared" si="26"/>
        <v>0</v>
      </c>
      <c r="X90" s="1077">
        <f>IF($D90="",0,IF($N90="ใช่",IF(AND($P90&lt;=-0.8,$P90&gt;=-1.25,$Q90&lt;=-0.9,$Q90&gt;=-1,$R90&gt;=0.95,$S90&gt;=0.95),0,MAX(K90-SUM(W90:W92),0)),IF($O90="ใช่",IF(AND($R90&gt;=0.95,$S90&gt;=0.95),0,MAX(K90-SUM(W90:W92),0)),MAX(K90-SUM(W90:W92),0))))</f>
        <v>0</v>
      </c>
      <c r="Y90" s="526">
        <f t="shared" ref="Y90" si="42">IF(X90=0,0,X90*$I90/SUM(I90:I92))</f>
        <v>0</v>
      </c>
      <c r="Z90" s="528">
        <v>0.25</v>
      </c>
      <c r="AA90" s="526">
        <f t="shared" si="32"/>
        <v>0</v>
      </c>
      <c r="AB90" s="1077">
        <f>SUM(AA90:AA92)</f>
        <v>0</v>
      </c>
    </row>
    <row r="91" spans="1:28" s="85" customFormat="1" ht="14.5" customHeight="1">
      <c r="A91" s="520"/>
      <c r="B91" s="1079"/>
      <c r="C91" s="1058"/>
      <c r="D91" s="1081"/>
      <c r="E91" s="787" t="s">
        <v>754</v>
      </c>
      <c r="F91" s="788"/>
      <c r="G91" s="789"/>
      <c r="H91" s="525"/>
      <c r="I91" s="526">
        <f>$D90*$H91</f>
        <v>0</v>
      </c>
      <c r="J91" s="1073"/>
      <c r="K91" s="1083"/>
      <c r="L91" s="1092"/>
      <c r="M91" s="1093"/>
      <c r="N91" s="1076"/>
      <c r="O91" s="1089"/>
      <c r="P91" s="1069"/>
      <c r="Q91" s="1071"/>
      <c r="R91" s="1067"/>
      <c r="S91" s="1067"/>
      <c r="T91" s="1068"/>
      <c r="U91" s="526">
        <f t="shared" ref="U91" si="43">IF(T90=0,0,IF(Z91=0.25,IF(SUM(I90:I91)&gt;T90,T90*(I91/SUM(I90:I91)),I91),IF(T90&gt;SUM(U90:U91),T90-SUM(U90:U91),0)))</f>
        <v>0</v>
      </c>
      <c r="V91" s="1078"/>
      <c r="W91" s="526">
        <f t="shared" si="26"/>
        <v>0</v>
      </c>
      <c r="X91" s="1078"/>
      <c r="Y91" s="526">
        <f t="shared" ref="Y91" si="44">IF(X90=0,0,X90*$I91/SUM(I90:I92))</f>
        <v>0</v>
      </c>
      <c r="Z91" s="529">
        <v>0.25</v>
      </c>
      <c r="AA91" s="526">
        <f t="shared" si="32"/>
        <v>0</v>
      </c>
      <c r="AB91" s="1078"/>
    </row>
    <row r="92" spans="1:28" s="85" customFormat="1" ht="14.5" customHeight="1">
      <c r="A92" s="520"/>
      <c r="B92" s="1079"/>
      <c r="C92" s="1059"/>
      <c r="D92" s="1081"/>
      <c r="E92" s="1020" t="s">
        <v>755</v>
      </c>
      <c r="F92" s="1021"/>
      <c r="G92" s="1022"/>
      <c r="H92" s="525"/>
      <c r="I92" s="526">
        <f>$D90*$H92</f>
        <v>0</v>
      </c>
      <c r="J92" s="1074"/>
      <c r="K92" s="1083"/>
      <c r="L92" s="1094"/>
      <c r="M92" s="1095"/>
      <c r="N92" s="1076"/>
      <c r="O92" s="1089"/>
      <c r="P92" s="1069"/>
      <c r="Q92" s="1071"/>
      <c r="R92" s="1067"/>
      <c r="S92" s="1067"/>
      <c r="T92" s="1068"/>
      <c r="U92" s="526">
        <f t="shared" ref="U92" si="45">IF(T90=0,0,IF(Z92=0.25,IF(SUM(I90:I91)&gt;T90,T90*(I92/SUM(I90:I91)),I92),IF(T90&gt;SUM(U90:U91),T90-SUM(U90:U91),0)))</f>
        <v>0</v>
      </c>
      <c r="V92" s="1078"/>
      <c r="W92" s="526">
        <f t="shared" si="26"/>
        <v>0</v>
      </c>
      <c r="X92" s="1078"/>
      <c r="Y92" s="526">
        <f t="shared" ref="Y92" si="46">IF(X90=0,0,X90*$I92/SUM(I90:I92))</f>
        <v>0</v>
      </c>
      <c r="Z92" s="529">
        <v>0.35</v>
      </c>
      <c r="AA92" s="526">
        <f t="shared" si="32"/>
        <v>0</v>
      </c>
      <c r="AB92" s="1078"/>
    </row>
    <row r="93" spans="1:28" s="85" customFormat="1" ht="14.5" customHeight="1">
      <c r="A93" s="520"/>
      <c r="B93" s="1079">
        <v>5</v>
      </c>
      <c r="C93" s="1057"/>
      <c r="D93" s="1080"/>
      <c r="E93" s="1020" t="s">
        <v>753</v>
      </c>
      <c r="F93" s="1021"/>
      <c r="G93" s="1022"/>
      <c r="H93" s="524"/>
      <c r="I93" s="526">
        <f>$D93*$H93</f>
        <v>0</v>
      </c>
      <c r="J93" s="1072"/>
      <c r="K93" s="1082"/>
      <c r="L93" s="1090"/>
      <c r="M93" s="1091"/>
      <c r="N93" s="1075"/>
      <c r="O93" s="1089"/>
      <c r="P93" s="1069"/>
      <c r="Q93" s="1070"/>
      <c r="R93" s="1066" t="str">
        <f>IF(AND(SUM($I93:$I95)=0,$K93=""),"",SUM($I93:$I95)/$K93)</f>
        <v/>
      </c>
      <c r="S93" s="1066" t="str">
        <f>IF(AND(SUM($I93:$I95)=0,$K93=""),"",$K93/SUM($I93:$I95))</f>
        <v/>
      </c>
      <c r="T93" s="1068">
        <f>IF(D93="",0,IF(N93="ใช่",IF(AND(P93&lt;=-0.8,P93&gt;=-1.25,Q93&lt;=-0.9,Q93&gt;=-1,R93&gt;=0.95,S93&gt;=0.95),MIN(SUM(I93:I95),K93),0),IF(O93="ใช่",IF(AND(R93&gt;=0.95,S93&gt;=0.95),MIN(SUM(I93:I95),K93),0),0)))</f>
        <v>0</v>
      </c>
      <c r="U93" s="526">
        <f t="shared" ref="U93" si="47">IF(T93=0,0,IF(Z93=0.25,IF(SUM(I93:I94)&gt;T93,T93*(I93/SUM(I93:I94)),I93),IF(T93&gt;SUM(U93:U94),T93-SUM(U93:U94),0)))</f>
        <v>0</v>
      </c>
      <c r="V93" s="1077">
        <f>SUM(W93:W95)</f>
        <v>0</v>
      </c>
      <c r="W93" s="526">
        <f t="shared" si="26"/>
        <v>0</v>
      </c>
      <c r="X93" s="1077">
        <f>IF($D93="",0,IF($N93="ใช่",IF(AND($P93&lt;=-0.8,$P93&gt;=-1.25,$Q93&lt;=-0.9,$Q93&gt;=-1,$R93&gt;=0.95,$S93&gt;=0.95),0,MAX(K93-SUM(W93:W95),0)),IF($O93="ใช่",IF(AND($R93&gt;=0.95,$S93&gt;=0.95),0,MAX(K93-SUM(W93:W95),0)),MAX(K93-SUM(W93:W95),0))))</f>
        <v>0</v>
      </c>
      <c r="Y93" s="526">
        <f t="shared" ref="Y93" si="48">IF(X93=0,0,X93*$I93/SUM(I93:I95))</f>
        <v>0</v>
      </c>
      <c r="Z93" s="528">
        <v>0.25</v>
      </c>
      <c r="AA93" s="526">
        <f t="shared" si="32"/>
        <v>0</v>
      </c>
      <c r="AB93" s="1077">
        <f>SUM(AA93:AA95)</f>
        <v>0</v>
      </c>
    </row>
    <row r="94" spans="1:28" s="85" customFormat="1" ht="14.5" customHeight="1">
      <c r="A94" s="520"/>
      <c r="B94" s="1079"/>
      <c r="C94" s="1058"/>
      <c r="D94" s="1081"/>
      <c r="E94" s="787" t="s">
        <v>754</v>
      </c>
      <c r="F94" s="788"/>
      <c r="G94" s="789"/>
      <c r="H94" s="525"/>
      <c r="I94" s="526">
        <f>$D93*$H94</f>
        <v>0</v>
      </c>
      <c r="J94" s="1073"/>
      <c r="K94" s="1083"/>
      <c r="L94" s="1092"/>
      <c r="M94" s="1093"/>
      <c r="N94" s="1076"/>
      <c r="O94" s="1089"/>
      <c r="P94" s="1069"/>
      <c r="Q94" s="1071"/>
      <c r="R94" s="1067"/>
      <c r="S94" s="1067"/>
      <c r="T94" s="1068"/>
      <c r="U94" s="526">
        <f t="shared" ref="U94" si="49">IF(T93=0,0,IF(Z94=0.25,IF(SUM(I93:I94)&gt;T93,T93*(I94/SUM(I93:I94)),I94),IF(T93&gt;SUM(U93:U94),T93-SUM(U93:U94),0)))</f>
        <v>0</v>
      </c>
      <c r="V94" s="1078"/>
      <c r="W94" s="526">
        <f t="shared" si="26"/>
        <v>0</v>
      </c>
      <c r="X94" s="1078"/>
      <c r="Y94" s="526">
        <f t="shared" ref="Y94" si="50">IF(X93=0,0,X93*$I94/SUM(I93:I95))</f>
        <v>0</v>
      </c>
      <c r="Z94" s="529">
        <v>0.25</v>
      </c>
      <c r="AA94" s="526">
        <f t="shared" si="32"/>
        <v>0</v>
      </c>
      <c r="AB94" s="1078"/>
    </row>
    <row r="95" spans="1:28" s="85" customFormat="1" ht="14.5" customHeight="1">
      <c r="A95" s="520"/>
      <c r="B95" s="1079"/>
      <c r="C95" s="1059"/>
      <c r="D95" s="1081"/>
      <c r="E95" s="1020" t="s">
        <v>755</v>
      </c>
      <c r="F95" s="1021"/>
      <c r="G95" s="1022"/>
      <c r="H95" s="525"/>
      <c r="I95" s="526">
        <f>$D93*$H95</f>
        <v>0</v>
      </c>
      <c r="J95" s="1074"/>
      <c r="K95" s="1083"/>
      <c r="L95" s="1094"/>
      <c r="M95" s="1095"/>
      <c r="N95" s="1076"/>
      <c r="O95" s="1089"/>
      <c r="P95" s="1069"/>
      <c r="Q95" s="1071"/>
      <c r="R95" s="1067"/>
      <c r="S95" s="1067"/>
      <c r="T95" s="1068"/>
      <c r="U95" s="526">
        <f t="shared" ref="U95" si="51">IF(T93=0,0,IF(Z95=0.25,IF(SUM(I93:I94)&gt;T93,T93*(I95/SUM(I93:I94)),I95),IF(T93&gt;SUM(U93:U94),T93-SUM(U93:U94),0)))</f>
        <v>0</v>
      </c>
      <c r="V95" s="1078"/>
      <c r="W95" s="526">
        <f t="shared" si="26"/>
        <v>0</v>
      </c>
      <c r="X95" s="1078"/>
      <c r="Y95" s="526">
        <f t="shared" ref="Y95" si="52">IF(X93=0,0,X93*$I95/SUM(I93:I95))</f>
        <v>0</v>
      </c>
      <c r="Z95" s="529">
        <v>0.35</v>
      </c>
      <c r="AA95" s="526">
        <f t="shared" si="32"/>
        <v>0</v>
      </c>
      <c r="AB95" s="1078"/>
    </row>
    <row r="96" spans="1:28" s="85" customFormat="1" ht="14.5" hidden="1" customHeight="1">
      <c r="A96" s="520"/>
      <c r="B96" s="1079">
        <v>6</v>
      </c>
      <c r="C96" s="1057"/>
      <c r="D96" s="1080"/>
      <c r="E96" s="1020" t="s">
        <v>753</v>
      </c>
      <c r="F96" s="1021"/>
      <c r="G96" s="1022"/>
      <c r="H96" s="524"/>
      <c r="I96" s="526">
        <f>$D96*$H96</f>
        <v>0</v>
      </c>
      <c r="J96" s="1072"/>
      <c r="K96" s="1082"/>
      <c r="L96" s="1090"/>
      <c r="M96" s="1091"/>
      <c r="N96" s="1075"/>
      <c r="O96" s="1089"/>
      <c r="P96" s="1069"/>
      <c r="Q96" s="1070"/>
      <c r="R96" s="1066" t="str">
        <f>IF(AND(SUM($I96:$I98)=0,$K96=""),"",SUM($I96:$I98)/$K96)</f>
        <v/>
      </c>
      <c r="S96" s="1066" t="str">
        <f>IF(AND(SUM($I96:$I98)=0,$K96=""),"",$K96/SUM($I96:$I98))</f>
        <v/>
      </c>
      <c r="T96" s="1068">
        <f>IF(D96="",0,IF(N96="ใช่",IF(AND(P96&lt;=-0.8,P96&gt;=-1.25,Q96&lt;=-0.9,Q96&gt;=-1,R96&gt;=0.95,S96&gt;=0.95),MIN(SUM(I96:I98),K96),0),IF(O96="ใช่",IF(AND(R96&gt;=0.95,S96&gt;=0.95),MIN(SUM(I96:I98),K96),0),0)))</f>
        <v>0</v>
      </c>
      <c r="U96" s="526">
        <f t="shared" ref="U96" si="53">IF(T96=0,0,IF(Z96=0.25,IF(SUM(I96:I97)&gt;T96,T96*(I96/SUM(I96:I97)),I96),IF(T96&gt;SUM(U96:U97),T96-SUM(U96:U97),0)))</f>
        <v>0</v>
      </c>
      <c r="V96" s="1077">
        <f>SUM(W96:W98)</f>
        <v>0</v>
      </c>
      <c r="W96" s="526">
        <f t="shared" si="26"/>
        <v>0</v>
      </c>
      <c r="X96" s="1077">
        <f>IF($D96="",0,IF($N96="ใช่",IF(AND($P96&lt;=-0.8,$P96&gt;=-1.25,$Q96&lt;=-0.9,$Q96&gt;=-1,$R96&gt;=0.95,$S96&gt;=0.95),0,MAX(K96-SUM(W96:W98),0)),IF($O96="ใช่",IF(AND($R96&gt;=0.95,$S96&gt;=0.95),0,MAX(K96-SUM(W96:W98),0)),MAX(K96-SUM(W96:W98),0))))</f>
        <v>0</v>
      </c>
      <c r="Y96" s="526">
        <f t="shared" ref="Y96" si="54">IF(X96=0,0,X96*$I96/SUM(I96:I98))</f>
        <v>0</v>
      </c>
      <c r="Z96" s="528">
        <v>0.25</v>
      </c>
      <c r="AA96" s="526">
        <f t="shared" si="32"/>
        <v>0</v>
      </c>
      <c r="AB96" s="1077">
        <f>SUM(AA96:AA98)</f>
        <v>0</v>
      </c>
    </row>
    <row r="97" spans="1:28" s="85" customFormat="1" ht="14.5" hidden="1" customHeight="1">
      <c r="A97" s="520"/>
      <c r="B97" s="1079"/>
      <c r="C97" s="1058"/>
      <c r="D97" s="1081"/>
      <c r="E97" s="787" t="s">
        <v>754</v>
      </c>
      <c r="F97" s="788"/>
      <c r="G97" s="789"/>
      <c r="H97" s="525"/>
      <c r="I97" s="526">
        <f>$D96*$H97</f>
        <v>0</v>
      </c>
      <c r="J97" s="1073"/>
      <c r="K97" s="1083"/>
      <c r="L97" s="1092"/>
      <c r="M97" s="1093"/>
      <c r="N97" s="1076"/>
      <c r="O97" s="1089"/>
      <c r="P97" s="1069"/>
      <c r="Q97" s="1071"/>
      <c r="R97" s="1067"/>
      <c r="S97" s="1067"/>
      <c r="T97" s="1068"/>
      <c r="U97" s="526">
        <f t="shared" ref="U97" si="55">IF(T96=0,0,IF(Z97=0.25,IF(SUM(I96:I97)&gt;T96,T96*(I97/SUM(I96:I97)),I97),IF(T96&gt;SUM(U96:U97),T96-SUM(U96:U97),0)))</f>
        <v>0</v>
      </c>
      <c r="V97" s="1078"/>
      <c r="W97" s="526">
        <f t="shared" si="26"/>
        <v>0</v>
      </c>
      <c r="X97" s="1078"/>
      <c r="Y97" s="526">
        <f t="shared" ref="Y97" si="56">IF(X96=0,0,X96*$I97/SUM(I96:I98))</f>
        <v>0</v>
      </c>
      <c r="Z97" s="529">
        <v>0.25</v>
      </c>
      <c r="AA97" s="526">
        <f t="shared" si="32"/>
        <v>0</v>
      </c>
      <c r="AB97" s="1078"/>
    </row>
    <row r="98" spans="1:28" s="85" customFormat="1" ht="14.5" hidden="1" customHeight="1">
      <c r="A98" s="520"/>
      <c r="B98" s="1079"/>
      <c r="C98" s="1059"/>
      <c r="D98" s="1081"/>
      <c r="E98" s="1020" t="s">
        <v>755</v>
      </c>
      <c r="F98" s="1021"/>
      <c r="G98" s="1022"/>
      <c r="H98" s="525"/>
      <c r="I98" s="526">
        <f>$D96*$H98</f>
        <v>0</v>
      </c>
      <c r="J98" s="1074"/>
      <c r="K98" s="1083"/>
      <c r="L98" s="1094"/>
      <c r="M98" s="1095"/>
      <c r="N98" s="1076"/>
      <c r="O98" s="1089"/>
      <c r="P98" s="1069"/>
      <c r="Q98" s="1071"/>
      <c r="R98" s="1067"/>
      <c r="S98" s="1067"/>
      <c r="T98" s="1068"/>
      <c r="U98" s="526">
        <f t="shared" ref="U98" si="57">IF(T96=0,0,IF(Z98=0.25,IF(SUM(I96:I97)&gt;T96,T96*(I98/SUM(I96:I97)),I98),IF(T96&gt;SUM(U96:U97),T96-SUM(U96:U97),0)))</f>
        <v>0</v>
      </c>
      <c r="V98" s="1078"/>
      <c r="W98" s="526">
        <f t="shared" si="26"/>
        <v>0</v>
      </c>
      <c r="X98" s="1078"/>
      <c r="Y98" s="526">
        <f t="shared" ref="Y98" si="58">IF(X96=0,0,X96*$I98/SUM(I96:I98))</f>
        <v>0</v>
      </c>
      <c r="Z98" s="529">
        <v>0.35</v>
      </c>
      <c r="AA98" s="526">
        <f t="shared" si="32"/>
        <v>0</v>
      </c>
      <c r="AB98" s="1078"/>
    </row>
    <row r="99" spans="1:28" s="85" customFormat="1" ht="14.5" hidden="1" customHeight="1">
      <c r="A99" s="520"/>
      <c r="B99" s="1079">
        <v>7</v>
      </c>
      <c r="C99" s="1057"/>
      <c r="D99" s="1080"/>
      <c r="E99" s="1020" t="s">
        <v>753</v>
      </c>
      <c r="F99" s="1021"/>
      <c r="G99" s="1022"/>
      <c r="H99" s="524"/>
      <c r="I99" s="526">
        <f>$D99*$H99</f>
        <v>0</v>
      </c>
      <c r="J99" s="1072"/>
      <c r="K99" s="1082"/>
      <c r="L99" s="1090"/>
      <c r="M99" s="1091"/>
      <c r="N99" s="1075"/>
      <c r="O99" s="1089"/>
      <c r="P99" s="1069"/>
      <c r="Q99" s="1070"/>
      <c r="R99" s="1066" t="str">
        <f>IF(AND(SUM($I99:$I101)=0,$K99=""),"",SUM($I99:$I101)/$K99)</f>
        <v/>
      </c>
      <c r="S99" s="1066" t="str">
        <f>IF(AND(SUM($I99:$I101)=0,$K99=""),"",$K99/SUM($I99:$I101))</f>
        <v/>
      </c>
      <c r="T99" s="1068">
        <f>IF(D99="",0,IF(N99="ใช่",IF(AND(P99&lt;=-0.8,P99&gt;=-1.25,Q99&lt;=-0.9,Q99&gt;=-1,R99&gt;=0.95,S99&gt;=0.95),MIN(SUM(I99:I101),K99),0),IF(O99="ใช่",IF(AND(R99&gt;=0.95,S99&gt;=0.95),MIN(SUM(I99:I101),K99),0),0)))</f>
        <v>0</v>
      </c>
      <c r="U99" s="526">
        <f t="shared" ref="U99" si="59">IF(T99=0,0,IF(Z99=0.25,IF(SUM(I99:I100)&gt;T99,T99*(I99/SUM(I99:I100)),I99),IF(T99&gt;SUM(U99:U100),T99-SUM(U99:U100),0)))</f>
        <v>0</v>
      </c>
      <c r="V99" s="1077">
        <f>SUM(W99:W101)</f>
        <v>0</v>
      </c>
      <c r="W99" s="526">
        <f t="shared" si="26"/>
        <v>0</v>
      </c>
      <c r="X99" s="1077">
        <f>IF($D99="",0,IF($N99="ใช่",IF(AND($P99&lt;=-0.8,$P99&gt;=-1.25,$Q99&lt;=-0.9,$Q99&gt;=-1,$R99&gt;=0.95,$S99&gt;=0.95),0,MAX(K99-SUM(W99:W101),0)),IF($O99="ใช่",IF(AND($R99&gt;=0.95,$S99&gt;=0.95),0,MAX(K99-SUM(W99:W101),0)),MAX(K99-SUM(W99:W101),0))))</f>
        <v>0</v>
      </c>
      <c r="Y99" s="526">
        <f t="shared" ref="Y99" si="60">IF(X99=0,0,X99*$I99/SUM(I99:I101))</f>
        <v>0</v>
      </c>
      <c r="Z99" s="528">
        <v>0.25</v>
      </c>
      <c r="AA99" s="526">
        <f t="shared" si="32"/>
        <v>0</v>
      </c>
      <c r="AB99" s="1077">
        <f>SUM(AA99:AA101)</f>
        <v>0</v>
      </c>
    </row>
    <row r="100" spans="1:28" s="85" customFormat="1" ht="14.5" hidden="1" customHeight="1">
      <c r="A100" s="520"/>
      <c r="B100" s="1079"/>
      <c r="C100" s="1058"/>
      <c r="D100" s="1081"/>
      <c r="E100" s="787" t="s">
        <v>754</v>
      </c>
      <c r="F100" s="788"/>
      <c r="G100" s="789"/>
      <c r="H100" s="525"/>
      <c r="I100" s="526">
        <f>$D99*$H100</f>
        <v>0</v>
      </c>
      <c r="J100" s="1073"/>
      <c r="K100" s="1083"/>
      <c r="L100" s="1092"/>
      <c r="M100" s="1093"/>
      <c r="N100" s="1076"/>
      <c r="O100" s="1089"/>
      <c r="P100" s="1069"/>
      <c r="Q100" s="1071"/>
      <c r="R100" s="1067"/>
      <c r="S100" s="1067"/>
      <c r="T100" s="1068"/>
      <c r="U100" s="526">
        <f t="shared" ref="U100" si="61">IF(T99=0,0,IF(Z100=0.25,IF(SUM(I99:I100)&gt;T99,T99*(I100/SUM(I99:I100)),I100),IF(T99&gt;SUM(U99:U100),T99-SUM(U99:U100),0)))</f>
        <v>0</v>
      </c>
      <c r="V100" s="1078"/>
      <c r="W100" s="526">
        <f t="shared" si="26"/>
        <v>0</v>
      </c>
      <c r="X100" s="1078"/>
      <c r="Y100" s="526">
        <f t="shared" ref="Y100" si="62">IF(X99=0,0,X99*$I100/SUM(I99:I101))</f>
        <v>0</v>
      </c>
      <c r="Z100" s="529">
        <v>0.25</v>
      </c>
      <c r="AA100" s="526">
        <f t="shared" si="32"/>
        <v>0</v>
      </c>
      <c r="AB100" s="1078"/>
    </row>
    <row r="101" spans="1:28" s="85" customFormat="1" ht="14.5" hidden="1" customHeight="1">
      <c r="A101" s="520"/>
      <c r="B101" s="1079"/>
      <c r="C101" s="1059"/>
      <c r="D101" s="1081"/>
      <c r="E101" s="1020" t="s">
        <v>755</v>
      </c>
      <c r="F101" s="1021"/>
      <c r="G101" s="1022"/>
      <c r="H101" s="525"/>
      <c r="I101" s="526">
        <f>$D99*$H101</f>
        <v>0</v>
      </c>
      <c r="J101" s="1074"/>
      <c r="K101" s="1083"/>
      <c r="L101" s="1094"/>
      <c r="M101" s="1095"/>
      <c r="N101" s="1076"/>
      <c r="O101" s="1089"/>
      <c r="P101" s="1069"/>
      <c r="Q101" s="1071"/>
      <c r="R101" s="1067"/>
      <c r="S101" s="1067"/>
      <c r="T101" s="1068"/>
      <c r="U101" s="526">
        <f t="shared" ref="U101" si="63">IF(T99=0,0,IF(Z101=0.25,IF(SUM(I99:I100)&gt;T99,T99*(I101/SUM(I99:I100)),I101),IF(T99&gt;SUM(U99:U100),T99-SUM(U99:U100),0)))</f>
        <v>0</v>
      </c>
      <c r="V101" s="1078"/>
      <c r="W101" s="526">
        <f t="shared" si="26"/>
        <v>0</v>
      </c>
      <c r="X101" s="1078"/>
      <c r="Y101" s="526">
        <f t="shared" ref="Y101" si="64">IF(X99=0,0,X99*$I101/SUM(I99:I101))</f>
        <v>0</v>
      </c>
      <c r="Z101" s="529">
        <v>0.35</v>
      </c>
      <c r="AA101" s="526">
        <f t="shared" si="32"/>
        <v>0</v>
      </c>
      <c r="AB101" s="1078"/>
    </row>
    <row r="102" spans="1:28" s="85" customFormat="1" ht="14.5" hidden="1" customHeight="1">
      <c r="A102" s="520"/>
      <c r="B102" s="1079">
        <v>8</v>
      </c>
      <c r="C102" s="1057"/>
      <c r="D102" s="1080"/>
      <c r="E102" s="1020" t="s">
        <v>753</v>
      </c>
      <c r="F102" s="1021"/>
      <c r="G102" s="1022"/>
      <c r="H102" s="524"/>
      <c r="I102" s="526">
        <f>$D102*$H102</f>
        <v>0</v>
      </c>
      <c r="J102" s="1072"/>
      <c r="K102" s="1082"/>
      <c r="L102" s="1090"/>
      <c r="M102" s="1091"/>
      <c r="N102" s="1075"/>
      <c r="O102" s="1089"/>
      <c r="P102" s="1069"/>
      <c r="Q102" s="1070"/>
      <c r="R102" s="1066" t="str">
        <f>IF(AND(SUM($I102:$I104)=0,$K102=""),"",SUM($I102:$I104)/$K102)</f>
        <v/>
      </c>
      <c r="S102" s="1066" t="str">
        <f>IF(AND(SUM($I102:$I104)=0,$K102=""),"",$K102/SUM($I102:$I104))</f>
        <v/>
      </c>
      <c r="T102" s="1068">
        <f>IF(D102="",0,IF(N102="ใช่",IF(AND(P102&lt;=-0.8,P102&gt;=-1.25,Q102&lt;=-0.9,Q102&gt;=-1,R102&gt;=0.95,S102&gt;=0.95),MIN(SUM(I102:I104),K102),0),IF(O102="ใช่",IF(AND(R102&gt;=0.95,S102&gt;=0.95),MIN(SUM(I102:I104),K102),0),0)))</f>
        <v>0</v>
      </c>
      <c r="U102" s="526">
        <f t="shared" ref="U102" si="65">IF(T102=0,0,IF(Z102=0.25,IF(SUM(I102:I103)&gt;T102,T102*(I102/SUM(I102:I103)),I102),IF(T102&gt;SUM(U102:U103),T102-SUM(U102:U103),0)))</f>
        <v>0</v>
      </c>
      <c r="V102" s="1077">
        <f>SUM(W102:W104)</f>
        <v>0</v>
      </c>
      <c r="W102" s="526">
        <f t="shared" si="26"/>
        <v>0</v>
      </c>
      <c r="X102" s="1077">
        <f>IF($D102="",0,IF($N102="ใช่",IF(AND($P102&lt;=-0.8,$P102&gt;=-1.25,$Q102&lt;=-0.9,$Q102&gt;=-1,$R102&gt;=0.95,$S102&gt;=0.95),0,MAX(K102-SUM(W102:W104),0)),IF($O102="ใช่",IF(AND($R102&gt;=0.95,$S102&gt;=0.95),0,MAX(K102-SUM(W102:W104),0)),MAX(K102-SUM(W102:W104),0))))</f>
        <v>0</v>
      </c>
      <c r="Y102" s="526">
        <f t="shared" ref="Y102" si="66">IF(X102=0,0,X102*$I102/SUM(I102:I104))</f>
        <v>0</v>
      </c>
      <c r="Z102" s="528">
        <v>0.25</v>
      </c>
      <c r="AA102" s="526">
        <f t="shared" si="32"/>
        <v>0</v>
      </c>
      <c r="AB102" s="1077">
        <f>SUM(AA102:AA104)</f>
        <v>0</v>
      </c>
    </row>
    <row r="103" spans="1:28" s="85" customFormat="1" ht="14.5" hidden="1" customHeight="1">
      <c r="A103" s="520"/>
      <c r="B103" s="1079"/>
      <c r="C103" s="1058"/>
      <c r="D103" s="1081"/>
      <c r="E103" s="787" t="s">
        <v>754</v>
      </c>
      <c r="F103" s="788"/>
      <c r="G103" s="789"/>
      <c r="H103" s="525"/>
      <c r="I103" s="526">
        <f>$D102*$H103</f>
        <v>0</v>
      </c>
      <c r="J103" s="1073"/>
      <c r="K103" s="1083"/>
      <c r="L103" s="1092"/>
      <c r="M103" s="1093"/>
      <c r="N103" s="1076"/>
      <c r="O103" s="1089"/>
      <c r="P103" s="1069"/>
      <c r="Q103" s="1071"/>
      <c r="R103" s="1067"/>
      <c r="S103" s="1067"/>
      <c r="T103" s="1068"/>
      <c r="U103" s="526">
        <f t="shared" ref="U103" si="67">IF(T102=0,0,IF(Z103=0.25,IF(SUM(I102:I103)&gt;T102,T102*(I103/SUM(I102:I103)),I103),IF(T102&gt;SUM(U102:U103),T102-SUM(U102:U103),0)))</f>
        <v>0</v>
      </c>
      <c r="V103" s="1078"/>
      <c r="W103" s="526">
        <f t="shared" si="26"/>
        <v>0</v>
      </c>
      <c r="X103" s="1078"/>
      <c r="Y103" s="526">
        <f t="shared" ref="Y103" si="68">IF(X102=0,0,X102*$I103/SUM(I102:I104))</f>
        <v>0</v>
      </c>
      <c r="Z103" s="529">
        <v>0.25</v>
      </c>
      <c r="AA103" s="526">
        <f t="shared" si="32"/>
        <v>0</v>
      </c>
      <c r="AB103" s="1078"/>
    </row>
    <row r="104" spans="1:28" s="85" customFormat="1" ht="14.5" hidden="1" customHeight="1">
      <c r="A104" s="520"/>
      <c r="B104" s="1079"/>
      <c r="C104" s="1059"/>
      <c r="D104" s="1081"/>
      <c r="E104" s="1020" t="s">
        <v>755</v>
      </c>
      <c r="F104" s="1021"/>
      <c r="G104" s="1022"/>
      <c r="H104" s="525"/>
      <c r="I104" s="526">
        <f>$D102*$H104</f>
        <v>0</v>
      </c>
      <c r="J104" s="1074"/>
      <c r="K104" s="1083"/>
      <c r="L104" s="1094"/>
      <c r="M104" s="1095"/>
      <c r="N104" s="1076"/>
      <c r="O104" s="1089"/>
      <c r="P104" s="1069"/>
      <c r="Q104" s="1071"/>
      <c r="R104" s="1067"/>
      <c r="S104" s="1067"/>
      <c r="T104" s="1068"/>
      <c r="U104" s="526">
        <f t="shared" ref="U104" si="69">IF(T102=0,0,IF(Z104=0.25,IF(SUM(I102:I103)&gt;T102,T102*(I104/SUM(I102:I103)),I104),IF(T102&gt;SUM(U102:U103),T102-SUM(U102:U103),0)))</f>
        <v>0</v>
      </c>
      <c r="V104" s="1078"/>
      <c r="W104" s="526">
        <f t="shared" si="26"/>
        <v>0</v>
      </c>
      <c r="X104" s="1078"/>
      <c r="Y104" s="526">
        <f t="shared" ref="Y104" si="70">IF(X102=0,0,X102*$I104/SUM(I102:I104))</f>
        <v>0</v>
      </c>
      <c r="Z104" s="529">
        <v>0.35</v>
      </c>
      <c r="AA104" s="526">
        <f t="shared" si="32"/>
        <v>0</v>
      </c>
      <c r="AB104" s="1078"/>
    </row>
    <row r="105" spans="1:28" s="85" customFormat="1" ht="14.5" hidden="1" customHeight="1">
      <c r="A105" s="520"/>
      <c r="B105" s="1079">
        <v>9</v>
      </c>
      <c r="C105" s="1057"/>
      <c r="D105" s="1080"/>
      <c r="E105" s="1020" t="s">
        <v>753</v>
      </c>
      <c r="F105" s="1021"/>
      <c r="G105" s="1022"/>
      <c r="H105" s="524"/>
      <c r="I105" s="526">
        <f>$D105*$H105</f>
        <v>0</v>
      </c>
      <c r="J105" s="1072"/>
      <c r="K105" s="1082"/>
      <c r="L105" s="1090"/>
      <c r="M105" s="1091"/>
      <c r="N105" s="1075"/>
      <c r="O105" s="1089"/>
      <c r="P105" s="1069"/>
      <c r="Q105" s="1070"/>
      <c r="R105" s="1066" t="str">
        <f>IF(AND(SUM($I105:$I107)=0,$K105=""),"",SUM($I105:$I107)/$K105)</f>
        <v/>
      </c>
      <c r="S105" s="1066" t="str">
        <f>IF(AND(SUM($I105:$I107)=0,$K105=""),"",$K105/SUM($I105:$I107))</f>
        <v/>
      </c>
      <c r="T105" s="1068">
        <f>IF(D105="",0,IF(N105="ใช่",IF(AND(P105&lt;=-0.8,P105&gt;=-1.25,Q105&lt;=-0.9,Q105&gt;=-1,R105&gt;=0.95,S105&gt;=0.95),MIN(SUM(I105:I107),K105),0),IF(O105="ใช่",IF(AND(R105&gt;=0.95,S105&gt;=0.95),MIN(SUM(I105:I107),K105),0),0)))</f>
        <v>0</v>
      </c>
      <c r="U105" s="526">
        <f t="shared" ref="U105" si="71">IF(T105=0,0,IF(Z105=0.25,IF(SUM(I105:I106)&gt;T105,T105*(I105/SUM(I105:I106)),I105),IF(T105&gt;SUM(U105:U106),T105-SUM(U105:U106),0)))</f>
        <v>0</v>
      </c>
      <c r="V105" s="1077">
        <f>SUM(W105:W107)</f>
        <v>0</v>
      </c>
      <c r="W105" s="526">
        <f t="shared" si="26"/>
        <v>0</v>
      </c>
      <c r="X105" s="1077">
        <f>IF($D105="",0,IF($N105="ใช่",IF(AND($P105&lt;=-0.8,$P105&gt;=-1.25,$Q105&lt;=-0.9,$Q105&gt;=-1,$R105&gt;=0.95,$S105&gt;=0.95),0,MAX(K105-SUM(W105:W107),0)),IF($O105="ใช่",IF(AND($R105&gt;=0.95,$S105&gt;=0.95),0,MAX(K105-SUM(W105:W107),0)),MAX(K105-SUM(W105:W107),0))))</f>
        <v>0</v>
      </c>
      <c r="Y105" s="526">
        <f t="shared" ref="Y105" si="72">IF(X105=0,0,X105*$I105/SUM(I105:I107))</f>
        <v>0</v>
      </c>
      <c r="Z105" s="528">
        <v>0.25</v>
      </c>
      <c r="AA105" s="526">
        <f t="shared" si="32"/>
        <v>0</v>
      </c>
      <c r="AB105" s="1077">
        <f>SUM(AA105:AA107)</f>
        <v>0</v>
      </c>
    </row>
    <row r="106" spans="1:28" s="85" customFormat="1" ht="14.5" hidden="1" customHeight="1">
      <c r="A106" s="520"/>
      <c r="B106" s="1079"/>
      <c r="C106" s="1058"/>
      <c r="D106" s="1081"/>
      <c r="E106" s="787" t="s">
        <v>754</v>
      </c>
      <c r="F106" s="788"/>
      <c r="G106" s="789"/>
      <c r="H106" s="525"/>
      <c r="I106" s="526">
        <f>$D105*$H106</f>
        <v>0</v>
      </c>
      <c r="J106" s="1073"/>
      <c r="K106" s="1083"/>
      <c r="L106" s="1092"/>
      <c r="M106" s="1093"/>
      <c r="N106" s="1076"/>
      <c r="O106" s="1089"/>
      <c r="P106" s="1069"/>
      <c r="Q106" s="1071"/>
      <c r="R106" s="1067"/>
      <c r="S106" s="1067"/>
      <c r="T106" s="1068"/>
      <c r="U106" s="526">
        <f t="shared" ref="U106" si="73">IF(T105=0,0,IF(Z106=0.25,IF(SUM(I105:I106)&gt;T105,T105*(I106/SUM(I105:I106)),I106),IF(T105&gt;SUM(U105:U106),T105-SUM(U105:U106),0)))</f>
        <v>0</v>
      </c>
      <c r="V106" s="1078"/>
      <c r="W106" s="526">
        <f t="shared" si="26"/>
        <v>0</v>
      </c>
      <c r="X106" s="1078"/>
      <c r="Y106" s="526">
        <f t="shared" ref="Y106" si="74">IF(X105=0,0,X105*$I106/SUM(I105:I107))</f>
        <v>0</v>
      </c>
      <c r="Z106" s="529">
        <v>0.25</v>
      </c>
      <c r="AA106" s="526">
        <f t="shared" si="32"/>
        <v>0</v>
      </c>
      <c r="AB106" s="1078"/>
    </row>
    <row r="107" spans="1:28" s="85" customFormat="1" ht="14.5" hidden="1" customHeight="1">
      <c r="A107" s="520"/>
      <c r="B107" s="1079"/>
      <c r="C107" s="1059"/>
      <c r="D107" s="1081"/>
      <c r="E107" s="1020" t="s">
        <v>755</v>
      </c>
      <c r="F107" s="1021"/>
      <c r="G107" s="1022"/>
      <c r="H107" s="525"/>
      <c r="I107" s="526">
        <f>$D105*$H107</f>
        <v>0</v>
      </c>
      <c r="J107" s="1074"/>
      <c r="K107" s="1083"/>
      <c r="L107" s="1094"/>
      <c r="M107" s="1095"/>
      <c r="N107" s="1076"/>
      <c r="O107" s="1089"/>
      <c r="P107" s="1069"/>
      <c r="Q107" s="1071"/>
      <c r="R107" s="1067"/>
      <c r="S107" s="1067"/>
      <c r="T107" s="1068"/>
      <c r="U107" s="526">
        <f t="shared" ref="U107" si="75">IF(T105=0,0,IF(Z107=0.25,IF(SUM(I105:I106)&gt;T105,T105*(I107/SUM(I105:I106)),I107),IF(T105&gt;SUM(U105:U106),T105-SUM(U105:U106),0)))</f>
        <v>0</v>
      </c>
      <c r="V107" s="1078"/>
      <c r="W107" s="526">
        <f t="shared" si="26"/>
        <v>0</v>
      </c>
      <c r="X107" s="1078"/>
      <c r="Y107" s="526">
        <f t="shared" ref="Y107" si="76">IF(X105=0,0,X105*$I107/SUM(I105:I107))</f>
        <v>0</v>
      </c>
      <c r="Z107" s="529">
        <v>0.35</v>
      </c>
      <c r="AA107" s="526">
        <f t="shared" si="32"/>
        <v>0</v>
      </c>
      <c r="AB107" s="1078"/>
    </row>
    <row r="108" spans="1:28" s="85" customFormat="1" ht="14.5" hidden="1" customHeight="1">
      <c r="A108" s="520"/>
      <c r="B108" s="1079">
        <v>10</v>
      </c>
      <c r="C108" s="1057"/>
      <c r="D108" s="1080"/>
      <c r="E108" s="1020" t="s">
        <v>753</v>
      </c>
      <c r="F108" s="1021"/>
      <c r="G108" s="1022"/>
      <c r="H108" s="524"/>
      <c r="I108" s="526">
        <f>$D108*$H108</f>
        <v>0</v>
      </c>
      <c r="J108" s="1072"/>
      <c r="K108" s="1082"/>
      <c r="L108" s="1090"/>
      <c r="M108" s="1091"/>
      <c r="N108" s="1075"/>
      <c r="O108" s="1089"/>
      <c r="P108" s="1069"/>
      <c r="Q108" s="1070"/>
      <c r="R108" s="1066" t="str">
        <f>IF(AND(SUM($I108:$I110)=0,$K108=""),"",SUM($I108:$I110)/$K108)</f>
        <v/>
      </c>
      <c r="S108" s="1066" t="str">
        <f>IF(AND(SUM($I108:$I110)=0,$K108=""),"",$K108/SUM($I108:$I110))</f>
        <v/>
      </c>
      <c r="T108" s="1068">
        <f>IF(D108="",0,IF(N108="ใช่",IF(AND(P108&lt;=-0.8,P108&gt;=-1.25,Q108&lt;=-0.9,Q108&gt;=-1,R108&gt;=0.95,S108&gt;=0.95),MIN(SUM(I108:I110),K108),0),IF(O108="ใช่",IF(AND(R108&gt;=0.95,S108&gt;=0.95),MIN(SUM(I108:I110),K108),0),0)))</f>
        <v>0</v>
      </c>
      <c r="U108" s="526">
        <f t="shared" ref="U108" si="77">IF(T108=0,0,IF(Z108=0.25,IF(SUM(I108:I109)&gt;T108,T108*(I108/SUM(I108:I109)),I108),IF(T108&gt;SUM(U108:U109),T108-SUM(U108:U109),0)))</f>
        <v>0</v>
      </c>
      <c r="V108" s="1077">
        <f>SUM(W108:W110)</f>
        <v>0</v>
      </c>
      <c r="W108" s="526">
        <f t="shared" si="26"/>
        <v>0</v>
      </c>
      <c r="X108" s="1077">
        <f>IF($D108="",0,IF($N108="ใช่",IF(AND($P108&lt;=-0.8,$P108&gt;=-1.25,$Q108&lt;=-0.9,$Q108&gt;=-1,$R108&gt;=0.95,$S108&gt;=0.95),0,MAX(K108-SUM(W108:W110),0)),IF($O108="ใช่",IF(AND($R108&gt;=0.95,$S108&gt;=0.95),0,MAX(K108-SUM(W108:W110),0)),MAX(K108-SUM(W108:W110),0))))</f>
        <v>0</v>
      </c>
      <c r="Y108" s="526">
        <f t="shared" ref="Y108" si="78">IF(X108=0,0,X108*$I108/SUM(I108:I110))</f>
        <v>0</v>
      </c>
      <c r="Z108" s="528">
        <v>0.25</v>
      </c>
      <c r="AA108" s="526">
        <f t="shared" si="32"/>
        <v>0</v>
      </c>
      <c r="AB108" s="1077">
        <f>SUM(AA108:AA110)</f>
        <v>0</v>
      </c>
    </row>
    <row r="109" spans="1:28" s="85" customFormat="1" ht="14.5" hidden="1" customHeight="1">
      <c r="A109" s="520"/>
      <c r="B109" s="1079"/>
      <c r="C109" s="1058"/>
      <c r="D109" s="1081"/>
      <c r="E109" s="787" t="s">
        <v>754</v>
      </c>
      <c r="F109" s="788"/>
      <c r="G109" s="789"/>
      <c r="H109" s="525"/>
      <c r="I109" s="526">
        <f>$D108*$H109</f>
        <v>0</v>
      </c>
      <c r="J109" s="1073"/>
      <c r="K109" s="1083"/>
      <c r="L109" s="1092"/>
      <c r="M109" s="1093"/>
      <c r="N109" s="1076"/>
      <c r="O109" s="1089"/>
      <c r="P109" s="1069"/>
      <c r="Q109" s="1071"/>
      <c r="R109" s="1067"/>
      <c r="S109" s="1067"/>
      <c r="T109" s="1068"/>
      <c r="U109" s="526">
        <f t="shared" ref="U109" si="79">IF(T108=0,0,IF(Z109=0.25,IF(SUM(I108:I109)&gt;T108,T108*(I109/SUM(I108:I109)),I109),IF(T108&gt;SUM(U108:U109),T108-SUM(U108:U109),0)))</f>
        <v>0</v>
      </c>
      <c r="V109" s="1078"/>
      <c r="W109" s="526">
        <f t="shared" si="26"/>
        <v>0</v>
      </c>
      <c r="X109" s="1078"/>
      <c r="Y109" s="526">
        <f t="shared" ref="Y109" si="80">IF(X108=0,0,X108*$I109/SUM(I108:I110))</f>
        <v>0</v>
      </c>
      <c r="Z109" s="529">
        <v>0.25</v>
      </c>
      <c r="AA109" s="526">
        <f t="shared" si="32"/>
        <v>0</v>
      </c>
      <c r="AB109" s="1078"/>
    </row>
    <row r="110" spans="1:28" s="85" customFormat="1" ht="14.5" hidden="1" customHeight="1">
      <c r="A110" s="520"/>
      <c r="B110" s="1079"/>
      <c r="C110" s="1059"/>
      <c r="D110" s="1081"/>
      <c r="E110" s="1020" t="s">
        <v>755</v>
      </c>
      <c r="F110" s="1021"/>
      <c r="G110" s="1022"/>
      <c r="H110" s="525"/>
      <c r="I110" s="526">
        <f>$D108*$H110</f>
        <v>0</v>
      </c>
      <c r="J110" s="1074"/>
      <c r="K110" s="1083"/>
      <c r="L110" s="1094"/>
      <c r="M110" s="1095"/>
      <c r="N110" s="1076"/>
      <c r="O110" s="1089"/>
      <c r="P110" s="1069"/>
      <c r="Q110" s="1071"/>
      <c r="R110" s="1067"/>
      <c r="S110" s="1067"/>
      <c r="T110" s="1068"/>
      <c r="U110" s="526">
        <f t="shared" ref="U110" si="81">IF(T108=0,0,IF(Z110=0.25,IF(SUM(I108:I109)&gt;T108,T108*(I110/SUM(I108:I109)),I110),IF(T108&gt;SUM(U108:U109),T108-SUM(U108:U109),0)))</f>
        <v>0</v>
      </c>
      <c r="V110" s="1078"/>
      <c r="W110" s="526">
        <f t="shared" si="26"/>
        <v>0</v>
      </c>
      <c r="X110" s="1078"/>
      <c r="Y110" s="526">
        <f t="shared" ref="Y110" si="82">IF(X108=0,0,X108*$I110/SUM(I108:I110))</f>
        <v>0</v>
      </c>
      <c r="Z110" s="529">
        <v>0.35</v>
      </c>
      <c r="AA110" s="526">
        <f t="shared" si="32"/>
        <v>0</v>
      </c>
      <c r="AB110" s="1078"/>
    </row>
    <row r="111" spans="1:28" s="85" customFormat="1" ht="14.5" hidden="1" customHeight="1">
      <c r="A111" s="520"/>
      <c r="B111" s="1079">
        <v>11</v>
      </c>
      <c r="C111" s="1057"/>
      <c r="D111" s="1080"/>
      <c r="E111" s="1020" t="s">
        <v>753</v>
      </c>
      <c r="F111" s="1021"/>
      <c r="G111" s="1022"/>
      <c r="H111" s="524"/>
      <c r="I111" s="526">
        <f>$D111*$H111</f>
        <v>0</v>
      </c>
      <c r="J111" s="1072"/>
      <c r="K111" s="1082"/>
      <c r="L111" s="1090"/>
      <c r="M111" s="1091"/>
      <c r="N111" s="1075"/>
      <c r="O111" s="1089"/>
      <c r="P111" s="1069"/>
      <c r="Q111" s="1070"/>
      <c r="R111" s="1066" t="str">
        <f>IF(AND(SUM($I111:$I113)=0,$K111=""),"",SUM($I111:$I113)/$K111)</f>
        <v/>
      </c>
      <c r="S111" s="1066" t="str">
        <f>IF(AND(SUM($I111:$I113)=0,$K111=""),"",$K111/SUM($I111:$I113))</f>
        <v/>
      </c>
      <c r="T111" s="1068">
        <f>IF(D111="",0,IF(N111="ใช่",IF(AND(P111&lt;=-0.8,P111&gt;=-1.25,Q111&lt;=-0.9,Q111&gt;=-1,R111&gt;=0.95,S111&gt;=0.95),MIN(SUM(I111:I113),K111),0),IF(O111="ใช่",IF(AND(R111&gt;=0.95,S111&gt;=0.95),MIN(SUM(I111:I113),K111),0),0)))</f>
        <v>0</v>
      </c>
      <c r="U111" s="526">
        <f t="shared" ref="U111" si="83">IF(T111=0,0,IF(Z111=0.25,IF(SUM(I111:I112)&gt;T111,T111*(I111/SUM(I111:I112)),I111),IF(T111&gt;SUM(U111:U112),T111-SUM(U111:U112),0)))</f>
        <v>0</v>
      </c>
      <c r="V111" s="1077">
        <f>SUM(W111:W113)</f>
        <v>0</v>
      </c>
      <c r="W111" s="526">
        <f t="shared" si="26"/>
        <v>0</v>
      </c>
      <c r="X111" s="1077">
        <f>IF($D111="",0,IF($N111="ใช่",IF(AND($P111&lt;=-0.8,$P111&gt;=-1.25,$Q111&lt;=-0.9,$Q111&gt;=-1,$R111&gt;=0.95,$S111&gt;=0.95),0,MAX(K111-SUM(W111:W113),0)),IF($O111="ใช่",IF(AND($R111&gt;=0.95,$S111&gt;=0.95),0,MAX(K111-SUM(W111:W113),0)),MAX(K111-SUM(W111:W113),0))))</f>
        <v>0</v>
      </c>
      <c r="Y111" s="526">
        <f t="shared" ref="Y111" si="84">IF(X111=0,0,X111*$I111/SUM(I111:I113))</f>
        <v>0</v>
      </c>
      <c r="Z111" s="528">
        <v>0.25</v>
      </c>
      <c r="AA111" s="526">
        <f t="shared" si="32"/>
        <v>0</v>
      </c>
      <c r="AB111" s="1077">
        <f>SUM(AA111:AA113)</f>
        <v>0</v>
      </c>
    </row>
    <row r="112" spans="1:28" s="85" customFormat="1" ht="14.5" hidden="1" customHeight="1">
      <c r="A112" s="520"/>
      <c r="B112" s="1079"/>
      <c r="C112" s="1058"/>
      <c r="D112" s="1081"/>
      <c r="E112" s="787" t="s">
        <v>754</v>
      </c>
      <c r="F112" s="788"/>
      <c r="G112" s="789"/>
      <c r="H112" s="525"/>
      <c r="I112" s="526">
        <f>$D111*$H112</f>
        <v>0</v>
      </c>
      <c r="J112" s="1073"/>
      <c r="K112" s="1083"/>
      <c r="L112" s="1092"/>
      <c r="M112" s="1093"/>
      <c r="N112" s="1076"/>
      <c r="O112" s="1089"/>
      <c r="P112" s="1069"/>
      <c r="Q112" s="1071"/>
      <c r="R112" s="1067"/>
      <c r="S112" s="1067"/>
      <c r="T112" s="1068"/>
      <c r="U112" s="526">
        <f t="shared" ref="U112" si="85">IF(T111=0,0,IF(Z112=0.25,IF(SUM(I111:I112)&gt;T111,T111*(I112/SUM(I111:I112)),I112),IF(T111&gt;SUM(U111:U112),T111-SUM(U111:U112),0)))</f>
        <v>0</v>
      </c>
      <c r="V112" s="1078"/>
      <c r="W112" s="526">
        <f t="shared" si="26"/>
        <v>0</v>
      </c>
      <c r="X112" s="1078"/>
      <c r="Y112" s="526">
        <f t="shared" ref="Y112" si="86">IF(X111=0,0,X111*$I112/SUM(I111:I113))</f>
        <v>0</v>
      </c>
      <c r="Z112" s="529">
        <v>0.25</v>
      </c>
      <c r="AA112" s="526">
        <f t="shared" si="32"/>
        <v>0</v>
      </c>
      <c r="AB112" s="1078"/>
    </row>
    <row r="113" spans="1:28" s="85" customFormat="1" ht="14.5" hidden="1" customHeight="1">
      <c r="A113" s="520"/>
      <c r="B113" s="1079"/>
      <c r="C113" s="1059"/>
      <c r="D113" s="1081"/>
      <c r="E113" s="1020" t="s">
        <v>755</v>
      </c>
      <c r="F113" s="1021"/>
      <c r="G113" s="1022"/>
      <c r="H113" s="525"/>
      <c r="I113" s="526">
        <f>$D111*$H113</f>
        <v>0</v>
      </c>
      <c r="J113" s="1074"/>
      <c r="K113" s="1083"/>
      <c r="L113" s="1094"/>
      <c r="M113" s="1095"/>
      <c r="N113" s="1076"/>
      <c r="O113" s="1089"/>
      <c r="P113" s="1069"/>
      <c r="Q113" s="1071"/>
      <c r="R113" s="1067"/>
      <c r="S113" s="1067"/>
      <c r="T113" s="1068"/>
      <c r="U113" s="526">
        <f t="shared" ref="U113" si="87">IF(T111=0,0,IF(Z113=0.25,IF(SUM(I111:I112)&gt;T111,T111*(I113/SUM(I111:I112)),I113),IF(T111&gt;SUM(U111:U112),T111-SUM(U111:U112),0)))</f>
        <v>0</v>
      </c>
      <c r="V113" s="1078"/>
      <c r="W113" s="526">
        <f t="shared" ref="W113:W144" si="88">I113-U113</f>
        <v>0</v>
      </c>
      <c r="X113" s="1078"/>
      <c r="Y113" s="526">
        <f t="shared" ref="Y113" si="89">IF(X111=0,0,X111*$I113/SUM(I111:I113))</f>
        <v>0</v>
      </c>
      <c r="Z113" s="529">
        <v>0.35</v>
      </c>
      <c r="AA113" s="526">
        <f t="shared" si="32"/>
        <v>0</v>
      </c>
      <c r="AB113" s="1078"/>
    </row>
    <row r="114" spans="1:28" s="85" customFormat="1" ht="14.5" hidden="1" customHeight="1">
      <c r="A114" s="520"/>
      <c r="B114" s="1079">
        <v>12</v>
      </c>
      <c r="C114" s="1057"/>
      <c r="D114" s="1080"/>
      <c r="E114" s="1020" t="s">
        <v>753</v>
      </c>
      <c r="F114" s="1021"/>
      <c r="G114" s="1022"/>
      <c r="H114" s="524"/>
      <c r="I114" s="526">
        <f>$D114*$H114</f>
        <v>0</v>
      </c>
      <c r="J114" s="1072"/>
      <c r="K114" s="1082"/>
      <c r="L114" s="1090"/>
      <c r="M114" s="1091"/>
      <c r="N114" s="1075"/>
      <c r="O114" s="1089"/>
      <c r="P114" s="1069"/>
      <c r="Q114" s="1070"/>
      <c r="R114" s="1066" t="str">
        <f>IF(AND(SUM($I114:$I116)=0,$K114=""),"",SUM($I114:$I116)/$K114)</f>
        <v/>
      </c>
      <c r="S114" s="1066" t="str">
        <f>IF(AND(SUM($I114:$I116)=0,$K114=""),"",$K114/SUM($I114:$I116))</f>
        <v/>
      </c>
      <c r="T114" s="1068">
        <f>IF(D114="",0,IF(N114="ใช่",IF(AND(P114&lt;=-0.8,P114&gt;=-1.25,Q114&lt;=-0.9,Q114&gt;=-1,R114&gt;=0.95,S114&gt;=0.95),MIN(SUM(I114:I116),K114),0),IF(O114="ใช่",IF(AND(R114&gt;=0.95,S114&gt;=0.95),MIN(SUM(I114:I116),K114),0),0)))</f>
        <v>0</v>
      </c>
      <c r="U114" s="526">
        <f t="shared" ref="U114" si="90">IF(T114=0,0,IF(Z114=0.25,IF(SUM(I114:I115)&gt;T114,T114*(I114/SUM(I114:I115)),I114),IF(T114&gt;SUM(U114:U115),T114-SUM(U114:U115),0)))</f>
        <v>0</v>
      </c>
      <c r="V114" s="1077">
        <f>SUM(W114:W116)</f>
        <v>0</v>
      </c>
      <c r="W114" s="526">
        <f t="shared" si="88"/>
        <v>0</v>
      </c>
      <c r="X114" s="1077">
        <f>IF($D114="",0,IF($N114="ใช่",IF(AND($P114&lt;=-0.8,$P114&gt;=-1.25,$Q114&lt;=-0.9,$Q114&gt;=-1,$R114&gt;=0.95,$S114&gt;=0.95),0,MAX(K114-SUM(W114:W116),0)),IF($O114="ใช่",IF(AND($R114&gt;=0.95,$S114&gt;=0.95),0,MAX(K114-SUM(W114:W116),0)),MAX(K114-SUM(W114:W116),0))))</f>
        <v>0</v>
      </c>
      <c r="Y114" s="526">
        <f t="shared" ref="Y114" si="91">IF(X114=0,0,X114*$I114/SUM(I114:I116))</f>
        <v>0</v>
      </c>
      <c r="Z114" s="528">
        <v>0.25</v>
      </c>
      <c r="AA114" s="526">
        <f t="shared" si="32"/>
        <v>0</v>
      </c>
      <c r="AB114" s="1077">
        <f>SUM(AA114:AA116)</f>
        <v>0</v>
      </c>
    </row>
    <row r="115" spans="1:28" s="85" customFormat="1" ht="14.5" hidden="1" customHeight="1">
      <c r="A115" s="520"/>
      <c r="B115" s="1079"/>
      <c r="C115" s="1058"/>
      <c r="D115" s="1081"/>
      <c r="E115" s="787" t="s">
        <v>754</v>
      </c>
      <c r="F115" s="788"/>
      <c r="G115" s="789"/>
      <c r="H115" s="525"/>
      <c r="I115" s="526">
        <f>$D114*$H115</f>
        <v>0</v>
      </c>
      <c r="J115" s="1073"/>
      <c r="K115" s="1083"/>
      <c r="L115" s="1092"/>
      <c r="M115" s="1093"/>
      <c r="N115" s="1076"/>
      <c r="O115" s="1089"/>
      <c r="P115" s="1069"/>
      <c r="Q115" s="1071"/>
      <c r="R115" s="1067"/>
      <c r="S115" s="1067"/>
      <c r="T115" s="1068"/>
      <c r="U115" s="526">
        <f t="shared" ref="U115" si="92">IF(T114=0,0,IF(Z115=0.25,IF(SUM(I114:I115)&gt;T114,T114*(I115/SUM(I114:I115)),I115),IF(T114&gt;SUM(U114:U115),T114-SUM(U114:U115),0)))</f>
        <v>0</v>
      </c>
      <c r="V115" s="1078"/>
      <c r="W115" s="526">
        <f t="shared" si="88"/>
        <v>0</v>
      </c>
      <c r="X115" s="1078"/>
      <c r="Y115" s="526">
        <f t="shared" ref="Y115" si="93">IF(X114=0,0,X114*$I115/SUM(I114:I116))</f>
        <v>0</v>
      </c>
      <c r="Z115" s="529">
        <v>0.25</v>
      </c>
      <c r="AA115" s="526">
        <f t="shared" si="32"/>
        <v>0</v>
      </c>
      <c r="AB115" s="1078"/>
    </row>
    <row r="116" spans="1:28" s="85" customFormat="1" ht="14.5" hidden="1" customHeight="1">
      <c r="A116" s="520"/>
      <c r="B116" s="1079"/>
      <c r="C116" s="1059"/>
      <c r="D116" s="1081"/>
      <c r="E116" s="1020" t="s">
        <v>755</v>
      </c>
      <c r="F116" s="1021"/>
      <c r="G116" s="1022"/>
      <c r="H116" s="525"/>
      <c r="I116" s="526">
        <f>$D114*$H116</f>
        <v>0</v>
      </c>
      <c r="J116" s="1074"/>
      <c r="K116" s="1083"/>
      <c r="L116" s="1094"/>
      <c r="M116" s="1095"/>
      <c r="N116" s="1076"/>
      <c r="O116" s="1089"/>
      <c r="P116" s="1069"/>
      <c r="Q116" s="1071"/>
      <c r="R116" s="1067"/>
      <c r="S116" s="1067"/>
      <c r="T116" s="1068"/>
      <c r="U116" s="526">
        <f t="shared" ref="U116" si="94">IF(T114=0,0,IF(Z116=0.25,IF(SUM(I114:I115)&gt;T114,T114*(I116/SUM(I114:I115)),I116),IF(T114&gt;SUM(U114:U115),T114-SUM(U114:U115),0)))</f>
        <v>0</v>
      </c>
      <c r="V116" s="1078"/>
      <c r="W116" s="526">
        <f t="shared" si="88"/>
        <v>0</v>
      </c>
      <c r="X116" s="1078"/>
      <c r="Y116" s="526">
        <f t="shared" ref="Y116" si="95">IF(X114=0,0,X114*$I116/SUM(I114:I116))</f>
        <v>0</v>
      </c>
      <c r="Z116" s="529">
        <v>0.35</v>
      </c>
      <c r="AA116" s="526">
        <f t="shared" si="32"/>
        <v>0</v>
      </c>
      <c r="AB116" s="1078"/>
    </row>
    <row r="117" spans="1:28" s="85" customFormat="1" ht="14.5" hidden="1" customHeight="1">
      <c r="A117" s="520"/>
      <c r="B117" s="1079">
        <v>13</v>
      </c>
      <c r="C117" s="1057"/>
      <c r="D117" s="1080"/>
      <c r="E117" s="1020" t="s">
        <v>753</v>
      </c>
      <c r="F117" s="1021"/>
      <c r="G117" s="1022"/>
      <c r="H117" s="524"/>
      <c r="I117" s="526">
        <f>$D117*$H117</f>
        <v>0</v>
      </c>
      <c r="J117" s="1072"/>
      <c r="K117" s="1082"/>
      <c r="L117" s="1090"/>
      <c r="M117" s="1091"/>
      <c r="N117" s="1075"/>
      <c r="O117" s="1089"/>
      <c r="P117" s="1069"/>
      <c r="Q117" s="1070"/>
      <c r="R117" s="1066" t="str">
        <f>IF(AND(SUM($I117:$I119)=0,$K117=""),"",SUM($I117:$I119)/$K117)</f>
        <v/>
      </c>
      <c r="S117" s="1066" t="str">
        <f>IF(AND(SUM($I117:$I119)=0,$K117=""),"",$K117/SUM($I117:$I119))</f>
        <v/>
      </c>
      <c r="T117" s="1068">
        <f>IF(D117="",0,IF(N117="ใช่",IF(AND(P117&lt;=-0.8,P117&gt;=-1.25,Q117&lt;=-0.9,Q117&gt;=-1,R117&gt;=0.95,S117&gt;=0.95),MIN(SUM(I117:I119),K117),0),IF(O117="ใช่",IF(AND(R117&gt;=0.95,S117&gt;=0.95),MIN(SUM(I117:I119),K117),0),0)))</f>
        <v>0</v>
      </c>
      <c r="U117" s="526">
        <f t="shared" ref="U117" si="96">IF(T117=0,0,IF(Z117=0.25,IF(SUM(I117:I118)&gt;T117,T117*(I117/SUM(I117:I118)),I117),IF(T117&gt;SUM(U117:U118),T117-SUM(U117:U118),0)))</f>
        <v>0</v>
      </c>
      <c r="V117" s="1077">
        <f>SUM(W117:W119)</f>
        <v>0</v>
      </c>
      <c r="W117" s="526">
        <f t="shared" si="88"/>
        <v>0</v>
      </c>
      <c r="X117" s="1077">
        <f>IF($D117="",0,IF($N117="ใช่",IF(AND($P117&lt;=-0.8,$P117&gt;=-1.25,$Q117&lt;=-0.9,$Q117&gt;=-1,$R117&gt;=0.95,$S117&gt;=0.95),0,MAX(K117-SUM(W117:W119),0)),IF($O117="ใช่",IF(AND($R117&gt;=0.95,$S117&gt;=0.95),0,MAX(K117-SUM(W117:W119),0)),MAX(K117-SUM(W117:W119),0))))</f>
        <v>0</v>
      </c>
      <c r="Y117" s="526">
        <f t="shared" ref="Y117" si="97">IF(X117=0,0,X117*$I117/SUM(I117:I119))</f>
        <v>0</v>
      </c>
      <c r="Z117" s="528">
        <v>0.25</v>
      </c>
      <c r="AA117" s="526">
        <f t="shared" si="32"/>
        <v>0</v>
      </c>
      <c r="AB117" s="1077">
        <f>SUM(AA117:AA119)</f>
        <v>0</v>
      </c>
    </row>
    <row r="118" spans="1:28" s="85" customFormat="1" ht="14.5" hidden="1" customHeight="1">
      <c r="A118" s="520"/>
      <c r="B118" s="1079"/>
      <c r="C118" s="1058"/>
      <c r="D118" s="1081"/>
      <c r="E118" s="787" t="s">
        <v>754</v>
      </c>
      <c r="F118" s="788"/>
      <c r="G118" s="789"/>
      <c r="H118" s="525"/>
      <c r="I118" s="526">
        <f>$D117*$H118</f>
        <v>0</v>
      </c>
      <c r="J118" s="1073"/>
      <c r="K118" s="1083"/>
      <c r="L118" s="1092"/>
      <c r="M118" s="1093"/>
      <c r="N118" s="1076"/>
      <c r="O118" s="1089"/>
      <c r="P118" s="1069"/>
      <c r="Q118" s="1071"/>
      <c r="R118" s="1067"/>
      <c r="S118" s="1067"/>
      <c r="T118" s="1068"/>
      <c r="U118" s="526">
        <f t="shared" ref="U118" si="98">IF(T117=0,0,IF(Z118=0.25,IF(SUM(I117:I118)&gt;T117,T117*(I118/SUM(I117:I118)),I118),IF(T117&gt;SUM(U117:U118),T117-SUM(U117:U118),0)))</f>
        <v>0</v>
      </c>
      <c r="V118" s="1078"/>
      <c r="W118" s="526">
        <f t="shared" si="88"/>
        <v>0</v>
      </c>
      <c r="X118" s="1078"/>
      <c r="Y118" s="526">
        <f t="shared" ref="Y118" si="99">IF(X117=0,0,X117*$I118/SUM(I117:I119))</f>
        <v>0</v>
      </c>
      <c r="Z118" s="529">
        <v>0.25</v>
      </c>
      <c r="AA118" s="526">
        <f t="shared" si="32"/>
        <v>0</v>
      </c>
      <c r="AB118" s="1078"/>
    </row>
    <row r="119" spans="1:28" s="85" customFormat="1" ht="14.5" hidden="1" customHeight="1">
      <c r="A119" s="520"/>
      <c r="B119" s="1079"/>
      <c r="C119" s="1059"/>
      <c r="D119" s="1081"/>
      <c r="E119" s="1020" t="s">
        <v>755</v>
      </c>
      <c r="F119" s="1021"/>
      <c r="G119" s="1022"/>
      <c r="H119" s="525"/>
      <c r="I119" s="526">
        <f>$D117*$H119</f>
        <v>0</v>
      </c>
      <c r="J119" s="1074"/>
      <c r="K119" s="1083"/>
      <c r="L119" s="1094"/>
      <c r="M119" s="1095"/>
      <c r="N119" s="1076"/>
      <c r="O119" s="1089"/>
      <c r="P119" s="1069"/>
      <c r="Q119" s="1071"/>
      <c r="R119" s="1067"/>
      <c r="S119" s="1067"/>
      <c r="T119" s="1068"/>
      <c r="U119" s="526">
        <f t="shared" ref="U119" si="100">IF(T117=0,0,IF(Z119=0.25,IF(SUM(I117:I118)&gt;T117,T117*(I119/SUM(I117:I118)),I119),IF(T117&gt;SUM(U117:U118),T117-SUM(U117:U118),0)))</f>
        <v>0</v>
      </c>
      <c r="V119" s="1078"/>
      <c r="W119" s="526">
        <f t="shared" si="88"/>
        <v>0</v>
      </c>
      <c r="X119" s="1078"/>
      <c r="Y119" s="526">
        <f t="shared" ref="Y119" si="101">IF(X117=0,0,X117*$I119/SUM(I117:I119))</f>
        <v>0</v>
      </c>
      <c r="Z119" s="529">
        <v>0.35</v>
      </c>
      <c r="AA119" s="526">
        <f t="shared" si="32"/>
        <v>0</v>
      </c>
      <c r="AB119" s="1078"/>
    </row>
    <row r="120" spans="1:28" s="85" customFormat="1" ht="14.5" hidden="1" customHeight="1">
      <c r="A120" s="520"/>
      <c r="B120" s="1079">
        <v>14</v>
      </c>
      <c r="C120" s="1057"/>
      <c r="D120" s="1080"/>
      <c r="E120" s="1020" t="s">
        <v>753</v>
      </c>
      <c r="F120" s="1021"/>
      <c r="G120" s="1022"/>
      <c r="H120" s="524"/>
      <c r="I120" s="526">
        <f>$D120*$H120</f>
        <v>0</v>
      </c>
      <c r="J120" s="1072"/>
      <c r="K120" s="1082"/>
      <c r="L120" s="1090"/>
      <c r="M120" s="1091"/>
      <c r="N120" s="1075"/>
      <c r="O120" s="1089"/>
      <c r="P120" s="1069"/>
      <c r="Q120" s="1070"/>
      <c r="R120" s="1066" t="str">
        <f>IF(AND(SUM($I120:$I122)=0,$K120=""),"",SUM($I120:$I122)/$K120)</f>
        <v/>
      </c>
      <c r="S120" s="1066" t="str">
        <f>IF(AND(SUM($I120:$I122)=0,$K120=""),"",$K120/SUM($I120:$I122))</f>
        <v/>
      </c>
      <c r="T120" s="1068">
        <f>IF(D120="",0,IF(N120="ใช่",IF(AND(P120&lt;=-0.8,P120&gt;=-1.25,Q120&lt;=-0.9,Q120&gt;=-1,R120&gt;=0.95,S120&gt;=0.95),MIN(SUM(I120:I122),K120),0),IF(O120="ใช่",IF(AND(R120&gt;=0.95,S120&gt;=0.95),MIN(SUM(I120:I122),K120),0),0)))</f>
        <v>0</v>
      </c>
      <c r="U120" s="526">
        <f t="shared" ref="U120" si="102">IF(T120=0,0,IF(Z120=0.25,IF(SUM(I120:I121)&gt;T120,T120*(I120/SUM(I120:I121)),I120),IF(T120&gt;SUM(U120:U121),T120-SUM(U120:U121),0)))</f>
        <v>0</v>
      </c>
      <c r="V120" s="1077">
        <f>SUM(W120:W122)</f>
        <v>0</v>
      </c>
      <c r="W120" s="526">
        <f t="shared" si="88"/>
        <v>0</v>
      </c>
      <c r="X120" s="1077">
        <f>IF($D120="",0,IF($N120="ใช่",IF(AND($P120&lt;=-0.8,$P120&gt;=-1.25,$Q120&lt;=-0.9,$Q120&gt;=-1,$R120&gt;=0.95,$S120&gt;=0.95),0,MAX(K120-SUM(W120:W122),0)),IF($O120="ใช่",IF(AND($R120&gt;=0.95,$S120&gt;=0.95),0,MAX(K120-SUM(W120:W122),0)),MAX(K120-SUM(W120:W122),0))))</f>
        <v>0</v>
      </c>
      <c r="Y120" s="526">
        <f t="shared" ref="Y120" si="103">IF(X120=0,0,X120*$I120/SUM(I120:I122))</f>
        <v>0</v>
      </c>
      <c r="Z120" s="528">
        <v>0.25</v>
      </c>
      <c r="AA120" s="526">
        <f t="shared" si="32"/>
        <v>0</v>
      </c>
      <c r="AB120" s="1077">
        <f>SUM(AA120:AA122)</f>
        <v>0</v>
      </c>
    </row>
    <row r="121" spans="1:28" s="85" customFormat="1" ht="14.5" hidden="1" customHeight="1">
      <c r="A121" s="520"/>
      <c r="B121" s="1079"/>
      <c r="C121" s="1058"/>
      <c r="D121" s="1081"/>
      <c r="E121" s="787" t="s">
        <v>754</v>
      </c>
      <c r="F121" s="788"/>
      <c r="G121" s="789"/>
      <c r="H121" s="525"/>
      <c r="I121" s="526">
        <f>$D120*$H121</f>
        <v>0</v>
      </c>
      <c r="J121" s="1073"/>
      <c r="K121" s="1083"/>
      <c r="L121" s="1092"/>
      <c r="M121" s="1093"/>
      <c r="N121" s="1076"/>
      <c r="O121" s="1089"/>
      <c r="P121" s="1069"/>
      <c r="Q121" s="1071"/>
      <c r="R121" s="1067"/>
      <c r="S121" s="1067"/>
      <c r="T121" s="1068"/>
      <c r="U121" s="526">
        <f t="shared" ref="U121" si="104">IF(T120=0,0,IF(Z121=0.25,IF(SUM(I120:I121)&gt;T120,T120*(I121/SUM(I120:I121)),I121),IF(T120&gt;SUM(U120:U121),T120-SUM(U120:U121),0)))</f>
        <v>0</v>
      </c>
      <c r="V121" s="1078"/>
      <c r="W121" s="526">
        <f t="shared" si="88"/>
        <v>0</v>
      </c>
      <c r="X121" s="1078"/>
      <c r="Y121" s="526">
        <f t="shared" ref="Y121" si="105">IF(X120=0,0,X120*$I121/SUM(I120:I122))</f>
        <v>0</v>
      </c>
      <c r="Z121" s="529">
        <v>0.25</v>
      </c>
      <c r="AA121" s="526">
        <f t="shared" si="32"/>
        <v>0</v>
      </c>
      <c r="AB121" s="1078"/>
    </row>
    <row r="122" spans="1:28" s="85" customFormat="1" ht="14.5" hidden="1" customHeight="1">
      <c r="A122" s="520"/>
      <c r="B122" s="1079"/>
      <c r="C122" s="1059"/>
      <c r="D122" s="1081"/>
      <c r="E122" s="1020" t="s">
        <v>755</v>
      </c>
      <c r="F122" s="1021"/>
      <c r="G122" s="1022"/>
      <c r="H122" s="525"/>
      <c r="I122" s="526">
        <f>$D120*$H122</f>
        <v>0</v>
      </c>
      <c r="J122" s="1074"/>
      <c r="K122" s="1083"/>
      <c r="L122" s="1094"/>
      <c r="M122" s="1095"/>
      <c r="N122" s="1076"/>
      <c r="O122" s="1089"/>
      <c r="P122" s="1069"/>
      <c r="Q122" s="1071"/>
      <c r="R122" s="1067"/>
      <c r="S122" s="1067"/>
      <c r="T122" s="1068"/>
      <c r="U122" s="526">
        <f t="shared" ref="U122" si="106">IF(T120=0,0,IF(Z122=0.25,IF(SUM(I120:I121)&gt;T120,T120*(I122/SUM(I120:I121)),I122),IF(T120&gt;SUM(U120:U121),T120-SUM(U120:U121),0)))</f>
        <v>0</v>
      </c>
      <c r="V122" s="1078"/>
      <c r="W122" s="526">
        <f t="shared" si="88"/>
        <v>0</v>
      </c>
      <c r="X122" s="1078"/>
      <c r="Y122" s="526">
        <f t="shared" ref="Y122" si="107">IF(X120=0,0,X120*$I122/SUM(I120:I122))</f>
        <v>0</v>
      </c>
      <c r="Z122" s="529">
        <v>0.35</v>
      </c>
      <c r="AA122" s="526">
        <f t="shared" si="32"/>
        <v>0</v>
      </c>
      <c r="AB122" s="1078"/>
    </row>
    <row r="123" spans="1:28" s="85" customFormat="1" ht="14.5" hidden="1" customHeight="1">
      <c r="A123" s="520"/>
      <c r="B123" s="1079">
        <v>15</v>
      </c>
      <c r="C123" s="1057"/>
      <c r="D123" s="1080"/>
      <c r="E123" s="1020" t="s">
        <v>753</v>
      </c>
      <c r="F123" s="1021"/>
      <c r="G123" s="1022"/>
      <c r="H123" s="524"/>
      <c r="I123" s="526">
        <f>$D123*$H123</f>
        <v>0</v>
      </c>
      <c r="J123" s="1072"/>
      <c r="K123" s="1082"/>
      <c r="L123" s="1090"/>
      <c r="M123" s="1091"/>
      <c r="N123" s="1075"/>
      <c r="O123" s="1089"/>
      <c r="P123" s="1069"/>
      <c r="Q123" s="1070"/>
      <c r="R123" s="1066" t="str">
        <f>IF(AND(SUM($I123:$I125)=0,$K123=""),"",SUM($I123:$I125)/$K123)</f>
        <v/>
      </c>
      <c r="S123" s="1066" t="str">
        <f>IF(AND(SUM($I123:$I125)=0,$K123=""),"",$K123/SUM($I123:$I125))</f>
        <v/>
      </c>
      <c r="T123" s="1068">
        <f>IF(D123="",0,IF(N123="ใช่",IF(AND(P123&lt;=-0.8,P123&gt;=-1.25,Q123&lt;=-0.9,Q123&gt;=-1,R123&gt;=0.95,S123&gt;=0.95),MIN(SUM(I123:I125),K123),0),IF(O123="ใช่",IF(AND(R123&gt;=0.95,S123&gt;=0.95),MIN(SUM(I123:I125),K123),0),0)))</f>
        <v>0</v>
      </c>
      <c r="U123" s="526">
        <f t="shared" ref="U123" si="108">IF(T123=0,0,IF(Z123=0.25,IF(SUM(I123:I124)&gt;T123,T123*(I123/SUM(I123:I124)),I123),IF(T123&gt;SUM(U123:U124),T123-SUM(U123:U124),0)))</f>
        <v>0</v>
      </c>
      <c r="V123" s="1077">
        <f>SUM(W123:W125)</f>
        <v>0</v>
      </c>
      <c r="W123" s="526">
        <f t="shared" si="88"/>
        <v>0</v>
      </c>
      <c r="X123" s="1077">
        <f>IF($D123="",0,IF($N123="ใช่",IF(AND($P123&lt;=-0.8,$P123&gt;=-1.25,$Q123&lt;=-0.9,$Q123&gt;=-1,$R123&gt;=0.95,$S123&gt;=0.95),0,MAX(K123-SUM(W123:W125),0)),IF($O123="ใช่",IF(AND($R123&gt;=0.95,$S123&gt;=0.95),0,MAX(K123-SUM(W123:W125),0)),MAX(K123-SUM(W123:W125),0))))</f>
        <v>0</v>
      </c>
      <c r="Y123" s="526">
        <f t="shared" ref="Y123" si="109">IF(X123=0,0,X123*$I123/SUM(I123:I125))</f>
        <v>0</v>
      </c>
      <c r="Z123" s="528">
        <v>0.25</v>
      </c>
      <c r="AA123" s="526">
        <f t="shared" ref="AA123:AA161" si="110">W123*Z123+Y123</f>
        <v>0</v>
      </c>
      <c r="AB123" s="1077">
        <f>SUM(AA123:AA125)</f>
        <v>0</v>
      </c>
    </row>
    <row r="124" spans="1:28" s="85" customFormat="1" ht="14.5" hidden="1" customHeight="1">
      <c r="A124" s="520"/>
      <c r="B124" s="1079"/>
      <c r="C124" s="1058"/>
      <c r="D124" s="1081"/>
      <c r="E124" s="787" t="s">
        <v>754</v>
      </c>
      <c r="F124" s="788"/>
      <c r="G124" s="789"/>
      <c r="H124" s="525"/>
      <c r="I124" s="526">
        <f>$D123*$H124</f>
        <v>0</v>
      </c>
      <c r="J124" s="1073"/>
      <c r="K124" s="1083"/>
      <c r="L124" s="1092"/>
      <c r="M124" s="1093"/>
      <c r="N124" s="1076"/>
      <c r="O124" s="1089"/>
      <c r="P124" s="1069"/>
      <c r="Q124" s="1071"/>
      <c r="R124" s="1067"/>
      <c r="S124" s="1067"/>
      <c r="T124" s="1068"/>
      <c r="U124" s="526">
        <f t="shared" ref="U124" si="111">IF(T123=0,0,IF(Z124=0.25,IF(SUM(I123:I124)&gt;T123,T123*(I124/SUM(I123:I124)),I124),IF(T123&gt;SUM(U123:U124),T123-SUM(U123:U124),0)))</f>
        <v>0</v>
      </c>
      <c r="V124" s="1078"/>
      <c r="W124" s="526">
        <f t="shared" si="88"/>
        <v>0</v>
      </c>
      <c r="X124" s="1078"/>
      <c r="Y124" s="526">
        <f t="shared" ref="Y124" si="112">IF(X123=0,0,X123*$I124/SUM(I123:I125))</f>
        <v>0</v>
      </c>
      <c r="Z124" s="529">
        <v>0.25</v>
      </c>
      <c r="AA124" s="526">
        <f t="shared" si="110"/>
        <v>0</v>
      </c>
      <c r="AB124" s="1078"/>
    </row>
    <row r="125" spans="1:28" s="85" customFormat="1" ht="14.5" hidden="1" customHeight="1">
      <c r="A125" s="520"/>
      <c r="B125" s="1079"/>
      <c r="C125" s="1059"/>
      <c r="D125" s="1081"/>
      <c r="E125" s="1020" t="s">
        <v>755</v>
      </c>
      <c r="F125" s="1021"/>
      <c r="G125" s="1022"/>
      <c r="H125" s="525"/>
      <c r="I125" s="526">
        <f>$D123*$H125</f>
        <v>0</v>
      </c>
      <c r="J125" s="1074"/>
      <c r="K125" s="1083"/>
      <c r="L125" s="1094"/>
      <c r="M125" s="1095"/>
      <c r="N125" s="1076"/>
      <c r="O125" s="1089"/>
      <c r="P125" s="1069"/>
      <c r="Q125" s="1071"/>
      <c r="R125" s="1067"/>
      <c r="S125" s="1067"/>
      <c r="T125" s="1068"/>
      <c r="U125" s="526">
        <f t="shared" ref="U125" si="113">IF(T123=0,0,IF(Z125=0.25,IF(SUM(I123:I124)&gt;T123,T123*(I125/SUM(I123:I124)),I125),IF(T123&gt;SUM(U123:U124),T123-SUM(U123:U124),0)))</f>
        <v>0</v>
      </c>
      <c r="V125" s="1078"/>
      <c r="W125" s="526">
        <f t="shared" si="88"/>
        <v>0</v>
      </c>
      <c r="X125" s="1078"/>
      <c r="Y125" s="526">
        <f t="shared" ref="Y125" si="114">IF(X123=0,0,X123*$I125/SUM(I123:I125))</f>
        <v>0</v>
      </c>
      <c r="Z125" s="529">
        <v>0.35</v>
      </c>
      <c r="AA125" s="526">
        <f t="shared" si="110"/>
        <v>0</v>
      </c>
      <c r="AB125" s="1078"/>
    </row>
    <row r="126" spans="1:28" s="85" customFormat="1" ht="14.5" hidden="1" customHeight="1">
      <c r="A126" s="520"/>
      <c r="B126" s="1079">
        <v>16</v>
      </c>
      <c r="C126" s="1057"/>
      <c r="D126" s="1080"/>
      <c r="E126" s="1020" t="s">
        <v>753</v>
      </c>
      <c r="F126" s="1021"/>
      <c r="G126" s="1022"/>
      <c r="H126" s="524"/>
      <c r="I126" s="526">
        <f>$D126*$H126</f>
        <v>0</v>
      </c>
      <c r="J126" s="1072"/>
      <c r="K126" s="1082"/>
      <c r="L126" s="1090"/>
      <c r="M126" s="1091"/>
      <c r="N126" s="1075"/>
      <c r="O126" s="1089"/>
      <c r="P126" s="1069"/>
      <c r="Q126" s="1070"/>
      <c r="R126" s="1066" t="str">
        <f>IF(AND(SUM($I126:$I128)=0,$K126=""),"",SUM($I126:$I128)/$K126)</f>
        <v/>
      </c>
      <c r="S126" s="1066" t="str">
        <f>IF(AND(SUM($I126:$I128)=0,$K126=""),"",$K126/SUM($I126:$I128))</f>
        <v/>
      </c>
      <c r="T126" s="1068">
        <f>IF(D126="",0,IF(N126="ใช่",IF(AND(P126&lt;=-0.8,P126&gt;=-1.25,Q126&lt;=-0.9,Q126&gt;=-1,R126&gt;=0.95,S126&gt;=0.95),MIN(SUM(I126:I128),K126),0),IF(O126="ใช่",IF(AND(R126&gt;=0.95,S126&gt;=0.95),MIN(SUM(I126:I128),K126),0),0)))</f>
        <v>0</v>
      </c>
      <c r="U126" s="526">
        <f t="shared" ref="U126" si="115">IF(T126=0,0,IF(Z126=0.25,IF(SUM(I126:I127)&gt;T126,T126*(I126/SUM(I126:I127)),I126),IF(T126&gt;SUM(U126:U127),T126-SUM(U126:U127),0)))</f>
        <v>0</v>
      </c>
      <c r="V126" s="1077">
        <f>SUM(W126:W128)</f>
        <v>0</v>
      </c>
      <c r="W126" s="526">
        <f t="shared" si="88"/>
        <v>0</v>
      </c>
      <c r="X126" s="1077">
        <f>IF($D126="",0,IF($N126="ใช่",IF(AND($P126&lt;=-0.8,$P126&gt;=-1.25,$Q126&lt;=-0.9,$Q126&gt;=-1,$R126&gt;=0.95,$S126&gt;=0.95),0,MAX(K126-SUM(W126:W128),0)),IF($O126="ใช่",IF(AND($R126&gt;=0.95,$S126&gt;=0.95),0,MAX(K126-SUM(W126:W128),0)),MAX(K126-SUM(W126:W128),0))))</f>
        <v>0</v>
      </c>
      <c r="Y126" s="526">
        <f t="shared" ref="Y126" si="116">IF(X126=0,0,X126*$I126/SUM(I126:I128))</f>
        <v>0</v>
      </c>
      <c r="Z126" s="528">
        <v>0.25</v>
      </c>
      <c r="AA126" s="526">
        <f t="shared" si="110"/>
        <v>0</v>
      </c>
      <c r="AB126" s="1077">
        <f>SUM(AA126:AA128)</f>
        <v>0</v>
      </c>
    </row>
    <row r="127" spans="1:28" s="85" customFormat="1" ht="14.5" hidden="1" customHeight="1">
      <c r="A127" s="520"/>
      <c r="B127" s="1079"/>
      <c r="C127" s="1058"/>
      <c r="D127" s="1081"/>
      <c r="E127" s="787" t="s">
        <v>754</v>
      </c>
      <c r="F127" s="788"/>
      <c r="G127" s="789"/>
      <c r="H127" s="525"/>
      <c r="I127" s="526">
        <f>$D126*$H127</f>
        <v>0</v>
      </c>
      <c r="J127" s="1073"/>
      <c r="K127" s="1083"/>
      <c r="L127" s="1092"/>
      <c r="M127" s="1093"/>
      <c r="N127" s="1076"/>
      <c r="O127" s="1089"/>
      <c r="P127" s="1069"/>
      <c r="Q127" s="1071"/>
      <c r="R127" s="1067"/>
      <c r="S127" s="1067"/>
      <c r="T127" s="1068"/>
      <c r="U127" s="526">
        <f t="shared" ref="U127" si="117">IF(T126=0,0,IF(Z127=0.25,IF(SUM(I126:I127)&gt;T126,T126*(I127/SUM(I126:I127)),I127),IF(T126&gt;SUM(U126:U127),T126-SUM(U126:U127),0)))</f>
        <v>0</v>
      </c>
      <c r="V127" s="1078"/>
      <c r="W127" s="526">
        <f t="shared" si="88"/>
        <v>0</v>
      </c>
      <c r="X127" s="1078"/>
      <c r="Y127" s="526">
        <f t="shared" ref="Y127" si="118">IF(X126=0,0,X126*$I127/SUM(I126:I128))</f>
        <v>0</v>
      </c>
      <c r="Z127" s="529">
        <v>0.25</v>
      </c>
      <c r="AA127" s="526">
        <f t="shared" si="110"/>
        <v>0</v>
      </c>
      <c r="AB127" s="1078"/>
    </row>
    <row r="128" spans="1:28" s="85" customFormat="1" ht="14.5" hidden="1" customHeight="1">
      <c r="A128" s="520"/>
      <c r="B128" s="1079"/>
      <c r="C128" s="1059"/>
      <c r="D128" s="1081"/>
      <c r="E128" s="1020" t="s">
        <v>755</v>
      </c>
      <c r="F128" s="1021"/>
      <c r="G128" s="1022"/>
      <c r="H128" s="525"/>
      <c r="I128" s="526">
        <f>$D126*$H128</f>
        <v>0</v>
      </c>
      <c r="J128" s="1074"/>
      <c r="K128" s="1083"/>
      <c r="L128" s="1094"/>
      <c r="M128" s="1095"/>
      <c r="N128" s="1076"/>
      <c r="O128" s="1089"/>
      <c r="P128" s="1069"/>
      <c r="Q128" s="1071"/>
      <c r="R128" s="1067"/>
      <c r="S128" s="1067"/>
      <c r="T128" s="1068"/>
      <c r="U128" s="526">
        <f t="shared" ref="U128" si="119">IF(T126=0,0,IF(Z128=0.25,IF(SUM(I126:I127)&gt;T126,T126*(I128/SUM(I126:I127)),I128),IF(T126&gt;SUM(U126:U127),T126-SUM(U126:U127),0)))</f>
        <v>0</v>
      </c>
      <c r="V128" s="1078"/>
      <c r="W128" s="526">
        <f t="shared" si="88"/>
        <v>0</v>
      </c>
      <c r="X128" s="1078"/>
      <c r="Y128" s="526">
        <f t="shared" ref="Y128" si="120">IF(X126=0,0,X126*$I128/SUM(I126:I128))</f>
        <v>0</v>
      </c>
      <c r="Z128" s="529">
        <v>0.35</v>
      </c>
      <c r="AA128" s="526">
        <f t="shared" si="110"/>
        <v>0</v>
      </c>
      <c r="AB128" s="1078"/>
    </row>
    <row r="129" spans="1:28" s="85" customFormat="1" ht="14.5" hidden="1" customHeight="1">
      <c r="A129" s="520"/>
      <c r="B129" s="1079">
        <v>17</v>
      </c>
      <c r="C129" s="1057"/>
      <c r="D129" s="1080"/>
      <c r="E129" s="1020" t="s">
        <v>753</v>
      </c>
      <c r="F129" s="1021"/>
      <c r="G129" s="1022"/>
      <c r="H129" s="524"/>
      <c r="I129" s="526">
        <f>$D129*$H129</f>
        <v>0</v>
      </c>
      <c r="J129" s="1072"/>
      <c r="K129" s="1082"/>
      <c r="L129" s="1090"/>
      <c r="M129" s="1091"/>
      <c r="N129" s="1075"/>
      <c r="O129" s="1089"/>
      <c r="P129" s="1069"/>
      <c r="Q129" s="1070"/>
      <c r="R129" s="1066" t="str">
        <f>IF(AND(SUM($I129:$I131)=0,$K129=""),"",SUM($I129:$I131)/$K129)</f>
        <v/>
      </c>
      <c r="S129" s="1066" t="str">
        <f>IF(AND(SUM($I129:$I131)=0,$K129=""),"",$K129/SUM($I129:$I131))</f>
        <v/>
      </c>
      <c r="T129" s="1068">
        <f>IF(D129="",0,IF(N129="ใช่",IF(AND(P129&lt;=-0.8,P129&gt;=-1.25,Q129&lt;=-0.9,Q129&gt;=-1,R129&gt;=0.95,S129&gt;=0.95),MIN(SUM(I129:I131),K129),0),IF(O129="ใช่",IF(AND(R129&gt;=0.95,S129&gt;=0.95),MIN(SUM(I129:I131),K129),0),0)))</f>
        <v>0</v>
      </c>
      <c r="U129" s="526">
        <f t="shared" ref="U129" si="121">IF(T129=0,0,IF(Z129=0.25,IF(SUM(I129:I130)&gt;T129,T129*(I129/SUM(I129:I130)),I129),IF(T129&gt;SUM(U129:U130),T129-SUM(U129:U130),0)))</f>
        <v>0</v>
      </c>
      <c r="V129" s="1077">
        <f>SUM(W129:W131)</f>
        <v>0</v>
      </c>
      <c r="W129" s="526">
        <f t="shared" si="88"/>
        <v>0</v>
      </c>
      <c r="X129" s="1077">
        <f>IF($D129="",0,IF($N129="ใช่",IF(AND($P129&lt;=-0.8,$P129&gt;=-1.25,$Q129&lt;=-0.9,$Q129&gt;=-1,$R129&gt;=0.95,$S129&gt;=0.95),0,MAX(K129-SUM(W129:W131),0)),IF($O129="ใช่",IF(AND($R129&gt;=0.95,$S129&gt;=0.95),0,MAX(K129-SUM(W129:W131),0)),MAX(K129-SUM(W129:W131),0))))</f>
        <v>0</v>
      </c>
      <c r="Y129" s="526">
        <f t="shared" ref="Y129" si="122">IF(X129=0,0,X129*$I129/SUM(I129:I131))</f>
        <v>0</v>
      </c>
      <c r="Z129" s="528">
        <v>0.25</v>
      </c>
      <c r="AA129" s="526">
        <f t="shared" si="110"/>
        <v>0</v>
      </c>
      <c r="AB129" s="1077">
        <f>SUM(AA129:AA131)</f>
        <v>0</v>
      </c>
    </row>
    <row r="130" spans="1:28" s="85" customFormat="1" ht="14.5" hidden="1" customHeight="1">
      <c r="A130" s="520"/>
      <c r="B130" s="1079"/>
      <c r="C130" s="1058"/>
      <c r="D130" s="1081"/>
      <c r="E130" s="787" t="s">
        <v>754</v>
      </c>
      <c r="F130" s="788"/>
      <c r="G130" s="789"/>
      <c r="H130" s="525"/>
      <c r="I130" s="526">
        <f>$D129*$H130</f>
        <v>0</v>
      </c>
      <c r="J130" s="1073"/>
      <c r="K130" s="1083"/>
      <c r="L130" s="1092"/>
      <c r="M130" s="1093"/>
      <c r="N130" s="1076"/>
      <c r="O130" s="1089"/>
      <c r="P130" s="1069"/>
      <c r="Q130" s="1071"/>
      <c r="R130" s="1067"/>
      <c r="S130" s="1067"/>
      <c r="T130" s="1068"/>
      <c r="U130" s="526">
        <f t="shared" ref="U130" si="123">IF(T129=0,0,IF(Z130=0.25,IF(SUM(I129:I130)&gt;T129,T129*(I130/SUM(I129:I130)),I130),IF(T129&gt;SUM(U129:U130),T129-SUM(U129:U130),0)))</f>
        <v>0</v>
      </c>
      <c r="V130" s="1078"/>
      <c r="W130" s="526">
        <f t="shared" si="88"/>
        <v>0</v>
      </c>
      <c r="X130" s="1078"/>
      <c r="Y130" s="526">
        <f t="shared" ref="Y130" si="124">IF(X129=0,0,X129*$I130/SUM(I129:I131))</f>
        <v>0</v>
      </c>
      <c r="Z130" s="529">
        <v>0.25</v>
      </c>
      <c r="AA130" s="526">
        <f t="shared" si="110"/>
        <v>0</v>
      </c>
      <c r="AB130" s="1078"/>
    </row>
    <row r="131" spans="1:28" s="85" customFormat="1" ht="14.5" hidden="1" customHeight="1">
      <c r="A131" s="520"/>
      <c r="B131" s="1079"/>
      <c r="C131" s="1059"/>
      <c r="D131" s="1081"/>
      <c r="E131" s="1020" t="s">
        <v>755</v>
      </c>
      <c r="F131" s="1021"/>
      <c r="G131" s="1022"/>
      <c r="H131" s="525"/>
      <c r="I131" s="526">
        <f>$D129*$H131</f>
        <v>0</v>
      </c>
      <c r="J131" s="1074"/>
      <c r="K131" s="1083"/>
      <c r="L131" s="1094"/>
      <c r="M131" s="1095"/>
      <c r="N131" s="1076"/>
      <c r="O131" s="1089"/>
      <c r="P131" s="1069"/>
      <c r="Q131" s="1071"/>
      <c r="R131" s="1067"/>
      <c r="S131" s="1067"/>
      <c r="T131" s="1068"/>
      <c r="U131" s="526">
        <f t="shared" ref="U131" si="125">IF(T129=0,0,IF(Z131=0.25,IF(SUM(I129:I130)&gt;T129,T129*(I131/SUM(I129:I130)),I131),IF(T129&gt;SUM(U129:U130),T129-SUM(U129:U130),0)))</f>
        <v>0</v>
      </c>
      <c r="V131" s="1078"/>
      <c r="W131" s="526">
        <f t="shared" si="88"/>
        <v>0</v>
      </c>
      <c r="X131" s="1078"/>
      <c r="Y131" s="526">
        <f t="shared" ref="Y131" si="126">IF(X129=0,0,X129*$I131/SUM(I129:I131))</f>
        <v>0</v>
      </c>
      <c r="Z131" s="529">
        <v>0.35</v>
      </c>
      <c r="AA131" s="526">
        <f t="shared" si="110"/>
        <v>0</v>
      </c>
      <c r="AB131" s="1078"/>
    </row>
    <row r="132" spans="1:28" s="85" customFormat="1" ht="14.5" hidden="1" customHeight="1">
      <c r="A132" s="520"/>
      <c r="B132" s="1079">
        <v>18</v>
      </c>
      <c r="C132" s="1057"/>
      <c r="D132" s="1080"/>
      <c r="E132" s="1020" t="s">
        <v>753</v>
      </c>
      <c r="F132" s="1021"/>
      <c r="G132" s="1022"/>
      <c r="H132" s="524"/>
      <c r="I132" s="526">
        <f>$D132*$H132</f>
        <v>0</v>
      </c>
      <c r="J132" s="1072"/>
      <c r="K132" s="1082"/>
      <c r="L132" s="1090"/>
      <c r="M132" s="1091"/>
      <c r="N132" s="1075"/>
      <c r="O132" s="1089"/>
      <c r="P132" s="1069"/>
      <c r="Q132" s="1070"/>
      <c r="R132" s="1066" t="str">
        <f>IF(AND(SUM($I132:$I134)=0,$K132=""),"",SUM($I132:$I134)/$K132)</f>
        <v/>
      </c>
      <c r="S132" s="1066" t="str">
        <f>IF(AND(SUM($I132:$I134)=0,$K132=""),"",$K132/SUM($I132:$I134))</f>
        <v/>
      </c>
      <c r="T132" s="1068">
        <f>IF(D132="",0,IF(N132="ใช่",IF(AND(P132&lt;=-0.8,P132&gt;=-1.25,Q132&lt;=-0.9,Q132&gt;=-1,R132&gt;=0.95,S132&gt;=0.95),MIN(SUM(I132:I134),K132),0),IF(O132="ใช่",IF(AND(R132&gt;=0.95,S132&gt;=0.95),MIN(SUM(I132:I134),K132),0),0)))</f>
        <v>0</v>
      </c>
      <c r="U132" s="526">
        <f t="shared" ref="U132" si="127">IF(T132=0,0,IF(Z132=0.25,IF(SUM(I132:I133)&gt;T132,T132*(I132/SUM(I132:I133)),I132),IF(T132&gt;SUM(U132:U133),T132-SUM(U132:U133),0)))</f>
        <v>0</v>
      </c>
      <c r="V132" s="1077">
        <f>SUM(W132:W134)</f>
        <v>0</v>
      </c>
      <c r="W132" s="526">
        <f t="shared" si="88"/>
        <v>0</v>
      </c>
      <c r="X132" s="1077">
        <f>IF($D132="",0,IF($N132="ใช่",IF(AND($P132&lt;=-0.8,$P132&gt;=-1.25,$Q132&lt;=-0.9,$Q132&gt;=-1,$R132&gt;=0.95,$S132&gt;=0.95),0,MAX(K132-SUM(W132:W134),0)),IF($O132="ใช่",IF(AND($R132&gt;=0.95,$S132&gt;=0.95),0,MAX(K132-SUM(W132:W134),0)),MAX(K132-SUM(W132:W134),0))))</f>
        <v>0</v>
      </c>
      <c r="Y132" s="526">
        <f t="shared" ref="Y132" si="128">IF(X132=0,0,X132*$I132/SUM(I132:I134))</f>
        <v>0</v>
      </c>
      <c r="Z132" s="528">
        <v>0.25</v>
      </c>
      <c r="AA132" s="526">
        <f t="shared" si="110"/>
        <v>0</v>
      </c>
      <c r="AB132" s="1077">
        <f>SUM(AA132:AA134)</f>
        <v>0</v>
      </c>
    </row>
    <row r="133" spans="1:28" s="85" customFormat="1" ht="14.5" hidden="1" customHeight="1">
      <c r="A133" s="520"/>
      <c r="B133" s="1079"/>
      <c r="C133" s="1058"/>
      <c r="D133" s="1081"/>
      <c r="E133" s="787" t="s">
        <v>754</v>
      </c>
      <c r="F133" s="788"/>
      <c r="G133" s="789"/>
      <c r="H133" s="525"/>
      <c r="I133" s="526">
        <f>$D132*$H133</f>
        <v>0</v>
      </c>
      <c r="J133" s="1073"/>
      <c r="K133" s="1083"/>
      <c r="L133" s="1092"/>
      <c r="M133" s="1093"/>
      <c r="N133" s="1076"/>
      <c r="O133" s="1089"/>
      <c r="P133" s="1069"/>
      <c r="Q133" s="1071"/>
      <c r="R133" s="1067"/>
      <c r="S133" s="1067"/>
      <c r="T133" s="1068"/>
      <c r="U133" s="526">
        <f t="shared" ref="U133" si="129">IF(T132=0,0,IF(Z133=0.25,IF(SUM(I132:I133)&gt;T132,T132*(I133/SUM(I132:I133)),I133),IF(T132&gt;SUM(U132:U133),T132-SUM(U132:U133),0)))</f>
        <v>0</v>
      </c>
      <c r="V133" s="1078"/>
      <c r="W133" s="526">
        <f t="shared" si="88"/>
        <v>0</v>
      </c>
      <c r="X133" s="1078"/>
      <c r="Y133" s="526">
        <f t="shared" ref="Y133" si="130">IF(X132=0,0,X132*$I133/SUM(I132:I134))</f>
        <v>0</v>
      </c>
      <c r="Z133" s="529">
        <v>0.25</v>
      </c>
      <c r="AA133" s="526">
        <f t="shared" si="110"/>
        <v>0</v>
      </c>
      <c r="AB133" s="1078"/>
    </row>
    <row r="134" spans="1:28" s="85" customFormat="1" ht="14.5" hidden="1" customHeight="1">
      <c r="A134" s="520"/>
      <c r="B134" s="1079"/>
      <c r="C134" s="1059"/>
      <c r="D134" s="1081"/>
      <c r="E134" s="1020" t="s">
        <v>755</v>
      </c>
      <c r="F134" s="1021"/>
      <c r="G134" s="1022"/>
      <c r="H134" s="525"/>
      <c r="I134" s="526">
        <f>$D132*$H134</f>
        <v>0</v>
      </c>
      <c r="J134" s="1074"/>
      <c r="K134" s="1083"/>
      <c r="L134" s="1094"/>
      <c r="M134" s="1095"/>
      <c r="N134" s="1076"/>
      <c r="O134" s="1089"/>
      <c r="P134" s="1069"/>
      <c r="Q134" s="1071"/>
      <c r="R134" s="1067"/>
      <c r="S134" s="1067"/>
      <c r="T134" s="1068"/>
      <c r="U134" s="526">
        <f t="shared" ref="U134" si="131">IF(T132=0,0,IF(Z134=0.25,IF(SUM(I132:I133)&gt;T132,T132*(I134/SUM(I132:I133)),I134),IF(T132&gt;SUM(U132:U133),T132-SUM(U132:U133),0)))</f>
        <v>0</v>
      </c>
      <c r="V134" s="1078"/>
      <c r="W134" s="526">
        <f t="shared" si="88"/>
        <v>0</v>
      </c>
      <c r="X134" s="1078"/>
      <c r="Y134" s="526">
        <f t="shared" ref="Y134" si="132">IF(X132=0,0,X132*$I134/SUM(I132:I134))</f>
        <v>0</v>
      </c>
      <c r="Z134" s="529">
        <v>0.35</v>
      </c>
      <c r="AA134" s="526">
        <f t="shared" si="110"/>
        <v>0</v>
      </c>
      <c r="AB134" s="1078"/>
    </row>
    <row r="135" spans="1:28" s="85" customFormat="1" ht="14.5" hidden="1" customHeight="1">
      <c r="A135" s="520"/>
      <c r="B135" s="1079">
        <v>19</v>
      </c>
      <c r="C135" s="1057"/>
      <c r="D135" s="1080"/>
      <c r="E135" s="1020" t="s">
        <v>753</v>
      </c>
      <c r="F135" s="1021"/>
      <c r="G135" s="1022"/>
      <c r="H135" s="524"/>
      <c r="I135" s="526">
        <f>$D135*$H135</f>
        <v>0</v>
      </c>
      <c r="J135" s="1072"/>
      <c r="K135" s="1082"/>
      <c r="L135" s="1090"/>
      <c r="M135" s="1091"/>
      <c r="N135" s="1075"/>
      <c r="O135" s="1089"/>
      <c r="P135" s="1069"/>
      <c r="Q135" s="1070"/>
      <c r="R135" s="1066" t="str">
        <f>IF(AND(SUM($I135:$I137)=0,$K135=""),"",SUM($I135:$I137)/$K135)</f>
        <v/>
      </c>
      <c r="S135" s="1066" t="str">
        <f>IF(AND(SUM($I135:$I137)=0,$K135=""),"",$K135/SUM($I135:$I137))</f>
        <v/>
      </c>
      <c r="T135" s="1068">
        <f>IF(D135="",0,IF(N135="ใช่",IF(AND(P135&lt;=-0.8,P135&gt;=-1.25,Q135&lt;=-0.9,Q135&gt;=-1,R135&gt;=0.95,S135&gt;=0.95),MIN(SUM(I135:I137),K135),0),IF(O135="ใช่",IF(AND(R135&gt;=0.95,S135&gt;=0.95),MIN(SUM(I135:I137),K135),0),0)))</f>
        <v>0</v>
      </c>
      <c r="U135" s="526">
        <f t="shared" ref="U135" si="133">IF(T135=0,0,IF(Z135=0.25,IF(SUM(I135:I136)&gt;T135,T135*(I135/SUM(I135:I136)),I135),IF(T135&gt;SUM(U135:U136),T135-SUM(U135:U136),0)))</f>
        <v>0</v>
      </c>
      <c r="V135" s="1077">
        <f>SUM(W135:W137)</f>
        <v>0</v>
      </c>
      <c r="W135" s="526">
        <f t="shared" si="88"/>
        <v>0</v>
      </c>
      <c r="X135" s="1077">
        <f>IF($D135="",0,IF($N135="ใช่",IF(AND($P135&lt;=-0.8,$P135&gt;=-1.25,$Q135&lt;=-0.9,$Q135&gt;=-1,$R135&gt;=0.95,$S135&gt;=0.95),0,MAX(K135-SUM(W135:W137),0)),IF($O135="ใช่",IF(AND($R135&gt;=0.95,$S135&gt;=0.95),0,MAX(K135-SUM(W135:W137),0)),MAX(K135-SUM(W135:W137),0))))</f>
        <v>0</v>
      </c>
      <c r="Y135" s="526">
        <f t="shared" ref="Y135" si="134">IF(X135=0,0,X135*$I135/SUM(I135:I137))</f>
        <v>0</v>
      </c>
      <c r="Z135" s="528">
        <v>0.25</v>
      </c>
      <c r="AA135" s="526">
        <f t="shared" si="110"/>
        <v>0</v>
      </c>
      <c r="AB135" s="1077">
        <f>SUM(AA135:AA137)</f>
        <v>0</v>
      </c>
    </row>
    <row r="136" spans="1:28" s="85" customFormat="1" ht="14.5" hidden="1" customHeight="1">
      <c r="A136" s="520"/>
      <c r="B136" s="1079"/>
      <c r="C136" s="1058"/>
      <c r="D136" s="1081"/>
      <c r="E136" s="787" t="s">
        <v>754</v>
      </c>
      <c r="F136" s="788"/>
      <c r="G136" s="789"/>
      <c r="H136" s="525"/>
      <c r="I136" s="526">
        <f>$D135*$H136</f>
        <v>0</v>
      </c>
      <c r="J136" s="1073"/>
      <c r="K136" s="1083"/>
      <c r="L136" s="1092"/>
      <c r="M136" s="1093"/>
      <c r="N136" s="1076"/>
      <c r="O136" s="1089"/>
      <c r="P136" s="1069"/>
      <c r="Q136" s="1071"/>
      <c r="R136" s="1067"/>
      <c r="S136" s="1067"/>
      <c r="T136" s="1068"/>
      <c r="U136" s="526">
        <f t="shared" ref="U136" si="135">IF(T135=0,0,IF(Z136=0.25,IF(SUM(I135:I136)&gt;T135,T135*(I136/SUM(I135:I136)),I136),IF(T135&gt;SUM(U135:U136),T135-SUM(U135:U136),0)))</f>
        <v>0</v>
      </c>
      <c r="V136" s="1078"/>
      <c r="W136" s="526">
        <f t="shared" si="88"/>
        <v>0</v>
      </c>
      <c r="X136" s="1078"/>
      <c r="Y136" s="526">
        <f t="shared" ref="Y136" si="136">IF(X135=0,0,X135*$I136/SUM(I135:I137))</f>
        <v>0</v>
      </c>
      <c r="Z136" s="529">
        <v>0.25</v>
      </c>
      <c r="AA136" s="526">
        <f t="shared" si="110"/>
        <v>0</v>
      </c>
      <c r="AB136" s="1078"/>
    </row>
    <row r="137" spans="1:28" s="85" customFormat="1" ht="14.5" hidden="1" customHeight="1">
      <c r="A137" s="520"/>
      <c r="B137" s="1079"/>
      <c r="C137" s="1059"/>
      <c r="D137" s="1081"/>
      <c r="E137" s="1020" t="s">
        <v>755</v>
      </c>
      <c r="F137" s="1021"/>
      <c r="G137" s="1022"/>
      <c r="H137" s="525"/>
      <c r="I137" s="526">
        <f>$D135*$H137</f>
        <v>0</v>
      </c>
      <c r="J137" s="1074"/>
      <c r="K137" s="1083"/>
      <c r="L137" s="1094"/>
      <c r="M137" s="1095"/>
      <c r="N137" s="1076"/>
      <c r="O137" s="1089"/>
      <c r="P137" s="1069"/>
      <c r="Q137" s="1071"/>
      <c r="R137" s="1067"/>
      <c r="S137" s="1067"/>
      <c r="T137" s="1068"/>
      <c r="U137" s="526">
        <f t="shared" ref="U137" si="137">IF(T135=0,0,IF(Z137=0.25,IF(SUM(I135:I136)&gt;T135,T135*(I137/SUM(I135:I136)),I137),IF(T135&gt;SUM(U135:U136),T135-SUM(U135:U136),0)))</f>
        <v>0</v>
      </c>
      <c r="V137" s="1078"/>
      <c r="W137" s="526">
        <f t="shared" si="88"/>
        <v>0</v>
      </c>
      <c r="X137" s="1078"/>
      <c r="Y137" s="526">
        <f t="shared" ref="Y137" si="138">IF(X135=0,0,X135*$I137/SUM(I135:I137))</f>
        <v>0</v>
      </c>
      <c r="Z137" s="529">
        <v>0.35</v>
      </c>
      <c r="AA137" s="526">
        <f t="shared" si="110"/>
        <v>0</v>
      </c>
      <c r="AB137" s="1078"/>
    </row>
    <row r="138" spans="1:28" s="85" customFormat="1" ht="14.5" hidden="1" customHeight="1">
      <c r="A138" s="520"/>
      <c r="B138" s="1079">
        <v>20</v>
      </c>
      <c r="C138" s="1057"/>
      <c r="D138" s="1080"/>
      <c r="E138" s="1020" t="s">
        <v>753</v>
      </c>
      <c r="F138" s="1021"/>
      <c r="G138" s="1022"/>
      <c r="H138" s="524"/>
      <c r="I138" s="526">
        <f>$D138*$H138</f>
        <v>0</v>
      </c>
      <c r="J138" s="1072"/>
      <c r="K138" s="1082"/>
      <c r="L138" s="1090"/>
      <c r="M138" s="1091"/>
      <c r="N138" s="1075"/>
      <c r="O138" s="1089"/>
      <c r="P138" s="1069"/>
      <c r="Q138" s="1070"/>
      <c r="R138" s="1066" t="str">
        <f>IF(AND(SUM($I138:$I140)=0,$K138=""),"",SUM($I138:$I140)/$K138)</f>
        <v/>
      </c>
      <c r="S138" s="1066" t="str">
        <f>IF(AND(SUM($I138:$I140)=0,$K138=""),"",$K138/SUM($I138:$I140))</f>
        <v/>
      </c>
      <c r="T138" s="1068">
        <f>IF(D138="",0,IF(N138="ใช่",IF(AND(P138&lt;=-0.8,P138&gt;=-1.25,Q138&lt;=-0.9,Q138&gt;=-1,R138&gt;=0.95,S138&gt;=0.95),MIN(SUM(I138:I140),K138),0),IF(O138="ใช่",IF(AND(R138&gt;=0.95,S138&gt;=0.95),MIN(SUM(I138:I140),K138),0),0)))</f>
        <v>0</v>
      </c>
      <c r="U138" s="526">
        <f t="shared" ref="U138" si="139">IF(T138=0,0,IF(Z138=0.25,IF(SUM(I138:I139)&gt;T138,T138*(I138/SUM(I138:I139)),I138),IF(T138&gt;SUM(U138:U139),T138-SUM(U138:U139),0)))</f>
        <v>0</v>
      </c>
      <c r="V138" s="1077">
        <f>SUM(W138:W140)</f>
        <v>0</v>
      </c>
      <c r="W138" s="526">
        <f t="shared" si="88"/>
        <v>0</v>
      </c>
      <c r="X138" s="1077">
        <f>IF($D138="",0,IF($N138="ใช่",IF(AND($P138&lt;=-0.8,$P138&gt;=-1.25,$Q138&lt;=-0.9,$Q138&gt;=-1,$R138&gt;=0.95,$S138&gt;=0.95),0,MAX(K138-SUM(W138:W140),0)),IF($O138="ใช่",IF(AND($R138&gt;=0.95,$S138&gt;=0.95),0,MAX(K138-SUM(W138:W140),0)),MAX(K138-SUM(W138:W140),0))))</f>
        <v>0</v>
      </c>
      <c r="Y138" s="526">
        <f t="shared" ref="Y138" si="140">IF(X138=0,0,X138*$I138/SUM(I138:I140))</f>
        <v>0</v>
      </c>
      <c r="Z138" s="528">
        <v>0.25</v>
      </c>
      <c r="AA138" s="526">
        <f t="shared" si="110"/>
        <v>0</v>
      </c>
      <c r="AB138" s="1077">
        <f>SUM(AA138:AA140)</f>
        <v>0</v>
      </c>
    </row>
    <row r="139" spans="1:28" s="85" customFormat="1" ht="14.5" hidden="1" customHeight="1">
      <c r="A139" s="520"/>
      <c r="B139" s="1079"/>
      <c r="C139" s="1058"/>
      <c r="D139" s="1081"/>
      <c r="E139" s="787" t="s">
        <v>754</v>
      </c>
      <c r="F139" s="788"/>
      <c r="G139" s="789"/>
      <c r="H139" s="525"/>
      <c r="I139" s="526">
        <f>$D138*$H139</f>
        <v>0</v>
      </c>
      <c r="J139" s="1073"/>
      <c r="K139" s="1083"/>
      <c r="L139" s="1092"/>
      <c r="M139" s="1093"/>
      <c r="N139" s="1076"/>
      <c r="O139" s="1089"/>
      <c r="P139" s="1069"/>
      <c r="Q139" s="1071"/>
      <c r="R139" s="1067"/>
      <c r="S139" s="1067"/>
      <c r="T139" s="1068"/>
      <c r="U139" s="526">
        <f t="shared" ref="U139" si="141">IF(T138=0,0,IF(Z139=0.25,IF(SUM(I138:I139)&gt;T138,T138*(I139/SUM(I138:I139)),I139),IF(T138&gt;SUM(U138:U139),T138-SUM(U138:U139),0)))</f>
        <v>0</v>
      </c>
      <c r="V139" s="1078"/>
      <c r="W139" s="526">
        <f t="shared" si="88"/>
        <v>0</v>
      </c>
      <c r="X139" s="1078"/>
      <c r="Y139" s="526">
        <f t="shared" ref="Y139" si="142">IF(X138=0,0,X138*$I139/SUM(I138:I140))</f>
        <v>0</v>
      </c>
      <c r="Z139" s="529">
        <v>0.25</v>
      </c>
      <c r="AA139" s="526">
        <f t="shared" si="110"/>
        <v>0</v>
      </c>
      <c r="AB139" s="1078"/>
    </row>
    <row r="140" spans="1:28" s="85" customFormat="1" ht="14.5" hidden="1" customHeight="1">
      <c r="A140" s="520"/>
      <c r="B140" s="1079"/>
      <c r="C140" s="1059"/>
      <c r="D140" s="1081"/>
      <c r="E140" s="1020" t="s">
        <v>755</v>
      </c>
      <c r="F140" s="1021"/>
      <c r="G140" s="1022"/>
      <c r="H140" s="525"/>
      <c r="I140" s="526">
        <f>$D138*$H140</f>
        <v>0</v>
      </c>
      <c r="J140" s="1074"/>
      <c r="K140" s="1083"/>
      <c r="L140" s="1094"/>
      <c r="M140" s="1095"/>
      <c r="N140" s="1076"/>
      <c r="O140" s="1089"/>
      <c r="P140" s="1069"/>
      <c r="Q140" s="1071"/>
      <c r="R140" s="1067"/>
      <c r="S140" s="1067"/>
      <c r="T140" s="1068"/>
      <c r="U140" s="526">
        <f t="shared" ref="U140" si="143">IF(T138=0,0,IF(Z140=0.25,IF(SUM(I138:I139)&gt;T138,T138*(I140/SUM(I138:I139)),I140),IF(T138&gt;SUM(U138:U139),T138-SUM(U138:U139),0)))</f>
        <v>0</v>
      </c>
      <c r="V140" s="1078"/>
      <c r="W140" s="526">
        <f t="shared" si="88"/>
        <v>0</v>
      </c>
      <c r="X140" s="1078"/>
      <c r="Y140" s="526">
        <f t="shared" ref="Y140" si="144">IF(X138=0,0,X138*$I140/SUM(I138:I140))</f>
        <v>0</v>
      </c>
      <c r="Z140" s="529">
        <v>0.35</v>
      </c>
      <c r="AA140" s="526">
        <f t="shared" si="110"/>
        <v>0</v>
      </c>
      <c r="AB140" s="1078"/>
    </row>
    <row r="141" spans="1:28" s="85" customFormat="1" ht="14.5" hidden="1" customHeight="1">
      <c r="A141" s="520"/>
      <c r="B141" s="1079">
        <v>21</v>
      </c>
      <c r="C141" s="1057"/>
      <c r="D141" s="1080"/>
      <c r="E141" s="1020" t="s">
        <v>753</v>
      </c>
      <c r="F141" s="1021"/>
      <c r="G141" s="1022"/>
      <c r="H141" s="524"/>
      <c r="I141" s="526">
        <f>$D141*$H141</f>
        <v>0</v>
      </c>
      <c r="J141" s="1072"/>
      <c r="K141" s="1082"/>
      <c r="L141" s="1090"/>
      <c r="M141" s="1091"/>
      <c r="N141" s="1075"/>
      <c r="O141" s="1089"/>
      <c r="P141" s="1069"/>
      <c r="Q141" s="1070"/>
      <c r="R141" s="1066" t="str">
        <f>IF(AND(SUM($I141:$I143)=0,$K141=""),"",SUM($I141:$I143)/$K141)</f>
        <v/>
      </c>
      <c r="S141" s="1066" t="str">
        <f>IF(AND(SUM($I141:$I143)=0,$K141=""),"",$K141/SUM($I141:$I143))</f>
        <v/>
      </c>
      <c r="T141" s="1068">
        <f>IF(D141="",0,IF(N141="ใช่",IF(AND(P141&lt;=-0.8,P141&gt;=-1.25,Q141&lt;=-0.9,Q141&gt;=-1,R141&gt;=0.95,S141&gt;=0.95),MIN(SUM(I141:I143),K141),0),IF(O141="ใช่",IF(AND(R141&gt;=0.95,S141&gt;=0.95),MIN(SUM(I141:I143),K141),0),0)))</f>
        <v>0</v>
      </c>
      <c r="U141" s="526">
        <f t="shared" ref="U141" si="145">IF(T141=0,0,IF(Z141=0.25,IF(SUM(I141:I142)&gt;T141,T141*(I141/SUM(I141:I142)),I141),IF(T141&gt;SUM(U141:U142),T141-SUM(U141:U142),0)))</f>
        <v>0</v>
      </c>
      <c r="V141" s="1077">
        <f>SUM(W141:W143)</f>
        <v>0</v>
      </c>
      <c r="W141" s="526">
        <f t="shared" si="88"/>
        <v>0</v>
      </c>
      <c r="X141" s="1077">
        <f>IF($D141="",0,IF($N141="ใช่",IF(AND($P141&lt;=-0.8,$P141&gt;=-1.25,$Q141&lt;=-0.9,$Q141&gt;=-1,$R141&gt;=0.95,$S141&gt;=0.95),0,MAX(K141-SUM(W141:W143),0)),IF($O141="ใช่",IF(AND($R141&gt;=0.95,$S141&gt;=0.95),0,MAX(K141-SUM(W141:W143),0)),MAX(K141-SUM(W141:W143),0))))</f>
        <v>0</v>
      </c>
      <c r="Y141" s="526">
        <f t="shared" ref="Y141" si="146">IF(X141=0,0,X141*$I141/SUM(I141:I143))</f>
        <v>0</v>
      </c>
      <c r="Z141" s="528">
        <v>0.25</v>
      </c>
      <c r="AA141" s="526">
        <f t="shared" si="110"/>
        <v>0</v>
      </c>
      <c r="AB141" s="1077">
        <f>SUM(AA141:AA143)</f>
        <v>0</v>
      </c>
    </row>
    <row r="142" spans="1:28" s="85" customFormat="1" ht="14.5" hidden="1" customHeight="1">
      <c r="A142" s="520"/>
      <c r="B142" s="1079"/>
      <c r="C142" s="1058"/>
      <c r="D142" s="1081"/>
      <c r="E142" s="787" t="s">
        <v>754</v>
      </c>
      <c r="F142" s="788"/>
      <c r="G142" s="789"/>
      <c r="H142" s="525"/>
      <c r="I142" s="526">
        <f>$D141*$H142</f>
        <v>0</v>
      </c>
      <c r="J142" s="1073"/>
      <c r="K142" s="1083"/>
      <c r="L142" s="1092"/>
      <c r="M142" s="1093"/>
      <c r="N142" s="1076"/>
      <c r="O142" s="1089"/>
      <c r="P142" s="1069"/>
      <c r="Q142" s="1071"/>
      <c r="R142" s="1067"/>
      <c r="S142" s="1067"/>
      <c r="T142" s="1068"/>
      <c r="U142" s="526">
        <f t="shared" ref="U142" si="147">IF(T141=0,0,IF(Z142=0.25,IF(SUM(I141:I142)&gt;T141,T141*(I142/SUM(I141:I142)),I142),IF(T141&gt;SUM(U141:U142),T141-SUM(U141:U142),0)))</f>
        <v>0</v>
      </c>
      <c r="V142" s="1078"/>
      <c r="W142" s="526">
        <f t="shared" si="88"/>
        <v>0</v>
      </c>
      <c r="X142" s="1078"/>
      <c r="Y142" s="526">
        <f t="shared" ref="Y142" si="148">IF(X141=0,0,X141*$I142/SUM(I141:I143))</f>
        <v>0</v>
      </c>
      <c r="Z142" s="529">
        <v>0.25</v>
      </c>
      <c r="AA142" s="526">
        <f t="shared" si="110"/>
        <v>0</v>
      </c>
      <c r="AB142" s="1078"/>
    </row>
    <row r="143" spans="1:28" s="85" customFormat="1" ht="14.5" hidden="1" customHeight="1">
      <c r="A143" s="520"/>
      <c r="B143" s="1079"/>
      <c r="C143" s="1059"/>
      <c r="D143" s="1081"/>
      <c r="E143" s="1020" t="s">
        <v>755</v>
      </c>
      <c r="F143" s="1021"/>
      <c r="G143" s="1022"/>
      <c r="H143" s="525"/>
      <c r="I143" s="526">
        <f>$D141*$H143</f>
        <v>0</v>
      </c>
      <c r="J143" s="1074"/>
      <c r="K143" s="1083"/>
      <c r="L143" s="1094"/>
      <c r="M143" s="1095"/>
      <c r="N143" s="1076"/>
      <c r="O143" s="1089"/>
      <c r="P143" s="1069"/>
      <c r="Q143" s="1071"/>
      <c r="R143" s="1067"/>
      <c r="S143" s="1067"/>
      <c r="T143" s="1068"/>
      <c r="U143" s="526">
        <f t="shared" ref="U143" si="149">IF(T141=0,0,IF(Z143=0.25,IF(SUM(I141:I142)&gt;T141,T141*(I143/SUM(I141:I142)),I143),IF(T141&gt;SUM(U141:U142),T141-SUM(U141:U142),0)))</f>
        <v>0</v>
      </c>
      <c r="V143" s="1078"/>
      <c r="W143" s="526">
        <f t="shared" si="88"/>
        <v>0</v>
      </c>
      <c r="X143" s="1078"/>
      <c r="Y143" s="526">
        <f t="shared" ref="Y143" si="150">IF(X141=0,0,X141*$I143/SUM(I141:I143))</f>
        <v>0</v>
      </c>
      <c r="Z143" s="529">
        <v>0.35</v>
      </c>
      <c r="AA143" s="526">
        <f t="shared" si="110"/>
        <v>0</v>
      </c>
      <c r="AB143" s="1078"/>
    </row>
    <row r="144" spans="1:28" s="85" customFormat="1" ht="14.5" hidden="1" customHeight="1">
      <c r="A144" s="520"/>
      <c r="B144" s="1079">
        <v>22</v>
      </c>
      <c r="C144" s="1057"/>
      <c r="D144" s="1080"/>
      <c r="E144" s="1020" t="s">
        <v>753</v>
      </c>
      <c r="F144" s="1021"/>
      <c r="G144" s="1022"/>
      <c r="H144" s="524"/>
      <c r="I144" s="526">
        <f>$D144*$H144</f>
        <v>0</v>
      </c>
      <c r="J144" s="1072"/>
      <c r="K144" s="1082"/>
      <c r="L144" s="1090"/>
      <c r="M144" s="1091"/>
      <c r="N144" s="1075"/>
      <c r="O144" s="1089"/>
      <c r="P144" s="1069"/>
      <c r="Q144" s="1070"/>
      <c r="R144" s="1066" t="str">
        <f>IF(AND(SUM($I144:$I146)=0,$K144=""),"",SUM($I144:$I146)/$K144)</f>
        <v/>
      </c>
      <c r="S144" s="1066" t="str">
        <f>IF(AND(SUM($I144:$I146)=0,$K144=""),"",$K144/SUM($I144:$I146))</f>
        <v/>
      </c>
      <c r="T144" s="1068">
        <f>IF(D144="",0,IF(N144="ใช่",IF(AND(P144&lt;=-0.8,P144&gt;=-1.25,Q144&lt;=-0.9,Q144&gt;=-1,R144&gt;=0.95,S144&gt;=0.95),MIN(SUM(I144:I146),K144),0),IF(O144="ใช่",IF(AND(R144&gt;=0.95,S144&gt;=0.95),MIN(SUM(I144:I146),K144),0),0)))</f>
        <v>0</v>
      </c>
      <c r="U144" s="526">
        <f t="shared" ref="U144" si="151">IF(T144=0,0,IF(Z144=0.25,IF(SUM(I144:I145)&gt;T144,T144*(I144/SUM(I144:I145)),I144),IF(T144&gt;SUM(U144:U145),T144-SUM(U144:U145),0)))</f>
        <v>0</v>
      </c>
      <c r="V144" s="1077">
        <f>SUM(W144:W146)</f>
        <v>0</v>
      </c>
      <c r="W144" s="526">
        <f t="shared" si="88"/>
        <v>0</v>
      </c>
      <c r="X144" s="1077">
        <f>IF($D144="",0,IF($N144="ใช่",IF(AND($P144&lt;=-0.8,$P144&gt;=-1.25,$Q144&lt;=-0.9,$Q144&gt;=-1,$R144&gt;=0.95,$S144&gt;=0.95),0,MAX(K144-SUM(W144:W146),0)),IF($O144="ใช่",IF(AND($R144&gt;=0.95,$S144&gt;=0.95),0,MAX(K144-SUM(W144:W146),0)),MAX(K144-SUM(W144:W146),0))))</f>
        <v>0</v>
      </c>
      <c r="Y144" s="526">
        <f t="shared" ref="Y144" si="152">IF(X144=0,0,X144*$I144/SUM(I144:I146))</f>
        <v>0</v>
      </c>
      <c r="Z144" s="528">
        <v>0.25</v>
      </c>
      <c r="AA144" s="526">
        <f t="shared" si="110"/>
        <v>0</v>
      </c>
      <c r="AB144" s="1077">
        <f>SUM(AA144:AA146)</f>
        <v>0</v>
      </c>
    </row>
    <row r="145" spans="1:28" s="85" customFormat="1" ht="14.5" hidden="1" customHeight="1">
      <c r="A145" s="520"/>
      <c r="B145" s="1079"/>
      <c r="C145" s="1058"/>
      <c r="D145" s="1081"/>
      <c r="E145" s="787" t="s">
        <v>754</v>
      </c>
      <c r="F145" s="788"/>
      <c r="G145" s="789"/>
      <c r="H145" s="525"/>
      <c r="I145" s="526">
        <f>$D144*$H145</f>
        <v>0</v>
      </c>
      <c r="J145" s="1073"/>
      <c r="K145" s="1083"/>
      <c r="L145" s="1092"/>
      <c r="M145" s="1093"/>
      <c r="N145" s="1076"/>
      <c r="O145" s="1089"/>
      <c r="P145" s="1069"/>
      <c r="Q145" s="1071"/>
      <c r="R145" s="1067"/>
      <c r="S145" s="1067"/>
      <c r="T145" s="1068"/>
      <c r="U145" s="526">
        <f t="shared" ref="U145" si="153">IF(T144=0,0,IF(Z145=0.25,IF(SUM(I144:I145)&gt;T144,T144*(I145/SUM(I144:I145)),I145),IF(T144&gt;SUM(U144:U145),T144-SUM(U144:U145),0)))</f>
        <v>0</v>
      </c>
      <c r="V145" s="1078"/>
      <c r="W145" s="526">
        <f t="shared" ref="W145:W176" si="154">I145-U145</f>
        <v>0</v>
      </c>
      <c r="X145" s="1078"/>
      <c r="Y145" s="526">
        <f t="shared" ref="Y145" si="155">IF(X144=0,0,X144*$I145/SUM(I144:I146))</f>
        <v>0</v>
      </c>
      <c r="Z145" s="529">
        <v>0.25</v>
      </c>
      <c r="AA145" s="526">
        <f t="shared" si="110"/>
        <v>0</v>
      </c>
      <c r="AB145" s="1078"/>
    </row>
    <row r="146" spans="1:28" s="85" customFormat="1" ht="14.5" hidden="1" customHeight="1">
      <c r="A146" s="520"/>
      <c r="B146" s="1079"/>
      <c r="C146" s="1059"/>
      <c r="D146" s="1081"/>
      <c r="E146" s="1020" t="s">
        <v>755</v>
      </c>
      <c r="F146" s="1021"/>
      <c r="G146" s="1022"/>
      <c r="H146" s="525"/>
      <c r="I146" s="526">
        <f>$D144*$H146</f>
        <v>0</v>
      </c>
      <c r="J146" s="1074"/>
      <c r="K146" s="1083"/>
      <c r="L146" s="1094"/>
      <c r="M146" s="1095"/>
      <c r="N146" s="1076"/>
      <c r="O146" s="1089"/>
      <c r="P146" s="1069"/>
      <c r="Q146" s="1071"/>
      <c r="R146" s="1067"/>
      <c r="S146" s="1067"/>
      <c r="T146" s="1068"/>
      <c r="U146" s="526">
        <f t="shared" ref="U146" si="156">IF(T144=0,0,IF(Z146=0.25,IF(SUM(I144:I145)&gt;T144,T144*(I146/SUM(I144:I145)),I146),IF(T144&gt;SUM(U144:U145),T144-SUM(U144:U145),0)))</f>
        <v>0</v>
      </c>
      <c r="V146" s="1078"/>
      <c r="W146" s="526">
        <f t="shared" si="154"/>
        <v>0</v>
      </c>
      <c r="X146" s="1078"/>
      <c r="Y146" s="526">
        <f t="shared" ref="Y146" si="157">IF(X144=0,0,X144*$I146/SUM(I144:I146))</f>
        <v>0</v>
      </c>
      <c r="Z146" s="529">
        <v>0.35</v>
      </c>
      <c r="AA146" s="526">
        <f t="shared" si="110"/>
        <v>0</v>
      </c>
      <c r="AB146" s="1078"/>
    </row>
    <row r="147" spans="1:28" s="85" customFormat="1" ht="14.5" hidden="1" customHeight="1">
      <c r="A147" s="520"/>
      <c r="B147" s="1079">
        <v>23</v>
      </c>
      <c r="C147" s="1057"/>
      <c r="D147" s="1080"/>
      <c r="E147" s="1020" t="s">
        <v>753</v>
      </c>
      <c r="F147" s="1021"/>
      <c r="G147" s="1022"/>
      <c r="H147" s="524"/>
      <c r="I147" s="526">
        <f>$D147*$H147</f>
        <v>0</v>
      </c>
      <c r="J147" s="1072"/>
      <c r="K147" s="1082"/>
      <c r="L147" s="1090"/>
      <c r="M147" s="1091"/>
      <c r="N147" s="1075"/>
      <c r="O147" s="1089"/>
      <c r="P147" s="1069"/>
      <c r="Q147" s="1070"/>
      <c r="R147" s="1066" t="str">
        <f>IF(AND(SUM($I147:$I149)=0,$K147=""),"",SUM($I147:$I149)/$K147)</f>
        <v/>
      </c>
      <c r="S147" s="1066" t="str">
        <f>IF(AND(SUM($I147:$I149)=0,$K147=""),"",$K147/SUM($I147:$I149))</f>
        <v/>
      </c>
      <c r="T147" s="1068">
        <f>IF(D147="",0,IF(N147="ใช่",IF(AND(P147&lt;=-0.8,P147&gt;=-1.25,Q147&lt;=-0.9,Q147&gt;=-1,R147&gt;=0.95,S147&gt;=0.95),MIN(SUM(I147:I149),K147),0),IF(O147="ใช่",IF(AND(R147&gt;=0.95,S147&gt;=0.95),MIN(SUM(I147:I149),K147),0),0)))</f>
        <v>0</v>
      </c>
      <c r="U147" s="526">
        <f t="shared" ref="U147" si="158">IF(T147=0,0,IF(Z147=0.25,IF(SUM(I147:I148)&gt;T147,T147*(I147/SUM(I147:I148)),I147),IF(T147&gt;SUM(U147:U148),T147-SUM(U147:U148),0)))</f>
        <v>0</v>
      </c>
      <c r="V147" s="1077">
        <f>SUM(W147:W149)</f>
        <v>0</v>
      </c>
      <c r="W147" s="526">
        <f t="shared" si="154"/>
        <v>0</v>
      </c>
      <c r="X147" s="1077">
        <f>IF($D147="",0,IF($N147="ใช่",IF(AND($P147&lt;=-0.8,$P147&gt;=-1.25,$Q147&lt;=-0.9,$Q147&gt;=-1,$R147&gt;=0.95,$S147&gt;=0.95),0,MAX(K147-SUM(W147:W149),0)),IF($O147="ใช่",IF(AND($R147&gt;=0.95,$S147&gt;=0.95),0,MAX(K147-SUM(W147:W149),0)),MAX(K147-SUM(W147:W149),0))))</f>
        <v>0</v>
      </c>
      <c r="Y147" s="526">
        <f t="shared" ref="Y147" si="159">IF(X147=0,0,X147*$I147/SUM(I147:I149))</f>
        <v>0</v>
      </c>
      <c r="Z147" s="528">
        <v>0.25</v>
      </c>
      <c r="AA147" s="526">
        <f t="shared" si="110"/>
        <v>0</v>
      </c>
      <c r="AB147" s="1077">
        <f>SUM(AA147:AA149)</f>
        <v>0</v>
      </c>
    </row>
    <row r="148" spans="1:28" s="85" customFormat="1" ht="14.5" hidden="1" customHeight="1">
      <c r="A148" s="520"/>
      <c r="B148" s="1079"/>
      <c r="C148" s="1058"/>
      <c r="D148" s="1081"/>
      <c r="E148" s="787" t="s">
        <v>754</v>
      </c>
      <c r="F148" s="788"/>
      <c r="G148" s="789"/>
      <c r="H148" s="525"/>
      <c r="I148" s="526">
        <f>$D147*$H148</f>
        <v>0</v>
      </c>
      <c r="J148" s="1073"/>
      <c r="K148" s="1083"/>
      <c r="L148" s="1092"/>
      <c r="M148" s="1093"/>
      <c r="N148" s="1076"/>
      <c r="O148" s="1089"/>
      <c r="P148" s="1069"/>
      <c r="Q148" s="1071"/>
      <c r="R148" s="1067"/>
      <c r="S148" s="1067"/>
      <c r="T148" s="1068"/>
      <c r="U148" s="526">
        <f t="shared" ref="U148" si="160">IF(T147=0,0,IF(Z148=0.25,IF(SUM(I147:I148)&gt;T147,T147*(I148/SUM(I147:I148)),I148),IF(T147&gt;SUM(U147:U148),T147-SUM(U147:U148),0)))</f>
        <v>0</v>
      </c>
      <c r="V148" s="1078"/>
      <c r="W148" s="526">
        <f t="shared" si="154"/>
        <v>0</v>
      </c>
      <c r="X148" s="1078"/>
      <c r="Y148" s="526">
        <f t="shared" ref="Y148" si="161">IF(X147=0,0,X147*$I148/SUM(I147:I149))</f>
        <v>0</v>
      </c>
      <c r="Z148" s="529">
        <v>0.25</v>
      </c>
      <c r="AA148" s="526">
        <f t="shared" si="110"/>
        <v>0</v>
      </c>
      <c r="AB148" s="1078"/>
    </row>
    <row r="149" spans="1:28" s="85" customFormat="1" ht="14.5" hidden="1" customHeight="1">
      <c r="A149" s="520"/>
      <c r="B149" s="1079"/>
      <c r="C149" s="1059"/>
      <c r="D149" s="1081"/>
      <c r="E149" s="1020" t="s">
        <v>755</v>
      </c>
      <c r="F149" s="1021"/>
      <c r="G149" s="1022"/>
      <c r="H149" s="525"/>
      <c r="I149" s="526">
        <f>$D147*$H149</f>
        <v>0</v>
      </c>
      <c r="J149" s="1074"/>
      <c r="K149" s="1083"/>
      <c r="L149" s="1094"/>
      <c r="M149" s="1095"/>
      <c r="N149" s="1076"/>
      <c r="O149" s="1089"/>
      <c r="P149" s="1069"/>
      <c r="Q149" s="1071"/>
      <c r="R149" s="1067"/>
      <c r="S149" s="1067"/>
      <c r="T149" s="1068"/>
      <c r="U149" s="526">
        <f t="shared" ref="U149" si="162">IF(T147=0,0,IF(Z149=0.25,IF(SUM(I147:I148)&gt;T147,T147*(I149/SUM(I147:I148)),I149),IF(T147&gt;SUM(U147:U148),T147-SUM(U147:U148),0)))</f>
        <v>0</v>
      </c>
      <c r="V149" s="1078"/>
      <c r="W149" s="526">
        <f t="shared" si="154"/>
        <v>0</v>
      </c>
      <c r="X149" s="1078"/>
      <c r="Y149" s="526">
        <f t="shared" ref="Y149" si="163">IF(X147=0,0,X147*$I149/SUM(I147:I149))</f>
        <v>0</v>
      </c>
      <c r="Z149" s="529">
        <v>0.35</v>
      </c>
      <c r="AA149" s="526">
        <f t="shared" si="110"/>
        <v>0</v>
      </c>
      <c r="AB149" s="1078"/>
    </row>
    <row r="150" spans="1:28" s="85" customFormat="1" ht="14.5" hidden="1" customHeight="1">
      <c r="A150" s="520"/>
      <c r="B150" s="1079">
        <v>24</v>
      </c>
      <c r="C150" s="1057"/>
      <c r="D150" s="1080"/>
      <c r="E150" s="1020" t="s">
        <v>753</v>
      </c>
      <c r="F150" s="1021"/>
      <c r="G150" s="1022"/>
      <c r="H150" s="524"/>
      <c r="I150" s="526">
        <f>$D150*$H150</f>
        <v>0</v>
      </c>
      <c r="J150" s="1072"/>
      <c r="K150" s="1082"/>
      <c r="L150" s="1090"/>
      <c r="M150" s="1091"/>
      <c r="N150" s="1075"/>
      <c r="O150" s="1089"/>
      <c r="P150" s="1069"/>
      <c r="Q150" s="1070"/>
      <c r="R150" s="1066" t="str">
        <f>IF(AND(SUM($I150:$I152)=0,$K150=""),"",SUM($I150:$I152)/$K150)</f>
        <v/>
      </c>
      <c r="S150" s="1066" t="str">
        <f>IF(AND(SUM($I150:$I152)=0,$K150=""),"",$K150/SUM($I150:$I152))</f>
        <v/>
      </c>
      <c r="T150" s="1068">
        <f>IF(D150="",0,IF(N150="ใช่",IF(AND(P150&lt;=-0.8,P150&gt;=-1.25,Q150&lt;=-0.9,Q150&gt;=-1,R150&gt;=0.95,S150&gt;=0.95),MIN(SUM(I150:I152),K150),0),IF(O150="ใช่",IF(AND(R150&gt;=0.95,S150&gt;=0.95),MIN(SUM(I150:I152),K150),0),0)))</f>
        <v>0</v>
      </c>
      <c r="U150" s="526">
        <f t="shared" ref="U150" si="164">IF(T150=0,0,IF(Z150=0.25,IF(SUM(I150:I151)&gt;T150,T150*(I150/SUM(I150:I151)),I150),IF(T150&gt;SUM(U150:U151),T150-SUM(U150:U151),0)))</f>
        <v>0</v>
      </c>
      <c r="V150" s="1077">
        <f>SUM(W150:W152)</f>
        <v>0</v>
      </c>
      <c r="W150" s="526">
        <f t="shared" si="154"/>
        <v>0</v>
      </c>
      <c r="X150" s="1077">
        <f>IF($D150="",0,IF($N150="ใช่",IF(AND($P150&lt;=-0.8,$P150&gt;=-1.25,$Q150&lt;=-0.9,$Q150&gt;=-1,$R150&gt;=0.95,$S150&gt;=0.95),0,MAX(K150-SUM(W150:W152),0)),IF($O150="ใช่",IF(AND($R150&gt;=0.95,$S150&gt;=0.95),0,MAX(K150-SUM(W150:W152),0)),MAX(K150-SUM(W150:W152),0))))</f>
        <v>0</v>
      </c>
      <c r="Y150" s="526">
        <f t="shared" ref="Y150" si="165">IF(X150=0,0,X150*$I150/SUM(I150:I152))</f>
        <v>0</v>
      </c>
      <c r="Z150" s="528">
        <v>0.25</v>
      </c>
      <c r="AA150" s="526">
        <f t="shared" si="110"/>
        <v>0</v>
      </c>
      <c r="AB150" s="1077">
        <f>SUM(AA150:AA152)</f>
        <v>0</v>
      </c>
    </row>
    <row r="151" spans="1:28" s="85" customFormat="1" ht="14.5" hidden="1" customHeight="1">
      <c r="A151" s="520"/>
      <c r="B151" s="1079"/>
      <c r="C151" s="1058"/>
      <c r="D151" s="1081"/>
      <c r="E151" s="787" t="s">
        <v>754</v>
      </c>
      <c r="F151" s="788"/>
      <c r="G151" s="789"/>
      <c r="H151" s="525"/>
      <c r="I151" s="526">
        <f>$D150*$H151</f>
        <v>0</v>
      </c>
      <c r="J151" s="1073"/>
      <c r="K151" s="1083"/>
      <c r="L151" s="1092"/>
      <c r="M151" s="1093"/>
      <c r="N151" s="1076"/>
      <c r="O151" s="1089"/>
      <c r="P151" s="1069"/>
      <c r="Q151" s="1071"/>
      <c r="R151" s="1067"/>
      <c r="S151" s="1067"/>
      <c r="T151" s="1068"/>
      <c r="U151" s="526">
        <f t="shared" ref="U151" si="166">IF(T150=0,0,IF(Z151=0.25,IF(SUM(I150:I151)&gt;T150,T150*(I151/SUM(I150:I151)),I151),IF(T150&gt;SUM(U150:U151),T150-SUM(U150:U151),0)))</f>
        <v>0</v>
      </c>
      <c r="V151" s="1078"/>
      <c r="W151" s="526">
        <f t="shared" si="154"/>
        <v>0</v>
      </c>
      <c r="X151" s="1078"/>
      <c r="Y151" s="526">
        <f t="shared" ref="Y151" si="167">IF(X150=0,0,X150*$I151/SUM(I150:I152))</f>
        <v>0</v>
      </c>
      <c r="Z151" s="529">
        <v>0.25</v>
      </c>
      <c r="AA151" s="526">
        <f t="shared" si="110"/>
        <v>0</v>
      </c>
      <c r="AB151" s="1078"/>
    </row>
    <row r="152" spans="1:28" s="85" customFormat="1" ht="14.5" hidden="1" customHeight="1">
      <c r="A152" s="520"/>
      <c r="B152" s="1079"/>
      <c r="C152" s="1059"/>
      <c r="D152" s="1081"/>
      <c r="E152" s="1020" t="s">
        <v>755</v>
      </c>
      <c r="F152" s="1021"/>
      <c r="G152" s="1022"/>
      <c r="H152" s="525"/>
      <c r="I152" s="526">
        <f>$D150*$H152</f>
        <v>0</v>
      </c>
      <c r="J152" s="1074"/>
      <c r="K152" s="1083"/>
      <c r="L152" s="1094"/>
      <c r="M152" s="1095"/>
      <c r="N152" s="1076"/>
      <c r="O152" s="1089"/>
      <c r="P152" s="1069"/>
      <c r="Q152" s="1071"/>
      <c r="R152" s="1067"/>
      <c r="S152" s="1067"/>
      <c r="T152" s="1068"/>
      <c r="U152" s="526">
        <f t="shared" ref="U152" si="168">IF(T150=0,0,IF(Z152=0.25,IF(SUM(I150:I151)&gt;T150,T150*(I152/SUM(I150:I151)),I152),IF(T150&gt;SUM(U150:U151),T150-SUM(U150:U151),0)))</f>
        <v>0</v>
      </c>
      <c r="V152" s="1078"/>
      <c r="W152" s="526">
        <f t="shared" si="154"/>
        <v>0</v>
      </c>
      <c r="X152" s="1078"/>
      <c r="Y152" s="526">
        <f t="shared" ref="Y152" si="169">IF(X150=0,0,X150*$I152/SUM(I150:I152))</f>
        <v>0</v>
      </c>
      <c r="Z152" s="529">
        <v>0.35</v>
      </c>
      <c r="AA152" s="526">
        <f t="shared" si="110"/>
        <v>0</v>
      </c>
      <c r="AB152" s="1078"/>
    </row>
    <row r="153" spans="1:28" s="85" customFormat="1" ht="14.5" hidden="1" customHeight="1">
      <c r="A153" s="520"/>
      <c r="B153" s="1079">
        <v>25</v>
      </c>
      <c r="C153" s="1057"/>
      <c r="D153" s="1080"/>
      <c r="E153" s="1020" t="s">
        <v>753</v>
      </c>
      <c r="F153" s="1021"/>
      <c r="G153" s="1022"/>
      <c r="H153" s="524"/>
      <c r="I153" s="526">
        <f>$D153*$H153</f>
        <v>0</v>
      </c>
      <c r="J153" s="1072"/>
      <c r="K153" s="1082"/>
      <c r="L153" s="1090"/>
      <c r="M153" s="1091"/>
      <c r="N153" s="1075"/>
      <c r="O153" s="1089"/>
      <c r="P153" s="1069"/>
      <c r="Q153" s="1070"/>
      <c r="R153" s="1066" t="str">
        <f>IF(AND(SUM($I153:$I155)=0,$K153=""),"",SUM($I153:$I155)/$K153)</f>
        <v/>
      </c>
      <c r="S153" s="1066" t="str">
        <f>IF(AND(SUM($I153:$I155)=0,$K153=""),"",$K153/SUM($I153:$I155))</f>
        <v/>
      </c>
      <c r="T153" s="1068">
        <f>IF(D153="",0,IF(N153="ใช่",IF(AND(P153&lt;=-0.8,P153&gt;=-1.25,Q153&lt;=-0.9,Q153&gt;=-1,R153&gt;=0.95,S153&gt;=0.95),MIN(SUM(I153:I155),K153),0),IF(O153="ใช่",IF(AND(R153&gt;=0.95,S153&gt;=0.95),MIN(SUM(I153:I155),K153),0),0)))</f>
        <v>0</v>
      </c>
      <c r="U153" s="526">
        <f t="shared" ref="U153" si="170">IF(T153=0,0,IF(Z153=0.25,IF(SUM(I153:I154)&gt;T153,T153*(I153/SUM(I153:I154)),I153),IF(T153&gt;SUM(U153:U154),T153-SUM(U153:U154),0)))</f>
        <v>0</v>
      </c>
      <c r="V153" s="1077">
        <f>SUM(W153:W155)</f>
        <v>0</v>
      </c>
      <c r="W153" s="526">
        <f t="shared" si="154"/>
        <v>0</v>
      </c>
      <c r="X153" s="1077">
        <f>IF($D153="",0,IF($N153="ใช่",IF(AND($P153&lt;=-0.8,$P153&gt;=-1.25,$Q153&lt;=-0.9,$Q153&gt;=-1,$R153&gt;=0.95,$S153&gt;=0.95),0,MAX(K153-SUM(W153:W155),0)),IF($O153="ใช่",IF(AND($R153&gt;=0.95,$S153&gt;=0.95),0,MAX(K153-SUM(W153:W155),0)),MAX(K153-SUM(W153:W155),0))))</f>
        <v>0</v>
      </c>
      <c r="Y153" s="526">
        <f t="shared" ref="Y153" si="171">IF(X153=0,0,X153*$I153/SUM(I153:I155))</f>
        <v>0</v>
      </c>
      <c r="Z153" s="528">
        <v>0.25</v>
      </c>
      <c r="AA153" s="526">
        <f t="shared" si="110"/>
        <v>0</v>
      </c>
      <c r="AB153" s="1077">
        <f>SUM(AA153:AA155)</f>
        <v>0</v>
      </c>
    </row>
    <row r="154" spans="1:28" s="85" customFormat="1" ht="14.5" hidden="1" customHeight="1">
      <c r="A154" s="520"/>
      <c r="B154" s="1079"/>
      <c r="C154" s="1058"/>
      <c r="D154" s="1081"/>
      <c r="E154" s="787" t="s">
        <v>754</v>
      </c>
      <c r="F154" s="788"/>
      <c r="G154" s="789"/>
      <c r="H154" s="525"/>
      <c r="I154" s="526">
        <f>$D153*$H154</f>
        <v>0</v>
      </c>
      <c r="J154" s="1073"/>
      <c r="K154" s="1083"/>
      <c r="L154" s="1092"/>
      <c r="M154" s="1093"/>
      <c r="N154" s="1076"/>
      <c r="O154" s="1089"/>
      <c r="P154" s="1069"/>
      <c r="Q154" s="1071"/>
      <c r="R154" s="1067"/>
      <c r="S154" s="1067"/>
      <c r="T154" s="1068"/>
      <c r="U154" s="526">
        <f t="shared" ref="U154" si="172">IF(T153=0,0,IF(Z154=0.25,IF(SUM(I153:I154)&gt;T153,T153*(I154/SUM(I153:I154)),I154),IF(T153&gt;SUM(U153:U154),T153-SUM(U153:U154),0)))</f>
        <v>0</v>
      </c>
      <c r="V154" s="1078"/>
      <c r="W154" s="526">
        <f t="shared" si="154"/>
        <v>0</v>
      </c>
      <c r="X154" s="1078"/>
      <c r="Y154" s="526">
        <f t="shared" ref="Y154" si="173">IF(X153=0,0,X153*$I154/SUM(I153:I155))</f>
        <v>0</v>
      </c>
      <c r="Z154" s="529">
        <v>0.25</v>
      </c>
      <c r="AA154" s="526">
        <f t="shared" si="110"/>
        <v>0</v>
      </c>
      <c r="AB154" s="1078"/>
    </row>
    <row r="155" spans="1:28" s="85" customFormat="1" ht="14.5" hidden="1" customHeight="1">
      <c r="A155" s="520"/>
      <c r="B155" s="1079"/>
      <c r="C155" s="1059"/>
      <c r="D155" s="1081"/>
      <c r="E155" s="1020" t="s">
        <v>755</v>
      </c>
      <c r="F155" s="1021"/>
      <c r="G155" s="1022"/>
      <c r="H155" s="525"/>
      <c r="I155" s="526">
        <f>$D153*$H155</f>
        <v>0</v>
      </c>
      <c r="J155" s="1074"/>
      <c r="K155" s="1083"/>
      <c r="L155" s="1094"/>
      <c r="M155" s="1095"/>
      <c r="N155" s="1076"/>
      <c r="O155" s="1089"/>
      <c r="P155" s="1069"/>
      <c r="Q155" s="1071"/>
      <c r="R155" s="1067"/>
      <c r="S155" s="1067"/>
      <c r="T155" s="1068"/>
      <c r="U155" s="526">
        <f t="shared" ref="U155" si="174">IF(T153=0,0,IF(Z155=0.25,IF(SUM(I153:I154)&gt;T153,T153*(I155/SUM(I153:I154)),I155),IF(T153&gt;SUM(U153:U154),T153-SUM(U153:U154),0)))</f>
        <v>0</v>
      </c>
      <c r="V155" s="1078"/>
      <c r="W155" s="526">
        <f t="shared" si="154"/>
        <v>0</v>
      </c>
      <c r="X155" s="1078"/>
      <c r="Y155" s="526">
        <f t="shared" ref="Y155" si="175">IF(X153=0,0,X153*$I155/SUM(I153:I155))</f>
        <v>0</v>
      </c>
      <c r="Z155" s="529">
        <v>0.35</v>
      </c>
      <c r="AA155" s="526">
        <f t="shared" si="110"/>
        <v>0</v>
      </c>
      <c r="AB155" s="1078"/>
    </row>
    <row r="156" spans="1:28" s="85" customFormat="1" ht="14.5" hidden="1" customHeight="1">
      <c r="A156" s="520"/>
      <c r="B156" s="1079">
        <v>26</v>
      </c>
      <c r="C156" s="1057"/>
      <c r="D156" s="1080"/>
      <c r="E156" s="1020" t="s">
        <v>753</v>
      </c>
      <c r="F156" s="1021"/>
      <c r="G156" s="1022"/>
      <c r="H156" s="524"/>
      <c r="I156" s="526">
        <f>$D156*$H156</f>
        <v>0</v>
      </c>
      <c r="J156" s="1072"/>
      <c r="K156" s="1082"/>
      <c r="L156" s="1090"/>
      <c r="M156" s="1091"/>
      <c r="N156" s="1075"/>
      <c r="O156" s="1089"/>
      <c r="P156" s="1069"/>
      <c r="Q156" s="1070"/>
      <c r="R156" s="1066" t="str">
        <f>IF(AND(SUM($I156:$I158)=0,$K156=""),"",SUM($I156:$I158)/$K156)</f>
        <v/>
      </c>
      <c r="S156" s="1066" t="str">
        <f>IF(AND(SUM($I156:$I158)=0,$K156=""),"",$K156/SUM($I156:$I158))</f>
        <v/>
      </c>
      <c r="T156" s="1068">
        <f>IF(D156="",0,IF(N156="ใช่",IF(AND(P156&lt;=-0.8,P156&gt;=-1.25,Q156&lt;=-0.9,Q156&gt;=-1,R156&gt;=0.95,S156&gt;=0.95),MIN(SUM(I156:I158),K156),0),IF(O156="ใช่",IF(AND(R156&gt;=0.95,S156&gt;=0.95),MIN(SUM(I156:I158),K156),0),0)))</f>
        <v>0</v>
      </c>
      <c r="U156" s="526">
        <f t="shared" ref="U156" si="176">IF(T156=0,0,IF(Z156=0.25,IF(SUM(I156:I157)&gt;T156,T156*(I156/SUM(I156:I157)),I156),IF(T156&gt;SUM(U156:U157),T156-SUM(U156:U157),0)))</f>
        <v>0</v>
      </c>
      <c r="V156" s="1077">
        <f>SUM(W156:W158)</f>
        <v>0</v>
      </c>
      <c r="W156" s="526">
        <f t="shared" si="154"/>
        <v>0</v>
      </c>
      <c r="X156" s="1077">
        <f>IF($D156="",0,IF($N156="ใช่",IF(AND($P156&lt;=-0.8,$P156&gt;=-1.25,$Q156&lt;=-0.9,$Q156&gt;=-1,$R156&gt;=0.95,$S156&gt;=0.95),0,MAX(K156-SUM(W156:W158),0)),IF($O156="ใช่",IF(AND($R156&gt;=0.95,$S156&gt;=0.95),0,MAX(K156-SUM(W156:W158),0)),MAX(K156-SUM(W156:W158),0))))</f>
        <v>0</v>
      </c>
      <c r="Y156" s="526">
        <f t="shared" ref="Y156" si="177">IF(X156=0,0,X156*$I156/SUM(I156:I158))</f>
        <v>0</v>
      </c>
      <c r="Z156" s="528">
        <v>0.25</v>
      </c>
      <c r="AA156" s="526">
        <f t="shared" ref="AA156:AA158" si="178">W156*Z156+Y156</f>
        <v>0</v>
      </c>
      <c r="AB156" s="1077">
        <f>SUM(AA156:AA158)</f>
        <v>0</v>
      </c>
    </row>
    <row r="157" spans="1:28" s="85" customFormat="1" ht="14.5" hidden="1" customHeight="1">
      <c r="A157" s="520"/>
      <c r="B157" s="1079"/>
      <c r="C157" s="1058"/>
      <c r="D157" s="1081"/>
      <c r="E157" s="787" t="s">
        <v>754</v>
      </c>
      <c r="F157" s="788"/>
      <c r="G157" s="789"/>
      <c r="H157" s="525"/>
      <c r="I157" s="526">
        <f>$D156*$H157</f>
        <v>0</v>
      </c>
      <c r="J157" s="1073"/>
      <c r="K157" s="1083"/>
      <c r="L157" s="1092"/>
      <c r="M157" s="1093"/>
      <c r="N157" s="1076"/>
      <c r="O157" s="1089"/>
      <c r="P157" s="1069"/>
      <c r="Q157" s="1071"/>
      <c r="R157" s="1067"/>
      <c r="S157" s="1067"/>
      <c r="T157" s="1068"/>
      <c r="U157" s="526">
        <f t="shared" ref="U157" si="179">IF(T156=0,0,IF(Z157=0.25,IF(SUM(I156:I157)&gt;T156,T156*(I157/SUM(I156:I157)),I157),IF(T156&gt;SUM(U156:U157),T156-SUM(U156:U157),0)))</f>
        <v>0</v>
      </c>
      <c r="V157" s="1078"/>
      <c r="W157" s="526">
        <f t="shared" si="154"/>
        <v>0</v>
      </c>
      <c r="X157" s="1078"/>
      <c r="Y157" s="526">
        <f t="shared" ref="Y157" si="180">IF(X156=0,0,X156*$I157/SUM(I156:I158))</f>
        <v>0</v>
      </c>
      <c r="Z157" s="529">
        <v>0.25</v>
      </c>
      <c r="AA157" s="526">
        <f t="shared" si="178"/>
        <v>0</v>
      </c>
      <c r="AB157" s="1078"/>
    </row>
    <row r="158" spans="1:28" s="85" customFormat="1" ht="14.5" hidden="1" customHeight="1">
      <c r="A158" s="520"/>
      <c r="B158" s="1079"/>
      <c r="C158" s="1059"/>
      <c r="D158" s="1081"/>
      <c r="E158" s="1020" t="s">
        <v>755</v>
      </c>
      <c r="F158" s="1021"/>
      <c r="G158" s="1022"/>
      <c r="H158" s="525"/>
      <c r="I158" s="526">
        <f>$D156*$H158</f>
        <v>0</v>
      </c>
      <c r="J158" s="1074"/>
      <c r="K158" s="1083"/>
      <c r="L158" s="1094"/>
      <c r="M158" s="1095"/>
      <c r="N158" s="1076"/>
      <c r="O158" s="1089"/>
      <c r="P158" s="1069"/>
      <c r="Q158" s="1071"/>
      <c r="R158" s="1067"/>
      <c r="S158" s="1067"/>
      <c r="T158" s="1068"/>
      <c r="U158" s="526">
        <f t="shared" ref="U158" si="181">IF(T156=0,0,IF(Z158=0.25,IF(SUM(I156:I157)&gt;T156,T156*(I158/SUM(I156:I157)),I158),IF(T156&gt;SUM(U156:U157),T156-SUM(U156:U157),0)))</f>
        <v>0</v>
      </c>
      <c r="V158" s="1078"/>
      <c r="W158" s="526">
        <f t="shared" si="154"/>
        <v>0</v>
      </c>
      <c r="X158" s="1078"/>
      <c r="Y158" s="526">
        <f t="shared" ref="Y158" si="182">IF(X156=0,0,X156*$I158/SUM(I156:I158))</f>
        <v>0</v>
      </c>
      <c r="Z158" s="529">
        <v>0.35</v>
      </c>
      <c r="AA158" s="526">
        <f t="shared" si="178"/>
        <v>0</v>
      </c>
      <c r="AB158" s="1078"/>
    </row>
    <row r="159" spans="1:28" s="85" customFormat="1" ht="14.5" hidden="1" customHeight="1">
      <c r="A159" s="520"/>
      <c r="B159" s="1079">
        <v>27</v>
      </c>
      <c r="C159" s="1057"/>
      <c r="D159" s="1080"/>
      <c r="E159" s="1020" t="s">
        <v>753</v>
      </c>
      <c r="F159" s="1021"/>
      <c r="G159" s="1022"/>
      <c r="H159" s="524"/>
      <c r="I159" s="526">
        <f>$D159*$H159</f>
        <v>0</v>
      </c>
      <c r="J159" s="1072"/>
      <c r="K159" s="1082"/>
      <c r="L159" s="1090"/>
      <c r="M159" s="1091"/>
      <c r="N159" s="1075"/>
      <c r="O159" s="1089"/>
      <c r="P159" s="1069"/>
      <c r="Q159" s="1070"/>
      <c r="R159" s="1066" t="str">
        <f>IF(AND(SUM($I159:$I161)=0,$K159=""),"",SUM($I159:$I161)/$K159)</f>
        <v/>
      </c>
      <c r="S159" s="1066" t="str">
        <f>IF(AND(SUM($I159:$I161)=0,$K159=""),"",$K159/SUM($I159:$I161))</f>
        <v/>
      </c>
      <c r="T159" s="1068">
        <f>IF(D159="",0,IF(N159="ใช่",IF(AND(P159&lt;=-0.8,P159&gt;=-1.25,Q159&lt;=-0.9,Q159&gt;=-1,R159&gt;=0.95,S159&gt;=0.95),MIN(SUM(I159:I161),K159),0),IF(O159="ใช่",IF(AND(R159&gt;=0.95,S159&gt;=0.95),MIN(SUM(I159:I161),K159),0),0)))</f>
        <v>0</v>
      </c>
      <c r="U159" s="526">
        <f t="shared" ref="U159" si="183">IF(T159=0,0,IF(Z159=0.25,IF(SUM(I159:I160)&gt;T159,T159*(I159/SUM(I159:I160)),I159),IF(T159&gt;SUM(U159:U160),T159-SUM(U159:U160),0)))</f>
        <v>0</v>
      </c>
      <c r="V159" s="1077">
        <f>SUM(W159:W161)</f>
        <v>0</v>
      </c>
      <c r="W159" s="526">
        <f t="shared" si="154"/>
        <v>0</v>
      </c>
      <c r="X159" s="1077">
        <f>IF($D159="",0,IF($N159="ใช่",IF(AND($P159&lt;=-0.8,$P159&gt;=-1.25,$Q159&lt;=-0.9,$Q159&gt;=-1,$R159&gt;=0.95,$S159&gt;=0.95),0,MAX(K159-SUM(W159:W161),0)),IF($O159="ใช่",IF(AND($R159&gt;=0.95,$S159&gt;=0.95),0,MAX(K159-SUM(W159:W161),0)),MAX(K159-SUM(W159:W161),0))))</f>
        <v>0</v>
      </c>
      <c r="Y159" s="526">
        <f t="shared" ref="Y159" si="184">IF(X159=0,0,X159*$I159/SUM(I159:I161))</f>
        <v>0</v>
      </c>
      <c r="Z159" s="528">
        <v>0.25</v>
      </c>
      <c r="AA159" s="526">
        <f t="shared" si="110"/>
        <v>0</v>
      </c>
      <c r="AB159" s="1077">
        <f>SUM(AA159:AA161)</f>
        <v>0</v>
      </c>
    </row>
    <row r="160" spans="1:28" s="85" customFormat="1" ht="14.5" hidden="1" customHeight="1">
      <c r="A160" s="520"/>
      <c r="B160" s="1079"/>
      <c r="C160" s="1058"/>
      <c r="D160" s="1081"/>
      <c r="E160" s="787" t="s">
        <v>754</v>
      </c>
      <c r="F160" s="788"/>
      <c r="G160" s="789"/>
      <c r="H160" s="525"/>
      <c r="I160" s="526">
        <f>$D159*$H160</f>
        <v>0</v>
      </c>
      <c r="J160" s="1073"/>
      <c r="K160" s="1083"/>
      <c r="L160" s="1092"/>
      <c r="M160" s="1093"/>
      <c r="N160" s="1076"/>
      <c r="O160" s="1089"/>
      <c r="P160" s="1069"/>
      <c r="Q160" s="1071"/>
      <c r="R160" s="1067"/>
      <c r="S160" s="1067"/>
      <c r="T160" s="1068"/>
      <c r="U160" s="526">
        <f t="shared" ref="U160" si="185">IF(T159=0,0,IF(Z160=0.25,IF(SUM(I159:I160)&gt;T159,T159*(I160/SUM(I159:I160)),I160),IF(T159&gt;SUM(U159:U160),T159-SUM(U159:U160),0)))</f>
        <v>0</v>
      </c>
      <c r="V160" s="1078"/>
      <c r="W160" s="526">
        <f t="shared" si="154"/>
        <v>0</v>
      </c>
      <c r="X160" s="1078"/>
      <c r="Y160" s="526">
        <f t="shared" ref="Y160" si="186">IF(X159=0,0,X159*$I160/SUM(I159:I161))</f>
        <v>0</v>
      </c>
      <c r="Z160" s="529">
        <v>0.25</v>
      </c>
      <c r="AA160" s="526">
        <f t="shared" si="110"/>
        <v>0</v>
      </c>
      <c r="AB160" s="1078"/>
    </row>
    <row r="161" spans="1:28" s="85" customFormat="1" ht="14.5" hidden="1" customHeight="1">
      <c r="A161" s="520"/>
      <c r="B161" s="1079"/>
      <c r="C161" s="1059"/>
      <c r="D161" s="1081"/>
      <c r="E161" s="1020" t="s">
        <v>755</v>
      </c>
      <c r="F161" s="1021"/>
      <c r="G161" s="1022"/>
      <c r="H161" s="525"/>
      <c r="I161" s="526">
        <f>$D159*$H161</f>
        <v>0</v>
      </c>
      <c r="J161" s="1074"/>
      <c r="K161" s="1083"/>
      <c r="L161" s="1094"/>
      <c r="M161" s="1095"/>
      <c r="N161" s="1076"/>
      <c r="O161" s="1089"/>
      <c r="P161" s="1069"/>
      <c r="Q161" s="1071"/>
      <c r="R161" s="1067"/>
      <c r="S161" s="1067"/>
      <c r="T161" s="1068"/>
      <c r="U161" s="526">
        <f t="shared" ref="U161" si="187">IF(T159=0,0,IF(Z161=0.25,IF(SUM(I159:I160)&gt;T159,T159*(I161/SUM(I159:I160)),I161),IF(T159&gt;SUM(U159:U160),T159-SUM(U159:U160),0)))</f>
        <v>0</v>
      </c>
      <c r="V161" s="1078"/>
      <c r="W161" s="526">
        <f t="shared" si="154"/>
        <v>0</v>
      </c>
      <c r="X161" s="1078"/>
      <c r="Y161" s="526">
        <f t="shared" ref="Y161" si="188">IF(X159=0,0,X159*$I161/SUM(I159:I161))</f>
        <v>0</v>
      </c>
      <c r="Z161" s="529">
        <v>0.35</v>
      </c>
      <c r="AA161" s="526">
        <f t="shared" si="110"/>
        <v>0</v>
      </c>
      <c r="AB161" s="1078"/>
    </row>
    <row r="162" spans="1:28" s="85" customFormat="1" ht="14.5" hidden="1" customHeight="1">
      <c r="A162" s="520"/>
      <c r="B162" s="1079">
        <v>28</v>
      </c>
      <c r="C162" s="1057"/>
      <c r="D162" s="1080"/>
      <c r="E162" s="1020" t="s">
        <v>753</v>
      </c>
      <c r="F162" s="1021"/>
      <c r="G162" s="1022"/>
      <c r="H162" s="524"/>
      <c r="I162" s="526">
        <f>$D162*$H162</f>
        <v>0</v>
      </c>
      <c r="J162" s="1072"/>
      <c r="K162" s="1082"/>
      <c r="L162" s="1090"/>
      <c r="M162" s="1091"/>
      <c r="N162" s="1075"/>
      <c r="O162" s="1089"/>
      <c r="P162" s="1069"/>
      <c r="Q162" s="1070"/>
      <c r="R162" s="1066" t="str">
        <f>IF(AND(SUM($I162:$I164)=0,$K162=""),"",SUM($I162:$I164)/$K162)</f>
        <v/>
      </c>
      <c r="S162" s="1066" t="str">
        <f>IF(AND(SUM($I162:$I164)=0,$K162=""),"",$K162/SUM($I162:$I164))</f>
        <v/>
      </c>
      <c r="T162" s="1068">
        <f>IF(D162="",0,IF(N162="ใช่",IF(AND(P162&lt;=-0.8,P162&gt;=-1.25,Q162&lt;=-0.9,Q162&gt;=-1,R162&gt;=0.95,S162&gt;=0.95),MIN(SUM(I162:I164),K162),0),IF(O162="ใช่",IF(AND(R162&gt;=0.95,S162&gt;=0.95),MIN(SUM(I162:I164),K162),0),0)))</f>
        <v>0</v>
      </c>
      <c r="U162" s="526">
        <f t="shared" ref="U162" si="189">IF(T162=0,0,IF(Z162=0.25,IF(SUM(I162:I163)&gt;T162,T162*(I162/SUM(I162:I163)),I162),IF(T162&gt;SUM(U162:U163),T162-SUM(U162:U163),0)))</f>
        <v>0</v>
      </c>
      <c r="V162" s="1077">
        <f>SUM(W162:W164)</f>
        <v>0</v>
      </c>
      <c r="W162" s="526">
        <f t="shared" si="154"/>
        <v>0</v>
      </c>
      <c r="X162" s="1077">
        <f>IF($D162="",0,IF($N162="ใช่",IF(AND($P162&lt;=-0.8,$P162&gt;=-1.25,$Q162&lt;=-0.9,$Q162&gt;=-1,$R162&gt;=0.95,$S162&gt;=0.95),0,MAX(K162-SUM(W162:W164),0)),IF($O162="ใช่",IF(AND($R162&gt;=0.95,$S162&gt;=0.95),0,MAX(K162-SUM(W162:W164),0)),MAX(K162-SUM(W162:W164),0))))</f>
        <v>0</v>
      </c>
      <c r="Y162" s="526">
        <f t="shared" ref="Y162" si="190">IF(X162=0,0,X162*$I162/SUM(I162:I164))</f>
        <v>0</v>
      </c>
      <c r="Z162" s="528">
        <v>0.25</v>
      </c>
      <c r="AA162" s="526">
        <f t="shared" ref="AA162:AA200" si="191">W162*Z162+Y162</f>
        <v>0</v>
      </c>
      <c r="AB162" s="1077">
        <f>SUM(AA162:AA164)</f>
        <v>0</v>
      </c>
    </row>
    <row r="163" spans="1:28" s="85" customFormat="1" ht="14.5" hidden="1" customHeight="1">
      <c r="A163" s="520"/>
      <c r="B163" s="1079"/>
      <c r="C163" s="1058"/>
      <c r="D163" s="1081"/>
      <c r="E163" s="787" t="s">
        <v>754</v>
      </c>
      <c r="F163" s="788"/>
      <c r="G163" s="789"/>
      <c r="H163" s="525"/>
      <c r="I163" s="526">
        <f>$D162*$H163</f>
        <v>0</v>
      </c>
      <c r="J163" s="1073"/>
      <c r="K163" s="1083"/>
      <c r="L163" s="1092"/>
      <c r="M163" s="1093"/>
      <c r="N163" s="1076"/>
      <c r="O163" s="1089"/>
      <c r="P163" s="1069"/>
      <c r="Q163" s="1071"/>
      <c r="R163" s="1067"/>
      <c r="S163" s="1067"/>
      <c r="T163" s="1068"/>
      <c r="U163" s="526">
        <f t="shared" ref="U163" si="192">IF(T162=0,0,IF(Z163=0.25,IF(SUM(I162:I163)&gt;T162,T162*(I163/SUM(I162:I163)),I163),IF(T162&gt;SUM(U162:U163),T162-SUM(U162:U163),0)))</f>
        <v>0</v>
      </c>
      <c r="V163" s="1078"/>
      <c r="W163" s="526">
        <f t="shared" si="154"/>
        <v>0</v>
      </c>
      <c r="X163" s="1078"/>
      <c r="Y163" s="526">
        <f t="shared" ref="Y163" si="193">IF(X162=0,0,X162*$I163/SUM(I162:I164))</f>
        <v>0</v>
      </c>
      <c r="Z163" s="529">
        <v>0.25</v>
      </c>
      <c r="AA163" s="526">
        <f t="shared" si="191"/>
        <v>0</v>
      </c>
      <c r="AB163" s="1078"/>
    </row>
    <row r="164" spans="1:28" s="85" customFormat="1" ht="14.5" hidden="1" customHeight="1">
      <c r="A164" s="520"/>
      <c r="B164" s="1079"/>
      <c r="C164" s="1059"/>
      <c r="D164" s="1081"/>
      <c r="E164" s="1020" t="s">
        <v>755</v>
      </c>
      <c r="F164" s="1021"/>
      <c r="G164" s="1022"/>
      <c r="H164" s="525"/>
      <c r="I164" s="526">
        <f>$D162*$H164</f>
        <v>0</v>
      </c>
      <c r="J164" s="1074"/>
      <c r="K164" s="1083"/>
      <c r="L164" s="1094"/>
      <c r="M164" s="1095"/>
      <c r="N164" s="1076"/>
      <c r="O164" s="1089"/>
      <c r="P164" s="1069"/>
      <c r="Q164" s="1071"/>
      <c r="R164" s="1067"/>
      <c r="S164" s="1067"/>
      <c r="T164" s="1068"/>
      <c r="U164" s="526">
        <f t="shared" ref="U164" si="194">IF(T162=0,0,IF(Z164=0.25,IF(SUM(I162:I163)&gt;T162,T162*(I164/SUM(I162:I163)),I164),IF(T162&gt;SUM(U162:U163),T162-SUM(U162:U163),0)))</f>
        <v>0</v>
      </c>
      <c r="V164" s="1078"/>
      <c r="W164" s="526">
        <f t="shared" si="154"/>
        <v>0</v>
      </c>
      <c r="X164" s="1078"/>
      <c r="Y164" s="526">
        <f t="shared" ref="Y164" si="195">IF(X162=0,0,X162*$I164/SUM(I162:I164))</f>
        <v>0</v>
      </c>
      <c r="Z164" s="529">
        <v>0.35</v>
      </c>
      <c r="AA164" s="526">
        <f t="shared" si="191"/>
        <v>0</v>
      </c>
      <c r="AB164" s="1078"/>
    </row>
    <row r="165" spans="1:28" s="85" customFormat="1" ht="14.5" hidden="1" customHeight="1">
      <c r="A165" s="520"/>
      <c r="B165" s="1079">
        <v>29</v>
      </c>
      <c r="C165" s="1057"/>
      <c r="D165" s="1080"/>
      <c r="E165" s="1020" t="s">
        <v>753</v>
      </c>
      <c r="F165" s="1021"/>
      <c r="G165" s="1022"/>
      <c r="H165" s="524"/>
      <c r="I165" s="526">
        <f>$D165*$H165</f>
        <v>0</v>
      </c>
      <c r="J165" s="1072"/>
      <c r="K165" s="1082"/>
      <c r="L165" s="1090"/>
      <c r="M165" s="1091"/>
      <c r="N165" s="1075"/>
      <c r="O165" s="1089"/>
      <c r="P165" s="1069"/>
      <c r="Q165" s="1070"/>
      <c r="R165" s="1066" t="str">
        <f>IF(AND(SUM($I165:$I167)=0,$K165=""),"",SUM($I165:$I167)/$K165)</f>
        <v/>
      </c>
      <c r="S165" s="1066" t="str">
        <f>IF(AND(SUM($I165:$I167)=0,$K165=""),"",$K165/SUM($I165:$I167))</f>
        <v/>
      </c>
      <c r="T165" s="1068">
        <f>IF(D165="",0,IF(N165="ใช่",IF(AND(P165&lt;=-0.8,P165&gt;=-1.25,Q165&lt;=-0.9,Q165&gt;=-1,R165&gt;=0.95,S165&gt;=0.95),MIN(SUM(I165:I167),K165),0),IF(O165="ใช่",IF(AND(R165&gt;=0.95,S165&gt;=0.95),MIN(SUM(I165:I167),K165),0),0)))</f>
        <v>0</v>
      </c>
      <c r="U165" s="526">
        <f t="shared" ref="U165" si="196">IF(T165=0,0,IF(Z165=0.25,IF(SUM(I165:I166)&gt;T165,T165*(I165/SUM(I165:I166)),I165),IF(T165&gt;SUM(U165:U166),T165-SUM(U165:U166),0)))</f>
        <v>0</v>
      </c>
      <c r="V165" s="1077">
        <f>SUM(W165:W167)</f>
        <v>0</v>
      </c>
      <c r="W165" s="526">
        <f t="shared" si="154"/>
        <v>0</v>
      </c>
      <c r="X165" s="1077">
        <f>IF($D165="",0,IF($N165="ใช่",IF(AND($P165&lt;=-0.8,$P165&gt;=-1.25,$Q165&lt;=-0.9,$Q165&gt;=-1,$R165&gt;=0.95,$S165&gt;=0.95),0,MAX(K165-SUM(W165:W167),0)),IF($O165="ใช่",IF(AND($R165&gt;=0.95,$S165&gt;=0.95),0,MAX(K165-SUM(W165:W167),0)),MAX(K165-SUM(W165:W167),0))))</f>
        <v>0</v>
      </c>
      <c r="Y165" s="526">
        <f t="shared" ref="Y165" si="197">IF(X165=0,0,X165*$I165/SUM(I165:I167))</f>
        <v>0</v>
      </c>
      <c r="Z165" s="528">
        <v>0.25</v>
      </c>
      <c r="AA165" s="526">
        <f t="shared" si="191"/>
        <v>0</v>
      </c>
      <c r="AB165" s="1077">
        <f>SUM(AA165:AA167)</f>
        <v>0</v>
      </c>
    </row>
    <row r="166" spans="1:28" s="85" customFormat="1" ht="14.5" hidden="1" customHeight="1">
      <c r="A166" s="520"/>
      <c r="B166" s="1079"/>
      <c r="C166" s="1058"/>
      <c r="D166" s="1081"/>
      <c r="E166" s="787" t="s">
        <v>754</v>
      </c>
      <c r="F166" s="788"/>
      <c r="G166" s="789"/>
      <c r="H166" s="525"/>
      <c r="I166" s="526">
        <f>$D165*$H166</f>
        <v>0</v>
      </c>
      <c r="J166" s="1073"/>
      <c r="K166" s="1083"/>
      <c r="L166" s="1092"/>
      <c r="M166" s="1093"/>
      <c r="N166" s="1076"/>
      <c r="O166" s="1089"/>
      <c r="P166" s="1069"/>
      <c r="Q166" s="1071"/>
      <c r="R166" s="1067"/>
      <c r="S166" s="1067"/>
      <c r="T166" s="1068"/>
      <c r="U166" s="526">
        <f t="shared" ref="U166" si="198">IF(T165=0,0,IF(Z166=0.25,IF(SUM(I165:I166)&gt;T165,T165*(I166/SUM(I165:I166)),I166),IF(T165&gt;SUM(U165:U166),T165-SUM(U165:U166),0)))</f>
        <v>0</v>
      </c>
      <c r="V166" s="1078"/>
      <c r="W166" s="526">
        <f t="shared" si="154"/>
        <v>0</v>
      </c>
      <c r="X166" s="1078"/>
      <c r="Y166" s="526">
        <f t="shared" ref="Y166" si="199">IF(X165=0,0,X165*$I166/SUM(I165:I167))</f>
        <v>0</v>
      </c>
      <c r="Z166" s="529">
        <v>0.25</v>
      </c>
      <c r="AA166" s="526">
        <f t="shared" si="191"/>
        <v>0</v>
      </c>
      <c r="AB166" s="1078"/>
    </row>
    <row r="167" spans="1:28" s="85" customFormat="1" ht="14.5" hidden="1" customHeight="1">
      <c r="A167" s="520"/>
      <c r="B167" s="1079"/>
      <c r="C167" s="1059"/>
      <c r="D167" s="1081"/>
      <c r="E167" s="1020" t="s">
        <v>755</v>
      </c>
      <c r="F167" s="1021"/>
      <c r="G167" s="1022"/>
      <c r="H167" s="525"/>
      <c r="I167" s="526">
        <f>$D165*$H167</f>
        <v>0</v>
      </c>
      <c r="J167" s="1074"/>
      <c r="K167" s="1083"/>
      <c r="L167" s="1094"/>
      <c r="M167" s="1095"/>
      <c r="N167" s="1076"/>
      <c r="O167" s="1089"/>
      <c r="P167" s="1069"/>
      <c r="Q167" s="1071"/>
      <c r="R167" s="1067"/>
      <c r="S167" s="1067"/>
      <c r="T167" s="1068"/>
      <c r="U167" s="526">
        <f t="shared" ref="U167" si="200">IF(T165=0,0,IF(Z167=0.25,IF(SUM(I165:I166)&gt;T165,T165*(I167/SUM(I165:I166)),I167),IF(T165&gt;SUM(U165:U166),T165-SUM(U165:U166),0)))</f>
        <v>0</v>
      </c>
      <c r="V167" s="1078"/>
      <c r="W167" s="526">
        <f t="shared" si="154"/>
        <v>0</v>
      </c>
      <c r="X167" s="1078"/>
      <c r="Y167" s="526">
        <f t="shared" ref="Y167" si="201">IF(X165=0,0,X165*$I167/SUM(I165:I167))</f>
        <v>0</v>
      </c>
      <c r="Z167" s="529">
        <v>0.35</v>
      </c>
      <c r="AA167" s="526">
        <f t="shared" si="191"/>
        <v>0</v>
      </c>
      <c r="AB167" s="1078"/>
    </row>
    <row r="168" spans="1:28" s="85" customFormat="1" ht="14.5" hidden="1" customHeight="1">
      <c r="A168" s="520"/>
      <c r="B168" s="1079">
        <v>30</v>
      </c>
      <c r="C168" s="1057"/>
      <c r="D168" s="1080"/>
      <c r="E168" s="1020" t="s">
        <v>753</v>
      </c>
      <c r="F168" s="1021"/>
      <c r="G168" s="1022"/>
      <c r="H168" s="524"/>
      <c r="I168" s="526">
        <f>$D168*$H168</f>
        <v>0</v>
      </c>
      <c r="J168" s="1072"/>
      <c r="K168" s="1082"/>
      <c r="L168" s="1090"/>
      <c r="M168" s="1091"/>
      <c r="N168" s="1075"/>
      <c r="O168" s="1089"/>
      <c r="P168" s="1069"/>
      <c r="Q168" s="1070"/>
      <c r="R168" s="1066" t="str">
        <f>IF(AND(SUM($I168:$I170)=0,$K168=""),"",SUM($I168:$I170)/$K168)</f>
        <v/>
      </c>
      <c r="S168" s="1066" t="str">
        <f>IF(AND(SUM($I168:$I170)=0,$K168=""),"",$K168/SUM($I168:$I170))</f>
        <v/>
      </c>
      <c r="T168" s="1068">
        <f>IF(D168="",0,IF(N168="ใช่",IF(AND(P168&lt;=-0.8,P168&gt;=-1.25,Q168&lt;=-0.9,Q168&gt;=-1,R168&gt;=0.95,S168&gt;=0.95),MIN(SUM(I168:I170),K168),0),IF(O168="ใช่",IF(AND(R168&gt;=0.95,S168&gt;=0.95),MIN(SUM(I168:I170),K168),0),0)))</f>
        <v>0</v>
      </c>
      <c r="U168" s="526">
        <f t="shared" ref="U168" si="202">IF(T168=0,0,IF(Z168=0.25,IF(SUM(I168:I169)&gt;T168,T168*(I168/SUM(I168:I169)),I168),IF(T168&gt;SUM(U168:U169),T168-SUM(U168:U169),0)))</f>
        <v>0</v>
      </c>
      <c r="V168" s="1077">
        <f>SUM(W168:W170)</f>
        <v>0</v>
      </c>
      <c r="W168" s="526">
        <f t="shared" si="154"/>
        <v>0</v>
      </c>
      <c r="X168" s="1077">
        <f>IF($D168="",0,IF($N168="ใช่",IF(AND($P168&lt;=-0.8,$P168&gt;=-1.25,$Q168&lt;=-0.9,$Q168&gt;=-1,$R168&gt;=0.95,$S168&gt;=0.95),0,MAX(K168-SUM(W168:W170),0)),IF($O168="ใช่",IF(AND($R168&gt;=0.95,$S168&gt;=0.95),0,MAX(K168-SUM(W168:W170),0)),MAX(K168-SUM(W168:W170),0))))</f>
        <v>0</v>
      </c>
      <c r="Y168" s="526">
        <f t="shared" ref="Y168" si="203">IF(X168=0,0,X168*$I168/SUM(I168:I170))</f>
        <v>0</v>
      </c>
      <c r="Z168" s="528">
        <v>0.25</v>
      </c>
      <c r="AA168" s="526">
        <f t="shared" si="191"/>
        <v>0</v>
      </c>
      <c r="AB168" s="1077">
        <f>SUM(AA168:AA170)</f>
        <v>0</v>
      </c>
    </row>
    <row r="169" spans="1:28" s="85" customFormat="1" ht="14.5" hidden="1" customHeight="1">
      <c r="A169" s="520"/>
      <c r="B169" s="1079"/>
      <c r="C169" s="1058"/>
      <c r="D169" s="1081"/>
      <c r="E169" s="787" t="s">
        <v>754</v>
      </c>
      <c r="F169" s="788"/>
      <c r="G169" s="789"/>
      <c r="H169" s="525"/>
      <c r="I169" s="526">
        <f>$D168*$H169</f>
        <v>0</v>
      </c>
      <c r="J169" s="1073"/>
      <c r="K169" s="1083"/>
      <c r="L169" s="1092"/>
      <c r="M169" s="1093"/>
      <c r="N169" s="1076"/>
      <c r="O169" s="1089"/>
      <c r="P169" s="1069"/>
      <c r="Q169" s="1071"/>
      <c r="R169" s="1067"/>
      <c r="S169" s="1067"/>
      <c r="T169" s="1068"/>
      <c r="U169" s="526">
        <f t="shared" ref="U169" si="204">IF(T168=0,0,IF(Z169=0.25,IF(SUM(I168:I169)&gt;T168,T168*(I169/SUM(I168:I169)),I169),IF(T168&gt;SUM(U168:U169),T168-SUM(U168:U169),0)))</f>
        <v>0</v>
      </c>
      <c r="V169" s="1078"/>
      <c r="W169" s="526">
        <f t="shared" si="154"/>
        <v>0</v>
      </c>
      <c r="X169" s="1078"/>
      <c r="Y169" s="526">
        <f t="shared" ref="Y169" si="205">IF(X168=0,0,X168*$I169/SUM(I168:I170))</f>
        <v>0</v>
      </c>
      <c r="Z169" s="529">
        <v>0.25</v>
      </c>
      <c r="AA169" s="526">
        <f t="shared" si="191"/>
        <v>0</v>
      </c>
      <c r="AB169" s="1078"/>
    </row>
    <row r="170" spans="1:28" s="85" customFormat="1" ht="14.5" hidden="1" customHeight="1">
      <c r="A170" s="520"/>
      <c r="B170" s="1079"/>
      <c r="C170" s="1059"/>
      <c r="D170" s="1081"/>
      <c r="E170" s="1020" t="s">
        <v>755</v>
      </c>
      <c r="F170" s="1021"/>
      <c r="G170" s="1022"/>
      <c r="H170" s="525"/>
      <c r="I170" s="526">
        <f>$D168*$H170</f>
        <v>0</v>
      </c>
      <c r="J170" s="1074"/>
      <c r="K170" s="1083"/>
      <c r="L170" s="1094"/>
      <c r="M170" s="1095"/>
      <c r="N170" s="1076"/>
      <c r="O170" s="1089"/>
      <c r="P170" s="1069"/>
      <c r="Q170" s="1071"/>
      <c r="R170" s="1067"/>
      <c r="S170" s="1067"/>
      <c r="T170" s="1068"/>
      <c r="U170" s="526">
        <f t="shared" ref="U170" si="206">IF(T168=0,0,IF(Z170=0.25,IF(SUM(I168:I169)&gt;T168,T168*(I170/SUM(I168:I169)),I170),IF(T168&gt;SUM(U168:U169),T168-SUM(U168:U169),0)))</f>
        <v>0</v>
      </c>
      <c r="V170" s="1078"/>
      <c r="W170" s="526">
        <f t="shared" si="154"/>
        <v>0</v>
      </c>
      <c r="X170" s="1078"/>
      <c r="Y170" s="526">
        <f t="shared" ref="Y170" si="207">IF(X168=0,0,X168*$I170/SUM(I168:I170))</f>
        <v>0</v>
      </c>
      <c r="Z170" s="529">
        <v>0.35</v>
      </c>
      <c r="AA170" s="526">
        <f t="shared" si="191"/>
        <v>0</v>
      </c>
      <c r="AB170" s="1078"/>
    </row>
    <row r="171" spans="1:28" s="85" customFormat="1" ht="14.5" hidden="1" customHeight="1">
      <c r="A171" s="520"/>
      <c r="B171" s="1079">
        <v>31</v>
      </c>
      <c r="C171" s="1057"/>
      <c r="D171" s="1080"/>
      <c r="E171" s="1020" t="s">
        <v>753</v>
      </c>
      <c r="F171" s="1021"/>
      <c r="G171" s="1022"/>
      <c r="H171" s="524"/>
      <c r="I171" s="526">
        <f>$D171*$H171</f>
        <v>0</v>
      </c>
      <c r="J171" s="1072"/>
      <c r="K171" s="1082"/>
      <c r="L171" s="1090"/>
      <c r="M171" s="1091"/>
      <c r="N171" s="1075"/>
      <c r="O171" s="1089"/>
      <c r="P171" s="1069"/>
      <c r="Q171" s="1070"/>
      <c r="R171" s="1066" t="str">
        <f>IF(AND(SUM($I171:$I173)=0,$K171=""),"",SUM($I171:$I173)/$K171)</f>
        <v/>
      </c>
      <c r="S171" s="1066" t="str">
        <f>IF(AND(SUM($I171:$I173)=0,$K171=""),"",$K171/SUM($I171:$I173))</f>
        <v/>
      </c>
      <c r="T171" s="1068">
        <f>IF(D171="",0,IF(N171="ใช่",IF(AND(P171&lt;=-0.8,P171&gt;=-1.25,Q171&lt;=-0.9,Q171&gt;=-1,R171&gt;=0.95,S171&gt;=0.95),MIN(SUM(I171:I173),K171),0),IF(O171="ใช่",IF(AND(R171&gt;=0.95,S171&gt;=0.95),MIN(SUM(I171:I173),K171),0),0)))</f>
        <v>0</v>
      </c>
      <c r="U171" s="526">
        <f t="shared" ref="U171" si="208">IF(T171=0,0,IF(Z171=0.25,IF(SUM(I171:I172)&gt;T171,T171*(I171/SUM(I171:I172)),I171),IF(T171&gt;SUM(U171:U172),T171-SUM(U171:U172),0)))</f>
        <v>0</v>
      </c>
      <c r="V171" s="1077">
        <f>SUM(W171:W173)</f>
        <v>0</v>
      </c>
      <c r="W171" s="526">
        <f t="shared" si="154"/>
        <v>0</v>
      </c>
      <c r="X171" s="1077">
        <f>IF($D171="",0,IF($N171="ใช่",IF(AND($P171&lt;=-0.8,$P171&gt;=-1.25,$Q171&lt;=-0.9,$Q171&gt;=-1,$R171&gt;=0.95,$S171&gt;=0.95),0,MAX(K171-SUM(W171:W173),0)),IF($O171="ใช่",IF(AND($R171&gt;=0.95,$S171&gt;=0.95),0,MAX(K171-SUM(W171:W173),0)),MAX(K171-SUM(W171:W173),0))))</f>
        <v>0</v>
      </c>
      <c r="Y171" s="526">
        <f t="shared" ref="Y171" si="209">IF(X171=0,0,X171*$I171/SUM(I171:I173))</f>
        <v>0</v>
      </c>
      <c r="Z171" s="528">
        <v>0.25</v>
      </c>
      <c r="AA171" s="526">
        <f t="shared" si="191"/>
        <v>0</v>
      </c>
      <c r="AB171" s="1077">
        <f>SUM(AA171:AA173)</f>
        <v>0</v>
      </c>
    </row>
    <row r="172" spans="1:28" s="85" customFormat="1" ht="14.5" hidden="1" customHeight="1">
      <c r="A172" s="520"/>
      <c r="B172" s="1079"/>
      <c r="C172" s="1058"/>
      <c r="D172" s="1081"/>
      <c r="E172" s="787" t="s">
        <v>754</v>
      </c>
      <c r="F172" s="788"/>
      <c r="G172" s="789"/>
      <c r="H172" s="525"/>
      <c r="I172" s="526">
        <f>$D171*$H172</f>
        <v>0</v>
      </c>
      <c r="J172" s="1073"/>
      <c r="K172" s="1083"/>
      <c r="L172" s="1092"/>
      <c r="M172" s="1093"/>
      <c r="N172" s="1076"/>
      <c r="O172" s="1089"/>
      <c r="P172" s="1069"/>
      <c r="Q172" s="1071"/>
      <c r="R172" s="1067"/>
      <c r="S172" s="1067"/>
      <c r="T172" s="1068"/>
      <c r="U172" s="526">
        <f t="shared" ref="U172" si="210">IF(T171=0,0,IF(Z172=0.25,IF(SUM(I171:I172)&gt;T171,T171*(I172/SUM(I171:I172)),I172),IF(T171&gt;SUM(U171:U172),T171-SUM(U171:U172),0)))</f>
        <v>0</v>
      </c>
      <c r="V172" s="1078"/>
      <c r="W172" s="526">
        <f t="shared" si="154"/>
        <v>0</v>
      </c>
      <c r="X172" s="1078"/>
      <c r="Y172" s="526">
        <f t="shared" ref="Y172" si="211">IF(X171=0,0,X171*$I172/SUM(I171:I173))</f>
        <v>0</v>
      </c>
      <c r="Z172" s="529">
        <v>0.25</v>
      </c>
      <c r="AA172" s="526">
        <f t="shared" si="191"/>
        <v>0</v>
      </c>
      <c r="AB172" s="1078"/>
    </row>
    <row r="173" spans="1:28" s="85" customFormat="1" ht="14.5" hidden="1" customHeight="1">
      <c r="A173" s="520"/>
      <c r="B173" s="1079"/>
      <c r="C173" s="1059"/>
      <c r="D173" s="1081"/>
      <c r="E173" s="1020" t="s">
        <v>755</v>
      </c>
      <c r="F173" s="1021"/>
      <c r="G173" s="1022"/>
      <c r="H173" s="525"/>
      <c r="I173" s="526">
        <f>$D171*$H173</f>
        <v>0</v>
      </c>
      <c r="J173" s="1074"/>
      <c r="K173" s="1083"/>
      <c r="L173" s="1094"/>
      <c r="M173" s="1095"/>
      <c r="N173" s="1076"/>
      <c r="O173" s="1089"/>
      <c r="P173" s="1069"/>
      <c r="Q173" s="1071"/>
      <c r="R173" s="1067"/>
      <c r="S173" s="1067"/>
      <c r="T173" s="1068"/>
      <c r="U173" s="526">
        <f t="shared" ref="U173" si="212">IF(T171=0,0,IF(Z173=0.25,IF(SUM(I171:I172)&gt;T171,T171*(I173/SUM(I171:I172)),I173),IF(T171&gt;SUM(U171:U172),T171-SUM(U171:U172),0)))</f>
        <v>0</v>
      </c>
      <c r="V173" s="1078"/>
      <c r="W173" s="526">
        <f t="shared" si="154"/>
        <v>0</v>
      </c>
      <c r="X173" s="1078"/>
      <c r="Y173" s="526">
        <f t="shared" ref="Y173" si="213">IF(X171=0,0,X171*$I173/SUM(I171:I173))</f>
        <v>0</v>
      </c>
      <c r="Z173" s="529">
        <v>0.35</v>
      </c>
      <c r="AA173" s="526">
        <f t="shared" si="191"/>
        <v>0</v>
      </c>
      <c r="AB173" s="1078"/>
    </row>
    <row r="174" spans="1:28" s="85" customFormat="1" ht="14.5" hidden="1" customHeight="1">
      <c r="A174" s="520"/>
      <c r="B174" s="1079">
        <v>32</v>
      </c>
      <c r="C174" s="1057"/>
      <c r="D174" s="1080"/>
      <c r="E174" s="1020" t="s">
        <v>753</v>
      </c>
      <c r="F174" s="1021"/>
      <c r="G174" s="1022"/>
      <c r="H174" s="524"/>
      <c r="I174" s="526">
        <f>$D174*$H174</f>
        <v>0</v>
      </c>
      <c r="J174" s="1072"/>
      <c r="K174" s="1082"/>
      <c r="L174" s="1090"/>
      <c r="M174" s="1091"/>
      <c r="N174" s="1075"/>
      <c r="O174" s="1089"/>
      <c r="P174" s="1069"/>
      <c r="Q174" s="1070"/>
      <c r="R174" s="1066" t="str">
        <f>IF(AND(SUM($I174:$I176)=0,$K174=""),"",SUM($I174:$I176)/$K174)</f>
        <v/>
      </c>
      <c r="S174" s="1066" t="str">
        <f>IF(AND(SUM($I174:$I176)=0,$K174=""),"",$K174/SUM($I174:$I176))</f>
        <v/>
      </c>
      <c r="T174" s="1068">
        <f>IF(D174="",0,IF(N174="ใช่",IF(AND(P174&lt;=-0.8,P174&gt;=-1.25,Q174&lt;=-0.9,Q174&gt;=-1,R174&gt;=0.95,S174&gt;=0.95),MIN(SUM(I174:I176),K174),0),IF(O174="ใช่",IF(AND(R174&gt;=0.95,S174&gt;=0.95),MIN(SUM(I174:I176),K174),0),0)))</f>
        <v>0</v>
      </c>
      <c r="U174" s="526">
        <f t="shared" ref="U174" si="214">IF(T174=0,0,IF(Z174=0.25,IF(SUM(I174:I175)&gt;T174,T174*(I174/SUM(I174:I175)),I174),IF(T174&gt;SUM(U174:U175),T174-SUM(U174:U175),0)))</f>
        <v>0</v>
      </c>
      <c r="V174" s="1077">
        <f>SUM(W174:W176)</f>
        <v>0</v>
      </c>
      <c r="W174" s="526">
        <f t="shared" si="154"/>
        <v>0</v>
      </c>
      <c r="X174" s="1077">
        <f>IF($D174="",0,IF($N174="ใช่",IF(AND($P174&lt;=-0.8,$P174&gt;=-1.25,$Q174&lt;=-0.9,$Q174&gt;=-1,$R174&gt;=0.95,$S174&gt;=0.95),0,MAX(K174-SUM(W174:W176),0)),IF($O174="ใช่",IF(AND($R174&gt;=0.95,$S174&gt;=0.95),0,MAX(K174-SUM(W174:W176),0)),MAX(K174-SUM(W174:W176),0))))</f>
        <v>0</v>
      </c>
      <c r="Y174" s="526">
        <f t="shared" ref="Y174" si="215">IF(X174=0,0,X174*$I174/SUM(I174:I176))</f>
        <v>0</v>
      </c>
      <c r="Z174" s="528">
        <v>0.25</v>
      </c>
      <c r="AA174" s="526">
        <f t="shared" si="191"/>
        <v>0</v>
      </c>
      <c r="AB174" s="1077">
        <f>SUM(AA174:AA176)</f>
        <v>0</v>
      </c>
    </row>
    <row r="175" spans="1:28" s="85" customFormat="1" ht="14.5" hidden="1" customHeight="1">
      <c r="A175" s="520"/>
      <c r="B175" s="1079"/>
      <c r="C175" s="1058"/>
      <c r="D175" s="1081"/>
      <c r="E175" s="787" t="s">
        <v>754</v>
      </c>
      <c r="F175" s="788"/>
      <c r="G175" s="789"/>
      <c r="H175" s="525"/>
      <c r="I175" s="526">
        <f>$D174*$H175</f>
        <v>0</v>
      </c>
      <c r="J175" s="1073"/>
      <c r="K175" s="1083"/>
      <c r="L175" s="1092"/>
      <c r="M175" s="1093"/>
      <c r="N175" s="1076"/>
      <c r="O175" s="1089"/>
      <c r="P175" s="1069"/>
      <c r="Q175" s="1071"/>
      <c r="R175" s="1067"/>
      <c r="S175" s="1067"/>
      <c r="T175" s="1068"/>
      <c r="U175" s="526">
        <f t="shared" ref="U175" si="216">IF(T174=0,0,IF(Z175=0.25,IF(SUM(I174:I175)&gt;T174,T174*(I175/SUM(I174:I175)),I175),IF(T174&gt;SUM(U174:U175),T174-SUM(U174:U175),0)))</f>
        <v>0</v>
      </c>
      <c r="V175" s="1078"/>
      <c r="W175" s="526">
        <f t="shared" si="154"/>
        <v>0</v>
      </c>
      <c r="X175" s="1078"/>
      <c r="Y175" s="526">
        <f t="shared" ref="Y175" si="217">IF(X174=0,0,X174*$I175/SUM(I174:I176))</f>
        <v>0</v>
      </c>
      <c r="Z175" s="529">
        <v>0.25</v>
      </c>
      <c r="AA175" s="526">
        <f t="shared" si="191"/>
        <v>0</v>
      </c>
      <c r="AB175" s="1078"/>
    </row>
    <row r="176" spans="1:28" s="85" customFormat="1" ht="14.5" hidden="1" customHeight="1">
      <c r="A176" s="520"/>
      <c r="B176" s="1079"/>
      <c r="C176" s="1059"/>
      <c r="D176" s="1081"/>
      <c r="E176" s="1020" t="s">
        <v>755</v>
      </c>
      <c r="F176" s="1021"/>
      <c r="G176" s="1022"/>
      <c r="H176" s="525"/>
      <c r="I176" s="526">
        <f>$D174*$H176</f>
        <v>0</v>
      </c>
      <c r="J176" s="1074"/>
      <c r="K176" s="1083"/>
      <c r="L176" s="1094"/>
      <c r="M176" s="1095"/>
      <c r="N176" s="1076"/>
      <c r="O176" s="1089"/>
      <c r="P176" s="1069"/>
      <c r="Q176" s="1071"/>
      <c r="R176" s="1067"/>
      <c r="S176" s="1067"/>
      <c r="T176" s="1068"/>
      <c r="U176" s="526">
        <f t="shared" ref="U176" si="218">IF(T174=0,0,IF(Z176=0.25,IF(SUM(I174:I175)&gt;T174,T174*(I176/SUM(I174:I175)),I176),IF(T174&gt;SUM(U174:U175),T174-SUM(U174:U175),0)))</f>
        <v>0</v>
      </c>
      <c r="V176" s="1078"/>
      <c r="W176" s="526">
        <f t="shared" si="154"/>
        <v>0</v>
      </c>
      <c r="X176" s="1078"/>
      <c r="Y176" s="526">
        <f t="shared" ref="Y176" si="219">IF(X174=0,0,X174*$I176/SUM(I174:I176))</f>
        <v>0</v>
      </c>
      <c r="Z176" s="529">
        <v>0.35</v>
      </c>
      <c r="AA176" s="526">
        <f t="shared" si="191"/>
        <v>0</v>
      </c>
      <c r="AB176" s="1078"/>
    </row>
    <row r="177" spans="1:28" s="85" customFormat="1" ht="14.5" hidden="1" customHeight="1">
      <c r="A177" s="520"/>
      <c r="B177" s="1079">
        <v>33</v>
      </c>
      <c r="C177" s="1057"/>
      <c r="D177" s="1080"/>
      <c r="E177" s="1020" t="s">
        <v>753</v>
      </c>
      <c r="F177" s="1021"/>
      <c r="G177" s="1022"/>
      <c r="H177" s="524"/>
      <c r="I177" s="526">
        <f>$D177*$H177</f>
        <v>0</v>
      </c>
      <c r="J177" s="1072"/>
      <c r="K177" s="1082"/>
      <c r="L177" s="1090"/>
      <c r="M177" s="1091"/>
      <c r="N177" s="1075"/>
      <c r="O177" s="1089"/>
      <c r="P177" s="1069"/>
      <c r="Q177" s="1070"/>
      <c r="R177" s="1066" t="str">
        <f>IF(AND(SUM($I177:$I179)=0,$K177=""),"",SUM($I177:$I179)/$K177)</f>
        <v/>
      </c>
      <c r="S177" s="1066" t="str">
        <f>IF(AND(SUM($I177:$I179)=0,$K177=""),"",$K177/SUM($I177:$I179))</f>
        <v/>
      </c>
      <c r="T177" s="1068">
        <f>IF(D177="",0,IF(N177="ใช่",IF(AND(P177&lt;=-0.8,P177&gt;=-1.25,Q177&lt;=-0.9,Q177&gt;=-1,R177&gt;=0.95,S177&gt;=0.95),MIN(SUM(I177:I179),K177),0),IF(O177="ใช่",IF(AND(R177&gt;=0.95,S177&gt;=0.95),MIN(SUM(I177:I179),K177),0),0)))</f>
        <v>0</v>
      </c>
      <c r="U177" s="526">
        <f t="shared" ref="U177" si="220">IF(T177=0,0,IF(Z177=0.25,IF(SUM(I177:I178)&gt;T177,T177*(I177/SUM(I177:I178)),I177),IF(T177&gt;SUM(U177:U178),T177-SUM(U177:U178),0)))</f>
        <v>0</v>
      </c>
      <c r="V177" s="1077">
        <f>SUM(W177:W179)</f>
        <v>0</v>
      </c>
      <c r="W177" s="526">
        <f t="shared" ref="W177:W208" si="221">I177-U177</f>
        <v>0</v>
      </c>
      <c r="X177" s="1077">
        <f>IF($D177="",0,IF($N177="ใช่",IF(AND($P177&lt;=-0.8,$P177&gt;=-1.25,$Q177&lt;=-0.9,$Q177&gt;=-1,$R177&gt;=0.95,$S177&gt;=0.95),0,MAX(K177-SUM(W177:W179),0)),IF($O177="ใช่",IF(AND($R177&gt;=0.95,$S177&gt;=0.95),0,MAX(K177-SUM(W177:W179),0)),MAX(K177-SUM(W177:W179),0))))</f>
        <v>0</v>
      </c>
      <c r="Y177" s="526">
        <f t="shared" ref="Y177" si="222">IF(X177=0,0,X177*$I177/SUM(I177:I179))</f>
        <v>0</v>
      </c>
      <c r="Z177" s="528">
        <v>0.25</v>
      </c>
      <c r="AA177" s="526">
        <f t="shared" si="191"/>
        <v>0</v>
      </c>
      <c r="AB177" s="1077">
        <f>SUM(AA177:AA179)</f>
        <v>0</v>
      </c>
    </row>
    <row r="178" spans="1:28" s="85" customFormat="1" ht="14.5" hidden="1" customHeight="1">
      <c r="A178" s="520"/>
      <c r="B178" s="1079"/>
      <c r="C178" s="1058"/>
      <c r="D178" s="1081"/>
      <c r="E178" s="787" t="s">
        <v>754</v>
      </c>
      <c r="F178" s="788"/>
      <c r="G178" s="789"/>
      <c r="H178" s="525"/>
      <c r="I178" s="526">
        <f>$D177*$H178</f>
        <v>0</v>
      </c>
      <c r="J178" s="1073"/>
      <c r="K178" s="1083"/>
      <c r="L178" s="1092"/>
      <c r="M178" s="1093"/>
      <c r="N178" s="1076"/>
      <c r="O178" s="1089"/>
      <c r="P178" s="1069"/>
      <c r="Q178" s="1071"/>
      <c r="R178" s="1067"/>
      <c r="S178" s="1067"/>
      <c r="T178" s="1068"/>
      <c r="U178" s="526">
        <f t="shared" ref="U178" si="223">IF(T177=0,0,IF(Z178=0.25,IF(SUM(I177:I178)&gt;T177,T177*(I178/SUM(I177:I178)),I178),IF(T177&gt;SUM(U177:U178),T177-SUM(U177:U178),0)))</f>
        <v>0</v>
      </c>
      <c r="V178" s="1078"/>
      <c r="W178" s="526">
        <f t="shared" si="221"/>
        <v>0</v>
      </c>
      <c r="X178" s="1078"/>
      <c r="Y178" s="526">
        <f t="shared" ref="Y178" si="224">IF(X177=0,0,X177*$I178/SUM(I177:I179))</f>
        <v>0</v>
      </c>
      <c r="Z178" s="529">
        <v>0.25</v>
      </c>
      <c r="AA178" s="526">
        <f t="shared" si="191"/>
        <v>0</v>
      </c>
      <c r="AB178" s="1078"/>
    </row>
    <row r="179" spans="1:28" s="85" customFormat="1" ht="14.5" hidden="1" customHeight="1">
      <c r="A179" s="520"/>
      <c r="B179" s="1079"/>
      <c r="C179" s="1059"/>
      <c r="D179" s="1081"/>
      <c r="E179" s="1020" t="s">
        <v>755</v>
      </c>
      <c r="F179" s="1021"/>
      <c r="G179" s="1022"/>
      <c r="H179" s="525"/>
      <c r="I179" s="526">
        <f>$D177*$H179</f>
        <v>0</v>
      </c>
      <c r="J179" s="1074"/>
      <c r="K179" s="1083"/>
      <c r="L179" s="1094"/>
      <c r="M179" s="1095"/>
      <c r="N179" s="1076"/>
      <c r="O179" s="1089"/>
      <c r="P179" s="1069"/>
      <c r="Q179" s="1071"/>
      <c r="R179" s="1067"/>
      <c r="S179" s="1067"/>
      <c r="T179" s="1068"/>
      <c r="U179" s="526">
        <f t="shared" ref="U179" si="225">IF(T177=0,0,IF(Z179=0.25,IF(SUM(I177:I178)&gt;T177,T177*(I179/SUM(I177:I178)),I179),IF(T177&gt;SUM(U177:U178),T177-SUM(U177:U178),0)))</f>
        <v>0</v>
      </c>
      <c r="V179" s="1078"/>
      <c r="W179" s="526">
        <f t="shared" si="221"/>
        <v>0</v>
      </c>
      <c r="X179" s="1078"/>
      <c r="Y179" s="526">
        <f t="shared" ref="Y179" si="226">IF(X177=0,0,X177*$I179/SUM(I177:I179))</f>
        <v>0</v>
      </c>
      <c r="Z179" s="529">
        <v>0.35</v>
      </c>
      <c r="AA179" s="526">
        <f t="shared" si="191"/>
        <v>0</v>
      </c>
      <c r="AB179" s="1078"/>
    </row>
    <row r="180" spans="1:28" s="85" customFormat="1" ht="14.5" hidden="1" customHeight="1">
      <c r="A180" s="520"/>
      <c r="B180" s="1079">
        <v>34</v>
      </c>
      <c r="C180" s="1057"/>
      <c r="D180" s="1080"/>
      <c r="E180" s="1020" t="s">
        <v>753</v>
      </c>
      <c r="F180" s="1021"/>
      <c r="G180" s="1022"/>
      <c r="H180" s="524"/>
      <c r="I180" s="526">
        <f>$D180*$H180</f>
        <v>0</v>
      </c>
      <c r="J180" s="1072"/>
      <c r="K180" s="1082"/>
      <c r="L180" s="1090"/>
      <c r="M180" s="1091"/>
      <c r="N180" s="1075"/>
      <c r="O180" s="1089"/>
      <c r="P180" s="1069"/>
      <c r="Q180" s="1070"/>
      <c r="R180" s="1066" t="str">
        <f>IF(AND(SUM($I180:$I182)=0,$K180=""),"",SUM($I180:$I182)/$K180)</f>
        <v/>
      </c>
      <c r="S180" s="1066" t="str">
        <f>IF(AND(SUM($I180:$I182)=0,$K180=""),"",$K180/SUM($I180:$I182))</f>
        <v/>
      </c>
      <c r="T180" s="1068">
        <f>IF(D180="",0,IF(N180="ใช่",IF(AND(P180&lt;=-0.8,P180&gt;=-1.25,Q180&lt;=-0.9,Q180&gt;=-1,R180&gt;=0.95,S180&gt;=0.95),MIN(SUM(I180:I182),K180),0),IF(O180="ใช่",IF(AND(R180&gt;=0.95,S180&gt;=0.95),MIN(SUM(I180:I182),K180),0),0)))</f>
        <v>0</v>
      </c>
      <c r="U180" s="526">
        <f t="shared" ref="U180" si="227">IF(T180=0,0,IF(Z180=0.25,IF(SUM(I180:I181)&gt;T180,T180*(I180/SUM(I180:I181)),I180),IF(T180&gt;SUM(U180:U181),T180-SUM(U180:U181),0)))</f>
        <v>0</v>
      </c>
      <c r="V180" s="1077">
        <f>SUM(W180:W182)</f>
        <v>0</v>
      </c>
      <c r="W180" s="526">
        <f t="shared" si="221"/>
        <v>0</v>
      </c>
      <c r="X180" s="1077">
        <f>IF($D180="",0,IF($N180="ใช่",IF(AND($P180&lt;=-0.8,$P180&gt;=-1.25,$Q180&lt;=-0.9,$Q180&gt;=-1,$R180&gt;=0.95,$S180&gt;=0.95),0,MAX(K180-SUM(W180:W182),0)),IF($O180="ใช่",IF(AND($R180&gt;=0.95,$S180&gt;=0.95),0,MAX(K180-SUM(W180:W182),0)),MAX(K180-SUM(W180:W182),0))))</f>
        <v>0</v>
      </c>
      <c r="Y180" s="526">
        <f t="shared" ref="Y180" si="228">IF(X180=0,0,X180*$I180/SUM(I180:I182))</f>
        <v>0</v>
      </c>
      <c r="Z180" s="528">
        <v>0.25</v>
      </c>
      <c r="AA180" s="526">
        <f t="shared" si="191"/>
        <v>0</v>
      </c>
      <c r="AB180" s="1077">
        <f>SUM(AA180:AA182)</f>
        <v>0</v>
      </c>
    </row>
    <row r="181" spans="1:28" s="85" customFormat="1" ht="14.5" hidden="1" customHeight="1">
      <c r="A181" s="520"/>
      <c r="B181" s="1079"/>
      <c r="C181" s="1058"/>
      <c r="D181" s="1081"/>
      <c r="E181" s="787" t="s">
        <v>754</v>
      </c>
      <c r="F181" s="788"/>
      <c r="G181" s="789"/>
      <c r="H181" s="525"/>
      <c r="I181" s="526">
        <f>$D180*$H181</f>
        <v>0</v>
      </c>
      <c r="J181" s="1073"/>
      <c r="K181" s="1083"/>
      <c r="L181" s="1092"/>
      <c r="M181" s="1093"/>
      <c r="N181" s="1076"/>
      <c r="O181" s="1089"/>
      <c r="P181" s="1069"/>
      <c r="Q181" s="1071"/>
      <c r="R181" s="1067"/>
      <c r="S181" s="1067"/>
      <c r="T181" s="1068"/>
      <c r="U181" s="526">
        <f t="shared" ref="U181" si="229">IF(T180=0,0,IF(Z181=0.25,IF(SUM(I180:I181)&gt;T180,T180*(I181/SUM(I180:I181)),I181),IF(T180&gt;SUM(U180:U181),T180-SUM(U180:U181),0)))</f>
        <v>0</v>
      </c>
      <c r="V181" s="1078"/>
      <c r="W181" s="526">
        <f t="shared" si="221"/>
        <v>0</v>
      </c>
      <c r="X181" s="1078"/>
      <c r="Y181" s="526">
        <f t="shared" ref="Y181" si="230">IF(X180=0,0,X180*$I181/SUM(I180:I182))</f>
        <v>0</v>
      </c>
      <c r="Z181" s="529">
        <v>0.25</v>
      </c>
      <c r="AA181" s="526">
        <f t="shared" si="191"/>
        <v>0</v>
      </c>
      <c r="AB181" s="1078"/>
    </row>
    <row r="182" spans="1:28" s="85" customFormat="1" ht="14.5" hidden="1" customHeight="1">
      <c r="A182" s="520"/>
      <c r="B182" s="1079"/>
      <c r="C182" s="1059"/>
      <c r="D182" s="1081"/>
      <c r="E182" s="1020" t="s">
        <v>755</v>
      </c>
      <c r="F182" s="1021"/>
      <c r="G182" s="1022"/>
      <c r="H182" s="525"/>
      <c r="I182" s="526">
        <f>$D180*$H182</f>
        <v>0</v>
      </c>
      <c r="J182" s="1074"/>
      <c r="K182" s="1083"/>
      <c r="L182" s="1094"/>
      <c r="M182" s="1095"/>
      <c r="N182" s="1076"/>
      <c r="O182" s="1089"/>
      <c r="P182" s="1069"/>
      <c r="Q182" s="1071"/>
      <c r="R182" s="1067"/>
      <c r="S182" s="1067"/>
      <c r="T182" s="1068"/>
      <c r="U182" s="526">
        <f t="shared" ref="U182" si="231">IF(T180=0,0,IF(Z182=0.25,IF(SUM(I180:I181)&gt;T180,T180*(I182/SUM(I180:I181)),I182),IF(T180&gt;SUM(U180:U181),T180-SUM(U180:U181),0)))</f>
        <v>0</v>
      </c>
      <c r="V182" s="1078"/>
      <c r="W182" s="526">
        <f t="shared" si="221"/>
        <v>0</v>
      </c>
      <c r="X182" s="1078"/>
      <c r="Y182" s="526">
        <f t="shared" ref="Y182" si="232">IF(X180=0,0,X180*$I182/SUM(I180:I182))</f>
        <v>0</v>
      </c>
      <c r="Z182" s="529">
        <v>0.35</v>
      </c>
      <c r="AA182" s="526">
        <f t="shared" si="191"/>
        <v>0</v>
      </c>
      <c r="AB182" s="1078"/>
    </row>
    <row r="183" spans="1:28" s="85" customFormat="1" ht="14.5" hidden="1" customHeight="1">
      <c r="A183" s="520"/>
      <c r="B183" s="1079">
        <v>35</v>
      </c>
      <c r="C183" s="1057"/>
      <c r="D183" s="1080"/>
      <c r="E183" s="1020" t="s">
        <v>753</v>
      </c>
      <c r="F183" s="1021"/>
      <c r="G183" s="1022"/>
      <c r="H183" s="524"/>
      <c r="I183" s="526">
        <f>$D183*$H183</f>
        <v>0</v>
      </c>
      <c r="J183" s="1072"/>
      <c r="K183" s="1082"/>
      <c r="L183" s="1090"/>
      <c r="M183" s="1091"/>
      <c r="N183" s="1075"/>
      <c r="O183" s="1089"/>
      <c r="P183" s="1069"/>
      <c r="Q183" s="1070"/>
      <c r="R183" s="1066" t="str">
        <f>IF(AND(SUM($I183:$I185)=0,$K183=""),"",SUM($I183:$I185)/$K183)</f>
        <v/>
      </c>
      <c r="S183" s="1066" t="str">
        <f>IF(AND(SUM($I183:$I185)=0,$K183=""),"",$K183/SUM($I183:$I185))</f>
        <v/>
      </c>
      <c r="T183" s="1068">
        <f>IF(D183="",0,IF(N183="ใช่",IF(AND(P183&lt;=-0.8,P183&gt;=-1.25,Q183&lt;=-0.9,Q183&gt;=-1,R183&gt;=0.95,S183&gt;=0.95),MIN(SUM(I183:I185),K183),0),IF(O183="ใช่",IF(AND(R183&gt;=0.95,S183&gt;=0.95),MIN(SUM(I183:I185),K183),0),0)))</f>
        <v>0</v>
      </c>
      <c r="U183" s="526">
        <f t="shared" ref="U183" si="233">IF(T183=0,0,IF(Z183=0.25,IF(SUM(I183:I184)&gt;T183,T183*(I183/SUM(I183:I184)),I183),IF(T183&gt;SUM(U183:U184),T183-SUM(U183:U184),0)))</f>
        <v>0</v>
      </c>
      <c r="V183" s="1077">
        <f>SUM(W183:W185)</f>
        <v>0</v>
      </c>
      <c r="W183" s="526">
        <f t="shared" si="221"/>
        <v>0</v>
      </c>
      <c r="X183" s="1077">
        <f>IF($D183="",0,IF($N183="ใช่",IF(AND($P183&lt;=-0.8,$P183&gt;=-1.25,$Q183&lt;=-0.9,$Q183&gt;=-1,$R183&gt;=0.95,$S183&gt;=0.95),0,MAX(K183-SUM(W183:W185),0)),IF($O183="ใช่",IF(AND($R183&gt;=0.95,$S183&gt;=0.95),0,MAX(K183-SUM(W183:W185),0)),MAX(K183-SUM(W183:W185),0))))</f>
        <v>0</v>
      </c>
      <c r="Y183" s="526">
        <f t="shared" ref="Y183" si="234">IF(X183=0,0,X183*$I183/SUM(I183:I185))</f>
        <v>0</v>
      </c>
      <c r="Z183" s="528">
        <v>0.25</v>
      </c>
      <c r="AA183" s="526">
        <f t="shared" si="191"/>
        <v>0</v>
      </c>
      <c r="AB183" s="1077">
        <f>SUM(AA183:AA185)</f>
        <v>0</v>
      </c>
    </row>
    <row r="184" spans="1:28" s="85" customFormat="1" ht="14.5" hidden="1" customHeight="1">
      <c r="A184" s="520"/>
      <c r="B184" s="1079"/>
      <c r="C184" s="1058"/>
      <c r="D184" s="1081"/>
      <c r="E184" s="787" t="s">
        <v>754</v>
      </c>
      <c r="F184" s="788"/>
      <c r="G184" s="789"/>
      <c r="H184" s="525"/>
      <c r="I184" s="526">
        <f>$D183*$H184</f>
        <v>0</v>
      </c>
      <c r="J184" s="1073"/>
      <c r="K184" s="1083"/>
      <c r="L184" s="1092"/>
      <c r="M184" s="1093"/>
      <c r="N184" s="1076"/>
      <c r="O184" s="1089"/>
      <c r="P184" s="1069"/>
      <c r="Q184" s="1071"/>
      <c r="R184" s="1067"/>
      <c r="S184" s="1067"/>
      <c r="T184" s="1068"/>
      <c r="U184" s="526">
        <f t="shared" ref="U184" si="235">IF(T183=0,0,IF(Z184=0.25,IF(SUM(I183:I184)&gt;T183,T183*(I184/SUM(I183:I184)),I184),IF(T183&gt;SUM(U183:U184),T183-SUM(U183:U184),0)))</f>
        <v>0</v>
      </c>
      <c r="V184" s="1078"/>
      <c r="W184" s="526">
        <f t="shared" si="221"/>
        <v>0</v>
      </c>
      <c r="X184" s="1078"/>
      <c r="Y184" s="526">
        <f t="shared" ref="Y184" si="236">IF(X183=0,0,X183*$I184/SUM(I183:I185))</f>
        <v>0</v>
      </c>
      <c r="Z184" s="529">
        <v>0.25</v>
      </c>
      <c r="AA184" s="526">
        <f t="shared" si="191"/>
        <v>0</v>
      </c>
      <c r="AB184" s="1078"/>
    </row>
    <row r="185" spans="1:28" s="85" customFormat="1" ht="14.5" hidden="1" customHeight="1">
      <c r="A185" s="520"/>
      <c r="B185" s="1079"/>
      <c r="C185" s="1059"/>
      <c r="D185" s="1081"/>
      <c r="E185" s="1020" t="s">
        <v>755</v>
      </c>
      <c r="F185" s="1021"/>
      <c r="G185" s="1022"/>
      <c r="H185" s="525"/>
      <c r="I185" s="526">
        <f>$D183*$H185</f>
        <v>0</v>
      </c>
      <c r="J185" s="1074"/>
      <c r="K185" s="1083"/>
      <c r="L185" s="1094"/>
      <c r="M185" s="1095"/>
      <c r="N185" s="1076"/>
      <c r="O185" s="1089"/>
      <c r="P185" s="1069"/>
      <c r="Q185" s="1071"/>
      <c r="R185" s="1067"/>
      <c r="S185" s="1067"/>
      <c r="T185" s="1068"/>
      <c r="U185" s="526">
        <f t="shared" ref="U185" si="237">IF(T183=0,0,IF(Z185=0.25,IF(SUM(I183:I184)&gt;T183,T183*(I185/SUM(I183:I184)),I185),IF(T183&gt;SUM(U183:U184),T183-SUM(U183:U184),0)))</f>
        <v>0</v>
      </c>
      <c r="V185" s="1078"/>
      <c r="W185" s="526">
        <f t="shared" si="221"/>
        <v>0</v>
      </c>
      <c r="X185" s="1078"/>
      <c r="Y185" s="526">
        <f t="shared" ref="Y185" si="238">IF(X183=0,0,X183*$I185/SUM(I183:I185))</f>
        <v>0</v>
      </c>
      <c r="Z185" s="529">
        <v>0.35</v>
      </c>
      <c r="AA185" s="526">
        <f t="shared" si="191"/>
        <v>0</v>
      </c>
      <c r="AB185" s="1078"/>
    </row>
    <row r="186" spans="1:28" s="85" customFormat="1" ht="14.5" hidden="1" customHeight="1">
      <c r="A186" s="520"/>
      <c r="B186" s="1079">
        <v>36</v>
      </c>
      <c r="C186" s="1057"/>
      <c r="D186" s="1080"/>
      <c r="E186" s="1020" t="s">
        <v>753</v>
      </c>
      <c r="F186" s="1021"/>
      <c r="G186" s="1022"/>
      <c r="H186" s="524"/>
      <c r="I186" s="526">
        <f>$D186*$H186</f>
        <v>0</v>
      </c>
      <c r="J186" s="1072"/>
      <c r="K186" s="1082"/>
      <c r="L186" s="1090"/>
      <c r="M186" s="1091"/>
      <c r="N186" s="1075"/>
      <c r="O186" s="1089"/>
      <c r="P186" s="1069"/>
      <c r="Q186" s="1070"/>
      <c r="R186" s="1066" t="str">
        <f>IF(AND(SUM($I186:$I188)=0,$K186=""),"",SUM($I186:$I188)/$K186)</f>
        <v/>
      </c>
      <c r="S186" s="1066" t="str">
        <f>IF(AND(SUM($I186:$I188)=0,$K186=""),"",$K186/SUM($I186:$I188))</f>
        <v/>
      </c>
      <c r="T186" s="1068">
        <f>IF(D186="",0,IF(N186="ใช่",IF(AND(P186&lt;=-0.8,P186&gt;=-1.25,Q186&lt;=-0.9,Q186&gt;=-1,R186&gt;=0.95,S186&gt;=0.95),MIN(SUM(I186:I188),K186),0),IF(O186="ใช่",IF(AND(R186&gt;=0.95,S186&gt;=0.95),MIN(SUM(I186:I188),K186),0),0)))</f>
        <v>0</v>
      </c>
      <c r="U186" s="526">
        <f t="shared" ref="U186" si="239">IF(T186=0,0,IF(Z186=0.25,IF(SUM(I186:I187)&gt;T186,T186*(I186/SUM(I186:I187)),I186),IF(T186&gt;SUM(U186:U187),T186-SUM(U186:U187),0)))</f>
        <v>0</v>
      </c>
      <c r="V186" s="1077">
        <f>SUM(W186:W188)</f>
        <v>0</v>
      </c>
      <c r="W186" s="526">
        <f t="shared" si="221"/>
        <v>0</v>
      </c>
      <c r="X186" s="1077">
        <f>IF($D186="",0,IF($N186="ใช่",IF(AND($P186&lt;=-0.8,$P186&gt;=-1.25,$Q186&lt;=-0.9,$Q186&gt;=-1,$R186&gt;=0.95,$S186&gt;=0.95),0,MAX(K186-SUM(W186:W188),0)),IF($O186="ใช่",IF(AND($R186&gt;=0.95,$S186&gt;=0.95),0,MAX(K186-SUM(W186:W188),0)),MAX(K186-SUM(W186:W188),0))))</f>
        <v>0</v>
      </c>
      <c r="Y186" s="526">
        <f t="shared" ref="Y186" si="240">IF(X186=0,0,X186*$I186/SUM(I186:I188))</f>
        <v>0</v>
      </c>
      <c r="Z186" s="528">
        <v>0.25</v>
      </c>
      <c r="AA186" s="526">
        <f t="shared" si="191"/>
        <v>0</v>
      </c>
      <c r="AB186" s="1077">
        <f>SUM(AA186:AA188)</f>
        <v>0</v>
      </c>
    </row>
    <row r="187" spans="1:28" s="85" customFormat="1" ht="14.5" hidden="1" customHeight="1">
      <c r="A187" s="520"/>
      <c r="B187" s="1079"/>
      <c r="C187" s="1058"/>
      <c r="D187" s="1081"/>
      <c r="E187" s="787" t="s">
        <v>754</v>
      </c>
      <c r="F187" s="788"/>
      <c r="G187" s="789"/>
      <c r="H187" s="525"/>
      <c r="I187" s="526">
        <f>$D186*$H187</f>
        <v>0</v>
      </c>
      <c r="J187" s="1073"/>
      <c r="K187" s="1083"/>
      <c r="L187" s="1092"/>
      <c r="M187" s="1093"/>
      <c r="N187" s="1076"/>
      <c r="O187" s="1089"/>
      <c r="P187" s="1069"/>
      <c r="Q187" s="1071"/>
      <c r="R187" s="1067"/>
      <c r="S187" s="1067"/>
      <c r="T187" s="1068"/>
      <c r="U187" s="526">
        <f t="shared" ref="U187" si="241">IF(T186=0,0,IF(Z187=0.25,IF(SUM(I186:I187)&gt;T186,T186*(I187/SUM(I186:I187)),I187),IF(T186&gt;SUM(U186:U187),T186-SUM(U186:U187),0)))</f>
        <v>0</v>
      </c>
      <c r="V187" s="1078"/>
      <c r="W187" s="526">
        <f t="shared" si="221"/>
        <v>0</v>
      </c>
      <c r="X187" s="1078"/>
      <c r="Y187" s="526">
        <f t="shared" ref="Y187" si="242">IF(X186=0,0,X186*$I187/SUM(I186:I188))</f>
        <v>0</v>
      </c>
      <c r="Z187" s="529">
        <v>0.25</v>
      </c>
      <c r="AA187" s="526">
        <f t="shared" si="191"/>
        <v>0</v>
      </c>
      <c r="AB187" s="1078"/>
    </row>
    <row r="188" spans="1:28" s="85" customFormat="1" ht="14.5" hidden="1" customHeight="1">
      <c r="A188" s="520"/>
      <c r="B188" s="1079"/>
      <c r="C188" s="1059"/>
      <c r="D188" s="1081"/>
      <c r="E188" s="1020" t="s">
        <v>755</v>
      </c>
      <c r="F188" s="1021"/>
      <c r="G188" s="1022"/>
      <c r="H188" s="525"/>
      <c r="I188" s="526">
        <f>$D186*$H188</f>
        <v>0</v>
      </c>
      <c r="J188" s="1074"/>
      <c r="K188" s="1083"/>
      <c r="L188" s="1094"/>
      <c r="M188" s="1095"/>
      <c r="N188" s="1076"/>
      <c r="O188" s="1089"/>
      <c r="P188" s="1069"/>
      <c r="Q188" s="1071"/>
      <c r="R188" s="1067"/>
      <c r="S188" s="1067"/>
      <c r="T188" s="1068"/>
      <c r="U188" s="526">
        <f t="shared" ref="U188" si="243">IF(T186=0,0,IF(Z188=0.25,IF(SUM(I186:I187)&gt;T186,T186*(I188/SUM(I186:I187)),I188),IF(T186&gt;SUM(U186:U187),T186-SUM(U186:U187),0)))</f>
        <v>0</v>
      </c>
      <c r="V188" s="1078"/>
      <c r="W188" s="526">
        <f t="shared" si="221"/>
        <v>0</v>
      </c>
      <c r="X188" s="1078"/>
      <c r="Y188" s="526">
        <f t="shared" ref="Y188" si="244">IF(X186=0,0,X186*$I188/SUM(I186:I188))</f>
        <v>0</v>
      </c>
      <c r="Z188" s="529">
        <v>0.35</v>
      </c>
      <c r="AA188" s="526">
        <f t="shared" si="191"/>
        <v>0</v>
      </c>
      <c r="AB188" s="1078"/>
    </row>
    <row r="189" spans="1:28" s="85" customFormat="1" ht="14.5" hidden="1" customHeight="1">
      <c r="A189" s="520"/>
      <c r="B189" s="1079">
        <v>37</v>
      </c>
      <c r="C189" s="1057"/>
      <c r="D189" s="1080"/>
      <c r="E189" s="1020" t="s">
        <v>753</v>
      </c>
      <c r="F189" s="1021"/>
      <c r="G189" s="1022"/>
      <c r="H189" s="524"/>
      <c r="I189" s="526">
        <f>$D189*$H189</f>
        <v>0</v>
      </c>
      <c r="J189" s="1072"/>
      <c r="K189" s="1082"/>
      <c r="L189" s="1090"/>
      <c r="M189" s="1091"/>
      <c r="N189" s="1075"/>
      <c r="O189" s="1089"/>
      <c r="P189" s="1069"/>
      <c r="Q189" s="1070"/>
      <c r="R189" s="1066" t="str">
        <f>IF(AND(SUM($I189:$I191)=0,$K189=""),"",SUM($I189:$I191)/$K189)</f>
        <v/>
      </c>
      <c r="S189" s="1066" t="str">
        <f>IF(AND(SUM($I189:$I191)=0,$K189=""),"",$K189/SUM($I189:$I191))</f>
        <v/>
      </c>
      <c r="T189" s="1068">
        <f>IF(D189="",0,IF(N189="ใช่",IF(AND(P189&lt;=-0.8,P189&gt;=-1.25,Q189&lt;=-0.9,Q189&gt;=-1,R189&gt;=0.95,S189&gt;=0.95),MIN(SUM(I189:I191),K189),0),IF(O189="ใช่",IF(AND(R189&gt;=0.95,S189&gt;=0.95),MIN(SUM(I189:I191),K189),0),0)))</f>
        <v>0</v>
      </c>
      <c r="U189" s="526">
        <f t="shared" ref="U189" si="245">IF(T189=0,0,IF(Z189=0.25,IF(SUM(I189:I190)&gt;T189,T189*(I189/SUM(I189:I190)),I189),IF(T189&gt;SUM(U189:U190),T189-SUM(U189:U190),0)))</f>
        <v>0</v>
      </c>
      <c r="V189" s="1077">
        <f>SUM(W189:W191)</f>
        <v>0</v>
      </c>
      <c r="W189" s="526">
        <f t="shared" si="221"/>
        <v>0</v>
      </c>
      <c r="X189" s="1077">
        <f>IF($D189="",0,IF($N189="ใช่",IF(AND($P189&lt;=-0.8,$P189&gt;=-1.25,$Q189&lt;=-0.9,$Q189&gt;=-1,$R189&gt;=0.95,$S189&gt;=0.95),0,MAX(K189-SUM(W189:W191),0)),IF($O189="ใช่",IF(AND($R189&gt;=0.95,$S189&gt;=0.95),0,MAX(K189-SUM(W189:W191),0)),MAX(K189-SUM(W189:W191),0))))</f>
        <v>0</v>
      </c>
      <c r="Y189" s="526">
        <f t="shared" ref="Y189" si="246">IF(X189=0,0,X189*$I189/SUM(I189:I191))</f>
        <v>0</v>
      </c>
      <c r="Z189" s="528">
        <v>0.25</v>
      </c>
      <c r="AA189" s="526">
        <f t="shared" ref="AA189:AA191" si="247">W189*Z189+Y189</f>
        <v>0</v>
      </c>
      <c r="AB189" s="1077">
        <f>SUM(AA189:AA191)</f>
        <v>0</v>
      </c>
    </row>
    <row r="190" spans="1:28" s="85" customFormat="1" ht="14.5" hidden="1" customHeight="1">
      <c r="A190" s="520"/>
      <c r="B190" s="1079"/>
      <c r="C190" s="1058"/>
      <c r="D190" s="1081"/>
      <c r="E190" s="787" t="s">
        <v>754</v>
      </c>
      <c r="F190" s="788"/>
      <c r="G190" s="789"/>
      <c r="H190" s="525"/>
      <c r="I190" s="526">
        <f>$D189*$H190</f>
        <v>0</v>
      </c>
      <c r="J190" s="1073"/>
      <c r="K190" s="1083"/>
      <c r="L190" s="1092"/>
      <c r="M190" s="1093"/>
      <c r="N190" s="1076"/>
      <c r="O190" s="1089"/>
      <c r="P190" s="1069"/>
      <c r="Q190" s="1071"/>
      <c r="R190" s="1067"/>
      <c r="S190" s="1067"/>
      <c r="T190" s="1068"/>
      <c r="U190" s="526">
        <f t="shared" ref="U190" si="248">IF(T189=0,0,IF(Z190=0.25,IF(SUM(I189:I190)&gt;T189,T189*(I190/SUM(I189:I190)),I190),IF(T189&gt;SUM(U189:U190),T189-SUM(U189:U190),0)))</f>
        <v>0</v>
      </c>
      <c r="V190" s="1078"/>
      <c r="W190" s="526">
        <f t="shared" si="221"/>
        <v>0</v>
      </c>
      <c r="X190" s="1078"/>
      <c r="Y190" s="526">
        <f t="shared" ref="Y190" si="249">IF(X189=0,0,X189*$I190/SUM(I189:I191))</f>
        <v>0</v>
      </c>
      <c r="Z190" s="529">
        <v>0.25</v>
      </c>
      <c r="AA190" s="526">
        <f t="shared" si="247"/>
        <v>0</v>
      </c>
      <c r="AB190" s="1078"/>
    </row>
    <row r="191" spans="1:28" s="85" customFormat="1" ht="14.5" hidden="1" customHeight="1">
      <c r="A191" s="520"/>
      <c r="B191" s="1079"/>
      <c r="C191" s="1059"/>
      <c r="D191" s="1081"/>
      <c r="E191" s="1020" t="s">
        <v>755</v>
      </c>
      <c r="F191" s="1021"/>
      <c r="G191" s="1022"/>
      <c r="H191" s="525"/>
      <c r="I191" s="526">
        <f>$D189*$H191</f>
        <v>0</v>
      </c>
      <c r="J191" s="1074"/>
      <c r="K191" s="1083"/>
      <c r="L191" s="1094"/>
      <c r="M191" s="1095"/>
      <c r="N191" s="1076"/>
      <c r="O191" s="1089"/>
      <c r="P191" s="1069"/>
      <c r="Q191" s="1071"/>
      <c r="R191" s="1067"/>
      <c r="S191" s="1067"/>
      <c r="T191" s="1068"/>
      <c r="U191" s="526">
        <f t="shared" ref="U191" si="250">IF(T189=0,0,IF(Z191=0.25,IF(SUM(I189:I190)&gt;T189,T189*(I191/SUM(I189:I190)),I191),IF(T189&gt;SUM(U189:U190),T189-SUM(U189:U190),0)))</f>
        <v>0</v>
      </c>
      <c r="V191" s="1078"/>
      <c r="W191" s="526">
        <f t="shared" si="221"/>
        <v>0</v>
      </c>
      <c r="X191" s="1078"/>
      <c r="Y191" s="526">
        <f t="shared" ref="Y191" si="251">IF(X189=0,0,X189*$I191/SUM(I189:I191))</f>
        <v>0</v>
      </c>
      <c r="Z191" s="529">
        <v>0.35</v>
      </c>
      <c r="AA191" s="526">
        <f t="shared" si="247"/>
        <v>0</v>
      </c>
      <c r="AB191" s="1078"/>
    </row>
    <row r="192" spans="1:28" s="85" customFormat="1" ht="14.5" hidden="1" customHeight="1">
      <c r="A192" s="520"/>
      <c r="B192" s="1079">
        <v>38</v>
      </c>
      <c r="C192" s="1057"/>
      <c r="D192" s="1080"/>
      <c r="E192" s="1020" t="s">
        <v>753</v>
      </c>
      <c r="F192" s="1021"/>
      <c r="G192" s="1022"/>
      <c r="H192" s="524"/>
      <c r="I192" s="526">
        <f>$D192*$H192</f>
        <v>0</v>
      </c>
      <c r="J192" s="1072"/>
      <c r="K192" s="1082"/>
      <c r="L192" s="1090"/>
      <c r="M192" s="1091"/>
      <c r="N192" s="1075"/>
      <c r="O192" s="1089"/>
      <c r="P192" s="1069"/>
      <c r="Q192" s="1070"/>
      <c r="R192" s="1066" t="str">
        <f>IF(AND(SUM($I192:$I194)=0,$K192=""),"",SUM($I192:$I194)/$K192)</f>
        <v/>
      </c>
      <c r="S192" s="1066" t="str">
        <f>IF(AND(SUM($I192:$I194)=0,$K192=""),"",$K192/SUM($I192:$I194))</f>
        <v/>
      </c>
      <c r="T192" s="1068">
        <f>IF(D192="",0,IF(N192="ใช่",IF(AND(P192&lt;=-0.8,P192&gt;=-1.25,Q192&lt;=-0.9,Q192&gt;=-1,R192&gt;=0.95,S192&gt;=0.95),MIN(SUM(I192:I194),K192),0),IF(O192="ใช่",IF(AND(R192&gt;=0.95,S192&gt;=0.95),MIN(SUM(I192:I194),K192),0),0)))</f>
        <v>0</v>
      </c>
      <c r="U192" s="526">
        <f t="shared" ref="U192" si="252">IF(T192=0,0,IF(Z192=0.25,IF(SUM(I192:I193)&gt;T192,T192*(I192/SUM(I192:I193)),I192),IF(T192&gt;SUM(U192:U193),T192-SUM(U192:U193),0)))</f>
        <v>0</v>
      </c>
      <c r="V192" s="1077">
        <f>SUM(W192:W194)</f>
        <v>0</v>
      </c>
      <c r="W192" s="526">
        <f t="shared" si="221"/>
        <v>0</v>
      </c>
      <c r="X192" s="1077">
        <f>IF($D192="",0,IF($N192="ใช่",IF(AND($P192&lt;=-0.8,$P192&gt;=-1.25,$Q192&lt;=-0.9,$Q192&gt;=-1,$R192&gt;=0.95,$S192&gt;=0.95),0,MAX(K192-SUM(W192:W194),0)),IF($O192="ใช่",IF(AND($R192&gt;=0.95,$S192&gt;=0.95),0,MAX(K192-SUM(W192:W194),0)),MAX(K192-SUM(W192:W194),0))))</f>
        <v>0</v>
      </c>
      <c r="Y192" s="526">
        <f t="shared" ref="Y192" si="253">IF(X192=0,0,X192*$I192/SUM(I192:I194))</f>
        <v>0</v>
      </c>
      <c r="Z192" s="528">
        <v>0.25</v>
      </c>
      <c r="AA192" s="526">
        <f t="shared" si="191"/>
        <v>0</v>
      </c>
      <c r="AB192" s="1077">
        <f>SUM(AA192:AA194)</f>
        <v>0</v>
      </c>
    </row>
    <row r="193" spans="1:28" s="85" customFormat="1" ht="14.5" hidden="1" customHeight="1">
      <c r="A193" s="520"/>
      <c r="B193" s="1079"/>
      <c r="C193" s="1058"/>
      <c r="D193" s="1081"/>
      <c r="E193" s="787" t="s">
        <v>754</v>
      </c>
      <c r="F193" s="788"/>
      <c r="G193" s="789"/>
      <c r="H193" s="525"/>
      <c r="I193" s="526">
        <f>$D192*$H193</f>
        <v>0</v>
      </c>
      <c r="J193" s="1073"/>
      <c r="K193" s="1083"/>
      <c r="L193" s="1092"/>
      <c r="M193" s="1093"/>
      <c r="N193" s="1076"/>
      <c r="O193" s="1089"/>
      <c r="P193" s="1069"/>
      <c r="Q193" s="1071"/>
      <c r="R193" s="1067"/>
      <c r="S193" s="1067"/>
      <c r="T193" s="1068"/>
      <c r="U193" s="526">
        <f t="shared" ref="U193" si="254">IF(T192=0,0,IF(Z193=0.25,IF(SUM(I192:I193)&gt;T192,T192*(I193/SUM(I192:I193)),I193),IF(T192&gt;SUM(U192:U193),T192-SUM(U192:U193),0)))</f>
        <v>0</v>
      </c>
      <c r="V193" s="1078"/>
      <c r="W193" s="526">
        <f t="shared" si="221"/>
        <v>0</v>
      </c>
      <c r="X193" s="1078"/>
      <c r="Y193" s="526">
        <f t="shared" ref="Y193" si="255">IF(X192=0,0,X192*$I193/SUM(I192:I194))</f>
        <v>0</v>
      </c>
      <c r="Z193" s="529">
        <v>0.25</v>
      </c>
      <c r="AA193" s="526">
        <f t="shared" si="191"/>
        <v>0</v>
      </c>
      <c r="AB193" s="1078"/>
    </row>
    <row r="194" spans="1:28" s="85" customFormat="1" ht="14.5" hidden="1" customHeight="1">
      <c r="A194" s="520"/>
      <c r="B194" s="1079"/>
      <c r="C194" s="1059"/>
      <c r="D194" s="1081"/>
      <c r="E194" s="1020" t="s">
        <v>755</v>
      </c>
      <c r="F194" s="1021"/>
      <c r="G194" s="1022"/>
      <c r="H194" s="525"/>
      <c r="I194" s="526">
        <f>$D192*$H194</f>
        <v>0</v>
      </c>
      <c r="J194" s="1074"/>
      <c r="K194" s="1083"/>
      <c r="L194" s="1094"/>
      <c r="M194" s="1095"/>
      <c r="N194" s="1076"/>
      <c r="O194" s="1089"/>
      <c r="P194" s="1069"/>
      <c r="Q194" s="1071"/>
      <c r="R194" s="1067"/>
      <c r="S194" s="1067"/>
      <c r="T194" s="1068"/>
      <c r="U194" s="526">
        <f t="shared" ref="U194" si="256">IF(T192=0,0,IF(Z194=0.25,IF(SUM(I192:I193)&gt;T192,T192*(I194/SUM(I192:I193)),I194),IF(T192&gt;SUM(U192:U193),T192-SUM(U192:U193),0)))</f>
        <v>0</v>
      </c>
      <c r="V194" s="1078"/>
      <c r="W194" s="526">
        <f t="shared" si="221"/>
        <v>0</v>
      </c>
      <c r="X194" s="1078"/>
      <c r="Y194" s="526">
        <f t="shared" ref="Y194" si="257">IF(X192=0,0,X192*$I194/SUM(I192:I194))</f>
        <v>0</v>
      </c>
      <c r="Z194" s="529">
        <v>0.35</v>
      </c>
      <c r="AA194" s="526">
        <f t="shared" si="191"/>
        <v>0</v>
      </c>
      <c r="AB194" s="1078"/>
    </row>
    <row r="195" spans="1:28" s="85" customFormat="1" ht="14.5" hidden="1" customHeight="1">
      <c r="A195" s="520"/>
      <c r="B195" s="1079">
        <v>39</v>
      </c>
      <c r="C195" s="1057"/>
      <c r="D195" s="1080"/>
      <c r="E195" s="1020" t="s">
        <v>753</v>
      </c>
      <c r="F195" s="1021"/>
      <c r="G195" s="1022"/>
      <c r="H195" s="524"/>
      <c r="I195" s="526">
        <f>$D195*$H195</f>
        <v>0</v>
      </c>
      <c r="J195" s="1072"/>
      <c r="K195" s="1082"/>
      <c r="L195" s="1090"/>
      <c r="M195" s="1091"/>
      <c r="N195" s="1075"/>
      <c r="O195" s="1089"/>
      <c r="P195" s="1069"/>
      <c r="Q195" s="1070"/>
      <c r="R195" s="1066" t="str">
        <f>IF(AND(SUM($I195:$I197)=0,$K195=""),"",SUM($I195:$I197)/$K195)</f>
        <v/>
      </c>
      <c r="S195" s="1066" t="str">
        <f>IF(AND(SUM($I195:$I197)=0,$K195=""),"",$K195/SUM($I195:$I197))</f>
        <v/>
      </c>
      <c r="T195" s="1068">
        <f>IF(D195="",0,IF(N195="ใช่",IF(AND(P195&lt;=-0.8,P195&gt;=-1.25,Q195&lt;=-0.9,Q195&gt;=-1,R195&gt;=0.95,S195&gt;=0.95),MIN(SUM(I195:I197),K195),0),IF(O195="ใช่",IF(AND(R195&gt;=0.95,S195&gt;=0.95),MIN(SUM(I195:I197),K195),0),0)))</f>
        <v>0</v>
      </c>
      <c r="U195" s="526">
        <f t="shared" ref="U195" si="258">IF(T195=0,0,IF(Z195=0.25,IF(SUM(I195:I196)&gt;T195,T195*(I195/SUM(I195:I196)),I195),IF(T195&gt;SUM(U195:U196),T195-SUM(U195:U196),0)))</f>
        <v>0</v>
      </c>
      <c r="V195" s="1077">
        <f>SUM(W195:W197)</f>
        <v>0</v>
      </c>
      <c r="W195" s="526">
        <f t="shared" si="221"/>
        <v>0</v>
      </c>
      <c r="X195" s="1077">
        <f>IF($D195="",0,IF($N195="ใช่",IF(AND($P195&lt;=-0.8,$P195&gt;=-1.25,$Q195&lt;=-0.9,$Q195&gt;=-1,$R195&gt;=0.95,$S195&gt;=0.95),0,MAX(K195-SUM(W195:W197),0)),IF($O195="ใช่",IF(AND($R195&gt;=0.95,$S195&gt;=0.95),0,MAX(K195-SUM(W195:W197),0)),MAX(K195-SUM(W195:W197),0))))</f>
        <v>0</v>
      </c>
      <c r="Y195" s="526">
        <f t="shared" ref="Y195" si="259">IF(X195=0,0,X195*$I195/SUM(I195:I197))</f>
        <v>0</v>
      </c>
      <c r="Z195" s="528">
        <v>0.25</v>
      </c>
      <c r="AA195" s="526">
        <f t="shared" si="191"/>
        <v>0</v>
      </c>
      <c r="AB195" s="1077">
        <f>SUM(AA195:AA197)</f>
        <v>0</v>
      </c>
    </row>
    <row r="196" spans="1:28" s="85" customFormat="1" ht="14.5" hidden="1" customHeight="1">
      <c r="A196" s="520"/>
      <c r="B196" s="1079"/>
      <c r="C196" s="1058"/>
      <c r="D196" s="1081"/>
      <c r="E196" s="787" t="s">
        <v>754</v>
      </c>
      <c r="F196" s="788"/>
      <c r="G196" s="789"/>
      <c r="H196" s="525"/>
      <c r="I196" s="526">
        <f>$D195*$H196</f>
        <v>0</v>
      </c>
      <c r="J196" s="1073"/>
      <c r="K196" s="1083"/>
      <c r="L196" s="1092"/>
      <c r="M196" s="1093"/>
      <c r="N196" s="1076"/>
      <c r="O196" s="1089"/>
      <c r="P196" s="1069"/>
      <c r="Q196" s="1071"/>
      <c r="R196" s="1067"/>
      <c r="S196" s="1067"/>
      <c r="T196" s="1068"/>
      <c r="U196" s="526">
        <f t="shared" ref="U196" si="260">IF(T195=0,0,IF(Z196=0.25,IF(SUM(I195:I196)&gt;T195,T195*(I196/SUM(I195:I196)),I196),IF(T195&gt;SUM(U195:U196),T195-SUM(U195:U196),0)))</f>
        <v>0</v>
      </c>
      <c r="V196" s="1078"/>
      <c r="W196" s="526">
        <f t="shared" si="221"/>
        <v>0</v>
      </c>
      <c r="X196" s="1078"/>
      <c r="Y196" s="526">
        <f t="shared" ref="Y196" si="261">IF(X195=0,0,X195*$I196/SUM(I195:I197))</f>
        <v>0</v>
      </c>
      <c r="Z196" s="529">
        <v>0.25</v>
      </c>
      <c r="AA196" s="526">
        <f t="shared" si="191"/>
        <v>0</v>
      </c>
      <c r="AB196" s="1078"/>
    </row>
    <row r="197" spans="1:28" s="85" customFormat="1" ht="14.5" hidden="1" customHeight="1">
      <c r="A197" s="520"/>
      <c r="B197" s="1079"/>
      <c r="C197" s="1059"/>
      <c r="D197" s="1081"/>
      <c r="E197" s="1020" t="s">
        <v>755</v>
      </c>
      <c r="F197" s="1021"/>
      <c r="G197" s="1022"/>
      <c r="H197" s="525"/>
      <c r="I197" s="526">
        <f>$D195*$H197</f>
        <v>0</v>
      </c>
      <c r="J197" s="1074"/>
      <c r="K197" s="1083"/>
      <c r="L197" s="1094"/>
      <c r="M197" s="1095"/>
      <c r="N197" s="1076"/>
      <c r="O197" s="1089"/>
      <c r="P197" s="1069"/>
      <c r="Q197" s="1071"/>
      <c r="R197" s="1067"/>
      <c r="S197" s="1067"/>
      <c r="T197" s="1068"/>
      <c r="U197" s="526">
        <f t="shared" ref="U197" si="262">IF(T195=0,0,IF(Z197=0.25,IF(SUM(I195:I196)&gt;T195,T195*(I197/SUM(I195:I196)),I197),IF(T195&gt;SUM(U195:U196),T195-SUM(U195:U196),0)))</f>
        <v>0</v>
      </c>
      <c r="V197" s="1078"/>
      <c r="W197" s="526">
        <f t="shared" si="221"/>
        <v>0</v>
      </c>
      <c r="X197" s="1078"/>
      <c r="Y197" s="526">
        <f t="shared" ref="Y197" si="263">IF(X195=0,0,X195*$I197/SUM(I195:I197))</f>
        <v>0</v>
      </c>
      <c r="Z197" s="529">
        <v>0.35</v>
      </c>
      <c r="AA197" s="526">
        <f t="shared" si="191"/>
        <v>0</v>
      </c>
      <c r="AB197" s="1078"/>
    </row>
    <row r="198" spans="1:28" s="85" customFormat="1" ht="14.5" hidden="1" customHeight="1">
      <c r="A198" s="520"/>
      <c r="B198" s="1079">
        <v>40</v>
      </c>
      <c r="C198" s="1057"/>
      <c r="D198" s="1080"/>
      <c r="E198" s="1020" t="s">
        <v>753</v>
      </c>
      <c r="F198" s="1021"/>
      <c r="G198" s="1022"/>
      <c r="H198" s="524"/>
      <c r="I198" s="526">
        <f>$D198*$H198</f>
        <v>0</v>
      </c>
      <c r="J198" s="1072"/>
      <c r="K198" s="1082"/>
      <c r="L198" s="1090"/>
      <c r="M198" s="1091"/>
      <c r="N198" s="1075"/>
      <c r="O198" s="1089"/>
      <c r="P198" s="1069"/>
      <c r="Q198" s="1070"/>
      <c r="R198" s="1066" t="str">
        <f>IF(AND(SUM($I198:$I200)=0,$K198=""),"",SUM($I198:$I200)/$K198)</f>
        <v/>
      </c>
      <c r="S198" s="1066" t="str">
        <f>IF(AND(SUM($I198:$I200)=0,$K198=""),"",$K198/SUM($I198:$I200))</f>
        <v/>
      </c>
      <c r="T198" s="1068">
        <f>IF(D198="",0,IF(N198="ใช่",IF(AND(P198&lt;=-0.8,P198&gt;=-1.25,Q198&lt;=-0.9,Q198&gt;=-1,R198&gt;=0.95,S198&gt;=0.95),MIN(SUM(I198:I200),K198),0),IF(O198="ใช่",IF(AND(R198&gt;=0.95,S198&gt;=0.95),MIN(SUM(I198:I200),K198),0),0)))</f>
        <v>0</v>
      </c>
      <c r="U198" s="526">
        <f t="shared" ref="U198" si="264">IF(T198=0,0,IF(Z198=0.25,IF(SUM(I198:I199)&gt;T198,T198*(I198/SUM(I198:I199)),I198),IF(T198&gt;SUM(U198:U199),T198-SUM(U198:U199),0)))</f>
        <v>0</v>
      </c>
      <c r="V198" s="1077">
        <f>SUM(W198:W200)</f>
        <v>0</v>
      </c>
      <c r="W198" s="526">
        <f t="shared" si="221"/>
        <v>0</v>
      </c>
      <c r="X198" s="1077">
        <f>IF($D198="",0,IF($N198="ใช่",IF(AND($P198&lt;=-0.8,$P198&gt;=-1.25,$Q198&lt;=-0.9,$Q198&gt;=-1,$R198&gt;=0.95,$S198&gt;=0.95),0,MAX(K198-SUM(W198:W200),0)),IF($O198="ใช่",IF(AND($R198&gt;=0.95,$S198&gt;=0.95),0,MAX(K198-SUM(W198:W200),0)),MAX(K198-SUM(W198:W200),0))))</f>
        <v>0</v>
      </c>
      <c r="Y198" s="526">
        <f t="shared" ref="Y198" si="265">IF(X198=0,0,X198*$I198/SUM(I198:I200))</f>
        <v>0</v>
      </c>
      <c r="Z198" s="528">
        <v>0.25</v>
      </c>
      <c r="AA198" s="526">
        <f t="shared" si="191"/>
        <v>0</v>
      </c>
      <c r="AB198" s="1077">
        <f>SUM(AA198:AA200)</f>
        <v>0</v>
      </c>
    </row>
    <row r="199" spans="1:28" s="85" customFormat="1" ht="14.5" hidden="1" customHeight="1">
      <c r="A199" s="520"/>
      <c r="B199" s="1079"/>
      <c r="C199" s="1058"/>
      <c r="D199" s="1081"/>
      <c r="E199" s="787" t="s">
        <v>754</v>
      </c>
      <c r="F199" s="788"/>
      <c r="G199" s="789"/>
      <c r="H199" s="525"/>
      <c r="I199" s="526">
        <f>$D198*$H199</f>
        <v>0</v>
      </c>
      <c r="J199" s="1073"/>
      <c r="K199" s="1083"/>
      <c r="L199" s="1092"/>
      <c r="M199" s="1093"/>
      <c r="N199" s="1076"/>
      <c r="O199" s="1089"/>
      <c r="P199" s="1069"/>
      <c r="Q199" s="1071"/>
      <c r="R199" s="1067"/>
      <c r="S199" s="1067"/>
      <c r="T199" s="1068"/>
      <c r="U199" s="526">
        <f t="shared" ref="U199" si="266">IF(T198=0,0,IF(Z199=0.25,IF(SUM(I198:I199)&gt;T198,T198*(I199/SUM(I198:I199)),I199),IF(T198&gt;SUM(U198:U199),T198-SUM(U198:U199),0)))</f>
        <v>0</v>
      </c>
      <c r="V199" s="1078"/>
      <c r="W199" s="526">
        <f t="shared" si="221"/>
        <v>0</v>
      </c>
      <c r="X199" s="1078"/>
      <c r="Y199" s="526">
        <f t="shared" ref="Y199" si="267">IF(X198=0,0,X198*$I199/SUM(I198:I200))</f>
        <v>0</v>
      </c>
      <c r="Z199" s="529">
        <v>0.25</v>
      </c>
      <c r="AA199" s="526">
        <f t="shared" si="191"/>
        <v>0</v>
      </c>
      <c r="AB199" s="1078"/>
    </row>
    <row r="200" spans="1:28" s="85" customFormat="1" ht="14.5" hidden="1" customHeight="1">
      <c r="A200" s="520"/>
      <c r="B200" s="1079"/>
      <c r="C200" s="1059"/>
      <c r="D200" s="1081"/>
      <c r="E200" s="1020" t="s">
        <v>755</v>
      </c>
      <c r="F200" s="1021"/>
      <c r="G200" s="1022"/>
      <c r="H200" s="525"/>
      <c r="I200" s="526">
        <f>$D198*$H200</f>
        <v>0</v>
      </c>
      <c r="J200" s="1074"/>
      <c r="K200" s="1083"/>
      <c r="L200" s="1094"/>
      <c r="M200" s="1095"/>
      <c r="N200" s="1076"/>
      <c r="O200" s="1089"/>
      <c r="P200" s="1069"/>
      <c r="Q200" s="1071"/>
      <c r="R200" s="1067"/>
      <c r="S200" s="1067"/>
      <c r="T200" s="1068"/>
      <c r="U200" s="526">
        <f t="shared" ref="U200" si="268">IF(T198=0,0,IF(Z200=0.25,IF(SUM(I198:I199)&gt;T198,T198*(I200/SUM(I198:I199)),I200),IF(T198&gt;SUM(U198:U199),T198-SUM(U198:U199),0)))</f>
        <v>0</v>
      </c>
      <c r="V200" s="1078"/>
      <c r="W200" s="526">
        <f t="shared" si="221"/>
        <v>0</v>
      </c>
      <c r="X200" s="1078"/>
      <c r="Y200" s="526">
        <f t="shared" ref="Y200" si="269">IF(X198=0,0,X198*$I200/SUM(I198:I200))</f>
        <v>0</v>
      </c>
      <c r="Z200" s="529">
        <v>0.35</v>
      </c>
      <c r="AA200" s="526">
        <f t="shared" si="191"/>
        <v>0</v>
      </c>
      <c r="AB200" s="1078"/>
    </row>
    <row r="201" spans="1:28" s="85" customFormat="1" ht="14.5" hidden="1" customHeight="1">
      <c r="A201" s="520"/>
      <c r="B201" s="1079">
        <v>41</v>
      </c>
      <c r="C201" s="1057"/>
      <c r="D201" s="1080"/>
      <c r="E201" s="1020" t="s">
        <v>753</v>
      </c>
      <c r="F201" s="1021"/>
      <c r="G201" s="1022"/>
      <c r="H201" s="524"/>
      <c r="I201" s="526">
        <f>$D201*$H201</f>
        <v>0</v>
      </c>
      <c r="J201" s="1072"/>
      <c r="K201" s="1082"/>
      <c r="L201" s="1090"/>
      <c r="M201" s="1091"/>
      <c r="N201" s="1075"/>
      <c r="O201" s="1089"/>
      <c r="P201" s="1069"/>
      <c r="Q201" s="1070"/>
      <c r="R201" s="1066" t="str">
        <f>IF(AND(SUM($I201:$I203)=0,$K201=""),"",SUM($I201:$I203)/$K201)</f>
        <v/>
      </c>
      <c r="S201" s="1066" t="str">
        <f>IF(AND(SUM($I201:$I203)=0,$K201=""),"",$K201/SUM($I201:$I203))</f>
        <v/>
      </c>
      <c r="T201" s="1068">
        <f>IF(D201="",0,IF(N201="ใช่",IF(AND(P201&lt;=-0.8,P201&gt;=-1.25,Q201&lt;=-0.9,Q201&gt;=-1,R201&gt;=0.95,S201&gt;=0.95),MIN(SUM(I201:I203),K201),0),IF(O201="ใช่",IF(AND(R201&gt;=0.95,S201&gt;=0.95),MIN(SUM(I201:I203),K201),0),0)))</f>
        <v>0</v>
      </c>
      <c r="U201" s="526">
        <f t="shared" ref="U201" si="270">IF(T201=0,0,IF(Z201=0.25,IF(SUM(I201:I202)&gt;T201,T201*(I201/SUM(I201:I202)),I201),IF(T201&gt;SUM(U201:U202),T201-SUM(U201:U202),0)))</f>
        <v>0</v>
      </c>
      <c r="V201" s="1077">
        <f>SUM(W201:W203)</f>
        <v>0</v>
      </c>
      <c r="W201" s="526">
        <f t="shared" si="221"/>
        <v>0</v>
      </c>
      <c r="X201" s="1077">
        <f>IF($D201="",0,IF($N201="ใช่",IF(AND($P201&lt;=-0.8,$P201&gt;=-1.25,$Q201&lt;=-0.9,$Q201&gt;=-1,$R201&gt;=0.95,$S201&gt;=0.95),0,MAX(K201-SUM(W201:W203),0)),IF($O201="ใช่",IF(AND($R201&gt;=0.95,$S201&gt;=0.95),0,MAX(K201-SUM(W201:W203),0)),MAX(K201-SUM(W201:W203),0))))</f>
        <v>0</v>
      </c>
      <c r="Y201" s="526">
        <f t="shared" ref="Y201" si="271">IF(X201=0,0,X201*$I201/SUM(I201:I203))</f>
        <v>0</v>
      </c>
      <c r="Z201" s="528">
        <v>0.25</v>
      </c>
      <c r="AA201" s="526">
        <f t="shared" ref="AA201:AA230" si="272">W201*Z201+Y201</f>
        <v>0</v>
      </c>
      <c r="AB201" s="1077">
        <f>SUM(AA201:AA203)</f>
        <v>0</v>
      </c>
    </row>
    <row r="202" spans="1:28" s="85" customFormat="1" ht="14.5" hidden="1" customHeight="1">
      <c r="A202" s="520"/>
      <c r="B202" s="1079"/>
      <c r="C202" s="1058"/>
      <c r="D202" s="1081"/>
      <c r="E202" s="787" t="s">
        <v>754</v>
      </c>
      <c r="F202" s="788"/>
      <c r="G202" s="789"/>
      <c r="H202" s="525"/>
      <c r="I202" s="526">
        <f>$D201*$H202</f>
        <v>0</v>
      </c>
      <c r="J202" s="1073"/>
      <c r="K202" s="1083"/>
      <c r="L202" s="1092"/>
      <c r="M202" s="1093"/>
      <c r="N202" s="1076"/>
      <c r="O202" s="1089"/>
      <c r="P202" s="1069"/>
      <c r="Q202" s="1071"/>
      <c r="R202" s="1067"/>
      <c r="S202" s="1067"/>
      <c r="T202" s="1068"/>
      <c r="U202" s="526">
        <f t="shared" ref="U202" si="273">IF(T201=0,0,IF(Z202=0.25,IF(SUM(I201:I202)&gt;T201,T201*(I202/SUM(I201:I202)),I202),IF(T201&gt;SUM(U201:U202),T201-SUM(U201:U202),0)))</f>
        <v>0</v>
      </c>
      <c r="V202" s="1078"/>
      <c r="W202" s="526">
        <f t="shared" si="221"/>
        <v>0</v>
      </c>
      <c r="X202" s="1078"/>
      <c r="Y202" s="526">
        <f t="shared" ref="Y202" si="274">IF(X201=0,0,X201*$I202/SUM(I201:I203))</f>
        <v>0</v>
      </c>
      <c r="Z202" s="529">
        <v>0.25</v>
      </c>
      <c r="AA202" s="526">
        <f t="shared" si="272"/>
        <v>0</v>
      </c>
      <c r="AB202" s="1078"/>
    </row>
    <row r="203" spans="1:28" s="85" customFormat="1" ht="14.5" hidden="1" customHeight="1">
      <c r="A203" s="520"/>
      <c r="B203" s="1079"/>
      <c r="C203" s="1059"/>
      <c r="D203" s="1081"/>
      <c r="E203" s="1020" t="s">
        <v>755</v>
      </c>
      <c r="F203" s="1021"/>
      <c r="G203" s="1022"/>
      <c r="H203" s="525"/>
      <c r="I203" s="526">
        <f>$D201*$H203</f>
        <v>0</v>
      </c>
      <c r="J203" s="1074"/>
      <c r="K203" s="1083"/>
      <c r="L203" s="1094"/>
      <c r="M203" s="1095"/>
      <c r="N203" s="1076"/>
      <c r="O203" s="1089"/>
      <c r="P203" s="1069"/>
      <c r="Q203" s="1071"/>
      <c r="R203" s="1067"/>
      <c r="S203" s="1067"/>
      <c r="T203" s="1068"/>
      <c r="U203" s="526">
        <f t="shared" ref="U203" si="275">IF(T201=0,0,IF(Z203=0.25,IF(SUM(I201:I202)&gt;T201,T201*(I203/SUM(I201:I202)),I203),IF(T201&gt;SUM(U201:U202),T201-SUM(U201:U202),0)))</f>
        <v>0</v>
      </c>
      <c r="V203" s="1078"/>
      <c r="W203" s="526">
        <f t="shared" si="221"/>
        <v>0</v>
      </c>
      <c r="X203" s="1078"/>
      <c r="Y203" s="526">
        <f t="shared" ref="Y203" si="276">IF(X201=0,0,X201*$I203/SUM(I201:I203))</f>
        <v>0</v>
      </c>
      <c r="Z203" s="529">
        <v>0.35</v>
      </c>
      <c r="AA203" s="526">
        <f t="shared" si="272"/>
        <v>0</v>
      </c>
      <c r="AB203" s="1078"/>
    </row>
    <row r="204" spans="1:28" s="85" customFormat="1" ht="14.5" hidden="1" customHeight="1">
      <c r="A204" s="520"/>
      <c r="B204" s="1079">
        <v>42</v>
      </c>
      <c r="C204" s="1057"/>
      <c r="D204" s="1080"/>
      <c r="E204" s="1020" t="s">
        <v>753</v>
      </c>
      <c r="F204" s="1021"/>
      <c r="G204" s="1022"/>
      <c r="H204" s="524"/>
      <c r="I204" s="526">
        <f>$D204*$H204</f>
        <v>0</v>
      </c>
      <c r="J204" s="1072"/>
      <c r="K204" s="1082"/>
      <c r="L204" s="1090"/>
      <c r="M204" s="1091"/>
      <c r="N204" s="1075"/>
      <c r="O204" s="1089"/>
      <c r="P204" s="1069"/>
      <c r="Q204" s="1070"/>
      <c r="R204" s="1066" t="str">
        <f>IF(AND(SUM($I204:$I206)=0,$K204=""),"",SUM($I204:$I206)/$K204)</f>
        <v/>
      </c>
      <c r="S204" s="1066" t="str">
        <f>IF(AND(SUM($I204:$I206)=0,$K204=""),"",$K204/SUM($I204:$I206))</f>
        <v/>
      </c>
      <c r="T204" s="1068">
        <f>IF(D204="",0,IF(N204="ใช่",IF(AND(P204&lt;=-0.8,P204&gt;=-1.25,Q204&lt;=-0.9,Q204&gt;=-1,R204&gt;=0.95,S204&gt;=0.95),MIN(SUM(I204:I206),K204),0),IF(O204="ใช่",IF(AND(R204&gt;=0.95,S204&gt;=0.95),MIN(SUM(I204:I206),K204),0),0)))</f>
        <v>0</v>
      </c>
      <c r="U204" s="526">
        <f t="shared" ref="U204" si="277">IF(T204=0,0,IF(Z204=0.25,IF(SUM(I204:I205)&gt;T204,T204*(I204/SUM(I204:I205)),I204),IF(T204&gt;SUM(U204:U205),T204-SUM(U204:U205),0)))</f>
        <v>0</v>
      </c>
      <c r="V204" s="1077">
        <f>SUM(W204:W206)</f>
        <v>0</v>
      </c>
      <c r="W204" s="526">
        <f t="shared" si="221"/>
        <v>0</v>
      </c>
      <c r="X204" s="1077">
        <f>IF($D204="",0,IF($N204="ใช่",IF(AND($P204&lt;=-0.8,$P204&gt;=-1.25,$Q204&lt;=-0.9,$Q204&gt;=-1,$R204&gt;=0.95,$S204&gt;=0.95),0,MAX(K204-SUM(W204:W206),0)),IF($O204="ใช่",IF(AND($R204&gt;=0.95,$S204&gt;=0.95),0,MAX(K204-SUM(W204:W206),0)),MAX(K204-SUM(W204:W206),0))))</f>
        <v>0</v>
      </c>
      <c r="Y204" s="526">
        <f t="shared" ref="Y204" si="278">IF(X204=0,0,X204*$I204/SUM(I204:I206))</f>
        <v>0</v>
      </c>
      <c r="Z204" s="528">
        <v>0.25</v>
      </c>
      <c r="AA204" s="526">
        <f t="shared" si="272"/>
        <v>0</v>
      </c>
      <c r="AB204" s="1077">
        <f>SUM(AA204:AA206)</f>
        <v>0</v>
      </c>
    </row>
    <row r="205" spans="1:28" s="85" customFormat="1" ht="14.5" hidden="1" customHeight="1">
      <c r="A205" s="520"/>
      <c r="B205" s="1079"/>
      <c r="C205" s="1058"/>
      <c r="D205" s="1081"/>
      <c r="E205" s="787" t="s">
        <v>754</v>
      </c>
      <c r="F205" s="788"/>
      <c r="G205" s="789"/>
      <c r="H205" s="525"/>
      <c r="I205" s="526">
        <f>$D204*$H205</f>
        <v>0</v>
      </c>
      <c r="J205" s="1073"/>
      <c r="K205" s="1083"/>
      <c r="L205" s="1092"/>
      <c r="M205" s="1093"/>
      <c r="N205" s="1076"/>
      <c r="O205" s="1089"/>
      <c r="P205" s="1069"/>
      <c r="Q205" s="1071"/>
      <c r="R205" s="1067"/>
      <c r="S205" s="1067"/>
      <c r="T205" s="1068"/>
      <c r="U205" s="526">
        <f t="shared" ref="U205" si="279">IF(T204=0,0,IF(Z205=0.25,IF(SUM(I204:I205)&gt;T204,T204*(I205/SUM(I204:I205)),I205),IF(T204&gt;SUM(U204:U205),T204-SUM(U204:U205),0)))</f>
        <v>0</v>
      </c>
      <c r="V205" s="1078"/>
      <c r="W205" s="526">
        <f t="shared" si="221"/>
        <v>0</v>
      </c>
      <c r="X205" s="1078"/>
      <c r="Y205" s="526">
        <f t="shared" ref="Y205" si="280">IF(X204=0,0,X204*$I205/SUM(I204:I206))</f>
        <v>0</v>
      </c>
      <c r="Z205" s="529">
        <v>0.25</v>
      </c>
      <c r="AA205" s="526">
        <f t="shared" si="272"/>
        <v>0</v>
      </c>
      <c r="AB205" s="1078"/>
    </row>
    <row r="206" spans="1:28" s="85" customFormat="1" ht="14.5" hidden="1" customHeight="1">
      <c r="A206" s="520"/>
      <c r="B206" s="1079"/>
      <c r="C206" s="1059"/>
      <c r="D206" s="1081"/>
      <c r="E206" s="1020" t="s">
        <v>755</v>
      </c>
      <c r="F206" s="1021"/>
      <c r="G206" s="1022"/>
      <c r="H206" s="525"/>
      <c r="I206" s="526">
        <f>$D204*$H206</f>
        <v>0</v>
      </c>
      <c r="J206" s="1074"/>
      <c r="K206" s="1083"/>
      <c r="L206" s="1094"/>
      <c r="M206" s="1095"/>
      <c r="N206" s="1076"/>
      <c r="O206" s="1089"/>
      <c r="P206" s="1069"/>
      <c r="Q206" s="1071"/>
      <c r="R206" s="1067"/>
      <c r="S206" s="1067"/>
      <c r="T206" s="1068"/>
      <c r="U206" s="526">
        <f t="shared" ref="U206" si="281">IF(T204=0,0,IF(Z206=0.25,IF(SUM(I204:I205)&gt;T204,T204*(I206/SUM(I204:I205)),I206),IF(T204&gt;SUM(U204:U205),T204-SUM(U204:U205),0)))</f>
        <v>0</v>
      </c>
      <c r="V206" s="1078"/>
      <c r="W206" s="526">
        <f t="shared" si="221"/>
        <v>0</v>
      </c>
      <c r="X206" s="1078"/>
      <c r="Y206" s="526">
        <f t="shared" ref="Y206" si="282">IF(X204=0,0,X204*$I206/SUM(I204:I206))</f>
        <v>0</v>
      </c>
      <c r="Z206" s="529">
        <v>0.35</v>
      </c>
      <c r="AA206" s="526">
        <f t="shared" si="272"/>
        <v>0</v>
      </c>
      <c r="AB206" s="1078"/>
    </row>
    <row r="207" spans="1:28" s="85" customFormat="1" ht="14.5" hidden="1" customHeight="1">
      <c r="A207" s="520"/>
      <c r="B207" s="1079">
        <v>43</v>
      </c>
      <c r="C207" s="1057"/>
      <c r="D207" s="1080"/>
      <c r="E207" s="1020" t="s">
        <v>753</v>
      </c>
      <c r="F207" s="1021"/>
      <c r="G207" s="1022"/>
      <c r="H207" s="524"/>
      <c r="I207" s="526">
        <f>$D207*$H207</f>
        <v>0</v>
      </c>
      <c r="J207" s="1072"/>
      <c r="K207" s="1082"/>
      <c r="L207" s="1090"/>
      <c r="M207" s="1091"/>
      <c r="N207" s="1075"/>
      <c r="O207" s="1089"/>
      <c r="P207" s="1069"/>
      <c r="Q207" s="1070"/>
      <c r="R207" s="1066" t="str">
        <f>IF(AND(SUM($I207:$I209)=0,$K207=""),"",SUM($I207:$I209)/$K207)</f>
        <v/>
      </c>
      <c r="S207" s="1066" t="str">
        <f>IF(AND(SUM($I207:$I209)=0,$K207=""),"",$K207/SUM($I207:$I209))</f>
        <v/>
      </c>
      <c r="T207" s="1068">
        <f>IF(D207="",0,IF(N207="ใช่",IF(AND(P207&lt;=-0.8,P207&gt;=-1.25,Q207&lt;=-0.9,Q207&gt;=-1,R207&gt;=0.95,S207&gt;=0.95),MIN(SUM(I207:I209),K207),0),IF(O207="ใช่",IF(AND(R207&gt;=0.95,S207&gt;=0.95),MIN(SUM(I207:I209),K207),0),0)))</f>
        <v>0</v>
      </c>
      <c r="U207" s="526">
        <f t="shared" ref="U207" si="283">IF(T207=0,0,IF(Z207=0.25,IF(SUM(I207:I208)&gt;T207,T207*(I207/SUM(I207:I208)),I207),IF(T207&gt;SUM(U207:U208),T207-SUM(U207:U208),0)))</f>
        <v>0</v>
      </c>
      <c r="V207" s="1077">
        <f>SUM(W207:W209)</f>
        <v>0</v>
      </c>
      <c r="W207" s="526">
        <f t="shared" si="221"/>
        <v>0</v>
      </c>
      <c r="X207" s="1077">
        <f>IF($D207="",0,IF($N207="ใช่",IF(AND($P207&lt;=-0.8,$P207&gt;=-1.25,$Q207&lt;=-0.9,$Q207&gt;=-1,$R207&gt;=0.95,$S207&gt;=0.95),0,MAX(K207-SUM(W207:W209),0)),IF($O207="ใช่",IF(AND($R207&gt;=0.95,$S207&gt;=0.95),0,MAX(K207-SUM(W207:W209),0)),MAX(K207-SUM(W207:W209),0))))</f>
        <v>0</v>
      </c>
      <c r="Y207" s="526">
        <f t="shared" ref="Y207" si="284">IF(X207=0,0,X207*$I207/SUM(I207:I209))</f>
        <v>0</v>
      </c>
      <c r="Z207" s="528">
        <v>0.25</v>
      </c>
      <c r="AA207" s="526">
        <f t="shared" si="272"/>
        <v>0</v>
      </c>
      <c r="AB207" s="1077">
        <f>SUM(AA207:AA209)</f>
        <v>0</v>
      </c>
    </row>
    <row r="208" spans="1:28" s="85" customFormat="1" ht="14.5" hidden="1" customHeight="1">
      <c r="A208" s="520"/>
      <c r="B208" s="1079"/>
      <c r="C208" s="1058"/>
      <c r="D208" s="1081"/>
      <c r="E208" s="787" t="s">
        <v>754</v>
      </c>
      <c r="F208" s="788"/>
      <c r="G208" s="789"/>
      <c r="H208" s="525"/>
      <c r="I208" s="526">
        <f>$D207*$H208</f>
        <v>0</v>
      </c>
      <c r="J208" s="1073"/>
      <c r="K208" s="1083"/>
      <c r="L208" s="1092"/>
      <c r="M208" s="1093"/>
      <c r="N208" s="1076"/>
      <c r="O208" s="1089"/>
      <c r="P208" s="1069"/>
      <c r="Q208" s="1071"/>
      <c r="R208" s="1067"/>
      <c r="S208" s="1067"/>
      <c r="T208" s="1068"/>
      <c r="U208" s="526">
        <f t="shared" ref="U208" si="285">IF(T207=0,0,IF(Z208=0.25,IF(SUM(I207:I208)&gt;T207,T207*(I208/SUM(I207:I208)),I208),IF(T207&gt;SUM(U207:U208),T207-SUM(U207:U208),0)))</f>
        <v>0</v>
      </c>
      <c r="V208" s="1078"/>
      <c r="W208" s="526">
        <f t="shared" si="221"/>
        <v>0</v>
      </c>
      <c r="X208" s="1078"/>
      <c r="Y208" s="526">
        <f t="shared" ref="Y208" si="286">IF(X207=0,0,X207*$I208/SUM(I207:I209))</f>
        <v>0</v>
      </c>
      <c r="Z208" s="529">
        <v>0.25</v>
      </c>
      <c r="AA208" s="526">
        <f t="shared" si="272"/>
        <v>0</v>
      </c>
      <c r="AB208" s="1078"/>
    </row>
    <row r="209" spans="1:28" s="85" customFormat="1" ht="14.5" hidden="1" customHeight="1">
      <c r="A209" s="520"/>
      <c r="B209" s="1079"/>
      <c r="C209" s="1059"/>
      <c r="D209" s="1081"/>
      <c r="E209" s="1020" t="s">
        <v>755</v>
      </c>
      <c r="F209" s="1021"/>
      <c r="G209" s="1022"/>
      <c r="H209" s="525"/>
      <c r="I209" s="526">
        <f>$D207*$H209</f>
        <v>0</v>
      </c>
      <c r="J209" s="1074"/>
      <c r="K209" s="1083"/>
      <c r="L209" s="1094"/>
      <c r="M209" s="1095"/>
      <c r="N209" s="1076"/>
      <c r="O209" s="1089"/>
      <c r="P209" s="1069"/>
      <c r="Q209" s="1071"/>
      <c r="R209" s="1067"/>
      <c r="S209" s="1067"/>
      <c r="T209" s="1068"/>
      <c r="U209" s="526">
        <f t="shared" ref="U209" si="287">IF(T207=0,0,IF(Z209=0.25,IF(SUM(I207:I208)&gt;T207,T207*(I209/SUM(I207:I208)),I209),IF(T207&gt;SUM(U207:U208),T207-SUM(U207:U208),0)))</f>
        <v>0</v>
      </c>
      <c r="V209" s="1078"/>
      <c r="W209" s="526">
        <f t="shared" ref="W209:W230" si="288">I209-U209</f>
        <v>0</v>
      </c>
      <c r="X209" s="1078"/>
      <c r="Y209" s="526">
        <f t="shared" ref="Y209" si="289">IF(X207=0,0,X207*$I209/SUM(I207:I209))</f>
        <v>0</v>
      </c>
      <c r="Z209" s="529">
        <v>0.35</v>
      </c>
      <c r="AA209" s="526">
        <f t="shared" si="272"/>
        <v>0</v>
      </c>
      <c r="AB209" s="1078"/>
    </row>
    <row r="210" spans="1:28" s="85" customFormat="1" ht="14.5" hidden="1" customHeight="1">
      <c r="A210" s="520"/>
      <c r="B210" s="1079">
        <v>44</v>
      </c>
      <c r="C210" s="1057"/>
      <c r="D210" s="1080"/>
      <c r="E210" s="1020" t="s">
        <v>753</v>
      </c>
      <c r="F210" s="1021"/>
      <c r="G210" s="1022"/>
      <c r="H210" s="524"/>
      <c r="I210" s="526">
        <f>$D210*$H210</f>
        <v>0</v>
      </c>
      <c r="J210" s="1072"/>
      <c r="K210" s="1082"/>
      <c r="L210" s="1090"/>
      <c r="M210" s="1091"/>
      <c r="N210" s="1075"/>
      <c r="O210" s="1089"/>
      <c r="P210" s="1069"/>
      <c r="Q210" s="1070"/>
      <c r="R210" s="1066" t="str">
        <f>IF(AND(SUM($I210:$I212)=0,$K210=""),"",SUM($I210:$I212)/$K210)</f>
        <v/>
      </c>
      <c r="S210" s="1066" t="str">
        <f>IF(AND(SUM($I210:$I212)=0,$K210=""),"",$K210/SUM($I210:$I212))</f>
        <v/>
      </c>
      <c r="T210" s="1068">
        <f>IF(D210="",0,IF(N210="ใช่",IF(AND(P210&lt;=-0.8,P210&gt;=-1.25,Q210&lt;=-0.9,Q210&gt;=-1,R210&gt;=0.95,S210&gt;=0.95),MIN(SUM(I210:I212),K210),0),IF(O210="ใช่",IF(AND(R210&gt;=0.95,S210&gt;=0.95),MIN(SUM(I210:I212),K210),0),0)))</f>
        <v>0</v>
      </c>
      <c r="U210" s="526">
        <f t="shared" ref="U210" si="290">IF(T210=0,0,IF(Z210=0.25,IF(SUM(I210:I211)&gt;T210,T210*(I210/SUM(I210:I211)),I210),IF(T210&gt;SUM(U210:U211),T210-SUM(U210:U211),0)))</f>
        <v>0</v>
      </c>
      <c r="V210" s="1077">
        <f>SUM(W210:W212)</f>
        <v>0</v>
      </c>
      <c r="W210" s="526">
        <f t="shared" si="288"/>
        <v>0</v>
      </c>
      <c r="X210" s="1077">
        <f>IF($D210="",0,IF($N210="ใช่",IF(AND($P210&lt;=-0.8,$P210&gt;=-1.25,$Q210&lt;=-0.9,$Q210&gt;=-1,$R210&gt;=0.95,$S210&gt;=0.95),0,MAX(K210-SUM(W210:W212),0)),IF($O210="ใช่",IF(AND($R210&gt;=0.95,$S210&gt;=0.95),0,MAX(K210-SUM(W210:W212),0)),MAX(K210-SUM(W210:W212),0))))</f>
        <v>0</v>
      </c>
      <c r="Y210" s="526">
        <f t="shared" ref="Y210" si="291">IF(X210=0,0,X210*$I210/SUM(I210:I212))</f>
        <v>0</v>
      </c>
      <c r="Z210" s="528">
        <v>0.25</v>
      </c>
      <c r="AA210" s="526">
        <f t="shared" si="272"/>
        <v>0</v>
      </c>
      <c r="AB210" s="1077">
        <f>SUM(AA210:AA212)</f>
        <v>0</v>
      </c>
    </row>
    <row r="211" spans="1:28" s="85" customFormat="1" ht="14.5" hidden="1" customHeight="1">
      <c r="A211" s="520"/>
      <c r="B211" s="1079"/>
      <c r="C211" s="1058"/>
      <c r="D211" s="1081"/>
      <c r="E211" s="787" t="s">
        <v>754</v>
      </c>
      <c r="F211" s="788"/>
      <c r="G211" s="789"/>
      <c r="H211" s="525"/>
      <c r="I211" s="526">
        <f>$D210*$H211</f>
        <v>0</v>
      </c>
      <c r="J211" s="1073"/>
      <c r="K211" s="1083"/>
      <c r="L211" s="1092"/>
      <c r="M211" s="1093"/>
      <c r="N211" s="1076"/>
      <c r="O211" s="1089"/>
      <c r="P211" s="1069"/>
      <c r="Q211" s="1071"/>
      <c r="R211" s="1067"/>
      <c r="S211" s="1067"/>
      <c r="T211" s="1068"/>
      <c r="U211" s="526">
        <f t="shared" ref="U211" si="292">IF(T210=0,0,IF(Z211=0.25,IF(SUM(I210:I211)&gt;T210,T210*(I211/SUM(I210:I211)),I211),IF(T210&gt;SUM(U210:U211),T210-SUM(U210:U211),0)))</f>
        <v>0</v>
      </c>
      <c r="V211" s="1078"/>
      <c r="W211" s="526">
        <f t="shared" si="288"/>
        <v>0</v>
      </c>
      <c r="X211" s="1078"/>
      <c r="Y211" s="526">
        <f t="shared" ref="Y211" si="293">IF(X210=0,0,X210*$I211/SUM(I210:I212))</f>
        <v>0</v>
      </c>
      <c r="Z211" s="529">
        <v>0.25</v>
      </c>
      <c r="AA211" s="526">
        <f t="shared" si="272"/>
        <v>0</v>
      </c>
      <c r="AB211" s="1078"/>
    </row>
    <row r="212" spans="1:28" s="85" customFormat="1" ht="14.5" hidden="1" customHeight="1">
      <c r="A212" s="520"/>
      <c r="B212" s="1079"/>
      <c r="C212" s="1059"/>
      <c r="D212" s="1081"/>
      <c r="E212" s="1020" t="s">
        <v>755</v>
      </c>
      <c r="F212" s="1021"/>
      <c r="G212" s="1022"/>
      <c r="H212" s="525"/>
      <c r="I212" s="526">
        <f>$D210*$H212</f>
        <v>0</v>
      </c>
      <c r="J212" s="1074"/>
      <c r="K212" s="1083"/>
      <c r="L212" s="1094"/>
      <c r="M212" s="1095"/>
      <c r="N212" s="1076"/>
      <c r="O212" s="1089"/>
      <c r="P212" s="1069"/>
      <c r="Q212" s="1071"/>
      <c r="R212" s="1067"/>
      <c r="S212" s="1067"/>
      <c r="T212" s="1068"/>
      <c r="U212" s="526">
        <f t="shared" ref="U212" si="294">IF(T210=0,0,IF(Z212=0.25,IF(SUM(I210:I211)&gt;T210,T210*(I212/SUM(I210:I211)),I212),IF(T210&gt;SUM(U210:U211),T210-SUM(U210:U211),0)))</f>
        <v>0</v>
      </c>
      <c r="V212" s="1078"/>
      <c r="W212" s="526">
        <f t="shared" si="288"/>
        <v>0</v>
      </c>
      <c r="X212" s="1078"/>
      <c r="Y212" s="526">
        <f t="shared" ref="Y212" si="295">IF(X210=0,0,X210*$I212/SUM(I210:I212))</f>
        <v>0</v>
      </c>
      <c r="Z212" s="529">
        <v>0.35</v>
      </c>
      <c r="AA212" s="526">
        <f t="shared" si="272"/>
        <v>0</v>
      </c>
      <c r="AB212" s="1078"/>
    </row>
    <row r="213" spans="1:28" s="85" customFormat="1" ht="14.5" hidden="1" customHeight="1">
      <c r="A213" s="520"/>
      <c r="B213" s="1079">
        <v>45</v>
      </c>
      <c r="C213" s="1057"/>
      <c r="D213" s="1080"/>
      <c r="E213" s="1020" t="s">
        <v>753</v>
      </c>
      <c r="F213" s="1021"/>
      <c r="G213" s="1022"/>
      <c r="H213" s="524"/>
      <c r="I213" s="526">
        <f>$D213*$H213</f>
        <v>0</v>
      </c>
      <c r="J213" s="1072"/>
      <c r="K213" s="1082"/>
      <c r="L213" s="1090"/>
      <c r="M213" s="1091"/>
      <c r="N213" s="1075"/>
      <c r="O213" s="1089"/>
      <c r="P213" s="1069"/>
      <c r="Q213" s="1070"/>
      <c r="R213" s="1066" t="str">
        <f>IF(AND(SUM($I213:$I215)=0,$K213=""),"",SUM($I213:$I215)/$K213)</f>
        <v/>
      </c>
      <c r="S213" s="1066" t="str">
        <f>IF(AND(SUM($I213:$I215)=0,$K213=""),"",$K213/SUM($I213:$I215))</f>
        <v/>
      </c>
      <c r="T213" s="1068">
        <f>IF(D213="",0,IF(N213="ใช่",IF(AND(P213&lt;=-0.8,P213&gt;=-1.25,Q213&lt;=-0.9,Q213&gt;=-1,R213&gt;=0.95,S213&gt;=0.95),MIN(SUM(I213:I215),K213),0),IF(O213="ใช่",IF(AND(R213&gt;=0.95,S213&gt;=0.95),MIN(SUM(I213:I215),K213),0),0)))</f>
        <v>0</v>
      </c>
      <c r="U213" s="526">
        <f t="shared" ref="U213" si="296">IF(T213=0,0,IF(Z213=0.25,IF(SUM(I213:I214)&gt;T213,T213*(I213/SUM(I213:I214)),I213),IF(T213&gt;SUM(U213:U214),T213-SUM(U213:U214),0)))</f>
        <v>0</v>
      </c>
      <c r="V213" s="1077">
        <f>SUM(W213:W215)</f>
        <v>0</v>
      </c>
      <c r="W213" s="526">
        <f t="shared" si="288"/>
        <v>0</v>
      </c>
      <c r="X213" s="1077">
        <f>IF($D213="",0,IF($N213="ใช่",IF(AND($P213&lt;=-0.8,$P213&gt;=-1.25,$Q213&lt;=-0.9,$Q213&gt;=-1,$R213&gt;=0.95,$S213&gt;=0.95),0,MAX(K213-SUM(W213:W215),0)),IF($O213="ใช่",IF(AND($R213&gt;=0.95,$S213&gt;=0.95),0,MAX(K213-SUM(W213:W215),0)),MAX(K213-SUM(W213:W215),0))))</f>
        <v>0</v>
      </c>
      <c r="Y213" s="526">
        <f t="shared" ref="Y213" si="297">IF(X213=0,0,X213*$I213/SUM(I213:I215))</f>
        <v>0</v>
      </c>
      <c r="Z213" s="528">
        <v>0.25</v>
      </c>
      <c r="AA213" s="526">
        <f t="shared" si="272"/>
        <v>0</v>
      </c>
      <c r="AB213" s="1077">
        <f>SUM(AA213:AA215)</f>
        <v>0</v>
      </c>
    </row>
    <row r="214" spans="1:28" s="85" customFormat="1" ht="14.5" hidden="1" customHeight="1">
      <c r="A214" s="520"/>
      <c r="B214" s="1079"/>
      <c r="C214" s="1058"/>
      <c r="D214" s="1081"/>
      <c r="E214" s="787" t="s">
        <v>754</v>
      </c>
      <c r="F214" s="788"/>
      <c r="G214" s="789"/>
      <c r="H214" s="525"/>
      <c r="I214" s="526">
        <f>$D213*$H214</f>
        <v>0</v>
      </c>
      <c r="J214" s="1073"/>
      <c r="K214" s="1083"/>
      <c r="L214" s="1092"/>
      <c r="M214" s="1093"/>
      <c r="N214" s="1076"/>
      <c r="O214" s="1089"/>
      <c r="P214" s="1069"/>
      <c r="Q214" s="1071"/>
      <c r="R214" s="1067"/>
      <c r="S214" s="1067"/>
      <c r="T214" s="1068"/>
      <c r="U214" s="526">
        <f t="shared" ref="U214" si="298">IF(T213=0,0,IF(Z214=0.25,IF(SUM(I213:I214)&gt;T213,T213*(I214/SUM(I213:I214)),I214),IF(T213&gt;SUM(U213:U214),T213-SUM(U213:U214),0)))</f>
        <v>0</v>
      </c>
      <c r="V214" s="1078"/>
      <c r="W214" s="526">
        <f t="shared" si="288"/>
        <v>0</v>
      </c>
      <c r="X214" s="1078"/>
      <c r="Y214" s="526">
        <f t="shared" ref="Y214" si="299">IF(X213=0,0,X213*$I214/SUM(I213:I215))</f>
        <v>0</v>
      </c>
      <c r="Z214" s="529">
        <v>0.25</v>
      </c>
      <c r="AA214" s="526">
        <f t="shared" si="272"/>
        <v>0</v>
      </c>
      <c r="AB214" s="1078"/>
    </row>
    <row r="215" spans="1:28" s="85" customFormat="1" ht="14.5" hidden="1" customHeight="1">
      <c r="A215" s="520"/>
      <c r="B215" s="1079"/>
      <c r="C215" s="1059"/>
      <c r="D215" s="1081"/>
      <c r="E215" s="1020" t="s">
        <v>755</v>
      </c>
      <c r="F215" s="1021"/>
      <c r="G215" s="1022"/>
      <c r="H215" s="525"/>
      <c r="I215" s="526">
        <f>$D213*$H215</f>
        <v>0</v>
      </c>
      <c r="J215" s="1074"/>
      <c r="K215" s="1083"/>
      <c r="L215" s="1094"/>
      <c r="M215" s="1095"/>
      <c r="N215" s="1076"/>
      <c r="O215" s="1089"/>
      <c r="P215" s="1069"/>
      <c r="Q215" s="1071"/>
      <c r="R215" s="1067"/>
      <c r="S215" s="1067"/>
      <c r="T215" s="1068"/>
      <c r="U215" s="526">
        <f t="shared" ref="U215" si="300">IF(T213=0,0,IF(Z215=0.25,IF(SUM(I213:I214)&gt;T213,T213*(I215/SUM(I213:I214)),I215),IF(T213&gt;SUM(U213:U214),T213-SUM(U213:U214),0)))</f>
        <v>0</v>
      </c>
      <c r="V215" s="1078"/>
      <c r="W215" s="526">
        <f t="shared" si="288"/>
        <v>0</v>
      </c>
      <c r="X215" s="1078"/>
      <c r="Y215" s="526">
        <f t="shared" ref="Y215" si="301">IF(X213=0,0,X213*$I215/SUM(I213:I215))</f>
        <v>0</v>
      </c>
      <c r="Z215" s="529">
        <v>0.35</v>
      </c>
      <c r="AA215" s="526">
        <f t="shared" si="272"/>
        <v>0</v>
      </c>
      <c r="AB215" s="1078"/>
    </row>
    <row r="216" spans="1:28" s="85" customFormat="1" ht="14.5" hidden="1" customHeight="1">
      <c r="A216" s="520"/>
      <c r="B216" s="1079">
        <v>46</v>
      </c>
      <c r="C216" s="1057"/>
      <c r="D216" s="1080"/>
      <c r="E216" s="1020" t="s">
        <v>753</v>
      </c>
      <c r="F216" s="1021"/>
      <c r="G216" s="1022"/>
      <c r="H216" s="524"/>
      <c r="I216" s="526">
        <f>$D216*$H216</f>
        <v>0</v>
      </c>
      <c r="J216" s="1072"/>
      <c r="K216" s="1082"/>
      <c r="L216" s="1090"/>
      <c r="M216" s="1091"/>
      <c r="N216" s="1075"/>
      <c r="O216" s="1089"/>
      <c r="P216" s="1069"/>
      <c r="Q216" s="1070"/>
      <c r="R216" s="1066" t="str">
        <f>IF(AND(SUM($I216:$I218)=0,$K216=""),"",SUM($I216:$I218)/$K216)</f>
        <v/>
      </c>
      <c r="S216" s="1066" t="str">
        <f>IF(AND(SUM($I216:$I218)=0,$K216=""),"",$K216/SUM($I216:$I218))</f>
        <v/>
      </c>
      <c r="T216" s="1068">
        <f>IF(D216="",0,IF(N216="ใช่",IF(AND(P216&lt;=-0.8,P216&gt;=-1.25,Q216&lt;=-0.9,Q216&gt;=-1,R216&gt;=0.95,S216&gt;=0.95),MIN(SUM(I216:I218),K216),0),IF(O216="ใช่",IF(AND(R216&gt;=0.95,S216&gt;=0.95),MIN(SUM(I216:I218),K216),0),0)))</f>
        <v>0</v>
      </c>
      <c r="U216" s="526">
        <f t="shared" ref="U216" si="302">IF(T216=0,0,IF(Z216=0.25,IF(SUM(I216:I217)&gt;T216,T216*(I216/SUM(I216:I217)),I216),IF(T216&gt;SUM(U216:U217),T216-SUM(U216:U217),0)))</f>
        <v>0</v>
      </c>
      <c r="V216" s="1077">
        <f>SUM(W216:W218)</f>
        <v>0</v>
      </c>
      <c r="W216" s="526">
        <f t="shared" si="288"/>
        <v>0</v>
      </c>
      <c r="X216" s="1077">
        <f>IF($D216="",0,IF($N216="ใช่",IF(AND($P216&lt;=-0.8,$P216&gt;=-1.25,$Q216&lt;=-0.9,$Q216&gt;=-1,$R216&gt;=0.95,$S216&gt;=0.95),0,MAX(K216-SUM(W216:W218),0)),IF($O216="ใช่",IF(AND($R216&gt;=0.95,$S216&gt;=0.95),0,MAX(K216-SUM(W216:W218),0)),MAX(K216-SUM(W216:W218),0))))</f>
        <v>0</v>
      </c>
      <c r="Y216" s="526">
        <f t="shared" ref="Y216" si="303">IF(X216=0,0,X216*$I216/SUM(I216:I218))</f>
        <v>0</v>
      </c>
      <c r="Z216" s="528">
        <v>0.25</v>
      </c>
      <c r="AA216" s="526">
        <f t="shared" si="272"/>
        <v>0</v>
      </c>
      <c r="AB216" s="1077">
        <f>SUM(AA216:AA218)</f>
        <v>0</v>
      </c>
    </row>
    <row r="217" spans="1:28" s="85" customFormat="1" ht="14.5" hidden="1" customHeight="1">
      <c r="A217" s="520"/>
      <c r="B217" s="1079"/>
      <c r="C217" s="1058"/>
      <c r="D217" s="1081"/>
      <c r="E217" s="787" t="s">
        <v>754</v>
      </c>
      <c r="F217" s="788"/>
      <c r="G217" s="789"/>
      <c r="H217" s="525"/>
      <c r="I217" s="526">
        <f>$D216*$H217</f>
        <v>0</v>
      </c>
      <c r="J217" s="1073"/>
      <c r="K217" s="1083"/>
      <c r="L217" s="1092"/>
      <c r="M217" s="1093"/>
      <c r="N217" s="1076"/>
      <c r="O217" s="1089"/>
      <c r="P217" s="1069"/>
      <c r="Q217" s="1071"/>
      <c r="R217" s="1067"/>
      <c r="S217" s="1067"/>
      <c r="T217" s="1068"/>
      <c r="U217" s="526">
        <f t="shared" ref="U217" si="304">IF(T216=0,0,IF(Z217=0.25,IF(SUM(I216:I217)&gt;T216,T216*(I217/SUM(I216:I217)),I217),IF(T216&gt;SUM(U216:U217),T216-SUM(U216:U217),0)))</f>
        <v>0</v>
      </c>
      <c r="V217" s="1078"/>
      <c r="W217" s="526">
        <f t="shared" si="288"/>
        <v>0</v>
      </c>
      <c r="X217" s="1078"/>
      <c r="Y217" s="526">
        <f t="shared" ref="Y217" si="305">IF(X216=0,0,X216*$I217/SUM(I216:I218))</f>
        <v>0</v>
      </c>
      <c r="Z217" s="529">
        <v>0.25</v>
      </c>
      <c r="AA217" s="526">
        <f t="shared" si="272"/>
        <v>0</v>
      </c>
      <c r="AB217" s="1078"/>
    </row>
    <row r="218" spans="1:28" s="85" customFormat="1" ht="14.5" hidden="1" customHeight="1">
      <c r="A218" s="520"/>
      <c r="B218" s="1079"/>
      <c r="C218" s="1059"/>
      <c r="D218" s="1081"/>
      <c r="E218" s="1020" t="s">
        <v>755</v>
      </c>
      <c r="F218" s="1021"/>
      <c r="G218" s="1022"/>
      <c r="H218" s="525"/>
      <c r="I218" s="526">
        <f>$D216*$H218</f>
        <v>0</v>
      </c>
      <c r="J218" s="1074"/>
      <c r="K218" s="1083"/>
      <c r="L218" s="1094"/>
      <c r="M218" s="1095"/>
      <c r="N218" s="1076"/>
      <c r="O218" s="1089"/>
      <c r="P218" s="1069"/>
      <c r="Q218" s="1071"/>
      <c r="R218" s="1067"/>
      <c r="S218" s="1067"/>
      <c r="T218" s="1068"/>
      <c r="U218" s="526">
        <f t="shared" ref="U218" si="306">IF(T216=0,0,IF(Z218=0.25,IF(SUM(I216:I217)&gt;T216,T216*(I218/SUM(I216:I217)),I218),IF(T216&gt;SUM(U216:U217),T216-SUM(U216:U217),0)))</f>
        <v>0</v>
      </c>
      <c r="V218" s="1078"/>
      <c r="W218" s="526">
        <f t="shared" si="288"/>
        <v>0</v>
      </c>
      <c r="X218" s="1078"/>
      <c r="Y218" s="526">
        <f t="shared" ref="Y218" si="307">IF(X216=0,0,X216*$I218/SUM(I216:I218))</f>
        <v>0</v>
      </c>
      <c r="Z218" s="529">
        <v>0.35</v>
      </c>
      <c r="AA218" s="526">
        <f t="shared" si="272"/>
        <v>0</v>
      </c>
      <c r="AB218" s="1078"/>
    </row>
    <row r="219" spans="1:28" s="85" customFormat="1" ht="14.5" hidden="1" customHeight="1">
      <c r="A219" s="520"/>
      <c r="B219" s="1079">
        <v>47</v>
      </c>
      <c r="C219" s="1057"/>
      <c r="D219" s="1080"/>
      <c r="E219" s="1020" t="s">
        <v>753</v>
      </c>
      <c r="F219" s="1021"/>
      <c r="G219" s="1022"/>
      <c r="H219" s="524"/>
      <c r="I219" s="526">
        <f>$D219*$H219</f>
        <v>0</v>
      </c>
      <c r="J219" s="1072"/>
      <c r="K219" s="1082"/>
      <c r="L219" s="1090"/>
      <c r="M219" s="1091"/>
      <c r="N219" s="1075"/>
      <c r="O219" s="1089"/>
      <c r="P219" s="1069"/>
      <c r="Q219" s="1070"/>
      <c r="R219" s="1066" t="str">
        <f>IF(AND(SUM($I219:$I221)=0,$K219=""),"",SUM($I219:$I221)/$K219)</f>
        <v/>
      </c>
      <c r="S219" s="1066" t="str">
        <f>IF(AND(SUM($I219:$I221)=0,$K219=""),"",$K219/SUM($I219:$I221))</f>
        <v/>
      </c>
      <c r="T219" s="1068">
        <f>IF(D219="",0,IF(N219="ใช่",IF(AND(P219&lt;=-0.8,P219&gt;=-1.25,Q219&lt;=-0.9,Q219&gt;=-1,R219&gt;=0.95,S219&gt;=0.95),MIN(SUM(I219:I221),K219),0),IF(O219="ใช่",IF(AND(R219&gt;=0.95,S219&gt;=0.95),MIN(SUM(I219:I221),K219),0),0)))</f>
        <v>0</v>
      </c>
      <c r="U219" s="526">
        <f t="shared" ref="U219" si="308">IF(T219=0,0,IF(Z219=0.25,IF(SUM(I219:I220)&gt;T219,T219*(I219/SUM(I219:I220)),I219),IF(T219&gt;SUM(U219:U220),T219-SUM(U219:U220),0)))</f>
        <v>0</v>
      </c>
      <c r="V219" s="1077">
        <f>SUM(W219:W221)</f>
        <v>0</v>
      </c>
      <c r="W219" s="526">
        <f t="shared" si="288"/>
        <v>0</v>
      </c>
      <c r="X219" s="1077">
        <f>IF($D219="",0,IF($N219="ใช่",IF(AND($P219&lt;=-0.8,$P219&gt;=-1.25,$Q219&lt;=-0.9,$Q219&gt;=-1,$R219&gt;=0.95,$S219&gt;=0.95),0,MAX(K219-SUM(W219:W221),0)),IF($O219="ใช่",IF(AND($R219&gt;=0.95,$S219&gt;=0.95),0,MAX(K219-SUM(W219:W221),0)),MAX(K219-SUM(W219:W221),0))))</f>
        <v>0</v>
      </c>
      <c r="Y219" s="526">
        <f t="shared" ref="Y219" si="309">IF(X219=0,0,X219*$I219/SUM(I219:I221))</f>
        <v>0</v>
      </c>
      <c r="Z219" s="528">
        <v>0.25</v>
      </c>
      <c r="AA219" s="526">
        <f t="shared" si="272"/>
        <v>0</v>
      </c>
      <c r="AB219" s="1077">
        <f>SUM(AA219:AA221)</f>
        <v>0</v>
      </c>
    </row>
    <row r="220" spans="1:28" s="85" customFormat="1" ht="14.5" hidden="1" customHeight="1">
      <c r="A220" s="520"/>
      <c r="B220" s="1079"/>
      <c r="C220" s="1058"/>
      <c r="D220" s="1081"/>
      <c r="E220" s="787" t="s">
        <v>754</v>
      </c>
      <c r="F220" s="788"/>
      <c r="G220" s="789"/>
      <c r="H220" s="525"/>
      <c r="I220" s="526">
        <f>$D219*$H220</f>
        <v>0</v>
      </c>
      <c r="J220" s="1073"/>
      <c r="K220" s="1083"/>
      <c r="L220" s="1092"/>
      <c r="M220" s="1093"/>
      <c r="N220" s="1076"/>
      <c r="O220" s="1089"/>
      <c r="P220" s="1069"/>
      <c r="Q220" s="1071"/>
      <c r="R220" s="1067"/>
      <c r="S220" s="1067"/>
      <c r="T220" s="1068"/>
      <c r="U220" s="526">
        <f t="shared" ref="U220" si="310">IF(T219=0,0,IF(Z220=0.25,IF(SUM(I219:I220)&gt;T219,T219*(I220/SUM(I219:I220)),I220),IF(T219&gt;SUM(U219:U220),T219-SUM(U219:U220),0)))</f>
        <v>0</v>
      </c>
      <c r="V220" s="1078"/>
      <c r="W220" s="526">
        <f t="shared" si="288"/>
        <v>0</v>
      </c>
      <c r="X220" s="1078"/>
      <c r="Y220" s="526">
        <f t="shared" ref="Y220" si="311">IF(X219=0,0,X219*$I220/SUM(I219:I221))</f>
        <v>0</v>
      </c>
      <c r="Z220" s="529">
        <v>0.25</v>
      </c>
      <c r="AA220" s="526">
        <f t="shared" si="272"/>
        <v>0</v>
      </c>
      <c r="AB220" s="1078"/>
    </row>
    <row r="221" spans="1:28" s="85" customFormat="1" ht="14.5" hidden="1" customHeight="1">
      <c r="A221" s="520"/>
      <c r="B221" s="1079"/>
      <c r="C221" s="1059"/>
      <c r="D221" s="1081"/>
      <c r="E221" s="1020" t="s">
        <v>755</v>
      </c>
      <c r="F221" s="1021"/>
      <c r="G221" s="1022"/>
      <c r="H221" s="525"/>
      <c r="I221" s="526">
        <f>$D219*$H221</f>
        <v>0</v>
      </c>
      <c r="J221" s="1074"/>
      <c r="K221" s="1083"/>
      <c r="L221" s="1094"/>
      <c r="M221" s="1095"/>
      <c r="N221" s="1076"/>
      <c r="O221" s="1089"/>
      <c r="P221" s="1069"/>
      <c r="Q221" s="1071"/>
      <c r="R221" s="1067"/>
      <c r="S221" s="1067"/>
      <c r="T221" s="1068"/>
      <c r="U221" s="526">
        <f t="shared" ref="U221" si="312">IF(T219=0,0,IF(Z221=0.25,IF(SUM(I219:I220)&gt;T219,T219*(I221/SUM(I219:I220)),I221),IF(T219&gt;SUM(U219:U220),T219-SUM(U219:U220),0)))</f>
        <v>0</v>
      </c>
      <c r="V221" s="1078"/>
      <c r="W221" s="526">
        <f t="shared" si="288"/>
        <v>0</v>
      </c>
      <c r="X221" s="1078"/>
      <c r="Y221" s="526">
        <f t="shared" ref="Y221" si="313">IF(X219=0,0,X219*$I221/SUM(I219:I221))</f>
        <v>0</v>
      </c>
      <c r="Z221" s="529">
        <v>0.35</v>
      </c>
      <c r="AA221" s="526">
        <f t="shared" si="272"/>
        <v>0</v>
      </c>
      <c r="AB221" s="1078"/>
    </row>
    <row r="222" spans="1:28" s="85" customFormat="1" ht="14.5" hidden="1" customHeight="1">
      <c r="A222" s="520"/>
      <c r="B222" s="1079">
        <v>48</v>
      </c>
      <c r="C222" s="1057"/>
      <c r="D222" s="1080"/>
      <c r="E222" s="1020" t="s">
        <v>753</v>
      </c>
      <c r="F222" s="1021"/>
      <c r="G222" s="1022"/>
      <c r="H222" s="524"/>
      <c r="I222" s="526">
        <f>$D222*$H222</f>
        <v>0</v>
      </c>
      <c r="J222" s="1072"/>
      <c r="K222" s="1082"/>
      <c r="L222" s="1090"/>
      <c r="M222" s="1091"/>
      <c r="N222" s="1075"/>
      <c r="O222" s="1089"/>
      <c r="P222" s="1069"/>
      <c r="Q222" s="1070"/>
      <c r="R222" s="1066" t="str">
        <f>IF(AND(SUM($I222:$I224)=0,$K222=""),"",SUM($I222:$I224)/$K222)</f>
        <v/>
      </c>
      <c r="S222" s="1066" t="str">
        <f>IF(AND(SUM($I222:$I224)=0,$K222=""),"",$K222/SUM($I222:$I224))</f>
        <v/>
      </c>
      <c r="T222" s="1068">
        <f>IF(D222="",0,IF(N222="ใช่",IF(AND(P222&lt;=-0.8,P222&gt;=-1.25,Q222&lt;=-0.9,Q222&gt;=-1,R222&gt;=0.95,S222&gt;=0.95),MIN(SUM(I222:I224),K222),0),IF(O222="ใช่",IF(AND(R222&gt;=0.95,S222&gt;=0.95),MIN(SUM(I222:I224),K222),0),0)))</f>
        <v>0</v>
      </c>
      <c r="U222" s="526">
        <f t="shared" ref="U222" si="314">IF(T222=0,0,IF(Z222=0.25,IF(SUM(I222:I223)&gt;T222,T222*(I222/SUM(I222:I223)),I222),IF(T222&gt;SUM(U222:U223),T222-SUM(U222:U223),0)))</f>
        <v>0</v>
      </c>
      <c r="V222" s="1077">
        <f>SUM(W222:W224)</f>
        <v>0</v>
      </c>
      <c r="W222" s="526">
        <f t="shared" si="288"/>
        <v>0</v>
      </c>
      <c r="X222" s="1077">
        <f>IF($D222="",0,IF($N222="ใช่",IF(AND($P222&lt;=-0.8,$P222&gt;=-1.25,$Q222&lt;=-0.9,$Q222&gt;=-1,$R222&gt;=0.95,$S222&gt;=0.95),0,MAX(K222-SUM(W222:W224),0)),IF($O222="ใช่",IF(AND($R222&gt;=0.95,$S222&gt;=0.95),0,MAX(K222-SUM(W222:W224),0)),MAX(K222-SUM(W222:W224),0))))</f>
        <v>0</v>
      </c>
      <c r="Y222" s="526">
        <f t="shared" ref="Y222" si="315">IF(X222=0,0,X222*$I222/SUM(I222:I224))</f>
        <v>0</v>
      </c>
      <c r="Z222" s="528">
        <v>0.25</v>
      </c>
      <c r="AA222" s="526">
        <f t="shared" si="272"/>
        <v>0</v>
      </c>
      <c r="AB222" s="1077">
        <f>SUM(AA222:AA224)</f>
        <v>0</v>
      </c>
    </row>
    <row r="223" spans="1:28" s="85" customFormat="1" ht="14.5" hidden="1" customHeight="1">
      <c r="A223" s="520"/>
      <c r="B223" s="1079"/>
      <c r="C223" s="1058"/>
      <c r="D223" s="1081"/>
      <c r="E223" s="787" t="s">
        <v>754</v>
      </c>
      <c r="F223" s="788"/>
      <c r="G223" s="789"/>
      <c r="H223" s="525"/>
      <c r="I223" s="526">
        <f>$D222*$H223</f>
        <v>0</v>
      </c>
      <c r="J223" s="1073"/>
      <c r="K223" s="1083"/>
      <c r="L223" s="1092"/>
      <c r="M223" s="1093"/>
      <c r="N223" s="1076"/>
      <c r="O223" s="1089"/>
      <c r="P223" s="1069"/>
      <c r="Q223" s="1071"/>
      <c r="R223" s="1067"/>
      <c r="S223" s="1067"/>
      <c r="T223" s="1068"/>
      <c r="U223" s="526">
        <f t="shared" ref="U223" si="316">IF(T222=0,0,IF(Z223=0.25,IF(SUM(I222:I223)&gt;T222,T222*(I223/SUM(I222:I223)),I223),IF(T222&gt;SUM(U222:U223),T222-SUM(U222:U223),0)))</f>
        <v>0</v>
      </c>
      <c r="V223" s="1078"/>
      <c r="W223" s="526">
        <f t="shared" si="288"/>
        <v>0</v>
      </c>
      <c r="X223" s="1078"/>
      <c r="Y223" s="526">
        <f t="shared" ref="Y223" si="317">IF(X222=0,0,X222*$I223/SUM(I222:I224))</f>
        <v>0</v>
      </c>
      <c r="Z223" s="529">
        <v>0.25</v>
      </c>
      <c r="AA223" s="526">
        <f t="shared" si="272"/>
        <v>0</v>
      </c>
      <c r="AB223" s="1078"/>
    </row>
    <row r="224" spans="1:28" s="85" customFormat="1" ht="14.5" hidden="1" customHeight="1">
      <c r="A224" s="520"/>
      <c r="B224" s="1079"/>
      <c r="C224" s="1059"/>
      <c r="D224" s="1081"/>
      <c r="E224" s="1020" t="s">
        <v>755</v>
      </c>
      <c r="F224" s="1021"/>
      <c r="G224" s="1022"/>
      <c r="H224" s="525"/>
      <c r="I224" s="526">
        <f>$D222*$H224</f>
        <v>0</v>
      </c>
      <c r="J224" s="1074"/>
      <c r="K224" s="1083"/>
      <c r="L224" s="1094"/>
      <c r="M224" s="1095"/>
      <c r="N224" s="1076"/>
      <c r="O224" s="1089"/>
      <c r="P224" s="1069"/>
      <c r="Q224" s="1071"/>
      <c r="R224" s="1067"/>
      <c r="S224" s="1067"/>
      <c r="T224" s="1068"/>
      <c r="U224" s="526">
        <f t="shared" ref="U224" si="318">IF(T222=0,0,IF(Z224=0.25,IF(SUM(I222:I223)&gt;T222,T222*(I224/SUM(I222:I223)),I224),IF(T222&gt;SUM(U222:U223),T222-SUM(U222:U223),0)))</f>
        <v>0</v>
      </c>
      <c r="V224" s="1078"/>
      <c r="W224" s="526">
        <f t="shared" si="288"/>
        <v>0</v>
      </c>
      <c r="X224" s="1078"/>
      <c r="Y224" s="526">
        <f t="shared" ref="Y224" si="319">IF(X222=0,0,X222*$I224/SUM(I222:I224))</f>
        <v>0</v>
      </c>
      <c r="Z224" s="529">
        <v>0.35</v>
      </c>
      <c r="AA224" s="526">
        <f t="shared" si="272"/>
        <v>0</v>
      </c>
      <c r="AB224" s="1078"/>
    </row>
    <row r="225" spans="1:352" s="85" customFormat="1" ht="14.5" hidden="1" customHeight="1">
      <c r="A225" s="520"/>
      <c r="B225" s="1079">
        <v>49</v>
      </c>
      <c r="C225" s="1057"/>
      <c r="D225" s="1080"/>
      <c r="E225" s="1020" t="s">
        <v>753</v>
      </c>
      <c r="F225" s="1021"/>
      <c r="G225" s="1022"/>
      <c r="H225" s="524"/>
      <c r="I225" s="526">
        <f>$D225*$H225</f>
        <v>0</v>
      </c>
      <c r="J225" s="1072"/>
      <c r="K225" s="1082"/>
      <c r="L225" s="1090"/>
      <c r="M225" s="1091"/>
      <c r="N225" s="1075"/>
      <c r="O225" s="1089"/>
      <c r="P225" s="1069"/>
      <c r="Q225" s="1070"/>
      <c r="R225" s="1066" t="str">
        <f>IF(AND(SUM($I225:$I227)=0,$K225=""),"",SUM($I225:$I227)/$K225)</f>
        <v/>
      </c>
      <c r="S225" s="1066" t="str">
        <f>IF(AND(SUM($I225:$I227)=0,$K225=""),"",$K225/SUM($I225:$I227))</f>
        <v/>
      </c>
      <c r="T225" s="1068">
        <f>IF(D225="",0,IF(N225="ใช่",IF(AND(P225&lt;=-0.8,P225&gt;=-1.25,Q225&lt;=-0.9,Q225&gt;=-1,R225&gt;=0.95,S225&gt;=0.95),MIN(SUM(I225:I227),K225),0),IF(O225="ใช่",IF(AND(R225&gt;=0.95,S225&gt;=0.95),MIN(SUM(I225:I227),K225),0),0)))</f>
        <v>0</v>
      </c>
      <c r="U225" s="526">
        <f t="shared" ref="U225" si="320">IF(T225=0,0,IF(Z225=0.25,IF(SUM(I225:I226)&gt;T225,T225*(I225/SUM(I225:I226)),I225),IF(T225&gt;SUM(U225:U226),T225-SUM(U225:U226),0)))</f>
        <v>0</v>
      </c>
      <c r="V225" s="1077">
        <f>SUM(W225:W227)</f>
        <v>0</v>
      </c>
      <c r="W225" s="526">
        <f t="shared" si="288"/>
        <v>0</v>
      </c>
      <c r="X225" s="1077">
        <f>IF($D225="",0,IF($N225="ใช่",IF(AND($P225&lt;=-0.8,$P225&gt;=-1.25,$Q225&lt;=-0.9,$Q225&gt;=-1,$R225&gt;=0.95,$S225&gt;=0.95),0,MAX(K225-SUM(W225:W227),0)),IF($O225="ใช่",IF(AND($R225&gt;=0.95,$S225&gt;=0.95),0,MAX(K225-SUM(W225:W227),0)),MAX(K225-SUM(W225:W227),0))))</f>
        <v>0</v>
      </c>
      <c r="Y225" s="526">
        <f t="shared" ref="Y225" si="321">IF(X225=0,0,X225*$I225/SUM(I225:I227))</f>
        <v>0</v>
      </c>
      <c r="Z225" s="528">
        <v>0.25</v>
      </c>
      <c r="AA225" s="526">
        <f t="shared" si="272"/>
        <v>0</v>
      </c>
      <c r="AB225" s="1077">
        <f>SUM(AA225:AA227)</f>
        <v>0</v>
      </c>
    </row>
    <row r="226" spans="1:352" s="85" customFormat="1" ht="14.5" hidden="1" customHeight="1">
      <c r="A226" s="520"/>
      <c r="B226" s="1079"/>
      <c r="C226" s="1058"/>
      <c r="D226" s="1081"/>
      <c r="E226" s="787" t="s">
        <v>754</v>
      </c>
      <c r="F226" s="788"/>
      <c r="G226" s="789"/>
      <c r="H226" s="525"/>
      <c r="I226" s="526">
        <f>$D225*$H226</f>
        <v>0</v>
      </c>
      <c r="J226" s="1073"/>
      <c r="K226" s="1083"/>
      <c r="L226" s="1092"/>
      <c r="M226" s="1093"/>
      <c r="N226" s="1076"/>
      <c r="O226" s="1089"/>
      <c r="P226" s="1069"/>
      <c r="Q226" s="1071"/>
      <c r="R226" s="1067"/>
      <c r="S226" s="1067"/>
      <c r="T226" s="1068"/>
      <c r="U226" s="526">
        <f t="shared" ref="U226" si="322">IF(T225=0,0,IF(Z226=0.25,IF(SUM(I225:I226)&gt;T225,T225*(I226/SUM(I225:I226)),I226),IF(T225&gt;SUM(U225:U226),T225-SUM(U225:U226),0)))</f>
        <v>0</v>
      </c>
      <c r="V226" s="1078"/>
      <c r="W226" s="526">
        <f t="shared" si="288"/>
        <v>0</v>
      </c>
      <c r="X226" s="1078"/>
      <c r="Y226" s="526">
        <f t="shared" ref="Y226" si="323">IF(X225=0,0,X225*$I226/SUM(I225:I227))</f>
        <v>0</v>
      </c>
      <c r="Z226" s="529">
        <v>0.25</v>
      </c>
      <c r="AA226" s="526">
        <f t="shared" si="272"/>
        <v>0</v>
      </c>
      <c r="AB226" s="1078"/>
    </row>
    <row r="227" spans="1:352" s="85" customFormat="1" ht="14.5" hidden="1" customHeight="1">
      <c r="A227" s="520"/>
      <c r="B227" s="1079"/>
      <c r="C227" s="1059"/>
      <c r="D227" s="1081"/>
      <c r="E227" s="1020" t="s">
        <v>755</v>
      </c>
      <c r="F227" s="1021"/>
      <c r="G227" s="1022"/>
      <c r="H227" s="525"/>
      <c r="I227" s="526">
        <f>$D225*$H227</f>
        <v>0</v>
      </c>
      <c r="J227" s="1074"/>
      <c r="K227" s="1083"/>
      <c r="L227" s="1094"/>
      <c r="M227" s="1095"/>
      <c r="N227" s="1076"/>
      <c r="O227" s="1089"/>
      <c r="P227" s="1069"/>
      <c r="Q227" s="1071"/>
      <c r="R227" s="1067"/>
      <c r="S227" s="1067"/>
      <c r="T227" s="1068"/>
      <c r="U227" s="526">
        <f t="shared" ref="U227" si="324">IF(T225=0,0,IF(Z227=0.25,IF(SUM(I225:I226)&gt;T225,T225*(I227/SUM(I225:I226)),I227),IF(T225&gt;SUM(U225:U226),T225-SUM(U225:U226),0)))</f>
        <v>0</v>
      </c>
      <c r="V227" s="1078"/>
      <c r="W227" s="526">
        <f t="shared" si="288"/>
        <v>0</v>
      </c>
      <c r="X227" s="1078"/>
      <c r="Y227" s="526">
        <f t="shared" ref="Y227" si="325">IF(X225=0,0,X225*$I227/SUM(I225:I227))</f>
        <v>0</v>
      </c>
      <c r="Z227" s="529">
        <v>0.35</v>
      </c>
      <c r="AA227" s="526">
        <f t="shared" si="272"/>
        <v>0</v>
      </c>
      <c r="AB227" s="1078"/>
    </row>
    <row r="228" spans="1:352" s="85" customFormat="1" ht="14.5" customHeight="1">
      <c r="A228" s="520"/>
      <c r="B228" s="1079">
        <v>50</v>
      </c>
      <c r="C228" s="1057"/>
      <c r="D228" s="1080"/>
      <c r="E228" s="1020" t="s">
        <v>753</v>
      </c>
      <c r="F228" s="1021"/>
      <c r="G228" s="1022"/>
      <c r="H228" s="524"/>
      <c r="I228" s="526">
        <f>$D228*$H228</f>
        <v>0</v>
      </c>
      <c r="J228" s="1072"/>
      <c r="K228" s="1082"/>
      <c r="L228" s="1090"/>
      <c r="M228" s="1091"/>
      <c r="N228" s="1075"/>
      <c r="O228" s="1089"/>
      <c r="P228" s="1069"/>
      <c r="Q228" s="1070"/>
      <c r="R228" s="1066" t="str">
        <f>IF(AND(SUM($I228:$I230)=0,$K228=""),"",SUM($I228:$I230)/$K228)</f>
        <v/>
      </c>
      <c r="S228" s="1066" t="str">
        <f>IF(AND(SUM($I228:$I230)=0,$K228=""),"",$K228/SUM($I228:$I230))</f>
        <v/>
      </c>
      <c r="T228" s="1068">
        <f>IF(D228="",0,IF(N228="ใช่",IF(AND(P228&lt;=-0.8,P228&gt;=-1.25,Q228&lt;=-0.9,Q228&gt;=-1,R228&gt;=0.95,S228&gt;=0.95),MIN(SUM(I228:I230),K228),0),IF(O228="ใช่",IF(AND(R228&gt;=0.95,S228&gt;=0.95),MIN(SUM(I228:I230),K228),0),0)))</f>
        <v>0</v>
      </c>
      <c r="U228" s="526">
        <f t="shared" ref="U228" si="326">IF(T228=0,0,IF(Z228=0.25,IF(SUM(I228:I229)&gt;T228,T228*(I228/SUM(I228:I229)),I228),IF(T228&gt;SUM(U228:U229),T228-SUM(U228:U229),0)))</f>
        <v>0</v>
      </c>
      <c r="V228" s="1077">
        <f>SUM(W228:W230)</f>
        <v>0</v>
      </c>
      <c r="W228" s="526">
        <f t="shared" si="288"/>
        <v>0</v>
      </c>
      <c r="X228" s="1077">
        <f>IF($D228="",0,IF($N228="ใช่",IF(AND($P228&lt;=-0.8,$P228&gt;=-1.25,$Q228&lt;=-0.9,$Q228&gt;=-1,$R228&gt;=0.95,$S228&gt;=0.95),0,MAX(K228-SUM(W228:W230),0)),IF($O228="ใช่",IF(AND($R228&gt;=0.95,$S228&gt;=0.95),0,MAX(K228-SUM(W228:W230),0)),MAX(K228-SUM(W228:W230),0))))</f>
        <v>0</v>
      </c>
      <c r="Y228" s="526">
        <f t="shared" ref="Y228" si="327">IF(X228=0,0,X228*$I228/SUM(I228:I230))</f>
        <v>0</v>
      </c>
      <c r="Z228" s="528">
        <v>0.25</v>
      </c>
      <c r="AA228" s="526">
        <f t="shared" si="272"/>
        <v>0</v>
      </c>
      <c r="AB228" s="1077">
        <f>SUM(AA228:AA230)</f>
        <v>0</v>
      </c>
    </row>
    <row r="229" spans="1:352" s="85" customFormat="1" ht="14.5" customHeight="1">
      <c r="A229" s="520"/>
      <c r="B229" s="1079"/>
      <c r="C229" s="1058"/>
      <c r="D229" s="1081"/>
      <c r="E229" s="787" t="s">
        <v>754</v>
      </c>
      <c r="F229" s="788"/>
      <c r="G229" s="789"/>
      <c r="H229" s="525"/>
      <c r="I229" s="526">
        <f>$D228*$H229</f>
        <v>0</v>
      </c>
      <c r="J229" s="1073"/>
      <c r="K229" s="1083"/>
      <c r="L229" s="1092"/>
      <c r="M229" s="1093"/>
      <c r="N229" s="1076"/>
      <c r="O229" s="1089"/>
      <c r="P229" s="1069"/>
      <c r="Q229" s="1071"/>
      <c r="R229" s="1067"/>
      <c r="S229" s="1067"/>
      <c r="T229" s="1068"/>
      <c r="U229" s="526">
        <f t="shared" ref="U229" si="328">IF(T228=0,0,IF(Z229=0.25,IF(SUM(I228:I229)&gt;T228,T228*(I229/SUM(I228:I229)),I229),IF(T228&gt;SUM(U228:U229),T228-SUM(U228:U229),0)))</f>
        <v>0</v>
      </c>
      <c r="V229" s="1078"/>
      <c r="W229" s="526">
        <f t="shared" si="288"/>
        <v>0</v>
      </c>
      <c r="X229" s="1078"/>
      <c r="Y229" s="526">
        <f t="shared" ref="Y229" si="329">IF(X228=0,0,X228*$I229/SUM(I228:I230))</f>
        <v>0</v>
      </c>
      <c r="Z229" s="529">
        <v>0.25</v>
      </c>
      <c r="AA229" s="526">
        <f t="shared" si="272"/>
        <v>0</v>
      </c>
      <c r="AB229" s="1078"/>
    </row>
    <row r="230" spans="1:352" s="85" customFormat="1" ht="14.5" customHeight="1">
      <c r="A230" s="520"/>
      <c r="B230" s="1079"/>
      <c r="C230" s="1059"/>
      <c r="D230" s="1081"/>
      <c r="E230" s="1020" t="s">
        <v>755</v>
      </c>
      <c r="F230" s="1021"/>
      <c r="G230" s="1022"/>
      <c r="H230" s="525"/>
      <c r="I230" s="526">
        <f>$D228*$H230</f>
        <v>0</v>
      </c>
      <c r="J230" s="1074"/>
      <c r="K230" s="1083"/>
      <c r="L230" s="1094"/>
      <c r="M230" s="1095"/>
      <c r="N230" s="1076"/>
      <c r="O230" s="1089"/>
      <c r="P230" s="1069"/>
      <c r="Q230" s="1071"/>
      <c r="R230" s="1067"/>
      <c r="S230" s="1067"/>
      <c r="T230" s="1068"/>
      <c r="U230" s="526">
        <f t="shared" ref="U230" si="330">IF(T228=0,0,IF(Z230=0.25,IF(SUM(I228:I229)&gt;T228,T228*(I230/SUM(I228:I229)),I230),IF(T228&gt;SUM(U228:U229),T228-SUM(U228:U229),0)))</f>
        <v>0</v>
      </c>
      <c r="V230" s="1078"/>
      <c r="W230" s="526">
        <f t="shared" si="288"/>
        <v>0</v>
      </c>
      <c r="X230" s="1078"/>
      <c r="Y230" s="526">
        <f t="shared" ref="Y230" si="331">IF(X228=0,0,X228*$I230/SUM(I228:I230))</f>
        <v>0</v>
      </c>
      <c r="Z230" s="529">
        <v>0.35</v>
      </c>
      <c r="AA230" s="526">
        <f t="shared" si="272"/>
        <v>0</v>
      </c>
      <c r="AB230" s="1078"/>
    </row>
    <row r="231" spans="1:352" ht="13" customHeight="1">
      <c r="B231" s="1096">
        <v>51</v>
      </c>
      <c r="C231" s="1063" t="s">
        <v>262</v>
      </c>
      <c r="D231" s="1120">
        <f>SUM(D81:D230)</f>
        <v>0</v>
      </c>
      <c r="E231" s="1060" t="s">
        <v>753</v>
      </c>
      <c r="F231" s="1061"/>
      <c r="G231" s="1062"/>
      <c r="H231" s="485" t="str">
        <f>IF(D231=0,"",I231/D231)</f>
        <v/>
      </c>
      <c r="I231" s="527">
        <f ca="1">SUMIF($E$81:$G$230,$E231,$I$81:$I$230)</f>
        <v>0</v>
      </c>
      <c r="J231" s="228"/>
      <c r="K231" s="228"/>
      <c r="L231" s="228"/>
      <c r="M231" s="228"/>
      <c r="N231" s="228"/>
      <c r="O231" s="228"/>
      <c r="P231" s="228"/>
      <c r="Q231" s="228"/>
      <c r="R231" s="228"/>
      <c r="S231" s="228"/>
      <c r="T231" s="1117">
        <f>SUM(T81:T230)</f>
        <v>0</v>
      </c>
      <c r="U231" s="527">
        <f ca="1">SUMIF($E$81:$G$230,$E231,$U$81:$U$230)</f>
        <v>0</v>
      </c>
      <c r="V231" s="1114">
        <f>SUM(V81:V230)</f>
        <v>0</v>
      </c>
      <c r="W231" s="527">
        <f ca="1">SUMIF($E$81:$G$230,$E231,$W$81:$W$230)</f>
        <v>0</v>
      </c>
      <c r="X231" s="1097">
        <f>SUM(X81:X230)</f>
        <v>0</v>
      </c>
      <c r="Y231" s="527">
        <f ca="1">SUMIF($E$81:$G$230,$E231,$Y$81:$Y$230)</f>
        <v>0</v>
      </c>
      <c r="Z231" s="1123"/>
      <c r="AA231" s="527">
        <f ca="1">SUMIF($E$81:$G$230,$E231,$AA$81:$AA$230)</f>
        <v>0</v>
      </c>
      <c r="AB231" s="1097">
        <f>SUM(AB81:AB230)</f>
        <v>0</v>
      </c>
    </row>
    <row r="232" spans="1:352" ht="13" customHeight="1">
      <c r="B232" s="1096"/>
      <c r="C232" s="1064"/>
      <c r="D232" s="1121"/>
      <c r="E232" s="797" t="s">
        <v>754</v>
      </c>
      <c r="F232" s="798"/>
      <c r="G232" s="799"/>
      <c r="H232" s="485" t="str">
        <f>IF(D231=0,"",I232/D231)</f>
        <v/>
      </c>
      <c r="I232" s="527">
        <f ca="1">SUMIF($E$81:$G$230,$E232,$I$81:$I$230)</f>
        <v>0</v>
      </c>
      <c r="J232" s="228"/>
      <c r="K232" s="228"/>
      <c r="L232" s="228"/>
      <c r="M232" s="228"/>
      <c r="N232" s="228"/>
      <c r="O232" s="228"/>
      <c r="P232" s="228"/>
      <c r="Q232" s="228"/>
      <c r="R232" s="228"/>
      <c r="S232" s="228"/>
      <c r="T232" s="1118"/>
      <c r="U232" s="527">
        <f ca="1">SUMIF($E$81:$G$230,$E232,$U$81:$U$230)</f>
        <v>0</v>
      </c>
      <c r="V232" s="1115"/>
      <c r="W232" s="527">
        <f ca="1">SUMIF($E$81:$G$230,$E232,$W$81:$W$230)</f>
        <v>0</v>
      </c>
      <c r="X232" s="1098"/>
      <c r="Y232" s="527">
        <f ca="1">SUMIF($E$81:$G$230,$E232,$Y$81:$Y$230)</f>
        <v>0</v>
      </c>
      <c r="Z232" s="1124"/>
      <c r="AA232" s="527">
        <f ca="1">SUMIF($E$81:$G$230,$E232,$AA$81:$AA$230)</f>
        <v>0</v>
      </c>
      <c r="AB232" s="1098"/>
    </row>
    <row r="233" spans="1:352" ht="13" customHeight="1">
      <c r="B233" s="1096"/>
      <c r="C233" s="1065"/>
      <c r="D233" s="1122"/>
      <c r="E233" s="1060" t="s">
        <v>755</v>
      </c>
      <c r="F233" s="1061"/>
      <c r="G233" s="1062"/>
      <c r="H233" s="485" t="str">
        <f>IF(D231=0,"",I233/D231)</f>
        <v/>
      </c>
      <c r="I233" s="527">
        <f ca="1">SUMIF($E$81:$G$230,$E233,$I$81:$I$230)</f>
        <v>0</v>
      </c>
      <c r="J233" s="228"/>
      <c r="K233" s="228"/>
      <c r="L233" s="228"/>
      <c r="M233" s="228"/>
      <c r="N233" s="228"/>
      <c r="O233" s="228"/>
      <c r="P233" s="228"/>
      <c r="Q233" s="228"/>
      <c r="R233" s="228"/>
      <c r="S233" s="228"/>
      <c r="T233" s="1119"/>
      <c r="U233" s="527">
        <f ca="1">SUMIF($E$81:$G$230,$E233,$U$81:$U$230)</f>
        <v>0</v>
      </c>
      <c r="V233" s="1116"/>
      <c r="W233" s="527">
        <f ca="1">SUMIF($E$81:$G$230,$E233,$W$81:$W$230)</f>
        <v>0</v>
      </c>
      <c r="X233" s="1099"/>
      <c r="Y233" s="527">
        <f ca="1">SUMIF($E$81:$G$230,$E233,$Y$81:$Y$230)</f>
        <v>0</v>
      </c>
      <c r="Z233" s="1125"/>
      <c r="AA233" s="527">
        <f ca="1">SUMIF($E$81:$G$230,$E233,$AA$81:$AA$230)</f>
        <v>0</v>
      </c>
      <c r="AB233" s="1099"/>
    </row>
    <row r="234" spans="1:352" s="85" customFormat="1" ht="13.4" customHeight="1">
      <c r="C234" s="8"/>
      <c r="D234" s="8"/>
      <c r="E234" s="8"/>
      <c r="F234" s="8"/>
      <c r="G234" s="472"/>
      <c r="H234" s="472"/>
    </row>
    <row r="235" spans="1:352" s="85" customFormat="1" ht="13.4" customHeight="1">
      <c r="C235" s="32"/>
      <c r="D235" s="32"/>
      <c r="E235" s="32"/>
      <c r="F235" s="32"/>
      <c r="G235" s="472"/>
      <c r="H235" s="472"/>
    </row>
    <row r="236" spans="1:352" ht="13.4" customHeight="1">
      <c r="B236" s="10" t="s">
        <v>787</v>
      </c>
    </row>
    <row r="237" spans="1:352" ht="13">
      <c r="B237" s="1003" t="s">
        <v>746</v>
      </c>
      <c r="C237" s="793">
        <v>1</v>
      </c>
      <c r="D237" s="793"/>
      <c r="E237" s="793"/>
      <c r="F237" s="793"/>
      <c r="G237" s="793"/>
      <c r="H237" s="793"/>
      <c r="I237" s="793"/>
      <c r="J237" s="793">
        <v>2</v>
      </c>
      <c r="K237" s="793"/>
      <c r="L237" s="793"/>
      <c r="M237" s="793"/>
      <c r="N237" s="793"/>
      <c r="O237" s="793"/>
      <c r="P237" s="793"/>
      <c r="Q237" s="793">
        <v>3</v>
      </c>
      <c r="R237" s="793"/>
      <c r="S237" s="793"/>
      <c r="T237" s="793"/>
      <c r="U237" s="793"/>
      <c r="V237" s="793"/>
      <c r="W237" s="793"/>
      <c r="X237" s="770">
        <v>4</v>
      </c>
      <c r="Y237" s="1111"/>
      <c r="Z237" s="1111"/>
      <c r="AA237" s="1111"/>
      <c r="AB237" s="1111"/>
      <c r="AC237" s="1111"/>
      <c r="AD237" s="1048"/>
      <c r="AE237" s="793">
        <v>5</v>
      </c>
      <c r="AF237" s="793"/>
      <c r="AG237" s="793"/>
      <c r="AH237" s="793"/>
      <c r="AI237" s="793"/>
      <c r="AJ237" s="793"/>
      <c r="AK237" s="793"/>
      <c r="AL237" s="793">
        <v>6</v>
      </c>
      <c r="AM237" s="793"/>
      <c r="AN237" s="793"/>
      <c r="AO237" s="793"/>
      <c r="AP237" s="793"/>
      <c r="AQ237" s="793"/>
      <c r="AR237" s="793"/>
      <c r="AS237" s="793">
        <v>7</v>
      </c>
      <c r="AT237" s="793"/>
      <c r="AU237" s="793"/>
      <c r="AV237" s="793"/>
      <c r="AW237" s="793"/>
      <c r="AX237" s="793"/>
      <c r="AY237" s="793"/>
      <c r="AZ237" s="793">
        <v>8</v>
      </c>
      <c r="BA237" s="793"/>
      <c r="BB237" s="793"/>
      <c r="BC237" s="793"/>
      <c r="BD237" s="793"/>
      <c r="BE237" s="793"/>
      <c r="BF237" s="793"/>
      <c r="BG237" s="793">
        <v>9</v>
      </c>
      <c r="BH237" s="793"/>
      <c r="BI237" s="793"/>
      <c r="BJ237" s="793"/>
      <c r="BK237" s="793"/>
      <c r="BL237" s="793"/>
      <c r="BM237" s="793"/>
      <c r="BN237" s="793">
        <v>10</v>
      </c>
      <c r="BO237" s="793"/>
      <c r="BP237" s="793"/>
      <c r="BQ237" s="793"/>
      <c r="BR237" s="793"/>
      <c r="BS237" s="793"/>
      <c r="BT237" s="793"/>
      <c r="BU237" s="793">
        <v>11</v>
      </c>
      <c r="BV237" s="793"/>
      <c r="BW237" s="793"/>
      <c r="BX237" s="793"/>
      <c r="BY237" s="793"/>
      <c r="BZ237" s="793"/>
      <c r="CA237" s="793"/>
      <c r="CB237" s="793">
        <v>12</v>
      </c>
      <c r="CC237" s="793"/>
      <c r="CD237" s="793"/>
      <c r="CE237" s="793"/>
      <c r="CF237" s="793"/>
      <c r="CG237" s="793"/>
      <c r="CH237" s="793"/>
      <c r="CI237" s="793">
        <v>13</v>
      </c>
      <c r="CJ237" s="793"/>
      <c r="CK237" s="793"/>
      <c r="CL237" s="793"/>
      <c r="CM237" s="793"/>
      <c r="CN237" s="793"/>
      <c r="CO237" s="793"/>
      <c r="CP237" s="793">
        <v>14</v>
      </c>
      <c r="CQ237" s="793"/>
      <c r="CR237" s="793"/>
      <c r="CS237" s="793"/>
      <c r="CT237" s="793"/>
      <c r="CU237" s="793"/>
      <c r="CV237" s="793"/>
      <c r="CW237" s="793">
        <v>15</v>
      </c>
      <c r="CX237" s="793"/>
      <c r="CY237" s="793"/>
      <c r="CZ237" s="793"/>
      <c r="DA237" s="793"/>
      <c r="DB237" s="793"/>
      <c r="DC237" s="793"/>
      <c r="DD237" s="793">
        <v>16</v>
      </c>
      <c r="DE237" s="793"/>
      <c r="DF237" s="793"/>
      <c r="DG237" s="793"/>
      <c r="DH237" s="793"/>
      <c r="DI237" s="793"/>
      <c r="DJ237" s="793"/>
      <c r="DK237" s="793">
        <v>17</v>
      </c>
      <c r="DL237" s="793"/>
      <c r="DM237" s="793"/>
      <c r="DN237" s="793"/>
      <c r="DO237" s="793"/>
      <c r="DP237" s="793"/>
      <c r="DQ237" s="793"/>
      <c r="DR237" s="793">
        <v>18</v>
      </c>
      <c r="DS237" s="793"/>
      <c r="DT237" s="793"/>
      <c r="DU237" s="793"/>
      <c r="DV237" s="793"/>
      <c r="DW237" s="793"/>
      <c r="DX237" s="793"/>
      <c r="DY237" s="793">
        <v>19</v>
      </c>
      <c r="DZ237" s="793"/>
      <c r="EA237" s="793"/>
      <c r="EB237" s="793"/>
      <c r="EC237" s="793"/>
      <c r="ED237" s="793"/>
      <c r="EE237" s="793"/>
      <c r="EF237" s="793">
        <v>20</v>
      </c>
      <c r="EG237" s="793"/>
      <c r="EH237" s="793"/>
      <c r="EI237" s="793"/>
      <c r="EJ237" s="793"/>
      <c r="EK237" s="793"/>
      <c r="EL237" s="793"/>
      <c r="EM237" s="793">
        <v>21</v>
      </c>
      <c r="EN237" s="793"/>
      <c r="EO237" s="793"/>
      <c r="EP237" s="793"/>
      <c r="EQ237" s="793"/>
      <c r="ER237" s="793"/>
      <c r="ES237" s="793"/>
      <c r="ET237" s="793">
        <v>22</v>
      </c>
      <c r="EU237" s="793"/>
      <c r="EV237" s="793"/>
      <c r="EW237" s="793"/>
      <c r="EX237" s="793"/>
      <c r="EY237" s="793"/>
      <c r="EZ237" s="793"/>
      <c r="FA237" s="793">
        <v>23</v>
      </c>
      <c r="FB237" s="793"/>
      <c r="FC237" s="793"/>
      <c r="FD237" s="793"/>
      <c r="FE237" s="793"/>
      <c r="FF237" s="793"/>
      <c r="FG237" s="793"/>
      <c r="FH237" s="793">
        <v>24</v>
      </c>
      <c r="FI237" s="793"/>
      <c r="FJ237" s="793"/>
      <c r="FK237" s="793"/>
      <c r="FL237" s="793"/>
      <c r="FM237" s="793"/>
      <c r="FN237" s="793"/>
      <c r="FO237" s="793">
        <v>25</v>
      </c>
      <c r="FP237" s="793"/>
      <c r="FQ237" s="793"/>
      <c r="FR237" s="793"/>
      <c r="FS237" s="793"/>
      <c r="FT237" s="793"/>
      <c r="FU237" s="793"/>
      <c r="FV237" s="793">
        <v>26</v>
      </c>
      <c r="FW237" s="793"/>
      <c r="FX237" s="793"/>
      <c r="FY237" s="793"/>
      <c r="FZ237" s="793"/>
      <c r="GA237" s="793"/>
      <c r="GB237" s="793"/>
      <c r="GC237" s="793">
        <v>27</v>
      </c>
      <c r="GD237" s="793"/>
      <c r="GE237" s="793"/>
      <c r="GF237" s="793"/>
      <c r="GG237" s="793"/>
      <c r="GH237" s="793"/>
      <c r="GI237" s="793"/>
      <c r="GJ237" s="793">
        <v>28</v>
      </c>
      <c r="GK237" s="793"/>
      <c r="GL237" s="793"/>
      <c r="GM237" s="793"/>
      <c r="GN237" s="793"/>
      <c r="GO237" s="793"/>
      <c r="GP237" s="793"/>
      <c r="GQ237" s="793">
        <v>29</v>
      </c>
      <c r="GR237" s="793"/>
      <c r="GS237" s="793"/>
      <c r="GT237" s="793"/>
      <c r="GU237" s="793"/>
      <c r="GV237" s="793"/>
      <c r="GW237" s="793"/>
      <c r="GX237" s="793">
        <v>30</v>
      </c>
      <c r="GY237" s="793"/>
      <c r="GZ237" s="793"/>
      <c r="HA237" s="793"/>
      <c r="HB237" s="793"/>
      <c r="HC237" s="793"/>
      <c r="HD237" s="793"/>
      <c r="HE237" s="793">
        <v>31</v>
      </c>
      <c r="HF237" s="793"/>
      <c r="HG237" s="793"/>
      <c r="HH237" s="793"/>
      <c r="HI237" s="793"/>
      <c r="HJ237" s="793"/>
      <c r="HK237" s="793"/>
      <c r="HL237" s="793">
        <v>32</v>
      </c>
      <c r="HM237" s="793"/>
      <c r="HN237" s="793"/>
      <c r="HO237" s="793"/>
      <c r="HP237" s="793"/>
      <c r="HQ237" s="793"/>
      <c r="HR237" s="793"/>
      <c r="HS237" s="793">
        <v>33</v>
      </c>
      <c r="HT237" s="793"/>
      <c r="HU237" s="793"/>
      <c r="HV237" s="793"/>
      <c r="HW237" s="793"/>
      <c r="HX237" s="793"/>
      <c r="HY237" s="793"/>
      <c r="HZ237" s="793">
        <v>34</v>
      </c>
      <c r="IA237" s="793"/>
      <c r="IB237" s="793"/>
      <c r="IC237" s="793"/>
      <c r="ID237" s="793"/>
      <c r="IE237" s="793"/>
      <c r="IF237" s="793"/>
      <c r="IG237" s="793">
        <v>35</v>
      </c>
      <c r="IH237" s="793"/>
      <c r="II237" s="793"/>
      <c r="IJ237" s="793"/>
      <c r="IK237" s="793"/>
      <c r="IL237" s="793"/>
      <c r="IM237" s="793"/>
      <c r="IN237" s="793">
        <v>36</v>
      </c>
      <c r="IO237" s="793"/>
      <c r="IP237" s="793"/>
      <c r="IQ237" s="793"/>
      <c r="IR237" s="793"/>
      <c r="IS237" s="793"/>
      <c r="IT237" s="793"/>
      <c r="IU237" s="793">
        <v>37</v>
      </c>
      <c r="IV237" s="793"/>
      <c r="IW237" s="793"/>
      <c r="IX237" s="793"/>
      <c r="IY237" s="793"/>
      <c r="IZ237" s="793"/>
      <c r="JA237" s="793"/>
      <c r="JB237" s="793">
        <v>38</v>
      </c>
      <c r="JC237" s="793"/>
      <c r="JD237" s="793"/>
      <c r="JE237" s="793"/>
      <c r="JF237" s="793"/>
      <c r="JG237" s="793"/>
      <c r="JH237" s="793"/>
      <c r="JI237" s="793">
        <v>39</v>
      </c>
      <c r="JJ237" s="793"/>
      <c r="JK237" s="793"/>
      <c r="JL237" s="793"/>
      <c r="JM237" s="793"/>
      <c r="JN237" s="793"/>
      <c r="JO237" s="793"/>
      <c r="JP237" s="793">
        <v>40</v>
      </c>
      <c r="JQ237" s="793"/>
      <c r="JR237" s="793"/>
      <c r="JS237" s="793"/>
      <c r="JT237" s="793"/>
      <c r="JU237" s="793"/>
      <c r="JV237" s="793"/>
      <c r="JW237" s="793">
        <v>41</v>
      </c>
      <c r="JX237" s="793"/>
      <c r="JY237" s="793"/>
      <c r="JZ237" s="793"/>
      <c r="KA237" s="793"/>
      <c r="KB237" s="793"/>
      <c r="KC237" s="793"/>
      <c r="KD237" s="793">
        <v>42</v>
      </c>
      <c r="KE237" s="793"/>
      <c r="KF237" s="793"/>
      <c r="KG237" s="793"/>
      <c r="KH237" s="793"/>
      <c r="KI237" s="793"/>
      <c r="KJ237" s="793"/>
      <c r="KK237" s="793">
        <v>43</v>
      </c>
      <c r="KL237" s="793"/>
      <c r="KM237" s="793"/>
      <c r="KN237" s="793"/>
      <c r="KO237" s="793"/>
      <c r="KP237" s="793"/>
      <c r="KQ237" s="793"/>
      <c r="KR237" s="793">
        <v>44</v>
      </c>
      <c r="KS237" s="793"/>
      <c r="KT237" s="793"/>
      <c r="KU237" s="793"/>
      <c r="KV237" s="793"/>
      <c r="KW237" s="793"/>
      <c r="KX237" s="793"/>
      <c r="KY237" s="793">
        <v>45</v>
      </c>
      <c r="KZ237" s="793"/>
      <c r="LA237" s="793"/>
      <c r="LB237" s="793"/>
      <c r="LC237" s="793"/>
      <c r="LD237" s="793"/>
      <c r="LE237" s="793"/>
      <c r="LF237" s="793">
        <v>46</v>
      </c>
      <c r="LG237" s="793"/>
      <c r="LH237" s="793"/>
      <c r="LI237" s="793"/>
      <c r="LJ237" s="793"/>
      <c r="LK237" s="793"/>
      <c r="LL237" s="793"/>
      <c r="LM237" s="793">
        <v>47</v>
      </c>
      <c r="LN237" s="793"/>
      <c r="LO237" s="793"/>
      <c r="LP237" s="793"/>
      <c r="LQ237" s="793"/>
      <c r="LR237" s="793"/>
      <c r="LS237" s="793"/>
      <c r="LT237" s="793">
        <v>48</v>
      </c>
      <c r="LU237" s="793"/>
      <c r="LV237" s="793"/>
      <c r="LW237" s="793"/>
      <c r="LX237" s="793"/>
      <c r="LY237" s="793"/>
      <c r="LZ237" s="793"/>
      <c r="MA237" s="793">
        <v>49</v>
      </c>
      <c r="MB237" s="793"/>
      <c r="MC237" s="793"/>
      <c r="MD237" s="793"/>
      <c r="ME237" s="793"/>
      <c r="MF237" s="793"/>
      <c r="MG237" s="793"/>
      <c r="MH237" s="793">
        <v>50</v>
      </c>
      <c r="MI237" s="793"/>
      <c r="MJ237" s="793"/>
      <c r="MK237" s="793"/>
      <c r="ML237" s="793"/>
      <c r="MM237" s="793"/>
      <c r="MN237" s="793"/>
    </row>
    <row r="238" spans="1:352" ht="13">
      <c r="B238" s="1004"/>
      <c r="C238" s="793" t="s">
        <v>750</v>
      </c>
      <c r="D238" s="793"/>
      <c r="E238" s="793"/>
      <c r="F238" s="793" t="s">
        <v>748</v>
      </c>
      <c r="G238" s="793"/>
      <c r="H238" s="793"/>
      <c r="I238" s="793"/>
      <c r="J238" s="793" t="s">
        <v>750</v>
      </c>
      <c r="K238" s="793"/>
      <c r="L238" s="793"/>
      <c r="M238" s="793" t="s">
        <v>748</v>
      </c>
      <c r="N238" s="793"/>
      <c r="O238" s="793"/>
      <c r="P238" s="793"/>
      <c r="Q238" s="793" t="s">
        <v>750</v>
      </c>
      <c r="R238" s="793"/>
      <c r="S238" s="793"/>
      <c r="T238" s="793" t="s">
        <v>748</v>
      </c>
      <c r="U238" s="793"/>
      <c r="V238" s="793"/>
      <c r="W238" s="793"/>
      <c r="X238" s="793" t="s">
        <v>750</v>
      </c>
      <c r="Y238" s="793"/>
      <c r="Z238" s="793"/>
      <c r="AA238" s="770" t="s">
        <v>748</v>
      </c>
      <c r="AB238" s="1111"/>
      <c r="AC238" s="1111"/>
      <c r="AD238" s="1048"/>
      <c r="AE238" s="793" t="s">
        <v>750</v>
      </c>
      <c r="AF238" s="793"/>
      <c r="AG238" s="793"/>
      <c r="AH238" s="793" t="s">
        <v>748</v>
      </c>
      <c r="AI238" s="793"/>
      <c r="AJ238" s="793"/>
      <c r="AK238" s="793"/>
      <c r="AL238" s="793" t="s">
        <v>750</v>
      </c>
      <c r="AM238" s="793"/>
      <c r="AN238" s="793"/>
      <c r="AO238" s="793" t="s">
        <v>748</v>
      </c>
      <c r="AP238" s="793"/>
      <c r="AQ238" s="793"/>
      <c r="AR238" s="793"/>
      <c r="AS238" s="793" t="s">
        <v>750</v>
      </c>
      <c r="AT238" s="793"/>
      <c r="AU238" s="793"/>
      <c r="AV238" s="793" t="s">
        <v>748</v>
      </c>
      <c r="AW238" s="793"/>
      <c r="AX238" s="793"/>
      <c r="AY238" s="793"/>
      <c r="AZ238" s="793" t="s">
        <v>750</v>
      </c>
      <c r="BA238" s="793"/>
      <c r="BB238" s="793"/>
      <c r="BC238" s="793" t="s">
        <v>748</v>
      </c>
      <c r="BD238" s="793"/>
      <c r="BE238" s="793"/>
      <c r="BF238" s="793"/>
      <c r="BG238" s="793" t="s">
        <v>750</v>
      </c>
      <c r="BH238" s="793"/>
      <c r="BI238" s="793"/>
      <c r="BJ238" s="793" t="s">
        <v>748</v>
      </c>
      <c r="BK238" s="793"/>
      <c r="BL238" s="793"/>
      <c r="BM238" s="793"/>
      <c r="BN238" s="793" t="s">
        <v>750</v>
      </c>
      <c r="BO238" s="793"/>
      <c r="BP238" s="793"/>
      <c r="BQ238" s="793" t="s">
        <v>748</v>
      </c>
      <c r="BR238" s="793"/>
      <c r="BS238" s="793"/>
      <c r="BT238" s="793"/>
      <c r="BU238" s="793" t="s">
        <v>750</v>
      </c>
      <c r="BV238" s="793"/>
      <c r="BW238" s="793"/>
      <c r="BX238" s="793" t="s">
        <v>748</v>
      </c>
      <c r="BY238" s="793"/>
      <c r="BZ238" s="793"/>
      <c r="CA238" s="793"/>
      <c r="CB238" s="793" t="s">
        <v>750</v>
      </c>
      <c r="CC238" s="793"/>
      <c r="CD238" s="793"/>
      <c r="CE238" s="793" t="s">
        <v>748</v>
      </c>
      <c r="CF238" s="793"/>
      <c r="CG238" s="793"/>
      <c r="CH238" s="793"/>
      <c r="CI238" s="793" t="s">
        <v>750</v>
      </c>
      <c r="CJ238" s="793"/>
      <c r="CK238" s="793"/>
      <c r="CL238" s="793" t="s">
        <v>748</v>
      </c>
      <c r="CM238" s="793"/>
      <c r="CN238" s="793"/>
      <c r="CO238" s="793"/>
      <c r="CP238" s="793" t="s">
        <v>750</v>
      </c>
      <c r="CQ238" s="793"/>
      <c r="CR238" s="793"/>
      <c r="CS238" s="793" t="s">
        <v>748</v>
      </c>
      <c r="CT238" s="793"/>
      <c r="CU238" s="793"/>
      <c r="CV238" s="793"/>
      <c r="CW238" s="793" t="s">
        <v>750</v>
      </c>
      <c r="CX238" s="793"/>
      <c r="CY238" s="793"/>
      <c r="CZ238" s="793" t="s">
        <v>748</v>
      </c>
      <c r="DA238" s="793"/>
      <c r="DB238" s="793"/>
      <c r="DC238" s="793"/>
      <c r="DD238" s="793" t="s">
        <v>750</v>
      </c>
      <c r="DE238" s="793"/>
      <c r="DF238" s="793"/>
      <c r="DG238" s="793" t="s">
        <v>748</v>
      </c>
      <c r="DH238" s="793"/>
      <c r="DI238" s="793"/>
      <c r="DJ238" s="793"/>
      <c r="DK238" s="793" t="s">
        <v>750</v>
      </c>
      <c r="DL238" s="793"/>
      <c r="DM238" s="793"/>
      <c r="DN238" s="793" t="s">
        <v>748</v>
      </c>
      <c r="DO238" s="793"/>
      <c r="DP238" s="793"/>
      <c r="DQ238" s="793"/>
      <c r="DR238" s="793" t="s">
        <v>750</v>
      </c>
      <c r="DS238" s="793"/>
      <c r="DT238" s="793"/>
      <c r="DU238" s="793" t="s">
        <v>748</v>
      </c>
      <c r="DV238" s="793"/>
      <c r="DW238" s="793"/>
      <c r="DX238" s="793"/>
      <c r="DY238" s="793" t="s">
        <v>750</v>
      </c>
      <c r="DZ238" s="793"/>
      <c r="EA238" s="793"/>
      <c r="EB238" s="793" t="s">
        <v>748</v>
      </c>
      <c r="EC238" s="793"/>
      <c r="ED238" s="793"/>
      <c r="EE238" s="793"/>
      <c r="EF238" s="793" t="s">
        <v>750</v>
      </c>
      <c r="EG238" s="793"/>
      <c r="EH238" s="793"/>
      <c r="EI238" s="793" t="s">
        <v>748</v>
      </c>
      <c r="EJ238" s="793"/>
      <c r="EK238" s="793"/>
      <c r="EL238" s="793"/>
      <c r="EM238" s="793" t="s">
        <v>750</v>
      </c>
      <c r="EN238" s="793"/>
      <c r="EO238" s="793"/>
      <c r="EP238" s="793" t="s">
        <v>748</v>
      </c>
      <c r="EQ238" s="793"/>
      <c r="ER238" s="793"/>
      <c r="ES238" s="793"/>
      <c r="ET238" s="793" t="s">
        <v>750</v>
      </c>
      <c r="EU238" s="793"/>
      <c r="EV238" s="793"/>
      <c r="EW238" s="793" t="s">
        <v>748</v>
      </c>
      <c r="EX238" s="793"/>
      <c r="EY238" s="793"/>
      <c r="EZ238" s="793"/>
      <c r="FA238" s="793" t="s">
        <v>750</v>
      </c>
      <c r="FB238" s="793"/>
      <c r="FC238" s="793"/>
      <c r="FD238" s="793" t="s">
        <v>748</v>
      </c>
      <c r="FE238" s="793"/>
      <c r="FF238" s="793"/>
      <c r="FG238" s="793"/>
      <c r="FH238" s="793" t="s">
        <v>750</v>
      </c>
      <c r="FI238" s="793"/>
      <c r="FJ238" s="793"/>
      <c r="FK238" s="793" t="s">
        <v>748</v>
      </c>
      <c r="FL238" s="793"/>
      <c r="FM238" s="793"/>
      <c r="FN238" s="793"/>
      <c r="FO238" s="793" t="s">
        <v>750</v>
      </c>
      <c r="FP238" s="793"/>
      <c r="FQ238" s="793"/>
      <c r="FR238" s="793" t="s">
        <v>748</v>
      </c>
      <c r="FS238" s="793"/>
      <c r="FT238" s="793"/>
      <c r="FU238" s="793"/>
      <c r="FV238" s="793" t="s">
        <v>750</v>
      </c>
      <c r="FW238" s="793"/>
      <c r="FX238" s="793"/>
      <c r="FY238" s="793" t="s">
        <v>748</v>
      </c>
      <c r="FZ238" s="793"/>
      <c r="GA238" s="793"/>
      <c r="GB238" s="793"/>
      <c r="GC238" s="793" t="s">
        <v>750</v>
      </c>
      <c r="GD238" s="793"/>
      <c r="GE238" s="793"/>
      <c r="GF238" s="793" t="s">
        <v>748</v>
      </c>
      <c r="GG238" s="793"/>
      <c r="GH238" s="793"/>
      <c r="GI238" s="793"/>
      <c r="GJ238" s="793" t="s">
        <v>750</v>
      </c>
      <c r="GK238" s="793"/>
      <c r="GL238" s="793"/>
      <c r="GM238" s="793" t="s">
        <v>748</v>
      </c>
      <c r="GN238" s="793"/>
      <c r="GO238" s="793"/>
      <c r="GP238" s="793"/>
      <c r="GQ238" s="793" t="s">
        <v>750</v>
      </c>
      <c r="GR238" s="793"/>
      <c r="GS238" s="793"/>
      <c r="GT238" s="793" t="s">
        <v>748</v>
      </c>
      <c r="GU238" s="793"/>
      <c r="GV238" s="793"/>
      <c r="GW238" s="793"/>
      <c r="GX238" s="793" t="s">
        <v>750</v>
      </c>
      <c r="GY238" s="793"/>
      <c r="GZ238" s="793"/>
      <c r="HA238" s="793" t="s">
        <v>748</v>
      </c>
      <c r="HB238" s="793"/>
      <c r="HC238" s="793"/>
      <c r="HD238" s="793"/>
      <c r="HE238" s="793" t="s">
        <v>750</v>
      </c>
      <c r="HF238" s="793"/>
      <c r="HG238" s="793"/>
      <c r="HH238" s="793" t="s">
        <v>748</v>
      </c>
      <c r="HI238" s="793"/>
      <c r="HJ238" s="793"/>
      <c r="HK238" s="793"/>
      <c r="HL238" s="793" t="s">
        <v>750</v>
      </c>
      <c r="HM238" s="793"/>
      <c r="HN238" s="793"/>
      <c r="HO238" s="793" t="s">
        <v>748</v>
      </c>
      <c r="HP238" s="793"/>
      <c r="HQ238" s="793"/>
      <c r="HR238" s="793"/>
      <c r="HS238" s="793" t="s">
        <v>750</v>
      </c>
      <c r="HT238" s="793"/>
      <c r="HU238" s="793"/>
      <c r="HV238" s="793" t="s">
        <v>748</v>
      </c>
      <c r="HW238" s="793"/>
      <c r="HX238" s="793"/>
      <c r="HY238" s="793"/>
      <c r="HZ238" s="793" t="s">
        <v>750</v>
      </c>
      <c r="IA238" s="793"/>
      <c r="IB238" s="793"/>
      <c r="IC238" s="793" t="s">
        <v>748</v>
      </c>
      <c r="ID238" s="793"/>
      <c r="IE238" s="793"/>
      <c r="IF238" s="793"/>
      <c r="IG238" s="793" t="s">
        <v>750</v>
      </c>
      <c r="IH238" s="793"/>
      <c r="II238" s="793"/>
      <c r="IJ238" s="793" t="s">
        <v>748</v>
      </c>
      <c r="IK238" s="793"/>
      <c r="IL238" s="793"/>
      <c r="IM238" s="793"/>
      <c r="IN238" s="793" t="s">
        <v>750</v>
      </c>
      <c r="IO238" s="793"/>
      <c r="IP238" s="793"/>
      <c r="IQ238" s="793" t="s">
        <v>748</v>
      </c>
      <c r="IR238" s="793"/>
      <c r="IS238" s="793"/>
      <c r="IT238" s="793"/>
      <c r="IU238" s="793" t="s">
        <v>750</v>
      </c>
      <c r="IV238" s="793"/>
      <c r="IW238" s="793"/>
      <c r="IX238" s="793" t="s">
        <v>748</v>
      </c>
      <c r="IY238" s="793"/>
      <c r="IZ238" s="793"/>
      <c r="JA238" s="793"/>
      <c r="JB238" s="793" t="s">
        <v>750</v>
      </c>
      <c r="JC238" s="793"/>
      <c r="JD238" s="793"/>
      <c r="JE238" s="793" t="s">
        <v>748</v>
      </c>
      <c r="JF238" s="793"/>
      <c r="JG238" s="793"/>
      <c r="JH238" s="793"/>
      <c r="JI238" s="793" t="s">
        <v>750</v>
      </c>
      <c r="JJ238" s="793"/>
      <c r="JK238" s="793"/>
      <c r="JL238" s="793" t="s">
        <v>748</v>
      </c>
      <c r="JM238" s="793"/>
      <c r="JN238" s="793"/>
      <c r="JO238" s="793"/>
      <c r="JP238" s="793" t="s">
        <v>750</v>
      </c>
      <c r="JQ238" s="793"/>
      <c r="JR238" s="793"/>
      <c r="JS238" s="793" t="s">
        <v>748</v>
      </c>
      <c r="JT238" s="793"/>
      <c r="JU238" s="793"/>
      <c r="JV238" s="793"/>
      <c r="JW238" s="793" t="s">
        <v>750</v>
      </c>
      <c r="JX238" s="793"/>
      <c r="JY238" s="793"/>
      <c r="JZ238" s="793" t="s">
        <v>748</v>
      </c>
      <c r="KA238" s="793"/>
      <c r="KB238" s="793"/>
      <c r="KC238" s="793"/>
      <c r="KD238" s="793" t="s">
        <v>750</v>
      </c>
      <c r="KE238" s="793"/>
      <c r="KF238" s="793"/>
      <c r="KG238" s="793" t="s">
        <v>748</v>
      </c>
      <c r="KH238" s="793"/>
      <c r="KI238" s="793"/>
      <c r="KJ238" s="793"/>
      <c r="KK238" s="793" t="s">
        <v>750</v>
      </c>
      <c r="KL238" s="793"/>
      <c r="KM238" s="793"/>
      <c r="KN238" s="793" t="s">
        <v>748</v>
      </c>
      <c r="KO238" s="793"/>
      <c r="KP238" s="793"/>
      <c r="KQ238" s="793"/>
      <c r="KR238" s="793" t="s">
        <v>750</v>
      </c>
      <c r="KS238" s="793"/>
      <c r="KT238" s="793"/>
      <c r="KU238" s="793" t="s">
        <v>748</v>
      </c>
      <c r="KV238" s="793"/>
      <c r="KW238" s="793"/>
      <c r="KX238" s="793"/>
      <c r="KY238" s="793" t="s">
        <v>750</v>
      </c>
      <c r="KZ238" s="793"/>
      <c r="LA238" s="793"/>
      <c r="LB238" s="793" t="s">
        <v>748</v>
      </c>
      <c r="LC238" s="793"/>
      <c r="LD238" s="793"/>
      <c r="LE238" s="793"/>
      <c r="LF238" s="793" t="s">
        <v>750</v>
      </c>
      <c r="LG238" s="793"/>
      <c r="LH238" s="793"/>
      <c r="LI238" s="793" t="s">
        <v>748</v>
      </c>
      <c r="LJ238" s="793"/>
      <c r="LK238" s="793"/>
      <c r="LL238" s="793"/>
      <c r="LM238" s="793" t="s">
        <v>750</v>
      </c>
      <c r="LN238" s="793"/>
      <c r="LO238" s="793"/>
      <c r="LP238" s="793" t="s">
        <v>748</v>
      </c>
      <c r="LQ238" s="793"/>
      <c r="LR238" s="793"/>
      <c r="LS238" s="793"/>
      <c r="LT238" s="793" t="s">
        <v>750</v>
      </c>
      <c r="LU238" s="793"/>
      <c r="LV238" s="793"/>
      <c r="LW238" s="793" t="s">
        <v>748</v>
      </c>
      <c r="LX238" s="793"/>
      <c r="LY238" s="793"/>
      <c r="LZ238" s="793"/>
      <c r="MA238" s="793" t="s">
        <v>750</v>
      </c>
      <c r="MB238" s="793"/>
      <c r="MC238" s="793"/>
      <c r="MD238" s="793" t="s">
        <v>748</v>
      </c>
      <c r="ME238" s="793"/>
      <c r="MF238" s="793"/>
      <c r="MG238" s="793"/>
      <c r="MH238" s="793" t="s">
        <v>750</v>
      </c>
      <c r="MI238" s="793"/>
      <c r="MJ238" s="793"/>
      <c r="MK238" s="793" t="s">
        <v>748</v>
      </c>
      <c r="ML238" s="793"/>
      <c r="MM238" s="793"/>
      <c r="MN238" s="793"/>
    </row>
    <row r="239" spans="1:352" ht="41.15" customHeight="1">
      <c r="B239" s="1005"/>
      <c r="C239" s="398" t="s">
        <v>756</v>
      </c>
      <c r="D239" s="398" t="s">
        <v>693</v>
      </c>
      <c r="E239" s="398" t="s">
        <v>775</v>
      </c>
      <c r="F239" s="398" t="s">
        <v>757</v>
      </c>
      <c r="G239" s="398" t="s">
        <v>694</v>
      </c>
      <c r="H239" s="398" t="s">
        <v>747</v>
      </c>
      <c r="I239" s="398" t="s">
        <v>749</v>
      </c>
      <c r="J239" s="398" t="s">
        <v>756</v>
      </c>
      <c r="K239" s="398" t="s">
        <v>693</v>
      </c>
      <c r="L239" s="398" t="s">
        <v>775</v>
      </c>
      <c r="M239" s="398" t="s">
        <v>757</v>
      </c>
      <c r="N239" s="398" t="s">
        <v>694</v>
      </c>
      <c r="O239" s="398" t="s">
        <v>747</v>
      </c>
      <c r="P239" s="398" t="s">
        <v>749</v>
      </c>
      <c r="Q239" s="398" t="s">
        <v>756</v>
      </c>
      <c r="R239" s="398" t="s">
        <v>693</v>
      </c>
      <c r="S239" s="398" t="s">
        <v>775</v>
      </c>
      <c r="T239" s="398" t="s">
        <v>757</v>
      </c>
      <c r="U239" s="398" t="s">
        <v>694</v>
      </c>
      <c r="V239" s="398" t="s">
        <v>747</v>
      </c>
      <c r="W239" s="398" t="s">
        <v>749</v>
      </c>
      <c r="X239" s="398" t="s">
        <v>756</v>
      </c>
      <c r="Y239" s="398" t="s">
        <v>693</v>
      </c>
      <c r="Z239" s="398" t="s">
        <v>775</v>
      </c>
      <c r="AA239" s="398" t="s">
        <v>757</v>
      </c>
      <c r="AB239" s="398" t="s">
        <v>694</v>
      </c>
      <c r="AC239" s="398" t="s">
        <v>747</v>
      </c>
      <c r="AD239" s="398" t="s">
        <v>749</v>
      </c>
      <c r="AE239" s="398" t="s">
        <v>756</v>
      </c>
      <c r="AF239" s="398" t="s">
        <v>693</v>
      </c>
      <c r="AG239" s="398" t="s">
        <v>775</v>
      </c>
      <c r="AH239" s="398" t="s">
        <v>757</v>
      </c>
      <c r="AI239" s="398" t="s">
        <v>694</v>
      </c>
      <c r="AJ239" s="398" t="s">
        <v>747</v>
      </c>
      <c r="AK239" s="398" t="s">
        <v>749</v>
      </c>
      <c r="AL239" s="398" t="s">
        <v>756</v>
      </c>
      <c r="AM239" s="398" t="s">
        <v>693</v>
      </c>
      <c r="AN239" s="398" t="s">
        <v>775</v>
      </c>
      <c r="AO239" s="398" t="s">
        <v>757</v>
      </c>
      <c r="AP239" s="398" t="s">
        <v>694</v>
      </c>
      <c r="AQ239" s="398" t="s">
        <v>747</v>
      </c>
      <c r="AR239" s="398" t="s">
        <v>749</v>
      </c>
      <c r="AS239" s="398" t="s">
        <v>756</v>
      </c>
      <c r="AT239" s="398" t="s">
        <v>693</v>
      </c>
      <c r="AU239" s="398" t="s">
        <v>775</v>
      </c>
      <c r="AV239" s="398" t="s">
        <v>757</v>
      </c>
      <c r="AW239" s="398" t="s">
        <v>694</v>
      </c>
      <c r="AX239" s="398" t="s">
        <v>747</v>
      </c>
      <c r="AY239" s="398" t="s">
        <v>749</v>
      </c>
      <c r="AZ239" s="398" t="s">
        <v>756</v>
      </c>
      <c r="BA239" s="398" t="s">
        <v>693</v>
      </c>
      <c r="BB239" s="398" t="s">
        <v>775</v>
      </c>
      <c r="BC239" s="398" t="s">
        <v>757</v>
      </c>
      <c r="BD239" s="398" t="s">
        <v>694</v>
      </c>
      <c r="BE239" s="398" t="s">
        <v>747</v>
      </c>
      <c r="BF239" s="398" t="s">
        <v>749</v>
      </c>
      <c r="BG239" s="398" t="s">
        <v>756</v>
      </c>
      <c r="BH239" s="398" t="s">
        <v>693</v>
      </c>
      <c r="BI239" s="398" t="s">
        <v>775</v>
      </c>
      <c r="BJ239" s="398" t="s">
        <v>757</v>
      </c>
      <c r="BK239" s="398" t="s">
        <v>694</v>
      </c>
      <c r="BL239" s="398" t="s">
        <v>747</v>
      </c>
      <c r="BM239" s="398" t="s">
        <v>749</v>
      </c>
      <c r="BN239" s="398" t="s">
        <v>756</v>
      </c>
      <c r="BO239" s="398" t="s">
        <v>693</v>
      </c>
      <c r="BP239" s="398" t="s">
        <v>775</v>
      </c>
      <c r="BQ239" s="398" t="s">
        <v>757</v>
      </c>
      <c r="BR239" s="398" t="s">
        <v>694</v>
      </c>
      <c r="BS239" s="398" t="s">
        <v>747</v>
      </c>
      <c r="BT239" s="398" t="s">
        <v>749</v>
      </c>
      <c r="BU239" s="398" t="s">
        <v>756</v>
      </c>
      <c r="BV239" s="398" t="s">
        <v>693</v>
      </c>
      <c r="BW239" s="398" t="s">
        <v>775</v>
      </c>
      <c r="BX239" s="398" t="s">
        <v>757</v>
      </c>
      <c r="BY239" s="398" t="s">
        <v>694</v>
      </c>
      <c r="BZ239" s="398" t="s">
        <v>747</v>
      </c>
      <c r="CA239" s="398" t="s">
        <v>749</v>
      </c>
      <c r="CB239" s="398" t="s">
        <v>756</v>
      </c>
      <c r="CC239" s="398" t="s">
        <v>693</v>
      </c>
      <c r="CD239" s="398" t="s">
        <v>775</v>
      </c>
      <c r="CE239" s="398" t="s">
        <v>757</v>
      </c>
      <c r="CF239" s="398" t="s">
        <v>694</v>
      </c>
      <c r="CG239" s="398" t="s">
        <v>747</v>
      </c>
      <c r="CH239" s="398" t="s">
        <v>749</v>
      </c>
      <c r="CI239" s="398" t="s">
        <v>756</v>
      </c>
      <c r="CJ239" s="398" t="s">
        <v>693</v>
      </c>
      <c r="CK239" s="398" t="s">
        <v>775</v>
      </c>
      <c r="CL239" s="398" t="s">
        <v>757</v>
      </c>
      <c r="CM239" s="398" t="s">
        <v>694</v>
      </c>
      <c r="CN239" s="398" t="s">
        <v>747</v>
      </c>
      <c r="CO239" s="398" t="s">
        <v>749</v>
      </c>
      <c r="CP239" s="398" t="s">
        <v>756</v>
      </c>
      <c r="CQ239" s="398" t="s">
        <v>693</v>
      </c>
      <c r="CR239" s="398" t="s">
        <v>775</v>
      </c>
      <c r="CS239" s="398" t="s">
        <v>757</v>
      </c>
      <c r="CT239" s="398" t="s">
        <v>694</v>
      </c>
      <c r="CU239" s="398" t="s">
        <v>747</v>
      </c>
      <c r="CV239" s="398" t="s">
        <v>749</v>
      </c>
      <c r="CW239" s="398" t="s">
        <v>756</v>
      </c>
      <c r="CX239" s="398" t="s">
        <v>693</v>
      </c>
      <c r="CY239" s="398" t="s">
        <v>775</v>
      </c>
      <c r="CZ239" s="398" t="s">
        <v>757</v>
      </c>
      <c r="DA239" s="398" t="s">
        <v>694</v>
      </c>
      <c r="DB239" s="398" t="s">
        <v>747</v>
      </c>
      <c r="DC239" s="398" t="s">
        <v>749</v>
      </c>
      <c r="DD239" s="398" t="s">
        <v>756</v>
      </c>
      <c r="DE239" s="398" t="s">
        <v>693</v>
      </c>
      <c r="DF239" s="398" t="s">
        <v>775</v>
      </c>
      <c r="DG239" s="398" t="s">
        <v>757</v>
      </c>
      <c r="DH239" s="398" t="s">
        <v>694</v>
      </c>
      <c r="DI239" s="398" t="s">
        <v>747</v>
      </c>
      <c r="DJ239" s="398" t="s">
        <v>749</v>
      </c>
      <c r="DK239" s="398" t="s">
        <v>756</v>
      </c>
      <c r="DL239" s="398" t="s">
        <v>693</v>
      </c>
      <c r="DM239" s="398" t="s">
        <v>775</v>
      </c>
      <c r="DN239" s="398" t="s">
        <v>757</v>
      </c>
      <c r="DO239" s="398" t="s">
        <v>694</v>
      </c>
      <c r="DP239" s="398" t="s">
        <v>747</v>
      </c>
      <c r="DQ239" s="398" t="s">
        <v>749</v>
      </c>
      <c r="DR239" s="398" t="s">
        <v>756</v>
      </c>
      <c r="DS239" s="398" t="s">
        <v>693</v>
      </c>
      <c r="DT239" s="398" t="s">
        <v>775</v>
      </c>
      <c r="DU239" s="398" t="s">
        <v>757</v>
      </c>
      <c r="DV239" s="398" t="s">
        <v>694</v>
      </c>
      <c r="DW239" s="398" t="s">
        <v>747</v>
      </c>
      <c r="DX239" s="398" t="s">
        <v>749</v>
      </c>
      <c r="DY239" s="398" t="s">
        <v>756</v>
      </c>
      <c r="DZ239" s="398" t="s">
        <v>693</v>
      </c>
      <c r="EA239" s="398" t="s">
        <v>775</v>
      </c>
      <c r="EB239" s="398" t="s">
        <v>757</v>
      </c>
      <c r="EC239" s="398" t="s">
        <v>694</v>
      </c>
      <c r="ED239" s="398" t="s">
        <v>747</v>
      </c>
      <c r="EE239" s="398" t="s">
        <v>749</v>
      </c>
      <c r="EF239" s="398" t="s">
        <v>756</v>
      </c>
      <c r="EG239" s="398" t="s">
        <v>693</v>
      </c>
      <c r="EH239" s="398" t="s">
        <v>775</v>
      </c>
      <c r="EI239" s="398" t="s">
        <v>757</v>
      </c>
      <c r="EJ239" s="398" t="s">
        <v>694</v>
      </c>
      <c r="EK239" s="398" t="s">
        <v>747</v>
      </c>
      <c r="EL239" s="398" t="s">
        <v>749</v>
      </c>
      <c r="EM239" s="398" t="s">
        <v>756</v>
      </c>
      <c r="EN239" s="398" t="s">
        <v>693</v>
      </c>
      <c r="EO239" s="398" t="s">
        <v>775</v>
      </c>
      <c r="EP239" s="398" t="s">
        <v>757</v>
      </c>
      <c r="EQ239" s="398" t="s">
        <v>694</v>
      </c>
      <c r="ER239" s="398" t="s">
        <v>747</v>
      </c>
      <c r="ES239" s="398" t="s">
        <v>749</v>
      </c>
      <c r="ET239" s="398" t="s">
        <v>756</v>
      </c>
      <c r="EU239" s="398" t="s">
        <v>693</v>
      </c>
      <c r="EV239" s="398" t="s">
        <v>775</v>
      </c>
      <c r="EW239" s="398" t="s">
        <v>757</v>
      </c>
      <c r="EX239" s="398" t="s">
        <v>694</v>
      </c>
      <c r="EY239" s="398" t="s">
        <v>747</v>
      </c>
      <c r="EZ239" s="398" t="s">
        <v>749</v>
      </c>
      <c r="FA239" s="398" t="s">
        <v>756</v>
      </c>
      <c r="FB239" s="398" t="s">
        <v>693</v>
      </c>
      <c r="FC239" s="398" t="s">
        <v>775</v>
      </c>
      <c r="FD239" s="398" t="s">
        <v>757</v>
      </c>
      <c r="FE239" s="398" t="s">
        <v>694</v>
      </c>
      <c r="FF239" s="398" t="s">
        <v>747</v>
      </c>
      <c r="FG239" s="398" t="s">
        <v>749</v>
      </c>
      <c r="FH239" s="398" t="s">
        <v>756</v>
      </c>
      <c r="FI239" s="398" t="s">
        <v>693</v>
      </c>
      <c r="FJ239" s="398" t="s">
        <v>775</v>
      </c>
      <c r="FK239" s="398" t="s">
        <v>757</v>
      </c>
      <c r="FL239" s="398" t="s">
        <v>694</v>
      </c>
      <c r="FM239" s="398" t="s">
        <v>747</v>
      </c>
      <c r="FN239" s="398" t="s">
        <v>749</v>
      </c>
      <c r="FO239" s="398" t="s">
        <v>756</v>
      </c>
      <c r="FP239" s="398" t="s">
        <v>693</v>
      </c>
      <c r="FQ239" s="398" t="s">
        <v>775</v>
      </c>
      <c r="FR239" s="398" t="s">
        <v>757</v>
      </c>
      <c r="FS239" s="398" t="s">
        <v>694</v>
      </c>
      <c r="FT239" s="398" t="s">
        <v>747</v>
      </c>
      <c r="FU239" s="398" t="s">
        <v>749</v>
      </c>
      <c r="FV239" s="398" t="s">
        <v>756</v>
      </c>
      <c r="FW239" s="398" t="s">
        <v>693</v>
      </c>
      <c r="FX239" s="398" t="s">
        <v>775</v>
      </c>
      <c r="FY239" s="398" t="s">
        <v>757</v>
      </c>
      <c r="FZ239" s="398" t="s">
        <v>694</v>
      </c>
      <c r="GA239" s="398" t="s">
        <v>747</v>
      </c>
      <c r="GB239" s="398" t="s">
        <v>749</v>
      </c>
      <c r="GC239" s="398" t="s">
        <v>756</v>
      </c>
      <c r="GD239" s="398" t="s">
        <v>693</v>
      </c>
      <c r="GE239" s="398" t="s">
        <v>775</v>
      </c>
      <c r="GF239" s="398" t="s">
        <v>757</v>
      </c>
      <c r="GG239" s="398" t="s">
        <v>694</v>
      </c>
      <c r="GH239" s="398" t="s">
        <v>747</v>
      </c>
      <c r="GI239" s="398" t="s">
        <v>749</v>
      </c>
      <c r="GJ239" s="398" t="s">
        <v>756</v>
      </c>
      <c r="GK239" s="398" t="s">
        <v>693</v>
      </c>
      <c r="GL239" s="398" t="s">
        <v>775</v>
      </c>
      <c r="GM239" s="398" t="s">
        <v>757</v>
      </c>
      <c r="GN239" s="398" t="s">
        <v>694</v>
      </c>
      <c r="GO239" s="398" t="s">
        <v>747</v>
      </c>
      <c r="GP239" s="398" t="s">
        <v>749</v>
      </c>
      <c r="GQ239" s="398" t="s">
        <v>756</v>
      </c>
      <c r="GR239" s="398" t="s">
        <v>693</v>
      </c>
      <c r="GS239" s="398" t="s">
        <v>775</v>
      </c>
      <c r="GT239" s="398" t="s">
        <v>757</v>
      </c>
      <c r="GU239" s="398" t="s">
        <v>694</v>
      </c>
      <c r="GV239" s="398" t="s">
        <v>747</v>
      </c>
      <c r="GW239" s="398" t="s">
        <v>749</v>
      </c>
      <c r="GX239" s="398" t="s">
        <v>756</v>
      </c>
      <c r="GY239" s="398" t="s">
        <v>693</v>
      </c>
      <c r="GZ239" s="398" t="s">
        <v>775</v>
      </c>
      <c r="HA239" s="398" t="s">
        <v>757</v>
      </c>
      <c r="HB239" s="398" t="s">
        <v>694</v>
      </c>
      <c r="HC239" s="398" t="s">
        <v>747</v>
      </c>
      <c r="HD239" s="398" t="s">
        <v>749</v>
      </c>
      <c r="HE239" s="398" t="s">
        <v>756</v>
      </c>
      <c r="HF239" s="398" t="s">
        <v>693</v>
      </c>
      <c r="HG239" s="398" t="s">
        <v>775</v>
      </c>
      <c r="HH239" s="398" t="s">
        <v>757</v>
      </c>
      <c r="HI239" s="398" t="s">
        <v>694</v>
      </c>
      <c r="HJ239" s="398" t="s">
        <v>747</v>
      </c>
      <c r="HK239" s="398" t="s">
        <v>749</v>
      </c>
      <c r="HL239" s="398" t="s">
        <v>756</v>
      </c>
      <c r="HM239" s="398" t="s">
        <v>693</v>
      </c>
      <c r="HN239" s="398" t="s">
        <v>775</v>
      </c>
      <c r="HO239" s="398" t="s">
        <v>757</v>
      </c>
      <c r="HP239" s="398" t="s">
        <v>694</v>
      </c>
      <c r="HQ239" s="398" t="s">
        <v>747</v>
      </c>
      <c r="HR239" s="398" t="s">
        <v>749</v>
      </c>
      <c r="HS239" s="398" t="s">
        <v>756</v>
      </c>
      <c r="HT239" s="398" t="s">
        <v>693</v>
      </c>
      <c r="HU239" s="398" t="s">
        <v>775</v>
      </c>
      <c r="HV239" s="398" t="s">
        <v>757</v>
      </c>
      <c r="HW239" s="398" t="s">
        <v>694</v>
      </c>
      <c r="HX239" s="398" t="s">
        <v>747</v>
      </c>
      <c r="HY239" s="398" t="s">
        <v>749</v>
      </c>
      <c r="HZ239" s="398" t="s">
        <v>756</v>
      </c>
      <c r="IA239" s="398" t="s">
        <v>693</v>
      </c>
      <c r="IB239" s="398" t="s">
        <v>775</v>
      </c>
      <c r="IC239" s="398" t="s">
        <v>757</v>
      </c>
      <c r="ID239" s="398" t="s">
        <v>694</v>
      </c>
      <c r="IE239" s="398" t="s">
        <v>747</v>
      </c>
      <c r="IF239" s="398" t="s">
        <v>749</v>
      </c>
      <c r="IG239" s="398" t="s">
        <v>756</v>
      </c>
      <c r="IH239" s="398" t="s">
        <v>693</v>
      </c>
      <c r="II239" s="398" t="s">
        <v>775</v>
      </c>
      <c r="IJ239" s="398" t="s">
        <v>757</v>
      </c>
      <c r="IK239" s="398" t="s">
        <v>694</v>
      </c>
      <c r="IL239" s="398" t="s">
        <v>747</v>
      </c>
      <c r="IM239" s="398" t="s">
        <v>749</v>
      </c>
      <c r="IN239" s="398" t="s">
        <v>756</v>
      </c>
      <c r="IO239" s="398" t="s">
        <v>693</v>
      </c>
      <c r="IP239" s="398" t="s">
        <v>775</v>
      </c>
      <c r="IQ239" s="398" t="s">
        <v>757</v>
      </c>
      <c r="IR239" s="398" t="s">
        <v>694</v>
      </c>
      <c r="IS239" s="398" t="s">
        <v>747</v>
      </c>
      <c r="IT239" s="398" t="s">
        <v>749</v>
      </c>
      <c r="IU239" s="398" t="s">
        <v>756</v>
      </c>
      <c r="IV239" s="398" t="s">
        <v>693</v>
      </c>
      <c r="IW239" s="398" t="s">
        <v>775</v>
      </c>
      <c r="IX239" s="398" t="s">
        <v>757</v>
      </c>
      <c r="IY239" s="398" t="s">
        <v>694</v>
      </c>
      <c r="IZ239" s="398" t="s">
        <v>747</v>
      </c>
      <c r="JA239" s="398" t="s">
        <v>749</v>
      </c>
      <c r="JB239" s="398" t="s">
        <v>756</v>
      </c>
      <c r="JC239" s="398" t="s">
        <v>693</v>
      </c>
      <c r="JD239" s="398" t="s">
        <v>775</v>
      </c>
      <c r="JE239" s="398" t="s">
        <v>757</v>
      </c>
      <c r="JF239" s="398" t="s">
        <v>694</v>
      </c>
      <c r="JG239" s="398" t="s">
        <v>747</v>
      </c>
      <c r="JH239" s="398" t="s">
        <v>749</v>
      </c>
      <c r="JI239" s="398" t="s">
        <v>756</v>
      </c>
      <c r="JJ239" s="398" t="s">
        <v>693</v>
      </c>
      <c r="JK239" s="398" t="s">
        <v>775</v>
      </c>
      <c r="JL239" s="398" t="s">
        <v>757</v>
      </c>
      <c r="JM239" s="398" t="s">
        <v>694</v>
      </c>
      <c r="JN239" s="398" t="s">
        <v>747</v>
      </c>
      <c r="JO239" s="398" t="s">
        <v>749</v>
      </c>
      <c r="JP239" s="398" t="s">
        <v>756</v>
      </c>
      <c r="JQ239" s="398" t="s">
        <v>693</v>
      </c>
      <c r="JR239" s="398" t="s">
        <v>775</v>
      </c>
      <c r="JS239" s="398" t="s">
        <v>757</v>
      </c>
      <c r="JT239" s="398" t="s">
        <v>694</v>
      </c>
      <c r="JU239" s="398" t="s">
        <v>747</v>
      </c>
      <c r="JV239" s="398" t="s">
        <v>749</v>
      </c>
      <c r="JW239" s="398" t="s">
        <v>756</v>
      </c>
      <c r="JX239" s="398" t="s">
        <v>693</v>
      </c>
      <c r="JY239" s="398" t="s">
        <v>775</v>
      </c>
      <c r="JZ239" s="398" t="s">
        <v>757</v>
      </c>
      <c r="KA239" s="398" t="s">
        <v>694</v>
      </c>
      <c r="KB239" s="398" t="s">
        <v>747</v>
      </c>
      <c r="KC239" s="398" t="s">
        <v>749</v>
      </c>
      <c r="KD239" s="398" t="s">
        <v>756</v>
      </c>
      <c r="KE239" s="398" t="s">
        <v>693</v>
      </c>
      <c r="KF239" s="398" t="s">
        <v>775</v>
      </c>
      <c r="KG239" s="398" t="s">
        <v>757</v>
      </c>
      <c r="KH239" s="398" t="s">
        <v>694</v>
      </c>
      <c r="KI239" s="398" t="s">
        <v>747</v>
      </c>
      <c r="KJ239" s="398" t="s">
        <v>749</v>
      </c>
      <c r="KK239" s="398" t="s">
        <v>756</v>
      </c>
      <c r="KL239" s="398" t="s">
        <v>693</v>
      </c>
      <c r="KM239" s="398" t="s">
        <v>775</v>
      </c>
      <c r="KN239" s="398" t="s">
        <v>757</v>
      </c>
      <c r="KO239" s="398" t="s">
        <v>694</v>
      </c>
      <c r="KP239" s="398" t="s">
        <v>747</v>
      </c>
      <c r="KQ239" s="398" t="s">
        <v>749</v>
      </c>
      <c r="KR239" s="398" t="s">
        <v>756</v>
      </c>
      <c r="KS239" s="398" t="s">
        <v>693</v>
      </c>
      <c r="KT239" s="398" t="s">
        <v>775</v>
      </c>
      <c r="KU239" s="398" t="s">
        <v>757</v>
      </c>
      <c r="KV239" s="398" t="s">
        <v>694</v>
      </c>
      <c r="KW239" s="398" t="s">
        <v>747</v>
      </c>
      <c r="KX239" s="398" t="s">
        <v>749</v>
      </c>
      <c r="KY239" s="398" t="s">
        <v>756</v>
      </c>
      <c r="KZ239" s="398" t="s">
        <v>693</v>
      </c>
      <c r="LA239" s="398" t="s">
        <v>775</v>
      </c>
      <c r="LB239" s="398" t="s">
        <v>757</v>
      </c>
      <c r="LC239" s="398" t="s">
        <v>694</v>
      </c>
      <c r="LD239" s="398" t="s">
        <v>747</v>
      </c>
      <c r="LE239" s="398" t="s">
        <v>749</v>
      </c>
      <c r="LF239" s="398" t="s">
        <v>756</v>
      </c>
      <c r="LG239" s="398" t="s">
        <v>693</v>
      </c>
      <c r="LH239" s="398" t="s">
        <v>775</v>
      </c>
      <c r="LI239" s="398" t="s">
        <v>757</v>
      </c>
      <c r="LJ239" s="398" t="s">
        <v>694</v>
      </c>
      <c r="LK239" s="398" t="s">
        <v>747</v>
      </c>
      <c r="LL239" s="398" t="s">
        <v>749</v>
      </c>
      <c r="LM239" s="398" t="s">
        <v>756</v>
      </c>
      <c r="LN239" s="398" t="s">
        <v>693</v>
      </c>
      <c r="LO239" s="398" t="s">
        <v>775</v>
      </c>
      <c r="LP239" s="398" t="s">
        <v>757</v>
      </c>
      <c r="LQ239" s="398" t="s">
        <v>694</v>
      </c>
      <c r="LR239" s="398" t="s">
        <v>747</v>
      </c>
      <c r="LS239" s="398" t="s">
        <v>749</v>
      </c>
      <c r="LT239" s="398" t="s">
        <v>756</v>
      </c>
      <c r="LU239" s="398" t="s">
        <v>693</v>
      </c>
      <c r="LV239" s="398" t="s">
        <v>775</v>
      </c>
      <c r="LW239" s="398" t="s">
        <v>757</v>
      </c>
      <c r="LX239" s="398" t="s">
        <v>694</v>
      </c>
      <c r="LY239" s="398" t="s">
        <v>747</v>
      </c>
      <c r="LZ239" s="398" t="s">
        <v>749</v>
      </c>
      <c r="MA239" s="398" t="s">
        <v>756</v>
      </c>
      <c r="MB239" s="398" t="s">
        <v>693</v>
      </c>
      <c r="MC239" s="398" t="s">
        <v>775</v>
      </c>
      <c r="MD239" s="398" t="s">
        <v>757</v>
      </c>
      <c r="ME239" s="398" t="s">
        <v>694</v>
      </c>
      <c r="MF239" s="398" t="s">
        <v>747</v>
      </c>
      <c r="MG239" s="398" t="s">
        <v>749</v>
      </c>
      <c r="MH239" s="398" t="s">
        <v>756</v>
      </c>
      <c r="MI239" s="398" t="s">
        <v>693</v>
      </c>
      <c r="MJ239" s="398" t="s">
        <v>775</v>
      </c>
      <c r="MK239" s="398" t="s">
        <v>757</v>
      </c>
      <c r="ML239" s="398" t="s">
        <v>694</v>
      </c>
      <c r="MM239" s="398" t="s">
        <v>747</v>
      </c>
      <c r="MN239" s="398" t="s">
        <v>749</v>
      </c>
    </row>
    <row r="240" spans="1:352">
      <c r="B240" s="333">
        <v>1</v>
      </c>
      <c r="C240" s="449"/>
      <c r="D240" s="449"/>
      <c r="E240" s="473"/>
      <c r="F240" s="471"/>
      <c r="G240" s="471"/>
      <c r="H240" s="471"/>
      <c r="I240" s="478"/>
      <c r="J240" s="449"/>
      <c r="K240" s="449"/>
      <c r="L240" s="473"/>
      <c r="M240" s="471"/>
      <c r="N240" s="471"/>
      <c r="O240" s="471"/>
      <c r="P240" s="478"/>
      <c r="Q240" s="449"/>
      <c r="R240" s="449"/>
      <c r="S240" s="473"/>
      <c r="T240" s="471"/>
      <c r="U240" s="471"/>
      <c r="V240" s="471"/>
      <c r="W240" s="478"/>
      <c r="X240" s="449"/>
      <c r="Y240" s="449"/>
      <c r="Z240" s="473"/>
      <c r="AA240" s="471"/>
      <c r="AB240" s="471"/>
      <c r="AC240" s="471"/>
      <c r="AD240" s="478"/>
      <c r="AE240" s="449"/>
      <c r="AF240" s="449"/>
      <c r="AG240" s="473"/>
      <c r="AH240" s="471"/>
      <c r="AI240" s="471"/>
      <c r="AJ240" s="471"/>
      <c r="AK240" s="478"/>
      <c r="AL240" s="449"/>
      <c r="AM240" s="449"/>
      <c r="AN240" s="473"/>
      <c r="AO240" s="471"/>
      <c r="AP240" s="471"/>
      <c r="AQ240" s="471"/>
      <c r="AR240" s="478"/>
      <c r="AS240" s="449"/>
      <c r="AT240" s="449"/>
      <c r="AU240" s="473"/>
      <c r="AV240" s="471"/>
      <c r="AW240" s="471"/>
      <c r="AX240" s="471"/>
      <c r="AY240" s="478"/>
      <c r="AZ240" s="449"/>
      <c r="BA240" s="449"/>
      <c r="BB240" s="473"/>
      <c r="BC240" s="471"/>
      <c r="BD240" s="471"/>
      <c r="BE240" s="471"/>
      <c r="BF240" s="478"/>
      <c r="BG240" s="449"/>
      <c r="BH240" s="449"/>
      <c r="BI240" s="473"/>
      <c r="BJ240" s="471"/>
      <c r="BK240" s="471"/>
      <c r="BL240" s="471"/>
      <c r="BM240" s="478"/>
      <c r="BN240" s="449"/>
      <c r="BO240" s="449"/>
      <c r="BP240" s="473"/>
      <c r="BQ240" s="471"/>
      <c r="BR240" s="471"/>
      <c r="BS240" s="471"/>
      <c r="BT240" s="478"/>
      <c r="BU240" s="449"/>
      <c r="BV240" s="449"/>
      <c r="BW240" s="473"/>
      <c r="BX240" s="471"/>
      <c r="BY240" s="471"/>
      <c r="BZ240" s="471"/>
      <c r="CA240" s="478"/>
      <c r="CB240" s="449"/>
      <c r="CC240" s="449"/>
      <c r="CD240" s="473"/>
      <c r="CE240" s="471"/>
      <c r="CF240" s="471"/>
      <c r="CG240" s="471"/>
      <c r="CH240" s="478"/>
      <c r="CI240" s="449"/>
      <c r="CJ240" s="449"/>
      <c r="CK240" s="473"/>
      <c r="CL240" s="471"/>
      <c r="CM240" s="471"/>
      <c r="CN240" s="471"/>
      <c r="CO240" s="478"/>
      <c r="CP240" s="449"/>
      <c r="CQ240" s="449"/>
      <c r="CR240" s="473"/>
      <c r="CS240" s="471"/>
      <c r="CT240" s="471"/>
      <c r="CU240" s="471"/>
      <c r="CV240" s="478"/>
      <c r="CW240" s="449"/>
      <c r="CX240" s="449"/>
      <c r="CY240" s="473"/>
      <c r="CZ240" s="471"/>
      <c r="DA240" s="471"/>
      <c r="DB240" s="471"/>
      <c r="DC240" s="478"/>
      <c r="DD240" s="449"/>
      <c r="DE240" s="449"/>
      <c r="DF240" s="473"/>
      <c r="DG240" s="471"/>
      <c r="DH240" s="471"/>
      <c r="DI240" s="471"/>
      <c r="DJ240" s="478"/>
      <c r="DK240" s="449"/>
      <c r="DL240" s="449"/>
      <c r="DM240" s="473"/>
      <c r="DN240" s="471"/>
      <c r="DO240" s="471"/>
      <c r="DP240" s="471"/>
      <c r="DQ240" s="478"/>
      <c r="DR240" s="449"/>
      <c r="DS240" s="449"/>
      <c r="DT240" s="473"/>
      <c r="DU240" s="471"/>
      <c r="DV240" s="471"/>
      <c r="DW240" s="471"/>
      <c r="DX240" s="478"/>
      <c r="DY240" s="449"/>
      <c r="DZ240" s="449"/>
      <c r="EA240" s="473"/>
      <c r="EB240" s="471"/>
      <c r="EC240" s="471"/>
      <c r="ED240" s="471"/>
      <c r="EE240" s="478"/>
      <c r="EF240" s="449"/>
      <c r="EG240" s="449"/>
      <c r="EH240" s="473"/>
      <c r="EI240" s="471"/>
      <c r="EJ240" s="471"/>
      <c r="EK240" s="471"/>
      <c r="EL240" s="478"/>
      <c r="EM240" s="449"/>
      <c r="EN240" s="449"/>
      <c r="EO240" s="473"/>
      <c r="EP240" s="471"/>
      <c r="EQ240" s="471"/>
      <c r="ER240" s="471"/>
      <c r="ES240" s="478"/>
      <c r="ET240" s="449"/>
      <c r="EU240" s="449"/>
      <c r="EV240" s="473"/>
      <c r="EW240" s="471"/>
      <c r="EX240" s="471"/>
      <c r="EY240" s="471"/>
      <c r="EZ240" s="478"/>
      <c r="FA240" s="449"/>
      <c r="FB240" s="449"/>
      <c r="FC240" s="473"/>
      <c r="FD240" s="471"/>
      <c r="FE240" s="471"/>
      <c r="FF240" s="471"/>
      <c r="FG240" s="478"/>
      <c r="FH240" s="449"/>
      <c r="FI240" s="449"/>
      <c r="FJ240" s="473"/>
      <c r="FK240" s="471"/>
      <c r="FL240" s="471"/>
      <c r="FM240" s="471"/>
      <c r="FN240" s="478"/>
      <c r="FO240" s="449"/>
      <c r="FP240" s="449"/>
      <c r="FQ240" s="473"/>
      <c r="FR240" s="471"/>
      <c r="FS240" s="471"/>
      <c r="FT240" s="471"/>
      <c r="FU240" s="478"/>
      <c r="FV240" s="449"/>
      <c r="FW240" s="449"/>
      <c r="FX240" s="473"/>
      <c r="FY240" s="471"/>
      <c r="FZ240" s="471"/>
      <c r="GA240" s="471"/>
      <c r="GB240" s="478"/>
      <c r="GC240" s="449"/>
      <c r="GD240" s="449"/>
      <c r="GE240" s="473"/>
      <c r="GF240" s="471"/>
      <c r="GG240" s="471"/>
      <c r="GH240" s="471"/>
      <c r="GI240" s="478"/>
      <c r="GJ240" s="449"/>
      <c r="GK240" s="449"/>
      <c r="GL240" s="473"/>
      <c r="GM240" s="471"/>
      <c r="GN240" s="471"/>
      <c r="GO240" s="471"/>
      <c r="GP240" s="478"/>
      <c r="GQ240" s="449"/>
      <c r="GR240" s="449"/>
      <c r="GS240" s="473"/>
      <c r="GT240" s="471"/>
      <c r="GU240" s="471"/>
      <c r="GV240" s="471"/>
      <c r="GW240" s="478"/>
      <c r="GX240" s="449"/>
      <c r="GY240" s="449"/>
      <c r="GZ240" s="473"/>
      <c r="HA240" s="471"/>
      <c r="HB240" s="471"/>
      <c r="HC240" s="471"/>
      <c r="HD240" s="478"/>
      <c r="HE240" s="449"/>
      <c r="HF240" s="449"/>
      <c r="HG240" s="473"/>
      <c r="HH240" s="471"/>
      <c r="HI240" s="471"/>
      <c r="HJ240" s="471"/>
      <c r="HK240" s="478"/>
      <c r="HL240" s="449"/>
      <c r="HM240" s="449"/>
      <c r="HN240" s="473"/>
      <c r="HO240" s="471"/>
      <c r="HP240" s="471"/>
      <c r="HQ240" s="471"/>
      <c r="HR240" s="478"/>
      <c r="HS240" s="449"/>
      <c r="HT240" s="449"/>
      <c r="HU240" s="473"/>
      <c r="HV240" s="471"/>
      <c r="HW240" s="471"/>
      <c r="HX240" s="471"/>
      <c r="HY240" s="478"/>
      <c r="HZ240" s="449"/>
      <c r="IA240" s="449"/>
      <c r="IB240" s="473"/>
      <c r="IC240" s="471"/>
      <c r="ID240" s="471"/>
      <c r="IE240" s="471"/>
      <c r="IF240" s="478"/>
      <c r="IG240" s="449"/>
      <c r="IH240" s="449"/>
      <c r="II240" s="473"/>
      <c r="IJ240" s="471"/>
      <c r="IK240" s="471"/>
      <c r="IL240" s="471"/>
      <c r="IM240" s="478"/>
      <c r="IN240" s="449"/>
      <c r="IO240" s="449"/>
      <c r="IP240" s="473"/>
      <c r="IQ240" s="471"/>
      <c r="IR240" s="471"/>
      <c r="IS240" s="471"/>
      <c r="IT240" s="478"/>
      <c r="IU240" s="449"/>
      <c r="IV240" s="449"/>
      <c r="IW240" s="473"/>
      <c r="IX240" s="471"/>
      <c r="IY240" s="471"/>
      <c r="IZ240" s="471"/>
      <c r="JA240" s="478"/>
      <c r="JB240" s="449"/>
      <c r="JC240" s="449"/>
      <c r="JD240" s="473"/>
      <c r="JE240" s="471"/>
      <c r="JF240" s="471"/>
      <c r="JG240" s="471"/>
      <c r="JH240" s="478"/>
      <c r="JI240" s="449"/>
      <c r="JJ240" s="449"/>
      <c r="JK240" s="473"/>
      <c r="JL240" s="471"/>
      <c r="JM240" s="471"/>
      <c r="JN240" s="471"/>
      <c r="JO240" s="478"/>
      <c r="JP240" s="449"/>
      <c r="JQ240" s="449"/>
      <c r="JR240" s="473"/>
      <c r="JS240" s="471"/>
      <c r="JT240" s="471"/>
      <c r="JU240" s="471"/>
      <c r="JV240" s="478"/>
      <c r="JW240" s="449"/>
      <c r="JX240" s="449"/>
      <c r="JY240" s="473"/>
      <c r="JZ240" s="471"/>
      <c r="KA240" s="471"/>
      <c r="KB240" s="471"/>
      <c r="KC240" s="478"/>
      <c r="KD240" s="449"/>
      <c r="KE240" s="449"/>
      <c r="KF240" s="473"/>
      <c r="KG240" s="471"/>
      <c r="KH240" s="471"/>
      <c r="KI240" s="471"/>
      <c r="KJ240" s="478"/>
      <c r="KK240" s="449"/>
      <c r="KL240" s="449"/>
      <c r="KM240" s="473"/>
      <c r="KN240" s="471"/>
      <c r="KO240" s="471"/>
      <c r="KP240" s="471"/>
      <c r="KQ240" s="478"/>
      <c r="KR240" s="449"/>
      <c r="KS240" s="449"/>
      <c r="KT240" s="473"/>
      <c r="KU240" s="471"/>
      <c r="KV240" s="471"/>
      <c r="KW240" s="471"/>
      <c r="KX240" s="478"/>
      <c r="KY240" s="449"/>
      <c r="KZ240" s="449"/>
      <c r="LA240" s="473"/>
      <c r="LB240" s="471"/>
      <c r="LC240" s="471"/>
      <c r="LD240" s="471"/>
      <c r="LE240" s="478"/>
      <c r="LF240" s="449"/>
      <c r="LG240" s="449"/>
      <c r="LH240" s="473"/>
      <c r="LI240" s="471"/>
      <c r="LJ240" s="471"/>
      <c r="LK240" s="471"/>
      <c r="LL240" s="478"/>
      <c r="LM240" s="449"/>
      <c r="LN240" s="449"/>
      <c r="LO240" s="473"/>
      <c r="LP240" s="471"/>
      <c r="LQ240" s="471"/>
      <c r="LR240" s="471"/>
      <c r="LS240" s="478"/>
      <c r="LT240" s="449"/>
      <c r="LU240" s="449"/>
      <c r="LV240" s="473"/>
      <c r="LW240" s="471"/>
      <c r="LX240" s="471"/>
      <c r="LY240" s="471"/>
      <c r="LZ240" s="478"/>
      <c r="MA240" s="449"/>
      <c r="MB240" s="449"/>
      <c r="MC240" s="473"/>
      <c r="MD240" s="471"/>
      <c r="ME240" s="471"/>
      <c r="MF240" s="471"/>
      <c r="MG240" s="478"/>
      <c r="MH240" s="449"/>
      <c r="MI240" s="449"/>
      <c r="MJ240" s="473"/>
      <c r="MK240" s="471"/>
      <c r="ML240" s="471"/>
      <c r="MM240" s="471"/>
      <c r="MN240" s="478"/>
    </row>
    <row r="241" spans="2:352">
      <c r="B241" s="333">
        <v>2</v>
      </c>
      <c r="C241" s="449"/>
      <c r="D241" s="449"/>
      <c r="E241" s="473"/>
      <c r="F241" s="471"/>
      <c r="G241" s="471"/>
      <c r="H241" s="471"/>
      <c r="I241" s="478"/>
      <c r="J241" s="449"/>
      <c r="K241" s="449"/>
      <c r="L241" s="473"/>
      <c r="M241" s="471"/>
      <c r="N241" s="471"/>
      <c r="O241" s="471"/>
      <c r="P241" s="478"/>
      <c r="Q241" s="449"/>
      <c r="R241" s="449"/>
      <c r="S241" s="473"/>
      <c r="T241" s="471"/>
      <c r="U241" s="471"/>
      <c r="V241" s="471"/>
      <c r="W241" s="478"/>
      <c r="X241" s="449"/>
      <c r="Y241" s="449"/>
      <c r="Z241" s="473"/>
      <c r="AA241" s="471"/>
      <c r="AB241" s="471"/>
      <c r="AC241" s="471"/>
      <c r="AD241" s="478"/>
      <c r="AE241" s="449"/>
      <c r="AF241" s="449"/>
      <c r="AG241" s="473"/>
      <c r="AH241" s="471"/>
      <c r="AI241" s="471"/>
      <c r="AJ241" s="471"/>
      <c r="AK241" s="478"/>
      <c r="AL241" s="449"/>
      <c r="AM241" s="449"/>
      <c r="AN241" s="473"/>
      <c r="AO241" s="471"/>
      <c r="AP241" s="471"/>
      <c r="AQ241" s="471"/>
      <c r="AR241" s="478"/>
      <c r="AS241" s="449"/>
      <c r="AT241" s="449"/>
      <c r="AU241" s="473"/>
      <c r="AV241" s="471"/>
      <c r="AW241" s="471"/>
      <c r="AX241" s="471"/>
      <c r="AY241" s="478"/>
      <c r="AZ241" s="449"/>
      <c r="BA241" s="449"/>
      <c r="BB241" s="473"/>
      <c r="BC241" s="471"/>
      <c r="BD241" s="471"/>
      <c r="BE241" s="471"/>
      <c r="BF241" s="478"/>
      <c r="BG241" s="449"/>
      <c r="BH241" s="449"/>
      <c r="BI241" s="473"/>
      <c r="BJ241" s="471"/>
      <c r="BK241" s="471"/>
      <c r="BL241" s="471"/>
      <c r="BM241" s="478"/>
      <c r="BN241" s="449"/>
      <c r="BO241" s="449"/>
      <c r="BP241" s="473"/>
      <c r="BQ241" s="471"/>
      <c r="BR241" s="471"/>
      <c r="BS241" s="471"/>
      <c r="BT241" s="478"/>
      <c r="BU241" s="449"/>
      <c r="BV241" s="449"/>
      <c r="BW241" s="473"/>
      <c r="BX241" s="471"/>
      <c r="BY241" s="471"/>
      <c r="BZ241" s="471"/>
      <c r="CA241" s="478"/>
      <c r="CB241" s="449"/>
      <c r="CC241" s="449"/>
      <c r="CD241" s="473"/>
      <c r="CE241" s="471"/>
      <c r="CF241" s="471"/>
      <c r="CG241" s="471"/>
      <c r="CH241" s="478"/>
      <c r="CI241" s="449"/>
      <c r="CJ241" s="449"/>
      <c r="CK241" s="473"/>
      <c r="CL241" s="471"/>
      <c r="CM241" s="471"/>
      <c r="CN241" s="471"/>
      <c r="CO241" s="478"/>
      <c r="CP241" s="449"/>
      <c r="CQ241" s="449"/>
      <c r="CR241" s="473"/>
      <c r="CS241" s="471"/>
      <c r="CT241" s="471"/>
      <c r="CU241" s="471"/>
      <c r="CV241" s="478"/>
      <c r="CW241" s="449"/>
      <c r="CX241" s="449"/>
      <c r="CY241" s="473"/>
      <c r="CZ241" s="471"/>
      <c r="DA241" s="471"/>
      <c r="DB241" s="471"/>
      <c r="DC241" s="478"/>
      <c r="DD241" s="449"/>
      <c r="DE241" s="449"/>
      <c r="DF241" s="473"/>
      <c r="DG241" s="471"/>
      <c r="DH241" s="471"/>
      <c r="DI241" s="471"/>
      <c r="DJ241" s="478"/>
      <c r="DK241" s="449"/>
      <c r="DL241" s="449"/>
      <c r="DM241" s="473"/>
      <c r="DN241" s="471"/>
      <c r="DO241" s="471"/>
      <c r="DP241" s="471"/>
      <c r="DQ241" s="478"/>
      <c r="DR241" s="449"/>
      <c r="DS241" s="449"/>
      <c r="DT241" s="473"/>
      <c r="DU241" s="471"/>
      <c r="DV241" s="471"/>
      <c r="DW241" s="471"/>
      <c r="DX241" s="478"/>
      <c r="DY241" s="449"/>
      <c r="DZ241" s="449"/>
      <c r="EA241" s="473"/>
      <c r="EB241" s="471"/>
      <c r="EC241" s="471"/>
      <c r="ED241" s="471"/>
      <c r="EE241" s="478"/>
      <c r="EF241" s="449"/>
      <c r="EG241" s="449"/>
      <c r="EH241" s="473"/>
      <c r="EI241" s="471"/>
      <c r="EJ241" s="471"/>
      <c r="EK241" s="471"/>
      <c r="EL241" s="478"/>
      <c r="EM241" s="449"/>
      <c r="EN241" s="449"/>
      <c r="EO241" s="473"/>
      <c r="EP241" s="471"/>
      <c r="EQ241" s="471"/>
      <c r="ER241" s="471"/>
      <c r="ES241" s="478"/>
      <c r="ET241" s="449"/>
      <c r="EU241" s="449"/>
      <c r="EV241" s="473"/>
      <c r="EW241" s="471"/>
      <c r="EX241" s="471"/>
      <c r="EY241" s="471"/>
      <c r="EZ241" s="478"/>
      <c r="FA241" s="449"/>
      <c r="FB241" s="449"/>
      <c r="FC241" s="473"/>
      <c r="FD241" s="471"/>
      <c r="FE241" s="471"/>
      <c r="FF241" s="471"/>
      <c r="FG241" s="478"/>
      <c r="FH241" s="449"/>
      <c r="FI241" s="449"/>
      <c r="FJ241" s="473"/>
      <c r="FK241" s="471"/>
      <c r="FL241" s="471"/>
      <c r="FM241" s="471"/>
      <c r="FN241" s="478"/>
      <c r="FO241" s="449"/>
      <c r="FP241" s="449"/>
      <c r="FQ241" s="473"/>
      <c r="FR241" s="471"/>
      <c r="FS241" s="471"/>
      <c r="FT241" s="471"/>
      <c r="FU241" s="478"/>
      <c r="FV241" s="449"/>
      <c r="FW241" s="449"/>
      <c r="FX241" s="473"/>
      <c r="FY241" s="471"/>
      <c r="FZ241" s="471"/>
      <c r="GA241" s="471"/>
      <c r="GB241" s="478"/>
      <c r="GC241" s="449"/>
      <c r="GD241" s="449"/>
      <c r="GE241" s="473"/>
      <c r="GF241" s="471"/>
      <c r="GG241" s="471"/>
      <c r="GH241" s="471"/>
      <c r="GI241" s="478"/>
      <c r="GJ241" s="449"/>
      <c r="GK241" s="449"/>
      <c r="GL241" s="473"/>
      <c r="GM241" s="471"/>
      <c r="GN241" s="471"/>
      <c r="GO241" s="471"/>
      <c r="GP241" s="478"/>
      <c r="GQ241" s="449"/>
      <c r="GR241" s="449"/>
      <c r="GS241" s="473"/>
      <c r="GT241" s="471"/>
      <c r="GU241" s="471"/>
      <c r="GV241" s="471"/>
      <c r="GW241" s="478"/>
      <c r="GX241" s="449"/>
      <c r="GY241" s="449"/>
      <c r="GZ241" s="473"/>
      <c r="HA241" s="471"/>
      <c r="HB241" s="471"/>
      <c r="HC241" s="471"/>
      <c r="HD241" s="478"/>
      <c r="HE241" s="449"/>
      <c r="HF241" s="449"/>
      <c r="HG241" s="473"/>
      <c r="HH241" s="471"/>
      <c r="HI241" s="471"/>
      <c r="HJ241" s="471"/>
      <c r="HK241" s="478"/>
      <c r="HL241" s="449"/>
      <c r="HM241" s="449"/>
      <c r="HN241" s="473"/>
      <c r="HO241" s="471"/>
      <c r="HP241" s="471"/>
      <c r="HQ241" s="471"/>
      <c r="HR241" s="478"/>
      <c r="HS241" s="449"/>
      <c r="HT241" s="449"/>
      <c r="HU241" s="473"/>
      <c r="HV241" s="471"/>
      <c r="HW241" s="471"/>
      <c r="HX241" s="471"/>
      <c r="HY241" s="478"/>
      <c r="HZ241" s="449"/>
      <c r="IA241" s="449"/>
      <c r="IB241" s="473"/>
      <c r="IC241" s="471"/>
      <c r="ID241" s="471"/>
      <c r="IE241" s="471"/>
      <c r="IF241" s="478"/>
      <c r="IG241" s="449"/>
      <c r="IH241" s="449"/>
      <c r="II241" s="473"/>
      <c r="IJ241" s="471"/>
      <c r="IK241" s="471"/>
      <c r="IL241" s="471"/>
      <c r="IM241" s="478"/>
      <c r="IN241" s="449"/>
      <c r="IO241" s="449"/>
      <c r="IP241" s="473"/>
      <c r="IQ241" s="471"/>
      <c r="IR241" s="471"/>
      <c r="IS241" s="471"/>
      <c r="IT241" s="478"/>
      <c r="IU241" s="449"/>
      <c r="IV241" s="449"/>
      <c r="IW241" s="473"/>
      <c r="IX241" s="471"/>
      <c r="IY241" s="471"/>
      <c r="IZ241" s="471"/>
      <c r="JA241" s="478"/>
      <c r="JB241" s="449"/>
      <c r="JC241" s="449"/>
      <c r="JD241" s="473"/>
      <c r="JE241" s="471"/>
      <c r="JF241" s="471"/>
      <c r="JG241" s="471"/>
      <c r="JH241" s="478"/>
      <c r="JI241" s="449"/>
      <c r="JJ241" s="449"/>
      <c r="JK241" s="473"/>
      <c r="JL241" s="471"/>
      <c r="JM241" s="471"/>
      <c r="JN241" s="471"/>
      <c r="JO241" s="478"/>
      <c r="JP241" s="449"/>
      <c r="JQ241" s="449"/>
      <c r="JR241" s="473"/>
      <c r="JS241" s="471"/>
      <c r="JT241" s="471"/>
      <c r="JU241" s="471"/>
      <c r="JV241" s="478"/>
      <c r="JW241" s="449"/>
      <c r="JX241" s="449"/>
      <c r="JY241" s="473"/>
      <c r="JZ241" s="471"/>
      <c r="KA241" s="471"/>
      <c r="KB241" s="471"/>
      <c r="KC241" s="478"/>
      <c r="KD241" s="449"/>
      <c r="KE241" s="449"/>
      <c r="KF241" s="473"/>
      <c r="KG241" s="471"/>
      <c r="KH241" s="471"/>
      <c r="KI241" s="471"/>
      <c r="KJ241" s="478"/>
      <c r="KK241" s="449"/>
      <c r="KL241" s="449"/>
      <c r="KM241" s="473"/>
      <c r="KN241" s="471"/>
      <c r="KO241" s="471"/>
      <c r="KP241" s="471"/>
      <c r="KQ241" s="478"/>
      <c r="KR241" s="449"/>
      <c r="KS241" s="449"/>
      <c r="KT241" s="473"/>
      <c r="KU241" s="471"/>
      <c r="KV241" s="471"/>
      <c r="KW241" s="471"/>
      <c r="KX241" s="478"/>
      <c r="KY241" s="449"/>
      <c r="KZ241" s="449"/>
      <c r="LA241" s="473"/>
      <c r="LB241" s="471"/>
      <c r="LC241" s="471"/>
      <c r="LD241" s="471"/>
      <c r="LE241" s="478"/>
      <c r="LF241" s="449"/>
      <c r="LG241" s="449"/>
      <c r="LH241" s="473"/>
      <c r="LI241" s="471"/>
      <c r="LJ241" s="471"/>
      <c r="LK241" s="471"/>
      <c r="LL241" s="478"/>
      <c r="LM241" s="449"/>
      <c r="LN241" s="449"/>
      <c r="LO241" s="473"/>
      <c r="LP241" s="471"/>
      <c r="LQ241" s="471"/>
      <c r="LR241" s="471"/>
      <c r="LS241" s="478"/>
      <c r="LT241" s="449"/>
      <c r="LU241" s="449"/>
      <c r="LV241" s="473"/>
      <c r="LW241" s="471"/>
      <c r="LX241" s="471"/>
      <c r="LY241" s="471"/>
      <c r="LZ241" s="478"/>
      <c r="MA241" s="449"/>
      <c r="MB241" s="449"/>
      <c r="MC241" s="473"/>
      <c r="MD241" s="471"/>
      <c r="ME241" s="471"/>
      <c r="MF241" s="471"/>
      <c r="MG241" s="478"/>
      <c r="MH241" s="449"/>
      <c r="MI241" s="449"/>
      <c r="MJ241" s="473"/>
      <c r="MK241" s="471"/>
      <c r="ML241" s="471"/>
      <c r="MM241" s="471"/>
      <c r="MN241" s="478"/>
    </row>
    <row r="242" spans="2:352">
      <c r="B242" s="333">
        <v>3</v>
      </c>
      <c r="C242" s="449"/>
      <c r="D242" s="449"/>
      <c r="E242" s="473"/>
      <c r="F242" s="471"/>
      <c r="G242" s="471"/>
      <c r="H242" s="471"/>
      <c r="I242" s="478"/>
      <c r="J242" s="449"/>
      <c r="K242" s="449"/>
      <c r="L242" s="473"/>
      <c r="M242" s="471"/>
      <c r="N242" s="471"/>
      <c r="O242" s="471"/>
      <c r="P242" s="478"/>
      <c r="Q242" s="449"/>
      <c r="R242" s="449"/>
      <c r="S242" s="473"/>
      <c r="T242" s="471"/>
      <c r="U242" s="471"/>
      <c r="V242" s="471"/>
      <c r="W242" s="478"/>
      <c r="X242" s="449"/>
      <c r="Y242" s="449"/>
      <c r="Z242" s="473"/>
      <c r="AA242" s="471"/>
      <c r="AB242" s="471"/>
      <c r="AC242" s="471"/>
      <c r="AD242" s="478"/>
      <c r="AE242" s="449"/>
      <c r="AF242" s="449"/>
      <c r="AG242" s="473"/>
      <c r="AH242" s="471"/>
      <c r="AI242" s="471"/>
      <c r="AJ242" s="471"/>
      <c r="AK242" s="478"/>
      <c r="AL242" s="449"/>
      <c r="AM242" s="449"/>
      <c r="AN242" s="473"/>
      <c r="AO242" s="471"/>
      <c r="AP242" s="471"/>
      <c r="AQ242" s="471"/>
      <c r="AR242" s="478"/>
      <c r="AS242" s="449"/>
      <c r="AT242" s="449"/>
      <c r="AU242" s="473"/>
      <c r="AV242" s="471"/>
      <c r="AW242" s="471"/>
      <c r="AX242" s="471"/>
      <c r="AY242" s="478"/>
      <c r="AZ242" s="449"/>
      <c r="BA242" s="449"/>
      <c r="BB242" s="473"/>
      <c r="BC242" s="471"/>
      <c r="BD242" s="471"/>
      <c r="BE242" s="471"/>
      <c r="BF242" s="478"/>
      <c r="BG242" s="449"/>
      <c r="BH242" s="449"/>
      <c r="BI242" s="473"/>
      <c r="BJ242" s="471"/>
      <c r="BK242" s="471"/>
      <c r="BL242" s="471"/>
      <c r="BM242" s="478"/>
      <c r="BN242" s="449"/>
      <c r="BO242" s="449"/>
      <c r="BP242" s="473"/>
      <c r="BQ242" s="471"/>
      <c r="BR242" s="471"/>
      <c r="BS242" s="471"/>
      <c r="BT242" s="478"/>
      <c r="BU242" s="449"/>
      <c r="BV242" s="449"/>
      <c r="BW242" s="473"/>
      <c r="BX242" s="471"/>
      <c r="BY242" s="471"/>
      <c r="BZ242" s="471"/>
      <c r="CA242" s="478"/>
      <c r="CB242" s="449"/>
      <c r="CC242" s="449"/>
      <c r="CD242" s="473"/>
      <c r="CE242" s="471"/>
      <c r="CF242" s="471"/>
      <c r="CG242" s="471"/>
      <c r="CH242" s="478"/>
      <c r="CI242" s="449"/>
      <c r="CJ242" s="449"/>
      <c r="CK242" s="473"/>
      <c r="CL242" s="471"/>
      <c r="CM242" s="471"/>
      <c r="CN242" s="471"/>
      <c r="CO242" s="478"/>
      <c r="CP242" s="449"/>
      <c r="CQ242" s="449"/>
      <c r="CR242" s="473"/>
      <c r="CS242" s="471"/>
      <c r="CT242" s="471"/>
      <c r="CU242" s="471"/>
      <c r="CV242" s="478"/>
      <c r="CW242" s="449"/>
      <c r="CX242" s="449"/>
      <c r="CY242" s="473"/>
      <c r="CZ242" s="471"/>
      <c r="DA242" s="471"/>
      <c r="DB242" s="471"/>
      <c r="DC242" s="478"/>
      <c r="DD242" s="449"/>
      <c r="DE242" s="449"/>
      <c r="DF242" s="473"/>
      <c r="DG242" s="471"/>
      <c r="DH242" s="471"/>
      <c r="DI242" s="471"/>
      <c r="DJ242" s="478"/>
      <c r="DK242" s="449"/>
      <c r="DL242" s="449"/>
      <c r="DM242" s="473"/>
      <c r="DN242" s="471"/>
      <c r="DO242" s="471"/>
      <c r="DP242" s="471"/>
      <c r="DQ242" s="478"/>
      <c r="DR242" s="449"/>
      <c r="DS242" s="449"/>
      <c r="DT242" s="473"/>
      <c r="DU242" s="471"/>
      <c r="DV242" s="471"/>
      <c r="DW242" s="471"/>
      <c r="DX242" s="478"/>
      <c r="DY242" s="449"/>
      <c r="DZ242" s="449"/>
      <c r="EA242" s="473"/>
      <c r="EB242" s="471"/>
      <c r="EC242" s="471"/>
      <c r="ED242" s="471"/>
      <c r="EE242" s="478"/>
      <c r="EF242" s="449"/>
      <c r="EG242" s="449"/>
      <c r="EH242" s="473"/>
      <c r="EI242" s="471"/>
      <c r="EJ242" s="471"/>
      <c r="EK242" s="471"/>
      <c r="EL242" s="478"/>
      <c r="EM242" s="449"/>
      <c r="EN242" s="449"/>
      <c r="EO242" s="473"/>
      <c r="EP242" s="471"/>
      <c r="EQ242" s="471"/>
      <c r="ER242" s="471"/>
      <c r="ES242" s="478"/>
      <c r="ET242" s="449"/>
      <c r="EU242" s="449"/>
      <c r="EV242" s="473"/>
      <c r="EW242" s="471"/>
      <c r="EX242" s="471"/>
      <c r="EY242" s="471"/>
      <c r="EZ242" s="478"/>
      <c r="FA242" s="449"/>
      <c r="FB242" s="449"/>
      <c r="FC242" s="473"/>
      <c r="FD242" s="471"/>
      <c r="FE242" s="471"/>
      <c r="FF242" s="471"/>
      <c r="FG242" s="478"/>
      <c r="FH242" s="449"/>
      <c r="FI242" s="449"/>
      <c r="FJ242" s="473"/>
      <c r="FK242" s="471"/>
      <c r="FL242" s="471"/>
      <c r="FM242" s="471"/>
      <c r="FN242" s="478"/>
      <c r="FO242" s="449"/>
      <c r="FP242" s="449"/>
      <c r="FQ242" s="473"/>
      <c r="FR242" s="471"/>
      <c r="FS242" s="471"/>
      <c r="FT242" s="471"/>
      <c r="FU242" s="478"/>
      <c r="FV242" s="449"/>
      <c r="FW242" s="449"/>
      <c r="FX242" s="473"/>
      <c r="FY242" s="471"/>
      <c r="FZ242" s="471"/>
      <c r="GA242" s="471"/>
      <c r="GB242" s="478"/>
      <c r="GC242" s="449"/>
      <c r="GD242" s="449"/>
      <c r="GE242" s="473"/>
      <c r="GF242" s="471"/>
      <c r="GG242" s="471"/>
      <c r="GH242" s="471"/>
      <c r="GI242" s="478"/>
      <c r="GJ242" s="449"/>
      <c r="GK242" s="449"/>
      <c r="GL242" s="473"/>
      <c r="GM242" s="471"/>
      <c r="GN242" s="471"/>
      <c r="GO242" s="471"/>
      <c r="GP242" s="478"/>
      <c r="GQ242" s="449"/>
      <c r="GR242" s="449"/>
      <c r="GS242" s="473"/>
      <c r="GT242" s="471"/>
      <c r="GU242" s="471"/>
      <c r="GV242" s="471"/>
      <c r="GW242" s="478"/>
      <c r="GX242" s="449"/>
      <c r="GY242" s="449"/>
      <c r="GZ242" s="473"/>
      <c r="HA242" s="471"/>
      <c r="HB242" s="471"/>
      <c r="HC242" s="471"/>
      <c r="HD242" s="478"/>
      <c r="HE242" s="449"/>
      <c r="HF242" s="449"/>
      <c r="HG242" s="473"/>
      <c r="HH242" s="471"/>
      <c r="HI242" s="471"/>
      <c r="HJ242" s="471"/>
      <c r="HK242" s="478"/>
      <c r="HL242" s="449"/>
      <c r="HM242" s="449"/>
      <c r="HN242" s="473"/>
      <c r="HO242" s="471"/>
      <c r="HP242" s="471"/>
      <c r="HQ242" s="471"/>
      <c r="HR242" s="478"/>
      <c r="HS242" s="449"/>
      <c r="HT242" s="449"/>
      <c r="HU242" s="473"/>
      <c r="HV242" s="471"/>
      <c r="HW242" s="471"/>
      <c r="HX242" s="471"/>
      <c r="HY242" s="478"/>
      <c r="HZ242" s="449"/>
      <c r="IA242" s="449"/>
      <c r="IB242" s="473"/>
      <c r="IC242" s="471"/>
      <c r="ID242" s="471"/>
      <c r="IE242" s="471"/>
      <c r="IF242" s="478"/>
      <c r="IG242" s="449"/>
      <c r="IH242" s="449"/>
      <c r="II242" s="473"/>
      <c r="IJ242" s="471"/>
      <c r="IK242" s="471"/>
      <c r="IL242" s="471"/>
      <c r="IM242" s="478"/>
      <c r="IN242" s="449"/>
      <c r="IO242" s="449"/>
      <c r="IP242" s="473"/>
      <c r="IQ242" s="471"/>
      <c r="IR242" s="471"/>
      <c r="IS242" s="471"/>
      <c r="IT242" s="478"/>
      <c r="IU242" s="449"/>
      <c r="IV242" s="449"/>
      <c r="IW242" s="473"/>
      <c r="IX242" s="471"/>
      <c r="IY242" s="471"/>
      <c r="IZ242" s="471"/>
      <c r="JA242" s="478"/>
      <c r="JB242" s="449"/>
      <c r="JC242" s="449"/>
      <c r="JD242" s="473"/>
      <c r="JE242" s="471"/>
      <c r="JF242" s="471"/>
      <c r="JG242" s="471"/>
      <c r="JH242" s="478"/>
      <c r="JI242" s="449"/>
      <c r="JJ242" s="449"/>
      <c r="JK242" s="473"/>
      <c r="JL242" s="471"/>
      <c r="JM242" s="471"/>
      <c r="JN242" s="471"/>
      <c r="JO242" s="478"/>
      <c r="JP242" s="449"/>
      <c r="JQ242" s="449"/>
      <c r="JR242" s="473"/>
      <c r="JS242" s="471"/>
      <c r="JT242" s="471"/>
      <c r="JU242" s="471"/>
      <c r="JV242" s="478"/>
      <c r="JW242" s="449"/>
      <c r="JX242" s="449"/>
      <c r="JY242" s="473"/>
      <c r="JZ242" s="471"/>
      <c r="KA242" s="471"/>
      <c r="KB242" s="471"/>
      <c r="KC242" s="478"/>
      <c r="KD242" s="449"/>
      <c r="KE242" s="449"/>
      <c r="KF242" s="473"/>
      <c r="KG242" s="471"/>
      <c r="KH242" s="471"/>
      <c r="KI242" s="471"/>
      <c r="KJ242" s="478"/>
      <c r="KK242" s="449"/>
      <c r="KL242" s="449"/>
      <c r="KM242" s="473"/>
      <c r="KN242" s="471"/>
      <c r="KO242" s="471"/>
      <c r="KP242" s="471"/>
      <c r="KQ242" s="478"/>
      <c r="KR242" s="449"/>
      <c r="KS242" s="449"/>
      <c r="KT242" s="473"/>
      <c r="KU242" s="471"/>
      <c r="KV242" s="471"/>
      <c r="KW242" s="471"/>
      <c r="KX242" s="478"/>
      <c r="KY242" s="449"/>
      <c r="KZ242" s="449"/>
      <c r="LA242" s="473"/>
      <c r="LB242" s="471"/>
      <c r="LC242" s="471"/>
      <c r="LD242" s="471"/>
      <c r="LE242" s="478"/>
      <c r="LF242" s="449"/>
      <c r="LG242" s="449"/>
      <c r="LH242" s="473"/>
      <c r="LI242" s="471"/>
      <c r="LJ242" s="471"/>
      <c r="LK242" s="471"/>
      <c r="LL242" s="478"/>
      <c r="LM242" s="449"/>
      <c r="LN242" s="449"/>
      <c r="LO242" s="473"/>
      <c r="LP242" s="471"/>
      <c r="LQ242" s="471"/>
      <c r="LR242" s="471"/>
      <c r="LS242" s="478"/>
      <c r="LT242" s="449"/>
      <c r="LU242" s="449"/>
      <c r="LV242" s="473"/>
      <c r="LW242" s="471"/>
      <c r="LX242" s="471"/>
      <c r="LY242" s="471"/>
      <c r="LZ242" s="478"/>
      <c r="MA242" s="449"/>
      <c r="MB242" s="449"/>
      <c r="MC242" s="473"/>
      <c r="MD242" s="471"/>
      <c r="ME242" s="471"/>
      <c r="MF242" s="471"/>
      <c r="MG242" s="478"/>
      <c r="MH242" s="449"/>
      <c r="MI242" s="449"/>
      <c r="MJ242" s="473"/>
      <c r="MK242" s="471"/>
      <c r="ML242" s="471"/>
      <c r="MM242" s="471"/>
      <c r="MN242" s="478"/>
    </row>
    <row r="243" spans="2:352">
      <c r="B243" s="333">
        <v>4</v>
      </c>
      <c r="C243" s="449"/>
      <c r="D243" s="449"/>
      <c r="E243" s="473"/>
      <c r="F243" s="471"/>
      <c r="G243" s="471"/>
      <c r="H243" s="471"/>
      <c r="I243" s="478"/>
      <c r="J243" s="449"/>
      <c r="K243" s="449"/>
      <c r="L243" s="473"/>
      <c r="M243" s="471"/>
      <c r="N243" s="471"/>
      <c r="O243" s="471"/>
      <c r="P243" s="478"/>
      <c r="Q243" s="449"/>
      <c r="R243" s="449"/>
      <c r="S243" s="473"/>
      <c r="T243" s="471"/>
      <c r="U243" s="471"/>
      <c r="V243" s="471"/>
      <c r="W243" s="478"/>
      <c r="X243" s="449"/>
      <c r="Y243" s="449"/>
      <c r="Z243" s="473"/>
      <c r="AA243" s="471"/>
      <c r="AB243" s="471"/>
      <c r="AC243" s="471"/>
      <c r="AD243" s="478"/>
      <c r="AE243" s="449"/>
      <c r="AF243" s="449"/>
      <c r="AG243" s="473"/>
      <c r="AH243" s="471"/>
      <c r="AI243" s="471"/>
      <c r="AJ243" s="471"/>
      <c r="AK243" s="478"/>
      <c r="AL243" s="449"/>
      <c r="AM243" s="449"/>
      <c r="AN243" s="473"/>
      <c r="AO243" s="471"/>
      <c r="AP243" s="471"/>
      <c r="AQ243" s="471"/>
      <c r="AR243" s="478"/>
      <c r="AS243" s="449"/>
      <c r="AT243" s="449"/>
      <c r="AU243" s="473"/>
      <c r="AV243" s="471"/>
      <c r="AW243" s="471"/>
      <c r="AX243" s="471"/>
      <c r="AY243" s="478"/>
      <c r="AZ243" s="449"/>
      <c r="BA243" s="449"/>
      <c r="BB243" s="473"/>
      <c r="BC243" s="471"/>
      <c r="BD243" s="471"/>
      <c r="BE243" s="471"/>
      <c r="BF243" s="478"/>
      <c r="BG243" s="449"/>
      <c r="BH243" s="449"/>
      <c r="BI243" s="473"/>
      <c r="BJ243" s="471"/>
      <c r="BK243" s="471"/>
      <c r="BL243" s="471"/>
      <c r="BM243" s="478"/>
      <c r="BN243" s="449"/>
      <c r="BO243" s="449"/>
      <c r="BP243" s="473"/>
      <c r="BQ243" s="471"/>
      <c r="BR243" s="471"/>
      <c r="BS243" s="471"/>
      <c r="BT243" s="478"/>
      <c r="BU243" s="449"/>
      <c r="BV243" s="449"/>
      <c r="BW243" s="473"/>
      <c r="BX243" s="471"/>
      <c r="BY243" s="471"/>
      <c r="BZ243" s="471"/>
      <c r="CA243" s="478"/>
      <c r="CB243" s="449"/>
      <c r="CC243" s="449"/>
      <c r="CD243" s="473"/>
      <c r="CE243" s="471"/>
      <c r="CF243" s="471"/>
      <c r="CG243" s="471"/>
      <c r="CH243" s="478"/>
      <c r="CI243" s="449"/>
      <c r="CJ243" s="449"/>
      <c r="CK243" s="473"/>
      <c r="CL243" s="471"/>
      <c r="CM243" s="471"/>
      <c r="CN243" s="471"/>
      <c r="CO243" s="478"/>
      <c r="CP243" s="449"/>
      <c r="CQ243" s="449"/>
      <c r="CR243" s="473"/>
      <c r="CS243" s="471"/>
      <c r="CT243" s="471"/>
      <c r="CU243" s="471"/>
      <c r="CV243" s="478"/>
      <c r="CW243" s="449"/>
      <c r="CX243" s="449"/>
      <c r="CY243" s="473"/>
      <c r="CZ243" s="471"/>
      <c r="DA243" s="471"/>
      <c r="DB243" s="471"/>
      <c r="DC243" s="478"/>
      <c r="DD243" s="449"/>
      <c r="DE243" s="449"/>
      <c r="DF243" s="473"/>
      <c r="DG243" s="471"/>
      <c r="DH243" s="471"/>
      <c r="DI243" s="471"/>
      <c r="DJ243" s="478"/>
      <c r="DK243" s="449"/>
      <c r="DL243" s="449"/>
      <c r="DM243" s="473"/>
      <c r="DN243" s="471"/>
      <c r="DO243" s="471"/>
      <c r="DP243" s="471"/>
      <c r="DQ243" s="478"/>
      <c r="DR243" s="449"/>
      <c r="DS243" s="449"/>
      <c r="DT243" s="473"/>
      <c r="DU243" s="471"/>
      <c r="DV243" s="471"/>
      <c r="DW243" s="471"/>
      <c r="DX243" s="478"/>
      <c r="DY243" s="449"/>
      <c r="DZ243" s="449"/>
      <c r="EA243" s="473"/>
      <c r="EB243" s="471"/>
      <c r="EC243" s="471"/>
      <c r="ED243" s="471"/>
      <c r="EE243" s="478"/>
      <c r="EF243" s="449"/>
      <c r="EG243" s="449"/>
      <c r="EH243" s="473"/>
      <c r="EI243" s="471"/>
      <c r="EJ243" s="471"/>
      <c r="EK243" s="471"/>
      <c r="EL243" s="478"/>
      <c r="EM243" s="449"/>
      <c r="EN243" s="449"/>
      <c r="EO243" s="473"/>
      <c r="EP243" s="471"/>
      <c r="EQ243" s="471"/>
      <c r="ER243" s="471"/>
      <c r="ES243" s="478"/>
      <c r="ET243" s="449"/>
      <c r="EU243" s="449"/>
      <c r="EV243" s="473"/>
      <c r="EW243" s="471"/>
      <c r="EX243" s="471"/>
      <c r="EY243" s="471"/>
      <c r="EZ243" s="478"/>
      <c r="FA243" s="449"/>
      <c r="FB243" s="449"/>
      <c r="FC243" s="473"/>
      <c r="FD243" s="471"/>
      <c r="FE243" s="471"/>
      <c r="FF243" s="471"/>
      <c r="FG243" s="478"/>
      <c r="FH243" s="449"/>
      <c r="FI243" s="449"/>
      <c r="FJ243" s="473"/>
      <c r="FK243" s="471"/>
      <c r="FL243" s="471"/>
      <c r="FM243" s="471"/>
      <c r="FN243" s="478"/>
      <c r="FO243" s="449"/>
      <c r="FP243" s="449"/>
      <c r="FQ243" s="473"/>
      <c r="FR243" s="471"/>
      <c r="FS243" s="471"/>
      <c r="FT243" s="471"/>
      <c r="FU243" s="478"/>
      <c r="FV243" s="449"/>
      <c r="FW243" s="449"/>
      <c r="FX243" s="473"/>
      <c r="FY243" s="471"/>
      <c r="FZ243" s="471"/>
      <c r="GA243" s="471"/>
      <c r="GB243" s="478"/>
      <c r="GC243" s="449"/>
      <c r="GD243" s="449"/>
      <c r="GE243" s="473"/>
      <c r="GF243" s="471"/>
      <c r="GG243" s="471"/>
      <c r="GH243" s="471"/>
      <c r="GI243" s="478"/>
      <c r="GJ243" s="449"/>
      <c r="GK243" s="449"/>
      <c r="GL243" s="473"/>
      <c r="GM243" s="471"/>
      <c r="GN243" s="471"/>
      <c r="GO243" s="471"/>
      <c r="GP243" s="478"/>
      <c r="GQ243" s="449"/>
      <c r="GR243" s="449"/>
      <c r="GS243" s="473"/>
      <c r="GT243" s="471"/>
      <c r="GU243" s="471"/>
      <c r="GV243" s="471"/>
      <c r="GW243" s="478"/>
      <c r="GX243" s="449"/>
      <c r="GY243" s="449"/>
      <c r="GZ243" s="473"/>
      <c r="HA243" s="471"/>
      <c r="HB243" s="471"/>
      <c r="HC243" s="471"/>
      <c r="HD243" s="478"/>
      <c r="HE243" s="449"/>
      <c r="HF243" s="449"/>
      <c r="HG243" s="473"/>
      <c r="HH243" s="471"/>
      <c r="HI243" s="471"/>
      <c r="HJ243" s="471"/>
      <c r="HK243" s="478"/>
      <c r="HL243" s="449"/>
      <c r="HM243" s="449"/>
      <c r="HN243" s="473"/>
      <c r="HO243" s="471"/>
      <c r="HP243" s="471"/>
      <c r="HQ243" s="471"/>
      <c r="HR243" s="478"/>
      <c r="HS243" s="449"/>
      <c r="HT243" s="449"/>
      <c r="HU243" s="473"/>
      <c r="HV243" s="471"/>
      <c r="HW243" s="471"/>
      <c r="HX243" s="471"/>
      <c r="HY243" s="478"/>
      <c r="HZ243" s="449"/>
      <c r="IA243" s="449"/>
      <c r="IB243" s="473"/>
      <c r="IC243" s="471"/>
      <c r="ID243" s="471"/>
      <c r="IE243" s="471"/>
      <c r="IF243" s="478"/>
      <c r="IG243" s="449"/>
      <c r="IH243" s="449"/>
      <c r="II243" s="473"/>
      <c r="IJ243" s="471"/>
      <c r="IK243" s="471"/>
      <c r="IL243" s="471"/>
      <c r="IM243" s="478"/>
      <c r="IN243" s="449"/>
      <c r="IO243" s="449"/>
      <c r="IP243" s="473"/>
      <c r="IQ243" s="471"/>
      <c r="IR243" s="471"/>
      <c r="IS243" s="471"/>
      <c r="IT243" s="478"/>
      <c r="IU243" s="449"/>
      <c r="IV243" s="449"/>
      <c r="IW243" s="473"/>
      <c r="IX243" s="471"/>
      <c r="IY243" s="471"/>
      <c r="IZ243" s="471"/>
      <c r="JA243" s="478"/>
      <c r="JB243" s="449"/>
      <c r="JC243" s="449"/>
      <c r="JD243" s="473"/>
      <c r="JE243" s="471"/>
      <c r="JF243" s="471"/>
      <c r="JG243" s="471"/>
      <c r="JH243" s="478"/>
      <c r="JI243" s="449"/>
      <c r="JJ243" s="449"/>
      <c r="JK243" s="473"/>
      <c r="JL243" s="471"/>
      <c r="JM243" s="471"/>
      <c r="JN243" s="471"/>
      <c r="JO243" s="478"/>
      <c r="JP243" s="449"/>
      <c r="JQ243" s="449"/>
      <c r="JR243" s="473"/>
      <c r="JS243" s="471"/>
      <c r="JT243" s="471"/>
      <c r="JU243" s="471"/>
      <c r="JV243" s="478"/>
      <c r="JW243" s="449"/>
      <c r="JX243" s="449"/>
      <c r="JY243" s="473"/>
      <c r="JZ243" s="471"/>
      <c r="KA243" s="471"/>
      <c r="KB243" s="471"/>
      <c r="KC243" s="478"/>
      <c r="KD243" s="449"/>
      <c r="KE243" s="449"/>
      <c r="KF243" s="473"/>
      <c r="KG243" s="471"/>
      <c r="KH243" s="471"/>
      <c r="KI243" s="471"/>
      <c r="KJ243" s="478"/>
      <c r="KK243" s="449"/>
      <c r="KL243" s="449"/>
      <c r="KM243" s="473"/>
      <c r="KN243" s="471"/>
      <c r="KO243" s="471"/>
      <c r="KP243" s="471"/>
      <c r="KQ243" s="478"/>
      <c r="KR243" s="449"/>
      <c r="KS243" s="449"/>
      <c r="KT243" s="473"/>
      <c r="KU243" s="471"/>
      <c r="KV243" s="471"/>
      <c r="KW243" s="471"/>
      <c r="KX243" s="478"/>
      <c r="KY243" s="449"/>
      <c r="KZ243" s="449"/>
      <c r="LA243" s="473"/>
      <c r="LB243" s="471"/>
      <c r="LC243" s="471"/>
      <c r="LD243" s="471"/>
      <c r="LE243" s="478"/>
      <c r="LF243" s="449"/>
      <c r="LG243" s="449"/>
      <c r="LH243" s="473"/>
      <c r="LI243" s="471"/>
      <c r="LJ243" s="471"/>
      <c r="LK243" s="471"/>
      <c r="LL243" s="478"/>
      <c r="LM243" s="449"/>
      <c r="LN243" s="449"/>
      <c r="LO243" s="473"/>
      <c r="LP243" s="471"/>
      <c r="LQ243" s="471"/>
      <c r="LR243" s="471"/>
      <c r="LS243" s="478"/>
      <c r="LT243" s="449"/>
      <c r="LU243" s="449"/>
      <c r="LV243" s="473"/>
      <c r="LW243" s="471"/>
      <c r="LX243" s="471"/>
      <c r="LY243" s="471"/>
      <c r="LZ243" s="478"/>
      <c r="MA243" s="449"/>
      <c r="MB243" s="449"/>
      <c r="MC243" s="473"/>
      <c r="MD243" s="471"/>
      <c r="ME243" s="471"/>
      <c r="MF243" s="471"/>
      <c r="MG243" s="478"/>
      <c r="MH243" s="449"/>
      <c r="MI243" s="449"/>
      <c r="MJ243" s="473"/>
      <c r="MK243" s="471"/>
      <c r="ML243" s="471"/>
      <c r="MM243" s="471"/>
      <c r="MN243" s="478"/>
    </row>
    <row r="244" spans="2:352">
      <c r="B244" s="333">
        <v>5</v>
      </c>
      <c r="C244" s="449"/>
      <c r="D244" s="449"/>
      <c r="E244" s="473"/>
      <c r="F244" s="471"/>
      <c r="G244" s="471"/>
      <c r="H244" s="471"/>
      <c r="I244" s="478"/>
      <c r="J244" s="449"/>
      <c r="K244" s="449"/>
      <c r="L244" s="473"/>
      <c r="M244" s="471"/>
      <c r="N244" s="471"/>
      <c r="O244" s="471"/>
      <c r="P244" s="478"/>
      <c r="Q244" s="449"/>
      <c r="R244" s="449"/>
      <c r="S244" s="473"/>
      <c r="T244" s="471"/>
      <c r="U244" s="471"/>
      <c r="V244" s="471"/>
      <c r="W244" s="478"/>
      <c r="X244" s="449"/>
      <c r="Y244" s="449"/>
      <c r="Z244" s="473"/>
      <c r="AA244" s="471"/>
      <c r="AB244" s="471"/>
      <c r="AC244" s="471"/>
      <c r="AD244" s="478"/>
      <c r="AE244" s="449"/>
      <c r="AF244" s="449"/>
      <c r="AG244" s="473"/>
      <c r="AH244" s="471"/>
      <c r="AI244" s="471"/>
      <c r="AJ244" s="471"/>
      <c r="AK244" s="478"/>
      <c r="AL244" s="449"/>
      <c r="AM244" s="449"/>
      <c r="AN244" s="473"/>
      <c r="AO244" s="471"/>
      <c r="AP244" s="471"/>
      <c r="AQ244" s="471"/>
      <c r="AR244" s="478"/>
      <c r="AS244" s="449"/>
      <c r="AT244" s="449"/>
      <c r="AU244" s="473"/>
      <c r="AV244" s="471"/>
      <c r="AW244" s="471"/>
      <c r="AX244" s="471"/>
      <c r="AY244" s="478"/>
      <c r="AZ244" s="449"/>
      <c r="BA244" s="449"/>
      <c r="BB244" s="473"/>
      <c r="BC244" s="471"/>
      <c r="BD244" s="471"/>
      <c r="BE244" s="471"/>
      <c r="BF244" s="478"/>
      <c r="BG244" s="449"/>
      <c r="BH244" s="449"/>
      <c r="BI244" s="473"/>
      <c r="BJ244" s="471"/>
      <c r="BK244" s="471"/>
      <c r="BL244" s="471"/>
      <c r="BM244" s="478"/>
      <c r="BN244" s="449"/>
      <c r="BO244" s="449"/>
      <c r="BP244" s="473"/>
      <c r="BQ244" s="471"/>
      <c r="BR244" s="471"/>
      <c r="BS244" s="471"/>
      <c r="BT244" s="478"/>
      <c r="BU244" s="449"/>
      <c r="BV244" s="449"/>
      <c r="BW244" s="473"/>
      <c r="BX244" s="471"/>
      <c r="BY244" s="471"/>
      <c r="BZ244" s="471"/>
      <c r="CA244" s="478"/>
      <c r="CB244" s="449"/>
      <c r="CC244" s="449"/>
      <c r="CD244" s="473"/>
      <c r="CE244" s="471"/>
      <c r="CF244" s="471"/>
      <c r="CG244" s="471"/>
      <c r="CH244" s="478"/>
      <c r="CI244" s="449"/>
      <c r="CJ244" s="449"/>
      <c r="CK244" s="473"/>
      <c r="CL244" s="471"/>
      <c r="CM244" s="471"/>
      <c r="CN244" s="471"/>
      <c r="CO244" s="478"/>
      <c r="CP244" s="449"/>
      <c r="CQ244" s="449"/>
      <c r="CR244" s="473"/>
      <c r="CS244" s="471"/>
      <c r="CT244" s="471"/>
      <c r="CU244" s="471"/>
      <c r="CV244" s="478"/>
      <c r="CW244" s="449"/>
      <c r="CX244" s="449"/>
      <c r="CY244" s="473"/>
      <c r="CZ244" s="471"/>
      <c r="DA244" s="471"/>
      <c r="DB244" s="471"/>
      <c r="DC244" s="478"/>
      <c r="DD244" s="449"/>
      <c r="DE244" s="449"/>
      <c r="DF244" s="473"/>
      <c r="DG244" s="471"/>
      <c r="DH244" s="471"/>
      <c r="DI244" s="471"/>
      <c r="DJ244" s="478"/>
      <c r="DK244" s="449"/>
      <c r="DL244" s="449"/>
      <c r="DM244" s="473"/>
      <c r="DN244" s="471"/>
      <c r="DO244" s="471"/>
      <c r="DP244" s="471"/>
      <c r="DQ244" s="478"/>
      <c r="DR244" s="449"/>
      <c r="DS244" s="449"/>
      <c r="DT244" s="473"/>
      <c r="DU244" s="471"/>
      <c r="DV244" s="471"/>
      <c r="DW244" s="471"/>
      <c r="DX244" s="478"/>
      <c r="DY244" s="449"/>
      <c r="DZ244" s="449"/>
      <c r="EA244" s="473"/>
      <c r="EB244" s="471"/>
      <c r="EC244" s="471"/>
      <c r="ED244" s="471"/>
      <c r="EE244" s="478"/>
      <c r="EF244" s="449"/>
      <c r="EG244" s="449"/>
      <c r="EH244" s="473"/>
      <c r="EI244" s="471"/>
      <c r="EJ244" s="471"/>
      <c r="EK244" s="471"/>
      <c r="EL244" s="478"/>
      <c r="EM244" s="449"/>
      <c r="EN244" s="449"/>
      <c r="EO244" s="473"/>
      <c r="EP244" s="471"/>
      <c r="EQ244" s="471"/>
      <c r="ER244" s="471"/>
      <c r="ES244" s="478"/>
      <c r="ET244" s="449"/>
      <c r="EU244" s="449"/>
      <c r="EV244" s="473"/>
      <c r="EW244" s="471"/>
      <c r="EX244" s="471"/>
      <c r="EY244" s="471"/>
      <c r="EZ244" s="478"/>
      <c r="FA244" s="449"/>
      <c r="FB244" s="449"/>
      <c r="FC244" s="473"/>
      <c r="FD244" s="471"/>
      <c r="FE244" s="471"/>
      <c r="FF244" s="471"/>
      <c r="FG244" s="478"/>
      <c r="FH244" s="449"/>
      <c r="FI244" s="449"/>
      <c r="FJ244" s="473"/>
      <c r="FK244" s="471"/>
      <c r="FL244" s="471"/>
      <c r="FM244" s="471"/>
      <c r="FN244" s="478"/>
      <c r="FO244" s="449"/>
      <c r="FP244" s="449"/>
      <c r="FQ244" s="473"/>
      <c r="FR244" s="471"/>
      <c r="FS244" s="471"/>
      <c r="FT244" s="471"/>
      <c r="FU244" s="478"/>
      <c r="FV244" s="449"/>
      <c r="FW244" s="449"/>
      <c r="FX244" s="473"/>
      <c r="FY244" s="471"/>
      <c r="FZ244" s="471"/>
      <c r="GA244" s="471"/>
      <c r="GB244" s="478"/>
      <c r="GC244" s="449"/>
      <c r="GD244" s="449"/>
      <c r="GE244" s="473"/>
      <c r="GF244" s="471"/>
      <c r="GG244" s="471"/>
      <c r="GH244" s="471"/>
      <c r="GI244" s="478"/>
      <c r="GJ244" s="449"/>
      <c r="GK244" s="449"/>
      <c r="GL244" s="473"/>
      <c r="GM244" s="471"/>
      <c r="GN244" s="471"/>
      <c r="GO244" s="471"/>
      <c r="GP244" s="478"/>
      <c r="GQ244" s="449"/>
      <c r="GR244" s="449"/>
      <c r="GS244" s="473"/>
      <c r="GT244" s="471"/>
      <c r="GU244" s="471"/>
      <c r="GV244" s="471"/>
      <c r="GW244" s="478"/>
      <c r="GX244" s="449"/>
      <c r="GY244" s="449"/>
      <c r="GZ244" s="473"/>
      <c r="HA244" s="471"/>
      <c r="HB244" s="471"/>
      <c r="HC244" s="471"/>
      <c r="HD244" s="478"/>
      <c r="HE244" s="449"/>
      <c r="HF244" s="449"/>
      <c r="HG244" s="473"/>
      <c r="HH244" s="471"/>
      <c r="HI244" s="471"/>
      <c r="HJ244" s="471"/>
      <c r="HK244" s="478"/>
      <c r="HL244" s="449"/>
      <c r="HM244" s="449"/>
      <c r="HN244" s="473"/>
      <c r="HO244" s="471"/>
      <c r="HP244" s="471"/>
      <c r="HQ244" s="471"/>
      <c r="HR244" s="478"/>
      <c r="HS244" s="449"/>
      <c r="HT244" s="449"/>
      <c r="HU244" s="473"/>
      <c r="HV244" s="471"/>
      <c r="HW244" s="471"/>
      <c r="HX244" s="471"/>
      <c r="HY244" s="478"/>
      <c r="HZ244" s="449"/>
      <c r="IA244" s="449"/>
      <c r="IB244" s="473"/>
      <c r="IC244" s="471"/>
      <c r="ID244" s="471"/>
      <c r="IE244" s="471"/>
      <c r="IF244" s="478"/>
      <c r="IG244" s="449"/>
      <c r="IH244" s="449"/>
      <c r="II244" s="473"/>
      <c r="IJ244" s="471"/>
      <c r="IK244" s="471"/>
      <c r="IL244" s="471"/>
      <c r="IM244" s="478"/>
      <c r="IN244" s="449"/>
      <c r="IO244" s="449"/>
      <c r="IP244" s="473"/>
      <c r="IQ244" s="471"/>
      <c r="IR244" s="471"/>
      <c r="IS244" s="471"/>
      <c r="IT244" s="478"/>
      <c r="IU244" s="449"/>
      <c r="IV244" s="449"/>
      <c r="IW244" s="473"/>
      <c r="IX244" s="471"/>
      <c r="IY244" s="471"/>
      <c r="IZ244" s="471"/>
      <c r="JA244" s="478"/>
      <c r="JB244" s="449"/>
      <c r="JC244" s="449"/>
      <c r="JD244" s="473"/>
      <c r="JE244" s="471"/>
      <c r="JF244" s="471"/>
      <c r="JG244" s="471"/>
      <c r="JH244" s="478"/>
      <c r="JI244" s="449"/>
      <c r="JJ244" s="449"/>
      <c r="JK244" s="473"/>
      <c r="JL244" s="471"/>
      <c r="JM244" s="471"/>
      <c r="JN244" s="471"/>
      <c r="JO244" s="478"/>
      <c r="JP244" s="449"/>
      <c r="JQ244" s="449"/>
      <c r="JR244" s="473"/>
      <c r="JS244" s="471"/>
      <c r="JT244" s="471"/>
      <c r="JU244" s="471"/>
      <c r="JV244" s="478"/>
      <c r="JW244" s="449"/>
      <c r="JX244" s="449"/>
      <c r="JY244" s="473"/>
      <c r="JZ244" s="471"/>
      <c r="KA244" s="471"/>
      <c r="KB244" s="471"/>
      <c r="KC244" s="478"/>
      <c r="KD244" s="449"/>
      <c r="KE244" s="449"/>
      <c r="KF244" s="473"/>
      <c r="KG244" s="471"/>
      <c r="KH244" s="471"/>
      <c r="KI244" s="471"/>
      <c r="KJ244" s="478"/>
      <c r="KK244" s="449"/>
      <c r="KL244" s="449"/>
      <c r="KM244" s="473"/>
      <c r="KN244" s="471"/>
      <c r="KO244" s="471"/>
      <c r="KP244" s="471"/>
      <c r="KQ244" s="478"/>
      <c r="KR244" s="449"/>
      <c r="KS244" s="449"/>
      <c r="KT244" s="473"/>
      <c r="KU244" s="471"/>
      <c r="KV244" s="471"/>
      <c r="KW244" s="471"/>
      <c r="KX244" s="478"/>
      <c r="KY244" s="449"/>
      <c r="KZ244" s="449"/>
      <c r="LA244" s="473"/>
      <c r="LB244" s="471"/>
      <c r="LC244" s="471"/>
      <c r="LD244" s="471"/>
      <c r="LE244" s="478"/>
      <c r="LF244" s="449"/>
      <c r="LG244" s="449"/>
      <c r="LH244" s="473"/>
      <c r="LI244" s="471"/>
      <c r="LJ244" s="471"/>
      <c r="LK244" s="471"/>
      <c r="LL244" s="478"/>
      <c r="LM244" s="449"/>
      <c r="LN244" s="449"/>
      <c r="LO244" s="473"/>
      <c r="LP244" s="471"/>
      <c r="LQ244" s="471"/>
      <c r="LR244" s="471"/>
      <c r="LS244" s="478"/>
      <c r="LT244" s="449"/>
      <c r="LU244" s="449"/>
      <c r="LV244" s="473"/>
      <c r="LW244" s="471"/>
      <c r="LX244" s="471"/>
      <c r="LY244" s="471"/>
      <c r="LZ244" s="478"/>
      <c r="MA244" s="449"/>
      <c r="MB244" s="449"/>
      <c r="MC244" s="473"/>
      <c r="MD244" s="471"/>
      <c r="ME244" s="471"/>
      <c r="MF244" s="471"/>
      <c r="MG244" s="478"/>
      <c r="MH244" s="449"/>
      <c r="MI244" s="449"/>
      <c r="MJ244" s="473"/>
      <c r="MK244" s="471"/>
      <c r="ML244" s="471"/>
      <c r="MM244" s="471"/>
      <c r="MN244" s="478"/>
    </row>
    <row r="245" spans="2:352" hidden="1">
      <c r="B245" s="333">
        <v>6</v>
      </c>
      <c r="C245" s="449"/>
      <c r="D245" s="449"/>
      <c r="E245" s="473"/>
      <c r="F245" s="471"/>
      <c r="G245" s="471"/>
      <c r="H245" s="471"/>
      <c r="I245" s="478"/>
      <c r="J245" s="449"/>
      <c r="K245" s="449"/>
      <c r="L245" s="473"/>
      <c r="M245" s="471"/>
      <c r="N245" s="471"/>
      <c r="O245" s="471"/>
      <c r="P245" s="478"/>
      <c r="Q245" s="449"/>
      <c r="R245" s="449"/>
      <c r="S245" s="473"/>
      <c r="T245" s="471"/>
      <c r="U245" s="471"/>
      <c r="V245" s="471"/>
      <c r="W245" s="478"/>
      <c r="X245" s="449"/>
      <c r="Y245" s="449"/>
      <c r="Z245" s="473"/>
      <c r="AA245" s="471"/>
      <c r="AB245" s="471"/>
      <c r="AC245" s="471"/>
      <c r="AD245" s="478"/>
      <c r="AE245" s="449"/>
      <c r="AF245" s="449"/>
      <c r="AG245" s="473"/>
      <c r="AH245" s="471"/>
      <c r="AI245" s="471"/>
      <c r="AJ245" s="471"/>
      <c r="AK245" s="478"/>
      <c r="AL245" s="449"/>
      <c r="AM245" s="449"/>
      <c r="AN245" s="473"/>
      <c r="AO245" s="471"/>
      <c r="AP245" s="471"/>
      <c r="AQ245" s="471"/>
      <c r="AR245" s="478"/>
      <c r="AS245" s="449"/>
      <c r="AT245" s="449"/>
      <c r="AU245" s="473"/>
      <c r="AV245" s="471"/>
      <c r="AW245" s="471"/>
      <c r="AX245" s="471"/>
      <c r="AY245" s="478"/>
      <c r="AZ245" s="449"/>
      <c r="BA245" s="449"/>
      <c r="BB245" s="473"/>
      <c r="BC245" s="471"/>
      <c r="BD245" s="471"/>
      <c r="BE245" s="471"/>
      <c r="BF245" s="478"/>
      <c r="BG245" s="449"/>
      <c r="BH245" s="449"/>
      <c r="BI245" s="473"/>
      <c r="BJ245" s="471"/>
      <c r="BK245" s="471"/>
      <c r="BL245" s="471"/>
      <c r="BM245" s="478"/>
      <c r="BN245" s="449"/>
      <c r="BO245" s="449"/>
      <c r="BP245" s="473"/>
      <c r="BQ245" s="471"/>
      <c r="BR245" s="471"/>
      <c r="BS245" s="471"/>
      <c r="BT245" s="478"/>
      <c r="BU245" s="449"/>
      <c r="BV245" s="449"/>
      <c r="BW245" s="473"/>
      <c r="BX245" s="471"/>
      <c r="BY245" s="471"/>
      <c r="BZ245" s="471"/>
      <c r="CA245" s="478"/>
      <c r="CB245" s="449"/>
      <c r="CC245" s="449"/>
      <c r="CD245" s="473"/>
      <c r="CE245" s="471"/>
      <c r="CF245" s="471"/>
      <c r="CG245" s="471"/>
      <c r="CH245" s="478"/>
      <c r="CI245" s="449"/>
      <c r="CJ245" s="449"/>
      <c r="CK245" s="473"/>
      <c r="CL245" s="471"/>
      <c r="CM245" s="471"/>
      <c r="CN245" s="471"/>
      <c r="CO245" s="478"/>
      <c r="CP245" s="449"/>
      <c r="CQ245" s="449"/>
      <c r="CR245" s="473"/>
      <c r="CS245" s="471"/>
      <c r="CT245" s="471"/>
      <c r="CU245" s="471"/>
      <c r="CV245" s="478"/>
      <c r="CW245" s="449"/>
      <c r="CX245" s="449"/>
      <c r="CY245" s="473"/>
      <c r="CZ245" s="471"/>
      <c r="DA245" s="471"/>
      <c r="DB245" s="471"/>
      <c r="DC245" s="478"/>
      <c r="DD245" s="449"/>
      <c r="DE245" s="449"/>
      <c r="DF245" s="473"/>
      <c r="DG245" s="471"/>
      <c r="DH245" s="471"/>
      <c r="DI245" s="471"/>
      <c r="DJ245" s="478"/>
      <c r="DK245" s="449"/>
      <c r="DL245" s="449"/>
      <c r="DM245" s="473"/>
      <c r="DN245" s="471"/>
      <c r="DO245" s="471"/>
      <c r="DP245" s="471"/>
      <c r="DQ245" s="478"/>
      <c r="DR245" s="449"/>
      <c r="DS245" s="449"/>
      <c r="DT245" s="473"/>
      <c r="DU245" s="471"/>
      <c r="DV245" s="471"/>
      <c r="DW245" s="471"/>
      <c r="DX245" s="478"/>
      <c r="DY245" s="449"/>
      <c r="DZ245" s="449"/>
      <c r="EA245" s="473"/>
      <c r="EB245" s="471"/>
      <c r="EC245" s="471"/>
      <c r="ED245" s="471"/>
      <c r="EE245" s="478"/>
      <c r="EF245" s="449"/>
      <c r="EG245" s="449"/>
      <c r="EH245" s="473"/>
      <c r="EI245" s="471"/>
      <c r="EJ245" s="471"/>
      <c r="EK245" s="471"/>
      <c r="EL245" s="478"/>
      <c r="EM245" s="449"/>
      <c r="EN245" s="449"/>
      <c r="EO245" s="473"/>
      <c r="EP245" s="471"/>
      <c r="EQ245" s="471"/>
      <c r="ER245" s="471"/>
      <c r="ES245" s="478"/>
      <c r="ET245" s="449"/>
      <c r="EU245" s="449"/>
      <c r="EV245" s="473"/>
      <c r="EW245" s="471"/>
      <c r="EX245" s="471"/>
      <c r="EY245" s="471"/>
      <c r="EZ245" s="478"/>
      <c r="FA245" s="449"/>
      <c r="FB245" s="449"/>
      <c r="FC245" s="473"/>
      <c r="FD245" s="471"/>
      <c r="FE245" s="471"/>
      <c r="FF245" s="471"/>
      <c r="FG245" s="478"/>
      <c r="FH245" s="449"/>
      <c r="FI245" s="449"/>
      <c r="FJ245" s="473"/>
      <c r="FK245" s="471"/>
      <c r="FL245" s="471"/>
      <c r="FM245" s="471"/>
      <c r="FN245" s="478"/>
      <c r="FO245" s="449"/>
      <c r="FP245" s="449"/>
      <c r="FQ245" s="473"/>
      <c r="FR245" s="471"/>
      <c r="FS245" s="471"/>
      <c r="FT245" s="471"/>
      <c r="FU245" s="478"/>
      <c r="FV245" s="449"/>
      <c r="FW245" s="449"/>
      <c r="FX245" s="473"/>
      <c r="FY245" s="471"/>
      <c r="FZ245" s="471"/>
      <c r="GA245" s="471"/>
      <c r="GB245" s="478"/>
      <c r="GC245" s="449"/>
      <c r="GD245" s="449"/>
      <c r="GE245" s="473"/>
      <c r="GF245" s="471"/>
      <c r="GG245" s="471"/>
      <c r="GH245" s="471"/>
      <c r="GI245" s="478"/>
      <c r="GJ245" s="449"/>
      <c r="GK245" s="449"/>
      <c r="GL245" s="473"/>
      <c r="GM245" s="471"/>
      <c r="GN245" s="471"/>
      <c r="GO245" s="471"/>
      <c r="GP245" s="478"/>
      <c r="GQ245" s="449"/>
      <c r="GR245" s="449"/>
      <c r="GS245" s="473"/>
      <c r="GT245" s="471"/>
      <c r="GU245" s="471"/>
      <c r="GV245" s="471"/>
      <c r="GW245" s="478"/>
      <c r="GX245" s="449"/>
      <c r="GY245" s="449"/>
      <c r="GZ245" s="473"/>
      <c r="HA245" s="471"/>
      <c r="HB245" s="471"/>
      <c r="HC245" s="471"/>
      <c r="HD245" s="478"/>
      <c r="HE245" s="449"/>
      <c r="HF245" s="449"/>
      <c r="HG245" s="473"/>
      <c r="HH245" s="471"/>
      <c r="HI245" s="471"/>
      <c r="HJ245" s="471"/>
      <c r="HK245" s="478"/>
      <c r="HL245" s="449"/>
      <c r="HM245" s="449"/>
      <c r="HN245" s="473"/>
      <c r="HO245" s="471"/>
      <c r="HP245" s="471"/>
      <c r="HQ245" s="471"/>
      <c r="HR245" s="478"/>
      <c r="HS245" s="449"/>
      <c r="HT245" s="449"/>
      <c r="HU245" s="473"/>
      <c r="HV245" s="471"/>
      <c r="HW245" s="471"/>
      <c r="HX245" s="471"/>
      <c r="HY245" s="478"/>
      <c r="HZ245" s="449"/>
      <c r="IA245" s="449"/>
      <c r="IB245" s="473"/>
      <c r="IC245" s="471"/>
      <c r="ID245" s="471"/>
      <c r="IE245" s="471"/>
      <c r="IF245" s="478"/>
      <c r="IG245" s="449"/>
      <c r="IH245" s="449"/>
      <c r="II245" s="473"/>
      <c r="IJ245" s="471"/>
      <c r="IK245" s="471"/>
      <c r="IL245" s="471"/>
      <c r="IM245" s="478"/>
      <c r="IN245" s="449"/>
      <c r="IO245" s="449"/>
      <c r="IP245" s="473"/>
      <c r="IQ245" s="471"/>
      <c r="IR245" s="471"/>
      <c r="IS245" s="471"/>
      <c r="IT245" s="478"/>
      <c r="IU245" s="449"/>
      <c r="IV245" s="449"/>
      <c r="IW245" s="473"/>
      <c r="IX245" s="471"/>
      <c r="IY245" s="471"/>
      <c r="IZ245" s="471"/>
      <c r="JA245" s="478"/>
      <c r="JB245" s="449"/>
      <c r="JC245" s="449"/>
      <c r="JD245" s="473"/>
      <c r="JE245" s="471"/>
      <c r="JF245" s="471"/>
      <c r="JG245" s="471"/>
      <c r="JH245" s="478"/>
      <c r="JI245" s="449"/>
      <c r="JJ245" s="449"/>
      <c r="JK245" s="473"/>
      <c r="JL245" s="471"/>
      <c r="JM245" s="471"/>
      <c r="JN245" s="471"/>
      <c r="JO245" s="478"/>
      <c r="JP245" s="449"/>
      <c r="JQ245" s="449"/>
      <c r="JR245" s="473"/>
      <c r="JS245" s="471"/>
      <c r="JT245" s="471"/>
      <c r="JU245" s="471"/>
      <c r="JV245" s="478"/>
      <c r="JW245" s="449"/>
      <c r="JX245" s="449"/>
      <c r="JY245" s="473"/>
      <c r="JZ245" s="471"/>
      <c r="KA245" s="471"/>
      <c r="KB245" s="471"/>
      <c r="KC245" s="478"/>
      <c r="KD245" s="449"/>
      <c r="KE245" s="449"/>
      <c r="KF245" s="473"/>
      <c r="KG245" s="471"/>
      <c r="KH245" s="471"/>
      <c r="KI245" s="471"/>
      <c r="KJ245" s="478"/>
      <c r="KK245" s="449"/>
      <c r="KL245" s="449"/>
      <c r="KM245" s="473"/>
      <c r="KN245" s="471"/>
      <c r="KO245" s="471"/>
      <c r="KP245" s="471"/>
      <c r="KQ245" s="478"/>
      <c r="KR245" s="449"/>
      <c r="KS245" s="449"/>
      <c r="KT245" s="473"/>
      <c r="KU245" s="471"/>
      <c r="KV245" s="471"/>
      <c r="KW245" s="471"/>
      <c r="KX245" s="478"/>
      <c r="KY245" s="449"/>
      <c r="KZ245" s="449"/>
      <c r="LA245" s="473"/>
      <c r="LB245" s="471"/>
      <c r="LC245" s="471"/>
      <c r="LD245" s="471"/>
      <c r="LE245" s="478"/>
      <c r="LF245" s="449"/>
      <c r="LG245" s="449"/>
      <c r="LH245" s="473"/>
      <c r="LI245" s="471"/>
      <c r="LJ245" s="471"/>
      <c r="LK245" s="471"/>
      <c r="LL245" s="478"/>
      <c r="LM245" s="449"/>
      <c r="LN245" s="449"/>
      <c r="LO245" s="473"/>
      <c r="LP245" s="471"/>
      <c r="LQ245" s="471"/>
      <c r="LR245" s="471"/>
      <c r="LS245" s="478"/>
      <c r="LT245" s="449"/>
      <c r="LU245" s="449"/>
      <c r="LV245" s="473"/>
      <c r="LW245" s="471"/>
      <c r="LX245" s="471"/>
      <c r="LY245" s="471"/>
      <c r="LZ245" s="478"/>
      <c r="MA245" s="449"/>
      <c r="MB245" s="449"/>
      <c r="MC245" s="473"/>
      <c r="MD245" s="471"/>
      <c r="ME245" s="471"/>
      <c r="MF245" s="471"/>
      <c r="MG245" s="478"/>
      <c r="MH245" s="449"/>
      <c r="MI245" s="449"/>
      <c r="MJ245" s="473"/>
      <c r="MK245" s="471"/>
      <c r="ML245" s="471"/>
      <c r="MM245" s="471"/>
      <c r="MN245" s="478"/>
    </row>
    <row r="246" spans="2:352" hidden="1">
      <c r="B246" s="333">
        <v>7</v>
      </c>
      <c r="C246" s="449"/>
      <c r="D246" s="449"/>
      <c r="E246" s="473"/>
      <c r="F246" s="471"/>
      <c r="G246" s="471"/>
      <c r="H246" s="471"/>
      <c r="I246" s="478"/>
      <c r="J246" s="449"/>
      <c r="K246" s="449"/>
      <c r="L246" s="473"/>
      <c r="M246" s="471"/>
      <c r="N246" s="471"/>
      <c r="O246" s="471"/>
      <c r="P246" s="478"/>
      <c r="Q246" s="449"/>
      <c r="R246" s="449"/>
      <c r="S246" s="473"/>
      <c r="T246" s="471"/>
      <c r="U246" s="471"/>
      <c r="V246" s="471"/>
      <c r="W246" s="478"/>
      <c r="X246" s="449"/>
      <c r="Y246" s="449"/>
      <c r="Z246" s="473"/>
      <c r="AA246" s="471"/>
      <c r="AB246" s="471"/>
      <c r="AC246" s="471"/>
      <c r="AD246" s="478"/>
      <c r="AE246" s="449"/>
      <c r="AF246" s="449"/>
      <c r="AG246" s="473"/>
      <c r="AH246" s="471"/>
      <c r="AI246" s="471"/>
      <c r="AJ246" s="471"/>
      <c r="AK246" s="478"/>
      <c r="AL246" s="449"/>
      <c r="AM246" s="449"/>
      <c r="AN246" s="473"/>
      <c r="AO246" s="471"/>
      <c r="AP246" s="471"/>
      <c r="AQ246" s="471"/>
      <c r="AR246" s="478"/>
      <c r="AS246" s="449"/>
      <c r="AT246" s="449"/>
      <c r="AU246" s="473"/>
      <c r="AV246" s="471"/>
      <c r="AW246" s="471"/>
      <c r="AX246" s="471"/>
      <c r="AY246" s="478"/>
      <c r="AZ246" s="449"/>
      <c r="BA246" s="449"/>
      <c r="BB246" s="473"/>
      <c r="BC246" s="471"/>
      <c r="BD246" s="471"/>
      <c r="BE246" s="471"/>
      <c r="BF246" s="478"/>
      <c r="BG246" s="449"/>
      <c r="BH246" s="449"/>
      <c r="BI246" s="473"/>
      <c r="BJ246" s="471"/>
      <c r="BK246" s="471"/>
      <c r="BL246" s="471"/>
      <c r="BM246" s="478"/>
      <c r="BN246" s="449"/>
      <c r="BO246" s="449"/>
      <c r="BP246" s="473"/>
      <c r="BQ246" s="471"/>
      <c r="BR246" s="471"/>
      <c r="BS246" s="471"/>
      <c r="BT246" s="478"/>
      <c r="BU246" s="449"/>
      <c r="BV246" s="449"/>
      <c r="BW246" s="473"/>
      <c r="BX246" s="471"/>
      <c r="BY246" s="471"/>
      <c r="BZ246" s="471"/>
      <c r="CA246" s="478"/>
      <c r="CB246" s="449"/>
      <c r="CC246" s="449"/>
      <c r="CD246" s="473"/>
      <c r="CE246" s="471"/>
      <c r="CF246" s="471"/>
      <c r="CG246" s="471"/>
      <c r="CH246" s="478"/>
      <c r="CI246" s="449"/>
      <c r="CJ246" s="449"/>
      <c r="CK246" s="473"/>
      <c r="CL246" s="471"/>
      <c r="CM246" s="471"/>
      <c r="CN246" s="471"/>
      <c r="CO246" s="478"/>
      <c r="CP246" s="449"/>
      <c r="CQ246" s="449"/>
      <c r="CR246" s="473"/>
      <c r="CS246" s="471"/>
      <c r="CT246" s="471"/>
      <c r="CU246" s="471"/>
      <c r="CV246" s="478"/>
      <c r="CW246" s="449"/>
      <c r="CX246" s="449"/>
      <c r="CY246" s="473"/>
      <c r="CZ246" s="471"/>
      <c r="DA246" s="471"/>
      <c r="DB246" s="471"/>
      <c r="DC246" s="478"/>
      <c r="DD246" s="449"/>
      <c r="DE246" s="449"/>
      <c r="DF246" s="473"/>
      <c r="DG246" s="471"/>
      <c r="DH246" s="471"/>
      <c r="DI246" s="471"/>
      <c r="DJ246" s="478"/>
      <c r="DK246" s="449"/>
      <c r="DL246" s="449"/>
      <c r="DM246" s="473"/>
      <c r="DN246" s="471"/>
      <c r="DO246" s="471"/>
      <c r="DP246" s="471"/>
      <c r="DQ246" s="478"/>
      <c r="DR246" s="449"/>
      <c r="DS246" s="449"/>
      <c r="DT246" s="473"/>
      <c r="DU246" s="471"/>
      <c r="DV246" s="471"/>
      <c r="DW246" s="471"/>
      <c r="DX246" s="478"/>
      <c r="DY246" s="449"/>
      <c r="DZ246" s="449"/>
      <c r="EA246" s="473"/>
      <c r="EB246" s="471"/>
      <c r="EC246" s="471"/>
      <c r="ED246" s="471"/>
      <c r="EE246" s="478"/>
      <c r="EF246" s="449"/>
      <c r="EG246" s="449"/>
      <c r="EH246" s="473"/>
      <c r="EI246" s="471"/>
      <c r="EJ246" s="471"/>
      <c r="EK246" s="471"/>
      <c r="EL246" s="478"/>
      <c r="EM246" s="449"/>
      <c r="EN246" s="449"/>
      <c r="EO246" s="473"/>
      <c r="EP246" s="471"/>
      <c r="EQ246" s="471"/>
      <c r="ER246" s="471"/>
      <c r="ES246" s="478"/>
      <c r="ET246" s="449"/>
      <c r="EU246" s="449"/>
      <c r="EV246" s="473"/>
      <c r="EW246" s="471"/>
      <c r="EX246" s="471"/>
      <c r="EY246" s="471"/>
      <c r="EZ246" s="478"/>
      <c r="FA246" s="449"/>
      <c r="FB246" s="449"/>
      <c r="FC246" s="473"/>
      <c r="FD246" s="471"/>
      <c r="FE246" s="471"/>
      <c r="FF246" s="471"/>
      <c r="FG246" s="478"/>
      <c r="FH246" s="449"/>
      <c r="FI246" s="449"/>
      <c r="FJ246" s="473"/>
      <c r="FK246" s="471"/>
      <c r="FL246" s="471"/>
      <c r="FM246" s="471"/>
      <c r="FN246" s="478"/>
      <c r="FO246" s="449"/>
      <c r="FP246" s="449"/>
      <c r="FQ246" s="473"/>
      <c r="FR246" s="471"/>
      <c r="FS246" s="471"/>
      <c r="FT246" s="471"/>
      <c r="FU246" s="478"/>
      <c r="FV246" s="449"/>
      <c r="FW246" s="449"/>
      <c r="FX246" s="473"/>
      <c r="FY246" s="471"/>
      <c r="FZ246" s="471"/>
      <c r="GA246" s="471"/>
      <c r="GB246" s="478"/>
      <c r="GC246" s="449"/>
      <c r="GD246" s="449"/>
      <c r="GE246" s="473"/>
      <c r="GF246" s="471"/>
      <c r="GG246" s="471"/>
      <c r="GH246" s="471"/>
      <c r="GI246" s="478"/>
      <c r="GJ246" s="449"/>
      <c r="GK246" s="449"/>
      <c r="GL246" s="473"/>
      <c r="GM246" s="471"/>
      <c r="GN246" s="471"/>
      <c r="GO246" s="471"/>
      <c r="GP246" s="478"/>
      <c r="GQ246" s="449"/>
      <c r="GR246" s="449"/>
      <c r="GS246" s="473"/>
      <c r="GT246" s="471"/>
      <c r="GU246" s="471"/>
      <c r="GV246" s="471"/>
      <c r="GW246" s="478"/>
      <c r="GX246" s="449"/>
      <c r="GY246" s="449"/>
      <c r="GZ246" s="473"/>
      <c r="HA246" s="471"/>
      <c r="HB246" s="471"/>
      <c r="HC246" s="471"/>
      <c r="HD246" s="478"/>
      <c r="HE246" s="449"/>
      <c r="HF246" s="449"/>
      <c r="HG246" s="473"/>
      <c r="HH246" s="471"/>
      <c r="HI246" s="471"/>
      <c r="HJ246" s="471"/>
      <c r="HK246" s="478"/>
      <c r="HL246" s="449"/>
      <c r="HM246" s="449"/>
      <c r="HN246" s="473"/>
      <c r="HO246" s="471"/>
      <c r="HP246" s="471"/>
      <c r="HQ246" s="471"/>
      <c r="HR246" s="478"/>
      <c r="HS246" s="449"/>
      <c r="HT246" s="449"/>
      <c r="HU246" s="473"/>
      <c r="HV246" s="471"/>
      <c r="HW246" s="471"/>
      <c r="HX246" s="471"/>
      <c r="HY246" s="478"/>
      <c r="HZ246" s="449"/>
      <c r="IA246" s="449"/>
      <c r="IB246" s="473"/>
      <c r="IC246" s="471"/>
      <c r="ID246" s="471"/>
      <c r="IE246" s="471"/>
      <c r="IF246" s="478"/>
      <c r="IG246" s="449"/>
      <c r="IH246" s="449"/>
      <c r="II246" s="473"/>
      <c r="IJ246" s="471"/>
      <c r="IK246" s="471"/>
      <c r="IL246" s="471"/>
      <c r="IM246" s="478"/>
      <c r="IN246" s="449"/>
      <c r="IO246" s="449"/>
      <c r="IP246" s="473"/>
      <c r="IQ246" s="471"/>
      <c r="IR246" s="471"/>
      <c r="IS246" s="471"/>
      <c r="IT246" s="478"/>
      <c r="IU246" s="449"/>
      <c r="IV246" s="449"/>
      <c r="IW246" s="473"/>
      <c r="IX246" s="471"/>
      <c r="IY246" s="471"/>
      <c r="IZ246" s="471"/>
      <c r="JA246" s="478"/>
      <c r="JB246" s="449"/>
      <c r="JC246" s="449"/>
      <c r="JD246" s="473"/>
      <c r="JE246" s="471"/>
      <c r="JF246" s="471"/>
      <c r="JG246" s="471"/>
      <c r="JH246" s="478"/>
      <c r="JI246" s="449"/>
      <c r="JJ246" s="449"/>
      <c r="JK246" s="473"/>
      <c r="JL246" s="471"/>
      <c r="JM246" s="471"/>
      <c r="JN246" s="471"/>
      <c r="JO246" s="478"/>
      <c r="JP246" s="449"/>
      <c r="JQ246" s="449"/>
      <c r="JR246" s="473"/>
      <c r="JS246" s="471"/>
      <c r="JT246" s="471"/>
      <c r="JU246" s="471"/>
      <c r="JV246" s="478"/>
      <c r="JW246" s="449"/>
      <c r="JX246" s="449"/>
      <c r="JY246" s="473"/>
      <c r="JZ246" s="471"/>
      <c r="KA246" s="471"/>
      <c r="KB246" s="471"/>
      <c r="KC246" s="478"/>
      <c r="KD246" s="449"/>
      <c r="KE246" s="449"/>
      <c r="KF246" s="473"/>
      <c r="KG246" s="471"/>
      <c r="KH246" s="471"/>
      <c r="KI246" s="471"/>
      <c r="KJ246" s="478"/>
      <c r="KK246" s="449"/>
      <c r="KL246" s="449"/>
      <c r="KM246" s="473"/>
      <c r="KN246" s="471"/>
      <c r="KO246" s="471"/>
      <c r="KP246" s="471"/>
      <c r="KQ246" s="478"/>
      <c r="KR246" s="449"/>
      <c r="KS246" s="449"/>
      <c r="KT246" s="473"/>
      <c r="KU246" s="471"/>
      <c r="KV246" s="471"/>
      <c r="KW246" s="471"/>
      <c r="KX246" s="478"/>
      <c r="KY246" s="449"/>
      <c r="KZ246" s="449"/>
      <c r="LA246" s="473"/>
      <c r="LB246" s="471"/>
      <c r="LC246" s="471"/>
      <c r="LD246" s="471"/>
      <c r="LE246" s="478"/>
      <c r="LF246" s="449"/>
      <c r="LG246" s="449"/>
      <c r="LH246" s="473"/>
      <c r="LI246" s="471"/>
      <c r="LJ246" s="471"/>
      <c r="LK246" s="471"/>
      <c r="LL246" s="478"/>
      <c r="LM246" s="449"/>
      <c r="LN246" s="449"/>
      <c r="LO246" s="473"/>
      <c r="LP246" s="471"/>
      <c r="LQ246" s="471"/>
      <c r="LR246" s="471"/>
      <c r="LS246" s="478"/>
      <c r="LT246" s="449"/>
      <c r="LU246" s="449"/>
      <c r="LV246" s="473"/>
      <c r="LW246" s="471"/>
      <c r="LX246" s="471"/>
      <c r="LY246" s="471"/>
      <c r="LZ246" s="478"/>
      <c r="MA246" s="449"/>
      <c r="MB246" s="449"/>
      <c r="MC246" s="473"/>
      <c r="MD246" s="471"/>
      <c r="ME246" s="471"/>
      <c r="MF246" s="471"/>
      <c r="MG246" s="478"/>
      <c r="MH246" s="449"/>
      <c r="MI246" s="449"/>
      <c r="MJ246" s="473"/>
      <c r="MK246" s="471"/>
      <c r="ML246" s="471"/>
      <c r="MM246" s="471"/>
      <c r="MN246" s="478"/>
    </row>
    <row r="247" spans="2:352" hidden="1">
      <c r="B247" s="333">
        <v>8</v>
      </c>
      <c r="C247" s="449"/>
      <c r="D247" s="449"/>
      <c r="E247" s="473"/>
      <c r="F247" s="471"/>
      <c r="G247" s="471"/>
      <c r="H247" s="471"/>
      <c r="I247" s="478"/>
      <c r="J247" s="449"/>
      <c r="K247" s="449"/>
      <c r="L247" s="473"/>
      <c r="M247" s="471"/>
      <c r="N247" s="471"/>
      <c r="O247" s="471"/>
      <c r="P247" s="478"/>
      <c r="Q247" s="449"/>
      <c r="R247" s="449"/>
      <c r="S247" s="473"/>
      <c r="T247" s="471"/>
      <c r="U247" s="471"/>
      <c r="V247" s="471"/>
      <c r="W247" s="478"/>
      <c r="X247" s="449"/>
      <c r="Y247" s="449"/>
      <c r="Z247" s="473"/>
      <c r="AA247" s="471"/>
      <c r="AB247" s="471"/>
      <c r="AC247" s="471"/>
      <c r="AD247" s="478"/>
      <c r="AE247" s="449"/>
      <c r="AF247" s="449"/>
      <c r="AG247" s="473"/>
      <c r="AH247" s="471"/>
      <c r="AI247" s="471"/>
      <c r="AJ247" s="471"/>
      <c r="AK247" s="478"/>
      <c r="AL247" s="449"/>
      <c r="AM247" s="449"/>
      <c r="AN247" s="473"/>
      <c r="AO247" s="471"/>
      <c r="AP247" s="471"/>
      <c r="AQ247" s="471"/>
      <c r="AR247" s="478"/>
      <c r="AS247" s="449"/>
      <c r="AT247" s="449"/>
      <c r="AU247" s="473"/>
      <c r="AV247" s="471"/>
      <c r="AW247" s="471"/>
      <c r="AX247" s="471"/>
      <c r="AY247" s="478"/>
      <c r="AZ247" s="449"/>
      <c r="BA247" s="449"/>
      <c r="BB247" s="473"/>
      <c r="BC247" s="471"/>
      <c r="BD247" s="471"/>
      <c r="BE247" s="471"/>
      <c r="BF247" s="478"/>
      <c r="BG247" s="449"/>
      <c r="BH247" s="449"/>
      <c r="BI247" s="473"/>
      <c r="BJ247" s="471"/>
      <c r="BK247" s="471"/>
      <c r="BL247" s="471"/>
      <c r="BM247" s="478"/>
      <c r="BN247" s="449"/>
      <c r="BO247" s="449"/>
      <c r="BP247" s="473"/>
      <c r="BQ247" s="471"/>
      <c r="BR247" s="471"/>
      <c r="BS247" s="471"/>
      <c r="BT247" s="478"/>
      <c r="BU247" s="449"/>
      <c r="BV247" s="449"/>
      <c r="BW247" s="473"/>
      <c r="BX247" s="471"/>
      <c r="BY247" s="471"/>
      <c r="BZ247" s="471"/>
      <c r="CA247" s="478"/>
      <c r="CB247" s="449"/>
      <c r="CC247" s="449"/>
      <c r="CD247" s="473"/>
      <c r="CE247" s="471"/>
      <c r="CF247" s="471"/>
      <c r="CG247" s="471"/>
      <c r="CH247" s="478"/>
      <c r="CI247" s="449"/>
      <c r="CJ247" s="449"/>
      <c r="CK247" s="473"/>
      <c r="CL247" s="471"/>
      <c r="CM247" s="471"/>
      <c r="CN247" s="471"/>
      <c r="CO247" s="478"/>
      <c r="CP247" s="449"/>
      <c r="CQ247" s="449"/>
      <c r="CR247" s="473"/>
      <c r="CS247" s="471"/>
      <c r="CT247" s="471"/>
      <c r="CU247" s="471"/>
      <c r="CV247" s="478"/>
      <c r="CW247" s="449"/>
      <c r="CX247" s="449"/>
      <c r="CY247" s="473"/>
      <c r="CZ247" s="471"/>
      <c r="DA247" s="471"/>
      <c r="DB247" s="471"/>
      <c r="DC247" s="478"/>
      <c r="DD247" s="449"/>
      <c r="DE247" s="449"/>
      <c r="DF247" s="473"/>
      <c r="DG247" s="471"/>
      <c r="DH247" s="471"/>
      <c r="DI247" s="471"/>
      <c r="DJ247" s="478"/>
      <c r="DK247" s="449"/>
      <c r="DL247" s="449"/>
      <c r="DM247" s="473"/>
      <c r="DN247" s="471"/>
      <c r="DO247" s="471"/>
      <c r="DP247" s="471"/>
      <c r="DQ247" s="478"/>
      <c r="DR247" s="449"/>
      <c r="DS247" s="449"/>
      <c r="DT247" s="473"/>
      <c r="DU247" s="471"/>
      <c r="DV247" s="471"/>
      <c r="DW247" s="471"/>
      <c r="DX247" s="478"/>
      <c r="DY247" s="449"/>
      <c r="DZ247" s="449"/>
      <c r="EA247" s="473"/>
      <c r="EB247" s="471"/>
      <c r="EC247" s="471"/>
      <c r="ED247" s="471"/>
      <c r="EE247" s="478"/>
      <c r="EF247" s="449"/>
      <c r="EG247" s="449"/>
      <c r="EH247" s="473"/>
      <c r="EI247" s="471"/>
      <c r="EJ247" s="471"/>
      <c r="EK247" s="471"/>
      <c r="EL247" s="478"/>
      <c r="EM247" s="449"/>
      <c r="EN247" s="449"/>
      <c r="EO247" s="473"/>
      <c r="EP247" s="471"/>
      <c r="EQ247" s="471"/>
      <c r="ER247" s="471"/>
      <c r="ES247" s="478"/>
      <c r="ET247" s="449"/>
      <c r="EU247" s="449"/>
      <c r="EV247" s="473"/>
      <c r="EW247" s="471"/>
      <c r="EX247" s="471"/>
      <c r="EY247" s="471"/>
      <c r="EZ247" s="478"/>
      <c r="FA247" s="449"/>
      <c r="FB247" s="449"/>
      <c r="FC247" s="473"/>
      <c r="FD247" s="471"/>
      <c r="FE247" s="471"/>
      <c r="FF247" s="471"/>
      <c r="FG247" s="478"/>
      <c r="FH247" s="449"/>
      <c r="FI247" s="449"/>
      <c r="FJ247" s="473"/>
      <c r="FK247" s="471"/>
      <c r="FL247" s="471"/>
      <c r="FM247" s="471"/>
      <c r="FN247" s="478"/>
      <c r="FO247" s="449"/>
      <c r="FP247" s="449"/>
      <c r="FQ247" s="473"/>
      <c r="FR247" s="471"/>
      <c r="FS247" s="471"/>
      <c r="FT247" s="471"/>
      <c r="FU247" s="478"/>
      <c r="FV247" s="449"/>
      <c r="FW247" s="449"/>
      <c r="FX247" s="473"/>
      <c r="FY247" s="471"/>
      <c r="FZ247" s="471"/>
      <c r="GA247" s="471"/>
      <c r="GB247" s="478"/>
      <c r="GC247" s="449"/>
      <c r="GD247" s="449"/>
      <c r="GE247" s="473"/>
      <c r="GF247" s="471"/>
      <c r="GG247" s="471"/>
      <c r="GH247" s="471"/>
      <c r="GI247" s="478"/>
      <c r="GJ247" s="449"/>
      <c r="GK247" s="449"/>
      <c r="GL247" s="473"/>
      <c r="GM247" s="471"/>
      <c r="GN247" s="471"/>
      <c r="GO247" s="471"/>
      <c r="GP247" s="478"/>
      <c r="GQ247" s="449"/>
      <c r="GR247" s="449"/>
      <c r="GS247" s="473"/>
      <c r="GT247" s="471"/>
      <c r="GU247" s="471"/>
      <c r="GV247" s="471"/>
      <c r="GW247" s="478"/>
      <c r="GX247" s="449"/>
      <c r="GY247" s="449"/>
      <c r="GZ247" s="473"/>
      <c r="HA247" s="471"/>
      <c r="HB247" s="471"/>
      <c r="HC247" s="471"/>
      <c r="HD247" s="478"/>
      <c r="HE247" s="449"/>
      <c r="HF247" s="449"/>
      <c r="HG247" s="473"/>
      <c r="HH247" s="471"/>
      <c r="HI247" s="471"/>
      <c r="HJ247" s="471"/>
      <c r="HK247" s="478"/>
      <c r="HL247" s="449"/>
      <c r="HM247" s="449"/>
      <c r="HN247" s="473"/>
      <c r="HO247" s="471"/>
      <c r="HP247" s="471"/>
      <c r="HQ247" s="471"/>
      <c r="HR247" s="478"/>
      <c r="HS247" s="449"/>
      <c r="HT247" s="449"/>
      <c r="HU247" s="473"/>
      <c r="HV247" s="471"/>
      <c r="HW247" s="471"/>
      <c r="HX247" s="471"/>
      <c r="HY247" s="478"/>
      <c r="HZ247" s="449"/>
      <c r="IA247" s="449"/>
      <c r="IB247" s="473"/>
      <c r="IC247" s="471"/>
      <c r="ID247" s="471"/>
      <c r="IE247" s="471"/>
      <c r="IF247" s="478"/>
      <c r="IG247" s="449"/>
      <c r="IH247" s="449"/>
      <c r="II247" s="473"/>
      <c r="IJ247" s="471"/>
      <c r="IK247" s="471"/>
      <c r="IL247" s="471"/>
      <c r="IM247" s="478"/>
      <c r="IN247" s="449"/>
      <c r="IO247" s="449"/>
      <c r="IP247" s="473"/>
      <c r="IQ247" s="471"/>
      <c r="IR247" s="471"/>
      <c r="IS247" s="471"/>
      <c r="IT247" s="478"/>
      <c r="IU247" s="449"/>
      <c r="IV247" s="449"/>
      <c r="IW247" s="473"/>
      <c r="IX247" s="471"/>
      <c r="IY247" s="471"/>
      <c r="IZ247" s="471"/>
      <c r="JA247" s="478"/>
      <c r="JB247" s="449"/>
      <c r="JC247" s="449"/>
      <c r="JD247" s="473"/>
      <c r="JE247" s="471"/>
      <c r="JF247" s="471"/>
      <c r="JG247" s="471"/>
      <c r="JH247" s="478"/>
      <c r="JI247" s="449"/>
      <c r="JJ247" s="449"/>
      <c r="JK247" s="473"/>
      <c r="JL247" s="471"/>
      <c r="JM247" s="471"/>
      <c r="JN247" s="471"/>
      <c r="JO247" s="478"/>
      <c r="JP247" s="449"/>
      <c r="JQ247" s="449"/>
      <c r="JR247" s="473"/>
      <c r="JS247" s="471"/>
      <c r="JT247" s="471"/>
      <c r="JU247" s="471"/>
      <c r="JV247" s="478"/>
      <c r="JW247" s="449"/>
      <c r="JX247" s="449"/>
      <c r="JY247" s="473"/>
      <c r="JZ247" s="471"/>
      <c r="KA247" s="471"/>
      <c r="KB247" s="471"/>
      <c r="KC247" s="478"/>
      <c r="KD247" s="449"/>
      <c r="KE247" s="449"/>
      <c r="KF247" s="473"/>
      <c r="KG247" s="471"/>
      <c r="KH247" s="471"/>
      <c r="KI247" s="471"/>
      <c r="KJ247" s="478"/>
      <c r="KK247" s="449"/>
      <c r="KL247" s="449"/>
      <c r="KM247" s="473"/>
      <c r="KN247" s="471"/>
      <c r="KO247" s="471"/>
      <c r="KP247" s="471"/>
      <c r="KQ247" s="478"/>
      <c r="KR247" s="449"/>
      <c r="KS247" s="449"/>
      <c r="KT247" s="473"/>
      <c r="KU247" s="471"/>
      <c r="KV247" s="471"/>
      <c r="KW247" s="471"/>
      <c r="KX247" s="478"/>
      <c r="KY247" s="449"/>
      <c r="KZ247" s="449"/>
      <c r="LA247" s="473"/>
      <c r="LB247" s="471"/>
      <c r="LC247" s="471"/>
      <c r="LD247" s="471"/>
      <c r="LE247" s="478"/>
      <c r="LF247" s="449"/>
      <c r="LG247" s="449"/>
      <c r="LH247" s="473"/>
      <c r="LI247" s="471"/>
      <c r="LJ247" s="471"/>
      <c r="LK247" s="471"/>
      <c r="LL247" s="478"/>
      <c r="LM247" s="449"/>
      <c r="LN247" s="449"/>
      <c r="LO247" s="473"/>
      <c r="LP247" s="471"/>
      <c r="LQ247" s="471"/>
      <c r="LR247" s="471"/>
      <c r="LS247" s="478"/>
      <c r="LT247" s="449"/>
      <c r="LU247" s="449"/>
      <c r="LV247" s="473"/>
      <c r="LW247" s="471"/>
      <c r="LX247" s="471"/>
      <c r="LY247" s="471"/>
      <c r="LZ247" s="478"/>
      <c r="MA247" s="449"/>
      <c r="MB247" s="449"/>
      <c r="MC247" s="473"/>
      <c r="MD247" s="471"/>
      <c r="ME247" s="471"/>
      <c r="MF247" s="471"/>
      <c r="MG247" s="478"/>
      <c r="MH247" s="449"/>
      <c r="MI247" s="449"/>
      <c r="MJ247" s="473"/>
      <c r="MK247" s="471"/>
      <c r="ML247" s="471"/>
      <c r="MM247" s="471"/>
      <c r="MN247" s="478"/>
    </row>
    <row r="248" spans="2:352" hidden="1">
      <c r="B248" s="333">
        <v>9</v>
      </c>
      <c r="C248" s="449"/>
      <c r="D248" s="449"/>
      <c r="E248" s="473"/>
      <c r="F248" s="471"/>
      <c r="G248" s="471"/>
      <c r="H248" s="471"/>
      <c r="I248" s="478"/>
      <c r="J248" s="449"/>
      <c r="K248" s="449"/>
      <c r="L248" s="473"/>
      <c r="M248" s="471"/>
      <c r="N248" s="471"/>
      <c r="O248" s="471"/>
      <c r="P248" s="478"/>
      <c r="Q248" s="449"/>
      <c r="R248" s="449"/>
      <c r="S248" s="473"/>
      <c r="T248" s="471"/>
      <c r="U248" s="471"/>
      <c r="V248" s="471"/>
      <c r="W248" s="478"/>
      <c r="X248" s="449"/>
      <c r="Y248" s="449"/>
      <c r="Z248" s="473"/>
      <c r="AA248" s="471"/>
      <c r="AB248" s="471"/>
      <c r="AC248" s="471"/>
      <c r="AD248" s="478"/>
      <c r="AE248" s="449"/>
      <c r="AF248" s="449"/>
      <c r="AG248" s="473"/>
      <c r="AH248" s="471"/>
      <c r="AI248" s="471"/>
      <c r="AJ248" s="471"/>
      <c r="AK248" s="478"/>
      <c r="AL248" s="449"/>
      <c r="AM248" s="449"/>
      <c r="AN248" s="473"/>
      <c r="AO248" s="471"/>
      <c r="AP248" s="471"/>
      <c r="AQ248" s="471"/>
      <c r="AR248" s="478"/>
      <c r="AS248" s="449"/>
      <c r="AT248" s="449"/>
      <c r="AU248" s="473"/>
      <c r="AV248" s="471"/>
      <c r="AW248" s="471"/>
      <c r="AX248" s="471"/>
      <c r="AY248" s="478"/>
      <c r="AZ248" s="449"/>
      <c r="BA248" s="449"/>
      <c r="BB248" s="473"/>
      <c r="BC248" s="471"/>
      <c r="BD248" s="471"/>
      <c r="BE248" s="471"/>
      <c r="BF248" s="478"/>
      <c r="BG248" s="449"/>
      <c r="BH248" s="449"/>
      <c r="BI248" s="473"/>
      <c r="BJ248" s="471"/>
      <c r="BK248" s="471"/>
      <c r="BL248" s="471"/>
      <c r="BM248" s="478"/>
      <c r="BN248" s="449"/>
      <c r="BO248" s="449"/>
      <c r="BP248" s="473"/>
      <c r="BQ248" s="471"/>
      <c r="BR248" s="471"/>
      <c r="BS248" s="471"/>
      <c r="BT248" s="478"/>
      <c r="BU248" s="449"/>
      <c r="BV248" s="449"/>
      <c r="BW248" s="473"/>
      <c r="BX248" s="471"/>
      <c r="BY248" s="471"/>
      <c r="BZ248" s="471"/>
      <c r="CA248" s="478"/>
      <c r="CB248" s="449"/>
      <c r="CC248" s="449"/>
      <c r="CD248" s="473"/>
      <c r="CE248" s="471"/>
      <c r="CF248" s="471"/>
      <c r="CG248" s="471"/>
      <c r="CH248" s="478"/>
      <c r="CI248" s="449"/>
      <c r="CJ248" s="449"/>
      <c r="CK248" s="473"/>
      <c r="CL248" s="471"/>
      <c r="CM248" s="471"/>
      <c r="CN248" s="471"/>
      <c r="CO248" s="478"/>
      <c r="CP248" s="449"/>
      <c r="CQ248" s="449"/>
      <c r="CR248" s="473"/>
      <c r="CS248" s="471"/>
      <c r="CT248" s="471"/>
      <c r="CU248" s="471"/>
      <c r="CV248" s="478"/>
      <c r="CW248" s="449"/>
      <c r="CX248" s="449"/>
      <c r="CY248" s="473"/>
      <c r="CZ248" s="471"/>
      <c r="DA248" s="471"/>
      <c r="DB248" s="471"/>
      <c r="DC248" s="478"/>
      <c r="DD248" s="449"/>
      <c r="DE248" s="449"/>
      <c r="DF248" s="473"/>
      <c r="DG248" s="471"/>
      <c r="DH248" s="471"/>
      <c r="DI248" s="471"/>
      <c r="DJ248" s="478"/>
      <c r="DK248" s="449"/>
      <c r="DL248" s="449"/>
      <c r="DM248" s="473"/>
      <c r="DN248" s="471"/>
      <c r="DO248" s="471"/>
      <c r="DP248" s="471"/>
      <c r="DQ248" s="478"/>
      <c r="DR248" s="449"/>
      <c r="DS248" s="449"/>
      <c r="DT248" s="473"/>
      <c r="DU248" s="471"/>
      <c r="DV248" s="471"/>
      <c r="DW248" s="471"/>
      <c r="DX248" s="478"/>
      <c r="DY248" s="449"/>
      <c r="DZ248" s="449"/>
      <c r="EA248" s="473"/>
      <c r="EB248" s="471"/>
      <c r="EC248" s="471"/>
      <c r="ED248" s="471"/>
      <c r="EE248" s="478"/>
      <c r="EF248" s="449"/>
      <c r="EG248" s="449"/>
      <c r="EH248" s="473"/>
      <c r="EI248" s="471"/>
      <c r="EJ248" s="471"/>
      <c r="EK248" s="471"/>
      <c r="EL248" s="478"/>
      <c r="EM248" s="449"/>
      <c r="EN248" s="449"/>
      <c r="EO248" s="473"/>
      <c r="EP248" s="471"/>
      <c r="EQ248" s="471"/>
      <c r="ER248" s="471"/>
      <c r="ES248" s="478"/>
      <c r="ET248" s="449"/>
      <c r="EU248" s="449"/>
      <c r="EV248" s="473"/>
      <c r="EW248" s="471"/>
      <c r="EX248" s="471"/>
      <c r="EY248" s="471"/>
      <c r="EZ248" s="478"/>
      <c r="FA248" s="449"/>
      <c r="FB248" s="449"/>
      <c r="FC248" s="473"/>
      <c r="FD248" s="471"/>
      <c r="FE248" s="471"/>
      <c r="FF248" s="471"/>
      <c r="FG248" s="478"/>
      <c r="FH248" s="449"/>
      <c r="FI248" s="449"/>
      <c r="FJ248" s="473"/>
      <c r="FK248" s="471"/>
      <c r="FL248" s="471"/>
      <c r="FM248" s="471"/>
      <c r="FN248" s="478"/>
      <c r="FO248" s="449"/>
      <c r="FP248" s="449"/>
      <c r="FQ248" s="473"/>
      <c r="FR248" s="471"/>
      <c r="FS248" s="471"/>
      <c r="FT248" s="471"/>
      <c r="FU248" s="478"/>
      <c r="FV248" s="449"/>
      <c r="FW248" s="449"/>
      <c r="FX248" s="473"/>
      <c r="FY248" s="471"/>
      <c r="FZ248" s="471"/>
      <c r="GA248" s="471"/>
      <c r="GB248" s="478"/>
      <c r="GC248" s="449"/>
      <c r="GD248" s="449"/>
      <c r="GE248" s="473"/>
      <c r="GF248" s="471"/>
      <c r="GG248" s="471"/>
      <c r="GH248" s="471"/>
      <c r="GI248" s="478"/>
      <c r="GJ248" s="449"/>
      <c r="GK248" s="449"/>
      <c r="GL248" s="473"/>
      <c r="GM248" s="471"/>
      <c r="GN248" s="471"/>
      <c r="GO248" s="471"/>
      <c r="GP248" s="478"/>
      <c r="GQ248" s="449"/>
      <c r="GR248" s="449"/>
      <c r="GS248" s="473"/>
      <c r="GT248" s="471"/>
      <c r="GU248" s="471"/>
      <c r="GV248" s="471"/>
      <c r="GW248" s="478"/>
      <c r="GX248" s="449"/>
      <c r="GY248" s="449"/>
      <c r="GZ248" s="473"/>
      <c r="HA248" s="471"/>
      <c r="HB248" s="471"/>
      <c r="HC248" s="471"/>
      <c r="HD248" s="478"/>
      <c r="HE248" s="449"/>
      <c r="HF248" s="449"/>
      <c r="HG248" s="473"/>
      <c r="HH248" s="471"/>
      <c r="HI248" s="471"/>
      <c r="HJ248" s="471"/>
      <c r="HK248" s="478"/>
      <c r="HL248" s="449"/>
      <c r="HM248" s="449"/>
      <c r="HN248" s="473"/>
      <c r="HO248" s="471"/>
      <c r="HP248" s="471"/>
      <c r="HQ248" s="471"/>
      <c r="HR248" s="478"/>
      <c r="HS248" s="449"/>
      <c r="HT248" s="449"/>
      <c r="HU248" s="473"/>
      <c r="HV248" s="471"/>
      <c r="HW248" s="471"/>
      <c r="HX248" s="471"/>
      <c r="HY248" s="478"/>
      <c r="HZ248" s="449"/>
      <c r="IA248" s="449"/>
      <c r="IB248" s="473"/>
      <c r="IC248" s="471"/>
      <c r="ID248" s="471"/>
      <c r="IE248" s="471"/>
      <c r="IF248" s="478"/>
      <c r="IG248" s="449"/>
      <c r="IH248" s="449"/>
      <c r="II248" s="473"/>
      <c r="IJ248" s="471"/>
      <c r="IK248" s="471"/>
      <c r="IL248" s="471"/>
      <c r="IM248" s="478"/>
      <c r="IN248" s="449"/>
      <c r="IO248" s="449"/>
      <c r="IP248" s="473"/>
      <c r="IQ248" s="471"/>
      <c r="IR248" s="471"/>
      <c r="IS248" s="471"/>
      <c r="IT248" s="478"/>
      <c r="IU248" s="449"/>
      <c r="IV248" s="449"/>
      <c r="IW248" s="473"/>
      <c r="IX248" s="471"/>
      <c r="IY248" s="471"/>
      <c r="IZ248" s="471"/>
      <c r="JA248" s="478"/>
      <c r="JB248" s="449"/>
      <c r="JC248" s="449"/>
      <c r="JD248" s="473"/>
      <c r="JE248" s="471"/>
      <c r="JF248" s="471"/>
      <c r="JG248" s="471"/>
      <c r="JH248" s="478"/>
      <c r="JI248" s="449"/>
      <c r="JJ248" s="449"/>
      <c r="JK248" s="473"/>
      <c r="JL248" s="471"/>
      <c r="JM248" s="471"/>
      <c r="JN248" s="471"/>
      <c r="JO248" s="478"/>
      <c r="JP248" s="449"/>
      <c r="JQ248" s="449"/>
      <c r="JR248" s="473"/>
      <c r="JS248" s="471"/>
      <c r="JT248" s="471"/>
      <c r="JU248" s="471"/>
      <c r="JV248" s="478"/>
      <c r="JW248" s="449"/>
      <c r="JX248" s="449"/>
      <c r="JY248" s="473"/>
      <c r="JZ248" s="471"/>
      <c r="KA248" s="471"/>
      <c r="KB248" s="471"/>
      <c r="KC248" s="478"/>
      <c r="KD248" s="449"/>
      <c r="KE248" s="449"/>
      <c r="KF248" s="473"/>
      <c r="KG248" s="471"/>
      <c r="KH248" s="471"/>
      <c r="KI248" s="471"/>
      <c r="KJ248" s="478"/>
      <c r="KK248" s="449"/>
      <c r="KL248" s="449"/>
      <c r="KM248" s="473"/>
      <c r="KN248" s="471"/>
      <c r="KO248" s="471"/>
      <c r="KP248" s="471"/>
      <c r="KQ248" s="478"/>
      <c r="KR248" s="449"/>
      <c r="KS248" s="449"/>
      <c r="KT248" s="473"/>
      <c r="KU248" s="471"/>
      <c r="KV248" s="471"/>
      <c r="KW248" s="471"/>
      <c r="KX248" s="478"/>
      <c r="KY248" s="449"/>
      <c r="KZ248" s="449"/>
      <c r="LA248" s="473"/>
      <c r="LB248" s="471"/>
      <c r="LC248" s="471"/>
      <c r="LD248" s="471"/>
      <c r="LE248" s="478"/>
      <c r="LF248" s="449"/>
      <c r="LG248" s="449"/>
      <c r="LH248" s="473"/>
      <c r="LI248" s="471"/>
      <c r="LJ248" s="471"/>
      <c r="LK248" s="471"/>
      <c r="LL248" s="478"/>
      <c r="LM248" s="449"/>
      <c r="LN248" s="449"/>
      <c r="LO248" s="473"/>
      <c r="LP248" s="471"/>
      <c r="LQ248" s="471"/>
      <c r="LR248" s="471"/>
      <c r="LS248" s="478"/>
      <c r="LT248" s="449"/>
      <c r="LU248" s="449"/>
      <c r="LV248" s="473"/>
      <c r="LW248" s="471"/>
      <c r="LX248" s="471"/>
      <c r="LY248" s="471"/>
      <c r="LZ248" s="478"/>
      <c r="MA248" s="449"/>
      <c r="MB248" s="449"/>
      <c r="MC248" s="473"/>
      <c r="MD248" s="471"/>
      <c r="ME248" s="471"/>
      <c r="MF248" s="471"/>
      <c r="MG248" s="478"/>
      <c r="MH248" s="449"/>
      <c r="MI248" s="449"/>
      <c r="MJ248" s="473"/>
      <c r="MK248" s="471"/>
      <c r="ML248" s="471"/>
      <c r="MM248" s="471"/>
      <c r="MN248" s="478"/>
    </row>
    <row r="249" spans="2:352" hidden="1">
      <c r="B249" s="333">
        <v>10</v>
      </c>
      <c r="C249" s="449"/>
      <c r="D249" s="449"/>
      <c r="E249" s="473"/>
      <c r="F249" s="471"/>
      <c r="G249" s="471"/>
      <c r="H249" s="471"/>
      <c r="I249" s="478"/>
      <c r="J249" s="449"/>
      <c r="K249" s="449"/>
      <c r="L249" s="473"/>
      <c r="M249" s="471"/>
      <c r="N249" s="471"/>
      <c r="O249" s="471"/>
      <c r="P249" s="478"/>
      <c r="Q249" s="449"/>
      <c r="R249" s="449"/>
      <c r="S249" s="473"/>
      <c r="T249" s="471"/>
      <c r="U249" s="471"/>
      <c r="V249" s="471"/>
      <c r="W249" s="478"/>
      <c r="X249" s="449"/>
      <c r="Y249" s="449"/>
      <c r="Z249" s="473"/>
      <c r="AA249" s="471"/>
      <c r="AB249" s="471"/>
      <c r="AC249" s="471"/>
      <c r="AD249" s="478"/>
      <c r="AE249" s="449"/>
      <c r="AF249" s="449"/>
      <c r="AG249" s="473"/>
      <c r="AH249" s="471"/>
      <c r="AI249" s="471"/>
      <c r="AJ249" s="471"/>
      <c r="AK249" s="478"/>
      <c r="AL249" s="449"/>
      <c r="AM249" s="449"/>
      <c r="AN249" s="473"/>
      <c r="AO249" s="471"/>
      <c r="AP249" s="471"/>
      <c r="AQ249" s="471"/>
      <c r="AR249" s="478"/>
      <c r="AS249" s="449"/>
      <c r="AT249" s="449"/>
      <c r="AU249" s="473"/>
      <c r="AV249" s="471"/>
      <c r="AW249" s="471"/>
      <c r="AX249" s="471"/>
      <c r="AY249" s="478"/>
      <c r="AZ249" s="449"/>
      <c r="BA249" s="449"/>
      <c r="BB249" s="473"/>
      <c r="BC249" s="471"/>
      <c r="BD249" s="471"/>
      <c r="BE249" s="471"/>
      <c r="BF249" s="478"/>
      <c r="BG249" s="449"/>
      <c r="BH249" s="449"/>
      <c r="BI249" s="473"/>
      <c r="BJ249" s="471"/>
      <c r="BK249" s="471"/>
      <c r="BL249" s="471"/>
      <c r="BM249" s="478"/>
      <c r="BN249" s="449"/>
      <c r="BO249" s="449"/>
      <c r="BP249" s="473"/>
      <c r="BQ249" s="471"/>
      <c r="BR249" s="471"/>
      <c r="BS249" s="471"/>
      <c r="BT249" s="478"/>
      <c r="BU249" s="449"/>
      <c r="BV249" s="449"/>
      <c r="BW249" s="473"/>
      <c r="BX249" s="471"/>
      <c r="BY249" s="471"/>
      <c r="BZ249" s="471"/>
      <c r="CA249" s="478"/>
      <c r="CB249" s="449"/>
      <c r="CC249" s="449"/>
      <c r="CD249" s="473"/>
      <c r="CE249" s="471"/>
      <c r="CF249" s="471"/>
      <c r="CG249" s="471"/>
      <c r="CH249" s="478"/>
      <c r="CI249" s="449"/>
      <c r="CJ249" s="449"/>
      <c r="CK249" s="473"/>
      <c r="CL249" s="471"/>
      <c r="CM249" s="471"/>
      <c r="CN249" s="471"/>
      <c r="CO249" s="478"/>
      <c r="CP249" s="449"/>
      <c r="CQ249" s="449"/>
      <c r="CR249" s="473"/>
      <c r="CS249" s="471"/>
      <c r="CT249" s="471"/>
      <c r="CU249" s="471"/>
      <c r="CV249" s="478"/>
      <c r="CW249" s="449"/>
      <c r="CX249" s="449"/>
      <c r="CY249" s="473"/>
      <c r="CZ249" s="471"/>
      <c r="DA249" s="471"/>
      <c r="DB249" s="471"/>
      <c r="DC249" s="478"/>
      <c r="DD249" s="449"/>
      <c r="DE249" s="449"/>
      <c r="DF249" s="473"/>
      <c r="DG249" s="471"/>
      <c r="DH249" s="471"/>
      <c r="DI249" s="471"/>
      <c r="DJ249" s="478"/>
      <c r="DK249" s="449"/>
      <c r="DL249" s="449"/>
      <c r="DM249" s="473"/>
      <c r="DN249" s="471"/>
      <c r="DO249" s="471"/>
      <c r="DP249" s="471"/>
      <c r="DQ249" s="478"/>
      <c r="DR249" s="449"/>
      <c r="DS249" s="449"/>
      <c r="DT249" s="473"/>
      <c r="DU249" s="471"/>
      <c r="DV249" s="471"/>
      <c r="DW249" s="471"/>
      <c r="DX249" s="478"/>
      <c r="DY249" s="449"/>
      <c r="DZ249" s="449"/>
      <c r="EA249" s="473"/>
      <c r="EB249" s="471"/>
      <c r="EC249" s="471"/>
      <c r="ED249" s="471"/>
      <c r="EE249" s="478"/>
      <c r="EF249" s="449"/>
      <c r="EG249" s="449"/>
      <c r="EH249" s="473"/>
      <c r="EI249" s="471"/>
      <c r="EJ249" s="471"/>
      <c r="EK249" s="471"/>
      <c r="EL249" s="478"/>
      <c r="EM249" s="449"/>
      <c r="EN249" s="449"/>
      <c r="EO249" s="473"/>
      <c r="EP249" s="471"/>
      <c r="EQ249" s="471"/>
      <c r="ER249" s="471"/>
      <c r="ES249" s="478"/>
      <c r="ET249" s="449"/>
      <c r="EU249" s="449"/>
      <c r="EV249" s="473"/>
      <c r="EW249" s="471"/>
      <c r="EX249" s="471"/>
      <c r="EY249" s="471"/>
      <c r="EZ249" s="478"/>
      <c r="FA249" s="449"/>
      <c r="FB249" s="449"/>
      <c r="FC249" s="473"/>
      <c r="FD249" s="471"/>
      <c r="FE249" s="471"/>
      <c r="FF249" s="471"/>
      <c r="FG249" s="478"/>
      <c r="FH249" s="449"/>
      <c r="FI249" s="449"/>
      <c r="FJ249" s="473"/>
      <c r="FK249" s="471"/>
      <c r="FL249" s="471"/>
      <c r="FM249" s="471"/>
      <c r="FN249" s="478"/>
      <c r="FO249" s="449"/>
      <c r="FP249" s="449"/>
      <c r="FQ249" s="473"/>
      <c r="FR249" s="471"/>
      <c r="FS249" s="471"/>
      <c r="FT249" s="471"/>
      <c r="FU249" s="478"/>
      <c r="FV249" s="449"/>
      <c r="FW249" s="449"/>
      <c r="FX249" s="473"/>
      <c r="FY249" s="471"/>
      <c r="FZ249" s="471"/>
      <c r="GA249" s="471"/>
      <c r="GB249" s="478"/>
      <c r="GC249" s="449"/>
      <c r="GD249" s="449"/>
      <c r="GE249" s="473"/>
      <c r="GF249" s="471"/>
      <c r="GG249" s="471"/>
      <c r="GH249" s="471"/>
      <c r="GI249" s="478"/>
      <c r="GJ249" s="449"/>
      <c r="GK249" s="449"/>
      <c r="GL249" s="473"/>
      <c r="GM249" s="471"/>
      <c r="GN249" s="471"/>
      <c r="GO249" s="471"/>
      <c r="GP249" s="478"/>
      <c r="GQ249" s="449"/>
      <c r="GR249" s="449"/>
      <c r="GS249" s="473"/>
      <c r="GT249" s="471"/>
      <c r="GU249" s="471"/>
      <c r="GV249" s="471"/>
      <c r="GW249" s="478"/>
      <c r="GX249" s="449"/>
      <c r="GY249" s="449"/>
      <c r="GZ249" s="473"/>
      <c r="HA249" s="471"/>
      <c r="HB249" s="471"/>
      <c r="HC249" s="471"/>
      <c r="HD249" s="478"/>
      <c r="HE249" s="449"/>
      <c r="HF249" s="449"/>
      <c r="HG249" s="473"/>
      <c r="HH249" s="471"/>
      <c r="HI249" s="471"/>
      <c r="HJ249" s="471"/>
      <c r="HK249" s="478"/>
      <c r="HL249" s="449"/>
      <c r="HM249" s="449"/>
      <c r="HN249" s="473"/>
      <c r="HO249" s="471"/>
      <c r="HP249" s="471"/>
      <c r="HQ249" s="471"/>
      <c r="HR249" s="478"/>
      <c r="HS249" s="449"/>
      <c r="HT249" s="449"/>
      <c r="HU249" s="473"/>
      <c r="HV249" s="471"/>
      <c r="HW249" s="471"/>
      <c r="HX249" s="471"/>
      <c r="HY249" s="478"/>
      <c r="HZ249" s="449"/>
      <c r="IA249" s="449"/>
      <c r="IB249" s="473"/>
      <c r="IC249" s="471"/>
      <c r="ID249" s="471"/>
      <c r="IE249" s="471"/>
      <c r="IF249" s="478"/>
      <c r="IG249" s="449"/>
      <c r="IH249" s="449"/>
      <c r="II249" s="473"/>
      <c r="IJ249" s="471"/>
      <c r="IK249" s="471"/>
      <c r="IL249" s="471"/>
      <c r="IM249" s="478"/>
      <c r="IN249" s="449"/>
      <c r="IO249" s="449"/>
      <c r="IP249" s="473"/>
      <c r="IQ249" s="471"/>
      <c r="IR249" s="471"/>
      <c r="IS249" s="471"/>
      <c r="IT249" s="478"/>
      <c r="IU249" s="449"/>
      <c r="IV249" s="449"/>
      <c r="IW249" s="473"/>
      <c r="IX249" s="471"/>
      <c r="IY249" s="471"/>
      <c r="IZ249" s="471"/>
      <c r="JA249" s="478"/>
      <c r="JB249" s="449"/>
      <c r="JC249" s="449"/>
      <c r="JD249" s="473"/>
      <c r="JE249" s="471"/>
      <c r="JF249" s="471"/>
      <c r="JG249" s="471"/>
      <c r="JH249" s="478"/>
      <c r="JI249" s="449"/>
      <c r="JJ249" s="449"/>
      <c r="JK249" s="473"/>
      <c r="JL249" s="471"/>
      <c r="JM249" s="471"/>
      <c r="JN249" s="471"/>
      <c r="JO249" s="478"/>
      <c r="JP249" s="449"/>
      <c r="JQ249" s="449"/>
      <c r="JR249" s="473"/>
      <c r="JS249" s="471"/>
      <c r="JT249" s="471"/>
      <c r="JU249" s="471"/>
      <c r="JV249" s="478"/>
      <c r="JW249" s="449"/>
      <c r="JX249" s="449"/>
      <c r="JY249" s="473"/>
      <c r="JZ249" s="471"/>
      <c r="KA249" s="471"/>
      <c r="KB249" s="471"/>
      <c r="KC249" s="478"/>
      <c r="KD249" s="449"/>
      <c r="KE249" s="449"/>
      <c r="KF249" s="473"/>
      <c r="KG249" s="471"/>
      <c r="KH249" s="471"/>
      <c r="KI249" s="471"/>
      <c r="KJ249" s="478"/>
      <c r="KK249" s="449"/>
      <c r="KL249" s="449"/>
      <c r="KM249" s="473"/>
      <c r="KN249" s="471"/>
      <c r="KO249" s="471"/>
      <c r="KP249" s="471"/>
      <c r="KQ249" s="478"/>
      <c r="KR249" s="449"/>
      <c r="KS249" s="449"/>
      <c r="KT249" s="473"/>
      <c r="KU249" s="471"/>
      <c r="KV249" s="471"/>
      <c r="KW249" s="471"/>
      <c r="KX249" s="478"/>
      <c r="KY249" s="449"/>
      <c r="KZ249" s="449"/>
      <c r="LA249" s="473"/>
      <c r="LB249" s="471"/>
      <c r="LC249" s="471"/>
      <c r="LD249" s="471"/>
      <c r="LE249" s="478"/>
      <c r="LF249" s="449"/>
      <c r="LG249" s="449"/>
      <c r="LH249" s="473"/>
      <c r="LI249" s="471"/>
      <c r="LJ249" s="471"/>
      <c r="LK249" s="471"/>
      <c r="LL249" s="478"/>
      <c r="LM249" s="449"/>
      <c r="LN249" s="449"/>
      <c r="LO249" s="473"/>
      <c r="LP249" s="471"/>
      <c r="LQ249" s="471"/>
      <c r="LR249" s="471"/>
      <c r="LS249" s="478"/>
      <c r="LT249" s="449"/>
      <c r="LU249" s="449"/>
      <c r="LV249" s="473"/>
      <c r="LW249" s="471"/>
      <c r="LX249" s="471"/>
      <c r="LY249" s="471"/>
      <c r="LZ249" s="478"/>
      <c r="MA249" s="449"/>
      <c r="MB249" s="449"/>
      <c r="MC249" s="473"/>
      <c r="MD249" s="471"/>
      <c r="ME249" s="471"/>
      <c r="MF249" s="471"/>
      <c r="MG249" s="478"/>
      <c r="MH249" s="449"/>
      <c r="MI249" s="449"/>
      <c r="MJ249" s="473"/>
      <c r="MK249" s="471"/>
      <c r="ML249" s="471"/>
      <c r="MM249" s="471"/>
      <c r="MN249" s="478"/>
    </row>
    <row r="250" spans="2:352" hidden="1">
      <c r="B250" s="333">
        <v>11</v>
      </c>
      <c r="C250" s="449"/>
      <c r="D250" s="449"/>
      <c r="E250" s="473"/>
      <c r="F250" s="471"/>
      <c r="G250" s="471"/>
      <c r="H250" s="471"/>
      <c r="I250" s="478"/>
      <c r="J250" s="449"/>
      <c r="K250" s="449"/>
      <c r="L250" s="473"/>
      <c r="M250" s="471"/>
      <c r="N250" s="471"/>
      <c r="O250" s="471"/>
      <c r="P250" s="478"/>
      <c r="Q250" s="449"/>
      <c r="R250" s="449"/>
      <c r="S250" s="473"/>
      <c r="T250" s="471"/>
      <c r="U250" s="471"/>
      <c r="V250" s="471"/>
      <c r="W250" s="478"/>
      <c r="X250" s="449"/>
      <c r="Y250" s="449"/>
      <c r="Z250" s="473"/>
      <c r="AA250" s="471"/>
      <c r="AB250" s="471"/>
      <c r="AC250" s="471"/>
      <c r="AD250" s="478"/>
      <c r="AE250" s="449"/>
      <c r="AF250" s="449"/>
      <c r="AG250" s="473"/>
      <c r="AH250" s="471"/>
      <c r="AI250" s="471"/>
      <c r="AJ250" s="471"/>
      <c r="AK250" s="478"/>
      <c r="AL250" s="449"/>
      <c r="AM250" s="449"/>
      <c r="AN250" s="473"/>
      <c r="AO250" s="471"/>
      <c r="AP250" s="471"/>
      <c r="AQ250" s="471"/>
      <c r="AR250" s="478"/>
      <c r="AS250" s="449"/>
      <c r="AT250" s="449"/>
      <c r="AU250" s="473"/>
      <c r="AV250" s="471"/>
      <c r="AW250" s="471"/>
      <c r="AX250" s="471"/>
      <c r="AY250" s="478"/>
      <c r="AZ250" s="449"/>
      <c r="BA250" s="449"/>
      <c r="BB250" s="473"/>
      <c r="BC250" s="471"/>
      <c r="BD250" s="471"/>
      <c r="BE250" s="471"/>
      <c r="BF250" s="478"/>
      <c r="BG250" s="449"/>
      <c r="BH250" s="449"/>
      <c r="BI250" s="473"/>
      <c r="BJ250" s="471"/>
      <c r="BK250" s="471"/>
      <c r="BL250" s="471"/>
      <c r="BM250" s="478"/>
      <c r="BN250" s="449"/>
      <c r="BO250" s="449"/>
      <c r="BP250" s="473"/>
      <c r="BQ250" s="471"/>
      <c r="BR250" s="471"/>
      <c r="BS250" s="471"/>
      <c r="BT250" s="478"/>
      <c r="BU250" s="449"/>
      <c r="BV250" s="449"/>
      <c r="BW250" s="473"/>
      <c r="BX250" s="471"/>
      <c r="BY250" s="471"/>
      <c r="BZ250" s="471"/>
      <c r="CA250" s="478"/>
      <c r="CB250" s="449"/>
      <c r="CC250" s="449"/>
      <c r="CD250" s="473"/>
      <c r="CE250" s="471"/>
      <c r="CF250" s="471"/>
      <c r="CG250" s="471"/>
      <c r="CH250" s="478"/>
      <c r="CI250" s="449"/>
      <c r="CJ250" s="449"/>
      <c r="CK250" s="473"/>
      <c r="CL250" s="471"/>
      <c r="CM250" s="471"/>
      <c r="CN250" s="471"/>
      <c r="CO250" s="478"/>
      <c r="CP250" s="449"/>
      <c r="CQ250" s="449"/>
      <c r="CR250" s="473"/>
      <c r="CS250" s="471"/>
      <c r="CT250" s="471"/>
      <c r="CU250" s="471"/>
      <c r="CV250" s="478"/>
      <c r="CW250" s="449"/>
      <c r="CX250" s="449"/>
      <c r="CY250" s="473"/>
      <c r="CZ250" s="471"/>
      <c r="DA250" s="471"/>
      <c r="DB250" s="471"/>
      <c r="DC250" s="478"/>
      <c r="DD250" s="449"/>
      <c r="DE250" s="449"/>
      <c r="DF250" s="473"/>
      <c r="DG250" s="471"/>
      <c r="DH250" s="471"/>
      <c r="DI250" s="471"/>
      <c r="DJ250" s="478"/>
      <c r="DK250" s="449"/>
      <c r="DL250" s="449"/>
      <c r="DM250" s="473"/>
      <c r="DN250" s="471"/>
      <c r="DO250" s="471"/>
      <c r="DP250" s="471"/>
      <c r="DQ250" s="478"/>
      <c r="DR250" s="449"/>
      <c r="DS250" s="449"/>
      <c r="DT250" s="473"/>
      <c r="DU250" s="471"/>
      <c r="DV250" s="471"/>
      <c r="DW250" s="471"/>
      <c r="DX250" s="478"/>
      <c r="DY250" s="449"/>
      <c r="DZ250" s="449"/>
      <c r="EA250" s="473"/>
      <c r="EB250" s="471"/>
      <c r="EC250" s="471"/>
      <c r="ED250" s="471"/>
      <c r="EE250" s="478"/>
      <c r="EF250" s="449"/>
      <c r="EG250" s="449"/>
      <c r="EH250" s="473"/>
      <c r="EI250" s="471"/>
      <c r="EJ250" s="471"/>
      <c r="EK250" s="471"/>
      <c r="EL250" s="478"/>
      <c r="EM250" s="449"/>
      <c r="EN250" s="449"/>
      <c r="EO250" s="473"/>
      <c r="EP250" s="471"/>
      <c r="EQ250" s="471"/>
      <c r="ER250" s="471"/>
      <c r="ES250" s="478"/>
      <c r="ET250" s="449"/>
      <c r="EU250" s="449"/>
      <c r="EV250" s="473"/>
      <c r="EW250" s="471"/>
      <c r="EX250" s="471"/>
      <c r="EY250" s="471"/>
      <c r="EZ250" s="478"/>
      <c r="FA250" s="449"/>
      <c r="FB250" s="449"/>
      <c r="FC250" s="473"/>
      <c r="FD250" s="471"/>
      <c r="FE250" s="471"/>
      <c r="FF250" s="471"/>
      <c r="FG250" s="478"/>
      <c r="FH250" s="449"/>
      <c r="FI250" s="449"/>
      <c r="FJ250" s="473"/>
      <c r="FK250" s="471"/>
      <c r="FL250" s="471"/>
      <c r="FM250" s="471"/>
      <c r="FN250" s="478"/>
      <c r="FO250" s="449"/>
      <c r="FP250" s="449"/>
      <c r="FQ250" s="473"/>
      <c r="FR250" s="471"/>
      <c r="FS250" s="471"/>
      <c r="FT250" s="471"/>
      <c r="FU250" s="478"/>
      <c r="FV250" s="449"/>
      <c r="FW250" s="449"/>
      <c r="FX250" s="473"/>
      <c r="FY250" s="471"/>
      <c r="FZ250" s="471"/>
      <c r="GA250" s="471"/>
      <c r="GB250" s="478"/>
      <c r="GC250" s="449"/>
      <c r="GD250" s="449"/>
      <c r="GE250" s="473"/>
      <c r="GF250" s="471"/>
      <c r="GG250" s="471"/>
      <c r="GH250" s="471"/>
      <c r="GI250" s="478"/>
      <c r="GJ250" s="449"/>
      <c r="GK250" s="449"/>
      <c r="GL250" s="473"/>
      <c r="GM250" s="471"/>
      <c r="GN250" s="471"/>
      <c r="GO250" s="471"/>
      <c r="GP250" s="478"/>
      <c r="GQ250" s="449"/>
      <c r="GR250" s="449"/>
      <c r="GS250" s="473"/>
      <c r="GT250" s="471"/>
      <c r="GU250" s="471"/>
      <c r="GV250" s="471"/>
      <c r="GW250" s="478"/>
      <c r="GX250" s="449"/>
      <c r="GY250" s="449"/>
      <c r="GZ250" s="473"/>
      <c r="HA250" s="471"/>
      <c r="HB250" s="471"/>
      <c r="HC250" s="471"/>
      <c r="HD250" s="478"/>
      <c r="HE250" s="449"/>
      <c r="HF250" s="449"/>
      <c r="HG250" s="473"/>
      <c r="HH250" s="471"/>
      <c r="HI250" s="471"/>
      <c r="HJ250" s="471"/>
      <c r="HK250" s="478"/>
      <c r="HL250" s="449"/>
      <c r="HM250" s="449"/>
      <c r="HN250" s="473"/>
      <c r="HO250" s="471"/>
      <c r="HP250" s="471"/>
      <c r="HQ250" s="471"/>
      <c r="HR250" s="478"/>
      <c r="HS250" s="449"/>
      <c r="HT250" s="449"/>
      <c r="HU250" s="473"/>
      <c r="HV250" s="471"/>
      <c r="HW250" s="471"/>
      <c r="HX250" s="471"/>
      <c r="HY250" s="478"/>
      <c r="HZ250" s="449"/>
      <c r="IA250" s="449"/>
      <c r="IB250" s="473"/>
      <c r="IC250" s="471"/>
      <c r="ID250" s="471"/>
      <c r="IE250" s="471"/>
      <c r="IF250" s="478"/>
      <c r="IG250" s="449"/>
      <c r="IH250" s="449"/>
      <c r="II250" s="473"/>
      <c r="IJ250" s="471"/>
      <c r="IK250" s="471"/>
      <c r="IL250" s="471"/>
      <c r="IM250" s="478"/>
      <c r="IN250" s="449"/>
      <c r="IO250" s="449"/>
      <c r="IP250" s="473"/>
      <c r="IQ250" s="471"/>
      <c r="IR250" s="471"/>
      <c r="IS250" s="471"/>
      <c r="IT250" s="478"/>
      <c r="IU250" s="449"/>
      <c r="IV250" s="449"/>
      <c r="IW250" s="473"/>
      <c r="IX250" s="471"/>
      <c r="IY250" s="471"/>
      <c r="IZ250" s="471"/>
      <c r="JA250" s="478"/>
      <c r="JB250" s="449"/>
      <c r="JC250" s="449"/>
      <c r="JD250" s="473"/>
      <c r="JE250" s="471"/>
      <c r="JF250" s="471"/>
      <c r="JG250" s="471"/>
      <c r="JH250" s="478"/>
      <c r="JI250" s="449"/>
      <c r="JJ250" s="449"/>
      <c r="JK250" s="473"/>
      <c r="JL250" s="471"/>
      <c r="JM250" s="471"/>
      <c r="JN250" s="471"/>
      <c r="JO250" s="478"/>
      <c r="JP250" s="449"/>
      <c r="JQ250" s="449"/>
      <c r="JR250" s="473"/>
      <c r="JS250" s="471"/>
      <c r="JT250" s="471"/>
      <c r="JU250" s="471"/>
      <c r="JV250" s="478"/>
      <c r="JW250" s="449"/>
      <c r="JX250" s="449"/>
      <c r="JY250" s="473"/>
      <c r="JZ250" s="471"/>
      <c r="KA250" s="471"/>
      <c r="KB250" s="471"/>
      <c r="KC250" s="478"/>
      <c r="KD250" s="449"/>
      <c r="KE250" s="449"/>
      <c r="KF250" s="473"/>
      <c r="KG250" s="471"/>
      <c r="KH250" s="471"/>
      <c r="KI250" s="471"/>
      <c r="KJ250" s="478"/>
      <c r="KK250" s="449"/>
      <c r="KL250" s="449"/>
      <c r="KM250" s="473"/>
      <c r="KN250" s="471"/>
      <c r="KO250" s="471"/>
      <c r="KP250" s="471"/>
      <c r="KQ250" s="478"/>
      <c r="KR250" s="449"/>
      <c r="KS250" s="449"/>
      <c r="KT250" s="473"/>
      <c r="KU250" s="471"/>
      <c r="KV250" s="471"/>
      <c r="KW250" s="471"/>
      <c r="KX250" s="478"/>
      <c r="KY250" s="449"/>
      <c r="KZ250" s="449"/>
      <c r="LA250" s="473"/>
      <c r="LB250" s="471"/>
      <c r="LC250" s="471"/>
      <c r="LD250" s="471"/>
      <c r="LE250" s="478"/>
      <c r="LF250" s="449"/>
      <c r="LG250" s="449"/>
      <c r="LH250" s="473"/>
      <c r="LI250" s="471"/>
      <c r="LJ250" s="471"/>
      <c r="LK250" s="471"/>
      <c r="LL250" s="478"/>
      <c r="LM250" s="449"/>
      <c r="LN250" s="449"/>
      <c r="LO250" s="473"/>
      <c r="LP250" s="471"/>
      <c r="LQ250" s="471"/>
      <c r="LR250" s="471"/>
      <c r="LS250" s="478"/>
      <c r="LT250" s="449"/>
      <c r="LU250" s="449"/>
      <c r="LV250" s="473"/>
      <c r="LW250" s="471"/>
      <c r="LX250" s="471"/>
      <c r="LY250" s="471"/>
      <c r="LZ250" s="478"/>
      <c r="MA250" s="449"/>
      <c r="MB250" s="449"/>
      <c r="MC250" s="473"/>
      <c r="MD250" s="471"/>
      <c r="ME250" s="471"/>
      <c r="MF250" s="471"/>
      <c r="MG250" s="478"/>
      <c r="MH250" s="449"/>
      <c r="MI250" s="449"/>
      <c r="MJ250" s="473"/>
      <c r="MK250" s="471"/>
      <c r="ML250" s="471"/>
      <c r="MM250" s="471"/>
      <c r="MN250" s="478"/>
    </row>
    <row r="251" spans="2:352" hidden="1">
      <c r="B251" s="333">
        <v>12</v>
      </c>
      <c r="C251" s="449"/>
      <c r="D251" s="449"/>
      <c r="E251" s="473"/>
      <c r="F251" s="471"/>
      <c r="G251" s="471"/>
      <c r="H251" s="471"/>
      <c r="I251" s="478"/>
      <c r="J251" s="449"/>
      <c r="K251" s="449"/>
      <c r="L251" s="473"/>
      <c r="M251" s="471"/>
      <c r="N251" s="471"/>
      <c r="O251" s="471"/>
      <c r="P251" s="478"/>
      <c r="Q251" s="449"/>
      <c r="R251" s="449"/>
      <c r="S251" s="473"/>
      <c r="T251" s="471"/>
      <c r="U251" s="471"/>
      <c r="V251" s="471"/>
      <c r="W251" s="478"/>
      <c r="X251" s="449"/>
      <c r="Y251" s="449"/>
      <c r="Z251" s="473"/>
      <c r="AA251" s="471"/>
      <c r="AB251" s="471"/>
      <c r="AC251" s="471"/>
      <c r="AD251" s="478"/>
      <c r="AE251" s="449"/>
      <c r="AF251" s="449"/>
      <c r="AG251" s="473"/>
      <c r="AH251" s="471"/>
      <c r="AI251" s="471"/>
      <c r="AJ251" s="471"/>
      <c r="AK251" s="478"/>
      <c r="AL251" s="449"/>
      <c r="AM251" s="449"/>
      <c r="AN251" s="473"/>
      <c r="AO251" s="471"/>
      <c r="AP251" s="471"/>
      <c r="AQ251" s="471"/>
      <c r="AR251" s="478"/>
      <c r="AS251" s="449"/>
      <c r="AT251" s="449"/>
      <c r="AU251" s="473"/>
      <c r="AV251" s="471"/>
      <c r="AW251" s="471"/>
      <c r="AX251" s="471"/>
      <c r="AY251" s="478"/>
      <c r="AZ251" s="449"/>
      <c r="BA251" s="449"/>
      <c r="BB251" s="473"/>
      <c r="BC251" s="471"/>
      <c r="BD251" s="471"/>
      <c r="BE251" s="471"/>
      <c r="BF251" s="478"/>
      <c r="BG251" s="449"/>
      <c r="BH251" s="449"/>
      <c r="BI251" s="473"/>
      <c r="BJ251" s="471"/>
      <c r="BK251" s="471"/>
      <c r="BL251" s="471"/>
      <c r="BM251" s="478"/>
      <c r="BN251" s="449"/>
      <c r="BO251" s="449"/>
      <c r="BP251" s="473"/>
      <c r="BQ251" s="471"/>
      <c r="BR251" s="471"/>
      <c r="BS251" s="471"/>
      <c r="BT251" s="478"/>
      <c r="BU251" s="449"/>
      <c r="BV251" s="449"/>
      <c r="BW251" s="473"/>
      <c r="BX251" s="471"/>
      <c r="BY251" s="471"/>
      <c r="BZ251" s="471"/>
      <c r="CA251" s="478"/>
      <c r="CB251" s="449"/>
      <c r="CC251" s="449"/>
      <c r="CD251" s="473"/>
      <c r="CE251" s="471"/>
      <c r="CF251" s="471"/>
      <c r="CG251" s="471"/>
      <c r="CH251" s="478"/>
      <c r="CI251" s="449"/>
      <c r="CJ251" s="449"/>
      <c r="CK251" s="473"/>
      <c r="CL251" s="471"/>
      <c r="CM251" s="471"/>
      <c r="CN251" s="471"/>
      <c r="CO251" s="478"/>
      <c r="CP251" s="449"/>
      <c r="CQ251" s="449"/>
      <c r="CR251" s="473"/>
      <c r="CS251" s="471"/>
      <c r="CT251" s="471"/>
      <c r="CU251" s="471"/>
      <c r="CV251" s="478"/>
      <c r="CW251" s="449"/>
      <c r="CX251" s="449"/>
      <c r="CY251" s="473"/>
      <c r="CZ251" s="471"/>
      <c r="DA251" s="471"/>
      <c r="DB251" s="471"/>
      <c r="DC251" s="478"/>
      <c r="DD251" s="449"/>
      <c r="DE251" s="449"/>
      <c r="DF251" s="473"/>
      <c r="DG251" s="471"/>
      <c r="DH251" s="471"/>
      <c r="DI251" s="471"/>
      <c r="DJ251" s="478"/>
      <c r="DK251" s="449"/>
      <c r="DL251" s="449"/>
      <c r="DM251" s="473"/>
      <c r="DN251" s="471"/>
      <c r="DO251" s="471"/>
      <c r="DP251" s="471"/>
      <c r="DQ251" s="478"/>
      <c r="DR251" s="449"/>
      <c r="DS251" s="449"/>
      <c r="DT251" s="473"/>
      <c r="DU251" s="471"/>
      <c r="DV251" s="471"/>
      <c r="DW251" s="471"/>
      <c r="DX251" s="478"/>
      <c r="DY251" s="449"/>
      <c r="DZ251" s="449"/>
      <c r="EA251" s="473"/>
      <c r="EB251" s="471"/>
      <c r="EC251" s="471"/>
      <c r="ED251" s="471"/>
      <c r="EE251" s="478"/>
      <c r="EF251" s="449"/>
      <c r="EG251" s="449"/>
      <c r="EH251" s="473"/>
      <c r="EI251" s="471"/>
      <c r="EJ251" s="471"/>
      <c r="EK251" s="471"/>
      <c r="EL251" s="478"/>
      <c r="EM251" s="449"/>
      <c r="EN251" s="449"/>
      <c r="EO251" s="473"/>
      <c r="EP251" s="471"/>
      <c r="EQ251" s="471"/>
      <c r="ER251" s="471"/>
      <c r="ES251" s="478"/>
      <c r="ET251" s="449"/>
      <c r="EU251" s="449"/>
      <c r="EV251" s="473"/>
      <c r="EW251" s="471"/>
      <c r="EX251" s="471"/>
      <c r="EY251" s="471"/>
      <c r="EZ251" s="478"/>
      <c r="FA251" s="449"/>
      <c r="FB251" s="449"/>
      <c r="FC251" s="473"/>
      <c r="FD251" s="471"/>
      <c r="FE251" s="471"/>
      <c r="FF251" s="471"/>
      <c r="FG251" s="478"/>
      <c r="FH251" s="449"/>
      <c r="FI251" s="449"/>
      <c r="FJ251" s="473"/>
      <c r="FK251" s="471"/>
      <c r="FL251" s="471"/>
      <c r="FM251" s="471"/>
      <c r="FN251" s="478"/>
      <c r="FO251" s="449"/>
      <c r="FP251" s="449"/>
      <c r="FQ251" s="473"/>
      <c r="FR251" s="471"/>
      <c r="FS251" s="471"/>
      <c r="FT251" s="471"/>
      <c r="FU251" s="478"/>
      <c r="FV251" s="449"/>
      <c r="FW251" s="449"/>
      <c r="FX251" s="473"/>
      <c r="FY251" s="471"/>
      <c r="FZ251" s="471"/>
      <c r="GA251" s="471"/>
      <c r="GB251" s="478"/>
      <c r="GC251" s="449"/>
      <c r="GD251" s="449"/>
      <c r="GE251" s="473"/>
      <c r="GF251" s="471"/>
      <c r="GG251" s="471"/>
      <c r="GH251" s="471"/>
      <c r="GI251" s="478"/>
      <c r="GJ251" s="449"/>
      <c r="GK251" s="449"/>
      <c r="GL251" s="473"/>
      <c r="GM251" s="471"/>
      <c r="GN251" s="471"/>
      <c r="GO251" s="471"/>
      <c r="GP251" s="478"/>
      <c r="GQ251" s="449"/>
      <c r="GR251" s="449"/>
      <c r="GS251" s="473"/>
      <c r="GT251" s="471"/>
      <c r="GU251" s="471"/>
      <c r="GV251" s="471"/>
      <c r="GW251" s="478"/>
      <c r="GX251" s="449"/>
      <c r="GY251" s="449"/>
      <c r="GZ251" s="473"/>
      <c r="HA251" s="471"/>
      <c r="HB251" s="471"/>
      <c r="HC251" s="471"/>
      <c r="HD251" s="478"/>
      <c r="HE251" s="449"/>
      <c r="HF251" s="449"/>
      <c r="HG251" s="473"/>
      <c r="HH251" s="471"/>
      <c r="HI251" s="471"/>
      <c r="HJ251" s="471"/>
      <c r="HK251" s="478"/>
      <c r="HL251" s="449"/>
      <c r="HM251" s="449"/>
      <c r="HN251" s="473"/>
      <c r="HO251" s="471"/>
      <c r="HP251" s="471"/>
      <c r="HQ251" s="471"/>
      <c r="HR251" s="478"/>
      <c r="HS251" s="449"/>
      <c r="HT251" s="449"/>
      <c r="HU251" s="473"/>
      <c r="HV251" s="471"/>
      <c r="HW251" s="471"/>
      <c r="HX251" s="471"/>
      <c r="HY251" s="478"/>
      <c r="HZ251" s="449"/>
      <c r="IA251" s="449"/>
      <c r="IB251" s="473"/>
      <c r="IC251" s="471"/>
      <c r="ID251" s="471"/>
      <c r="IE251" s="471"/>
      <c r="IF251" s="478"/>
      <c r="IG251" s="449"/>
      <c r="IH251" s="449"/>
      <c r="II251" s="473"/>
      <c r="IJ251" s="471"/>
      <c r="IK251" s="471"/>
      <c r="IL251" s="471"/>
      <c r="IM251" s="478"/>
      <c r="IN251" s="449"/>
      <c r="IO251" s="449"/>
      <c r="IP251" s="473"/>
      <c r="IQ251" s="471"/>
      <c r="IR251" s="471"/>
      <c r="IS251" s="471"/>
      <c r="IT251" s="478"/>
      <c r="IU251" s="449"/>
      <c r="IV251" s="449"/>
      <c r="IW251" s="473"/>
      <c r="IX251" s="471"/>
      <c r="IY251" s="471"/>
      <c r="IZ251" s="471"/>
      <c r="JA251" s="478"/>
      <c r="JB251" s="449"/>
      <c r="JC251" s="449"/>
      <c r="JD251" s="473"/>
      <c r="JE251" s="471"/>
      <c r="JF251" s="471"/>
      <c r="JG251" s="471"/>
      <c r="JH251" s="478"/>
      <c r="JI251" s="449"/>
      <c r="JJ251" s="449"/>
      <c r="JK251" s="473"/>
      <c r="JL251" s="471"/>
      <c r="JM251" s="471"/>
      <c r="JN251" s="471"/>
      <c r="JO251" s="478"/>
      <c r="JP251" s="449"/>
      <c r="JQ251" s="449"/>
      <c r="JR251" s="473"/>
      <c r="JS251" s="471"/>
      <c r="JT251" s="471"/>
      <c r="JU251" s="471"/>
      <c r="JV251" s="478"/>
      <c r="JW251" s="449"/>
      <c r="JX251" s="449"/>
      <c r="JY251" s="473"/>
      <c r="JZ251" s="471"/>
      <c r="KA251" s="471"/>
      <c r="KB251" s="471"/>
      <c r="KC251" s="478"/>
      <c r="KD251" s="449"/>
      <c r="KE251" s="449"/>
      <c r="KF251" s="473"/>
      <c r="KG251" s="471"/>
      <c r="KH251" s="471"/>
      <c r="KI251" s="471"/>
      <c r="KJ251" s="478"/>
      <c r="KK251" s="449"/>
      <c r="KL251" s="449"/>
      <c r="KM251" s="473"/>
      <c r="KN251" s="471"/>
      <c r="KO251" s="471"/>
      <c r="KP251" s="471"/>
      <c r="KQ251" s="478"/>
      <c r="KR251" s="449"/>
      <c r="KS251" s="449"/>
      <c r="KT251" s="473"/>
      <c r="KU251" s="471"/>
      <c r="KV251" s="471"/>
      <c r="KW251" s="471"/>
      <c r="KX251" s="478"/>
      <c r="KY251" s="449"/>
      <c r="KZ251" s="449"/>
      <c r="LA251" s="473"/>
      <c r="LB251" s="471"/>
      <c r="LC251" s="471"/>
      <c r="LD251" s="471"/>
      <c r="LE251" s="478"/>
      <c r="LF251" s="449"/>
      <c r="LG251" s="449"/>
      <c r="LH251" s="473"/>
      <c r="LI251" s="471"/>
      <c r="LJ251" s="471"/>
      <c r="LK251" s="471"/>
      <c r="LL251" s="478"/>
      <c r="LM251" s="449"/>
      <c r="LN251" s="449"/>
      <c r="LO251" s="473"/>
      <c r="LP251" s="471"/>
      <c r="LQ251" s="471"/>
      <c r="LR251" s="471"/>
      <c r="LS251" s="478"/>
      <c r="LT251" s="449"/>
      <c r="LU251" s="449"/>
      <c r="LV251" s="473"/>
      <c r="LW251" s="471"/>
      <c r="LX251" s="471"/>
      <c r="LY251" s="471"/>
      <c r="LZ251" s="478"/>
      <c r="MA251" s="449"/>
      <c r="MB251" s="449"/>
      <c r="MC251" s="473"/>
      <c r="MD251" s="471"/>
      <c r="ME251" s="471"/>
      <c r="MF251" s="471"/>
      <c r="MG251" s="478"/>
      <c r="MH251" s="449"/>
      <c r="MI251" s="449"/>
      <c r="MJ251" s="473"/>
      <c r="MK251" s="471"/>
      <c r="ML251" s="471"/>
      <c r="MM251" s="471"/>
      <c r="MN251" s="478"/>
    </row>
    <row r="252" spans="2:352" hidden="1">
      <c r="B252" s="333">
        <v>13</v>
      </c>
      <c r="C252" s="449"/>
      <c r="D252" s="449"/>
      <c r="E252" s="473"/>
      <c r="F252" s="471"/>
      <c r="G252" s="471"/>
      <c r="H252" s="471"/>
      <c r="I252" s="478"/>
      <c r="J252" s="449"/>
      <c r="K252" s="449"/>
      <c r="L252" s="473"/>
      <c r="M252" s="471"/>
      <c r="N252" s="471"/>
      <c r="O252" s="471"/>
      <c r="P252" s="478"/>
      <c r="Q252" s="449"/>
      <c r="R252" s="449"/>
      <c r="S252" s="473"/>
      <c r="T252" s="471"/>
      <c r="U252" s="471"/>
      <c r="V252" s="471"/>
      <c r="W252" s="478"/>
      <c r="X252" s="449"/>
      <c r="Y252" s="449"/>
      <c r="Z252" s="473"/>
      <c r="AA252" s="471"/>
      <c r="AB252" s="471"/>
      <c r="AC252" s="471"/>
      <c r="AD252" s="478"/>
      <c r="AE252" s="449"/>
      <c r="AF252" s="449"/>
      <c r="AG252" s="473"/>
      <c r="AH252" s="471"/>
      <c r="AI252" s="471"/>
      <c r="AJ252" s="471"/>
      <c r="AK252" s="478"/>
      <c r="AL252" s="449"/>
      <c r="AM252" s="449"/>
      <c r="AN252" s="473"/>
      <c r="AO252" s="471"/>
      <c r="AP252" s="471"/>
      <c r="AQ252" s="471"/>
      <c r="AR252" s="478"/>
      <c r="AS252" s="449"/>
      <c r="AT252" s="449"/>
      <c r="AU252" s="473"/>
      <c r="AV252" s="471"/>
      <c r="AW252" s="471"/>
      <c r="AX252" s="471"/>
      <c r="AY252" s="478"/>
      <c r="AZ252" s="449"/>
      <c r="BA252" s="449"/>
      <c r="BB252" s="473"/>
      <c r="BC252" s="471"/>
      <c r="BD252" s="471"/>
      <c r="BE252" s="471"/>
      <c r="BF252" s="478"/>
      <c r="BG252" s="449"/>
      <c r="BH252" s="449"/>
      <c r="BI252" s="473"/>
      <c r="BJ252" s="471"/>
      <c r="BK252" s="471"/>
      <c r="BL252" s="471"/>
      <c r="BM252" s="478"/>
      <c r="BN252" s="449"/>
      <c r="BO252" s="449"/>
      <c r="BP252" s="473"/>
      <c r="BQ252" s="471"/>
      <c r="BR252" s="471"/>
      <c r="BS252" s="471"/>
      <c r="BT252" s="478"/>
      <c r="BU252" s="449"/>
      <c r="BV252" s="449"/>
      <c r="BW252" s="473"/>
      <c r="BX252" s="471"/>
      <c r="BY252" s="471"/>
      <c r="BZ252" s="471"/>
      <c r="CA252" s="478"/>
      <c r="CB252" s="449"/>
      <c r="CC252" s="449"/>
      <c r="CD252" s="473"/>
      <c r="CE252" s="471"/>
      <c r="CF252" s="471"/>
      <c r="CG252" s="471"/>
      <c r="CH252" s="478"/>
      <c r="CI252" s="449"/>
      <c r="CJ252" s="449"/>
      <c r="CK252" s="473"/>
      <c r="CL252" s="471"/>
      <c r="CM252" s="471"/>
      <c r="CN252" s="471"/>
      <c r="CO252" s="478"/>
      <c r="CP252" s="449"/>
      <c r="CQ252" s="449"/>
      <c r="CR252" s="473"/>
      <c r="CS252" s="471"/>
      <c r="CT252" s="471"/>
      <c r="CU252" s="471"/>
      <c r="CV252" s="478"/>
      <c r="CW252" s="449"/>
      <c r="CX252" s="449"/>
      <c r="CY252" s="473"/>
      <c r="CZ252" s="471"/>
      <c r="DA252" s="471"/>
      <c r="DB252" s="471"/>
      <c r="DC252" s="478"/>
      <c r="DD252" s="449"/>
      <c r="DE252" s="449"/>
      <c r="DF252" s="473"/>
      <c r="DG252" s="471"/>
      <c r="DH252" s="471"/>
      <c r="DI252" s="471"/>
      <c r="DJ252" s="478"/>
      <c r="DK252" s="449"/>
      <c r="DL252" s="449"/>
      <c r="DM252" s="473"/>
      <c r="DN252" s="471"/>
      <c r="DO252" s="471"/>
      <c r="DP252" s="471"/>
      <c r="DQ252" s="478"/>
      <c r="DR252" s="449"/>
      <c r="DS252" s="449"/>
      <c r="DT252" s="473"/>
      <c r="DU252" s="471"/>
      <c r="DV252" s="471"/>
      <c r="DW252" s="471"/>
      <c r="DX252" s="478"/>
      <c r="DY252" s="449"/>
      <c r="DZ252" s="449"/>
      <c r="EA252" s="473"/>
      <c r="EB252" s="471"/>
      <c r="EC252" s="471"/>
      <c r="ED252" s="471"/>
      <c r="EE252" s="478"/>
      <c r="EF252" s="449"/>
      <c r="EG252" s="449"/>
      <c r="EH252" s="473"/>
      <c r="EI252" s="471"/>
      <c r="EJ252" s="471"/>
      <c r="EK252" s="471"/>
      <c r="EL252" s="478"/>
      <c r="EM252" s="449"/>
      <c r="EN252" s="449"/>
      <c r="EO252" s="473"/>
      <c r="EP252" s="471"/>
      <c r="EQ252" s="471"/>
      <c r="ER252" s="471"/>
      <c r="ES252" s="478"/>
      <c r="ET252" s="449"/>
      <c r="EU252" s="449"/>
      <c r="EV252" s="473"/>
      <c r="EW252" s="471"/>
      <c r="EX252" s="471"/>
      <c r="EY252" s="471"/>
      <c r="EZ252" s="478"/>
      <c r="FA252" s="449"/>
      <c r="FB252" s="449"/>
      <c r="FC252" s="473"/>
      <c r="FD252" s="471"/>
      <c r="FE252" s="471"/>
      <c r="FF252" s="471"/>
      <c r="FG252" s="478"/>
      <c r="FH252" s="449"/>
      <c r="FI252" s="449"/>
      <c r="FJ252" s="473"/>
      <c r="FK252" s="471"/>
      <c r="FL252" s="471"/>
      <c r="FM252" s="471"/>
      <c r="FN252" s="478"/>
      <c r="FO252" s="449"/>
      <c r="FP252" s="449"/>
      <c r="FQ252" s="473"/>
      <c r="FR252" s="471"/>
      <c r="FS252" s="471"/>
      <c r="FT252" s="471"/>
      <c r="FU252" s="478"/>
      <c r="FV252" s="449"/>
      <c r="FW252" s="449"/>
      <c r="FX252" s="473"/>
      <c r="FY252" s="471"/>
      <c r="FZ252" s="471"/>
      <c r="GA252" s="471"/>
      <c r="GB252" s="478"/>
      <c r="GC252" s="449"/>
      <c r="GD252" s="449"/>
      <c r="GE252" s="473"/>
      <c r="GF252" s="471"/>
      <c r="GG252" s="471"/>
      <c r="GH252" s="471"/>
      <c r="GI252" s="478"/>
      <c r="GJ252" s="449"/>
      <c r="GK252" s="449"/>
      <c r="GL252" s="473"/>
      <c r="GM252" s="471"/>
      <c r="GN252" s="471"/>
      <c r="GO252" s="471"/>
      <c r="GP252" s="478"/>
      <c r="GQ252" s="449"/>
      <c r="GR252" s="449"/>
      <c r="GS252" s="473"/>
      <c r="GT252" s="471"/>
      <c r="GU252" s="471"/>
      <c r="GV252" s="471"/>
      <c r="GW252" s="478"/>
      <c r="GX252" s="449"/>
      <c r="GY252" s="449"/>
      <c r="GZ252" s="473"/>
      <c r="HA252" s="471"/>
      <c r="HB252" s="471"/>
      <c r="HC252" s="471"/>
      <c r="HD252" s="478"/>
      <c r="HE252" s="449"/>
      <c r="HF252" s="449"/>
      <c r="HG252" s="473"/>
      <c r="HH252" s="471"/>
      <c r="HI252" s="471"/>
      <c r="HJ252" s="471"/>
      <c r="HK252" s="478"/>
      <c r="HL252" s="449"/>
      <c r="HM252" s="449"/>
      <c r="HN252" s="473"/>
      <c r="HO252" s="471"/>
      <c r="HP252" s="471"/>
      <c r="HQ252" s="471"/>
      <c r="HR252" s="478"/>
      <c r="HS252" s="449"/>
      <c r="HT252" s="449"/>
      <c r="HU252" s="473"/>
      <c r="HV252" s="471"/>
      <c r="HW252" s="471"/>
      <c r="HX252" s="471"/>
      <c r="HY252" s="478"/>
      <c r="HZ252" s="449"/>
      <c r="IA252" s="449"/>
      <c r="IB252" s="473"/>
      <c r="IC252" s="471"/>
      <c r="ID252" s="471"/>
      <c r="IE252" s="471"/>
      <c r="IF252" s="478"/>
      <c r="IG252" s="449"/>
      <c r="IH252" s="449"/>
      <c r="II252" s="473"/>
      <c r="IJ252" s="471"/>
      <c r="IK252" s="471"/>
      <c r="IL252" s="471"/>
      <c r="IM252" s="478"/>
      <c r="IN252" s="449"/>
      <c r="IO252" s="449"/>
      <c r="IP252" s="473"/>
      <c r="IQ252" s="471"/>
      <c r="IR252" s="471"/>
      <c r="IS252" s="471"/>
      <c r="IT252" s="478"/>
      <c r="IU252" s="449"/>
      <c r="IV252" s="449"/>
      <c r="IW252" s="473"/>
      <c r="IX252" s="471"/>
      <c r="IY252" s="471"/>
      <c r="IZ252" s="471"/>
      <c r="JA252" s="478"/>
      <c r="JB252" s="449"/>
      <c r="JC252" s="449"/>
      <c r="JD252" s="473"/>
      <c r="JE252" s="471"/>
      <c r="JF252" s="471"/>
      <c r="JG252" s="471"/>
      <c r="JH252" s="478"/>
      <c r="JI252" s="449"/>
      <c r="JJ252" s="449"/>
      <c r="JK252" s="473"/>
      <c r="JL252" s="471"/>
      <c r="JM252" s="471"/>
      <c r="JN252" s="471"/>
      <c r="JO252" s="478"/>
      <c r="JP252" s="449"/>
      <c r="JQ252" s="449"/>
      <c r="JR252" s="473"/>
      <c r="JS252" s="471"/>
      <c r="JT252" s="471"/>
      <c r="JU252" s="471"/>
      <c r="JV252" s="478"/>
      <c r="JW252" s="449"/>
      <c r="JX252" s="449"/>
      <c r="JY252" s="473"/>
      <c r="JZ252" s="471"/>
      <c r="KA252" s="471"/>
      <c r="KB252" s="471"/>
      <c r="KC252" s="478"/>
      <c r="KD252" s="449"/>
      <c r="KE252" s="449"/>
      <c r="KF252" s="473"/>
      <c r="KG252" s="471"/>
      <c r="KH252" s="471"/>
      <c r="KI252" s="471"/>
      <c r="KJ252" s="478"/>
      <c r="KK252" s="449"/>
      <c r="KL252" s="449"/>
      <c r="KM252" s="473"/>
      <c r="KN252" s="471"/>
      <c r="KO252" s="471"/>
      <c r="KP252" s="471"/>
      <c r="KQ252" s="478"/>
      <c r="KR252" s="449"/>
      <c r="KS252" s="449"/>
      <c r="KT252" s="473"/>
      <c r="KU252" s="471"/>
      <c r="KV252" s="471"/>
      <c r="KW252" s="471"/>
      <c r="KX252" s="478"/>
      <c r="KY252" s="449"/>
      <c r="KZ252" s="449"/>
      <c r="LA252" s="473"/>
      <c r="LB252" s="471"/>
      <c r="LC252" s="471"/>
      <c r="LD252" s="471"/>
      <c r="LE252" s="478"/>
      <c r="LF252" s="449"/>
      <c r="LG252" s="449"/>
      <c r="LH252" s="473"/>
      <c r="LI252" s="471"/>
      <c r="LJ252" s="471"/>
      <c r="LK252" s="471"/>
      <c r="LL252" s="478"/>
      <c r="LM252" s="449"/>
      <c r="LN252" s="449"/>
      <c r="LO252" s="473"/>
      <c r="LP252" s="471"/>
      <c r="LQ252" s="471"/>
      <c r="LR252" s="471"/>
      <c r="LS252" s="478"/>
      <c r="LT252" s="449"/>
      <c r="LU252" s="449"/>
      <c r="LV252" s="473"/>
      <c r="LW252" s="471"/>
      <c r="LX252" s="471"/>
      <c r="LY252" s="471"/>
      <c r="LZ252" s="478"/>
      <c r="MA252" s="449"/>
      <c r="MB252" s="449"/>
      <c r="MC252" s="473"/>
      <c r="MD252" s="471"/>
      <c r="ME252" s="471"/>
      <c r="MF252" s="471"/>
      <c r="MG252" s="478"/>
      <c r="MH252" s="449"/>
      <c r="MI252" s="449"/>
      <c r="MJ252" s="473"/>
      <c r="MK252" s="471"/>
      <c r="ML252" s="471"/>
      <c r="MM252" s="471"/>
      <c r="MN252" s="478"/>
    </row>
    <row r="253" spans="2:352" hidden="1">
      <c r="B253" s="333">
        <v>14</v>
      </c>
      <c r="C253" s="449"/>
      <c r="D253" s="449"/>
      <c r="E253" s="473"/>
      <c r="F253" s="471"/>
      <c r="G253" s="471"/>
      <c r="H253" s="471"/>
      <c r="I253" s="478"/>
      <c r="J253" s="449"/>
      <c r="K253" s="449"/>
      <c r="L253" s="473"/>
      <c r="M253" s="471"/>
      <c r="N253" s="471"/>
      <c r="O253" s="471"/>
      <c r="P253" s="478"/>
      <c r="Q253" s="449"/>
      <c r="R253" s="449"/>
      <c r="S253" s="473"/>
      <c r="T253" s="471"/>
      <c r="U253" s="471"/>
      <c r="V253" s="471"/>
      <c r="W253" s="478"/>
      <c r="X253" s="449"/>
      <c r="Y253" s="449"/>
      <c r="Z253" s="473"/>
      <c r="AA253" s="471"/>
      <c r="AB253" s="471"/>
      <c r="AC253" s="471"/>
      <c r="AD253" s="478"/>
      <c r="AE253" s="449"/>
      <c r="AF253" s="449"/>
      <c r="AG253" s="473"/>
      <c r="AH253" s="471"/>
      <c r="AI253" s="471"/>
      <c r="AJ253" s="471"/>
      <c r="AK253" s="478"/>
      <c r="AL253" s="449"/>
      <c r="AM253" s="449"/>
      <c r="AN253" s="473"/>
      <c r="AO253" s="471"/>
      <c r="AP253" s="471"/>
      <c r="AQ253" s="471"/>
      <c r="AR253" s="478"/>
      <c r="AS253" s="449"/>
      <c r="AT253" s="449"/>
      <c r="AU253" s="473"/>
      <c r="AV253" s="471"/>
      <c r="AW253" s="471"/>
      <c r="AX253" s="471"/>
      <c r="AY253" s="478"/>
      <c r="AZ253" s="449"/>
      <c r="BA253" s="449"/>
      <c r="BB253" s="473"/>
      <c r="BC253" s="471"/>
      <c r="BD253" s="471"/>
      <c r="BE253" s="471"/>
      <c r="BF253" s="478"/>
      <c r="BG253" s="449"/>
      <c r="BH253" s="449"/>
      <c r="BI253" s="473"/>
      <c r="BJ253" s="471"/>
      <c r="BK253" s="471"/>
      <c r="BL253" s="471"/>
      <c r="BM253" s="478"/>
      <c r="BN253" s="449"/>
      <c r="BO253" s="449"/>
      <c r="BP253" s="473"/>
      <c r="BQ253" s="471"/>
      <c r="BR253" s="471"/>
      <c r="BS253" s="471"/>
      <c r="BT253" s="478"/>
      <c r="BU253" s="449"/>
      <c r="BV253" s="449"/>
      <c r="BW253" s="473"/>
      <c r="BX253" s="471"/>
      <c r="BY253" s="471"/>
      <c r="BZ253" s="471"/>
      <c r="CA253" s="478"/>
      <c r="CB253" s="449"/>
      <c r="CC253" s="449"/>
      <c r="CD253" s="473"/>
      <c r="CE253" s="471"/>
      <c r="CF253" s="471"/>
      <c r="CG253" s="471"/>
      <c r="CH253" s="478"/>
      <c r="CI253" s="449"/>
      <c r="CJ253" s="449"/>
      <c r="CK253" s="473"/>
      <c r="CL253" s="471"/>
      <c r="CM253" s="471"/>
      <c r="CN253" s="471"/>
      <c r="CO253" s="478"/>
      <c r="CP253" s="449"/>
      <c r="CQ253" s="449"/>
      <c r="CR253" s="473"/>
      <c r="CS253" s="471"/>
      <c r="CT253" s="471"/>
      <c r="CU253" s="471"/>
      <c r="CV253" s="478"/>
      <c r="CW253" s="449"/>
      <c r="CX253" s="449"/>
      <c r="CY253" s="473"/>
      <c r="CZ253" s="471"/>
      <c r="DA253" s="471"/>
      <c r="DB253" s="471"/>
      <c r="DC253" s="478"/>
      <c r="DD253" s="449"/>
      <c r="DE253" s="449"/>
      <c r="DF253" s="473"/>
      <c r="DG253" s="471"/>
      <c r="DH253" s="471"/>
      <c r="DI253" s="471"/>
      <c r="DJ253" s="478"/>
      <c r="DK253" s="449"/>
      <c r="DL253" s="449"/>
      <c r="DM253" s="473"/>
      <c r="DN253" s="471"/>
      <c r="DO253" s="471"/>
      <c r="DP253" s="471"/>
      <c r="DQ253" s="478"/>
      <c r="DR253" s="449"/>
      <c r="DS253" s="449"/>
      <c r="DT253" s="473"/>
      <c r="DU253" s="471"/>
      <c r="DV253" s="471"/>
      <c r="DW253" s="471"/>
      <c r="DX253" s="478"/>
      <c r="DY253" s="449"/>
      <c r="DZ253" s="449"/>
      <c r="EA253" s="473"/>
      <c r="EB253" s="471"/>
      <c r="EC253" s="471"/>
      <c r="ED253" s="471"/>
      <c r="EE253" s="478"/>
      <c r="EF253" s="449"/>
      <c r="EG253" s="449"/>
      <c r="EH253" s="473"/>
      <c r="EI253" s="471"/>
      <c r="EJ253" s="471"/>
      <c r="EK253" s="471"/>
      <c r="EL253" s="478"/>
      <c r="EM253" s="449"/>
      <c r="EN253" s="449"/>
      <c r="EO253" s="473"/>
      <c r="EP253" s="471"/>
      <c r="EQ253" s="471"/>
      <c r="ER253" s="471"/>
      <c r="ES253" s="478"/>
      <c r="ET253" s="449"/>
      <c r="EU253" s="449"/>
      <c r="EV253" s="473"/>
      <c r="EW253" s="471"/>
      <c r="EX253" s="471"/>
      <c r="EY253" s="471"/>
      <c r="EZ253" s="478"/>
      <c r="FA253" s="449"/>
      <c r="FB253" s="449"/>
      <c r="FC253" s="473"/>
      <c r="FD253" s="471"/>
      <c r="FE253" s="471"/>
      <c r="FF253" s="471"/>
      <c r="FG253" s="478"/>
      <c r="FH253" s="449"/>
      <c r="FI253" s="449"/>
      <c r="FJ253" s="473"/>
      <c r="FK253" s="471"/>
      <c r="FL253" s="471"/>
      <c r="FM253" s="471"/>
      <c r="FN253" s="478"/>
      <c r="FO253" s="449"/>
      <c r="FP253" s="449"/>
      <c r="FQ253" s="473"/>
      <c r="FR253" s="471"/>
      <c r="FS253" s="471"/>
      <c r="FT253" s="471"/>
      <c r="FU253" s="478"/>
      <c r="FV253" s="449"/>
      <c r="FW253" s="449"/>
      <c r="FX253" s="473"/>
      <c r="FY253" s="471"/>
      <c r="FZ253" s="471"/>
      <c r="GA253" s="471"/>
      <c r="GB253" s="478"/>
      <c r="GC253" s="449"/>
      <c r="GD253" s="449"/>
      <c r="GE253" s="473"/>
      <c r="GF253" s="471"/>
      <c r="GG253" s="471"/>
      <c r="GH253" s="471"/>
      <c r="GI253" s="478"/>
      <c r="GJ253" s="449"/>
      <c r="GK253" s="449"/>
      <c r="GL253" s="473"/>
      <c r="GM253" s="471"/>
      <c r="GN253" s="471"/>
      <c r="GO253" s="471"/>
      <c r="GP253" s="478"/>
      <c r="GQ253" s="449"/>
      <c r="GR253" s="449"/>
      <c r="GS253" s="473"/>
      <c r="GT253" s="471"/>
      <c r="GU253" s="471"/>
      <c r="GV253" s="471"/>
      <c r="GW253" s="478"/>
      <c r="GX253" s="449"/>
      <c r="GY253" s="449"/>
      <c r="GZ253" s="473"/>
      <c r="HA253" s="471"/>
      <c r="HB253" s="471"/>
      <c r="HC253" s="471"/>
      <c r="HD253" s="478"/>
      <c r="HE253" s="449"/>
      <c r="HF253" s="449"/>
      <c r="HG253" s="473"/>
      <c r="HH253" s="471"/>
      <c r="HI253" s="471"/>
      <c r="HJ253" s="471"/>
      <c r="HK253" s="478"/>
      <c r="HL253" s="449"/>
      <c r="HM253" s="449"/>
      <c r="HN253" s="473"/>
      <c r="HO253" s="471"/>
      <c r="HP253" s="471"/>
      <c r="HQ253" s="471"/>
      <c r="HR253" s="478"/>
      <c r="HS253" s="449"/>
      <c r="HT253" s="449"/>
      <c r="HU253" s="473"/>
      <c r="HV253" s="471"/>
      <c r="HW253" s="471"/>
      <c r="HX253" s="471"/>
      <c r="HY253" s="478"/>
      <c r="HZ253" s="449"/>
      <c r="IA253" s="449"/>
      <c r="IB253" s="473"/>
      <c r="IC253" s="471"/>
      <c r="ID253" s="471"/>
      <c r="IE253" s="471"/>
      <c r="IF253" s="478"/>
      <c r="IG253" s="449"/>
      <c r="IH253" s="449"/>
      <c r="II253" s="473"/>
      <c r="IJ253" s="471"/>
      <c r="IK253" s="471"/>
      <c r="IL253" s="471"/>
      <c r="IM253" s="478"/>
      <c r="IN253" s="449"/>
      <c r="IO253" s="449"/>
      <c r="IP253" s="473"/>
      <c r="IQ253" s="471"/>
      <c r="IR253" s="471"/>
      <c r="IS253" s="471"/>
      <c r="IT253" s="478"/>
      <c r="IU253" s="449"/>
      <c r="IV253" s="449"/>
      <c r="IW253" s="473"/>
      <c r="IX253" s="471"/>
      <c r="IY253" s="471"/>
      <c r="IZ253" s="471"/>
      <c r="JA253" s="478"/>
      <c r="JB253" s="449"/>
      <c r="JC253" s="449"/>
      <c r="JD253" s="473"/>
      <c r="JE253" s="471"/>
      <c r="JF253" s="471"/>
      <c r="JG253" s="471"/>
      <c r="JH253" s="478"/>
      <c r="JI253" s="449"/>
      <c r="JJ253" s="449"/>
      <c r="JK253" s="473"/>
      <c r="JL253" s="471"/>
      <c r="JM253" s="471"/>
      <c r="JN253" s="471"/>
      <c r="JO253" s="478"/>
      <c r="JP253" s="449"/>
      <c r="JQ253" s="449"/>
      <c r="JR253" s="473"/>
      <c r="JS253" s="471"/>
      <c r="JT253" s="471"/>
      <c r="JU253" s="471"/>
      <c r="JV253" s="478"/>
      <c r="JW253" s="449"/>
      <c r="JX253" s="449"/>
      <c r="JY253" s="473"/>
      <c r="JZ253" s="471"/>
      <c r="KA253" s="471"/>
      <c r="KB253" s="471"/>
      <c r="KC253" s="478"/>
      <c r="KD253" s="449"/>
      <c r="KE253" s="449"/>
      <c r="KF253" s="473"/>
      <c r="KG253" s="471"/>
      <c r="KH253" s="471"/>
      <c r="KI253" s="471"/>
      <c r="KJ253" s="478"/>
      <c r="KK253" s="449"/>
      <c r="KL253" s="449"/>
      <c r="KM253" s="473"/>
      <c r="KN253" s="471"/>
      <c r="KO253" s="471"/>
      <c r="KP253" s="471"/>
      <c r="KQ253" s="478"/>
      <c r="KR253" s="449"/>
      <c r="KS253" s="449"/>
      <c r="KT253" s="473"/>
      <c r="KU253" s="471"/>
      <c r="KV253" s="471"/>
      <c r="KW253" s="471"/>
      <c r="KX253" s="478"/>
      <c r="KY253" s="449"/>
      <c r="KZ253" s="449"/>
      <c r="LA253" s="473"/>
      <c r="LB253" s="471"/>
      <c r="LC253" s="471"/>
      <c r="LD253" s="471"/>
      <c r="LE253" s="478"/>
      <c r="LF253" s="449"/>
      <c r="LG253" s="449"/>
      <c r="LH253" s="473"/>
      <c r="LI253" s="471"/>
      <c r="LJ253" s="471"/>
      <c r="LK253" s="471"/>
      <c r="LL253" s="478"/>
      <c r="LM253" s="449"/>
      <c r="LN253" s="449"/>
      <c r="LO253" s="473"/>
      <c r="LP253" s="471"/>
      <c r="LQ253" s="471"/>
      <c r="LR253" s="471"/>
      <c r="LS253" s="478"/>
      <c r="LT253" s="449"/>
      <c r="LU253" s="449"/>
      <c r="LV253" s="473"/>
      <c r="LW253" s="471"/>
      <c r="LX253" s="471"/>
      <c r="LY253" s="471"/>
      <c r="LZ253" s="478"/>
      <c r="MA253" s="449"/>
      <c r="MB253" s="449"/>
      <c r="MC253" s="473"/>
      <c r="MD253" s="471"/>
      <c r="ME253" s="471"/>
      <c r="MF253" s="471"/>
      <c r="MG253" s="478"/>
      <c r="MH253" s="449"/>
      <c r="MI253" s="449"/>
      <c r="MJ253" s="473"/>
      <c r="MK253" s="471"/>
      <c r="ML253" s="471"/>
      <c r="MM253" s="471"/>
      <c r="MN253" s="478"/>
    </row>
    <row r="254" spans="2:352" hidden="1">
      <c r="B254" s="333">
        <v>15</v>
      </c>
      <c r="C254" s="449"/>
      <c r="D254" s="449"/>
      <c r="E254" s="473"/>
      <c r="F254" s="471"/>
      <c r="G254" s="471"/>
      <c r="H254" s="471"/>
      <c r="I254" s="478"/>
      <c r="J254" s="449"/>
      <c r="K254" s="449"/>
      <c r="L254" s="473"/>
      <c r="M254" s="471"/>
      <c r="N254" s="471"/>
      <c r="O254" s="471"/>
      <c r="P254" s="478"/>
      <c r="Q254" s="449"/>
      <c r="R254" s="449"/>
      <c r="S254" s="473"/>
      <c r="T254" s="471"/>
      <c r="U254" s="471"/>
      <c r="V254" s="471"/>
      <c r="W254" s="478"/>
      <c r="X254" s="449"/>
      <c r="Y254" s="449"/>
      <c r="Z254" s="473"/>
      <c r="AA254" s="471"/>
      <c r="AB254" s="471"/>
      <c r="AC254" s="471"/>
      <c r="AD254" s="478"/>
      <c r="AE254" s="449"/>
      <c r="AF254" s="449"/>
      <c r="AG254" s="473"/>
      <c r="AH254" s="471"/>
      <c r="AI254" s="471"/>
      <c r="AJ254" s="471"/>
      <c r="AK254" s="478"/>
      <c r="AL254" s="449"/>
      <c r="AM254" s="449"/>
      <c r="AN254" s="473"/>
      <c r="AO254" s="471"/>
      <c r="AP254" s="471"/>
      <c r="AQ254" s="471"/>
      <c r="AR254" s="478"/>
      <c r="AS254" s="449"/>
      <c r="AT254" s="449"/>
      <c r="AU254" s="473"/>
      <c r="AV254" s="471"/>
      <c r="AW254" s="471"/>
      <c r="AX254" s="471"/>
      <c r="AY254" s="478"/>
      <c r="AZ254" s="449"/>
      <c r="BA254" s="449"/>
      <c r="BB254" s="473"/>
      <c r="BC254" s="471"/>
      <c r="BD254" s="471"/>
      <c r="BE254" s="471"/>
      <c r="BF254" s="478"/>
      <c r="BG254" s="449"/>
      <c r="BH254" s="449"/>
      <c r="BI254" s="473"/>
      <c r="BJ254" s="471"/>
      <c r="BK254" s="471"/>
      <c r="BL254" s="471"/>
      <c r="BM254" s="478"/>
      <c r="BN254" s="449"/>
      <c r="BO254" s="449"/>
      <c r="BP254" s="473"/>
      <c r="BQ254" s="471"/>
      <c r="BR254" s="471"/>
      <c r="BS254" s="471"/>
      <c r="BT254" s="478"/>
      <c r="BU254" s="449"/>
      <c r="BV254" s="449"/>
      <c r="BW254" s="473"/>
      <c r="BX254" s="471"/>
      <c r="BY254" s="471"/>
      <c r="BZ254" s="471"/>
      <c r="CA254" s="478"/>
      <c r="CB254" s="449"/>
      <c r="CC254" s="449"/>
      <c r="CD254" s="473"/>
      <c r="CE254" s="471"/>
      <c r="CF254" s="471"/>
      <c r="CG254" s="471"/>
      <c r="CH254" s="478"/>
      <c r="CI254" s="449"/>
      <c r="CJ254" s="449"/>
      <c r="CK254" s="473"/>
      <c r="CL254" s="471"/>
      <c r="CM254" s="471"/>
      <c r="CN254" s="471"/>
      <c r="CO254" s="478"/>
      <c r="CP254" s="449"/>
      <c r="CQ254" s="449"/>
      <c r="CR254" s="473"/>
      <c r="CS254" s="471"/>
      <c r="CT254" s="471"/>
      <c r="CU254" s="471"/>
      <c r="CV254" s="478"/>
      <c r="CW254" s="449"/>
      <c r="CX254" s="449"/>
      <c r="CY254" s="473"/>
      <c r="CZ254" s="471"/>
      <c r="DA254" s="471"/>
      <c r="DB254" s="471"/>
      <c r="DC254" s="478"/>
      <c r="DD254" s="449"/>
      <c r="DE254" s="449"/>
      <c r="DF254" s="473"/>
      <c r="DG254" s="471"/>
      <c r="DH254" s="471"/>
      <c r="DI254" s="471"/>
      <c r="DJ254" s="478"/>
      <c r="DK254" s="449"/>
      <c r="DL254" s="449"/>
      <c r="DM254" s="473"/>
      <c r="DN254" s="471"/>
      <c r="DO254" s="471"/>
      <c r="DP254" s="471"/>
      <c r="DQ254" s="478"/>
      <c r="DR254" s="449"/>
      <c r="DS254" s="449"/>
      <c r="DT254" s="473"/>
      <c r="DU254" s="471"/>
      <c r="DV254" s="471"/>
      <c r="DW254" s="471"/>
      <c r="DX254" s="478"/>
      <c r="DY254" s="449"/>
      <c r="DZ254" s="449"/>
      <c r="EA254" s="473"/>
      <c r="EB254" s="471"/>
      <c r="EC254" s="471"/>
      <c r="ED254" s="471"/>
      <c r="EE254" s="478"/>
      <c r="EF254" s="449"/>
      <c r="EG254" s="449"/>
      <c r="EH254" s="473"/>
      <c r="EI254" s="471"/>
      <c r="EJ254" s="471"/>
      <c r="EK254" s="471"/>
      <c r="EL254" s="478"/>
      <c r="EM254" s="449"/>
      <c r="EN254" s="449"/>
      <c r="EO254" s="473"/>
      <c r="EP254" s="471"/>
      <c r="EQ254" s="471"/>
      <c r="ER254" s="471"/>
      <c r="ES254" s="478"/>
      <c r="ET254" s="449"/>
      <c r="EU254" s="449"/>
      <c r="EV254" s="473"/>
      <c r="EW254" s="471"/>
      <c r="EX254" s="471"/>
      <c r="EY254" s="471"/>
      <c r="EZ254" s="478"/>
      <c r="FA254" s="449"/>
      <c r="FB254" s="449"/>
      <c r="FC254" s="473"/>
      <c r="FD254" s="471"/>
      <c r="FE254" s="471"/>
      <c r="FF254" s="471"/>
      <c r="FG254" s="478"/>
      <c r="FH254" s="449"/>
      <c r="FI254" s="449"/>
      <c r="FJ254" s="473"/>
      <c r="FK254" s="471"/>
      <c r="FL254" s="471"/>
      <c r="FM254" s="471"/>
      <c r="FN254" s="478"/>
      <c r="FO254" s="449"/>
      <c r="FP254" s="449"/>
      <c r="FQ254" s="473"/>
      <c r="FR254" s="471"/>
      <c r="FS254" s="471"/>
      <c r="FT254" s="471"/>
      <c r="FU254" s="478"/>
      <c r="FV254" s="449"/>
      <c r="FW254" s="449"/>
      <c r="FX254" s="473"/>
      <c r="FY254" s="471"/>
      <c r="FZ254" s="471"/>
      <c r="GA254" s="471"/>
      <c r="GB254" s="478"/>
      <c r="GC254" s="449"/>
      <c r="GD254" s="449"/>
      <c r="GE254" s="473"/>
      <c r="GF254" s="471"/>
      <c r="GG254" s="471"/>
      <c r="GH254" s="471"/>
      <c r="GI254" s="478"/>
      <c r="GJ254" s="449"/>
      <c r="GK254" s="449"/>
      <c r="GL254" s="473"/>
      <c r="GM254" s="471"/>
      <c r="GN254" s="471"/>
      <c r="GO254" s="471"/>
      <c r="GP254" s="478"/>
      <c r="GQ254" s="449"/>
      <c r="GR254" s="449"/>
      <c r="GS254" s="473"/>
      <c r="GT254" s="471"/>
      <c r="GU254" s="471"/>
      <c r="GV254" s="471"/>
      <c r="GW254" s="478"/>
      <c r="GX254" s="449"/>
      <c r="GY254" s="449"/>
      <c r="GZ254" s="473"/>
      <c r="HA254" s="471"/>
      <c r="HB254" s="471"/>
      <c r="HC254" s="471"/>
      <c r="HD254" s="478"/>
      <c r="HE254" s="449"/>
      <c r="HF254" s="449"/>
      <c r="HG254" s="473"/>
      <c r="HH254" s="471"/>
      <c r="HI254" s="471"/>
      <c r="HJ254" s="471"/>
      <c r="HK254" s="478"/>
      <c r="HL254" s="449"/>
      <c r="HM254" s="449"/>
      <c r="HN254" s="473"/>
      <c r="HO254" s="471"/>
      <c r="HP254" s="471"/>
      <c r="HQ254" s="471"/>
      <c r="HR254" s="478"/>
      <c r="HS254" s="449"/>
      <c r="HT254" s="449"/>
      <c r="HU254" s="473"/>
      <c r="HV254" s="471"/>
      <c r="HW254" s="471"/>
      <c r="HX254" s="471"/>
      <c r="HY254" s="478"/>
      <c r="HZ254" s="449"/>
      <c r="IA254" s="449"/>
      <c r="IB254" s="473"/>
      <c r="IC254" s="471"/>
      <c r="ID254" s="471"/>
      <c r="IE254" s="471"/>
      <c r="IF254" s="478"/>
      <c r="IG254" s="449"/>
      <c r="IH254" s="449"/>
      <c r="II254" s="473"/>
      <c r="IJ254" s="471"/>
      <c r="IK254" s="471"/>
      <c r="IL254" s="471"/>
      <c r="IM254" s="478"/>
      <c r="IN254" s="449"/>
      <c r="IO254" s="449"/>
      <c r="IP254" s="473"/>
      <c r="IQ254" s="471"/>
      <c r="IR254" s="471"/>
      <c r="IS254" s="471"/>
      <c r="IT254" s="478"/>
      <c r="IU254" s="449"/>
      <c r="IV254" s="449"/>
      <c r="IW254" s="473"/>
      <c r="IX254" s="471"/>
      <c r="IY254" s="471"/>
      <c r="IZ254" s="471"/>
      <c r="JA254" s="478"/>
      <c r="JB254" s="449"/>
      <c r="JC254" s="449"/>
      <c r="JD254" s="473"/>
      <c r="JE254" s="471"/>
      <c r="JF254" s="471"/>
      <c r="JG254" s="471"/>
      <c r="JH254" s="478"/>
      <c r="JI254" s="449"/>
      <c r="JJ254" s="449"/>
      <c r="JK254" s="473"/>
      <c r="JL254" s="471"/>
      <c r="JM254" s="471"/>
      <c r="JN254" s="471"/>
      <c r="JO254" s="478"/>
      <c r="JP254" s="449"/>
      <c r="JQ254" s="449"/>
      <c r="JR254" s="473"/>
      <c r="JS254" s="471"/>
      <c r="JT254" s="471"/>
      <c r="JU254" s="471"/>
      <c r="JV254" s="478"/>
      <c r="JW254" s="449"/>
      <c r="JX254" s="449"/>
      <c r="JY254" s="473"/>
      <c r="JZ254" s="471"/>
      <c r="KA254" s="471"/>
      <c r="KB254" s="471"/>
      <c r="KC254" s="478"/>
      <c r="KD254" s="449"/>
      <c r="KE254" s="449"/>
      <c r="KF254" s="473"/>
      <c r="KG254" s="471"/>
      <c r="KH254" s="471"/>
      <c r="KI254" s="471"/>
      <c r="KJ254" s="478"/>
      <c r="KK254" s="449"/>
      <c r="KL254" s="449"/>
      <c r="KM254" s="473"/>
      <c r="KN254" s="471"/>
      <c r="KO254" s="471"/>
      <c r="KP254" s="471"/>
      <c r="KQ254" s="478"/>
      <c r="KR254" s="449"/>
      <c r="KS254" s="449"/>
      <c r="KT254" s="473"/>
      <c r="KU254" s="471"/>
      <c r="KV254" s="471"/>
      <c r="KW254" s="471"/>
      <c r="KX254" s="478"/>
      <c r="KY254" s="449"/>
      <c r="KZ254" s="449"/>
      <c r="LA254" s="473"/>
      <c r="LB254" s="471"/>
      <c r="LC254" s="471"/>
      <c r="LD254" s="471"/>
      <c r="LE254" s="478"/>
      <c r="LF254" s="449"/>
      <c r="LG254" s="449"/>
      <c r="LH254" s="473"/>
      <c r="LI254" s="471"/>
      <c r="LJ254" s="471"/>
      <c r="LK254" s="471"/>
      <c r="LL254" s="478"/>
      <c r="LM254" s="449"/>
      <c r="LN254" s="449"/>
      <c r="LO254" s="473"/>
      <c r="LP254" s="471"/>
      <c r="LQ254" s="471"/>
      <c r="LR254" s="471"/>
      <c r="LS254" s="478"/>
      <c r="LT254" s="449"/>
      <c r="LU254" s="449"/>
      <c r="LV254" s="473"/>
      <c r="LW254" s="471"/>
      <c r="LX254" s="471"/>
      <c r="LY254" s="471"/>
      <c r="LZ254" s="478"/>
      <c r="MA254" s="449"/>
      <c r="MB254" s="449"/>
      <c r="MC254" s="473"/>
      <c r="MD254" s="471"/>
      <c r="ME254" s="471"/>
      <c r="MF254" s="471"/>
      <c r="MG254" s="478"/>
      <c r="MH254" s="449"/>
      <c r="MI254" s="449"/>
      <c r="MJ254" s="473"/>
      <c r="MK254" s="471"/>
      <c r="ML254" s="471"/>
      <c r="MM254" s="471"/>
      <c r="MN254" s="478"/>
    </row>
    <row r="255" spans="2:352" hidden="1">
      <c r="B255" s="333">
        <v>16</v>
      </c>
      <c r="C255" s="449"/>
      <c r="D255" s="449"/>
      <c r="E255" s="473"/>
      <c r="F255" s="471"/>
      <c r="G255" s="471"/>
      <c r="H255" s="471"/>
      <c r="I255" s="478"/>
      <c r="J255" s="449"/>
      <c r="K255" s="449"/>
      <c r="L255" s="473"/>
      <c r="M255" s="471"/>
      <c r="N255" s="471"/>
      <c r="O255" s="471"/>
      <c r="P255" s="478"/>
      <c r="Q255" s="449"/>
      <c r="R255" s="449"/>
      <c r="S255" s="473"/>
      <c r="T255" s="471"/>
      <c r="U255" s="471"/>
      <c r="V255" s="471"/>
      <c r="W255" s="478"/>
      <c r="X255" s="449"/>
      <c r="Y255" s="449"/>
      <c r="Z255" s="473"/>
      <c r="AA255" s="471"/>
      <c r="AB255" s="471"/>
      <c r="AC255" s="471"/>
      <c r="AD255" s="478"/>
      <c r="AE255" s="449"/>
      <c r="AF255" s="449"/>
      <c r="AG255" s="473"/>
      <c r="AH255" s="471"/>
      <c r="AI255" s="471"/>
      <c r="AJ255" s="471"/>
      <c r="AK255" s="478"/>
      <c r="AL255" s="449"/>
      <c r="AM255" s="449"/>
      <c r="AN255" s="473"/>
      <c r="AO255" s="471"/>
      <c r="AP255" s="471"/>
      <c r="AQ255" s="471"/>
      <c r="AR255" s="478"/>
      <c r="AS255" s="449"/>
      <c r="AT255" s="449"/>
      <c r="AU255" s="473"/>
      <c r="AV255" s="471"/>
      <c r="AW255" s="471"/>
      <c r="AX255" s="471"/>
      <c r="AY255" s="478"/>
      <c r="AZ255" s="449"/>
      <c r="BA255" s="449"/>
      <c r="BB255" s="473"/>
      <c r="BC255" s="471"/>
      <c r="BD255" s="471"/>
      <c r="BE255" s="471"/>
      <c r="BF255" s="478"/>
      <c r="BG255" s="449"/>
      <c r="BH255" s="449"/>
      <c r="BI255" s="473"/>
      <c r="BJ255" s="471"/>
      <c r="BK255" s="471"/>
      <c r="BL255" s="471"/>
      <c r="BM255" s="478"/>
      <c r="BN255" s="449"/>
      <c r="BO255" s="449"/>
      <c r="BP255" s="473"/>
      <c r="BQ255" s="471"/>
      <c r="BR255" s="471"/>
      <c r="BS255" s="471"/>
      <c r="BT255" s="478"/>
      <c r="BU255" s="449"/>
      <c r="BV255" s="449"/>
      <c r="BW255" s="473"/>
      <c r="BX255" s="471"/>
      <c r="BY255" s="471"/>
      <c r="BZ255" s="471"/>
      <c r="CA255" s="478"/>
      <c r="CB255" s="449"/>
      <c r="CC255" s="449"/>
      <c r="CD255" s="473"/>
      <c r="CE255" s="471"/>
      <c r="CF255" s="471"/>
      <c r="CG255" s="471"/>
      <c r="CH255" s="478"/>
      <c r="CI255" s="449"/>
      <c r="CJ255" s="449"/>
      <c r="CK255" s="473"/>
      <c r="CL255" s="471"/>
      <c r="CM255" s="471"/>
      <c r="CN255" s="471"/>
      <c r="CO255" s="478"/>
      <c r="CP255" s="449"/>
      <c r="CQ255" s="449"/>
      <c r="CR255" s="473"/>
      <c r="CS255" s="471"/>
      <c r="CT255" s="471"/>
      <c r="CU255" s="471"/>
      <c r="CV255" s="478"/>
      <c r="CW255" s="449"/>
      <c r="CX255" s="449"/>
      <c r="CY255" s="473"/>
      <c r="CZ255" s="471"/>
      <c r="DA255" s="471"/>
      <c r="DB255" s="471"/>
      <c r="DC255" s="478"/>
      <c r="DD255" s="449"/>
      <c r="DE255" s="449"/>
      <c r="DF255" s="473"/>
      <c r="DG255" s="471"/>
      <c r="DH255" s="471"/>
      <c r="DI255" s="471"/>
      <c r="DJ255" s="478"/>
      <c r="DK255" s="449"/>
      <c r="DL255" s="449"/>
      <c r="DM255" s="473"/>
      <c r="DN255" s="471"/>
      <c r="DO255" s="471"/>
      <c r="DP255" s="471"/>
      <c r="DQ255" s="478"/>
      <c r="DR255" s="449"/>
      <c r="DS255" s="449"/>
      <c r="DT255" s="473"/>
      <c r="DU255" s="471"/>
      <c r="DV255" s="471"/>
      <c r="DW255" s="471"/>
      <c r="DX255" s="478"/>
      <c r="DY255" s="449"/>
      <c r="DZ255" s="449"/>
      <c r="EA255" s="473"/>
      <c r="EB255" s="471"/>
      <c r="EC255" s="471"/>
      <c r="ED255" s="471"/>
      <c r="EE255" s="478"/>
      <c r="EF255" s="449"/>
      <c r="EG255" s="449"/>
      <c r="EH255" s="473"/>
      <c r="EI255" s="471"/>
      <c r="EJ255" s="471"/>
      <c r="EK255" s="471"/>
      <c r="EL255" s="478"/>
      <c r="EM255" s="449"/>
      <c r="EN255" s="449"/>
      <c r="EO255" s="473"/>
      <c r="EP255" s="471"/>
      <c r="EQ255" s="471"/>
      <c r="ER255" s="471"/>
      <c r="ES255" s="478"/>
      <c r="ET255" s="449"/>
      <c r="EU255" s="449"/>
      <c r="EV255" s="473"/>
      <c r="EW255" s="471"/>
      <c r="EX255" s="471"/>
      <c r="EY255" s="471"/>
      <c r="EZ255" s="478"/>
      <c r="FA255" s="449"/>
      <c r="FB255" s="449"/>
      <c r="FC255" s="473"/>
      <c r="FD255" s="471"/>
      <c r="FE255" s="471"/>
      <c r="FF255" s="471"/>
      <c r="FG255" s="478"/>
      <c r="FH255" s="449"/>
      <c r="FI255" s="449"/>
      <c r="FJ255" s="473"/>
      <c r="FK255" s="471"/>
      <c r="FL255" s="471"/>
      <c r="FM255" s="471"/>
      <c r="FN255" s="478"/>
      <c r="FO255" s="449"/>
      <c r="FP255" s="449"/>
      <c r="FQ255" s="473"/>
      <c r="FR255" s="471"/>
      <c r="FS255" s="471"/>
      <c r="FT255" s="471"/>
      <c r="FU255" s="478"/>
      <c r="FV255" s="449"/>
      <c r="FW255" s="449"/>
      <c r="FX255" s="473"/>
      <c r="FY255" s="471"/>
      <c r="FZ255" s="471"/>
      <c r="GA255" s="471"/>
      <c r="GB255" s="478"/>
      <c r="GC255" s="449"/>
      <c r="GD255" s="449"/>
      <c r="GE255" s="473"/>
      <c r="GF255" s="471"/>
      <c r="GG255" s="471"/>
      <c r="GH255" s="471"/>
      <c r="GI255" s="478"/>
      <c r="GJ255" s="449"/>
      <c r="GK255" s="449"/>
      <c r="GL255" s="473"/>
      <c r="GM255" s="471"/>
      <c r="GN255" s="471"/>
      <c r="GO255" s="471"/>
      <c r="GP255" s="478"/>
      <c r="GQ255" s="449"/>
      <c r="GR255" s="449"/>
      <c r="GS255" s="473"/>
      <c r="GT255" s="471"/>
      <c r="GU255" s="471"/>
      <c r="GV255" s="471"/>
      <c r="GW255" s="478"/>
      <c r="GX255" s="449"/>
      <c r="GY255" s="449"/>
      <c r="GZ255" s="473"/>
      <c r="HA255" s="471"/>
      <c r="HB255" s="471"/>
      <c r="HC255" s="471"/>
      <c r="HD255" s="478"/>
      <c r="HE255" s="449"/>
      <c r="HF255" s="449"/>
      <c r="HG255" s="473"/>
      <c r="HH255" s="471"/>
      <c r="HI255" s="471"/>
      <c r="HJ255" s="471"/>
      <c r="HK255" s="478"/>
      <c r="HL255" s="449"/>
      <c r="HM255" s="449"/>
      <c r="HN255" s="473"/>
      <c r="HO255" s="471"/>
      <c r="HP255" s="471"/>
      <c r="HQ255" s="471"/>
      <c r="HR255" s="478"/>
      <c r="HS255" s="449"/>
      <c r="HT255" s="449"/>
      <c r="HU255" s="473"/>
      <c r="HV255" s="471"/>
      <c r="HW255" s="471"/>
      <c r="HX255" s="471"/>
      <c r="HY255" s="478"/>
      <c r="HZ255" s="449"/>
      <c r="IA255" s="449"/>
      <c r="IB255" s="473"/>
      <c r="IC255" s="471"/>
      <c r="ID255" s="471"/>
      <c r="IE255" s="471"/>
      <c r="IF255" s="478"/>
      <c r="IG255" s="449"/>
      <c r="IH255" s="449"/>
      <c r="II255" s="473"/>
      <c r="IJ255" s="471"/>
      <c r="IK255" s="471"/>
      <c r="IL255" s="471"/>
      <c r="IM255" s="478"/>
      <c r="IN255" s="449"/>
      <c r="IO255" s="449"/>
      <c r="IP255" s="473"/>
      <c r="IQ255" s="471"/>
      <c r="IR255" s="471"/>
      <c r="IS255" s="471"/>
      <c r="IT255" s="478"/>
      <c r="IU255" s="449"/>
      <c r="IV255" s="449"/>
      <c r="IW255" s="473"/>
      <c r="IX255" s="471"/>
      <c r="IY255" s="471"/>
      <c r="IZ255" s="471"/>
      <c r="JA255" s="478"/>
      <c r="JB255" s="449"/>
      <c r="JC255" s="449"/>
      <c r="JD255" s="473"/>
      <c r="JE255" s="471"/>
      <c r="JF255" s="471"/>
      <c r="JG255" s="471"/>
      <c r="JH255" s="478"/>
      <c r="JI255" s="449"/>
      <c r="JJ255" s="449"/>
      <c r="JK255" s="473"/>
      <c r="JL255" s="471"/>
      <c r="JM255" s="471"/>
      <c r="JN255" s="471"/>
      <c r="JO255" s="478"/>
      <c r="JP255" s="449"/>
      <c r="JQ255" s="449"/>
      <c r="JR255" s="473"/>
      <c r="JS255" s="471"/>
      <c r="JT255" s="471"/>
      <c r="JU255" s="471"/>
      <c r="JV255" s="478"/>
      <c r="JW255" s="449"/>
      <c r="JX255" s="449"/>
      <c r="JY255" s="473"/>
      <c r="JZ255" s="471"/>
      <c r="KA255" s="471"/>
      <c r="KB255" s="471"/>
      <c r="KC255" s="478"/>
      <c r="KD255" s="449"/>
      <c r="KE255" s="449"/>
      <c r="KF255" s="473"/>
      <c r="KG255" s="471"/>
      <c r="KH255" s="471"/>
      <c r="KI255" s="471"/>
      <c r="KJ255" s="478"/>
      <c r="KK255" s="449"/>
      <c r="KL255" s="449"/>
      <c r="KM255" s="473"/>
      <c r="KN255" s="471"/>
      <c r="KO255" s="471"/>
      <c r="KP255" s="471"/>
      <c r="KQ255" s="478"/>
      <c r="KR255" s="449"/>
      <c r="KS255" s="449"/>
      <c r="KT255" s="473"/>
      <c r="KU255" s="471"/>
      <c r="KV255" s="471"/>
      <c r="KW255" s="471"/>
      <c r="KX255" s="478"/>
      <c r="KY255" s="449"/>
      <c r="KZ255" s="449"/>
      <c r="LA255" s="473"/>
      <c r="LB255" s="471"/>
      <c r="LC255" s="471"/>
      <c r="LD255" s="471"/>
      <c r="LE255" s="478"/>
      <c r="LF255" s="449"/>
      <c r="LG255" s="449"/>
      <c r="LH255" s="473"/>
      <c r="LI255" s="471"/>
      <c r="LJ255" s="471"/>
      <c r="LK255" s="471"/>
      <c r="LL255" s="478"/>
      <c r="LM255" s="449"/>
      <c r="LN255" s="449"/>
      <c r="LO255" s="473"/>
      <c r="LP255" s="471"/>
      <c r="LQ255" s="471"/>
      <c r="LR255" s="471"/>
      <c r="LS255" s="478"/>
      <c r="LT255" s="449"/>
      <c r="LU255" s="449"/>
      <c r="LV255" s="473"/>
      <c r="LW255" s="471"/>
      <c r="LX255" s="471"/>
      <c r="LY255" s="471"/>
      <c r="LZ255" s="478"/>
      <c r="MA255" s="449"/>
      <c r="MB255" s="449"/>
      <c r="MC255" s="473"/>
      <c r="MD255" s="471"/>
      <c r="ME255" s="471"/>
      <c r="MF255" s="471"/>
      <c r="MG255" s="478"/>
      <c r="MH255" s="449"/>
      <c r="MI255" s="449"/>
      <c r="MJ255" s="473"/>
      <c r="MK255" s="471"/>
      <c r="ML255" s="471"/>
      <c r="MM255" s="471"/>
      <c r="MN255" s="478"/>
    </row>
    <row r="256" spans="2:352" hidden="1">
      <c r="B256" s="333">
        <v>17</v>
      </c>
      <c r="C256" s="449"/>
      <c r="D256" s="449"/>
      <c r="E256" s="473"/>
      <c r="F256" s="471"/>
      <c r="G256" s="471"/>
      <c r="H256" s="471"/>
      <c r="I256" s="478"/>
      <c r="J256" s="449"/>
      <c r="K256" s="449"/>
      <c r="L256" s="473"/>
      <c r="M256" s="471"/>
      <c r="N256" s="471"/>
      <c r="O256" s="471"/>
      <c r="P256" s="478"/>
      <c r="Q256" s="449"/>
      <c r="R256" s="449"/>
      <c r="S256" s="473"/>
      <c r="T256" s="471"/>
      <c r="U256" s="471"/>
      <c r="V256" s="471"/>
      <c r="W256" s="478"/>
      <c r="X256" s="449"/>
      <c r="Y256" s="449"/>
      <c r="Z256" s="473"/>
      <c r="AA256" s="471"/>
      <c r="AB256" s="471"/>
      <c r="AC256" s="471"/>
      <c r="AD256" s="478"/>
      <c r="AE256" s="449"/>
      <c r="AF256" s="449"/>
      <c r="AG256" s="473"/>
      <c r="AH256" s="471"/>
      <c r="AI256" s="471"/>
      <c r="AJ256" s="471"/>
      <c r="AK256" s="478"/>
      <c r="AL256" s="449"/>
      <c r="AM256" s="449"/>
      <c r="AN256" s="473"/>
      <c r="AO256" s="471"/>
      <c r="AP256" s="471"/>
      <c r="AQ256" s="471"/>
      <c r="AR256" s="478"/>
      <c r="AS256" s="449"/>
      <c r="AT256" s="449"/>
      <c r="AU256" s="473"/>
      <c r="AV256" s="471"/>
      <c r="AW256" s="471"/>
      <c r="AX256" s="471"/>
      <c r="AY256" s="478"/>
      <c r="AZ256" s="449"/>
      <c r="BA256" s="449"/>
      <c r="BB256" s="473"/>
      <c r="BC256" s="471"/>
      <c r="BD256" s="471"/>
      <c r="BE256" s="471"/>
      <c r="BF256" s="478"/>
      <c r="BG256" s="449"/>
      <c r="BH256" s="449"/>
      <c r="BI256" s="473"/>
      <c r="BJ256" s="471"/>
      <c r="BK256" s="471"/>
      <c r="BL256" s="471"/>
      <c r="BM256" s="478"/>
      <c r="BN256" s="449"/>
      <c r="BO256" s="449"/>
      <c r="BP256" s="473"/>
      <c r="BQ256" s="471"/>
      <c r="BR256" s="471"/>
      <c r="BS256" s="471"/>
      <c r="BT256" s="478"/>
      <c r="BU256" s="449"/>
      <c r="BV256" s="449"/>
      <c r="BW256" s="473"/>
      <c r="BX256" s="471"/>
      <c r="BY256" s="471"/>
      <c r="BZ256" s="471"/>
      <c r="CA256" s="478"/>
      <c r="CB256" s="449"/>
      <c r="CC256" s="449"/>
      <c r="CD256" s="473"/>
      <c r="CE256" s="471"/>
      <c r="CF256" s="471"/>
      <c r="CG256" s="471"/>
      <c r="CH256" s="478"/>
      <c r="CI256" s="449"/>
      <c r="CJ256" s="449"/>
      <c r="CK256" s="473"/>
      <c r="CL256" s="471"/>
      <c r="CM256" s="471"/>
      <c r="CN256" s="471"/>
      <c r="CO256" s="478"/>
      <c r="CP256" s="449"/>
      <c r="CQ256" s="449"/>
      <c r="CR256" s="473"/>
      <c r="CS256" s="471"/>
      <c r="CT256" s="471"/>
      <c r="CU256" s="471"/>
      <c r="CV256" s="478"/>
      <c r="CW256" s="449"/>
      <c r="CX256" s="449"/>
      <c r="CY256" s="473"/>
      <c r="CZ256" s="471"/>
      <c r="DA256" s="471"/>
      <c r="DB256" s="471"/>
      <c r="DC256" s="478"/>
      <c r="DD256" s="449"/>
      <c r="DE256" s="449"/>
      <c r="DF256" s="473"/>
      <c r="DG256" s="471"/>
      <c r="DH256" s="471"/>
      <c r="DI256" s="471"/>
      <c r="DJ256" s="478"/>
      <c r="DK256" s="449"/>
      <c r="DL256" s="449"/>
      <c r="DM256" s="473"/>
      <c r="DN256" s="471"/>
      <c r="DO256" s="471"/>
      <c r="DP256" s="471"/>
      <c r="DQ256" s="478"/>
      <c r="DR256" s="449"/>
      <c r="DS256" s="449"/>
      <c r="DT256" s="473"/>
      <c r="DU256" s="471"/>
      <c r="DV256" s="471"/>
      <c r="DW256" s="471"/>
      <c r="DX256" s="478"/>
      <c r="DY256" s="449"/>
      <c r="DZ256" s="449"/>
      <c r="EA256" s="473"/>
      <c r="EB256" s="471"/>
      <c r="EC256" s="471"/>
      <c r="ED256" s="471"/>
      <c r="EE256" s="478"/>
      <c r="EF256" s="449"/>
      <c r="EG256" s="449"/>
      <c r="EH256" s="473"/>
      <c r="EI256" s="471"/>
      <c r="EJ256" s="471"/>
      <c r="EK256" s="471"/>
      <c r="EL256" s="478"/>
      <c r="EM256" s="449"/>
      <c r="EN256" s="449"/>
      <c r="EO256" s="473"/>
      <c r="EP256" s="471"/>
      <c r="EQ256" s="471"/>
      <c r="ER256" s="471"/>
      <c r="ES256" s="478"/>
      <c r="ET256" s="449"/>
      <c r="EU256" s="449"/>
      <c r="EV256" s="473"/>
      <c r="EW256" s="471"/>
      <c r="EX256" s="471"/>
      <c r="EY256" s="471"/>
      <c r="EZ256" s="478"/>
      <c r="FA256" s="449"/>
      <c r="FB256" s="449"/>
      <c r="FC256" s="473"/>
      <c r="FD256" s="471"/>
      <c r="FE256" s="471"/>
      <c r="FF256" s="471"/>
      <c r="FG256" s="478"/>
      <c r="FH256" s="449"/>
      <c r="FI256" s="449"/>
      <c r="FJ256" s="473"/>
      <c r="FK256" s="471"/>
      <c r="FL256" s="471"/>
      <c r="FM256" s="471"/>
      <c r="FN256" s="478"/>
      <c r="FO256" s="449"/>
      <c r="FP256" s="449"/>
      <c r="FQ256" s="473"/>
      <c r="FR256" s="471"/>
      <c r="FS256" s="471"/>
      <c r="FT256" s="471"/>
      <c r="FU256" s="478"/>
      <c r="FV256" s="449"/>
      <c r="FW256" s="449"/>
      <c r="FX256" s="473"/>
      <c r="FY256" s="471"/>
      <c r="FZ256" s="471"/>
      <c r="GA256" s="471"/>
      <c r="GB256" s="478"/>
      <c r="GC256" s="449"/>
      <c r="GD256" s="449"/>
      <c r="GE256" s="473"/>
      <c r="GF256" s="471"/>
      <c r="GG256" s="471"/>
      <c r="GH256" s="471"/>
      <c r="GI256" s="478"/>
      <c r="GJ256" s="449"/>
      <c r="GK256" s="449"/>
      <c r="GL256" s="473"/>
      <c r="GM256" s="471"/>
      <c r="GN256" s="471"/>
      <c r="GO256" s="471"/>
      <c r="GP256" s="478"/>
      <c r="GQ256" s="449"/>
      <c r="GR256" s="449"/>
      <c r="GS256" s="473"/>
      <c r="GT256" s="471"/>
      <c r="GU256" s="471"/>
      <c r="GV256" s="471"/>
      <c r="GW256" s="478"/>
      <c r="GX256" s="449"/>
      <c r="GY256" s="449"/>
      <c r="GZ256" s="473"/>
      <c r="HA256" s="471"/>
      <c r="HB256" s="471"/>
      <c r="HC256" s="471"/>
      <c r="HD256" s="478"/>
      <c r="HE256" s="449"/>
      <c r="HF256" s="449"/>
      <c r="HG256" s="473"/>
      <c r="HH256" s="471"/>
      <c r="HI256" s="471"/>
      <c r="HJ256" s="471"/>
      <c r="HK256" s="478"/>
      <c r="HL256" s="449"/>
      <c r="HM256" s="449"/>
      <c r="HN256" s="473"/>
      <c r="HO256" s="471"/>
      <c r="HP256" s="471"/>
      <c r="HQ256" s="471"/>
      <c r="HR256" s="478"/>
      <c r="HS256" s="449"/>
      <c r="HT256" s="449"/>
      <c r="HU256" s="473"/>
      <c r="HV256" s="471"/>
      <c r="HW256" s="471"/>
      <c r="HX256" s="471"/>
      <c r="HY256" s="478"/>
      <c r="HZ256" s="449"/>
      <c r="IA256" s="449"/>
      <c r="IB256" s="473"/>
      <c r="IC256" s="471"/>
      <c r="ID256" s="471"/>
      <c r="IE256" s="471"/>
      <c r="IF256" s="478"/>
      <c r="IG256" s="449"/>
      <c r="IH256" s="449"/>
      <c r="II256" s="473"/>
      <c r="IJ256" s="471"/>
      <c r="IK256" s="471"/>
      <c r="IL256" s="471"/>
      <c r="IM256" s="478"/>
      <c r="IN256" s="449"/>
      <c r="IO256" s="449"/>
      <c r="IP256" s="473"/>
      <c r="IQ256" s="471"/>
      <c r="IR256" s="471"/>
      <c r="IS256" s="471"/>
      <c r="IT256" s="478"/>
      <c r="IU256" s="449"/>
      <c r="IV256" s="449"/>
      <c r="IW256" s="473"/>
      <c r="IX256" s="471"/>
      <c r="IY256" s="471"/>
      <c r="IZ256" s="471"/>
      <c r="JA256" s="478"/>
      <c r="JB256" s="449"/>
      <c r="JC256" s="449"/>
      <c r="JD256" s="473"/>
      <c r="JE256" s="471"/>
      <c r="JF256" s="471"/>
      <c r="JG256" s="471"/>
      <c r="JH256" s="478"/>
      <c r="JI256" s="449"/>
      <c r="JJ256" s="449"/>
      <c r="JK256" s="473"/>
      <c r="JL256" s="471"/>
      <c r="JM256" s="471"/>
      <c r="JN256" s="471"/>
      <c r="JO256" s="478"/>
      <c r="JP256" s="449"/>
      <c r="JQ256" s="449"/>
      <c r="JR256" s="473"/>
      <c r="JS256" s="471"/>
      <c r="JT256" s="471"/>
      <c r="JU256" s="471"/>
      <c r="JV256" s="478"/>
      <c r="JW256" s="449"/>
      <c r="JX256" s="449"/>
      <c r="JY256" s="473"/>
      <c r="JZ256" s="471"/>
      <c r="KA256" s="471"/>
      <c r="KB256" s="471"/>
      <c r="KC256" s="478"/>
      <c r="KD256" s="449"/>
      <c r="KE256" s="449"/>
      <c r="KF256" s="473"/>
      <c r="KG256" s="471"/>
      <c r="KH256" s="471"/>
      <c r="KI256" s="471"/>
      <c r="KJ256" s="478"/>
      <c r="KK256" s="449"/>
      <c r="KL256" s="449"/>
      <c r="KM256" s="473"/>
      <c r="KN256" s="471"/>
      <c r="KO256" s="471"/>
      <c r="KP256" s="471"/>
      <c r="KQ256" s="478"/>
      <c r="KR256" s="449"/>
      <c r="KS256" s="449"/>
      <c r="KT256" s="473"/>
      <c r="KU256" s="471"/>
      <c r="KV256" s="471"/>
      <c r="KW256" s="471"/>
      <c r="KX256" s="478"/>
      <c r="KY256" s="449"/>
      <c r="KZ256" s="449"/>
      <c r="LA256" s="473"/>
      <c r="LB256" s="471"/>
      <c r="LC256" s="471"/>
      <c r="LD256" s="471"/>
      <c r="LE256" s="478"/>
      <c r="LF256" s="449"/>
      <c r="LG256" s="449"/>
      <c r="LH256" s="473"/>
      <c r="LI256" s="471"/>
      <c r="LJ256" s="471"/>
      <c r="LK256" s="471"/>
      <c r="LL256" s="478"/>
      <c r="LM256" s="449"/>
      <c r="LN256" s="449"/>
      <c r="LO256" s="473"/>
      <c r="LP256" s="471"/>
      <c r="LQ256" s="471"/>
      <c r="LR256" s="471"/>
      <c r="LS256" s="478"/>
      <c r="LT256" s="449"/>
      <c r="LU256" s="449"/>
      <c r="LV256" s="473"/>
      <c r="LW256" s="471"/>
      <c r="LX256" s="471"/>
      <c r="LY256" s="471"/>
      <c r="LZ256" s="478"/>
      <c r="MA256" s="449"/>
      <c r="MB256" s="449"/>
      <c r="MC256" s="473"/>
      <c r="MD256" s="471"/>
      <c r="ME256" s="471"/>
      <c r="MF256" s="471"/>
      <c r="MG256" s="478"/>
      <c r="MH256" s="449"/>
      <c r="MI256" s="449"/>
      <c r="MJ256" s="473"/>
      <c r="MK256" s="471"/>
      <c r="ML256" s="471"/>
      <c r="MM256" s="471"/>
      <c r="MN256" s="478"/>
    </row>
    <row r="257" spans="2:352" hidden="1">
      <c r="B257" s="333">
        <v>18</v>
      </c>
      <c r="C257" s="449"/>
      <c r="D257" s="449"/>
      <c r="E257" s="473"/>
      <c r="F257" s="471"/>
      <c r="G257" s="471"/>
      <c r="H257" s="471"/>
      <c r="I257" s="478"/>
      <c r="J257" s="449"/>
      <c r="K257" s="449"/>
      <c r="L257" s="473"/>
      <c r="M257" s="471"/>
      <c r="N257" s="471"/>
      <c r="O257" s="471"/>
      <c r="P257" s="478"/>
      <c r="Q257" s="449"/>
      <c r="R257" s="449"/>
      <c r="S257" s="473"/>
      <c r="T257" s="471"/>
      <c r="U257" s="471"/>
      <c r="V257" s="471"/>
      <c r="W257" s="478"/>
      <c r="X257" s="449"/>
      <c r="Y257" s="449"/>
      <c r="Z257" s="473"/>
      <c r="AA257" s="471"/>
      <c r="AB257" s="471"/>
      <c r="AC257" s="471"/>
      <c r="AD257" s="478"/>
      <c r="AE257" s="449"/>
      <c r="AF257" s="449"/>
      <c r="AG257" s="473"/>
      <c r="AH257" s="471"/>
      <c r="AI257" s="471"/>
      <c r="AJ257" s="471"/>
      <c r="AK257" s="478"/>
      <c r="AL257" s="449"/>
      <c r="AM257" s="449"/>
      <c r="AN257" s="473"/>
      <c r="AO257" s="471"/>
      <c r="AP257" s="471"/>
      <c r="AQ257" s="471"/>
      <c r="AR257" s="478"/>
      <c r="AS257" s="449"/>
      <c r="AT257" s="449"/>
      <c r="AU257" s="473"/>
      <c r="AV257" s="471"/>
      <c r="AW257" s="471"/>
      <c r="AX257" s="471"/>
      <c r="AY257" s="478"/>
      <c r="AZ257" s="449"/>
      <c r="BA257" s="449"/>
      <c r="BB257" s="473"/>
      <c r="BC257" s="471"/>
      <c r="BD257" s="471"/>
      <c r="BE257" s="471"/>
      <c r="BF257" s="478"/>
      <c r="BG257" s="449"/>
      <c r="BH257" s="449"/>
      <c r="BI257" s="473"/>
      <c r="BJ257" s="471"/>
      <c r="BK257" s="471"/>
      <c r="BL257" s="471"/>
      <c r="BM257" s="478"/>
      <c r="BN257" s="449"/>
      <c r="BO257" s="449"/>
      <c r="BP257" s="473"/>
      <c r="BQ257" s="471"/>
      <c r="BR257" s="471"/>
      <c r="BS257" s="471"/>
      <c r="BT257" s="478"/>
      <c r="BU257" s="449"/>
      <c r="BV257" s="449"/>
      <c r="BW257" s="473"/>
      <c r="BX257" s="471"/>
      <c r="BY257" s="471"/>
      <c r="BZ257" s="471"/>
      <c r="CA257" s="478"/>
      <c r="CB257" s="449"/>
      <c r="CC257" s="449"/>
      <c r="CD257" s="473"/>
      <c r="CE257" s="471"/>
      <c r="CF257" s="471"/>
      <c r="CG257" s="471"/>
      <c r="CH257" s="478"/>
      <c r="CI257" s="449"/>
      <c r="CJ257" s="449"/>
      <c r="CK257" s="473"/>
      <c r="CL257" s="471"/>
      <c r="CM257" s="471"/>
      <c r="CN257" s="471"/>
      <c r="CO257" s="478"/>
      <c r="CP257" s="449"/>
      <c r="CQ257" s="449"/>
      <c r="CR257" s="473"/>
      <c r="CS257" s="471"/>
      <c r="CT257" s="471"/>
      <c r="CU257" s="471"/>
      <c r="CV257" s="478"/>
      <c r="CW257" s="449"/>
      <c r="CX257" s="449"/>
      <c r="CY257" s="473"/>
      <c r="CZ257" s="471"/>
      <c r="DA257" s="471"/>
      <c r="DB257" s="471"/>
      <c r="DC257" s="478"/>
      <c r="DD257" s="449"/>
      <c r="DE257" s="449"/>
      <c r="DF257" s="473"/>
      <c r="DG257" s="471"/>
      <c r="DH257" s="471"/>
      <c r="DI257" s="471"/>
      <c r="DJ257" s="478"/>
      <c r="DK257" s="449"/>
      <c r="DL257" s="449"/>
      <c r="DM257" s="473"/>
      <c r="DN257" s="471"/>
      <c r="DO257" s="471"/>
      <c r="DP257" s="471"/>
      <c r="DQ257" s="478"/>
      <c r="DR257" s="449"/>
      <c r="DS257" s="449"/>
      <c r="DT257" s="473"/>
      <c r="DU257" s="471"/>
      <c r="DV257" s="471"/>
      <c r="DW257" s="471"/>
      <c r="DX257" s="478"/>
      <c r="DY257" s="449"/>
      <c r="DZ257" s="449"/>
      <c r="EA257" s="473"/>
      <c r="EB257" s="471"/>
      <c r="EC257" s="471"/>
      <c r="ED257" s="471"/>
      <c r="EE257" s="478"/>
      <c r="EF257" s="449"/>
      <c r="EG257" s="449"/>
      <c r="EH257" s="473"/>
      <c r="EI257" s="471"/>
      <c r="EJ257" s="471"/>
      <c r="EK257" s="471"/>
      <c r="EL257" s="478"/>
      <c r="EM257" s="449"/>
      <c r="EN257" s="449"/>
      <c r="EO257" s="473"/>
      <c r="EP257" s="471"/>
      <c r="EQ257" s="471"/>
      <c r="ER257" s="471"/>
      <c r="ES257" s="478"/>
      <c r="ET257" s="449"/>
      <c r="EU257" s="449"/>
      <c r="EV257" s="473"/>
      <c r="EW257" s="471"/>
      <c r="EX257" s="471"/>
      <c r="EY257" s="471"/>
      <c r="EZ257" s="478"/>
      <c r="FA257" s="449"/>
      <c r="FB257" s="449"/>
      <c r="FC257" s="473"/>
      <c r="FD257" s="471"/>
      <c r="FE257" s="471"/>
      <c r="FF257" s="471"/>
      <c r="FG257" s="478"/>
      <c r="FH257" s="449"/>
      <c r="FI257" s="449"/>
      <c r="FJ257" s="473"/>
      <c r="FK257" s="471"/>
      <c r="FL257" s="471"/>
      <c r="FM257" s="471"/>
      <c r="FN257" s="478"/>
      <c r="FO257" s="449"/>
      <c r="FP257" s="449"/>
      <c r="FQ257" s="473"/>
      <c r="FR257" s="471"/>
      <c r="FS257" s="471"/>
      <c r="FT257" s="471"/>
      <c r="FU257" s="478"/>
      <c r="FV257" s="449"/>
      <c r="FW257" s="449"/>
      <c r="FX257" s="473"/>
      <c r="FY257" s="471"/>
      <c r="FZ257" s="471"/>
      <c r="GA257" s="471"/>
      <c r="GB257" s="478"/>
      <c r="GC257" s="449"/>
      <c r="GD257" s="449"/>
      <c r="GE257" s="473"/>
      <c r="GF257" s="471"/>
      <c r="GG257" s="471"/>
      <c r="GH257" s="471"/>
      <c r="GI257" s="478"/>
      <c r="GJ257" s="449"/>
      <c r="GK257" s="449"/>
      <c r="GL257" s="473"/>
      <c r="GM257" s="471"/>
      <c r="GN257" s="471"/>
      <c r="GO257" s="471"/>
      <c r="GP257" s="478"/>
      <c r="GQ257" s="449"/>
      <c r="GR257" s="449"/>
      <c r="GS257" s="473"/>
      <c r="GT257" s="471"/>
      <c r="GU257" s="471"/>
      <c r="GV257" s="471"/>
      <c r="GW257" s="478"/>
      <c r="GX257" s="449"/>
      <c r="GY257" s="449"/>
      <c r="GZ257" s="473"/>
      <c r="HA257" s="471"/>
      <c r="HB257" s="471"/>
      <c r="HC257" s="471"/>
      <c r="HD257" s="478"/>
      <c r="HE257" s="449"/>
      <c r="HF257" s="449"/>
      <c r="HG257" s="473"/>
      <c r="HH257" s="471"/>
      <c r="HI257" s="471"/>
      <c r="HJ257" s="471"/>
      <c r="HK257" s="478"/>
      <c r="HL257" s="449"/>
      <c r="HM257" s="449"/>
      <c r="HN257" s="473"/>
      <c r="HO257" s="471"/>
      <c r="HP257" s="471"/>
      <c r="HQ257" s="471"/>
      <c r="HR257" s="478"/>
      <c r="HS257" s="449"/>
      <c r="HT257" s="449"/>
      <c r="HU257" s="473"/>
      <c r="HV257" s="471"/>
      <c r="HW257" s="471"/>
      <c r="HX257" s="471"/>
      <c r="HY257" s="478"/>
      <c r="HZ257" s="449"/>
      <c r="IA257" s="449"/>
      <c r="IB257" s="473"/>
      <c r="IC257" s="471"/>
      <c r="ID257" s="471"/>
      <c r="IE257" s="471"/>
      <c r="IF257" s="478"/>
      <c r="IG257" s="449"/>
      <c r="IH257" s="449"/>
      <c r="II257" s="473"/>
      <c r="IJ257" s="471"/>
      <c r="IK257" s="471"/>
      <c r="IL257" s="471"/>
      <c r="IM257" s="478"/>
      <c r="IN257" s="449"/>
      <c r="IO257" s="449"/>
      <c r="IP257" s="473"/>
      <c r="IQ257" s="471"/>
      <c r="IR257" s="471"/>
      <c r="IS257" s="471"/>
      <c r="IT257" s="478"/>
      <c r="IU257" s="449"/>
      <c r="IV257" s="449"/>
      <c r="IW257" s="473"/>
      <c r="IX257" s="471"/>
      <c r="IY257" s="471"/>
      <c r="IZ257" s="471"/>
      <c r="JA257" s="478"/>
      <c r="JB257" s="449"/>
      <c r="JC257" s="449"/>
      <c r="JD257" s="473"/>
      <c r="JE257" s="471"/>
      <c r="JF257" s="471"/>
      <c r="JG257" s="471"/>
      <c r="JH257" s="478"/>
      <c r="JI257" s="449"/>
      <c r="JJ257" s="449"/>
      <c r="JK257" s="473"/>
      <c r="JL257" s="471"/>
      <c r="JM257" s="471"/>
      <c r="JN257" s="471"/>
      <c r="JO257" s="478"/>
      <c r="JP257" s="449"/>
      <c r="JQ257" s="449"/>
      <c r="JR257" s="473"/>
      <c r="JS257" s="471"/>
      <c r="JT257" s="471"/>
      <c r="JU257" s="471"/>
      <c r="JV257" s="478"/>
      <c r="JW257" s="449"/>
      <c r="JX257" s="449"/>
      <c r="JY257" s="473"/>
      <c r="JZ257" s="471"/>
      <c r="KA257" s="471"/>
      <c r="KB257" s="471"/>
      <c r="KC257" s="478"/>
      <c r="KD257" s="449"/>
      <c r="KE257" s="449"/>
      <c r="KF257" s="473"/>
      <c r="KG257" s="471"/>
      <c r="KH257" s="471"/>
      <c r="KI257" s="471"/>
      <c r="KJ257" s="478"/>
      <c r="KK257" s="449"/>
      <c r="KL257" s="449"/>
      <c r="KM257" s="473"/>
      <c r="KN257" s="471"/>
      <c r="KO257" s="471"/>
      <c r="KP257" s="471"/>
      <c r="KQ257" s="478"/>
      <c r="KR257" s="449"/>
      <c r="KS257" s="449"/>
      <c r="KT257" s="473"/>
      <c r="KU257" s="471"/>
      <c r="KV257" s="471"/>
      <c r="KW257" s="471"/>
      <c r="KX257" s="478"/>
      <c r="KY257" s="449"/>
      <c r="KZ257" s="449"/>
      <c r="LA257" s="473"/>
      <c r="LB257" s="471"/>
      <c r="LC257" s="471"/>
      <c r="LD257" s="471"/>
      <c r="LE257" s="478"/>
      <c r="LF257" s="449"/>
      <c r="LG257" s="449"/>
      <c r="LH257" s="473"/>
      <c r="LI257" s="471"/>
      <c r="LJ257" s="471"/>
      <c r="LK257" s="471"/>
      <c r="LL257" s="478"/>
      <c r="LM257" s="449"/>
      <c r="LN257" s="449"/>
      <c r="LO257" s="473"/>
      <c r="LP257" s="471"/>
      <c r="LQ257" s="471"/>
      <c r="LR257" s="471"/>
      <c r="LS257" s="478"/>
      <c r="LT257" s="449"/>
      <c r="LU257" s="449"/>
      <c r="LV257" s="473"/>
      <c r="LW257" s="471"/>
      <c r="LX257" s="471"/>
      <c r="LY257" s="471"/>
      <c r="LZ257" s="478"/>
      <c r="MA257" s="449"/>
      <c r="MB257" s="449"/>
      <c r="MC257" s="473"/>
      <c r="MD257" s="471"/>
      <c r="ME257" s="471"/>
      <c r="MF257" s="471"/>
      <c r="MG257" s="478"/>
      <c r="MH257" s="449"/>
      <c r="MI257" s="449"/>
      <c r="MJ257" s="473"/>
      <c r="MK257" s="471"/>
      <c r="ML257" s="471"/>
      <c r="MM257" s="471"/>
      <c r="MN257" s="478"/>
    </row>
    <row r="258" spans="2:352" hidden="1">
      <c r="B258" s="333">
        <v>19</v>
      </c>
      <c r="C258" s="449"/>
      <c r="D258" s="449"/>
      <c r="E258" s="473"/>
      <c r="F258" s="471"/>
      <c r="G258" s="471"/>
      <c r="H258" s="471"/>
      <c r="I258" s="478"/>
      <c r="J258" s="449"/>
      <c r="K258" s="449"/>
      <c r="L258" s="473"/>
      <c r="M258" s="471"/>
      <c r="N258" s="471"/>
      <c r="O258" s="471"/>
      <c r="P258" s="478"/>
      <c r="Q258" s="449"/>
      <c r="R258" s="449"/>
      <c r="S258" s="473"/>
      <c r="T258" s="471"/>
      <c r="U258" s="471"/>
      <c r="V258" s="471"/>
      <c r="W258" s="478"/>
      <c r="X258" s="449"/>
      <c r="Y258" s="449"/>
      <c r="Z258" s="473"/>
      <c r="AA258" s="471"/>
      <c r="AB258" s="471"/>
      <c r="AC258" s="471"/>
      <c r="AD258" s="478"/>
      <c r="AE258" s="449"/>
      <c r="AF258" s="449"/>
      <c r="AG258" s="473"/>
      <c r="AH258" s="471"/>
      <c r="AI258" s="471"/>
      <c r="AJ258" s="471"/>
      <c r="AK258" s="478"/>
      <c r="AL258" s="449"/>
      <c r="AM258" s="449"/>
      <c r="AN258" s="473"/>
      <c r="AO258" s="471"/>
      <c r="AP258" s="471"/>
      <c r="AQ258" s="471"/>
      <c r="AR258" s="478"/>
      <c r="AS258" s="449"/>
      <c r="AT258" s="449"/>
      <c r="AU258" s="473"/>
      <c r="AV258" s="471"/>
      <c r="AW258" s="471"/>
      <c r="AX258" s="471"/>
      <c r="AY258" s="478"/>
      <c r="AZ258" s="449"/>
      <c r="BA258" s="449"/>
      <c r="BB258" s="473"/>
      <c r="BC258" s="471"/>
      <c r="BD258" s="471"/>
      <c r="BE258" s="471"/>
      <c r="BF258" s="478"/>
      <c r="BG258" s="449"/>
      <c r="BH258" s="449"/>
      <c r="BI258" s="473"/>
      <c r="BJ258" s="471"/>
      <c r="BK258" s="471"/>
      <c r="BL258" s="471"/>
      <c r="BM258" s="478"/>
      <c r="BN258" s="449"/>
      <c r="BO258" s="449"/>
      <c r="BP258" s="473"/>
      <c r="BQ258" s="471"/>
      <c r="BR258" s="471"/>
      <c r="BS258" s="471"/>
      <c r="BT258" s="478"/>
      <c r="BU258" s="449"/>
      <c r="BV258" s="449"/>
      <c r="BW258" s="473"/>
      <c r="BX258" s="471"/>
      <c r="BY258" s="471"/>
      <c r="BZ258" s="471"/>
      <c r="CA258" s="478"/>
      <c r="CB258" s="449"/>
      <c r="CC258" s="449"/>
      <c r="CD258" s="473"/>
      <c r="CE258" s="471"/>
      <c r="CF258" s="471"/>
      <c r="CG258" s="471"/>
      <c r="CH258" s="478"/>
      <c r="CI258" s="449"/>
      <c r="CJ258" s="449"/>
      <c r="CK258" s="473"/>
      <c r="CL258" s="471"/>
      <c r="CM258" s="471"/>
      <c r="CN258" s="471"/>
      <c r="CO258" s="478"/>
      <c r="CP258" s="449"/>
      <c r="CQ258" s="449"/>
      <c r="CR258" s="473"/>
      <c r="CS258" s="471"/>
      <c r="CT258" s="471"/>
      <c r="CU258" s="471"/>
      <c r="CV258" s="478"/>
      <c r="CW258" s="449"/>
      <c r="CX258" s="449"/>
      <c r="CY258" s="473"/>
      <c r="CZ258" s="471"/>
      <c r="DA258" s="471"/>
      <c r="DB258" s="471"/>
      <c r="DC258" s="478"/>
      <c r="DD258" s="449"/>
      <c r="DE258" s="449"/>
      <c r="DF258" s="473"/>
      <c r="DG258" s="471"/>
      <c r="DH258" s="471"/>
      <c r="DI258" s="471"/>
      <c r="DJ258" s="478"/>
      <c r="DK258" s="449"/>
      <c r="DL258" s="449"/>
      <c r="DM258" s="473"/>
      <c r="DN258" s="471"/>
      <c r="DO258" s="471"/>
      <c r="DP258" s="471"/>
      <c r="DQ258" s="478"/>
      <c r="DR258" s="449"/>
      <c r="DS258" s="449"/>
      <c r="DT258" s="473"/>
      <c r="DU258" s="471"/>
      <c r="DV258" s="471"/>
      <c r="DW258" s="471"/>
      <c r="DX258" s="478"/>
      <c r="DY258" s="449"/>
      <c r="DZ258" s="449"/>
      <c r="EA258" s="473"/>
      <c r="EB258" s="471"/>
      <c r="EC258" s="471"/>
      <c r="ED258" s="471"/>
      <c r="EE258" s="478"/>
      <c r="EF258" s="449"/>
      <c r="EG258" s="449"/>
      <c r="EH258" s="473"/>
      <c r="EI258" s="471"/>
      <c r="EJ258" s="471"/>
      <c r="EK258" s="471"/>
      <c r="EL258" s="478"/>
      <c r="EM258" s="449"/>
      <c r="EN258" s="449"/>
      <c r="EO258" s="473"/>
      <c r="EP258" s="471"/>
      <c r="EQ258" s="471"/>
      <c r="ER258" s="471"/>
      <c r="ES258" s="478"/>
      <c r="ET258" s="449"/>
      <c r="EU258" s="449"/>
      <c r="EV258" s="473"/>
      <c r="EW258" s="471"/>
      <c r="EX258" s="471"/>
      <c r="EY258" s="471"/>
      <c r="EZ258" s="478"/>
      <c r="FA258" s="449"/>
      <c r="FB258" s="449"/>
      <c r="FC258" s="473"/>
      <c r="FD258" s="471"/>
      <c r="FE258" s="471"/>
      <c r="FF258" s="471"/>
      <c r="FG258" s="478"/>
      <c r="FH258" s="449"/>
      <c r="FI258" s="449"/>
      <c r="FJ258" s="473"/>
      <c r="FK258" s="471"/>
      <c r="FL258" s="471"/>
      <c r="FM258" s="471"/>
      <c r="FN258" s="478"/>
      <c r="FO258" s="449"/>
      <c r="FP258" s="449"/>
      <c r="FQ258" s="473"/>
      <c r="FR258" s="471"/>
      <c r="FS258" s="471"/>
      <c r="FT258" s="471"/>
      <c r="FU258" s="478"/>
      <c r="FV258" s="449"/>
      <c r="FW258" s="449"/>
      <c r="FX258" s="473"/>
      <c r="FY258" s="471"/>
      <c r="FZ258" s="471"/>
      <c r="GA258" s="471"/>
      <c r="GB258" s="478"/>
      <c r="GC258" s="449"/>
      <c r="GD258" s="449"/>
      <c r="GE258" s="473"/>
      <c r="GF258" s="471"/>
      <c r="GG258" s="471"/>
      <c r="GH258" s="471"/>
      <c r="GI258" s="478"/>
      <c r="GJ258" s="449"/>
      <c r="GK258" s="449"/>
      <c r="GL258" s="473"/>
      <c r="GM258" s="471"/>
      <c r="GN258" s="471"/>
      <c r="GO258" s="471"/>
      <c r="GP258" s="478"/>
      <c r="GQ258" s="449"/>
      <c r="GR258" s="449"/>
      <c r="GS258" s="473"/>
      <c r="GT258" s="471"/>
      <c r="GU258" s="471"/>
      <c r="GV258" s="471"/>
      <c r="GW258" s="478"/>
      <c r="GX258" s="449"/>
      <c r="GY258" s="449"/>
      <c r="GZ258" s="473"/>
      <c r="HA258" s="471"/>
      <c r="HB258" s="471"/>
      <c r="HC258" s="471"/>
      <c r="HD258" s="478"/>
      <c r="HE258" s="449"/>
      <c r="HF258" s="449"/>
      <c r="HG258" s="473"/>
      <c r="HH258" s="471"/>
      <c r="HI258" s="471"/>
      <c r="HJ258" s="471"/>
      <c r="HK258" s="478"/>
      <c r="HL258" s="449"/>
      <c r="HM258" s="449"/>
      <c r="HN258" s="473"/>
      <c r="HO258" s="471"/>
      <c r="HP258" s="471"/>
      <c r="HQ258" s="471"/>
      <c r="HR258" s="478"/>
      <c r="HS258" s="449"/>
      <c r="HT258" s="449"/>
      <c r="HU258" s="473"/>
      <c r="HV258" s="471"/>
      <c r="HW258" s="471"/>
      <c r="HX258" s="471"/>
      <c r="HY258" s="478"/>
      <c r="HZ258" s="449"/>
      <c r="IA258" s="449"/>
      <c r="IB258" s="473"/>
      <c r="IC258" s="471"/>
      <c r="ID258" s="471"/>
      <c r="IE258" s="471"/>
      <c r="IF258" s="478"/>
      <c r="IG258" s="449"/>
      <c r="IH258" s="449"/>
      <c r="II258" s="473"/>
      <c r="IJ258" s="471"/>
      <c r="IK258" s="471"/>
      <c r="IL258" s="471"/>
      <c r="IM258" s="478"/>
      <c r="IN258" s="449"/>
      <c r="IO258" s="449"/>
      <c r="IP258" s="473"/>
      <c r="IQ258" s="471"/>
      <c r="IR258" s="471"/>
      <c r="IS258" s="471"/>
      <c r="IT258" s="478"/>
      <c r="IU258" s="449"/>
      <c r="IV258" s="449"/>
      <c r="IW258" s="473"/>
      <c r="IX258" s="471"/>
      <c r="IY258" s="471"/>
      <c r="IZ258" s="471"/>
      <c r="JA258" s="478"/>
      <c r="JB258" s="449"/>
      <c r="JC258" s="449"/>
      <c r="JD258" s="473"/>
      <c r="JE258" s="471"/>
      <c r="JF258" s="471"/>
      <c r="JG258" s="471"/>
      <c r="JH258" s="478"/>
      <c r="JI258" s="449"/>
      <c r="JJ258" s="449"/>
      <c r="JK258" s="473"/>
      <c r="JL258" s="471"/>
      <c r="JM258" s="471"/>
      <c r="JN258" s="471"/>
      <c r="JO258" s="478"/>
      <c r="JP258" s="449"/>
      <c r="JQ258" s="449"/>
      <c r="JR258" s="473"/>
      <c r="JS258" s="471"/>
      <c r="JT258" s="471"/>
      <c r="JU258" s="471"/>
      <c r="JV258" s="478"/>
      <c r="JW258" s="449"/>
      <c r="JX258" s="449"/>
      <c r="JY258" s="473"/>
      <c r="JZ258" s="471"/>
      <c r="KA258" s="471"/>
      <c r="KB258" s="471"/>
      <c r="KC258" s="478"/>
      <c r="KD258" s="449"/>
      <c r="KE258" s="449"/>
      <c r="KF258" s="473"/>
      <c r="KG258" s="471"/>
      <c r="KH258" s="471"/>
      <c r="KI258" s="471"/>
      <c r="KJ258" s="478"/>
      <c r="KK258" s="449"/>
      <c r="KL258" s="449"/>
      <c r="KM258" s="473"/>
      <c r="KN258" s="471"/>
      <c r="KO258" s="471"/>
      <c r="KP258" s="471"/>
      <c r="KQ258" s="478"/>
      <c r="KR258" s="449"/>
      <c r="KS258" s="449"/>
      <c r="KT258" s="473"/>
      <c r="KU258" s="471"/>
      <c r="KV258" s="471"/>
      <c r="KW258" s="471"/>
      <c r="KX258" s="478"/>
      <c r="KY258" s="449"/>
      <c r="KZ258" s="449"/>
      <c r="LA258" s="473"/>
      <c r="LB258" s="471"/>
      <c r="LC258" s="471"/>
      <c r="LD258" s="471"/>
      <c r="LE258" s="478"/>
      <c r="LF258" s="449"/>
      <c r="LG258" s="449"/>
      <c r="LH258" s="473"/>
      <c r="LI258" s="471"/>
      <c r="LJ258" s="471"/>
      <c r="LK258" s="471"/>
      <c r="LL258" s="478"/>
      <c r="LM258" s="449"/>
      <c r="LN258" s="449"/>
      <c r="LO258" s="473"/>
      <c r="LP258" s="471"/>
      <c r="LQ258" s="471"/>
      <c r="LR258" s="471"/>
      <c r="LS258" s="478"/>
      <c r="LT258" s="449"/>
      <c r="LU258" s="449"/>
      <c r="LV258" s="473"/>
      <c r="LW258" s="471"/>
      <c r="LX258" s="471"/>
      <c r="LY258" s="471"/>
      <c r="LZ258" s="478"/>
      <c r="MA258" s="449"/>
      <c r="MB258" s="449"/>
      <c r="MC258" s="473"/>
      <c r="MD258" s="471"/>
      <c r="ME258" s="471"/>
      <c r="MF258" s="471"/>
      <c r="MG258" s="478"/>
      <c r="MH258" s="449"/>
      <c r="MI258" s="449"/>
      <c r="MJ258" s="473"/>
      <c r="MK258" s="471"/>
      <c r="ML258" s="471"/>
      <c r="MM258" s="471"/>
      <c r="MN258" s="478"/>
    </row>
    <row r="259" spans="2:352" hidden="1">
      <c r="B259" s="333">
        <v>20</v>
      </c>
      <c r="C259" s="449"/>
      <c r="D259" s="449"/>
      <c r="E259" s="473"/>
      <c r="F259" s="471"/>
      <c r="G259" s="471"/>
      <c r="H259" s="471"/>
      <c r="I259" s="478"/>
      <c r="J259" s="449"/>
      <c r="K259" s="449"/>
      <c r="L259" s="473"/>
      <c r="M259" s="471"/>
      <c r="N259" s="471"/>
      <c r="O259" s="471"/>
      <c r="P259" s="478"/>
      <c r="Q259" s="449"/>
      <c r="R259" s="449"/>
      <c r="S259" s="473"/>
      <c r="T259" s="471"/>
      <c r="U259" s="471"/>
      <c r="V259" s="471"/>
      <c r="W259" s="478"/>
      <c r="X259" s="449"/>
      <c r="Y259" s="449"/>
      <c r="Z259" s="473"/>
      <c r="AA259" s="471"/>
      <c r="AB259" s="471"/>
      <c r="AC259" s="471"/>
      <c r="AD259" s="478"/>
      <c r="AE259" s="449"/>
      <c r="AF259" s="449"/>
      <c r="AG259" s="473"/>
      <c r="AH259" s="471"/>
      <c r="AI259" s="471"/>
      <c r="AJ259" s="471"/>
      <c r="AK259" s="478"/>
      <c r="AL259" s="449"/>
      <c r="AM259" s="449"/>
      <c r="AN259" s="473"/>
      <c r="AO259" s="471"/>
      <c r="AP259" s="471"/>
      <c r="AQ259" s="471"/>
      <c r="AR259" s="478"/>
      <c r="AS259" s="449"/>
      <c r="AT259" s="449"/>
      <c r="AU259" s="473"/>
      <c r="AV259" s="471"/>
      <c r="AW259" s="471"/>
      <c r="AX259" s="471"/>
      <c r="AY259" s="478"/>
      <c r="AZ259" s="449"/>
      <c r="BA259" s="449"/>
      <c r="BB259" s="473"/>
      <c r="BC259" s="471"/>
      <c r="BD259" s="471"/>
      <c r="BE259" s="471"/>
      <c r="BF259" s="478"/>
      <c r="BG259" s="449"/>
      <c r="BH259" s="449"/>
      <c r="BI259" s="473"/>
      <c r="BJ259" s="471"/>
      <c r="BK259" s="471"/>
      <c r="BL259" s="471"/>
      <c r="BM259" s="478"/>
      <c r="BN259" s="449"/>
      <c r="BO259" s="449"/>
      <c r="BP259" s="473"/>
      <c r="BQ259" s="471"/>
      <c r="BR259" s="471"/>
      <c r="BS259" s="471"/>
      <c r="BT259" s="478"/>
      <c r="BU259" s="449"/>
      <c r="BV259" s="449"/>
      <c r="BW259" s="473"/>
      <c r="BX259" s="471"/>
      <c r="BY259" s="471"/>
      <c r="BZ259" s="471"/>
      <c r="CA259" s="478"/>
      <c r="CB259" s="449"/>
      <c r="CC259" s="449"/>
      <c r="CD259" s="473"/>
      <c r="CE259" s="471"/>
      <c r="CF259" s="471"/>
      <c r="CG259" s="471"/>
      <c r="CH259" s="478"/>
      <c r="CI259" s="449"/>
      <c r="CJ259" s="449"/>
      <c r="CK259" s="473"/>
      <c r="CL259" s="471"/>
      <c r="CM259" s="471"/>
      <c r="CN259" s="471"/>
      <c r="CO259" s="478"/>
      <c r="CP259" s="449"/>
      <c r="CQ259" s="449"/>
      <c r="CR259" s="473"/>
      <c r="CS259" s="471"/>
      <c r="CT259" s="471"/>
      <c r="CU259" s="471"/>
      <c r="CV259" s="478"/>
      <c r="CW259" s="449"/>
      <c r="CX259" s="449"/>
      <c r="CY259" s="473"/>
      <c r="CZ259" s="471"/>
      <c r="DA259" s="471"/>
      <c r="DB259" s="471"/>
      <c r="DC259" s="478"/>
      <c r="DD259" s="449"/>
      <c r="DE259" s="449"/>
      <c r="DF259" s="473"/>
      <c r="DG259" s="471"/>
      <c r="DH259" s="471"/>
      <c r="DI259" s="471"/>
      <c r="DJ259" s="478"/>
      <c r="DK259" s="449"/>
      <c r="DL259" s="449"/>
      <c r="DM259" s="473"/>
      <c r="DN259" s="471"/>
      <c r="DO259" s="471"/>
      <c r="DP259" s="471"/>
      <c r="DQ259" s="478"/>
      <c r="DR259" s="449"/>
      <c r="DS259" s="449"/>
      <c r="DT259" s="473"/>
      <c r="DU259" s="471"/>
      <c r="DV259" s="471"/>
      <c r="DW259" s="471"/>
      <c r="DX259" s="478"/>
      <c r="DY259" s="449"/>
      <c r="DZ259" s="449"/>
      <c r="EA259" s="473"/>
      <c r="EB259" s="471"/>
      <c r="EC259" s="471"/>
      <c r="ED259" s="471"/>
      <c r="EE259" s="478"/>
      <c r="EF259" s="449"/>
      <c r="EG259" s="449"/>
      <c r="EH259" s="473"/>
      <c r="EI259" s="471"/>
      <c r="EJ259" s="471"/>
      <c r="EK259" s="471"/>
      <c r="EL259" s="478"/>
      <c r="EM259" s="449"/>
      <c r="EN259" s="449"/>
      <c r="EO259" s="473"/>
      <c r="EP259" s="471"/>
      <c r="EQ259" s="471"/>
      <c r="ER259" s="471"/>
      <c r="ES259" s="478"/>
      <c r="ET259" s="449"/>
      <c r="EU259" s="449"/>
      <c r="EV259" s="473"/>
      <c r="EW259" s="471"/>
      <c r="EX259" s="471"/>
      <c r="EY259" s="471"/>
      <c r="EZ259" s="478"/>
      <c r="FA259" s="449"/>
      <c r="FB259" s="449"/>
      <c r="FC259" s="473"/>
      <c r="FD259" s="471"/>
      <c r="FE259" s="471"/>
      <c r="FF259" s="471"/>
      <c r="FG259" s="478"/>
      <c r="FH259" s="449"/>
      <c r="FI259" s="449"/>
      <c r="FJ259" s="473"/>
      <c r="FK259" s="471"/>
      <c r="FL259" s="471"/>
      <c r="FM259" s="471"/>
      <c r="FN259" s="478"/>
      <c r="FO259" s="449"/>
      <c r="FP259" s="449"/>
      <c r="FQ259" s="473"/>
      <c r="FR259" s="471"/>
      <c r="FS259" s="471"/>
      <c r="FT259" s="471"/>
      <c r="FU259" s="478"/>
      <c r="FV259" s="449"/>
      <c r="FW259" s="449"/>
      <c r="FX259" s="473"/>
      <c r="FY259" s="471"/>
      <c r="FZ259" s="471"/>
      <c r="GA259" s="471"/>
      <c r="GB259" s="478"/>
      <c r="GC259" s="449"/>
      <c r="GD259" s="449"/>
      <c r="GE259" s="473"/>
      <c r="GF259" s="471"/>
      <c r="GG259" s="471"/>
      <c r="GH259" s="471"/>
      <c r="GI259" s="478"/>
      <c r="GJ259" s="449"/>
      <c r="GK259" s="449"/>
      <c r="GL259" s="473"/>
      <c r="GM259" s="471"/>
      <c r="GN259" s="471"/>
      <c r="GO259" s="471"/>
      <c r="GP259" s="478"/>
      <c r="GQ259" s="449"/>
      <c r="GR259" s="449"/>
      <c r="GS259" s="473"/>
      <c r="GT259" s="471"/>
      <c r="GU259" s="471"/>
      <c r="GV259" s="471"/>
      <c r="GW259" s="478"/>
      <c r="GX259" s="449"/>
      <c r="GY259" s="449"/>
      <c r="GZ259" s="473"/>
      <c r="HA259" s="471"/>
      <c r="HB259" s="471"/>
      <c r="HC259" s="471"/>
      <c r="HD259" s="478"/>
      <c r="HE259" s="449"/>
      <c r="HF259" s="449"/>
      <c r="HG259" s="473"/>
      <c r="HH259" s="471"/>
      <c r="HI259" s="471"/>
      <c r="HJ259" s="471"/>
      <c r="HK259" s="478"/>
      <c r="HL259" s="449"/>
      <c r="HM259" s="449"/>
      <c r="HN259" s="473"/>
      <c r="HO259" s="471"/>
      <c r="HP259" s="471"/>
      <c r="HQ259" s="471"/>
      <c r="HR259" s="478"/>
      <c r="HS259" s="449"/>
      <c r="HT259" s="449"/>
      <c r="HU259" s="473"/>
      <c r="HV259" s="471"/>
      <c r="HW259" s="471"/>
      <c r="HX259" s="471"/>
      <c r="HY259" s="478"/>
      <c r="HZ259" s="449"/>
      <c r="IA259" s="449"/>
      <c r="IB259" s="473"/>
      <c r="IC259" s="471"/>
      <c r="ID259" s="471"/>
      <c r="IE259" s="471"/>
      <c r="IF259" s="478"/>
      <c r="IG259" s="449"/>
      <c r="IH259" s="449"/>
      <c r="II259" s="473"/>
      <c r="IJ259" s="471"/>
      <c r="IK259" s="471"/>
      <c r="IL259" s="471"/>
      <c r="IM259" s="478"/>
      <c r="IN259" s="449"/>
      <c r="IO259" s="449"/>
      <c r="IP259" s="473"/>
      <c r="IQ259" s="471"/>
      <c r="IR259" s="471"/>
      <c r="IS259" s="471"/>
      <c r="IT259" s="478"/>
      <c r="IU259" s="449"/>
      <c r="IV259" s="449"/>
      <c r="IW259" s="473"/>
      <c r="IX259" s="471"/>
      <c r="IY259" s="471"/>
      <c r="IZ259" s="471"/>
      <c r="JA259" s="478"/>
      <c r="JB259" s="449"/>
      <c r="JC259" s="449"/>
      <c r="JD259" s="473"/>
      <c r="JE259" s="471"/>
      <c r="JF259" s="471"/>
      <c r="JG259" s="471"/>
      <c r="JH259" s="478"/>
      <c r="JI259" s="449"/>
      <c r="JJ259" s="449"/>
      <c r="JK259" s="473"/>
      <c r="JL259" s="471"/>
      <c r="JM259" s="471"/>
      <c r="JN259" s="471"/>
      <c r="JO259" s="478"/>
      <c r="JP259" s="449"/>
      <c r="JQ259" s="449"/>
      <c r="JR259" s="473"/>
      <c r="JS259" s="471"/>
      <c r="JT259" s="471"/>
      <c r="JU259" s="471"/>
      <c r="JV259" s="478"/>
      <c r="JW259" s="449"/>
      <c r="JX259" s="449"/>
      <c r="JY259" s="473"/>
      <c r="JZ259" s="471"/>
      <c r="KA259" s="471"/>
      <c r="KB259" s="471"/>
      <c r="KC259" s="478"/>
      <c r="KD259" s="449"/>
      <c r="KE259" s="449"/>
      <c r="KF259" s="473"/>
      <c r="KG259" s="471"/>
      <c r="KH259" s="471"/>
      <c r="KI259" s="471"/>
      <c r="KJ259" s="478"/>
      <c r="KK259" s="449"/>
      <c r="KL259" s="449"/>
      <c r="KM259" s="473"/>
      <c r="KN259" s="471"/>
      <c r="KO259" s="471"/>
      <c r="KP259" s="471"/>
      <c r="KQ259" s="478"/>
      <c r="KR259" s="449"/>
      <c r="KS259" s="449"/>
      <c r="KT259" s="473"/>
      <c r="KU259" s="471"/>
      <c r="KV259" s="471"/>
      <c r="KW259" s="471"/>
      <c r="KX259" s="478"/>
      <c r="KY259" s="449"/>
      <c r="KZ259" s="449"/>
      <c r="LA259" s="473"/>
      <c r="LB259" s="471"/>
      <c r="LC259" s="471"/>
      <c r="LD259" s="471"/>
      <c r="LE259" s="478"/>
      <c r="LF259" s="449"/>
      <c r="LG259" s="449"/>
      <c r="LH259" s="473"/>
      <c r="LI259" s="471"/>
      <c r="LJ259" s="471"/>
      <c r="LK259" s="471"/>
      <c r="LL259" s="478"/>
      <c r="LM259" s="449"/>
      <c r="LN259" s="449"/>
      <c r="LO259" s="473"/>
      <c r="LP259" s="471"/>
      <c r="LQ259" s="471"/>
      <c r="LR259" s="471"/>
      <c r="LS259" s="478"/>
      <c r="LT259" s="449"/>
      <c r="LU259" s="449"/>
      <c r="LV259" s="473"/>
      <c r="LW259" s="471"/>
      <c r="LX259" s="471"/>
      <c r="LY259" s="471"/>
      <c r="LZ259" s="478"/>
      <c r="MA259" s="449"/>
      <c r="MB259" s="449"/>
      <c r="MC259" s="473"/>
      <c r="MD259" s="471"/>
      <c r="ME259" s="471"/>
      <c r="MF259" s="471"/>
      <c r="MG259" s="478"/>
      <c r="MH259" s="449"/>
      <c r="MI259" s="449"/>
      <c r="MJ259" s="473"/>
      <c r="MK259" s="471"/>
      <c r="ML259" s="471"/>
      <c r="MM259" s="471"/>
      <c r="MN259" s="478"/>
    </row>
    <row r="260" spans="2:352" hidden="1">
      <c r="B260" s="333">
        <v>21</v>
      </c>
      <c r="C260" s="449"/>
      <c r="D260" s="449"/>
      <c r="E260" s="473"/>
      <c r="F260" s="471"/>
      <c r="G260" s="471"/>
      <c r="H260" s="471"/>
      <c r="I260" s="478"/>
      <c r="J260" s="449"/>
      <c r="K260" s="449"/>
      <c r="L260" s="473"/>
      <c r="M260" s="471"/>
      <c r="N260" s="471"/>
      <c r="O260" s="471"/>
      <c r="P260" s="478"/>
      <c r="Q260" s="449"/>
      <c r="R260" s="449"/>
      <c r="S260" s="473"/>
      <c r="T260" s="471"/>
      <c r="U260" s="471"/>
      <c r="V260" s="471"/>
      <c r="W260" s="478"/>
      <c r="X260" s="449"/>
      <c r="Y260" s="449"/>
      <c r="Z260" s="473"/>
      <c r="AA260" s="471"/>
      <c r="AB260" s="471"/>
      <c r="AC260" s="471"/>
      <c r="AD260" s="478"/>
      <c r="AE260" s="449"/>
      <c r="AF260" s="449"/>
      <c r="AG260" s="473"/>
      <c r="AH260" s="471"/>
      <c r="AI260" s="471"/>
      <c r="AJ260" s="471"/>
      <c r="AK260" s="478"/>
      <c r="AL260" s="449"/>
      <c r="AM260" s="449"/>
      <c r="AN260" s="473"/>
      <c r="AO260" s="471"/>
      <c r="AP260" s="471"/>
      <c r="AQ260" s="471"/>
      <c r="AR260" s="478"/>
      <c r="AS260" s="449"/>
      <c r="AT260" s="449"/>
      <c r="AU260" s="473"/>
      <c r="AV260" s="471"/>
      <c r="AW260" s="471"/>
      <c r="AX260" s="471"/>
      <c r="AY260" s="478"/>
      <c r="AZ260" s="449"/>
      <c r="BA260" s="449"/>
      <c r="BB260" s="473"/>
      <c r="BC260" s="471"/>
      <c r="BD260" s="471"/>
      <c r="BE260" s="471"/>
      <c r="BF260" s="478"/>
      <c r="BG260" s="449"/>
      <c r="BH260" s="449"/>
      <c r="BI260" s="473"/>
      <c r="BJ260" s="471"/>
      <c r="BK260" s="471"/>
      <c r="BL260" s="471"/>
      <c r="BM260" s="478"/>
      <c r="BN260" s="449"/>
      <c r="BO260" s="449"/>
      <c r="BP260" s="473"/>
      <c r="BQ260" s="471"/>
      <c r="BR260" s="471"/>
      <c r="BS260" s="471"/>
      <c r="BT260" s="478"/>
      <c r="BU260" s="449"/>
      <c r="BV260" s="449"/>
      <c r="BW260" s="473"/>
      <c r="BX260" s="471"/>
      <c r="BY260" s="471"/>
      <c r="BZ260" s="471"/>
      <c r="CA260" s="478"/>
      <c r="CB260" s="449"/>
      <c r="CC260" s="449"/>
      <c r="CD260" s="473"/>
      <c r="CE260" s="471"/>
      <c r="CF260" s="471"/>
      <c r="CG260" s="471"/>
      <c r="CH260" s="478"/>
      <c r="CI260" s="449"/>
      <c r="CJ260" s="449"/>
      <c r="CK260" s="473"/>
      <c r="CL260" s="471"/>
      <c r="CM260" s="471"/>
      <c r="CN260" s="471"/>
      <c r="CO260" s="478"/>
      <c r="CP260" s="449"/>
      <c r="CQ260" s="449"/>
      <c r="CR260" s="473"/>
      <c r="CS260" s="471"/>
      <c r="CT260" s="471"/>
      <c r="CU260" s="471"/>
      <c r="CV260" s="478"/>
      <c r="CW260" s="449"/>
      <c r="CX260" s="449"/>
      <c r="CY260" s="473"/>
      <c r="CZ260" s="471"/>
      <c r="DA260" s="471"/>
      <c r="DB260" s="471"/>
      <c r="DC260" s="478"/>
      <c r="DD260" s="449"/>
      <c r="DE260" s="449"/>
      <c r="DF260" s="473"/>
      <c r="DG260" s="471"/>
      <c r="DH260" s="471"/>
      <c r="DI260" s="471"/>
      <c r="DJ260" s="478"/>
      <c r="DK260" s="449"/>
      <c r="DL260" s="449"/>
      <c r="DM260" s="473"/>
      <c r="DN260" s="471"/>
      <c r="DO260" s="471"/>
      <c r="DP260" s="471"/>
      <c r="DQ260" s="478"/>
      <c r="DR260" s="449"/>
      <c r="DS260" s="449"/>
      <c r="DT260" s="473"/>
      <c r="DU260" s="471"/>
      <c r="DV260" s="471"/>
      <c r="DW260" s="471"/>
      <c r="DX260" s="478"/>
      <c r="DY260" s="449"/>
      <c r="DZ260" s="449"/>
      <c r="EA260" s="473"/>
      <c r="EB260" s="471"/>
      <c r="EC260" s="471"/>
      <c r="ED260" s="471"/>
      <c r="EE260" s="478"/>
      <c r="EF260" s="449"/>
      <c r="EG260" s="449"/>
      <c r="EH260" s="473"/>
      <c r="EI260" s="471"/>
      <c r="EJ260" s="471"/>
      <c r="EK260" s="471"/>
      <c r="EL260" s="478"/>
      <c r="EM260" s="449"/>
      <c r="EN260" s="449"/>
      <c r="EO260" s="473"/>
      <c r="EP260" s="471"/>
      <c r="EQ260" s="471"/>
      <c r="ER260" s="471"/>
      <c r="ES260" s="478"/>
      <c r="ET260" s="449"/>
      <c r="EU260" s="449"/>
      <c r="EV260" s="473"/>
      <c r="EW260" s="471"/>
      <c r="EX260" s="471"/>
      <c r="EY260" s="471"/>
      <c r="EZ260" s="478"/>
      <c r="FA260" s="449"/>
      <c r="FB260" s="449"/>
      <c r="FC260" s="473"/>
      <c r="FD260" s="471"/>
      <c r="FE260" s="471"/>
      <c r="FF260" s="471"/>
      <c r="FG260" s="478"/>
      <c r="FH260" s="449"/>
      <c r="FI260" s="449"/>
      <c r="FJ260" s="473"/>
      <c r="FK260" s="471"/>
      <c r="FL260" s="471"/>
      <c r="FM260" s="471"/>
      <c r="FN260" s="478"/>
      <c r="FO260" s="449"/>
      <c r="FP260" s="449"/>
      <c r="FQ260" s="473"/>
      <c r="FR260" s="471"/>
      <c r="FS260" s="471"/>
      <c r="FT260" s="471"/>
      <c r="FU260" s="478"/>
      <c r="FV260" s="449"/>
      <c r="FW260" s="449"/>
      <c r="FX260" s="473"/>
      <c r="FY260" s="471"/>
      <c r="FZ260" s="471"/>
      <c r="GA260" s="471"/>
      <c r="GB260" s="478"/>
      <c r="GC260" s="449"/>
      <c r="GD260" s="449"/>
      <c r="GE260" s="473"/>
      <c r="GF260" s="471"/>
      <c r="GG260" s="471"/>
      <c r="GH260" s="471"/>
      <c r="GI260" s="478"/>
      <c r="GJ260" s="449"/>
      <c r="GK260" s="449"/>
      <c r="GL260" s="473"/>
      <c r="GM260" s="471"/>
      <c r="GN260" s="471"/>
      <c r="GO260" s="471"/>
      <c r="GP260" s="478"/>
      <c r="GQ260" s="449"/>
      <c r="GR260" s="449"/>
      <c r="GS260" s="473"/>
      <c r="GT260" s="471"/>
      <c r="GU260" s="471"/>
      <c r="GV260" s="471"/>
      <c r="GW260" s="478"/>
      <c r="GX260" s="449"/>
      <c r="GY260" s="449"/>
      <c r="GZ260" s="473"/>
      <c r="HA260" s="471"/>
      <c r="HB260" s="471"/>
      <c r="HC260" s="471"/>
      <c r="HD260" s="478"/>
      <c r="HE260" s="449"/>
      <c r="HF260" s="449"/>
      <c r="HG260" s="473"/>
      <c r="HH260" s="471"/>
      <c r="HI260" s="471"/>
      <c r="HJ260" s="471"/>
      <c r="HK260" s="478"/>
      <c r="HL260" s="449"/>
      <c r="HM260" s="449"/>
      <c r="HN260" s="473"/>
      <c r="HO260" s="471"/>
      <c r="HP260" s="471"/>
      <c r="HQ260" s="471"/>
      <c r="HR260" s="478"/>
      <c r="HS260" s="449"/>
      <c r="HT260" s="449"/>
      <c r="HU260" s="473"/>
      <c r="HV260" s="471"/>
      <c r="HW260" s="471"/>
      <c r="HX260" s="471"/>
      <c r="HY260" s="478"/>
      <c r="HZ260" s="449"/>
      <c r="IA260" s="449"/>
      <c r="IB260" s="473"/>
      <c r="IC260" s="471"/>
      <c r="ID260" s="471"/>
      <c r="IE260" s="471"/>
      <c r="IF260" s="478"/>
      <c r="IG260" s="449"/>
      <c r="IH260" s="449"/>
      <c r="II260" s="473"/>
      <c r="IJ260" s="471"/>
      <c r="IK260" s="471"/>
      <c r="IL260" s="471"/>
      <c r="IM260" s="478"/>
      <c r="IN260" s="449"/>
      <c r="IO260" s="449"/>
      <c r="IP260" s="473"/>
      <c r="IQ260" s="471"/>
      <c r="IR260" s="471"/>
      <c r="IS260" s="471"/>
      <c r="IT260" s="478"/>
      <c r="IU260" s="449"/>
      <c r="IV260" s="449"/>
      <c r="IW260" s="473"/>
      <c r="IX260" s="471"/>
      <c r="IY260" s="471"/>
      <c r="IZ260" s="471"/>
      <c r="JA260" s="478"/>
      <c r="JB260" s="449"/>
      <c r="JC260" s="449"/>
      <c r="JD260" s="473"/>
      <c r="JE260" s="471"/>
      <c r="JF260" s="471"/>
      <c r="JG260" s="471"/>
      <c r="JH260" s="478"/>
      <c r="JI260" s="449"/>
      <c r="JJ260" s="449"/>
      <c r="JK260" s="473"/>
      <c r="JL260" s="471"/>
      <c r="JM260" s="471"/>
      <c r="JN260" s="471"/>
      <c r="JO260" s="478"/>
      <c r="JP260" s="449"/>
      <c r="JQ260" s="449"/>
      <c r="JR260" s="473"/>
      <c r="JS260" s="471"/>
      <c r="JT260" s="471"/>
      <c r="JU260" s="471"/>
      <c r="JV260" s="478"/>
      <c r="JW260" s="449"/>
      <c r="JX260" s="449"/>
      <c r="JY260" s="473"/>
      <c r="JZ260" s="471"/>
      <c r="KA260" s="471"/>
      <c r="KB260" s="471"/>
      <c r="KC260" s="478"/>
      <c r="KD260" s="449"/>
      <c r="KE260" s="449"/>
      <c r="KF260" s="473"/>
      <c r="KG260" s="471"/>
      <c r="KH260" s="471"/>
      <c r="KI260" s="471"/>
      <c r="KJ260" s="478"/>
      <c r="KK260" s="449"/>
      <c r="KL260" s="449"/>
      <c r="KM260" s="473"/>
      <c r="KN260" s="471"/>
      <c r="KO260" s="471"/>
      <c r="KP260" s="471"/>
      <c r="KQ260" s="478"/>
      <c r="KR260" s="449"/>
      <c r="KS260" s="449"/>
      <c r="KT260" s="473"/>
      <c r="KU260" s="471"/>
      <c r="KV260" s="471"/>
      <c r="KW260" s="471"/>
      <c r="KX260" s="478"/>
      <c r="KY260" s="449"/>
      <c r="KZ260" s="449"/>
      <c r="LA260" s="473"/>
      <c r="LB260" s="471"/>
      <c r="LC260" s="471"/>
      <c r="LD260" s="471"/>
      <c r="LE260" s="478"/>
      <c r="LF260" s="449"/>
      <c r="LG260" s="449"/>
      <c r="LH260" s="473"/>
      <c r="LI260" s="471"/>
      <c r="LJ260" s="471"/>
      <c r="LK260" s="471"/>
      <c r="LL260" s="478"/>
      <c r="LM260" s="449"/>
      <c r="LN260" s="449"/>
      <c r="LO260" s="473"/>
      <c r="LP260" s="471"/>
      <c r="LQ260" s="471"/>
      <c r="LR260" s="471"/>
      <c r="LS260" s="478"/>
      <c r="LT260" s="449"/>
      <c r="LU260" s="449"/>
      <c r="LV260" s="473"/>
      <c r="LW260" s="471"/>
      <c r="LX260" s="471"/>
      <c r="LY260" s="471"/>
      <c r="LZ260" s="478"/>
      <c r="MA260" s="449"/>
      <c r="MB260" s="449"/>
      <c r="MC260" s="473"/>
      <c r="MD260" s="471"/>
      <c r="ME260" s="471"/>
      <c r="MF260" s="471"/>
      <c r="MG260" s="478"/>
      <c r="MH260" s="449"/>
      <c r="MI260" s="449"/>
      <c r="MJ260" s="473"/>
      <c r="MK260" s="471"/>
      <c r="ML260" s="471"/>
      <c r="MM260" s="471"/>
      <c r="MN260" s="478"/>
    </row>
    <row r="261" spans="2:352" hidden="1">
      <c r="B261" s="333">
        <v>22</v>
      </c>
      <c r="C261" s="449"/>
      <c r="D261" s="449"/>
      <c r="E261" s="473"/>
      <c r="F261" s="471"/>
      <c r="G261" s="471"/>
      <c r="H261" s="471"/>
      <c r="I261" s="478"/>
      <c r="J261" s="449"/>
      <c r="K261" s="449"/>
      <c r="L261" s="473"/>
      <c r="M261" s="471"/>
      <c r="N261" s="471"/>
      <c r="O261" s="471"/>
      <c r="P261" s="478"/>
      <c r="Q261" s="449"/>
      <c r="R261" s="449"/>
      <c r="S261" s="473"/>
      <c r="T261" s="471"/>
      <c r="U261" s="471"/>
      <c r="V261" s="471"/>
      <c r="W261" s="478"/>
      <c r="X261" s="449"/>
      <c r="Y261" s="449"/>
      <c r="Z261" s="473"/>
      <c r="AA261" s="471"/>
      <c r="AB261" s="471"/>
      <c r="AC261" s="471"/>
      <c r="AD261" s="478"/>
      <c r="AE261" s="449"/>
      <c r="AF261" s="449"/>
      <c r="AG261" s="473"/>
      <c r="AH261" s="471"/>
      <c r="AI261" s="471"/>
      <c r="AJ261" s="471"/>
      <c r="AK261" s="478"/>
      <c r="AL261" s="449"/>
      <c r="AM261" s="449"/>
      <c r="AN261" s="473"/>
      <c r="AO261" s="471"/>
      <c r="AP261" s="471"/>
      <c r="AQ261" s="471"/>
      <c r="AR261" s="478"/>
      <c r="AS261" s="449"/>
      <c r="AT261" s="449"/>
      <c r="AU261" s="473"/>
      <c r="AV261" s="471"/>
      <c r="AW261" s="471"/>
      <c r="AX261" s="471"/>
      <c r="AY261" s="478"/>
      <c r="AZ261" s="449"/>
      <c r="BA261" s="449"/>
      <c r="BB261" s="473"/>
      <c r="BC261" s="471"/>
      <c r="BD261" s="471"/>
      <c r="BE261" s="471"/>
      <c r="BF261" s="478"/>
      <c r="BG261" s="449"/>
      <c r="BH261" s="449"/>
      <c r="BI261" s="473"/>
      <c r="BJ261" s="471"/>
      <c r="BK261" s="471"/>
      <c r="BL261" s="471"/>
      <c r="BM261" s="478"/>
      <c r="BN261" s="449"/>
      <c r="BO261" s="449"/>
      <c r="BP261" s="473"/>
      <c r="BQ261" s="471"/>
      <c r="BR261" s="471"/>
      <c r="BS261" s="471"/>
      <c r="BT261" s="478"/>
      <c r="BU261" s="449"/>
      <c r="BV261" s="449"/>
      <c r="BW261" s="473"/>
      <c r="BX261" s="471"/>
      <c r="BY261" s="471"/>
      <c r="BZ261" s="471"/>
      <c r="CA261" s="478"/>
      <c r="CB261" s="449"/>
      <c r="CC261" s="449"/>
      <c r="CD261" s="473"/>
      <c r="CE261" s="471"/>
      <c r="CF261" s="471"/>
      <c r="CG261" s="471"/>
      <c r="CH261" s="478"/>
      <c r="CI261" s="449"/>
      <c r="CJ261" s="449"/>
      <c r="CK261" s="473"/>
      <c r="CL261" s="471"/>
      <c r="CM261" s="471"/>
      <c r="CN261" s="471"/>
      <c r="CO261" s="478"/>
      <c r="CP261" s="449"/>
      <c r="CQ261" s="449"/>
      <c r="CR261" s="473"/>
      <c r="CS261" s="471"/>
      <c r="CT261" s="471"/>
      <c r="CU261" s="471"/>
      <c r="CV261" s="478"/>
      <c r="CW261" s="449"/>
      <c r="CX261" s="449"/>
      <c r="CY261" s="473"/>
      <c r="CZ261" s="471"/>
      <c r="DA261" s="471"/>
      <c r="DB261" s="471"/>
      <c r="DC261" s="478"/>
      <c r="DD261" s="449"/>
      <c r="DE261" s="449"/>
      <c r="DF261" s="473"/>
      <c r="DG261" s="471"/>
      <c r="DH261" s="471"/>
      <c r="DI261" s="471"/>
      <c r="DJ261" s="478"/>
      <c r="DK261" s="449"/>
      <c r="DL261" s="449"/>
      <c r="DM261" s="473"/>
      <c r="DN261" s="471"/>
      <c r="DO261" s="471"/>
      <c r="DP261" s="471"/>
      <c r="DQ261" s="478"/>
      <c r="DR261" s="449"/>
      <c r="DS261" s="449"/>
      <c r="DT261" s="473"/>
      <c r="DU261" s="471"/>
      <c r="DV261" s="471"/>
      <c r="DW261" s="471"/>
      <c r="DX261" s="478"/>
      <c r="DY261" s="449"/>
      <c r="DZ261" s="449"/>
      <c r="EA261" s="473"/>
      <c r="EB261" s="471"/>
      <c r="EC261" s="471"/>
      <c r="ED261" s="471"/>
      <c r="EE261" s="478"/>
      <c r="EF261" s="449"/>
      <c r="EG261" s="449"/>
      <c r="EH261" s="473"/>
      <c r="EI261" s="471"/>
      <c r="EJ261" s="471"/>
      <c r="EK261" s="471"/>
      <c r="EL261" s="478"/>
      <c r="EM261" s="449"/>
      <c r="EN261" s="449"/>
      <c r="EO261" s="473"/>
      <c r="EP261" s="471"/>
      <c r="EQ261" s="471"/>
      <c r="ER261" s="471"/>
      <c r="ES261" s="478"/>
      <c r="ET261" s="449"/>
      <c r="EU261" s="449"/>
      <c r="EV261" s="473"/>
      <c r="EW261" s="471"/>
      <c r="EX261" s="471"/>
      <c r="EY261" s="471"/>
      <c r="EZ261" s="478"/>
      <c r="FA261" s="449"/>
      <c r="FB261" s="449"/>
      <c r="FC261" s="473"/>
      <c r="FD261" s="471"/>
      <c r="FE261" s="471"/>
      <c r="FF261" s="471"/>
      <c r="FG261" s="478"/>
      <c r="FH261" s="449"/>
      <c r="FI261" s="449"/>
      <c r="FJ261" s="473"/>
      <c r="FK261" s="471"/>
      <c r="FL261" s="471"/>
      <c r="FM261" s="471"/>
      <c r="FN261" s="478"/>
      <c r="FO261" s="449"/>
      <c r="FP261" s="449"/>
      <c r="FQ261" s="473"/>
      <c r="FR261" s="471"/>
      <c r="FS261" s="471"/>
      <c r="FT261" s="471"/>
      <c r="FU261" s="478"/>
      <c r="FV261" s="449"/>
      <c r="FW261" s="449"/>
      <c r="FX261" s="473"/>
      <c r="FY261" s="471"/>
      <c r="FZ261" s="471"/>
      <c r="GA261" s="471"/>
      <c r="GB261" s="478"/>
      <c r="GC261" s="449"/>
      <c r="GD261" s="449"/>
      <c r="GE261" s="473"/>
      <c r="GF261" s="471"/>
      <c r="GG261" s="471"/>
      <c r="GH261" s="471"/>
      <c r="GI261" s="478"/>
      <c r="GJ261" s="449"/>
      <c r="GK261" s="449"/>
      <c r="GL261" s="473"/>
      <c r="GM261" s="471"/>
      <c r="GN261" s="471"/>
      <c r="GO261" s="471"/>
      <c r="GP261" s="478"/>
      <c r="GQ261" s="449"/>
      <c r="GR261" s="449"/>
      <c r="GS261" s="473"/>
      <c r="GT261" s="471"/>
      <c r="GU261" s="471"/>
      <c r="GV261" s="471"/>
      <c r="GW261" s="478"/>
      <c r="GX261" s="449"/>
      <c r="GY261" s="449"/>
      <c r="GZ261" s="473"/>
      <c r="HA261" s="471"/>
      <c r="HB261" s="471"/>
      <c r="HC261" s="471"/>
      <c r="HD261" s="478"/>
      <c r="HE261" s="449"/>
      <c r="HF261" s="449"/>
      <c r="HG261" s="473"/>
      <c r="HH261" s="471"/>
      <c r="HI261" s="471"/>
      <c r="HJ261" s="471"/>
      <c r="HK261" s="478"/>
      <c r="HL261" s="449"/>
      <c r="HM261" s="449"/>
      <c r="HN261" s="473"/>
      <c r="HO261" s="471"/>
      <c r="HP261" s="471"/>
      <c r="HQ261" s="471"/>
      <c r="HR261" s="478"/>
      <c r="HS261" s="449"/>
      <c r="HT261" s="449"/>
      <c r="HU261" s="473"/>
      <c r="HV261" s="471"/>
      <c r="HW261" s="471"/>
      <c r="HX261" s="471"/>
      <c r="HY261" s="478"/>
      <c r="HZ261" s="449"/>
      <c r="IA261" s="449"/>
      <c r="IB261" s="473"/>
      <c r="IC261" s="471"/>
      <c r="ID261" s="471"/>
      <c r="IE261" s="471"/>
      <c r="IF261" s="478"/>
      <c r="IG261" s="449"/>
      <c r="IH261" s="449"/>
      <c r="II261" s="473"/>
      <c r="IJ261" s="471"/>
      <c r="IK261" s="471"/>
      <c r="IL261" s="471"/>
      <c r="IM261" s="478"/>
      <c r="IN261" s="449"/>
      <c r="IO261" s="449"/>
      <c r="IP261" s="473"/>
      <c r="IQ261" s="471"/>
      <c r="IR261" s="471"/>
      <c r="IS261" s="471"/>
      <c r="IT261" s="478"/>
      <c r="IU261" s="449"/>
      <c r="IV261" s="449"/>
      <c r="IW261" s="473"/>
      <c r="IX261" s="471"/>
      <c r="IY261" s="471"/>
      <c r="IZ261" s="471"/>
      <c r="JA261" s="478"/>
      <c r="JB261" s="449"/>
      <c r="JC261" s="449"/>
      <c r="JD261" s="473"/>
      <c r="JE261" s="471"/>
      <c r="JF261" s="471"/>
      <c r="JG261" s="471"/>
      <c r="JH261" s="478"/>
      <c r="JI261" s="449"/>
      <c r="JJ261" s="449"/>
      <c r="JK261" s="473"/>
      <c r="JL261" s="471"/>
      <c r="JM261" s="471"/>
      <c r="JN261" s="471"/>
      <c r="JO261" s="478"/>
      <c r="JP261" s="449"/>
      <c r="JQ261" s="449"/>
      <c r="JR261" s="473"/>
      <c r="JS261" s="471"/>
      <c r="JT261" s="471"/>
      <c r="JU261" s="471"/>
      <c r="JV261" s="478"/>
      <c r="JW261" s="449"/>
      <c r="JX261" s="449"/>
      <c r="JY261" s="473"/>
      <c r="JZ261" s="471"/>
      <c r="KA261" s="471"/>
      <c r="KB261" s="471"/>
      <c r="KC261" s="478"/>
      <c r="KD261" s="449"/>
      <c r="KE261" s="449"/>
      <c r="KF261" s="473"/>
      <c r="KG261" s="471"/>
      <c r="KH261" s="471"/>
      <c r="KI261" s="471"/>
      <c r="KJ261" s="478"/>
      <c r="KK261" s="449"/>
      <c r="KL261" s="449"/>
      <c r="KM261" s="473"/>
      <c r="KN261" s="471"/>
      <c r="KO261" s="471"/>
      <c r="KP261" s="471"/>
      <c r="KQ261" s="478"/>
      <c r="KR261" s="449"/>
      <c r="KS261" s="449"/>
      <c r="KT261" s="473"/>
      <c r="KU261" s="471"/>
      <c r="KV261" s="471"/>
      <c r="KW261" s="471"/>
      <c r="KX261" s="478"/>
      <c r="KY261" s="449"/>
      <c r="KZ261" s="449"/>
      <c r="LA261" s="473"/>
      <c r="LB261" s="471"/>
      <c r="LC261" s="471"/>
      <c r="LD261" s="471"/>
      <c r="LE261" s="478"/>
      <c r="LF261" s="449"/>
      <c r="LG261" s="449"/>
      <c r="LH261" s="473"/>
      <c r="LI261" s="471"/>
      <c r="LJ261" s="471"/>
      <c r="LK261" s="471"/>
      <c r="LL261" s="478"/>
      <c r="LM261" s="449"/>
      <c r="LN261" s="449"/>
      <c r="LO261" s="473"/>
      <c r="LP261" s="471"/>
      <c r="LQ261" s="471"/>
      <c r="LR261" s="471"/>
      <c r="LS261" s="478"/>
      <c r="LT261" s="449"/>
      <c r="LU261" s="449"/>
      <c r="LV261" s="473"/>
      <c r="LW261" s="471"/>
      <c r="LX261" s="471"/>
      <c r="LY261" s="471"/>
      <c r="LZ261" s="478"/>
      <c r="MA261" s="449"/>
      <c r="MB261" s="449"/>
      <c r="MC261" s="473"/>
      <c r="MD261" s="471"/>
      <c r="ME261" s="471"/>
      <c r="MF261" s="471"/>
      <c r="MG261" s="478"/>
      <c r="MH261" s="449"/>
      <c r="MI261" s="449"/>
      <c r="MJ261" s="473"/>
      <c r="MK261" s="471"/>
      <c r="ML261" s="471"/>
      <c r="MM261" s="471"/>
      <c r="MN261" s="478"/>
    </row>
    <row r="262" spans="2:352" hidden="1">
      <c r="B262" s="333">
        <v>23</v>
      </c>
      <c r="C262" s="449"/>
      <c r="D262" s="449"/>
      <c r="E262" s="473"/>
      <c r="F262" s="471"/>
      <c r="G262" s="471"/>
      <c r="H262" s="471"/>
      <c r="I262" s="478"/>
      <c r="J262" s="449"/>
      <c r="K262" s="449"/>
      <c r="L262" s="473"/>
      <c r="M262" s="471"/>
      <c r="N262" s="471"/>
      <c r="O262" s="471"/>
      <c r="P262" s="478"/>
      <c r="Q262" s="449"/>
      <c r="R262" s="449"/>
      <c r="S262" s="473"/>
      <c r="T262" s="471"/>
      <c r="U262" s="471"/>
      <c r="V262" s="471"/>
      <c r="W262" s="478"/>
      <c r="X262" s="449"/>
      <c r="Y262" s="449"/>
      <c r="Z262" s="473"/>
      <c r="AA262" s="471"/>
      <c r="AB262" s="471"/>
      <c r="AC262" s="471"/>
      <c r="AD262" s="478"/>
      <c r="AE262" s="449"/>
      <c r="AF262" s="449"/>
      <c r="AG262" s="473"/>
      <c r="AH262" s="471"/>
      <c r="AI262" s="471"/>
      <c r="AJ262" s="471"/>
      <c r="AK262" s="478"/>
      <c r="AL262" s="449"/>
      <c r="AM262" s="449"/>
      <c r="AN262" s="473"/>
      <c r="AO262" s="471"/>
      <c r="AP262" s="471"/>
      <c r="AQ262" s="471"/>
      <c r="AR262" s="478"/>
      <c r="AS262" s="449"/>
      <c r="AT262" s="449"/>
      <c r="AU262" s="473"/>
      <c r="AV262" s="471"/>
      <c r="AW262" s="471"/>
      <c r="AX262" s="471"/>
      <c r="AY262" s="478"/>
      <c r="AZ262" s="449"/>
      <c r="BA262" s="449"/>
      <c r="BB262" s="473"/>
      <c r="BC262" s="471"/>
      <c r="BD262" s="471"/>
      <c r="BE262" s="471"/>
      <c r="BF262" s="478"/>
      <c r="BG262" s="449"/>
      <c r="BH262" s="449"/>
      <c r="BI262" s="473"/>
      <c r="BJ262" s="471"/>
      <c r="BK262" s="471"/>
      <c r="BL262" s="471"/>
      <c r="BM262" s="478"/>
      <c r="BN262" s="449"/>
      <c r="BO262" s="449"/>
      <c r="BP262" s="473"/>
      <c r="BQ262" s="471"/>
      <c r="BR262" s="471"/>
      <c r="BS262" s="471"/>
      <c r="BT262" s="478"/>
      <c r="BU262" s="449"/>
      <c r="BV262" s="449"/>
      <c r="BW262" s="473"/>
      <c r="BX262" s="471"/>
      <c r="BY262" s="471"/>
      <c r="BZ262" s="471"/>
      <c r="CA262" s="478"/>
      <c r="CB262" s="449"/>
      <c r="CC262" s="449"/>
      <c r="CD262" s="473"/>
      <c r="CE262" s="471"/>
      <c r="CF262" s="471"/>
      <c r="CG262" s="471"/>
      <c r="CH262" s="478"/>
      <c r="CI262" s="449"/>
      <c r="CJ262" s="449"/>
      <c r="CK262" s="473"/>
      <c r="CL262" s="471"/>
      <c r="CM262" s="471"/>
      <c r="CN262" s="471"/>
      <c r="CO262" s="478"/>
      <c r="CP262" s="449"/>
      <c r="CQ262" s="449"/>
      <c r="CR262" s="473"/>
      <c r="CS262" s="471"/>
      <c r="CT262" s="471"/>
      <c r="CU262" s="471"/>
      <c r="CV262" s="478"/>
      <c r="CW262" s="449"/>
      <c r="CX262" s="449"/>
      <c r="CY262" s="473"/>
      <c r="CZ262" s="471"/>
      <c r="DA262" s="471"/>
      <c r="DB262" s="471"/>
      <c r="DC262" s="478"/>
      <c r="DD262" s="449"/>
      <c r="DE262" s="449"/>
      <c r="DF262" s="473"/>
      <c r="DG262" s="471"/>
      <c r="DH262" s="471"/>
      <c r="DI262" s="471"/>
      <c r="DJ262" s="478"/>
      <c r="DK262" s="449"/>
      <c r="DL262" s="449"/>
      <c r="DM262" s="473"/>
      <c r="DN262" s="471"/>
      <c r="DO262" s="471"/>
      <c r="DP262" s="471"/>
      <c r="DQ262" s="478"/>
      <c r="DR262" s="449"/>
      <c r="DS262" s="449"/>
      <c r="DT262" s="473"/>
      <c r="DU262" s="471"/>
      <c r="DV262" s="471"/>
      <c r="DW262" s="471"/>
      <c r="DX262" s="478"/>
      <c r="DY262" s="449"/>
      <c r="DZ262" s="449"/>
      <c r="EA262" s="473"/>
      <c r="EB262" s="471"/>
      <c r="EC262" s="471"/>
      <c r="ED262" s="471"/>
      <c r="EE262" s="478"/>
      <c r="EF262" s="449"/>
      <c r="EG262" s="449"/>
      <c r="EH262" s="473"/>
      <c r="EI262" s="471"/>
      <c r="EJ262" s="471"/>
      <c r="EK262" s="471"/>
      <c r="EL262" s="478"/>
      <c r="EM262" s="449"/>
      <c r="EN262" s="449"/>
      <c r="EO262" s="473"/>
      <c r="EP262" s="471"/>
      <c r="EQ262" s="471"/>
      <c r="ER262" s="471"/>
      <c r="ES262" s="478"/>
      <c r="ET262" s="449"/>
      <c r="EU262" s="449"/>
      <c r="EV262" s="473"/>
      <c r="EW262" s="471"/>
      <c r="EX262" s="471"/>
      <c r="EY262" s="471"/>
      <c r="EZ262" s="478"/>
      <c r="FA262" s="449"/>
      <c r="FB262" s="449"/>
      <c r="FC262" s="473"/>
      <c r="FD262" s="471"/>
      <c r="FE262" s="471"/>
      <c r="FF262" s="471"/>
      <c r="FG262" s="478"/>
      <c r="FH262" s="449"/>
      <c r="FI262" s="449"/>
      <c r="FJ262" s="473"/>
      <c r="FK262" s="471"/>
      <c r="FL262" s="471"/>
      <c r="FM262" s="471"/>
      <c r="FN262" s="478"/>
      <c r="FO262" s="449"/>
      <c r="FP262" s="449"/>
      <c r="FQ262" s="473"/>
      <c r="FR262" s="471"/>
      <c r="FS262" s="471"/>
      <c r="FT262" s="471"/>
      <c r="FU262" s="478"/>
      <c r="FV262" s="449"/>
      <c r="FW262" s="449"/>
      <c r="FX262" s="473"/>
      <c r="FY262" s="471"/>
      <c r="FZ262" s="471"/>
      <c r="GA262" s="471"/>
      <c r="GB262" s="478"/>
      <c r="GC262" s="449"/>
      <c r="GD262" s="449"/>
      <c r="GE262" s="473"/>
      <c r="GF262" s="471"/>
      <c r="GG262" s="471"/>
      <c r="GH262" s="471"/>
      <c r="GI262" s="478"/>
      <c r="GJ262" s="449"/>
      <c r="GK262" s="449"/>
      <c r="GL262" s="473"/>
      <c r="GM262" s="471"/>
      <c r="GN262" s="471"/>
      <c r="GO262" s="471"/>
      <c r="GP262" s="478"/>
      <c r="GQ262" s="449"/>
      <c r="GR262" s="449"/>
      <c r="GS262" s="473"/>
      <c r="GT262" s="471"/>
      <c r="GU262" s="471"/>
      <c r="GV262" s="471"/>
      <c r="GW262" s="478"/>
      <c r="GX262" s="449"/>
      <c r="GY262" s="449"/>
      <c r="GZ262" s="473"/>
      <c r="HA262" s="471"/>
      <c r="HB262" s="471"/>
      <c r="HC262" s="471"/>
      <c r="HD262" s="478"/>
      <c r="HE262" s="449"/>
      <c r="HF262" s="449"/>
      <c r="HG262" s="473"/>
      <c r="HH262" s="471"/>
      <c r="HI262" s="471"/>
      <c r="HJ262" s="471"/>
      <c r="HK262" s="478"/>
      <c r="HL262" s="449"/>
      <c r="HM262" s="449"/>
      <c r="HN262" s="473"/>
      <c r="HO262" s="471"/>
      <c r="HP262" s="471"/>
      <c r="HQ262" s="471"/>
      <c r="HR262" s="478"/>
      <c r="HS262" s="449"/>
      <c r="HT262" s="449"/>
      <c r="HU262" s="473"/>
      <c r="HV262" s="471"/>
      <c r="HW262" s="471"/>
      <c r="HX262" s="471"/>
      <c r="HY262" s="478"/>
      <c r="HZ262" s="449"/>
      <c r="IA262" s="449"/>
      <c r="IB262" s="473"/>
      <c r="IC262" s="471"/>
      <c r="ID262" s="471"/>
      <c r="IE262" s="471"/>
      <c r="IF262" s="478"/>
      <c r="IG262" s="449"/>
      <c r="IH262" s="449"/>
      <c r="II262" s="473"/>
      <c r="IJ262" s="471"/>
      <c r="IK262" s="471"/>
      <c r="IL262" s="471"/>
      <c r="IM262" s="478"/>
      <c r="IN262" s="449"/>
      <c r="IO262" s="449"/>
      <c r="IP262" s="473"/>
      <c r="IQ262" s="471"/>
      <c r="IR262" s="471"/>
      <c r="IS262" s="471"/>
      <c r="IT262" s="478"/>
      <c r="IU262" s="449"/>
      <c r="IV262" s="449"/>
      <c r="IW262" s="473"/>
      <c r="IX262" s="471"/>
      <c r="IY262" s="471"/>
      <c r="IZ262" s="471"/>
      <c r="JA262" s="478"/>
      <c r="JB262" s="449"/>
      <c r="JC262" s="449"/>
      <c r="JD262" s="473"/>
      <c r="JE262" s="471"/>
      <c r="JF262" s="471"/>
      <c r="JG262" s="471"/>
      <c r="JH262" s="478"/>
      <c r="JI262" s="449"/>
      <c r="JJ262" s="449"/>
      <c r="JK262" s="473"/>
      <c r="JL262" s="471"/>
      <c r="JM262" s="471"/>
      <c r="JN262" s="471"/>
      <c r="JO262" s="478"/>
      <c r="JP262" s="449"/>
      <c r="JQ262" s="449"/>
      <c r="JR262" s="473"/>
      <c r="JS262" s="471"/>
      <c r="JT262" s="471"/>
      <c r="JU262" s="471"/>
      <c r="JV262" s="478"/>
      <c r="JW262" s="449"/>
      <c r="JX262" s="449"/>
      <c r="JY262" s="473"/>
      <c r="JZ262" s="471"/>
      <c r="KA262" s="471"/>
      <c r="KB262" s="471"/>
      <c r="KC262" s="478"/>
      <c r="KD262" s="449"/>
      <c r="KE262" s="449"/>
      <c r="KF262" s="473"/>
      <c r="KG262" s="471"/>
      <c r="KH262" s="471"/>
      <c r="KI262" s="471"/>
      <c r="KJ262" s="478"/>
      <c r="KK262" s="449"/>
      <c r="KL262" s="449"/>
      <c r="KM262" s="473"/>
      <c r="KN262" s="471"/>
      <c r="KO262" s="471"/>
      <c r="KP262" s="471"/>
      <c r="KQ262" s="478"/>
      <c r="KR262" s="449"/>
      <c r="KS262" s="449"/>
      <c r="KT262" s="473"/>
      <c r="KU262" s="471"/>
      <c r="KV262" s="471"/>
      <c r="KW262" s="471"/>
      <c r="KX262" s="478"/>
      <c r="KY262" s="449"/>
      <c r="KZ262" s="449"/>
      <c r="LA262" s="473"/>
      <c r="LB262" s="471"/>
      <c r="LC262" s="471"/>
      <c r="LD262" s="471"/>
      <c r="LE262" s="478"/>
      <c r="LF262" s="449"/>
      <c r="LG262" s="449"/>
      <c r="LH262" s="473"/>
      <c r="LI262" s="471"/>
      <c r="LJ262" s="471"/>
      <c r="LK262" s="471"/>
      <c r="LL262" s="478"/>
      <c r="LM262" s="449"/>
      <c r="LN262" s="449"/>
      <c r="LO262" s="473"/>
      <c r="LP262" s="471"/>
      <c r="LQ262" s="471"/>
      <c r="LR262" s="471"/>
      <c r="LS262" s="478"/>
      <c r="LT262" s="449"/>
      <c r="LU262" s="449"/>
      <c r="LV262" s="473"/>
      <c r="LW262" s="471"/>
      <c r="LX262" s="471"/>
      <c r="LY262" s="471"/>
      <c r="LZ262" s="478"/>
      <c r="MA262" s="449"/>
      <c r="MB262" s="449"/>
      <c r="MC262" s="473"/>
      <c r="MD262" s="471"/>
      <c r="ME262" s="471"/>
      <c r="MF262" s="471"/>
      <c r="MG262" s="478"/>
      <c r="MH262" s="449"/>
      <c r="MI262" s="449"/>
      <c r="MJ262" s="473"/>
      <c r="MK262" s="471"/>
      <c r="ML262" s="471"/>
      <c r="MM262" s="471"/>
      <c r="MN262" s="478"/>
    </row>
    <row r="263" spans="2:352" hidden="1">
      <c r="B263" s="333">
        <v>24</v>
      </c>
      <c r="C263" s="449"/>
      <c r="D263" s="449"/>
      <c r="E263" s="473"/>
      <c r="F263" s="471"/>
      <c r="G263" s="471"/>
      <c r="H263" s="471"/>
      <c r="I263" s="478"/>
      <c r="J263" s="449"/>
      <c r="K263" s="449"/>
      <c r="L263" s="473"/>
      <c r="M263" s="471"/>
      <c r="N263" s="471"/>
      <c r="O263" s="471"/>
      <c r="P263" s="478"/>
      <c r="Q263" s="449"/>
      <c r="R263" s="449"/>
      <c r="S263" s="473"/>
      <c r="T263" s="471"/>
      <c r="U263" s="471"/>
      <c r="V263" s="471"/>
      <c r="W263" s="478"/>
      <c r="X263" s="449"/>
      <c r="Y263" s="449"/>
      <c r="Z263" s="473"/>
      <c r="AA263" s="471"/>
      <c r="AB263" s="471"/>
      <c r="AC263" s="471"/>
      <c r="AD263" s="478"/>
      <c r="AE263" s="449"/>
      <c r="AF263" s="449"/>
      <c r="AG263" s="473"/>
      <c r="AH263" s="471"/>
      <c r="AI263" s="471"/>
      <c r="AJ263" s="471"/>
      <c r="AK263" s="478"/>
      <c r="AL263" s="449"/>
      <c r="AM263" s="449"/>
      <c r="AN263" s="473"/>
      <c r="AO263" s="471"/>
      <c r="AP263" s="471"/>
      <c r="AQ263" s="471"/>
      <c r="AR263" s="478"/>
      <c r="AS263" s="449"/>
      <c r="AT263" s="449"/>
      <c r="AU263" s="473"/>
      <c r="AV263" s="471"/>
      <c r="AW263" s="471"/>
      <c r="AX263" s="471"/>
      <c r="AY263" s="478"/>
      <c r="AZ263" s="449"/>
      <c r="BA263" s="449"/>
      <c r="BB263" s="473"/>
      <c r="BC263" s="471"/>
      <c r="BD263" s="471"/>
      <c r="BE263" s="471"/>
      <c r="BF263" s="478"/>
      <c r="BG263" s="449"/>
      <c r="BH263" s="449"/>
      <c r="BI263" s="473"/>
      <c r="BJ263" s="471"/>
      <c r="BK263" s="471"/>
      <c r="BL263" s="471"/>
      <c r="BM263" s="478"/>
      <c r="BN263" s="449"/>
      <c r="BO263" s="449"/>
      <c r="BP263" s="473"/>
      <c r="BQ263" s="471"/>
      <c r="BR263" s="471"/>
      <c r="BS263" s="471"/>
      <c r="BT263" s="478"/>
      <c r="BU263" s="449"/>
      <c r="BV263" s="449"/>
      <c r="BW263" s="473"/>
      <c r="BX263" s="471"/>
      <c r="BY263" s="471"/>
      <c r="BZ263" s="471"/>
      <c r="CA263" s="478"/>
      <c r="CB263" s="449"/>
      <c r="CC263" s="449"/>
      <c r="CD263" s="473"/>
      <c r="CE263" s="471"/>
      <c r="CF263" s="471"/>
      <c r="CG263" s="471"/>
      <c r="CH263" s="478"/>
      <c r="CI263" s="449"/>
      <c r="CJ263" s="449"/>
      <c r="CK263" s="473"/>
      <c r="CL263" s="471"/>
      <c r="CM263" s="471"/>
      <c r="CN263" s="471"/>
      <c r="CO263" s="478"/>
      <c r="CP263" s="449"/>
      <c r="CQ263" s="449"/>
      <c r="CR263" s="473"/>
      <c r="CS263" s="471"/>
      <c r="CT263" s="471"/>
      <c r="CU263" s="471"/>
      <c r="CV263" s="478"/>
      <c r="CW263" s="449"/>
      <c r="CX263" s="449"/>
      <c r="CY263" s="473"/>
      <c r="CZ263" s="471"/>
      <c r="DA263" s="471"/>
      <c r="DB263" s="471"/>
      <c r="DC263" s="478"/>
      <c r="DD263" s="449"/>
      <c r="DE263" s="449"/>
      <c r="DF263" s="473"/>
      <c r="DG263" s="471"/>
      <c r="DH263" s="471"/>
      <c r="DI263" s="471"/>
      <c r="DJ263" s="478"/>
      <c r="DK263" s="449"/>
      <c r="DL263" s="449"/>
      <c r="DM263" s="473"/>
      <c r="DN263" s="471"/>
      <c r="DO263" s="471"/>
      <c r="DP263" s="471"/>
      <c r="DQ263" s="478"/>
      <c r="DR263" s="449"/>
      <c r="DS263" s="449"/>
      <c r="DT263" s="473"/>
      <c r="DU263" s="471"/>
      <c r="DV263" s="471"/>
      <c r="DW263" s="471"/>
      <c r="DX263" s="478"/>
      <c r="DY263" s="449"/>
      <c r="DZ263" s="449"/>
      <c r="EA263" s="473"/>
      <c r="EB263" s="471"/>
      <c r="EC263" s="471"/>
      <c r="ED263" s="471"/>
      <c r="EE263" s="478"/>
      <c r="EF263" s="449"/>
      <c r="EG263" s="449"/>
      <c r="EH263" s="473"/>
      <c r="EI263" s="471"/>
      <c r="EJ263" s="471"/>
      <c r="EK263" s="471"/>
      <c r="EL263" s="478"/>
      <c r="EM263" s="449"/>
      <c r="EN263" s="449"/>
      <c r="EO263" s="473"/>
      <c r="EP263" s="471"/>
      <c r="EQ263" s="471"/>
      <c r="ER263" s="471"/>
      <c r="ES263" s="478"/>
      <c r="ET263" s="449"/>
      <c r="EU263" s="449"/>
      <c r="EV263" s="473"/>
      <c r="EW263" s="471"/>
      <c r="EX263" s="471"/>
      <c r="EY263" s="471"/>
      <c r="EZ263" s="478"/>
      <c r="FA263" s="449"/>
      <c r="FB263" s="449"/>
      <c r="FC263" s="473"/>
      <c r="FD263" s="471"/>
      <c r="FE263" s="471"/>
      <c r="FF263" s="471"/>
      <c r="FG263" s="478"/>
      <c r="FH263" s="449"/>
      <c r="FI263" s="449"/>
      <c r="FJ263" s="473"/>
      <c r="FK263" s="471"/>
      <c r="FL263" s="471"/>
      <c r="FM263" s="471"/>
      <c r="FN263" s="478"/>
      <c r="FO263" s="449"/>
      <c r="FP263" s="449"/>
      <c r="FQ263" s="473"/>
      <c r="FR263" s="471"/>
      <c r="FS263" s="471"/>
      <c r="FT263" s="471"/>
      <c r="FU263" s="478"/>
      <c r="FV263" s="449"/>
      <c r="FW263" s="449"/>
      <c r="FX263" s="473"/>
      <c r="FY263" s="471"/>
      <c r="FZ263" s="471"/>
      <c r="GA263" s="471"/>
      <c r="GB263" s="478"/>
      <c r="GC263" s="449"/>
      <c r="GD263" s="449"/>
      <c r="GE263" s="473"/>
      <c r="GF263" s="471"/>
      <c r="GG263" s="471"/>
      <c r="GH263" s="471"/>
      <c r="GI263" s="478"/>
      <c r="GJ263" s="449"/>
      <c r="GK263" s="449"/>
      <c r="GL263" s="473"/>
      <c r="GM263" s="471"/>
      <c r="GN263" s="471"/>
      <c r="GO263" s="471"/>
      <c r="GP263" s="478"/>
      <c r="GQ263" s="449"/>
      <c r="GR263" s="449"/>
      <c r="GS263" s="473"/>
      <c r="GT263" s="471"/>
      <c r="GU263" s="471"/>
      <c r="GV263" s="471"/>
      <c r="GW263" s="478"/>
      <c r="GX263" s="449"/>
      <c r="GY263" s="449"/>
      <c r="GZ263" s="473"/>
      <c r="HA263" s="471"/>
      <c r="HB263" s="471"/>
      <c r="HC263" s="471"/>
      <c r="HD263" s="478"/>
      <c r="HE263" s="449"/>
      <c r="HF263" s="449"/>
      <c r="HG263" s="473"/>
      <c r="HH263" s="471"/>
      <c r="HI263" s="471"/>
      <c r="HJ263" s="471"/>
      <c r="HK263" s="478"/>
      <c r="HL263" s="449"/>
      <c r="HM263" s="449"/>
      <c r="HN263" s="473"/>
      <c r="HO263" s="471"/>
      <c r="HP263" s="471"/>
      <c r="HQ263" s="471"/>
      <c r="HR263" s="478"/>
      <c r="HS263" s="449"/>
      <c r="HT263" s="449"/>
      <c r="HU263" s="473"/>
      <c r="HV263" s="471"/>
      <c r="HW263" s="471"/>
      <c r="HX263" s="471"/>
      <c r="HY263" s="478"/>
      <c r="HZ263" s="449"/>
      <c r="IA263" s="449"/>
      <c r="IB263" s="473"/>
      <c r="IC263" s="471"/>
      <c r="ID263" s="471"/>
      <c r="IE263" s="471"/>
      <c r="IF263" s="478"/>
      <c r="IG263" s="449"/>
      <c r="IH263" s="449"/>
      <c r="II263" s="473"/>
      <c r="IJ263" s="471"/>
      <c r="IK263" s="471"/>
      <c r="IL263" s="471"/>
      <c r="IM263" s="478"/>
      <c r="IN263" s="449"/>
      <c r="IO263" s="449"/>
      <c r="IP263" s="473"/>
      <c r="IQ263" s="471"/>
      <c r="IR263" s="471"/>
      <c r="IS263" s="471"/>
      <c r="IT263" s="478"/>
      <c r="IU263" s="449"/>
      <c r="IV263" s="449"/>
      <c r="IW263" s="473"/>
      <c r="IX263" s="471"/>
      <c r="IY263" s="471"/>
      <c r="IZ263" s="471"/>
      <c r="JA263" s="478"/>
      <c r="JB263" s="449"/>
      <c r="JC263" s="449"/>
      <c r="JD263" s="473"/>
      <c r="JE263" s="471"/>
      <c r="JF263" s="471"/>
      <c r="JG263" s="471"/>
      <c r="JH263" s="478"/>
      <c r="JI263" s="449"/>
      <c r="JJ263" s="449"/>
      <c r="JK263" s="473"/>
      <c r="JL263" s="471"/>
      <c r="JM263" s="471"/>
      <c r="JN263" s="471"/>
      <c r="JO263" s="478"/>
      <c r="JP263" s="449"/>
      <c r="JQ263" s="449"/>
      <c r="JR263" s="473"/>
      <c r="JS263" s="471"/>
      <c r="JT263" s="471"/>
      <c r="JU263" s="471"/>
      <c r="JV263" s="478"/>
      <c r="JW263" s="449"/>
      <c r="JX263" s="449"/>
      <c r="JY263" s="473"/>
      <c r="JZ263" s="471"/>
      <c r="KA263" s="471"/>
      <c r="KB263" s="471"/>
      <c r="KC263" s="478"/>
      <c r="KD263" s="449"/>
      <c r="KE263" s="449"/>
      <c r="KF263" s="473"/>
      <c r="KG263" s="471"/>
      <c r="KH263" s="471"/>
      <c r="KI263" s="471"/>
      <c r="KJ263" s="478"/>
      <c r="KK263" s="449"/>
      <c r="KL263" s="449"/>
      <c r="KM263" s="473"/>
      <c r="KN263" s="471"/>
      <c r="KO263" s="471"/>
      <c r="KP263" s="471"/>
      <c r="KQ263" s="478"/>
      <c r="KR263" s="449"/>
      <c r="KS263" s="449"/>
      <c r="KT263" s="473"/>
      <c r="KU263" s="471"/>
      <c r="KV263" s="471"/>
      <c r="KW263" s="471"/>
      <c r="KX263" s="478"/>
      <c r="KY263" s="449"/>
      <c r="KZ263" s="449"/>
      <c r="LA263" s="473"/>
      <c r="LB263" s="471"/>
      <c r="LC263" s="471"/>
      <c r="LD263" s="471"/>
      <c r="LE263" s="478"/>
      <c r="LF263" s="449"/>
      <c r="LG263" s="449"/>
      <c r="LH263" s="473"/>
      <c r="LI263" s="471"/>
      <c r="LJ263" s="471"/>
      <c r="LK263" s="471"/>
      <c r="LL263" s="478"/>
      <c r="LM263" s="449"/>
      <c r="LN263" s="449"/>
      <c r="LO263" s="473"/>
      <c r="LP263" s="471"/>
      <c r="LQ263" s="471"/>
      <c r="LR263" s="471"/>
      <c r="LS263" s="478"/>
      <c r="LT263" s="449"/>
      <c r="LU263" s="449"/>
      <c r="LV263" s="473"/>
      <c r="LW263" s="471"/>
      <c r="LX263" s="471"/>
      <c r="LY263" s="471"/>
      <c r="LZ263" s="478"/>
      <c r="MA263" s="449"/>
      <c r="MB263" s="449"/>
      <c r="MC263" s="473"/>
      <c r="MD263" s="471"/>
      <c r="ME263" s="471"/>
      <c r="MF263" s="471"/>
      <c r="MG263" s="478"/>
      <c r="MH263" s="449"/>
      <c r="MI263" s="449"/>
      <c r="MJ263" s="473"/>
      <c r="MK263" s="471"/>
      <c r="ML263" s="471"/>
      <c r="MM263" s="471"/>
      <c r="MN263" s="478"/>
    </row>
    <row r="264" spans="2:352" hidden="1">
      <c r="B264" s="333">
        <v>25</v>
      </c>
      <c r="C264" s="449"/>
      <c r="D264" s="449"/>
      <c r="E264" s="473"/>
      <c r="F264" s="471"/>
      <c r="G264" s="471"/>
      <c r="H264" s="471"/>
      <c r="I264" s="478"/>
      <c r="J264" s="449"/>
      <c r="K264" s="449"/>
      <c r="L264" s="473"/>
      <c r="M264" s="471"/>
      <c r="N264" s="471"/>
      <c r="O264" s="471"/>
      <c r="P264" s="478"/>
      <c r="Q264" s="449"/>
      <c r="R264" s="449"/>
      <c r="S264" s="473"/>
      <c r="T264" s="471"/>
      <c r="U264" s="471"/>
      <c r="V264" s="471"/>
      <c r="W264" s="478"/>
      <c r="X264" s="449"/>
      <c r="Y264" s="449"/>
      <c r="Z264" s="473"/>
      <c r="AA264" s="471"/>
      <c r="AB264" s="471"/>
      <c r="AC264" s="471"/>
      <c r="AD264" s="478"/>
      <c r="AE264" s="449"/>
      <c r="AF264" s="449"/>
      <c r="AG264" s="473"/>
      <c r="AH264" s="471"/>
      <c r="AI264" s="471"/>
      <c r="AJ264" s="471"/>
      <c r="AK264" s="478"/>
      <c r="AL264" s="449"/>
      <c r="AM264" s="449"/>
      <c r="AN264" s="473"/>
      <c r="AO264" s="471"/>
      <c r="AP264" s="471"/>
      <c r="AQ264" s="471"/>
      <c r="AR264" s="478"/>
      <c r="AS264" s="449"/>
      <c r="AT264" s="449"/>
      <c r="AU264" s="473"/>
      <c r="AV264" s="471"/>
      <c r="AW264" s="471"/>
      <c r="AX264" s="471"/>
      <c r="AY264" s="478"/>
      <c r="AZ264" s="449"/>
      <c r="BA264" s="449"/>
      <c r="BB264" s="473"/>
      <c r="BC264" s="471"/>
      <c r="BD264" s="471"/>
      <c r="BE264" s="471"/>
      <c r="BF264" s="478"/>
      <c r="BG264" s="449"/>
      <c r="BH264" s="449"/>
      <c r="BI264" s="473"/>
      <c r="BJ264" s="471"/>
      <c r="BK264" s="471"/>
      <c r="BL264" s="471"/>
      <c r="BM264" s="478"/>
      <c r="BN264" s="449"/>
      <c r="BO264" s="449"/>
      <c r="BP264" s="473"/>
      <c r="BQ264" s="471"/>
      <c r="BR264" s="471"/>
      <c r="BS264" s="471"/>
      <c r="BT264" s="478"/>
      <c r="BU264" s="449"/>
      <c r="BV264" s="449"/>
      <c r="BW264" s="473"/>
      <c r="BX264" s="471"/>
      <c r="BY264" s="471"/>
      <c r="BZ264" s="471"/>
      <c r="CA264" s="478"/>
      <c r="CB264" s="449"/>
      <c r="CC264" s="449"/>
      <c r="CD264" s="473"/>
      <c r="CE264" s="471"/>
      <c r="CF264" s="471"/>
      <c r="CG264" s="471"/>
      <c r="CH264" s="478"/>
      <c r="CI264" s="449"/>
      <c r="CJ264" s="449"/>
      <c r="CK264" s="473"/>
      <c r="CL264" s="471"/>
      <c r="CM264" s="471"/>
      <c r="CN264" s="471"/>
      <c r="CO264" s="478"/>
      <c r="CP264" s="449"/>
      <c r="CQ264" s="449"/>
      <c r="CR264" s="473"/>
      <c r="CS264" s="471"/>
      <c r="CT264" s="471"/>
      <c r="CU264" s="471"/>
      <c r="CV264" s="478"/>
      <c r="CW264" s="449"/>
      <c r="CX264" s="449"/>
      <c r="CY264" s="473"/>
      <c r="CZ264" s="471"/>
      <c r="DA264" s="471"/>
      <c r="DB264" s="471"/>
      <c r="DC264" s="478"/>
      <c r="DD264" s="449"/>
      <c r="DE264" s="449"/>
      <c r="DF264" s="473"/>
      <c r="DG264" s="471"/>
      <c r="DH264" s="471"/>
      <c r="DI264" s="471"/>
      <c r="DJ264" s="478"/>
      <c r="DK264" s="449"/>
      <c r="DL264" s="449"/>
      <c r="DM264" s="473"/>
      <c r="DN264" s="471"/>
      <c r="DO264" s="471"/>
      <c r="DP264" s="471"/>
      <c r="DQ264" s="478"/>
      <c r="DR264" s="449"/>
      <c r="DS264" s="449"/>
      <c r="DT264" s="473"/>
      <c r="DU264" s="471"/>
      <c r="DV264" s="471"/>
      <c r="DW264" s="471"/>
      <c r="DX264" s="478"/>
      <c r="DY264" s="449"/>
      <c r="DZ264" s="449"/>
      <c r="EA264" s="473"/>
      <c r="EB264" s="471"/>
      <c r="EC264" s="471"/>
      <c r="ED264" s="471"/>
      <c r="EE264" s="478"/>
      <c r="EF264" s="449"/>
      <c r="EG264" s="449"/>
      <c r="EH264" s="473"/>
      <c r="EI264" s="471"/>
      <c r="EJ264" s="471"/>
      <c r="EK264" s="471"/>
      <c r="EL264" s="478"/>
      <c r="EM264" s="449"/>
      <c r="EN264" s="449"/>
      <c r="EO264" s="473"/>
      <c r="EP264" s="471"/>
      <c r="EQ264" s="471"/>
      <c r="ER264" s="471"/>
      <c r="ES264" s="478"/>
      <c r="ET264" s="449"/>
      <c r="EU264" s="449"/>
      <c r="EV264" s="473"/>
      <c r="EW264" s="471"/>
      <c r="EX264" s="471"/>
      <c r="EY264" s="471"/>
      <c r="EZ264" s="478"/>
      <c r="FA264" s="449"/>
      <c r="FB264" s="449"/>
      <c r="FC264" s="473"/>
      <c r="FD264" s="471"/>
      <c r="FE264" s="471"/>
      <c r="FF264" s="471"/>
      <c r="FG264" s="478"/>
      <c r="FH264" s="449"/>
      <c r="FI264" s="449"/>
      <c r="FJ264" s="473"/>
      <c r="FK264" s="471"/>
      <c r="FL264" s="471"/>
      <c r="FM264" s="471"/>
      <c r="FN264" s="478"/>
      <c r="FO264" s="449"/>
      <c r="FP264" s="449"/>
      <c r="FQ264" s="473"/>
      <c r="FR264" s="471"/>
      <c r="FS264" s="471"/>
      <c r="FT264" s="471"/>
      <c r="FU264" s="478"/>
      <c r="FV264" s="449"/>
      <c r="FW264" s="449"/>
      <c r="FX264" s="473"/>
      <c r="FY264" s="471"/>
      <c r="FZ264" s="471"/>
      <c r="GA264" s="471"/>
      <c r="GB264" s="478"/>
      <c r="GC264" s="449"/>
      <c r="GD264" s="449"/>
      <c r="GE264" s="473"/>
      <c r="GF264" s="471"/>
      <c r="GG264" s="471"/>
      <c r="GH264" s="471"/>
      <c r="GI264" s="478"/>
      <c r="GJ264" s="449"/>
      <c r="GK264" s="449"/>
      <c r="GL264" s="473"/>
      <c r="GM264" s="471"/>
      <c r="GN264" s="471"/>
      <c r="GO264" s="471"/>
      <c r="GP264" s="478"/>
      <c r="GQ264" s="449"/>
      <c r="GR264" s="449"/>
      <c r="GS264" s="473"/>
      <c r="GT264" s="471"/>
      <c r="GU264" s="471"/>
      <c r="GV264" s="471"/>
      <c r="GW264" s="478"/>
      <c r="GX264" s="449"/>
      <c r="GY264" s="449"/>
      <c r="GZ264" s="473"/>
      <c r="HA264" s="471"/>
      <c r="HB264" s="471"/>
      <c r="HC264" s="471"/>
      <c r="HD264" s="478"/>
      <c r="HE264" s="449"/>
      <c r="HF264" s="449"/>
      <c r="HG264" s="473"/>
      <c r="HH264" s="471"/>
      <c r="HI264" s="471"/>
      <c r="HJ264" s="471"/>
      <c r="HK264" s="478"/>
      <c r="HL264" s="449"/>
      <c r="HM264" s="449"/>
      <c r="HN264" s="473"/>
      <c r="HO264" s="471"/>
      <c r="HP264" s="471"/>
      <c r="HQ264" s="471"/>
      <c r="HR264" s="478"/>
      <c r="HS264" s="449"/>
      <c r="HT264" s="449"/>
      <c r="HU264" s="473"/>
      <c r="HV264" s="471"/>
      <c r="HW264" s="471"/>
      <c r="HX264" s="471"/>
      <c r="HY264" s="478"/>
      <c r="HZ264" s="449"/>
      <c r="IA264" s="449"/>
      <c r="IB264" s="473"/>
      <c r="IC264" s="471"/>
      <c r="ID264" s="471"/>
      <c r="IE264" s="471"/>
      <c r="IF264" s="478"/>
      <c r="IG264" s="449"/>
      <c r="IH264" s="449"/>
      <c r="II264" s="473"/>
      <c r="IJ264" s="471"/>
      <c r="IK264" s="471"/>
      <c r="IL264" s="471"/>
      <c r="IM264" s="478"/>
      <c r="IN264" s="449"/>
      <c r="IO264" s="449"/>
      <c r="IP264" s="473"/>
      <c r="IQ264" s="471"/>
      <c r="IR264" s="471"/>
      <c r="IS264" s="471"/>
      <c r="IT264" s="478"/>
      <c r="IU264" s="449"/>
      <c r="IV264" s="449"/>
      <c r="IW264" s="473"/>
      <c r="IX264" s="471"/>
      <c r="IY264" s="471"/>
      <c r="IZ264" s="471"/>
      <c r="JA264" s="478"/>
      <c r="JB264" s="449"/>
      <c r="JC264" s="449"/>
      <c r="JD264" s="473"/>
      <c r="JE264" s="471"/>
      <c r="JF264" s="471"/>
      <c r="JG264" s="471"/>
      <c r="JH264" s="478"/>
      <c r="JI264" s="449"/>
      <c r="JJ264" s="449"/>
      <c r="JK264" s="473"/>
      <c r="JL264" s="471"/>
      <c r="JM264" s="471"/>
      <c r="JN264" s="471"/>
      <c r="JO264" s="478"/>
      <c r="JP264" s="449"/>
      <c r="JQ264" s="449"/>
      <c r="JR264" s="473"/>
      <c r="JS264" s="471"/>
      <c r="JT264" s="471"/>
      <c r="JU264" s="471"/>
      <c r="JV264" s="478"/>
      <c r="JW264" s="449"/>
      <c r="JX264" s="449"/>
      <c r="JY264" s="473"/>
      <c r="JZ264" s="471"/>
      <c r="KA264" s="471"/>
      <c r="KB264" s="471"/>
      <c r="KC264" s="478"/>
      <c r="KD264" s="449"/>
      <c r="KE264" s="449"/>
      <c r="KF264" s="473"/>
      <c r="KG264" s="471"/>
      <c r="KH264" s="471"/>
      <c r="KI264" s="471"/>
      <c r="KJ264" s="478"/>
      <c r="KK264" s="449"/>
      <c r="KL264" s="449"/>
      <c r="KM264" s="473"/>
      <c r="KN264" s="471"/>
      <c r="KO264" s="471"/>
      <c r="KP264" s="471"/>
      <c r="KQ264" s="478"/>
      <c r="KR264" s="449"/>
      <c r="KS264" s="449"/>
      <c r="KT264" s="473"/>
      <c r="KU264" s="471"/>
      <c r="KV264" s="471"/>
      <c r="KW264" s="471"/>
      <c r="KX264" s="478"/>
      <c r="KY264" s="449"/>
      <c r="KZ264" s="449"/>
      <c r="LA264" s="473"/>
      <c r="LB264" s="471"/>
      <c r="LC264" s="471"/>
      <c r="LD264" s="471"/>
      <c r="LE264" s="478"/>
      <c r="LF264" s="449"/>
      <c r="LG264" s="449"/>
      <c r="LH264" s="473"/>
      <c r="LI264" s="471"/>
      <c r="LJ264" s="471"/>
      <c r="LK264" s="471"/>
      <c r="LL264" s="478"/>
      <c r="LM264" s="449"/>
      <c r="LN264" s="449"/>
      <c r="LO264" s="473"/>
      <c r="LP264" s="471"/>
      <c r="LQ264" s="471"/>
      <c r="LR264" s="471"/>
      <c r="LS264" s="478"/>
      <c r="LT264" s="449"/>
      <c r="LU264" s="449"/>
      <c r="LV264" s="473"/>
      <c r="LW264" s="471"/>
      <c r="LX264" s="471"/>
      <c r="LY264" s="471"/>
      <c r="LZ264" s="478"/>
      <c r="MA264" s="449"/>
      <c r="MB264" s="449"/>
      <c r="MC264" s="473"/>
      <c r="MD264" s="471"/>
      <c r="ME264" s="471"/>
      <c r="MF264" s="471"/>
      <c r="MG264" s="478"/>
      <c r="MH264" s="449"/>
      <c r="MI264" s="449"/>
      <c r="MJ264" s="473"/>
      <c r="MK264" s="471"/>
      <c r="ML264" s="471"/>
      <c r="MM264" s="471"/>
      <c r="MN264" s="478"/>
    </row>
    <row r="265" spans="2:352" hidden="1">
      <c r="B265" s="333">
        <v>26</v>
      </c>
      <c r="C265" s="449"/>
      <c r="D265" s="449"/>
      <c r="E265" s="473"/>
      <c r="F265" s="471"/>
      <c r="G265" s="471"/>
      <c r="H265" s="471"/>
      <c r="I265" s="478"/>
      <c r="J265" s="449"/>
      <c r="K265" s="449"/>
      <c r="L265" s="473"/>
      <c r="M265" s="471"/>
      <c r="N265" s="471"/>
      <c r="O265" s="471"/>
      <c r="P265" s="478"/>
      <c r="Q265" s="449"/>
      <c r="R265" s="449"/>
      <c r="S265" s="473"/>
      <c r="T265" s="471"/>
      <c r="U265" s="471"/>
      <c r="V265" s="471"/>
      <c r="W265" s="478"/>
      <c r="X265" s="449"/>
      <c r="Y265" s="449"/>
      <c r="Z265" s="473"/>
      <c r="AA265" s="471"/>
      <c r="AB265" s="471"/>
      <c r="AC265" s="471"/>
      <c r="AD265" s="478"/>
      <c r="AE265" s="449"/>
      <c r="AF265" s="449"/>
      <c r="AG265" s="473"/>
      <c r="AH265" s="471"/>
      <c r="AI265" s="471"/>
      <c r="AJ265" s="471"/>
      <c r="AK265" s="478"/>
      <c r="AL265" s="449"/>
      <c r="AM265" s="449"/>
      <c r="AN265" s="473"/>
      <c r="AO265" s="471"/>
      <c r="AP265" s="471"/>
      <c r="AQ265" s="471"/>
      <c r="AR265" s="478"/>
      <c r="AS265" s="449"/>
      <c r="AT265" s="449"/>
      <c r="AU265" s="473"/>
      <c r="AV265" s="471"/>
      <c r="AW265" s="471"/>
      <c r="AX265" s="471"/>
      <c r="AY265" s="478"/>
      <c r="AZ265" s="449"/>
      <c r="BA265" s="449"/>
      <c r="BB265" s="473"/>
      <c r="BC265" s="471"/>
      <c r="BD265" s="471"/>
      <c r="BE265" s="471"/>
      <c r="BF265" s="478"/>
      <c r="BG265" s="449"/>
      <c r="BH265" s="449"/>
      <c r="BI265" s="473"/>
      <c r="BJ265" s="471"/>
      <c r="BK265" s="471"/>
      <c r="BL265" s="471"/>
      <c r="BM265" s="478"/>
      <c r="BN265" s="449"/>
      <c r="BO265" s="449"/>
      <c r="BP265" s="473"/>
      <c r="BQ265" s="471"/>
      <c r="BR265" s="471"/>
      <c r="BS265" s="471"/>
      <c r="BT265" s="478"/>
      <c r="BU265" s="449"/>
      <c r="BV265" s="449"/>
      <c r="BW265" s="473"/>
      <c r="BX265" s="471"/>
      <c r="BY265" s="471"/>
      <c r="BZ265" s="471"/>
      <c r="CA265" s="478"/>
      <c r="CB265" s="449"/>
      <c r="CC265" s="449"/>
      <c r="CD265" s="473"/>
      <c r="CE265" s="471"/>
      <c r="CF265" s="471"/>
      <c r="CG265" s="471"/>
      <c r="CH265" s="478"/>
      <c r="CI265" s="449"/>
      <c r="CJ265" s="449"/>
      <c r="CK265" s="473"/>
      <c r="CL265" s="471"/>
      <c r="CM265" s="471"/>
      <c r="CN265" s="471"/>
      <c r="CO265" s="478"/>
      <c r="CP265" s="449"/>
      <c r="CQ265" s="449"/>
      <c r="CR265" s="473"/>
      <c r="CS265" s="471"/>
      <c r="CT265" s="471"/>
      <c r="CU265" s="471"/>
      <c r="CV265" s="478"/>
      <c r="CW265" s="449"/>
      <c r="CX265" s="449"/>
      <c r="CY265" s="473"/>
      <c r="CZ265" s="471"/>
      <c r="DA265" s="471"/>
      <c r="DB265" s="471"/>
      <c r="DC265" s="478"/>
      <c r="DD265" s="449"/>
      <c r="DE265" s="449"/>
      <c r="DF265" s="473"/>
      <c r="DG265" s="471"/>
      <c r="DH265" s="471"/>
      <c r="DI265" s="471"/>
      <c r="DJ265" s="478"/>
      <c r="DK265" s="449"/>
      <c r="DL265" s="449"/>
      <c r="DM265" s="473"/>
      <c r="DN265" s="471"/>
      <c r="DO265" s="471"/>
      <c r="DP265" s="471"/>
      <c r="DQ265" s="478"/>
      <c r="DR265" s="449"/>
      <c r="DS265" s="449"/>
      <c r="DT265" s="473"/>
      <c r="DU265" s="471"/>
      <c r="DV265" s="471"/>
      <c r="DW265" s="471"/>
      <c r="DX265" s="478"/>
      <c r="DY265" s="449"/>
      <c r="DZ265" s="449"/>
      <c r="EA265" s="473"/>
      <c r="EB265" s="471"/>
      <c r="EC265" s="471"/>
      <c r="ED265" s="471"/>
      <c r="EE265" s="478"/>
      <c r="EF265" s="449"/>
      <c r="EG265" s="449"/>
      <c r="EH265" s="473"/>
      <c r="EI265" s="471"/>
      <c r="EJ265" s="471"/>
      <c r="EK265" s="471"/>
      <c r="EL265" s="478"/>
      <c r="EM265" s="449"/>
      <c r="EN265" s="449"/>
      <c r="EO265" s="473"/>
      <c r="EP265" s="471"/>
      <c r="EQ265" s="471"/>
      <c r="ER265" s="471"/>
      <c r="ES265" s="478"/>
      <c r="ET265" s="449"/>
      <c r="EU265" s="449"/>
      <c r="EV265" s="473"/>
      <c r="EW265" s="471"/>
      <c r="EX265" s="471"/>
      <c r="EY265" s="471"/>
      <c r="EZ265" s="478"/>
      <c r="FA265" s="449"/>
      <c r="FB265" s="449"/>
      <c r="FC265" s="473"/>
      <c r="FD265" s="471"/>
      <c r="FE265" s="471"/>
      <c r="FF265" s="471"/>
      <c r="FG265" s="478"/>
      <c r="FH265" s="449"/>
      <c r="FI265" s="449"/>
      <c r="FJ265" s="473"/>
      <c r="FK265" s="471"/>
      <c r="FL265" s="471"/>
      <c r="FM265" s="471"/>
      <c r="FN265" s="478"/>
      <c r="FO265" s="449"/>
      <c r="FP265" s="449"/>
      <c r="FQ265" s="473"/>
      <c r="FR265" s="471"/>
      <c r="FS265" s="471"/>
      <c r="FT265" s="471"/>
      <c r="FU265" s="478"/>
      <c r="FV265" s="449"/>
      <c r="FW265" s="449"/>
      <c r="FX265" s="473"/>
      <c r="FY265" s="471"/>
      <c r="FZ265" s="471"/>
      <c r="GA265" s="471"/>
      <c r="GB265" s="478"/>
      <c r="GC265" s="449"/>
      <c r="GD265" s="449"/>
      <c r="GE265" s="473"/>
      <c r="GF265" s="471"/>
      <c r="GG265" s="471"/>
      <c r="GH265" s="471"/>
      <c r="GI265" s="478"/>
      <c r="GJ265" s="449"/>
      <c r="GK265" s="449"/>
      <c r="GL265" s="473"/>
      <c r="GM265" s="471"/>
      <c r="GN265" s="471"/>
      <c r="GO265" s="471"/>
      <c r="GP265" s="478"/>
      <c r="GQ265" s="449"/>
      <c r="GR265" s="449"/>
      <c r="GS265" s="473"/>
      <c r="GT265" s="471"/>
      <c r="GU265" s="471"/>
      <c r="GV265" s="471"/>
      <c r="GW265" s="478"/>
      <c r="GX265" s="449"/>
      <c r="GY265" s="449"/>
      <c r="GZ265" s="473"/>
      <c r="HA265" s="471"/>
      <c r="HB265" s="471"/>
      <c r="HC265" s="471"/>
      <c r="HD265" s="478"/>
      <c r="HE265" s="449"/>
      <c r="HF265" s="449"/>
      <c r="HG265" s="473"/>
      <c r="HH265" s="471"/>
      <c r="HI265" s="471"/>
      <c r="HJ265" s="471"/>
      <c r="HK265" s="478"/>
      <c r="HL265" s="449"/>
      <c r="HM265" s="449"/>
      <c r="HN265" s="473"/>
      <c r="HO265" s="471"/>
      <c r="HP265" s="471"/>
      <c r="HQ265" s="471"/>
      <c r="HR265" s="478"/>
      <c r="HS265" s="449"/>
      <c r="HT265" s="449"/>
      <c r="HU265" s="473"/>
      <c r="HV265" s="471"/>
      <c r="HW265" s="471"/>
      <c r="HX265" s="471"/>
      <c r="HY265" s="478"/>
      <c r="HZ265" s="449"/>
      <c r="IA265" s="449"/>
      <c r="IB265" s="473"/>
      <c r="IC265" s="471"/>
      <c r="ID265" s="471"/>
      <c r="IE265" s="471"/>
      <c r="IF265" s="478"/>
      <c r="IG265" s="449"/>
      <c r="IH265" s="449"/>
      <c r="II265" s="473"/>
      <c r="IJ265" s="471"/>
      <c r="IK265" s="471"/>
      <c r="IL265" s="471"/>
      <c r="IM265" s="478"/>
      <c r="IN265" s="449"/>
      <c r="IO265" s="449"/>
      <c r="IP265" s="473"/>
      <c r="IQ265" s="471"/>
      <c r="IR265" s="471"/>
      <c r="IS265" s="471"/>
      <c r="IT265" s="478"/>
      <c r="IU265" s="449"/>
      <c r="IV265" s="449"/>
      <c r="IW265" s="473"/>
      <c r="IX265" s="471"/>
      <c r="IY265" s="471"/>
      <c r="IZ265" s="471"/>
      <c r="JA265" s="478"/>
      <c r="JB265" s="449"/>
      <c r="JC265" s="449"/>
      <c r="JD265" s="473"/>
      <c r="JE265" s="471"/>
      <c r="JF265" s="471"/>
      <c r="JG265" s="471"/>
      <c r="JH265" s="478"/>
      <c r="JI265" s="449"/>
      <c r="JJ265" s="449"/>
      <c r="JK265" s="473"/>
      <c r="JL265" s="471"/>
      <c r="JM265" s="471"/>
      <c r="JN265" s="471"/>
      <c r="JO265" s="478"/>
      <c r="JP265" s="449"/>
      <c r="JQ265" s="449"/>
      <c r="JR265" s="473"/>
      <c r="JS265" s="471"/>
      <c r="JT265" s="471"/>
      <c r="JU265" s="471"/>
      <c r="JV265" s="478"/>
      <c r="JW265" s="449"/>
      <c r="JX265" s="449"/>
      <c r="JY265" s="473"/>
      <c r="JZ265" s="471"/>
      <c r="KA265" s="471"/>
      <c r="KB265" s="471"/>
      <c r="KC265" s="478"/>
      <c r="KD265" s="449"/>
      <c r="KE265" s="449"/>
      <c r="KF265" s="473"/>
      <c r="KG265" s="471"/>
      <c r="KH265" s="471"/>
      <c r="KI265" s="471"/>
      <c r="KJ265" s="478"/>
      <c r="KK265" s="449"/>
      <c r="KL265" s="449"/>
      <c r="KM265" s="473"/>
      <c r="KN265" s="471"/>
      <c r="KO265" s="471"/>
      <c r="KP265" s="471"/>
      <c r="KQ265" s="478"/>
      <c r="KR265" s="449"/>
      <c r="KS265" s="449"/>
      <c r="KT265" s="473"/>
      <c r="KU265" s="471"/>
      <c r="KV265" s="471"/>
      <c r="KW265" s="471"/>
      <c r="KX265" s="478"/>
      <c r="KY265" s="449"/>
      <c r="KZ265" s="449"/>
      <c r="LA265" s="473"/>
      <c r="LB265" s="471"/>
      <c r="LC265" s="471"/>
      <c r="LD265" s="471"/>
      <c r="LE265" s="478"/>
      <c r="LF265" s="449"/>
      <c r="LG265" s="449"/>
      <c r="LH265" s="473"/>
      <c r="LI265" s="471"/>
      <c r="LJ265" s="471"/>
      <c r="LK265" s="471"/>
      <c r="LL265" s="478"/>
      <c r="LM265" s="449"/>
      <c r="LN265" s="449"/>
      <c r="LO265" s="473"/>
      <c r="LP265" s="471"/>
      <c r="LQ265" s="471"/>
      <c r="LR265" s="471"/>
      <c r="LS265" s="478"/>
      <c r="LT265" s="449"/>
      <c r="LU265" s="449"/>
      <c r="LV265" s="473"/>
      <c r="LW265" s="471"/>
      <c r="LX265" s="471"/>
      <c r="LY265" s="471"/>
      <c r="LZ265" s="478"/>
      <c r="MA265" s="449"/>
      <c r="MB265" s="449"/>
      <c r="MC265" s="473"/>
      <c r="MD265" s="471"/>
      <c r="ME265" s="471"/>
      <c r="MF265" s="471"/>
      <c r="MG265" s="478"/>
      <c r="MH265" s="449"/>
      <c r="MI265" s="449"/>
      <c r="MJ265" s="473"/>
      <c r="MK265" s="471"/>
      <c r="ML265" s="471"/>
      <c r="MM265" s="471"/>
      <c r="MN265" s="478"/>
    </row>
    <row r="266" spans="2:352" hidden="1">
      <c r="B266" s="333">
        <v>27</v>
      </c>
      <c r="C266" s="449"/>
      <c r="D266" s="449"/>
      <c r="E266" s="473"/>
      <c r="F266" s="471"/>
      <c r="G266" s="471"/>
      <c r="H266" s="471"/>
      <c r="I266" s="478"/>
      <c r="J266" s="449"/>
      <c r="K266" s="449"/>
      <c r="L266" s="473"/>
      <c r="M266" s="471"/>
      <c r="N266" s="471"/>
      <c r="O266" s="471"/>
      <c r="P266" s="478"/>
      <c r="Q266" s="449"/>
      <c r="R266" s="449"/>
      <c r="S266" s="473"/>
      <c r="T266" s="471"/>
      <c r="U266" s="471"/>
      <c r="V266" s="471"/>
      <c r="W266" s="478"/>
      <c r="X266" s="449"/>
      <c r="Y266" s="449"/>
      <c r="Z266" s="473"/>
      <c r="AA266" s="471"/>
      <c r="AB266" s="471"/>
      <c r="AC266" s="471"/>
      <c r="AD266" s="478"/>
      <c r="AE266" s="449"/>
      <c r="AF266" s="449"/>
      <c r="AG266" s="473"/>
      <c r="AH266" s="471"/>
      <c r="AI266" s="471"/>
      <c r="AJ266" s="471"/>
      <c r="AK266" s="478"/>
      <c r="AL266" s="449"/>
      <c r="AM266" s="449"/>
      <c r="AN266" s="473"/>
      <c r="AO266" s="471"/>
      <c r="AP266" s="471"/>
      <c r="AQ266" s="471"/>
      <c r="AR266" s="478"/>
      <c r="AS266" s="449"/>
      <c r="AT266" s="449"/>
      <c r="AU266" s="473"/>
      <c r="AV266" s="471"/>
      <c r="AW266" s="471"/>
      <c r="AX266" s="471"/>
      <c r="AY266" s="478"/>
      <c r="AZ266" s="449"/>
      <c r="BA266" s="449"/>
      <c r="BB266" s="473"/>
      <c r="BC266" s="471"/>
      <c r="BD266" s="471"/>
      <c r="BE266" s="471"/>
      <c r="BF266" s="478"/>
      <c r="BG266" s="449"/>
      <c r="BH266" s="449"/>
      <c r="BI266" s="473"/>
      <c r="BJ266" s="471"/>
      <c r="BK266" s="471"/>
      <c r="BL266" s="471"/>
      <c r="BM266" s="478"/>
      <c r="BN266" s="449"/>
      <c r="BO266" s="449"/>
      <c r="BP266" s="473"/>
      <c r="BQ266" s="471"/>
      <c r="BR266" s="471"/>
      <c r="BS266" s="471"/>
      <c r="BT266" s="478"/>
      <c r="BU266" s="449"/>
      <c r="BV266" s="449"/>
      <c r="BW266" s="473"/>
      <c r="BX266" s="471"/>
      <c r="BY266" s="471"/>
      <c r="BZ266" s="471"/>
      <c r="CA266" s="478"/>
      <c r="CB266" s="449"/>
      <c r="CC266" s="449"/>
      <c r="CD266" s="473"/>
      <c r="CE266" s="471"/>
      <c r="CF266" s="471"/>
      <c r="CG266" s="471"/>
      <c r="CH266" s="478"/>
      <c r="CI266" s="449"/>
      <c r="CJ266" s="449"/>
      <c r="CK266" s="473"/>
      <c r="CL266" s="471"/>
      <c r="CM266" s="471"/>
      <c r="CN266" s="471"/>
      <c r="CO266" s="478"/>
      <c r="CP266" s="449"/>
      <c r="CQ266" s="449"/>
      <c r="CR266" s="473"/>
      <c r="CS266" s="471"/>
      <c r="CT266" s="471"/>
      <c r="CU266" s="471"/>
      <c r="CV266" s="478"/>
      <c r="CW266" s="449"/>
      <c r="CX266" s="449"/>
      <c r="CY266" s="473"/>
      <c r="CZ266" s="471"/>
      <c r="DA266" s="471"/>
      <c r="DB266" s="471"/>
      <c r="DC266" s="478"/>
      <c r="DD266" s="449"/>
      <c r="DE266" s="449"/>
      <c r="DF266" s="473"/>
      <c r="DG266" s="471"/>
      <c r="DH266" s="471"/>
      <c r="DI266" s="471"/>
      <c r="DJ266" s="478"/>
      <c r="DK266" s="449"/>
      <c r="DL266" s="449"/>
      <c r="DM266" s="473"/>
      <c r="DN266" s="471"/>
      <c r="DO266" s="471"/>
      <c r="DP266" s="471"/>
      <c r="DQ266" s="478"/>
      <c r="DR266" s="449"/>
      <c r="DS266" s="449"/>
      <c r="DT266" s="473"/>
      <c r="DU266" s="471"/>
      <c r="DV266" s="471"/>
      <c r="DW266" s="471"/>
      <c r="DX266" s="478"/>
      <c r="DY266" s="449"/>
      <c r="DZ266" s="449"/>
      <c r="EA266" s="473"/>
      <c r="EB266" s="471"/>
      <c r="EC266" s="471"/>
      <c r="ED266" s="471"/>
      <c r="EE266" s="478"/>
      <c r="EF266" s="449"/>
      <c r="EG266" s="449"/>
      <c r="EH266" s="473"/>
      <c r="EI266" s="471"/>
      <c r="EJ266" s="471"/>
      <c r="EK266" s="471"/>
      <c r="EL266" s="478"/>
      <c r="EM266" s="449"/>
      <c r="EN266" s="449"/>
      <c r="EO266" s="473"/>
      <c r="EP266" s="471"/>
      <c r="EQ266" s="471"/>
      <c r="ER266" s="471"/>
      <c r="ES266" s="478"/>
      <c r="ET266" s="449"/>
      <c r="EU266" s="449"/>
      <c r="EV266" s="473"/>
      <c r="EW266" s="471"/>
      <c r="EX266" s="471"/>
      <c r="EY266" s="471"/>
      <c r="EZ266" s="478"/>
      <c r="FA266" s="449"/>
      <c r="FB266" s="449"/>
      <c r="FC266" s="473"/>
      <c r="FD266" s="471"/>
      <c r="FE266" s="471"/>
      <c r="FF266" s="471"/>
      <c r="FG266" s="478"/>
      <c r="FH266" s="449"/>
      <c r="FI266" s="449"/>
      <c r="FJ266" s="473"/>
      <c r="FK266" s="471"/>
      <c r="FL266" s="471"/>
      <c r="FM266" s="471"/>
      <c r="FN266" s="478"/>
      <c r="FO266" s="449"/>
      <c r="FP266" s="449"/>
      <c r="FQ266" s="473"/>
      <c r="FR266" s="471"/>
      <c r="FS266" s="471"/>
      <c r="FT266" s="471"/>
      <c r="FU266" s="478"/>
      <c r="FV266" s="449"/>
      <c r="FW266" s="449"/>
      <c r="FX266" s="473"/>
      <c r="FY266" s="471"/>
      <c r="FZ266" s="471"/>
      <c r="GA266" s="471"/>
      <c r="GB266" s="478"/>
      <c r="GC266" s="449"/>
      <c r="GD266" s="449"/>
      <c r="GE266" s="473"/>
      <c r="GF266" s="471"/>
      <c r="GG266" s="471"/>
      <c r="GH266" s="471"/>
      <c r="GI266" s="478"/>
      <c r="GJ266" s="449"/>
      <c r="GK266" s="449"/>
      <c r="GL266" s="473"/>
      <c r="GM266" s="471"/>
      <c r="GN266" s="471"/>
      <c r="GO266" s="471"/>
      <c r="GP266" s="478"/>
      <c r="GQ266" s="449"/>
      <c r="GR266" s="449"/>
      <c r="GS266" s="473"/>
      <c r="GT266" s="471"/>
      <c r="GU266" s="471"/>
      <c r="GV266" s="471"/>
      <c r="GW266" s="478"/>
      <c r="GX266" s="449"/>
      <c r="GY266" s="449"/>
      <c r="GZ266" s="473"/>
      <c r="HA266" s="471"/>
      <c r="HB266" s="471"/>
      <c r="HC266" s="471"/>
      <c r="HD266" s="478"/>
      <c r="HE266" s="449"/>
      <c r="HF266" s="449"/>
      <c r="HG266" s="473"/>
      <c r="HH266" s="471"/>
      <c r="HI266" s="471"/>
      <c r="HJ266" s="471"/>
      <c r="HK266" s="478"/>
      <c r="HL266" s="449"/>
      <c r="HM266" s="449"/>
      <c r="HN266" s="473"/>
      <c r="HO266" s="471"/>
      <c r="HP266" s="471"/>
      <c r="HQ266" s="471"/>
      <c r="HR266" s="478"/>
      <c r="HS266" s="449"/>
      <c r="HT266" s="449"/>
      <c r="HU266" s="473"/>
      <c r="HV266" s="471"/>
      <c r="HW266" s="471"/>
      <c r="HX266" s="471"/>
      <c r="HY266" s="478"/>
      <c r="HZ266" s="449"/>
      <c r="IA266" s="449"/>
      <c r="IB266" s="473"/>
      <c r="IC266" s="471"/>
      <c r="ID266" s="471"/>
      <c r="IE266" s="471"/>
      <c r="IF266" s="478"/>
      <c r="IG266" s="449"/>
      <c r="IH266" s="449"/>
      <c r="II266" s="473"/>
      <c r="IJ266" s="471"/>
      <c r="IK266" s="471"/>
      <c r="IL266" s="471"/>
      <c r="IM266" s="478"/>
      <c r="IN266" s="449"/>
      <c r="IO266" s="449"/>
      <c r="IP266" s="473"/>
      <c r="IQ266" s="471"/>
      <c r="IR266" s="471"/>
      <c r="IS266" s="471"/>
      <c r="IT266" s="478"/>
      <c r="IU266" s="449"/>
      <c r="IV266" s="449"/>
      <c r="IW266" s="473"/>
      <c r="IX266" s="471"/>
      <c r="IY266" s="471"/>
      <c r="IZ266" s="471"/>
      <c r="JA266" s="478"/>
      <c r="JB266" s="449"/>
      <c r="JC266" s="449"/>
      <c r="JD266" s="473"/>
      <c r="JE266" s="471"/>
      <c r="JF266" s="471"/>
      <c r="JG266" s="471"/>
      <c r="JH266" s="478"/>
      <c r="JI266" s="449"/>
      <c r="JJ266" s="449"/>
      <c r="JK266" s="473"/>
      <c r="JL266" s="471"/>
      <c r="JM266" s="471"/>
      <c r="JN266" s="471"/>
      <c r="JO266" s="478"/>
      <c r="JP266" s="449"/>
      <c r="JQ266" s="449"/>
      <c r="JR266" s="473"/>
      <c r="JS266" s="471"/>
      <c r="JT266" s="471"/>
      <c r="JU266" s="471"/>
      <c r="JV266" s="478"/>
      <c r="JW266" s="449"/>
      <c r="JX266" s="449"/>
      <c r="JY266" s="473"/>
      <c r="JZ266" s="471"/>
      <c r="KA266" s="471"/>
      <c r="KB266" s="471"/>
      <c r="KC266" s="478"/>
      <c r="KD266" s="449"/>
      <c r="KE266" s="449"/>
      <c r="KF266" s="473"/>
      <c r="KG266" s="471"/>
      <c r="KH266" s="471"/>
      <c r="KI266" s="471"/>
      <c r="KJ266" s="478"/>
      <c r="KK266" s="449"/>
      <c r="KL266" s="449"/>
      <c r="KM266" s="473"/>
      <c r="KN266" s="471"/>
      <c r="KO266" s="471"/>
      <c r="KP266" s="471"/>
      <c r="KQ266" s="478"/>
      <c r="KR266" s="449"/>
      <c r="KS266" s="449"/>
      <c r="KT266" s="473"/>
      <c r="KU266" s="471"/>
      <c r="KV266" s="471"/>
      <c r="KW266" s="471"/>
      <c r="KX266" s="478"/>
      <c r="KY266" s="449"/>
      <c r="KZ266" s="449"/>
      <c r="LA266" s="473"/>
      <c r="LB266" s="471"/>
      <c r="LC266" s="471"/>
      <c r="LD266" s="471"/>
      <c r="LE266" s="478"/>
      <c r="LF266" s="449"/>
      <c r="LG266" s="449"/>
      <c r="LH266" s="473"/>
      <c r="LI266" s="471"/>
      <c r="LJ266" s="471"/>
      <c r="LK266" s="471"/>
      <c r="LL266" s="478"/>
      <c r="LM266" s="449"/>
      <c r="LN266" s="449"/>
      <c r="LO266" s="473"/>
      <c r="LP266" s="471"/>
      <c r="LQ266" s="471"/>
      <c r="LR266" s="471"/>
      <c r="LS266" s="478"/>
      <c r="LT266" s="449"/>
      <c r="LU266" s="449"/>
      <c r="LV266" s="473"/>
      <c r="LW266" s="471"/>
      <c r="LX266" s="471"/>
      <c r="LY266" s="471"/>
      <c r="LZ266" s="478"/>
      <c r="MA266" s="449"/>
      <c r="MB266" s="449"/>
      <c r="MC266" s="473"/>
      <c r="MD266" s="471"/>
      <c r="ME266" s="471"/>
      <c r="MF266" s="471"/>
      <c r="MG266" s="478"/>
      <c r="MH266" s="449"/>
      <c r="MI266" s="449"/>
      <c r="MJ266" s="473"/>
      <c r="MK266" s="471"/>
      <c r="ML266" s="471"/>
      <c r="MM266" s="471"/>
      <c r="MN266" s="478"/>
    </row>
    <row r="267" spans="2:352" hidden="1">
      <c r="B267" s="333">
        <v>28</v>
      </c>
      <c r="C267" s="449"/>
      <c r="D267" s="449"/>
      <c r="E267" s="473"/>
      <c r="F267" s="471"/>
      <c r="G267" s="471"/>
      <c r="H267" s="471"/>
      <c r="I267" s="478"/>
      <c r="J267" s="449"/>
      <c r="K267" s="449"/>
      <c r="L267" s="473"/>
      <c r="M267" s="471"/>
      <c r="N267" s="471"/>
      <c r="O267" s="471"/>
      <c r="P267" s="478"/>
      <c r="Q267" s="449"/>
      <c r="R267" s="449"/>
      <c r="S267" s="473"/>
      <c r="T267" s="471"/>
      <c r="U267" s="471"/>
      <c r="V267" s="471"/>
      <c r="W267" s="478"/>
      <c r="X267" s="449"/>
      <c r="Y267" s="449"/>
      <c r="Z267" s="473"/>
      <c r="AA267" s="471"/>
      <c r="AB267" s="471"/>
      <c r="AC267" s="471"/>
      <c r="AD267" s="478"/>
      <c r="AE267" s="449"/>
      <c r="AF267" s="449"/>
      <c r="AG267" s="473"/>
      <c r="AH267" s="471"/>
      <c r="AI267" s="471"/>
      <c r="AJ267" s="471"/>
      <c r="AK267" s="478"/>
      <c r="AL267" s="449"/>
      <c r="AM267" s="449"/>
      <c r="AN267" s="473"/>
      <c r="AO267" s="471"/>
      <c r="AP267" s="471"/>
      <c r="AQ267" s="471"/>
      <c r="AR267" s="478"/>
      <c r="AS267" s="449"/>
      <c r="AT267" s="449"/>
      <c r="AU267" s="473"/>
      <c r="AV267" s="471"/>
      <c r="AW267" s="471"/>
      <c r="AX267" s="471"/>
      <c r="AY267" s="478"/>
      <c r="AZ267" s="449"/>
      <c r="BA267" s="449"/>
      <c r="BB267" s="473"/>
      <c r="BC267" s="471"/>
      <c r="BD267" s="471"/>
      <c r="BE267" s="471"/>
      <c r="BF267" s="478"/>
      <c r="BG267" s="449"/>
      <c r="BH267" s="449"/>
      <c r="BI267" s="473"/>
      <c r="BJ267" s="471"/>
      <c r="BK267" s="471"/>
      <c r="BL267" s="471"/>
      <c r="BM267" s="478"/>
      <c r="BN267" s="449"/>
      <c r="BO267" s="449"/>
      <c r="BP267" s="473"/>
      <c r="BQ267" s="471"/>
      <c r="BR267" s="471"/>
      <c r="BS267" s="471"/>
      <c r="BT267" s="478"/>
      <c r="BU267" s="449"/>
      <c r="BV267" s="449"/>
      <c r="BW267" s="473"/>
      <c r="BX267" s="471"/>
      <c r="BY267" s="471"/>
      <c r="BZ267" s="471"/>
      <c r="CA267" s="478"/>
      <c r="CB267" s="449"/>
      <c r="CC267" s="449"/>
      <c r="CD267" s="473"/>
      <c r="CE267" s="471"/>
      <c r="CF267" s="471"/>
      <c r="CG267" s="471"/>
      <c r="CH267" s="478"/>
      <c r="CI267" s="449"/>
      <c r="CJ267" s="449"/>
      <c r="CK267" s="473"/>
      <c r="CL267" s="471"/>
      <c r="CM267" s="471"/>
      <c r="CN267" s="471"/>
      <c r="CO267" s="478"/>
      <c r="CP267" s="449"/>
      <c r="CQ267" s="449"/>
      <c r="CR267" s="473"/>
      <c r="CS267" s="471"/>
      <c r="CT267" s="471"/>
      <c r="CU267" s="471"/>
      <c r="CV267" s="478"/>
      <c r="CW267" s="449"/>
      <c r="CX267" s="449"/>
      <c r="CY267" s="473"/>
      <c r="CZ267" s="471"/>
      <c r="DA267" s="471"/>
      <c r="DB267" s="471"/>
      <c r="DC267" s="478"/>
      <c r="DD267" s="449"/>
      <c r="DE267" s="449"/>
      <c r="DF267" s="473"/>
      <c r="DG267" s="471"/>
      <c r="DH267" s="471"/>
      <c r="DI267" s="471"/>
      <c r="DJ267" s="478"/>
      <c r="DK267" s="449"/>
      <c r="DL267" s="449"/>
      <c r="DM267" s="473"/>
      <c r="DN267" s="471"/>
      <c r="DO267" s="471"/>
      <c r="DP267" s="471"/>
      <c r="DQ267" s="478"/>
      <c r="DR267" s="449"/>
      <c r="DS267" s="449"/>
      <c r="DT267" s="473"/>
      <c r="DU267" s="471"/>
      <c r="DV267" s="471"/>
      <c r="DW267" s="471"/>
      <c r="DX267" s="478"/>
      <c r="DY267" s="449"/>
      <c r="DZ267" s="449"/>
      <c r="EA267" s="473"/>
      <c r="EB267" s="471"/>
      <c r="EC267" s="471"/>
      <c r="ED267" s="471"/>
      <c r="EE267" s="478"/>
      <c r="EF267" s="449"/>
      <c r="EG267" s="449"/>
      <c r="EH267" s="473"/>
      <c r="EI267" s="471"/>
      <c r="EJ267" s="471"/>
      <c r="EK267" s="471"/>
      <c r="EL267" s="478"/>
      <c r="EM267" s="449"/>
      <c r="EN267" s="449"/>
      <c r="EO267" s="473"/>
      <c r="EP267" s="471"/>
      <c r="EQ267" s="471"/>
      <c r="ER267" s="471"/>
      <c r="ES267" s="478"/>
      <c r="ET267" s="449"/>
      <c r="EU267" s="449"/>
      <c r="EV267" s="473"/>
      <c r="EW267" s="471"/>
      <c r="EX267" s="471"/>
      <c r="EY267" s="471"/>
      <c r="EZ267" s="478"/>
      <c r="FA267" s="449"/>
      <c r="FB267" s="449"/>
      <c r="FC267" s="473"/>
      <c r="FD267" s="471"/>
      <c r="FE267" s="471"/>
      <c r="FF267" s="471"/>
      <c r="FG267" s="478"/>
      <c r="FH267" s="449"/>
      <c r="FI267" s="449"/>
      <c r="FJ267" s="473"/>
      <c r="FK267" s="471"/>
      <c r="FL267" s="471"/>
      <c r="FM267" s="471"/>
      <c r="FN267" s="478"/>
      <c r="FO267" s="449"/>
      <c r="FP267" s="449"/>
      <c r="FQ267" s="473"/>
      <c r="FR267" s="471"/>
      <c r="FS267" s="471"/>
      <c r="FT267" s="471"/>
      <c r="FU267" s="478"/>
      <c r="FV267" s="449"/>
      <c r="FW267" s="449"/>
      <c r="FX267" s="473"/>
      <c r="FY267" s="471"/>
      <c r="FZ267" s="471"/>
      <c r="GA267" s="471"/>
      <c r="GB267" s="478"/>
      <c r="GC267" s="449"/>
      <c r="GD267" s="449"/>
      <c r="GE267" s="473"/>
      <c r="GF267" s="471"/>
      <c r="GG267" s="471"/>
      <c r="GH267" s="471"/>
      <c r="GI267" s="478"/>
      <c r="GJ267" s="449"/>
      <c r="GK267" s="449"/>
      <c r="GL267" s="473"/>
      <c r="GM267" s="471"/>
      <c r="GN267" s="471"/>
      <c r="GO267" s="471"/>
      <c r="GP267" s="478"/>
      <c r="GQ267" s="449"/>
      <c r="GR267" s="449"/>
      <c r="GS267" s="473"/>
      <c r="GT267" s="471"/>
      <c r="GU267" s="471"/>
      <c r="GV267" s="471"/>
      <c r="GW267" s="478"/>
      <c r="GX267" s="449"/>
      <c r="GY267" s="449"/>
      <c r="GZ267" s="473"/>
      <c r="HA267" s="471"/>
      <c r="HB267" s="471"/>
      <c r="HC267" s="471"/>
      <c r="HD267" s="478"/>
      <c r="HE267" s="449"/>
      <c r="HF267" s="449"/>
      <c r="HG267" s="473"/>
      <c r="HH267" s="471"/>
      <c r="HI267" s="471"/>
      <c r="HJ267" s="471"/>
      <c r="HK267" s="478"/>
      <c r="HL267" s="449"/>
      <c r="HM267" s="449"/>
      <c r="HN267" s="473"/>
      <c r="HO267" s="471"/>
      <c r="HP267" s="471"/>
      <c r="HQ267" s="471"/>
      <c r="HR267" s="478"/>
      <c r="HS267" s="449"/>
      <c r="HT267" s="449"/>
      <c r="HU267" s="473"/>
      <c r="HV267" s="471"/>
      <c r="HW267" s="471"/>
      <c r="HX267" s="471"/>
      <c r="HY267" s="478"/>
      <c r="HZ267" s="449"/>
      <c r="IA267" s="449"/>
      <c r="IB267" s="473"/>
      <c r="IC267" s="471"/>
      <c r="ID267" s="471"/>
      <c r="IE267" s="471"/>
      <c r="IF267" s="478"/>
      <c r="IG267" s="449"/>
      <c r="IH267" s="449"/>
      <c r="II267" s="473"/>
      <c r="IJ267" s="471"/>
      <c r="IK267" s="471"/>
      <c r="IL267" s="471"/>
      <c r="IM267" s="478"/>
      <c r="IN267" s="449"/>
      <c r="IO267" s="449"/>
      <c r="IP267" s="473"/>
      <c r="IQ267" s="471"/>
      <c r="IR267" s="471"/>
      <c r="IS267" s="471"/>
      <c r="IT267" s="478"/>
      <c r="IU267" s="449"/>
      <c r="IV267" s="449"/>
      <c r="IW267" s="473"/>
      <c r="IX267" s="471"/>
      <c r="IY267" s="471"/>
      <c r="IZ267" s="471"/>
      <c r="JA267" s="478"/>
      <c r="JB267" s="449"/>
      <c r="JC267" s="449"/>
      <c r="JD267" s="473"/>
      <c r="JE267" s="471"/>
      <c r="JF267" s="471"/>
      <c r="JG267" s="471"/>
      <c r="JH267" s="478"/>
      <c r="JI267" s="449"/>
      <c r="JJ267" s="449"/>
      <c r="JK267" s="473"/>
      <c r="JL267" s="471"/>
      <c r="JM267" s="471"/>
      <c r="JN267" s="471"/>
      <c r="JO267" s="478"/>
      <c r="JP267" s="449"/>
      <c r="JQ267" s="449"/>
      <c r="JR267" s="473"/>
      <c r="JS267" s="471"/>
      <c r="JT267" s="471"/>
      <c r="JU267" s="471"/>
      <c r="JV267" s="478"/>
      <c r="JW267" s="449"/>
      <c r="JX267" s="449"/>
      <c r="JY267" s="473"/>
      <c r="JZ267" s="471"/>
      <c r="KA267" s="471"/>
      <c r="KB267" s="471"/>
      <c r="KC267" s="478"/>
      <c r="KD267" s="449"/>
      <c r="KE267" s="449"/>
      <c r="KF267" s="473"/>
      <c r="KG267" s="471"/>
      <c r="KH267" s="471"/>
      <c r="KI267" s="471"/>
      <c r="KJ267" s="478"/>
      <c r="KK267" s="449"/>
      <c r="KL267" s="449"/>
      <c r="KM267" s="473"/>
      <c r="KN267" s="471"/>
      <c r="KO267" s="471"/>
      <c r="KP267" s="471"/>
      <c r="KQ267" s="478"/>
      <c r="KR267" s="449"/>
      <c r="KS267" s="449"/>
      <c r="KT267" s="473"/>
      <c r="KU267" s="471"/>
      <c r="KV267" s="471"/>
      <c r="KW267" s="471"/>
      <c r="KX267" s="478"/>
      <c r="KY267" s="449"/>
      <c r="KZ267" s="449"/>
      <c r="LA267" s="473"/>
      <c r="LB267" s="471"/>
      <c r="LC267" s="471"/>
      <c r="LD267" s="471"/>
      <c r="LE267" s="478"/>
      <c r="LF267" s="449"/>
      <c r="LG267" s="449"/>
      <c r="LH267" s="473"/>
      <c r="LI267" s="471"/>
      <c r="LJ267" s="471"/>
      <c r="LK267" s="471"/>
      <c r="LL267" s="478"/>
      <c r="LM267" s="449"/>
      <c r="LN267" s="449"/>
      <c r="LO267" s="473"/>
      <c r="LP267" s="471"/>
      <c r="LQ267" s="471"/>
      <c r="LR267" s="471"/>
      <c r="LS267" s="478"/>
      <c r="LT267" s="449"/>
      <c r="LU267" s="449"/>
      <c r="LV267" s="473"/>
      <c r="LW267" s="471"/>
      <c r="LX267" s="471"/>
      <c r="LY267" s="471"/>
      <c r="LZ267" s="478"/>
      <c r="MA267" s="449"/>
      <c r="MB267" s="449"/>
      <c r="MC267" s="473"/>
      <c r="MD267" s="471"/>
      <c r="ME267" s="471"/>
      <c r="MF267" s="471"/>
      <c r="MG267" s="478"/>
      <c r="MH267" s="449"/>
      <c r="MI267" s="449"/>
      <c r="MJ267" s="473"/>
      <c r="MK267" s="471"/>
      <c r="ML267" s="471"/>
      <c r="MM267" s="471"/>
      <c r="MN267" s="478"/>
    </row>
    <row r="268" spans="2:352" hidden="1">
      <c r="B268" s="333">
        <v>29</v>
      </c>
      <c r="C268" s="449"/>
      <c r="D268" s="449"/>
      <c r="E268" s="473"/>
      <c r="F268" s="471"/>
      <c r="G268" s="471"/>
      <c r="H268" s="471"/>
      <c r="I268" s="478"/>
      <c r="J268" s="449"/>
      <c r="K268" s="449"/>
      <c r="L268" s="473"/>
      <c r="M268" s="471"/>
      <c r="N268" s="471"/>
      <c r="O268" s="471"/>
      <c r="P268" s="478"/>
      <c r="Q268" s="449"/>
      <c r="R268" s="449"/>
      <c r="S268" s="473"/>
      <c r="T268" s="471"/>
      <c r="U268" s="471"/>
      <c r="V268" s="471"/>
      <c r="W268" s="478"/>
      <c r="X268" s="449"/>
      <c r="Y268" s="449"/>
      <c r="Z268" s="473"/>
      <c r="AA268" s="471"/>
      <c r="AB268" s="471"/>
      <c r="AC268" s="471"/>
      <c r="AD268" s="478"/>
      <c r="AE268" s="449"/>
      <c r="AF268" s="449"/>
      <c r="AG268" s="473"/>
      <c r="AH268" s="471"/>
      <c r="AI268" s="471"/>
      <c r="AJ268" s="471"/>
      <c r="AK268" s="478"/>
      <c r="AL268" s="449"/>
      <c r="AM268" s="449"/>
      <c r="AN268" s="473"/>
      <c r="AO268" s="471"/>
      <c r="AP268" s="471"/>
      <c r="AQ268" s="471"/>
      <c r="AR268" s="478"/>
      <c r="AS268" s="449"/>
      <c r="AT268" s="449"/>
      <c r="AU268" s="473"/>
      <c r="AV268" s="471"/>
      <c r="AW268" s="471"/>
      <c r="AX268" s="471"/>
      <c r="AY268" s="478"/>
      <c r="AZ268" s="449"/>
      <c r="BA268" s="449"/>
      <c r="BB268" s="473"/>
      <c r="BC268" s="471"/>
      <c r="BD268" s="471"/>
      <c r="BE268" s="471"/>
      <c r="BF268" s="478"/>
      <c r="BG268" s="449"/>
      <c r="BH268" s="449"/>
      <c r="BI268" s="473"/>
      <c r="BJ268" s="471"/>
      <c r="BK268" s="471"/>
      <c r="BL268" s="471"/>
      <c r="BM268" s="478"/>
      <c r="BN268" s="449"/>
      <c r="BO268" s="449"/>
      <c r="BP268" s="473"/>
      <c r="BQ268" s="471"/>
      <c r="BR268" s="471"/>
      <c r="BS268" s="471"/>
      <c r="BT268" s="478"/>
      <c r="BU268" s="449"/>
      <c r="BV268" s="449"/>
      <c r="BW268" s="473"/>
      <c r="BX268" s="471"/>
      <c r="BY268" s="471"/>
      <c r="BZ268" s="471"/>
      <c r="CA268" s="478"/>
      <c r="CB268" s="449"/>
      <c r="CC268" s="449"/>
      <c r="CD268" s="473"/>
      <c r="CE268" s="471"/>
      <c r="CF268" s="471"/>
      <c r="CG268" s="471"/>
      <c r="CH268" s="478"/>
      <c r="CI268" s="449"/>
      <c r="CJ268" s="449"/>
      <c r="CK268" s="473"/>
      <c r="CL268" s="471"/>
      <c r="CM268" s="471"/>
      <c r="CN268" s="471"/>
      <c r="CO268" s="478"/>
      <c r="CP268" s="449"/>
      <c r="CQ268" s="449"/>
      <c r="CR268" s="473"/>
      <c r="CS268" s="471"/>
      <c r="CT268" s="471"/>
      <c r="CU268" s="471"/>
      <c r="CV268" s="478"/>
      <c r="CW268" s="449"/>
      <c r="CX268" s="449"/>
      <c r="CY268" s="473"/>
      <c r="CZ268" s="471"/>
      <c r="DA268" s="471"/>
      <c r="DB268" s="471"/>
      <c r="DC268" s="478"/>
      <c r="DD268" s="449"/>
      <c r="DE268" s="449"/>
      <c r="DF268" s="473"/>
      <c r="DG268" s="471"/>
      <c r="DH268" s="471"/>
      <c r="DI268" s="471"/>
      <c r="DJ268" s="478"/>
      <c r="DK268" s="449"/>
      <c r="DL268" s="449"/>
      <c r="DM268" s="473"/>
      <c r="DN268" s="471"/>
      <c r="DO268" s="471"/>
      <c r="DP268" s="471"/>
      <c r="DQ268" s="478"/>
      <c r="DR268" s="449"/>
      <c r="DS268" s="449"/>
      <c r="DT268" s="473"/>
      <c r="DU268" s="471"/>
      <c r="DV268" s="471"/>
      <c r="DW268" s="471"/>
      <c r="DX268" s="478"/>
      <c r="DY268" s="449"/>
      <c r="DZ268" s="449"/>
      <c r="EA268" s="473"/>
      <c r="EB268" s="471"/>
      <c r="EC268" s="471"/>
      <c r="ED268" s="471"/>
      <c r="EE268" s="478"/>
      <c r="EF268" s="449"/>
      <c r="EG268" s="449"/>
      <c r="EH268" s="473"/>
      <c r="EI268" s="471"/>
      <c r="EJ268" s="471"/>
      <c r="EK268" s="471"/>
      <c r="EL268" s="478"/>
      <c r="EM268" s="449"/>
      <c r="EN268" s="449"/>
      <c r="EO268" s="473"/>
      <c r="EP268" s="471"/>
      <c r="EQ268" s="471"/>
      <c r="ER268" s="471"/>
      <c r="ES268" s="478"/>
      <c r="ET268" s="449"/>
      <c r="EU268" s="449"/>
      <c r="EV268" s="473"/>
      <c r="EW268" s="471"/>
      <c r="EX268" s="471"/>
      <c r="EY268" s="471"/>
      <c r="EZ268" s="478"/>
      <c r="FA268" s="449"/>
      <c r="FB268" s="449"/>
      <c r="FC268" s="473"/>
      <c r="FD268" s="471"/>
      <c r="FE268" s="471"/>
      <c r="FF268" s="471"/>
      <c r="FG268" s="478"/>
      <c r="FH268" s="449"/>
      <c r="FI268" s="449"/>
      <c r="FJ268" s="473"/>
      <c r="FK268" s="471"/>
      <c r="FL268" s="471"/>
      <c r="FM268" s="471"/>
      <c r="FN268" s="478"/>
      <c r="FO268" s="449"/>
      <c r="FP268" s="449"/>
      <c r="FQ268" s="473"/>
      <c r="FR268" s="471"/>
      <c r="FS268" s="471"/>
      <c r="FT268" s="471"/>
      <c r="FU268" s="478"/>
      <c r="FV268" s="449"/>
      <c r="FW268" s="449"/>
      <c r="FX268" s="473"/>
      <c r="FY268" s="471"/>
      <c r="FZ268" s="471"/>
      <c r="GA268" s="471"/>
      <c r="GB268" s="478"/>
      <c r="GC268" s="449"/>
      <c r="GD268" s="449"/>
      <c r="GE268" s="473"/>
      <c r="GF268" s="471"/>
      <c r="GG268" s="471"/>
      <c r="GH268" s="471"/>
      <c r="GI268" s="478"/>
      <c r="GJ268" s="449"/>
      <c r="GK268" s="449"/>
      <c r="GL268" s="473"/>
      <c r="GM268" s="471"/>
      <c r="GN268" s="471"/>
      <c r="GO268" s="471"/>
      <c r="GP268" s="478"/>
      <c r="GQ268" s="449"/>
      <c r="GR268" s="449"/>
      <c r="GS268" s="473"/>
      <c r="GT268" s="471"/>
      <c r="GU268" s="471"/>
      <c r="GV268" s="471"/>
      <c r="GW268" s="478"/>
      <c r="GX268" s="449"/>
      <c r="GY268" s="449"/>
      <c r="GZ268" s="473"/>
      <c r="HA268" s="471"/>
      <c r="HB268" s="471"/>
      <c r="HC268" s="471"/>
      <c r="HD268" s="478"/>
      <c r="HE268" s="449"/>
      <c r="HF268" s="449"/>
      <c r="HG268" s="473"/>
      <c r="HH268" s="471"/>
      <c r="HI268" s="471"/>
      <c r="HJ268" s="471"/>
      <c r="HK268" s="478"/>
      <c r="HL268" s="449"/>
      <c r="HM268" s="449"/>
      <c r="HN268" s="473"/>
      <c r="HO268" s="471"/>
      <c r="HP268" s="471"/>
      <c r="HQ268" s="471"/>
      <c r="HR268" s="478"/>
      <c r="HS268" s="449"/>
      <c r="HT268" s="449"/>
      <c r="HU268" s="473"/>
      <c r="HV268" s="471"/>
      <c r="HW268" s="471"/>
      <c r="HX268" s="471"/>
      <c r="HY268" s="478"/>
      <c r="HZ268" s="449"/>
      <c r="IA268" s="449"/>
      <c r="IB268" s="473"/>
      <c r="IC268" s="471"/>
      <c r="ID268" s="471"/>
      <c r="IE268" s="471"/>
      <c r="IF268" s="478"/>
      <c r="IG268" s="449"/>
      <c r="IH268" s="449"/>
      <c r="II268" s="473"/>
      <c r="IJ268" s="471"/>
      <c r="IK268" s="471"/>
      <c r="IL268" s="471"/>
      <c r="IM268" s="478"/>
      <c r="IN268" s="449"/>
      <c r="IO268" s="449"/>
      <c r="IP268" s="473"/>
      <c r="IQ268" s="471"/>
      <c r="IR268" s="471"/>
      <c r="IS268" s="471"/>
      <c r="IT268" s="478"/>
      <c r="IU268" s="449"/>
      <c r="IV268" s="449"/>
      <c r="IW268" s="473"/>
      <c r="IX268" s="471"/>
      <c r="IY268" s="471"/>
      <c r="IZ268" s="471"/>
      <c r="JA268" s="478"/>
      <c r="JB268" s="449"/>
      <c r="JC268" s="449"/>
      <c r="JD268" s="473"/>
      <c r="JE268" s="471"/>
      <c r="JF268" s="471"/>
      <c r="JG268" s="471"/>
      <c r="JH268" s="478"/>
      <c r="JI268" s="449"/>
      <c r="JJ268" s="449"/>
      <c r="JK268" s="473"/>
      <c r="JL268" s="471"/>
      <c r="JM268" s="471"/>
      <c r="JN268" s="471"/>
      <c r="JO268" s="478"/>
      <c r="JP268" s="449"/>
      <c r="JQ268" s="449"/>
      <c r="JR268" s="473"/>
      <c r="JS268" s="471"/>
      <c r="JT268" s="471"/>
      <c r="JU268" s="471"/>
      <c r="JV268" s="478"/>
      <c r="JW268" s="449"/>
      <c r="JX268" s="449"/>
      <c r="JY268" s="473"/>
      <c r="JZ268" s="471"/>
      <c r="KA268" s="471"/>
      <c r="KB268" s="471"/>
      <c r="KC268" s="478"/>
      <c r="KD268" s="449"/>
      <c r="KE268" s="449"/>
      <c r="KF268" s="473"/>
      <c r="KG268" s="471"/>
      <c r="KH268" s="471"/>
      <c r="KI268" s="471"/>
      <c r="KJ268" s="478"/>
      <c r="KK268" s="449"/>
      <c r="KL268" s="449"/>
      <c r="KM268" s="473"/>
      <c r="KN268" s="471"/>
      <c r="KO268" s="471"/>
      <c r="KP268" s="471"/>
      <c r="KQ268" s="478"/>
      <c r="KR268" s="449"/>
      <c r="KS268" s="449"/>
      <c r="KT268" s="473"/>
      <c r="KU268" s="471"/>
      <c r="KV268" s="471"/>
      <c r="KW268" s="471"/>
      <c r="KX268" s="478"/>
      <c r="KY268" s="449"/>
      <c r="KZ268" s="449"/>
      <c r="LA268" s="473"/>
      <c r="LB268" s="471"/>
      <c r="LC268" s="471"/>
      <c r="LD268" s="471"/>
      <c r="LE268" s="478"/>
      <c r="LF268" s="449"/>
      <c r="LG268" s="449"/>
      <c r="LH268" s="473"/>
      <c r="LI268" s="471"/>
      <c r="LJ268" s="471"/>
      <c r="LK268" s="471"/>
      <c r="LL268" s="478"/>
      <c r="LM268" s="449"/>
      <c r="LN268" s="449"/>
      <c r="LO268" s="473"/>
      <c r="LP268" s="471"/>
      <c r="LQ268" s="471"/>
      <c r="LR268" s="471"/>
      <c r="LS268" s="478"/>
      <c r="LT268" s="449"/>
      <c r="LU268" s="449"/>
      <c r="LV268" s="473"/>
      <c r="LW268" s="471"/>
      <c r="LX268" s="471"/>
      <c r="LY268" s="471"/>
      <c r="LZ268" s="478"/>
      <c r="MA268" s="449"/>
      <c r="MB268" s="449"/>
      <c r="MC268" s="473"/>
      <c r="MD268" s="471"/>
      <c r="ME268" s="471"/>
      <c r="MF268" s="471"/>
      <c r="MG268" s="478"/>
      <c r="MH268" s="449"/>
      <c r="MI268" s="449"/>
      <c r="MJ268" s="473"/>
      <c r="MK268" s="471"/>
      <c r="ML268" s="471"/>
      <c r="MM268" s="471"/>
      <c r="MN268" s="478"/>
    </row>
    <row r="269" spans="2:352" hidden="1">
      <c r="B269" s="333">
        <v>30</v>
      </c>
      <c r="C269" s="449"/>
      <c r="D269" s="449"/>
      <c r="E269" s="473"/>
      <c r="F269" s="471"/>
      <c r="G269" s="471"/>
      <c r="H269" s="471"/>
      <c r="I269" s="478"/>
      <c r="J269" s="449"/>
      <c r="K269" s="449"/>
      <c r="L269" s="473"/>
      <c r="M269" s="471"/>
      <c r="N269" s="471"/>
      <c r="O269" s="471"/>
      <c r="P269" s="478"/>
      <c r="Q269" s="449"/>
      <c r="R269" s="449"/>
      <c r="S269" s="473"/>
      <c r="T269" s="471"/>
      <c r="U269" s="471"/>
      <c r="V269" s="471"/>
      <c r="W269" s="478"/>
      <c r="X269" s="449"/>
      <c r="Y269" s="449"/>
      <c r="Z269" s="473"/>
      <c r="AA269" s="471"/>
      <c r="AB269" s="471"/>
      <c r="AC269" s="471"/>
      <c r="AD269" s="478"/>
      <c r="AE269" s="449"/>
      <c r="AF269" s="449"/>
      <c r="AG269" s="473"/>
      <c r="AH269" s="471"/>
      <c r="AI269" s="471"/>
      <c r="AJ269" s="471"/>
      <c r="AK269" s="478"/>
      <c r="AL269" s="449"/>
      <c r="AM269" s="449"/>
      <c r="AN269" s="473"/>
      <c r="AO269" s="471"/>
      <c r="AP269" s="471"/>
      <c r="AQ269" s="471"/>
      <c r="AR269" s="478"/>
      <c r="AS269" s="449"/>
      <c r="AT269" s="449"/>
      <c r="AU269" s="473"/>
      <c r="AV269" s="471"/>
      <c r="AW269" s="471"/>
      <c r="AX269" s="471"/>
      <c r="AY269" s="478"/>
      <c r="AZ269" s="449"/>
      <c r="BA269" s="449"/>
      <c r="BB269" s="473"/>
      <c r="BC269" s="471"/>
      <c r="BD269" s="471"/>
      <c r="BE269" s="471"/>
      <c r="BF269" s="478"/>
      <c r="BG269" s="449"/>
      <c r="BH269" s="449"/>
      <c r="BI269" s="473"/>
      <c r="BJ269" s="471"/>
      <c r="BK269" s="471"/>
      <c r="BL269" s="471"/>
      <c r="BM269" s="478"/>
      <c r="BN269" s="449"/>
      <c r="BO269" s="449"/>
      <c r="BP269" s="473"/>
      <c r="BQ269" s="471"/>
      <c r="BR269" s="471"/>
      <c r="BS269" s="471"/>
      <c r="BT269" s="478"/>
      <c r="BU269" s="449"/>
      <c r="BV269" s="449"/>
      <c r="BW269" s="473"/>
      <c r="BX269" s="471"/>
      <c r="BY269" s="471"/>
      <c r="BZ269" s="471"/>
      <c r="CA269" s="478"/>
      <c r="CB269" s="449"/>
      <c r="CC269" s="449"/>
      <c r="CD269" s="473"/>
      <c r="CE269" s="471"/>
      <c r="CF269" s="471"/>
      <c r="CG269" s="471"/>
      <c r="CH269" s="478"/>
      <c r="CI269" s="449"/>
      <c r="CJ269" s="449"/>
      <c r="CK269" s="473"/>
      <c r="CL269" s="471"/>
      <c r="CM269" s="471"/>
      <c r="CN269" s="471"/>
      <c r="CO269" s="478"/>
      <c r="CP269" s="449"/>
      <c r="CQ269" s="449"/>
      <c r="CR269" s="473"/>
      <c r="CS269" s="471"/>
      <c r="CT269" s="471"/>
      <c r="CU269" s="471"/>
      <c r="CV269" s="478"/>
      <c r="CW269" s="449"/>
      <c r="CX269" s="449"/>
      <c r="CY269" s="473"/>
      <c r="CZ269" s="471"/>
      <c r="DA269" s="471"/>
      <c r="DB269" s="471"/>
      <c r="DC269" s="478"/>
      <c r="DD269" s="449"/>
      <c r="DE269" s="449"/>
      <c r="DF269" s="473"/>
      <c r="DG269" s="471"/>
      <c r="DH269" s="471"/>
      <c r="DI269" s="471"/>
      <c r="DJ269" s="478"/>
      <c r="DK269" s="449"/>
      <c r="DL269" s="449"/>
      <c r="DM269" s="473"/>
      <c r="DN269" s="471"/>
      <c r="DO269" s="471"/>
      <c r="DP269" s="471"/>
      <c r="DQ269" s="478"/>
      <c r="DR269" s="449"/>
      <c r="DS269" s="449"/>
      <c r="DT269" s="473"/>
      <c r="DU269" s="471"/>
      <c r="DV269" s="471"/>
      <c r="DW269" s="471"/>
      <c r="DX269" s="478"/>
      <c r="DY269" s="449"/>
      <c r="DZ269" s="449"/>
      <c r="EA269" s="473"/>
      <c r="EB269" s="471"/>
      <c r="EC269" s="471"/>
      <c r="ED269" s="471"/>
      <c r="EE269" s="478"/>
      <c r="EF269" s="449"/>
      <c r="EG269" s="449"/>
      <c r="EH269" s="473"/>
      <c r="EI269" s="471"/>
      <c r="EJ269" s="471"/>
      <c r="EK269" s="471"/>
      <c r="EL269" s="478"/>
      <c r="EM269" s="449"/>
      <c r="EN269" s="449"/>
      <c r="EO269" s="473"/>
      <c r="EP269" s="471"/>
      <c r="EQ269" s="471"/>
      <c r="ER269" s="471"/>
      <c r="ES269" s="478"/>
      <c r="ET269" s="449"/>
      <c r="EU269" s="449"/>
      <c r="EV269" s="473"/>
      <c r="EW269" s="471"/>
      <c r="EX269" s="471"/>
      <c r="EY269" s="471"/>
      <c r="EZ269" s="478"/>
      <c r="FA269" s="449"/>
      <c r="FB269" s="449"/>
      <c r="FC269" s="473"/>
      <c r="FD269" s="471"/>
      <c r="FE269" s="471"/>
      <c r="FF269" s="471"/>
      <c r="FG269" s="478"/>
      <c r="FH269" s="449"/>
      <c r="FI269" s="449"/>
      <c r="FJ269" s="473"/>
      <c r="FK269" s="471"/>
      <c r="FL269" s="471"/>
      <c r="FM269" s="471"/>
      <c r="FN269" s="478"/>
      <c r="FO269" s="449"/>
      <c r="FP269" s="449"/>
      <c r="FQ269" s="473"/>
      <c r="FR269" s="471"/>
      <c r="FS269" s="471"/>
      <c r="FT269" s="471"/>
      <c r="FU269" s="478"/>
      <c r="FV269" s="449"/>
      <c r="FW269" s="449"/>
      <c r="FX269" s="473"/>
      <c r="FY269" s="471"/>
      <c r="FZ269" s="471"/>
      <c r="GA269" s="471"/>
      <c r="GB269" s="478"/>
      <c r="GC269" s="449"/>
      <c r="GD269" s="449"/>
      <c r="GE269" s="473"/>
      <c r="GF269" s="471"/>
      <c r="GG269" s="471"/>
      <c r="GH269" s="471"/>
      <c r="GI269" s="478"/>
      <c r="GJ269" s="449"/>
      <c r="GK269" s="449"/>
      <c r="GL269" s="473"/>
      <c r="GM269" s="471"/>
      <c r="GN269" s="471"/>
      <c r="GO269" s="471"/>
      <c r="GP269" s="478"/>
      <c r="GQ269" s="449"/>
      <c r="GR269" s="449"/>
      <c r="GS269" s="473"/>
      <c r="GT269" s="471"/>
      <c r="GU269" s="471"/>
      <c r="GV269" s="471"/>
      <c r="GW269" s="478"/>
      <c r="GX269" s="449"/>
      <c r="GY269" s="449"/>
      <c r="GZ269" s="473"/>
      <c r="HA269" s="471"/>
      <c r="HB269" s="471"/>
      <c r="HC269" s="471"/>
      <c r="HD269" s="478"/>
      <c r="HE269" s="449"/>
      <c r="HF269" s="449"/>
      <c r="HG269" s="473"/>
      <c r="HH269" s="471"/>
      <c r="HI269" s="471"/>
      <c r="HJ269" s="471"/>
      <c r="HK269" s="478"/>
      <c r="HL269" s="449"/>
      <c r="HM269" s="449"/>
      <c r="HN269" s="473"/>
      <c r="HO269" s="471"/>
      <c r="HP269" s="471"/>
      <c r="HQ269" s="471"/>
      <c r="HR269" s="478"/>
      <c r="HS269" s="449"/>
      <c r="HT269" s="449"/>
      <c r="HU269" s="473"/>
      <c r="HV269" s="471"/>
      <c r="HW269" s="471"/>
      <c r="HX269" s="471"/>
      <c r="HY269" s="478"/>
      <c r="HZ269" s="449"/>
      <c r="IA269" s="449"/>
      <c r="IB269" s="473"/>
      <c r="IC269" s="471"/>
      <c r="ID269" s="471"/>
      <c r="IE269" s="471"/>
      <c r="IF269" s="478"/>
      <c r="IG269" s="449"/>
      <c r="IH269" s="449"/>
      <c r="II269" s="473"/>
      <c r="IJ269" s="471"/>
      <c r="IK269" s="471"/>
      <c r="IL269" s="471"/>
      <c r="IM269" s="478"/>
      <c r="IN269" s="449"/>
      <c r="IO269" s="449"/>
      <c r="IP269" s="473"/>
      <c r="IQ269" s="471"/>
      <c r="IR269" s="471"/>
      <c r="IS269" s="471"/>
      <c r="IT269" s="478"/>
      <c r="IU269" s="449"/>
      <c r="IV269" s="449"/>
      <c r="IW269" s="473"/>
      <c r="IX269" s="471"/>
      <c r="IY269" s="471"/>
      <c r="IZ269" s="471"/>
      <c r="JA269" s="478"/>
      <c r="JB269" s="449"/>
      <c r="JC269" s="449"/>
      <c r="JD269" s="473"/>
      <c r="JE269" s="471"/>
      <c r="JF269" s="471"/>
      <c r="JG269" s="471"/>
      <c r="JH269" s="478"/>
      <c r="JI269" s="449"/>
      <c r="JJ269" s="449"/>
      <c r="JK269" s="473"/>
      <c r="JL269" s="471"/>
      <c r="JM269" s="471"/>
      <c r="JN269" s="471"/>
      <c r="JO269" s="478"/>
      <c r="JP269" s="449"/>
      <c r="JQ269" s="449"/>
      <c r="JR269" s="473"/>
      <c r="JS269" s="471"/>
      <c r="JT269" s="471"/>
      <c r="JU269" s="471"/>
      <c r="JV269" s="478"/>
      <c r="JW269" s="449"/>
      <c r="JX269" s="449"/>
      <c r="JY269" s="473"/>
      <c r="JZ269" s="471"/>
      <c r="KA269" s="471"/>
      <c r="KB269" s="471"/>
      <c r="KC269" s="478"/>
      <c r="KD269" s="449"/>
      <c r="KE269" s="449"/>
      <c r="KF269" s="473"/>
      <c r="KG269" s="471"/>
      <c r="KH269" s="471"/>
      <c r="KI269" s="471"/>
      <c r="KJ269" s="478"/>
      <c r="KK269" s="449"/>
      <c r="KL269" s="449"/>
      <c r="KM269" s="473"/>
      <c r="KN269" s="471"/>
      <c r="KO269" s="471"/>
      <c r="KP269" s="471"/>
      <c r="KQ269" s="478"/>
      <c r="KR269" s="449"/>
      <c r="KS269" s="449"/>
      <c r="KT269" s="473"/>
      <c r="KU269" s="471"/>
      <c r="KV269" s="471"/>
      <c r="KW269" s="471"/>
      <c r="KX269" s="478"/>
      <c r="KY269" s="449"/>
      <c r="KZ269" s="449"/>
      <c r="LA269" s="473"/>
      <c r="LB269" s="471"/>
      <c r="LC269" s="471"/>
      <c r="LD269" s="471"/>
      <c r="LE269" s="478"/>
      <c r="LF269" s="449"/>
      <c r="LG269" s="449"/>
      <c r="LH269" s="473"/>
      <c r="LI269" s="471"/>
      <c r="LJ269" s="471"/>
      <c r="LK269" s="471"/>
      <c r="LL269" s="478"/>
      <c r="LM269" s="449"/>
      <c r="LN269" s="449"/>
      <c r="LO269" s="473"/>
      <c r="LP269" s="471"/>
      <c r="LQ269" s="471"/>
      <c r="LR269" s="471"/>
      <c r="LS269" s="478"/>
      <c r="LT269" s="449"/>
      <c r="LU269" s="449"/>
      <c r="LV269" s="473"/>
      <c r="LW269" s="471"/>
      <c r="LX269" s="471"/>
      <c r="LY269" s="471"/>
      <c r="LZ269" s="478"/>
      <c r="MA269" s="449"/>
      <c r="MB269" s="449"/>
      <c r="MC269" s="473"/>
      <c r="MD269" s="471"/>
      <c r="ME269" s="471"/>
      <c r="MF269" s="471"/>
      <c r="MG269" s="478"/>
      <c r="MH269" s="449"/>
      <c r="MI269" s="449"/>
      <c r="MJ269" s="473"/>
      <c r="MK269" s="471"/>
      <c r="ML269" s="471"/>
      <c r="MM269" s="471"/>
      <c r="MN269" s="478"/>
    </row>
    <row r="270" spans="2:352" hidden="1">
      <c r="B270" s="333">
        <v>31</v>
      </c>
      <c r="C270" s="449"/>
      <c r="D270" s="449"/>
      <c r="E270" s="473"/>
      <c r="F270" s="471"/>
      <c r="G270" s="471"/>
      <c r="H270" s="471"/>
      <c r="I270" s="478"/>
      <c r="J270" s="449"/>
      <c r="K270" s="449"/>
      <c r="L270" s="473"/>
      <c r="M270" s="471"/>
      <c r="N270" s="471"/>
      <c r="O270" s="471"/>
      <c r="P270" s="478"/>
      <c r="Q270" s="449"/>
      <c r="R270" s="449"/>
      <c r="S270" s="473"/>
      <c r="T270" s="471"/>
      <c r="U270" s="471"/>
      <c r="V270" s="471"/>
      <c r="W270" s="478"/>
      <c r="X270" s="449"/>
      <c r="Y270" s="449"/>
      <c r="Z270" s="473"/>
      <c r="AA270" s="471"/>
      <c r="AB270" s="471"/>
      <c r="AC270" s="471"/>
      <c r="AD270" s="478"/>
      <c r="AE270" s="449"/>
      <c r="AF270" s="449"/>
      <c r="AG270" s="473"/>
      <c r="AH270" s="471"/>
      <c r="AI270" s="471"/>
      <c r="AJ270" s="471"/>
      <c r="AK270" s="478"/>
      <c r="AL270" s="449"/>
      <c r="AM270" s="449"/>
      <c r="AN270" s="473"/>
      <c r="AO270" s="471"/>
      <c r="AP270" s="471"/>
      <c r="AQ270" s="471"/>
      <c r="AR270" s="478"/>
      <c r="AS270" s="449"/>
      <c r="AT270" s="449"/>
      <c r="AU270" s="473"/>
      <c r="AV270" s="471"/>
      <c r="AW270" s="471"/>
      <c r="AX270" s="471"/>
      <c r="AY270" s="478"/>
      <c r="AZ270" s="449"/>
      <c r="BA270" s="449"/>
      <c r="BB270" s="473"/>
      <c r="BC270" s="471"/>
      <c r="BD270" s="471"/>
      <c r="BE270" s="471"/>
      <c r="BF270" s="478"/>
      <c r="BG270" s="449"/>
      <c r="BH270" s="449"/>
      <c r="BI270" s="473"/>
      <c r="BJ270" s="471"/>
      <c r="BK270" s="471"/>
      <c r="BL270" s="471"/>
      <c r="BM270" s="478"/>
      <c r="BN270" s="449"/>
      <c r="BO270" s="449"/>
      <c r="BP270" s="473"/>
      <c r="BQ270" s="471"/>
      <c r="BR270" s="471"/>
      <c r="BS270" s="471"/>
      <c r="BT270" s="478"/>
      <c r="BU270" s="449"/>
      <c r="BV270" s="449"/>
      <c r="BW270" s="473"/>
      <c r="BX270" s="471"/>
      <c r="BY270" s="471"/>
      <c r="BZ270" s="471"/>
      <c r="CA270" s="478"/>
      <c r="CB270" s="449"/>
      <c r="CC270" s="449"/>
      <c r="CD270" s="473"/>
      <c r="CE270" s="471"/>
      <c r="CF270" s="471"/>
      <c r="CG270" s="471"/>
      <c r="CH270" s="478"/>
      <c r="CI270" s="449"/>
      <c r="CJ270" s="449"/>
      <c r="CK270" s="473"/>
      <c r="CL270" s="471"/>
      <c r="CM270" s="471"/>
      <c r="CN270" s="471"/>
      <c r="CO270" s="478"/>
      <c r="CP270" s="449"/>
      <c r="CQ270" s="449"/>
      <c r="CR270" s="473"/>
      <c r="CS270" s="471"/>
      <c r="CT270" s="471"/>
      <c r="CU270" s="471"/>
      <c r="CV270" s="478"/>
      <c r="CW270" s="449"/>
      <c r="CX270" s="449"/>
      <c r="CY270" s="473"/>
      <c r="CZ270" s="471"/>
      <c r="DA270" s="471"/>
      <c r="DB270" s="471"/>
      <c r="DC270" s="478"/>
      <c r="DD270" s="449"/>
      <c r="DE270" s="449"/>
      <c r="DF270" s="473"/>
      <c r="DG270" s="471"/>
      <c r="DH270" s="471"/>
      <c r="DI270" s="471"/>
      <c r="DJ270" s="478"/>
      <c r="DK270" s="449"/>
      <c r="DL270" s="449"/>
      <c r="DM270" s="473"/>
      <c r="DN270" s="471"/>
      <c r="DO270" s="471"/>
      <c r="DP270" s="471"/>
      <c r="DQ270" s="478"/>
      <c r="DR270" s="449"/>
      <c r="DS270" s="449"/>
      <c r="DT270" s="473"/>
      <c r="DU270" s="471"/>
      <c r="DV270" s="471"/>
      <c r="DW270" s="471"/>
      <c r="DX270" s="478"/>
      <c r="DY270" s="449"/>
      <c r="DZ270" s="449"/>
      <c r="EA270" s="473"/>
      <c r="EB270" s="471"/>
      <c r="EC270" s="471"/>
      <c r="ED270" s="471"/>
      <c r="EE270" s="478"/>
      <c r="EF270" s="449"/>
      <c r="EG270" s="449"/>
      <c r="EH270" s="473"/>
      <c r="EI270" s="471"/>
      <c r="EJ270" s="471"/>
      <c r="EK270" s="471"/>
      <c r="EL270" s="478"/>
      <c r="EM270" s="449"/>
      <c r="EN270" s="449"/>
      <c r="EO270" s="473"/>
      <c r="EP270" s="471"/>
      <c r="EQ270" s="471"/>
      <c r="ER270" s="471"/>
      <c r="ES270" s="478"/>
      <c r="ET270" s="449"/>
      <c r="EU270" s="449"/>
      <c r="EV270" s="473"/>
      <c r="EW270" s="471"/>
      <c r="EX270" s="471"/>
      <c r="EY270" s="471"/>
      <c r="EZ270" s="478"/>
      <c r="FA270" s="449"/>
      <c r="FB270" s="449"/>
      <c r="FC270" s="473"/>
      <c r="FD270" s="471"/>
      <c r="FE270" s="471"/>
      <c r="FF270" s="471"/>
      <c r="FG270" s="478"/>
      <c r="FH270" s="449"/>
      <c r="FI270" s="449"/>
      <c r="FJ270" s="473"/>
      <c r="FK270" s="471"/>
      <c r="FL270" s="471"/>
      <c r="FM270" s="471"/>
      <c r="FN270" s="478"/>
      <c r="FO270" s="449"/>
      <c r="FP270" s="449"/>
      <c r="FQ270" s="473"/>
      <c r="FR270" s="471"/>
      <c r="FS270" s="471"/>
      <c r="FT270" s="471"/>
      <c r="FU270" s="478"/>
      <c r="FV270" s="449"/>
      <c r="FW270" s="449"/>
      <c r="FX270" s="473"/>
      <c r="FY270" s="471"/>
      <c r="FZ270" s="471"/>
      <c r="GA270" s="471"/>
      <c r="GB270" s="478"/>
      <c r="GC270" s="449"/>
      <c r="GD270" s="449"/>
      <c r="GE270" s="473"/>
      <c r="GF270" s="471"/>
      <c r="GG270" s="471"/>
      <c r="GH270" s="471"/>
      <c r="GI270" s="478"/>
      <c r="GJ270" s="449"/>
      <c r="GK270" s="449"/>
      <c r="GL270" s="473"/>
      <c r="GM270" s="471"/>
      <c r="GN270" s="471"/>
      <c r="GO270" s="471"/>
      <c r="GP270" s="478"/>
      <c r="GQ270" s="449"/>
      <c r="GR270" s="449"/>
      <c r="GS270" s="473"/>
      <c r="GT270" s="471"/>
      <c r="GU270" s="471"/>
      <c r="GV270" s="471"/>
      <c r="GW270" s="478"/>
      <c r="GX270" s="449"/>
      <c r="GY270" s="449"/>
      <c r="GZ270" s="473"/>
      <c r="HA270" s="471"/>
      <c r="HB270" s="471"/>
      <c r="HC270" s="471"/>
      <c r="HD270" s="478"/>
      <c r="HE270" s="449"/>
      <c r="HF270" s="449"/>
      <c r="HG270" s="473"/>
      <c r="HH270" s="471"/>
      <c r="HI270" s="471"/>
      <c r="HJ270" s="471"/>
      <c r="HK270" s="478"/>
      <c r="HL270" s="449"/>
      <c r="HM270" s="449"/>
      <c r="HN270" s="473"/>
      <c r="HO270" s="471"/>
      <c r="HP270" s="471"/>
      <c r="HQ270" s="471"/>
      <c r="HR270" s="478"/>
      <c r="HS270" s="449"/>
      <c r="HT270" s="449"/>
      <c r="HU270" s="473"/>
      <c r="HV270" s="471"/>
      <c r="HW270" s="471"/>
      <c r="HX270" s="471"/>
      <c r="HY270" s="478"/>
      <c r="HZ270" s="449"/>
      <c r="IA270" s="449"/>
      <c r="IB270" s="473"/>
      <c r="IC270" s="471"/>
      <c r="ID270" s="471"/>
      <c r="IE270" s="471"/>
      <c r="IF270" s="478"/>
      <c r="IG270" s="449"/>
      <c r="IH270" s="449"/>
      <c r="II270" s="473"/>
      <c r="IJ270" s="471"/>
      <c r="IK270" s="471"/>
      <c r="IL270" s="471"/>
      <c r="IM270" s="478"/>
      <c r="IN270" s="449"/>
      <c r="IO270" s="449"/>
      <c r="IP270" s="473"/>
      <c r="IQ270" s="471"/>
      <c r="IR270" s="471"/>
      <c r="IS270" s="471"/>
      <c r="IT270" s="478"/>
      <c r="IU270" s="449"/>
      <c r="IV270" s="449"/>
      <c r="IW270" s="473"/>
      <c r="IX270" s="471"/>
      <c r="IY270" s="471"/>
      <c r="IZ270" s="471"/>
      <c r="JA270" s="478"/>
      <c r="JB270" s="449"/>
      <c r="JC270" s="449"/>
      <c r="JD270" s="473"/>
      <c r="JE270" s="471"/>
      <c r="JF270" s="471"/>
      <c r="JG270" s="471"/>
      <c r="JH270" s="478"/>
      <c r="JI270" s="449"/>
      <c r="JJ270" s="449"/>
      <c r="JK270" s="473"/>
      <c r="JL270" s="471"/>
      <c r="JM270" s="471"/>
      <c r="JN270" s="471"/>
      <c r="JO270" s="478"/>
      <c r="JP270" s="449"/>
      <c r="JQ270" s="449"/>
      <c r="JR270" s="473"/>
      <c r="JS270" s="471"/>
      <c r="JT270" s="471"/>
      <c r="JU270" s="471"/>
      <c r="JV270" s="478"/>
      <c r="JW270" s="449"/>
      <c r="JX270" s="449"/>
      <c r="JY270" s="473"/>
      <c r="JZ270" s="471"/>
      <c r="KA270" s="471"/>
      <c r="KB270" s="471"/>
      <c r="KC270" s="478"/>
      <c r="KD270" s="449"/>
      <c r="KE270" s="449"/>
      <c r="KF270" s="473"/>
      <c r="KG270" s="471"/>
      <c r="KH270" s="471"/>
      <c r="KI270" s="471"/>
      <c r="KJ270" s="478"/>
      <c r="KK270" s="449"/>
      <c r="KL270" s="449"/>
      <c r="KM270" s="473"/>
      <c r="KN270" s="471"/>
      <c r="KO270" s="471"/>
      <c r="KP270" s="471"/>
      <c r="KQ270" s="478"/>
      <c r="KR270" s="449"/>
      <c r="KS270" s="449"/>
      <c r="KT270" s="473"/>
      <c r="KU270" s="471"/>
      <c r="KV270" s="471"/>
      <c r="KW270" s="471"/>
      <c r="KX270" s="478"/>
      <c r="KY270" s="449"/>
      <c r="KZ270" s="449"/>
      <c r="LA270" s="473"/>
      <c r="LB270" s="471"/>
      <c r="LC270" s="471"/>
      <c r="LD270" s="471"/>
      <c r="LE270" s="478"/>
      <c r="LF270" s="449"/>
      <c r="LG270" s="449"/>
      <c r="LH270" s="473"/>
      <c r="LI270" s="471"/>
      <c r="LJ270" s="471"/>
      <c r="LK270" s="471"/>
      <c r="LL270" s="478"/>
      <c r="LM270" s="449"/>
      <c r="LN270" s="449"/>
      <c r="LO270" s="473"/>
      <c r="LP270" s="471"/>
      <c r="LQ270" s="471"/>
      <c r="LR270" s="471"/>
      <c r="LS270" s="478"/>
      <c r="LT270" s="449"/>
      <c r="LU270" s="449"/>
      <c r="LV270" s="473"/>
      <c r="LW270" s="471"/>
      <c r="LX270" s="471"/>
      <c r="LY270" s="471"/>
      <c r="LZ270" s="478"/>
      <c r="MA270" s="449"/>
      <c r="MB270" s="449"/>
      <c r="MC270" s="473"/>
      <c r="MD270" s="471"/>
      <c r="ME270" s="471"/>
      <c r="MF270" s="471"/>
      <c r="MG270" s="478"/>
      <c r="MH270" s="449"/>
      <c r="MI270" s="449"/>
      <c r="MJ270" s="473"/>
      <c r="MK270" s="471"/>
      <c r="ML270" s="471"/>
      <c r="MM270" s="471"/>
      <c r="MN270" s="478"/>
    </row>
    <row r="271" spans="2:352" hidden="1">
      <c r="B271" s="333">
        <v>32</v>
      </c>
      <c r="C271" s="449"/>
      <c r="D271" s="449"/>
      <c r="E271" s="473"/>
      <c r="F271" s="471"/>
      <c r="G271" s="471"/>
      <c r="H271" s="471"/>
      <c r="I271" s="478"/>
      <c r="J271" s="449"/>
      <c r="K271" s="449"/>
      <c r="L271" s="473"/>
      <c r="M271" s="471"/>
      <c r="N271" s="471"/>
      <c r="O271" s="471"/>
      <c r="P271" s="478"/>
      <c r="Q271" s="449"/>
      <c r="R271" s="449"/>
      <c r="S271" s="473"/>
      <c r="T271" s="471"/>
      <c r="U271" s="471"/>
      <c r="V271" s="471"/>
      <c r="W271" s="478"/>
      <c r="X271" s="449"/>
      <c r="Y271" s="449"/>
      <c r="Z271" s="473"/>
      <c r="AA271" s="471"/>
      <c r="AB271" s="471"/>
      <c r="AC271" s="471"/>
      <c r="AD271" s="478"/>
      <c r="AE271" s="449"/>
      <c r="AF271" s="449"/>
      <c r="AG271" s="473"/>
      <c r="AH271" s="471"/>
      <c r="AI271" s="471"/>
      <c r="AJ271" s="471"/>
      <c r="AK271" s="478"/>
      <c r="AL271" s="449"/>
      <c r="AM271" s="449"/>
      <c r="AN271" s="473"/>
      <c r="AO271" s="471"/>
      <c r="AP271" s="471"/>
      <c r="AQ271" s="471"/>
      <c r="AR271" s="478"/>
      <c r="AS271" s="449"/>
      <c r="AT271" s="449"/>
      <c r="AU271" s="473"/>
      <c r="AV271" s="471"/>
      <c r="AW271" s="471"/>
      <c r="AX271" s="471"/>
      <c r="AY271" s="478"/>
      <c r="AZ271" s="449"/>
      <c r="BA271" s="449"/>
      <c r="BB271" s="473"/>
      <c r="BC271" s="471"/>
      <c r="BD271" s="471"/>
      <c r="BE271" s="471"/>
      <c r="BF271" s="478"/>
      <c r="BG271" s="449"/>
      <c r="BH271" s="449"/>
      <c r="BI271" s="473"/>
      <c r="BJ271" s="471"/>
      <c r="BK271" s="471"/>
      <c r="BL271" s="471"/>
      <c r="BM271" s="478"/>
      <c r="BN271" s="449"/>
      <c r="BO271" s="449"/>
      <c r="BP271" s="473"/>
      <c r="BQ271" s="471"/>
      <c r="BR271" s="471"/>
      <c r="BS271" s="471"/>
      <c r="BT271" s="478"/>
      <c r="BU271" s="449"/>
      <c r="BV271" s="449"/>
      <c r="BW271" s="473"/>
      <c r="BX271" s="471"/>
      <c r="BY271" s="471"/>
      <c r="BZ271" s="471"/>
      <c r="CA271" s="478"/>
      <c r="CB271" s="449"/>
      <c r="CC271" s="449"/>
      <c r="CD271" s="473"/>
      <c r="CE271" s="471"/>
      <c r="CF271" s="471"/>
      <c r="CG271" s="471"/>
      <c r="CH271" s="478"/>
      <c r="CI271" s="449"/>
      <c r="CJ271" s="449"/>
      <c r="CK271" s="473"/>
      <c r="CL271" s="471"/>
      <c r="CM271" s="471"/>
      <c r="CN271" s="471"/>
      <c r="CO271" s="478"/>
      <c r="CP271" s="449"/>
      <c r="CQ271" s="449"/>
      <c r="CR271" s="473"/>
      <c r="CS271" s="471"/>
      <c r="CT271" s="471"/>
      <c r="CU271" s="471"/>
      <c r="CV271" s="478"/>
      <c r="CW271" s="449"/>
      <c r="CX271" s="449"/>
      <c r="CY271" s="473"/>
      <c r="CZ271" s="471"/>
      <c r="DA271" s="471"/>
      <c r="DB271" s="471"/>
      <c r="DC271" s="478"/>
      <c r="DD271" s="449"/>
      <c r="DE271" s="449"/>
      <c r="DF271" s="473"/>
      <c r="DG271" s="471"/>
      <c r="DH271" s="471"/>
      <c r="DI271" s="471"/>
      <c r="DJ271" s="478"/>
      <c r="DK271" s="449"/>
      <c r="DL271" s="449"/>
      <c r="DM271" s="473"/>
      <c r="DN271" s="471"/>
      <c r="DO271" s="471"/>
      <c r="DP271" s="471"/>
      <c r="DQ271" s="478"/>
      <c r="DR271" s="449"/>
      <c r="DS271" s="449"/>
      <c r="DT271" s="473"/>
      <c r="DU271" s="471"/>
      <c r="DV271" s="471"/>
      <c r="DW271" s="471"/>
      <c r="DX271" s="478"/>
      <c r="DY271" s="449"/>
      <c r="DZ271" s="449"/>
      <c r="EA271" s="473"/>
      <c r="EB271" s="471"/>
      <c r="EC271" s="471"/>
      <c r="ED271" s="471"/>
      <c r="EE271" s="478"/>
      <c r="EF271" s="449"/>
      <c r="EG271" s="449"/>
      <c r="EH271" s="473"/>
      <c r="EI271" s="471"/>
      <c r="EJ271" s="471"/>
      <c r="EK271" s="471"/>
      <c r="EL271" s="478"/>
      <c r="EM271" s="449"/>
      <c r="EN271" s="449"/>
      <c r="EO271" s="473"/>
      <c r="EP271" s="471"/>
      <c r="EQ271" s="471"/>
      <c r="ER271" s="471"/>
      <c r="ES271" s="478"/>
      <c r="ET271" s="449"/>
      <c r="EU271" s="449"/>
      <c r="EV271" s="473"/>
      <c r="EW271" s="471"/>
      <c r="EX271" s="471"/>
      <c r="EY271" s="471"/>
      <c r="EZ271" s="478"/>
      <c r="FA271" s="449"/>
      <c r="FB271" s="449"/>
      <c r="FC271" s="473"/>
      <c r="FD271" s="471"/>
      <c r="FE271" s="471"/>
      <c r="FF271" s="471"/>
      <c r="FG271" s="478"/>
      <c r="FH271" s="449"/>
      <c r="FI271" s="449"/>
      <c r="FJ271" s="473"/>
      <c r="FK271" s="471"/>
      <c r="FL271" s="471"/>
      <c r="FM271" s="471"/>
      <c r="FN271" s="478"/>
      <c r="FO271" s="449"/>
      <c r="FP271" s="449"/>
      <c r="FQ271" s="473"/>
      <c r="FR271" s="471"/>
      <c r="FS271" s="471"/>
      <c r="FT271" s="471"/>
      <c r="FU271" s="478"/>
      <c r="FV271" s="449"/>
      <c r="FW271" s="449"/>
      <c r="FX271" s="473"/>
      <c r="FY271" s="471"/>
      <c r="FZ271" s="471"/>
      <c r="GA271" s="471"/>
      <c r="GB271" s="478"/>
      <c r="GC271" s="449"/>
      <c r="GD271" s="449"/>
      <c r="GE271" s="473"/>
      <c r="GF271" s="471"/>
      <c r="GG271" s="471"/>
      <c r="GH271" s="471"/>
      <c r="GI271" s="478"/>
      <c r="GJ271" s="449"/>
      <c r="GK271" s="449"/>
      <c r="GL271" s="473"/>
      <c r="GM271" s="471"/>
      <c r="GN271" s="471"/>
      <c r="GO271" s="471"/>
      <c r="GP271" s="478"/>
      <c r="GQ271" s="449"/>
      <c r="GR271" s="449"/>
      <c r="GS271" s="473"/>
      <c r="GT271" s="471"/>
      <c r="GU271" s="471"/>
      <c r="GV271" s="471"/>
      <c r="GW271" s="478"/>
      <c r="GX271" s="449"/>
      <c r="GY271" s="449"/>
      <c r="GZ271" s="473"/>
      <c r="HA271" s="471"/>
      <c r="HB271" s="471"/>
      <c r="HC271" s="471"/>
      <c r="HD271" s="478"/>
      <c r="HE271" s="449"/>
      <c r="HF271" s="449"/>
      <c r="HG271" s="473"/>
      <c r="HH271" s="471"/>
      <c r="HI271" s="471"/>
      <c r="HJ271" s="471"/>
      <c r="HK271" s="478"/>
      <c r="HL271" s="449"/>
      <c r="HM271" s="449"/>
      <c r="HN271" s="473"/>
      <c r="HO271" s="471"/>
      <c r="HP271" s="471"/>
      <c r="HQ271" s="471"/>
      <c r="HR271" s="478"/>
      <c r="HS271" s="449"/>
      <c r="HT271" s="449"/>
      <c r="HU271" s="473"/>
      <c r="HV271" s="471"/>
      <c r="HW271" s="471"/>
      <c r="HX271" s="471"/>
      <c r="HY271" s="478"/>
      <c r="HZ271" s="449"/>
      <c r="IA271" s="449"/>
      <c r="IB271" s="473"/>
      <c r="IC271" s="471"/>
      <c r="ID271" s="471"/>
      <c r="IE271" s="471"/>
      <c r="IF271" s="478"/>
      <c r="IG271" s="449"/>
      <c r="IH271" s="449"/>
      <c r="II271" s="473"/>
      <c r="IJ271" s="471"/>
      <c r="IK271" s="471"/>
      <c r="IL271" s="471"/>
      <c r="IM271" s="478"/>
      <c r="IN271" s="449"/>
      <c r="IO271" s="449"/>
      <c r="IP271" s="473"/>
      <c r="IQ271" s="471"/>
      <c r="IR271" s="471"/>
      <c r="IS271" s="471"/>
      <c r="IT271" s="478"/>
      <c r="IU271" s="449"/>
      <c r="IV271" s="449"/>
      <c r="IW271" s="473"/>
      <c r="IX271" s="471"/>
      <c r="IY271" s="471"/>
      <c r="IZ271" s="471"/>
      <c r="JA271" s="478"/>
      <c r="JB271" s="449"/>
      <c r="JC271" s="449"/>
      <c r="JD271" s="473"/>
      <c r="JE271" s="471"/>
      <c r="JF271" s="471"/>
      <c r="JG271" s="471"/>
      <c r="JH271" s="478"/>
      <c r="JI271" s="449"/>
      <c r="JJ271" s="449"/>
      <c r="JK271" s="473"/>
      <c r="JL271" s="471"/>
      <c r="JM271" s="471"/>
      <c r="JN271" s="471"/>
      <c r="JO271" s="478"/>
      <c r="JP271" s="449"/>
      <c r="JQ271" s="449"/>
      <c r="JR271" s="473"/>
      <c r="JS271" s="471"/>
      <c r="JT271" s="471"/>
      <c r="JU271" s="471"/>
      <c r="JV271" s="478"/>
      <c r="JW271" s="449"/>
      <c r="JX271" s="449"/>
      <c r="JY271" s="473"/>
      <c r="JZ271" s="471"/>
      <c r="KA271" s="471"/>
      <c r="KB271" s="471"/>
      <c r="KC271" s="478"/>
      <c r="KD271" s="449"/>
      <c r="KE271" s="449"/>
      <c r="KF271" s="473"/>
      <c r="KG271" s="471"/>
      <c r="KH271" s="471"/>
      <c r="KI271" s="471"/>
      <c r="KJ271" s="478"/>
      <c r="KK271" s="449"/>
      <c r="KL271" s="449"/>
      <c r="KM271" s="473"/>
      <c r="KN271" s="471"/>
      <c r="KO271" s="471"/>
      <c r="KP271" s="471"/>
      <c r="KQ271" s="478"/>
      <c r="KR271" s="449"/>
      <c r="KS271" s="449"/>
      <c r="KT271" s="473"/>
      <c r="KU271" s="471"/>
      <c r="KV271" s="471"/>
      <c r="KW271" s="471"/>
      <c r="KX271" s="478"/>
      <c r="KY271" s="449"/>
      <c r="KZ271" s="449"/>
      <c r="LA271" s="473"/>
      <c r="LB271" s="471"/>
      <c r="LC271" s="471"/>
      <c r="LD271" s="471"/>
      <c r="LE271" s="478"/>
      <c r="LF271" s="449"/>
      <c r="LG271" s="449"/>
      <c r="LH271" s="473"/>
      <c r="LI271" s="471"/>
      <c r="LJ271" s="471"/>
      <c r="LK271" s="471"/>
      <c r="LL271" s="478"/>
      <c r="LM271" s="449"/>
      <c r="LN271" s="449"/>
      <c r="LO271" s="473"/>
      <c r="LP271" s="471"/>
      <c r="LQ271" s="471"/>
      <c r="LR271" s="471"/>
      <c r="LS271" s="478"/>
      <c r="LT271" s="449"/>
      <c r="LU271" s="449"/>
      <c r="LV271" s="473"/>
      <c r="LW271" s="471"/>
      <c r="LX271" s="471"/>
      <c r="LY271" s="471"/>
      <c r="LZ271" s="478"/>
      <c r="MA271" s="449"/>
      <c r="MB271" s="449"/>
      <c r="MC271" s="473"/>
      <c r="MD271" s="471"/>
      <c r="ME271" s="471"/>
      <c r="MF271" s="471"/>
      <c r="MG271" s="478"/>
      <c r="MH271" s="449"/>
      <c r="MI271" s="449"/>
      <c r="MJ271" s="473"/>
      <c r="MK271" s="471"/>
      <c r="ML271" s="471"/>
      <c r="MM271" s="471"/>
      <c r="MN271" s="478"/>
    </row>
    <row r="272" spans="2:352" hidden="1">
      <c r="B272" s="333">
        <v>33</v>
      </c>
      <c r="C272" s="449"/>
      <c r="D272" s="449"/>
      <c r="E272" s="473"/>
      <c r="F272" s="471"/>
      <c r="G272" s="471"/>
      <c r="H272" s="471"/>
      <c r="I272" s="478"/>
      <c r="J272" s="449"/>
      <c r="K272" s="449"/>
      <c r="L272" s="473"/>
      <c r="M272" s="471"/>
      <c r="N272" s="471"/>
      <c r="O272" s="471"/>
      <c r="P272" s="478"/>
      <c r="Q272" s="449"/>
      <c r="R272" s="449"/>
      <c r="S272" s="473"/>
      <c r="T272" s="471"/>
      <c r="U272" s="471"/>
      <c r="V272" s="471"/>
      <c r="W272" s="478"/>
      <c r="X272" s="449"/>
      <c r="Y272" s="449"/>
      <c r="Z272" s="473"/>
      <c r="AA272" s="471"/>
      <c r="AB272" s="471"/>
      <c r="AC272" s="471"/>
      <c r="AD272" s="478"/>
      <c r="AE272" s="449"/>
      <c r="AF272" s="449"/>
      <c r="AG272" s="473"/>
      <c r="AH272" s="471"/>
      <c r="AI272" s="471"/>
      <c r="AJ272" s="471"/>
      <c r="AK272" s="478"/>
      <c r="AL272" s="449"/>
      <c r="AM272" s="449"/>
      <c r="AN272" s="473"/>
      <c r="AO272" s="471"/>
      <c r="AP272" s="471"/>
      <c r="AQ272" s="471"/>
      <c r="AR272" s="478"/>
      <c r="AS272" s="449"/>
      <c r="AT272" s="449"/>
      <c r="AU272" s="473"/>
      <c r="AV272" s="471"/>
      <c r="AW272" s="471"/>
      <c r="AX272" s="471"/>
      <c r="AY272" s="478"/>
      <c r="AZ272" s="449"/>
      <c r="BA272" s="449"/>
      <c r="BB272" s="473"/>
      <c r="BC272" s="471"/>
      <c r="BD272" s="471"/>
      <c r="BE272" s="471"/>
      <c r="BF272" s="478"/>
      <c r="BG272" s="449"/>
      <c r="BH272" s="449"/>
      <c r="BI272" s="473"/>
      <c r="BJ272" s="471"/>
      <c r="BK272" s="471"/>
      <c r="BL272" s="471"/>
      <c r="BM272" s="478"/>
      <c r="BN272" s="449"/>
      <c r="BO272" s="449"/>
      <c r="BP272" s="473"/>
      <c r="BQ272" s="471"/>
      <c r="BR272" s="471"/>
      <c r="BS272" s="471"/>
      <c r="BT272" s="478"/>
      <c r="BU272" s="449"/>
      <c r="BV272" s="449"/>
      <c r="BW272" s="473"/>
      <c r="BX272" s="471"/>
      <c r="BY272" s="471"/>
      <c r="BZ272" s="471"/>
      <c r="CA272" s="478"/>
      <c r="CB272" s="449"/>
      <c r="CC272" s="449"/>
      <c r="CD272" s="473"/>
      <c r="CE272" s="471"/>
      <c r="CF272" s="471"/>
      <c r="CG272" s="471"/>
      <c r="CH272" s="478"/>
      <c r="CI272" s="449"/>
      <c r="CJ272" s="449"/>
      <c r="CK272" s="473"/>
      <c r="CL272" s="471"/>
      <c r="CM272" s="471"/>
      <c r="CN272" s="471"/>
      <c r="CO272" s="478"/>
      <c r="CP272" s="449"/>
      <c r="CQ272" s="449"/>
      <c r="CR272" s="473"/>
      <c r="CS272" s="471"/>
      <c r="CT272" s="471"/>
      <c r="CU272" s="471"/>
      <c r="CV272" s="478"/>
      <c r="CW272" s="449"/>
      <c r="CX272" s="449"/>
      <c r="CY272" s="473"/>
      <c r="CZ272" s="471"/>
      <c r="DA272" s="471"/>
      <c r="DB272" s="471"/>
      <c r="DC272" s="478"/>
      <c r="DD272" s="449"/>
      <c r="DE272" s="449"/>
      <c r="DF272" s="473"/>
      <c r="DG272" s="471"/>
      <c r="DH272" s="471"/>
      <c r="DI272" s="471"/>
      <c r="DJ272" s="478"/>
      <c r="DK272" s="449"/>
      <c r="DL272" s="449"/>
      <c r="DM272" s="473"/>
      <c r="DN272" s="471"/>
      <c r="DO272" s="471"/>
      <c r="DP272" s="471"/>
      <c r="DQ272" s="478"/>
      <c r="DR272" s="449"/>
      <c r="DS272" s="449"/>
      <c r="DT272" s="473"/>
      <c r="DU272" s="471"/>
      <c r="DV272" s="471"/>
      <c r="DW272" s="471"/>
      <c r="DX272" s="478"/>
      <c r="DY272" s="449"/>
      <c r="DZ272" s="449"/>
      <c r="EA272" s="473"/>
      <c r="EB272" s="471"/>
      <c r="EC272" s="471"/>
      <c r="ED272" s="471"/>
      <c r="EE272" s="478"/>
      <c r="EF272" s="449"/>
      <c r="EG272" s="449"/>
      <c r="EH272" s="473"/>
      <c r="EI272" s="471"/>
      <c r="EJ272" s="471"/>
      <c r="EK272" s="471"/>
      <c r="EL272" s="478"/>
      <c r="EM272" s="449"/>
      <c r="EN272" s="449"/>
      <c r="EO272" s="473"/>
      <c r="EP272" s="471"/>
      <c r="EQ272" s="471"/>
      <c r="ER272" s="471"/>
      <c r="ES272" s="478"/>
      <c r="ET272" s="449"/>
      <c r="EU272" s="449"/>
      <c r="EV272" s="473"/>
      <c r="EW272" s="471"/>
      <c r="EX272" s="471"/>
      <c r="EY272" s="471"/>
      <c r="EZ272" s="478"/>
      <c r="FA272" s="449"/>
      <c r="FB272" s="449"/>
      <c r="FC272" s="473"/>
      <c r="FD272" s="471"/>
      <c r="FE272" s="471"/>
      <c r="FF272" s="471"/>
      <c r="FG272" s="478"/>
      <c r="FH272" s="449"/>
      <c r="FI272" s="449"/>
      <c r="FJ272" s="473"/>
      <c r="FK272" s="471"/>
      <c r="FL272" s="471"/>
      <c r="FM272" s="471"/>
      <c r="FN272" s="478"/>
      <c r="FO272" s="449"/>
      <c r="FP272" s="449"/>
      <c r="FQ272" s="473"/>
      <c r="FR272" s="471"/>
      <c r="FS272" s="471"/>
      <c r="FT272" s="471"/>
      <c r="FU272" s="478"/>
      <c r="FV272" s="449"/>
      <c r="FW272" s="449"/>
      <c r="FX272" s="473"/>
      <c r="FY272" s="471"/>
      <c r="FZ272" s="471"/>
      <c r="GA272" s="471"/>
      <c r="GB272" s="478"/>
      <c r="GC272" s="449"/>
      <c r="GD272" s="449"/>
      <c r="GE272" s="473"/>
      <c r="GF272" s="471"/>
      <c r="GG272" s="471"/>
      <c r="GH272" s="471"/>
      <c r="GI272" s="478"/>
      <c r="GJ272" s="449"/>
      <c r="GK272" s="449"/>
      <c r="GL272" s="473"/>
      <c r="GM272" s="471"/>
      <c r="GN272" s="471"/>
      <c r="GO272" s="471"/>
      <c r="GP272" s="478"/>
      <c r="GQ272" s="449"/>
      <c r="GR272" s="449"/>
      <c r="GS272" s="473"/>
      <c r="GT272" s="471"/>
      <c r="GU272" s="471"/>
      <c r="GV272" s="471"/>
      <c r="GW272" s="478"/>
      <c r="GX272" s="449"/>
      <c r="GY272" s="449"/>
      <c r="GZ272" s="473"/>
      <c r="HA272" s="471"/>
      <c r="HB272" s="471"/>
      <c r="HC272" s="471"/>
      <c r="HD272" s="478"/>
      <c r="HE272" s="449"/>
      <c r="HF272" s="449"/>
      <c r="HG272" s="473"/>
      <c r="HH272" s="471"/>
      <c r="HI272" s="471"/>
      <c r="HJ272" s="471"/>
      <c r="HK272" s="478"/>
      <c r="HL272" s="449"/>
      <c r="HM272" s="449"/>
      <c r="HN272" s="473"/>
      <c r="HO272" s="471"/>
      <c r="HP272" s="471"/>
      <c r="HQ272" s="471"/>
      <c r="HR272" s="478"/>
      <c r="HS272" s="449"/>
      <c r="HT272" s="449"/>
      <c r="HU272" s="473"/>
      <c r="HV272" s="471"/>
      <c r="HW272" s="471"/>
      <c r="HX272" s="471"/>
      <c r="HY272" s="478"/>
      <c r="HZ272" s="449"/>
      <c r="IA272" s="449"/>
      <c r="IB272" s="473"/>
      <c r="IC272" s="471"/>
      <c r="ID272" s="471"/>
      <c r="IE272" s="471"/>
      <c r="IF272" s="478"/>
      <c r="IG272" s="449"/>
      <c r="IH272" s="449"/>
      <c r="II272" s="473"/>
      <c r="IJ272" s="471"/>
      <c r="IK272" s="471"/>
      <c r="IL272" s="471"/>
      <c r="IM272" s="478"/>
      <c r="IN272" s="449"/>
      <c r="IO272" s="449"/>
      <c r="IP272" s="473"/>
      <c r="IQ272" s="471"/>
      <c r="IR272" s="471"/>
      <c r="IS272" s="471"/>
      <c r="IT272" s="478"/>
      <c r="IU272" s="449"/>
      <c r="IV272" s="449"/>
      <c r="IW272" s="473"/>
      <c r="IX272" s="471"/>
      <c r="IY272" s="471"/>
      <c r="IZ272" s="471"/>
      <c r="JA272" s="478"/>
      <c r="JB272" s="449"/>
      <c r="JC272" s="449"/>
      <c r="JD272" s="473"/>
      <c r="JE272" s="471"/>
      <c r="JF272" s="471"/>
      <c r="JG272" s="471"/>
      <c r="JH272" s="478"/>
      <c r="JI272" s="449"/>
      <c r="JJ272" s="449"/>
      <c r="JK272" s="473"/>
      <c r="JL272" s="471"/>
      <c r="JM272" s="471"/>
      <c r="JN272" s="471"/>
      <c r="JO272" s="478"/>
      <c r="JP272" s="449"/>
      <c r="JQ272" s="449"/>
      <c r="JR272" s="473"/>
      <c r="JS272" s="471"/>
      <c r="JT272" s="471"/>
      <c r="JU272" s="471"/>
      <c r="JV272" s="478"/>
      <c r="JW272" s="449"/>
      <c r="JX272" s="449"/>
      <c r="JY272" s="473"/>
      <c r="JZ272" s="471"/>
      <c r="KA272" s="471"/>
      <c r="KB272" s="471"/>
      <c r="KC272" s="478"/>
      <c r="KD272" s="449"/>
      <c r="KE272" s="449"/>
      <c r="KF272" s="473"/>
      <c r="KG272" s="471"/>
      <c r="KH272" s="471"/>
      <c r="KI272" s="471"/>
      <c r="KJ272" s="478"/>
      <c r="KK272" s="449"/>
      <c r="KL272" s="449"/>
      <c r="KM272" s="473"/>
      <c r="KN272" s="471"/>
      <c r="KO272" s="471"/>
      <c r="KP272" s="471"/>
      <c r="KQ272" s="478"/>
      <c r="KR272" s="449"/>
      <c r="KS272" s="449"/>
      <c r="KT272" s="473"/>
      <c r="KU272" s="471"/>
      <c r="KV272" s="471"/>
      <c r="KW272" s="471"/>
      <c r="KX272" s="478"/>
      <c r="KY272" s="449"/>
      <c r="KZ272" s="449"/>
      <c r="LA272" s="473"/>
      <c r="LB272" s="471"/>
      <c r="LC272" s="471"/>
      <c r="LD272" s="471"/>
      <c r="LE272" s="478"/>
      <c r="LF272" s="449"/>
      <c r="LG272" s="449"/>
      <c r="LH272" s="473"/>
      <c r="LI272" s="471"/>
      <c r="LJ272" s="471"/>
      <c r="LK272" s="471"/>
      <c r="LL272" s="478"/>
      <c r="LM272" s="449"/>
      <c r="LN272" s="449"/>
      <c r="LO272" s="473"/>
      <c r="LP272" s="471"/>
      <c r="LQ272" s="471"/>
      <c r="LR272" s="471"/>
      <c r="LS272" s="478"/>
      <c r="LT272" s="449"/>
      <c r="LU272" s="449"/>
      <c r="LV272" s="473"/>
      <c r="LW272" s="471"/>
      <c r="LX272" s="471"/>
      <c r="LY272" s="471"/>
      <c r="LZ272" s="478"/>
      <c r="MA272" s="449"/>
      <c r="MB272" s="449"/>
      <c r="MC272" s="473"/>
      <c r="MD272" s="471"/>
      <c r="ME272" s="471"/>
      <c r="MF272" s="471"/>
      <c r="MG272" s="478"/>
      <c r="MH272" s="449"/>
      <c r="MI272" s="449"/>
      <c r="MJ272" s="473"/>
      <c r="MK272" s="471"/>
      <c r="ML272" s="471"/>
      <c r="MM272" s="471"/>
      <c r="MN272" s="478"/>
    </row>
    <row r="273" spans="2:352" hidden="1">
      <c r="B273" s="333">
        <v>34</v>
      </c>
      <c r="C273" s="449"/>
      <c r="D273" s="449"/>
      <c r="E273" s="473"/>
      <c r="F273" s="471"/>
      <c r="G273" s="471"/>
      <c r="H273" s="471"/>
      <c r="I273" s="478"/>
      <c r="J273" s="449"/>
      <c r="K273" s="449"/>
      <c r="L273" s="473"/>
      <c r="M273" s="471"/>
      <c r="N273" s="471"/>
      <c r="O273" s="471"/>
      <c r="P273" s="478"/>
      <c r="Q273" s="449"/>
      <c r="R273" s="449"/>
      <c r="S273" s="473"/>
      <c r="T273" s="471"/>
      <c r="U273" s="471"/>
      <c r="V273" s="471"/>
      <c r="W273" s="478"/>
      <c r="X273" s="449"/>
      <c r="Y273" s="449"/>
      <c r="Z273" s="473"/>
      <c r="AA273" s="471"/>
      <c r="AB273" s="471"/>
      <c r="AC273" s="471"/>
      <c r="AD273" s="478"/>
      <c r="AE273" s="449"/>
      <c r="AF273" s="449"/>
      <c r="AG273" s="473"/>
      <c r="AH273" s="471"/>
      <c r="AI273" s="471"/>
      <c r="AJ273" s="471"/>
      <c r="AK273" s="478"/>
      <c r="AL273" s="449"/>
      <c r="AM273" s="449"/>
      <c r="AN273" s="473"/>
      <c r="AO273" s="471"/>
      <c r="AP273" s="471"/>
      <c r="AQ273" s="471"/>
      <c r="AR273" s="478"/>
      <c r="AS273" s="449"/>
      <c r="AT273" s="449"/>
      <c r="AU273" s="473"/>
      <c r="AV273" s="471"/>
      <c r="AW273" s="471"/>
      <c r="AX273" s="471"/>
      <c r="AY273" s="478"/>
      <c r="AZ273" s="449"/>
      <c r="BA273" s="449"/>
      <c r="BB273" s="473"/>
      <c r="BC273" s="471"/>
      <c r="BD273" s="471"/>
      <c r="BE273" s="471"/>
      <c r="BF273" s="478"/>
      <c r="BG273" s="449"/>
      <c r="BH273" s="449"/>
      <c r="BI273" s="473"/>
      <c r="BJ273" s="471"/>
      <c r="BK273" s="471"/>
      <c r="BL273" s="471"/>
      <c r="BM273" s="478"/>
      <c r="BN273" s="449"/>
      <c r="BO273" s="449"/>
      <c r="BP273" s="473"/>
      <c r="BQ273" s="471"/>
      <c r="BR273" s="471"/>
      <c r="BS273" s="471"/>
      <c r="BT273" s="478"/>
      <c r="BU273" s="449"/>
      <c r="BV273" s="449"/>
      <c r="BW273" s="473"/>
      <c r="BX273" s="471"/>
      <c r="BY273" s="471"/>
      <c r="BZ273" s="471"/>
      <c r="CA273" s="478"/>
      <c r="CB273" s="449"/>
      <c r="CC273" s="449"/>
      <c r="CD273" s="473"/>
      <c r="CE273" s="471"/>
      <c r="CF273" s="471"/>
      <c r="CG273" s="471"/>
      <c r="CH273" s="478"/>
      <c r="CI273" s="449"/>
      <c r="CJ273" s="449"/>
      <c r="CK273" s="473"/>
      <c r="CL273" s="471"/>
      <c r="CM273" s="471"/>
      <c r="CN273" s="471"/>
      <c r="CO273" s="478"/>
      <c r="CP273" s="449"/>
      <c r="CQ273" s="449"/>
      <c r="CR273" s="473"/>
      <c r="CS273" s="471"/>
      <c r="CT273" s="471"/>
      <c r="CU273" s="471"/>
      <c r="CV273" s="478"/>
      <c r="CW273" s="449"/>
      <c r="CX273" s="449"/>
      <c r="CY273" s="473"/>
      <c r="CZ273" s="471"/>
      <c r="DA273" s="471"/>
      <c r="DB273" s="471"/>
      <c r="DC273" s="478"/>
      <c r="DD273" s="449"/>
      <c r="DE273" s="449"/>
      <c r="DF273" s="473"/>
      <c r="DG273" s="471"/>
      <c r="DH273" s="471"/>
      <c r="DI273" s="471"/>
      <c r="DJ273" s="478"/>
      <c r="DK273" s="449"/>
      <c r="DL273" s="449"/>
      <c r="DM273" s="473"/>
      <c r="DN273" s="471"/>
      <c r="DO273" s="471"/>
      <c r="DP273" s="471"/>
      <c r="DQ273" s="478"/>
      <c r="DR273" s="449"/>
      <c r="DS273" s="449"/>
      <c r="DT273" s="473"/>
      <c r="DU273" s="471"/>
      <c r="DV273" s="471"/>
      <c r="DW273" s="471"/>
      <c r="DX273" s="478"/>
      <c r="DY273" s="449"/>
      <c r="DZ273" s="449"/>
      <c r="EA273" s="473"/>
      <c r="EB273" s="471"/>
      <c r="EC273" s="471"/>
      <c r="ED273" s="471"/>
      <c r="EE273" s="478"/>
      <c r="EF273" s="449"/>
      <c r="EG273" s="449"/>
      <c r="EH273" s="473"/>
      <c r="EI273" s="471"/>
      <c r="EJ273" s="471"/>
      <c r="EK273" s="471"/>
      <c r="EL273" s="478"/>
      <c r="EM273" s="449"/>
      <c r="EN273" s="449"/>
      <c r="EO273" s="473"/>
      <c r="EP273" s="471"/>
      <c r="EQ273" s="471"/>
      <c r="ER273" s="471"/>
      <c r="ES273" s="478"/>
      <c r="ET273" s="449"/>
      <c r="EU273" s="449"/>
      <c r="EV273" s="473"/>
      <c r="EW273" s="471"/>
      <c r="EX273" s="471"/>
      <c r="EY273" s="471"/>
      <c r="EZ273" s="478"/>
      <c r="FA273" s="449"/>
      <c r="FB273" s="449"/>
      <c r="FC273" s="473"/>
      <c r="FD273" s="471"/>
      <c r="FE273" s="471"/>
      <c r="FF273" s="471"/>
      <c r="FG273" s="478"/>
      <c r="FH273" s="449"/>
      <c r="FI273" s="449"/>
      <c r="FJ273" s="473"/>
      <c r="FK273" s="471"/>
      <c r="FL273" s="471"/>
      <c r="FM273" s="471"/>
      <c r="FN273" s="478"/>
      <c r="FO273" s="449"/>
      <c r="FP273" s="449"/>
      <c r="FQ273" s="473"/>
      <c r="FR273" s="471"/>
      <c r="FS273" s="471"/>
      <c r="FT273" s="471"/>
      <c r="FU273" s="478"/>
      <c r="FV273" s="449"/>
      <c r="FW273" s="449"/>
      <c r="FX273" s="473"/>
      <c r="FY273" s="471"/>
      <c r="FZ273" s="471"/>
      <c r="GA273" s="471"/>
      <c r="GB273" s="478"/>
      <c r="GC273" s="449"/>
      <c r="GD273" s="449"/>
      <c r="GE273" s="473"/>
      <c r="GF273" s="471"/>
      <c r="GG273" s="471"/>
      <c r="GH273" s="471"/>
      <c r="GI273" s="478"/>
      <c r="GJ273" s="449"/>
      <c r="GK273" s="449"/>
      <c r="GL273" s="473"/>
      <c r="GM273" s="471"/>
      <c r="GN273" s="471"/>
      <c r="GO273" s="471"/>
      <c r="GP273" s="478"/>
      <c r="GQ273" s="449"/>
      <c r="GR273" s="449"/>
      <c r="GS273" s="473"/>
      <c r="GT273" s="471"/>
      <c r="GU273" s="471"/>
      <c r="GV273" s="471"/>
      <c r="GW273" s="478"/>
      <c r="GX273" s="449"/>
      <c r="GY273" s="449"/>
      <c r="GZ273" s="473"/>
      <c r="HA273" s="471"/>
      <c r="HB273" s="471"/>
      <c r="HC273" s="471"/>
      <c r="HD273" s="478"/>
      <c r="HE273" s="449"/>
      <c r="HF273" s="449"/>
      <c r="HG273" s="473"/>
      <c r="HH273" s="471"/>
      <c r="HI273" s="471"/>
      <c r="HJ273" s="471"/>
      <c r="HK273" s="478"/>
      <c r="HL273" s="449"/>
      <c r="HM273" s="449"/>
      <c r="HN273" s="473"/>
      <c r="HO273" s="471"/>
      <c r="HP273" s="471"/>
      <c r="HQ273" s="471"/>
      <c r="HR273" s="478"/>
      <c r="HS273" s="449"/>
      <c r="HT273" s="449"/>
      <c r="HU273" s="473"/>
      <c r="HV273" s="471"/>
      <c r="HW273" s="471"/>
      <c r="HX273" s="471"/>
      <c r="HY273" s="478"/>
      <c r="HZ273" s="449"/>
      <c r="IA273" s="449"/>
      <c r="IB273" s="473"/>
      <c r="IC273" s="471"/>
      <c r="ID273" s="471"/>
      <c r="IE273" s="471"/>
      <c r="IF273" s="478"/>
      <c r="IG273" s="449"/>
      <c r="IH273" s="449"/>
      <c r="II273" s="473"/>
      <c r="IJ273" s="471"/>
      <c r="IK273" s="471"/>
      <c r="IL273" s="471"/>
      <c r="IM273" s="478"/>
      <c r="IN273" s="449"/>
      <c r="IO273" s="449"/>
      <c r="IP273" s="473"/>
      <c r="IQ273" s="471"/>
      <c r="IR273" s="471"/>
      <c r="IS273" s="471"/>
      <c r="IT273" s="478"/>
      <c r="IU273" s="449"/>
      <c r="IV273" s="449"/>
      <c r="IW273" s="473"/>
      <c r="IX273" s="471"/>
      <c r="IY273" s="471"/>
      <c r="IZ273" s="471"/>
      <c r="JA273" s="478"/>
      <c r="JB273" s="449"/>
      <c r="JC273" s="449"/>
      <c r="JD273" s="473"/>
      <c r="JE273" s="471"/>
      <c r="JF273" s="471"/>
      <c r="JG273" s="471"/>
      <c r="JH273" s="478"/>
      <c r="JI273" s="449"/>
      <c r="JJ273" s="449"/>
      <c r="JK273" s="473"/>
      <c r="JL273" s="471"/>
      <c r="JM273" s="471"/>
      <c r="JN273" s="471"/>
      <c r="JO273" s="478"/>
      <c r="JP273" s="449"/>
      <c r="JQ273" s="449"/>
      <c r="JR273" s="473"/>
      <c r="JS273" s="471"/>
      <c r="JT273" s="471"/>
      <c r="JU273" s="471"/>
      <c r="JV273" s="478"/>
      <c r="JW273" s="449"/>
      <c r="JX273" s="449"/>
      <c r="JY273" s="473"/>
      <c r="JZ273" s="471"/>
      <c r="KA273" s="471"/>
      <c r="KB273" s="471"/>
      <c r="KC273" s="478"/>
      <c r="KD273" s="449"/>
      <c r="KE273" s="449"/>
      <c r="KF273" s="473"/>
      <c r="KG273" s="471"/>
      <c r="KH273" s="471"/>
      <c r="KI273" s="471"/>
      <c r="KJ273" s="478"/>
      <c r="KK273" s="449"/>
      <c r="KL273" s="449"/>
      <c r="KM273" s="473"/>
      <c r="KN273" s="471"/>
      <c r="KO273" s="471"/>
      <c r="KP273" s="471"/>
      <c r="KQ273" s="478"/>
      <c r="KR273" s="449"/>
      <c r="KS273" s="449"/>
      <c r="KT273" s="473"/>
      <c r="KU273" s="471"/>
      <c r="KV273" s="471"/>
      <c r="KW273" s="471"/>
      <c r="KX273" s="478"/>
      <c r="KY273" s="449"/>
      <c r="KZ273" s="449"/>
      <c r="LA273" s="473"/>
      <c r="LB273" s="471"/>
      <c r="LC273" s="471"/>
      <c r="LD273" s="471"/>
      <c r="LE273" s="478"/>
      <c r="LF273" s="449"/>
      <c r="LG273" s="449"/>
      <c r="LH273" s="473"/>
      <c r="LI273" s="471"/>
      <c r="LJ273" s="471"/>
      <c r="LK273" s="471"/>
      <c r="LL273" s="478"/>
      <c r="LM273" s="449"/>
      <c r="LN273" s="449"/>
      <c r="LO273" s="473"/>
      <c r="LP273" s="471"/>
      <c r="LQ273" s="471"/>
      <c r="LR273" s="471"/>
      <c r="LS273" s="478"/>
      <c r="LT273" s="449"/>
      <c r="LU273" s="449"/>
      <c r="LV273" s="473"/>
      <c r="LW273" s="471"/>
      <c r="LX273" s="471"/>
      <c r="LY273" s="471"/>
      <c r="LZ273" s="478"/>
      <c r="MA273" s="449"/>
      <c r="MB273" s="449"/>
      <c r="MC273" s="473"/>
      <c r="MD273" s="471"/>
      <c r="ME273" s="471"/>
      <c r="MF273" s="471"/>
      <c r="MG273" s="478"/>
      <c r="MH273" s="449"/>
      <c r="MI273" s="449"/>
      <c r="MJ273" s="473"/>
      <c r="MK273" s="471"/>
      <c r="ML273" s="471"/>
      <c r="MM273" s="471"/>
      <c r="MN273" s="478"/>
    </row>
    <row r="274" spans="2:352" hidden="1">
      <c r="B274" s="333">
        <v>35</v>
      </c>
      <c r="C274" s="449"/>
      <c r="D274" s="449"/>
      <c r="E274" s="473"/>
      <c r="F274" s="471"/>
      <c r="G274" s="471"/>
      <c r="H274" s="471"/>
      <c r="I274" s="478"/>
      <c r="J274" s="449"/>
      <c r="K274" s="449"/>
      <c r="L274" s="473"/>
      <c r="M274" s="471"/>
      <c r="N274" s="471"/>
      <c r="O274" s="471"/>
      <c r="P274" s="478"/>
      <c r="Q274" s="449"/>
      <c r="R274" s="449"/>
      <c r="S274" s="473"/>
      <c r="T274" s="471"/>
      <c r="U274" s="471"/>
      <c r="V274" s="471"/>
      <c r="W274" s="478"/>
      <c r="X274" s="449"/>
      <c r="Y274" s="449"/>
      <c r="Z274" s="473"/>
      <c r="AA274" s="471"/>
      <c r="AB274" s="471"/>
      <c r="AC274" s="471"/>
      <c r="AD274" s="478"/>
      <c r="AE274" s="449"/>
      <c r="AF274" s="449"/>
      <c r="AG274" s="473"/>
      <c r="AH274" s="471"/>
      <c r="AI274" s="471"/>
      <c r="AJ274" s="471"/>
      <c r="AK274" s="478"/>
      <c r="AL274" s="449"/>
      <c r="AM274" s="449"/>
      <c r="AN274" s="473"/>
      <c r="AO274" s="471"/>
      <c r="AP274" s="471"/>
      <c r="AQ274" s="471"/>
      <c r="AR274" s="478"/>
      <c r="AS274" s="449"/>
      <c r="AT274" s="449"/>
      <c r="AU274" s="473"/>
      <c r="AV274" s="471"/>
      <c r="AW274" s="471"/>
      <c r="AX274" s="471"/>
      <c r="AY274" s="478"/>
      <c r="AZ274" s="449"/>
      <c r="BA274" s="449"/>
      <c r="BB274" s="473"/>
      <c r="BC274" s="471"/>
      <c r="BD274" s="471"/>
      <c r="BE274" s="471"/>
      <c r="BF274" s="478"/>
      <c r="BG274" s="449"/>
      <c r="BH274" s="449"/>
      <c r="BI274" s="473"/>
      <c r="BJ274" s="471"/>
      <c r="BK274" s="471"/>
      <c r="BL274" s="471"/>
      <c r="BM274" s="478"/>
      <c r="BN274" s="449"/>
      <c r="BO274" s="449"/>
      <c r="BP274" s="473"/>
      <c r="BQ274" s="471"/>
      <c r="BR274" s="471"/>
      <c r="BS274" s="471"/>
      <c r="BT274" s="478"/>
      <c r="BU274" s="449"/>
      <c r="BV274" s="449"/>
      <c r="BW274" s="473"/>
      <c r="BX274" s="471"/>
      <c r="BY274" s="471"/>
      <c r="BZ274" s="471"/>
      <c r="CA274" s="478"/>
      <c r="CB274" s="449"/>
      <c r="CC274" s="449"/>
      <c r="CD274" s="473"/>
      <c r="CE274" s="471"/>
      <c r="CF274" s="471"/>
      <c r="CG274" s="471"/>
      <c r="CH274" s="478"/>
      <c r="CI274" s="449"/>
      <c r="CJ274" s="449"/>
      <c r="CK274" s="473"/>
      <c r="CL274" s="471"/>
      <c r="CM274" s="471"/>
      <c r="CN274" s="471"/>
      <c r="CO274" s="478"/>
      <c r="CP274" s="449"/>
      <c r="CQ274" s="449"/>
      <c r="CR274" s="473"/>
      <c r="CS274" s="471"/>
      <c r="CT274" s="471"/>
      <c r="CU274" s="471"/>
      <c r="CV274" s="478"/>
      <c r="CW274" s="449"/>
      <c r="CX274" s="449"/>
      <c r="CY274" s="473"/>
      <c r="CZ274" s="471"/>
      <c r="DA274" s="471"/>
      <c r="DB274" s="471"/>
      <c r="DC274" s="478"/>
      <c r="DD274" s="449"/>
      <c r="DE274" s="449"/>
      <c r="DF274" s="473"/>
      <c r="DG274" s="471"/>
      <c r="DH274" s="471"/>
      <c r="DI274" s="471"/>
      <c r="DJ274" s="478"/>
      <c r="DK274" s="449"/>
      <c r="DL274" s="449"/>
      <c r="DM274" s="473"/>
      <c r="DN274" s="471"/>
      <c r="DO274" s="471"/>
      <c r="DP274" s="471"/>
      <c r="DQ274" s="478"/>
      <c r="DR274" s="449"/>
      <c r="DS274" s="449"/>
      <c r="DT274" s="473"/>
      <c r="DU274" s="471"/>
      <c r="DV274" s="471"/>
      <c r="DW274" s="471"/>
      <c r="DX274" s="478"/>
      <c r="DY274" s="449"/>
      <c r="DZ274" s="449"/>
      <c r="EA274" s="473"/>
      <c r="EB274" s="471"/>
      <c r="EC274" s="471"/>
      <c r="ED274" s="471"/>
      <c r="EE274" s="478"/>
      <c r="EF274" s="449"/>
      <c r="EG274" s="449"/>
      <c r="EH274" s="473"/>
      <c r="EI274" s="471"/>
      <c r="EJ274" s="471"/>
      <c r="EK274" s="471"/>
      <c r="EL274" s="478"/>
      <c r="EM274" s="449"/>
      <c r="EN274" s="449"/>
      <c r="EO274" s="473"/>
      <c r="EP274" s="471"/>
      <c r="EQ274" s="471"/>
      <c r="ER274" s="471"/>
      <c r="ES274" s="478"/>
      <c r="ET274" s="449"/>
      <c r="EU274" s="449"/>
      <c r="EV274" s="473"/>
      <c r="EW274" s="471"/>
      <c r="EX274" s="471"/>
      <c r="EY274" s="471"/>
      <c r="EZ274" s="478"/>
      <c r="FA274" s="449"/>
      <c r="FB274" s="449"/>
      <c r="FC274" s="473"/>
      <c r="FD274" s="471"/>
      <c r="FE274" s="471"/>
      <c r="FF274" s="471"/>
      <c r="FG274" s="478"/>
      <c r="FH274" s="449"/>
      <c r="FI274" s="449"/>
      <c r="FJ274" s="473"/>
      <c r="FK274" s="471"/>
      <c r="FL274" s="471"/>
      <c r="FM274" s="471"/>
      <c r="FN274" s="478"/>
      <c r="FO274" s="449"/>
      <c r="FP274" s="449"/>
      <c r="FQ274" s="473"/>
      <c r="FR274" s="471"/>
      <c r="FS274" s="471"/>
      <c r="FT274" s="471"/>
      <c r="FU274" s="478"/>
      <c r="FV274" s="449"/>
      <c r="FW274" s="449"/>
      <c r="FX274" s="473"/>
      <c r="FY274" s="471"/>
      <c r="FZ274" s="471"/>
      <c r="GA274" s="471"/>
      <c r="GB274" s="478"/>
      <c r="GC274" s="449"/>
      <c r="GD274" s="449"/>
      <c r="GE274" s="473"/>
      <c r="GF274" s="471"/>
      <c r="GG274" s="471"/>
      <c r="GH274" s="471"/>
      <c r="GI274" s="478"/>
      <c r="GJ274" s="449"/>
      <c r="GK274" s="449"/>
      <c r="GL274" s="473"/>
      <c r="GM274" s="471"/>
      <c r="GN274" s="471"/>
      <c r="GO274" s="471"/>
      <c r="GP274" s="478"/>
      <c r="GQ274" s="449"/>
      <c r="GR274" s="449"/>
      <c r="GS274" s="473"/>
      <c r="GT274" s="471"/>
      <c r="GU274" s="471"/>
      <c r="GV274" s="471"/>
      <c r="GW274" s="478"/>
      <c r="GX274" s="449"/>
      <c r="GY274" s="449"/>
      <c r="GZ274" s="473"/>
      <c r="HA274" s="471"/>
      <c r="HB274" s="471"/>
      <c r="HC274" s="471"/>
      <c r="HD274" s="478"/>
      <c r="HE274" s="449"/>
      <c r="HF274" s="449"/>
      <c r="HG274" s="473"/>
      <c r="HH274" s="471"/>
      <c r="HI274" s="471"/>
      <c r="HJ274" s="471"/>
      <c r="HK274" s="478"/>
      <c r="HL274" s="449"/>
      <c r="HM274" s="449"/>
      <c r="HN274" s="473"/>
      <c r="HO274" s="471"/>
      <c r="HP274" s="471"/>
      <c r="HQ274" s="471"/>
      <c r="HR274" s="478"/>
      <c r="HS274" s="449"/>
      <c r="HT274" s="449"/>
      <c r="HU274" s="473"/>
      <c r="HV274" s="471"/>
      <c r="HW274" s="471"/>
      <c r="HX274" s="471"/>
      <c r="HY274" s="478"/>
      <c r="HZ274" s="449"/>
      <c r="IA274" s="449"/>
      <c r="IB274" s="473"/>
      <c r="IC274" s="471"/>
      <c r="ID274" s="471"/>
      <c r="IE274" s="471"/>
      <c r="IF274" s="478"/>
      <c r="IG274" s="449"/>
      <c r="IH274" s="449"/>
      <c r="II274" s="473"/>
      <c r="IJ274" s="471"/>
      <c r="IK274" s="471"/>
      <c r="IL274" s="471"/>
      <c r="IM274" s="478"/>
      <c r="IN274" s="449"/>
      <c r="IO274" s="449"/>
      <c r="IP274" s="473"/>
      <c r="IQ274" s="471"/>
      <c r="IR274" s="471"/>
      <c r="IS274" s="471"/>
      <c r="IT274" s="478"/>
      <c r="IU274" s="449"/>
      <c r="IV274" s="449"/>
      <c r="IW274" s="473"/>
      <c r="IX274" s="471"/>
      <c r="IY274" s="471"/>
      <c r="IZ274" s="471"/>
      <c r="JA274" s="478"/>
      <c r="JB274" s="449"/>
      <c r="JC274" s="449"/>
      <c r="JD274" s="473"/>
      <c r="JE274" s="471"/>
      <c r="JF274" s="471"/>
      <c r="JG274" s="471"/>
      <c r="JH274" s="478"/>
      <c r="JI274" s="449"/>
      <c r="JJ274" s="449"/>
      <c r="JK274" s="473"/>
      <c r="JL274" s="471"/>
      <c r="JM274" s="471"/>
      <c r="JN274" s="471"/>
      <c r="JO274" s="478"/>
      <c r="JP274" s="449"/>
      <c r="JQ274" s="449"/>
      <c r="JR274" s="473"/>
      <c r="JS274" s="471"/>
      <c r="JT274" s="471"/>
      <c r="JU274" s="471"/>
      <c r="JV274" s="478"/>
      <c r="JW274" s="449"/>
      <c r="JX274" s="449"/>
      <c r="JY274" s="473"/>
      <c r="JZ274" s="471"/>
      <c r="KA274" s="471"/>
      <c r="KB274" s="471"/>
      <c r="KC274" s="478"/>
      <c r="KD274" s="449"/>
      <c r="KE274" s="449"/>
      <c r="KF274" s="473"/>
      <c r="KG274" s="471"/>
      <c r="KH274" s="471"/>
      <c r="KI274" s="471"/>
      <c r="KJ274" s="478"/>
      <c r="KK274" s="449"/>
      <c r="KL274" s="449"/>
      <c r="KM274" s="473"/>
      <c r="KN274" s="471"/>
      <c r="KO274" s="471"/>
      <c r="KP274" s="471"/>
      <c r="KQ274" s="478"/>
      <c r="KR274" s="449"/>
      <c r="KS274" s="449"/>
      <c r="KT274" s="473"/>
      <c r="KU274" s="471"/>
      <c r="KV274" s="471"/>
      <c r="KW274" s="471"/>
      <c r="KX274" s="478"/>
      <c r="KY274" s="449"/>
      <c r="KZ274" s="449"/>
      <c r="LA274" s="473"/>
      <c r="LB274" s="471"/>
      <c r="LC274" s="471"/>
      <c r="LD274" s="471"/>
      <c r="LE274" s="478"/>
      <c r="LF274" s="449"/>
      <c r="LG274" s="449"/>
      <c r="LH274" s="473"/>
      <c r="LI274" s="471"/>
      <c r="LJ274" s="471"/>
      <c r="LK274" s="471"/>
      <c r="LL274" s="478"/>
      <c r="LM274" s="449"/>
      <c r="LN274" s="449"/>
      <c r="LO274" s="473"/>
      <c r="LP274" s="471"/>
      <c r="LQ274" s="471"/>
      <c r="LR274" s="471"/>
      <c r="LS274" s="478"/>
      <c r="LT274" s="449"/>
      <c r="LU274" s="449"/>
      <c r="LV274" s="473"/>
      <c r="LW274" s="471"/>
      <c r="LX274" s="471"/>
      <c r="LY274" s="471"/>
      <c r="LZ274" s="478"/>
      <c r="MA274" s="449"/>
      <c r="MB274" s="449"/>
      <c r="MC274" s="473"/>
      <c r="MD274" s="471"/>
      <c r="ME274" s="471"/>
      <c r="MF274" s="471"/>
      <c r="MG274" s="478"/>
      <c r="MH274" s="449"/>
      <c r="MI274" s="449"/>
      <c r="MJ274" s="473"/>
      <c r="MK274" s="471"/>
      <c r="ML274" s="471"/>
      <c r="MM274" s="471"/>
      <c r="MN274" s="478"/>
    </row>
    <row r="275" spans="2:352" hidden="1">
      <c r="B275" s="333">
        <v>36</v>
      </c>
      <c r="C275" s="449"/>
      <c r="D275" s="449"/>
      <c r="E275" s="473"/>
      <c r="F275" s="471"/>
      <c r="G275" s="471"/>
      <c r="H275" s="471"/>
      <c r="I275" s="478"/>
      <c r="J275" s="449"/>
      <c r="K275" s="449"/>
      <c r="L275" s="473"/>
      <c r="M275" s="471"/>
      <c r="N275" s="471"/>
      <c r="O275" s="471"/>
      <c r="P275" s="478"/>
      <c r="Q275" s="449"/>
      <c r="R275" s="449"/>
      <c r="S275" s="473"/>
      <c r="T275" s="471"/>
      <c r="U275" s="471"/>
      <c r="V275" s="471"/>
      <c r="W275" s="478"/>
      <c r="X275" s="449"/>
      <c r="Y275" s="449"/>
      <c r="Z275" s="473"/>
      <c r="AA275" s="471"/>
      <c r="AB275" s="471"/>
      <c r="AC275" s="471"/>
      <c r="AD275" s="478"/>
      <c r="AE275" s="449"/>
      <c r="AF275" s="449"/>
      <c r="AG275" s="473"/>
      <c r="AH275" s="471"/>
      <c r="AI275" s="471"/>
      <c r="AJ275" s="471"/>
      <c r="AK275" s="478"/>
      <c r="AL275" s="449"/>
      <c r="AM275" s="449"/>
      <c r="AN275" s="473"/>
      <c r="AO275" s="471"/>
      <c r="AP275" s="471"/>
      <c r="AQ275" s="471"/>
      <c r="AR275" s="478"/>
      <c r="AS275" s="449"/>
      <c r="AT275" s="449"/>
      <c r="AU275" s="473"/>
      <c r="AV275" s="471"/>
      <c r="AW275" s="471"/>
      <c r="AX275" s="471"/>
      <c r="AY275" s="478"/>
      <c r="AZ275" s="449"/>
      <c r="BA275" s="449"/>
      <c r="BB275" s="473"/>
      <c r="BC275" s="471"/>
      <c r="BD275" s="471"/>
      <c r="BE275" s="471"/>
      <c r="BF275" s="478"/>
      <c r="BG275" s="449"/>
      <c r="BH275" s="449"/>
      <c r="BI275" s="473"/>
      <c r="BJ275" s="471"/>
      <c r="BK275" s="471"/>
      <c r="BL275" s="471"/>
      <c r="BM275" s="478"/>
      <c r="BN275" s="449"/>
      <c r="BO275" s="449"/>
      <c r="BP275" s="473"/>
      <c r="BQ275" s="471"/>
      <c r="BR275" s="471"/>
      <c r="BS275" s="471"/>
      <c r="BT275" s="478"/>
      <c r="BU275" s="449"/>
      <c r="BV275" s="449"/>
      <c r="BW275" s="473"/>
      <c r="BX275" s="471"/>
      <c r="BY275" s="471"/>
      <c r="BZ275" s="471"/>
      <c r="CA275" s="478"/>
      <c r="CB275" s="449"/>
      <c r="CC275" s="449"/>
      <c r="CD275" s="473"/>
      <c r="CE275" s="471"/>
      <c r="CF275" s="471"/>
      <c r="CG275" s="471"/>
      <c r="CH275" s="478"/>
      <c r="CI275" s="449"/>
      <c r="CJ275" s="449"/>
      <c r="CK275" s="473"/>
      <c r="CL275" s="471"/>
      <c r="CM275" s="471"/>
      <c r="CN275" s="471"/>
      <c r="CO275" s="478"/>
      <c r="CP275" s="449"/>
      <c r="CQ275" s="449"/>
      <c r="CR275" s="473"/>
      <c r="CS275" s="471"/>
      <c r="CT275" s="471"/>
      <c r="CU275" s="471"/>
      <c r="CV275" s="478"/>
      <c r="CW275" s="449"/>
      <c r="CX275" s="449"/>
      <c r="CY275" s="473"/>
      <c r="CZ275" s="471"/>
      <c r="DA275" s="471"/>
      <c r="DB275" s="471"/>
      <c r="DC275" s="478"/>
      <c r="DD275" s="449"/>
      <c r="DE275" s="449"/>
      <c r="DF275" s="473"/>
      <c r="DG275" s="471"/>
      <c r="DH275" s="471"/>
      <c r="DI275" s="471"/>
      <c r="DJ275" s="478"/>
      <c r="DK275" s="449"/>
      <c r="DL275" s="449"/>
      <c r="DM275" s="473"/>
      <c r="DN275" s="471"/>
      <c r="DO275" s="471"/>
      <c r="DP275" s="471"/>
      <c r="DQ275" s="478"/>
      <c r="DR275" s="449"/>
      <c r="DS275" s="449"/>
      <c r="DT275" s="473"/>
      <c r="DU275" s="471"/>
      <c r="DV275" s="471"/>
      <c r="DW275" s="471"/>
      <c r="DX275" s="478"/>
      <c r="DY275" s="449"/>
      <c r="DZ275" s="449"/>
      <c r="EA275" s="473"/>
      <c r="EB275" s="471"/>
      <c r="EC275" s="471"/>
      <c r="ED275" s="471"/>
      <c r="EE275" s="478"/>
      <c r="EF275" s="449"/>
      <c r="EG275" s="449"/>
      <c r="EH275" s="473"/>
      <c r="EI275" s="471"/>
      <c r="EJ275" s="471"/>
      <c r="EK275" s="471"/>
      <c r="EL275" s="478"/>
      <c r="EM275" s="449"/>
      <c r="EN275" s="449"/>
      <c r="EO275" s="473"/>
      <c r="EP275" s="471"/>
      <c r="EQ275" s="471"/>
      <c r="ER275" s="471"/>
      <c r="ES275" s="478"/>
      <c r="ET275" s="449"/>
      <c r="EU275" s="449"/>
      <c r="EV275" s="473"/>
      <c r="EW275" s="471"/>
      <c r="EX275" s="471"/>
      <c r="EY275" s="471"/>
      <c r="EZ275" s="478"/>
      <c r="FA275" s="449"/>
      <c r="FB275" s="449"/>
      <c r="FC275" s="473"/>
      <c r="FD275" s="471"/>
      <c r="FE275" s="471"/>
      <c r="FF275" s="471"/>
      <c r="FG275" s="478"/>
      <c r="FH275" s="449"/>
      <c r="FI275" s="449"/>
      <c r="FJ275" s="473"/>
      <c r="FK275" s="471"/>
      <c r="FL275" s="471"/>
      <c r="FM275" s="471"/>
      <c r="FN275" s="478"/>
      <c r="FO275" s="449"/>
      <c r="FP275" s="449"/>
      <c r="FQ275" s="473"/>
      <c r="FR275" s="471"/>
      <c r="FS275" s="471"/>
      <c r="FT275" s="471"/>
      <c r="FU275" s="478"/>
      <c r="FV275" s="449"/>
      <c r="FW275" s="449"/>
      <c r="FX275" s="473"/>
      <c r="FY275" s="471"/>
      <c r="FZ275" s="471"/>
      <c r="GA275" s="471"/>
      <c r="GB275" s="478"/>
      <c r="GC275" s="449"/>
      <c r="GD275" s="449"/>
      <c r="GE275" s="473"/>
      <c r="GF275" s="471"/>
      <c r="GG275" s="471"/>
      <c r="GH275" s="471"/>
      <c r="GI275" s="478"/>
      <c r="GJ275" s="449"/>
      <c r="GK275" s="449"/>
      <c r="GL275" s="473"/>
      <c r="GM275" s="471"/>
      <c r="GN275" s="471"/>
      <c r="GO275" s="471"/>
      <c r="GP275" s="478"/>
      <c r="GQ275" s="449"/>
      <c r="GR275" s="449"/>
      <c r="GS275" s="473"/>
      <c r="GT275" s="471"/>
      <c r="GU275" s="471"/>
      <c r="GV275" s="471"/>
      <c r="GW275" s="478"/>
      <c r="GX275" s="449"/>
      <c r="GY275" s="449"/>
      <c r="GZ275" s="473"/>
      <c r="HA275" s="471"/>
      <c r="HB275" s="471"/>
      <c r="HC275" s="471"/>
      <c r="HD275" s="478"/>
      <c r="HE275" s="449"/>
      <c r="HF275" s="449"/>
      <c r="HG275" s="473"/>
      <c r="HH275" s="471"/>
      <c r="HI275" s="471"/>
      <c r="HJ275" s="471"/>
      <c r="HK275" s="478"/>
      <c r="HL275" s="449"/>
      <c r="HM275" s="449"/>
      <c r="HN275" s="473"/>
      <c r="HO275" s="471"/>
      <c r="HP275" s="471"/>
      <c r="HQ275" s="471"/>
      <c r="HR275" s="478"/>
      <c r="HS275" s="449"/>
      <c r="HT275" s="449"/>
      <c r="HU275" s="473"/>
      <c r="HV275" s="471"/>
      <c r="HW275" s="471"/>
      <c r="HX275" s="471"/>
      <c r="HY275" s="478"/>
      <c r="HZ275" s="449"/>
      <c r="IA275" s="449"/>
      <c r="IB275" s="473"/>
      <c r="IC275" s="471"/>
      <c r="ID275" s="471"/>
      <c r="IE275" s="471"/>
      <c r="IF275" s="478"/>
      <c r="IG275" s="449"/>
      <c r="IH275" s="449"/>
      <c r="II275" s="473"/>
      <c r="IJ275" s="471"/>
      <c r="IK275" s="471"/>
      <c r="IL275" s="471"/>
      <c r="IM275" s="478"/>
      <c r="IN275" s="449"/>
      <c r="IO275" s="449"/>
      <c r="IP275" s="473"/>
      <c r="IQ275" s="471"/>
      <c r="IR275" s="471"/>
      <c r="IS275" s="471"/>
      <c r="IT275" s="478"/>
      <c r="IU275" s="449"/>
      <c r="IV275" s="449"/>
      <c r="IW275" s="473"/>
      <c r="IX275" s="471"/>
      <c r="IY275" s="471"/>
      <c r="IZ275" s="471"/>
      <c r="JA275" s="478"/>
      <c r="JB275" s="449"/>
      <c r="JC275" s="449"/>
      <c r="JD275" s="473"/>
      <c r="JE275" s="471"/>
      <c r="JF275" s="471"/>
      <c r="JG275" s="471"/>
      <c r="JH275" s="478"/>
      <c r="JI275" s="449"/>
      <c r="JJ275" s="449"/>
      <c r="JK275" s="473"/>
      <c r="JL275" s="471"/>
      <c r="JM275" s="471"/>
      <c r="JN275" s="471"/>
      <c r="JO275" s="478"/>
      <c r="JP275" s="449"/>
      <c r="JQ275" s="449"/>
      <c r="JR275" s="473"/>
      <c r="JS275" s="471"/>
      <c r="JT275" s="471"/>
      <c r="JU275" s="471"/>
      <c r="JV275" s="478"/>
      <c r="JW275" s="449"/>
      <c r="JX275" s="449"/>
      <c r="JY275" s="473"/>
      <c r="JZ275" s="471"/>
      <c r="KA275" s="471"/>
      <c r="KB275" s="471"/>
      <c r="KC275" s="478"/>
      <c r="KD275" s="449"/>
      <c r="KE275" s="449"/>
      <c r="KF275" s="473"/>
      <c r="KG275" s="471"/>
      <c r="KH275" s="471"/>
      <c r="KI275" s="471"/>
      <c r="KJ275" s="478"/>
      <c r="KK275" s="449"/>
      <c r="KL275" s="449"/>
      <c r="KM275" s="473"/>
      <c r="KN275" s="471"/>
      <c r="KO275" s="471"/>
      <c r="KP275" s="471"/>
      <c r="KQ275" s="478"/>
      <c r="KR275" s="449"/>
      <c r="KS275" s="449"/>
      <c r="KT275" s="473"/>
      <c r="KU275" s="471"/>
      <c r="KV275" s="471"/>
      <c r="KW275" s="471"/>
      <c r="KX275" s="478"/>
      <c r="KY275" s="449"/>
      <c r="KZ275" s="449"/>
      <c r="LA275" s="473"/>
      <c r="LB275" s="471"/>
      <c r="LC275" s="471"/>
      <c r="LD275" s="471"/>
      <c r="LE275" s="478"/>
      <c r="LF275" s="449"/>
      <c r="LG275" s="449"/>
      <c r="LH275" s="473"/>
      <c r="LI275" s="471"/>
      <c r="LJ275" s="471"/>
      <c r="LK275" s="471"/>
      <c r="LL275" s="478"/>
      <c r="LM275" s="449"/>
      <c r="LN275" s="449"/>
      <c r="LO275" s="473"/>
      <c r="LP275" s="471"/>
      <c r="LQ275" s="471"/>
      <c r="LR275" s="471"/>
      <c r="LS275" s="478"/>
      <c r="LT275" s="449"/>
      <c r="LU275" s="449"/>
      <c r="LV275" s="473"/>
      <c r="LW275" s="471"/>
      <c r="LX275" s="471"/>
      <c r="LY275" s="471"/>
      <c r="LZ275" s="478"/>
      <c r="MA275" s="449"/>
      <c r="MB275" s="449"/>
      <c r="MC275" s="473"/>
      <c r="MD275" s="471"/>
      <c r="ME275" s="471"/>
      <c r="MF275" s="471"/>
      <c r="MG275" s="478"/>
      <c r="MH275" s="449"/>
      <c r="MI275" s="449"/>
      <c r="MJ275" s="473"/>
      <c r="MK275" s="471"/>
      <c r="ML275" s="471"/>
      <c r="MM275" s="471"/>
      <c r="MN275" s="478"/>
    </row>
    <row r="276" spans="2:352" hidden="1">
      <c r="B276" s="333">
        <v>37</v>
      </c>
      <c r="C276" s="449"/>
      <c r="D276" s="449"/>
      <c r="E276" s="473"/>
      <c r="F276" s="471"/>
      <c r="G276" s="471"/>
      <c r="H276" s="471"/>
      <c r="I276" s="478"/>
      <c r="J276" s="449"/>
      <c r="K276" s="449"/>
      <c r="L276" s="473"/>
      <c r="M276" s="471"/>
      <c r="N276" s="471"/>
      <c r="O276" s="471"/>
      <c r="P276" s="478"/>
      <c r="Q276" s="449"/>
      <c r="R276" s="449"/>
      <c r="S276" s="473"/>
      <c r="T276" s="471"/>
      <c r="U276" s="471"/>
      <c r="V276" s="471"/>
      <c r="W276" s="478"/>
      <c r="X276" s="449"/>
      <c r="Y276" s="449"/>
      <c r="Z276" s="473"/>
      <c r="AA276" s="471"/>
      <c r="AB276" s="471"/>
      <c r="AC276" s="471"/>
      <c r="AD276" s="478"/>
      <c r="AE276" s="449"/>
      <c r="AF276" s="449"/>
      <c r="AG276" s="473"/>
      <c r="AH276" s="471"/>
      <c r="AI276" s="471"/>
      <c r="AJ276" s="471"/>
      <c r="AK276" s="478"/>
      <c r="AL276" s="449"/>
      <c r="AM276" s="449"/>
      <c r="AN276" s="473"/>
      <c r="AO276" s="471"/>
      <c r="AP276" s="471"/>
      <c r="AQ276" s="471"/>
      <c r="AR276" s="478"/>
      <c r="AS276" s="449"/>
      <c r="AT276" s="449"/>
      <c r="AU276" s="473"/>
      <c r="AV276" s="471"/>
      <c r="AW276" s="471"/>
      <c r="AX276" s="471"/>
      <c r="AY276" s="478"/>
      <c r="AZ276" s="449"/>
      <c r="BA276" s="449"/>
      <c r="BB276" s="473"/>
      <c r="BC276" s="471"/>
      <c r="BD276" s="471"/>
      <c r="BE276" s="471"/>
      <c r="BF276" s="478"/>
      <c r="BG276" s="449"/>
      <c r="BH276" s="449"/>
      <c r="BI276" s="473"/>
      <c r="BJ276" s="471"/>
      <c r="BK276" s="471"/>
      <c r="BL276" s="471"/>
      <c r="BM276" s="478"/>
      <c r="BN276" s="449"/>
      <c r="BO276" s="449"/>
      <c r="BP276" s="473"/>
      <c r="BQ276" s="471"/>
      <c r="BR276" s="471"/>
      <c r="BS276" s="471"/>
      <c r="BT276" s="478"/>
      <c r="BU276" s="449"/>
      <c r="BV276" s="449"/>
      <c r="BW276" s="473"/>
      <c r="BX276" s="471"/>
      <c r="BY276" s="471"/>
      <c r="BZ276" s="471"/>
      <c r="CA276" s="478"/>
      <c r="CB276" s="449"/>
      <c r="CC276" s="449"/>
      <c r="CD276" s="473"/>
      <c r="CE276" s="471"/>
      <c r="CF276" s="471"/>
      <c r="CG276" s="471"/>
      <c r="CH276" s="478"/>
      <c r="CI276" s="449"/>
      <c r="CJ276" s="449"/>
      <c r="CK276" s="473"/>
      <c r="CL276" s="471"/>
      <c r="CM276" s="471"/>
      <c r="CN276" s="471"/>
      <c r="CO276" s="478"/>
      <c r="CP276" s="449"/>
      <c r="CQ276" s="449"/>
      <c r="CR276" s="473"/>
      <c r="CS276" s="471"/>
      <c r="CT276" s="471"/>
      <c r="CU276" s="471"/>
      <c r="CV276" s="478"/>
      <c r="CW276" s="449"/>
      <c r="CX276" s="449"/>
      <c r="CY276" s="473"/>
      <c r="CZ276" s="471"/>
      <c r="DA276" s="471"/>
      <c r="DB276" s="471"/>
      <c r="DC276" s="478"/>
      <c r="DD276" s="449"/>
      <c r="DE276" s="449"/>
      <c r="DF276" s="473"/>
      <c r="DG276" s="471"/>
      <c r="DH276" s="471"/>
      <c r="DI276" s="471"/>
      <c r="DJ276" s="478"/>
      <c r="DK276" s="449"/>
      <c r="DL276" s="449"/>
      <c r="DM276" s="473"/>
      <c r="DN276" s="471"/>
      <c r="DO276" s="471"/>
      <c r="DP276" s="471"/>
      <c r="DQ276" s="478"/>
      <c r="DR276" s="449"/>
      <c r="DS276" s="449"/>
      <c r="DT276" s="473"/>
      <c r="DU276" s="471"/>
      <c r="DV276" s="471"/>
      <c r="DW276" s="471"/>
      <c r="DX276" s="478"/>
      <c r="DY276" s="449"/>
      <c r="DZ276" s="449"/>
      <c r="EA276" s="473"/>
      <c r="EB276" s="471"/>
      <c r="EC276" s="471"/>
      <c r="ED276" s="471"/>
      <c r="EE276" s="478"/>
      <c r="EF276" s="449"/>
      <c r="EG276" s="449"/>
      <c r="EH276" s="473"/>
      <c r="EI276" s="471"/>
      <c r="EJ276" s="471"/>
      <c r="EK276" s="471"/>
      <c r="EL276" s="478"/>
      <c r="EM276" s="449"/>
      <c r="EN276" s="449"/>
      <c r="EO276" s="473"/>
      <c r="EP276" s="471"/>
      <c r="EQ276" s="471"/>
      <c r="ER276" s="471"/>
      <c r="ES276" s="478"/>
      <c r="ET276" s="449"/>
      <c r="EU276" s="449"/>
      <c r="EV276" s="473"/>
      <c r="EW276" s="471"/>
      <c r="EX276" s="471"/>
      <c r="EY276" s="471"/>
      <c r="EZ276" s="478"/>
      <c r="FA276" s="449"/>
      <c r="FB276" s="449"/>
      <c r="FC276" s="473"/>
      <c r="FD276" s="471"/>
      <c r="FE276" s="471"/>
      <c r="FF276" s="471"/>
      <c r="FG276" s="478"/>
      <c r="FH276" s="449"/>
      <c r="FI276" s="449"/>
      <c r="FJ276" s="473"/>
      <c r="FK276" s="471"/>
      <c r="FL276" s="471"/>
      <c r="FM276" s="471"/>
      <c r="FN276" s="478"/>
      <c r="FO276" s="449"/>
      <c r="FP276" s="449"/>
      <c r="FQ276" s="473"/>
      <c r="FR276" s="471"/>
      <c r="FS276" s="471"/>
      <c r="FT276" s="471"/>
      <c r="FU276" s="478"/>
      <c r="FV276" s="449"/>
      <c r="FW276" s="449"/>
      <c r="FX276" s="473"/>
      <c r="FY276" s="471"/>
      <c r="FZ276" s="471"/>
      <c r="GA276" s="471"/>
      <c r="GB276" s="478"/>
      <c r="GC276" s="449"/>
      <c r="GD276" s="449"/>
      <c r="GE276" s="473"/>
      <c r="GF276" s="471"/>
      <c r="GG276" s="471"/>
      <c r="GH276" s="471"/>
      <c r="GI276" s="478"/>
      <c r="GJ276" s="449"/>
      <c r="GK276" s="449"/>
      <c r="GL276" s="473"/>
      <c r="GM276" s="471"/>
      <c r="GN276" s="471"/>
      <c r="GO276" s="471"/>
      <c r="GP276" s="478"/>
      <c r="GQ276" s="449"/>
      <c r="GR276" s="449"/>
      <c r="GS276" s="473"/>
      <c r="GT276" s="471"/>
      <c r="GU276" s="471"/>
      <c r="GV276" s="471"/>
      <c r="GW276" s="478"/>
      <c r="GX276" s="449"/>
      <c r="GY276" s="449"/>
      <c r="GZ276" s="473"/>
      <c r="HA276" s="471"/>
      <c r="HB276" s="471"/>
      <c r="HC276" s="471"/>
      <c r="HD276" s="478"/>
      <c r="HE276" s="449"/>
      <c r="HF276" s="449"/>
      <c r="HG276" s="473"/>
      <c r="HH276" s="471"/>
      <c r="HI276" s="471"/>
      <c r="HJ276" s="471"/>
      <c r="HK276" s="478"/>
      <c r="HL276" s="449"/>
      <c r="HM276" s="449"/>
      <c r="HN276" s="473"/>
      <c r="HO276" s="471"/>
      <c r="HP276" s="471"/>
      <c r="HQ276" s="471"/>
      <c r="HR276" s="478"/>
      <c r="HS276" s="449"/>
      <c r="HT276" s="449"/>
      <c r="HU276" s="473"/>
      <c r="HV276" s="471"/>
      <c r="HW276" s="471"/>
      <c r="HX276" s="471"/>
      <c r="HY276" s="478"/>
      <c r="HZ276" s="449"/>
      <c r="IA276" s="449"/>
      <c r="IB276" s="473"/>
      <c r="IC276" s="471"/>
      <c r="ID276" s="471"/>
      <c r="IE276" s="471"/>
      <c r="IF276" s="478"/>
      <c r="IG276" s="449"/>
      <c r="IH276" s="449"/>
      <c r="II276" s="473"/>
      <c r="IJ276" s="471"/>
      <c r="IK276" s="471"/>
      <c r="IL276" s="471"/>
      <c r="IM276" s="478"/>
      <c r="IN276" s="449"/>
      <c r="IO276" s="449"/>
      <c r="IP276" s="473"/>
      <c r="IQ276" s="471"/>
      <c r="IR276" s="471"/>
      <c r="IS276" s="471"/>
      <c r="IT276" s="478"/>
      <c r="IU276" s="449"/>
      <c r="IV276" s="449"/>
      <c r="IW276" s="473"/>
      <c r="IX276" s="471"/>
      <c r="IY276" s="471"/>
      <c r="IZ276" s="471"/>
      <c r="JA276" s="478"/>
      <c r="JB276" s="449"/>
      <c r="JC276" s="449"/>
      <c r="JD276" s="473"/>
      <c r="JE276" s="471"/>
      <c r="JF276" s="471"/>
      <c r="JG276" s="471"/>
      <c r="JH276" s="478"/>
      <c r="JI276" s="449"/>
      <c r="JJ276" s="449"/>
      <c r="JK276" s="473"/>
      <c r="JL276" s="471"/>
      <c r="JM276" s="471"/>
      <c r="JN276" s="471"/>
      <c r="JO276" s="478"/>
      <c r="JP276" s="449"/>
      <c r="JQ276" s="449"/>
      <c r="JR276" s="473"/>
      <c r="JS276" s="471"/>
      <c r="JT276" s="471"/>
      <c r="JU276" s="471"/>
      <c r="JV276" s="478"/>
      <c r="JW276" s="449"/>
      <c r="JX276" s="449"/>
      <c r="JY276" s="473"/>
      <c r="JZ276" s="471"/>
      <c r="KA276" s="471"/>
      <c r="KB276" s="471"/>
      <c r="KC276" s="478"/>
      <c r="KD276" s="449"/>
      <c r="KE276" s="449"/>
      <c r="KF276" s="473"/>
      <c r="KG276" s="471"/>
      <c r="KH276" s="471"/>
      <c r="KI276" s="471"/>
      <c r="KJ276" s="478"/>
      <c r="KK276" s="449"/>
      <c r="KL276" s="449"/>
      <c r="KM276" s="473"/>
      <c r="KN276" s="471"/>
      <c r="KO276" s="471"/>
      <c r="KP276" s="471"/>
      <c r="KQ276" s="478"/>
      <c r="KR276" s="449"/>
      <c r="KS276" s="449"/>
      <c r="KT276" s="473"/>
      <c r="KU276" s="471"/>
      <c r="KV276" s="471"/>
      <c r="KW276" s="471"/>
      <c r="KX276" s="478"/>
      <c r="KY276" s="449"/>
      <c r="KZ276" s="449"/>
      <c r="LA276" s="473"/>
      <c r="LB276" s="471"/>
      <c r="LC276" s="471"/>
      <c r="LD276" s="471"/>
      <c r="LE276" s="478"/>
      <c r="LF276" s="449"/>
      <c r="LG276" s="449"/>
      <c r="LH276" s="473"/>
      <c r="LI276" s="471"/>
      <c r="LJ276" s="471"/>
      <c r="LK276" s="471"/>
      <c r="LL276" s="478"/>
      <c r="LM276" s="449"/>
      <c r="LN276" s="449"/>
      <c r="LO276" s="473"/>
      <c r="LP276" s="471"/>
      <c r="LQ276" s="471"/>
      <c r="LR276" s="471"/>
      <c r="LS276" s="478"/>
      <c r="LT276" s="449"/>
      <c r="LU276" s="449"/>
      <c r="LV276" s="473"/>
      <c r="LW276" s="471"/>
      <c r="LX276" s="471"/>
      <c r="LY276" s="471"/>
      <c r="LZ276" s="478"/>
      <c r="MA276" s="449"/>
      <c r="MB276" s="449"/>
      <c r="MC276" s="473"/>
      <c r="MD276" s="471"/>
      <c r="ME276" s="471"/>
      <c r="MF276" s="471"/>
      <c r="MG276" s="478"/>
      <c r="MH276" s="449"/>
      <c r="MI276" s="449"/>
      <c r="MJ276" s="473"/>
      <c r="MK276" s="471"/>
      <c r="ML276" s="471"/>
      <c r="MM276" s="471"/>
      <c r="MN276" s="478"/>
    </row>
    <row r="277" spans="2:352" hidden="1">
      <c r="B277" s="333">
        <v>38</v>
      </c>
      <c r="C277" s="449"/>
      <c r="D277" s="449"/>
      <c r="E277" s="473"/>
      <c r="F277" s="471"/>
      <c r="G277" s="471"/>
      <c r="H277" s="471"/>
      <c r="I277" s="478"/>
      <c r="J277" s="449"/>
      <c r="K277" s="449"/>
      <c r="L277" s="473"/>
      <c r="M277" s="471"/>
      <c r="N277" s="471"/>
      <c r="O277" s="471"/>
      <c r="P277" s="478"/>
      <c r="Q277" s="449"/>
      <c r="R277" s="449"/>
      <c r="S277" s="473"/>
      <c r="T277" s="471"/>
      <c r="U277" s="471"/>
      <c r="V277" s="471"/>
      <c r="W277" s="478"/>
      <c r="X277" s="449"/>
      <c r="Y277" s="449"/>
      <c r="Z277" s="473"/>
      <c r="AA277" s="471"/>
      <c r="AB277" s="471"/>
      <c r="AC277" s="471"/>
      <c r="AD277" s="478"/>
      <c r="AE277" s="449"/>
      <c r="AF277" s="449"/>
      <c r="AG277" s="473"/>
      <c r="AH277" s="471"/>
      <c r="AI277" s="471"/>
      <c r="AJ277" s="471"/>
      <c r="AK277" s="478"/>
      <c r="AL277" s="449"/>
      <c r="AM277" s="449"/>
      <c r="AN277" s="473"/>
      <c r="AO277" s="471"/>
      <c r="AP277" s="471"/>
      <c r="AQ277" s="471"/>
      <c r="AR277" s="478"/>
      <c r="AS277" s="449"/>
      <c r="AT277" s="449"/>
      <c r="AU277" s="473"/>
      <c r="AV277" s="471"/>
      <c r="AW277" s="471"/>
      <c r="AX277" s="471"/>
      <c r="AY277" s="478"/>
      <c r="AZ277" s="449"/>
      <c r="BA277" s="449"/>
      <c r="BB277" s="473"/>
      <c r="BC277" s="471"/>
      <c r="BD277" s="471"/>
      <c r="BE277" s="471"/>
      <c r="BF277" s="478"/>
      <c r="BG277" s="449"/>
      <c r="BH277" s="449"/>
      <c r="BI277" s="473"/>
      <c r="BJ277" s="471"/>
      <c r="BK277" s="471"/>
      <c r="BL277" s="471"/>
      <c r="BM277" s="478"/>
      <c r="BN277" s="449"/>
      <c r="BO277" s="449"/>
      <c r="BP277" s="473"/>
      <c r="BQ277" s="471"/>
      <c r="BR277" s="471"/>
      <c r="BS277" s="471"/>
      <c r="BT277" s="478"/>
      <c r="BU277" s="449"/>
      <c r="BV277" s="449"/>
      <c r="BW277" s="473"/>
      <c r="BX277" s="471"/>
      <c r="BY277" s="471"/>
      <c r="BZ277" s="471"/>
      <c r="CA277" s="478"/>
      <c r="CB277" s="449"/>
      <c r="CC277" s="449"/>
      <c r="CD277" s="473"/>
      <c r="CE277" s="471"/>
      <c r="CF277" s="471"/>
      <c r="CG277" s="471"/>
      <c r="CH277" s="478"/>
      <c r="CI277" s="449"/>
      <c r="CJ277" s="449"/>
      <c r="CK277" s="473"/>
      <c r="CL277" s="471"/>
      <c r="CM277" s="471"/>
      <c r="CN277" s="471"/>
      <c r="CO277" s="478"/>
      <c r="CP277" s="449"/>
      <c r="CQ277" s="449"/>
      <c r="CR277" s="473"/>
      <c r="CS277" s="471"/>
      <c r="CT277" s="471"/>
      <c r="CU277" s="471"/>
      <c r="CV277" s="478"/>
      <c r="CW277" s="449"/>
      <c r="CX277" s="449"/>
      <c r="CY277" s="473"/>
      <c r="CZ277" s="471"/>
      <c r="DA277" s="471"/>
      <c r="DB277" s="471"/>
      <c r="DC277" s="478"/>
      <c r="DD277" s="449"/>
      <c r="DE277" s="449"/>
      <c r="DF277" s="473"/>
      <c r="DG277" s="471"/>
      <c r="DH277" s="471"/>
      <c r="DI277" s="471"/>
      <c r="DJ277" s="478"/>
      <c r="DK277" s="449"/>
      <c r="DL277" s="449"/>
      <c r="DM277" s="473"/>
      <c r="DN277" s="471"/>
      <c r="DO277" s="471"/>
      <c r="DP277" s="471"/>
      <c r="DQ277" s="478"/>
      <c r="DR277" s="449"/>
      <c r="DS277" s="449"/>
      <c r="DT277" s="473"/>
      <c r="DU277" s="471"/>
      <c r="DV277" s="471"/>
      <c r="DW277" s="471"/>
      <c r="DX277" s="478"/>
      <c r="DY277" s="449"/>
      <c r="DZ277" s="449"/>
      <c r="EA277" s="473"/>
      <c r="EB277" s="471"/>
      <c r="EC277" s="471"/>
      <c r="ED277" s="471"/>
      <c r="EE277" s="478"/>
      <c r="EF277" s="449"/>
      <c r="EG277" s="449"/>
      <c r="EH277" s="473"/>
      <c r="EI277" s="471"/>
      <c r="EJ277" s="471"/>
      <c r="EK277" s="471"/>
      <c r="EL277" s="478"/>
      <c r="EM277" s="449"/>
      <c r="EN277" s="449"/>
      <c r="EO277" s="473"/>
      <c r="EP277" s="471"/>
      <c r="EQ277" s="471"/>
      <c r="ER277" s="471"/>
      <c r="ES277" s="478"/>
      <c r="ET277" s="449"/>
      <c r="EU277" s="449"/>
      <c r="EV277" s="473"/>
      <c r="EW277" s="471"/>
      <c r="EX277" s="471"/>
      <c r="EY277" s="471"/>
      <c r="EZ277" s="478"/>
      <c r="FA277" s="449"/>
      <c r="FB277" s="449"/>
      <c r="FC277" s="473"/>
      <c r="FD277" s="471"/>
      <c r="FE277" s="471"/>
      <c r="FF277" s="471"/>
      <c r="FG277" s="478"/>
      <c r="FH277" s="449"/>
      <c r="FI277" s="449"/>
      <c r="FJ277" s="473"/>
      <c r="FK277" s="471"/>
      <c r="FL277" s="471"/>
      <c r="FM277" s="471"/>
      <c r="FN277" s="478"/>
      <c r="FO277" s="449"/>
      <c r="FP277" s="449"/>
      <c r="FQ277" s="473"/>
      <c r="FR277" s="471"/>
      <c r="FS277" s="471"/>
      <c r="FT277" s="471"/>
      <c r="FU277" s="478"/>
      <c r="FV277" s="449"/>
      <c r="FW277" s="449"/>
      <c r="FX277" s="473"/>
      <c r="FY277" s="471"/>
      <c r="FZ277" s="471"/>
      <c r="GA277" s="471"/>
      <c r="GB277" s="478"/>
      <c r="GC277" s="449"/>
      <c r="GD277" s="449"/>
      <c r="GE277" s="473"/>
      <c r="GF277" s="471"/>
      <c r="GG277" s="471"/>
      <c r="GH277" s="471"/>
      <c r="GI277" s="478"/>
      <c r="GJ277" s="449"/>
      <c r="GK277" s="449"/>
      <c r="GL277" s="473"/>
      <c r="GM277" s="471"/>
      <c r="GN277" s="471"/>
      <c r="GO277" s="471"/>
      <c r="GP277" s="478"/>
      <c r="GQ277" s="449"/>
      <c r="GR277" s="449"/>
      <c r="GS277" s="473"/>
      <c r="GT277" s="471"/>
      <c r="GU277" s="471"/>
      <c r="GV277" s="471"/>
      <c r="GW277" s="478"/>
      <c r="GX277" s="449"/>
      <c r="GY277" s="449"/>
      <c r="GZ277" s="473"/>
      <c r="HA277" s="471"/>
      <c r="HB277" s="471"/>
      <c r="HC277" s="471"/>
      <c r="HD277" s="478"/>
      <c r="HE277" s="449"/>
      <c r="HF277" s="449"/>
      <c r="HG277" s="473"/>
      <c r="HH277" s="471"/>
      <c r="HI277" s="471"/>
      <c r="HJ277" s="471"/>
      <c r="HK277" s="478"/>
      <c r="HL277" s="449"/>
      <c r="HM277" s="449"/>
      <c r="HN277" s="473"/>
      <c r="HO277" s="471"/>
      <c r="HP277" s="471"/>
      <c r="HQ277" s="471"/>
      <c r="HR277" s="478"/>
      <c r="HS277" s="449"/>
      <c r="HT277" s="449"/>
      <c r="HU277" s="473"/>
      <c r="HV277" s="471"/>
      <c r="HW277" s="471"/>
      <c r="HX277" s="471"/>
      <c r="HY277" s="478"/>
      <c r="HZ277" s="449"/>
      <c r="IA277" s="449"/>
      <c r="IB277" s="473"/>
      <c r="IC277" s="471"/>
      <c r="ID277" s="471"/>
      <c r="IE277" s="471"/>
      <c r="IF277" s="478"/>
      <c r="IG277" s="449"/>
      <c r="IH277" s="449"/>
      <c r="II277" s="473"/>
      <c r="IJ277" s="471"/>
      <c r="IK277" s="471"/>
      <c r="IL277" s="471"/>
      <c r="IM277" s="478"/>
      <c r="IN277" s="449"/>
      <c r="IO277" s="449"/>
      <c r="IP277" s="473"/>
      <c r="IQ277" s="471"/>
      <c r="IR277" s="471"/>
      <c r="IS277" s="471"/>
      <c r="IT277" s="478"/>
      <c r="IU277" s="449"/>
      <c r="IV277" s="449"/>
      <c r="IW277" s="473"/>
      <c r="IX277" s="471"/>
      <c r="IY277" s="471"/>
      <c r="IZ277" s="471"/>
      <c r="JA277" s="478"/>
      <c r="JB277" s="449"/>
      <c r="JC277" s="449"/>
      <c r="JD277" s="473"/>
      <c r="JE277" s="471"/>
      <c r="JF277" s="471"/>
      <c r="JG277" s="471"/>
      <c r="JH277" s="478"/>
      <c r="JI277" s="449"/>
      <c r="JJ277" s="449"/>
      <c r="JK277" s="473"/>
      <c r="JL277" s="471"/>
      <c r="JM277" s="471"/>
      <c r="JN277" s="471"/>
      <c r="JO277" s="478"/>
      <c r="JP277" s="449"/>
      <c r="JQ277" s="449"/>
      <c r="JR277" s="473"/>
      <c r="JS277" s="471"/>
      <c r="JT277" s="471"/>
      <c r="JU277" s="471"/>
      <c r="JV277" s="478"/>
      <c r="JW277" s="449"/>
      <c r="JX277" s="449"/>
      <c r="JY277" s="473"/>
      <c r="JZ277" s="471"/>
      <c r="KA277" s="471"/>
      <c r="KB277" s="471"/>
      <c r="KC277" s="478"/>
      <c r="KD277" s="449"/>
      <c r="KE277" s="449"/>
      <c r="KF277" s="473"/>
      <c r="KG277" s="471"/>
      <c r="KH277" s="471"/>
      <c r="KI277" s="471"/>
      <c r="KJ277" s="478"/>
      <c r="KK277" s="449"/>
      <c r="KL277" s="449"/>
      <c r="KM277" s="473"/>
      <c r="KN277" s="471"/>
      <c r="KO277" s="471"/>
      <c r="KP277" s="471"/>
      <c r="KQ277" s="478"/>
      <c r="KR277" s="449"/>
      <c r="KS277" s="449"/>
      <c r="KT277" s="473"/>
      <c r="KU277" s="471"/>
      <c r="KV277" s="471"/>
      <c r="KW277" s="471"/>
      <c r="KX277" s="478"/>
      <c r="KY277" s="449"/>
      <c r="KZ277" s="449"/>
      <c r="LA277" s="473"/>
      <c r="LB277" s="471"/>
      <c r="LC277" s="471"/>
      <c r="LD277" s="471"/>
      <c r="LE277" s="478"/>
      <c r="LF277" s="449"/>
      <c r="LG277" s="449"/>
      <c r="LH277" s="473"/>
      <c r="LI277" s="471"/>
      <c r="LJ277" s="471"/>
      <c r="LK277" s="471"/>
      <c r="LL277" s="478"/>
      <c r="LM277" s="449"/>
      <c r="LN277" s="449"/>
      <c r="LO277" s="473"/>
      <c r="LP277" s="471"/>
      <c r="LQ277" s="471"/>
      <c r="LR277" s="471"/>
      <c r="LS277" s="478"/>
      <c r="LT277" s="449"/>
      <c r="LU277" s="449"/>
      <c r="LV277" s="473"/>
      <c r="LW277" s="471"/>
      <c r="LX277" s="471"/>
      <c r="LY277" s="471"/>
      <c r="LZ277" s="478"/>
      <c r="MA277" s="449"/>
      <c r="MB277" s="449"/>
      <c r="MC277" s="473"/>
      <c r="MD277" s="471"/>
      <c r="ME277" s="471"/>
      <c r="MF277" s="471"/>
      <c r="MG277" s="478"/>
      <c r="MH277" s="449"/>
      <c r="MI277" s="449"/>
      <c r="MJ277" s="473"/>
      <c r="MK277" s="471"/>
      <c r="ML277" s="471"/>
      <c r="MM277" s="471"/>
      <c r="MN277" s="478"/>
    </row>
    <row r="278" spans="2:352" hidden="1">
      <c r="B278" s="333">
        <v>39</v>
      </c>
      <c r="C278" s="449"/>
      <c r="D278" s="449"/>
      <c r="E278" s="473"/>
      <c r="F278" s="471"/>
      <c r="G278" s="471"/>
      <c r="H278" s="471"/>
      <c r="I278" s="478"/>
      <c r="J278" s="449"/>
      <c r="K278" s="449"/>
      <c r="L278" s="473"/>
      <c r="M278" s="471"/>
      <c r="N278" s="471"/>
      <c r="O278" s="471"/>
      <c r="P278" s="478"/>
      <c r="Q278" s="449"/>
      <c r="R278" s="449"/>
      <c r="S278" s="473"/>
      <c r="T278" s="471"/>
      <c r="U278" s="471"/>
      <c r="V278" s="471"/>
      <c r="W278" s="478"/>
      <c r="X278" s="449"/>
      <c r="Y278" s="449"/>
      <c r="Z278" s="473"/>
      <c r="AA278" s="471"/>
      <c r="AB278" s="471"/>
      <c r="AC278" s="471"/>
      <c r="AD278" s="478"/>
      <c r="AE278" s="449"/>
      <c r="AF278" s="449"/>
      <c r="AG278" s="473"/>
      <c r="AH278" s="471"/>
      <c r="AI278" s="471"/>
      <c r="AJ278" s="471"/>
      <c r="AK278" s="478"/>
      <c r="AL278" s="449"/>
      <c r="AM278" s="449"/>
      <c r="AN278" s="473"/>
      <c r="AO278" s="471"/>
      <c r="AP278" s="471"/>
      <c r="AQ278" s="471"/>
      <c r="AR278" s="478"/>
      <c r="AS278" s="449"/>
      <c r="AT278" s="449"/>
      <c r="AU278" s="473"/>
      <c r="AV278" s="471"/>
      <c r="AW278" s="471"/>
      <c r="AX278" s="471"/>
      <c r="AY278" s="478"/>
      <c r="AZ278" s="449"/>
      <c r="BA278" s="449"/>
      <c r="BB278" s="473"/>
      <c r="BC278" s="471"/>
      <c r="BD278" s="471"/>
      <c r="BE278" s="471"/>
      <c r="BF278" s="478"/>
      <c r="BG278" s="449"/>
      <c r="BH278" s="449"/>
      <c r="BI278" s="473"/>
      <c r="BJ278" s="471"/>
      <c r="BK278" s="471"/>
      <c r="BL278" s="471"/>
      <c r="BM278" s="478"/>
      <c r="BN278" s="449"/>
      <c r="BO278" s="449"/>
      <c r="BP278" s="473"/>
      <c r="BQ278" s="471"/>
      <c r="BR278" s="471"/>
      <c r="BS278" s="471"/>
      <c r="BT278" s="478"/>
      <c r="BU278" s="449"/>
      <c r="BV278" s="449"/>
      <c r="BW278" s="473"/>
      <c r="BX278" s="471"/>
      <c r="BY278" s="471"/>
      <c r="BZ278" s="471"/>
      <c r="CA278" s="478"/>
      <c r="CB278" s="449"/>
      <c r="CC278" s="449"/>
      <c r="CD278" s="473"/>
      <c r="CE278" s="471"/>
      <c r="CF278" s="471"/>
      <c r="CG278" s="471"/>
      <c r="CH278" s="478"/>
      <c r="CI278" s="449"/>
      <c r="CJ278" s="449"/>
      <c r="CK278" s="473"/>
      <c r="CL278" s="471"/>
      <c r="CM278" s="471"/>
      <c r="CN278" s="471"/>
      <c r="CO278" s="478"/>
      <c r="CP278" s="449"/>
      <c r="CQ278" s="449"/>
      <c r="CR278" s="473"/>
      <c r="CS278" s="471"/>
      <c r="CT278" s="471"/>
      <c r="CU278" s="471"/>
      <c r="CV278" s="478"/>
      <c r="CW278" s="449"/>
      <c r="CX278" s="449"/>
      <c r="CY278" s="473"/>
      <c r="CZ278" s="471"/>
      <c r="DA278" s="471"/>
      <c r="DB278" s="471"/>
      <c r="DC278" s="478"/>
      <c r="DD278" s="449"/>
      <c r="DE278" s="449"/>
      <c r="DF278" s="473"/>
      <c r="DG278" s="471"/>
      <c r="DH278" s="471"/>
      <c r="DI278" s="471"/>
      <c r="DJ278" s="478"/>
      <c r="DK278" s="449"/>
      <c r="DL278" s="449"/>
      <c r="DM278" s="473"/>
      <c r="DN278" s="471"/>
      <c r="DO278" s="471"/>
      <c r="DP278" s="471"/>
      <c r="DQ278" s="478"/>
      <c r="DR278" s="449"/>
      <c r="DS278" s="449"/>
      <c r="DT278" s="473"/>
      <c r="DU278" s="471"/>
      <c r="DV278" s="471"/>
      <c r="DW278" s="471"/>
      <c r="DX278" s="478"/>
      <c r="DY278" s="449"/>
      <c r="DZ278" s="449"/>
      <c r="EA278" s="473"/>
      <c r="EB278" s="471"/>
      <c r="EC278" s="471"/>
      <c r="ED278" s="471"/>
      <c r="EE278" s="478"/>
      <c r="EF278" s="449"/>
      <c r="EG278" s="449"/>
      <c r="EH278" s="473"/>
      <c r="EI278" s="471"/>
      <c r="EJ278" s="471"/>
      <c r="EK278" s="471"/>
      <c r="EL278" s="478"/>
      <c r="EM278" s="449"/>
      <c r="EN278" s="449"/>
      <c r="EO278" s="473"/>
      <c r="EP278" s="471"/>
      <c r="EQ278" s="471"/>
      <c r="ER278" s="471"/>
      <c r="ES278" s="478"/>
      <c r="ET278" s="449"/>
      <c r="EU278" s="449"/>
      <c r="EV278" s="473"/>
      <c r="EW278" s="471"/>
      <c r="EX278" s="471"/>
      <c r="EY278" s="471"/>
      <c r="EZ278" s="478"/>
      <c r="FA278" s="449"/>
      <c r="FB278" s="449"/>
      <c r="FC278" s="473"/>
      <c r="FD278" s="471"/>
      <c r="FE278" s="471"/>
      <c r="FF278" s="471"/>
      <c r="FG278" s="478"/>
      <c r="FH278" s="449"/>
      <c r="FI278" s="449"/>
      <c r="FJ278" s="473"/>
      <c r="FK278" s="471"/>
      <c r="FL278" s="471"/>
      <c r="FM278" s="471"/>
      <c r="FN278" s="478"/>
      <c r="FO278" s="449"/>
      <c r="FP278" s="449"/>
      <c r="FQ278" s="473"/>
      <c r="FR278" s="471"/>
      <c r="FS278" s="471"/>
      <c r="FT278" s="471"/>
      <c r="FU278" s="478"/>
      <c r="FV278" s="449"/>
      <c r="FW278" s="449"/>
      <c r="FX278" s="473"/>
      <c r="FY278" s="471"/>
      <c r="FZ278" s="471"/>
      <c r="GA278" s="471"/>
      <c r="GB278" s="478"/>
      <c r="GC278" s="449"/>
      <c r="GD278" s="449"/>
      <c r="GE278" s="473"/>
      <c r="GF278" s="471"/>
      <c r="GG278" s="471"/>
      <c r="GH278" s="471"/>
      <c r="GI278" s="478"/>
      <c r="GJ278" s="449"/>
      <c r="GK278" s="449"/>
      <c r="GL278" s="473"/>
      <c r="GM278" s="471"/>
      <c r="GN278" s="471"/>
      <c r="GO278" s="471"/>
      <c r="GP278" s="478"/>
      <c r="GQ278" s="449"/>
      <c r="GR278" s="449"/>
      <c r="GS278" s="473"/>
      <c r="GT278" s="471"/>
      <c r="GU278" s="471"/>
      <c r="GV278" s="471"/>
      <c r="GW278" s="478"/>
      <c r="GX278" s="449"/>
      <c r="GY278" s="449"/>
      <c r="GZ278" s="473"/>
      <c r="HA278" s="471"/>
      <c r="HB278" s="471"/>
      <c r="HC278" s="471"/>
      <c r="HD278" s="478"/>
      <c r="HE278" s="449"/>
      <c r="HF278" s="449"/>
      <c r="HG278" s="473"/>
      <c r="HH278" s="471"/>
      <c r="HI278" s="471"/>
      <c r="HJ278" s="471"/>
      <c r="HK278" s="478"/>
      <c r="HL278" s="449"/>
      <c r="HM278" s="449"/>
      <c r="HN278" s="473"/>
      <c r="HO278" s="471"/>
      <c r="HP278" s="471"/>
      <c r="HQ278" s="471"/>
      <c r="HR278" s="478"/>
      <c r="HS278" s="449"/>
      <c r="HT278" s="449"/>
      <c r="HU278" s="473"/>
      <c r="HV278" s="471"/>
      <c r="HW278" s="471"/>
      <c r="HX278" s="471"/>
      <c r="HY278" s="478"/>
      <c r="HZ278" s="449"/>
      <c r="IA278" s="449"/>
      <c r="IB278" s="473"/>
      <c r="IC278" s="471"/>
      <c r="ID278" s="471"/>
      <c r="IE278" s="471"/>
      <c r="IF278" s="478"/>
      <c r="IG278" s="449"/>
      <c r="IH278" s="449"/>
      <c r="II278" s="473"/>
      <c r="IJ278" s="471"/>
      <c r="IK278" s="471"/>
      <c r="IL278" s="471"/>
      <c r="IM278" s="478"/>
      <c r="IN278" s="449"/>
      <c r="IO278" s="449"/>
      <c r="IP278" s="473"/>
      <c r="IQ278" s="471"/>
      <c r="IR278" s="471"/>
      <c r="IS278" s="471"/>
      <c r="IT278" s="478"/>
      <c r="IU278" s="449"/>
      <c r="IV278" s="449"/>
      <c r="IW278" s="473"/>
      <c r="IX278" s="471"/>
      <c r="IY278" s="471"/>
      <c r="IZ278" s="471"/>
      <c r="JA278" s="478"/>
      <c r="JB278" s="449"/>
      <c r="JC278" s="449"/>
      <c r="JD278" s="473"/>
      <c r="JE278" s="471"/>
      <c r="JF278" s="471"/>
      <c r="JG278" s="471"/>
      <c r="JH278" s="478"/>
      <c r="JI278" s="449"/>
      <c r="JJ278" s="449"/>
      <c r="JK278" s="473"/>
      <c r="JL278" s="471"/>
      <c r="JM278" s="471"/>
      <c r="JN278" s="471"/>
      <c r="JO278" s="478"/>
      <c r="JP278" s="449"/>
      <c r="JQ278" s="449"/>
      <c r="JR278" s="473"/>
      <c r="JS278" s="471"/>
      <c r="JT278" s="471"/>
      <c r="JU278" s="471"/>
      <c r="JV278" s="478"/>
      <c r="JW278" s="449"/>
      <c r="JX278" s="449"/>
      <c r="JY278" s="473"/>
      <c r="JZ278" s="471"/>
      <c r="KA278" s="471"/>
      <c r="KB278" s="471"/>
      <c r="KC278" s="478"/>
      <c r="KD278" s="449"/>
      <c r="KE278" s="449"/>
      <c r="KF278" s="473"/>
      <c r="KG278" s="471"/>
      <c r="KH278" s="471"/>
      <c r="KI278" s="471"/>
      <c r="KJ278" s="478"/>
      <c r="KK278" s="449"/>
      <c r="KL278" s="449"/>
      <c r="KM278" s="473"/>
      <c r="KN278" s="471"/>
      <c r="KO278" s="471"/>
      <c r="KP278" s="471"/>
      <c r="KQ278" s="478"/>
      <c r="KR278" s="449"/>
      <c r="KS278" s="449"/>
      <c r="KT278" s="473"/>
      <c r="KU278" s="471"/>
      <c r="KV278" s="471"/>
      <c r="KW278" s="471"/>
      <c r="KX278" s="478"/>
      <c r="KY278" s="449"/>
      <c r="KZ278" s="449"/>
      <c r="LA278" s="473"/>
      <c r="LB278" s="471"/>
      <c r="LC278" s="471"/>
      <c r="LD278" s="471"/>
      <c r="LE278" s="478"/>
      <c r="LF278" s="449"/>
      <c r="LG278" s="449"/>
      <c r="LH278" s="473"/>
      <c r="LI278" s="471"/>
      <c r="LJ278" s="471"/>
      <c r="LK278" s="471"/>
      <c r="LL278" s="478"/>
      <c r="LM278" s="449"/>
      <c r="LN278" s="449"/>
      <c r="LO278" s="473"/>
      <c r="LP278" s="471"/>
      <c r="LQ278" s="471"/>
      <c r="LR278" s="471"/>
      <c r="LS278" s="478"/>
      <c r="LT278" s="449"/>
      <c r="LU278" s="449"/>
      <c r="LV278" s="473"/>
      <c r="LW278" s="471"/>
      <c r="LX278" s="471"/>
      <c r="LY278" s="471"/>
      <c r="LZ278" s="478"/>
      <c r="MA278" s="449"/>
      <c r="MB278" s="449"/>
      <c r="MC278" s="473"/>
      <c r="MD278" s="471"/>
      <c r="ME278" s="471"/>
      <c r="MF278" s="471"/>
      <c r="MG278" s="478"/>
      <c r="MH278" s="449"/>
      <c r="MI278" s="449"/>
      <c r="MJ278" s="473"/>
      <c r="MK278" s="471"/>
      <c r="ML278" s="471"/>
      <c r="MM278" s="471"/>
      <c r="MN278" s="478"/>
    </row>
    <row r="279" spans="2:352" hidden="1">
      <c r="B279" s="333">
        <v>40</v>
      </c>
      <c r="C279" s="449"/>
      <c r="D279" s="449"/>
      <c r="E279" s="473"/>
      <c r="F279" s="471"/>
      <c r="G279" s="471"/>
      <c r="H279" s="471"/>
      <c r="I279" s="478"/>
      <c r="J279" s="449"/>
      <c r="K279" s="449"/>
      <c r="L279" s="473"/>
      <c r="M279" s="471"/>
      <c r="N279" s="471"/>
      <c r="O279" s="471"/>
      <c r="P279" s="478"/>
      <c r="Q279" s="449"/>
      <c r="R279" s="449"/>
      <c r="S279" s="473"/>
      <c r="T279" s="471"/>
      <c r="U279" s="471"/>
      <c r="V279" s="471"/>
      <c r="W279" s="478"/>
      <c r="X279" s="449"/>
      <c r="Y279" s="449"/>
      <c r="Z279" s="473"/>
      <c r="AA279" s="471"/>
      <c r="AB279" s="471"/>
      <c r="AC279" s="471"/>
      <c r="AD279" s="478"/>
      <c r="AE279" s="449"/>
      <c r="AF279" s="449"/>
      <c r="AG279" s="473"/>
      <c r="AH279" s="471"/>
      <c r="AI279" s="471"/>
      <c r="AJ279" s="471"/>
      <c r="AK279" s="478"/>
      <c r="AL279" s="449"/>
      <c r="AM279" s="449"/>
      <c r="AN279" s="473"/>
      <c r="AO279" s="471"/>
      <c r="AP279" s="471"/>
      <c r="AQ279" s="471"/>
      <c r="AR279" s="478"/>
      <c r="AS279" s="449"/>
      <c r="AT279" s="449"/>
      <c r="AU279" s="473"/>
      <c r="AV279" s="471"/>
      <c r="AW279" s="471"/>
      <c r="AX279" s="471"/>
      <c r="AY279" s="478"/>
      <c r="AZ279" s="449"/>
      <c r="BA279" s="449"/>
      <c r="BB279" s="473"/>
      <c r="BC279" s="471"/>
      <c r="BD279" s="471"/>
      <c r="BE279" s="471"/>
      <c r="BF279" s="478"/>
      <c r="BG279" s="449"/>
      <c r="BH279" s="449"/>
      <c r="BI279" s="473"/>
      <c r="BJ279" s="471"/>
      <c r="BK279" s="471"/>
      <c r="BL279" s="471"/>
      <c r="BM279" s="478"/>
      <c r="BN279" s="449"/>
      <c r="BO279" s="449"/>
      <c r="BP279" s="473"/>
      <c r="BQ279" s="471"/>
      <c r="BR279" s="471"/>
      <c r="BS279" s="471"/>
      <c r="BT279" s="478"/>
      <c r="BU279" s="449"/>
      <c r="BV279" s="449"/>
      <c r="BW279" s="473"/>
      <c r="BX279" s="471"/>
      <c r="BY279" s="471"/>
      <c r="BZ279" s="471"/>
      <c r="CA279" s="478"/>
      <c r="CB279" s="449"/>
      <c r="CC279" s="449"/>
      <c r="CD279" s="473"/>
      <c r="CE279" s="471"/>
      <c r="CF279" s="471"/>
      <c r="CG279" s="471"/>
      <c r="CH279" s="478"/>
      <c r="CI279" s="449"/>
      <c r="CJ279" s="449"/>
      <c r="CK279" s="473"/>
      <c r="CL279" s="471"/>
      <c r="CM279" s="471"/>
      <c r="CN279" s="471"/>
      <c r="CO279" s="478"/>
      <c r="CP279" s="449"/>
      <c r="CQ279" s="449"/>
      <c r="CR279" s="473"/>
      <c r="CS279" s="471"/>
      <c r="CT279" s="471"/>
      <c r="CU279" s="471"/>
      <c r="CV279" s="478"/>
      <c r="CW279" s="449"/>
      <c r="CX279" s="449"/>
      <c r="CY279" s="473"/>
      <c r="CZ279" s="471"/>
      <c r="DA279" s="471"/>
      <c r="DB279" s="471"/>
      <c r="DC279" s="478"/>
      <c r="DD279" s="449"/>
      <c r="DE279" s="449"/>
      <c r="DF279" s="473"/>
      <c r="DG279" s="471"/>
      <c r="DH279" s="471"/>
      <c r="DI279" s="471"/>
      <c r="DJ279" s="478"/>
      <c r="DK279" s="449"/>
      <c r="DL279" s="449"/>
      <c r="DM279" s="473"/>
      <c r="DN279" s="471"/>
      <c r="DO279" s="471"/>
      <c r="DP279" s="471"/>
      <c r="DQ279" s="478"/>
      <c r="DR279" s="449"/>
      <c r="DS279" s="449"/>
      <c r="DT279" s="473"/>
      <c r="DU279" s="471"/>
      <c r="DV279" s="471"/>
      <c r="DW279" s="471"/>
      <c r="DX279" s="478"/>
      <c r="DY279" s="449"/>
      <c r="DZ279" s="449"/>
      <c r="EA279" s="473"/>
      <c r="EB279" s="471"/>
      <c r="EC279" s="471"/>
      <c r="ED279" s="471"/>
      <c r="EE279" s="478"/>
      <c r="EF279" s="449"/>
      <c r="EG279" s="449"/>
      <c r="EH279" s="473"/>
      <c r="EI279" s="471"/>
      <c r="EJ279" s="471"/>
      <c r="EK279" s="471"/>
      <c r="EL279" s="478"/>
      <c r="EM279" s="449"/>
      <c r="EN279" s="449"/>
      <c r="EO279" s="473"/>
      <c r="EP279" s="471"/>
      <c r="EQ279" s="471"/>
      <c r="ER279" s="471"/>
      <c r="ES279" s="478"/>
      <c r="ET279" s="449"/>
      <c r="EU279" s="449"/>
      <c r="EV279" s="473"/>
      <c r="EW279" s="471"/>
      <c r="EX279" s="471"/>
      <c r="EY279" s="471"/>
      <c r="EZ279" s="478"/>
      <c r="FA279" s="449"/>
      <c r="FB279" s="449"/>
      <c r="FC279" s="473"/>
      <c r="FD279" s="471"/>
      <c r="FE279" s="471"/>
      <c r="FF279" s="471"/>
      <c r="FG279" s="478"/>
      <c r="FH279" s="449"/>
      <c r="FI279" s="449"/>
      <c r="FJ279" s="473"/>
      <c r="FK279" s="471"/>
      <c r="FL279" s="471"/>
      <c r="FM279" s="471"/>
      <c r="FN279" s="478"/>
      <c r="FO279" s="449"/>
      <c r="FP279" s="449"/>
      <c r="FQ279" s="473"/>
      <c r="FR279" s="471"/>
      <c r="FS279" s="471"/>
      <c r="FT279" s="471"/>
      <c r="FU279" s="478"/>
      <c r="FV279" s="449"/>
      <c r="FW279" s="449"/>
      <c r="FX279" s="473"/>
      <c r="FY279" s="471"/>
      <c r="FZ279" s="471"/>
      <c r="GA279" s="471"/>
      <c r="GB279" s="478"/>
      <c r="GC279" s="449"/>
      <c r="GD279" s="449"/>
      <c r="GE279" s="473"/>
      <c r="GF279" s="471"/>
      <c r="GG279" s="471"/>
      <c r="GH279" s="471"/>
      <c r="GI279" s="478"/>
      <c r="GJ279" s="449"/>
      <c r="GK279" s="449"/>
      <c r="GL279" s="473"/>
      <c r="GM279" s="471"/>
      <c r="GN279" s="471"/>
      <c r="GO279" s="471"/>
      <c r="GP279" s="478"/>
      <c r="GQ279" s="449"/>
      <c r="GR279" s="449"/>
      <c r="GS279" s="473"/>
      <c r="GT279" s="471"/>
      <c r="GU279" s="471"/>
      <c r="GV279" s="471"/>
      <c r="GW279" s="478"/>
      <c r="GX279" s="449"/>
      <c r="GY279" s="449"/>
      <c r="GZ279" s="473"/>
      <c r="HA279" s="471"/>
      <c r="HB279" s="471"/>
      <c r="HC279" s="471"/>
      <c r="HD279" s="478"/>
      <c r="HE279" s="449"/>
      <c r="HF279" s="449"/>
      <c r="HG279" s="473"/>
      <c r="HH279" s="471"/>
      <c r="HI279" s="471"/>
      <c r="HJ279" s="471"/>
      <c r="HK279" s="478"/>
      <c r="HL279" s="449"/>
      <c r="HM279" s="449"/>
      <c r="HN279" s="473"/>
      <c r="HO279" s="471"/>
      <c r="HP279" s="471"/>
      <c r="HQ279" s="471"/>
      <c r="HR279" s="478"/>
      <c r="HS279" s="449"/>
      <c r="HT279" s="449"/>
      <c r="HU279" s="473"/>
      <c r="HV279" s="471"/>
      <c r="HW279" s="471"/>
      <c r="HX279" s="471"/>
      <c r="HY279" s="478"/>
      <c r="HZ279" s="449"/>
      <c r="IA279" s="449"/>
      <c r="IB279" s="473"/>
      <c r="IC279" s="471"/>
      <c r="ID279" s="471"/>
      <c r="IE279" s="471"/>
      <c r="IF279" s="478"/>
      <c r="IG279" s="449"/>
      <c r="IH279" s="449"/>
      <c r="II279" s="473"/>
      <c r="IJ279" s="471"/>
      <c r="IK279" s="471"/>
      <c r="IL279" s="471"/>
      <c r="IM279" s="478"/>
      <c r="IN279" s="449"/>
      <c r="IO279" s="449"/>
      <c r="IP279" s="473"/>
      <c r="IQ279" s="471"/>
      <c r="IR279" s="471"/>
      <c r="IS279" s="471"/>
      <c r="IT279" s="478"/>
      <c r="IU279" s="449"/>
      <c r="IV279" s="449"/>
      <c r="IW279" s="473"/>
      <c r="IX279" s="471"/>
      <c r="IY279" s="471"/>
      <c r="IZ279" s="471"/>
      <c r="JA279" s="478"/>
      <c r="JB279" s="449"/>
      <c r="JC279" s="449"/>
      <c r="JD279" s="473"/>
      <c r="JE279" s="471"/>
      <c r="JF279" s="471"/>
      <c r="JG279" s="471"/>
      <c r="JH279" s="478"/>
      <c r="JI279" s="449"/>
      <c r="JJ279" s="449"/>
      <c r="JK279" s="473"/>
      <c r="JL279" s="471"/>
      <c r="JM279" s="471"/>
      <c r="JN279" s="471"/>
      <c r="JO279" s="478"/>
      <c r="JP279" s="449"/>
      <c r="JQ279" s="449"/>
      <c r="JR279" s="473"/>
      <c r="JS279" s="471"/>
      <c r="JT279" s="471"/>
      <c r="JU279" s="471"/>
      <c r="JV279" s="478"/>
      <c r="JW279" s="449"/>
      <c r="JX279" s="449"/>
      <c r="JY279" s="473"/>
      <c r="JZ279" s="471"/>
      <c r="KA279" s="471"/>
      <c r="KB279" s="471"/>
      <c r="KC279" s="478"/>
      <c r="KD279" s="449"/>
      <c r="KE279" s="449"/>
      <c r="KF279" s="473"/>
      <c r="KG279" s="471"/>
      <c r="KH279" s="471"/>
      <c r="KI279" s="471"/>
      <c r="KJ279" s="478"/>
      <c r="KK279" s="449"/>
      <c r="KL279" s="449"/>
      <c r="KM279" s="473"/>
      <c r="KN279" s="471"/>
      <c r="KO279" s="471"/>
      <c r="KP279" s="471"/>
      <c r="KQ279" s="478"/>
      <c r="KR279" s="449"/>
      <c r="KS279" s="449"/>
      <c r="KT279" s="473"/>
      <c r="KU279" s="471"/>
      <c r="KV279" s="471"/>
      <c r="KW279" s="471"/>
      <c r="KX279" s="478"/>
      <c r="KY279" s="449"/>
      <c r="KZ279" s="449"/>
      <c r="LA279" s="473"/>
      <c r="LB279" s="471"/>
      <c r="LC279" s="471"/>
      <c r="LD279" s="471"/>
      <c r="LE279" s="478"/>
      <c r="LF279" s="449"/>
      <c r="LG279" s="449"/>
      <c r="LH279" s="473"/>
      <c r="LI279" s="471"/>
      <c r="LJ279" s="471"/>
      <c r="LK279" s="471"/>
      <c r="LL279" s="478"/>
      <c r="LM279" s="449"/>
      <c r="LN279" s="449"/>
      <c r="LO279" s="473"/>
      <c r="LP279" s="471"/>
      <c r="LQ279" s="471"/>
      <c r="LR279" s="471"/>
      <c r="LS279" s="478"/>
      <c r="LT279" s="449"/>
      <c r="LU279" s="449"/>
      <c r="LV279" s="473"/>
      <c r="LW279" s="471"/>
      <c r="LX279" s="471"/>
      <c r="LY279" s="471"/>
      <c r="LZ279" s="478"/>
      <c r="MA279" s="449"/>
      <c r="MB279" s="449"/>
      <c r="MC279" s="473"/>
      <c r="MD279" s="471"/>
      <c r="ME279" s="471"/>
      <c r="MF279" s="471"/>
      <c r="MG279" s="478"/>
      <c r="MH279" s="449"/>
      <c r="MI279" s="449"/>
      <c r="MJ279" s="473"/>
      <c r="MK279" s="471"/>
      <c r="ML279" s="471"/>
      <c r="MM279" s="471"/>
      <c r="MN279" s="478"/>
    </row>
    <row r="280" spans="2:352" hidden="1">
      <c r="B280" s="333">
        <v>41</v>
      </c>
      <c r="C280" s="449"/>
      <c r="D280" s="449"/>
      <c r="E280" s="473"/>
      <c r="F280" s="471"/>
      <c r="G280" s="471"/>
      <c r="H280" s="471"/>
      <c r="I280" s="478"/>
      <c r="J280" s="449"/>
      <c r="K280" s="449"/>
      <c r="L280" s="473"/>
      <c r="M280" s="471"/>
      <c r="N280" s="471"/>
      <c r="O280" s="471"/>
      <c r="P280" s="478"/>
      <c r="Q280" s="449"/>
      <c r="R280" s="449"/>
      <c r="S280" s="473"/>
      <c r="T280" s="471"/>
      <c r="U280" s="471"/>
      <c r="V280" s="471"/>
      <c r="W280" s="478"/>
      <c r="X280" s="449"/>
      <c r="Y280" s="449"/>
      <c r="Z280" s="473"/>
      <c r="AA280" s="471"/>
      <c r="AB280" s="471"/>
      <c r="AC280" s="471"/>
      <c r="AD280" s="478"/>
      <c r="AE280" s="449"/>
      <c r="AF280" s="449"/>
      <c r="AG280" s="473"/>
      <c r="AH280" s="471"/>
      <c r="AI280" s="471"/>
      <c r="AJ280" s="471"/>
      <c r="AK280" s="478"/>
      <c r="AL280" s="449"/>
      <c r="AM280" s="449"/>
      <c r="AN280" s="473"/>
      <c r="AO280" s="471"/>
      <c r="AP280" s="471"/>
      <c r="AQ280" s="471"/>
      <c r="AR280" s="478"/>
      <c r="AS280" s="449"/>
      <c r="AT280" s="449"/>
      <c r="AU280" s="473"/>
      <c r="AV280" s="471"/>
      <c r="AW280" s="471"/>
      <c r="AX280" s="471"/>
      <c r="AY280" s="478"/>
      <c r="AZ280" s="449"/>
      <c r="BA280" s="449"/>
      <c r="BB280" s="473"/>
      <c r="BC280" s="471"/>
      <c r="BD280" s="471"/>
      <c r="BE280" s="471"/>
      <c r="BF280" s="478"/>
      <c r="BG280" s="449"/>
      <c r="BH280" s="449"/>
      <c r="BI280" s="473"/>
      <c r="BJ280" s="471"/>
      <c r="BK280" s="471"/>
      <c r="BL280" s="471"/>
      <c r="BM280" s="478"/>
      <c r="BN280" s="449"/>
      <c r="BO280" s="449"/>
      <c r="BP280" s="473"/>
      <c r="BQ280" s="471"/>
      <c r="BR280" s="471"/>
      <c r="BS280" s="471"/>
      <c r="BT280" s="478"/>
      <c r="BU280" s="449"/>
      <c r="BV280" s="449"/>
      <c r="BW280" s="473"/>
      <c r="BX280" s="471"/>
      <c r="BY280" s="471"/>
      <c r="BZ280" s="471"/>
      <c r="CA280" s="478"/>
      <c r="CB280" s="449"/>
      <c r="CC280" s="449"/>
      <c r="CD280" s="473"/>
      <c r="CE280" s="471"/>
      <c r="CF280" s="471"/>
      <c r="CG280" s="471"/>
      <c r="CH280" s="478"/>
      <c r="CI280" s="449"/>
      <c r="CJ280" s="449"/>
      <c r="CK280" s="473"/>
      <c r="CL280" s="471"/>
      <c r="CM280" s="471"/>
      <c r="CN280" s="471"/>
      <c r="CO280" s="478"/>
      <c r="CP280" s="449"/>
      <c r="CQ280" s="449"/>
      <c r="CR280" s="473"/>
      <c r="CS280" s="471"/>
      <c r="CT280" s="471"/>
      <c r="CU280" s="471"/>
      <c r="CV280" s="478"/>
      <c r="CW280" s="449"/>
      <c r="CX280" s="449"/>
      <c r="CY280" s="473"/>
      <c r="CZ280" s="471"/>
      <c r="DA280" s="471"/>
      <c r="DB280" s="471"/>
      <c r="DC280" s="478"/>
      <c r="DD280" s="449"/>
      <c r="DE280" s="449"/>
      <c r="DF280" s="473"/>
      <c r="DG280" s="471"/>
      <c r="DH280" s="471"/>
      <c r="DI280" s="471"/>
      <c r="DJ280" s="478"/>
      <c r="DK280" s="449"/>
      <c r="DL280" s="449"/>
      <c r="DM280" s="473"/>
      <c r="DN280" s="471"/>
      <c r="DO280" s="471"/>
      <c r="DP280" s="471"/>
      <c r="DQ280" s="478"/>
      <c r="DR280" s="449"/>
      <c r="DS280" s="449"/>
      <c r="DT280" s="473"/>
      <c r="DU280" s="471"/>
      <c r="DV280" s="471"/>
      <c r="DW280" s="471"/>
      <c r="DX280" s="478"/>
      <c r="DY280" s="449"/>
      <c r="DZ280" s="449"/>
      <c r="EA280" s="473"/>
      <c r="EB280" s="471"/>
      <c r="EC280" s="471"/>
      <c r="ED280" s="471"/>
      <c r="EE280" s="478"/>
      <c r="EF280" s="449"/>
      <c r="EG280" s="449"/>
      <c r="EH280" s="473"/>
      <c r="EI280" s="471"/>
      <c r="EJ280" s="471"/>
      <c r="EK280" s="471"/>
      <c r="EL280" s="478"/>
      <c r="EM280" s="449"/>
      <c r="EN280" s="449"/>
      <c r="EO280" s="473"/>
      <c r="EP280" s="471"/>
      <c r="EQ280" s="471"/>
      <c r="ER280" s="471"/>
      <c r="ES280" s="478"/>
      <c r="ET280" s="449"/>
      <c r="EU280" s="449"/>
      <c r="EV280" s="473"/>
      <c r="EW280" s="471"/>
      <c r="EX280" s="471"/>
      <c r="EY280" s="471"/>
      <c r="EZ280" s="478"/>
      <c r="FA280" s="449"/>
      <c r="FB280" s="449"/>
      <c r="FC280" s="473"/>
      <c r="FD280" s="471"/>
      <c r="FE280" s="471"/>
      <c r="FF280" s="471"/>
      <c r="FG280" s="478"/>
      <c r="FH280" s="449"/>
      <c r="FI280" s="449"/>
      <c r="FJ280" s="473"/>
      <c r="FK280" s="471"/>
      <c r="FL280" s="471"/>
      <c r="FM280" s="471"/>
      <c r="FN280" s="478"/>
      <c r="FO280" s="449"/>
      <c r="FP280" s="449"/>
      <c r="FQ280" s="473"/>
      <c r="FR280" s="471"/>
      <c r="FS280" s="471"/>
      <c r="FT280" s="471"/>
      <c r="FU280" s="478"/>
      <c r="FV280" s="449"/>
      <c r="FW280" s="449"/>
      <c r="FX280" s="473"/>
      <c r="FY280" s="471"/>
      <c r="FZ280" s="471"/>
      <c r="GA280" s="471"/>
      <c r="GB280" s="478"/>
      <c r="GC280" s="449"/>
      <c r="GD280" s="449"/>
      <c r="GE280" s="473"/>
      <c r="GF280" s="471"/>
      <c r="GG280" s="471"/>
      <c r="GH280" s="471"/>
      <c r="GI280" s="478"/>
      <c r="GJ280" s="449"/>
      <c r="GK280" s="449"/>
      <c r="GL280" s="473"/>
      <c r="GM280" s="471"/>
      <c r="GN280" s="471"/>
      <c r="GO280" s="471"/>
      <c r="GP280" s="478"/>
      <c r="GQ280" s="449"/>
      <c r="GR280" s="449"/>
      <c r="GS280" s="473"/>
      <c r="GT280" s="471"/>
      <c r="GU280" s="471"/>
      <c r="GV280" s="471"/>
      <c r="GW280" s="478"/>
      <c r="GX280" s="449"/>
      <c r="GY280" s="449"/>
      <c r="GZ280" s="473"/>
      <c r="HA280" s="471"/>
      <c r="HB280" s="471"/>
      <c r="HC280" s="471"/>
      <c r="HD280" s="478"/>
      <c r="HE280" s="449"/>
      <c r="HF280" s="449"/>
      <c r="HG280" s="473"/>
      <c r="HH280" s="471"/>
      <c r="HI280" s="471"/>
      <c r="HJ280" s="471"/>
      <c r="HK280" s="478"/>
      <c r="HL280" s="449"/>
      <c r="HM280" s="449"/>
      <c r="HN280" s="473"/>
      <c r="HO280" s="471"/>
      <c r="HP280" s="471"/>
      <c r="HQ280" s="471"/>
      <c r="HR280" s="478"/>
      <c r="HS280" s="449"/>
      <c r="HT280" s="449"/>
      <c r="HU280" s="473"/>
      <c r="HV280" s="471"/>
      <c r="HW280" s="471"/>
      <c r="HX280" s="471"/>
      <c r="HY280" s="478"/>
      <c r="HZ280" s="449"/>
      <c r="IA280" s="449"/>
      <c r="IB280" s="473"/>
      <c r="IC280" s="471"/>
      <c r="ID280" s="471"/>
      <c r="IE280" s="471"/>
      <c r="IF280" s="478"/>
      <c r="IG280" s="449"/>
      <c r="IH280" s="449"/>
      <c r="II280" s="473"/>
      <c r="IJ280" s="471"/>
      <c r="IK280" s="471"/>
      <c r="IL280" s="471"/>
      <c r="IM280" s="478"/>
      <c r="IN280" s="449"/>
      <c r="IO280" s="449"/>
      <c r="IP280" s="473"/>
      <c r="IQ280" s="471"/>
      <c r="IR280" s="471"/>
      <c r="IS280" s="471"/>
      <c r="IT280" s="478"/>
      <c r="IU280" s="449"/>
      <c r="IV280" s="449"/>
      <c r="IW280" s="473"/>
      <c r="IX280" s="471"/>
      <c r="IY280" s="471"/>
      <c r="IZ280" s="471"/>
      <c r="JA280" s="478"/>
      <c r="JB280" s="449"/>
      <c r="JC280" s="449"/>
      <c r="JD280" s="473"/>
      <c r="JE280" s="471"/>
      <c r="JF280" s="471"/>
      <c r="JG280" s="471"/>
      <c r="JH280" s="478"/>
      <c r="JI280" s="449"/>
      <c r="JJ280" s="449"/>
      <c r="JK280" s="473"/>
      <c r="JL280" s="471"/>
      <c r="JM280" s="471"/>
      <c r="JN280" s="471"/>
      <c r="JO280" s="478"/>
      <c r="JP280" s="449"/>
      <c r="JQ280" s="449"/>
      <c r="JR280" s="473"/>
      <c r="JS280" s="471"/>
      <c r="JT280" s="471"/>
      <c r="JU280" s="471"/>
      <c r="JV280" s="478"/>
      <c r="JW280" s="449"/>
      <c r="JX280" s="449"/>
      <c r="JY280" s="473"/>
      <c r="JZ280" s="471"/>
      <c r="KA280" s="471"/>
      <c r="KB280" s="471"/>
      <c r="KC280" s="478"/>
      <c r="KD280" s="449"/>
      <c r="KE280" s="449"/>
      <c r="KF280" s="473"/>
      <c r="KG280" s="471"/>
      <c r="KH280" s="471"/>
      <c r="KI280" s="471"/>
      <c r="KJ280" s="478"/>
      <c r="KK280" s="449"/>
      <c r="KL280" s="449"/>
      <c r="KM280" s="473"/>
      <c r="KN280" s="471"/>
      <c r="KO280" s="471"/>
      <c r="KP280" s="471"/>
      <c r="KQ280" s="478"/>
      <c r="KR280" s="449"/>
      <c r="KS280" s="449"/>
      <c r="KT280" s="473"/>
      <c r="KU280" s="471"/>
      <c r="KV280" s="471"/>
      <c r="KW280" s="471"/>
      <c r="KX280" s="478"/>
      <c r="KY280" s="449"/>
      <c r="KZ280" s="449"/>
      <c r="LA280" s="473"/>
      <c r="LB280" s="471"/>
      <c r="LC280" s="471"/>
      <c r="LD280" s="471"/>
      <c r="LE280" s="478"/>
      <c r="LF280" s="449"/>
      <c r="LG280" s="449"/>
      <c r="LH280" s="473"/>
      <c r="LI280" s="471"/>
      <c r="LJ280" s="471"/>
      <c r="LK280" s="471"/>
      <c r="LL280" s="478"/>
      <c r="LM280" s="449"/>
      <c r="LN280" s="449"/>
      <c r="LO280" s="473"/>
      <c r="LP280" s="471"/>
      <c r="LQ280" s="471"/>
      <c r="LR280" s="471"/>
      <c r="LS280" s="478"/>
      <c r="LT280" s="449"/>
      <c r="LU280" s="449"/>
      <c r="LV280" s="473"/>
      <c r="LW280" s="471"/>
      <c r="LX280" s="471"/>
      <c r="LY280" s="471"/>
      <c r="LZ280" s="478"/>
      <c r="MA280" s="449"/>
      <c r="MB280" s="449"/>
      <c r="MC280" s="473"/>
      <c r="MD280" s="471"/>
      <c r="ME280" s="471"/>
      <c r="MF280" s="471"/>
      <c r="MG280" s="478"/>
      <c r="MH280" s="449"/>
      <c r="MI280" s="449"/>
      <c r="MJ280" s="473"/>
      <c r="MK280" s="471"/>
      <c r="ML280" s="471"/>
      <c r="MM280" s="471"/>
      <c r="MN280" s="478"/>
    </row>
    <row r="281" spans="2:352" hidden="1">
      <c r="B281" s="333">
        <v>42</v>
      </c>
      <c r="C281" s="449"/>
      <c r="D281" s="449"/>
      <c r="E281" s="473"/>
      <c r="F281" s="471"/>
      <c r="G281" s="471"/>
      <c r="H281" s="471"/>
      <c r="I281" s="478"/>
      <c r="J281" s="449"/>
      <c r="K281" s="449"/>
      <c r="L281" s="473"/>
      <c r="M281" s="471"/>
      <c r="N281" s="471"/>
      <c r="O281" s="471"/>
      <c r="P281" s="478"/>
      <c r="Q281" s="449"/>
      <c r="R281" s="449"/>
      <c r="S281" s="473"/>
      <c r="T281" s="471"/>
      <c r="U281" s="471"/>
      <c r="V281" s="471"/>
      <c r="W281" s="478"/>
      <c r="X281" s="449"/>
      <c r="Y281" s="449"/>
      <c r="Z281" s="473"/>
      <c r="AA281" s="471"/>
      <c r="AB281" s="471"/>
      <c r="AC281" s="471"/>
      <c r="AD281" s="478"/>
      <c r="AE281" s="449"/>
      <c r="AF281" s="449"/>
      <c r="AG281" s="473"/>
      <c r="AH281" s="471"/>
      <c r="AI281" s="471"/>
      <c r="AJ281" s="471"/>
      <c r="AK281" s="478"/>
      <c r="AL281" s="449"/>
      <c r="AM281" s="449"/>
      <c r="AN281" s="473"/>
      <c r="AO281" s="471"/>
      <c r="AP281" s="471"/>
      <c r="AQ281" s="471"/>
      <c r="AR281" s="478"/>
      <c r="AS281" s="449"/>
      <c r="AT281" s="449"/>
      <c r="AU281" s="473"/>
      <c r="AV281" s="471"/>
      <c r="AW281" s="471"/>
      <c r="AX281" s="471"/>
      <c r="AY281" s="478"/>
      <c r="AZ281" s="449"/>
      <c r="BA281" s="449"/>
      <c r="BB281" s="473"/>
      <c r="BC281" s="471"/>
      <c r="BD281" s="471"/>
      <c r="BE281" s="471"/>
      <c r="BF281" s="478"/>
      <c r="BG281" s="449"/>
      <c r="BH281" s="449"/>
      <c r="BI281" s="473"/>
      <c r="BJ281" s="471"/>
      <c r="BK281" s="471"/>
      <c r="BL281" s="471"/>
      <c r="BM281" s="478"/>
      <c r="BN281" s="449"/>
      <c r="BO281" s="449"/>
      <c r="BP281" s="473"/>
      <c r="BQ281" s="471"/>
      <c r="BR281" s="471"/>
      <c r="BS281" s="471"/>
      <c r="BT281" s="478"/>
      <c r="BU281" s="449"/>
      <c r="BV281" s="449"/>
      <c r="BW281" s="473"/>
      <c r="BX281" s="471"/>
      <c r="BY281" s="471"/>
      <c r="BZ281" s="471"/>
      <c r="CA281" s="478"/>
      <c r="CB281" s="449"/>
      <c r="CC281" s="449"/>
      <c r="CD281" s="473"/>
      <c r="CE281" s="471"/>
      <c r="CF281" s="471"/>
      <c r="CG281" s="471"/>
      <c r="CH281" s="478"/>
      <c r="CI281" s="449"/>
      <c r="CJ281" s="449"/>
      <c r="CK281" s="473"/>
      <c r="CL281" s="471"/>
      <c r="CM281" s="471"/>
      <c r="CN281" s="471"/>
      <c r="CO281" s="478"/>
      <c r="CP281" s="449"/>
      <c r="CQ281" s="449"/>
      <c r="CR281" s="473"/>
      <c r="CS281" s="471"/>
      <c r="CT281" s="471"/>
      <c r="CU281" s="471"/>
      <c r="CV281" s="478"/>
      <c r="CW281" s="449"/>
      <c r="CX281" s="449"/>
      <c r="CY281" s="473"/>
      <c r="CZ281" s="471"/>
      <c r="DA281" s="471"/>
      <c r="DB281" s="471"/>
      <c r="DC281" s="478"/>
      <c r="DD281" s="449"/>
      <c r="DE281" s="449"/>
      <c r="DF281" s="473"/>
      <c r="DG281" s="471"/>
      <c r="DH281" s="471"/>
      <c r="DI281" s="471"/>
      <c r="DJ281" s="478"/>
      <c r="DK281" s="449"/>
      <c r="DL281" s="449"/>
      <c r="DM281" s="473"/>
      <c r="DN281" s="471"/>
      <c r="DO281" s="471"/>
      <c r="DP281" s="471"/>
      <c r="DQ281" s="478"/>
      <c r="DR281" s="449"/>
      <c r="DS281" s="449"/>
      <c r="DT281" s="473"/>
      <c r="DU281" s="471"/>
      <c r="DV281" s="471"/>
      <c r="DW281" s="471"/>
      <c r="DX281" s="478"/>
      <c r="DY281" s="449"/>
      <c r="DZ281" s="449"/>
      <c r="EA281" s="473"/>
      <c r="EB281" s="471"/>
      <c r="EC281" s="471"/>
      <c r="ED281" s="471"/>
      <c r="EE281" s="478"/>
      <c r="EF281" s="449"/>
      <c r="EG281" s="449"/>
      <c r="EH281" s="473"/>
      <c r="EI281" s="471"/>
      <c r="EJ281" s="471"/>
      <c r="EK281" s="471"/>
      <c r="EL281" s="478"/>
      <c r="EM281" s="449"/>
      <c r="EN281" s="449"/>
      <c r="EO281" s="473"/>
      <c r="EP281" s="471"/>
      <c r="EQ281" s="471"/>
      <c r="ER281" s="471"/>
      <c r="ES281" s="478"/>
      <c r="ET281" s="449"/>
      <c r="EU281" s="449"/>
      <c r="EV281" s="473"/>
      <c r="EW281" s="471"/>
      <c r="EX281" s="471"/>
      <c r="EY281" s="471"/>
      <c r="EZ281" s="478"/>
      <c r="FA281" s="449"/>
      <c r="FB281" s="449"/>
      <c r="FC281" s="473"/>
      <c r="FD281" s="471"/>
      <c r="FE281" s="471"/>
      <c r="FF281" s="471"/>
      <c r="FG281" s="478"/>
      <c r="FH281" s="449"/>
      <c r="FI281" s="449"/>
      <c r="FJ281" s="473"/>
      <c r="FK281" s="471"/>
      <c r="FL281" s="471"/>
      <c r="FM281" s="471"/>
      <c r="FN281" s="478"/>
      <c r="FO281" s="449"/>
      <c r="FP281" s="449"/>
      <c r="FQ281" s="473"/>
      <c r="FR281" s="471"/>
      <c r="FS281" s="471"/>
      <c r="FT281" s="471"/>
      <c r="FU281" s="478"/>
      <c r="FV281" s="449"/>
      <c r="FW281" s="449"/>
      <c r="FX281" s="473"/>
      <c r="FY281" s="471"/>
      <c r="FZ281" s="471"/>
      <c r="GA281" s="471"/>
      <c r="GB281" s="478"/>
      <c r="GC281" s="449"/>
      <c r="GD281" s="449"/>
      <c r="GE281" s="473"/>
      <c r="GF281" s="471"/>
      <c r="GG281" s="471"/>
      <c r="GH281" s="471"/>
      <c r="GI281" s="478"/>
      <c r="GJ281" s="449"/>
      <c r="GK281" s="449"/>
      <c r="GL281" s="473"/>
      <c r="GM281" s="471"/>
      <c r="GN281" s="471"/>
      <c r="GO281" s="471"/>
      <c r="GP281" s="478"/>
      <c r="GQ281" s="449"/>
      <c r="GR281" s="449"/>
      <c r="GS281" s="473"/>
      <c r="GT281" s="471"/>
      <c r="GU281" s="471"/>
      <c r="GV281" s="471"/>
      <c r="GW281" s="478"/>
      <c r="GX281" s="449"/>
      <c r="GY281" s="449"/>
      <c r="GZ281" s="473"/>
      <c r="HA281" s="471"/>
      <c r="HB281" s="471"/>
      <c r="HC281" s="471"/>
      <c r="HD281" s="478"/>
      <c r="HE281" s="449"/>
      <c r="HF281" s="449"/>
      <c r="HG281" s="473"/>
      <c r="HH281" s="471"/>
      <c r="HI281" s="471"/>
      <c r="HJ281" s="471"/>
      <c r="HK281" s="478"/>
      <c r="HL281" s="449"/>
      <c r="HM281" s="449"/>
      <c r="HN281" s="473"/>
      <c r="HO281" s="471"/>
      <c r="HP281" s="471"/>
      <c r="HQ281" s="471"/>
      <c r="HR281" s="478"/>
      <c r="HS281" s="449"/>
      <c r="HT281" s="449"/>
      <c r="HU281" s="473"/>
      <c r="HV281" s="471"/>
      <c r="HW281" s="471"/>
      <c r="HX281" s="471"/>
      <c r="HY281" s="478"/>
      <c r="HZ281" s="449"/>
      <c r="IA281" s="449"/>
      <c r="IB281" s="473"/>
      <c r="IC281" s="471"/>
      <c r="ID281" s="471"/>
      <c r="IE281" s="471"/>
      <c r="IF281" s="478"/>
      <c r="IG281" s="449"/>
      <c r="IH281" s="449"/>
      <c r="II281" s="473"/>
      <c r="IJ281" s="471"/>
      <c r="IK281" s="471"/>
      <c r="IL281" s="471"/>
      <c r="IM281" s="478"/>
      <c r="IN281" s="449"/>
      <c r="IO281" s="449"/>
      <c r="IP281" s="473"/>
      <c r="IQ281" s="471"/>
      <c r="IR281" s="471"/>
      <c r="IS281" s="471"/>
      <c r="IT281" s="478"/>
      <c r="IU281" s="449"/>
      <c r="IV281" s="449"/>
      <c r="IW281" s="473"/>
      <c r="IX281" s="471"/>
      <c r="IY281" s="471"/>
      <c r="IZ281" s="471"/>
      <c r="JA281" s="478"/>
      <c r="JB281" s="449"/>
      <c r="JC281" s="449"/>
      <c r="JD281" s="473"/>
      <c r="JE281" s="471"/>
      <c r="JF281" s="471"/>
      <c r="JG281" s="471"/>
      <c r="JH281" s="478"/>
      <c r="JI281" s="449"/>
      <c r="JJ281" s="449"/>
      <c r="JK281" s="473"/>
      <c r="JL281" s="471"/>
      <c r="JM281" s="471"/>
      <c r="JN281" s="471"/>
      <c r="JO281" s="478"/>
      <c r="JP281" s="449"/>
      <c r="JQ281" s="449"/>
      <c r="JR281" s="473"/>
      <c r="JS281" s="471"/>
      <c r="JT281" s="471"/>
      <c r="JU281" s="471"/>
      <c r="JV281" s="478"/>
      <c r="JW281" s="449"/>
      <c r="JX281" s="449"/>
      <c r="JY281" s="473"/>
      <c r="JZ281" s="471"/>
      <c r="KA281" s="471"/>
      <c r="KB281" s="471"/>
      <c r="KC281" s="478"/>
      <c r="KD281" s="449"/>
      <c r="KE281" s="449"/>
      <c r="KF281" s="473"/>
      <c r="KG281" s="471"/>
      <c r="KH281" s="471"/>
      <c r="KI281" s="471"/>
      <c r="KJ281" s="478"/>
      <c r="KK281" s="449"/>
      <c r="KL281" s="449"/>
      <c r="KM281" s="473"/>
      <c r="KN281" s="471"/>
      <c r="KO281" s="471"/>
      <c r="KP281" s="471"/>
      <c r="KQ281" s="478"/>
      <c r="KR281" s="449"/>
      <c r="KS281" s="449"/>
      <c r="KT281" s="473"/>
      <c r="KU281" s="471"/>
      <c r="KV281" s="471"/>
      <c r="KW281" s="471"/>
      <c r="KX281" s="478"/>
      <c r="KY281" s="449"/>
      <c r="KZ281" s="449"/>
      <c r="LA281" s="473"/>
      <c r="LB281" s="471"/>
      <c r="LC281" s="471"/>
      <c r="LD281" s="471"/>
      <c r="LE281" s="478"/>
      <c r="LF281" s="449"/>
      <c r="LG281" s="449"/>
      <c r="LH281" s="473"/>
      <c r="LI281" s="471"/>
      <c r="LJ281" s="471"/>
      <c r="LK281" s="471"/>
      <c r="LL281" s="478"/>
      <c r="LM281" s="449"/>
      <c r="LN281" s="449"/>
      <c r="LO281" s="473"/>
      <c r="LP281" s="471"/>
      <c r="LQ281" s="471"/>
      <c r="LR281" s="471"/>
      <c r="LS281" s="478"/>
      <c r="LT281" s="449"/>
      <c r="LU281" s="449"/>
      <c r="LV281" s="473"/>
      <c r="LW281" s="471"/>
      <c r="LX281" s="471"/>
      <c r="LY281" s="471"/>
      <c r="LZ281" s="478"/>
      <c r="MA281" s="449"/>
      <c r="MB281" s="449"/>
      <c r="MC281" s="473"/>
      <c r="MD281" s="471"/>
      <c r="ME281" s="471"/>
      <c r="MF281" s="471"/>
      <c r="MG281" s="478"/>
      <c r="MH281" s="449"/>
      <c r="MI281" s="449"/>
      <c r="MJ281" s="473"/>
      <c r="MK281" s="471"/>
      <c r="ML281" s="471"/>
      <c r="MM281" s="471"/>
      <c r="MN281" s="478"/>
    </row>
    <row r="282" spans="2:352" hidden="1">
      <c r="B282" s="333">
        <v>43</v>
      </c>
      <c r="C282" s="449"/>
      <c r="D282" s="449"/>
      <c r="E282" s="473"/>
      <c r="F282" s="471"/>
      <c r="G282" s="471"/>
      <c r="H282" s="471"/>
      <c r="I282" s="478"/>
      <c r="J282" s="449"/>
      <c r="K282" s="449"/>
      <c r="L282" s="473"/>
      <c r="M282" s="471"/>
      <c r="N282" s="471"/>
      <c r="O282" s="471"/>
      <c r="P282" s="478"/>
      <c r="Q282" s="449"/>
      <c r="R282" s="449"/>
      <c r="S282" s="473"/>
      <c r="T282" s="471"/>
      <c r="U282" s="471"/>
      <c r="V282" s="471"/>
      <c r="W282" s="478"/>
      <c r="X282" s="449"/>
      <c r="Y282" s="449"/>
      <c r="Z282" s="473"/>
      <c r="AA282" s="471"/>
      <c r="AB282" s="471"/>
      <c r="AC282" s="471"/>
      <c r="AD282" s="478"/>
      <c r="AE282" s="449"/>
      <c r="AF282" s="449"/>
      <c r="AG282" s="473"/>
      <c r="AH282" s="471"/>
      <c r="AI282" s="471"/>
      <c r="AJ282" s="471"/>
      <c r="AK282" s="478"/>
      <c r="AL282" s="449"/>
      <c r="AM282" s="449"/>
      <c r="AN282" s="473"/>
      <c r="AO282" s="471"/>
      <c r="AP282" s="471"/>
      <c r="AQ282" s="471"/>
      <c r="AR282" s="478"/>
      <c r="AS282" s="449"/>
      <c r="AT282" s="449"/>
      <c r="AU282" s="473"/>
      <c r="AV282" s="471"/>
      <c r="AW282" s="471"/>
      <c r="AX282" s="471"/>
      <c r="AY282" s="478"/>
      <c r="AZ282" s="449"/>
      <c r="BA282" s="449"/>
      <c r="BB282" s="473"/>
      <c r="BC282" s="471"/>
      <c r="BD282" s="471"/>
      <c r="BE282" s="471"/>
      <c r="BF282" s="478"/>
      <c r="BG282" s="449"/>
      <c r="BH282" s="449"/>
      <c r="BI282" s="473"/>
      <c r="BJ282" s="471"/>
      <c r="BK282" s="471"/>
      <c r="BL282" s="471"/>
      <c r="BM282" s="478"/>
      <c r="BN282" s="449"/>
      <c r="BO282" s="449"/>
      <c r="BP282" s="473"/>
      <c r="BQ282" s="471"/>
      <c r="BR282" s="471"/>
      <c r="BS282" s="471"/>
      <c r="BT282" s="478"/>
      <c r="BU282" s="449"/>
      <c r="BV282" s="449"/>
      <c r="BW282" s="473"/>
      <c r="BX282" s="471"/>
      <c r="BY282" s="471"/>
      <c r="BZ282" s="471"/>
      <c r="CA282" s="478"/>
      <c r="CB282" s="449"/>
      <c r="CC282" s="449"/>
      <c r="CD282" s="473"/>
      <c r="CE282" s="471"/>
      <c r="CF282" s="471"/>
      <c r="CG282" s="471"/>
      <c r="CH282" s="478"/>
      <c r="CI282" s="449"/>
      <c r="CJ282" s="449"/>
      <c r="CK282" s="473"/>
      <c r="CL282" s="471"/>
      <c r="CM282" s="471"/>
      <c r="CN282" s="471"/>
      <c r="CO282" s="478"/>
      <c r="CP282" s="449"/>
      <c r="CQ282" s="449"/>
      <c r="CR282" s="473"/>
      <c r="CS282" s="471"/>
      <c r="CT282" s="471"/>
      <c r="CU282" s="471"/>
      <c r="CV282" s="478"/>
      <c r="CW282" s="449"/>
      <c r="CX282" s="449"/>
      <c r="CY282" s="473"/>
      <c r="CZ282" s="471"/>
      <c r="DA282" s="471"/>
      <c r="DB282" s="471"/>
      <c r="DC282" s="478"/>
      <c r="DD282" s="449"/>
      <c r="DE282" s="449"/>
      <c r="DF282" s="473"/>
      <c r="DG282" s="471"/>
      <c r="DH282" s="471"/>
      <c r="DI282" s="471"/>
      <c r="DJ282" s="478"/>
      <c r="DK282" s="449"/>
      <c r="DL282" s="449"/>
      <c r="DM282" s="473"/>
      <c r="DN282" s="471"/>
      <c r="DO282" s="471"/>
      <c r="DP282" s="471"/>
      <c r="DQ282" s="478"/>
      <c r="DR282" s="449"/>
      <c r="DS282" s="449"/>
      <c r="DT282" s="473"/>
      <c r="DU282" s="471"/>
      <c r="DV282" s="471"/>
      <c r="DW282" s="471"/>
      <c r="DX282" s="478"/>
      <c r="DY282" s="449"/>
      <c r="DZ282" s="449"/>
      <c r="EA282" s="473"/>
      <c r="EB282" s="471"/>
      <c r="EC282" s="471"/>
      <c r="ED282" s="471"/>
      <c r="EE282" s="478"/>
      <c r="EF282" s="449"/>
      <c r="EG282" s="449"/>
      <c r="EH282" s="473"/>
      <c r="EI282" s="471"/>
      <c r="EJ282" s="471"/>
      <c r="EK282" s="471"/>
      <c r="EL282" s="478"/>
      <c r="EM282" s="449"/>
      <c r="EN282" s="449"/>
      <c r="EO282" s="473"/>
      <c r="EP282" s="471"/>
      <c r="EQ282" s="471"/>
      <c r="ER282" s="471"/>
      <c r="ES282" s="478"/>
      <c r="ET282" s="449"/>
      <c r="EU282" s="449"/>
      <c r="EV282" s="473"/>
      <c r="EW282" s="471"/>
      <c r="EX282" s="471"/>
      <c r="EY282" s="471"/>
      <c r="EZ282" s="478"/>
      <c r="FA282" s="449"/>
      <c r="FB282" s="449"/>
      <c r="FC282" s="473"/>
      <c r="FD282" s="471"/>
      <c r="FE282" s="471"/>
      <c r="FF282" s="471"/>
      <c r="FG282" s="478"/>
      <c r="FH282" s="449"/>
      <c r="FI282" s="449"/>
      <c r="FJ282" s="473"/>
      <c r="FK282" s="471"/>
      <c r="FL282" s="471"/>
      <c r="FM282" s="471"/>
      <c r="FN282" s="478"/>
      <c r="FO282" s="449"/>
      <c r="FP282" s="449"/>
      <c r="FQ282" s="473"/>
      <c r="FR282" s="471"/>
      <c r="FS282" s="471"/>
      <c r="FT282" s="471"/>
      <c r="FU282" s="478"/>
      <c r="FV282" s="449"/>
      <c r="FW282" s="449"/>
      <c r="FX282" s="473"/>
      <c r="FY282" s="471"/>
      <c r="FZ282" s="471"/>
      <c r="GA282" s="471"/>
      <c r="GB282" s="478"/>
      <c r="GC282" s="449"/>
      <c r="GD282" s="449"/>
      <c r="GE282" s="473"/>
      <c r="GF282" s="471"/>
      <c r="GG282" s="471"/>
      <c r="GH282" s="471"/>
      <c r="GI282" s="478"/>
      <c r="GJ282" s="449"/>
      <c r="GK282" s="449"/>
      <c r="GL282" s="473"/>
      <c r="GM282" s="471"/>
      <c r="GN282" s="471"/>
      <c r="GO282" s="471"/>
      <c r="GP282" s="478"/>
      <c r="GQ282" s="449"/>
      <c r="GR282" s="449"/>
      <c r="GS282" s="473"/>
      <c r="GT282" s="471"/>
      <c r="GU282" s="471"/>
      <c r="GV282" s="471"/>
      <c r="GW282" s="478"/>
      <c r="GX282" s="449"/>
      <c r="GY282" s="449"/>
      <c r="GZ282" s="473"/>
      <c r="HA282" s="471"/>
      <c r="HB282" s="471"/>
      <c r="HC282" s="471"/>
      <c r="HD282" s="478"/>
      <c r="HE282" s="449"/>
      <c r="HF282" s="449"/>
      <c r="HG282" s="473"/>
      <c r="HH282" s="471"/>
      <c r="HI282" s="471"/>
      <c r="HJ282" s="471"/>
      <c r="HK282" s="478"/>
      <c r="HL282" s="449"/>
      <c r="HM282" s="449"/>
      <c r="HN282" s="473"/>
      <c r="HO282" s="471"/>
      <c r="HP282" s="471"/>
      <c r="HQ282" s="471"/>
      <c r="HR282" s="478"/>
      <c r="HS282" s="449"/>
      <c r="HT282" s="449"/>
      <c r="HU282" s="473"/>
      <c r="HV282" s="471"/>
      <c r="HW282" s="471"/>
      <c r="HX282" s="471"/>
      <c r="HY282" s="478"/>
      <c r="HZ282" s="449"/>
      <c r="IA282" s="449"/>
      <c r="IB282" s="473"/>
      <c r="IC282" s="471"/>
      <c r="ID282" s="471"/>
      <c r="IE282" s="471"/>
      <c r="IF282" s="478"/>
      <c r="IG282" s="449"/>
      <c r="IH282" s="449"/>
      <c r="II282" s="473"/>
      <c r="IJ282" s="471"/>
      <c r="IK282" s="471"/>
      <c r="IL282" s="471"/>
      <c r="IM282" s="478"/>
      <c r="IN282" s="449"/>
      <c r="IO282" s="449"/>
      <c r="IP282" s="473"/>
      <c r="IQ282" s="471"/>
      <c r="IR282" s="471"/>
      <c r="IS282" s="471"/>
      <c r="IT282" s="478"/>
      <c r="IU282" s="449"/>
      <c r="IV282" s="449"/>
      <c r="IW282" s="473"/>
      <c r="IX282" s="471"/>
      <c r="IY282" s="471"/>
      <c r="IZ282" s="471"/>
      <c r="JA282" s="478"/>
      <c r="JB282" s="449"/>
      <c r="JC282" s="449"/>
      <c r="JD282" s="473"/>
      <c r="JE282" s="471"/>
      <c r="JF282" s="471"/>
      <c r="JG282" s="471"/>
      <c r="JH282" s="478"/>
      <c r="JI282" s="449"/>
      <c r="JJ282" s="449"/>
      <c r="JK282" s="473"/>
      <c r="JL282" s="471"/>
      <c r="JM282" s="471"/>
      <c r="JN282" s="471"/>
      <c r="JO282" s="478"/>
      <c r="JP282" s="449"/>
      <c r="JQ282" s="449"/>
      <c r="JR282" s="473"/>
      <c r="JS282" s="471"/>
      <c r="JT282" s="471"/>
      <c r="JU282" s="471"/>
      <c r="JV282" s="478"/>
      <c r="JW282" s="449"/>
      <c r="JX282" s="449"/>
      <c r="JY282" s="473"/>
      <c r="JZ282" s="471"/>
      <c r="KA282" s="471"/>
      <c r="KB282" s="471"/>
      <c r="KC282" s="478"/>
      <c r="KD282" s="449"/>
      <c r="KE282" s="449"/>
      <c r="KF282" s="473"/>
      <c r="KG282" s="471"/>
      <c r="KH282" s="471"/>
      <c r="KI282" s="471"/>
      <c r="KJ282" s="478"/>
      <c r="KK282" s="449"/>
      <c r="KL282" s="449"/>
      <c r="KM282" s="473"/>
      <c r="KN282" s="471"/>
      <c r="KO282" s="471"/>
      <c r="KP282" s="471"/>
      <c r="KQ282" s="478"/>
      <c r="KR282" s="449"/>
      <c r="KS282" s="449"/>
      <c r="KT282" s="473"/>
      <c r="KU282" s="471"/>
      <c r="KV282" s="471"/>
      <c r="KW282" s="471"/>
      <c r="KX282" s="478"/>
      <c r="KY282" s="449"/>
      <c r="KZ282" s="449"/>
      <c r="LA282" s="473"/>
      <c r="LB282" s="471"/>
      <c r="LC282" s="471"/>
      <c r="LD282" s="471"/>
      <c r="LE282" s="478"/>
      <c r="LF282" s="449"/>
      <c r="LG282" s="449"/>
      <c r="LH282" s="473"/>
      <c r="LI282" s="471"/>
      <c r="LJ282" s="471"/>
      <c r="LK282" s="471"/>
      <c r="LL282" s="478"/>
      <c r="LM282" s="449"/>
      <c r="LN282" s="449"/>
      <c r="LO282" s="473"/>
      <c r="LP282" s="471"/>
      <c r="LQ282" s="471"/>
      <c r="LR282" s="471"/>
      <c r="LS282" s="478"/>
      <c r="LT282" s="449"/>
      <c r="LU282" s="449"/>
      <c r="LV282" s="473"/>
      <c r="LW282" s="471"/>
      <c r="LX282" s="471"/>
      <c r="LY282" s="471"/>
      <c r="LZ282" s="478"/>
      <c r="MA282" s="449"/>
      <c r="MB282" s="449"/>
      <c r="MC282" s="473"/>
      <c r="MD282" s="471"/>
      <c r="ME282" s="471"/>
      <c r="MF282" s="471"/>
      <c r="MG282" s="478"/>
      <c r="MH282" s="449"/>
      <c r="MI282" s="449"/>
      <c r="MJ282" s="473"/>
      <c r="MK282" s="471"/>
      <c r="ML282" s="471"/>
      <c r="MM282" s="471"/>
      <c r="MN282" s="478"/>
    </row>
    <row r="283" spans="2:352" hidden="1">
      <c r="B283" s="333">
        <v>44</v>
      </c>
      <c r="C283" s="449"/>
      <c r="D283" s="449"/>
      <c r="E283" s="473"/>
      <c r="F283" s="471"/>
      <c r="G283" s="471"/>
      <c r="H283" s="471"/>
      <c r="I283" s="478"/>
      <c r="J283" s="449"/>
      <c r="K283" s="449"/>
      <c r="L283" s="473"/>
      <c r="M283" s="471"/>
      <c r="N283" s="471"/>
      <c r="O283" s="471"/>
      <c r="P283" s="478"/>
      <c r="Q283" s="449"/>
      <c r="R283" s="449"/>
      <c r="S283" s="473"/>
      <c r="T283" s="471"/>
      <c r="U283" s="471"/>
      <c r="V283" s="471"/>
      <c r="W283" s="478"/>
      <c r="X283" s="449"/>
      <c r="Y283" s="449"/>
      <c r="Z283" s="473"/>
      <c r="AA283" s="471"/>
      <c r="AB283" s="471"/>
      <c r="AC283" s="471"/>
      <c r="AD283" s="478"/>
      <c r="AE283" s="449"/>
      <c r="AF283" s="449"/>
      <c r="AG283" s="473"/>
      <c r="AH283" s="471"/>
      <c r="AI283" s="471"/>
      <c r="AJ283" s="471"/>
      <c r="AK283" s="478"/>
      <c r="AL283" s="449"/>
      <c r="AM283" s="449"/>
      <c r="AN283" s="473"/>
      <c r="AO283" s="471"/>
      <c r="AP283" s="471"/>
      <c r="AQ283" s="471"/>
      <c r="AR283" s="478"/>
      <c r="AS283" s="449"/>
      <c r="AT283" s="449"/>
      <c r="AU283" s="473"/>
      <c r="AV283" s="471"/>
      <c r="AW283" s="471"/>
      <c r="AX283" s="471"/>
      <c r="AY283" s="478"/>
      <c r="AZ283" s="449"/>
      <c r="BA283" s="449"/>
      <c r="BB283" s="473"/>
      <c r="BC283" s="471"/>
      <c r="BD283" s="471"/>
      <c r="BE283" s="471"/>
      <c r="BF283" s="478"/>
      <c r="BG283" s="449"/>
      <c r="BH283" s="449"/>
      <c r="BI283" s="473"/>
      <c r="BJ283" s="471"/>
      <c r="BK283" s="471"/>
      <c r="BL283" s="471"/>
      <c r="BM283" s="478"/>
      <c r="BN283" s="449"/>
      <c r="BO283" s="449"/>
      <c r="BP283" s="473"/>
      <c r="BQ283" s="471"/>
      <c r="BR283" s="471"/>
      <c r="BS283" s="471"/>
      <c r="BT283" s="478"/>
      <c r="BU283" s="449"/>
      <c r="BV283" s="449"/>
      <c r="BW283" s="473"/>
      <c r="BX283" s="471"/>
      <c r="BY283" s="471"/>
      <c r="BZ283" s="471"/>
      <c r="CA283" s="478"/>
      <c r="CB283" s="449"/>
      <c r="CC283" s="449"/>
      <c r="CD283" s="473"/>
      <c r="CE283" s="471"/>
      <c r="CF283" s="471"/>
      <c r="CG283" s="471"/>
      <c r="CH283" s="478"/>
      <c r="CI283" s="449"/>
      <c r="CJ283" s="449"/>
      <c r="CK283" s="473"/>
      <c r="CL283" s="471"/>
      <c r="CM283" s="471"/>
      <c r="CN283" s="471"/>
      <c r="CO283" s="478"/>
      <c r="CP283" s="449"/>
      <c r="CQ283" s="449"/>
      <c r="CR283" s="473"/>
      <c r="CS283" s="471"/>
      <c r="CT283" s="471"/>
      <c r="CU283" s="471"/>
      <c r="CV283" s="478"/>
      <c r="CW283" s="449"/>
      <c r="CX283" s="449"/>
      <c r="CY283" s="473"/>
      <c r="CZ283" s="471"/>
      <c r="DA283" s="471"/>
      <c r="DB283" s="471"/>
      <c r="DC283" s="478"/>
      <c r="DD283" s="449"/>
      <c r="DE283" s="449"/>
      <c r="DF283" s="473"/>
      <c r="DG283" s="471"/>
      <c r="DH283" s="471"/>
      <c r="DI283" s="471"/>
      <c r="DJ283" s="478"/>
      <c r="DK283" s="449"/>
      <c r="DL283" s="449"/>
      <c r="DM283" s="473"/>
      <c r="DN283" s="471"/>
      <c r="DO283" s="471"/>
      <c r="DP283" s="471"/>
      <c r="DQ283" s="478"/>
      <c r="DR283" s="449"/>
      <c r="DS283" s="449"/>
      <c r="DT283" s="473"/>
      <c r="DU283" s="471"/>
      <c r="DV283" s="471"/>
      <c r="DW283" s="471"/>
      <c r="DX283" s="478"/>
      <c r="DY283" s="449"/>
      <c r="DZ283" s="449"/>
      <c r="EA283" s="473"/>
      <c r="EB283" s="471"/>
      <c r="EC283" s="471"/>
      <c r="ED283" s="471"/>
      <c r="EE283" s="478"/>
      <c r="EF283" s="449"/>
      <c r="EG283" s="449"/>
      <c r="EH283" s="473"/>
      <c r="EI283" s="471"/>
      <c r="EJ283" s="471"/>
      <c r="EK283" s="471"/>
      <c r="EL283" s="478"/>
      <c r="EM283" s="449"/>
      <c r="EN283" s="449"/>
      <c r="EO283" s="473"/>
      <c r="EP283" s="471"/>
      <c r="EQ283" s="471"/>
      <c r="ER283" s="471"/>
      <c r="ES283" s="478"/>
      <c r="ET283" s="449"/>
      <c r="EU283" s="449"/>
      <c r="EV283" s="473"/>
      <c r="EW283" s="471"/>
      <c r="EX283" s="471"/>
      <c r="EY283" s="471"/>
      <c r="EZ283" s="478"/>
      <c r="FA283" s="449"/>
      <c r="FB283" s="449"/>
      <c r="FC283" s="473"/>
      <c r="FD283" s="471"/>
      <c r="FE283" s="471"/>
      <c r="FF283" s="471"/>
      <c r="FG283" s="478"/>
      <c r="FH283" s="449"/>
      <c r="FI283" s="449"/>
      <c r="FJ283" s="473"/>
      <c r="FK283" s="471"/>
      <c r="FL283" s="471"/>
      <c r="FM283" s="471"/>
      <c r="FN283" s="478"/>
      <c r="FO283" s="449"/>
      <c r="FP283" s="449"/>
      <c r="FQ283" s="473"/>
      <c r="FR283" s="471"/>
      <c r="FS283" s="471"/>
      <c r="FT283" s="471"/>
      <c r="FU283" s="478"/>
      <c r="FV283" s="449"/>
      <c r="FW283" s="449"/>
      <c r="FX283" s="473"/>
      <c r="FY283" s="471"/>
      <c r="FZ283" s="471"/>
      <c r="GA283" s="471"/>
      <c r="GB283" s="478"/>
      <c r="GC283" s="449"/>
      <c r="GD283" s="449"/>
      <c r="GE283" s="473"/>
      <c r="GF283" s="471"/>
      <c r="GG283" s="471"/>
      <c r="GH283" s="471"/>
      <c r="GI283" s="478"/>
      <c r="GJ283" s="449"/>
      <c r="GK283" s="449"/>
      <c r="GL283" s="473"/>
      <c r="GM283" s="471"/>
      <c r="GN283" s="471"/>
      <c r="GO283" s="471"/>
      <c r="GP283" s="478"/>
      <c r="GQ283" s="449"/>
      <c r="GR283" s="449"/>
      <c r="GS283" s="473"/>
      <c r="GT283" s="471"/>
      <c r="GU283" s="471"/>
      <c r="GV283" s="471"/>
      <c r="GW283" s="478"/>
      <c r="GX283" s="449"/>
      <c r="GY283" s="449"/>
      <c r="GZ283" s="473"/>
      <c r="HA283" s="471"/>
      <c r="HB283" s="471"/>
      <c r="HC283" s="471"/>
      <c r="HD283" s="478"/>
      <c r="HE283" s="449"/>
      <c r="HF283" s="449"/>
      <c r="HG283" s="473"/>
      <c r="HH283" s="471"/>
      <c r="HI283" s="471"/>
      <c r="HJ283" s="471"/>
      <c r="HK283" s="478"/>
      <c r="HL283" s="449"/>
      <c r="HM283" s="449"/>
      <c r="HN283" s="473"/>
      <c r="HO283" s="471"/>
      <c r="HP283" s="471"/>
      <c r="HQ283" s="471"/>
      <c r="HR283" s="478"/>
      <c r="HS283" s="449"/>
      <c r="HT283" s="449"/>
      <c r="HU283" s="473"/>
      <c r="HV283" s="471"/>
      <c r="HW283" s="471"/>
      <c r="HX283" s="471"/>
      <c r="HY283" s="478"/>
      <c r="HZ283" s="449"/>
      <c r="IA283" s="449"/>
      <c r="IB283" s="473"/>
      <c r="IC283" s="471"/>
      <c r="ID283" s="471"/>
      <c r="IE283" s="471"/>
      <c r="IF283" s="478"/>
      <c r="IG283" s="449"/>
      <c r="IH283" s="449"/>
      <c r="II283" s="473"/>
      <c r="IJ283" s="471"/>
      <c r="IK283" s="471"/>
      <c r="IL283" s="471"/>
      <c r="IM283" s="478"/>
      <c r="IN283" s="449"/>
      <c r="IO283" s="449"/>
      <c r="IP283" s="473"/>
      <c r="IQ283" s="471"/>
      <c r="IR283" s="471"/>
      <c r="IS283" s="471"/>
      <c r="IT283" s="478"/>
      <c r="IU283" s="449"/>
      <c r="IV283" s="449"/>
      <c r="IW283" s="473"/>
      <c r="IX283" s="471"/>
      <c r="IY283" s="471"/>
      <c r="IZ283" s="471"/>
      <c r="JA283" s="478"/>
      <c r="JB283" s="449"/>
      <c r="JC283" s="449"/>
      <c r="JD283" s="473"/>
      <c r="JE283" s="471"/>
      <c r="JF283" s="471"/>
      <c r="JG283" s="471"/>
      <c r="JH283" s="478"/>
      <c r="JI283" s="449"/>
      <c r="JJ283" s="449"/>
      <c r="JK283" s="473"/>
      <c r="JL283" s="471"/>
      <c r="JM283" s="471"/>
      <c r="JN283" s="471"/>
      <c r="JO283" s="478"/>
      <c r="JP283" s="449"/>
      <c r="JQ283" s="449"/>
      <c r="JR283" s="473"/>
      <c r="JS283" s="471"/>
      <c r="JT283" s="471"/>
      <c r="JU283" s="471"/>
      <c r="JV283" s="478"/>
      <c r="JW283" s="449"/>
      <c r="JX283" s="449"/>
      <c r="JY283" s="473"/>
      <c r="JZ283" s="471"/>
      <c r="KA283" s="471"/>
      <c r="KB283" s="471"/>
      <c r="KC283" s="478"/>
      <c r="KD283" s="449"/>
      <c r="KE283" s="449"/>
      <c r="KF283" s="473"/>
      <c r="KG283" s="471"/>
      <c r="KH283" s="471"/>
      <c r="KI283" s="471"/>
      <c r="KJ283" s="478"/>
      <c r="KK283" s="449"/>
      <c r="KL283" s="449"/>
      <c r="KM283" s="473"/>
      <c r="KN283" s="471"/>
      <c r="KO283" s="471"/>
      <c r="KP283" s="471"/>
      <c r="KQ283" s="478"/>
      <c r="KR283" s="449"/>
      <c r="KS283" s="449"/>
      <c r="KT283" s="473"/>
      <c r="KU283" s="471"/>
      <c r="KV283" s="471"/>
      <c r="KW283" s="471"/>
      <c r="KX283" s="478"/>
      <c r="KY283" s="449"/>
      <c r="KZ283" s="449"/>
      <c r="LA283" s="473"/>
      <c r="LB283" s="471"/>
      <c r="LC283" s="471"/>
      <c r="LD283" s="471"/>
      <c r="LE283" s="478"/>
      <c r="LF283" s="449"/>
      <c r="LG283" s="449"/>
      <c r="LH283" s="473"/>
      <c r="LI283" s="471"/>
      <c r="LJ283" s="471"/>
      <c r="LK283" s="471"/>
      <c r="LL283" s="478"/>
      <c r="LM283" s="449"/>
      <c r="LN283" s="449"/>
      <c r="LO283" s="473"/>
      <c r="LP283" s="471"/>
      <c r="LQ283" s="471"/>
      <c r="LR283" s="471"/>
      <c r="LS283" s="478"/>
      <c r="LT283" s="449"/>
      <c r="LU283" s="449"/>
      <c r="LV283" s="473"/>
      <c r="LW283" s="471"/>
      <c r="LX283" s="471"/>
      <c r="LY283" s="471"/>
      <c r="LZ283" s="478"/>
      <c r="MA283" s="449"/>
      <c r="MB283" s="449"/>
      <c r="MC283" s="473"/>
      <c r="MD283" s="471"/>
      <c r="ME283" s="471"/>
      <c r="MF283" s="471"/>
      <c r="MG283" s="478"/>
      <c r="MH283" s="449"/>
      <c r="MI283" s="449"/>
      <c r="MJ283" s="473"/>
      <c r="MK283" s="471"/>
      <c r="ML283" s="471"/>
      <c r="MM283" s="471"/>
      <c r="MN283" s="478"/>
    </row>
    <row r="284" spans="2:352" hidden="1">
      <c r="B284" s="333">
        <v>45</v>
      </c>
      <c r="C284" s="449"/>
      <c r="D284" s="449"/>
      <c r="E284" s="473"/>
      <c r="F284" s="471"/>
      <c r="G284" s="471"/>
      <c r="H284" s="471"/>
      <c r="I284" s="478"/>
      <c r="J284" s="449"/>
      <c r="K284" s="449"/>
      <c r="L284" s="473"/>
      <c r="M284" s="471"/>
      <c r="N284" s="471"/>
      <c r="O284" s="471"/>
      <c r="P284" s="478"/>
      <c r="Q284" s="449"/>
      <c r="R284" s="449"/>
      <c r="S284" s="473"/>
      <c r="T284" s="471"/>
      <c r="U284" s="471"/>
      <c r="V284" s="471"/>
      <c r="W284" s="478"/>
      <c r="X284" s="449"/>
      <c r="Y284" s="449"/>
      <c r="Z284" s="473"/>
      <c r="AA284" s="471"/>
      <c r="AB284" s="471"/>
      <c r="AC284" s="471"/>
      <c r="AD284" s="478"/>
      <c r="AE284" s="449"/>
      <c r="AF284" s="449"/>
      <c r="AG284" s="473"/>
      <c r="AH284" s="471"/>
      <c r="AI284" s="471"/>
      <c r="AJ284" s="471"/>
      <c r="AK284" s="478"/>
      <c r="AL284" s="449"/>
      <c r="AM284" s="449"/>
      <c r="AN284" s="473"/>
      <c r="AO284" s="471"/>
      <c r="AP284" s="471"/>
      <c r="AQ284" s="471"/>
      <c r="AR284" s="478"/>
      <c r="AS284" s="449"/>
      <c r="AT284" s="449"/>
      <c r="AU284" s="473"/>
      <c r="AV284" s="471"/>
      <c r="AW284" s="471"/>
      <c r="AX284" s="471"/>
      <c r="AY284" s="478"/>
      <c r="AZ284" s="449"/>
      <c r="BA284" s="449"/>
      <c r="BB284" s="473"/>
      <c r="BC284" s="471"/>
      <c r="BD284" s="471"/>
      <c r="BE284" s="471"/>
      <c r="BF284" s="478"/>
      <c r="BG284" s="449"/>
      <c r="BH284" s="449"/>
      <c r="BI284" s="473"/>
      <c r="BJ284" s="471"/>
      <c r="BK284" s="471"/>
      <c r="BL284" s="471"/>
      <c r="BM284" s="478"/>
      <c r="BN284" s="449"/>
      <c r="BO284" s="449"/>
      <c r="BP284" s="473"/>
      <c r="BQ284" s="471"/>
      <c r="BR284" s="471"/>
      <c r="BS284" s="471"/>
      <c r="BT284" s="478"/>
      <c r="BU284" s="449"/>
      <c r="BV284" s="449"/>
      <c r="BW284" s="473"/>
      <c r="BX284" s="471"/>
      <c r="BY284" s="471"/>
      <c r="BZ284" s="471"/>
      <c r="CA284" s="478"/>
      <c r="CB284" s="449"/>
      <c r="CC284" s="449"/>
      <c r="CD284" s="473"/>
      <c r="CE284" s="471"/>
      <c r="CF284" s="471"/>
      <c r="CG284" s="471"/>
      <c r="CH284" s="478"/>
      <c r="CI284" s="449"/>
      <c r="CJ284" s="449"/>
      <c r="CK284" s="473"/>
      <c r="CL284" s="471"/>
      <c r="CM284" s="471"/>
      <c r="CN284" s="471"/>
      <c r="CO284" s="478"/>
      <c r="CP284" s="449"/>
      <c r="CQ284" s="449"/>
      <c r="CR284" s="473"/>
      <c r="CS284" s="471"/>
      <c r="CT284" s="471"/>
      <c r="CU284" s="471"/>
      <c r="CV284" s="478"/>
      <c r="CW284" s="449"/>
      <c r="CX284" s="449"/>
      <c r="CY284" s="473"/>
      <c r="CZ284" s="471"/>
      <c r="DA284" s="471"/>
      <c r="DB284" s="471"/>
      <c r="DC284" s="478"/>
      <c r="DD284" s="449"/>
      <c r="DE284" s="449"/>
      <c r="DF284" s="473"/>
      <c r="DG284" s="471"/>
      <c r="DH284" s="471"/>
      <c r="DI284" s="471"/>
      <c r="DJ284" s="478"/>
      <c r="DK284" s="449"/>
      <c r="DL284" s="449"/>
      <c r="DM284" s="473"/>
      <c r="DN284" s="471"/>
      <c r="DO284" s="471"/>
      <c r="DP284" s="471"/>
      <c r="DQ284" s="478"/>
      <c r="DR284" s="449"/>
      <c r="DS284" s="449"/>
      <c r="DT284" s="473"/>
      <c r="DU284" s="471"/>
      <c r="DV284" s="471"/>
      <c r="DW284" s="471"/>
      <c r="DX284" s="478"/>
      <c r="DY284" s="449"/>
      <c r="DZ284" s="449"/>
      <c r="EA284" s="473"/>
      <c r="EB284" s="471"/>
      <c r="EC284" s="471"/>
      <c r="ED284" s="471"/>
      <c r="EE284" s="478"/>
      <c r="EF284" s="449"/>
      <c r="EG284" s="449"/>
      <c r="EH284" s="473"/>
      <c r="EI284" s="471"/>
      <c r="EJ284" s="471"/>
      <c r="EK284" s="471"/>
      <c r="EL284" s="478"/>
      <c r="EM284" s="449"/>
      <c r="EN284" s="449"/>
      <c r="EO284" s="473"/>
      <c r="EP284" s="471"/>
      <c r="EQ284" s="471"/>
      <c r="ER284" s="471"/>
      <c r="ES284" s="478"/>
      <c r="ET284" s="449"/>
      <c r="EU284" s="449"/>
      <c r="EV284" s="473"/>
      <c r="EW284" s="471"/>
      <c r="EX284" s="471"/>
      <c r="EY284" s="471"/>
      <c r="EZ284" s="478"/>
      <c r="FA284" s="449"/>
      <c r="FB284" s="449"/>
      <c r="FC284" s="473"/>
      <c r="FD284" s="471"/>
      <c r="FE284" s="471"/>
      <c r="FF284" s="471"/>
      <c r="FG284" s="478"/>
      <c r="FH284" s="449"/>
      <c r="FI284" s="449"/>
      <c r="FJ284" s="473"/>
      <c r="FK284" s="471"/>
      <c r="FL284" s="471"/>
      <c r="FM284" s="471"/>
      <c r="FN284" s="478"/>
      <c r="FO284" s="449"/>
      <c r="FP284" s="449"/>
      <c r="FQ284" s="473"/>
      <c r="FR284" s="471"/>
      <c r="FS284" s="471"/>
      <c r="FT284" s="471"/>
      <c r="FU284" s="478"/>
      <c r="FV284" s="449"/>
      <c r="FW284" s="449"/>
      <c r="FX284" s="473"/>
      <c r="FY284" s="471"/>
      <c r="FZ284" s="471"/>
      <c r="GA284" s="471"/>
      <c r="GB284" s="478"/>
      <c r="GC284" s="449"/>
      <c r="GD284" s="449"/>
      <c r="GE284" s="473"/>
      <c r="GF284" s="471"/>
      <c r="GG284" s="471"/>
      <c r="GH284" s="471"/>
      <c r="GI284" s="478"/>
      <c r="GJ284" s="449"/>
      <c r="GK284" s="449"/>
      <c r="GL284" s="473"/>
      <c r="GM284" s="471"/>
      <c r="GN284" s="471"/>
      <c r="GO284" s="471"/>
      <c r="GP284" s="478"/>
      <c r="GQ284" s="449"/>
      <c r="GR284" s="449"/>
      <c r="GS284" s="473"/>
      <c r="GT284" s="471"/>
      <c r="GU284" s="471"/>
      <c r="GV284" s="471"/>
      <c r="GW284" s="478"/>
      <c r="GX284" s="449"/>
      <c r="GY284" s="449"/>
      <c r="GZ284" s="473"/>
      <c r="HA284" s="471"/>
      <c r="HB284" s="471"/>
      <c r="HC284" s="471"/>
      <c r="HD284" s="478"/>
      <c r="HE284" s="449"/>
      <c r="HF284" s="449"/>
      <c r="HG284" s="473"/>
      <c r="HH284" s="471"/>
      <c r="HI284" s="471"/>
      <c r="HJ284" s="471"/>
      <c r="HK284" s="478"/>
      <c r="HL284" s="449"/>
      <c r="HM284" s="449"/>
      <c r="HN284" s="473"/>
      <c r="HO284" s="471"/>
      <c r="HP284" s="471"/>
      <c r="HQ284" s="471"/>
      <c r="HR284" s="478"/>
      <c r="HS284" s="449"/>
      <c r="HT284" s="449"/>
      <c r="HU284" s="473"/>
      <c r="HV284" s="471"/>
      <c r="HW284" s="471"/>
      <c r="HX284" s="471"/>
      <c r="HY284" s="478"/>
      <c r="HZ284" s="449"/>
      <c r="IA284" s="449"/>
      <c r="IB284" s="473"/>
      <c r="IC284" s="471"/>
      <c r="ID284" s="471"/>
      <c r="IE284" s="471"/>
      <c r="IF284" s="478"/>
      <c r="IG284" s="449"/>
      <c r="IH284" s="449"/>
      <c r="II284" s="473"/>
      <c r="IJ284" s="471"/>
      <c r="IK284" s="471"/>
      <c r="IL284" s="471"/>
      <c r="IM284" s="478"/>
      <c r="IN284" s="449"/>
      <c r="IO284" s="449"/>
      <c r="IP284" s="473"/>
      <c r="IQ284" s="471"/>
      <c r="IR284" s="471"/>
      <c r="IS284" s="471"/>
      <c r="IT284" s="478"/>
      <c r="IU284" s="449"/>
      <c r="IV284" s="449"/>
      <c r="IW284" s="473"/>
      <c r="IX284" s="471"/>
      <c r="IY284" s="471"/>
      <c r="IZ284" s="471"/>
      <c r="JA284" s="478"/>
      <c r="JB284" s="449"/>
      <c r="JC284" s="449"/>
      <c r="JD284" s="473"/>
      <c r="JE284" s="471"/>
      <c r="JF284" s="471"/>
      <c r="JG284" s="471"/>
      <c r="JH284" s="478"/>
      <c r="JI284" s="449"/>
      <c r="JJ284" s="449"/>
      <c r="JK284" s="473"/>
      <c r="JL284" s="471"/>
      <c r="JM284" s="471"/>
      <c r="JN284" s="471"/>
      <c r="JO284" s="478"/>
      <c r="JP284" s="449"/>
      <c r="JQ284" s="449"/>
      <c r="JR284" s="473"/>
      <c r="JS284" s="471"/>
      <c r="JT284" s="471"/>
      <c r="JU284" s="471"/>
      <c r="JV284" s="478"/>
      <c r="JW284" s="449"/>
      <c r="JX284" s="449"/>
      <c r="JY284" s="473"/>
      <c r="JZ284" s="471"/>
      <c r="KA284" s="471"/>
      <c r="KB284" s="471"/>
      <c r="KC284" s="478"/>
      <c r="KD284" s="449"/>
      <c r="KE284" s="449"/>
      <c r="KF284" s="473"/>
      <c r="KG284" s="471"/>
      <c r="KH284" s="471"/>
      <c r="KI284" s="471"/>
      <c r="KJ284" s="478"/>
      <c r="KK284" s="449"/>
      <c r="KL284" s="449"/>
      <c r="KM284" s="473"/>
      <c r="KN284" s="471"/>
      <c r="KO284" s="471"/>
      <c r="KP284" s="471"/>
      <c r="KQ284" s="478"/>
      <c r="KR284" s="449"/>
      <c r="KS284" s="449"/>
      <c r="KT284" s="473"/>
      <c r="KU284" s="471"/>
      <c r="KV284" s="471"/>
      <c r="KW284" s="471"/>
      <c r="KX284" s="478"/>
      <c r="KY284" s="449"/>
      <c r="KZ284" s="449"/>
      <c r="LA284" s="473"/>
      <c r="LB284" s="471"/>
      <c r="LC284" s="471"/>
      <c r="LD284" s="471"/>
      <c r="LE284" s="478"/>
      <c r="LF284" s="449"/>
      <c r="LG284" s="449"/>
      <c r="LH284" s="473"/>
      <c r="LI284" s="471"/>
      <c r="LJ284" s="471"/>
      <c r="LK284" s="471"/>
      <c r="LL284" s="478"/>
      <c r="LM284" s="449"/>
      <c r="LN284" s="449"/>
      <c r="LO284" s="473"/>
      <c r="LP284" s="471"/>
      <c r="LQ284" s="471"/>
      <c r="LR284" s="471"/>
      <c r="LS284" s="478"/>
      <c r="LT284" s="449"/>
      <c r="LU284" s="449"/>
      <c r="LV284" s="473"/>
      <c r="LW284" s="471"/>
      <c r="LX284" s="471"/>
      <c r="LY284" s="471"/>
      <c r="LZ284" s="478"/>
      <c r="MA284" s="449"/>
      <c r="MB284" s="449"/>
      <c r="MC284" s="473"/>
      <c r="MD284" s="471"/>
      <c r="ME284" s="471"/>
      <c r="MF284" s="471"/>
      <c r="MG284" s="478"/>
      <c r="MH284" s="449"/>
      <c r="MI284" s="449"/>
      <c r="MJ284" s="473"/>
      <c r="MK284" s="471"/>
      <c r="ML284" s="471"/>
      <c r="MM284" s="471"/>
      <c r="MN284" s="478"/>
    </row>
    <row r="285" spans="2:352" hidden="1">
      <c r="B285" s="333">
        <v>46</v>
      </c>
      <c r="C285" s="449"/>
      <c r="D285" s="449"/>
      <c r="E285" s="473"/>
      <c r="F285" s="471"/>
      <c r="G285" s="471"/>
      <c r="H285" s="471"/>
      <c r="I285" s="478"/>
      <c r="J285" s="449"/>
      <c r="K285" s="449"/>
      <c r="L285" s="473"/>
      <c r="M285" s="471"/>
      <c r="N285" s="471"/>
      <c r="O285" s="471"/>
      <c r="P285" s="478"/>
      <c r="Q285" s="449"/>
      <c r="R285" s="449"/>
      <c r="S285" s="473"/>
      <c r="T285" s="471"/>
      <c r="U285" s="471"/>
      <c r="V285" s="471"/>
      <c r="W285" s="478"/>
      <c r="X285" s="449"/>
      <c r="Y285" s="449"/>
      <c r="Z285" s="473"/>
      <c r="AA285" s="471"/>
      <c r="AB285" s="471"/>
      <c r="AC285" s="471"/>
      <c r="AD285" s="478"/>
      <c r="AE285" s="449"/>
      <c r="AF285" s="449"/>
      <c r="AG285" s="473"/>
      <c r="AH285" s="471"/>
      <c r="AI285" s="471"/>
      <c r="AJ285" s="471"/>
      <c r="AK285" s="478"/>
      <c r="AL285" s="449"/>
      <c r="AM285" s="449"/>
      <c r="AN285" s="473"/>
      <c r="AO285" s="471"/>
      <c r="AP285" s="471"/>
      <c r="AQ285" s="471"/>
      <c r="AR285" s="478"/>
      <c r="AS285" s="449"/>
      <c r="AT285" s="449"/>
      <c r="AU285" s="473"/>
      <c r="AV285" s="471"/>
      <c r="AW285" s="471"/>
      <c r="AX285" s="471"/>
      <c r="AY285" s="478"/>
      <c r="AZ285" s="449"/>
      <c r="BA285" s="449"/>
      <c r="BB285" s="473"/>
      <c r="BC285" s="471"/>
      <c r="BD285" s="471"/>
      <c r="BE285" s="471"/>
      <c r="BF285" s="478"/>
      <c r="BG285" s="449"/>
      <c r="BH285" s="449"/>
      <c r="BI285" s="473"/>
      <c r="BJ285" s="471"/>
      <c r="BK285" s="471"/>
      <c r="BL285" s="471"/>
      <c r="BM285" s="478"/>
      <c r="BN285" s="449"/>
      <c r="BO285" s="449"/>
      <c r="BP285" s="473"/>
      <c r="BQ285" s="471"/>
      <c r="BR285" s="471"/>
      <c r="BS285" s="471"/>
      <c r="BT285" s="478"/>
      <c r="BU285" s="449"/>
      <c r="BV285" s="449"/>
      <c r="BW285" s="473"/>
      <c r="BX285" s="471"/>
      <c r="BY285" s="471"/>
      <c r="BZ285" s="471"/>
      <c r="CA285" s="478"/>
      <c r="CB285" s="449"/>
      <c r="CC285" s="449"/>
      <c r="CD285" s="473"/>
      <c r="CE285" s="471"/>
      <c r="CF285" s="471"/>
      <c r="CG285" s="471"/>
      <c r="CH285" s="478"/>
      <c r="CI285" s="449"/>
      <c r="CJ285" s="449"/>
      <c r="CK285" s="473"/>
      <c r="CL285" s="471"/>
      <c r="CM285" s="471"/>
      <c r="CN285" s="471"/>
      <c r="CO285" s="478"/>
      <c r="CP285" s="449"/>
      <c r="CQ285" s="449"/>
      <c r="CR285" s="473"/>
      <c r="CS285" s="471"/>
      <c r="CT285" s="471"/>
      <c r="CU285" s="471"/>
      <c r="CV285" s="478"/>
      <c r="CW285" s="449"/>
      <c r="CX285" s="449"/>
      <c r="CY285" s="473"/>
      <c r="CZ285" s="471"/>
      <c r="DA285" s="471"/>
      <c r="DB285" s="471"/>
      <c r="DC285" s="478"/>
      <c r="DD285" s="449"/>
      <c r="DE285" s="449"/>
      <c r="DF285" s="473"/>
      <c r="DG285" s="471"/>
      <c r="DH285" s="471"/>
      <c r="DI285" s="471"/>
      <c r="DJ285" s="478"/>
      <c r="DK285" s="449"/>
      <c r="DL285" s="449"/>
      <c r="DM285" s="473"/>
      <c r="DN285" s="471"/>
      <c r="DO285" s="471"/>
      <c r="DP285" s="471"/>
      <c r="DQ285" s="478"/>
      <c r="DR285" s="449"/>
      <c r="DS285" s="449"/>
      <c r="DT285" s="473"/>
      <c r="DU285" s="471"/>
      <c r="DV285" s="471"/>
      <c r="DW285" s="471"/>
      <c r="DX285" s="478"/>
      <c r="DY285" s="449"/>
      <c r="DZ285" s="449"/>
      <c r="EA285" s="473"/>
      <c r="EB285" s="471"/>
      <c r="EC285" s="471"/>
      <c r="ED285" s="471"/>
      <c r="EE285" s="478"/>
      <c r="EF285" s="449"/>
      <c r="EG285" s="449"/>
      <c r="EH285" s="473"/>
      <c r="EI285" s="471"/>
      <c r="EJ285" s="471"/>
      <c r="EK285" s="471"/>
      <c r="EL285" s="478"/>
      <c r="EM285" s="449"/>
      <c r="EN285" s="449"/>
      <c r="EO285" s="473"/>
      <c r="EP285" s="471"/>
      <c r="EQ285" s="471"/>
      <c r="ER285" s="471"/>
      <c r="ES285" s="478"/>
      <c r="ET285" s="449"/>
      <c r="EU285" s="449"/>
      <c r="EV285" s="473"/>
      <c r="EW285" s="471"/>
      <c r="EX285" s="471"/>
      <c r="EY285" s="471"/>
      <c r="EZ285" s="478"/>
      <c r="FA285" s="449"/>
      <c r="FB285" s="449"/>
      <c r="FC285" s="473"/>
      <c r="FD285" s="471"/>
      <c r="FE285" s="471"/>
      <c r="FF285" s="471"/>
      <c r="FG285" s="478"/>
      <c r="FH285" s="449"/>
      <c r="FI285" s="449"/>
      <c r="FJ285" s="473"/>
      <c r="FK285" s="471"/>
      <c r="FL285" s="471"/>
      <c r="FM285" s="471"/>
      <c r="FN285" s="478"/>
      <c r="FO285" s="449"/>
      <c r="FP285" s="449"/>
      <c r="FQ285" s="473"/>
      <c r="FR285" s="471"/>
      <c r="FS285" s="471"/>
      <c r="FT285" s="471"/>
      <c r="FU285" s="478"/>
      <c r="FV285" s="449"/>
      <c r="FW285" s="449"/>
      <c r="FX285" s="473"/>
      <c r="FY285" s="471"/>
      <c r="FZ285" s="471"/>
      <c r="GA285" s="471"/>
      <c r="GB285" s="478"/>
      <c r="GC285" s="449"/>
      <c r="GD285" s="449"/>
      <c r="GE285" s="473"/>
      <c r="GF285" s="471"/>
      <c r="GG285" s="471"/>
      <c r="GH285" s="471"/>
      <c r="GI285" s="478"/>
      <c r="GJ285" s="449"/>
      <c r="GK285" s="449"/>
      <c r="GL285" s="473"/>
      <c r="GM285" s="471"/>
      <c r="GN285" s="471"/>
      <c r="GO285" s="471"/>
      <c r="GP285" s="478"/>
      <c r="GQ285" s="449"/>
      <c r="GR285" s="449"/>
      <c r="GS285" s="473"/>
      <c r="GT285" s="471"/>
      <c r="GU285" s="471"/>
      <c r="GV285" s="471"/>
      <c r="GW285" s="478"/>
      <c r="GX285" s="449"/>
      <c r="GY285" s="449"/>
      <c r="GZ285" s="473"/>
      <c r="HA285" s="471"/>
      <c r="HB285" s="471"/>
      <c r="HC285" s="471"/>
      <c r="HD285" s="478"/>
      <c r="HE285" s="449"/>
      <c r="HF285" s="449"/>
      <c r="HG285" s="473"/>
      <c r="HH285" s="471"/>
      <c r="HI285" s="471"/>
      <c r="HJ285" s="471"/>
      <c r="HK285" s="478"/>
      <c r="HL285" s="449"/>
      <c r="HM285" s="449"/>
      <c r="HN285" s="473"/>
      <c r="HO285" s="471"/>
      <c r="HP285" s="471"/>
      <c r="HQ285" s="471"/>
      <c r="HR285" s="478"/>
      <c r="HS285" s="449"/>
      <c r="HT285" s="449"/>
      <c r="HU285" s="473"/>
      <c r="HV285" s="471"/>
      <c r="HW285" s="471"/>
      <c r="HX285" s="471"/>
      <c r="HY285" s="478"/>
      <c r="HZ285" s="449"/>
      <c r="IA285" s="449"/>
      <c r="IB285" s="473"/>
      <c r="IC285" s="471"/>
      <c r="ID285" s="471"/>
      <c r="IE285" s="471"/>
      <c r="IF285" s="478"/>
      <c r="IG285" s="449"/>
      <c r="IH285" s="449"/>
      <c r="II285" s="473"/>
      <c r="IJ285" s="471"/>
      <c r="IK285" s="471"/>
      <c r="IL285" s="471"/>
      <c r="IM285" s="478"/>
      <c r="IN285" s="449"/>
      <c r="IO285" s="449"/>
      <c r="IP285" s="473"/>
      <c r="IQ285" s="471"/>
      <c r="IR285" s="471"/>
      <c r="IS285" s="471"/>
      <c r="IT285" s="478"/>
      <c r="IU285" s="449"/>
      <c r="IV285" s="449"/>
      <c r="IW285" s="473"/>
      <c r="IX285" s="471"/>
      <c r="IY285" s="471"/>
      <c r="IZ285" s="471"/>
      <c r="JA285" s="478"/>
      <c r="JB285" s="449"/>
      <c r="JC285" s="449"/>
      <c r="JD285" s="473"/>
      <c r="JE285" s="471"/>
      <c r="JF285" s="471"/>
      <c r="JG285" s="471"/>
      <c r="JH285" s="478"/>
      <c r="JI285" s="449"/>
      <c r="JJ285" s="449"/>
      <c r="JK285" s="473"/>
      <c r="JL285" s="471"/>
      <c r="JM285" s="471"/>
      <c r="JN285" s="471"/>
      <c r="JO285" s="478"/>
      <c r="JP285" s="449"/>
      <c r="JQ285" s="449"/>
      <c r="JR285" s="473"/>
      <c r="JS285" s="471"/>
      <c r="JT285" s="471"/>
      <c r="JU285" s="471"/>
      <c r="JV285" s="478"/>
      <c r="JW285" s="449"/>
      <c r="JX285" s="449"/>
      <c r="JY285" s="473"/>
      <c r="JZ285" s="471"/>
      <c r="KA285" s="471"/>
      <c r="KB285" s="471"/>
      <c r="KC285" s="478"/>
      <c r="KD285" s="449"/>
      <c r="KE285" s="449"/>
      <c r="KF285" s="473"/>
      <c r="KG285" s="471"/>
      <c r="KH285" s="471"/>
      <c r="KI285" s="471"/>
      <c r="KJ285" s="478"/>
      <c r="KK285" s="449"/>
      <c r="KL285" s="449"/>
      <c r="KM285" s="473"/>
      <c r="KN285" s="471"/>
      <c r="KO285" s="471"/>
      <c r="KP285" s="471"/>
      <c r="KQ285" s="478"/>
      <c r="KR285" s="449"/>
      <c r="KS285" s="449"/>
      <c r="KT285" s="473"/>
      <c r="KU285" s="471"/>
      <c r="KV285" s="471"/>
      <c r="KW285" s="471"/>
      <c r="KX285" s="478"/>
      <c r="KY285" s="449"/>
      <c r="KZ285" s="449"/>
      <c r="LA285" s="473"/>
      <c r="LB285" s="471"/>
      <c r="LC285" s="471"/>
      <c r="LD285" s="471"/>
      <c r="LE285" s="478"/>
      <c r="LF285" s="449"/>
      <c r="LG285" s="449"/>
      <c r="LH285" s="473"/>
      <c r="LI285" s="471"/>
      <c r="LJ285" s="471"/>
      <c r="LK285" s="471"/>
      <c r="LL285" s="478"/>
      <c r="LM285" s="449"/>
      <c r="LN285" s="449"/>
      <c r="LO285" s="473"/>
      <c r="LP285" s="471"/>
      <c r="LQ285" s="471"/>
      <c r="LR285" s="471"/>
      <c r="LS285" s="478"/>
      <c r="LT285" s="449"/>
      <c r="LU285" s="449"/>
      <c r="LV285" s="473"/>
      <c r="LW285" s="471"/>
      <c r="LX285" s="471"/>
      <c r="LY285" s="471"/>
      <c r="LZ285" s="478"/>
      <c r="MA285" s="449"/>
      <c r="MB285" s="449"/>
      <c r="MC285" s="473"/>
      <c r="MD285" s="471"/>
      <c r="ME285" s="471"/>
      <c r="MF285" s="471"/>
      <c r="MG285" s="478"/>
      <c r="MH285" s="449"/>
      <c r="MI285" s="449"/>
      <c r="MJ285" s="473"/>
      <c r="MK285" s="471"/>
      <c r="ML285" s="471"/>
      <c r="MM285" s="471"/>
      <c r="MN285" s="478"/>
    </row>
    <row r="286" spans="2:352" hidden="1">
      <c r="B286" s="333">
        <v>47</v>
      </c>
      <c r="C286" s="449"/>
      <c r="D286" s="449"/>
      <c r="E286" s="473"/>
      <c r="F286" s="471"/>
      <c r="G286" s="471"/>
      <c r="H286" s="471"/>
      <c r="I286" s="478"/>
      <c r="J286" s="449"/>
      <c r="K286" s="449"/>
      <c r="L286" s="473"/>
      <c r="M286" s="471"/>
      <c r="N286" s="471"/>
      <c r="O286" s="471"/>
      <c r="P286" s="478"/>
      <c r="Q286" s="449"/>
      <c r="R286" s="449"/>
      <c r="S286" s="473"/>
      <c r="T286" s="471"/>
      <c r="U286" s="471"/>
      <c r="V286" s="471"/>
      <c r="W286" s="478"/>
      <c r="X286" s="449"/>
      <c r="Y286" s="449"/>
      <c r="Z286" s="473"/>
      <c r="AA286" s="471"/>
      <c r="AB286" s="471"/>
      <c r="AC286" s="471"/>
      <c r="AD286" s="478"/>
      <c r="AE286" s="449"/>
      <c r="AF286" s="449"/>
      <c r="AG286" s="473"/>
      <c r="AH286" s="471"/>
      <c r="AI286" s="471"/>
      <c r="AJ286" s="471"/>
      <c r="AK286" s="478"/>
      <c r="AL286" s="449"/>
      <c r="AM286" s="449"/>
      <c r="AN286" s="473"/>
      <c r="AO286" s="471"/>
      <c r="AP286" s="471"/>
      <c r="AQ286" s="471"/>
      <c r="AR286" s="478"/>
      <c r="AS286" s="449"/>
      <c r="AT286" s="449"/>
      <c r="AU286" s="473"/>
      <c r="AV286" s="471"/>
      <c r="AW286" s="471"/>
      <c r="AX286" s="471"/>
      <c r="AY286" s="478"/>
      <c r="AZ286" s="449"/>
      <c r="BA286" s="449"/>
      <c r="BB286" s="473"/>
      <c r="BC286" s="471"/>
      <c r="BD286" s="471"/>
      <c r="BE286" s="471"/>
      <c r="BF286" s="478"/>
      <c r="BG286" s="449"/>
      <c r="BH286" s="449"/>
      <c r="BI286" s="473"/>
      <c r="BJ286" s="471"/>
      <c r="BK286" s="471"/>
      <c r="BL286" s="471"/>
      <c r="BM286" s="478"/>
      <c r="BN286" s="449"/>
      <c r="BO286" s="449"/>
      <c r="BP286" s="473"/>
      <c r="BQ286" s="471"/>
      <c r="BR286" s="471"/>
      <c r="BS286" s="471"/>
      <c r="BT286" s="478"/>
      <c r="BU286" s="449"/>
      <c r="BV286" s="449"/>
      <c r="BW286" s="473"/>
      <c r="BX286" s="471"/>
      <c r="BY286" s="471"/>
      <c r="BZ286" s="471"/>
      <c r="CA286" s="478"/>
      <c r="CB286" s="449"/>
      <c r="CC286" s="449"/>
      <c r="CD286" s="473"/>
      <c r="CE286" s="471"/>
      <c r="CF286" s="471"/>
      <c r="CG286" s="471"/>
      <c r="CH286" s="478"/>
      <c r="CI286" s="449"/>
      <c r="CJ286" s="449"/>
      <c r="CK286" s="473"/>
      <c r="CL286" s="471"/>
      <c r="CM286" s="471"/>
      <c r="CN286" s="471"/>
      <c r="CO286" s="478"/>
      <c r="CP286" s="449"/>
      <c r="CQ286" s="449"/>
      <c r="CR286" s="473"/>
      <c r="CS286" s="471"/>
      <c r="CT286" s="471"/>
      <c r="CU286" s="471"/>
      <c r="CV286" s="478"/>
      <c r="CW286" s="449"/>
      <c r="CX286" s="449"/>
      <c r="CY286" s="473"/>
      <c r="CZ286" s="471"/>
      <c r="DA286" s="471"/>
      <c r="DB286" s="471"/>
      <c r="DC286" s="478"/>
      <c r="DD286" s="449"/>
      <c r="DE286" s="449"/>
      <c r="DF286" s="473"/>
      <c r="DG286" s="471"/>
      <c r="DH286" s="471"/>
      <c r="DI286" s="471"/>
      <c r="DJ286" s="478"/>
      <c r="DK286" s="449"/>
      <c r="DL286" s="449"/>
      <c r="DM286" s="473"/>
      <c r="DN286" s="471"/>
      <c r="DO286" s="471"/>
      <c r="DP286" s="471"/>
      <c r="DQ286" s="478"/>
      <c r="DR286" s="449"/>
      <c r="DS286" s="449"/>
      <c r="DT286" s="473"/>
      <c r="DU286" s="471"/>
      <c r="DV286" s="471"/>
      <c r="DW286" s="471"/>
      <c r="DX286" s="478"/>
      <c r="DY286" s="449"/>
      <c r="DZ286" s="449"/>
      <c r="EA286" s="473"/>
      <c r="EB286" s="471"/>
      <c r="EC286" s="471"/>
      <c r="ED286" s="471"/>
      <c r="EE286" s="478"/>
      <c r="EF286" s="449"/>
      <c r="EG286" s="449"/>
      <c r="EH286" s="473"/>
      <c r="EI286" s="471"/>
      <c r="EJ286" s="471"/>
      <c r="EK286" s="471"/>
      <c r="EL286" s="478"/>
      <c r="EM286" s="449"/>
      <c r="EN286" s="449"/>
      <c r="EO286" s="473"/>
      <c r="EP286" s="471"/>
      <c r="EQ286" s="471"/>
      <c r="ER286" s="471"/>
      <c r="ES286" s="478"/>
      <c r="ET286" s="449"/>
      <c r="EU286" s="449"/>
      <c r="EV286" s="473"/>
      <c r="EW286" s="471"/>
      <c r="EX286" s="471"/>
      <c r="EY286" s="471"/>
      <c r="EZ286" s="478"/>
      <c r="FA286" s="449"/>
      <c r="FB286" s="449"/>
      <c r="FC286" s="473"/>
      <c r="FD286" s="471"/>
      <c r="FE286" s="471"/>
      <c r="FF286" s="471"/>
      <c r="FG286" s="478"/>
      <c r="FH286" s="449"/>
      <c r="FI286" s="449"/>
      <c r="FJ286" s="473"/>
      <c r="FK286" s="471"/>
      <c r="FL286" s="471"/>
      <c r="FM286" s="471"/>
      <c r="FN286" s="478"/>
      <c r="FO286" s="449"/>
      <c r="FP286" s="449"/>
      <c r="FQ286" s="473"/>
      <c r="FR286" s="471"/>
      <c r="FS286" s="471"/>
      <c r="FT286" s="471"/>
      <c r="FU286" s="478"/>
      <c r="FV286" s="449"/>
      <c r="FW286" s="449"/>
      <c r="FX286" s="473"/>
      <c r="FY286" s="471"/>
      <c r="FZ286" s="471"/>
      <c r="GA286" s="471"/>
      <c r="GB286" s="478"/>
      <c r="GC286" s="449"/>
      <c r="GD286" s="449"/>
      <c r="GE286" s="473"/>
      <c r="GF286" s="471"/>
      <c r="GG286" s="471"/>
      <c r="GH286" s="471"/>
      <c r="GI286" s="478"/>
      <c r="GJ286" s="449"/>
      <c r="GK286" s="449"/>
      <c r="GL286" s="473"/>
      <c r="GM286" s="471"/>
      <c r="GN286" s="471"/>
      <c r="GO286" s="471"/>
      <c r="GP286" s="478"/>
      <c r="GQ286" s="449"/>
      <c r="GR286" s="449"/>
      <c r="GS286" s="473"/>
      <c r="GT286" s="471"/>
      <c r="GU286" s="471"/>
      <c r="GV286" s="471"/>
      <c r="GW286" s="478"/>
      <c r="GX286" s="449"/>
      <c r="GY286" s="449"/>
      <c r="GZ286" s="473"/>
      <c r="HA286" s="471"/>
      <c r="HB286" s="471"/>
      <c r="HC286" s="471"/>
      <c r="HD286" s="478"/>
      <c r="HE286" s="449"/>
      <c r="HF286" s="449"/>
      <c r="HG286" s="473"/>
      <c r="HH286" s="471"/>
      <c r="HI286" s="471"/>
      <c r="HJ286" s="471"/>
      <c r="HK286" s="478"/>
      <c r="HL286" s="449"/>
      <c r="HM286" s="449"/>
      <c r="HN286" s="473"/>
      <c r="HO286" s="471"/>
      <c r="HP286" s="471"/>
      <c r="HQ286" s="471"/>
      <c r="HR286" s="478"/>
      <c r="HS286" s="449"/>
      <c r="HT286" s="449"/>
      <c r="HU286" s="473"/>
      <c r="HV286" s="471"/>
      <c r="HW286" s="471"/>
      <c r="HX286" s="471"/>
      <c r="HY286" s="478"/>
      <c r="HZ286" s="449"/>
      <c r="IA286" s="449"/>
      <c r="IB286" s="473"/>
      <c r="IC286" s="471"/>
      <c r="ID286" s="471"/>
      <c r="IE286" s="471"/>
      <c r="IF286" s="478"/>
      <c r="IG286" s="449"/>
      <c r="IH286" s="449"/>
      <c r="II286" s="473"/>
      <c r="IJ286" s="471"/>
      <c r="IK286" s="471"/>
      <c r="IL286" s="471"/>
      <c r="IM286" s="478"/>
      <c r="IN286" s="449"/>
      <c r="IO286" s="449"/>
      <c r="IP286" s="473"/>
      <c r="IQ286" s="471"/>
      <c r="IR286" s="471"/>
      <c r="IS286" s="471"/>
      <c r="IT286" s="478"/>
      <c r="IU286" s="449"/>
      <c r="IV286" s="449"/>
      <c r="IW286" s="473"/>
      <c r="IX286" s="471"/>
      <c r="IY286" s="471"/>
      <c r="IZ286" s="471"/>
      <c r="JA286" s="478"/>
      <c r="JB286" s="449"/>
      <c r="JC286" s="449"/>
      <c r="JD286" s="473"/>
      <c r="JE286" s="471"/>
      <c r="JF286" s="471"/>
      <c r="JG286" s="471"/>
      <c r="JH286" s="478"/>
      <c r="JI286" s="449"/>
      <c r="JJ286" s="449"/>
      <c r="JK286" s="473"/>
      <c r="JL286" s="471"/>
      <c r="JM286" s="471"/>
      <c r="JN286" s="471"/>
      <c r="JO286" s="478"/>
      <c r="JP286" s="449"/>
      <c r="JQ286" s="449"/>
      <c r="JR286" s="473"/>
      <c r="JS286" s="471"/>
      <c r="JT286" s="471"/>
      <c r="JU286" s="471"/>
      <c r="JV286" s="478"/>
      <c r="JW286" s="449"/>
      <c r="JX286" s="449"/>
      <c r="JY286" s="473"/>
      <c r="JZ286" s="471"/>
      <c r="KA286" s="471"/>
      <c r="KB286" s="471"/>
      <c r="KC286" s="478"/>
      <c r="KD286" s="449"/>
      <c r="KE286" s="449"/>
      <c r="KF286" s="473"/>
      <c r="KG286" s="471"/>
      <c r="KH286" s="471"/>
      <c r="KI286" s="471"/>
      <c r="KJ286" s="478"/>
      <c r="KK286" s="449"/>
      <c r="KL286" s="449"/>
      <c r="KM286" s="473"/>
      <c r="KN286" s="471"/>
      <c r="KO286" s="471"/>
      <c r="KP286" s="471"/>
      <c r="KQ286" s="478"/>
      <c r="KR286" s="449"/>
      <c r="KS286" s="449"/>
      <c r="KT286" s="473"/>
      <c r="KU286" s="471"/>
      <c r="KV286" s="471"/>
      <c r="KW286" s="471"/>
      <c r="KX286" s="478"/>
      <c r="KY286" s="449"/>
      <c r="KZ286" s="449"/>
      <c r="LA286" s="473"/>
      <c r="LB286" s="471"/>
      <c r="LC286" s="471"/>
      <c r="LD286" s="471"/>
      <c r="LE286" s="478"/>
      <c r="LF286" s="449"/>
      <c r="LG286" s="449"/>
      <c r="LH286" s="473"/>
      <c r="LI286" s="471"/>
      <c r="LJ286" s="471"/>
      <c r="LK286" s="471"/>
      <c r="LL286" s="478"/>
      <c r="LM286" s="449"/>
      <c r="LN286" s="449"/>
      <c r="LO286" s="473"/>
      <c r="LP286" s="471"/>
      <c r="LQ286" s="471"/>
      <c r="LR286" s="471"/>
      <c r="LS286" s="478"/>
      <c r="LT286" s="449"/>
      <c r="LU286" s="449"/>
      <c r="LV286" s="473"/>
      <c r="LW286" s="471"/>
      <c r="LX286" s="471"/>
      <c r="LY286" s="471"/>
      <c r="LZ286" s="478"/>
      <c r="MA286" s="449"/>
      <c r="MB286" s="449"/>
      <c r="MC286" s="473"/>
      <c r="MD286" s="471"/>
      <c r="ME286" s="471"/>
      <c r="MF286" s="471"/>
      <c r="MG286" s="478"/>
      <c r="MH286" s="449"/>
      <c r="MI286" s="449"/>
      <c r="MJ286" s="473"/>
      <c r="MK286" s="471"/>
      <c r="ML286" s="471"/>
      <c r="MM286" s="471"/>
      <c r="MN286" s="478"/>
    </row>
    <row r="287" spans="2:352" hidden="1">
      <c r="B287" s="333">
        <v>48</v>
      </c>
      <c r="C287" s="449"/>
      <c r="D287" s="449"/>
      <c r="E287" s="473"/>
      <c r="F287" s="471"/>
      <c r="G287" s="471"/>
      <c r="H287" s="471"/>
      <c r="I287" s="478"/>
      <c r="J287" s="449"/>
      <c r="K287" s="449"/>
      <c r="L287" s="473"/>
      <c r="M287" s="471"/>
      <c r="N287" s="471"/>
      <c r="O287" s="471"/>
      <c r="P287" s="478"/>
      <c r="Q287" s="449"/>
      <c r="R287" s="449"/>
      <c r="S287" s="473"/>
      <c r="T287" s="471"/>
      <c r="U287" s="471"/>
      <c r="V287" s="471"/>
      <c r="W287" s="478"/>
      <c r="X287" s="449"/>
      <c r="Y287" s="449"/>
      <c r="Z287" s="473"/>
      <c r="AA287" s="471"/>
      <c r="AB287" s="471"/>
      <c r="AC287" s="471"/>
      <c r="AD287" s="478"/>
      <c r="AE287" s="449"/>
      <c r="AF287" s="449"/>
      <c r="AG287" s="473"/>
      <c r="AH287" s="471"/>
      <c r="AI287" s="471"/>
      <c r="AJ287" s="471"/>
      <c r="AK287" s="478"/>
      <c r="AL287" s="449"/>
      <c r="AM287" s="449"/>
      <c r="AN287" s="473"/>
      <c r="AO287" s="471"/>
      <c r="AP287" s="471"/>
      <c r="AQ287" s="471"/>
      <c r="AR287" s="478"/>
      <c r="AS287" s="449"/>
      <c r="AT287" s="449"/>
      <c r="AU287" s="473"/>
      <c r="AV287" s="471"/>
      <c r="AW287" s="471"/>
      <c r="AX287" s="471"/>
      <c r="AY287" s="478"/>
      <c r="AZ287" s="449"/>
      <c r="BA287" s="449"/>
      <c r="BB287" s="473"/>
      <c r="BC287" s="471"/>
      <c r="BD287" s="471"/>
      <c r="BE287" s="471"/>
      <c r="BF287" s="478"/>
      <c r="BG287" s="449"/>
      <c r="BH287" s="449"/>
      <c r="BI287" s="473"/>
      <c r="BJ287" s="471"/>
      <c r="BK287" s="471"/>
      <c r="BL287" s="471"/>
      <c r="BM287" s="478"/>
      <c r="BN287" s="449"/>
      <c r="BO287" s="449"/>
      <c r="BP287" s="473"/>
      <c r="BQ287" s="471"/>
      <c r="BR287" s="471"/>
      <c r="BS287" s="471"/>
      <c r="BT287" s="478"/>
      <c r="BU287" s="449"/>
      <c r="BV287" s="449"/>
      <c r="BW287" s="473"/>
      <c r="BX287" s="471"/>
      <c r="BY287" s="471"/>
      <c r="BZ287" s="471"/>
      <c r="CA287" s="478"/>
      <c r="CB287" s="449"/>
      <c r="CC287" s="449"/>
      <c r="CD287" s="473"/>
      <c r="CE287" s="471"/>
      <c r="CF287" s="471"/>
      <c r="CG287" s="471"/>
      <c r="CH287" s="478"/>
      <c r="CI287" s="449"/>
      <c r="CJ287" s="449"/>
      <c r="CK287" s="473"/>
      <c r="CL287" s="471"/>
      <c r="CM287" s="471"/>
      <c r="CN287" s="471"/>
      <c r="CO287" s="478"/>
      <c r="CP287" s="449"/>
      <c r="CQ287" s="449"/>
      <c r="CR287" s="473"/>
      <c r="CS287" s="471"/>
      <c r="CT287" s="471"/>
      <c r="CU287" s="471"/>
      <c r="CV287" s="478"/>
      <c r="CW287" s="449"/>
      <c r="CX287" s="449"/>
      <c r="CY287" s="473"/>
      <c r="CZ287" s="471"/>
      <c r="DA287" s="471"/>
      <c r="DB287" s="471"/>
      <c r="DC287" s="478"/>
      <c r="DD287" s="449"/>
      <c r="DE287" s="449"/>
      <c r="DF287" s="473"/>
      <c r="DG287" s="471"/>
      <c r="DH287" s="471"/>
      <c r="DI287" s="471"/>
      <c r="DJ287" s="478"/>
      <c r="DK287" s="449"/>
      <c r="DL287" s="449"/>
      <c r="DM287" s="473"/>
      <c r="DN287" s="471"/>
      <c r="DO287" s="471"/>
      <c r="DP287" s="471"/>
      <c r="DQ287" s="478"/>
      <c r="DR287" s="449"/>
      <c r="DS287" s="449"/>
      <c r="DT287" s="473"/>
      <c r="DU287" s="471"/>
      <c r="DV287" s="471"/>
      <c r="DW287" s="471"/>
      <c r="DX287" s="478"/>
      <c r="DY287" s="449"/>
      <c r="DZ287" s="449"/>
      <c r="EA287" s="473"/>
      <c r="EB287" s="471"/>
      <c r="EC287" s="471"/>
      <c r="ED287" s="471"/>
      <c r="EE287" s="478"/>
      <c r="EF287" s="449"/>
      <c r="EG287" s="449"/>
      <c r="EH287" s="473"/>
      <c r="EI287" s="471"/>
      <c r="EJ287" s="471"/>
      <c r="EK287" s="471"/>
      <c r="EL287" s="478"/>
      <c r="EM287" s="449"/>
      <c r="EN287" s="449"/>
      <c r="EO287" s="473"/>
      <c r="EP287" s="471"/>
      <c r="EQ287" s="471"/>
      <c r="ER287" s="471"/>
      <c r="ES287" s="478"/>
      <c r="ET287" s="449"/>
      <c r="EU287" s="449"/>
      <c r="EV287" s="473"/>
      <c r="EW287" s="471"/>
      <c r="EX287" s="471"/>
      <c r="EY287" s="471"/>
      <c r="EZ287" s="478"/>
      <c r="FA287" s="449"/>
      <c r="FB287" s="449"/>
      <c r="FC287" s="473"/>
      <c r="FD287" s="471"/>
      <c r="FE287" s="471"/>
      <c r="FF287" s="471"/>
      <c r="FG287" s="478"/>
      <c r="FH287" s="449"/>
      <c r="FI287" s="449"/>
      <c r="FJ287" s="473"/>
      <c r="FK287" s="471"/>
      <c r="FL287" s="471"/>
      <c r="FM287" s="471"/>
      <c r="FN287" s="478"/>
      <c r="FO287" s="449"/>
      <c r="FP287" s="449"/>
      <c r="FQ287" s="473"/>
      <c r="FR287" s="471"/>
      <c r="FS287" s="471"/>
      <c r="FT287" s="471"/>
      <c r="FU287" s="478"/>
      <c r="FV287" s="449"/>
      <c r="FW287" s="449"/>
      <c r="FX287" s="473"/>
      <c r="FY287" s="471"/>
      <c r="FZ287" s="471"/>
      <c r="GA287" s="471"/>
      <c r="GB287" s="478"/>
      <c r="GC287" s="449"/>
      <c r="GD287" s="449"/>
      <c r="GE287" s="473"/>
      <c r="GF287" s="471"/>
      <c r="GG287" s="471"/>
      <c r="GH287" s="471"/>
      <c r="GI287" s="478"/>
      <c r="GJ287" s="449"/>
      <c r="GK287" s="449"/>
      <c r="GL287" s="473"/>
      <c r="GM287" s="471"/>
      <c r="GN287" s="471"/>
      <c r="GO287" s="471"/>
      <c r="GP287" s="478"/>
      <c r="GQ287" s="449"/>
      <c r="GR287" s="449"/>
      <c r="GS287" s="473"/>
      <c r="GT287" s="471"/>
      <c r="GU287" s="471"/>
      <c r="GV287" s="471"/>
      <c r="GW287" s="478"/>
      <c r="GX287" s="449"/>
      <c r="GY287" s="449"/>
      <c r="GZ287" s="473"/>
      <c r="HA287" s="471"/>
      <c r="HB287" s="471"/>
      <c r="HC287" s="471"/>
      <c r="HD287" s="478"/>
      <c r="HE287" s="449"/>
      <c r="HF287" s="449"/>
      <c r="HG287" s="473"/>
      <c r="HH287" s="471"/>
      <c r="HI287" s="471"/>
      <c r="HJ287" s="471"/>
      <c r="HK287" s="478"/>
      <c r="HL287" s="449"/>
      <c r="HM287" s="449"/>
      <c r="HN287" s="473"/>
      <c r="HO287" s="471"/>
      <c r="HP287" s="471"/>
      <c r="HQ287" s="471"/>
      <c r="HR287" s="478"/>
      <c r="HS287" s="449"/>
      <c r="HT287" s="449"/>
      <c r="HU287" s="473"/>
      <c r="HV287" s="471"/>
      <c r="HW287" s="471"/>
      <c r="HX287" s="471"/>
      <c r="HY287" s="478"/>
      <c r="HZ287" s="449"/>
      <c r="IA287" s="449"/>
      <c r="IB287" s="473"/>
      <c r="IC287" s="471"/>
      <c r="ID287" s="471"/>
      <c r="IE287" s="471"/>
      <c r="IF287" s="478"/>
      <c r="IG287" s="449"/>
      <c r="IH287" s="449"/>
      <c r="II287" s="473"/>
      <c r="IJ287" s="471"/>
      <c r="IK287" s="471"/>
      <c r="IL287" s="471"/>
      <c r="IM287" s="478"/>
      <c r="IN287" s="449"/>
      <c r="IO287" s="449"/>
      <c r="IP287" s="473"/>
      <c r="IQ287" s="471"/>
      <c r="IR287" s="471"/>
      <c r="IS287" s="471"/>
      <c r="IT287" s="478"/>
      <c r="IU287" s="449"/>
      <c r="IV287" s="449"/>
      <c r="IW287" s="473"/>
      <c r="IX287" s="471"/>
      <c r="IY287" s="471"/>
      <c r="IZ287" s="471"/>
      <c r="JA287" s="478"/>
      <c r="JB287" s="449"/>
      <c r="JC287" s="449"/>
      <c r="JD287" s="473"/>
      <c r="JE287" s="471"/>
      <c r="JF287" s="471"/>
      <c r="JG287" s="471"/>
      <c r="JH287" s="478"/>
      <c r="JI287" s="449"/>
      <c r="JJ287" s="449"/>
      <c r="JK287" s="473"/>
      <c r="JL287" s="471"/>
      <c r="JM287" s="471"/>
      <c r="JN287" s="471"/>
      <c r="JO287" s="478"/>
      <c r="JP287" s="449"/>
      <c r="JQ287" s="449"/>
      <c r="JR287" s="473"/>
      <c r="JS287" s="471"/>
      <c r="JT287" s="471"/>
      <c r="JU287" s="471"/>
      <c r="JV287" s="478"/>
      <c r="JW287" s="449"/>
      <c r="JX287" s="449"/>
      <c r="JY287" s="473"/>
      <c r="JZ287" s="471"/>
      <c r="KA287" s="471"/>
      <c r="KB287" s="471"/>
      <c r="KC287" s="478"/>
      <c r="KD287" s="449"/>
      <c r="KE287" s="449"/>
      <c r="KF287" s="473"/>
      <c r="KG287" s="471"/>
      <c r="KH287" s="471"/>
      <c r="KI287" s="471"/>
      <c r="KJ287" s="478"/>
      <c r="KK287" s="449"/>
      <c r="KL287" s="449"/>
      <c r="KM287" s="473"/>
      <c r="KN287" s="471"/>
      <c r="KO287" s="471"/>
      <c r="KP287" s="471"/>
      <c r="KQ287" s="478"/>
      <c r="KR287" s="449"/>
      <c r="KS287" s="449"/>
      <c r="KT287" s="473"/>
      <c r="KU287" s="471"/>
      <c r="KV287" s="471"/>
      <c r="KW287" s="471"/>
      <c r="KX287" s="478"/>
      <c r="KY287" s="449"/>
      <c r="KZ287" s="449"/>
      <c r="LA287" s="473"/>
      <c r="LB287" s="471"/>
      <c r="LC287" s="471"/>
      <c r="LD287" s="471"/>
      <c r="LE287" s="478"/>
      <c r="LF287" s="449"/>
      <c r="LG287" s="449"/>
      <c r="LH287" s="473"/>
      <c r="LI287" s="471"/>
      <c r="LJ287" s="471"/>
      <c r="LK287" s="471"/>
      <c r="LL287" s="478"/>
      <c r="LM287" s="449"/>
      <c r="LN287" s="449"/>
      <c r="LO287" s="473"/>
      <c r="LP287" s="471"/>
      <c r="LQ287" s="471"/>
      <c r="LR287" s="471"/>
      <c r="LS287" s="478"/>
      <c r="LT287" s="449"/>
      <c r="LU287" s="449"/>
      <c r="LV287" s="473"/>
      <c r="LW287" s="471"/>
      <c r="LX287" s="471"/>
      <c r="LY287" s="471"/>
      <c r="LZ287" s="478"/>
      <c r="MA287" s="449"/>
      <c r="MB287" s="449"/>
      <c r="MC287" s="473"/>
      <c r="MD287" s="471"/>
      <c r="ME287" s="471"/>
      <c r="MF287" s="471"/>
      <c r="MG287" s="478"/>
      <c r="MH287" s="449"/>
      <c r="MI287" s="449"/>
      <c r="MJ287" s="473"/>
      <c r="MK287" s="471"/>
      <c r="ML287" s="471"/>
      <c r="MM287" s="471"/>
      <c r="MN287" s="478"/>
    </row>
    <row r="288" spans="2:352" hidden="1">
      <c r="B288" s="333">
        <v>49</v>
      </c>
      <c r="C288" s="449"/>
      <c r="D288" s="449"/>
      <c r="E288" s="473"/>
      <c r="F288" s="471"/>
      <c r="G288" s="471"/>
      <c r="H288" s="471"/>
      <c r="I288" s="478"/>
      <c r="J288" s="449"/>
      <c r="K288" s="449"/>
      <c r="L288" s="473"/>
      <c r="M288" s="471"/>
      <c r="N288" s="471"/>
      <c r="O288" s="471"/>
      <c r="P288" s="478"/>
      <c r="Q288" s="449"/>
      <c r="R288" s="449"/>
      <c r="S288" s="473"/>
      <c r="T288" s="471"/>
      <c r="U288" s="471"/>
      <c r="V288" s="471"/>
      <c r="W288" s="478"/>
      <c r="X288" s="449"/>
      <c r="Y288" s="449"/>
      <c r="Z288" s="473"/>
      <c r="AA288" s="471"/>
      <c r="AB288" s="471"/>
      <c r="AC288" s="471"/>
      <c r="AD288" s="478"/>
      <c r="AE288" s="449"/>
      <c r="AF288" s="449"/>
      <c r="AG288" s="473"/>
      <c r="AH288" s="471"/>
      <c r="AI288" s="471"/>
      <c r="AJ288" s="471"/>
      <c r="AK288" s="478"/>
      <c r="AL288" s="449"/>
      <c r="AM288" s="449"/>
      <c r="AN288" s="473"/>
      <c r="AO288" s="471"/>
      <c r="AP288" s="471"/>
      <c r="AQ288" s="471"/>
      <c r="AR288" s="478"/>
      <c r="AS288" s="449"/>
      <c r="AT288" s="449"/>
      <c r="AU288" s="473"/>
      <c r="AV288" s="471"/>
      <c r="AW288" s="471"/>
      <c r="AX288" s="471"/>
      <c r="AY288" s="478"/>
      <c r="AZ288" s="449"/>
      <c r="BA288" s="449"/>
      <c r="BB288" s="473"/>
      <c r="BC288" s="471"/>
      <c r="BD288" s="471"/>
      <c r="BE288" s="471"/>
      <c r="BF288" s="478"/>
      <c r="BG288" s="449"/>
      <c r="BH288" s="449"/>
      <c r="BI288" s="473"/>
      <c r="BJ288" s="471"/>
      <c r="BK288" s="471"/>
      <c r="BL288" s="471"/>
      <c r="BM288" s="478"/>
      <c r="BN288" s="449"/>
      <c r="BO288" s="449"/>
      <c r="BP288" s="473"/>
      <c r="BQ288" s="471"/>
      <c r="BR288" s="471"/>
      <c r="BS288" s="471"/>
      <c r="BT288" s="478"/>
      <c r="BU288" s="449"/>
      <c r="BV288" s="449"/>
      <c r="BW288" s="473"/>
      <c r="BX288" s="471"/>
      <c r="BY288" s="471"/>
      <c r="BZ288" s="471"/>
      <c r="CA288" s="478"/>
      <c r="CB288" s="449"/>
      <c r="CC288" s="449"/>
      <c r="CD288" s="473"/>
      <c r="CE288" s="471"/>
      <c r="CF288" s="471"/>
      <c r="CG288" s="471"/>
      <c r="CH288" s="478"/>
      <c r="CI288" s="449"/>
      <c r="CJ288" s="449"/>
      <c r="CK288" s="473"/>
      <c r="CL288" s="471"/>
      <c r="CM288" s="471"/>
      <c r="CN288" s="471"/>
      <c r="CO288" s="478"/>
      <c r="CP288" s="449"/>
      <c r="CQ288" s="449"/>
      <c r="CR288" s="473"/>
      <c r="CS288" s="471"/>
      <c r="CT288" s="471"/>
      <c r="CU288" s="471"/>
      <c r="CV288" s="478"/>
      <c r="CW288" s="449"/>
      <c r="CX288" s="449"/>
      <c r="CY288" s="473"/>
      <c r="CZ288" s="471"/>
      <c r="DA288" s="471"/>
      <c r="DB288" s="471"/>
      <c r="DC288" s="478"/>
      <c r="DD288" s="449"/>
      <c r="DE288" s="449"/>
      <c r="DF288" s="473"/>
      <c r="DG288" s="471"/>
      <c r="DH288" s="471"/>
      <c r="DI288" s="471"/>
      <c r="DJ288" s="478"/>
      <c r="DK288" s="449"/>
      <c r="DL288" s="449"/>
      <c r="DM288" s="473"/>
      <c r="DN288" s="471"/>
      <c r="DO288" s="471"/>
      <c r="DP288" s="471"/>
      <c r="DQ288" s="478"/>
      <c r="DR288" s="449"/>
      <c r="DS288" s="449"/>
      <c r="DT288" s="473"/>
      <c r="DU288" s="471"/>
      <c r="DV288" s="471"/>
      <c r="DW288" s="471"/>
      <c r="DX288" s="478"/>
      <c r="DY288" s="449"/>
      <c r="DZ288" s="449"/>
      <c r="EA288" s="473"/>
      <c r="EB288" s="471"/>
      <c r="EC288" s="471"/>
      <c r="ED288" s="471"/>
      <c r="EE288" s="478"/>
      <c r="EF288" s="449"/>
      <c r="EG288" s="449"/>
      <c r="EH288" s="473"/>
      <c r="EI288" s="471"/>
      <c r="EJ288" s="471"/>
      <c r="EK288" s="471"/>
      <c r="EL288" s="478"/>
      <c r="EM288" s="449"/>
      <c r="EN288" s="449"/>
      <c r="EO288" s="473"/>
      <c r="EP288" s="471"/>
      <c r="EQ288" s="471"/>
      <c r="ER288" s="471"/>
      <c r="ES288" s="478"/>
      <c r="ET288" s="449"/>
      <c r="EU288" s="449"/>
      <c r="EV288" s="473"/>
      <c r="EW288" s="471"/>
      <c r="EX288" s="471"/>
      <c r="EY288" s="471"/>
      <c r="EZ288" s="478"/>
      <c r="FA288" s="449"/>
      <c r="FB288" s="449"/>
      <c r="FC288" s="473"/>
      <c r="FD288" s="471"/>
      <c r="FE288" s="471"/>
      <c r="FF288" s="471"/>
      <c r="FG288" s="478"/>
      <c r="FH288" s="449"/>
      <c r="FI288" s="449"/>
      <c r="FJ288" s="473"/>
      <c r="FK288" s="471"/>
      <c r="FL288" s="471"/>
      <c r="FM288" s="471"/>
      <c r="FN288" s="478"/>
      <c r="FO288" s="449"/>
      <c r="FP288" s="449"/>
      <c r="FQ288" s="473"/>
      <c r="FR288" s="471"/>
      <c r="FS288" s="471"/>
      <c r="FT288" s="471"/>
      <c r="FU288" s="478"/>
      <c r="FV288" s="449"/>
      <c r="FW288" s="449"/>
      <c r="FX288" s="473"/>
      <c r="FY288" s="471"/>
      <c r="FZ288" s="471"/>
      <c r="GA288" s="471"/>
      <c r="GB288" s="478"/>
      <c r="GC288" s="449"/>
      <c r="GD288" s="449"/>
      <c r="GE288" s="473"/>
      <c r="GF288" s="471"/>
      <c r="GG288" s="471"/>
      <c r="GH288" s="471"/>
      <c r="GI288" s="478"/>
      <c r="GJ288" s="449"/>
      <c r="GK288" s="449"/>
      <c r="GL288" s="473"/>
      <c r="GM288" s="471"/>
      <c r="GN288" s="471"/>
      <c r="GO288" s="471"/>
      <c r="GP288" s="478"/>
      <c r="GQ288" s="449"/>
      <c r="GR288" s="449"/>
      <c r="GS288" s="473"/>
      <c r="GT288" s="471"/>
      <c r="GU288" s="471"/>
      <c r="GV288" s="471"/>
      <c r="GW288" s="478"/>
      <c r="GX288" s="449"/>
      <c r="GY288" s="449"/>
      <c r="GZ288" s="473"/>
      <c r="HA288" s="471"/>
      <c r="HB288" s="471"/>
      <c r="HC288" s="471"/>
      <c r="HD288" s="478"/>
      <c r="HE288" s="449"/>
      <c r="HF288" s="449"/>
      <c r="HG288" s="473"/>
      <c r="HH288" s="471"/>
      <c r="HI288" s="471"/>
      <c r="HJ288" s="471"/>
      <c r="HK288" s="478"/>
      <c r="HL288" s="449"/>
      <c r="HM288" s="449"/>
      <c r="HN288" s="473"/>
      <c r="HO288" s="471"/>
      <c r="HP288" s="471"/>
      <c r="HQ288" s="471"/>
      <c r="HR288" s="478"/>
      <c r="HS288" s="449"/>
      <c r="HT288" s="449"/>
      <c r="HU288" s="473"/>
      <c r="HV288" s="471"/>
      <c r="HW288" s="471"/>
      <c r="HX288" s="471"/>
      <c r="HY288" s="478"/>
      <c r="HZ288" s="449"/>
      <c r="IA288" s="449"/>
      <c r="IB288" s="473"/>
      <c r="IC288" s="471"/>
      <c r="ID288" s="471"/>
      <c r="IE288" s="471"/>
      <c r="IF288" s="478"/>
      <c r="IG288" s="449"/>
      <c r="IH288" s="449"/>
      <c r="II288" s="473"/>
      <c r="IJ288" s="471"/>
      <c r="IK288" s="471"/>
      <c r="IL288" s="471"/>
      <c r="IM288" s="478"/>
      <c r="IN288" s="449"/>
      <c r="IO288" s="449"/>
      <c r="IP288" s="473"/>
      <c r="IQ288" s="471"/>
      <c r="IR288" s="471"/>
      <c r="IS288" s="471"/>
      <c r="IT288" s="478"/>
      <c r="IU288" s="449"/>
      <c r="IV288" s="449"/>
      <c r="IW288" s="473"/>
      <c r="IX288" s="471"/>
      <c r="IY288" s="471"/>
      <c r="IZ288" s="471"/>
      <c r="JA288" s="478"/>
      <c r="JB288" s="449"/>
      <c r="JC288" s="449"/>
      <c r="JD288" s="473"/>
      <c r="JE288" s="471"/>
      <c r="JF288" s="471"/>
      <c r="JG288" s="471"/>
      <c r="JH288" s="478"/>
      <c r="JI288" s="449"/>
      <c r="JJ288" s="449"/>
      <c r="JK288" s="473"/>
      <c r="JL288" s="471"/>
      <c r="JM288" s="471"/>
      <c r="JN288" s="471"/>
      <c r="JO288" s="478"/>
      <c r="JP288" s="449"/>
      <c r="JQ288" s="449"/>
      <c r="JR288" s="473"/>
      <c r="JS288" s="471"/>
      <c r="JT288" s="471"/>
      <c r="JU288" s="471"/>
      <c r="JV288" s="478"/>
      <c r="JW288" s="449"/>
      <c r="JX288" s="449"/>
      <c r="JY288" s="473"/>
      <c r="JZ288" s="471"/>
      <c r="KA288" s="471"/>
      <c r="KB288" s="471"/>
      <c r="KC288" s="478"/>
      <c r="KD288" s="449"/>
      <c r="KE288" s="449"/>
      <c r="KF288" s="473"/>
      <c r="KG288" s="471"/>
      <c r="KH288" s="471"/>
      <c r="KI288" s="471"/>
      <c r="KJ288" s="478"/>
      <c r="KK288" s="449"/>
      <c r="KL288" s="449"/>
      <c r="KM288" s="473"/>
      <c r="KN288" s="471"/>
      <c r="KO288" s="471"/>
      <c r="KP288" s="471"/>
      <c r="KQ288" s="478"/>
      <c r="KR288" s="449"/>
      <c r="KS288" s="449"/>
      <c r="KT288" s="473"/>
      <c r="KU288" s="471"/>
      <c r="KV288" s="471"/>
      <c r="KW288" s="471"/>
      <c r="KX288" s="478"/>
      <c r="KY288" s="449"/>
      <c r="KZ288" s="449"/>
      <c r="LA288" s="473"/>
      <c r="LB288" s="471"/>
      <c r="LC288" s="471"/>
      <c r="LD288" s="471"/>
      <c r="LE288" s="478"/>
      <c r="LF288" s="449"/>
      <c r="LG288" s="449"/>
      <c r="LH288" s="473"/>
      <c r="LI288" s="471"/>
      <c r="LJ288" s="471"/>
      <c r="LK288" s="471"/>
      <c r="LL288" s="478"/>
      <c r="LM288" s="449"/>
      <c r="LN288" s="449"/>
      <c r="LO288" s="473"/>
      <c r="LP288" s="471"/>
      <c r="LQ288" s="471"/>
      <c r="LR288" s="471"/>
      <c r="LS288" s="478"/>
      <c r="LT288" s="449"/>
      <c r="LU288" s="449"/>
      <c r="LV288" s="473"/>
      <c r="LW288" s="471"/>
      <c r="LX288" s="471"/>
      <c r="LY288" s="471"/>
      <c r="LZ288" s="478"/>
      <c r="MA288" s="449"/>
      <c r="MB288" s="449"/>
      <c r="MC288" s="473"/>
      <c r="MD288" s="471"/>
      <c r="ME288" s="471"/>
      <c r="MF288" s="471"/>
      <c r="MG288" s="478"/>
      <c r="MH288" s="449"/>
      <c r="MI288" s="449"/>
      <c r="MJ288" s="473"/>
      <c r="MK288" s="471"/>
      <c r="ML288" s="471"/>
      <c r="MM288" s="471"/>
      <c r="MN288" s="478"/>
    </row>
    <row r="289" spans="2:352" hidden="1">
      <c r="B289" s="333">
        <v>50</v>
      </c>
      <c r="C289" s="449"/>
      <c r="D289" s="449"/>
      <c r="E289" s="473"/>
      <c r="F289" s="471"/>
      <c r="G289" s="471"/>
      <c r="H289" s="471"/>
      <c r="I289" s="478"/>
      <c r="J289" s="449"/>
      <c r="K289" s="449"/>
      <c r="L289" s="473"/>
      <c r="M289" s="471"/>
      <c r="N289" s="471"/>
      <c r="O289" s="471"/>
      <c r="P289" s="478"/>
      <c r="Q289" s="449"/>
      <c r="R289" s="449"/>
      <c r="S289" s="473"/>
      <c r="T289" s="471"/>
      <c r="U289" s="471"/>
      <c r="V289" s="471"/>
      <c r="W289" s="478"/>
      <c r="X289" s="449"/>
      <c r="Y289" s="449"/>
      <c r="Z289" s="473"/>
      <c r="AA289" s="471"/>
      <c r="AB289" s="471"/>
      <c r="AC289" s="471"/>
      <c r="AD289" s="478"/>
      <c r="AE289" s="449"/>
      <c r="AF289" s="449"/>
      <c r="AG289" s="473"/>
      <c r="AH289" s="471"/>
      <c r="AI289" s="471"/>
      <c r="AJ289" s="471"/>
      <c r="AK289" s="478"/>
      <c r="AL289" s="449"/>
      <c r="AM289" s="449"/>
      <c r="AN289" s="473"/>
      <c r="AO289" s="471"/>
      <c r="AP289" s="471"/>
      <c r="AQ289" s="471"/>
      <c r="AR289" s="478"/>
      <c r="AS289" s="449"/>
      <c r="AT289" s="449"/>
      <c r="AU289" s="473"/>
      <c r="AV289" s="471"/>
      <c r="AW289" s="471"/>
      <c r="AX289" s="471"/>
      <c r="AY289" s="478"/>
      <c r="AZ289" s="449"/>
      <c r="BA289" s="449"/>
      <c r="BB289" s="473"/>
      <c r="BC289" s="471"/>
      <c r="BD289" s="471"/>
      <c r="BE289" s="471"/>
      <c r="BF289" s="478"/>
      <c r="BG289" s="449"/>
      <c r="BH289" s="449"/>
      <c r="BI289" s="473"/>
      <c r="BJ289" s="471"/>
      <c r="BK289" s="471"/>
      <c r="BL289" s="471"/>
      <c r="BM289" s="478"/>
      <c r="BN289" s="449"/>
      <c r="BO289" s="449"/>
      <c r="BP289" s="473"/>
      <c r="BQ289" s="471"/>
      <c r="BR289" s="471"/>
      <c r="BS289" s="471"/>
      <c r="BT289" s="478"/>
      <c r="BU289" s="449"/>
      <c r="BV289" s="449"/>
      <c r="BW289" s="473"/>
      <c r="BX289" s="471"/>
      <c r="BY289" s="471"/>
      <c r="BZ289" s="471"/>
      <c r="CA289" s="478"/>
      <c r="CB289" s="449"/>
      <c r="CC289" s="449"/>
      <c r="CD289" s="473"/>
      <c r="CE289" s="471"/>
      <c r="CF289" s="471"/>
      <c r="CG289" s="471"/>
      <c r="CH289" s="478"/>
      <c r="CI289" s="449"/>
      <c r="CJ289" s="449"/>
      <c r="CK289" s="473"/>
      <c r="CL289" s="471"/>
      <c r="CM289" s="471"/>
      <c r="CN289" s="471"/>
      <c r="CO289" s="478"/>
      <c r="CP289" s="449"/>
      <c r="CQ289" s="449"/>
      <c r="CR289" s="473"/>
      <c r="CS289" s="471"/>
      <c r="CT289" s="471"/>
      <c r="CU289" s="471"/>
      <c r="CV289" s="478"/>
      <c r="CW289" s="449"/>
      <c r="CX289" s="449"/>
      <c r="CY289" s="473"/>
      <c r="CZ289" s="471"/>
      <c r="DA289" s="471"/>
      <c r="DB289" s="471"/>
      <c r="DC289" s="478"/>
      <c r="DD289" s="449"/>
      <c r="DE289" s="449"/>
      <c r="DF289" s="473"/>
      <c r="DG289" s="471"/>
      <c r="DH289" s="471"/>
      <c r="DI289" s="471"/>
      <c r="DJ289" s="478"/>
      <c r="DK289" s="449"/>
      <c r="DL289" s="449"/>
      <c r="DM289" s="473"/>
      <c r="DN289" s="471"/>
      <c r="DO289" s="471"/>
      <c r="DP289" s="471"/>
      <c r="DQ289" s="478"/>
      <c r="DR289" s="449"/>
      <c r="DS289" s="449"/>
      <c r="DT289" s="473"/>
      <c r="DU289" s="471"/>
      <c r="DV289" s="471"/>
      <c r="DW289" s="471"/>
      <c r="DX289" s="478"/>
      <c r="DY289" s="449"/>
      <c r="DZ289" s="449"/>
      <c r="EA289" s="473"/>
      <c r="EB289" s="471"/>
      <c r="EC289" s="471"/>
      <c r="ED289" s="471"/>
      <c r="EE289" s="478"/>
      <c r="EF289" s="449"/>
      <c r="EG289" s="449"/>
      <c r="EH289" s="473"/>
      <c r="EI289" s="471"/>
      <c r="EJ289" s="471"/>
      <c r="EK289" s="471"/>
      <c r="EL289" s="478"/>
      <c r="EM289" s="449"/>
      <c r="EN289" s="449"/>
      <c r="EO289" s="473"/>
      <c r="EP289" s="471"/>
      <c r="EQ289" s="471"/>
      <c r="ER289" s="471"/>
      <c r="ES289" s="478"/>
      <c r="ET289" s="449"/>
      <c r="EU289" s="449"/>
      <c r="EV289" s="473"/>
      <c r="EW289" s="471"/>
      <c r="EX289" s="471"/>
      <c r="EY289" s="471"/>
      <c r="EZ289" s="478"/>
      <c r="FA289" s="449"/>
      <c r="FB289" s="449"/>
      <c r="FC289" s="473"/>
      <c r="FD289" s="471"/>
      <c r="FE289" s="471"/>
      <c r="FF289" s="471"/>
      <c r="FG289" s="478"/>
      <c r="FH289" s="449"/>
      <c r="FI289" s="449"/>
      <c r="FJ289" s="473"/>
      <c r="FK289" s="471"/>
      <c r="FL289" s="471"/>
      <c r="FM289" s="471"/>
      <c r="FN289" s="478"/>
      <c r="FO289" s="449"/>
      <c r="FP289" s="449"/>
      <c r="FQ289" s="473"/>
      <c r="FR289" s="471"/>
      <c r="FS289" s="471"/>
      <c r="FT289" s="471"/>
      <c r="FU289" s="478"/>
      <c r="FV289" s="449"/>
      <c r="FW289" s="449"/>
      <c r="FX289" s="473"/>
      <c r="FY289" s="471"/>
      <c r="FZ289" s="471"/>
      <c r="GA289" s="471"/>
      <c r="GB289" s="478"/>
      <c r="GC289" s="449"/>
      <c r="GD289" s="449"/>
      <c r="GE289" s="473"/>
      <c r="GF289" s="471"/>
      <c r="GG289" s="471"/>
      <c r="GH289" s="471"/>
      <c r="GI289" s="478"/>
      <c r="GJ289" s="449"/>
      <c r="GK289" s="449"/>
      <c r="GL289" s="473"/>
      <c r="GM289" s="471"/>
      <c r="GN289" s="471"/>
      <c r="GO289" s="471"/>
      <c r="GP289" s="478"/>
      <c r="GQ289" s="449"/>
      <c r="GR289" s="449"/>
      <c r="GS289" s="473"/>
      <c r="GT289" s="471"/>
      <c r="GU289" s="471"/>
      <c r="GV289" s="471"/>
      <c r="GW289" s="478"/>
      <c r="GX289" s="449"/>
      <c r="GY289" s="449"/>
      <c r="GZ289" s="473"/>
      <c r="HA289" s="471"/>
      <c r="HB289" s="471"/>
      <c r="HC289" s="471"/>
      <c r="HD289" s="478"/>
      <c r="HE289" s="449"/>
      <c r="HF289" s="449"/>
      <c r="HG289" s="473"/>
      <c r="HH289" s="471"/>
      <c r="HI289" s="471"/>
      <c r="HJ289" s="471"/>
      <c r="HK289" s="478"/>
      <c r="HL289" s="449"/>
      <c r="HM289" s="449"/>
      <c r="HN289" s="473"/>
      <c r="HO289" s="471"/>
      <c r="HP289" s="471"/>
      <c r="HQ289" s="471"/>
      <c r="HR289" s="478"/>
      <c r="HS289" s="449"/>
      <c r="HT289" s="449"/>
      <c r="HU289" s="473"/>
      <c r="HV289" s="471"/>
      <c r="HW289" s="471"/>
      <c r="HX289" s="471"/>
      <c r="HY289" s="478"/>
      <c r="HZ289" s="449"/>
      <c r="IA289" s="449"/>
      <c r="IB289" s="473"/>
      <c r="IC289" s="471"/>
      <c r="ID289" s="471"/>
      <c r="IE289" s="471"/>
      <c r="IF289" s="478"/>
      <c r="IG289" s="449"/>
      <c r="IH289" s="449"/>
      <c r="II289" s="473"/>
      <c r="IJ289" s="471"/>
      <c r="IK289" s="471"/>
      <c r="IL289" s="471"/>
      <c r="IM289" s="478"/>
      <c r="IN289" s="449"/>
      <c r="IO289" s="449"/>
      <c r="IP289" s="473"/>
      <c r="IQ289" s="471"/>
      <c r="IR289" s="471"/>
      <c r="IS289" s="471"/>
      <c r="IT289" s="478"/>
      <c r="IU289" s="449"/>
      <c r="IV289" s="449"/>
      <c r="IW289" s="473"/>
      <c r="IX289" s="471"/>
      <c r="IY289" s="471"/>
      <c r="IZ289" s="471"/>
      <c r="JA289" s="478"/>
      <c r="JB289" s="449"/>
      <c r="JC289" s="449"/>
      <c r="JD289" s="473"/>
      <c r="JE289" s="471"/>
      <c r="JF289" s="471"/>
      <c r="JG289" s="471"/>
      <c r="JH289" s="478"/>
      <c r="JI289" s="449"/>
      <c r="JJ289" s="449"/>
      <c r="JK289" s="473"/>
      <c r="JL289" s="471"/>
      <c r="JM289" s="471"/>
      <c r="JN289" s="471"/>
      <c r="JO289" s="478"/>
      <c r="JP289" s="449"/>
      <c r="JQ289" s="449"/>
      <c r="JR289" s="473"/>
      <c r="JS289" s="471"/>
      <c r="JT289" s="471"/>
      <c r="JU289" s="471"/>
      <c r="JV289" s="478"/>
      <c r="JW289" s="449"/>
      <c r="JX289" s="449"/>
      <c r="JY289" s="473"/>
      <c r="JZ289" s="471"/>
      <c r="KA289" s="471"/>
      <c r="KB289" s="471"/>
      <c r="KC289" s="478"/>
      <c r="KD289" s="449"/>
      <c r="KE289" s="449"/>
      <c r="KF289" s="473"/>
      <c r="KG289" s="471"/>
      <c r="KH289" s="471"/>
      <c r="KI289" s="471"/>
      <c r="KJ289" s="478"/>
      <c r="KK289" s="449"/>
      <c r="KL289" s="449"/>
      <c r="KM289" s="473"/>
      <c r="KN289" s="471"/>
      <c r="KO289" s="471"/>
      <c r="KP289" s="471"/>
      <c r="KQ289" s="478"/>
      <c r="KR289" s="449"/>
      <c r="KS289" s="449"/>
      <c r="KT289" s="473"/>
      <c r="KU289" s="471"/>
      <c r="KV289" s="471"/>
      <c r="KW289" s="471"/>
      <c r="KX289" s="478"/>
      <c r="KY289" s="449"/>
      <c r="KZ289" s="449"/>
      <c r="LA289" s="473"/>
      <c r="LB289" s="471"/>
      <c r="LC289" s="471"/>
      <c r="LD289" s="471"/>
      <c r="LE289" s="478"/>
      <c r="LF289" s="449"/>
      <c r="LG289" s="449"/>
      <c r="LH289" s="473"/>
      <c r="LI289" s="471"/>
      <c r="LJ289" s="471"/>
      <c r="LK289" s="471"/>
      <c r="LL289" s="478"/>
      <c r="LM289" s="449"/>
      <c r="LN289" s="449"/>
      <c r="LO289" s="473"/>
      <c r="LP289" s="471"/>
      <c r="LQ289" s="471"/>
      <c r="LR289" s="471"/>
      <c r="LS289" s="478"/>
      <c r="LT289" s="449"/>
      <c r="LU289" s="449"/>
      <c r="LV289" s="473"/>
      <c r="LW289" s="471"/>
      <c r="LX289" s="471"/>
      <c r="LY289" s="471"/>
      <c r="LZ289" s="478"/>
      <c r="MA289" s="449"/>
      <c r="MB289" s="449"/>
      <c r="MC289" s="473"/>
      <c r="MD289" s="471"/>
      <c r="ME289" s="471"/>
      <c r="MF289" s="471"/>
      <c r="MG289" s="478"/>
      <c r="MH289" s="449"/>
      <c r="MI289" s="449"/>
      <c r="MJ289" s="473"/>
      <c r="MK289" s="471"/>
      <c r="ML289" s="471"/>
      <c r="MM289" s="471"/>
      <c r="MN289" s="478"/>
    </row>
    <row r="290" spans="2:352" hidden="1">
      <c r="B290" s="333">
        <v>51</v>
      </c>
      <c r="C290" s="449"/>
      <c r="D290" s="449"/>
      <c r="E290" s="473"/>
      <c r="F290" s="471"/>
      <c r="G290" s="471"/>
      <c r="H290" s="471"/>
      <c r="I290" s="478"/>
      <c r="J290" s="449"/>
      <c r="K290" s="449"/>
      <c r="L290" s="473"/>
      <c r="M290" s="471"/>
      <c r="N290" s="471"/>
      <c r="O290" s="471"/>
      <c r="P290" s="478"/>
      <c r="Q290" s="449"/>
      <c r="R290" s="449"/>
      <c r="S290" s="473"/>
      <c r="T290" s="471"/>
      <c r="U290" s="471"/>
      <c r="V290" s="471"/>
      <c r="W290" s="478"/>
      <c r="X290" s="449"/>
      <c r="Y290" s="449"/>
      <c r="Z290" s="473"/>
      <c r="AA290" s="471"/>
      <c r="AB290" s="471"/>
      <c r="AC290" s="471"/>
      <c r="AD290" s="478"/>
      <c r="AE290" s="449"/>
      <c r="AF290" s="449"/>
      <c r="AG290" s="473"/>
      <c r="AH290" s="471"/>
      <c r="AI290" s="471"/>
      <c r="AJ290" s="471"/>
      <c r="AK290" s="478"/>
      <c r="AL290" s="449"/>
      <c r="AM290" s="449"/>
      <c r="AN290" s="473"/>
      <c r="AO290" s="471"/>
      <c r="AP290" s="471"/>
      <c r="AQ290" s="471"/>
      <c r="AR290" s="478"/>
      <c r="AS290" s="449"/>
      <c r="AT290" s="449"/>
      <c r="AU290" s="473"/>
      <c r="AV290" s="471"/>
      <c r="AW290" s="471"/>
      <c r="AX290" s="471"/>
      <c r="AY290" s="478"/>
      <c r="AZ290" s="449"/>
      <c r="BA290" s="449"/>
      <c r="BB290" s="473"/>
      <c r="BC290" s="471"/>
      <c r="BD290" s="471"/>
      <c r="BE290" s="471"/>
      <c r="BF290" s="478"/>
      <c r="BG290" s="449"/>
      <c r="BH290" s="449"/>
      <c r="BI290" s="473"/>
      <c r="BJ290" s="471"/>
      <c r="BK290" s="471"/>
      <c r="BL290" s="471"/>
      <c r="BM290" s="478"/>
      <c r="BN290" s="449"/>
      <c r="BO290" s="449"/>
      <c r="BP290" s="473"/>
      <c r="BQ290" s="471"/>
      <c r="BR290" s="471"/>
      <c r="BS290" s="471"/>
      <c r="BT290" s="478"/>
      <c r="BU290" s="449"/>
      <c r="BV290" s="449"/>
      <c r="BW290" s="473"/>
      <c r="BX290" s="471"/>
      <c r="BY290" s="471"/>
      <c r="BZ290" s="471"/>
      <c r="CA290" s="478"/>
      <c r="CB290" s="449"/>
      <c r="CC290" s="449"/>
      <c r="CD290" s="473"/>
      <c r="CE290" s="471"/>
      <c r="CF290" s="471"/>
      <c r="CG290" s="471"/>
      <c r="CH290" s="478"/>
      <c r="CI290" s="449"/>
      <c r="CJ290" s="449"/>
      <c r="CK290" s="473"/>
      <c r="CL290" s="471"/>
      <c r="CM290" s="471"/>
      <c r="CN290" s="471"/>
      <c r="CO290" s="478"/>
      <c r="CP290" s="449"/>
      <c r="CQ290" s="449"/>
      <c r="CR290" s="473"/>
      <c r="CS290" s="471"/>
      <c r="CT290" s="471"/>
      <c r="CU290" s="471"/>
      <c r="CV290" s="478"/>
      <c r="CW290" s="449"/>
      <c r="CX290" s="449"/>
      <c r="CY290" s="473"/>
      <c r="CZ290" s="471"/>
      <c r="DA290" s="471"/>
      <c r="DB290" s="471"/>
      <c r="DC290" s="478"/>
      <c r="DD290" s="449"/>
      <c r="DE290" s="449"/>
      <c r="DF290" s="473"/>
      <c r="DG290" s="471"/>
      <c r="DH290" s="471"/>
      <c r="DI290" s="471"/>
      <c r="DJ290" s="478"/>
      <c r="DK290" s="449"/>
      <c r="DL290" s="449"/>
      <c r="DM290" s="473"/>
      <c r="DN290" s="471"/>
      <c r="DO290" s="471"/>
      <c r="DP290" s="471"/>
      <c r="DQ290" s="478"/>
      <c r="DR290" s="449"/>
      <c r="DS290" s="449"/>
      <c r="DT290" s="473"/>
      <c r="DU290" s="471"/>
      <c r="DV290" s="471"/>
      <c r="DW290" s="471"/>
      <c r="DX290" s="478"/>
      <c r="DY290" s="449"/>
      <c r="DZ290" s="449"/>
      <c r="EA290" s="473"/>
      <c r="EB290" s="471"/>
      <c r="EC290" s="471"/>
      <c r="ED290" s="471"/>
      <c r="EE290" s="478"/>
      <c r="EF290" s="449"/>
      <c r="EG290" s="449"/>
      <c r="EH290" s="473"/>
      <c r="EI290" s="471"/>
      <c r="EJ290" s="471"/>
      <c r="EK290" s="471"/>
      <c r="EL290" s="478"/>
      <c r="EM290" s="449"/>
      <c r="EN290" s="449"/>
      <c r="EO290" s="473"/>
      <c r="EP290" s="471"/>
      <c r="EQ290" s="471"/>
      <c r="ER290" s="471"/>
      <c r="ES290" s="478"/>
      <c r="ET290" s="449"/>
      <c r="EU290" s="449"/>
      <c r="EV290" s="473"/>
      <c r="EW290" s="471"/>
      <c r="EX290" s="471"/>
      <c r="EY290" s="471"/>
      <c r="EZ290" s="478"/>
      <c r="FA290" s="449"/>
      <c r="FB290" s="449"/>
      <c r="FC290" s="473"/>
      <c r="FD290" s="471"/>
      <c r="FE290" s="471"/>
      <c r="FF290" s="471"/>
      <c r="FG290" s="478"/>
      <c r="FH290" s="449"/>
      <c r="FI290" s="449"/>
      <c r="FJ290" s="473"/>
      <c r="FK290" s="471"/>
      <c r="FL290" s="471"/>
      <c r="FM290" s="471"/>
      <c r="FN290" s="478"/>
      <c r="FO290" s="449"/>
      <c r="FP290" s="449"/>
      <c r="FQ290" s="473"/>
      <c r="FR290" s="471"/>
      <c r="FS290" s="471"/>
      <c r="FT290" s="471"/>
      <c r="FU290" s="478"/>
      <c r="FV290" s="449"/>
      <c r="FW290" s="449"/>
      <c r="FX290" s="473"/>
      <c r="FY290" s="471"/>
      <c r="FZ290" s="471"/>
      <c r="GA290" s="471"/>
      <c r="GB290" s="478"/>
      <c r="GC290" s="449"/>
      <c r="GD290" s="449"/>
      <c r="GE290" s="473"/>
      <c r="GF290" s="471"/>
      <c r="GG290" s="471"/>
      <c r="GH290" s="471"/>
      <c r="GI290" s="478"/>
      <c r="GJ290" s="449"/>
      <c r="GK290" s="449"/>
      <c r="GL290" s="473"/>
      <c r="GM290" s="471"/>
      <c r="GN290" s="471"/>
      <c r="GO290" s="471"/>
      <c r="GP290" s="478"/>
      <c r="GQ290" s="449"/>
      <c r="GR290" s="449"/>
      <c r="GS290" s="473"/>
      <c r="GT290" s="471"/>
      <c r="GU290" s="471"/>
      <c r="GV290" s="471"/>
      <c r="GW290" s="478"/>
      <c r="GX290" s="449"/>
      <c r="GY290" s="449"/>
      <c r="GZ290" s="473"/>
      <c r="HA290" s="471"/>
      <c r="HB290" s="471"/>
      <c r="HC290" s="471"/>
      <c r="HD290" s="478"/>
      <c r="HE290" s="449"/>
      <c r="HF290" s="449"/>
      <c r="HG290" s="473"/>
      <c r="HH290" s="471"/>
      <c r="HI290" s="471"/>
      <c r="HJ290" s="471"/>
      <c r="HK290" s="478"/>
      <c r="HL290" s="449"/>
      <c r="HM290" s="449"/>
      <c r="HN290" s="473"/>
      <c r="HO290" s="471"/>
      <c r="HP290" s="471"/>
      <c r="HQ290" s="471"/>
      <c r="HR290" s="478"/>
      <c r="HS290" s="449"/>
      <c r="HT290" s="449"/>
      <c r="HU290" s="473"/>
      <c r="HV290" s="471"/>
      <c r="HW290" s="471"/>
      <c r="HX290" s="471"/>
      <c r="HY290" s="478"/>
      <c r="HZ290" s="449"/>
      <c r="IA290" s="449"/>
      <c r="IB290" s="473"/>
      <c r="IC290" s="471"/>
      <c r="ID290" s="471"/>
      <c r="IE290" s="471"/>
      <c r="IF290" s="478"/>
      <c r="IG290" s="449"/>
      <c r="IH290" s="449"/>
      <c r="II290" s="473"/>
      <c r="IJ290" s="471"/>
      <c r="IK290" s="471"/>
      <c r="IL290" s="471"/>
      <c r="IM290" s="478"/>
      <c r="IN290" s="449"/>
      <c r="IO290" s="449"/>
      <c r="IP290" s="473"/>
      <c r="IQ290" s="471"/>
      <c r="IR290" s="471"/>
      <c r="IS290" s="471"/>
      <c r="IT290" s="478"/>
      <c r="IU290" s="449"/>
      <c r="IV290" s="449"/>
      <c r="IW290" s="473"/>
      <c r="IX290" s="471"/>
      <c r="IY290" s="471"/>
      <c r="IZ290" s="471"/>
      <c r="JA290" s="478"/>
      <c r="JB290" s="449"/>
      <c r="JC290" s="449"/>
      <c r="JD290" s="473"/>
      <c r="JE290" s="471"/>
      <c r="JF290" s="471"/>
      <c r="JG290" s="471"/>
      <c r="JH290" s="478"/>
      <c r="JI290" s="449"/>
      <c r="JJ290" s="449"/>
      <c r="JK290" s="473"/>
      <c r="JL290" s="471"/>
      <c r="JM290" s="471"/>
      <c r="JN290" s="471"/>
      <c r="JO290" s="478"/>
      <c r="JP290" s="449"/>
      <c r="JQ290" s="449"/>
      <c r="JR290" s="473"/>
      <c r="JS290" s="471"/>
      <c r="JT290" s="471"/>
      <c r="JU290" s="471"/>
      <c r="JV290" s="478"/>
      <c r="JW290" s="449"/>
      <c r="JX290" s="449"/>
      <c r="JY290" s="473"/>
      <c r="JZ290" s="471"/>
      <c r="KA290" s="471"/>
      <c r="KB290" s="471"/>
      <c r="KC290" s="478"/>
      <c r="KD290" s="449"/>
      <c r="KE290" s="449"/>
      <c r="KF290" s="473"/>
      <c r="KG290" s="471"/>
      <c r="KH290" s="471"/>
      <c r="KI290" s="471"/>
      <c r="KJ290" s="478"/>
      <c r="KK290" s="449"/>
      <c r="KL290" s="449"/>
      <c r="KM290" s="473"/>
      <c r="KN290" s="471"/>
      <c r="KO290" s="471"/>
      <c r="KP290" s="471"/>
      <c r="KQ290" s="478"/>
      <c r="KR290" s="449"/>
      <c r="KS290" s="449"/>
      <c r="KT290" s="473"/>
      <c r="KU290" s="471"/>
      <c r="KV290" s="471"/>
      <c r="KW290" s="471"/>
      <c r="KX290" s="478"/>
      <c r="KY290" s="449"/>
      <c r="KZ290" s="449"/>
      <c r="LA290" s="473"/>
      <c r="LB290" s="471"/>
      <c r="LC290" s="471"/>
      <c r="LD290" s="471"/>
      <c r="LE290" s="478"/>
      <c r="LF290" s="449"/>
      <c r="LG290" s="449"/>
      <c r="LH290" s="473"/>
      <c r="LI290" s="471"/>
      <c r="LJ290" s="471"/>
      <c r="LK290" s="471"/>
      <c r="LL290" s="478"/>
      <c r="LM290" s="449"/>
      <c r="LN290" s="449"/>
      <c r="LO290" s="473"/>
      <c r="LP290" s="471"/>
      <c r="LQ290" s="471"/>
      <c r="LR290" s="471"/>
      <c r="LS290" s="478"/>
      <c r="LT290" s="449"/>
      <c r="LU290" s="449"/>
      <c r="LV290" s="473"/>
      <c r="LW290" s="471"/>
      <c r="LX290" s="471"/>
      <c r="LY290" s="471"/>
      <c r="LZ290" s="478"/>
      <c r="MA290" s="449"/>
      <c r="MB290" s="449"/>
      <c r="MC290" s="473"/>
      <c r="MD290" s="471"/>
      <c r="ME290" s="471"/>
      <c r="MF290" s="471"/>
      <c r="MG290" s="478"/>
      <c r="MH290" s="449"/>
      <c r="MI290" s="449"/>
      <c r="MJ290" s="473"/>
      <c r="MK290" s="471"/>
      <c r="ML290" s="471"/>
      <c r="MM290" s="471"/>
      <c r="MN290" s="478"/>
    </row>
    <row r="291" spans="2:352" hidden="1">
      <c r="B291" s="333">
        <v>52</v>
      </c>
      <c r="C291" s="449"/>
      <c r="D291" s="449"/>
      <c r="E291" s="473"/>
      <c r="F291" s="471"/>
      <c r="G291" s="471"/>
      <c r="H291" s="471"/>
      <c r="I291" s="478"/>
      <c r="J291" s="449"/>
      <c r="K291" s="449"/>
      <c r="L291" s="473"/>
      <c r="M291" s="471"/>
      <c r="N291" s="471"/>
      <c r="O291" s="471"/>
      <c r="P291" s="478"/>
      <c r="Q291" s="449"/>
      <c r="R291" s="449"/>
      <c r="S291" s="473"/>
      <c r="T291" s="471"/>
      <c r="U291" s="471"/>
      <c r="V291" s="471"/>
      <c r="W291" s="478"/>
      <c r="X291" s="449"/>
      <c r="Y291" s="449"/>
      <c r="Z291" s="473"/>
      <c r="AA291" s="471"/>
      <c r="AB291" s="471"/>
      <c r="AC291" s="471"/>
      <c r="AD291" s="478"/>
      <c r="AE291" s="449"/>
      <c r="AF291" s="449"/>
      <c r="AG291" s="473"/>
      <c r="AH291" s="471"/>
      <c r="AI291" s="471"/>
      <c r="AJ291" s="471"/>
      <c r="AK291" s="478"/>
      <c r="AL291" s="449"/>
      <c r="AM291" s="449"/>
      <c r="AN291" s="473"/>
      <c r="AO291" s="471"/>
      <c r="AP291" s="471"/>
      <c r="AQ291" s="471"/>
      <c r="AR291" s="478"/>
      <c r="AS291" s="449"/>
      <c r="AT291" s="449"/>
      <c r="AU291" s="473"/>
      <c r="AV291" s="471"/>
      <c r="AW291" s="471"/>
      <c r="AX291" s="471"/>
      <c r="AY291" s="478"/>
      <c r="AZ291" s="449"/>
      <c r="BA291" s="449"/>
      <c r="BB291" s="473"/>
      <c r="BC291" s="471"/>
      <c r="BD291" s="471"/>
      <c r="BE291" s="471"/>
      <c r="BF291" s="478"/>
      <c r="BG291" s="449"/>
      <c r="BH291" s="449"/>
      <c r="BI291" s="473"/>
      <c r="BJ291" s="471"/>
      <c r="BK291" s="471"/>
      <c r="BL291" s="471"/>
      <c r="BM291" s="478"/>
      <c r="BN291" s="449"/>
      <c r="BO291" s="449"/>
      <c r="BP291" s="473"/>
      <c r="BQ291" s="471"/>
      <c r="BR291" s="471"/>
      <c r="BS291" s="471"/>
      <c r="BT291" s="478"/>
      <c r="BU291" s="449"/>
      <c r="BV291" s="449"/>
      <c r="BW291" s="473"/>
      <c r="BX291" s="471"/>
      <c r="BY291" s="471"/>
      <c r="BZ291" s="471"/>
      <c r="CA291" s="478"/>
      <c r="CB291" s="449"/>
      <c r="CC291" s="449"/>
      <c r="CD291" s="473"/>
      <c r="CE291" s="471"/>
      <c r="CF291" s="471"/>
      <c r="CG291" s="471"/>
      <c r="CH291" s="478"/>
      <c r="CI291" s="449"/>
      <c r="CJ291" s="449"/>
      <c r="CK291" s="473"/>
      <c r="CL291" s="471"/>
      <c r="CM291" s="471"/>
      <c r="CN291" s="471"/>
      <c r="CO291" s="478"/>
      <c r="CP291" s="449"/>
      <c r="CQ291" s="449"/>
      <c r="CR291" s="473"/>
      <c r="CS291" s="471"/>
      <c r="CT291" s="471"/>
      <c r="CU291" s="471"/>
      <c r="CV291" s="478"/>
      <c r="CW291" s="449"/>
      <c r="CX291" s="449"/>
      <c r="CY291" s="473"/>
      <c r="CZ291" s="471"/>
      <c r="DA291" s="471"/>
      <c r="DB291" s="471"/>
      <c r="DC291" s="478"/>
      <c r="DD291" s="449"/>
      <c r="DE291" s="449"/>
      <c r="DF291" s="473"/>
      <c r="DG291" s="471"/>
      <c r="DH291" s="471"/>
      <c r="DI291" s="471"/>
      <c r="DJ291" s="478"/>
      <c r="DK291" s="449"/>
      <c r="DL291" s="449"/>
      <c r="DM291" s="473"/>
      <c r="DN291" s="471"/>
      <c r="DO291" s="471"/>
      <c r="DP291" s="471"/>
      <c r="DQ291" s="478"/>
      <c r="DR291" s="449"/>
      <c r="DS291" s="449"/>
      <c r="DT291" s="473"/>
      <c r="DU291" s="471"/>
      <c r="DV291" s="471"/>
      <c r="DW291" s="471"/>
      <c r="DX291" s="478"/>
      <c r="DY291" s="449"/>
      <c r="DZ291" s="449"/>
      <c r="EA291" s="473"/>
      <c r="EB291" s="471"/>
      <c r="EC291" s="471"/>
      <c r="ED291" s="471"/>
      <c r="EE291" s="478"/>
      <c r="EF291" s="449"/>
      <c r="EG291" s="449"/>
      <c r="EH291" s="473"/>
      <c r="EI291" s="471"/>
      <c r="EJ291" s="471"/>
      <c r="EK291" s="471"/>
      <c r="EL291" s="478"/>
      <c r="EM291" s="449"/>
      <c r="EN291" s="449"/>
      <c r="EO291" s="473"/>
      <c r="EP291" s="471"/>
      <c r="EQ291" s="471"/>
      <c r="ER291" s="471"/>
      <c r="ES291" s="478"/>
      <c r="ET291" s="449"/>
      <c r="EU291" s="449"/>
      <c r="EV291" s="473"/>
      <c r="EW291" s="471"/>
      <c r="EX291" s="471"/>
      <c r="EY291" s="471"/>
      <c r="EZ291" s="478"/>
      <c r="FA291" s="449"/>
      <c r="FB291" s="449"/>
      <c r="FC291" s="473"/>
      <c r="FD291" s="471"/>
      <c r="FE291" s="471"/>
      <c r="FF291" s="471"/>
      <c r="FG291" s="478"/>
      <c r="FH291" s="449"/>
      <c r="FI291" s="449"/>
      <c r="FJ291" s="473"/>
      <c r="FK291" s="471"/>
      <c r="FL291" s="471"/>
      <c r="FM291" s="471"/>
      <c r="FN291" s="478"/>
      <c r="FO291" s="449"/>
      <c r="FP291" s="449"/>
      <c r="FQ291" s="473"/>
      <c r="FR291" s="471"/>
      <c r="FS291" s="471"/>
      <c r="FT291" s="471"/>
      <c r="FU291" s="478"/>
      <c r="FV291" s="449"/>
      <c r="FW291" s="449"/>
      <c r="FX291" s="473"/>
      <c r="FY291" s="471"/>
      <c r="FZ291" s="471"/>
      <c r="GA291" s="471"/>
      <c r="GB291" s="478"/>
      <c r="GC291" s="449"/>
      <c r="GD291" s="449"/>
      <c r="GE291" s="473"/>
      <c r="GF291" s="471"/>
      <c r="GG291" s="471"/>
      <c r="GH291" s="471"/>
      <c r="GI291" s="478"/>
      <c r="GJ291" s="449"/>
      <c r="GK291" s="449"/>
      <c r="GL291" s="473"/>
      <c r="GM291" s="471"/>
      <c r="GN291" s="471"/>
      <c r="GO291" s="471"/>
      <c r="GP291" s="478"/>
      <c r="GQ291" s="449"/>
      <c r="GR291" s="449"/>
      <c r="GS291" s="473"/>
      <c r="GT291" s="471"/>
      <c r="GU291" s="471"/>
      <c r="GV291" s="471"/>
      <c r="GW291" s="478"/>
      <c r="GX291" s="449"/>
      <c r="GY291" s="449"/>
      <c r="GZ291" s="473"/>
      <c r="HA291" s="471"/>
      <c r="HB291" s="471"/>
      <c r="HC291" s="471"/>
      <c r="HD291" s="478"/>
      <c r="HE291" s="449"/>
      <c r="HF291" s="449"/>
      <c r="HG291" s="473"/>
      <c r="HH291" s="471"/>
      <c r="HI291" s="471"/>
      <c r="HJ291" s="471"/>
      <c r="HK291" s="478"/>
      <c r="HL291" s="449"/>
      <c r="HM291" s="449"/>
      <c r="HN291" s="473"/>
      <c r="HO291" s="471"/>
      <c r="HP291" s="471"/>
      <c r="HQ291" s="471"/>
      <c r="HR291" s="478"/>
      <c r="HS291" s="449"/>
      <c r="HT291" s="449"/>
      <c r="HU291" s="473"/>
      <c r="HV291" s="471"/>
      <c r="HW291" s="471"/>
      <c r="HX291" s="471"/>
      <c r="HY291" s="478"/>
      <c r="HZ291" s="449"/>
      <c r="IA291" s="449"/>
      <c r="IB291" s="473"/>
      <c r="IC291" s="471"/>
      <c r="ID291" s="471"/>
      <c r="IE291" s="471"/>
      <c r="IF291" s="478"/>
      <c r="IG291" s="449"/>
      <c r="IH291" s="449"/>
      <c r="II291" s="473"/>
      <c r="IJ291" s="471"/>
      <c r="IK291" s="471"/>
      <c r="IL291" s="471"/>
      <c r="IM291" s="478"/>
      <c r="IN291" s="449"/>
      <c r="IO291" s="449"/>
      <c r="IP291" s="473"/>
      <c r="IQ291" s="471"/>
      <c r="IR291" s="471"/>
      <c r="IS291" s="471"/>
      <c r="IT291" s="478"/>
      <c r="IU291" s="449"/>
      <c r="IV291" s="449"/>
      <c r="IW291" s="473"/>
      <c r="IX291" s="471"/>
      <c r="IY291" s="471"/>
      <c r="IZ291" s="471"/>
      <c r="JA291" s="478"/>
      <c r="JB291" s="449"/>
      <c r="JC291" s="449"/>
      <c r="JD291" s="473"/>
      <c r="JE291" s="471"/>
      <c r="JF291" s="471"/>
      <c r="JG291" s="471"/>
      <c r="JH291" s="478"/>
      <c r="JI291" s="449"/>
      <c r="JJ291" s="449"/>
      <c r="JK291" s="473"/>
      <c r="JL291" s="471"/>
      <c r="JM291" s="471"/>
      <c r="JN291" s="471"/>
      <c r="JO291" s="478"/>
      <c r="JP291" s="449"/>
      <c r="JQ291" s="449"/>
      <c r="JR291" s="473"/>
      <c r="JS291" s="471"/>
      <c r="JT291" s="471"/>
      <c r="JU291" s="471"/>
      <c r="JV291" s="478"/>
      <c r="JW291" s="449"/>
      <c r="JX291" s="449"/>
      <c r="JY291" s="473"/>
      <c r="JZ291" s="471"/>
      <c r="KA291" s="471"/>
      <c r="KB291" s="471"/>
      <c r="KC291" s="478"/>
      <c r="KD291" s="449"/>
      <c r="KE291" s="449"/>
      <c r="KF291" s="473"/>
      <c r="KG291" s="471"/>
      <c r="KH291" s="471"/>
      <c r="KI291" s="471"/>
      <c r="KJ291" s="478"/>
      <c r="KK291" s="449"/>
      <c r="KL291" s="449"/>
      <c r="KM291" s="473"/>
      <c r="KN291" s="471"/>
      <c r="KO291" s="471"/>
      <c r="KP291" s="471"/>
      <c r="KQ291" s="478"/>
      <c r="KR291" s="449"/>
      <c r="KS291" s="449"/>
      <c r="KT291" s="473"/>
      <c r="KU291" s="471"/>
      <c r="KV291" s="471"/>
      <c r="KW291" s="471"/>
      <c r="KX291" s="478"/>
      <c r="KY291" s="449"/>
      <c r="KZ291" s="449"/>
      <c r="LA291" s="473"/>
      <c r="LB291" s="471"/>
      <c r="LC291" s="471"/>
      <c r="LD291" s="471"/>
      <c r="LE291" s="478"/>
      <c r="LF291" s="449"/>
      <c r="LG291" s="449"/>
      <c r="LH291" s="473"/>
      <c r="LI291" s="471"/>
      <c r="LJ291" s="471"/>
      <c r="LK291" s="471"/>
      <c r="LL291" s="478"/>
      <c r="LM291" s="449"/>
      <c r="LN291" s="449"/>
      <c r="LO291" s="473"/>
      <c r="LP291" s="471"/>
      <c r="LQ291" s="471"/>
      <c r="LR291" s="471"/>
      <c r="LS291" s="478"/>
      <c r="LT291" s="449"/>
      <c r="LU291" s="449"/>
      <c r="LV291" s="473"/>
      <c r="LW291" s="471"/>
      <c r="LX291" s="471"/>
      <c r="LY291" s="471"/>
      <c r="LZ291" s="478"/>
      <c r="MA291" s="449"/>
      <c r="MB291" s="449"/>
      <c r="MC291" s="473"/>
      <c r="MD291" s="471"/>
      <c r="ME291" s="471"/>
      <c r="MF291" s="471"/>
      <c r="MG291" s="478"/>
      <c r="MH291" s="449"/>
      <c r="MI291" s="449"/>
      <c r="MJ291" s="473"/>
      <c r="MK291" s="471"/>
      <c r="ML291" s="471"/>
      <c r="MM291" s="471"/>
      <c r="MN291" s="478"/>
    </row>
    <row r="292" spans="2:352" hidden="1">
      <c r="B292" s="333">
        <v>53</v>
      </c>
      <c r="C292" s="449"/>
      <c r="D292" s="449"/>
      <c r="E292" s="473"/>
      <c r="F292" s="471"/>
      <c r="G292" s="471"/>
      <c r="H292" s="471"/>
      <c r="I292" s="478"/>
      <c r="J292" s="449"/>
      <c r="K292" s="449"/>
      <c r="L292" s="473"/>
      <c r="M292" s="471"/>
      <c r="N292" s="471"/>
      <c r="O292" s="471"/>
      <c r="P292" s="478"/>
      <c r="Q292" s="449"/>
      <c r="R292" s="449"/>
      <c r="S292" s="473"/>
      <c r="T292" s="471"/>
      <c r="U292" s="471"/>
      <c r="V292" s="471"/>
      <c r="W292" s="478"/>
      <c r="X292" s="449"/>
      <c r="Y292" s="449"/>
      <c r="Z292" s="473"/>
      <c r="AA292" s="471"/>
      <c r="AB292" s="471"/>
      <c r="AC292" s="471"/>
      <c r="AD292" s="478"/>
      <c r="AE292" s="449"/>
      <c r="AF292" s="449"/>
      <c r="AG292" s="473"/>
      <c r="AH292" s="471"/>
      <c r="AI292" s="471"/>
      <c r="AJ292" s="471"/>
      <c r="AK292" s="478"/>
      <c r="AL292" s="449"/>
      <c r="AM292" s="449"/>
      <c r="AN292" s="473"/>
      <c r="AO292" s="471"/>
      <c r="AP292" s="471"/>
      <c r="AQ292" s="471"/>
      <c r="AR292" s="478"/>
      <c r="AS292" s="449"/>
      <c r="AT292" s="449"/>
      <c r="AU292" s="473"/>
      <c r="AV292" s="471"/>
      <c r="AW292" s="471"/>
      <c r="AX292" s="471"/>
      <c r="AY292" s="478"/>
      <c r="AZ292" s="449"/>
      <c r="BA292" s="449"/>
      <c r="BB292" s="473"/>
      <c r="BC292" s="471"/>
      <c r="BD292" s="471"/>
      <c r="BE292" s="471"/>
      <c r="BF292" s="478"/>
      <c r="BG292" s="449"/>
      <c r="BH292" s="449"/>
      <c r="BI292" s="473"/>
      <c r="BJ292" s="471"/>
      <c r="BK292" s="471"/>
      <c r="BL292" s="471"/>
      <c r="BM292" s="478"/>
      <c r="BN292" s="449"/>
      <c r="BO292" s="449"/>
      <c r="BP292" s="473"/>
      <c r="BQ292" s="471"/>
      <c r="BR292" s="471"/>
      <c r="BS292" s="471"/>
      <c r="BT292" s="478"/>
      <c r="BU292" s="449"/>
      <c r="BV292" s="449"/>
      <c r="BW292" s="473"/>
      <c r="BX292" s="471"/>
      <c r="BY292" s="471"/>
      <c r="BZ292" s="471"/>
      <c r="CA292" s="478"/>
      <c r="CB292" s="449"/>
      <c r="CC292" s="449"/>
      <c r="CD292" s="473"/>
      <c r="CE292" s="471"/>
      <c r="CF292" s="471"/>
      <c r="CG292" s="471"/>
      <c r="CH292" s="478"/>
      <c r="CI292" s="449"/>
      <c r="CJ292" s="449"/>
      <c r="CK292" s="473"/>
      <c r="CL292" s="471"/>
      <c r="CM292" s="471"/>
      <c r="CN292" s="471"/>
      <c r="CO292" s="478"/>
      <c r="CP292" s="449"/>
      <c r="CQ292" s="449"/>
      <c r="CR292" s="473"/>
      <c r="CS292" s="471"/>
      <c r="CT292" s="471"/>
      <c r="CU292" s="471"/>
      <c r="CV292" s="478"/>
      <c r="CW292" s="449"/>
      <c r="CX292" s="449"/>
      <c r="CY292" s="473"/>
      <c r="CZ292" s="471"/>
      <c r="DA292" s="471"/>
      <c r="DB292" s="471"/>
      <c r="DC292" s="478"/>
      <c r="DD292" s="449"/>
      <c r="DE292" s="449"/>
      <c r="DF292" s="473"/>
      <c r="DG292" s="471"/>
      <c r="DH292" s="471"/>
      <c r="DI292" s="471"/>
      <c r="DJ292" s="478"/>
      <c r="DK292" s="449"/>
      <c r="DL292" s="449"/>
      <c r="DM292" s="473"/>
      <c r="DN292" s="471"/>
      <c r="DO292" s="471"/>
      <c r="DP292" s="471"/>
      <c r="DQ292" s="478"/>
      <c r="DR292" s="449"/>
      <c r="DS292" s="449"/>
      <c r="DT292" s="473"/>
      <c r="DU292" s="471"/>
      <c r="DV292" s="471"/>
      <c r="DW292" s="471"/>
      <c r="DX292" s="478"/>
      <c r="DY292" s="449"/>
      <c r="DZ292" s="449"/>
      <c r="EA292" s="473"/>
      <c r="EB292" s="471"/>
      <c r="EC292" s="471"/>
      <c r="ED292" s="471"/>
      <c r="EE292" s="478"/>
      <c r="EF292" s="449"/>
      <c r="EG292" s="449"/>
      <c r="EH292" s="473"/>
      <c r="EI292" s="471"/>
      <c r="EJ292" s="471"/>
      <c r="EK292" s="471"/>
      <c r="EL292" s="478"/>
      <c r="EM292" s="449"/>
      <c r="EN292" s="449"/>
      <c r="EO292" s="473"/>
      <c r="EP292" s="471"/>
      <c r="EQ292" s="471"/>
      <c r="ER292" s="471"/>
      <c r="ES292" s="478"/>
      <c r="ET292" s="449"/>
      <c r="EU292" s="449"/>
      <c r="EV292" s="473"/>
      <c r="EW292" s="471"/>
      <c r="EX292" s="471"/>
      <c r="EY292" s="471"/>
      <c r="EZ292" s="478"/>
      <c r="FA292" s="449"/>
      <c r="FB292" s="449"/>
      <c r="FC292" s="473"/>
      <c r="FD292" s="471"/>
      <c r="FE292" s="471"/>
      <c r="FF292" s="471"/>
      <c r="FG292" s="478"/>
      <c r="FH292" s="449"/>
      <c r="FI292" s="449"/>
      <c r="FJ292" s="473"/>
      <c r="FK292" s="471"/>
      <c r="FL292" s="471"/>
      <c r="FM292" s="471"/>
      <c r="FN292" s="478"/>
      <c r="FO292" s="449"/>
      <c r="FP292" s="449"/>
      <c r="FQ292" s="473"/>
      <c r="FR292" s="471"/>
      <c r="FS292" s="471"/>
      <c r="FT292" s="471"/>
      <c r="FU292" s="478"/>
      <c r="FV292" s="449"/>
      <c r="FW292" s="449"/>
      <c r="FX292" s="473"/>
      <c r="FY292" s="471"/>
      <c r="FZ292" s="471"/>
      <c r="GA292" s="471"/>
      <c r="GB292" s="478"/>
      <c r="GC292" s="449"/>
      <c r="GD292" s="449"/>
      <c r="GE292" s="473"/>
      <c r="GF292" s="471"/>
      <c r="GG292" s="471"/>
      <c r="GH292" s="471"/>
      <c r="GI292" s="478"/>
      <c r="GJ292" s="449"/>
      <c r="GK292" s="449"/>
      <c r="GL292" s="473"/>
      <c r="GM292" s="471"/>
      <c r="GN292" s="471"/>
      <c r="GO292" s="471"/>
      <c r="GP292" s="478"/>
      <c r="GQ292" s="449"/>
      <c r="GR292" s="449"/>
      <c r="GS292" s="473"/>
      <c r="GT292" s="471"/>
      <c r="GU292" s="471"/>
      <c r="GV292" s="471"/>
      <c r="GW292" s="478"/>
      <c r="GX292" s="449"/>
      <c r="GY292" s="449"/>
      <c r="GZ292" s="473"/>
      <c r="HA292" s="471"/>
      <c r="HB292" s="471"/>
      <c r="HC292" s="471"/>
      <c r="HD292" s="478"/>
      <c r="HE292" s="449"/>
      <c r="HF292" s="449"/>
      <c r="HG292" s="473"/>
      <c r="HH292" s="471"/>
      <c r="HI292" s="471"/>
      <c r="HJ292" s="471"/>
      <c r="HK292" s="478"/>
      <c r="HL292" s="449"/>
      <c r="HM292" s="449"/>
      <c r="HN292" s="473"/>
      <c r="HO292" s="471"/>
      <c r="HP292" s="471"/>
      <c r="HQ292" s="471"/>
      <c r="HR292" s="478"/>
      <c r="HS292" s="449"/>
      <c r="HT292" s="449"/>
      <c r="HU292" s="473"/>
      <c r="HV292" s="471"/>
      <c r="HW292" s="471"/>
      <c r="HX292" s="471"/>
      <c r="HY292" s="478"/>
      <c r="HZ292" s="449"/>
      <c r="IA292" s="449"/>
      <c r="IB292" s="473"/>
      <c r="IC292" s="471"/>
      <c r="ID292" s="471"/>
      <c r="IE292" s="471"/>
      <c r="IF292" s="478"/>
      <c r="IG292" s="449"/>
      <c r="IH292" s="449"/>
      <c r="II292" s="473"/>
      <c r="IJ292" s="471"/>
      <c r="IK292" s="471"/>
      <c r="IL292" s="471"/>
      <c r="IM292" s="478"/>
      <c r="IN292" s="449"/>
      <c r="IO292" s="449"/>
      <c r="IP292" s="473"/>
      <c r="IQ292" s="471"/>
      <c r="IR292" s="471"/>
      <c r="IS292" s="471"/>
      <c r="IT292" s="478"/>
      <c r="IU292" s="449"/>
      <c r="IV292" s="449"/>
      <c r="IW292" s="473"/>
      <c r="IX292" s="471"/>
      <c r="IY292" s="471"/>
      <c r="IZ292" s="471"/>
      <c r="JA292" s="478"/>
      <c r="JB292" s="449"/>
      <c r="JC292" s="449"/>
      <c r="JD292" s="473"/>
      <c r="JE292" s="471"/>
      <c r="JF292" s="471"/>
      <c r="JG292" s="471"/>
      <c r="JH292" s="478"/>
      <c r="JI292" s="449"/>
      <c r="JJ292" s="449"/>
      <c r="JK292" s="473"/>
      <c r="JL292" s="471"/>
      <c r="JM292" s="471"/>
      <c r="JN292" s="471"/>
      <c r="JO292" s="478"/>
      <c r="JP292" s="449"/>
      <c r="JQ292" s="449"/>
      <c r="JR292" s="473"/>
      <c r="JS292" s="471"/>
      <c r="JT292" s="471"/>
      <c r="JU292" s="471"/>
      <c r="JV292" s="478"/>
      <c r="JW292" s="449"/>
      <c r="JX292" s="449"/>
      <c r="JY292" s="473"/>
      <c r="JZ292" s="471"/>
      <c r="KA292" s="471"/>
      <c r="KB292" s="471"/>
      <c r="KC292" s="478"/>
      <c r="KD292" s="449"/>
      <c r="KE292" s="449"/>
      <c r="KF292" s="473"/>
      <c r="KG292" s="471"/>
      <c r="KH292" s="471"/>
      <c r="KI292" s="471"/>
      <c r="KJ292" s="478"/>
      <c r="KK292" s="449"/>
      <c r="KL292" s="449"/>
      <c r="KM292" s="473"/>
      <c r="KN292" s="471"/>
      <c r="KO292" s="471"/>
      <c r="KP292" s="471"/>
      <c r="KQ292" s="478"/>
      <c r="KR292" s="449"/>
      <c r="KS292" s="449"/>
      <c r="KT292" s="473"/>
      <c r="KU292" s="471"/>
      <c r="KV292" s="471"/>
      <c r="KW292" s="471"/>
      <c r="KX292" s="478"/>
      <c r="KY292" s="449"/>
      <c r="KZ292" s="449"/>
      <c r="LA292" s="473"/>
      <c r="LB292" s="471"/>
      <c r="LC292" s="471"/>
      <c r="LD292" s="471"/>
      <c r="LE292" s="478"/>
      <c r="LF292" s="449"/>
      <c r="LG292" s="449"/>
      <c r="LH292" s="473"/>
      <c r="LI292" s="471"/>
      <c r="LJ292" s="471"/>
      <c r="LK292" s="471"/>
      <c r="LL292" s="478"/>
      <c r="LM292" s="449"/>
      <c r="LN292" s="449"/>
      <c r="LO292" s="473"/>
      <c r="LP292" s="471"/>
      <c r="LQ292" s="471"/>
      <c r="LR292" s="471"/>
      <c r="LS292" s="478"/>
      <c r="LT292" s="449"/>
      <c r="LU292" s="449"/>
      <c r="LV292" s="473"/>
      <c r="LW292" s="471"/>
      <c r="LX292" s="471"/>
      <c r="LY292" s="471"/>
      <c r="LZ292" s="478"/>
      <c r="MA292" s="449"/>
      <c r="MB292" s="449"/>
      <c r="MC292" s="473"/>
      <c r="MD292" s="471"/>
      <c r="ME292" s="471"/>
      <c r="MF292" s="471"/>
      <c r="MG292" s="478"/>
      <c r="MH292" s="449"/>
      <c r="MI292" s="449"/>
      <c r="MJ292" s="473"/>
      <c r="MK292" s="471"/>
      <c r="ML292" s="471"/>
      <c r="MM292" s="471"/>
      <c r="MN292" s="478"/>
    </row>
    <row r="293" spans="2:352" hidden="1">
      <c r="B293" s="333">
        <v>54</v>
      </c>
      <c r="C293" s="449"/>
      <c r="D293" s="449"/>
      <c r="E293" s="473"/>
      <c r="F293" s="471"/>
      <c r="G293" s="471"/>
      <c r="H293" s="471"/>
      <c r="I293" s="478"/>
      <c r="J293" s="449"/>
      <c r="K293" s="449"/>
      <c r="L293" s="473"/>
      <c r="M293" s="471"/>
      <c r="N293" s="471"/>
      <c r="O293" s="471"/>
      <c r="P293" s="478"/>
      <c r="Q293" s="449"/>
      <c r="R293" s="449"/>
      <c r="S293" s="473"/>
      <c r="T293" s="471"/>
      <c r="U293" s="471"/>
      <c r="V293" s="471"/>
      <c r="W293" s="478"/>
      <c r="X293" s="449"/>
      <c r="Y293" s="449"/>
      <c r="Z293" s="473"/>
      <c r="AA293" s="471"/>
      <c r="AB293" s="471"/>
      <c r="AC293" s="471"/>
      <c r="AD293" s="478"/>
      <c r="AE293" s="449"/>
      <c r="AF293" s="449"/>
      <c r="AG293" s="473"/>
      <c r="AH293" s="471"/>
      <c r="AI293" s="471"/>
      <c r="AJ293" s="471"/>
      <c r="AK293" s="478"/>
      <c r="AL293" s="449"/>
      <c r="AM293" s="449"/>
      <c r="AN293" s="473"/>
      <c r="AO293" s="471"/>
      <c r="AP293" s="471"/>
      <c r="AQ293" s="471"/>
      <c r="AR293" s="478"/>
      <c r="AS293" s="449"/>
      <c r="AT293" s="449"/>
      <c r="AU293" s="473"/>
      <c r="AV293" s="471"/>
      <c r="AW293" s="471"/>
      <c r="AX293" s="471"/>
      <c r="AY293" s="478"/>
      <c r="AZ293" s="449"/>
      <c r="BA293" s="449"/>
      <c r="BB293" s="473"/>
      <c r="BC293" s="471"/>
      <c r="BD293" s="471"/>
      <c r="BE293" s="471"/>
      <c r="BF293" s="478"/>
      <c r="BG293" s="449"/>
      <c r="BH293" s="449"/>
      <c r="BI293" s="473"/>
      <c r="BJ293" s="471"/>
      <c r="BK293" s="471"/>
      <c r="BL293" s="471"/>
      <c r="BM293" s="478"/>
      <c r="BN293" s="449"/>
      <c r="BO293" s="449"/>
      <c r="BP293" s="473"/>
      <c r="BQ293" s="471"/>
      <c r="BR293" s="471"/>
      <c r="BS293" s="471"/>
      <c r="BT293" s="478"/>
      <c r="BU293" s="449"/>
      <c r="BV293" s="449"/>
      <c r="BW293" s="473"/>
      <c r="BX293" s="471"/>
      <c r="BY293" s="471"/>
      <c r="BZ293" s="471"/>
      <c r="CA293" s="478"/>
      <c r="CB293" s="449"/>
      <c r="CC293" s="449"/>
      <c r="CD293" s="473"/>
      <c r="CE293" s="471"/>
      <c r="CF293" s="471"/>
      <c r="CG293" s="471"/>
      <c r="CH293" s="478"/>
      <c r="CI293" s="449"/>
      <c r="CJ293" s="449"/>
      <c r="CK293" s="473"/>
      <c r="CL293" s="471"/>
      <c r="CM293" s="471"/>
      <c r="CN293" s="471"/>
      <c r="CO293" s="478"/>
      <c r="CP293" s="449"/>
      <c r="CQ293" s="449"/>
      <c r="CR293" s="473"/>
      <c r="CS293" s="471"/>
      <c r="CT293" s="471"/>
      <c r="CU293" s="471"/>
      <c r="CV293" s="478"/>
      <c r="CW293" s="449"/>
      <c r="CX293" s="449"/>
      <c r="CY293" s="473"/>
      <c r="CZ293" s="471"/>
      <c r="DA293" s="471"/>
      <c r="DB293" s="471"/>
      <c r="DC293" s="478"/>
      <c r="DD293" s="449"/>
      <c r="DE293" s="449"/>
      <c r="DF293" s="473"/>
      <c r="DG293" s="471"/>
      <c r="DH293" s="471"/>
      <c r="DI293" s="471"/>
      <c r="DJ293" s="478"/>
      <c r="DK293" s="449"/>
      <c r="DL293" s="449"/>
      <c r="DM293" s="473"/>
      <c r="DN293" s="471"/>
      <c r="DO293" s="471"/>
      <c r="DP293" s="471"/>
      <c r="DQ293" s="478"/>
      <c r="DR293" s="449"/>
      <c r="DS293" s="449"/>
      <c r="DT293" s="473"/>
      <c r="DU293" s="471"/>
      <c r="DV293" s="471"/>
      <c r="DW293" s="471"/>
      <c r="DX293" s="478"/>
      <c r="DY293" s="449"/>
      <c r="DZ293" s="449"/>
      <c r="EA293" s="473"/>
      <c r="EB293" s="471"/>
      <c r="EC293" s="471"/>
      <c r="ED293" s="471"/>
      <c r="EE293" s="478"/>
      <c r="EF293" s="449"/>
      <c r="EG293" s="449"/>
      <c r="EH293" s="473"/>
      <c r="EI293" s="471"/>
      <c r="EJ293" s="471"/>
      <c r="EK293" s="471"/>
      <c r="EL293" s="478"/>
      <c r="EM293" s="449"/>
      <c r="EN293" s="449"/>
      <c r="EO293" s="473"/>
      <c r="EP293" s="471"/>
      <c r="EQ293" s="471"/>
      <c r="ER293" s="471"/>
      <c r="ES293" s="478"/>
      <c r="ET293" s="449"/>
      <c r="EU293" s="449"/>
      <c r="EV293" s="473"/>
      <c r="EW293" s="471"/>
      <c r="EX293" s="471"/>
      <c r="EY293" s="471"/>
      <c r="EZ293" s="478"/>
      <c r="FA293" s="449"/>
      <c r="FB293" s="449"/>
      <c r="FC293" s="473"/>
      <c r="FD293" s="471"/>
      <c r="FE293" s="471"/>
      <c r="FF293" s="471"/>
      <c r="FG293" s="478"/>
      <c r="FH293" s="449"/>
      <c r="FI293" s="449"/>
      <c r="FJ293" s="473"/>
      <c r="FK293" s="471"/>
      <c r="FL293" s="471"/>
      <c r="FM293" s="471"/>
      <c r="FN293" s="478"/>
      <c r="FO293" s="449"/>
      <c r="FP293" s="449"/>
      <c r="FQ293" s="473"/>
      <c r="FR293" s="471"/>
      <c r="FS293" s="471"/>
      <c r="FT293" s="471"/>
      <c r="FU293" s="478"/>
      <c r="FV293" s="449"/>
      <c r="FW293" s="449"/>
      <c r="FX293" s="473"/>
      <c r="FY293" s="471"/>
      <c r="FZ293" s="471"/>
      <c r="GA293" s="471"/>
      <c r="GB293" s="478"/>
      <c r="GC293" s="449"/>
      <c r="GD293" s="449"/>
      <c r="GE293" s="473"/>
      <c r="GF293" s="471"/>
      <c r="GG293" s="471"/>
      <c r="GH293" s="471"/>
      <c r="GI293" s="478"/>
      <c r="GJ293" s="449"/>
      <c r="GK293" s="449"/>
      <c r="GL293" s="473"/>
      <c r="GM293" s="471"/>
      <c r="GN293" s="471"/>
      <c r="GO293" s="471"/>
      <c r="GP293" s="478"/>
      <c r="GQ293" s="449"/>
      <c r="GR293" s="449"/>
      <c r="GS293" s="473"/>
      <c r="GT293" s="471"/>
      <c r="GU293" s="471"/>
      <c r="GV293" s="471"/>
      <c r="GW293" s="478"/>
      <c r="GX293" s="449"/>
      <c r="GY293" s="449"/>
      <c r="GZ293" s="473"/>
      <c r="HA293" s="471"/>
      <c r="HB293" s="471"/>
      <c r="HC293" s="471"/>
      <c r="HD293" s="478"/>
      <c r="HE293" s="449"/>
      <c r="HF293" s="449"/>
      <c r="HG293" s="473"/>
      <c r="HH293" s="471"/>
      <c r="HI293" s="471"/>
      <c r="HJ293" s="471"/>
      <c r="HK293" s="478"/>
      <c r="HL293" s="449"/>
      <c r="HM293" s="449"/>
      <c r="HN293" s="473"/>
      <c r="HO293" s="471"/>
      <c r="HP293" s="471"/>
      <c r="HQ293" s="471"/>
      <c r="HR293" s="478"/>
      <c r="HS293" s="449"/>
      <c r="HT293" s="449"/>
      <c r="HU293" s="473"/>
      <c r="HV293" s="471"/>
      <c r="HW293" s="471"/>
      <c r="HX293" s="471"/>
      <c r="HY293" s="478"/>
      <c r="HZ293" s="449"/>
      <c r="IA293" s="449"/>
      <c r="IB293" s="473"/>
      <c r="IC293" s="471"/>
      <c r="ID293" s="471"/>
      <c r="IE293" s="471"/>
      <c r="IF293" s="478"/>
      <c r="IG293" s="449"/>
      <c r="IH293" s="449"/>
      <c r="II293" s="473"/>
      <c r="IJ293" s="471"/>
      <c r="IK293" s="471"/>
      <c r="IL293" s="471"/>
      <c r="IM293" s="478"/>
      <c r="IN293" s="449"/>
      <c r="IO293" s="449"/>
      <c r="IP293" s="473"/>
      <c r="IQ293" s="471"/>
      <c r="IR293" s="471"/>
      <c r="IS293" s="471"/>
      <c r="IT293" s="478"/>
      <c r="IU293" s="449"/>
      <c r="IV293" s="449"/>
      <c r="IW293" s="473"/>
      <c r="IX293" s="471"/>
      <c r="IY293" s="471"/>
      <c r="IZ293" s="471"/>
      <c r="JA293" s="478"/>
      <c r="JB293" s="449"/>
      <c r="JC293" s="449"/>
      <c r="JD293" s="473"/>
      <c r="JE293" s="471"/>
      <c r="JF293" s="471"/>
      <c r="JG293" s="471"/>
      <c r="JH293" s="478"/>
      <c r="JI293" s="449"/>
      <c r="JJ293" s="449"/>
      <c r="JK293" s="473"/>
      <c r="JL293" s="471"/>
      <c r="JM293" s="471"/>
      <c r="JN293" s="471"/>
      <c r="JO293" s="478"/>
      <c r="JP293" s="449"/>
      <c r="JQ293" s="449"/>
      <c r="JR293" s="473"/>
      <c r="JS293" s="471"/>
      <c r="JT293" s="471"/>
      <c r="JU293" s="471"/>
      <c r="JV293" s="478"/>
      <c r="JW293" s="449"/>
      <c r="JX293" s="449"/>
      <c r="JY293" s="473"/>
      <c r="JZ293" s="471"/>
      <c r="KA293" s="471"/>
      <c r="KB293" s="471"/>
      <c r="KC293" s="478"/>
      <c r="KD293" s="449"/>
      <c r="KE293" s="449"/>
      <c r="KF293" s="473"/>
      <c r="KG293" s="471"/>
      <c r="KH293" s="471"/>
      <c r="KI293" s="471"/>
      <c r="KJ293" s="478"/>
      <c r="KK293" s="449"/>
      <c r="KL293" s="449"/>
      <c r="KM293" s="473"/>
      <c r="KN293" s="471"/>
      <c r="KO293" s="471"/>
      <c r="KP293" s="471"/>
      <c r="KQ293" s="478"/>
      <c r="KR293" s="449"/>
      <c r="KS293" s="449"/>
      <c r="KT293" s="473"/>
      <c r="KU293" s="471"/>
      <c r="KV293" s="471"/>
      <c r="KW293" s="471"/>
      <c r="KX293" s="478"/>
      <c r="KY293" s="449"/>
      <c r="KZ293" s="449"/>
      <c r="LA293" s="473"/>
      <c r="LB293" s="471"/>
      <c r="LC293" s="471"/>
      <c r="LD293" s="471"/>
      <c r="LE293" s="478"/>
      <c r="LF293" s="449"/>
      <c r="LG293" s="449"/>
      <c r="LH293" s="473"/>
      <c r="LI293" s="471"/>
      <c r="LJ293" s="471"/>
      <c r="LK293" s="471"/>
      <c r="LL293" s="478"/>
      <c r="LM293" s="449"/>
      <c r="LN293" s="449"/>
      <c r="LO293" s="473"/>
      <c r="LP293" s="471"/>
      <c r="LQ293" s="471"/>
      <c r="LR293" s="471"/>
      <c r="LS293" s="478"/>
      <c r="LT293" s="449"/>
      <c r="LU293" s="449"/>
      <c r="LV293" s="473"/>
      <c r="LW293" s="471"/>
      <c r="LX293" s="471"/>
      <c r="LY293" s="471"/>
      <c r="LZ293" s="478"/>
      <c r="MA293" s="449"/>
      <c r="MB293" s="449"/>
      <c r="MC293" s="473"/>
      <c r="MD293" s="471"/>
      <c r="ME293" s="471"/>
      <c r="MF293" s="471"/>
      <c r="MG293" s="478"/>
      <c r="MH293" s="449"/>
      <c r="MI293" s="449"/>
      <c r="MJ293" s="473"/>
      <c r="MK293" s="471"/>
      <c r="ML293" s="471"/>
      <c r="MM293" s="471"/>
      <c r="MN293" s="478"/>
    </row>
    <row r="294" spans="2:352" hidden="1">
      <c r="B294" s="333">
        <v>55</v>
      </c>
      <c r="C294" s="449"/>
      <c r="D294" s="449"/>
      <c r="E294" s="473"/>
      <c r="F294" s="471"/>
      <c r="G294" s="471"/>
      <c r="H294" s="471"/>
      <c r="I294" s="478"/>
      <c r="J294" s="449"/>
      <c r="K294" s="449"/>
      <c r="L294" s="473"/>
      <c r="M294" s="471"/>
      <c r="N294" s="471"/>
      <c r="O294" s="471"/>
      <c r="P294" s="478"/>
      <c r="Q294" s="449"/>
      <c r="R294" s="449"/>
      <c r="S294" s="473"/>
      <c r="T294" s="471"/>
      <c r="U294" s="471"/>
      <c r="V294" s="471"/>
      <c r="W294" s="478"/>
      <c r="X294" s="449"/>
      <c r="Y294" s="449"/>
      <c r="Z294" s="473"/>
      <c r="AA294" s="471"/>
      <c r="AB294" s="471"/>
      <c r="AC294" s="471"/>
      <c r="AD294" s="478"/>
      <c r="AE294" s="449"/>
      <c r="AF294" s="449"/>
      <c r="AG294" s="473"/>
      <c r="AH294" s="471"/>
      <c r="AI294" s="471"/>
      <c r="AJ294" s="471"/>
      <c r="AK294" s="478"/>
      <c r="AL294" s="449"/>
      <c r="AM294" s="449"/>
      <c r="AN294" s="473"/>
      <c r="AO294" s="471"/>
      <c r="AP294" s="471"/>
      <c r="AQ294" s="471"/>
      <c r="AR294" s="478"/>
      <c r="AS294" s="449"/>
      <c r="AT294" s="449"/>
      <c r="AU294" s="473"/>
      <c r="AV294" s="471"/>
      <c r="AW294" s="471"/>
      <c r="AX294" s="471"/>
      <c r="AY294" s="478"/>
      <c r="AZ294" s="449"/>
      <c r="BA294" s="449"/>
      <c r="BB294" s="473"/>
      <c r="BC294" s="471"/>
      <c r="BD294" s="471"/>
      <c r="BE294" s="471"/>
      <c r="BF294" s="478"/>
      <c r="BG294" s="449"/>
      <c r="BH294" s="449"/>
      <c r="BI294" s="473"/>
      <c r="BJ294" s="471"/>
      <c r="BK294" s="471"/>
      <c r="BL294" s="471"/>
      <c r="BM294" s="478"/>
      <c r="BN294" s="449"/>
      <c r="BO294" s="449"/>
      <c r="BP294" s="473"/>
      <c r="BQ294" s="471"/>
      <c r="BR294" s="471"/>
      <c r="BS294" s="471"/>
      <c r="BT294" s="478"/>
      <c r="BU294" s="449"/>
      <c r="BV294" s="449"/>
      <c r="BW294" s="473"/>
      <c r="BX294" s="471"/>
      <c r="BY294" s="471"/>
      <c r="BZ294" s="471"/>
      <c r="CA294" s="478"/>
      <c r="CB294" s="449"/>
      <c r="CC294" s="449"/>
      <c r="CD294" s="473"/>
      <c r="CE294" s="471"/>
      <c r="CF294" s="471"/>
      <c r="CG294" s="471"/>
      <c r="CH294" s="478"/>
      <c r="CI294" s="449"/>
      <c r="CJ294" s="449"/>
      <c r="CK294" s="473"/>
      <c r="CL294" s="471"/>
      <c r="CM294" s="471"/>
      <c r="CN294" s="471"/>
      <c r="CO294" s="478"/>
      <c r="CP294" s="449"/>
      <c r="CQ294" s="449"/>
      <c r="CR294" s="473"/>
      <c r="CS294" s="471"/>
      <c r="CT294" s="471"/>
      <c r="CU294" s="471"/>
      <c r="CV294" s="478"/>
      <c r="CW294" s="449"/>
      <c r="CX294" s="449"/>
      <c r="CY294" s="473"/>
      <c r="CZ294" s="471"/>
      <c r="DA294" s="471"/>
      <c r="DB294" s="471"/>
      <c r="DC294" s="478"/>
      <c r="DD294" s="449"/>
      <c r="DE294" s="449"/>
      <c r="DF294" s="473"/>
      <c r="DG294" s="471"/>
      <c r="DH294" s="471"/>
      <c r="DI294" s="471"/>
      <c r="DJ294" s="478"/>
      <c r="DK294" s="449"/>
      <c r="DL294" s="449"/>
      <c r="DM294" s="473"/>
      <c r="DN294" s="471"/>
      <c r="DO294" s="471"/>
      <c r="DP294" s="471"/>
      <c r="DQ294" s="478"/>
      <c r="DR294" s="449"/>
      <c r="DS294" s="449"/>
      <c r="DT294" s="473"/>
      <c r="DU294" s="471"/>
      <c r="DV294" s="471"/>
      <c r="DW294" s="471"/>
      <c r="DX294" s="478"/>
      <c r="DY294" s="449"/>
      <c r="DZ294" s="449"/>
      <c r="EA294" s="473"/>
      <c r="EB294" s="471"/>
      <c r="EC294" s="471"/>
      <c r="ED294" s="471"/>
      <c r="EE294" s="478"/>
      <c r="EF294" s="449"/>
      <c r="EG294" s="449"/>
      <c r="EH294" s="473"/>
      <c r="EI294" s="471"/>
      <c r="EJ294" s="471"/>
      <c r="EK294" s="471"/>
      <c r="EL294" s="478"/>
      <c r="EM294" s="449"/>
      <c r="EN294" s="449"/>
      <c r="EO294" s="473"/>
      <c r="EP294" s="471"/>
      <c r="EQ294" s="471"/>
      <c r="ER294" s="471"/>
      <c r="ES294" s="478"/>
      <c r="ET294" s="449"/>
      <c r="EU294" s="449"/>
      <c r="EV294" s="473"/>
      <c r="EW294" s="471"/>
      <c r="EX294" s="471"/>
      <c r="EY294" s="471"/>
      <c r="EZ294" s="478"/>
      <c r="FA294" s="449"/>
      <c r="FB294" s="449"/>
      <c r="FC294" s="473"/>
      <c r="FD294" s="471"/>
      <c r="FE294" s="471"/>
      <c r="FF294" s="471"/>
      <c r="FG294" s="478"/>
      <c r="FH294" s="449"/>
      <c r="FI294" s="449"/>
      <c r="FJ294" s="473"/>
      <c r="FK294" s="471"/>
      <c r="FL294" s="471"/>
      <c r="FM294" s="471"/>
      <c r="FN294" s="478"/>
      <c r="FO294" s="449"/>
      <c r="FP294" s="449"/>
      <c r="FQ294" s="473"/>
      <c r="FR294" s="471"/>
      <c r="FS294" s="471"/>
      <c r="FT294" s="471"/>
      <c r="FU294" s="478"/>
      <c r="FV294" s="449"/>
      <c r="FW294" s="449"/>
      <c r="FX294" s="473"/>
      <c r="FY294" s="471"/>
      <c r="FZ294" s="471"/>
      <c r="GA294" s="471"/>
      <c r="GB294" s="478"/>
      <c r="GC294" s="449"/>
      <c r="GD294" s="449"/>
      <c r="GE294" s="473"/>
      <c r="GF294" s="471"/>
      <c r="GG294" s="471"/>
      <c r="GH294" s="471"/>
      <c r="GI294" s="478"/>
      <c r="GJ294" s="449"/>
      <c r="GK294" s="449"/>
      <c r="GL294" s="473"/>
      <c r="GM294" s="471"/>
      <c r="GN294" s="471"/>
      <c r="GO294" s="471"/>
      <c r="GP294" s="478"/>
      <c r="GQ294" s="449"/>
      <c r="GR294" s="449"/>
      <c r="GS294" s="473"/>
      <c r="GT294" s="471"/>
      <c r="GU294" s="471"/>
      <c r="GV294" s="471"/>
      <c r="GW294" s="478"/>
      <c r="GX294" s="449"/>
      <c r="GY294" s="449"/>
      <c r="GZ294" s="473"/>
      <c r="HA294" s="471"/>
      <c r="HB294" s="471"/>
      <c r="HC294" s="471"/>
      <c r="HD294" s="478"/>
      <c r="HE294" s="449"/>
      <c r="HF294" s="449"/>
      <c r="HG294" s="473"/>
      <c r="HH294" s="471"/>
      <c r="HI294" s="471"/>
      <c r="HJ294" s="471"/>
      <c r="HK294" s="478"/>
      <c r="HL294" s="449"/>
      <c r="HM294" s="449"/>
      <c r="HN294" s="473"/>
      <c r="HO294" s="471"/>
      <c r="HP294" s="471"/>
      <c r="HQ294" s="471"/>
      <c r="HR294" s="478"/>
      <c r="HS294" s="449"/>
      <c r="HT294" s="449"/>
      <c r="HU294" s="473"/>
      <c r="HV294" s="471"/>
      <c r="HW294" s="471"/>
      <c r="HX294" s="471"/>
      <c r="HY294" s="478"/>
      <c r="HZ294" s="449"/>
      <c r="IA294" s="449"/>
      <c r="IB294" s="473"/>
      <c r="IC294" s="471"/>
      <c r="ID294" s="471"/>
      <c r="IE294" s="471"/>
      <c r="IF294" s="478"/>
      <c r="IG294" s="449"/>
      <c r="IH294" s="449"/>
      <c r="II294" s="473"/>
      <c r="IJ294" s="471"/>
      <c r="IK294" s="471"/>
      <c r="IL294" s="471"/>
      <c r="IM294" s="478"/>
      <c r="IN294" s="449"/>
      <c r="IO294" s="449"/>
      <c r="IP294" s="473"/>
      <c r="IQ294" s="471"/>
      <c r="IR294" s="471"/>
      <c r="IS294" s="471"/>
      <c r="IT294" s="478"/>
      <c r="IU294" s="449"/>
      <c r="IV294" s="449"/>
      <c r="IW294" s="473"/>
      <c r="IX294" s="471"/>
      <c r="IY294" s="471"/>
      <c r="IZ294" s="471"/>
      <c r="JA294" s="478"/>
      <c r="JB294" s="449"/>
      <c r="JC294" s="449"/>
      <c r="JD294" s="473"/>
      <c r="JE294" s="471"/>
      <c r="JF294" s="471"/>
      <c r="JG294" s="471"/>
      <c r="JH294" s="478"/>
      <c r="JI294" s="449"/>
      <c r="JJ294" s="449"/>
      <c r="JK294" s="473"/>
      <c r="JL294" s="471"/>
      <c r="JM294" s="471"/>
      <c r="JN294" s="471"/>
      <c r="JO294" s="478"/>
      <c r="JP294" s="449"/>
      <c r="JQ294" s="449"/>
      <c r="JR294" s="473"/>
      <c r="JS294" s="471"/>
      <c r="JT294" s="471"/>
      <c r="JU294" s="471"/>
      <c r="JV294" s="478"/>
      <c r="JW294" s="449"/>
      <c r="JX294" s="449"/>
      <c r="JY294" s="473"/>
      <c r="JZ294" s="471"/>
      <c r="KA294" s="471"/>
      <c r="KB294" s="471"/>
      <c r="KC294" s="478"/>
      <c r="KD294" s="449"/>
      <c r="KE294" s="449"/>
      <c r="KF294" s="473"/>
      <c r="KG294" s="471"/>
      <c r="KH294" s="471"/>
      <c r="KI294" s="471"/>
      <c r="KJ294" s="478"/>
      <c r="KK294" s="449"/>
      <c r="KL294" s="449"/>
      <c r="KM294" s="473"/>
      <c r="KN294" s="471"/>
      <c r="KO294" s="471"/>
      <c r="KP294" s="471"/>
      <c r="KQ294" s="478"/>
      <c r="KR294" s="449"/>
      <c r="KS294" s="449"/>
      <c r="KT294" s="473"/>
      <c r="KU294" s="471"/>
      <c r="KV294" s="471"/>
      <c r="KW294" s="471"/>
      <c r="KX294" s="478"/>
      <c r="KY294" s="449"/>
      <c r="KZ294" s="449"/>
      <c r="LA294" s="473"/>
      <c r="LB294" s="471"/>
      <c r="LC294" s="471"/>
      <c r="LD294" s="471"/>
      <c r="LE294" s="478"/>
      <c r="LF294" s="449"/>
      <c r="LG294" s="449"/>
      <c r="LH294" s="473"/>
      <c r="LI294" s="471"/>
      <c r="LJ294" s="471"/>
      <c r="LK294" s="471"/>
      <c r="LL294" s="478"/>
      <c r="LM294" s="449"/>
      <c r="LN294" s="449"/>
      <c r="LO294" s="473"/>
      <c r="LP294" s="471"/>
      <c r="LQ294" s="471"/>
      <c r="LR294" s="471"/>
      <c r="LS294" s="478"/>
      <c r="LT294" s="449"/>
      <c r="LU294" s="449"/>
      <c r="LV294" s="473"/>
      <c r="LW294" s="471"/>
      <c r="LX294" s="471"/>
      <c r="LY294" s="471"/>
      <c r="LZ294" s="478"/>
      <c r="MA294" s="449"/>
      <c r="MB294" s="449"/>
      <c r="MC294" s="473"/>
      <c r="MD294" s="471"/>
      <c r="ME294" s="471"/>
      <c r="MF294" s="471"/>
      <c r="MG294" s="478"/>
      <c r="MH294" s="449"/>
      <c r="MI294" s="449"/>
      <c r="MJ294" s="473"/>
      <c r="MK294" s="471"/>
      <c r="ML294" s="471"/>
      <c r="MM294" s="471"/>
      <c r="MN294" s="478"/>
    </row>
    <row r="295" spans="2:352" hidden="1">
      <c r="B295" s="333">
        <v>56</v>
      </c>
      <c r="C295" s="449"/>
      <c r="D295" s="449"/>
      <c r="E295" s="473"/>
      <c r="F295" s="471"/>
      <c r="G295" s="471"/>
      <c r="H295" s="471"/>
      <c r="I295" s="478"/>
      <c r="J295" s="449"/>
      <c r="K295" s="449"/>
      <c r="L295" s="473"/>
      <c r="M295" s="471"/>
      <c r="N295" s="471"/>
      <c r="O295" s="471"/>
      <c r="P295" s="478"/>
      <c r="Q295" s="449"/>
      <c r="R295" s="449"/>
      <c r="S295" s="473"/>
      <c r="T295" s="471"/>
      <c r="U295" s="471"/>
      <c r="V295" s="471"/>
      <c r="W295" s="478"/>
      <c r="X295" s="449"/>
      <c r="Y295" s="449"/>
      <c r="Z295" s="473"/>
      <c r="AA295" s="471"/>
      <c r="AB295" s="471"/>
      <c r="AC295" s="471"/>
      <c r="AD295" s="478"/>
      <c r="AE295" s="449"/>
      <c r="AF295" s="449"/>
      <c r="AG295" s="473"/>
      <c r="AH295" s="471"/>
      <c r="AI295" s="471"/>
      <c r="AJ295" s="471"/>
      <c r="AK295" s="478"/>
      <c r="AL295" s="449"/>
      <c r="AM295" s="449"/>
      <c r="AN295" s="473"/>
      <c r="AO295" s="471"/>
      <c r="AP295" s="471"/>
      <c r="AQ295" s="471"/>
      <c r="AR295" s="478"/>
      <c r="AS295" s="449"/>
      <c r="AT295" s="449"/>
      <c r="AU295" s="473"/>
      <c r="AV295" s="471"/>
      <c r="AW295" s="471"/>
      <c r="AX295" s="471"/>
      <c r="AY295" s="478"/>
      <c r="AZ295" s="449"/>
      <c r="BA295" s="449"/>
      <c r="BB295" s="473"/>
      <c r="BC295" s="471"/>
      <c r="BD295" s="471"/>
      <c r="BE295" s="471"/>
      <c r="BF295" s="478"/>
      <c r="BG295" s="449"/>
      <c r="BH295" s="449"/>
      <c r="BI295" s="473"/>
      <c r="BJ295" s="471"/>
      <c r="BK295" s="471"/>
      <c r="BL295" s="471"/>
      <c r="BM295" s="478"/>
      <c r="BN295" s="449"/>
      <c r="BO295" s="449"/>
      <c r="BP295" s="473"/>
      <c r="BQ295" s="471"/>
      <c r="BR295" s="471"/>
      <c r="BS295" s="471"/>
      <c r="BT295" s="478"/>
      <c r="BU295" s="449"/>
      <c r="BV295" s="449"/>
      <c r="BW295" s="473"/>
      <c r="BX295" s="471"/>
      <c r="BY295" s="471"/>
      <c r="BZ295" s="471"/>
      <c r="CA295" s="478"/>
      <c r="CB295" s="449"/>
      <c r="CC295" s="449"/>
      <c r="CD295" s="473"/>
      <c r="CE295" s="471"/>
      <c r="CF295" s="471"/>
      <c r="CG295" s="471"/>
      <c r="CH295" s="478"/>
      <c r="CI295" s="449"/>
      <c r="CJ295" s="449"/>
      <c r="CK295" s="473"/>
      <c r="CL295" s="471"/>
      <c r="CM295" s="471"/>
      <c r="CN295" s="471"/>
      <c r="CO295" s="478"/>
      <c r="CP295" s="449"/>
      <c r="CQ295" s="449"/>
      <c r="CR295" s="473"/>
      <c r="CS295" s="471"/>
      <c r="CT295" s="471"/>
      <c r="CU295" s="471"/>
      <c r="CV295" s="478"/>
      <c r="CW295" s="449"/>
      <c r="CX295" s="449"/>
      <c r="CY295" s="473"/>
      <c r="CZ295" s="471"/>
      <c r="DA295" s="471"/>
      <c r="DB295" s="471"/>
      <c r="DC295" s="478"/>
      <c r="DD295" s="449"/>
      <c r="DE295" s="449"/>
      <c r="DF295" s="473"/>
      <c r="DG295" s="471"/>
      <c r="DH295" s="471"/>
      <c r="DI295" s="471"/>
      <c r="DJ295" s="478"/>
      <c r="DK295" s="449"/>
      <c r="DL295" s="449"/>
      <c r="DM295" s="473"/>
      <c r="DN295" s="471"/>
      <c r="DO295" s="471"/>
      <c r="DP295" s="471"/>
      <c r="DQ295" s="478"/>
      <c r="DR295" s="449"/>
      <c r="DS295" s="449"/>
      <c r="DT295" s="473"/>
      <c r="DU295" s="471"/>
      <c r="DV295" s="471"/>
      <c r="DW295" s="471"/>
      <c r="DX295" s="478"/>
      <c r="DY295" s="449"/>
      <c r="DZ295" s="449"/>
      <c r="EA295" s="473"/>
      <c r="EB295" s="471"/>
      <c r="EC295" s="471"/>
      <c r="ED295" s="471"/>
      <c r="EE295" s="478"/>
      <c r="EF295" s="449"/>
      <c r="EG295" s="449"/>
      <c r="EH295" s="473"/>
      <c r="EI295" s="471"/>
      <c r="EJ295" s="471"/>
      <c r="EK295" s="471"/>
      <c r="EL295" s="478"/>
      <c r="EM295" s="449"/>
      <c r="EN295" s="449"/>
      <c r="EO295" s="473"/>
      <c r="EP295" s="471"/>
      <c r="EQ295" s="471"/>
      <c r="ER295" s="471"/>
      <c r="ES295" s="478"/>
      <c r="ET295" s="449"/>
      <c r="EU295" s="449"/>
      <c r="EV295" s="473"/>
      <c r="EW295" s="471"/>
      <c r="EX295" s="471"/>
      <c r="EY295" s="471"/>
      <c r="EZ295" s="478"/>
      <c r="FA295" s="449"/>
      <c r="FB295" s="449"/>
      <c r="FC295" s="473"/>
      <c r="FD295" s="471"/>
      <c r="FE295" s="471"/>
      <c r="FF295" s="471"/>
      <c r="FG295" s="478"/>
      <c r="FH295" s="449"/>
      <c r="FI295" s="449"/>
      <c r="FJ295" s="473"/>
      <c r="FK295" s="471"/>
      <c r="FL295" s="471"/>
      <c r="FM295" s="471"/>
      <c r="FN295" s="478"/>
      <c r="FO295" s="449"/>
      <c r="FP295" s="449"/>
      <c r="FQ295" s="473"/>
      <c r="FR295" s="471"/>
      <c r="FS295" s="471"/>
      <c r="FT295" s="471"/>
      <c r="FU295" s="478"/>
      <c r="FV295" s="449"/>
      <c r="FW295" s="449"/>
      <c r="FX295" s="473"/>
      <c r="FY295" s="471"/>
      <c r="FZ295" s="471"/>
      <c r="GA295" s="471"/>
      <c r="GB295" s="478"/>
      <c r="GC295" s="449"/>
      <c r="GD295" s="449"/>
      <c r="GE295" s="473"/>
      <c r="GF295" s="471"/>
      <c r="GG295" s="471"/>
      <c r="GH295" s="471"/>
      <c r="GI295" s="478"/>
      <c r="GJ295" s="449"/>
      <c r="GK295" s="449"/>
      <c r="GL295" s="473"/>
      <c r="GM295" s="471"/>
      <c r="GN295" s="471"/>
      <c r="GO295" s="471"/>
      <c r="GP295" s="478"/>
      <c r="GQ295" s="449"/>
      <c r="GR295" s="449"/>
      <c r="GS295" s="473"/>
      <c r="GT295" s="471"/>
      <c r="GU295" s="471"/>
      <c r="GV295" s="471"/>
      <c r="GW295" s="478"/>
      <c r="GX295" s="449"/>
      <c r="GY295" s="449"/>
      <c r="GZ295" s="473"/>
      <c r="HA295" s="471"/>
      <c r="HB295" s="471"/>
      <c r="HC295" s="471"/>
      <c r="HD295" s="478"/>
      <c r="HE295" s="449"/>
      <c r="HF295" s="449"/>
      <c r="HG295" s="473"/>
      <c r="HH295" s="471"/>
      <c r="HI295" s="471"/>
      <c r="HJ295" s="471"/>
      <c r="HK295" s="478"/>
      <c r="HL295" s="449"/>
      <c r="HM295" s="449"/>
      <c r="HN295" s="473"/>
      <c r="HO295" s="471"/>
      <c r="HP295" s="471"/>
      <c r="HQ295" s="471"/>
      <c r="HR295" s="478"/>
      <c r="HS295" s="449"/>
      <c r="HT295" s="449"/>
      <c r="HU295" s="473"/>
      <c r="HV295" s="471"/>
      <c r="HW295" s="471"/>
      <c r="HX295" s="471"/>
      <c r="HY295" s="478"/>
      <c r="HZ295" s="449"/>
      <c r="IA295" s="449"/>
      <c r="IB295" s="473"/>
      <c r="IC295" s="471"/>
      <c r="ID295" s="471"/>
      <c r="IE295" s="471"/>
      <c r="IF295" s="478"/>
      <c r="IG295" s="449"/>
      <c r="IH295" s="449"/>
      <c r="II295" s="473"/>
      <c r="IJ295" s="471"/>
      <c r="IK295" s="471"/>
      <c r="IL295" s="471"/>
      <c r="IM295" s="478"/>
      <c r="IN295" s="449"/>
      <c r="IO295" s="449"/>
      <c r="IP295" s="473"/>
      <c r="IQ295" s="471"/>
      <c r="IR295" s="471"/>
      <c r="IS295" s="471"/>
      <c r="IT295" s="478"/>
      <c r="IU295" s="449"/>
      <c r="IV295" s="449"/>
      <c r="IW295" s="473"/>
      <c r="IX295" s="471"/>
      <c r="IY295" s="471"/>
      <c r="IZ295" s="471"/>
      <c r="JA295" s="478"/>
      <c r="JB295" s="449"/>
      <c r="JC295" s="449"/>
      <c r="JD295" s="473"/>
      <c r="JE295" s="471"/>
      <c r="JF295" s="471"/>
      <c r="JG295" s="471"/>
      <c r="JH295" s="478"/>
      <c r="JI295" s="449"/>
      <c r="JJ295" s="449"/>
      <c r="JK295" s="473"/>
      <c r="JL295" s="471"/>
      <c r="JM295" s="471"/>
      <c r="JN295" s="471"/>
      <c r="JO295" s="478"/>
      <c r="JP295" s="449"/>
      <c r="JQ295" s="449"/>
      <c r="JR295" s="473"/>
      <c r="JS295" s="471"/>
      <c r="JT295" s="471"/>
      <c r="JU295" s="471"/>
      <c r="JV295" s="478"/>
      <c r="JW295" s="449"/>
      <c r="JX295" s="449"/>
      <c r="JY295" s="473"/>
      <c r="JZ295" s="471"/>
      <c r="KA295" s="471"/>
      <c r="KB295" s="471"/>
      <c r="KC295" s="478"/>
      <c r="KD295" s="449"/>
      <c r="KE295" s="449"/>
      <c r="KF295" s="473"/>
      <c r="KG295" s="471"/>
      <c r="KH295" s="471"/>
      <c r="KI295" s="471"/>
      <c r="KJ295" s="478"/>
      <c r="KK295" s="449"/>
      <c r="KL295" s="449"/>
      <c r="KM295" s="473"/>
      <c r="KN295" s="471"/>
      <c r="KO295" s="471"/>
      <c r="KP295" s="471"/>
      <c r="KQ295" s="478"/>
      <c r="KR295" s="449"/>
      <c r="KS295" s="449"/>
      <c r="KT295" s="473"/>
      <c r="KU295" s="471"/>
      <c r="KV295" s="471"/>
      <c r="KW295" s="471"/>
      <c r="KX295" s="478"/>
      <c r="KY295" s="449"/>
      <c r="KZ295" s="449"/>
      <c r="LA295" s="473"/>
      <c r="LB295" s="471"/>
      <c r="LC295" s="471"/>
      <c r="LD295" s="471"/>
      <c r="LE295" s="478"/>
      <c r="LF295" s="449"/>
      <c r="LG295" s="449"/>
      <c r="LH295" s="473"/>
      <c r="LI295" s="471"/>
      <c r="LJ295" s="471"/>
      <c r="LK295" s="471"/>
      <c r="LL295" s="478"/>
      <c r="LM295" s="449"/>
      <c r="LN295" s="449"/>
      <c r="LO295" s="473"/>
      <c r="LP295" s="471"/>
      <c r="LQ295" s="471"/>
      <c r="LR295" s="471"/>
      <c r="LS295" s="478"/>
      <c r="LT295" s="449"/>
      <c r="LU295" s="449"/>
      <c r="LV295" s="473"/>
      <c r="LW295" s="471"/>
      <c r="LX295" s="471"/>
      <c r="LY295" s="471"/>
      <c r="LZ295" s="478"/>
      <c r="MA295" s="449"/>
      <c r="MB295" s="449"/>
      <c r="MC295" s="473"/>
      <c r="MD295" s="471"/>
      <c r="ME295" s="471"/>
      <c r="MF295" s="471"/>
      <c r="MG295" s="478"/>
      <c r="MH295" s="449"/>
      <c r="MI295" s="449"/>
      <c r="MJ295" s="473"/>
      <c r="MK295" s="471"/>
      <c r="ML295" s="471"/>
      <c r="MM295" s="471"/>
      <c r="MN295" s="478"/>
    </row>
    <row r="296" spans="2:352" hidden="1">
      <c r="B296" s="333">
        <v>57</v>
      </c>
      <c r="C296" s="449"/>
      <c r="D296" s="449"/>
      <c r="E296" s="473"/>
      <c r="F296" s="471"/>
      <c r="G296" s="471"/>
      <c r="H296" s="471"/>
      <c r="I296" s="478"/>
      <c r="J296" s="449"/>
      <c r="K296" s="449"/>
      <c r="L296" s="473"/>
      <c r="M296" s="471"/>
      <c r="N296" s="471"/>
      <c r="O296" s="471"/>
      <c r="P296" s="478"/>
      <c r="Q296" s="449"/>
      <c r="R296" s="449"/>
      <c r="S296" s="473"/>
      <c r="T296" s="471"/>
      <c r="U296" s="471"/>
      <c r="V296" s="471"/>
      <c r="W296" s="478"/>
      <c r="X296" s="449"/>
      <c r="Y296" s="449"/>
      <c r="Z296" s="473"/>
      <c r="AA296" s="471"/>
      <c r="AB296" s="471"/>
      <c r="AC296" s="471"/>
      <c r="AD296" s="478"/>
      <c r="AE296" s="449"/>
      <c r="AF296" s="449"/>
      <c r="AG296" s="473"/>
      <c r="AH296" s="471"/>
      <c r="AI296" s="471"/>
      <c r="AJ296" s="471"/>
      <c r="AK296" s="478"/>
      <c r="AL296" s="449"/>
      <c r="AM296" s="449"/>
      <c r="AN296" s="473"/>
      <c r="AO296" s="471"/>
      <c r="AP296" s="471"/>
      <c r="AQ296" s="471"/>
      <c r="AR296" s="478"/>
      <c r="AS296" s="449"/>
      <c r="AT296" s="449"/>
      <c r="AU296" s="473"/>
      <c r="AV296" s="471"/>
      <c r="AW296" s="471"/>
      <c r="AX296" s="471"/>
      <c r="AY296" s="478"/>
      <c r="AZ296" s="449"/>
      <c r="BA296" s="449"/>
      <c r="BB296" s="473"/>
      <c r="BC296" s="471"/>
      <c r="BD296" s="471"/>
      <c r="BE296" s="471"/>
      <c r="BF296" s="478"/>
      <c r="BG296" s="449"/>
      <c r="BH296" s="449"/>
      <c r="BI296" s="473"/>
      <c r="BJ296" s="471"/>
      <c r="BK296" s="471"/>
      <c r="BL296" s="471"/>
      <c r="BM296" s="478"/>
      <c r="BN296" s="449"/>
      <c r="BO296" s="449"/>
      <c r="BP296" s="473"/>
      <c r="BQ296" s="471"/>
      <c r="BR296" s="471"/>
      <c r="BS296" s="471"/>
      <c r="BT296" s="478"/>
      <c r="BU296" s="449"/>
      <c r="BV296" s="449"/>
      <c r="BW296" s="473"/>
      <c r="BX296" s="471"/>
      <c r="BY296" s="471"/>
      <c r="BZ296" s="471"/>
      <c r="CA296" s="478"/>
      <c r="CB296" s="449"/>
      <c r="CC296" s="449"/>
      <c r="CD296" s="473"/>
      <c r="CE296" s="471"/>
      <c r="CF296" s="471"/>
      <c r="CG296" s="471"/>
      <c r="CH296" s="478"/>
      <c r="CI296" s="449"/>
      <c r="CJ296" s="449"/>
      <c r="CK296" s="473"/>
      <c r="CL296" s="471"/>
      <c r="CM296" s="471"/>
      <c r="CN296" s="471"/>
      <c r="CO296" s="478"/>
      <c r="CP296" s="449"/>
      <c r="CQ296" s="449"/>
      <c r="CR296" s="473"/>
      <c r="CS296" s="471"/>
      <c r="CT296" s="471"/>
      <c r="CU296" s="471"/>
      <c r="CV296" s="478"/>
      <c r="CW296" s="449"/>
      <c r="CX296" s="449"/>
      <c r="CY296" s="473"/>
      <c r="CZ296" s="471"/>
      <c r="DA296" s="471"/>
      <c r="DB296" s="471"/>
      <c r="DC296" s="478"/>
      <c r="DD296" s="449"/>
      <c r="DE296" s="449"/>
      <c r="DF296" s="473"/>
      <c r="DG296" s="471"/>
      <c r="DH296" s="471"/>
      <c r="DI296" s="471"/>
      <c r="DJ296" s="478"/>
      <c r="DK296" s="449"/>
      <c r="DL296" s="449"/>
      <c r="DM296" s="473"/>
      <c r="DN296" s="471"/>
      <c r="DO296" s="471"/>
      <c r="DP296" s="471"/>
      <c r="DQ296" s="478"/>
      <c r="DR296" s="449"/>
      <c r="DS296" s="449"/>
      <c r="DT296" s="473"/>
      <c r="DU296" s="471"/>
      <c r="DV296" s="471"/>
      <c r="DW296" s="471"/>
      <c r="DX296" s="478"/>
      <c r="DY296" s="449"/>
      <c r="DZ296" s="449"/>
      <c r="EA296" s="473"/>
      <c r="EB296" s="471"/>
      <c r="EC296" s="471"/>
      <c r="ED296" s="471"/>
      <c r="EE296" s="478"/>
      <c r="EF296" s="449"/>
      <c r="EG296" s="449"/>
      <c r="EH296" s="473"/>
      <c r="EI296" s="471"/>
      <c r="EJ296" s="471"/>
      <c r="EK296" s="471"/>
      <c r="EL296" s="478"/>
      <c r="EM296" s="449"/>
      <c r="EN296" s="449"/>
      <c r="EO296" s="473"/>
      <c r="EP296" s="471"/>
      <c r="EQ296" s="471"/>
      <c r="ER296" s="471"/>
      <c r="ES296" s="478"/>
      <c r="ET296" s="449"/>
      <c r="EU296" s="449"/>
      <c r="EV296" s="473"/>
      <c r="EW296" s="471"/>
      <c r="EX296" s="471"/>
      <c r="EY296" s="471"/>
      <c r="EZ296" s="478"/>
      <c r="FA296" s="449"/>
      <c r="FB296" s="449"/>
      <c r="FC296" s="473"/>
      <c r="FD296" s="471"/>
      <c r="FE296" s="471"/>
      <c r="FF296" s="471"/>
      <c r="FG296" s="478"/>
      <c r="FH296" s="449"/>
      <c r="FI296" s="449"/>
      <c r="FJ296" s="473"/>
      <c r="FK296" s="471"/>
      <c r="FL296" s="471"/>
      <c r="FM296" s="471"/>
      <c r="FN296" s="478"/>
      <c r="FO296" s="449"/>
      <c r="FP296" s="449"/>
      <c r="FQ296" s="473"/>
      <c r="FR296" s="471"/>
      <c r="FS296" s="471"/>
      <c r="FT296" s="471"/>
      <c r="FU296" s="478"/>
      <c r="FV296" s="449"/>
      <c r="FW296" s="449"/>
      <c r="FX296" s="473"/>
      <c r="FY296" s="471"/>
      <c r="FZ296" s="471"/>
      <c r="GA296" s="471"/>
      <c r="GB296" s="478"/>
      <c r="GC296" s="449"/>
      <c r="GD296" s="449"/>
      <c r="GE296" s="473"/>
      <c r="GF296" s="471"/>
      <c r="GG296" s="471"/>
      <c r="GH296" s="471"/>
      <c r="GI296" s="478"/>
      <c r="GJ296" s="449"/>
      <c r="GK296" s="449"/>
      <c r="GL296" s="473"/>
      <c r="GM296" s="471"/>
      <c r="GN296" s="471"/>
      <c r="GO296" s="471"/>
      <c r="GP296" s="478"/>
      <c r="GQ296" s="449"/>
      <c r="GR296" s="449"/>
      <c r="GS296" s="473"/>
      <c r="GT296" s="471"/>
      <c r="GU296" s="471"/>
      <c r="GV296" s="471"/>
      <c r="GW296" s="478"/>
      <c r="GX296" s="449"/>
      <c r="GY296" s="449"/>
      <c r="GZ296" s="473"/>
      <c r="HA296" s="471"/>
      <c r="HB296" s="471"/>
      <c r="HC296" s="471"/>
      <c r="HD296" s="478"/>
      <c r="HE296" s="449"/>
      <c r="HF296" s="449"/>
      <c r="HG296" s="473"/>
      <c r="HH296" s="471"/>
      <c r="HI296" s="471"/>
      <c r="HJ296" s="471"/>
      <c r="HK296" s="478"/>
      <c r="HL296" s="449"/>
      <c r="HM296" s="449"/>
      <c r="HN296" s="473"/>
      <c r="HO296" s="471"/>
      <c r="HP296" s="471"/>
      <c r="HQ296" s="471"/>
      <c r="HR296" s="478"/>
      <c r="HS296" s="449"/>
      <c r="HT296" s="449"/>
      <c r="HU296" s="473"/>
      <c r="HV296" s="471"/>
      <c r="HW296" s="471"/>
      <c r="HX296" s="471"/>
      <c r="HY296" s="478"/>
      <c r="HZ296" s="449"/>
      <c r="IA296" s="449"/>
      <c r="IB296" s="473"/>
      <c r="IC296" s="471"/>
      <c r="ID296" s="471"/>
      <c r="IE296" s="471"/>
      <c r="IF296" s="478"/>
      <c r="IG296" s="449"/>
      <c r="IH296" s="449"/>
      <c r="II296" s="473"/>
      <c r="IJ296" s="471"/>
      <c r="IK296" s="471"/>
      <c r="IL296" s="471"/>
      <c r="IM296" s="478"/>
      <c r="IN296" s="449"/>
      <c r="IO296" s="449"/>
      <c r="IP296" s="473"/>
      <c r="IQ296" s="471"/>
      <c r="IR296" s="471"/>
      <c r="IS296" s="471"/>
      <c r="IT296" s="478"/>
      <c r="IU296" s="449"/>
      <c r="IV296" s="449"/>
      <c r="IW296" s="473"/>
      <c r="IX296" s="471"/>
      <c r="IY296" s="471"/>
      <c r="IZ296" s="471"/>
      <c r="JA296" s="478"/>
      <c r="JB296" s="449"/>
      <c r="JC296" s="449"/>
      <c r="JD296" s="473"/>
      <c r="JE296" s="471"/>
      <c r="JF296" s="471"/>
      <c r="JG296" s="471"/>
      <c r="JH296" s="478"/>
      <c r="JI296" s="449"/>
      <c r="JJ296" s="449"/>
      <c r="JK296" s="473"/>
      <c r="JL296" s="471"/>
      <c r="JM296" s="471"/>
      <c r="JN296" s="471"/>
      <c r="JO296" s="478"/>
      <c r="JP296" s="449"/>
      <c r="JQ296" s="449"/>
      <c r="JR296" s="473"/>
      <c r="JS296" s="471"/>
      <c r="JT296" s="471"/>
      <c r="JU296" s="471"/>
      <c r="JV296" s="478"/>
      <c r="JW296" s="449"/>
      <c r="JX296" s="449"/>
      <c r="JY296" s="473"/>
      <c r="JZ296" s="471"/>
      <c r="KA296" s="471"/>
      <c r="KB296" s="471"/>
      <c r="KC296" s="478"/>
      <c r="KD296" s="449"/>
      <c r="KE296" s="449"/>
      <c r="KF296" s="473"/>
      <c r="KG296" s="471"/>
      <c r="KH296" s="471"/>
      <c r="KI296" s="471"/>
      <c r="KJ296" s="478"/>
      <c r="KK296" s="449"/>
      <c r="KL296" s="449"/>
      <c r="KM296" s="473"/>
      <c r="KN296" s="471"/>
      <c r="KO296" s="471"/>
      <c r="KP296" s="471"/>
      <c r="KQ296" s="478"/>
      <c r="KR296" s="449"/>
      <c r="KS296" s="449"/>
      <c r="KT296" s="473"/>
      <c r="KU296" s="471"/>
      <c r="KV296" s="471"/>
      <c r="KW296" s="471"/>
      <c r="KX296" s="478"/>
      <c r="KY296" s="449"/>
      <c r="KZ296" s="449"/>
      <c r="LA296" s="473"/>
      <c r="LB296" s="471"/>
      <c r="LC296" s="471"/>
      <c r="LD296" s="471"/>
      <c r="LE296" s="478"/>
      <c r="LF296" s="449"/>
      <c r="LG296" s="449"/>
      <c r="LH296" s="473"/>
      <c r="LI296" s="471"/>
      <c r="LJ296" s="471"/>
      <c r="LK296" s="471"/>
      <c r="LL296" s="478"/>
      <c r="LM296" s="449"/>
      <c r="LN296" s="449"/>
      <c r="LO296" s="473"/>
      <c r="LP296" s="471"/>
      <c r="LQ296" s="471"/>
      <c r="LR296" s="471"/>
      <c r="LS296" s="478"/>
      <c r="LT296" s="449"/>
      <c r="LU296" s="449"/>
      <c r="LV296" s="473"/>
      <c r="LW296" s="471"/>
      <c r="LX296" s="471"/>
      <c r="LY296" s="471"/>
      <c r="LZ296" s="478"/>
      <c r="MA296" s="449"/>
      <c r="MB296" s="449"/>
      <c r="MC296" s="473"/>
      <c r="MD296" s="471"/>
      <c r="ME296" s="471"/>
      <c r="MF296" s="471"/>
      <c r="MG296" s="478"/>
      <c r="MH296" s="449"/>
      <c r="MI296" s="449"/>
      <c r="MJ296" s="473"/>
      <c r="MK296" s="471"/>
      <c r="ML296" s="471"/>
      <c r="MM296" s="471"/>
      <c r="MN296" s="478"/>
    </row>
    <row r="297" spans="2:352" hidden="1">
      <c r="B297" s="333">
        <v>58</v>
      </c>
      <c r="C297" s="449"/>
      <c r="D297" s="449"/>
      <c r="E297" s="473"/>
      <c r="F297" s="471"/>
      <c r="G297" s="471"/>
      <c r="H297" s="471"/>
      <c r="I297" s="478"/>
      <c r="J297" s="449"/>
      <c r="K297" s="449"/>
      <c r="L297" s="473"/>
      <c r="M297" s="471"/>
      <c r="N297" s="471"/>
      <c r="O297" s="471"/>
      <c r="P297" s="478"/>
      <c r="Q297" s="449"/>
      <c r="R297" s="449"/>
      <c r="S297" s="473"/>
      <c r="T297" s="471"/>
      <c r="U297" s="471"/>
      <c r="V297" s="471"/>
      <c r="W297" s="478"/>
      <c r="X297" s="449"/>
      <c r="Y297" s="449"/>
      <c r="Z297" s="473"/>
      <c r="AA297" s="471"/>
      <c r="AB297" s="471"/>
      <c r="AC297" s="471"/>
      <c r="AD297" s="478"/>
      <c r="AE297" s="449"/>
      <c r="AF297" s="449"/>
      <c r="AG297" s="473"/>
      <c r="AH297" s="471"/>
      <c r="AI297" s="471"/>
      <c r="AJ297" s="471"/>
      <c r="AK297" s="478"/>
      <c r="AL297" s="449"/>
      <c r="AM297" s="449"/>
      <c r="AN297" s="473"/>
      <c r="AO297" s="471"/>
      <c r="AP297" s="471"/>
      <c r="AQ297" s="471"/>
      <c r="AR297" s="478"/>
      <c r="AS297" s="449"/>
      <c r="AT297" s="449"/>
      <c r="AU297" s="473"/>
      <c r="AV297" s="471"/>
      <c r="AW297" s="471"/>
      <c r="AX297" s="471"/>
      <c r="AY297" s="478"/>
      <c r="AZ297" s="449"/>
      <c r="BA297" s="449"/>
      <c r="BB297" s="473"/>
      <c r="BC297" s="471"/>
      <c r="BD297" s="471"/>
      <c r="BE297" s="471"/>
      <c r="BF297" s="478"/>
      <c r="BG297" s="449"/>
      <c r="BH297" s="449"/>
      <c r="BI297" s="473"/>
      <c r="BJ297" s="471"/>
      <c r="BK297" s="471"/>
      <c r="BL297" s="471"/>
      <c r="BM297" s="478"/>
      <c r="BN297" s="449"/>
      <c r="BO297" s="449"/>
      <c r="BP297" s="473"/>
      <c r="BQ297" s="471"/>
      <c r="BR297" s="471"/>
      <c r="BS297" s="471"/>
      <c r="BT297" s="478"/>
      <c r="BU297" s="449"/>
      <c r="BV297" s="449"/>
      <c r="BW297" s="473"/>
      <c r="BX297" s="471"/>
      <c r="BY297" s="471"/>
      <c r="BZ297" s="471"/>
      <c r="CA297" s="478"/>
      <c r="CB297" s="449"/>
      <c r="CC297" s="449"/>
      <c r="CD297" s="473"/>
      <c r="CE297" s="471"/>
      <c r="CF297" s="471"/>
      <c r="CG297" s="471"/>
      <c r="CH297" s="478"/>
      <c r="CI297" s="449"/>
      <c r="CJ297" s="449"/>
      <c r="CK297" s="473"/>
      <c r="CL297" s="471"/>
      <c r="CM297" s="471"/>
      <c r="CN297" s="471"/>
      <c r="CO297" s="478"/>
      <c r="CP297" s="449"/>
      <c r="CQ297" s="449"/>
      <c r="CR297" s="473"/>
      <c r="CS297" s="471"/>
      <c r="CT297" s="471"/>
      <c r="CU297" s="471"/>
      <c r="CV297" s="478"/>
      <c r="CW297" s="449"/>
      <c r="CX297" s="449"/>
      <c r="CY297" s="473"/>
      <c r="CZ297" s="471"/>
      <c r="DA297" s="471"/>
      <c r="DB297" s="471"/>
      <c r="DC297" s="478"/>
      <c r="DD297" s="449"/>
      <c r="DE297" s="449"/>
      <c r="DF297" s="473"/>
      <c r="DG297" s="471"/>
      <c r="DH297" s="471"/>
      <c r="DI297" s="471"/>
      <c r="DJ297" s="478"/>
      <c r="DK297" s="449"/>
      <c r="DL297" s="449"/>
      <c r="DM297" s="473"/>
      <c r="DN297" s="471"/>
      <c r="DO297" s="471"/>
      <c r="DP297" s="471"/>
      <c r="DQ297" s="478"/>
      <c r="DR297" s="449"/>
      <c r="DS297" s="449"/>
      <c r="DT297" s="473"/>
      <c r="DU297" s="471"/>
      <c r="DV297" s="471"/>
      <c r="DW297" s="471"/>
      <c r="DX297" s="478"/>
      <c r="DY297" s="449"/>
      <c r="DZ297" s="449"/>
      <c r="EA297" s="473"/>
      <c r="EB297" s="471"/>
      <c r="EC297" s="471"/>
      <c r="ED297" s="471"/>
      <c r="EE297" s="478"/>
      <c r="EF297" s="449"/>
      <c r="EG297" s="449"/>
      <c r="EH297" s="473"/>
      <c r="EI297" s="471"/>
      <c r="EJ297" s="471"/>
      <c r="EK297" s="471"/>
      <c r="EL297" s="478"/>
      <c r="EM297" s="449"/>
      <c r="EN297" s="449"/>
      <c r="EO297" s="473"/>
      <c r="EP297" s="471"/>
      <c r="EQ297" s="471"/>
      <c r="ER297" s="471"/>
      <c r="ES297" s="478"/>
      <c r="ET297" s="449"/>
      <c r="EU297" s="449"/>
      <c r="EV297" s="473"/>
      <c r="EW297" s="471"/>
      <c r="EX297" s="471"/>
      <c r="EY297" s="471"/>
      <c r="EZ297" s="478"/>
      <c r="FA297" s="449"/>
      <c r="FB297" s="449"/>
      <c r="FC297" s="473"/>
      <c r="FD297" s="471"/>
      <c r="FE297" s="471"/>
      <c r="FF297" s="471"/>
      <c r="FG297" s="478"/>
      <c r="FH297" s="449"/>
      <c r="FI297" s="449"/>
      <c r="FJ297" s="473"/>
      <c r="FK297" s="471"/>
      <c r="FL297" s="471"/>
      <c r="FM297" s="471"/>
      <c r="FN297" s="478"/>
      <c r="FO297" s="449"/>
      <c r="FP297" s="449"/>
      <c r="FQ297" s="473"/>
      <c r="FR297" s="471"/>
      <c r="FS297" s="471"/>
      <c r="FT297" s="471"/>
      <c r="FU297" s="478"/>
      <c r="FV297" s="449"/>
      <c r="FW297" s="449"/>
      <c r="FX297" s="473"/>
      <c r="FY297" s="471"/>
      <c r="FZ297" s="471"/>
      <c r="GA297" s="471"/>
      <c r="GB297" s="478"/>
      <c r="GC297" s="449"/>
      <c r="GD297" s="449"/>
      <c r="GE297" s="473"/>
      <c r="GF297" s="471"/>
      <c r="GG297" s="471"/>
      <c r="GH297" s="471"/>
      <c r="GI297" s="478"/>
      <c r="GJ297" s="449"/>
      <c r="GK297" s="449"/>
      <c r="GL297" s="473"/>
      <c r="GM297" s="471"/>
      <c r="GN297" s="471"/>
      <c r="GO297" s="471"/>
      <c r="GP297" s="478"/>
      <c r="GQ297" s="449"/>
      <c r="GR297" s="449"/>
      <c r="GS297" s="473"/>
      <c r="GT297" s="471"/>
      <c r="GU297" s="471"/>
      <c r="GV297" s="471"/>
      <c r="GW297" s="478"/>
      <c r="GX297" s="449"/>
      <c r="GY297" s="449"/>
      <c r="GZ297" s="473"/>
      <c r="HA297" s="471"/>
      <c r="HB297" s="471"/>
      <c r="HC297" s="471"/>
      <c r="HD297" s="478"/>
      <c r="HE297" s="449"/>
      <c r="HF297" s="449"/>
      <c r="HG297" s="473"/>
      <c r="HH297" s="471"/>
      <c r="HI297" s="471"/>
      <c r="HJ297" s="471"/>
      <c r="HK297" s="478"/>
      <c r="HL297" s="449"/>
      <c r="HM297" s="449"/>
      <c r="HN297" s="473"/>
      <c r="HO297" s="471"/>
      <c r="HP297" s="471"/>
      <c r="HQ297" s="471"/>
      <c r="HR297" s="478"/>
      <c r="HS297" s="449"/>
      <c r="HT297" s="449"/>
      <c r="HU297" s="473"/>
      <c r="HV297" s="471"/>
      <c r="HW297" s="471"/>
      <c r="HX297" s="471"/>
      <c r="HY297" s="478"/>
      <c r="HZ297" s="449"/>
      <c r="IA297" s="449"/>
      <c r="IB297" s="473"/>
      <c r="IC297" s="471"/>
      <c r="ID297" s="471"/>
      <c r="IE297" s="471"/>
      <c r="IF297" s="478"/>
      <c r="IG297" s="449"/>
      <c r="IH297" s="449"/>
      <c r="II297" s="473"/>
      <c r="IJ297" s="471"/>
      <c r="IK297" s="471"/>
      <c r="IL297" s="471"/>
      <c r="IM297" s="478"/>
      <c r="IN297" s="449"/>
      <c r="IO297" s="449"/>
      <c r="IP297" s="473"/>
      <c r="IQ297" s="471"/>
      <c r="IR297" s="471"/>
      <c r="IS297" s="471"/>
      <c r="IT297" s="478"/>
      <c r="IU297" s="449"/>
      <c r="IV297" s="449"/>
      <c r="IW297" s="473"/>
      <c r="IX297" s="471"/>
      <c r="IY297" s="471"/>
      <c r="IZ297" s="471"/>
      <c r="JA297" s="478"/>
      <c r="JB297" s="449"/>
      <c r="JC297" s="449"/>
      <c r="JD297" s="473"/>
      <c r="JE297" s="471"/>
      <c r="JF297" s="471"/>
      <c r="JG297" s="471"/>
      <c r="JH297" s="478"/>
      <c r="JI297" s="449"/>
      <c r="JJ297" s="449"/>
      <c r="JK297" s="473"/>
      <c r="JL297" s="471"/>
      <c r="JM297" s="471"/>
      <c r="JN297" s="471"/>
      <c r="JO297" s="478"/>
      <c r="JP297" s="449"/>
      <c r="JQ297" s="449"/>
      <c r="JR297" s="473"/>
      <c r="JS297" s="471"/>
      <c r="JT297" s="471"/>
      <c r="JU297" s="471"/>
      <c r="JV297" s="478"/>
      <c r="JW297" s="449"/>
      <c r="JX297" s="449"/>
      <c r="JY297" s="473"/>
      <c r="JZ297" s="471"/>
      <c r="KA297" s="471"/>
      <c r="KB297" s="471"/>
      <c r="KC297" s="478"/>
      <c r="KD297" s="449"/>
      <c r="KE297" s="449"/>
      <c r="KF297" s="473"/>
      <c r="KG297" s="471"/>
      <c r="KH297" s="471"/>
      <c r="KI297" s="471"/>
      <c r="KJ297" s="478"/>
      <c r="KK297" s="449"/>
      <c r="KL297" s="449"/>
      <c r="KM297" s="473"/>
      <c r="KN297" s="471"/>
      <c r="KO297" s="471"/>
      <c r="KP297" s="471"/>
      <c r="KQ297" s="478"/>
      <c r="KR297" s="449"/>
      <c r="KS297" s="449"/>
      <c r="KT297" s="473"/>
      <c r="KU297" s="471"/>
      <c r="KV297" s="471"/>
      <c r="KW297" s="471"/>
      <c r="KX297" s="478"/>
      <c r="KY297" s="449"/>
      <c r="KZ297" s="449"/>
      <c r="LA297" s="473"/>
      <c r="LB297" s="471"/>
      <c r="LC297" s="471"/>
      <c r="LD297" s="471"/>
      <c r="LE297" s="478"/>
      <c r="LF297" s="449"/>
      <c r="LG297" s="449"/>
      <c r="LH297" s="473"/>
      <c r="LI297" s="471"/>
      <c r="LJ297" s="471"/>
      <c r="LK297" s="471"/>
      <c r="LL297" s="478"/>
      <c r="LM297" s="449"/>
      <c r="LN297" s="449"/>
      <c r="LO297" s="473"/>
      <c r="LP297" s="471"/>
      <c r="LQ297" s="471"/>
      <c r="LR297" s="471"/>
      <c r="LS297" s="478"/>
      <c r="LT297" s="449"/>
      <c r="LU297" s="449"/>
      <c r="LV297" s="473"/>
      <c r="LW297" s="471"/>
      <c r="LX297" s="471"/>
      <c r="LY297" s="471"/>
      <c r="LZ297" s="478"/>
      <c r="MA297" s="449"/>
      <c r="MB297" s="449"/>
      <c r="MC297" s="473"/>
      <c r="MD297" s="471"/>
      <c r="ME297" s="471"/>
      <c r="MF297" s="471"/>
      <c r="MG297" s="478"/>
      <c r="MH297" s="449"/>
      <c r="MI297" s="449"/>
      <c r="MJ297" s="473"/>
      <c r="MK297" s="471"/>
      <c r="ML297" s="471"/>
      <c r="MM297" s="471"/>
      <c r="MN297" s="478"/>
    </row>
    <row r="298" spans="2:352" hidden="1">
      <c r="B298" s="333">
        <v>59</v>
      </c>
      <c r="C298" s="449"/>
      <c r="D298" s="449"/>
      <c r="E298" s="473"/>
      <c r="F298" s="471"/>
      <c r="G298" s="471"/>
      <c r="H298" s="471"/>
      <c r="I298" s="478"/>
      <c r="J298" s="449"/>
      <c r="K298" s="449"/>
      <c r="L298" s="473"/>
      <c r="M298" s="471"/>
      <c r="N298" s="471"/>
      <c r="O298" s="471"/>
      <c r="P298" s="478"/>
      <c r="Q298" s="449"/>
      <c r="R298" s="449"/>
      <c r="S298" s="473"/>
      <c r="T298" s="471"/>
      <c r="U298" s="471"/>
      <c r="V298" s="471"/>
      <c r="W298" s="478"/>
      <c r="X298" s="449"/>
      <c r="Y298" s="449"/>
      <c r="Z298" s="473"/>
      <c r="AA298" s="471"/>
      <c r="AB298" s="471"/>
      <c r="AC298" s="471"/>
      <c r="AD298" s="478"/>
      <c r="AE298" s="449"/>
      <c r="AF298" s="449"/>
      <c r="AG298" s="473"/>
      <c r="AH298" s="471"/>
      <c r="AI298" s="471"/>
      <c r="AJ298" s="471"/>
      <c r="AK298" s="478"/>
      <c r="AL298" s="449"/>
      <c r="AM298" s="449"/>
      <c r="AN298" s="473"/>
      <c r="AO298" s="471"/>
      <c r="AP298" s="471"/>
      <c r="AQ298" s="471"/>
      <c r="AR298" s="478"/>
      <c r="AS298" s="449"/>
      <c r="AT298" s="449"/>
      <c r="AU298" s="473"/>
      <c r="AV298" s="471"/>
      <c r="AW298" s="471"/>
      <c r="AX298" s="471"/>
      <c r="AY298" s="478"/>
      <c r="AZ298" s="449"/>
      <c r="BA298" s="449"/>
      <c r="BB298" s="473"/>
      <c r="BC298" s="471"/>
      <c r="BD298" s="471"/>
      <c r="BE298" s="471"/>
      <c r="BF298" s="478"/>
      <c r="BG298" s="449"/>
      <c r="BH298" s="449"/>
      <c r="BI298" s="473"/>
      <c r="BJ298" s="471"/>
      <c r="BK298" s="471"/>
      <c r="BL298" s="471"/>
      <c r="BM298" s="478"/>
      <c r="BN298" s="449"/>
      <c r="BO298" s="449"/>
      <c r="BP298" s="473"/>
      <c r="BQ298" s="471"/>
      <c r="BR298" s="471"/>
      <c r="BS298" s="471"/>
      <c r="BT298" s="478"/>
      <c r="BU298" s="449"/>
      <c r="BV298" s="449"/>
      <c r="BW298" s="473"/>
      <c r="BX298" s="471"/>
      <c r="BY298" s="471"/>
      <c r="BZ298" s="471"/>
      <c r="CA298" s="478"/>
      <c r="CB298" s="449"/>
      <c r="CC298" s="449"/>
      <c r="CD298" s="473"/>
      <c r="CE298" s="471"/>
      <c r="CF298" s="471"/>
      <c r="CG298" s="471"/>
      <c r="CH298" s="478"/>
      <c r="CI298" s="449"/>
      <c r="CJ298" s="449"/>
      <c r="CK298" s="473"/>
      <c r="CL298" s="471"/>
      <c r="CM298" s="471"/>
      <c r="CN298" s="471"/>
      <c r="CO298" s="478"/>
      <c r="CP298" s="449"/>
      <c r="CQ298" s="449"/>
      <c r="CR298" s="473"/>
      <c r="CS298" s="471"/>
      <c r="CT298" s="471"/>
      <c r="CU298" s="471"/>
      <c r="CV298" s="478"/>
      <c r="CW298" s="449"/>
      <c r="CX298" s="449"/>
      <c r="CY298" s="473"/>
      <c r="CZ298" s="471"/>
      <c r="DA298" s="471"/>
      <c r="DB298" s="471"/>
      <c r="DC298" s="478"/>
      <c r="DD298" s="449"/>
      <c r="DE298" s="449"/>
      <c r="DF298" s="473"/>
      <c r="DG298" s="471"/>
      <c r="DH298" s="471"/>
      <c r="DI298" s="471"/>
      <c r="DJ298" s="478"/>
      <c r="DK298" s="449"/>
      <c r="DL298" s="449"/>
      <c r="DM298" s="473"/>
      <c r="DN298" s="471"/>
      <c r="DO298" s="471"/>
      <c r="DP298" s="471"/>
      <c r="DQ298" s="478"/>
      <c r="DR298" s="449"/>
      <c r="DS298" s="449"/>
      <c r="DT298" s="473"/>
      <c r="DU298" s="471"/>
      <c r="DV298" s="471"/>
      <c r="DW298" s="471"/>
      <c r="DX298" s="478"/>
      <c r="DY298" s="449"/>
      <c r="DZ298" s="449"/>
      <c r="EA298" s="473"/>
      <c r="EB298" s="471"/>
      <c r="EC298" s="471"/>
      <c r="ED298" s="471"/>
      <c r="EE298" s="478"/>
      <c r="EF298" s="449"/>
      <c r="EG298" s="449"/>
      <c r="EH298" s="473"/>
      <c r="EI298" s="471"/>
      <c r="EJ298" s="471"/>
      <c r="EK298" s="471"/>
      <c r="EL298" s="478"/>
      <c r="EM298" s="449"/>
      <c r="EN298" s="449"/>
      <c r="EO298" s="473"/>
      <c r="EP298" s="471"/>
      <c r="EQ298" s="471"/>
      <c r="ER298" s="471"/>
      <c r="ES298" s="478"/>
      <c r="ET298" s="449"/>
      <c r="EU298" s="449"/>
      <c r="EV298" s="473"/>
      <c r="EW298" s="471"/>
      <c r="EX298" s="471"/>
      <c r="EY298" s="471"/>
      <c r="EZ298" s="478"/>
      <c r="FA298" s="449"/>
      <c r="FB298" s="449"/>
      <c r="FC298" s="473"/>
      <c r="FD298" s="471"/>
      <c r="FE298" s="471"/>
      <c r="FF298" s="471"/>
      <c r="FG298" s="478"/>
      <c r="FH298" s="449"/>
      <c r="FI298" s="449"/>
      <c r="FJ298" s="473"/>
      <c r="FK298" s="471"/>
      <c r="FL298" s="471"/>
      <c r="FM298" s="471"/>
      <c r="FN298" s="478"/>
      <c r="FO298" s="449"/>
      <c r="FP298" s="449"/>
      <c r="FQ298" s="473"/>
      <c r="FR298" s="471"/>
      <c r="FS298" s="471"/>
      <c r="FT298" s="471"/>
      <c r="FU298" s="478"/>
      <c r="FV298" s="449"/>
      <c r="FW298" s="449"/>
      <c r="FX298" s="473"/>
      <c r="FY298" s="471"/>
      <c r="FZ298" s="471"/>
      <c r="GA298" s="471"/>
      <c r="GB298" s="478"/>
      <c r="GC298" s="449"/>
      <c r="GD298" s="449"/>
      <c r="GE298" s="473"/>
      <c r="GF298" s="471"/>
      <c r="GG298" s="471"/>
      <c r="GH298" s="471"/>
      <c r="GI298" s="478"/>
      <c r="GJ298" s="449"/>
      <c r="GK298" s="449"/>
      <c r="GL298" s="473"/>
      <c r="GM298" s="471"/>
      <c r="GN298" s="471"/>
      <c r="GO298" s="471"/>
      <c r="GP298" s="478"/>
      <c r="GQ298" s="449"/>
      <c r="GR298" s="449"/>
      <c r="GS298" s="473"/>
      <c r="GT298" s="471"/>
      <c r="GU298" s="471"/>
      <c r="GV298" s="471"/>
      <c r="GW298" s="478"/>
      <c r="GX298" s="449"/>
      <c r="GY298" s="449"/>
      <c r="GZ298" s="473"/>
      <c r="HA298" s="471"/>
      <c r="HB298" s="471"/>
      <c r="HC298" s="471"/>
      <c r="HD298" s="478"/>
      <c r="HE298" s="449"/>
      <c r="HF298" s="449"/>
      <c r="HG298" s="473"/>
      <c r="HH298" s="471"/>
      <c r="HI298" s="471"/>
      <c r="HJ298" s="471"/>
      <c r="HK298" s="478"/>
      <c r="HL298" s="449"/>
      <c r="HM298" s="449"/>
      <c r="HN298" s="473"/>
      <c r="HO298" s="471"/>
      <c r="HP298" s="471"/>
      <c r="HQ298" s="471"/>
      <c r="HR298" s="478"/>
      <c r="HS298" s="449"/>
      <c r="HT298" s="449"/>
      <c r="HU298" s="473"/>
      <c r="HV298" s="471"/>
      <c r="HW298" s="471"/>
      <c r="HX298" s="471"/>
      <c r="HY298" s="478"/>
      <c r="HZ298" s="449"/>
      <c r="IA298" s="449"/>
      <c r="IB298" s="473"/>
      <c r="IC298" s="471"/>
      <c r="ID298" s="471"/>
      <c r="IE298" s="471"/>
      <c r="IF298" s="478"/>
      <c r="IG298" s="449"/>
      <c r="IH298" s="449"/>
      <c r="II298" s="473"/>
      <c r="IJ298" s="471"/>
      <c r="IK298" s="471"/>
      <c r="IL298" s="471"/>
      <c r="IM298" s="478"/>
      <c r="IN298" s="449"/>
      <c r="IO298" s="449"/>
      <c r="IP298" s="473"/>
      <c r="IQ298" s="471"/>
      <c r="IR298" s="471"/>
      <c r="IS298" s="471"/>
      <c r="IT298" s="478"/>
      <c r="IU298" s="449"/>
      <c r="IV298" s="449"/>
      <c r="IW298" s="473"/>
      <c r="IX298" s="471"/>
      <c r="IY298" s="471"/>
      <c r="IZ298" s="471"/>
      <c r="JA298" s="478"/>
      <c r="JB298" s="449"/>
      <c r="JC298" s="449"/>
      <c r="JD298" s="473"/>
      <c r="JE298" s="471"/>
      <c r="JF298" s="471"/>
      <c r="JG298" s="471"/>
      <c r="JH298" s="478"/>
      <c r="JI298" s="449"/>
      <c r="JJ298" s="449"/>
      <c r="JK298" s="473"/>
      <c r="JL298" s="471"/>
      <c r="JM298" s="471"/>
      <c r="JN298" s="471"/>
      <c r="JO298" s="478"/>
      <c r="JP298" s="449"/>
      <c r="JQ298" s="449"/>
      <c r="JR298" s="473"/>
      <c r="JS298" s="471"/>
      <c r="JT298" s="471"/>
      <c r="JU298" s="471"/>
      <c r="JV298" s="478"/>
      <c r="JW298" s="449"/>
      <c r="JX298" s="449"/>
      <c r="JY298" s="473"/>
      <c r="JZ298" s="471"/>
      <c r="KA298" s="471"/>
      <c r="KB298" s="471"/>
      <c r="KC298" s="478"/>
      <c r="KD298" s="449"/>
      <c r="KE298" s="449"/>
      <c r="KF298" s="473"/>
      <c r="KG298" s="471"/>
      <c r="KH298" s="471"/>
      <c r="KI298" s="471"/>
      <c r="KJ298" s="478"/>
      <c r="KK298" s="449"/>
      <c r="KL298" s="449"/>
      <c r="KM298" s="473"/>
      <c r="KN298" s="471"/>
      <c r="KO298" s="471"/>
      <c r="KP298" s="471"/>
      <c r="KQ298" s="478"/>
      <c r="KR298" s="449"/>
      <c r="KS298" s="449"/>
      <c r="KT298" s="473"/>
      <c r="KU298" s="471"/>
      <c r="KV298" s="471"/>
      <c r="KW298" s="471"/>
      <c r="KX298" s="478"/>
      <c r="KY298" s="449"/>
      <c r="KZ298" s="449"/>
      <c r="LA298" s="473"/>
      <c r="LB298" s="471"/>
      <c r="LC298" s="471"/>
      <c r="LD298" s="471"/>
      <c r="LE298" s="478"/>
      <c r="LF298" s="449"/>
      <c r="LG298" s="449"/>
      <c r="LH298" s="473"/>
      <c r="LI298" s="471"/>
      <c r="LJ298" s="471"/>
      <c r="LK298" s="471"/>
      <c r="LL298" s="478"/>
      <c r="LM298" s="449"/>
      <c r="LN298" s="449"/>
      <c r="LO298" s="473"/>
      <c r="LP298" s="471"/>
      <c r="LQ298" s="471"/>
      <c r="LR298" s="471"/>
      <c r="LS298" s="478"/>
      <c r="LT298" s="449"/>
      <c r="LU298" s="449"/>
      <c r="LV298" s="473"/>
      <c r="LW298" s="471"/>
      <c r="LX298" s="471"/>
      <c r="LY298" s="471"/>
      <c r="LZ298" s="478"/>
      <c r="MA298" s="449"/>
      <c r="MB298" s="449"/>
      <c r="MC298" s="473"/>
      <c r="MD298" s="471"/>
      <c r="ME298" s="471"/>
      <c r="MF298" s="471"/>
      <c r="MG298" s="478"/>
      <c r="MH298" s="449"/>
      <c r="MI298" s="449"/>
      <c r="MJ298" s="473"/>
      <c r="MK298" s="471"/>
      <c r="ML298" s="471"/>
      <c r="MM298" s="471"/>
      <c r="MN298" s="478"/>
    </row>
    <row r="299" spans="2:352" hidden="1">
      <c r="B299" s="333">
        <v>60</v>
      </c>
      <c r="C299" s="449"/>
      <c r="D299" s="449"/>
      <c r="E299" s="473"/>
      <c r="F299" s="471"/>
      <c r="G299" s="471"/>
      <c r="H299" s="471"/>
      <c r="I299" s="478"/>
      <c r="J299" s="449"/>
      <c r="K299" s="449"/>
      <c r="L299" s="473"/>
      <c r="M299" s="471"/>
      <c r="N299" s="471"/>
      <c r="O299" s="471"/>
      <c r="P299" s="478"/>
      <c r="Q299" s="449"/>
      <c r="R299" s="449"/>
      <c r="S299" s="473"/>
      <c r="T299" s="471"/>
      <c r="U299" s="471"/>
      <c r="V299" s="471"/>
      <c r="W299" s="478"/>
      <c r="X299" s="449"/>
      <c r="Y299" s="449"/>
      <c r="Z299" s="473"/>
      <c r="AA299" s="471"/>
      <c r="AB299" s="471"/>
      <c r="AC299" s="471"/>
      <c r="AD299" s="478"/>
      <c r="AE299" s="449"/>
      <c r="AF299" s="449"/>
      <c r="AG299" s="473"/>
      <c r="AH299" s="471"/>
      <c r="AI299" s="471"/>
      <c r="AJ299" s="471"/>
      <c r="AK299" s="478"/>
      <c r="AL299" s="449"/>
      <c r="AM299" s="449"/>
      <c r="AN299" s="473"/>
      <c r="AO299" s="471"/>
      <c r="AP299" s="471"/>
      <c r="AQ299" s="471"/>
      <c r="AR299" s="478"/>
      <c r="AS299" s="449"/>
      <c r="AT299" s="449"/>
      <c r="AU299" s="473"/>
      <c r="AV299" s="471"/>
      <c r="AW299" s="471"/>
      <c r="AX299" s="471"/>
      <c r="AY299" s="478"/>
      <c r="AZ299" s="449"/>
      <c r="BA299" s="449"/>
      <c r="BB299" s="473"/>
      <c r="BC299" s="471"/>
      <c r="BD299" s="471"/>
      <c r="BE299" s="471"/>
      <c r="BF299" s="478"/>
      <c r="BG299" s="449"/>
      <c r="BH299" s="449"/>
      <c r="BI299" s="473"/>
      <c r="BJ299" s="471"/>
      <c r="BK299" s="471"/>
      <c r="BL299" s="471"/>
      <c r="BM299" s="478"/>
      <c r="BN299" s="449"/>
      <c r="BO299" s="449"/>
      <c r="BP299" s="473"/>
      <c r="BQ299" s="471"/>
      <c r="BR299" s="471"/>
      <c r="BS299" s="471"/>
      <c r="BT299" s="478"/>
      <c r="BU299" s="449"/>
      <c r="BV299" s="449"/>
      <c r="BW299" s="473"/>
      <c r="BX299" s="471"/>
      <c r="BY299" s="471"/>
      <c r="BZ299" s="471"/>
      <c r="CA299" s="478"/>
      <c r="CB299" s="449"/>
      <c r="CC299" s="449"/>
      <c r="CD299" s="473"/>
      <c r="CE299" s="471"/>
      <c r="CF299" s="471"/>
      <c r="CG299" s="471"/>
      <c r="CH299" s="478"/>
      <c r="CI299" s="449"/>
      <c r="CJ299" s="449"/>
      <c r="CK299" s="473"/>
      <c r="CL299" s="471"/>
      <c r="CM299" s="471"/>
      <c r="CN299" s="471"/>
      <c r="CO299" s="478"/>
      <c r="CP299" s="449"/>
      <c r="CQ299" s="449"/>
      <c r="CR299" s="473"/>
      <c r="CS299" s="471"/>
      <c r="CT299" s="471"/>
      <c r="CU299" s="471"/>
      <c r="CV299" s="478"/>
      <c r="CW299" s="449"/>
      <c r="CX299" s="449"/>
      <c r="CY299" s="473"/>
      <c r="CZ299" s="471"/>
      <c r="DA299" s="471"/>
      <c r="DB299" s="471"/>
      <c r="DC299" s="478"/>
      <c r="DD299" s="449"/>
      <c r="DE299" s="449"/>
      <c r="DF299" s="473"/>
      <c r="DG299" s="471"/>
      <c r="DH299" s="471"/>
      <c r="DI299" s="471"/>
      <c r="DJ299" s="478"/>
      <c r="DK299" s="449"/>
      <c r="DL299" s="449"/>
      <c r="DM299" s="473"/>
      <c r="DN299" s="471"/>
      <c r="DO299" s="471"/>
      <c r="DP299" s="471"/>
      <c r="DQ299" s="478"/>
      <c r="DR299" s="449"/>
      <c r="DS299" s="449"/>
      <c r="DT299" s="473"/>
      <c r="DU299" s="471"/>
      <c r="DV299" s="471"/>
      <c r="DW299" s="471"/>
      <c r="DX299" s="478"/>
      <c r="DY299" s="449"/>
      <c r="DZ299" s="449"/>
      <c r="EA299" s="473"/>
      <c r="EB299" s="471"/>
      <c r="EC299" s="471"/>
      <c r="ED299" s="471"/>
      <c r="EE299" s="478"/>
      <c r="EF299" s="449"/>
      <c r="EG299" s="449"/>
      <c r="EH299" s="473"/>
      <c r="EI299" s="471"/>
      <c r="EJ299" s="471"/>
      <c r="EK299" s="471"/>
      <c r="EL299" s="478"/>
      <c r="EM299" s="449"/>
      <c r="EN299" s="449"/>
      <c r="EO299" s="473"/>
      <c r="EP299" s="471"/>
      <c r="EQ299" s="471"/>
      <c r="ER299" s="471"/>
      <c r="ES299" s="478"/>
      <c r="ET299" s="449"/>
      <c r="EU299" s="449"/>
      <c r="EV299" s="473"/>
      <c r="EW299" s="471"/>
      <c r="EX299" s="471"/>
      <c r="EY299" s="471"/>
      <c r="EZ299" s="478"/>
      <c r="FA299" s="449"/>
      <c r="FB299" s="449"/>
      <c r="FC299" s="473"/>
      <c r="FD299" s="471"/>
      <c r="FE299" s="471"/>
      <c r="FF299" s="471"/>
      <c r="FG299" s="478"/>
      <c r="FH299" s="449"/>
      <c r="FI299" s="449"/>
      <c r="FJ299" s="473"/>
      <c r="FK299" s="471"/>
      <c r="FL299" s="471"/>
      <c r="FM299" s="471"/>
      <c r="FN299" s="478"/>
      <c r="FO299" s="449"/>
      <c r="FP299" s="449"/>
      <c r="FQ299" s="473"/>
      <c r="FR299" s="471"/>
      <c r="FS299" s="471"/>
      <c r="FT299" s="471"/>
      <c r="FU299" s="478"/>
      <c r="FV299" s="449"/>
      <c r="FW299" s="449"/>
      <c r="FX299" s="473"/>
      <c r="FY299" s="471"/>
      <c r="FZ299" s="471"/>
      <c r="GA299" s="471"/>
      <c r="GB299" s="478"/>
      <c r="GC299" s="449"/>
      <c r="GD299" s="449"/>
      <c r="GE299" s="473"/>
      <c r="GF299" s="471"/>
      <c r="GG299" s="471"/>
      <c r="GH299" s="471"/>
      <c r="GI299" s="478"/>
      <c r="GJ299" s="449"/>
      <c r="GK299" s="449"/>
      <c r="GL299" s="473"/>
      <c r="GM299" s="471"/>
      <c r="GN299" s="471"/>
      <c r="GO299" s="471"/>
      <c r="GP299" s="478"/>
      <c r="GQ299" s="449"/>
      <c r="GR299" s="449"/>
      <c r="GS299" s="473"/>
      <c r="GT299" s="471"/>
      <c r="GU299" s="471"/>
      <c r="GV299" s="471"/>
      <c r="GW299" s="478"/>
      <c r="GX299" s="449"/>
      <c r="GY299" s="449"/>
      <c r="GZ299" s="473"/>
      <c r="HA299" s="471"/>
      <c r="HB299" s="471"/>
      <c r="HC299" s="471"/>
      <c r="HD299" s="478"/>
      <c r="HE299" s="449"/>
      <c r="HF299" s="449"/>
      <c r="HG299" s="473"/>
      <c r="HH299" s="471"/>
      <c r="HI299" s="471"/>
      <c r="HJ299" s="471"/>
      <c r="HK299" s="478"/>
      <c r="HL299" s="449"/>
      <c r="HM299" s="449"/>
      <c r="HN299" s="473"/>
      <c r="HO299" s="471"/>
      <c r="HP299" s="471"/>
      <c r="HQ299" s="471"/>
      <c r="HR299" s="478"/>
      <c r="HS299" s="449"/>
      <c r="HT299" s="449"/>
      <c r="HU299" s="473"/>
      <c r="HV299" s="471"/>
      <c r="HW299" s="471"/>
      <c r="HX299" s="471"/>
      <c r="HY299" s="478"/>
      <c r="HZ299" s="449"/>
      <c r="IA299" s="449"/>
      <c r="IB299" s="473"/>
      <c r="IC299" s="471"/>
      <c r="ID299" s="471"/>
      <c r="IE299" s="471"/>
      <c r="IF299" s="478"/>
      <c r="IG299" s="449"/>
      <c r="IH299" s="449"/>
      <c r="II299" s="473"/>
      <c r="IJ299" s="471"/>
      <c r="IK299" s="471"/>
      <c r="IL299" s="471"/>
      <c r="IM299" s="478"/>
      <c r="IN299" s="449"/>
      <c r="IO299" s="449"/>
      <c r="IP299" s="473"/>
      <c r="IQ299" s="471"/>
      <c r="IR299" s="471"/>
      <c r="IS299" s="471"/>
      <c r="IT299" s="478"/>
      <c r="IU299" s="449"/>
      <c r="IV299" s="449"/>
      <c r="IW299" s="473"/>
      <c r="IX299" s="471"/>
      <c r="IY299" s="471"/>
      <c r="IZ299" s="471"/>
      <c r="JA299" s="478"/>
      <c r="JB299" s="449"/>
      <c r="JC299" s="449"/>
      <c r="JD299" s="473"/>
      <c r="JE299" s="471"/>
      <c r="JF299" s="471"/>
      <c r="JG299" s="471"/>
      <c r="JH299" s="478"/>
      <c r="JI299" s="449"/>
      <c r="JJ299" s="449"/>
      <c r="JK299" s="473"/>
      <c r="JL299" s="471"/>
      <c r="JM299" s="471"/>
      <c r="JN299" s="471"/>
      <c r="JO299" s="478"/>
      <c r="JP299" s="449"/>
      <c r="JQ299" s="449"/>
      <c r="JR299" s="473"/>
      <c r="JS299" s="471"/>
      <c r="JT299" s="471"/>
      <c r="JU299" s="471"/>
      <c r="JV299" s="478"/>
      <c r="JW299" s="449"/>
      <c r="JX299" s="449"/>
      <c r="JY299" s="473"/>
      <c r="JZ299" s="471"/>
      <c r="KA299" s="471"/>
      <c r="KB299" s="471"/>
      <c r="KC299" s="478"/>
      <c r="KD299" s="449"/>
      <c r="KE299" s="449"/>
      <c r="KF299" s="473"/>
      <c r="KG299" s="471"/>
      <c r="KH299" s="471"/>
      <c r="KI299" s="471"/>
      <c r="KJ299" s="478"/>
      <c r="KK299" s="449"/>
      <c r="KL299" s="449"/>
      <c r="KM299" s="473"/>
      <c r="KN299" s="471"/>
      <c r="KO299" s="471"/>
      <c r="KP299" s="471"/>
      <c r="KQ299" s="478"/>
      <c r="KR299" s="449"/>
      <c r="KS299" s="449"/>
      <c r="KT299" s="473"/>
      <c r="KU299" s="471"/>
      <c r="KV299" s="471"/>
      <c r="KW299" s="471"/>
      <c r="KX299" s="478"/>
      <c r="KY299" s="449"/>
      <c r="KZ299" s="449"/>
      <c r="LA299" s="473"/>
      <c r="LB299" s="471"/>
      <c r="LC299" s="471"/>
      <c r="LD299" s="471"/>
      <c r="LE299" s="478"/>
      <c r="LF299" s="449"/>
      <c r="LG299" s="449"/>
      <c r="LH299" s="473"/>
      <c r="LI299" s="471"/>
      <c r="LJ299" s="471"/>
      <c r="LK299" s="471"/>
      <c r="LL299" s="478"/>
      <c r="LM299" s="449"/>
      <c r="LN299" s="449"/>
      <c r="LO299" s="473"/>
      <c r="LP299" s="471"/>
      <c r="LQ299" s="471"/>
      <c r="LR299" s="471"/>
      <c r="LS299" s="478"/>
      <c r="LT299" s="449"/>
      <c r="LU299" s="449"/>
      <c r="LV299" s="473"/>
      <c r="LW299" s="471"/>
      <c r="LX299" s="471"/>
      <c r="LY299" s="471"/>
      <c r="LZ299" s="478"/>
      <c r="MA299" s="449"/>
      <c r="MB299" s="449"/>
      <c r="MC299" s="473"/>
      <c r="MD299" s="471"/>
      <c r="ME299" s="471"/>
      <c r="MF299" s="471"/>
      <c r="MG299" s="478"/>
      <c r="MH299" s="449"/>
      <c r="MI299" s="449"/>
      <c r="MJ299" s="473"/>
      <c r="MK299" s="471"/>
      <c r="ML299" s="471"/>
      <c r="MM299" s="471"/>
      <c r="MN299" s="478"/>
    </row>
    <row r="300" spans="2:352" hidden="1">
      <c r="B300" s="333">
        <v>61</v>
      </c>
      <c r="C300" s="449"/>
      <c r="D300" s="449"/>
      <c r="E300" s="473"/>
      <c r="F300" s="471"/>
      <c r="G300" s="471"/>
      <c r="H300" s="471"/>
      <c r="I300" s="478"/>
      <c r="J300" s="449"/>
      <c r="K300" s="449"/>
      <c r="L300" s="473"/>
      <c r="M300" s="471"/>
      <c r="N300" s="471"/>
      <c r="O300" s="471"/>
      <c r="P300" s="478"/>
      <c r="Q300" s="449"/>
      <c r="R300" s="449"/>
      <c r="S300" s="473"/>
      <c r="T300" s="471"/>
      <c r="U300" s="471"/>
      <c r="V300" s="471"/>
      <c r="W300" s="478"/>
      <c r="X300" s="449"/>
      <c r="Y300" s="449"/>
      <c r="Z300" s="473"/>
      <c r="AA300" s="471"/>
      <c r="AB300" s="471"/>
      <c r="AC300" s="471"/>
      <c r="AD300" s="478"/>
      <c r="AE300" s="449"/>
      <c r="AF300" s="449"/>
      <c r="AG300" s="473"/>
      <c r="AH300" s="471"/>
      <c r="AI300" s="471"/>
      <c r="AJ300" s="471"/>
      <c r="AK300" s="478"/>
      <c r="AL300" s="449"/>
      <c r="AM300" s="449"/>
      <c r="AN300" s="473"/>
      <c r="AO300" s="471"/>
      <c r="AP300" s="471"/>
      <c r="AQ300" s="471"/>
      <c r="AR300" s="478"/>
      <c r="AS300" s="449"/>
      <c r="AT300" s="449"/>
      <c r="AU300" s="473"/>
      <c r="AV300" s="471"/>
      <c r="AW300" s="471"/>
      <c r="AX300" s="471"/>
      <c r="AY300" s="478"/>
      <c r="AZ300" s="449"/>
      <c r="BA300" s="449"/>
      <c r="BB300" s="473"/>
      <c r="BC300" s="471"/>
      <c r="BD300" s="471"/>
      <c r="BE300" s="471"/>
      <c r="BF300" s="478"/>
      <c r="BG300" s="449"/>
      <c r="BH300" s="449"/>
      <c r="BI300" s="473"/>
      <c r="BJ300" s="471"/>
      <c r="BK300" s="471"/>
      <c r="BL300" s="471"/>
      <c r="BM300" s="478"/>
      <c r="BN300" s="449"/>
      <c r="BO300" s="449"/>
      <c r="BP300" s="473"/>
      <c r="BQ300" s="471"/>
      <c r="BR300" s="471"/>
      <c r="BS300" s="471"/>
      <c r="BT300" s="478"/>
      <c r="BU300" s="449"/>
      <c r="BV300" s="449"/>
      <c r="BW300" s="473"/>
      <c r="BX300" s="471"/>
      <c r="BY300" s="471"/>
      <c r="BZ300" s="471"/>
      <c r="CA300" s="478"/>
      <c r="CB300" s="449"/>
      <c r="CC300" s="449"/>
      <c r="CD300" s="473"/>
      <c r="CE300" s="471"/>
      <c r="CF300" s="471"/>
      <c r="CG300" s="471"/>
      <c r="CH300" s="478"/>
      <c r="CI300" s="449"/>
      <c r="CJ300" s="449"/>
      <c r="CK300" s="473"/>
      <c r="CL300" s="471"/>
      <c r="CM300" s="471"/>
      <c r="CN300" s="471"/>
      <c r="CO300" s="478"/>
      <c r="CP300" s="449"/>
      <c r="CQ300" s="449"/>
      <c r="CR300" s="473"/>
      <c r="CS300" s="471"/>
      <c r="CT300" s="471"/>
      <c r="CU300" s="471"/>
      <c r="CV300" s="478"/>
      <c r="CW300" s="449"/>
      <c r="CX300" s="449"/>
      <c r="CY300" s="473"/>
      <c r="CZ300" s="471"/>
      <c r="DA300" s="471"/>
      <c r="DB300" s="471"/>
      <c r="DC300" s="478"/>
      <c r="DD300" s="449"/>
      <c r="DE300" s="449"/>
      <c r="DF300" s="473"/>
      <c r="DG300" s="471"/>
      <c r="DH300" s="471"/>
      <c r="DI300" s="471"/>
      <c r="DJ300" s="478"/>
      <c r="DK300" s="449"/>
      <c r="DL300" s="449"/>
      <c r="DM300" s="473"/>
      <c r="DN300" s="471"/>
      <c r="DO300" s="471"/>
      <c r="DP300" s="471"/>
      <c r="DQ300" s="478"/>
      <c r="DR300" s="449"/>
      <c r="DS300" s="449"/>
      <c r="DT300" s="473"/>
      <c r="DU300" s="471"/>
      <c r="DV300" s="471"/>
      <c r="DW300" s="471"/>
      <c r="DX300" s="478"/>
      <c r="DY300" s="449"/>
      <c r="DZ300" s="449"/>
      <c r="EA300" s="473"/>
      <c r="EB300" s="471"/>
      <c r="EC300" s="471"/>
      <c r="ED300" s="471"/>
      <c r="EE300" s="478"/>
      <c r="EF300" s="449"/>
      <c r="EG300" s="449"/>
      <c r="EH300" s="473"/>
      <c r="EI300" s="471"/>
      <c r="EJ300" s="471"/>
      <c r="EK300" s="471"/>
      <c r="EL300" s="478"/>
      <c r="EM300" s="449"/>
      <c r="EN300" s="449"/>
      <c r="EO300" s="473"/>
      <c r="EP300" s="471"/>
      <c r="EQ300" s="471"/>
      <c r="ER300" s="471"/>
      <c r="ES300" s="478"/>
      <c r="ET300" s="449"/>
      <c r="EU300" s="449"/>
      <c r="EV300" s="473"/>
      <c r="EW300" s="471"/>
      <c r="EX300" s="471"/>
      <c r="EY300" s="471"/>
      <c r="EZ300" s="478"/>
      <c r="FA300" s="449"/>
      <c r="FB300" s="449"/>
      <c r="FC300" s="473"/>
      <c r="FD300" s="471"/>
      <c r="FE300" s="471"/>
      <c r="FF300" s="471"/>
      <c r="FG300" s="478"/>
      <c r="FH300" s="449"/>
      <c r="FI300" s="449"/>
      <c r="FJ300" s="473"/>
      <c r="FK300" s="471"/>
      <c r="FL300" s="471"/>
      <c r="FM300" s="471"/>
      <c r="FN300" s="478"/>
      <c r="FO300" s="449"/>
      <c r="FP300" s="449"/>
      <c r="FQ300" s="473"/>
      <c r="FR300" s="471"/>
      <c r="FS300" s="471"/>
      <c r="FT300" s="471"/>
      <c r="FU300" s="478"/>
      <c r="FV300" s="449"/>
      <c r="FW300" s="449"/>
      <c r="FX300" s="473"/>
      <c r="FY300" s="471"/>
      <c r="FZ300" s="471"/>
      <c r="GA300" s="471"/>
      <c r="GB300" s="478"/>
      <c r="GC300" s="449"/>
      <c r="GD300" s="449"/>
      <c r="GE300" s="473"/>
      <c r="GF300" s="471"/>
      <c r="GG300" s="471"/>
      <c r="GH300" s="471"/>
      <c r="GI300" s="478"/>
      <c r="GJ300" s="449"/>
      <c r="GK300" s="449"/>
      <c r="GL300" s="473"/>
      <c r="GM300" s="471"/>
      <c r="GN300" s="471"/>
      <c r="GO300" s="471"/>
      <c r="GP300" s="478"/>
      <c r="GQ300" s="449"/>
      <c r="GR300" s="449"/>
      <c r="GS300" s="473"/>
      <c r="GT300" s="471"/>
      <c r="GU300" s="471"/>
      <c r="GV300" s="471"/>
      <c r="GW300" s="478"/>
      <c r="GX300" s="449"/>
      <c r="GY300" s="449"/>
      <c r="GZ300" s="473"/>
      <c r="HA300" s="471"/>
      <c r="HB300" s="471"/>
      <c r="HC300" s="471"/>
      <c r="HD300" s="478"/>
      <c r="HE300" s="449"/>
      <c r="HF300" s="449"/>
      <c r="HG300" s="473"/>
      <c r="HH300" s="471"/>
      <c r="HI300" s="471"/>
      <c r="HJ300" s="471"/>
      <c r="HK300" s="478"/>
      <c r="HL300" s="449"/>
      <c r="HM300" s="449"/>
      <c r="HN300" s="473"/>
      <c r="HO300" s="471"/>
      <c r="HP300" s="471"/>
      <c r="HQ300" s="471"/>
      <c r="HR300" s="478"/>
      <c r="HS300" s="449"/>
      <c r="HT300" s="449"/>
      <c r="HU300" s="473"/>
      <c r="HV300" s="471"/>
      <c r="HW300" s="471"/>
      <c r="HX300" s="471"/>
      <c r="HY300" s="478"/>
      <c r="HZ300" s="449"/>
      <c r="IA300" s="449"/>
      <c r="IB300" s="473"/>
      <c r="IC300" s="471"/>
      <c r="ID300" s="471"/>
      <c r="IE300" s="471"/>
      <c r="IF300" s="478"/>
      <c r="IG300" s="449"/>
      <c r="IH300" s="449"/>
      <c r="II300" s="473"/>
      <c r="IJ300" s="471"/>
      <c r="IK300" s="471"/>
      <c r="IL300" s="471"/>
      <c r="IM300" s="478"/>
      <c r="IN300" s="449"/>
      <c r="IO300" s="449"/>
      <c r="IP300" s="473"/>
      <c r="IQ300" s="471"/>
      <c r="IR300" s="471"/>
      <c r="IS300" s="471"/>
      <c r="IT300" s="478"/>
      <c r="IU300" s="449"/>
      <c r="IV300" s="449"/>
      <c r="IW300" s="473"/>
      <c r="IX300" s="471"/>
      <c r="IY300" s="471"/>
      <c r="IZ300" s="471"/>
      <c r="JA300" s="478"/>
      <c r="JB300" s="449"/>
      <c r="JC300" s="449"/>
      <c r="JD300" s="473"/>
      <c r="JE300" s="471"/>
      <c r="JF300" s="471"/>
      <c r="JG300" s="471"/>
      <c r="JH300" s="478"/>
      <c r="JI300" s="449"/>
      <c r="JJ300" s="449"/>
      <c r="JK300" s="473"/>
      <c r="JL300" s="471"/>
      <c r="JM300" s="471"/>
      <c r="JN300" s="471"/>
      <c r="JO300" s="478"/>
      <c r="JP300" s="449"/>
      <c r="JQ300" s="449"/>
      <c r="JR300" s="473"/>
      <c r="JS300" s="471"/>
      <c r="JT300" s="471"/>
      <c r="JU300" s="471"/>
      <c r="JV300" s="478"/>
      <c r="JW300" s="449"/>
      <c r="JX300" s="449"/>
      <c r="JY300" s="473"/>
      <c r="JZ300" s="471"/>
      <c r="KA300" s="471"/>
      <c r="KB300" s="471"/>
      <c r="KC300" s="478"/>
      <c r="KD300" s="449"/>
      <c r="KE300" s="449"/>
      <c r="KF300" s="473"/>
      <c r="KG300" s="471"/>
      <c r="KH300" s="471"/>
      <c r="KI300" s="471"/>
      <c r="KJ300" s="478"/>
      <c r="KK300" s="449"/>
      <c r="KL300" s="449"/>
      <c r="KM300" s="473"/>
      <c r="KN300" s="471"/>
      <c r="KO300" s="471"/>
      <c r="KP300" s="471"/>
      <c r="KQ300" s="478"/>
      <c r="KR300" s="449"/>
      <c r="KS300" s="449"/>
      <c r="KT300" s="473"/>
      <c r="KU300" s="471"/>
      <c r="KV300" s="471"/>
      <c r="KW300" s="471"/>
      <c r="KX300" s="478"/>
      <c r="KY300" s="449"/>
      <c r="KZ300" s="449"/>
      <c r="LA300" s="473"/>
      <c r="LB300" s="471"/>
      <c r="LC300" s="471"/>
      <c r="LD300" s="471"/>
      <c r="LE300" s="478"/>
      <c r="LF300" s="449"/>
      <c r="LG300" s="449"/>
      <c r="LH300" s="473"/>
      <c r="LI300" s="471"/>
      <c r="LJ300" s="471"/>
      <c r="LK300" s="471"/>
      <c r="LL300" s="478"/>
      <c r="LM300" s="449"/>
      <c r="LN300" s="449"/>
      <c r="LO300" s="473"/>
      <c r="LP300" s="471"/>
      <c r="LQ300" s="471"/>
      <c r="LR300" s="471"/>
      <c r="LS300" s="478"/>
      <c r="LT300" s="449"/>
      <c r="LU300" s="449"/>
      <c r="LV300" s="473"/>
      <c r="LW300" s="471"/>
      <c r="LX300" s="471"/>
      <c r="LY300" s="471"/>
      <c r="LZ300" s="478"/>
      <c r="MA300" s="449"/>
      <c r="MB300" s="449"/>
      <c r="MC300" s="473"/>
      <c r="MD300" s="471"/>
      <c r="ME300" s="471"/>
      <c r="MF300" s="471"/>
      <c r="MG300" s="478"/>
      <c r="MH300" s="449"/>
      <c r="MI300" s="449"/>
      <c r="MJ300" s="473"/>
      <c r="MK300" s="471"/>
      <c r="ML300" s="471"/>
      <c r="MM300" s="471"/>
      <c r="MN300" s="478"/>
    </row>
    <row r="301" spans="2:352" hidden="1">
      <c r="B301" s="333">
        <v>62</v>
      </c>
      <c r="C301" s="449"/>
      <c r="D301" s="449"/>
      <c r="E301" s="473"/>
      <c r="F301" s="471"/>
      <c r="G301" s="471"/>
      <c r="H301" s="471"/>
      <c r="I301" s="478"/>
      <c r="J301" s="449"/>
      <c r="K301" s="449"/>
      <c r="L301" s="473"/>
      <c r="M301" s="471"/>
      <c r="N301" s="471"/>
      <c r="O301" s="471"/>
      <c r="P301" s="478"/>
      <c r="Q301" s="449"/>
      <c r="R301" s="449"/>
      <c r="S301" s="473"/>
      <c r="T301" s="471"/>
      <c r="U301" s="471"/>
      <c r="V301" s="471"/>
      <c r="W301" s="478"/>
      <c r="X301" s="449"/>
      <c r="Y301" s="449"/>
      <c r="Z301" s="473"/>
      <c r="AA301" s="471"/>
      <c r="AB301" s="471"/>
      <c r="AC301" s="471"/>
      <c r="AD301" s="478"/>
      <c r="AE301" s="449"/>
      <c r="AF301" s="449"/>
      <c r="AG301" s="473"/>
      <c r="AH301" s="471"/>
      <c r="AI301" s="471"/>
      <c r="AJ301" s="471"/>
      <c r="AK301" s="478"/>
      <c r="AL301" s="449"/>
      <c r="AM301" s="449"/>
      <c r="AN301" s="473"/>
      <c r="AO301" s="471"/>
      <c r="AP301" s="471"/>
      <c r="AQ301" s="471"/>
      <c r="AR301" s="478"/>
      <c r="AS301" s="449"/>
      <c r="AT301" s="449"/>
      <c r="AU301" s="473"/>
      <c r="AV301" s="471"/>
      <c r="AW301" s="471"/>
      <c r="AX301" s="471"/>
      <c r="AY301" s="478"/>
      <c r="AZ301" s="449"/>
      <c r="BA301" s="449"/>
      <c r="BB301" s="473"/>
      <c r="BC301" s="471"/>
      <c r="BD301" s="471"/>
      <c r="BE301" s="471"/>
      <c r="BF301" s="478"/>
      <c r="BG301" s="449"/>
      <c r="BH301" s="449"/>
      <c r="BI301" s="473"/>
      <c r="BJ301" s="471"/>
      <c r="BK301" s="471"/>
      <c r="BL301" s="471"/>
      <c r="BM301" s="478"/>
      <c r="BN301" s="449"/>
      <c r="BO301" s="449"/>
      <c r="BP301" s="473"/>
      <c r="BQ301" s="471"/>
      <c r="BR301" s="471"/>
      <c r="BS301" s="471"/>
      <c r="BT301" s="478"/>
      <c r="BU301" s="449"/>
      <c r="BV301" s="449"/>
      <c r="BW301" s="473"/>
      <c r="BX301" s="471"/>
      <c r="BY301" s="471"/>
      <c r="BZ301" s="471"/>
      <c r="CA301" s="478"/>
      <c r="CB301" s="449"/>
      <c r="CC301" s="449"/>
      <c r="CD301" s="473"/>
      <c r="CE301" s="471"/>
      <c r="CF301" s="471"/>
      <c r="CG301" s="471"/>
      <c r="CH301" s="478"/>
      <c r="CI301" s="449"/>
      <c r="CJ301" s="449"/>
      <c r="CK301" s="473"/>
      <c r="CL301" s="471"/>
      <c r="CM301" s="471"/>
      <c r="CN301" s="471"/>
      <c r="CO301" s="478"/>
      <c r="CP301" s="449"/>
      <c r="CQ301" s="449"/>
      <c r="CR301" s="473"/>
      <c r="CS301" s="471"/>
      <c r="CT301" s="471"/>
      <c r="CU301" s="471"/>
      <c r="CV301" s="478"/>
      <c r="CW301" s="449"/>
      <c r="CX301" s="449"/>
      <c r="CY301" s="473"/>
      <c r="CZ301" s="471"/>
      <c r="DA301" s="471"/>
      <c r="DB301" s="471"/>
      <c r="DC301" s="478"/>
      <c r="DD301" s="449"/>
      <c r="DE301" s="449"/>
      <c r="DF301" s="473"/>
      <c r="DG301" s="471"/>
      <c r="DH301" s="471"/>
      <c r="DI301" s="471"/>
      <c r="DJ301" s="478"/>
      <c r="DK301" s="449"/>
      <c r="DL301" s="449"/>
      <c r="DM301" s="473"/>
      <c r="DN301" s="471"/>
      <c r="DO301" s="471"/>
      <c r="DP301" s="471"/>
      <c r="DQ301" s="478"/>
      <c r="DR301" s="449"/>
      <c r="DS301" s="449"/>
      <c r="DT301" s="473"/>
      <c r="DU301" s="471"/>
      <c r="DV301" s="471"/>
      <c r="DW301" s="471"/>
      <c r="DX301" s="478"/>
      <c r="DY301" s="449"/>
      <c r="DZ301" s="449"/>
      <c r="EA301" s="473"/>
      <c r="EB301" s="471"/>
      <c r="EC301" s="471"/>
      <c r="ED301" s="471"/>
      <c r="EE301" s="478"/>
      <c r="EF301" s="449"/>
      <c r="EG301" s="449"/>
      <c r="EH301" s="473"/>
      <c r="EI301" s="471"/>
      <c r="EJ301" s="471"/>
      <c r="EK301" s="471"/>
      <c r="EL301" s="478"/>
      <c r="EM301" s="449"/>
      <c r="EN301" s="449"/>
      <c r="EO301" s="473"/>
      <c r="EP301" s="471"/>
      <c r="EQ301" s="471"/>
      <c r="ER301" s="471"/>
      <c r="ES301" s="478"/>
      <c r="ET301" s="449"/>
      <c r="EU301" s="449"/>
      <c r="EV301" s="473"/>
      <c r="EW301" s="471"/>
      <c r="EX301" s="471"/>
      <c r="EY301" s="471"/>
      <c r="EZ301" s="478"/>
      <c r="FA301" s="449"/>
      <c r="FB301" s="449"/>
      <c r="FC301" s="473"/>
      <c r="FD301" s="471"/>
      <c r="FE301" s="471"/>
      <c r="FF301" s="471"/>
      <c r="FG301" s="478"/>
      <c r="FH301" s="449"/>
      <c r="FI301" s="449"/>
      <c r="FJ301" s="473"/>
      <c r="FK301" s="471"/>
      <c r="FL301" s="471"/>
      <c r="FM301" s="471"/>
      <c r="FN301" s="478"/>
      <c r="FO301" s="449"/>
      <c r="FP301" s="449"/>
      <c r="FQ301" s="473"/>
      <c r="FR301" s="471"/>
      <c r="FS301" s="471"/>
      <c r="FT301" s="471"/>
      <c r="FU301" s="478"/>
      <c r="FV301" s="449"/>
      <c r="FW301" s="449"/>
      <c r="FX301" s="473"/>
      <c r="FY301" s="471"/>
      <c r="FZ301" s="471"/>
      <c r="GA301" s="471"/>
      <c r="GB301" s="478"/>
      <c r="GC301" s="449"/>
      <c r="GD301" s="449"/>
      <c r="GE301" s="473"/>
      <c r="GF301" s="471"/>
      <c r="GG301" s="471"/>
      <c r="GH301" s="471"/>
      <c r="GI301" s="478"/>
      <c r="GJ301" s="449"/>
      <c r="GK301" s="449"/>
      <c r="GL301" s="473"/>
      <c r="GM301" s="471"/>
      <c r="GN301" s="471"/>
      <c r="GO301" s="471"/>
      <c r="GP301" s="478"/>
      <c r="GQ301" s="449"/>
      <c r="GR301" s="449"/>
      <c r="GS301" s="473"/>
      <c r="GT301" s="471"/>
      <c r="GU301" s="471"/>
      <c r="GV301" s="471"/>
      <c r="GW301" s="478"/>
      <c r="GX301" s="449"/>
      <c r="GY301" s="449"/>
      <c r="GZ301" s="473"/>
      <c r="HA301" s="471"/>
      <c r="HB301" s="471"/>
      <c r="HC301" s="471"/>
      <c r="HD301" s="478"/>
      <c r="HE301" s="449"/>
      <c r="HF301" s="449"/>
      <c r="HG301" s="473"/>
      <c r="HH301" s="471"/>
      <c r="HI301" s="471"/>
      <c r="HJ301" s="471"/>
      <c r="HK301" s="478"/>
      <c r="HL301" s="449"/>
      <c r="HM301" s="449"/>
      <c r="HN301" s="473"/>
      <c r="HO301" s="471"/>
      <c r="HP301" s="471"/>
      <c r="HQ301" s="471"/>
      <c r="HR301" s="478"/>
      <c r="HS301" s="449"/>
      <c r="HT301" s="449"/>
      <c r="HU301" s="473"/>
      <c r="HV301" s="471"/>
      <c r="HW301" s="471"/>
      <c r="HX301" s="471"/>
      <c r="HY301" s="478"/>
      <c r="HZ301" s="449"/>
      <c r="IA301" s="449"/>
      <c r="IB301" s="473"/>
      <c r="IC301" s="471"/>
      <c r="ID301" s="471"/>
      <c r="IE301" s="471"/>
      <c r="IF301" s="478"/>
      <c r="IG301" s="449"/>
      <c r="IH301" s="449"/>
      <c r="II301" s="473"/>
      <c r="IJ301" s="471"/>
      <c r="IK301" s="471"/>
      <c r="IL301" s="471"/>
      <c r="IM301" s="478"/>
      <c r="IN301" s="449"/>
      <c r="IO301" s="449"/>
      <c r="IP301" s="473"/>
      <c r="IQ301" s="471"/>
      <c r="IR301" s="471"/>
      <c r="IS301" s="471"/>
      <c r="IT301" s="478"/>
      <c r="IU301" s="449"/>
      <c r="IV301" s="449"/>
      <c r="IW301" s="473"/>
      <c r="IX301" s="471"/>
      <c r="IY301" s="471"/>
      <c r="IZ301" s="471"/>
      <c r="JA301" s="478"/>
      <c r="JB301" s="449"/>
      <c r="JC301" s="449"/>
      <c r="JD301" s="473"/>
      <c r="JE301" s="471"/>
      <c r="JF301" s="471"/>
      <c r="JG301" s="471"/>
      <c r="JH301" s="478"/>
      <c r="JI301" s="449"/>
      <c r="JJ301" s="449"/>
      <c r="JK301" s="473"/>
      <c r="JL301" s="471"/>
      <c r="JM301" s="471"/>
      <c r="JN301" s="471"/>
      <c r="JO301" s="478"/>
      <c r="JP301" s="449"/>
      <c r="JQ301" s="449"/>
      <c r="JR301" s="473"/>
      <c r="JS301" s="471"/>
      <c r="JT301" s="471"/>
      <c r="JU301" s="471"/>
      <c r="JV301" s="478"/>
      <c r="JW301" s="449"/>
      <c r="JX301" s="449"/>
      <c r="JY301" s="473"/>
      <c r="JZ301" s="471"/>
      <c r="KA301" s="471"/>
      <c r="KB301" s="471"/>
      <c r="KC301" s="478"/>
      <c r="KD301" s="449"/>
      <c r="KE301" s="449"/>
      <c r="KF301" s="473"/>
      <c r="KG301" s="471"/>
      <c r="KH301" s="471"/>
      <c r="KI301" s="471"/>
      <c r="KJ301" s="478"/>
      <c r="KK301" s="449"/>
      <c r="KL301" s="449"/>
      <c r="KM301" s="473"/>
      <c r="KN301" s="471"/>
      <c r="KO301" s="471"/>
      <c r="KP301" s="471"/>
      <c r="KQ301" s="478"/>
      <c r="KR301" s="449"/>
      <c r="KS301" s="449"/>
      <c r="KT301" s="473"/>
      <c r="KU301" s="471"/>
      <c r="KV301" s="471"/>
      <c r="KW301" s="471"/>
      <c r="KX301" s="478"/>
      <c r="KY301" s="449"/>
      <c r="KZ301" s="449"/>
      <c r="LA301" s="473"/>
      <c r="LB301" s="471"/>
      <c r="LC301" s="471"/>
      <c r="LD301" s="471"/>
      <c r="LE301" s="478"/>
      <c r="LF301" s="449"/>
      <c r="LG301" s="449"/>
      <c r="LH301" s="473"/>
      <c r="LI301" s="471"/>
      <c r="LJ301" s="471"/>
      <c r="LK301" s="471"/>
      <c r="LL301" s="478"/>
      <c r="LM301" s="449"/>
      <c r="LN301" s="449"/>
      <c r="LO301" s="473"/>
      <c r="LP301" s="471"/>
      <c r="LQ301" s="471"/>
      <c r="LR301" s="471"/>
      <c r="LS301" s="478"/>
      <c r="LT301" s="449"/>
      <c r="LU301" s="449"/>
      <c r="LV301" s="473"/>
      <c r="LW301" s="471"/>
      <c r="LX301" s="471"/>
      <c r="LY301" s="471"/>
      <c r="LZ301" s="478"/>
      <c r="MA301" s="449"/>
      <c r="MB301" s="449"/>
      <c r="MC301" s="473"/>
      <c r="MD301" s="471"/>
      <c r="ME301" s="471"/>
      <c r="MF301" s="471"/>
      <c r="MG301" s="478"/>
      <c r="MH301" s="449"/>
      <c r="MI301" s="449"/>
      <c r="MJ301" s="473"/>
      <c r="MK301" s="471"/>
      <c r="ML301" s="471"/>
      <c r="MM301" s="471"/>
      <c r="MN301" s="478"/>
    </row>
    <row r="302" spans="2:352" hidden="1">
      <c r="B302" s="333">
        <v>63</v>
      </c>
      <c r="C302" s="449"/>
      <c r="D302" s="449"/>
      <c r="E302" s="473"/>
      <c r="F302" s="471"/>
      <c r="G302" s="471"/>
      <c r="H302" s="471"/>
      <c r="I302" s="478"/>
      <c r="J302" s="449"/>
      <c r="K302" s="449"/>
      <c r="L302" s="473"/>
      <c r="M302" s="471"/>
      <c r="N302" s="471"/>
      <c r="O302" s="471"/>
      <c r="P302" s="478"/>
      <c r="Q302" s="449"/>
      <c r="R302" s="449"/>
      <c r="S302" s="473"/>
      <c r="T302" s="471"/>
      <c r="U302" s="471"/>
      <c r="V302" s="471"/>
      <c r="W302" s="478"/>
      <c r="X302" s="449"/>
      <c r="Y302" s="449"/>
      <c r="Z302" s="473"/>
      <c r="AA302" s="471"/>
      <c r="AB302" s="471"/>
      <c r="AC302" s="471"/>
      <c r="AD302" s="478"/>
      <c r="AE302" s="449"/>
      <c r="AF302" s="449"/>
      <c r="AG302" s="473"/>
      <c r="AH302" s="471"/>
      <c r="AI302" s="471"/>
      <c r="AJ302" s="471"/>
      <c r="AK302" s="478"/>
      <c r="AL302" s="449"/>
      <c r="AM302" s="449"/>
      <c r="AN302" s="473"/>
      <c r="AO302" s="471"/>
      <c r="AP302" s="471"/>
      <c r="AQ302" s="471"/>
      <c r="AR302" s="478"/>
      <c r="AS302" s="449"/>
      <c r="AT302" s="449"/>
      <c r="AU302" s="473"/>
      <c r="AV302" s="471"/>
      <c r="AW302" s="471"/>
      <c r="AX302" s="471"/>
      <c r="AY302" s="478"/>
      <c r="AZ302" s="449"/>
      <c r="BA302" s="449"/>
      <c r="BB302" s="473"/>
      <c r="BC302" s="471"/>
      <c r="BD302" s="471"/>
      <c r="BE302" s="471"/>
      <c r="BF302" s="478"/>
      <c r="BG302" s="449"/>
      <c r="BH302" s="449"/>
      <c r="BI302" s="473"/>
      <c r="BJ302" s="471"/>
      <c r="BK302" s="471"/>
      <c r="BL302" s="471"/>
      <c r="BM302" s="478"/>
      <c r="BN302" s="449"/>
      <c r="BO302" s="449"/>
      <c r="BP302" s="473"/>
      <c r="BQ302" s="471"/>
      <c r="BR302" s="471"/>
      <c r="BS302" s="471"/>
      <c r="BT302" s="478"/>
      <c r="BU302" s="449"/>
      <c r="BV302" s="449"/>
      <c r="BW302" s="473"/>
      <c r="BX302" s="471"/>
      <c r="BY302" s="471"/>
      <c r="BZ302" s="471"/>
      <c r="CA302" s="478"/>
      <c r="CB302" s="449"/>
      <c r="CC302" s="449"/>
      <c r="CD302" s="473"/>
      <c r="CE302" s="471"/>
      <c r="CF302" s="471"/>
      <c r="CG302" s="471"/>
      <c r="CH302" s="478"/>
      <c r="CI302" s="449"/>
      <c r="CJ302" s="449"/>
      <c r="CK302" s="473"/>
      <c r="CL302" s="471"/>
      <c r="CM302" s="471"/>
      <c r="CN302" s="471"/>
      <c r="CO302" s="478"/>
      <c r="CP302" s="449"/>
      <c r="CQ302" s="449"/>
      <c r="CR302" s="473"/>
      <c r="CS302" s="471"/>
      <c r="CT302" s="471"/>
      <c r="CU302" s="471"/>
      <c r="CV302" s="478"/>
      <c r="CW302" s="449"/>
      <c r="CX302" s="449"/>
      <c r="CY302" s="473"/>
      <c r="CZ302" s="471"/>
      <c r="DA302" s="471"/>
      <c r="DB302" s="471"/>
      <c r="DC302" s="478"/>
      <c r="DD302" s="449"/>
      <c r="DE302" s="449"/>
      <c r="DF302" s="473"/>
      <c r="DG302" s="471"/>
      <c r="DH302" s="471"/>
      <c r="DI302" s="471"/>
      <c r="DJ302" s="478"/>
      <c r="DK302" s="449"/>
      <c r="DL302" s="449"/>
      <c r="DM302" s="473"/>
      <c r="DN302" s="471"/>
      <c r="DO302" s="471"/>
      <c r="DP302" s="471"/>
      <c r="DQ302" s="478"/>
      <c r="DR302" s="449"/>
      <c r="DS302" s="449"/>
      <c r="DT302" s="473"/>
      <c r="DU302" s="471"/>
      <c r="DV302" s="471"/>
      <c r="DW302" s="471"/>
      <c r="DX302" s="478"/>
      <c r="DY302" s="449"/>
      <c r="DZ302" s="449"/>
      <c r="EA302" s="473"/>
      <c r="EB302" s="471"/>
      <c r="EC302" s="471"/>
      <c r="ED302" s="471"/>
      <c r="EE302" s="478"/>
      <c r="EF302" s="449"/>
      <c r="EG302" s="449"/>
      <c r="EH302" s="473"/>
      <c r="EI302" s="471"/>
      <c r="EJ302" s="471"/>
      <c r="EK302" s="471"/>
      <c r="EL302" s="478"/>
      <c r="EM302" s="449"/>
      <c r="EN302" s="449"/>
      <c r="EO302" s="473"/>
      <c r="EP302" s="471"/>
      <c r="EQ302" s="471"/>
      <c r="ER302" s="471"/>
      <c r="ES302" s="478"/>
      <c r="ET302" s="449"/>
      <c r="EU302" s="449"/>
      <c r="EV302" s="473"/>
      <c r="EW302" s="471"/>
      <c r="EX302" s="471"/>
      <c r="EY302" s="471"/>
      <c r="EZ302" s="478"/>
      <c r="FA302" s="449"/>
      <c r="FB302" s="449"/>
      <c r="FC302" s="473"/>
      <c r="FD302" s="471"/>
      <c r="FE302" s="471"/>
      <c r="FF302" s="471"/>
      <c r="FG302" s="478"/>
      <c r="FH302" s="449"/>
      <c r="FI302" s="449"/>
      <c r="FJ302" s="473"/>
      <c r="FK302" s="471"/>
      <c r="FL302" s="471"/>
      <c r="FM302" s="471"/>
      <c r="FN302" s="478"/>
      <c r="FO302" s="449"/>
      <c r="FP302" s="449"/>
      <c r="FQ302" s="473"/>
      <c r="FR302" s="471"/>
      <c r="FS302" s="471"/>
      <c r="FT302" s="471"/>
      <c r="FU302" s="478"/>
      <c r="FV302" s="449"/>
      <c r="FW302" s="449"/>
      <c r="FX302" s="473"/>
      <c r="FY302" s="471"/>
      <c r="FZ302" s="471"/>
      <c r="GA302" s="471"/>
      <c r="GB302" s="478"/>
      <c r="GC302" s="449"/>
      <c r="GD302" s="449"/>
      <c r="GE302" s="473"/>
      <c r="GF302" s="471"/>
      <c r="GG302" s="471"/>
      <c r="GH302" s="471"/>
      <c r="GI302" s="478"/>
      <c r="GJ302" s="449"/>
      <c r="GK302" s="449"/>
      <c r="GL302" s="473"/>
      <c r="GM302" s="471"/>
      <c r="GN302" s="471"/>
      <c r="GO302" s="471"/>
      <c r="GP302" s="478"/>
      <c r="GQ302" s="449"/>
      <c r="GR302" s="449"/>
      <c r="GS302" s="473"/>
      <c r="GT302" s="471"/>
      <c r="GU302" s="471"/>
      <c r="GV302" s="471"/>
      <c r="GW302" s="478"/>
      <c r="GX302" s="449"/>
      <c r="GY302" s="449"/>
      <c r="GZ302" s="473"/>
      <c r="HA302" s="471"/>
      <c r="HB302" s="471"/>
      <c r="HC302" s="471"/>
      <c r="HD302" s="478"/>
      <c r="HE302" s="449"/>
      <c r="HF302" s="449"/>
      <c r="HG302" s="473"/>
      <c r="HH302" s="471"/>
      <c r="HI302" s="471"/>
      <c r="HJ302" s="471"/>
      <c r="HK302" s="478"/>
      <c r="HL302" s="449"/>
      <c r="HM302" s="449"/>
      <c r="HN302" s="473"/>
      <c r="HO302" s="471"/>
      <c r="HP302" s="471"/>
      <c r="HQ302" s="471"/>
      <c r="HR302" s="478"/>
      <c r="HS302" s="449"/>
      <c r="HT302" s="449"/>
      <c r="HU302" s="473"/>
      <c r="HV302" s="471"/>
      <c r="HW302" s="471"/>
      <c r="HX302" s="471"/>
      <c r="HY302" s="478"/>
      <c r="HZ302" s="449"/>
      <c r="IA302" s="449"/>
      <c r="IB302" s="473"/>
      <c r="IC302" s="471"/>
      <c r="ID302" s="471"/>
      <c r="IE302" s="471"/>
      <c r="IF302" s="478"/>
      <c r="IG302" s="449"/>
      <c r="IH302" s="449"/>
      <c r="II302" s="473"/>
      <c r="IJ302" s="471"/>
      <c r="IK302" s="471"/>
      <c r="IL302" s="471"/>
      <c r="IM302" s="478"/>
      <c r="IN302" s="449"/>
      <c r="IO302" s="449"/>
      <c r="IP302" s="473"/>
      <c r="IQ302" s="471"/>
      <c r="IR302" s="471"/>
      <c r="IS302" s="471"/>
      <c r="IT302" s="478"/>
      <c r="IU302" s="449"/>
      <c r="IV302" s="449"/>
      <c r="IW302" s="473"/>
      <c r="IX302" s="471"/>
      <c r="IY302" s="471"/>
      <c r="IZ302" s="471"/>
      <c r="JA302" s="478"/>
      <c r="JB302" s="449"/>
      <c r="JC302" s="449"/>
      <c r="JD302" s="473"/>
      <c r="JE302" s="471"/>
      <c r="JF302" s="471"/>
      <c r="JG302" s="471"/>
      <c r="JH302" s="478"/>
      <c r="JI302" s="449"/>
      <c r="JJ302" s="449"/>
      <c r="JK302" s="473"/>
      <c r="JL302" s="471"/>
      <c r="JM302" s="471"/>
      <c r="JN302" s="471"/>
      <c r="JO302" s="478"/>
      <c r="JP302" s="449"/>
      <c r="JQ302" s="449"/>
      <c r="JR302" s="473"/>
      <c r="JS302" s="471"/>
      <c r="JT302" s="471"/>
      <c r="JU302" s="471"/>
      <c r="JV302" s="478"/>
      <c r="JW302" s="449"/>
      <c r="JX302" s="449"/>
      <c r="JY302" s="473"/>
      <c r="JZ302" s="471"/>
      <c r="KA302" s="471"/>
      <c r="KB302" s="471"/>
      <c r="KC302" s="478"/>
      <c r="KD302" s="449"/>
      <c r="KE302" s="449"/>
      <c r="KF302" s="473"/>
      <c r="KG302" s="471"/>
      <c r="KH302" s="471"/>
      <c r="KI302" s="471"/>
      <c r="KJ302" s="478"/>
      <c r="KK302" s="449"/>
      <c r="KL302" s="449"/>
      <c r="KM302" s="473"/>
      <c r="KN302" s="471"/>
      <c r="KO302" s="471"/>
      <c r="KP302" s="471"/>
      <c r="KQ302" s="478"/>
      <c r="KR302" s="449"/>
      <c r="KS302" s="449"/>
      <c r="KT302" s="473"/>
      <c r="KU302" s="471"/>
      <c r="KV302" s="471"/>
      <c r="KW302" s="471"/>
      <c r="KX302" s="478"/>
      <c r="KY302" s="449"/>
      <c r="KZ302" s="449"/>
      <c r="LA302" s="473"/>
      <c r="LB302" s="471"/>
      <c r="LC302" s="471"/>
      <c r="LD302" s="471"/>
      <c r="LE302" s="478"/>
      <c r="LF302" s="449"/>
      <c r="LG302" s="449"/>
      <c r="LH302" s="473"/>
      <c r="LI302" s="471"/>
      <c r="LJ302" s="471"/>
      <c r="LK302" s="471"/>
      <c r="LL302" s="478"/>
      <c r="LM302" s="449"/>
      <c r="LN302" s="449"/>
      <c r="LO302" s="473"/>
      <c r="LP302" s="471"/>
      <c r="LQ302" s="471"/>
      <c r="LR302" s="471"/>
      <c r="LS302" s="478"/>
      <c r="LT302" s="449"/>
      <c r="LU302" s="449"/>
      <c r="LV302" s="473"/>
      <c r="LW302" s="471"/>
      <c r="LX302" s="471"/>
      <c r="LY302" s="471"/>
      <c r="LZ302" s="478"/>
      <c r="MA302" s="449"/>
      <c r="MB302" s="449"/>
      <c r="MC302" s="473"/>
      <c r="MD302" s="471"/>
      <c r="ME302" s="471"/>
      <c r="MF302" s="471"/>
      <c r="MG302" s="478"/>
      <c r="MH302" s="449"/>
      <c r="MI302" s="449"/>
      <c r="MJ302" s="473"/>
      <c r="MK302" s="471"/>
      <c r="ML302" s="471"/>
      <c r="MM302" s="471"/>
      <c r="MN302" s="478"/>
    </row>
    <row r="303" spans="2:352" hidden="1">
      <c r="B303" s="333">
        <v>64</v>
      </c>
      <c r="C303" s="449"/>
      <c r="D303" s="449"/>
      <c r="E303" s="473"/>
      <c r="F303" s="471"/>
      <c r="G303" s="471"/>
      <c r="H303" s="471"/>
      <c r="I303" s="478"/>
      <c r="J303" s="449"/>
      <c r="K303" s="449"/>
      <c r="L303" s="473"/>
      <c r="M303" s="471"/>
      <c r="N303" s="471"/>
      <c r="O303" s="471"/>
      <c r="P303" s="478"/>
      <c r="Q303" s="449"/>
      <c r="R303" s="449"/>
      <c r="S303" s="473"/>
      <c r="T303" s="471"/>
      <c r="U303" s="471"/>
      <c r="V303" s="471"/>
      <c r="W303" s="478"/>
      <c r="X303" s="449"/>
      <c r="Y303" s="449"/>
      <c r="Z303" s="473"/>
      <c r="AA303" s="471"/>
      <c r="AB303" s="471"/>
      <c r="AC303" s="471"/>
      <c r="AD303" s="478"/>
      <c r="AE303" s="449"/>
      <c r="AF303" s="449"/>
      <c r="AG303" s="473"/>
      <c r="AH303" s="471"/>
      <c r="AI303" s="471"/>
      <c r="AJ303" s="471"/>
      <c r="AK303" s="478"/>
      <c r="AL303" s="449"/>
      <c r="AM303" s="449"/>
      <c r="AN303" s="473"/>
      <c r="AO303" s="471"/>
      <c r="AP303" s="471"/>
      <c r="AQ303" s="471"/>
      <c r="AR303" s="478"/>
      <c r="AS303" s="449"/>
      <c r="AT303" s="449"/>
      <c r="AU303" s="473"/>
      <c r="AV303" s="471"/>
      <c r="AW303" s="471"/>
      <c r="AX303" s="471"/>
      <c r="AY303" s="478"/>
      <c r="AZ303" s="449"/>
      <c r="BA303" s="449"/>
      <c r="BB303" s="473"/>
      <c r="BC303" s="471"/>
      <c r="BD303" s="471"/>
      <c r="BE303" s="471"/>
      <c r="BF303" s="478"/>
      <c r="BG303" s="449"/>
      <c r="BH303" s="449"/>
      <c r="BI303" s="473"/>
      <c r="BJ303" s="471"/>
      <c r="BK303" s="471"/>
      <c r="BL303" s="471"/>
      <c r="BM303" s="478"/>
      <c r="BN303" s="449"/>
      <c r="BO303" s="449"/>
      <c r="BP303" s="473"/>
      <c r="BQ303" s="471"/>
      <c r="BR303" s="471"/>
      <c r="BS303" s="471"/>
      <c r="BT303" s="478"/>
      <c r="BU303" s="449"/>
      <c r="BV303" s="449"/>
      <c r="BW303" s="473"/>
      <c r="BX303" s="471"/>
      <c r="BY303" s="471"/>
      <c r="BZ303" s="471"/>
      <c r="CA303" s="478"/>
      <c r="CB303" s="449"/>
      <c r="CC303" s="449"/>
      <c r="CD303" s="473"/>
      <c r="CE303" s="471"/>
      <c r="CF303" s="471"/>
      <c r="CG303" s="471"/>
      <c r="CH303" s="478"/>
      <c r="CI303" s="449"/>
      <c r="CJ303" s="449"/>
      <c r="CK303" s="473"/>
      <c r="CL303" s="471"/>
      <c r="CM303" s="471"/>
      <c r="CN303" s="471"/>
      <c r="CO303" s="478"/>
      <c r="CP303" s="449"/>
      <c r="CQ303" s="449"/>
      <c r="CR303" s="473"/>
      <c r="CS303" s="471"/>
      <c r="CT303" s="471"/>
      <c r="CU303" s="471"/>
      <c r="CV303" s="478"/>
      <c r="CW303" s="449"/>
      <c r="CX303" s="449"/>
      <c r="CY303" s="473"/>
      <c r="CZ303" s="471"/>
      <c r="DA303" s="471"/>
      <c r="DB303" s="471"/>
      <c r="DC303" s="478"/>
      <c r="DD303" s="449"/>
      <c r="DE303" s="449"/>
      <c r="DF303" s="473"/>
      <c r="DG303" s="471"/>
      <c r="DH303" s="471"/>
      <c r="DI303" s="471"/>
      <c r="DJ303" s="478"/>
      <c r="DK303" s="449"/>
      <c r="DL303" s="449"/>
      <c r="DM303" s="473"/>
      <c r="DN303" s="471"/>
      <c r="DO303" s="471"/>
      <c r="DP303" s="471"/>
      <c r="DQ303" s="478"/>
      <c r="DR303" s="449"/>
      <c r="DS303" s="449"/>
      <c r="DT303" s="473"/>
      <c r="DU303" s="471"/>
      <c r="DV303" s="471"/>
      <c r="DW303" s="471"/>
      <c r="DX303" s="478"/>
      <c r="DY303" s="449"/>
      <c r="DZ303" s="449"/>
      <c r="EA303" s="473"/>
      <c r="EB303" s="471"/>
      <c r="EC303" s="471"/>
      <c r="ED303" s="471"/>
      <c r="EE303" s="478"/>
      <c r="EF303" s="449"/>
      <c r="EG303" s="449"/>
      <c r="EH303" s="473"/>
      <c r="EI303" s="471"/>
      <c r="EJ303" s="471"/>
      <c r="EK303" s="471"/>
      <c r="EL303" s="478"/>
      <c r="EM303" s="449"/>
      <c r="EN303" s="449"/>
      <c r="EO303" s="473"/>
      <c r="EP303" s="471"/>
      <c r="EQ303" s="471"/>
      <c r="ER303" s="471"/>
      <c r="ES303" s="478"/>
      <c r="ET303" s="449"/>
      <c r="EU303" s="449"/>
      <c r="EV303" s="473"/>
      <c r="EW303" s="471"/>
      <c r="EX303" s="471"/>
      <c r="EY303" s="471"/>
      <c r="EZ303" s="478"/>
      <c r="FA303" s="449"/>
      <c r="FB303" s="449"/>
      <c r="FC303" s="473"/>
      <c r="FD303" s="471"/>
      <c r="FE303" s="471"/>
      <c r="FF303" s="471"/>
      <c r="FG303" s="478"/>
      <c r="FH303" s="449"/>
      <c r="FI303" s="449"/>
      <c r="FJ303" s="473"/>
      <c r="FK303" s="471"/>
      <c r="FL303" s="471"/>
      <c r="FM303" s="471"/>
      <c r="FN303" s="478"/>
      <c r="FO303" s="449"/>
      <c r="FP303" s="449"/>
      <c r="FQ303" s="473"/>
      <c r="FR303" s="471"/>
      <c r="FS303" s="471"/>
      <c r="FT303" s="471"/>
      <c r="FU303" s="478"/>
      <c r="FV303" s="449"/>
      <c r="FW303" s="449"/>
      <c r="FX303" s="473"/>
      <c r="FY303" s="471"/>
      <c r="FZ303" s="471"/>
      <c r="GA303" s="471"/>
      <c r="GB303" s="478"/>
      <c r="GC303" s="449"/>
      <c r="GD303" s="449"/>
      <c r="GE303" s="473"/>
      <c r="GF303" s="471"/>
      <c r="GG303" s="471"/>
      <c r="GH303" s="471"/>
      <c r="GI303" s="478"/>
      <c r="GJ303" s="449"/>
      <c r="GK303" s="449"/>
      <c r="GL303" s="473"/>
      <c r="GM303" s="471"/>
      <c r="GN303" s="471"/>
      <c r="GO303" s="471"/>
      <c r="GP303" s="478"/>
      <c r="GQ303" s="449"/>
      <c r="GR303" s="449"/>
      <c r="GS303" s="473"/>
      <c r="GT303" s="471"/>
      <c r="GU303" s="471"/>
      <c r="GV303" s="471"/>
      <c r="GW303" s="478"/>
      <c r="GX303" s="449"/>
      <c r="GY303" s="449"/>
      <c r="GZ303" s="473"/>
      <c r="HA303" s="471"/>
      <c r="HB303" s="471"/>
      <c r="HC303" s="471"/>
      <c r="HD303" s="478"/>
      <c r="HE303" s="449"/>
      <c r="HF303" s="449"/>
      <c r="HG303" s="473"/>
      <c r="HH303" s="471"/>
      <c r="HI303" s="471"/>
      <c r="HJ303" s="471"/>
      <c r="HK303" s="478"/>
      <c r="HL303" s="449"/>
      <c r="HM303" s="449"/>
      <c r="HN303" s="473"/>
      <c r="HO303" s="471"/>
      <c r="HP303" s="471"/>
      <c r="HQ303" s="471"/>
      <c r="HR303" s="478"/>
      <c r="HS303" s="449"/>
      <c r="HT303" s="449"/>
      <c r="HU303" s="473"/>
      <c r="HV303" s="471"/>
      <c r="HW303" s="471"/>
      <c r="HX303" s="471"/>
      <c r="HY303" s="478"/>
      <c r="HZ303" s="449"/>
      <c r="IA303" s="449"/>
      <c r="IB303" s="473"/>
      <c r="IC303" s="471"/>
      <c r="ID303" s="471"/>
      <c r="IE303" s="471"/>
      <c r="IF303" s="478"/>
      <c r="IG303" s="449"/>
      <c r="IH303" s="449"/>
      <c r="II303" s="473"/>
      <c r="IJ303" s="471"/>
      <c r="IK303" s="471"/>
      <c r="IL303" s="471"/>
      <c r="IM303" s="478"/>
      <c r="IN303" s="449"/>
      <c r="IO303" s="449"/>
      <c r="IP303" s="473"/>
      <c r="IQ303" s="471"/>
      <c r="IR303" s="471"/>
      <c r="IS303" s="471"/>
      <c r="IT303" s="478"/>
      <c r="IU303" s="449"/>
      <c r="IV303" s="449"/>
      <c r="IW303" s="473"/>
      <c r="IX303" s="471"/>
      <c r="IY303" s="471"/>
      <c r="IZ303" s="471"/>
      <c r="JA303" s="478"/>
      <c r="JB303" s="449"/>
      <c r="JC303" s="449"/>
      <c r="JD303" s="473"/>
      <c r="JE303" s="471"/>
      <c r="JF303" s="471"/>
      <c r="JG303" s="471"/>
      <c r="JH303" s="478"/>
      <c r="JI303" s="449"/>
      <c r="JJ303" s="449"/>
      <c r="JK303" s="473"/>
      <c r="JL303" s="471"/>
      <c r="JM303" s="471"/>
      <c r="JN303" s="471"/>
      <c r="JO303" s="478"/>
      <c r="JP303" s="449"/>
      <c r="JQ303" s="449"/>
      <c r="JR303" s="473"/>
      <c r="JS303" s="471"/>
      <c r="JT303" s="471"/>
      <c r="JU303" s="471"/>
      <c r="JV303" s="478"/>
      <c r="JW303" s="449"/>
      <c r="JX303" s="449"/>
      <c r="JY303" s="473"/>
      <c r="JZ303" s="471"/>
      <c r="KA303" s="471"/>
      <c r="KB303" s="471"/>
      <c r="KC303" s="478"/>
      <c r="KD303" s="449"/>
      <c r="KE303" s="449"/>
      <c r="KF303" s="473"/>
      <c r="KG303" s="471"/>
      <c r="KH303" s="471"/>
      <c r="KI303" s="471"/>
      <c r="KJ303" s="478"/>
      <c r="KK303" s="449"/>
      <c r="KL303" s="449"/>
      <c r="KM303" s="473"/>
      <c r="KN303" s="471"/>
      <c r="KO303" s="471"/>
      <c r="KP303" s="471"/>
      <c r="KQ303" s="478"/>
      <c r="KR303" s="449"/>
      <c r="KS303" s="449"/>
      <c r="KT303" s="473"/>
      <c r="KU303" s="471"/>
      <c r="KV303" s="471"/>
      <c r="KW303" s="471"/>
      <c r="KX303" s="478"/>
      <c r="KY303" s="449"/>
      <c r="KZ303" s="449"/>
      <c r="LA303" s="473"/>
      <c r="LB303" s="471"/>
      <c r="LC303" s="471"/>
      <c r="LD303" s="471"/>
      <c r="LE303" s="478"/>
      <c r="LF303" s="449"/>
      <c r="LG303" s="449"/>
      <c r="LH303" s="473"/>
      <c r="LI303" s="471"/>
      <c r="LJ303" s="471"/>
      <c r="LK303" s="471"/>
      <c r="LL303" s="478"/>
      <c r="LM303" s="449"/>
      <c r="LN303" s="449"/>
      <c r="LO303" s="473"/>
      <c r="LP303" s="471"/>
      <c r="LQ303" s="471"/>
      <c r="LR303" s="471"/>
      <c r="LS303" s="478"/>
      <c r="LT303" s="449"/>
      <c r="LU303" s="449"/>
      <c r="LV303" s="473"/>
      <c r="LW303" s="471"/>
      <c r="LX303" s="471"/>
      <c r="LY303" s="471"/>
      <c r="LZ303" s="478"/>
      <c r="MA303" s="449"/>
      <c r="MB303" s="449"/>
      <c r="MC303" s="473"/>
      <c r="MD303" s="471"/>
      <c r="ME303" s="471"/>
      <c r="MF303" s="471"/>
      <c r="MG303" s="478"/>
      <c r="MH303" s="449"/>
      <c r="MI303" s="449"/>
      <c r="MJ303" s="473"/>
      <c r="MK303" s="471"/>
      <c r="ML303" s="471"/>
      <c r="MM303" s="471"/>
      <c r="MN303" s="478"/>
    </row>
    <row r="304" spans="2:352" hidden="1">
      <c r="B304" s="333">
        <v>65</v>
      </c>
      <c r="C304" s="449"/>
      <c r="D304" s="449"/>
      <c r="E304" s="473"/>
      <c r="F304" s="471"/>
      <c r="G304" s="471"/>
      <c r="H304" s="471"/>
      <c r="I304" s="478"/>
      <c r="J304" s="449"/>
      <c r="K304" s="449"/>
      <c r="L304" s="473"/>
      <c r="M304" s="471"/>
      <c r="N304" s="471"/>
      <c r="O304" s="471"/>
      <c r="P304" s="478"/>
      <c r="Q304" s="449"/>
      <c r="R304" s="449"/>
      <c r="S304" s="473"/>
      <c r="T304" s="471"/>
      <c r="U304" s="471"/>
      <c r="V304" s="471"/>
      <c r="W304" s="478"/>
      <c r="X304" s="449"/>
      <c r="Y304" s="449"/>
      <c r="Z304" s="473"/>
      <c r="AA304" s="471"/>
      <c r="AB304" s="471"/>
      <c r="AC304" s="471"/>
      <c r="AD304" s="478"/>
      <c r="AE304" s="449"/>
      <c r="AF304" s="449"/>
      <c r="AG304" s="473"/>
      <c r="AH304" s="471"/>
      <c r="AI304" s="471"/>
      <c r="AJ304" s="471"/>
      <c r="AK304" s="478"/>
      <c r="AL304" s="449"/>
      <c r="AM304" s="449"/>
      <c r="AN304" s="473"/>
      <c r="AO304" s="471"/>
      <c r="AP304" s="471"/>
      <c r="AQ304" s="471"/>
      <c r="AR304" s="478"/>
      <c r="AS304" s="449"/>
      <c r="AT304" s="449"/>
      <c r="AU304" s="473"/>
      <c r="AV304" s="471"/>
      <c r="AW304" s="471"/>
      <c r="AX304" s="471"/>
      <c r="AY304" s="478"/>
      <c r="AZ304" s="449"/>
      <c r="BA304" s="449"/>
      <c r="BB304" s="473"/>
      <c r="BC304" s="471"/>
      <c r="BD304" s="471"/>
      <c r="BE304" s="471"/>
      <c r="BF304" s="478"/>
      <c r="BG304" s="449"/>
      <c r="BH304" s="449"/>
      <c r="BI304" s="473"/>
      <c r="BJ304" s="471"/>
      <c r="BK304" s="471"/>
      <c r="BL304" s="471"/>
      <c r="BM304" s="478"/>
      <c r="BN304" s="449"/>
      <c r="BO304" s="449"/>
      <c r="BP304" s="473"/>
      <c r="BQ304" s="471"/>
      <c r="BR304" s="471"/>
      <c r="BS304" s="471"/>
      <c r="BT304" s="478"/>
      <c r="BU304" s="449"/>
      <c r="BV304" s="449"/>
      <c r="BW304" s="473"/>
      <c r="BX304" s="471"/>
      <c r="BY304" s="471"/>
      <c r="BZ304" s="471"/>
      <c r="CA304" s="478"/>
      <c r="CB304" s="449"/>
      <c r="CC304" s="449"/>
      <c r="CD304" s="473"/>
      <c r="CE304" s="471"/>
      <c r="CF304" s="471"/>
      <c r="CG304" s="471"/>
      <c r="CH304" s="478"/>
      <c r="CI304" s="449"/>
      <c r="CJ304" s="449"/>
      <c r="CK304" s="473"/>
      <c r="CL304" s="471"/>
      <c r="CM304" s="471"/>
      <c r="CN304" s="471"/>
      <c r="CO304" s="478"/>
      <c r="CP304" s="449"/>
      <c r="CQ304" s="449"/>
      <c r="CR304" s="473"/>
      <c r="CS304" s="471"/>
      <c r="CT304" s="471"/>
      <c r="CU304" s="471"/>
      <c r="CV304" s="478"/>
      <c r="CW304" s="449"/>
      <c r="CX304" s="449"/>
      <c r="CY304" s="473"/>
      <c r="CZ304" s="471"/>
      <c r="DA304" s="471"/>
      <c r="DB304" s="471"/>
      <c r="DC304" s="478"/>
      <c r="DD304" s="449"/>
      <c r="DE304" s="449"/>
      <c r="DF304" s="473"/>
      <c r="DG304" s="471"/>
      <c r="DH304" s="471"/>
      <c r="DI304" s="471"/>
      <c r="DJ304" s="478"/>
      <c r="DK304" s="449"/>
      <c r="DL304" s="449"/>
      <c r="DM304" s="473"/>
      <c r="DN304" s="471"/>
      <c r="DO304" s="471"/>
      <c r="DP304" s="471"/>
      <c r="DQ304" s="478"/>
      <c r="DR304" s="449"/>
      <c r="DS304" s="449"/>
      <c r="DT304" s="473"/>
      <c r="DU304" s="471"/>
      <c r="DV304" s="471"/>
      <c r="DW304" s="471"/>
      <c r="DX304" s="478"/>
      <c r="DY304" s="449"/>
      <c r="DZ304" s="449"/>
      <c r="EA304" s="473"/>
      <c r="EB304" s="471"/>
      <c r="EC304" s="471"/>
      <c r="ED304" s="471"/>
      <c r="EE304" s="478"/>
      <c r="EF304" s="449"/>
      <c r="EG304" s="449"/>
      <c r="EH304" s="473"/>
      <c r="EI304" s="471"/>
      <c r="EJ304" s="471"/>
      <c r="EK304" s="471"/>
      <c r="EL304" s="478"/>
      <c r="EM304" s="449"/>
      <c r="EN304" s="449"/>
      <c r="EO304" s="473"/>
      <c r="EP304" s="471"/>
      <c r="EQ304" s="471"/>
      <c r="ER304" s="471"/>
      <c r="ES304" s="478"/>
      <c r="ET304" s="449"/>
      <c r="EU304" s="449"/>
      <c r="EV304" s="473"/>
      <c r="EW304" s="471"/>
      <c r="EX304" s="471"/>
      <c r="EY304" s="471"/>
      <c r="EZ304" s="478"/>
      <c r="FA304" s="449"/>
      <c r="FB304" s="449"/>
      <c r="FC304" s="473"/>
      <c r="FD304" s="471"/>
      <c r="FE304" s="471"/>
      <c r="FF304" s="471"/>
      <c r="FG304" s="478"/>
      <c r="FH304" s="449"/>
      <c r="FI304" s="449"/>
      <c r="FJ304" s="473"/>
      <c r="FK304" s="471"/>
      <c r="FL304" s="471"/>
      <c r="FM304" s="471"/>
      <c r="FN304" s="478"/>
      <c r="FO304" s="449"/>
      <c r="FP304" s="449"/>
      <c r="FQ304" s="473"/>
      <c r="FR304" s="471"/>
      <c r="FS304" s="471"/>
      <c r="FT304" s="471"/>
      <c r="FU304" s="478"/>
      <c r="FV304" s="449"/>
      <c r="FW304" s="449"/>
      <c r="FX304" s="473"/>
      <c r="FY304" s="471"/>
      <c r="FZ304" s="471"/>
      <c r="GA304" s="471"/>
      <c r="GB304" s="478"/>
      <c r="GC304" s="449"/>
      <c r="GD304" s="449"/>
      <c r="GE304" s="473"/>
      <c r="GF304" s="471"/>
      <c r="GG304" s="471"/>
      <c r="GH304" s="471"/>
      <c r="GI304" s="478"/>
      <c r="GJ304" s="449"/>
      <c r="GK304" s="449"/>
      <c r="GL304" s="473"/>
      <c r="GM304" s="471"/>
      <c r="GN304" s="471"/>
      <c r="GO304" s="471"/>
      <c r="GP304" s="478"/>
      <c r="GQ304" s="449"/>
      <c r="GR304" s="449"/>
      <c r="GS304" s="473"/>
      <c r="GT304" s="471"/>
      <c r="GU304" s="471"/>
      <c r="GV304" s="471"/>
      <c r="GW304" s="478"/>
      <c r="GX304" s="449"/>
      <c r="GY304" s="449"/>
      <c r="GZ304" s="473"/>
      <c r="HA304" s="471"/>
      <c r="HB304" s="471"/>
      <c r="HC304" s="471"/>
      <c r="HD304" s="478"/>
      <c r="HE304" s="449"/>
      <c r="HF304" s="449"/>
      <c r="HG304" s="473"/>
      <c r="HH304" s="471"/>
      <c r="HI304" s="471"/>
      <c r="HJ304" s="471"/>
      <c r="HK304" s="478"/>
      <c r="HL304" s="449"/>
      <c r="HM304" s="449"/>
      <c r="HN304" s="473"/>
      <c r="HO304" s="471"/>
      <c r="HP304" s="471"/>
      <c r="HQ304" s="471"/>
      <c r="HR304" s="478"/>
      <c r="HS304" s="449"/>
      <c r="HT304" s="449"/>
      <c r="HU304" s="473"/>
      <c r="HV304" s="471"/>
      <c r="HW304" s="471"/>
      <c r="HX304" s="471"/>
      <c r="HY304" s="478"/>
      <c r="HZ304" s="449"/>
      <c r="IA304" s="449"/>
      <c r="IB304" s="473"/>
      <c r="IC304" s="471"/>
      <c r="ID304" s="471"/>
      <c r="IE304" s="471"/>
      <c r="IF304" s="478"/>
      <c r="IG304" s="449"/>
      <c r="IH304" s="449"/>
      <c r="II304" s="473"/>
      <c r="IJ304" s="471"/>
      <c r="IK304" s="471"/>
      <c r="IL304" s="471"/>
      <c r="IM304" s="478"/>
      <c r="IN304" s="449"/>
      <c r="IO304" s="449"/>
      <c r="IP304" s="473"/>
      <c r="IQ304" s="471"/>
      <c r="IR304" s="471"/>
      <c r="IS304" s="471"/>
      <c r="IT304" s="478"/>
      <c r="IU304" s="449"/>
      <c r="IV304" s="449"/>
      <c r="IW304" s="473"/>
      <c r="IX304" s="471"/>
      <c r="IY304" s="471"/>
      <c r="IZ304" s="471"/>
      <c r="JA304" s="478"/>
      <c r="JB304" s="449"/>
      <c r="JC304" s="449"/>
      <c r="JD304" s="473"/>
      <c r="JE304" s="471"/>
      <c r="JF304" s="471"/>
      <c r="JG304" s="471"/>
      <c r="JH304" s="478"/>
      <c r="JI304" s="449"/>
      <c r="JJ304" s="449"/>
      <c r="JK304" s="473"/>
      <c r="JL304" s="471"/>
      <c r="JM304" s="471"/>
      <c r="JN304" s="471"/>
      <c r="JO304" s="478"/>
      <c r="JP304" s="449"/>
      <c r="JQ304" s="449"/>
      <c r="JR304" s="473"/>
      <c r="JS304" s="471"/>
      <c r="JT304" s="471"/>
      <c r="JU304" s="471"/>
      <c r="JV304" s="478"/>
      <c r="JW304" s="449"/>
      <c r="JX304" s="449"/>
      <c r="JY304" s="473"/>
      <c r="JZ304" s="471"/>
      <c r="KA304" s="471"/>
      <c r="KB304" s="471"/>
      <c r="KC304" s="478"/>
      <c r="KD304" s="449"/>
      <c r="KE304" s="449"/>
      <c r="KF304" s="473"/>
      <c r="KG304" s="471"/>
      <c r="KH304" s="471"/>
      <c r="KI304" s="471"/>
      <c r="KJ304" s="478"/>
      <c r="KK304" s="449"/>
      <c r="KL304" s="449"/>
      <c r="KM304" s="473"/>
      <c r="KN304" s="471"/>
      <c r="KO304" s="471"/>
      <c r="KP304" s="471"/>
      <c r="KQ304" s="478"/>
      <c r="KR304" s="449"/>
      <c r="KS304" s="449"/>
      <c r="KT304" s="473"/>
      <c r="KU304" s="471"/>
      <c r="KV304" s="471"/>
      <c r="KW304" s="471"/>
      <c r="KX304" s="478"/>
      <c r="KY304" s="449"/>
      <c r="KZ304" s="449"/>
      <c r="LA304" s="473"/>
      <c r="LB304" s="471"/>
      <c r="LC304" s="471"/>
      <c r="LD304" s="471"/>
      <c r="LE304" s="478"/>
      <c r="LF304" s="449"/>
      <c r="LG304" s="449"/>
      <c r="LH304" s="473"/>
      <c r="LI304" s="471"/>
      <c r="LJ304" s="471"/>
      <c r="LK304" s="471"/>
      <c r="LL304" s="478"/>
      <c r="LM304" s="449"/>
      <c r="LN304" s="449"/>
      <c r="LO304" s="473"/>
      <c r="LP304" s="471"/>
      <c r="LQ304" s="471"/>
      <c r="LR304" s="471"/>
      <c r="LS304" s="478"/>
      <c r="LT304" s="449"/>
      <c r="LU304" s="449"/>
      <c r="LV304" s="473"/>
      <c r="LW304" s="471"/>
      <c r="LX304" s="471"/>
      <c r="LY304" s="471"/>
      <c r="LZ304" s="478"/>
      <c r="MA304" s="449"/>
      <c r="MB304" s="449"/>
      <c r="MC304" s="473"/>
      <c r="MD304" s="471"/>
      <c r="ME304" s="471"/>
      <c r="MF304" s="471"/>
      <c r="MG304" s="478"/>
      <c r="MH304" s="449"/>
      <c r="MI304" s="449"/>
      <c r="MJ304" s="473"/>
      <c r="MK304" s="471"/>
      <c r="ML304" s="471"/>
      <c r="MM304" s="471"/>
      <c r="MN304" s="478"/>
    </row>
    <row r="305" spans="2:352" hidden="1">
      <c r="B305" s="333">
        <v>66</v>
      </c>
      <c r="C305" s="449"/>
      <c r="D305" s="449"/>
      <c r="E305" s="473"/>
      <c r="F305" s="471"/>
      <c r="G305" s="471"/>
      <c r="H305" s="471"/>
      <c r="I305" s="478"/>
      <c r="J305" s="449"/>
      <c r="K305" s="449"/>
      <c r="L305" s="473"/>
      <c r="M305" s="471"/>
      <c r="N305" s="471"/>
      <c r="O305" s="471"/>
      <c r="P305" s="478"/>
      <c r="Q305" s="449"/>
      <c r="R305" s="449"/>
      <c r="S305" s="473"/>
      <c r="T305" s="471"/>
      <c r="U305" s="471"/>
      <c r="V305" s="471"/>
      <c r="W305" s="478"/>
      <c r="X305" s="449"/>
      <c r="Y305" s="449"/>
      <c r="Z305" s="473"/>
      <c r="AA305" s="471"/>
      <c r="AB305" s="471"/>
      <c r="AC305" s="471"/>
      <c r="AD305" s="478"/>
      <c r="AE305" s="449"/>
      <c r="AF305" s="449"/>
      <c r="AG305" s="473"/>
      <c r="AH305" s="471"/>
      <c r="AI305" s="471"/>
      <c r="AJ305" s="471"/>
      <c r="AK305" s="478"/>
      <c r="AL305" s="449"/>
      <c r="AM305" s="449"/>
      <c r="AN305" s="473"/>
      <c r="AO305" s="471"/>
      <c r="AP305" s="471"/>
      <c r="AQ305" s="471"/>
      <c r="AR305" s="478"/>
      <c r="AS305" s="449"/>
      <c r="AT305" s="449"/>
      <c r="AU305" s="473"/>
      <c r="AV305" s="471"/>
      <c r="AW305" s="471"/>
      <c r="AX305" s="471"/>
      <c r="AY305" s="478"/>
      <c r="AZ305" s="449"/>
      <c r="BA305" s="449"/>
      <c r="BB305" s="473"/>
      <c r="BC305" s="471"/>
      <c r="BD305" s="471"/>
      <c r="BE305" s="471"/>
      <c r="BF305" s="478"/>
      <c r="BG305" s="449"/>
      <c r="BH305" s="449"/>
      <c r="BI305" s="473"/>
      <c r="BJ305" s="471"/>
      <c r="BK305" s="471"/>
      <c r="BL305" s="471"/>
      <c r="BM305" s="478"/>
      <c r="BN305" s="449"/>
      <c r="BO305" s="449"/>
      <c r="BP305" s="473"/>
      <c r="BQ305" s="471"/>
      <c r="BR305" s="471"/>
      <c r="BS305" s="471"/>
      <c r="BT305" s="478"/>
      <c r="BU305" s="449"/>
      <c r="BV305" s="449"/>
      <c r="BW305" s="473"/>
      <c r="BX305" s="471"/>
      <c r="BY305" s="471"/>
      <c r="BZ305" s="471"/>
      <c r="CA305" s="478"/>
      <c r="CB305" s="449"/>
      <c r="CC305" s="449"/>
      <c r="CD305" s="473"/>
      <c r="CE305" s="471"/>
      <c r="CF305" s="471"/>
      <c r="CG305" s="471"/>
      <c r="CH305" s="478"/>
      <c r="CI305" s="449"/>
      <c r="CJ305" s="449"/>
      <c r="CK305" s="473"/>
      <c r="CL305" s="471"/>
      <c r="CM305" s="471"/>
      <c r="CN305" s="471"/>
      <c r="CO305" s="478"/>
      <c r="CP305" s="449"/>
      <c r="CQ305" s="449"/>
      <c r="CR305" s="473"/>
      <c r="CS305" s="471"/>
      <c r="CT305" s="471"/>
      <c r="CU305" s="471"/>
      <c r="CV305" s="478"/>
      <c r="CW305" s="449"/>
      <c r="CX305" s="449"/>
      <c r="CY305" s="473"/>
      <c r="CZ305" s="471"/>
      <c r="DA305" s="471"/>
      <c r="DB305" s="471"/>
      <c r="DC305" s="478"/>
      <c r="DD305" s="449"/>
      <c r="DE305" s="449"/>
      <c r="DF305" s="473"/>
      <c r="DG305" s="471"/>
      <c r="DH305" s="471"/>
      <c r="DI305" s="471"/>
      <c r="DJ305" s="478"/>
      <c r="DK305" s="449"/>
      <c r="DL305" s="449"/>
      <c r="DM305" s="473"/>
      <c r="DN305" s="471"/>
      <c r="DO305" s="471"/>
      <c r="DP305" s="471"/>
      <c r="DQ305" s="478"/>
      <c r="DR305" s="449"/>
      <c r="DS305" s="449"/>
      <c r="DT305" s="473"/>
      <c r="DU305" s="471"/>
      <c r="DV305" s="471"/>
      <c r="DW305" s="471"/>
      <c r="DX305" s="478"/>
      <c r="DY305" s="449"/>
      <c r="DZ305" s="449"/>
      <c r="EA305" s="473"/>
      <c r="EB305" s="471"/>
      <c r="EC305" s="471"/>
      <c r="ED305" s="471"/>
      <c r="EE305" s="478"/>
      <c r="EF305" s="449"/>
      <c r="EG305" s="449"/>
      <c r="EH305" s="473"/>
      <c r="EI305" s="471"/>
      <c r="EJ305" s="471"/>
      <c r="EK305" s="471"/>
      <c r="EL305" s="478"/>
      <c r="EM305" s="449"/>
      <c r="EN305" s="449"/>
      <c r="EO305" s="473"/>
      <c r="EP305" s="471"/>
      <c r="EQ305" s="471"/>
      <c r="ER305" s="471"/>
      <c r="ES305" s="478"/>
      <c r="ET305" s="449"/>
      <c r="EU305" s="449"/>
      <c r="EV305" s="473"/>
      <c r="EW305" s="471"/>
      <c r="EX305" s="471"/>
      <c r="EY305" s="471"/>
      <c r="EZ305" s="478"/>
      <c r="FA305" s="449"/>
      <c r="FB305" s="449"/>
      <c r="FC305" s="473"/>
      <c r="FD305" s="471"/>
      <c r="FE305" s="471"/>
      <c r="FF305" s="471"/>
      <c r="FG305" s="478"/>
      <c r="FH305" s="449"/>
      <c r="FI305" s="449"/>
      <c r="FJ305" s="473"/>
      <c r="FK305" s="471"/>
      <c r="FL305" s="471"/>
      <c r="FM305" s="471"/>
      <c r="FN305" s="478"/>
      <c r="FO305" s="449"/>
      <c r="FP305" s="449"/>
      <c r="FQ305" s="473"/>
      <c r="FR305" s="471"/>
      <c r="FS305" s="471"/>
      <c r="FT305" s="471"/>
      <c r="FU305" s="478"/>
      <c r="FV305" s="449"/>
      <c r="FW305" s="449"/>
      <c r="FX305" s="473"/>
      <c r="FY305" s="471"/>
      <c r="FZ305" s="471"/>
      <c r="GA305" s="471"/>
      <c r="GB305" s="478"/>
      <c r="GC305" s="449"/>
      <c r="GD305" s="449"/>
      <c r="GE305" s="473"/>
      <c r="GF305" s="471"/>
      <c r="GG305" s="471"/>
      <c r="GH305" s="471"/>
      <c r="GI305" s="478"/>
      <c r="GJ305" s="449"/>
      <c r="GK305" s="449"/>
      <c r="GL305" s="473"/>
      <c r="GM305" s="471"/>
      <c r="GN305" s="471"/>
      <c r="GO305" s="471"/>
      <c r="GP305" s="478"/>
      <c r="GQ305" s="449"/>
      <c r="GR305" s="449"/>
      <c r="GS305" s="473"/>
      <c r="GT305" s="471"/>
      <c r="GU305" s="471"/>
      <c r="GV305" s="471"/>
      <c r="GW305" s="478"/>
      <c r="GX305" s="449"/>
      <c r="GY305" s="449"/>
      <c r="GZ305" s="473"/>
      <c r="HA305" s="471"/>
      <c r="HB305" s="471"/>
      <c r="HC305" s="471"/>
      <c r="HD305" s="478"/>
      <c r="HE305" s="449"/>
      <c r="HF305" s="449"/>
      <c r="HG305" s="473"/>
      <c r="HH305" s="471"/>
      <c r="HI305" s="471"/>
      <c r="HJ305" s="471"/>
      <c r="HK305" s="478"/>
      <c r="HL305" s="449"/>
      <c r="HM305" s="449"/>
      <c r="HN305" s="473"/>
      <c r="HO305" s="471"/>
      <c r="HP305" s="471"/>
      <c r="HQ305" s="471"/>
      <c r="HR305" s="478"/>
      <c r="HS305" s="449"/>
      <c r="HT305" s="449"/>
      <c r="HU305" s="473"/>
      <c r="HV305" s="471"/>
      <c r="HW305" s="471"/>
      <c r="HX305" s="471"/>
      <c r="HY305" s="478"/>
      <c r="HZ305" s="449"/>
      <c r="IA305" s="449"/>
      <c r="IB305" s="473"/>
      <c r="IC305" s="471"/>
      <c r="ID305" s="471"/>
      <c r="IE305" s="471"/>
      <c r="IF305" s="478"/>
      <c r="IG305" s="449"/>
      <c r="IH305" s="449"/>
      <c r="II305" s="473"/>
      <c r="IJ305" s="471"/>
      <c r="IK305" s="471"/>
      <c r="IL305" s="471"/>
      <c r="IM305" s="478"/>
      <c r="IN305" s="449"/>
      <c r="IO305" s="449"/>
      <c r="IP305" s="473"/>
      <c r="IQ305" s="471"/>
      <c r="IR305" s="471"/>
      <c r="IS305" s="471"/>
      <c r="IT305" s="478"/>
      <c r="IU305" s="449"/>
      <c r="IV305" s="449"/>
      <c r="IW305" s="473"/>
      <c r="IX305" s="471"/>
      <c r="IY305" s="471"/>
      <c r="IZ305" s="471"/>
      <c r="JA305" s="478"/>
      <c r="JB305" s="449"/>
      <c r="JC305" s="449"/>
      <c r="JD305" s="473"/>
      <c r="JE305" s="471"/>
      <c r="JF305" s="471"/>
      <c r="JG305" s="471"/>
      <c r="JH305" s="478"/>
      <c r="JI305" s="449"/>
      <c r="JJ305" s="449"/>
      <c r="JK305" s="473"/>
      <c r="JL305" s="471"/>
      <c r="JM305" s="471"/>
      <c r="JN305" s="471"/>
      <c r="JO305" s="478"/>
      <c r="JP305" s="449"/>
      <c r="JQ305" s="449"/>
      <c r="JR305" s="473"/>
      <c r="JS305" s="471"/>
      <c r="JT305" s="471"/>
      <c r="JU305" s="471"/>
      <c r="JV305" s="478"/>
      <c r="JW305" s="449"/>
      <c r="JX305" s="449"/>
      <c r="JY305" s="473"/>
      <c r="JZ305" s="471"/>
      <c r="KA305" s="471"/>
      <c r="KB305" s="471"/>
      <c r="KC305" s="478"/>
      <c r="KD305" s="449"/>
      <c r="KE305" s="449"/>
      <c r="KF305" s="473"/>
      <c r="KG305" s="471"/>
      <c r="KH305" s="471"/>
      <c r="KI305" s="471"/>
      <c r="KJ305" s="478"/>
      <c r="KK305" s="449"/>
      <c r="KL305" s="449"/>
      <c r="KM305" s="473"/>
      <c r="KN305" s="471"/>
      <c r="KO305" s="471"/>
      <c r="KP305" s="471"/>
      <c r="KQ305" s="478"/>
      <c r="KR305" s="449"/>
      <c r="KS305" s="449"/>
      <c r="KT305" s="473"/>
      <c r="KU305" s="471"/>
      <c r="KV305" s="471"/>
      <c r="KW305" s="471"/>
      <c r="KX305" s="478"/>
      <c r="KY305" s="449"/>
      <c r="KZ305" s="449"/>
      <c r="LA305" s="473"/>
      <c r="LB305" s="471"/>
      <c r="LC305" s="471"/>
      <c r="LD305" s="471"/>
      <c r="LE305" s="478"/>
      <c r="LF305" s="449"/>
      <c r="LG305" s="449"/>
      <c r="LH305" s="473"/>
      <c r="LI305" s="471"/>
      <c r="LJ305" s="471"/>
      <c r="LK305" s="471"/>
      <c r="LL305" s="478"/>
      <c r="LM305" s="449"/>
      <c r="LN305" s="449"/>
      <c r="LO305" s="473"/>
      <c r="LP305" s="471"/>
      <c r="LQ305" s="471"/>
      <c r="LR305" s="471"/>
      <c r="LS305" s="478"/>
      <c r="LT305" s="449"/>
      <c r="LU305" s="449"/>
      <c r="LV305" s="473"/>
      <c r="LW305" s="471"/>
      <c r="LX305" s="471"/>
      <c r="LY305" s="471"/>
      <c r="LZ305" s="478"/>
      <c r="MA305" s="449"/>
      <c r="MB305" s="449"/>
      <c r="MC305" s="473"/>
      <c r="MD305" s="471"/>
      <c r="ME305" s="471"/>
      <c r="MF305" s="471"/>
      <c r="MG305" s="478"/>
      <c r="MH305" s="449"/>
      <c r="MI305" s="449"/>
      <c r="MJ305" s="473"/>
      <c r="MK305" s="471"/>
      <c r="ML305" s="471"/>
      <c r="MM305" s="471"/>
      <c r="MN305" s="478"/>
    </row>
    <row r="306" spans="2:352" hidden="1">
      <c r="B306" s="333">
        <v>67</v>
      </c>
      <c r="C306" s="449"/>
      <c r="D306" s="449"/>
      <c r="E306" s="473"/>
      <c r="F306" s="471"/>
      <c r="G306" s="471"/>
      <c r="H306" s="471"/>
      <c r="I306" s="478"/>
      <c r="J306" s="449"/>
      <c r="K306" s="449"/>
      <c r="L306" s="473"/>
      <c r="M306" s="471"/>
      <c r="N306" s="471"/>
      <c r="O306" s="471"/>
      <c r="P306" s="478"/>
      <c r="Q306" s="449"/>
      <c r="R306" s="449"/>
      <c r="S306" s="473"/>
      <c r="T306" s="471"/>
      <c r="U306" s="471"/>
      <c r="V306" s="471"/>
      <c r="W306" s="478"/>
      <c r="X306" s="449"/>
      <c r="Y306" s="449"/>
      <c r="Z306" s="473"/>
      <c r="AA306" s="471"/>
      <c r="AB306" s="471"/>
      <c r="AC306" s="471"/>
      <c r="AD306" s="478"/>
      <c r="AE306" s="449"/>
      <c r="AF306" s="449"/>
      <c r="AG306" s="473"/>
      <c r="AH306" s="471"/>
      <c r="AI306" s="471"/>
      <c r="AJ306" s="471"/>
      <c r="AK306" s="478"/>
      <c r="AL306" s="449"/>
      <c r="AM306" s="449"/>
      <c r="AN306" s="473"/>
      <c r="AO306" s="471"/>
      <c r="AP306" s="471"/>
      <c r="AQ306" s="471"/>
      <c r="AR306" s="478"/>
      <c r="AS306" s="449"/>
      <c r="AT306" s="449"/>
      <c r="AU306" s="473"/>
      <c r="AV306" s="471"/>
      <c r="AW306" s="471"/>
      <c r="AX306" s="471"/>
      <c r="AY306" s="478"/>
      <c r="AZ306" s="449"/>
      <c r="BA306" s="449"/>
      <c r="BB306" s="473"/>
      <c r="BC306" s="471"/>
      <c r="BD306" s="471"/>
      <c r="BE306" s="471"/>
      <c r="BF306" s="478"/>
      <c r="BG306" s="449"/>
      <c r="BH306" s="449"/>
      <c r="BI306" s="473"/>
      <c r="BJ306" s="471"/>
      <c r="BK306" s="471"/>
      <c r="BL306" s="471"/>
      <c r="BM306" s="478"/>
      <c r="BN306" s="449"/>
      <c r="BO306" s="449"/>
      <c r="BP306" s="473"/>
      <c r="BQ306" s="471"/>
      <c r="BR306" s="471"/>
      <c r="BS306" s="471"/>
      <c r="BT306" s="478"/>
      <c r="BU306" s="449"/>
      <c r="BV306" s="449"/>
      <c r="BW306" s="473"/>
      <c r="BX306" s="471"/>
      <c r="BY306" s="471"/>
      <c r="BZ306" s="471"/>
      <c r="CA306" s="478"/>
      <c r="CB306" s="449"/>
      <c r="CC306" s="449"/>
      <c r="CD306" s="473"/>
      <c r="CE306" s="471"/>
      <c r="CF306" s="471"/>
      <c r="CG306" s="471"/>
      <c r="CH306" s="478"/>
      <c r="CI306" s="449"/>
      <c r="CJ306" s="449"/>
      <c r="CK306" s="473"/>
      <c r="CL306" s="471"/>
      <c r="CM306" s="471"/>
      <c r="CN306" s="471"/>
      <c r="CO306" s="478"/>
      <c r="CP306" s="449"/>
      <c r="CQ306" s="449"/>
      <c r="CR306" s="473"/>
      <c r="CS306" s="471"/>
      <c r="CT306" s="471"/>
      <c r="CU306" s="471"/>
      <c r="CV306" s="478"/>
      <c r="CW306" s="449"/>
      <c r="CX306" s="449"/>
      <c r="CY306" s="473"/>
      <c r="CZ306" s="471"/>
      <c r="DA306" s="471"/>
      <c r="DB306" s="471"/>
      <c r="DC306" s="478"/>
      <c r="DD306" s="449"/>
      <c r="DE306" s="449"/>
      <c r="DF306" s="473"/>
      <c r="DG306" s="471"/>
      <c r="DH306" s="471"/>
      <c r="DI306" s="471"/>
      <c r="DJ306" s="478"/>
      <c r="DK306" s="449"/>
      <c r="DL306" s="449"/>
      <c r="DM306" s="473"/>
      <c r="DN306" s="471"/>
      <c r="DO306" s="471"/>
      <c r="DP306" s="471"/>
      <c r="DQ306" s="478"/>
      <c r="DR306" s="449"/>
      <c r="DS306" s="449"/>
      <c r="DT306" s="473"/>
      <c r="DU306" s="471"/>
      <c r="DV306" s="471"/>
      <c r="DW306" s="471"/>
      <c r="DX306" s="478"/>
      <c r="DY306" s="449"/>
      <c r="DZ306" s="449"/>
      <c r="EA306" s="473"/>
      <c r="EB306" s="471"/>
      <c r="EC306" s="471"/>
      <c r="ED306" s="471"/>
      <c r="EE306" s="478"/>
      <c r="EF306" s="449"/>
      <c r="EG306" s="449"/>
      <c r="EH306" s="473"/>
      <c r="EI306" s="471"/>
      <c r="EJ306" s="471"/>
      <c r="EK306" s="471"/>
      <c r="EL306" s="478"/>
      <c r="EM306" s="449"/>
      <c r="EN306" s="449"/>
      <c r="EO306" s="473"/>
      <c r="EP306" s="471"/>
      <c r="EQ306" s="471"/>
      <c r="ER306" s="471"/>
      <c r="ES306" s="478"/>
      <c r="ET306" s="449"/>
      <c r="EU306" s="449"/>
      <c r="EV306" s="473"/>
      <c r="EW306" s="471"/>
      <c r="EX306" s="471"/>
      <c r="EY306" s="471"/>
      <c r="EZ306" s="478"/>
      <c r="FA306" s="449"/>
      <c r="FB306" s="449"/>
      <c r="FC306" s="473"/>
      <c r="FD306" s="471"/>
      <c r="FE306" s="471"/>
      <c r="FF306" s="471"/>
      <c r="FG306" s="478"/>
      <c r="FH306" s="449"/>
      <c r="FI306" s="449"/>
      <c r="FJ306" s="473"/>
      <c r="FK306" s="471"/>
      <c r="FL306" s="471"/>
      <c r="FM306" s="471"/>
      <c r="FN306" s="478"/>
      <c r="FO306" s="449"/>
      <c r="FP306" s="449"/>
      <c r="FQ306" s="473"/>
      <c r="FR306" s="471"/>
      <c r="FS306" s="471"/>
      <c r="FT306" s="471"/>
      <c r="FU306" s="478"/>
      <c r="FV306" s="449"/>
      <c r="FW306" s="449"/>
      <c r="FX306" s="473"/>
      <c r="FY306" s="471"/>
      <c r="FZ306" s="471"/>
      <c r="GA306" s="471"/>
      <c r="GB306" s="478"/>
      <c r="GC306" s="449"/>
      <c r="GD306" s="449"/>
      <c r="GE306" s="473"/>
      <c r="GF306" s="471"/>
      <c r="GG306" s="471"/>
      <c r="GH306" s="471"/>
      <c r="GI306" s="478"/>
      <c r="GJ306" s="449"/>
      <c r="GK306" s="449"/>
      <c r="GL306" s="473"/>
      <c r="GM306" s="471"/>
      <c r="GN306" s="471"/>
      <c r="GO306" s="471"/>
      <c r="GP306" s="478"/>
      <c r="GQ306" s="449"/>
      <c r="GR306" s="449"/>
      <c r="GS306" s="473"/>
      <c r="GT306" s="471"/>
      <c r="GU306" s="471"/>
      <c r="GV306" s="471"/>
      <c r="GW306" s="478"/>
      <c r="GX306" s="449"/>
      <c r="GY306" s="449"/>
      <c r="GZ306" s="473"/>
      <c r="HA306" s="471"/>
      <c r="HB306" s="471"/>
      <c r="HC306" s="471"/>
      <c r="HD306" s="478"/>
      <c r="HE306" s="449"/>
      <c r="HF306" s="449"/>
      <c r="HG306" s="473"/>
      <c r="HH306" s="471"/>
      <c r="HI306" s="471"/>
      <c r="HJ306" s="471"/>
      <c r="HK306" s="478"/>
      <c r="HL306" s="449"/>
      <c r="HM306" s="449"/>
      <c r="HN306" s="473"/>
      <c r="HO306" s="471"/>
      <c r="HP306" s="471"/>
      <c r="HQ306" s="471"/>
      <c r="HR306" s="478"/>
      <c r="HS306" s="449"/>
      <c r="HT306" s="449"/>
      <c r="HU306" s="473"/>
      <c r="HV306" s="471"/>
      <c r="HW306" s="471"/>
      <c r="HX306" s="471"/>
      <c r="HY306" s="478"/>
      <c r="HZ306" s="449"/>
      <c r="IA306" s="449"/>
      <c r="IB306" s="473"/>
      <c r="IC306" s="471"/>
      <c r="ID306" s="471"/>
      <c r="IE306" s="471"/>
      <c r="IF306" s="478"/>
      <c r="IG306" s="449"/>
      <c r="IH306" s="449"/>
      <c r="II306" s="473"/>
      <c r="IJ306" s="471"/>
      <c r="IK306" s="471"/>
      <c r="IL306" s="471"/>
      <c r="IM306" s="478"/>
      <c r="IN306" s="449"/>
      <c r="IO306" s="449"/>
      <c r="IP306" s="473"/>
      <c r="IQ306" s="471"/>
      <c r="IR306" s="471"/>
      <c r="IS306" s="471"/>
      <c r="IT306" s="478"/>
      <c r="IU306" s="449"/>
      <c r="IV306" s="449"/>
      <c r="IW306" s="473"/>
      <c r="IX306" s="471"/>
      <c r="IY306" s="471"/>
      <c r="IZ306" s="471"/>
      <c r="JA306" s="478"/>
      <c r="JB306" s="449"/>
      <c r="JC306" s="449"/>
      <c r="JD306" s="473"/>
      <c r="JE306" s="471"/>
      <c r="JF306" s="471"/>
      <c r="JG306" s="471"/>
      <c r="JH306" s="478"/>
      <c r="JI306" s="449"/>
      <c r="JJ306" s="449"/>
      <c r="JK306" s="473"/>
      <c r="JL306" s="471"/>
      <c r="JM306" s="471"/>
      <c r="JN306" s="471"/>
      <c r="JO306" s="478"/>
      <c r="JP306" s="449"/>
      <c r="JQ306" s="449"/>
      <c r="JR306" s="473"/>
      <c r="JS306" s="471"/>
      <c r="JT306" s="471"/>
      <c r="JU306" s="471"/>
      <c r="JV306" s="478"/>
      <c r="JW306" s="449"/>
      <c r="JX306" s="449"/>
      <c r="JY306" s="473"/>
      <c r="JZ306" s="471"/>
      <c r="KA306" s="471"/>
      <c r="KB306" s="471"/>
      <c r="KC306" s="478"/>
      <c r="KD306" s="449"/>
      <c r="KE306" s="449"/>
      <c r="KF306" s="473"/>
      <c r="KG306" s="471"/>
      <c r="KH306" s="471"/>
      <c r="KI306" s="471"/>
      <c r="KJ306" s="478"/>
      <c r="KK306" s="449"/>
      <c r="KL306" s="449"/>
      <c r="KM306" s="473"/>
      <c r="KN306" s="471"/>
      <c r="KO306" s="471"/>
      <c r="KP306" s="471"/>
      <c r="KQ306" s="478"/>
      <c r="KR306" s="449"/>
      <c r="KS306" s="449"/>
      <c r="KT306" s="473"/>
      <c r="KU306" s="471"/>
      <c r="KV306" s="471"/>
      <c r="KW306" s="471"/>
      <c r="KX306" s="478"/>
      <c r="KY306" s="449"/>
      <c r="KZ306" s="449"/>
      <c r="LA306" s="473"/>
      <c r="LB306" s="471"/>
      <c r="LC306" s="471"/>
      <c r="LD306" s="471"/>
      <c r="LE306" s="478"/>
      <c r="LF306" s="449"/>
      <c r="LG306" s="449"/>
      <c r="LH306" s="473"/>
      <c r="LI306" s="471"/>
      <c r="LJ306" s="471"/>
      <c r="LK306" s="471"/>
      <c r="LL306" s="478"/>
      <c r="LM306" s="449"/>
      <c r="LN306" s="449"/>
      <c r="LO306" s="473"/>
      <c r="LP306" s="471"/>
      <c r="LQ306" s="471"/>
      <c r="LR306" s="471"/>
      <c r="LS306" s="478"/>
      <c r="LT306" s="449"/>
      <c r="LU306" s="449"/>
      <c r="LV306" s="473"/>
      <c r="LW306" s="471"/>
      <c r="LX306" s="471"/>
      <c r="LY306" s="471"/>
      <c r="LZ306" s="478"/>
      <c r="MA306" s="449"/>
      <c r="MB306" s="449"/>
      <c r="MC306" s="473"/>
      <c r="MD306" s="471"/>
      <c r="ME306" s="471"/>
      <c r="MF306" s="471"/>
      <c r="MG306" s="478"/>
      <c r="MH306" s="449"/>
      <c r="MI306" s="449"/>
      <c r="MJ306" s="473"/>
      <c r="MK306" s="471"/>
      <c r="ML306" s="471"/>
      <c r="MM306" s="471"/>
      <c r="MN306" s="478"/>
    </row>
    <row r="307" spans="2:352" hidden="1">
      <c r="B307" s="333">
        <v>68</v>
      </c>
      <c r="C307" s="449"/>
      <c r="D307" s="449"/>
      <c r="E307" s="473"/>
      <c r="F307" s="471"/>
      <c r="G307" s="471"/>
      <c r="H307" s="471"/>
      <c r="I307" s="478"/>
      <c r="J307" s="449"/>
      <c r="K307" s="449"/>
      <c r="L307" s="473"/>
      <c r="M307" s="471"/>
      <c r="N307" s="471"/>
      <c r="O307" s="471"/>
      <c r="P307" s="478"/>
      <c r="Q307" s="449"/>
      <c r="R307" s="449"/>
      <c r="S307" s="473"/>
      <c r="T307" s="471"/>
      <c r="U307" s="471"/>
      <c r="V307" s="471"/>
      <c r="W307" s="478"/>
      <c r="X307" s="449"/>
      <c r="Y307" s="449"/>
      <c r="Z307" s="473"/>
      <c r="AA307" s="471"/>
      <c r="AB307" s="471"/>
      <c r="AC307" s="471"/>
      <c r="AD307" s="478"/>
      <c r="AE307" s="449"/>
      <c r="AF307" s="449"/>
      <c r="AG307" s="473"/>
      <c r="AH307" s="471"/>
      <c r="AI307" s="471"/>
      <c r="AJ307" s="471"/>
      <c r="AK307" s="478"/>
      <c r="AL307" s="449"/>
      <c r="AM307" s="449"/>
      <c r="AN307" s="473"/>
      <c r="AO307" s="471"/>
      <c r="AP307" s="471"/>
      <c r="AQ307" s="471"/>
      <c r="AR307" s="478"/>
      <c r="AS307" s="449"/>
      <c r="AT307" s="449"/>
      <c r="AU307" s="473"/>
      <c r="AV307" s="471"/>
      <c r="AW307" s="471"/>
      <c r="AX307" s="471"/>
      <c r="AY307" s="478"/>
      <c r="AZ307" s="449"/>
      <c r="BA307" s="449"/>
      <c r="BB307" s="473"/>
      <c r="BC307" s="471"/>
      <c r="BD307" s="471"/>
      <c r="BE307" s="471"/>
      <c r="BF307" s="478"/>
      <c r="BG307" s="449"/>
      <c r="BH307" s="449"/>
      <c r="BI307" s="473"/>
      <c r="BJ307" s="471"/>
      <c r="BK307" s="471"/>
      <c r="BL307" s="471"/>
      <c r="BM307" s="478"/>
      <c r="BN307" s="449"/>
      <c r="BO307" s="449"/>
      <c r="BP307" s="473"/>
      <c r="BQ307" s="471"/>
      <c r="BR307" s="471"/>
      <c r="BS307" s="471"/>
      <c r="BT307" s="478"/>
      <c r="BU307" s="449"/>
      <c r="BV307" s="449"/>
      <c r="BW307" s="473"/>
      <c r="BX307" s="471"/>
      <c r="BY307" s="471"/>
      <c r="BZ307" s="471"/>
      <c r="CA307" s="478"/>
      <c r="CB307" s="449"/>
      <c r="CC307" s="449"/>
      <c r="CD307" s="473"/>
      <c r="CE307" s="471"/>
      <c r="CF307" s="471"/>
      <c r="CG307" s="471"/>
      <c r="CH307" s="478"/>
      <c r="CI307" s="449"/>
      <c r="CJ307" s="449"/>
      <c r="CK307" s="473"/>
      <c r="CL307" s="471"/>
      <c r="CM307" s="471"/>
      <c r="CN307" s="471"/>
      <c r="CO307" s="478"/>
      <c r="CP307" s="449"/>
      <c r="CQ307" s="449"/>
      <c r="CR307" s="473"/>
      <c r="CS307" s="471"/>
      <c r="CT307" s="471"/>
      <c r="CU307" s="471"/>
      <c r="CV307" s="478"/>
      <c r="CW307" s="449"/>
      <c r="CX307" s="449"/>
      <c r="CY307" s="473"/>
      <c r="CZ307" s="471"/>
      <c r="DA307" s="471"/>
      <c r="DB307" s="471"/>
      <c r="DC307" s="478"/>
      <c r="DD307" s="449"/>
      <c r="DE307" s="449"/>
      <c r="DF307" s="473"/>
      <c r="DG307" s="471"/>
      <c r="DH307" s="471"/>
      <c r="DI307" s="471"/>
      <c r="DJ307" s="478"/>
      <c r="DK307" s="449"/>
      <c r="DL307" s="449"/>
      <c r="DM307" s="473"/>
      <c r="DN307" s="471"/>
      <c r="DO307" s="471"/>
      <c r="DP307" s="471"/>
      <c r="DQ307" s="478"/>
      <c r="DR307" s="449"/>
      <c r="DS307" s="449"/>
      <c r="DT307" s="473"/>
      <c r="DU307" s="471"/>
      <c r="DV307" s="471"/>
      <c r="DW307" s="471"/>
      <c r="DX307" s="478"/>
      <c r="DY307" s="449"/>
      <c r="DZ307" s="449"/>
      <c r="EA307" s="473"/>
      <c r="EB307" s="471"/>
      <c r="EC307" s="471"/>
      <c r="ED307" s="471"/>
      <c r="EE307" s="478"/>
      <c r="EF307" s="449"/>
      <c r="EG307" s="449"/>
      <c r="EH307" s="473"/>
      <c r="EI307" s="471"/>
      <c r="EJ307" s="471"/>
      <c r="EK307" s="471"/>
      <c r="EL307" s="478"/>
      <c r="EM307" s="449"/>
      <c r="EN307" s="449"/>
      <c r="EO307" s="473"/>
      <c r="EP307" s="471"/>
      <c r="EQ307" s="471"/>
      <c r="ER307" s="471"/>
      <c r="ES307" s="478"/>
      <c r="ET307" s="449"/>
      <c r="EU307" s="449"/>
      <c r="EV307" s="473"/>
      <c r="EW307" s="471"/>
      <c r="EX307" s="471"/>
      <c r="EY307" s="471"/>
      <c r="EZ307" s="478"/>
      <c r="FA307" s="449"/>
      <c r="FB307" s="449"/>
      <c r="FC307" s="473"/>
      <c r="FD307" s="471"/>
      <c r="FE307" s="471"/>
      <c r="FF307" s="471"/>
      <c r="FG307" s="478"/>
      <c r="FH307" s="449"/>
      <c r="FI307" s="449"/>
      <c r="FJ307" s="473"/>
      <c r="FK307" s="471"/>
      <c r="FL307" s="471"/>
      <c r="FM307" s="471"/>
      <c r="FN307" s="478"/>
      <c r="FO307" s="449"/>
      <c r="FP307" s="449"/>
      <c r="FQ307" s="473"/>
      <c r="FR307" s="471"/>
      <c r="FS307" s="471"/>
      <c r="FT307" s="471"/>
      <c r="FU307" s="478"/>
      <c r="FV307" s="449"/>
      <c r="FW307" s="449"/>
      <c r="FX307" s="473"/>
      <c r="FY307" s="471"/>
      <c r="FZ307" s="471"/>
      <c r="GA307" s="471"/>
      <c r="GB307" s="478"/>
      <c r="GC307" s="449"/>
      <c r="GD307" s="449"/>
      <c r="GE307" s="473"/>
      <c r="GF307" s="471"/>
      <c r="GG307" s="471"/>
      <c r="GH307" s="471"/>
      <c r="GI307" s="478"/>
      <c r="GJ307" s="449"/>
      <c r="GK307" s="449"/>
      <c r="GL307" s="473"/>
      <c r="GM307" s="471"/>
      <c r="GN307" s="471"/>
      <c r="GO307" s="471"/>
      <c r="GP307" s="478"/>
      <c r="GQ307" s="449"/>
      <c r="GR307" s="449"/>
      <c r="GS307" s="473"/>
      <c r="GT307" s="471"/>
      <c r="GU307" s="471"/>
      <c r="GV307" s="471"/>
      <c r="GW307" s="478"/>
      <c r="GX307" s="449"/>
      <c r="GY307" s="449"/>
      <c r="GZ307" s="473"/>
      <c r="HA307" s="471"/>
      <c r="HB307" s="471"/>
      <c r="HC307" s="471"/>
      <c r="HD307" s="478"/>
      <c r="HE307" s="449"/>
      <c r="HF307" s="449"/>
      <c r="HG307" s="473"/>
      <c r="HH307" s="471"/>
      <c r="HI307" s="471"/>
      <c r="HJ307" s="471"/>
      <c r="HK307" s="478"/>
      <c r="HL307" s="449"/>
      <c r="HM307" s="449"/>
      <c r="HN307" s="473"/>
      <c r="HO307" s="471"/>
      <c r="HP307" s="471"/>
      <c r="HQ307" s="471"/>
      <c r="HR307" s="478"/>
      <c r="HS307" s="449"/>
      <c r="HT307" s="449"/>
      <c r="HU307" s="473"/>
      <c r="HV307" s="471"/>
      <c r="HW307" s="471"/>
      <c r="HX307" s="471"/>
      <c r="HY307" s="478"/>
      <c r="HZ307" s="449"/>
      <c r="IA307" s="449"/>
      <c r="IB307" s="473"/>
      <c r="IC307" s="471"/>
      <c r="ID307" s="471"/>
      <c r="IE307" s="471"/>
      <c r="IF307" s="478"/>
      <c r="IG307" s="449"/>
      <c r="IH307" s="449"/>
      <c r="II307" s="473"/>
      <c r="IJ307" s="471"/>
      <c r="IK307" s="471"/>
      <c r="IL307" s="471"/>
      <c r="IM307" s="478"/>
      <c r="IN307" s="449"/>
      <c r="IO307" s="449"/>
      <c r="IP307" s="473"/>
      <c r="IQ307" s="471"/>
      <c r="IR307" s="471"/>
      <c r="IS307" s="471"/>
      <c r="IT307" s="478"/>
      <c r="IU307" s="449"/>
      <c r="IV307" s="449"/>
      <c r="IW307" s="473"/>
      <c r="IX307" s="471"/>
      <c r="IY307" s="471"/>
      <c r="IZ307" s="471"/>
      <c r="JA307" s="478"/>
      <c r="JB307" s="449"/>
      <c r="JC307" s="449"/>
      <c r="JD307" s="473"/>
      <c r="JE307" s="471"/>
      <c r="JF307" s="471"/>
      <c r="JG307" s="471"/>
      <c r="JH307" s="478"/>
      <c r="JI307" s="449"/>
      <c r="JJ307" s="449"/>
      <c r="JK307" s="473"/>
      <c r="JL307" s="471"/>
      <c r="JM307" s="471"/>
      <c r="JN307" s="471"/>
      <c r="JO307" s="478"/>
      <c r="JP307" s="449"/>
      <c r="JQ307" s="449"/>
      <c r="JR307" s="473"/>
      <c r="JS307" s="471"/>
      <c r="JT307" s="471"/>
      <c r="JU307" s="471"/>
      <c r="JV307" s="478"/>
      <c r="JW307" s="449"/>
      <c r="JX307" s="449"/>
      <c r="JY307" s="473"/>
      <c r="JZ307" s="471"/>
      <c r="KA307" s="471"/>
      <c r="KB307" s="471"/>
      <c r="KC307" s="478"/>
      <c r="KD307" s="449"/>
      <c r="KE307" s="449"/>
      <c r="KF307" s="473"/>
      <c r="KG307" s="471"/>
      <c r="KH307" s="471"/>
      <c r="KI307" s="471"/>
      <c r="KJ307" s="478"/>
      <c r="KK307" s="449"/>
      <c r="KL307" s="449"/>
      <c r="KM307" s="473"/>
      <c r="KN307" s="471"/>
      <c r="KO307" s="471"/>
      <c r="KP307" s="471"/>
      <c r="KQ307" s="478"/>
      <c r="KR307" s="449"/>
      <c r="KS307" s="449"/>
      <c r="KT307" s="473"/>
      <c r="KU307" s="471"/>
      <c r="KV307" s="471"/>
      <c r="KW307" s="471"/>
      <c r="KX307" s="478"/>
      <c r="KY307" s="449"/>
      <c r="KZ307" s="449"/>
      <c r="LA307" s="473"/>
      <c r="LB307" s="471"/>
      <c r="LC307" s="471"/>
      <c r="LD307" s="471"/>
      <c r="LE307" s="478"/>
      <c r="LF307" s="449"/>
      <c r="LG307" s="449"/>
      <c r="LH307" s="473"/>
      <c r="LI307" s="471"/>
      <c r="LJ307" s="471"/>
      <c r="LK307" s="471"/>
      <c r="LL307" s="478"/>
      <c r="LM307" s="449"/>
      <c r="LN307" s="449"/>
      <c r="LO307" s="473"/>
      <c r="LP307" s="471"/>
      <c r="LQ307" s="471"/>
      <c r="LR307" s="471"/>
      <c r="LS307" s="478"/>
      <c r="LT307" s="449"/>
      <c r="LU307" s="449"/>
      <c r="LV307" s="473"/>
      <c r="LW307" s="471"/>
      <c r="LX307" s="471"/>
      <c r="LY307" s="471"/>
      <c r="LZ307" s="478"/>
      <c r="MA307" s="449"/>
      <c r="MB307" s="449"/>
      <c r="MC307" s="473"/>
      <c r="MD307" s="471"/>
      <c r="ME307" s="471"/>
      <c r="MF307" s="471"/>
      <c r="MG307" s="478"/>
      <c r="MH307" s="449"/>
      <c r="MI307" s="449"/>
      <c r="MJ307" s="473"/>
      <c r="MK307" s="471"/>
      <c r="ML307" s="471"/>
      <c r="MM307" s="471"/>
      <c r="MN307" s="478"/>
    </row>
    <row r="308" spans="2:352" hidden="1">
      <c r="B308" s="333">
        <v>69</v>
      </c>
      <c r="C308" s="449"/>
      <c r="D308" s="449"/>
      <c r="E308" s="473"/>
      <c r="F308" s="471"/>
      <c r="G308" s="471"/>
      <c r="H308" s="471"/>
      <c r="I308" s="478"/>
      <c r="J308" s="449"/>
      <c r="K308" s="449"/>
      <c r="L308" s="473"/>
      <c r="M308" s="471"/>
      <c r="N308" s="471"/>
      <c r="O308" s="471"/>
      <c r="P308" s="478"/>
      <c r="Q308" s="449"/>
      <c r="R308" s="449"/>
      <c r="S308" s="473"/>
      <c r="T308" s="471"/>
      <c r="U308" s="471"/>
      <c r="V308" s="471"/>
      <c r="W308" s="478"/>
      <c r="X308" s="449"/>
      <c r="Y308" s="449"/>
      <c r="Z308" s="473"/>
      <c r="AA308" s="471"/>
      <c r="AB308" s="471"/>
      <c r="AC308" s="471"/>
      <c r="AD308" s="478"/>
      <c r="AE308" s="449"/>
      <c r="AF308" s="449"/>
      <c r="AG308" s="473"/>
      <c r="AH308" s="471"/>
      <c r="AI308" s="471"/>
      <c r="AJ308" s="471"/>
      <c r="AK308" s="478"/>
      <c r="AL308" s="449"/>
      <c r="AM308" s="449"/>
      <c r="AN308" s="473"/>
      <c r="AO308" s="471"/>
      <c r="AP308" s="471"/>
      <c r="AQ308" s="471"/>
      <c r="AR308" s="478"/>
      <c r="AS308" s="449"/>
      <c r="AT308" s="449"/>
      <c r="AU308" s="473"/>
      <c r="AV308" s="471"/>
      <c r="AW308" s="471"/>
      <c r="AX308" s="471"/>
      <c r="AY308" s="478"/>
      <c r="AZ308" s="449"/>
      <c r="BA308" s="449"/>
      <c r="BB308" s="473"/>
      <c r="BC308" s="471"/>
      <c r="BD308" s="471"/>
      <c r="BE308" s="471"/>
      <c r="BF308" s="478"/>
      <c r="BG308" s="449"/>
      <c r="BH308" s="449"/>
      <c r="BI308" s="473"/>
      <c r="BJ308" s="471"/>
      <c r="BK308" s="471"/>
      <c r="BL308" s="471"/>
      <c r="BM308" s="478"/>
      <c r="BN308" s="449"/>
      <c r="BO308" s="449"/>
      <c r="BP308" s="473"/>
      <c r="BQ308" s="471"/>
      <c r="BR308" s="471"/>
      <c r="BS308" s="471"/>
      <c r="BT308" s="478"/>
      <c r="BU308" s="449"/>
      <c r="BV308" s="449"/>
      <c r="BW308" s="473"/>
      <c r="BX308" s="471"/>
      <c r="BY308" s="471"/>
      <c r="BZ308" s="471"/>
      <c r="CA308" s="478"/>
      <c r="CB308" s="449"/>
      <c r="CC308" s="449"/>
      <c r="CD308" s="473"/>
      <c r="CE308" s="471"/>
      <c r="CF308" s="471"/>
      <c r="CG308" s="471"/>
      <c r="CH308" s="478"/>
      <c r="CI308" s="449"/>
      <c r="CJ308" s="449"/>
      <c r="CK308" s="473"/>
      <c r="CL308" s="471"/>
      <c r="CM308" s="471"/>
      <c r="CN308" s="471"/>
      <c r="CO308" s="478"/>
      <c r="CP308" s="449"/>
      <c r="CQ308" s="449"/>
      <c r="CR308" s="473"/>
      <c r="CS308" s="471"/>
      <c r="CT308" s="471"/>
      <c r="CU308" s="471"/>
      <c r="CV308" s="478"/>
      <c r="CW308" s="449"/>
      <c r="CX308" s="449"/>
      <c r="CY308" s="473"/>
      <c r="CZ308" s="471"/>
      <c r="DA308" s="471"/>
      <c r="DB308" s="471"/>
      <c r="DC308" s="478"/>
      <c r="DD308" s="449"/>
      <c r="DE308" s="449"/>
      <c r="DF308" s="473"/>
      <c r="DG308" s="471"/>
      <c r="DH308" s="471"/>
      <c r="DI308" s="471"/>
      <c r="DJ308" s="478"/>
      <c r="DK308" s="449"/>
      <c r="DL308" s="449"/>
      <c r="DM308" s="473"/>
      <c r="DN308" s="471"/>
      <c r="DO308" s="471"/>
      <c r="DP308" s="471"/>
      <c r="DQ308" s="478"/>
      <c r="DR308" s="449"/>
      <c r="DS308" s="449"/>
      <c r="DT308" s="473"/>
      <c r="DU308" s="471"/>
      <c r="DV308" s="471"/>
      <c r="DW308" s="471"/>
      <c r="DX308" s="478"/>
      <c r="DY308" s="449"/>
      <c r="DZ308" s="449"/>
      <c r="EA308" s="473"/>
      <c r="EB308" s="471"/>
      <c r="EC308" s="471"/>
      <c r="ED308" s="471"/>
      <c r="EE308" s="478"/>
      <c r="EF308" s="449"/>
      <c r="EG308" s="449"/>
      <c r="EH308" s="473"/>
      <c r="EI308" s="471"/>
      <c r="EJ308" s="471"/>
      <c r="EK308" s="471"/>
      <c r="EL308" s="478"/>
      <c r="EM308" s="449"/>
      <c r="EN308" s="449"/>
      <c r="EO308" s="473"/>
      <c r="EP308" s="471"/>
      <c r="EQ308" s="471"/>
      <c r="ER308" s="471"/>
      <c r="ES308" s="478"/>
      <c r="ET308" s="449"/>
      <c r="EU308" s="449"/>
      <c r="EV308" s="473"/>
      <c r="EW308" s="471"/>
      <c r="EX308" s="471"/>
      <c r="EY308" s="471"/>
      <c r="EZ308" s="478"/>
      <c r="FA308" s="449"/>
      <c r="FB308" s="449"/>
      <c r="FC308" s="473"/>
      <c r="FD308" s="471"/>
      <c r="FE308" s="471"/>
      <c r="FF308" s="471"/>
      <c r="FG308" s="478"/>
      <c r="FH308" s="449"/>
      <c r="FI308" s="449"/>
      <c r="FJ308" s="473"/>
      <c r="FK308" s="471"/>
      <c r="FL308" s="471"/>
      <c r="FM308" s="471"/>
      <c r="FN308" s="478"/>
      <c r="FO308" s="449"/>
      <c r="FP308" s="449"/>
      <c r="FQ308" s="473"/>
      <c r="FR308" s="471"/>
      <c r="FS308" s="471"/>
      <c r="FT308" s="471"/>
      <c r="FU308" s="478"/>
      <c r="FV308" s="449"/>
      <c r="FW308" s="449"/>
      <c r="FX308" s="473"/>
      <c r="FY308" s="471"/>
      <c r="FZ308" s="471"/>
      <c r="GA308" s="471"/>
      <c r="GB308" s="478"/>
      <c r="GC308" s="449"/>
      <c r="GD308" s="449"/>
      <c r="GE308" s="473"/>
      <c r="GF308" s="471"/>
      <c r="GG308" s="471"/>
      <c r="GH308" s="471"/>
      <c r="GI308" s="478"/>
      <c r="GJ308" s="449"/>
      <c r="GK308" s="449"/>
      <c r="GL308" s="473"/>
      <c r="GM308" s="471"/>
      <c r="GN308" s="471"/>
      <c r="GO308" s="471"/>
      <c r="GP308" s="478"/>
      <c r="GQ308" s="449"/>
      <c r="GR308" s="449"/>
      <c r="GS308" s="473"/>
      <c r="GT308" s="471"/>
      <c r="GU308" s="471"/>
      <c r="GV308" s="471"/>
      <c r="GW308" s="478"/>
      <c r="GX308" s="449"/>
      <c r="GY308" s="449"/>
      <c r="GZ308" s="473"/>
      <c r="HA308" s="471"/>
      <c r="HB308" s="471"/>
      <c r="HC308" s="471"/>
      <c r="HD308" s="478"/>
      <c r="HE308" s="449"/>
      <c r="HF308" s="449"/>
      <c r="HG308" s="473"/>
      <c r="HH308" s="471"/>
      <c r="HI308" s="471"/>
      <c r="HJ308" s="471"/>
      <c r="HK308" s="478"/>
      <c r="HL308" s="449"/>
      <c r="HM308" s="449"/>
      <c r="HN308" s="473"/>
      <c r="HO308" s="471"/>
      <c r="HP308" s="471"/>
      <c r="HQ308" s="471"/>
      <c r="HR308" s="478"/>
      <c r="HS308" s="449"/>
      <c r="HT308" s="449"/>
      <c r="HU308" s="473"/>
      <c r="HV308" s="471"/>
      <c r="HW308" s="471"/>
      <c r="HX308" s="471"/>
      <c r="HY308" s="478"/>
      <c r="HZ308" s="449"/>
      <c r="IA308" s="449"/>
      <c r="IB308" s="473"/>
      <c r="IC308" s="471"/>
      <c r="ID308" s="471"/>
      <c r="IE308" s="471"/>
      <c r="IF308" s="478"/>
      <c r="IG308" s="449"/>
      <c r="IH308" s="449"/>
      <c r="II308" s="473"/>
      <c r="IJ308" s="471"/>
      <c r="IK308" s="471"/>
      <c r="IL308" s="471"/>
      <c r="IM308" s="478"/>
      <c r="IN308" s="449"/>
      <c r="IO308" s="449"/>
      <c r="IP308" s="473"/>
      <c r="IQ308" s="471"/>
      <c r="IR308" s="471"/>
      <c r="IS308" s="471"/>
      <c r="IT308" s="478"/>
      <c r="IU308" s="449"/>
      <c r="IV308" s="449"/>
      <c r="IW308" s="473"/>
      <c r="IX308" s="471"/>
      <c r="IY308" s="471"/>
      <c r="IZ308" s="471"/>
      <c r="JA308" s="478"/>
      <c r="JB308" s="449"/>
      <c r="JC308" s="449"/>
      <c r="JD308" s="473"/>
      <c r="JE308" s="471"/>
      <c r="JF308" s="471"/>
      <c r="JG308" s="471"/>
      <c r="JH308" s="478"/>
      <c r="JI308" s="449"/>
      <c r="JJ308" s="449"/>
      <c r="JK308" s="473"/>
      <c r="JL308" s="471"/>
      <c r="JM308" s="471"/>
      <c r="JN308" s="471"/>
      <c r="JO308" s="478"/>
      <c r="JP308" s="449"/>
      <c r="JQ308" s="449"/>
      <c r="JR308" s="473"/>
      <c r="JS308" s="471"/>
      <c r="JT308" s="471"/>
      <c r="JU308" s="471"/>
      <c r="JV308" s="478"/>
      <c r="JW308" s="449"/>
      <c r="JX308" s="449"/>
      <c r="JY308" s="473"/>
      <c r="JZ308" s="471"/>
      <c r="KA308" s="471"/>
      <c r="KB308" s="471"/>
      <c r="KC308" s="478"/>
      <c r="KD308" s="449"/>
      <c r="KE308" s="449"/>
      <c r="KF308" s="473"/>
      <c r="KG308" s="471"/>
      <c r="KH308" s="471"/>
      <c r="KI308" s="471"/>
      <c r="KJ308" s="478"/>
      <c r="KK308" s="449"/>
      <c r="KL308" s="449"/>
      <c r="KM308" s="473"/>
      <c r="KN308" s="471"/>
      <c r="KO308" s="471"/>
      <c r="KP308" s="471"/>
      <c r="KQ308" s="478"/>
      <c r="KR308" s="449"/>
      <c r="KS308" s="449"/>
      <c r="KT308" s="473"/>
      <c r="KU308" s="471"/>
      <c r="KV308" s="471"/>
      <c r="KW308" s="471"/>
      <c r="KX308" s="478"/>
      <c r="KY308" s="449"/>
      <c r="KZ308" s="449"/>
      <c r="LA308" s="473"/>
      <c r="LB308" s="471"/>
      <c r="LC308" s="471"/>
      <c r="LD308" s="471"/>
      <c r="LE308" s="478"/>
      <c r="LF308" s="449"/>
      <c r="LG308" s="449"/>
      <c r="LH308" s="473"/>
      <c r="LI308" s="471"/>
      <c r="LJ308" s="471"/>
      <c r="LK308" s="471"/>
      <c r="LL308" s="478"/>
      <c r="LM308" s="449"/>
      <c r="LN308" s="449"/>
      <c r="LO308" s="473"/>
      <c r="LP308" s="471"/>
      <c r="LQ308" s="471"/>
      <c r="LR308" s="471"/>
      <c r="LS308" s="478"/>
      <c r="LT308" s="449"/>
      <c r="LU308" s="449"/>
      <c r="LV308" s="473"/>
      <c r="LW308" s="471"/>
      <c r="LX308" s="471"/>
      <c r="LY308" s="471"/>
      <c r="LZ308" s="478"/>
      <c r="MA308" s="449"/>
      <c r="MB308" s="449"/>
      <c r="MC308" s="473"/>
      <c r="MD308" s="471"/>
      <c r="ME308" s="471"/>
      <c r="MF308" s="471"/>
      <c r="MG308" s="478"/>
      <c r="MH308" s="449"/>
      <c r="MI308" s="449"/>
      <c r="MJ308" s="473"/>
      <c r="MK308" s="471"/>
      <c r="ML308" s="471"/>
      <c r="MM308" s="471"/>
      <c r="MN308" s="478"/>
    </row>
    <row r="309" spans="2:352" hidden="1">
      <c r="B309" s="333">
        <v>70</v>
      </c>
      <c r="C309" s="449"/>
      <c r="D309" s="449"/>
      <c r="E309" s="473"/>
      <c r="F309" s="471"/>
      <c r="G309" s="471"/>
      <c r="H309" s="471"/>
      <c r="I309" s="478"/>
      <c r="J309" s="449"/>
      <c r="K309" s="449"/>
      <c r="L309" s="473"/>
      <c r="M309" s="471"/>
      <c r="N309" s="471"/>
      <c r="O309" s="471"/>
      <c r="P309" s="478"/>
      <c r="Q309" s="449"/>
      <c r="R309" s="449"/>
      <c r="S309" s="473"/>
      <c r="T309" s="471"/>
      <c r="U309" s="471"/>
      <c r="V309" s="471"/>
      <c r="W309" s="478"/>
      <c r="X309" s="449"/>
      <c r="Y309" s="449"/>
      <c r="Z309" s="473"/>
      <c r="AA309" s="471"/>
      <c r="AB309" s="471"/>
      <c r="AC309" s="471"/>
      <c r="AD309" s="478"/>
      <c r="AE309" s="449"/>
      <c r="AF309" s="449"/>
      <c r="AG309" s="473"/>
      <c r="AH309" s="471"/>
      <c r="AI309" s="471"/>
      <c r="AJ309" s="471"/>
      <c r="AK309" s="478"/>
      <c r="AL309" s="449"/>
      <c r="AM309" s="449"/>
      <c r="AN309" s="473"/>
      <c r="AO309" s="471"/>
      <c r="AP309" s="471"/>
      <c r="AQ309" s="471"/>
      <c r="AR309" s="478"/>
      <c r="AS309" s="449"/>
      <c r="AT309" s="449"/>
      <c r="AU309" s="473"/>
      <c r="AV309" s="471"/>
      <c r="AW309" s="471"/>
      <c r="AX309" s="471"/>
      <c r="AY309" s="478"/>
      <c r="AZ309" s="449"/>
      <c r="BA309" s="449"/>
      <c r="BB309" s="473"/>
      <c r="BC309" s="471"/>
      <c r="BD309" s="471"/>
      <c r="BE309" s="471"/>
      <c r="BF309" s="478"/>
      <c r="BG309" s="449"/>
      <c r="BH309" s="449"/>
      <c r="BI309" s="473"/>
      <c r="BJ309" s="471"/>
      <c r="BK309" s="471"/>
      <c r="BL309" s="471"/>
      <c r="BM309" s="478"/>
      <c r="BN309" s="449"/>
      <c r="BO309" s="449"/>
      <c r="BP309" s="473"/>
      <c r="BQ309" s="471"/>
      <c r="BR309" s="471"/>
      <c r="BS309" s="471"/>
      <c r="BT309" s="478"/>
      <c r="BU309" s="449"/>
      <c r="BV309" s="449"/>
      <c r="BW309" s="473"/>
      <c r="BX309" s="471"/>
      <c r="BY309" s="471"/>
      <c r="BZ309" s="471"/>
      <c r="CA309" s="478"/>
      <c r="CB309" s="449"/>
      <c r="CC309" s="449"/>
      <c r="CD309" s="473"/>
      <c r="CE309" s="471"/>
      <c r="CF309" s="471"/>
      <c r="CG309" s="471"/>
      <c r="CH309" s="478"/>
      <c r="CI309" s="449"/>
      <c r="CJ309" s="449"/>
      <c r="CK309" s="473"/>
      <c r="CL309" s="471"/>
      <c r="CM309" s="471"/>
      <c r="CN309" s="471"/>
      <c r="CO309" s="478"/>
      <c r="CP309" s="449"/>
      <c r="CQ309" s="449"/>
      <c r="CR309" s="473"/>
      <c r="CS309" s="471"/>
      <c r="CT309" s="471"/>
      <c r="CU309" s="471"/>
      <c r="CV309" s="478"/>
      <c r="CW309" s="449"/>
      <c r="CX309" s="449"/>
      <c r="CY309" s="473"/>
      <c r="CZ309" s="471"/>
      <c r="DA309" s="471"/>
      <c r="DB309" s="471"/>
      <c r="DC309" s="478"/>
      <c r="DD309" s="449"/>
      <c r="DE309" s="449"/>
      <c r="DF309" s="473"/>
      <c r="DG309" s="471"/>
      <c r="DH309" s="471"/>
      <c r="DI309" s="471"/>
      <c r="DJ309" s="478"/>
      <c r="DK309" s="449"/>
      <c r="DL309" s="449"/>
      <c r="DM309" s="473"/>
      <c r="DN309" s="471"/>
      <c r="DO309" s="471"/>
      <c r="DP309" s="471"/>
      <c r="DQ309" s="478"/>
      <c r="DR309" s="449"/>
      <c r="DS309" s="449"/>
      <c r="DT309" s="473"/>
      <c r="DU309" s="471"/>
      <c r="DV309" s="471"/>
      <c r="DW309" s="471"/>
      <c r="DX309" s="478"/>
      <c r="DY309" s="449"/>
      <c r="DZ309" s="449"/>
      <c r="EA309" s="473"/>
      <c r="EB309" s="471"/>
      <c r="EC309" s="471"/>
      <c r="ED309" s="471"/>
      <c r="EE309" s="478"/>
      <c r="EF309" s="449"/>
      <c r="EG309" s="449"/>
      <c r="EH309" s="473"/>
      <c r="EI309" s="471"/>
      <c r="EJ309" s="471"/>
      <c r="EK309" s="471"/>
      <c r="EL309" s="478"/>
      <c r="EM309" s="449"/>
      <c r="EN309" s="449"/>
      <c r="EO309" s="473"/>
      <c r="EP309" s="471"/>
      <c r="EQ309" s="471"/>
      <c r="ER309" s="471"/>
      <c r="ES309" s="478"/>
      <c r="ET309" s="449"/>
      <c r="EU309" s="449"/>
      <c r="EV309" s="473"/>
      <c r="EW309" s="471"/>
      <c r="EX309" s="471"/>
      <c r="EY309" s="471"/>
      <c r="EZ309" s="478"/>
      <c r="FA309" s="449"/>
      <c r="FB309" s="449"/>
      <c r="FC309" s="473"/>
      <c r="FD309" s="471"/>
      <c r="FE309" s="471"/>
      <c r="FF309" s="471"/>
      <c r="FG309" s="478"/>
      <c r="FH309" s="449"/>
      <c r="FI309" s="449"/>
      <c r="FJ309" s="473"/>
      <c r="FK309" s="471"/>
      <c r="FL309" s="471"/>
      <c r="FM309" s="471"/>
      <c r="FN309" s="478"/>
      <c r="FO309" s="449"/>
      <c r="FP309" s="449"/>
      <c r="FQ309" s="473"/>
      <c r="FR309" s="471"/>
      <c r="FS309" s="471"/>
      <c r="FT309" s="471"/>
      <c r="FU309" s="478"/>
      <c r="FV309" s="449"/>
      <c r="FW309" s="449"/>
      <c r="FX309" s="473"/>
      <c r="FY309" s="471"/>
      <c r="FZ309" s="471"/>
      <c r="GA309" s="471"/>
      <c r="GB309" s="478"/>
      <c r="GC309" s="449"/>
      <c r="GD309" s="449"/>
      <c r="GE309" s="473"/>
      <c r="GF309" s="471"/>
      <c r="GG309" s="471"/>
      <c r="GH309" s="471"/>
      <c r="GI309" s="478"/>
      <c r="GJ309" s="449"/>
      <c r="GK309" s="449"/>
      <c r="GL309" s="473"/>
      <c r="GM309" s="471"/>
      <c r="GN309" s="471"/>
      <c r="GO309" s="471"/>
      <c r="GP309" s="478"/>
      <c r="GQ309" s="449"/>
      <c r="GR309" s="449"/>
      <c r="GS309" s="473"/>
      <c r="GT309" s="471"/>
      <c r="GU309" s="471"/>
      <c r="GV309" s="471"/>
      <c r="GW309" s="478"/>
      <c r="GX309" s="449"/>
      <c r="GY309" s="449"/>
      <c r="GZ309" s="473"/>
      <c r="HA309" s="471"/>
      <c r="HB309" s="471"/>
      <c r="HC309" s="471"/>
      <c r="HD309" s="478"/>
      <c r="HE309" s="449"/>
      <c r="HF309" s="449"/>
      <c r="HG309" s="473"/>
      <c r="HH309" s="471"/>
      <c r="HI309" s="471"/>
      <c r="HJ309" s="471"/>
      <c r="HK309" s="478"/>
      <c r="HL309" s="449"/>
      <c r="HM309" s="449"/>
      <c r="HN309" s="473"/>
      <c r="HO309" s="471"/>
      <c r="HP309" s="471"/>
      <c r="HQ309" s="471"/>
      <c r="HR309" s="478"/>
      <c r="HS309" s="449"/>
      <c r="HT309" s="449"/>
      <c r="HU309" s="473"/>
      <c r="HV309" s="471"/>
      <c r="HW309" s="471"/>
      <c r="HX309" s="471"/>
      <c r="HY309" s="478"/>
      <c r="HZ309" s="449"/>
      <c r="IA309" s="449"/>
      <c r="IB309" s="473"/>
      <c r="IC309" s="471"/>
      <c r="ID309" s="471"/>
      <c r="IE309" s="471"/>
      <c r="IF309" s="478"/>
      <c r="IG309" s="449"/>
      <c r="IH309" s="449"/>
      <c r="II309" s="473"/>
      <c r="IJ309" s="471"/>
      <c r="IK309" s="471"/>
      <c r="IL309" s="471"/>
      <c r="IM309" s="478"/>
      <c r="IN309" s="449"/>
      <c r="IO309" s="449"/>
      <c r="IP309" s="473"/>
      <c r="IQ309" s="471"/>
      <c r="IR309" s="471"/>
      <c r="IS309" s="471"/>
      <c r="IT309" s="478"/>
      <c r="IU309" s="449"/>
      <c r="IV309" s="449"/>
      <c r="IW309" s="473"/>
      <c r="IX309" s="471"/>
      <c r="IY309" s="471"/>
      <c r="IZ309" s="471"/>
      <c r="JA309" s="478"/>
      <c r="JB309" s="449"/>
      <c r="JC309" s="449"/>
      <c r="JD309" s="473"/>
      <c r="JE309" s="471"/>
      <c r="JF309" s="471"/>
      <c r="JG309" s="471"/>
      <c r="JH309" s="478"/>
      <c r="JI309" s="449"/>
      <c r="JJ309" s="449"/>
      <c r="JK309" s="473"/>
      <c r="JL309" s="471"/>
      <c r="JM309" s="471"/>
      <c r="JN309" s="471"/>
      <c r="JO309" s="478"/>
      <c r="JP309" s="449"/>
      <c r="JQ309" s="449"/>
      <c r="JR309" s="473"/>
      <c r="JS309" s="471"/>
      <c r="JT309" s="471"/>
      <c r="JU309" s="471"/>
      <c r="JV309" s="478"/>
      <c r="JW309" s="449"/>
      <c r="JX309" s="449"/>
      <c r="JY309" s="473"/>
      <c r="JZ309" s="471"/>
      <c r="KA309" s="471"/>
      <c r="KB309" s="471"/>
      <c r="KC309" s="478"/>
      <c r="KD309" s="449"/>
      <c r="KE309" s="449"/>
      <c r="KF309" s="473"/>
      <c r="KG309" s="471"/>
      <c r="KH309" s="471"/>
      <c r="KI309" s="471"/>
      <c r="KJ309" s="478"/>
      <c r="KK309" s="449"/>
      <c r="KL309" s="449"/>
      <c r="KM309" s="473"/>
      <c r="KN309" s="471"/>
      <c r="KO309" s="471"/>
      <c r="KP309" s="471"/>
      <c r="KQ309" s="478"/>
      <c r="KR309" s="449"/>
      <c r="KS309" s="449"/>
      <c r="KT309" s="473"/>
      <c r="KU309" s="471"/>
      <c r="KV309" s="471"/>
      <c r="KW309" s="471"/>
      <c r="KX309" s="478"/>
      <c r="KY309" s="449"/>
      <c r="KZ309" s="449"/>
      <c r="LA309" s="473"/>
      <c r="LB309" s="471"/>
      <c r="LC309" s="471"/>
      <c r="LD309" s="471"/>
      <c r="LE309" s="478"/>
      <c r="LF309" s="449"/>
      <c r="LG309" s="449"/>
      <c r="LH309" s="473"/>
      <c r="LI309" s="471"/>
      <c r="LJ309" s="471"/>
      <c r="LK309" s="471"/>
      <c r="LL309" s="478"/>
      <c r="LM309" s="449"/>
      <c r="LN309" s="449"/>
      <c r="LO309" s="473"/>
      <c r="LP309" s="471"/>
      <c r="LQ309" s="471"/>
      <c r="LR309" s="471"/>
      <c r="LS309" s="478"/>
      <c r="LT309" s="449"/>
      <c r="LU309" s="449"/>
      <c r="LV309" s="473"/>
      <c r="LW309" s="471"/>
      <c r="LX309" s="471"/>
      <c r="LY309" s="471"/>
      <c r="LZ309" s="478"/>
      <c r="MA309" s="449"/>
      <c r="MB309" s="449"/>
      <c r="MC309" s="473"/>
      <c r="MD309" s="471"/>
      <c r="ME309" s="471"/>
      <c r="MF309" s="471"/>
      <c r="MG309" s="478"/>
      <c r="MH309" s="449"/>
      <c r="MI309" s="449"/>
      <c r="MJ309" s="473"/>
      <c r="MK309" s="471"/>
      <c r="ML309" s="471"/>
      <c r="MM309" s="471"/>
      <c r="MN309" s="478"/>
    </row>
    <row r="310" spans="2:352" hidden="1">
      <c r="B310" s="333">
        <v>71</v>
      </c>
      <c r="C310" s="449"/>
      <c r="D310" s="449"/>
      <c r="E310" s="473"/>
      <c r="F310" s="471"/>
      <c r="G310" s="471"/>
      <c r="H310" s="471"/>
      <c r="I310" s="478"/>
      <c r="J310" s="449"/>
      <c r="K310" s="449"/>
      <c r="L310" s="473"/>
      <c r="M310" s="471"/>
      <c r="N310" s="471"/>
      <c r="O310" s="471"/>
      <c r="P310" s="478"/>
      <c r="Q310" s="449"/>
      <c r="R310" s="449"/>
      <c r="S310" s="473"/>
      <c r="T310" s="471"/>
      <c r="U310" s="471"/>
      <c r="V310" s="471"/>
      <c r="W310" s="478"/>
      <c r="X310" s="449"/>
      <c r="Y310" s="449"/>
      <c r="Z310" s="473"/>
      <c r="AA310" s="471"/>
      <c r="AB310" s="471"/>
      <c r="AC310" s="471"/>
      <c r="AD310" s="478"/>
      <c r="AE310" s="449"/>
      <c r="AF310" s="449"/>
      <c r="AG310" s="473"/>
      <c r="AH310" s="471"/>
      <c r="AI310" s="471"/>
      <c r="AJ310" s="471"/>
      <c r="AK310" s="478"/>
      <c r="AL310" s="449"/>
      <c r="AM310" s="449"/>
      <c r="AN310" s="473"/>
      <c r="AO310" s="471"/>
      <c r="AP310" s="471"/>
      <c r="AQ310" s="471"/>
      <c r="AR310" s="478"/>
      <c r="AS310" s="449"/>
      <c r="AT310" s="449"/>
      <c r="AU310" s="473"/>
      <c r="AV310" s="471"/>
      <c r="AW310" s="471"/>
      <c r="AX310" s="471"/>
      <c r="AY310" s="478"/>
      <c r="AZ310" s="449"/>
      <c r="BA310" s="449"/>
      <c r="BB310" s="473"/>
      <c r="BC310" s="471"/>
      <c r="BD310" s="471"/>
      <c r="BE310" s="471"/>
      <c r="BF310" s="478"/>
      <c r="BG310" s="449"/>
      <c r="BH310" s="449"/>
      <c r="BI310" s="473"/>
      <c r="BJ310" s="471"/>
      <c r="BK310" s="471"/>
      <c r="BL310" s="471"/>
      <c r="BM310" s="478"/>
      <c r="BN310" s="449"/>
      <c r="BO310" s="449"/>
      <c r="BP310" s="473"/>
      <c r="BQ310" s="471"/>
      <c r="BR310" s="471"/>
      <c r="BS310" s="471"/>
      <c r="BT310" s="478"/>
      <c r="BU310" s="449"/>
      <c r="BV310" s="449"/>
      <c r="BW310" s="473"/>
      <c r="BX310" s="471"/>
      <c r="BY310" s="471"/>
      <c r="BZ310" s="471"/>
      <c r="CA310" s="478"/>
      <c r="CB310" s="449"/>
      <c r="CC310" s="449"/>
      <c r="CD310" s="473"/>
      <c r="CE310" s="471"/>
      <c r="CF310" s="471"/>
      <c r="CG310" s="471"/>
      <c r="CH310" s="478"/>
      <c r="CI310" s="449"/>
      <c r="CJ310" s="449"/>
      <c r="CK310" s="473"/>
      <c r="CL310" s="471"/>
      <c r="CM310" s="471"/>
      <c r="CN310" s="471"/>
      <c r="CO310" s="478"/>
      <c r="CP310" s="449"/>
      <c r="CQ310" s="449"/>
      <c r="CR310" s="473"/>
      <c r="CS310" s="471"/>
      <c r="CT310" s="471"/>
      <c r="CU310" s="471"/>
      <c r="CV310" s="478"/>
      <c r="CW310" s="449"/>
      <c r="CX310" s="449"/>
      <c r="CY310" s="473"/>
      <c r="CZ310" s="471"/>
      <c r="DA310" s="471"/>
      <c r="DB310" s="471"/>
      <c r="DC310" s="478"/>
      <c r="DD310" s="449"/>
      <c r="DE310" s="449"/>
      <c r="DF310" s="473"/>
      <c r="DG310" s="471"/>
      <c r="DH310" s="471"/>
      <c r="DI310" s="471"/>
      <c r="DJ310" s="478"/>
      <c r="DK310" s="449"/>
      <c r="DL310" s="449"/>
      <c r="DM310" s="473"/>
      <c r="DN310" s="471"/>
      <c r="DO310" s="471"/>
      <c r="DP310" s="471"/>
      <c r="DQ310" s="478"/>
      <c r="DR310" s="449"/>
      <c r="DS310" s="449"/>
      <c r="DT310" s="473"/>
      <c r="DU310" s="471"/>
      <c r="DV310" s="471"/>
      <c r="DW310" s="471"/>
      <c r="DX310" s="478"/>
      <c r="DY310" s="449"/>
      <c r="DZ310" s="449"/>
      <c r="EA310" s="473"/>
      <c r="EB310" s="471"/>
      <c r="EC310" s="471"/>
      <c r="ED310" s="471"/>
      <c r="EE310" s="478"/>
      <c r="EF310" s="449"/>
      <c r="EG310" s="449"/>
      <c r="EH310" s="473"/>
      <c r="EI310" s="471"/>
      <c r="EJ310" s="471"/>
      <c r="EK310" s="471"/>
      <c r="EL310" s="478"/>
      <c r="EM310" s="449"/>
      <c r="EN310" s="449"/>
      <c r="EO310" s="473"/>
      <c r="EP310" s="471"/>
      <c r="EQ310" s="471"/>
      <c r="ER310" s="471"/>
      <c r="ES310" s="478"/>
      <c r="ET310" s="449"/>
      <c r="EU310" s="449"/>
      <c r="EV310" s="473"/>
      <c r="EW310" s="471"/>
      <c r="EX310" s="471"/>
      <c r="EY310" s="471"/>
      <c r="EZ310" s="478"/>
      <c r="FA310" s="449"/>
      <c r="FB310" s="449"/>
      <c r="FC310" s="473"/>
      <c r="FD310" s="471"/>
      <c r="FE310" s="471"/>
      <c r="FF310" s="471"/>
      <c r="FG310" s="478"/>
      <c r="FH310" s="449"/>
      <c r="FI310" s="449"/>
      <c r="FJ310" s="473"/>
      <c r="FK310" s="471"/>
      <c r="FL310" s="471"/>
      <c r="FM310" s="471"/>
      <c r="FN310" s="478"/>
      <c r="FO310" s="449"/>
      <c r="FP310" s="449"/>
      <c r="FQ310" s="473"/>
      <c r="FR310" s="471"/>
      <c r="FS310" s="471"/>
      <c r="FT310" s="471"/>
      <c r="FU310" s="478"/>
      <c r="FV310" s="449"/>
      <c r="FW310" s="449"/>
      <c r="FX310" s="473"/>
      <c r="FY310" s="471"/>
      <c r="FZ310" s="471"/>
      <c r="GA310" s="471"/>
      <c r="GB310" s="478"/>
      <c r="GC310" s="449"/>
      <c r="GD310" s="449"/>
      <c r="GE310" s="473"/>
      <c r="GF310" s="471"/>
      <c r="GG310" s="471"/>
      <c r="GH310" s="471"/>
      <c r="GI310" s="478"/>
      <c r="GJ310" s="449"/>
      <c r="GK310" s="449"/>
      <c r="GL310" s="473"/>
      <c r="GM310" s="471"/>
      <c r="GN310" s="471"/>
      <c r="GO310" s="471"/>
      <c r="GP310" s="478"/>
      <c r="GQ310" s="449"/>
      <c r="GR310" s="449"/>
      <c r="GS310" s="473"/>
      <c r="GT310" s="471"/>
      <c r="GU310" s="471"/>
      <c r="GV310" s="471"/>
      <c r="GW310" s="478"/>
      <c r="GX310" s="449"/>
      <c r="GY310" s="449"/>
      <c r="GZ310" s="473"/>
      <c r="HA310" s="471"/>
      <c r="HB310" s="471"/>
      <c r="HC310" s="471"/>
      <c r="HD310" s="478"/>
      <c r="HE310" s="449"/>
      <c r="HF310" s="449"/>
      <c r="HG310" s="473"/>
      <c r="HH310" s="471"/>
      <c r="HI310" s="471"/>
      <c r="HJ310" s="471"/>
      <c r="HK310" s="478"/>
      <c r="HL310" s="449"/>
      <c r="HM310" s="449"/>
      <c r="HN310" s="473"/>
      <c r="HO310" s="471"/>
      <c r="HP310" s="471"/>
      <c r="HQ310" s="471"/>
      <c r="HR310" s="478"/>
      <c r="HS310" s="449"/>
      <c r="HT310" s="449"/>
      <c r="HU310" s="473"/>
      <c r="HV310" s="471"/>
      <c r="HW310" s="471"/>
      <c r="HX310" s="471"/>
      <c r="HY310" s="478"/>
      <c r="HZ310" s="449"/>
      <c r="IA310" s="449"/>
      <c r="IB310" s="473"/>
      <c r="IC310" s="471"/>
      <c r="ID310" s="471"/>
      <c r="IE310" s="471"/>
      <c r="IF310" s="478"/>
      <c r="IG310" s="449"/>
      <c r="IH310" s="449"/>
      <c r="II310" s="473"/>
      <c r="IJ310" s="471"/>
      <c r="IK310" s="471"/>
      <c r="IL310" s="471"/>
      <c r="IM310" s="478"/>
      <c r="IN310" s="449"/>
      <c r="IO310" s="449"/>
      <c r="IP310" s="473"/>
      <c r="IQ310" s="471"/>
      <c r="IR310" s="471"/>
      <c r="IS310" s="471"/>
      <c r="IT310" s="478"/>
      <c r="IU310" s="449"/>
      <c r="IV310" s="449"/>
      <c r="IW310" s="473"/>
      <c r="IX310" s="471"/>
      <c r="IY310" s="471"/>
      <c r="IZ310" s="471"/>
      <c r="JA310" s="478"/>
      <c r="JB310" s="449"/>
      <c r="JC310" s="449"/>
      <c r="JD310" s="473"/>
      <c r="JE310" s="471"/>
      <c r="JF310" s="471"/>
      <c r="JG310" s="471"/>
      <c r="JH310" s="478"/>
      <c r="JI310" s="449"/>
      <c r="JJ310" s="449"/>
      <c r="JK310" s="473"/>
      <c r="JL310" s="471"/>
      <c r="JM310" s="471"/>
      <c r="JN310" s="471"/>
      <c r="JO310" s="478"/>
      <c r="JP310" s="449"/>
      <c r="JQ310" s="449"/>
      <c r="JR310" s="473"/>
      <c r="JS310" s="471"/>
      <c r="JT310" s="471"/>
      <c r="JU310" s="471"/>
      <c r="JV310" s="478"/>
      <c r="JW310" s="449"/>
      <c r="JX310" s="449"/>
      <c r="JY310" s="473"/>
      <c r="JZ310" s="471"/>
      <c r="KA310" s="471"/>
      <c r="KB310" s="471"/>
      <c r="KC310" s="478"/>
      <c r="KD310" s="449"/>
      <c r="KE310" s="449"/>
      <c r="KF310" s="473"/>
      <c r="KG310" s="471"/>
      <c r="KH310" s="471"/>
      <c r="KI310" s="471"/>
      <c r="KJ310" s="478"/>
      <c r="KK310" s="449"/>
      <c r="KL310" s="449"/>
      <c r="KM310" s="473"/>
      <c r="KN310" s="471"/>
      <c r="KO310" s="471"/>
      <c r="KP310" s="471"/>
      <c r="KQ310" s="478"/>
      <c r="KR310" s="449"/>
      <c r="KS310" s="449"/>
      <c r="KT310" s="473"/>
      <c r="KU310" s="471"/>
      <c r="KV310" s="471"/>
      <c r="KW310" s="471"/>
      <c r="KX310" s="478"/>
      <c r="KY310" s="449"/>
      <c r="KZ310" s="449"/>
      <c r="LA310" s="473"/>
      <c r="LB310" s="471"/>
      <c r="LC310" s="471"/>
      <c r="LD310" s="471"/>
      <c r="LE310" s="478"/>
      <c r="LF310" s="449"/>
      <c r="LG310" s="449"/>
      <c r="LH310" s="473"/>
      <c r="LI310" s="471"/>
      <c r="LJ310" s="471"/>
      <c r="LK310" s="471"/>
      <c r="LL310" s="478"/>
      <c r="LM310" s="449"/>
      <c r="LN310" s="449"/>
      <c r="LO310" s="473"/>
      <c r="LP310" s="471"/>
      <c r="LQ310" s="471"/>
      <c r="LR310" s="471"/>
      <c r="LS310" s="478"/>
      <c r="LT310" s="449"/>
      <c r="LU310" s="449"/>
      <c r="LV310" s="473"/>
      <c r="LW310" s="471"/>
      <c r="LX310" s="471"/>
      <c r="LY310" s="471"/>
      <c r="LZ310" s="478"/>
      <c r="MA310" s="449"/>
      <c r="MB310" s="449"/>
      <c r="MC310" s="473"/>
      <c r="MD310" s="471"/>
      <c r="ME310" s="471"/>
      <c r="MF310" s="471"/>
      <c r="MG310" s="478"/>
      <c r="MH310" s="449"/>
      <c r="MI310" s="449"/>
      <c r="MJ310" s="473"/>
      <c r="MK310" s="471"/>
      <c r="ML310" s="471"/>
      <c r="MM310" s="471"/>
      <c r="MN310" s="478"/>
    </row>
    <row r="311" spans="2:352" hidden="1">
      <c r="B311" s="333">
        <v>72</v>
      </c>
      <c r="C311" s="449"/>
      <c r="D311" s="449"/>
      <c r="E311" s="473"/>
      <c r="F311" s="471"/>
      <c r="G311" s="471"/>
      <c r="H311" s="471"/>
      <c r="I311" s="478"/>
      <c r="J311" s="449"/>
      <c r="K311" s="449"/>
      <c r="L311" s="473"/>
      <c r="M311" s="471"/>
      <c r="N311" s="471"/>
      <c r="O311" s="471"/>
      <c r="P311" s="478"/>
      <c r="Q311" s="449"/>
      <c r="R311" s="449"/>
      <c r="S311" s="473"/>
      <c r="T311" s="471"/>
      <c r="U311" s="471"/>
      <c r="V311" s="471"/>
      <c r="W311" s="478"/>
      <c r="X311" s="449"/>
      <c r="Y311" s="449"/>
      <c r="Z311" s="473"/>
      <c r="AA311" s="471"/>
      <c r="AB311" s="471"/>
      <c r="AC311" s="471"/>
      <c r="AD311" s="478"/>
      <c r="AE311" s="449"/>
      <c r="AF311" s="449"/>
      <c r="AG311" s="473"/>
      <c r="AH311" s="471"/>
      <c r="AI311" s="471"/>
      <c r="AJ311" s="471"/>
      <c r="AK311" s="478"/>
      <c r="AL311" s="449"/>
      <c r="AM311" s="449"/>
      <c r="AN311" s="473"/>
      <c r="AO311" s="471"/>
      <c r="AP311" s="471"/>
      <c r="AQ311" s="471"/>
      <c r="AR311" s="478"/>
      <c r="AS311" s="449"/>
      <c r="AT311" s="449"/>
      <c r="AU311" s="473"/>
      <c r="AV311" s="471"/>
      <c r="AW311" s="471"/>
      <c r="AX311" s="471"/>
      <c r="AY311" s="478"/>
      <c r="AZ311" s="449"/>
      <c r="BA311" s="449"/>
      <c r="BB311" s="473"/>
      <c r="BC311" s="471"/>
      <c r="BD311" s="471"/>
      <c r="BE311" s="471"/>
      <c r="BF311" s="478"/>
      <c r="BG311" s="449"/>
      <c r="BH311" s="449"/>
      <c r="BI311" s="473"/>
      <c r="BJ311" s="471"/>
      <c r="BK311" s="471"/>
      <c r="BL311" s="471"/>
      <c r="BM311" s="478"/>
      <c r="BN311" s="449"/>
      <c r="BO311" s="449"/>
      <c r="BP311" s="473"/>
      <c r="BQ311" s="471"/>
      <c r="BR311" s="471"/>
      <c r="BS311" s="471"/>
      <c r="BT311" s="478"/>
      <c r="BU311" s="449"/>
      <c r="BV311" s="449"/>
      <c r="BW311" s="473"/>
      <c r="BX311" s="471"/>
      <c r="BY311" s="471"/>
      <c r="BZ311" s="471"/>
      <c r="CA311" s="478"/>
      <c r="CB311" s="449"/>
      <c r="CC311" s="449"/>
      <c r="CD311" s="473"/>
      <c r="CE311" s="471"/>
      <c r="CF311" s="471"/>
      <c r="CG311" s="471"/>
      <c r="CH311" s="478"/>
      <c r="CI311" s="449"/>
      <c r="CJ311" s="449"/>
      <c r="CK311" s="473"/>
      <c r="CL311" s="471"/>
      <c r="CM311" s="471"/>
      <c r="CN311" s="471"/>
      <c r="CO311" s="478"/>
      <c r="CP311" s="449"/>
      <c r="CQ311" s="449"/>
      <c r="CR311" s="473"/>
      <c r="CS311" s="471"/>
      <c r="CT311" s="471"/>
      <c r="CU311" s="471"/>
      <c r="CV311" s="478"/>
      <c r="CW311" s="449"/>
      <c r="CX311" s="449"/>
      <c r="CY311" s="473"/>
      <c r="CZ311" s="471"/>
      <c r="DA311" s="471"/>
      <c r="DB311" s="471"/>
      <c r="DC311" s="478"/>
      <c r="DD311" s="449"/>
      <c r="DE311" s="449"/>
      <c r="DF311" s="473"/>
      <c r="DG311" s="471"/>
      <c r="DH311" s="471"/>
      <c r="DI311" s="471"/>
      <c r="DJ311" s="478"/>
      <c r="DK311" s="449"/>
      <c r="DL311" s="449"/>
      <c r="DM311" s="473"/>
      <c r="DN311" s="471"/>
      <c r="DO311" s="471"/>
      <c r="DP311" s="471"/>
      <c r="DQ311" s="478"/>
      <c r="DR311" s="449"/>
      <c r="DS311" s="449"/>
      <c r="DT311" s="473"/>
      <c r="DU311" s="471"/>
      <c r="DV311" s="471"/>
      <c r="DW311" s="471"/>
      <c r="DX311" s="478"/>
      <c r="DY311" s="449"/>
      <c r="DZ311" s="449"/>
      <c r="EA311" s="473"/>
      <c r="EB311" s="471"/>
      <c r="EC311" s="471"/>
      <c r="ED311" s="471"/>
      <c r="EE311" s="478"/>
      <c r="EF311" s="449"/>
      <c r="EG311" s="449"/>
      <c r="EH311" s="473"/>
      <c r="EI311" s="471"/>
      <c r="EJ311" s="471"/>
      <c r="EK311" s="471"/>
      <c r="EL311" s="478"/>
      <c r="EM311" s="449"/>
      <c r="EN311" s="449"/>
      <c r="EO311" s="473"/>
      <c r="EP311" s="471"/>
      <c r="EQ311" s="471"/>
      <c r="ER311" s="471"/>
      <c r="ES311" s="478"/>
      <c r="ET311" s="449"/>
      <c r="EU311" s="449"/>
      <c r="EV311" s="473"/>
      <c r="EW311" s="471"/>
      <c r="EX311" s="471"/>
      <c r="EY311" s="471"/>
      <c r="EZ311" s="478"/>
      <c r="FA311" s="449"/>
      <c r="FB311" s="449"/>
      <c r="FC311" s="473"/>
      <c r="FD311" s="471"/>
      <c r="FE311" s="471"/>
      <c r="FF311" s="471"/>
      <c r="FG311" s="478"/>
      <c r="FH311" s="449"/>
      <c r="FI311" s="449"/>
      <c r="FJ311" s="473"/>
      <c r="FK311" s="471"/>
      <c r="FL311" s="471"/>
      <c r="FM311" s="471"/>
      <c r="FN311" s="478"/>
      <c r="FO311" s="449"/>
      <c r="FP311" s="449"/>
      <c r="FQ311" s="473"/>
      <c r="FR311" s="471"/>
      <c r="FS311" s="471"/>
      <c r="FT311" s="471"/>
      <c r="FU311" s="478"/>
      <c r="FV311" s="449"/>
      <c r="FW311" s="449"/>
      <c r="FX311" s="473"/>
      <c r="FY311" s="471"/>
      <c r="FZ311" s="471"/>
      <c r="GA311" s="471"/>
      <c r="GB311" s="478"/>
      <c r="GC311" s="449"/>
      <c r="GD311" s="449"/>
      <c r="GE311" s="473"/>
      <c r="GF311" s="471"/>
      <c r="GG311" s="471"/>
      <c r="GH311" s="471"/>
      <c r="GI311" s="478"/>
      <c r="GJ311" s="449"/>
      <c r="GK311" s="449"/>
      <c r="GL311" s="473"/>
      <c r="GM311" s="471"/>
      <c r="GN311" s="471"/>
      <c r="GO311" s="471"/>
      <c r="GP311" s="478"/>
      <c r="GQ311" s="449"/>
      <c r="GR311" s="449"/>
      <c r="GS311" s="473"/>
      <c r="GT311" s="471"/>
      <c r="GU311" s="471"/>
      <c r="GV311" s="471"/>
      <c r="GW311" s="478"/>
      <c r="GX311" s="449"/>
      <c r="GY311" s="449"/>
      <c r="GZ311" s="473"/>
      <c r="HA311" s="471"/>
      <c r="HB311" s="471"/>
      <c r="HC311" s="471"/>
      <c r="HD311" s="478"/>
      <c r="HE311" s="449"/>
      <c r="HF311" s="449"/>
      <c r="HG311" s="473"/>
      <c r="HH311" s="471"/>
      <c r="HI311" s="471"/>
      <c r="HJ311" s="471"/>
      <c r="HK311" s="478"/>
      <c r="HL311" s="449"/>
      <c r="HM311" s="449"/>
      <c r="HN311" s="473"/>
      <c r="HO311" s="471"/>
      <c r="HP311" s="471"/>
      <c r="HQ311" s="471"/>
      <c r="HR311" s="478"/>
      <c r="HS311" s="449"/>
      <c r="HT311" s="449"/>
      <c r="HU311" s="473"/>
      <c r="HV311" s="471"/>
      <c r="HW311" s="471"/>
      <c r="HX311" s="471"/>
      <c r="HY311" s="478"/>
      <c r="HZ311" s="449"/>
      <c r="IA311" s="449"/>
      <c r="IB311" s="473"/>
      <c r="IC311" s="471"/>
      <c r="ID311" s="471"/>
      <c r="IE311" s="471"/>
      <c r="IF311" s="478"/>
      <c r="IG311" s="449"/>
      <c r="IH311" s="449"/>
      <c r="II311" s="473"/>
      <c r="IJ311" s="471"/>
      <c r="IK311" s="471"/>
      <c r="IL311" s="471"/>
      <c r="IM311" s="478"/>
      <c r="IN311" s="449"/>
      <c r="IO311" s="449"/>
      <c r="IP311" s="473"/>
      <c r="IQ311" s="471"/>
      <c r="IR311" s="471"/>
      <c r="IS311" s="471"/>
      <c r="IT311" s="478"/>
      <c r="IU311" s="449"/>
      <c r="IV311" s="449"/>
      <c r="IW311" s="473"/>
      <c r="IX311" s="471"/>
      <c r="IY311" s="471"/>
      <c r="IZ311" s="471"/>
      <c r="JA311" s="478"/>
      <c r="JB311" s="449"/>
      <c r="JC311" s="449"/>
      <c r="JD311" s="473"/>
      <c r="JE311" s="471"/>
      <c r="JF311" s="471"/>
      <c r="JG311" s="471"/>
      <c r="JH311" s="478"/>
      <c r="JI311" s="449"/>
      <c r="JJ311" s="449"/>
      <c r="JK311" s="473"/>
      <c r="JL311" s="471"/>
      <c r="JM311" s="471"/>
      <c r="JN311" s="471"/>
      <c r="JO311" s="478"/>
      <c r="JP311" s="449"/>
      <c r="JQ311" s="449"/>
      <c r="JR311" s="473"/>
      <c r="JS311" s="471"/>
      <c r="JT311" s="471"/>
      <c r="JU311" s="471"/>
      <c r="JV311" s="478"/>
      <c r="JW311" s="449"/>
      <c r="JX311" s="449"/>
      <c r="JY311" s="473"/>
      <c r="JZ311" s="471"/>
      <c r="KA311" s="471"/>
      <c r="KB311" s="471"/>
      <c r="KC311" s="478"/>
      <c r="KD311" s="449"/>
      <c r="KE311" s="449"/>
      <c r="KF311" s="473"/>
      <c r="KG311" s="471"/>
      <c r="KH311" s="471"/>
      <c r="KI311" s="471"/>
      <c r="KJ311" s="478"/>
      <c r="KK311" s="449"/>
      <c r="KL311" s="449"/>
      <c r="KM311" s="473"/>
      <c r="KN311" s="471"/>
      <c r="KO311" s="471"/>
      <c r="KP311" s="471"/>
      <c r="KQ311" s="478"/>
      <c r="KR311" s="449"/>
      <c r="KS311" s="449"/>
      <c r="KT311" s="473"/>
      <c r="KU311" s="471"/>
      <c r="KV311" s="471"/>
      <c r="KW311" s="471"/>
      <c r="KX311" s="478"/>
      <c r="KY311" s="449"/>
      <c r="KZ311" s="449"/>
      <c r="LA311" s="473"/>
      <c r="LB311" s="471"/>
      <c r="LC311" s="471"/>
      <c r="LD311" s="471"/>
      <c r="LE311" s="478"/>
      <c r="LF311" s="449"/>
      <c r="LG311" s="449"/>
      <c r="LH311" s="473"/>
      <c r="LI311" s="471"/>
      <c r="LJ311" s="471"/>
      <c r="LK311" s="471"/>
      <c r="LL311" s="478"/>
      <c r="LM311" s="449"/>
      <c r="LN311" s="449"/>
      <c r="LO311" s="473"/>
      <c r="LP311" s="471"/>
      <c r="LQ311" s="471"/>
      <c r="LR311" s="471"/>
      <c r="LS311" s="478"/>
      <c r="LT311" s="449"/>
      <c r="LU311" s="449"/>
      <c r="LV311" s="473"/>
      <c r="LW311" s="471"/>
      <c r="LX311" s="471"/>
      <c r="LY311" s="471"/>
      <c r="LZ311" s="478"/>
      <c r="MA311" s="449"/>
      <c r="MB311" s="449"/>
      <c r="MC311" s="473"/>
      <c r="MD311" s="471"/>
      <c r="ME311" s="471"/>
      <c r="MF311" s="471"/>
      <c r="MG311" s="478"/>
      <c r="MH311" s="449"/>
      <c r="MI311" s="449"/>
      <c r="MJ311" s="473"/>
      <c r="MK311" s="471"/>
      <c r="ML311" s="471"/>
      <c r="MM311" s="471"/>
      <c r="MN311" s="478"/>
    </row>
    <row r="312" spans="2:352" hidden="1">
      <c r="B312" s="333">
        <v>73</v>
      </c>
      <c r="C312" s="449"/>
      <c r="D312" s="449"/>
      <c r="E312" s="473"/>
      <c r="F312" s="471"/>
      <c r="G312" s="471"/>
      <c r="H312" s="471"/>
      <c r="I312" s="478"/>
      <c r="J312" s="449"/>
      <c r="K312" s="449"/>
      <c r="L312" s="473"/>
      <c r="M312" s="471"/>
      <c r="N312" s="471"/>
      <c r="O312" s="471"/>
      <c r="P312" s="478"/>
      <c r="Q312" s="449"/>
      <c r="R312" s="449"/>
      <c r="S312" s="473"/>
      <c r="T312" s="471"/>
      <c r="U312" s="471"/>
      <c r="V312" s="471"/>
      <c r="W312" s="478"/>
      <c r="X312" s="449"/>
      <c r="Y312" s="449"/>
      <c r="Z312" s="473"/>
      <c r="AA312" s="471"/>
      <c r="AB312" s="471"/>
      <c r="AC312" s="471"/>
      <c r="AD312" s="478"/>
      <c r="AE312" s="449"/>
      <c r="AF312" s="449"/>
      <c r="AG312" s="473"/>
      <c r="AH312" s="471"/>
      <c r="AI312" s="471"/>
      <c r="AJ312" s="471"/>
      <c r="AK312" s="478"/>
      <c r="AL312" s="449"/>
      <c r="AM312" s="449"/>
      <c r="AN312" s="473"/>
      <c r="AO312" s="471"/>
      <c r="AP312" s="471"/>
      <c r="AQ312" s="471"/>
      <c r="AR312" s="478"/>
      <c r="AS312" s="449"/>
      <c r="AT312" s="449"/>
      <c r="AU312" s="473"/>
      <c r="AV312" s="471"/>
      <c r="AW312" s="471"/>
      <c r="AX312" s="471"/>
      <c r="AY312" s="478"/>
      <c r="AZ312" s="449"/>
      <c r="BA312" s="449"/>
      <c r="BB312" s="473"/>
      <c r="BC312" s="471"/>
      <c r="BD312" s="471"/>
      <c r="BE312" s="471"/>
      <c r="BF312" s="478"/>
      <c r="BG312" s="449"/>
      <c r="BH312" s="449"/>
      <c r="BI312" s="473"/>
      <c r="BJ312" s="471"/>
      <c r="BK312" s="471"/>
      <c r="BL312" s="471"/>
      <c r="BM312" s="478"/>
      <c r="BN312" s="449"/>
      <c r="BO312" s="449"/>
      <c r="BP312" s="473"/>
      <c r="BQ312" s="471"/>
      <c r="BR312" s="471"/>
      <c r="BS312" s="471"/>
      <c r="BT312" s="478"/>
      <c r="BU312" s="449"/>
      <c r="BV312" s="449"/>
      <c r="BW312" s="473"/>
      <c r="BX312" s="471"/>
      <c r="BY312" s="471"/>
      <c r="BZ312" s="471"/>
      <c r="CA312" s="478"/>
      <c r="CB312" s="449"/>
      <c r="CC312" s="449"/>
      <c r="CD312" s="473"/>
      <c r="CE312" s="471"/>
      <c r="CF312" s="471"/>
      <c r="CG312" s="471"/>
      <c r="CH312" s="478"/>
      <c r="CI312" s="449"/>
      <c r="CJ312" s="449"/>
      <c r="CK312" s="473"/>
      <c r="CL312" s="471"/>
      <c r="CM312" s="471"/>
      <c r="CN312" s="471"/>
      <c r="CO312" s="478"/>
      <c r="CP312" s="449"/>
      <c r="CQ312" s="449"/>
      <c r="CR312" s="473"/>
      <c r="CS312" s="471"/>
      <c r="CT312" s="471"/>
      <c r="CU312" s="471"/>
      <c r="CV312" s="478"/>
      <c r="CW312" s="449"/>
      <c r="CX312" s="449"/>
      <c r="CY312" s="473"/>
      <c r="CZ312" s="471"/>
      <c r="DA312" s="471"/>
      <c r="DB312" s="471"/>
      <c r="DC312" s="478"/>
      <c r="DD312" s="449"/>
      <c r="DE312" s="449"/>
      <c r="DF312" s="473"/>
      <c r="DG312" s="471"/>
      <c r="DH312" s="471"/>
      <c r="DI312" s="471"/>
      <c r="DJ312" s="478"/>
      <c r="DK312" s="449"/>
      <c r="DL312" s="449"/>
      <c r="DM312" s="473"/>
      <c r="DN312" s="471"/>
      <c r="DO312" s="471"/>
      <c r="DP312" s="471"/>
      <c r="DQ312" s="478"/>
      <c r="DR312" s="449"/>
      <c r="DS312" s="449"/>
      <c r="DT312" s="473"/>
      <c r="DU312" s="471"/>
      <c r="DV312" s="471"/>
      <c r="DW312" s="471"/>
      <c r="DX312" s="478"/>
      <c r="DY312" s="449"/>
      <c r="DZ312" s="449"/>
      <c r="EA312" s="473"/>
      <c r="EB312" s="471"/>
      <c r="EC312" s="471"/>
      <c r="ED312" s="471"/>
      <c r="EE312" s="478"/>
      <c r="EF312" s="449"/>
      <c r="EG312" s="449"/>
      <c r="EH312" s="473"/>
      <c r="EI312" s="471"/>
      <c r="EJ312" s="471"/>
      <c r="EK312" s="471"/>
      <c r="EL312" s="478"/>
      <c r="EM312" s="449"/>
      <c r="EN312" s="449"/>
      <c r="EO312" s="473"/>
      <c r="EP312" s="471"/>
      <c r="EQ312" s="471"/>
      <c r="ER312" s="471"/>
      <c r="ES312" s="478"/>
      <c r="ET312" s="449"/>
      <c r="EU312" s="449"/>
      <c r="EV312" s="473"/>
      <c r="EW312" s="471"/>
      <c r="EX312" s="471"/>
      <c r="EY312" s="471"/>
      <c r="EZ312" s="478"/>
      <c r="FA312" s="449"/>
      <c r="FB312" s="449"/>
      <c r="FC312" s="473"/>
      <c r="FD312" s="471"/>
      <c r="FE312" s="471"/>
      <c r="FF312" s="471"/>
      <c r="FG312" s="478"/>
      <c r="FH312" s="449"/>
      <c r="FI312" s="449"/>
      <c r="FJ312" s="473"/>
      <c r="FK312" s="471"/>
      <c r="FL312" s="471"/>
      <c r="FM312" s="471"/>
      <c r="FN312" s="478"/>
      <c r="FO312" s="449"/>
      <c r="FP312" s="449"/>
      <c r="FQ312" s="473"/>
      <c r="FR312" s="471"/>
      <c r="FS312" s="471"/>
      <c r="FT312" s="471"/>
      <c r="FU312" s="478"/>
      <c r="FV312" s="449"/>
      <c r="FW312" s="449"/>
      <c r="FX312" s="473"/>
      <c r="FY312" s="471"/>
      <c r="FZ312" s="471"/>
      <c r="GA312" s="471"/>
      <c r="GB312" s="478"/>
      <c r="GC312" s="449"/>
      <c r="GD312" s="449"/>
      <c r="GE312" s="473"/>
      <c r="GF312" s="471"/>
      <c r="GG312" s="471"/>
      <c r="GH312" s="471"/>
      <c r="GI312" s="478"/>
      <c r="GJ312" s="449"/>
      <c r="GK312" s="449"/>
      <c r="GL312" s="473"/>
      <c r="GM312" s="471"/>
      <c r="GN312" s="471"/>
      <c r="GO312" s="471"/>
      <c r="GP312" s="478"/>
      <c r="GQ312" s="449"/>
      <c r="GR312" s="449"/>
      <c r="GS312" s="473"/>
      <c r="GT312" s="471"/>
      <c r="GU312" s="471"/>
      <c r="GV312" s="471"/>
      <c r="GW312" s="478"/>
      <c r="GX312" s="449"/>
      <c r="GY312" s="449"/>
      <c r="GZ312" s="473"/>
      <c r="HA312" s="471"/>
      <c r="HB312" s="471"/>
      <c r="HC312" s="471"/>
      <c r="HD312" s="478"/>
      <c r="HE312" s="449"/>
      <c r="HF312" s="449"/>
      <c r="HG312" s="473"/>
      <c r="HH312" s="471"/>
      <c r="HI312" s="471"/>
      <c r="HJ312" s="471"/>
      <c r="HK312" s="478"/>
      <c r="HL312" s="449"/>
      <c r="HM312" s="449"/>
      <c r="HN312" s="473"/>
      <c r="HO312" s="471"/>
      <c r="HP312" s="471"/>
      <c r="HQ312" s="471"/>
      <c r="HR312" s="478"/>
      <c r="HS312" s="449"/>
      <c r="HT312" s="449"/>
      <c r="HU312" s="473"/>
      <c r="HV312" s="471"/>
      <c r="HW312" s="471"/>
      <c r="HX312" s="471"/>
      <c r="HY312" s="478"/>
      <c r="HZ312" s="449"/>
      <c r="IA312" s="449"/>
      <c r="IB312" s="473"/>
      <c r="IC312" s="471"/>
      <c r="ID312" s="471"/>
      <c r="IE312" s="471"/>
      <c r="IF312" s="478"/>
      <c r="IG312" s="449"/>
      <c r="IH312" s="449"/>
      <c r="II312" s="473"/>
      <c r="IJ312" s="471"/>
      <c r="IK312" s="471"/>
      <c r="IL312" s="471"/>
      <c r="IM312" s="478"/>
      <c r="IN312" s="449"/>
      <c r="IO312" s="449"/>
      <c r="IP312" s="473"/>
      <c r="IQ312" s="471"/>
      <c r="IR312" s="471"/>
      <c r="IS312" s="471"/>
      <c r="IT312" s="478"/>
      <c r="IU312" s="449"/>
      <c r="IV312" s="449"/>
      <c r="IW312" s="473"/>
      <c r="IX312" s="471"/>
      <c r="IY312" s="471"/>
      <c r="IZ312" s="471"/>
      <c r="JA312" s="478"/>
      <c r="JB312" s="449"/>
      <c r="JC312" s="449"/>
      <c r="JD312" s="473"/>
      <c r="JE312" s="471"/>
      <c r="JF312" s="471"/>
      <c r="JG312" s="471"/>
      <c r="JH312" s="478"/>
      <c r="JI312" s="449"/>
      <c r="JJ312" s="449"/>
      <c r="JK312" s="473"/>
      <c r="JL312" s="471"/>
      <c r="JM312" s="471"/>
      <c r="JN312" s="471"/>
      <c r="JO312" s="478"/>
      <c r="JP312" s="449"/>
      <c r="JQ312" s="449"/>
      <c r="JR312" s="473"/>
      <c r="JS312" s="471"/>
      <c r="JT312" s="471"/>
      <c r="JU312" s="471"/>
      <c r="JV312" s="478"/>
      <c r="JW312" s="449"/>
      <c r="JX312" s="449"/>
      <c r="JY312" s="473"/>
      <c r="JZ312" s="471"/>
      <c r="KA312" s="471"/>
      <c r="KB312" s="471"/>
      <c r="KC312" s="478"/>
      <c r="KD312" s="449"/>
      <c r="KE312" s="449"/>
      <c r="KF312" s="473"/>
      <c r="KG312" s="471"/>
      <c r="KH312" s="471"/>
      <c r="KI312" s="471"/>
      <c r="KJ312" s="478"/>
      <c r="KK312" s="449"/>
      <c r="KL312" s="449"/>
      <c r="KM312" s="473"/>
      <c r="KN312" s="471"/>
      <c r="KO312" s="471"/>
      <c r="KP312" s="471"/>
      <c r="KQ312" s="478"/>
      <c r="KR312" s="449"/>
      <c r="KS312" s="449"/>
      <c r="KT312" s="473"/>
      <c r="KU312" s="471"/>
      <c r="KV312" s="471"/>
      <c r="KW312" s="471"/>
      <c r="KX312" s="478"/>
      <c r="KY312" s="449"/>
      <c r="KZ312" s="449"/>
      <c r="LA312" s="473"/>
      <c r="LB312" s="471"/>
      <c r="LC312" s="471"/>
      <c r="LD312" s="471"/>
      <c r="LE312" s="478"/>
      <c r="LF312" s="449"/>
      <c r="LG312" s="449"/>
      <c r="LH312" s="473"/>
      <c r="LI312" s="471"/>
      <c r="LJ312" s="471"/>
      <c r="LK312" s="471"/>
      <c r="LL312" s="478"/>
      <c r="LM312" s="449"/>
      <c r="LN312" s="449"/>
      <c r="LO312" s="473"/>
      <c r="LP312" s="471"/>
      <c r="LQ312" s="471"/>
      <c r="LR312" s="471"/>
      <c r="LS312" s="478"/>
      <c r="LT312" s="449"/>
      <c r="LU312" s="449"/>
      <c r="LV312" s="473"/>
      <c r="LW312" s="471"/>
      <c r="LX312" s="471"/>
      <c r="LY312" s="471"/>
      <c r="LZ312" s="478"/>
      <c r="MA312" s="449"/>
      <c r="MB312" s="449"/>
      <c r="MC312" s="473"/>
      <c r="MD312" s="471"/>
      <c r="ME312" s="471"/>
      <c r="MF312" s="471"/>
      <c r="MG312" s="478"/>
      <c r="MH312" s="449"/>
      <c r="MI312" s="449"/>
      <c r="MJ312" s="473"/>
      <c r="MK312" s="471"/>
      <c r="ML312" s="471"/>
      <c r="MM312" s="471"/>
      <c r="MN312" s="478"/>
    </row>
    <row r="313" spans="2:352" hidden="1">
      <c r="B313" s="333">
        <v>74</v>
      </c>
      <c r="C313" s="449"/>
      <c r="D313" s="449"/>
      <c r="E313" s="473"/>
      <c r="F313" s="471"/>
      <c r="G313" s="471"/>
      <c r="H313" s="471"/>
      <c r="I313" s="478"/>
      <c r="J313" s="449"/>
      <c r="K313" s="449"/>
      <c r="L313" s="473"/>
      <c r="M313" s="471"/>
      <c r="N313" s="471"/>
      <c r="O313" s="471"/>
      <c r="P313" s="478"/>
      <c r="Q313" s="449"/>
      <c r="R313" s="449"/>
      <c r="S313" s="473"/>
      <c r="T313" s="471"/>
      <c r="U313" s="471"/>
      <c r="V313" s="471"/>
      <c r="W313" s="478"/>
      <c r="X313" s="449"/>
      <c r="Y313" s="449"/>
      <c r="Z313" s="473"/>
      <c r="AA313" s="471"/>
      <c r="AB313" s="471"/>
      <c r="AC313" s="471"/>
      <c r="AD313" s="478"/>
      <c r="AE313" s="449"/>
      <c r="AF313" s="449"/>
      <c r="AG313" s="473"/>
      <c r="AH313" s="471"/>
      <c r="AI313" s="471"/>
      <c r="AJ313" s="471"/>
      <c r="AK313" s="478"/>
      <c r="AL313" s="449"/>
      <c r="AM313" s="449"/>
      <c r="AN313" s="473"/>
      <c r="AO313" s="471"/>
      <c r="AP313" s="471"/>
      <c r="AQ313" s="471"/>
      <c r="AR313" s="478"/>
      <c r="AS313" s="449"/>
      <c r="AT313" s="449"/>
      <c r="AU313" s="473"/>
      <c r="AV313" s="471"/>
      <c r="AW313" s="471"/>
      <c r="AX313" s="471"/>
      <c r="AY313" s="478"/>
      <c r="AZ313" s="449"/>
      <c r="BA313" s="449"/>
      <c r="BB313" s="473"/>
      <c r="BC313" s="471"/>
      <c r="BD313" s="471"/>
      <c r="BE313" s="471"/>
      <c r="BF313" s="478"/>
      <c r="BG313" s="449"/>
      <c r="BH313" s="449"/>
      <c r="BI313" s="473"/>
      <c r="BJ313" s="471"/>
      <c r="BK313" s="471"/>
      <c r="BL313" s="471"/>
      <c r="BM313" s="478"/>
      <c r="BN313" s="449"/>
      <c r="BO313" s="449"/>
      <c r="BP313" s="473"/>
      <c r="BQ313" s="471"/>
      <c r="BR313" s="471"/>
      <c r="BS313" s="471"/>
      <c r="BT313" s="478"/>
      <c r="BU313" s="449"/>
      <c r="BV313" s="449"/>
      <c r="BW313" s="473"/>
      <c r="BX313" s="471"/>
      <c r="BY313" s="471"/>
      <c r="BZ313" s="471"/>
      <c r="CA313" s="478"/>
      <c r="CB313" s="449"/>
      <c r="CC313" s="449"/>
      <c r="CD313" s="473"/>
      <c r="CE313" s="471"/>
      <c r="CF313" s="471"/>
      <c r="CG313" s="471"/>
      <c r="CH313" s="478"/>
      <c r="CI313" s="449"/>
      <c r="CJ313" s="449"/>
      <c r="CK313" s="473"/>
      <c r="CL313" s="471"/>
      <c r="CM313" s="471"/>
      <c r="CN313" s="471"/>
      <c r="CO313" s="478"/>
      <c r="CP313" s="449"/>
      <c r="CQ313" s="449"/>
      <c r="CR313" s="473"/>
      <c r="CS313" s="471"/>
      <c r="CT313" s="471"/>
      <c r="CU313" s="471"/>
      <c r="CV313" s="478"/>
      <c r="CW313" s="449"/>
      <c r="CX313" s="449"/>
      <c r="CY313" s="473"/>
      <c r="CZ313" s="471"/>
      <c r="DA313" s="471"/>
      <c r="DB313" s="471"/>
      <c r="DC313" s="478"/>
      <c r="DD313" s="449"/>
      <c r="DE313" s="449"/>
      <c r="DF313" s="473"/>
      <c r="DG313" s="471"/>
      <c r="DH313" s="471"/>
      <c r="DI313" s="471"/>
      <c r="DJ313" s="478"/>
      <c r="DK313" s="449"/>
      <c r="DL313" s="449"/>
      <c r="DM313" s="473"/>
      <c r="DN313" s="471"/>
      <c r="DO313" s="471"/>
      <c r="DP313" s="471"/>
      <c r="DQ313" s="478"/>
      <c r="DR313" s="449"/>
      <c r="DS313" s="449"/>
      <c r="DT313" s="473"/>
      <c r="DU313" s="471"/>
      <c r="DV313" s="471"/>
      <c r="DW313" s="471"/>
      <c r="DX313" s="478"/>
      <c r="DY313" s="449"/>
      <c r="DZ313" s="449"/>
      <c r="EA313" s="473"/>
      <c r="EB313" s="471"/>
      <c r="EC313" s="471"/>
      <c r="ED313" s="471"/>
      <c r="EE313" s="478"/>
      <c r="EF313" s="449"/>
      <c r="EG313" s="449"/>
      <c r="EH313" s="473"/>
      <c r="EI313" s="471"/>
      <c r="EJ313" s="471"/>
      <c r="EK313" s="471"/>
      <c r="EL313" s="478"/>
      <c r="EM313" s="449"/>
      <c r="EN313" s="449"/>
      <c r="EO313" s="473"/>
      <c r="EP313" s="471"/>
      <c r="EQ313" s="471"/>
      <c r="ER313" s="471"/>
      <c r="ES313" s="478"/>
      <c r="ET313" s="449"/>
      <c r="EU313" s="449"/>
      <c r="EV313" s="473"/>
      <c r="EW313" s="471"/>
      <c r="EX313" s="471"/>
      <c r="EY313" s="471"/>
      <c r="EZ313" s="478"/>
      <c r="FA313" s="449"/>
      <c r="FB313" s="449"/>
      <c r="FC313" s="473"/>
      <c r="FD313" s="471"/>
      <c r="FE313" s="471"/>
      <c r="FF313" s="471"/>
      <c r="FG313" s="478"/>
      <c r="FH313" s="449"/>
      <c r="FI313" s="449"/>
      <c r="FJ313" s="473"/>
      <c r="FK313" s="471"/>
      <c r="FL313" s="471"/>
      <c r="FM313" s="471"/>
      <c r="FN313" s="478"/>
      <c r="FO313" s="449"/>
      <c r="FP313" s="449"/>
      <c r="FQ313" s="473"/>
      <c r="FR313" s="471"/>
      <c r="FS313" s="471"/>
      <c r="FT313" s="471"/>
      <c r="FU313" s="478"/>
      <c r="FV313" s="449"/>
      <c r="FW313" s="449"/>
      <c r="FX313" s="473"/>
      <c r="FY313" s="471"/>
      <c r="FZ313" s="471"/>
      <c r="GA313" s="471"/>
      <c r="GB313" s="478"/>
      <c r="GC313" s="449"/>
      <c r="GD313" s="449"/>
      <c r="GE313" s="473"/>
      <c r="GF313" s="471"/>
      <c r="GG313" s="471"/>
      <c r="GH313" s="471"/>
      <c r="GI313" s="478"/>
      <c r="GJ313" s="449"/>
      <c r="GK313" s="449"/>
      <c r="GL313" s="473"/>
      <c r="GM313" s="471"/>
      <c r="GN313" s="471"/>
      <c r="GO313" s="471"/>
      <c r="GP313" s="478"/>
      <c r="GQ313" s="449"/>
      <c r="GR313" s="449"/>
      <c r="GS313" s="473"/>
      <c r="GT313" s="471"/>
      <c r="GU313" s="471"/>
      <c r="GV313" s="471"/>
      <c r="GW313" s="478"/>
      <c r="GX313" s="449"/>
      <c r="GY313" s="449"/>
      <c r="GZ313" s="473"/>
      <c r="HA313" s="471"/>
      <c r="HB313" s="471"/>
      <c r="HC313" s="471"/>
      <c r="HD313" s="478"/>
      <c r="HE313" s="449"/>
      <c r="HF313" s="449"/>
      <c r="HG313" s="473"/>
      <c r="HH313" s="471"/>
      <c r="HI313" s="471"/>
      <c r="HJ313" s="471"/>
      <c r="HK313" s="478"/>
      <c r="HL313" s="449"/>
      <c r="HM313" s="449"/>
      <c r="HN313" s="473"/>
      <c r="HO313" s="471"/>
      <c r="HP313" s="471"/>
      <c r="HQ313" s="471"/>
      <c r="HR313" s="478"/>
      <c r="HS313" s="449"/>
      <c r="HT313" s="449"/>
      <c r="HU313" s="473"/>
      <c r="HV313" s="471"/>
      <c r="HW313" s="471"/>
      <c r="HX313" s="471"/>
      <c r="HY313" s="478"/>
      <c r="HZ313" s="449"/>
      <c r="IA313" s="449"/>
      <c r="IB313" s="473"/>
      <c r="IC313" s="471"/>
      <c r="ID313" s="471"/>
      <c r="IE313" s="471"/>
      <c r="IF313" s="478"/>
      <c r="IG313" s="449"/>
      <c r="IH313" s="449"/>
      <c r="II313" s="473"/>
      <c r="IJ313" s="471"/>
      <c r="IK313" s="471"/>
      <c r="IL313" s="471"/>
      <c r="IM313" s="478"/>
      <c r="IN313" s="449"/>
      <c r="IO313" s="449"/>
      <c r="IP313" s="473"/>
      <c r="IQ313" s="471"/>
      <c r="IR313" s="471"/>
      <c r="IS313" s="471"/>
      <c r="IT313" s="478"/>
      <c r="IU313" s="449"/>
      <c r="IV313" s="449"/>
      <c r="IW313" s="473"/>
      <c r="IX313" s="471"/>
      <c r="IY313" s="471"/>
      <c r="IZ313" s="471"/>
      <c r="JA313" s="478"/>
      <c r="JB313" s="449"/>
      <c r="JC313" s="449"/>
      <c r="JD313" s="473"/>
      <c r="JE313" s="471"/>
      <c r="JF313" s="471"/>
      <c r="JG313" s="471"/>
      <c r="JH313" s="478"/>
      <c r="JI313" s="449"/>
      <c r="JJ313" s="449"/>
      <c r="JK313" s="473"/>
      <c r="JL313" s="471"/>
      <c r="JM313" s="471"/>
      <c r="JN313" s="471"/>
      <c r="JO313" s="478"/>
      <c r="JP313" s="449"/>
      <c r="JQ313" s="449"/>
      <c r="JR313" s="473"/>
      <c r="JS313" s="471"/>
      <c r="JT313" s="471"/>
      <c r="JU313" s="471"/>
      <c r="JV313" s="478"/>
      <c r="JW313" s="449"/>
      <c r="JX313" s="449"/>
      <c r="JY313" s="473"/>
      <c r="JZ313" s="471"/>
      <c r="KA313" s="471"/>
      <c r="KB313" s="471"/>
      <c r="KC313" s="478"/>
      <c r="KD313" s="449"/>
      <c r="KE313" s="449"/>
      <c r="KF313" s="473"/>
      <c r="KG313" s="471"/>
      <c r="KH313" s="471"/>
      <c r="KI313" s="471"/>
      <c r="KJ313" s="478"/>
      <c r="KK313" s="449"/>
      <c r="KL313" s="449"/>
      <c r="KM313" s="473"/>
      <c r="KN313" s="471"/>
      <c r="KO313" s="471"/>
      <c r="KP313" s="471"/>
      <c r="KQ313" s="478"/>
      <c r="KR313" s="449"/>
      <c r="KS313" s="449"/>
      <c r="KT313" s="473"/>
      <c r="KU313" s="471"/>
      <c r="KV313" s="471"/>
      <c r="KW313" s="471"/>
      <c r="KX313" s="478"/>
      <c r="KY313" s="449"/>
      <c r="KZ313" s="449"/>
      <c r="LA313" s="473"/>
      <c r="LB313" s="471"/>
      <c r="LC313" s="471"/>
      <c r="LD313" s="471"/>
      <c r="LE313" s="478"/>
      <c r="LF313" s="449"/>
      <c r="LG313" s="449"/>
      <c r="LH313" s="473"/>
      <c r="LI313" s="471"/>
      <c r="LJ313" s="471"/>
      <c r="LK313" s="471"/>
      <c r="LL313" s="478"/>
      <c r="LM313" s="449"/>
      <c r="LN313" s="449"/>
      <c r="LO313" s="473"/>
      <c r="LP313" s="471"/>
      <c r="LQ313" s="471"/>
      <c r="LR313" s="471"/>
      <c r="LS313" s="478"/>
      <c r="LT313" s="449"/>
      <c r="LU313" s="449"/>
      <c r="LV313" s="473"/>
      <c r="LW313" s="471"/>
      <c r="LX313" s="471"/>
      <c r="LY313" s="471"/>
      <c r="LZ313" s="478"/>
      <c r="MA313" s="449"/>
      <c r="MB313" s="449"/>
      <c r="MC313" s="473"/>
      <c r="MD313" s="471"/>
      <c r="ME313" s="471"/>
      <c r="MF313" s="471"/>
      <c r="MG313" s="478"/>
      <c r="MH313" s="449"/>
      <c r="MI313" s="449"/>
      <c r="MJ313" s="473"/>
      <c r="MK313" s="471"/>
      <c r="ML313" s="471"/>
      <c r="MM313" s="471"/>
      <c r="MN313" s="478"/>
    </row>
    <row r="314" spans="2:352" hidden="1">
      <c r="B314" s="333">
        <v>75</v>
      </c>
      <c r="C314" s="449"/>
      <c r="D314" s="449"/>
      <c r="E314" s="473"/>
      <c r="F314" s="471"/>
      <c r="G314" s="471"/>
      <c r="H314" s="471"/>
      <c r="I314" s="478"/>
      <c r="J314" s="449"/>
      <c r="K314" s="449"/>
      <c r="L314" s="473"/>
      <c r="M314" s="471"/>
      <c r="N314" s="471"/>
      <c r="O314" s="471"/>
      <c r="P314" s="478"/>
      <c r="Q314" s="449"/>
      <c r="R314" s="449"/>
      <c r="S314" s="473"/>
      <c r="T314" s="471"/>
      <c r="U314" s="471"/>
      <c r="V314" s="471"/>
      <c r="W314" s="478"/>
      <c r="X314" s="449"/>
      <c r="Y314" s="449"/>
      <c r="Z314" s="473"/>
      <c r="AA314" s="471"/>
      <c r="AB314" s="471"/>
      <c r="AC314" s="471"/>
      <c r="AD314" s="478"/>
      <c r="AE314" s="449"/>
      <c r="AF314" s="449"/>
      <c r="AG314" s="473"/>
      <c r="AH314" s="471"/>
      <c r="AI314" s="471"/>
      <c r="AJ314" s="471"/>
      <c r="AK314" s="478"/>
      <c r="AL314" s="449"/>
      <c r="AM314" s="449"/>
      <c r="AN314" s="473"/>
      <c r="AO314" s="471"/>
      <c r="AP314" s="471"/>
      <c r="AQ314" s="471"/>
      <c r="AR314" s="478"/>
      <c r="AS314" s="449"/>
      <c r="AT314" s="449"/>
      <c r="AU314" s="473"/>
      <c r="AV314" s="471"/>
      <c r="AW314" s="471"/>
      <c r="AX314" s="471"/>
      <c r="AY314" s="478"/>
      <c r="AZ314" s="449"/>
      <c r="BA314" s="449"/>
      <c r="BB314" s="473"/>
      <c r="BC314" s="471"/>
      <c r="BD314" s="471"/>
      <c r="BE314" s="471"/>
      <c r="BF314" s="478"/>
      <c r="BG314" s="449"/>
      <c r="BH314" s="449"/>
      <c r="BI314" s="473"/>
      <c r="BJ314" s="471"/>
      <c r="BK314" s="471"/>
      <c r="BL314" s="471"/>
      <c r="BM314" s="478"/>
      <c r="BN314" s="449"/>
      <c r="BO314" s="449"/>
      <c r="BP314" s="473"/>
      <c r="BQ314" s="471"/>
      <c r="BR314" s="471"/>
      <c r="BS314" s="471"/>
      <c r="BT314" s="478"/>
      <c r="BU314" s="449"/>
      <c r="BV314" s="449"/>
      <c r="BW314" s="473"/>
      <c r="BX314" s="471"/>
      <c r="BY314" s="471"/>
      <c r="BZ314" s="471"/>
      <c r="CA314" s="478"/>
      <c r="CB314" s="449"/>
      <c r="CC314" s="449"/>
      <c r="CD314" s="473"/>
      <c r="CE314" s="471"/>
      <c r="CF314" s="471"/>
      <c r="CG314" s="471"/>
      <c r="CH314" s="478"/>
      <c r="CI314" s="449"/>
      <c r="CJ314" s="449"/>
      <c r="CK314" s="473"/>
      <c r="CL314" s="471"/>
      <c r="CM314" s="471"/>
      <c r="CN314" s="471"/>
      <c r="CO314" s="478"/>
      <c r="CP314" s="449"/>
      <c r="CQ314" s="449"/>
      <c r="CR314" s="473"/>
      <c r="CS314" s="471"/>
      <c r="CT314" s="471"/>
      <c r="CU314" s="471"/>
      <c r="CV314" s="478"/>
      <c r="CW314" s="449"/>
      <c r="CX314" s="449"/>
      <c r="CY314" s="473"/>
      <c r="CZ314" s="471"/>
      <c r="DA314" s="471"/>
      <c r="DB314" s="471"/>
      <c r="DC314" s="478"/>
      <c r="DD314" s="449"/>
      <c r="DE314" s="449"/>
      <c r="DF314" s="473"/>
      <c r="DG314" s="471"/>
      <c r="DH314" s="471"/>
      <c r="DI314" s="471"/>
      <c r="DJ314" s="478"/>
      <c r="DK314" s="449"/>
      <c r="DL314" s="449"/>
      <c r="DM314" s="473"/>
      <c r="DN314" s="471"/>
      <c r="DO314" s="471"/>
      <c r="DP314" s="471"/>
      <c r="DQ314" s="478"/>
      <c r="DR314" s="449"/>
      <c r="DS314" s="449"/>
      <c r="DT314" s="473"/>
      <c r="DU314" s="471"/>
      <c r="DV314" s="471"/>
      <c r="DW314" s="471"/>
      <c r="DX314" s="478"/>
      <c r="DY314" s="449"/>
      <c r="DZ314" s="449"/>
      <c r="EA314" s="473"/>
      <c r="EB314" s="471"/>
      <c r="EC314" s="471"/>
      <c r="ED314" s="471"/>
      <c r="EE314" s="478"/>
      <c r="EF314" s="449"/>
      <c r="EG314" s="449"/>
      <c r="EH314" s="473"/>
      <c r="EI314" s="471"/>
      <c r="EJ314" s="471"/>
      <c r="EK314" s="471"/>
      <c r="EL314" s="478"/>
      <c r="EM314" s="449"/>
      <c r="EN314" s="449"/>
      <c r="EO314" s="473"/>
      <c r="EP314" s="471"/>
      <c r="EQ314" s="471"/>
      <c r="ER314" s="471"/>
      <c r="ES314" s="478"/>
      <c r="ET314" s="449"/>
      <c r="EU314" s="449"/>
      <c r="EV314" s="473"/>
      <c r="EW314" s="471"/>
      <c r="EX314" s="471"/>
      <c r="EY314" s="471"/>
      <c r="EZ314" s="478"/>
      <c r="FA314" s="449"/>
      <c r="FB314" s="449"/>
      <c r="FC314" s="473"/>
      <c r="FD314" s="471"/>
      <c r="FE314" s="471"/>
      <c r="FF314" s="471"/>
      <c r="FG314" s="478"/>
      <c r="FH314" s="449"/>
      <c r="FI314" s="449"/>
      <c r="FJ314" s="473"/>
      <c r="FK314" s="471"/>
      <c r="FL314" s="471"/>
      <c r="FM314" s="471"/>
      <c r="FN314" s="478"/>
      <c r="FO314" s="449"/>
      <c r="FP314" s="449"/>
      <c r="FQ314" s="473"/>
      <c r="FR314" s="471"/>
      <c r="FS314" s="471"/>
      <c r="FT314" s="471"/>
      <c r="FU314" s="478"/>
      <c r="FV314" s="449"/>
      <c r="FW314" s="449"/>
      <c r="FX314" s="473"/>
      <c r="FY314" s="471"/>
      <c r="FZ314" s="471"/>
      <c r="GA314" s="471"/>
      <c r="GB314" s="478"/>
      <c r="GC314" s="449"/>
      <c r="GD314" s="449"/>
      <c r="GE314" s="473"/>
      <c r="GF314" s="471"/>
      <c r="GG314" s="471"/>
      <c r="GH314" s="471"/>
      <c r="GI314" s="478"/>
      <c r="GJ314" s="449"/>
      <c r="GK314" s="449"/>
      <c r="GL314" s="473"/>
      <c r="GM314" s="471"/>
      <c r="GN314" s="471"/>
      <c r="GO314" s="471"/>
      <c r="GP314" s="478"/>
      <c r="GQ314" s="449"/>
      <c r="GR314" s="449"/>
      <c r="GS314" s="473"/>
      <c r="GT314" s="471"/>
      <c r="GU314" s="471"/>
      <c r="GV314" s="471"/>
      <c r="GW314" s="478"/>
      <c r="GX314" s="449"/>
      <c r="GY314" s="449"/>
      <c r="GZ314" s="473"/>
      <c r="HA314" s="471"/>
      <c r="HB314" s="471"/>
      <c r="HC314" s="471"/>
      <c r="HD314" s="478"/>
      <c r="HE314" s="449"/>
      <c r="HF314" s="449"/>
      <c r="HG314" s="473"/>
      <c r="HH314" s="471"/>
      <c r="HI314" s="471"/>
      <c r="HJ314" s="471"/>
      <c r="HK314" s="478"/>
      <c r="HL314" s="449"/>
      <c r="HM314" s="449"/>
      <c r="HN314" s="473"/>
      <c r="HO314" s="471"/>
      <c r="HP314" s="471"/>
      <c r="HQ314" s="471"/>
      <c r="HR314" s="478"/>
      <c r="HS314" s="449"/>
      <c r="HT314" s="449"/>
      <c r="HU314" s="473"/>
      <c r="HV314" s="471"/>
      <c r="HW314" s="471"/>
      <c r="HX314" s="471"/>
      <c r="HY314" s="478"/>
      <c r="HZ314" s="449"/>
      <c r="IA314" s="449"/>
      <c r="IB314" s="473"/>
      <c r="IC314" s="471"/>
      <c r="ID314" s="471"/>
      <c r="IE314" s="471"/>
      <c r="IF314" s="478"/>
      <c r="IG314" s="449"/>
      <c r="IH314" s="449"/>
      <c r="II314" s="473"/>
      <c r="IJ314" s="471"/>
      <c r="IK314" s="471"/>
      <c r="IL314" s="471"/>
      <c r="IM314" s="478"/>
      <c r="IN314" s="449"/>
      <c r="IO314" s="449"/>
      <c r="IP314" s="473"/>
      <c r="IQ314" s="471"/>
      <c r="IR314" s="471"/>
      <c r="IS314" s="471"/>
      <c r="IT314" s="478"/>
      <c r="IU314" s="449"/>
      <c r="IV314" s="449"/>
      <c r="IW314" s="473"/>
      <c r="IX314" s="471"/>
      <c r="IY314" s="471"/>
      <c r="IZ314" s="471"/>
      <c r="JA314" s="478"/>
      <c r="JB314" s="449"/>
      <c r="JC314" s="449"/>
      <c r="JD314" s="473"/>
      <c r="JE314" s="471"/>
      <c r="JF314" s="471"/>
      <c r="JG314" s="471"/>
      <c r="JH314" s="478"/>
      <c r="JI314" s="449"/>
      <c r="JJ314" s="449"/>
      <c r="JK314" s="473"/>
      <c r="JL314" s="471"/>
      <c r="JM314" s="471"/>
      <c r="JN314" s="471"/>
      <c r="JO314" s="478"/>
      <c r="JP314" s="449"/>
      <c r="JQ314" s="449"/>
      <c r="JR314" s="473"/>
      <c r="JS314" s="471"/>
      <c r="JT314" s="471"/>
      <c r="JU314" s="471"/>
      <c r="JV314" s="478"/>
      <c r="JW314" s="449"/>
      <c r="JX314" s="449"/>
      <c r="JY314" s="473"/>
      <c r="JZ314" s="471"/>
      <c r="KA314" s="471"/>
      <c r="KB314" s="471"/>
      <c r="KC314" s="478"/>
      <c r="KD314" s="449"/>
      <c r="KE314" s="449"/>
      <c r="KF314" s="473"/>
      <c r="KG314" s="471"/>
      <c r="KH314" s="471"/>
      <c r="KI314" s="471"/>
      <c r="KJ314" s="478"/>
      <c r="KK314" s="449"/>
      <c r="KL314" s="449"/>
      <c r="KM314" s="473"/>
      <c r="KN314" s="471"/>
      <c r="KO314" s="471"/>
      <c r="KP314" s="471"/>
      <c r="KQ314" s="478"/>
      <c r="KR314" s="449"/>
      <c r="KS314" s="449"/>
      <c r="KT314" s="473"/>
      <c r="KU314" s="471"/>
      <c r="KV314" s="471"/>
      <c r="KW314" s="471"/>
      <c r="KX314" s="478"/>
      <c r="KY314" s="449"/>
      <c r="KZ314" s="449"/>
      <c r="LA314" s="473"/>
      <c r="LB314" s="471"/>
      <c r="LC314" s="471"/>
      <c r="LD314" s="471"/>
      <c r="LE314" s="478"/>
      <c r="LF314" s="449"/>
      <c r="LG314" s="449"/>
      <c r="LH314" s="473"/>
      <c r="LI314" s="471"/>
      <c r="LJ314" s="471"/>
      <c r="LK314" s="471"/>
      <c r="LL314" s="478"/>
      <c r="LM314" s="449"/>
      <c r="LN314" s="449"/>
      <c r="LO314" s="473"/>
      <c r="LP314" s="471"/>
      <c r="LQ314" s="471"/>
      <c r="LR314" s="471"/>
      <c r="LS314" s="478"/>
      <c r="LT314" s="449"/>
      <c r="LU314" s="449"/>
      <c r="LV314" s="473"/>
      <c r="LW314" s="471"/>
      <c r="LX314" s="471"/>
      <c r="LY314" s="471"/>
      <c r="LZ314" s="478"/>
      <c r="MA314" s="449"/>
      <c r="MB314" s="449"/>
      <c r="MC314" s="473"/>
      <c r="MD314" s="471"/>
      <c r="ME314" s="471"/>
      <c r="MF314" s="471"/>
      <c r="MG314" s="478"/>
      <c r="MH314" s="449"/>
      <c r="MI314" s="449"/>
      <c r="MJ314" s="473"/>
      <c r="MK314" s="471"/>
      <c r="ML314" s="471"/>
      <c r="MM314" s="471"/>
      <c r="MN314" s="478"/>
    </row>
    <row r="315" spans="2:352" hidden="1">
      <c r="B315" s="333">
        <v>76</v>
      </c>
      <c r="C315" s="449"/>
      <c r="D315" s="449"/>
      <c r="E315" s="473"/>
      <c r="F315" s="471"/>
      <c r="G315" s="471"/>
      <c r="H315" s="471"/>
      <c r="I315" s="478"/>
      <c r="J315" s="449"/>
      <c r="K315" s="449"/>
      <c r="L315" s="473"/>
      <c r="M315" s="471"/>
      <c r="N315" s="471"/>
      <c r="O315" s="471"/>
      <c r="P315" s="478"/>
      <c r="Q315" s="449"/>
      <c r="R315" s="449"/>
      <c r="S315" s="473"/>
      <c r="T315" s="471"/>
      <c r="U315" s="471"/>
      <c r="V315" s="471"/>
      <c r="W315" s="478"/>
      <c r="X315" s="449"/>
      <c r="Y315" s="449"/>
      <c r="Z315" s="473"/>
      <c r="AA315" s="471"/>
      <c r="AB315" s="471"/>
      <c r="AC315" s="471"/>
      <c r="AD315" s="478"/>
      <c r="AE315" s="449"/>
      <c r="AF315" s="449"/>
      <c r="AG315" s="473"/>
      <c r="AH315" s="471"/>
      <c r="AI315" s="471"/>
      <c r="AJ315" s="471"/>
      <c r="AK315" s="478"/>
      <c r="AL315" s="449"/>
      <c r="AM315" s="449"/>
      <c r="AN315" s="473"/>
      <c r="AO315" s="471"/>
      <c r="AP315" s="471"/>
      <c r="AQ315" s="471"/>
      <c r="AR315" s="478"/>
      <c r="AS315" s="449"/>
      <c r="AT315" s="449"/>
      <c r="AU315" s="473"/>
      <c r="AV315" s="471"/>
      <c r="AW315" s="471"/>
      <c r="AX315" s="471"/>
      <c r="AY315" s="478"/>
      <c r="AZ315" s="449"/>
      <c r="BA315" s="449"/>
      <c r="BB315" s="473"/>
      <c r="BC315" s="471"/>
      <c r="BD315" s="471"/>
      <c r="BE315" s="471"/>
      <c r="BF315" s="478"/>
      <c r="BG315" s="449"/>
      <c r="BH315" s="449"/>
      <c r="BI315" s="473"/>
      <c r="BJ315" s="471"/>
      <c r="BK315" s="471"/>
      <c r="BL315" s="471"/>
      <c r="BM315" s="478"/>
      <c r="BN315" s="449"/>
      <c r="BO315" s="449"/>
      <c r="BP315" s="473"/>
      <c r="BQ315" s="471"/>
      <c r="BR315" s="471"/>
      <c r="BS315" s="471"/>
      <c r="BT315" s="478"/>
      <c r="BU315" s="449"/>
      <c r="BV315" s="449"/>
      <c r="BW315" s="473"/>
      <c r="BX315" s="471"/>
      <c r="BY315" s="471"/>
      <c r="BZ315" s="471"/>
      <c r="CA315" s="478"/>
      <c r="CB315" s="449"/>
      <c r="CC315" s="449"/>
      <c r="CD315" s="473"/>
      <c r="CE315" s="471"/>
      <c r="CF315" s="471"/>
      <c r="CG315" s="471"/>
      <c r="CH315" s="478"/>
      <c r="CI315" s="449"/>
      <c r="CJ315" s="449"/>
      <c r="CK315" s="473"/>
      <c r="CL315" s="471"/>
      <c r="CM315" s="471"/>
      <c r="CN315" s="471"/>
      <c r="CO315" s="478"/>
      <c r="CP315" s="449"/>
      <c r="CQ315" s="449"/>
      <c r="CR315" s="473"/>
      <c r="CS315" s="471"/>
      <c r="CT315" s="471"/>
      <c r="CU315" s="471"/>
      <c r="CV315" s="478"/>
      <c r="CW315" s="449"/>
      <c r="CX315" s="449"/>
      <c r="CY315" s="473"/>
      <c r="CZ315" s="471"/>
      <c r="DA315" s="471"/>
      <c r="DB315" s="471"/>
      <c r="DC315" s="478"/>
      <c r="DD315" s="449"/>
      <c r="DE315" s="449"/>
      <c r="DF315" s="473"/>
      <c r="DG315" s="471"/>
      <c r="DH315" s="471"/>
      <c r="DI315" s="471"/>
      <c r="DJ315" s="478"/>
      <c r="DK315" s="449"/>
      <c r="DL315" s="449"/>
      <c r="DM315" s="473"/>
      <c r="DN315" s="471"/>
      <c r="DO315" s="471"/>
      <c r="DP315" s="471"/>
      <c r="DQ315" s="478"/>
      <c r="DR315" s="449"/>
      <c r="DS315" s="449"/>
      <c r="DT315" s="473"/>
      <c r="DU315" s="471"/>
      <c r="DV315" s="471"/>
      <c r="DW315" s="471"/>
      <c r="DX315" s="478"/>
      <c r="DY315" s="449"/>
      <c r="DZ315" s="449"/>
      <c r="EA315" s="473"/>
      <c r="EB315" s="471"/>
      <c r="EC315" s="471"/>
      <c r="ED315" s="471"/>
      <c r="EE315" s="478"/>
      <c r="EF315" s="449"/>
      <c r="EG315" s="449"/>
      <c r="EH315" s="473"/>
      <c r="EI315" s="471"/>
      <c r="EJ315" s="471"/>
      <c r="EK315" s="471"/>
      <c r="EL315" s="478"/>
      <c r="EM315" s="449"/>
      <c r="EN315" s="449"/>
      <c r="EO315" s="473"/>
      <c r="EP315" s="471"/>
      <c r="EQ315" s="471"/>
      <c r="ER315" s="471"/>
      <c r="ES315" s="478"/>
      <c r="ET315" s="449"/>
      <c r="EU315" s="449"/>
      <c r="EV315" s="473"/>
      <c r="EW315" s="471"/>
      <c r="EX315" s="471"/>
      <c r="EY315" s="471"/>
      <c r="EZ315" s="478"/>
      <c r="FA315" s="449"/>
      <c r="FB315" s="449"/>
      <c r="FC315" s="473"/>
      <c r="FD315" s="471"/>
      <c r="FE315" s="471"/>
      <c r="FF315" s="471"/>
      <c r="FG315" s="478"/>
      <c r="FH315" s="449"/>
      <c r="FI315" s="449"/>
      <c r="FJ315" s="473"/>
      <c r="FK315" s="471"/>
      <c r="FL315" s="471"/>
      <c r="FM315" s="471"/>
      <c r="FN315" s="478"/>
      <c r="FO315" s="449"/>
      <c r="FP315" s="449"/>
      <c r="FQ315" s="473"/>
      <c r="FR315" s="471"/>
      <c r="FS315" s="471"/>
      <c r="FT315" s="471"/>
      <c r="FU315" s="478"/>
      <c r="FV315" s="449"/>
      <c r="FW315" s="449"/>
      <c r="FX315" s="473"/>
      <c r="FY315" s="471"/>
      <c r="FZ315" s="471"/>
      <c r="GA315" s="471"/>
      <c r="GB315" s="478"/>
      <c r="GC315" s="449"/>
      <c r="GD315" s="449"/>
      <c r="GE315" s="473"/>
      <c r="GF315" s="471"/>
      <c r="GG315" s="471"/>
      <c r="GH315" s="471"/>
      <c r="GI315" s="478"/>
      <c r="GJ315" s="449"/>
      <c r="GK315" s="449"/>
      <c r="GL315" s="473"/>
      <c r="GM315" s="471"/>
      <c r="GN315" s="471"/>
      <c r="GO315" s="471"/>
      <c r="GP315" s="478"/>
      <c r="GQ315" s="449"/>
      <c r="GR315" s="449"/>
      <c r="GS315" s="473"/>
      <c r="GT315" s="471"/>
      <c r="GU315" s="471"/>
      <c r="GV315" s="471"/>
      <c r="GW315" s="478"/>
      <c r="GX315" s="449"/>
      <c r="GY315" s="449"/>
      <c r="GZ315" s="473"/>
      <c r="HA315" s="471"/>
      <c r="HB315" s="471"/>
      <c r="HC315" s="471"/>
      <c r="HD315" s="478"/>
      <c r="HE315" s="449"/>
      <c r="HF315" s="449"/>
      <c r="HG315" s="473"/>
      <c r="HH315" s="471"/>
      <c r="HI315" s="471"/>
      <c r="HJ315" s="471"/>
      <c r="HK315" s="478"/>
      <c r="HL315" s="449"/>
      <c r="HM315" s="449"/>
      <c r="HN315" s="473"/>
      <c r="HO315" s="471"/>
      <c r="HP315" s="471"/>
      <c r="HQ315" s="471"/>
      <c r="HR315" s="478"/>
      <c r="HS315" s="449"/>
      <c r="HT315" s="449"/>
      <c r="HU315" s="473"/>
      <c r="HV315" s="471"/>
      <c r="HW315" s="471"/>
      <c r="HX315" s="471"/>
      <c r="HY315" s="478"/>
      <c r="HZ315" s="449"/>
      <c r="IA315" s="449"/>
      <c r="IB315" s="473"/>
      <c r="IC315" s="471"/>
      <c r="ID315" s="471"/>
      <c r="IE315" s="471"/>
      <c r="IF315" s="478"/>
      <c r="IG315" s="449"/>
      <c r="IH315" s="449"/>
      <c r="II315" s="473"/>
      <c r="IJ315" s="471"/>
      <c r="IK315" s="471"/>
      <c r="IL315" s="471"/>
      <c r="IM315" s="478"/>
      <c r="IN315" s="449"/>
      <c r="IO315" s="449"/>
      <c r="IP315" s="473"/>
      <c r="IQ315" s="471"/>
      <c r="IR315" s="471"/>
      <c r="IS315" s="471"/>
      <c r="IT315" s="478"/>
      <c r="IU315" s="449"/>
      <c r="IV315" s="449"/>
      <c r="IW315" s="473"/>
      <c r="IX315" s="471"/>
      <c r="IY315" s="471"/>
      <c r="IZ315" s="471"/>
      <c r="JA315" s="478"/>
      <c r="JB315" s="449"/>
      <c r="JC315" s="449"/>
      <c r="JD315" s="473"/>
      <c r="JE315" s="471"/>
      <c r="JF315" s="471"/>
      <c r="JG315" s="471"/>
      <c r="JH315" s="478"/>
      <c r="JI315" s="449"/>
      <c r="JJ315" s="449"/>
      <c r="JK315" s="473"/>
      <c r="JL315" s="471"/>
      <c r="JM315" s="471"/>
      <c r="JN315" s="471"/>
      <c r="JO315" s="478"/>
      <c r="JP315" s="449"/>
      <c r="JQ315" s="449"/>
      <c r="JR315" s="473"/>
      <c r="JS315" s="471"/>
      <c r="JT315" s="471"/>
      <c r="JU315" s="471"/>
      <c r="JV315" s="478"/>
      <c r="JW315" s="449"/>
      <c r="JX315" s="449"/>
      <c r="JY315" s="473"/>
      <c r="JZ315" s="471"/>
      <c r="KA315" s="471"/>
      <c r="KB315" s="471"/>
      <c r="KC315" s="478"/>
      <c r="KD315" s="449"/>
      <c r="KE315" s="449"/>
      <c r="KF315" s="473"/>
      <c r="KG315" s="471"/>
      <c r="KH315" s="471"/>
      <c r="KI315" s="471"/>
      <c r="KJ315" s="478"/>
      <c r="KK315" s="449"/>
      <c r="KL315" s="449"/>
      <c r="KM315" s="473"/>
      <c r="KN315" s="471"/>
      <c r="KO315" s="471"/>
      <c r="KP315" s="471"/>
      <c r="KQ315" s="478"/>
      <c r="KR315" s="449"/>
      <c r="KS315" s="449"/>
      <c r="KT315" s="473"/>
      <c r="KU315" s="471"/>
      <c r="KV315" s="471"/>
      <c r="KW315" s="471"/>
      <c r="KX315" s="478"/>
      <c r="KY315" s="449"/>
      <c r="KZ315" s="449"/>
      <c r="LA315" s="473"/>
      <c r="LB315" s="471"/>
      <c r="LC315" s="471"/>
      <c r="LD315" s="471"/>
      <c r="LE315" s="478"/>
      <c r="LF315" s="449"/>
      <c r="LG315" s="449"/>
      <c r="LH315" s="473"/>
      <c r="LI315" s="471"/>
      <c r="LJ315" s="471"/>
      <c r="LK315" s="471"/>
      <c r="LL315" s="478"/>
      <c r="LM315" s="449"/>
      <c r="LN315" s="449"/>
      <c r="LO315" s="473"/>
      <c r="LP315" s="471"/>
      <c r="LQ315" s="471"/>
      <c r="LR315" s="471"/>
      <c r="LS315" s="478"/>
      <c r="LT315" s="449"/>
      <c r="LU315" s="449"/>
      <c r="LV315" s="473"/>
      <c r="LW315" s="471"/>
      <c r="LX315" s="471"/>
      <c r="LY315" s="471"/>
      <c r="LZ315" s="478"/>
      <c r="MA315" s="449"/>
      <c r="MB315" s="449"/>
      <c r="MC315" s="473"/>
      <c r="MD315" s="471"/>
      <c r="ME315" s="471"/>
      <c r="MF315" s="471"/>
      <c r="MG315" s="478"/>
      <c r="MH315" s="449"/>
      <c r="MI315" s="449"/>
      <c r="MJ315" s="473"/>
      <c r="MK315" s="471"/>
      <c r="ML315" s="471"/>
      <c r="MM315" s="471"/>
      <c r="MN315" s="478"/>
    </row>
    <row r="316" spans="2:352" hidden="1">
      <c r="B316" s="333">
        <v>77</v>
      </c>
      <c r="C316" s="449"/>
      <c r="D316" s="449"/>
      <c r="E316" s="473"/>
      <c r="F316" s="471"/>
      <c r="G316" s="471"/>
      <c r="H316" s="471"/>
      <c r="I316" s="478"/>
      <c r="J316" s="449"/>
      <c r="K316" s="449"/>
      <c r="L316" s="473"/>
      <c r="M316" s="471"/>
      <c r="N316" s="471"/>
      <c r="O316" s="471"/>
      <c r="P316" s="478"/>
      <c r="Q316" s="449"/>
      <c r="R316" s="449"/>
      <c r="S316" s="473"/>
      <c r="T316" s="471"/>
      <c r="U316" s="471"/>
      <c r="V316" s="471"/>
      <c r="W316" s="478"/>
      <c r="X316" s="449"/>
      <c r="Y316" s="449"/>
      <c r="Z316" s="473"/>
      <c r="AA316" s="471"/>
      <c r="AB316" s="471"/>
      <c r="AC316" s="471"/>
      <c r="AD316" s="478"/>
      <c r="AE316" s="449"/>
      <c r="AF316" s="449"/>
      <c r="AG316" s="473"/>
      <c r="AH316" s="471"/>
      <c r="AI316" s="471"/>
      <c r="AJ316" s="471"/>
      <c r="AK316" s="478"/>
      <c r="AL316" s="449"/>
      <c r="AM316" s="449"/>
      <c r="AN316" s="473"/>
      <c r="AO316" s="471"/>
      <c r="AP316" s="471"/>
      <c r="AQ316" s="471"/>
      <c r="AR316" s="478"/>
      <c r="AS316" s="449"/>
      <c r="AT316" s="449"/>
      <c r="AU316" s="473"/>
      <c r="AV316" s="471"/>
      <c r="AW316" s="471"/>
      <c r="AX316" s="471"/>
      <c r="AY316" s="478"/>
      <c r="AZ316" s="449"/>
      <c r="BA316" s="449"/>
      <c r="BB316" s="473"/>
      <c r="BC316" s="471"/>
      <c r="BD316" s="471"/>
      <c r="BE316" s="471"/>
      <c r="BF316" s="478"/>
      <c r="BG316" s="449"/>
      <c r="BH316" s="449"/>
      <c r="BI316" s="473"/>
      <c r="BJ316" s="471"/>
      <c r="BK316" s="471"/>
      <c r="BL316" s="471"/>
      <c r="BM316" s="478"/>
      <c r="BN316" s="449"/>
      <c r="BO316" s="449"/>
      <c r="BP316" s="473"/>
      <c r="BQ316" s="471"/>
      <c r="BR316" s="471"/>
      <c r="BS316" s="471"/>
      <c r="BT316" s="478"/>
      <c r="BU316" s="449"/>
      <c r="BV316" s="449"/>
      <c r="BW316" s="473"/>
      <c r="BX316" s="471"/>
      <c r="BY316" s="471"/>
      <c r="BZ316" s="471"/>
      <c r="CA316" s="478"/>
      <c r="CB316" s="449"/>
      <c r="CC316" s="449"/>
      <c r="CD316" s="473"/>
      <c r="CE316" s="471"/>
      <c r="CF316" s="471"/>
      <c r="CG316" s="471"/>
      <c r="CH316" s="478"/>
      <c r="CI316" s="449"/>
      <c r="CJ316" s="449"/>
      <c r="CK316" s="473"/>
      <c r="CL316" s="471"/>
      <c r="CM316" s="471"/>
      <c r="CN316" s="471"/>
      <c r="CO316" s="478"/>
      <c r="CP316" s="449"/>
      <c r="CQ316" s="449"/>
      <c r="CR316" s="473"/>
      <c r="CS316" s="471"/>
      <c r="CT316" s="471"/>
      <c r="CU316" s="471"/>
      <c r="CV316" s="478"/>
      <c r="CW316" s="449"/>
      <c r="CX316" s="449"/>
      <c r="CY316" s="473"/>
      <c r="CZ316" s="471"/>
      <c r="DA316" s="471"/>
      <c r="DB316" s="471"/>
      <c r="DC316" s="478"/>
      <c r="DD316" s="449"/>
      <c r="DE316" s="449"/>
      <c r="DF316" s="473"/>
      <c r="DG316" s="471"/>
      <c r="DH316" s="471"/>
      <c r="DI316" s="471"/>
      <c r="DJ316" s="478"/>
      <c r="DK316" s="449"/>
      <c r="DL316" s="449"/>
      <c r="DM316" s="473"/>
      <c r="DN316" s="471"/>
      <c r="DO316" s="471"/>
      <c r="DP316" s="471"/>
      <c r="DQ316" s="478"/>
      <c r="DR316" s="449"/>
      <c r="DS316" s="449"/>
      <c r="DT316" s="473"/>
      <c r="DU316" s="471"/>
      <c r="DV316" s="471"/>
      <c r="DW316" s="471"/>
      <c r="DX316" s="478"/>
      <c r="DY316" s="449"/>
      <c r="DZ316" s="449"/>
      <c r="EA316" s="473"/>
      <c r="EB316" s="471"/>
      <c r="EC316" s="471"/>
      <c r="ED316" s="471"/>
      <c r="EE316" s="478"/>
      <c r="EF316" s="449"/>
      <c r="EG316" s="449"/>
      <c r="EH316" s="473"/>
      <c r="EI316" s="471"/>
      <c r="EJ316" s="471"/>
      <c r="EK316" s="471"/>
      <c r="EL316" s="478"/>
      <c r="EM316" s="449"/>
      <c r="EN316" s="449"/>
      <c r="EO316" s="473"/>
      <c r="EP316" s="471"/>
      <c r="EQ316" s="471"/>
      <c r="ER316" s="471"/>
      <c r="ES316" s="478"/>
      <c r="ET316" s="449"/>
      <c r="EU316" s="449"/>
      <c r="EV316" s="473"/>
      <c r="EW316" s="471"/>
      <c r="EX316" s="471"/>
      <c r="EY316" s="471"/>
      <c r="EZ316" s="478"/>
      <c r="FA316" s="449"/>
      <c r="FB316" s="449"/>
      <c r="FC316" s="473"/>
      <c r="FD316" s="471"/>
      <c r="FE316" s="471"/>
      <c r="FF316" s="471"/>
      <c r="FG316" s="478"/>
      <c r="FH316" s="449"/>
      <c r="FI316" s="449"/>
      <c r="FJ316" s="473"/>
      <c r="FK316" s="471"/>
      <c r="FL316" s="471"/>
      <c r="FM316" s="471"/>
      <c r="FN316" s="478"/>
      <c r="FO316" s="449"/>
      <c r="FP316" s="449"/>
      <c r="FQ316" s="473"/>
      <c r="FR316" s="471"/>
      <c r="FS316" s="471"/>
      <c r="FT316" s="471"/>
      <c r="FU316" s="478"/>
      <c r="FV316" s="449"/>
      <c r="FW316" s="449"/>
      <c r="FX316" s="473"/>
      <c r="FY316" s="471"/>
      <c r="FZ316" s="471"/>
      <c r="GA316" s="471"/>
      <c r="GB316" s="478"/>
      <c r="GC316" s="449"/>
      <c r="GD316" s="449"/>
      <c r="GE316" s="473"/>
      <c r="GF316" s="471"/>
      <c r="GG316" s="471"/>
      <c r="GH316" s="471"/>
      <c r="GI316" s="478"/>
      <c r="GJ316" s="449"/>
      <c r="GK316" s="449"/>
      <c r="GL316" s="473"/>
      <c r="GM316" s="471"/>
      <c r="GN316" s="471"/>
      <c r="GO316" s="471"/>
      <c r="GP316" s="478"/>
      <c r="GQ316" s="449"/>
      <c r="GR316" s="449"/>
      <c r="GS316" s="473"/>
      <c r="GT316" s="471"/>
      <c r="GU316" s="471"/>
      <c r="GV316" s="471"/>
      <c r="GW316" s="478"/>
      <c r="GX316" s="449"/>
      <c r="GY316" s="449"/>
      <c r="GZ316" s="473"/>
      <c r="HA316" s="471"/>
      <c r="HB316" s="471"/>
      <c r="HC316" s="471"/>
      <c r="HD316" s="478"/>
      <c r="HE316" s="449"/>
      <c r="HF316" s="449"/>
      <c r="HG316" s="473"/>
      <c r="HH316" s="471"/>
      <c r="HI316" s="471"/>
      <c r="HJ316" s="471"/>
      <c r="HK316" s="478"/>
      <c r="HL316" s="449"/>
      <c r="HM316" s="449"/>
      <c r="HN316" s="473"/>
      <c r="HO316" s="471"/>
      <c r="HP316" s="471"/>
      <c r="HQ316" s="471"/>
      <c r="HR316" s="478"/>
      <c r="HS316" s="449"/>
      <c r="HT316" s="449"/>
      <c r="HU316" s="473"/>
      <c r="HV316" s="471"/>
      <c r="HW316" s="471"/>
      <c r="HX316" s="471"/>
      <c r="HY316" s="478"/>
      <c r="HZ316" s="449"/>
      <c r="IA316" s="449"/>
      <c r="IB316" s="473"/>
      <c r="IC316" s="471"/>
      <c r="ID316" s="471"/>
      <c r="IE316" s="471"/>
      <c r="IF316" s="478"/>
      <c r="IG316" s="449"/>
      <c r="IH316" s="449"/>
      <c r="II316" s="473"/>
      <c r="IJ316" s="471"/>
      <c r="IK316" s="471"/>
      <c r="IL316" s="471"/>
      <c r="IM316" s="478"/>
      <c r="IN316" s="449"/>
      <c r="IO316" s="449"/>
      <c r="IP316" s="473"/>
      <c r="IQ316" s="471"/>
      <c r="IR316" s="471"/>
      <c r="IS316" s="471"/>
      <c r="IT316" s="478"/>
      <c r="IU316" s="449"/>
      <c r="IV316" s="449"/>
      <c r="IW316" s="473"/>
      <c r="IX316" s="471"/>
      <c r="IY316" s="471"/>
      <c r="IZ316" s="471"/>
      <c r="JA316" s="478"/>
      <c r="JB316" s="449"/>
      <c r="JC316" s="449"/>
      <c r="JD316" s="473"/>
      <c r="JE316" s="471"/>
      <c r="JF316" s="471"/>
      <c r="JG316" s="471"/>
      <c r="JH316" s="478"/>
      <c r="JI316" s="449"/>
      <c r="JJ316" s="449"/>
      <c r="JK316" s="473"/>
      <c r="JL316" s="471"/>
      <c r="JM316" s="471"/>
      <c r="JN316" s="471"/>
      <c r="JO316" s="478"/>
      <c r="JP316" s="449"/>
      <c r="JQ316" s="449"/>
      <c r="JR316" s="473"/>
      <c r="JS316" s="471"/>
      <c r="JT316" s="471"/>
      <c r="JU316" s="471"/>
      <c r="JV316" s="478"/>
      <c r="JW316" s="449"/>
      <c r="JX316" s="449"/>
      <c r="JY316" s="473"/>
      <c r="JZ316" s="471"/>
      <c r="KA316" s="471"/>
      <c r="KB316" s="471"/>
      <c r="KC316" s="478"/>
      <c r="KD316" s="449"/>
      <c r="KE316" s="449"/>
      <c r="KF316" s="473"/>
      <c r="KG316" s="471"/>
      <c r="KH316" s="471"/>
      <c r="KI316" s="471"/>
      <c r="KJ316" s="478"/>
      <c r="KK316" s="449"/>
      <c r="KL316" s="449"/>
      <c r="KM316" s="473"/>
      <c r="KN316" s="471"/>
      <c r="KO316" s="471"/>
      <c r="KP316" s="471"/>
      <c r="KQ316" s="478"/>
      <c r="KR316" s="449"/>
      <c r="KS316" s="449"/>
      <c r="KT316" s="473"/>
      <c r="KU316" s="471"/>
      <c r="KV316" s="471"/>
      <c r="KW316" s="471"/>
      <c r="KX316" s="478"/>
      <c r="KY316" s="449"/>
      <c r="KZ316" s="449"/>
      <c r="LA316" s="473"/>
      <c r="LB316" s="471"/>
      <c r="LC316" s="471"/>
      <c r="LD316" s="471"/>
      <c r="LE316" s="478"/>
      <c r="LF316" s="449"/>
      <c r="LG316" s="449"/>
      <c r="LH316" s="473"/>
      <c r="LI316" s="471"/>
      <c r="LJ316" s="471"/>
      <c r="LK316" s="471"/>
      <c r="LL316" s="478"/>
      <c r="LM316" s="449"/>
      <c r="LN316" s="449"/>
      <c r="LO316" s="473"/>
      <c r="LP316" s="471"/>
      <c r="LQ316" s="471"/>
      <c r="LR316" s="471"/>
      <c r="LS316" s="478"/>
      <c r="LT316" s="449"/>
      <c r="LU316" s="449"/>
      <c r="LV316" s="473"/>
      <c r="LW316" s="471"/>
      <c r="LX316" s="471"/>
      <c r="LY316" s="471"/>
      <c r="LZ316" s="478"/>
      <c r="MA316" s="449"/>
      <c r="MB316" s="449"/>
      <c r="MC316" s="473"/>
      <c r="MD316" s="471"/>
      <c r="ME316" s="471"/>
      <c r="MF316" s="471"/>
      <c r="MG316" s="478"/>
      <c r="MH316" s="449"/>
      <c r="MI316" s="449"/>
      <c r="MJ316" s="473"/>
      <c r="MK316" s="471"/>
      <c r="ML316" s="471"/>
      <c r="MM316" s="471"/>
      <c r="MN316" s="478"/>
    </row>
    <row r="317" spans="2:352" hidden="1">
      <c r="B317" s="333">
        <v>78</v>
      </c>
      <c r="C317" s="449"/>
      <c r="D317" s="449"/>
      <c r="E317" s="473"/>
      <c r="F317" s="471"/>
      <c r="G317" s="471"/>
      <c r="H317" s="471"/>
      <c r="I317" s="478"/>
      <c r="J317" s="449"/>
      <c r="K317" s="449"/>
      <c r="L317" s="473"/>
      <c r="M317" s="471"/>
      <c r="N317" s="471"/>
      <c r="O317" s="471"/>
      <c r="P317" s="478"/>
      <c r="Q317" s="449"/>
      <c r="R317" s="449"/>
      <c r="S317" s="473"/>
      <c r="T317" s="471"/>
      <c r="U317" s="471"/>
      <c r="V317" s="471"/>
      <c r="W317" s="478"/>
      <c r="X317" s="449"/>
      <c r="Y317" s="449"/>
      <c r="Z317" s="473"/>
      <c r="AA317" s="471"/>
      <c r="AB317" s="471"/>
      <c r="AC317" s="471"/>
      <c r="AD317" s="478"/>
      <c r="AE317" s="449"/>
      <c r="AF317" s="449"/>
      <c r="AG317" s="473"/>
      <c r="AH317" s="471"/>
      <c r="AI317" s="471"/>
      <c r="AJ317" s="471"/>
      <c r="AK317" s="478"/>
      <c r="AL317" s="449"/>
      <c r="AM317" s="449"/>
      <c r="AN317" s="473"/>
      <c r="AO317" s="471"/>
      <c r="AP317" s="471"/>
      <c r="AQ317" s="471"/>
      <c r="AR317" s="478"/>
      <c r="AS317" s="449"/>
      <c r="AT317" s="449"/>
      <c r="AU317" s="473"/>
      <c r="AV317" s="471"/>
      <c r="AW317" s="471"/>
      <c r="AX317" s="471"/>
      <c r="AY317" s="478"/>
      <c r="AZ317" s="449"/>
      <c r="BA317" s="449"/>
      <c r="BB317" s="473"/>
      <c r="BC317" s="471"/>
      <c r="BD317" s="471"/>
      <c r="BE317" s="471"/>
      <c r="BF317" s="478"/>
      <c r="BG317" s="449"/>
      <c r="BH317" s="449"/>
      <c r="BI317" s="473"/>
      <c r="BJ317" s="471"/>
      <c r="BK317" s="471"/>
      <c r="BL317" s="471"/>
      <c r="BM317" s="478"/>
      <c r="BN317" s="449"/>
      <c r="BO317" s="449"/>
      <c r="BP317" s="473"/>
      <c r="BQ317" s="471"/>
      <c r="BR317" s="471"/>
      <c r="BS317" s="471"/>
      <c r="BT317" s="478"/>
      <c r="BU317" s="449"/>
      <c r="BV317" s="449"/>
      <c r="BW317" s="473"/>
      <c r="BX317" s="471"/>
      <c r="BY317" s="471"/>
      <c r="BZ317" s="471"/>
      <c r="CA317" s="478"/>
      <c r="CB317" s="449"/>
      <c r="CC317" s="449"/>
      <c r="CD317" s="473"/>
      <c r="CE317" s="471"/>
      <c r="CF317" s="471"/>
      <c r="CG317" s="471"/>
      <c r="CH317" s="478"/>
      <c r="CI317" s="449"/>
      <c r="CJ317" s="449"/>
      <c r="CK317" s="473"/>
      <c r="CL317" s="471"/>
      <c r="CM317" s="471"/>
      <c r="CN317" s="471"/>
      <c r="CO317" s="478"/>
      <c r="CP317" s="449"/>
      <c r="CQ317" s="449"/>
      <c r="CR317" s="473"/>
      <c r="CS317" s="471"/>
      <c r="CT317" s="471"/>
      <c r="CU317" s="471"/>
      <c r="CV317" s="478"/>
      <c r="CW317" s="449"/>
      <c r="CX317" s="449"/>
      <c r="CY317" s="473"/>
      <c r="CZ317" s="471"/>
      <c r="DA317" s="471"/>
      <c r="DB317" s="471"/>
      <c r="DC317" s="478"/>
      <c r="DD317" s="449"/>
      <c r="DE317" s="449"/>
      <c r="DF317" s="473"/>
      <c r="DG317" s="471"/>
      <c r="DH317" s="471"/>
      <c r="DI317" s="471"/>
      <c r="DJ317" s="478"/>
      <c r="DK317" s="449"/>
      <c r="DL317" s="449"/>
      <c r="DM317" s="473"/>
      <c r="DN317" s="471"/>
      <c r="DO317" s="471"/>
      <c r="DP317" s="471"/>
      <c r="DQ317" s="478"/>
      <c r="DR317" s="449"/>
      <c r="DS317" s="449"/>
      <c r="DT317" s="473"/>
      <c r="DU317" s="471"/>
      <c r="DV317" s="471"/>
      <c r="DW317" s="471"/>
      <c r="DX317" s="478"/>
      <c r="DY317" s="449"/>
      <c r="DZ317" s="449"/>
      <c r="EA317" s="473"/>
      <c r="EB317" s="471"/>
      <c r="EC317" s="471"/>
      <c r="ED317" s="471"/>
      <c r="EE317" s="478"/>
      <c r="EF317" s="449"/>
      <c r="EG317" s="449"/>
      <c r="EH317" s="473"/>
      <c r="EI317" s="471"/>
      <c r="EJ317" s="471"/>
      <c r="EK317" s="471"/>
      <c r="EL317" s="478"/>
      <c r="EM317" s="449"/>
      <c r="EN317" s="449"/>
      <c r="EO317" s="473"/>
      <c r="EP317" s="471"/>
      <c r="EQ317" s="471"/>
      <c r="ER317" s="471"/>
      <c r="ES317" s="478"/>
      <c r="ET317" s="449"/>
      <c r="EU317" s="449"/>
      <c r="EV317" s="473"/>
      <c r="EW317" s="471"/>
      <c r="EX317" s="471"/>
      <c r="EY317" s="471"/>
      <c r="EZ317" s="478"/>
      <c r="FA317" s="449"/>
      <c r="FB317" s="449"/>
      <c r="FC317" s="473"/>
      <c r="FD317" s="471"/>
      <c r="FE317" s="471"/>
      <c r="FF317" s="471"/>
      <c r="FG317" s="478"/>
      <c r="FH317" s="449"/>
      <c r="FI317" s="449"/>
      <c r="FJ317" s="473"/>
      <c r="FK317" s="471"/>
      <c r="FL317" s="471"/>
      <c r="FM317" s="471"/>
      <c r="FN317" s="478"/>
      <c r="FO317" s="449"/>
      <c r="FP317" s="449"/>
      <c r="FQ317" s="473"/>
      <c r="FR317" s="471"/>
      <c r="FS317" s="471"/>
      <c r="FT317" s="471"/>
      <c r="FU317" s="478"/>
      <c r="FV317" s="449"/>
      <c r="FW317" s="449"/>
      <c r="FX317" s="473"/>
      <c r="FY317" s="471"/>
      <c r="FZ317" s="471"/>
      <c r="GA317" s="471"/>
      <c r="GB317" s="478"/>
      <c r="GC317" s="449"/>
      <c r="GD317" s="449"/>
      <c r="GE317" s="473"/>
      <c r="GF317" s="471"/>
      <c r="GG317" s="471"/>
      <c r="GH317" s="471"/>
      <c r="GI317" s="478"/>
      <c r="GJ317" s="449"/>
      <c r="GK317" s="449"/>
      <c r="GL317" s="473"/>
      <c r="GM317" s="471"/>
      <c r="GN317" s="471"/>
      <c r="GO317" s="471"/>
      <c r="GP317" s="478"/>
      <c r="GQ317" s="449"/>
      <c r="GR317" s="449"/>
      <c r="GS317" s="473"/>
      <c r="GT317" s="471"/>
      <c r="GU317" s="471"/>
      <c r="GV317" s="471"/>
      <c r="GW317" s="478"/>
      <c r="GX317" s="449"/>
      <c r="GY317" s="449"/>
      <c r="GZ317" s="473"/>
      <c r="HA317" s="471"/>
      <c r="HB317" s="471"/>
      <c r="HC317" s="471"/>
      <c r="HD317" s="478"/>
      <c r="HE317" s="449"/>
      <c r="HF317" s="449"/>
      <c r="HG317" s="473"/>
      <c r="HH317" s="471"/>
      <c r="HI317" s="471"/>
      <c r="HJ317" s="471"/>
      <c r="HK317" s="478"/>
      <c r="HL317" s="449"/>
      <c r="HM317" s="449"/>
      <c r="HN317" s="473"/>
      <c r="HO317" s="471"/>
      <c r="HP317" s="471"/>
      <c r="HQ317" s="471"/>
      <c r="HR317" s="478"/>
      <c r="HS317" s="449"/>
      <c r="HT317" s="449"/>
      <c r="HU317" s="473"/>
      <c r="HV317" s="471"/>
      <c r="HW317" s="471"/>
      <c r="HX317" s="471"/>
      <c r="HY317" s="478"/>
      <c r="HZ317" s="449"/>
      <c r="IA317" s="449"/>
      <c r="IB317" s="473"/>
      <c r="IC317" s="471"/>
      <c r="ID317" s="471"/>
      <c r="IE317" s="471"/>
      <c r="IF317" s="478"/>
      <c r="IG317" s="449"/>
      <c r="IH317" s="449"/>
      <c r="II317" s="473"/>
      <c r="IJ317" s="471"/>
      <c r="IK317" s="471"/>
      <c r="IL317" s="471"/>
      <c r="IM317" s="478"/>
      <c r="IN317" s="449"/>
      <c r="IO317" s="449"/>
      <c r="IP317" s="473"/>
      <c r="IQ317" s="471"/>
      <c r="IR317" s="471"/>
      <c r="IS317" s="471"/>
      <c r="IT317" s="478"/>
      <c r="IU317" s="449"/>
      <c r="IV317" s="449"/>
      <c r="IW317" s="473"/>
      <c r="IX317" s="471"/>
      <c r="IY317" s="471"/>
      <c r="IZ317" s="471"/>
      <c r="JA317" s="478"/>
      <c r="JB317" s="449"/>
      <c r="JC317" s="449"/>
      <c r="JD317" s="473"/>
      <c r="JE317" s="471"/>
      <c r="JF317" s="471"/>
      <c r="JG317" s="471"/>
      <c r="JH317" s="478"/>
      <c r="JI317" s="449"/>
      <c r="JJ317" s="449"/>
      <c r="JK317" s="473"/>
      <c r="JL317" s="471"/>
      <c r="JM317" s="471"/>
      <c r="JN317" s="471"/>
      <c r="JO317" s="478"/>
      <c r="JP317" s="449"/>
      <c r="JQ317" s="449"/>
      <c r="JR317" s="473"/>
      <c r="JS317" s="471"/>
      <c r="JT317" s="471"/>
      <c r="JU317" s="471"/>
      <c r="JV317" s="478"/>
      <c r="JW317" s="449"/>
      <c r="JX317" s="449"/>
      <c r="JY317" s="473"/>
      <c r="JZ317" s="471"/>
      <c r="KA317" s="471"/>
      <c r="KB317" s="471"/>
      <c r="KC317" s="478"/>
      <c r="KD317" s="449"/>
      <c r="KE317" s="449"/>
      <c r="KF317" s="473"/>
      <c r="KG317" s="471"/>
      <c r="KH317" s="471"/>
      <c r="KI317" s="471"/>
      <c r="KJ317" s="478"/>
      <c r="KK317" s="449"/>
      <c r="KL317" s="449"/>
      <c r="KM317" s="473"/>
      <c r="KN317" s="471"/>
      <c r="KO317" s="471"/>
      <c r="KP317" s="471"/>
      <c r="KQ317" s="478"/>
      <c r="KR317" s="449"/>
      <c r="KS317" s="449"/>
      <c r="KT317" s="473"/>
      <c r="KU317" s="471"/>
      <c r="KV317" s="471"/>
      <c r="KW317" s="471"/>
      <c r="KX317" s="478"/>
      <c r="KY317" s="449"/>
      <c r="KZ317" s="449"/>
      <c r="LA317" s="473"/>
      <c r="LB317" s="471"/>
      <c r="LC317" s="471"/>
      <c r="LD317" s="471"/>
      <c r="LE317" s="478"/>
      <c r="LF317" s="449"/>
      <c r="LG317" s="449"/>
      <c r="LH317" s="473"/>
      <c r="LI317" s="471"/>
      <c r="LJ317" s="471"/>
      <c r="LK317" s="471"/>
      <c r="LL317" s="478"/>
      <c r="LM317" s="449"/>
      <c r="LN317" s="449"/>
      <c r="LO317" s="473"/>
      <c r="LP317" s="471"/>
      <c r="LQ317" s="471"/>
      <c r="LR317" s="471"/>
      <c r="LS317" s="478"/>
      <c r="LT317" s="449"/>
      <c r="LU317" s="449"/>
      <c r="LV317" s="473"/>
      <c r="LW317" s="471"/>
      <c r="LX317" s="471"/>
      <c r="LY317" s="471"/>
      <c r="LZ317" s="478"/>
      <c r="MA317" s="449"/>
      <c r="MB317" s="449"/>
      <c r="MC317" s="473"/>
      <c r="MD317" s="471"/>
      <c r="ME317" s="471"/>
      <c r="MF317" s="471"/>
      <c r="MG317" s="478"/>
      <c r="MH317" s="449"/>
      <c r="MI317" s="449"/>
      <c r="MJ317" s="473"/>
      <c r="MK317" s="471"/>
      <c r="ML317" s="471"/>
      <c r="MM317" s="471"/>
      <c r="MN317" s="478"/>
    </row>
    <row r="318" spans="2:352" hidden="1">
      <c r="B318" s="333">
        <v>79</v>
      </c>
      <c r="C318" s="449"/>
      <c r="D318" s="449"/>
      <c r="E318" s="473"/>
      <c r="F318" s="471"/>
      <c r="G318" s="471"/>
      <c r="H318" s="471"/>
      <c r="I318" s="478"/>
      <c r="J318" s="449"/>
      <c r="K318" s="449"/>
      <c r="L318" s="473"/>
      <c r="M318" s="471"/>
      <c r="N318" s="471"/>
      <c r="O318" s="471"/>
      <c r="P318" s="478"/>
      <c r="Q318" s="449"/>
      <c r="R318" s="449"/>
      <c r="S318" s="473"/>
      <c r="T318" s="471"/>
      <c r="U318" s="471"/>
      <c r="V318" s="471"/>
      <c r="W318" s="478"/>
      <c r="X318" s="449"/>
      <c r="Y318" s="449"/>
      <c r="Z318" s="473"/>
      <c r="AA318" s="471"/>
      <c r="AB318" s="471"/>
      <c r="AC318" s="471"/>
      <c r="AD318" s="478"/>
      <c r="AE318" s="449"/>
      <c r="AF318" s="449"/>
      <c r="AG318" s="473"/>
      <c r="AH318" s="471"/>
      <c r="AI318" s="471"/>
      <c r="AJ318" s="471"/>
      <c r="AK318" s="478"/>
      <c r="AL318" s="449"/>
      <c r="AM318" s="449"/>
      <c r="AN318" s="473"/>
      <c r="AO318" s="471"/>
      <c r="AP318" s="471"/>
      <c r="AQ318" s="471"/>
      <c r="AR318" s="478"/>
      <c r="AS318" s="449"/>
      <c r="AT318" s="449"/>
      <c r="AU318" s="473"/>
      <c r="AV318" s="471"/>
      <c r="AW318" s="471"/>
      <c r="AX318" s="471"/>
      <c r="AY318" s="478"/>
      <c r="AZ318" s="449"/>
      <c r="BA318" s="449"/>
      <c r="BB318" s="473"/>
      <c r="BC318" s="471"/>
      <c r="BD318" s="471"/>
      <c r="BE318" s="471"/>
      <c r="BF318" s="478"/>
      <c r="BG318" s="449"/>
      <c r="BH318" s="449"/>
      <c r="BI318" s="473"/>
      <c r="BJ318" s="471"/>
      <c r="BK318" s="471"/>
      <c r="BL318" s="471"/>
      <c r="BM318" s="478"/>
      <c r="BN318" s="449"/>
      <c r="BO318" s="449"/>
      <c r="BP318" s="473"/>
      <c r="BQ318" s="471"/>
      <c r="BR318" s="471"/>
      <c r="BS318" s="471"/>
      <c r="BT318" s="478"/>
      <c r="BU318" s="449"/>
      <c r="BV318" s="449"/>
      <c r="BW318" s="473"/>
      <c r="BX318" s="471"/>
      <c r="BY318" s="471"/>
      <c r="BZ318" s="471"/>
      <c r="CA318" s="478"/>
      <c r="CB318" s="449"/>
      <c r="CC318" s="449"/>
      <c r="CD318" s="473"/>
      <c r="CE318" s="471"/>
      <c r="CF318" s="471"/>
      <c r="CG318" s="471"/>
      <c r="CH318" s="478"/>
      <c r="CI318" s="449"/>
      <c r="CJ318" s="449"/>
      <c r="CK318" s="473"/>
      <c r="CL318" s="471"/>
      <c r="CM318" s="471"/>
      <c r="CN318" s="471"/>
      <c r="CO318" s="478"/>
      <c r="CP318" s="449"/>
      <c r="CQ318" s="449"/>
      <c r="CR318" s="473"/>
      <c r="CS318" s="471"/>
      <c r="CT318" s="471"/>
      <c r="CU318" s="471"/>
      <c r="CV318" s="478"/>
      <c r="CW318" s="449"/>
      <c r="CX318" s="449"/>
      <c r="CY318" s="473"/>
      <c r="CZ318" s="471"/>
      <c r="DA318" s="471"/>
      <c r="DB318" s="471"/>
      <c r="DC318" s="478"/>
      <c r="DD318" s="449"/>
      <c r="DE318" s="449"/>
      <c r="DF318" s="473"/>
      <c r="DG318" s="471"/>
      <c r="DH318" s="471"/>
      <c r="DI318" s="471"/>
      <c r="DJ318" s="478"/>
      <c r="DK318" s="449"/>
      <c r="DL318" s="449"/>
      <c r="DM318" s="473"/>
      <c r="DN318" s="471"/>
      <c r="DO318" s="471"/>
      <c r="DP318" s="471"/>
      <c r="DQ318" s="478"/>
      <c r="DR318" s="449"/>
      <c r="DS318" s="449"/>
      <c r="DT318" s="473"/>
      <c r="DU318" s="471"/>
      <c r="DV318" s="471"/>
      <c r="DW318" s="471"/>
      <c r="DX318" s="478"/>
      <c r="DY318" s="449"/>
      <c r="DZ318" s="449"/>
      <c r="EA318" s="473"/>
      <c r="EB318" s="471"/>
      <c r="EC318" s="471"/>
      <c r="ED318" s="471"/>
      <c r="EE318" s="478"/>
      <c r="EF318" s="449"/>
      <c r="EG318" s="449"/>
      <c r="EH318" s="473"/>
      <c r="EI318" s="471"/>
      <c r="EJ318" s="471"/>
      <c r="EK318" s="471"/>
      <c r="EL318" s="478"/>
      <c r="EM318" s="449"/>
      <c r="EN318" s="449"/>
      <c r="EO318" s="473"/>
      <c r="EP318" s="471"/>
      <c r="EQ318" s="471"/>
      <c r="ER318" s="471"/>
      <c r="ES318" s="478"/>
      <c r="ET318" s="449"/>
      <c r="EU318" s="449"/>
      <c r="EV318" s="473"/>
      <c r="EW318" s="471"/>
      <c r="EX318" s="471"/>
      <c r="EY318" s="471"/>
      <c r="EZ318" s="478"/>
      <c r="FA318" s="449"/>
      <c r="FB318" s="449"/>
      <c r="FC318" s="473"/>
      <c r="FD318" s="471"/>
      <c r="FE318" s="471"/>
      <c r="FF318" s="471"/>
      <c r="FG318" s="478"/>
      <c r="FH318" s="449"/>
      <c r="FI318" s="449"/>
      <c r="FJ318" s="473"/>
      <c r="FK318" s="471"/>
      <c r="FL318" s="471"/>
      <c r="FM318" s="471"/>
      <c r="FN318" s="478"/>
      <c r="FO318" s="449"/>
      <c r="FP318" s="449"/>
      <c r="FQ318" s="473"/>
      <c r="FR318" s="471"/>
      <c r="FS318" s="471"/>
      <c r="FT318" s="471"/>
      <c r="FU318" s="478"/>
      <c r="FV318" s="449"/>
      <c r="FW318" s="449"/>
      <c r="FX318" s="473"/>
      <c r="FY318" s="471"/>
      <c r="FZ318" s="471"/>
      <c r="GA318" s="471"/>
      <c r="GB318" s="478"/>
      <c r="GC318" s="449"/>
      <c r="GD318" s="449"/>
      <c r="GE318" s="473"/>
      <c r="GF318" s="471"/>
      <c r="GG318" s="471"/>
      <c r="GH318" s="471"/>
      <c r="GI318" s="478"/>
      <c r="GJ318" s="449"/>
      <c r="GK318" s="449"/>
      <c r="GL318" s="473"/>
      <c r="GM318" s="471"/>
      <c r="GN318" s="471"/>
      <c r="GO318" s="471"/>
      <c r="GP318" s="478"/>
      <c r="GQ318" s="449"/>
      <c r="GR318" s="449"/>
      <c r="GS318" s="473"/>
      <c r="GT318" s="471"/>
      <c r="GU318" s="471"/>
      <c r="GV318" s="471"/>
      <c r="GW318" s="478"/>
      <c r="GX318" s="449"/>
      <c r="GY318" s="449"/>
      <c r="GZ318" s="473"/>
      <c r="HA318" s="471"/>
      <c r="HB318" s="471"/>
      <c r="HC318" s="471"/>
      <c r="HD318" s="478"/>
      <c r="HE318" s="449"/>
      <c r="HF318" s="449"/>
      <c r="HG318" s="473"/>
      <c r="HH318" s="471"/>
      <c r="HI318" s="471"/>
      <c r="HJ318" s="471"/>
      <c r="HK318" s="478"/>
      <c r="HL318" s="449"/>
      <c r="HM318" s="449"/>
      <c r="HN318" s="473"/>
      <c r="HO318" s="471"/>
      <c r="HP318" s="471"/>
      <c r="HQ318" s="471"/>
      <c r="HR318" s="478"/>
      <c r="HS318" s="449"/>
      <c r="HT318" s="449"/>
      <c r="HU318" s="473"/>
      <c r="HV318" s="471"/>
      <c r="HW318" s="471"/>
      <c r="HX318" s="471"/>
      <c r="HY318" s="478"/>
      <c r="HZ318" s="449"/>
      <c r="IA318" s="449"/>
      <c r="IB318" s="473"/>
      <c r="IC318" s="471"/>
      <c r="ID318" s="471"/>
      <c r="IE318" s="471"/>
      <c r="IF318" s="478"/>
      <c r="IG318" s="449"/>
      <c r="IH318" s="449"/>
      <c r="II318" s="473"/>
      <c r="IJ318" s="471"/>
      <c r="IK318" s="471"/>
      <c r="IL318" s="471"/>
      <c r="IM318" s="478"/>
      <c r="IN318" s="449"/>
      <c r="IO318" s="449"/>
      <c r="IP318" s="473"/>
      <c r="IQ318" s="471"/>
      <c r="IR318" s="471"/>
      <c r="IS318" s="471"/>
      <c r="IT318" s="478"/>
      <c r="IU318" s="449"/>
      <c r="IV318" s="449"/>
      <c r="IW318" s="473"/>
      <c r="IX318" s="471"/>
      <c r="IY318" s="471"/>
      <c r="IZ318" s="471"/>
      <c r="JA318" s="478"/>
      <c r="JB318" s="449"/>
      <c r="JC318" s="449"/>
      <c r="JD318" s="473"/>
      <c r="JE318" s="471"/>
      <c r="JF318" s="471"/>
      <c r="JG318" s="471"/>
      <c r="JH318" s="478"/>
      <c r="JI318" s="449"/>
      <c r="JJ318" s="449"/>
      <c r="JK318" s="473"/>
      <c r="JL318" s="471"/>
      <c r="JM318" s="471"/>
      <c r="JN318" s="471"/>
      <c r="JO318" s="478"/>
      <c r="JP318" s="449"/>
      <c r="JQ318" s="449"/>
      <c r="JR318" s="473"/>
      <c r="JS318" s="471"/>
      <c r="JT318" s="471"/>
      <c r="JU318" s="471"/>
      <c r="JV318" s="478"/>
      <c r="JW318" s="449"/>
      <c r="JX318" s="449"/>
      <c r="JY318" s="473"/>
      <c r="JZ318" s="471"/>
      <c r="KA318" s="471"/>
      <c r="KB318" s="471"/>
      <c r="KC318" s="478"/>
      <c r="KD318" s="449"/>
      <c r="KE318" s="449"/>
      <c r="KF318" s="473"/>
      <c r="KG318" s="471"/>
      <c r="KH318" s="471"/>
      <c r="KI318" s="471"/>
      <c r="KJ318" s="478"/>
      <c r="KK318" s="449"/>
      <c r="KL318" s="449"/>
      <c r="KM318" s="473"/>
      <c r="KN318" s="471"/>
      <c r="KO318" s="471"/>
      <c r="KP318" s="471"/>
      <c r="KQ318" s="478"/>
      <c r="KR318" s="449"/>
      <c r="KS318" s="449"/>
      <c r="KT318" s="473"/>
      <c r="KU318" s="471"/>
      <c r="KV318" s="471"/>
      <c r="KW318" s="471"/>
      <c r="KX318" s="478"/>
      <c r="KY318" s="449"/>
      <c r="KZ318" s="449"/>
      <c r="LA318" s="473"/>
      <c r="LB318" s="471"/>
      <c r="LC318" s="471"/>
      <c r="LD318" s="471"/>
      <c r="LE318" s="478"/>
      <c r="LF318" s="449"/>
      <c r="LG318" s="449"/>
      <c r="LH318" s="473"/>
      <c r="LI318" s="471"/>
      <c r="LJ318" s="471"/>
      <c r="LK318" s="471"/>
      <c r="LL318" s="478"/>
      <c r="LM318" s="449"/>
      <c r="LN318" s="449"/>
      <c r="LO318" s="473"/>
      <c r="LP318" s="471"/>
      <c r="LQ318" s="471"/>
      <c r="LR318" s="471"/>
      <c r="LS318" s="478"/>
      <c r="LT318" s="449"/>
      <c r="LU318" s="449"/>
      <c r="LV318" s="473"/>
      <c r="LW318" s="471"/>
      <c r="LX318" s="471"/>
      <c r="LY318" s="471"/>
      <c r="LZ318" s="478"/>
      <c r="MA318" s="449"/>
      <c r="MB318" s="449"/>
      <c r="MC318" s="473"/>
      <c r="MD318" s="471"/>
      <c r="ME318" s="471"/>
      <c r="MF318" s="471"/>
      <c r="MG318" s="478"/>
      <c r="MH318" s="449"/>
      <c r="MI318" s="449"/>
      <c r="MJ318" s="473"/>
      <c r="MK318" s="471"/>
      <c r="ML318" s="471"/>
      <c r="MM318" s="471"/>
      <c r="MN318" s="478"/>
    </row>
    <row r="319" spans="2:352" hidden="1">
      <c r="B319" s="333">
        <v>80</v>
      </c>
      <c r="C319" s="449"/>
      <c r="D319" s="449"/>
      <c r="E319" s="473"/>
      <c r="F319" s="471"/>
      <c r="G319" s="471"/>
      <c r="H319" s="471"/>
      <c r="I319" s="478"/>
      <c r="J319" s="449"/>
      <c r="K319" s="449"/>
      <c r="L319" s="473"/>
      <c r="M319" s="471"/>
      <c r="N319" s="471"/>
      <c r="O319" s="471"/>
      <c r="P319" s="478"/>
      <c r="Q319" s="449"/>
      <c r="R319" s="449"/>
      <c r="S319" s="473"/>
      <c r="T319" s="471"/>
      <c r="U319" s="471"/>
      <c r="V319" s="471"/>
      <c r="W319" s="478"/>
      <c r="X319" s="449"/>
      <c r="Y319" s="449"/>
      <c r="Z319" s="473"/>
      <c r="AA319" s="471"/>
      <c r="AB319" s="471"/>
      <c r="AC319" s="471"/>
      <c r="AD319" s="478"/>
      <c r="AE319" s="449"/>
      <c r="AF319" s="449"/>
      <c r="AG319" s="473"/>
      <c r="AH319" s="471"/>
      <c r="AI319" s="471"/>
      <c r="AJ319" s="471"/>
      <c r="AK319" s="478"/>
      <c r="AL319" s="449"/>
      <c r="AM319" s="449"/>
      <c r="AN319" s="473"/>
      <c r="AO319" s="471"/>
      <c r="AP319" s="471"/>
      <c r="AQ319" s="471"/>
      <c r="AR319" s="478"/>
      <c r="AS319" s="449"/>
      <c r="AT319" s="449"/>
      <c r="AU319" s="473"/>
      <c r="AV319" s="471"/>
      <c r="AW319" s="471"/>
      <c r="AX319" s="471"/>
      <c r="AY319" s="478"/>
      <c r="AZ319" s="449"/>
      <c r="BA319" s="449"/>
      <c r="BB319" s="473"/>
      <c r="BC319" s="471"/>
      <c r="BD319" s="471"/>
      <c r="BE319" s="471"/>
      <c r="BF319" s="478"/>
      <c r="BG319" s="449"/>
      <c r="BH319" s="449"/>
      <c r="BI319" s="473"/>
      <c r="BJ319" s="471"/>
      <c r="BK319" s="471"/>
      <c r="BL319" s="471"/>
      <c r="BM319" s="478"/>
      <c r="BN319" s="449"/>
      <c r="BO319" s="449"/>
      <c r="BP319" s="473"/>
      <c r="BQ319" s="471"/>
      <c r="BR319" s="471"/>
      <c r="BS319" s="471"/>
      <c r="BT319" s="478"/>
      <c r="BU319" s="449"/>
      <c r="BV319" s="449"/>
      <c r="BW319" s="473"/>
      <c r="BX319" s="471"/>
      <c r="BY319" s="471"/>
      <c r="BZ319" s="471"/>
      <c r="CA319" s="478"/>
      <c r="CB319" s="449"/>
      <c r="CC319" s="449"/>
      <c r="CD319" s="473"/>
      <c r="CE319" s="471"/>
      <c r="CF319" s="471"/>
      <c r="CG319" s="471"/>
      <c r="CH319" s="478"/>
      <c r="CI319" s="449"/>
      <c r="CJ319" s="449"/>
      <c r="CK319" s="473"/>
      <c r="CL319" s="471"/>
      <c r="CM319" s="471"/>
      <c r="CN319" s="471"/>
      <c r="CO319" s="478"/>
      <c r="CP319" s="449"/>
      <c r="CQ319" s="449"/>
      <c r="CR319" s="473"/>
      <c r="CS319" s="471"/>
      <c r="CT319" s="471"/>
      <c r="CU319" s="471"/>
      <c r="CV319" s="478"/>
      <c r="CW319" s="449"/>
      <c r="CX319" s="449"/>
      <c r="CY319" s="473"/>
      <c r="CZ319" s="471"/>
      <c r="DA319" s="471"/>
      <c r="DB319" s="471"/>
      <c r="DC319" s="478"/>
      <c r="DD319" s="449"/>
      <c r="DE319" s="449"/>
      <c r="DF319" s="473"/>
      <c r="DG319" s="471"/>
      <c r="DH319" s="471"/>
      <c r="DI319" s="471"/>
      <c r="DJ319" s="478"/>
      <c r="DK319" s="449"/>
      <c r="DL319" s="449"/>
      <c r="DM319" s="473"/>
      <c r="DN319" s="471"/>
      <c r="DO319" s="471"/>
      <c r="DP319" s="471"/>
      <c r="DQ319" s="478"/>
      <c r="DR319" s="449"/>
      <c r="DS319" s="449"/>
      <c r="DT319" s="473"/>
      <c r="DU319" s="471"/>
      <c r="DV319" s="471"/>
      <c r="DW319" s="471"/>
      <c r="DX319" s="478"/>
      <c r="DY319" s="449"/>
      <c r="DZ319" s="449"/>
      <c r="EA319" s="473"/>
      <c r="EB319" s="471"/>
      <c r="EC319" s="471"/>
      <c r="ED319" s="471"/>
      <c r="EE319" s="478"/>
      <c r="EF319" s="449"/>
      <c r="EG319" s="449"/>
      <c r="EH319" s="473"/>
      <c r="EI319" s="471"/>
      <c r="EJ319" s="471"/>
      <c r="EK319" s="471"/>
      <c r="EL319" s="478"/>
      <c r="EM319" s="449"/>
      <c r="EN319" s="449"/>
      <c r="EO319" s="473"/>
      <c r="EP319" s="471"/>
      <c r="EQ319" s="471"/>
      <c r="ER319" s="471"/>
      <c r="ES319" s="478"/>
      <c r="ET319" s="449"/>
      <c r="EU319" s="449"/>
      <c r="EV319" s="473"/>
      <c r="EW319" s="471"/>
      <c r="EX319" s="471"/>
      <c r="EY319" s="471"/>
      <c r="EZ319" s="478"/>
      <c r="FA319" s="449"/>
      <c r="FB319" s="449"/>
      <c r="FC319" s="473"/>
      <c r="FD319" s="471"/>
      <c r="FE319" s="471"/>
      <c r="FF319" s="471"/>
      <c r="FG319" s="478"/>
      <c r="FH319" s="449"/>
      <c r="FI319" s="449"/>
      <c r="FJ319" s="473"/>
      <c r="FK319" s="471"/>
      <c r="FL319" s="471"/>
      <c r="FM319" s="471"/>
      <c r="FN319" s="478"/>
      <c r="FO319" s="449"/>
      <c r="FP319" s="449"/>
      <c r="FQ319" s="473"/>
      <c r="FR319" s="471"/>
      <c r="FS319" s="471"/>
      <c r="FT319" s="471"/>
      <c r="FU319" s="478"/>
      <c r="FV319" s="449"/>
      <c r="FW319" s="449"/>
      <c r="FX319" s="473"/>
      <c r="FY319" s="471"/>
      <c r="FZ319" s="471"/>
      <c r="GA319" s="471"/>
      <c r="GB319" s="478"/>
      <c r="GC319" s="449"/>
      <c r="GD319" s="449"/>
      <c r="GE319" s="473"/>
      <c r="GF319" s="471"/>
      <c r="GG319" s="471"/>
      <c r="GH319" s="471"/>
      <c r="GI319" s="478"/>
      <c r="GJ319" s="449"/>
      <c r="GK319" s="449"/>
      <c r="GL319" s="473"/>
      <c r="GM319" s="471"/>
      <c r="GN319" s="471"/>
      <c r="GO319" s="471"/>
      <c r="GP319" s="478"/>
      <c r="GQ319" s="449"/>
      <c r="GR319" s="449"/>
      <c r="GS319" s="473"/>
      <c r="GT319" s="471"/>
      <c r="GU319" s="471"/>
      <c r="GV319" s="471"/>
      <c r="GW319" s="478"/>
      <c r="GX319" s="449"/>
      <c r="GY319" s="449"/>
      <c r="GZ319" s="473"/>
      <c r="HA319" s="471"/>
      <c r="HB319" s="471"/>
      <c r="HC319" s="471"/>
      <c r="HD319" s="478"/>
      <c r="HE319" s="449"/>
      <c r="HF319" s="449"/>
      <c r="HG319" s="473"/>
      <c r="HH319" s="471"/>
      <c r="HI319" s="471"/>
      <c r="HJ319" s="471"/>
      <c r="HK319" s="478"/>
      <c r="HL319" s="449"/>
      <c r="HM319" s="449"/>
      <c r="HN319" s="473"/>
      <c r="HO319" s="471"/>
      <c r="HP319" s="471"/>
      <c r="HQ319" s="471"/>
      <c r="HR319" s="478"/>
      <c r="HS319" s="449"/>
      <c r="HT319" s="449"/>
      <c r="HU319" s="473"/>
      <c r="HV319" s="471"/>
      <c r="HW319" s="471"/>
      <c r="HX319" s="471"/>
      <c r="HY319" s="478"/>
      <c r="HZ319" s="449"/>
      <c r="IA319" s="449"/>
      <c r="IB319" s="473"/>
      <c r="IC319" s="471"/>
      <c r="ID319" s="471"/>
      <c r="IE319" s="471"/>
      <c r="IF319" s="478"/>
      <c r="IG319" s="449"/>
      <c r="IH319" s="449"/>
      <c r="II319" s="473"/>
      <c r="IJ319" s="471"/>
      <c r="IK319" s="471"/>
      <c r="IL319" s="471"/>
      <c r="IM319" s="478"/>
      <c r="IN319" s="449"/>
      <c r="IO319" s="449"/>
      <c r="IP319" s="473"/>
      <c r="IQ319" s="471"/>
      <c r="IR319" s="471"/>
      <c r="IS319" s="471"/>
      <c r="IT319" s="478"/>
      <c r="IU319" s="449"/>
      <c r="IV319" s="449"/>
      <c r="IW319" s="473"/>
      <c r="IX319" s="471"/>
      <c r="IY319" s="471"/>
      <c r="IZ319" s="471"/>
      <c r="JA319" s="478"/>
      <c r="JB319" s="449"/>
      <c r="JC319" s="449"/>
      <c r="JD319" s="473"/>
      <c r="JE319" s="471"/>
      <c r="JF319" s="471"/>
      <c r="JG319" s="471"/>
      <c r="JH319" s="478"/>
      <c r="JI319" s="449"/>
      <c r="JJ319" s="449"/>
      <c r="JK319" s="473"/>
      <c r="JL319" s="471"/>
      <c r="JM319" s="471"/>
      <c r="JN319" s="471"/>
      <c r="JO319" s="478"/>
      <c r="JP319" s="449"/>
      <c r="JQ319" s="449"/>
      <c r="JR319" s="473"/>
      <c r="JS319" s="471"/>
      <c r="JT319" s="471"/>
      <c r="JU319" s="471"/>
      <c r="JV319" s="478"/>
      <c r="JW319" s="449"/>
      <c r="JX319" s="449"/>
      <c r="JY319" s="473"/>
      <c r="JZ319" s="471"/>
      <c r="KA319" s="471"/>
      <c r="KB319" s="471"/>
      <c r="KC319" s="478"/>
      <c r="KD319" s="449"/>
      <c r="KE319" s="449"/>
      <c r="KF319" s="473"/>
      <c r="KG319" s="471"/>
      <c r="KH319" s="471"/>
      <c r="KI319" s="471"/>
      <c r="KJ319" s="478"/>
      <c r="KK319" s="449"/>
      <c r="KL319" s="449"/>
      <c r="KM319" s="473"/>
      <c r="KN319" s="471"/>
      <c r="KO319" s="471"/>
      <c r="KP319" s="471"/>
      <c r="KQ319" s="478"/>
      <c r="KR319" s="449"/>
      <c r="KS319" s="449"/>
      <c r="KT319" s="473"/>
      <c r="KU319" s="471"/>
      <c r="KV319" s="471"/>
      <c r="KW319" s="471"/>
      <c r="KX319" s="478"/>
      <c r="KY319" s="449"/>
      <c r="KZ319" s="449"/>
      <c r="LA319" s="473"/>
      <c r="LB319" s="471"/>
      <c r="LC319" s="471"/>
      <c r="LD319" s="471"/>
      <c r="LE319" s="478"/>
      <c r="LF319" s="449"/>
      <c r="LG319" s="449"/>
      <c r="LH319" s="473"/>
      <c r="LI319" s="471"/>
      <c r="LJ319" s="471"/>
      <c r="LK319" s="471"/>
      <c r="LL319" s="478"/>
      <c r="LM319" s="449"/>
      <c r="LN319" s="449"/>
      <c r="LO319" s="473"/>
      <c r="LP319" s="471"/>
      <c r="LQ319" s="471"/>
      <c r="LR319" s="471"/>
      <c r="LS319" s="478"/>
      <c r="LT319" s="449"/>
      <c r="LU319" s="449"/>
      <c r="LV319" s="473"/>
      <c r="LW319" s="471"/>
      <c r="LX319" s="471"/>
      <c r="LY319" s="471"/>
      <c r="LZ319" s="478"/>
      <c r="MA319" s="449"/>
      <c r="MB319" s="449"/>
      <c r="MC319" s="473"/>
      <c r="MD319" s="471"/>
      <c r="ME319" s="471"/>
      <c r="MF319" s="471"/>
      <c r="MG319" s="478"/>
      <c r="MH319" s="449"/>
      <c r="MI319" s="449"/>
      <c r="MJ319" s="473"/>
      <c r="MK319" s="471"/>
      <c r="ML319" s="471"/>
      <c r="MM319" s="471"/>
      <c r="MN319" s="478"/>
    </row>
    <row r="320" spans="2:352" hidden="1">
      <c r="B320" s="333">
        <v>81</v>
      </c>
      <c r="C320" s="449"/>
      <c r="D320" s="449"/>
      <c r="E320" s="473"/>
      <c r="F320" s="471"/>
      <c r="G320" s="471"/>
      <c r="H320" s="471"/>
      <c r="I320" s="478"/>
      <c r="J320" s="449"/>
      <c r="K320" s="449"/>
      <c r="L320" s="473"/>
      <c r="M320" s="471"/>
      <c r="N320" s="471"/>
      <c r="O320" s="471"/>
      <c r="P320" s="478"/>
      <c r="Q320" s="449"/>
      <c r="R320" s="449"/>
      <c r="S320" s="473"/>
      <c r="T320" s="471"/>
      <c r="U320" s="471"/>
      <c r="V320" s="471"/>
      <c r="W320" s="478"/>
      <c r="X320" s="449"/>
      <c r="Y320" s="449"/>
      <c r="Z320" s="473"/>
      <c r="AA320" s="471"/>
      <c r="AB320" s="471"/>
      <c r="AC320" s="471"/>
      <c r="AD320" s="478"/>
      <c r="AE320" s="449"/>
      <c r="AF320" s="449"/>
      <c r="AG320" s="473"/>
      <c r="AH320" s="471"/>
      <c r="AI320" s="471"/>
      <c r="AJ320" s="471"/>
      <c r="AK320" s="478"/>
      <c r="AL320" s="449"/>
      <c r="AM320" s="449"/>
      <c r="AN320" s="473"/>
      <c r="AO320" s="471"/>
      <c r="AP320" s="471"/>
      <c r="AQ320" s="471"/>
      <c r="AR320" s="478"/>
      <c r="AS320" s="449"/>
      <c r="AT320" s="449"/>
      <c r="AU320" s="473"/>
      <c r="AV320" s="471"/>
      <c r="AW320" s="471"/>
      <c r="AX320" s="471"/>
      <c r="AY320" s="478"/>
      <c r="AZ320" s="449"/>
      <c r="BA320" s="449"/>
      <c r="BB320" s="473"/>
      <c r="BC320" s="471"/>
      <c r="BD320" s="471"/>
      <c r="BE320" s="471"/>
      <c r="BF320" s="478"/>
      <c r="BG320" s="449"/>
      <c r="BH320" s="449"/>
      <c r="BI320" s="473"/>
      <c r="BJ320" s="471"/>
      <c r="BK320" s="471"/>
      <c r="BL320" s="471"/>
      <c r="BM320" s="478"/>
      <c r="BN320" s="449"/>
      <c r="BO320" s="449"/>
      <c r="BP320" s="473"/>
      <c r="BQ320" s="471"/>
      <c r="BR320" s="471"/>
      <c r="BS320" s="471"/>
      <c r="BT320" s="478"/>
      <c r="BU320" s="449"/>
      <c r="BV320" s="449"/>
      <c r="BW320" s="473"/>
      <c r="BX320" s="471"/>
      <c r="BY320" s="471"/>
      <c r="BZ320" s="471"/>
      <c r="CA320" s="478"/>
      <c r="CB320" s="449"/>
      <c r="CC320" s="449"/>
      <c r="CD320" s="473"/>
      <c r="CE320" s="471"/>
      <c r="CF320" s="471"/>
      <c r="CG320" s="471"/>
      <c r="CH320" s="478"/>
      <c r="CI320" s="449"/>
      <c r="CJ320" s="449"/>
      <c r="CK320" s="473"/>
      <c r="CL320" s="471"/>
      <c r="CM320" s="471"/>
      <c r="CN320" s="471"/>
      <c r="CO320" s="478"/>
      <c r="CP320" s="449"/>
      <c r="CQ320" s="449"/>
      <c r="CR320" s="473"/>
      <c r="CS320" s="471"/>
      <c r="CT320" s="471"/>
      <c r="CU320" s="471"/>
      <c r="CV320" s="478"/>
      <c r="CW320" s="449"/>
      <c r="CX320" s="449"/>
      <c r="CY320" s="473"/>
      <c r="CZ320" s="471"/>
      <c r="DA320" s="471"/>
      <c r="DB320" s="471"/>
      <c r="DC320" s="478"/>
      <c r="DD320" s="449"/>
      <c r="DE320" s="449"/>
      <c r="DF320" s="473"/>
      <c r="DG320" s="471"/>
      <c r="DH320" s="471"/>
      <c r="DI320" s="471"/>
      <c r="DJ320" s="478"/>
      <c r="DK320" s="449"/>
      <c r="DL320" s="449"/>
      <c r="DM320" s="473"/>
      <c r="DN320" s="471"/>
      <c r="DO320" s="471"/>
      <c r="DP320" s="471"/>
      <c r="DQ320" s="478"/>
      <c r="DR320" s="449"/>
      <c r="DS320" s="449"/>
      <c r="DT320" s="473"/>
      <c r="DU320" s="471"/>
      <c r="DV320" s="471"/>
      <c r="DW320" s="471"/>
      <c r="DX320" s="478"/>
      <c r="DY320" s="449"/>
      <c r="DZ320" s="449"/>
      <c r="EA320" s="473"/>
      <c r="EB320" s="471"/>
      <c r="EC320" s="471"/>
      <c r="ED320" s="471"/>
      <c r="EE320" s="478"/>
      <c r="EF320" s="449"/>
      <c r="EG320" s="449"/>
      <c r="EH320" s="473"/>
      <c r="EI320" s="471"/>
      <c r="EJ320" s="471"/>
      <c r="EK320" s="471"/>
      <c r="EL320" s="478"/>
      <c r="EM320" s="449"/>
      <c r="EN320" s="449"/>
      <c r="EO320" s="473"/>
      <c r="EP320" s="471"/>
      <c r="EQ320" s="471"/>
      <c r="ER320" s="471"/>
      <c r="ES320" s="478"/>
      <c r="ET320" s="449"/>
      <c r="EU320" s="449"/>
      <c r="EV320" s="473"/>
      <c r="EW320" s="471"/>
      <c r="EX320" s="471"/>
      <c r="EY320" s="471"/>
      <c r="EZ320" s="478"/>
      <c r="FA320" s="449"/>
      <c r="FB320" s="449"/>
      <c r="FC320" s="473"/>
      <c r="FD320" s="471"/>
      <c r="FE320" s="471"/>
      <c r="FF320" s="471"/>
      <c r="FG320" s="478"/>
      <c r="FH320" s="449"/>
      <c r="FI320" s="449"/>
      <c r="FJ320" s="473"/>
      <c r="FK320" s="471"/>
      <c r="FL320" s="471"/>
      <c r="FM320" s="471"/>
      <c r="FN320" s="478"/>
      <c r="FO320" s="449"/>
      <c r="FP320" s="449"/>
      <c r="FQ320" s="473"/>
      <c r="FR320" s="471"/>
      <c r="FS320" s="471"/>
      <c r="FT320" s="471"/>
      <c r="FU320" s="478"/>
      <c r="FV320" s="449"/>
      <c r="FW320" s="449"/>
      <c r="FX320" s="473"/>
      <c r="FY320" s="471"/>
      <c r="FZ320" s="471"/>
      <c r="GA320" s="471"/>
      <c r="GB320" s="478"/>
      <c r="GC320" s="449"/>
      <c r="GD320" s="449"/>
      <c r="GE320" s="473"/>
      <c r="GF320" s="471"/>
      <c r="GG320" s="471"/>
      <c r="GH320" s="471"/>
      <c r="GI320" s="478"/>
      <c r="GJ320" s="449"/>
      <c r="GK320" s="449"/>
      <c r="GL320" s="473"/>
      <c r="GM320" s="471"/>
      <c r="GN320" s="471"/>
      <c r="GO320" s="471"/>
      <c r="GP320" s="478"/>
      <c r="GQ320" s="449"/>
      <c r="GR320" s="449"/>
      <c r="GS320" s="473"/>
      <c r="GT320" s="471"/>
      <c r="GU320" s="471"/>
      <c r="GV320" s="471"/>
      <c r="GW320" s="478"/>
      <c r="GX320" s="449"/>
      <c r="GY320" s="449"/>
      <c r="GZ320" s="473"/>
      <c r="HA320" s="471"/>
      <c r="HB320" s="471"/>
      <c r="HC320" s="471"/>
      <c r="HD320" s="478"/>
      <c r="HE320" s="449"/>
      <c r="HF320" s="449"/>
      <c r="HG320" s="473"/>
      <c r="HH320" s="471"/>
      <c r="HI320" s="471"/>
      <c r="HJ320" s="471"/>
      <c r="HK320" s="478"/>
      <c r="HL320" s="449"/>
      <c r="HM320" s="449"/>
      <c r="HN320" s="473"/>
      <c r="HO320" s="471"/>
      <c r="HP320" s="471"/>
      <c r="HQ320" s="471"/>
      <c r="HR320" s="478"/>
      <c r="HS320" s="449"/>
      <c r="HT320" s="449"/>
      <c r="HU320" s="473"/>
      <c r="HV320" s="471"/>
      <c r="HW320" s="471"/>
      <c r="HX320" s="471"/>
      <c r="HY320" s="478"/>
      <c r="HZ320" s="449"/>
      <c r="IA320" s="449"/>
      <c r="IB320" s="473"/>
      <c r="IC320" s="471"/>
      <c r="ID320" s="471"/>
      <c r="IE320" s="471"/>
      <c r="IF320" s="478"/>
      <c r="IG320" s="449"/>
      <c r="IH320" s="449"/>
      <c r="II320" s="473"/>
      <c r="IJ320" s="471"/>
      <c r="IK320" s="471"/>
      <c r="IL320" s="471"/>
      <c r="IM320" s="478"/>
      <c r="IN320" s="449"/>
      <c r="IO320" s="449"/>
      <c r="IP320" s="473"/>
      <c r="IQ320" s="471"/>
      <c r="IR320" s="471"/>
      <c r="IS320" s="471"/>
      <c r="IT320" s="478"/>
      <c r="IU320" s="449"/>
      <c r="IV320" s="449"/>
      <c r="IW320" s="473"/>
      <c r="IX320" s="471"/>
      <c r="IY320" s="471"/>
      <c r="IZ320" s="471"/>
      <c r="JA320" s="478"/>
      <c r="JB320" s="449"/>
      <c r="JC320" s="449"/>
      <c r="JD320" s="473"/>
      <c r="JE320" s="471"/>
      <c r="JF320" s="471"/>
      <c r="JG320" s="471"/>
      <c r="JH320" s="478"/>
      <c r="JI320" s="449"/>
      <c r="JJ320" s="449"/>
      <c r="JK320" s="473"/>
      <c r="JL320" s="471"/>
      <c r="JM320" s="471"/>
      <c r="JN320" s="471"/>
      <c r="JO320" s="478"/>
      <c r="JP320" s="449"/>
      <c r="JQ320" s="449"/>
      <c r="JR320" s="473"/>
      <c r="JS320" s="471"/>
      <c r="JT320" s="471"/>
      <c r="JU320" s="471"/>
      <c r="JV320" s="478"/>
      <c r="JW320" s="449"/>
      <c r="JX320" s="449"/>
      <c r="JY320" s="473"/>
      <c r="JZ320" s="471"/>
      <c r="KA320" s="471"/>
      <c r="KB320" s="471"/>
      <c r="KC320" s="478"/>
      <c r="KD320" s="449"/>
      <c r="KE320" s="449"/>
      <c r="KF320" s="473"/>
      <c r="KG320" s="471"/>
      <c r="KH320" s="471"/>
      <c r="KI320" s="471"/>
      <c r="KJ320" s="478"/>
      <c r="KK320" s="449"/>
      <c r="KL320" s="449"/>
      <c r="KM320" s="473"/>
      <c r="KN320" s="471"/>
      <c r="KO320" s="471"/>
      <c r="KP320" s="471"/>
      <c r="KQ320" s="478"/>
      <c r="KR320" s="449"/>
      <c r="KS320" s="449"/>
      <c r="KT320" s="473"/>
      <c r="KU320" s="471"/>
      <c r="KV320" s="471"/>
      <c r="KW320" s="471"/>
      <c r="KX320" s="478"/>
      <c r="KY320" s="449"/>
      <c r="KZ320" s="449"/>
      <c r="LA320" s="473"/>
      <c r="LB320" s="471"/>
      <c r="LC320" s="471"/>
      <c r="LD320" s="471"/>
      <c r="LE320" s="478"/>
      <c r="LF320" s="449"/>
      <c r="LG320" s="449"/>
      <c r="LH320" s="473"/>
      <c r="LI320" s="471"/>
      <c r="LJ320" s="471"/>
      <c r="LK320" s="471"/>
      <c r="LL320" s="478"/>
      <c r="LM320" s="449"/>
      <c r="LN320" s="449"/>
      <c r="LO320" s="473"/>
      <c r="LP320" s="471"/>
      <c r="LQ320" s="471"/>
      <c r="LR320" s="471"/>
      <c r="LS320" s="478"/>
      <c r="LT320" s="449"/>
      <c r="LU320" s="449"/>
      <c r="LV320" s="473"/>
      <c r="LW320" s="471"/>
      <c r="LX320" s="471"/>
      <c r="LY320" s="471"/>
      <c r="LZ320" s="478"/>
      <c r="MA320" s="449"/>
      <c r="MB320" s="449"/>
      <c r="MC320" s="473"/>
      <c r="MD320" s="471"/>
      <c r="ME320" s="471"/>
      <c r="MF320" s="471"/>
      <c r="MG320" s="478"/>
      <c r="MH320" s="449"/>
      <c r="MI320" s="449"/>
      <c r="MJ320" s="473"/>
      <c r="MK320" s="471"/>
      <c r="ML320" s="471"/>
      <c r="MM320" s="471"/>
      <c r="MN320" s="478"/>
    </row>
    <row r="321" spans="2:352" hidden="1">
      <c r="B321" s="333">
        <v>82</v>
      </c>
      <c r="C321" s="449"/>
      <c r="D321" s="449"/>
      <c r="E321" s="473"/>
      <c r="F321" s="471"/>
      <c r="G321" s="471"/>
      <c r="H321" s="471"/>
      <c r="I321" s="478"/>
      <c r="J321" s="449"/>
      <c r="K321" s="449"/>
      <c r="L321" s="473"/>
      <c r="M321" s="471"/>
      <c r="N321" s="471"/>
      <c r="O321" s="471"/>
      <c r="P321" s="478"/>
      <c r="Q321" s="449"/>
      <c r="R321" s="449"/>
      <c r="S321" s="473"/>
      <c r="T321" s="471"/>
      <c r="U321" s="471"/>
      <c r="V321" s="471"/>
      <c r="W321" s="478"/>
      <c r="X321" s="449"/>
      <c r="Y321" s="449"/>
      <c r="Z321" s="473"/>
      <c r="AA321" s="471"/>
      <c r="AB321" s="471"/>
      <c r="AC321" s="471"/>
      <c r="AD321" s="478"/>
      <c r="AE321" s="449"/>
      <c r="AF321" s="449"/>
      <c r="AG321" s="473"/>
      <c r="AH321" s="471"/>
      <c r="AI321" s="471"/>
      <c r="AJ321" s="471"/>
      <c r="AK321" s="478"/>
      <c r="AL321" s="449"/>
      <c r="AM321" s="449"/>
      <c r="AN321" s="473"/>
      <c r="AO321" s="471"/>
      <c r="AP321" s="471"/>
      <c r="AQ321" s="471"/>
      <c r="AR321" s="478"/>
      <c r="AS321" s="449"/>
      <c r="AT321" s="449"/>
      <c r="AU321" s="473"/>
      <c r="AV321" s="471"/>
      <c r="AW321" s="471"/>
      <c r="AX321" s="471"/>
      <c r="AY321" s="478"/>
      <c r="AZ321" s="449"/>
      <c r="BA321" s="449"/>
      <c r="BB321" s="473"/>
      <c r="BC321" s="471"/>
      <c r="BD321" s="471"/>
      <c r="BE321" s="471"/>
      <c r="BF321" s="478"/>
      <c r="BG321" s="449"/>
      <c r="BH321" s="449"/>
      <c r="BI321" s="473"/>
      <c r="BJ321" s="471"/>
      <c r="BK321" s="471"/>
      <c r="BL321" s="471"/>
      <c r="BM321" s="478"/>
      <c r="BN321" s="449"/>
      <c r="BO321" s="449"/>
      <c r="BP321" s="473"/>
      <c r="BQ321" s="471"/>
      <c r="BR321" s="471"/>
      <c r="BS321" s="471"/>
      <c r="BT321" s="478"/>
      <c r="BU321" s="449"/>
      <c r="BV321" s="449"/>
      <c r="BW321" s="473"/>
      <c r="BX321" s="471"/>
      <c r="BY321" s="471"/>
      <c r="BZ321" s="471"/>
      <c r="CA321" s="478"/>
      <c r="CB321" s="449"/>
      <c r="CC321" s="449"/>
      <c r="CD321" s="473"/>
      <c r="CE321" s="471"/>
      <c r="CF321" s="471"/>
      <c r="CG321" s="471"/>
      <c r="CH321" s="478"/>
      <c r="CI321" s="449"/>
      <c r="CJ321" s="449"/>
      <c r="CK321" s="473"/>
      <c r="CL321" s="471"/>
      <c r="CM321" s="471"/>
      <c r="CN321" s="471"/>
      <c r="CO321" s="478"/>
      <c r="CP321" s="449"/>
      <c r="CQ321" s="449"/>
      <c r="CR321" s="473"/>
      <c r="CS321" s="471"/>
      <c r="CT321" s="471"/>
      <c r="CU321" s="471"/>
      <c r="CV321" s="478"/>
      <c r="CW321" s="449"/>
      <c r="CX321" s="449"/>
      <c r="CY321" s="473"/>
      <c r="CZ321" s="471"/>
      <c r="DA321" s="471"/>
      <c r="DB321" s="471"/>
      <c r="DC321" s="478"/>
      <c r="DD321" s="449"/>
      <c r="DE321" s="449"/>
      <c r="DF321" s="473"/>
      <c r="DG321" s="471"/>
      <c r="DH321" s="471"/>
      <c r="DI321" s="471"/>
      <c r="DJ321" s="478"/>
      <c r="DK321" s="449"/>
      <c r="DL321" s="449"/>
      <c r="DM321" s="473"/>
      <c r="DN321" s="471"/>
      <c r="DO321" s="471"/>
      <c r="DP321" s="471"/>
      <c r="DQ321" s="478"/>
      <c r="DR321" s="449"/>
      <c r="DS321" s="449"/>
      <c r="DT321" s="473"/>
      <c r="DU321" s="471"/>
      <c r="DV321" s="471"/>
      <c r="DW321" s="471"/>
      <c r="DX321" s="478"/>
      <c r="DY321" s="449"/>
      <c r="DZ321" s="449"/>
      <c r="EA321" s="473"/>
      <c r="EB321" s="471"/>
      <c r="EC321" s="471"/>
      <c r="ED321" s="471"/>
      <c r="EE321" s="478"/>
      <c r="EF321" s="449"/>
      <c r="EG321" s="449"/>
      <c r="EH321" s="473"/>
      <c r="EI321" s="471"/>
      <c r="EJ321" s="471"/>
      <c r="EK321" s="471"/>
      <c r="EL321" s="478"/>
      <c r="EM321" s="449"/>
      <c r="EN321" s="449"/>
      <c r="EO321" s="473"/>
      <c r="EP321" s="471"/>
      <c r="EQ321" s="471"/>
      <c r="ER321" s="471"/>
      <c r="ES321" s="478"/>
      <c r="ET321" s="449"/>
      <c r="EU321" s="449"/>
      <c r="EV321" s="473"/>
      <c r="EW321" s="471"/>
      <c r="EX321" s="471"/>
      <c r="EY321" s="471"/>
      <c r="EZ321" s="478"/>
      <c r="FA321" s="449"/>
      <c r="FB321" s="449"/>
      <c r="FC321" s="473"/>
      <c r="FD321" s="471"/>
      <c r="FE321" s="471"/>
      <c r="FF321" s="471"/>
      <c r="FG321" s="478"/>
      <c r="FH321" s="449"/>
      <c r="FI321" s="449"/>
      <c r="FJ321" s="473"/>
      <c r="FK321" s="471"/>
      <c r="FL321" s="471"/>
      <c r="FM321" s="471"/>
      <c r="FN321" s="478"/>
      <c r="FO321" s="449"/>
      <c r="FP321" s="449"/>
      <c r="FQ321" s="473"/>
      <c r="FR321" s="471"/>
      <c r="FS321" s="471"/>
      <c r="FT321" s="471"/>
      <c r="FU321" s="478"/>
      <c r="FV321" s="449"/>
      <c r="FW321" s="449"/>
      <c r="FX321" s="473"/>
      <c r="FY321" s="471"/>
      <c r="FZ321" s="471"/>
      <c r="GA321" s="471"/>
      <c r="GB321" s="478"/>
      <c r="GC321" s="449"/>
      <c r="GD321" s="449"/>
      <c r="GE321" s="473"/>
      <c r="GF321" s="471"/>
      <c r="GG321" s="471"/>
      <c r="GH321" s="471"/>
      <c r="GI321" s="478"/>
      <c r="GJ321" s="449"/>
      <c r="GK321" s="449"/>
      <c r="GL321" s="473"/>
      <c r="GM321" s="471"/>
      <c r="GN321" s="471"/>
      <c r="GO321" s="471"/>
      <c r="GP321" s="478"/>
      <c r="GQ321" s="449"/>
      <c r="GR321" s="449"/>
      <c r="GS321" s="473"/>
      <c r="GT321" s="471"/>
      <c r="GU321" s="471"/>
      <c r="GV321" s="471"/>
      <c r="GW321" s="478"/>
      <c r="GX321" s="449"/>
      <c r="GY321" s="449"/>
      <c r="GZ321" s="473"/>
      <c r="HA321" s="471"/>
      <c r="HB321" s="471"/>
      <c r="HC321" s="471"/>
      <c r="HD321" s="478"/>
      <c r="HE321" s="449"/>
      <c r="HF321" s="449"/>
      <c r="HG321" s="473"/>
      <c r="HH321" s="471"/>
      <c r="HI321" s="471"/>
      <c r="HJ321" s="471"/>
      <c r="HK321" s="478"/>
      <c r="HL321" s="449"/>
      <c r="HM321" s="449"/>
      <c r="HN321" s="473"/>
      <c r="HO321" s="471"/>
      <c r="HP321" s="471"/>
      <c r="HQ321" s="471"/>
      <c r="HR321" s="478"/>
      <c r="HS321" s="449"/>
      <c r="HT321" s="449"/>
      <c r="HU321" s="473"/>
      <c r="HV321" s="471"/>
      <c r="HW321" s="471"/>
      <c r="HX321" s="471"/>
      <c r="HY321" s="478"/>
      <c r="HZ321" s="449"/>
      <c r="IA321" s="449"/>
      <c r="IB321" s="473"/>
      <c r="IC321" s="471"/>
      <c r="ID321" s="471"/>
      <c r="IE321" s="471"/>
      <c r="IF321" s="478"/>
      <c r="IG321" s="449"/>
      <c r="IH321" s="449"/>
      <c r="II321" s="473"/>
      <c r="IJ321" s="471"/>
      <c r="IK321" s="471"/>
      <c r="IL321" s="471"/>
      <c r="IM321" s="478"/>
      <c r="IN321" s="449"/>
      <c r="IO321" s="449"/>
      <c r="IP321" s="473"/>
      <c r="IQ321" s="471"/>
      <c r="IR321" s="471"/>
      <c r="IS321" s="471"/>
      <c r="IT321" s="478"/>
      <c r="IU321" s="449"/>
      <c r="IV321" s="449"/>
      <c r="IW321" s="473"/>
      <c r="IX321" s="471"/>
      <c r="IY321" s="471"/>
      <c r="IZ321" s="471"/>
      <c r="JA321" s="478"/>
      <c r="JB321" s="449"/>
      <c r="JC321" s="449"/>
      <c r="JD321" s="473"/>
      <c r="JE321" s="471"/>
      <c r="JF321" s="471"/>
      <c r="JG321" s="471"/>
      <c r="JH321" s="478"/>
      <c r="JI321" s="449"/>
      <c r="JJ321" s="449"/>
      <c r="JK321" s="473"/>
      <c r="JL321" s="471"/>
      <c r="JM321" s="471"/>
      <c r="JN321" s="471"/>
      <c r="JO321" s="478"/>
      <c r="JP321" s="449"/>
      <c r="JQ321" s="449"/>
      <c r="JR321" s="473"/>
      <c r="JS321" s="471"/>
      <c r="JT321" s="471"/>
      <c r="JU321" s="471"/>
      <c r="JV321" s="478"/>
      <c r="JW321" s="449"/>
      <c r="JX321" s="449"/>
      <c r="JY321" s="473"/>
      <c r="JZ321" s="471"/>
      <c r="KA321" s="471"/>
      <c r="KB321" s="471"/>
      <c r="KC321" s="478"/>
      <c r="KD321" s="449"/>
      <c r="KE321" s="449"/>
      <c r="KF321" s="473"/>
      <c r="KG321" s="471"/>
      <c r="KH321" s="471"/>
      <c r="KI321" s="471"/>
      <c r="KJ321" s="478"/>
      <c r="KK321" s="449"/>
      <c r="KL321" s="449"/>
      <c r="KM321" s="473"/>
      <c r="KN321" s="471"/>
      <c r="KO321" s="471"/>
      <c r="KP321" s="471"/>
      <c r="KQ321" s="478"/>
      <c r="KR321" s="449"/>
      <c r="KS321" s="449"/>
      <c r="KT321" s="473"/>
      <c r="KU321" s="471"/>
      <c r="KV321" s="471"/>
      <c r="KW321" s="471"/>
      <c r="KX321" s="478"/>
      <c r="KY321" s="449"/>
      <c r="KZ321" s="449"/>
      <c r="LA321" s="473"/>
      <c r="LB321" s="471"/>
      <c r="LC321" s="471"/>
      <c r="LD321" s="471"/>
      <c r="LE321" s="478"/>
      <c r="LF321" s="449"/>
      <c r="LG321" s="449"/>
      <c r="LH321" s="473"/>
      <c r="LI321" s="471"/>
      <c r="LJ321" s="471"/>
      <c r="LK321" s="471"/>
      <c r="LL321" s="478"/>
      <c r="LM321" s="449"/>
      <c r="LN321" s="449"/>
      <c r="LO321" s="473"/>
      <c r="LP321" s="471"/>
      <c r="LQ321" s="471"/>
      <c r="LR321" s="471"/>
      <c r="LS321" s="478"/>
      <c r="LT321" s="449"/>
      <c r="LU321" s="449"/>
      <c r="LV321" s="473"/>
      <c r="LW321" s="471"/>
      <c r="LX321" s="471"/>
      <c r="LY321" s="471"/>
      <c r="LZ321" s="478"/>
      <c r="MA321" s="449"/>
      <c r="MB321" s="449"/>
      <c r="MC321" s="473"/>
      <c r="MD321" s="471"/>
      <c r="ME321" s="471"/>
      <c r="MF321" s="471"/>
      <c r="MG321" s="478"/>
      <c r="MH321" s="449"/>
      <c r="MI321" s="449"/>
      <c r="MJ321" s="473"/>
      <c r="MK321" s="471"/>
      <c r="ML321" s="471"/>
      <c r="MM321" s="471"/>
      <c r="MN321" s="478"/>
    </row>
    <row r="322" spans="2:352" hidden="1">
      <c r="B322" s="333">
        <v>83</v>
      </c>
      <c r="C322" s="449"/>
      <c r="D322" s="449"/>
      <c r="E322" s="473"/>
      <c r="F322" s="471"/>
      <c r="G322" s="471"/>
      <c r="H322" s="471"/>
      <c r="I322" s="478"/>
      <c r="J322" s="449"/>
      <c r="K322" s="449"/>
      <c r="L322" s="473"/>
      <c r="M322" s="471"/>
      <c r="N322" s="471"/>
      <c r="O322" s="471"/>
      <c r="P322" s="478"/>
      <c r="Q322" s="449"/>
      <c r="R322" s="449"/>
      <c r="S322" s="473"/>
      <c r="T322" s="471"/>
      <c r="U322" s="471"/>
      <c r="V322" s="471"/>
      <c r="W322" s="478"/>
      <c r="X322" s="449"/>
      <c r="Y322" s="449"/>
      <c r="Z322" s="473"/>
      <c r="AA322" s="471"/>
      <c r="AB322" s="471"/>
      <c r="AC322" s="471"/>
      <c r="AD322" s="478"/>
      <c r="AE322" s="449"/>
      <c r="AF322" s="449"/>
      <c r="AG322" s="473"/>
      <c r="AH322" s="471"/>
      <c r="AI322" s="471"/>
      <c r="AJ322" s="471"/>
      <c r="AK322" s="478"/>
      <c r="AL322" s="449"/>
      <c r="AM322" s="449"/>
      <c r="AN322" s="473"/>
      <c r="AO322" s="471"/>
      <c r="AP322" s="471"/>
      <c r="AQ322" s="471"/>
      <c r="AR322" s="478"/>
      <c r="AS322" s="449"/>
      <c r="AT322" s="449"/>
      <c r="AU322" s="473"/>
      <c r="AV322" s="471"/>
      <c r="AW322" s="471"/>
      <c r="AX322" s="471"/>
      <c r="AY322" s="478"/>
      <c r="AZ322" s="449"/>
      <c r="BA322" s="449"/>
      <c r="BB322" s="473"/>
      <c r="BC322" s="471"/>
      <c r="BD322" s="471"/>
      <c r="BE322" s="471"/>
      <c r="BF322" s="478"/>
      <c r="BG322" s="449"/>
      <c r="BH322" s="449"/>
      <c r="BI322" s="473"/>
      <c r="BJ322" s="471"/>
      <c r="BK322" s="471"/>
      <c r="BL322" s="471"/>
      <c r="BM322" s="478"/>
      <c r="BN322" s="449"/>
      <c r="BO322" s="449"/>
      <c r="BP322" s="473"/>
      <c r="BQ322" s="471"/>
      <c r="BR322" s="471"/>
      <c r="BS322" s="471"/>
      <c r="BT322" s="478"/>
      <c r="BU322" s="449"/>
      <c r="BV322" s="449"/>
      <c r="BW322" s="473"/>
      <c r="BX322" s="471"/>
      <c r="BY322" s="471"/>
      <c r="BZ322" s="471"/>
      <c r="CA322" s="478"/>
      <c r="CB322" s="449"/>
      <c r="CC322" s="449"/>
      <c r="CD322" s="473"/>
      <c r="CE322" s="471"/>
      <c r="CF322" s="471"/>
      <c r="CG322" s="471"/>
      <c r="CH322" s="478"/>
      <c r="CI322" s="449"/>
      <c r="CJ322" s="449"/>
      <c r="CK322" s="473"/>
      <c r="CL322" s="471"/>
      <c r="CM322" s="471"/>
      <c r="CN322" s="471"/>
      <c r="CO322" s="478"/>
      <c r="CP322" s="449"/>
      <c r="CQ322" s="449"/>
      <c r="CR322" s="473"/>
      <c r="CS322" s="471"/>
      <c r="CT322" s="471"/>
      <c r="CU322" s="471"/>
      <c r="CV322" s="478"/>
      <c r="CW322" s="449"/>
      <c r="CX322" s="449"/>
      <c r="CY322" s="473"/>
      <c r="CZ322" s="471"/>
      <c r="DA322" s="471"/>
      <c r="DB322" s="471"/>
      <c r="DC322" s="478"/>
      <c r="DD322" s="449"/>
      <c r="DE322" s="449"/>
      <c r="DF322" s="473"/>
      <c r="DG322" s="471"/>
      <c r="DH322" s="471"/>
      <c r="DI322" s="471"/>
      <c r="DJ322" s="478"/>
      <c r="DK322" s="449"/>
      <c r="DL322" s="449"/>
      <c r="DM322" s="473"/>
      <c r="DN322" s="471"/>
      <c r="DO322" s="471"/>
      <c r="DP322" s="471"/>
      <c r="DQ322" s="478"/>
      <c r="DR322" s="449"/>
      <c r="DS322" s="449"/>
      <c r="DT322" s="473"/>
      <c r="DU322" s="471"/>
      <c r="DV322" s="471"/>
      <c r="DW322" s="471"/>
      <c r="DX322" s="478"/>
      <c r="DY322" s="449"/>
      <c r="DZ322" s="449"/>
      <c r="EA322" s="473"/>
      <c r="EB322" s="471"/>
      <c r="EC322" s="471"/>
      <c r="ED322" s="471"/>
      <c r="EE322" s="478"/>
      <c r="EF322" s="449"/>
      <c r="EG322" s="449"/>
      <c r="EH322" s="473"/>
      <c r="EI322" s="471"/>
      <c r="EJ322" s="471"/>
      <c r="EK322" s="471"/>
      <c r="EL322" s="478"/>
      <c r="EM322" s="449"/>
      <c r="EN322" s="449"/>
      <c r="EO322" s="473"/>
      <c r="EP322" s="471"/>
      <c r="EQ322" s="471"/>
      <c r="ER322" s="471"/>
      <c r="ES322" s="478"/>
      <c r="ET322" s="449"/>
      <c r="EU322" s="449"/>
      <c r="EV322" s="473"/>
      <c r="EW322" s="471"/>
      <c r="EX322" s="471"/>
      <c r="EY322" s="471"/>
      <c r="EZ322" s="478"/>
      <c r="FA322" s="449"/>
      <c r="FB322" s="449"/>
      <c r="FC322" s="473"/>
      <c r="FD322" s="471"/>
      <c r="FE322" s="471"/>
      <c r="FF322" s="471"/>
      <c r="FG322" s="478"/>
      <c r="FH322" s="449"/>
      <c r="FI322" s="449"/>
      <c r="FJ322" s="473"/>
      <c r="FK322" s="471"/>
      <c r="FL322" s="471"/>
      <c r="FM322" s="471"/>
      <c r="FN322" s="478"/>
      <c r="FO322" s="449"/>
      <c r="FP322" s="449"/>
      <c r="FQ322" s="473"/>
      <c r="FR322" s="471"/>
      <c r="FS322" s="471"/>
      <c r="FT322" s="471"/>
      <c r="FU322" s="478"/>
      <c r="FV322" s="449"/>
      <c r="FW322" s="449"/>
      <c r="FX322" s="473"/>
      <c r="FY322" s="471"/>
      <c r="FZ322" s="471"/>
      <c r="GA322" s="471"/>
      <c r="GB322" s="478"/>
      <c r="GC322" s="449"/>
      <c r="GD322" s="449"/>
      <c r="GE322" s="473"/>
      <c r="GF322" s="471"/>
      <c r="GG322" s="471"/>
      <c r="GH322" s="471"/>
      <c r="GI322" s="478"/>
      <c r="GJ322" s="449"/>
      <c r="GK322" s="449"/>
      <c r="GL322" s="473"/>
      <c r="GM322" s="471"/>
      <c r="GN322" s="471"/>
      <c r="GO322" s="471"/>
      <c r="GP322" s="478"/>
      <c r="GQ322" s="449"/>
      <c r="GR322" s="449"/>
      <c r="GS322" s="473"/>
      <c r="GT322" s="471"/>
      <c r="GU322" s="471"/>
      <c r="GV322" s="471"/>
      <c r="GW322" s="478"/>
      <c r="GX322" s="449"/>
      <c r="GY322" s="449"/>
      <c r="GZ322" s="473"/>
      <c r="HA322" s="471"/>
      <c r="HB322" s="471"/>
      <c r="HC322" s="471"/>
      <c r="HD322" s="478"/>
      <c r="HE322" s="449"/>
      <c r="HF322" s="449"/>
      <c r="HG322" s="473"/>
      <c r="HH322" s="471"/>
      <c r="HI322" s="471"/>
      <c r="HJ322" s="471"/>
      <c r="HK322" s="478"/>
      <c r="HL322" s="449"/>
      <c r="HM322" s="449"/>
      <c r="HN322" s="473"/>
      <c r="HO322" s="471"/>
      <c r="HP322" s="471"/>
      <c r="HQ322" s="471"/>
      <c r="HR322" s="478"/>
      <c r="HS322" s="449"/>
      <c r="HT322" s="449"/>
      <c r="HU322" s="473"/>
      <c r="HV322" s="471"/>
      <c r="HW322" s="471"/>
      <c r="HX322" s="471"/>
      <c r="HY322" s="478"/>
      <c r="HZ322" s="449"/>
      <c r="IA322" s="449"/>
      <c r="IB322" s="473"/>
      <c r="IC322" s="471"/>
      <c r="ID322" s="471"/>
      <c r="IE322" s="471"/>
      <c r="IF322" s="478"/>
      <c r="IG322" s="449"/>
      <c r="IH322" s="449"/>
      <c r="II322" s="473"/>
      <c r="IJ322" s="471"/>
      <c r="IK322" s="471"/>
      <c r="IL322" s="471"/>
      <c r="IM322" s="478"/>
      <c r="IN322" s="449"/>
      <c r="IO322" s="449"/>
      <c r="IP322" s="473"/>
      <c r="IQ322" s="471"/>
      <c r="IR322" s="471"/>
      <c r="IS322" s="471"/>
      <c r="IT322" s="478"/>
      <c r="IU322" s="449"/>
      <c r="IV322" s="449"/>
      <c r="IW322" s="473"/>
      <c r="IX322" s="471"/>
      <c r="IY322" s="471"/>
      <c r="IZ322" s="471"/>
      <c r="JA322" s="478"/>
      <c r="JB322" s="449"/>
      <c r="JC322" s="449"/>
      <c r="JD322" s="473"/>
      <c r="JE322" s="471"/>
      <c r="JF322" s="471"/>
      <c r="JG322" s="471"/>
      <c r="JH322" s="478"/>
      <c r="JI322" s="449"/>
      <c r="JJ322" s="449"/>
      <c r="JK322" s="473"/>
      <c r="JL322" s="471"/>
      <c r="JM322" s="471"/>
      <c r="JN322" s="471"/>
      <c r="JO322" s="478"/>
      <c r="JP322" s="449"/>
      <c r="JQ322" s="449"/>
      <c r="JR322" s="473"/>
      <c r="JS322" s="471"/>
      <c r="JT322" s="471"/>
      <c r="JU322" s="471"/>
      <c r="JV322" s="478"/>
      <c r="JW322" s="449"/>
      <c r="JX322" s="449"/>
      <c r="JY322" s="473"/>
      <c r="JZ322" s="471"/>
      <c r="KA322" s="471"/>
      <c r="KB322" s="471"/>
      <c r="KC322" s="478"/>
      <c r="KD322" s="449"/>
      <c r="KE322" s="449"/>
      <c r="KF322" s="473"/>
      <c r="KG322" s="471"/>
      <c r="KH322" s="471"/>
      <c r="KI322" s="471"/>
      <c r="KJ322" s="478"/>
      <c r="KK322" s="449"/>
      <c r="KL322" s="449"/>
      <c r="KM322" s="473"/>
      <c r="KN322" s="471"/>
      <c r="KO322" s="471"/>
      <c r="KP322" s="471"/>
      <c r="KQ322" s="478"/>
      <c r="KR322" s="449"/>
      <c r="KS322" s="449"/>
      <c r="KT322" s="473"/>
      <c r="KU322" s="471"/>
      <c r="KV322" s="471"/>
      <c r="KW322" s="471"/>
      <c r="KX322" s="478"/>
      <c r="KY322" s="449"/>
      <c r="KZ322" s="449"/>
      <c r="LA322" s="473"/>
      <c r="LB322" s="471"/>
      <c r="LC322" s="471"/>
      <c r="LD322" s="471"/>
      <c r="LE322" s="478"/>
      <c r="LF322" s="449"/>
      <c r="LG322" s="449"/>
      <c r="LH322" s="473"/>
      <c r="LI322" s="471"/>
      <c r="LJ322" s="471"/>
      <c r="LK322" s="471"/>
      <c r="LL322" s="478"/>
      <c r="LM322" s="449"/>
      <c r="LN322" s="449"/>
      <c r="LO322" s="473"/>
      <c r="LP322" s="471"/>
      <c r="LQ322" s="471"/>
      <c r="LR322" s="471"/>
      <c r="LS322" s="478"/>
      <c r="LT322" s="449"/>
      <c r="LU322" s="449"/>
      <c r="LV322" s="473"/>
      <c r="LW322" s="471"/>
      <c r="LX322" s="471"/>
      <c r="LY322" s="471"/>
      <c r="LZ322" s="478"/>
      <c r="MA322" s="449"/>
      <c r="MB322" s="449"/>
      <c r="MC322" s="473"/>
      <c r="MD322" s="471"/>
      <c r="ME322" s="471"/>
      <c r="MF322" s="471"/>
      <c r="MG322" s="478"/>
      <c r="MH322" s="449"/>
      <c r="MI322" s="449"/>
      <c r="MJ322" s="473"/>
      <c r="MK322" s="471"/>
      <c r="ML322" s="471"/>
      <c r="MM322" s="471"/>
      <c r="MN322" s="478"/>
    </row>
    <row r="323" spans="2:352" hidden="1">
      <c r="B323" s="333">
        <v>84</v>
      </c>
      <c r="C323" s="449"/>
      <c r="D323" s="449"/>
      <c r="E323" s="473"/>
      <c r="F323" s="471"/>
      <c r="G323" s="471"/>
      <c r="H323" s="471"/>
      <c r="I323" s="478"/>
      <c r="J323" s="449"/>
      <c r="K323" s="449"/>
      <c r="L323" s="473"/>
      <c r="M323" s="471"/>
      <c r="N323" s="471"/>
      <c r="O323" s="471"/>
      <c r="P323" s="478"/>
      <c r="Q323" s="449"/>
      <c r="R323" s="449"/>
      <c r="S323" s="473"/>
      <c r="T323" s="471"/>
      <c r="U323" s="471"/>
      <c r="V323" s="471"/>
      <c r="W323" s="478"/>
      <c r="X323" s="449"/>
      <c r="Y323" s="449"/>
      <c r="Z323" s="473"/>
      <c r="AA323" s="471"/>
      <c r="AB323" s="471"/>
      <c r="AC323" s="471"/>
      <c r="AD323" s="478"/>
      <c r="AE323" s="449"/>
      <c r="AF323" s="449"/>
      <c r="AG323" s="473"/>
      <c r="AH323" s="471"/>
      <c r="AI323" s="471"/>
      <c r="AJ323" s="471"/>
      <c r="AK323" s="478"/>
      <c r="AL323" s="449"/>
      <c r="AM323" s="449"/>
      <c r="AN323" s="473"/>
      <c r="AO323" s="471"/>
      <c r="AP323" s="471"/>
      <c r="AQ323" s="471"/>
      <c r="AR323" s="478"/>
      <c r="AS323" s="449"/>
      <c r="AT323" s="449"/>
      <c r="AU323" s="473"/>
      <c r="AV323" s="471"/>
      <c r="AW323" s="471"/>
      <c r="AX323" s="471"/>
      <c r="AY323" s="478"/>
      <c r="AZ323" s="449"/>
      <c r="BA323" s="449"/>
      <c r="BB323" s="473"/>
      <c r="BC323" s="471"/>
      <c r="BD323" s="471"/>
      <c r="BE323" s="471"/>
      <c r="BF323" s="478"/>
      <c r="BG323" s="449"/>
      <c r="BH323" s="449"/>
      <c r="BI323" s="473"/>
      <c r="BJ323" s="471"/>
      <c r="BK323" s="471"/>
      <c r="BL323" s="471"/>
      <c r="BM323" s="478"/>
      <c r="BN323" s="449"/>
      <c r="BO323" s="449"/>
      <c r="BP323" s="473"/>
      <c r="BQ323" s="471"/>
      <c r="BR323" s="471"/>
      <c r="BS323" s="471"/>
      <c r="BT323" s="478"/>
      <c r="BU323" s="449"/>
      <c r="BV323" s="449"/>
      <c r="BW323" s="473"/>
      <c r="BX323" s="471"/>
      <c r="BY323" s="471"/>
      <c r="BZ323" s="471"/>
      <c r="CA323" s="478"/>
      <c r="CB323" s="449"/>
      <c r="CC323" s="449"/>
      <c r="CD323" s="473"/>
      <c r="CE323" s="471"/>
      <c r="CF323" s="471"/>
      <c r="CG323" s="471"/>
      <c r="CH323" s="478"/>
      <c r="CI323" s="449"/>
      <c r="CJ323" s="449"/>
      <c r="CK323" s="473"/>
      <c r="CL323" s="471"/>
      <c r="CM323" s="471"/>
      <c r="CN323" s="471"/>
      <c r="CO323" s="478"/>
      <c r="CP323" s="449"/>
      <c r="CQ323" s="449"/>
      <c r="CR323" s="473"/>
      <c r="CS323" s="471"/>
      <c r="CT323" s="471"/>
      <c r="CU323" s="471"/>
      <c r="CV323" s="478"/>
      <c r="CW323" s="449"/>
      <c r="CX323" s="449"/>
      <c r="CY323" s="473"/>
      <c r="CZ323" s="471"/>
      <c r="DA323" s="471"/>
      <c r="DB323" s="471"/>
      <c r="DC323" s="478"/>
      <c r="DD323" s="449"/>
      <c r="DE323" s="449"/>
      <c r="DF323" s="473"/>
      <c r="DG323" s="471"/>
      <c r="DH323" s="471"/>
      <c r="DI323" s="471"/>
      <c r="DJ323" s="478"/>
      <c r="DK323" s="449"/>
      <c r="DL323" s="449"/>
      <c r="DM323" s="473"/>
      <c r="DN323" s="471"/>
      <c r="DO323" s="471"/>
      <c r="DP323" s="471"/>
      <c r="DQ323" s="478"/>
      <c r="DR323" s="449"/>
      <c r="DS323" s="449"/>
      <c r="DT323" s="473"/>
      <c r="DU323" s="471"/>
      <c r="DV323" s="471"/>
      <c r="DW323" s="471"/>
      <c r="DX323" s="478"/>
      <c r="DY323" s="449"/>
      <c r="DZ323" s="449"/>
      <c r="EA323" s="473"/>
      <c r="EB323" s="471"/>
      <c r="EC323" s="471"/>
      <c r="ED323" s="471"/>
      <c r="EE323" s="478"/>
      <c r="EF323" s="449"/>
      <c r="EG323" s="449"/>
      <c r="EH323" s="473"/>
      <c r="EI323" s="471"/>
      <c r="EJ323" s="471"/>
      <c r="EK323" s="471"/>
      <c r="EL323" s="478"/>
      <c r="EM323" s="449"/>
      <c r="EN323" s="449"/>
      <c r="EO323" s="473"/>
      <c r="EP323" s="471"/>
      <c r="EQ323" s="471"/>
      <c r="ER323" s="471"/>
      <c r="ES323" s="478"/>
      <c r="ET323" s="449"/>
      <c r="EU323" s="449"/>
      <c r="EV323" s="473"/>
      <c r="EW323" s="471"/>
      <c r="EX323" s="471"/>
      <c r="EY323" s="471"/>
      <c r="EZ323" s="478"/>
      <c r="FA323" s="449"/>
      <c r="FB323" s="449"/>
      <c r="FC323" s="473"/>
      <c r="FD323" s="471"/>
      <c r="FE323" s="471"/>
      <c r="FF323" s="471"/>
      <c r="FG323" s="478"/>
      <c r="FH323" s="449"/>
      <c r="FI323" s="449"/>
      <c r="FJ323" s="473"/>
      <c r="FK323" s="471"/>
      <c r="FL323" s="471"/>
      <c r="FM323" s="471"/>
      <c r="FN323" s="478"/>
      <c r="FO323" s="449"/>
      <c r="FP323" s="449"/>
      <c r="FQ323" s="473"/>
      <c r="FR323" s="471"/>
      <c r="FS323" s="471"/>
      <c r="FT323" s="471"/>
      <c r="FU323" s="478"/>
      <c r="FV323" s="449"/>
      <c r="FW323" s="449"/>
      <c r="FX323" s="473"/>
      <c r="FY323" s="471"/>
      <c r="FZ323" s="471"/>
      <c r="GA323" s="471"/>
      <c r="GB323" s="478"/>
      <c r="GC323" s="449"/>
      <c r="GD323" s="449"/>
      <c r="GE323" s="473"/>
      <c r="GF323" s="471"/>
      <c r="GG323" s="471"/>
      <c r="GH323" s="471"/>
      <c r="GI323" s="478"/>
      <c r="GJ323" s="449"/>
      <c r="GK323" s="449"/>
      <c r="GL323" s="473"/>
      <c r="GM323" s="471"/>
      <c r="GN323" s="471"/>
      <c r="GO323" s="471"/>
      <c r="GP323" s="478"/>
      <c r="GQ323" s="449"/>
      <c r="GR323" s="449"/>
      <c r="GS323" s="473"/>
      <c r="GT323" s="471"/>
      <c r="GU323" s="471"/>
      <c r="GV323" s="471"/>
      <c r="GW323" s="478"/>
      <c r="GX323" s="449"/>
      <c r="GY323" s="449"/>
      <c r="GZ323" s="473"/>
      <c r="HA323" s="471"/>
      <c r="HB323" s="471"/>
      <c r="HC323" s="471"/>
      <c r="HD323" s="478"/>
      <c r="HE323" s="449"/>
      <c r="HF323" s="449"/>
      <c r="HG323" s="473"/>
      <c r="HH323" s="471"/>
      <c r="HI323" s="471"/>
      <c r="HJ323" s="471"/>
      <c r="HK323" s="478"/>
      <c r="HL323" s="449"/>
      <c r="HM323" s="449"/>
      <c r="HN323" s="473"/>
      <c r="HO323" s="471"/>
      <c r="HP323" s="471"/>
      <c r="HQ323" s="471"/>
      <c r="HR323" s="478"/>
      <c r="HS323" s="449"/>
      <c r="HT323" s="449"/>
      <c r="HU323" s="473"/>
      <c r="HV323" s="471"/>
      <c r="HW323" s="471"/>
      <c r="HX323" s="471"/>
      <c r="HY323" s="478"/>
      <c r="HZ323" s="449"/>
      <c r="IA323" s="449"/>
      <c r="IB323" s="473"/>
      <c r="IC323" s="471"/>
      <c r="ID323" s="471"/>
      <c r="IE323" s="471"/>
      <c r="IF323" s="478"/>
      <c r="IG323" s="449"/>
      <c r="IH323" s="449"/>
      <c r="II323" s="473"/>
      <c r="IJ323" s="471"/>
      <c r="IK323" s="471"/>
      <c r="IL323" s="471"/>
      <c r="IM323" s="478"/>
      <c r="IN323" s="449"/>
      <c r="IO323" s="449"/>
      <c r="IP323" s="473"/>
      <c r="IQ323" s="471"/>
      <c r="IR323" s="471"/>
      <c r="IS323" s="471"/>
      <c r="IT323" s="478"/>
      <c r="IU323" s="449"/>
      <c r="IV323" s="449"/>
      <c r="IW323" s="473"/>
      <c r="IX323" s="471"/>
      <c r="IY323" s="471"/>
      <c r="IZ323" s="471"/>
      <c r="JA323" s="478"/>
      <c r="JB323" s="449"/>
      <c r="JC323" s="449"/>
      <c r="JD323" s="473"/>
      <c r="JE323" s="471"/>
      <c r="JF323" s="471"/>
      <c r="JG323" s="471"/>
      <c r="JH323" s="478"/>
      <c r="JI323" s="449"/>
      <c r="JJ323" s="449"/>
      <c r="JK323" s="473"/>
      <c r="JL323" s="471"/>
      <c r="JM323" s="471"/>
      <c r="JN323" s="471"/>
      <c r="JO323" s="478"/>
      <c r="JP323" s="449"/>
      <c r="JQ323" s="449"/>
      <c r="JR323" s="473"/>
      <c r="JS323" s="471"/>
      <c r="JT323" s="471"/>
      <c r="JU323" s="471"/>
      <c r="JV323" s="478"/>
      <c r="JW323" s="449"/>
      <c r="JX323" s="449"/>
      <c r="JY323" s="473"/>
      <c r="JZ323" s="471"/>
      <c r="KA323" s="471"/>
      <c r="KB323" s="471"/>
      <c r="KC323" s="478"/>
      <c r="KD323" s="449"/>
      <c r="KE323" s="449"/>
      <c r="KF323" s="473"/>
      <c r="KG323" s="471"/>
      <c r="KH323" s="471"/>
      <c r="KI323" s="471"/>
      <c r="KJ323" s="478"/>
      <c r="KK323" s="449"/>
      <c r="KL323" s="449"/>
      <c r="KM323" s="473"/>
      <c r="KN323" s="471"/>
      <c r="KO323" s="471"/>
      <c r="KP323" s="471"/>
      <c r="KQ323" s="478"/>
      <c r="KR323" s="449"/>
      <c r="KS323" s="449"/>
      <c r="KT323" s="473"/>
      <c r="KU323" s="471"/>
      <c r="KV323" s="471"/>
      <c r="KW323" s="471"/>
      <c r="KX323" s="478"/>
      <c r="KY323" s="449"/>
      <c r="KZ323" s="449"/>
      <c r="LA323" s="473"/>
      <c r="LB323" s="471"/>
      <c r="LC323" s="471"/>
      <c r="LD323" s="471"/>
      <c r="LE323" s="478"/>
      <c r="LF323" s="449"/>
      <c r="LG323" s="449"/>
      <c r="LH323" s="473"/>
      <c r="LI323" s="471"/>
      <c r="LJ323" s="471"/>
      <c r="LK323" s="471"/>
      <c r="LL323" s="478"/>
      <c r="LM323" s="449"/>
      <c r="LN323" s="449"/>
      <c r="LO323" s="473"/>
      <c r="LP323" s="471"/>
      <c r="LQ323" s="471"/>
      <c r="LR323" s="471"/>
      <c r="LS323" s="478"/>
      <c r="LT323" s="449"/>
      <c r="LU323" s="449"/>
      <c r="LV323" s="473"/>
      <c r="LW323" s="471"/>
      <c r="LX323" s="471"/>
      <c r="LY323" s="471"/>
      <c r="LZ323" s="478"/>
      <c r="MA323" s="449"/>
      <c r="MB323" s="449"/>
      <c r="MC323" s="473"/>
      <c r="MD323" s="471"/>
      <c r="ME323" s="471"/>
      <c r="MF323" s="471"/>
      <c r="MG323" s="478"/>
      <c r="MH323" s="449"/>
      <c r="MI323" s="449"/>
      <c r="MJ323" s="473"/>
      <c r="MK323" s="471"/>
      <c r="ML323" s="471"/>
      <c r="MM323" s="471"/>
      <c r="MN323" s="478"/>
    </row>
    <row r="324" spans="2:352" hidden="1">
      <c r="B324" s="333">
        <v>85</v>
      </c>
      <c r="C324" s="449"/>
      <c r="D324" s="449"/>
      <c r="E324" s="473"/>
      <c r="F324" s="471"/>
      <c r="G324" s="471"/>
      <c r="H324" s="471"/>
      <c r="I324" s="478"/>
      <c r="J324" s="449"/>
      <c r="K324" s="449"/>
      <c r="L324" s="473"/>
      <c r="M324" s="471"/>
      <c r="N324" s="471"/>
      <c r="O324" s="471"/>
      <c r="P324" s="478"/>
      <c r="Q324" s="449"/>
      <c r="R324" s="449"/>
      <c r="S324" s="473"/>
      <c r="T324" s="471"/>
      <c r="U324" s="471"/>
      <c r="V324" s="471"/>
      <c r="W324" s="478"/>
      <c r="X324" s="449"/>
      <c r="Y324" s="449"/>
      <c r="Z324" s="473"/>
      <c r="AA324" s="471"/>
      <c r="AB324" s="471"/>
      <c r="AC324" s="471"/>
      <c r="AD324" s="478"/>
      <c r="AE324" s="449"/>
      <c r="AF324" s="449"/>
      <c r="AG324" s="473"/>
      <c r="AH324" s="471"/>
      <c r="AI324" s="471"/>
      <c r="AJ324" s="471"/>
      <c r="AK324" s="478"/>
      <c r="AL324" s="449"/>
      <c r="AM324" s="449"/>
      <c r="AN324" s="473"/>
      <c r="AO324" s="471"/>
      <c r="AP324" s="471"/>
      <c r="AQ324" s="471"/>
      <c r="AR324" s="478"/>
      <c r="AS324" s="449"/>
      <c r="AT324" s="449"/>
      <c r="AU324" s="473"/>
      <c r="AV324" s="471"/>
      <c r="AW324" s="471"/>
      <c r="AX324" s="471"/>
      <c r="AY324" s="478"/>
      <c r="AZ324" s="449"/>
      <c r="BA324" s="449"/>
      <c r="BB324" s="473"/>
      <c r="BC324" s="471"/>
      <c r="BD324" s="471"/>
      <c r="BE324" s="471"/>
      <c r="BF324" s="478"/>
      <c r="BG324" s="449"/>
      <c r="BH324" s="449"/>
      <c r="BI324" s="473"/>
      <c r="BJ324" s="471"/>
      <c r="BK324" s="471"/>
      <c r="BL324" s="471"/>
      <c r="BM324" s="478"/>
      <c r="BN324" s="449"/>
      <c r="BO324" s="449"/>
      <c r="BP324" s="473"/>
      <c r="BQ324" s="471"/>
      <c r="BR324" s="471"/>
      <c r="BS324" s="471"/>
      <c r="BT324" s="478"/>
      <c r="BU324" s="449"/>
      <c r="BV324" s="449"/>
      <c r="BW324" s="473"/>
      <c r="BX324" s="471"/>
      <c r="BY324" s="471"/>
      <c r="BZ324" s="471"/>
      <c r="CA324" s="478"/>
      <c r="CB324" s="449"/>
      <c r="CC324" s="449"/>
      <c r="CD324" s="473"/>
      <c r="CE324" s="471"/>
      <c r="CF324" s="471"/>
      <c r="CG324" s="471"/>
      <c r="CH324" s="478"/>
      <c r="CI324" s="449"/>
      <c r="CJ324" s="449"/>
      <c r="CK324" s="473"/>
      <c r="CL324" s="471"/>
      <c r="CM324" s="471"/>
      <c r="CN324" s="471"/>
      <c r="CO324" s="478"/>
      <c r="CP324" s="449"/>
      <c r="CQ324" s="449"/>
      <c r="CR324" s="473"/>
      <c r="CS324" s="471"/>
      <c r="CT324" s="471"/>
      <c r="CU324" s="471"/>
      <c r="CV324" s="478"/>
      <c r="CW324" s="449"/>
      <c r="CX324" s="449"/>
      <c r="CY324" s="473"/>
      <c r="CZ324" s="471"/>
      <c r="DA324" s="471"/>
      <c r="DB324" s="471"/>
      <c r="DC324" s="478"/>
      <c r="DD324" s="449"/>
      <c r="DE324" s="449"/>
      <c r="DF324" s="473"/>
      <c r="DG324" s="471"/>
      <c r="DH324" s="471"/>
      <c r="DI324" s="471"/>
      <c r="DJ324" s="478"/>
      <c r="DK324" s="449"/>
      <c r="DL324" s="449"/>
      <c r="DM324" s="473"/>
      <c r="DN324" s="471"/>
      <c r="DO324" s="471"/>
      <c r="DP324" s="471"/>
      <c r="DQ324" s="478"/>
      <c r="DR324" s="449"/>
      <c r="DS324" s="449"/>
      <c r="DT324" s="473"/>
      <c r="DU324" s="471"/>
      <c r="DV324" s="471"/>
      <c r="DW324" s="471"/>
      <c r="DX324" s="478"/>
      <c r="DY324" s="449"/>
      <c r="DZ324" s="449"/>
      <c r="EA324" s="473"/>
      <c r="EB324" s="471"/>
      <c r="EC324" s="471"/>
      <c r="ED324" s="471"/>
      <c r="EE324" s="478"/>
      <c r="EF324" s="449"/>
      <c r="EG324" s="449"/>
      <c r="EH324" s="473"/>
      <c r="EI324" s="471"/>
      <c r="EJ324" s="471"/>
      <c r="EK324" s="471"/>
      <c r="EL324" s="478"/>
      <c r="EM324" s="449"/>
      <c r="EN324" s="449"/>
      <c r="EO324" s="473"/>
      <c r="EP324" s="471"/>
      <c r="EQ324" s="471"/>
      <c r="ER324" s="471"/>
      <c r="ES324" s="478"/>
      <c r="ET324" s="449"/>
      <c r="EU324" s="449"/>
      <c r="EV324" s="473"/>
      <c r="EW324" s="471"/>
      <c r="EX324" s="471"/>
      <c r="EY324" s="471"/>
      <c r="EZ324" s="478"/>
      <c r="FA324" s="449"/>
      <c r="FB324" s="449"/>
      <c r="FC324" s="473"/>
      <c r="FD324" s="471"/>
      <c r="FE324" s="471"/>
      <c r="FF324" s="471"/>
      <c r="FG324" s="478"/>
      <c r="FH324" s="449"/>
      <c r="FI324" s="449"/>
      <c r="FJ324" s="473"/>
      <c r="FK324" s="471"/>
      <c r="FL324" s="471"/>
      <c r="FM324" s="471"/>
      <c r="FN324" s="478"/>
      <c r="FO324" s="449"/>
      <c r="FP324" s="449"/>
      <c r="FQ324" s="473"/>
      <c r="FR324" s="471"/>
      <c r="FS324" s="471"/>
      <c r="FT324" s="471"/>
      <c r="FU324" s="478"/>
      <c r="FV324" s="449"/>
      <c r="FW324" s="449"/>
      <c r="FX324" s="473"/>
      <c r="FY324" s="471"/>
      <c r="FZ324" s="471"/>
      <c r="GA324" s="471"/>
      <c r="GB324" s="478"/>
      <c r="GC324" s="449"/>
      <c r="GD324" s="449"/>
      <c r="GE324" s="473"/>
      <c r="GF324" s="471"/>
      <c r="GG324" s="471"/>
      <c r="GH324" s="471"/>
      <c r="GI324" s="478"/>
      <c r="GJ324" s="449"/>
      <c r="GK324" s="449"/>
      <c r="GL324" s="473"/>
      <c r="GM324" s="471"/>
      <c r="GN324" s="471"/>
      <c r="GO324" s="471"/>
      <c r="GP324" s="478"/>
      <c r="GQ324" s="449"/>
      <c r="GR324" s="449"/>
      <c r="GS324" s="473"/>
      <c r="GT324" s="471"/>
      <c r="GU324" s="471"/>
      <c r="GV324" s="471"/>
      <c r="GW324" s="478"/>
      <c r="GX324" s="449"/>
      <c r="GY324" s="449"/>
      <c r="GZ324" s="473"/>
      <c r="HA324" s="471"/>
      <c r="HB324" s="471"/>
      <c r="HC324" s="471"/>
      <c r="HD324" s="478"/>
      <c r="HE324" s="449"/>
      <c r="HF324" s="449"/>
      <c r="HG324" s="473"/>
      <c r="HH324" s="471"/>
      <c r="HI324" s="471"/>
      <c r="HJ324" s="471"/>
      <c r="HK324" s="478"/>
      <c r="HL324" s="449"/>
      <c r="HM324" s="449"/>
      <c r="HN324" s="473"/>
      <c r="HO324" s="471"/>
      <c r="HP324" s="471"/>
      <c r="HQ324" s="471"/>
      <c r="HR324" s="478"/>
      <c r="HS324" s="449"/>
      <c r="HT324" s="449"/>
      <c r="HU324" s="473"/>
      <c r="HV324" s="471"/>
      <c r="HW324" s="471"/>
      <c r="HX324" s="471"/>
      <c r="HY324" s="478"/>
      <c r="HZ324" s="449"/>
      <c r="IA324" s="449"/>
      <c r="IB324" s="473"/>
      <c r="IC324" s="471"/>
      <c r="ID324" s="471"/>
      <c r="IE324" s="471"/>
      <c r="IF324" s="478"/>
      <c r="IG324" s="449"/>
      <c r="IH324" s="449"/>
      <c r="II324" s="473"/>
      <c r="IJ324" s="471"/>
      <c r="IK324" s="471"/>
      <c r="IL324" s="471"/>
      <c r="IM324" s="478"/>
      <c r="IN324" s="449"/>
      <c r="IO324" s="449"/>
      <c r="IP324" s="473"/>
      <c r="IQ324" s="471"/>
      <c r="IR324" s="471"/>
      <c r="IS324" s="471"/>
      <c r="IT324" s="478"/>
      <c r="IU324" s="449"/>
      <c r="IV324" s="449"/>
      <c r="IW324" s="473"/>
      <c r="IX324" s="471"/>
      <c r="IY324" s="471"/>
      <c r="IZ324" s="471"/>
      <c r="JA324" s="478"/>
      <c r="JB324" s="449"/>
      <c r="JC324" s="449"/>
      <c r="JD324" s="473"/>
      <c r="JE324" s="471"/>
      <c r="JF324" s="471"/>
      <c r="JG324" s="471"/>
      <c r="JH324" s="478"/>
      <c r="JI324" s="449"/>
      <c r="JJ324" s="449"/>
      <c r="JK324" s="473"/>
      <c r="JL324" s="471"/>
      <c r="JM324" s="471"/>
      <c r="JN324" s="471"/>
      <c r="JO324" s="478"/>
      <c r="JP324" s="449"/>
      <c r="JQ324" s="449"/>
      <c r="JR324" s="473"/>
      <c r="JS324" s="471"/>
      <c r="JT324" s="471"/>
      <c r="JU324" s="471"/>
      <c r="JV324" s="478"/>
      <c r="JW324" s="449"/>
      <c r="JX324" s="449"/>
      <c r="JY324" s="473"/>
      <c r="JZ324" s="471"/>
      <c r="KA324" s="471"/>
      <c r="KB324" s="471"/>
      <c r="KC324" s="478"/>
      <c r="KD324" s="449"/>
      <c r="KE324" s="449"/>
      <c r="KF324" s="473"/>
      <c r="KG324" s="471"/>
      <c r="KH324" s="471"/>
      <c r="KI324" s="471"/>
      <c r="KJ324" s="478"/>
      <c r="KK324" s="449"/>
      <c r="KL324" s="449"/>
      <c r="KM324" s="473"/>
      <c r="KN324" s="471"/>
      <c r="KO324" s="471"/>
      <c r="KP324" s="471"/>
      <c r="KQ324" s="478"/>
      <c r="KR324" s="449"/>
      <c r="KS324" s="449"/>
      <c r="KT324" s="473"/>
      <c r="KU324" s="471"/>
      <c r="KV324" s="471"/>
      <c r="KW324" s="471"/>
      <c r="KX324" s="478"/>
      <c r="KY324" s="449"/>
      <c r="KZ324" s="449"/>
      <c r="LA324" s="473"/>
      <c r="LB324" s="471"/>
      <c r="LC324" s="471"/>
      <c r="LD324" s="471"/>
      <c r="LE324" s="478"/>
      <c r="LF324" s="449"/>
      <c r="LG324" s="449"/>
      <c r="LH324" s="473"/>
      <c r="LI324" s="471"/>
      <c r="LJ324" s="471"/>
      <c r="LK324" s="471"/>
      <c r="LL324" s="478"/>
      <c r="LM324" s="449"/>
      <c r="LN324" s="449"/>
      <c r="LO324" s="473"/>
      <c r="LP324" s="471"/>
      <c r="LQ324" s="471"/>
      <c r="LR324" s="471"/>
      <c r="LS324" s="478"/>
      <c r="LT324" s="449"/>
      <c r="LU324" s="449"/>
      <c r="LV324" s="473"/>
      <c r="LW324" s="471"/>
      <c r="LX324" s="471"/>
      <c r="LY324" s="471"/>
      <c r="LZ324" s="478"/>
      <c r="MA324" s="449"/>
      <c r="MB324" s="449"/>
      <c r="MC324" s="473"/>
      <c r="MD324" s="471"/>
      <c r="ME324" s="471"/>
      <c r="MF324" s="471"/>
      <c r="MG324" s="478"/>
      <c r="MH324" s="449"/>
      <c r="MI324" s="449"/>
      <c r="MJ324" s="473"/>
      <c r="MK324" s="471"/>
      <c r="ML324" s="471"/>
      <c r="MM324" s="471"/>
      <c r="MN324" s="478"/>
    </row>
    <row r="325" spans="2:352" hidden="1">
      <c r="B325" s="333">
        <v>86</v>
      </c>
      <c r="C325" s="449"/>
      <c r="D325" s="449"/>
      <c r="E325" s="473"/>
      <c r="F325" s="471"/>
      <c r="G325" s="471"/>
      <c r="H325" s="471"/>
      <c r="I325" s="478"/>
      <c r="J325" s="449"/>
      <c r="K325" s="449"/>
      <c r="L325" s="473"/>
      <c r="M325" s="471"/>
      <c r="N325" s="471"/>
      <c r="O325" s="471"/>
      <c r="P325" s="478"/>
      <c r="Q325" s="449"/>
      <c r="R325" s="449"/>
      <c r="S325" s="473"/>
      <c r="T325" s="471"/>
      <c r="U325" s="471"/>
      <c r="V325" s="471"/>
      <c r="W325" s="478"/>
      <c r="X325" s="449"/>
      <c r="Y325" s="449"/>
      <c r="Z325" s="473"/>
      <c r="AA325" s="471"/>
      <c r="AB325" s="471"/>
      <c r="AC325" s="471"/>
      <c r="AD325" s="478"/>
      <c r="AE325" s="449"/>
      <c r="AF325" s="449"/>
      <c r="AG325" s="473"/>
      <c r="AH325" s="471"/>
      <c r="AI325" s="471"/>
      <c r="AJ325" s="471"/>
      <c r="AK325" s="478"/>
      <c r="AL325" s="449"/>
      <c r="AM325" s="449"/>
      <c r="AN325" s="473"/>
      <c r="AO325" s="471"/>
      <c r="AP325" s="471"/>
      <c r="AQ325" s="471"/>
      <c r="AR325" s="478"/>
      <c r="AS325" s="449"/>
      <c r="AT325" s="449"/>
      <c r="AU325" s="473"/>
      <c r="AV325" s="471"/>
      <c r="AW325" s="471"/>
      <c r="AX325" s="471"/>
      <c r="AY325" s="478"/>
      <c r="AZ325" s="449"/>
      <c r="BA325" s="449"/>
      <c r="BB325" s="473"/>
      <c r="BC325" s="471"/>
      <c r="BD325" s="471"/>
      <c r="BE325" s="471"/>
      <c r="BF325" s="478"/>
      <c r="BG325" s="449"/>
      <c r="BH325" s="449"/>
      <c r="BI325" s="473"/>
      <c r="BJ325" s="471"/>
      <c r="BK325" s="471"/>
      <c r="BL325" s="471"/>
      <c r="BM325" s="478"/>
      <c r="BN325" s="449"/>
      <c r="BO325" s="449"/>
      <c r="BP325" s="473"/>
      <c r="BQ325" s="471"/>
      <c r="BR325" s="471"/>
      <c r="BS325" s="471"/>
      <c r="BT325" s="478"/>
      <c r="BU325" s="449"/>
      <c r="BV325" s="449"/>
      <c r="BW325" s="473"/>
      <c r="BX325" s="471"/>
      <c r="BY325" s="471"/>
      <c r="BZ325" s="471"/>
      <c r="CA325" s="478"/>
      <c r="CB325" s="449"/>
      <c r="CC325" s="449"/>
      <c r="CD325" s="473"/>
      <c r="CE325" s="471"/>
      <c r="CF325" s="471"/>
      <c r="CG325" s="471"/>
      <c r="CH325" s="478"/>
      <c r="CI325" s="449"/>
      <c r="CJ325" s="449"/>
      <c r="CK325" s="473"/>
      <c r="CL325" s="471"/>
      <c r="CM325" s="471"/>
      <c r="CN325" s="471"/>
      <c r="CO325" s="478"/>
      <c r="CP325" s="449"/>
      <c r="CQ325" s="449"/>
      <c r="CR325" s="473"/>
      <c r="CS325" s="471"/>
      <c r="CT325" s="471"/>
      <c r="CU325" s="471"/>
      <c r="CV325" s="478"/>
      <c r="CW325" s="449"/>
      <c r="CX325" s="449"/>
      <c r="CY325" s="473"/>
      <c r="CZ325" s="471"/>
      <c r="DA325" s="471"/>
      <c r="DB325" s="471"/>
      <c r="DC325" s="478"/>
      <c r="DD325" s="449"/>
      <c r="DE325" s="449"/>
      <c r="DF325" s="473"/>
      <c r="DG325" s="471"/>
      <c r="DH325" s="471"/>
      <c r="DI325" s="471"/>
      <c r="DJ325" s="478"/>
      <c r="DK325" s="449"/>
      <c r="DL325" s="449"/>
      <c r="DM325" s="473"/>
      <c r="DN325" s="471"/>
      <c r="DO325" s="471"/>
      <c r="DP325" s="471"/>
      <c r="DQ325" s="478"/>
      <c r="DR325" s="449"/>
      <c r="DS325" s="449"/>
      <c r="DT325" s="473"/>
      <c r="DU325" s="471"/>
      <c r="DV325" s="471"/>
      <c r="DW325" s="471"/>
      <c r="DX325" s="478"/>
      <c r="DY325" s="449"/>
      <c r="DZ325" s="449"/>
      <c r="EA325" s="473"/>
      <c r="EB325" s="471"/>
      <c r="EC325" s="471"/>
      <c r="ED325" s="471"/>
      <c r="EE325" s="478"/>
      <c r="EF325" s="449"/>
      <c r="EG325" s="449"/>
      <c r="EH325" s="473"/>
      <c r="EI325" s="471"/>
      <c r="EJ325" s="471"/>
      <c r="EK325" s="471"/>
      <c r="EL325" s="478"/>
      <c r="EM325" s="449"/>
      <c r="EN325" s="449"/>
      <c r="EO325" s="473"/>
      <c r="EP325" s="471"/>
      <c r="EQ325" s="471"/>
      <c r="ER325" s="471"/>
      <c r="ES325" s="478"/>
      <c r="ET325" s="449"/>
      <c r="EU325" s="449"/>
      <c r="EV325" s="473"/>
      <c r="EW325" s="471"/>
      <c r="EX325" s="471"/>
      <c r="EY325" s="471"/>
      <c r="EZ325" s="478"/>
      <c r="FA325" s="449"/>
      <c r="FB325" s="449"/>
      <c r="FC325" s="473"/>
      <c r="FD325" s="471"/>
      <c r="FE325" s="471"/>
      <c r="FF325" s="471"/>
      <c r="FG325" s="478"/>
      <c r="FH325" s="449"/>
      <c r="FI325" s="449"/>
      <c r="FJ325" s="473"/>
      <c r="FK325" s="471"/>
      <c r="FL325" s="471"/>
      <c r="FM325" s="471"/>
      <c r="FN325" s="478"/>
      <c r="FO325" s="449"/>
      <c r="FP325" s="449"/>
      <c r="FQ325" s="473"/>
      <c r="FR325" s="471"/>
      <c r="FS325" s="471"/>
      <c r="FT325" s="471"/>
      <c r="FU325" s="478"/>
      <c r="FV325" s="449"/>
      <c r="FW325" s="449"/>
      <c r="FX325" s="473"/>
      <c r="FY325" s="471"/>
      <c r="FZ325" s="471"/>
      <c r="GA325" s="471"/>
      <c r="GB325" s="478"/>
      <c r="GC325" s="449"/>
      <c r="GD325" s="449"/>
      <c r="GE325" s="473"/>
      <c r="GF325" s="471"/>
      <c r="GG325" s="471"/>
      <c r="GH325" s="471"/>
      <c r="GI325" s="478"/>
      <c r="GJ325" s="449"/>
      <c r="GK325" s="449"/>
      <c r="GL325" s="473"/>
      <c r="GM325" s="471"/>
      <c r="GN325" s="471"/>
      <c r="GO325" s="471"/>
      <c r="GP325" s="478"/>
      <c r="GQ325" s="449"/>
      <c r="GR325" s="449"/>
      <c r="GS325" s="473"/>
      <c r="GT325" s="471"/>
      <c r="GU325" s="471"/>
      <c r="GV325" s="471"/>
      <c r="GW325" s="478"/>
      <c r="GX325" s="449"/>
      <c r="GY325" s="449"/>
      <c r="GZ325" s="473"/>
      <c r="HA325" s="471"/>
      <c r="HB325" s="471"/>
      <c r="HC325" s="471"/>
      <c r="HD325" s="478"/>
      <c r="HE325" s="449"/>
      <c r="HF325" s="449"/>
      <c r="HG325" s="473"/>
      <c r="HH325" s="471"/>
      <c r="HI325" s="471"/>
      <c r="HJ325" s="471"/>
      <c r="HK325" s="478"/>
      <c r="HL325" s="449"/>
      <c r="HM325" s="449"/>
      <c r="HN325" s="473"/>
      <c r="HO325" s="471"/>
      <c r="HP325" s="471"/>
      <c r="HQ325" s="471"/>
      <c r="HR325" s="478"/>
      <c r="HS325" s="449"/>
      <c r="HT325" s="449"/>
      <c r="HU325" s="473"/>
      <c r="HV325" s="471"/>
      <c r="HW325" s="471"/>
      <c r="HX325" s="471"/>
      <c r="HY325" s="478"/>
      <c r="HZ325" s="449"/>
      <c r="IA325" s="449"/>
      <c r="IB325" s="473"/>
      <c r="IC325" s="471"/>
      <c r="ID325" s="471"/>
      <c r="IE325" s="471"/>
      <c r="IF325" s="478"/>
      <c r="IG325" s="449"/>
      <c r="IH325" s="449"/>
      <c r="II325" s="473"/>
      <c r="IJ325" s="471"/>
      <c r="IK325" s="471"/>
      <c r="IL325" s="471"/>
      <c r="IM325" s="478"/>
      <c r="IN325" s="449"/>
      <c r="IO325" s="449"/>
      <c r="IP325" s="473"/>
      <c r="IQ325" s="471"/>
      <c r="IR325" s="471"/>
      <c r="IS325" s="471"/>
      <c r="IT325" s="478"/>
      <c r="IU325" s="449"/>
      <c r="IV325" s="449"/>
      <c r="IW325" s="473"/>
      <c r="IX325" s="471"/>
      <c r="IY325" s="471"/>
      <c r="IZ325" s="471"/>
      <c r="JA325" s="478"/>
      <c r="JB325" s="449"/>
      <c r="JC325" s="449"/>
      <c r="JD325" s="473"/>
      <c r="JE325" s="471"/>
      <c r="JF325" s="471"/>
      <c r="JG325" s="471"/>
      <c r="JH325" s="478"/>
      <c r="JI325" s="449"/>
      <c r="JJ325" s="449"/>
      <c r="JK325" s="473"/>
      <c r="JL325" s="471"/>
      <c r="JM325" s="471"/>
      <c r="JN325" s="471"/>
      <c r="JO325" s="478"/>
      <c r="JP325" s="449"/>
      <c r="JQ325" s="449"/>
      <c r="JR325" s="473"/>
      <c r="JS325" s="471"/>
      <c r="JT325" s="471"/>
      <c r="JU325" s="471"/>
      <c r="JV325" s="478"/>
      <c r="JW325" s="449"/>
      <c r="JX325" s="449"/>
      <c r="JY325" s="473"/>
      <c r="JZ325" s="471"/>
      <c r="KA325" s="471"/>
      <c r="KB325" s="471"/>
      <c r="KC325" s="478"/>
      <c r="KD325" s="449"/>
      <c r="KE325" s="449"/>
      <c r="KF325" s="473"/>
      <c r="KG325" s="471"/>
      <c r="KH325" s="471"/>
      <c r="KI325" s="471"/>
      <c r="KJ325" s="478"/>
      <c r="KK325" s="449"/>
      <c r="KL325" s="449"/>
      <c r="KM325" s="473"/>
      <c r="KN325" s="471"/>
      <c r="KO325" s="471"/>
      <c r="KP325" s="471"/>
      <c r="KQ325" s="478"/>
      <c r="KR325" s="449"/>
      <c r="KS325" s="449"/>
      <c r="KT325" s="473"/>
      <c r="KU325" s="471"/>
      <c r="KV325" s="471"/>
      <c r="KW325" s="471"/>
      <c r="KX325" s="478"/>
      <c r="KY325" s="449"/>
      <c r="KZ325" s="449"/>
      <c r="LA325" s="473"/>
      <c r="LB325" s="471"/>
      <c r="LC325" s="471"/>
      <c r="LD325" s="471"/>
      <c r="LE325" s="478"/>
      <c r="LF325" s="449"/>
      <c r="LG325" s="449"/>
      <c r="LH325" s="473"/>
      <c r="LI325" s="471"/>
      <c r="LJ325" s="471"/>
      <c r="LK325" s="471"/>
      <c r="LL325" s="478"/>
      <c r="LM325" s="449"/>
      <c r="LN325" s="449"/>
      <c r="LO325" s="473"/>
      <c r="LP325" s="471"/>
      <c r="LQ325" s="471"/>
      <c r="LR325" s="471"/>
      <c r="LS325" s="478"/>
      <c r="LT325" s="449"/>
      <c r="LU325" s="449"/>
      <c r="LV325" s="473"/>
      <c r="LW325" s="471"/>
      <c r="LX325" s="471"/>
      <c r="LY325" s="471"/>
      <c r="LZ325" s="478"/>
      <c r="MA325" s="449"/>
      <c r="MB325" s="449"/>
      <c r="MC325" s="473"/>
      <c r="MD325" s="471"/>
      <c r="ME325" s="471"/>
      <c r="MF325" s="471"/>
      <c r="MG325" s="478"/>
      <c r="MH325" s="449"/>
      <c r="MI325" s="449"/>
      <c r="MJ325" s="473"/>
      <c r="MK325" s="471"/>
      <c r="ML325" s="471"/>
      <c r="MM325" s="471"/>
      <c r="MN325" s="478"/>
    </row>
    <row r="326" spans="2:352" hidden="1">
      <c r="B326" s="333">
        <v>87</v>
      </c>
      <c r="C326" s="449"/>
      <c r="D326" s="449"/>
      <c r="E326" s="473"/>
      <c r="F326" s="471"/>
      <c r="G326" s="471"/>
      <c r="H326" s="471"/>
      <c r="I326" s="478"/>
      <c r="J326" s="449"/>
      <c r="K326" s="449"/>
      <c r="L326" s="473"/>
      <c r="M326" s="471"/>
      <c r="N326" s="471"/>
      <c r="O326" s="471"/>
      <c r="P326" s="478"/>
      <c r="Q326" s="449"/>
      <c r="R326" s="449"/>
      <c r="S326" s="473"/>
      <c r="T326" s="471"/>
      <c r="U326" s="471"/>
      <c r="V326" s="471"/>
      <c r="W326" s="478"/>
      <c r="X326" s="449"/>
      <c r="Y326" s="449"/>
      <c r="Z326" s="473"/>
      <c r="AA326" s="471"/>
      <c r="AB326" s="471"/>
      <c r="AC326" s="471"/>
      <c r="AD326" s="478"/>
      <c r="AE326" s="449"/>
      <c r="AF326" s="449"/>
      <c r="AG326" s="473"/>
      <c r="AH326" s="471"/>
      <c r="AI326" s="471"/>
      <c r="AJ326" s="471"/>
      <c r="AK326" s="478"/>
      <c r="AL326" s="449"/>
      <c r="AM326" s="449"/>
      <c r="AN326" s="473"/>
      <c r="AO326" s="471"/>
      <c r="AP326" s="471"/>
      <c r="AQ326" s="471"/>
      <c r="AR326" s="478"/>
      <c r="AS326" s="449"/>
      <c r="AT326" s="449"/>
      <c r="AU326" s="473"/>
      <c r="AV326" s="471"/>
      <c r="AW326" s="471"/>
      <c r="AX326" s="471"/>
      <c r="AY326" s="478"/>
      <c r="AZ326" s="449"/>
      <c r="BA326" s="449"/>
      <c r="BB326" s="473"/>
      <c r="BC326" s="471"/>
      <c r="BD326" s="471"/>
      <c r="BE326" s="471"/>
      <c r="BF326" s="478"/>
      <c r="BG326" s="449"/>
      <c r="BH326" s="449"/>
      <c r="BI326" s="473"/>
      <c r="BJ326" s="471"/>
      <c r="BK326" s="471"/>
      <c r="BL326" s="471"/>
      <c r="BM326" s="478"/>
      <c r="BN326" s="449"/>
      <c r="BO326" s="449"/>
      <c r="BP326" s="473"/>
      <c r="BQ326" s="471"/>
      <c r="BR326" s="471"/>
      <c r="BS326" s="471"/>
      <c r="BT326" s="478"/>
      <c r="BU326" s="449"/>
      <c r="BV326" s="449"/>
      <c r="BW326" s="473"/>
      <c r="BX326" s="471"/>
      <c r="BY326" s="471"/>
      <c r="BZ326" s="471"/>
      <c r="CA326" s="478"/>
      <c r="CB326" s="449"/>
      <c r="CC326" s="449"/>
      <c r="CD326" s="473"/>
      <c r="CE326" s="471"/>
      <c r="CF326" s="471"/>
      <c r="CG326" s="471"/>
      <c r="CH326" s="478"/>
      <c r="CI326" s="449"/>
      <c r="CJ326" s="449"/>
      <c r="CK326" s="473"/>
      <c r="CL326" s="471"/>
      <c r="CM326" s="471"/>
      <c r="CN326" s="471"/>
      <c r="CO326" s="478"/>
      <c r="CP326" s="449"/>
      <c r="CQ326" s="449"/>
      <c r="CR326" s="473"/>
      <c r="CS326" s="471"/>
      <c r="CT326" s="471"/>
      <c r="CU326" s="471"/>
      <c r="CV326" s="478"/>
      <c r="CW326" s="449"/>
      <c r="CX326" s="449"/>
      <c r="CY326" s="473"/>
      <c r="CZ326" s="471"/>
      <c r="DA326" s="471"/>
      <c r="DB326" s="471"/>
      <c r="DC326" s="478"/>
      <c r="DD326" s="449"/>
      <c r="DE326" s="449"/>
      <c r="DF326" s="473"/>
      <c r="DG326" s="471"/>
      <c r="DH326" s="471"/>
      <c r="DI326" s="471"/>
      <c r="DJ326" s="478"/>
      <c r="DK326" s="449"/>
      <c r="DL326" s="449"/>
      <c r="DM326" s="473"/>
      <c r="DN326" s="471"/>
      <c r="DO326" s="471"/>
      <c r="DP326" s="471"/>
      <c r="DQ326" s="478"/>
      <c r="DR326" s="449"/>
      <c r="DS326" s="449"/>
      <c r="DT326" s="473"/>
      <c r="DU326" s="471"/>
      <c r="DV326" s="471"/>
      <c r="DW326" s="471"/>
      <c r="DX326" s="478"/>
      <c r="DY326" s="449"/>
      <c r="DZ326" s="449"/>
      <c r="EA326" s="473"/>
      <c r="EB326" s="471"/>
      <c r="EC326" s="471"/>
      <c r="ED326" s="471"/>
      <c r="EE326" s="478"/>
      <c r="EF326" s="449"/>
      <c r="EG326" s="449"/>
      <c r="EH326" s="473"/>
      <c r="EI326" s="471"/>
      <c r="EJ326" s="471"/>
      <c r="EK326" s="471"/>
      <c r="EL326" s="478"/>
      <c r="EM326" s="449"/>
      <c r="EN326" s="449"/>
      <c r="EO326" s="473"/>
      <c r="EP326" s="471"/>
      <c r="EQ326" s="471"/>
      <c r="ER326" s="471"/>
      <c r="ES326" s="478"/>
      <c r="ET326" s="449"/>
      <c r="EU326" s="449"/>
      <c r="EV326" s="473"/>
      <c r="EW326" s="471"/>
      <c r="EX326" s="471"/>
      <c r="EY326" s="471"/>
      <c r="EZ326" s="478"/>
      <c r="FA326" s="449"/>
      <c r="FB326" s="449"/>
      <c r="FC326" s="473"/>
      <c r="FD326" s="471"/>
      <c r="FE326" s="471"/>
      <c r="FF326" s="471"/>
      <c r="FG326" s="478"/>
      <c r="FH326" s="449"/>
      <c r="FI326" s="449"/>
      <c r="FJ326" s="473"/>
      <c r="FK326" s="471"/>
      <c r="FL326" s="471"/>
      <c r="FM326" s="471"/>
      <c r="FN326" s="478"/>
      <c r="FO326" s="449"/>
      <c r="FP326" s="449"/>
      <c r="FQ326" s="473"/>
      <c r="FR326" s="471"/>
      <c r="FS326" s="471"/>
      <c r="FT326" s="471"/>
      <c r="FU326" s="478"/>
      <c r="FV326" s="449"/>
      <c r="FW326" s="449"/>
      <c r="FX326" s="473"/>
      <c r="FY326" s="471"/>
      <c r="FZ326" s="471"/>
      <c r="GA326" s="471"/>
      <c r="GB326" s="478"/>
      <c r="GC326" s="449"/>
      <c r="GD326" s="449"/>
      <c r="GE326" s="473"/>
      <c r="GF326" s="471"/>
      <c r="GG326" s="471"/>
      <c r="GH326" s="471"/>
      <c r="GI326" s="478"/>
      <c r="GJ326" s="449"/>
      <c r="GK326" s="449"/>
      <c r="GL326" s="473"/>
      <c r="GM326" s="471"/>
      <c r="GN326" s="471"/>
      <c r="GO326" s="471"/>
      <c r="GP326" s="478"/>
      <c r="GQ326" s="449"/>
      <c r="GR326" s="449"/>
      <c r="GS326" s="473"/>
      <c r="GT326" s="471"/>
      <c r="GU326" s="471"/>
      <c r="GV326" s="471"/>
      <c r="GW326" s="478"/>
      <c r="GX326" s="449"/>
      <c r="GY326" s="449"/>
      <c r="GZ326" s="473"/>
      <c r="HA326" s="471"/>
      <c r="HB326" s="471"/>
      <c r="HC326" s="471"/>
      <c r="HD326" s="478"/>
      <c r="HE326" s="449"/>
      <c r="HF326" s="449"/>
      <c r="HG326" s="473"/>
      <c r="HH326" s="471"/>
      <c r="HI326" s="471"/>
      <c r="HJ326" s="471"/>
      <c r="HK326" s="478"/>
      <c r="HL326" s="449"/>
      <c r="HM326" s="449"/>
      <c r="HN326" s="473"/>
      <c r="HO326" s="471"/>
      <c r="HP326" s="471"/>
      <c r="HQ326" s="471"/>
      <c r="HR326" s="478"/>
      <c r="HS326" s="449"/>
      <c r="HT326" s="449"/>
      <c r="HU326" s="473"/>
      <c r="HV326" s="471"/>
      <c r="HW326" s="471"/>
      <c r="HX326" s="471"/>
      <c r="HY326" s="478"/>
      <c r="HZ326" s="449"/>
      <c r="IA326" s="449"/>
      <c r="IB326" s="473"/>
      <c r="IC326" s="471"/>
      <c r="ID326" s="471"/>
      <c r="IE326" s="471"/>
      <c r="IF326" s="478"/>
      <c r="IG326" s="449"/>
      <c r="IH326" s="449"/>
      <c r="II326" s="473"/>
      <c r="IJ326" s="471"/>
      <c r="IK326" s="471"/>
      <c r="IL326" s="471"/>
      <c r="IM326" s="478"/>
      <c r="IN326" s="449"/>
      <c r="IO326" s="449"/>
      <c r="IP326" s="473"/>
      <c r="IQ326" s="471"/>
      <c r="IR326" s="471"/>
      <c r="IS326" s="471"/>
      <c r="IT326" s="478"/>
      <c r="IU326" s="449"/>
      <c r="IV326" s="449"/>
      <c r="IW326" s="473"/>
      <c r="IX326" s="471"/>
      <c r="IY326" s="471"/>
      <c r="IZ326" s="471"/>
      <c r="JA326" s="478"/>
      <c r="JB326" s="449"/>
      <c r="JC326" s="449"/>
      <c r="JD326" s="473"/>
      <c r="JE326" s="471"/>
      <c r="JF326" s="471"/>
      <c r="JG326" s="471"/>
      <c r="JH326" s="478"/>
      <c r="JI326" s="449"/>
      <c r="JJ326" s="449"/>
      <c r="JK326" s="473"/>
      <c r="JL326" s="471"/>
      <c r="JM326" s="471"/>
      <c r="JN326" s="471"/>
      <c r="JO326" s="478"/>
      <c r="JP326" s="449"/>
      <c r="JQ326" s="449"/>
      <c r="JR326" s="473"/>
      <c r="JS326" s="471"/>
      <c r="JT326" s="471"/>
      <c r="JU326" s="471"/>
      <c r="JV326" s="478"/>
      <c r="JW326" s="449"/>
      <c r="JX326" s="449"/>
      <c r="JY326" s="473"/>
      <c r="JZ326" s="471"/>
      <c r="KA326" s="471"/>
      <c r="KB326" s="471"/>
      <c r="KC326" s="478"/>
      <c r="KD326" s="449"/>
      <c r="KE326" s="449"/>
      <c r="KF326" s="473"/>
      <c r="KG326" s="471"/>
      <c r="KH326" s="471"/>
      <c r="KI326" s="471"/>
      <c r="KJ326" s="478"/>
      <c r="KK326" s="449"/>
      <c r="KL326" s="449"/>
      <c r="KM326" s="473"/>
      <c r="KN326" s="471"/>
      <c r="KO326" s="471"/>
      <c r="KP326" s="471"/>
      <c r="KQ326" s="478"/>
      <c r="KR326" s="449"/>
      <c r="KS326" s="449"/>
      <c r="KT326" s="473"/>
      <c r="KU326" s="471"/>
      <c r="KV326" s="471"/>
      <c r="KW326" s="471"/>
      <c r="KX326" s="478"/>
      <c r="KY326" s="449"/>
      <c r="KZ326" s="449"/>
      <c r="LA326" s="473"/>
      <c r="LB326" s="471"/>
      <c r="LC326" s="471"/>
      <c r="LD326" s="471"/>
      <c r="LE326" s="478"/>
      <c r="LF326" s="449"/>
      <c r="LG326" s="449"/>
      <c r="LH326" s="473"/>
      <c r="LI326" s="471"/>
      <c r="LJ326" s="471"/>
      <c r="LK326" s="471"/>
      <c r="LL326" s="478"/>
      <c r="LM326" s="449"/>
      <c r="LN326" s="449"/>
      <c r="LO326" s="473"/>
      <c r="LP326" s="471"/>
      <c r="LQ326" s="471"/>
      <c r="LR326" s="471"/>
      <c r="LS326" s="478"/>
      <c r="LT326" s="449"/>
      <c r="LU326" s="449"/>
      <c r="LV326" s="473"/>
      <c r="LW326" s="471"/>
      <c r="LX326" s="471"/>
      <c r="LY326" s="471"/>
      <c r="LZ326" s="478"/>
      <c r="MA326" s="449"/>
      <c r="MB326" s="449"/>
      <c r="MC326" s="473"/>
      <c r="MD326" s="471"/>
      <c r="ME326" s="471"/>
      <c r="MF326" s="471"/>
      <c r="MG326" s="478"/>
      <c r="MH326" s="449"/>
      <c r="MI326" s="449"/>
      <c r="MJ326" s="473"/>
      <c r="MK326" s="471"/>
      <c r="ML326" s="471"/>
      <c r="MM326" s="471"/>
      <c r="MN326" s="478"/>
    </row>
    <row r="327" spans="2:352" hidden="1">
      <c r="B327" s="333">
        <v>88</v>
      </c>
      <c r="C327" s="449"/>
      <c r="D327" s="449"/>
      <c r="E327" s="473"/>
      <c r="F327" s="471"/>
      <c r="G327" s="471"/>
      <c r="H327" s="471"/>
      <c r="I327" s="478"/>
      <c r="J327" s="449"/>
      <c r="K327" s="449"/>
      <c r="L327" s="473"/>
      <c r="M327" s="471"/>
      <c r="N327" s="471"/>
      <c r="O327" s="471"/>
      <c r="P327" s="478"/>
      <c r="Q327" s="449"/>
      <c r="R327" s="449"/>
      <c r="S327" s="473"/>
      <c r="T327" s="471"/>
      <c r="U327" s="471"/>
      <c r="V327" s="471"/>
      <c r="W327" s="478"/>
      <c r="X327" s="449"/>
      <c r="Y327" s="449"/>
      <c r="Z327" s="473"/>
      <c r="AA327" s="471"/>
      <c r="AB327" s="471"/>
      <c r="AC327" s="471"/>
      <c r="AD327" s="478"/>
      <c r="AE327" s="449"/>
      <c r="AF327" s="449"/>
      <c r="AG327" s="473"/>
      <c r="AH327" s="471"/>
      <c r="AI327" s="471"/>
      <c r="AJ327" s="471"/>
      <c r="AK327" s="478"/>
      <c r="AL327" s="449"/>
      <c r="AM327" s="449"/>
      <c r="AN327" s="473"/>
      <c r="AO327" s="471"/>
      <c r="AP327" s="471"/>
      <c r="AQ327" s="471"/>
      <c r="AR327" s="478"/>
      <c r="AS327" s="449"/>
      <c r="AT327" s="449"/>
      <c r="AU327" s="473"/>
      <c r="AV327" s="471"/>
      <c r="AW327" s="471"/>
      <c r="AX327" s="471"/>
      <c r="AY327" s="478"/>
      <c r="AZ327" s="449"/>
      <c r="BA327" s="449"/>
      <c r="BB327" s="473"/>
      <c r="BC327" s="471"/>
      <c r="BD327" s="471"/>
      <c r="BE327" s="471"/>
      <c r="BF327" s="478"/>
      <c r="BG327" s="449"/>
      <c r="BH327" s="449"/>
      <c r="BI327" s="473"/>
      <c r="BJ327" s="471"/>
      <c r="BK327" s="471"/>
      <c r="BL327" s="471"/>
      <c r="BM327" s="478"/>
      <c r="BN327" s="449"/>
      <c r="BO327" s="449"/>
      <c r="BP327" s="473"/>
      <c r="BQ327" s="471"/>
      <c r="BR327" s="471"/>
      <c r="BS327" s="471"/>
      <c r="BT327" s="478"/>
      <c r="BU327" s="449"/>
      <c r="BV327" s="449"/>
      <c r="BW327" s="473"/>
      <c r="BX327" s="471"/>
      <c r="BY327" s="471"/>
      <c r="BZ327" s="471"/>
      <c r="CA327" s="478"/>
      <c r="CB327" s="449"/>
      <c r="CC327" s="449"/>
      <c r="CD327" s="473"/>
      <c r="CE327" s="471"/>
      <c r="CF327" s="471"/>
      <c r="CG327" s="471"/>
      <c r="CH327" s="478"/>
      <c r="CI327" s="449"/>
      <c r="CJ327" s="449"/>
      <c r="CK327" s="473"/>
      <c r="CL327" s="471"/>
      <c r="CM327" s="471"/>
      <c r="CN327" s="471"/>
      <c r="CO327" s="478"/>
      <c r="CP327" s="449"/>
      <c r="CQ327" s="449"/>
      <c r="CR327" s="473"/>
      <c r="CS327" s="471"/>
      <c r="CT327" s="471"/>
      <c r="CU327" s="471"/>
      <c r="CV327" s="478"/>
      <c r="CW327" s="449"/>
      <c r="CX327" s="449"/>
      <c r="CY327" s="473"/>
      <c r="CZ327" s="471"/>
      <c r="DA327" s="471"/>
      <c r="DB327" s="471"/>
      <c r="DC327" s="478"/>
      <c r="DD327" s="449"/>
      <c r="DE327" s="449"/>
      <c r="DF327" s="473"/>
      <c r="DG327" s="471"/>
      <c r="DH327" s="471"/>
      <c r="DI327" s="471"/>
      <c r="DJ327" s="478"/>
      <c r="DK327" s="449"/>
      <c r="DL327" s="449"/>
      <c r="DM327" s="473"/>
      <c r="DN327" s="471"/>
      <c r="DO327" s="471"/>
      <c r="DP327" s="471"/>
      <c r="DQ327" s="478"/>
      <c r="DR327" s="449"/>
      <c r="DS327" s="449"/>
      <c r="DT327" s="473"/>
      <c r="DU327" s="471"/>
      <c r="DV327" s="471"/>
      <c r="DW327" s="471"/>
      <c r="DX327" s="478"/>
      <c r="DY327" s="449"/>
      <c r="DZ327" s="449"/>
      <c r="EA327" s="473"/>
      <c r="EB327" s="471"/>
      <c r="EC327" s="471"/>
      <c r="ED327" s="471"/>
      <c r="EE327" s="478"/>
      <c r="EF327" s="449"/>
      <c r="EG327" s="449"/>
      <c r="EH327" s="473"/>
      <c r="EI327" s="471"/>
      <c r="EJ327" s="471"/>
      <c r="EK327" s="471"/>
      <c r="EL327" s="478"/>
      <c r="EM327" s="449"/>
      <c r="EN327" s="449"/>
      <c r="EO327" s="473"/>
      <c r="EP327" s="471"/>
      <c r="EQ327" s="471"/>
      <c r="ER327" s="471"/>
      <c r="ES327" s="478"/>
      <c r="ET327" s="449"/>
      <c r="EU327" s="449"/>
      <c r="EV327" s="473"/>
      <c r="EW327" s="471"/>
      <c r="EX327" s="471"/>
      <c r="EY327" s="471"/>
      <c r="EZ327" s="478"/>
      <c r="FA327" s="449"/>
      <c r="FB327" s="449"/>
      <c r="FC327" s="473"/>
      <c r="FD327" s="471"/>
      <c r="FE327" s="471"/>
      <c r="FF327" s="471"/>
      <c r="FG327" s="478"/>
      <c r="FH327" s="449"/>
      <c r="FI327" s="449"/>
      <c r="FJ327" s="473"/>
      <c r="FK327" s="471"/>
      <c r="FL327" s="471"/>
      <c r="FM327" s="471"/>
      <c r="FN327" s="478"/>
      <c r="FO327" s="449"/>
      <c r="FP327" s="449"/>
      <c r="FQ327" s="473"/>
      <c r="FR327" s="471"/>
      <c r="FS327" s="471"/>
      <c r="FT327" s="471"/>
      <c r="FU327" s="478"/>
      <c r="FV327" s="449"/>
      <c r="FW327" s="449"/>
      <c r="FX327" s="473"/>
      <c r="FY327" s="471"/>
      <c r="FZ327" s="471"/>
      <c r="GA327" s="471"/>
      <c r="GB327" s="478"/>
      <c r="GC327" s="449"/>
      <c r="GD327" s="449"/>
      <c r="GE327" s="473"/>
      <c r="GF327" s="471"/>
      <c r="GG327" s="471"/>
      <c r="GH327" s="471"/>
      <c r="GI327" s="478"/>
      <c r="GJ327" s="449"/>
      <c r="GK327" s="449"/>
      <c r="GL327" s="473"/>
      <c r="GM327" s="471"/>
      <c r="GN327" s="471"/>
      <c r="GO327" s="471"/>
      <c r="GP327" s="478"/>
      <c r="GQ327" s="449"/>
      <c r="GR327" s="449"/>
      <c r="GS327" s="473"/>
      <c r="GT327" s="471"/>
      <c r="GU327" s="471"/>
      <c r="GV327" s="471"/>
      <c r="GW327" s="478"/>
      <c r="GX327" s="449"/>
      <c r="GY327" s="449"/>
      <c r="GZ327" s="473"/>
      <c r="HA327" s="471"/>
      <c r="HB327" s="471"/>
      <c r="HC327" s="471"/>
      <c r="HD327" s="478"/>
      <c r="HE327" s="449"/>
      <c r="HF327" s="449"/>
      <c r="HG327" s="473"/>
      <c r="HH327" s="471"/>
      <c r="HI327" s="471"/>
      <c r="HJ327" s="471"/>
      <c r="HK327" s="478"/>
      <c r="HL327" s="449"/>
      <c r="HM327" s="449"/>
      <c r="HN327" s="473"/>
      <c r="HO327" s="471"/>
      <c r="HP327" s="471"/>
      <c r="HQ327" s="471"/>
      <c r="HR327" s="478"/>
      <c r="HS327" s="449"/>
      <c r="HT327" s="449"/>
      <c r="HU327" s="473"/>
      <c r="HV327" s="471"/>
      <c r="HW327" s="471"/>
      <c r="HX327" s="471"/>
      <c r="HY327" s="478"/>
      <c r="HZ327" s="449"/>
      <c r="IA327" s="449"/>
      <c r="IB327" s="473"/>
      <c r="IC327" s="471"/>
      <c r="ID327" s="471"/>
      <c r="IE327" s="471"/>
      <c r="IF327" s="478"/>
      <c r="IG327" s="449"/>
      <c r="IH327" s="449"/>
      <c r="II327" s="473"/>
      <c r="IJ327" s="471"/>
      <c r="IK327" s="471"/>
      <c r="IL327" s="471"/>
      <c r="IM327" s="478"/>
      <c r="IN327" s="449"/>
      <c r="IO327" s="449"/>
      <c r="IP327" s="473"/>
      <c r="IQ327" s="471"/>
      <c r="IR327" s="471"/>
      <c r="IS327" s="471"/>
      <c r="IT327" s="478"/>
      <c r="IU327" s="449"/>
      <c r="IV327" s="449"/>
      <c r="IW327" s="473"/>
      <c r="IX327" s="471"/>
      <c r="IY327" s="471"/>
      <c r="IZ327" s="471"/>
      <c r="JA327" s="478"/>
      <c r="JB327" s="449"/>
      <c r="JC327" s="449"/>
      <c r="JD327" s="473"/>
      <c r="JE327" s="471"/>
      <c r="JF327" s="471"/>
      <c r="JG327" s="471"/>
      <c r="JH327" s="478"/>
      <c r="JI327" s="449"/>
      <c r="JJ327" s="449"/>
      <c r="JK327" s="473"/>
      <c r="JL327" s="471"/>
      <c r="JM327" s="471"/>
      <c r="JN327" s="471"/>
      <c r="JO327" s="478"/>
      <c r="JP327" s="449"/>
      <c r="JQ327" s="449"/>
      <c r="JR327" s="473"/>
      <c r="JS327" s="471"/>
      <c r="JT327" s="471"/>
      <c r="JU327" s="471"/>
      <c r="JV327" s="478"/>
      <c r="JW327" s="449"/>
      <c r="JX327" s="449"/>
      <c r="JY327" s="473"/>
      <c r="JZ327" s="471"/>
      <c r="KA327" s="471"/>
      <c r="KB327" s="471"/>
      <c r="KC327" s="478"/>
      <c r="KD327" s="449"/>
      <c r="KE327" s="449"/>
      <c r="KF327" s="473"/>
      <c r="KG327" s="471"/>
      <c r="KH327" s="471"/>
      <c r="KI327" s="471"/>
      <c r="KJ327" s="478"/>
      <c r="KK327" s="449"/>
      <c r="KL327" s="449"/>
      <c r="KM327" s="473"/>
      <c r="KN327" s="471"/>
      <c r="KO327" s="471"/>
      <c r="KP327" s="471"/>
      <c r="KQ327" s="478"/>
      <c r="KR327" s="449"/>
      <c r="KS327" s="449"/>
      <c r="KT327" s="473"/>
      <c r="KU327" s="471"/>
      <c r="KV327" s="471"/>
      <c r="KW327" s="471"/>
      <c r="KX327" s="478"/>
      <c r="KY327" s="449"/>
      <c r="KZ327" s="449"/>
      <c r="LA327" s="473"/>
      <c r="LB327" s="471"/>
      <c r="LC327" s="471"/>
      <c r="LD327" s="471"/>
      <c r="LE327" s="478"/>
      <c r="LF327" s="449"/>
      <c r="LG327" s="449"/>
      <c r="LH327" s="473"/>
      <c r="LI327" s="471"/>
      <c r="LJ327" s="471"/>
      <c r="LK327" s="471"/>
      <c r="LL327" s="478"/>
      <c r="LM327" s="449"/>
      <c r="LN327" s="449"/>
      <c r="LO327" s="473"/>
      <c r="LP327" s="471"/>
      <c r="LQ327" s="471"/>
      <c r="LR327" s="471"/>
      <c r="LS327" s="478"/>
      <c r="LT327" s="449"/>
      <c r="LU327" s="449"/>
      <c r="LV327" s="473"/>
      <c r="LW327" s="471"/>
      <c r="LX327" s="471"/>
      <c r="LY327" s="471"/>
      <c r="LZ327" s="478"/>
      <c r="MA327" s="449"/>
      <c r="MB327" s="449"/>
      <c r="MC327" s="473"/>
      <c r="MD327" s="471"/>
      <c r="ME327" s="471"/>
      <c r="MF327" s="471"/>
      <c r="MG327" s="478"/>
      <c r="MH327" s="449"/>
      <c r="MI327" s="449"/>
      <c r="MJ327" s="473"/>
      <c r="MK327" s="471"/>
      <c r="ML327" s="471"/>
      <c r="MM327" s="471"/>
      <c r="MN327" s="478"/>
    </row>
    <row r="328" spans="2:352" hidden="1">
      <c r="B328" s="333">
        <v>89</v>
      </c>
      <c r="C328" s="449"/>
      <c r="D328" s="449"/>
      <c r="E328" s="473"/>
      <c r="F328" s="471"/>
      <c r="G328" s="471"/>
      <c r="H328" s="471"/>
      <c r="I328" s="478"/>
      <c r="J328" s="449"/>
      <c r="K328" s="449"/>
      <c r="L328" s="473"/>
      <c r="M328" s="471"/>
      <c r="N328" s="471"/>
      <c r="O328" s="471"/>
      <c r="P328" s="478"/>
      <c r="Q328" s="449"/>
      <c r="R328" s="449"/>
      <c r="S328" s="473"/>
      <c r="T328" s="471"/>
      <c r="U328" s="471"/>
      <c r="V328" s="471"/>
      <c r="W328" s="478"/>
      <c r="X328" s="449"/>
      <c r="Y328" s="449"/>
      <c r="Z328" s="473"/>
      <c r="AA328" s="471"/>
      <c r="AB328" s="471"/>
      <c r="AC328" s="471"/>
      <c r="AD328" s="478"/>
      <c r="AE328" s="449"/>
      <c r="AF328" s="449"/>
      <c r="AG328" s="473"/>
      <c r="AH328" s="471"/>
      <c r="AI328" s="471"/>
      <c r="AJ328" s="471"/>
      <c r="AK328" s="478"/>
      <c r="AL328" s="449"/>
      <c r="AM328" s="449"/>
      <c r="AN328" s="473"/>
      <c r="AO328" s="471"/>
      <c r="AP328" s="471"/>
      <c r="AQ328" s="471"/>
      <c r="AR328" s="478"/>
      <c r="AS328" s="449"/>
      <c r="AT328" s="449"/>
      <c r="AU328" s="473"/>
      <c r="AV328" s="471"/>
      <c r="AW328" s="471"/>
      <c r="AX328" s="471"/>
      <c r="AY328" s="478"/>
      <c r="AZ328" s="449"/>
      <c r="BA328" s="449"/>
      <c r="BB328" s="473"/>
      <c r="BC328" s="471"/>
      <c r="BD328" s="471"/>
      <c r="BE328" s="471"/>
      <c r="BF328" s="478"/>
      <c r="BG328" s="449"/>
      <c r="BH328" s="449"/>
      <c r="BI328" s="473"/>
      <c r="BJ328" s="471"/>
      <c r="BK328" s="471"/>
      <c r="BL328" s="471"/>
      <c r="BM328" s="478"/>
      <c r="BN328" s="449"/>
      <c r="BO328" s="449"/>
      <c r="BP328" s="473"/>
      <c r="BQ328" s="471"/>
      <c r="BR328" s="471"/>
      <c r="BS328" s="471"/>
      <c r="BT328" s="478"/>
      <c r="BU328" s="449"/>
      <c r="BV328" s="449"/>
      <c r="BW328" s="473"/>
      <c r="BX328" s="471"/>
      <c r="BY328" s="471"/>
      <c r="BZ328" s="471"/>
      <c r="CA328" s="478"/>
      <c r="CB328" s="449"/>
      <c r="CC328" s="449"/>
      <c r="CD328" s="473"/>
      <c r="CE328" s="471"/>
      <c r="CF328" s="471"/>
      <c r="CG328" s="471"/>
      <c r="CH328" s="478"/>
      <c r="CI328" s="449"/>
      <c r="CJ328" s="449"/>
      <c r="CK328" s="473"/>
      <c r="CL328" s="471"/>
      <c r="CM328" s="471"/>
      <c r="CN328" s="471"/>
      <c r="CO328" s="478"/>
      <c r="CP328" s="449"/>
      <c r="CQ328" s="449"/>
      <c r="CR328" s="473"/>
      <c r="CS328" s="471"/>
      <c r="CT328" s="471"/>
      <c r="CU328" s="471"/>
      <c r="CV328" s="478"/>
      <c r="CW328" s="449"/>
      <c r="CX328" s="449"/>
      <c r="CY328" s="473"/>
      <c r="CZ328" s="471"/>
      <c r="DA328" s="471"/>
      <c r="DB328" s="471"/>
      <c r="DC328" s="478"/>
      <c r="DD328" s="449"/>
      <c r="DE328" s="449"/>
      <c r="DF328" s="473"/>
      <c r="DG328" s="471"/>
      <c r="DH328" s="471"/>
      <c r="DI328" s="471"/>
      <c r="DJ328" s="478"/>
      <c r="DK328" s="449"/>
      <c r="DL328" s="449"/>
      <c r="DM328" s="473"/>
      <c r="DN328" s="471"/>
      <c r="DO328" s="471"/>
      <c r="DP328" s="471"/>
      <c r="DQ328" s="478"/>
      <c r="DR328" s="449"/>
      <c r="DS328" s="449"/>
      <c r="DT328" s="473"/>
      <c r="DU328" s="471"/>
      <c r="DV328" s="471"/>
      <c r="DW328" s="471"/>
      <c r="DX328" s="478"/>
      <c r="DY328" s="449"/>
      <c r="DZ328" s="449"/>
      <c r="EA328" s="473"/>
      <c r="EB328" s="471"/>
      <c r="EC328" s="471"/>
      <c r="ED328" s="471"/>
      <c r="EE328" s="478"/>
      <c r="EF328" s="449"/>
      <c r="EG328" s="449"/>
      <c r="EH328" s="473"/>
      <c r="EI328" s="471"/>
      <c r="EJ328" s="471"/>
      <c r="EK328" s="471"/>
      <c r="EL328" s="478"/>
      <c r="EM328" s="449"/>
      <c r="EN328" s="449"/>
      <c r="EO328" s="473"/>
      <c r="EP328" s="471"/>
      <c r="EQ328" s="471"/>
      <c r="ER328" s="471"/>
      <c r="ES328" s="478"/>
      <c r="ET328" s="449"/>
      <c r="EU328" s="449"/>
      <c r="EV328" s="473"/>
      <c r="EW328" s="471"/>
      <c r="EX328" s="471"/>
      <c r="EY328" s="471"/>
      <c r="EZ328" s="478"/>
      <c r="FA328" s="449"/>
      <c r="FB328" s="449"/>
      <c r="FC328" s="473"/>
      <c r="FD328" s="471"/>
      <c r="FE328" s="471"/>
      <c r="FF328" s="471"/>
      <c r="FG328" s="478"/>
      <c r="FH328" s="449"/>
      <c r="FI328" s="449"/>
      <c r="FJ328" s="473"/>
      <c r="FK328" s="471"/>
      <c r="FL328" s="471"/>
      <c r="FM328" s="471"/>
      <c r="FN328" s="478"/>
      <c r="FO328" s="449"/>
      <c r="FP328" s="449"/>
      <c r="FQ328" s="473"/>
      <c r="FR328" s="471"/>
      <c r="FS328" s="471"/>
      <c r="FT328" s="471"/>
      <c r="FU328" s="478"/>
      <c r="FV328" s="449"/>
      <c r="FW328" s="449"/>
      <c r="FX328" s="473"/>
      <c r="FY328" s="471"/>
      <c r="FZ328" s="471"/>
      <c r="GA328" s="471"/>
      <c r="GB328" s="478"/>
      <c r="GC328" s="449"/>
      <c r="GD328" s="449"/>
      <c r="GE328" s="473"/>
      <c r="GF328" s="471"/>
      <c r="GG328" s="471"/>
      <c r="GH328" s="471"/>
      <c r="GI328" s="478"/>
      <c r="GJ328" s="449"/>
      <c r="GK328" s="449"/>
      <c r="GL328" s="473"/>
      <c r="GM328" s="471"/>
      <c r="GN328" s="471"/>
      <c r="GO328" s="471"/>
      <c r="GP328" s="478"/>
      <c r="GQ328" s="449"/>
      <c r="GR328" s="449"/>
      <c r="GS328" s="473"/>
      <c r="GT328" s="471"/>
      <c r="GU328" s="471"/>
      <c r="GV328" s="471"/>
      <c r="GW328" s="478"/>
      <c r="GX328" s="449"/>
      <c r="GY328" s="449"/>
      <c r="GZ328" s="473"/>
      <c r="HA328" s="471"/>
      <c r="HB328" s="471"/>
      <c r="HC328" s="471"/>
      <c r="HD328" s="478"/>
      <c r="HE328" s="449"/>
      <c r="HF328" s="449"/>
      <c r="HG328" s="473"/>
      <c r="HH328" s="471"/>
      <c r="HI328" s="471"/>
      <c r="HJ328" s="471"/>
      <c r="HK328" s="478"/>
      <c r="HL328" s="449"/>
      <c r="HM328" s="449"/>
      <c r="HN328" s="473"/>
      <c r="HO328" s="471"/>
      <c r="HP328" s="471"/>
      <c r="HQ328" s="471"/>
      <c r="HR328" s="478"/>
      <c r="HS328" s="449"/>
      <c r="HT328" s="449"/>
      <c r="HU328" s="473"/>
      <c r="HV328" s="471"/>
      <c r="HW328" s="471"/>
      <c r="HX328" s="471"/>
      <c r="HY328" s="478"/>
      <c r="HZ328" s="449"/>
      <c r="IA328" s="449"/>
      <c r="IB328" s="473"/>
      <c r="IC328" s="471"/>
      <c r="ID328" s="471"/>
      <c r="IE328" s="471"/>
      <c r="IF328" s="478"/>
      <c r="IG328" s="449"/>
      <c r="IH328" s="449"/>
      <c r="II328" s="473"/>
      <c r="IJ328" s="471"/>
      <c r="IK328" s="471"/>
      <c r="IL328" s="471"/>
      <c r="IM328" s="478"/>
      <c r="IN328" s="449"/>
      <c r="IO328" s="449"/>
      <c r="IP328" s="473"/>
      <c r="IQ328" s="471"/>
      <c r="IR328" s="471"/>
      <c r="IS328" s="471"/>
      <c r="IT328" s="478"/>
      <c r="IU328" s="449"/>
      <c r="IV328" s="449"/>
      <c r="IW328" s="473"/>
      <c r="IX328" s="471"/>
      <c r="IY328" s="471"/>
      <c r="IZ328" s="471"/>
      <c r="JA328" s="478"/>
      <c r="JB328" s="449"/>
      <c r="JC328" s="449"/>
      <c r="JD328" s="473"/>
      <c r="JE328" s="471"/>
      <c r="JF328" s="471"/>
      <c r="JG328" s="471"/>
      <c r="JH328" s="478"/>
      <c r="JI328" s="449"/>
      <c r="JJ328" s="449"/>
      <c r="JK328" s="473"/>
      <c r="JL328" s="471"/>
      <c r="JM328" s="471"/>
      <c r="JN328" s="471"/>
      <c r="JO328" s="478"/>
      <c r="JP328" s="449"/>
      <c r="JQ328" s="449"/>
      <c r="JR328" s="473"/>
      <c r="JS328" s="471"/>
      <c r="JT328" s="471"/>
      <c r="JU328" s="471"/>
      <c r="JV328" s="478"/>
      <c r="JW328" s="449"/>
      <c r="JX328" s="449"/>
      <c r="JY328" s="473"/>
      <c r="JZ328" s="471"/>
      <c r="KA328" s="471"/>
      <c r="KB328" s="471"/>
      <c r="KC328" s="478"/>
      <c r="KD328" s="449"/>
      <c r="KE328" s="449"/>
      <c r="KF328" s="473"/>
      <c r="KG328" s="471"/>
      <c r="KH328" s="471"/>
      <c r="KI328" s="471"/>
      <c r="KJ328" s="478"/>
      <c r="KK328" s="449"/>
      <c r="KL328" s="449"/>
      <c r="KM328" s="473"/>
      <c r="KN328" s="471"/>
      <c r="KO328" s="471"/>
      <c r="KP328" s="471"/>
      <c r="KQ328" s="478"/>
      <c r="KR328" s="449"/>
      <c r="KS328" s="449"/>
      <c r="KT328" s="473"/>
      <c r="KU328" s="471"/>
      <c r="KV328" s="471"/>
      <c r="KW328" s="471"/>
      <c r="KX328" s="478"/>
      <c r="KY328" s="449"/>
      <c r="KZ328" s="449"/>
      <c r="LA328" s="473"/>
      <c r="LB328" s="471"/>
      <c r="LC328" s="471"/>
      <c r="LD328" s="471"/>
      <c r="LE328" s="478"/>
      <c r="LF328" s="449"/>
      <c r="LG328" s="449"/>
      <c r="LH328" s="473"/>
      <c r="LI328" s="471"/>
      <c r="LJ328" s="471"/>
      <c r="LK328" s="471"/>
      <c r="LL328" s="478"/>
      <c r="LM328" s="449"/>
      <c r="LN328" s="449"/>
      <c r="LO328" s="473"/>
      <c r="LP328" s="471"/>
      <c r="LQ328" s="471"/>
      <c r="LR328" s="471"/>
      <c r="LS328" s="478"/>
      <c r="LT328" s="449"/>
      <c r="LU328" s="449"/>
      <c r="LV328" s="473"/>
      <c r="LW328" s="471"/>
      <c r="LX328" s="471"/>
      <c r="LY328" s="471"/>
      <c r="LZ328" s="478"/>
      <c r="MA328" s="449"/>
      <c r="MB328" s="449"/>
      <c r="MC328" s="473"/>
      <c r="MD328" s="471"/>
      <c r="ME328" s="471"/>
      <c r="MF328" s="471"/>
      <c r="MG328" s="478"/>
      <c r="MH328" s="449"/>
      <c r="MI328" s="449"/>
      <c r="MJ328" s="473"/>
      <c r="MK328" s="471"/>
      <c r="ML328" s="471"/>
      <c r="MM328" s="471"/>
      <c r="MN328" s="478"/>
    </row>
    <row r="329" spans="2:352" hidden="1">
      <c r="B329" s="333">
        <v>90</v>
      </c>
      <c r="C329" s="449"/>
      <c r="D329" s="449"/>
      <c r="E329" s="473"/>
      <c r="F329" s="471"/>
      <c r="G329" s="471"/>
      <c r="H329" s="471"/>
      <c r="I329" s="478"/>
      <c r="J329" s="449"/>
      <c r="K329" s="449"/>
      <c r="L329" s="473"/>
      <c r="M329" s="471"/>
      <c r="N329" s="471"/>
      <c r="O329" s="471"/>
      <c r="P329" s="478"/>
      <c r="Q329" s="449"/>
      <c r="R329" s="449"/>
      <c r="S329" s="473"/>
      <c r="T329" s="471"/>
      <c r="U329" s="471"/>
      <c r="V329" s="471"/>
      <c r="W329" s="478"/>
      <c r="X329" s="449"/>
      <c r="Y329" s="449"/>
      <c r="Z329" s="473"/>
      <c r="AA329" s="471"/>
      <c r="AB329" s="471"/>
      <c r="AC329" s="471"/>
      <c r="AD329" s="478"/>
      <c r="AE329" s="449"/>
      <c r="AF329" s="449"/>
      <c r="AG329" s="473"/>
      <c r="AH329" s="471"/>
      <c r="AI329" s="471"/>
      <c r="AJ329" s="471"/>
      <c r="AK329" s="478"/>
      <c r="AL329" s="449"/>
      <c r="AM329" s="449"/>
      <c r="AN329" s="473"/>
      <c r="AO329" s="471"/>
      <c r="AP329" s="471"/>
      <c r="AQ329" s="471"/>
      <c r="AR329" s="478"/>
      <c r="AS329" s="449"/>
      <c r="AT329" s="449"/>
      <c r="AU329" s="473"/>
      <c r="AV329" s="471"/>
      <c r="AW329" s="471"/>
      <c r="AX329" s="471"/>
      <c r="AY329" s="478"/>
      <c r="AZ329" s="449"/>
      <c r="BA329" s="449"/>
      <c r="BB329" s="473"/>
      <c r="BC329" s="471"/>
      <c r="BD329" s="471"/>
      <c r="BE329" s="471"/>
      <c r="BF329" s="478"/>
      <c r="BG329" s="449"/>
      <c r="BH329" s="449"/>
      <c r="BI329" s="473"/>
      <c r="BJ329" s="471"/>
      <c r="BK329" s="471"/>
      <c r="BL329" s="471"/>
      <c r="BM329" s="478"/>
      <c r="BN329" s="449"/>
      <c r="BO329" s="449"/>
      <c r="BP329" s="473"/>
      <c r="BQ329" s="471"/>
      <c r="BR329" s="471"/>
      <c r="BS329" s="471"/>
      <c r="BT329" s="478"/>
      <c r="BU329" s="449"/>
      <c r="BV329" s="449"/>
      <c r="BW329" s="473"/>
      <c r="BX329" s="471"/>
      <c r="BY329" s="471"/>
      <c r="BZ329" s="471"/>
      <c r="CA329" s="478"/>
      <c r="CB329" s="449"/>
      <c r="CC329" s="449"/>
      <c r="CD329" s="473"/>
      <c r="CE329" s="471"/>
      <c r="CF329" s="471"/>
      <c r="CG329" s="471"/>
      <c r="CH329" s="478"/>
      <c r="CI329" s="449"/>
      <c r="CJ329" s="449"/>
      <c r="CK329" s="473"/>
      <c r="CL329" s="471"/>
      <c r="CM329" s="471"/>
      <c r="CN329" s="471"/>
      <c r="CO329" s="478"/>
      <c r="CP329" s="449"/>
      <c r="CQ329" s="449"/>
      <c r="CR329" s="473"/>
      <c r="CS329" s="471"/>
      <c r="CT329" s="471"/>
      <c r="CU329" s="471"/>
      <c r="CV329" s="478"/>
      <c r="CW329" s="449"/>
      <c r="CX329" s="449"/>
      <c r="CY329" s="473"/>
      <c r="CZ329" s="471"/>
      <c r="DA329" s="471"/>
      <c r="DB329" s="471"/>
      <c r="DC329" s="478"/>
      <c r="DD329" s="449"/>
      <c r="DE329" s="449"/>
      <c r="DF329" s="473"/>
      <c r="DG329" s="471"/>
      <c r="DH329" s="471"/>
      <c r="DI329" s="471"/>
      <c r="DJ329" s="478"/>
      <c r="DK329" s="449"/>
      <c r="DL329" s="449"/>
      <c r="DM329" s="473"/>
      <c r="DN329" s="471"/>
      <c r="DO329" s="471"/>
      <c r="DP329" s="471"/>
      <c r="DQ329" s="478"/>
      <c r="DR329" s="449"/>
      <c r="DS329" s="449"/>
      <c r="DT329" s="473"/>
      <c r="DU329" s="471"/>
      <c r="DV329" s="471"/>
      <c r="DW329" s="471"/>
      <c r="DX329" s="478"/>
      <c r="DY329" s="449"/>
      <c r="DZ329" s="449"/>
      <c r="EA329" s="473"/>
      <c r="EB329" s="471"/>
      <c r="EC329" s="471"/>
      <c r="ED329" s="471"/>
      <c r="EE329" s="478"/>
      <c r="EF329" s="449"/>
      <c r="EG329" s="449"/>
      <c r="EH329" s="473"/>
      <c r="EI329" s="471"/>
      <c r="EJ329" s="471"/>
      <c r="EK329" s="471"/>
      <c r="EL329" s="478"/>
      <c r="EM329" s="449"/>
      <c r="EN329" s="449"/>
      <c r="EO329" s="473"/>
      <c r="EP329" s="471"/>
      <c r="EQ329" s="471"/>
      <c r="ER329" s="471"/>
      <c r="ES329" s="478"/>
      <c r="ET329" s="449"/>
      <c r="EU329" s="449"/>
      <c r="EV329" s="473"/>
      <c r="EW329" s="471"/>
      <c r="EX329" s="471"/>
      <c r="EY329" s="471"/>
      <c r="EZ329" s="478"/>
      <c r="FA329" s="449"/>
      <c r="FB329" s="449"/>
      <c r="FC329" s="473"/>
      <c r="FD329" s="471"/>
      <c r="FE329" s="471"/>
      <c r="FF329" s="471"/>
      <c r="FG329" s="478"/>
      <c r="FH329" s="449"/>
      <c r="FI329" s="449"/>
      <c r="FJ329" s="473"/>
      <c r="FK329" s="471"/>
      <c r="FL329" s="471"/>
      <c r="FM329" s="471"/>
      <c r="FN329" s="478"/>
      <c r="FO329" s="449"/>
      <c r="FP329" s="449"/>
      <c r="FQ329" s="473"/>
      <c r="FR329" s="471"/>
      <c r="FS329" s="471"/>
      <c r="FT329" s="471"/>
      <c r="FU329" s="478"/>
      <c r="FV329" s="449"/>
      <c r="FW329" s="449"/>
      <c r="FX329" s="473"/>
      <c r="FY329" s="471"/>
      <c r="FZ329" s="471"/>
      <c r="GA329" s="471"/>
      <c r="GB329" s="478"/>
      <c r="GC329" s="449"/>
      <c r="GD329" s="449"/>
      <c r="GE329" s="473"/>
      <c r="GF329" s="471"/>
      <c r="GG329" s="471"/>
      <c r="GH329" s="471"/>
      <c r="GI329" s="478"/>
      <c r="GJ329" s="449"/>
      <c r="GK329" s="449"/>
      <c r="GL329" s="473"/>
      <c r="GM329" s="471"/>
      <c r="GN329" s="471"/>
      <c r="GO329" s="471"/>
      <c r="GP329" s="478"/>
      <c r="GQ329" s="449"/>
      <c r="GR329" s="449"/>
      <c r="GS329" s="473"/>
      <c r="GT329" s="471"/>
      <c r="GU329" s="471"/>
      <c r="GV329" s="471"/>
      <c r="GW329" s="478"/>
      <c r="GX329" s="449"/>
      <c r="GY329" s="449"/>
      <c r="GZ329" s="473"/>
      <c r="HA329" s="471"/>
      <c r="HB329" s="471"/>
      <c r="HC329" s="471"/>
      <c r="HD329" s="478"/>
      <c r="HE329" s="449"/>
      <c r="HF329" s="449"/>
      <c r="HG329" s="473"/>
      <c r="HH329" s="471"/>
      <c r="HI329" s="471"/>
      <c r="HJ329" s="471"/>
      <c r="HK329" s="478"/>
      <c r="HL329" s="449"/>
      <c r="HM329" s="449"/>
      <c r="HN329" s="473"/>
      <c r="HO329" s="471"/>
      <c r="HP329" s="471"/>
      <c r="HQ329" s="471"/>
      <c r="HR329" s="478"/>
      <c r="HS329" s="449"/>
      <c r="HT329" s="449"/>
      <c r="HU329" s="473"/>
      <c r="HV329" s="471"/>
      <c r="HW329" s="471"/>
      <c r="HX329" s="471"/>
      <c r="HY329" s="478"/>
      <c r="HZ329" s="449"/>
      <c r="IA329" s="449"/>
      <c r="IB329" s="473"/>
      <c r="IC329" s="471"/>
      <c r="ID329" s="471"/>
      <c r="IE329" s="471"/>
      <c r="IF329" s="478"/>
      <c r="IG329" s="449"/>
      <c r="IH329" s="449"/>
      <c r="II329" s="473"/>
      <c r="IJ329" s="471"/>
      <c r="IK329" s="471"/>
      <c r="IL329" s="471"/>
      <c r="IM329" s="478"/>
      <c r="IN329" s="449"/>
      <c r="IO329" s="449"/>
      <c r="IP329" s="473"/>
      <c r="IQ329" s="471"/>
      <c r="IR329" s="471"/>
      <c r="IS329" s="471"/>
      <c r="IT329" s="478"/>
      <c r="IU329" s="449"/>
      <c r="IV329" s="449"/>
      <c r="IW329" s="473"/>
      <c r="IX329" s="471"/>
      <c r="IY329" s="471"/>
      <c r="IZ329" s="471"/>
      <c r="JA329" s="478"/>
      <c r="JB329" s="449"/>
      <c r="JC329" s="449"/>
      <c r="JD329" s="473"/>
      <c r="JE329" s="471"/>
      <c r="JF329" s="471"/>
      <c r="JG329" s="471"/>
      <c r="JH329" s="478"/>
      <c r="JI329" s="449"/>
      <c r="JJ329" s="449"/>
      <c r="JK329" s="473"/>
      <c r="JL329" s="471"/>
      <c r="JM329" s="471"/>
      <c r="JN329" s="471"/>
      <c r="JO329" s="478"/>
      <c r="JP329" s="449"/>
      <c r="JQ329" s="449"/>
      <c r="JR329" s="473"/>
      <c r="JS329" s="471"/>
      <c r="JT329" s="471"/>
      <c r="JU329" s="471"/>
      <c r="JV329" s="478"/>
      <c r="JW329" s="449"/>
      <c r="JX329" s="449"/>
      <c r="JY329" s="473"/>
      <c r="JZ329" s="471"/>
      <c r="KA329" s="471"/>
      <c r="KB329" s="471"/>
      <c r="KC329" s="478"/>
      <c r="KD329" s="449"/>
      <c r="KE329" s="449"/>
      <c r="KF329" s="473"/>
      <c r="KG329" s="471"/>
      <c r="KH329" s="471"/>
      <c r="KI329" s="471"/>
      <c r="KJ329" s="478"/>
      <c r="KK329" s="449"/>
      <c r="KL329" s="449"/>
      <c r="KM329" s="473"/>
      <c r="KN329" s="471"/>
      <c r="KO329" s="471"/>
      <c r="KP329" s="471"/>
      <c r="KQ329" s="478"/>
      <c r="KR329" s="449"/>
      <c r="KS329" s="449"/>
      <c r="KT329" s="473"/>
      <c r="KU329" s="471"/>
      <c r="KV329" s="471"/>
      <c r="KW329" s="471"/>
      <c r="KX329" s="478"/>
      <c r="KY329" s="449"/>
      <c r="KZ329" s="449"/>
      <c r="LA329" s="473"/>
      <c r="LB329" s="471"/>
      <c r="LC329" s="471"/>
      <c r="LD329" s="471"/>
      <c r="LE329" s="478"/>
      <c r="LF329" s="449"/>
      <c r="LG329" s="449"/>
      <c r="LH329" s="473"/>
      <c r="LI329" s="471"/>
      <c r="LJ329" s="471"/>
      <c r="LK329" s="471"/>
      <c r="LL329" s="478"/>
      <c r="LM329" s="449"/>
      <c r="LN329" s="449"/>
      <c r="LO329" s="473"/>
      <c r="LP329" s="471"/>
      <c r="LQ329" s="471"/>
      <c r="LR329" s="471"/>
      <c r="LS329" s="478"/>
      <c r="LT329" s="449"/>
      <c r="LU329" s="449"/>
      <c r="LV329" s="473"/>
      <c r="LW329" s="471"/>
      <c r="LX329" s="471"/>
      <c r="LY329" s="471"/>
      <c r="LZ329" s="478"/>
      <c r="MA329" s="449"/>
      <c r="MB329" s="449"/>
      <c r="MC329" s="473"/>
      <c r="MD329" s="471"/>
      <c r="ME329" s="471"/>
      <c r="MF329" s="471"/>
      <c r="MG329" s="478"/>
      <c r="MH329" s="449"/>
      <c r="MI329" s="449"/>
      <c r="MJ329" s="473"/>
      <c r="MK329" s="471"/>
      <c r="ML329" s="471"/>
      <c r="MM329" s="471"/>
      <c r="MN329" s="478"/>
    </row>
    <row r="330" spans="2:352" hidden="1">
      <c r="B330" s="333">
        <v>91</v>
      </c>
      <c r="C330" s="449"/>
      <c r="D330" s="449"/>
      <c r="E330" s="473"/>
      <c r="F330" s="471"/>
      <c r="G330" s="471"/>
      <c r="H330" s="471"/>
      <c r="I330" s="478"/>
      <c r="J330" s="449"/>
      <c r="K330" s="449"/>
      <c r="L330" s="473"/>
      <c r="M330" s="471"/>
      <c r="N330" s="471"/>
      <c r="O330" s="471"/>
      <c r="P330" s="478"/>
      <c r="Q330" s="449"/>
      <c r="R330" s="449"/>
      <c r="S330" s="473"/>
      <c r="T330" s="471"/>
      <c r="U330" s="471"/>
      <c r="V330" s="471"/>
      <c r="W330" s="478"/>
      <c r="X330" s="449"/>
      <c r="Y330" s="449"/>
      <c r="Z330" s="473"/>
      <c r="AA330" s="471"/>
      <c r="AB330" s="471"/>
      <c r="AC330" s="471"/>
      <c r="AD330" s="478"/>
      <c r="AE330" s="449"/>
      <c r="AF330" s="449"/>
      <c r="AG330" s="473"/>
      <c r="AH330" s="471"/>
      <c r="AI330" s="471"/>
      <c r="AJ330" s="471"/>
      <c r="AK330" s="478"/>
      <c r="AL330" s="449"/>
      <c r="AM330" s="449"/>
      <c r="AN330" s="473"/>
      <c r="AO330" s="471"/>
      <c r="AP330" s="471"/>
      <c r="AQ330" s="471"/>
      <c r="AR330" s="478"/>
      <c r="AS330" s="449"/>
      <c r="AT330" s="449"/>
      <c r="AU330" s="473"/>
      <c r="AV330" s="471"/>
      <c r="AW330" s="471"/>
      <c r="AX330" s="471"/>
      <c r="AY330" s="478"/>
      <c r="AZ330" s="449"/>
      <c r="BA330" s="449"/>
      <c r="BB330" s="473"/>
      <c r="BC330" s="471"/>
      <c r="BD330" s="471"/>
      <c r="BE330" s="471"/>
      <c r="BF330" s="478"/>
      <c r="BG330" s="449"/>
      <c r="BH330" s="449"/>
      <c r="BI330" s="473"/>
      <c r="BJ330" s="471"/>
      <c r="BK330" s="471"/>
      <c r="BL330" s="471"/>
      <c r="BM330" s="478"/>
      <c r="BN330" s="449"/>
      <c r="BO330" s="449"/>
      <c r="BP330" s="473"/>
      <c r="BQ330" s="471"/>
      <c r="BR330" s="471"/>
      <c r="BS330" s="471"/>
      <c r="BT330" s="478"/>
      <c r="BU330" s="449"/>
      <c r="BV330" s="449"/>
      <c r="BW330" s="473"/>
      <c r="BX330" s="471"/>
      <c r="BY330" s="471"/>
      <c r="BZ330" s="471"/>
      <c r="CA330" s="478"/>
      <c r="CB330" s="449"/>
      <c r="CC330" s="449"/>
      <c r="CD330" s="473"/>
      <c r="CE330" s="471"/>
      <c r="CF330" s="471"/>
      <c r="CG330" s="471"/>
      <c r="CH330" s="478"/>
      <c r="CI330" s="449"/>
      <c r="CJ330" s="449"/>
      <c r="CK330" s="473"/>
      <c r="CL330" s="471"/>
      <c r="CM330" s="471"/>
      <c r="CN330" s="471"/>
      <c r="CO330" s="478"/>
      <c r="CP330" s="449"/>
      <c r="CQ330" s="449"/>
      <c r="CR330" s="473"/>
      <c r="CS330" s="471"/>
      <c r="CT330" s="471"/>
      <c r="CU330" s="471"/>
      <c r="CV330" s="478"/>
      <c r="CW330" s="449"/>
      <c r="CX330" s="449"/>
      <c r="CY330" s="473"/>
      <c r="CZ330" s="471"/>
      <c r="DA330" s="471"/>
      <c r="DB330" s="471"/>
      <c r="DC330" s="478"/>
      <c r="DD330" s="449"/>
      <c r="DE330" s="449"/>
      <c r="DF330" s="473"/>
      <c r="DG330" s="471"/>
      <c r="DH330" s="471"/>
      <c r="DI330" s="471"/>
      <c r="DJ330" s="478"/>
      <c r="DK330" s="449"/>
      <c r="DL330" s="449"/>
      <c r="DM330" s="473"/>
      <c r="DN330" s="471"/>
      <c r="DO330" s="471"/>
      <c r="DP330" s="471"/>
      <c r="DQ330" s="478"/>
      <c r="DR330" s="449"/>
      <c r="DS330" s="449"/>
      <c r="DT330" s="473"/>
      <c r="DU330" s="471"/>
      <c r="DV330" s="471"/>
      <c r="DW330" s="471"/>
      <c r="DX330" s="478"/>
      <c r="DY330" s="449"/>
      <c r="DZ330" s="449"/>
      <c r="EA330" s="473"/>
      <c r="EB330" s="471"/>
      <c r="EC330" s="471"/>
      <c r="ED330" s="471"/>
      <c r="EE330" s="478"/>
      <c r="EF330" s="449"/>
      <c r="EG330" s="449"/>
      <c r="EH330" s="473"/>
      <c r="EI330" s="471"/>
      <c r="EJ330" s="471"/>
      <c r="EK330" s="471"/>
      <c r="EL330" s="478"/>
      <c r="EM330" s="449"/>
      <c r="EN330" s="449"/>
      <c r="EO330" s="473"/>
      <c r="EP330" s="471"/>
      <c r="EQ330" s="471"/>
      <c r="ER330" s="471"/>
      <c r="ES330" s="478"/>
      <c r="ET330" s="449"/>
      <c r="EU330" s="449"/>
      <c r="EV330" s="473"/>
      <c r="EW330" s="471"/>
      <c r="EX330" s="471"/>
      <c r="EY330" s="471"/>
      <c r="EZ330" s="478"/>
      <c r="FA330" s="449"/>
      <c r="FB330" s="449"/>
      <c r="FC330" s="473"/>
      <c r="FD330" s="471"/>
      <c r="FE330" s="471"/>
      <c r="FF330" s="471"/>
      <c r="FG330" s="478"/>
      <c r="FH330" s="449"/>
      <c r="FI330" s="449"/>
      <c r="FJ330" s="473"/>
      <c r="FK330" s="471"/>
      <c r="FL330" s="471"/>
      <c r="FM330" s="471"/>
      <c r="FN330" s="478"/>
      <c r="FO330" s="449"/>
      <c r="FP330" s="449"/>
      <c r="FQ330" s="473"/>
      <c r="FR330" s="471"/>
      <c r="FS330" s="471"/>
      <c r="FT330" s="471"/>
      <c r="FU330" s="478"/>
      <c r="FV330" s="449"/>
      <c r="FW330" s="449"/>
      <c r="FX330" s="473"/>
      <c r="FY330" s="471"/>
      <c r="FZ330" s="471"/>
      <c r="GA330" s="471"/>
      <c r="GB330" s="478"/>
      <c r="GC330" s="449"/>
      <c r="GD330" s="449"/>
      <c r="GE330" s="473"/>
      <c r="GF330" s="471"/>
      <c r="GG330" s="471"/>
      <c r="GH330" s="471"/>
      <c r="GI330" s="478"/>
      <c r="GJ330" s="449"/>
      <c r="GK330" s="449"/>
      <c r="GL330" s="473"/>
      <c r="GM330" s="471"/>
      <c r="GN330" s="471"/>
      <c r="GO330" s="471"/>
      <c r="GP330" s="478"/>
      <c r="GQ330" s="449"/>
      <c r="GR330" s="449"/>
      <c r="GS330" s="473"/>
      <c r="GT330" s="471"/>
      <c r="GU330" s="471"/>
      <c r="GV330" s="471"/>
      <c r="GW330" s="478"/>
      <c r="GX330" s="449"/>
      <c r="GY330" s="449"/>
      <c r="GZ330" s="473"/>
      <c r="HA330" s="471"/>
      <c r="HB330" s="471"/>
      <c r="HC330" s="471"/>
      <c r="HD330" s="478"/>
      <c r="HE330" s="449"/>
      <c r="HF330" s="449"/>
      <c r="HG330" s="473"/>
      <c r="HH330" s="471"/>
      <c r="HI330" s="471"/>
      <c r="HJ330" s="471"/>
      <c r="HK330" s="478"/>
      <c r="HL330" s="449"/>
      <c r="HM330" s="449"/>
      <c r="HN330" s="473"/>
      <c r="HO330" s="471"/>
      <c r="HP330" s="471"/>
      <c r="HQ330" s="471"/>
      <c r="HR330" s="478"/>
      <c r="HS330" s="449"/>
      <c r="HT330" s="449"/>
      <c r="HU330" s="473"/>
      <c r="HV330" s="471"/>
      <c r="HW330" s="471"/>
      <c r="HX330" s="471"/>
      <c r="HY330" s="478"/>
      <c r="HZ330" s="449"/>
      <c r="IA330" s="449"/>
      <c r="IB330" s="473"/>
      <c r="IC330" s="471"/>
      <c r="ID330" s="471"/>
      <c r="IE330" s="471"/>
      <c r="IF330" s="478"/>
      <c r="IG330" s="449"/>
      <c r="IH330" s="449"/>
      <c r="II330" s="473"/>
      <c r="IJ330" s="471"/>
      <c r="IK330" s="471"/>
      <c r="IL330" s="471"/>
      <c r="IM330" s="478"/>
      <c r="IN330" s="449"/>
      <c r="IO330" s="449"/>
      <c r="IP330" s="473"/>
      <c r="IQ330" s="471"/>
      <c r="IR330" s="471"/>
      <c r="IS330" s="471"/>
      <c r="IT330" s="478"/>
      <c r="IU330" s="449"/>
      <c r="IV330" s="449"/>
      <c r="IW330" s="473"/>
      <c r="IX330" s="471"/>
      <c r="IY330" s="471"/>
      <c r="IZ330" s="471"/>
      <c r="JA330" s="478"/>
      <c r="JB330" s="449"/>
      <c r="JC330" s="449"/>
      <c r="JD330" s="473"/>
      <c r="JE330" s="471"/>
      <c r="JF330" s="471"/>
      <c r="JG330" s="471"/>
      <c r="JH330" s="478"/>
      <c r="JI330" s="449"/>
      <c r="JJ330" s="449"/>
      <c r="JK330" s="473"/>
      <c r="JL330" s="471"/>
      <c r="JM330" s="471"/>
      <c r="JN330" s="471"/>
      <c r="JO330" s="478"/>
      <c r="JP330" s="449"/>
      <c r="JQ330" s="449"/>
      <c r="JR330" s="473"/>
      <c r="JS330" s="471"/>
      <c r="JT330" s="471"/>
      <c r="JU330" s="471"/>
      <c r="JV330" s="478"/>
      <c r="JW330" s="449"/>
      <c r="JX330" s="449"/>
      <c r="JY330" s="473"/>
      <c r="JZ330" s="471"/>
      <c r="KA330" s="471"/>
      <c r="KB330" s="471"/>
      <c r="KC330" s="478"/>
      <c r="KD330" s="449"/>
      <c r="KE330" s="449"/>
      <c r="KF330" s="473"/>
      <c r="KG330" s="471"/>
      <c r="KH330" s="471"/>
      <c r="KI330" s="471"/>
      <c r="KJ330" s="478"/>
      <c r="KK330" s="449"/>
      <c r="KL330" s="449"/>
      <c r="KM330" s="473"/>
      <c r="KN330" s="471"/>
      <c r="KO330" s="471"/>
      <c r="KP330" s="471"/>
      <c r="KQ330" s="478"/>
      <c r="KR330" s="449"/>
      <c r="KS330" s="449"/>
      <c r="KT330" s="473"/>
      <c r="KU330" s="471"/>
      <c r="KV330" s="471"/>
      <c r="KW330" s="471"/>
      <c r="KX330" s="478"/>
      <c r="KY330" s="449"/>
      <c r="KZ330" s="449"/>
      <c r="LA330" s="473"/>
      <c r="LB330" s="471"/>
      <c r="LC330" s="471"/>
      <c r="LD330" s="471"/>
      <c r="LE330" s="478"/>
      <c r="LF330" s="449"/>
      <c r="LG330" s="449"/>
      <c r="LH330" s="473"/>
      <c r="LI330" s="471"/>
      <c r="LJ330" s="471"/>
      <c r="LK330" s="471"/>
      <c r="LL330" s="478"/>
      <c r="LM330" s="449"/>
      <c r="LN330" s="449"/>
      <c r="LO330" s="473"/>
      <c r="LP330" s="471"/>
      <c r="LQ330" s="471"/>
      <c r="LR330" s="471"/>
      <c r="LS330" s="478"/>
      <c r="LT330" s="449"/>
      <c r="LU330" s="449"/>
      <c r="LV330" s="473"/>
      <c r="LW330" s="471"/>
      <c r="LX330" s="471"/>
      <c r="LY330" s="471"/>
      <c r="LZ330" s="478"/>
      <c r="MA330" s="449"/>
      <c r="MB330" s="449"/>
      <c r="MC330" s="473"/>
      <c r="MD330" s="471"/>
      <c r="ME330" s="471"/>
      <c r="MF330" s="471"/>
      <c r="MG330" s="478"/>
      <c r="MH330" s="449"/>
      <c r="MI330" s="449"/>
      <c r="MJ330" s="473"/>
      <c r="MK330" s="471"/>
      <c r="ML330" s="471"/>
      <c r="MM330" s="471"/>
      <c r="MN330" s="478"/>
    </row>
    <row r="331" spans="2:352" hidden="1">
      <c r="B331" s="333">
        <v>92</v>
      </c>
      <c r="C331" s="449"/>
      <c r="D331" s="449"/>
      <c r="E331" s="473"/>
      <c r="F331" s="471"/>
      <c r="G331" s="471"/>
      <c r="H331" s="471"/>
      <c r="I331" s="478"/>
      <c r="J331" s="449"/>
      <c r="K331" s="449"/>
      <c r="L331" s="473"/>
      <c r="M331" s="471"/>
      <c r="N331" s="471"/>
      <c r="O331" s="471"/>
      <c r="P331" s="478"/>
      <c r="Q331" s="449"/>
      <c r="R331" s="449"/>
      <c r="S331" s="473"/>
      <c r="T331" s="471"/>
      <c r="U331" s="471"/>
      <c r="V331" s="471"/>
      <c r="W331" s="478"/>
      <c r="X331" s="449"/>
      <c r="Y331" s="449"/>
      <c r="Z331" s="473"/>
      <c r="AA331" s="471"/>
      <c r="AB331" s="471"/>
      <c r="AC331" s="471"/>
      <c r="AD331" s="478"/>
      <c r="AE331" s="449"/>
      <c r="AF331" s="449"/>
      <c r="AG331" s="473"/>
      <c r="AH331" s="471"/>
      <c r="AI331" s="471"/>
      <c r="AJ331" s="471"/>
      <c r="AK331" s="478"/>
      <c r="AL331" s="449"/>
      <c r="AM331" s="449"/>
      <c r="AN331" s="473"/>
      <c r="AO331" s="471"/>
      <c r="AP331" s="471"/>
      <c r="AQ331" s="471"/>
      <c r="AR331" s="478"/>
      <c r="AS331" s="449"/>
      <c r="AT331" s="449"/>
      <c r="AU331" s="473"/>
      <c r="AV331" s="471"/>
      <c r="AW331" s="471"/>
      <c r="AX331" s="471"/>
      <c r="AY331" s="478"/>
      <c r="AZ331" s="449"/>
      <c r="BA331" s="449"/>
      <c r="BB331" s="473"/>
      <c r="BC331" s="471"/>
      <c r="BD331" s="471"/>
      <c r="BE331" s="471"/>
      <c r="BF331" s="478"/>
      <c r="BG331" s="449"/>
      <c r="BH331" s="449"/>
      <c r="BI331" s="473"/>
      <c r="BJ331" s="471"/>
      <c r="BK331" s="471"/>
      <c r="BL331" s="471"/>
      <c r="BM331" s="478"/>
      <c r="BN331" s="449"/>
      <c r="BO331" s="449"/>
      <c r="BP331" s="473"/>
      <c r="BQ331" s="471"/>
      <c r="BR331" s="471"/>
      <c r="BS331" s="471"/>
      <c r="BT331" s="478"/>
      <c r="BU331" s="449"/>
      <c r="BV331" s="449"/>
      <c r="BW331" s="473"/>
      <c r="BX331" s="471"/>
      <c r="BY331" s="471"/>
      <c r="BZ331" s="471"/>
      <c r="CA331" s="478"/>
      <c r="CB331" s="449"/>
      <c r="CC331" s="449"/>
      <c r="CD331" s="473"/>
      <c r="CE331" s="471"/>
      <c r="CF331" s="471"/>
      <c r="CG331" s="471"/>
      <c r="CH331" s="478"/>
      <c r="CI331" s="449"/>
      <c r="CJ331" s="449"/>
      <c r="CK331" s="473"/>
      <c r="CL331" s="471"/>
      <c r="CM331" s="471"/>
      <c r="CN331" s="471"/>
      <c r="CO331" s="478"/>
      <c r="CP331" s="449"/>
      <c r="CQ331" s="449"/>
      <c r="CR331" s="473"/>
      <c r="CS331" s="471"/>
      <c r="CT331" s="471"/>
      <c r="CU331" s="471"/>
      <c r="CV331" s="478"/>
      <c r="CW331" s="449"/>
      <c r="CX331" s="449"/>
      <c r="CY331" s="473"/>
      <c r="CZ331" s="471"/>
      <c r="DA331" s="471"/>
      <c r="DB331" s="471"/>
      <c r="DC331" s="478"/>
      <c r="DD331" s="449"/>
      <c r="DE331" s="449"/>
      <c r="DF331" s="473"/>
      <c r="DG331" s="471"/>
      <c r="DH331" s="471"/>
      <c r="DI331" s="471"/>
      <c r="DJ331" s="478"/>
      <c r="DK331" s="449"/>
      <c r="DL331" s="449"/>
      <c r="DM331" s="473"/>
      <c r="DN331" s="471"/>
      <c r="DO331" s="471"/>
      <c r="DP331" s="471"/>
      <c r="DQ331" s="478"/>
      <c r="DR331" s="449"/>
      <c r="DS331" s="449"/>
      <c r="DT331" s="473"/>
      <c r="DU331" s="471"/>
      <c r="DV331" s="471"/>
      <c r="DW331" s="471"/>
      <c r="DX331" s="478"/>
      <c r="DY331" s="449"/>
      <c r="DZ331" s="449"/>
      <c r="EA331" s="473"/>
      <c r="EB331" s="471"/>
      <c r="EC331" s="471"/>
      <c r="ED331" s="471"/>
      <c r="EE331" s="478"/>
      <c r="EF331" s="449"/>
      <c r="EG331" s="449"/>
      <c r="EH331" s="473"/>
      <c r="EI331" s="471"/>
      <c r="EJ331" s="471"/>
      <c r="EK331" s="471"/>
      <c r="EL331" s="478"/>
      <c r="EM331" s="449"/>
      <c r="EN331" s="449"/>
      <c r="EO331" s="473"/>
      <c r="EP331" s="471"/>
      <c r="EQ331" s="471"/>
      <c r="ER331" s="471"/>
      <c r="ES331" s="478"/>
      <c r="ET331" s="449"/>
      <c r="EU331" s="449"/>
      <c r="EV331" s="473"/>
      <c r="EW331" s="471"/>
      <c r="EX331" s="471"/>
      <c r="EY331" s="471"/>
      <c r="EZ331" s="478"/>
      <c r="FA331" s="449"/>
      <c r="FB331" s="449"/>
      <c r="FC331" s="473"/>
      <c r="FD331" s="471"/>
      <c r="FE331" s="471"/>
      <c r="FF331" s="471"/>
      <c r="FG331" s="478"/>
      <c r="FH331" s="449"/>
      <c r="FI331" s="449"/>
      <c r="FJ331" s="473"/>
      <c r="FK331" s="471"/>
      <c r="FL331" s="471"/>
      <c r="FM331" s="471"/>
      <c r="FN331" s="478"/>
      <c r="FO331" s="449"/>
      <c r="FP331" s="449"/>
      <c r="FQ331" s="473"/>
      <c r="FR331" s="471"/>
      <c r="FS331" s="471"/>
      <c r="FT331" s="471"/>
      <c r="FU331" s="478"/>
      <c r="FV331" s="449"/>
      <c r="FW331" s="449"/>
      <c r="FX331" s="473"/>
      <c r="FY331" s="471"/>
      <c r="FZ331" s="471"/>
      <c r="GA331" s="471"/>
      <c r="GB331" s="478"/>
      <c r="GC331" s="449"/>
      <c r="GD331" s="449"/>
      <c r="GE331" s="473"/>
      <c r="GF331" s="471"/>
      <c r="GG331" s="471"/>
      <c r="GH331" s="471"/>
      <c r="GI331" s="478"/>
      <c r="GJ331" s="449"/>
      <c r="GK331" s="449"/>
      <c r="GL331" s="473"/>
      <c r="GM331" s="471"/>
      <c r="GN331" s="471"/>
      <c r="GO331" s="471"/>
      <c r="GP331" s="478"/>
      <c r="GQ331" s="449"/>
      <c r="GR331" s="449"/>
      <c r="GS331" s="473"/>
      <c r="GT331" s="471"/>
      <c r="GU331" s="471"/>
      <c r="GV331" s="471"/>
      <c r="GW331" s="478"/>
      <c r="GX331" s="449"/>
      <c r="GY331" s="449"/>
      <c r="GZ331" s="473"/>
      <c r="HA331" s="471"/>
      <c r="HB331" s="471"/>
      <c r="HC331" s="471"/>
      <c r="HD331" s="478"/>
      <c r="HE331" s="449"/>
      <c r="HF331" s="449"/>
      <c r="HG331" s="473"/>
      <c r="HH331" s="471"/>
      <c r="HI331" s="471"/>
      <c r="HJ331" s="471"/>
      <c r="HK331" s="478"/>
      <c r="HL331" s="449"/>
      <c r="HM331" s="449"/>
      <c r="HN331" s="473"/>
      <c r="HO331" s="471"/>
      <c r="HP331" s="471"/>
      <c r="HQ331" s="471"/>
      <c r="HR331" s="478"/>
      <c r="HS331" s="449"/>
      <c r="HT331" s="449"/>
      <c r="HU331" s="473"/>
      <c r="HV331" s="471"/>
      <c r="HW331" s="471"/>
      <c r="HX331" s="471"/>
      <c r="HY331" s="478"/>
      <c r="HZ331" s="449"/>
      <c r="IA331" s="449"/>
      <c r="IB331" s="473"/>
      <c r="IC331" s="471"/>
      <c r="ID331" s="471"/>
      <c r="IE331" s="471"/>
      <c r="IF331" s="478"/>
      <c r="IG331" s="449"/>
      <c r="IH331" s="449"/>
      <c r="II331" s="473"/>
      <c r="IJ331" s="471"/>
      <c r="IK331" s="471"/>
      <c r="IL331" s="471"/>
      <c r="IM331" s="478"/>
      <c r="IN331" s="449"/>
      <c r="IO331" s="449"/>
      <c r="IP331" s="473"/>
      <c r="IQ331" s="471"/>
      <c r="IR331" s="471"/>
      <c r="IS331" s="471"/>
      <c r="IT331" s="478"/>
      <c r="IU331" s="449"/>
      <c r="IV331" s="449"/>
      <c r="IW331" s="473"/>
      <c r="IX331" s="471"/>
      <c r="IY331" s="471"/>
      <c r="IZ331" s="471"/>
      <c r="JA331" s="478"/>
      <c r="JB331" s="449"/>
      <c r="JC331" s="449"/>
      <c r="JD331" s="473"/>
      <c r="JE331" s="471"/>
      <c r="JF331" s="471"/>
      <c r="JG331" s="471"/>
      <c r="JH331" s="478"/>
      <c r="JI331" s="449"/>
      <c r="JJ331" s="449"/>
      <c r="JK331" s="473"/>
      <c r="JL331" s="471"/>
      <c r="JM331" s="471"/>
      <c r="JN331" s="471"/>
      <c r="JO331" s="478"/>
      <c r="JP331" s="449"/>
      <c r="JQ331" s="449"/>
      <c r="JR331" s="473"/>
      <c r="JS331" s="471"/>
      <c r="JT331" s="471"/>
      <c r="JU331" s="471"/>
      <c r="JV331" s="478"/>
      <c r="JW331" s="449"/>
      <c r="JX331" s="449"/>
      <c r="JY331" s="473"/>
      <c r="JZ331" s="471"/>
      <c r="KA331" s="471"/>
      <c r="KB331" s="471"/>
      <c r="KC331" s="478"/>
      <c r="KD331" s="449"/>
      <c r="KE331" s="449"/>
      <c r="KF331" s="473"/>
      <c r="KG331" s="471"/>
      <c r="KH331" s="471"/>
      <c r="KI331" s="471"/>
      <c r="KJ331" s="478"/>
      <c r="KK331" s="449"/>
      <c r="KL331" s="449"/>
      <c r="KM331" s="473"/>
      <c r="KN331" s="471"/>
      <c r="KO331" s="471"/>
      <c r="KP331" s="471"/>
      <c r="KQ331" s="478"/>
      <c r="KR331" s="449"/>
      <c r="KS331" s="449"/>
      <c r="KT331" s="473"/>
      <c r="KU331" s="471"/>
      <c r="KV331" s="471"/>
      <c r="KW331" s="471"/>
      <c r="KX331" s="478"/>
      <c r="KY331" s="449"/>
      <c r="KZ331" s="449"/>
      <c r="LA331" s="473"/>
      <c r="LB331" s="471"/>
      <c r="LC331" s="471"/>
      <c r="LD331" s="471"/>
      <c r="LE331" s="478"/>
      <c r="LF331" s="449"/>
      <c r="LG331" s="449"/>
      <c r="LH331" s="473"/>
      <c r="LI331" s="471"/>
      <c r="LJ331" s="471"/>
      <c r="LK331" s="471"/>
      <c r="LL331" s="478"/>
      <c r="LM331" s="449"/>
      <c r="LN331" s="449"/>
      <c r="LO331" s="473"/>
      <c r="LP331" s="471"/>
      <c r="LQ331" s="471"/>
      <c r="LR331" s="471"/>
      <c r="LS331" s="478"/>
      <c r="LT331" s="449"/>
      <c r="LU331" s="449"/>
      <c r="LV331" s="473"/>
      <c r="LW331" s="471"/>
      <c r="LX331" s="471"/>
      <c r="LY331" s="471"/>
      <c r="LZ331" s="478"/>
      <c r="MA331" s="449"/>
      <c r="MB331" s="449"/>
      <c r="MC331" s="473"/>
      <c r="MD331" s="471"/>
      <c r="ME331" s="471"/>
      <c r="MF331" s="471"/>
      <c r="MG331" s="478"/>
      <c r="MH331" s="449"/>
      <c r="MI331" s="449"/>
      <c r="MJ331" s="473"/>
      <c r="MK331" s="471"/>
      <c r="ML331" s="471"/>
      <c r="MM331" s="471"/>
      <c r="MN331" s="478"/>
    </row>
    <row r="332" spans="2:352" hidden="1">
      <c r="B332" s="333">
        <v>93</v>
      </c>
      <c r="C332" s="449"/>
      <c r="D332" s="449"/>
      <c r="E332" s="473"/>
      <c r="F332" s="471"/>
      <c r="G332" s="471"/>
      <c r="H332" s="471"/>
      <c r="I332" s="478"/>
      <c r="J332" s="449"/>
      <c r="K332" s="449"/>
      <c r="L332" s="473"/>
      <c r="M332" s="471"/>
      <c r="N332" s="471"/>
      <c r="O332" s="471"/>
      <c r="P332" s="478"/>
      <c r="Q332" s="449"/>
      <c r="R332" s="449"/>
      <c r="S332" s="473"/>
      <c r="T332" s="471"/>
      <c r="U332" s="471"/>
      <c r="V332" s="471"/>
      <c r="W332" s="478"/>
      <c r="X332" s="449"/>
      <c r="Y332" s="449"/>
      <c r="Z332" s="473"/>
      <c r="AA332" s="471"/>
      <c r="AB332" s="471"/>
      <c r="AC332" s="471"/>
      <c r="AD332" s="478"/>
      <c r="AE332" s="449"/>
      <c r="AF332" s="449"/>
      <c r="AG332" s="473"/>
      <c r="AH332" s="471"/>
      <c r="AI332" s="471"/>
      <c r="AJ332" s="471"/>
      <c r="AK332" s="478"/>
      <c r="AL332" s="449"/>
      <c r="AM332" s="449"/>
      <c r="AN332" s="473"/>
      <c r="AO332" s="471"/>
      <c r="AP332" s="471"/>
      <c r="AQ332" s="471"/>
      <c r="AR332" s="478"/>
      <c r="AS332" s="449"/>
      <c r="AT332" s="449"/>
      <c r="AU332" s="473"/>
      <c r="AV332" s="471"/>
      <c r="AW332" s="471"/>
      <c r="AX332" s="471"/>
      <c r="AY332" s="478"/>
      <c r="AZ332" s="449"/>
      <c r="BA332" s="449"/>
      <c r="BB332" s="473"/>
      <c r="BC332" s="471"/>
      <c r="BD332" s="471"/>
      <c r="BE332" s="471"/>
      <c r="BF332" s="478"/>
      <c r="BG332" s="449"/>
      <c r="BH332" s="449"/>
      <c r="BI332" s="473"/>
      <c r="BJ332" s="471"/>
      <c r="BK332" s="471"/>
      <c r="BL332" s="471"/>
      <c r="BM332" s="478"/>
      <c r="BN332" s="449"/>
      <c r="BO332" s="449"/>
      <c r="BP332" s="473"/>
      <c r="BQ332" s="471"/>
      <c r="BR332" s="471"/>
      <c r="BS332" s="471"/>
      <c r="BT332" s="478"/>
      <c r="BU332" s="449"/>
      <c r="BV332" s="449"/>
      <c r="BW332" s="473"/>
      <c r="BX332" s="471"/>
      <c r="BY332" s="471"/>
      <c r="BZ332" s="471"/>
      <c r="CA332" s="478"/>
      <c r="CB332" s="449"/>
      <c r="CC332" s="449"/>
      <c r="CD332" s="473"/>
      <c r="CE332" s="471"/>
      <c r="CF332" s="471"/>
      <c r="CG332" s="471"/>
      <c r="CH332" s="478"/>
      <c r="CI332" s="449"/>
      <c r="CJ332" s="449"/>
      <c r="CK332" s="473"/>
      <c r="CL332" s="471"/>
      <c r="CM332" s="471"/>
      <c r="CN332" s="471"/>
      <c r="CO332" s="478"/>
      <c r="CP332" s="449"/>
      <c r="CQ332" s="449"/>
      <c r="CR332" s="473"/>
      <c r="CS332" s="471"/>
      <c r="CT332" s="471"/>
      <c r="CU332" s="471"/>
      <c r="CV332" s="478"/>
      <c r="CW332" s="449"/>
      <c r="CX332" s="449"/>
      <c r="CY332" s="473"/>
      <c r="CZ332" s="471"/>
      <c r="DA332" s="471"/>
      <c r="DB332" s="471"/>
      <c r="DC332" s="478"/>
      <c r="DD332" s="449"/>
      <c r="DE332" s="449"/>
      <c r="DF332" s="473"/>
      <c r="DG332" s="471"/>
      <c r="DH332" s="471"/>
      <c r="DI332" s="471"/>
      <c r="DJ332" s="478"/>
      <c r="DK332" s="449"/>
      <c r="DL332" s="449"/>
      <c r="DM332" s="473"/>
      <c r="DN332" s="471"/>
      <c r="DO332" s="471"/>
      <c r="DP332" s="471"/>
      <c r="DQ332" s="478"/>
      <c r="DR332" s="449"/>
      <c r="DS332" s="449"/>
      <c r="DT332" s="473"/>
      <c r="DU332" s="471"/>
      <c r="DV332" s="471"/>
      <c r="DW332" s="471"/>
      <c r="DX332" s="478"/>
      <c r="DY332" s="449"/>
      <c r="DZ332" s="449"/>
      <c r="EA332" s="473"/>
      <c r="EB332" s="471"/>
      <c r="EC332" s="471"/>
      <c r="ED332" s="471"/>
      <c r="EE332" s="478"/>
      <c r="EF332" s="449"/>
      <c r="EG332" s="449"/>
      <c r="EH332" s="473"/>
      <c r="EI332" s="471"/>
      <c r="EJ332" s="471"/>
      <c r="EK332" s="471"/>
      <c r="EL332" s="478"/>
      <c r="EM332" s="449"/>
      <c r="EN332" s="449"/>
      <c r="EO332" s="473"/>
      <c r="EP332" s="471"/>
      <c r="EQ332" s="471"/>
      <c r="ER332" s="471"/>
      <c r="ES332" s="478"/>
      <c r="ET332" s="449"/>
      <c r="EU332" s="449"/>
      <c r="EV332" s="473"/>
      <c r="EW332" s="471"/>
      <c r="EX332" s="471"/>
      <c r="EY332" s="471"/>
      <c r="EZ332" s="478"/>
      <c r="FA332" s="449"/>
      <c r="FB332" s="449"/>
      <c r="FC332" s="473"/>
      <c r="FD332" s="471"/>
      <c r="FE332" s="471"/>
      <c r="FF332" s="471"/>
      <c r="FG332" s="478"/>
      <c r="FH332" s="449"/>
      <c r="FI332" s="449"/>
      <c r="FJ332" s="473"/>
      <c r="FK332" s="471"/>
      <c r="FL332" s="471"/>
      <c r="FM332" s="471"/>
      <c r="FN332" s="478"/>
      <c r="FO332" s="449"/>
      <c r="FP332" s="449"/>
      <c r="FQ332" s="473"/>
      <c r="FR332" s="471"/>
      <c r="FS332" s="471"/>
      <c r="FT332" s="471"/>
      <c r="FU332" s="478"/>
      <c r="FV332" s="449"/>
      <c r="FW332" s="449"/>
      <c r="FX332" s="473"/>
      <c r="FY332" s="471"/>
      <c r="FZ332" s="471"/>
      <c r="GA332" s="471"/>
      <c r="GB332" s="478"/>
      <c r="GC332" s="449"/>
      <c r="GD332" s="449"/>
      <c r="GE332" s="473"/>
      <c r="GF332" s="471"/>
      <c r="GG332" s="471"/>
      <c r="GH332" s="471"/>
      <c r="GI332" s="478"/>
      <c r="GJ332" s="449"/>
      <c r="GK332" s="449"/>
      <c r="GL332" s="473"/>
      <c r="GM332" s="471"/>
      <c r="GN332" s="471"/>
      <c r="GO332" s="471"/>
      <c r="GP332" s="478"/>
      <c r="GQ332" s="449"/>
      <c r="GR332" s="449"/>
      <c r="GS332" s="473"/>
      <c r="GT332" s="471"/>
      <c r="GU332" s="471"/>
      <c r="GV332" s="471"/>
      <c r="GW332" s="478"/>
      <c r="GX332" s="449"/>
      <c r="GY332" s="449"/>
      <c r="GZ332" s="473"/>
      <c r="HA332" s="471"/>
      <c r="HB332" s="471"/>
      <c r="HC332" s="471"/>
      <c r="HD332" s="478"/>
      <c r="HE332" s="449"/>
      <c r="HF332" s="449"/>
      <c r="HG332" s="473"/>
      <c r="HH332" s="471"/>
      <c r="HI332" s="471"/>
      <c r="HJ332" s="471"/>
      <c r="HK332" s="478"/>
      <c r="HL332" s="449"/>
      <c r="HM332" s="449"/>
      <c r="HN332" s="473"/>
      <c r="HO332" s="471"/>
      <c r="HP332" s="471"/>
      <c r="HQ332" s="471"/>
      <c r="HR332" s="478"/>
      <c r="HS332" s="449"/>
      <c r="HT332" s="449"/>
      <c r="HU332" s="473"/>
      <c r="HV332" s="471"/>
      <c r="HW332" s="471"/>
      <c r="HX332" s="471"/>
      <c r="HY332" s="478"/>
      <c r="HZ332" s="449"/>
      <c r="IA332" s="449"/>
      <c r="IB332" s="473"/>
      <c r="IC332" s="471"/>
      <c r="ID332" s="471"/>
      <c r="IE332" s="471"/>
      <c r="IF332" s="478"/>
      <c r="IG332" s="449"/>
      <c r="IH332" s="449"/>
      <c r="II332" s="473"/>
      <c r="IJ332" s="471"/>
      <c r="IK332" s="471"/>
      <c r="IL332" s="471"/>
      <c r="IM332" s="478"/>
      <c r="IN332" s="449"/>
      <c r="IO332" s="449"/>
      <c r="IP332" s="473"/>
      <c r="IQ332" s="471"/>
      <c r="IR332" s="471"/>
      <c r="IS332" s="471"/>
      <c r="IT332" s="478"/>
      <c r="IU332" s="449"/>
      <c r="IV332" s="449"/>
      <c r="IW332" s="473"/>
      <c r="IX332" s="471"/>
      <c r="IY332" s="471"/>
      <c r="IZ332" s="471"/>
      <c r="JA332" s="478"/>
      <c r="JB332" s="449"/>
      <c r="JC332" s="449"/>
      <c r="JD332" s="473"/>
      <c r="JE332" s="471"/>
      <c r="JF332" s="471"/>
      <c r="JG332" s="471"/>
      <c r="JH332" s="478"/>
      <c r="JI332" s="449"/>
      <c r="JJ332" s="449"/>
      <c r="JK332" s="473"/>
      <c r="JL332" s="471"/>
      <c r="JM332" s="471"/>
      <c r="JN332" s="471"/>
      <c r="JO332" s="478"/>
      <c r="JP332" s="449"/>
      <c r="JQ332" s="449"/>
      <c r="JR332" s="473"/>
      <c r="JS332" s="471"/>
      <c r="JT332" s="471"/>
      <c r="JU332" s="471"/>
      <c r="JV332" s="478"/>
      <c r="JW332" s="449"/>
      <c r="JX332" s="449"/>
      <c r="JY332" s="473"/>
      <c r="JZ332" s="471"/>
      <c r="KA332" s="471"/>
      <c r="KB332" s="471"/>
      <c r="KC332" s="478"/>
      <c r="KD332" s="449"/>
      <c r="KE332" s="449"/>
      <c r="KF332" s="473"/>
      <c r="KG332" s="471"/>
      <c r="KH332" s="471"/>
      <c r="KI332" s="471"/>
      <c r="KJ332" s="478"/>
      <c r="KK332" s="449"/>
      <c r="KL332" s="449"/>
      <c r="KM332" s="473"/>
      <c r="KN332" s="471"/>
      <c r="KO332" s="471"/>
      <c r="KP332" s="471"/>
      <c r="KQ332" s="478"/>
      <c r="KR332" s="449"/>
      <c r="KS332" s="449"/>
      <c r="KT332" s="473"/>
      <c r="KU332" s="471"/>
      <c r="KV332" s="471"/>
      <c r="KW332" s="471"/>
      <c r="KX332" s="478"/>
      <c r="KY332" s="449"/>
      <c r="KZ332" s="449"/>
      <c r="LA332" s="473"/>
      <c r="LB332" s="471"/>
      <c r="LC332" s="471"/>
      <c r="LD332" s="471"/>
      <c r="LE332" s="478"/>
      <c r="LF332" s="449"/>
      <c r="LG332" s="449"/>
      <c r="LH332" s="473"/>
      <c r="LI332" s="471"/>
      <c r="LJ332" s="471"/>
      <c r="LK332" s="471"/>
      <c r="LL332" s="478"/>
      <c r="LM332" s="449"/>
      <c r="LN332" s="449"/>
      <c r="LO332" s="473"/>
      <c r="LP332" s="471"/>
      <c r="LQ332" s="471"/>
      <c r="LR332" s="471"/>
      <c r="LS332" s="478"/>
      <c r="LT332" s="449"/>
      <c r="LU332" s="449"/>
      <c r="LV332" s="473"/>
      <c r="LW332" s="471"/>
      <c r="LX332" s="471"/>
      <c r="LY332" s="471"/>
      <c r="LZ332" s="478"/>
      <c r="MA332" s="449"/>
      <c r="MB332" s="449"/>
      <c r="MC332" s="473"/>
      <c r="MD332" s="471"/>
      <c r="ME332" s="471"/>
      <c r="MF332" s="471"/>
      <c r="MG332" s="478"/>
      <c r="MH332" s="449"/>
      <c r="MI332" s="449"/>
      <c r="MJ332" s="473"/>
      <c r="MK332" s="471"/>
      <c r="ML332" s="471"/>
      <c r="MM332" s="471"/>
      <c r="MN332" s="478"/>
    </row>
    <row r="333" spans="2:352" hidden="1">
      <c r="B333" s="333">
        <v>94</v>
      </c>
      <c r="C333" s="449"/>
      <c r="D333" s="449"/>
      <c r="E333" s="473"/>
      <c r="F333" s="471"/>
      <c r="G333" s="471"/>
      <c r="H333" s="471"/>
      <c r="I333" s="478"/>
      <c r="J333" s="449"/>
      <c r="K333" s="449"/>
      <c r="L333" s="473"/>
      <c r="M333" s="471"/>
      <c r="N333" s="471"/>
      <c r="O333" s="471"/>
      <c r="P333" s="478"/>
      <c r="Q333" s="449"/>
      <c r="R333" s="449"/>
      <c r="S333" s="473"/>
      <c r="T333" s="471"/>
      <c r="U333" s="471"/>
      <c r="V333" s="471"/>
      <c r="W333" s="478"/>
      <c r="X333" s="449"/>
      <c r="Y333" s="449"/>
      <c r="Z333" s="473"/>
      <c r="AA333" s="471"/>
      <c r="AB333" s="471"/>
      <c r="AC333" s="471"/>
      <c r="AD333" s="478"/>
      <c r="AE333" s="449"/>
      <c r="AF333" s="449"/>
      <c r="AG333" s="473"/>
      <c r="AH333" s="471"/>
      <c r="AI333" s="471"/>
      <c r="AJ333" s="471"/>
      <c r="AK333" s="478"/>
      <c r="AL333" s="449"/>
      <c r="AM333" s="449"/>
      <c r="AN333" s="473"/>
      <c r="AO333" s="471"/>
      <c r="AP333" s="471"/>
      <c r="AQ333" s="471"/>
      <c r="AR333" s="478"/>
      <c r="AS333" s="449"/>
      <c r="AT333" s="449"/>
      <c r="AU333" s="473"/>
      <c r="AV333" s="471"/>
      <c r="AW333" s="471"/>
      <c r="AX333" s="471"/>
      <c r="AY333" s="478"/>
      <c r="AZ333" s="449"/>
      <c r="BA333" s="449"/>
      <c r="BB333" s="473"/>
      <c r="BC333" s="471"/>
      <c r="BD333" s="471"/>
      <c r="BE333" s="471"/>
      <c r="BF333" s="478"/>
      <c r="BG333" s="449"/>
      <c r="BH333" s="449"/>
      <c r="BI333" s="473"/>
      <c r="BJ333" s="471"/>
      <c r="BK333" s="471"/>
      <c r="BL333" s="471"/>
      <c r="BM333" s="478"/>
      <c r="BN333" s="449"/>
      <c r="BO333" s="449"/>
      <c r="BP333" s="473"/>
      <c r="BQ333" s="471"/>
      <c r="BR333" s="471"/>
      <c r="BS333" s="471"/>
      <c r="BT333" s="478"/>
      <c r="BU333" s="449"/>
      <c r="BV333" s="449"/>
      <c r="BW333" s="473"/>
      <c r="BX333" s="471"/>
      <c r="BY333" s="471"/>
      <c r="BZ333" s="471"/>
      <c r="CA333" s="478"/>
      <c r="CB333" s="449"/>
      <c r="CC333" s="449"/>
      <c r="CD333" s="473"/>
      <c r="CE333" s="471"/>
      <c r="CF333" s="471"/>
      <c r="CG333" s="471"/>
      <c r="CH333" s="478"/>
      <c r="CI333" s="449"/>
      <c r="CJ333" s="449"/>
      <c r="CK333" s="473"/>
      <c r="CL333" s="471"/>
      <c r="CM333" s="471"/>
      <c r="CN333" s="471"/>
      <c r="CO333" s="478"/>
      <c r="CP333" s="449"/>
      <c r="CQ333" s="449"/>
      <c r="CR333" s="473"/>
      <c r="CS333" s="471"/>
      <c r="CT333" s="471"/>
      <c r="CU333" s="471"/>
      <c r="CV333" s="478"/>
      <c r="CW333" s="449"/>
      <c r="CX333" s="449"/>
      <c r="CY333" s="473"/>
      <c r="CZ333" s="471"/>
      <c r="DA333" s="471"/>
      <c r="DB333" s="471"/>
      <c r="DC333" s="478"/>
      <c r="DD333" s="449"/>
      <c r="DE333" s="449"/>
      <c r="DF333" s="473"/>
      <c r="DG333" s="471"/>
      <c r="DH333" s="471"/>
      <c r="DI333" s="471"/>
      <c r="DJ333" s="478"/>
      <c r="DK333" s="449"/>
      <c r="DL333" s="449"/>
      <c r="DM333" s="473"/>
      <c r="DN333" s="471"/>
      <c r="DO333" s="471"/>
      <c r="DP333" s="471"/>
      <c r="DQ333" s="478"/>
      <c r="DR333" s="449"/>
      <c r="DS333" s="449"/>
      <c r="DT333" s="473"/>
      <c r="DU333" s="471"/>
      <c r="DV333" s="471"/>
      <c r="DW333" s="471"/>
      <c r="DX333" s="478"/>
      <c r="DY333" s="449"/>
      <c r="DZ333" s="449"/>
      <c r="EA333" s="473"/>
      <c r="EB333" s="471"/>
      <c r="EC333" s="471"/>
      <c r="ED333" s="471"/>
      <c r="EE333" s="478"/>
      <c r="EF333" s="449"/>
      <c r="EG333" s="449"/>
      <c r="EH333" s="473"/>
      <c r="EI333" s="471"/>
      <c r="EJ333" s="471"/>
      <c r="EK333" s="471"/>
      <c r="EL333" s="478"/>
      <c r="EM333" s="449"/>
      <c r="EN333" s="449"/>
      <c r="EO333" s="473"/>
      <c r="EP333" s="471"/>
      <c r="EQ333" s="471"/>
      <c r="ER333" s="471"/>
      <c r="ES333" s="478"/>
      <c r="ET333" s="449"/>
      <c r="EU333" s="449"/>
      <c r="EV333" s="473"/>
      <c r="EW333" s="471"/>
      <c r="EX333" s="471"/>
      <c r="EY333" s="471"/>
      <c r="EZ333" s="478"/>
      <c r="FA333" s="449"/>
      <c r="FB333" s="449"/>
      <c r="FC333" s="473"/>
      <c r="FD333" s="471"/>
      <c r="FE333" s="471"/>
      <c r="FF333" s="471"/>
      <c r="FG333" s="478"/>
      <c r="FH333" s="449"/>
      <c r="FI333" s="449"/>
      <c r="FJ333" s="473"/>
      <c r="FK333" s="471"/>
      <c r="FL333" s="471"/>
      <c r="FM333" s="471"/>
      <c r="FN333" s="478"/>
      <c r="FO333" s="449"/>
      <c r="FP333" s="449"/>
      <c r="FQ333" s="473"/>
      <c r="FR333" s="471"/>
      <c r="FS333" s="471"/>
      <c r="FT333" s="471"/>
      <c r="FU333" s="478"/>
      <c r="FV333" s="449"/>
      <c r="FW333" s="449"/>
      <c r="FX333" s="473"/>
      <c r="FY333" s="471"/>
      <c r="FZ333" s="471"/>
      <c r="GA333" s="471"/>
      <c r="GB333" s="478"/>
      <c r="GC333" s="449"/>
      <c r="GD333" s="449"/>
      <c r="GE333" s="473"/>
      <c r="GF333" s="471"/>
      <c r="GG333" s="471"/>
      <c r="GH333" s="471"/>
      <c r="GI333" s="478"/>
      <c r="GJ333" s="449"/>
      <c r="GK333" s="449"/>
      <c r="GL333" s="473"/>
      <c r="GM333" s="471"/>
      <c r="GN333" s="471"/>
      <c r="GO333" s="471"/>
      <c r="GP333" s="478"/>
      <c r="GQ333" s="449"/>
      <c r="GR333" s="449"/>
      <c r="GS333" s="473"/>
      <c r="GT333" s="471"/>
      <c r="GU333" s="471"/>
      <c r="GV333" s="471"/>
      <c r="GW333" s="478"/>
      <c r="GX333" s="449"/>
      <c r="GY333" s="449"/>
      <c r="GZ333" s="473"/>
      <c r="HA333" s="471"/>
      <c r="HB333" s="471"/>
      <c r="HC333" s="471"/>
      <c r="HD333" s="478"/>
      <c r="HE333" s="449"/>
      <c r="HF333" s="449"/>
      <c r="HG333" s="473"/>
      <c r="HH333" s="471"/>
      <c r="HI333" s="471"/>
      <c r="HJ333" s="471"/>
      <c r="HK333" s="478"/>
      <c r="HL333" s="449"/>
      <c r="HM333" s="449"/>
      <c r="HN333" s="473"/>
      <c r="HO333" s="471"/>
      <c r="HP333" s="471"/>
      <c r="HQ333" s="471"/>
      <c r="HR333" s="478"/>
      <c r="HS333" s="449"/>
      <c r="HT333" s="449"/>
      <c r="HU333" s="473"/>
      <c r="HV333" s="471"/>
      <c r="HW333" s="471"/>
      <c r="HX333" s="471"/>
      <c r="HY333" s="478"/>
      <c r="HZ333" s="449"/>
      <c r="IA333" s="449"/>
      <c r="IB333" s="473"/>
      <c r="IC333" s="471"/>
      <c r="ID333" s="471"/>
      <c r="IE333" s="471"/>
      <c r="IF333" s="478"/>
      <c r="IG333" s="449"/>
      <c r="IH333" s="449"/>
      <c r="II333" s="473"/>
      <c r="IJ333" s="471"/>
      <c r="IK333" s="471"/>
      <c r="IL333" s="471"/>
      <c r="IM333" s="478"/>
      <c r="IN333" s="449"/>
      <c r="IO333" s="449"/>
      <c r="IP333" s="473"/>
      <c r="IQ333" s="471"/>
      <c r="IR333" s="471"/>
      <c r="IS333" s="471"/>
      <c r="IT333" s="478"/>
      <c r="IU333" s="449"/>
      <c r="IV333" s="449"/>
      <c r="IW333" s="473"/>
      <c r="IX333" s="471"/>
      <c r="IY333" s="471"/>
      <c r="IZ333" s="471"/>
      <c r="JA333" s="478"/>
      <c r="JB333" s="449"/>
      <c r="JC333" s="449"/>
      <c r="JD333" s="473"/>
      <c r="JE333" s="471"/>
      <c r="JF333" s="471"/>
      <c r="JG333" s="471"/>
      <c r="JH333" s="478"/>
      <c r="JI333" s="449"/>
      <c r="JJ333" s="449"/>
      <c r="JK333" s="473"/>
      <c r="JL333" s="471"/>
      <c r="JM333" s="471"/>
      <c r="JN333" s="471"/>
      <c r="JO333" s="478"/>
      <c r="JP333" s="449"/>
      <c r="JQ333" s="449"/>
      <c r="JR333" s="473"/>
      <c r="JS333" s="471"/>
      <c r="JT333" s="471"/>
      <c r="JU333" s="471"/>
      <c r="JV333" s="478"/>
      <c r="JW333" s="449"/>
      <c r="JX333" s="449"/>
      <c r="JY333" s="473"/>
      <c r="JZ333" s="471"/>
      <c r="KA333" s="471"/>
      <c r="KB333" s="471"/>
      <c r="KC333" s="478"/>
      <c r="KD333" s="449"/>
      <c r="KE333" s="449"/>
      <c r="KF333" s="473"/>
      <c r="KG333" s="471"/>
      <c r="KH333" s="471"/>
      <c r="KI333" s="471"/>
      <c r="KJ333" s="478"/>
      <c r="KK333" s="449"/>
      <c r="KL333" s="449"/>
      <c r="KM333" s="473"/>
      <c r="KN333" s="471"/>
      <c r="KO333" s="471"/>
      <c r="KP333" s="471"/>
      <c r="KQ333" s="478"/>
      <c r="KR333" s="449"/>
      <c r="KS333" s="449"/>
      <c r="KT333" s="473"/>
      <c r="KU333" s="471"/>
      <c r="KV333" s="471"/>
      <c r="KW333" s="471"/>
      <c r="KX333" s="478"/>
      <c r="KY333" s="449"/>
      <c r="KZ333" s="449"/>
      <c r="LA333" s="473"/>
      <c r="LB333" s="471"/>
      <c r="LC333" s="471"/>
      <c r="LD333" s="471"/>
      <c r="LE333" s="478"/>
      <c r="LF333" s="449"/>
      <c r="LG333" s="449"/>
      <c r="LH333" s="473"/>
      <c r="LI333" s="471"/>
      <c r="LJ333" s="471"/>
      <c r="LK333" s="471"/>
      <c r="LL333" s="478"/>
      <c r="LM333" s="449"/>
      <c r="LN333" s="449"/>
      <c r="LO333" s="473"/>
      <c r="LP333" s="471"/>
      <c r="LQ333" s="471"/>
      <c r="LR333" s="471"/>
      <c r="LS333" s="478"/>
      <c r="LT333" s="449"/>
      <c r="LU333" s="449"/>
      <c r="LV333" s="473"/>
      <c r="LW333" s="471"/>
      <c r="LX333" s="471"/>
      <c r="LY333" s="471"/>
      <c r="LZ333" s="478"/>
      <c r="MA333" s="449"/>
      <c r="MB333" s="449"/>
      <c r="MC333" s="473"/>
      <c r="MD333" s="471"/>
      <c r="ME333" s="471"/>
      <c r="MF333" s="471"/>
      <c r="MG333" s="478"/>
      <c r="MH333" s="449"/>
      <c r="MI333" s="449"/>
      <c r="MJ333" s="473"/>
      <c r="MK333" s="471"/>
      <c r="ML333" s="471"/>
      <c r="MM333" s="471"/>
      <c r="MN333" s="478"/>
    </row>
    <row r="334" spans="2:352" hidden="1">
      <c r="B334" s="333">
        <v>95</v>
      </c>
      <c r="C334" s="449"/>
      <c r="D334" s="449"/>
      <c r="E334" s="473"/>
      <c r="F334" s="471"/>
      <c r="G334" s="471"/>
      <c r="H334" s="471"/>
      <c r="I334" s="478"/>
      <c r="J334" s="449"/>
      <c r="K334" s="449"/>
      <c r="L334" s="473"/>
      <c r="M334" s="471"/>
      <c r="N334" s="471"/>
      <c r="O334" s="471"/>
      <c r="P334" s="478"/>
      <c r="Q334" s="449"/>
      <c r="R334" s="449"/>
      <c r="S334" s="473"/>
      <c r="T334" s="471"/>
      <c r="U334" s="471"/>
      <c r="V334" s="471"/>
      <c r="W334" s="478"/>
      <c r="X334" s="449"/>
      <c r="Y334" s="449"/>
      <c r="Z334" s="473"/>
      <c r="AA334" s="471"/>
      <c r="AB334" s="471"/>
      <c r="AC334" s="471"/>
      <c r="AD334" s="478"/>
      <c r="AE334" s="449"/>
      <c r="AF334" s="449"/>
      <c r="AG334" s="473"/>
      <c r="AH334" s="471"/>
      <c r="AI334" s="471"/>
      <c r="AJ334" s="471"/>
      <c r="AK334" s="478"/>
      <c r="AL334" s="449"/>
      <c r="AM334" s="449"/>
      <c r="AN334" s="473"/>
      <c r="AO334" s="471"/>
      <c r="AP334" s="471"/>
      <c r="AQ334" s="471"/>
      <c r="AR334" s="478"/>
      <c r="AS334" s="449"/>
      <c r="AT334" s="449"/>
      <c r="AU334" s="473"/>
      <c r="AV334" s="471"/>
      <c r="AW334" s="471"/>
      <c r="AX334" s="471"/>
      <c r="AY334" s="478"/>
      <c r="AZ334" s="449"/>
      <c r="BA334" s="449"/>
      <c r="BB334" s="473"/>
      <c r="BC334" s="471"/>
      <c r="BD334" s="471"/>
      <c r="BE334" s="471"/>
      <c r="BF334" s="478"/>
      <c r="BG334" s="449"/>
      <c r="BH334" s="449"/>
      <c r="BI334" s="473"/>
      <c r="BJ334" s="471"/>
      <c r="BK334" s="471"/>
      <c r="BL334" s="471"/>
      <c r="BM334" s="478"/>
      <c r="BN334" s="449"/>
      <c r="BO334" s="449"/>
      <c r="BP334" s="473"/>
      <c r="BQ334" s="471"/>
      <c r="BR334" s="471"/>
      <c r="BS334" s="471"/>
      <c r="BT334" s="478"/>
      <c r="BU334" s="449"/>
      <c r="BV334" s="449"/>
      <c r="BW334" s="473"/>
      <c r="BX334" s="471"/>
      <c r="BY334" s="471"/>
      <c r="BZ334" s="471"/>
      <c r="CA334" s="478"/>
      <c r="CB334" s="449"/>
      <c r="CC334" s="449"/>
      <c r="CD334" s="473"/>
      <c r="CE334" s="471"/>
      <c r="CF334" s="471"/>
      <c r="CG334" s="471"/>
      <c r="CH334" s="478"/>
      <c r="CI334" s="449"/>
      <c r="CJ334" s="449"/>
      <c r="CK334" s="473"/>
      <c r="CL334" s="471"/>
      <c r="CM334" s="471"/>
      <c r="CN334" s="471"/>
      <c r="CO334" s="478"/>
      <c r="CP334" s="449"/>
      <c r="CQ334" s="449"/>
      <c r="CR334" s="473"/>
      <c r="CS334" s="471"/>
      <c r="CT334" s="471"/>
      <c r="CU334" s="471"/>
      <c r="CV334" s="478"/>
      <c r="CW334" s="449"/>
      <c r="CX334" s="449"/>
      <c r="CY334" s="473"/>
      <c r="CZ334" s="471"/>
      <c r="DA334" s="471"/>
      <c r="DB334" s="471"/>
      <c r="DC334" s="478"/>
      <c r="DD334" s="449"/>
      <c r="DE334" s="449"/>
      <c r="DF334" s="473"/>
      <c r="DG334" s="471"/>
      <c r="DH334" s="471"/>
      <c r="DI334" s="471"/>
      <c r="DJ334" s="478"/>
      <c r="DK334" s="449"/>
      <c r="DL334" s="449"/>
      <c r="DM334" s="473"/>
      <c r="DN334" s="471"/>
      <c r="DO334" s="471"/>
      <c r="DP334" s="471"/>
      <c r="DQ334" s="478"/>
      <c r="DR334" s="449"/>
      <c r="DS334" s="449"/>
      <c r="DT334" s="473"/>
      <c r="DU334" s="471"/>
      <c r="DV334" s="471"/>
      <c r="DW334" s="471"/>
      <c r="DX334" s="478"/>
      <c r="DY334" s="449"/>
      <c r="DZ334" s="449"/>
      <c r="EA334" s="473"/>
      <c r="EB334" s="471"/>
      <c r="EC334" s="471"/>
      <c r="ED334" s="471"/>
      <c r="EE334" s="478"/>
      <c r="EF334" s="449"/>
      <c r="EG334" s="449"/>
      <c r="EH334" s="473"/>
      <c r="EI334" s="471"/>
      <c r="EJ334" s="471"/>
      <c r="EK334" s="471"/>
      <c r="EL334" s="478"/>
      <c r="EM334" s="449"/>
      <c r="EN334" s="449"/>
      <c r="EO334" s="473"/>
      <c r="EP334" s="471"/>
      <c r="EQ334" s="471"/>
      <c r="ER334" s="471"/>
      <c r="ES334" s="478"/>
      <c r="ET334" s="449"/>
      <c r="EU334" s="449"/>
      <c r="EV334" s="473"/>
      <c r="EW334" s="471"/>
      <c r="EX334" s="471"/>
      <c r="EY334" s="471"/>
      <c r="EZ334" s="478"/>
      <c r="FA334" s="449"/>
      <c r="FB334" s="449"/>
      <c r="FC334" s="473"/>
      <c r="FD334" s="471"/>
      <c r="FE334" s="471"/>
      <c r="FF334" s="471"/>
      <c r="FG334" s="478"/>
      <c r="FH334" s="449"/>
      <c r="FI334" s="449"/>
      <c r="FJ334" s="473"/>
      <c r="FK334" s="471"/>
      <c r="FL334" s="471"/>
      <c r="FM334" s="471"/>
      <c r="FN334" s="478"/>
      <c r="FO334" s="449"/>
      <c r="FP334" s="449"/>
      <c r="FQ334" s="473"/>
      <c r="FR334" s="471"/>
      <c r="FS334" s="471"/>
      <c r="FT334" s="471"/>
      <c r="FU334" s="478"/>
      <c r="FV334" s="449"/>
      <c r="FW334" s="449"/>
      <c r="FX334" s="473"/>
      <c r="FY334" s="471"/>
      <c r="FZ334" s="471"/>
      <c r="GA334" s="471"/>
      <c r="GB334" s="478"/>
      <c r="GC334" s="449"/>
      <c r="GD334" s="449"/>
      <c r="GE334" s="473"/>
      <c r="GF334" s="471"/>
      <c r="GG334" s="471"/>
      <c r="GH334" s="471"/>
      <c r="GI334" s="478"/>
      <c r="GJ334" s="449"/>
      <c r="GK334" s="449"/>
      <c r="GL334" s="473"/>
      <c r="GM334" s="471"/>
      <c r="GN334" s="471"/>
      <c r="GO334" s="471"/>
      <c r="GP334" s="478"/>
      <c r="GQ334" s="449"/>
      <c r="GR334" s="449"/>
      <c r="GS334" s="473"/>
      <c r="GT334" s="471"/>
      <c r="GU334" s="471"/>
      <c r="GV334" s="471"/>
      <c r="GW334" s="478"/>
      <c r="GX334" s="449"/>
      <c r="GY334" s="449"/>
      <c r="GZ334" s="473"/>
      <c r="HA334" s="471"/>
      <c r="HB334" s="471"/>
      <c r="HC334" s="471"/>
      <c r="HD334" s="478"/>
      <c r="HE334" s="449"/>
      <c r="HF334" s="449"/>
      <c r="HG334" s="473"/>
      <c r="HH334" s="471"/>
      <c r="HI334" s="471"/>
      <c r="HJ334" s="471"/>
      <c r="HK334" s="478"/>
      <c r="HL334" s="449"/>
      <c r="HM334" s="449"/>
      <c r="HN334" s="473"/>
      <c r="HO334" s="471"/>
      <c r="HP334" s="471"/>
      <c r="HQ334" s="471"/>
      <c r="HR334" s="478"/>
      <c r="HS334" s="449"/>
      <c r="HT334" s="449"/>
      <c r="HU334" s="473"/>
      <c r="HV334" s="471"/>
      <c r="HW334" s="471"/>
      <c r="HX334" s="471"/>
      <c r="HY334" s="478"/>
      <c r="HZ334" s="449"/>
      <c r="IA334" s="449"/>
      <c r="IB334" s="473"/>
      <c r="IC334" s="471"/>
      <c r="ID334" s="471"/>
      <c r="IE334" s="471"/>
      <c r="IF334" s="478"/>
      <c r="IG334" s="449"/>
      <c r="IH334" s="449"/>
      <c r="II334" s="473"/>
      <c r="IJ334" s="471"/>
      <c r="IK334" s="471"/>
      <c r="IL334" s="471"/>
      <c r="IM334" s="478"/>
      <c r="IN334" s="449"/>
      <c r="IO334" s="449"/>
      <c r="IP334" s="473"/>
      <c r="IQ334" s="471"/>
      <c r="IR334" s="471"/>
      <c r="IS334" s="471"/>
      <c r="IT334" s="478"/>
      <c r="IU334" s="449"/>
      <c r="IV334" s="449"/>
      <c r="IW334" s="473"/>
      <c r="IX334" s="471"/>
      <c r="IY334" s="471"/>
      <c r="IZ334" s="471"/>
      <c r="JA334" s="478"/>
      <c r="JB334" s="449"/>
      <c r="JC334" s="449"/>
      <c r="JD334" s="473"/>
      <c r="JE334" s="471"/>
      <c r="JF334" s="471"/>
      <c r="JG334" s="471"/>
      <c r="JH334" s="478"/>
      <c r="JI334" s="449"/>
      <c r="JJ334" s="449"/>
      <c r="JK334" s="473"/>
      <c r="JL334" s="471"/>
      <c r="JM334" s="471"/>
      <c r="JN334" s="471"/>
      <c r="JO334" s="478"/>
      <c r="JP334" s="449"/>
      <c r="JQ334" s="449"/>
      <c r="JR334" s="473"/>
      <c r="JS334" s="471"/>
      <c r="JT334" s="471"/>
      <c r="JU334" s="471"/>
      <c r="JV334" s="478"/>
      <c r="JW334" s="449"/>
      <c r="JX334" s="449"/>
      <c r="JY334" s="473"/>
      <c r="JZ334" s="471"/>
      <c r="KA334" s="471"/>
      <c r="KB334" s="471"/>
      <c r="KC334" s="478"/>
      <c r="KD334" s="449"/>
      <c r="KE334" s="449"/>
      <c r="KF334" s="473"/>
      <c r="KG334" s="471"/>
      <c r="KH334" s="471"/>
      <c r="KI334" s="471"/>
      <c r="KJ334" s="478"/>
      <c r="KK334" s="449"/>
      <c r="KL334" s="449"/>
      <c r="KM334" s="473"/>
      <c r="KN334" s="471"/>
      <c r="KO334" s="471"/>
      <c r="KP334" s="471"/>
      <c r="KQ334" s="478"/>
      <c r="KR334" s="449"/>
      <c r="KS334" s="449"/>
      <c r="KT334" s="473"/>
      <c r="KU334" s="471"/>
      <c r="KV334" s="471"/>
      <c r="KW334" s="471"/>
      <c r="KX334" s="478"/>
      <c r="KY334" s="449"/>
      <c r="KZ334" s="449"/>
      <c r="LA334" s="473"/>
      <c r="LB334" s="471"/>
      <c r="LC334" s="471"/>
      <c r="LD334" s="471"/>
      <c r="LE334" s="478"/>
      <c r="LF334" s="449"/>
      <c r="LG334" s="449"/>
      <c r="LH334" s="473"/>
      <c r="LI334" s="471"/>
      <c r="LJ334" s="471"/>
      <c r="LK334" s="471"/>
      <c r="LL334" s="478"/>
      <c r="LM334" s="449"/>
      <c r="LN334" s="449"/>
      <c r="LO334" s="473"/>
      <c r="LP334" s="471"/>
      <c r="LQ334" s="471"/>
      <c r="LR334" s="471"/>
      <c r="LS334" s="478"/>
      <c r="LT334" s="449"/>
      <c r="LU334" s="449"/>
      <c r="LV334" s="473"/>
      <c r="LW334" s="471"/>
      <c r="LX334" s="471"/>
      <c r="LY334" s="471"/>
      <c r="LZ334" s="478"/>
      <c r="MA334" s="449"/>
      <c r="MB334" s="449"/>
      <c r="MC334" s="473"/>
      <c r="MD334" s="471"/>
      <c r="ME334" s="471"/>
      <c r="MF334" s="471"/>
      <c r="MG334" s="478"/>
      <c r="MH334" s="449"/>
      <c r="MI334" s="449"/>
      <c r="MJ334" s="473"/>
      <c r="MK334" s="471"/>
      <c r="ML334" s="471"/>
      <c r="MM334" s="471"/>
      <c r="MN334" s="478"/>
    </row>
    <row r="335" spans="2:352" hidden="1">
      <c r="B335" s="333">
        <v>96</v>
      </c>
      <c r="C335" s="449"/>
      <c r="D335" s="449"/>
      <c r="E335" s="473"/>
      <c r="F335" s="471"/>
      <c r="G335" s="471"/>
      <c r="H335" s="471"/>
      <c r="I335" s="478"/>
      <c r="J335" s="449"/>
      <c r="K335" s="449"/>
      <c r="L335" s="473"/>
      <c r="M335" s="471"/>
      <c r="N335" s="471"/>
      <c r="O335" s="471"/>
      <c r="P335" s="478"/>
      <c r="Q335" s="449"/>
      <c r="R335" s="449"/>
      <c r="S335" s="473"/>
      <c r="T335" s="471"/>
      <c r="U335" s="471"/>
      <c r="V335" s="471"/>
      <c r="W335" s="478"/>
      <c r="X335" s="449"/>
      <c r="Y335" s="449"/>
      <c r="Z335" s="473"/>
      <c r="AA335" s="471"/>
      <c r="AB335" s="471"/>
      <c r="AC335" s="471"/>
      <c r="AD335" s="478"/>
      <c r="AE335" s="449"/>
      <c r="AF335" s="449"/>
      <c r="AG335" s="473"/>
      <c r="AH335" s="471"/>
      <c r="AI335" s="471"/>
      <c r="AJ335" s="471"/>
      <c r="AK335" s="478"/>
      <c r="AL335" s="449"/>
      <c r="AM335" s="449"/>
      <c r="AN335" s="473"/>
      <c r="AO335" s="471"/>
      <c r="AP335" s="471"/>
      <c r="AQ335" s="471"/>
      <c r="AR335" s="478"/>
      <c r="AS335" s="449"/>
      <c r="AT335" s="449"/>
      <c r="AU335" s="473"/>
      <c r="AV335" s="471"/>
      <c r="AW335" s="471"/>
      <c r="AX335" s="471"/>
      <c r="AY335" s="478"/>
      <c r="AZ335" s="449"/>
      <c r="BA335" s="449"/>
      <c r="BB335" s="473"/>
      <c r="BC335" s="471"/>
      <c r="BD335" s="471"/>
      <c r="BE335" s="471"/>
      <c r="BF335" s="478"/>
      <c r="BG335" s="449"/>
      <c r="BH335" s="449"/>
      <c r="BI335" s="473"/>
      <c r="BJ335" s="471"/>
      <c r="BK335" s="471"/>
      <c r="BL335" s="471"/>
      <c r="BM335" s="478"/>
      <c r="BN335" s="449"/>
      <c r="BO335" s="449"/>
      <c r="BP335" s="473"/>
      <c r="BQ335" s="471"/>
      <c r="BR335" s="471"/>
      <c r="BS335" s="471"/>
      <c r="BT335" s="478"/>
      <c r="BU335" s="449"/>
      <c r="BV335" s="449"/>
      <c r="BW335" s="473"/>
      <c r="BX335" s="471"/>
      <c r="BY335" s="471"/>
      <c r="BZ335" s="471"/>
      <c r="CA335" s="478"/>
      <c r="CB335" s="449"/>
      <c r="CC335" s="449"/>
      <c r="CD335" s="473"/>
      <c r="CE335" s="471"/>
      <c r="CF335" s="471"/>
      <c r="CG335" s="471"/>
      <c r="CH335" s="478"/>
      <c r="CI335" s="449"/>
      <c r="CJ335" s="449"/>
      <c r="CK335" s="473"/>
      <c r="CL335" s="471"/>
      <c r="CM335" s="471"/>
      <c r="CN335" s="471"/>
      <c r="CO335" s="478"/>
      <c r="CP335" s="449"/>
      <c r="CQ335" s="449"/>
      <c r="CR335" s="473"/>
      <c r="CS335" s="471"/>
      <c r="CT335" s="471"/>
      <c r="CU335" s="471"/>
      <c r="CV335" s="478"/>
      <c r="CW335" s="449"/>
      <c r="CX335" s="449"/>
      <c r="CY335" s="473"/>
      <c r="CZ335" s="471"/>
      <c r="DA335" s="471"/>
      <c r="DB335" s="471"/>
      <c r="DC335" s="478"/>
      <c r="DD335" s="449"/>
      <c r="DE335" s="449"/>
      <c r="DF335" s="473"/>
      <c r="DG335" s="471"/>
      <c r="DH335" s="471"/>
      <c r="DI335" s="471"/>
      <c r="DJ335" s="478"/>
      <c r="DK335" s="449"/>
      <c r="DL335" s="449"/>
      <c r="DM335" s="473"/>
      <c r="DN335" s="471"/>
      <c r="DO335" s="471"/>
      <c r="DP335" s="471"/>
      <c r="DQ335" s="478"/>
      <c r="DR335" s="449"/>
      <c r="DS335" s="449"/>
      <c r="DT335" s="473"/>
      <c r="DU335" s="471"/>
      <c r="DV335" s="471"/>
      <c r="DW335" s="471"/>
      <c r="DX335" s="478"/>
      <c r="DY335" s="449"/>
      <c r="DZ335" s="449"/>
      <c r="EA335" s="473"/>
      <c r="EB335" s="471"/>
      <c r="EC335" s="471"/>
      <c r="ED335" s="471"/>
      <c r="EE335" s="478"/>
      <c r="EF335" s="449"/>
      <c r="EG335" s="449"/>
      <c r="EH335" s="473"/>
      <c r="EI335" s="471"/>
      <c r="EJ335" s="471"/>
      <c r="EK335" s="471"/>
      <c r="EL335" s="478"/>
      <c r="EM335" s="449"/>
      <c r="EN335" s="449"/>
      <c r="EO335" s="473"/>
      <c r="EP335" s="471"/>
      <c r="EQ335" s="471"/>
      <c r="ER335" s="471"/>
      <c r="ES335" s="478"/>
      <c r="ET335" s="449"/>
      <c r="EU335" s="449"/>
      <c r="EV335" s="473"/>
      <c r="EW335" s="471"/>
      <c r="EX335" s="471"/>
      <c r="EY335" s="471"/>
      <c r="EZ335" s="478"/>
      <c r="FA335" s="449"/>
      <c r="FB335" s="449"/>
      <c r="FC335" s="473"/>
      <c r="FD335" s="471"/>
      <c r="FE335" s="471"/>
      <c r="FF335" s="471"/>
      <c r="FG335" s="478"/>
      <c r="FH335" s="449"/>
      <c r="FI335" s="449"/>
      <c r="FJ335" s="473"/>
      <c r="FK335" s="471"/>
      <c r="FL335" s="471"/>
      <c r="FM335" s="471"/>
      <c r="FN335" s="478"/>
      <c r="FO335" s="449"/>
      <c r="FP335" s="449"/>
      <c r="FQ335" s="473"/>
      <c r="FR335" s="471"/>
      <c r="FS335" s="471"/>
      <c r="FT335" s="471"/>
      <c r="FU335" s="478"/>
      <c r="FV335" s="449"/>
      <c r="FW335" s="449"/>
      <c r="FX335" s="473"/>
      <c r="FY335" s="471"/>
      <c r="FZ335" s="471"/>
      <c r="GA335" s="471"/>
      <c r="GB335" s="478"/>
      <c r="GC335" s="449"/>
      <c r="GD335" s="449"/>
      <c r="GE335" s="473"/>
      <c r="GF335" s="471"/>
      <c r="GG335" s="471"/>
      <c r="GH335" s="471"/>
      <c r="GI335" s="478"/>
      <c r="GJ335" s="449"/>
      <c r="GK335" s="449"/>
      <c r="GL335" s="473"/>
      <c r="GM335" s="471"/>
      <c r="GN335" s="471"/>
      <c r="GO335" s="471"/>
      <c r="GP335" s="478"/>
      <c r="GQ335" s="449"/>
      <c r="GR335" s="449"/>
      <c r="GS335" s="473"/>
      <c r="GT335" s="471"/>
      <c r="GU335" s="471"/>
      <c r="GV335" s="471"/>
      <c r="GW335" s="478"/>
      <c r="GX335" s="449"/>
      <c r="GY335" s="449"/>
      <c r="GZ335" s="473"/>
      <c r="HA335" s="471"/>
      <c r="HB335" s="471"/>
      <c r="HC335" s="471"/>
      <c r="HD335" s="478"/>
      <c r="HE335" s="449"/>
      <c r="HF335" s="449"/>
      <c r="HG335" s="473"/>
      <c r="HH335" s="471"/>
      <c r="HI335" s="471"/>
      <c r="HJ335" s="471"/>
      <c r="HK335" s="478"/>
      <c r="HL335" s="449"/>
      <c r="HM335" s="449"/>
      <c r="HN335" s="473"/>
      <c r="HO335" s="471"/>
      <c r="HP335" s="471"/>
      <c r="HQ335" s="471"/>
      <c r="HR335" s="478"/>
      <c r="HS335" s="449"/>
      <c r="HT335" s="449"/>
      <c r="HU335" s="473"/>
      <c r="HV335" s="471"/>
      <c r="HW335" s="471"/>
      <c r="HX335" s="471"/>
      <c r="HY335" s="478"/>
      <c r="HZ335" s="449"/>
      <c r="IA335" s="449"/>
      <c r="IB335" s="473"/>
      <c r="IC335" s="471"/>
      <c r="ID335" s="471"/>
      <c r="IE335" s="471"/>
      <c r="IF335" s="478"/>
      <c r="IG335" s="449"/>
      <c r="IH335" s="449"/>
      <c r="II335" s="473"/>
      <c r="IJ335" s="471"/>
      <c r="IK335" s="471"/>
      <c r="IL335" s="471"/>
      <c r="IM335" s="478"/>
      <c r="IN335" s="449"/>
      <c r="IO335" s="449"/>
      <c r="IP335" s="473"/>
      <c r="IQ335" s="471"/>
      <c r="IR335" s="471"/>
      <c r="IS335" s="471"/>
      <c r="IT335" s="478"/>
      <c r="IU335" s="449"/>
      <c r="IV335" s="449"/>
      <c r="IW335" s="473"/>
      <c r="IX335" s="471"/>
      <c r="IY335" s="471"/>
      <c r="IZ335" s="471"/>
      <c r="JA335" s="478"/>
      <c r="JB335" s="449"/>
      <c r="JC335" s="449"/>
      <c r="JD335" s="473"/>
      <c r="JE335" s="471"/>
      <c r="JF335" s="471"/>
      <c r="JG335" s="471"/>
      <c r="JH335" s="478"/>
      <c r="JI335" s="449"/>
      <c r="JJ335" s="449"/>
      <c r="JK335" s="473"/>
      <c r="JL335" s="471"/>
      <c r="JM335" s="471"/>
      <c r="JN335" s="471"/>
      <c r="JO335" s="478"/>
      <c r="JP335" s="449"/>
      <c r="JQ335" s="449"/>
      <c r="JR335" s="473"/>
      <c r="JS335" s="471"/>
      <c r="JT335" s="471"/>
      <c r="JU335" s="471"/>
      <c r="JV335" s="478"/>
      <c r="JW335" s="449"/>
      <c r="JX335" s="449"/>
      <c r="JY335" s="473"/>
      <c r="JZ335" s="471"/>
      <c r="KA335" s="471"/>
      <c r="KB335" s="471"/>
      <c r="KC335" s="478"/>
      <c r="KD335" s="449"/>
      <c r="KE335" s="449"/>
      <c r="KF335" s="473"/>
      <c r="KG335" s="471"/>
      <c r="KH335" s="471"/>
      <c r="KI335" s="471"/>
      <c r="KJ335" s="478"/>
      <c r="KK335" s="449"/>
      <c r="KL335" s="449"/>
      <c r="KM335" s="473"/>
      <c r="KN335" s="471"/>
      <c r="KO335" s="471"/>
      <c r="KP335" s="471"/>
      <c r="KQ335" s="478"/>
      <c r="KR335" s="449"/>
      <c r="KS335" s="449"/>
      <c r="KT335" s="473"/>
      <c r="KU335" s="471"/>
      <c r="KV335" s="471"/>
      <c r="KW335" s="471"/>
      <c r="KX335" s="478"/>
      <c r="KY335" s="449"/>
      <c r="KZ335" s="449"/>
      <c r="LA335" s="473"/>
      <c r="LB335" s="471"/>
      <c r="LC335" s="471"/>
      <c r="LD335" s="471"/>
      <c r="LE335" s="478"/>
      <c r="LF335" s="449"/>
      <c r="LG335" s="449"/>
      <c r="LH335" s="473"/>
      <c r="LI335" s="471"/>
      <c r="LJ335" s="471"/>
      <c r="LK335" s="471"/>
      <c r="LL335" s="478"/>
      <c r="LM335" s="449"/>
      <c r="LN335" s="449"/>
      <c r="LO335" s="473"/>
      <c r="LP335" s="471"/>
      <c r="LQ335" s="471"/>
      <c r="LR335" s="471"/>
      <c r="LS335" s="478"/>
      <c r="LT335" s="449"/>
      <c r="LU335" s="449"/>
      <c r="LV335" s="473"/>
      <c r="LW335" s="471"/>
      <c r="LX335" s="471"/>
      <c r="LY335" s="471"/>
      <c r="LZ335" s="478"/>
      <c r="MA335" s="449"/>
      <c r="MB335" s="449"/>
      <c r="MC335" s="473"/>
      <c r="MD335" s="471"/>
      <c r="ME335" s="471"/>
      <c r="MF335" s="471"/>
      <c r="MG335" s="478"/>
      <c r="MH335" s="449"/>
      <c r="MI335" s="449"/>
      <c r="MJ335" s="473"/>
      <c r="MK335" s="471"/>
      <c r="ML335" s="471"/>
      <c r="MM335" s="471"/>
      <c r="MN335" s="478"/>
    </row>
    <row r="336" spans="2:352" hidden="1">
      <c r="B336" s="333">
        <v>97</v>
      </c>
      <c r="C336" s="449"/>
      <c r="D336" s="449"/>
      <c r="E336" s="473"/>
      <c r="F336" s="471"/>
      <c r="G336" s="471"/>
      <c r="H336" s="471"/>
      <c r="I336" s="478"/>
      <c r="J336" s="449"/>
      <c r="K336" s="449"/>
      <c r="L336" s="473"/>
      <c r="M336" s="471"/>
      <c r="N336" s="471"/>
      <c r="O336" s="471"/>
      <c r="P336" s="478"/>
      <c r="Q336" s="449"/>
      <c r="R336" s="449"/>
      <c r="S336" s="473"/>
      <c r="T336" s="471"/>
      <c r="U336" s="471"/>
      <c r="V336" s="471"/>
      <c r="W336" s="478"/>
      <c r="X336" s="449"/>
      <c r="Y336" s="449"/>
      <c r="Z336" s="473"/>
      <c r="AA336" s="471"/>
      <c r="AB336" s="471"/>
      <c r="AC336" s="471"/>
      <c r="AD336" s="478"/>
      <c r="AE336" s="449"/>
      <c r="AF336" s="449"/>
      <c r="AG336" s="473"/>
      <c r="AH336" s="471"/>
      <c r="AI336" s="471"/>
      <c r="AJ336" s="471"/>
      <c r="AK336" s="478"/>
      <c r="AL336" s="449"/>
      <c r="AM336" s="449"/>
      <c r="AN336" s="473"/>
      <c r="AO336" s="471"/>
      <c r="AP336" s="471"/>
      <c r="AQ336" s="471"/>
      <c r="AR336" s="478"/>
      <c r="AS336" s="449"/>
      <c r="AT336" s="449"/>
      <c r="AU336" s="473"/>
      <c r="AV336" s="471"/>
      <c r="AW336" s="471"/>
      <c r="AX336" s="471"/>
      <c r="AY336" s="478"/>
      <c r="AZ336" s="449"/>
      <c r="BA336" s="449"/>
      <c r="BB336" s="473"/>
      <c r="BC336" s="471"/>
      <c r="BD336" s="471"/>
      <c r="BE336" s="471"/>
      <c r="BF336" s="478"/>
      <c r="BG336" s="449"/>
      <c r="BH336" s="449"/>
      <c r="BI336" s="473"/>
      <c r="BJ336" s="471"/>
      <c r="BK336" s="471"/>
      <c r="BL336" s="471"/>
      <c r="BM336" s="478"/>
      <c r="BN336" s="449"/>
      <c r="BO336" s="449"/>
      <c r="BP336" s="473"/>
      <c r="BQ336" s="471"/>
      <c r="BR336" s="471"/>
      <c r="BS336" s="471"/>
      <c r="BT336" s="478"/>
      <c r="BU336" s="449"/>
      <c r="BV336" s="449"/>
      <c r="BW336" s="473"/>
      <c r="BX336" s="471"/>
      <c r="BY336" s="471"/>
      <c r="BZ336" s="471"/>
      <c r="CA336" s="478"/>
      <c r="CB336" s="449"/>
      <c r="CC336" s="449"/>
      <c r="CD336" s="473"/>
      <c r="CE336" s="471"/>
      <c r="CF336" s="471"/>
      <c r="CG336" s="471"/>
      <c r="CH336" s="478"/>
      <c r="CI336" s="449"/>
      <c r="CJ336" s="449"/>
      <c r="CK336" s="473"/>
      <c r="CL336" s="471"/>
      <c r="CM336" s="471"/>
      <c r="CN336" s="471"/>
      <c r="CO336" s="478"/>
      <c r="CP336" s="449"/>
      <c r="CQ336" s="449"/>
      <c r="CR336" s="473"/>
      <c r="CS336" s="471"/>
      <c r="CT336" s="471"/>
      <c r="CU336" s="471"/>
      <c r="CV336" s="478"/>
      <c r="CW336" s="449"/>
      <c r="CX336" s="449"/>
      <c r="CY336" s="473"/>
      <c r="CZ336" s="471"/>
      <c r="DA336" s="471"/>
      <c r="DB336" s="471"/>
      <c r="DC336" s="478"/>
      <c r="DD336" s="449"/>
      <c r="DE336" s="449"/>
      <c r="DF336" s="473"/>
      <c r="DG336" s="471"/>
      <c r="DH336" s="471"/>
      <c r="DI336" s="471"/>
      <c r="DJ336" s="478"/>
      <c r="DK336" s="449"/>
      <c r="DL336" s="449"/>
      <c r="DM336" s="473"/>
      <c r="DN336" s="471"/>
      <c r="DO336" s="471"/>
      <c r="DP336" s="471"/>
      <c r="DQ336" s="478"/>
      <c r="DR336" s="449"/>
      <c r="DS336" s="449"/>
      <c r="DT336" s="473"/>
      <c r="DU336" s="471"/>
      <c r="DV336" s="471"/>
      <c r="DW336" s="471"/>
      <c r="DX336" s="478"/>
      <c r="DY336" s="449"/>
      <c r="DZ336" s="449"/>
      <c r="EA336" s="473"/>
      <c r="EB336" s="471"/>
      <c r="EC336" s="471"/>
      <c r="ED336" s="471"/>
      <c r="EE336" s="478"/>
      <c r="EF336" s="449"/>
      <c r="EG336" s="449"/>
      <c r="EH336" s="473"/>
      <c r="EI336" s="471"/>
      <c r="EJ336" s="471"/>
      <c r="EK336" s="471"/>
      <c r="EL336" s="478"/>
      <c r="EM336" s="449"/>
      <c r="EN336" s="449"/>
      <c r="EO336" s="473"/>
      <c r="EP336" s="471"/>
      <c r="EQ336" s="471"/>
      <c r="ER336" s="471"/>
      <c r="ES336" s="478"/>
      <c r="ET336" s="449"/>
      <c r="EU336" s="449"/>
      <c r="EV336" s="473"/>
      <c r="EW336" s="471"/>
      <c r="EX336" s="471"/>
      <c r="EY336" s="471"/>
      <c r="EZ336" s="478"/>
      <c r="FA336" s="449"/>
      <c r="FB336" s="449"/>
      <c r="FC336" s="473"/>
      <c r="FD336" s="471"/>
      <c r="FE336" s="471"/>
      <c r="FF336" s="471"/>
      <c r="FG336" s="478"/>
      <c r="FH336" s="449"/>
      <c r="FI336" s="449"/>
      <c r="FJ336" s="473"/>
      <c r="FK336" s="471"/>
      <c r="FL336" s="471"/>
      <c r="FM336" s="471"/>
      <c r="FN336" s="478"/>
      <c r="FO336" s="449"/>
      <c r="FP336" s="449"/>
      <c r="FQ336" s="473"/>
      <c r="FR336" s="471"/>
      <c r="FS336" s="471"/>
      <c r="FT336" s="471"/>
      <c r="FU336" s="478"/>
      <c r="FV336" s="449"/>
      <c r="FW336" s="449"/>
      <c r="FX336" s="473"/>
      <c r="FY336" s="471"/>
      <c r="FZ336" s="471"/>
      <c r="GA336" s="471"/>
      <c r="GB336" s="478"/>
      <c r="GC336" s="449"/>
      <c r="GD336" s="449"/>
      <c r="GE336" s="473"/>
      <c r="GF336" s="471"/>
      <c r="GG336" s="471"/>
      <c r="GH336" s="471"/>
      <c r="GI336" s="478"/>
      <c r="GJ336" s="449"/>
      <c r="GK336" s="449"/>
      <c r="GL336" s="473"/>
      <c r="GM336" s="471"/>
      <c r="GN336" s="471"/>
      <c r="GO336" s="471"/>
      <c r="GP336" s="478"/>
      <c r="GQ336" s="449"/>
      <c r="GR336" s="449"/>
      <c r="GS336" s="473"/>
      <c r="GT336" s="471"/>
      <c r="GU336" s="471"/>
      <c r="GV336" s="471"/>
      <c r="GW336" s="478"/>
      <c r="GX336" s="449"/>
      <c r="GY336" s="449"/>
      <c r="GZ336" s="473"/>
      <c r="HA336" s="471"/>
      <c r="HB336" s="471"/>
      <c r="HC336" s="471"/>
      <c r="HD336" s="478"/>
      <c r="HE336" s="449"/>
      <c r="HF336" s="449"/>
      <c r="HG336" s="473"/>
      <c r="HH336" s="471"/>
      <c r="HI336" s="471"/>
      <c r="HJ336" s="471"/>
      <c r="HK336" s="478"/>
      <c r="HL336" s="449"/>
      <c r="HM336" s="449"/>
      <c r="HN336" s="473"/>
      <c r="HO336" s="471"/>
      <c r="HP336" s="471"/>
      <c r="HQ336" s="471"/>
      <c r="HR336" s="478"/>
      <c r="HS336" s="449"/>
      <c r="HT336" s="449"/>
      <c r="HU336" s="473"/>
      <c r="HV336" s="471"/>
      <c r="HW336" s="471"/>
      <c r="HX336" s="471"/>
      <c r="HY336" s="478"/>
      <c r="HZ336" s="449"/>
      <c r="IA336" s="449"/>
      <c r="IB336" s="473"/>
      <c r="IC336" s="471"/>
      <c r="ID336" s="471"/>
      <c r="IE336" s="471"/>
      <c r="IF336" s="478"/>
      <c r="IG336" s="449"/>
      <c r="IH336" s="449"/>
      <c r="II336" s="473"/>
      <c r="IJ336" s="471"/>
      <c r="IK336" s="471"/>
      <c r="IL336" s="471"/>
      <c r="IM336" s="478"/>
      <c r="IN336" s="449"/>
      <c r="IO336" s="449"/>
      <c r="IP336" s="473"/>
      <c r="IQ336" s="471"/>
      <c r="IR336" s="471"/>
      <c r="IS336" s="471"/>
      <c r="IT336" s="478"/>
      <c r="IU336" s="449"/>
      <c r="IV336" s="449"/>
      <c r="IW336" s="473"/>
      <c r="IX336" s="471"/>
      <c r="IY336" s="471"/>
      <c r="IZ336" s="471"/>
      <c r="JA336" s="478"/>
      <c r="JB336" s="449"/>
      <c r="JC336" s="449"/>
      <c r="JD336" s="473"/>
      <c r="JE336" s="471"/>
      <c r="JF336" s="471"/>
      <c r="JG336" s="471"/>
      <c r="JH336" s="478"/>
      <c r="JI336" s="449"/>
      <c r="JJ336" s="449"/>
      <c r="JK336" s="473"/>
      <c r="JL336" s="471"/>
      <c r="JM336" s="471"/>
      <c r="JN336" s="471"/>
      <c r="JO336" s="478"/>
      <c r="JP336" s="449"/>
      <c r="JQ336" s="449"/>
      <c r="JR336" s="473"/>
      <c r="JS336" s="471"/>
      <c r="JT336" s="471"/>
      <c r="JU336" s="471"/>
      <c r="JV336" s="478"/>
      <c r="JW336" s="449"/>
      <c r="JX336" s="449"/>
      <c r="JY336" s="473"/>
      <c r="JZ336" s="471"/>
      <c r="KA336" s="471"/>
      <c r="KB336" s="471"/>
      <c r="KC336" s="478"/>
      <c r="KD336" s="449"/>
      <c r="KE336" s="449"/>
      <c r="KF336" s="473"/>
      <c r="KG336" s="471"/>
      <c r="KH336" s="471"/>
      <c r="KI336" s="471"/>
      <c r="KJ336" s="478"/>
      <c r="KK336" s="449"/>
      <c r="KL336" s="449"/>
      <c r="KM336" s="473"/>
      <c r="KN336" s="471"/>
      <c r="KO336" s="471"/>
      <c r="KP336" s="471"/>
      <c r="KQ336" s="478"/>
      <c r="KR336" s="449"/>
      <c r="KS336" s="449"/>
      <c r="KT336" s="473"/>
      <c r="KU336" s="471"/>
      <c r="KV336" s="471"/>
      <c r="KW336" s="471"/>
      <c r="KX336" s="478"/>
      <c r="KY336" s="449"/>
      <c r="KZ336" s="449"/>
      <c r="LA336" s="473"/>
      <c r="LB336" s="471"/>
      <c r="LC336" s="471"/>
      <c r="LD336" s="471"/>
      <c r="LE336" s="478"/>
      <c r="LF336" s="449"/>
      <c r="LG336" s="449"/>
      <c r="LH336" s="473"/>
      <c r="LI336" s="471"/>
      <c r="LJ336" s="471"/>
      <c r="LK336" s="471"/>
      <c r="LL336" s="478"/>
      <c r="LM336" s="449"/>
      <c r="LN336" s="449"/>
      <c r="LO336" s="473"/>
      <c r="LP336" s="471"/>
      <c r="LQ336" s="471"/>
      <c r="LR336" s="471"/>
      <c r="LS336" s="478"/>
      <c r="LT336" s="449"/>
      <c r="LU336" s="449"/>
      <c r="LV336" s="473"/>
      <c r="LW336" s="471"/>
      <c r="LX336" s="471"/>
      <c r="LY336" s="471"/>
      <c r="LZ336" s="478"/>
      <c r="MA336" s="449"/>
      <c r="MB336" s="449"/>
      <c r="MC336" s="473"/>
      <c r="MD336" s="471"/>
      <c r="ME336" s="471"/>
      <c r="MF336" s="471"/>
      <c r="MG336" s="478"/>
      <c r="MH336" s="449"/>
      <c r="MI336" s="449"/>
      <c r="MJ336" s="473"/>
      <c r="MK336" s="471"/>
      <c r="ML336" s="471"/>
      <c r="MM336" s="471"/>
      <c r="MN336" s="478"/>
    </row>
    <row r="337" spans="2:352" hidden="1">
      <c r="B337" s="333">
        <v>98</v>
      </c>
      <c r="C337" s="449"/>
      <c r="D337" s="449"/>
      <c r="E337" s="473"/>
      <c r="F337" s="471"/>
      <c r="G337" s="471"/>
      <c r="H337" s="471"/>
      <c r="I337" s="478"/>
      <c r="J337" s="449"/>
      <c r="K337" s="449"/>
      <c r="L337" s="473"/>
      <c r="M337" s="471"/>
      <c r="N337" s="471"/>
      <c r="O337" s="471"/>
      <c r="P337" s="478"/>
      <c r="Q337" s="449"/>
      <c r="R337" s="449"/>
      <c r="S337" s="473"/>
      <c r="T337" s="471"/>
      <c r="U337" s="471"/>
      <c r="V337" s="471"/>
      <c r="W337" s="478"/>
      <c r="X337" s="449"/>
      <c r="Y337" s="449"/>
      <c r="Z337" s="473"/>
      <c r="AA337" s="471"/>
      <c r="AB337" s="471"/>
      <c r="AC337" s="471"/>
      <c r="AD337" s="478"/>
      <c r="AE337" s="449"/>
      <c r="AF337" s="449"/>
      <c r="AG337" s="473"/>
      <c r="AH337" s="471"/>
      <c r="AI337" s="471"/>
      <c r="AJ337" s="471"/>
      <c r="AK337" s="478"/>
      <c r="AL337" s="449"/>
      <c r="AM337" s="449"/>
      <c r="AN337" s="473"/>
      <c r="AO337" s="471"/>
      <c r="AP337" s="471"/>
      <c r="AQ337" s="471"/>
      <c r="AR337" s="478"/>
      <c r="AS337" s="449"/>
      <c r="AT337" s="449"/>
      <c r="AU337" s="473"/>
      <c r="AV337" s="471"/>
      <c r="AW337" s="471"/>
      <c r="AX337" s="471"/>
      <c r="AY337" s="478"/>
      <c r="AZ337" s="449"/>
      <c r="BA337" s="449"/>
      <c r="BB337" s="473"/>
      <c r="BC337" s="471"/>
      <c r="BD337" s="471"/>
      <c r="BE337" s="471"/>
      <c r="BF337" s="478"/>
      <c r="BG337" s="449"/>
      <c r="BH337" s="449"/>
      <c r="BI337" s="473"/>
      <c r="BJ337" s="471"/>
      <c r="BK337" s="471"/>
      <c r="BL337" s="471"/>
      <c r="BM337" s="478"/>
      <c r="BN337" s="449"/>
      <c r="BO337" s="449"/>
      <c r="BP337" s="473"/>
      <c r="BQ337" s="471"/>
      <c r="BR337" s="471"/>
      <c r="BS337" s="471"/>
      <c r="BT337" s="478"/>
      <c r="BU337" s="449"/>
      <c r="BV337" s="449"/>
      <c r="BW337" s="473"/>
      <c r="BX337" s="471"/>
      <c r="BY337" s="471"/>
      <c r="BZ337" s="471"/>
      <c r="CA337" s="478"/>
      <c r="CB337" s="449"/>
      <c r="CC337" s="449"/>
      <c r="CD337" s="473"/>
      <c r="CE337" s="471"/>
      <c r="CF337" s="471"/>
      <c r="CG337" s="471"/>
      <c r="CH337" s="478"/>
      <c r="CI337" s="449"/>
      <c r="CJ337" s="449"/>
      <c r="CK337" s="473"/>
      <c r="CL337" s="471"/>
      <c r="CM337" s="471"/>
      <c r="CN337" s="471"/>
      <c r="CO337" s="478"/>
      <c r="CP337" s="449"/>
      <c r="CQ337" s="449"/>
      <c r="CR337" s="473"/>
      <c r="CS337" s="471"/>
      <c r="CT337" s="471"/>
      <c r="CU337" s="471"/>
      <c r="CV337" s="478"/>
      <c r="CW337" s="449"/>
      <c r="CX337" s="449"/>
      <c r="CY337" s="473"/>
      <c r="CZ337" s="471"/>
      <c r="DA337" s="471"/>
      <c r="DB337" s="471"/>
      <c r="DC337" s="478"/>
      <c r="DD337" s="449"/>
      <c r="DE337" s="449"/>
      <c r="DF337" s="473"/>
      <c r="DG337" s="471"/>
      <c r="DH337" s="471"/>
      <c r="DI337" s="471"/>
      <c r="DJ337" s="478"/>
      <c r="DK337" s="449"/>
      <c r="DL337" s="449"/>
      <c r="DM337" s="473"/>
      <c r="DN337" s="471"/>
      <c r="DO337" s="471"/>
      <c r="DP337" s="471"/>
      <c r="DQ337" s="478"/>
      <c r="DR337" s="449"/>
      <c r="DS337" s="449"/>
      <c r="DT337" s="473"/>
      <c r="DU337" s="471"/>
      <c r="DV337" s="471"/>
      <c r="DW337" s="471"/>
      <c r="DX337" s="478"/>
      <c r="DY337" s="449"/>
      <c r="DZ337" s="449"/>
      <c r="EA337" s="473"/>
      <c r="EB337" s="471"/>
      <c r="EC337" s="471"/>
      <c r="ED337" s="471"/>
      <c r="EE337" s="478"/>
      <c r="EF337" s="449"/>
      <c r="EG337" s="449"/>
      <c r="EH337" s="473"/>
      <c r="EI337" s="471"/>
      <c r="EJ337" s="471"/>
      <c r="EK337" s="471"/>
      <c r="EL337" s="478"/>
      <c r="EM337" s="449"/>
      <c r="EN337" s="449"/>
      <c r="EO337" s="473"/>
      <c r="EP337" s="471"/>
      <c r="EQ337" s="471"/>
      <c r="ER337" s="471"/>
      <c r="ES337" s="478"/>
      <c r="ET337" s="449"/>
      <c r="EU337" s="449"/>
      <c r="EV337" s="473"/>
      <c r="EW337" s="471"/>
      <c r="EX337" s="471"/>
      <c r="EY337" s="471"/>
      <c r="EZ337" s="478"/>
      <c r="FA337" s="449"/>
      <c r="FB337" s="449"/>
      <c r="FC337" s="473"/>
      <c r="FD337" s="471"/>
      <c r="FE337" s="471"/>
      <c r="FF337" s="471"/>
      <c r="FG337" s="478"/>
      <c r="FH337" s="449"/>
      <c r="FI337" s="449"/>
      <c r="FJ337" s="473"/>
      <c r="FK337" s="471"/>
      <c r="FL337" s="471"/>
      <c r="FM337" s="471"/>
      <c r="FN337" s="478"/>
      <c r="FO337" s="449"/>
      <c r="FP337" s="449"/>
      <c r="FQ337" s="473"/>
      <c r="FR337" s="471"/>
      <c r="FS337" s="471"/>
      <c r="FT337" s="471"/>
      <c r="FU337" s="478"/>
      <c r="FV337" s="449"/>
      <c r="FW337" s="449"/>
      <c r="FX337" s="473"/>
      <c r="FY337" s="471"/>
      <c r="FZ337" s="471"/>
      <c r="GA337" s="471"/>
      <c r="GB337" s="478"/>
      <c r="GC337" s="449"/>
      <c r="GD337" s="449"/>
      <c r="GE337" s="473"/>
      <c r="GF337" s="471"/>
      <c r="GG337" s="471"/>
      <c r="GH337" s="471"/>
      <c r="GI337" s="478"/>
      <c r="GJ337" s="449"/>
      <c r="GK337" s="449"/>
      <c r="GL337" s="473"/>
      <c r="GM337" s="471"/>
      <c r="GN337" s="471"/>
      <c r="GO337" s="471"/>
      <c r="GP337" s="478"/>
      <c r="GQ337" s="449"/>
      <c r="GR337" s="449"/>
      <c r="GS337" s="473"/>
      <c r="GT337" s="471"/>
      <c r="GU337" s="471"/>
      <c r="GV337" s="471"/>
      <c r="GW337" s="478"/>
      <c r="GX337" s="449"/>
      <c r="GY337" s="449"/>
      <c r="GZ337" s="473"/>
      <c r="HA337" s="471"/>
      <c r="HB337" s="471"/>
      <c r="HC337" s="471"/>
      <c r="HD337" s="478"/>
      <c r="HE337" s="449"/>
      <c r="HF337" s="449"/>
      <c r="HG337" s="473"/>
      <c r="HH337" s="471"/>
      <c r="HI337" s="471"/>
      <c r="HJ337" s="471"/>
      <c r="HK337" s="478"/>
      <c r="HL337" s="449"/>
      <c r="HM337" s="449"/>
      <c r="HN337" s="473"/>
      <c r="HO337" s="471"/>
      <c r="HP337" s="471"/>
      <c r="HQ337" s="471"/>
      <c r="HR337" s="478"/>
      <c r="HS337" s="449"/>
      <c r="HT337" s="449"/>
      <c r="HU337" s="473"/>
      <c r="HV337" s="471"/>
      <c r="HW337" s="471"/>
      <c r="HX337" s="471"/>
      <c r="HY337" s="478"/>
      <c r="HZ337" s="449"/>
      <c r="IA337" s="449"/>
      <c r="IB337" s="473"/>
      <c r="IC337" s="471"/>
      <c r="ID337" s="471"/>
      <c r="IE337" s="471"/>
      <c r="IF337" s="478"/>
      <c r="IG337" s="449"/>
      <c r="IH337" s="449"/>
      <c r="II337" s="473"/>
      <c r="IJ337" s="471"/>
      <c r="IK337" s="471"/>
      <c r="IL337" s="471"/>
      <c r="IM337" s="478"/>
      <c r="IN337" s="449"/>
      <c r="IO337" s="449"/>
      <c r="IP337" s="473"/>
      <c r="IQ337" s="471"/>
      <c r="IR337" s="471"/>
      <c r="IS337" s="471"/>
      <c r="IT337" s="478"/>
      <c r="IU337" s="449"/>
      <c r="IV337" s="449"/>
      <c r="IW337" s="473"/>
      <c r="IX337" s="471"/>
      <c r="IY337" s="471"/>
      <c r="IZ337" s="471"/>
      <c r="JA337" s="478"/>
      <c r="JB337" s="449"/>
      <c r="JC337" s="449"/>
      <c r="JD337" s="473"/>
      <c r="JE337" s="471"/>
      <c r="JF337" s="471"/>
      <c r="JG337" s="471"/>
      <c r="JH337" s="478"/>
      <c r="JI337" s="449"/>
      <c r="JJ337" s="449"/>
      <c r="JK337" s="473"/>
      <c r="JL337" s="471"/>
      <c r="JM337" s="471"/>
      <c r="JN337" s="471"/>
      <c r="JO337" s="478"/>
      <c r="JP337" s="449"/>
      <c r="JQ337" s="449"/>
      <c r="JR337" s="473"/>
      <c r="JS337" s="471"/>
      <c r="JT337" s="471"/>
      <c r="JU337" s="471"/>
      <c r="JV337" s="478"/>
      <c r="JW337" s="449"/>
      <c r="JX337" s="449"/>
      <c r="JY337" s="473"/>
      <c r="JZ337" s="471"/>
      <c r="KA337" s="471"/>
      <c r="KB337" s="471"/>
      <c r="KC337" s="478"/>
      <c r="KD337" s="449"/>
      <c r="KE337" s="449"/>
      <c r="KF337" s="473"/>
      <c r="KG337" s="471"/>
      <c r="KH337" s="471"/>
      <c r="KI337" s="471"/>
      <c r="KJ337" s="478"/>
      <c r="KK337" s="449"/>
      <c r="KL337" s="449"/>
      <c r="KM337" s="473"/>
      <c r="KN337" s="471"/>
      <c r="KO337" s="471"/>
      <c r="KP337" s="471"/>
      <c r="KQ337" s="478"/>
      <c r="KR337" s="449"/>
      <c r="KS337" s="449"/>
      <c r="KT337" s="473"/>
      <c r="KU337" s="471"/>
      <c r="KV337" s="471"/>
      <c r="KW337" s="471"/>
      <c r="KX337" s="478"/>
      <c r="KY337" s="449"/>
      <c r="KZ337" s="449"/>
      <c r="LA337" s="473"/>
      <c r="LB337" s="471"/>
      <c r="LC337" s="471"/>
      <c r="LD337" s="471"/>
      <c r="LE337" s="478"/>
      <c r="LF337" s="449"/>
      <c r="LG337" s="449"/>
      <c r="LH337" s="473"/>
      <c r="LI337" s="471"/>
      <c r="LJ337" s="471"/>
      <c r="LK337" s="471"/>
      <c r="LL337" s="478"/>
      <c r="LM337" s="449"/>
      <c r="LN337" s="449"/>
      <c r="LO337" s="473"/>
      <c r="LP337" s="471"/>
      <c r="LQ337" s="471"/>
      <c r="LR337" s="471"/>
      <c r="LS337" s="478"/>
      <c r="LT337" s="449"/>
      <c r="LU337" s="449"/>
      <c r="LV337" s="473"/>
      <c r="LW337" s="471"/>
      <c r="LX337" s="471"/>
      <c r="LY337" s="471"/>
      <c r="LZ337" s="478"/>
      <c r="MA337" s="449"/>
      <c r="MB337" s="449"/>
      <c r="MC337" s="473"/>
      <c r="MD337" s="471"/>
      <c r="ME337" s="471"/>
      <c r="MF337" s="471"/>
      <c r="MG337" s="478"/>
      <c r="MH337" s="449"/>
      <c r="MI337" s="449"/>
      <c r="MJ337" s="473"/>
      <c r="MK337" s="471"/>
      <c r="ML337" s="471"/>
      <c r="MM337" s="471"/>
      <c r="MN337" s="478"/>
    </row>
    <row r="338" spans="2:352" hidden="1">
      <c r="B338" s="333">
        <v>99</v>
      </c>
      <c r="C338" s="449"/>
      <c r="D338" s="449"/>
      <c r="E338" s="473"/>
      <c r="F338" s="471"/>
      <c r="G338" s="471"/>
      <c r="H338" s="471"/>
      <c r="I338" s="478"/>
      <c r="J338" s="449"/>
      <c r="K338" s="449"/>
      <c r="L338" s="473"/>
      <c r="M338" s="471"/>
      <c r="N338" s="471"/>
      <c r="O338" s="471"/>
      <c r="P338" s="478"/>
      <c r="Q338" s="449"/>
      <c r="R338" s="449"/>
      <c r="S338" s="473"/>
      <c r="T338" s="471"/>
      <c r="U338" s="471"/>
      <c r="V338" s="471"/>
      <c r="W338" s="478"/>
      <c r="X338" s="449"/>
      <c r="Y338" s="449"/>
      <c r="Z338" s="473"/>
      <c r="AA338" s="471"/>
      <c r="AB338" s="471"/>
      <c r="AC338" s="471"/>
      <c r="AD338" s="478"/>
      <c r="AE338" s="449"/>
      <c r="AF338" s="449"/>
      <c r="AG338" s="473"/>
      <c r="AH338" s="471"/>
      <c r="AI338" s="471"/>
      <c r="AJ338" s="471"/>
      <c r="AK338" s="478"/>
      <c r="AL338" s="449"/>
      <c r="AM338" s="449"/>
      <c r="AN338" s="473"/>
      <c r="AO338" s="471"/>
      <c r="AP338" s="471"/>
      <c r="AQ338" s="471"/>
      <c r="AR338" s="478"/>
      <c r="AS338" s="449"/>
      <c r="AT338" s="449"/>
      <c r="AU338" s="473"/>
      <c r="AV338" s="471"/>
      <c r="AW338" s="471"/>
      <c r="AX338" s="471"/>
      <c r="AY338" s="478"/>
      <c r="AZ338" s="449"/>
      <c r="BA338" s="449"/>
      <c r="BB338" s="473"/>
      <c r="BC338" s="471"/>
      <c r="BD338" s="471"/>
      <c r="BE338" s="471"/>
      <c r="BF338" s="478"/>
      <c r="BG338" s="449"/>
      <c r="BH338" s="449"/>
      <c r="BI338" s="473"/>
      <c r="BJ338" s="471"/>
      <c r="BK338" s="471"/>
      <c r="BL338" s="471"/>
      <c r="BM338" s="478"/>
      <c r="BN338" s="449"/>
      <c r="BO338" s="449"/>
      <c r="BP338" s="473"/>
      <c r="BQ338" s="471"/>
      <c r="BR338" s="471"/>
      <c r="BS338" s="471"/>
      <c r="BT338" s="478"/>
      <c r="BU338" s="449"/>
      <c r="BV338" s="449"/>
      <c r="BW338" s="473"/>
      <c r="BX338" s="471"/>
      <c r="BY338" s="471"/>
      <c r="BZ338" s="471"/>
      <c r="CA338" s="478"/>
      <c r="CB338" s="449"/>
      <c r="CC338" s="449"/>
      <c r="CD338" s="473"/>
      <c r="CE338" s="471"/>
      <c r="CF338" s="471"/>
      <c r="CG338" s="471"/>
      <c r="CH338" s="478"/>
      <c r="CI338" s="449"/>
      <c r="CJ338" s="449"/>
      <c r="CK338" s="473"/>
      <c r="CL338" s="471"/>
      <c r="CM338" s="471"/>
      <c r="CN338" s="471"/>
      <c r="CO338" s="478"/>
      <c r="CP338" s="449"/>
      <c r="CQ338" s="449"/>
      <c r="CR338" s="473"/>
      <c r="CS338" s="471"/>
      <c r="CT338" s="471"/>
      <c r="CU338" s="471"/>
      <c r="CV338" s="478"/>
      <c r="CW338" s="449"/>
      <c r="CX338" s="449"/>
      <c r="CY338" s="473"/>
      <c r="CZ338" s="471"/>
      <c r="DA338" s="471"/>
      <c r="DB338" s="471"/>
      <c r="DC338" s="478"/>
      <c r="DD338" s="449"/>
      <c r="DE338" s="449"/>
      <c r="DF338" s="473"/>
      <c r="DG338" s="471"/>
      <c r="DH338" s="471"/>
      <c r="DI338" s="471"/>
      <c r="DJ338" s="478"/>
      <c r="DK338" s="449"/>
      <c r="DL338" s="449"/>
      <c r="DM338" s="473"/>
      <c r="DN338" s="471"/>
      <c r="DO338" s="471"/>
      <c r="DP338" s="471"/>
      <c r="DQ338" s="478"/>
      <c r="DR338" s="449"/>
      <c r="DS338" s="449"/>
      <c r="DT338" s="473"/>
      <c r="DU338" s="471"/>
      <c r="DV338" s="471"/>
      <c r="DW338" s="471"/>
      <c r="DX338" s="478"/>
      <c r="DY338" s="449"/>
      <c r="DZ338" s="449"/>
      <c r="EA338" s="473"/>
      <c r="EB338" s="471"/>
      <c r="EC338" s="471"/>
      <c r="ED338" s="471"/>
      <c r="EE338" s="478"/>
      <c r="EF338" s="449"/>
      <c r="EG338" s="449"/>
      <c r="EH338" s="473"/>
      <c r="EI338" s="471"/>
      <c r="EJ338" s="471"/>
      <c r="EK338" s="471"/>
      <c r="EL338" s="478"/>
      <c r="EM338" s="449"/>
      <c r="EN338" s="449"/>
      <c r="EO338" s="473"/>
      <c r="EP338" s="471"/>
      <c r="EQ338" s="471"/>
      <c r="ER338" s="471"/>
      <c r="ES338" s="478"/>
      <c r="ET338" s="449"/>
      <c r="EU338" s="449"/>
      <c r="EV338" s="473"/>
      <c r="EW338" s="471"/>
      <c r="EX338" s="471"/>
      <c r="EY338" s="471"/>
      <c r="EZ338" s="478"/>
      <c r="FA338" s="449"/>
      <c r="FB338" s="449"/>
      <c r="FC338" s="473"/>
      <c r="FD338" s="471"/>
      <c r="FE338" s="471"/>
      <c r="FF338" s="471"/>
      <c r="FG338" s="478"/>
      <c r="FH338" s="449"/>
      <c r="FI338" s="449"/>
      <c r="FJ338" s="473"/>
      <c r="FK338" s="471"/>
      <c r="FL338" s="471"/>
      <c r="FM338" s="471"/>
      <c r="FN338" s="478"/>
      <c r="FO338" s="449"/>
      <c r="FP338" s="449"/>
      <c r="FQ338" s="473"/>
      <c r="FR338" s="471"/>
      <c r="FS338" s="471"/>
      <c r="FT338" s="471"/>
      <c r="FU338" s="478"/>
      <c r="FV338" s="449"/>
      <c r="FW338" s="449"/>
      <c r="FX338" s="473"/>
      <c r="FY338" s="471"/>
      <c r="FZ338" s="471"/>
      <c r="GA338" s="471"/>
      <c r="GB338" s="478"/>
      <c r="GC338" s="449"/>
      <c r="GD338" s="449"/>
      <c r="GE338" s="473"/>
      <c r="GF338" s="471"/>
      <c r="GG338" s="471"/>
      <c r="GH338" s="471"/>
      <c r="GI338" s="478"/>
      <c r="GJ338" s="449"/>
      <c r="GK338" s="449"/>
      <c r="GL338" s="473"/>
      <c r="GM338" s="471"/>
      <c r="GN338" s="471"/>
      <c r="GO338" s="471"/>
      <c r="GP338" s="478"/>
      <c r="GQ338" s="449"/>
      <c r="GR338" s="449"/>
      <c r="GS338" s="473"/>
      <c r="GT338" s="471"/>
      <c r="GU338" s="471"/>
      <c r="GV338" s="471"/>
      <c r="GW338" s="478"/>
      <c r="GX338" s="449"/>
      <c r="GY338" s="449"/>
      <c r="GZ338" s="473"/>
      <c r="HA338" s="471"/>
      <c r="HB338" s="471"/>
      <c r="HC338" s="471"/>
      <c r="HD338" s="478"/>
      <c r="HE338" s="449"/>
      <c r="HF338" s="449"/>
      <c r="HG338" s="473"/>
      <c r="HH338" s="471"/>
      <c r="HI338" s="471"/>
      <c r="HJ338" s="471"/>
      <c r="HK338" s="478"/>
      <c r="HL338" s="449"/>
      <c r="HM338" s="449"/>
      <c r="HN338" s="473"/>
      <c r="HO338" s="471"/>
      <c r="HP338" s="471"/>
      <c r="HQ338" s="471"/>
      <c r="HR338" s="478"/>
      <c r="HS338" s="449"/>
      <c r="HT338" s="449"/>
      <c r="HU338" s="473"/>
      <c r="HV338" s="471"/>
      <c r="HW338" s="471"/>
      <c r="HX338" s="471"/>
      <c r="HY338" s="478"/>
      <c r="HZ338" s="449"/>
      <c r="IA338" s="449"/>
      <c r="IB338" s="473"/>
      <c r="IC338" s="471"/>
      <c r="ID338" s="471"/>
      <c r="IE338" s="471"/>
      <c r="IF338" s="478"/>
      <c r="IG338" s="449"/>
      <c r="IH338" s="449"/>
      <c r="II338" s="473"/>
      <c r="IJ338" s="471"/>
      <c r="IK338" s="471"/>
      <c r="IL338" s="471"/>
      <c r="IM338" s="478"/>
      <c r="IN338" s="449"/>
      <c r="IO338" s="449"/>
      <c r="IP338" s="473"/>
      <c r="IQ338" s="471"/>
      <c r="IR338" s="471"/>
      <c r="IS338" s="471"/>
      <c r="IT338" s="478"/>
      <c r="IU338" s="449"/>
      <c r="IV338" s="449"/>
      <c r="IW338" s="473"/>
      <c r="IX338" s="471"/>
      <c r="IY338" s="471"/>
      <c r="IZ338" s="471"/>
      <c r="JA338" s="478"/>
      <c r="JB338" s="449"/>
      <c r="JC338" s="449"/>
      <c r="JD338" s="473"/>
      <c r="JE338" s="471"/>
      <c r="JF338" s="471"/>
      <c r="JG338" s="471"/>
      <c r="JH338" s="478"/>
      <c r="JI338" s="449"/>
      <c r="JJ338" s="449"/>
      <c r="JK338" s="473"/>
      <c r="JL338" s="471"/>
      <c r="JM338" s="471"/>
      <c r="JN338" s="471"/>
      <c r="JO338" s="478"/>
      <c r="JP338" s="449"/>
      <c r="JQ338" s="449"/>
      <c r="JR338" s="473"/>
      <c r="JS338" s="471"/>
      <c r="JT338" s="471"/>
      <c r="JU338" s="471"/>
      <c r="JV338" s="478"/>
      <c r="JW338" s="449"/>
      <c r="JX338" s="449"/>
      <c r="JY338" s="473"/>
      <c r="JZ338" s="471"/>
      <c r="KA338" s="471"/>
      <c r="KB338" s="471"/>
      <c r="KC338" s="478"/>
      <c r="KD338" s="449"/>
      <c r="KE338" s="449"/>
      <c r="KF338" s="473"/>
      <c r="KG338" s="471"/>
      <c r="KH338" s="471"/>
      <c r="KI338" s="471"/>
      <c r="KJ338" s="478"/>
      <c r="KK338" s="449"/>
      <c r="KL338" s="449"/>
      <c r="KM338" s="473"/>
      <c r="KN338" s="471"/>
      <c r="KO338" s="471"/>
      <c r="KP338" s="471"/>
      <c r="KQ338" s="478"/>
      <c r="KR338" s="449"/>
      <c r="KS338" s="449"/>
      <c r="KT338" s="473"/>
      <c r="KU338" s="471"/>
      <c r="KV338" s="471"/>
      <c r="KW338" s="471"/>
      <c r="KX338" s="478"/>
      <c r="KY338" s="449"/>
      <c r="KZ338" s="449"/>
      <c r="LA338" s="473"/>
      <c r="LB338" s="471"/>
      <c r="LC338" s="471"/>
      <c r="LD338" s="471"/>
      <c r="LE338" s="478"/>
      <c r="LF338" s="449"/>
      <c r="LG338" s="449"/>
      <c r="LH338" s="473"/>
      <c r="LI338" s="471"/>
      <c r="LJ338" s="471"/>
      <c r="LK338" s="471"/>
      <c r="LL338" s="478"/>
      <c r="LM338" s="449"/>
      <c r="LN338" s="449"/>
      <c r="LO338" s="473"/>
      <c r="LP338" s="471"/>
      <c r="LQ338" s="471"/>
      <c r="LR338" s="471"/>
      <c r="LS338" s="478"/>
      <c r="LT338" s="449"/>
      <c r="LU338" s="449"/>
      <c r="LV338" s="473"/>
      <c r="LW338" s="471"/>
      <c r="LX338" s="471"/>
      <c r="LY338" s="471"/>
      <c r="LZ338" s="478"/>
      <c r="MA338" s="449"/>
      <c r="MB338" s="449"/>
      <c r="MC338" s="473"/>
      <c r="MD338" s="471"/>
      <c r="ME338" s="471"/>
      <c r="MF338" s="471"/>
      <c r="MG338" s="478"/>
      <c r="MH338" s="449"/>
      <c r="MI338" s="449"/>
      <c r="MJ338" s="473"/>
      <c r="MK338" s="471"/>
      <c r="ML338" s="471"/>
      <c r="MM338" s="471"/>
      <c r="MN338" s="478"/>
    </row>
    <row r="339" spans="2:352" hidden="1">
      <c r="B339" s="333">
        <v>100</v>
      </c>
      <c r="C339" s="449"/>
      <c r="D339" s="449"/>
      <c r="E339" s="473"/>
      <c r="F339" s="471"/>
      <c r="G339" s="471"/>
      <c r="H339" s="471"/>
      <c r="I339" s="478"/>
      <c r="J339" s="449"/>
      <c r="K339" s="449"/>
      <c r="L339" s="473"/>
      <c r="M339" s="471"/>
      <c r="N339" s="471"/>
      <c r="O339" s="471"/>
      <c r="P339" s="478"/>
      <c r="Q339" s="449"/>
      <c r="R339" s="449"/>
      <c r="S339" s="473"/>
      <c r="T339" s="471"/>
      <c r="U339" s="471"/>
      <c r="V339" s="471"/>
      <c r="W339" s="478"/>
      <c r="X339" s="449"/>
      <c r="Y339" s="449"/>
      <c r="Z339" s="473"/>
      <c r="AA339" s="471"/>
      <c r="AB339" s="471"/>
      <c r="AC339" s="471"/>
      <c r="AD339" s="478"/>
      <c r="AE339" s="449"/>
      <c r="AF339" s="449"/>
      <c r="AG339" s="473"/>
      <c r="AH339" s="471"/>
      <c r="AI339" s="471"/>
      <c r="AJ339" s="471"/>
      <c r="AK339" s="478"/>
      <c r="AL339" s="449"/>
      <c r="AM339" s="449"/>
      <c r="AN339" s="473"/>
      <c r="AO339" s="471"/>
      <c r="AP339" s="471"/>
      <c r="AQ339" s="471"/>
      <c r="AR339" s="478"/>
      <c r="AS339" s="449"/>
      <c r="AT339" s="449"/>
      <c r="AU339" s="473"/>
      <c r="AV339" s="471"/>
      <c r="AW339" s="471"/>
      <c r="AX339" s="471"/>
      <c r="AY339" s="478"/>
      <c r="AZ339" s="449"/>
      <c r="BA339" s="449"/>
      <c r="BB339" s="473"/>
      <c r="BC339" s="471"/>
      <c r="BD339" s="471"/>
      <c r="BE339" s="471"/>
      <c r="BF339" s="478"/>
      <c r="BG339" s="449"/>
      <c r="BH339" s="449"/>
      <c r="BI339" s="473"/>
      <c r="BJ339" s="471"/>
      <c r="BK339" s="471"/>
      <c r="BL339" s="471"/>
      <c r="BM339" s="478"/>
      <c r="BN339" s="449"/>
      <c r="BO339" s="449"/>
      <c r="BP339" s="473"/>
      <c r="BQ339" s="471"/>
      <c r="BR339" s="471"/>
      <c r="BS339" s="471"/>
      <c r="BT339" s="478"/>
      <c r="BU339" s="449"/>
      <c r="BV339" s="449"/>
      <c r="BW339" s="473"/>
      <c r="BX339" s="471"/>
      <c r="BY339" s="471"/>
      <c r="BZ339" s="471"/>
      <c r="CA339" s="478"/>
      <c r="CB339" s="449"/>
      <c r="CC339" s="449"/>
      <c r="CD339" s="473"/>
      <c r="CE339" s="471"/>
      <c r="CF339" s="471"/>
      <c r="CG339" s="471"/>
      <c r="CH339" s="478"/>
      <c r="CI339" s="449"/>
      <c r="CJ339" s="449"/>
      <c r="CK339" s="473"/>
      <c r="CL339" s="471"/>
      <c r="CM339" s="471"/>
      <c r="CN339" s="471"/>
      <c r="CO339" s="478"/>
      <c r="CP339" s="449"/>
      <c r="CQ339" s="449"/>
      <c r="CR339" s="473"/>
      <c r="CS339" s="471"/>
      <c r="CT339" s="471"/>
      <c r="CU339" s="471"/>
      <c r="CV339" s="478"/>
      <c r="CW339" s="449"/>
      <c r="CX339" s="449"/>
      <c r="CY339" s="473"/>
      <c r="CZ339" s="471"/>
      <c r="DA339" s="471"/>
      <c r="DB339" s="471"/>
      <c r="DC339" s="478"/>
      <c r="DD339" s="449"/>
      <c r="DE339" s="449"/>
      <c r="DF339" s="473"/>
      <c r="DG339" s="471"/>
      <c r="DH339" s="471"/>
      <c r="DI339" s="471"/>
      <c r="DJ339" s="478"/>
      <c r="DK339" s="449"/>
      <c r="DL339" s="449"/>
      <c r="DM339" s="473"/>
      <c r="DN339" s="471"/>
      <c r="DO339" s="471"/>
      <c r="DP339" s="471"/>
      <c r="DQ339" s="478"/>
      <c r="DR339" s="449"/>
      <c r="DS339" s="449"/>
      <c r="DT339" s="473"/>
      <c r="DU339" s="471"/>
      <c r="DV339" s="471"/>
      <c r="DW339" s="471"/>
      <c r="DX339" s="478"/>
      <c r="DY339" s="449"/>
      <c r="DZ339" s="449"/>
      <c r="EA339" s="473"/>
      <c r="EB339" s="471"/>
      <c r="EC339" s="471"/>
      <c r="ED339" s="471"/>
      <c r="EE339" s="478"/>
      <c r="EF339" s="449"/>
      <c r="EG339" s="449"/>
      <c r="EH339" s="473"/>
      <c r="EI339" s="471"/>
      <c r="EJ339" s="471"/>
      <c r="EK339" s="471"/>
      <c r="EL339" s="478"/>
      <c r="EM339" s="449"/>
      <c r="EN339" s="449"/>
      <c r="EO339" s="473"/>
      <c r="EP339" s="471"/>
      <c r="EQ339" s="471"/>
      <c r="ER339" s="471"/>
      <c r="ES339" s="478"/>
      <c r="ET339" s="449"/>
      <c r="EU339" s="449"/>
      <c r="EV339" s="473"/>
      <c r="EW339" s="471"/>
      <c r="EX339" s="471"/>
      <c r="EY339" s="471"/>
      <c r="EZ339" s="478"/>
      <c r="FA339" s="449"/>
      <c r="FB339" s="449"/>
      <c r="FC339" s="473"/>
      <c r="FD339" s="471"/>
      <c r="FE339" s="471"/>
      <c r="FF339" s="471"/>
      <c r="FG339" s="478"/>
      <c r="FH339" s="449"/>
      <c r="FI339" s="449"/>
      <c r="FJ339" s="473"/>
      <c r="FK339" s="471"/>
      <c r="FL339" s="471"/>
      <c r="FM339" s="471"/>
      <c r="FN339" s="478"/>
      <c r="FO339" s="449"/>
      <c r="FP339" s="449"/>
      <c r="FQ339" s="473"/>
      <c r="FR339" s="471"/>
      <c r="FS339" s="471"/>
      <c r="FT339" s="471"/>
      <c r="FU339" s="478"/>
      <c r="FV339" s="449"/>
      <c r="FW339" s="449"/>
      <c r="FX339" s="473"/>
      <c r="FY339" s="471"/>
      <c r="FZ339" s="471"/>
      <c r="GA339" s="471"/>
      <c r="GB339" s="478"/>
      <c r="GC339" s="449"/>
      <c r="GD339" s="449"/>
      <c r="GE339" s="473"/>
      <c r="GF339" s="471"/>
      <c r="GG339" s="471"/>
      <c r="GH339" s="471"/>
      <c r="GI339" s="478"/>
      <c r="GJ339" s="449"/>
      <c r="GK339" s="449"/>
      <c r="GL339" s="473"/>
      <c r="GM339" s="471"/>
      <c r="GN339" s="471"/>
      <c r="GO339" s="471"/>
      <c r="GP339" s="478"/>
      <c r="GQ339" s="449"/>
      <c r="GR339" s="449"/>
      <c r="GS339" s="473"/>
      <c r="GT339" s="471"/>
      <c r="GU339" s="471"/>
      <c r="GV339" s="471"/>
      <c r="GW339" s="478"/>
      <c r="GX339" s="449"/>
      <c r="GY339" s="449"/>
      <c r="GZ339" s="473"/>
      <c r="HA339" s="471"/>
      <c r="HB339" s="471"/>
      <c r="HC339" s="471"/>
      <c r="HD339" s="478"/>
      <c r="HE339" s="449"/>
      <c r="HF339" s="449"/>
      <c r="HG339" s="473"/>
      <c r="HH339" s="471"/>
      <c r="HI339" s="471"/>
      <c r="HJ339" s="471"/>
      <c r="HK339" s="478"/>
      <c r="HL339" s="449"/>
      <c r="HM339" s="449"/>
      <c r="HN339" s="473"/>
      <c r="HO339" s="471"/>
      <c r="HP339" s="471"/>
      <c r="HQ339" s="471"/>
      <c r="HR339" s="478"/>
      <c r="HS339" s="449"/>
      <c r="HT339" s="449"/>
      <c r="HU339" s="473"/>
      <c r="HV339" s="471"/>
      <c r="HW339" s="471"/>
      <c r="HX339" s="471"/>
      <c r="HY339" s="478"/>
      <c r="HZ339" s="449"/>
      <c r="IA339" s="449"/>
      <c r="IB339" s="473"/>
      <c r="IC339" s="471"/>
      <c r="ID339" s="471"/>
      <c r="IE339" s="471"/>
      <c r="IF339" s="478"/>
      <c r="IG339" s="449"/>
      <c r="IH339" s="449"/>
      <c r="II339" s="473"/>
      <c r="IJ339" s="471"/>
      <c r="IK339" s="471"/>
      <c r="IL339" s="471"/>
      <c r="IM339" s="478"/>
      <c r="IN339" s="449"/>
      <c r="IO339" s="449"/>
      <c r="IP339" s="473"/>
      <c r="IQ339" s="471"/>
      <c r="IR339" s="471"/>
      <c r="IS339" s="471"/>
      <c r="IT339" s="478"/>
      <c r="IU339" s="449"/>
      <c r="IV339" s="449"/>
      <c r="IW339" s="473"/>
      <c r="IX339" s="471"/>
      <c r="IY339" s="471"/>
      <c r="IZ339" s="471"/>
      <c r="JA339" s="478"/>
      <c r="JB339" s="449"/>
      <c r="JC339" s="449"/>
      <c r="JD339" s="473"/>
      <c r="JE339" s="471"/>
      <c r="JF339" s="471"/>
      <c r="JG339" s="471"/>
      <c r="JH339" s="478"/>
      <c r="JI339" s="449"/>
      <c r="JJ339" s="449"/>
      <c r="JK339" s="473"/>
      <c r="JL339" s="471"/>
      <c r="JM339" s="471"/>
      <c r="JN339" s="471"/>
      <c r="JO339" s="478"/>
      <c r="JP339" s="449"/>
      <c r="JQ339" s="449"/>
      <c r="JR339" s="473"/>
      <c r="JS339" s="471"/>
      <c r="JT339" s="471"/>
      <c r="JU339" s="471"/>
      <c r="JV339" s="478"/>
      <c r="JW339" s="449"/>
      <c r="JX339" s="449"/>
      <c r="JY339" s="473"/>
      <c r="JZ339" s="471"/>
      <c r="KA339" s="471"/>
      <c r="KB339" s="471"/>
      <c r="KC339" s="478"/>
      <c r="KD339" s="449"/>
      <c r="KE339" s="449"/>
      <c r="KF339" s="473"/>
      <c r="KG339" s="471"/>
      <c r="KH339" s="471"/>
      <c r="KI339" s="471"/>
      <c r="KJ339" s="478"/>
      <c r="KK339" s="449"/>
      <c r="KL339" s="449"/>
      <c r="KM339" s="473"/>
      <c r="KN339" s="471"/>
      <c r="KO339" s="471"/>
      <c r="KP339" s="471"/>
      <c r="KQ339" s="478"/>
      <c r="KR339" s="449"/>
      <c r="KS339" s="449"/>
      <c r="KT339" s="473"/>
      <c r="KU339" s="471"/>
      <c r="KV339" s="471"/>
      <c r="KW339" s="471"/>
      <c r="KX339" s="478"/>
      <c r="KY339" s="449"/>
      <c r="KZ339" s="449"/>
      <c r="LA339" s="473"/>
      <c r="LB339" s="471"/>
      <c r="LC339" s="471"/>
      <c r="LD339" s="471"/>
      <c r="LE339" s="478"/>
      <c r="LF339" s="449"/>
      <c r="LG339" s="449"/>
      <c r="LH339" s="473"/>
      <c r="LI339" s="471"/>
      <c r="LJ339" s="471"/>
      <c r="LK339" s="471"/>
      <c r="LL339" s="478"/>
      <c r="LM339" s="449"/>
      <c r="LN339" s="449"/>
      <c r="LO339" s="473"/>
      <c r="LP339" s="471"/>
      <c r="LQ339" s="471"/>
      <c r="LR339" s="471"/>
      <c r="LS339" s="478"/>
      <c r="LT339" s="449"/>
      <c r="LU339" s="449"/>
      <c r="LV339" s="473"/>
      <c r="LW339" s="471"/>
      <c r="LX339" s="471"/>
      <c r="LY339" s="471"/>
      <c r="LZ339" s="478"/>
      <c r="MA339" s="449"/>
      <c r="MB339" s="449"/>
      <c r="MC339" s="473"/>
      <c r="MD339" s="471"/>
      <c r="ME339" s="471"/>
      <c r="MF339" s="471"/>
      <c r="MG339" s="478"/>
      <c r="MH339" s="449"/>
      <c r="MI339" s="449"/>
      <c r="MJ339" s="473"/>
      <c r="MK339" s="471"/>
      <c r="ML339" s="471"/>
      <c r="MM339" s="471"/>
      <c r="MN339" s="478"/>
    </row>
    <row r="340" spans="2:352" hidden="1">
      <c r="B340" s="333">
        <v>101</v>
      </c>
      <c r="C340" s="449"/>
      <c r="D340" s="449"/>
      <c r="E340" s="473"/>
      <c r="F340" s="471"/>
      <c r="G340" s="471"/>
      <c r="H340" s="471"/>
      <c r="I340" s="478"/>
      <c r="J340" s="449"/>
      <c r="K340" s="449"/>
      <c r="L340" s="473"/>
      <c r="M340" s="471"/>
      <c r="N340" s="471"/>
      <c r="O340" s="471"/>
      <c r="P340" s="478"/>
      <c r="Q340" s="449"/>
      <c r="R340" s="449"/>
      <c r="S340" s="473"/>
      <c r="T340" s="471"/>
      <c r="U340" s="471"/>
      <c r="V340" s="471"/>
      <c r="W340" s="478"/>
      <c r="X340" s="449"/>
      <c r="Y340" s="449"/>
      <c r="Z340" s="473"/>
      <c r="AA340" s="471"/>
      <c r="AB340" s="471"/>
      <c r="AC340" s="471"/>
      <c r="AD340" s="478"/>
      <c r="AE340" s="449"/>
      <c r="AF340" s="449"/>
      <c r="AG340" s="473"/>
      <c r="AH340" s="471"/>
      <c r="AI340" s="471"/>
      <c r="AJ340" s="471"/>
      <c r="AK340" s="478"/>
      <c r="AL340" s="449"/>
      <c r="AM340" s="449"/>
      <c r="AN340" s="473"/>
      <c r="AO340" s="471"/>
      <c r="AP340" s="471"/>
      <c r="AQ340" s="471"/>
      <c r="AR340" s="478"/>
      <c r="AS340" s="449"/>
      <c r="AT340" s="449"/>
      <c r="AU340" s="473"/>
      <c r="AV340" s="471"/>
      <c r="AW340" s="471"/>
      <c r="AX340" s="471"/>
      <c r="AY340" s="478"/>
      <c r="AZ340" s="449"/>
      <c r="BA340" s="449"/>
      <c r="BB340" s="473"/>
      <c r="BC340" s="471"/>
      <c r="BD340" s="471"/>
      <c r="BE340" s="471"/>
      <c r="BF340" s="478"/>
      <c r="BG340" s="449"/>
      <c r="BH340" s="449"/>
      <c r="BI340" s="473"/>
      <c r="BJ340" s="471"/>
      <c r="BK340" s="471"/>
      <c r="BL340" s="471"/>
      <c r="BM340" s="478"/>
      <c r="BN340" s="449"/>
      <c r="BO340" s="449"/>
      <c r="BP340" s="473"/>
      <c r="BQ340" s="471"/>
      <c r="BR340" s="471"/>
      <c r="BS340" s="471"/>
      <c r="BT340" s="478"/>
      <c r="BU340" s="449"/>
      <c r="BV340" s="449"/>
      <c r="BW340" s="473"/>
      <c r="BX340" s="471"/>
      <c r="BY340" s="471"/>
      <c r="BZ340" s="471"/>
      <c r="CA340" s="478"/>
      <c r="CB340" s="449"/>
      <c r="CC340" s="449"/>
      <c r="CD340" s="473"/>
      <c r="CE340" s="471"/>
      <c r="CF340" s="471"/>
      <c r="CG340" s="471"/>
      <c r="CH340" s="478"/>
      <c r="CI340" s="449"/>
      <c r="CJ340" s="449"/>
      <c r="CK340" s="473"/>
      <c r="CL340" s="471"/>
      <c r="CM340" s="471"/>
      <c r="CN340" s="471"/>
      <c r="CO340" s="478"/>
      <c r="CP340" s="449"/>
      <c r="CQ340" s="449"/>
      <c r="CR340" s="473"/>
      <c r="CS340" s="471"/>
      <c r="CT340" s="471"/>
      <c r="CU340" s="471"/>
      <c r="CV340" s="478"/>
      <c r="CW340" s="449"/>
      <c r="CX340" s="449"/>
      <c r="CY340" s="473"/>
      <c r="CZ340" s="471"/>
      <c r="DA340" s="471"/>
      <c r="DB340" s="471"/>
      <c r="DC340" s="478"/>
      <c r="DD340" s="449"/>
      <c r="DE340" s="449"/>
      <c r="DF340" s="473"/>
      <c r="DG340" s="471"/>
      <c r="DH340" s="471"/>
      <c r="DI340" s="471"/>
      <c r="DJ340" s="478"/>
      <c r="DK340" s="449"/>
      <c r="DL340" s="449"/>
      <c r="DM340" s="473"/>
      <c r="DN340" s="471"/>
      <c r="DO340" s="471"/>
      <c r="DP340" s="471"/>
      <c r="DQ340" s="478"/>
      <c r="DR340" s="449"/>
      <c r="DS340" s="449"/>
      <c r="DT340" s="473"/>
      <c r="DU340" s="471"/>
      <c r="DV340" s="471"/>
      <c r="DW340" s="471"/>
      <c r="DX340" s="478"/>
      <c r="DY340" s="449"/>
      <c r="DZ340" s="449"/>
      <c r="EA340" s="473"/>
      <c r="EB340" s="471"/>
      <c r="EC340" s="471"/>
      <c r="ED340" s="471"/>
      <c r="EE340" s="478"/>
      <c r="EF340" s="449"/>
      <c r="EG340" s="449"/>
      <c r="EH340" s="473"/>
      <c r="EI340" s="471"/>
      <c r="EJ340" s="471"/>
      <c r="EK340" s="471"/>
      <c r="EL340" s="478"/>
      <c r="EM340" s="449"/>
      <c r="EN340" s="449"/>
      <c r="EO340" s="473"/>
      <c r="EP340" s="471"/>
      <c r="EQ340" s="471"/>
      <c r="ER340" s="471"/>
      <c r="ES340" s="478"/>
      <c r="ET340" s="449"/>
      <c r="EU340" s="449"/>
      <c r="EV340" s="473"/>
      <c r="EW340" s="471"/>
      <c r="EX340" s="471"/>
      <c r="EY340" s="471"/>
      <c r="EZ340" s="478"/>
      <c r="FA340" s="449"/>
      <c r="FB340" s="449"/>
      <c r="FC340" s="473"/>
      <c r="FD340" s="471"/>
      <c r="FE340" s="471"/>
      <c r="FF340" s="471"/>
      <c r="FG340" s="478"/>
      <c r="FH340" s="449"/>
      <c r="FI340" s="449"/>
      <c r="FJ340" s="473"/>
      <c r="FK340" s="471"/>
      <c r="FL340" s="471"/>
      <c r="FM340" s="471"/>
      <c r="FN340" s="478"/>
      <c r="FO340" s="449"/>
      <c r="FP340" s="449"/>
      <c r="FQ340" s="473"/>
      <c r="FR340" s="471"/>
      <c r="FS340" s="471"/>
      <c r="FT340" s="471"/>
      <c r="FU340" s="478"/>
      <c r="FV340" s="449"/>
      <c r="FW340" s="449"/>
      <c r="FX340" s="473"/>
      <c r="FY340" s="471"/>
      <c r="FZ340" s="471"/>
      <c r="GA340" s="471"/>
      <c r="GB340" s="478"/>
      <c r="GC340" s="449"/>
      <c r="GD340" s="449"/>
      <c r="GE340" s="473"/>
      <c r="GF340" s="471"/>
      <c r="GG340" s="471"/>
      <c r="GH340" s="471"/>
      <c r="GI340" s="478"/>
      <c r="GJ340" s="449"/>
      <c r="GK340" s="449"/>
      <c r="GL340" s="473"/>
      <c r="GM340" s="471"/>
      <c r="GN340" s="471"/>
      <c r="GO340" s="471"/>
      <c r="GP340" s="478"/>
      <c r="GQ340" s="449"/>
      <c r="GR340" s="449"/>
      <c r="GS340" s="473"/>
      <c r="GT340" s="471"/>
      <c r="GU340" s="471"/>
      <c r="GV340" s="471"/>
      <c r="GW340" s="478"/>
      <c r="GX340" s="449"/>
      <c r="GY340" s="449"/>
      <c r="GZ340" s="473"/>
      <c r="HA340" s="471"/>
      <c r="HB340" s="471"/>
      <c r="HC340" s="471"/>
      <c r="HD340" s="478"/>
      <c r="HE340" s="449"/>
      <c r="HF340" s="449"/>
      <c r="HG340" s="473"/>
      <c r="HH340" s="471"/>
      <c r="HI340" s="471"/>
      <c r="HJ340" s="471"/>
      <c r="HK340" s="478"/>
      <c r="HL340" s="449"/>
      <c r="HM340" s="449"/>
      <c r="HN340" s="473"/>
      <c r="HO340" s="471"/>
      <c r="HP340" s="471"/>
      <c r="HQ340" s="471"/>
      <c r="HR340" s="478"/>
      <c r="HS340" s="449"/>
      <c r="HT340" s="449"/>
      <c r="HU340" s="473"/>
      <c r="HV340" s="471"/>
      <c r="HW340" s="471"/>
      <c r="HX340" s="471"/>
      <c r="HY340" s="478"/>
      <c r="HZ340" s="449"/>
      <c r="IA340" s="449"/>
      <c r="IB340" s="473"/>
      <c r="IC340" s="471"/>
      <c r="ID340" s="471"/>
      <c r="IE340" s="471"/>
      <c r="IF340" s="478"/>
      <c r="IG340" s="449"/>
      <c r="IH340" s="449"/>
      <c r="II340" s="473"/>
      <c r="IJ340" s="471"/>
      <c r="IK340" s="471"/>
      <c r="IL340" s="471"/>
      <c r="IM340" s="478"/>
      <c r="IN340" s="449"/>
      <c r="IO340" s="449"/>
      <c r="IP340" s="473"/>
      <c r="IQ340" s="471"/>
      <c r="IR340" s="471"/>
      <c r="IS340" s="471"/>
      <c r="IT340" s="478"/>
      <c r="IU340" s="449"/>
      <c r="IV340" s="449"/>
      <c r="IW340" s="473"/>
      <c r="IX340" s="471"/>
      <c r="IY340" s="471"/>
      <c r="IZ340" s="471"/>
      <c r="JA340" s="478"/>
      <c r="JB340" s="449"/>
      <c r="JC340" s="449"/>
      <c r="JD340" s="473"/>
      <c r="JE340" s="471"/>
      <c r="JF340" s="471"/>
      <c r="JG340" s="471"/>
      <c r="JH340" s="478"/>
      <c r="JI340" s="449"/>
      <c r="JJ340" s="449"/>
      <c r="JK340" s="473"/>
      <c r="JL340" s="471"/>
      <c r="JM340" s="471"/>
      <c r="JN340" s="471"/>
      <c r="JO340" s="478"/>
      <c r="JP340" s="449"/>
      <c r="JQ340" s="449"/>
      <c r="JR340" s="473"/>
      <c r="JS340" s="471"/>
      <c r="JT340" s="471"/>
      <c r="JU340" s="471"/>
      <c r="JV340" s="478"/>
      <c r="JW340" s="449"/>
      <c r="JX340" s="449"/>
      <c r="JY340" s="473"/>
      <c r="JZ340" s="471"/>
      <c r="KA340" s="471"/>
      <c r="KB340" s="471"/>
      <c r="KC340" s="478"/>
      <c r="KD340" s="449"/>
      <c r="KE340" s="449"/>
      <c r="KF340" s="473"/>
      <c r="KG340" s="471"/>
      <c r="KH340" s="471"/>
      <c r="KI340" s="471"/>
      <c r="KJ340" s="478"/>
      <c r="KK340" s="449"/>
      <c r="KL340" s="449"/>
      <c r="KM340" s="473"/>
      <c r="KN340" s="471"/>
      <c r="KO340" s="471"/>
      <c r="KP340" s="471"/>
      <c r="KQ340" s="478"/>
      <c r="KR340" s="449"/>
      <c r="KS340" s="449"/>
      <c r="KT340" s="473"/>
      <c r="KU340" s="471"/>
      <c r="KV340" s="471"/>
      <c r="KW340" s="471"/>
      <c r="KX340" s="478"/>
      <c r="KY340" s="449"/>
      <c r="KZ340" s="449"/>
      <c r="LA340" s="473"/>
      <c r="LB340" s="471"/>
      <c r="LC340" s="471"/>
      <c r="LD340" s="471"/>
      <c r="LE340" s="478"/>
      <c r="LF340" s="449"/>
      <c r="LG340" s="449"/>
      <c r="LH340" s="473"/>
      <c r="LI340" s="471"/>
      <c r="LJ340" s="471"/>
      <c r="LK340" s="471"/>
      <c r="LL340" s="478"/>
      <c r="LM340" s="449"/>
      <c r="LN340" s="449"/>
      <c r="LO340" s="473"/>
      <c r="LP340" s="471"/>
      <c r="LQ340" s="471"/>
      <c r="LR340" s="471"/>
      <c r="LS340" s="478"/>
      <c r="LT340" s="449"/>
      <c r="LU340" s="449"/>
      <c r="LV340" s="473"/>
      <c r="LW340" s="471"/>
      <c r="LX340" s="471"/>
      <c r="LY340" s="471"/>
      <c r="LZ340" s="478"/>
      <c r="MA340" s="449"/>
      <c r="MB340" s="449"/>
      <c r="MC340" s="473"/>
      <c r="MD340" s="471"/>
      <c r="ME340" s="471"/>
      <c r="MF340" s="471"/>
      <c r="MG340" s="478"/>
      <c r="MH340" s="449"/>
      <c r="MI340" s="449"/>
      <c r="MJ340" s="473"/>
      <c r="MK340" s="471"/>
      <c r="ML340" s="471"/>
      <c r="MM340" s="471"/>
      <c r="MN340" s="478"/>
    </row>
    <row r="341" spans="2:352" hidden="1">
      <c r="B341" s="333">
        <v>102</v>
      </c>
      <c r="C341" s="449"/>
      <c r="D341" s="449"/>
      <c r="E341" s="473"/>
      <c r="F341" s="471"/>
      <c r="G341" s="471"/>
      <c r="H341" s="471"/>
      <c r="I341" s="478"/>
      <c r="J341" s="449"/>
      <c r="K341" s="449"/>
      <c r="L341" s="473"/>
      <c r="M341" s="471"/>
      <c r="N341" s="471"/>
      <c r="O341" s="471"/>
      <c r="P341" s="478"/>
      <c r="Q341" s="449"/>
      <c r="R341" s="449"/>
      <c r="S341" s="473"/>
      <c r="T341" s="471"/>
      <c r="U341" s="471"/>
      <c r="V341" s="471"/>
      <c r="W341" s="478"/>
      <c r="X341" s="449"/>
      <c r="Y341" s="449"/>
      <c r="Z341" s="473"/>
      <c r="AA341" s="471"/>
      <c r="AB341" s="471"/>
      <c r="AC341" s="471"/>
      <c r="AD341" s="478"/>
      <c r="AE341" s="449"/>
      <c r="AF341" s="449"/>
      <c r="AG341" s="473"/>
      <c r="AH341" s="471"/>
      <c r="AI341" s="471"/>
      <c r="AJ341" s="471"/>
      <c r="AK341" s="478"/>
      <c r="AL341" s="449"/>
      <c r="AM341" s="449"/>
      <c r="AN341" s="473"/>
      <c r="AO341" s="471"/>
      <c r="AP341" s="471"/>
      <c r="AQ341" s="471"/>
      <c r="AR341" s="478"/>
      <c r="AS341" s="449"/>
      <c r="AT341" s="449"/>
      <c r="AU341" s="473"/>
      <c r="AV341" s="471"/>
      <c r="AW341" s="471"/>
      <c r="AX341" s="471"/>
      <c r="AY341" s="478"/>
      <c r="AZ341" s="449"/>
      <c r="BA341" s="449"/>
      <c r="BB341" s="473"/>
      <c r="BC341" s="471"/>
      <c r="BD341" s="471"/>
      <c r="BE341" s="471"/>
      <c r="BF341" s="478"/>
      <c r="BG341" s="449"/>
      <c r="BH341" s="449"/>
      <c r="BI341" s="473"/>
      <c r="BJ341" s="471"/>
      <c r="BK341" s="471"/>
      <c r="BL341" s="471"/>
      <c r="BM341" s="478"/>
      <c r="BN341" s="449"/>
      <c r="BO341" s="449"/>
      <c r="BP341" s="473"/>
      <c r="BQ341" s="471"/>
      <c r="BR341" s="471"/>
      <c r="BS341" s="471"/>
      <c r="BT341" s="478"/>
      <c r="BU341" s="449"/>
      <c r="BV341" s="449"/>
      <c r="BW341" s="473"/>
      <c r="BX341" s="471"/>
      <c r="BY341" s="471"/>
      <c r="BZ341" s="471"/>
      <c r="CA341" s="478"/>
      <c r="CB341" s="449"/>
      <c r="CC341" s="449"/>
      <c r="CD341" s="473"/>
      <c r="CE341" s="471"/>
      <c r="CF341" s="471"/>
      <c r="CG341" s="471"/>
      <c r="CH341" s="478"/>
      <c r="CI341" s="449"/>
      <c r="CJ341" s="449"/>
      <c r="CK341" s="473"/>
      <c r="CL341" s="471"/>
      <c r="CM341" s="471"/>
      <c r="CN341" s="471"/>
      <c r="CO341" s="478"/>
      <c r="CP341" s="449"/>
      <c r="CQ341" s="449"/>
      <c r="CR341" s="473"/>
      <c r="CS341" s="471"/>
      <c r="CT341" s="471"/>
      <c r="CU341" s="471"/>
      <c r="CV341" s="478"/>
      <c r="CW341" s="449"/>
      <c r="CX341" s="449"/>
      <c r="CY341" s="473"/>
      <c r="CZ341" s="471"/>
      <c r="DA341" s="471"/>
      <c r="DB341" s="471"/>
      <c r="DC341" s="478"/>
      <c r="DD341" s="449"/>
      <c r="DE341" s="449"/>
      <c r="DF341" s="473"/>
      <c r="DG341" s="471"/>
      <c r="DH341" s="471"/>
      <c r="DI341" s="471"/>
      <c r="DJ341" s="478"/>
      <c r="DK341" s="449"/>
      <c r="DL341" s="449"/>
      <c r="DM341" s="473"/>
      <c r="DN341" s="471"/>
      <c r="DO341" s="471"/>
      <c r="DP341" s="471"/>
      <c r="DQ341" s="478"/>
      <c r="DR341" s="449"/>
      <c r="DS341" s="449"/>
      <c r="DT341" s="473"/>
      <c r="DU341" s="471"/>
      <c r="DV341" s="471"/>
      <c r="DW341" s="471"/>
      <c r="DX341" s="478"/>
      <c r="DY341" s="449"/>
      <c r="DZ341" s="449"/>
      <c r="EA341" s="473"/>
      <c r="EB341" s="471"/>
      <c r="EC341" s="471"/>
      <c r="ED341" s="471"/>
      <c r="EE341" s="478"/>
      <c r="EF341" s="449"/>
      <c r="EG341" s="449"/>
      <c r="EH341" s="473"/>
      <c r="EI341" s="471"/>
      <c r="EJ341" s="471"/>
      <c r="EK341" s="471"/>
      <c r="EL341" s="478"/>
      <c r="EM341" s="449"/>
      <c r="EN341" s="449"/>
      <c r="EO341" s="473"/>
      <c r="EP341" s="471"/>
      <c r="EQ341" s="471"/>
      <c r="ER341" s="471"/>
      <c r="ES341" s="478"/>
      <c r="ET341" s="449"/>
      <c r="EU341" s="449"/>
      <c r="EV341" s="473"/>
      <c r="EW341" s="471"/>
      <c r="EX341" s="471"/>
      <c r="EY341" s="471"/>
      <c r="EZ341" s="478"/>
      <c r="FA341" s="449"/>
      <c r="FB341" s="449"/>
      <c r="FC341" s="473"/>
      <c r="FD341" s="471"/>
      <c r="FE341" s="471"/>
      <c r="FF341" s="471"/>
      <c r="FG341" s="478"/>
      <c r="FH341" s="449"/>
      <c r="FI341" s="449"/>
      <c r="FJ341" s="473"/>
      <c r="FK341" s="471"/>
      <c r="FL341" s="471"/>
      <c r="FM341" s="471"/>
      <c r="FN341" s="478"/>
      <c r="FO341" s="449"/>
      <c r="FP341" s="449"/>
      <c r="FQ341" s="473"/>
      <c r="FR341" s="471"/>
      <c r="FS341" s="471"/>
      <c r="FT341" s="471"/>
      <c r="FU341" s="478"/>
      <c r="FV341" s="449"/>
      <c r="FW341" s="449"/>
      <c r="FX341" s="473"/>
      <c r="FY341" s="471"/>
      <c r="FZ341" s="471"/>
      <c r="GA341" s="471"/>
      <c r="GB341" s="478"/>
      <c r="GC341" s="449"/>
      <c r="GD341" s="449"/>
      <c r="GE341" s="473"/>
      <c r="GF341" s="471"/>
      <c r="GG341" s="471"/>
      <c r="GH341" s="471"/>
      <c r="GI341" s="478"/>
      <c r="GJ341" s="449"/>
      <c r="GK341" s="449"/>
      <c r="GL341" s="473"/>
      <c r="GM341" s="471"/>
      <c r="GN341" s="471"/>
      <c r="GO341" s="471"/>
      <c r="GP341" s="478"/>
      <c r="GQ341" s="449"/>
      <c r="GR341" s="449"/>
      <c r="GS341" s="473"/>
      <c r="GT341" s="471"/>
      <c r="GU341" s="471"/>
      <c r="GV341" s="471"/>
      <c r="GW341" s="478"/>
      <c r="GX341" s="449"/>
      <c r="GY341" s="449"/>
      <c r="GZ341" s="473"/>
      <c r="HA341" s="471"/>
      <c r="HB341" s="471"/>
      <c r="HC341" s="471"/>
      <c r="HD341" s="478"/>
      <c r="HE341" s="449"/>
      <c r="HF341" s="449"/>
      <c r="HG341" s="473"/>
      <c r="HH341" s="471"/>
      <c r="HI341" s="471"/>
      <c r="HJ341" s="471"/>
      <c r="HK341" s="478"/>
      <c r="HL341" s="449"/>
      <c r="HM341" s="449"/>
      <c r="HN341" s="473"/>
      <c r="HO341" s="471"/>
      <c r="HP341" s="471"/>
      <c r="HQ341" s="471"/>
      <c r="HR341" s="478"/>
      <c r="HS341" s="449"/>
      <c r="HT341" s="449"/>
      <c r="HU341" s="473"/>
      <c r="HV341" s="471"/>
      <c r="HW341" s="471"/>
      <c r="HX341" s="471"/>
      <c r="HY341" s="478"/>
      <c r="HZ341" s="449"/>
      <c r="IA341" s="449"/>
      <c r="IB341" s="473"/>
      <c r="IC341" s="471"/>
      <c r="ID341" s="471"/>
      <c r="IE341" s="471"/>
      <c r="IF341" s="478"/>
      <c r="IG341" s="449"/>
      <c r="IH341" s="449"/>
      <c r="II341" s="473"/>
      <c r="IJ341" s="471"/>
      <c r="IK341" s="471"/>
      <c r="IL341" s="471"/>
      <c r="IM341" s="478"/>
      <c r="IN341" s="449"/>
      <c r="IO341" s="449"/>
      <c r="IP341" s="473"/>
      <c r="IQ341" s="471"/>
      <c r="IR341" s="471"/>
      <c r="IS341" s="471"/>
      <c r="IT341" s="478"/>
      <c r="IU341" s="449"/>
      <c r="IV341" s="449"/>
      <c r="IW341" s="473"/>
      <c r="IX341" s="471"/>
      <c r="IY341" s="471"/>
      <c r="IZ341" s="471"/>
      <c r="JA341" s="478"/>
      <c r="JB341" s="449"/>
      <c r="JC341" s="449"/>
      <c r="JD341" s="473"/>
      <c r="JE341" s="471"/>
      <c r="JF341" s="471"/>
      <c r="JG341" s="471"/>
      <c r="JH341" s="478"/>
      <c r="JI341" s="449"/>
      <c r="JJ341" s="449"/>
      <c r="JK341" s="473"/>
      <c r="JL341" s="471"/>
      <c r="JM341" s="471"/>
      <c r="JN341" s="471"/>
      <c r="JO341" s="478"/>
      <c r="JP341" s="449"/>
      <c r="JQ341" s="449"/>
      <c r="JR341" s="473"/>
      <c r="JS341" s="471"/>
      <c r="JT341" s="471"/>
      <c r="JU341" s="471"/>
      <c r="JV341" s="478"/>
      <c r="JW341" s="449"/>
      <c r="JX341" s="449"/>
      <c r="JY341" s="473"/>
      <c r="JZ341" s="471"/>
      <c r="KA341" s="471"/>
      <c r="KB341" s="471"/>
      <c r="KC341" s="478"/>
      <c r="KD341" s="449"/>
      <c r="KE341" s="449"/>
      <c r="KF341" s="473"/>
      <c r="KG341" s="471"/>
      <c r="KH341" s="471"/>
      <c r="KI341" s="471"/>
      <c r="KJ341" s="478"/>
      <c r="KK341" s="449"/>
      <c r="KL341" s="449"/>
      <c r="KM341" s="473"/>
      <c r="KN341" s="471"/>
      <c r="KO341" s="471"/>
      <c r="KP341" s="471"/>
      <c r="KQ341" s="478"/>
      <c r="KR341" s="449"/>
      <c r="KS341" s="449"/>
      <c r="KT341" s="473"/>
      <c r="KU341" s="471"/>
      <c r="KV341" s="471"/>
      <c r="KW341" s="471"/>
      <c r="KX341" s="478"/>
      <c r="KY341" s="449"/>
      <c r="KZ341" s="449"/>
      <c r="LA341" s="473"/>
      <c r="LB341" s="471"/>
      <c r="LC341" s="471"/>
      <c r="LD341" s="471"/>
      <c r="LE341" s="478"/>
      <c r="LF341" s="449"/>
      <c r="LG341" s="449"/>
      <c r="LH341" s="473"/>
      <c r="LI341" s="471"/>
      <c r="LJ341" s="471"/>
      <c r="LK341" s="471"/>
      <c r="LL341" s="478"/>
      <c r="LM341" s="449"/>
      <c r="LN341" s="449"/>
      <c r="LO341" s="473"/>
      <c r="LP341" s="471"/>
      <c r="LQ341" s="471"/>
      <c r="LR341" s="471"/>
      <c r="LS341" s="478"/>
      <c r="LT341" s="449"/>
      <c r="LU341" s="449"/>
      <c r="LV341" s="473"/>
      <c r="LW341" s="471"/>
      <c r="LX341" s="471"/>
      <c r="LY341" s="471"/>
      <c r="LZ341" s="478"/>
      <c r="MA341" s="449"/>
      <c r="MB341" s="449"/>
      <c r="MC341" s="473"/>
      <c r="MD341" s="471"/>
      <c r="ME341" s="471"/>
      <c r="MF341" s="471"/>
      <c r="MG341" s="478"/>
      <c r="MH341" s="449"/>
      <c r="MI341" s="449"/>
      <c r="MJ341" s="473"/>
      <c r="MK341" s="471"/>
      <c r="ML341" s="471"/>
      <c r="MM341" s="471"/>
      <c r="MN341" s="478"/>
    </row>
    <row r="342" spans="2:352" hidden="1">
      <c r="B342" s="333">
        <v>103</v>
      </c>
      <c r="C342" s="449"/>
      <c r="D342" s="449"/>
      <c r="E342" s="473"/>
      <c r="F342" s="471"/>
      <c r="G342" s="471"/>
      <c r="H342" s="471"/>
      <c r="I342" s="478"/>
      <c r="J342" s="449"/>
      <c r="K342" s="449"/>
      <c r="L342" s="473"/>
      <c r="M342" s="471"/>
      <c r="N342" s="471"/>
      <c r="O342" s="471"/>
      <c r="P342" s="478"/>
      <c r="Q342" s="449"/>
      <c r="R342" s="449"/>
      <c r="S342" s="473"/>
      <c r="T342" s="471"/>
      <c r="U342" s="471"/>
      <c r="V342" s="471"/>
      <c r="W342" s="478"/>
      <c r="X342" s="449"/>
      <c r="Y342" s="449"/>
      <c r="Z342" s="473"/>
      <c r="AA342" s="471"/>
      <c r="AB342" s="471"/>
      <c r="AC342" s="471"/>
      <c r="AD342" s="478"/>
      <c r="AE342" s="449"/>
      <c r="AF342" s="449"/>
      <c r="AG342" s="473"/>
      <c r="AH342" s="471"/>
      <c r="AI342" s="471"/>
      <c r="AJ342" s="471"/>
      <c r="AK342" s="478"/>
      <c r="AL342" s="449"/>
      <c r="AM342" s="449"/>
      <c r="AN342" s="473"/>
      <c r="AO342" s="471"/>
      <c r="AP342" s="471"/>
      <c r="AQ342" s="471"/>
      <c r="AR342" s="478"/>
      <c r="AS342" s="449"/>
      <c r="AT342" s="449"/>
      <c r="AU342" s="473"/>
      <c r="AV342" s="471"/>
      <c r="AW342" s="471"/>
      <c r="AX342" s="471"/>
      <c r="AY342" s="478"/>
      <c r="AZ342" s="449"/>
      <c r="BA342" s="449"/>
      <c r="BB342" s="473"/>
      <c r="BC342" s="471"/>
      <c r="BD342" s="471"/>
      <c r="BE342" s="471"/>
      <c r="BF342" s="478"/>
      <c r="BG342" s="449"/>
      <c r="BH342" s="449"/>
      <c r="BI342" s="473"/>
      <c r="BJ342" s="471"/>
      <c r="BK342" s="471"/>
      <c r="BL342" s="471"/>
      <c r="BM342" s="478"/>
      <c r="BN342" s="449"/>
      <c r="BO342" s="449"/>
      <c r="BP342" s="473"/>
      <c r="BQ342" s="471"/>
      <c r="BR342" s="471"/>
      <c r="BS342" s="471"/>
      <c r="BT342" s="478"/>
      <c r="BU342" s="449"/>
      <c r="BV342" s="449"/>
      <c r="BW342" s="473"/>
      <c r="BX342" s="471"/>
      <c r="BY342" s="471"/>
      <c r="BZ342" s="471"/>
      <c r="CA342" s="478"/>
      <c r="CB342" s="449"/>
      <c r="CC342" s="449"/>
      <c r="CD342" s="473"/>
      <c r="CE342" s="471"/>
      <c r="CF342" s="471"/>
      <c r="CG342" s="471"/>
      <c r="CH342" s="478"/>
      <c r="CI342" s="449"/>
      <c r="CJ342" s="449"/>
      <c r="CK342" s="473"/>
      <c r="CL342" s="471"/>
      <c r="CM342" s="471"/>
      <c r="CN342" s="471"/>
      <c r="CO342" s="478"/>
      <c r="CP342" s="449"/>
      <c r="CQ342" s="449"/>
      <c r="CR342" s="473"/>
      <c r="CS342" s="471"/>
      <c r="CT342" s="471"/>
      <c r="CU342" s="471"/>
      <c r="CV342" s="478"/>
      <c r="CW342" s="449"/>
      <c r="CX342" s="449"/>
      <c r="CY342" s="473"/>
      <c r="CZ342" s="471"/>
      <c r="DA342" s="471"/>
      <c r="DB342" s="471"/>
      <c r="DC342" s="478"/>
      <c r="DD342" s="449"/>
      <c r="DE342" s="449"/>
      <c r="DF342" s="473"/>
      <c r="DG342" s="471"/>
      <c r="DH342" s="471"/>
      <c r="DI342" s="471"/>
      <c r="DJ342" s="478"/>
      <c r="DK342" s="449"/>
      <c r="DL342" s="449"/>
      <c r="DM342" s="473"/>
      <c r="DN342" s="471"/>
      <c r="DO342" s="471"/>
      <c r="DP342" s="471"/>
      <c r="DQ342" s="478"/>
      <c r="DR342" s="449"/>
      <c r="DS342" s="449"/>
      <c r="DT342" s="473"/>
      <c r="DU342" s="471"/>
      <c r="DV342" s="471"/>
      <c r="DW342" s="471"/>
      <c r="DX342" s="478"/>
      <c r="DY342" s="449"/>
      <c r="DZ342" s="449"/>
      <c r="EA342" s="473"/>
      <c r="EB342" s="471"/>
      <c r="EC342" s="471"/>
      <c r="ED342" s="471"/>
      <c r="EE342" s="478"/>
      <c r="EF342" s="449"/>
      <c r="EG342" s="449"/>
      <c r="EH342" s="473"/>
      <c r="EI342" s="471"/>
      <c r="EJ342" s="471"/>
      <c r="EK342" s="471"/>
      <c r="EL342" s="478"/>
      <c r="EM342" s="449"/>
      <c r="EN342" s="449"/>
      <c r="EO342" s="473"/>
      <c r="EP342" s="471"/>
      <c r="EQ342" s="471"/>
      <c r="ER342" s="471"/>
      <c r="ES342" s="478"/>
      <c r="ET342" s="449"/>
      <c r="EU342" s="449"/>
      <c r="EV342" s="473"/>
      <c r="EW342" s="471"/>
      <c r="EX342" s="471"/>
      <c r="EY342" s="471"/>
      <c r="EZ342" s="478"/>
      <c r="FA342" s="449"/>
      <c r="FB342" s="449"/>
      <c r="FC342" s="473"/>
      <c r="FD342" s="471"/>
      <c r="FE342" s="471"/>
      <c r="FF342" s="471"/>
      <c r="FG342" s="478"/>
      <c r="FH342" s="449"/>
      <c r="FI342" s="449"/>
      <c r="FJ342" s="473"/>
      <c r="FK342" s="471"/>
      <c r="FL342" s="471"/>
      <c r="FM342" s="471"/>
      <c r="FN342" s="478"/>
      <c r="FO342" s="449"/>
      <c r="FP342" s="449"/>
      <c r="FQ342" s="473"/>
      <c r="FR342" s="471"/>
      <c r="FS342" s="471"/>
      <c r="FT342" s="471"/>
      <c r="FU342" s="478"/>
      <c r="FV342" s="449"/>
      <c r="FW342" s="449"/>
      <c r="FX342" s="473"/>
      <c r="FY342" s="471"/>
      <c r="FZ342" s="471"/>
      <c r="GA342" s="471"/>
      <c r="GB342" s="478"/>
      <c r="GC342" s="449"/>
      <c r="GD342" s="449"/>
      <c r="GE342" s="473"/>
      <c r="GF342" s="471"/>
      <c r="GG342" s="471"/>
      <c r="GH342" s="471"/>
      <c r="GI342" s="478"/>
      <c r="GJ342" s="449"/>
      <c r="GK342" s="449"/>
      <c r="GL342" s="473"/>
      <c r="GM342" s="471"/>
      <c r="GN342" s="471"/>
      <c r="GO342" s="471"/>
      <c r="GP342" s="478"/>
      <c r="GQ342" s="449"/>
      <c r="GR342" s="449"/>
      <c r="GS342" s="473"/>
      <c r="GT342" s="471"/>
      <c r="GU342" s="471"/>
      <c r="GV342" s="471"/>
      <c r="GW342" s="478"/>
      <c r="GX342" s="449"/>
      <c r="GY342" s="449"/>
      <c r="GZ342" s="473"/>
      <c r="HA342" s="471"/>
      <c r="HB342" s="471"/>
      <c r="HC342" s="471"/>
      <c r="HD342" s="478"/>
      <c r="HE342" s="449"/>
      <c r="HF342" s="449"/>
      <c r="HG342" s="473"/>
      <c r="HH342" s="471"/>
      <c r="HI342" s="471"/>
      <c r="HJ342" s="471"/>
      <c r="HK342" s="478"/>
      <c r="HL342" s="449"/>
      <c r="HM342" s="449"/>
      <c r="HN342" s="473"/>
      <c r="HO342" s="471"/>
      <c r="HP342" s="471"/>
      <c r="HQ342" s="471"/>
      <c r="HR342" s="478"/>
      <c r="HS342" s="449"/>
      <c r="HT342" s="449"/>
      <c r="HU342" s="473"/>
      <c r="HV342" s="471"/>
      <c r="HW342" s="471"/>
      <c r="HX342" s="471"/>
      <c r="HY342" s="478"/>
      <c r="HZ342" s="449"/>
      <c r="IA342" s="449"/>
      <c r="IB342" s="473"/>
      <c r="IC342" s="471"/>
      <c r="ID342" s="471"/>
      <c r="IE342" s="471"/>
      <c r="IF342" s="478"/>
      <c r="IG342" s="449"/>
      <c r="IH342" s="449"/>
      <c r="II342" s="473"/>
      <c r="IJ342" s="471"/>
      <c r="IK342" s="471"/>
      <c r="IL342" s="471"/>
      <c r="IM342" s="478"/>
      <c r="IN342" s="449"/>
      <c r="IO342" s="449"/>
      <c r="IP342" s="473"/>
      <c r="IQ342" s="471"/>
      <c r="IR342" s="471"/>
      <c r="IS342" s="471"/>
      <c r="IT342" s="478"/>
      <c r="IU342" s="449"/>
      <c r="IV342" s="449"/>
      <c r="IW342" s="473"/>
      <c r="IX342" s="471"/>
      <c r="IY342" s="471"/>
      <c r="IZ342" s="471"/>
      <c r="JA342" s="478"/>
      <c r="JB342" s="449"/>
      <c r="JC342" s="449"/>
      <c r="JD342" s="473"/>
      <c r="JE342" s="471"/>
      <c r="JF342" s="471"/>
      <c r="JG342" s="471"/>
      <c r="JH342" s="478"/>
      <c r="JI342" s="449"/>
      <c r="JJ342" s="449"/>
      <c r="JK342" s="473"/>
      <c r="JL342" s="471"/>
      <c r="JM342" s="471"/>
      <c r="JN342" s="471"/>
      <c r="JO342" s="478"/>
      <c r="JP342" s="449"/>
      <c r="JQ342" s="449"/>
      <c r="JR342" s="473"/>
      <c r="JS342" s="471"/>
      <c r="JT342" s="471"/>
      <c r="JU342" s="471"/>
      <c r="JV342" s="478"/>
      <c r="JW342" s="449"/>
      <c r="JX342" s="449"/>
      <c r="JY342" s="473"/>
      <c r="JZ342" s="471"/>
      <c r="KA342" s="471"/>
      <c r="KB342" s="471"/>
      <c r="KC342" s="478"/>
      <c r="KD342" s="449"/>
      <c r="KE342" s="449"/>
      <c r="KF342" s="473"/>
      <c r="KG342" s="471"/>
      <c r="KH342" s="471"/>
      <c r="KI342" s="471"/>
      <c r="KJ342" s="478"/>
      <c r="KK342" s="449"/>
      <c r="KL342" s="449"/>
      <c r="KM342" s="473"/>
      <c r="KN342" s="471"/>
      <c r="KO342" s="471"/>
      <c r="KP342" s="471"/>
      <c r="KQ342" s="478"/>
      <c r="KR342" s="449"/>
      <c r="KS342" s="449"/>
      <c r="KT342" s="473"/>
      <c r="KU342" s="471"/>
      <c r="KV342" s="471"/>
      <c r="KW342" s="471"/>
      <c r="KX342" s="478"/>
      <c r="KY342" s="449"/>
      <c r="KZ342" s="449"/>
      <c r="LA342" s="473"/>
      <c r="LB342" s="471"/>
      <c r="LC342" s="471"/>
      <c r="LD342" s="471"/>
      <c r="LE342" s="478"/>
      <c r="LF342" s="449"/>
      <c r="LG342" s="449"/>
      <c r="LH342" s="473"/>
      <c r="LI342" s="471"/>
      <c r="LJ342" s="471"/>
      <c r="LK342" s="471"/>
      <c r="LL342" s="478"/>
      <c r="LM342" s="449"/>
      <c r="LN342" s="449"/>
      <c r="LO342" s="473"/>
      <c r="LP342" s="471"/>
      <c r="LQ342" s="471"/>
      <c r="LR342" s="471"/>
      <c r="LS342" s="478"/>
      <c r="LT342" s="449"/>
      <c r="LU342" s="449"/>
      <c r="LV342" s="473"/>
      <c r="LW342" s="471"/>
      <c r="LX342" s="471"/>
      <c r="LY342" s="471"/>
      <c r="LZ342" s="478"/>
      <c r="MA342" s="449"/>
      <c r="MB342" s="449"/>
      <c r="MC342" s="473"/>
      <c r="MD342" s="471"/>
      <c r="ME342" s="471"/>
      <c r="MF342" s="471"/>
      <c r="MG342" s="478"/>
      <c r="MH342" s="449"/>
      <c r="MI342" s="449"/>
      <c r="MJ342" s="473"/>
      <c r="MK342" s="471"/>
      <c r="ML342" s="471"/>
      <c r="MM342" s="471"/>
      <c r="MN342" s="478"/>
    </row>
    <row r="343" spans="2:352" hidden="1">
      <c r="B343" s="333">
        <v>104</v>
      </c>
      <c r="C343" s="449"/>
      <c r="D343" s="449"/>
      <c r="E343" s="473"/>
      <c r="F343" s="471"/>
      <c r="G343" s="471"/>
      <c r="H343" s="471"/>
      <c r="I343" s="478"/>
      <c r="J343" s="449"/>
      <c r="K343" s="449"/>
      <c r="L343" s="473"/>
      <c r="M343" s="471"/>
      <c r="N343" s="471"/>
      <c r="O343" s="471"/>
      <c r="P343" s="478"/>
      <c r="Q343" s="449"/>
      <c r="R343" s="449"/>
      <c r="S343" s="473"/>
      <c r="T343" s="471"/>
      <c r="U343" s="471"/>
      <c r="V343" s="471"/>
      <c r="W343" s="478"/>
      <c r="X343" s="449"/>
      <c r="Y343" s="449"/>
      <c r="Z343" s="473"/>
      <c r="AA343" s="471"/>
      <c r="AB343" s="471"/>
      <c r="AC343" s="471"/>
      <c r="AD343" s="478"/>
      <c r="AE343" s="449"/>
      <c r="AF343" s="449"/>
      <c r="AG343" s="473"/>
      <c r="AH343" s="471"/>
      <c r="AI343" s="471"/>
      <c r="AJ343" s="471"/>
      <c r="AK343" s="478"/>
      <c r="AL343" s="449"/>
      <c r="AM343" s="449"/>
      <c r="AN343" s="473"/>
      <c r="AO343" s="471"/>
      <c r="AP343" s="471"/>
      <c r="AQ343" s="471"/>
      <c r="AR343" s="478"/>
      <c r="AS343" s="449"/>
      <c r="AT343" s="449"/>
      <c r="AU343" s="473"/>
      <c r="AV343" s="471"/>
      <c r="AW343" s="471"/>
      <c r="AX343" s="471"/>
      <c r="AY343" s="478"/>
      <c r="AZ343" s="449"/>
      <c r="BA343" s="449"/>
      <c r="BB343" s="473"/>
      <c r="BC343" s="471"/>
      <c r="BD343" s="471"/>
      <c r="BE343" s="471"/>
      <c r="BF343" s="478"/>
      <c r="BG343" s="449"/>
      <c r="BH343" s="449"/>
      <c r="BI343" s="473"/>
      <c r="BJ343" s="471"/>
      <c r="BK343" s="471"/>
      <c r="BL343" s="471"/>
      <c r="BM343" s="478"/>
      <c r="BN343" s="449"/>
      <c r="BO343" s="449"/>
      <c r="BP343" s="473"/>
      <c r="BQ343" s="471"/>
      <c r="BR343" s="471"/>
      <c r="BS343" s="471"/>
      <c r="BT343" s="478"/>
      <c r="BU343" s="449"/>
      <c r="BV343" s="449"/>
      <c r="BW343" s="473"/>
      <c r="BX343" s="471"/>
      <c r="BY343" s="471"/>
      <c r="BZ343" s="471"/>
      <c r="CA343" s="478"/>
      <c r="CB343" s="449"/>
      <c r="CC343" s="449"/>
      <c r="CD343" s="473"/>
      <c r="CE343" s="471"/>
      <c r="CF343" s="471"/>
      <c r="CG343" s="471"/>
      <c r="CH343" s="478"/>
      <c r="CI343" s="449"/>
      <c r="CJ343" s="449"/>
      <c r="CK343" s="473"/>
      <c r="CL343" s="471"/>
      <c r="CM343" s="471"/>
      <c r="CN343" s="471"/>
      <c r="CO343" s="478"/>
      <c r="CP343" s="449"/>
      <c r="CQ343" s="449"/>
      <c r="CR343" s="473"/>
      <c r="CS343" s="471"/>
      <c r="CT343" s="471"/>
      <c r="CU343" s="471"/>
      <c r="CV343" s="478"/>
      <c r="CW343" s="449"/>
      <c r="CX343" s="449"/>
      <c r="CY343" s="473"/>
      <c r="CZ343" s="471"/>
      <c r="DA343" s="471"/>
      <c r="DB343" s="471"/>
      <c r="DC343" s="478"/>
      <c r="DD343" s="449"/>
      <c r="DE343" s="449"/>
      <c r="DF343" s="473"/>
      <c r="DG343" s="471"/>
      <c r="DH343" s="471"/>
      <c r="DI343" s="471"/>
      <c r="DJ343" s="478"/>
      <c r="DK343" s="449"/>
      <c r="DL343" s="449"/>
      <c r="DM343" s="473"/>
      <c r="DN343" s="471"/>
      <c r="DO343" s="471"/>
      <c r="DP343" s="471"/>
      <c r="DQ343" s="478"/>
      <c r="DR343" s="449"/>
      <c r="DS343" s="449"/>
      <c r="DT343" s="473"/>
      <c r="DU343" s="471"/>
      <c r="DV343" s="471"/>
      <c r="DW343" s="471"/>
      <c r="DX343" s="478"/>
      <c r="DY343" s="449"/>
      <c r="DZ343" s="449"/>
      <c r="EA343" s="473"/>
      <c r="EB343" s="471"/>
      <c r="EC343" s="471"/>
      <c r="ED343" s="471"/>
      <c r="EE343" s="478"/>
      <c r="EF343" s="449"/>
      <c r="EG343" s="449"/>
      <c r="EH343" s="473"/>
      <c r="EI343" s="471"/>
      <c r="EJ343" s="471"/>
      <c r="EK343" s="471"/>
      <c r="EL343" s="478"/>
      <c r="EM343" s="449"/>
      <c r="EN343" s="449"/>
      <c r="EO343" s="473"/>
      <c r="EP343" s="471"/>
      <c r="EQ343" s="471"/>
      <c r="ER343" s="471"/>
      <c r="ES343" s="478"/>
      <c r="ET343" s="449"/>
      <c r="EU343" s="449"/>
      <c r="EV343" s="473"/>
      <c r="EW343" s="471"/>
      <c r="EX343" s="471"/>
      <c r="EY343" s="471"/>
      <c r="EZ343" s="478"/>
      <c r="FA343" s="449"/>
      <c r="FB343" s="449"/>
      <c r="FC343" s="473"/>
      <c r="FD343" s="471"/>
      <c r="FE343" s="471"/>
      <c r="FF343" s="471"/>
      <c r="FG343" s="478"/>
      <c r="FH343" s="449"/>
      <c r="FI343" s="449"/>
      <c r="FJ343" s="473"/>
      <c r="FK343" s="471"/>
      <c r="FL343" s="471"/>
      <c r="FM343" s="471"/>
      <c r="FN343" s="478"/>
      <c r="FO343" s="449"/>
      <c r="FP343" s="449"/>
      <c r="FQ343" s="473"/>
      <c r="FR343" s="471"/>
      <c r="FS343" s="471"/>
      <c r="FT343" s="471"/>
      <c r="FU343" s="478"/>
      <c r="FV343" s="449"/>
      <c r="FW343" s="449"/>
      <c r="FX343" s="473"/>
      <c r="FY343" s="471"/>
      <c r="FZ343" s="471"/>
      <c r="GA343" s="471"/>
      <c r="GB343" s="478"/>
      <c r="GC343" s="449"/>
      <c r="GD343" s="449"/>
      <c r="GE343" s="473"/>
      <c r="GF343" s="471"/>
      <c r="GG343" s="471"/>
      <c r="GH343" s="471"/>
      <c r="GI343" s="478"/>
      <c r="GJ343" s="449"/>
      <c r="GK343" s="449"/>
      <c r="GL343" s="473"/>
      <c r="GM343" s="471"/>
      <c r="GN343" s="471"/>
      <c r="GO343" s="471"/>
      <c r="GP343" s="478"/>
      <c r="GQ343" s="449"/>
      <c r="GR343" s="449"/>
      <c r="GS343" s="473"/>
      <c r="GT343" s="471"/>
      <c r="GU343" s="471"/>
      <c r="GV343" s="471"/>
      <c r="GW343" s="478"/>
      <c r="GX343" s="449"/>
      <c r="GY343" s="449"/>
      <c r="GZ343" s="473"/>
      <c r="HA343" s="471"/>
      <c r="HB343" s="471"/>
      <c r="HC343" s="471"/>
      <c r="HD343" s="478"/>
      <c r="HE343" s="449"/>
      <c r="HF343" s="449"/>
      <c r="HG343" s="473"/>
      <c r="HH343" s="471"/>
      <c r="HI343" s="471"/>
      <c r="HJ343" s="471"/>
      <c r="HK343" s="478"/>
      <c r="HL343" s="449"/>
      <c r="HM343" s="449"/>
      <c r="HN343" s="473"/>
      <c r="HO343" s="471"/>
      <c r="HP343" s="471"/>
      <c r="HQ343" s="471"/>
      <c r="HR343" s="478"/>
      <c r="HS343" s="449"/>
      <c r="HT343" s="449"/>
      <c r="HU343" s="473"/>
      <c r="HV343" s="471"/>
      <c r="HW343" s="471"/>
      <c r="HX343" s="471"/>
      <c r="HY343" s="478"/>
      <c r="HZ343" s="449"/>
      <c r="IA343" s="449"/>
      <c r="IB343" s="473"/>
      <c r="IC343" s="471"/>
      <c r="ID343" s="471"/>
      <c r="IE343" s="471"/>
      <c r="IF343" s="478"/>
      <c r="IG343" s="449"/>
      <c r="IH343" s="449"/>
      <c r="II343" s="473"/>
      <c r="IJ343" s="471"/>
      <c r="IK343" s="471"/>
      <c r="IL343" s="471"/>
      <c r="IM343" s="478"/>
      <c r="IN343" s="449"/>
      <c r="IO343" s="449"/>
      <c r="IP343" s="473"/>
      <c r="IQ343" s="471"/>
      <c r="IR343" s="471"/>
      <c r="IS343" s="471"/>
      <c r="IT343" s="478"/>
      <c r="IU343" s="449"/>
      <c r="IV343" s="449"/>
      <c r="IW343" s="473"/>
      <c r="IX343" s="471"/>
      <c r="IY343" s="471"/>
      <c r="IZ343" s="471"/>
      <c r="JA343" s="478"/>
      <c r="JB343" s="449"/>
      <c r="JC343" s="449"/>
      <c r="JD343" s="473"/>
      <c r="JE343" s="471"/>
      <c r="JF343" s="471"/>
      <c r="JG343" s="471"/>
      <c r="JH343" s="478"/>
      <c r="JI343" s="449"/>
      <c r="JJ343" s="449"/>
      <c r="JK343" s="473"/>
      <c r="JL343" s="471"/>
      <c r="JM343" s="471"/>
      <c r="JN343" s="471"/>
      <c r="JO343" s="478"/>
      <c r="JP343" s="449"/>
      <c r="JQ343" s="449"/>
      <c r="JR343" s="473"/>
      <c r="JS343" s="471"/>
      <c r="JT343" s="471"/>
      <c r="JU343" s="471"/>
      <c r="JV343" s="478"/>
      <c r="JW343" s="449"/>
      <c r="JX343" s="449"/>
      <c r="JY343" s="473"/>
      <c r="JZ343" s="471"/>
      <c r="KA343" s="471"/>
      <c r="KB343" s="471"/>
      <c r="KC343" s="478"/>
      <c r="KD343" s="449"/>
      <c r="KE343" s="449"/>
      <c r="KF343" s="473"/>
      <c r="KG343" s="471"/>
      <c r="KH343" s="471"/>
      <c r="KI343" s="471"/>
      <c r="KJ343" s="478"/>
      <c r="KK343" s="449"/>
      <c r="KL343" s="449"/>
      <c r="KM343" s="473"/>
      <c r="KN343" s="471"/>
      <c r="KO343" s="471"/>
      <c r="KP343" s="471"/>
      <c r="KQ343" s="478"/>
      <c r="KR343" s="449"/>
      <c r="KS343" s="449"/>
      <c r="KT343" s="473"/>
      <c r="KU343" s="471"/>
      <c r="KV343" s="471"/>
      <c r="KW343" s="471"/>
      <c r="KX343" s="478"/>
      <c r="KY343" s="449"/>
      <c r="KZ343" s="449"/>
      <c r="LA343" s="473"/>
      <c r="LB343" s="471"/>
      <c r="LC343" s="471"/>
      <c r="LD343" s="471"/>
      <c r="LE343" s="478"/>
      <c r="LF343" s="449"/>
      <c r="LG343" s="449"/>
      <c r="LH343" s="473"/>
      <c r="LI343" s="471"/>
      <c r="LJ343" s="471"/>
      <c r="LK343" s="471"/>
      <c r="LL343" s="478"/>
      <c r="LM343" s="449"/>
      <c r="LN343" s="449"/>
      <c r="LO343" s="473"/>
      <c r="LP343" s="471"/>
      <c r="LQ343" s="471"/>
      <c r="LR343" s="471"/>
      <c r="LS343" s="478"/>
      <c r="LT343" s="449"/>
      <c r="LU343" s="449"/>
      <c r="LV343" s="473"/>
      <c r="LW343" s="471"/>
      <c r="LX343" s="471"/>
      <c r="LY343" s="471"/>
      <c r="LZ343" s="478"/>
      <c r="MA343" s="449"/>
      <c r="MB343" s="449"/>
      <c r="MC343" s="473"/>
      <c r="MD343" s="471"/>
      <c r="ME343" s="471"/>
      <c r="MF343" s="471"/>
      <c r="MG343" s="478"/>
      <c r="MH343" s="449"/>
      <c r="MI343" s="449"/>
      <c r="MJ343" s="473"/>
      <c r="MK343" s="471"/>
      <c r="ML343" s="471"/>
      <c r="MM343" s="471"/>
      <c r="MN343" s="478"/>
    </row>
    <row r="344" spans="2:352" hidden="1">
      <c r="B344" s="333">
        <v>105</v>
      </c>
      <c r="C344" s="449"/>
      <c r="D344" s="449"/>
      <c r="E344" s="473"/>
      <c r="F344" s="471"/>
      <c r="G344" s="471"/>
      <c r="H344" s="471"/>
      <c r="I344" s="478"/>
      <c r="J344" s="449"/>
      <c r="K344" s="449"/>
      <c r="L344" s="473"/>
      <c r="M344" s="471"/>
      <c r="N344" s="471"/>
      <c r="O344" s="471"/>
      <c r="P344" s="478"/>
      <c r="Q344" s="449"/>
      <c r="R344" s="449"/>
      <c r="S344" s="473"/>
      <c r="T344" s="471"/>
      <c r="U344" s="471"/>
      <c r="V344" s="471"/>
      <c r="W344" s="478"/>
      <c r="X344" s="449"/>
      <c r="Y344" s="449"/>
      <c r="Z344" s="473"/>
      <c r="AA344" s="471"/>
      <c r="AB344" s="471"/>
      <c r="AC344" s="471"/>
      <c r="AD344" s="478"/>
      <c r="AE344" s="449"/>
      <c r="AF344" s="449"/>
      <c r="AG344" s="473"/>
      <c r="AH344" s="471"/>
      <c r="AI344" s="471"/>
      <c r="AJ344" s="471"/>
      <c r="AK344" s="478"/>
      <c r="AL344" s="449"/>
      <c r="AM344" s="449"/>
      <c r="AN344" s="473"/>
      <c r="AO344" s="471"/>
      <c r="AP344" s="471"/>
      <c r="AQ344" s="471"/>
      <c r="AR344" s="478"/>
      <c r="AS344" s="449"/>
      <c r="AT344" s="449"/>
      <c r="AU344" s="473"/>
      <c r="AV344" s="471"/>
      <c r="AW344" s="471"/>
      <c r="AX344" s="471"/>
      <c r="AY344" s="478"/>
      <c r="AZ344" s="449"/>
      <c r="BA344" s="449"/>
      <c r="BB344" s="473"/>
      <c r="BC344" s="471"/>
      <c r="BD344" s="471"/>
      <c r="BE344" s="471"/>
      <c r="BF344" s="478"/>
      <c r="BG344" s="449"/>
      <c r="BH344" s="449"/>
      <c r="BI344" s="473"/>
      <c r="BJ344" s="471"/>
      <c r="BK344" s="471"/>
      <c r="BL344" s="471"/>
      <c r="BM344" s="478"/>
      <c r="BN344" s="449"/>
      <c r="BO344" s="449"/>
      <c r="BP344" s="473"/>
      <c r="BQ344" s="471"/>
      <c r="BR344" s="471"/>
      <c r="BS344" s="471"/>
      <c r="BT344" s="478"/>
      <c r="BU344" s="449"/>
      <c r="BV344" s="449"/>
      <c r="BW344" s="473"/>
      <c r="BX344" s="471"/>
      <c r="BY344" s="471"/>
      <c r="BZ344" s="471"/>
      <c r="CA344" s="478"/>
      <c r="CB344" s="449"/>
      <c r="CC344" s="449"/>
      <c r="CD344" s="473"/>
      <c r="CE344" s="471"/>
      <c r="CF344" s="471"/>
      <c r="CG344" s="471"/>
      <c r="CH344" s="478"/>
      <c r="CI344" s="449"/>
      <c r="CJ344" s="449"/>
      <c r="CK344" s="473"/>
      <c r="CL344" s="471"/>
      <c r="CM344" s="471"/>
      <c r="CN344" s="471"/>
      <c r="CO344" s="478"/>
      <c r="CP344" s="449"/>
      <c r="CQ344" s="449"/>
      <c r="CR344" s="473"/>
      <c r="CS344" s="471"/>
      <c r="CT344" s="471"/>
      <c r="CU344" s="471"/>
      <c r="CV344" s="478"/>
      <c r="CW344" s="449"/>
      <c r="CX344" s="449"/>
      <c r="CY344" s="473"/>
      <c r="CZ344" s="471"/>
      <c r="DA344" s="471"/>
      <c r="DB344" s="471"/>
      <c r="DC344" s="478"/>
      <c r="DD344" s="449"/>
      <c r="DE344" s="449"/>
      <c r="DF344" s="473"/>
      <c r="DG344" s="471"/>
      <c r="DH344" s="471"/>
      <c r="DI344" s="471"/>
      <c r="DJ344" s="478"/>
      <c r="DK344" s="449"/>
      <c r="DL344" s="449"/>
      <c r="DM344" s="473"/>
      <c r="DN344" s="471"/>
      <c r="DO344" s="471"/>
      <c r="DP344" s="471"/>
      <c r="DQ344" s="478"/>
      <c r="DR344" s="449"/>
      <c r="DS344" s="449"/>
      <c r="DT344" s="473"/>
      <c r="DU344" s="471"/>
      <c r="DV344" s="471"/>
      <c r="DW344" s="471"/>
      <c r="DX344" s="478"/>
      <c r="DY344" s="449"/>
      <c r="DZ344" s="449"/>
      <c r="EA344" s="473"/>
      <c r="EB344" s="471"/>
      <c r="EC344" s="471"/>
      <c r="ED344" s="471"/>
      <c r="EE344" s="478"/>
      <c r="EF344" s="449"/>
      <c r="EG344" s="449"/>
      <c r="EH344" s="473"/>
      <c r="EI344" s="471"/>
      <c r="EJ344" s="471"/>
      <c r="EK344" s="471"/>
      <c r="EL344" s="478"/>
      <c r="EM344" s="449"/>
      <c r="EN344" s="449"/>
      <c r="EO344" s="473"/>
      <c r="EP344" s="471"/>
      <c r="EQ344" s="471"/>
      <c r="ER344" s="471"/>
      <c r="ES344" s="478"/>
      <c r="ET344" s="449"/>
      <c r="EU344" s="449"/>
      <c r="EV344" s="473"/>
      <c r="EW344" s="471"/>
      <c r="EX344" s="471"/>
      <c r="EY344" s="471"/>
      <c r="EZ344" s="478"/>
      <c r="FA344" s="449"/>
      <c r="FB344" s="449"/>
      <c r="FC344" s="473"/>
      <c r="FD344" s="471"/>
      <c r="FE344" s="471"/>
      <c r="FF344" s="471"/>
      <c r="FG344" s="478"/>
      <c r="FH344" s="449"/>
      <c r="FI344" s="449"/>
      <c r="FJ344" s="473"/>
      <c r="FK344" s="471"/>
      <c r="FL344" s="471"/>
      <c r="FM344" s="471"/>
      <c r="FN344" s="478"/>
      <c r="FO344" s="449"/>
      <c r="FP344" s="449"/>
      <c r="FQ344" s="473"/>
      <c r="FR344" s="471"/>
      <c r="FS344" s="471"/>
      <c r="FT344" s="471"/>
      <c r="FU344" s="478"/>
      <c r="FV344" s="449"/>
      <c r="FW344" s="449"/>
      <c r="FX344" s="473"/>
      <c r="FY344" s="471"/>
      <c r="FZ344" s="471"/>
      <c r="GA344" s="471"/>
      <c r="GB344" s="478"/>
      <c r="GC344" s="449"/>
      <c r="GD344" s="449"/>
      <c r="GE344" s="473"/>
      <c r="GF344" s="471"/>
      <c r="GG344" s="471"/>
      <c r="GH344" s="471"/>
      <c r="GI344" s="478"/>
      <c r="GJ344" s="449"/>
      <c r="GK344" s="449"/>
      <c r="GL344" s="473"/>
      <c r="GM344" s="471"/>
      <c r="GN344" s="471"/>
      <c r="GO344" s="471"/>
      <c r="GP344" s="478"/>
      <c r="GQ344" s="449"/>
      <c r="GR344" s="449"/>
      <c r="GS344" s="473"/>
      <c r="GT344" s="471"/>
      <c r="GU344" s="471"/>
      <c r="GV344" s="471"/>
      <c r="GW344" s="478"/>
      <c r="GX344" s="449"/>
      <c r="GY344" s="449"/>
      <c r="GZ344" s="473"/>
      <c r="HA344" s="471"/>
      <c r="HB344" s="471"/>
      <c r="HC344" s="471"/>
      <c r="HD344" s="478"/>
      <c r="HE344" s="449"/>
      <c r="HF344" s="449"/>
      <c r="HG344" s="473"/>
      <c r="HH344" s="471"/>
      <c r="HI344" s="471"/>
      <c r="HJ344" s="471"/>
      <c r="HK344" s="478"/>
      <c r="HL344" s="449"/>
      <c r="HM344" s="449"/>
      <c r="HN344" s="473"/>
      <c r="HO344" s="471"/>
      <c r="HP344" s="471"/>
      <c r="HQ344" s="471"/>
      <c r="HR344" s="478"/>
      <c r="HS344" s="449"/>
      <c r="HT344" s="449"/>
      <c r="HU344" s="473"/>
      <c r="HV344" s="471"/>
      <c r="HW344" s="471"/>
      <c r="HX344" s="471"/>
      <c r="HY344" s="478"/>
      <c r="HZ344" s="449"/>
      <c r="IA344" s="449"/>
      <c r="IB344" s="473"/>
      <c r="IC344" s="471"/>
      <c r="ID344" s="471"/>
      <c r="IE344" s="471"/>
      <c r="IF344" s="478"/>
      <c r="IG344" s="449"/>
      <c r="IH344" s="449"/>
      <c r="II344" s="473"/>
      <c r="IJ344" s="471"/>
      <c r="IK344" s="471"/>
      <c r="IL344" s="471"/>
      <c r="IM344" s="478"/>
      <c r="IN344" s="449"/>
      <c r="IO344" s="449"/>
      <c r="IP344" s="473"/>
      <c r="IQ344" s="471"/>
      <c r="IR344" s="471"/>
      <c r="IS344" s="471"/>
      <c r="IT344" s="478"/>
      <c r="IU344" s="449"/>
      <c r="IV344" s="449"/>
      <c r="IW344" s="473"/>
      <c r="IX344" s="471"/>
      <c r="IY344" s="471"/>
      <c r="IZ344" s="471"/>
      <c r="JA344" s="478"/>
      <c r="JB344" s="449"/>
      <c r="JC344" s="449"/>
      <c r="JD344" s="473"/>
      <c r="JE344" s="471"/>
      <c r="JF344" s="471"/>
      <c r="JG344" s="471"/>
      <c r="JH344" s="478"/>
      <c r="JI344" s="449"/>
      <c r="JJ344" s="449"/>
      <c r="JK344" s="473"/>
      <c r="JL344" s="471"/>
      <c r="JM344" s="471"/>
      <c r="JN344" s="471"/>
      <c r="JO344" s="478"/>
      <c r="JP344" s="449"/>
      <c r="JQ344" s="449"/>
      <c r="JR344" s="473"/>
      <c r="JS344" s="471"/>
      <c r="JT344" s="471"/>
      <c r="JU344" s="471"/>
      <c r="JV344" s="478"/>
      <c r="JW344" s="449"/>
      <c r="JX344" s="449"/>
      <c r="JY344" s="473"/>
      <c r="JZ344" s="471"/>
      <c r="KA344" s="471"/>
      <c r="KB344" s="471"/>
      <c r="KC344" s="478"/>
      <c r="KD344" s="449"/>
      <c r="KE344" s="449"/>
      <c r="KF344" s="473"/>
      <c r="KG344" s="471"/>
      <c r="KH344" s="471"/>
      <c r="KI344" s="471"/>
      <c r="KJ344" s="478"/>
      <c r="KK344" s="449"/>
      <c r="KL344" s="449"/>
      <c r="KM344" s="473"/>
      <c r="KN344" s="471"/>
      <c r="KO344" s="471"/>
      <c r="KP344" s="471"/>
      <c r="KQ344" s="478"/>
      <c r="KR344" s="449"/>
      <c r="KS344" s="449"/>
      <c r="KT344" s="473"/>
      <c r="KU344" s="471"/>
      <c r="KV344" s="471"/>
      <c r="KW344" s="471"/>
      <c r="KX344" s="478"/>
      <c r="KY344" s="449"/>
      <c r="KZ344" s="449"/>
      <c r="LA344" s="473"/>
      <c r="LB344" s="471"/>
      <c r="LC344" s="471"/>
      <c r="LD344" s="471"/>
      <c r="LE344" s="478"/>
      <c r="LF344" s="449"/>
      <c r="LG344" s="449"/>
      <c r="LH344" s="473"/>
      <c r="LI344" s="471"/>
      <c r="LJ344" s="471"/>
      <c r="LK344" s="471"/>
      <c r="LL344" s="478"/>
      <c r="LM344" s="449"/>
      <c r="LN344" s="449"/>
      <c r="LO344" s="473"/>
      <c r="LP344" s="471"/>
      <c r="LQ344" s="471"/>
      <c r="LR344" s="471"/>
      <c r="LS344" s="478"/>
      <c r="LT344" s="449"/>
      <c r="LU344" s="449"/>
      <c r="LV344" s="473"/>
      <c r="LW344" s="471"/>
      <c r="LX344" s="471"/>
      <c r="LY344" s="471"/>
      <c r="LZ344" s="478"/>
      <c r="MA344" s="449"/>
      <c r="MB344" s="449"/>
      <c r="MC344" s="473"/>
      <c r="MD344" s="471"/>
      <c r="ME344" s="471"/>
      <c r="MF344" s="471"/>
      <c r="MG344" s="478"/>
      <c r="MH344" s="449"/>
      <c r="MI344" s="449"/>
      <c r="MJ344" s="473"/>
      <c r="MK344" s="471"/>
      <c r="ML344" s="471"/>
      <c r="MM344" s="471"/>
      <c r="MN344" s="478"/>
    </row>
    <row r="345" spans="2:352" hidden="1">
      <c r="B345" s="333">
        <v>106</v>
      </c>
      <c r="C345" s="449"/>
      <c r="D345" s="449"/>
      <c r="E345" s="473"/>
      <c r="F345" s="471"/>
      <c r="G345" s="471"/>
      <c r="H345" s="471"/>
      <c r="I345" s="478"/>
      <c r="J345" s="449"/>
      <c r="K345" s="449"/>
      <c r="L345" s="473"/>
      <c r="M345" s="471"/>
      <c r="N345" s="471"/>
      <c r="O345" s="471"/>
      <c r="P345" s="478"/>
      <c r="Q345" s="449"/>
      <c r="R345" s="449"/>
      <c r="S345" s="473"/>
      <c r="T345" s="471"/>
      <c r="U345" s="471"/>
      <c r="V345" s="471"/>
      <c r="W345" s="478"/>
      <c r="X345" s="449"/>
      <c r="Y345" s="449"/>
      <c r="Z345" s="473"/>
      <c r="AA345" s="471"/>
      <c r="AB345" s="471"/>
      <c r="AC345" s="471"/>
      <c r="AD345" s="478"/>
      <c r="AE345" s="449"/>
      <c r="AF345" s="449"/>
      <c r="AG345" s="473"/>
      <c r="AH345" s="471"/>
      <c r="AI345" s="471"/>
      <c r="AJ345" s="471"/>
      <c r="AK345" s="478"/>
      <c r="AL345" s="449"/>
      <c r="AM345" s="449"/>
      <c r="AN345" s="473"/>
      <c r="AO345" s="471"/>
      <c r="AP345" s="471"/>
      <c r="AQ345" s="471"/>
      <c r="AR345" s="478"/>
      <c r="AS345" s="449"/>
      <c r="AT345" s="449"/>
      <c r="AU345" s="473"/>
      <c r="AV345" s="471"/>
      <c r="AW345" s="471"/>
      <c r="AX345" s="471"/>
      <c r="AY345" s="478"/>
      <c r="AZ345" s="449"/>
      <c r="BA345" s="449"/>
      <c r="BB345" s="473"/>
      <c r="BC345" s="471"/>
      <c r="BD345" s="471"/>
      <c r="BE345" s="471"/>
      <c r="BF345" s="478"/>
      <c r="BG345" s="449"/>
      <c r="BH345" s="449"/>
      <c r="BI345" s="473"/>
      <c r="BJ345" s="471"/>
      <c r="BK345" s="471"/>
      <c r="BL345" s="471"/>
      <c r="BM345" s="478"/>
      <c r="BN345" s="449"/>
      <c r="BO345" s="449"/>
      <c r="BP345" s="473"/>
      <c r="BQ345" s="471"/>
      <c r="BR345" s="471"/>
      <c r="BS345" s="471"/>
      <c r="BT345" s="478"/>
      <c r="BU345" s="449"/>
      <c r="BV345" s="449"/>
      <c r="BW345" s="473"/>
      <c r="BX345" s="471"/>
      <c r="BY345" s="471"/>
      <c r="BZ345" s="471"/>
      <c r="CA345" s="478"/>
      <c r="CB345" s="449"/>
      <c r="CC345" s="449"/>
      <c r="CD345" s="473"/>
      <c r="CE345" s="471"/>
      <c r="CF345" s="471"/>
      <c r="CG345" s="471"/>
      <c r="CH345" s="478"/>
      <c r="CI345" s="449"/>
      <c r="CJ345" s="449"/>
      <c r="CK345" s="473"/>
      <c r="CL345" s="471"/>
      <c r="CM345" s="471"/>
      <c r="CN345" s="471"/>
      <c r="CO345" s="478"/>
      <c r="CP345" s="449"/>
      <c r="CQ345" s="449"/>
      <c r="CR345" s="473"/>
      <c r="CS345" s="471"/>
      <c r="CT345" s="471"/>
      <c r="CU345" s="471"/>
      <c r="CV345" s="478"/>
      <c r="CW345" s="449"/>
      <c r="CX345" s="449"/>
      <c r="CY345" s="473"/>
      <c r="CZ345" s="471"/>
      <c r="DA345" s="471"/>
      <c r="DB345" s="471"/>
      <c r="DC345" s="478"/>
      <c r="DD345" s="449"/>
      <c r="DE345" s="449"/>
      <c r="DF345" s="473"/>
      <c r="DG345" s="471"/>
      <c r="DH345" s="471"/>
      <c r="DI345" s="471"/>
      <c r="DJ345" s="478"/>
      <c r="DK345" s="449"/>
      <c r="DL345" s="449"/>
      <c r="DM345" s="473"/>
      <c r="DN345" s="471"/>
      <c r="DO345" s="471"/>
      <c r="DP345" s="471"/>
      <c r="DQ345" s="478"/>
      <c r="DR345" s="449"/>
      <c r="DS345" s="449"/>
      <c r="DT345" s="473"/>
      <c r="DU345" s="471"/>
      <c r="DV345" s="471"/>
      <c r="DW345" s="471"/>
      <c r="DX345" s="478"/>
      <c r="DY345" s="449"/>
      <c r="DZ345" s="449"/>
      <c r="EA345" s="473"/>
      <c r="EB345" s="471"/>
      <c r="EC345" s="471"/>
      <c r="ED345" s="471"/>
      <c r="EE345" s="478"/>
      <c r="EF345" s="449"/>
      <c r="EG345" s="449"/>
      <c r="EH345" s="473"/>
      <c r="EI345" s="471"/>
      <c r="EJ345" s="471"/>
      <c r="EK345" s="471"/>
      <c r="EL345" s="478"/>
      <c r="EM345" s="449"/>
      <c r="EN345" s="449"/>
      <c r="EO345" s="473"/>
      <c r="EP345" s="471"/>
      <c r="EQ345" s="471"/>
      <c r="ER345" s="471"/>
      <c r="ES345" s="478"/>
      <c r="ET345" s="449"/>
      <c r="EU345" s="449"/>
      <c r="EV345" s="473"/>
      <c r="EW345" s="471"/>
      <c r="EX345" s="471"/>
      <c r="EY345" s="471"/>
      <c r="EZ345" s="478"/>
      <c r="FA345" s="449"/>
      <c r="FB345" s="449"/>
      <c r="FC345" s="473"/>
      <c r="FD345" s="471"/>
      <c r="FE345" s="471"/>
      <c r="FF345" s="471"/>
      <c r="FG345" s="478"/>
      <c r="FH345" s="449"/>
      <c r="FI345" s="449"/>
      <c r="FJ345" s="473"/>
      <c r="FK345" s="471"/>
      <c r="FL345" s="471"/>
      <c r="FM345" s="471"/>
      <c r="FN345" s="478"/>
      <c r="FO345" s="449"/>
      <c r="FP345" s="449"/>
      <c r="FQ345" s="473"/>
      <c r="FR345" s="471"/>
      <c r="FS345" s="471"/>
      <c r="FT345" s="471"/>
      <c r="FU345" s="478"/>
      <c r="FV345" s="449"/>
      <c r="FW345" s="449"/>
      <c r="FX345" s="473"/>
      <c r="FY345" s="471"/>
      <c r="FZ345" s="471"/>
      <c r="GA345" s="471"/>
      <c r="GB345" s="478"/>
      <c r="GC345" s="449"/>
      <c r="GD345" s="449"/>
      <c r="GE345" s="473"/>
      <c r="GF345" s="471"/>
      <c r="GG345" s="471"/>
      <c r="GH345" s="471"/>
      <c r="GI345" s="478"/>
      <c r="GJ345" s="449"/>
      <c r="GK345" s="449"/>
      <c r="GL345" s="473"/>
      <c r="GM345" s="471"/>
      <c r="GN345" s="471"/>
      <c r="GO345" s="471"/>
      <c r="GP345" s="478"/>
      <c r="GQ345" s="449"/>
      <c r="GR345" s="449"/>
      <c r="GS345" s="473"/>
      <c r="GT345" s="471"/>
      <c r="GU345" s="471"/>
      <c r="GV345" s="471"/>
      <c r="GW345" s="478"/>
      <c r="GX345" s="449"/>
      <c r="GY345" s="449"/>
      <c r="GZ345" s="473"/>
      <c r="HA345" s="471"/>
      <c r="HB345" s="471"/>
      <c r="HC345" s="471"/>
      <c r="HD345" s="478"/>
      <c r="HE345" s="449"/>
      <c r="HF345" s="449"/>
      <c r="HG345" s="473"/>
      <c r="HH345" s="471"/>
      <c r="HI345" s="471"/>
      <c r="HJ345" s="471"/>
      <c r="HK345" s="478"/>
      <c r="HL345" s="449"/>
      <c r="HM345" s="449"/>
      <c r="HN345" s="473"/>
      <c r="HO345" s="471"/>
      <c r="HP345" s="471"/>
      <c r="HQ345" s="471"/>
      <c r="HR345" s="478"/>
      <c r="HS345" s="449"/>
      <c r="HT345" s="449"/>
      <c r="HU345" s="473"/>
      <c r="HV345" s="471"/>
      <c r="HW345" s="471"/>
      <c r="HX345" s="471"/>
      <c r="HY345" s="478"/>
      <c r="HZ345" s="449"/>
      <c r="IA345" s="449"/>
      <c r="IB345" s="473"/>
      <c r="IC345" s="471"/>
      <c r="ID345" s="471"/>
      <c r="IE345" s="471"/>
      <c r="IF345" s="478"/>
      <c r="IG345" s="449"/>
      <c r="IH345" s="449"/>
      <c r="II345" s="473"/>
      <c r="IJ345" s="471"/>
      <c r="IK345" s="471"/>
      <c r="IL345" s="471"/>
      <c r="IM345" s="478"/>
      <c r="IN345" s="449"/>
      <c r="IO345" s="449"/>
      <c r="IP345" s="473"/>
      <c r="IQ345" s="471"/>
      <c r="IR345" s="471"/>
      <c r="IS345" s="471"/>
      <c r="IT345" s="478"/>
      <c r="IU345" s="449"/>
      <c r="IV345" s="449"/>
      <c r="IW345" s="473"/>
      <c r="IX345" s="471"/>
      <c r="IY345" s="471"/>
      <c r="IZ345" s="471"/>
      <c r="JA345" s="478"/>
      <c r="JB345" s="449"/>
      <c r="JC345" s="449"/>
      <c r="JD345" s="473"/>
      <c r="JE345" s="471"/>
      <c r="JF345" s="471"/>
      <c r="JG345" s="471"/>
      <c r="JH345" s="478"/>
      <c r="JI345" s="449"/>
      <c r="JJ345" s="449"/>
      <c r="JK345" s="473"/>
      <c r="JL345" s="471"/>
      <c r="JM345" s="471"/>
      <c r="JN345" s="471"/>
      <c r="JO345" s="478"/>
      <c r="JP345" s="449"/>
      <c r="JQ345" s="449"/>
      <c r="JR345" s="473"/>
      <c r="JS345" s="471"/>
      <c r="JT345" s="471"/>
      <c r="JU345" s="471"/>
      <c r="JV345" s="478"/>
      <c r="JW345" s="449"/>
      <c r="JX345" s="449"/>
      <c r="JY345" s="473"/>
      <c r="JZ345" s="471"/>
      <c r="KA345" s="471"/>
      <c r="KB345" s="471"/>
      <c r="KC345" s="478"/>
      <c r="KD345" s="449"/>
      <c r="KE345" s="449"/>
      <c r="KF345" s="473"/>
      <c r="KG345" s="471"/>
      <c r="KH345" s="471"/>
      <c r="KI345" s="471"/>
      <c r="KJ345" s="478"/>
      <c r="KK345" s="449"/>
      <c r="KL345" s="449"/>
      <c r="KM345" s="473"/>
      <c r="KN345" s="471"/>
      <c r="KO345" s="471"/>
      <c r="KP345" s="471"/>
      <c r="KQ345" s="478"/>
      <c r="KR345" s="449"/>
      <c r="KS345" s="449"/>
      <c r="KT345" s="473"/>
      <c r="KU345" s="471"/>
      <c r="KV345" s="471"/>
      <c r="KW345" s="471"/>
      <c r="KX345" s="478"/>
      <c r="KY345" s="449"/>
      <c r="KZ345" s="449"/>
      <c r="LA345" s="473"/>
      <c r="LB345" s="471"/>
      <c r="LC345" s="471"/>
      <c r="LD345" s="471"/>
      <c r="LE345" s="478"/>
      <c r="LF345" s="449"/>
      <c r="LG345" s="449"/>
      <c r="LH345" s="473"/>
      <c r="LI345" s="471"/>
      <c r="LJ345" s="471"/>
      <c r="LK345" s="471"/>
      <c r="LL345" s="478"/>
      <c r="LM345" s="449"/>
      <c r="LN345" s="449"/>
      <c r="LO345" s="473"/>
      <c r="LP345" s="471"/>
      <c r="LQ345" s="471"/>
      <c r="LR345" s="471"/>
      <c r="LS345" s="478"/>
      <c r="LT345" s="449"/>
      <c r="LU345" s="449"/>
      <c r="LV345" s="473"/>
      <c r="LW345" s="471"/>
      <c r="LX345" s="471"/>
      <c r="LY345" s="471"/>
      <c r="LZ345" s="478"/>
      <c r="MA345" s="449"/>
      <c r="MB345" s="449"/>
      <c r="MC345" s="473"/>
      <c r="MD345" s="471"/>
      <c r="ME345" s="471"/>
      <c r="MF345" s="471"/>
      <c r="MG345" s="478"/>
      <c r="MH345" s="449"/>
      <c r="MI345" s="449"/>
      <c r="MJ345" s="473"/>
      <c r="MK345" s="471"/>
      <c r="ML345" s="471"/>
      <c r="MM345" s="471"/>
      <c r="MN345" s="478"/>
    </row>
    <row r="346" spans="2:352" hidden="1">
      <c r="B346" s="333">
        <v>107</v>
      </c>
      <c r="C346" s="449"/>
      <c r="D346" s="449"/>
      <c r="E346" s="473"/>
      <c r="F346" s="471"/>
      <c r="G346" s="471"/>
      <c r="H346" s="471"/>
      <c r="I346" s="478"/>
      <c r="J346" s="449"/>
      <c r="K346" s="449"/>
      <c r="L346" s="473"/>
      <c r="M346" s="471"/>
      <c r="N346" s="471"/>
      <c r="O346" s="471"/>
      <c r="P346" s="478"/>
      <c r="Q346" s="449"/>
      <c r="R346" s="449"/>
      <c r="S346" s="473"/>
      <c r="T346" s="471"/>
      <c r="U346" s="471"/>
      <c r="V346" s="471"/>
      <c r="W346" s="478"/>
      <c r="X346" s="449"/>
      <c r="Y346" s="449"/>
      <c r="Z346" s="473"/>
      <c r="AA346" s="471"/>
      <c r="AB346" s="471"/>
      <c r="AC346" s="471"/>
      <c r="AD346" s="478"/>
      <c r="AE346" s="449"/>
      <c r="AF346" s="449"/>
      <c r="AG346" s="473"/>
      <c r="AH346" s="471"/>
      <c r="AI346" s="471"/>
      <c r="AJ346" s="471"/>
      <c r="AK346" s="478"/>
      <c r="AL346" s="449"/>
      <c r="AM346" s="449"/>
      <c r="AN346" s="473"/>
      <c r="AO346" s="471"/>
      <c r="AP346" s="471"/>
      <c r="AQ346" s="471"/>
      <c r="AR346" s="478"/>
      <c r="AS346" s="449"/>
      <c r="AT346" s="449"/>
      <c r="AU346" s="473"/>
      <c r="AV346" s="471"/>
      <c r="AW346" s="471"/>
      <c r="AX346" s="471"/>
      <c r="AY346" s="478"/>
      <c r="AZ346" s="449"/>
      <c r="BA346" s="449"/>
      <c r="BB346" s="473"/>
      <c r="BC346" s="471"/>
      <c r="BD346" s="471"/>
      <c r="BE346" s="471"/>
      <c r="BF346" s="478"/>
      <c r="BG346" s="449"/>
      <c r="BH346" s="449"/>
      <c r="BI346" s="473"/>
      <c r="BJ346" s="471"/>
      <c r="BK346" s="471"/>
      <c r="BL346" s="471"/>
      <c r="BM346" s="478"/>
      <c r="BN346" s="449"/>
      <c r="BO346" s="449"/>
      <c r="BP346" s="473"/>
      <c r="BQ346" s="471"/>
      <c r="BR346" s="471"/>
      <c r="BS346" s="471"/>
      <c r="BT346" s="478"/>
      <c r="BU346" s="449"/>
      <c r="BV346" s="449"/>
      <c r="BW346" s="473"/>
      <c r="BX346" s="471"/>
      <c r="BY346" s="471"/>
      <c r="BZ346" s="471"/>
      <c r="CA346" s="478"/>
      <c r="CB346" s="449"/>
      <c r="CC346" s="449"/>
      <c r="CD346" s="473"/>
      <c r="CE346" s="471"/>
      <c r="CF346" s="471"/>
      <c r="CG346" s="471"/>
      <c r="CH346" s="478"/>
      <c r="CI346" s="449"/>
      <c r="CJ346" s="449"/>
      <c r="CK346" s="473"/>
      <c r="CL346" s="471"/>
      <c r="CM346" s="471"/>
      <c r="CN346" s="471"/>
      <c r="CO346" s="478"/>
      <c r="CP346" s="449"/>
      <c r="CQ346" s="449"/>
      <c r="CR346" s="473"/>
      <c r="CS346" s="471"/>
      <c r="CT346" s="471"/>
      <c r="CU346" s="471"/>
      <c r="CV346" s="478"/>
      <c r="CW346" s="449"/>
      <c r="CX346" s="449"/>
      <c r="CY346" s="473"/>
      <c r="CZ346" s="471"/>
      <c r="DA346" s="471"/>
      <c r="DB346" s="471"/>
      <c r="DC346" s="478"/>
      <c r="DD346" s="449"/>
      <c r="DE346" s="449"/>
      <c r="DF346" s="473"/>
      <c r="DG346" s="471"/>
      <c r="DH346" s="471"/>
      <c r="DI346" s="471"/>
      <c r="DJ346" s="478"/>
      <c r="DK346" s="449"/>
      <c r="DL346" s="449"/>
      <c r="DM346" s="473"/>
      <c r="DN346" s="471"/>
      <c r="DO346" s="471"/>
      <c r="DP346" s="471"/>
      <c r="DQ346" s="478"/>
      <c r="DR346" s="449"/>
      <c r="DS346" s="449"/>
      <c r="DT346" s="473"/>
      <c r="DU346" s="471"/>
      <c r="DV346" s="471"/>
      <c r="DW346" s="471"/>
      <c r="DX346" s="478"/>
      <c r="DY346" s="449"/>
      <c r="DZ346" s="449"/>
      <c r="EA346" s="473"/>
      <c r="EB346" s="471"/>
      <c r="EC346" s="471"/>
      <c r="ED346" s="471"/>
      <c r="EE346" s="478"/>
      <c r="EF346" s="449"/>
      <c r="EG346" s="449"/>
      <c r="EH346" s="473"/>
      <c r="EI346" s="471"/>
      <c r="EJ346" s="471"/>
      <c r="EK346" s="471"/>
      <c r="EL346" s="478"/>
      <c r="EM346" s="449"/>
      <c r="EN346" s="449"/>
      <c r="EO346" s="473"/>
      <c r="EP346" s="471"/>
      <c r="EQ346" s="471"/>
      <c r="ER346" s="471"/>
      <c r="ES346" s="478"/>
      <c r="ET346" s="449"/>
      <c r="EU346" s="449"/>
      <c r="EV346" s="473"/>
      <c r="EW346" s="471"/>
      <c r="EX346" s="471"/>
      <c r="EY346" s="471"/>
      <c r="EZ346" s="478"/>
      <c r="FA346" s="449"/>
      <c r="FB346" s="449"/>
      <c r="FC346" s="473"/>
      <c r="FD346" s="471"/>
      <c r="FE346" s="471"/>
      <c r="FF346" s="471"/>
      <c r="FG346" s="478"/>
      <c r="FH346" s="449"/>
      <c r="FI346" s="449"/>
      <c r="FJ346" s="473"/>
      <c r="FK346" s="471"/>
      <c r="FL346" s="471"/>
      <c r="FM346" s="471"/>
      <c r="FN346" s="478"/>
      <c r="FO346" s="449"/>
      <c r="FP346" s="449"/>
      <c r="FQ346" s="473"/>
      <c r="FR346" s="471"/>
      <c r="FS346" s="471"/>
      <c r="FT346" s="471"/>
      <c r="FU346" s="478"/>
      <c r="FV346" s="449"/>
      <c r="FW346" s="449"/>
      <c r="FX346" s="473"/>
      <c r="FY346" s="471"/>
      <c r="FZ346" s="471"/>
      <c r="GA346" s="471"/>
      <c r="GB346" s="478"/>
      <c r="GC346" s="449"/>
      <c r="GD346" s="449"/>
      <c r="GE346" s="473"/>
      <c r="GF346" s="471"/>
      <c r="GG346" s="471"/>
      <c r="GH346" s="471"/>
      <c r="GI346" s="478"/>
      <c r="GJ346" s="449"/>
      <c r="GK346" s="449"/>
      <c r="GL346" s="473"/>
      <c r="GM346" s="471"/>
      <c r="GN346" s="471"/>
      <c r="GO346" s="471"/>
      <c r="GP346" s="478"/>
      <c r="GQ346" s="449"/>
      <c r="GR346" s="449"/>
      <c r="GS346" s="473"/>
      <c r="GT346" s="471"/>
      <c r="GU346" s="471"/>
      <c r="GV346" s="471"/>
      <c r="GW346" s="478"/>
      <c r="GX346" s="449"/>
      <c r="GY346" s="449"/>
      <c r="GZ346" s="473"/>
      <c r="HA346" s="471"/>
      <c r="HB346" s="471"/>
      <c r="HC346" s="471"/>
      <c r="HD346" s="478"/>
      <c r="HE346" s="449"/>
      <c r="HF346" s="449"/>
      <c r="HG346" s="473"/>
      <c r="HH346" s="471"/>
      <c r="HI346" s="471"/>
      <c r="HJ346" s="471"/>
      <c r="HK346" s="478"/>
      <c r="HL346" s="449"/>
      <c r="HM346" s="449"/>
      <c r="HN346" s="473"/>
      <c r="HO346" s="471"/>
      <c r="HP346" s="471"/>
      <c r="HQ346" s="471"/>
      <c r="HR346" s="478"/>
      <c r="HS346" s="449"/>
      <c r="HT346" s="449"/>
      <c r="HU346" s="473"/>
      <c r="HV346" s="471"/>
      <c r="HW346" s="471"/>
      <c r="HX346" s="471"/>
      <c r="HY346" s="478"/>
      <c r="HZ346" s="449"/>
      <c r="IA346" s="449"/>
      <c r="IB346" s="473"/>
      <c r="IC346" s="471"/>
      <c r="ID346" s="471"/>
      <c r="IE346" s="471"/>
      <c r="IF346" s="478"/>
      <c r="IG346" s="449"/>
      <c r="IH346" s="449"/>
      <c r="II346" s="473"/>
      <c r="IJ346" s="471"/>
      <c r="IK346" s="471"/>
      <c r="IL346" s="471"/>
      <c r="IM346" s="478"/>
      <c r="IN346" s="449"/>
      <c r="IO346" s="449"/>
      <c r="IP346" s="473"/>
      <c r="IQ346" s="471"/>
      <c r="IR346" s="471"/>
      <c r="IS346" s="471"/>
      <c r="IT346" s="478"/>
      <c r="IU346" s="449"/>
      <c r="IV346" s="449"/>
      <c r="IW346" s="473"/>
      <c r="IX346" s="471"/>
      <c r="IY346" s="471"/>
      <c r="IZ346" s="471"/>
      <c r="JA346" s="478"/>
      <c r="JB346" s="449"/>
      <c r="JC346" s="449"/>
      <c r="JD346" s="473"/>
      <c r="JE346" s="471"/>
      <c r="JF346" s="471"/>
      <c r="JG346" s="471"/>
      <c r="JH346" s="478"/>
      <c r="JI346" s="449"/>
      <c r="JJ346" s="449"/>
      <c r="JK346" s="473"/>
      <c r="JL346" s="471"/>
      <c r="JM346" s="471"/>
      <c r="JN346" s="471"/>
      <c r="JO346" s="478"/>
      <c r="JP346" s="449"/>
      <c r="JQ346" s="449"/>
      <c r="JR346" s="473"/>
      <c r="JS346" s="471"/>
      <c r="JT346" s="471"/>
      <c r="JU346" s="471"/>
      <c r="JV346" s="478"/>
      <c r="JW346" s="449"/>
      <c r="JX346" s="449"/>
      <c r="JY346" s="473"/>
      <c r="JZ346" s="471"/>
      <c r="KA346" s="471"/>
      <c r="KB346" s="471"/>
      <c r="KC346" s="478"/>
      <c r="KD346" s="449"/>
      <c r="KE346" s="449"/>
      <c r="KF346" s="473"/>
      <c r="KG346" s="471"/>
      <c r="KH346" s="471"/>
      <c r="KI346" s="471"/>
      <c r="KJ346" s="478"/>
      <c r="KK346" s="449"/>
      <c r="KL346" s="449"/>
      <c r="KM346" s="473"/>
      <c r="KN346" s="471"/>
      <c r="KO346" s="471"/>
      <c r="KP346" s="471"/>
      <c r="KQ346" s="478"/>
      <c r="KR346" s="449"/>
      <c r="KS346" s="449"/>
      <c r="KT346" s="473"/>
      <c r="KU346" s="471"/>
      <c r="KV346" s="471"/>
      <c r="KW346" s="471"/>
      <c r="KX346" s="478"/>
      <c r="KY346" s="449"/>
      <c r="KZ346" s="449"/>
      <c r="LA346" s="473"/>
      <c r="LB346" s="471"/>
      <c r="LC346" s="471"/>
      <c r="LD346" s="471"/>
      <c r="LE346" s="478"/>
      <c r="LF346" s="449"/>
      <c r="LG346" s="449"/>
      <c r="LH346" s="473"/>
      <c r="LI346" s="471"/>
      <c r="LJ346" s="471"/>
      <c r="LK346" s="471"/>
      <c r="LL346" s="478"/>
      <c r="LM346" s="449"/>
      <c r="LN346" s="449"/>
      <c r="LO346" s="473"/>
      <c r="LP346" s="471"/>
      <c r="LQ346" s="471"/>
      <c r="LR346" s="471"/>
      <c r="LS346" s="478"/>
      <c r="LT346" s="449"/>
      <c r="LU346" s="449"/>
      <c r="LV346" s="473"/>
      <c r="LW346" s="471"/>
      <c r="LX346" s="471"/>
      <c r="LY346" s="471"/>
      <c r="LZ346" s="478"/>
      <c r="MA346" s="449"/>
      <c r="MB346" s="449"/>
      <c r="MC346" s="473"/>
      <c r="MD346" s="471"/>
      <c r="ME346" s="471"/>
      <c r="MF346" s="471"/>
      <c r="MG346" s="478"/>
      <c r="MH346" s="449"/>
      <c r="MI346" s="449"/>
      <c r="MJ346" s="473"/>
      <c r="MK346" s="471"/>
      <c r="ML346" s="471"/>
      <c r="MM346" s="471"/>
      <c r="MN346" s="478"/>
    </row>
    <row r="347" spans="2:352" hidden="1">
      <c r="B347" s="333">
        <v>108</v>
      </c>
      <c r="C347" s="449"/>
      <c r="D347" s="449"/>
      <c r="E347" s="473"/>
      <c r="F347" s="471"/>
      <c r="G347" s="471"/>
      <c r="H347" s="471"/>
      <c r="I347" s="478"/>
      <c r="J347" s="449"/>
      <c r="K347" s="449"/>
      <c r="L347" s="473"/>
      <c r="M347" s="471"/>
      <c r="N347" s="471"/>
      <c r="O347" s="471"/>
      <c r="P347" s="478"/>
      <c r="Q347" s="449"/>
      <c r="R347" s="449"/>
      <c r="S347" s="473"/>
      <c r="T347" s="471"/>
      <c r="U347" s="471"/>
      <c r="V347" s="471"/>
      <c r="W347" s="478"/>
      <c r="X347" s="449"/>
      <c r="Y347" s="449"/>
      <c r="Z347" s="473"/>
      <c r="AA347" s="471"/>
      <c r="AB347" s="471"/>
      <c r="AC347" s="471"/>
      <c r="AD347" s="478"/>
      <c r="AE347" s="449"/>
      <c r="AF347" s="449"/>
      <c r="AG347" s="473"/>
      <c r="AH347" s="471"/>
      <c r="AI347" s="471"/>
      <c r="AJ347" s="471"/>
      <c r="AK347" s="478"/>
      <c r="AL347" s="449"/>
      <c r="AM347" s="449"/>
      <c r="AN347" s="473"/>
      <c r="AO347" s="471"/>
      <c r="AP347" s="471"/>
      <c r="AQ347" s="471"/>
      <c r="AR347" s="478"/>
      <c r="AS347" s="449"/>
      <c r="AT347" s="449"/>
      <c r="AU347" s="473"/>
      <c r="AV347" s="471"/>
      <c r="AW347" s="471"/>
      <c r="AX347" s="471"/>
      <c r="AY347" s="478"/>
      <c r="AZ347" s="449"/>
      <c r="BA347" s="449"/>
      <c r="BB347" s="473"/>
      <c r="BC347" s="471"/>
      <c r="BD347" s="471"/>
      <c r="BE347" s="471"/>
      <c r="BF347" s="478"/>
      <c r="BG347" s="449"/>
      <c r="BH347" s="449"/>
      <c r="BI347" s="473"/>
      <c r="BJ347" s="471"/>
      <c r="BK347" s="471"/>
      <c r="BL347" s="471"/>
      <c r="BM347" s="478"/>
      <c r="BN347" s="449"/>
      <c r="BO347" s="449"/>
      <c r="BP347" s="473"/>
      <c r="BQ347" s="471"/>
      <c r="BR347" s="471"/>
      <c r="BS347" s="471"/>
      <c r="BT347" s="478"/>
      <c r="BU347" s="449"/>
      <c r="BV347" s="449"/>
      <c r="BW347" s="473"/>
      <c r="BX347" s="471"/>
      <c r="BY347" s="471"/>
      <c r="BZ347" s="471"/>
      <c r="CA347" s="478"/>
      <c r="CB347" s="449"/>
      <c r="CC347" s="449"/>
      <c r="CD347" s="473"/>
      <c r="CE347" s="471"/>
      <c r="CF347" s="471"/>
      <c r="CG347" s="471"/>
      <c r="CH347" s="478"/>
      <c r="CI347" s="449"/>
      <c r="CJ347" s="449"/>
      <c r="CK347" s="473"/>
      <c r="CL347" s="471"/>
      <c r="CM347" s="471"/>
      <c r="CN347" s="471"/>
      <c r="CO347" s="478"/>
      <c r="CP347" s="449"/>
      <c r="CQ347" s="449"/>
      <c r="CR347" s="473"/>
      <c r="CS347" s="471"/>
      <c r="CT347" s="471"/>
      <c r="CU347" s="471"/>
      <c r="CV347" s="478"/>
      <c r="CW347" s="449"/>
      <c r="CX347" s="449"/>
      <c r="CY347" s="473"/>
      <c r="CZ347" s="471"/>
      <c r="DA347" s="471"/>
      <c r="DB347" s="471"/>
      <c r="DC347" s="478"/>
      <c r="DD347" s="449"/>
      <c r="DE347" s="449"/>
      <c r="DF347" s="473"/>
      <c r="DG347" s="471"/>
      <c r="DH347" s="471"/>
      <c r="DI347" s="471"/>
      <c r="DJ347" s="478"/>
      <c r="DK347" s="449"/>
      <c r="DL347" s="449"/>
      <c r="DM347" s="473"/>
      <c r="DN347" s="471"/>
      <c r="DO347" s="471"/>
      <c r="DP347" s="471"/>
      <c r="DQ347" s="478"/>
      <c r="DR347" s="449"/>
      <c r="DS347" s="449"/>
      <c r="DT347" s="473"/>
      <c r="DU347" s="471"/>
      <c r="DV347" s="471"/>
      <c r="DW347" s="471"/>
      <c r="DX347" s="478"/>
      <c r="DY347" s="449"/>
      <c r="DZ347" s="449"/>
      <c r="EA347" s="473"/>
      <c r="EB347" s="471"/>
      <c r="EC347" s="471"/>
      <c r="ED347" s="471"/>
      <c r="EE347" s="478"/>
      <c r="EF347" s="449"/>
      <c r="EG347" s="449"/>
      <c r="EH347" s="473"/>
      <c r="EI347" s="471"/>
      <c r="EJ347" s="471"/>
      <c r="EK347" s="471"/>
      <c r="EL347" s="478"/>
      <c r="EM347" s="449"/>
      <c r="EN347" s="449"/>
      <c r="EO347" s="473"/>
      <c r="EP347" s="471"/>
      <c r="EQ347" s="471"/>
      <c r="ER347" s="471"/>
      <c r="ES347" s="478"/>
      <c r="ET347" s="449"/>
      <c r="EU347" s="449"/>
      <c r="EV347" s="473"/>
      <c r="EW347" s="471"/>
      <c r="EX347" s="471"/>
      <c r="EY347" s="471"/>
      <c r="EZ347" s="478"/>
      <c r="FA347" s="449"/>
      <c r="FB347" s="449"/>
      <c r="FC347" s="473"/>
      <c r="FD347" s="471"/>
      <c r="FE347" s="471"/>
      <c r="FF347" s="471"/>
      <c r="FG347" s="478"/>
      <c r="FH347" s="449"/>
      <c r="FI347" s="449"/>
      <c r="FJ347" s="473"/>
      <c r="FK347" s="471"/>
      <c r="FL347" s="471"/>
      <c r="FM347" s="471"/>
      <c r="FN347" s="478"/>
      <c r="FO347" s="449"/>
      <c r="FP347" s="449"/>
      <c r="FQ347" s="473"/>
      <c r="FR347" s="471"/>
      <c r="FS347" s="471"/>
      <c r="FT347" s="471"/>
      <c r="FU347" s="478"/>
      <c r="FV347" s="449"/>
      <c r="FW347" s="449"/>
      <c r="FX347" s="473"/>
      <c r="FY347" s="471"/>
      <c r="FZ347" s="471"/>
      <c r="GA347" s="471"/>
      <c r="GB347" s="478"/>
      <c r="GC347" s="449"/>
      <c r="GD347" s="449"/>
      <c r="GE347" s="473"/>
      <c r="GF347" s="471"/>
      <c r="GG347" s="471"/>
      <c r="GH347" s="471"/>
      <c r="GI347" s="478"/>
      <c r="GJ347" s="449"/>
      <c r="GK347" s="449"/>
      <c r="GL347" s="473"/>
      <c r="GM347" s="471"/>
      <c r="GN347" s="471"/>
      <c r="GO347" s="471"/>
      <c r="GP347" s="478"/>
      <c r="GQ347" s="449"/>
      <c r="GR347" s="449"/>
      <c r="GS347" s="473"/>
      <c r="GT347" s="471"/>
      <c r="GU347" s="471"/>
      <c r="GV347" s="471"/>
      <c r="GW347" s="478"/>
      <c r="GX347" s="449"/>
      <c r="GY347" s="449"/>
      <c r="GZ347" s="473"/>
      <c r="HA347" s="471"/>
      <c r="HB347" s="471"/>
      <c r="HC347" s="471"/>
      <c r="HD347" s="478"/>
      <c r="HE347" s="449"/>
      <c r="HF347" s="449"/>
      <c r="HG347" s="473"/>
      <c r="HH347" s="471"/>
      <c r="HI347" s="471"/>
      <c r="HJ347" s="471"/>
      <c r="HK347" s="478"/>
      <c r="HL347" s="449"/>
      <c r="HM347" s="449"/>
      <c r="HN347" s="473"/>
      <c r="HO347" s="471"/>
      <c r="HP347" s="471"/>
      <c r="HQ347" s="471"/>
      <c r="HR347" s="478"/>
      <c r="HS347" s="449"/>
      <c r="HT347" s="449"/>
      <c r="HU347" s="473"/>
      <c r="HV347" s="471"/>
      <c r="HW347" s="471"/>
      <c r="HX347" s="471"/>
      <c r="HY347" s="478"/>
      <c r="HZ347" s="449"/>
      <c r="IA347" s="449"/>
      <c r="IB347" s="473"/>
      <c r="IC347" s="471"/>
      <c r="ID347" s="471"/>
      <c r="IE347" s="471"/>
      <c r="IF347" s="478"/>
      <c r="IG347" s="449"/>
      <c r="IH347" s="449"/>
      <c r="II347" s="473"/>
      <c r="IJ347" s="471"/>
      <c r="IK347" s="471"/>
      <c r="IL347" s="471"/>
      <c r="IM347" s="478"/>
      <c r="IN347" s="449"/>
      <c r="IO347" s="449"/>
      <c r="IP347" s="473"/>
      <c r="IQ347" s="471"/>
      <c r="IR347" s="471"/>
      <c r="IS347" s="471"/>
      <c r="IT347" s="478"/>
      <c r="IU347" s="449"/>
      <c r="IV347" s="449"/>
      <c r="IW347" s="473"/>
      <c r="IX347" s="471"/>
      <c r="IY347" s="471"/>
      <c r="IZ347" s="471"/>
      <c r="JA347" s="478"/>
      <c r="JB347" s="449"/>
      <c r="JC347" s="449"/>
      <c r="JD347" s="473"/>
      <c r="JE347" s="471"/>
      <c r="JF347" s="471"/>
      <c r="JG347" s="471"/>
      <c r="JH347" s="478"/>
      <c r="JI347" s="449"/>
      <c r="JJ347" s="449"/>
      <c r="JK347" s="473"/>
      <c r="JL347" s="471"/>
      <c r="JM347" s="471"/>
      <c r="JN347" s="471"/>
      <c r="JO347" s="478"/>
      <c r="JP347" s="449"/>
      <c r="JQ347" s="449"/>
      <c r="JR347" s="473"/>
      <c r="JS347" s="471"/>
      <c r="JT347" s="471"/>
      <c r="JU347" s="471"/>
      <c r="JV347" s="478"/>
      <c r="JW347" s="449"/>
      <c r="JX347" s="449"/>
      <c r="JY347" s="473"/>
      <c r="JZ347" s="471"/>
      <c r="KA347" s="471"/>
      <c r="KB347" s="471"/>
      <c r="KC347" s="478"/>
      <c r="KD347" s="449"/>
      <c r="KE347" s="449"/>
      <c r="KF347" s="473"/>
      <c r="KG347" s="471"/>
      <c r="KH347" s="471"/>
      <c r="KI347" s="471"/>
      <c r="KJ347" s="478"/>
      <c r="KK347" s="449"/>
      <c r="KL347" s="449"/>
      <c r="KM347" s="473"/>
      <c r="KN347" s="471"/>
      <c r="KO347" s="471"/>
      <c r="KP347" s="471"/>
      <c r="KQ347" s="478"/>
      <c r="KR347" s="449"/>
      <c r="KS347" s="449"/>
      <c r="KT347" s="473"/>
      <c r="KU347" s="471"/>
      <c r="KV347" s="471"/>
      <c r="KW347" s="471"/>
      <c r="KX347" s="478"/>
      <c r="KY347" s="449"/>
      <c r="KZ347" s="449"/>
      <c r="LA347" s="473"/>
      <c r="LB347" s="471"/>
      <c r="LC347" s="471"/>
      <c r="LD347" s="471"/>
      <c r="LE347" s="478"/>
      <c r="LF347" s="449"/>
      <c r="LG347" s="449"/>
      <c r="LH347" s="473"/>
      <c r="LI347" s="471"/>
      <c r="LJ347" s="471"/>
      <c r="LK347" s="471"/>
      <c r="LL347" s="478"/>
      <c r="LM347" s="449"/>
      <c r="LN347" s="449"/>
      <c r="LO347" s="473"/>
      <c r="LP347" s="471"/>
      <c r="LQ347" s="471"/>
      <c r="LR347" s="471"/>
      <c r="LS347" s="478"/>
      <c r="LT347" s="449"/>
      <c r="LU347" s="449"/>
      <c r="LV347" s="473"/>
      <c r="LW347" s="471"/>
      <c r="LX347" s="471"/>
      <c r="LY347" s="471"/>
      <c r="LZ347" s="478"/>
      <c r="MA347" s="449"/>
      <c r="MB347" s="449"/>
      <c r="MC347" s="473"/>
      <c r="MD347" s="471"/>
      <c r="ME347" s="471"/>
      <c r="MF347" s="471"/>
      <c r="MG347" s="478"/>
      <c r="MH347" s="449"/>
      <c r="MI347" s="449"/>
      <c r="MJ347" s="473"/>
      <c r="MK347" s="471"/>
      <c r="ML347" s="471"/>
      <c r="MM347" s="471"/>
      <c r="MN347" s="478"/>
    </row>
    <row r="348" spans="2:352" hidden="1">
      <c r="B348" s="333">
        <v>109</v>
      </c>
      <c r="C348" s="449"/>
      <c r="D348" s="449"/>
      <c r="E348" s="473"/>
      <c r="F348" s="471"/>
      <c r="G348" s="471"/>
      <c r="H348" s="471"/>
      <c r="I348" s="478"/>
      <c r="J348" s="449"/>
      <c r="K348" s="449"/>
      <c r="L348" s="473"/>
      <c r="M348" s="471"/>
      <c r="N348" s="471"/>
      <c r="O348" s="471"/>
      <c r="P348" s="478"/>
      <c r="Q348" s="449"/>
      <c r="R348" s="449"/>
      <c r="S348" s="473"/>
      <c r="T348" s="471"/>
      <c r="U348" s="471"/>
      <c r="V348" s="471"/>
      <c r="W348" s="478"/>
      <c r="X348" s="449"/>
      <c r="Y348" s="449"/>
      <c r="Z348" s="473"/>
      <c r="AA348" s="471"/>
      <c r="AB348" s="471"/>
      <c r="AC348" s="471"/>
      <c r="AD348" s="478"/>
      <c r="AE348" s="449"/>
      <c r="AF348" s="449"/>
      <c r="AG348" s="473"/>
      <c r="AH348" s="471"/>
      <c r="AI348" s="471"/>
      <c r="AJ348" s="471"/>
      <c r="AK348" s="478"/>
      <c r="AL348" s="449"/>
      <c r="AM348" s="449"/>
      <c r="AN348" s="473"/>
      <c r="AO348" s="471"/>
      <c r="AP348" s="471"/>
      <c r="AQ348" s="471"/>
      <c r="AR348" s="478"/>
      <c r="AS348" s="449"/>
      <c r="AT348" s="449"/>
      <c r="AU348" s="473"/>
      <c r="AV348" s="471"/>
      <c r="AW348" s="471"/>
      <c r="AX348" s="471"/>
      <c r="AY348" s="478"/>
      <c r="AZ348" s="449"/>
      <c r="BA348" s="449"/>
      <c r="BB348" s="473"/>
      <c r="BC348" s="471"/>
      <c r="BD348" s="471"/>
      <c r="BE348" s="471"/>
      <c r="BF348" s="478"/>
      <c r="BG348" s="449"/>
      <c r="BH348" s="449"/>
      <c r="BI348" s="473"/>
      <c r="BJ348" s="471"/>
      <c r="BK348" s="471"/>
      <c r="BL348" s="471"/>
      <c r="BM348" s="478"/>
      <c r="BN348" s="449"/>
      <c r="BO348" s="449"/>
      <c r="BP348" s="473"/>
      <c r="BQ348" s="471"/>
      <c r="BR348" s="471"/>
      <c r="BS348" s="471"/>
      <c r="BT348" s="478"/>
      <c r="BU348" s="449"/>
      <c r="BV348" s="449"/>
      <c r="BW348" s="473"/>
      <c r="BX348" s="471"/>
      <c r="BY348" s="471"/>
      <c r="BZ348" s="471"/>
      <c r="CA348" s="478"/>
      <c r="CB348" s="449"/>
      <c r="CC348" s="449"/>
      <c r="CD348" s="473"/>
      <c r="CE348" s="471"/>
      <c r="CF348" s="471"/>
      <c r="CG348" s="471"/>
      <c r="CH348" s="478"/>
      <c r="CI348" s="449"/>
      <c r="CJ348" s="449"/>
      <c r="CK348" s="473"/>
      <c r="CL348" s="471"/>
      <c r="CM348" s="471"/>
      <c r="CN348" s="471"/>
      <c r="CO348" s="478"/>
      <c r="CP348" s="449"/>
      <c r="CQ348" s="449"/>
      <c r="CR348" s="473"/>
      <c r="CS348" s="471"/>
      <c r="CT348" s="471"/>
      <c r="CU348" s="471"/>
      <c r="CV348" s="478"/>
      <c r="CW348" s="449"/>
      <c r="CX348" s="449"/>
      <c r="CY348" s="473"/>
      <c r="CZ348" s="471"/>
      <c r="DA348" s="471"/>
      <c r="DB348" s="471"/>
      <c r="DC348" s="478"/>
      <c r="DD348" s="449"/>
      <c r="DE348" s="449"/>
      <c r="DF348" s="473"/>
      <c r="DG348" s="471"/>
      <c r="DH348" s="471"/>
      <c r="DI348" s="471"/>
      <c r="DJ348" s="478"/>
      <c r="DK348" s="449"/>
      <c r="DL348" s="449"/>
      <c r="DM348" s="473"/>
      <c r="DN348" s="471"/>
      <c r="DO348" s="471"/>
      <c r="DP348" s="471"/>
      <c r="DQ348" s="478"/>
      <c r="DR348" s="449"/>
      <c r="DS348" s="449"/>
      <c r="DT348" s="473"/>
      <c r="DU348" s="471"/>
      <c r="DV348" s="471"/>
      <c r="DW348" s="471"/>
      <c r="DX348" s="478"/>
      <c r="DY348" s="449"/>
      <c r="DZ348" s="449"/>
      <c r="EA348" s="473"/>
      <c r="EB348" s="471"/>
      <c r="EC348" s="471"/>
      <c r="ED348" s="471"/>
      <c r="EE348" s="478"/>
      <c r="EF348" s="449"/>
      <c r="EG348" s="449"/>
      <c r="EH348" s="473"/>
      <c r="EI348" s="471"/>
      <c r="EJ348" s="471"/>
      <c r="EK348" s="471"/>
      <c r="EL348" s="478"/>
      <c r="EM348" s="449"/>
      <c r="EN348" s="449"/>
      <c r="EO348" s="473"/>
      <c r="EP348" s="471"/>
      <c r="EQ348" s="471"/>
      <c r="ER348" s="471"/>
      <c r="ES348" s="478"/>
      <c r="ET348" s="449"/>
      <c r="EU348" s="449"/>
      <c r="EV348" s="473"/>
      <c r="EW348" s="471"/>
      <c r="EX348" s="471"/>
      <c r="EY348" s="471"/>
      <c r="EZ348" s="478"/>
      <c r="FA348" s="449"/>
      <c r="FB348" s="449"/>
      <c r="FC348" s="473"/>
      <c r="FD348" s="471"/>
      <c r="FE348" s="471"/>
      <c r="FF348" s="471"/>
      <c r="FG348" s="478"/>
      <c r="FH348" s="449"/>
      <c r="FI348" s="449"/>
      <c r="FJ348" s="473"/>
      <c r="FK348" s="471"/>
      <c r="FL348" s="471"/>
      <c r="FM348" s="471"/>
      <c r="FN348" s="478"/>
      <c r="FO348" s="449"/>
      <c r="FP348" s="449"/>
      <c r="FQ348" s="473"/>
      <c r="FR348" s="471"/>
      <c r="FS348" s="471"/>
      <c r="FT348" s="471"/>
      <c r="FU348" s="478"/>
      <c r="FV348" s="449"/>
      <c r="FW348" s="449"/>
      <c r="FX348" s="473"/>
      <c r="FY348" s="471"/>
      <c r="FZ348" s="471"/>
      <c r="GA348" s="471"/>
      <c r="GB348" s="478"/>
      <c r="GC348" s="449"/>
      <c r="GD348" s="449"/>
      <c r="GE348" s="473"/>
      <c r="GF348" s="471"/>
      <c r="GG348" s="471"/>
      <c r="GH348" s="471"/>
      <c r="GI348" s="478"/>
      <c r="GJ348" s="449"/>
      <c r="GK348" s="449"/>
      <c r="GL348" s="473"/>
      <c r="GM348" s="471"/>
      <c r="GN348" s="471"/>
      <c r="GO348" s="471"/>
      <c r="GP348" s="478"/>
      <c r="GQ348" s="449"/>
      <c r="GR348" s="449"/>
      <c r="GS348" s="473"/>
      <c r="GT348" s="471"/>
      <c r="GU348" s="471"/>
      <c r="GV348" s="471"/>
      <c r="GW348" s="478"/>
      <c r="GX348" s="449"/>
      <c r="GY348" s="449"/>
      <c r="GZ348" s="473"/>
      <c r="HA348" s="471"/>
      <c r="HB348" s="471"/>
      <c r="HC348" s="471"/>
      <c r="HD348" s="478"/>
      <c r="HE348" s="449"/>
      <c r="HF348" s="449"/>
      <c r="HG348" s="473"/>
      <c r="HH348" s="471"/>
      <c r="HI348" s="471"/>
      <c r="HJ348" s="471"/>
      <c r="HK348" s="478"/>
      <c r="HL348" s="449"/>
      <c r="HM348" s="449"/>
      <c r="HN348" s="473"/>
      <c r="HO348" s="471"/>
      <c r="HP348" s="471"/>
      <c r="HQ348" s="471"/>
      <c r="HR348" s="478"/>
      <c r="HS348" s="449"/>
      <c r="HT348" s="449"/>
      <c r="HU348" s="473"/>
      <c r="HV348" s="471"/>
      <c r="HW348" s="471"/>
      <c r="HX348" s="471"/>
      <c r="HY348" s="478"/>
      <c r="HZ348" s="449"/>
      <c r="IA348" s="449"/>
      <c r="IB348" s="473"/>
      <c r="IC348" s="471"/>
      <c r="ID348" s="471"/>
      <c r="IE348" s="471"/>
      <c r="IF348" s="478"/>
      <c r="IG348" s="449"/>
      <c r="IH348" s="449"/>
      <c r="II348" s="473"/>
      <c r="IJ348" s="471"/>
      <c r="IK348" s="471"/>
      <c r="IL348" s="471"/>
      <c r="IM348" s="478"/>
      <c r="IN348" s="449"/>
      <c r="IO348" s="449"/>
      <c r="IP348" s="473"/>
      <c r="IQ348" s="471"/>
      <c r="IR348" s="471"/>
      <c r="IS348" s="471"/>
      <c r="IT348" s="478"/>
      <c r="IU348" s="449"/>
      <c r="IV348" s="449"/>
      <c r="IW348" s="473"/>
      <c r="IX348" s="471"/>
      <c r="IY348" s="471"/>
      <c r="IZ348" s="471"/>
      <c r="JA348" s="478"/>
      <c r="JB348" s="449"/>
      <c r="JC348" s="449"/>
      <c r="JD348" s="473"/>
      <c r="JE348" s="471"/>
      <c r="JF348" s="471"/>
      <c r="JG348" s="471"/>
      <c r="JH348" s="478"/>
      <c r="JI348" s="449"/>
      <c r="JJ348" s="449"/>
      <c r="JK348" s="473"/>
      <c r="JL348" s="471"/>
      <c r="JM348" s="471"/>
      <c r="JN348" s="471"/>
      <c r="JO348" s="478"/>
      <c r="JP348" s="449"/>
      <c r="JQ348" s="449"/>
      <c r="JR348" s="473"/>
      <c r="JS348" s="471"/>
      <c r="JT348" s="471"/>
      <c r="JU348" s="471"/>
      <c r="JV348" s="478"/>
      <c r="JW348" s="449"/>
      <c r="JX348" s="449"/>
      <c r="JY348" s="473"/>
      <c r="JZ348" s="471"/>
      <c r="KA348" s="471"/>
      <c r="KB348" s="471"/>
      <c r="KC348" s="478"/>
      <c r="KD348" s="449"/>
      <c r="KE348" s="449"/>
      <c r="KF348" s="473"/>
      <c r="KG348" s="471"/>
      <c r="KH348" s="471"/>
      <c r="KI348" s="471"/>
      <c r="KJ348" s="478"/>
      <c r="KK348" s="449"/>
      <c r="KL348" s="449"/>
      <c r="KM348" s="473"/>
      <c r="KN348" s="471"/>
      <c r="KO348" s="471"/>
      <c r="KP348" s="471"/>
      <c r="KQ348" s="478"/>
      <c r="KR348" s="449"/>
      <c r="KS348" s="449"/>
      <c r="KT348" s="473"/>
      <c r="KU348" s="471"/>
      <c r="KV348" s="471"/>
      <c r="KW348" s="471"/>
      <c r="KX348" s="478"/>
      <c r="KY348" s="449"/>
      <c r="KZ348" s="449"/>
      <c r="LA348" s="473"/>
      <c r="LB348" s="471"/>
      <c r="LC348" s="471"/>
      <c r="LD348" s="471"/>
      <c r="LE348" s="478"/>
      <c r="LF348" s="449"/>
      <c r="LG348" s="449"/>
      <c r="LH348" s="473"/>
      <c r="LI348" s="471"/>
      <c r="LJ348" s="471"/>
      <c r="LK348" s="471"/>
      <c r="LL348" s="478"/>
      <c r="LM348" s="449"/>
      <c r="LN348" s="449"/>
      <c r="LO348" s="473"/>
      <c r="LP348" s="471"/>
      <c r="LQ348" s="471"/>
      <c r="LR348" s="471"/>
      <c r="LS348" s="478"/>
      <c r="LT348" s="449"/>
      <c r="LU348" s="449"/>
      <c r="LV348" s="473"/>
      <c r="LW348" s="471"/>
      <c r="LX348" s="471"/>
      <c r="LY348" s="471"/>
      <c r="LZ348" s="478"/>
      <c r="MA348" s="449"/>
      <c r="MB348" s="449"/>
      <c r="MC348" s="473"/>
      <c r="MD348" s="471"/>
      <c r="ME348" s="471"/>
      <c r="MF348" s="471"/>
      <c r="MG348" s="478"/>
      <c r="MH348" s="449"/>
      <c r="MI348" s="449"/>
      <c r="MJ348" s="473"/>
      <c r="MK348" s="471"/>
      <c r="ML348" s="471"/>
      <c r="MM348" s="471"/>
      <c r="MN348" s="478"/>
    </row>
    <row r="349" spans="2:352" hidden="1">
      <c r="B349" s="333">
        <v>110</v>
      </c>
      <c r="C349" s="449"/>
      <c r="D349" s="449"/>
      <c r="E349" s="473"/>
      <c r="F349" s="471"/>
      <c r="G349" s="471"/>
      <c r="H349" s="471"/>
      <c r="I349" s="478"/>
      <c r="J349" s="449"/>
      <c r="K349" s="449"/>
      <c r="L349" s="473"/>
      <c r="M349" s="471"/>
      <c r="N349" s="471"/>
      <c r="O349" s="471"/>
      <c r="P349" s="478"/>
      <c r="Q349" s="449"/>
      <c r="R349" s="449"/>
      <c r="S349" s="473"/>
      <c r="T349" s="471"/>
      <c r="U349" s="471"/>
      <c r="V349" s="471"/>
      <c r="W349" s="478"/>
      <c r="X349" s="449"/>
      <c r="Y349" s="449"/>
      <c r="Z349" s="473"/>
      <c r="AA349" s="471"/>
      <c r="AB349" s="471"/>
      <c r="AC349" s="471"/>
      <c r="AD349" s="478"/>
      <c r="AE349" s="449"/>
      <c r="AF349" s="449"/>
      <c r="AG349" s="473"/>
      <c r="AH349" s="471"/>
      <c r="AI349" s="471"/>
      <c r="AJ349" s="471"/>
      <c r="AK349" s="478"/>
      <c r="AL349" s="449"/>
      <c r="AM349" s="449"/>
      <c r="AN349" s="473"/>
      <c r="AO349" s="471"/>
      <c r="AP349" s="471"/>
      <c r="AQ349" s="471"/>
      <c r="AR349" s="478"/>
      <c r="AS349" s="449"/>
      <c r="AT349" s="449"/>
      <c r="AU349" s="473"/>
      <c r="AV349" s="471"/>
      <c r="AW349" s="471"/>
      <c r="AX349" s="471"/>
      <c r="AY349" s="478"/>
      <c r="AZ349" s="449"/>
      <c r="BA349" s="449"/>
      <c r="BB349" s="473"/>
      <c r="BC349" s="471"/>
      <c r="BD349" s="471"/>
      <c r="BE349" s="471"/>
      <c r="BF349" s="478"/>
      <c r="BG349" s="449"/>
      <c r="BH349" s="449"/>
      <c r="BI349" s="473"/>
      <c r="BJ349" s="471"/>
      <c r="BK349" s="471"/>
      <c r="BL349" s="471"/>
      <c r="BM349" s="478"/>
      <c r="BN349" s="449"/>
      <c r="BO349" s="449"/>
      <c r="BP349" s="473"/>
      <c r="BQ349" s="471"/>
      <c r="BR349" s="471"/>
      <c r="BS349" s="471"/>
      <c r="BT349" s="478"/>
      <c r="BU349" s="449"/>
      <c r="BV349" s="449"/>
      <c r="BW349" s="473"/>
      <c r="BX349" s="471"/>
      <c r="BY349" s="471"/>
      <c r="BZ349" s="471"/>
      <c r="CA349" s="478"/>
      <c r="CB349" s="449"/>
      <c r="CC349" s="449"/>
      <c r="CD349" s="473"/>
      <c r="CE349" s="471"/>
      <c r="CF349" s="471"/>
      <c r="CG349" s="471"/>
      <c r="CH349" s="478"/>
      <c r="CI349" s="449"/>
      <c r="CJ349" s="449"/>
      <c r="CK349" s="473"/>
      <c r="CL349" s="471"/>
      <c r="CM349" s="471"/>
      <c r="CN349" s="471"/>
      <c r="CO349" s="478"/>
      <c r="CP349" s="449"/>
      <c r="CQ349" s="449"/>
      <c r="CR349" s="473"/>
      <c r="CS349" s="471"/>
      <c r="CT349" s="471"/>
      <c r="CU349" s="471"/>
      <c r="CV349" s="478"/>
      <c r="CW349" s="449"/>
      <c r="CX349" s="449"/>
      <c r="CY349" s="473"/>
      <c r="CZ349" s="471"/>
      <c r="DA349" s="471"/>
      <c r="DB349" s="471"/>
      <c r="DC349" s="478"/>
      <c r="DD349" s="449"/>
      <c r="DE349" s="449"/>
      <c r="DF349" s="473"/>
      <c r="DG349" s="471"/>
      <c r="DH349" s="471"/>
      <c r="DI349" s="471"/>
      <c r="DJ349" s="478"/>
      <c r="DK349" s="449"/>
      <c r="DL349" s="449"/>
      <c r="DM349" s="473"/>
      <c r="DN349" s="471"/>
      <c r="DO349" s="471"/>
      <c r="DP349" s="471"/>
      <c r="DQ349" s="478"/>
      <c r="DR349" s="449"/>
      <c r="DS349" s="449"/>
      <c r="DT349" s="473"/>
      <c r="DU349" s="471"/>
      <c r="DV349" s="471"/>
      <c r="DW349" s="471"/>
      <c r="DX349" s="478"/>
      <c r="DY349" s="449"/>
      <c r="DZ349" s="449"/>
      <c r="EA349" s="473"/>
      <c r="EB349" s="471"/>
      <c r="EC349" s="471"/>
      <c r="ED349" s="471"/>
      <c r="EE349" s="478"/>
      <c r="EF349" s="449"/>
      <c r="EG349" s="449"/>
      <c r="EH349" s="473"/>
      <c r="EI349" s="471"/>
      <c r="EJ349" s="471"/>
      <c r="EK349" s="471"/>
      <c r="EL349" s="478"/>
      <c r="EM349" s="449"/>
      <c r="EN349" s="449"/>
      <c r="EO349" s="473"/>
      <c r="EP349" s="471"/>
      <c r="EQ349" s="471"/>
      <c r="ER349" s="471"/>
      <c r="ES349" s="478"/>
      <c r="ET349" s="449"/>
      <c r="EU349" s="449"/>
      <c r="EV349" s="473"/>
      <c r="EW349" s="471"/>
      <c r="EX349" s="471"/>
      <c r="EY349" s="471"/>
      <c r="EZ349" s="478"/>
      <c r="FA349" s="449"/>
      <c r="FB349" s="449"/>
      <c r="FC349" s="473"/>
      <c r="FD349" s="471"/>
      <c r="FE349" s="471"/>
      <c r="FF349" s="471"/>
      <c r="FG349" s="478"/>
      <c r="FH349" s="449"/>
      <c r="FI349" s="449"/>
      <c r="FJ349" s="473"/>
      <c r="FK349" s="471"/>
      <c r="FL349" s="471"/>
      <c r="FM349" s="471"/>
      <c r="FN349" s="478"/>
      <c r="FO349" s="449"/>
      <c r="FP349" s="449"/>
      <c r="FQ349" s="473"/>
      <c r="FR349" s="471"/>
      <c r="FS349" s="471"/>
      <c r="FT349" s="471"/>
      <c r="FU349" s="478"/>
      <c r="FV349" s="449"/>
      <c r="FW349" s="449"/>
      <c r="FX349" s="473"/>
      <c r="FY349" s="471"/>
      <c r="FZ349" s="471"/>
      <c r="GA349" s="471"/>
      <c r="GB349" s="478"/>
      <c r="GC349" s="449"/>
      <c r="GD349" s="449"/>
      <c r="GE349" s="473"/>
      <c r="GF349" s="471"/>
      <c r="GG349" s="471"/>
      <c r="GH349" s="471"/>
      <c r="GI349" s="478"/>
      <c r="GJ349" s="449"/>
      <c r="GK349" s="449"/>
      <c r="GL349" s="473"/>
      <c r="GM349" s="471"/>
      <c r="GN349" s="471"/>
      <c r="GO349" s="471"/>
      <c r="GP349" s="478"/>
      <c r="GQ349" s="449"/>
      <c r="GR349" s="449"/>
      <c r="GS349" s="473"/>
      <c r="GT349" s="471"/>
      <c r="GU349" s="471"/>
      <c r="GV349" s="471"/>
      <c r="GW349" s="478"/>
      <c r="GX349" s="449"/>
      <c r="GY349" s="449"/>
      <c r="GZ349" s="473"/>
      <c r="HA349" s="471"/>
      <c r="HB349" s="471"/>
      <c r="HC349" s="471"/>
      <c r="HD349" s="478"/>
      <c r="HE349" s="449"/>
      <c r="HF349" s="449"/>
      <c r="HG349" s="473"/>
      <c r="HH349" s="471"/>
      <c r="HI349" s="471"/>
      <c r="HJ349" s="471"/>
      <c r="HK349" s="478"/>
      <c r="HL349" s="449"/>
      <c r="HM349" s="449"/>
      <c r="HN349" s="473"/>
      <c r="HO349" s="471"/>
      <c r="HP349" s="471"/>
      <c r="HQ349" s="471"/>
      <c r="HR349" s="478"/>
      <c r="HS349" s="449"/>
      <c r="HT349" s="449"/>
      <c r="HU349" s="473"/>
      <c r="HV349" s="471"/>
      <c r="HW349" s="471"/>
      <c r="HX349" s="471"/>
      <c r="HY349" s="478"/>
      <c r="HZ349" s="449"/>
      <c r="IA349" s="449"/>
      <c r="IB349" s="473"/>
      <c r="IC349" s="471"/>
      <c r="ID349" s="471"/>
      <c r="IE349" s="471"/>
      <c r="IF349" s="478"/>
      <c r="IG349" s="449"/>
      <c r="IH349" s="449"/>
      <c r="II349" s="473"/>
      <c r="IJ349" s="471"/>
      <c r="IK349" s="471"/>
      <c r="IL349" s="471"/>
      <c r="IM349" s="478"/>
      <c r="IN349" s="449"/>
      <c r="IO349" s="449"/>
      <c r="IP349" s="473"/>
      <c r="IQ349" s="471"/>
      <c r="IR349" s="471"/>
      <c r="IS349" s="471"/>
      <c r="IT349" s="478"/>
      <c r="IU349" s="449"/>
      <c r="IV349" s="449"/>
      <c r="IW349" s="473"/>
      <c r="IX349" s="471"/>
      <c r="IY349" s="471"/>
      <c r="IZ349" s="471"/>
      <c r="JA349" s="478"/>
      <c r="JB349" s="449"/>
      <c r="JC349" s="449"/>
      <c r="JD349" s="473"/>
      <c r="JE349" s="471"/>
      <c r="JF349" s="471"/>
      <c r="JG349" s="471"/>
      <c r="JH349" s="478"/>
      <c r="JI349" s="449"/>
      <c r="JJ349" s="449"/>
      <c r="JK349" s="473"/>
      <c r="JL349" s="471"/>
      <c r="JM349" s="471"/>
      <c r="JN349" s="471"/>
      <c r="JO349" s="478"/>
      <c r="JP349" s="449"/>
      <c r="JQ349" s="449"/>
      <c r="JR349" s="473"/>
      <c r="JS349" s="471"/>
      <c r="JT349" s="471"/>
      <c r="JU349" s="471"/>
      <c r="JV349" s="478"/>
      <c r="JW349" s="449"/>
      <c r="JX349" s="449"/>
      <c r="JY349" s="473"/>
      <c r="JZ349" s="471"/>
      <c r="KA349" s="471"/>
      <c r="KB349" s="471"/>
      <c r="KC349" s="478"/>
      <c r="KD349" s="449"/>
      <c r="KE349" s="449"/>
      <c r="KF349" s="473"/>
      <c r="KG349" s="471"/>
      <c r="KH349" s="471"/>
      <c r="KI349" s="471"/>
      <c r="KJ349" s="478"/>
      <c r="KK349" s="449"/>
      <c r="KL349" s="449"/>
      <c r="KM349" s="473"/>
      <c r="KN349" s="471"/>
      <c r="KO349" s="471"/>
      <c r="KP349" s="471"/>
      <c r="KQ349" s="478"/>
      <c r="KR349" s="449"/>
      <c r="KS349" s="449"/>
      <c r="KT349" s="473"/>
      <c r="KU349" s="471"/>
      <c r="KV349" s="471"/>
      <c r="KW349" s="471"/>
      <c r="KX349" s="478"/>
      <c r="KY349" s="449"/>
      <c r="KZ349" s="449"/>
      <c r="LA349" s="473"/>
      <c r="LB349" s="471"/>
      <c r="LC349" s="471"/>
      <c r="LD349" s="471"/>
      <c r="LE349" s="478"/>
      <c r="LF349" s="449"/>
      <c r="LG349" s="449"/>
      <c r="LH349" s="473"/>
      <c r="LI349" s="471"/>
      <c r="LJ349" s="471"/>
      <c r="LK349" s="471"/>
      <c r="LL349" s="478"/>
      <c r="LM349" s="449"/>
      <c r="LN349" s="449"/>
      <c r="LO349" s="473"/>
      <c r="LP349" s="471"/>
      <c r="LQ349" s="471"/>
      <c r="LR349" s="471"/>
      <c r="LS349" s="478"/>
      <c r="LT349" s="449"/>
      <c r="LU349" s="449"/>
      <c r="LV349" s="473"/>
      <c r="LW349" s="471"/>
      <c r="LX349" s="471"/>
      <c r="LY349" s="471"/>
      <c r="LZ349" s="478"/>
      <c r="MA349" s="449"/>
      <c r="MB349" s="449"/>
      <c r="MC349" s="473"/>
      <c r="MD349" s="471"/>
      <c r="ME349" s="471"/>
      <c r="MF349" s="471"/>
      <c r="MG349" s="478"/>
      <c r="MH349" s="449"/>
      <c r="MI349" s="449"/>
      <c r="MJ349" s="473"/>
      <c r="MK349" s="471"/>
      <c r="ML349" s="471"/>
      <c r="MM349" s="471"/>
      <c r="MN349" s="478"/>
    </row>
    <row r="350" spans="2:352" hidden="1">
      <c r="B350" s="333">
        <v>111</v>
      </c>
      <c r="C350" s="449"/>
      <c r="D350" s="449"/>
      <c r="E350" s="473"/>
      <c r="F350" s="471"/>
      <c r="G350" s="471"/>
      <c r="H350" s="471"/>
      <c r="I350" s="478"/>
      <c r="J350" s="449"/>
      <c r="K350" s="449"/>
      <c r="L350" s="473"/>
      <c r="M350" s="471"/>
      <c r="N350" s="471"/>
      <c r="O350" s="471"/>
      <c r="P350" s="478"/>
      <c r="Q350" s="449"/>
      <c r="R350" s="449"/>
      <c r="S350" s="473"/>
      <c r="T350" s="471"/>
      <c r="U350" s="471"/>
      <c r="V350" s="471"/>
      <c r="W350" s="478"/>
      <c r="X350" s="449"/>
      <c r="Y350" s="449"/>
      <c r="Z350" s="473"/>
      <c r="AA350" s="471"/>
      <c r="AB350" s="471"/>
      <c r="AC350" s="471"/>
      <c r="AD350" s="478"/>
      <c r="AE350" s="449"/>
      <c r="AF350" s="449"/>
      <c r="AG350" s="473"/>
      <c r="AH350" s="471"/>
      <c r="AI350" s="471"/>
      <c r="AJ350" s="471"/>
      <c r="AK350" s="478"/>
      <c r="AL350" s="449"/>
      <c r="AM350" s="449"/>
      <c r="AN350" s="473"/>
      <c r="AO350" s="471"/>
      <c r="AP350" s="471"/>
      <c r="AQ350" s="471"/>
      <c r="AR350" s="478"/>
      <c r="AS350" s="449"/>
      <c r="AT350" s="449"/>
      <c r="AU350" s="473"/>
      <c r="AV350" s="471"/>
      <c r="AW350" s="471"/>
      <c r="AX350" s="471"/>
      <c r="AY350" s="478"/>
      <c r="AZ350" s="449"/>
      <c r="BA350" s="449"/>
      <c r="BB350" s="473"/>
      <c r="BC350" s="471"/>
      <c r="BD350" s="471"/>
      <c r="BE350" s="471"/>
      <c r="BF350" s="478"/>
      <c r="BG350" s="449"/>
      <c r="BH350" s="449"/>
      <c r="BI350" s="473"/>
      <c r="BJ350" s="471"/>
      <c r="BK350" s="471"/>
      <c r="BL350" s="471"/>
      <c r="BM350" s="478"/>
      <c r="BN350" s="449"/>
      <c r="BO350" s="449"/>
      <c r="BP350" s="473"/>
      <c r="BQ350" s="471"/>
      <c r="BR350" s="471"/>
      <c r="BS350" s="471"/>
      <c r="BT350" s="478"/>
      <c r="BU350" s="449"/>
      <c r="BV350" s="449"/>
      <c r="BW350" s="473"/>
      <c r="BX350" s="471"/>
      <c r="BY350" s="471"/>
      <c r="BZ350" s="471"/>
      <c r="CA350" s="478"/>
      <c r="CB350" s="449"/>
      <c r="CC350" s="449"/>
      <c r="CD350" s="473"/>
      <c r="CE350" s="471"/>
      <c r="CF350" s="471"/>
      <c r="CG350" s="471"/>
      <c r="CH350" s="478"/>
      <c r="CI350" s="449"/>
      <c r="CJ350" s="449"/>
      <c r="CK350" s="473"/>
      <c r="CL350" s="471"/>
      <c r="CM350" s="471"/>
      <c r="CN350" s="471"/>
      <c r="CO350" s="478"/>
      <c r="CP350" s="449"/>
      <c r="CQ350" s="449"/>
      <c r="CR350" s="473"/>
      <c r="CS350" s="471"/>
      <c r="CT350" s="471"/>
      <c r="CU350" s="471"/>
      <c r="CV350" s="478"/>
      <c r="CW350" s="449"/>
      <c r="CX350" s="449"/>
      <c r="CY350" s="473"/>
      <c r="CZ350" s="471"/>
      <c r="DA350" s="471"/>
      <c r="DB350" s="471"/>
      <c r="DC350" s="478"/>
      <c r="DD350" s="449"/>
      <c r="DE350" s="449"/>
      <c r="DF350" s="473"/>
      <c r="DG350" s="471"/>
      <c r="DH350" s="471"/>
      <c r="DI350" s="471"/>
      <c r="DJ350" s="478"/>
      <c r="DK350" s="449"/>
      <c r="DL350" s="449"/>
      <c r="DM350" s="473"/>
      <c r="DN350" s="471"/>
      <c r="DO350" s="471"/>
      <c r="DP350" s="471"/>
      <c r="DQ350" s="478"/>
      <c r="DR350" s="449"/>
      <c r="DS350" s="449"/>
      <c r="DT350" s="473"/>
      <c r="DU350" s="471"/>
      <c r="DV350" s="471"/>
      <c r="DW350" s="471"/>
      <c r="DX350" s="478"/>
      <c r="DY350" s="449"/>
      <c r="DZ350" s="449"/>
      <c r="EA350" s="473"/>
      <c r="EB350" s="471"/>
      <c r="EC350" s="471"/>
      <c r="ED350" s="471"/>
      <c r="EE350" s="478"/>
      <c r="EF350" s="449"/>
      <c r="EG350" s="449"/>
      <c r="EH350" s="473"/>
      <c r="EI350" s="471"/>
      <c r="EJ350" s="471"/>
      <c r="EK350" s="471"/>
      <c r="EL350" s="478"/>
      <c r="EM350" s="449"/>
      <c r="EN350" s="449"/>
      <c r="EO350" s="473"/>
      <c r="EP350" s="471"/>
      <c r="EQ350" s="471"/>
      <c r="ER350" s="471"/>
      <c r="ES350" s="478"/>
      <c r="ET350" s="449"/>
      <c r="EU350" s="449"/>
      <c r="EV350" s="473"/>
      <c r="EW350" s="471"/>
      <c r="EX350" s="471"/>
      <c r="EY350" s="471"/>
      <c r="EZ350" s="478"/>
      <c r="FA350" s="449"/>
      <c r="FB350" s="449"/>
      <c r="FC350" s="473"/>
      <c r="FD350" s="471"/>
      <c r="FE350" s="471"/>
      <c r="FF350" s="471"/>
      <c r="FG350" s="478"/>
      <c r="FH350" s="449"/>
      <c r="FI350" s="449"/>
      <c r="FJ350" s="473"/>
      <c r="FK350" s="471"/>
      <c r="FL350" s="471"/>
      <c r="FM350" s="471"/>
      <c r="FN350" s="478"/>
      <c r="FO350" s="449"/>
      <c r="FP350" s="449"/>
      <c r="FQ350" s="473"/>
      <c r="FR350" s="471"/>
      <c r="FS350" s="471"/>
      <c r="FT350" s="471"/>
      <c r="FU350" s="478"/>
      <c r="FV350" s="449"/>
      <c r="FW350" s="449"/>
      <c r="FX350" s="473"/>
      <c r="FY350" s="471"/>
      <c r="FZ350" s="471"/>
      <c r="GA350" s="471"/>
      <c r="GB350" s="478"/>
      <c r="GC350" s="449"/>
      <c r="GD350" s="449"/>
      <c r="GE350" s="473"/>
      <c r="GF350" s="471"/>
      <c r="GG350" s="471"/>
      <c r="GH350" s="471"/>
      <c r="GI350" s="478"/>
      <c r="GJ350" s="449"/>
      <c r="GK350" s="449"/>
      <c r="GL350" s="473"/>
      <c r="GM350" s="471"/>
      <c r="GN350" s="471"/>
      <c r="GO350" s="471"/>
      <c r="GP350" s="478"/>
      <c r="GQ350" s="449"/>
      <c r="GR350" s="449"/>
      <c r="GS350" s="473"/>
      <c r="GT350" s="471"/>
      <c r="GU350" s="471"/>
      <c r="GV350" s="471"/>
      <c r="GW350" s="478"/>
      <c r="GX350" s="449"/>
      <c r="GY350" s="449"/>
      <c r="GZ350" s="473"/>
      <c r="HA350" s="471"/>
      <c r="HB350" s="471"/>
      <c r="HC350" s="471"/>
      <c r="HD350" s="478"/>
      <c r="HE350" s="449"/>
      <c r="HF350" s="449"/>
      <c r="HG350" s="473"/>
      <c r="HH350" s="471"/>
      <c r="HI350" s="471"/>
      <c r="HJ350" s="471"/>
      <c r="HK350" s="478"/>
      <c r="HL350" s="449"/>
      <c r="HM350" s="449"/>
      <c r="HN350" s="473"/>
      <c r="HO350" s="471"/>
      <c r="HP350" s="471"/>
      <c r="HQ350" s="471"/>
      <c r="HR350" s="478"/>
      <c r="HS350" s="449"/>
      <c r="HT350" s="449"/>
      <c r="HU350" s="473"/>
      <c r="HV350" s="471"/>
      <c r="HW350" s="471"/>
      <c r="HX350" s="471"/>
      <c r="HY350" s="478"/>
      <c r="HZ350" s="449"/>
      <c r="IA350" s="449"/>
      <c r="IB350" s="473"/>
      <c r="IC350" s="471"/>
      <c r="ID350" s="471"/>
      <c r="IE350" s="471"/>
      <c r="IF350" s="478"/>
      <c r="IG350" s="449"/>
      <c r="IH350" s="449"/>
      <c r="II350" s="473"/>
      <c r="IJ350" s="471"/>
      <c r="IK350" s="471"/>
      <c r="IL350" s="471"/>
      <c r="IM350" s="478"/>
      <c r="IN350" s="449"/>
      <c r="IO350" s="449"/>
      <c r="IP350" s="473"/>
      <c r="IQ350" s="471"/>
      <c r="IR350" s="471"/>
      <c r="IS350" s="471"/>
      <c r="IT350" s="478"/>
      <c r="IU350" s="449"/>
      <c r="IV350" s="449"/>
      <c r="IW350" s="473"/>
      <c r="IX350" s="471"/>
      <c r="IY350" s="471"/>
      <c r="IZ350" s="471"/>
      <c r="JA350" s="478"/>
      <c r="JB350" s="449"/>
      <c r="JC350" s="449"/>
      <c r="JD350" s="473"/>
      <c r="JE350" s="471"/>
      <c r="JF350" s="471"/>
      <c r="JG350" s="471"/>
      <c r="JH350" s="478"/>
      <c r="JI350" s="449"/>
      <c r="JJ350" s="449"/>
      <c r="JK350" s="473"/>
      <c r="JL350" s="471"/>
      <c r="JM350" s="471"/>
      <c r="JN350" s="471"/>
      <c r="JO350" s="478"/>
      <c r="JP350" s="449"/>
      <c r="JQ350" s="449"/>
      <c r="JR350" s="473"/>
      <c r="JS350" s="471"/>
      <c r="JT350" s="471"/>
      <c r="JU350" s="471"/>
      <c r="JV350" s="478"/>
      <c r="JW350" s="449"/>
      <c r="JX350" s="449"/>
      <c r="JY350" s="473"/>
      <c r="JZ350" s="471"/>
      <c r="KA350" s="471"/>
      <c r="KB350" s="471"/>
      <c r="KC350" s="478"/>
      <c r="KD350" s="449"/>
      <c r="KE350" s="449"/>
      <c r="KF350" s="473"/>
      <c r="KG350" s="471"/>
      <c r="KH350" s="471"/>
      <c r="KI350" s="471"/>
      <c r="KJ350" s="478"/>
      <c r="KK350" s="449"/>
      <c r="KL350" s="449"/>
      <c r="KM350" s="473"/>
      <c r="KN350" s="471"/>
      <c r="KO350" s="471"/>
      <c r="KP350" s="471"/>
      <c r="KQ350" s="478"/>
      <c r="KR350" s="449"/>
      <c r="KS350" s="449"/>
      <c r="KT350" s="473"/>
      <c r="KU350" s="471"/>
      <c r="KV350" s="471"/>
      <c r="KW350" s="471"/>
      <c r="KX350" s="478"/>
      <c r="KY350" s="449"/>
      <c r="KZ350" s="449"/>
      <c r="LA350" s="473"/>
      <c r="LB350" s="471"/>
      <c r="LC350" s="471"/>
      <c r="LD350" s="471"/>
      <c r="LE350" s="478"/>
      <c r="LF350" s="449"/>
      <c r="LG350" s="449"/>
      <c r="LH350" s="473"/>
      <c r="LI350" s="471"/>
      <c r="LJ350" s="471"/>
      <c r="LK350" s="471"/>
      <c r="LL350" s="478"/>
      <c r="LM350" s="449"/>
      <c r="LN350" s="449"/>
      <c r="LO350" s="473"/>
      <c r="LP350" s="471"/>
      <c r="LQ350" s="471"/>
      <c r="LR350" s="471"/>
      <c r="LS350" s="478"/>
      <c r="LT350" s="449"/>
      <c r="LU350" s="449"/>
      <c r="LV350" s="473"/>
      <c r="LW350" s="471"/>
      <c r="LX350" s="471"/>
      <c r="LY350" s="471"/>
      <c r="LZ350" s="478"/>
      <c r="MA350" s="449"/>
      <c r="MB350" s="449"/>
      <c r="MC350" s="473"/>
      <c r="MD350" s="471"/>
      <c r="ME350" s="471"/>
      <c r="MF350" s="471"/>
      <c r="MG350" s="478"/>
      <c r="MH350" s="449"/>
      <c r="MI350" s="449"/>
      <c r="MJ350" s="473"/>
      <c r="MK350" s="471"/>
      <c r="ML350" s="471"/>
      <c r="MM350" s="471"/>
      <c r="MN350" s="478"/>
    </row>
    <row r="351" spans="2:352" hidden="1">
      <c r="B351" s="333">
        <v>112</v>
      </c>
      <c r="C351" s="449"/>
      <c r="D351" s="449"/>
      <c r="E351" s="473"/>
      <c r="F351" s="471"/>
      <c r="G351" s="471"/>
      <c r="H351" s="471"/>
      <c r="I351" s="478"/>
      <c r="J351" s="449"/>
      <c r="K351" s="449"/>
      <c r="L351" s="473"/>
      <c r="M351" s="471"/>
      <c r="N351" s="471"/>
      <c r="O351" s="471"/>
      <c r="P351" s="478"/>
      <c r="Q351" s="449"/>
      <c r="R351" s="449"/>
      <c r="S351" s="473"/>
      <c r="T351" s="471"/>
      <c r="U351" s="471"/>
      <c r="V351" s="471"/>
      <c r="W351" s="478"/>
      <c r="X351" s="449"/>
      <c r="Y351" s="449"/>
      <c r="Z351" s="473"/>
      <c r="AA351" s="471"/>
      <c r="AB351" s="471"/>
      <c r="AC351" s="471"/>
      <c r="AD351" s="478"/>
      <c r="AE351" s="449"/>
      <c r="AF351" s="449"/>
      <c r="AG351" s="473"/>
      <c r="AH351" s="471"/>
      <c r="AI351" s="471"/>
      <c r="AJ351" s="471"/>
      <c r="AK351" s="478"/>
      <c r="AL351" s="449"/>
      <c r="AM351" s="449"/>
      <c r="AN351" s="473"/>
      <c r="AO351" s="471"/>
      <c r="AP351" s="471"/>
      <c r="AQ351" s="471"/>
      <c r="AR351" s="478"/>
      <c r="AS351" s="449"/>
      <c r="AT351" s="449"/>
      <c r="AU351" s="473"/>
      <c r="AV351" s="471"/>
      <c r="AW351" s="471"/>
      <c r="AX351" s="471"/>
      <c r="AY351" s="478"/>
      <c r="AZ351" s="449"/>
      <c r="BA351" s="449"/>
      <c r="BB351" s="473"/>
      <c r="BC351" s="471"/>
      <c r="BD351" s="471"/>
      <c r="BE351" s="471"/>
      <c r="BF351" s="478"/>
      <c r="BG351" s="449"/>
      <c r="BH351" s="449"/>
      <c r="BI351" s="473"/>
      <c r="BJ351" s="471"/>
      <c r="BK351" s="471"/>
      <c r="BL351" s="471"/>
      <c r="BM351" s="478"/>
      <c r="BN351" s="449"/>
      <c r="BO351" s="449"/>
      <c r="BP351" s="473"/>
      <c r="BQ351" s="471"/>
      <c r="BR351" s="471"/>
      <c r="BS351" s="471"/>
      <c r="BT351" s="478"/>
      <c r="BU351" s="449"/>
      <c r="BV351" s="449"/>
      <c r="BW351" s="473"/>
      <c r="BX351" s="471"/>
      <c r="BY351" s="471"/>
      <c r="BZ351" s="471"/>
      <c r="CA351" s="478"/>
      <c r="CB351" s="449"/>
      <c r="CC351" s="449"/>
      <c r="CD351" s="473"/>
      <c r="CE351" s="471"/>
      <c r="CF351" s="471"/>
      <c r="CG351" s="471"/>
      <c r="CH351" s="478"/>
      <c r="CI351" s="449"/>
      <c r="CJ351" s="449"/>
      <c r="CK351" s="473"/>
      <c r="CL351" s="471"/>
      <c r="CM351" s="471"/>
      <c r="CN351" s="471"/>
      <c r="CO351" s="478"/>
      <c r="CP351" s="449"/>
      <c r="CQ351" s="449"/>
      <c r="CR351" s="473"/>
      <c r="CS351" s="471"/>
      <c r="CT351" s="471"/>
      <c r="CU351" s="471"/>
      <c r="CV351" s="478"/>
      <c r="CW351" s="449"/>
      <c r="CX351" s="449"/>
      <c r="CY351" s="473"/>
      <c r="CZ351" s="471"/>
      <c r="DA351" s="471"/>
      <c r="DB351" s="471"/>
      <c r="DC351" s="478"/>
      <c r="DD351" s="449"/>
      <c r="DE351" s="449"/>
      <c r="DF351" s="473"/>
      <c r="DG351" s="471"/>
      <c r="DH351" s="471"/>
      <c r="DI351" s="471"/>
      <c r="DJ351" s="478"/>
      <c r="DK351" s="449"/>
      <c r="DL351" s="449"/>
      <c r="DM351" s="473"/>
      <c r="DN351" s="471"/>
      <c r="DO351" s="471"/>
      <c r="DP351" s="471"/>
      <c r="DQ351" s="478"/>
      <c r="DR351" s="449"/>
      <c r="DS351" s="449"/>
      <c r="DT351" s="473"/>
      <c r="DU351" s="471"/>
      <c r="DV351" s="471"/>
      <c r="DW351" s="471"/>
      <c r="DX351" s="478"/>
      <c r="DY351" s="449"/>
      <c r="DZ351" s="449"/>
      <c r="EA351" s="473"/>
      <c r="EB351" s="471"/>
      <c r="EC351" s="471"/>
      <c r="ED351" s="471"/>
      <c r="EE351" s="478"/>
      <c r="EF351" s="449"/>
      <c r="EG351" s="449"/>
      <c r="EH351" s="473"/>
      <c r="EI351" s="471"/>
      <c r="EJ351" s="471"/>
      <c r="EK351" s="471"/>
      <c r="EL351" s="478"/>
      <c r="EM351" s="449"/>
      <c r="EN351" s="449"/>
      <c r="EO351" s="473"/>
      <c r="EP351" s="471"/>
      <c r="EQ351" s="471"/>
      <c r="ER351" s="471"/>
      <c r="ES351" s="478"/>
      <c r="ET351" s="449"/>
      <c r="EU351" s="449"/>
      <c r="EV351" s="473"/>
      <c r="EW351" s="471"/>
      <c r="EX351" s="471"/>
      <c r="EY351" s="471"/>
      <c r="EZ351" s="478"/>
      <c r="FA351" s="449"/>
      <c r="FB351" s="449"/>
      <c r="FC351" s="473"/>
      <c r="FD351" s="471"/>
      <c r="FE351" s="471"/>
      <c r="FF351" s="471"/>
      <c r="FG351" s="478"/>
      <c r="FH351" s="449"/>
      <c r="FI351" s="449"/>
      <c r="FJ351" s="473"/>
      <c r="FK351" s="471"/>
      <c r="FL351" s="471"/>
      <c r="FM351" s="471"/>
      <c r="FN351" s="478"/>
      <c r="FO351" s="449"/>
      <c r="FP351" s="449"/>
      <c r="FQ351" s="473"/>
      <c r="FR351" s="471"/>
      <c r="FS351" s="471"/>
      <c r="FT351" s="471"/>
      <c r="FU351" s="478"/>
      <c r="FV351" s="449"/>
      <c r="FW351" s="449"/>
      <c r="FX351" s="473"/>
      <c r="FY351" s="471"/>
      <c r="FZ351" s="471"/>
      <c r="GA351" s="471"/>
      <c r="GB351" s="478"/>
      <c r="GC351" s="449"/>
      <c r="GD351" s="449"/>
      <c r="GE351" s="473"/>
      <c r="GF351" s="471"/>
      <c r="GG351" s="471"/>
      <c r="GH351" s="471"/>
      <c r="GI351" s="478"/>
      <c r="GJ351" s="449"/>
      <c r="GK351" s="449"/>
      <c r="GL351" s="473"/>
      <c r="GM351" s="471"/>
      <c r="GN351" s="471"/>
      <c r="GO351" s="471"/>
      <c r="GP351" s="478"/>
      <c r="GQ351" s="449"/>
      <c r="GR351" s="449"/>
      <c r="GS351" s="473"/>
      <c r="GT351" s="471"/>
      <c r="GU351" s="471"/>
      <c r="GV351" s="471"/>
      <c r="GW351" s="478"/>
      <c r="GX351" s="449"/>
      <c r="GY351" s="449"/>
      <c r="GZ351" s="473"/>
      <c r="HA351" s="471"/>
      <c r="HB351" s="471"/>
      <c r="HC351" s="471"/>
      <c r="HD351" s="478"/>
      <c r="HE351" s="449"/>
      <c r="HF351" s="449"/>
      <c r="HG351" s="473"/>
      <c r="HH351" s="471"/>
      <c r="HI351" s="471"/>
      <c r="HJ351" s="471"/>
      <c r="HK351" s="478"/>
      <c r="HL351" s="449"/>
      <c r="HM351" s="449"/>
      <c r="HN351" s="473"/>
      <c r="HO351" s="471"/>
      <c r="HP351" s="471"/>
      <c r="HQ351" s="471"/>
      <c r="HR351" s="478"/>
      <c r="HS351" s="449"/>
      <c r="HT351" s="449"/>
      <c r="HU351" s="473"/>
      <c r="HV351" s="471"/>
      <c r="HW351" s="471"/>
      <c r="HX351" s="471"/>
      <c r="HY351" s="478"/>
      <c r="HZ351" s="449"/>
      <c r="IA351" s="449"/>
      <c r="IB351" s="473"/>
      <c r="IC351" s="471"/>
      <c r="ID351" s="471"/>
      <c r="IE351" s="471"/>
      <c r="IF351" s="478"/>
      <c r="IG351" s="449"/>
      <c r="IH351" s="449"/>
      <c r="II351" s="473"/>
      <c r="IJ351" s="471"/>
      <c r="IK351" s="471"/>
      <c r="IL351" s="471"/>
      <c r="IM351" s="478"/>
      <c r="IN351" s="449"/>
      <c r="IO351" s="449"/>
      <c r="IP351" s="473"/>
      <c r="IQ351" s="471"/>
      <c r="IR351" s="471"/>
      <c r="IS351" s="471"/>
      <c r="IT351" s="478"/>
      <c r="IU351" s="449"/>
      <c r="IV351" s="449"/>
      <c r="IW351" s="473"/>
      <c r="IX351" s="471"/>
      <c r="IY351" s="471"/>
      <c r="IZ351" s="471"/>
      <c r="JA351" s="478"/>
      <c r="JB351" s="449"/>
      <c r="JC351" s="449"/>
      <c r="JD351" s="473"/>
      <c r="JE351" s="471"/>
      <c r="JF351" s="471"/>
      <c r="JG351" s="471"/>
      <c r="JH351" s="478"/>
      <c r="JI351" s="449"/>
      <c r="JJ351" s="449"/>
      <c r="JK351" s="473"/>
      <c r="JL351" s="471"/>
      <c r="JM351" s="471"/>
      <c r="JN351" s="471"/>
      <c r="JO351" s="478"/>
      <c r="JP351" s="449"/>
      <c r="JQ351" s="449"/>
      <c r="JR351" s="473"/>
      <c r="JS351" s="471"/>
      <c r="JT351" s="471"/>
      <c r="JU351" s="471"/>
      <c r="JV351" s="478"/>
      <c r="JW351" s="449"/>
      <c r="JX351" s="449"/>
      <c r="JY351" s="473"/>
      <c r="JZ351" s="471"/>
      <c r="KA351" s="471"/>
      <c r="KB351" s="471"/>
      <c r="KC351" s="478"/>
      <c r="KD351" s="449"/>
      <c r="KE351" s="449"/>
      <c r="KF351" s="473"/>
      <c r="KG351" s="471"/>
      <c r="KH351" s="471"/>
      <c r="KI351" s="471"/>
      <c r="KJ351" s="478"/>
      <c r="KK351" s="449"/>
      <c r="KL351" s="449"/>
      <c r="KM351" s="473"/>
      <c r="KN351" s="471"/>
      <c r="KO351" s="471"/>
      <c r="KP351" s="471"/>
      <c r="KQ351" s="478"/>
      <c r="KR351" s="449"/>
      <c r="KS351" s="449"/>
      <c r="KT351" s="473"/>
      <c r="KU351" s="471"/>
      <c r="KV351" s="471"/>
      <c r="KW351" s="471"/>
      <c r="KX351" s="478"/>
      <c r="KY351" s="449"/>
      <c r="KZ351" s="449"/>
      <c r="LA351" s="473"/>
      <c r="LB351" s="471"/>
      <c r="LC351" s="471"/>
      <c r="LD351" s="471"/>
      <c r="LE351" s="478"/>
      <c r="LF351" s="449"/>
      <c r="LG351" s="449"/>
      <c r="LH351" s="473"/>
      <c r="LI351" s="471"/>
      <c r="LJ351" s="471"/>
      <c r="LK351" s="471"/>
      <c r="LL351" s="478"/>
      <c r="LM351" s="449"/>
      <c r="LN351" s="449"/>
      <c r="LO351" s="473"/>
      <c r="LP351" s="471"/>
      <c r="LQ351" s="471"/>
      <c r="LR351" s="471"/>
      <c r="LS351" s="478"/>
      <c r="LT351" s="449"/>
      <c r="LU351" s="449"/>
      <c r="LV351" s="473"/>
      <c r="LW351" s="471"/>
      <c r="LX351" s="471"/>
      <c r="LY351" s="471"/>
      <c r="LZ351" s="478"/>
      <c r="MA351" s="449"/>
      <c r="MB351" s="449"/>
      <c r="MC351" s="473"/>
      <c r="MD351" s="471"/>
      <c r="ME351" s="471"/>
      <c r="MF351" s="471"/>
      <c r="MG351" s="478"/>
      <c r="MH351" s="449"/>
      <c r="MI351" s="449"/>
      <c r="MJ351" s="473"/>
      <c r="MK351" s="471"/>
      <c r="ML351" s="471"/>
      <c r="MM351" s="471"/>
      <c r="MN351" s="478"/>
    </row>
    <row r="352" spans="2:352" hidden="1">
      <c r="B352" s="333">
        <v>113</v>
      </c>
      <c r="C352" s="449"/>
      <c r="D352" s="449"/>
      <c r="E352" s="473"/>
      <c r="F352" s="471"/>
      <c r="G352" s="471"/>
      <c r="H352" s="471"/>
      <c r="I352" s="478"/>
      <c r="J352" s="449"/>
      <c r="K352" s="449"/>
      <c r="L352" s="473"/>
      <c r="M352" s="471"/>
      <c r="N352" s="471"/>
      <c r="O352" s="471"/>
      <c r="P352" s="478"/>
      <c r="Q352" s="449"/>
      <c r="R352" s="449"/>
      <c r="S352" s="473"/>
      <c r="T352" s="471"/>
      <c r="U352" s="471"/>
      <c r="V352" s="471"/>
      <c r="W352" s="478"/>
      <c r="X352" s="449"/>
      <c r="Y352" s="449"/>
      <c r="Z352" s="473"/>
      <c r="AA352" s="471"/>
      <c r="AB352" s="471"/>
      <c r="AC352" s="471"/>
      <c r="AD352" s="478"/>
      <c r="AE352" s="449"/>
      <c r="AF352" s="449"/>
      <c r="AG352" s="473"/>
      <c r="AH352" s="471"/>
      <c r="AI352" s="471"/>
      <c r="AJ352" s="471"/>
      <c r="AK352" s="478"/>
      <c r="AL352" s="449"/>
      <c r="AM352" s="449"/>
      <c r="AN352" s="473"/>
      <c r="AO352" s="471"/>
      <c r="AP352" s="471"/>
      <c r="AQ352" s="471"/>
      <c r="AR352" s="478"/>
      <c r="AS352" s="449"/>
      <c r="AT352" s="449"/>
      <c r="AU352" s="473"/>
      <c r="AV352" s="471"/>
      <c r="AW352" s="471"/>
      <c r="AX352" s="471"/>
      <c r="AY352" s="478"/>
      <c r="AZ352" s="449"/>
      <c r="BA352" s="449"/>
      <c r="BB352" s="473"/>
      <c r="BC352" s="471"/>
      <c r="BD352" s="471"/>
      <c r="BE352" s="471"/>
      <c r="BF352" s="478"/>
      <c r="BG352" s="449"/>
      <c r="BH352" s="449"/>
      <c r="BI352" s="473"/>
      <c r="BJ352" s="471"/>
      <c r="BK352" s="471"/>
      <c r="BL352" s="471"/>
      <c r="BM352" s="478"/>
      <c r="BN352" s="449"/>
      <c r="BO352" s="449"/>
      <c r="BP352" s="473"/>
      <c r="BQ352" s="471"/>
      <c r="BR352" s="471"/>
      <c r="BS352" s="471"/>
      <c r="BT352" s="478"/>
      <c r="BU352" s="449"/>
      <c r="BV352" s="449"/>
      <c r="BW352" s="473"/>
      <c r="BX352" s="471"/>
      <c r="BY352" s="471"/>
      <c r="BZ352" s="471"/>
      <c r="CA352" s="478"/>
      <c r="CB352" s="449"/>
      <c r="CC352" s="449"/>
      <c r="CD352" s="473"/>
      <c r="CE352" s="471"/>
      <c r="CF352" s="471"/>
      <c r="CG352" s="471"/>
      <c r="CH352" s="478"/>
      <c r="CI352" s="449"/>
      <c r="CJ352" s="449"/>
      <c r="CK352" s="473"/>
      <c r="CL352" s="471"/>
      <c r="CM352" s="471"/>
      <c r="CN352" s="471"/>
      <c r="CO352" s="478"/>
      <c r="CP352" s="449"/>
      <c r="CQ352" s="449"/>
      <c r="CR352" s="473"/>
      <c r="CS352" s="471"/>
      <c r="CT352" s="471"/>
      <c r="CU352" s="471"/>
      <c r="CV352" s="478"/>
      <c r="CW352" s="449"/>
      <c r="CX352" s="449"/>
      <c r="CY352" s="473"/>
      <c r="CZ352" s="471"/>
      <c r="DA352" s="471"/>
      <c r="DB352" s="471"/>
      <c r="DC352" s="478"/>
      <c r="DD352" s="449"/>
      <c r="DE352" s="449"/>
      <c r="DF352" s="473"/>
      <c r="DG352" s="471"/>
      <c r="DH352" s="471"/>
      <c r="DI352" s="471"/>
      <c r="DJ352" s="478"/>
      <c r="DK352" s="449"/>
      <c r="DL352" s="449"/>
      <c r="DM352" s="473"/>
      <c r="DN352" s="471"/>
      <c r="DO352" s="471"/>
      <c r="DP352" s="471"/>
      <c r="DQ352" s="478"/>
      <c r="DR352" s="449"/>
      <c r="DS352" s="449"/>
      <c r="DT352" s="473"/>
      <c r="DU352" s="471"/>
      <c r="DV352" s="471"/>
      <c r="DW352" s="471"/>
      <c r="DX352" s="478"/>
      <c r="DY352" s="449"/>
      <c r="DZ352" s="449"/>
      <c r="EA352" s="473"/>
      <c r="EB352" s="471"/>
      <c r="EC352" s="471"/>
      <c r="ED352" s="471"/>
      <c r="EE352" s="478"/>
      <c r="EF352" s="449"/>
      <c r="EG352" s="449"/>
      <c r="EH352" s="473"/>
      <c r="EI352" s="471"/>
      <c r="EJ352" s="471"/>
      <c r="EK352" s="471"/>
      <c r="EL352" s="478"/>
      <c r="EM352" s="449"/>
      <c r="EN352" s="449"/>
      <c r="EO352" s="473"/>
      <c r="EP352" s="471"/>
      <c r="EQ352" s="471"/>
      <c r="ER352" s="471"/>
      <c r="ES352" s="478"/>
      <c r="ET352" s="449"/>
      <c r="EU352" s="449"/>
      <c r="EV352" s="473"/>
      <c r="EW352" s="471"/>
      <c r="EX352" s="471"/>
      <c r="EY352" s="471"/>
      <c r="EZ352" s="478"/>
      <c r="FA352" s="449"/>
      <c r="FB352" s="449"/>
      <c r="FC352" s="473"/>
      <c r="FD352" s="471"/>
      <c r="FE352" s="471"/>
      <c r="FF352" s="471"/>
      <c r="FG352" s="478"/>
      <c r="FH352" s="449"/>
      <c r="FI352" s="449"/>
      <c r="FJ352" s="473"/>
      <c r="FK352" s="471"/>
      <c r="FL352" s="471"/>
      <c r="FM352" s="471"/>
      <c r="FN352" s="478"/>
      <c r="FO352" s="449"/>
      <c r="FP352" s="449"/>
      <c r="FQ352" s="473"/>
      <c r="FR352" s="471"/>
      <c r="FS352" s="471"/>
      <c r="FT352" s="471"/>
      <c r="FU352" s="478"/>
      <c r="FV352" s="449"/>
      <c r="FW352" s="449"/>
      <c r="FX352" s="473"/>
      <c r="FY352" s="471"/>
      <c r="FZ352" s="471"/>
      <c r="GA352" s="471"/>
      <c r="GB352" s="478"/>
      <c r="GC352" s="449"/>
      <c r="GD352" s="449"/>
      <c r="GE352" s="473"/>
      <c r="GF352" s="471"/>
      <c r="GG352" s="471"/>
      <c r="GH352" s="471"/>
      <c r="GI352" s="478"/>
      <c r="GJ352" s="449"/>
      <c r="GK352" s="449"/>
      <c r="GL352" s="473"/>
      <c r="GM352" s="471"/>
      <c r="GN352" s="471"/>
      <c r="GO352" s="471"/>
      <c r="GP352" s="478"/>
      <c r="GQ352" s="449"/>
      <c r="GR352" s="449"/>
      <c r="GS352" s="473"/>
      <c r="GT352" s="471"/>
      <c r="GU352" s="471"/>
      <c r="GV352" s="471"/>
      <c r="GW352" s="478"/>
      <c r="GX352" s="449"/>
      <c r="GY352" s="449"/>
      <c r="GZ352" s="473"/>
      <c r="HA352" s="471"/>
      <c r="HB352" s="471"/>
      <c r="HC352" s="471"/>
      <c r="HD352" s="478"/>
      <c r="HE352" s="449"/>
      <c r="HF352" s="449"/>
      <c r="HG352" s="473"/>
      <c r="HH352" s="471"/>
      <c r="HI352" s="471"/>
      <c r="HJ352" s="471"/>
      <c r="HK352" s="478"/>
      <c r="HL352" s="449"/>
      <c r="HM352" s="449"/>
      <c r="HN352" s="473"/>
      <c r="HO352" s="471"/>
      <c r="HP352" s="471"/>
      <c r="HQ352" s="471"/>
      <c r="HR352" s="478"/>
      <c r="HS352" s="449"/>
      <c r="HT352" s="449"/>
      <c r="HU352" s="473"/>
      <c r="HV352" s="471"/>
      <c r="HW352" s="471"/>
      <c r="HX352" s="471"/>
      <c r="HY352" s="478"/>
      <c r="HZ352" s="449"/>
      <c r="IA352" s="449"/>
      <c r="IB352" s="473"/>
      <c r="IC352" s="471"/>
      <c r="ID352" s="471"/>
      <c r="IE352" s="471"/>
      <c r="IF352" s="478"/>
      <c r="IG352" s="449"/>
      <c r="IH352" s="449"/>
      <c r="II352" s="473"/>
      <c r="IJ352" s="471"/>
      <c r="IK352" s="471"/>
      <c r="IL352" s="471"/>
      <c r="IM352" s="478"/>
      <c r="IN352" s="449"/>
      <c r="IO352" s="449"/>
      <c r="IP352" s="473"/>
      <c r="IQ352" s="471"/>
      <c r="IR352" s="471"/>
      <c r="IS352" s="471"/>
      <c r="IT352" s="478"/>
      <c r="IU352" s="449"/>
      <c r="IV352" s="449"/>
      <c r="IW352" s="473"/>
      <c r="IX352" s="471"/>
      <c r="IY352" s="471"/>
      <c r="IZ352" s="471"/>
      <c r="JA352" s="478"/>
      <c r="JB352" s="449"/>
      <c r="JC352" s="449"/>
      <c r="JD352" s="473"/>
      <c r="JE352" s="471"/>
      <c r="JF352" s="471"/>
      <c r="JG352" s="471"/>
      <c r="JH352" s="478"/>
      <c r="JI352" s="449"/>
      <c r="JJ352" s="449"/>
      <c r="JK352" s="473"/>
      <c r="JL352" s="471"/>
      <c r="JM352" s="471"/>
      <c r="JN352" s="471"/>
      <c r="JO352" s="478"/>
      <c r="JP352" s="449"/>
      <c r="JQ352" s="449"/>
      <c r="JR352" s="473"/>
      <c r="JS352" s="471"/>
      <c r="JT352" s="471"/>
      <c r="JU352" s="471"/>
      <c r="JV352" s="478"/>
      <c r="JW352" s="449"/>
      <c r="JX352" s="449"/>
      <c r="JY352" s="473"/>
      <c r="JZ352" s="471"/>
      <c r="KA352" s="471"/>
      <c r="KB352" s="471"/>
      <c r="KC352" s="478"/>
      <c r="KD352" s="449"/>
      <c r="KE352" s="449"/>
      <c r="KF352" s="473"/>
      <c r="KG352" s="471"/>
      <c r="KH352" s="471"/>
      <c r="KI352" s="471"/>
      <c r="KJ352" s="478"/>
      <c r="KK352" s="449"/>
      <c r="KL352" s="449"/>
      <c r="KM352" s="473"/>
      <c r="KN352" s="471"/>
      <c r="KO352" s="471"/>
      <c r="KP352" s="471"/>
      <c r="KQ352" s="478"/>
      <c r="KR352" s="449"/>
      <c r="KS352" s="449"/>
      <c r="KT352" s="473"/>
      <c r="KU352" s="471"/>
      <c r="KV352" s="471"/>
      <c r="KW352" s="471"/>
      <c r="KX352" s="478"/>
      <c r="KY352" s="449"/>
      <c r="KZ352" s="449"/>
      <c r="LA352" s="473"/>
      <c r="LB352" s="471"/>
      <c r="LC352" s="471"/>
      <c r="LD352" s="471"/>
      <c r="LE352" s="478"/>
      <c r="LF352" s="449"/>
      <c r="LG352" s="449"/>
      <c r="LH352" s="473"/>
      <c r="LI352" s="471"/>
      <c r="LJ352" s="471"/>
      <c r="LK352" s="471"/>
      <c r="LL352" s="478"/>
      <c r="LM352" s="449"/>
      <c r="LN352" s="449"/>
      <c r="LO352" s="473"/>
      <c r="LP352" s="471"/>
      <c r="LQ352" s="471"/>
      <c r="LR352" s="471"/>
      <c r="LS352" s="478"/>
      <c r="LT352" s="449"/>
      <c r="LU352" s="449"/>
      <c r="LV352" s="473"/>
      <c r="LW352" s="471"/>
      <c r="LX352" s="471"/>
      <c r="LY352" s="471"/>
      <c r="LZ352" s="478"/>
      <c r="MA352" s="449"/>
      <c r="MB352" s="449"/>
      <c r="MC352" s="473"/>
      <c r="MD352" s="471"/>
      <c r="ME352" s="471"/>
      <c r="MF352" s="471"/>
      <c r="MG352" s="478"/>
      <c r="MH352" s="449"/>
      <c r="MI352" s="449"/>
      <c r="MJ352" s="473"/>
      <c r="MK352" s="471"/>
      <c r="ML352" s="471"/>
      <c r="MM352" s="471"/>
      <c r="MN352" s="478"/>
    </row>
    <row r="353" spans="2:352" hidden="1">
      <c r="B353" s="333">
        <v>114</v>
      </c>
      <c r="C353" s="449"/>
      <c r="D353" s="449"/>
      <c r="E353" s="473"/>
      <c r="F353" s="471"/>
      <c r="G353" s="471"/>
      <c r="H353" s="471"/>
      <c r="I353" s="478"/>
      <c r="J353" s="449"/>
      <c r="K353" s="449"/>
      <c r="L353" s="473"/>
      <c r="M353" s="471"/>
      <c r="N353" s="471"/>
      <c r="O353" s="471"/>
      <c r="P353" s="478"/>
      <c r="Q353" s="449"/>
      <c r="R353" s="449"/>
      <c r="S353" s="473"/>
      <c r="T353" s="471"/>
      <c r="U353" s="471"/>
      <c r="V353" s="471"/>
      <c r="W353" s="478"/>
      <c r="X353" s="449"/>
      <c r="Y353" s="449"/>
      <c r="Z353" s="473"/>
      <c r="AA353" s="471"/>
      <c r="AB353" s="471"/>
      <c r="AC353" s="471"/>
      <c r="AD353" s="478"/>
      <c r="AE353" s="449"/>
      <c r="AF353" s="449"/>
      <c r="AG353" s="473"/>
      <c r="AH353" s="471"/>
      <c r="AI353" s="471"/>
      <c r="AJ353" s="471"/>
      <c r="AK353" s="478"/>
      <c r="AL353" s="449"/>
      <c r="AM353" s="449"/>
      <c r="AN353" s="473"/>
      <c r="AO353" s="471"/>
      <c r="AP353" s="471"/>
      <c r="AQ353" s="471"/>
      <c r="AR353" s="478"/>
      <c r="AS353" s="449"/>
      <c r="AT353" s="449"/>
      <c r="AU353" s="473"/>
      <c r="AV353" s="471"/>
      <c r="AW353" s="471"/>
      <c r="AX353" s="471"/>
      <c r="AY353" s="478"/>
      <c r="AZ353" s="449"/>
      <c r="BA353" s="449"/>
      <c r="BB353" s="473"/>
      <c r="BC353" s="471"/>
      <c r="BD353" s="471"/>
      <c r="BE353" s="471"/>
      <c r="BF353" s="478"/>
      <c r="BG353" s="449"/>
      <c r="BH353" s="449"/>
      <c r="BI353" s="473"/>
      <c r="BJ353" s="471"/>
      <c r="BK353" s="471"/>
      <c r="BL353" s="471"/>
      <c r="BM353" s="478"/>
      <c r="BN353" s="449"/>
      <c r="BO353" s="449"/>
      <c r="BP353" s="473"/>
      <c r="BQ353" s="471"/>
      <c r="BR353" s="471"/>
      <c r="BS353" s="471"/>
      <c r="BT353" s="478"/>
      <c r="BU353" s="449"/>
      <c r="BV353" s="449"/>
      <c r="BW353" s="473"/>
      <c r="BX353" s="471"/>
      <c r="BY353" s="471"/>
      <c r="BZ353" s="471"/>
      <c r="CA353" s="478"/>
      <c r="CB353" s="449"/>
      <c r="CC353" s="449"/>
      <c r="CD353" s="473"/>
      <c r="CE353" s="471"/>
      <c r="CF353" s="471"/>
      <c r="CG353" s="471"/>
      <c r="CH353" s="478"/>
      <c r="CI353" s="449"/>
      <c r="CJ353" s="449"/>
      <c r="CK353" s="473"/>
      <c r="CL353" s="471"/>
      <c r="CM353" s="471"/>
      <c r="CN353" s="471"/>
      <c r="CO353" s="478"/>
      <c r="CP353" s="449"/>
      <c r="CQ353" s="449"/>
      <c r="CR353" s="473"/>
      <c r="CS353" s="471"/>
      <c r="CT353" s="471"/>
      <c r="CU353" s="471"/>
      <c r="CV353" s="478"/>
      <c r="CW353" s="449"/>
      <c r="CX353" s="449"/>
      <c r="CY353" s="473"/>
      <c r="CZ353" s="471"/>
      <c r="DA353" s="471"/>
      <c r="DB353" s="471"/>
      <c r="DC353" s="478"/>
      <c r="DD353" s="449"/>
      <c r="DE353" s="449"/>
      <c r="DF353" s="473"/>
      <c r="DG353" s="471"/>
      <c r="DH353" s="471"/>
      <c r="DI353" s="471"/>
      <c r="DJ353" s="478"/>
      <c r="DK353" s="449"/>
      <c r="DL353" s="449"/>
      <c r="DM353" s="473"/>
      <c r="DN353" s="471"/>
      <c r="DO353" s="471"/>
      <c r="DP353" s="471"/>
      <c r="DQ353" s="478"/>
      <c r="DR353" s="449"/>
      <c r="DS353" s="449"/>
      <c r="DT353" s="473"/>
      <c r="DU353" s="471"/>
      <c r="DV353" s="471"/>
      <c r="DW353" s="471"/>
      <c r="DX353" s="478"/>
      <c r="DY353" s="449"/>
      <c r="DZ353" s="449"/>
      <c r="EA353" s="473"/>
      <c r="EB353" s="471"/>
      <c r="EC353" s="471"/>
      <c r="ED353" s="471"/>
      <c r="EE353" s="478"/>
      <c r="EF353" s="449"/>
      <c r="EG353" s="449"/>
      <c r="EH353" s="473"/>
      <c r="EI353" s="471"/>
      <c r="EJ353" s="471"/>
      <c r="EK353" s="471"/>
      <c r="EL353" s="478"/>
      <c r="EM353" s="449"/>
      <c r="EN353" s="449"/>
      <c r="EO353" s="473"/>
      <c r="EP353" s="471"/>
      <c r="EQ353" s="471"/>
      <c r="ER353" s="471"/>
      <c r="ES353" s="478"/>
      <c r="ET353" s="449"/>
      <c r="EU353" s="449"/>
      <c r="EV353" s="473"/>
      <c r="EW353" s="471"/>
      <c r="EX353" s="471"/>
      <c r="EY353" s="471"/>
      <c r="EZ353" s="478"/>
      <c r="FA353" s="449"/>
      <c r="FB353" s="449"/>
      <c r="FC353" s="473"/>
      <c r="FD353" s="471"/>
      <c r="FE353" s="471"/>
      <c r="FF353" s="471"/>
      <c r="FG353" s="478"/>
      <c r="FH353" s="449"/>
      <c r="FI353" s="449"/>
      <c r="FJ353" s="473"/>
      <c r="FK353" s="471"/>
      <c r="FL353" s="471"/>
      <c r="FM353" s="471"/>
      <c r="FN353" s="478"/>
      <c r="FO353" s="449"/>
      <c r="FP353" s="449"/>
      <c r="FQ353" s="473"/>
      <c r="FR353" s="471"/>
      <c r="FS353" s="471"/>
      <c r="FT353" s="471"/>
      <c r="FU353" s="478"/>
      <c r="FV353" s="449"/>
      <c r="FW353" s="449"/>
      <c r="FX353" s="473"/>
      <c r="FY353" s="471"/>
      <c r="FZ353" s="471"/>
      <c r="GA353" s="471"/>
      <c r="GB353" s="478"/>
      <c r="GC353" s="449"/>
      <c r="GD353" s="449"/>
      <c r="GE353" s="473"/>
      <c r="GF353" s="471"/>
      <c r="GG353" s="471"/>
      <c r="GH353" s="471"/>
      <c r="GI353" s="478"/>
      <c r="GJ353" s="449"/>
      <c r="GK353" s="449"/>
      <c r="GL353" s="473"/>
      <c r="GM353" s="471"/>
      <c r="GN353" s="471"/>
      <c r="GO353" s="471"/>
      <c r="GP353" s="478"/>
      <c r="GQ353" s="449"/>
      <c r="GR353" s="449"/>
      <c r="GS353" s="473"/>
      <c r="GT353" s="471"/>
      <c r="GU353" s="471"/>
      <c r="GV353" s="471"/>
      <c r="GW353" s="478"/>
      <c r="GX353" s="449"/>
      <c r="GY353" s="449"/>
      <c r="GZ353" s="473"/>
      <c r="HA353" s="471"/>
      <c r="HB353" s="471"/>
      <c r="HC353" s="471"/>
      <c r="HD353" s="478"/>
      <c r="HE353" s="449"/>
      <c r="HF353" s="449"/>
      <c r="HG353" s="473"/>
      <c r="HH353" s="471"/>
      <c r="HI353" s="471"/>
      <c r="HJ353" s="471"/>
      <c r="HK353" s="478"/>
      <c r="HL353" s="449"/>
      <c r="HM353" s="449"/>
      <c r="HN353" s="473"/>
      <c r="HO353" s="471"/>
      <c r="HP353" s="471"/>
      <c r="HQ353" s="471"/>
      <c r="HR353" s="478"/>
      <c r="HS353" s="449"/>
      <c r="HT353" s="449"/>
      <c r="HU353" s="473"/>
      <c r="HV353" s="471"/>
      <c r="HW353" s="471"/>
      <c r="HX353" s="471"/>
      <c r="HY353" s="478"/>
      <c r="HZ353" s="449"/>
      <c r="IA353" s="449"/>
      <c r="IB353" s="473"/>
      <c r="IC353" s="471"/>
      <c r="ID353" s="471"/>
      <c r="IE353" s="471"/>
      <c r="IF353" s="478"/>
      <c r="IG353" s="449"/>
      <c r="IH353" s="449"/>
      <c r="II353" s="473"/>
      <c r="IJ353" s="471"/>
      <c r="IK353" s="471"/>
      <c r="IL353" s="471"/>
      <c r="IM353" s="478"/>
      <c r="IN353" s="449"/>
      <c r="IO353" s="449"/>
      <c r="IP353" s="473"/>
      <c r="IQ353" s="471"/>
      <c r="IR353" s="471"/>
      <c r="IS353" s="471"/>
      <c r="IT353" s="478"/>
      <c r="IU353" s="449"/>
      <c r="IV353" s="449"/>
      <c r="IW353" s="473"/>
      <c r="IX353" s="471"/>
      <c r="IY353" s="471"/>
      <c r="IZ353" s="471"/>
      <c r="JA353" s="478"/>
      <c r="JB353" s="449"/>
      <c r="JC353" s="449"/>
      <c r="JD353" s="473"/>
      <c r="JE353" s="471"/>
      <c r="JF353" s="471"/>
      <c r="JG353" s="471"/>
      <c r="JH353" s="478"/>
      <c r="JI353" s="449"/>
      <c r="JJ353" s="449"/>
      <c r="JK353" s="473"/>
      <c r="JL353" s="471"/>
      <c r="JM353" s="471"/>
      <c r="JN353" s="471"/>
      <c r="JO353" s="478"/>
      <c r="JP353" s="449"/>
      <c r="JQ353" s="449"/>
      <c r="JR353" s="473"/>
      <c r="JS353" s="471"/>
      <c r="JT353" s="471"/>
      <c r="JU353" s="471"/>
      <c r="JV353" s="478"/>
      <c r="JW353" s="449"/>
      <c r="JX353" s="449"/>
      <c r="JY353" s="473"/>
      <c r="JZ353" s="471"/>
      <c r="KA353" s="471"/>
      <c r="KB353" s="471"/>
      <c r="KC353" s="478"/>
      <c r="KD353" s="449"/>
      <c r="KE353" s="449"/>
      <c r="KF353" s="473"/>
      <c r="KG353" s="471"/>
      <c r="KH353" s="471"/>
      <c r="KI353" s="471"/>
      <c r="KJ353" s="478"/>
      <c r="KK353" s="449"/>
      <c r="KL353" s="449"/>
      <c r="KM353" s="473"/>
      <c r="KN353" s="471"/>
      <c r="KO353" s="471"/>
      <c r="KP353" s="471"/>
      <c r="KQ353" s="478"/>
      <c r="KR353" s="449"/>
      <c r="KS353" s="449"/>
      <c r="KT353" s="473"/>
      <c r="KU353" s="471"/>
      <c r="KV353" s="471"/>
      <c r="KW353" s="471"/>
      <c r="KX353" s="478"/>
      <c r="KY353" s="449"/>
      <c r="KZ353" s="449"/>
      <c r="LA353" s="473"/>
      <c r="LB353" s="471"/>
      <c r="LC353" s="471"/>
      <c r="LD353" s="471"/>
      <c r="LE353" s="478"/>
      <c r="LF353" s="449"/>
      <c r="LG353" s="449"/>
      <c r="LH353" s="473"/>
      <c r="LI353" s="471"/>
      <c r="LJ353" s="471"/>
      <c r="LK353" s="471"/>
      <c r="LL353" s="478"/>
      <c r="LM353" s="449"/>
      <c r="LN353" s="449"/>
      <c r="LO353" s="473"/>
      <c r="LP353" s="471"/>
      <c r="LQ353" s="471"/>
      <c r="LR353" s="471"/>
      <c r="LS353" s="478"/>
      <c r="LT353" s="449"/>
      <c r="LU353" s="449"/>
      <c r="LV353" s="473"/>
      <c r="LW353" s="471"/>
      <c r="LX353" s="471"/>
      <c r="LY353" s="471"/>
      <c r="LZ353" s="478"/>
      <c r="MA353" s="449"/>
      <c r="MB353" s="449"/>
      <c r="MC353" s="473"/>
      <c r="MD353" s="471"/>
      <c r="ME353" s="471"/>
      <c r="MF353" s="471"/>
      <c r="MG353" s="478"/>
      <c r="MH353" s="449"/>
      <c r="MI353" s="449"/>
      <c r="MJ353" s="473"/>
      <c r="MK353" s="471"/>
      <c r="ML353" s="471"/>
      <c r="MM353" s="471"/>
      <c r="MN353" s="478"/>
    </row>
    <row r="354" spans="2:352" hidden="1">
      <c r="B354" s="333">
        <v>115</v>
      </c>
      <c r="C354" s="449"/>
      <c r="D354" s="449"/>
      <c r="E354" s="473"/>
      <c r="F354" s="471"/>
      <c r="G354" s="471"/>
      <c r="H354" s="471"/>
      <c r="I354" s="478"/>
      <c r="J354" s="449"/>
      <c r="K354" s="449"/>
      <c r="L354" s="473"/>
      <c r="M354" s="471"/>
      <c r="N354" s="471"/>
      <c r="O354" s="471"/>
      <c r="P354" s="478"/>
      <c r="Q354" s="449"/>
      <c r="R354" s="449"/>
      <c r="S354" s="473"/>
      <c r="T354" s="471"/>
      <c r="U354" s="471"/>
      <c r="V354" s="471"/>
      <c r="W354" s="478"/>
      <c r="X354" s="449"/>
      <c r="Y354" s="449"/>
      <c r="Z354" s="473"/>
      <c r="AA354" s="471"/>
      <c r="AB354" s="471"/>
      <c r="AC354" s="471"/>
      <c r="AD354" s="478"/>
      <c r="AE354" s="449"/>
      <c r="AF354" s="449"/>
      <c r="AG354" s="473"/>
      <c r="AH354" s="471"/>
      <c r="AI354" s="471"/>
      <c r="AJ354" s="471"/>
      <c r="AK354" s="478"/>
      <c r="AL354" s="449"/>
      <c r="AM354" s="449"/>
      <c r="AN354" s="473"/>
      <c r="AO354" s="471"/>
      <c r="AP354" s="471"/>
      <c r="AQ354" s="471"/>
      <c r="AR354" s="478"/>
      <c r="AS354" s="449"/>
      <c r="AT354" s="449"/>
      <c r="AU354" s="473"/>
      <c r="AV354" s="471"/>
      <c r="AW354" s="471"/>
      <c r="AX354" s="471"/>
      <c r="AY354" s="478"/>
      <c r="AZ354" s="449"/>
      <c r="BA354" s="449"/>
      <c r="BB354" s="473"/>
      <c r="BC354" s="471"/>
      <c r="BD354" s="471"/>
      <c r="BE354" s="471"/>
      <c r="BF354" s="478"/>
      <c r="BG354" s="449"/>
      <c r="BH354" s="449"/>
      <c r="BI354" s="473"/>
      <c r="BJ354" s="471"/>
      <c r="BK354" s="471"/>
      <c r="BL354" s="471"/>
      <c r="BM354" s="478"/>
      <c r="BN354" s="449"/>
      <c r="BO354" s="449"/>
      <c r="BP354" s="473"/>
      <c r="BQ354" s="471"/>
      <c r="BR354" s="471"/>
      <c r="BS354" s="471"/>
      <c r="BT354" s="478"/>
      <c r="BU354" s="449"/>
      <c r="BV354" s="449"/>
      <c r="BW354" s="473"/>
      <c r="BX354" s="471"/>
      <c r="BY354" s="471"/>
      <c r="BZ354" s="471"/>
      <c r="CA354" s="478"/>
      <c r="CB354" s="449"/>
      <c r="CC354" s="449"/>
      <c r="CD354" s="473"/>
      <c r="CE354" s="471"/>
      <c r="CF354" s="471"/>
      <c r="CG354" s="471"/>
      <c r="CH354" s="478"/>
      <c r="CI354" s="449"/>
      <c r="CJ354" s="449"/>
      <c r="CK354" s="473"/>
      <c r="CL354" s="471"/>
      <c r="CM354" s="471"/>
      <c r="CN354" s="471"/>
      <c r="CO354" s="478"/>
      <c r="CP354" s="449"/>
      <c r="CQ354" s="449"/>
      <c r="CR354" s="473"/>
      <c r="CS354" s="471"/>
      <c r="CT354" s="471"/>
      <c r="CU354" s="471"/>
      <c r="CV354" s="478"/>
      <c r="CW354" s="449"/>
      <c r="CX354" s="449"/>
      <c r="CY354" s="473"/>
      <c r="CZ354" s="471"/>
      <c r="DA354" s="471"/>
      <c r="DB354" s="471"/>
      <c r="DC354" s="478"/>
      <c r="DD354" s="449"/>
      <c r="DE354" s="449"/>
      <c r="DF354" s="473"/>
      <c r="DG354" s="471"/>
      <c r="DH354" s="471"/>
      <c r="DI354" s="471"/>
      <c r="DJ354" s="478"/>
      <c r="DK354" s="449"/>
      <c r="DL354" s="449"/>
      <c r="DM354" s="473"/>
      <c r="DN354" s="471"/>
      <c r="DO354" s="471"/>
      <c r="DP354" s="471"/>
      <c r="DQ354" s="478"/>
      <c r="DR354" s="449"/>
      <c r="DS354" s="449"/>
      <c r="DT354" s="473"/>
      <c r="DU354" s="471"/>
      <c r="DV354" s="471"/>
      <c r="DW354" s="471"/>
      <c r="DX354" s="478"/>
      <c r="DY354" s="449"/>
      <c r="DZ354" s="449"/>
      <c r="EA354" s="473"/>
      <c r="EB354" s="471"/>
      <c r="EC354" s="471"/>
      <c r="ED354" s="471"/>
      <c r="EE354" s="478"/>
      <c r="EF354" s="449"/>
      <c r="EG354" s="449"/>
      <c r="EH354" s="473"/>
      <c r="EI354" s="471"/>
      <c r="EJ354" s="471"/>
      <c r="EK354" s="471"/>
      <c r="EL354" s="478"/>
      <c r="EM354" s="449"/>
      <c r="EN354" s="449"/>
      <c r="EO354" s="473"/>
      <c r="EP354" s="471"/>
      <c r="EQ354" s="471"/>
      <c r="ER354" s="471"/>
      <c r="ES354" s="478"/>
      <c r="ET354" s="449"/>
      <c r="EU354" s="449"/>
      <c r="EV354" s="473"/>
      <c r="EW354" s="471"/>
      <c r="EX354" s="471"/>
      <c r="EY354" s="471"/>
      <c r="EZ354" s="478"/>
      <c r="FA354" s="449"/>
      <c r="FB354" s="449"/>
      <c r="FC354" s="473"/>
      <c r="FD354" s="471"/>
      <c r="FE354" s="471"/>
      <c r="FF354" s="471"/>
      <c r="FG354" s="478"/>
      <c r="FH354" s="449"/>
      <c r="FI354" s="449"/>
      <c r="FJ354" s="473"/>
      <c r="FK354" s="471"/>
      <c r="FL354" s="471"/>
      <c r="FM354" s="471"/>
      <c r="FN354" s="478"/>
      <c r="FO354" s="449"/>
      <c r="FP354" s="449"/>
      <c r="FQ354" s="473"/>
      <c r="FR354" s="471"/>
      <c r="FS354" s="471"/>
      <c r="FT354" s="471"/>
      <c r="FU354" s="478"/>
      <c r="FV354" s="449"/>
      <c r="FW354" s="449"/>
      <c r="FX354" s="473"/>
      <c r="FY354" s="471"/>
      <c r="FZ354" s="471"/>
      <c r="GA354" s="471"/>
      <c r="GB354" s="478"/>
      <c r="GC354" s="449"/>
      <c r="GD354" s="449"/>
      <c r="GE354" s="473"/>
      <c r="GF354" s="471"/>
      <c r="GG354" s="471"/>
      <c r="GH354" s="471"/>
      <c r="GI354" s="478"/>
      <c r="GJ354" s="449"/>
      <c r="GK354" s="449"/>
      <c r="GL354" s="473"/>
      <c r="GM354" s="471"/>
      <c r="GN354" s="471"/>
      <c r="GO354" s="471"/>
      <c r="GP354" s="478"/>
      <c r="GQ354" s="449"/>
      <c r="GR354" s="449"/>
      <c r="GS354" s="473"/>
      <c r="GT354" s="471"/>
      <c r="GU354" s="471"/>
      <c r="GV354" s="471"/>
      <c r="GW354" s="478"/>
      <c r="GX354" s="449"/>
      <c r="GY354" s="449"/>
      <c r="GZ354" s="473"/>
      <c r="HA354" s="471"/>
      <c r="HB354" s="471"/>
      <c r="HC354" s="471"/>
      <c r="HD354" s="478"/>
      <c r="HE354" s="449"/>
      <c r="HF354" s="449"/>
      <c r="HG354" s="473"/>
      <c r="HH354" s="471"/>
      <c r="HI354" s="471"/>
      <c r="HJ354" s="471"/>
      <c r="HK354" s="478"/>
      <c r="HL354" s="449"/>
      <c r="HM354" s="449"/>
      <c r="HN354" s="473"/>
      <c r="HO354" s="471"/>
      <c r="HP354" s="471"/>
      <c r="HQ354" s="471"/>
      <c r="HR354" s="478"/>
      <c r="HS354" s="449"/>
      <c r="HT354" s="449"/>
      <c r="HU354" s="473"/>
      <c r="HV354" s="471"/>
      <c r="HW354" s="471"/>
      <c r="HX354" s="471"/>
      <c r="HY354" s="478"/>
      <c r="HZ354" s="449"/>
      <c r="IA354" s="449"/>
      <c r="IB354" s="473"/>
      <c r="IC354" s="471"/>
      <c r="ID354" s="471"/>
      <c r="IE354" s="471"/>
      <c r="IF354" s="478"/>
      <c r="IG354" s="449"/>
      <c r="IH354" s="449"/>
      <c r="II354" s="473"/>
      <c r="IJ354" s="471"/>
      <c r="IK354" s="471"/>
      <c r="IL354" s="471"/>
      <c r="IM354" s="478"/>
      <c r="IN354" s="449"/>
      <c r="IO354" s="449"/>
      <c r="IP354" s="473"/>
      <c r="IQ354" s="471"/>
      <c r="IR354" s="471"/>
      <c r="IS354" s="471"/>
      <c r="IT354" s="478"/>
      <c r="IU354" s="449"/>
      <c r="IV354" s="449"/>
      <c r="IW354" s="473"/>
      <c r="IX354" s="471"/>
      <c r="IY354" s="471"/>
      <c r="IZ354" s="471"/>
      <c r="JA354" s="478"/>
      <c r="JB354" s="449"/>
      <c r="JC354" s="449"/>
      <c r="JD354" s="473"/>
      <c r="JE354" s="471"/>
      <c r="JF354" s="471"/>
      <c r="JG354" s="471"/>
      <c r="JH354" s="478"/>
      <c r="JI354" s="449"/>
      <c r="JJ354" s="449"/>
      <c r="JK354" s="473"/>
      <c r="JL354" s="471"/>
      <c r="JM354" s="471"/>
      <c r="JN354" s="471"/>
      <c r="JO354" s="478"/>
      <c r="JP354" s="449"/>
      <c r="JQ354" s="449"/>
      <c r="JR354" s="473"/>
      <c r="JS354" s="471"/>
      <c r="JT354" s="471"/>
      <c r="JU354" s="471"/>
      <c r="JV354" s="478"/>
      <c r="JW354" s="449"/>
      <c r="JX354" s="449"/>
      <c r="JY354" s="473"/>
      <c r="JZ354" s="471"/>
      <c r="KA354" s="471"/>
      <c r="KB354" s="471"/>
      <c r="KC354" s="478"/>
      <c r="KD354" s="449"/>
      <c r="KE354" s="449"/>
      <c r="KF354" s="473"/>
      <c r="KG354" s="471"/>
      <c r="KH354" s="471"/>
      <c r="KI354" s="471"/>
      <c r="KJ354" s="478"/>
      <c r="KK354" s="449"/>
      <c r="KL354" s="449"/>
      <c r="KM354" s="473"/>
      <c r="KN354" s="471"/>
      <c r="KO354" s="471"/>
      <c r="KP354" s="471"/>
      <c r="KQ354" s="478"/>
      <c r="KR354" s="449"/>
      <c r="KS354" s="449"/>
      <c r="KT354" s="473"/>
      <c r="KU354" s="471"/>
      <c r="KV354" s="471"/>
      <c r="KW354" s="471"/>
      <c r="KX354" s="478"/>
      <c r="KY354" s="449"/>
      <c r="KZ354" s="449"/>
      <c r="LA354" s="473"/>
      <c r="LB354" s="471"/>
      <c r="LC354" s="471"/>
      <c r="LD354" s="471"/>
      <c r="LE354" s="478"/>
      <c r="LF354" s="449"/>
      <c r="LG354" s="449"/>
      <c r="LH354" s="473"/>
      <c r="LI354" s="471"/>
      <c r="LJ354" s="471"/>
      <c r="LK354" s="471"/>
      <c r="LL354" s="478"/>
      <c r="LM354" s="449"/>
      <c r="LN354" s="449"/>
      <c r="LO354" s="473"/>
      <c r="LP354" s="471"/>
      <c r="LQ354" s="471"/>
      <c r="LR354" s="471"/>
      <c r="LS354" s="478"/>
      <c r="LT354" s="449"/>
      <c r="LU354" s="449"/>
      <c r="LV354" s="473"/>
      <c r="LW354" s="471"/>
      <c r="LX354" s="471"/>
      <c r="LY354" s="471"/>
      <c r="LZ354" s="478"/>
      <c r="MA354" s="449"/>
      <c r="MB354" s="449"/>
      <c r="MC354" s="473"/>
      <c r="MD354" s="471"/>
      <c r="ME354" s="471"/>
      <c r="MF354" s="471"/>
      <c r="MG354" s="478"/>
      <c r="MH354" s="449"/>
      <c r="MI354" s="449"/>
      <c r="MJ354" s="473"/>
      <c r="MK354" s="471"/>
      <c r="ML354" s="471"/>
      <c r="MM354" s="471"/>
      <c r="MN354" s="478"/>
    </row>
    <row r="355" spans="2:352" hidden="1">
      <c r="B355" s="333">
        <v>116</v>
      </c>
      <c r="C355" s="449"/>
      <c r="D355" s="449"/>
      <c r="E355" s="473"/>
      <c r="F355" s="471"/>
      <c r="G355" s="471"/>
      <c r="H355" s="471"/>
      <c r="I355" s="478"/>
      <c r="J355" s="449"/>
      <c r="K355" s="449"/>
      <c r="L355" s="473"/>
      <c r="M355" s="471"/>
      <c r="N355" s="471"/>
      <c r="O355" s="471"/>
      <c r="P355" s="478"/>
      <c r="Q355" s="449"/>
      <c r="R355" s="449"/>
      <c r="S355" s="473"/>
      <c r="T355" s="471"/>
      <c r="U355" s="471"/>
      <c r="V355" s="471"/>
      <c r="W355" s="478"/>
      <c r="X355" s="449"/>
      <c r="Y355" s="449"/>
      <c r="Z355" s="473"/>
      <c r="AA355" s="471"/>
      <c r="AB355" s="471"/>
      <c r="AC355" s="471"/>
      <c r="AD355" s="478"/>
      <c r="AE355" s="449"/>
      <c r="AF355" s="449"/>
      <c r="AG355" s="473"/>
      <c r="AH355" s="471"/>
      <c r="AI355" s="471"/>
      <c r="AJ355" s="471"/>
      <c r="AK355" s="478"/>
      <c r="AL355" s="449"/>
      <c r="AM355" s="449"/>
      <c r="AN355" s="473"/>
      <c r="AO355" s="471"/>
      <c r="AP355" s="471"/>
      <c r="AQ355" s="471"/>
      <c r="AR355" s="478"/>
      <c r="AS355" s="449"/>
      <c r="AT355" s="449"/>
      <c r="AU355" s="473"/>
      <c r="AV355" s="471"/>
      <c r="AW355" s="471"/>
      <c r="AX355" s="471"/>
      <c r="AY355" s="478"/>
      <c r="AZ355" s="449"/>
      <c r="BA355" s="449"/>
      <c r="BB355" s="473"/>
      <c r="BC355" s="471"/>
      <c r="BD355" s="471"/>
      <c r="BE355" s="471"/>
      <c r="BF355" s="478"/>
      <c r="BG355" s="449"/>
      <c r="BH355" s="449"/>
      <c r="BI355" s="473"/>
      <c r="BJ355" s="471"/>
      <c r="BK355" s="471"/>
      <c r="BL355" s="471"/>
      <c r="BM355" s="478"/>
      <c r="BN355" s="449"/>
      <c r="BO355" s="449"/>
      <c r="BP355" s="473"/>
      <c r="BQ355" s="471"/>
      <c r="BR355" s="471"/>
      <c r="BS355" s="471"/>
      <c r="BT355" s="478"/>
      <c r="BU355" s="449"/>
      <c r="BV355" s="449"/>
      <c r="BW355" s="473"/>
      <c r="BX355" s="471"/>
      <c r="BY355" s="471"/>
      <c r="BZ355" s="471"/>
      <c r="CA355" s="478"/>
      <c r="CB355" s="449"/>
      <c r="CC355" s="449"/>
      <c r="CD355" s="473"/>
      <c r="CE355" s="471"/>
      <c r="CF355" s="471"/>
      <c r="CG355" s="471"/>
      <c r="CH355" s="478"/>
      <c r="CI355" s="449"/>
      <c r="CJ355" s="449"/>
      <c r="CK355" s="473"/>
      <c r="CL355" s="471"/>
      <c r="CM355" s="471"/>
      <c r="CN355" s="471"/>
      <c r="CO355" s="478"/>
      <c r="CP355" s="449"/>
      <c r="CQ355" s="449"/>
      <c r="CR355" s="473"/>
      <c r="CS355" s="471"/>
      <c r="CT355" s="471"/>
      <c r="CU355" s="471"/>
      <c r="CV355" s="478"/>
      <c r="CW355" s="449"/>
      <c r="CX355" s="449"/>
      <c r="CY355" s="473"/>
      <c r="CZ355" s="471"/>
      <c r="DA355" s="471"/>
      <c r="DB355" s="471"/>
      <c r="DC355" s="478"/>
      <c r="DD355" s="449"/>
      <c r="DE355" s="449"/>
      <c r="DF355" s="473"/>
      <c r="DG355" s="471"/>
      <c r="DH355" s="471"/>
      <c r="DI355" s="471"/>
      <c r="DJ355" s="478"/>
      <c r="DK355" s="449"/>
      <c r="DL355" s="449"/>
      <c r="DM355" s="473"/>
      <c r="DN355" s="471"/>
      <c r="DO355" s="471"/>
      <c r="DP355" s="471"/>
      <c r="DQ355" s="478"/>
      <c r="DR355" s="449"/>
      <c r="DS355" s="449"/>
      <c r="DT355" s="473"/>
      <c r="DU355" s="471"/>
      <c r="DV355" s="471"/>
      <c r="DW355" s="471"/>
      <c r="DX355" s="478"/>
      <c r="DY355" s="449"/>
      <c r="DZ355" s="449"/>
      <c r="EA355" s="473"/>
      <c r="EB355" s="471"/>
      <c r="EC355" s="471"/>
      <c r="ED355" s="471"/>
      <c r="EE355" s="478"/>
      <c r="EF355" s="449"/>
      <c r="EG355" s="449"/>
      <c r="EH355" s="473"/>
      <c r="EI355" s="471"/>
      <c r="EJ355" s="471"/>
      <c r="EK355" s="471"/>
      <c r="EL355" s="478"/>
      <c r="EM355" s="449"/>
      <c r="EN355" s="449"/>
      <c r="EO355" s="473"/>
      <c r="EP355" s="471"/>
      <c r="EQ355" s="471"/>
      <c r="ER355" s="471"/>
      <c r="ES355" s="478"/>
      <c r="ET355" s="449"/>
      <c r="EU355" s="449"/>
      <c r="EV355" s="473"/>
      <c r="EW355" s="471"/>
      <c r="EX355" s="471"/>
      <c r="EY355" s="471"/>
      <c r="EZ355" s="478"/>
      <c r="FA355" s="449"/>
      <c r="FB355" s="449"/>
      <c r="FC355" s="473"/>
      <c r="FD355" s="471"/>
      <c r="FE355" s="471"/>
      <c r="FF355" s="471"/>
      <c r="FG355" s="478"/>
      <c r="FH355" s="449"/>
      <c r="FI355" s="449"/>
      <c r="FJ355" s="473"/>
      <c r="FK355" s="471"/>
      <c r="FL355" s="471"/>
      <c r="FM355" s="471"/>
      <c r="FN355" s="478"/>
      <c r="FO355" s="449"/>
      <c r="FP355" s="449"/>
      <c r="FQ355" s="473"/>
      <c r="FR355" s="471"/>
      <c r="FS355" s="471"/>
      <c r="FT355" s="471"/>
      <c r="FU355" s="478"/>
      <c r="FV355" s="449"/>
      <c r="FW355" s="449"/>
      <c r="FX355" s="473"/>
      <c r="FY355" s="471"/>
      <c r="FZ355" s="471"/>
      <c r="GA355" s="471"/>
      <c r="GB355" s="478"/>
      <c r="GC355" s="449"/>
      <c r="GD355" s="449"/>
      <c r="GE355" s="473"/>
      <c r="GF355" s="471"/>
      <c r="GG355" s="471"/>
      <c r="GH355" s="471"/>
      <c r="GI355" s="478"/>
      <c r="GJ355" s="449"/>
      <c r="GK355" s="449"/>
      <c r="GL355" s="473"/>
      <c r="GM355" s="471"/>
      <c r="GN355" s="471"/>
      <c r="GO355" s="471"/>
      <c r="GP355" s="478"/>
      <c r="GQ355" s="449"/>
      <c r="GR355" s="449"/>
      <c r="GS355" s="473"/>
      <c r="GT355" s="471"/>
      <c r="GU355" s="471"/>
      <c r="GV355" s="471"/>
      <c r="GW355" s="478"/>
      <c r="GX355" s="449"/>
      <c r="GY355" s="449"/>
      <c r="GZ355" s="473"/>
      <c r="HA355" s="471"/>
      <c r="HB355" s="471"/>
      <c r="HC355" s="471"/>
      <c r="HD355" s="478"/>
      <c r="HE355" s="449"/>
      <c r="HF355" s="449"/>
      <c r="HG355" s="473"/>
      <c r="HH355" s="471"/>
      <c r="HI355" s="471"/>
      <c r="HJ355" s="471"/>
      <c r="HK355" s="478"/>
      <c r="HL355" s="449"/>
      <c r="HM355" s="449"/>
      <c r="HN355" s="473"/>
      <c r="HO355" s="471"/>
      <c r="HP355" s="471"/>
      <c r="HQ355" s="471"/>
      <c r="HR355" s="478"/>
      <c r="HS355" s="449"/>
      <c r="HT355" s="449"/>
      <c r="HU355" s="473"/>
      <c r="HV355" s="471"/>
      <c r="HW355" s="471"/>
      <c r="HX355" s="471"/>
      <c r="HY355" s="478"/>
      <c r="HZ355" s="449"/>
      <c r="IA355" s="449"/>
      <c r="IB355" s="473"/>
      <c r="IC355" s="471"/>
      <c r="ID355" s="471"/>
      <c r="IE355" s="471"/>
      <c r="IF355" s="478"/>
      <c r="IG355" s="449"/>
      <c r="IH355" s="449"/>
      <c r="II355" s="473"/>
      <c r="IJ355" s="471"/>
      <c r="IK355" s="471"/>
      <c r="IL355" s="471"/>
      <c r="IM355" s="478"/>
      <c r="IN355" s="449"/>
      <c r="IO355" s="449"/>
      <c r="IP355" s="473"/>
      <c r="IQ355" s="471"/>
      <c r="IR355" s="471"/>
      <c r="IS355" s="471"/>
      <c r="IT355" s="478"/>
      <c r="IU355" s="449"/>
      <c r="IV355" s="449"/>
      <c r="IW355" s="473"/>
      <c r="IX355" s="471"/>
      <c r="IY355" s="471"/>
      <c r="IZ355" s="471"/>
      <c r="JA355" s="478"/>
      <c r="JB355" s="449"/>
      <c r="JC355" s="449"/>
      <c r="JD355" s="473"/>
      <c r="JE355" s="471"/>
      <c r="JF355" s="471"/>
      <c r="JG355" s="471"/>
      <c r="JH355" s="478"/>
      <c r="JI355" s="449"/>
      <c r="JJ355" s="449"/>
      <c r="JK355" s="473"/>
      <c r="JL355" s="471"/>
      <c r="JM355" s="471"/>
      <c r="JN355" s="471"/>
      <c r="JO355" s="478"/>
      <c r="JP355" s="449"/>
      <c r="JQ355" s="449"/>
      <c r="JR355" s="473"/>
      <c r="JS355" s="471"/>
      <c r="JT355" s="471"/>
      <c r="JU355" s="471"/>
      <c r="JV355" s="478"/>
      <c r="JW355" s="449"/>
      <c r="JX355" s="449"/>
      <c r="JY355" s="473"/>
      <c r="JZ355" s="471"/>
      <c r="KA355" s="471"/>
      <c r="KB355" s="471"/>
      <c r="KC355" s="478"/>
      <c r="KD355" s="449"/>
      <c r="KE355" s="449"/>
      <c r="KF355" s="473"/>
      <c r="KG355" s="471"/>
      <c r="KH355" s="471"/>
      <c r="KI355" s="471"/>
      <c r="KJ355" s="478"/>
      <c r="KK355" s="449"/>
      <c r="KL355" s="449"/>
      <c r="KM355" s="473"/>
      <c r="KN355" s="471"/>
      <c r="KO355" s="471"/>
      <c r="KP355" s="471"/>
      <c r="KQ355" s="478"/>
      <c r="KR355" s="449"/>
      <c r="KS355" s="449"/>
      <c r="KT355" s="473"/>
      <c r="KU355" s="471"/>
      <c r="KV355" s="471"/>
      <c r="KW355" s="471"/>
      <c r="KX355" s="478"/>
      <c r="KY355" s="449"/>
      <c r="KZ355" s="449"/>
      <c r="LA355" s="473"/>
      <c r="LB355" s="471"/>
      <c r="LC355" s="471"/>
      <c r="LD355" s="471"/>
      <c r="LE355" s="478"/>
      <c r="LF355" s="449"/>
      <c r="LG355" s="449"/>
      <c r="LH355" s="473"/>
      <c r="LI355" s="471"/>
      <c r="LJ355" s="471"/>
      <c r="LK355" s="471"/>
      <c r="LL355" s="478"/>
      <c r="LM355" s="449"/>
      <c r="LN355" s="449"/>
      <c r="LO355" s="473"/>
      <c r="LP355" s="471"/>
      <c r="LQ355" s="471"/>
      <c r="LR355" s="471"/>
      <c r="LS355" s="478"/>
      <c r="LT355" s="449"/>
      <c r="LU355" s="449"/>
      <c r="LV355" s="473"/>
      <c r="LW355" s="471"/>
      <c r="LX355" s="471"/>
      <c r="LY355" s="471"/>
      <c r="LZ355" s="478"/>
      <c r="MA355" s="449"/>
      <c r="MB355" s="449"/>
      <c r="MC355" s="473"/>
      <c r="MD355" s="471"/>
      <c r="ME355" s="471"/>
      <c r="MF355" s="471"/>
      <c r="MG355" s="478"/>
      <c r="MH355" s="449"/>
      <c r="MI355" s="449"/>
      <c r="MJ355" s="473"/>
      <c r="MK355" s="471"/>
      <c r="ML355" s="471"/>
      <c r="MM355" s="471"/>
      <c r="MN355" s="478"/>
    </row>
    <row r="356" spans="2:352" hidden="1">
      <c r="B356" s="333">
        <v>117</v>
      </c>
      <c r="C356" s="449"/>
      <c r="D356" s="449"/>
      <c r="E356" s="473"/>
      <c r="F356" s="471"/>
      <c r="G356" s="471"/>
      <c r="H356" s="471"/>
      <c r="I356" s="478"/>
      <c r="J356" s="449"/>
      <c r="K356" s="449"/>
      <c r="L356" s="473"/>
      <c r="M356" s="471"/>
      <c r="N356" s="471"/>
      <c r="O356" s="471"/>
      <c r="P356" s="478"/>
      <c r="Q356" s="449"/>
      <c r="R356" s="449"/>
      <c r="S356" s="473"/>
      <c r="T356" s="471"/>
      <c r="U356" s="471"/>
      <c r="V356" s="471"/>
      <c r="W356" s="478"/>
      <c r="X356" s="449"/>
      <c r="Y356" s="449"/>
      <c r="Z356" s="473"/>
      <c r="AA356" s="471"/>
      <c r="AB356" s="471"/>
      <c r="AC356" s="471"/>
      <c r="AD356" s="478"/>
      <c r="AE356" s="449"/>
      <c r="AF356" s="449"/>
      <c r="AG356" s="473"/>
      <c r="AH356" s="471"/>
      <c r="AI356" s="471"/>
      <c r="AJ356" s="471"/>
      <c r="AK356" s="478"/>
      <c r="AL356" s="449"/>
      <c r="AM356" s="449"/>
      <c r="AN356" s="473"/>
      <c r="AO356" s="471"/>
      <c r="AP356" s="471"/>
      <c r="AQ356" s="471"/>
      <c r="AR356" s="478"/>
      <c r="AS356" s="449"/>
      <c r="AT356" s="449"/>
      <c r="AU356" s="473"/>
      <c r="AV356" s="471"/>
      <c r="AW356" s="471"/>
      <c r="AX356" s="471"/>
      <c r="AY356" s="478"/>
      <c r="AZ356" s="449"/>
      <c r="BA356" s="449"/>
      <c r="BB356" s="473"/>
      <c r="BC356" s="471"/>
      <c r="BD356" s="471"/>
      <c r="BE356" s="471"/>
      <c r="BF356" s="478"/>
      <c r="BG356" s="449"/>
      <c r="BH356" s="449"/>
      <c r="BI356" s="473"/>
      <c r="BJ356" s="471"/>
      <c r="BK356" s="471"/>
      <c r="BL356" s="471"/>
      <c r="BM356" s="478"/>
      <c r="BN356" s="449"/>
      <c r="BO356" s="449"/>
      <c r="BP356" s="473"/>
      <c r="BQ356" s="471"/>
      <c r="BR356" s="471"/>
      <c r="BS356" s="471"/>
      <c r="BT356" s="478"/>
      <c r="BU356" s="449"/>
      <c r="BV356" s="449"/>
      <c r="BW356" s="473"/>
      <c r="BX356" s="471"/>
      <c r="BY356" s="471"/>
      <c r="BZ356" s="471"/>
      <c r="CA356" s="478"/>
      <c r="CB356" s="449"/>
      <c r="CC356" s="449"/>
      <c r="CD356" s="473"/>
      <c r="CE356" s="471"/>
      <c r="CF356" s="471"/>
      <c r="CG356" s="471"/>
      <c r="CH356" s="478"/>
      <c r="CI356" s="449"/>
      <c r="CJ356" s="449"/>
      <c r="CK356" s="473"/>
      <c r="CL356" s="471"/>
      <c r="CM356" s="471"/>
      <c r="CN356" s="471"/>
      <c r="CO356" s="478"/>
      <c r="CP356" s="449"/>
      <c r="CQ356" s="449"/>
      <c r="CR356" s="473"/>
      <c r="CS356" s="471"/>
      <c r="CT356" s="471"/>
      <c r="CU356" s="471"/>
      <c r="CV356" s="478"/>
      <c r="CW356" s="449"/>
      <c r="CX356" s="449"/>
      <c r="CY356" s="473"/>
      <c r="CZ356" s="471"/>
      <c r="DA356" s="471"/>
      <c r="DB356" s="471"/>
      <c r="DC356" s="478"/>
      <c r="DD356" s="449"/>
      <c r="DE356" s="449"/>
      <c r="DF356" s="473"/>
      <c r="DG356" s="471"/>
      <c r="DH356" s="471"/>
      <c r="DI356" s="471"/>
      <c r="DJ356" s="478"/>
      <c r="DK356" s="449"/>
      <c r="DL356" s="449"/>
      <c r="DM356" s="473"/>
      <c r="DN356" s="471"/>
      <c r="DO356" s="471"/>
      <c r="DP356" s="471"/>
      <c r="DQ356" s="478"/>
      <c r="DR356" s="449"/>
      <c r="DS356" s="449"/>
      <c r="DT356" s="473"/>
      <c r="DU356" s="471"/>
      <c r="DV356" s="471"/>
      <c r="DW356" s="471"/>
      <c r="DX356" s="478"/>
      <c r="DY356" s="449"/>
      <c r="DZ356" s="449"/>
      <c r="EA356" s="473"/>
      <c r="EB356" s="471"/>
      <c r="EC356" s="471"/>
      <c r="ED356" s="471"/>
      <c r="EE356" s="478"/>
      <c r="EF356" s="449"/>
      <c r="EG356" s="449"/>
      <c r="EH356" s="473"/>
      <c r="EI356" s="471"/>
      <c r="EJ356" s="471"/>
      <c r="EK356" s="471"/>
      <c r="EL356" s="478"/>
      <c r="EM356" s="449"/>
      <c r="EN356" s="449"/>
      <c r="EO356" s="473"/>
      <c r="EP356" s="471"/>
      <c r="EQ356" s="471"/>
      <c r="ER356" s="471"/>
      <c r="ES356" s="478"/>
      <c r="ET356" s="449"/>
      <c r="EU356" s="449"/>
      <c r="EV356" s="473"/>
      <c r="EW356" s="471"/>
      <c r="EX356" s="471"/>
      <c r="EY356" s="471"/>
      <c r="EZ356" s="478"/>
      <c r="FA356" s="449"/>
      <c r="FB356" s="449"/>
      <c r="FC356" s="473"/>
      <c r="FD356" s="471"/>
      <c r="FE356" s="471"/>
      <c r="FF356" s="471"/>
      <c r="FG356" s="478"/>
      <c r="FH356" s="449"/>
      <c r="FI356" s="449"/>
      <c r="FJ356" s="473"/>
      <c r="FK356" s="471"/>
      <c r="FL356" s="471"/>
      <c r="FM356" s="471"/>
      <c r="FN356" s="478"/>
      <c r="FO356" s="449"/>
      <c r="FP356" s="449"/>
      <c r="FQ356" s="473"/>
      <c r="FR356" s="471"/>
      <c r="FS356" s="471"/>
      <c r="FT356" s="471"/>
      <c r="FU356" s="478"/>
      <c r="FV356" s="449"/>
      <c r="FW356" s="449"/>
      <c r="FX356" s="473"/>
      <c r="FY356" s="471"/>
      <c r="FZ356" s="471"/>
      <c r="GA356" s="471"/>
      <c r="GB356" s="478"/>
      <c r="GC356" s="449"/>
      <c r="GD356" s="449"/>
      <c r="GE356" s="473"/>
      <c r="GF356" s="471"/>
      <c r="GG356" s="471"/>
      <c r="GH356" s="471"/>
      <c r="GI356" s="478"/>
      <c r="GJ356" s="449"/>
      <c r="GK356" s="449"/>
      <c r="GL356" s="473"/>
      <c r="GM356" s="471"/>
      <c r="GN356" s="471"/>
      <c r="GO356" s="471"/>
      <c r="GP356" s="478"/>
      <c r="GQ356" s="449"/>
      <c r="GR356" s="449"/>
      <c r="GS356" s="473"/>
      <c r="GT356" s="471"/>
      <c r="GU356" s="471"/>
      <c r="GV356" s="471"/>
      <c r="GW356" s="478"/>
      <c r="GX356" s="449"/>
      <c r="GY356" s="449"/>
      <c r="GZ356" s="473"/>
      <c r="HA356" s="471"/>
      <c r="HB356" s="471"/>
      <c r="HC356" s="471"/>
      <c r="HD356" s="478"/>
      <c r="HE356" s="449"/>
      <c r="HF356" s="449"/>
      <c r="HG356" s="473"/>
      <c r="HH356" s="471"/>
      <c r="HI356" s="471"/>
      <c r="HJ356" s="471"/>
      <c r="HK356" s="478"/>
      <c r="HL356" s="449"/>
      <c r="HM356" s="449"/>
      <c r="HN356" s="473"/>
      <c r="HO356" s="471"/>
      <c r="HP356" s="471"/>
      <c r="HQ356" s="471"/>
      <c r="HR356" s="478"/>
      <c r="HS356" s="449"/>
      <c r="HT356" s="449"/>
      <c r="HU356" s="473"/>
      <c r="HV356" s="471"/>
      <c r="HW356" s="471"/>
      <c r="HX356" s="471"/>
      <c r="HY356" s="478"/>
      <c r="HZ356" s="449"/>
      <c r="IA356" s="449"/>
      <c r="IB356" s="473"/>
      <c r="IC356" s="471"/>
      <c r="ID356" s="471"/>
      <c r="IE356" s="471"/>
      <c r="IF356" s="478"/>
      <c r="IG356" s="449"/>
      <c r="IH356" s="449"/>
      <c r="II356" s="473"/>
      <c r="IJ356" s="471"/>
      <c r="IK356" s="471"/>
      <c r="IL356" s="471"/>
      <c r="IM356" s="478"/>
      <c r="IN356" s="449"/>
      <c r="IO356" s="449"/>
      <c r="IP356" s="473"/>
      <c r="IQ356" s="471"/>
      <c r="IR356" s="471"/>
      <c r="IS356" s="471"/>
      <c r="IT356" s="478"/>
      <c r="IU356" s="449"/>
      <c r="IV356" s="449"/>
      <c r="IW356" s="473"/>
      <c r="IX356" s="471"/>
      <c r="IY356" s="471"/>
      <c r="IZ356" s="471"/>
      <c r="JA356" s="478"/>
      <c r="JB356" s="449"/>
      <c r="JC356" s="449"/>
      <c r="JD356" s="473"/>
      <c r="JE356" s="471"/>
      <c r="JF356" s="471"/>
      <c r="JG356" s="471"/>
      <c r="JH356" s="478"/>
      <c r="JI356" s="449"/>
      <c r="JJ356" s="449"/>
      <c r="JK356" s="473"/>
      <c r="JL356" s="471"/>
      <c r="JM356" s="471"/>
      <c r="JN356" s="471"/>
      <c r="JO356" s="478"/>
      <c r="JP356" s="449"/>
      <c r="JQ356" s="449"/>
      <c r="JR356" s="473"/>
      <c r="JS356" s="471"/>
      <c r="JT356" s="471"/>
      <c r="JU356" s="471"/>
      <c r="JV356" s="478"/>
      <c r="JW356" s="449"/>
      <c r="JX356" s="449"/>
      <c r="JY356" s="473"/>
      <c r="JZ356" s="471"/>
      <c r="KA356" s="471"/>
      <c r="KB356" s="471"/>
      <c r="KC356" s="478"/>
      <c r="KD356" s="449"/>
      <c r="KE356" s="449"/>
      <c r="KF356" s="473"/>
      <c r="KG356" s="471"/>
      <c r="KH356" s="471"/>
      <c r="KI356" s="471"/>
      <c r="KJ356" s="478"/>
      <c r="KK356" s="449"/>
      <c r="KL356" s="449"/>
      <c r="KM356" s="473"/>
      <c r="KN356" s="471"/>
      <c r="KO356" s="471"/>
      <c r="KP356" s="471"/>
      <c r="KQ356" s="478"/>
      <c r="KR356" s="449"/>
      <c r="KS356" s="449"/>
      <c r="KT356" s="473"/>
      <c r="KU356" s="471"/>
      <c r="KV356" s="471"/>
      <c r="KW356" s="471"/>
      <c r="KX356" s="478"/>
      <c r="KY356" s="449"/>
      <c r="KZ356" s="449"/>
      <c r="LA356" s="473"/>
      <c r="LB356" s="471"/>
      <c r="LC356" s="471"/>
      <c r="LD356" s="471"/>
      <c r="LE356" s="478"/>
      <c r="LF356" s="449"/>
      <c r="LG356" s="449"/>
      <c r="LH356" s="473"/>
      <c r="LI356" s="471"/>
      <c r="LJ356" s="471"/>
      <c r="LK356" s="471"/>
      <c r="LL356" s="478"/>
      <c r="LM356" s="449"/>
      <c r="LN356" s="449"/>
      <c r="LO356" s="473"/>
      <c r="LP356" s="471"/>
      <c r="LQ356" s="471"/>
      <c r="LR356" s="471"/>
      <c r="LS356" s="478"/>
      <c r="LT356" s="449"/>
      <c r="LU356" s="449"/>
      <c r="LV356" s="473"/>
      <c r="LW356" s="471"/>
      <c r="LX356" s="471"/>
      <c r="LY356" s="471"/>
      <c r="LZ356" s="478"/>
      <c r="MA356" s="449"/>
      <c r="MB356" s="449"/>
      <c r="MC356" s="473"/>
      <c r="MD356" s="471"/>
      <c r="ME356" s="471"/>
      <c r="MF356" s="471"/>
      <c r="MG356" s="478"/>
      <c r="MH356" s="449"/>
      <c r="MI356" s="449"/>
      <c r="MJ356" s="473"/>
      <c r="MK356" s="471"/>
      <c r="ML356" s="471"/>
      <c r="MM356" s="471"/>
      <c r="MN356" s="478"/>
    </row>
    <row r="357" spans="2:352" hidden="1">
      <c r="B357" s="333">
        <v>118</v>
      </c>
      <c r="C357" s="449"/>
      <c r="D357" s="449"/>
      <c r="E357" s="473"/>
      <c r="F357" s="471"/>
      <c r="G357" s="471"/>
      <c r="H357" s="471"/>
      <c r="I357" s="478"/>
      <c r="J357" s="449"/>
      <c r="K357" s="449"/>
      <c r="L357" s="473"/>
      <c r="M357" s="471"/>
      <c r="N357" s="471"/>
      <c r="O357" s="471"/>
      <c r="P357" s="478"/>
      <c r="Q357" s="449"/>
      <c r="R357" s="449"/>
      <c r="S357" s="473"/>
      <c r="T357" s="471"/>
      <c r="U357" s="471"/>
      <c r="V357" s="471"/>
      <c r="W357" s="478"/>
      <c r="X357" s="449"/>
      <c r="Y357" s="449"/>
      <c r="Z357" s="473"/>
      <c r="AA357" s="471"/>
      <c r="AB357" s="471"/>
      <c r="AC357" s="471"/>
      <c r="AD357" s="478"/>
      <c r="AE357" s="449"/>
      <c r="AF357" s="449"/>
      <c r="AG357" s="473"/>
      <c r="AH357" s="471"/>
      <c r="AI357" s="471"/>
      <c r="AJ357" s="471"/>
      <c r="AK357" s="478"/>
      <c r="AL357" s="449"/>
      <c r="AM357" s="449"/>
      <c r="AN357" s="473"/>
      <c r="AO357" s="471"/>
      <c r="AP357" s="471"/>
      <c r="AQ357" s="471"/>
      <c r="AR357" s="478"/>
      <c r="AS357" s="449"/>
      <c r="AT357" s="449"/>
      <c r="AU357" s="473"/>
      <c r="AV357" s="471"/>
      <c r="AW357" s="471"/>
      <c r="AX357" s="471"/>
      <c r="AY357" s="478"/>
      <c r="AZ357" s="449"/>
      <c r="BA357" s="449"/>
      <c r="BB357" s="473"/>
      <c r="BC357" s="471"/>
      <c r="BD357" s="471"/>
      <c r="BE357" s="471"/>
      <c r="BF357" s="478"/>
      <c r="BG357" s="449"/>
      <c r="BH357" s="449"/>
      <c r="BI357" s="473"/>
      <c r="BJ357" s="471"/>
      <c r="BK357" s="471"/>
      <c r="BL357" s="471"/>
      <c r="BM357" s="478"/>
      <c r="BN357" s="449"/>
      <c r="BO357" s="449"/>
      <c r="BP357" s="473"/>
      <c r="BQ357" s="471"/>
      <c r="BR357" s="471"/>
      <c r="BS357" s="471"/>
      <c r="BT357" s="478"/>
      <c r="BU357" s="449"/>
      <c r="BV357" s="449"/>
      <c r="BW357" s="473"/>
      <c r="BX357" s="471"/>
      <c r="BY357" s="471"/>
      <c r="BZ357" s="471"/>
      <c r="CA357" s="478"/>
      <c r="CB357" s="449"/>
      <c r="CC357" s="449"/>
      <c r="CD357" s="473"/>
      <c r="CE357" s="471"/>
      <c r="CF357" s="471"/>
      <c r="CG357" s="471"/>
      <c r="CH357" s="478"/>
      <c r="CI357" s="449"/>
      <c r="CJ357" s="449"/>
      <c r="CK357" s="473"/>
      <c r="CL357" s="471"/>
      <c r="CM357" s="471"/>
      <c r="CN357" s="471"/>
      <c r="CO357" s="478"/>
      <c r="CP357" s="449"/>
      <c r="CQ357" s="449"/>
      <c r="CR357" s="473"/>
      <c r="CS357" s="471"/>
      <c r="CT357" s="471"/>
      <c r="CU357" s="471"/>
      <c r="CV357" s="478"/>
      <c r="CW357" s="449"/>
      <c r="CX357" s="449"/>
      <c r="CY357" s="473"/>
      <c r="CZ357" s="471"/>
      <c r="DA357" s="471"/>
      <c r="DB357" s="471"/>
      <c r="DC357" s="478"/>
      <c r="DD357" s="449"/>
      <c r="DE357" s="449"/>
      <c r="DF357" s="473"/>
      <c r="DG357" s="471"/>
      <c r="DH357" s="471"/>
      <c r="DI357" s="471"/>
      <c r="DJ357" s="478"/>
      <c r="DK357" s="449"/>
      <c r="DL357" s="449"/>
      <c r="DM357" s="473"/>
      <c r="DN357" s="471"/>
      <c r="DO357" s="471"/>
      <c r="DP357" s="471"/>
      <c r="DQ357" s="478"/>
      <c r="DR357" s="449"/>
      <c r="DS357" s="449"/>
      <c r="DT357" s="473"/>
      <c r="DU357" s="471"/>
      <c r="DV357" s="471"/>
      <c r="DW357" s="471"/>
      <c r="DX357" s="478"/>
      <c r="DY357" s="449"/>
      <c r="DZ357" s="449"/>
      <c r="EA357" s="473"/>
      <c r="EB357" s="471"/>
      <c r="EC357" s="471"/>
      <c r="ED357" s="471"/>
      <c r="EE357" s="478"/>
      <c r="EF357" s="449"/>
      <c r="EG357" s="449"/>
      <c r="EH357" s="473"/>
      <c r="EI357" s="471"/>
      <c r="EJ357" s="471"/>
      <c r="EK357" s="471"/>
      <c r="EL357" s="478"/>
      <c r="EM357" s="449"/>
      <c r="EN357" s="449"/>
      <c r="EO357" s="473"/>
      <c r="EP357" s="471"/>
      <c r="EQ357" s="471"/>
      <c r="ER357" s="471"/>
      <c r="ES357" s="478"/>
      <c r="ET357" s="449"/>
      <c r="EU357" s="449"/>
      <c r="EV357" s="473"/>
      <c r="EW357" s="471"/>
      <c r="EX357" s="471"/>
      <c r="EY357" s="471"/>
      <c r="EZ357" s="478"/>
      <c r="FA357" s="449"/>
      <c r="FB357" s="449"/>
      <c r="FC357" s="473"/>
      <c r="FD357" s="471"/>
      <c r="FE357" s="471"/>
      <c r="FF357" s="471"/>
      <c r="FG357" s="478"/>
      <c r="FH357" s="449"/>
      <c r="FI357" s="449"/>
      <c r="FJ357" s="473"/>
      <c r="FK357" s="471"/>
      <c r="FL357" s="471"/>
      <c r="FM357" s="471"/>
      <c r="FN357" s="478"/>
      <c r="FO357" s="449"/>
      <c r="FP357" s="449"/>
      <c r="FQ357" s="473"/>
      <c r="FR357" s="471"/>
      <c r="FS357" s="471"/>
      <c r="FT357" s="471"/>
      <c r="FU357" s="478"/>
      <c r="FV357" s="449"/>
      <c r="FW357" s="449"/>
      <c r="FX357" s="473"/>
      <c r="FY357" s="471"/>
      <c r="FZ357" s="471"/>
      <c r="GA357" s="471"/>
      <c r="GB357" s="478"/>
      <c r="GC357" s="449"/>
      <c r="GD357" s="449"/>
      <c r="GE357" s="473"/>
      <c r="GF357" s="471"/>
      <c r="GG357" s="471"/>
      <c r="GH357" s="471"/>
      <c r="GI357" s="478"/>
      <c r="GJ357" s="449"/>
      <c r="GK357" s="449"/>
      <c r="GL357" s="473"/>
      <c r="GM357" s="471"/>
      <c r="GN357" s="471"/>
      <c r="GO357" s="471"/>
      <c r="GP357" s="478"/>
      <c r="GQ357" s="449"/>
      <c r="GR357" s="449"/>
      <c r="GS357" s="473"/>
      <c r="GT357" s="471"/>
      <c r="GU357" s="471"/>
      <c r="GV357" s="471"/>
      <c r="GW357" s="478"/>
      <c r="GX357" s="449"/>
      <c r="GY357" s="449"/>
      <c r="GZ357" s="473"/>
      <c r="HA357" s="471"/>
      <c r="HB357" s="471"/>
      <c r="HC357" s="471"/>
      <c r="HD357" s="478"/>
      <c r="HE357" s="449"/>
      <c r="HF357" s="449"/>
      <c r="HG357" s="473"/>
      <c r="HH357" s="471"/>
      <c r="HI357" s="471"/>
      <c r="HJ357" s="471"/>
      <c r="HK357" s="478"/>
      <c r="HL357" s="449"/>
      <c r="HM357" s="449"/>
      <c r="HN357" s="473"/>
      <c r="HO357" s="471"/>
      <c r="HP357" s="471"/>
      <c r="HQ357" s="471"/>
      <c r="HR357" s="478"/>
      <c r="HS357" s="449"/>
      <c r="HT357" s="449"/>
      <c r="HU357" s="473"/>
      <c r="HV357" s="471"/>
      <c r="HW357" s="471"/>
      <c r="HX357" s="471"/>
      <c r="HY357" s="478"/>
      <c r="HZ357" s="449"/>
      <c r="IA357" s="449"/>
      <c r="IB357" s="473"/>
      <c r="IC357" s="471"/>
      <c r="ID357" s="471"/>
      <c r="IE357" s="471"/>
      <c r="IF357" s="478"/>
      <c r="IG357" s="449"/>
      <c r="IH357" s="449"/>
      <c r="II357" s="473"/>
      <c r="IJ357" s="471"/>
      <c r="IK357" s="471"/>
      <c r="IL357" s="471"/>
      <c r="IM357" s="478"/>
      <c r="IN357" s="449"/>
      <c r="IO357" s="449"/>
      <c r="IP357" s="473"/>
      <c r="IQ357" s="471"/>
      <c r="IR357" s="471"/>
      <c r="IS357" s="471"/>
      <c r="IT357" s="478"/>
      <c r="IU357" s="449"/>
      <c r="IV357" s="449"/>
      <c r="IW357" s="473"/>
      <c r="IX357" s="471"/>
      <c r="IY357" s="471"/>
      <c r="IZ357" s="471"/>
      <c r="JA357" s="478"/>
      <c r="JB357" s="449"/>
      <c r="JC357" s="449"/>
      <c r="JD357" s="473"/>
      <c r="JE357" s="471"/>
      <c r="JF357" s="471"/>
      <c r="JG357" s="471"/>
      <c r="JH357" s="478"/>
      <c r="JI357" s="449"/>
      <c r="JJ357" s="449"/>
      <c r="JK357" s="473"/>
      <c r="JL357" s="471"/>
      <c r="JM357" s="471"/>
      <c r="JN357" s="471"/>
      <c r="JO357" s="478"/>
      <c r="JP357" s="449"/>
      <c r="JQ357" s="449"/>
      <c r="JR357" s="473"/>
      <c r="JS357" s="471"/>
      <c r="JT357" s="471"/>
      <c r="JU357" s="471"/>
      <c r="JV357" s="478"/>
      <c r="JW357" s="449"/>
      <c r="JX357" s="449"/>
      <c r="JY357" s="473"/>
      <c r="JZ357" s="471"/>
      <c r="KA357" s="471"/>
      <c r="KB357" s="471"/>
      <c r="KC357" s="478"/>
      <c r="KD357" s="449"/>
      <c r="KE357" s="449"/>
      <c r="KF357" s="473"/>
      <c r="KG357" s="471"/>
      <c r="KH357" s="471"/>
      <c r="KI357" s="471"/>
      <c r="KJ357" s="478"/>
      <c r="KK357" s="449"/>
      <c r="KL357" s="449"/>
      <c r="KM357" s="473"/>
      <c r="KN357" s="471"/>
      <c r="KO357" s="471"/>
      <c r="KP357" s="471"/>
      <c r="KQ357" s="478"/>
      <c r="KR357" s="449"/>
      <c r="KS357" s="449"/>
      <c r="KT357" s="473"/>
      <c r="KU357" s="471"/>
      <c r="KV357" s="471"/>
      <c r="KW357" s="471"/>
      <c r="KX357" s="478"/>
      <c r="KY357" s="449"/>
      <c r="KZ357" s="449"/>
      <c r="LA357" s="473"/>
      <c r="LB357" s="471"/>
      <c r="LC357" s="471"/>
      <c r="LD357" s="471"/>
      <c r="LE357" s="478"/>
      <c r="LF357" s="449"/>
      <c r="LG357" s="449"/>
      <c r="LH357" s="473"/>
      <c r="LI357" s="471"/>
      <c r="LJ357" s="471"/>
      <c r="LK357" s="471"/>
      <c r="LL357" s="478"/>
      <c r="LM357" s="449"/>
      <c r="LN357" s="449"/>
      <c r="LO357" s="473"/>
      <c r="LP357" s="471"/>
      <c r="LQ357" s="471"/>
      <c r="LR357" s="471"/>
      <c r="LS357" s="478"/>
      <c r="LT357" s="449"/>
      <c r="LU357" s="449"/>
      <c r="LV357" s="473"/>
      <c r="LW357" s="471"/>
      <c r="LX357" s="471"/>
      <c r="LY357" s="471"/>
      <c r="LZ357" s="478"/>
      <c r="MA357" s="449"/>
      <c r="MB357" s="449"/>
      <c r="MC357" s="473"/>
      <c r="MD357" s="471"/>
      <c r="ME357" s="471"/>
      <c r="MF357" s="471"/>
      <c r="MG357" s="478"/>
      <c r="MH357" s="449"/>
      <c r="MI357" s="449"/>
      <c r="MJ357" s="473"/>
      <c r="MK357" s="471"/>
      <c r="ML357" s="471"/>
      <c r="MM357" s="471"/>
      <c r="MN357" s="478"/>
    </row>
    <row r="358" spans="2:352" hidden="1">
      <c r="B358" s="333">
        <v>119</v>
      </c>
      <c r="C358" s="449"/>
      <c r="D358" s="449"/>
      <c r="E358" s="473"/>
      <c r="F358" s="471"/>
      <c r="G358" s="471"/>
      <c r="H358" s="471"/>
      <c r="I358" s="478"/>
      <c r="J358" s="449"/>
      <c r="K358" s="449"/>
      <c r="L358" s="473"/>
      <c r="M358" s="471"/>
      <c r="N358" s="471"/>
      <c r="O358" s="471"/>
      <c r="P358" s="478"/>
      <c r="Q358" s="449"/>
      <c r="R358" s="449"/>
      <c r="S358" s="473"/>
      <c r="T358" s="471"/>
      <c r="U358" s="471"/>
      <c r="V358" s="471"/>
      <c r="W358" s="478"/>
      <c r="X358" s="449"/>
      <c r="Y358" s="449"/>
      <c r="Z358" s="473"/>
      <c r="AA358" s="471"/>
      <c r="AB358" s="471"/>
      <c r="AC358" s="471"/>
      <c r="AD358" s="478"/>
      <c r="AE358" s="449"/>
      <c r="AF358" s="449"/>
      <c r="AG358" s="473"/>
      <c r="AH358" s="471"/>
      <c r="AI358" s="471"/>
      <c r="AJ358" s="471"/>
      <c r="AK358" s="478"/>
      <c r="AL358" s="449"/>
      <c r="AM358" s="449"/>
      <c r="AN358" s="473"/>
      <c r="AO358" s="471"/>
      <c r="AP358" s="471"/>
      <c r="AQ358" s="471"/>
      <c r="AR358" s="478"/>
      <c r="AS358" s="449"/>
      <c r="AT358" s="449"/>
      <c r="AU358" s="473"/>
      <c r="AV358" s="471"/>
      <c r="AW358" s="471"/>
      <c r="AX358" s="471"/>
      <c r="AY358" s="478"/>
      <c r="AZ358" s="449"/>
      <c r="BA358" s="449"/>
      <c r="BB358" s="473"/>
      <c r="BC358" s="471"/>
      <c r="BD358" s="471"/>
      <c r="BE358" s="471"/>
      <c r="BF358" s="478"/>
      <c r="BG358" s="449"/>
      <c r="BH358" s="449"/>
      <c r="BI358" s="473"/>
      <c r="BJ358" s="471"/>
      <c r="BK358" s="471"/>
      <c r="BL358" s="471"/>
      <c r="BM358" s="478"/>
      <c r="BN358" s="449"/>
      <c r="BO358" s="449"/>
      <c r="BP358" s="473"/>
      <c r="BQ358" s="471"/>
      <c r="BR358" s="471"/>
      <c r="BS358" s="471"/>
      <c r="BT358" s="478"/>
      <c r="BU358" s="449"/>
      <c r="BV358" s="449"/>
      <c r="BW358" s="473"/>
      <c r="BX358" s="471"/>
      <c r="BY358" s="471"/>
      <c r="BZ358" s="471"/>
      <c r="CA358" s="478"/>
      <c r="CB358" s="449"/>
      <c r="CC358" s="449"/>
      <c r="CD358" s="473"/>
      <c r="CE358" s="471"/>
      <c r="CF358" s="471"/>
      <c r="CG358" s="471"/>
      <c r="CH358" s="478"/>
      <c r="CI358" s="449"/>
      <c r="CJ358" s="449"/>
      <c r="CK358" s="473"/>
      <c r="CL358" s="471"/>
      <c r="CM358" s="471"/>
      <c r="CN358" s="471"/>
      <c r="CO358" s="478"/>
      <c r="CP358" s="449"/>
      <c r="CQ358" s="449"/>
      <c r="CR358" s="473"/>
      <c r="CS358" s="471"/>
      <c r="CT358" s="471"/>
      <c r="CU358" s="471"/>
      <c r="CV358" s="478"/>
      <c r="CW358" s="449"/>
      <c r="CX358" s="449"/>
      <c r="CY358" s="473"/>
      <c r="CZ358" s="471"/>
      <c r="DA358" s="471"/>
      <c r="DB358" s="471"/>
      <c r="DC358" s="478"/>
      <c r="DD358" s="449"/>
      <c r="DE358" s="449"/>
      <c r="DF358" s="473"/>
      <c r="DG358" s="471"/>
      <c r="DH358" s="471"/>
      <c r="DI358" s="471"/>
      <c r="DJ358" s="478"/>
      <c r="DK358" s="449"/>
      <c r="DL358" s="449"/>
      <c r="DM358" s="473"/>
      <c r="DN358" s="471"/>
      <c r="DO358" s="471"/>
      <c r="DP358" s="471"/>
      <c r="DQ358" s="478"/>
      <c r="DR358" s="449"/>
      <c r="DS358" s="449"/>
      <c r="DT358" s="473"/>
      <c r="DU358" s="471"/>
      <c r="DV358" s="471"/>
      <c r="DW358" s="471"/>
      <c r="DX358" s="478"/>
      <c r="DY358" s="449"/>
      <c r="DZ358" s="449"/>
      <c r="EA358" s="473"/>
      <c r="EB358" s="471"/>
      <c r="EC358" s="471"/>
      <c r="ED358" s="471"/>
      <c r="EE358" s="478"/>
      <c r="EF358" s="449"/>
      <c r="EG358" s="449"/>
      <c r="EH358" s="473"/>
      <c r="EI358" s="471"/>
      <c r="EJ358" s="471"/>
      <c r="EK358" s="471"/>
      <c r="EL358" s="478"/>
      <c r="EM358" s="449"/>
      <c r="EN358" s="449"/>
      <c r="EO358" s="473"/>
      <c r="EP358" s="471"/>
      <c r="EQ358" s="471"/>
      <c r="ER358" s="471"/>
      <c r="ES358" s="478"/>
      <c r="ET358" s="449"/>
      <c r="EU358" s="449"/>
      <c r="EV358" s="473"/>
      <c r="EW358" s="471"/>
      <c r="EX358" s="471"/>
      <c r="EY358" s="471"/>
      <c r="EZ358" s="478"/>
      <c r="FA358" s="449"/>
      <c r="FB358" s="449"/>
      <c r="FC358" s="473"/>
      <c r="FD358" s="471"/>
      <c r="FE358" s="471"/>
      <c r="FF358" s="471"/>
      <c r="FG358" s="478"/>
      <c r="FH358" s="449"/>
      <c r="FI358" s="449"/>
      <c r="FJ358" s="473"/>
      <c r="FK358" s="471"/>
      <c r="FL358" s="471"/>
      <c r="FM358" s="471"/>
      <c r="FN358" s="478"/>
      <c r="FO358" s="449"/>
      <c r="FP358" s="449"/>
      <c r="FQ358" s="473"/>
      <c r="FR358" s="471"/>
      <c r="FS358" s="471"/>
      <c r="FT358" s="471"/>
      <c r="FU358" s="478"/>
      <c r="FV358" s="449"/>
      <c r="FW358" s="449"/>
      <c r="FX358" s="473"/>
      <c r="FY358" s="471"/>
      <c r="FZ358" s="471"/>
      <c r="GA358" s="471"/>
      <c r="GB358" s="478"/>
      <c r="GC358" s="449"/>
      <c r="GD358" s="449"/>
      <c r="GE358" s="473"/>
      <c r="GF358" s="471"/>
      <c r="GG358" s="471"/>
      <c r="GH358" s="471"/>
      <c r="GI358" s="478"/>
      <c r="GJ358" s="449"/>
      <c r="GK358" s="449"/>
      <c r="GL358" s="473"/>
      <c r="GM358" s="471"/>
      <c r="GN358" s="471"/>
      <c r="GO358" s="471"/>
      <c r="GP358" s="478"/>
      <c r="GQ358" s="449"/>
      <c r="GR358" s="449"/>
      <c r="GS358" s="473"/>
      <c r="GT358" s="471"/>
      <c r="GU358" s="471"/>
      <c r="GV358" s="471"/>
      <c r="GW358" s="478"/>
      <c r="GX358" s="449"/>
      <c r="GY358" s="449"/>
      <c r="GZ358" s="473"/>
      <c r="HA358" s="471"/>
      <c r="HB358" s="471"/>
      <c r="HC358" s="471"/>
      <c r="HD358" s="478"/>
      <c r="HE358" s="449"/>
      <c r="HF358" s="449"/>
      <c r="HG358" s="473"/>
      <c r="HH358" s="471"/>
      <c r="HI358" s="471"/>
      <c r="HJ358" s="471"/>
      <c r="HK358" s="478"/>
      <c r="HL358" s="449"/>
      <c r="HM358" s="449"/>
      <c r="HN358" s="473"/>
      <c r="HO358" s="471"/>
      <c r="HP358" s="471"/>
      <c r="HQ358" s="471"/>
      <c r="HR358" s="478"/>
      <c r="HS358" s="449"/>
      <c r="HT358" s="449"/>
      <c r="HU358" s="473"/>
      <c r="HV358" s="471"/>
      <c r="HW358" s="471"/>
      <c r="HX358" s="471"/>
      <c r="HY358" s="478"/>
      <c r="HZ358" s="449"/>
      <c r="IA358" s="449"/>
      <c r="IB358" s="473"/>
      <c r="IC358" s="471"/>
      <c r="ID358" s="471"/>
      <c r="IE358" s="471"/>
      <c r="IF358" s="478"/>
      <c r="IG358" s="449"/>
      <c r="IH358" s="449"/>
      <c r="II358" s="473"/>
      <c r="IJ358" s="471"/>
      <c r="IK358" s="471"/>
      <c r="IL358" s="471"/>
      <c r="IM358" s="478"/>
      <c r="IN358" s="449"/>
      <c r="IO358" s="449"/>
      <c r="IP358" s="473"/>
      <c r="IQ358" s="471"/>
      <c r="IR358" s="471"/>
      <c r="IS358" s="471"/>
      <c r="IT358" s="478"/>
      <c r="IU358" s="449"/>
      <c r="IV358" s="449"/>
      <c r="IW358" s="473"/>
      <c r="IX358" s="471"/>
      <c r="IY358" s="471"/>
      <c r="IZ358" s="471"/>
      <c r="JA358" s="478"/>
      <c r="JB358" s="449"/>
      <c r="JC358" s="449"/>
      <c r="JD358" s="473"/>
      <c r="JE358" s="471"/>
      <c r="JF358" s="471"/>
      <c r="JG358" s="471"/>
      <c r="JH358" s="478"/>
      <c r="JI358" s="449"/>
      <c r="JJ358" s="449"/>
      <c r="JK358" s="473"/>
      <c r="JL358" s="471"/>
      <c r="JM358" s="471"/>
      <c r="JN358" s="471"/>
      <c r="JO358" s="478"/>
      <c r="JP358" s="449"/>
      <c r="JQ358" s="449"/>
      <c r="JR358" s="473"/>
      <c r="JS358" s="471"/>
      <c r="JT358" s="471"/>
      <c r="JU358" s="471"/>
      <c r="JV358" s="478"/>
      <c r="JW358" s="449"/>
      <c r="JX358" s="449"/>
      <c r="JY358" s="473"/>
      <c r="JZ358" s="471"/>
      <c r="KA358" s="471"/>
      <c r="KB358" s="471"/>
      <c r="KC358" s="478"/>
      <c r="KD358" s="449"/>
      <c r="KE358" s="449"/>
      <c r="KF358" s="473"/>
      <c r="KG358" s="471"/>
      <c r="KH358" s="471"/>
      <c r="KI358" s="471"/>
      <c r="KJ358" s="478"/>
      <c r="KK358" s="449"/>
      <c r="KL358" s="449"/>
      <c r="KM358" s="473"/>
      <c r="KN358" s="471"/>
      <c r="KO358" s="471"/>
      <c r="KP358" s="471"/>
      <c r="KQ358" s="478"/>
      <c r="KR358" s="449"/>
      <c r="KS358" s="449"/>
      <c r="KT358" s="473"/>
      <c r="KU358" s="471"/>
      <c r="KV358" s="471"/>
      <c r="KW358" s="471"/>
      <c r="KX358" s="478"/>
      <c r="KY358" s="449"/>
      <c r="KZ358" s="449"/>
      <c r="LA358" s="473"/>
      <c r="LB358" s="471"/>
      <c r="LC358" s="471"/>
      <c r="LD358" s="471"/>
      <c r="LE358" s="478"/>
      <c r="LF358" s="449"/>
      <c r="LG358" s="449"/>
      <c r="LH358" s="473"/>
      <c r="LI358" s="471"/>
      <c r="LJ358" s="471"/>
      <c r="LK358" s="471"/>
      <c r="LL358" s="478"/>
      <c r="LM358" s="449"/>
      <c r="LN358" s="449"/>
      <c r="LO358" s="473"/>
      <c r="LP358" s="471"/>
      <c r="LQ358" s="471"/>
      <c r="LR358" s="471"/>
      <c r="LS358" s="478"/>
      <c r="LT358" s="449"/>
      <c r="LU358" s="449"/>
      <c r="LV358" s="473"/>
      <c r="LW358" s="471"/>
      <c r="LX358" s="471"/>
      <c r="LY358" s="471"/>
      <c r="LZ358" s="478"/>
      <c r="MA358" s="449"/>
      <c r="MB358" s="449"/>
      <c r="MC358" s="473"/>
      <c r="MD358" s="471"/>
      <c r="ME358" s="471"/>
      <c r="MF358" s="471"/>
      <c r="MG358" s="478"/>
      <c r="MH358" s="449"/>
      <c r="MI358" s="449"/>
      <c r="MJ358" s="473"/>
      <c r="MK358" s="471"/>
      <c r="ML358" s="471"/>
      <c r="MM358" s="471"/>
      <c r="MN358" s="478"/>
    </row>
    <row r="359" spans="2:352" hidden="1">
      <c r="B359" s="333">
        <v>120</v>
      </c>
      <c r="C359" s="449"/>
      <c r="D359" s="449"/>
      <c r="E359" s="473"/>
      <c r="F359" s="471"/>
      <c r="G359" s="471"/>
      <c r="H359" s="471"/>
      <c r="I359" s="478"/>
      <c r="J359" s="449"/>
      <c r="K359" s="449"/>
      <c r="L359" s="473"/>
      <c r="M359" s="471"/>
      <c r="N359" s="471"/>
      <c r="O359" s="471"/>
      <c r="P359" s="478"/>
      <c r="Q359" s="449"/>
      <c r="R359" s="449"/>
      <c r="S359" s="473"/>
      <c r="T359" s="471"/>
      <c r="U359" s="471"/>
      <c r="V359" s="471"/>
      <c r="W359" s="478"/>
      <c r="X359" s="449"/>
      <c r="Y359" s="449"/>
      <c r="Z359" s="473"/>
      <c r="AA359" s="471"/>
      <c r="AB359" s="471"/>
      <c r="AC359" s="471"/>
      <c r="AD359" s="478"/>
      <c r="AE359" s="449"/>
      <c r="AF359" s="449"/>
      <c r="AG359" s="473"/>
      <c r="AH359" s="471"/>
      <c r="AI359" s="471"/>
      <c r="AJ359" s="471"/>
      <c r="AK359" s="478"/>
      <c r="AL359" s="449"/>
      <c r="AM359" s="449"/>
      <c r="AN359" s="473"/>
      <c r="AO359" s="471"/>
      <c r="AP359" s="471"/>
      <c r="AQ359" s="471"/>
      <c r="AR359" s="478"/>
      <c r="AS359" s="449"/>
      <c r="AT359" s="449"/>
      <c r="AU359" s="473"/>
      <c r="AV359" s="471"/>
      <c r="AW359" s="471"/>
      <c r="AX359" s="471"/>
      <c r="AY359" s="478"/>
      <c r="AZ359" s="449"/>
      <c r="BA359" s="449"/>
      <c r="BB359" s="473"/>
      <c r="BC359" s="471"/>
      <c r="BD359" s="471"/>
      <c r="BE359" s="471"/>
      <c r="BF359" s="478"/>
      <c r="BG359" s="449"/>
      <c r="BH359" s="449"/>
      <c r="BI359" s="473"/>
      <c r="BJ359" s="471"/>
      <c r="BK359" s="471"/>
      <c r="BL359" s="471"/>
      <c r="BM359" s="478"/>
      <c r="BN359" s="449"/>
      <c r="BO359" s="449"/>
      <c r="BP359" s="473"/>
      <c r="BQ359" s="471"/>
      <c r="BR359" s="471"/>
      <c r="BS359" s="471"/>
      <c r="BT359" s="478"/>
      <c r="BU359" s="449"/>
      <c r="BV359" s="449"/>
      <c r="BW359" s="473"/>
      <c r="BX359" s="471"/>
      <c r="BY359" s="471"/>
      <c r="BZ359" s="471"/>
      <c r="CA359" s="478"/>
      <c r="CB359" s="449"/>
      <c r="CC359" s="449"/>
      <c r="CD359" s="473"/>
      <c r="CE359" s="471"/>
      <c r="CF359" s="471"/>
      <c r="CG359" s="471"/>
      <c r="CH359" s="478"/>
      <c r="CI359" s="449"/>
      <c r="CJ359" s="449"/>
      <c r="CK359" s="473"/>
      <c r="CL359" s="471"/>
      <c r="CM359" s="471"/>
      <c r="CN359" s="471"/>
      <c r="CO359" s="478"/>
      <c r="CP359" s="449"/>
      <c r="CQ359" s="449"/>
      <c r="CR359" s="473"/>
      <c r="CS359" s="471"/>
      <c r="CT359" s="471"/>
      <c r="CU359" s="471"/>
      <c r="CV359" s="478"/>
      <c r="CW359" s="449"/>
      <c r="CX359" s="449"/>
      <c r="CY359" s="473"/>
      <c r="CZ359" s="471"/>
      <c r="DA359" s="471"/>
      <c r="DB359" s="471"/>
      <c r="DC359" s="478"/>
      <c r="DD359" s="449"/>
      <c r="DE359" s="449"/>
      <c r="DF359" s="473"/>
      <c r="DG359" s="471"/>
      <c r="DH359" s="471"/>
      <c r="DI359" s="471"/>
      <c r="DJ359" s="478"/>
      <c r="DK359" s="449"/>
      <c r="DL359" s="449"/>
      <c r="DM359" s="473"/>
      <c r="DN359" s="471"/>
      <c r="DO359" s="471"/>
      <c r="DP359" s="471"/>
      <c r="DQ359" s="478"/>
      <c r="DR359" s="449"/>
      <c r="DS359" s="449"/>
      <c r="DT359" s="473"/>
      <c r="DU359" s="471"/>
      <c r="DV359" s="471"/>
      <c r="DW359" s="471"/>
      <c r="DX359" s="478"/>
      <c r="DY359" s="449"/>
      <c r="DZ359" s="449"/>
      <c r="EA359" s="473"/>
      <c r="EB359" s="471"/>
      <c r="EC359" s="471"/>
      <c r="ED359" s="471"/>
      <c r="EE359" s="478"/>
      <c r="EF359" s="449"/>
      <c r="EG359" s="449"/>
      <c r="EH359" s="473"/>
      <c r="EI359" s="471"/>
      <c r="EJ359" s="471"/>
      <c r="EK359" s="471"/>
      <c r="EL359" s="478"/>
      <c r="EM359" s="449"/>
      <c r="EN359" s="449"/>
      <c r="EO359" s="473"/>
      <c r="EP359" s="471"/>
      <c r="EQ359" s="471"/>
      <c r="ER359" s="471"/>
      <c r="ES359" s="478"/>
      <c r="ET359" s="449"/>
      <c r="EU359" s="449"/>
      <c r="EV359" s="473"/>
      <c r="EW359" s="471"/>
      <c r="EX359" s="471"/>
      <c r="EY359" s="471"/>
      <c r="EZ359" s="478"/>
      <c r="FA359" s="449"/>
      <c r="FB359" s="449"/>
      <c r="FC359" s="473"/>
      <c r="FD359" s="471"/>
      <c r="FE359" s="471"/>
      <c r="FF359" s="471"/>
      <c r="FG359" s="478"/>
      <c r="FH359" s="449"/>
      <c r="FI359" s="449"/>
      <c r="FJ359" s="473"/>
      <c r="FK359" s="471"/>
      <c r="FL359" s="471"/>
      <c r="FM359" s="471"/>
      <c r="FN359" s="478"/>
      <c r="FO359" s="449"/>
      <c r="FP359" s="449"/>
      <c r="FQ359" s="473"/>
      <c r="FR359" s="471"/>
      <c r="FS359" s="471"/>
      <c r="FT359" s="471"/>
      <c r="FU359" s="478"/>
      <c r="FV359" s="449"/>
      <c r="FW359" s="449"/>
      <c r="FX359" s="473"/>
      <c r="FY359" s="471"/>
      <c r="FZ359" s="471"/>
      <c r="GA359" s="471"/>
      <c r="GB359" s="478"/>
      <c r="GC359" s="449"/>
      <c r="GD359" s="449"/>
      <c r="GE359" s="473"/>
      <c r="GF359" s="471"/>
      <c r="GG359" s="471"/>
      <c r="GH359" s="471"/>
      <c r="GI359" s="478"/>
      <c r="GJ359" s="449"/>
      <c r="GK359" s="449"/>
      <c r="GL359" s="473"/>
      <c r="GM359" s="471"/>
      <c r="GN359" s="471"/>
      <c r="GO359" s="471"/>
      <c r="GP359" s="478"/>
      <c r="GQ359" s="449"/>
      <c r="GR359" s="449"/>
      <c r="GS359" s="473"/>
      <c r="GT359" s="471"/>
      <c r="GU359" s="471"/>
      <c r="GV359" s="471"/>
      <c r="GW359" s="478"/>
      <c r="GX359" s="449"/>
      <c r="GY359" s="449"/>
      <c r="GZ359" s="473"/>
      <c r="HA359" s="471"/>
      <c r="HB359" s="471"/>
      <c r="HC359" s="471"/>
      <c r="HD359" s="478"/>
      <c r="HE359" s="449"/>
      <c r="HF359" s="449"/>
      <c r="HG359" s="473"/>
      <c r="HH359" s="471"/>
      <c r="HI359" s="471"/>
      <c r="HJ359" s="471"/>
      <c r="HK359" s="478"/>
      <c r="HL359" s="449"/>
      <c r="HM359" s="449"/>
      <c r="HN359" s="473"/>
      <c r="HO359" s="471"/>
      <c r="HP359" s="471"/>
      <c r="HQ359" s="471"/>
      <c r="HR359" s="478"/>
      <c r="HS359" s="449"/>
      <c r="HT359" s="449"/>
      <c r="HU359" s="473"/>
      <c r="HV359" s="471"/>
      <c r="HW359" s="471"/>
      <c r="HX359" s="471"/>
      <c r="HY359" s="478"/>
      <c r="HZ359" s="449"/>
      <c r="IA359" s="449"/>
      <c r="IB359" s="473"/>
      <c r="IC359" s="471"/>
      <c r="ID359" s="471"/>
      <c r="IE359" s="471"/>
      <c r="IF359" s="478"/>
      <c r="IG359" s="449"/>
      <c r="IH359" s="449"/>
      <c r="II359" s="473"/>
      <c r="IJ359" s="471"/>
      <c r="IK359" s="471"/>
      <c r="IL359" s="471"/>
      <c r="IM359" s="478"/>
      <c r="IN359" s="449"/>
      <c r="IO359" s="449"/>
      <c r="IP359" s="473"/>
      <c r="IQ359" s="471"/>
      <c r="IR359" s="471"/>
      <c r="IS359" s="471"/>
      <c r="IT359" s="478"/>
      <c r="IU359" s="449"/>
      <c r="IV359" s="449"/>
      <c r="IW359" s="473"/>
      <c r="IX359" s="471"/>
      <c r="IY359" s="471"/>
      <c r="IZ359" s="471"/>
      <c r="JA359" s="478"/>
      <c r="JB359" s="449"/>
      <c r="JC359" s="449"/>
      <c r="JD359" s="473"/>
      <c r="JE359" s="471"/>
      <c r="JF359" s="471"/>
      <c r="JG359" s="471"/>
      <c r="JH359" s="478"/>
      <c r="JI359" s="449"/>
      <c r="JJ359" s="449"/>
      <c r="JK359" s="473"/>
      <c r="JL359" s="471"/>
      <c r="JM359" s="471"/>
      <c r="JN359" s="471"/>
      <c r="JO359" s="478"/>
      <c r="JP359" s="449"/>
      <c r="JQ359" s="449"/>
      <c r="JR359" s="473"/>
      <c r="JS359" s="471"/>
      <c r="JT359" s="471"/>
      <c r="JU359" s="471"/>
      <c r="JV359" s="478"/>
      <c r="JW359" s="449"/>
      <c r="JX359" s="449"/>
      <c r="JY359" s="473"/>
      <c r="JZ359" s="471"/>
      <c r="KA359" s="471"/>
      <c r="KB359" s="471"/>
      <c r="KC359" s="478"/>
      <c r="KD359" s="449"/>
      <c r="KE359" s="449"/>
      <c r="KF359" s="473"/>
      <c r="KG359" s="471"/>
      <c r="KH359" s="471"/>
      <c r="KI359" s="471"/>
      <c r="KJ359" s="478"/>
      <c r="KK359" s="449"/>
      <c r="KL359" s="449"/>
      <c r="KM359" s="473"/>
      <c r="KN359" s="471"/>
      <c r="KO359" s="471"/>
      <c r="KP359" s="471"/>
      <c r="KQ359" s="478"/>
      <c r="KR359" s="449"/>
      <c r="KS359" s="449"/>
      <c r="KT359" s="473"/>
      <c r="KU359" s="471"/>
      <c r="KV359" s="471"/>
      <c r="KW359" s="471"/>
      <c r="KX359" s="478"/>
      <c r="KY359" s="449"/>
      <c r="KZ359" s="449"/>
      <c r="LA359" s="473"/>
      <c r="LB359" s="471"/>
      <c r="LC359" s="471"/>
      <c r="LD359" s="471"/>
      <c r="LE359" s="478"/>
      <c r="LF359" s="449"/>
      <c r="LG359" s="449"/>
      <c r="LH359" s="473"/>
      <c r="LI359" s="471"/>
      <c r="LJ359" s="471"/>
      <c r="LK359" s="471"/>
      <c r="LL359" s="478"/>
      <c r="LM359" s="449"/>
      <c r="LN359" s="449"/>
      <c r="LO359" s="473"/>
      <c r="LP359" s="471"/>
      <c r="LQ359" s="471"/>
      <c r="LR359" s="471"/>
      <c r="LS359" s="478"/>
      <c r="LT359" s="449"/>
      <c r="LU359" s="449"/>
      <c r="LV359" s="473"/>
      <c r="LW359" s="471"/>
      <c r="LX359" s="471"/>
      <c r="LY359" s="471"/>
      <c r="LZ359" s="478"/>
      <c r="MA359" s="449"/>
      <c r="MB359" s="449"/>
      <c r="MC359" s="473"/>
      <c r="MD359" s="471"/>
      <c r="ME359" s="471"/>
      <c r="MF359" s="471"/>
      <c r="MG359" s="478"/>
      <c r="MH359" s="449"/>
      <c r="MI359" s="449"/>
      <c r="MJ359" s="473"/>
      <c r="MK359" s="471"/>
      <c r="ML359" s="471"/>
      <c r="MM359" s="471"/>
      <c r="MN359" s="478"/>
    </row>
    <row r="360" spans="2:352" hidden="1">
      <c r="B360" s="333">
        <v>121</v>
      </c>
      <c r="C360" s="449"/>
      <c r="D360" s="449"/>
      <c r="E360" s="473"/>
      <c r="F360" s="471"/>
      <c r="G360" s="471"/>
      <c r="H360" s="471"/>
      <c r="I360" s="478"/>
      <c r="J360" s="449"/>
      <c r="K360" s="449"/>
      <c r="L360" s="473"/>
      <c r="M360" s="471"/>
      <c r="N360" s="471"/>
      <c r="O360" s="471"/>
      <c r="P360" s="478"/>
      <c r="Q360" s="449"/>
      <c r="R360" s="449"/>
      <c r="S360" s="473"/>
      <c r="T360" s="471"/>
      <c r="U360" s="471"/>
      <c r="V360" s="471"/>
      <c r="W360" s="478"/>
      <c r="X360" s="449"/>
      <c r="Y360" s="449"/>
      <c r="Z360" s="473"/>
      <c r="AA360" s="471"/>
      <c r="AB360" s="471"/>
      <c r="AC360" s="471"/>
      <c r="AD360" s="478"/>
      <c r="AE360" s="449"/>
      <c r="AF360" s="449"/>
      <c r="AG360" s="473"/>
      <c r="AH360" s="471"/>
      <c r="AI360" s="471"/>
      <c r="AJ360" s="471"/>
      <c r="AK360" s="478"/>
      <c r="AL360" s="449"/>
      <c r="AM360" s="449"/>
      <c r="AN360" s="473"/>
      <c r="AO360" s="471"/>
      <c r="AP360" s="471"/>
      <c r="AQ360" s="471"/>
      <c r="AR360" s="478"/>
      <c r="AS360" s="449"/>
      <c r="AT360" s="449"/>
      <c r="AU360" s="473"/>
      <c r="AV360" s="471"/>
      <c r="AW360" s="471"/>
      <c r="AX360" s="471"/>
      <c r="AY360" s="478"/>
      <c r="AZ360" s="449"/>
      <c r="BA360" s="449"/>
      <c r="BB360" s="473"/>
      <c r="BC360" s="471"/>
      <c r="BD360" s="471"/>
      <c r="BE360" s="471"/>
      <c r="BF360" s="478"/>
      <c r="BG360" s="449"/>
      <c r="BH360" s="449"/>
      <c r="BI360" s="473"/>
      <c r="BJ360" s="471"/>
      <c r="BK360" s="471"/>
      <c r="BL360" s="471"/>
      <c r="BM360" s="478"/>
      <c r="BN360" s="449"/>
      <c r="BO360" s="449"/>
      <c r="BP360" s="473"/>
      <c r="BQ360" s="471"/>
      <c r="BR360" s="471"/>
      <c r="BS360" s="471"/>
      <c r="BT360" s="478"/>
      <c r="BU360" s="449"/>
      <c r="BV360" s="449"/>
      <c r="BW360" s="473"/>
      <c r="BX360" s="471"/>
      <c r="BY360" s="471"/>
      <c r="BZ360" s="471"/>
      <c r="CA360" s="478"/>
      <c r="CB360" s="449"/>
      <c r="CC360" s="449"/>
      <c r="CD360" s="473"/>
      <c r="CE360" s="471"/>
      <c r="CF360" s="471"/>
      <c r="CG360" s="471"/>
      <c r="CH360" s="478"/>
      <c r="CI360" s="449"/>
      <c r="CJ360" s="449"/>
      <c r="CK360" s="473"/>
      <c r="CL360" s="471"/>
      <c r="CM360" s="471"/>
      <c r="CN360" s="471"/>
      <c r="CO360" s="478"/>
      <c r="CP360" s="449"/>
      <c r="CQ360" s="449"/>
      <c r="CR360" s="473"/>
      <c r="CS360" s="471"/>
      <c r="CT360" s="471"/>
      <c r="CU360" s="471"/>
      <c r="CV360" s="478"/>
      <c r="CW360" s="449"/>
      <c r="CX360" s="449"/>
      <c r="CY360" s="473"/>
      <c r="CZ360" s="471"/>
      <c r="DA360" s="471"/>
      <c r="DB360" s="471"/>
      <c r="DC360" s="478"/>
      <c r="DD360" s="449"/>
      <c r="DE360" s="449"/>
      <c r="DF360" s="473"/>
      <c r="DG360" s="471"/>
      <c r="DH360" s="471"/>
      <c r="DI360" s="471"/>
      <c r="DJ360" s="478"/>
      <c r="DK360" s="449"/>
      <c r="DL360" s="449"/>
      <c r="DM360" s="473"/>
      <c r="DN360" s="471"/>
      <c r="DO360" s="471"/>
      <c r="DP360" s="471"/>
      <c r="DQ360" s="478"/>
      <c r="DR360" s="449"/>
      <c r="DS360" s="449"/>
      <c r="DT360" s="473"/>
      <c r="DU360" s="471"/>
      <c r="DV360" s="471"/>
      <c r="DW360" s="471"/>
      <c r="DX360" s="478"/>
      <c r="DY360" s="449"/>
      <c r="DZ360" s="449"/>
      <c r="EA360" s="473"/>
      <c r="EB360" s="471"/>
      <c r="EC360" s="471"/>
      <c r="ED360" s="471"/>
      <c r="EE360" s="478"/>
      <c r="EF360" s="449"/>
      <c r="EG360" s="449"/>
      <c r="EH360" s="473"/>
      <c r="EI360" s="471"/>
      <c r="EJ360" s="471"/>
      <c r="EK360" s="471"/>
      <c r="EL360" s="478"/>
      <c r="EM360" s="449"/>
      <c r="EN360" s="449"/>
      <c r="EO360" s="473"/>
      <c r="EP360" s="471"/>
      <c r="EQ360" s="471"/>
      <c r="ER360" s="471"/>
      <c r="ES360" s="478"/>
      <c r="ET360" s="449"/>
      <c r="EU360" s="449"/>
      <c r="EV360" s="473"/>
      <c r="EW360" s="471"/>
      <c r="EX360" s="471"/>
      <c r="EY360" s="471"/>
      <c r="EZ360" s="478"/>
      <c r="FA360" s="449"/>
      <c r="FB360" s="449"/>
      <c r="FC360" s="473"/>
      <c r="FD360" s="471"/>
      <c r="FE360" s="471"/>
      <c r="FF360" s="471"/>
      <c r="FG360" s="478"/>
      <c r="FH360" s="449"/>
      <c r="FI360" s="449"/>
      <c r="FJ360" s="473"/>
      <c r="FK360" s="471"/>
      <c r="FL360" s="471"/>
      <c r="FM360" s="471"/>
      <c r="FN360" s="478"/>
      <c r="FO360" s="449"/>
      <c r="FP360" s="449"/>
      <c r="FQ360" s="473"/>
      <c r="FR360" s="471"/>
      <c r="FS360" s="471"/>
      <c r="FT360" s="471"/>
      <c r="FU360" s="478"/>
      <c r="FV360" s="449"/>
      <c r="FW360" s="449"/>
      <c r="FX360" s="473"/>
      <c r="FY360" s="471"/>
      <c r="FZ360" s="471"/>
      <c r="GA360" s="471"/>
      <c r="GB360" s="478"/>
      <c r="GC360" s="449"/>
      <c r="GD360" s="449"/>
      <c r="GE360" s="473"/>
      <c r="GF360" s="471"/>
      <c r="GG360" s="471"/>
      <c r="GH360" s="471"/>
      <c r="GI360" s="478"/>
      <c r="GJ360" s="449"/>
      <c r="GK360" s="449"/>
      <c r="GL360" s="473"/>
      <c r="GM360" s="471"/>
      <c r="GN360" s="471"/>
      <c r="GO360" s="471"/>
      <c r="GP360" s="478"/>
      <c r="GQ360" s="449"/>
      <c r="GR360" s="449"/>
      <c r="GS360" s="473"/>
      <c r="GT360" s="471"/>
      <c r="GU360" s="471"/>
      <c r="GV360" s="471"/>
      <c r="GW360" s="478"/>
      <c r="GX360" s="449"/>
      <c r="GY360" s="449"/>
      <c r="GZ360" s="473"/>
      <c r="HA360" s="471"/>
      <c r="HB360" s="471"/>
      <c r="HC360" s="471"/>
      <c r="HD360" s="478"/>
      <c r="HE360" s="449"/>
      <c r="HF360" s="449"/>
      <c r="HG360" s="473"/>
      <c r="HH360" s="471"/>
      <c r="HI360" s="471"/>
      <c r="HJ360" s="471"/>
      <c r="HK360" s="478"/>
      <c r="HL360" s="449"/>
      <c r="HM360" s="449"/>
      <c r="HN360" s="473"/>
      <c r="HO360" s="471"/>
      <c r="HP360" s="471"/>
      <c r="HQ360" s="471"/>
      <c r="HR360" s="478"/>
      <c r="HS360" s="449"/>
      <c r="HT360" s="449"/>
      <c r="HU360" s="473"/>
      <c r="HV360" s="471"/>
      <c r="HW360" s="471"/>
      <c r="HX360" s="471"/>
      <c r="HY360" s="478"/>
      <c r="HZ360" s="449"/>
      <c r="IA360" s="449"/>
      <c r="IB360" s="473"/>
      <c r="IC360" s="471"/>
      <c r="ID360" s="471"/>
      <c r="IE360" s="471"/>
      <c r="IF360" s="478"/>
      <c r="IG360" s="449"/>
      <c r="IH360" s="449"/>
      <c r="II360" s="473"/>
      <c r="IJ360" s="471"/>
      <c r="IK360" s="471"/>
      <c r="IL360" s="471"/>
      <c r="IM360" s="478"/>
      <c r="IN360" s="449"/>
      <c r="IO360" s="449"/>
      <c r="IP360" s="473"/>
      <c r="IQ360" s="471"/>
      <c r="IR360" s="471"/>
      <c r="IS360" s="471"/>
      <c r="IT360" s="478"/>
      <c r="IU360" s="449"/>
      <c r="IV360" s="449"/>
      <c r="IW360" s="473"/>
      <c r="IX360" s="471"/>
      <c r="IY360" s="471"/>
      <c r="IZ360" s="471"/>
      <c r="JA360" s="478"/>
      <c r="JB360" s="449"/>
      <c r="JC360" s="449"/>
      <c r="JD360" s="473"/>
      <c r="JE360" s="471"/>
      <c r="JF360" s="471"/>
      <c r="JG360" s="471"/>
      <c r="JH360" s="478"/>
      <c r="JI360" s="449"/>
      <c r="JJ360" s="449"/>
      <c r="JK360" s="473"/>
      <c r="JL360" s="471"/>
      <c r="JM360" s="471"/>
      <c r="JN360" s="471"/>
      <c r="JO360" s="478"/>
      <c r="JP360" s="449"/>
      <c r="JQ360" s="449"/>
      <c r="JR360" s="473"/>
      <c r="JS360" s="471"/>
      <c r="JT360" s="471"/>
      <c r="JU360" s="471"/>
      <c r="JV360" s="478"/>
      <c r="JW360" s="449"/>
      <c r="JX360" s="449"/>
      <c r="JY360" s="473"/>
      <c r="JZ360" s="471"/>
      <c r="KA360" s="471"/>
      <c r="KB360" s="471"/>
      <c r="KC360" s="478"/>
      <c r="KD360" s="449"/>
      <c r="KE360" s="449"/>
      <c r="KF360" s="473"/>
      <c r="KG360" s="471"/>
      <c r="KH360" s="471"/>
      <c r="KI360" s="471"/>
      <c r="KJ360" s="478"/>
      <c r="KK360" s="449"/>
      <c r="KL360" s="449"/>
      <c r="KM360" s="473"/>
      <c r="KN360" s="471"/>
      <c r="KO360" s="471"/>
      <c r="KP360" s="471"/>
      <c r="KQ360" s="478"/>
      <c r="KR360" s="449"/>
      <c r="KS360" s="449"/>
      <c r="KT360" s="473"/>
      <c r="KU360" s="471"/>
      <c r="KV360" s="471"/>
      <c r="KW360" s="471"/>
      <c r="KX360" s="478"/>
      <c r="KY360" s="449"/>
      <c r="KZ360" s="449"/>
      <c r="LA360" s="473"/>
      <c r="LB360" s="471"/>
      <c r="LC360" s="471"/>
      <c r="LD360" s="471"/>
      <c r="LE360" s="478"/>
      <c r="LF360" s="449"/>
      <c r="LG360" s="449"/>
      <c r="LH360" s="473"/>
      <c r="LI360" s="471"/>
      <c r="LJ360" s="471"/>
      <c r="LK360" s="471"/>
      <c r="LL360" s="478"/>
      <c r="LM360" s="449"/>
      <c r="LN360" s="449"/>
      <c r="LO360" s="473"/>
      <c r="LP360" s="471"/>
      <c r="LQ360" s="471"/>
      <c r="LR360" s="471"/>
      <c r="LS360" s="478"/>
      <c r="LT360" s="449"/>
      <c r="LU360" s="449"/>
      <c r="LV360" s="473"/>
      <c r="LW360" s="471"/>
      <c r="LX360" s="471"/>
      <c r="LY360" s="471"/>
      <c r="LZ360" s="478"/>
      <c r="MA360" s="449"/>
      <c r="MB360" s="449"/>
      <c r="MC360" s="473"/>
      <c r="MD360" s="471"/>
      <c r="ME360" s="471"/>
      <c r="MF360" s="471"/>
      <c r="MG360" s="478"/>
      <c r="MH360" s="449"/>
      <c r="MI360" s="449"/>
      <c r="MJ360" s="473"/>
      <c r="MK360" s="471"/>
      <c r="ML360" s="471"/>
      <c r="MM360" s="471"/>
      <c r="MN360" s="478"/>
    </row>
    <row r="361" spans="2:352" hidden="1">
      <c r="B361" s="333">
        <v>122</v>
      </c>
      <c r="C361" s="449"/>
      <c r="D361" s="449"/>
      <c r="E361" s="473"/>
      <c r="F361" s="471"/>
      <c r="G361" s="471"/>
      <c r="H361" s="471"/>
      <c r="I361" s="478"/>
      <c r="J361" s="449"/>
      <c r="K361" s="449"/>
      <c r="L361" s="473"/>
      <c r="M361" s="471"/>
      <c r="N361" s="471"/>
      <c r="O361" s="471"/>
      <c r="P361" s="478"/>
      <c r="Q361" s="449"/>
      <c r="R361" s="449"/>
      <c r="S361" s="473"/>
      <c r="T361" s="471"/>
      <c r="U361" s="471"/>
      <c r="V361" s="471"/>
      <c r="W361" s="478"/>
      <c r="X361" s="449"/>
      <c r="Y361" s="449"/>
      <c r="Z361" s="473"/>
      <c r="AA361" s="471"/>
      <c r="AB361" s="471"/>
      <c r="AC361" s="471"/>
      <c r="AD361" s="478"/>
      <c r="AE361" s="449"/>
      <c r="AF361" s="449"/>
      <c r="AG361" s="473"/>
      <c r="AH361" s="471"/>
      <c r="AI361" s="471"/>
      <c r="AJ361" s="471"/>
      <c r="AK361" s="478"/>
      <c r="AL361" s="449"/>
      <c r="AM361" s="449"/>
      <c r="AN361" s="473"/>
      <c r="AO361" s="471"/>
      <c r="AP361" s="471"/>
      <c r="AQ361" s="471"/>
      <c r="AR361" s="478"/>
      <c r="AS361" s="449"/>
      <c r="AT361" s="449"/>
      <c r="AU361" s="473"/>
      <c r="AV361" s="471"/>
      <c r="AW361" s="471"/>
      <c r="AX361" s="471"/>
      <c r="AY361" s="478"/>
      <c r="AZ361" s="449"/>
      <c r="BA361" s="449"/>
      <c r="BB361" s="473"/>
      <c r="BC361" s="471"/>
      <c r="BD361" s="471"/>
      <c r="BE361" s="471"/>
      <c r="BF361" s="478"/>
      <c r="BG361" s="449"/>
      <c r="BH361" s="449"/>
      <c r="BI361" s="473"/>
      <c r="BJ361" s="471"/>
      <c r="BK361" s="471"/>
      <c r="BL361" s="471"/>
      <c r="BM361" s="478"/>
      <c r="BN361" s="449"/>
      <c r="BO361" s="449"/>
      <c r="BP361" s="473"/>
      <c r="BQ361" s="471"/>
      <c r="BR361" s="471"/>
      <c r="BS361" s="471"/>
      <c r="BT361" s="478"/>
      <c r="BU361" s="449"/>
      <c r="BV361" s="449"/>
      <c r="BW361" s="473"/>
      <c r="BX361" s="471"/>
      <c r="BY361" s="471"/>
      <c r="BZ361" s="471"/>
      <c r="CA361" s="478"/>
      <c r="CB361" s="449"/>
      <c r="CC361" s="449"/>
      <c r="CD361" s="473"/>
      <c r="CE361" s="471"/>
      <c r="CF361" s="471"/>
      <c r="CG361" s="471"/>
      <c r="CH361" s="478"/>
      <c r="CI361" s="449"/>
      <c r="CJ361" s="449"/>
      <c r="CK361" s="473"/>
      <c r="CL361" s="471"/>
      <c r="CM361" s="471"/>
      <c r="CN361" s="471"/>
      <c r="CO361" s="478"/>
      <c r="CP361" s="449"/>
      <c r="CQ361" s="449"/>
      <c r="CR361" s="473"/>
      <c r="CS361" s="471"/>
      <c r="CT361" s="471"/>
      <c r="CU361" s="471"/>
      <c r="CV361" s="478"/>
      <c r="CW361" s="449"/>
      <c r="CX361" s="449"/>
      <c r="CY361" s="473"/>
      <c r="CZ361" s="471"/>
      <c r="DA361" s="471"/>
      <c r="DB361" s="471"/>
      <c r="DC361" s="478"/>
      <c r="DD361" s="449"/>
      <c r="DE361" s="449"/>
      <c r="DF361" s="473"/>
      <c r="DG361" s="471"/>
      <c r="DH361" s="471"/>
      <c r="DI361" s="471"/>
      <c r="DJ361" s="478"/>
      <c r="DK361" s="449"/>
      <c r="DL361" s="449"/>
      <c r="DM361" s="473"/>
      <c r="DN361" s="471"/>
      <c r="DO361" s="471"/>
      <c r="DP361" s="471"/>
      <c r="DQ361" s="478"/>
      <c r="DR361" s="449"/>
      <c r="DS361" s="449"/>
      <c r="DT361" s="473"/>
      <c r="DU361" s="471"/>
      <c r="DV361" s="471"/>
      <c r="DW361" s="471"/>
      <c r="DX361" s="478"/>
      <c r="DY361" s="449"/>
      <c r="DZ361" s="449"/>
      <c r="EA361" s="473"/>
      <c r="EB361" s="471"/>
      <c r="EC361" s="471"/>
      <c r="ED361" s="471"/>
      <c r="EE361" s="478"/>
      <c r="EF361" s="449"/>
      <c r="EG361" s="449"/>
      <c r="EH361" s="473"/>
      <c r="EI361" s="471"/>
      <c r="EJ361" s="471"/>
      <c r="EK361" s="471"/>
      <c r="EL361" s="478"/>
      <c r="EM361" s="449"/>
      <c r="EN361" s="449"/>
      <c r="EO361" s="473"/>
      <c r="EP361" s="471"/>
      <c r="EQ361" s="471"/>
      <c r="ER361" s="471"/>
      <c r="ES361" s="478"/>
      <c r="ET361" s="449"/>
      <c r="EU361" s="449"/>
      <c r="EV361" s="473"/>
      <c r="EW361" s="471"/>
      <c r="EX361" s="471"/>
      <c r="EY361" s="471"/>
      <c r="EZ361" s="478"/>
      <c r="FA361" s="449"/>
      <c r="FB361" s="449"/>
      <c r="FC361" s="473"/>
      <c r="FD361" s="471"/>
      <c r="FE361" s="471"/>
      <c r="FF361" s="471"/>
      <c r="FG361" s="478"/>
      <c r="FH361" s="449"/>
      <c r="FI361" s="449"/>
      <c r="FJ361" s="473"/>
      <c r="FK361" s="471"/>
      <c r="FL361" s="471"/>
      <c r="FM361" s="471"/>
      <c r="FN361" s="478"/>
      <c r="FO361" s="449"/>
      <c r="FP361" s="449"/>
      <c r="FQ361" s="473"/>
      <c r="FR361" s="471"/>
      <c r="FS361" s="471"/>
      <c r="FT361" s="471"/>
      <c r="FU361" s="478"/>
      <c r="FV361" s="449"/>
      <c r="FW361" s="449"/>
      <c r="FX361" s="473"/>
      <c r="FY361" s="471"/>
      <c r="FZ361" s="471"/>
      <c r="GA361" s="471"/>
      <c r="GB361" s="478"/>
      <c r="GC361" s="449"/>
      <c r="GD361" s="449"/>
      <c r="GE361" s="473"/>
      <c r="GF361" s="471"/>
      <c r="GG361" s="471"/>
      <c r="GH361" s="471"/>
      <c r="GI361" s="478"/>
      <c r="GJ361" s="449"/>
      <c r="GK361" s="449"/>
      <c r="GL361" s="473"/>
      <c r="GM361" s="471"/>
      <c r="GN361" s="471"/>
      <c r="GO361" s="471"/>
      <c r="GP361" s="478"/>
      <c r="GQ361" s="449"/>
      <c r="GR361" s="449"/>
      <c r="GS361" s="473"/>
      <c r="GT361" s="471"/>
      <c r="GU361" s="471"/>
      <c r="GV361" s="471"/>
      <c r="GW361" s="478"/>
      <c r="GX361" s="449"/>
      <c r="GY361" s="449"/>
      <c r="GZ361" s="473"/>
      <c r="HA361" s="471"/>
      <c r="HB361" s="471"/>
      <c r="HC361" s="471"/>
      <c r="HD361" s="478"/>
      <c r="HE361" s="449"/>
      <c r="HF361" s="449"/>
      <c r="HG361" s="473"/>
      <c r="HH361" s="471"/>
      <c r="HI361" s="471"/>
      <c r="HJ361" s="471"/>
      <c r="HK361" s="478"/>
      <c r="HL361" s="449"/>
      <c r="HM361" s="449"/>
      <c r="HN361" s="473"/>
      <c r="HO361" s="471"/>
      <c r="HP361" s="471"/>
      <c r="HQ361" s="471"/>
      <c r="HR361" s="478"/>
      <c r="HS361" s="449"/>
      <c r="HT361" s="449"/>
      <c r="HU361" s="473"/>
      <c r="HV361" s="471"/>
      <c r="HW361" s="471"/>
      <c r="HX361" s="471"/>
      <c r="HY361" s="478"/>
      <c r="HZ361" s="449"/>
      <c r="IA361" s="449"/>
      <c r="IB361" s="473"/>
      <c r="IC361" s="471"/>
      <c r="ID361" s="471"/>
      <c r="IE361" s="471"/>
      <c r="IF361" s="478"/>
      <c r="IG361" s="449"/>
      <c r="IH361" s="449"/>
      <c r="II361" s="473"/>
      <c r="IJ361" s="471"/>
      <c r="IK361" s="471"/>
      <c r="IL361" s="471"/>
      <c r="IM361" s="478"/>
      <c r="IN361" s="449"/>
      <c r="IO361" s="449"/>
      <c r="IP361" s="473"/>
      <c r="IQ361" s="471"/>
      <c r="IR361" s="471"/>
      <c r="IS361" s="471"/>
      <c r="IT361" s="478"/>
      <c r="IU361" s="449"/>
      <c r="IV361" s="449"/>
      <c r="IW361" s="473"/>
      <c r="IX361" s="471"/>
      <c r="IY361" s="471"/>
      <c r="IZ361" s="471"/>
      <c r="JA361" s="478"/>
      <c r="JB361" s="449"/>
      <c r="JC361" s="449"/>
      <c r="JD361" s="473"/>
      <c r="JE361" s="471"/>
      <c r="JF361" s="471"/>
      <c r="JG361" s="471"/>
      <c r="JH361" s="478"/>
      <c r="JI361" s="449"/>
      <c r="JJ361" s="449"/>
      <c r="JK361" s="473"/>
      <c r="JL361" s="471"/>
      <c r="JM361" s="471"/>
      <c r="JN361" s="471"/>
      <c r="JO361" s="478"/>
      <c r="JP361" s="449"/>
      <c r="JQ361" s="449"/>
      <c r="JR361" s="473"/>
      <c r="JS361" s="471"/>
      <c r="JT361" s="471"/>
      <c r="JU361" s="471"/>
      <c r="JV361" s="478"/>
      <c r="JW361" s="449"/>
      <c r="JX361" s="449"/>
      <c r="JY361" s="473"/>
      <c r="JZ361" s="471"/>
      <c r="KA361" s="471"/>
      <c r="KB361" s="471"/>
      <c r="KC361" s="478"/>
      <c r="KD361" s="449"/>
      <c r="KE361" s="449"/>
      <c r="KF361" s="473"/>
      <c r="KG361" s="471"/>
      <c r="KH361" s="471"/>
      <c r="KI361" s="471"/>
      <c r="KJ361" s="478"/>
      <c r="KK361" s="449"/>
      <c r="KL361" s="449"/>
      <c r="KM361" s="473"/>
      <c r="KN361" s="471"/>
      <c r="KO361" s="471"/>
      <c r="KP361" s="471"/>
      <c r="KQ361" s="478"/>
      <c r="KR361" s="449"/>
      <c r="KS361" s="449"/>
      <c r="KT361" s="473"/>
      <c r="KU361" s="471"/>
      <c r="KV361" s="471"/>
      <c r="KW361" s="471"/>
      <c r="KX361" s="478"/>
      <c r="KY361" s="449"/>
      <c r="KZ361" s="449"/>
      <c r="LA361" s="473"/>
      <c r="LB361" s="471"/>
      <c r="LC361" s="471"/>
      <c r="LD361" s="471"/>
      <c r="LE361" s="478"/>
      <c r="LF361" s="449"/>
      <c r="LG361" s="449"/>
      <c r="LH361" s="473"/>
      <c r="LI361" s="471"/>
      <c r="LJ361" s="471"/>
      <c r="LK361" s="471"/>
      <c r="LL361" s="478"/>
      <c r="LM361" s="449"/>
      <c r="LN361" s="449"/>
      <c r="LO361" s="473"/>
      <c r="LP361" s="471"/>
      <c r="LQ361" s="471"/>
      <c r="LR361" s="471"/>
      <c r="LS361" s="478"/>
      <c r="LT361" s="449"/>
      <c r="LU361" s="449"/>
      <c r="LV361" s="473"/>
      <c r="LW361" s="471"/>
      <c r="LX361" s="471"/>
      <c r="LY361" s="471"/>
      <c r="LZ361" s="478"/>
      <c r="MA361" s="449"/>
      <c r="MB361" s="449"/>
      <c r="MC361" s="473"/>
      <c r="MD361" s="471"/>
      <c r="ME361" s="471"/>
      <c r="MF361" s="471"/>
      <c r="MG361" s="478"/>
      <c r="MH361" s="449"/>
      <c r="MI361" s="449"/>
      <c r="MJ361" s="473"/>
      <c r="MK361" s="471"/>
      <c r="ML361" s="471"/>
      <c r="MM361" s="471"/>
      <c r="MN361" s="478"/>
    </row>
    <row r="362" spans="2:352" hidden="1">
      <c r="B362" s="333">
        <v>123</v>
      </c>
      <c r="C362" s="449"/>
      <c r="D362" s="449"/>
      <c r="E362" s="473"/>
      <c r="F362" s="471"/>
      <c r="G362" s="471"/>
      <c r="H362" s="471"/>
      <c r="I362" s="478"/>
      <c r="J362" s="449"/>
      <c r="K362" s="449"/>
      <c r="L362" s="473"/>
      <c r="M362" s="471"/>
      <c r="N362" s="471"/>
      <c r="O362" s="471"/>
      <c r="P362" s="478"/>
      <c r="Q362" s="449"/>
      <c r="R362" s="449"/>
      <c r="S362" s="473"/>
      <c r="T362" s="471"/>
      <c r="U362" s="471"/>
      <c r="V362" s="471"/>
      <c r="W362" s="478"/>
      <c r="X362" s="449"/>
      <c r="Y362" s="449"/>
      <c r="Z362" s="473"/>
      <c r="AA362" s="471"/>
      <c r="AB362" s="471"/>
      <c r="AC362" s="471"/>
      <c r="AD362" s="478"/>
      <c r="AE362" s="449"/>
      <c r="AF362" s="449"/>
      <c r="AG362" s="473"/>
      <c r="AH362" s="471"/>
      <c r="AI362" s="471"/>
      <c r="AJ362" s="471"/>
      <c r="AK362" s="478"/>
      <c r="AL362" s="449"/>
      <c r="AM362" s="449"/>
      <c r="AN362" s="473"/>
      <c r="AO362" s="471"/>
      <c r="AP362" s="471"/>
      <c r="AQ362" s="471"/>
      <c r="AR362" s="478"/>
      <c r="AS362" s="449"/>
      <c r="AT362" s="449"/>
      <c r="AU362" s="473"/>
      <c r="AV362" s="471"/>
      <c r="AW362" s="471"/>
      <c r="AX362" s="471"/>
      <c r="AY362" s="478"/>
      <c r="AZ362" s="449"/>
      <c r="BA362" s="449"/>
      <c r="BB362" s="473"/>
      <c r="BC362" s="471"/>
      <c r="BD362" s="471"/>
      <c r="BE362" s="471"/>
      <c r="BF362" s="478"/>
      <c r="BG362" s="449"/>
      <c r="BH362" s="449"/>
      <c r="BI362" s="473"/>
      <c r="BJ362" s="471"/>
      <c r="BK362" s="471"/>
      <c r="BL362" s="471"/>
      <c r="BM362" s="478"/>
      <c r="BN362" s="449"/>
      <c r="BO362" s="449"/>
      <c r="BP362" s="473"/>
      <c r="BQ362" s="471"/>
      <c r="BR362" s="471"/>
      <c r="BS362" s="471"/>
      <c r="BT362" s="478"/>
      <c r="BU362" s="449"/>
      <c r="BV362" s="449"/>
      <c r="BW362" s="473"/>
      <c r="BX362" s="471"/>
      <c r="BY362" s="471"/>
      <c r="BZ362" s="471"/>
      <c r="CA362" s="478"/>
      <c r="CB362" s="449"/>
      <c r="CC362" s="449"/>
      <c r="CD362" s="473"/>
      <c r="CE362" s="471"/>
      <c r="CF362" s="471"/>
      <c r="CG362" s="471"/>
      <c r="CH362" s="478"/>
      <c r="CI362" s="449"/>
      <c r="CJ362" s="449"/>
      <c r="CK362" s="473"/>
      <c r="CL362" s="471"/>
      <c r="CM362" s="471"/>
      <c r="CN362" s="471"/>
      <c r="CO362" s="478"/>
      <c r="CP362" s="449"/>
      <c r="CQ362" s="449"/>
      <c r="CR362" s="473"/>
      <c r="CS362" s="471"/>
      <c r="CT362" s="471"/>
      <c r="CU362" s="471"/>
      <c r="CV362" s="478"/>
      <c r="CW362" s="449"/>
      <c r="CX362" s="449"/>
      <c r="CY362" s="473"/>
      <c r="CZ362" s="471"/>
      <c r="DA362" s="471"/>
      <c r="DB362" s="471"/>
      <c r="DC362" s="478"/>
      <c r="DD362" s="449"/>
      <c r="DE362" s="449"/>
      <c r="DF362" s="473"/>
      <c r="DG362" s="471"/>
      <c r="DH362" s="471"/>
      <c r="DI362" s="471"/>
      <c r="DJ362" s="478"/>
      <c r="DK362" s="449"/>
      <c r="DL362" s="449"/>
      <c r="DM362" s="473"/>
      <c r="DN362" s="471"/>
      <c r="DO362" s="471"/>
      <c r="DP362" s="471"/>
      <c r="DQ362" s="478"/>
      <c r="DR362" s="449"/>
      <c r="DS362" s="449"/>
      <c r="DT362" s="473"/>
      <c r="DU362" s="471"/>
      <c r="DV362" s="471"/>
      <c r="DW362" s="471"/>
      <c r="DX362" s="478"/>
      <c r="DY362" s="449"/>
      <c r="DZ362" s="449"/>
      <c r="EA362" s="473"/>
      <c r="EB362" s="471"/>
      <c r="EC362" s="471"/>
      <c r="ED362" s="471"/>
      <c r="EE362" s="478"/>
      <c r="EF362" s="449"/>
      <c r="EG362" s="449"/>
      <c r="EH362" s="473"/>
      <c r="EI362" s="471"/>
      <c r="EJ362" s="471"/>
      <c r="EK362" s="471"/>
      <c r="EL362" s="478"/>
      <c r="EM362" s="449"/>
      <c r="EN362" s="449"/>
      <c r="EO362" s="473"/>
      <c r="EP362" s="471"/>
      <c r="EQ362" s="471"/>
      <c r="ER362" s="471"/>
      <c r="ES362" s="478"/>
      <c r="ET362" s="449"/>
      <c r="EU362" s="449"/>
      <c r="EV362" s="473"/>
      <c r="EW362" s="471"/>
      <c r="EX362" s="471"/>
      <c r="EY362" s="471"/>
      <c r="EZ362" s="478"/>
      <c r="FA362" s="449"/>
      <c r="FB362" s="449"/>
      <c r="FC362" s="473"/>
      <c r="FD362" s="471"/>
      <c r="FE362" s="471"/>
      <c r="FF362" s="471"/>
      <c r="FG362" s="478"/>
      <c r="FH362" s="449"/>
      <c r="FI362" s="449"/>
      <c r="FJ362" s="473"/>
      <c r="FK362" s="471"/>
      <c r="FL362" s="471"/>
      <c r="FM362" s="471"/>
      <c r="FN362" s="478"/>
      <c r="FO362" s="449"/>
      <c r="FP362" s="449"/>
      <c r="FQ362" s="473"/>
      <c r="FR362" s="471"/>
      <c r="FS362" s="471"/>
      <c r="FT362" s="471"/>
      <c r="FU362" s="478"/>
      <c r="FV362" s="449"/>
      <c r="FW362" s="449"/>
      <c r="FX362" s="473"/>
      <c r="FY362" s="471"/>
      <c r="FZ362" s="471"/>
      <c r="GA362" s="471"/>
      <c r="GB362" s="478"/>
      <c r="GC362" s="449"/>
      <c r="GD362" s="449"/>
      <c r="GE362" s="473"/>
      <c r="GF362" s="471"/>
      <c r="GG362" s="471"/>
      <c r="GH362" s="471"/>
      <c r="GI362" s="478"/>
      <c r="GJ362" s="449"/>
      <c r="GK362" s="449"/>
      <c r="GL362" s="473"/>
      <c r="GM362" s="471"/>
      <c r="GN362" s="471"/>
      <c r="GO362" s="471"/>
      <c r="GP362" s="478"/>
      <c r="GQ362" s="449"/>
      <c r="GR362" s="449"/>
      <c r="GS362" s="473"/>
      <c r="GT362" s="471"/>
      <c r="GU362" s="471"/>
      <c r="GV362" s="471"/>
      <c r="GW362" s="478"/>
      <c r="GX362" s="449"/>
      <c r="GY362" s="449"/>
      <c r="GZ362" s="473"/>
      <c r="HA362" s="471"/>
      <c r="HB362" s="471"/>
      <c r="HC362" s="471"/>
      <c r="HD362" s="478"/>
      <c r="HE362" s="449"/>
      <c r="HF362" s="449"/>
      <c r="HG362" s="473"/>
      <c r="HH362" s="471"/>
      <c r="HI362" s="471"/>
      <c r="HJ362" s="471"/>
      <c r="HK362" s="478"/>
      <c r="HL362" s="449"/>
      <c r="HM362" s="449"/>
      <c r="HN362" s="473"/>
      <c r="HO362" s="471"/>
      <c r="HP362" s="471"/>
      <c r="HQ362" s="471"/>
      <c r="HR362" s="478"/>
      <c r="HS362" s="449"/>
      <c r="HT362" s="449"/>
      <c r="HU362" s="473"/>
      <c r="HV362" s="471"/>
      <c r="HW362" s="471"/>
      <c r="HX362" s="471"/>
      <c r="HY362" s="478"/>
      <c r="HZ362" s="449"/>
      <c r="IA362" s="449"/>
      <c r="IB362" s="473"/>
      <c r="IC362" s="471"/>
      <c r="ID362" s="471"/>
      <c r="IE362" s="471"/>
      <c r="IF362" s="478"/>
      <c r="IG362" s="449"/>
      <c r="IH362" s="449"/>
      <c r="II362" s="473"/>
      <c r="IJ362" s="471"/>
      <c r="IK362" s="471"/>
      <c r="IL362" s="471"/>
      <c r="IM362" s="478"/>
      <c r="IN362" s="449"/>
      <c r="IO362" s="449"/>
      <c r="IP362" s="473"/>
      <c r="IQ362" s="471"/>
      <c r="IR362" s="471"/>
      <c r="IS362" s="471"/>
      <c r="IT362" s="478"/>
      <c r="IU362" s="449"/>
      <c r="IV362" s="449"/>
      <c r="IW362" s="473"/>
      <c r="IX362" s="471"/>
      <c r="IY362" s="471"/>
      <c r="IZ362" s="471"/>
      <c r="JA362" s="478"/>
      <c r="JB362" s="449"/>
      <c r="JC362" s="449"/>
      <c r="JD362" s="473"/>
      <c r="JE362" s="471"/>
      <c r="JF362" s="471"/>
      <c r="JG362" s="471"/>
      <c r="JH362" s="478"/>
      <c r="JI362" s="449"/>
      <c r="JJ362" s="449"/>
      <c r="JK362" s="473"/>
      <c r="JL362" s="471"/>
      <c r="JM362" s="471"/>
      <c r="JN362" s="471"/>
      <c r="JO362" s="478"/>
      <c r="JP362" s="449"/>
      <c r="JQ362" s="449"/>
      <c r="JR362" s="473"/>
      <c r="JS362" s="471"/>
      <c r="JT362" s="471"/>
      <c r="JU362" s="471"/>
      <c r="JV362" s="478"/>
      <c r="JW362" s="449"/>
      <c r="JX362" s="449"/>
      <c r="JY362" s="473"/>
      <c r="JZ362" s="471"/>
      <c r="KA362" s="471"/>
      <c r="KB362" s="471"/>
      <c r="KC362" s="478"/>
      <c r="KD362" s="449"/>
      <c r="KE362" s="449"/>
      <c r="KF362" s="473"/>
      <c r="KG362" s="471"/>
      <c r="KH362" s="471"/>
      <c r="KI362" s="471"/>
      <c r="KJ362" s="478"/>
      <c r="KK362" s="449"/>
      <c r="KL362" s="449"/>
      <c r="KM362" s="473"/>
      <c r="KN362" s="471"/>
      <c r="KO362" s="471"/>
      <c r="KP362" s="471"/>
      <c r="KQ362" s="478"/>
      <c r="KR362" s="449"/>
      <c r="KS362" s="449"/>
      <c r="KT362" s="473"/>
      <c r="KU362" s="471"/>
      <c r="KV362" s="471"/>
      <c r="KW362" s="471"/>
      <c r="KX362" s="478"/>
      <c r="KY362" s="449"/>
      <c r="KZ362" s="449"/>
      <c r="LA362" s="473"/>
      <c r="LB362" s="471"/>
      <c r="LC362" s="471"/>
      <c r="LD362" s="471"/>
      <c r="LE362" s="478"/>
      <c r="LF362" s="449"/>
      <c r="LG362" s="449"/>
      <c r="LH362" s="473"/>
      <c r="LI362" s="471"/>
      <c r="LJ362" s="471"/>
      <c r="LK362" s="471"/>
      <c r="LL362" s="478"/>
      <c r="LM362" s="449"/>
      <c r="LN362" s="449"/>
      <c r="LO362" s="473"/>
      <c r="LP362" s="471"/>
      <c r="LQ362" s="471"/>
      <c r="LR362" s="471"/>
      <c r="LS362" s="478"/>
      <c r="LT362" s="449"/>
      <c r="LU362" s="449"/>
      <c r="LV362" s="473"/>
      <c r="LW362" s="471"/>
      <c r="LX362" s="471"/>
      <c r="LY362" s="471"/>
      <c r="LZ362" s="478"/>
      <c r="MA362" s="449"/>
      <c r="MB362" s="449"/>
      <c r="MC362" s="473"/>
      <c r="MD362" s="471"/>
      <c r="ME362" s="471"/>
      <c r="MF362" s="471"/>
      <c r="MG362" s="478"/>
      <c r="MH362" s="449"/>
      <c r="MI362" s="449"/>
      <c r="MJ362" s="473"/>
      <c r="MK362" s="471"/>
      <c r="ML362" s="471"/>
      <c r="MM362" s="471"/>
      <c r="MN362" s="478"/>
    </row>
    <row r="363" spans="2:352" hidden="1">
      <c r="B363" s="333">
        <v>124</v>
      </c>
      <c r="C363" s="449"/>
      <c r="D363" s="449"/>
      <c r="E363" s="473"/>
      <c r="F363" s="471"/>
      <c r="G363" s="471"/>
      <c r="H363" s="471"/>
      <c r="I363" s="478"/>
      <c r="J363" s="449"/>
      <c r="K363" s="449"/>
      <c r="L363" s="473"/>
      <c r="M363" s="471"/>
      <c r="N363" s="471"/>
      <c r="O363" s="471"/>
      <c r="P363" s="478"/>
      <c r="Q363" s="449"/>
      <c r="R363" s="449"/>
      <c r="S363" s="473"/>
      <c r="T363" s="471"/>
      <c r="U363" s="471"/>
      <c r="V363" s="471"/>
      <c r="W363" s="478"/>
      <c r="X363" s="449"/>
      <c r="Y363" s="449"/>
      <c r="Z363" s="473"/>
      <c r="AA363" s="471"/>
      <c r="AB363" s="471"/>
      <c r="AC363" s="471"/>
      <c r="AD363" s="478"/>
      <c r="AE363" s="449"/>
      <c r="AF363" s="449"/>
      <c r="AG363" s="473"/>
      <c r="AH363" s="471"/>
      <c r="AI363" s="471"/>
      <c r="AJ363" s="471"/>
      <c r="AK363" s="478"/>
      <c r="AL363" s="449"/>
      <c r="AM363" s="449"/>
      <c r="AN363" s="473"/>
      <c r="AO363" s="471"/>
      <c r="AP363" s="471"/>
      <c r="AQ363" s="471"/>
      <c r="AR363" s="478"/>
      <c r="AS363" s="449"/>
      <c r="AT363" s="449"/>
      <c r="AU363" s="473"/>
      <c r="AV363" s="471"/>
      <c r="AW363" s="471"/>
      <c r="AX363" s="471"/>
      <c r="AY363" s="478"/>
      <c r="AZ363" s="449"/>
      <c r="BA363" s="449"/>
      <c r="BB363" s="473"/>
      <c r="BC363" s="471"/>
      <c r="BD363" s="471"/>
      <c r="BE363" s="471"/>
      <c r="BF363" s="478"/>
      <c r="BG363" s="449"/>
      <c r="BH363" s="449"/>
      <c r="BI363" s="473"/>
      <c r="BJ363" s="471"/>
      <c r="BK363" s="471"/>
      <c r="BL363" s="471"/>
      <c r="BM363" s="478"/>
      <c r="BN363" s="449"/>
      <c r="BO363" s="449"/>
      <c r="BP363" s="473"/>
      <c r="BQ363" s="471"/>
      <c r="BR363" s="471"/>
      <c r="BS363" s="471"/>
      <c r="BT363" s="478"/>
      <c r="BU363" s="449"/>
      <c r="BV363" s="449"/>
      <c r="BW363" s="473"/>
      <c r="BX363" s="471"/>
      <c r="BY363" s="471"/>
      <c r="BZ363" s="471"/>
      <c r="CA363" s="478"/>
      <c r="CB363" s="449"/>
      <c r="CC363" s="449"/>
      <c r="CD363" s="473"/>
      <c r="CE363" s="471"/>
      <c r="CF363" s="471"/>
      <c r="CG363" s="471"/>
      <c r="CH363" s="478"/>
      <c r="CI363" s="449"/>
      <c r="CJ363" s="449"/>
      <c r="CK363" s="473"/>
      <c r="CL363" s="471"/>
      <c r="CM363" s="471"/>
      <c r="CN363" s="471"/>
      <c r="CO363" s="478"/>
      <c r="CP363" s="449"/>
      <c r="CQ363" s="449"/>
      <c r="CR363" s="473"/>
      <c r="CS363" s="471"/>
      <c r="CT363" s="471"/>
      <c r="CU363" s="471"/>
      <c r="CV363" s="478"/>
      <c r="CW363" s="449"/>
      <c r="CX363" s="449"/>
      <c r="CY363" s="473"/>
      <c r="CZ363" s="471"/>
      <c r="DA363" s="471"/>
      <c r="DB363" s="471"/>
      <c r="DC363" s="478"/>
      <c r="DD363" s="449"/>
      <c r="DE363" s="449"/>
      <c r="DF363" s="473"/>
      <c r="DG363" s="471"/>
      <c r="DH363" s="471"/>
      <c r="DI363" s="471"/>
      <c r="DJ363" s="478"/>
      <c r="DK363" s="449"/>
      <c r="DL363" s="449"/>
      <c r="DM363" s="473"/>
      <c r="DN363" s="471"/>
      <c r="DO363" s="471"/>
      <c r="DP363" s="471"/>
      <c r="DQ363" s="478"/>
      <c r="DR363" s="449"/>
      <c r="DS363" s="449"/>
      <c r="DT363" s="473"/>
      <c r="DU363" s="471"/>
      <c r="DV363" s="471"/>
      <c r="DW363" s="471"/>
      <c r="DX363" s="478"/>
      <c r="DY363" s="449"/>
      <c r="DZ363" s="449"/>
      <c r="EA363" s="473"/>
      <c r="EB363" s="471"/>
      <c r="EC363" s="471"/>
      <c r="ED363" s="471"/>
      <c r="EE363" s="478"/>
      <c r="EF363" s="449"/>
      <c r="EG363" s="449"/>
      <c r="EH363" s="473"/>
      <c r="EI363" s="471"/>
      <c r="EJ363" s="471"/>
      <c r="EK363" s="471"/>
      <c r="EL363" s="478"/>
      <c r="EM363" s="449"/>
      <c r="EN363" s="449"/>
      <c r="EO363" s="473"/>
      <c r="EP363" s="471"/>
      <c r="EQ363" s="471"/>
      <c r="ER363" s="471"/>
      <c r="ES363" s="478"/>
      <c r="ET363" s="449"/>
      <c r="EU363" s="449"/>
      <c r="EV363" s="473"/>
      <c r="EW363" s="471"/>
      <c r="EX363" s="471"/>
      <c r="EY363" s="471"/>
      <c r="EZ363" s="478"/>
      <c r="FA363" s="449"/>
      <c r="FB363" s="449"/>
      <c r="FC363" s="473"/>
      <c r="FD363" s="471"/>
      <c r="FE363" s="471"/>
      <c r="FF363" s="471"/>
      <c r="FG363" s="478"/>
      <c r="FH363" s="449"/>
      <c r="FI363" s="449"/>
      <c r="FJ363" s="473"/>
      <c r="FK363" s="471"/>
      <c r="FL363" s="471"/>
      <c r="FM363" s="471"/>
      <c r="FN363" s="478"/>
      <c r="FO363" s="449"/>
      <c r="FP363" s="449"/>
      <c r="FQ363" s="473"/>
      <c r="FR363" s="471"/>
      <c r="FS363" s="471"/>
      <c r="FT363" s="471"/>
      <c r="FU363" s="478"/>
      <c r="FV363" s="449"/>
      <c r="FW363" s="449"/>
      <c r="FX363" s="473"/>
      <c r="FY363" s="471"/>
      <c r="FZ363" s="471"/>
      <c r="GA363" s="471"/>
      <c r="GB363" s="478"/>
      <c r="GC363" s="449"/>
      <c r="GD363" s="449"/>
      <c r="GE363" s="473"/>
      <c r="GF363" s="471"/>
      <c r="GG363" s="471"/>
      <c r="GH363" s="471"/>
      <c r="GI363" s="478"/>
      <c r="GJ363" s="449"/>
      <c r="GK363" s="449"/>
      <c r="GL363" s="473"/>
      <c r="GM363" s="471"/>
      <c r="GN363" s="471"/>
      <c r="GO363" s="471"/>
      <c r="GP363" s="478"/>
      <c r="GQ363" s="449"/>
      <c r="GR363" s="449"/>
      <c r="GS363" s="473"/>
      <c r="GT363" s="471"/>
      <c r="GU363" s="471"/>
      <c r="GV363" s="471"/>
      <c r="GW363" s="478"/>
      <c r="GX363" s="449"/>
      <c r="GY363" s="449"/>
      <c r="GZ363" s="473"/>
      <c r="HA363" s="471"/>
      <c r="HB363" s="471"/>
      <c r="HC363" s="471"/>
      <c r="HD363" s="478"/>
      <c r="HE363" s="449"/>
      <c r="HF363" s="449"/>
      <c r="HG363" s="473"/>
      <c r="HH363" s="471"/>
      <c r="HI363" s="471"/>
      <c r="HJ363" s="471"/>
      <c r="HK363" s="478"/>
      <c r="HL363" s="449"/>
      <c r="HM363" s="449"/>
      <c r="HN363" s="473"/>
      <c r="HO363" s="471"/>
      <c r="HP363" s="471"/>
      <c r="HQ363" s="471"/>
      <c r="HR363" s="478"/>
      <c r="HS363" s="449"/>
      <c r="HT363" s="449"/>
      <c r="HU363" s="473"/>
      <c r="HV363" s="471"/>
      <c r="HW363" s="471"/>
      <c r="HX363" s="471"/>
      <c r="HY363" s="478"/>
      <c r="HZ363" s="449"/>
      <c r="IA363" s="449"/>
      <c r="IB363" s="473"/>
      <c r="IC363" s="471"/>
      <c r="ID363" s="471"/>
      <c r="IE363" s="471"/>
      <c r="IF363" s="478"/>
      <c r="IG363" s="449"/>
      <c r="IH363" s="449"/>
      <c r="II363" s="473"/>
      <c r="IJ363" s="471"/>
      <c r="IK363" s="471"/>
      <c r="IL363" s="471"/>
      <c r="IM363" s="478"/>
      <c r="IN363" s="449"/>
      <c r="IO363" s="449"/>
      <c r="IP363" s="473"/>
      <c r="IQ363" s="471"/>
      <c r="IR363" s="471"/>
      <c r="IS363" s="471"/>
      <c r="IT363" s="478"/>
      <c r="IU363" s="449"/>
      <c r="IV363" s="449"/>
      <c r="IW363" s="473"/>
      <c r="IX363" s="471"/>
      <c r="IY363" s="471"/>
      <c r="IZ363" s="471"/>
      <c r="JA363" s="478"/>
      <c r="JB363" s="449"/>
      <c r="JC363" s="449"/>
      <c r="JD363" s="473"/>
      <c r="JE363" s="471"/>
      <c r="JF363" s="471"/>
      <c r="JG363" s="471"/>
      <c r="JH363" s="478"/>
      <c r="JI363" s="449"/>
      <c r="JJ363" s="449"/>
      <c r="JK363" s="473"/>
      <c r="JL363" s="471"/>
      <c r="JM363" s="471"/>
      <c r="JN363" s="471"/>
      <c r="JO363" s="478"/>
      <c r="JP363" s="449"/>
      <c r="JQ363" s="449"/>
      <c r="JR363" s="473"/>
      <c r="JS363" s="471"/>
      <c r="JT363" s="471"/>
      <c r="JU363" s="471"/>
      <c r="JV363" s="478"/>
      <c r="JW363" s="449"/>
      <c r="JX363" s="449"/>
      <c r="JY363" s="473"/>
      <c r="JZ363" s="471"/>
      <c r="KA363" s="471"/>
      <c r="KB363" s="471"/>
      <c r="KC363" s="478"/>
      <c r="KD363" s="449"/>
      <c r="KE363" s="449"/>
      <c r="KF363" s="473"/>
      <c r="KG363" s="471"/>
      <c r="KH363" s="471"/>
      <c r="KI363" s="471"/>
      <c r="KJ363" s="478"/>
      <c r="KK363" s="449"/>
      <c r="KL363" s="449"/>
      <c r="KM363" s="473"/>
      <c r="KN363" s="471"/>
      <c r="KO363" s="471"/>
      <c r="KP363" s="471"/>
      <c r="KQ363" s="478"/>
      <c r="KR363" s="449"/>
      <c r="KS363" s="449"/>
      <c r="KT363" s="473"/>
      <c r="KU363" s="471"/>
      <c r="KV363" s="471"/>
      <c r="KW363" s="471"/>
      <c r="KX363" s="478"/>
      <c r="KY363" s="449"/>
      <c r="KZ363" s="449"/>
      <c r="LA363" s="473"/>
      <c r="LB363" s="471"/>
      <c r="LC363" s="471"/>
      <c r="LD363" s="471"/>
      <c r="LE363" s="478"/>
      <c r="LF363" s="449"/>
      <c r="LG363" s="449"/>
      <c r="LH363" s="473"/>
      <c r="LI363" s="471"/>
      <c r="LJ363" s="471"/>
      <c r="LK363" s="471"/>
      <c r="LL363" s="478"/>
      <c r="LM363" s="449"/>
      <c r="LN363" s="449"/>
      <c r="LO363" s="473"/>
      <c r="LP363" s="471"/>
      <c r="LQ363" s="471"/>
      <c r="LR363" s="471"/>
      <c r="LS363" s="478"/>
      <c r="LT363" s="449"/>
      <c r="LU363" s="449"/>
      <c r="LV363" s="473"/>
      <c r="LW363" s="471"/>
      <c r="LX363" s="471"/>
      <c r="LY363" s="471"/>
      <c r="LZ363" s="478"/>
      <c r="MA363" s="449"/>
      <c r="MB363" s="449"/>
      <c r="MC363" s="473"/>
      <c r="MD363" s="471"/>
      <c r="ME363" s="471"/>
      <c r="MF363" s="471"/>
      <c r="MG363" s="478"/>
      <c r="MH363" s="449"/>
      <c r="MI363" s="449"/>
      <c r="MJ363" s="473"/>
      <c r="MK363" s="471"/>
      <c r="ML363" s="471"/>
      <c r="MM363" s="471"/>
      <c r="MN363" s="478"/>
    </row>
    <row r="364" spans="2:352" hidden="1">
      <c r="B364" s="333">
        <v>125</v>
      </c>
      <c r="C364" s="449"/>
      <c r="D364" s="449"/>
      <c r="E364" s="473"/>
      <c r="F364" s="471"/>
      <c r="G364" s="471"/>
      <c r="H364" s="471"/>
      <c r="I364" s="478"/>
      <c r="J364" s="449"/>
      <c r="K364" s="449"/>
      <c r="L364" s="473"/>
      <c r="M364" s="471"/>
      <c r="N364" s="471"/>
      <c r="O364" s="471"/>
      <c r="P364" s="478"/>
      <c r="Q364" s="449"/>
      <c r="R364" s="449"/>
      <c r="S364" s="473"/>
      <c r="T364" s="471"/>
      <c r="U364" s="471"/>
      <c r="V364" s="471"/>
      <c r="W364" s="478"/>
      <c r="X364" s="449"/>
      <c r="Y364" s="449"/>
      <c r="Z364" s="473"/>
      <c r="AA364" s="471"/>
      <c r="AB364" s="471"/>
      <c r="AC364" s="471"/>
      <c r="AD364" s="478"/>
      <c r="AE364" s="449"/>
      <c r="AF364" s="449"/>
      <c r="AG364" s="473"/>
      <c r="AH364" s="471"/>
      <c r="AI364" s="471"/>
      <c r="AJ364" s="471"/>
      <c r="AK364" s="478"/>
      <c r="AL364" s="449"/>
      <c r="AM364" s="449"/>
      <c r="AN364" s="473"/>
      <c r="AO364" s="471"/>
      <c r="AP364" s="471"/>
      <c r="AQ364" s="471"/>
      <c r="AR364" s="478"/>
      <c r="AS364" s="449"/>
      <c r="AT364" s="449"/>
      <c r="AU364" s="473"/>
      <c r="AV364" s="471"/>
      <c r="AW364" s="471"/>
      <c r="AX364" s="471"/>
      <c r="AY364" s="478"/>
      <c r="AZ364" s="449"/>
      <c r="BA364" s="449"/>
      <c r="BB364" s="473"/>
      <c r="BC364" s="471"/>
      <c r="BD364" s="471"/>
      <c r="BE364" s="471"/>
      <c r="BF364" s="478"/>
      <c r="BG364" s="449"/>
      <c r="BH364" s="449"/>
      <c r="BI364" s="473"/>
      <c r="BJ364" s="471"/>
      <c r="BK364" s="471"/>
      <c r="BL364" s="471"/>
      <c r="BM364" s="478"/>
      <c r="BN364" s="449"/>
      <c r="BO364" s="449"/>
      <c r="BP364" s="473"/>
      <c r="BQ364" s="471"/>
      <c r="BR364" s="471"/>
      <c r="BS364" s="471"/>
      <c r="BT364" s="478"/>
      <c r="BU364" s="449"/>
      <c r="BV364" s="449"/>
      <c r="BW364" s="473"/>
      <c r="BX364" s="471"/>
      <c r="BY364" s="471"/>
      <c r="BZ364" s="471"/>
      <c r="CA364" s="478"/>
      <c r="CB364" s="449"/>
      <c r="CC364" s="449"/>
      <c r="CD364" s="473"/>
      <c r="CE364" s="471"/>
      <c r="CF364" s="471"/>
      <c r="CG364" s="471"/>
      <c r="CH364" s="478"/>
      <c r="CI364" s="449"/>
      <c r="CJ364" s="449"/>
      <c r="CK364" s="473"/>
      <c r="CL364" s="471"/>
      <c r="CM364" s="471"/>
      <c r="CN364" s="471"/>
      <c r="CO364" s="478"/>
      <c r="CP364" s="449"/>
      <c r="CQ364" s="449"/>
      <c r="CR364" s="473"/>
      <c r="CS364" s="471"/>
      <c r="CT364" s="471"/>
      <c r="CU364" s="471"/>
      <c r="CV364" s="478"/>
      <c r="CW364" s="449"/>
      <c r="CX364" s="449"/>
      <c r="CY364" s="473"/>
      <c r="CZ364" s="471"/>
      <c r="DA364" s="471"/>
      <c r="DB364" s="471"/>
      <c r="DC364" s="478"/>
      <c r="DD364" s="449"/>
      <c r="DE364" s="449"/>
      <c r="DF364" s="473"/>
      <c r="DG364" s="471"/>
      <c r="DH364" s="471"/>
      <c r="DI364" s="471"/>
      <c r="DJ364" s="478"/>
      <c r="DK364" s="449"/>
      <c r="DL364" s="449"/>
      <c r="DM364" s="473"/>
      <c r="DN364" s="471"/>
      <c r="DO364" s="471"/>
      <c r="DP364" s="471"/>
      <c r="DQ364" s="478"/>
      <c r="DR364" s="449"/>
      <c r="DS364" s="449"/>
      <c r="DT364" s="473"/>
      <c r="DU364" s="471"/>
      <c r="DV364" s="471"/>
      <c r="DW364" s="471"/>
      <c r="DX364" s="478"/>
      <c r="DY364" s="449"/>
      <c r="DZ364" s="449"/>
      <c r="EA364" s="473"/>
      <c r="EB364" s="471"/>
      <c r="EC364" s="471"/>
      <c r="ED364" s="471"/>
      <c r="EE364" s="478"/>
      <c r="EF364" s="449"/>
      <c r="EG364" s="449"/>
      <c r="EH364" s="473"/>
      <c r="EI364" s="471"/>
      <c r="EJ364" s="471"/>
      <c r="EK364" s="471"/>
      <c r="EL364" s="478"/>
      <c r="EM364" s="449"/>
      <c r="EN364" s="449"/>
      <c r="EO364" s="473"/>
      <c r="EP364" s="471"/>
      <c r="EQ364" s="471"/>
      <c r="ER364" s="471"/>
      <c r="ES364" s="478"/>
      <c r="ET364" s="449"/>
      <c r="EU364" s="449"/>
      <c r="EV364" s="473"/>
      <c r="EW364" s="471"/>
      <c r="EX364" s="471"/>
      <c r="EY364" s="471"/>
      <c r="EZ364" s="478"/>
      <c r="FA364" s="449"/>
      <c r="FB364" s="449"/>
      <c r="FC364" s="473"/>
      <c r="FD364" s="471"/>
      <c r="FE364" s="471"/>
      <c r="FF364" s="471"/>
      <c r="FG364" s="478"/>
      <c r="FH364" s="449"/>
      <c r="FI364" s="449"/>
      <c r="FJ364" s="473"/>
      <c r="FK364" s="471"/>
      <c r="FL364" s="471"/>
      <c r="FM364" s="471"/>
      <c r="FN364" s="478"/>
      <c r="FO364" s="449"/>
      <c r="FP364" s="449"/>
      <c r="FQ364" s="473"/>
      <c r="FR364" s="471"/>
      <c r="FS364" s="471"/>
      <c r="FT364" s="471"/>
      <c r="FU364" s="478"/>
      <c r="FV364" s="449"/>
      <c r="FW364" s="449"/>
      <c r="FX364" s="473"/>
      <c r="FY364" s="471"/>
      <c r="FZ364" s="471"/>
      <c r="GA364" s="471"/>
      <c r="GB364" s="478"/>
      <c r="GC364" s="449"/>
      <c r="GD364" s="449"/>
      <c r="GE364" s="473"/>
      <c r="GF364" s="471"/>
      <c r="GG364" s="471"/>
      <c r="GH364" s="471"/>
      <c r="GI364" s="478"/>
      <c r="GJ364" s="449"/>
      <c r="GK364" s="449"/>
      <c r="GL364" s="473"/>
      <c r="GM364" s="471"/>
      <c r="GN364" s="471"/>
      <c r="GO364" s="471"/>
      <c r="GP364" s="478"/>
      <c r="GQ364" s="449"/>
      <c r="GR364" s="449"/>
      <c r="GS364" s="473"/>
      <c r="GT364" s="471"/>
      <c r="GU364" s="471"/>
      <c r="GV364" s="471"/>
      <c r="GW364" s="478"/>
      <c r="GX364" s="449"/>
      <c r="GY364" s="449"/>
      <c r="GZ364" s="473"/>
      <c r="HA364" s="471"/>
      <c r="HB364" s="471"/>
      <c r="HC364" s="471"/>
      <c r="HD364" s="478"/>
      <c r="HE364" s="449"/>
      <c r="HF364" s="449"/>
      <c r="HG364" s="473"/>
      <c r="HH364" s="471"/>
      <c r="HI364" s="471"/>
      <c r="HJ364" s="471"/>
      <c r="HK364" s="478"/>
      <c r="HL364" s="449"/>
      <c r="HM364" s="449"/>
      <c r="HN364" s="473"/>
      <c r="HO364" s="471"/>
      <c r="HP364" s="471"/>
      <c r="HQ364" s="471"/>
      <c r="HR364" s="478"/>
      <c r="HS364" s="449"/>
      <c r="HT364" s="449"/>
      <c r="HU364" s="473"/>
      <c r="HV364" s="471"/>
      <c r="HW364" s="471"/>
      <c r="HX364" s="471"/>
      <c r="HY364" s="478"/>
      <c r="HZ364" s="449"/>
      <c r="IA364" s="449"/>
      <c r="IB364" s="473"/>
      <c r="IC364" s="471"/>
      <c r="ID364" s="471"/>
      <c r="IE364" s="471"/>
      <c r="IF364" s="478"/>
      <c r="IG364" s="449"/>
      <c r="IH364" s="449"/>
      <c r="II364" s="473"/>
      <c r="IJ364" s="471"/>
      <c r="IK364" s="471"/>
      <c r="IL364" s="471"/>
      <c r="IM364" s="478"/>
      <c r="IN364" s="449"/>
      <c r="IO364" s="449"/>
      <c r="IP364" s="473"/>
      <c r="IQ364" s="471"/>
      <c r="IR364" s="471"/>
      <c r="IS364" s="471"/>
      <c r="IT364" s="478"/>
      <c r="IU364" s="449"/>
      <c r="IV364" s="449"/>
      <c r="IW364" s="473"/>
      <c r="IX364" s="471"/>
      <c r="IY364" s="471"/>
      <c r="IZ364" s="471"/>
      <c r="JA364" s="478"/>
      <c r="JB364" s="449"/>
      <c r="JC364" s="449"/>
      <c r="JD364" s="473"/>
      <c r="JE364" s="471"/>
      <c r="JF364" s="471"/>
      <c r="JG364" s="471"/>
      <c r="JH364" s="478"/>
      <c r="JI364" s="449"/>
      <c r="JJ364" s="449"/>
      <c r="JK364" s="473"/>
      <c r="JL364" s="471"/>
      <c r="JM364" s="471"/>
      <c r="JN364" s="471"/>
      <c r="JO364" s="478"/>
      <c r="JP364" s="449"/>
      <c r="JQ364" s="449"/>
      <c r="JR364" s="473"/>
      <c r="JS364" s="471"/>
      <c r="JT364" s="471"/>
      <c r="JU364" s="471"/>
      <c r="JV364" s="478"/>
      <c r="JW364" s="449"/>
      <c r="JX364" s="449"/>
      <c r="JY364" s="473"/>
      <c r="JZ364" s="471"/>
      <c r="KA364" s="471"/>
      <c r="KB364" s="471"/>
      <c r="KC364" s="478"/>
      <c r="KD364" s="449"/>
      <c r="KE364" s="449"/>
      <c r="KF364" s="473"/>
      <c r="KG364" s="471"/>
      <c r="KH364" s="471"/>
      <c r="KI364" s="471"/>
      <c r="KJ364" s="478"/>
      <c r="KK364" s="449"/>
      <c r="KL364" s="449"/>
      <c r="KM364" s="473"/>
      <c r="KN364" s="471"/>
      <c r="KO364" s="471"/>
      <c r="KP364" s="471"/>
      <c r="KQ364" s="478"/>
      <c r="KR364" s="449"/>
      <c r="KS364" s="449"/>
      <c r="KT364" s="473"/>
      <c r="KU364" s="471"/>
      <c r="KV364" s="471"/>
      <c r="KW364" s="471"/>
      <c r="KX364" s="478"/>
      <c r="KY364" s="449"/>
      <c r="KZ364" s="449"/>
      <c r="LA364" s="473"/>
      <c r="LB364" s="471"/>
      <c r="LC364" s="471"/>
      <c r="LD364" s="471"/>
      <c r="LE364" s="478"/>
      <c r="LF364" s="449"/>
      <c r="LG364" s="449"/>
      <c r="LH364" s="473"/>
      <c r="LI364" s="471"/>
      <c r="LJ364" s="471"/>
      <c r="LK364" s="471"/>
      <c r="LL364" s="478"/>
      <c r="LM364" s="449"/>
      <c r="LN364" s="449"/>
      <c r="LO364" s="473"/>
      <c r="LP364" s="471"/>
      <c r="LQ364" s="471"/>
      <c r="LR364" s="471"/>
      <c r="LS364" s="478"/>
      <c r="LT364" s="449"/>
      <c r="LU364" s="449"/>
      <c r="LV364" s="473"/>
      <c r="LW364" s="471"/>
      <c r="LX364" s="471"/>
      <c r="LY364" s="471"/>
      <c r="LZ364" s="478"/>
      <c r="MA364" s="449"/>
      <c r="MB364" s="449"/>
      <c r="MC364" s="473"/>
      <c r="MD364" s="471"/>
      <c r="ME364" s="471"/>
      <c r="MF364" s="471"/>
      <c r="MG364" s="478"/>
      <c r="MH364" s="449"/>
      <c r="MI364" s="449"/>
      <c r="MJ364" s="473"/>
      <c r="MK364" s="471"/>
      <c r="ML364" s="471"/>
      <c r="MM364" s="471"/>
      <c r="MN364" s="478"/>
    </row>
    <row r="365" spans="2:352" hidden="1">
      <c r="B365" s="333">
        <v>126</v>
      </c>
      <c r="C365" s="449"/>
      <c r="D365" s="449"/>
      <c r="E365" s="473"/>
      <c r="F365" s="471"/>
      <c r="G365" s="471"/>
      <c r="H365" s="471"/>
      <c r="I365" s="478"/>
      <c r="J365" s="449"/>
      <c r="K365" s="449"/>
      <c r="L365" s="473"/>
      <c r="M365" s="471"/>
      <c r="N365" s="471"/>
      <c r="O365" s="471"/>
      <c r="P365" s="478"/>
      <c r="Q365" s="449"/>
      <c r="R365" s="449"/>
      <c r="S365" s="473"/>
      <c r="T365" s="471"/>
      <c r="U365" s="471"/>
      <c r="V365" s="471"/>
      <c r="W365" s="478"/>
      <c r="X365" s="449"/>
      <c r="Y365" s="449"/>
      <c r="Z365" s="473"/>
      <c r="AA365" s="471"/>
      <c r="AB365" s="471"/>
      <c r="AC365" s="471"/>
      <c r="AD365" s="478"/>
      <c r="AE365" s="449"/>
      <c r="AF365" s="449"/>
      <c r="AG365" s="473"/>
      <c r="AH365" s="471"/>
      <c r="AI365" s="471"/>
      <c r="AJ365" s="471"/>
      <c r="AK365" s="478"/>
      <c r="AL365" s="449"/>
      <c r="AM365" s="449"/>
      <c r="AN365" s="473"/>
      <c r="AO365" s="471"/>
      <c r="AP365" s="471"/>
      <c r="AQ365" s="471"/>
      <c r="AR365" s="478"/>
      <c r="AS365" s="449"/>
      <c r="AT365" s="449"/>
      <c r="AU365" s="473"/>
      <c r="AV365" s="471"/>
      <c r="AW365" s="471"/>
      <c r="AX365" s="471"/>
      <c r="AY365" s="478"/>
      <c r="AZ365" s="449"/>
      <c r="BA365" s="449"/>
      <c r="BB365" s="473"/>
      <c r="BC365" s="471"/>
      <c r="BD365" s="471"/>
      <c r="BE365" s="471"/>
      <c r="BF365" s="478"/>
      <c r="BG365" s="449"/>
      <c r="BH365" s="449"/>
      <c r="BI365" s="473"/>
      <c r="BJ365" s="471"/>
      <c r="BK365" s="471"/>
      <c r="BL365" s="471"/>
      <c r="BM365" s="478"/>
      <c r="BN365" s="449"/>
      <c r="BO365" s="449"/>
      <c r="BP365" s="473"/>
      <c r="BQ365" s="471"/>
      <c r="BR365" s="471"/>
      <c r="BS365" s="471"/>
      <c r="BT365" s="478"/>
      <c r="BU365" s="449"/>
      <c r="BV365" s="449"/>
      <c r="BW365" s="473"/>
      <c r="BX365" s="471"/>
      <c r="BY365" s="471"/>
      <c r="BZ365" s="471"/>
      <c r="CA365" s="478"/>
      <c r="CB365" s="449"/>
      <c r="CC365" s="449"/>
      <c r="CD365" s="473"/>
      <c r="CE365" s="471"/>
      <c r="CF365" s="471"/>
      <c r="CG365" s="471"/>
      <c r="CH365" s="478"/>
      <c r="CI365" s="449"/>
      <c r="CJ365" s="449"/>
      <c r="CK365" s="473"/>
      <c r="CL365" s="471"/>
      <c r="CM365" s="471"/>
      <c r="CN365" s="471"/>
      <c r="CO365" s="478"/>
      <c r="CP365" s="449"/>
      <c r="CQ365" s="449"/>
      <c r="CR365" s="473"/>
      <c r="CS365" s="471"/>
      <c r="CT365" s="471"/>
      <c r="CU365" s="471"/>
      <c r="CV365" s="478"/>
      <c r="CW365" s="449"/>
      <c r="CX365" s="449"/>
      <c r="CY365" s="473"/>
      <c r="CZ365" s="471"/>
      <c r="DA365" s="471"/>
      <c r="DB365" s="471"/>
      <c r="DC365" s="478"/>
      <c r="DD365" s="449"/>
      <c r="DE365" s="449"/>
      <c r="DF365" s="473"/>
      <c r="DG365" s="471"/>
      <c r="DH365" s="471"/>
      <c r="DI365" s="471"/>
      <c r="DJ365" s="478"/>
      <c r="DK365" s="449"/>
      <c r="DL365" s="449"/>
      <c r="DM365" s="473"/>
      <c r="DN365" s="471"/>
      <c r="DO365" s="471"/>
      <c r="DP365" s="471"/>
      <c r="DQ365" s="478"/>
      <c r="DR365" s="449"/>
      <c r="DS365" s="449"/>
      <c r="DT365" s="473"/>
      <c r="DU365" s="471"/>
      <c r="DV365" s="471"/>
      <c r="DW365" s="471"/>
      <c r="DX365" s="478"/>
      <c r="DY365" s="449"/>
      <c r="DZ365" s="449"/>
      <c r="EA365" s="473"/>
      <c r="EB365" s="471"/>
      <c r="EC365" s="471"/>
      <c r="ED365" s="471"/>
      <c r="EE365" s="478"/>
      <c r="EF365" s="449"/>
      <c r="EG365" s="449"/>
      <c r="EH365" s="473"/>
      <c r="EI365" s="471"/>
      <c r="EJ365" s="471"/>
      <c r="EK365" s="471"/>
      <c r="EL365" s="478"/>
      <c r="EM365" s="449"/>
      <c r="EN365" s="449"/>
      <c r="EO365" s="473"/>
      <c r="EP365" s="471"/>
      <c r="EQ365" s="471"/>
      <c r="ER365" s="471"/>
      <c r="ES365" s="478"/>
      <c r="ET365" s="449"/>
      <c r="EU365" s="449"/>
      <c r="EV365" s="473"/>
      <c r="EW365" s="471"/>
      <c r="EX365" s="471"/>
      <c r="EY365" s="471"/>
      <c r="EZ365" s="478"/>
      <c r="FA365" s="449"/>
      <c r="FB365" s="449"/>
      <c r="FC365" s="473"/>
      <c r="FD365" s="471"/>
      <c r="FE365" s="471"/>
      <c r="FF365" s="471"/>
      <c r="FG365" s="478"/>
      <c r="FH365" s="449"/>
      <c r="FI365" s="449"/>
      <c r="FJ365" s="473"/>
      <c r="FK365" s="471"/>
      <c r="FL365" s="471"/>
      <c r="FM365" s="471"/>
      <c r="FN365" s="478"/>
      <c r="FO365" s="449"/>
      <c r="FP365" s="449"/>
      <c r="FQ365" s="473"/>
      <c r="FR365" s="471"/>
      <c r="FS365" s="471"/>
      <c r="FT365" s="471"/>
      <c r="FU365" s="478"/>
      <c r="FV365" s="449"/>
      <c r="FW365" s="449"/>
      <c r="FX365" s="473"/>
      <c r="FY365" s="471"/>
      <c r="FZ365" s="471"/>
      <c r="GA365" s="471"/>
      <c r="GB365" s="478"/>
      <c r="GC365" s="449"/>
      <c r="GD365" s="449"/>
      <c r="GE365" s="473"/>
      <c r="GF365" s="471"/>
      <c r="GG365" s="471"/>
      <c r="GH365" s="471"/>
      <c r="GI365" s="478"/>
      <c r="GJ365" s="449"/>
      <c r="GK365" s="449"/>
      <c r="GL365" s="473"/>
      <c r="GM365" s="471"/>
      <c r="GN365" s="471"/>
      <c r="GO365" s="471"/>
      <c r="GP365" s="478"/>
      <c r="GQ365" s="449"/>
      <c r="GR365" s="449"/>
      <c r="GS365" s="473"/>
      <c r="GT365" s="471"/>
      <c r="GU365" s="471"/>
      <c r="GV365" s="471"/>
      <c r="GW365" s="478"/>
      <c r="GX365" s="449"/>
      <c r="GY365" s="449"/>
      <c r="GZ365" s="473"/>
      <c r="HA365" s="471"/>
      <c r="HB365" s="471"/>
      <c r="HC365" s="471"/>
      <c r="HD365" s="478"/>
      <c r="HE365" s="449"/>
      <c r="HF365" s="449"/>
      <c r="HG365" s="473"/>
      <c r="HH365" s="471"/>
      <c r="HI365" s="471"/>
      <c r="HJ365" s="471"/>
      <c r="HK365" s="478"/>
      <c r="HL365" s="449"/>
      <c r="HM365" s="449"/>
      <c r="HN365" s="473"/>
      <c r="HO365" s="471"/>
      <c r="HP365" s="471"/>
      <c r="HQ365" s="471"/>
      <c r="HR365" s="478"/>
      <c r="HS365" s="449"/>
      <c r="HT365" s="449"/>
      <c r="HU365" s="473"/>
      <c r="HV365" s="471"/>
      <c r="HW365" s="471"/>
      <c r="HX365" s="471"/>
      <c r="HY365" s="478"/>
      <c r="HZ365" s="449"/>
      <c r="IA365" s="449"/>
      <c r="IB365" s="473"/>
      <c r="IC365" s="471"/>
      <c r="ID365" s="471"/>
      <c r="IE365" s="471"/>
      <c r="IF365" s="478"/>
      <c r="IG365" s="449"/>
      <c r="IH365" s="449"/>
      <c r="II365" s="473"/>
      <c r="IJ365" s="471"/>
      <c r="IK365" s="471"/>
      <c r="IL365" s="471"/>
      <c r="IM365" s="478"/>
      <c r="IN365" s="449"/>
      <c r="IO365" s="449"/>
      <c r="IP365" s="473"/>
      <c r="IQ365" s="471"/>
      <c r="IR365" s="471"/>
      <c r="IS365" s="471"/>
      <c r="IT365" s="478"/>
      <c r="IU365" s="449"/>
      <c r="IV365" s="449"/>
      <c r="IW365" s="473"/>
      <c r="IX365" s="471"/>
      <c r="IY365" s="471"/>
      <c r="IZ365" s="471"/>
      <c r="JA365" s="478"/>
      <c r="JB365" s="449"/>
      <c r="JC365" s="449"/>
      <c r="JD365" s="473"/>
      <c r="JE365" s="471"/>
      <c r="JF365" s="471"/>
      <c r="JG365" s="471"/>
      <c r="JH365" s="478"/>
      <c r="JI365" s="449"/>
      <c r="JJ365" s="449"/>
      <c r="JK365" s="473"/>
      <c r="JL365" s="471"/>
      <c r="JM365" s="471"/>
      <c r="JN365" s="471"/>
      <c r="JO365" s="478"/>
      <c r="JP365" s="449"/>
      <c r="JQ365" s="449"/>
      <c r="JR365" s="473"/>
      <c r="JS365" s="471"/>
      <c r="JT365" s="471"/>
      <c r="JU365" s="471"/>
      <c r="JV365" s="478"/>
      <c r="JW365" s="449"/>
      <c r="JX365" s="449"/>
      <c r="JY365" s="473"/>
      <c r="JZ365" s="471"/>
      <c r="KA365" s="471"/>
      <c r="KB365" s="471"/>
      <c r="KC365" s="478"/>
      <c r="KD365" s="449"/>
      <c r="KE365" s="449"/>
      <c r="KF365" s="473"/>
      <c r="KG365" s="471"/>
      <c r="KH365" s="471"/>
      <c r="KI365" s="471"/>
      <c r="KJ365" s="478"/>
      <c r="KK365" s="449"/>
      <c r="KL365" s="449"/>
      <c r="KM365" s="473"/>
      <c r="KN365" s="471"/>
      <c r="KO365" s="471"/>
      <c r="KP365" s="471"/>
      <c r="KQ365" s="478"/>
      <c r="KR365" s="449"/>
      <c r="KS365" s="449"/>
      <c r="KT365" s="473"/>
      <c r="KU365" s="471"/>
      <c r="KV365" s="471"/>
      <c r="KW365" s="471"/>
      <c r="KX365" s="478"/>
      <c r="KY365" s="449"/>
      <c r="KZ365" s="449"/>
      <c r="LA365" s="473"/>
      <c r="LB365" s="471"/>
      <c r="LC365" s="471"/>
      <c r="LD365" s="471"/>
      <c r="LE365" s="478"/>
      <c r="LF365" s="449"/>
      <c r="LG365" s="449"/>
      <c r="LH365" s="473"/>
      <c r="LI365" s="471"/>
      <c r="LJ365" s="471"/>
      <c r="LK365" s="471"/>
      <c r="LL365" s="478"/>
      <c r="LM365" s="449"/>
      <c r="LN365" s="449"/>
      <c r="LO365" s="473"/>
      <c r="LP365" s="471"/>
      <c r="LQ365" s="471"/>
      <c r="LR365" s="471"/>
      <c r="LS365" s="478"/>
      <c r="LT365" s="449"/>
      <c r="LU365" s="449"/>
      <c r="LV365" s="473"/>
      <c r="LW365" s="471"/>
      <c r="LX365" s="471"/>
      <c r="LY365" s="471"/>
      <c r="LZ365" s="478"/>
      <c r="MA365" s="449"/>
      <c r="MB365" s="449"/>
      <c r="MC365" s="473"/>
      <c r="MD365" s="471"/>
      <c r="ME365" s="471"/>
      <c r="MF365" s="471"/>
      <c r="MG365" s="478"/>
      <c r="MH365" s="449"/>
      <c r="MI365" s="449"/>
      <c r="MJ365" s="473"/>
      <c r="MK365" s="471"/>
      <c r="ML365" s="471"/>
      <c r="MM365" s="471"/>
      <c r="MN365" s="478"/>
    </row>
    <row r="366" spans="2:352" hidden="1">
      <c r="B366" s="333">
        <v>127</v>
      </c>
      <c r="C366" s="449"/>
      <c r="D366" s="449"/>
      <c r="E366" s="473"/>
      <c r="F366" s="471"/>
      <c r="G366" s="471"/>
      <c r="H366" s="471"/>
      <c r="I366" s="478"/>
      <c r="J366" s="449"/>
      <c r="K366" s="449"/>
      <c r="L366" s="473"/>
      <c r="M366" s="471"/>
      <c r="N366" s="471"/>
      <c r="O366" s="471"/>
      <c r="P366" s="478"/>
      <c r="Q366" s="449"/>
      <c r="R366" s="449"/>
      <c r="S366" s="473"/>
      <c r="T366" s="471"/>
      <c r="U366" s="471"/>
      <c r="V366" s="471"/>
      <c r="W366" s="478"/>
      <c r="X366" s="449"/>
      <c r="Y366" s="449"/>
      <c r="Z366" s="473"/>
      <c r="AA366" s="471"/>
      <c r="AB366" s="471"/>
      <c r="AC366" s="471"/>
      <c r="AD366" s="478"/>
      <c r="AE366" s="449"/>
      <c r="AF366" s="449"/>
      <c r="AG366" s="473"/>
      <c r="AH366" s="471"/>
      <c r="AI366" s="471"/>
      <c r="AJ366" s="471"/>
      <c r="AK366" s="478"/>
      <c r="AL366" s="449"/>
      <c r="AM366" s="449"/>
      <c r="AN366" s="473"/>
      <c r="AO366" s="471"/>
      <c r="AP366" s="471"/>
      <c r="AQ366" s="471"/>
      <c r="AR366" s="478"/>
      <c r="AS366" s="449"/>
      <c r="AT366" s="449"/>
      <c r="AU366" s="473"/>
      <c r="AV366" s="471"/>
      <c r="AW366" s="471"/>
      <c r="AX366" s="471"/>
      <c r="AY366" s="478"/>
      <c r="AZ366" s="449"/>
      <c r="BA366" s="449"/>
      <c r="BB366" s="473"/>
      <c r="BC366" s="471"/>
      <c r="BD366" s="471"/>
      <c r="BE366" s="471"/>
      <c r="BF366" s="478"/>
      <c r="BG366" s="449"/>
      <c r="BH366" s="449"/>
      <c r="BI366" s="473"/>
      <c r="BJ366" s="471"/>
      <c r="BK366" s="471"/>
      <c r="BL366" s="471"/>
      <c r="BM366" s="478"/>
      <c r="BN366" s="449"/>
      <c r="BO366" s="449"/>
      <c r="BP366" s="473"/>
      <c r="BQ366" s="471"/>
      <c r="BR366" s="471"/>
      <c r="BS366" s="471"/>
      <c r="BT366" s="478"/>
      <c r="BU366" s="449"/>
      <c r="BV366" s="449"/>
      <c r="BW366" s="473"/>
      <c r="BX366" s="471"/>
      <c r="BY366" s="471"/>
      <c r="BZ366" s="471"/>
      <c r="CA366" s="478"/>
      <c r="CB366" s="449"/>
      <c r="CC366" s="449"/>
      <c r="CD366" s="473"/>
      <c r="CE366" s="471"/>
      <c r="CF366" s="471"/>
      <c r="CG366" s="471"/>
      <c r="CH366" s="478"/>
      <c r="CI366" s="449"/>
      <c r="CJ366" s="449"/>
      <c r="CK366" s="473"/>
      <c r="CL366" s="471"/>
      <c r="CM366" s="471"/>
      <c r="CN366" s="471"/>
      <c r="CO366" s="478"/>
      <c r="CP366" s="449"/>
      <c r="CQ366" s="449"/>
      <c r="CR366" s="473"/>
      <c r="CS366" s="471"/>
      <c r="CT366" s="471"/>
      <c r="CU366" s="471"/>
      <c r="CV366" s="478"/>
      <c r="CW366" s="449"/>
      <c r="CX366" s="449"/>
      <c r="CY366" s="473"/>
      <c r="CZ366" s="471"/>
      <c r="DA366" s="471"/>
      <c r="DB366" s="471"/>
      <c r="DC366" s="478"/>
      <c r="DD366" s="449"/>
      <c r="DE366" s="449"/>
      <c r="DF366" s="473"/>
      <c r="DG366" s="471"/>
      <c r="DH366" s="471"/>
      <c r="DI366" s="471"/>
      <c r="DJ366" s="478"/>
      <c r="DK366" s="449"/>
      <c r="DL366" s="449"/>
      <c r="DM366" s="473"/>
      <c r="DN366" s="471"/>
      <c r="DO366" s="471"/>
      <c r="DP366" s="471"/>
      <c r="DQ366" s="478"/>
      <c r="DR366" s="449"/>
      <c r="DS366" s="449"/>
      <c r="DT366" s="473"/>
      <c r="DU366" s="471"/>
      <c r="DV366" s="471"/>
      <c r="DW366" s="471"/>
      <c r="DX366" s="478"/>
      <c r="DY366" s="449"/>
      <c r="DZ366" s="449"/>
      <c r="EA366" s="473"/>
      <c r="EB366" s="471"/>
      <c r="EC366" s="471"/>
      <c r="ED366" s="471"/>
      <c r="EE366" s="478"/>
      <c r="EF366" s="449"/>
      <c r="EG366" s="449"/>
      <c r="EH366" s="473"/>
      <c r="EI366" s="471"/>
      <c r="EJ366" s="471"/>
      <c r="EK366" s="471"/>
      <c r="EL366" s="478"/>
      <c r="EM366" s="449"/>
      <c r="EN366" s="449"/>
      <c r="EO366" s="473"/>
      <c r="EP366" s="471"/>
      <c r="EQ366" s="471"/>
      <c r="ER366" s="471"/>
      <c r="ES366" s="478"/>
      <c r="ET366" s="449"/>
      <c r="EU366" s="449"/>
      <c r="EV366" s="473"/>
      <c r="EW366" s="471"/>
      <c r="EX366" s="471"/>
      <c r="EY366" s="471"/>
      <c r="EZ366" s="478"/>
      <c r="FA366" s="449"/>
      <c r="FB366" s="449"/>
      <c r="FC366" s="473"/>
      <c r="FD366" s="471"/>
      <c r="FE366" s="471"/>
      <c r="FF366" s="471"/>
      <c r="FG366" s="478"/>
      <c r="FH366" s="449"/>
      <c r="FI366" s="449"/>
      <c r="FJ366" s="473"/>
      <c r="FK366" s="471"/>
      <c r="FL366" s="471"/>
      <c r="FM366" s="471"/>
      <c r="FN366" s="478"/>
      <c r="FO366" s="449"/>
      <c r="FP366" s="449"/>
      <c r="FQ366" s="473"/>
      <c r="FR366" s="471"/>
      <c r="FS366" s="471"/>
      <c r="FT366" s="471"/>
      <c r="FU366" s="478"/>
      <c r="FV366" s="449"/>
      <c r="FW366" s="449"/>
      <c r="FX366" s="473"/>
      <c r="FY366" s="471"/>
      <c r="FZ366" s="471"/>
      <c r="GA366" s="471"/>
      <c r="GB366" s="478"/>
      <c r="GC366" s="449"/>
      <c r="GD366" s="449"/>
      <c r="GE366" s="473"/>
      <c r="GF366" s="471"/>
      <c r="GG366" s="471"/>
      <c r="GH366" s="471"/>
      <c r="GI366" s="478"/>
      <c r="GJ366" s="449"/>
      <c r="GK366" s="449"/>
      <c r="GL366" s="473"/>
      <c r="GM366" s="471"/>
      <c r="GN366" s="471"/>
      <c r="GO366" s="471"/>
      <c r="GP366" s="478"/>
      <c r="GQ366" s="449"/>
      <c r="GR366" s="449"/>
      <c r="GS366" s="473"/>
      <c r="GT366" s="471"/>
      <c r="GU366" s="471"/>
      <c r="GV366" s="471"/>
      <c r="GW366" s="478"/>
      <c r="GX366" s="449"/>
      <c r="GY366" s="449"/>
      <c r="GZ366" s="473"/>
      <c r="HA366" s="471"/>
      <c r="HB366" s="471"/>
      <c r="HC366" s="471"/>
      <c r="HD366" s="478"/>
      <c r="HE366" s="449"/>
      <c r="HF366" s="449"/>
      <c r="HG366" s="473"/>
      <c r="HH366" s="471"/>
      <c r="HI366" s="471"/>
      <c r="HJ366" s="471"/>
      <c r="HK366" s="478"/>
      <c r="HL366" s="449"/>
      <c r="HM366" s="449"/>
      <c r="HN366" s="473"/>
      <c r="HO366" s="471"/>
      <c r="HP366" s="471"/>
      <c r="HQ366" s="471"/>
      <c r="HR366" s="478"/>
      <c r="HS366" s="449"/>
      <c r="HT366" s="449"/>
      <c r="HU366" s="473"/>
      <c r="HV366" s="471"/>
      <c r="HW366" s="471"/>
      <c r="HX366" s="471"/>
      <c r="HY366" s="478"/>
      <c r="HZ366" s="449"/>
      <c r="IA366" s="449"/>
      <c r="IB366" s="473"/>
      <c r="IC366" s="471"/>
      <c r="ID366" s="471"/>
      <c r="IE366" s="471"/>
      <c r="IF366" s="478"/>
      <c r="IG366" s="449"/>
      <c r="IH366" s="449"/>
      <c r="II366" s="473"/>
      <c r="IJ366" s="471"/>
      <c r="IK366" s="471"/>
      <c r="IL366" s="471"/>
      <c r="IM366" s="478"/>
      <c r="IN366" s="449"/>
      <c r="IO366" s="449"/>
      <c r="IP366" s="473"/>
      <c r="IQ366" s="471"/>
      <c r="IR366" s="471"/>
      <c r="IS366" s="471"/>
      <c r="IT366" s="478"/>
      <c r="IU366" s="449"/>
      <c r="IV366" s="449"/>
      <c r="IW366" s="473"/>
      <c r="IX366" s="471"/>
      <c r="IY366" s="471"/>
      <c r="IZ366" s="471"/>
      <c r="JA366" s="478"/>
      <c r="JB366" s="449"/>
      <c r="JC366" s="449"/>
      <c r="JD366" s="473"/>
      <c r="JE366" s="471"/>
      <c r="JF366" s="471"/>
      <c r="JG366" s="471"/>
      <c r="JH366" s="478"/>
      <c r="JI366" s="449"/>
      <c r="JJ366" s="449"/>
      <c r="JK366" s="473"/>
      <c r="JL366" s="471"/>
      <c r="JM366" s="471"/>
      <c r="JN366" s="471"/>
      <c r="JO366" s="478"/>
      <c r="JP366" s="449"/>
      <c r="JQ366" s="449"/>
      <c r="JR366" s="473"/>
      <c r="JS366" s="471"/>
      <c r="JT366" s="471"/>
      <c r="JU366" s="471"/>
      <c r="JV366" s="478"/>
      <c r="JW366" s="449"/>
      <c r="JX366" s="449"/>
      <c r="JY366" s="473"/>
      <c r="JZ366" s="471"/>
      <c r="KA366" s="471"/>
      <c r="KB366" s="471"/>
      <c r="KC366" s="478"/>
      <c r="KD366" s="449"/>
      <c r="KE366" s="449"/>
      <c r="KF366" s="473"/>
      <c r="KG366" s="471"/>
      <c r="KH366" s="471"/>
      <c r="KI366" s="471"/>
      <c r="KJ366" s="478"/>
      <c r="KK366" s="449"/>
      <c r="KL366" s="449"/>
      <c r="KM366" s="473"/>
      <c r="KN366" s="471"/>
      <c r="KO366" s="471"/>
      <c r="KP366" s="471"/>
      <c r="KQ366" s="478"/>
      <c r="KR366" s="449"/>
      <c r="KS366" s="449"/>
      <c r="KT366" s="473"/>
      <c r="KU366" s="471"/>
      <c r="KV366" s="471"/>
      <c r="KW366" s="471"/>
      <c r="KX366" s="478"/>
      <c r="KY366" s="449"/>
      <c r="KZ366" s="449"/>
      <c r="LA366" s="473"/>
      <c r="LB366" s="471"/>
      <c r="LC366" s="471"/>
      <c r="LD366" s="471"/>
      <c r="LE366" s="478"/>
      <c r="LF366" s="449"/>
      <c r="LG366" s="449"/>
      <c r="LH366" s="473"/>
      <c r="LI366" s="471"/>
      <c r="LJ366" s="471"/>
      <c r="LK366" s="471"/>
      <c r="LL366" s="478"/>
      <c r="LM366" s="449"/>
      <c r="LN366" s="449"/>
      <c r="LO366" s="473"/>
      <c r="LP366" s="471"/>
      <c r="LQ366" s="471"/>
      <c r="LR366" s="471"/>
      <c r="LS366" s="478"/>
      <c r="LT366" s="449"/>
      <c r="LU366" s="449"/>
      <c r="LV366" s="473"/>
      <c r="LW366" s="471"/>
      <c r="LX366" s="471"/>
      <c r="LY366" s="471"/>
      <c r="LZ366" s="478"/>
      <c r="MA366" s="449"/>
      <c r="MB366" s="449"/>
      <c r="MC366" s="473"/>
      <c r="MD366" s="471"/>
      <c r="ME366" s="471"/>
      <c r="MF366" s="471"/>
      <c r="MG366" s="478"/>
      <c r="MH366" s="449"/>
      <c r="MI366" s="449"/>
      <c r="MJ366" s="473"/>
      <c r="MK366" s="471"/>
      <c r="ML366" s="471"/>
      <c r="MM366" s="471"/>
      <c r="MN366" s="478"/>
    </row>
    <row r="367" spans="2:352" hidden="1">
      <c r="B367" s="333">
        <v>128</v>
      </c>
      <c r="C367" s="449"/>
      <c r="D367" s="449"/>
      <c r="E367" s="473"/>
      <c r="F367" s="471"/>
      <c r="G367" s="471"/>
      <c r="H367" s="471"/>
      <c r="I367" s="478"/>
      <c r="J367" s="449"/>
      <c r="K367" s="449"/>
      <c r="L367" s="473"/>
      <c r="M367" s="471"/>
      <c r="N367" s="471"/>
      <c r="O367" s="471"/>
      <c r="P367" s="478"/>
      <c r="Q367" s="449"/>
      <c r="R367" s="449"/>
      <c r="S367" s="473"/>
      <c r="T367" s="471"/>
      <c r="U367" s="471"/>
      <c r="V367" s="471"/>
      <c r="W367" s="478"/>
      <c r="X367" s="449"/>
      <c r="Y367" s="449"/>
      <c r="Z367" s="473"/>
      <c r="AA367" s="471"/>
      <c r="AB367" s="471"/>
      <c r="AC367" s="471"/>
      <c r="AD367" s="478"/>
      <c r="AE367" s="449"/>
      <c r="AF367" s="449"/>
      <c r="AG367" s="473"/>
      <c r="AH367" s="471"/>
      <c r="AI367" s="471"/>
      <c r="AJ367" s="471"/>
      <c r="AK367" s="478"/>
      <c r="AL367" s="449"/>
      <c r="AM367" s="449"/>
      <c r="AN367" s="473"/>
      <c r="AO367" s="471"/>
      <c r="AP367" s="471"/>
      <c r="AQ367" s="471"/>
      <c r="AR367" s="478"/>
      <c r="AS367" s="449"/>
      <c r="AT367" s="449"/>
      <c r="AU367" s="473"/>
      <c r="AV367" s="471"/>
      <c r="AW367" s="471"/>
      <c r="AX367" s="471"/>
      <c r="AY367" s="478"/>
      <c r="AZ367" s="449"/>
      <c r="BA367" s="449"/>
      <c r="BB367" s="473"/>
      <c r="BC367" s="471"/>
      <c r="BD367" s="471"/>
      <c r="BE367" s="471"/>
      <c r="BF367" s="478"/>
      <c r="BG367" s="449"/>
      <c r="BH367" s="449"/>
      <c r="BI367" s="473"/>
      <c r="BJ367" s="471"/>
      <c r="BK367" s="471"/>
      <c r="BL367" s="471"/>
      <c r="BM367" s="478"/>
      <c r="BN367" s="449"/>
      <c r="BO367" s="449"/>
      <c r="BP367" s="473"/>
      <c r="BQ367" s="471"/>
      <c r="BR367" s="471"/>
      <c r="BS367" s="471"/>
      <c r="BT367" s="478"/>
      <c r="BU367" s="449"/>
      <c r="BV367" s="449"/>
      <c r="BW367" s="473"/>
      <c r="BX367" s="471"/>
      <c r="BY367" s="471"/>
      <c r="BZ367" s="471"/>
      <c r="CA367" s="478"/>
      <c r="CB367" s="449"/>
      <c r="CC367" s="449"/>
      <c r="CD367" s="473"/>
      <c r="CE367" s="471"/>
      <c r="CF367" s="471"/>
      <c r="CG367" s="471"/>
      <c r="CH367" s="478"/>
      <c r="CI367" s="449"/>
      <c r="CJ367" s="449"/>
      <c r="CK367" s="473"/>
      <c r="CL367" s="471"/>
      <c r="CM367" s="471"/>
      <c r="CN367" s="471"/>
      <c r="CO367" s="478"/>
      <c r="CP367" s="449"/>
      <c r="CQ367" s="449"/>
      <c r="CR367" s="473"/>
      <c r="CS367" s="471"/>
      <c r="CT367" s="471"/>
      <c r="CU367" s="471"/>
      <c r="CV367" s="478"/>
      <c r="CW367" s="449"/>
      <c r="CX367" s="449"/>
      <c r="CY367" s="473"/>
      <c r="CZ367" s="471"/>
      <c r="DA367" s="471"/>
      <c r="DB367" s="471"/>
      <c r="DC367" s="478"/>
      <c r="DD367" s="449"/>
      <c r="DE367" s="449"/>
      <c r="DF367" s="473"/>
      <c r="DG367" s="471"/>
      <c r="DH367" s="471"/>
      <c r="DI367" s="471"/>
      <c r="DJ367" s="478"/>
      <c r="DK367" s="449"/>
      <c r="DL367" s="449"/>
      <c r="DM367" s="473"/>
      <c r="DN367" s="471"/>
      <c r="DO367" s="471"/>
      <c r="DP367" s="471"/>
      <c r="DQ367" s="478"/>
      <c r="DR367" s="449"/>
      <c r="DS367" s="449"/>
      <c r="DT367" s="473"/>
      <c r="DU367" s="471"/>
      <c r="DV367" s="471"/>
      <c r="DW367" s="471"/>
      <c r="DX367" s="478"/>
      <c r="DY367" s="449"/>
      <c r="DZ367" s="449"/>
      <c r="EA367" s="473"/>
      <c r="EB367" s="471"/>
      <c r="EC367" s="471"/>
      <c r="ED367" s="471"/>
      <c r="EE367" s="478"/>
      <c r="EF367" s="449"/>
      <c r="EG367" s="449"/>
      <c r="EH367" s="473"/>
      <c r="EI367" s="471"/>
      <c r="EJ367" s="471"/>
      <c r="EK367" s="471"/>
      <c r="EL367" s="478"/>
      <c r="EM367" s="449"/>
      <c r="EN367" s="449"/>
      <c r="EO367" s="473"/>
      <c r="EP367" s="471"/>
      <c r="EQ367" s="471"/>
      <c r="ER367" s="471"/>
      <c r="ES367" s="478"/>
      <c r="ET367" s="449"/>
      <c r="EU367" s="449"/>
      <c r="EV367" s="473"/>
      <c r="EW367" s="471"/>
      <c r="EX367" s="471"/>
      <c r="EY367" s="471"/>
      <c r="EZ367" s="478"/>
      <c r="FA367" s="449"/>
      <c r="FB367" s="449"/>
      <c r="FC367" s="473"/>
      <c r="FD367" s="471"/>
      <c r="FE367" s="471"/>
      <c r="FF367" s="471"/>
      <c r="FG367" s="478"/>
      <c r="FH367" s="449"/>
      <c r="FI367" s="449"/>
      <c r="FJ367" s="473"/>
      <c r="FK367" s="471"/>
      <c r="FL367" s="471"/>
      <c r="FM367" s="471"/>
      <c r="FN367" s="478"/>
      <c r="FO367" s="449"/>
      <c r="FP367" s="449"/>
      <c r="FQ367" s="473"/>
      <c r="FR367" s="471"/>
      <c r="FS367" s="471"/>
      <c r="FT367" s="471"/>
      <c r="FU367" s="478"/>
      <c r="FV367" s="449"/>
      <c r="FW367" s="449"/>
      <c r="FX367" s="473"/>
      <c r="FY367" s="471"/>
      <c r="FZ367" s="471"/>
      <c r="GA367" s="471"/>
      <c r="GB367" s="478"/>
      <c r="GC367" s="449"/>
      <c r="GD367" s="449"/>
      <c r="GE367" s="473"/>
      <c r="GF367" s="471"/>
      <c r="GG367" s="471"/>
      <c r="GH367" s="471"/>
      <c r="GI367" s="478"/>
      <c r="GJ367" s="449"/>
      <c r="GK367" s="449"/>
      <c r="GL367" s="473"/>
      <c r="GM367" s="471"/>
      <c r="GN367" s="471"/>
      <c r="GO367" s="471"/>
      <c r="GP367" s="478"/>
      <c r="GQ367" s="449"/>
      <c r="GR367" s="449"/>
      <c r="GS367" s="473"/>
      <c r="GT367" s="471"/>
      <c r="GU367" s="471"/>
      <c r="GV367" s="471"/>
      <c r="GW367" s="478"/>
      <c r="GX367" s="449"/>
      <c r="GY367" s="449"/>
      <c r="GZ367" s="473"/>
      <c r="HA367" s="471"/>
      <c r="HB367" s="471"/>
      <c r="HC367" s="471"/>
      <c r="HD367" s="478"/>
      <c r="HE367" s="449"/>
      <c r="HF367" s="449"/>
      <c r="HG367" s="473"/>
      <c r="HH367" s="471"/>
      <c r="HI367" s="471"/>
      <c r="HJ367" s="471"/>
      <c r="HK367" s="478"/>
      <c r="HL367" s="449"/>
      <c r="HM367" s="449"/>
      <c r="HN367" s="473"/>
      <c r="HO367" s="471"/>
      <c r="HP367" s="471"/>
      <c r="HQ367" s="471"/>
      <c r="HR367" s="478"/>
      <c r="HS367" s="449"/>
      <c r="HT367" s="449"/>
      <c r="HU367" s="473"/>
      <c r="HV367" s="471"/>
      <c r="HW367" s="471"/>
      <c r="HX367" s="471"/>
      <c r="HY367" s="478"/>
      <c r="HZ367" s="449"/>
      <c r="IA367" s="449"/>
      <c r="IB367" s="473"/>
      <c r="IC367" s="471"/>
      <c r="ID367" s="471"/>
      <c r="IE367" s="471"/>
      <c r="IF367" s="478"/>
      <c r="IG367" s="449"/>
      <c r="IH367" s="449"/>
      <c r="II367" s="473"/>
      <c r="IJ367" s="471"/>
      <c r="IK367" s="471"/>
      <c r="IL367" s="471"/>
      <c r="IM367" s="478"/>
      <c r="IN367" s="449"/>
      <c r="IO367" s="449"/>
      <c r="IP367" s="473"/>
      <c r="IQ367" s="471"/>
      <c r="IR367" s="471"/>
      <c r="IS367" s="471"/>
      <c r="IT367" s="478"/>
      <c r="IU367" s="449"/>
      <c r="IV367" s="449"/>
      <c r="IW367" s="473"/>
      <c r="IX367" s="471"/>
      <c r="IY367" s="471"/>
      <c r="IZ367" s="471"/>
      <c r="JA367" s="478"/>
      <c r="JB367" s="449"/>
      <c r="JC367" s="449"/>
      <c r="JD367" s="473"/>
      <c r="JE367" s="471"/>
      <c r="JF367" s="471"/>
      <c r="JG367" s="471"/>
      <c r="JH367" s="478"/>
      <c r="JI367" s="449"/>
      <c r="JJ367" s="449"/>
      <c r="JK367" s="473"/>
      <c r="JL367" s="471"/>
      <c r="JM367" s="471"/>
      <c r="JN367" s="471"/>
      <c r="JO367" s="478"/>
      <c r="JP367" s="449"/>
      <c r="JQ367" s="449"/>
      <c r="JR367" s="473"/>
      <c r="JS367" s="471"/>
      <c r="JT367" s="471"/>
      <c r="JU367" s="471"/>
      <c r="JV367" s="478"/>
      <c r="JW367" s="449"/>
      <c r="JX367" s="449"/>
      <c r="JY367" s="473"/>
      <c r="JZ367" s="471"/>
      <c r="KA367" s="471"/>
      <c r="KB367" s="471"/>
      <c r="KC367" s="478"/>
      <c r="KD367" s="449"/>
      <c r="KE367" s="449"/>
      <c r="KF367" s="473"/>
      <c r="KG367" s="471"/>
      <c r="KH367" s="471"/>
      <c r="KI367" s="471"/>
      <c r="KJ367" s="478"/>
      <c r="KK367" s="449"/>
      <c r="KL367" s="449"/>
      <c r="KM367" s="473"/>
      <c r="KN367" s="471"/>
      <c r="KO367" s="471"/>
      <c r="KP367" s="471"/>
      <c r="KQ367" s="478"/>
      <c r="KR367" s="449"/>
      <c r="KS367" s="449"/>
      <c r="KT367" s="473"/>
      <c r="KU367" s="471"/>
      <c r="KV367" s="471"/>
      <c r="KW367" s="471"/>
      <c r="KX367" s="478"/>
      <c r="KY367" s="449"/>
      <c r="KZ367" s="449"/>
      <c r="LA367" s="473"/>
      <c r="LB367" s="471"/>
      <c r="LC367" s="471"/>
      <c r="LD367" s="471"/>
      <c r="LE367" s="478"/>
      <c r="LF367" s="449"/>
      <c r="LG367" s="449"/>
      <c r="LH367" s="473"/>
      <c r="LI367" s="471"/>
      <c r="LJ367" s="471"/>
      <c r="LK367" s="471"/>
      <c r="LL367" s="478"/>
      <c r="LM367" s="449"/>
      <c r="LN367" s="449"/>
      <c r="LO367" s="473"/>
      <c r="LP367" s="471"/>
      <c r="LQ367" s="471"/>
      <c r="LR367" s="471"/>
      <c r="LS367" s="478"/>
      <c r="LT367" s="449"/>
      <c r="LU367" s="449"/>
      <c r="LV367" s="473"/>
      <c r="LW367" s="471"/>
      <c r="LX367" s="471"/>
      <c r="LY367" s="471"/>
      <c r="LZ367" s="478"/>
      <c r="MA367" s="449"/>
      <c r="MB367" s="449"/>
      <c r="MC367" s="473"/>
      <c r="MD367" s="471"/>
      <c r="ME367" s="471"/>
      <c r="MF367" s="471"/>
      <c r="MG367" s="478"/>
      <c r="MH367" s="449"/>
      <c r="MI367" s="449"/>
      <c r="MJ367" s="473"/>
      <c r="MK367" s="471"/>
      <c r="ML367" s="471"/>
      <c r="MM367" s="471"/>
      <c r="MN367" s="478"/>
    </row>
    <row r="368" spans="2:352" hidden="1">
      <c r="B368" s="333">
        <v>129</v>
      </c>
      <c r="C368" s="449"/>
      <c r="D368" s="449"/>
      <c r="E368" s="473"/>
      <c r="F368" s="471"/>
      <c r="G368" s="471"/>
      <c r="H368" s="471"/>
      <c r="I368" s="478"/>
      <c r="J368" s="449"/>
      <c r="K368" s="449"/>
      <c r="L368" s="473"/>
      <c r="M368" s="471"/>
      <c r="N368" s="471"/>
      <c r="O368" s="471"/>
      <c r="P368" s="478"/>
      <c r="Q368" s="449"/>
      <c r="R368" s="449"/>
      <c r="S368" s="473"/>
      <c r="T368" s="471"/>
      <c r="U368" s="471"/>
      <c r="V368" s="471"/>
      <c r="W368" s="478"/>
      <c r="X368" s="449"/>
      <c r="Y368" s="449"/>
      <c r="Z368" s="473"/>
      <c r="AA368" s="471"/>
      <c r="AB368" s="471"/>
      <c r="AC368" s="471"/>
      <c r="AD368" s="478"/>
      <c r="AE368" s="449"/>
      <c r="AF368" s="449"/>
      <c r="AG368" s="473"/>
      <c r="AH368" s="471"/>
      <c r="AI368" s="471"/>
      <c r="AJ368" s="471"/>
      <c r="AK368" s="478"/>
      <c r="AL368" s="449"/>
      <c r="AM368" s="449"/>
      <c r="AN368" s="473"/>
      <c r="AO368" s="471"/>
      <c r="AP368" s="471"/>
      <c r="AQ368" s="471"/>
      <c r="AR368" s="478"/>
      <c r="AS368" s="449"/>
      <c r="AT368" s="449"/>
      <c r="AU368" s="473"/>
      <c r="AV368" s="471"/>
      <c r="AW368" s="471"/>
      <c r="AX368" s="471"/>
      <c r="AY368" s="478"/>
      <c r="AZ368" s="449"/>
      <c r="BA368" s="449"/>
      <c r="BB368" s="473"/>
      <c r="BC368" s="471"/>
      <c r="BD368" s="471"/>
      <c r="BE368" s="471"/>
      <c r="BF368" s="478"/>
      <c r="BG368" s="449"/>
      <c r="BH368" s="449"/>
      <c r="BI368" s="473"/>
      <c r="BJ368" s="471"/>
      <c r="BK368" s="471"/>
      <c r="BL368" s="471"/>
      <c r="BM368" s="478"/>
      <c r="BN368" s="449"/>
      <c r="BO368" s="449"/>
      <c r="BP368" s="473"/>
      <c r="BQ368" s="471"/>
      <c r="BR368" s="471"/>
      <c r="BS368" s="471"/>
      <c r="BT368" s="478"/>
      <c r="BU368" s="449"/>
      <c r="BV368" s="449"/>
      <c r="BW368" s="473"/>
      <c r="BX368" s="471"/>
      <c r="BY368" s="471"/>
      <c r="BZ368" s="471"/>
      <c r="CA368" s="478"/>
      <c r="CB368" s="449"/>
      <c r="CC368" s="449"/>
      <c r="CD368" s="473"/>
      <c r="CE368" s="471"/>
      <c r="CF368" s="471"/>
      <c r="CG368" s="471"/>
      <c r="CH368" s="478"/>
      <c r="CI368" s="449"/>
      <c r="CJ368" s="449"/>
      <c r="CK368" s="473"/>
      <c r="CL368" s="471"/>
      <c r="CM368" s="471"/>
      <c r="CN368" s="471"/>
      <c r="CO368" s="478"/>
      <c r="CP368" s="449"/>
      <c r="CQ368" s="449"/>
      <c r="CR368" s="473"/>
      <c r="CS368" s="471"/>
      <c r="CT368" s="471"/>
      <c r="CU368" s="471"/>
      <c r="CV368" s="478"/>
      <c r="CW368" s="449"/>
      <c r="CX368" s="449"/>
      <c r="CY368" s="473"/>
      <c r="CZ368" s="471"/>
      <c r="DA368" s="471"/>
      <c r="DB368" s="471"/>
      <c r="DC368" s="478"/>
      <c r="DD368" s="449"/>
      <c r="DE368" s="449"/>
      <c r="DF368" s="473"/>
      <c r="DG368" s="471"/>
      <c r="DH368" s="471"/>
      <c r="DI368" s="471"/>
      <c r="DJ368" s="478"/>
      <c r="DK368" s="449"/>
      <c r="DL368" s="449"/>
      <c r="DM368" s="473"/>
      <c r="DN368" s="471"/>
      <c r="DO368" s="471"/>
      <c r="DP368" s="471"/>
      <c r="DQ368" s="478"/>
      <c r="DR368" s="449"/>
      <c r="DS368" s="449"/>
      <c r="DT368" s="473"/>
      <c r="DU368" s="471"/>
      <c r="DV368" s="471"/>
      <c r="DW368" s="471"/>
      <c r="DX368" s="478"/>
      <c r="DY368" s="449"/>
      <c r="DZ368" s="449"/>
      <c r="EA368" s="473"/>
      <c r="EB368" s="471"/>
      <c r="EC368" s="471"/>
      <c r="ED368" s="471"/>
      <c r="EE368" s="478"/>
      <c r="EF368" s="449"/>
      <c r="EG368" s="449"/>
      <c r="EH368" s="473"/>
      <c r="EI368" s="471"/>
      <c r="EJ368" s="471"/>
      <c r="EK368" s="471"/>
      <c r="EL368" s="478"/>
      <c r="EM368" s="449"/>
      <c r="EN368" s="449"/>
      <c r="EO368" s="473"/>
      <c r="EP368" s="471"/>
      <c r="EQ368" s="471"/>
      <c r="ER368" s="471"/>
      <c r="ES368" s="478"/>
      <c r="ET368" s="449"/>
      <c r="EU368" s="449"/>
      <c r="EV368" s="473"/>
      <c r="EW368" s="471"/>
      <c r="EX368" s="471"/>
      <c r="EY368" s="471"/>
      <c r="EZ368" s="478"/>
      <c r="FA368" s="449"/>
      <c r="FB368" s="449"/>
      <c r="FC368" s="473"/>
      <c r="FD368" s="471"/>
      <c r="FE368" s="471"/>
      <c r="FF368" s="471"/>
      <c r="FG368" s="478"/>
      <c r="FH368" s="449"/>
      <c r="FI368" s="449"/>
      <c r="FJ368" s="473"/>
      <c r="FK368" s="471"/>
      <c r="FL368" s="471"/>
      <c r="FM368" s="471"/>
      <c r="FN368" s="478"/>
      <c r="FO368" s="449"/>
      <c r="FP368" s="449"/>
      <c r="FQ368" s="473"/>
      <c r="FR368" s="471"/>
      <c r="FS368" s="471"/>
      <c r="FT368" s="471"/>
      <c r="FU368" s="478"/>
      <c r="FV368" s="449"/>
      <c r="FW368" s="449"/>
      <c r="FX368" s="473"/>
      <c r="FY368" s="471"/>
      <c r="FZ368" s="471"/>
      <c r="GA368" s="471"/>
      <c r="GB368" s="478"/>
      <c r="GC368" s="449"/>
      <c r="GD368" s="449"/>
      <c r="GE368" s="473"/>
      <c r="GF368" s="471"/>
      <c r="GG368" s="471"/>
      <c r="GH368" s="471"/>
      <c r="GI368" s="478"/>
      <c r="GJ368" s="449"/>
      <c r="GK368" s="449"/>
      <c r="GL368" s="473"/>
      <c r="GM368" s="471"/>
      <c r="GN368" s="471"/>
      <c r="GO368" s="471"/>
      <c r="GP368" s="478"/>
      <c r="GQ368" s="449"/>
      <c r="GR368" s="449"/>
      <c r="GS368" s="473"/>
      <c r="GT368" s="471"/>
      <c r="GU368" s="471"/>
      <c r="GV368" s="471"/>
      <c r="GW368" s="478"/>
      <c r="GX368" s="449"/>
      <c r="GY368" s="449"/>
      <c r="GZ368" s="473"/>
      <c r="HA368" s="471"/>
      <c r="HB368" s="471"/>
      <c r="HC368" s="471"/>
      <c r="HD368" s="478"/>
      <c r="HE368" s="449"/>
      <c r="HF368" s="449"/>
      <c r="HG368" s="473"/>
      <c r="HH368" s="471"/>
      <c r="HI368" s="471"/>
      <c r="HJ368" s="471"/>
      <c r="HK368" s="478"/>
      <c r="HL368" s="449"/>
      <c r="HM368" s="449"/>
      <c r="HN368" s="473"/>
      <c r="HO368" s="471"/>
      <c r="HP368" s="471"/>
      <c r="HQ368" s="471"/>
      <c r="HR368" s="478"/>
      <c r="HS368" s="449"/>
      <c r="HT368" s="449"/>
      <c r="HU368" s="473"/>
      <c r="HV368" s="471"/>
      <c r="HW368" s="471"/>
      <c r="HX368" s="471"/>
      <c r="HY368" s="478"/>
      <c r="HZ368" s="449"/>
      <c r="IA368" s="449"/>
      <c r="IB368" s="473"/>
      <c r="IC368" s="471"/>
      <c r="ID368" s="471"/>
      <c r="IE368" s="471"/>
      <c r="IF368" s="478"/>
      <c r="IG368" s="449"/>
      <c r="IH368" s="449"/>
      <c r="II368" s="473"/>
      <c r="IJ368" s="471"/>
      <c r="IK368" s="471"/>
      <c r="IL368" s="471"/>
      <c r="IM368" s="478"/>
      <c r="IN368" s="449"/>
      <c r="IO368" s="449"/>
      <c r="IP368" s="473"/>
      <c r="IQ368" s="471"/>
      <c r="IR368" s="471"/>
      <c r="IS368" s="471"/>
      <c r="IT368" s="478"/>
      <c r="IU368" s="449"/>
      <c r="IV368" s="449"/>
      <c r="IW368" s="473"/>
      <c r="IX368" s="471"/>
      <c r="IY368" s="471"/>
      <c r="IZ368" s="471"/>
      <c r="JA368" s="478"/>
      <c r="JB368" s="449"/>
      <c r="JC368" s="449"/>
      <c r="JD368" s="473"/>
      <c r="JE368" s="471"/>
      <c r="JF368" s="471"/>
      <c r="JG368" s="471"/>
      <c r="JH368" s="478"/>
      <c r="JI368" s="449"/>
      <c r="JJ368" s="449"/>
      <c r="JK368" s="473"/>
      <c r="JL368" s="471"/>
      <c r="JM368" s="471"/>
      <c r="JN368" s="471"/>
      <c r="JO368" s="478"/>
      <c r="JP368" s="449"/>
      <c r="JQ368" s="449"/>
      <c r="JR368" s="473"/>
      <c r="JS368" s="471"/>
      <c r="JT368" s="471"/>
      <c r="JU368" s="471"/>
      <c r="JV368" s="478"/>
      <c r="JW368" s="449"/>
      <c r="JX368" s="449"/>
      <c r="JY368" s="473"/>
      <c r="JZ368" s="471"/>
      <c r="KA368" s="471"/>
      <c r="KB368" s="471"/>
      <c r="KC368" s="478"/>
      <c r="KD368" s="449"/>
      <c r="KE368" s="449"/>
      <c r="KF368" s="473"/>
      <c r="KG368" s="471"/>
      <c r="KH368" s="471"/>
      <c r="KI368" s="471"/>
      <c r="KJ368" s="478"/>
      <c r="KK368" s="449"/>
      <c r="KL368" s="449"/>
      <c r="KM368" s="473"/>
      <c r="KN368" s="471"/>
      <c r="KO368" s="471"/>
      <c r="KP368" s="471"/>
      <c r="KQ368" s="478"/>
      <c r="KR368" s="449"/>
      <c r="KS368" s="449"/>
      <c r="KT368" s="473"/>
      <c r="KU368" s="471"/>
      <c r="KV368" s="471"/>
      <c r="KW368" s="471"/>
      <c r="KX368" s="478"/>
      <c r="KY368" s="449"/>
      <c r="KZ368" s="449"/>
      <c r="LA368" s="473"/>
      <c r="LB368" s="471"/>
      <c r="LC368" s="471"/>
      <c r="LD368" s="471"/>
      <c r="LE368" s="478"/>
      <c r="LF368" s="449"/>
      <c r="LG368" s="449"/>
      <c r="LH368" s="473"/>
      <c r="LI368" s="471"/>
      <c r="LJ368" s="471"/>
      <c r="LK368" s="471"/>
      <c r="LL368" s="478"/>
      <c r="LM368" s="449"/>
      <c r="LN368" s="449"/>
      <c r="LO368" s="473"/>
      <c r="LP368" s="471"/>
      <c r="LQ368" s="471"/>
      <c r="LR368" s="471"/>
      <c r="LS368" s="478"/>
      <c r="LT368" s="449"/>
      <c r="LU368" s="449"/>
      <c r="LV368" s="473"/>
      <c r="LW368" s="471"/>
      <c r="LX368" s="471"/>
      <c r="LY368" s="471"/>
      <c r="LZ368" s="478"/>
      <c r="MA368" s="449"/>
      <c r="MB368" s="449"/>
      <c r="MC368" s="473"/>
      <c r="MD368" s="471"/>
      <c r="ME368" s="471"/>
      <c r="MF368" s="471"/>
      <c r="MG368" s="478"/>
      <c r="MH368" s="449"/>
      <c r="MI368" s="449"/>
      <c r="MJ368" s="473"/>
      <c r="MK368" s="471"/>
      <c r="ML368" s="471"/>
      <c r="MM368" s="471"/>
      <c r="MN368" s="478"/>
    </row>
    <row r="369" spans="2:352" hidden="1">
      <c r="B369" s="333">
        <v>130</v>
      </c>
      <c r="C369" s="449"/>
      <c r="D369" s="449"/>
      <c r="E369" s="473"/>
      <c r="F369" s="471"/>
      <c r="G369" s="471"/>
      <c r="H369" s="471"/>
      <c r="I369" s="478"/>
      <c r="J369" s="449"/>
      <c r="K369" s="449"/>
      <c r="L369" s="473"/>
      <c r="M369" s="471"/>
      <c r="N369" s="471"/>
      <c r="O369" s="471"/>
      <c r="P369" s="478"/>
      <c r="Q369" s="449"/>
      <c r="R369" s="449"/>
      <c r="S369" s="473"/>
      <c r="T369" s="471"/>
      <c r="U369" s="471"/>
      <c r="V369" s="471"/>
      <c r="W369" s="478"/>
      <c r="X369" s="449"/>
      <c r="Y369" s="449"/>
      <c r="Z369" s="473"/>
      <c r="AA369" s="471"/>
      <c r="AB369" s="471"/>
      <c r="AC369" s="471"/>
      <c r="AD369" s="478"/>
      <c r="AE369" s="449"/>
      <c r="AF369" s="449"/>
      <c r="AG369" s="473"/>
      <c r="AH369" s="471"/>
      <c r="AI369" s="471"/>
      <c r="AJ369" s="471"/>
      <c r="AK369" s="478"/>
      <c r="AL369" s="449"/>
      <c r="AM369" s="449"/>
      <c r="AN369" s="473"/>
      <c r="AO369" s="471"/>
      <c r="AP369" s="471"/>
      <c r="AQ369" s="471"/>
      <c r="AR369" s="478"/>
      <c r="AS369" s="449"/>
      <c r="AT369" s="449"/>
      <c r="AU369" s="473"/>
      <c r="AV369" s="471"/>
      <c r="AW369" s="471"/>
      <c r="AX369" s="471"/>
      <c r="AY369" s="478"/>
      <c r="AZ369" s="449"/>
      <c r="BA369" s="449"/>
      <c r="BB369" s="473"/>
      <c r="BC369" s="471"/>
      <c r="BD369" s="471"/>
      <c r="BE369" s="471"/>
      <c r="BF369" s="478"/>
      <c r="BG369" s="449"/>
      <c r="BH369" s="449"/>
      <c r="BI369" s="473"/>
      <c r="BJ369" s="471"/>
      <c r="BK369" s="471"/>
      <c r="BL369" s="471"/>
      <c r="BM369" s="478"/>
      <c r="BN369" s="449"/>
      <c r="BO369" s="449"/>
      <c r="BP369" s="473"/>
      <c r="BQ369" s="471"/>
      <c r="BR369" s="471"/>
      <c r="BS369" s="471"/>
      <c r="BT369" s="478"/>
      <c r="BU369" s="449"/>
      <c r="BV369" s="449"/>
      <c r="BW369" s="473"/>
      <c r="BX369" s="471"/>
      <c r="BY369" s="471"/>
      <c r="BZ369" s="471"/>
      <c r="CA369" s="478"/>
      <c r="CB369" s="449"/>
      <c r="CC369" s="449"/>
      <c r="CD369" s="473"/>
      <c r="CE369" s="471"/>
      <c r="CF369" s="471"/>
      <c r="CG369" s="471"/>
      <c r="CH369" s="478"/>
      <c r="CI369" s="449"/>
      <c r="CJ369" s="449"/>
      <c r="CK369" s="473"/>
      <c r="CL369" s="471"/>
      <c r="CM369" s="471"/>
      <c r="CN369" s="471"/>
      <c r="CO369" s="478"/>
      <c r="CP369" s="449"/>
      <c r="CQ369" s="449"/>
      <c r="CR369" s="473"/>
      <c r="CS369" s="471"/>
      <c r="CT369" s="471"/>
      <c r="CU369" s="471"/>
      <c r="CV369" s="478"/>
      <c r="CW369" s="449"/>
      <c r="CX369" s="449"/>
      <c r="CY369" s="473"/>
      <c r="CZ369" s="471"/>
      <c r="DA369" s="471"/>
      <c r="DB369" s="471"/>
      <c r="DC369" s="478"/>
      <c r="DD369" s="449"/>
      <c r="DE369" s="449"/>
      <c r="DF369" s="473"/>
      <c r="DG369" s="471"/>
      <c r="DH369" s="471"/>
      <c r="DI369" s="471"/>
      <c r="DJ369" s="478"/>
      <c r="DK369" s="449"/>
      <c r="DL369" s="449"/>
      <c r="DM369" s="473"/>
      <c r="DN369" s="471"/>
      <c r="DO369" s="471"/>
      <c r="DP369" s="471"/>
      <c r="DQ369" s="478"/>
      <c r="DR369" s="449"/>
      <c r="DS369" s="449"/>
      <c r="DT369" s="473"/>
      <c r="DU369" s="471"/>
      <c r="DV369" s="471"/>
      <c r="DW369" s="471"/>
      <c r="DX369" s="478"/>
      <c r="DY369" s="449"/>
      <c r="DZ369" s="449"/>
      <c r="EA369" s="473"/>
      <c r="EB369" s="471"/>
      <c r="EC369" s="471"/>
      <c r="ED369" s="471"/>
      <c r="EE369" s="478"/>
      <c r="EF369" s="449"/>
      <c r="EG369" s="449"/>
      <c r="EH369" s="473"/>
      <c r="EI369" s="471"/>
      <c r="EJ369" s="471"/>
      <c r="EK369" s="471"/>
      <c r="EL369" s="478"/>
      <c r="EM369" s="449"/>
      <c r="EN369" s="449"/>
      <c r="EO369" s="473"/>
      <c r="EP369" s="471"/>
      <c r="EQ369" s="471"/>
      <c r="ER369" s="471"/>
      <c r="ES369" s="478"/>
      <c r="ET369" s="449"/>
      <c r="EU369" s="449"/>
      <c r="EV369" s="473"/>
      <c r="EW369" s="471"/>
      <c r="EX369" s="471"/>
      <c r="EY369" s="471"/>
      <c r="EZ369" s="478"/>
      <c r="FA369" s="449"/>
      <c r="FB369" s="449"/>
      <c r="FC369" s="473"/>
      <c r="FD369" s="471"/>
      <c r="FE369" s="471"/>
      <c r="FF369" s="471"/>
      <c r="FG369" s="478"/>
      <c r="FH369" s="449"/>
      <c r="FI369" s="449"/>
      <c r="FJ369" s="473"/>
      <c r="FK369" s="471"/>
      <c r="FL369" s="471"/>
      <c r="FM369" s="471"/>
      <c r="FN369" s="478"/>
      <c r="FO369" s="449"/>
      <c r="FP369" s="449"/>
      <c r="FQ369" s="473"/>
      <c r="FR369" s="471"/>
      <c r="FS369" s="471"/>
      <c r="FT369" s="471"/>
      <c r="FU369" s="478"/>
      <c r="FV369" s="449"/>
      <c r="FW369" s="449"/>
      <c r="FX369" s="473"/>
      <c r="FY369" s="471"/>
      <c r="FZ369" s="471"/>
      <c r="GA369" s="471"/>
      <c r="GB369" s="478"/>
      <c r="GC369" s="449"/>
      <c r="GD369" s="449"/>
      <c r="GE369" s="473"/>
      <c r="GF369" s="471"/>
      <c r="GG369" s="471"/>
      <c r="GH369" s="471"/>
      <c r="GI369" s="478"/>
      <c r="GJ369" s="449"/>
      <c r="GK369" s="449"/>
      <c r="GL369" s="473"/>
      <c r="GM369" s="471"/>
      <c r="GN369" s="471"/>
      <c r="GO369" s="471"/>
      <c r="GP369" s="478"/>
      <c r="GQ369" s="449"/>
      <c r="GR369" s="449"/>
      <c r="GS369" s="473"/>
      <c r="GT369" s="471"/>
      <c r="GU369" s="471"/>
      <c r="GV369" s="471"/>
      <c r="GW369" s="478"/>
      <c r="GX369" s="449"/>
      <c r="GY369" s="449"/>
      <c r="GZ369" s="473"/>
      <c r="HA369" s="471"/>
      <c r="HB369" s="471"/>
      <c r="HC369" s="471"/>
      <c r="HD369" s="478"/>
      <c r="HE369" s="449"/>
      <c r="HF369" s="449"/>
      <c r="HG369" s="473"/>
      <c r="HH369" s="471"/>
      <c r="HI369" s="471"/>
      <c r="HJ369" s="471"/>
      <c r="HK369" s="478"/>
      <c r="HL369" s="449"/>
      <c r="HM369" s="449"/>
      <c r="HN369" s="473"/>
      <c r="HO369" s="471"/>
      <c r="HP369" s="471"/>
      <c r="HQ369" s="471"/>
      <c r="HR369" s="478"/>
      <c r="HS369" s="449"/>
      <c r="HT369" s="449"/>
      <c r="HU369" s="473"/>
      <c r="HV369" s="471"/>
      <c r="HW369" s="471"/>
      <c r="HX369" s="471"/>
      <c r="HY369" s="478"/>
      <c r="HZ369" s="449"/>
      <c r="IA369" s="449"/>
      <c r="IB369" s="473"/>
      <c r="IC369" s="471"/>
      <c r="ID369" s="471"/>
      <c r="IE369" s="471"/>
      <c r="IF369" s="478"/>
      <c r="IG369" s="449"/>
      <c r="IH369" s="449"/>
      <c r="II369" s="473"/>
      <c r="IJ369" s="471"/>
      <c r="IK369" s="471"/>
      <c r="IL369" s="471"/>
      <c r="IM369" s="478"/>
      <c r="IN369" s="449"/>
      <c r="IO369" s="449"/>
      <c r="IP369" s="473"/>
      <c r="IQ369" s="471"/>
      <c r="IR369" s="471"/>
      <c r="IS369" s="471"/>
      <c r="IT369" s="478"/>
      <c r="IU369" s="449"/>
      <c r="IV369" s="449"/>
      <c r="IW369" s="473"/>
      <c r="IX369" s="471"/>
      <c r="IY369" s="471"/>
      <c r="IZ369" s="471"/>
      <c r="JA369" s="478"/>
      <c r="JB369" s="449"/>
      <c r="JC369" s="449"/>
      <c r="JD369" s="473"/>
      <c r="JE369" s="471"/>
      <c r="JF369" s="471"/>
      <c r="JG369" s="471"/>
      <c r="JH369" s="478"/>
      <c r="JI369" s="449"/>
      <c r="JJ369" s="449"/>
      <c r="JK369" s="473"/>
      <c r="JL369" s="471"/>
      <c r="JM369" s="471"/>
      <c r="JN369" s="471"/>
      <c r="JO369" s="478"/>
      <c r="JP369" s="449"/>
      <c r="JQ369" s="449"/>
      <c r="JR369" s="473"/>
      <c r="JS369" s="471"/>
      <c r="JT369" s="471"/>
      <c r="JU369" s="471"/>
      <c r="JV369" s="478"/>
      <c r="JW369" s="449"/>
      <c r="JX369" s="449"/>
      <c r="JY369" s="473"/>
      <c r="JZ369" s="471"/>
      <c r="KA369" s="471"/>
      <c r="KB369" s="471"/>
      <c r="KC369" s="478"/>
      <c r="KD369" s="449"/>
      <c r="KE369" s="449"/>
      <c r="KF369" s="473"/>
      <c r="KG369" s="471"/>
      <c r="KH369" s="471"/>
      <c r="KI369" s="471"/>
      <c r="KJ369" s="478"/>
      <c r="KK369" s="449"/>
      <c r="KL369" s="449"/>
      <c r="KM369" s="473"/>
      <c r="KN369" s="471"/>
      <c r="KO369" s="471"/>
      <c r="KP369" s="471"/>
      <c r="KQ369" s="478"/>
      <c r="KR369" s="449"/>
      <c r="KS369" s="449"/>
      <c r="KT369" s="473"/>
      <c r="KU369" s="471"/>
      <c r="KV369" s="471"/>
      <c r="KW369" s="471"/>
      <c r="KX369" s="478"/>
      <c r="KY369" s="449"/>
      <c r="KZ369" s="449"/>
      <c r="LA369" s="473"/>
      <c r="LB369" s="471"/>
      <c r="LC369" s="471"/>
      <c r="LD369" s="471"/>
      <c r="LE369" s="478"/>
      <c r="LF369" s="449"/>
      <c r="LG369" s="449"/>
      <c r="LH369" s="473"/>
      <c r="LI369" s="471"/>
      <c r="LJ369" s="471"/>
      <c r="LK369" s="471"/>
      <c r="LL369" s="478"/>
      <c r="LM369" s="449"/>
      <c r="LN369" s="449"/>
      <c r="LO369" s="473"/>
      <c r="LP369" s="471"/>
      <c r="LQ369" s="471"/>
      <c r="LR369" s="471"/>
      <c r="LS369" s="478"/>
      <c r="LT369" s="449"/>
      <c r="LU369" s="449"/>
      <c r="LV369" s="473"/>
      <c r="LW369" s="471"/>
      <c r="LX369" s="471"/>
      <c r="LY369" s="471"/>
      <c r="LZ369" s="478"/>
      <c r="MA369" s="449"/>
      <c r="MB369" s="449"/>
      <c r="MC369" s="473"/>
      <c r="MD369" s="471"/>
      <c r="ME369" s="471"/>
      <c r="MF369" s="471"/>
      <c r="MG369" s="478"/>
      <c r="MH369" s="449"/>
      <c r="MI369" s="449"/>
      <c r="MJ369" s="473"/>
      <c r="MK369" s="471"/>
      <c r="ML369" s="471"/>
      <c r="MM369" s="471"/>
      <c r="MN369" s="478"/>
    </row>
    <row r="370" spans="2:352" hidden="1">
      <c r="B370" s="333">
        <v>131</v>
      </c>
      <c r="C370" s="449"/>
      <c r="D370" s="449"/>
      <c r="E370" s="473"/>
      <c r="F370" s="471"/>
      <c r="G370" s="471"/>
      <c r="H370" s="471"/>
      <c r="I370" s="478"/>
      <c r="J370" s="449"/>
      <c r="K370" s="449"/>
      <c r="L370" s="473"/>
      <c r="M370" s="471"/>
      <c r="N370" s="471"/>
      <c r="O370" s="471"/>
      <c r="P370" s="478"/>
      <c r="Q370" s="449"/>
      <c r="R370" s="449"/>
      <c r="S370" s="473"/>
      <c r="T370" s="471"/>
      <c r="U370" s="471"/>
      <c r="V370" s="471"/>
      <c r="W370" s="478"/>
      <c r="X370" s="449"/>
      <c r="Y370" s="449"/>
      <c r="Z370" s="473"/>
      <c r="AA370" s="471"/>
      <c r="AB370" s="471"/>
      <c r="AC370" s="471"/>
      <c r="AD370" s="478"/>
      <c r="AE370" s="449"/>
      <c r="AF370" s="449"/>
      <c r="AG370" s="473"/>
      <c r="AH370" s="471"/>
      <c r="AI370" s="471"/>
      <c r="AJ370" s="471"/>
      <c r="AK370" s="478"/>
      <c r="AL370" s="449"/>
      <c r="AM370" s="449"/>
      <c r="AN370" s="473"/>
      <c r="AO370" s="471"/>
      <c r="AP370" s="471"/>
      <c r="AQ370" s="471"/>
      <c r="AR370" s="478"/>
      <c r="AS370" s="449"/>
      <c r="AT370" s="449"/>
      <c r="AU370" s="473"/>
      <c r="AV370" s="471"/>
      <c r="AW370" s="471"/>
      <c r="AX370" s="471"/>
      <c r="AY370" s="478"/>
      <c r="AZ370" s="449"/>
      <c r="BA370" s="449"/>
      <c r="BB370" s="473"/>
      <c r="BC370" s="471"/>
      <c r="BD370" s="471"/>
      <c r="BE370" s="471"/>
      <c r="BF370" s="478"/>
      <c r="BG370" s="449"/>
      <c r="BH370" s="449"/>
      <c r="BI370" s="473"/>
      <c r="BJ370" s="471"/>
      <c r="BK370" s="471"/>
      <c r="BL370" s="471"/>
      <c r="BM370" s="478"/>
      <c r="BN370" s="449"/>
      <c r="BO370" s="449"/>
      <c r="BP370" s="473"/>
      <c r="BQ370" s="471"/>
      <c r="BR370" s="471"/>
      <c r="BS370" s="471"/>
      <c r="BT370" s="478"/>
      <c r="BU370" s="449"/>
      <c r="BV370" s="449"/>
      <c r="BW370" s="473"/>
      <c r="BX370" s="471"/>
      <c r="BY370" s="471"/>
      <c r="BZ370" s="471"/>
      <c r="CA370" s="478"/>
      <c r="CB370" s="449"/>
      <c r="CC370" s="449"/>
      <c r="CD370" s="473"/>
      <c r="CE370" s="471"/>
      <c r="CF370" s="471"/>
      <c r="CG370" s="471"/>
      <c r="CH370" s="478"/>
      <c r="CI370" s="449"/>
      <c r="CJ370" s="449"/>
      <c r="CK370" s="473"/>
      <c r="CL370" s="471"/>
      <c r="CM370" s="471"/>
      <c r="CN370" s="471"/>
      <c r="CO370" s="478"/>
      <c r="CP370" s="449"/>
      <c r="CQ370" s="449"/>
      <c r="CR370" s="473"/>
      <c r="CS370" s="471"/>
      <c r="CT370" s="471"/>
      <c r="CU370" s="471"/>
      <c r="CV370" s="478"/>
      <c r="CW370" s="449"/>
      <c r="CX370" s="449"/>
      <c r="CY370" s="473"/>
      <c r="CZ370" s="471"/>
      <c r="DA370" s="471"/>
      <c r="DB370" s="471"/>
      <c r="DC370" s="478"/>
      <c r="DD370" s="449"/>
      <c r="DE370" s="449"/>
      <c r="DF370" s="473"/>
      <c r="DG370" s="471"/>
      <c r="DH370" s="471"/>
      <c r="DI370" s="471"/>
      <c r="DJ370" s="478"/>
      <c r="DK370" s="449"/>
      <c r="DL370" s="449"/>
      <c r="DM370" s="473"/>
      <c r="DN370" s="471"/>
      <c r="DO370" s="471"/>
      <c r="DP370" s="471"/>
      <c r="DQ370" s="478"/>
      <c r="DR370" s="449"/>
      <c r="DS370" s="449"/>
      <c r="DT370" s="473"/>
      <c r="DU370" s="471"/>
      <c r="DV370" s="471"/>
      <c r="DW370" s="471"/>
      <c r="DX370" s="478"/>
      <c r="DY370" s="449"/>
      <c r="DZ370" s="449"/>
      <c r="EA370" s="473"/>
      <c r="EB370" s="471"/>
      <c r="EC370" s="471"/>
      <c r="ED370" s="471"/>
      <c r="EE370" s="478"/>
      <c r="EF370" s="449"/>
      <c r="EG370" s="449"/>
      <c r="EH370" s="473"/>
      <c r="EI370" s="471"/>
      <c r="EJ370" s="471"/>
      <c r="EK370" s="471"/>
      <c r="EL370" s="478"/>
      <c r="EM370" s="449"/>
      <c r="EN370" s="449"/>
      <c r="EO370" s="473"/>
      <c r="EP370" s="471"/>
      <c r="EQ370" s="471"/>
      <c r="ER370" s="471"/>
      <c r="ES370" s="478"/>
      <c r="ET370" s="449"/>
      <c r="EU370" s="449"/>
      <c r="EV370" s="473"/>
      <c r="EW370" s="471"/>
      <c r="EX370" s="471"/>
      <c r="EY370" s="471"/>
      <c r="EZ370" s="478"/>
      <c r="FA370" s="449"/>
      <c r="FB370" s="449"/>
      <c r="FC370" s="473"/>
      <c r="FD370" s="471"/>
      <c r="FE370" s="471"/>
      <c r="FF370" s="471"/>
      <c r="FG370" s="478"/>
      <c r="FH370" s="449"/>
      <c r="FI370" s="449"/>
      <c r="FJ370" s="473"/>
      <c r="FK370" s="471"/>
      <c r="FL370" s="471"/>
      <c r="FM370" s="471"/>
      <c r="FN370" s="478"/>
      <c r="FO370" s="449"/>
      <c r="FP370" s="449"/>
      <c r="FQ370" s="473"/>
      <c r="FR370" s="471"/>
      <c r="FS370" s="471"/>
      <c r="FT370" s="471"/>
      <c r="FU370" s="478"/>
      <c r="FV370" s="449"/>
      <c r="FW370" s="449"/>
      <c r="FX370" s="473"/>
      <c r="FY370" s="471"/>
      <c r="FZ370" s="471"/>
      <c r="GA370" s="471"/>
      <c r="GB370" s="478"/>
      <c r="GC370" s="449"/>
      <c r="GD370" s="449"/>
      <c r="GE370" s="473"/>
      <c r="GF370" s="471"/>
      <c r="GG370" s="471"/>
      <c r="GH370" s="471"/>
      <c r="GI370" s="478"/>
      <c r="GJ370" s="449"/>
      <c r="GK370" s="449"/>
      <c r="GL370" s="473"/>
      <c r="GM370" s="471"/>
      <c r="GN370" s="471"/>
      <c r="GO370" s="471"/>
      <c r="GP370" s="478"/>
      <c r="GQ370" s="449"/>
      <c r="GR370" s="449"/>
      <c r="GS370" s="473"/>
      <c r="GT370" s="471"/>
      <c r="GU370" s="471"/>
      <c r="GV370" s="471"/>
      <c r="GW370" s="478"/>
      <c r="GX370" s="449"/>
      <c r="GY370" s="449"/>
      <c r="GZ370" s="473"/>
      <c r="HA370" s="471"/>
      <c r="HB370" s="471"/>
      <c r="HC370" s="471"/>
      <c r="HD370" s="478"/>
      <c r="HE370" s="449"/>
      <c r="HF370" s="449"/>
      <c r="HG370" s="473"/>
      <c r="HH370" s="471"/>
      <c r="HI370" s="471"/>
      <c r="HJ370" s="471"/>
      <c r="HK370" s="478"/>
      <c r="HL370" s="449"/>
      <c r="HM370" s="449"/>
      <c r="HN370" s="473"/>
      <c r="HO370" s="471"/>
      <c r="HP370" s="471"/>
      <c r="HQ370" s="471"/>
      <c r="HR370" s="478"/>
      <c r="HS370" s="449"/>
      <c r="HT370" s="449"/>
      <c r="HU370" s="473"/>
      <c r="HV370" s="471"/>
      <c r="HW370" s="471"/>
      <c r="HX370" s="471"/>
      <c r="HY370" s="478"/>
      <c r="HZ370" s="449"/>
      <c r="IA370" s="449"/>
      <c r="IB370" s="473"/>
      <c r="IC370" s="471"/>
      <c r="ID370" s="471"/>
      <c r="IE370" s="471"/>
      <c r="IF370" s="478"/>
      <c r="IG370" s="449"/>
      <c r="IH370" s="449"/>
      <c r="II370" s="473"/>
      <c r="IJ370" s="471"/>
      <c r="IK370" s="471"/>
      <c r="IL370" s="471"/>
      <c r="IM370" s="478"/>
      <c r="IN370" s="449"/>
      <c r="IO370" s="449"/>
      <c r="IP370" s="473"/>
      <c r="IQ370" s="471"/>
      <c r="IR370" s="471"/>
      <c r="IS370" s="471"/>
      <c r="IT370" s="478"/>
      <c r="IU370" s="449"/>
      <c r="IV370" s="449"/>
      <c r="IW370" s="473"/>
      <c r="IX370" s="471"/>
      <c r="IY370" s="471"/>
      <c r="IZ370" s="471"/>
      <c r="JA370" s="478"/>
      <c r="JB370" s="449"/>
      <c r="JC370" s="449"/>
      <c r="JD370" s="473"/>
      <c r="JE370" s="471"/>
      <c r="JF370" s="471"/>
      <c r="JG370" s="471"/>
      <c r="JH370" s="478"/>
      <c r="JI370" s="449"/>
      <c r="JJ370" s="449"/>
      <c r="JK370" s="473"/>
      <c r="JL370" s="471"/>
      <c r="JM370" s="471"/>
      <c r="JN370" s="471"/>
      <c r="JO370" s="478"/>
      <c r="JP370" s="449"/>
      <c r="JQ370" s="449"/>
      <c r="JR370" s="473"/>
      <c r="JS370" s="471"/>
      <c r="JT370" s="471"/>
      <c r="JU370" s="471"/>
      <c r="JV370" s="478"/>
      <c r="JW370" s="449"/>
      <c r="JX370" s="449"/>
      <c r="JY370" s="473"/>
      <c r="JZ370" s="471"/>
      <c r="KA370" s="471"/>
      <c r="KB370" s="471"/>
      <c r="KC370" s="478"/>
      <c r="KD370" s="449"/>
      <c r="KE370" s="449"/>
      <c r="KF370" s="473"/>
      <c r="KG370" s="471"/>
      <c r="KH370" s="471"/>
      <c r="KI370" s="471"/>
      <c r="KJ370" s="478"/>
      <c r="KK370" s="449"/>
      <c r="KL370" s="449"/>
      <c r="KM370" s="473"/>
      <c r="KN370" s="471"/>
      <c r="KO370" s="471"/>
      <c r="KP370" s="471"/>
      <c r="KQ370" s="478"/>
      <c r="KR370" s="449"/>
      <c r="KS370" s="449"/>
      <c r="KT370" s="473"/>
      <c r="KU370" s="471"/>
      <c r="KV370" s="471"/>
      <c r="KW370" s="471"/>
      <c r="KX370" s="478"/>
      <c r="KY370" s="449"/>
      <c r="KZ370" s="449"/>
      <c r="LA370" s="473"/>
      <c r="LB370" s="471"/>
      <c r="LC370" s="471"/>
      <c r="LD370" s="471"/>
      <c r="LE370" s="478"/>
      <c r="LF370" s="449"/>
      <c r="LG370" s="449"/>
      <c r="LH370" s="473"/>
      <c r="LI370" s="471"/>
      <c r="LJ370" s="471"/>
      <c r="LK370" s="471"/>
      <c r="LL370" s="478"/>
      <c r="LM370" s="449"/>
      <c r="LN370" s="449"/>
      <c r="LO370" s="473"/>
      <c r="LP370" s="471"/>
      <c r="LQ370" s="471"/>
      <c r="LR370" s="471"/>
      <c r="LS370" s="478"/>
      <c r="LT370" s="449"/>
      <c r="LU370" s="449"/>
      <c r="LV370" s="473"/>
      <c r="LW370" s="471"/>
      <c r="LX370" s="471"/>
      <c r="LY370" s="471"/>
      <c r="LZ370" s="478"/>
      <c r="MA370" s="449"/>
      <c r="MB370" s="449"/>
      <c r="MC370" s="473"/>
      <c r="MD370" s="471"/>
      <c r="ME370" s="471"/>
      <c r="MF370" s="471"/>
      <c r="MG370" s="478"/>
      <c r="MH370" s="449"/>
      <c r="MI370" s="449"/>
      <c r="MJ370" s="473"/>
      <c r="MK370" s="471"/>
      <c r="ML370" s="471"/>
      <c r="MM370" s="471"/>
      <c r="MN370" s="478"/>
    </row>
    <row r="371" spans="2:352" hidden="1">
      <c r="B371" s="333">
        <v>132</v>
      </c>
      <c r="C371" s="449"/>
      <c r="D371" s="449"/>
      <c r="E371" s="473"/>
      <c r="F371" s="471"/>
      <c r="G371" s="471"/>
      <c r="H371" s="471"/>
      <c r="I371" s="478"/>
      <c r="J371" s="449"/>
      <c r="K371" s="449"/>
      <c r="L371" s="473"/>
      <c r="M371" s="471"/>
      <c r="N371" s="471"/>
      <c r="O371" s="471"/>
      <c r="P371" s="478"/>
      <c r="Q371" s="449"/>
      <c r="R371" s="449"/>
      <c r="S371" s="473"/>
      <c r="T371" s="471"/>
      <c r="U371" s="471"/>
      <c r="V371" s="471"/>
      <c r="W371" s="478"/>
      <c r="X371" s="449"/>
      <c r="Y371" s="449"/>
      <c r="Z371" s="473"/>
      <c r="AA371" s="471"/>
      <c r="AB371" s="471"/>
      <c r="AC371" s="471"/>
      <c r="AD371" s="478"/>
      <c r="AE371" s="449"/>
      <c r="AF371" s="449"/>
      <c r="AG371" s="473"/>
      <c r="AH371" s="471"/>
      <c r="AI371" s="471"/>
      <c r="AJ371" s="471"/>
      <c r="AK371" s="478"/>
      <c r="AL371" s="449"/>
      <c r="AM371" s="449"/>
      <c r="AN371" s="473"/>
      <c r="AO371" s="471"/>
      <c r="AP371" s="471"/>
      <c r="AQ371" s="471"/>
      <c r="AR371" s="478"/>
      <c r="AS371" s="449"/>
      <c r="AT371" s="449"/>
      <c r="AU371" s="473"/>
      <c r="AV371" s="471"/>
      <c r="AW371" s="471"/>
      <c r="AX371" s="471"/>
      <c r="AY371" s="478"/>
      <c r="AZ371" s="449"/>
      <c r="BA371" s="449"/>
      <c r="BB371" s="473"/>
      <c r="BC371" s="471"/>
      <c r="BD371" s="471"/>
      <c r="BE371" s="471"/>
      <c r="BF371" s="478"/>
      <c r="BG371" s="449"/>
      <c r="BH371" s="449"/>
      <c r="BI371" s="473"/>
      <c r="BJ371" s="471"/>
      <c r="BK371" s="471"/>
      <c r="BL371" s="471"/>
      <c r="BM371" s="478"/>
      <c r="BN371" s="449"/>
      <c r="BO371" s="449"/>
      <c r="BP371" s="473"/>
      <c r="BQ371" s="471"/>
      <c r="BR371" s="471"/>
      <c r="BS371" s="471"/>
      <c r="BT371" s="478"/>
      <c r="BU371" s="449"/>
      <c r="BV371" s="449"/>
      <c r="BW371" s="473"/>
      <c r="BX371" s="471"/>
      <c r="BY371" s="471"/>
      <c r="BZ371" s="471"/>
      <c r="CA371" s="478"/>
      <c r="CB371" s="449"/>
      <c r="CC371" s="449"/>
      <c r="CD371" s="473"/>
      <c r="CE371" s="471"/>
      <c r="CF371" s="471"/>
      <c r="CG371" s="471"/>
      <c r="CH371" s="478"/>
      <c r="CI371" s="449"/>
      <c r="CJ371" s="449"/>
      <c r="CK371" s="473"/>
      <c r="CL371" s="471"/>
      <c r="CM371" s="471"/>
      <c r="CN371" s="471"/>
      <c r="CO371" s="478"/>
      <c r="CP371" s="449"/>
      <c r="CQ371" s="449"/>
      <c r="CR371" s="473"/>
      <c r="CS371" s="471"/>
      <c r="CT371" s="471"/>
      <c r="CU371" s="471"/>
      <c r="CV371" s="478"/>
      <c r="CW371" s="449"/>
      <c r="CX371" s="449"/>
      <c r="CY371" s="473"/>
      <c r="CZ371" s="471"/>
      <c r="DA371" s="471"/>
      <c r="DB371" s="471"/>
      <c r="DC371" s="478"/>
      <c r="DD371" s="449"/>
      <c r="DE371" s="449"/>
      <c r="DF371" s="473"/>
      <c r="DG371" s="471"/>
      <c r="DH371" s="471"/>
      <c r="DI371" s="471"/>
      <c r="DJ371" s="478"/>
      <c r="DK371" s="449"/>
      <c r="DL371" s="449"/>
      <c r="DM371" s="473"/>
      <c r="DN371" s="471"/>
      <c r="DO371" s="471"/>
      <c r="DP371" s="471"/>
      <c r="DQ371" s="478"/>
      <c r="DR371" s="449"/>
      <c r="DS371" s="449"/>
      <c r="DT371" s="473"/>
      <c r="DU371" s="471"/>
      <c r="DV371" s="471"/>
      <c r="DW371" s="471"/>
      <c r="DX371" s="478"/>
      <c r="DY371" s="449"/>
      <c r="DZ371" s="449"/>
      <c r="EA371" s="473"/>
      <c r="EB371" s="471"/>
      <c r="EC371" s="471"/>
      <c r="ED371" s="471"/>
      <c r="EE371" s="478"/>
      <c r="EF371" s="449"/>
      <c r="EG371" s="449"/>
      <c r="EH371" s="473"/>
      <c r="EI371" s="471"/>
      <c r="EJ371" s="471"/>
      <c r="EK371" s="471"/>
      <c r="EL371" s="478"/>
      <c r="EM371" s="449"/>
      <c r="EN371" s="449"/>
      <c r="EO371" s="473"/>
      <c r="EP371" s="471"/>
      <c r="EQ371" s="471"/>
      <c r="ER371" s="471"/>
      <c r="ES371" s="478"/>
      <c r="ET371" s="449"/>
      <c r="EU371" s="449"/>
      <c r="EV371" s="473"/>
      <c r="EW371" s="471"/>
      <c r="EX371" s="471"/>
      <c r="EY371" s="471"/>
      <c r="EZ371" s="478"/>
      <c r="FA371" s="449"/>
      <c r="FB371" s="449"/>
      <c r="FC371" s="473"/>
      <c r="FD371" s="471"/>
      <c r="FE371" s="471"/>
      <c r="FF371" s="471"/>
      <c r="FG371" s="478"/>
      <c r="FH371" s="449"/>
      <c r="FI371" s="449"/>
      <c r="FJ371" s="473"/>
      <c r="FK371" s="471"/>
      <c r="FL371" s="471"/>
      <c r="FM371" s="471"/>
      <c r="FN371" s="478"/>
      <c r="FO371" s="449"/>
      <c r="FP371" s="449"/>
      <c r="FQ371" s="473"/>
      <c r="FR371" s="471"/>
      <c r="FS371" s="471"/>
      <c r="FT371" s="471"/>
      <c r="FU371" s="478"/>
      <c r="FV371" s="449"/>
      <c r="FW371" s="449"/>
      <c r="FX371" s="473"/>
      <c r="FY371" s="471"/>
      <c r="FZ371" s="471"/>
      <c r="GA371" s="471"/>
      <c r="GB371" s="478"/>
      <c r="GC371" s="449"/>
      <c r="GD371" s="449"/>
      <c r="GE371" s="473"/>
      <c r="GF371" s="471"/>
      <c r="GG371" s="471"/>
      <c r="GH371" s="471"/>
      <c r="GI371" s="478"/>
      <c r="GJ371" s="449"/>
      <c r="GK371" s="449"/>
      <c r="GL371" s="473"/>
      <c r="GM371" s="471"/>
      <c r="GN371" s="471"/>
      <c r="GO371" s="471"/>
      <c r="GP371" s="478"/>
      <c r="GQ371" s="449"/>
      <c r="GR371" s="449"/>
      <c r="GS371" s="473"/>
      <c r="GT371" s="471"/>
      <c r="GU371" s="471"/>
      <c r="GV371" s="471"/>
      <c r="GW371" s="478"/>
      <c r="GX371" s="449"/>
      <c r="GY371" s="449"/>
      <c r="GZ371" s="473"/>
      <c r="HA371" s="471"/>
      <c r="HB371" s="471"/>
      <c r="HC371" s="471"/>
      <c r="HD371" s="478"/>
      <c r="HE371" s="449"/>
      <c r="HF371" s="449"/>
      <c r="HG371" s="473"/>
      <c r="HH371" s="471"/>
      <c r="HI371" s="471"/>
      <c r="HJ371" s="471"/>
      <c r="HK371" s="478"/>
      <c r="HL371" s="449"/>
      <c r="HM371" s="449"/>
      <c r="HN371" s="473"/>
      <c r="HO371" s="471"/>
      <c r="HP371" s="471"/>
      <c r="HQ371" s="471"/>
      <c r="HR371" s="478"/>
      <c r="HS371" s="449"/>
      <c r="HT371" s="449"/>
      <c r="HU371" s="473"/>
      <c r="HV371" s="471"/>
      <c r="HW371" s="471"/>
      <c r="HX371" s="471"/>
      <c r="HY371" s="478"/>
      <c r="HZ371" s="449"/>
      <c r="IA371" s="449"/>
      <c r="IB371" s="473"/>
      <c r="IC371" s="471"/>
      <c r="ID371" s="471"/>
      <c r="IE371" s="471"/>
      <c r="IF371" s="478"/>
      <c r="IG371" s="449"/>
      <c r="IH371" s="449"/>
      <c r="II371" s="473"/>
      <c r="IJ371" s="471"/>
      <c r="IK371" s="471"/>
      <c r="IL371" s="471"/>
      <c r="IM371" s="478"/>
      <c r="IN371" s="449"/>
      <c r="IO371" s="449"/>
      <c r="IP371" s="473"/>
      <c r="IQ371" s="471"/>
      <c r="IR371" s="471"/>
      <c r="IS371" s="471"/>
      <c r="IT371" s="478"/>
      <c r="IU371" s="449"/>
      <c r="IV371" s="449"/>
      <c r="IW371" s="473"/>
      <c r="IX371" s="471"/>
      <c r="IY371" s="471"/>
      <c r="IZ371" s="471"/>
      <c r="JA371" s="478"/>
      <c r="JB371" s="449"/>
      <c r="JC371" s="449"/>
      <c r="JD371" s="473"/>
      <c r="JE371" s="471"/>
      <c r="JF371" s="471"/>
      <c r="JG371" s="471"/>
      <c r="JH371" s="478"/>
      <c r="JI371" s="449"/>
      <c r="JJ371" s="449"/>
      <c r="JK371" s="473"/>
      <c r="JL371" s="471"/>
      <c r="JM371" s="471"/>
      <c r="JN371" s="471"/>
      <c r="JO371" s="478"/>
      <c r="JP371" s="449"/>
      <c r="JQ371" s="449"/>
      <c r="JR371" s="473"/>
      <c r="JS371" s="471"/>
      <c r="JT371" s="471"/>
      <c r="JU371" s="471"/>
      <c r="JV371" s="478"/>
      <c r="JW371" s="449"/>
      <c r="JX371" s="449"/>
      <c r="JY371" s="473"/>
      <c r="JZ371" s="471"/>
      <c r="KA371" s="471"/>
      <c r="KB371" s="471"/>
      <c r="KC371" s="478"/>
      <c r="KD371" s="449"/>
      <c r="KE371" s="449"/>
      <c r="KF371" s="473"/>
      <c r="KG371" s="471"/>
      <c r="KH371" s="471"/>
      <c r="KI371" s="471"/>
      <c r="KJ371" s="478"/>
      <c r="KK371" s="449"/>
      <c r="KL371" s="449"/>
      <c r="KM371" s="473"/>
      <c r="KN371" s="471"/>
      <c r="KO371" s="471"/>
      <c r="KP371" s="471"/>
      <c r="KQ371" s="478"/>
      <c r="KR371" s="449"/>
      <c r="KS371" s="449"/>
      <c r="KT371" s="473"/>
      <c r="KU371" s="471"/>
      <c r="KV371" s="471"/>
      <c r="KW371" s="471"/>
      <c r="KX371" s="478"/>
      <c r="KY371" s="449"/>
      <c r="KZ371" s="449"/>
      <c r="LA371" s="473"/>
      <c r="LB371" s="471"/>
      <c r="LC371" s="471"/>
      <c r="LD371" s="471"/>
      <c r="LE371" s="478"/>
      <c r="LF371" s="449"/>
      <c r="LG371" s="449"/>
      <c r="LH371" s="473"/>
      <c r="LI371" s="471"/>
      <c r="LJ371" s="471"/>
      <c r="LK371" s="471"/>
      <c r="LL371" s="478"/>
      <c r="LM371" s="449"/>
      <c r="LN371" s="449"/>
      <c r="LO371" s="473"/>
      <c r="LP371" s="471"/>
      <c r="LQ371" s="471"/>
      <c r="LR371" s="471"/>
      <c r="LS371" s="478"/>
      <c r="LT371" s="449"/>
      <c r="LU371" s="449"/>
      <c r="LV371" s="473"/>
      <c r="LW371" s="471"/>
      <c r="LX371" s="471"/>
      <c r="LY371" s="471"/>
      <c r="LZ371" s="478"/>
      <c r="MA371" s="449"/>
      <c r="MB371" s="449"/>
      <c r="MC371" s="473"/>
      <c r="MD371" s="471"/>
      <c r="ME371" s="471"/>
      <c r="MF371" s="471"/>
      <c r="MG371" s="478"/>
      <c r="MH371" s="449"/>
      <c r="MI371" s="449"/>
      <c r="MJ371" s="473"/>
      <c r="MK371" s="471"/>
      <c r="ML371" s="471"/>
      <c r="MM371" s="471"/>
      <c r="MN371" s="478"/>
    </row>
    <row r="372" spans="2:352" hidden="1">
      <c r="B372" s="333">
        <v>133</v>
      </c>
      <c r="C372" s="449"/>
      <c r="D372" s="449"/>
      <c r="E372" s="473"/>
      <c r="F372" s="471"/>
      <c r="G372" s="471"/>
      <c r="H372" s="471"/>
      <c r="I372" s="478"/>
      <c r="J372" s="449"/>
      <c r="K372" s="449"/>
      <c r="L372" s="473"/>
      <c r="M372" s="471"/>
      <c r="N372" s="471"/>
      <c r="O372" s="471"/>
      <c r="P372" s="478"/>
      <c r="Q372" s="449"/>
      <c r="R372" s="449"/>
      <c r="S372" s="473"/>
      <c r="T372" s="471"/>
      <c r="U372" s="471"/>
      <c r="V372" s="471"/>
      <c r="W372" s="478"/>
      <c r="X372" s="449"/>
      <c r="Y372" s="449"/>
      <c r="Z372" s="473"/>
      <c r="AA372" s="471"/>
      <c r="AB372" s="471"/>
      <c r="AC372" s="471"/>
      <c r="AD372" s="478"/>
      <c r="AE372" s="449"/>
      <c r="AF372" s="449"/>
      <c r="AG372" s="473"/>
      <c r="AH372" s="471"/>
      <c r="AI372" s="471"/>
      <c r="AJ372" s="471"/>
      <c r="AK372" s="478"/>
      <c r="AL372" s="449"/>
      <c r="AM372" s="449"/>
      <c r="AN372" s="473"/>
      <c r="AO372" s="471"/>
      <c r="AP372" s="471"/>
      <c r="AQ372" s="471"/>
      <c r="AR372" s="478"/>
      <c r="AS372" s="449"/>
      <c r="AT372" s="449"/>
      <c r="AU372" s="473"/>
      <c r="AV372" s="471"/>
      <c r="AW372" s="471"/>
      <c r="AX372" s="471"/>
      <c r="AY372" s="478"/>
      <c r="AZ372" s="449"/>
      <c r="BA372" s="449"/>
      <c r="BB372" s="473"/>
      <c r="BC372" s="471"/>
      <c r="BD372" s="471"/>
      <c r="BE372" s="471"/>
      <c r="BF372" s="478"/>
      <c r="BG372" s="449"/>
      <c r="BH372" s="449"/>
      <c r="BI372" s="473"/>
      <c r="BJ372" s="471"/>
      <c r="BK372" s="471"/>
      <c r="BL372" s="471"/>
      <c r="BM372" s="478"/>
      <c r="BN372" s="449"/>
      <c r="BO372" s="449"/>
      <c r="BP372" s="473"/>
      <c r="BQ372" s="471"/>
      <c r="BR372" s="471"/>
      <c r="BS372" s="471"/>
      <c r="BT372" s="478"/>
      <c r="BU372" s="449"/>
      <c r="BV372" s="449"/>
      <c r="BW372" s="473"/>
      <c r="BX372" s="471"/>
      <c r="BY372" s="471"/>
      <c r="BZ372" s="471"/>
      <c r="CA372" s="478"/>
      <c r="CB372" s="449"/>
      <c r="CC372" s="449"/>
      <c r="CD372" s="473"/>
      <c r="CE372" s="471"/>
      <c r="CF372" s="471"/>
      <c r="CG372" s="471"/>
      <c r="CH372" s="478"/>
      <c r="CI372" s="449"/>
      <c r="CJ372" s="449"/>
      <c r="CK372" s="473"/>
      <c r="CL372" s="471"/>
      <c r="CM372" s="471"/>
      <c r="CN372" s="471"/>
      <c r="CO372" s="478"/>
      <c r="CP372" s="449"/>
      <c r="CQ372" s="449"/>
      <c r="CR372" s="473"/>
      <c r="CS372" s="471"/>
      <c r="CT372" s="471"/>
      <c r="CU372" s="471"/>
      <c r="CV372" s="478"/>
      <c r="CW372" s="449"/>
      <c r="CX372" s="449"/>
      <c r="CY372" s="473"/>
      <c r="CZ372" s="471"/>
      <c r="DA372" s="471"/>
      <c r="DB372" s="471"/>
      <c r="DC372" s="478"/>
      <c r="DD372" s="449"/>
      <c r="DE372" s="449"/>
      <c r="DF372" s="473"/>
      <c r="DG372" s="471"/>
      <c r="DH372" s="471"/>
      <c r="DI372" s="471"/>
      <c r="DJ372" s="478"/>
      <c r="DK372" s="449"/>
      <c r="DL372" s="449"/>
      <c r="DM372" s="473"/>
      <c r="DN372" s="471"/>
      <c r="DO372" s="471"/>
      <c r="DP372" s="471"/>
      <c r="DQ372" s="478"/>
      <c r="DR372" s="449"/>
      <c r="DS372" s="449"/>
      <c r="DT372" s="473"/>
      <c r="DU372" s="471"/>
      <c r="DV372" s="471"/>
      <c r="DW372" s="471"/>
      <c r="DX372" s="478"/>
      <c r="DY372" s="449"/>
      <c r="DZ372" s="449"/>
      <c r="EA372" s="473"/>
      <c r="EB372" s="471"/>
      <c r="EC372" s="471"/>
      <c r="ED372" s="471"/>
      <c r="EE372" s="478"/>
      <c r="EF372" s="449"/>
      <c r="EG372" s="449"/>
      <c r="EH372" s="473"/>
      <c r="EI372" s="471"/>
      <c r="EJ372" s="471"/>
      <c r="EK372" s="471"/>
      <c r="EL372" s="478"/>
      <c r="EM372" s="449"/>
      <c r="EN372" s="449"/>
      <c r="EO372" s="473"/>
      <c r="EP372" s="471"/>
      <c r="EQ372" s="471"/>
      <c r="ER372" s="471"/>
      <c r="ES372" s="478"/>
      <c r="ET372" s="449"/>
      <c r="EU372" s="449"/>
      <c r="EV372" s="473"/>
      <c r="EW372" s="471"/>
      <c r="EX372" s="471"/>
      <c r="EY372" s="471"/>
      <c r="EZ372" s="478"/>
      <c r="FA372" s="449"/>
      <c r="FB372" s="449"/>
      <c r="FC372" s="473"/>
      <c r="FD372" s="471"/>
      <c r="FE372" s="471"/>
      <c r="FF372" s="471"/>
      <c r="FG372" s="478"/>
      <c r="FH372" s="449"/>
      <c r="FI372" s="449"/>
      <c r="FJ372" s="473"/>
      <c r="FK372" s="471"/>
      <c r="FL372" s="471"/>
      <c r="FM372" s="471"/>
      <c r="FN372" s="478"/>
      <c r="FO372" s="449"/>
      <c r="FP372" s="449"/>
      <c r="FQ372" s="473"/>
      <c r="FR372" s="471"/>
      <c r="FS372" s="471"/>
      <c r="FT372" s="471"/>
      <c r="FU372" s="478"/>
      <c r="FV372" s="449"/>
      <c r="FW372" s="449"/>
      <c r="FX372" s="473"/>
      <c r="FY372" s="471"/>
      <c r="FZ372" s="471"/>
      <c r="GA372" s="471"/>
      <c r="GB372" s="478"/>
      <c r="GC372" s="449"/>
      <c r="GD372" s="449"/>
      <c r="GE372" s="473"/>
      <c r="GF372" s="471"/>
      <c r="GG372" s="471"/>
      <c r="GH372" s="471"/>
      <c r="GI372" s="478"/>
      <c r="GJ372" s="449"/>
      <c r="GK372" s="449"/>
      <c r="GL372" s="473"/>
      <c r="GM372" s="471"/>
      <c r="GN372" s="471"/>
      <c r="GO372" s="471"/>
      <c r="GP372" s="478"/>
      <c r="GQ372" s="449"/>
      <c r="GR372" s="449"/>
      <c r="GS372" s="473"/>
      <c r="GT372" s="471"/>
      <c r="GU372" s="471"/>
      <c r="GV372" s="471"/>
      <c r="GW372" s="478"/>
      <c r="GX372" s="449"/>
      <c r="GY372" s="449"/>
      <c r="GZ372" s="473"/>
      <c r="HA372" s="471"/>
      <c r="HB372" s="471"/>
      <c r="HC372" s="471"/>
      <c r="HD372" s="478"/>
      <c r="HE372" s="449"/>
      <c r="HF372" s="449"/>
      <c r="HG372" s="473"/>
      <c r="HH372" s="471"/>
      <c r="HI372" s="471"/>
      <c r="HJ372" s="471"/>
      <c r="HK372" s="478"/>
      <c r="HL372" s="449"/>
      <c r="HM372" s="449"/>
      <c r="HN372" s="473"/>
      <c r="HO372" s="471"/>
      <c r="HP372" s="471"/>
      <c r="HQ372" s="471"/>
      <c r="HR372" s="478"/>
      <c r="HS372" s="449"/>
      <c r="HT372" s="449"/>
      <c r="HU372" s="473"/>
      <c r="HV372" s="471"/>
      <c r="HW372" s="471"/>
      <c r="HX372" s="471"/>
      <c r="HY372" s="478"/>
      <c r="HZ372" s="449"/>
      <c r="IA372" s="449"/>
      <c r="IB372" s="473"/>
      <c r="IC372" s="471"/>
      <c r="ID372" s="471"/>
      <c r="IE372" s="471"/>
      <c r="IF372" s="478"/>
      <c r="IG372" s="449"/>
      <c r="IH372" s="449"/>
      <c r="II372" s="473"/>
      <c r="IJ372" s="471"/>
      <c r="IK372" s="471"/>
      <c r="IL372" s="471"/>
      <c r="IM372" s="478"/>
      <c r="IN372" s="449"/>
      <c r="IO372" s="449"/>
      <c r="IP372" s="473"/>
      <c r="IQ372" s="471"/>
      <c r="IR372" s="471"/>
      <c r="IS372" s="471"/>
      <c r="IT372" s="478"/>
      <c r="IU372" s="449"/>
      <c r="IV372" s="449"/>
      <c r="IW372" s="473"/>
      <c r="IX372" s="471"/>
      <c r="IY372" s="471"/>
      <c r="IZ372" s="471"/>
      <c r="JA372" s="478"/>
      <c r="JB372" s="449"/>
      <c r="JC372" s="449"/>
      <c r="JD372" s="473"/>
      <c r="JE372" s="471"/>
      <c r="JF372" s="471"/>
      <c r="JG372" s="471"/>
      <c r="JH372" s="478"/>
      <c r="JI372" s="449"/>
      <c r="JJ372" s="449"/>
      <c r="JK372" s="473"/>
      <c r="JL372" s="471"/>
      <c r="JM372" s="471"/>
      <c r="JN372" s="471"/>
      <c r="JO372" s="478"/>
      <c r="JP372" s="449"/>
      <c r="JQ372" s="449"/>
      <c r="JR372" s="473"/>
      <c r="JS372" s="471"/>
      <c r="JT372" s="471"/>
      <c r="JU372" s="471"/>
      <c r="JV372" s="478"/>
      <c r="JW372" s="449"/>
      <c r="JX372" s="449"/>
      <c r="JY372" s="473"/>
      <c r="JZ372" s="471"/>
      <c r="KA372" s="471"/>
      <c r="KB372" s="471"/>
      <c r="KC372" s="478"/>
      <c r="KD372" s="449"/>
      <c r="KE372" s="449"/>
      <c r="KF372" s="473"/>
      <c r="KG372" s="471"/>
      <c r="KH372" s="471"/>
      <c r="KI372" s="471"/>
      <c r="KJ372" s="478"/>
      <c r="KK372" s="449"/>
      <c r="KL372" s="449"/>
      <c r="KM372" s="473"/>
      <c r="KN372" s="471"/>
      <c r="KO372" s="471"/>
      <c r="KP372" s="471"/>
      <c r="KQ372" s="478"/>
      <c r="KR372" s="449"/>
      <c r="KS372" s="449"/>
      <c r="KT372" s="473"/>
      <c r="KU372" s="471"/>
      <c r="KV372" s="471"/>
      <c r="KW372" s="471"/>
      <c r="KX372" s="478"/>
      <c r="KY372" s="449"/>
      <c r="KZ372" s="449"/>
      <c r="LA372" s="473"/>
      <c r="LB372" s="471"/>
      <c r="LC372" s="471"/>
      <c r="LD372" s="471"/>
      <c r="LE372" s="478"/>
      <c r="LF372" s="449"/>
      <c r="LG372" s="449"/>
      <c r="LH372" s="473"/>
      <c r="LI372" s="471"/>
      <c r="LJ372" s="471"/>
      <c r="LK372" s="471"/>
      <c r="LL372" s="478"/>
      <c r="LM372" s="449"/>
      <c r="LN372" s="449"/>
      <c r="LO372" s="473"/>
      <c r="LP372" s="471"/>
      <c r="LQ372" s="471"/>
      <c r="LR372" s="471"/>
      <c r="LS372" s="478"/>
      <c r="LT372" s="449"/>
      <c r="LU372" s="449"/>
      <c r="LV372" s="473"/>
      <c r="LW372" s="471"/>
      <c r="LX372" s="471"/>
      <c r="LY372" s="471"/>
      <c r="LZ372" s="478"/>
      <c r="MA372" s="449"/>
      <c r="MB372" s="449"/>
      <c r="MC372" s="473"/>
      <c r="MD372" s="471"/>
      <c r="ME372" s="471"/>
      <c r="MF372" s="471"/>
      <c r="MG372" s="478"/>
      <c r="MH372" s="449"/>
      <c r="MI372" s="449"/>
      <c r="MJ372" s="473"/>
      <c r="MK372" s="471"/>
      <c r="ML372" s="471"/>
      <c r="MM372" s="471"/>
      <c r="MN372" s="478"/>
    </row>
    <row r="373" spans="2:352" hidden="1">
      <c r="B373" s="333">
        <v>134</v>
      </c>
      <c r="C373" s="449"/>
      <c r="D373" s="449"/>
      <c r="E373" s="473"/>
      <c r="F373" s="471"/>
      <c r="G373" s="471"/>
      <c r="H373" s="471"/>
      <c r="I373" s="478"/>
      <c r="J373" s="449"/>
      <c r="K373" s="449"/>
      <c r="L373" s="473"/>
      <c r="M373" s="471"/>
      <c r="N373" s="471"/>
      <c r="O373" s="471"/>
      <c r="P373" s="478"/>
      <c r="Q373" s="449"/>
      <c r="R373" s="449"/>
      <c r="S373" s="473"/>
      <c r="T373" s="471"/>
      <c r="U373" s="471"/>
      <c r="V373" s="471"/>
      <c r="W373" s="478"/>
      <c r="X373" s="449"/>
      <c r="Y373" s="449"/>
      <c r="Z373" s="473"/>
      <c r="AA373" s="471"/>
      <c r="AB373" s="471"/>
      <c r="AC373" s="471"/>
      <c r="AD373" s="478"/>
      <c r="AE373" s="449"/>
      <c r="AF373" s="449"/>
      <c r="AG373" s="473"/>
      <c r="AH373" s="471"/>
      <c r="AI373" s="471"/>
      <c r="AJ373" s="471"/>
      <c r="AK373" s="478"/>
      <c r="AL373" s="449"/>
      <c r="AM373" s="449"/>
      <c r="AN373" s="473"/>
      <c r="AO373" s="471"/>
      <c r="AP373" s="471"/>
      <c r="AQ373" s="471"/>
      <c r="AR373" s="478"/>
      <c r="AS373" s="449"/>
      <c r="AT373" s="449"/>
      <c r="AU373" s="473"/>
      <c r="AV373" s="471"/>
      <c r="AW373" s="471"/>
      <c r="AX373" s="471"/>
      <c r="AY373" s="478"/>
      <c r="AZ373" s="449"/>
      <c r="BA373" s="449"/>
      <c r="BB373" s="473"/>
      <c r="BC373" s="471"/>
      <c r="BD373" s="471"/>
      <c r="BE373" s="471"/>
      <c r="BF373" s="478"/>
      <c r="BG373" s="449"/>
      <c r="BH373" s="449"/>
      <c r="BI373" s="473"/>
      <c r="BJ373" s="471"/>
      <c r="BK373" s="471"/>
      <c r="BL373" s="471"/>
      <c r="BM373" s="478"/>
      <c r="BN373" s="449"/>
      <c r="BO373" s="449"/>
      <c r="BP373" s="473"/>
      <c r="BQ373" s="471"/>
      <c r="BR373" s="471"/>
      <c r="BS373" s="471"/>
      <c r="BT373" s="478"/>
      <c r="BU373" s="449"/>
      <c r="BV373" s="449"/>
      <c r="BW373" s="473"/>
      <c r="BX373" s="471"/>
      <c r="BY373" s="471"/>
      <c r="BZ373" s="471"/>
      <c r="CA373" s="478"/>
      <c r="CB373" s="449"/>
      <c r="CC373" s="449"/>
      <c r="CD373" s="473"/>
      <c r="CE373" s="471"/>
      <c r="CF373" s="471"/>
      <c r="CG373" s="471"/>
      <c r="CH373" s="478"/>
      <c r="CI373" s="449"/>
      <c r="CJ373" s="449"/>
      <c r="CK373" s="473"/>
      <c r="CL373" s="471"/>
      <c r="CM373" s="471"/>
      <c r="CN373" s="471"/>
      <c r="CO373" s="478"/>
      <c r="CP373" s="449"/>
      <c r="CQ373" s="449"/>
      <c r="CR373" s="473"/>
      <c r="CS373" s="471"/>
      <c r="CT373" s="471"/>
      <c r="CU373" s="471"/>
      <c r="CV373" s="478"/>
      <c r="CW373" s="449"/>
      <c r="CX373" s="449"/>
      <c r="CY373" s="473"/>
      <c r="CZ373" s="471"/>
      <c r="DA373" s="471"/>
      <c r="DB373" s="471"/>
      <c r="DC373" s="478"/>
      <c r="DD373" s="449"/>
      <c r="DE373" s="449"/>
      <c r="DF373" s="473"/>
      <c r="DG373" s="471"/>
      <c r="DH373" s="471"/>
      <c r="DI373" s="471"/>
      <c r="DJ373" s="478"/>
      <c r="DK373" s="449"/>
      <c r="DL373" s="449"/>
      <c r="DM373" s="473"/>
      <c r="DN373" s="471"/>
      <c r="DO373" s="471"/>
      <c r="DP373" s="471"/>
      <c r="DQ373" s="478"/>
      <c r="DR373" s="449"/>
      <c r="DS373" s="449"/>
      <c r="DT373" s="473"/>
      <c r="DU373" s="471"/>
      <c r="DV373" s="471"/>
      <c r="DW373" s="471"/>
      <c r="DX373" s="478"/>
      <c r="DY373" s="449"/>
      <c r="DZ373" s="449"/>
      <c r="EA373" s="473"/>
      <c r="EB373" s="471"/>
      <c r="EC373" s="471"/>
      <c r="ED373" s="471"/>
      <c r="EE373" s="478"/>
      <c r="EF373" s="449"/>
      <c r="EG373" s="449"/>
      <c r="EH373" s="473"/>
      <c r="EI373" s="471"/>
      <c r="EJ373" s="471"/>
      <c r="EK373" s="471"/>
      <c r="EL373" s="478"/>
      <c r="EM373" s="449"/>
      <c r="EN373" s="449"/>
      <c r="EO373" s="473"/>
      <c r="EP373" s="471"/>
      <c r="EQ373" s="471"/>
      <c r="ER373" s="471"/>
      <c r="ES373" s="478"/>
      <c r="ET373" s="449"/>
      <c r="EU373" s="449"/>
      <c r="EV373" s="473"/>
      <c r="EW373" s="471"/>
      <c r="EX373" s="471"/>
      <c r="EY373" s="471"/>
      <c r="EZ373" s="478"/>
      <c r="FA373" s="449"/>
      <c r="FB373" s="449"/>
      <c r="FC373" s="473"/>
      <c r="FD373" s="471"/>
      <c r="FE373" s="471"/>
      <c r="FF373" s="471"/>
      <c r="FG373" s="478"/>
      <c r="FH373" s="449"/>
      <c r="FI373" s="449"/>
      <c r="FJ373" s="473"/>
      <c r="FK373" s="471"/>
      <c r="FL373" s="471"/>
      <c r="FM373" s="471"/>
      <c r="FN373" s="478"/>
      <c r="FO373" s="449"/>
      <c r="FP373" s="449"/>
      <c r="FQ373" s="473"/>
      <c r="FR373" s="471"/>
      <c r="FS373" s="471"/>
      <c r="FT373" s="471"/>
      <c r="FU373" s="478"/>
      <c r="FV373" s="449"/>
      <c r="FW373" s="449"/>
      <c r="FX373" s="473"/>
      <c r="FY373" s="471"/>
      <c r="FZ373" s="471"/>
      <c r="GA373" s="471"/>
      <c r="GB373" s="478"/>
      <c r="GC373" s="449"/>
      <c r="GD373" s="449"/>
      <c r="GE373" s="473"/>
      <c r="GF373" s="471"/>
      <c r="GG373" s="471"/>
      <c r="GH373" s="471"/>
      <c r="GI373" s="478"/>
      <c r="GJ373" s="449"/>
      <c r="GK373" s="449"/>
      <c r="GL373" s="473"/>
      <c r="GM373" s="471"/>
      <c r="GN373" s="471"/>
      <c r="GO373" s="471"/>
      <c r="GP373" s="478"/>
      <c r="GQ373" s="449"/>
      <c r="GR373" s="449"/>
      <c r="GS373" s="473"/>
      <c r="GT373" s="471"/>
      <c r="GU373" s="471"/>
      <c r="GV373" s="471"/>
      <c r="GW373" s="478"/>
      <c r="GX373" s="449"/>
      <c r="GY373" s="449"/>
      <c r="GZ373" s="473"/>
      <c r="HA373" s="471"/>
      <c r="HB373" s="471"/>
      <c r="HC373" s="471"/>
      <c r="HD373" s="478"/>
      <c r="HE373" s="449"/>
      <c r="HF373" s="449"/>
      <c r="HG373" s="473"/>
      <c r="HH373" s="471"/>
      <c r="HI373" s="471"/>
      <c r="HJ373" s="471"/>
      <c r="HK373" s="478"/>
      <c r="HL373" s="449"/>
      <c r="HM373" s="449"/>
      <c r="HN373" s="473"/>
      <c r="HO373" s="471"/>
      <c r="HP373" s="471"/>
      <c r="HQ373" s="471"/>
      <c r="HR373" s="478"/>
      <c r="HS373" s="449"/>
      <c r="HT373" s="449"/>
      <c r="HU373" s="473"/>
      <c r="HV373" s="471"/>
      <c r="HW373" s="471"/>
      <c r="HX373" s="471"/>
      <c r="HY373" s="478"/>
      <c r="HZ373" s="449"/>
      <c r="IA373" s="449"/>
      <c r="IB373" s="473"/>
      <c r="IC373" s="471"/>
      <c r="ID373" s="471"/>
      <c r="IE373" s="471"/>
      <c r="IF373" s="478"/>
      <c r="IG373" s="449"/>
      <c r="IH373" s="449"/>
      <c r="II373" s="473"/>
      <c r="IJ373" s="471"/>
      <c r="IK373" s="471"/>
      <c r="IL373" s="471"/>
      <c r="IM373" s="478"/>
      <c r="IN373" s="449"/>
      <c r="IO373" s="449"/>
      <c r="IP373" s="473"/>
      <c r="IQ373" s="471"/>
      <c r="IR373" s="471"/>
      <c r="IS373" s="471"/>
      <c r="IT373" s="478"/>
      <c r="IU373" s="449"/>
      <c r="IV373" s="449"/>
      <c r="IW373" s="473"/>
      <c r="IX373" s="471"/>
      <c r="IY373" s="471"/>
      <c r="IZ373" s="471"/>
      <c r="JA373" s="478"/>
      <c r="JB373" s="449"/>
      <c r="JC373" s="449"/>
      <c r="JD373" s="473"/>
      <c r="JE373" s="471"/>
      <c r="JF373" s="471"/>
      <c r="JG373" s="471"/>
      <c r="JH373" s="478"/>
      <c r="JI373" s="449"/>
      <c r="JJ373" s="449"/>
      <c r="JK373" s="473"/>
      <c r="JL373" s="471"/>
      <c r="JM373" s="471"/>
      <c r="JN373" s="471"/>
      <c r="JO373" s="478"/>
      <c r="JP373" s="449"/>
      <c r="JQ373" s="449"/>
      <c r="JR373" s="473"/>
      <c r="JS373" s="471"/>
      <c r="JT373" s="471"/>
      <c r="JU373" s="471"/>
      <c r="JV373" s="478"/>
      <c r="JW373" s="449"/>
      <c r="JX373" s="449"/>
      <c r="JY373" s="473"/>
      <c r="JZ373" s="471"/>
      <c r="KA373" s="471"/>
      <c r="KB373" s="471"/>
      <c r="KC373" s="478"/>
      <c r="KD373" s="449"/>
      <c r="KE373" s="449"/>
      <c r="KF373" s="473"/>
      <c r="KG373" s="471"/>
      <c r="KH373" s="471"/>
      <c r="KI373" s="471"/>
      <c r="KJ373" s="478"/>
      <c r="KK373" s="449"/>
      <c r="KL373" s="449"/>
      <c r="KM373" s="473"/>
      <c r="KN373" s="471"/>
      <c r="KO373" s="471"/>
      <c r="KP373" s="471"/>
      <c r="KQ373" s="478"/>
      <c r="KR373" s="449"/>
      <c r="KS373" s="449"/>
      <c r="KT373" s="473"/>
      <c r="KU373" s="471"/>
      <c r="KV373" s="471"/>
      <c r="KW373" s="471"/>
      <c r="KX373" s="478"/>
      <c r="KY373" s="449"/>
      <c r="KZ373" s="449"/>
      <c r="LA373" s="473"/>
      <c r="LB373" s="471"/>
      <c r="LC373" s="471"/>
      <c r="LD373" s="471"/>
      <c r="LE373" s="478"/>
      <c r="LF373" s="449"/>
      <c r="LG373" s="449"/>
      <c r="LH373" s="473"/>
      <c r="LI373" s="471"/>
      <c r="LJ373" s="471"/>
      <c r="LK373" s="471"/>
      <c r="LL373" s="478"/>
      <c r="LM373" s="449"/>
      <c r="LN373" s="449"/>
      <c r="LO373" s="473"/>
      <c r="LP373" s="471"/>
      <c r="LQ373" s="471"/>
      <c r="LR373" s="471"/>
      <c r="LS373" s="478"/>
      <c r="LT373" s="449"/>
      <c r="LU373" s="449"/>
      <c r="LV373" s="473"/>
      <c r="LW373" s="471"/>
      <c r="LX373" s="471"/>
      <c r="LY373" s="471"/>
      <c r="LZ373" s="478"/>
      <c r="MA373" s="449"/>
      <c r="MB373" s="449"/>
      <c r="MC373" s="473"/>
      <c r="MD373" s="471"/>
      <c r="ME373" s="471"/>
      <c r="MF373" s="471"/>
      <c r="MG373" s="478"/>
      <c r="MH373" s="449"/>
      <c r="MI373" s="449"/>
      <c r="MJ373" s="473"/>
      <c r="MK373" s="471"/>
      <c r="ML373" s="471"/>
      <c r="MM373" s="471"/>
      <c r="MN373" s="478"/>
    </row>
    <row r="374" spans="2:352" hidden="1">
      <c r="B374" s="333">
        <v>135</v>
      </c>
      <c r="C374" s="449"/>
      <c r="D374" s="449"/>
      <c r="E374" s="473"/>
      <c r="F374" s="471"/>
      <c r="G374" s="471"/>
      <c r="H374" s="471"/>
      <c r="I374" s="478"/>
      <c r="J374" s="449"/>
      <c r="K374" s="449"/>
      <c r="L374" s="473"/>
      <c r="M374" s="471"/>
      <c r="N374" s="471"/>
      <c r="O374" s="471"/>
      <c r="P374" s="478"/>
      <c r="Q374" s="449"/>
      <c r="R374" s="449"/>
      <c r="S374" s="473"/>
      <c r="T374" s="471"/>
      <c r="U374" s="471"/>
      <c r="V374" s="471"/>
      <c r="W374" s="478"/>
      <c r="X374" s="449"/>
      <c r="Y374" s="449"/>
      <c r="Z374" s="473"/>
      <c r="AA374" s="471"/>
      <c r="AB374" s="471"/>
      <c r="AC374" s="471"/>
      <c r="AD374" s="478"/>
      <c r="AE374" s="449"/>
      <c r="AF374" s="449"/>
      <c r="AG374" s="473"/>
      <c r="AH374" s="471"/>
      <c r="AI374" s="471"/>
      <c r="AJ374" s="471"/>
      <c r="AK374" s="478"/>
      <c r="AL374" s="449"/>
      <c r="AM374" s="449"/>
      <c r="AN374" s="473"/>
      <c r="AO374" s="471"/>
      <c r="AP374" s="471"/>
      <c r="AQ374" s="471"/>
      <c r="AR374" s="478"/>
      <c r="AS374" s="449"/>
      <c r="AT374" s="449"/>
      <c r="AU374" s="473"/>
      <c r="AV374" s="471"/>
      <c r="AW374" s="471"/>
      <c r="AX374" s="471"/>
      <c r="AY374" s="478"/>
      <c r="AZ374" s="449"/>
      <c r="BA374" s="449"/>
      <c r="BB374" s="473"/>
      <c r="BC374" s="471"/>
      <c r="BD374" s="471"/>
      <c r="BE374" s="471"/>
      <c r="BF374" s="478"/>
      <c r="BG374" s="449"/>
      <c r="BH374" s="449"/>
      <c r="BI374" s="473"/>
      <c r="BJ374" s="471"/>
      <c r="BK374" s="471"/>
      <c r="BL374" s="471"/>
      <c r="BM374" s="478"/>
      <c r="BN374" s="449"/>
      <c r="BO374" s="449"/>
      <c r="BP374" s="473"/>
      <c r="BQ374" s="471"/>
      <c r="BR374" s="471"/>
      <c r="BS374" s="471"/>
      <c r="BT374" s="478"/>
      <c r="BU374" s="449"/>
      <c r="BV374" s="449"/>
      <c r="BW374" s="473"/>
      <c r="BX374" s="471"/>
      <c r="BY374" s="471"/>
      <c r="BZ374" s="471"/>
      <c r="CA374" s="478"/>
      <c r="CB374" s="449"/>
      <c r="CC374" s="449"/>
      <c r="CD374" s="473"/>
      <c r="CE374" s="471"/>
      <c r="CF374" s="471"/>
      <c r="CG374" s="471"/>
      <c r="CH374" s="478"/>
      <c r="CI374" s="449"/>
      <c r="CJ374" s="449"/>
      <c r="CK374" s="473"/>
      <c r="CL374" s="471"/>
      <c r="CM374" s="471"/>
      <c r="CN374" s="471"/>
      <c r="CO374" s="478"/>
      <c r="CP374" s="449"/>
      <c r="CQ374" s="449"/>
      <c r="CR374" s="473"/>
      <c r="CS374" s="471"/>
      <c r="CT374" s="471"/>
      <c r="CU374" s="471"/>
      <c r="CV374" s="478"/>
      <c r="CW374" s="449"/>
      <c r="CX374" s="449"/>
      <c r="CY374" s="473"/>
      <c r="CZ374" s="471"/>
      <c r="DA374" s="471"/>
      <c r="DB374" s="471"/>
      <c r="DC374" s="478"/>
      <c r="DD374" s="449"/>
      <c r="DE374" s="449"/>
      <c r="DF374" s="473"/>
      <c r="DG374" s="471"/>
      <c r="DH374" s="471"/>
      <c r="DI374" s="471"/>
      <c r="DJ374" s="478"/>
      <c r="DK374" s="449"/>
      <c r="DL374" s="449"/>
      <c r="DM374" s="473"/>
      <c r="DN374" s="471"/>
      <c r="DO374" s="471"/>
      <c r="DP374" s="471"/>
      <c r="DQ374" s="478"/>
      <c r="DR374" s="449"/>
      <c r="DS374" s="449"/>
      <c r="DT374" s="473"/>
      <c r="DU374" s="471"/>
      <c r="DV374" s="471"/>
      <c r="DW374" s="471"/>
      <c r="DX374" s="478"/>
      <c r="DY374" s="449"/>
      <c r="DZ374" s="449"/>
      <c r="EA374" s="473"/>
      <c r="EB374" s="471"/>
      <c r="EC374" s="471"/>
      <c r="ED374" s="471"/>
      <c r="EE374" s="478"/>
      <c r="EF374" s="449"/>
      <c r="EG374" s="449"/>
      <c r="EH374" s="473"/>
      <c r="EI374" s="471"/>
      <c r="EJ374" s="471"/>
      <c r="EK374" s="471"/>
      <c r="EL374" s="478"/>
      <c r="EM374" s="449"/>
      <c r="EN374" s="449"/>
      <c r="EO374" s="473"/>
      <c r="EP374" s="471"/>
      <c r="EQ374" s="471"/>
      <c r="ER374" s="471"/>
      <c r="ES374" s="478"/>
      <c r="ET374" s="449"/>
      <c r="EU374" s="449"/>
      <c r="EV374" s="473"/>
      <c r="EW374" s="471"/>
      <c r="EX374" s="471"/>
      <c r="EY374" s="471"/>
      <c r="EZ374" s="478"/>
      <c r="FA374" s="449"/>
      <c r="FB374" s="449"/>
      <c r="FC374" s="473"/>
      <c r="FD374" s="471"/>
      <c r="FE374" s="471"/>
      <c r="FF374" s="471"/>
      <c r="FG374" s="478"/>
      <c r="FH374" s="449"/>
      <c r="FI374" s="449"/>
      <c r="FJ374" s="473"/>
      <c r="FK374" s="471"/>
      <c r="FL374" s="471"/>
      <c r="FM374" s="471"/>
      <c r="FN374" s="478"/>
      <c r="FO374" s="449"/>
      <c r="FP374" s="449"/>
      <c r="FQ374" s="473"/>
      <c r="FR374" s="471"/>
      <c r="FS374" s="471"/>
      <c r="FT374" s="471"/>
      <c r="FU374" s="478"/>
      <c r="FV374" s="449"/>
      <c r="FW374" s="449"/>
      <c r="FX374" s="473"/>
      <c r="FY374" s="471"/>
      <c r="FZ374" s="471"/>
      <c r="GA374" s="471"/>
      <c r="GB374" s="478"/>
      <c r="GC374" s="449"/>
      <c r="GD374" s="449"/>
      <c r="GE374" s="473"/>
      <c r="GF374" s="471"/>
      <c r="GG374" s="471"/>
      <c r="GH374" s="471"/>
      <c r="GI374" s="478"/>
      <c r="GJ374" s="449"/>
      <c r="GK374" s="449"/>
      <c r="GL374" s="473"/>
      <c r="GM374" s="471"/>
      <c r="GN374" s="471"/>
      <c r="GO374" s="471"/>
      <c r="GP374" s="478"/>
      <c r="GQ374" s="449"/>
      <c r="GR374" s="449"/>
      <c r="GS374" s="473"/>
      <c r="GT374" s="471"/>
      <c r="GU374" s="471"/>
      <c r="GV374" s="471"/>
      <c r="GW374" s="478"/>
      <c r="GX374" s="449"/>
      <c r="GY374" s="449"/>
      <c r="GZ374" s="473"/>
      <c r="HA374" s="471"/>
      <c r="HB374" s="471"/>
      <c r="HC374" s="471"/>
      <c r="HD374" s="478"/>
      <c r="HE374" s="449"/>
      <c r="HF374" s="449"/>
      <c r="HG374" s="473"/>
      <c r="HH374" s="471"/>
      <c r="HI374" s="471"/>
      <c r="HJ374" s="471"/>
      <c r="HK374" s="478"/>
      <c r="HL374" s="449"/>
      <c r="HM374" s="449"/>
      <c r="HN374" s="473"/>
      <c r="HO374" s="471"/>
      <c r="HP374" s="471"/>
      <c r="HQ374" s="471"/>
      <c r="HR374" s="478"/>
      <c r="HS374" s="449"/>
      <c r="HT374" s="449"/>
      <c r="HU374" s="473"/>
      <c r="HV374" s="471"/>
      <c r="HW374" s="471"/>
      <c r="HX374" s="471"/>
      <c r="HY374" s="478"/>
      <c r="HZ374" s="449"/>
      <c r="IA374" s="449"/>
      <c r="IB374" s="473"/>
      <c r="IC374" s="471"/>
      <c r="ID374" s="471"/>
      <c r="IE374" s="471"/>
      <c r="IF374" s="478"/>
      <c r="IG374" s="449"/>
      <c r="IH374" s="449"/>
      <c r="II374" s="473"/>
      <c r="IJ374" s="471"/>
      <c r="IK374" s="471"/>
      <c r="IL374" s="471"/>
      <c r="IM374" s="478"/>
      <c r="IN374" s="449"/>
      <c r="IO374" s="449"/>
      <c r="IP374" s="473"/>
      <c r="IQ374" s="471"/>
      <c r="IR374" s="471"/>
      <c r="IS374" s="471"/>
      <c r="IT374" s="478"/>
      <c r="IU374" s="449"/>
      <c r="IV374" s="449"/>
      <c r="IW374" s="473"/>
      <c r="IX374" s="471"/>
      <c r="IY374" s="471"/>
      <c r="IZ374" s="471"/>
      <c r="JA374" s="478"/>
      <c r="JB374" s="449"/>
      <c r="JC374" s="449"/>
      <c r="JD374" s="473"/>
      <c r="JE374" s="471"/>
      <c r="JF374" s="471"/>
      <c r="JG374" s="471"/>
      <c r="JH374" s="478"/>
      <c r="JI374" s="449"/>
      <c r="JJ374" s="449"/>
      <c r="JK374" s="473"/>
      <c r="JL374" s="471"/>
      <c r="JM374" s="471"/>
      <c r="JN374" s="471"/>
      <c r="JO374" s="478"/>
      <c r="JP374" s="449"/>
      <c r="JQ374" s="449"/>
      <c r="JR374" s="473"/>
      <c r="JS374" s="471"/>
      <c r="JT374" s="471"/>
      <c r="JU374" s="471"/>
      <c r="JV374" s="478"/>
      <c r="JW374" s="449"/>
      <c r="JX374" s="449"/>
      <c r="JY374" s="473"/>
      <c r="JZ374" s="471"/>
      <c r="KA374" s="471"/>
      <c r="KB374" s="471"/>
      <c r="KC374" s="478"/>
      <c r="KD374" s="449"/>
      <c r="KE374" s="449"/>
      <c r="KF374" s="473"/>
      <c r="KG374" s="471"/>
      <c r="KH374" s="471"/>
      <c r="KI374" s="471"/>
      <c r="KJ374" s="478"/>
      <c r="KK374" s="449"/>
      <c r="KL374" s="449"/>
      <c r="KM374" s="473"/>
      <c r="KN374" s="471"/>
      <c r="KO374" s="471"/>
      <c r="KP374" s="471"/>
      <c r="KQ374" s="478"/>
      <c r="KR374" s="449"/>
      <c r="KS374" s="449"/>
      <c r="KT374" s="473"/>
      <c r="KU374" s="471"/>
      <c r="KV374" s="471"/>
      <c r="KW374" s="471"/>
      <c r="KX374" s="478"/>
      <c r="KY374" s="449"/>
      <c r="KZ374" s="449"/>
      <c r="LA374" s="473"/>
      <c r="LB374" s="471"/>
      <c r="LC374" s="471"/>
      <c r="LD374" s="471"/>
      <c r="LE374" s="478"/>
      <c r="LF374" s="449"/>
      <c r="LG374" s="449"/>
      <c r="LH374" s="473"/>
      <c r="LI374" s="471"/>
      <c r="LJ374" s="471"/>
      <c r="LK374" s="471"/>
      <c r="LL374" s="478"/>
      <c r="LM374" s="449"/>
      <c r="LN374" s="449"/>
      <c r="LO374" s="473"/>
      <c r="LP374" s="471"/>
      <c r="LQ374" s="471"/>
      <c r="LR374" s="471"/>
      <c r="LS374" s="478"/>
      <c r="LT374" s="449"/>
      <c r="LU374" s="449"/>
      <c r="LV374" s="473"/>
      <c r="LW374" s="471"/>
      <c r="LX374" s="471"/>
      <c r="LY374" s="471"/>
      <c r="LZ374" s="478"/>
      <c r="MA374" s="449"/>
      <c r="MB374" s="449"/>
      <c r="MC374" s="473"/>
      <c r="MD374" s="471"/>
      <c r="ME374" s="471"/>
      <c r="MF374" s="471"/>
      <c r="MG374" s="478"/>
      <c r="MH374" s="449"/>
      <c r="MI374" s="449"/>
      <c r="MJ374" s="473"/>
      <c r="MK374" s="471"/>
      <c r="ML374" s="471"/>
      <c r="MM374" s="471"/>
      <c r="MN374" s="478"/>
    </row>
    <row r="375" spans="2:352" hidden="1">
      <c r="B375" s="333">
        <v>136</v>
      </c>
      <c r="C375" s="449"/>
      <c r="D375" s="449"/>
      <c r="E375" s="473"/>
      <c r="F375" s="471"/>
      <c r="G375" s="471"/>
      <c r="H375" s="471"/>
      <c r="I375" s="478"/>
      <c r="J375" s="449"/>
      <c r="K375" s="449"/>
      <c r="L375" s="473"/>
      <c r="M375" s="471"/>
      <c r="N375" s="471"/>
      <c r="O375" s="471"/>
      <c r="P375" s="478"/>
      <c r="Q375" s="449"/>
      <c r="R375" s="449"/>
      <c r="S375" s="473"/>
      <c r="T375" s="471"/>
      <c r="U375" s="471"/>
      <c r="V375" s="471"/>
      <c r="W375" s="478"/>
      <c r="X375" s="449"/>
      <c r="Y375" s="449"/>
      <c r="Z375" s="473"/>
      <c r="AA375" s="471"/>
      <c r="AB375" s="471"/>
      <c r="AC375" s="471"/>
      <c r="AD375" s="478"/>
      <c r="AE375" s="449"/>
      <c r="AF375" s="449"/>
      <c r="AG375" s="473"/>
      <c r="AH375" s="471"/>
      <c r="AI375" s="471"/>
      <c r="AJ375" s="471"/>
      <c r="AK375" s="478"/>
      <c r="AL375" s="449"/>
      <c r="AM375" s="449"/>
      <c r="AN375" s="473"/>
      <c r="AO375" s="471"/>
      <c r="AP375" s="471"/>
      <c r="AQ375" s="471"/>
      <c r="AR375" s="478"/>
      <c r="AS375" s="449"/>
      <c r="AT375" s="449"/>
      <c r="AU375" s="473"/>
      <c r="AV375" s="471"/>
      <c r="AW375" s="471"/>
      <c r="AX375" s="471"/>
      <c r="AY375" s="478"/>
      <c r="AZ375" s="449"/>
      <c r="BA375" s="449"/>
      <c r="BB375" s="473"/>
      <c r="BC375" s="471"/>
      <c r="BD375" s="471"/>
      <c r="BE375" s="471"/>
      <c r="BF375" s="478"/>
      <c r="BG375" s="449"/>
      <c r="BH375" s="449"/>
      <c r="BI375" s="473"/>
      <c r="BJ375" s="471"/>
      <c r="BK375" s="471"/>
      <c r="BL375" s="471"/>
      <c r="BM375" s="478"/>
      <c r="BN375" s="449"/>
      <c r="BO375" s="449"/>
      <c r="BP375" s="473"/>
      <c r="BQ375" s="471"/>
      <c r="BR375" s="471"/>
      <c r="BS375" s="471"/>
      <c r="BT375" s="478"/>
      <c r="BU375" s="449"/>
      <c r="BV375" s="449"/>
      <c r="BW375" s="473"/>
      <c r="BX375" s="471"/>
      <c r="BY375" s="471"/>
      <c r="BZ375" s="471"/>
      <c r="CA375" s="478"/>
      <c r="CB375" s="449"/>
      <c r="CC375" s="449"/>
      <c r="CD375" s="473"/>
      <c r="CE375" s="471"/>
      <c r="CF375" s="471"/>
      <c r="CG375" s="471"/>
      <c r="CH375" s="478"/>
      <c r="CI375" s="449"/>
      <c r="CJ375" s="449"/>
      <c r="CK375" s="473"/>
      <c r="CL375" s="471"/>
      <c r="CM375" s="471"/>
      <c r="CN375" s="471"/>
      <c r="CO375" s="478"/>
      <c r="CP375" s="449"/>
      <c r="CQ375" s="449"/>
      <c r="CR375" s="473"/>
      <c r="CS375" s="471"/>
      <c r="CT375" s="471"/>
      <c r="CU375" s="471"/>
      <c r="CV375" s="478"/>
      <c r="CW375" s="449"/>
      <c r="CX375" s="449"/>
      <c r="CY375" s="473"/>
      <c r="CZ375" s="471"/>
      <c r="DA375" s="471"/>
      <c r="DB375" s="471"/>
      <c r="DC375" s="478"/>
      <c r="DD375" s="449"/>
      <c r="DE375" s="449"/>
      <c r="DF375" s="473"/>
      <c r="DG375" s="471"/>
      <c r="DH375" s="471"/>
      <c r="DI375" s="471"/>
      <c r="DJ375" s="478"/>
      <c r="DK375" s="449"/>
      <c r="DL375" s="449"/>
      <c r="DM375" s="473"/>
      <c r="DN375" s="471"/>
      <c r="DO375" s="471"/>
      <c r="DP375" s="471"/>
      <c r="DQ375" s="478"/>
      <c r="DR375" s="449"/>
      <c r="DS375" s="449"/>
      <c r="DT375" s="473"/>
      <c r="DU375" s="471"/>
      <c r="DV375" s="471"/>
      <c r="DW375" s="471"/>
      <c r="DX375" s="478"/>
      <c r="DY375" s="449"/>
      <c r="DZ375" s="449"/>
      <c r="EA375" s="473"/>
      <c r="EB375" s="471"/>
      <c r="EC375" s="471"/>
      <c r="ED375" s="471"/>
      <c r="EE375" s="478"/>
      <c r="EF375" s="449"/>
      <c r="EG375" s="449"/>
      <c r="EH375" s="473"/>
      <c r="EI375" s="471"/>
      <c r="EJ375" s="471"/>
      <c r="EK375" s="471"/>
      <c r="EL375" s="478"/>
      <c r="EM375" s="449"/>
      <c r="EN375" s="449"/>
      <c r="EO375" s="473"/>
      <c r="EP375" s="471"/>
      <c r="EQ375" s="471"/>
      <c r="ER375" s="471"/>
      <c r="ES375" s="478"/>
      <c r="ET375" s="449"/>
      <c r="EU375" s="449"/>
      <c r="EV375" s="473"/>
      <c r="EW375" s="471"/>
      <c r="EX375" s="471"/>
      <c r="EY375" s="471"/>
      <c r="EZ375" s="478"/>
      <c r="FA375" s="449"/>
      <c r="FB375" s="449"/>
      <c r="FC375" s="473"/>
      <c r="FD375" s="471"/>
      <c r="FE375" s="471"/>
      <c r="FF375" s="471"/>
      <c r="FG375" s="478"/>
      <c r="FH375" s="449"/>
      <c r="FI375" s="449"/>
      <c r="FJ375" s="473"/>
      <c r="FK375" s="471"/>
      <c r="FL375" s="471"/>
      <c r="FM375" s="471"/>
      <c r="FN375" s="478"/>
      <c r="FO375" s="449"/>
      <c r="FP375" s="449"/>
      <c r="FQ375" s="473"/>
      <c r="FR375" s="471"/>
      <c r="FS375" s="471"/>
      <c r="FT375" s="471"/>
      <c r="FU375" s="478"/>
      <c r="FV375" s="449"/>
      <c r="FW375" s="449"/>
      <c r="FX375" s="473"/>
      <c r="FY375" s="471"/>
      <c r="FZ375" s="471"/>
      <c r="GA375" s="471"/>
      <c r="GB375" s="478"/>
      <c r="GC375" s="449"/>
      <c r="GD375" s="449"/>
      <c r="GE375" s="473"/>
      <c r="GF375" s="471"/>
      <c r="GG375" s="471"/>
      <c r="GH375" s="471"/>
      <c r="GI375" s="478"/>
      <c r="GJ375" s="449"/>
      <c r="GK375" s="449"/>
      <c r="GL375" s="473"/>
      <c r="GM375" s="471"/>
      <c r="GN375" s="471"/>
      <c r="GO375" s="471"/>
      <c r="GP375" s="478"/>
      <c r="GQ375" s="449"/>
      <c r="GR375" s="449"/>
      <c r="GS375" s="473"/>
      <c r="GT375" s="471"/>
      <c r="GU375" s="471"/>
      <c r="GV375" s="471"/>
      <c r="GW375" s="478"/>
      <c r="GX375" s="449"/>
      <c r="GY375" s="449"/>
      <c r="GZ375" s="473"/>
      <c r="HA375" s="471"/>
      <c r="HB375" s="471"/>
      <c r="HC375" s="471"/>
      <c r="HD375" s="478"/>
      <c r="HE375" s="449"/>
      <c r="HF375" s="449"/>
      <c r="HG375" s="473"/>
      <c r="HH375" s="471"/>
      <c r="HI375" s="471"/>
      <c r="HJ375" s="471"/>
      <c r="HK375" s="478"/>
      <c r="HL375" s="449"/>
      <c r="HM375" s="449"/>
      <c r="HN375" s="473"/>
      <c r="HO375" s="471"/>
      <c r="HP375" s="471"/>
      <c r="HQ375" s="471"/>
      <c r="HR375" s="478"/>
      <c r="HS375" s="449"/>
      <c r="HT375" s="449"/>
      <c r="HU375" s="473"/>
      <c r="HV375" s="471"/>
      <c r="HW375" s="471"/>
      <c r="HX375" s="471"/>
      <c r="HY375" s="478"/>
      <c r="HZ375" s="449"/>
      <c r="IA375" s="449"/>
      <c r="IB375" s="473"/>
      <c r="IC375" s="471"/>
      <c r="ID375" s="471"/>
      <c r="IE375" s="471"/>
      <c r="IF375" s="478"/>
      <c r="IG375" s="449"/>
      <c r="IH375" s="449"/>
      <c r="II375" s="473"/>
      <c r="IJ375" s="471"/>
      <c r="IK375" s="471"/>
      <c r="IL375" s="471"/>
      <c r="IM375" s="478"/>
      <c r="IN375" s="449"/>
      <c r="IO375" s="449"/>
      <c r="IP375" s="473"/>
      <c r="IQ375" s="471"/>
      <c r="IR375" s="471"/>
      <c r="IS375" s="471"/>
      <c r="IT375" s="478"/>
      <c r="IU375" s="449"/>
      <c r="IV375" s="449"/>
      <c r="IW375" s="473"/>
      <c r="IX375" s="471"/>
      <c r="IY375" s="471"/>
      <c r="IZ375" s="471"/>
      <c r="JA375" s="478"/>
      <c r="JB375" s="449"/>
      <c r="JC375" s="449"/>
      <c r="JD375" s="473"/>
      <c r="JE375" s="471"/>
      <c r="JF375" s="471"/>
      <c r="JG375" s="471"/>
      <c r="JH375" s="478"/>
      <c r="JI375" s="449"/>
      <c r="JJ375" s="449"/>
      <c r="JK375" s="473"/>
      <c r="JL375" s="471"/>
      <c r="JM375" s="471"/>
      <c r="JN375" s="471"/>
      <c r="JO375" s="478"/>
      <c r="JP375" s="449"/>
      <c r="JQ375" s="449"/>
      <c r="JR375" s="473"/>
      <c r="JS375" s="471"/>
      <c r="JT375" s="471"/>
      <c r="JU375" s="471"/>
      <c r="JV375" s="478"/>
      <c r="JW375" s="449"/>
      <c r="JX375" s="449"/>
      <c r="JY375" s="473"/>
      <c r="JZ375" s="471"/>
      <c r="KA375" s="471"/>
      <c r="KB375" s="471"/>
      <c r="KC375" s="478"/>
      <c r="KD375" s="449"/>
      <c r="KE375" s="449"/>
      <c r="KF375" s="473"/>
      <c r="KG375" s="471"/>
      <c r="KH375" s="471"/>
      <c r="KI375" s="471"/>
      <c r="KJ375" s="478"/>
      <c r="KK375" s="449"/>
      <c r="KL375" s="449"/>
      <c r="KM375" s="473"/>
      <c r="KN375" s="471"/>
      <c r="KO375" s="471"/>
      <c r="KP375" s="471"/>
      <c r="KQ375" s="478"/>
      <c r="KR375" s="449"/>
      <c r="KS375" s="449"/>
      <c r="KT375" s="473"/>
      <c r="KU375" s="471"/>
      <c r="KV375" s="471"/>
      <c r="KW375" s="471"/>
      <c r="KX375" s="478"/>
      <c r="KY375" s="449"/>
      <c r="KZ375" s="449"/>
      <c r="LA375" s="473"/>
      <c r="LB375" s="471"/>
      <c r="LC375" s="471"/>
      <c r="LD375" s="471"/>
      <c r="LE375" s="478"/>
      <c r="LF375" s="449"/>
      <c r="LG375" s="449"/>
      <c r="LH375" s="473"/>
      <c r="LI375" s="471"/>
      <c r="LJ375" s="471"/>
      <c r="LK375" s="471"/>
      <c r="LL375" s="478"/>
      <c r="LM375" s="449"/>
      <c r="LN375" s="449"/>
      <c r="LO375" s="473"/>
      <c r="LP375" s="471"/>
      <c r="LQ375" s="471"/>
      <c r="LR375" s="471"/>
      <c r="LS375" s="478"/>
      <c r="LT375" s="449"/>
      <c r="LU375" s="449"/>
      <c r="LV375" s="473"/>
      <c r="LW375" s="471"/>
      <c r="LX375" s="471"/>
      <c r="LY375" s="471"/>
      <c r="LZ375" s="478"/>
      <c r="MA375" s="449"/>
      <c r="MB375" s="449"/>
      <c r="MC375" s="473"/>
      <c r="MD375" s="471"/>
      <c r="ME375" s="471"/>
      <c r="MF375" s="471"/>
      <c r="MG375" s="478"/>
      <c r="MH375" s="449"/>
      <c r="MI375" s="449"/>
      <c r="MJ375" s="473"/>
      <c r="MK375" s="471"/>
      <c r="ML375" s="471"/>
      <c r="MM375" s="471"/>
      <c r="MN375" s="478"/>
    </row>
    <row r="376" spans="2:352" hidden="1">
      <c r="B376" s="333">
        <v>137</v>
      </c>
      <c r="C376" s="449"/>
      <c r="D376" s="449"/>
      <c r="E376" s="473"/>
      <c r="F376" s="471"/>
      <c r="G376" s="471"/>
      <c r="H376" s="471"/>
      <c r="I376" s="478"/>
      <c r="J376" s="449"/>
      <c r="K376" s="449"/>
      <c r="L376" s="473"/>
      <c r="M376" s="471"/>
      <c r="N376" s="471"/>
      <c r="O376" s="471"/>
      <c r="P376" s="478"/>
      <c r="Q376" s="449"/>
      <c r="R376" s="449"/>
      <c r="S376" s="473"/>
      <c r="T376" s="471"/>
      <c r="U376" s="471"/>
      <c r="V376" s="471"/>
      <c r="W376" s="478"/>
      <c r="X376" s="449"/>
      <c r="Y376" s="449"/>
      <c r="Z376" s="473"/>
      <c r="AA376" s="471"/>
      <c r="AB376" s="471"/>
      <c r="AC376" s="471"/>
      <c r="AD376" s="478"/>
      <c r="AE376" s="449"/>
      <c r="AF376" s="449"/>
      <c r="AG376" s="473"/>
      <c r="AH376" s="471"/>
      <c r="AI376" s="471"/>
      <c r="AJ376" s="471"/>
      <c r="AK376" s="478"/>
      <c r="AL376" s="449"/>
      <c r="AM376" s="449"/>
      <c r="AN376" s="473"/>
      <c r="AO376" s="471"/>
      <c r="AP376" s="471"/>
      <c r="AQ376" s="471"/>
      <c r="AR376" s="478"/>
      <c r="AS376" s="449"/>
      <c r="AT376" s="449"/>
      <c r="AU376" s="473"/>
      <c r="AV376" s="471"/>
      <c r="AW376" s="471"/>
      <c r="AX376" s="471"/>
      <c r="AY376" s="478"/>
      <c r="AZ376" s="449"/>
      <c r="BA376" s="449"/>
      <c r="BB376" s="473"/>
      <c r="BC376" s="471"/>
      <c r="BD376" s="471"/>
      <c r="BE376" s="471"/>
      <c r="BF376" s="478"/>
      <c r="BG376" s="449"/>
      <c r="BH376" s="449"/>
      <c r="BI376" s="473"/>
      <c r="BJ376" s="471"/>
      <c r="BK376" s="471"/>
      <c r="BL376" s="471"/>
      <c r="BM376" s="478"/>
      <c r="BN376" s="449"/>
      <c r="BO376" s="449"/>
      <c r="BP376" s="473"/>
      <c r="BQ376" s="471"/>
      <c r="BR376" s="471"/>
      <c r="BS376" s="471"/>
      <c r="BT376" s="478"/>
      <c r="BU376" s="449"/>
      <c r="BV376" s="449"/>
      <c r="BW376" s="473"/>
      <c r="BX376" s="471"/>
      <c r="BY376" s="471"/>
      <c r="BZ376" s="471"/>
      <c r="CA376" s="478"/>
      <c r="CB376" s="449"/>
      <c r="CC376" s="449"/>
      <c r="CD376" s="473"/>
      <c r="CE376" s="471"/>
      <c r="CF376" s="471"/>
      <c r="CG376" s="471"/>
      <c r="CH376" s="478"/>
      <c r="CI376" s="449"/>
      <c r="CJ376" s="449"/>
      <c r="CK376" s="473"/>
      <c r="CL376" s="471"/>
      <c r="CM376" s="471"/>
      <c r="CN376" s="471"/>
      <c r="CO376" s="478"/>
      <c r="CP376" s="449"/>
      <c r="CQ376" s="449"/>
      <c r="CR376" s="473"/>
      <c r="CS376" s="471"/>
      <c r="CT376" s="471"/>
      <c r="CU376" s="471"/>
      <c r="CV376" s="478"/>
      <c r="CW376" s="449"/>
      <c r="CX376" s="449"/>
      <c r="CY376" s="473"/>
      <c r="CZ376" s="471"/>
      <c r="DA376" s="471"/>
      <c r="DB376" s="471"/>
      <c r="DC376" s="478"/>
      <c r="DD376" s="449"/>
      <c r="DE376" s="449"/>
      <c r="DF376" s="473"/>
      <c r="DG376" s="471"/>
      <c r="DH376" s="471"/>
      <c r="DI376" s="471"/>
      <c r="DJ376" s="478"/>
      <c r="DK376" s="449"/>
      <c r="DL376" s="449"/>
      <c r="DM376" s="473"/>
      <c r="DN376" s="471"/>
      <c r="DO376" s="471"/>
      <c r="DP376" s="471"/>
      <c r="DQ376" s="478"/>
      <c r="DR376" s="449"/>
      <c r="DS376" s="449"/>
      <c r="DT376" s="473"/>
      <c r="DU376" s="471"/>
      <c r="DV376" s="471"/>
      <c r="DW376" s="471"/>
      <c r="DX376" s="478"/>
      <c r="DY376" s="449"/>
      <c r="DZ376" s="449"/>
      <c r="EA376" s="473"/>
      <c r="EB376" s="471"/>
      <c r="EC376" s="471"/>
      <c r="ED376" s="471"/>
      <c r="EE376" s="478"/>
      <c r="EF376" s="449"/>
      <c r="EG376" s="449"/>
      <c r="EH376" s="473"/>
      <c r="EI376" s="471"/>
      <c r="EJ376" s="471"/>
      <c r="EK376" s="471"/>
      <c r="EL376" s="478"/>
      <c r="EM376" s="449"/>
      <c r="EN376" s="449"/>
      <c r="EO376" s="473"/>
      <c r="EP376" s="471"/>
      <c r="EQ376" s="471"/>
      <c r="ER376" s="471"/>
      <c r="ES376" s="478"/>
      <c r="ET376" s="449"/>
      <c r="EU376" s="449"/>
      <c r="EV376" s="473"/>
      <c r="EW376" s="471"/>
      <c r="EX376" s="471"/>
      <c r="EY376" s="471"/>
      <c r="EZ376" s="478"/>
      <c r="FA376" s="449"/>
      <c r="FB376" s="449"/>
      <c r="FC376" s="473"/>
      <c r="FD376" s="471"/>
      <c r="FE376" s="471"/>
      <c r="FF376" s="471"/>
      <c r="FG376" s="478"/>
      <c r="FH376" s="449"/>
      <c r="FI376" s="449"/>
      <c r="FJ376" s="473"/>
      <c r="FK376" s="471"/>
      <c r="FL376" s="471"/>
      <c r="FM376" s="471"/>
      <c r="FN376" s="478"/>
      <c r="FO376" s="449"/>
      <c r="FP376" s="449"/>
      <c r="FQ376" s="473"/>
      <c r="FR376" s="471"/>
      <c r="FS376" s="471"/>
      <c r="FT376" s="471"/>
      <c r="FU376" s="478"/>
      <c r="FV376" s="449"/>
      <c r="FW376" s="449"/>
      <c r="FX376" s="473"/>
      <c r="FY376" s="471"/>
      <c r="FZ376" s="471"/>
      <c r="GA376" s="471"/>
      <c r="GB376" s="478"/>
      <c r="GC376" s="449"/>
      <c r="GD376" s="449"/>
      <c r="GE376" s="473"/>
      <c r="GF376" s="471"/>
      <c r="GG376" s="471"/>
      <c r="GH376" s="471"/>
      <c r="GI376" s="478"/>
      <c r="GJ376" s="449"/>
      <c r="GK376" s="449"/>
      <c r="GL376" s="473"/>
      <c r="GM376" s="471"/>
      <c r="GN376" s="471"/>
      <c r="GO376" s="471"/>
      <c r="GP376" s="478"/>
      <c r="GQ376" s="449"/>
      <c r="GR376" s="449"/>
      <c r="GS376" s="473"/>
      <c r="GT376" s="471"/>
      <c r="GU376" s="471"/>
      <c r="GV376" s="471"/>
      <c r="GW376" s="478"/>
      <c r="GX376" s="449"/>
      <c r="GY376" s="449"/>
      <c r="GZ376" s="473"/>
      <c r="HA376" s="471"/>
      <c r="HB376" s="471"/>
      <c r="HC376" s="471"/>
      <c r="HD376" s="478"/>
      <c r="HE376" s="449"/>
      <c r="HF376" s="449"/>
      <c r="HG376" s="473"/>
      <c r="HH376" s="471"/>
      <c r="HI376" s="471"/>
      <c r="HJ376" s="471"/>
      <c r="HK376" s="478"/>
      <c r="HL376" s="449"/>
      <c r="HM376" s="449"/>
      <c r="HN376" s="473"/>
      <c r="HO376" s="471"/>
      <c r="HP376" s="471"/>
      <c r="HQ376" s="471"/>
      <c r="HR376" s="478"/>
      <c r="HS376" s="449"/>
      <c r="HT376" s="449"/>
      <c r="HU376" s="473"/>
      <c r="HV376" s="471"/>
      <c r="HW376" s="471"/>
      <c r="HX376" s="471"/>
      <c r="HY376" s="478"/>
      <c r="HZ376" s="449"/>
      <c r="IA376" s="449"/>
      <c r="IB376" s="473"/>
      <c r="IC376" s="471"/>
      <c r="ID376" s="471"/>
      <c r="IE376" s="471"/>
      <c r="IF376" s="478"/>
      <c r="IG376" s="449"/>
      <c r="IH376" s="449"/>
      <c r="II376" s="473"/>
      <c r="IJ376" s="471"/>
      <c r="IK376" s="471"/>
      <c r="IL376" s="471"/>
      <c r="IM376" s="478"/>
      <c r="IN376" s="449"/>
      <c r="IO376" s="449"/>
      <c r="IP376" s="473"/>
      <c r="IQ376" s="471"/>
      <c r="IR376" s="471"/>
      <c r="IS376" s="471"/>
      <c r="IT376" s="478"/>
      <c r="IU376" s="449"/>
      <c r="IV376" s="449"/>
      <c r="IW376" s="473"/>
      <c r="IX376" s="471"/>
      <c r="IY376" s="471"/>
      <c r="IZ376" s="471"/>
      <c r="JA376" s="478"/>
      <c r="JB376" s="449"/>
      <c r="JC376" s="449"/>
      <c r="JD376" s="473"/>
      <c r="JE376" s="471"/>
      <c r="JF376" s="471"/>
      <c r="JG376" s="471"/>
      <c r="JH376" s="478"/>
      <c r="JI376" s="449"/>
      <c r="JJ376" s="449"/>
      <c r="JK376" s="473"/>
      <c r="JL376" s="471"/>
      <c r="JM376" s="471"/>
      <c r="JN376" s="471"/>
      <c r="JO376" s="478"/>
      <c r="JP376" s="449"/>
      <c r="JQ376" s="449"/>
      <c r="JR376" s="473"/>
      <c r="JS376" s="471"/>
      <c r="JT376" s="471"/>
      <c r="JU376" s="471"/>
      <c r="JV376" s="478"/>
      <c r="JW376" s="449"/>
      <c r="JX376" s="449"/>
      <c r="JY376" s="473"/>
      <c r="JZ376" s="471"/>
      <c r="KA376" s="471"/>
      <c r="KB376" s="471"/>
      <c r="KC376" s="478"/>
      <c r="KD376" s="449"/>
      <c r="KE376" s="449"/>
      <c r="KF376" s="473"/>
      <c r="KG376" s="471"/>
      <c r="KH376" s="471"/>
      <c r="KI376" s="471"/>
      <c r="KJ376" s="478"/>
      <c r="KK376" s="449"/>
      <c r="KL376" s="449"/>
      <c r="KM376" s="473"/>
      <c r="KN376" s="471"/>
      <c r="KO376" s="471"/>
      <c r="KP376" s="471"/>
      <c r="KQ376" s="478"/>
      <c r="KR376" s="449"/>
      <c r="KS376" s="449"/>
      <c r="KT376" s="473"/>
      <c r="KU376" s="471"/>
      <c r="KV376" s="471"/>
      <c r="KW376" s="471"/>
      <c r="KX376" s="478"/>
      <c r="KY376" s="449"/>
      <c r="KZ376" s="449"/>
      <c r="LA376" s="473"/>
      <c r="LB376" s="471"/>
      <c r="LC376" s="471"/>
      <c r="LD376" s="471"/>
      <c r="LE376" s="478"/>
      <c r="LF376" s="449"/>
      <c r="LG376" s="449"/>
      <c r="LH376" s="473"/>
      <c r="LI376" s="471"/>
      <c r="LJ376" s="471"/>
      <c r="LK376" s="471"/>
      <c r="LL376" s="478"/>
      <c r="LM376" s="449"/>
      <c r="LN376" s="449"/>
      <c r="LO376" s="473"/>
      <c r="LP376" s="471"/>
      <c r="LQ376" s="471"/>
      <c r="LR376" s="471"/>
      <c r="LS376" s="478"/>
      <c r="LT376" s="449"/>
      <c r="LU376" s="449"/>
      <c r="LV376" s="473"/>
      <c r="LW376" s="471"/>
      <c r="LX376" s="471"/>
      <c r="LY376" s="471"/>
      <c r="LZ376" s="478"/>
      <c r="MA376" s="449"/>
      <c r="MB376" s="449"/>
      <c r="MC376" s="473"/>
      <c r="MD376" s="471"/>
      <c r="ME376" s="471"/>
      <c r="MF376" s="471"/>
      <c r="MG376" s="478"/>
      <c r="MH376" s="449"/>
      <c r="MI376" s="449"/>
      <c r="MJ376" s="473"/>
      <c r="MK376" s="471"/>
      <c r="ML376" s="471"/>
      <c r="MM376" s="471"/>
      <c r="MN376" s="478"/>
    </row>
    <row r="377" spans="2:352" hidden="1">
      <c r="B377" s="333">
        <v>138</v>
      </c>
      <c r="C377" s="449"/>
      <c r="D377" s="449"/>
      <c r="E377" s="473"/>
      <c r="F377" s="471"/>
      <c r="G377" s="471"/>
      <c r="H377" s="471"/>
      <c r="I377" s="478"/>
      <c r="J377" s="449"/>
      <c r="K377" s="449"/>
      <c r="L377" s="473"/>
      <c r="M377" s="471"/>
      <c r="N377" s="471"/>
      <c r="O377" s="471"/>
      <c r="P377" s="478"/>
      <c r="Q377" s="449"/>
      <c r="R377" s="449"/>
      <c r="S377" s="473"/>
      <c r="T377" s="471"/>
      <c r="U377" s="471"/>
      <c r="V377" s="471"/>
      <c r="W377" s="478"/>
      <c r="X377" s="449"/>
      <c r="Y377" s="449"/>
      <c r="Z377" s="473"/>
      <c r="AA377" s="471"/>
      <c r="AB377" s="471"/>
      <c r="AC377" s="471"/>
      <c r="AD377" s="478"/>
      <c r="AE377" s="449"/>
      <c r="AF377" s="449"/>
      <c r="AG377" s="473"/>
      <c r="AH377" s="471"/>
      <c r="AI377" s="471"/>
      <c r="AJ377" s="471"/>
      <c r="AK377" s="478"/>
      <c r="AL377" s="449"/>
      <c r="AM377" s="449"/>
      <c r="AN377" s="473"/>
      <c r="AO377" s="471"/>
      <c r="AP377" s="471"/>
      <c r="AQ377" s="471"/>
      <c r="AR377" s="478"/>
      <c r="AS377" s="449"/>
      <c r="AT377" s="449"/>
      <c r="AU377" s="473"/>
      <c r="AV377" s="471"/>
      <c r="AW377" s="471"/>
      <c r="AX377" s="471"/>
      <c r="AY377" s="478"/>
      <c r="AZ377" s="449"/>
      <c r="BA377" s="449"/>
      <c r="BB377" s="473"/>
      <c r="BC377" s="471"/>
      <c r="BD377" s="471"/>
      <c r="BE377" s="471"/>
      <c r="BF377" s="478"/>
      <c r="BG377" s="449"/>
      <c r="BH377" s="449"/>
      <c r="BI377" s="473"/>
      <c r="BJ377" s="471"/>
      <c r="BK377" s="471"/>
      <c r="BL377" s="471"/>
      <c r="BM377" s="478"/>
      <c r="BN377" s="449"/>
      <c r="BO377" s="449"/>
      <c r="BP377" s="473"/>
      <c r="BQ377" s="471"/>
      <c r="BR377" s="471"/>
      <c r="BS377" s="471"/>
      <c r="BT377" s="478"/>
      <c r="BU377" s="449"/>
      <c r="BV377" s="449"/>
      <c r="BW377" s="473"/>
      <c r="BX377" s="471"/>
      <c r="BY377" s="471"/>
      <c r="BZ377" s="471"/>
      <c r="CA377" s="478"/>
      <c r="CB377" s="449"/>
      <c r="CC377" s="449"/>
      <c r="CD377" s="473"/>
      <c r="CE377" s="471"/>
      <c r="CF377" s="471"/>
      <c r="CG377" s="471"/>
      <c r="CH377" s="478"/>
      <c r="CI377" s="449"/>
      <c r="CJ377" s="449"/>
      <c r="CK377" s="473"/>
      <c r="CL377" s="471"/>
      <c r="CM377" s="471"/>
      <c r="CN377" s="471"/>
      <c r="CO377" s="478"/>
      <c r="CP377" s="449"/>
      <c r="CQ377" s="449"/>
      <c r="CR377" s="473"/>
      <c r="CS377" s="471"/>
      <c r="CT377" s="471"/>
      <c r="CU377" s="471"/>
      <c r="CV377" s="478"/>
      <c r="CW377" s="449"/>
      <c r="CX377" s="449"/>
      <c r="CY377" s="473"/>
      <c r="CZ377" s="471"/>
      <c r="DA377" s="471"/>
      <c r="DB377" s="471"/>
      <c r="DC377" s="478"/>
      <c r="DD377" s="449"/>
      <c r="DE377" s="449"/>
      <c r="DF377" s="473"/>
      <c r="DG377" s="471"/>
      <c r="DH377" s="471"/>
      <c r="DI377" s="471"/>
      <c r="DJ377" s="478"/>
      <c r="DK377" s="449"/>
      <c r="DL377" s="449"/>
      <c r="DM377" s="473"/>
      <c r="DN377" s="471"/>
      <c r="DO377" s="471"/>
      <c r="DP377" s="471"/>
      <c r="DQ377" s="478"/>
      <c r="DR377" s="449"/>
      <c r="DS377" s="449"/>
      <c r="DT377" s="473"/>
      <c r="DU377" s="471"/>
      <c r="DV377" s="471"/>
      <c r="DW377" s="471"/>
      <c r="DX377" s="478"/>
      <c r="DY377" s="449"/>
      <c r="DZ377" s="449"/>
      <c r="EA377" s="473"/>
      <c r="EB377" s="471"/>
      <c r="EC377" s="471"/>
      <c r="ED377" s="471"/>
      <c r="EE377" s="478"/>
      <c r="EF377" s="449"/>
      <c r="EG377" s="449"/>
      <c r="EH377" s="473"/>
      <c r="EI377" s="471"/>
      <c r="EJ377" s="471"/>
      <c r="EK377" s="471"/>
      <c r="EL377" s="478"/>
      <c r="EM377" s="449"/>
      <c r="EN377" s="449"/>
      <c r="EO377" s="473"/>
      <c r="EP377" s="471"/>
      <c r="EQ377" s="471"/>
      <c r="ER377" s="471"/>
      <c r="ES377" s="478"/>
      <c r="ET377" s="449"/>
      <c r="EU377" s="449"/>
      <c r="EV377" s="473"/>
      <c r="EW377" s="471"/>
      <c r="EX377" s="471"/>
      <c r="EY377" s="471"/>
      <c r="EZ377" s="478"/>
      <c r="FA377" s="449"/>
      <c r="FB377" s="449"/>
      <c r="FC377" s="473"/>
      <c r="FD377" s="471"/>
      <c r="FE377" s="471"/>
      <c r="FF377" s="471"/>
      <c r="FG377" s="478"/>
      <c r="FH377" s="449"/>
      <c r="FI377" s="449"/>
      <c r="FJ377" s="473"/>
      <c r="FK377" s="471"/>
      <c r="FL377" s="471"/>
      <c r="FM377" s="471"/>
      <c r="FN377" s="478"/>
      <c r="FO377" s="449"/>
      <c r="FP377" s="449"/>
      <c r="FQ377" s="473"/>
      <c r="FR377" s="471"/>
      <c r="FS377" s="471"/>
      <c r="FT377" s="471"/>
      <c r="FU377" s="478"/>
      <c r="FV377" s="449"/>
      <c r="FW377" s="449"/>
      <c r="FX377" s="473"/>
      <c r="FY377" s="471"/>
      <c r="FZ377" s="471"/>
      <c r="GA377" s="471"/>
      <c r="GB377" s="478"/>
      <c r="GC377" s="449"/>
      <c r="GD377" s="449"/>
      <c r="GE377" s="473"/>
      <c r="GF377" s="471"/>
      <c r="GG377" s="471"/>
      <c r="GH377" s="471"/>
      <c r="GI377" s="478"/>
      <c r="GJ377" s="449"/>
      <c r="GK377" s="449"/>
      <c r="GL377" s="473"/>
      <c r="GM377" s="471"/>
      <c r="GN377" s="471"/>
      <c r="GO377" s="471"/>
      <c r="GP377" s="478"/>
      <c r="GQ377" s="449"/>
      <c r="GR377" s="449"/>
      <c r="GS377" s="473"/>
      <c r="GT377" s="471"/>
      <c r="GU377" s="471"/>
      <c r="GV377" s="471"/>
      <c r="GW377" s="478"/>
      <c r="GX377" s="449"/>
      <c r="GY377" s="449"/>
      <c r="GZ377" s="473"/>
      <c r="HA377" s="471"/>
      <c r="HB377" s="471"/>
      <c r="HC377" s="471"/>
      <c r="HD377" s="478"/>
      <c r="HE377" s="449"/>
      <c r="HF377" s="449"/>
      <c r="HG377" s="473"/>
      <c r="HH377" s="471"/>
      <c r="HI377" s="471"/>
      <c r="HJ377" s="471"/>
      <c r="HK377" s="478"/>
      <c r="HL377" s="449"/>
      <c r="HM377" s="449"/>
      <c r="HN377" s="473"/>
      <c r="HO377" s="471"/>
      <c r="HP377" s="471"/>
      <c r="HQ377" s="471"/>
      <c r="HR377" s="478"/>
      <c r="HS377" s="449"/>
      <c r="HT377" s="449"/>
      <c r="HU377" s="473"/>
      <c r="HV377" s="471"/>
      <c r="HW377" s="471"/>
      <c r="HX377" s="471"/>
      <c r="HY377" s="478"/>
      <c r="HZ377" s="449"/>
      <c r="IA377" s="449"/>
      <c r="IB377" s="473"/>
      <c r="IC377" s="471"/>
      <c r="ID377" s="471"/>
      <c r="IE377" s="471"/>
      <c r="IF377" s="478"/>
      <c r="IG377" s="449"/>
      <c r="IH377" s="449"/>
      <c r="II377" s="473"/>
      <c r="IJ377" s="471"/>
      <c r="IK377" s="471"/>
      <c r="IL377" s="471"/>
      <c r="IM377" s="478"/>
      <c r="IN377" s="449"/>
      <c r="IO377" s="449"/>
      <c r="IP377" s="473"/>
      <c r="IQ377" s="471"/>
      <c r="IR377" s="471"/>
      <c r="IS377" s="471"/>
      <c r="IT377" s="478"/>
      <c r="IU377" s="449"/>
      <c r="IV377" s="449"/>
      <c r="IW377" s="473"/>
      <c r="IX377" s="471"/>
      <c r="IY377" s="471"/>
      <c r="IZ377" s="471"/>
      <c r="JA377" s="478"/>
      <c r="JB377" s="449"/>
      <c r="JC377" s="449"/>
      <c r="JD377" s="473"/>
      <c r="JE377" s="471"/>
      <c r="JF377" s="471"/>
      <c r="JG377" s="471"/>
      <c r="JH377" s="478"/>
      <c r="JI377" s="449"/>
      <c r="JJ377" s="449"/>
      <c r="JK377" s="473"/>
      <c r="JL377" s="471"/>
      <c r="JM377" s="471"/>
      <c r="JN377" s="471"/>
      <c r="JO377" s="478"/>
      <c r="JP377" s="449"/>
      <c r="JQ377" s="449"/>
      <c r="JR377" s="473"/>
      <c r="JS377" s="471"/>
      <c r="JT377" s="471"/>
      <c r="JU377" s="471"/>
      <c r="JV377" s="478"/>
      <c r="JW377" s="449"/>
      <c r="JX377" s="449"/>
      <c r="JY377" s="473"/>
      <c r="JZ377" s="471"/>
      <c r="KA377" s="471"/>
      <c r="KB377" s="471"/>
      <c r="KC377" s="478"/>
      <c r="KD377" s="449"/>
      <c r="KE377" s="449"/>
      <c r="KF377" s="473"/>
      <c r="KG377" s="471"/>
      <c r="KH377" s="471"/>
      <c r="KI377" s="471"/>
      <c r="KJ377" s="478"/>
      <c r="KK377" s="449"/>
      <c r="KL377" s="449"/>
      <c r="KM377" s="473"/>
      <c r="KN377" s="471"/>
      <c r="KO377" s="471"/>
      <c r="KP377" s="471"/>
      <c r="KQ377" s="478"/>
      <c r="KR377" s="449"/>
      <c r="KS377" s="449"/>
      <c r="KT377" s="473"/>
      <c r="KU377" s="471"/>
      <c r="KV377" s="471"/>
      <c r="KW377" s="471"/>
      <c r="KX377" s="478"/>
      <c r="KY377" s="449"/>
      <c r="KZ377" s="449"/>
      <c r="LA377" s="473"/>
      <c r="LB377" s="471"/>
      <c r="LC377" s="471"/>
      <c r="LD377" s="471"/>
      <c r="LE377" s="478"/>
      <c r="LF377" s="449"/>
      <c r="LG377" s="449"/>
      <c r="LH377" s="473"/>
      <c r="LI377" s="471"/>
      <c r="LJ377" s="471"/>
      <c r="LK377" s="471"/>
      <c r="LL377" s="478"/>
      <c r="LM377" s="449"/>
      <c r="LN377" s="449"/>
      <c r="LO377" s="473"/>
      <c r="LP377" s="471"/>
      <c r="LQ377" s="471"/>
      <c r="LR377" s="471"/>
      <c r="LS377" s="478"/>
      <c r="LT377" s="449"/>
      <c r="LU377" s="449"/>
      <c r="LV377" s="473"/>
      <c r="LW377" s="471"/>
      <c r="LX377" s="471"/>
      <c r="LY377" s="471"/>
      <c r="LZ377" s="478"/>
      <c r="MA377" s="449"/>
      <c r="MB377" s="449"/>
      <c r="MC377" s="473"/>
      <c r="MD377" s="471"/>
      <c r="ME377" s="471"/>
      <c r="MF377" s="471"/>
      <c r="MG377" s="478"/>
      <c r="MH377" s="449"/>
      <c r="MI377" s="449"/>
      <c r="MJ377" s="473"/>
      <c r="MK377" s="471"/>
      <c r="ML377" s="471"/>
      <c r="MM377" s="471"/>
      <c r="MN377" s="478"/>
    </row>
    <row r="378" spans="2:352" hidden="1">
      <c r="B378" s="333">
        <v>139</v>
      </c>
      <c r="C378" s="449"/>
      <c r="D378" s="449"/>
      <c r="E378" s="473"/>
      <c r="F378" s="471"/>
      <c r="G378" s="471"/>
      <c r="H378" s="471"/>
      <c r="I378" s="478"/>
      <c r="J378" s="449"/>
      <c r="K378" s="449"/>
      <c r="L378" s="473"/>
      <c r="M378" s="471"/>
      <c r="N378" s="471"/>
      <c r="O378" s="471"/>
      <c r="P378" s="478"/>
      <c r="Q378" s="449"/>
      <c r="R378" s="449"/>
      <c r="S378" s="473"/>
      <c r="T378" s="471"/>
      <c r="U378" s="471"/>
      <c r="V378" s="471"/>
      <c r="W378" s="478"/>
      <c r="X378" s="449"/>
      <c r="Y378" s="449"/>
      <c r="Z378" s="473"/>
      <c r="AA378" s="471"/>
      <c r="AB378" s="471"/>
      <c r="AC378" s="471"/>
      <c r="AD378" s="478"/>
      <c r="AE378" s="449"/>
      <c r="AF378" s="449"/>
      <c r="AG378" s="473"/>
      <c r="AH378" s="471"/>
      <c r="AI378" s="471"/>
      <c r="AJ378" s="471"/>
      <c r="AK378" s="478"/>
      <c r="AL378" s="449"/>
      <c r="AM378" s="449"/>
      <c r="AN378" s="473"/>
      <c r="AO378" s="471"/>
      <c r="AP378" s="471"/>
      <c r="AQ378" s="471"/>
      <c r="AR378" s="478"/>
      <c r="AS378" s="449"/>
      <c r="AT378" s="449"/>
      <c r="AU378" s="473"/>
      <c r="AV378" s="471"/>
      <c r="AW378" s="471"/>
      <c r="AX378" s="471"/>
      <c r="AY378" s="478"/>
      <c r="AZ378" s="449"/>
      <c r="BA378" s="449"/>
      <c r="BB378" s="473"/>
      <c r="BC378" s="471"/>
      <c r="BD378" s="471"/>
      <c r="BE378" s="471"/>
      <c r="BF378" s="478"/>
      <c r="BG378" s="449"/>
      <c r="BH378" s="449"/>
      <c r="BI378" s="473"/>
      <c r="BJ378" s="471"/>
      <c r="BK378" s="471"/>
      <c r="BL378" s="471"/>
      <c r="BM378" s="478"/>
      <c r="BN378" s="449"/>
      <c r="BO378" s="449"/>
      <c r="BP378" s="473"/>
      <c r="BQ378" s="471"/>
      <c r="BR378" s="471"/>
      <c r="BS378" s="471"/>
      <c r="BT378" s="478"/>
      <c r="BU378" s="449"/>
      <c r="BV378" s="449"/>
      <c r="BW378" s="473"/>
      <c r="BX378" s="471"/>
      <c r="BY378" s="471"/>
      <c r="BZ378" s="471"/>
      <c r="CA378" s="478"/>
      <c r="CB378" s="449"/>
      <c r="CC378" s="449"/>
      <c r="CD378" s="473"/>
      <c r="CE378" s="471"/>
      <c r="CF378" s="471"/>
      <c r="CG378" s="471"/>
      <c r="CH378" s="478"/>
      <c r="CI378" s="449"/>
      <c r="CJ378" s="449"/>
      <c r="CK378" s="473"/>
      <c r="CL378" s="471"/>
      <c r="CM378" s="471"/>
      <c r="CN378" s="471"/>
      <c r="CO378" s="478"/>
      <c r="CP378" s="449"/>
      <c r="CQ378" s="449"/>
      <c r="CR378" s="473"/>
      <c r="CS378" s="471"/>
      <c r="CT378" s="471"/>
      <c r="CU378" s="471"/>
      <c r="CV378" s="478"/>
      <c r="CW378" s="449"/>
      <c r="CX378" s="449"/>
      <c r="CY378" s="473"/>
      <c r="CZ378" s="471"/>
      <c r="DA378" s="471"/>
      <c r="DB378" s="471"/>
      <c r="DC378" s="478"/>
      <c r="DD378" s="449"/>
      <c r="DE378" s="449"/>
      <c r="DF378" s="473"/>
      <c r="DG378" s="471"/>
      <c r="DH378" s="471"/>
      <c r="DI378" s="471"/>
      <c r="DJ378" s="478"/>
      <c r="DK378" s="449"/>
      <c r="DL378" s="449"/>
      <c r="DM378" s="473"/>
      <c r="DN378" s="471"/>
      <c r="DO378" s="471"/>
      <c r="DP378" s="471"/>
      <c r="DQ378" s="478"/>
      <c r="DR378" s="449"/>
      <c r="DS378" s="449"/>
      <c r="DT378" s="473"/>
      <c r="DU378" s="471"/>
      <c r="DV378" s="471"/>
      <c r="DW378" s="471"/>
      <c r="DX378" s="478"/>
      <c r="DY378" s="449"/>
      <c r="DZ378" s="449"/>
      <c r="EA378" s="473"/>
      <c r="EB378" s="471"/>
      <c r="EC378" s="471"/>
      <c r="ED378" s="471"/>
      <c r="EE378" s="478"/>
      <c r="EF378" s="449"/>
      <c r="EG378" s="449"/>
      <c r="EH378" s="473"/>
      <c r="EI378" s="471"/>
      <c r="EJ378" s="471"/>
      <c r="EK378" s="471"/>
      <c r="EL378" s="478"/>
      <c r="EM378" s="449"/>
      <c r="EN378" s="449"/>
      <c r="EO378" s="473"/>
      <c r="EP378" s="471"/>
      <c r="EQ378" s="471"/>
      <c r="ER378" s="471"/>
      <c r="ES378" s="478"/>
      <c r="ET378" s="449"/>
      <c r="EU378" s="449"/>
      <c r="EV378" s="473"/>
      <c r="EW378" s="471"/>
      <c r="EX378" s="471"/>
      <c r="EY378" s="471"/>
      <c r="EZ378" s="478"/>
      <c r="FA378" s="449"/>
      <c r="FB378" s="449"/>
      <c r="FC378" s="473"/>
      <c r="FD378" s="471"/>
      <c r="FE378" s="471"/>
      <c r="FF378" s="471"/>
      <c r="FG378" s="478"/>
      <c r="FH378" s="449"/>
      <c r="FI378" s="449"/>
      <c r="FJ378" s="473"/>
      <c r="FK378" s="471"/>
      <c r="FL378" s="471"/>
      <c r="FM378" s="471"/>
      <c r="FN378" s="478"/>
      <c r="FO378" s="449"/>
      <c r="FP378" s="449"/>
      <c r="FQ378" s="473"/>
      <c r="FR378" s="471"/>
      <c r="FS378" s="471"/>
      <c r="FT378" s="471"/>
      <c r="FU378" s="478"/>
      <c r="FV378" s="449"/>
      <c r="FW378" s="449"/>
      <c r="FX378" s="473"/>
      <c r="FY378" s="471"/>
      <c r="FZ378" s="471"/>
      <c r="GA378" s="471"/>
      <c r="GB378" s="478"/>
      <c r="GC378" s="449"/>
      <c r="GD378" s="449"/>
      <c r="GE378" s="473"/>
      <c r="GF378" s="471"/>
      <c r="GG378" s="471"/>
      <c r="GH378" s="471"/>
      <c r="GI378" s="478"/>
      <c r="GJ378" s="449"/>
      <c r="GK378" s="449"/>
      <c r="GL378" s="473"/>
      <c r="GM378" s="471"/>
      <c r="GN378" s="471"/>
      <c r="GO378" s="471"/>
      <c r="GP378" s="478"/>
      <c r="GQ378" s="449"/>
      <c r="GR378" s="449"/>
      <c r="GS378" s="473"/>
      <c r="GT378" s="471"/>
      <c r="GU378" s="471"/>
      <c r="GV378" s="471"/>
      <c r="GW378" s="478"/>
      <c r="GX378" s="449"/>
      <c r="GY378" s="449"/>
      <c r="GZ378" s="473"/>
      <c r="HA378" s="471"/>
      <c r="HB378" s="471"/>
      <c r="HC378" s="471"/>
      <c r="HD378" s="478"/>
      <c r="HE378" s="449"/>
      <c r="HF378" s="449"/>
      <c r="HG378" s="473"/>
      <c r="HH378" s="471"/>
      <c r="HI378" s="471"/>
      <c r="HJ378" s="471"/>
      <c r="HK378" s="478"/>
      <c r="HL378" s="449"/>
      <c r="HM378" s="449"/>
      <c r="HN378" s="473"/>
      <c r="HO378" s="471"/>
      <c r="HP378" s="471"/>
      <c r="HQ378" s="471"/>
      <c r="HR378" s="478"/>
      <c r="HS378" s="449"/>
      <c r="HT378" s="449"/>
      <c r="HU378" s="473"/>
      <c r="HV378" s="471"/>
      <c r="HW378" s="471"/>
      <c r="HX378" s="471"/>
      <c r="HY378" s="478"/>
      <c r="HZ378" s="449"/>
      <c r="IA378" s="449"/>
      <c r="IB378" s="473"/>
      <c r="IC378" s="471"/>
      <c r="ID378" s="471"/>
      <c r="IE378" s="471"/>
      <c r="IF378" s="478"/>
      <c r="IG378" s="449"/>
      <c r="IH378" s="449"/>
      <c r="II378" s="473"/>
      <c r="IJ378" s="471"/>
      <c r="IK378" s="471"/>
      <c r="IL378" s="471"/>
      <c r="IM378" s="478"/>
      <c r="IN378" s="449"/>
      <c r="IO378" s="449"/>
      <c r="IP378" s="473"/>
      <c r="IQ378" s="471"/>
      <c r="IR378" s="471"/>
      <c r="IS378" s="471"/>
      <c r="IT378" s="478"/>
      <c r="IU378" s="449"/>
      <c r="IV378" s="449"/>
      <c r="IW378" s="473"/>
      <c r="IX378" s="471"/>
      <c r="IY378" s="471"/>
      <c r="IZ378" s="471"/>
      <c r="JA378" s="478"/>
      <c r="JB378" s="449"/>
      <c r="JC378" s="449"/>
      <c r="JD378" s="473"/>
      <c r="JE378" s="471"/>
      <c r="JF378" s="471"/>
      <c r="JG378" s="471"/>
      <c r="JH378" s="478"/>
      <c r="JI378" s="449"/>
      <c r="JJ378" s="449"/>
      <c r="JK378" s="473"/>
      <c r="JL378" s="471"/>
      <c r="JM378" s="471"/>
      <c r="JN378" s="471"/>
      <c r="JO378" s="478"/>
      <c r="JP378" s="449"/>
      <c r="JQ378" s="449"/>
      <c r="JR378" s="473"/>
      <c r="JS378" s="471"/>
      <c r="JT378" s="471"/>
      <c r="JU378" s="471"/>
      <c r="JV378" s="478"/>
      <c r="JW378" s="449"/>
      <c r="JX378" s="449"/>
      <c r="JY378" s="473"/>
      <c r="JZ378" s="471"/>
      <c r="KA378" s="471"/>
      <c r="KB378" s="471"/>
      <c r="KC378" s="478"/>
      <c r="KD378" s="449"/>
      <c r="KE378" s="449"/>
      <c r="KF378" s="473"/>
      <c r="KG378" s="471"/>
      <c r="KH378" s="471"/>
      <c r="KI378" s="471"/>
      <c r="KJ378" s="478"/>
      <c r="KK378" s="449"/>
      <c r="KL378" s="449"/>
      <c r="KM378" s="473"/>
      <c r="KN378" s="471"/>
      <c r="KO378" s="471"/>
      <c r="KP378" s="471"/>
      <c r="KQ378" s="478"/>
      <c r="KR378" s="449"/>
      <c r="KS378" s="449"/>
      <c r="KT378" s="473"/>
      <c r="KU378" s="471"/>
      <c r="KV378" s="471"/>
      <c r="KW378" s="471"/>
      <c r="KX378" s="478"/>
      <c r="KY378" s="449"/>
      <c r="KZ378" s="449"/>
      <c r="LA378" s="473"/>
      <c r="LB378" s="471"/>
      <c r="LC378" s="471"/>
      <c r="LD378" s="471"/>
      <c r="LE378" s="478"/>
      <c r="LF378" s="449"/>
      <c r="LG378" s="449"/>
      <c r="LH378" s="473"/>
      <c r="LI378" s="471"/>
      <c r="LJ378" s="471"/>
      <c r="LK378" s="471"/>
      <c r="LL378" s="478"/>
      <c r="LM378" s="449"/>
      <c r="LN378" s="449"/>
      <c r="LO378" s="473"/>
      <c r="LP378" s="471"/>
      <c r="LQ378" s="471"/>
      <c r="LR378" s="471"/>
      <c r="LS378" s="478"/>
      <c r="LT378" s="449"/>
      <c r="LU378" s="449"/>
      <c r="LV378" s="473"/>
      <c r="LW378" s="471"/>
      <c r="LX378" s="471"/>
      <c r="LY378" s="471"/>
      <c r="LZ378" s="478"/>
      <c r="MA378" s="449"/>
      <c r="MB378" s="449"/>
      <c r="MC378" s="473"/>
      <c r="MD378" s="471"/>
      <c r="ME378" s="471"/>
      <c r="MF378" s="471"/>
      <c r="MG378" s="478"/>
      <c r="MH378" s="449"/>
      <c r="MI378" s="449"/>
      <c r="MJ378" s="473"/>
      <c r="MK378" s="471"/>
      <c r="ML378" s="471"/>
      <c r="MM378" s="471"/>
      <c r="MN378" s="478"/>
    </row>
    <row r="379" spans="2:352" hidden="1">
      <c r="B379" s="333">
        <v>140</v>
      </c>
      <c r="C379" s="449"/>
      <c r="D379" s="449"/>
      <c r="E379" s="473"/>
      <c r="F379" s="471"/>
      <c r="G379" s="471"/>
      <c r="H379" s="471"/>
      <c r="I379" s="478"/>
      <c r="J379" s="449"/>
      <c r="K379" s="449"/>
      <c r="L379" s="473"/>
      <c r="M379" s="471"/>
      <c r="N379" s="471"/>
      <c r="O379" s="471"/>
      <c r="P379" s="478"/>
      <c r="Q379" s="449"/>
      <c r="R379" s="449"/>
      <c r="S379" s="473"/>
      <c r="T379" s="471"/>
      <c r="U379" s="471"/>
      <c r="V379" s="471"/>
      <c r="W379" s="478"/>
      <c r="X379" s="449"/>
      <c r="Y379" s="449"/>
      <c r="Z379" s="473"/>
      <c r="AA379" s="471"/>
      <c r="AB379" s="471"/>
      <c r="AC379" s="471"/>
      <c r="AD379" s="478"/>
      <c r="AE379" s="449"/>
      <c r="AF379" s="449"/>
      <c r="AG379" s="473"/>
      <c r="AH379" s="471"/>
      <c r="AI379" s="471"/>
      <c r="AJ379" s="471"/>
      <c r="AK379" s="478"/>
      <c r="AL379" s="449"/>
      <c r="AM379" s="449"/>
      <c r="AN379" s="473"/>
      <c r="AO379" s="471"/>
      <c r="AP379" s="471"/>
      <c r="AQ379" s="471"/>
      <c r="AR379" s="478"/>
      <c r="AS379" s="449"/>
      <c r="AT379" s="449"/>
      <c r="AU379" s="473"/>
      <c r="AV379" s="471"/>
      <c r="AW379" s="471"/>
      <c r="AX379" s="471"/>
      <c r="AY379" s="478"/>
      <c r="AZ379" s="449"/>
      <c r="BA379" s="449"/>
      <c r="BB379" s="473"/>
      <c r="BC379" s="471"/>
      <c r="BD379" s="471"/>
      <c r="BE379" s="471"/>
      <c r="BF379" s="478"/>
      <c r="BG379" s="449"/>
      <c r="BH379" s="449"/>
      <c r="BI379" s="473"/>
      <c r="BJ379" s="471"/>
      <c r="BK379" s="471"/>
      <c r="BL379" s="471"/>
      <c r="BM379" s="478"/>
      <c r="BN379" s="449"/>
      <c r="BO379" s="449"/>
      <c r="BP379" s="473"/>
      <c r="BQ379" s="471"/>
      <c r="BR379" s="471"/>
      <c r="BS379" s="471"/>
      <c r="BT379" s="478"/>
      <c r="BU379" s="449"/>
      <c r="BV379" s="449"/>
      <c r="BW379" s="473"/>
      <c r="BX379" s="471"/>
      <c r="BY379" s="471"/>
      <c r="BZ379" s="471"/>
      <c r="CA379" s="478"/>
      <c r="CB379" s="449"/>
      <c r="CC379" s="449"/>
      <c r="CD379" s="473"/>
      <c r="CE379" s="471"/>
      <c r="CF379" s="471"/>
      <c r="CG379" s="471"/>
      <c r="CH379" s="478"/>
      <c r="CI379" s="449"/>
      <c r="CJ379" s="449"/>
      <c r="CK379" s="473"/>
      <c r="CL379" s="471"/>
      <c r="CM379" s="471"/>
      <c r="CN379" s="471"/>
      <c r="CO379" s="478"/>
      <c r="CP379" s="449"/>
      <c r="CQ379" s="449"/>
      <c r="CR379" s="473"/>
      <c r="CS379" s="471"/>
      <c r="CT379" s="471"/>
      <c r="CU379" s="471"/>
      <c r="CV379" s="478"/>
      <c r="CW379" s="449"/>
      <c r="CX379" s="449"/>
      <c r="CY379" s="473"/>
      <c r="CZ379" s="471"/>
      <c r="DA379" s="471"/>
      <c r="DB379" s="471"/>
      <c r="DC379" s="478"/>
      <c r="DD379" s="449"/>
      <c r="DE379" s="449"/>
      <c r="DF379" s="473"/>
      <c r="DG379" s="471"/>
      <c r="DH379" s="471"/>
      <c r="DI379" s="471"/>
      <c r="DJ379" s="478"/>
      <c r="DK379" s="449"/>
      <c r="DL379" s="449"/>
      <c r="DM379" s="473"/>
      <c r="DN379" s="471"/>
      <c r="DO379" s="471"/>
      <c r="DP379" s="471"/>
      <c r="DQ379" s="478"/>
      <c r="DR379" s="449"/>
      <c r="DS379" s="449"/>
      <c r="DT379" s="473"/>
      <c r="DU379" s="471"/>
      <c r="DV379" s="471"/>
      <c r="DW379" s="471"/>
      <c r="DX379" s="478"/>
      <c r="DY379" s="449"/>
      <c r="DZ379" s="449"/>
      <c r="EA379" s="473"/>
      <c r="EB379" s="471"/>
      <c r="EC379" s="471"/>
      <c r="ED379" s="471"/>
      <c r="EE379" s="478"/>
      <c r="EF379" s="449"/>
      <c r="EG379" s="449"/>
      <c r="EH379" s="473"/>
      <c r="EI379" s="471"/>
      <c r="EJ379" s="471"/>
      <c r="EK379" s="471"/>
      <c r="EL379" s="478"/>
      <c r="EM379" s="449"/>
      <c r="EN379" s="449"/>
      <c r="EO379" s="473"/>
      <c r="EP379" s="471"/>
      <c r="EQ379" s="471"/>
      <c r="ER379" s="471"/>
      <c r="ES379" s="478"/>
      <c r="ET379" s="449"/>
      <c r="EU379" s="449"/>
      <c r="EV379" s="473"/>
      <c r="EW379" s="471"/>
      <c r="EX379" s="471"/>
      <c r="EY379" s="471"/>
      <c r="EZ379" s="478"/>
      <c r="FA379" s="449"/>
      <c r="FB379" s="449"/>
      <c r="FC379" s="473"/>
      <c r="FD379" s="471"/>
      <c r="FE379" s="471"/>
      <c r="FF379" s="471"/>
      <c r="FG379" s="478"/>
      <c r="FH379" s="449"/>
      <c r="FI379" s="449"/>
      <c r="FJ379" s="473"/>
      <c r="FK379" s="471"/>
      <c r="FL379" s="471"/>
      <c r="FM379" s="471"/>
      <c r="FN379" s="478"/>
      <c r="FO379" s="449"/>
      <c r="FP379" s="449"/>
      <c r="FQ379" s="473"/>
      <c r="FR379" s="471"/>
      <c r="FS379" s="471"/>
      <c r="FT379" s="471"/>
      <c r="FU379" s="478"/>
      <c r="FV379" s="449"/>
      <c r="FW379" s="449"/>
      <c r="FX379" s="473"/>
      <c r="FY379" s="471"/>
      <c r="FZ379" s="471"/>
      <c r="GA379" s="471"/>
      <c r="GB379" s="478"/>
      <c r="GC379" s="449"/>
      <c r="GD379" s="449"/>
      <c r="GE379" s="473"/>
      <c r="GF379" s="471"/>
      <c r="GG379" s="471"/>
      <c r="GH379" s="471"/>
      <c r="GI379" s="478"/>
      <c r="GJ379" s="449"/>
      <c r="GK379" s="449"/>
      <c r="GL379" s="473"/>
      <c r="GM379" s="471"/>
      <c r="GN379" s="471"/>
      <c r="GO379" s="471"/>
      <c r="GP379" s="478"/>
      <c r="GQ379" s="449"/>
      <c r="GR379" s="449"/>
      <c r="GS379" s="473"/>
      <c r="GT379" s="471"/>
      <c r="GU379" s="471"/>
      <c r="GV379" s="471"/>
      <c r="GW379" s="478"/>
      <c r="GX379" s="449"/>
      <c r="GY379" s="449"/>
      <c r="GZ379" s="473"/>
      <c r="HA379" s="471"/>
      <c r="HB379" s="471"/>
      <c r="HC379" s="471"/>
      <c r="HD379" s="478"/>
      <c r="HE379" s="449"/>
      <c r="HF379" s="449"/>
      <c r="HG379" s="473"/>
      <c r="HH379" s="471"/>
      <c r="HI379" s="471"/>
      <c r="HJ379" s="471"/>
      <c r="HK379" s="478"/>
      <c r="HL379" s="449"/>
      <c r="HM379" s="449"/>
      <c r="HN379" s="473"/>
      <c r="HO379" s="471"/>
      <c r="HP379" s="471"/>
      <c r="HQ379" s="471"/>
      <c r="HR379" s="478"/>
      <c r="HS379" s="449"/>
      <c r="HT379" s="449"/>
      <c r="HU379" s="473"/>
      <c r="HV379" s="471"/>
      <c r="HW379" s="471"/>
      <c r="HX379" s="471"/>
      <c r="HY379" s="478"/>
      <c r="HZ379" s="449"/>
      <c r="IA379" s="449"/>
      <c r="IB379" s="473"/>
      <c r="IC379" s="471"/>
      <c r="ID379" s="471"/>
      <c r="IE379" s="471"/>
      <c r="IF379" s="478"/>
      <c r="IG379" s="449"/>
      <c r="IH379" s="449"/>
      <c r="II379" s="473"/>
      <c r="IJ379" s="471"/>
      <c r="IK379" s="471"/>
      <c r="IL379" s="471"/>
      <c r="IM379" s="478"/>
      <c r="IN379" s="449"/>
      <c r="IO379" s="449"/>
      <c r="IP379" s="473"/>
      <c r="IQ379" s="471"/>
      <c r="IR379" s="471"/>
      <c r="IS379" s="471"/>
      <c r="IT379" s="478"/>
      <c r="IU379" s="449"/>
      <c r="IV379" s="449"/>
      <c r="IW379" s="473"/>
      <c r="IX379" s="471"/>
      <c r="IY379" s="471"/>
      <c r="IZ379" s="471"/>
      <c r="JA379" s="478"/>
      <c r="JB379" s="449"/>
      <c r="JC379" s="449"/>
      <c r="JD379" s="473"/>
      <c r="JE379" s="471"/>
      <c r="JF379" s="471"/>
      <c r="JG379" s="471"/>
      <c r="JH379" s="478"/>
      <c r="JI379" s="449"/>
      <c r="JJ379" s="449"/>
      <c r="JK379" s="473"/>
      <c r="JL379" s="471"/>
      <c r="JM379" s="471"/>
      <c r="JN379" s="471"/>
      <c r="JO379" s="478"/>
      <c r="JP379" s="449"/>
      <c r="JQ379" s="449"/>
      <c r="JR379" s="473"/>
      <c r="JS379" s="471"/>
      <c r="JT379" s="471"/>
      <c r="JU379" s="471"/>
      <c r="JV379" s="478"/>
      <c r="JW379" s="449"/>
      <c r="JX379" s="449"/>
      <c r="JY379" s="473"/>
      <c r="JZ379" s="471"/>
      <c r="KA379" s="471"/>
      <c r="KB379" s="471"/>
      <c r="KC379" s="478"/>
      <c r="KD379" s="449"/>
      <c r="KE379" s="449"/>
      <c r="KF379" s="473"/>
      <c r="KG379" s="471"/>
      <c r="KH379" s="471"/>
      <c r="KI379" s="471"/>
      <c r="KJ379" s="478"/>
      <c r="KK379" s="449"/>
      <c r="KL379" s="449"/>
      <c r="KM379" s="473"/>
      <c r="KN379" s="471"/>
      <c r="KO379" s="471"/>
      <c r="KP379" s="471"/>
      <c r="KQ379" s="478"/>
      <c r="KR379" s="449"/>
      <c r="KS379" s="449"/>
      <c r="KT379" s="473"/>
      <c r="KU379" s="471"/>
      <c r="KV379" s="471"/>
      <c r="KW379" s="471"/>
      <c r="KX379" s="478"/>
      <c r="KY379" s="449"/>
      <c r="KZ379" s="449"/>
      <c r="LA379" s="473"/>
      <c r="LB379" s="471"/>
      <c r="LC379" s="471"/>
      <c r="LD379" s="471"/>
      <c r="LE379" s="478"/>
      <c r="LF379" s="449"/>
      <c r="LG379" s="449"/>
      <c r="LH379" s="473"/>
      <c r="LI379" s="471"/>
      <c r="LJ379" s="471"/>
      <c r="LK379" s="471"/>
      <c r="LL379" s="478"/>
      <c r="LM379" s="449"/>
      <c r="LN379" s="449"/>
      <c r="LO379" s="473"/>
      <c r="LP379" s="471"/>
      <c r="LQ379" s="471"/>
      <c r="LR379" s="471"/>
      <c r="LS379" s="478"/>
      <c r="LT379" s="449"/>
      <c r="LU379" s="449"/>
      <c r="LV379" s="473"/>
      <c r="LW379" s="471"/>
      <c r="LX379" s="471"/>
      <c r="LY379" s="471"/>
      <c r="LZ379" s="478"/>
      <c r="MA379" s="449"/>
      <c r="MB379" s="449"/>
      <c r="MC379" s="473"/>
      <c r="MD379" s="471"/>
      <c r="ME379" s="471"/>
      <c r="MF379" s="471"/>
      <c r="MG379" s="478"/>
      <c r="MH379" s="449"/>
      <c r="MI379" s="449"/>
      <c r="MJ379" s="473"/>
      <c r="MK379" s="471"/>
      <c r="ML379" s="471"/>
      <c r="MM379" s="471"/>
      <c r="MN379" s="478"/>
    </row>
    <row r="380" spans="2:352" hidden="1">
      <c r="B380" s="333">
        <v>141</v>
      </c>
      <c r="C380" s="449"/>
      <c r="D380" s="449"/>
      <c r="E380" s="473"/>
      <c r="F380" s="471"/>
      <c r="G380" s="471"/>
      <c r="H380" s="471"/>
      <c r="I380" s="478"/>
      <c r="J380" s="449"/>
      <c r="K380" s="449"/>
      <c r="L380" s="473"/>
      <c r="M380" s="471"/>
      <c r="N380" s="471"/>
      <c r="O380" s="471"/>
      <c r="P380" s="478"/>
      <c r="Q380" s="449"/>
      <c r="R380" s="449"/>
      <c r="S380" s="473"/>
      <c r="T380" s="471"/>
      <c r="U380" s="471"/>
      <c r="V380" s="471"/>
      <c r="W380" s="478"/>
      <c r="X380" s="449"/>
      <c r="Y380" s="449"/>
      <c r="Z380" s="473"/>
      <c r="AA380" s="471"/>
      <c r="AB380" s="471"/>
      <c r="AC380" s="471"/>
      <c r="AD380" s="478"/>
      <c r="AE380" s="449"/>
      <c r="AF380" s="449"/>
      <c r="AG380" s="473"/>
      <c r="AH380" s="471"/>
      <c r="AI380" s="471"/>
      <c r="AJ380" s="471"/>
      <c r="AK380" s="478"/>
      <c r="AL380" s="449"/>
      <c r="AM380" s="449"/>
      <c r="AN380" s="473"/>
      <c r="AO380" s="471"/>
      <c r="AP380" s="471"/>
      <c r="AQ380" s="471"/>
      <c r="AR380" s="478"/>
      <c r="AS380" s="449"/>
      <c r="AT380" s="449"/>
      <c r="AU380" s="473"/>
      <c r="AV380" s="471"/>
      <c r="AW380" s="471"/>
      <c r="AX380" s="471"/>
      <c r="AY380" s="478"/>
      <c r="AZ380" s="449"/>
      <c r="BA380" s="449"/>
      <c r="BB380" s="473"/>
      <c r="BC380" s="471"/>
      <c r="BD380" s="471"/>
      <c r="BE380" s="471"/>
      <c r="BF380" s="478"/>
      <c r="BG380" s="449"/>
      <c r="BH380" s="449"/>
      <c r="BI380" s="473"/>
      <c r="BJ380" s="471"/>
      <c r="BK380" s="471"/>
      <c r="BL380" s="471"/>
      <c r="BM380" s="478"/>
      <c r="BN380" s="449"/>
      <c r="BO380" s="449"/>
      <c r="BP380" s="473"/>
      <c r="BQ380" s="471"/>
      <c r="BR380" s="471"/>
      <c r="BS380" s="471"/>
      <c r="BT380" s="478"/>
      <c r="BU380" s="449"/>
      <c r="BV380" s="449"/>
      <c r="BW380" s="473"/>
      <c r="BX380" s="471"/>
      <c r="BY380" s="471"/>
      <c r="BZ380" s="471"/>
      <c r="CA380" s="478"/>
      <c r="CB380" s="449"/>
      <c r="CC380" s="449"/>
      <c r="CD380" s="473"/>
      <c r="CE380" s="471"/>
      <c r="CF380" s="471"/>
      <c r="CG380" s="471"/>
      <c r="CH380" s="478"/>
      <c r="CI380" s="449"/>
      <c r="CJ380" s="449"/>
      <c r="CK380" s="473"/>
      <c r="CL380" s="471"/>
      <c r="CM380" s="471"/>
      <c r="CN380" s="471"/>
      <c r="CO380" s="478"/>
      <c r="CP380" s="449"/>
      <c r="CQ380" s="449"/>
      <c r="CR380" s="473"/>
      <c r="CS380" s="471"/>
      <c r="CT380" s="471"/>
      <c r="CU380" s="471"/>
      <c r="CV380" s="478"/>
      <c r="CW380" s="449"/>
      <c r="CX380" s="449"/>
      <c r="CY380" s="473"/>
      <c r="CZ380" s="471"/>
      <c r="DA380" s="471"/>
      <c r="DB380" s="471"/>
      <c r="DC380" s="478"/>
      <c r="DD380" s="449"/>
      <c r="DE380" s="449"/>
      <c r="DF380" s="473"/>
      <c r="DG380" s="471"/>
      <c r="DH380" s="471"/>
      <c r="DI380" s="471"/>
      <c r="DJ380" s="478"/>
      <c r="DK380" s="449"/>
      <c r="DL380" s="449"/>
      <c r="DM380" s="473"/>
      <c r="DN380" s="471"/>
      <c r="DO380" s="471"/>
      <c r="DP380" s="471"/>
      <c r="DQ380" s="478"/>
      <c r="DR380" s="449"/>
      <c r="DS380" s="449"/>
      <c r="DT380" s="473"/>
      <c r="DU380" s="471"/>
      <c r="DV380" s="471"/>
      <c r="DW380" s="471"/>
      <c r="DX380" s="478"/>
      <c r="DY380" s="449"/>
      <c r="DZ380" s="449"/>
      <c r="EA380" s="473"/>
      <c r="EB380" s="471"/>
      <c r="EC380" s="471"/>
      <c r="ED380" s="471"/>
      <c r="EE380" s="478"/>
      <c r="EF380" s="449"/>
      <c r="EG380" s="449"/>
      <c r="EH380" s="473"/>
      <c r="EI380" s="471"/>
      <c r="EJ380" s="471"/>
      <c r="EK380" s="471"/>
      <c r="EL380" s="478"/>
      <c r="EM380" s="449"/>
      <c r="EN380" s="449"/>
      <c r="EO380" s="473"/>
      <c r="EP380" s="471"/>
      <c r="EQ380" s="471"/>
      <c r="ER380" s="471"/>
      <c r="ES380" s="478"/>
      <c r="ET380" s="449"/>
      <c r="EU380" s="449"/>
      <c r="EV380" s="473"/>
      <c r="EW380" s="471"/>
      <c r="EX380" s="471"/>
      <c r="EY380" s="471"/>
      <c r="EZ380" s="478"/>
      <c r="FA380" s="449"/>
      <c r="FB380" s="449"/>
      <c r="FC380" s="473"/>
      <c r="FD380" s="471"/>
      <c r="FE380" s="471"/>
      <c r="FF380" s="471"/>
      <c r="FG380" s="478"/>
      <c r="FH380" s="449"/>
      <c r="FI380" s="449"/>
      <c r="FJ380" s="473"/>
      <c r="FK380" s="471"/>
      <c r="FL380" s="471"/>
      <c r="FM380" s="471"/>
      <c r="FN380" s="478"/>
      <c r="FO380" s="449"/>
      <c r="FP380" s="449"/>
      <c r="FQ380" s="473"/>
      <c r="FR380" s="471"/>
      <c r="FS380" s="471"/>
      <c r="FT380" s="471"/>
      <c r="FU380" s="478"/>
      <c r="FV380" s="449"/>
      <c r="FW380" s="449"/>
      <c r="FX380" s="473"/>
      <c r="FY380" s="471"/>
      <c r="FZ380" s="471"/>
      <c r="GA380" s="471"/>
      <c r="GB380" s="478"/>
      <c r="GC380" s="449"/>
      <c r="GD380" s="449"/>
      <c r="GE380" s="473"/>
      <c r="GF380" s="471"/>
      <c r="GG380" s="471"/>
      <c r="GH380" s="471"/>
      <c r="GI380" s="478"/>
      <c r="GJ380" s="449"/>
      <c r="GK380" s="449"/>
      <c r="GL380" s="473"/>
      <c r="GM380" s="471"/>
      <c r="GN380" s="471"/>
      <c r="GO380" s="471"/>
      <c r="GP380" s="478"/>
      <c r="GQ380" s="449"/>
      <c r="GR380" s="449"/>
      <c r="GS380" s="473"/>
      <c r="GT380" s="471"/>
      <c r="GU380" s="471"/>
      <c r="GV380" s="471"/>
      <c r="GW380" s="478"/>
      <c r="GX380" s="449"/>
      <c r="GY380" s="449"/>
      <c r="GZ380" s="473"/>
      <c r="HA380" s="471"/>
      <c r="HB380" s="471"/>
      <c r="HC380" s="471"/>
      <c r="HD380" s="478"/>
      <c r="HE380" s="449"/>
      <c r="HF380" s="449"/>
      <c r="HG380" s="473"/>
      <c r="HH380" s="471"/>
      <c r="HI380" s="471"/>
      <c r="HJ380" s="471"/>
      <c r="HK380" s="478"/>
      <c r="HL380" s="449"/>
      <c r="HM380" s="449"/>
      <c r="HN380" s="473"/>
      <c r="HO380" s="471"/>
      <c r="HP380" s="471"/>
      <c r="HQ380" s="471"/>
      <c r="HR380" s="478"/>
      <c r="HS380" s="449"/>
      <c r="HT380" s="449"/>
      <c r="HU380" s="473"/>
      <c r="HV380" s="471"/>
      <c r="HW380" s="471"/>
      <c r="HX380" s="471"/>
      <c r="HY380" s="478"/>
      <c r="HZ380" s="449"/>
      <c r="IA380" s="449"/>
      <c r="IB380" s="473"/>
      <c r="IC380" s="471"/>
      <c r="ID380" s="471"/>
      <c r="IE380" s="471"/>
      <c r="IF380" s="478"/>
      <c r="IG380" s="449"/>
      <c r="IH380" s="449"/>
      <c r="II380" s="473"/>
      <c r="IJ380" s="471"/>
      <c r="IK380" s="471"/>
      <c r="IL380" s="471"/>
      <c r="IM380" s="478"/>
      <c r="IN380" s="449"/>
      <c r="IO380" s="449"/>
      <c r="IP380" s="473"/>
      <c r="IQ380" s="471"/>
      <c r="IR380" s="471"/>
      <c r="IS380" s="471"/>
      <c r="IT380" s="478"/>
      <c r="IU380" s="449"/>
      <c r="IV380" s="449"/>
      <c r="IW380" s="473"/>
      <c r="IX380" s="471"/>
      <c r="IY380" s="471"/>
      <c r="IZ380" s="471"/>
      <c r="JA380" s="478"/>
      <c r="JB380" s="449"/>
      <c r="JC380" s="449"/>
      <c r="JD380" s="473"/>
      <c r="JE380" s="471"/>
      <c r="JF380" s="471"/>
      <c r="JG380" s="471"/>
      <c r="JH380" s="478"/>
      <c r="JI380" s="449"/>
      <c r="JJ380" s="449"/>
      <c r="JK380" s="473"/>
      <c r="JL380" s="471"/>
      <c r="JM380" s="471"/>
      <c r="JN380" s="471"/>
      <c r="JO380" s="478"/>
      <c r="JP380" s="449"/>
      <c r="JQ380" s="449"/>
      <c r="JR380" s="473"/>
      <c r="JS380" s="471"/>
      <c r="JT380" s="471"/>
      <c r="JU380" s="471"/>
      <c r="JV380" s="478"/>
      <c r="JW380" s="449"/>
      <c r="JX380" s="449"/>
      <c r="JY380" s="473"/>
      <c r="JZ380" s="471"/>
      <c r="KA380" s="471"/>
      <c r="KB380" s="471"/>
      <c r="KC380" s="478"/>
      <c r="KD380" s="449"/>
      <c r="KE380" s="449"/>
      <c r="KF380" s="473"/>
      <c r="KG380" s="471"/>
      <c r="KH380" s="471"/>
      <c r="KI380" s="471"/>
      <c r="KJ380" s="478"/>
      <c r="KK380" s="449"/>
      <c r="KL380" s="449"/>
      <c r="KM380" s="473"/>
      <c r="KN380" s="471"/>
      <c r="KO380" s="471"/>
      <c r="KP380" s="471"/>
      <c r="KQ380" s="478"/>
      <c r="KR380" s="449"/>
      <c r="KS380" s="449"/>
      <c r="KT380" s="473"/>
      <c r="KU380" s="471"/>
      <c r="KV380" s="471"/>
      <c r="KW380" s="471"/>
      <c r="KX380" s="478"/>
      <c r="KY380" s="449"/>
      <c r="KZ380" s="449"/>
      <c r="LA380" s="473"/>
      <c r="LB380" s="471"/>
      <c r="LC380" s="471"/>
      <c r="LD380" s="471"/>
      <c r="LE380" s="478"/>
      <c r="LF380" s="449"/>
      <c r="LG380" s="449"/>
      <c r="LH380" s="473"/>
      <c r="LI380" s="471"/>
      <c r="LJ380" s="471"/>
      <c r="LK380" s="471"/>
      <c r="LL380" s="478"/>
      <c r="LM380" s="449"/>
      <c r="LN380" s="449"/>
      <c r="LO380" s="473"/>
      <c r="LP380" s="471"/>
      <c r="LQ380" s="471"/>
      <c r="LR380" s="471"/>
      <c r="LS380" s="478"/>
      <c r="LT380" s="449"/>
      <c r="LU380" s="449"/>
      <c r="LV380" s="473"/>
      <c r="LW380" s="471"/>
      <c r="LX380" s="471"/>
      <c r="LY380" s="471"/>
      <c r="LZ380" s="478"/>
      <c r="MA380" s="449"/>
      <c r="MB380" s="449"/>
      <c r="MC380" s="473"/>
      <c r="MD380" s="471"/>
      <c r="ME380" s="471"/>
      <c r="MF380" s="471"/>
      <c r="MG380" s="478"/>
      <c r="MH380" s="449"/>
      <c r="MI380" s="449"/>
      <c r="MJ380" s="473"/>
      <c r="MK380" s="471"/>
      <c r="ML380" s="471"/>
      <c r="MM380" s="471"/>
      <c r="MN380" s="478"/>
    </row>
    <row r="381" spans="2:352" hidden="1">
      <c r="B381" s="333">
        <v>142</v>
      </c>
      <c r="C381" s="449"/>
      <c r="D381" s="449"/>
      <c r="E381" s="473"/>
      <c r="F381" s="471"/>
      <c r="G381" s="471"/>
      <c r="H381" s="471"/>
      <c r="I381" s="478"/>
      <c r="J381" s="449"/>
      <c r="K381" s="449"/>
      <c r="L381" s="473"/>
      <c r="M381" s="471"/>
      <c r="N381" s="471"/>
      <c r="O381" s="471"/>
      <c r="P381" s="478"/>
      <c r="Q381" s="449"/>
      <c r="R381" s="449"/>
      <c r="S381" s="473"/>
      <c r="T381" s="471"/>
      <c r="U381" s="471"/>
      <c r="V381" s="471"/>
      <c r="W381" s="478"/>
      <c r="X381" s="449"/>
      <c r="Y381" s="449"/>
      <c r="Z381" s="473"/>
      <c r="AA381" s="471"/>
      <c r="AB381" s="471"/>
      <c r="AC381" s="471"/>
      <c r="AD381" s="478"/>
      <c r="AE381" s="449"/>
      <c r="AF381" s="449"/>
      <c r="AG381" s="473"/>
      <c r="AH381" s="471"/>
      <c r="AI381" s="471"/>
      <c r="AJ381" s="471"/>
      <c r="AK381" s="478"/>
      <c r="AL381" s="449"/>
      <c r="AM381" s="449"/>
      <c r="AN381" s="473"/>
      <c r="AO381" s="471"/>
      <c r="AP381" s="471"/>
      <c r="AQ381" s="471"/>
      <c r="AR381" s="478"/>
      <c r="AS381" s="449"/>
      <c r="AT381" s="449"/>
      <c r="AU381" s="473"/>
      <c r="AV381" s="471"/>
      <c r="AW381" s="471"/>
      <c r="AX381" s="471"/>
      <c r="AY381" s="478"/>
      <c r="AZ381" s="449"/>
      <c r="BA381" s="449"/>
      <c r="BB381" s="473"/>
      <c r="BC381" s="471"/>
      <c r="BD381" s="471"/>
      <c r="BE381" s="471"/>
      <c r="BF381" s="478"/>
      <c r="BG381" s="449"/>
      <c r="BH381" s="449"/>
      <c r="BI381" s="473"/>
      <c r="BJ381" s="471"/>
      <c r="BK381" s="471"/>
      <c r="BL381" s="471"/>
      <c r="BM381" s="478"/>
      <c r="BN381" s="449"/>
      <c r="BO381" s="449"/>
      <c r="BP381" s="473"/>
      <c r="BQ381" s="471"/>
      <c r="BR381" s="471"/>
      <c r="BS381" s="471"/>
      <c r="BT381" s="478"/>
      <c r="BU381" s="449"/>
      <c r="BV381" s="449"/>
      <c r="BW381" s="473"/>
      <c r="BX381" s="471"/>
      <c r="BY381" s="471"/>
      <c r="BZ381" s="471"/>
      <c r="CA381" s="478"/>
      <c r="CB381" s="449"/>
      <c r="CC381" s="449"/>
      <c r="CD381" s="473"/>
      <c r="CE381" s="471"/>
      <c r="CF381" s="471"/>
      <c r="CG381" s="471"/>
      <c r="CH381" s="478"/>
      <c r="CI381" s="449"/>
      <c r="CJ381" s="449"/>
      <c r="CK381" s="473"/>
      <c r="CL381" s="471"/>
      <c r="CM381" s="471"/>
      <c r="CN381" s="471"/>
      <c r="CO381" s="478"/>
      <c r="CP381" s="449"/>
      <c r="CQ381" s="449"/>
      <c r="CR381" s="473"/>
      <c r="CS381" s="471"/>
      <c r="CT381" s="471"/>
      <c r="CU381" s="471"/>
      <c r="CV381" s="478"/>
      <c r="CW381" s="449"/>
      <c r="CX381" s="449"/>
      <c r="CY381" s="473"/>
      <c r="CZ381" s="471"/>
      <c r="DA381" s="471"/>
      <c r="DB381" s="471"/>
      <c r="DC381" s="478"/>
      <c r="DD381" s="449"/>
      <c r="DE381" s="449"/>
      <c r="DF381" s="473"/>
      <c r="DG381" s="471"/>
      <c r="DH381" s="471"/>
      <c r="DI381" s="471"/>
      <c r="DJ381" s="478"/>
      <c r="DK381" s="449"/>
      <c r="DL381" s="449"/>
      <c r="DM381" s="473"/>
      <c r="DN381" s="471"/>
      <c r="DO381" s="471"/>
      <c r="DP381" s="471"/>
      <c r="DQ381" s="478"/>
      <c r="DR381" s="449"/>
      <c r="DS381" s="449"/>
      <c r="DT381" s="473"/>
      <c r="DU381" s="471"/>
      <c r="DV381" s="471"/>
      <c r="DW381" s="471"/>
      <c r="DX381" s="478"/>
      <c r="DY381" s="449"/>
      <c r="DZ381" s="449"/>
      <c r="EA381" s="473"/>
      <c r="EB381" s="471"/>
      <c r="EC381" s="471"/>
      <c r="ED381" s="471"/>
      <c r="EE381" s="478"/>
      <c r="EF381" s="449"/>
      <c r="EG381" s="449"/>
      <c r="EH381" s="473"/>
      <c r="EI381" s="471"/>
      <c r="EJ381" s="471"/>
      <c r="EK381" s="471"/>
      <c r="EL381" s="478"/>
      <c r="EM381" s="449"/>
      <c r="EN381" s="449"/>
      <c r="EO381" s="473"/>
      <c r="EP381" s="471"/>
      <c r="EQ381" s="471"/>
      <c r="ER381" s="471"/>
      <c r="ES381" s="478"/>
      <c r="ET381" s="449"/>
      <c r="EU381" s="449"/>
      <c r="EV381" s="473"/>
      <c r="EW381" s="471"/>
      <c r="EX381" s="471"/>
      <c r="EY381" s="471"/>
      <c r="EZ381" s="478"/>
      <c r="FA381" s="449"/>
      <c r="FB381" s="449"/>
      <c r="FC381" s="473"/>
      <c r="FD381" s="471"/>
      <c r="FE381" s="471"/>
      <c r="FF381" s="471"/>
      <c r="FG381" s="478"/>
      <c r="FH381" s="449"/>
      <c r="FI381" s="449"/>
      <c r="FJ381" s="473"/>
      <c r="FK381" s="471"/>
      <c r="FL381" s="471"/>
      <c r="FM381" s="471"/>
      <c r="FN381" s="478"/>
      <c r="FO381" s="449"/>
      <c r="FP381" s="449"/>
      <c r="FQ381" s="473"/>
      <c r="FR381" s="471"/>
      <c r="FS381" s="471"/>
      <c r="FT381" s="471"/>
      <c r="FU381" s="478"/>
      <c r="FV381" s="449"/>
      <c r="FW381" s="449"/>
      <c r="FX381" s="473"/>
      <c r="FY381" s="471"/>
      <c r="FZ381" s="471"/>
      <c r="GA381" s="471"/>
      <c r="GB381" s="478"/>
      <c r="GC381" s="449"/>
      <c r="GD381" s="449"/>
      <c r="GE381" s="473"/>
      <c r="GF381" s="471"/>
      <c r="GG381" s="471"/>
      <c r="GH381" s="471"/>
      <c r="GI381" s="478"/>
      <c r="GJ381" s="449"/>
      <c r="GK381" s="449"/>
      <c r="GL381" s="473"/>
      <c r="GM381" s="471"/>
      <c r="GN381" s="471"/>
      <c r="GO381" s="471"/>
      <c r="GP381" s="478"/>
      <c r="GQ381" s="449"/>
      <c r="GR381" s="449"/>
      <c r="GS381" s="473"/>
      <c r="GT381" s="471"/>
      <c r="GU381" s="471"/>
      <c r="GV381" s="471"/>
      <c r="GW381" s="478"/>
      <c r="GX381" s="449"/>
      <c r="GY381" s="449"/>
      <c r="GZ381" s="473"/>
      <c r="HA381" s="471"/>
      <c r="HB381" s="471"/>
      <c r="HC381" s="471"/>
      <c r="HD381" s="478"/>
      <c r="HE381" s="449"/>
      <c r="HF381" s="449"/>
      <c r="HG381" s="473"/>
      <c r="HH381" s="471"/>
      <c r="HI381" s="471"/>
      <c r="HJ381" s="471"/>
      <c r="HK381" s="478"/>
      <c r="HL381" s="449"/>
      <c r="HM381" s="449"/>
      <c r="HN381" s="473"/>
      <c r="HO381" s="471"/>
      <c r="HP381" s="471"/>
      <c r="HQ381" s="471"/>
      <c r="HR381" s="478"/>
      <c r="HS381" s="449"/>
      <c r="HT381" s="449"/>
      <c r="HU381" s="473"/>
      <c r="HV381" s="471"/>
      <c r="HW381" s="471"/>
      <c r="HX381" s="471"/>
      <c r="HY381" s="478"/>
      <c r="HZ381" s="449"/>
      <c r="IA381" s="449"/>
      <c r="IB381" s="473"/>
      <c r="IC381" s="471"/>
      <c r="ID381" s="471"/>
      <c r="IE381" s="471"/>
      <c r="IF381" s="478"/>
      <c r="IG381" s="449"/>
      <c r="IH381" s="449"/>
      <c r="II381" s="473"/>
      <c r="IJ381" s="471"/>
      <c r="IK381" s="471"/>
      <c r="IL381" s="471"/>
      <c r="IM381" s="478"/>
      <c r="IN381" s="449"/>
      <c r="IO381" s="449"/>
      <c r="IP381" s="473"/>
      <c r="IQ381" s="471"/>
      <c r="IR381" s="471"/>
      <c r="IS381" s="471"/>
      <c r="IT381" s="478"/>
      <c r="IU381" s="449"/>
      <c r="IV381" s="449"/>
      <c r="IW381" s="473"/>
      <c r="IX381" s="471"/>
      <c r="IY381" s="471"/>
      <c r="IZ381" s="471"/>
      <c r="JA381" s="478"/>
      <c r="JB381" s="449"/>
      <c r="JC381" s="449"/>
      <c r="JD381" s="473"/>
      <c r="JE381" s="471"/>
      <c r="JF381" s="471"/>
      <c r="JG381" s="471"/>
      <c r="JH381" s="478"/>
      <c r="JI381" s="449"/>
      <c r="JJ381" s="449"/>
      <c r="JK381" s="473"/>
      <c r="JL381" s="471"/>
      <c r="JM381" s="471"/>
      <c r="JN381" s="471"/>
      <c r="JO381" s="478"/>
      <c r="JP381" s="449"/>
      <c r="JQ381" s="449"/>
      <c r="JR381" s="473"/>
      <c r="JS381" s="471"/>
      <c r="JT381" s="471"/>
      <c r="JU381" s="471"/>
      <c r="JV381" s="478"/>
      <c r="JW381" s="449"/>
      <c r="JX381" s="449"/>
      <c r="JY381" s="473"/>
      <c r="JZ381" s="471"/>
      <c r="KA381" s="471"/>
      <c r="KB381" s="471"/>
      <c r="KC381" s="478"/>
      <c r="KD381" s="449"/>
      <c r="KE381" s="449"/>
      <c r="KF381" s="473"/>
      <c r="KG381" s="471"/>
      <c r="KH381" s="471"/>
      <c r="KI381" s="471"/>
      <c r="KJ381" s="478"/>
      <c r="KK381" s="449"/>
      <c r="KL381" s="449"/>
      <c r="KM381" s="473"/>
      <c r="KN381" s="471"/>
      <c r="KO381" s="471"/>
      <c r="KP381" s="471"/>
      <c r="KQ381" s="478"/>
      <c r="KR381" s="449"/>
      <c r="KS381" s="449"/>
      <c r="KT381" s="473"/>
      <c r="KU381" s="471"/>
      <c r="KV381" s="471"/>
      <c r="KW381" s="471"/>
      <c r="KX381" s="478"/>
      <c r="KY381" s="449"/>
      <c r="KZ381" s="449"/>
      <c r="LA381" s="473"/>
      <c r="LB381" s="471"/>
      <c r="LC381" s="471"/>
      <c r="LD381" s="471"/>
      <c r="LE381" s="478"/>
      <c r="LF381" s="449"/>
      <c r="LG381" s="449"/>
      <c r="LH381" s="473"/>
      <c r="LI381" s="471"/>
      <c r="LJ381" s="471"/>
      <c r="LK381" s="471"/>
      <c r="LL381" s="478"/>
      <c r="LM381" s="449"/>
      <c r="LN381" s="449"/>
      <c r="LO381" s="473"/>
      <c r="LP381" s="471"/>
      <c r="LQ381" s="471"/>
      <c r="LR381" s="471"/>
      <c r="LS381" s="478"/>
      <c r="LT381" s="449"/>
      <c r="LU381" s="449"/>
      <c r="LV381" s="473"/>
      <c r="LW381" s="471"/>
      <c r="LX381" s="471"/>
      <c r="LY381" s="471"/>
      <c r="LZ381" s="478"/>
      <c r="MA381" s="449"/>
      <c r="MB381" s="449"/>
      <c r="MC381" s="473"/>
      <c r="MD381" s="471"/>
      <c r="ME381" s="471"/>
      <c r="MF381" s="471"/>
      <c r="MG381" s="478"/>
      <c r="MH381" s="449"/>
      <c r="MI381" s="449"/>
      <c r="MJ381" s="473"/>
      <c r="MK381" s="471"/>
      <c r="ML381" s="471"/>
      <c r="MM381" s="471"/>
      <c r="MN381" s="478"/>
    </row>
    <row r="382" spans="2:352" hidden="1">
      <c r="B382" s="333">
        <v>143</v>
      </c>
      <c r="C382" s="449"/>
      <c r="D382" s="449"/>
      <c r="E382" s="473"/>
      <c r="F382" s="471"/>
      <c r="G382" s="471"/>
      <c r="H382" s="471"/>
      <c r="I382" s="478"/>
      <c r="J382" s="449"/>
      <c r="K382" s="449"/>
      <c r="L382" s="473"/>
      <c r="M382" s="471"/>
      <c r="N382" s="471"/>
      <c r="O382" s="471"/>
      <c r="P382" s="478"/>
      <c r="Q382" s="449"/>
      <c r="R382" s="449"/>
      <c r="S382" s="473"/>
      <c r="T382" s="471"/>
      <c r="U382" s="471"/>
      <c r="V382" s="471"/>
      <c r="W382" s="478"/>
      <c r="X382" s="449"/>
      <c r="Y382" s="449"/>
      <c r="Z382" s="473"/>
      <c r="AA382" s="471"/>
      <c r="AB382" s="471"/>
      <c r="AC382" s="471"/>
      <c r="AD382" s="478"/>
      <c r="AE382" s="449"/>
      <c r="AF382" s="449"/>
      <c r="AG382" s="473"/>
      <c r="AH382" s="471"/>
      <c r="AI382" s="471"/>
      <c r="AJ382" s="471"/>
      <c r="AK382" s="478"/>
      <c r="AL382" s="449"/>
      <c r="AM382" s="449"/>
      <c r="AN382" s="473"/>
      <c r="AO382" s="471"/>
      <c r="AP382" s="471"/>
      <c r="AQ382" s="471"/>
      <c r="AR382" s="478"/>
      <c r="AS382" s="449"/>
      <c r="AT382" s="449"/>
      <c r="AU382" s="473"/>
      <c r="AV382" s="471"/>
      <c r="AW382" s="471"/>
      <c r="AX382" s="471"/>
      <c r="AY382" s="478"/>
      <c r="AZ382" s="449"/>
      <c r="BA382" s="449"/>
      <c r="BB382" s="473"/>
      <c r="BC382" s="471"/>
      <c r="BD382" s="471"/>
      <c r="BE382" s="471"/>
      <c r="BF382" s="478"/>
      <c r="BG382" s="449"/>
      <c r="BH382" s="449"/>
      <c r="BI382" s="473"/>
      <c r="BJ382" s="471"/>
      <c r="BK382" s="471"/>
      <c r="BL382" s="471"/>
      <c r="BM382" s="478"/>
      <c r="BN382" s="449"/>
      <c r="BO382" s="449"/>
      <c r="BP382" s="473"/>
      <c r="BQ382" s="471"/>
      <c r="BR382" s="471"/>
      <c r="BS382" s="471"/>
      <c r="BT382" s="478"/>
      <c r="BU382" s="449"/>
      <c r="BV382" s="449"/>
      <c r="BW382" s="473"/>
      <c r="BX382" s="471"/>
      <c r="BY382" s="471"/>
      <c r="BZ382" s="471"/>
      <c r="CA382" s="478"/>
      <c r="CB382" s="449"/>
      <c r="CC382" s="449"/>
      <c r="CD382" s="473"/>
      <c r="CE382" s="471"/>
      <c r="CF382" s="471"/>
      <c r="CG382" s="471"/>
      <c r="CH382" s="478"/>
      <c r="CI382" s="449"/>
      <c r="CJ382" s="449"/>
      <c r="CK382" s="473"/>
      <c r="CL382" s="471"/>
      <c r="CM382" s="471"/>
      <c r="CN382" s="471"/>
      <c r="CO382" s="478"/>
      <c r="CP382" s="449"/>
      <c r="CQ382" s="449"/>
      <c r="CR382" s="473"/>
      <c r="CS382" s="471"/>
      <c r="CT382" s="471"/>
      <c r="CU382" s="471"/>
      <c r="CV382" s="478"/>
      <c r="CW382" s="449"/>
      <c r="CX382" s="449"/>
      <c r="CY382" s="473"/>
      <c r="CZ382" s="471"/>
      <c r="DA382" s="471"/>
      <c r="DB382" s="471"/>
      <c r="DC382" s="478"/>
      <c r="DD382" s="449"/>
      <c r="DE382" s="449"/>
      <c r="DF382" s="473"/>
      <c r="DG382" s="471"/>
      <c r="DH382" s="471"/>
      <c r="DI382" s="471"/>
      <c r="DJ382" s="478"/>
      <c r="DK382" s="449"/>
      <c r="DL382" s="449"/>
      <c r="DM382" s="473"/>
      <c r="DN382" s="471"/>
      <c r="DO382" s="471"/>
      <c r="DP382" s="471"/>
      <c r="DQ382" s="478"/>
      <c r="DR382" s="449"/>
      <c r="DS382" s="449"/>
      <c r="DT382" s="473"/>
      <c r="DU382" s="471"/>
      <c r="DV382" s="471"/>
      <c r="DW382" s="471"/>
      <c r="DX382" s="478"/>
      <c r="DY382" s="449"/>
      <c r="DZ382" s="449"/>
      <c r="EA382" s="473"/>
      <c r="EB382" s="471"/>
      <c r="EC382" s="471"/>
      <c r="ED382" s="471"/>
      <c r="EE382" s="478"/>
      <c r="EF382" s="449"/>
      <c r="EG382" s="449"/>
      <c r="EH382" s="473"/>
      <c r="EI382" s="471"/>
      <c r="EJ382" s="471"/>
      <c r="EK382" s="471"/>
      <c r="EL382" s="478"/>
      <c r="EM382" s="449"/>
      <c r="EN382" s="449"/>
      <c r="EO382" s="473"/>
      <c r="EP382" s="471"/>
      <c r="EQ382" s="471"/>
      <c r="ER382" s="471"/>
      <c r="ES382" s="478"/>
      <c r="ET382" s="449"/>
      <c r="EU382" s="449"/>
      <c r="EV382" s="473"/>
      <c r="EW382" s="471"/>
      <c r="EX382" s="471"/>
      <c r="EY382" s="471"/>
      <c r="EZ382" s="478"/>
      <c r="FA382" s="449"/>
      <c r="FB382" s="449"/>
      <c r="FC382" s="473"/>
      <c r="FD382" s="471"/>
      <c r="FE382" s="471"/>
      <c r="FF382" s="471"/>
      <c r="FG382" s="478"/>
      <c r="FH382" s="449"/>
      <c r="FI382" s="449"/>
      <c r="FJ382" s="473"/>
      <c r="FK382" s="471"/>
      <c r="FL382" s="471"/>
      <c r="FM382" s="471"/>
      <c r="FN382" s="478"/>
      <c r="FO382" s="449"/>
      <c r="FP382" s="449"/>
      <c r="FQ382" s="473"/>
      <c r="FR382" s="471"/>
      <c r="FS382" s="471"/>
      <c r="FT382" s="471"/>
      <c r="FU382" s="478"/>
      <c r="FV382" s="449"/>
      <c r="FW382" s="449"/>
      <c r="FX382" s="473"/>
      <c r="FY382" s="471"/>
      <c r="FZ382" s="471"/>
      <c r="GA382" s="471"/>
      <c r="GB382" s="478"/>
      <c r="GC382" s="449"/>
      <c r="GD382" s="449"/>
      <c r="GE382" s="473"/>
      <c r="GF382" s="471"/>
      <c r="GG382" s="471"/>
      <c r="GH382" s="471"/>
      <c r="GI382" s="478"/>
      <c r="GJ382" s="449"/>
      <c r="GK382" s="449"/>
      <c r="GL382" s="473"/>
      <c r="GM382" s="471"/>
      <c r="GN382" s="471"/>
      <c r="GO382" s="471"/>
      <c r="GP382" s="478"/>
      <c r="GQ382" s="449"/>
      <c r="GR382" s="449"/>
      <c r="GS382" s="473"/>
      <c r="GT382" s="471"/>
      <c r="GU382" s="471"/>
      <c r="GV382" s="471"/>
      <c r="GW382" s="478"/>
      <c r="GX382" s="449"/>
      <c r="GY382" s="449"/>
      <c r="GZ382" s="473"/>
      <c r="HA382" s="471"/>
      <c r="HB382" s="471"/>
      <c r="HC382" s="471"/>
      <c r="HD382" s="478"/>
      <c r="HE382" s="449"/>
      <c r="HF382" s="449"/>
      <c r="HG382" s="473"/>
      <c r="HH382" s="471"/>
      <c r="HI382" s="471"/>
      <c r="HJ382" s="471"/>
      <c r="HK382" s="478"/>
      <c r="HL382" s="449"/>
      <c r="HM382" s="449"/>
      <c r="HN382" s="473"/>
      <c r="HO382" s="471"/>
      <c r="HP382" s="471"/>
      <c r="HQ382" s="471"/>
      <c r="HR382" s="478"/>
      <c r="HS382" s="449"/>
      <c r="HT382" s="449"/>
      <c r="HU382" s="473"/>
      <c r="HV382" s="471"/>
      <c r="HW382" s="471"/>
      <c r="HX382" s="471"/>
      <c r="HY382" s="478"/>
      <c r="HZ382" s="449"/>
      <c r="IA382" s="449"/>
      <c r="IB382" s="473"/>
      <c r="IC382" s="471"/>
      <c r="ID382" s="471"/>
      <c r="IE382" s="471"/>
      <c r="IF382" s="478"/>
      <c r="IG382" s="449"/>
      <c r="IH382" s="449"/>
      <c r="II382" s="473"/>
      <c r="IJ382" s="471"/>
      <c r="IK382" s="471"/>
      <c r="IL382" s="471"/>
      <c r="IM382" s="478"/>
      <c r="IN382" s="449"/>
      <c r="IO382" s="449"/>
      <c r="IP382" s="473"/>
      <c r="IQ382" s="471"/>
      <c r="IR382" s="471"/>
      <c r="IS382" s="471"/>
      <c r="IT382" s="478"/>
      <c r="IU382" s="449"/>
      <c r="IV382" s="449"/>
      <c r="IW382" s="473"/>
      <c r="IX382" s="471"/>
      <c r="IY382" s="471"/>
      <c r="IZ382" s="471"/>
      <c r="JA382" s="478"/>
      <c r="JB382" s="449"/>
      <c r="JC382" s="449"/>
      <c r="JD382" s="473"/>
      <c r="JE382" s="471"/>
      <c r="JF382" s="471"/>
      <c r="JG382" s="471"/>
      <c r="JH382" s="478"/>
      <c r="JI382" s="449"/>
      <c r="JJ382" s="449"/>
      <c r="JK382" s="473"/>
      <c r="JL382" s="471"/>
      <c r="JM382" s="471"/>
      <c r="JN382" s="471"/>
      <c r="JO382" s="478"/>
      <c r="JP382" s="449"/>
      <c r="JQ382" s="449"/>
      <c r="JR382" s="473"/>
      <c r="JS382" s="471"/>
      <c r="JT382" s="471"/>
      <c r="JU382" s="471"/>
      <c r="JV382" s="478"/>
      <c r="JW382" s="449"/>
      <c r="JX382" s="449"/>
      <c r="JY382" s="473"/>
      <c r="JZ382" s="471"/>
      <c r="KA382" s="471"/>
      <c r="KB382" s="471"/>
      <c r="KC382" s="478"/>
      <c r="KD382" s="449"/>
      <c r="KE382" s="449"/>
      <c r="KF382" s="473"/>
      <c r="KG382" s="471"/>
      <c r="KH382" s="471"/>
      <c r="KI382" s="471"/>
      <c r="KJ382" s="478"/>
      <c r="KK382" s="449"/>
      <c r="KL382" s="449"/>
      <c r="KM382" s="473"/>
      <c r="KN382" s="471"/>
      <c r="KO382" s="471"/>
      <c r="KP382" s="471"/>
      <c r="KQ382" s="478"/>
      <c r="KR382" s="449"/>
      <c r="KS382" s="449"/>
      <c r="KT382" s="473"/>
      <c r="KU382" s="471"/>
      <c r="KV382" s="471"/>
      <c r="KW382" s="471"/>
      <c r="KX382" s="478"/>
      <c r="KY382" s="449"/>
      <c r="KZ382" s="449"/>
      <c r="LA382" s="473"/>
      <c r="LB382" s="471"/>
      <c r="LC382" s="471"/>
      <c r="LD382" s="471"/>
      <c r="LE382" s="478"/>
      <c r="LF382" s="449"/>
      <c r="LG382" s="449"/>
      <c r="LH382" s="473"/>
      <c r="LI382" s="471"/>
      <c r="LJ382" s="471"/>
      <c r="LK382" s="471"/>
      <c r="LL382" s="478"/>
      <c r="LM382" s="449"/>
      <c r="LN382" s="449"/>
      <c r="LO382" s="473"/>
      <c r="LP382" s="471"/>
      <c r="LQ382" s="471"/>
      <c r="LR382" s="471"/>
      <c r="LS382" s="478"/>
      <c r="LT382" s="449"/>
      <c r="LU382" s="449"/>
      <c r="LV382" s="473"/>
      <c r="LW382" s="471"/>
      <c r="LX382" s="471"/>
      <c r="LY382" s="471"/>
      <c r="LZ382" s="478"/>
      <c r="MA382" s="449"/>
      <c r="MB382" s="449"/>
      <c r="MC382" s="473"/>
      <c r="MD382" s="471"/>
      <c r="ME382" s="471"/>
      <c r="MF382" s="471"/>
      <c r="MG382" s="478"/>
      <c r="MH382" s="449"/>
      <c r="MI382" s="449"/>
      <c r="MJ382" s="473"/>
      <c r="MK382" s="471"/>
      <c r="ML382" s="471"/>
      <c r="MM382" s="471"/>
      <c r="MN382" s="478"/>
    </row>
    <row r="383" spans="2:352" hidden="1">
      <c r="B383" s="333">
        <v>144</v>
      </c>
      <c r="C383" s="449"/>
      <c r="D383" s="449"/>
      <c r="E383" s="473"/>
      <c r="F383" s="471"/>
      <c r="G383" s="471"/>
      <c r="H383" s="471"/>
      <c r="I383" s="478"/>
      <c r="J383" s="449"/>
      <c r="K383" s="449"/>
      <c r="L383" s="473"/>
      <c r="M383" s="471"/>
      <c r="N383" s="471"/>
      <c r="O383" s="471"/>
      <c r="P383" s="478"/>
      <c r="Q383" s="449"/>
      <c r="R383" s="449"/>
      <c r="S383" s="473"/>
      <c r="T383" s="471"/>
      <c r="U383" s="471"/>
      <c r="V383" s="471"/>
      <c r="W383" s="478"/>
      <c r="X383" s="449"/>
      <c r="Y383" s="449"/>
      <c r="Z383" s="473"/>
      <c r="AA383" s="471"/>
      <c r="AB383" s="471"/>
      <c r="AC383" s="471"/>
      <c r="AD383" s="478"/>
      <c r="AE383" s="449"/>
      <c r="AF383" s="449"/>
      <c r="AG383" s="473"/>
      <c r="AH383" s="471"/>
      <c r="AI383" s="471"/>
      <c r="AJ383" s="471"/>
      <c r="AK383" s="478"/>
      <c r="AL383" s="449"/>
      <c r="AM383" s="449"/>
      <c r="AN383" s="473"/>
      <c r="AO383" s="471"/>
      <c r="AP383" s="471"/>
      <c r="AQ383" s="471"/>
      <c r="AR383" s="478"/>
      <c r="AS383" s="449"/>
      <c r="AT383" s="449"/>
      <c r="AU383" s="473"/>
      <c r="AV383" s="471"/>
      <c r="AW383" s="471"/>
      <c r="AX383" s="471"/>
      <c r="AY383" s="478"/>
      <c r="AZ383" s="449"/>
      <c r="BA383" s="449"/>
      <c r="BB383" s="473"/>
      <c r="BC383" s="471"/>
      <c r="BD383" s="471"/>
      <c r="BE383" s="471"/>
      <c r="BF383" s="478"/>
      <c r="BG383" s="449"/>
      <c r="BH383" s="449"/>
      <c r="BI383" s="473"/>
      <c r="BJ383" s="471"/>
      <c r="BK383" s="471"/>
      <c r="BL383" s="471"/>
      <c r="BM383" s="478"/>
      <c r="BN383" s="449"/>
      <c r="BO383" s="449"/>
      <c r="BP383" s="473"/>
      <c r="BQ383" s="471"/>
      <c r="BR383" s="471"/>
      <c r="BS383" s="471"/>
      <c r="BT383" s="478"/>
      <c r="BU383" s="449"/>
      <c r="BV383" s="449"/>
      <c r="BW383" s="473"/>
      <c r="BX383" s="471"/>
      <c r="BY383" s="471"/>
      <c r="BZ383" s="471"/>
      <c r="CA383" s="478"/>
      <c r="CB383" s="449"/>
      <c r="CC383" s="449"/>
      <c r="CD383" s="473"/>
      <c r="CE383" s="471"/>
      <c r="CF383" s="471"/>
      <c r="CG383" s="471"/>
      <c r="CH383" s="478"/>
      <c r="CI383" s="449"/>
      <c r="CJ383" s="449"/>
      <c r="CK383" s="473"/>
      <c r="CL383" s="471"/>
      <c r="CM383" s="471"/>
      <c r="CN383" s="471"/>
      <c r="CO383" s="478"/>
      <c r="CP383" s="449"/>
      <c r="CQ383" s="449"/>
      <c r="CR383" s="473"/>
      <c r="CS383" s="471"/>
      <c r="CT383" s="471"/>
      <c r="CU383" s="471"/>
      <c r="CV383" s="478"/>
      <c r="CW383" s="449"/>
      <c r="CX383" s="449"/>
      <c r="CY383" s="473"/>
      <c r="CZ383" s="471"/>
      <c r="DA383" s="471"/>
      <c r="DB383" s="471"/>
      <c r="DC383" s="478"/>
      <c r="DD383" s="449"/>
      <c r="DE383" s="449"/>
      <c r="DF383" s="473"/>
      <c r="DG383" s="471"/>
      <c r="DH383" s="471"/>
      <c r="DI383" s="471"/>
      <c r="DJ383" s="478"/>
      <c r="DK383" s="449"/>
      <c r="DL383" s="449"/>
      <c r="DM383" s="473"/>
      <c r="DN383" s="471"/>
      <c r="DO383" s="471"/>
      <c r="DP383" s="471"/>
      <c r="DQ383" s="478"/>
      <c r="DR383" s="449"/>
      <c r="DS383" s="449"/>
      <c r="DT383" s="473"/>
      <c r="DU383" s="471"/>
      <c r="DV383" s="471"/>
      <c r="DW383" s="471"/>
      <c r="DX383" s="478"/>
      <c r="DY383" s="449"/>
      <c r="DZ383" s="449"/>
      <c r="EA383" s="473"/>
      <c r="EB383" s="471"/>
      <c r="EC383" s="471"/>
      <c r="ED383" s="471"/>
      <c r="EE383" s="478"/>
      <c r="EF383" s="449"/>
      <c r="EG383" s="449"/>
      <c r="EH383" s="473"/>
      <c r="EI383" s="471"/>
      <c r="EJ383" s="471"/>
      <c r="EK383" s="471"/>
      <c r="EL383" s="478"/>
      <c r="EM383" s="449"/>
      <c r="EN383" s="449"/>
      <c r="EO383" s="473"/>
      <c r="EP383" s="471"/>
      <c r="EQ383" s="471"/>
      <c r="ER383" s="471"/>
      <c r="ES383" s="478"/>
      <c r="ET383" s="449"/>
      <c r="EU383" s="449"/>
      <c r="EV383" s="473"/>
      <c r="EW383" s="471"/>
      <c r="EX383" s="471"/>
      <c r="EY383" s="471"/>
      <c r="EZ383" s="478"/>
      <c r="FA383" s="449"/>
      <c r="FB383" s="449"/>
      <c r="FC383" s="473"/>
      <c r="FD383" s="471"/>
      <c r="FE383" s="471"/>
      <c r="FF383" s="471"/>
      <c r="FG383" s="478"/>
      <c r="FH383" s="449"/>
      <c r="FI383" s="449"/>
      <c r="FJ383" s="473"/>
      <c r="FK383" s="471"/>
      <c r="FL383" s="471"/>
      <c r="FM383" s="471"/>
      <c r="FN383" s="478"/>
      <c r="FO383" s="449"/>
      <c r="FP383" s="449"/>
      <c r="FQ383" s="473"/>
      <c r="FR383" s="471"/>
      <c r="FS383" s="471"/>
      <c r="FT383" s="471"/>
      <c r="FU383" s="478"/>
      <c r="FV383" s="449"/>
      <c r="FW383" s="449"/>
      <c r="FX383" s="473"/>
      <c r="FY383" s="471"/>
      <c r="FZ383" s="471"/>
      <c r="GA383" s="471"/>
      <c r="GB383" s="478"/>
      <c r="GC383" s="449"/>
      <c r="GD383" s="449"/>
      <c r="GE383" s="473"/>
      <c r="GF383" s="471"/>
      <c r="GG383" s="471"/>
      <c r="GH383" s="471"/>
      <c r="GI383" s="478"/>
      <c r="GJ383" s="449"/>
      <c r="GK383" s="449"/>
      <c r="GL383" s="473"/>
      <c r="GM383" s="471"/>
      <c r="GN383" s="471"/>
      <c r="GO383" s="471"/>
      <c r="GP383" s="478"/>
      <c r="GQ383" s="449"/>
      <c r="GR383" s="449"/>
      <c r="GS383" s="473"/>
      <c r="GT383" s="471"/>
      <c r="GU383" s="471"/>
      <c r="GV383" s="471"/>
      <c r="GW383" s="478"/>
      <c r="GX383" s="449"/>
      <c r="GY383" s="449"/>
      <c r="GZ383" s="473"/>
      <c r="HA383" s="471"/>
      <c r="HB383" s="471"/>
      <c r="HC383" s="471"/>
      <c r="HD383" s="478"/>
      <c r="HE383" s="449"/>
      <c r="HF383" s="449"/>
      <c r="HG383" s="473"/>
      <c r="HH383" s="471"/>
      <c r="HI383" s="471"/>
      <c r="HJ383" s="471"/>
      <c r="HK383" s="478"/>
      <c r="HL383" s="449"/>
      <c r="HM383" s="449"/>
      <c r="HN383" s="473"/>
      <c r="HO383" s="471"/>
      <c r="HP383" s="471"/>
      <c r="HQ383" s="471"/>
      <c r="HR383" s="478"/>
      <c r="HS383" s="449"/>
      <c r="HT383" s="449"/>
      <c r="HU383" s="473"/>
      <c r="HV383" s="471"/>
      <c r="HW383" s="471"/>
      <c r="HX383" s="471"/>
      <c r="HY383" s="478"/>
      <c r="HZ383" s="449"/>
      <c r="IA383" s="449"/>
      <c r="IB383" s="473"/>
      <c r="IC383" s="471"/>
      <c r="ID383" s="471"/>
      <c r="IE383" s="471"/>
      <c r="IF383" s="478"/>
      <c r="IG383" s="449"/>
      <c r="IH383" s="449"/>
      <c r="II383" s="473"/>
      <c r="IJ383" s="471"/>
      <c r="IK383" s="471"/>
      <c r="IL383" s="471"/>
      <c r="IM383" s="478"/>
      <c r="IN383" s="449"/>
      <c r="IO383" s="449"/>
      <c r="IP383" s="473"/>
      <c r="IQ383" s="471"/>
      <c r="IR383" s="471"/>
      <c r="IS383" s="471"/>
      <c r="IT383" s="478"/>
      <c r="IU383" s="449"/>
      <c r="IV383" s="449"/>
      <c r="IW383" s="473"/>
      <c r="IX383" s="471"/>
      <c r="IY383" s="471"/>
      <c r="IZ383" s="471"/>
      <c r="JA383" s="478"/>
      <c r="JB383" s="449"/>
      <c r="JC383" s="449"/>
      <c r="JD383" s="473"/>
      <c r="JE383" s="471"/>
      <c r="JF383" s="471"/>
      <c r="JG383" s="471"/>
      <c r="JH383" s="478"/>
      <c r="JI383" s="449"/>
      <c r="JJ383" s="449"/>
      <c r="JK383" s="473"/>
      <c r="JL383" s="471"/>
      <c r="JM383" s="471"/>
      <c r="JN383" s="471"/>
      <c r="JO383" s="478"/>
      <c r="JP383" s="449"/>
      <c r="JQ383" s="449"/>
      <c r="JR383" s="473"/>
      <c r="JS383" s="471"/>
      <c r="JT383" s="471"/>
      <c r="JU383" s="471"/>
      <c r="JV383" s="478"/>
      <c r="JW383" s="449"/>
      <c r="JX383" s="449"/>
      <c r="JY383" s="473"/>
      <c r="JZ383" s="471"/>
      <c r="KA383" s="471"/>
      <c r="KB383" s="471"/>
      <c r="KC383" s="478"/>
      <c r="KD383" s="449"/>
      <c r="KE383" s="449"/>
      <c r="KF383" s="473"/>
      <c r="KG383" s="471"/>
      <c r="KH383" s="471"/>
      <c r="KI383" s="471"/>
      <c r="KJ383" s="478"/>
      <c r="KK383" s="449"/>
      <c r="KL383" s="449"/>
      <c r="KM383" s="473"/>
      <c r="KN383" s="471"/>
      <c r="KO383" s="471"/>
      <c r="KP383" s="471"/>
      <c r="KQ383" s="478"/>
      <c r="KR383" s="449"/>
      <c r="KS383" s="449"/>
      <c r="KT383" s="473"/>
      <c r="KU383" s="471"/>
      <c r="KV383" s="471"/>
      <c r="KW383" s="471"/>
      <c r="KX383" s="478"/>
      <c r="KY383" s="449"/>
      <c r="KZ383" s="449"/>
      <c r="LA383" s="473"/>
      <c r="LB383" s="471"/>
      <c r="LC383" s="471"/>
      <c r="LD383" s="471"/>
      <c r="LE383" s="478"/>
      <c r="LF383" s="449"/>
      <c r="LG383" s="449"/>
      <c r="LH383" s="473"/>
      <c r="LI383" s="471"/>
      <c r="LJ383" s="471"/>
      <c r="LK383" s="471"/>
      <c r="LL383" s="478"/>
      <c r="LM383" s="449"/>
      <c r="LN383" s="449"/>
      <c r="LO383" s="473"/>
      <c r="LP383" s="471"/>
      <c r="LQ383" s="471"/>
      <c r="LR383" s="471"/>
      <c r="LS383" s="478"/>
      <c r="LT383" s="449"/>
      <c r="LU383" s="449"/>
      <c r="LV383" s="473"/>
      <c r="LW383" s="471"/>
      <c r="LX383" s="471"/>
      <c r="LY383" s="471"/>
      <c r="LZ383" s="478"/>
      <c r="MA383" s="449"/>
      <c r="MB383" s="449"/>
      <c r="MC383" s="473"/>
      <c r="MD383" s="471"/>
      <c r="ME383" s="471"/>
      <c r="MF383" s="471"/>
      <c r="MG383" s="478"/>
      <c r="MH383" s="449"/>
      <c r="MI383" s="449"/>
      <c r="MJ383" s="473"/>
      <c r="MK383" s="471"/>
      <c r="ML383" s="471"/>
      <c r="MM383" s="471"/>
      <c r="MN383" s="478"/>
    </row>
    <row r="384" spans="2:352" hidden="1">
      <c r="B384" s="333">
        <v>145</v>
      </c>
      <c r="C384" s="449"/>
      <c r="D384" s="449"/>
      <c r="E384" s="473"/>
      <c r="F384" s="471"/>
      <c r="G384" s="471"/>
      <c r="H384" s="471"/>
      <c r="I384" s="478"/>
      <c r="J384" s="449"/>
      <c r="K384" s="449"/>
      <c r="L384" s="473"/>
      <c r="M384" s="471"/>
      <c r="N384" s="471"/>
      <c r="O384" s="471"/>
      <c r="P384" s="478"/>
      <c r="Q384" s="449"/>
      <c r="R384" s="449"/>
      <c r="S384" s="473"/>
      <c r="T384" s="471"/>
      <c r="U384" s="471"/>
      <c r="V384" s="471"/>
      <c r="W384" s="478"/>
      <c r="X384" s="449"/>
      <c r="Y384" s="449"/>
      <c r="Z384" s="473"/>
      <c r="AA384" s="471"/>
      <c r="AB384" s="471"/>
      <c r="AC384" s="471"/>
      <c r="AD384" s="478"/>
      <c r="AE384" s="449"/>
      <c r="AF384" s="449"/>
      <c r="AG384" s="473"/>
      <c r="AH384" s="471"/>
      <c r="AI384" s="471"/>
      <c r="AJ384" s="471"/>
      <c r="AK384" s="478"/>
      <c r="AL384" s="449"/>
      <c r="AM384" s="449"/>
      <c r="AN384" s="473"/>
      <c r="AO384" s="471"/>
      <c r="AP384" s="471"/>
      <c r="AQ384" s="471"/>
      <c r="AR384" s="478"/>
      <c r="AS384" s="449"/>
      <c r="AT384" s="449"/>
      <c r="AU384" s="473"/>
      <c r="AV384" s="471"/>
      <c r="AW384" s="471"/>
      <c r="AX384" s="471"/>
      <c r="AY384" s="478"/>
      <c r="AZ384" s="449"/>
      <c r="BA384" s="449"/>
      <c r="BB384" s="473"/>
      <c r="BC384" s="471"/>
      <c r="BD384" s="471"/>
      <c r="BE384" s="471"/>
      <c r="BF384" s="478"/>
      <c r="BG384" s="449"/>
      <c r="BH384" s="449"/>
      <c r="BI384" s="473"/>
      <c r="BJ384" s="471"/>
      <c r="BK384" s="471"/>
      <c r="BL384" s="471"/>
      <c r="BM384" s="478"/>
      <c r="BN384" s="449"/>
      <c r="BO384" s="449"/>
      <c r="BP384" s="473"/>
      <c r="BQ384" s="471"/>
      <c r="BR384" s="471"/>
      <c r="BS384" s="471"/>
      <c r="BT384" s="478"/>
      <c r="BU384" s="449"/>
      <c r="BV384" s="449"/>
      <c r="BW384" s="473"/>
      <c r="BX384" s="471"/>
      <c r="BY384" s="471"/>
      <c r="BZ384" s="471"/>
      <c r="CA384" s="478"/>
      <c r="CB384" s="449"/>
      <c r="CC384" s="449"/>
      <c r="CD384" s="473"/>
      <c r="CE384" s="471"/>
      <c r="CF384" s="471"/>
      <c r="CG384" s="471"/>
      <c r="CH384" s="478"/>
      <c r="CI384" s="449"/>
      <c r="CJ384" s="449"/>
      <c r="CK384" s="473"/>
      <c r="CL384" s="471"/>
      <c r="CM384" s="471"/>
      <c r="CN384" s="471"/>
      <c r="CO384" s="478"/>
      <c r="CP384" s="449"/>
      <c r="CQ384" s="449"/>
      <c r="CR384" s="473"/>
      <c r="CS384" s="471"/>
      <c r="CT384" s="471"/>
      <c r="CU384" s="471"/>
      <c r="CV384" s="478"/>
      <c r="CW384" s="449"/>
      <c r="CX384" s="449"/>
      <c r="CY384" s="473"/>
      <c r="CZ384" s="471"/>
      <c r="DA384" s="471"/>
      <c r="DB384" s="471"/>
      <c r="DC384" s="478"/>
      <c r="DD384" s="449"/>
      <c r="DE384" s="449"/>
      <c r="DF384" s="473"/>
      <c r="DG384" s="471"/>
      <c r="DH384" s="471"/>
      <c r="DI384" s="471"/>
      <c r="DJ384" s="478"/>
      <c r="DK384" s="449"/>
      <c r="DL384" s="449"/>
      <c r="DM384" s="473"/>
      <c r="DN384" s="471"/>
      <c r="DO384" s="471"/>
      <c r="DP384" s="471"/>
      <c r="DQ384" s="478"/>
      <c r="DR384" s="449"/>
      <c r="DS384" s="449"/>
      <c r="DT384" s="473"/>
      <c r="DU384" s="471"/>
      <c r="DV384" s="471"/>
      <c r="DW384" s="471"/>
      <c r="DX384" s="478"/>
      <c r="DY384" s="449"/>
      <c r="DZ384" s="449"/>
      <c r="EA384" s="473"/>
      <c r="EB384" s="471"/>
      <c r="EC384" s="471"/>
      <c r="ED384" s="471"/>
      <c r="EE384" s="478"/>
      <c r="EF384" s="449"/>
      <c r="EG384" s="449"/>
      <c r="EH384" s="473"/>
      <c r="EI384" s="471"/>
      <c r="EJ384" s="471"/>
      <c r="EK384" s="471"/>
      <c r="EL384" s="478"/>
      <c r="EM384" s="449"/>
      <c r="EN384" s="449"/>
      <c r="EO384" s="473"/>
      <c r="EP384" s="471"/>
      <c r="EQ384" s="471"/>
      <c r="ER384" s="471"/>
      <c r="ES384" s="478"/>
      <c r="ET384" s="449"/>
      <c r="EU384" s="449"/>
      <c r="EV384" s="473"/>
      <c r="EW384" s="471"/>
      <c r="EX384" s="471"/>
      <c r="EY384" s="471"/>
      <c r="EZ384" s="478"/>
      <c r="FA384" s="449"/>
      <c r="FB384" s="449"/>
      <c r="FC384" s="473"/>
      <c r="FD384" s="471"/>
      <c r="FE384" s="471"/>
      <c r="FF384" s="471"/>
      <c r="FG384" s="478"/>
      <c r="FH384" s="449"/>
      <c r="FI384" s="449"/>
      <c r="FJ384" s="473"/>
      <c r="FK384" s="471"/>
      <c r="FL384" s="471"/>
      <c r="FM384" s="471"/>
      <c r="FN384" s="478"/>
      <c r="FO384" s="449"/>
      <c r="FP384" s="449"/>
      <c r="FQ384" s="473"/>
      <c r="FR384" s="471"/>
      <c r="FS384" s="471"/>
      <c r="FT384" s="471"/>
      <c r="FU384" s="478"/>
      <c r="FV384" s="449"/>
      <c r="FW384" s="449"/>
      <c r="FX384" s="473"/>
      <c r="FY384" s="471"/>
      <c r="FZ384" s="471"/>
      <c r="GA384" s="471"/>
      <c r="GB384" s="478"/>
      <c r="GC384" s="449"/>
      <c r="GD384" s="449"/>
      <c r="GE384" s="473"/>
      <c r="GF384" s="471"/>
      <c r="GG384" s="471"/>
      <c r="GH384" s="471"/>
      <c r="GI384" s="478"/>
      <c r="GJ384" s="449"/>
      <c r="GK384" s="449"/>
      <c r="GL384" s="473"/>
      <c r="GM384" s="471"/>
      <c r="GN384" s="471"/>
      <c r="GO384" s="471"/>
      <c r="GP384" s="478"/>
      <c r="GQ384" s="449"/>
      <c r="GR384" s="449"/>
      <c r="GS384" s="473"/>
      <c r="GT384" s="471"/>
      <c r="GU384" s="471"/>
      <c r="GV384" s="471"/>
      <c r="GW384" s="478"/>
      <c r="GX384" s="449"/>
      <c r="GY384" s="449"/>
      <c r="GZ384" s="473"/>
      <c r="HA384" s="471"/>
      <c r="HB384" s="471"/>
      <c r="HC384" s="471"/>
      <c r="HD384" s="478"/>
      <c r="HE384" s="449"/>
      <c r="HF384" s="449"/>
      <c r="HG384" s="473"/>
      <c r="HH384" s="471"/>
      <c r="HI384" s="471"/>
      <c r="HJ384" s="471"/>
      <c r="HK384" s="478"/>
      <c r="HL384" s="449"/>
      <c r="HM384" s="449"/>
      <c r="HN384" s="473"/>
      <c r="HO384" s="471"/>
      <c r="HP384" s="471"/>
      <c r="HQ384" s="471"/>
      <c r="HR384" s="478"/>
      <c r="HS384" s="449"/>
      <c r="HT384" s="449"/>
      <c r="HU384" s="473"/>
      <c r="HV384" s="471"/>
      <c r="HW384" s="471"/>
      <c r="HX384" s="471"/>
      <c r="HY384" s="478"/>
      <c r="HZ384" s="449"/>
      <c r="IA384" s="449"/>
      <c r="IB384" s="473"/>
      <c r="IC384" s="471"/>
      <c r="ID384" s="471"/>
      <c r="IE384" s="471"/>
      <c r="IF384" s="478"/>
      <c r="IG384" s="449"/>
      <c r="IH384" s="449"/>
      <c r="II384" s="473"/>
      <c r="IJ384" s="471"/>
      <c r="IK384" s="471"/>
      <c r="IL384" s="471"/>
      <c r="IM384" s="478"/>
      <c r="IN384" s="449"/>
      <c r="IO384" s="449"/>
      <c r="IP384" s="473"/>
      <c r="IQ384" s="471"/>
      <c r="IR384" s="471"/>
      <c r="IS384" s="471"/>
      <c r="IT384" s="478"/>
      <c r="IU384" s="449"/>
      <c r="IV384" s="449"/>
      <c r="IW384" s="473"/>
      <c r="IX384" s="471"/>
      <c r="IY384" s="471"/>
      <c r="IZ384" s="471"/>
      <c r="JA384" s="478"/>
      <c r="JB384" s="449"/>
      <c r="JC384" s="449"/>
      <c r="JD384" s="473"/>
      <c r="JE384" s="471"/>
      <c r="JF384" s="471"/>
      <c r="JG384" s="471"/>
      <c r="JH384" s="478"/>
      <c r="JI384" s="449"/>
      <c r="JJ384" s="449"/>
      <c r="JK384" s="473"/>
      <c r="JL384" s="471"/>
      <c r="JM384" s="471"/>
      <c r="JN384" s="471"/>
      <c r="JO384" s="478"/>
      <c r="JP384" s="449"/>
      <c r="JQ384" s="449"/>
      <c r="JR384" s="473"/>
      <c r="JS384" s="471"/>
      <c r="JT384" s="471"/>
      <c r="JU384" s="471"/>
      <c r="JV384" s="478"/>
      <c r="JW384" s="449"/>
      <c r="JX384" s="449"/>
      <c r="JY384" s="473"/>
      <c r="JZ384" s="471"/>
      <c r="KA384" s="471"/>
      <c r="KB384" s="471"/>
      <c r="KC384" s="478"/>
      <c r="KD384" s="449"/>
      <c r="KE384" s="449"/>
      <c r="KF384" s="473"/>
      <c r="KG384" s="471"/>
      <c r="KH384" s="471"/>
      <c r="KI384" s="471"/>
      <c r="KJ384" s="478"/>
      <c r="KK384" s="449"/>
      <c r="KL384" s="449"/>
      <c r="KM384" s="473"/>
      <c r="KN384" s="471"/>
      <c r="KO384" s="471"/>
      <c r="KP384" s="471"/>
      <c r="KQ384" s="478"/>
      <c r="KR384" s="449"/>
      <c r="KS384" s="449"/>
      <c r="KT384" s="473"/>
      <c r="KU384" s="471"/>
      <c r="KV384" s="471"/>
      <c r="KW384" s="471"/>
      <c r="KX384" s="478"/>
      <c r="KY384" s="449"/>
      <c r="KZ384" s="449"/>
      <c r="LA384" s="473"/>
      <c r="LB384" s="471"/>
      <c r="LC384" s="471"/>
      <c r="LD384" s="471"/>
      <c r="LE384" s="478"/>
      <c r="LF384" s="449"/>
      <c r="LG384" s="449"/>
      <c r="LH384" s="473"/>
      <c r="LI384" s="471"/>
      <c r="LJ384" s="471"/>
      <c r="LK384" s="471"/>
      <c r="LL384" s="478"/>
      <c r="LM384" s="449"/>
      <c r="LN384" s="449"/>
      <c r="LO384" s="473"/>
      <c r="LP384" s="471"/>
      <c r="LQ384" s="471"/>
      <c r="LR384" s="471"/>
      <c r="LS384" s="478"/>
      <c r="LT384" s="449"/>
      <c r="LU384" s="449"/>
      <c r="LV384" s="473"/>
      <c r="LW384" s="471"/>
      <c r="LX384" s="471"/>
      <c r="LY384" s="471"/>
      <c r="LZ384" s="478"/>
      <c r="MA384" s="449"/>
      <c r="MB384" s="449"/>
      <c r="MC384" s="473"/>
      <c r="MD384" s="471"/>
      <c r="ME384" s="471"/>
      <c r="MF384" s="471"/>
      <c r="MG384" s="478"/>
      <c r="MH384" s="449"/>
      <c r="MI384" s="449"/>
      <c r="MJ384" s="473"/>
      <c r="MK384" s="471"/>
      <c r="ML384" s="471"/>
      <c r="MM384" s="471"/>
      <c r="MN384" s="478"/>
    </row>
    <row r="385" spans="2:352" hidden="1">
      <c r="B385" s="333">
        <v>146</v>
      </c>
      <c r="C385" s="449"/>
      <c r="D385" s="449"/>
      <c r="E385" s="473"/>
      <c r="F385" s="471"/>
      <c r="G385" s="471"/>
      <c r="H385" s="471"/>
      <c r="I385" s="478"/>
      <c r="J385" s="449"/>
      <c r="K385" s="449"/>
      <c r="L385" s="473"/>
      <c r="M385" s="471"/>
      <c r="N385" s="471"/>
      <c r="O385" s="471"/>
      <c r="P385" s="478"/>
      <c r="Q385" s="449"/>
      <c r="R385" s="449"/>
      <c r="S385" s="473"/>
      <c r="T385" s="471"/>
      <c r="U385" s="471"/>
      <c r="V385" s="471"/>
      <c r="W385" s="478"/>
      <c r="X385" s="449"/>
      <c r="Y385" s="449"/>
      <c r="Z385" s="473"/>
      <c r="AA385" s="471"/>
      <c r="AB385" s="471"/>
      <c r="AC385" s="471"/>
      <c r="AD385" s="478"/>
      <c r="AE385" s="449"/>
      <c r="AF385" s="449"/>
      <c r="AG385" s="473"/>
      <c r="AH385" s="471"/>
      <c r="AI385" s="471"/>
      <c r="AJ385" s="471"/>
      <c r="AK385" s="478"/>
      <c r="AL385" s="449"/>
      <c r="AM385" s="449"/>
      <c r="AN385" s="473"/>
      <c r="AO385" s="471"/>
      <c r="AP385" s="471"/>
      <c r="AQ385" s="471"/>
      <c r="AR385" s="478"/>
      <c r="AS385" s="449"/>
      <c r="AT385" s="449"/>
      <c r="AU385" s="473"/>
      <c r="AV385" s="471"/>
      <c r="AW385" s="471"/>
      <c r="AX385" s="471"/>
      <c r="AY385" s="478"/>
      <c r="AZ385" s="449"/>
      <c r="BA385" s="449"/>
      <c r="BB385" s="473"/>
      <c r="BC385" s="471"/>
      <c r="BD385" s="471"/>
      <c r="BE385" s="471"/>
      <c r="BF385" s="478"/>
      <c r="BG385" s="449"/>
      <c r="BH385" s="449"/>
      <c r="BI385" s="473"/>
      <c r="BJ385" s="471"/>
      <c r="BK385" s="471"/>
      <c r="BL385" s="471"/>
      <c r="BM385" s="478"/>
      <c r="BN385" s="449"/>
      <c r="BO385" s="449"/>
      <c r="BP385" s="473"/>
      <c r="BQ385" s="471"/>
      <c r="BR385" s="471"/>
      <c r="BS385" s="471"/>
      <c r="BT385" s="478"/>
      <c r="BU385" s="449"/>
      <c r="BV385" s="449"/>
      <c r="BW385" s="473"/>
      <c r="BX385" s="471"/>
      <c r="BY385" s="471"/>
      <c r="BZ385" s="471"/>
      <c r="CA385" s="478"/>
      <c r="CB385" s="449"/>
      <c r="CC385" s="449"/>
      <c r="CD385" s="473"/>
      <c r="CE385" s="471"/>
      <c r="CF385" s="471"/>
      <c r="CG385" s="471"/>
      <c r="CH385" s="478"/>
      <c r="CI385" s="449"/>
      <c r="CJ385" s="449"/>
      <c r="CK385" s="473"/>
      <c r="CL385" s="471"/>
      <c r="CM385" s="471"/>
      <c r="CN385" s="471"/>
      <c r="CO385" s="478"/>
      <c r="CP385" s="449"/>
      <c r="CQ385" s="449"/>
      <c r="CR385" s="473"/>
      <c r="CS385" s="471"/>
      <c r="CT385" s="471"/>
      <c r="CU385" s="471"/>
      <c r="CV385" s="478"/>
      <c r="CW385" s="449"/>
      <c r="CX385" s="449"/>
      <c r="CY385" s="473"/>
      <c r="CZ385" s="471"/>
      <c r="DA385" s="471"/>
      <c r="DB385" s="471"/>
      <c r="DC385" s="478"/>
      <c r="DD385" s="449"/>
      <c r="DE385" s="449"/>
      <c r="DF385" s="473"/>
      <c r="DG385" s="471"/>
      <c r="DH385" s="471"/>
      <c r="DI385" s="471"/>
      <c r="DJ385" s="478"/>
      <c r="DK385" s="449"/>
      <c r="DL385" s="449"/>
      <c r="DM385" s="473"/>
      <c r="DN385" s="471"/>
      <c r="DO385" s="471"/>
      <c r="DP385" s="471"/>
      <c r="DQ385" s="478"/>
      <c r="DR385" s="449"/>
      <c r="DS385" s="449"/>
      <c r="DT385" s="473"/>
      <c r="DU385" s="471"/>
      <c r="DV385" s="471"/>
      <c r="DW385" s="471"/>
      <c r="DX385" s="478"/>
      <c r="DY385" s="449"/>
      <c r="DZ385" s="449"/>
      <c r="EA385" s="473"/>
      <c r="EB385" s="471"/>
      <c r="EC385" s="471"/>
      <c r="ED385" s="471"/>
      <c r="EE385" s="478"/>
      <c r="EF385" s="449"/>
      <c r="EG385" s="449"/>
      <c r="EH385" s="473"/>
      <c r="EI385" s="471"/>
      <c r="EJ385" s="471"/>
      <c r="EK385" s="471"/>
      <c r="EL385" s="478"/>
      <c r="EM385" s="449"/>
      <c r="EN385" s="449"/>
      <c r="EO385" s="473"/>
      <c r="EP385" s="471"/>
      <c r="EQ385" s="471"/>
      <c r="ER385" s="471"/>
      <c r="ES385" s="478"/>
      <c r="ET385" s="449"/>
      <c r="EU385" s="449"/>
      <c r="EV385" s="473"/>
      <c r="EW385" s="471"/>
      <c r="EX385" s="471"/>
      <c r="EY385" s="471"/>
      <c r="EZ385" s="478"/>
      <c r="FA385" s="449"/>
      <c r="FB385" s="449"/>
      <c r="FC385" s="473"/>
      <c r="FD385" s="471"/>
      <c r="FE385" s="471"/>
      <c r="FF385" s="471"/>
      <c r="FG385" s="478"/>
      <c r="FH385" s="449"/>
      <c r="FI385" s="449"/>
      <c r="FJ385" s="473"/>
      <c r="FK385" s="471"/>
      <c r="FL385" s="471"/>
      <c r="FM385" s="471"/>
      <c r="FN385" s="478"/>
      <c r="FO385" s="449"/>
      <c r="FP385" s="449"/>
      <c r="FQ385" s="473"/>
      <c r="FR385" s="471"/>
      <c r="FS385" s="471"/>
      <c r="FT385" s="471"/>
      <c r="FU385" s="478"/>
      <c r="FV385" s="449"/>
      <c r="FW385" s="449"/>
      <c r="FX385" s="473"/>
      <c r="FY385" s="471"/>
      <c r="FZ385" s="471"/>
      <c r="GA385" s="471"/>
      <c r="GB385" s="478"/>
      <c r="GC385" s="449"/>
      <c r="GD385" s="449"/>
      <c r="GE385" s="473"/>
      <c r="GF385" s="471"/>
      <c r="GG385" s="471"/>
      <c r="GH385" s="471"/>
      <c r="GI385" s="478"/>
      <c r="GJ385" s="449"/>
      <c r="GK385" s="449"/>
      <c r="GL385" s="473"/>
      <c r="GM385" s="471"/>
      <c r="GN385" s="471"/>
      <c r="GO385" s="471"/>
      <c r="GP385" s="478"/>
      <c r="GQ385" s="449"/>
      <c r="GR385" s="449"/>
      <c r="GS385" s="473"/>
      <c r="GT385" s="471"/>
      <c r="GU385" s="471"/>
      <c r="GV385" s="471"/>
      <c r="GW385" s="478"/>
      <c r="GX385" s="449"/>
      <c r="GY385" s="449"/>
      <c r="GZ385" s="473"/>
      <c r="HA385" s="471"/>
      <c r="HB385" s="471"/>
      <c r="HC385" s="471"/>
      <c r="HD385" s="478"/>
      <c r="HE385" s="449"/>
      <c r="HF385" s="449"/>
      <c r="HG385" s="473"/>
      <c r="HH385" s="471"/>
      <c r="HI385" s="471"/>
      <c r="HJ385" s="471"/>
      <c r="HK385" s="478"/>
      <c r="HL385" s="449"/>
      <c r="HM385" s="449"/>
      <c r="HN385" s="473"/>
      <c r="HO385" s="471"/>
      <c r="HP385" s="471"/>
      <c r="HQ385" s="471"/>
      <c r="HR385" s="478"/>
      <c r="HS385" s="449"/>
      <c r="HT385" s="449"/>
      <c r="HU385" s="473"/>
      <c r="HV385" s="471"/>
      <c r="HW385" s="471"/>
      <c r="HX385" s="471"/>
      <c r="HY385" s="478"/>
      <c r="HZ385" s="449"/>
      <c r="IA385" s="449"/>
      <c r="IB385" s="473"/>
      <c r="IC385" s="471"/>
      <c r="ID385" s="471"/>
      <c r="IE385" s="471"/>
      <c r="IF385" s="478"/>
      <c r="IG385" s="449"/>
      <c r="IH385" s="449"/>
      <c r="II385" s="473"/>
      <c r="IJ385" s="471"/>
      <c r="IK385" s="471"/>
      <c r="IL385" s="471"/>
      <c r="IM385" s="478"/>
      <c r="IN385" s="449"/>
      <c r="IO385" s="449"/>
      <c r="IP385" s="473"/>
      <c r="IQ385" s="471"/>
      <c r="IR385" s="471"/>
      <c r="IS385" s="471"/>
      <c r="IT385" s="478"/>
      <c r="IU385" s="449"/>
      <c r="IV385" s="449"/>
      <c r="IW385" s="473"/>
      <c r="IX385" s="471"/>
      <c r="IY385" s="471"/>
      <c r="IZ385" s="471"/>
      <c r="JA385" s="478"/>
      <c r="JB385" s="449"/>
      <c r="JC385" s="449"/>
      <c r="JD385" s="473"/>
      <c r="JE385" s="471"/>
      <c r="JF385" s="471"/>
      <c r="JG385" s="471"/>
      <c r="JH385" s="478"/>
      <c r="JI385" s="449"/>
      <c r="JJ385" s="449"/>
      <c r="JK385" s="473"/>
      <c r="JL385" s="471"/>
      <c r="JM385" s="471"/>
      <c r="JN385" s="471"/>
      <c r="JO385" s="478"/>
      <c r="JP385" s="449"/>
      <c r="JQ385" s="449"/>
      <c r="JR385" s="473"/>
      <c r="JS385" s="471"/>
      <c r="JT385" s="471"/>
      <c r="JU385" s="471"/>
      <c r="JV385" s="478"/>
      <c r="JW385" s="449"/>
      <c r="JX385" s="449"/>
      <c r="JY385" s="473"/>
      <c r="JZ385" s="471"/>
      <c r="KA385" s="471"/>
      <c r="KB385" s="471"/>
      <c r="KC385" s="478"/>
      <c r="KD385" s="449"/>
      <c r="KE385" s="449"/>
      <c r="KF385" s="473"/>
      <c r="KG385" s="471"/>
      <c r="KH385" s="471"/>
      <c r="KI385" s="471"/>
      <c r="KJ385" s="478"/>
      <c r="KK385" s="449"/>
      <c r="KL385" s="449"/>
      <c r="KM385" s="473"/>
      <c r="KN385" s="471"/>
      <c r="KO385" s="471"/>
      <c r="KP385" s="471"/>
      <c r="KQ385" s="478"/>
      <c r="KR385" s="449"/>
      <c r="KS385" s="449"/>
      <c r="KT385" s="473"/>
      <c r="KU385" s="471"/>
      <c r="KV385" s="471"/>
      <c r="KW385" s="471"/>
      <c r="KX385" s="478"/>
      <c r="KY385" s="449"/>
      <c r="KZ385" s="449"/>
      <c r="LA385" s="473"/>
      <c r="LB385" s="471"/>
      <c r="LC385" s="471"/>
      <c r="LD385" s="471"/>
      <c r="LE385" s="478"/>
      <c r="LF385" s="449"/>
      <c r="LG385" s="449"/>
      <c r="LH385" s="473"/>
      <c r="LI385" s="471"/>
      <c r="LJ385" s="471"/>
      <c r="LK385" s="471"/>
      <c r="LL385" s="478"/>
      <c r="LM385" s="449"/>
      <c r="LN385" s="449"/>
      <c r="LO385" s="473"/>
      <c r="LP385" s="471"/>
      <c r="LQ385" s="471"/>
      <c r="LR385" s="471"/>
      <c r="LS385" s="478"/>
      <c r="LT385" s="449"/>
      <c r="LU385" s="449"/>
      <c r="LV385" s="473"/>
      <c r="LW385" s="471"/>
      <c r="LX385" s="471"/>
      <c r="LY385" s="471"/>
      <c r="LZ385" s="478"/>
      <c r="MA385" s="449"/>
      <c r="MB385" s="449"/>
      <c r="MC385" s="473"/>
      <c r="MD385" s="471"/>
      <c r="ME385" s="471"/>
      <c r="MF385" s="471"/>
      <c r="MG385" s="478"/>
      <c r="MH385" s="449"/>
      <c r="MI385" s="449"/>
      <c r="MJ385" s="473"/>
      <c r="MK385" s="471"/>
      <c r="ML385" s="471"/>
      <c r="MM385" s="471"/>
      <c r="MN385" s="478"/>
    </row>
    <row r="386" spans="2:352" hidden="1">
      <c r="B386" s="333">
        <v>147</v>
      </c>
      <c r="C386" s="449"/>
      <c r="D386" s="449"/>
      <c r="E386" s="473"/>
      <c r="F386" s="471"/>
      <c r="G386" s="471"/>
      <c r="H386" s="471"/>
      <c r="I386" s="478"/>
      <c r="J386" s="449"/>
      <c r="K386" s="449"/>
      <c r="L386" s="473"/>
      <c r="M386" s="471"/>
      <c r="N386" s="471"/>
      <c r="O386" s="471"/>
      <c r="P386" s="478"/>
      <c r="Q386" s="449"/>
      <c r="R386" s="449"/>
      <c r="S386" s="473"/>
      <c r="T386" s="471"/>
      <c r="U386" s="471"/>
      <c r="V386" s="471"/>
      <c r="W386" s="478"/>
      <c r="X386" s="449"/>
      <c r="Y386" s="449"/>
      <c r="Z386" s="473"/>
      <c r="AA386" s="471"/>
      <c r="AB386" s="471"/>
      <c r="AC386" s="471"/>
      <c r="AD386" s="478"/>
      <c r="AE386" s="449"/>
      <c r="AF386" s="449"/>
      <c r="AG386" s="473"/>
      <c r="AH386" s="471"/>
      <c r="AI386" s="471"/>
      <c r="AJ386" s="471"/>
      <c r="AK386" s="478"/>
      <c r="AL386" s="449"/>
      <c r="AM386" s="449"/>
      <c r="AN386" s="473"/>
      <c r="AO386" s="471"/>
      <c r="AP386" s="471"/>
      <c r="AQ386" s="471"/>
      <c r="AR386" s="478"/>
      <c r="AS386" s="449"/>
      <c r="AT386" s="449"/>
      <c r="AU386" s="473"/>
      <c r="AV386" s="471"/>
      <c r="AW386" s="471"/>
      <c r="AX386" s="471"/>
      <c r="AY386" s="478"/>
      <c r="AZ386" s="449"/>
      <c r="BA386" s="449"/>
      <c r="BB386" s="473"/>
      <c r="BC386" s="471"/>
      <c r="BD386" s="471"/>
      <c r="BE386" s="471"/>
      <c r="BF386" s="478"/>
      <c r="BG386" s="449"/>
      <c r="BH386" s="449"/>
      <c r="BI386" s="473"/>
      <c r="BJ386" s="471"/>
      <c r="BK386" s="471"/>
      <c r="BL386" s="471"/>
      <c r="BM386" s="478"/>
      <c r="BN386" s="449"/>
      <c r="BO386" s="449"/>
      <c r="BP386" s="473"/>
      <c r="BQ386" s="471"/>
      <c r="BR386" s="471"/>
      <c r="BS386" s="471"/>
      <c r="BT386" s="478"/>
      <c r="BU386" s="449"/>
      <c r="BV386" s="449"/>
      <c r="BW386" s="473"/>
      <c r="BX386" s="471"/>
      <c r="BY386" s="471"/>
      <c r="BZ386" s="471"/>
      <c r="CA386" s="478"/>
      <c r="CB386" s="449"/>
      <c r="CC386" s="449"/>
      <c r="CD386" s="473"/>
      <c r="CE386" s="471"/>
      <c r="CF386" s="471"/>
      <c r="CG386" s="471"/>
      <c r="CH386" s="478"/>
      <c r="CI386" s="449"/>
      <c r="CJ386" s="449"/>
      <c r="CK386" s="473"/>
      <c r="CL386" s="471"/>
      <c r="CM386" s="471"/>
      <c r="CN386" s="471"/>
      <c r="CO386" s="478"/>
      <c r="CP386" s="449"/>
      <c r="CQ386" s="449"/>
      <c r="CR386" s="473"/>
      <c r="CS386" s="471"/>
      <c r="CT386" s="471"/>
      <c r="CU386" s="471"/>
      <c r="CV386" s="478"/>
      <c r="CW386" s="449"/>
      <c r="CX386" s="449"/>
      <c r="CY386" s="473"/>
      <c r="CZ386" s="471"/>
      <c r="DA386" s="471"/>
      <c r="DB386" s="471"/>
      <c r="DC386" s="478"/>
      <c r="DD386" s="449"/>
      <c r="DE386" s="449"/>
      <c r="DF386" s="473"/>
      <c r="DG386" s="471"/>
      <c r="DH386" s="471"/>
      <c r="DI386" s="471"/>
      <c r="DJ386" s="478"/>
      <c r="DK386" s="449"/>
      <c r="DL386" s="449"/>
      <c r="DM386" s="473"/>
      <c r="DN386" s="471"/>
      <c r="DO386" s="471"/>
      <c r="DP386" s="471"/>
      <c r="DQ386" s="478"/>
      <c r="DR386" s="449"/>
      <c r="DS386" s="449"/>
      <c r="DT386" s="473"/>
      <c r="DU386" s="471"/>
      <c r="DV386" s="471"/>
      <c r="DW386" s="471"/>
      <c r="DX386" s="478"/>
      <c r="DY386" s="449"/>
      <c r="DZ386" s="449"/>
      <c r="EA386" s="473"/>
      <c r="EB386" s="471"/>
      <c r="EC386" s="471"/>
      <c r="ED386" s="471"/>
      <c r="EE386" s="478"/>
      <c r="EF386" s="449"/>
      <c r="EG386" s="449"/>
      <c r="EH386" s="473"/>
      <c r="EI386" s="471"/>
      <c r="EJ386" s="471"/>
      <c r="EK386" s="471"/>
      <c r="EL386" s="478"/>
      <c r="EM386" s="449"/>
      <c r="EN386" s="449"/>
      <c r="EO386" s="473"/>
      <c r="EP386" s="471"/>
      <c r="EQ386" s="471"/>
      <c r="ER386" s="471"/>
      <c r="ES386" s="478"/>
      <c r="ET386" s="449"/>
      <c r="EU386" s="449"/>
      <c r="EV386" s="473"/>
      <c r="EW386" s="471"/>
      <c r="EX386" s="471"/>
      <c r="EY386" s="471"/>
      <c r="EZ386" s="478"/>
      <c r="FA386" s="449"/>
      <c r="FB386" s="449"/>
      <c r="FC386" s="473"/>
      <c r="FD386" s="471"/>
      <c r="FE386" s="471"/>
      <c r="FF386" s="471"/>
      <c r="FG386" s="478"/>
      <c r="FH386" s="449"/>
      <c r="FI386" s="449"/>
      <c r="FJ386" s="473"/>
      <c r="FK386" s="471"/>
      <c r="FL386" s="471"/>
      <c r="FM386" s="471"/>
      <c r="FN386" s="478"/>
      <c r="FO386" s="449"/>
      <c r="FP386" s="449"/>
      <c r="FQ386" s="473"/>
      <c r="FR386" s="471"/>
      <c r="FS386" s="471"/>
      <c r="FT386" s="471"/>
      <c r="FU386" s="478"/>
      <c r="FV386" s="449"/>
      <c r="FW386" s="449"/>
      <c r="FX386" s="473"/>
      <c r="FY386" s="471"/>
      <c r="FZ386" s="471"/>
      <c r="GA386" s="471"/>
      <c r="GB386" s="478"/>
      <c r="GC386" s="449"/>
      <c r="GD386" s="449"/>
      <c r="GE386" s="473"/>
      <c r="GF386" s="471"/>
      <c r="GG386" s="471"/>
      <c r="GH386" s="471"/>
      <c r="GI386" s="478"/>
      <c r="GJ386" s="449"/>
      <c r="GK386" s="449"/>
      <c r="GL386" s="473"/>
      <c r="GM386" s="471"/>
      <c r="GN386" s="471"/>
      <c r="GO386" s="471"/>
      <c r="GP386" s="478"/>
      <c r="GQ386" s="449"/>
      <c r="GR386" s="449"/>
      <c r="GS386" s="473"/>
      <c r="GT386" s="471"/>
      <c r="GU386" s="471"/>
      <c r="GV386" s="471"/>
      <c r="GW386" s="478"/>
      <c r="GX386" s="449"/>
      <c r="GY386" s="449"/>
      <c r="GZ386" s="473"/>
      <c r="HA386" s="471"/>
      <c r="HB386" s="471"/>
      <c r="HC386" s="471"/>
      <c r="HD386" s="478"/>
      <c r="HE386" s="449"/>
      <c r="HF386" s="449"/>
      <c r="HG386" s="473"/>
      <c r="HH386" s="471"/>
      <c r="HI386" s="471"/>
      <c r="HJ386" s="471"/>
      <c r="HK386" s="478"/>
      <c r="HL386" s="449"/>
      <c r="HM386" s="449"/>
      <c r="HN386" s="473"/>
      <c r="HO386" s="471"/>
      <c r="HP386" s="471"/>
      <c r="HQ386" s="471"/>
      <c r="HR386" s="478"/>
      <c r="HS386" s="449"/>
      <c r="HT386" s="449"/>
      <c r="HU386" s="473"/>
      <c r="HV386" s="471"/>
      <c r="HW386" s="471"/>
      <c r="HX386" s="471"/>
      <c r="HY386" s="478"/>
      <c r="HZ386" s="449"/>
      <c r="IA386" s="449"/>
      <c r="IB386" s="473"/>
      <c r="IC386" s="471"/>
      <c r="ID386" s="471"/>
      <c r="IE386" s="471"/>
      <c r="IF386" s="478"/>
      <c r="IG386" s="449"/>
      <c r="IH386" s="449"/>
      <c r="II386" s="473"/>
      <c r="IJ386" s="471"/>
      <c r="IK386" s="471"/>
      <c r="IL386" s="471"/>
      <c r="IM386" s="478"/>
      <c r="IN386" s="449"/>
      <c r="IO386" s="449"/>
      <c r="IP386" s="473"/>
      <c r="IQ386" s="471"/>
      <c r="IR386" s="471"/>
      <c r="IS386" s="471"/>
      <c r="IT386" s="478"/>
      <c r="IU386" s="449"/>
      <c r="IV386" s="449"/>
      <c r="IW386" s="473"/>
      <c r="IX386" s="471"/>
      <c r="IY386" s="471"/>
      <c r="IZ386" s="471"/>
      <c r="JA386" s="478"/>
      <c r="JB386" s="449"/>
      <c r="JC386" s="449"/>
      <c r="JD386" s="473"/>
      <c r="JE386" s="471"/>
      <c r="JF386" s="471"/>
      <c r="JG386" s="471"/>
      <c r="JH386" s="478"/>
      <c r="JI386" s="449"/>
      <c r="JJ386" s="449"/>
      <c r="JK386" s="473"/>
      <c r="JL386" s="471"/>
      <c r="JM386" s="471"/>
      <c r="JN386" s="471"/>
      <c r="JO386" s="478"/>
      <c r="JP386" s="449"/>
      <c r="JQ386" s="449"/>
      <c r="JR386" s="473"/>
      <c r="JS386" s="471"/>
      <c r="JT386" s="471"/>
      <c r="JU386" s="471"/>
      <c r="JV386" s="478"/>
      <c r="JW386" s="449"/>
      <c r="JX386" s="449"/>
      <c r="JY386" s="473"/>
      <c r="JZ386" s="471"/>
      <c r="KA386" s="471"/>
      <c r="KB386" s="471"/>
      <c r="KC386" s="478"/>
      <c r="KD386" s="449"/>
      <c r="KE386" s="449"/>
      <c r="KF386" s="473"/>
      <c r="KG386" s="471"/>
      <c r="KH386" s="471"/>
      <c r="KI386" s="471"/>
      <c r="KJ386" s="478"/>
      <c r="KK386" s="449"/>
      <c r="KL386" s="449"/>
      <c r="KM386" s="473"/>
      <c r="KN386" s="471"/>
      <c r="KO386" s="471"/>
      <c r="KP386" s="471"/>
      <c r="KQ386" s="478"/>
      <c r="KR386" s="449"/>
      <c r="KS386" s="449"/>
      <c r="KT386" s="473"/>
      <c r="KU386" s="471"/>
      <c r="KV386" s="471"/>
      <c r="KW386" s="471"/>
      <c r="KX386" s="478"/>
      <c r="KY386" s="449"/>
      <c r="KZ386" s="449"/>
      <c r="LA386" s="473"/>
      <c r="LB386" s="471"/>
      <c r="LC386" s="471"/>
      <c r="LD386" s="471"/>
      <c r="LE386" s="478"/>
      <c r="LF386" s="449"/>
      <c r="LG386" s="449"/>
      <c r="LH386" s="473"/>
      <c r="LI386" s="471"/>
      <c r="LJ386" s="471"/>
      <c r="LK386" s="471"/>
      <c r="LL386" s="478"/>
      <c r="LM386" s="449"/>
      <c r="LN386" s="449"/>
      <c r="LO386" s="473"/>
      <c r="LP386" s="471"/>
      <c r="LQ386" s="471"/>
      <c r="LR386" s="471"/>
      <c r="LS386" s="478"/>
      <c r="LT386" s="449"/>
      <c r="LU386" s="449"/>
      <c r="LV386" s="473"/>
      <c r="LW386" s="471"/>
      <c r="LX386" s="471"/>
      <c r="LY386" s="471"/>
      <c r="LZ386" s="478"/>
      <c r="MA386" s="449"/>
      <c r="MB386" s="449"/>
      <c r="MC386" s="473"/>
      <c r="MD386" s="471"/>
      <c r="ME386" s="471"/>
      <c r="MF386" s="471"/>
      <c r="MG386" s="478"/>
      <c r="MH386" s="449"/>
      <c r="MI386" s="449"/>
      <c r="MJ386" s="473"/>
      <c r="MK386" s="471"/>
      <c r="ML386" s="471"/>
      <c r="MM386" s="471"/>
      <c r="MN386" s="478"/>
    </row>
    <row r="387" spans="2:352" hidden="1">
      <c r="B387" s="333">
        <v>148</v>
      </c>
      <c r="C387" s="449"/>
      <c r="D387" s="449"/>
      <c r="E387" s="473"/>
      <c r="F387" s="471"/>
      <c r="G387" s="471"/>
      <c r="H387" s="471"/>
      <c r="I387" s="478"/>
      <c r="J387" s="449"/>
      <c r="K387" s="449"/>
      <c r="L387" s="473"/>
      <c r="M387" s="471"/>
      <c r="N387" s="471"/>
      <c r="O387" s="471"/>
      <c r="P387" s="478"/>
      <c r="Q387" s="449"/>
      <c r="R387" s="449"/>
      <c r="S387" s="473"/>
      <c r="T387" s="471"/>
      <c r="U387" s="471"/>
      <c r="V387" s="471"/>
      <c r="W387" s="478"/>
      <c r="X387" s="449"/>
      <c r="Y387" s="449"/>
      <c r="Z387" s="473"/>
      <c r="AA387" s="471"/>
      <c r="AB387" s="471"/>
      <c r="AC387" s="471"/>
      <c r="AD387" s="478"/>
      <c r="AE387" s="449"/>
      <c r="AF387" s="449"/>
      <c r="AG387" s="473"/>
      <c r="AH387" s="471"/>
      <c r="AI387" s="471"/>
      <c r="AJ387" s="471"/>
      <c r="AK387" s="478"/>
      <c r="AL387" s="449"/>
      <c r="AM387" s="449"/>
      <c r="AN387" s="473"/>
      <c r="AO387" s="471"/>
      <c r="AP387" s="471"/>
      <c r="AQ387" s="471"/>
      <c r="AR387" s="478"/>
      <c r="AS387" s="449"/>
      <c r="AT387" s="449"/>
      <c r="AU387" s="473"/>
      <c r="AV387" s="471"/>
      <c r="AW387" s="471"/>
      <c r="AX387" s="471"/>
      <c r="AY387" s="478"/>
      <c r="AZ387" s="449"/>
      <c r="BA387" s="449"/>
      <c r="BB387" s="473"/>
      <c r="BC387" s="471"/>
      <c r="BD387" s="471"/>
      <c r="BE387" s="471"/>
      <c r="BF387" s="478"/>
      <c r="BG387" s="449"/>
      <c r="BH387" s="449"/>
      <c r="BI387" s="473"/>
      <c r="BJ387" s="471"/>
      <c r="BK387" s="471"/>
      <c r="BL387" s="471"/>
      <c r="BM387" s="478"/>
      <c r="BN387" s="449"/>
      <c r="BO387" s="449"/>
      <c r="BP387" s="473"/>
      <c r="BQ387" s="471"/>
      <c r="BR387" s="471"/>
      <c r="BS387" s="471"/>
      <c r="BT387" s="478"/>
      <c r="BU387" s="449"/>
      <c r="BV387" s="449"/>
      <c r="BW387" s="473"/>
      <c r="BX387" s="471"/>
      <c r="BY387" s="471"/>
      <c r="BZ387" s="471"/>
      <c r="CA387" s="478"/>
      <c r="CB387" s="449"/>
      <c r="CC387" s="449"/>
      <c r="CD387" s="473"/>
      <c r="CE387" s="471"/>
      <c r="CF387" s="471"/>
      <c r="CG387" s="471"/>
      <c r="CH387" s="478"/>
      <c r="CI387" s="449"/>
      <c r="CJ387" s="449"/>
      <c r="CK387" s="473"/>
      <c r="CL387" s="471"/>
      <c r="CM387" s="471"/>
      <c r="CN387" s="471"/>
      <c r="CO387" s="478"/>
      <c r="CP387" s="449"/>
      <c r="CQ387" s="449"/>
      <c r="CR387" s="473"/>
      <c r="CS387" s="471"/>
      <c r="CT387" s="471"/>
      <c r="CU387" s="471"/>
      <c r="CV387" s="478"/>
      <c r="CW387" s="449"/>
      <c r="CX387" s="449"/>
      <c r="CY387" s="473"/>
      <c r="CZ387" s="471"/>
      <c r="DA387" s="471"/>
      <c r="DB387" s="471"/>
      <c r="DC387" s="478"/>
      <c r="DD387" s="449"/>
      <c r="DE387" s="449"/>
      <c r="DF387" s="473"/>
      <c r="DG387" s="471"/>
      <c r="DH387" s="471"/>
      <c r="DI387" s="471"/>
      <c r="DJ387" s="478"/>
      <c r="DK387" s="449"/>
      <c r="DL387" s="449"/>
      <c r="DM387" s="473"/>
      <c r="DN387" s="471"/>
      <c r="DO387" s="471"/>
      <c r="DP387" s="471"/>
      <c r="DQ387" s="478"/>
      <c r="DR387" s="449"/>
      <c r="DS387" s="449"/>
      <c r="DT387" s="473"/>
      <c r="DU387" s="471"/>
      <c r="DV387" s="471"/>
      <c r="DW387" s="471"/>
      <c r="DX387" s="478"/>
      <c r="DY387" s="449"/>
      <c r="DZ387" s="449"/>
      <c r="EA387" s="473"/>
      <c r="EB387" s="471"/>
      <c r="EC387" s="471"/>
      <c r="ED387" s="471"/>
      <c r="EE387" s="478"/>
      <c r="EF387" s="449"/>
      <c r="EG387" s="449"/>
      <c r="EH387" s="473"/>
      <c r="EI387" s="471"/>
      <c r="EJ387" s="471"/>
      <c r="EK387" s="471"/>
      <c r="EL387" s="478"/>
      <c r="EM387" s="449"/>
      <c r="EN387" s="449"/>
      <c r="EO387" s="473"/>
      <c r="EP387" s="471"/>
      <c r="EQ387" s="471"/>
      <c r="ER387" s="471"/>
      <c r="ES387" s="478"/>
      <c r="ET387" s="449"/>
      <c r="EU387" s="449"/>
      <c r="EV387" s="473"/>
      <c r="EW387" s="471"/>
      <c r="EX387" s="471"/>
      <c r="EY387" s="471"/>
      <c r="EZ387" s="478"/>
      <c r="FA387" s="449"/>
      <c r="FB387" s="449"/>
      <c r="FC387" s="473"/>
      <c r="FD387" s="471"/>
      <c r="FE387" s="471"/>
      <c r="FF387" s="471"/>
      <c r="FG387" s="478"/>
      <c r="FH387" s="449"/>
      <c r="FI387" s="449"/>
      <c r="FJ387" s="473"/>
      <c r="FK387" s="471"/>
      <c r="FL387" s="471"/>
      <c r="FM387" s="471"/>
      <c r="FN387" s="478"/>
      <c r="FO387" s="449"/>
      <c r="FP387" s="449"/>
      <c r="FQ387" s="473"/>
      <c r="FR387" s="471"/>
      <c r="FS387" s="471"/>
      <c r="FT387" s="471"/>
      <c r="FU387" s="478"/>
      <c r="FV387" s="449"/>
      <c r="FW387" s="449"/>
      <c r="FX387" s="473"/>
      <c r="FY387" s="471"/>
      <c r="FZ387" s="471"/>
      <c r="GA387" s="471"/>
      <c r="GB387" s="478"/>
      <c r="GC387" s="449"/>
      <c r="GD387" s="449"/>
      <c r="GE387" s="473"/>
      <c r="GF387" s="471"/>
      <c r="GG387" s="471"/>
      <c r="GH387" s="471"/>
      <c r="GI387" s="478"/>
      <c r="GJ387" s="449"/>
      <c r="GK387" s="449"/>
      <c r="GL387" s="473"/>
      <c r="GM387" s="471"/>
      <c r="GN387" s="471"/>
      <c r="GO387" s="471"/>
      <c r="GP387" s="478"/>
      <c r="GQ387" s="449"/>
      <c r="GR387" s="449"/>
      <c r="GS387" s="473"/>
      <c r="GT387" s="471"/>
      <c r="GU387" s="471"/>
      <c r="GV387" s="471"/>
      <c r="GW387" s="478"/>
      <c r="GX387" s="449"/>
      <c r="GY387" s="449"/>
      <c r="GZ387" s="473"/>
      <c r="HA387" s="471"/>
      <c r="HB387" s="471"/>
      <c r="HC387" s="471"/>
      <c r="HD387" s="478"/>
      <c r="HE387" s="449"/>
      <c r="HF387" s="449"/>
      <c r="HG387" s="473"/>
      <c r="HH387" s="471"/>
      <c r="HI387" s="471"/>
      <c r="HJ387" s="471"/>
      <c r="HK387" s="478"/>
      <c r="HL387" s="449"/>
      <c r="HM387" s="449"/>
      <c r="HN387" s="473"/>
      <c r="HO387" s="471"/>
      <c r="HP387" s="471"/>
      <c r="HQ387" s="471"/>
      <c r="HR387" s="478"/>
      <c r="HS387" s="449"/>
      <c r="HT387" s="449"/>
      <c r="HU387" s="473"/>
      <c r="HV387" s="471"/>
      <c r="HW387" s="471"/>
      <c r="HX387" s="471"/>
      <c r="HY387" s="478"/>
      <c r="HZ387" s="449"/>
      <c r="IA387" s="449"/>
      <c r="IB387" s="473"/>
      <c r="IC387" s="471"/>
      <c r="ID387" s="471"/>
      <c r="IE387" s="471"/>
      <c r="IF387" s="478"/>
      <c r="IG387" s="449"/>
      <c r="IH387" s="449"/>
      <c r="II387" s="473"/>
      <c r="IJ387" s="471"/>
      <c r="IK387" s="471"/>
      <c r="IL387" s="471"/>
      <c r="IM387" s="478"/>
      <c r="IN387" s="449"/>
      <c r="IO387" s="449"/>
      <c r="IP387" s="473"/>
      <c r="IQ387" s="471"/>
      <c r="IR387" s="471"/>
      <c r="IS387" s="471"/>
      <c r="IT387" s="478"/>
      <c r="IU387" s="449"/>
      <c r="IV387" s="449"/>
      <c r="IW387" s="473"/>
      <c r="IX387" s="471"/>
      <c r="IY387" s="471"/>
      <c r="IZ387" s="471"/>
      <c r="JA387" s="478"/>
      <c r="JB387" s="449"/>
      <c r="JC387" s="449"/>
      <c r="JD387" s="473"/>
      <c r="JE387" s="471"/>
      <c r="JF387" s="471"/>
      <c r="JG387" s="471"/>
      <c r="JH387" s="478"/>
      <c r="JI387" s="449"/>
      <c r="JJ387" s="449"/>
      <c r="JK387" s="473"/>
      <c r="JL387" s="471"/>
      <c r="JM387" s="471"/>
      <c r="JN387" s="471"/>
      <c r="JO387" s="478"/>
      <c r="JP387" s="449"/>
      <c r="JQ387" s="449"/>
      <c r="JR387" s="473"/>
      <c r="JS387" s="471"/>
      <c r="JT387" s="471"/>
      <c r="JU387" s="471"/>
      <c r="JV387" s="478"/>
      <c r="JW387" s="449"/>
      <c r="JX387" s="449"/>
      <c r="JY387" s="473"/>
      <c r="JZ387" s="471"/>
      <c r="KA387" s="471"/>
      <c r="KB387" s="471"/>
      <c r="KC387" s="478"/>
      <c r="KD387" s="449"/>
      <c r="KE387" s="449"/>
      <c r="KF387" s="473"/>
      <c r="KG387" s="471"/>
      <c r="KH387" s="471"/>
      <c r="KI387" s="471"/>
      <c r="KJ387" s="478"/>
      <c r="KK387" s="449"/>
      <c r="KL387" s="449"/>
      <c r="KM387" s="473"/>
      <c r="KN387" s="471"/>
      <c r="KO387" s="471"/>
      <c r="KP387" s="471"/>
      <c r="KQ387" s="478"/>
      <c r="KR387" s="449"/>
      <c r="KS387" s="449"/>
      <c r="KT387" s="473"/>
      <c r="KU387" s="471"/>
      <c r="KV387" s="471"/>
      <c r="KW387" s="471"/>
      <c r="KX387" s="478"/>
      <c r="KY387" s="449"/>
      <c r="KZ387" s="449"/>
      <c r="LA387" s="473"/>
      <c r="LB387" s="471"/>
      <c r="LC387" s="471"/>
      <c r="LD387" s="471"/>
      <c r="LE387" s="478"/>
      <c r="LF387" s="449"/>
      <c r="LG387" s="449"/>
      <c r="LH387" s="473"/>
      <c r="LI387" s="471"/>
      <c r="LJ387" s="471"/>
      <c r="LK387" s="471"/>
      <c r="LL387" s="478"/>
      <c r="LM387" s="449"/>
      <c r="LN387" s="449"/>
      <c r="LO387" s="473"/>
      <c r="LP387" s="471"/>
      <c r="LQ387" s="471"/>
      <c r="LR387" s="471"/>
      <c r="LS387" s="478"/>
      <c r="LT387" s="449"/>
      <c r="LU387" s="449"/>
      <c r="LV387" s="473"/>
      <c r="LW387" s="471"/>
      <c r="LX387" s="471"/>
      <c r="LY387" s="471"/>
      <c r="LZ387" s="478"/>
      <c r="MA387" s="449"/>
      <c r="MB387" s="449"/>
      <c r="MC387" s="473"/>
      <c r="MD387" s="471"/>
      <c r="ME387" s="471"/>
      <c r="MF387" s="471"/>
      <c r="MG387" s="478"/>
      <c r="MH387" s="449"/>
      <c r="MI387" s="449"/>
      <c r="MJ387" s="473"/>
      <c r="MK387" s="471"/>
      <c r="ML387" s="471"/>
      <c r="MM387" s="471"/>
      <c r="MN387" s="478"/>
    </row>
    <row r="388" spans="2:352" hidden="1">
      <c r="B388" s="333">
        <v>149</v>
      </c>
      <c r="C388" s="449"/>
      <c r="D388" s="449"/>
      <c r="E388" s="473"/>
      <c r="F388" s="471"/>
      <c r="G388" s="471"/>
      <c r="H388" s="471"/>
      <c r="I388" s="478"/>
      <c r="J388" s="449"/>
      <c r="K388" s="449"/>
      <c r="L388" s="473"/>
      <c r="M388" s="471"/>
      <c r="N388" s="471"/>
      <c r="O388" s="471"/>
      <c r="P388" s="478"/>
      <c r="Q388" s="449"/>
      <c r="R388" s="449"/>
      <c r="S388" s="473"/>
      <c r="T388" s="471"/>
      <c r="U388" s="471"/>
      <c r="V388" s="471"/>
      <c r="W388" s="478"/>
      <c r="X388" s="449"/>
      <c r="Y388" s="449"/>
      <c r="Z388" s="473"/>
      <c r="AA388" s="471"/>
      <c r="AB388" s="471"/>
      <c r="AC388" s="471"/>
      <c r="AD388" s="478"/>
      <c r="AE388" s="449"/>
      <c r="AF388" s="449"/>
      <c r="AG388" s="473"/>
      <c r="AH388" s="471"/>
      <c r="AI388" s="471"/>
      <c r="AJ388" s="471"/>
      <c r="AK388" s="478"/>
      <c r="AL388" s="449"/>
      <c r="AM388" s="449"/>
      <c r="AN388" s="473"/>
      <c r="AO388" s="471"/>
      <c r="AP388" s="471"/>
      <c r="AQ388" s="471"/>
      <c r="AR388" s="478"/>
      <c r="AS388" s="449"/>
      <c r="AT388" s="449"/>
      <c r="AU388" s="473"/>
      <c r="AV388" s="471"/>
      <c r="AW388" s="471"/>
      <c r="AX388" s="471"/>
      <c r="AY388" s="478"/>
      <c r="AZ388" s="449"/>
      <c r="BA388" s="449"/>
      <c r="BB388" s="473"/>
      <c r="BC388" s="471"/>
      <c r="BD388" s="471"/>
      <c r="BE388" s="471"/>
      <c r="BF388" s="478"/>
      <c r="BG388" s="449"/>
      <c r="BH388" s="449"/>
      <c r="BI388" s="473"/>
      <c r="BJ388" s="471"/>
      <c r="BK388" s="471"/>
      <c r="BL388" s="471"/>
      <c r="BM388" s="478"/>
      <c r="BN388" s="449"/>
      <c r="BO388" s="449"/>
      <c r="BP388" s="473"/>
      <c r="BQ388" s="471"/>
      <c r="BR388" s="471"/>
      <c r="BS388" s="471"/>
      <c r="BT388" s="478"/>
      <c r="BU388" s="449"/>
      <c r="BV388" s="449"/>
      <c r="BW388" s="473"/>
      <c r="BX388" s="471"/>
      <c r="BY388" s="471"/>
      <c r="BZ388" s="471"/>
      <c r="CA388" s="478"/>
      <c r="CB388" s="449"/>
      <c r="CC388" s="449"/>
      <c r="CD388" s="473"/>
      <c r="CE388" s="471"/>
      <c r="CF388" s="471"/>
      <c r="CG388" s="471"/>
      <c r="CH388" s="478"/>
      <c r="CI388" s="449"/>
      <c r="CJ388" s="449"/>
      <c r="CK388" s="473"/>
      <c r="CL388" s="471"/>
      <c r="CM388" s="471"/>
      <c r="CN388" s="471"/>
      <c r="CO388" s="478"/>
      <c r="CP388" s="449"/>
      <c r="CQ388" s="449"/>
      <c r="CR388" s="473"/>
      <c r="CS388" s="471"/>
      <c r="CT388" s="471"/>
      <c r="CU388" s="471"/>
      <c r="CV388" s="478"/>
      <c r="CW388" s="449"/>
      <c r="CX388" s="449"/>
      <c r="CY388" s="473"/>
      <c r="CZ388" s="471"/>
      <c r="DA388" s="471"/>
      <c r="DB388" s="471"/>
      <c r="DC388" s="478"/>
      <c r="DD388" s="449"/>
      <c r="DE388" s="449"/>
      <c r="DF388" s="473"/>
      <c r="DG388" s="471"/>
      <c r="DH388" s="471"/>
      <c r="DI388" s="471"/>
      <c r="DJ388" s="478"/>
      <c r="DK388" s="449"/>
      <c r="DL388" s="449"/>
      <c r="DM388" s="473"/>
      <c r="DN388" s="471"/>
      <c r="DO388" s="471"/>
      <c r="DP388" s="471"/>
      <c r="DQ388" s="478"/>
      <c r="DR388" s="449"/>
      <c r="DS388" s="449"/>
      <c r="DT388" s="473"/>
      <c r="DU388" s="471"/>
      <c r="DV388" s="471"/>
      <c r="DW388" s="471"/>
      <c r="DX388" s="478"/>
      <c r="DY388" s="449"/>
      <c r="DZ388" s="449"/>
      <c r="EA388" s="473"/>
      <c r="EB388" s="471"/>
      <c r="EC388" s="471"/>
      <c r="ED388" s="471"/>
      <c r="EE388" s="478"/>
      <c r="EF388" s="449"/>
      <c r="EG388" s="449"/>
      <c r="EH388" s="473"/>
      <c r="EI388" s="471"/>
      <c r="EJ388" s="471"/>
      <c r="EK388" s="471"/>
      <c r="EL388" s="478"/>
      <c r="EM388" s="449"/>
      <c r="EN388" s="449"/>
      <c r="EO388" s="473"/>
      <c r="EP388" s="471"/>
      <c r="EQ388" s="471"/>
      <c r="ER388" s="471"/>
      <c r="ES388" s="478"/>
      <c r="ET388" s="449"/>
      <c r="EU388" s="449"/>
      <c r="EV388" s="473"/>
      <c r="EW388" s="471"/>
      <c r="EX388" s="471"/>
      <c r="EY388" s="471"/>
      <c r="EZ388" s="478"/>
      <c r="FA388" s="449"/>
      <c r="FB388" s="449"/>
      <c r="FC388" s="473"/>
      <c r="FD388" s="471"/>
      <c r="FE388" s="471"/>
      <c r="FF388" s="471"/>
      <c r="FG388" s="478"/>
      <c r="FH388" s="449"/>
      <c r="FI388" s="449"/>
      <c r="FJ388" s="473"/>
      <c r="FK388" s="471"/>
      <c r="FL388" s="471"/>
      <c r="FM388" s="471"/>
      <c r="FN388" s="478"/>
      <c r="FO388" s="449"/>
      <c r="FP388" s="449"/>
      <c r="FQ388" s="473"/>
      <c r="FR388" s="471"/>
      <c r="FS388" s="471"/>
      <c r="FT388" s="471"/>
      <c r="FU388" s="478"/>
      <c r="FV388" s="449"/>
      <c r="FW388" s="449"/>
      <c r="FX388" s="473"/>
      <c r="FY388" s="471"/>
      <c r="FZ388" s="471"/>
      <c r="GA388" s="471"/>
      <c r="GB388" s="478"/>
      <c r="GC388" s="449"/>
      <c r="GD388" s="449"/>
      <c r="GE388" s="473"/>
      <c r="GF388" s="471"/>
      <c r="GG388" s="471"/>
      <c r="GH388" s="471"/>
      <c r="GI388" s="478"/>
      <c r="GJ388" s="449"/>
      <c r="GK388" s="449"/>
      <c r="GL388" s="473"/>
      <c r="GM388" s="471"/>
      <c r="GN388" s="471"/>
      <c r="GO388" s="471"/>
      <c r="GP388" s="478"/>
      <c r="GQ388" s="449"/>
      <c r="GR388" s="449"/>
      <c r="GS388" s="473"/>
      <c r="GT388" s="471"/>
      <c r="GU388" s="471"/>
      <c r="GV388" s="471"/>
      <c r="GW388" s="478"/>
      <c r="GX388" s="449"/>
      <c r="GY388" s="449"/>
      <c r="GZ388" s="473"/>
      <c r="HA388" s="471"/>
      <c r="HB388" s="471"/>
      <c r="HC388" s="471"/>
      <c r="HD388" s="478"/>
      <c r="HE388" s="449"/>
      <c r="HF388" s="449"/>
      <c r="HG388" s="473"/>
      <c r="HH388" s="471"/>
      <c r="HI388" s="471"/>
      <c r="HJ388" s="471"/>
      <c r="HK388" s="478"/>
      <c r="HL388" s="449"/>
      <c r="HM388" s="449"/>
      <c r="HN388" s="473"/>
      <c r="HO388" s="471"/>
      <c r="HP388" s="471"/>
      <c r="HQ388" s="471"/>
      <c r="HR388" s="478"/>
      <c r="HS388" s="449"/>
      <c r="HT388" s="449"/>
      <c r="HU388" s="473"/>
      <c r="HV388" s="471"/>
      <c r="HW388" s="471"/>
      <c r="HX388" s="471"/>
      <c r="HY388" s="478"/>
      <c r="HZ388" s="449"/>
      <c r="IA388" s="449"/>
      <c r="IB388" s="473"/>
      <c r="IC388" s="471"/>
      <c r="ID388" s="471"/>
      <c r="IE388" s="471"/>
      <c r="IF388" s="478"/>
      <c r="IG388" s="449"/>
      <c r="IH388" s="449"/>
      <c r="II388" s="473"/>
      <c r="IJ388" s="471"/>
      <c r="IK388" s="471"/>
      <c r="IL388" s="471"/>
      <c r="IM388" s="478"/>
      <c r="IN388" s="449"/>
      <c r="IO388" s="449"/>
      <c r="IP388" s="473"/>
      <c r="IQ388" s="471"/>
      <c r="IR388" s="471"/>
      <c r="IS388" s="471"/>
      <c r="IT388" s="478"/>
      <c r="IU388" s="449"/>
      <c r="IV388" s="449"/>
      <c r="IW388" s="473"/>
      <c r="IX388" s="471"/>
      <c r="IY388" s="471"/>
      <c r="IZ388" s="471"/>
      <c r="JA388" s="478"/>
      <c r="JB388" s="449"/>
      <c r="JC388" s="449"/>
      <c r="JD388" s="473"/>
      <c r="JE388" s="471"/>
      <c r="JF388" s="471"/>
      <c r="JG388" s="471"/>
      <c r="JH388" s="478"/>
      <c r="JI388" s="449"/>
      <c r="JJ388" s="449"/>
      <c r="JK388" s="473"/>
      <c r="JL388" s="471"/>
      <c r="JM388" s="471"/>
      <c r="JN388" s="471"/>
      <c r="JO388" s="478"/>
      <c r="JP388" s="449"/>
      <c r="JQ388" s="449"/>
      <c r="JR388" s="473"/>
      <c r="JS388" s="471"/>
      <c r="JT388" s="471"/>
      <c r="JU388" s="471"/>
      <c r="JV388" s="478"/>
      <c r="JW388" s="449"/>
      <c r="JX388" s="449"/>
      <c r="JY388" s="473"/>
      <c r="JZ388" s="471"/>
      <c r="KA388" s="471"/>
      <c r="KB388" s="471"/>
      <c r="KC388" s="478"/>
      <c r="KD388" s="449"/>
      <c r="KE388" s="449"/>
      <c r="KF388" s="473"/>
      <c r="KG388" s="471"/>
      <c r="KH388" s="471"/>
      <c r="KI388" s="471"/>
      <c r="KJ388" s="478"/>
      <c r="KK388" s="449"/>
      <c r="KL388" s="449"/>
      <c r="KM388" s="473"/>
      <c r="KN388" s="471"/>
      <c r="KO388" s="471"/>
      <c r="KP388" s="471"/>
      <c r="KQ388" s="478"/>
      <c r="KR388" s="449"/>
      <c r="KS388" s="449"/>
      <c r="KT388" s="473"/>
      <c r="KU388" s="471"/>
      <c r="KV388" s="471"/>
      <c r="KW388" s="471"/>
      <c r="KX388" s="478"/>
      <c r="KY388" s="449"/>
      <c r="KZ388" s="449"/>
      <c r="LA388" s="473"/>
      <c r="LB388" s="471"/>
      <c r="LC388" s="471"/>
      <c r="LD388" s="471"/>
      <c r="LE388" s="478"/>
      <c r="LF388" s="449"/>
      <c r="LG388" s="449"/>
      <c r="LH388" s="473"/>
      <c r="LI388" s="471"/>
      <c r="LJ388" s="471"/>
      <c r="LK388" s="471"/>
      <c r="LL388" s="478"/>
      <c r="LM388" s="449"/>
      <c r="LN388" s="449"/>
      <c r="LO388" s="473"/>
      <c r="LP388" s="471"/>
      <c r="LQ388" s="471"/>
      <c r="LR388" s="471"/>
      <c r="LS388" s="478"/>
      <c r="LT388" s="449"/>
      <c r="LU388" s="449"/>
      <c r="LV388" s="473"/>
      <c r="LW388" s="471"/>
      <c r="LX388" s="471"/>
      <c r="LY388" s="471"/>
      <c r="LZ388" s="478"/>
      <c r="MA388" s="449"/>
      <c r="MB388" s="449"/>
      <c r="MC388" s="473"/>
      <c r="MD388" s="471"/>
      <c r="ME388" s="471"/>
      <c r="MF388" s="471"/>
      <c r="MG388" s="478"/>
      <c r="MH388" s="449"/>
      <c r="MI388" s="449"/>
      <c r="MJ388" s="473"/>
      <c r="MK388" s="471"/>
      <c r="ML388" s="471"/>
      <c r="MM388" s="471"/>
      <c r="MN388" s="478"/>
    </row>
    <row r="389" spans="2:352" hidden="1">
      <c r="B389" s="333">
        <v>150</v>
      </c>
      <c r="C389" s="449"/>
      <c r="D389" s="449"/>
      <c r="E389" s="473"/>
      <c r="F389" s="471"/>
      <c r="G389" s="471"/>
      <c r="H389" s="471"/>
      <c r="I389" s="478"/>
      <c r="J389" s="449"/>
      <c r="K389" s="449"/>
      <c r="L389" s="473"/>
      <c r="M389" s="471"/>
      <c r="N389" s="471"/>
      <c r="O389" s="471"/>
      <c r="P389" s="478"/>
      <c r="Q389" s="449"/>
      <c r="R389" s="449"/>
      <c r="S389" s="473"/>
      <c r="T389" s="471"/>
      <c r="U389" s="471"/>
      <c r="V389" s="471"/>
      <c r="W389" s="478"/>
      <c r="X389" s="449"/>
      <c r="Y389" s="449"/>
      <c r="Z389" s="473"/>
      <c r="AA389" s="471"/>
      <c r="AB389" s="471"/>
      <c r="AC389" s="471"/>
      <c r="AD389" s="478"/>
      <c r="AE389" s="449"/>
      <c r="AF389" s="449"/>
      <c r="AG389" s="473"/>
      <c r="AH389" s="471"/>
      <c r="AI389" s="471"/>
      <c r="AJ389" s="471"/>
      <c r="AK389" s="478"/>
      <c r="AL389" s="449"/>
      <c r="AM389" s="449"/>
      <c r="AN389" s="473"/>
      <c r="AO389" s="471"/>
      <c r="AP389" s="471"/>
      <c r="AQ389" s="471"/>
      <c r="AR389" s="478"/>
      <c r="AS389" s="449"/>
      <c r="AT389" s="449"/>
      <c r="AU389" s="473"/>
      <c r="AV389" s="471"/>
      <c r="AW389" s="471"/>
      <c r="AX389" s="471"/>
      <c r="AY389" s="478"/>
      <c r="AZ389" s="449"/>
      <c r="BA389" s="449"/>
      <c r="BB389" s="473"/>
      <c r="BC389" s="471"/>
      <c r="BD389" s="471"/>
      <c r="BE389" s="471"/>
      <c r="BF389" s="478"/>
      <c r="BG389" s="449"/>
      <c r="BH389" s="449"/>
      <c r="BI389" s="473"/>
      <c r="BJ389" s="471"/>
      <c r="BK389" s="471"/>
      <c r="BL389" s="471"/>
      <c r="BM389" s="478"/>
      <c r="BN389" s="449"/>
      <c r="BO389" s="449"/>
      <c r="BP389" s="473"/>
      <c r="BQ389" s="471"/>
      <c r="BR389" s="471"/>
      <c r="BS389" s="471"/>
      <c r="BT389" s="478"/>
      <c r="BU389" s="449"/>
      <c r="BV389" s="449"/>
      <c r="BW389" s="473"/>
      <c r="BX389" s="471"/>
      <c r="BY389" s="471"/>
      <c r="BZ389" s="471"/>
      <c r="CA389" s="478"/>
      <c r="CB389" s="449"/>
      <c r="CC389" s="449"/>
      <c r="CD389" s="473"/>
      <c r="CE389" s="471"/>
      <c r="CF389" s="471"/>
      <c r="CG389" s="471"/>
      <c r="CH389" s="478"/>
      <c r="CI389" s="449"/>
      <c r="CJ389" s="449"/>
      <c r="CK389" s="473"/>
      <c r="CL389" s="471"/>
      <c r="CM389" s="471"/>
      <c r="CN389" s="471"/>
      <c r="CO389" s="478"/>
      <c r="CP389" s="449"/>
      <c r="CQ389" s="449"/>
      <c r="CR389" s="473"/>
      <c r="CS389" s="471"/>
      <c r="CT389" s="471"/>
      <c r="CU389" s="471"/>
      <c r="CV389" s="478"/>
      <c r="CW389" s="449"/>
      <c r="CX389" s="449"/>
      <c r="CY389" s="473"/>
      <c r="CZ389" s="471"/>
      <c r="DA389" s="471"/>
      <c r="DB389" s="471"/>
      <c r="DC389" s="478"/>
      <c r="DD389" s="449"/>
      <c r="DE389" s="449"/>
      <c r="DF389" s="473"/>
      <c r="DG389" s="471"/>
      <c r="DH389" s="471"/>
      <c r="DI389" s="471"/>
      <c r="DJ389" s="478"/>
      <c r="DK389" s="449"/>
      <c r="DL389" s="449"/>
      <c r="DM389" s="473"/>
      <c r="DN389" s="471"/>
      <c r="DO389" s="471"/>
      <c r="DP389" s="471"/>
      <c r="DQ389" s="478"/>
      <c r="DR389" s="449"/>
      <c r="DS389" s="449"/>
      <c r="DT389" s="473"/>
      <c r="DU389" s="471"/>
      <c r="DV389" s="471"/>
      <c r="DW389" s="471"/>
      <c r="DX389" s="478"/>
      <c r="DY389" s="449"/>
      <c r="DZ389" s="449"/>
      <c r="EA389" s="473"/>
      <c r="EB389" s="471"/>
      <c r="EC389" s="471"/>
      <c r="ED389" s="471"/>
      <c r="EE389" s="478"/>
      <c r="EF389" s="449"/>
      <c r="EG389" s="449"/>
      <c r="EH389" s="473"/>
      <c r="EI389" s="471"/>
      <c r="EJ389" s="471"/>
      <c r="EK389" s="471"/>
      <c r="EL389" s="478"/>
      <c r="EM389" s="449"/>
      <c r="EN389" s="449"/>
      <c r="EO389" s="473"/>
      <c r="EP389" s="471"/>
      <c r="EQ389" s="471"/>
      <c r="ER389" s="471"/>
      <c r="ES389" s="478"/>
      <c r="ET389" s="449"/>
      <c r="EU389" s="449"/>
      <c r="EV389" s="473"/>
      <c r="EW389" s="471"/>
      <c r="EX389" s="471"/>
      <c r="EY389" s="471"/>
      <c r="EZ389" s="478"/>
      <c r="FA389" s="449"/>
      <c r="FB389" s="449"/>
      <c r="FC389" s="473"/>
      <c r="FD389" s="471"/>
      <c r="FE389" s="471"/>
      <c r="FF389" s="471"/>
      <c r="FG389" s="478"/>
      <c r="FH389" s="449"/>
      <c r="FI389" s="449"/>
      <c r="FJ389" s="473"/>
      <c r="FK389" s="471"/>
      <c r="FL389" s="471"/>
      <c r="FM389" s="471"/>
      <c r="FN389" s="478"/>
      <c r="FO389" s="449"/>
      <c r="FP389" s="449"/>
      <c r="FQ389" s="473"/>
      <c r="FR389" s="471"/>
      <c r="FS389" s="471"/>
      <c r="FT389" s="471"/>
      <c r="FU389" s="478"/>
      <c r="FV389" s="449"/>
      <c r="FW389" s="449"/>
      <c r="FX389" s="473"/>
      <c r="FY389" s="471"/>
      <c r="FZ389" s="471"/>
      <c r="GA389" s="471"/>
      <c r="GB389" s="478"/>
      <c r="GC389" s="449"/>
      <c r="GD389" s="449"/>
      <c r="GE389" s="473"/>
      <c r="GF389" s="471"/>
      <c r="GG389" s="471"/>
      <c r="GH389" s="471"/>
      <c r="GI389" s="478"/>
      <c r="GJ389" s="449"/>
      <c r="GK389" s="449"/>
      <c r="GL389" s="473"/>
      <c r="GM389" s="471"/>
      <c r="GN389" s="471"/>
      <c r="GO389" s="471"/>
      <c r="GP389" s="478"/>
      <c r="GQ389" s="449"/>
      <c r="GR389" s="449"/>
      <c r="GS389" s="473"/>
      <c r="GT389" s="471"/>
      <c r="GU389" s="471"/>
      <c r="GV389" s="471"/>
      <c r="GW389" s="478"/>
      <c r="GX389" s="449"/>
      <c r="GY389" s="449"/>
      <c r="GZ389" s="473"/>
      <c r="HA389" s="471"/>
      <c r="HB389" s="471"/>
      <c r="HC389" s="471"/>
      <c r="HD389" s="478"/>
      <c r="HE389" s="449"/>
      <c r="HF389" s="449"/>
      <c r="HG389" s="473"/>
      <c r="HH389" s="471"/>
      <c r="HI389" s="471"/>
      <c r="HJ389" s="471"/>
      <c r="HK389" s="478"/>
      <c r="HL389" s="449"/>
      <c r="HM389" s="449"/>
      <c r="HN389" s="473"/>
      <c r="HO389" s="471"/>
      <c r="HP389" s="471"/>
      <c r="HQ389" s="471"/>
      <c r="HR389" s="478"/>
      <c r="HS389" s="449"/>
      <c r="HT389" s="449"/>
      <c r="HU389" s="473"/>
      <c r="HV389" s="471"/>
      <c r="HW389" s="471"/>
      <c r="HX389" s="471"/>
      <c r="HY389" s="478"/>
      <c r="HZ389" s="449"/>
      <c r="IA389" s="449"/>
      <c r="IB389" s="473"/>
      <c r="IC389" s="471"/>
      <c r="ID389" s="471"/>
      <c r="IE389" s="471"/>
      <c r="IF389" s="478"/>
      <c r="IG389" s="449"/>
      <c r="IH389" s="449"/>
      <c r="II389" s="473"/>
      <c r="IJ389" s="471"/>
      <c r="IK389" s="471"/>
      <c r="IL389" s="471"/>
      <c r="IM389" s="478"/>
      <c r="IN389" s="449"/>
      <c r="IO389" s="449"/>
      <c r="IP389" s="473"/>
      <c r="IQ389" s="471"/>
      <c r="IR389" s="471"/>
      <c r="IS389" s="471"/>
      <c r="IT389" s="478"/>
      <c r="IU389" s="449"/>
      <c r="IV389" s="449"/>
      <c r="IW389" s="473"/>
      <c r="IX389" s="471"/>
      <c r="IY389" s="471"/>
      <c r="IZ389" s="471"/>
      <c r="JA389" s="478"/>
      <c r="JB389" s="449"/>
      <c r="JC389" s="449"/>
      <c r="JD389" s="473"/>
      <c r="JE389" s="471"/>
      <c r="JF389" s="471"/>
      <c r="JG389" s="471"/>
      <c r="JH389" s="478"/>
      <c r="JI389" s="449"/>
      <c r="JJ389" s="449"/>
      <c r="JK389" s="473"/>
      <c r="JL389" s="471"/>
      <c r="JM389" s="471"/>
      <c r="JN389" s="471"/>
      <c r="JO389" s="478"/>
      <c r="JP389" s="449"/>
      <c r="JQ389" s="449"/>
      <c r="JR389" s="473"/>
      <c r="JS389" s="471"/>
      <c r="JT389" s="471"/>
      <c r="JU389" s="471"/>
      <c r="JV389" s="478"/>
      <c r="JW389" s="449"/>
      <c r="JX389" s="449"/>
      <c r="JY389" s="473"/>
      <c r="JZ389" s="471"/>
      <c r="KA389" s="471"/>
      <c r="KB389" s="471"/>
      <c r="KC389" s="478"/>
      <c r="KD389" s="449"/>
      <c r="KE389" s="449"/>
      <c r="KF389" s="473"/>
      <c r="KG389" s="471"/>
      <c r="KH389" s="471"/>
      <c r="KI389" s="471"/>
      <c r="KJ389" s="478"/>
      <c r="KK389" s="449"/>
      <c r="KL389" s="449"/>
      <c r="KM389" s="473"/>
      <c r="KN389" s="471"/>
      <c r="KO389" s="471"/>
      <c r="KP389" s="471"/>
      <c r="KQ389" s="478"/>
      <c r="KR389" s="449"/>
      <c r="KS389" s="449"/>
      <c r="KT389" s="473"/>
      <c r="KU389" s="471"/>
      <c r="KV389" s="471"/>
      <c r="KW389" s="471"/>
      <c r="KX389" s="478"/>
      <c r="KY389" s="449"/>
      <c r="KZ389" s="449"/>
      <c r="LA389" s="473"/>
      <c r="LB389" s="471"/>
      <c r="LC389" s="471"/>
      <c r="LD389" s="471"/>
      <c r="LE389" s="478"/>
      <c r="LF389" s="449"/>
      <c r="LG389" s="449"/>
      <c r="LH389" s="473"/>
      <c r="LI389" s="471"/>
      <c r="LJ389" s="471"/>
      <c r="LK389" s="471"/>
      <c r="LL389" s="478"/>
      <c r="LM389" s="449"/>
      <c r="LN389" s="449"/>
      <c r="LO389" s="473"/>
      <c r="LP389" s="471"/>
      <c r="LQ389" s="471"/>
      <c r="LR389" s="471"/>
      <c r="LS389" s="478"/>
      <c r="LT389" s="449"/>
      <c r="LU389" s="449"/>
      <c r="LV389" s="473"/>
      <c r="LW389" s="471"/>
      <c r="LX389" s="471"/>
      <c r="LY389" s="471"/>
      <c r="LZ389" s="478"/>
      <c r="MA389" s="449"/>
      <c r="MB389" s="449"/>
      <c r="MC389" s="473"/>
      <c r="MD389" s="471"/>
      <c r="ME389" s="471"/>
      <c r="MF389" s="471"/>
      <c r="MG389" s="478"/>
      <c r="MH389" s="449"/>
      <c r="MI389" s="449"/>
      <c r="MJ389" s="473"/>
      <c r="MK389" s="471"/>
      <c r="ML389" s="471"/>
      <c r="MM389" s="471"/>
      <c r="MN389" s="478"/>
    </row>
    <row r="390" spans="2:352" hidden="1">
      <c r="B390" s="333">
        <v>151</v>
      </c>
      <c r="C390" s="449"/>
      <c r="D390" s="449"/>
      <c r="E390" s="473"/>
      <c r="F390" s="471"/>
      <c r="G390" s="471"/>
      <c r="H390" s="471"/>
      <c r="I390" s="478"/>
      <c r="J390" s="449"/>
      <c r="K390" s="449"/>
      <c r="L390" s="473"/>
      <c r="M390" s="471"/>
      <c r="N390" s="471"/>
      <c r="O390" s="471"/>
      <c r="P390" s="478"/>
      <c r="Q390" s="449"/>
      <c r="R390" s="449"/>
      <c r="S390" s="473"/>
      <c r="T390" s="471"/>
      <c r="U390" s="471"/>
      <c r="V390" s="471"/>
      <c r="W390" s="478"/>
      <c r="X390" s="449"/>
      <c r="Y390" s="449"/>
      <c r="Z390" s="473"/>
      <c r="AA390" s="471"/>
      <c r="AB390" s="471"/>
      <c r="AC390" s="471"/>
      <c r="AD390" s="478"/>
      <c r="AE390" s="449"/>
      <c r="AF390" s="449"/>
      <c r="AG390" s="473"/>
      <c r="AH390" s="471"/>
      <c r="AI390" s="471"/>
      <c r="AJ390" s="471"/>
      <c r="AK390" s="478"/>
      <c r="AL390" s="449"/>
      <c r="AM390" s="449"/>
      <c r="AN390" s="473"/>
      <c r="AO390" s="471"/>
      <c r="AP390" s="471"/>
      <c r="AQ390" s="471"/>
      <c r="AR390" s="478"/>
      <c r="AS390" s="449"/>
      <c r="AT390" s="449"/>
      <c r="AU390" s="473"/>
      <c r="AV390" s="471"/>
      <c r="AW390" s="471"/>
      <c r="AX390" s="471"/>
      <c r="AY390" s="478"/>
      <c r="AZ390" s="449"/>
      <c r="BA390" s="449"/>
      <c r="BB390" s="473"/>
      <c r="BC390" s="471"/>
      <c r="BD390" s="471"/>
      <c r="BE390" s="471"/>
      <c r="BF390" s="478"/>
      <c r="BG390" s="449"/>
      <c r="BH390" s="449"/>
      <c r="BI390" s="473"/>
      <c r="BJ390" s="471"/>
      <c r="BK390" s="471"/>
      <c r="BL390" s="471"/>
      <c r="BM390" s="478"/>
      <c r="BN390" s="449"/>
      <c r="BO390" s="449"/>
      <c r="BP390" s="473"/>
      <c r="BQ390" s="471"/>
      <c r="BR390" s="471"/>
      <c r="BS390" s="471"/>
      <c r="BT390" s="478"/>
      <c r="BU390" s="449"/>
      <c r="BV390" s="449"/>
      <c r="BW390" s="473"/>
      <c r="BX390" s="471"/>
      <c r="BY390" s="471"/>
      <c r="BZ390" s="471"/>
      <c r="CA390" s="478"/>
      <c r="CB390" s="449"/>
      <c r="CC390" s="449"/>
      <c r="CD390" s="473"/>
      <c r="CE390" s="471"/>
      <c r="CF390" s="471"/>
      <c r="CG390" s="471"/>
      <c r="CH390" s="478"/>
      <c r="CI390" s="449"/>
      <c r="CJ390" s="449"/>
      <c r="CK390" s="473"/>
      <c r="CL390" s="471"/>
      <c r="CM390" s="471"/>
      <c r="CN390" s="471"/>
      <c r="CO390" s="478"/>
      <c r="CP390" s="449"/>
      <c r="CQ390" s="449"/>
      <c r="CR390" s="473"/>
      <c r="CS390" s="471"/>
      <c r="CT390" s="471"/>
      <c r="CU390" s="471"/>
      <c r="CV390" s="478"/>
      <c r="CW390" s="449"/>
      <c r="CX390" s="449"/>
      <c r="CY390" s="473"/>
      <c r="CZ390" s="471"/>
      <c r="DA390" s="471"/>
      <c r="DB390" s="471"/>
      <c r="DC390" s="478"/>
      <c r="DD390" s="449"/>
      <c r="DE390" s="449"/>
      <c r="DF390" s="473"/>
      <c r="DG390" s="471"/>
      <c r="DH390" s="471"/>
      <c r="DI390" s="471"/>
      <c r="DJ390" s="478"/>
      <c r="DK390" s="449"/>
      <c r="DL390" s="449"/>
      <c r="DM390" s="473"/>
      <c r="DN390" s="471"/>
      <c r="DO390" s="471"/>
      <c r="DP390" s="471"/>
      <c r="DQ390" s="478"/>
      <c r="DR390" s="449"/>
      <c r="DS390" s="449"/>
      <c r="DT390" s="473"/>
      <c r="DU390" s="471"/>
      <c r="DV390" s="471"/>
      <c r="DW390" s="471"/>
      <c r="DX390" s="478"/>
      <c r="DY390" s="449"/>
      <c r="DZ390" s="449"/>
      <c r="EA390" s="473"/>
      <c r="EB390" s="471"/>
      <c r="EC390" s="471"/>
      <c r="ED390" s="471"/>
      <c r="EE390" s="478"/>
      <c r="EF390" s="449"/>
      <c r="EG390" s="449"/>
      <c r="EH390" s="473"/>
      <c r="EI390" s="471"/>
      <c r="EJ390" s="471"/>
      <c r="EK390" s="471"/>
      <c r="EL390" s="478"/>
      <c r="EM390" s="449"/>
      <c r="EN390" s="449"/>
      <c r="EO390" s="473"/>
      <c r="EP390" s="471"/>
      <c r="EQ390" s="471"/>
      <c r="ER390" s="471"/>
      <c r="ES390" s="478"/>
      <c r="ET390" s="449"/>
      <c r="EU390" s="449"/>
      <c r="EV390" s="473"/>
      <c r="EW390" s="471"/>
      <c r="EX390" s="471"/>
      <c r="EY390" s="471"/>
      <c r="EZ390" s="478"/>
      <c r="FA390" s="449"/>
      <c r="FB390" s="449"/>
      <c r="FC390" s="473"/>
      <c r="FD390" s="471"/>
      <c r="FE390" s="471"/>
      <c r="FF390" s="471"/>
      <c r="FG390" s="478"/>
      <c r="FH390" s="449"/>
      <c r="FI390" s="449"/>
      <c r="FJ390" s="473"/>
      <c r="FK390" s="471"/>
      <c r="FL390" s="471"/>
      <c r="FM390" s="471"/>
      <c r="FN390" s="478"/>
      <c r="FO390" s="449"/>
      <c r="FP390" s="449"/>
      <c r="FQ390" s="473"/>
      <c r="FR390" s="471"/>
      <c r="FS390" s="471"/>
      <c r="FT390" s="471"/>
      <c r="FU390" s="478"/>
      <c r="FV390" s="449"/>
      <c r="FW390" s="449"/>
      <c r="FX390" s="473"/>
      <c r="FY390" s="471"/>
      <c r="FZ390" s="471"/>
      <c r="GA390" s="471"/>
      <c r="GB390" s="478"/>
      <c r="GC390" s="449"/>
      <c r="GD390" s="449"/>
      <c r="GE390" s="473"/>
      <c r="GF390" s="471"/>
      <c r="GG390" s="471"/>
      <c r="GH390" s="471"/>
      <c r="GI390" s="478"/>
      <c r="GJ390" s="449"/>
      <c r="GK390" s="449"/>
      <c r="GL390" s="473"/>
      <c r="GM390" s="471"/>
      <c r="GN390" s="471"/>
      <c r="GO390" s="471"/>
      <c r="GP390" s="478"/>
      <c r="GQ390" s="449"/>
      <c r="GR390" s="449"/>
      <c r="GS390" s="473"/>
      <c r="GT390" s="471"/>
      <c r="GU390" s="471"/>
      <c r="GV390" s="471"/>
      <c r="GW390" s="478"/>
      <c r="GX390" s="449"/>
      <c r="GY390" s="449"/>
      <c r="GZ390" s="473"/>
      <c r="HA390" s="471"/>
      <c r="HB390" s="471"/>
      <c r="HC390" s="471"/>
      <c r="HD390" s="478"/>
      <c r="HE390" s="449"/>
      <c r="HF390" s="449"/>
      <c r="HG390" s="473"/>
      <c r="HH390" s="471"/>
      <c r="HI390" s="471"/>
      <c r="HJ390" s="471"/>
      <c r="HK390" s="478"/>
      <c r="HL390" s="449"/>
      <c r="HM390" s="449"/>
      <c r="HN390" s="473"/>
      <c r="HO390" s="471"/>
      <c r="HP390" s="471"/>
      <c r="HQ390" s="471"/>
      <c r="HR390" s="478"/>
      <c r="HS390" s="449"/>
      <c r="HT390" s="449"/>
      <c r="HU390" s="473"/>
      <c r="HV390" s="471"/>
      <c r="HW390" s="471"/>
      <c r="HX390" s="471"/>
      <c r="HY390" s="478"/>
      <c r="HZ390" s="449"/>
      <c r="IA390" s="449"/>
      <c r="IB390" s="473"/>
      <c r="IC390" s="471"/>
      <c r="ID390" s="471"/>
      <c r="IE390" s="471"/>
      <c r="IF390" s="478"/>
      <c r="IG390" s="449"/>
      <c r="IH390" s="449"/>
      <c r="II390" s="473"/>
      <c r="IJ390" s="471"/>
      <c r="IK390" s="471"/>
      <c r="IL390" s="471"/>
      <c r="IM390" s="478"/>
      <c r="IN390" s="449"/>
      <c r="IO390" s="449"/>
      <c r="IP390" s="473"/>
      <c r="IQ390" s="471"/>
      <c r="IR390" s="471"/>
      <c r="IS390" s="471"/>
      <c r="IT390" s="478"/>
      <c r="IU390" s="449"/>
      <c r="IV390" s="449"/>
      <c r="IW390" s="473"/>
      <c r="IX390" s="471"/>
      <c r="IY390" s="471"/>
      <c r="IZ390" s="471"/>
      <c r="JA390" s="478"/>
      <c r="JB390" s="449"/>
      <c r="JC390" s="449"/>
      <c r="JD390" s="473"/>
      <c r="JE390" s="471"/>
      <c r="JF390" s="471"/>
      <c r="JG390" s="471"/>
      <c r="JH390" s="478"/>
      <c r="JI390" s="449"/>
      <c r="JJ390" s="449"/>
      <c r="JK390" s="473"/>
      <c r="JL390" s="471"/>
      <c r="JM390" s="471"/>
      <c r="JN390" s="471"/>
      <c r="JO390" s="478"/>
      <c r="JP390" s="449"/>
      <c r="JQ390" s="449"/>
      <c r="JR390" s="473"/>
      <c r="JS390" s="471"/>
      <c r="JT390" s="471"/>
      <c r="JU390" s="471"/>
      <c r="JV390" s="478"/>
      <c r="JW390" s="449"/>
      <c r="JX390" s="449"/>
      <c r="JY390" s="473"/>
      <c r="JZ390" s="471"/>
      <c r="KA390" s="471"/>
      <c r="KB390" s="471"/>
      <c r="KC390" s="478"/>
      <c r="KD390" s="449"/>
      <c r="KE390" s="449"/>
      <c r="KF390" s="473"/>
      <c r="KG390" s="471"/>
      <c r="KH390" s="471"/>
      <c r="KI390" s="471"/>
      <c r="KJ390" s="478"/>
      <c r="KK390" s="449"/>
      <c r="KL390" s="449"/>
      <c r="KM390" s="473"/>
      <c r="KN390" s="471"/>
      <c r="KO390" s="471"/>
      <c r="KP390" s="471"/>
      <c r="KQ390" s="478"/>
      <c r="KR390" s="449"/>
      <c r="KS390" s="449"/>
      <c r="KT390" s="473"/>
      <c r="KU390" s="471"/>
      <c r="KV390" s="471"/>
      <c r="KW390" s="471"/>
      <c r="KX390" s="478"/>
      <c r="KY390" s="449"/>
      <c r="KZ390" s="449"/>
      <c r="LA390" s="473"/>
      <c r="LB390" s="471"/>
      <c r="LC390" s="471"/>
      <c r="LD390" s="471"/>
      <c r="LE390" s="478"/>
      <c r="LF390" s="449"/>
      <c r="LG390" s="449"/>
      <c r="LH390" s="473"/>
      <c r="LI390" s="471"/>
      <c r="LJ390" s="471"/>
      <c r="LK390" s="471"/>
      <c r="LL390" s="478"/>
      <c r="LM390" s="449"/>
      <c r="LN390" s="449"/>
      <c r="LO390" s="473"/>
      <c r="LP390" s="471"/>
      <c r="LQ390" s="471"/>
      <c r="LR390" s="471"/>
      <c r="LS390" s="478"/>
      <c r="LT390" s="449"/>
      <c r="LU390" s="449"/>
      <c r="LV390" s="473"/>
      <c r="LW390" s="471"/>
      <c r="LX390" s="471"/>
      <c r="LY390" s="471"/>
      <c r="LZ390" s="478"/>
      <c r="MA390" s="449"/>
      <c r="MB390" s="449"/>
      <c r="MC390" s="473"/>
      <c r="MD390" s="471"/>
      <c r="ME390" s="471"/>
      <c r="MF390" s="471"/>
      <c r="MG390" s="478"/>
      <c r="MH390" s="449"/>
      <c r="MI390" s="449"/>
      <c r="MJ390" s="473"/>
      <c r="MK390" s="471"/>
      <c r="ML390" s="471"/>
      <c r="MM390" s="471"/>
      <c r="MN390" s="478"/>
    </row>
    <row r="391" spans="2:352" hidden="1">
      <c r="B391" s="333">
        <v>152</v>
      </c>
      <c r="C391" s="449"/>
      <c r="D391" s="449"/>
      <c r="E391" s="473"/>
      <c r="F391" s="471"/>
      <c r="G391" s="471"/>
      <c r="H391" s="471"/>
      <c r="I391" s="478"/>
      <c r="J391" s="449"/>
      <c r="K391" s="449"/>
      <c r="L391" s="473"/>
      <c r="M391" s="471"/>
      <c r="N391" s="471"/>
      <c r="O391" s="471"/>
      <c r="P391" s="478"/>
      <c r="Q391" s="449"/>
      <c r="R391" s="449"/>
      <c r="S391" s="473"/>
      <c r="T391" s="471"/>
      <c r="U391" s="471"/>
      <c r="V391" s="471"/>
      <c r="W391" s="478"/>
      <c r="X391" s="449"/>
      <c r="Y391" s="449"/>
      <c r="Z391" s="473"/>
      <c r="AA391" s="471"/>
      <c r="AB391" s="471"/>
      <c r="AC391" s="471"/>
      <c r="AD391" s="478"/>
      <c r="AE391" s="449"/>
      <c r="AF391" s="449"/>
      <c r="AG391" s="473"/>
      <c r="AH391" s="471"/>
      <c r="AI391" s="471"/>
      <c r="AJ391" s="471"/>
      <c r="AK391" s="478"/>
      <c r="AL391" s="449"/>
      <c r="AM391" s="449"/>
      <c r="AN391" s="473"/>
      <c r="AO391" s="471"/>
      <c r="AP391" s="471"/>
      <c r="AQ391" s="471"/>
      <c r="AR391" s="478"/>
      <c r="AS391" s="449"/>
      <c r="AT391" s="449"/>
      <c r="AU391" s="473"/>
      <c r="AV391" s="471"/>
      <c r="AW391" s="471"/>
      <c r="AX391" s="471"/>
      <c r="AY391" s="478"/>
      <c r="AZ391" s="449"/>
      <c r="BA391" s="449"/>
      <c r="BB391" s="473"/>
      <c r="BC391" s="471"/>
      <c r="BD391" s="471"/>
      <c r="BE391" s="471"/>
      <c r="BF391" s="478"/>
      <c r="BG391" s="449"/>
      <c r="BH391" s="449"/>
      <c r="BI391" s="473"/>
      <c r="BJ391" s="471"/>
      <c r="BK391" s="471"/>
      <c r="BL391" s="471"/>
      <c r="BM391" s="478"/>
      <c r="BN391" s="449"/>
      <c r="BO391" s="449"/>
      <c r="BP391" s="473"/>
      <c r="BQ391" s="471"/>
      <c r="BR391" s="471"/>
      <c r="BS391" s="471"/>
      <c r="BT391" s="478"/>
      <c r="BU391" s="449"/>
      <c r="BV391" s="449"/>
      <c r="BW391" s="473"/>
      <c r="BX391" s="471"/>
      <c r="BY391" s="471"/>
      <c r="BZ391" s="471"/>
      <c r="CA391" s="478"/>
      <c r="CB391" s="449"/>
      <c r="CC391" s="449"/>
      <c r="CD391" s="473"/>
      <c r="CE391" s="471"/>
      <c r="CF391" s="471"/>
      <c r="CG391" s="471"/>
      <c r="CH391" s="478"/>
      <c r="CI391" s="449"/>
      <c r="CJ391" s="449"/>
      <c r="CK391" s="473"/>
      <c r="CL391" s="471"/>
      <c r="CM391" s="471"/>
      <c r="CN391" s="471"/>
      <c r="CO391" s="478"/>
      <c r="CP391" s="449"/>
      <c r="CQ391" s="449"/>
      <c r="CR391" s="473"/>
      <c r="CS391" s="471"/>
      <c r="CT391" s="471"/>
      <c r="CU391" s="471"/>
      <c r="CV391" s="478"/>
      <c r="CW391" s="449"/>
      <c r="CX391" s="449"/>
      <c r="CY391" s="473"/>
      <c r="CZ391" s="471"/>
      <c r="DA391" s="471"/>
      <c r="DB391" s="471"/>
      <c r="DC391" s="478"/>
      <c r="DD391" s="449"/>
      <c r="DE391" s="449"/>
      <c r="DF391" s="473"/>
      <c r="DG391" s="471"/>
      <c r="DH391" s="471"/>
      <c r="DI391" s="471"/>
      <c r="DJ391" s="478"/>
      <c r="DK391" s="449"/>
      <c r="DL391" s="449"/>
      <c r="DM391" s="473"/>
      <c r="DN391" s="471"/>
      <c r="DO391" s="471"/>
      <c r="DP391" s="471"/>
      <c r="DQ391" s="478"/>
      <c r="DR391" s="449"/>
      <c r="DS391" s="449"/>
      <c r="DT391" s="473"/>
      <c r="DU391" s="471"/>
      <c r="DV391" s="471"/>
      <c r="DW391" s="471"/>
      <c r="DX391" s="478"/>
      <c r="DY391" s="449"/>
      <c r="DZ391" s="449"/>
      <c r="EA391" s="473"/>
      <c r="EB391" s="471"/>
      <c r="EC391" s="471"/>
      <c r="ED391" s="471"/>
      <c r="EE391" s="478"/>
      <c r="EF391" s="449"/>
      <c r="EG391" s="449"/>
      <c r="EH391" s="473"/>
      <c r="EI391" s="471"/>
      <c r="EJ391" s="471"/>
      <c r="EK391" s="471"/>
      <c r="EL391" s="478"/>
      <c r="EM391" s="449"/>
      <c r="EN391" s="449"/>
      <c r="EO391" s="473"/>
      <c r="EP391" s="471"/>
      <c r="EQ391" s="471"/>
      <c r="ER391" s="471"/>
      <c r="ES391" s="478"/>
      <c r="ET391" s="449"/>
      <c r="EU391" s="449"/>
      <c r="EV391" s="473"/>
      <c r="EW391" s="471"/>
      <c r="EX391" s="471"/>
      <c r="EY391" s="471"/>
      <c r="EZ391" s="478"/>
      <c r="FA391" s="449"/>
      <c r="FB391" s="449"/>
      <c r="FC391" s="473"/>
      <c r="FD391" s="471"/>
      <c r="FE391" s="471"/>
      <c r="FF391" s="471"/>
      <c r="FG391" s="478"/>
      <c r="FH391" s="449"/>
      <c r="FI391" s="449"/>
      <c r="FJ391" s="473"/>
      <c r="FK391" s="471"/>
      <c r="FL391" s="471"/>
      <c r="FM391" s="471"/>
      <c r="FN391" s="478"/>
      <c r="FO391" s="449"/>
      <c r="FP391" s="449"/>
      <c r="FQ391" s="473"/>
      <c r="FR391" s="471"/>
      <c r="FS391" s="471"/>
      <c r="FT391" s="471"/>
      <c r="FU391" s="478"/>
      <c r="FV391" s="449"/>
      <c r="FW391" s="449"/>
      <c r="FX391" s="473"/>
      <c r="FY391" s="471"/>
      <c r="FZ391" s="471"/>
      <c r="GA391" s="471"/>
      <c r="GB391" s="478"/>
      <c r="GC391" s="449"/>
      <c r="GD391" s="449"/>
      <c r="GE391" s="473"/>
      <c r="GF391" s="471"/>
      <c r="GG391" s="471"/>
      <c r="GH391" s="471"/>
      <c r="GI391" s="478"/>
      <c r="GJ391" s="449"/>
      <c r="GK391" s="449"/>
      <c r="GL391" s="473"/>
      <c r="GM391" s="471"/>
      <c r="GN391" s="471"/>
      <c r="GO391" s="471"/>
      <c r="GP391" s="478"/>
      <c r="GQ391" s="449"/>
      <c r="GR391" s="449"/>
      <c r="GS391" s="473"/>
      <c r="GT391" s="471"/>
      <c r="GU391" s="471"/>
      <c r="GV391" s="471"/>
      <c r="GW391" s="478"/>
      <c r="GX391" s="449"/>
      <c r="GY391" s="449"/>
      <c r="GZ391" s="473"/>
      <c r="HA391" s="471"/>
      <c r="HB391" s="471"/>
      <c r="HC391" s="471"/>
      <c r="HD391" s="478"/>
      <c r="HE391" s="449"/>
      <c r="HF391" s="449"/>
      <c r="HG391" s="473"/>
      <c r="HH391" s="471"/>
      <c r="HI391" s="471"/>
      <c r="HJ391" s="471"/>
      <c r="HK391" s="478"/>
      <c r="HL391" s="449"/>
      <c r="HM391" s="449"/>
      <c r="HN391" s="473"/>
      <c r="HO391" s="471"/>
      <c r="HP391" s="471"/>
      <c r="HQ391" s="471"/>
      <c r="HR391" s="478"/>
      <c r="HS391" s="449"/>
      <c r="HT391" s="449"/>
      <c r="HU391" s="473"/>
      <c r="HV391" s="471"/>
      <c r="HW391" s="471"/>
      <c r="HX391" s="471"/>
      <c r="HY391" s="478"/>
      <c r="HZ391" s="449"/>
      <c r="IA391" s="449"/>
      <c r="IB391" s="473"/>
      <c r="IC391" s="471"/>
      <c r="ID391" s="471"/>
      <c r="IE391" s="471"/>
      <c r="IF391" s="478"/>
      <c r="IG391" s="449"/>
      <c r="IH391" s="449"/>
      <c r="II391" s="473"/>
      <c r="IJ391" s="471"/>
      <c r="IK391" s="471"/>
      <c r="IL391" s="471"/>
      <c r="IM391" s="478"/>
      <c r="IN391" s="449"/>
      <c r="IO391" s="449"/>
      <c r="IP391" s="473"/>
      <c r="IQ391" s="471"/>
      <c r="IR391" s="471"/>
      <c r="IS391" s="471"/>
      <c r="IT391" s="478"/>
      <c r="IU391" s="449"/>
      <c r="IV391" s="449"/>
      <c r="IW391" s="473"/>
      <c r="IX391" s="471"/>
      <c r="IY391" s="471"/>
      <c r="IZ391" s="471"/>
      <c r="JA391" s="478"/>
      <c r="JB391" s="449"/>
      <c r="JC391" s="449"/>
      <c r="JD391" s="473"/>
      <c r="JE391" s="471"/>
      <c r="JF391" s="471"/>
      <c r="JG391" s="471"/>
      <c r="JH391" s="478"/>
      <c r="JI391" s="449"/>
      <c r="JJ391" s="449"/>
      <c r="JK391" s="473"/>
      <c r="JL391" s="471"/>
      <c r="JM391" s="471"/>
      <c r="JN391" s="471"/>
      <c r="JO391" s="478"/>
      <c r="JP391" s="449"/>
      <c r="JQ391" s="449"/>
      <c r="JR391" s="473"/>
      <c r="JS391" s="471"/>
      <c r="JT391" s="471"/>
      <c r="JU391" s="471"/>
      <c r="JV391" s="478"/>
      <c r="JW391" s="449"/>
      <c r="JX391" s="449"/>
      <c r="JY391" s="473"/>
      <c r="JZ391" s="471"/>
      <c r="KA391" s="471"/>
      <c r="KB391" s="471"/>
      <c r="KC391" s="478"/>
      <c r="KD391" s="449"/>
      <c r="KE391" s="449"/>
      <c r="KF391" s="473"/>
      <c r="KG391" s="471"/>
      <c r="KH391" s="471"/>
      <c r="KI391" s="471"/>
      <c r="KJ391" s="478"/>
      <c r="KK391" s="449"/>
      <c r="KL391" s="449"/>
      <c r="KM391" s="473"/>
      <c r="KN391" s="471"/>
      <c r="KO391" s="471"/>
      <c r="KP391" s="471"/>
      <c r="KQ391" s="478"/>
      <c r="KR391" s="449"/>
      <c r="KS391" s="449"/>
      <c r="KT391" s="473"/>
      <c r="KU391" s="471"/>
      <c r="KV391" s="471"/>
      <c r="KW391" s="471"/>
      <c r="KX391" s="478"/>
      <c r="KY391" s="449"/>
      <c r="KZ391" s="449"/>
      <c r="LA391" s="473"/>
      <c r="LB391" s="471"/>
      <c r="LC391" s="471"/>
      <c r="LD391" s="471"/>
      <c r="LE391" s="478"/>
      <c r="LF391" s="449"/>
      <c r="LG391" s="449"/>
      <c r="LH391" s="473"/>
      <c r="LI391" s="471"/>
      <c r="LJ391" s="471"/>
      <c r="LK391" s="471"/>
      <c r="LL391" s="478"/>
      <c r="LM391" s="449"/>
      <c r="LN391" s="449"/>
      <c r="LO391" s="473"/>
      <c r="LP391" s="471"/>
      <c r="LQ391" s="471"/>
      <c r="LR391" s="471"/>
      <c r="LS391" s="478"/>
      <c r="LT391" s="449"/>
      <c r="LU391" s="449"/>
      <c r="LV391" s="473"/>
      <c r="LW391" s="471"/>
      <c r="LX391" s="471"/>
      <c r="LY391" s="471"/>
      <c r="LZ391" s="478"/>
      <c r="MA391" s="449"/>
      <c r="MB391" s="449"/>
      <c r="MC391" s="473"/>
      <c r="MD391" s="471"/>
      <c r="ME391" s="471"/>
      <c r="MF391" s="471"/>
      <c r="MG391" s="478"/>
      <c r="MH391" s="449"/>
      <c r="MI391" s="449"/>
      <c r="MJ391" s="473"/>
      <c r="MK391" s="471"/>
      <c r="ML391" s="471"/>
      <c r="MM391" s="471"/>
      <c r="MN391" s="478"/>
    </row>
    <row r="392" spans="2:352" hidden="1">
      <c r="B392" s="333">
        <v>153</v>
      </c>
      <c r="C392" s="449"/>
      <c r="D392" s="449"/>
      <c r="E392" s="473"/>
      <c r="F392" s="471"/>
      <c r="G392" s="471"/>
      <c r="H392" s="471"/>
      <c r="I392" s="478"/>
      <c r="J392" s="449"/>
      <c r="K392" s="449"/>
      <c r="L392" s="473"/>
      <c r="M392" s="471"/>
      <c r="N392" s="471"/>
      <c r="O392" s="471"/>
      <c r="P392" s="478"/>
      <c r="Q392" s="449"/>
      <c r="R392" s="449"/>
      <c r="S392" s="473"/>
      <c r="T392" s="471"/>
      <c r="U392" s="471"/>
      <c r="V392" s="471"/>
      <c r="W392" s="478"/>
      <c r="X392" s="449"/>
      <c r="Y392" s="449"/>
      <c r="Z392" s="473"/>
      <c r="AA392" s="471"/>
      <c r="AB392" s="471"/>
      <c r="AC392" s="471"/>
      <c r="AD392" s="478"/>
      <c r="AE392" s="449"/>
      <c r="AF392" s="449"/>
      <c r="AG392" s="473"/>
      <c r="AH392" s="471"/>
      <c r="AI392" s="471"/>
      <c r="AJ392" s="471"/>
      <c r="AK392" s="478"/>
      <c r="AL392" s="449"/>
      <c r="AM392" s="449"/>
      <c r="AN392" s="473"/>
      <c r="AO392" s="471"/>
      <c r="AP392" s="471"/>
      <c r="AQ392" s="471"/>
      <c r="AR392" s="478"/>
      <c r="AS392" s="449"/>
      <c r="AT392" s="449"/>
      <c r="AU392" s="473"/>
      <c r="AV392" s="471"/>
      <c r="AW392" s="471"/>
      <c r="AX392" s="471"/>
      <c r="AY392" s="478"/>
      <c r="AZ392" s="449"/>
      <c r="BA392" s="449"/>
      <c r="BB392" s="473"/>
      <c r="BC392" s="471"/>
      <c r="BD392" s="471"/>
      <c r="BE392" s="471"/>
      <c r="BF392" s="478"/>
      <c r="BG392" s="449"/>
      <c r="BH392" s="449"/>
      <c r="BI392" s="473"/>
      <c r="BJ392" s="471"/>
      <c r="BK392" s="471"/>
      <c r="BL392" s="471"/>
      <c r="BM392" s="478"/>
      <c r="BN392" s="449"/>
      <c r="BO392" s="449"/>
      <c r="BP392" s="473"/>
      <c r="BQ392" s="471"/>
      <c r="BR392" s="471"/>
      <c r="BS392" s="471"/>
      <c r="BT392" s="478"/>
      <c r="BU392" s="449"/>
      <c r="BV392" s="449"/>
      <c r="BW392" s="473"/>
      <c r="BX392" s="471"/>
      <c r="BY392" s="471"/>
      <c r="BZ392" s="471"/>
      <c r="CA392" s="478"/>
      <c r="CB392" s="449"/>
      <c r="CC392" s="449"/>
      <c r="CD392" s="473"/>
      <c r="CE392" s="471"/>
      <c r="CF392" s="471"/>
      <c r="CG392" s="471"/>
      <c r="CH392" s="478"/>
      <c r="CI392" s="449"/>
      <c r="CJ392" s="449"/>
      <c r="CK392" s="473"/>
      <c r="CL392" s="471"/>
      <c r="CM392" s="471"/>
      <c r="CN392" s="471"/>
      <c r="CO392" s="478"/>
      <c r="CP392" s="449"/>
      <c r="CQ392" s="449"/>
      <c r="CR392" s="473"/>
      <c r="CS392" s="471"/>
      <c r="CT392" s="471"/>
      <c r="CU392" s="471"/>
      <c r="CV392" s="478"/>
      <c r="CW392" s="449"/>
      <c r="CX392" s="449"/>
      <c r="CY392" s="473"/>
      <c r="CZ392" s="471"/>
      <c r="DA392" s="471"/>
      <c r="DB392" s="471"/>
      <c r="DC392" s="478"/>
      <c r="DD392" s="449"/>
      <c r="DE392" s="449"/>
      <c r="DF392" s="473"/>
      <c r="DG392" s="471"/>
      <c r="DH392" s="471"/>
      <c r="DI392" s="471"/>
      <c r="DJ392" s="478"/>
      <c r="DK392" s="449"/>
      <c r="DL392" s="449"/>
      <c r="DM392" s="473"/>
      <c r="DN392" s="471"/>
      <c r="DO392" s="471"/>
      <c r="DP392" s="471"/>
      <c r="DQ392" s="478"/>
      <c r="DR392" s="449"/>
      <c r="DS392" s="449"/>
      <c r="DT392" s="473"/>
      <c r="DU392" s="471"/>
      <c r="DV392" s="471"/>
      <c r="DW392" s="471"/>
      <c r="DX392" s="478"/>
      <c r="DY392" s="449"/>
      <c r="DZ392" s="449"/>
      <c r="EA392" s="473"/>
      <c r="EB392" s="471"/>
      <c r="EC392" s="471"/>
      <c r="ED392" s="471"/>
      <c r="EE392" s="478"/>
      <c r="EF392" s="449"/>
      <c r="EG392" s="449"/>
      <c r="EH392" s="473"/>
      <c r="EI392" s="471"/>
      <c r="EJ392" s="471"/>
      <c r="EK392" s="471"/>
      <c r="EL392" s="478"/>
      <c r="EM392" s="449"/>
      <c r="EN392" s="449"/>
      <c r="EO392" s="473"/>
      <c r="EP392" s="471"/>
      <c r="EQ392" s="471"/>
      <c r="ER392" s="471"/>
      <c r="ES392" s="478"/>
      <c r="ET392" s="449"/>
      <c r="EU392" s="449"/>
      <c r="EV392" s="473"/>
      <c r="EW392" s="471"/>
      <c r="EX392" s="471"/>
      <c r="EY392" s="471"/>
      <c r="EZ392" s="478"/>
      <c r="FA392" s="449"/>
      <c r="FB392" s="449"/>
      <c r="FC392" s="473"/>
      <c r="FD392" s="471"/>
      <c r="FE392" s="471"/>
      <c r="FF392" s="471"/>
      <c r="FG392" s="478"/>
      <c r="FH392" s="449"/>
      <c r="FI392" s="449"/>
      <c r="FJ392" s="473"/>
      <c r="FK392" s="471"/>
      <c r="FL392" s="471"/>
      <c r="FM392" s="471"/>
      <c r="FN392" s="478"/>
      <c r="FO392" s="449"/>
      <c r="FP392" s="449"/>
      <c r="FQ392" s="473"/>
      <c r="FR392" s="471"/>
      <c r="FS392" s="471"/>
      <c r="FT392" s="471"/>
      <c r="FU392" s="478"/>
      <c r="FV392" s="449"/>
      <c r="FW392" s="449"/>
      <c r="FX392" s="473"/>
      <c r="FY392" s="471"/>
      <c r="FZ392" s="471"/>
      <c r="GA392" s="471"/>
      <c r="GB392" s="478"/>
      <c r="GC392" s="449"/>
      <c r="GD392" s="449"/>
      <c r="GE392" s="473"/>
      <c r="GF392" s="471"/>
      <c r="GG392" s="471"/>
      <c r="GH392" s="471"/>
      <c r="GI392" s="478"/>
      <c r="GJ392" s="449"/>
      <c r="GK392" s="449"/>
      <c r="GL392" s="473"/>
      <c r="GM392" s="471"/>
      <c r="GN392" s="471"/>
      <c r="GO392" s="471"/>
      <c r="GP392" s="478"/>
      <c r="GQ392" s="449"/>
      <c r="GR392" s="449"/>
      <c r="GS392" s="473"/>
      <c r="GT392" s="471"/>
      <c r="GU392" s="471"/>
      <c r="GV392" s="471"/>
      <c r="GW392" s="478"/>
      <c r="GX392" s="449"/>
      <c r="GY392" s="449"/>
      <c r="GZ392" s="473"/>
      <c r="HA392" s="471"/>
      <c r="HB392" s="471"/>
      <c r="HC392" s="471"/>
      <c r="HD392" s="478"/>
      <c r="HE392" s="449"/>
      <c r="HF392" s="449"/>
      <c r="HG392" s="473"/>
      <c r="HH392" s="471"/>
      <c r="HI392" s="471"/>
      <c r="HJ392" s="471"/>
      <c r="HK392" s="478"/>
      <c r="HL392" s="449"/>
      <c r="HM392" s="449"/>
      <c r="HN392" s="473"/>
      <c r="HO392" s="471"/>
      <c r="HP392" s="471"/>
      <c r="HQ392" s="471"/>
      <c r="HR392" s="478"/>
      <c r="HS392" s="449"/>
      <c r="HT392" s="449"/>
      <c r="HU392" s="473"/>
      <c r="HV392" s="471"/>
      <c r="HW392" s="471"/>
      <c r="HX392" s="471"/>
      <c r="HY392" s="478"/>
      <c r="HZ392" s="449"/>
      <c r="IA392" s="449"/>
      <c r="IB392" s="473"/>
      <c r="IC392" s="471"/>
      <c r="ID392" s="471"/>
      <c r="IE392" s="471"/>
      <c r="IF392" s="478"/>
      <c r="IG392" s="449"/>
      <c r="IH392" s="449"/>
      <c r="II392" s="473"/>
      <c r="IJ392" s="471"/>
      <c r="IK392" s="471"/>
      <c r="IL392" s="471"/>
      <c r="IM392" s="478"/>
      <c r="IN392" s="449"/>
      <c r="IO392" s="449"/>
      <c r="IP392" s="473"/>
      <c r="IQ392" s="471"/>
      <c r="IR392" s="471"/>
      <c r="IS392" s="471"/>
      <c r="IT392" s="478"/>
      <c r="IU392" s="449"/>
      <c r="IV392" s="449"/>
      <c r="IW392" s="473"/>
      <c r="IX392" s="471"/>
      <c r="IY392" s="471"/>
      <c r="IZ392" s="471"/>
      <c r="JA392" s="478"/>
      <c r="JB392" s="449"/>
      <c r="JC392" s="449"/>
      <c r="JD392" s="473"/>
      <c r="JE392" s="471"/>
      <c r="JF392" s="471"/>
      <c r="JG392" s="471"/>
      <c r="JH392" s="478"/>
      <c r="JI392" s="449"/>
      <c r="JJ392" s="449"/>
      <c r="JK392" s="473"/>
      <c r="JL392" s="471"/>
      <c r="JM392" s="471"/>
      <c r="JN392" s="471"/>
      <c r="JO392" s="478"/>
      <c r="JP392" s="449"/>
      <c r="JQ392" s="449"/>
      <c r="JR392" s="473"/>
      <c r="JS392" s="471"/>
      <c r="JT392" s="471"/>
      <c r="JU392" s="471"/>
      <c r="JV392" s="478"/>
      <c r="JW392" s="449"/>
      <c r="JX392" s="449"/>
      <c r="JY392" s="473"/>
      <c r="JZ392" s="471"/>
      <c r="KA392" s="471"/>
      <c r="KB392" s="471"/>
      <c r="KC392" s="478"/>
      <c r="KD392" s="449"/>
      <c r="KE392" s="449"/>
      <c r="KF392" s="473"/>
      <c r="KG392" s="471"/>
      <c r="KH392" s="471"/>
      <c r="KI392" s="471"/>
      <c r="KJ392" s="478"/>
      <c r="KK392" s="449"/>
      <c r="KL392" s="449"/>
      <c r="KM392" s="473"/>
      <c r="KN392" s="471"/>
      <c r="KO392" s="471"/>
      <c r="KP392" s="471"/>
      <c r="KQ392" s="478"/>
      <c r="KR392" s="449"/>
      <c r="KS392" s="449"/>
      <c r="KT392" s="473"/>
      <c r="KU392" s="471"/>
      <c r="KV392" s="471"/>
      <c r="KW392" s="471"/>
      <c r="KX392" s="478"/>
      <c r="KY392" s="449"/>
      <c r="KZ392" s="449"/>
      <c r="LA392" s="473"/>
      <c r="LB392" s="471"/>
      <c r="LC392" s="471"/>
      <c r="LD392" s="471"/>
      <c r="LE392" s="478"/>
      <c r="LF392" s="449"/>
      <c r="LG392" s="449"/>
      <c r="LH392" s="473"/>
      <c r="LI392" s="471"/>
      <c r="LJ392" s="471"/>
      <c r="LK392" s="471"/>
      <c r="LL392" s="478"/>
      <c r="LM392" s="449"/>
      <c r="LN392" s="449"/>
      <c r="LO392" s="473"/>
      <c r="LP392" s="471"/>
      <c r="LQ392" s="471"/>
      <c r="LR392" s="471"/>
      <c r="LS392" s="478"/>
      <c r="LT392" s="449"/>
      <c r="LU392" s="449"/>
      <c r="LV392" s="473"/>
      <c r="LW392" s="471"/>
      <c r="LX392" s="471"/>
      <c r="LY392" s="471"/>
      <c r="LZ392" s="478"/>
      <c r="MA392" s="449"/>
      <c r="MB392" s="449"/>
      <c r="MC392" s="473"/>
      <c r="MD392" s="471"/>
      <c r="ME392" s="471"/>
      <c r="MF392" s="471"/>
      <c r="MG392" s="478"/>
      <c r="MH392" s="449"/>
      <c r="MI392" s="449"/>
      <c r="MJ392" s="473"/>
      <c r="MK392" s="471"/>
      <c r="ML392" s="471"/>
      <c r="MM392" s="471"/>
      <c r="MN392" s="478"/>
    </row>
    <row r="393" spans="2:352" hidden="1">
      <c r="B393" s="333">
        <v>154</v>
      </c>
      <c r="C393" s="449"/>
      <c r="D393" s="449"/>
      <c r="E393" s="473"/>
      <c r="F393" s="471"/>
      <c r="G393" s="471"/>
      <c r="H393" s="471"/>
      <c r="I393" s="478"/>
      <c r="J393" s="449"/>
      <c r="K393" s="449"/>
      <c r="L393" s="473"/>
      <c r="M393" s="471"/>
      <c r="N393" s="471"/>
      <c r="O393" s="471"/>
      <c r="P393" s="478"/>
      <c r="Q393" s="449"/>
      <c r="R393" s="449"/>
      <c r="S393" s="473"/>
      <c r="T393" s="471"/>
      <c r="U393" s="471"/>
      <c r="V393" s="471"/>
      <c r="W393" s="478"/>
      <c r="X393" s="449"/>
      <c r="Y393" s="449"/>
      <c r="Z393" s="473"/>
      <c r="AA393" s="471"/>
      <c r="AB393" s="471"/>
      <c r="AC393" s="471"/>
      <c r="AD393" s="478"/>
      <c r="AE393" s="449"/>
      <c r="AF393" s="449"/>
      <c r="AG393" s="473"/>
      <c r="AH393" s="471"/>
      <c r="AI393" s="471"/>
      <c r="AJ393" s="471"/>
      <c r="AK393" s="478"/>
      <c r="AL393" s="449"/>
      <c r="AM393" s="449"/>
      <c r="AN393" s="473"/>
      <c r="AO393" s="471"/>
      <c r="AP393" s="471"/>
      <c r="AQ393" s="471"/>
      <c r="AR393" s="478"/>
      <c r="AS393" s="449"/>
      <c r="AT393" s="449"/>
      <c r="AU393" s="473"/>
      <c r="AV393" s="471"/>
      <c r="AW393" s="471"/>
      <c r="AX393" s="471"/>
      <c r="AY393" s="478"/>
      <c r="AZ393" s="449"/>
      <c r="BA393" s="449"/>
      <c r="BB393" s="473"/>
      <c r="BC393" s="471"/>
      <c r="BD393" s="471"/>
      <c r="BE393" s="471"/>
      <c r="BF393" s="478"/>
      <c r="BG393" s="449"/>
      <c r="BH393" s="449"/>
      <c r="BI393" s="473"/>
      <c r="BJ393" s="471"/>
      <c r="BK393" s="471"/>
      <c r="BL393" s="471"/>
      <c r="BM393" s="478"/>
      <c r="BN393" s="449"/>
      <c r="BO393" s="449"/>
      <c r="BP393" s="473"/>
      <c r="BQ393" s="471"/>
      <c r="BR393" s="471"/>
      <c r="BS393" s="471"/>
      <c r="BT393" s="478"/>
      <c r="BU393" s="449"/>
      <c r="BV393" s="449"/>
      <c r="BW393" s="473"/>
      <c r="BX393" s="471"/>
      <c r="BY393" s="471"/>
      <c r="BZ393" s="471"/>
      <c r="CA393" s="478"/>
      <c r="CB393" s="449"/>
      <c r="CC393" s="449"/>
      <c r="CD393" s="473"/>
      <c r="CE393" s="471"/>
      <c r="CF393" s="471"/>
      <c r="CG393" s="471"/>
      <c r="CH393" s="478"/>
      <c r="CI393" s="449"/>
      <c r="CJ393" s="449"/>
      <c r="CK393" s="473"/>
      <c r="CL393" s="471"/>
      <c r="CM393" s="471"/>
      <c r="CN393" s="471"/>
      <c r="CO393" s="478"/>
      <c r="CP393" s="449"/>
      <c r="CQ393" s="449"/>
      <c r="CR393" s="473"/>
      <c r="CS393" s="471"/>
      <c r="CT393" s="471"/>
      <c r="CU393" s="471"/>
      <c r="CV393" s="478"/>
      <c r="CW393" s="449"/>
      <c r="CX393" s="449"/>
      <c r="CY393" s="473"/>
      <c r="CZ393" s="471"/>
      <c r="DA393" s="471"/>
      <c r="DB393" s="471"/>
      <c r="DC393" s="478"/>
      <c r="DD393" s="449"/>
      <c r="DE393" s="449"/>
      <c r="DF393" s="473"/>
      <c r="DG393" s="471"/>
      <c r="DH393" s="471"/>
      <c r="DI393" s="471"/>
      <c r="DJ393" s="478"/>
      <c r="DK393" s="449"/>
      <c r="DL393" s="449"/>
      <c r="DM393" s="473"/>
      <c r="DN393" s="471"/>
      <c r="DO393" s="471"/>
      <c r="DP393" s="471"/>
      <c r="DQ393" s="478"/>
      <c r="DR393" s="449"/>
      <c r="DS393" s="449"/>
      <c r="DT393" s="473"/>
      <c r="DU393" s="471"/>
      <c r="DV393" s="471"/>
      <c r="DW393" s="471"/>
      <c r="DX393" s="478"/>
      <c r="DY393" s="449"/>
      <c r="DZ393" s="449"/>
      <c r="EA393" s="473"/>
      <c r="EB393" s="471"/>
      <c r="EC393" s="471"/>
      <c r="ED393" s="471"/>
      <c r="EE393" s="478"/>
      <c r="EF393" s="449"/>
      <c r="EG393" s="449"/>
      <c r="EH393" s="473"/>
      <c r="EI393" s="471"/>
      <c r="EJ393" s="471"/>
      <c r="EK393" s="471"/>
      <c r="EL393" s="478"/>
      <c r="EM393" s="449"/>
      <c r="EN393" s="449"/>
      <c r="EO393" s="473"/>
      <c r="EP393" s="471"/>
      <c r="EQ393" s="471"/>
      <c r="ER393" s="471"/>
      <c r="ES393" s="478"/>
      <c r="ET393" s="449"/>
      <c r="EU393" s="449"/>
      <c r="EV393" s="473"/>
      <c r="EW393" s="471"/>
      <c r="EX393" s="471"/>
      <c r="EY393" s="471"/>
      <c r="EZ393" s="478"/>
      <c r="FA393" s="449"/>
      <c r="FB393" s="449"/>
      <c r="FC393" s="473"/>
      <c r="FD393" s="471"/>
      <c r="FE393" s="471"/>
      <c r="FF393" s="471"/>
      <c r="FG393" s="478"/>
      <c r="FH393" s="449"/>
      <c r="FI393" s="449"/>
      <c r="FJ393" s="473"/>
      <c r="FK393" s="471"/>
      <c r="FL393" s="471"/>
      <c r="FM393" s="471"/>
      <c r="FN393" s="478"/>
      <c r="FO393" s="449"/>
      <c r="FP393" s="449"/>
      <c r="FQ393" s="473"/>
      <c r="FR393" s="471"/>
      <c r="FS393" s="471"/>
      <c r="FT393" s="471"/>
      <c r="FU393" s="478"/>
      <c r="FV393" s="449"/>
      <c r="FW393" s="449"/>
      <c r="FX393" s="473"/>
      <c r="FY393" s="471"/>
      <c r="FZ393" s="471"/>
      <c r="GA393" s="471"/>
      <c r="GB393" s="478"/>
      <c r="GC393" s="449"/>
      <c r="GD393" s="449"/>
      <c r="GE393" s="473"/>
      <c r="GF393" s="471"/>
      <c r="GG393" s="471"/>
      <c r="GH393" s="471"/>
      <c r="GI393" s="478"/>
      <c r="GJ393" s="449"/>
      <c r="GK393" s="449"/>
      <c r="GL393" s="473"/>
      <c r="GM393" s="471"/>
      <c r="GN393" s="471"/>
      <c r="GO393" s="471"/>
      <c r="GP393" s="478"/>
      <c r="GQ393" s="449"/>
      <c r="GR393" s="449"/>
      <c r="GS393" s="473"/>
      <c r="GT393" s="471"/>
      <c r="GU393" s="471"/>
      <c r="GV393" s="471"/>
      <c r="GW393" s="478"/>
      <c r="GX393" s="449"/>
      <c r="GY393" s="449"/>
      <c r="GZ393" s="473"/>
      <c r="HA393" s="471"/>
      <c r="HB393" s="471"/>
      <c r="HC393" s="471"/>
      <c r="HD393" s="478"/>
      <c r="HE393" s="449"/>
      <c r="HF393" s="449"/>
      <c r="HG393" s="473"/>
      <c r="HH393" s="471"/>
      <c r="HI393" s="471"/>
      <c r="HJ393" s="471"/>
      <c r="HK393" s="478"/>
      <c r="HL393" s="449"/>
      <c r="HM393" s="449"/>
      <c r="HN393" s="473"/>
      <c r="HO393" s="471"/>
      <c r="HP393" s="471"/>
      <c r="HQ393" s="471"/>
      <c r="HR393" s="478"/>
      <c r="HS393" s="449"/>
      <c r="HT393" s="449"/>
      <c r="HU393" s="473"/>
      <c r="HV393" s="471"/>
      <c r="HW393" s="471"/>
      <c r="HX393" s="471"/>
      <c r="HY393" s="478"/>
      <c r="HZ393" s="449"/>
      <c r="IA393" s="449"/>
      <c r="IB393" s="473"/>
      <c r="IC393" s="471"/>
      <c r="ID393" s="471"/>
      <c r="IE393" s="471"/>
      <c r="IF393" s="478"/>
      <c r="IG393" s="449"/>
      <c r="IH393" s="449"/>
      <c r="II393" s="473"/>
      <c r="IJ393" s="471"/>
      <c r="IK393" s="471"/>
      <c r="IL393" s="471"/>
      <c r="IM393" s="478"/>
      <c r="IN393" s="449"/>
      <c r="IO393" s="449"/>
      <c r="IP393" s="473"/>
      <c r="IQ393" s="471"/>
      <c r="IR393" s="471"/>
      <c r="IS393" s="471"/>
      <c r="IT393" s="478"/>
      <c r="IU393" s="449"/>
      <c r="IV393" s="449"/>
      <c r="IW393" s="473"/>
      <c r="IX393" s="471"/>
      <c r="IY393" s="471"/>
      <c r="IZ393" s="471"/>
      <c r="JA393" s="478"/>
      <c r="JB393" s="449"/>
      <c r="JC393" s="449"/>
      <c r="JD393" s="473"/>
      <c r="JE393" s="471"/>
      <c r="JF393" s="471"/>
      <c r="JG393" s="471"/>
      <c r="JH393" s="478"/>
      <c r="JI393" s="449"/>
      <c r="JJ393" s="449"/>
      <c r="JK393" s="473"/>
      <c r="JL393" s="471"/>
      <c r="JM393" s="471"/>
      <c r="JN393" s="471"/>
      <c r="JO393" s="478"/>
      <c r="JP393" s="449"/>
      <c r="JQ393" s="449"/>
      <c r="JR393" s="473"/>
      <c r="JS393" s="471"/>
      <c r="JT393" s="471"/>
      <c r="JU393" s="471"/>
      <c r="JV393" s="478"/>
      <c r="JW393" s="449"/>
      <c r="JX393" s="449"/>
      <c r="JY393" s="473"/>
      <c r="JZ393" s="471"/>
      <c r="KA393" s="471"/>
      <c r="KB393" s="471"/>
      <c r="KC393" s="478"/>
      <c r="KD393" s="449"/>
      <c r="KE393" s="449"/>
      <c r="KF393" s="473"/>
      <c r="KG393" s="471"/>
      <c r="KH393" s="471"/>
      <c r="KI393" s="471"/>
      <c r="KJ393" s="478"/>
      <c r="KK393" s="449"/>
      <c r="KL393" s="449"/>
      <c r="KM393" s="473"/>
      <c r="KN393" s="471"/>
      <c r="KO393" s="471"/>
      <c r="KP393" s="471"/>
      <c r="KQ393" s="478"/>
      <c r="KR393" s="449"/>
      <c r="KS393" s="449"/>
      <c r="KT393" s="473"/>
      <c r="KU393" s="471"/>
      <c r="KV393" s="471"/>
      <c r="KW393" s="471"/>
      <c r="KX393" s="478"/>
      <c r="KY393" s="449"/>
      <c r="KZ393" s="449"/>
      <c r="LA393" s="473"/>
      <c r="LB393" s="471"/>
      <c r="LC393" s="471"/>
      <c r="LD393" s="471"/>
      <c r="LE393" s="478"/>
      <c r="LF393" s="449"/>
      <c r="LG393" s="449"/>
      <c r="LH393" s="473"/>
      <c r="LI393" s="471"/>
      <c r="LJ393" s="471"/>
      <c r="LK393" s="471"/>
      <c r="LL393" s="478"/>
      <c r="LM393" s="449"/>
      <c r="LN393" s="449"/>
      <c r="LO393" s="473"/>
      <c r="LP393" s="471"/>
      <c r="LQ393" s="471"/>
      <c r="LR393" s="471"/>
      <c r="LS393" s="478"/>
      <c r="LT393" s="449"/>
      <c r="LU393" s="449"/>
      <c r="LV393" s="473"/>
      <c r="LW393" s="471"/>
      <c r="LX393" s="471"/>
      <c r="LY393" s="471"/>
      <c r="LZ393" s="478"/>
      <c r="MA393" s="449"/>
      <c r="MB393" s="449"/>
      <c r="MC393" s="473"/>
      <c r="MD393" s="471"/>
      <c r="ME393" s="471"/>
      <c r="MF393" s="471"/>
      <c r="MG393" s="478"/>
      <c r="MH393" s="449"/>
      <c r="MI393" s="449"/>
      <c r="MJ393" s="473"/>
      <c r="MK393" s="471"/>
      <c r="ML393" s="471"/>
      <c r="MM393" s="471"/>
      <c r="MN393" s="478"/>
    </row>
    <row r="394" spans="2:352" hidden="1">
      <c r="B394" s="333">
        <v>155</v>
      </c>
      <c r="C394" s="449"/>
      <c r="D394" s="449"/>
      <c r="E394" s="473"/>
      <c r="F394" s="471"/>
      <c r="G394" s="471"/>
      <c r="H394" s="471"/>
      <c r="I394" s="478"/>
      <c r="J394" s="449"/>
      <c r="K394" s="449"/>
      <c r="L394" s="473"/>
      <c r="M394" s="471"/>
      <c r="N394" s="471"/>
      <c r="O394" s="471"/>
      <c r="P394" s="478"/>
      <c r="Q394" s="449"/>
      <c r="R394" s="449"/>
      <c r="S394" s="473"/>
      <c r="T394" s="471"/>
      <c r="U394" s="471"/>
      <c r="V394" s="471"/>
      <c r="W394" s="478"/>
      <c r="X394" s="449"/>
      <c r="Y394" s="449"/>
      <c r="Z394" s="473"/>
      <c r="AA394" s="471"/>
      <c r="AB394" s="471"/>
      <c r="AC394" s="471"/>
      <c r="AD394" s="478"/>
      <c r="AE394" s="449"/>
      <c r="AF394" s="449"/>
      <c r="AG394" s="473"/>
      <c r="AH394" s="471"/>
      <c r="AI394" s="471"/>
      <c r="AJ394" s="471"/>
      <c r="AK394" s="478"/>
      <c r="AL394" s="449"/>
      <c r="AM394" s="449"/>
      <c r="AN394" s="473"/>
      <c r="AO394" s="471"/>
      <c r="AP394" s="471"/>
      <c r="AQ394" s="471"/>
      <c r="AR394" s="478"/>
      <c r="AS394" s="449"/>
      <c r="AT394" s="449"/>
      <c r="AU394" s="473"/>
      <c r="AV394" s="471"/>
      <c r="AW394" s="471"/>
      <c r="AX394" s="471"/>
      <c r="AY394" s="478"/>
      <c r="AZ394" s="449"/>
      <c r="BA394" s="449"/>
      <c r="BB394" s="473"/>
      <c r="BC394" s="471"/>
      <c r="BD394" s="471"/>
      <c r="BE394" s="471"/>
      <c r="BF394" s="478"/>
      <c r="BG394" s="449"/>
      <c r="BH394" s="449"/>
      <c r="BI394" s="473"/>
      <c r="BJ394" s="471"/>
      <c r="BK394" s="471"/>
      <c r="BL394" s="471"/>
      <c r="BM394" s="478"/>
      <c r="BN394" s="449"/>
      <c r="BO394" s="449"/>
      <c r="BP394" s="473"/>
      <c r="BQ394" s="471"/>
      <c r="BR394" s="471"/>
      <c r="BS394" s="471"/>
      <c r="BT394" s="478"/>
      <c r="BU394" s="449"/>
      <c r="BV394" s="449"/>
      <c r="BW394" s="473"/>
      <c r="BX394" s="471"/>
      <c r="BY394" s="471"/>
      <c r="BZ394" s="471"/>
      <c r="CA394" s="478"/>
      <c r="CB394" s="449"/>
      <c r="CC394" s="449"/>
      <c r="CD394" s="473"/>
      <c r="CE394" s="471"/>
      <c r="CF394" s="471"/>
      <c r="CG394" s="471"/>
      <c r="CH394" s="478"/>
      <c r="CI394" s="449"/>
      <c r="CJ394" s="449"/>
      <c r="CK394" s="473"/>
      <c r="CL394" s="471"/>
      <c r="CM394" s="471"/>
      <c r="CN394" s="471"/>
      <c r="CO394" s="478"/>
      <c r="CP394" s="449"/>
      <c r="CQ394" s="449"/>
      <c r="CR394" s="473"/>
      <c r="CS394" s="471"/>
      <c r="CT394" s="471"/>
      <c r="CU394" s="471"/>
      <c r="CV394" s="478"/>
      <c r="CW394" s="449"/>
      <c r="CX394" s="449"/>
      <c r="CY394" s="473"/>
      <c r="CZ394" s="471"/>
      <c r="DA394" s="471"/>
      <c r="DB394" s="471"/>
      <c r="DC394" s="478"/>
      <c r="DD394" s="449"/>
      <c r="DE394" s="449"/>
      <c r="DF394" s="473"/>
      <c r="DG394" s="471"/>
      <c r="DH394" s="471"/>
      <c r="DI394" s="471"/>
      <c r="DJ394" s="478"/>
      <c r="DK394" s="449"/>
      <c r="DL394" s="449"/>
      <c r="DM394" s="473"/>
      <c r="DN394" s="471"/>
      <c r="DO394" s="471"/>
      <c r="DP394" s="471"/>
      <c r="DQ394" s="478"/>
      <c r="DR394" s="449"/>
      <c r="DS394" s="449"/>
      <c r="DT394" s="473"/>
      <c r="DU394" s="471"/>
      <c r="DV394" s="471"/>
      <c r="DW394" s="471"/>
      <c r="DX394" s="478"/>
      <c r="DY394" s="449"/>
      <c r="DZ394" s="449"/>
      <c r="EA394" s="473"/>
      <c r="EB394" s="471"/>
      <c r="EC394" s="471"/>
      <c r="ED394" s="471"/>
      <c r="EE394" s="478"/>
      <c r="EF394" s="449"/>
      <c r="EG394" s="449"/>
      <c r="EH394" s="473"/>
      <c r="EI394" s="471"/>
      <c r="EJ394" s="471"/>
      <c r="EK394" s="471"/>
      <c r="EL394" s="478"/>
      <c r="EM394" s="449"/>
      <c r="EN394" s="449"/>
      <c r="EO394" s="473"/>
      <c r="EP394" s="471"/>
      <c r="EQ394" s="471"/>
      <c r="ER394" s="471"/>
      <c r="ES394" s="478"/>
      <c r="ET394" s="449"/>
      <c r="EU394" s="449"/>
      <c r="EV394" s="473"/>
      <c r="EW394" s="471"/>
      <c r="EX394" s="471"/>
      <c r="EY394" s="471"/>
      <c r="EZ394" s="478"/>
      <c r="FA394" s="449"/>
      <c r="FB394" s="449"/>
      <c r="FC394" s="473"/>
      <c r="FD394" s="471"/>
      <c r="FE394" s="471"/>
      <c r="FF394" s="471"/>
      <c r="FG394" s="478"/>
      <c r="FH394" s="449"/>
      <c r="FI394" s="449"/>
      <c r="FJ394" s="473"/>
      <c r="FK394" s="471"/>
      <c r="FL394" s="471"/>
      <c r="FM394" s="471"/>
      <c r="FN394" s="478"/>
      <c r="FO394" s="449"/>
      <c r="FP394" s="449"/>
      <c r="FQ394" s="473"/>
      <c r="FR394" s="471"/>
      <c r="FS394" s="471"/>
      <c r="FT394" s="471"/>
      <c r="FU394" s="478"/>
      <c r="FV394" s="449"/>
      <c r="FW394" s="449"/>
      <c r="FX394" s="473"/>
      <c r="FY394" s="471"/>
      <c r="FZ394" s="471"/>
      <c r="GA394" s="471"/>
      <c r="GB394" s="478"/>
      <c r="GC394" s="449"/>
      <c r="GD394" s="449"/>
      <c r="GE394" s="473"/>
      <c r="GF394" s="471"/>
      <c r="GG394" s="471"/>
      <c r="GH394" s="471"/>
      <c r="GI394" s="478"/>
      <c r="GJ394" s="449"/>
      <c r="GK394" s="449"/>
      <c r="GL394" s="473"/>
      <c r="GM394" s="471"/>
      <c r="GN394" s="471"/>
      <c r="GO394" s="471"/>
      <c r="GP394" s="478"/>
      <c r="GQ394" s="449"/>
      <c r="GR394" s="449"/>
      <c r="GS394" s="473"/>
      <c r="GT394" s="471"/>
      <c r="GU394" s="471"/>
      <c r="GV394" s="471"/>
      <c r="GW394" s="478"/>
      <c r="GX394" s="449"/>
      <c r="GY394" s="449"/>
      <c r="GZ394" s="473"/>
      <c r="HA394" s="471"/>
      <c r="HB394" s="471"/>
      <c r="HC394" s="471"/>
      <c r="HD394" s="478"/>
      <c r="HE394" s="449"/>
      <c r="HF394" s="449"/>
      <c r="HG394" s="473"/>
      <c r="HH394" s="471"/>
      <c r="HI394" s="471"/>
      <c r="HJ394" s="471"/>
      <c r="HK394" s="478"/>
      <c r="HL394" s="449"/>
      <c r="HM394" s="449"/>
      <c r="HN394" s="473"/>
      <c r="HO394" s="471"/>
      <c r="HP394" s="471"/>
      <c r="HQ394" s="471"/>
      <c r="HR394" s="478"/>
      <c r="HS394" s="449"/>
      <c r="HT394" s="449"/>
      <c r="HU394" s="473"/>
      <c r="HV394" s="471"/>
      <c r="HW394" s="471"/>
      <c r="HX394" s="471"/>
      <c r="HY394" s="478"/>
      <c r="HZ394" s="449"/>
      <c r="IA394" s="449"/>
      <c r="IB394" s="473"/>
      <c r="IC394" s="471"/>
      <c r="ID394" s="471"/>
      <c r="IE394" s="471"/>
      <c r="IF394" s="478"/>
      <c r="IG394" s="449"/>
      <c r="IH394" s="449"/>
      <c r="II394" s="473"/>
      <c r="IJ394" s="471"/>
      <c r="IK394" s="471"/>
      <c r="IL394" s="471"/>
      <c r="IM394" s="478"/>
      <c r="IN394" s="449"/>
      <c r="IO394" s="449"/>
      <c r="IP394" s="473"/>
      <c r="IQ394" s="471"/>
      <c r="IR394" s="471"/>
      <c r="IS394" s="471"/>
      <c r="IT394" s="478"/>
      <c r="IU394" s="449"/>
      <c r="IV394" s="449"/>
      <c r="IW394" s="473"/>
      <c r="IX394" s="471"/>
      <c r="IY394" s="471"/>
      <c r="IZ394" s="471"/>
      <c r="JA394" s="478"/>
      <c r="JB394" s="449"/>
      <c r="JC394" s="449"/>
      <c r="JD394" s="473"/>
      <c r="JE394" s="471"/>
      <c r="JF394" s="471"/>
      <c r="JG394" s="471"/>
      <c r="JH394" s="478"/>
      <c r="JI394" s="449"/>
      <c r="JJ394" s="449"/>
      <c r="JK394" s="473"/>
      <c r="JL394" s="471"/>
      <c r="JM394" s="471"/>
      <c r="JN394" s="471"/>
      <c r="JO394" s="478"/>
      <c r="JP394" s="449"/>
      <c r="JQ394" s="449"/>
      <c r="JR394" s="473"/>
      <c r="JS394" s="471"/>
      <c r="JT394" s="471"/>
      <c r="JU394" s="471"/>
      <c r="JV394" s="478"/>
      <c r="JW394" s="449"/>
      <c r="JX394" s="449"/>
      <c r="JY394" s="473"/>
      <c r="JZ394" s="471"/>
      <c r="KA394" s="471"/>
      <c r="KB394" s="471"/>
      <c r="KC394" s="478"/>
      <c r="KD394" s="449"/>
      <c r="KE394" s="449"/>
      <c r="KF394" s="473"/>
      <c r="KG394" s="471"/>
      <c r="KH394" s="471"/>
      <c r="KI394" s="471"/>
      <c r="KJ394" s="478"/>
      <c r="KK394" s="449"/>
      <c r="KL394" s="449"/>
      <c r="KM394" s="473"/>
      <c r="KN394" s="471"/>
      <c r="KO394" s="471"/>
      <c r="KP394" s="471"/>
      <c r="KQ394" s="478"/>
      <c r="KR394" s="449"/>
      <c r="KS394" s="449"/>
      <c r="KT394" s="473"/>
      <c r="KU394" s="471"/>
      <c r="KV394" s="471"/>
      <c r="KW394" s="471"/>
      <c r="KX394" s="478"/>
      <c r="KY394" s="449"/>
      <c r="KZ394" s="449"/>
      <c r="LA394" s="473"/>
      <c r="LB394" s="471"/>
      <c r="LC394" s="471"/>
      <c r="LD394" s="471"/>
      <c r="LE394" s="478"/>
      <c r="LF394" s="449"/>
      <c r="LG394" s="449"/>
      <c r="LH394" s="473"/>
      <c r="LI394" s="471"/>
      <c r="LJ394" s="471"/>
      <c r="LK394" s="471"/>
      <c r="LL394" s="478"/>
      <c r="LM394" s="449"/>
      <c r="LN394" s="449"/>
      <c r="LO394" s="473"/>
      <c r="LP394" s="471"/>
      <c r="LQ394" s="471"/>
      <c r="LR394" s="471"/>
      <c r="LS394" s="478"/>
      <c r="LT394" s="449"/>
      <c r="LU394" s="449"/>
      <c r="LV394" s="473"/>
      <c r="LW394" s="471"/>
      <c r="LX394" s="471"/>
      <c r="LY394" s="471"/>
      <c r="LZ394" s="478"/>
      <c r="MA394" s="449"/>
      <c r="MB394" s="449"/>
      <c r="MC394" s="473"/>
      <c r="MD394" s="471"/>
      <c r="ME394" s="471"/>
      <c r="MF394" s="471"/>
      <c r="MG394" s="478"/>
      <c r="MH394" s="449"/>
      <c r="MI394" s="449"/>
      <c r="MJ394" s="473"/>
      <c r="MK394" s="471"/>
      <c r="ML394" s="471"/>
      <c r="MM394" s="471"/>
      <c r="MN394" s="478"/>
    </row>
    <row r="395" spans="2:352" hidden="1">
      <c r="B395" s="333">
        <v>156</v>
      </c>
      <c r="C395" s="449"/>
      <c r="D395" s="449"/>
      <c r="E395" s="473"/>
      <c r="F395" s="471"/>
      <c r="G395" s="471"/>
      <c r="H395" s="471"/>
      <c r="I395" s="478"/>
      <c r="J395" s="449"/>
      <c r="K395" s="449"/>
      <c r="L395" s="473"/>
      <c r="M395" s="471"/>
      <c r="N395" s="471"/>
      <c r="O395" s="471"/>
      <c r="P395" s="478"/>
      <c r="Q395" s="449"/>
      <c r="R395" s="449"/>
      <c r="S395" s="473"/>
      <c r="T395" s="471"/>
      <c r="U395" s="471"/>
      <c r="V395" s="471"/>
      <c r="W395" s="478"/>
      <c r="X395" s="449"/>
      <c r="Y395" s="449"/>
      <c r="Z395" s="473"/>
      <c r="AA395" s="471"/>
      <c r="AB395" s="471"/>
      <c r="AC395" s="471"/>
      <c r="AD395" s="478"/>
      <c r="AE395" s="449"/>
      <c r="AF395" s="449"/>
      <c r="AG395" s="473"/>
      <c r="AH395" s="471"/>
      <c r="AI395" s="471"/>
      <c r="AJ395" s="471"/>
      <c r="AK395" s="478"/>
      <c r="AL395" s="449"/>
      <c r="AM395" s="449"/>
      <c r="AN395" s="473"/>
      <c r="AO395" s="471"/>
      <c r="AP395" s="471"/>
      <c r="AQ395" s="471"/>
      <c r="AR395" s="478"/>
      <c r="AS395" s="449"/>
      <c r="AT395" s="449"/>
      <c r="AU395" s="473"/>
      <c r="AV395" s="471"/>
      <c r="AW395" s="471"/>
      <c r="AX395" s="471"/>
      <c r="AY395" s="478"/>
      <c r="AZ395" s="449"/>
      <c r="BA395" s="449"/>
      <c r="BB395" s="473"/>
      <c r="BC395" s="471"/>
      <c r="BD395" s="471"/>
      <c r="BE395" s="471"/>
      <c r="BF395" s="478"/>
      <c r="BG395" s="449"/>
      <c r="BH395" s="449"/>
      <c r="BI395" s="473"/>
      <c r="BJ395" s="471"/>
      <c r="BK395" s="471"/>
      <c r="BL395" s="471"/>
      <c r="BM395" s="478"/>
      <c r="BN395" s="449"/>
      <c r="BO395" s="449"/>
      <c r="BP395" s="473"/>
      <c r="BQ395" s="471"/>
      <c r="BR395" s="471"/>
      <c r="BS395" s="471"/>
      <c r="BT395" s="478"/>
      <c r="BU395" s="449"/>
      <c r="BV395" s="449"/>
      <c r="BW395" s="473"/>
      <c r="BX395" s="471"/>
      <c r="BY395" s="471"/>
      <c r="BZ395" s="471"/>
      <c r="CA395" s="478"/>
      <c r="CB395" s="449"/>
      <c r="CC395" s="449"/>
      <c r="CD395" s="473"/>
      <c r="CE395" s="471"/>
      <c r="CF395" s="471"/>
      <c r="CG395" s="471"/>
      <c r="CH395" s="478"/>
      <c r="CI395" s="449"/>
      <c r="CJ395" s="449"/>
      <c r="CK395" s="473"/>
      <c r="CL395" s="471"/>
      <c r="CM395" s="471"/>
      <c r="CN395" s="471"/>
      <c r="CO395" s="478"/>
      <c r="CP395" s="449"/>
      <c r="CQ395" s="449"/>
      <c r="CR395" s="473"/>
      <c r="CS395" s="471"/>
      <c r="CT395" s="471"/>
      <c r="CU395" s="471"/>
      <c r="CV395" s="478"/>
      <c r="CW395" s="449"/>
      <c r="CX395" s="449"/>
      <c r="CY395" s="473"/>
      <c r="CZ395" s="471"/>
      <c r="DA395" s="471"/>
      <c r="DB395" s="471"/>
      <c r="DC395" s="478"/>
      <c r="DD395" s="449"/>
      <c r="DE395" s="449"/>
      <c r="DF395" s="473"/>
      <c r="DG395" s="471"/>
      <c r="DH395" s="471"/>
      <c r="DI395" s="471"/>
      <c r="DJ395" s="478"/>
      <c r="DK395" s="449"/>
      <c r="DL395" s="449"/>
      <c r="DM395" s="473"/>
      <c r="DN395" s="471"/>
      <c r="DO395" s="471"/>
      <c r="DP395" s="471"/>
      <c r="DQ395" s="478"/>
      <c r="DR395" s="449"/>
      <c r="DS395" s="449"/>
      <c r="DT395" s="473"/>
      <c r="DU395" s="471"/>
      <c r="DV395" s="471"/>
      <c r="DW395" s="471"/>
      <c r="DX395" s="478"/>
      <c r="DY395" s="449"/>
      <c r="DZ395" s="449"/>
      <c r="EA395" s="473"/>
      <c r="EB395" s="471"/>
      <c r="EC395" s="471"/>
      <c r="ED395" s="471"/>
      <c r="EE395" s="478"/>
      <c r="EF395" s="449"/>
      <c r="EG395" s="449"/>
      <c r="EH395" s="473"/>
      <c r="EI395" s="471"/>
      <c r="EJ395" s="471"/>
      <c r="EK395" s="471"/>
      <c r="EL395" s="478"/>
      <c r="EM395" s="449"/>
      <c r="EN395" s="449"/>
      <c r="EO395" s="473"/>
      <c r="EP395" s="471"/>
      <c r="EQ395" s="471"/>
      <c r="ER395" s="471"/>
      <c r="ES395" s="478"/>
      <c r="ET395" s="449"/>
      <c r="EU395" s="449"/>
      <c r="EV395" s="473"/>
      <c r="EW395" s="471"/>
      <c r="EX395" s="471"/>
      <c r="EY395" s="471"/>
      <c r="EZ395" s="478"/>
      <c r="FA395" s="449"/>
      <c r="FB395" s="449"/>
      <c r="FC395" s="473"/>
      <c r="FD395" s="471"/>
      <c r="FE395" s="471"/>
      <c r="FF395" s="471"/>
      <c r="FG395" s="478"/>
      <c r="FH395" s="449"/>
      <c r="FI395" s="449"/>
      <c r="FJ395" s="473"/>
      <c r="FK395" s="471"/>
      <c r="FL395" s="471"/>
      <c r="FM395" s="471"/>
      <c r="FN395" s="478"/>
      <c r="FO395" s="449"/>
      <c r="FP395" s="449"/>
      <c r="FQ395" s="473"/>
      <c r="FR395" s="471"/>
      <c r="FS395" s="471"/>
      <c r="FT395" s="471"/>
      <c r="FU395" s="478"/>
      <c r="FV395" s="449"/>
      <c r="FW395" s="449"/>
      <c r="FX395" s="473"/>
      <c r="FY395" s="471"/>
      <c r="FZ395" s="471"/>
      <c r="GA395" s="471"/>
      <c r="GB395" s="478"/>
      <c r="GC395" s="449"/>
      <c r="GD395" s="449"/>
      <c r="GE395" s="473"/>
      <c r="GF395" s="471"/>
      <c r="GG395" s="471"/>
      <c r="GH395" s="471"/>
      <c r="GI395" s="478"/>
      <c r="GJ395" s="449"/>
      <c r="GK395" s="449"/>
      <c r="GL395" s="473"/>
      <c r="GM395" s="471"/>
      <c r="GN395" s="471"/>
      <c r="GO395" s="471"/>
      <c r="GP395" s="478"/>
      <c r="GQ395" s="449"/>
      <c r="GR395" s="449"/>
      <c r="GS395" s="473"/>
      <c r="GT395" s="471"/>
      <c r="GU395" s="471"/>
      <c r="GV395" s="471"/>
      <c r="GW395" s="478"/>
      <c r="GX395" s="449"/>
      <c r="GY395" s="449"/>
      <c r="GZ395" s="473"/>
      <c r="HA395" s="471"/>
      <c r="HB395" s="471"/>
      <c r="HC395" s="471"/>
      <c r="HD395" s="478"/>
      <c r="HE395" s="449"/>
      <c r="HF395" s="449"/>
      <c r="HG395" s="473"/>
      <c r="HH395" s="471"/>
      <c r="HI395" s="471"/>
      <c r="HJ395" s="471"/>
      <c r="HK395" s="478"/>
      <c r="HL395" s="449"/>
      <c r="HM395" s="449"/>
      <c r="HN395" s="473"/>
      <c r="HO395" s="471"/>
      <c r="HP395" s="471"/>
      <c r="HQ395" s="471"/>
      <c r="HR395" s="478"/>
      <c r="HS395" s="449"/>
      <c r="HT395" s="449"/>
      <c r="HU395" s="473"/>
      <c r="HV395" s="471"/>
      <c r="HW395" s="471"/>
      <c r="HX395" s="471"/>
      <c r="HY395" s="478"/>
      <c r="HZ395" s="449"/>
      <c r="IA395" s="449"/>
      <c r="IB395" s="473"/>
      <c r="IC395" s="471"/>
      <c r="ID395" s="471"/>
      <c r="IE395" s="471"/>
      <c r="IF395" s="478"/>
      <c r="IG395" s="449"/>
      <c r="IH395" s="449"/>
      <c r="II395" s="473"/>
      <c r="IJ395" s="471"/>
      <c r="IK395" s="471"/>
      <c r="IL395" s="471"/>
      <c r="IM395" s="478"/>
      <c r="IN395" s="449"/>
      <c r="IO395" s="449"/>
      <c r="IP395" s="473"/>
      <c r="IQ395" s="471"/>
      <c r="IR395" s="471"/>
      <c r="IS395" s="471"/>
      <c r="IT395" s="478"/>
      <c r="IU395" s="449"/>
      <c r="IV395" s="449"/>
      <c r="IW395" s="473"/>
      <c r="IX395" s="471"/>
      <c r="IY395" s="471"/>
      <c r="IZ395" s="471"/>
      <c r="JA395" s="478"/>
      <c r="JB395" s="449"/>
      <c r="JC395" s="449"/>
      <c r="JD395" s="473"/>
      <c r="JE395" s="471"/>
      <c r="JF395" s="471"/>
      <c r="JG395" s="471"/>
      <c r="JH395" s="478"/>
      <c r="JI395" s="449"/>
      <c r="JJ395" s="449"/>
      <c r="JK395" s="473"/>
      <c r="JL395" s="471"/>
      <c r="JM395" s="471"/>
      <c r="JN395" s="471"/>
      <c r="JO395" s="478"/>
      <c r="JP395" s="449"/>
      <c r="JQ395" s="449"/>
      <c r="JR395" s="473"/>
      <c r="JS395" s="471"/>
      <c r="JT395" s="471"/>
      <c r="JU395" s="471"/>
      <c r="JV395" s="478"/>
      <c r="JW395" s="449"/>
      <c r="JX395" s="449"/>
      <c r="JY395" s="473"/>
      <c r="JZ395" s="471"/>
      <c r="KA395" s="471"/>
      <c r="KB395" s="471"/>
      <c r="KC395" s="478"/>
      <c r="KD395" s="449"/>
      <c r="KE395" s="449"/>
      <c r="KF395" s="473"/>
      <c r="KG395" s="471"/>
      <c r="KH395" s="471"/>
      <c r="KI395" s="471"/>
      <c r="KJ395" s="478"/>
      <c r="KK395" s="449"/>
      <c r="KL395" s="449"/>
      <c r="KM395" s="473"/>
      <c r="KN395" s="471"/>
      <c r="KO395" s="471"/>
      <c r="KP395" s="471"/>
      <c r="KQ395" s="478"/>
      <c r="KR395" s="449"/>
      <c r="KS395" s="449"/>
      <c r="KT395" s="473"/>
      <c r="KU395" s="471"/>
      <c r="KV395" s="471"/>
      <c r="KW395" s="471"/>
      <c r="KX395" s="478"/>
      <c r="KY395" s="449"/>
      <c r="KZ395" s="449"/>
      <c r="LA395" s="473"/>
      <c r="LB395" s="471"/>
      <c r="LC395" s="471"/>
      <c r="LD395" s="471"/>
      <c r="LE395" s="478"/>
      <c r="LF395" s="449"/>
      <c r="LG395" s="449"/>
      <c r="LH395" s="473"/>
      <c r="LI395" s="471"/>
      <c r="LJ395" s="471"/>
      <c r="LK395" s="471"/>
      <c r="LL395" s="478"/>
      <c r="LM395" s="449"/>
      <c r="LN395" s="449"/>
      <c r="LO395" s="473"/>
      <c r="LP395" s="471"/>
      <c r="LQ395" s="471"/>
      <c r="LR395" s="471"/>
      <c r="LS395" s="478"/>
      <c r="LT395" s="449"/>
      <c r="LU395" s="449"/>
      <c r="LV395" s="473"/>
      <c r="LW395" s="471"/>
      <c r="LX395" s="471"/>
      <c r="LY395" s="471"/>
      <c r="LZ395" s="478"/>
      <c r="MA395" s="449"/>
      <c r="MB395" s="449"/>
      <c r="MC395" s="473"/>
      <c r="MD395" s="471"/>
      <c r="ME395" s="471"/>
      <c r="MF395" s="471"/>
      <c r="MG395" s="478"/>
      <c r="MH395" s="449"/>
      <c r="MI395" s="449"/>
      <c r="MJ395" s="473"/>
      <c r="MK395" s="471"/>
      <c r="ML395" s="471"/>
      <c r="MM395" s="471"/>
      <c r="MN395" s="478"/>
    </row>
    <row r="396" spans="2:352" hidden="1">
      <c r="B396" s="333">
        <v>157</v>
      </c>
      <c r="C396" s="449"/>
      <c r="D396" s="449"/>
      <c r="E396" s="473"/>
      <c r="F396" s="471"/>
      <c r="G396" s="471"/>
      <c r="H396" s="471"/>
      <c r="I396" s="478"/>
      <c r="J396" s="449"/>
      <c r="K396" s="449"/>
      <c r="L396" s="473"/>
      <c r="M396" s="471"/>
      <c r="N396" s="471"/>
      <c r="O396" s="471"/>
      <c r="P396" s="478"/>
      <c r="Q396" s="449"/>
      <c r="R396" s="449"/>
      <c r="S396" s="473"/>
      <c r="T396" s="471"/>
      <c r="U396" s="471"/>
      <c r="V396" s="471"/>
      <c r="W396" s="478"/>
      <c r="X396" s="449"/>
      <c r="Y396" s="449"/>
      <c r="Z396" s="473"/>
      <c r="AA396" s="471"/>
      <c r="AB396" s="471"/>
      <c r="AC396" s="471"/>
      <c r="AD396" s="478"/>
      <c r="AE396" s="449"/>
      <c r="AF396" s="449"/>
      <c r="AG396" s="473"/>
      <c r="AH396" s="471"/>
      <c r="AI396" s="471"/>
      <c r="AJ396" s="471"/>
      <c r="AK396" s="478"/>
      <c r="AL396" s="449"/>
      <c r="AM396" s="449"/>
      <c r="AN396" s="473"/>
      <c r="AO396" s="471"/>
      <c r="AP396" s="471"/>
      <c r="AQ396" s="471"/>
      <c r="AR396" s="478"/>
      <c r="AS396" s="449"/>
      <c r="AT396" s="449"/>
      <c r="AU396" s="473"/>
      <c r="AV396" s="471"/>
      <c r="AW396" s="471"/>
      <c r="AX396" s="471"/>
      <c r="AY396" s="478"/>
      <c r="AZ396" s="449"/>
      <c r="BA396" s="449"/>
      <c r="BB396" s="473"/>
      <c r="BC396" s="471"/>
      <c r="BD396" s="471"/>
      <c r="BE396" s="471"/>
      <c r="BF396" s="478"/>
      <c r="BG396" s="449"/>
      <c r="BH396" s="449"/>
      <c r="BI396" s="473"/>
      <c r="BJ396" s="471"/>
      <c r="BK396" s="471"/>
      <c r="BL396" s="471"/>
      <c r="BM396" s="478"/>
      <c r="BN396" s="449"/>
      <c r="BO396" s="449"/>
      <c r="BP396" s="473"/>
      <c r="BQ396" s="471"/>
      <c r="BR396" s="471"/>
      <c r="BS396" s="471"/>
      <c r="BT396" s="478"/>
      <c r="BU396" s="449"/>
      <c r="BV396" s="449"/>
      <c r="BW396" s="473"/>
      <c r="BX396" s="471"/>
      <c r="BY396" s="471"/>
      <c r="BZ396" s="471"/>
      <c r="CA396" s="478"/>
      <c r="CB396" s="449"/>
      <c r="CC396" s="449"/>
      <c r="CD396" s="473"/>
      <c r="CE396" s="471"/>
      <c r="CF396" s="471"/>
      <c r="CG396" s="471"/>
      <c r="CH396" s="478"/>
      <c r="CI396" s="449"/>
      <c r="CJ396" s="449"/>
      <c r="CK396" s="473"/>
      <c r="CL396" s="471"/>
      <c r="CM396" s="471"/>
      <c r="CN396" s="471"/>
      <c r="CO396" s="478"/>
      <c r="CP396" s="449"/>
      <c r="CQ396" s="449"/>
      <c r="CR396" s="473"/>
      <c r="CS396" s="471"/>
      <c r="CT396" s="471"/>
      <c r="CU396" s="471"/>
      <c r="CV396" s="478"/>
      <c r="CW396" s="449"/>
      <c r="CX396" s="449"/>
      <c r="CY396" s="473"/>
      <c r="CZ396" s="471"/>
      <c r="DA396" s="471"/>
      <c r="DB396" s="471"/>
      <c r="DC396" s="478"/>
      <c r="DD396" s="449"/>
      <c r="DE396" s="449"/>
      <c r="DF396" s="473"/>
      <c r="DG396" s="471"/>
      <c r="DH396" s="471"/>
      <c r="DI396" s="471"/>
      <c r="DJ396" s="478"/>
      <c r="DK396" s="449"/>
      <c r="DL396" s="449"/>
      <c r="DM396" s="473"/>
      <c r="DN396" s="471"/>
      <c r="DO396" s="471"/>
      <c r="DP396" s="471"/>
      <c r="DQ396" s="478"/>
      <c r="DR396" s="449"/>
      <c r="DS396" s="449"/>
      <c r="DT396" s="473"/>
      <c r="DU396" s="471"/>
      <c r="DV396" s="471"/>
      <c r="DW396" s="471"/>
      <c r="DX396" s="478"/>
      <c r="DY396" s="449"/>
      <c r="DZ396" s="449"/>
      <c r="EA396" s="473"/>
      <c r="EB396" s="471"/>
      <c r="EC396" s="471"/>
      <c r="ED396" s="471"/>
      <c r="EE396" s="478"/>
      <c r="EF396" s="449"/>
      <c r="EG396" s="449"/>
      <c r="EH396" s="473"/>
      <c r="EI396" s="471"/>
      <c r="EJ396" s="471"/>
      <c r="EK396" s="471"/>
      <c r="EL396" s="478"/>
      <c r="EM396" s="449"/>
      <c r="EN396" s="449"/>
      <c r="EO396" s="473"/>
      <c r="EP396" s="471"/>
      <c r="EQ396" s="471"/>
      <c r="ER396" s="471"/>
      <c r="ES396" s="478"/>
      <c r="ET396" s="449"/>
      <c r="EU396" s="449"/>
      <c r="EV396" s="473"/>
      <c r="EW396" s="471"/>
      <c r="EX396" s="471"/>
      <c r="EY396" s="471"/>
      <c r="EZ396" s="478"/>
      <c r="FA396" s="449"/>
      <c r="FB396" s="449"/>
      <c r="FC396" s="473"/>
      <c r="FD396" s="471"/>
      <c r="FE396" s="471"/>
      <c r="FF396" s="471"/>
      <c r="FG396" s="478"/>
      <c r="FH396" s="449"/>
      <c r="FI396" s="449"/>
      <c r="FJ396" s="473"/>
      <c r="FK396" s="471"/>
      <c r="FL396" s="471"/>
      <c r="FM396" s="471"/>
      <c r="FN396" s="478"/>
      <c r="FO396" s="449"/>
      <c r="FP396" s="449"/>
      <c r="FQ396" s="473"/>
      <c r="FR396" s="471"/>
      <c r="FS396" s="471"/>
      <c r="FT396" s="471"/>
      <c r="FU396" s="478"/>
      <c r="FV396" s="449"/>
      <c r="FW396" s="449"/>
      <c r="FX396" s="473"/>
      <c r="FY396" s="471"/>
      <c r="FZ396" s="471"/>
      <c r="GA396" s="471"/>
      <c r="GB396" s="478"/>
      <c r="GC396" s="449"/>
      <c r="GD396" s="449"/>
      <c r="GE396" s="473"/>
      <c r="GF396" s="471"/>
      <c r="GG396" s="471"/>
      <c r="GH396" s="471"/>
      <c r="GI396" s="478"/>
      <c r="GJ396" s="449"/>
      <c r="GK396" s="449"/>
      <c r="GL396" s="473"/>
      <c r="GM396" s="471"/>
      <c r="GN396" s="471"/>
      <c r="GO396" s="471"/>
      <c r="GP396" s="478"/>
      <c r="GQ396" s="449"/>
      <c r="GR396" s="449"/>
      <c r="GS396" s="473"/>
      <c r="GT396" s="471"/>
      <c r="GU396" s="471"/>
      <c r="GV396" s="471"/>
      <c r="GW396" s="478"/>
      <c r="GX396" s="449"/>
      <c r="GY396" s="449"/>
      <c r="GZ396" s="473"/>
      <c r="HA396" s="471"/>
      <c r="HB396" s="471"/>
      <c r="HC396" s="471"/>
      <c r="HD396" s="478"/>
      <c r="HE396" s="449"/>
      <c r="HF396" s="449"/>
      <c r="HG396" s="473"/>
      <c r="HH396" s="471"/>
      <c r="HI396" s="471"/>
      <c r="HJ396" s="471"/>
      <c r="HK396" s="478"/>
      <c r="HL396" s="449"/>
      <c r="HM396" s="449"/>
      <c r="HN396" s="473"/>
      <c r="HO396" s="471"/>
      <c r="HP396" s="471"/>
      <c r="HQ396" s="471"/>
      <c r="HR396" s="478"/>
      <c r="HS396" s="449"/>
      <c r="HT396" s="449"/>
      <c r="HU396" s="473"/>
      <c r="HV396" s="471"/>
      <c r="HW396" s="471"/>
      <c r="HX396" s="471"/>
      <c r="HY396" s="478"/>
      <c r="HZ396" s="449"/>
      <c r="IA396" s="449"/>
      <c r="IB396" s="473"/>
      <c r="IC396" s="471"/>
      <c r="ID396" s="471"/>
      <c r="IE396" s="471"/>
      <c r="IF396" s="478"/>
      <c r="IG396" s="449"/>
      <c r="IH396" s="449"/>
      <c r="II396" s="473"/>
      <c r="IJ396" s="471"/>
      <c r="IK396" s="471"/>
      <c r="IL396" s="471"/>
      <c r="IM396" s="478"/>
      <c r="IN396" s="449"/>
      <c r="IO396" s="449"/>
      <c r="IP396" s="473"/>
      <c r="IQ396" s="471"/>
      <c r="IR396" s="471"/>
      <c r="IS396" s="471"/>
      <c r="IT396" s="478"/>
      <c r="IU396" s="449"/>
      <c r="IV396" s="449"/>
      <c r="IW396" s="473"/>
      <c r="IX396" s="471"/>
      <c r="IY396" s="471"/>
      <c r="IZ396" s="471"/>
      <c r="JA396" s="478"/>
      <c r="JB396" s="449"/>
      <c r="JC396" s="449"/>
      <c r="JD396" s="473"/>
      <c r="JE396" s="471"/>
      <c r="JF396" s="471"/>
      <c r="JG396" s="471"/>
      <c r="JH396" s="478"/>
      <c r="JI396" s="449"/>
      <c r="JJ396" s="449"/>
      <c r="JK396" s="473"/>
      <c r="JL396" s="471"/>
      <c r="JM396" s="471"/>
      <c r="JN396" s="471"/>
      <c r="JO396" s="478"/>
      <c r="JP396" s="449"/>
      <c r="JQ396" s="449"/>
      <c r="JR396" s="473"/>
      <c r="JS396" s="471"/>
      <c r="JT396" s="471"/>
      <c r="JU396" s="471"/>
      <c r="JV396" s="478"/>
      <c r="JW396" s="449"/>
      <c r="JX396" s="449"/>
      <c r="JY396" s="473"/>
      <c r="JZ396" s="471"/>
      <c r="KA396" s="471"/>
      <c r="KB396" s="471"/>
      <c r="KC396" s="478"/>
      <c r="KD396" s="449"/>
      <c r="KE396" s="449"/>
      <c r="KF396" s="473"/>
      <c r="KG396" s="471"/>
      <c r="KH396" s="471"/>
      <c r="KI396" s="471"/>
      <c r="KJ396" s="478"/>
      <c r="KK396" s="449"/>
      <c r="KL396" s="449"/>
      <c r="KM396" s="473"/>
      <c r="KN396" s="471"/>
      <c r="KO396" s="471"/>
      <c r="KP396" s="471"/>
      <c r="KQ396" s="478"/>
      <c r="KR396" s="449"/>
      <c r="KS396" s="449"/>
      <c r="KT396" s="473"/>
      <c r="KU396" s="471"/>
      <c r="KV396" s="471"/>
      <c r="KW396" s="471"/>
      <c r="KX396" s="478"/>
      <c r="KY396" s="449"/>
      <c r="KZ396" s="449"/>
      <c r="LA396" s="473"/>
      <c r="LB396" s="471"/>
      <c r="LC396" s="471"/>
      <c r="LD396" s="471"/>
      <c r="LE396" s="478"/>
      <c r="LF396" s="449"/>
      <c r="LG396" s="449"/>
      <c r="LH396" s="473"/>
      <c r="LI396" s="471"/>
      <c r="LJ396" s="471"/>
      <c r="LK396" s="471"/>
      <c r="LL396" s="478"/>
      <c r="LM396" s="449"/>
      <c r="LN396" s="449"/>
      <c r="LO396" s="473"/>
      <c r="LP396" s="471"/>
      <c r="LQ396" s="471"/>
      <c r="LR396" s="471"/>
      <c r="LS396" s="478"/>
      <c r="LT396" s="449"/>
      <c r="LU396" s="449"/>
      <c r="LV396" s="473"/>
      <c r="LW396" s="471"/>
      <c r="LX396" s="471"/>
      <c r="LY396" s="471"/>
      <c r="LZ396" s="478"/>
      <c r="MA396" s="449"/>
      <c r="MB396" s="449"/>
      <c r="MC396" s="473"/>
      <c r="MD396" s="471"/>
      <c r="ME396" s="471"/>
      <c r="MF396" s="471"/>
      <c r="MG396" s="478"/>
      <c r="MH396" s="449"/>
      <c r="MI396" s="449"/>
      <c r="MJ396" s="473"/>
      <c r="MK396" s="471"/>
      <c r="ML396" s="471"/>
      <c r="MM396" s="471"/>
      <c r="MN396" s="478"/>
    </row>
    <row r="397" spans="2:352" hidden="1">
      <c r="B397" s="333">
        <v>158</v>
      </c>
      <c r="C397" s="449"/>
      <c r="D397" s="449"/>
      <c r="E397" s="473"/>
      <c r="F397" s="471"/>
      <c r="G397" s="471"/>
      <c r="H397" s="471"/>
      <c r="I397" s="478"/>
      <c r="J397" s="449"/>
      <c r="K397" s="449"/>
      <c r="L397" s="473"/>
      <c r="M397" s="471"/>
      <c r="N397" s="471"/>
      <c r="O397" s="471"/>
      <c r="P397" s="478"/>
      <c r="Q397" s="449"/>
      <c r="R397" s="449"/>
      <c r="S397" s="473"/>
      <c r="T397" s="471"/>
      <c r="U397" s="471"/>
      <c r="V397" s="471"/>
      <c r="W397" s="478"/>
      <c r="X397" s="449"/>
      <c r="Y397" s="449"/>
      <c r="Z397" s="473"/>
      <c r="AA397" s="471"/>
      <c r="AB397" s="471"/>
      <c r="AC397" s="471"/>
      <c r="AD397" s="478"/>
      <c r="AE397" s="449"/>
      <c r="AF397" s="449"/>
      <c r="AG397" s="473"/>
      <c r="AH397" s="471"/>
      <c r="AI397" s="471"/>
      <c r="AJ397" s="471"/>
      <c r="AK397" s="478"/>
      <c r="AL397" s="449"/>
      <c r="AM397" s="449"/>
      <c r="AN397" s="473"/>
      <c r="AO397" s="471"/>
      <c r="AP397" s="471"/>
      <c r="AQ397" s="471"/>
      <c r="AR397" s="478"/>
      <c r="AS397" s="449"/>
      <c r="AT397" s="449"/>
      <c r="AU397" s="473"/>
      <c r="AV397" s="471"/>
      <c r="AW397" s="471"/>
      <c r="AX397" s="471"/>
      <c r="AY397" s="478"/>
      <c r="AZ397" s="449"/>
      <c r="BA397" s="449"/>
      <c r="BB397" s="473"/>
      <c r="BC397" s="471"/>
      <c r="BD397" s="471"/>
      <c r="BE397" s="471"/>
      <c r="BF397" s="478"/>
      <c r="BG397" s="449"/>
      <c r="BH397" s="449"/>
      <c r="BI397" s="473"/>
      <c r="BJ397" s="471"/>
      <c r="BK397" s="471"/>
      <c r="BL397" s="471"/>
      <c r="BM397" s="478"/>
      <c r="BN397" s="449"/>
      <c r="BO397" s="449"/>
      <c r="BP397" s="473"/>
      <c r="BQ397" s="471"/>
      <c r="BR397" s="471"/>
      <c r="BS397" s="471"/>
      <c r="BT397" s="478"/>
      <c r="BU397" s="449"/>
      <c r="BV397" s="449"/>
      <c r="BW397" s="473"/>
      <c r="BX397" s="471"/>
      <c r="BY397" s="471"/>
      <c r="BZ397" s="471"/>
      <c r="CA397" s="478"/>
      <c r="CB397" s="449"/>
      <c r="CC397" s="449"/>
      <c r="CD397" s="473"/>
      <c r="CE397" s="471"/>
      <c r="CF397" s="471"/>
      <c r="CG397" s="471"/>
      <c r="CH397" s="478"/>
      <c r="CI397" s="449"/>
      <c r="CJ397" s="449"/>
      <c r="CK397" s="473"/>
      <c r="CL397" s="471"/>
      <c r="CM397" s="471"/>
      <c r="CN397" s="471"/>
      <c r="CO397" s="478"/>
      <c r="CP397" s="449"/>
      <c r="CQ397" s="449"/>
      <c r="CR397" s="473"/>
      <c r="CS397" s="471"/>
      <c r="CT397" s="471"/>
      <c r="CU397" s="471"/>
      <c r="CV397" s="478"/>
      <c r="CW397" s="449"/>
      <c r="CX397" s="449"/>
      <c r="CY397" s="473"/>
      <c r="CZ397" s="471"/>
      <c r="DA397" s="471"/>
      <c r="DB397" s="471"/>
      <c r="DC397" s="478"/>
      <c r="DD397" s="449"/>
      <c r="DE397" s="449"/>
      <c r="DF397" s="473"/>
      <c r="DG397" s="471"/>
      <c r="DH397" s="471"/>
      <c r="DI397" s="471"/>
      <c r="DJ397" s="478"/>
      <c r="DK397" s="449"/>
      <c r="DL397" s="449"/>
      <c r="DM397" s="473"/>
      <c r="DN397" s="471"/>
      <c r="DO397" s="471"/>
      <c r="DP397" s="471"/>
      <c r="DQ397" s="478"/>
      <c r="DR397" s="449"/>
      <c r="DS397" s="449"/>
      <c r="DT397" s="473"/>
      <c r="DU397" s="471"/>
      <c r="DV397" s="471"/>
      <c r="DW397" s="471"/>
      <c r="DX397" s="478"/>
      <c r="DY397" s="449"/>
      <c r="DZ397" s="449"/>
      <c r="EA397" s="473"/>
      <c r="EB397" s="471"/>
      <c r="EC397" s="471"/>
      <c r="ED397" s="471"/>
      <c r="EE397" s="478"/>
      <c r="EF397" s="449"/>
      <c r="EG397" s="449"/>
      <c r="EH397" s="473"/>
      <c r="EI397" s="471"/>
      <c r="EJ397" s="471"/>
      <c r="EK397" s="471"/>
      <c r="EL397" s="478"/>
      <c r="EM397" s="449"/>
      <c r="EN397" s="449"/>
      <c r="EO397" s="473"/>
      <c r="EP397" s="471"/>
      <c r="EQ397" s="471"/>
      <c r="ER397" s="471"/>
      <c r="ES397" s="478"/>
      <c r="ET397" s="449"/>
      <c r="EU397" s="449"/>
      <c r="EV397" s="473"/>
      <c r="EW397" s="471"/>
      <c r="EX397" s="471"/>
      <c r="EY397" s="471"/>
      <c r="EZ397" s="478"/>
      <c r="FA397" s="449"/>
      <c r="FB397" s="449"/>
      <c r="FC397" s="473"/>
      <c r="FD397" s="471"/>
      <c r="FE397" s="471"/>
      <c r="FF397" s="471"/>
      <c r="FG397" s="478"/>
      <c r="FH397" s="449"/>
      <c r="FI397" s="449"/>
      <c r="FJ397" s="473"/>
      <c r="FK397" s="471"/>
      <c r="FL397" s="471"/>
      <c r="FM397" s="471"/>
      <c r="FN397" s="478"/>
      <c r="FO397" s="449"/>
      <c r="FP397" s="449"/>
      <c r="FQ397" s="473"/>
      <c r="FR397" s="471"/>
      <c r="FS397" s="471"/>
      <c r="FT397" s="471"/>
      <c r="FU397" s="478"/>
      <c r="FV397" s="449"/>
      <c r="FW397" s="449"/>
      <c r="FX397" s="473"/>
      <c r="FY397" s="471"/>
      <c r="FZ397" s="471"/>
      <c r="GA397" s="471"/>
      <c r="GB397" s="478"/>
      <c r="GC397" s="449"/>
      <c r="GD397" s="449"/>
      <c r="GE397" s="473"/>
      <c r="GF397" s="471"/>
      <c r="GG397" s="471"/>
      <c r="GH397" s="471"/>
      <c r="GI397" s="478"/>
      <c r="GJ397" s="449"/>
      <c r="GK397" s="449"/>
      <c r="GL397" s="473"/>
      <c r="GM397" s="471"/>
      <c r="GN397" s="471"/>
      <c r="GO397" s="471"/>
      <c r="GP397" s="478"/>
      <c r="GQ397" s="449"/>
      <c r="GR397" s="449"/>
      <c r="GS397" s="473"/>
      <c r="GT397" s="471"/>
      <c r="GU397" s="471"/>
      <c r="GV397" s="471"/>
      <c r="GW397" s="478"/>
      <c r="GX397" s="449"/>
      <c r="GY397" s="449"/>
      <c r="GZ397" s="473"/>
      <c r="HA397" s="471"/>
      <c r="HB397" s="471"/>
      <c r="HC397" s="471"/>
      <c r="HD397" s="478"/>
      <c r="HE397" s="449"/>
      <c r="HF397" s="449"/>
      <c r="HG397" s="473"/>
      <c r="HH397" s="471"/>
      <c r="HI397" s="471"/>
      <c r="HJ397" s="471"/>
      <c r="HK397" s="478"/>
      <c r="HL397" s="449"/>
      <c r="HM397" s="449"/>
      <c r="HN397" s="473"/>
      <c r="HO397" s="471"/>
      <c r="HP397" s="471"/>
      <c r="HQ397" s="471"/>
      <c r="HR397" s="478"/>
      <c r="HS397" s="449"/>
      <c r="HT397" s="449"/>
      <c r="HU397" s="473"/>
      <c r="HV397" s="471"/>
      <c r="HW397" s="471"/>
      <c r="HX397" s="471"/>
      <c r="HY397" s="478"/>
      <c r="HZ397" s="449"/>
      <c r="IA397" s="449"/>
      <c r="IB397" s="473"/>
      <c r="IC397" s="471"/>
      <c r="ID397" s="471"/>
      <c r="IE397" s="471"/>
      <c r="IF397" s="478"/>
      <c r="IG397" s="449"/>
      <c r="IH397" s="449"/>
      <c r="II397" s="473"/>
      <c r="IJ397" s="471"/>
      <c r="IK397" s="471"/>
      <c r="IL397" s="471"/>
      <c r="IM397" s="478"/>
      <c r="IN397" s="449"/>
      <c r="IO397" s="449"/>
      <c r="IP397" s="473"/>
      <c r="IQ397" s="471"/>
      <c r="IR397" s="471"/>
      <c r="IS397" s="471"/>
      <c r="IT397" s="478"/>
      <c r="IU397" s="449"/>
      <c r="IV397" s="449"/>
      <c r="IW397" s="473"/>
      <c r="IX397" s="471"/>
      <c r="IY397" s="471"/>
      <c r="IZ397" s="471"/>
      <c r="JA397" s="478"/>
      <c r="JB397" s="449"/>
      <c r="JC397" s="449"/>
      <c r="JD397" s="473"/>
      <c r="JE397" s="471"/>
      <c r="JF397" s="471"/>
      <c r="JG397" s="471"/>
      <c r="JH397" s="478"/>
      <c r="JI397" s="449"/>
      <c r="JJ397" s="449"/>
      <c r="JK397" s="473"/>
      <c r="JL397" s="471"/>
      <c r="JM397" s="471"/>
      <c r="JN397" s="471"/>
      <c r="JO397" s="478"/>
      <c r="JP397" s="449"/>
      <c r="JQ397" s="449"/>
      <c r="JR397" s="473"/>
      <c r="JS397" s="471"/>
      <c r="JT397" s="471"/>
      <c r="JU397" s="471"/>
      <c r="JV397" s="478"/>
      <c r="JW397" s="449"/>
      <c r="JX397" s="449"/>
      <c r="JY397" s="473"/>
      <c r="JZ397" s="471"/>
      <c r="KA397" s="471"/>
      <c r="KB397" s="471"/>
      <c r="KC397" s="478"/>
      <c r="KD397" s="449"/>
      <c r="KE397" s="449"/>
      <c r="KF397" s="473"/>
      <c r="KG397" s="471"/>
      <c r="KH397" s="471"/>
      <c r="KI397" s="471"/>
      <c r="KJ397" s="478"/>
      <c r="KK397" s="449"/>
      <c r="KL397" s="449"/>
      <c r="KM397" s="473"/>
      <c r="KN397" s="471"/>
      <c r="KO397" s="471"/>
      <c r="KP397" s="471"/>
      <c r="KQ397" s="478"/>
      <c r="KR397" s="449"/>
      <c r="KS397" s="449"/>
      <c r="KT397" s="473"/>
      <c r="KU397" s="471"/>
      <c r="KV397" s="471"/>
      <c r="KW397" s="471"/>
      <c r="KX397" s="478"/>
      <c r="KY397" s="449"/>
      <c r="KZ397" s="449"/>
      <c r="LA397" s="473"/>
      <c r="LB397" s="471"/>
      <c r="LC397" s="471"/>
      <c r="LD397" s="471"/>
      <c r="LE397" s="478"/>
      <c r="LF397" s="449"/>
      <c r="LG397" s="449"/>
      <c r="LH397" s="473"/>
      <c r="LI397" s="471"/>
      <c r="LJ397" s="471"/>
      <c r="LK397" s="471"/>
      <c r="LL397" s="478"/>
      <c r="LM397" s="449"/>
      <c r="LN397" s="449"/>
      <c r="LO397" s="473"/>
      <c r="LP397" s="471"/>
      <c r="LQ397" s="471"/>
      <c r="LR397" s="471"/>
      <c r="LS397" s="478"/>
      <c r="LT397" s="449"/>
      <c r="LU397" s="449"/>
      <c r="LV397" s="473"/>
      <c r="LW397" s="471"/>
      <c r="LX397" s="471"/>
      <c r="LY397" s="471"/>
      <c r="LZ397" s="478"/>
      <c r="MA397" s="449"/>
      <c r="MB397" s="449"/>
      <c r="MC397" s="473"/>
      <c r="MD397" s="471"/>
      <c r="ME397" s="471"/>
      <c r="MF397" s="471"/>
      <c r="MG397" s="478"/>
      <c r="MH397" s="449"/>
      <c r="MI397" s="449"/>
      <c r="MJ397" s="473"/>
      <c r="MK397" s="471"/>
      <c r="ML397" s="471"/>
      <c r="MM397" s="471"/>
      <c r="MN397" s="478"/>
    </row>
    <row r="398" spans="2:352" hidden="1">
      <c r="B398" s="333">
        <v>159</v>
      </c>
      <c r="C398" s="449"/>
      <c r="D398" s="449"/>
      <c r="E398" s="473"/>
      <c r="F398" s="471"/>
      <c r="G398" s="471"/>
      <c r="H398" s="471"/>
      <c r="I398" s="478"/>
      <c r="J398" s="449"/>
      <c r="K398" s="449"/>
      <c r="L398" s="473"/>
      <c r="M398" s="471"/>
      <c r="N398" s="471"/>
      <c r="O398" s="471"/>
      <c r="P398" s="478"/>
      <c r="Q398" s="449"/>
      <c r="R398" s="449"/>
      <c r="S398" s="473"/>
      <c r="T398" s="471"/>
      <c r="U398" s="471"/>
      <c r="V398" s="471"/>
      <c r="W398" s="478"/>
      <c r="X398" s="449"/>
      <c r="Y398" s="449"/>
      <c r="Z398" s="473"/>
      <c r="AA398" s="471"/>
      <c r="AB398" s="471"/>
      <c r="AC398" s="471"/>
      <c r="AD398" s="478"/>
      <c r="AE398" s="449"/>
      <c r="AF398" s="449"/>
      <c r="AG398" s="473"/>
      <c r="AH398" s="471"/>
      <c r="AI398" s="471"/>
      <c r="AJ398" s="471"/>
      <c r="AK398" s="478"/>
      <c r="AL398" s="449"/>
      <c r="AM398" s="449"/>
      <c r="AN398" s="473"/>
      <c r="AO398" s="471"/>
      <c r="AP398" s="471"/>
      <c r="AQ398" s="471"/>
      <c r="AR398" s="478"/>
      <c r="AS398" s="449"/>
      <c r="AT398" s="449"/>
      <c r="AU398" s="473"/>
      <c r="AV398" s="471"/>
      <c r="AW398" s="471"/>
      <c r="AX398" s="471"/>
      <c r="AY398" s="478"/>
      <c r="AZ398" s="449"/>
      <c r="BA398" s="449"/>
      <c r="BB398" s="473"/>
      <c r="BC398" s="471"/>
      <c r="BD398" s="471"/>
      <c r="BE398" s="471"/>
      <c r="BF398" s="478"/>
      <c r="BG398" s="449"/>
      <c r="BH398" s="449"/>
      <c r="BI398" s="473"/>
      <c r="BJ398" s="471"/>
      <c r="BK398" s="471"/>
      <c r="BL398" s="471"/>
      <c r="BM398" s="478"/>
      <c r="BN398" s="449"/>
      <c r="BO398" s="449"/>
      <c r="BP398" s="473"/>
      <c r="BQ398" s="471"/>
      <c r="BR398" s="471"/>
      <c r="BS398" s="471"/>
      <c r="BT398" s="478"/>
      <c r="BU398" s="449"/>
      <c r="BV398" s="449"/>
      <c r="BW398" s="473"/>
      <c r="BX398" s="471"/>
      <c r="BY398" s="471"/>
      <c r="BZ398" s="471"/>
      <c r="CA398" s="478"/>
      <c r="CB398" s="449"/>
      <c r="CC398" s="449"/>
      <c r="CD398" s="473"/>
      <c r="CE398" s="471"/>
      <c r="CF398" s="471"/>
      <c r="CG398" s="471"/>
      <c r="CH398" s="478"/>
      <c r="CI398" s="449"/>
      <c r="CJ398" s="449"/>
      <c r="CK398" s="473"/>
      <c r="CL398" s="471"/>
      <c r="CM398" s="471"/>
      <c r="CN398" s="471"/>
      <c r="CO398" s="478"/>
      <c r="CP398" s="449"/>
      <c r="CQ398" s="449"/>
      <c r="CR398" s="473"/>
      <c r="CS398" s="471"/>
      <c r="CT398" s="471"/>
      <c r="CU398" s="471"/>
      <c r="CV398" s="478"/>
      <c r="CW398" s="449"/>
      <c r="CX398" s="449"/>
      <c r="CY398" s="473"/>
      <c r="CZ398" s="471"/>
      <c r="DA398" s="471"/>
      <c r="DB398" s="471"/>
      <c r="DC398" s="478"/>
      <c r="DD398" s="449"/>
      <c r="DE398" s="449"/>
      <c r="DF398" s="473"/>
      <c r="DG398" s="471"/>
      <c r="DH398" s="471"/>
      <c r="DI398" s="471"/>
      <c r="DJ398" s="478"/>
      <c r="DK398" s="449"/>
      <c r="DL398" s="449"/>
      <c r="DM398" s="473"/>
      <c r="DN398" s="471"/>
      <c r="DO398" s="471"/>
      <c r="DP398" s="471"/>
      <c r="DQ398" s="478"/>
      <c r="DR398" s="449"/>
      <c r="DS398" s="449"/>
      <c r="DT398" s="473"/>
      <c r="DU398" s="471"/>
      <c r="DV398" s="471"/>
      <c r="DW398" s="471"/>
      <c r="DX398" s="478"/>
      <c r="DY398" s="449"/>
      <c r="DZ398" s="449"/>
      <c r="EA398" s="473"/>
      <c r="EB398" s="471"/>
      <c r="EC398" s="471"/>
      <c r="ED398" s="471"/>
      <c r="EE398" s="478"/>
      <c r="EF398" s="449"/>
      <c r="EG398" s="449"/>
      <c r="EH398" s="473"/>
      <c r="EI398" s="471"/>
      <c r="EJ398" s="471"/>
      <c r="EK398" s="471"/>
      <c r="EL398" s="478"/>
      <c r="EM398" s="449"/>
      <c r="EN398" s="449"/>
      <c r="EO398" s="473"/>
      <c r="EP398" s="471"/>
      <c r="EQ398" s="471"/>
      <c r="ER398" s="471"/>
      <c r="ES398" s="478"/>
      <c r="ET398" s="449"/>
      <c r="EU398" s="449"/>
      <c r="EV398" s="473"/>
      <c r="EW398" s="471"/>
      <c r="EX398" s="471"/>
      <c r="EY398" s="471"/>
      <c r="EZ398" s="478"/>
      <c r="FA398" s="449"/>
      <c r="FB398" s="449"/>
      <c r="FC398" s="473"/>
      <c r="FD398" s="471"/>
      <c r="FE398" s="471"/>
      <c r="FF398" s="471"/>
      <c r="FG398" s="478"/>
      <c r="FH398" s="449"/>
      <c r="FI398" s="449"/>
      <c r="FJ398" s="473"/>
      <c r="FK398" s="471"/>
      <c r="FL398" s="471"/>
      <c r="FM398" s="471"/>
      <c r="FN398" s="478"/>
      <c r="FO398" s="449"/>
      <c r="FP398" s="449"/>
      <c r="FQ398" s="473"/>
      <c r="FR398" s="471"/>
      <c r="FS398" s="471"/>
      <c r="FT398" s="471"/>
      <c r="FU398" s="478"/>
      <c r="FV398" s="449"/>
      <c r="FW398" s="449"/>
      <c r="FX398" s="473"/>
      <c r="FY398" s="471"/>
      <c r="FZ398" s="471"/>
      <c r="GA398" s="471"/>
      <c r="GB398" s="478"/>
      <c r="GC398" s="449"/>
      <c r="GD398" s="449"/>
      <c r="GE398" s="473"/>
      <c r="GF398" s="471"/>
      <c r="GG398" s="471"/>
      <c r="GH398" s="471"/>
      <c r="GI398" s="478"/>
      <c r="GJ398" s="449"/>
      <c r="GK398" s="449"/>
      <c r="GL398" s="473"/>
      <c r="GM398" s="471"/>
      <c r="GN398" s="471"/>
      <c r="GO398" s="471"/>
      <c r="GP398" s="478"/>
      <c r="GQ398" s="449"/>
      <c r="GR398" s="449"/>
      <c r="GS398" s="473"/>
      <c r="GT398" s="471"/>
      <c r="GU398" s="471"/>
      <c r="GV398" s="471"/>
      <c r="GW398" s="478"/>
      <c r="GX398" s="449"/>
      <c r="GY398" s="449"/>
      <c r="GZ398" s="473"/>
      <c r="HA398" s="471"/>
      <c r="HB398" s="471"/>
      <c r="HC398" s="471"/>
      <c r="HD398" s="478"/>
      <c r="HE398" s="449"/>
      <c r="HF398" s="449"/>
      <c r="HG398" s="473"/>
      <c r="HH398" s="471"/>
      <c r="HI398" s="471"/>
      <c r="HJ398" s="471"/>
      <c r="HK398" s="478"/>
      <c r="HL398" s="449"/>
      <c r="HM398" s="449"/>
      <c r="HN398" s="473"/>
      <c r="HO398" s="471"/>
      <c r="HP398" s="471"/>
      <c r="HQ398" s="471"/>
      <c r="HR398" s="478"/>
      <c r="HS398" s="449"/>
      <c r="HT398" s="449"/>
      <c r="HU398" s="473"/>
      <c r="HV398" s="471"/>
      <c r="HW398" s="471"/>
      <c r="HX398" s="471"/>
      <c r="HY398" s="478"/>
      <c r="HZ398" s="449"/>
      <c r="IA398" s="449"/>
      <c r="IB398" s="473"/>
      <c r="IC398" s="471"/>
      <c r="ID398" s="471"/>
      <c r="IE398" s="471"/>
      <c r="IF398" s="478"/>
      <c r="IG398" s="449"/>
      <c r="IH398" s="449"/>
      <c r="II398" s="473"/>
      <c r="IJ398" s="471"/>
      <c r="IK398" s="471"/>
      <c r="IL398" s="471"/>
      <c r="IM398" s="478"/>
      <c r="IN398" s="449"/>
      <c r="IO398" s="449"/>
      <c r="IP398" s="473"/>
      <c r="IQ398" s="471"/>
      <c r="IR398" s="471"/>
      <c r="IS398" s="471"/>
      <c r="IT398" s="478"/>
      <c r="IU398" s="449"/>
      <c r="IV398" s="449"/>
      <c r="IW398" s="473"/>
      <c r="IX398" s="471"/>
      <c r="IY398" s="471"/>
      <c r="IZ398" s="471"/>
      <c r="JA398" s="478"/>
      <c r="JB398" s="449"/>
      <c r="JC398" s="449"/>
      <c r="JD398" s="473"/>
      <c r="JE398" s="471"/>
      <c r="JF398" s="471"/>
      <c r="JG398" s="471"/>
      <c r="JH398" s="478"/>
      <c r="JI398" s="449"/>
      <c r="JJ398" s="449"/>
      <c r="JK398" s="473"/>
      <c r="JL398" s="471"/>
      <c r="JM398" s="471"/>
      <c r="JN398" s="471"/>
      <c r="JO398" s="478"/>
      <c r="JP398" s="449"/>
      <c r="JQ398" s="449"/>
      <c r="JR398" s="473"/>
      <c r="JS398" s="471"/>
      <c r="JT398" s="471"/>
      <c r="JU398" s="471"/>
      <c r="JV398" s="478"/>
      <c r="JW398" s="449"/>
      <c r="JX398" s="449"/>
      <c r="JY398" s="473"/>
      <c r="JZ398" s="471"/>
      <c r="KA398" s="471"/>
      <c r="KB398" s="471"/>
      <c r="KC398" s="478"/>
      <c r="KD398" s="449"/>
      <c r="KE398" s="449"/>
      <c r="KF398" s="473"/>
      <c r="KG398" s="471"/>
      <c r="KH398" s="471"/>
      <c r="KI398" s="471"/>
      <c r="KJ398" s="478"/>
      <c r="KK398" s="449"/>
      <c r="KL398" s="449"/>
      <c r="KM398" s="473"/>
      <c r="KN398" s="471"/>
      <c r="KO398" s="471"/>
      <c r="KP398" s="471"/>
      <c r="KQ398" s="478"/>
      <c r="KR398" s="449"/>
      <c r="KS398" s="449"/>
      <c r="KT398" s="473"/>
      <c r="KU398" s="471"/>
      <c r="KV398" s="471"/>
      <c r="KW398" s="471"/>
      <c r="KX398" s="478"/>
      <c r="KY398" s="449"/>
      <c r="KZ398" s="449"/>
      <c r="LA398" s="473"/>
      <c r="LB398" s="471"/>
      <c r="LC398" s="471"/>
      <c r="LD398" s="471"/>
      <c r="LE398" s="478"/>
      <c r="LF398" s="449"/>
      <c r="LG398" s="449"/>
      <c r="LH398" s="473"/>
      <c r="LI398" s="471"/>
      <c r="LJ398" s="471"/>
      <c r="LK398" s="471"/>
      <c r="LL398" s="478"/>
      <c r="LM398" s="449"/>
      <c r="LN398" s="449"/>
      <c r="LO398" s="473"/>
      <c r="LP398" s="471"/>
      <c r="LQ398" s="471"/>
      <c r="LR398" s="471"/>
      <c r="LS398" s="478"/>
      <c r="LT398" s="449"/>
      <c r="LU398" s="449"/>
      <c r="LV398" s="473"/>
      <c r="LW398" s="471"/>
      <c r="LX398" s="471"/>
      <c r="LY398" s="471"/>
      <c r="LZ398" s="478"/>
      <c r="MA398" s="449"/>
      <c r="MB398" s="449"/>
      <c r="MC398" s="473"/>
      <c r="MD398" s="471"/>
      <c r="ME398" s="471"/>
      <c r="MF398" s="471"/>
      <c r="MG398" s="478"/>
      <c r="MH398" s="449"/>
      <c r="MI398" s="449"/>
      <c r="MJ398" s="473"/>
      <c r="MK398" s="471"/>
      <c r="ML398" s="471"/>
      <c r="MM398" s="471"/>
      <c r="MN398" s="478"/>
    </row>
    <row r="399" spans="2:352" hidden="1">
      <c r="B399" s="333">
        <v>160</v>
      </c>
      <c r="C399" s="449"/>
      <c r="D399" s="449"/>
      <c r="E399" s="473"/>
      <c r="F399" s="471"/>
      <c r="G399" s="471"/>
      <c r="H399" s="471"/>
      <c r="I399" s="478"/>
      <c r="J399" s="449"/>
      <c r="K399" s="449"/>
      <c r="L399" s="473"/>
      <c r="M399" s="471"/>
      <c r="N399" s="471"/>
      <c r="O399" s="471"/>
      <c r="P399" s="478"/>
      <c r="Q399" s="449"/>
      <c r="R399" s="449"/>
      <c r="S399" s="473"/>
      <c r="T399" s="471"/>
      <c r="U399" s="471"/>
      <c r="V399" s="471"/>
      <c r="W399" s="478"/>
      <c r="X399" s="449"/>
      <c r="Y399" s="449"/>
      <c r="Z399" s="473"/>
      <c r="AA399" s="471"/>
      <c r="AB399" s="471"/>
      <c r="AC399" s="471"/>
      <c r="AD399" s="478"/>
      <c r="AE399" s="449"/>
      <c r="AF399" s="449"/>
      <c r="AG399" s="473"/>
      <c r="AH399" s="471"/>
      <c r="AI399" s="471"/>
      <c r="AJ399" s="471"/>
      <c r="AK399" s="478"/>
      <c r="AL399" s="449"/>
      <c r="AM399" s="449"/>
      <c r="AN399" s="473"/>
      <c r="AO399" s="471"/>
      <c r="AP399" s="471"/>
      <c r="AQ399" s="471"/>
      <c r="AR399" s="478"/>
      <c r="AS399" s="449"/>
      <c r="AT399" s="449"/>
      <c r="AU399" s="473"/>
      <c r="AV399" s="471"/>
      <c r="AW399" s="471"/>
      <c r="AX399" s="471"/>
      <c r="AY399" s="478"/>
      <c r="AZ399" s="449"/>
      <c r="BA399" s="449"/>
      <c r="BB399" s="473"/>
      <c r="BC399" s="471"/>
      <c r="BD399" s="471"/>
      <c r="BE399" s="471"/>
      <c r="BF399" s="478"/>
      <c r="BG399" s="449"/>
      <c r="BH399" s="449"/>
      <c r="BI399" s="473"/>
      <c r="BJ399" s="471"/>
      <c r="BK399" s="471"/>
      <c r="BL399" s="471"/>
      <c r="BM399" s="478"/>
      <c r="BN399" s="449"/>
      <c r="BO399" s="449"/>
      <c r="BP399" s="473"/>
      <c r="BQ399" s="471"/>
      <c r="BR399" s="471"/>
      <c r="BS399" s="471"/>
      <c r="BT399" s="478"/>
      <c r="BU399" s="449"/>
      <c r="BV399" s="449"/>
      <c r="BW399" s="473"/>
      <c r="BX399" s="471"/>
      <c r="BY399" s="471"/>
      <c r="BZ399" s="471"/>
      <c r="CA399" s="478"/>
      <c r="CB399" s="449"/>
      <c r="CC399" s="449"/>
      <c r="CD399" s="473"/>
      <c r="CE399" s="471"/>
      <c r="CF399" s="471"/>
      <c r="CG399" s="471"/>
      <c r="CH399" s="478"/>
      <c r="CI399" s="449"/>
      <c r="CJ399" s="449"/>
      <c r="CK399" s="473"/>
      <c r="CL399" s="471"/>
      <c r="CM399" s="471"/>
      <c r="CN399" s="471"/>
      <c r="CO399" s="478"/>
      <c r="CP399" s="449"/>
      <c r="CQ399" s="449"/>
      <c r="CR399" s="473"/>
      <c r="CS399" s="471"/>
      <c r="CT399" s="471"/>
      <c r="CU399" s="471"/>
      <c r="CV399" s="478"/>
      <c r="CW399" s="449"/>
      <c r="CX399" s="449"/>
      <c r="CY399" s="473"/>
      <c r="CZ399" s="471"/>
      <c r="DA399" s="471"/>
      <c r="DB399" s="471"/>
      <c r="DC399" s="478"/>
      <c r="DD399" s="449"/>
      <c r="DE399" s="449"/>
      <c r="DF399" s="473"/>
      <c r="DG399" s="471"/>
      <c r="DH399" s="471"/>
      <c r="DI399" s="471"/>
      <c r="DJ399" s="478"/>
      <c r="DK399" s="449"/>
      <c r="DL399" s="449"/>
      <c r="DM399" s="473"/>
      <c r="DN399" s="471"/>
      <c r="DO399" s="471"/>
      <c r="DP399" s="471"/>
      <c r="DQ399" s="478"/>
      <c r="DR399" s="449"/>
      <c r="DS399" s="449"/>
      <c r="DT399" s="473"/>
      <c r="DU399" s="471"/>
      <c r="DV399" s="471"/>
      <c r="DW399" s="471"/>
      <c r="DX399" s="478"/>
      <c r="DY399" s="449"/>
      <c r="DZ399" s="449"/>
      <c r="EA399" s="473"/>
      <c r="EB399" s="471"/>
      <c r="EC399" s="471"/>
      <c r="ED399" s="471"/>
      <c r="EE399" s="478"/>
      <c r="EF399" s="449"/>
      <c r="EG399" s="449"/>
      <c r="EH399" s="473"/>
      <c r="EI399" s="471"/>
      <c r="EJ399" s="471"/>
      <c r="EK399" s="471"/>
      <c r="EL399" s="478"/>
      <c r="EM399" s="449"/>
      <c r="EN399" s="449"/>
      <c r="EO399" s="473"/>
      <c r="EP399" s="471"/>
      <c r="EQ399" s="471"/>
      <c r="ER399" s="471"/>
      <c r="ES399" s="478"/>
      <c r="ET399" s="449"/>
      <c r="EU399" s="449"/>
      <c r="EV399" s="473"/>
      <c r="EW399" s="471"/>
      <c r="EX399" s="471"/>
      <c r="EY399" s="471"/>
      <c r="EZ399" s="478"/>
      <c r="FA399" s="449"/>
      <c r="FB399" s="449"/>
      <c r="FC399" s="473"/>
      <c r="FD399" s="471"/>
      <c r="FE399" s="471"/>
      <c r="FF399" s="471"/>
      <c r="FG399" s="478"/>
      <c r="FH399" s="449"/>
      <c r="FI399" s="449"/>
      <c r="FJ399" s="473"/>
      <c r="FK399" s="471"/>
      <c r="FL399" s="471"/>
      <c r="FM399" s="471"/>
      <c r="FN399" s="478"/>
      <c r="FO399" s="449"/>
      <c r="FP399" s="449"/>
      <c r="FQ399" s="473"/>
      <c r="FR399" s="471"/>
      <c r="FS399" s="471"/>
      <c r="FT399" s="471"/>
      <c r="FU399" s="478"/>
      <c r="FV399" s="449"/>
      <c r="FW399" s="449"/>
      <c r="FX399" s="473"/>
      <c r="FY399" s="471"/>
      <c r="FZ399" s="471"/>
      <c r="GA399" s="471"/>
      <c r="GB399" s="478"/>
      <c r="GC399" s="449"/>
      <c r="GD399" s="449"/>
      <c r="GE399" s="473"/>
      <c r="GF399" s="471"/>
      <c r="GG399" s="471"/>
      <c r="GH399" s="471"/>
      <c r="GI399" s="478"/>
      <c r="GJ399" s="449"/>
      <c r="GK399" s="449"/>
      <c r="GL399" s="473"/>
      <c r="GM399" s="471"/>
      <c r="GN399" s="471"/>
      <c r="GO399" s="471"/>
      <c r="GP399" s="478"/>
      <c r="GQ399" s="449"/>
      <c r="GR399" s="449"/>
      <c r="GS399" s="473"/>
      <c r="GT399" s="471"/>
      <c r="GU399" s="471"/>
      <c r="GV399" s="471"/>
      <c r="GW399" s="478"/>
      <c r="GX399" s="449"/>
      <c r="GY399" s="449"/>
      <c r="GZ399" s="473"/>
      <c r="HA399" s="471"/>
      <c r="HB399" s="471"/>
      <c r="HC399" s="471"/>
      <c r="HD399" s="478"/>
      <c r="HE399" s="449"/>
      <c r="HF399" s="449"/>
      <c r="HG399" s="473"/>
      <c r="HH399" s="471"/>
      <c r="HI399" s="471"/>
      <c r="HJ399" s="471"/>
      <c r="HK399" s="478"/>
      <c r="HL399" s="449"/>
      <c r="HM399" s="449"/>
      <c r="HN399" s="473"/>
      <c r="HO399" s="471"/>
      <c r="HP399" s="471"/>
      <c r="HQ399" s="471"/>
      <c r="HR399" s="478"/>
      <c r="HS399" s="449"/>
      <c r="HT399" s="449"/>
      <c r="HU399" s="473"/>
      <c r="HV399" s="471"/>
      <c r="HW399" s="471"/>
      <c r="HX399" s="471"/>
      <c r="HY399" s="478"/>
      <c r="HZ399" s="449"/>
      <c r="IA399" s="449"/>
      <c r="IB399" s="473"/>
      <c r="IC399" s="471"/>
      <c r="ID399" s="471"/>
      <c r="IE399" s="471"/>
      <c r="IF399" s="478"/>
      <c r="IG399" s="449"/>
      <c r="IH399" s="449"/>
      <c r="II399" s="473"/>
      <c r="IJ399" s="471"/>
      <c r="IK399" s="471"/>
      <c r="IL399" s="471"/>
      <c r="IM399" s="478"/>
      <c r="IN399" s="449"/>
      <c r="IO399" s="449"/>
      <c r="IP399" s="473"/>
      <c r="IQ399" s="471"/>
      <c r="IR399" s="471"/>
      <c r="IS399" s="471"/>
      <c r="IT399" s="478"/>
      <c r="IU399" s="449"/>
      <c r="IV399" s="449"/>
      <c r="IW399" s="473"/>
      <c r="IX399" s="471"/>
      <c r="IY399" s="471"/>
      <c r="IZ399" s="471"/>
      <c r="JA399" s="478"/>
      <c r="JB399" s="449"/>
      <c r="JC399" s="449"/>
      <c r="JD399" s="473"/>
      <c r="JE399" s="471"/>
      <c r="JF399" s="471"/>
      <c r="JG399" s="471"/>
      <c r="JH399" s="478"/>
      <c r="JI399" s="449"/>
      <c r="JJ399" s="449"/>
      <c r="JK399" s="473"/>
      <c r="JL399" s="471"/>
      <c r="JM399" s="471"/>
      <c r="JN399" s="471"/>
      <c r="JO399" s="478"/>
      <c r="JP399" s="449"/>
      <c r="JQ399" s="449"/>
      <c r="JR399" s="473"/>
      <c r="JS399" s="471"/>
      <c r="JT399" s="471"/>
      <c r="JU399" s="471"/>
      <c r="JV399" s="478"/>
      <c r="JW399" s="449"/>
      <c r="JX399" s="449"/>
      <c r="JY399" s="473"/>
      <c r="JZ399" s="471"/>
      <c r="KA399" s="471"/>
      <c r="KB399" s="471"/>
      <c r="KC399" s="478"/>
      <c r="KD399" s="449"/>
      <c r="KE399" s="449"/>
      <c r="KF399" s="473"/>
      <c r="KG399" s="471"/>
      <c r="KH399" s="471"/>
      <c r="KI399" s="471"/>
      <c r="KJ399" s="478"/>
      <c r="KK399" s="449"/>
      <c r="KL399" s="449"/>
      <c r="KM399" s="473"/>
      <c r="KN399" s="471"/>
      <c r="KO399" s="471"/>
      <c r="KP399" s="471"/>
      <c r="KQ399" s="478"/>
      <c r="KR399" s="449"/>
      <c r="KS399" s="449"/>
      <c r="KT399" s="473"/>
      <c r="KU399" s="471"/>
      <c r="KV399" s="471"/>
      <c r="KW399" s="471"/>
      <c r="KX399" s="478"/>
      <c r="KY399" s="449"/>
      <c r="KZ399" s="449"/>
      <c r="LA399" s="473"/>
      <c r="LB399" s="471"/>
      <c r="LC399" s="471"/>
      <c r="LD399" s="471"/>
      <c r="LE399" s="478"/>
      <c r="LF399" s="449"/>
      <c r="LG399" s="449"/>
      <c r="LH399" s="473"/>
      <c r="LI399" s="471"/>
      <c r="LJ399" s="471"/>
      <c r="LK399" s="471"/>
      <c r="LL399" s="478"/>
      <c r="LM399" s="449"/>
      <c r="LN399" s="449"/>
      <c r="LO399" s="473"/>
      <c r="LP399" s="471"/>
      <c r="LQ399" s="471"/>
      <c r="LR399" s="471"/>
      <c r="LS399" s="478"/>
      <c r="LT399" s="449"/>
      <c r="LU399" s="449"/>
      <c r="LV399" s="473"/>
      <c r="LW399" s="471"/>
      <c r="LX399" s="471"/>
      <c r="LY399" s="471"/>
      <c r="LZ399" s="478"/>
      <c r="MA399" s="449"/>
      <c r="MB399" s="449"/>
      <c r="MC399" s="473"/>
      <c r="MD399" s="471"/>
      <c r="ME399" s="471"/>
      <c r="MF399" s="471"/>
      <c r="MG399" s="478"/>
      <c r="MH399" s="449"/>
      <c r="MI399" s="449"/>
      <c r="MJ399" s="473"/>
      <c r="MK399" s="471"/>
      <c r="ML399" s="471"/>
      <c r="MM399" s="471"/>
      <c r="MN399" s="478"/>
    </row>
    <row r="400" spans="2:352" hidden="1">
      <c r="B400" s="333">
        <v>161</v>
      </c>
      <c r="C400" s="449"/>
      <c r="D400" s="449"/>
      <c r="E400" s="473"/>
      <c r="F400" s="471"/>
      <c r="G400" s="471"/>
      <c r="H400" s="471"/>
      <c r="I400" s="478"/>
      <c r="J400" s="449"/>
      <c r="K400" s="449"/>
      <c r="L400" s="473"/>
      <c r="M400" s="471"/>
      <c r="N400" s="471"/>
      <c r="O400" s="471"/>
      <c r="P400" s="478"/>
      <c r="Q400" s="449"/>
      <c r="R400" s="449"/>
      <c r="S400" s="473"/>
      <c r="T400" s="471"/>
      <c r="U400" s="471"/>
      <c r="V400" s="471"/>
      <c r="W400" s="478"/>
      <c r="X400" s="449"/>
      <c r="Y400" s="449"/>
      <c r="Z400" s="473"/>
      <c r="AA400" s="471"/>
      <c r="AB400" s="471"/>
      <c r="AC400" s="471"/>
      <c r="AD400" s="478"/>
      <c r="AE400" s="449"/>
      <c r="AF400" s="449"/>
      <c r="AG400" s="473"/>
      <c r="AH400" s="471"/>
      <c r="AI400" s="471"/>
      <c r="AJ400" s="471"/>
      <c r="AK400" s="478"/>
      <c r="AL400" s="449"/>
      <c r="AM400" s="449"/>
      <c r="AN400" s="473"/>
      <c r="AO400" s="471"/>
      <c r="AP400" s="471"/>
      <c r="AQ400" s="471"/>
      <c r="AR400" s="478"/>
      <c r="AS400" s="449"/>
      <c r="AT400" s="449"/>
      <c r="AU400" s="473"/>
      <c r="AV400" s="471"/>
      <c r="AW400" s="471"/>
      <c r="AX400" s="471"/>
      <c r="AY400" s="478"/>
      <c r="AZ400" s="449"/>
      <c r="BA400" s="449"/>
      <c r="BB400" s="473"/>
      <c r="BC400" s="471"/>
      <c r="BD400" s="471"/>
      <c r="BE400" s="471"/>
      <c r="BF400" s="478"/>
      <c r="BG400" s="449"/>
      <c r="BH400" s="449"/>
      <c r="BI400" s="473"/>
      <c r="BJ400" s="471"/>
      <c r="BK400" s="471"/>
      <c r="BL400" s="471"/>
      <c r="BM400" s="478"/>
      <c r="BN400" s="449"/>
      <c r="BO400" s="449"/>
      <c r="BP400" s="473"/>
      <c r="BQ400" s="471"/>
      <c r="BR400" s="471"/>
      <c r="BS400" s="471"/>
      <c r="BT400" s="478"/>
      <c r="BU400" s="449"/>
      <c r="BV400" s="449"/>
      <c r="BW400" s="473"/>
      <c r="BX400" s="471"/>
      <c r="BY400" s="471"/>
      <c r="BZ400" s="471"/>
      <c r="CA400" s="478"/>
      <c r="CB400" s="449"/>
      <c r="CC400" s="449"/>
      <c r="CD400" s="473"/>
      <c r="CE400" s="471"/>
      <c r="CF400" s="471"/>
      <c r="CG400" s="471"/>
      <c r="CH400" s="478"/>
      <c r="CI400" s="449"/>
      <c r="CJ400" s="449"/>
      <c r="CK400" s="473"/>
      <c r="CL400" s="471"/>
      <c r="CM400" s="471"/>
      <c r="CN400" s="471"/>
      <c r="CO400" s="478"/>
      <c r="CP400" s="449"/>
      <c r="CQ400" s="449"/>
      <c r="CR400" s="473"/>
      <c r="CS400" s="471"/>
      <c r="CT400" s="471"/>
      <c r="CU400" s="471"/>
      <c r="CV400" s="478"/>
      <c r="CW400" s="449"/>
      <c r="CX400" s="449"/>
      <c r="CY400" s="473"/>
      <c r="CZ400" s="471"/>
      <c r="DA400" s="471"/>
      <c r="DB400" s="471"/>
      <c r="DC400" s="478"/>
      <c r="DD400" s="449"/>
      <c r="DE400" s="449"/>
      <c r="DF400" s="473"/>
      <c r="DG400" s="471"/>
      <c r="DH400" s="471"/>
      <c r="DI400" s="471"/>
      <c r="DJ400" s="478"/>
      <c r="DK400" s="449"/>
      <c r="DL400" s="449"/>
      <c r="DM400" s="473"/>
      <c r="DN400" s="471"/>
      <c r="DO400" s="471"/>
      <c r="DP400" s="471"/>
      <c r="DQ400" s="478"/>
      <c r="DR400" s="449"/>
      <c r="DS400" s="449"/>
      <c r="DT400" s="473"/>
      <c r="DU400" s="471"/>
      <c r="DV400" s="471"/>
      <c r="DW400" s="471"/>
      <c r="DX400" s="478"/>
      <c r="DY400" s="449"/>
      <c r="DZ400" s="449"/>
      <c r="EA400" s="473"/>
      <c r="EB400" s="471"/>
      <c r="EC400" s="471"/>
      <c r="ED400" s="471"/>
      <c r="EE400" s="478"/>
      <c r="EF400" s="449"/>
      <c r="EG400" s="449"/>
      <c r="EH400" s="473"/>
      <c r="EI400" s="471"/>
      <c r="EJ400" s="471"/>
      <c r="EK400" s="471"/>
      <c r="EL400" s="478"/>
      <c r="EM400" s="449"/>
      <c r="EN400" s="449"/>
      <c r="EO400" s="473"/>
      <c r="EP400" s="471"/>
      <c r="EQ400" s="471"/>
      <c r="ER400" s="471"/>
      <c r="ES400" s="478"/>
      <c r="ET400" s="449"/>
      <c r="EU400" s="449"/>
      <c r="EV400" s="473"/>
      <c r="EW400" s="471"/>
      <c r="EX400" s="471"/>
      <c r="EY400" s="471"/>
      <c r="EZ400" s="478"/>
      <c r="FA400" s="449"/>
      <c r="FB400" s="449"/>
      <c r="FC400" s="473"/>
      <c r="FD400" s="471"/>
      <c r="FE400" s="471"/>
      <c r="FF400" s="471"/>
      <c r="FG400" s="478"/>
      <c r="FH400" s="449"/>
      <c r="FI400" s="449"/>
      <c r="FJ400" s="473"/>
      <c r="FK400" s="471"/>
      <c r="FL400" s="471"/>
      <c r="FM400" s="471"/>
      <c r="FN400" s="478"/>
      <c r="FO400" s="449"/>
      <c r="FP400" s="449"/>
      <c r="FQ400" s="473"/>
      <c r="FR400" s="471"/>
      <c r="FS400" s="471"/>
      <c r="FT400" s="471"/>
      <c r="FU400" s="478"/>
      <c r="FV400" s="449"/>
      <c r="FW400" s="449"/>
      <c r="FX400" s="473"/>
      <c r="FY400" s="471"/>
      <c r="FZ400" s="471"/>
      <c r="GA400" s="471"/>
      <c r="GB400" s="478"/>
      <c r="GC400" s="449"/>
      <c r="GD400" s="449"/>
      <c r="GE400" s="473"/>
      <c r="GF400" s="471"/>
      <c r="GG400" s="471"/>
      <c r="GH400" s="471"/>
      <c r="GI400" s="478"/>
      <c r="GJ400" s="449"/>
      <c r="GK400" s="449"/>
      <c r="GL400" s="473"/>
      <c r="GM400" s="471"/>
      <c r="GN400" s="471"/>
      <c r="GO400" s="471"/>
      <c r="GP400" s="478"/>
      <c r="GQ400" s="449"/>
      <c r="GR400" s="449"/>
      <c r="GS400" s="473"/>
      <c r="GT400" s="471"/>
      <c r="GU400" s="471"/>
      <c r="GV400" s="471"/>
      <c r="GW400" s="478"/>
      <c r="GX400" s="449"/>
      <c r="GY400" s="449"/>
      <c r="GZ400" s="473"/>
      <c r="HA400" s="471"/>
      <c r="HB400" s="471"/>
      <c r="HC400" s="471"/>
      <c r="HD400" s="478"/>
      <c r="HE400" s="449"/>
      <c r="HF400" s="449"/>
      <c r="HG400" s="473"/>
      <c r="HH400" s="471"/>
      <c r="HI400" s="471"/>
      <c r="HJ400" s="471"/>
      <c r="HK400" s="478"/>
      <c r="HL400" s="449"/>
      <c r="HM400" s="449"/>
      <c r="HN400" s="473"/>
      <c r="HO400" s="471"/>
      <c r="HP400" s="471"/>
      <c r="HQ400" s="471"/>
      <c r="HR400" s="478"/>
      <c r="HS400" s="449"/>
      <c r="HT400" s="449"/>
      <c r="HU400" s="473"/>
      <c r="HV400" s="471"/>
      <c r="HW400" s="471"/>
      <c r="HX400" s="471"/>
      <c r="HY400" s="478"/>
      <c r="HZ400" s="449"/>
      <c r="IA400" s="449"/>
      <c r="IB400" s="473"/>
      <c r="IC400" s="471"/>
      <c r="ID400" s="471"/>
      <c r="IE400" s="471"/>
      <c r="IF400" s="478"/>
      <c r="IG400" s="449"/>
      <c r="IH400" s="449"/>
      <c r="II400" s="473"/>
      <c r="IJ400" s="471"/>
      <c r="IK400" s="471"/>
      <c r="IL400" s="471"/>
      <c r="IM400" s="478"/>
      <c r="IN400" s="449"/>
      <c r="IO400" s="449"/>
      <c r="IP400" s="473"/>
      <c r="IQ400" s="471"/>
      <c r="IR400" s="471"/>
      <c r="IS400" s="471"/>
      <c r="IT400" s="478"/>
      <c r="IU400" s="449"/>
      <c r="IV400" s="449"/>
      <c r="IW400" s="473"/>
      <c r="IX400" s="471"/>
      <c r="IY400" s="471"/>
      <c r="IZ400" s="471"/>
      <c r="JA400" s="478"/>
      <c r="JB400" s="449"/>
      <c r="JC400" s="449"/>
      <c r="JD400" s="473"/>
      <c r="JE400" s="471"/>
      <c r="JF400" s="471"/>
      <c r="JG400" s="471"/>
      <c r="JH400" s="478"/>
      <c r="JI400" s="449"/>
      <c r="JJ400" s="449"/>
      <c r="JK400" s="473"/>
      <c r="JL400" s="471"/>
      <c r="JM400" s="471"/>
      <c r="JN400" s="471"/>
      <c r="JO400" s="478"/>
      <c r="JP400" s="449"/>
      <c r="JQ400" s="449"/>
      <c r="JR400" s="473"/>
      <c r="JS400" s="471"/>
      <c r="JT400" s="471"/>
      <c r="JU400" s="471"/>
      <c r="JV400" s="478"/>
      <c r="JW400" s="449"/>
      <c r="JX400" s="449"/>
      <c r="JY400" s="473"/>
      <c r="JZ400" s="471"/>
      <c r="KA400" s="471"/>
      <c r="KB400" s="471"/>
      <c r="KC400" s="478"/>
      <c r="KD400" s="449"/>
      <c r="KE400" s="449"/>
      <c r="KF400" s="473"/>
      <c r="KG400" s="471"/>
      <c r="KH400" s="471"/>
      <c r="KI400" s="471"/>
      <c r="KJ400" s="478"/>
      <c r="KK400" s="449"/>
      <c r="KL400" s="449"/>
      <c r="KM400" s="473"/>
      <c r="KN400" s="471"/>
      <c r="KO400" s="471"/>
      <c r="KP400" s="471"/>
      <c r="KQ400" s="478"/>
      <c r="KR400" s="449"/>
      <c r="KS400" s="449"/>
      <c r="KT400" s="473"/>
      <c r="KU400" s="471"/>
      <c r="KV400" s="471"/>
      <c r="KW400" s="471"/>
      <c r="KX400" s="478"/>
      <c r="KY400" s="449"/>
      <c r="KZ400" s="449"/>
      <c r="LA400" s="473"/>
      <c r="LB400" s="471"/>
      <c r="LC400" s="471"/>
      <c r="LD400" s="471"/>
      <c r="LE400" s="478"/>
      <c r="LF400" s="449"/>
      <c r="LG400" s="449"/>
      <c r="LH400" s="473"/>
      <c r="LI400" s="471"/>
      <c r="LJ400" s="471"/>
      <c r="LK400" s="471"/>
      <c r="LL400" s="478"/>
      <c r="LM400" s="449"/>
      <c r="LN400" s="449"/>
      <c r="LO400" s="473"/>
      <c r="LP400" s="471"/>
      <c r="LQ400" s="471"/>
      <c r="LR400" s="471"/>
      <c r="LS400" s="478"/>
      <c r="LT400" s="449"/>
      <c r="LU400" s="449"/>
      <c r="LV400" s="473"/>
      <c r="LW400" s="471"/>
      <c r="LX400" s="471"/>
      <c r="LY400" s="471"/>
      <c r="LZ400" s="478"/>
      <c r="MA400" s="449"/>
      <c r="MB400" s="449"/>
      <c r="MC400" s="473"/>
      <c r="MD400" s="471"/>
      <c r="ME400" s="471"/>
      <c r="MF400" s="471"/>
      <c r="MG400" s="478"/>
      <c r="MH400" s="449"/>
      <c r="MI400" s="449"/>
      <c r="MJ400" s="473"/>
      <c r="MK400" s="471"/>
      <c r="ML400" s="471"/>
      <c r="MM400" s="471"/>
      <c r="MN400" s="478"/>
    </row>
    <row r="401" spans="2:352" hidden="1">
      <c r="B401" s="333">
        <v>162</v>
      </c>
      <c r="C401" s="449"/>
      <c r="D401" s="449"/>
      <c r="E401" s="473"/>
      <c r="F401" s="471"/>
      <c r="G401" s="471"/>
      <c r="H401" s="471"/>
      <c r="I401" s="478"/>
      <c r="J401" s="449"/>
      <c r="K401" s="449"/>
      <c r="L401" s="473"/>
      <c r="M401" s="471"/>
      <c r="N401" s="471"/>
      <c r="O401" s="471"/>
      <c r="P401" s="478"/>
      <c r="Q401" s="449"/>
      <c r="R401" s="449"/>
      <c r="S401" s="473"/>
      <c r="T401" s="471"/>
      <c r="U401" s="471"/>
      <c r="V401" s="471"/>
      <c r="W401" s="478"/>
      <c r="X401" s="449"/>
      <c r="Y401" s="449"/>
      <c r="Z401" s="473"/>
      <c r="AA401" s="471"/>
      <c r="AB401" s="471"/>
      <c r="AC401" s="471"/>
      <c r="AD401" s="478"/>
      <c r="AE401" s="449"/>
      <c r="AF401" s="449"/>
      <c r="AG401" s="473"/>
      <c r="AH401" s="471"/>
      <c r="AI401" s="471"/>
      <c r="AJ401" s="471"/>
      <c r="AK401" s="478"/>
      <c r="AL401" s="449"/>
      <c r="AM401" s="449"/>
      <c r="AN401" s="473"/>
      <c r="AO401" s="471"/>
      <c r="AP401" s="471"/>
      <c r="AQ401" s="471"/>
      <c r="AR401" s="478"/>
      <c r="AS401" s="449"/>
      <c r="AT401" s="449"/>
      <c r="AU401" s="473"/>
      <c r="AV401" s="471"/>
      <c r="AW401" s="471"/>
      <c r="AX401" s="471"/>
      <c r="AY401" s="478"/>
      <c r="AZ401" s="449"/>
      <c r="BA401" s="449"/>
      <c r="BB401" s="473"/>
      <c r="BC401" s="471"/>
      <c r="BD401" s="471"/>
      <c r="BE401" s="471"/>
      <c r="BF401" s="478"/>
      <c r="BG401" s="449"/>
      <c r="BH401" s="449"/>
      <c r="BI401" s="473"/>
      <c r="BJ401" s="471"/>
      <c r="BK401" s="471"/>
      <c r="BL401" s="471"/>
      <c r="BM401" s="478"/>
      <c r="BN401" s="449"/>
      <c r="BO401" s="449"/>
      <c r="BP401" s="473"/>
      <c r="BQ401" s="471"/>
      <c r="BR401" s="471"/>
      <c r="BS401" s="471"/>
      <c r="BT401" s="478"/>
      <c r="BU401" s="449"/>
      <c r="BV401" s="449"/>
      <c r="BW401" s="473"/>
      <c r="BX401" s="471"/>
      <c r="BY401" s="471"/>
      <c r="BZ401" s="471"/>
      <c r="CA401" s="478"/>
      <c r="CB401" s="449"/>
      <c r="CC401" s="449"/>
      <c r="CD401" s="473"/>
      <c r="CE401" s="471"/>
      <c r="CF401" s="471"/>
      <c r="CG401" s="471"/>
      <c r="CH401" s="478"/>
      <c r="CI401" s="449"/>
      <c r="CJ401" s="449"/>
      <c r="CK401" s="473"/>
      <c r="CL401" s="471"/>
      <c r="CM401" s="471"/>
      <c r="CN401" s="471"/>
      <c r="CO401" s="478"/>
      <c r="CP401" s="449"/>
      <c r="CQ401" s="449"/>
      <c r="CR401" s="473"/>
      <c r="CS401" s="471"/>
      <c r="CT401" s="471"/>
      <c r="CU401" s="471"/>
      <c r="CV401" s="478"/>
      <c r="CW401" s="449"/>
      <c r="CX401" s="449"/>
      <c r="CY401" s="473"/>
      <c r="CZ401" s="471"/>
      <c r="DA401" s="471"/>
      <c r="DB401" s="471"/>
      <c r="DC401" s="478"/>
      <c r="DD401" s="449"/>
      <c r="DE401" s="449"/>
      <c r="DF401" s="473"/>
      <c r="DG401" s="471"/>
      <c r="DH401" s="471"/>
      <c r="DI401" s="471"/>
      <c r="DJ401" s="478"/>
      <c r="DK401" s="449"/>
      <c r="DL401" s="449"/>
      <c r="DM401" s="473"/>
      <c r="DN401" s="471"/>
      <c r="DO401" s="471"/>
      <c r="DP401" s="471"/>
      <c r="DQ401" s="478"/>
      <c r="DR401" s="449"/>
      <c r="DS401" s="449"/>
      <c r="DT401" s="473"/>
      <c r="DU401" s="471"/>
      <c r="DV401" s="471"/>
      <c r="DW401" s="471"/>
      <c r="DX401" s="478"/>
      <c r="DY401" s="449"/>
      <c r="DZ401" s="449"/>
      <c r="EA401" s="473"/>
      <c r="EB401" s="471"/>
      <c r="EC401" s="471"/>
      <c r="ED401" s="471"/>
      <c r="EE401" s="478"/>
      <c r="EF401" s="449"/>
      <c r="EG401" s="449"/>
      <c r="EH401" s="473"/>
      <c r="EI401" s="471"/>
      <c r="EJ401" s="471"/>
      <c r="EK401" s="471"/>
      <c r="EL401" s="478"/>
      <c r="EM401" s="449"/>
      <c r="EN401" s="449"/>
      <c r="EO401" s="473"/>
      <c r="EP401" s="471"/>
      <c r="EQ401" s="471"/>
      <c r="ER401" s="471"/>
      <c r="ES401" s="478"/>
      <c r="ET401" s="449"/>
      <c r="EU401" s="449"/>
      <c r="EV401" s="473"/>
      <c r="EW401" s="471"/>
      <c r="EX401" s="471"/>
      <c r="EY401" s="471"/>
      <c r="EZ401" s="478"/>
      <c r="FA401" s="449"/>
      <c r="FB401" s="449"/>
      <c r="FC401" s="473"/>
      <c r="FD401" s="471"/>
      <c r="FE401" s="471"/>
      <c r="FF401" s="471"/>
      <c r="FG401" s="478"/>
      <c r="FH401" s="449"/>
      <c r="FI401" s="449"/>
      <c r="FJ401" s="473"/>
      <c r="FK401" s="471"/>
      <c r="FL401" s="471"/>
      <c r="FM401" s="471"/>
      <c r="FN401" s="478"/>
      <c r="FO401" s="449"/>
      <c r="FP401" s="449"/>
      <c r="FQ401" s="473"/>
      <c r="FR401" s="471"/>
      <c r="FS401" s="471"/>
      <c r="FT401" s="471"/>
      <c r="FU401" s="478"/>
      <c r="FV401" s="449"/>
      <c r="FW401" s="449"/>
      <c r="FX401" s="473"/>
      <c r="FY401" s="471"/>
      <c r="FZ401" s="471"/>
      <c r="GA401" s="471"/>
      <c r="GB401" s="478"/>
      <c r="GC401" s="449"/>
      <c r="GD401" s="449"/>
      <c r="GE401" s="473"/>
      <c r="GF401" s="471"/>
      <c r="GG401" s="471"/>
      <c r="GH401" s="471"/>
      <c r="GI401" s="478"/>
      <c r="GJ401" s="449"/>
      <c r="GK401" s="449"/>
      <c r="GL401" s="473"/>
      <c r="GM401" s="471"/>
      <c r="GN401" s="471"/>
      <c r="GO401" s="471"/>
      <c r="GP401" s="478"/>
      <c r="GQ401" s="449"/>
      <c r="GR401" s="449"/>
      <c r="GS401" s="473"/>
      <c r="GT401" s="471"/>
      <c r="GU401" s="471"/>
      <c r="GV401" s="471"/>
      <c r="GW401" s="478"/>
      <c r="GX401" s="449"/>
      <c r="GY401" s="449"/>
      <c r="GZ401" s="473"/>
      <c r="HA401" s="471"/>
      <c r="HB401" s="471"/>
      <c r="HC401" s="471"/>
      <c r="HD401" s="478"/>
      <c r="HE401" s="449"/>
      <c r="HF401" s="449"/>
      <c r="HG401" s="473"/>
      <c r="HH401" s="471"/>
      <c r="HI401" s="471"/>
      <c r="HJ401" s="471"/>
      <c r="HK401" s="478"/>
      <c r="HL401" s="449"/>
      <c r="HM401" s="449"/>
      <c r="HN401" s="473"/>
      <c r="HO401" s="471"/>
      <c r="HP401" s="471"/>
      <c r="HQ401" s="471"/>
      <c r="HR401" s="478"/>
      <c r="HS401" s="449"/>
      <c r="HT401" s="449"/>
      <c r="HU401" s="473"/>
      <c r="HV401" s="471"/>
      <c r="HW401" s="471"/>
      <c r="HX401" s="471"/>
      <c r="HY401" s="478"/>
      <c r="HZ401" s="449"/>
      <c r="IA401" s="449"/>
      <c r="IB401" s="473"/>
      <c r="IC401" s="471"/>
      <c r="ID401" s="471"/>
      <c r="IE401" s="471"/>
      <c r="IF401" s="478"/>
      <c r="IG401" s="449"/>
      <c r="IH401" s="449"/>
      <c r="II401" s="473"/>
      <c r="IJ401" s="471"/>
      <c r="IK401" s="471"/>
      <c r="IL401" s="471"/>
      <c r="IM401" s="478"/>
      <c r="IN401" s="449"/>
      <c r="IO401" s="449"/>
      <c r="IP401" s="473"/>
      <c r="IQ401" s="471"/>
      <c r="IR401" s="471"/>
      <c r="IS401" s="471"/>
      <c r="IT401" s="478"/>
      <c r="IU401" s="449"/>
      <c r="IV401" s="449"/>
      <c r="IW401" s="473"/>
      <c r="IX401" s="471"/>
      <c r="IY401" s="471"/>
      <c r="IZ401" s="471"/>
      <c r="JA401" s="478"/>
      <c r="JB401" s="449"/>
      <c r="JC401" s="449"/>
      <c r="JD401" s="473"/>
      <c r="JE401" s="471"/>
      <c r="JF401" s="471"/>
      <c r="JG401" s="471"/>
      <c r="JH401" s="478"/>
      <c r="JI401" s="449"/>
      <c r="JJ401" s="449"/>
      <c r="JK401" s="473"/>
      <c r="JL401" s="471"/>
      <c r="JM401" s="471"/>
      <c r="JN401" s="471"/>
      <c r="JO401" s="478"/>
      <c r="JP401" s="449"/>
      <c r="JQ401" s="449"/>
      <c r="JR401" s="473"/>
      <c r="JS401" s="471"/>
      <c r="JT401" s="471"/>
      <c r="JU401" s="471"/>
      <c r="JV401" s="478"/>
      <c r="JW401" s="449"/>
      <c r="JX401" s="449"/>
      <c r="JY401" s="473"/>
      <c r="JZ401" s="471"/>
      <c r="KA401" s="471"/>
      <c r="KB401" s="471"/>
      <c r="KC401" s="478"/>
      <c r="KD401" s="449"/>
      <c r="KE401" s="449"/>
      <c r="KF401" s="473"/>
      <c r="KG401" s="471"/>
      <c r="KH401" s="471"/>
      <c r="KI401" s="471"/>
      <c r="KJ401" s="478"/>
      <c r="KK401" s="449"/>
      <c r="KL401" s="449"/>
      <c r="KM401" s="473"/>
      <c r="KN401" s="471"/>
      <c r="KO401" s="471"/>
      <c r="KP401" s="471"/>
      <c r="KQ401" s="478"/>
      <c r="KR401" s="449"/>
      <c r="KS401" s="449"/>
      <c r="KT401" s="473"/>
      <c r="KU401" s="471"/>
      <c r="KV401" s="471"/>
      <c r="KW401" s="471"/>
      <c r="KX401" s="478"/>
      <c r="KY401" s="449"/>
      <c r="KZ401" s="449"/>
      <c r="LA401" s="473"/>
      <c r="LB401" s="471"/>
      <c r="LC401" s="471"/>
      <c r="LD401" s="471"/>
      <c r="LE401" s="478"/>
      <c r="LF401" s="449"/>
      <c r="LG401" s="449"/>
      <c r="LH401" s="473"/>
      <c r="LI401" s="471"/>
      <c r="LJ401" s="471"/>
      <c r="LK401" s="471"/>
      <c r="LL401" s="478"/>
      <c r="LM401" s="449"/>
      <c r="LN401" s="449"/>
      <c r="LO401" s="473"/>
      <c r="LP401" s="471"/>
      <c r="LQ401" s="471"/>
      <c r="LR401" s="471"/>
      <c r="LS401" s="478"/>
      <c r="LT401" s="449"/>
      <c r="LU401" s="449"/>
      <c r="LV401" s="473"/>
      <c r="LW401" s="471"/>
      <c r="LX401" s="471"/>
      <c r="LY401" s="471"/>
      <c r="LZ401" s="478"/>
      <c r="MA401" s="449"/>
      <c r="MB401" s="449"/>
      <c r="MC401" s="473"/>
      <c r="MD401" s="471"/>
      <c r="ME401" s="471"/>
      <c r="MF401" s="471"/>
      <c r="MG401" s="478"/>
      <c r="MH401" s="449"/>
      <c r="MI401" s="449"/>
      <c r="MJ401" s="473"/>
      <c r="MK401" s="471"/>
      <c r="ML401" s="471"/>
      <c r="MM401" s="471"/>
      <c r="MN401" s="478"/>
    </row>
    <row r="402" spans="2:352" hidden="1">
      <c r="B402" s="333">
        <v>163</v>
      </c>
      <c r="C402" s="449"/>
      <c r="D402" s="449"/>
      <c r="E402" s="473"/>
      <c r="F402" s="471"/>
      <c r="G402" s="471"/>
      <c r="H402" s="471"/>
      <c r="I402" s="478"/>
      <c r="J402" s="449"/>
      <c r="K402" s="449"/>
      <c r="L402" s="473"/>
      <c r="M402" s="471"/>
      <c r="N402" s="471"/>
      <c r="O402" s="471"/>
      <c r="P402" s="478"/>
      <c r="Q402" s="449"/>
      <c r="R402" s="449"/>
      <c r="S402" s="473"/>
      <c r="T402" s="471"/>
      <c r="U402" s="471"/>
      <c r="V402" s="471"/>
      <c r="W402" s="478"/>
      <c r="X402" s="449"/>
      <c r="Y402" s="449"/>
      <c r="Z402" s="473"/>
      <c r="AA402" s="471"/>
      <c r="AB402" s="471"/>
      <c r="AC402" s="471"/>
      <c r="AD402" s="478"/>
      <c r="AE402" s="449"/>
      <c r="AF402" s="449"/>
      <c r="AG402" s="473"/>
      <c r="AH402" s="471"/>
      <c r="AI402" s="471"/>
      <c r="AJ402" s="471"/>
      <c r="AK402" s="478"/>
      <c r="AL402" s="449"/>
      <c r="AM402" s="449"/>
      <c r="AN402" s="473"/>
      <c r="AO402" s="471"/>
      <c r="AP402" s="471"/>
      <c r="AQ402" s="471"/>
      <c r="AR402" s="478"/>
      <c r="AS402" s="449"/>
      <c r="AT402" s="449"/>
      <c r="AU402" s="473"/>
      <c r="AV402" s="471"/>
      <c r="AW402" s="471"/>
      <c r="AX402" s="471"/>
      <c r="AY402" s="478"/>
      <c r="AZ402" s="449"/>
      <c r="BA402" s="449"/>
      <c r="BB402" s="473"/>
      <c r="BC402" s="471"/>
      <c r="BD402" s="471"/>
      <c r="BE402" s="471"/>
      <c r="BF402" s="478"/>
      <c r="BG402" s="449"/>
      <c r="BH402" s="449"/>
      <c r="BI402" s="473"/>
      <c r="BJ402" s="471"/>
      <c r="BK402" s="471"/>
      <c r="BL402" s="471"/>
      <c r="BM402" s="478"/>
      <c r="BN402" s="449"/>
      <c r="BO402" s="449"/>
      <c r="BP402" s="473"/>
      <c r="BQ402" s="471"/>
      <c r="BR402" s="471"/>
      <c r="BS402" s="471"/>
      <c r="BT402" s="478"/>
      <c r="BU402" s="449"/>
      <c r="BV402" s="449"/>
      <c r="BW402" s="473"/>
      <c r="BX402" s="471"/>
      <c r="BY402" s="471"/>
      <c r="BZ402" s="471"/>
      <c r="CA402" s="478"/>
      <c r="CB402" s="449"/>
      <c r="CC402" s="449"/>
      <c r="CD402" s="473"/>
      <c r="CE402" s="471"/>
      <c r="CF402" s="471"/>
      <c r="CG402" s="471"/>
      <c r="CH402" s="478"/>
      <c r="CI402" s="449"/>
      <c r="CJ402" s="449"/>
      <c r="CK402" s="473"/>
      <c r="CL402" s="471"/>
      <c r="CM402" s="471"/>
      <c r="CN402" s="471"/>
      <c r="CO402" s="478"/>
      <c r="CP402" s="449"/>
      <c r="CQ402" s="449"/>
      <c r="CR402" s="473"/>
      <c r="CS402" s="471"/>
      <c r="CT402" s="471"/>
      <c r="CU402" s="471"/>
      <c r="CV402" s="478"/>
      <c r="CW402" s="449"/>
      <c r="CX402" s="449"/>
      <c r="CY402" s="473"/>
      <c r="CZ402" s="471"/>
      <c r="DA402" s="471"/>
      <c r="DB402" s="471"/>
      <c r="DC402" s="478"/>
      <c r="DD402" s="449"/>
      <c r="DE402" s="449"/>
      <c r="DF402" s="473"/>
      <c r="DG402" s="471"/>
      <c r="DH402" s="471"/>
      <c r="DI402" s="471"/>
      <c r="DJ402" s="478"/>
      <c r="DK402" s="449"/>
      <c r="DL402" s="449"/>
      <c r="DM402" s="473"/>
      <c r="DN402" s="471"/>
      <c r="DO402" s="471"/>
      <c r="DP402" s="471"/>
      <c r="DQ402" s="478"/>
      <c r="DR402" s="449"/>
      <c r="DS402" s="449"/>
      <c r="DT402" s="473"/>
      <c r="DU402" s="471"/>
      <c r="DV402" s="471"/>
      <c r="DW402" s="471"/>
      <c r="DX402" s="478"/>
      <c r="DY402" s="449"/>
      <c r="DZ402" s="449"/>
      <c r="EA402" s="473"/>
      <c r="EB402" s="471"/>
      <c r="EC402" s="471"/>
      <c r="ED402" s="471"/>
      <c r="EE402" s="478"/>
      <c r="EF402" s="449"/>
      <c r="EG402" s="449"/>
      <c r="EH402" s="473"/>
      <c r="EI402" s="471"/>
      <c r="EJ402" s="471"/>
      <c r="EK402" s="471"/>
      <c r="EL402" s="478"/>
      <c r="EM402" s="449"/>
      <c r="EN402" s="449"/>
      <c r="EO402" s="473"/>
      <c r="EP402" s="471"/>
      <c r="EQ402" s="471"/>
      <c r="ER402" s="471"/>
      <c r="ES402" s="478"/>
      <c r="ET402" s="449"/>
      <c r="EU402" s="449"/>
      <c r="EV402" s="473"/>
      <c r="EW402" s="471"/>
      <c r="EX402" s="471"/>
      <c r="EY402" s="471"/>
      <c r="EZ402" s="478"/>
      <c r="FA402" s="449"/>
      <c r="FB402" s="449"/>
      <c r="FC402" s="473"/>
      <c r="FD402" s="471"/>
      <c r="FE402" s="471"/>
      <c r="FF402" s="471"/>
      <c r="FG402" s="478"/>
      <c r="FH402" s="449"/>
      <c r="FI402" s="449"/>
      <c r="FJ402" s="473"/>
      <c r="FK402" s="471"/>
      <c r="FL402" s="471"/>
      <c r="FM402" s="471"/>
      <c r="FN402" s="478"/>
      <c r="FO402" s="449"/>
      <c r="FP402" s="449"/>
      <c r="FQ402" s="473"/>
      <c r="FR402" s="471"/>
      <c r="FS402" s="471"/>
      <c r="FT402" s="471"/>
      <c r="FU402" s="478"/>
      <c r="FV402" s="449"/>
      <c r="FW402" s="449"/>
      <c r="FX402" s="473"/>
      <c r="FY402" s="471"/>
      <c r="FZ402" s="471"/>
      <c r="GA402" s="471"/>
      <c r="GB402" s="478"/>
      <c r="GC402" s="449"/>
      <c r="GD402" s="449"/>
      <c r="GE402" s="473"/>
      <c r="GF402" s="471"/>
      <c r="GG402" s="471"/>
      <c r="GH402" s="471"/>
      <c r="GI402" s="478"/>
      <c r="GJ402" s="449"/>
      <c r="GK402" s="449"/>
      <c r="GL402" s="473"/>
      <c r="GM402" s="471"/>
      <c r="GN402" s="471"/>
      <c r="GO402" s="471"/>
      <c r="GP402" s="478"/>
      <c r="GQ402" s="449"/>
      <c r="GR402" s="449"/>
      <c r="GS402" s="473"/>
      <c r="GT402" s="471"/>
      <c r="GU402" s="471"/>
      <c r="GV402" s="471"/>
      <c r="GW402" s="478"/>
      <c r="GX402" s="449"/>
      <c r="GY402" s="449"/>
      <c r="GZ402" s="473"/>
      <c r="HA402" s="471"/>
      <c r="HB402" s="471"/>
      <c r="HC402" s="471"/>
      <c r="HD402" s="478"/>
      <c r="HE402" s="449"/>
      <c r="HF402" s="449"/>
      <c r="HG402" s="473"/>
      <c r="HH402" s="471"/>
      <c r="HI402" s="471"/>
      <c r="HJ402" s="471"/>
      <c r="HK402" s="478"/>
      <c r="HL402" s="449"/>
      <c r="HM402" s="449"/>
      <c r="HN402" s="473"/>
      <c r="HO402" s="471"/>
      <c r="HP402" s="471"/>
      <c r="HQ402" s="471"/>
      <c r="HR402" s="478"/>
      <c r="HS402" s="449"/>
      <c r="HT402" s="449"/>
      <c r="HU402" s="473"/>
      <c r="HV402" s="471"/>
      <c r="HW402" s="471"/>
      <c r="HX402" s="471"/>
      <c r="HY402" s="478"/>
      <c r="HZ402" s="449"/>
      <c r="IA402" s="449"/>
      <c r="IB402" s="473"/>
      <c r="IC402" s="471"/>
      <c r="ID402" s="471"/>
      <c r="IE402" s="471"/>
      <c r="IF402" s="478"/>
      <c r="IG402" s="449"/>
      <c r="IH402" s="449"/>
      <c r="II402" s="473"/>
      <c r="IJ402" s="471"/>
      <c r="IK402" s="471"/>
      <c r="IL402" s="471"/>
      <c r="IM402" s="478"/>
      <c r="IN402" s="449"/>
      <c r="IO402" s="449"/>
      <c r="IP402" s="473"/>
      <c r="IQ402" s="471"/>
      <c r="IR402" s="471"/>
      <c r="IS402" s="471"/>
      <c r="IT402" s="478"/>
      <c r="IU402" s="449"/>
      <c r="IV402" s="449"/>
      <c r="IW402" s="473"/>
      <c r="IX402" s="471"/>
      <c r="IY402" s="471"/>
      <c r="IZ402" s="471"/>
      <c r="JA402" s="478"/>
      <c r="JB402" s="449"/>
      <c r="JC402" s="449"/>
      <c r="JD402" s="473"/>
      <c r="JE402" s="471"/>
      <c r="JF402" s="471"/>
      <c r="JG402" s="471"/>
      <c r="JH402" s="478"/>
      <c r="JI402" s="449"/>
      <c r="JJ402" s="449"/>
      <c r="JK402" s="473"/>
      <c r="JL402" s="471"/>
      <c r="JM402" s="471"/>
      <c r="JN402" s="471"/>
      <c r="JO402" s="478"/>
      <c r="JP402" s="449"/>
      <c r="JQ402" s="449"/>
      <c r="JR402" s="473"/>
      <c r="JS402" s="471"/>
      <c r="JT402" s="471"/>
      <c r="JU402" s="471"/>
      <c r="JV402" s="478"/>
      <c r="JW402" s="449"/>
      <c r="JX402" s="449"/>
      <c r="JY402" s="473"/>
      <c r="JZ402" s="471"/>
      <c r="KA402" s="471"/>
      <c r="KB402" s="471"/>
      <c r="KC402" s="478"/>
      <c r="KD402" s="449"/>
      <c r="KE402" s="449"/>
      <c r="KF402" s="473"/>
      <c r="KG402" s="471"/>
      <c r="KH402" s="471"/>
      <c r="KI402" s="471"/>
      <c r="KJ402" s="478"/>
      <c r="KK402" s="449"/>
      <c r="KL402" s="449"/>
      <c r="KM402" s="473"/>
      <c r="KN402" s="471"/>
      <c r="KO402" s="471"/>
      <c r="KP402" s="471"/>
      <c r="KQ402" s="478"/>
      <c r="KR402" s="449"/>
      <c r="KS402" s="449"/>
      <c r="KT402" s="473"/>
      <c r="KU402" s="471"/>
      <c r="KV402" s="471"/>
      <c r="KW402" s="471"/>
      <c r="KX402" s="478"/>
      <c r="KY402" s="449"/>
      <c r="KZ402" s="449"/>
      <c r="LA402" s="473"/>
      <c r="LB402" s="471"/>
      <c r="LC402" s="471"/>
      <c r="LD402" s="471"/>
      <c r="LE402" s="478"/>
      <c r="LF402" s="449"/>
      <c r="LG402" s="449"/>
      <c r="LH402" s="473"/>
      <c r="LI402" s="471"/>
      <c r="LJ402" s="471"/>
      <c r="LK402" s="471"/>
      <c r="LL402" s="478"/>
      <c r="LM402" s="449"/>
      <c r="LN402" s="449"/>
      <c r="LO402" s="473"/>
      <c r="LP402" s="471"/>
      <c r="LQ402" s="471"/>
      <c r="LR402" s="471"/>
      <c r="LS402" s="478"/>
      <c r="LT402" s="449"/>
      <c r="LU402" s="449"/>
      <c r="LV402" s="473"/>
      <c r="LW402" s="471"/>
      <c r="LX402" s="471"/>
      <c r="LY402" s="471"/>
      <c r="LZ402" s="478"/>
      <c r="MA402" s="449"/>
      <c r="MB402" s="449"/>
      <c r="MC402" s="473"/>
      <c r="MD402" s="471"/>
      <c r="ME402" s="471"/>
      <c r="MF402" s="471"/>
      <c r="MG402" s="478"/>
      <c r="MH402" s="449"/>
      <c r="MI402" s="449"/>
      <c r="MJ402" s="473"/>
      <c r="MK402" s="471"/>
      <c r="ML402" s="471"/>
      <c r="MM402" s="471"/>
      <c r="MN402" s="478"/>
    </row>
    <row r="403" spans="2:352" hidden="1">
      <c r="B403" s="333">
        <v>164</v>
      </c>
      <c r="C403" s="449"/>
      <c r="D403" s="449"/>
      <c r="E403" s="473"/>
      <c r="F403" s="471"/>
      <c r="G403" s="471"/>
      <c r="H403" s="471"/>
      <c r="I403" s="478"/>
      <c r="J403" s="449"/>
      <c r="K403" s="449"/>
      <c r="L403" s="473"/>
      <c r="M403" s="471"/>
      <c r="N403" s="471"/>
      <c r="O403" s="471"/>
      <c r="P403" s="478"/>
      <c r="Q403" s="449"/>
      <c r="R403" s="449"/>
      <c r="S403" s="473"/>
      <c r="T403" s="471"/>
      <c r="U403" s="471"/>
      <c r="V403" s="471"/>
      <c r="W403" s="478"/>
      <c r="X403" s="449"/>
      <c r="Y403" s="449"/>
      <c r="Z403" s="473"/>
      <c r="AA403" s="471"/>
      <c r="AB403" s="471"/>
      <c r="AC403" s="471"/>
      <c r="AD403" s="478"/>
      <c r="AE403" s="449"/>
      <c r="AF403" s="449"/>
      <c r="AG403" s="473"/>
      <c r="AH403" s="471"/>
      <c r="AI403" s="471"/>
      <c r="AJ403" s="471"/>
      <c r="AK403" s="478"/>
      <c r="AL403" s="449"/>
      <c r="AM403" s="449"/>
      <c r="AN403" s="473"/>
      <c r="AO403" s="471"/>
      <c r="AP403" s="471"/>
      <c r="AQ403" s="471"/>
      <c r="AR403" s="478"/>
      <c r="AS403" s="449"/>
      <c r="AT403" s="449"/>
      <c r="AU403" s="473"/>
      <c r="AV403" s="471"/>
      <c r="AW403" s="471"/>
      <c r="AX403" s="471"/>
      <c r="AY403" s="478"/>
      <c r="AZ403" s="449"/>
      <c r="BA403" s="449"/>
      <c r="BB403" s="473"/>
      <c r="BC403" s="471"/>
      <c r="BD403" s="471"/>
      <c r="BE403" s="471"/>
      <c r="BF403" s="478"/>
      <c r="BG403" s="449"/>
      <c r="BH403" s="449"/>
      <c r="BI403" s="473"/>
      <c r="BJ403" s="471"/>
      <c r="BK403" s="471"/>
      <c r="BL403" s="471"/>
      <c r="BM403" s="478"/>
      <c r="BN403" s="449"/>
      <c r="BO403" s="449"/>
      <c r="BP403" s="473"/>
      <c r="BQ403" s="471"/>
      <c r="BR403" s="471"/>
      <c r="BS403" s="471"/>
      <c r="BT403" s="478"/>
      <c r="BU403" s="449"/>
      <c r="BV403" s="449"/>
      <c r="BW403" s="473"/>
      <c r="BX403" s="471"/>
      <c r="BY403" s="471"/>
      <c r="BZ403" s="471"/>
      <c r="CA403" s="478"/>
      <c r="CB403" s="449"/>
      <c r="CC403" s="449"/>
      <c r="CD403" s="473"/>
      <c r="CE403" s="471"/>
      <c r="CF403" s="471"/>
      <c r="CG403" s="471"/>
      <c r="CH403" s="478"/>
      <c r="CI403" s="449"/>
      <c r="CJ403" s="449"/>
      <c r="CK403" s="473"/>
      <c r="CL403" s="471"/>
      <c r="CM403" s="471"/>
      <c r="CN403" s="471"/>
      <c r="CO403" s="478"/>
      <c r="CP403" s="449"/>
      <c r="CQ403" s="449"/>
      <c r="CR403" s="473"/>
      <c r="CS403" s="471"/>
      <c r="CT403" s="471"/>
      <c r="CU403" s="471"/>
      <c r="CV403" s="478"/>
      <c r="CW403" s="449"/>
      <c r="CX403" s="449"/>
      <c r="CY403" s="473"/>
      <c r="CZ403" s="471"/>
      <c r="DA403" s="471"/>
      <c r="DB403" s="471"/>
      <c r="DC403" s="478"/>
      <c r="DD403" s="449"/>
      <c r="DE403" s="449"/>
      <c r="DF403" s="473"/>
      <c r="DG403" s="471"/>
      <c r="DH403" s="471"/>
      <c r="DI403" s="471"/>
      <c r="DJ403" s="478"/>
      <c r="DK403" s="449"/>
      <c r="DL403" s="449"/>
      <c r="DM403" s="473"/>
      <c r="DN403" s="471"/>
      <c r="DO403" s="471"/>
      <c r="DP403" s="471"/>
      <c r="DQ403" s="478"/>
      <c r="DR403" s="449"/>
      <c r="DS403" s="449"/>
      <c r="DT403" s="473"/>
      <c r="DU403" s="471"/>
      <c r="DV403" s="471"/>
      <c r="DW403" s="471"/>
      <c r="DX403" s="478"/>
      <c r="DY403" s="449"/>
      <c r="DZ403" s="449"/>
      <c r="EA403" s="473"/>
      <c r="EB403" s="471"/>
      <c r="EC403" s="471"/>
      <c r="ED403" s="471"/>
      <c r="EE403" s="478"/>
      <c r="EF403" s="449"/>
      <c r="EG403" s="449"/>
      <c r="EH403" s="473"/>
      <c r="EI403" s="471"/>
      <c r="EJ403" s="471"/>
      <c r="EK403" s="471"/>
      <c r="EL403" s="478"/>
      <c r="EM403" s="449"/>
      <c r="EN403" s="449"/>
      <c r="EO403" s="473"/>
      <c r="EP403" s="471"/>
      <c r="EQ403" s="471"/>
      <c r="ER403" s="471"/>
      <c r="ES403" s="478"/>
      <c r="ET403" s="449"/>
      <c r="EU403" s="449"/>
      <c r="EV403" s="473"/>
      <c r="EW403" s="471"/>
      <c r="EX403" s="471"/>
      <c r="EY403" s="471"/>
      <c r="EZ403" s="478"/>
      <c r="FA403" s="449"/>
      <c r="FB403" s="449"/>
      <c r="FC403" s="473"/>
      <c r="FD403" s="471"/>
      <c r="FE403" s="471"/>
      <c r="FF403" s="471"/>
      <c r="FG403" s="478"/>
      <c r="FH403" s="449"/>
      <c r="FI403" s="449"/>
      <c r="FJ403" s="473"/>
      <c r="FK403" s="471"/>
      <c r="FL403" s="471"/>
      <c r="FM403" s="471"/>
      <c r="FN403" s="478"/>
      <c r="FO403" s="449"/>
      <c r="FP403" s="449"/>
      <c r="FQ403" s="473"/>
      <c r="FR403" s="471"/>
      <c r="FS403" s="471"/>
      <c r="FT403" s="471"/>
      <c r="FU403" s="478"/>
      <c r="FV403" s="449"/>
      <c r="FW403" s="449"/>
      <c r="FX403" s="473"/>
      <c r="FY403" s="471"/>
      <c r="FZ403" s="471"/>
      <c r="GA403" s="471"/>
      <c r="GB403" s="478"/>
      <c r="GC403" s="449"/>
      <c r="GD403" s="449"/>
      <c r="GE403" s="473"/>
      <c r="GF403" s="471"/>
      <c r="GG403" s="471"/>
      <c r="GH403" s="471"/>
      <c r="GI403" s="478"/>
      <c r="GJ403" s="449"/>
      <c r="GK403" s="449"/>
      <c r="GL403" s="473"/>
      <c r="GM403" s="471"/>
      <c r="GN403" s="471"/>
      <c r="GO403" s="471"/>
      <c r="GP403" s="478"/>
      <c r="GQ403" s="449"/>
      <c r="GR403" s="449"/>
      <c r="GS403" s="473"/>
      <c r="GT403" s="471"/>
      <c r="GU403" s="471"/>
      <c r="GV403" s="471"/>
      <c r="GW403" s="478"/>
      <c r="GX403" s="449"/>
      <c r="GY403" s="449"/>
      <c r="GZ403" s="473"/>
      <c r="HA403" s="471"/>
      <c r="HB403" s="471"/>
      <c r="HC403" s="471"/>
      <c r="HD403" s="478"/>
      <c r="HE403" s="449"/>
      <c r="HF403" s="449"/>
      <c r="HG403" s="473"/>
      <c r="HH403" s="471"/>
      <c r="HI403" s="471"/>
      <c r="HJ403" s="471"/>
      <c r="HK403" s="478"/>
      <c r="HL403" s="449"/>
      <c r="HM403" s="449"/>
      <c r="HN403" s="473"/>
      <c r="HO403" s="471"/>
      <c r="HP403" s="471"/>
      <c r="HQ403" s="471"/>
      <c r="HR403" s="478"/>
      <c r="HS403" s="449"/>
      <c r="HT403" s="449"/>
      <c r="HU403" s="473"/>
      <c r="HV403" s="471"/>
      <c r="HW403" s="471"/>
      <c r="HX403" s="471"/>
      <c r="HY403" s="478"/>
      <c r="HZ403" s="449"/>
      <c r="IA403" s="449"/>
      <c r="IB403" s="473"/>
      <c r="IC403" s="471"/>
      <c r="ID403" s="471"/>
      <c r="IE403" s="471"/>
      <c r="IF403" s="478"/>
      <c r="IG403" s="449"/>
      <c r="IH403" s="449"/>
      <c r="II403" s="473"/>
      <c r="IJ403" s="471"/>
      <c r="IK403" s="471"/>
      <c r="IL403" s="471"/>
      <c r="IM403" s="478"/>
      <c r="IN403" s="449"/>
      <c r="IO403" s="449"/>
      <c r="IP403" s="473"/>
      <c r="IQ403" s="471"/>
      <c r="IR403" s="471"/>
      <c r="IS403" s="471"/>
      <c r="IT403" s="478"/>
      <c r="IU403" s="449"/>
      <c r="IV403" s="449"/>
      <c r="IW403" s="473"/>
      <c r="IX403" s="471"/>
      <c r="IY403" s="471"/>
      <c r="IZ403" s="471"/>
      <c r="JA403" s="478"/>
      <c r="JB403" s="449"/>
      <c r="JC403" s="449"/>
      <c r="JD403" s="473"/>
      <c r="JE403" s="471"/>
      <c r="JF403" s="471"/>
      <c r="JG403" s="471"/>
      <c r="JH403" s="478"/>
      <c r="JI403" s="449"/>
      <c r="JJ403" s="449"/>
      <c r="JK403" s="473"/>
      <c r="JL403" s="471"/>
      <c r="JM403" s="471"/>
      <c r="JN403" s="471"/>
      <c r="JO403" s="478"/>
      <c r="JP403" s="449"/>
      <c r="JQ403" s="449"/>
      <c r="JR403" s="473"/>
      <c r="JS403" s="471"/>
      <c r="JT403" s="471"/>
      <c r="JU403" s="471"/>
      <c r="JV403" s="478"/>
      <c r="JW403" s="449"/>
      <c r="JX403" s="449"/>
      <c r="JY403" s="473"/>
      <c r="JZ403" s="471"/>
      <c r="KA403" s="471"/>
      <c r="KB403" s="471"/>
      <c r="KC403" s="478"/>
      <c r="KD403" s="449"/>
      <c r="KE403" s="449"/>
      <c r="KF403" s="473"/>
      <c r="KG403" s="471"/>
      <c r="KH403" s="471"/>
      <c r="KI403" s="471"/>
      <c r="KJ403" s="478"/>
      <c r="KK403" s="449"/>
      <c r="KL403" s="449"/>
      <c r="KM403" s="473"/>
      <c r="KN403" s="471"/>
      <c r="KO403" s="471"/>
      <c r="KP403" s="471"/>
      <c r="KQ403" s="478"/>
      <c r="KR403" s="449"/>
      <c r="KS403" s="449"/>
      <c r="KT403" s="473"/>
      <c r="KU403" s="471"/>
      <c r="KV403" s="471"/>
      <c r="KW403" s="471"/>
      <c r="KX403" s="478"/>
      <c r="KY403" s="449"/>
      <c r="KZ403" s="449"/>
      <c r="LA403" s="473"/>
      <c r="LB403" s="471"/>
      <c r="LC403" s="471"/>
      <c r="LD403" s="471"/>
      <c r="LE403" s="478"/>
      <c r="LF403" s="449"/>
      <c r="LG403" s="449"/>
      <c r="LH403" s="473"/>
      <c r="LI403" s="471"/>
      <c r="LJ403" s="471"/>
      <c r="LK403" s="471"/>
      <c r="LL403" s="478"/>
      <c r="LM403" s="449"/>
      <c r="LN403" s="449"/>
      <c r="LO403" s="473"/>
      <c r="LP403" s="471"/>
      <c r="LQ403" s="471"/>
      <c r="LR403" s="471"/>
      <c r="LS403" s="478"/>
      <c r="LT403" s="449"/>
      <c r="LU403" s="449"/>
      <c r="LV403" s="473"/>
      <c r="LW403" s="471"/>
      <c r="LX403" s="471"/>
      <c r="LY403" s="471"/>
      <c r="LZ403" s="478"/>
      <c r="MA403" s="449"/>
      <c r="MB403" s="449"/>
      <c r="MC403" s="473"/>
      <c r="MD403" s="471"/>
      <c r="ME403" s="471"/>
      <c r="MF403" s="471"/>
      <c r="MG403" s="478"/>
      <c r="MH403" s="449"/>
      <c r="MI403" s="449"/>
      <c r="MJ403" s="473"/>
      <c r="MK403" s="471"/>
      <c r="ML403" s="471"/>
      <c r="MM403" s="471"/>
      <c r="MN403" s="478"/>
    </row>
    <row r="404" spans="2:352" hidden="1">
      <c r="B404" s="333">
        <v>165</v>
      </c>
      <c r="C404" s="449"/>
      <c r="D404" s="449"/>
      <c r="E404" s="473"/>
      <c r="F404" s="471"/>
      <c r="G404" s="471"/>
      <c r="H404" s="471"/>
      <c r="I404" s="478"/>
      <c r="J404" s="449"/>
      <c r="K404" s="449"/>
      <c r="L404" s="473"/>
      <c r="M404" s="471"/>
      <c r="N404" s="471"/>
      <c r="O404" s="471"/>
      <c r="P404" s="478"/>
      <c r="Q404" s="449"/>
      <c r="R404" s="449"/>
      <c r="S404" s="473"/>
      <c r="T404" s="471"/>
      <c r="U404" s="471"/>
      <c r="V404" s="471"/>
      <c r="W404" s="478"/>
      <c r="X404" s="449"/>
      <c r="Y404" s="449"/>
      <c r="Z404" s="473"/>
      <c r="AA404" s="471"/>
      <c r="AB404" s="471"/>
      <c r="AC404" s="471"/>
      <c r="AD404" s="478"/>
      <c r="AE404" s="449"/>
      <c r="AF404" s="449"/>
      <c r="AG404" s="473"/>
      <c r="AH404" s="471"/>
      <c r="AI404" s="471"/>
      <c r="AJ404" s="471"/>
      <c r="AK404" s="478"/>
      <c r="AL404" s="449"/>
      <c r="AM404" s="449"/>
      <c r="AN404" s="473"/>
      <c r="AO404" s="471"/>
      <c r="AP404" s="471"/>
      <c r="AQ404" s="471"/>
      <c r="AR404" s="478"/>
      <c r="AS404" s="449"/>
      <c r="AT404" s="449"/>
      <c r="AU404" s="473"/>
      <c r="AV404" s="471"/>
      <c r="AW404" s="471"/>
      <c r="AX404" s="471"/>
      <c r="AY404" s="478"/>
      <c r="AZ404" s="449"/>
      <c r="BA404" s="449"/>
      <c r="BB404" s="473"/>
      <c r="BC404" s="471"/>
      <c r="BD404" s="471"/>
      <c r="BE404" s="471"/>
      <c r="BF404" s="478"/>
      <c r="BG404" s="449"/>
      <c r="BH404" s="449"/>
      <c r="BI404" s="473"/>
      <c r="BJ404" s="471"/>
      <c r="BK404" s="471"/>
      <c r="BL404" s="471"/>
      <c r="BM404" s="478"/>
      <c r="BN404" s="449"/>
      <c r="BO404" s="449"/>
      <c r="BP404" s="473"/>
      <c r="BQ404" s="471"/>
      <c r="BR404" s="471"/>
      <c r="BS404" s="471"/>
      <c r="BT404" s="478"/>
      <c r="BU404" s="449"/>
      <c r="BV404" s="449"/>
      <c r="BW404" s="473"/>
      <c r="BX404" s="471"/>
      <c r="BY404" s="471"/>
      <c r="BZ404" s="471"/>
      <c r="CA404" s="478"/>
      <c r="CB404" s="449"/>
      <c r="CC404" s="449"/>
      <c r="CD404" s="473"/>
      <c r="CE404" s="471"/>
      <c r="CF404" s="471"/>
      <c r="CG404" s="471"/>
      <c r="CH404" s="478"/>
      <c r="CI404" s="449"/>
      <c r="CJ404" s="449"/>
      <c r="CK404" s="473"/>
      <c r="CL404" s="471"/>
      <c r="CM404" s="471"/>
      <c r="CN404" s="471"/>
      <c r="CO404" s="478"/>
      <c r="CP404" s="449"/>
      <c r="CQ404" s="449"/>
      <c r="CR404" s="473"/>
      <c r="CS404" s="471"/>
      <c r="CT404" s="471"/>
      <c r="CU404" s="471"/>
      <c r="CV404" s="478"/>
      <c r="CW404" s="449"/>
      <c r="CX404" s="449"/>
      <c r="CY404" s="473"/>
      <c r="CZ404" s="471"/>
      <c r="DA404" s="471"/>
      <c r="DB404" s="471"/>
      <c r="DC404" s="478"/>
      <c r="DD404" s="449"/>
      <c r="DE404" s="449"/>
      <c r="DF404" s="473"/>
      <c r="DG404" s="471"/>
      <c r="DH404" s="471"/>
      <c r="DI404" s="471"/>
      <c r="DJ404" s="478"/>
      <c r="DK404" s="449"/>
      <c r="DL404" s="449"/>
      <c r="DM404" s="473"/>
      <c r="DN404" s="471"/>
      <c r="DO404" s="471"/>
      <c r="DP404" s="471"/>
      <c r="DQ404" s="478"/>
      <c r="DR404" s="449"/>
      <c r="DS404" s="449"/>
      <c r="DT404" s="473"/>
      <c r="DU404" s="471"/>
      <c r="DV404" s="471"/>
      <c r="DW404" s="471"/>
      <c r="DX404" s="478"/>
      <c r="DY404" s="449"/>
      <c r="DZ404" s="449"/>
      <c r="EA404" s="473"/>
      <c r="EB404" s="471"/>
      <c r="EC404" s="471"/>
      <c r="ED404" s="471"/>
      <c r="EE404" s="478"/>
      <c r="EF404" s="449"/>
      <c r="EG404" s="449"/>
      <c r="EH404" s="473"/>
      <c r="EI404" s="471"/>
      <c r="EJ404" s="471"/>
      <c r="EK404" s="471"/>
      <c r="EL404" s="478"/>
      <c r="EM404" s="449"/>
      <c r="EN404" s="449"/>
      <c r="EO404" s="473"/>
      <c r="EP404" s="471"/>
      <c r="EQ404" s="471"/>
      <c r="ER404" s="471"/>
      <c r="ES404" s="478"/>
      <c r="ET404" s="449"/>
      <c r="EU404" s="449"/>
      <c r="EV404" s="473"/>
      <c r="EW404" s="471"/>
      <c r="EX404" s="471"/>
      <c r="EY404" s="471"/>
      <c r="EZ404" s="478"/>
      <c r="FA404" s="449"/>
      <c r="FB404" s="449"/>
      <c r="FC404" s="473"/>
      <c r="FD404" s="471"/>
      <c r="FE404" s="471"/>
      <c r="FF404" s="471"/>
      <c r="FG404" s="478"/>
      <c r="FH404" s="449"/>
      <c r="FI404" s="449"/>
      <c r="FJ404" s="473"/>
      <c r="FK404" s="471"/>
      <c r="FL404" s="471"/>
      <c r="FM404" s="471"/>
      <c r="FN404" s="478"/>
      <c r="FO404" s="449"/>
      <c r="FP404" s="449"/>
      <c r="FQ404" s="473"/>
      <c r="FR404" s="471"/>
      <c r="FS404" s="471"/>
      <c r="FT404" s="471"/>
      <c r="FU404" s="478"/>
      <c r="FV404" s="449"/>
      <c r="FW404" s="449"/>
      <c r="FX404" s="473"/>
      <c r="FY404" s="471"/>
      <c r="FZ404" s="471"/>
      <c r="GA404" s="471"/>
      <c r="GB404" s="478"/>
      <c r="GC404" s="449"/>
      <c r="GD404" s="449"/>
      <c r="GE404" s="473"/>
      <c r="GF404" s="471"/>
      <c r="GG404" s="471"/>
      <c r="GH404" s="471"/>
      <c r="GI404" s="478"/>
      <c r="GJ404" s="449"/>
      <c r="GK404" s="449"/>
      <c r="GL404" s="473"/>
      <c r="GM404" s="471"/>
      <c r="GN404" s="471"/>
      <c r="GO404" s="471"/>
      <c r="GP404" s="478"/>
      <c r="GQ404" s="449"/>
      <c r="GR404" s="449"/>
      <c r="GS404" s="473"/>
      <c r="GT404" s="471"/>
      <c r="GU404" s="471"/>
      <c r="GV404" s="471"/>
      <c r="GW404" s="478"/>
      <c r="GX404" s="449"/>
      <c r="GY404" s="449"/>
      <c r="GZ404" s="473"/>
      <c r="HA404" s="471"/>
      <c r="HB404" s="471"/>
      <c r="HC404" s="471"/>
      <c r="HD404" s="478"/>
      <c r="HE404" s="449"/>
      <c r="HF404" s="449"/>
      <c r="HG404" s="473"/>
      <c r="HH404" s="471"/>
      <c r="HI404" s="471"/>
      <c r="HJ404" s="471"/>
      <c r="HK404" s="478"/>
      <c r="HL404" s="449"/>
      <c r="HM404" s="449"/>
      <c r="HN404" s="473"/>
      <c r="HO404" s="471"/>
      <c r="HP404" s="471"/>
      <c r="HQ404" s="471"/>
      <c r="HR404" s="478"/>
      <c r="HS404" s="449"/>
      <c r="HT404" s="449"/>
      <c r="HU404" s="473"/>
      <c r="HV404" s="471"/>
      <c r="HW404" s="471"/>
      <c r="HX404" s="471"/>
      <c r="HY404" s="478"/>
      <c r="HZ404" s="449"/>
      <c r="IA404" s="449"/>
      <c r="IB404" s="473"/>
      <c r="IC404" s="471"/>
      <c r="ID404" s="471"/>
      <c r="IE404" s="471"/>
      <c r="IF404" s="478"/>
      <c r="IG404" s="449"/>
      <c r="IH404" s="449"/>
      <c r="II404" s="473"/>
      <c r="IJ404" s="471"/>
      <c r="IK404" s="471"/>
      <c r="IL404" s="471"/>
      <c r="IM404" s="478"/>
      <c r="IN404" s="449"/>
      <c r="IO404" s="449"/>
      <c r="IP404" s="473"/>
      <c r="IQ404" s="471"/>
      <c r="IR404" s="471"/>
      <c r="IS404" s="471"/>
      <c r="IT404" s="478"/>
      <c r="IU404" s="449"/>
      <c r="IV404" s="449"/>
      <c r="IW404" s="473"/>
      <c r="IX404" s="471"/>
      <c r="IY404" s="471"/>
      <c r="IZ404" s="471"/>
      <c r="JA404" s="478"/>
      <c r="JB404" s="449"/>
      <c r="JC404" s="449"/>
      <c r="JD404" s="473"/>
      <c r="JE404" s="471"/>
      <c r="JF404" s="471"/>
      <c r="JG404" s="471"/>
      <c r="JH404" s="478"/>
      <c r="JI404" s="449"/>
      <c r="JJ404" s="449"/>
      <c r="JK404" s="473"/>
      <c r="JL404" s="471"/>
      <c r="JM404" s="471"/>
      <c r="JN404" s="471"/>
      <c r="JO404" s="478"/>
      <c r="JP404" s="449"/>
      <c r="JQ404" s="449"/>
      <c r="JR404" s="473"/>
      <c r="JS404" s="471"/>
      <c r="JT404" s="471"/>
      <c r="JU404" s="471"/>
      <c r="JV404" s="478"/>
      <c r="JW404" s="449"/>
      <c r="JX404" s="449"/>
      <c r="JY404" s="473"/>
      <c r="JZ404" s="471"/>
      <c r="KA404" s="471"/>
      <c r="KB404" s="471"/>
      <c r="KC404" s="478"/>
      <c r="KD404" s="449"/>
      <c r="KE404" s="449"/>
      <c r="KF404" s="473"/>
      <c r="KG404" s="471"/>
      <c r="KH404" s="471"/>
      <c r="KI404" s="471"/>
      <c r="KJ404" s="478"/>
      <c r="KK404" s="449"/>
      <c r="KL404" s="449"/>
      <c r="KM404" s="473"/>
      <c r="KN404" s="471"/>
      <c r="KO404" s="471"/>
      <c r="KP404" s="471"/>
      <c r="KQ404" s="478"/>
      <c r="KR404" s="449"/>
      <c r="KS404" s="449"/>
      <c r="KT404" s="473"/>
      <c r="KU404" s="471"/>
      <c r="KV404" s="471"/>
      <c r="KW404" s="471"/>
      <c r="KX404" s="478"/>
      <c r="KY404" s="449"/>
      <c r="KZ404" s="449"/>
      <c r="LA404" s="473"/>
      <c r="LB404" s="471"/>
      <c r="LC404" s="471"/>
      <c r="LD404" s="471"/>
      <c r="LE404" s="478"/>
      <c r="LF404" s="449"/>
      <c r="LG404" s="449"/>
      <c r="LH404" s="473"/>
      <c r="LI404" s="471"/>
      <c r="LJ404" s="471"/>
      <c r="LK404" s="471"/>
      <c r="LL404" s="478"/>
      <c r="LM404" s="449"/>
      <c r="LN404" s="449"/>
      <c r="LO404" s="473"/>
      <c r="LP404" s="471"/>
      <c r="LQ404" s="471"/>
      <c r="LR404" s="471"/>
      <c r="LS404" s="478"/>
      <c r="LT404" s="449"/>
      <c r="LU404" s="449"/>
      <c r="LV404" s="473"/>
      <c r="LW404" s="471"/>
      <c r="LX404" s="471"/>
      <c r="LY404" s="471"/>
      <c r="LZ404" s="478"/>
      <c r="MA404" s="449"/>
      <c r="MB404" s="449"/>
      <c r="MC404" s="473"/>
      <c r="MD404" s="471"/>
      <c r="ME404" s="471"/>
      <c r="MF404" s="471"/>
      <c r="MG404" s="478"/>
      <c r="MH404" s="449"/>
      <c r="MI404" s="449"/>
      <c r="MJ404" s="473"/>
      <c r="MK404" s="471"/>
      <c r="ML404" s="471"/>
      <c r="MM404" s="471"/>
      <c r="MN404" s="478"/>
    </row>
    <row r="405" spans="2:352" hidden="1">
      <c r="B405" s="333">
        <v>166</v>
      </c>
      <c r="C405" s="449"/>
      <c r="D405" s="449"/>
      <c r="E405" s="473"/>
      <c r="F405" s="471"/>
      <c r="G405" s="471"/>
      <c r="H405" s="471"/>
      <c r="I405" s="478"/>
      <c r="J405" s="449"/>
      <c r="K405" s="449"/>
      <c r="L405" s="473"/>
      <c r="M405" s="471"/>
      <c r="N405" s="471"/>
      <c r="O405" s="471"/>
      <c r="P405" s="478"/>
      <c r="Q405" s="449"/>
      <c r="R405" s="449"/>
      <c r="S405" s="473"/>
      <c r="T405" s="471"/>
      <c r="U405" s="471"/>
      <c r="V405" s="471"/>
      <c r="W405" s="478"/>
      <c r="X405" s="449"/>
      <c r="Y405" s="449"/>
      <c r="Z405" s="473"/>
      <c r="AA405" s="471"/>
      <c r="AB405" s="471"/>
      <c r="AC405" s="471"/>
      <c r="AD405" s="478"/>
      <c r="AE405" s="449"/>
      <c r="AF405" s="449"/>
      <c r="AG405" s="473"/>
      <c r="AH405" s="471"/>
      <c r="AI405" s="471"/>
      <c r="AJ405" s="471"/>
      <c r="AK405" s="478"/>
      <c r="AL405" s="449"/>
      <c r="AM405" s="449"/>
      <c r="AN405" s="473"/>
      <c r="AO405" s="471"/>
      <c r="AP405" s="471"/>
      <c r="AQ405" s="471"/>
      <c r="AR405" s="478"/>
      <c r="AS405" s="449"/>
      <c r="AT405" s="449"/>
      <c r="AU405" s="473"/>
      <c r="AV405" s="471"/>
      <c r="AW405" s="471"/>
      <c r="AX405" s="471"/>
      <c r="AY405" s="478"/>
      <c r="AZ405" s="449"/>
      <c r="BA405" s="449"/>
      <c r="BB405" s="473"/>
      <c r="BC405" s="471"/>
      <c r="BD405" s="471"/>
      <c r="BE405" s="471"/>
      <c r="BF405" s="478"/>
      <c r="BG405" s="449"/>
      <c r="BH405" s="449"/>
      <c r="BI405" s="473"/>
      <c r="BJ405" s="471"/>
      <c r="BK405" s="471"/>
      <c r="BL405" s="471"/>
      <c r="BM405" s="478"/>
      <c r="BN405" s="449"/>
      <c r="BO405" s="449"/>
      <c r="BP405" s="473"/>
      <c r="BQ405" s="471"/>
      <c r="BR405" s="471"/>
      <c r="BS405" s="471"/>
      <c r="BT405" s="478"/>
      <c r="BU405" s="449"/>
      <c r="BV405" s="449"/>
      <c r="BW405" s="473"/>
      <c r="BX405" s="471"/>
      <c r="BY405" s="471"/>
      <c r="BZ405" s="471"/>
      <c r="CA405" s="478"/>
      <c r="CB405" s="449"/>
      <c r="CC405" s="449"/>
      <c r="CD405" s="473"/>
      <c r="CE405" s="471"/>
      <c r="CF405" s="471"/>
      <c r="CG405" s="471"/>
      <c r="CH405" s="478"/>
      <c r="CI405" s="449"/>
      <c r="CJ405" s="449"/>
      <c r="CK405" s="473"/>
      <c r="CL405" s="471"/>
      <c r="CM405" s="471"/>
      <c r="CN405" s="471"/>
      <c r="CO405" s="478"/>
      <c r="CP405" s="449"/>
      <c r="CQ405" s="449"/>
      <c r="CR405" s="473"/>
      <c r="CS405" s="471"/>
      <c r="CT405" s="471"/>
      <c r="CU405" s="471"/>
      <c r="CV405" s="478"/>
      <c r="CW405" s="449"/>
      <c r="CX405" s="449"/>
      <c r="CY405" s="473"/>
      <c r="CZ405" s="471"/>
      <c r="DA405" s="471"/>
      <c r="DB405" s="471"/>
      <c r="DC405" s="478"/>
      <c r="DD405" s="449"/>
      <c r="DE405" s="449"/>
      <c r="DF405" s="473"/>
      <c r="DG405" s="471"/>
      <c r="DH405" s="471"/>
      <c r="DI405" s="471"/>
      <c r="DJ405" s="478"/>
      <c r="DK405" s="449"/>
      <c r="DL405" s="449"/>
      <c r="DM405" s="473"/>
      <c r="DN405" s="471"/>
      <c r="DO405" s="471"/>
      <c r="DP405" s="471"/>
      <c r="DQ405" s="478"/>
      <c r="DR405" s="449"/>
      <c r="DS405" s="449"/>
      <c r="DT405" s="473"/>
      <c r="DU405" s="471"/>
      <c r="DV405" s="471"/>
      <c r="DW405" s="471"/>
      <c r="DX405" s="478"/>
      <c r="DY405" s="449"/>
      <c r="DZ405" s="449"/>
      <c r="EA405" s="473"/>
      <c r="EB405" s="471"/>
      <c r="EC405" s="471"/>
      <c r="ED405" s="471"/>
      <c r="EE405" s="478"/>
      <c r="EF405" s="449"/>
      <c r="EG405" s="449"/>
      <c r="EH405" s="473"/>
      <c r="EI405" s="471"/>
      <c r="EJ405" s="471"/>
      <c r="EK405" s="471"/>
      <c r="EL405" s="478"/>
      <c r="EM405" s="449"/>
      <c r="EN405" s="449"/>
      <c r="EO405" s="473"/>
      <c r="EP405" s="471"/>
      <c r="EQ405" s="471"/>
      <c r="ER405" s="471"/>
      <c r="ES405" s="478"/>
      <c r="ET405" s="449"/>
      <c r="EU405" s="449"/>
      <c r="EV405" s="473"/>
      <c r="EW405" s="471"/>
      <c r="EX405" s="471"/>
      <c r="EY405" s="471"/>
      <c r="EZ405" s="478"/>
      <c r="FA405" s="449"/>
      <c r="FB405" s="449"/>
      <c r="FC405" s="473"/>
      <c r="FD405" s="471"/>
      <c r="FE405" s="471"/>
      <c r="FF405" s="471"/>
      <c r="FG405" s="478"/>
      <c r="FH405" s="449"/>
      <c r="FI405" s="449"/>
      <c r="FJ405" s="473"/>
      <c r="FK405" s="471"/>
      <c r="FL405" s="471"/>
      <c r="FM405" s="471"/>
      <c r="FN405" s="478"/>
      <c r="FO405" s="449"/>
      <c r="FP405" s="449"/>
      <c r="FQ405" s="473"/>
      <c r="FR405" s="471"/>
      <c r="FS405" s="471"/>
      <c r="FT405" s="471"/>
      <c r="FU405" s="478"/>
      <c r="FV405" s="449"/>
      <c r="FW405" s="449"/>
      <c r="FX405" s="473"/>
      <c r="FY405" s="471"/>
      <c r="FZ405" s="471"/>
      <c r="GA405" s="471"/>
      <c r="GB405" s="478"/>
      <c r="GC405" s="449"/>
      <c r="GD405" s="449"/>
      <c r="GE405" s="473"/>
      <c r="GF405" s="471"/>
      <c r="GG405" s="471"/>
      <c r="GH405" s="471"/>
      <c r="GI405" s="478"/>
      <c r="GJ405" s="449"/>
      <c r="GK405" s="449"/>
      <c r="GL405" s="473"/>
      <c r="GM405" s="471"/>
      <c r="GN405" s="471"/>
      <c r="GO405" s="471"/>
      <c r="GP405" s="478"/>
      <c r="GQ405" s="449"/>
      <c r="GR405" s="449"/>
      <c r="GS405" s="473"/>
      <c r="GT405" s="471"/>
      <c r="GU405" s="471"/>
      <c r="GV405" s="471"/>
      <c r="GW405" s="478"/>
      <c r="GX405" s="449"/>
      <c r="GY405" s="449"/>
      <c r="GZ405" s="473"/>
      <c r="HA405" s="471"/>
      <c r="HB405" s="471"/>
      <c r="HC405" s="471"/>
      <c r="HD405" s="478"/>
      <c r="HE405" s="449"/>
      <c r="HF405" s="449"/>
      <c r="HG405" s="473"/>
      <c r="HH405" s="471"/>
      <c r="HI405" s="471"/>
      <c r="HJ405" s="471"/>
      <c r="HK405" s="478"/>
      <c r="HL405" s="449"/>
      <c r="HM405" s="449"/>
      <c r="HN405" s="473"/>
      <c r="HO405" s="471"/>
      <c r="HP405" s="471"/>
      <c r="HQ405" s="471"/>
      <c r="HR405" s="478"/>
      <c r="HS405" s="449"/>
      <c r="HT405" s="449"/>
      <c r="HU405" s="473"/>
      <c r="HV405" s="471"/>
      <c r="HW405" s="471"/>
      <c r="HX405" s="471"/>
      <c r="HY405" s="478"/>
      <c r="HZ405" s="449"/>
      <c r="IA405" s="449"/>
      <c r="IB405" s="473"/>
      <c r="IC405" s="471"/>
      <c r="ID405" s="471"/>
      <c r="IE405" s="471"/>
      <c r="IF405" s="478"/>
      <c r="IG405" s="449"/>
      <c r="IH405" s="449"/>
      <c r="II405" s="473"/>
      <c r="IJ405" s="471"/>
      <c r="IK405" s="471"/>
      <c r="IL405" s="471"/>
      <c r="IM405" s="478"/>
      <c r="IN405" s="449"/>
      <c r="IO405" s="449"/>
      <c r="IP405" s="473"/>
      <c r="IQ405" s="471"/>
      <c r="IR405" s="471"/>
      <c r="IS405" s="471"/>
      <c r="IT405" s="478"/>
      <c r="IU405" s="449"/>
      <c r="IV405" s="449"/>
      <c r="IW405" s="473"/>
      <c r="IX405" s="471"/>
      <c r="IY405" s="471"/>
      <c r="IZ405" s="471"/>
      <c r="JA405" s="478"/>
      <c r="JB405" s="449"/>
      <c r="JC405" s="449"/>
      <c r="JD405" s="473"/>
      <c r="JE405" s="471"/>
      <c r="JF405" s="471"/>
      <c r="JG405" s="471"/>
      <c r="JH405" s="478"/>
      <c r="JI405" s="449"/>
      <c r="JJ405" s="449"/>
      <c r="JK405" s="473"/>
      <c r="JL405" s="471"/>
      <c r="JM405" s="471"/>
      <c r="JN405" s="471"/>
      <c r="JO405" s="478"/>
      <c r="JP405" s="449"/>
      <c r="JQ405" s="449"/>
      <c r="JR405" s="473"/>
      <c r="JS405" s="471"/>
      <c r="JT405" s="471"/>
      <c r="JU405" s="471"/>
      <c r="JV405" s="478"/>
      <c r="JW405" s="449"/>
      <c r="JX405" s="449"/>
      <c r="JY405" s="473"/>
      <c r="JZ405" s="471"/>
      <c r="KA405" s="471"/>
      <c r="KB405" s="471"/>
      <c r="KC405" s="478"/>
      <c r="KD405" s="449"/>
      <c r="KE405" s="449"/>
      <c r="KF405" s="473"/>
      <c r="KG405" s="471"/>
      <c r="KH405" s="471"/>
      <c r="KI405" s="471"/>
      <c r="KJ405" s="478"/>
      <c r="KK405" s="449"/>
      <c r="KL405" s="449"/>
      <c r="KM405" s="473"/>
      <c r="KN405" s="471"/>
      <c r="KO405" s="471"/>
      <c r="KP405" s="471"/>
      <c r="KQ405" s="478"/>
      <c r="KR405" s="449"/>
      <c r="KS405" s="449"/>
      <c r="KT405" s="473"/>
      <c r="KU405" s="471"/>
      <c r="KV405" s="471"/>
      <c r="KW405" s="471"/>
      <c r="KX405" s="478"/>
      <c r="KY405" s="449"/>
      <c r="KZ405" s="449"/>
      <c r="LA405" s="473"/>
      <c r="LB405" s="471"/>
      <c r="LC405" s="471"/>
      <c r="LD405" s="471"/>
      <c r="LE405" s="478"/>
      <c r="LF405" s="449"/>
      <c r="LG405" s="449"/>
      <c r="LH405" s="473"/>
      <c r="LI405" s="471"/>
      <c r="LJ405" s="471"/>
      <c r="LK405" s="471"/>
      <c r="LL405" s="478"/>
      <c r="LM405" s="449"/>
      <c r="LN405" s="449"/>
      <c r="LO405" s="473"/>
      <c r="LP405" s="471"/>
      <c r="LQ405" s="471"/>
      <c r="LR405" s="471"/>
      <c r="LS405" s="478"/>
      <c r="LT405" s="449"/>
      <c r="LU405" s="449"/>
      <c r="LV405" s="473"/>
      <c r="LW405" s="471"/>
      <c r="LX405" s="471"/>
      <c r="LY405" s="471"/>
      <c r="LZ405" s="478"/>
      <c r="MA405" s="449"/>
      <c r="MB405" s="449"/>
      <c r="MC405" s="473"/>
      <c r="MD405" s="471"/>
      <c r="ME405" s="471"/>
      <c r="MF405" s="471"/>
      <c r="MG405" s="478"/>
      <c r="MH405" s="449"/>
      <c r="MI405" s="449"/>
      <c r="MJ405" s="473"/>
      <c r="MK405" s="471"/>
      <c r="ML405" s="471"/>
      <c r="MM405" s="471"/>
      <c r="MN405" s="478"/>
    </row>
    <row r="406" spans="2:352" hidden="1">
      <c r="B406" s="333">
        <v>167</v>
      </c>
      <c r="C406" s="449"/>
      <c r="D406" s="449"/>
      <c r="E406" s="473"/>
      <c r="F406" s="471"/>
      <c r="G406" s="471"/>
      <c r="H406" s="471"/>
      <c r="I406" s="478"/>
      <c r="J406" s="449"/>
      <c r="K406" s="449"/>
      <c r="L406" s="473"/>
      <c r="M406" s="471"/>
      <c r="N406" s="471"/>
      <c r="O406" s="471"/>
      <c r="P406" s="478"/>
      <c r="Q406" s="449"/>
      <c r="R406" s="449"/>
      <c r="S406" s="473"/>
      <c r="T406" s="471"/>
      <c r="U406" s="471"/>
      <c r="V406" s="471"/>
      <c r="W406" s="478"/>
      <c r="X406" s="449"/>
      <c r="Y406" s="449"/>
      <c r="Z406" s="473"/>
      <c r="AA406" s="471"/>
      <c r="AB406" s="471"/>
      <c r="AC406" s="471"/>
      <c r="AD406" s="478"/>
      <c r="AE406" s="449"/>
      <c r="AF406" s="449"/>
      <c r="AG406" s="473"/>
      <c r="AH406" s="471"/>
      <c r="AI406" s="471"/>
      <c r="AJ406" s="471"/>
      <c r="AK406" s="478"/>
      <c r="AL406" s="449"/>
      <c r="AM406" s="449"/>
      <c r="AN406" s="473"/>
      <c r="AO406" s="471"/>
      <c r="AP406" s="471"/>
      <c r="AQ406" s="471"/>
      <c r="AR406" s="478"/>
      <c r="AS406" s="449"/>
      <c r="AT406" s="449"/>
      <c r="AU406" s="473"/>
      <c r="AV406" s="471"/>
      <c r="AW406" s="471"/>
      <c r="AX406" s="471"/>
      <c r="AY406" s="478"/>
      <c r="AZ406" s="449"/>
      <c r="BA406" s="449"/>
      <c r="BB406" s="473"/>
      <c r="BC406" s="471"/>
      <c r="BD406" s="471"/>
      <c r="BE406" s="471"/>
      <c r="BF406" s="478"/>
      <c r="BG406" s="449"/>
      <c r="BH406" s="449"/>
      <c r="BI406" s="473"/>
      <c r="BJ406" s="471"/>
      <c r="BK406" s="471"/>
      <c r="BL406" s="471"/>
      <c r="BM406" s="478"/>
      <c r="BN406" s="449"/>
      <c r="BO406" s="449"/>
      <c r="BP406" s="473"/>
      <c r="BQ406" s="471"/>
      <c r="BR406" s="471"/>
      <c r="BS406" s="471"/>
      <c r="BT406" s="478"/>
      <c r="BU406" s="449"/>
      <c r="BV406" s="449"/>
      <c r="BW406" s="473"/>
      <c r="BX406" s="471"/>
      <c r="BY406" s="471"/>
      <c r="BZ406" s="471"/>
      <c r="CA406" s="478"/>
      <c r="CB406" s="449"/>
      <c r="CC406" s="449"/>
      <c r="CD406" s="473"/>
      <c r="CE406" s="471"/>
      <c r="CF406" s="471"/>
      <c r="CG406" s="471"/>
      <c r="CH406" s="478"/>
      <c r="CI406" s="449"/>
      <c r="CJ406" s="449"/>
      <c r="CK406" s="473"/>
      <c r="CL406" s="471"/>
      <c r="CM406" s="471"/>
      <c r="CN406" s="471"/>
      <c r="CO406" s="478"/>
      <c r="CP406" s="449"/>
      <c r="CQ406" s="449"/>
      <c r="CR406" s="473"/>
      <c r="CS406" s="471"/>
      <c r="CT406" s="471"/>
      <c r="CU406" s="471"/>
      <c r="CV406" s="478"/>
      <c r="CW406" s="449"/>
      <c r="CX406" s="449"/>
      <c r="CY406" s="473"/>
      <c r="CZ406" s="471"/>
      <c r="DA406" s="471"/>
      <c r="DB406" s="471"/>
      <c r="DC406" s="478"/>
      <c r="DD406" s="449"/>
      <c r="DE406" s="449"/>
      <c r="DF406" s="473"/>
      <c r="DG406" s="471"/>
      <c r="DH406" s="471"/>
      <c r="DI406" s="471"/>
      <c r="DJ406" s="478"/>
      <c r="DK406" s="449"/>
      <c r="DL406" s="449"/>
      <c r="DM406" s="473"/>
      <c r="DN406" s="471"/>
      <c r="DO406" s="471"/>
      <c r="DP406" s="471"/>
      <c r="DQ406" s="478"/>
      <c r="DR406" s="449"/>
      <c r="DS406" s="449"/>
      <c r="DT406" s="473"/>
      <c r="DU406" s="471"/>
      <c r="DV406" s="471"/>
      <c r="DW406" s="471"/>
      <c r="DX406" s="478"/>
      <c r="DY406" s="449"/>
      <c r="DZ406" s="449"/>
      <c r="EA406" s="473"/>
      <c r="EB406" s="471"/>
      <c r="EC406" s="471"/>
      <c r="ED406" s="471"/>
      <c r="EE406" s="478"/>
      <c r="EF406" s="449"/>
      <c r="EG406" s="449"/>
      <c r="EH406" s="473"/>
      <c r="EI406" s="471"/>
      <c r="EJ406" s="471"/>
      <c r="EK406" s="471"/>
      <c r="EL406" s="478"/>
      <c r="EM406" s="449"/>
      <c r="EN406" s="449"/>
      <c r="EO406" s="473"/>
      <c r="EP406" s="471"/>
      <c r="EQ406" s="471"/>
      <c r="ER406" s="471"/>
      <c r="ES406" s="478"/>
      <c r="ET406" s="449"/>
      <c r="EU406" s="449"/>
      <c r="EV406" s="473"/>
      <c r="EW406" s="471"/>
      <c r="EX406" s="471"/>
      <c r="EY406" s="471"/>
      <c r="EZ406" s="478"/>
      <c r="FA406" s="449"/>
      <c r="FB406" s="449"/>
      <c r="FC406" s="473"/>
      <c r="FD406" s="471"/>
      <c r="FE406" s="471"/>
      <c r="FF406" s="471"/>
      <c r="FG406" s="478"/>
      <c r="FH406" s="449"/>
      <c r="FI406" s="449"/>
      <c r="FJ406" s="473"/>
      <c r="FK406" s="471"/>
      <c r="FL406" s="471"/>
      <c r="FM406" s="471"/>
      <c r="FN406" s="478"/>
      <c r="FO406" s="449"/>
      <c r="FP406" s="449"/>
      <c r="FQ406" s="473"/>
      <c r="FR406" s="471"/>
      <c r="FS406" s="471"/>
      <c r="FT406" s="471"/>
      <c r="FU406" s="478"/>
      <c r="FV406" s="449"/>
      <c r="FW406" s="449"/>
      <c r="FX406" s="473"/>
      <c r="FY406" s="471"/>
      <c r="FZ406" s="471"/>
      <c r="GA406" s="471"/>
      <c r="GB406" s="478"/>
      <c r="GC406" s="449"/>
      <c r="GD406" s="449"/>
      <c r="GE406" s="473"/>
      <c r="GF406" s="471"/>
      <c r="GG406" s="471"/>
      <c r="GH406" s="471"/>
      <c r="GI406" s="478"/>
      <c r="GJ406" s="449"/>
      <c r="GK406" s="449"/>
      <c r="GL406" s="473"/>
      <c r="GM406" s="471"/>
      <c r="GN406" s="471"/>
      <c r="GO406" s="471"/>
      <c r="GP406" s="478"/>
      <c r="GQ406" s="449"/>
      <c r="GR406" s="449"/>
      <c r="GS406" s="473"/>
      <c r="GT406" s="471"/>
      <c r="GU406" s="471"/>
      <c r="GV406" s="471"/>
      <c r="GW406" s="478"/>
      <c r="GX406" s="449"/>
      <c r="GY406" s="449"/>
      <c r="GZ406" s="473"/>
      <c r="HA406" s="471"/>
      <c r="HB406" s="471"/>
      <c r="HC406" s="471"/>
      <c r="HD406" s="478"/>
      <c r="HE406" s="449"/>
      <c r="HF406" s="449"/>
      <c r="HG406" s="473"/>
      <c r="HH406" s="471"/>
      <c r="HI406" s="471"/>
      <c r="HJ406" s="471"/>
      <c r="HK406" s="478"/>
      <c r="HL406" s="449"/>
      <c r="HM406" s="449"/>
      <c r="HN406" s="473"/>
      <c r="HO406" s="471"/>
      <c r="HP406" s="471"/>
      <c r="HQ406" s="471"/>
      <c r="HR406" s="478"/>
      <c r="HS406" s="449"/>
      <c r="HT406" s="449"/>
      <c r="HU406" s="473"/>
      <c r="HV406" s="471"/>
      <c r="HW406" s="471"/>
      <c r="HX406" s="471"/>
      <c r="HY406" s="478"/>
      <c r="HZ406" s="449"/>
      <c r="IA406" s="449"/>
      <c r="IB406" s="473"/>
      <c r="IC406" s="471"/>
      <c r="ID406" s="471"/>
      <c r="IE406" s="471"/>
      <c r="IF406" s="478"/>
      <c r="IG406" s="449"/>
      <c r="IH406" s="449"/>
      <c r="II406" s="473"/>
      <c r="IJ406" s="471"/>
      <c r="IK406" s="471"/>
      <c r="IL406" s="471"/>
      <c r="IM406" s="478"/>
      <c r="IN406" s="449"/>
      <c r="IO406" s="449"/>
      <c r="IP406" s="473"/>
      <c r="IQ406" s="471"/>
      <c r="IR406" s="471"/>
      <c r="IS406" s="471"/>
      <c r="IT406" s="478"/>
      <c r="IU406" s="449"/>
      <c r="IV406" s="449"/>
      <c r="IW406" s="473"/>
      <c r="IX406" s="471"/>
      <c r="IY406" s="471"/>
      <c r="IZ406" s="471"/>
      <c r="JA406" s="478"/>
      <c r="JB406" s="449"/>
      <c r="JC406" s="449"/>
      <c r="JD406" s="473"/>
      <c r="JE406" s="471"/>
      <c r="JF406" s="471"/>
      <c r="JG406" s="471"/>
      <c r="JH406" s="478"/>
      <c r="JI406" s="449"/>
      <c r="JJ406" s="449"/>
      <c r="JK406" s="473"/>
      <c r="JL406" s="471"/>
      <c r="JM406" s="471"/>
      <c r="JN406" s="471"/>
      <c r="JO406" s="478"/>
      <c r="JP406" s="449"/>
      <c r="JQ406" s="449"/>
      <c r="JR406" s="473"/>
      <c r="JS406" s="471"/>
      <c r="JT406" s="471"/>
      <c r="JU406" s="471"/>
      <c r="JV406" s="478"/>
      <c r="JW406" s="449"/>
      <c r="JX406" s="449"/>
      <c r="JY406" s="473"/>
      <c r="JZ406" s="471"/>
      <c r="KA406" s="471"/>
      <c r="KB406" s="471"/>
      <c r="KC406" s="478"/>
      <c r="KD406" s="449"/>
      <c r="KE406" s="449"/>
      <c r="KF406" s="473"/>
      <c r="KG406" s="471"/>
      <c r="KH406" s="471"/>
      <c r="KI406" s="471"/>
      <c r="KJ406" s="478"/>
      <c r="KK406" s="449"/>
      <c r="KL406" s="449"/>
      <c r="KM406" s="473"/>
      <c r="KN406" s="471"/>
      <c r="KO406" s="471"/>
      <c r="KP406" s="471"/>
      <c r="KQ406" s="478"/>
      <c r="KR406" s="449"/>
      <c r="KS406" s="449"/>
      <c r="KT406" s="473"/>
      <c r="KU406" s="471"/>
      <c r="KV406" s="471"/>
      <c r="KW406" s="471"/>
      <c r="KX406" s="478"/>
      <c r="KY406" s="449"/>
      <c r="KZ406" s="449"/>
      <c r="LA406" s="473"/>
      <c r="LB406" s="471"/>
      <c r="LC406" s="471"/>
      <c r="LD406" s="471"/>
      <c r="LE406" s="478"/>
      <c r="LF406" s="449"/>
      <c r="LG406" s="449"/>
      <c r="LH406" s="473"/>
      <c r="LI406" s="471"/>
      <c r="LJ406" s="471"/>
      <c r="LK406" s="471"/>
      <c r="LL406" s="478"/>
      <c r="LM406" s="449"/>
      <c r="LN406" s="449"/>
      <c r="LO406" s="473"/>
      <c r="LP406" s="471"/>
      <c r="LQ406" s="471"/>
      <c r="LR406" s="471"/>
      <c r="LS406" s="478"/>
      <c r="LT406" s="449"/>
      <c r="LU406" s="449"/>
      <c r="LV406" s="473"/>
      <c r="LW406" s="471"/>
      <c r="LX406" s="471"/>
      <c r="LY406" s="471"/>
      <c r="LZ406" s="478"/>
      <c r="MA406" s="449"/>
      <c r="MB406" s="449"/>
      <c r="MC406" s="473"/>
      <c r="MD406" s="471"/>
      <c r="ME406" s="471"/>
      <c r="MF406" s="471"/>
      <c r="MG406" s="478"/>
      <c r="MH406" s="449"/>
      <c r="MI406" s="449"/>
      <c r="MJ406" s="473"/>
      <c r="MK406" s="471"/>
      <c r="ML406" s="471"/>
      <c r="MM406" s="471"/>
      <c r="MN406" s="478"/>
    </row>
    <row r="407" spans="2:352" hidden="1">
      <c r="B407" s="333">
        <v>168</v>
      </c>
      <c r="C407" s="449"/>
      <c r="D407" s="449"/>
      <c r="E407" s="473"/>
      <c r="F407" s="471"/>
      <c r="G407" s="471"/>
      <c r="H407" s="471"/>
      <c r="I407" s="478"/>
      <c r="J407" s="449"/>
      <c r="K407" s="449"/>
      <c r="L407" s="473"/>
      <c r="M407" s="471"/>
      <c r="N407" s="471"/>
      <c r="O407" s="471"/>
      <c r="P407" s="478"/>
      <c r="Q407" s="449"/>
      <c r="R407" s="449"/>
      <c r="S407" s="473"/>
      <c r="T407" s="471"/>
      <c r="U407" s="471"/>
      <c r="V407" s="471"/>
      <c r="W407" s="478"/>
      <c r="X407" s="449"/>
      <c r="Y407" s="449"/>
      <c r="Z407" s="473"/>
      <c r="AA407" s="471"/>
      <c r="AB407" s="471"/>
      <c r="AC407" s="471"/>
      <c r="AD407" s="478"/>
      <c r="AE407" s="449"/>
      <c r="AF407" s="449"/>
      <c r="AG407" s="473"/>
      <c r="AH407" s="471"/>
      <c r="AI407" s="471"/>
      <c r="AJ407" s="471"/>
      <c r="AK407" s="478"/>
      <c r="AL407" s="449"/>
      <c r="AM407" s="449"/>
      <c r="AN407" s="473"/>
      <c r="AO407" s="471"/>
      <c r="AP407" s="471"/>
      <c r="AQ407" s="471"/>
      <c r="AR407" s="478"/>
      <c r="AS407" s="449"/>
      <c r="AT407" s="449"/>
      <c r="AU407" s="473"/>
      <c r="AV407" s="471"/>
      <c r="AW407" s="471"/>
      <c r="AX407" s="471"/>
      <c r="AY407" s="478"/>
      <c r="AZ407" s="449"/>
      <c r="BA407" s="449"/>
      <c r="BB407" s="473"/>
      <c r="BC407" s="471"/>
      <c r="BD407" s="471"/>
      <c r="BE407" s="471"/>
      <c r="BF407" s="478"/>
      <c r="BG407" s="449"/>
      <c r="BH407" s="449"/>
      <c r="BI407" s="473"/>
      <c r="BJ407" s="471"/>
      <c r="BK407" s="471"/>
      <c r="BL407" s="471"/>
      <c r="BM407" s="478"/>
      <c r="BN407" s="449"/>
      <c r="BO407" s="449"/>
      <c r="BP407" s="473"/>
      <c r="BQ407" s="471"/>
      <c r="BR407" s="471"/>
      <c r="BS407" s="471"/>
      <c r="BT407" s="478"/>
      <c r="BU407" s="449"/>
      <c r="BV407" s="449"/>
      <c r="BW407" s="473"/>
      <c r="BX407" s="471"/>
      <c r="BY407" s="471"/>
      <c r="BZ407" s="471"/>
      <c r="CA407" s="478"/>
      <c r="CB407" s="449"/>
      <c r="CC407" s="449"/>
      <c r="CD407" s="473"/>
      <c r="CE407" s="471"/>
      <c r="CF407" s="471"/>
      <c r="CG407" s="471"/>
      <c r="CH407" s="478"/>
      <c r="CI407" s="449"/>
      <c r="CJ407" s="449"/>
      <c r="CK407" s="473"/>
      <c r="CL407" s="471"/>
      <c r="CM407" s="471"/>
      <c r="CN407" s="471"/>
      <c r="CO407" s="478"/>
      <c r="CP407" s="449"/>
      <c r="CQ407" s="449"/>
      <c r="CR407" s="473"/>
      <c r="CS407" s="471"/>
      <c r="CT407" s="471"/>
      <c r="CU407" s="471"/>
      <c r="CV407" s="478"/>
      <c r="CW407" s="449"/>
      <c r="CX407" s="449"/>
      <c r="CY407" s="473"/>
      <c r="CZ407" s="471"/>
      <c r="DA407" s="471"/>
      <c r="DB407" s="471"/>
      <c r="DC407" s="478"/>
      <c r="DD407" s="449"/>
      <c r="DE407" s="449"/>
      <c r="DF407" s="473"/>
      <c r="DG407" s="471"/>
      <c r="DH407" s="471"/>
      <c r="DI407" s="471"/>
      <c r="DJ407" s="478"/>
      <c r="DK407" s="449"/>
      <c r="DL407" s="449"/>
      <c r="DM407" s="473"/>
      <c r="DN407" s="471"/>
      <c r="DO407" s="471"/>
      <c r="DP407" s="471"/>
      <c r="DQ407" s="478"/>
      <c r="DR407" s="449"/>
      <c r="DS407" s="449"/>
      <c r="DT407" s="473"/>
      <c r="DU407" s="471"/>
      <c r="DV407" s="471"/>
      <c r="DW407" s="471"/>
      <c r="DX407" s="478"/>
      <c r="DY407" s="449"/>
      <c r="DZ407" s="449"/>
      <c r="EA407" s="473"/>
      <c r="EB407" s="471"/>
      <c r="EC407" s="471"/>
      <c r="ED407" s="471"/>
      <c r="EE407" s="478"/>
      <c r="EF407" s="449"/>
      <c r="EG407" s="449"/>
      <c r="EH407" s="473"/>
      <c r="EI407" s="471"/>
      <c r="EJ407" s="471"/>
      <c r="EK407" s="471"/>
      <c r="EL407" s="478"/>
      <c r="EM407" s="449"/>
      <c r="EN407" s="449"/>
      <c r="EO407" s="473"/>
      <c r="EP407" s="471"/>
      <c r="EQ407" s="471"/>
      <c r="ER407" s="471"/>
      <c r="ES407" s="478"/>
      <c r="ET407" s="449"/>
      <c r="EU407" s="449"/>
      <c r="EV407" s="473"/>
      <c r="EW407" s="471"/>
      <c r="EX407" s="471"/>
      <c r="EY407" s="471"/>
      <c r="EZ407" s="478"/>
      <c r="FA407" s="449"/>
      <c r="FB407" s="449"/>
      <c r="FC407" s="473"/>
      <c r="FD407" s="471"/>
      <c r="FE407" s="471"/>
      <c r="FF407" s="471"/>
      <c r="FG407" s="478"/>
      <c r="FH407" s="449"/>
      <c r="FI407" s="449"/>
      <c r="FJ407" s="473"/>
      <c r="FK407" s="471"/>
      <c r="FL407" s="471"/>
      <c r="FM407" s="471"/>
      <c r="FN407" s="478"/>
      <c r="FO407" s="449"/>
      <c r="FP407" s="449"/>
      <c r="FQ407" s="473"/>
      <c r="FR407" s="471"/>
      <c r="FS407" s="471"/>
      <c r="FT407" s="471"/>
      <c r="FU407" s="478"/>
      <c r="FV407" s="449"/>
      <c r="FW407" s="449"/>
      <c r="FX407" s="473"/>
      <c r="FY407" s="471"/>
      <c r="FZ407" s="471"/>
      <c r="GA407" s="471"/>
      <c r="GB407" s="478"/>
      <c r="GC407" s="449"/>
      <c r="GD407" s="449"/>
      <c r="GE407" s="473"/>
      <c r="GF407" s="471"/>
      <c r="GG407" s="471"/>
      <c r="GH407" s="471"/>
      <c r="GI407" s="478"/>
      <c r="GJ407" s="449"/>
      <c r="GK407" s="449"/>
      <c r="GL407" s="473"/>
      <c r="GM407" s="471"/>
      <c r="GN407" s="471"/>
      <c r="GO407" s="471"/>
      <c r="GP407" s="478"/>
      <c r="GQ407" s="449"/>
      <c r="GR407" s="449"/>
      <c r="GS407" s="473"/>
      <c r="GT407" s="471"/>
      <c r="GU407" s="471"/>
      <c r="GV407" s="471"/>
      <c r="GW407" s="478"/>
      <c r="GX407" s="449"/>
      <c r="GY407" s="449"/>
      <c r="GZ407" s="473"/>
      <c r="HA407" s="471"/>
      <c r="HB407" s="471"/>
      <c r="HC407" s="471"/>
      <c r="HD407" s="478"/>
      <c r="HE407" s="449"/>
      <c r="HF407" s="449"/>
      <c r="HG407" s="473"/>
      <c r="HH407" s="471"/>
      <c r="HI407" s="471"/>
      <c r="HJ407" s="471"/>
      <c r="HK407" s="478"/>
      <c r="HL407" s="449"/>
      <c r="HM407" s="449"/>
      <c r="HN407" s="473"/>
      <c r="HO407" s="471"/>
      <c r="HP407" s="471"/>
      <c r="HQ407" s="471"/>
      <c r="HR407" s="478"/>
      <c r="HS407" s="449"/>
      <c r="HT407" s="449"/>
      <c r="HU407" s="473"/>
      <c r="HV407" s="471"/>
      <c r="HW407" s="471"/>
      <c r="HX407" s="471"/>
      <c r="HY407" s="478"/>
      <c r="HZ407" s="449"/>
      <c r="IA407" s="449"/>
      <c r="IB407" s="473"/>
      <c r="IC407" s="471"/>
      <c r="ID407" s="471"/>
      <c r="IE407" s="471"/>
      <c r="IF407" s="478"/>
      <c r="IG407" s="449"/>
      <c r="IH407" s="449"/>
      <c r="II407" s="473"/>
      <c r="IJ407" s="471"/>
      <c r="IK407" s="471"/>
      <c r="IL407" s="471"/>
      <c r="IM407" s="478"/>
      <c r="IN407" s="449"/>
      <c r="IO407" s="449"/>
      <c r="IP407" s="473"/>
      <c r="IQ407" s="471"/>
      <c r="IR407" s="471"/>
      <c r="IS407" s="471"/>
      <c r="IT407" s="478"/>
      <c r="IU407" s="449"/>
      <c r="IV407" s="449"/>
      <c r="IW407" s="473"/>
      <c r="IX407" s="471"/>
      <c r="IY407" s="471"/>
      <c r="IZ407" s="471"/>
      <c r="JA407" s="478"/>
      <c r="JB407" s="449"/>
      <c r="JC407" s="449"/>
      <c r="JD407" s="473"/>
      <c r="JE407" s="471"/>
      <c r="JF407" s="471"/>
      <c r="JG407" s="471"/>
      <c r="JH407" s="478"/>
      <c r="JI407" s="449"/>
      <c r="JJ407" s="449"/>
      <c r="JK407" s="473"/>
      <c r="JL407" s="471"/>
      <c r="JM407" s="471"/>
      <c r="JN407" s="471"/>
      <c r="JO407" s="478"/>
      <c r="JP407" s="449"/>
      <c r="JQ407" s="449"/>
      <c r="JR407" s="473"/>
      <c r="JS407" s="471"/>
      <c r="JT407" s="471"/>
      <c r="JU407" s="471"/>
      <c r="JV407" s="478"/>
      <c r="JW407" s="449"/>
      <c r="JX407" s="449"/>
      <c r="JY407" s="473"/>
      <c r="JZ407" s="471"/>
      <c r="KA407" s="471"/>
      <c r="KB407" s="471"/>
      <c r="KC407" s="478"/>
      <c r="KD407" s="449"/>
      <c r="KE407" s="449"/>
      <c r="KF407" s="473"/>
      <c r="KG407" s="471"/>
      <c r="KH407" s="471"/>
      <c r="KI407" s="471"/>
      <c r="KJ407" s="478"/>
      <c r="KK407" s="449"/>
      <c r="KL407" s="449"/>
      <c r="KM407" s="473"/>
      <c r="KN407" s="471"/>
      <c r="KO407" s="471"/>
      <c r="KP407" s="471"/>
      <c r="KQ407" s="478"/>
      <c r="KR407" s="449"/>
      <c r="KS407" s="449"/>
      <c r="KT407" s="473"/>
      <c r="KU407" s="471"/>
      <c r="KV407" s="471"/>
      <c r="KW407" s="471"/>
      <c r="KX407" s="478"/>
      <c r="KY407" s="449"/>
      <c r="KZ407" s="449"/>
      <c r="LA407" s="473"/>
      <c r="LB407" s="471"/>
      <c r="LC407" s="471"/>
      <c r="LD407" s="471"/>
      <c r="LE407" s="478"/>
      <c r="LF407" s="449"/>
      <c r="LG407" s="449"/>
      <c r="LH407" s="473"/>
      <c r="LI407" s="471"/>
      <c r="LJ407" s="471"/>
      <c r="LK407" s="471"/>
      <c r="LL407" s="478"/>
      <c r="LM407" s="449"/>
      <c r="LN407" s="449"/>
      <c r="LO407" s="473"/>
      <c r="LP407" s="471"/>
      <c r="LQ407" s="471"/>
      <c r="LR407" s="471"/>
      <c r="LS407" s="478"/>
      <c r="LT407" s="449"/>
      <c r="LU407" s="449"/>
      <c r="LV407" s="473"/>
      <c r="LW407" s="471"/>
      <c r="LX407" s="471"/>
      <c r="LY407" s="471"/>
      <c r="LZ407" s="478"/>
      <c r="MA407" s="449"/>
      <c r="MB407" s="449"/>
      <c r="MC407" s="473"/>
      <c r="MD407" s="471"/>
      <c r="ME407" s="471"/>
      <c r="MF407" s="471"/>
      <c r="MG407" s="478"/>
      <c r="MH407" s="449"/>
      <c r="MI407" s="449"/>
      <c r="MJ407" s="473"/>
      <c r="MK407" s="471"/>
      <c r="ML407" s="471"/>
      <c r="MM407" s="471"/>
      <c r="MN407" s="478"/>
    </row>
    <row r="408" spans="2:352" hidden="1">
      <c r="B408" s="333">
        <v>169</v>
      </c>
      <c r="C408" s="449"/>
      <c r="D408" s="449"/>
      <c r="E408" s="473"/>
      <c r="F408" s="471"/>
      <c r="G408" s="471"/>
      <c r="H408" s="471"/>
      <c r="I408" s="478"/>
      <c r="J408" s="449"/>
      <c r="K408" s="449"/>
      <c r="L408" s="473"/>
      <c r="M408" s="471"/>
      <c r="N408" s="471"/>
      <c r="O408" s="471"/>
      <c r="P408" s="478"/>
      <c r="Q408" s="449"/>
      <c r="R408" s="449"/>
      <c r="S408" s="473"/>
      <c r="T408" s="471"/>
      <c r="U408" s="471"/>
      <c r="V408" s="471"/>
      <c r="W408" s="478"/>
      <c r="X408" s="449"/>
      <c r="Y408" s="449"/>
      <c r="Z408" s="473"/>
      <c r="AA408" s="471"/>
      <c r="AB408" s="471"/>
      <c r="AC408" s="471"/>
      <c r="AD408" s="478"/>
      <c r="AE408" s="449"/>
      <c r="AF408" s="449"/>
      <c r="AG408" s="473"/>
      <c r="AH408" s="471"/>
      <c r="AI408" s="471"/>
      <c r="AJ408" s="471"/>
      <c r="AK408" s="478"/>
      <c r="AL408" s="449"/>
      <c r="AM408" s="449"/>
      <c r="AN408" s="473"/>
      <c r="AO408" s="471"/>
      <c r="AP408" s="471"/>
      <c r="AQ408" s="471"/>
      <c r="AR408" s="478"/>
      <c r="AS408" s="449"/>
      <c r="AT408" s="449"/>
      <c r="AU408" s="473"/>
      <c r="AV408" s="471"/>
      <c r="AW408" s="471"/>
      <c r="AX408" s="471"/>
      <c r="AY408" s="478"/>
      <c r="AZ408" s="449"/>
      <c r="BA408" s="449"/>
      <c r="BB408" s="473"/>
      <c r="BC408" s="471"/>
      <c r="BD408" s="471"/>
      <c r="BE408" s="471"/>
      <c r="BF408" s="478"/>
      <c r="BG408" s="449"/>
      <c r="BH408" s="449"/>
      <c r="BI408" s="473"/>
      <c r="BJ408" s="471"/>
      <c r="BK408" s="471"/>
      <c r="BL408" s="471"/>
      <c r="BM408" s="478"/>
      <c r="BN408" s="449"/>
      <c r="BO408" s="449"/>
      <c r="BP408" s="473"/>
      <c r="BQ408" s="471"/>
      <c r="BR408" s="471"/>
      <c r="BS408" s="471"/>
      <c r="BT408" s="478"/>
      <c r="BU408" s="449"/>
      <c r="BV408" s="449"/>
      <c r="BW408" s="473"/>
      <c r="BX408" s="471"/>
      <c r="BY408" s="471"/>
      <c r="BZ408" s="471"/>
      <c r="CA408" s="478"/>
      <c r="CB408" s="449"/>
      <c r="CC408" s="449"/>
      <c r="CD408" s="473"/>
      <c r="CE408" s="471"/>
      <c r="CF408" s="471"/>
      <c r="CG408" s="471"/>
      <c r="CH408" s="478"/>
      <c r="CI408" s="449"/>
      <c r="CJ408" s="449"/>
      <c r="CK408" s="473"/>
      <c r="CL408" s="471"/>
      <c r="CM408" s="471"/>
      <c r="CN408" s="471"/>
      <c r="CO408" s="478"/>
      <c r="CP408" s="449"/>
      <c r="CQ408" s="449"/>
      <c r="CR408" s="473"/>
      <c r="CS408" s="471"/>
      <c r="CT408" s="471"/>
      <c r="CU408" s="471"/>
      <c r="CV408" s="478"/>
      <c r="CW408" s="449"/>
      <c r="CX408" s="449"/>
      <c r="CY408" s="473"/>
      <c r="CZ408" s="471"/>
      <c r="DA408" s="471"/>
      <c r="DB408" s="471"/>
      <c r="DC408" s="478"/>
      <c r="DD408" s="449"/>
      <c r="DE408" s="449"/>
      <c r="DF408" s="473"/>
      <c r="DG408" s="471"/>
      <c r="DH408" s="471"/>
      <c r="DI408" s="471"/>
      <c r="DJ408" s="478"/>
      <c r="DK408" s="449"/>
      <c r="DL408" s="449"/>
      <c r="DM408" s="473"/>
      <c r="DN408" s="471"/>
      <c r="DO408" s="471"/>
      <c r="DP408" s="471"/>
      <c r="DQ408" s="478"/>
      <c r="DR408" s="449"/>
      <c r="DS408" s="449"/>
      <c r="DT408" s="473"/>
      <c r="DU408" s="471"/>
      <c r="DV408" s="471"/>
      <c r="DW408" s="471"/>
      <c r="DX408" s="478"/>
      <c r="DY408" s="449"/>
      <c r="DZ408" s="449"/>
      <c r="EA408" s="473"/>
      <c r="EB408" s="471"/>
      <c r="EC408" s="471"/>
      <c r="ED408" s="471"/>
      <c r="EE408" s="478"/>
      <c r="EF408" s="449"/>
      <c r="EG408" s="449"/>
      <c r="EH408" s="473"/>
      <c r="EI408" s="471"/>
      <c r="EJ408" s="471"/>
      <c r="EK408" s="471"/>
      <c r="EL408" s="478"/>
      <c r="EM408" s="449"/>
      <c r="EN408" s="449"/>
      <c r="EO408" s="473"/>
      <c r="EP408" s="471"/>
      <c r="EQ408" s="471"/>
      <c r="ER408" s="471"/>
      <c r="ES408" s="478"/>
      <c r="ET408" s="449"/>
      <c r="EU408" s="449"/>
      <c r="EV408" s="473"/>
      <c r="EW408" s="471"/>
      <c r="EX408" s="471"/>
      <c r="EY408" s="471"/>
      <c r="EZ408" s="478"/>
      <c r="FA408" s="449"/>
      <c r="FB408" s="449"/>
      <c r="FC408" s="473"/>
      <c r="FD408" s="471"/>
      <c r="FE408" s="471"/>
      <c r="FF408" s="471"/>
      <c r="FG408" s="478"/>
      <c r="FH408" s="449"/>
      <c r="FI408" s="449"/>
      <c r="FJ408" s="473"/>
      <c r="FK408" s="471"/>
      <c r="FL408" s="471"/>
      <c r="FM408" s="471"/>
      <c r="FN408" s="478"/>
      <c r="FO408" s="449"/>
      <c r="FP408" s="449"/>
      <c r="FQ408" s="473"/>
      <c r="FR408" s="471"/>
      <c r="FS408" s="471"/>
      <c r="FT408" s="471"/>
      <c r="FU408" s="478"/>
      <c r="FV408" s="449"/>
      <c r="FW408" s="449"/>
      <c r="FX408" s="473"/>
      <c r="FY408" s="471"/>
      <c r="FZ408" s="471"/>
      <c r="GA408" s="471"/>
      <c r="GB408" s="478"/>
      <c r="GC408" s="449"/>
      <c r="GD408" s="449"/>
      <c r="GE408" s="473"/>
      <c r="GF408" s="471"/>
      <c r="GG408" s="471"/>
      <c r="GH408" s="471"/>
      <c r="GI408" s="478"/>
      <c r="GJ408" s="449"/>
      <c r="GK408" s="449"/>
      <c r="GL408" s="473"/>
      <c r="GM408" s="471"/>
      <c r="GN408" s="471"/>
      <c r="GO408" s="471"/>
      <c r="GP408" s="478"/>
      <c r="GQ408" s="449"/>
      <c r="GR408" s="449"/>
      <c r="GS408" s="473"/>
      <c r="GT408" s="471"/>
      <c r="GU408" s="471"/>
      <c r="GV408" s="471"/>
      <c r="GW408" s="478"/>
      <c r="GX408" s="449"/>
      <c r="GY408" s="449"/>
      <c r="GZ408" s="473"/>
      <c r="HA408" s="471"/>
      <c r="HB408" s="471"/>
      <c r="HC408" s="471"/>
      <c r="HD408" s="478"/>
      <c r="HE408" s="449"/>
      <c r="HF408" s="449"/>
      <c r="HG408" s="473"/>
      <c r="HH408" s="471"/>
      <c r="HI408" s="471"/>
      <c r="HJ408" s="471"/>
      <c r="HK408" s="478"/>
      <c r="HL408" s="449"/>
      <c r="HM408" s="449"/>
      <c r="HN408" s="473"/>
      <c r="HO408" s="471"/>
      <c r="HP408" s="471"/>
      <c r="HQ408" s="471"/>
      <c r="HR408" s="478"/>
      <c r="HS408" s="449"/>
      <c r="HT408" s="449"/>
      <c r="HU408" s="473"/>
      <c r="HV408" s="471"/>
      <c r="HW408" s="471"/>
      <c r="HX408" s="471"/>
      <c r="HY408" s="478"/>
      <c r="HZ408" s="449"/>
      <c r="IA408" s="449"/>
      <c r="IB408" s="473"/>
      <c r="IC408" s="471"/>
      <c r="ID408" s="471"/>
      <c r="IE408" s="471"/>
      <c r="IF408" s="478"/>
      <c r="IG408" s="449"/>
      <c r="IH408" s="449"/>
      <c r="II408" s="473"/>
      <c r="IJ408" s="471"/>
      <c r="IK408" s="471"/>
      <c r="IL408" s="471"/>
      <c r="IM408" s="478"/>
      <c r="IN408" s="449"/>
      <c r="IO408" s="449"/>
      <c r="IP408" s="473"/>
      <c r="IQ408" s="471"/>
      <c r="IR408" s="471"/>
      <c r="IS408" s="471"/>
      <c r="IT408" s="478"/>
      <c r="IU408" s="449"/>
      <c r="IV408" s="449"/>
      <c r="IW408" s="473"/>
      <c r="IX408" s="471"/>
      <c r="IY408" s="471"/>
      <c r="IZ408" s="471"/>
      <c r="JA408" s="478"/>
      <c r="JB408" s="449"/>
      <c r="JC408" s="449"/>
      <c r="JD408" s="473"/>
      <c r="JE408" s="471"/>
      <c r="JF408" s="471"/>
      <c r="JG408" s="471"/>
      <c r="JH408" s="478"/>
      <c r="JI408" s="449"/>
      <c r="JJ408" s="449"/>
      <c r="JK408" s="473"/>
      <c r="JL408" s="471"/>
      <c r="JM408" s="471"/>
      <c r="JN408" s="471"/>
      <c r="JO408" s="478"/>
      <c r="JP408" s="449"/>
      <c r="JQ408" s="449"/>
      <c r="JR408" s="473"/>
      <c r="JS408" s="471"/>
      <c r="JT408" s="471"/>
      <c r="JU408" s="471"/>
      <c r="JV408" s="478"/>
      <c r="JW408" s="449"/>
      <c r="JX408" s="449"/>
      <c r="JY408" s="473"/>
      <c r="JZ408" s="471"/>
      <c r="KA408" s="471"/>
      <c r="KB408" s="471"/>
      <c r="KC408" s="478"/>
      <c r="KD408" s="449"/>
      <c r="KE408" s="449"/>
      <c r="KF408" s="473"/>
      <c r="KG408" s="471"/>
      <c r="KH408" s="471"/>
      <c r="KI408" s="471"/>
      <c r="KJ408" s="478"/>
      <c r="KK408" s="449"/>
      <c r="KL408" s="449"/>
      <c r="KM408" s="473"/>
      <c r="KN408" s="471"/>
      <c r="KO408" s="471"/>
      <c r="KP408" s="471"/>
      <c r="KQ408" s="478"/>
      <c r="KR408" s="449"/>
      <c r="KS408" s="449"/>
      <c r="KT408" s="473"/>
      <c r="KU408" s="471"/>
      <c r="KV408" s="471"/>
      <c r="KW408" s="471"/>
      <c r="KX408" s="478"/>
      <c r="KY408" s="449"/>
      <c r="KZ408" s="449"/>
      <c r="LA408" s="473"/>
      <c r="LB408" s="471"/>
      <c r="LC408" s="471"/>
      <c r="LD408" s="471"/>
      <c r="LE408" s="478"/>
      <c r="LF408" s="449"/>
      <c r="LG408" s="449"/>
      <c r="LH408" s="473"/>
      <c r="LI408" s="471"/>
      <c r="LJ408" s="471"/>
      <c r="LK408" s="471"/>
      <c r="LL408" s="478"/>
      <c r="LM408" s="449"/>
      <c r="LN408" s="449"/>
      <c r="LO408" s="473"/>
      <c r="LP408" s="471"/>
      <c r="LQ408" s="471"/>
      <c r="LR408" s="471"/>
      <c r="LS408" s="478"/>
      <c r="LT408" s="449"/>
      <c r="LU408" s="449"/>
      <c r="LV408" s="473"/>
      <c r="LW408" s="471"/>
      <c r="LX408" s="471"/>
      <c r="LY408" s="471"/>
      <c r="LZ408" s="478"/>
      <c r="MA408" s="449"/>
      <c r="MB408" s="449"/>
      <c r="MC408" s="473"/>
      <c r="MD408" s="471"/>
      <c r="ME408" s="471"/>
      <c r="MF408" s="471"/>
      <c r="MG408" s="478"/>
      <c r="MH408" s="449"/>
      <c r="MI408" s="449"/>
      <c r="MJ408" s="473"/>
      <c r="MK408" s="471"/>
      <c r="ML408" s="471"/>
      <c r="MM408" s="471"/>
      <c r="MN408" s="478"/>
    </row>
    <row r="409" spans="2:352" hidden="1">
      <c r="B409" s="333">
        <v>170</v>
      </c>
      <c r="C409" s="449"/>
      <c r="D409" s="449"/>
      <c r="E409" s="473"/>
      <c r="F409" s="471"/>
      <c r="G409" s="471"/>
      <c r="H409" s="471"/>
      <c r="I409" s="478"/>
      <c r="J409" s="449"/>
      <c r="K409" s="449"/>
      <c r="L409" s="473"/>
      <c r="M409" s="471"/>
      <c r="N409" s="471"/>
      <c r="O409" s="471"/>
      <c r="P409" s="478"/>
      <c r="Q409" s="449"/>
      <c r="R409" s="449"/>
      <c r="S409" s="473"/>
      <c r="T409" s="471"/>
      <c r="U409" s="471"/>
      <c r="V409" s="471"/>
      <c r="W409" s="478"/>
      <c r="X409" s="449"/>
      <c r="Y409" s="449"/>
      <c r="Z409" s="473"/>
      <c r="AA409" s="471"/>
      <c r="AB409" s="471"/>
      <c r="AC409" s="471"/>
      <c r="AD409" s="478"/>
      <c r="AE409" s="449"/>
      <c r="AF409" s="449"/>
      <c r="AG409" s="473"/>
      <c r="AH409" s="471"/>
      <c r="AI409" s="471"/>
      <c r="AJ409" s="471"/>
      <c r="AK409" s="478"/>
      <c r="AL409" s="449"/>
      <c r="AM409" s="449"/>
      <c r="AN409" s="473"/>
      <c r="AO409" s="471"/>
      <c r="AP409" s="471"/>
      <c r="AQ409" s="471"/>
      <c r="AR409" s="478"/>
      <c r="AS409" s="449"/>
      <c r="AT409" s="449"/>
      <c r="AU409" s="473"/>
      <c r="AV409" s="471"/>
      <c r="AW409" s="471"/>
      <c r="AX409" s="471"/>
      <c r="AY409" s="478"/>
      <c r="AZ409" s="449"/>
      <c r="BA409" s="449"/>
      <c r="BB409" s="473"/>
      <c r="BC409" s="471"/>
      <c r="BD409" s="471"/>
      <c r="BE409" s="471"/>
      <c r="BF409" s="478"/>
      <c r="BG409" s="449"/>
      <c r="BH409" s="449"/>
      <c r="BI409" s="473"/>
      <c r="BJ409" s="471"/>
      <c r="BK409" s="471"/>
      <c r="BL409" s="471"/>
      <c r="BM409" s="478"/>
      <c r="BN409" s="449"/>
      <c r="BO409" s="449"/>
      <c r="BP409" s="473"/>
      <c r="BQ409" s="471"/>
      <c r="BR409" s="471"/>
      <c r="BS409" s="471"/>
      <c r="BT409" s="478"/>
      <c r="BU409" s="449"/>
      <c r="BV409" s="449"/>
      <c r="BW409" s="473"/>
      <c r="BX409" s="471"/>
      <c r="BY409" s="471"/>
      <c r="BZ409" s="471"/>
      <c r="CA409" s="478"/>
      <c r="CB409" s="449"/>
      <c r="CC409" s="449"/>
      <c r="CD409" s="473"/>
      <c r="CE409" s="471"/>
      <c r="CF409" s="471"/>
      <c r="CG409" s="471"/>
      <c r="CH409" s="478"/>
      <c r="CI409" s="449"/>
      <c r="CJ409" s="449"/>
      <c r="CK409" s="473"/>
      <c r="CL409" s="471"/>
      <c r="CM409" s="471"/>
      <c r="CN409" s="471"/>
      <c r="CO409" s="478"/>
      <c r="CP409" s="449"/>
      <c r="CQ409" s="449"/>
      <c r="CR409" s="473"/>
      <c r="CS409" s="471"/>
      <c r="CT409" s="471"/>
      <c r="CU409" s="471"/>
      <c r="CV409" s="478"/>
      <c r="CW409" s="449"/>
      <c r="CX409" s="449"/>
      <c r="CY409" s="473"/>
      <c r="CZ409" s="471"/>
      <c r="DA409" s="471"/>
      <c r="DB409" s="471"/>
      <c r="DC409" s="478"/>
      <c r="DD409" s="449"/>
      <c r="DE409" s="449"/>
      <c r="DF409" s="473"/>
      <c r="DG409" s="471"/>
      <c r="DH409" s="471"/>
      <c r="DI409" s="471"/>
      <c r="DJ409" s="478"/>
      <c r="DK409" s="449"/>
      <c r="DL409" s="449"/>
      <c r="DM409" s="473"/>
      <c r="DN409" s="471"/>
      <c r="DO409" s="471"/>
      <c r="DP409" s="471"/>
      <c r="DQ409" s="478"/>
      <c r="DR409" s="449"/>
      <c r="DS409" s="449"/>
      <c r="DT409" s="473"/>
      <c r="DU409" s="471"/>
      <c r="DV409" s="471"/>
      <c r="DW409" s="471"/>
      <c r="DX409" s="478"/>
      <c r="DY409" s="449"/>
      <c r="DZ409" s="449"/>
      <c r="EA409" s="473"/>
      <c r="EB409" s="471"/>
      <c r="EC409" s="471"/>
      <c r="ED409" s="471"/>
      <c r="EE409" s="478"/>
      <c r="EF409" s="449"/>
      <c r="EG409" s="449"/>
      <c r="EH409" s="473"/>
      <c r="EI409" s="471"/>
      <c r="EJ409" s="471"/>
      <c r="EK409" s="471"/>
      <c r="EL409" s="478"/>
      <c r="EM409" s="449"/>
      <c r="EN409" s="449"/>
      <c r="EO409" s="473"/>
      <c r="EP409" s="471"/>
      <c r="EQ409" s="471"/>
      <c r="ER409" s="471"/>
      <c r="ES409" s="478"/>
      <c r="ET409" s="449"/>
      <c r="EU409" s="449"/>
      <c r="EV409" s="473"/>
      <c r="EW409" s="471"/>
      <c r="EX409" s="471"/>
      <c r="EY409" s="471"/>
      <c r="EZ409" s="478"/>
      <c r="FA409" s="449"/>
      <c r="FB409" s="449"/>
      <c r="FC409" s="473"/>
      <c r="FD409" s="471"/>
      <c r="FE409" s="471"/>
      <c r="FF409" s="471"/>
      <c r="FG409" s="478"/>
      <c r="FH409" s="449"/>
      <c r="FI409" s="449"/>
      <c r="FJ409" s="473"/>
      <c r="FK409" s="471"/>
      <c r="FL409" s="471"/>
      <c r="FM409" s="471"/>
      <c r="FN409" s="478"/>
      <c r="FO409" s="449"/>
      <c r="FP409" s="449"/>
      <c r="FQ409" s="473"/>
      <c r="FR409" s="471"/>
      <c r="FS409" s="471"/>
      <c r="FT409" s="471"/>
      <c r="FU409" s="478"/>
      <c r="FV409" s="449"/>
      <c r="FW409" s="449"/>
      <c r="FX409" s="473"/>
      <c r="FY409" s="471"/>
      <c r="FZ409" s="471"/>
      <c r="GA409" s="471"/>
      <c r="GB409" s="478"/>
      <c r="GC409" s="449"/>
      <c r="GD409" s="449"/>
      <c r="GE409" s="473"/>
      <c r="GF409" s="471"/>
      <c r="GG409" s="471"/>
      <c r="GH409" s="471"/>
      <c r="GI409" s="478"/>
      <c r="GJ409" s="449"/>
      <c r="GK409" s="449"/>
      <c r="GL409" s="473"/>
      <c r="GM409" s="471"/>
      <c r="GN409" s="471"/>
      <c r="GO409" s="471"/>
      <c r="GP409" s="478"/>
      <c r="GQ409" s="449"/>
      <c r="GR409" s="449"/>
      <c r="GS409" s="473"/>
      <c r="GT409" s="471"/>
      <c r="GU409" s="471"/>
      <c r="GV409" s="471"/>
      <c r="GW409" s="478"/>
      <c r="GX409" s="449"/>
      <c r="GY409" s="449"/>
      <c r="GZ409" s="473"/>
      <c r="HA409" s="471"/>
      <c r="HB409" s="471"/>
      <c r="HC409" s="471"/>
      <c r="HD409" s="478"/>
      <c r="HE409" s="449"/>
      <c r="HF409" s="449"/>
      <c r="HG409" s="473"/>
      <c r="HH409" s="471"/>
      <c r="HI409" s="471"/>
      <c r="HJ409" s="471"/>
      <c r="HK409" s="478"/>
      <c r="HL409" s="449"/>
      <c r="HM409" s="449"/>
      <c r="HN409" s="473"/>
      <c r="HO409" s="471"/>
      <c r="HP409" s="471"/>
      <c r="HQ409" s="471"/>
      <c r="HR409" s="478"/>
      <c r="HS409" s="449"/>
      <c r="HT409" s="449"/>
      <c r="HU409" s="473"/>
      <c r="HV409" s="471"/>
      <c r="HW409" s="471"/>
      <c r="HX409" s="471"/>
      <c r="HY409" s="478"/>
      <c r="HZ409" s="449"/>
      <c r="IA409" s="449"/>
      <c r="IB409" s="473"/>
      <c r="IC409" s="471"/>
      <c r="ID409" s="471"/>
      <c r="IE409" s="471"/>
      <c r="IF409" s="478"/>
      <c r="IG409" s="449"/>
      <c r="IH409" s="449"/>
      <c r="II409" s="473"/>
      <c r="IJ409" s="471"/>
      <c r="IK409" s="471"/>
      <c r="IL409" s="471"/>
      <c r="IM409" s="478"/>
      <c r="IN409" s="449"/>
      <c r="IO409" s="449"/>
      <c r="IP409" s="473"/>
      <c r="IQ409" s="471"/>
      <c r="IR409" s="471"/>
      <c r="IS409" s="471"/>
      <c r="IT409" s="478"/>
      <c r="IU409" s="449"/>
      <c r="IV409" s="449"/>
      <c r="IW409" s="473"/>
      <c r="IX409" s="471"/>
      <c r="IY409" s="471"/>
      <c r="IZ409" s="471"/>
      <c r="JA409" s="478"/>
      <c r="JB409" s="449"/>
      <c r="JC409" s="449"/>
      <c r="JD409" s="473"/>
      <c r="JE409" s="471"/>
      <c r="JF409" s="471"/>
      <c r="JG409" s="471"/>
      <c r="JH409" s="478"/>
      <c r="JI409" s="449"/>
      <c r="JJ409" s="449"/>
      <c r="JK409" s="473"/>
      <c r="JL409" s="471"/>
      <c r="JM409" s="471"/>
      <c r="JN409" s="471"/>
      <c r="JO409" s="478"/>
      <c r="JP409" s="449"/>
      <c r="JQ409" s="449"/>
      <c r="JR409" s="473"/>
      <c r="JS409" s="471"/>
      <c r="JT409" s="471"/>
      <c r="JU409" s="471"/>
      <c r="JV409" s="478"/>
      <c r="JW409" s="449"/>
      <c r="JX409" s="449"/>
      <c r="JY409" s="473"/>
      <c r="JZ409" s="471"/>
      <c r="KA409" s="471"/>
      <c r="KB409" s="471"/>
      <c r="KC409" s="478"/>
      <c r="KD409" s="449"/>
      <c r="KE409" s="449"/>
      <c r="KF409" s="473"/>
      <c r="KG409" s="471"/>
      <c r="KH409" s="471"/>
      <c r="KI409" s="471"/>
      <c r="KJ409" s="478"/>
      <c r="KK409" s="449"/>
      <c r="KL409" s="449"/>
      <c r="KM409" s="473"/>
      <c r="KN409" s="471"/>
      <c r="KO409" s="471"/>
      <c r="KP409" s="471"/>
      <c r="KQ409" s="478"/>
      <c r="KR409" s="449"/>
      <c r="KS409" s="449"/>
      <c r="KT409" s="473"/>
      <c r="KU409" s="471"/>
      <c r="KV409" s="471"/>
      <c r="KW409" s="471"/>
      <c r="KX409" s="478"/>
      <c r="KY409" s="449"/>
      <c r="KZ409" s="449"/>
      <c r="LA409" s="473"/>
      <c r="LB409" s="471"/>
      <c r="LC409" s="471"/>
      <c r="LD409" s="471"/>
      <c r="LE409" s="478"/>
      <c r="LF409" s="449"/>
      <c r="LG409" s="449"/>
      <c r="LH409" s="473"/>
      <c r="LI409" s="471"/>
      <c r="LJ409" s="471"/>
      <c r="LK409" s="471"/>
      <c r="LL409" s="478"/>
      <c r="LM409" s="449"/>
      <c r="LN409" s="449"/>
      <c r="LO409" s="473"/>
      <c r="LP409" s="471"/>
      <c r="LQ409" s="471"/>
      <c r="LR409" s="471"/>
      <c r="LS409" s="478"/>
      <c r="LT409" s="449"/>
      <c r="LU409" s="449"/>
      <c r="LV409" s="473"/>
      <c r="LW409" s="471"/>
      <c r="LX409" s="471"/>
      <c r="LY409" s="471"/>
      <c r="LZ409" s="478"/>
      <c r="MA409" s="449"/>
      <c r="MB409" s="449"/>
      <c r="MC409" s="473"/>
      <c r="MD409" s="471"/>
      <c r="ME409" s="471"/>
      <c r="MF409" s="471"/>
      <c r="MG409" s="478"/>
      <c r="MH409" s="449"/>
      <c r="MI409" s="449"/>
      <c r="MJ409" s="473"/>
      <c r="MK409" s="471"/>
      <c r="ML409" s="471"/>
      <c r="MM409" s="471"/>
      <c r="MN409" s="478"/>
    </row>
    <row r="410" spans="2:352" hidden="1">
      <c r="B410" s="333">
        <v>171</v>
      </c>
      <c r="C410" s="449"/>
      <c r="D410" s="449"/>
      <c r="E410" s="473"/>
      <c r="F410" s="471"/>
      <c r="G410" s="471"/>
      <c r="H410" s="471"/>
      <c r="I410" s="478"/>
      <c r="J410" s="449"/>
      <c r="K410" s="449"/>
      <c r="L410" s="473"/>
      <c r="M410" s="471"/>
      <c r="N410" s="471"/>
      <c r="O410" s="471"/>
      <c r="P410" s="478"/>
      <c r="Q410" s="449"/>
      <c r="R410" s="449"/>
      <c r="S410" s="473"/>
      <c r="T410" s="471"/>
      <c r="U410" s="471"/>
      <c r="V410" s="471"/>
      <c r="W410" s="478"/>
      <c r="X410" s="449"/>
      <c r="Y410" s="449"/>
      <c r="Z410" s="473"/>
      <c r="AA410" s="471"/>
      <c r="AB410" s="471"/>
      <c r="AC410" s="471"/>
      <c r="AD410" s="478"/>
      <c r="AE410" s="449"/>
      <c r="AF410" s="449"/>
      <c r="AG410" s="473"/>
      <c r="AH410" s="471"/>
      <c r="AI410" s="471"/>
      <c r="AJ410" s="471"/>
      <c r="AK410" s="478"/>
      <c r="AL410" s="449"/>
      <c r="AM410" s="449"/>
      <c r="AN410" s="473"/>
      <c r="AO410" s="471"/>
      <c r="AP410" s="471"/>
      <c r="AQ410" s="471"/>
      <c r="AR410" s="478"/>
      <c r="AS410" s="449"/>
      <c r="AT410" s="449"/>
      <c r="AU410" s="473"/>
      <c r="AV410" s="471"/>
      <c r="AW410" s="471"/>
      <c r="AX410" s="471"/>
      <c r="AY410" s="478"/>
      <c r="AZ410" s="449"/>
      <c r="BA410" s="449"/>
      <c r="BB410" s="473"/>
      <c r="BC410" s="471"/>
      <c r="BD410" s="471"/>
      <c r="BE410" s="471"/>
      <c r="BF410" s="478"/>
      <c r="BG410" s="449"/>
      <c r="BH410" s="449"/>
      <c r="BI410" s="473"/>
      <c r="BJ410" s="471"/>
      <c r="BK410" s="471"/>
      <c r="BL410" s="471"/>
      <c r="BM410" s="478"/>
      <c r="BN410" s="449"/>
      <c r="BO410" s="449"/>
      <c r="BP410" s="473"/>
      <c r="BQ410" s="471"/>
      <c r="BR410" s="471"/>
      <c r="BS410" s="471"/>
      <c r="BT410" s="478"/>
      <c r="BU410" s="449"/>
      <c r="BV410" s="449"/>
      <c r="BW410" s="473"/>
      <c r="BX410" s="471"/>
      <c r="BY410" s="471"/>
      <c r="BZ410" s="471"/>
      <c r="CA410" s="478"/>
      <c r="CB410" s="449"/>
      <c r="CC410" s="449"/>
      <c r="CD410" s="473"/>
      <c r="CE410" s="471"/>
      <c r="CF410" s="471"/>
      <c r="CG410" s="471"/>
      <c r="CH410" s="478"/>
      <c r="CI410" s="449"/>
      <c r="CJ410" s="449"/>
      <c r="CK410" s="473"/>
      <c r="CL410" s="471"/>
      <c r="CM410" s="471"/>
      <c r="CN410" s="471"/>
      <c r="CO410" s="478"/>
      <c r="CP410" s="449"/>
      <c r="CQ410" s="449"/>
      <c r="CR410" s="473"/>
      <c r="CS410" s="471"/>
      <c r="CT410" s="471"/>
      <c r="CU410" s="471"/>
      <c r="CV410" s="478"/>
      <c r="CW410" s="449"/>
      <c r="CX410" s="449"/>
      <c r="CY410" s="473"/>
      <c r="CZ410" s="471"/>
      <c r="DA410" s="471"/>
      <c r="DB410" s="471"/>
      <c r="DC410" s="478"/>
      <c r="DD410" s="449"/>
      <c r="DE410" s="449"/>
      <c r="DF410" s="473"/>
      <c r="DG410" s="471"/>
      <c r="DH410" s="471"/>
      <c r="DI410" s="471"/>
      <c r="DJ410" s="478"/>
      <c r="DK410" s="449"/>
      <c r="DL410" s="449"/>
      <c r="DM410" s="473"/>
      <c r="DN410" s="471"/>
      <c r="DO410" s="471"/>
      <c r="DP410" s="471"/>
      <c r="DQ410" s="478"/>
      <c r="DR410" s="449"/>
      <c r="DS410" s="449"/>
      <c r="DT410" s="473"/>
      <c r="DU410" s="471"/>
      <c r="DV410" s="471"/>
      <c r="DW410" s="471"/>
      <c r="DX410" s="478"/>
      <c r="DY410" s="449"/>
      <c r="DZ410" s="449"/>
      <c r="EA410" s="473"/>
      <c r="EB410" s="471"/>
      <c r="EC410" s="471"/>
      <c r="ED410" s="471"/>
      <c r="EE410" s="478"/>
      <c r="EF410" s="449"/>
      <c r="EG410" s="449"/>
      <c r="EH410" s="473"/>
      <c r="EI410" s="471"/>
      <c r="EJ410" s="471"/>
      <c r="EK410" s="471"/>
      <c r="EL410" s="478"/>
      <c r="EM410" s="449"/>
      <c r="EN410" s="449"/>
      <c r="EO410" s="473"/>
      <c r="EP410" s="471"/>
      <c r="EQ410" s="471"/>
      <c r="ER410" s="471"/>
      <c r="ES410" s="478"/>
      <c r="ET410" s="449"/>
      <c r="EU410" s="449"/>
      <c r="EV410" s="473"/>
      <c r="EW410" s="471"/>
      <c r="EX410" s="471"/>
      <c r="EY410" s="471"/>
      <c r="EZ410" s="478"/>
      <c r="FA410" s="449"/>
      <c r="FB410" s="449"/>
      <c r="FC410" s="473"/>
      <c r="FD410" s="471"/>
      <c r="FE410" s="471"/>
      <c r="FF410" s="471"/>
      <c r="FG410" s="478"/>
      <c r="FH410" s="449"/>
      <c r="FI410" s="449"/>
      <c r="FJ410" s="473"/>
      <c r="FK410" s="471"/>
      <c r="FL410" s="471"/>
      <c r="FM410" s="471"/>
      <c r="FN410" s="478"/>
      <c r="FO410" s="449"/>
      <c r="FP410" s="449"/>
      <c r="FQ410" s="473"/>
      <c r="FR410" s="471"/>
      <c r="FS410" s="471"/>
      <c r="FT410" s="471"/>
      <c r="FU410" s="478"/>
      <c r="FV410" s="449"/>
      <c r="FW410" s="449"/>
      <c r="FX410" s="473"/>
      <c r="FY410" s="471"/>
      <c r="FZ410" s="471"/>
      <c r="GA410" s="471"/>
      <c r="GB410" s="478"/>
      <c r="GC410" s="449"/>
      <c r="GD410" s="449"/>
      <c r="GE410" s="473"/>
      <c r="GF410" s="471"/>
      <c r="GG410" s="471"/>
      <c r="GH410" s="471"/>
      <c r="GI410" s="478"/>
      <c r="GJ410" s="449"/>
      <c r="GK410" s="449"/>
      <c r="GL410" s="473"/>
      <c r="GM410" s="471"/>
      <c r="GN410" s="471"/>
      <c r="GO410" s="471"/>
      <c r="GP410" s="478"/>
      <c r="GQ410" s="449"/>
      <c r="GR410" s="449"/>
      <c r="GS410" s="473"/>
      <c r="GT410" s="471"/>
      <c r="GU410" s="471"/>
      <c r="GV410" s="471"/>
      <c r="GW410" s="478"/>
      <c r="GX410" s="449"/>
      <c r="GY410" s="449"/>
      <c r="GZ410" s="473"/>
      <c r="HA410" s="471"/>
      <c r="HB410" s="471"/>
      <c r="HC410" s="471"/>
      <c r="HD410" s="478"/>
      <c r="HE410" s="449"/>
      <c r="HF410" s="449"/>
      <c r="HG410" s="473"/>
      <c r="HH410" s="471"/>
      <c r="HI410" s="471"/>
      <c r="HJ410" s="471"/>
      <c r="HK410" s="478"/>
      <c r="HL410" s="449"/>
      <c r="HM410" s="449"/>
      <c r="HN410" s="473"/>
      <c r="HO410" s="471"/>
      <c r="HP410" s="471"/>
      <c r="HQ410" s="471"/>
      <c r="HR410" s="478"/>
      <c r="HS410" s="449"/>
      <c r="HT410" s="449"/>
      <c r="HU410" s="473"/>
      <c r="HV410" s="471"/>
      <c r="HW410" s="471"/>
      <c r="HX410" s="471"/>
      <c r="HY410" s="478"/>
      <c r="HZ410" s="449"/>
      <c r="IA410" s="449"/>
      <c r="IB410" s="473"/>
      <c r="IC410" s="471"/>
      <c r="ID410" s="471"/>
      <c r="IE410" s="471"/>
      <c r="IF410" s="478"/>
      <c r="IG410" s="449"/>
      <c r="IH410" s="449"/>
      <c r="II410" s="473"/>
      <c r="IJ410" s="471"/>
      <c r="IK410" s="471"/>
      <c r="IL410" s="471"/>
      <c r="IM410" s="478"/>
      <c r="IN410" s="449"/>
      <c r="IO410" s="449"/>
      <c r="IP410" s="473"/>
      <c r="IQ410" s="471"/>
      <c r="IR410" s="471"/>
      <c r="IS410" s="471"/>
      <c r="IT410" s="478"/>
      <c r="IU410" s="449"/>
      <c r="IV410" s="449"/>
      <c r="IW410" s="473"/>
      <c r="IX410" s="471"/>
      <c r="IY410" s="471"/>
      <c r="IZ410" s="471"/>
      <c r="JA410" s="478"/>
      <c r="JB410" s="449"/>
      <c r="JC410" s="449"/>
      <c r="JD410" s="473"/>
      <c r="JE410" s="471"/>
      <c r="JF410" s="471"/>
      <c r="JG410" s="471"/>
      <c r="JH410" s="478"/>
      <c r="JI410" s="449"/>
      <c r="JJ410" s="449"/>
      <c r="JK410" s="473"/>
      <c r="JL410" s="471"/>
      <c r="JM410" s="471"/>
      <c r="JN410" s="471"/>
      <c r="JO410" s="478"/>
      <c r="JP410" s="449"/>
      <c r="JQ410" s="449"/>
      <c r="JR410" s="473"/>
      <c r="JS410" s="471"/>
      <c r="JT410" s="471"/>
      <c r="JU410" s="471"/>
      <c r="JV410" s="478"/>
      <c r="JW410" s="449"/>
      <c r="JX410" s="449"/>
      <c r="JY410" s="473"/>
      <c r="JZ410" s="471"/>
      <c r="KA410" s="471"/>
      <c r="KB410" s="471"/>
      <c r="KC410" s="478"/>
      <c r="KD410" s="449"/>
      <c r="KE410" s="449"/>
      <c r="KF410" s="473"/>
      <c r="KG410" s="471"/>
      <c r="KH410" s="471"/>
      <c r="KI410" s="471"/>
      <c r="KJ410" s="478"/>
      <c r="KK410" s="449"/>
      <c r="KL410" s="449"/>
      <c r="KM410" s="473"/>
      <c r="KN410" s="471"/>
      <c r="KO410" s="471"/>
      <c r="KP410" s="471"/>
      <c r="KQ410" s="478"/>
      <c r="KR410" s="449"/>
      <c r="KS410" s="449"/>
      <c r="KT410" s="473"/>
      <c r="KU410" s="471"/>
      <c r="KV410" s="471"/>
      <c r="KW410" s="471"/>
      <c r="KX410" s="478"/>
      <c r="KY410" s="449"/>
      <c r="KZ410" s="449"/>
      <c r="LA410" s="473"/>
      <c r="LB410" s="471"/>
      <c r="LC410" s="471"/>
      <c r="LD410" s="471"/>
      <c r="LE410" s="478"/>
      <c r="LF410" s="449"/>
      <c r="LG410" s="449"/>
      <c r="LH410" s="473"/>
      <c r="LI410" s="471"/>
      <c r="LJ410" s="471"/>
      <c r="LK410" s="471"/>
      <c r="LL410" s="478"/>
      <c r="LM410" s="449"/>
      <c r="LN410" s="449"/>
      <c r="LO410" s="473"/>
      <c r="LP410" s="471"/>
      <c r="LQ410" s="471"/>
      <c r="LR410" s="471"/>
      <c r="LS410" s="478"/>
      <c r="LT410" s="449"/>
      <c r="LU410" s="449"/>
      <c r="LV410" s="473"/>
      <c r="LW410" s="471"/>
      <c r="LX410" s="471"/>
      <c r="LY410" s="471"/>
      <c r="LZ410" s="478"/>
      <c r="MA410" s="449"/>
      <c r="MB410" s="449"/>
      <c r="MC410" s="473"/>
      <c r="MD410" s="471"/>
      <c r="ME410" s="471"/>
      <c r="MF410" s="471"/>
      <c r="MG410" s="478"/>
      <c r="MH410" s="449"/>
      <c r="MI410" s="449"/>
      <c r="MJ410" s="473"/>
      <c r="MK410" s="471"/>
      <c r="ML410" s="471"/>
      <c r="MM410" s="471"/>
      <c r="MN410" s="478"/>
    </row>
    <row r="411" spans="2:352" hidden="1">
      <c r="B411" s="333">
        <v>172</v>
      </c>
      <c r="C411" s="449"/>
      <c r="D411" s="449"/>
      <c r="E411" s="473"/>
      <c r="F411" s="471"/>
      <c r="G411" s="471"/>
      <c r="H411" s="471"/>
      <c r="I411" s="478"/>
      <c r="J411" s="449"/>
      <c r="K411" s="449"/>
      <c r="L411" s="473"/>
      <c r="M411" s="471"/>
      <c r="N411" s="471"/>
      <c r="O411" s="471"/>
      <c r="P411" s="478"/>
      <c r="Q411" s="449"/>
      <c r="R411" s="449"/>
      <c r="S411" s="473"/>
      <c r="T411" s="471"/>
      <c r="U411" s="471"/>
      <c r="V411" s="471"/>
      <c r="W411" s="478"/>
      <c r="X411" s="449"/>
      <c r="Y411" s="449"/>
      <c r="Z411" s="473"/>
      <c r="AA411" s="471"/>
      <c r="AB411" s="471"/>
      <c r="AC411" s="471"/>
      <c r="AD411" s="478"/>
      <c r="AE411" s="449"/>
      <c r="AF411" s="449"/>
      <c r="AG411" s="473"/>
      <c r="AH411" s="471"/>
      <c r="AI411" s="471"/>
      <c r="AJ411" s="471"/>
      <c r="AK411" s="478"/>
      <c r="AL411" s="449"/>
      <c r="AM411" s="449"/>
      <c r="AN411" s="473"/>
      <c r="AO411" s="471"/>
      <c r="AP411" s="471"/>
      <c r="AQ411" s="471"/>
      <c r="AR411" s="478"/>
      <c r="AS411" s="449"/>
      <c r="AT411" s="449"/>
      <c r="AU411" s="473"/>
      <c r="AV411" s="471"/>
      <c r="AW411" s="471"/>
      <c r="AX411" s="471"/>
      <c r="AY411" s="478"/>
      <c r="AZ411" s="449"/>
      <c r="BA411" s="449"/>
      <c r="BB411" s="473"/>
      <c r="BC411" s="471"/>
      <c r="BD411" s="471"/>
      <c r="BE411" s="471"/>
      <c r="BF411" s="478"/>
      <c r="BG411" s="449"/>
      <c r="BH411" s="449"/>
      <c r="BI411" s="473"/>
      <c r="BJ411" s="471"/>
      <c r="BK411" s="471"/>
      <c r="BL411" s="471"/>
      <c r="BM411" s="478"/>
      <c r="BN411" s="449"/>
      <c r="BO411" s="449"/>
      <c r="BP411" s="473"/>
      <c r="BQ411" s="471"/>
      <c r="BR411" s="471"/>
      <c r="BS411" s="471"/>
      <c r="BT411" s="478"/>
      <c r="BU411" s="449"/>
      <c r="BV411" s="449"/>
      <c r="BW411" s="473"/>
      <c r="BX411" s="471"/>
      <c r="BY411" s="471"/>
      <c r="BZ411" s="471"/>
      <c r="CA411" s="478"/>
      <c r="CB411" s="449"/>
      <c r="CC411" s="449"/>
      <c r="CD411" s="473"/>
      <c r="CE411" s="471"/>
      <c r="CF411" s="471"/>
      <c r="CG411" s="471"/>
      <c r="CH411" s="478"/>
      <c r="CI411" s="449"/>
      <c r="CJ411" s="449"/>
      <c r="CK411" s="473"/>
      <c r="CL411" s="471"/>
      <c r="CM411" s="471"/>
      <c r="CN411" s="471"/>
      <c r="CO411" s="478"/>
      <c r="CP411" s="449"/>
      <c r="CQ411" s="449"/>
      <c r="CR411" s="473"/>
      <c r="CS411" s="471"/>
      <c r="CT411" s="471"/>
      <c r="CU411" s="471"/>
      <c r="CV411" s="478"/>
      <c r="CW411" s="449"/>
      <c r="CX411" s="449"/>
      <c r="CY411" s="473"/>
      <c r="CZ411" s="471"/>
      <c r="DA411" s="471"/>
      <c r="DB411" s="471"/>
      <c r="DC411" s="478"/>
      <c r="DD411" s="449"/>
      <c r="DE411" s="449"/>
      <c r="DF411" s="473"/>
      <c r="DG411" s="471"/>
      <c r="DH411" s="471"/>
      <c r="DI411" s="471"/>
      <c r="DJ411" s="478"/>
      <c r="DK411" s="449"/>
      <c r="DL411" s="449"/>
      <c r="DM411" s="473"/>
      <c r="DN411" s="471"/>
      <c r="DO411" s="471"/>
      <c r="DP411" s="471"/>
      <c r="DQ411" s="478"/>
      <c r="DR411" s="449"/>
      <c r="DS411" s="449"/>
      <c r="DT411" s="473"/>
      <c r="DU411" s="471"/>
      <c r="DV411" s="471"/>
      <c r="DW411" s="471"/>
      <c r="DX411" s="478"/>
      <c r="DY411" s="449"/>
      <c r="DZ411" s="449"/>
      <c r="EA411" s="473"/>
      <c r="EB411" s="471"/>
      <c r="EC411" s="471"/>
      <c r="ED411" s="471"/>
      <c r="EE411" s="478"/>
      <c r="EF411" s="449"/>
      <c r="EG411" s="449"/>
      <c r="EH411" s="473"/>
      <c r="EI411" s="471"/>
      <c r="EJ411" s="471"/>
      <c r="EK411" s="471"/>
      <c r="EL411" s="478"/>
      <c r="EM411" s="449"/>
      <c r="EN411" s="449"/>
      <c r="EO411" s="473"/>
      <c r="EP411" s="471"/>
      <c r="EQ411" s="471"/>
      <c r="ER411" s="471"/>
      <c r="ES411" s="478"/>
      <c r="ET411" s="449"/>
      <c r="EU411" s="449"/>
      <c r="EV411" s="473"/>
      <c r="EW411" s="471"/>
      <c r="EX411" s="471"/>
      <c r="EY411" s="471"/>
      <c r="EZ411" s="478"/>
      <c r="FA411" s="449"/>
      <c r="FB411" s="449"/>
      <c r="FC411" s="473"/>
      <c r="FD411" s="471"/>
      <c r="FE411" s="471"/>
      <c r="FF411" s="471"/>
      <c r="FG411" s="478"/>
      <c r="FH411" s="449"/>
      <c r="FI411" s="449"/>
      <c r="FJ411" s="473"/>
      <c r="FK411" s="471"/>
      <c r="FL411" s="471"/>
      <c r="FM411" s="471"/>
      <c r="FN411" s="478"/>
      <c r="FO411" s="449"/>
      <c r="FP411" s="449"/>
      <c r="FQ411" s="473"/>
      <c r="FR411" s="471"/>
      <c r="FS411" s="471"/>
      <c r="FT411" s="471"/>
      <c r="FU411" s="478"/>
      <c r="FV411" s="449"/>
      <c r="FW411" s="449"/>
      <c r="FX411" s="473"/>
      <c r="FY411" s="471"/>
      <c r="FZ411" s="471"/>
      <c r="GA411" s="471"/>
      <c r="GB411" s="478"/>
      <c r="GC411" s="449"/>
      <c r="GD411" s="449"/>
      <c r="GE411" s="473"/>
      <c r="GF411" s="471"/>
      <c r="GG411" s="471"/>
      <c r="GH411" s="471"/>
      <c r="GI411" s="478"/>
      <c r="GJ411" s="449"/>
      <c r="GK411" s="449"/>
      <c r="GL411" s="473"/>
      <c r="GM411" s="471"/>
      <c r="GN411" s="471"/>
      <c r="GO411" s="471"/>
      <c r="GP411" s="478"/>
      <c r="GQ411" s="449"/>
      <c r="GR411" s="449"/>
      <c r="GS411" s="473"/>
      <c r="GT411" s="471"/>
      <c r="GU411" s="471"/>
      <c r="GV411" s="471"/>
      <c r="GW411" s="478"/>
      <c r="GX411" s="449"/>
      <c r="GY411" s="449"/>
      <c r="GZ411" s="473"/>
      <c r="HA411" s="471"/>
      <c r="HB411" s="471"/>
      <c r="HC411" s="471"/>
      <c r="HD411" s="478"/>
      <c r="HE411" s="449"/>
      <c r="HF411" s="449"/>
      <c r="HG411" s="473"/>
      <c r="HH411" s="471"/>
      <c r="HI411" s="471"/>
      <c r="HJ411" s="471"/>
      <c r="HK411" s="478"/>
      <c r="HL411" s="449"/>
      <c r="HM411" s="449"/>
      <c r="HN411" s="473"/>
      <c r="HO411" s="471"/>
      <c r="HP411" s="471"/>
      <c r="HQ411" s="471"/>
      <c r="HR411" s="478"/>
      <c r="HS411" s="449"/>
      <c r="HT411" s="449"/>
      <c r="HU411" s="473"/>
      <c r="HV411" s="471"/>
      <c r="HW411" s="471"/>
      <c r="HX411" s="471"/>
      <c r="HY411" s="478"/>
      <c r="HZ411" s="449"/>
      <c r="IA411" s="449"/>
      <c r="IB411" s="473"/>
      <c r="IC411" s="471"/>
      <c r="ID411" s="471"/>
      <c r="IE411" s="471"/>
      <c r="IF411" s="478"/>
      <c r="IG411" s="449"/>
      <c r="IH411" s="449"/>
      <c r="II411" s="473"/>
      <c r="IJ411" s="471"/>
      <c r="IK411" s="471"/>
      <c r="IL411" s="471"/>
      <c r="IM411" s="478"/>
      <c r="IN411" s="449"/>
      <c r="IO411" s="449"/>
      <c r="IP411" s="473"/>
      <c r="IQ411" s="471"/>
      <c r="IR411" s="471"/>
      <c r="IS411" s="471"/>
      <c r="IT411" s="478"/>
      <c r="IU411" s="449"/>
      <c r="IV411" s="449"/>
      <c r="IW411" s="473"/>
      <c r="IX411" s="471"/>
      <c r="IY411" s="471"/>
      <c r="IZ411" s="471"/>
      <c r="JA411" s="478"/>
      <c r="JB411" s="449"/>
      <c r="JC411" s="449"/>
      <c r="JD411" s="473"/>
      <c r="JE411" s="471"/>
      <c r="JF411" s="471"/>
      <c r="JG411" s="471"/>
      <c r="JH411" s="478"/>
      <c r="JI411" s="449"/>
      <c r="JJ411" s="449"/>
      <c r="JK411" s="473"/>
      <c r="JL411" s="471"/>
      <c r="JM411" s="471"/>
      <c r="JN411" s="471"/>
      <c r="JO411" s="478"/>
      <c r="JP411" s="449"/>
      <c r="JQ411" s="449"/>
      <c r="JR411" s="473"/>
      <c r="JS411" s="471"/>
      <c r="JT411" s="471"/>
      <c r="JU411" s="471"/>
      <c r="JV411" s="478"/>
      <c r="JW411" s="449"/>
      <c r="JX411" s="449"/>
      <c r="JY411" s="473"/>
      <c r="JZ411" s="471"/>
      <c r="KA411" s="471"/>
      <c r="KB411" s="471"/>
      <c r="KC411" s="478"/>
      <c r="KD411" s="449"/>
      <c r="KE411" s="449"/>
      <c r="KF411" s="473"/>
      <c r="KG411" s="471"/>
      <c r="KH411" s="471"/>
      <c r="KI411" s="471"/>
      <c r="KJ411" s="478"/>
      <c r="KK411" s="449"/>
      <c r="KL411" s="449"/>
      <c r="KM411" s="473"/>
      <c r="KN411" s="471"/>
      <c r="KO411" s="471"/>
      <c r="KP411" s="471"/>
      <c r="KQ411" s="478"/>
      <c r="KR411" s="449"/>
      <c r="KS411" s="449"/>
      <c r="KT411" s="473"/>
      <c r="KU411" s="471"/>
      <c r="KV411" s="471"/>
      <c r="KW411" s="471"/>
      <c r="KX411" s="478"/>
      <c r="KY411" s="449"/>
      <c r="KZ411" s="449"/>
      <c r="LA411" s="473"/>
      <c r="LB411" s="471"/>
      <c r="LC411" s="471"/>
      <c r="LD411" s="471"/>
      <c r="LE411" s="478"/>
      <c r="LF411" s="449"/>
      <c r="LG411" s="449"/>
      <c r="LH411" s="473"/>
      <c r="LI411" s="471"/>
      <c r="LJ411" s="471"/>
      <c r="LK411" s="471"/>
      <c r="LL411" s="478"/>
      <c r="LM411" s="449"/>
      <c r="LN411" s="449"/>
      <c r="LO411" s="473"/>
      <c r="LP411" s="471"/>
      <c r="LQ411" s="471"/>
      <c r="LR411" s="471"/>
      <c r="LS411" s="478"/>
      <c r="LT411" s="449"/>
      <c r="LU411" s="449"/>
      <c r="LV411" s="473"/>
      <c r="LW411" s="471"/>
      <c r="LX411" s="471"/>
      <c r="LY411" s="471"/>
      <c r="LZ411" s="478"/>
      <c r="MA411" s="449"/>
      <c r="MB411" s="449"/>
      <c r="MC411" s="473"/>
      <c r="MD411" s="471"/>
      <c r="ME411" s="471"/>
      <c r="MF411" s="471"/>
      <c r="MG411" s="478"/>
      <c r="MH411" s="449"/>
      <c r="MI411" s="449"/>
      <c r="MJ411" s="473"/>
      <c r="MK411" s="471"/>
      <c r="ML411" s="471"/>
      <c r="MM411" s="471"/>
      <c r="MN411" s="478"/>
    </row>
    <row r="412" spans="2:352" hidden="1">
      <c r="B412" s="333">
        <v>173</v>
      </c>
      <c r="C412" s="449"/>
      <c r="D412" s="449"/>
      <c r="E412" s="473"/>
      <c r="F412" s="471"/>
      <c r="G412" s="471"/>
      <c r="H412" s="471"/>
      <c r="I412" s="478"/>
      <c r="J412" s="449"/>
      <c r="K412" s="449"/>
      <c r="L412" s="473"/>
      <c r="M412" s="471"/>
      <c r="N412" s="471"/>
      <c r="O412" s="471"/>
      <c r="P412" s="478"/>
      <c r="Q412" s="449"/>
      <c r="R412" s="449"/>
      <c r="S412" s="473"/>
      <c r="T412" s="471"/>
      <c r="U412" s="471"/>
      <c r="V412" s="471"/>
      <c r="W412" s="478"/>
      <c r="X412" s="449"/>
      <c r="Y412" s="449"/>
      <c r="Z412" s="473"/>
      <c r="AA412" s="471"/>
      <c r="AB412" s="471"/>
      <c r="AC412" s="471"/>
      <c r="AD412" s="478"/>
      <c r="AE412" s="449"/>
      <c r="AF412" s="449"/>
      <c r="AG412" s="473"/>
      <c r="AH412" s="471"/>
      <c r="AI412" s="471"/>
      <c r="AJ412" s="471"/>
      <c r="AK412" s="478"/>
      <c r="AL412" s="449"/>
      <c r="AM412" s="449"/>
      <c r="AN412" s="473"/>
      <c r="AO412" s="471"/>
      <c r="AP412" s="471"/>
      <c r="AQ412" s="471"/>
      <c r="AR412" s="478"/>
      <c r="AS412" s="449"/>
      <c r="AT412" s="449"/>
      <c r="AU412" s="473"/>
      <c r="AV412" s="471"/>
      <c r="AW412" s="471"/>
      <c r="AX412" s="471"/>
      <c r="AY412" s="478"/>
      <c r="AZ412" s="449"/>
      <c r="BA412" s="449"/>
      <c r="BB412" s="473"/>
      <c r="BC412" s="471"/>
      <c r="BD412" s="471"/>
      <c r="BE412" s="471"/>
      <c r="BF412" s="478"/>
      <c r="BG412" s="449"/>
      <c r="BH412" s="449"/>
      <c r="BI412" s="473"/>
      <c r="BJ412" s="471"/>
      <c r="BK412" s="471"/>
      <c r="BL412" s="471"/>
      <c r="BM412" s="478"/>
      <c r="BN412" s="449"/>
      <c r="BO412" s="449"/>
      <c r="BP412" s="473"/>
      <c r="BQ412" s="471"/>
      <c r="BR412" s="471"/>
      <c r="BS412" s="471"/>
      <c r="BT412" s="478"/>
      <c r="BU412" s="449"/>
      <c r="BV412" s="449"/>
      <c r="BW412" s="473"/>
      <c r="BX412" s="471"/>
      <c r="BY412" s="471"/>
      <c r="BZ412" s="471"/>
      <c r="CA412" s="478"/>
      <c r="CB412" s="449"/>
      <c r="CC412" s="449"/>
      <c r="CD412" s="473"/>
      <c r="CE412" s="471"/>
      <c r="CF412" s="471"/>
      <c r="CG412" s="471"/>
      <c r="CH412" s="478"/>
      <c r="CI412" s="449"/>
      <c r="CJ412" s="449"/>
      <c r="CK412" s="473"/>
      <c r="CL412" s="471"/>
      <c r="CM412" s="471"/>
      <c r="CN412" s="471"/>
      <c r="CO412" s="478"/>
      <c r="CP412" s="449"/>
      <c r="CQ412" s="449"/>
      <c r="CR412" s="473"/>
      <c r="CS412" s="471"/>
      <c r="CT412" s="471"/>
      <c r="CU412" s="471"/>
      <c r="CV412" s="478"/>
      <c r="CW412" s="449"/>
      <c r="CX412" s="449"/>
      <c r="CY412" s="473"/>
      <c r="CZ412" s="471"/>
      <c r="DA412" s="471"/>
      <c r="DB412" s="471"/>
      <c r="DC412" s="478"/>
      <c r="DD412" s="449"/>
      <c r="DE412" s="449"/>
      <c r="DF412" s="473"/>
      <c r="DG412" s="471"/>
      <c r="DH412" s="471"/>
      <c r="DI412" s="471"/>
      <c r="DJ412" s="478"/>
      <c r="DK412" s="449"/>
      <c r="DL412" s="449"/>
      <c r="DM412" s="473"/>
      <c r="DN412" s="471"/>
      <c r="DO412" s="471"/>
      <c r="DP412" s="471"/>
      <c r="DQ412" s="478"/>
      <c r="DR412" s="449"/>
      <c r="DS412" s="449"/>
      <c r="DT412" s="473"/>
      <c r="DU412" s="471"/>
      <c r="DV412" s="471"/>
      <c r="DW412" s="471"/>
      <c r="DX412" s="478"/>
      <c r="DY412" s="449"/>
      <c r="DZ412" s="449"/>
      <c r="EA412" s="473"/>
      <c r="EB412" s="471"/>
      <c r="EC412" s="471"/>
      <c r="ED412" s="471"/>
      <c r="EE412" s="478"/>
      <c r="EF412" s="449"/>
      <c r="EG412" s="449"/>
      <c r="EH412" s="473"/>
      <c r="EI412" s="471"/>
      <c r="EJ412" s="471"/>
      <c r="EK412" s="471"/>
      <c r="EL412" s="478"/>
      <c r="EM412" s="449"/>
      <c r="EN412" s="449"/>
      <c r="EO412" s="473"/>
      <c r="EP412" s="471"/>
      <c r="EQ412" s="471"/>
      <c r="ER412" s="471"/>
      <c r="ES412" s="478"/>
      <c r="ET412" s="449"/>
      <c r="EU412" s="449"/>
      <c r="EV412" s="473"/>
      <c r="EW412" s="471"/>
      <c r="EX412" s="471"/>
      <c r="EY412" s="471"/>
      <c r="EZ412" s="478"/>
      <c r="FA412" s="449"/>
      <c r="FB412" s="449"/>
      <c r="FC412" s="473"/>
      <c r="FD412" s="471"/>
      <c r="FE412" s="471"/>
      <c r="FF412" s="471"/>
      <c r="FG412" s="478"/>
      <c r="FH412" s="449"/>
      <c r="FI412" s="449"/>
      <c r="FJ412" s="473"/>
      <c r="FK412" s="471"/>
      <c r="FL412" s="471"/>
      <c r="FM412" s="471"/>
      <c r="FN412" s="478"/>
      <c r="FO412" s="449"/>
      <c r="FP412" s="449"/>
      <c r="FQ412" s="473"/>
      <c r="FR412" s="471"/>
      <c r="FS412" s="471"/>
      <c r="FT412" s="471"/>
      <c r="FU412" s="478"/>
      <c r="FV412" s="449"/>
      <c r="FW412" s="449"/>
      <c r="FX412" s="473"/>
      <c r="FY412" s="471"/>
      <c r="FZ412" s="471"/>
      <c r="GA412" s="471"/>
      <c r="GB412" s="478"/>
      <c r="GC412" s="449"/>
      <c r="GD412" s="449"/>
      <c r="GE412" s="473"/>
      <c r="GF412" s="471"/>
      <c r="GG412" s="471"/>
      <c r="GH412" s="471"/>
      <c r="GI412" s="478"/>
      <c r="GJ412" s="449"/>
      <c r="GK412" s="449"/>
      <c r="GL412" s="473"/>
      <c r="GM412" s="471"/>
      <c r="GN412" s="471"/>
      <c r="GO412" s="471"/>
      <c r="GP412" s="478"/>
      <c r="GQ412" s="449"/>
      <c r="GR412" s="449"/>
      <c r="GS412" s="473"/>
      <c r="GT412" s="471"/>
      <c r="GU412" s="471"/>
      <c r="GV412" s="471"/>
      <c r="GW412" s="478"/>
      <c r="GX412" s="449"/>
      <c r="GY412" s="449"/>
      <c r="GZ412" s="473"/>
      <c r="HA412" s="471"/>
      <c r="HB412" s="471"/>
      <c r="HC412" s="471"/>
      <c r="HD412" s="478"/>
      <c r="HE412" s="449"/>
      <c r="HF412" s="449"/>
      <c r="HG412" s="473"/>
      <c r="HH412" s="471"/>
      <c r="HI412" s="471"/>
      <c r="HJ412" s="471"/>
      <c r="HK412" s="478"/>
      <c r="HL412" s="449"/>
      <c r="HM412" s="449"/>
      <c r="HN412" s="473"/>
      <c r="HO412" s="471"/>
      <c r="HP412" s="471"/>
      <c r="HQ412" s="471"/>
      <c r="HR412" s="478"/>
      <c r="HS412" s="449"/>
      <c r="HT412" s="449"/>
      <c r="HU412" s="473"/>
      <c r="HV412" s="471"/>
      <c r="HW412" s="471"/>
      <c r="HX412" s="471"/>
      <c r="HY412" s="478"/>
      <c r="HZ412" s="449"/>
      <c r="IA412" s="449"/>
      <c r="IB412" s="473"/>
      <c r="IC412" s="471"/>
      <c r="ID412" s="471"/>
      <c r="IE412" s="471"/>
      <c r="IF412" s="478"/>
      <c r="IG412" s="449"/>
      <c r="IH412" s="449"/>
      <c r="II412" s="473"/>
      <c r="IJ412" s="471"/>
      <c r="IK412" s="471"/>
      <c r="IL412" s="471"/>
      <c r="IM412" s="478"/>
      <c r="IN412" s="449"/>
      <c r="IO412" s="449"/>
      <c r="IP412" s="473"/>
      <c r="IQ412" s="471"/>
      <c r="IR412" s="471"/>
      <c r="IS412" s="471"/>
      <c r="IT412" s="478"/>
      <c r="IU412" s="449"/>
      <c r="IV412" s="449"/>
      <c r="IW412" s="473"/>
      <c r="IX412" s="471"/>
      <c r="IY412" s="471"/>
      <c r="IZ412" s="471"/>
      <c r="JA412" s="478"/>
      <c r="JB412" s="449"/>
      <c r="JC412" s="449"/>
      <c r="JD412" s="473"/>
      <c r="JE412" s="471"/>
      <c r="JF412" s="471"/>
      <c r="JG412" s="471"/>
      <c r="JH412" s="478"/>
      <c r="JI412" s="449"/>
      <c r="JJ412" s="449"/>
      <c r="JK412" s="473"/>
      <c r="JL412" s="471"/>
      <c r="JM412" s="471"/>
      <c r="JN412" s="471"/>
      <c r="JO412" s="478"/>
      <c r="JP412" s="449"/>
      <c r="JQ412" s="449"/>
      <c r="JR412" s="473"/>
      <c r="JS412" s="471"/>
      <c r="JT412" s="471"/>
      <c r="JU412" s="471"/>
      <c r="JV412" s="478"/>
      <c r="JW412" s="449"/>
      <c r="JX412" s="449"/>
      <c r="JY412" s="473"/>
      <c r="JZ412" s="471"/>
      <c r="KA412" s="471"/>
      <c r="KB412" s="471"/>
      <c r="KC412" s="478"/>
      <c r="KD412" s="449"/>
      <c r="KE412" s="449"/>
      <c r="KF412" s="473"/>
      <c r="KG412" s="471"/>
      <c r="KH412" s="471"/>
      <c r="KI412" s="471"/>
      <c r="KJ412" s="478"/>
      <c r="KK412" s="449"/>
      <c r="KL412" s="449"/>
      <c r="KM412" s="473"/>
      <c r="KN412" s="471"/>
      <c r="KO412" s="471"/>
      <c r="KP412" s="471"/>
      <c r="KQ412" s="478"/>
      <c r="KR412" s="449"/>
      <c r="KS412" s="449"/>
      <c r="KT412" s="473"/>
      <c r="KU412" s="471"/>
      <c r="KV412" s="471"/>
      <c r="KW412" s="471"/>
      <c r="KX412" s="478"/>
      <c r="KY412" s="449"/>
      <c r="KZ412" s="449"/>
      <c r="LA412" s="473"/>
      <c r="LB412" s="471"/>
      <c r="LC412" s="471"/>
      <c r="LD412" s="471"/>
      <c r="LE412" s="478"/>
      <c r="LF412" s="449"/>
      <c r="LG412" s="449"/>
      <c r="LH412" s="473"/>
      <c r="LI412" s="471"/>
      <c r="LJ412" s="471"/>
      <c r="LK412" s="471"/>
      <c r="LL412" s="478"/>
      <c r="LM412" s="449"/>
      <c r="LN412" s="449"/>
      <c r="LO412" s="473"/>
      <c r="LP412" s="471"/>
      <c r="LQ412" s="471"/>
      <c r="LR412" s="471"/>
      <c r="LS412" s="478"/>
      <c r="LT412" s="449"/>
      <c r="LU412" s="449"/>
      <c r="LV412" s="473"/>
      <c r="LW412" s="471"/>
      <c r="LX412" s="471"/>
      <c r="LY412" s="471"/>
      <c r="LZ412" s="478"/>
      <c r="MA412" s="449"/>
      <c r="MB412" s="449"/>
      <c r="MC412" s="473"/>
      <c r="MD412" s="471"/>
      <c r="ME412" s="471"/>
      <c r="MF412" s="471"/>
      <c r="MG412" s="478"/>
      <c r="MH412" s="449"/>
      <c r="MI412" s="449"/>
      <c r="MJ412" s="473"/>
      <c r="MK412" s="471"/>
      <c r="ML412" s="471"/>
      <c r="MM412" s="471"/>
      <c r="MN412" s="478"/>
    </row>
    <row r="413" spans="2:352" hidden="1">
      <c r="B413" s="333">
        <v>174</v>
      </c>
      <c r="C413" s="449"/>
      <c r="D413" s="449"/>
      <c r="E413" s="473"/>
      <c r="F413" s="471"/>
      <c r="G413" s="471"/>
      <c r="H413" s="471"/>
      <c r="I413" s="478"/>
      <c r="J413" s="449"/>
      <c r="K413" s="449"/>
      <c r="L413" s="473"/>
      <c r="M413" s="471"/>
      <c r="N413" s="471"/>
      <c r="O413" s="471"/>
      <c r="P413" s="478"/>
      <c r="Q413" s="449"/>
      <c r="R413" s="449"/>
      <c r="S413" s="473"/>
      <c r="T413" s="471"/>
      <c r="U413" s="471"/>
      <c r="V413" s="471"/>
      <c r="W413" s="478"/>
      <c r="X413" s="449"/>
      <c r="Y413" s="449"/>
      <c r="Z413" s="473"/>
      <c r="AA413" s="471"/>
      <c r="AB413" s="471"/>
      <c r="AC413" s="471"/>
      <c r="AD413" s="478"/>
      <c r="AE413" s="449"/>
      <c r="AF413" s="449"/>
      <c r="AG413" s="473"/>
      <c r="AH413" s="471"/>
      <c r="AI413" s="471"/>
      <c r="AJ413" s="471"/>
      <c r="AK413" s="478"/>
      <c r="AL413" s="449"/>
      <c r="AM413" s="449"/>
      <c r="AN413" s="473"/>
      <c r="AO413" s="471"/>
      <c r="AP413" s="471"/>
      <c r="AQ413" s="471"/>
      <c r="AR413" s="478"/>
      <c r="AS413" s="449"/>
      <c r="AT413" s="449"/>
      <c r="AU413" s="473"/>
      <c r="AV413" s="471"/>
      <c r="AW413" s="471"/>
      <c r="AX413" s="471"/>
      <c r="AY413" s="478"/>
      <c r="AZ413" s="449"/>
      <c r="BA413" s="449"/>
      <c r="BB413" s="473"/>
      <c r="BC413" s="471"/>
      <c r="BD413" s="471"/>
      <c r="BE413" s="471"/>
      <c r="BF413" s="478"/>
      <c r="BG413" s="449"/>
      <c r="BH413" s="449"/>
      <c r="BI413" s="473"/>
      <c r="BJ413" s="471"/>
      <c r="BK413" s="471"/>
      <c r="BL413" s="471"/>
      <c r="BM413" s="478"/>
      <c r="BN413" s="449"/>
      <c r="BO413" s="449"/>
      <c r="BP413" s="473"/>
      <c r="BQ413" s="471"/>
      <c r="BR413" s="471"/>
      <c r="BS413" s="471"/>
      <c r="BT413" s="478"/>
      <c r="BU413" s="449"/>
      <c r="BV413" s="449"/>
      <c r="BW413" s="473"/>
      <c r="BX413" s="471"/>
      <c r="BY413" s="471"/>
      <c r="BZ413" s="471"/>
      <c r="CA413" s="478"/>
      <c r="CB413" s="449"/>
      <c r="CC413" s="449"/>
      <c r="CD413" s="473"/>
      <c r="CE413" s="471"/>
      <c r="CF413" s="471"/>
      <c r="CG413" s="471"/>
      <c r="CH413" s="478"/>
      <c r="CI413" s="449"/>
      <c r="CJ413" s="449"/>
      <c r="CK413" s="473"/>
      <c r="CL413" s="471"/>
      <c r="CM413" s="471"/>
      <c r="CN413" s="471"/>
      <c r="CO413" s="478"/>
      <c r="CP413" s="449"/>
      <c r="CQ413" s="449"/>
      <c r="CR413" s="473"/>
      <c r="CS413" s="471"/>
      <c r="CT413" s="471"/>
      <c r="CU413" s="471"/>
      <c r="CV413" s="478"/>
      <c r="CW413" s="449"/>
      <c r="CX413" s="449"/>
      <c r="CY413" s="473"/>
      <c r="CZ413" s="471"/>
      <c r="DA413" s="471"/>
      <c r="DB413" s="471"/>
      <c r="DC413" s="478"/>
      <c r="DD413" s="449"/>
      <c r="DE413" s="449"/>
      <c r="DF413" s="473"/>
      <c r="DG413" s="471"/>
      <c r="DH413" s="471"/>
      <c r="DI413" s="471"/>
      <c r="DJ413" s="478"/>
      <c r="DK413" s="449"/>
      <c r="DL413" s="449"/>
      <c r="DM413" s="473"/>
      <c r="DN413" s="471"/>
      <c r="DO413" s="471"/>
      <c r="DP413" s="471"/>
      <c r="DQ413" s="478"/>
      <c r="DR413" s="449"/>
      <c r="DS413" s="449"/>
      <c r="DT413" s="473"/>
      <c r="DU413" s="471"/>
      <c r="DV413" s="471"/>
      <c r="DW413" s="471"/>
      <c r="DX413" s="478"/>
      <c r="DY413" s="449"/>
      <c r="DZ413" s="449"/>
      <c r="EA413" s="473"/>
      <c r="EB413" s="471"/>
      <c r="EC413" s="471"/>
      <c r="ED413" s="471"/>
      <c r="EE413" s="478"/>
      <c r="EF413" s="449"/>
      <c r="EG413" s="449"/>
      <c r="EH413" s="473"/>
      <c r="EI413" s="471"/>
      <c r="EJ413" s="471"/>
      <c r="EK413" s="471"/>
      <c r="EL413" s="478"/>
      <c r="EM413" s="449"/>
      <c r="EN413" s="449"/>
      <c r="EO413" s="473"/>
      <c r="EP413" s="471"/>
      <c r="EQ413" s="471"/>
      <c r="ER413" s="471"/>
      <c r="ES413" s="478"/>
      <c r="ET413" s="449"/>
      <c r="EU413" s="449"/>
      <c r="EV413" s="473"/>
      <c r="EW413" s="471"/>
      <c r="EX413" s="471"/>
      <c r="EY413" s="471"/>
      <c r="EZ413" s="478"/>
      <c r="FA413" s="449"/>
      <c r="FB413" s="449"/>
      <c r="FC413" s="473"/>
      <c r="FD413" s="471"/>
      <c r="FE413" s="471"/>
      <c r="FF413" s="471"/>
      <c r="FG413" s="478"/>
      <c r="FH413" s="449"/>
      <c r="FI413" s="449"/>
      <c r="FJ413" s="473"/>
      <c r="FK413" s="471"/>
      <c r="FL413" s="471"/>
      <c r="FM413" s="471"/>
      <c r="FN413" s="478"/>
      <c r="FO413" s="449"/>
      <c r="FP413" s="449"/>
      <c r="FQ413" s="473"/>
      <c r="FR413" s="471"/>
      <c r="FS413" s="471"/>
      <c r="FT413" s="471"/>
      <c r="FU413" s="478"/>
      <c r="FV413" s="449"/>
      <c r="FW413" s="449"/>
      <c r="FX413" s="473"/>
      <c r="FY413" s="471"/>
      <c r="FZ413" s="471"/>
      <c r="GA413" s="471"/>
      <c r="GB413" s="478"/>
      <c r="GC413" s="449"/>
      <c r="GD413" s="449"/>
      <c r="GE413" s="473"/>
      <c r="GF413" s="471"/>
      <c r="GG413" s="471"/>
      <c r="GH413" s="471"/>
      <c r="GI413" s="478"/>
      <c r="GJ413" s="449"/>
      <c r="GK413" s="449"/>
      <c r="GL413" s="473"/>
      <c r="GM413" s="471"/>
      <c r="GN413" s="471"/>
      <c r="GO413" s="471"/>
      <c r="GP413" s="478"/>
      <c r="GQ413" s="449"/>
      <c r="GR413" s="449"/>
      <c r="GS413" s="473"/>
      <c r="GT413" s="471"/>
      <c r="GU413" s="471"/>
      <c r="GV413" s="471"/>
      <c r="GW413" s="478"/>
      <c r="GX413" s="449"/>
      <c r="GY413" s="449"/>
      <c r="GZ413" s="473"/>
      <c r="HA413" s="471"/>
      <c r="HB413" s="471"/>
      <c r="HC413" s="471"/>
      <c r="HD413" s="478"/>
      <c r="HE413" s="449"/>
      <c r="HF413" s="449"/>
      <c r="HG413" s="473"/>
      <c r="HH413" s="471"/>
      <c r="HI413" s="471"/>
      <c r="HJ413" s="471"/>
      <c r="HK413" s="478"/>
      <c r="HL413" s="449"/>
      <c r="HM413" s="449"/>
      <c r="HN413" s="473"/>
      <c r="HO413" s="471"/>
      <c r="HP413" s="471"/>
      <c r="HQ413" s="471"/>
      <c r="HR413" s="478"/>
      <c r="HS413" s="449"/>
      <c r="HT413" s="449"/>
      <c r="HU413" s="473"/>
      <c r="HV413" s="471"/>
      <c r="HW413" s="471"/>
      <c r="HX413" s="471"/>
      <c r="HY413" s="478"/>
      <c r="HZ413" s="449"/>
      <c r="IA413" s="449"/>
      <c r="IB413" s="473"/>
      <c r="IC413" s="471"/>
      <c r="ID413" s="471"/>
      <c r="IE413" s="471"/>
      <c r="IF413" s="478"/>
      <c r="IG413" s="449"/>
      <c r="IH413" s="449"/>
      <c r="II413" s="473"/>
      <c r="IJ413" s="471"/>
      <c r="IK413" s="471"/>
      <c r="IL413" s="471"/>
      <c r="IM413" s="478"/>
      <c r="IN413" s="449"/>
      <c r="IO413" s="449"/>
      <c r="IP413" s="473"/>
      <c r="IQ413" s="471"/>
      <c r="IR413" s="471"/>
      <c r="IS413" s="471"/>
      <c r="IT413" s="478"/>
      <c r="IU413" s="449"/>
      <c r="IV413" s="449"/>
      <c r="IW413" s="473"/>
      <c r="IX413" s="471"/>
      <c r="IY413" s="471"/>
      <c r="IZ413" s="471"/>
      <c r="JA413" s="478"/>
      <c r="JB413" s="449"/>
      <c r="JC413" s="449"/>
      <c r="JD413" s="473"/>
      <c r="JE413" s="471"/>
      <c r="JF413" s="471"/>
      <c r="JG413" s="471"/>
      <c r="JH413" s="478"/>
      <c r="JI413" s="449"/>
      <c r="JJ413" s="449"/>
      <c r="JK413" s="473"/>
      <c r="JL413" s="471"/>
      <c r="JM413" s="471"/>
      <c r="JN413" s="471"/>
      <c r="JO413" s="478"/>
      <c r="JP413" s="449"/>
      <c r="JQ413" s="449"/>
      <c r="JR413" s="473"/>
      <c r="JS413" s="471"/>
      <c r="JT413" s="471"/>
      <c r="JU413" s="471"/>
      <c r="JV413" s="478"/>
      <c r="JW413" s="449"/>
      <c r="JX413" s="449"/>
      <c r="JY413" s="473"/>
      <c r="JZ413" s="471"/>
      <c r="KA413" s="471"/>
      <c r="KB413" s="471"/>
      <c r="KC413" s="478"/>
      <c r="KD413" s="449"/>
      <c r="KE413" s="449"/>
      <c r="KF413" s="473"/>
      <c r="KG413" s="471"/>
      <c r="KH413" s="471"/>
      <c r="KI413" s="471"/>
      <c r="KJ413" s="478"/>
      <c r="KK413" s="449"/>
      <c r="KL413" s="449"/>
      <c r="KM413" s="473"/>
      <c r="KN413" s="471"/>
      <c r="KO413" s="471"/>
      <c r="KP413" s="471"/>
      <c r="KQ413" s="478"/>
      <c r="KR413" s="449"/>
      <c r="KS413" s="449"/>
      <c r="KT413" s="473"/>
      <c r="KU413" s="471"/>
      <c r="KV413" s="471"/>
      <c r="KW413" s="471"/>
      <c r="KX413" s="478"/>
      <c r="KY413" s="449"/>
      <c r="KZ413" s="449"/>
      <c r="LA413" s="473"/>
      <c r="LB413" s="471"/>
      <c r="LC413" s="471"/>
      <c r="LD413" s="471"/>
      <c r="LE413" s="478"/>
      <c r="LF413" s="449"/>
      <c r="LG413" s="449"/>
      <c r="LH413" s="473"/>
      <c r="LI413" s="471"/>
      <c r="LJ413" s="471"/>
      <c r="LK413" s="471"/>
      <c r="LL413" s="478"/>
      <c r="LM413" s="449"/>
      <c r="LN413" s="449"/>
      <c r="LO413" s="473"/>
      <c r="LP413" s="471"/>
      <c r="LQ413" s="471"/>
      <c r="LR413" s="471"/>
      <c r="LS413" s="478"/>
      <c r="LT413" s="449"/>
      <c r="LU413" s="449"/>
      <c r="LV413" s="473"/>
      <c r="LW413" s="471"/>
      <c r="LX413" s="471"/>
      <c r="LY413" s="471"/>
      <c r="LZ413" s="478"/>
      <c r="MA413" s="449"/>
      <c r="MB413" s="449"/>
      <c r="MC413" s="473"/>
      <c r="MD413" s="471"/>
      <c r="ME413" s="471"/>
      <c r="MF413" s="471"/>
      <c r="MG413" s="478"/>
      <c r="MH413" s="449"/>
      <c r="MI413" s="449"/>
      <c r="MJ413" s="473"/>
      <c r="MK413" s="471"/>
      <c r="ML413" s="471"/>
      <c r="MM413" s="471"/>
      <c r="MN413" s="478"/>
    </row>
    <row r="414" spans="2:352" hidden="1">
      <c r="B414" s="333">
        <v>175</v>
      </c>
      <c r="C414" s="449"/>
      <c r="D414" s="449"/>
      <c r="E414" s="473"/>
      <c r="F414" s="471"/>
      <c r="G414" s="471"/>
      <c r="H414" s="471"/>
      <c r="I414" s="478"/>
      <c r="J414" s="449"/>
      <c r="K414" s="449"/>
      <c r="L414" s="473"/>
      <c r="M414" s="471"/>
      <c r="N414" s="471"/>
      <c r="O414" s="471"/>
      <c r="P414" s="478"/>
      <c r="Q414" s="449"/>
      <c r="R414" s="449"/>
      <c r="S414" s="473"/>
      <c r="T414" s="471"/>
      <c r="U414" s="471"/>
      <c r="V414" s="471"/>
      <c r="W414" s="478"/>
      <c r="X414" s="449"/>
      <c r="Y414" s="449"/>
      <c r="Z414" s="473"/>
      <c r="AA414" s="471"/>
      <c r="AB414" s="471"/>
      <c r="AC414" s="471"/>
      <c r="AD414" s="478"/>
      <c r="AE414" s="449"/>
      <c r="AF414" s="449"/>
      <c r="AG414" s="473"/>
      <c r="AH414" s="471"/>
      <c r="AI414" s="471"/>
      <c r="AJ414" s="471"/>
      <c r="AK414" s="478"/>
      <c r="AL414" s="449"/>
      <c r="AM414" s="449"/>
      <c r="AN414" s="473"/>
      <c r="AO414" s="471"/>
      <c r="AP414" s="471"/>
      <c r="AQ414" s="471"/>
      <c r="AR414" s="478"/>
      <c r="AS414" s="449"/>
      <c r="AT414" s="449"/>
      <c r="AU414" s="473"/>
      <c r="AV414" s="471"/>
      <c r="AW414" s="471"/>
      <c r="AX414" s="471"/>
      <c r="AY414" s="478"/>
      <c r="AZ414" s="449"/>
      <c r="BA414" s="449"/>
      <c r="BB414" s="473"/>
      <c r="BC414" s="471"/>
      <c r="BD414" s="471"/>
      <c r="BE414" s="471"/>
      <c r="BF414" s="478"/>
      <c r="BG414" s="449"/>
      <c r="BH414" s="449"/>
      <c r="BI414" s="473"/>
      <c r="BJ414" s="471"/>
      <c r="BK414" s="471"/>
      <c r="BL414" s="471"/>
      <c r="BM414" s="478"/>
      <c r="BN414" s="449"/>
      <c r="BO414" s="449"/>
      <c r="BP414" s="473"/>
      <c r="BQ414" s="471"/>
      <c r="BR414" s="471"/>
      <c r="BS414" s="471"/>
      <c r="BT414" s="478"/>
      <c r="BU414" s="449"/>
      <c r="BV414" s="449"/>
      <c r="BW414" s="473"/>
      <c r="BX414" s="471"/>
      <c r="BY414" s="471"/>
      <c r="BZ414" s="471"/>
      <c r="CA414" s="478"/>
      <c r="CB414" s="449"/>
      <c r="CC414" s="449"/>
      <c r="CD414" s="473"/>
      <c r="CE414" s="471"/>
      <c r="CF414" s="471"/>
      <c r="CG414" s="471"/>
      <c r="CH414" s="478"/>
      <c r="CI414" s="449"/>
      <c r="CJ414" s="449"/>
      <c r="CK414" s="473"/>
      <c r="CL414" s="471"/>
      <c r="CM414" s="471"/>
      <c r="CN414" s="471"/>
      <c r="CO414" s="478"/>
      <c r="CP414" s="449"/>
      <c r="CQ414" s="449"/>
      <c r="CR414" s="473"/>
      <c r="CS414" s="471"/>
      <c r="CT414" s="471"/>
      <c r="CU414" s="471"/>
      <c r="CV414" s="478"/>
      <c r="CW414" s="449"/>
      <c r="CX414" s="449"/>
      <c r="CY414" s="473"/>
      <c r="CZ414" s="471"/>
      <c r="DA414" s="471"/>
      <c r="DB414" s="471"/>
      <c r="DC414" s="478"/>
      <c r="DD414" s="449"/>
      <c r="DE414" s="449"/>
      <c r="DF414" s="473"/>
      <c r="DG414" s="471"/>
      <c r="DH414" s="471"/>
      <c r="DI414" s="471"/>
      <c r="DJ414" s="478"/>
      <c r="DK414" s="449"/>
      <c r="DL414" s="449"/>
      <c r="DM414" s="473"/>
      <c r="DN414" s="471"/>
      <c r="DO414" s="471"/>
      <c r="DP414" s="471"/>
      <c r="DQ414" s="478"/>
      <c r="DR414" s="449"/>
      <c r="DS414" s="449"/>
      <c r="DT414" s="473"/>
      <c r="DU414" s="471"/>
      <c r="DV414" s="471"/>
      <c r="DW414" s="471"/>
      <c r="DX414" s="478"/>
      <c r="DY414" s="449"/>
      <c r="DZ414" s="449"/>
      <c r="EA414" s="473"/>
      <c r="EB414" s="471"/>
      <c r="EC414" s="471"/>
      <c r="ED414" s="471"/>
      <c r="EE414" s="478"/>
      <c r="EF414" s="449"/>
      <c r="EG414" s="449"/>
      <c r="EH414" s="473"/>
      <c r="EI414" s="471"/>
      <c r="EJ414" s="471"/>
      <c r="EK414" s="471"/>
      <c r="EL414" s="478"/>
      <c r="EM414" s="449"/>
      <c r="EN414" s="449"/>
      <c r="EO414" s="473"/>
      <c r="EP414" s="471"/>
      <c r="EQ414" s="471"/>
      <c r="ER414" s="471"/>
      <c r="ES414" s="478"/>
      <c r="ET414" s="449"/>
      <c r="EU414" s="449"/>
      <c r="EV414" s="473"/>
      <c r="EW414" s="471"/>
      <c r="EX414" s="471"/>
      <c r="EY414" s="471"/>
      <c r="EZ414" s="478"/>
      <c r="FA414" s="449"/>
      <c r="FB414" s="449"/>
      <c r="FC414" s="473"/>
      <c r="FD414" s="471"/>
      <c r="FE414" s="471"/>
      <c r="FF414" s="471"/>
      <c r="FG414" s="478"/>
      <c r="FH414" s="449"/>
      <c r="FI414" s="449"/>
      <c r="FJ414" s="473"/>
      <c r="FK414" s="471"/>
      <c r="FL414" s="471"/>
      <c r="FM414" s="471"/>
      <c r="FN414" s="478"/>
      <c r="FO414" s="449"/>
      <c r="FP414" s="449"/>
      <c r="FQ414" s="473"/>
      <c r="FR414" s="471"/>
      <c r="FS414" s="471"/>
      <c r="FT414" s="471"/>
      <c r="FU414" s="478"/>
      <c r="FV414" s="449"/>
      <c r="FW414" s="449"/>
      <c r="FX414" s="473"/>
      <c r="FY414" s="471"/>
      <c r="FZ414" s="471"/>
      <c r="GA414" s="471"/>
      <c r="GB414" s="478"/>
      <c r="GC414" s="449"/>
      <c r="GD414" s="449"/>
      <c r="GE414" s="473"/>
      <c r="GF414" s="471"/>
      <c r="GG414" s="471"/>
      <c r="GH414" s="471"/>
      <c r="GI414" s="478"/>
      <c r="GJ414" s="449"/>
      <c r="GK414" s="449"/>
      <c r="GL414" s="473"/>
      <c r="GM414" s="471"/>
      <c r="GN414" s="471"/>
      <c r="GO414" s="471"/>
      <c r="GP414" s="478"/>
      <c r="GQ414" s="449"/>
      <c r="GR414" s="449"/>
      <c r="GS414" s="473"/>
      <c r="GT414" s="471"/>
      <c r="GU414" s="471"/>
      <c r="GV414" s="471"/>
      <c r="GW414" s="478"/>
      <c r="GX414" s="449"/>
      <c r="GY414" s="449"/>
      <c r="GZ414" s="473"/>
      <c r="HA414" s="471"/>
      <c r="HB414" s="471"/>
      <c r="HC414" s="471"/>
      <c r="HD414" s="478"/>
      <c r="HE414" s="449"/>
      <c r="HF414" s="449"/>
      <c r="HG414" s="473"/>
      <c r="HH414" s="471"/>
      <c r="HI414" s="471"/>
      <c r="HJ414" s="471"/>
      <c r="HK414" s="478"/>
      <c r="HL414" s="449"/>
      <c r="HM414" s="449"/>
      <c r="HN414" s="473"/>
      <c r="HO414" s="471"/>
      <c r="HP414" s="471"/>
      <c r="HQ414" s="471"/>
      <c r="HR414" s="478"/>
      <c r="HS414" s="449"/>
      <c r="HT414" s="449"/>
      <c r="HU414" s="473"/>
      <c r="HV414" s="471"/>
      <c r="HW414" s="471"/>
      <c r="HX414" s="471"/>
      <c r="HY414" s="478"/>
      <c r="HZ414" s="449"/>
      <c r="IA414" s="449"/>
      <c r="IB414" s="473"/>
      <c r="IC414" s="471"/>
      <c r="ID414" s="471"/>
      <c r="IE414" s="471"/>
      <c r="IF414" s="478"/>
      <c r="IG414" s="449"/>
      <c r="IH414" s="449"/>
      <c r="II414" s="473"/>
      <c r="IJ414" s="471"/>
      <c r="IK414" s="471"/>
      <c r="IL414" s="471"/>
      <c r="IM414" s="478"/>
      <c r="IN414" s="449"/>
      <c r="IO414" s="449"/>
      <c r="IP414" s="473"/>
      <c r="IQ414" s="471"/>
      <c r="IR414" s="471"/>
      <c r="IS414" s="471"/>
      <c r="IT414" s="478"/>
      <c r="IU414" s="449"/>
      <c r="IV414" s="449"/>
      <c r="IW414" s="473"/>
      <c r="IX414" s="471"/>
      <c r="IY414" s="471"/>
      <c r="IZ414" s="471"/>
      <c r="JA414" s="478"/>
      <c r="JB414" s="449"/>
      <c r="JC414" s="449"/>
      <c r="JD414" s="473"/>
      <c r="JE414" s="471"/>
      <c r="JF414" s="471"/>
      <c r="JG414" s="471"/>
      <c r="JH414" s="478"/>
      <c r="JI414" s="449"/>
      <c r="JJ414" s="449"/>
      <c r="JK414" s="473"/>
      <c r="JL414" s="471"/>
      <c r="JM414" s="471"/>
      <c r="JN414" s="471"/>
      <c r="JO414" s="478"/>
      <c r="JP414" s="449"/>
      <c r="JQ414" s="449"/>
      <c r="JR414" s="473"/>
      <c r="JS414" s="471"/>
      <c r="JT414" s="471"/>
      <c r="JU414" s="471"/>
      <c r="JV414" s="478"/>
      <c r="JW414" s="449"/>
      <c r="JX414" s="449"/>
      <c r="JY414" s="473"/>
      <c r="JZ414" s="471"/>
      <c r="KA414" s="471"/>
      <c r="KB414" s="471"/>
      <c r="KC414" s="478"/>
      <c r="KD414" s="449"/>
      <c r="KE414" s="449"/>
      <c r="KF414" s="473"/>
      <c r="KG414" s="471"/>
      <c r="KH414" s="471"/>
      <c r="KI414" s="471"/>
      <c r="KJ414" s="478"/>
      <c r="KK414" s="449"/>
      <c r="KL414" s="449"/>
      <c r="KM414" s="473"/>
      <c r="KN414" s="471"/>
      <c r="KO414" s="471"/>
      <c r="KP414" s="471"/>
      <c r="KQ414" s="478"/>
      <c r="KR414" s="449"/>
      <c r="KS414" s="449"/>
      <c r="KT414" s="473"/>
      <c r="KU414" s="471"/>
      <c r="KV414" s="471"/>
      <c r="KW414" s="471"/>
      <c r="KX414" s="478"/>
      <c r="KY414" s="449"/>
      <c r="KZ414" s="449"/>
      <c r="LA414" s="473"/>
      <c r="LB414" s="471"/>
      <c r="LC414" s="471"/>
      <c r="LD414" s="471"/>
      <c r="LE414" s="478"/>
      <c r="LF414" s="449"/>
      <c r="LG414" s="449"/>
      <c r="LH414" s="473"/>
      <c r="LI414" s="471"/>
      <c r="LJ414" s="471"/>
      <c r="LK414" s="471"/>
      <c r="LL414" s="478"/>
      <c r="LM414" s="449"/>
      <c r="LN414" s="449"/>
      <c r="LO414" s="473"/>
      <c r="LP414" s="471"/>
      <c r="LQ414" s="471"/>
      <c r="LR414" s="471"/>
      <c r="LS414" s="478"/>
      <c r="LT414" s="449"/>
      <c r="LU414" s="449"/>
      <c r="LV414" s="473"/>
      <c r="LW414" s="471"/>
      <c r="LX414" s="471"/>
      <c r="LY414" s="471"/>
      <c r="LZ414" s="478"/>
      <c r="MA414" s="449"/>
      <c r="MB414" s="449"/>
      <c r="MC414" s="473"/>
      <c r="MD414" s="471"/>
      <c r="ME414" s="471"/>
      <c r="MF414" s="471"/>
      <c r="MG414" s="478"/>
      <c r="MH414" s="449"/>
      <c r="MI414" s="449"/>
      <c r="MJ414" s="473"/>
      <c r="MK414" s="471"/>
      <c r="ML414" s="471"/>
      <c r="MM414" s="471"/>
      <c r="MN414" s="478"/>
    </row>
    <row r="415" spans="2:352" hidden="1">
      <c r="B415" s="333">
        <v>176</v>
      </c>
      <c r="C415" s="449"/>
      <c r="D415" s="449"/>
      <c r="E415" s="473"/>
      <c r="F415" s="471"/>
      <c r="G415" s="471"/>
      <c r="H415" s="471"/>
      <c r="I415" s="478"/>
      <c r="J415" s="449"/>
      <c r="K415" s="449"/>
      <c r="L415" s="473"/>
      <c r="M415" s="471"/>
      <c r="N415" s="471"/>
      <c r="O415" s="471"/>
      <c r="P415" s="478"/>
      <c r="Q415" s="449"/>
      <c r="R415" s="449"/>
      <c r="S415" s="473"/>
      <c r="T415" s="471"/>
      <c r="U415" s="471"/>
      <c r="V415" s="471"/>
      <c r="W415" s="478"/>
      <c r="X415" s="449"/>
      <c r="Y415" s="449"/>
      <c r="Z415" s="473"/>
      <c r="AA415" s="471"/>
      <c r="AB415" s="471"/>
      <c r="AC415" s="471"/>
      <c r="AD415" s="478"/>
      <c r="AE415" s="449"/>
      <c r="AF415" s="449"/>
      <c r="AG415" s="473"/>
      <c r="AH415" s="471"/>
      <c r="AI415" s="471"/>
      <c r="AJ415" s="471"/>
      <c r="AK415" s="478"/>
      <c r="AL415" s="449"/>
      <c r="AM415" s="449"/>
      <c r="AN415" s="473"/>
      <c r="AO415" s="471"/>
      <c r="AP415" s="471"/>
      <c r="AQ415" s="471"/>
      <c r="AR415" s="478"/>
      <c r="AS415" s="449"/>
      <c r="AT415" s="449"/>
      <c r="AU415" s="473"/>
      <c r="AV415" s="471"/>
      <c r="AW415" s="471"/>
      <c r="AX415" s="471"/>
      <c r="AY415" s="478"/>
      <c r="AZ415" s="449"/>
      <c r="BA415" s="449"/>
      <c r="BB415" s="473"/>
      <c r="BC415" s="471"/>
      <c r="BD415" s="471"/>
      <c r="BE415" s="471"/>
      <c r="BF415" s="478"/>
      <c r="BG415" s="449"/>
      <c r="BH415" s="449"/>
      <c r="BI415" s="473"/>
      <c r="BJ415" s="471"/>
      <c r="BK415" s="471"/>
      <c r="BL415" s="471"/>
      <c r="BM415" s="478"/>
      <c r="BN415" s="449"/>
      <c r="BO415" s="449"/>
      <c r="BP415" s="473"/>
      <c r="BQ415" s="471"/>
      <c r="BR415" s="471"/>
      <c r="BS415" s="471"/>
      <c r="BT415" s="478"/>
      <c r="BU415" s="449"/>
      <c r="BV415" s="449"/>
      <c r="BW415" s="473"/>
      <c r="BX415" s="471"/>
      <c r="BY415" s="471"/>
      <c r="BZ415" s="471"/>
      <c r="CA415" s="478"/>
      <c r="CB415" s="449"/>
      <c r="CC415" s="449"/>
      <c r="CD415" s="473"/>
      <c r="CE415" s="471"/>
      <c r="CF415" s="471"/>
      <c r="CG415" s="471"/>
      <c r="CH415" s="478"/>
      <c r="CI415" s="449"/>
      <c r="CJ415" s="449"/>
      <c r="CK415" s="473"/>
      <c r="CL415" s="471"/>
      <c r="CM415" s="471"/>
      <c r="CN415" s="471"/>
      <c r="CO415" s="478"/>
      <c r="CP415" s="449"/>
      <c r="CQ415" s="449"/>
      <c r="CR415" s="473"/>
      <c r="CS415" s="471"/>
      <c r="CT415" s="471"/>
      <c r="CU415" s="471"/>
      <c r="CV415" s="478"/>
      <c r="CW415" s="449"/>
      <c r="CX415" s="449"/>
      <c r="CY415" s="473"/>
      <c r="CZ415" s="471"/>
      <c r="DA415" s="471"/>
      <c r="DB415" s="471"/>
      <c r="DC415" s="478"/>
      <c r="DD415" s="449"/>
      <c r="DE415" s="449"/>
      <c r="DF415" s="473"/>
      <c r="DG415" s="471"/>
      <c r="DH415" s="471"/>
      <c r="DI415" s="471"/>
      <c r="DJ415" s="478"/>
      <c r="DK415" s="449"/>
      <c r="DL415" s="449"/>
      <c r="DM415" s="473"/>
      <c r="DN415" s="471"/>
      <c r="DO415" s="471"/>
      <c r="DP415" s="471"/>
      <c r="DQ415" s="478"/>
      <c r="DR415" s="449"/>
      <c r="DS415" s="449"/>
      <c r="DT415" s="473"/>
      <c r="DU415" s="471"/>
      <c r="DV415" s="471"/>
      <c r="DW415" s="471"/>
      <c r="DX415" s="478"/>
      <c r="DY415" s="449"/>
      <c r="DZ415" s="449"/>
      <c r="EA415" s="473"/>
      <c r="EB415" s="471"/>
      <c r="EC415" s="471"/>
      <c r="ED415" s="471"/>
      <c r="EE415" s="478"/>
      <c r="EF415" s="449"/>
      <c r="EG415" s="449"/>
      <c r="EH415" s="473"/>
      <c r="EI415" s="471"/>
      <c r="EJ415" s="471"/>
      <c r="EK415" s="471"/>
      <c r="EL415" s="478"/>
      <c r="EM415" s="449"/>
      <c r="EN415" s="449"/>
      <c r="EO415" s="473"/>
      <c r="EP415" s="471"/>
      <c r="EQ415" s="471"/>
      <c r="ER415" s="471"/>
      <c r="ES415" s="478"/>
      <c r="ET415" s="449"/>
      <c r="EU415" s="449"/>
      <c r="EV415" s="473"/>
      <c r="EW415" s="471"/>
      <c r="EX415" s="471"/>
      <c r="EY415" s="471"/>
      <c r="EZ415" s="478"/>
      <c r="FA415" s="449"/>
      <c r="FB415" s="449"/>
      <c r="FC415" s="473"/>
      <c r="FD415" s="471"/>
      <c r="FE415" s="471"/>
      <c r="FF415" s="471"/>
      <c r="FG415" s="478"/>
      <c r="FH415" s="449"/>
      <c r="FI415" s="449"/>
      <c r="FJ415" s="473"/>
      <c r="FK415" s="471"/>
      <c r="FL415" s="471"/>
      <c r="FM415" s="471"/>
      <c r="FN415" s="478"/>
      <c r="FO415" s="449"/>
      <c r="FP415" s="449"/>
      <c r="FQ415" s="473"/>
      <c r="FR415" s="471"/>
      <c r="FS415" s="471"/>
      <c r="FT415" s="471"/>
      <c r="FU415" s="478"/>
      <c r="FV415" s="449"/>
      <c r="FW415" s="449"/>
      <c r="FX415" s="473"/>
      <c r="FY415" s="471"/>
      <c r="FZ415" s="471"/>
      <c r="GA415" s="471"/>
      <c r="GB415" s="478"/>
      <c r="GC415" s="449"/>
      <c r="GD415" s="449"/>
      <c r="GE415" s="473"/>
      <c r="GF415" s="471"/>
      <c r="GG415" s="471"/>
      <c r="GH415" s="471"/>
      <c r="GI415" s="478"/>
      <c r="GJ415" s="449"/>
      <c r="GK415" s="449"/>
      <c r="GL415" s="473"/>
      <c r="GM415" s="471"/>
      <c r="GN415" s="471"/>
      <c r="GO415" s="471"/>
      <c r="GP415" s="478"/>
      <c r="GQ415" s="449"/>
      <c r="GR415" s="449"/>
      <c r="GS415" s="473"/>
      <c r="GT415" s="471"/>
      <c r="GU415" s="471"/>
      <c r="GV415" s="471"/>
      <c r="GW415" s="478"/>
      <c r="GX415" s="449"/>
      <c r="GY415" s="449"/>
      <c r="GZ415" s="473"/>
      <c r="HA415" s="471"/>
      <c r="HB415" s="471"/>
      <c r="HC415" s="471"/>
      <c r="HD415" s="478"/>
      <c r="HE415" s="449"/>
      <c r="HF415" s="449"/>
      <c r="HG415" s="473"/>
      <c r="HH415" s="471"/>
      <c r="HI415" s="471"/>
      <c r="HJ415" s="471"/>
      <c r="HK415" s="478"/>
      <c r="HL415" s="449"/>
      <c r="HM415" s="449"/>
      <c r="HN415" s="473"/>
      <c r="HO415" s="471"/>
      <c r="HP415" s="471"/>
      <c r="HQ415" s="471"/>
      <c r="HR415" s="478"/>
      <c r="HS415" s="449"/>
      <c r="HT415" s="449"/>
      <c r="HU415" s="473"/>
      <c r="HV415" s="471"/>
      <c r="HW415" s="471"/>
      <c r="HX415" s="471"/>
      <c r="HY415" s="478"/>
      <c r="HZ415" s="449"/>
      <c r="IA415" s="449"/>
      <c r="IB415" s="473"/>
      <c r="IC415" s="471"/>
      <c r="ID415" s="471"/>
      <c r="IE415" s="471"/>
      <c r="IF415" s="478"/>
      <c r="IG415" s="449"/>
      <c r="IH415" s="449"/>
      <c r="II415" s="473"/>
      <c r="IJ415" s="471"/>
      <c r="IK415" s="471"/>
      <c r="IL415" s="471"/>
      <c r="IM415" s="478"/>
      <c r="IN415" s="449"/>
      <c r="IO415" s="449"/>
      <c r="IP415" s="473"/>
      <c r="IQ415" s="471"/>
      <c r="IR415" s="471"/>
      <c r="IS415" s="471"/>
      <c r="IT415" s="478"/>
      <c r="IU415" s="449"/>
      <c r="IV415" s="449"/>
      <c r="IW415" s="473"/>
      <c r="IX415" s="471"/>
      <c r="IY415" s="471"/>
      <c r="IZ415" s="471"/>
      <c r="JA415" s="478"/>
      <c r="JB415" s="449"/>
      <c r="JC415" s="449"/>
      <c r="JD415" s="473"/>
      <c r="JE415" s="471"/>
      <c r="JF415" s="471"/>
      <c r="JG415" s="471"/>
      <c r="JH415" s="478"/>
      <c r="JI415" s="449"/>
      <c r="JJ415" s="449"/>
      <c r="JK415" s="473"/>
      <c r="JL415" s="471"/>
      <c r="JM415" s="471"/>
      <c r="JN415" s="471"/>
      <c r="JO415" s="478"/>
      <c r="JP415" s="449"/>
      <c r="JQ415" s="449"/>
      <c r="JR415" s="473"/>
      <c r="JS415" s="471"/>
      <c r="JT415" s="471"/>
      <c r="JU415" s="471"/>
      <c r="JV415" s="478"/>
      <c r="JW415" s="449"/>
      <c r="JX415" s="449"/>
      <c r="JY415" s="473"/>
      <c r="JZ415" s="471"/>
      <c r="KA415" s="471"/>
      <c r="KB415" s="471"/>
      <c r="KC415" s="478"/>
      <c r="KD415" s="449"/>
      <c r="KE415" s="449"/>
      <c r="KF415" s="473"/>
      <c r="KG415" s="471"/>
      <c r="KH415" s="471"/>
      <c r="KI415" s="471"/>
      <c r="KJ415" s="478"/>
      <c r="KK415" s="449"/>
      <c r="KL415" s="449"/>
      <c r="KM415" s="473"/>
      <c r="KN415" s="471"/>
      <c r="KO415" s="471"/>
      <c r="KP415" s="471"/>
      <c r="KQ415" s="478"/>
      <c r="KR415" s="449"/>
      <c r="KS415" s="449"/>
      <c r="KT415" s="473"/>
      <c r="KU415" s="471"/>
      <c r="KV415" s="471"/>
      <c r="KW415" s="471"/>
      <c r="KX415" s="478"/>
      <c r="KY415" s="449"/>
      <c r="KZ415" s="449"/>
      <c r="LA415" s="473"/>
      <c r="LB415" s="471"/>
      <c r="LC415" s="471"/>
      <c r="LD415" s="471"/>
      <c r="LE415" s="478"/>
      <c r="LF415" s="449"/>
      <c r="LG415" s="449"/>
      <c r="LH415" s="473"/>
      <c r="LI415" s="471"/>
      <c r="LJ415" s="471"/>
      <c r="LK415" s="471"/>
      <c r="LL415" s="478"/>
      <c r="LM415" s="449"/>
      <c r="LN415" s="449"/>
      <c r="LO415" s="473"/>
      <c r="LP415" s="471"/>
      <c r="LQ415" s="471"/>
      <c r="LR415" s="471"/>
      <c r="LS415" s="478"/>
      <c r="LT415" s="449"/>
      <c r="LU415" s="449"/>
      <c r="LV415" s="473"/>
      <c r="LW415" s="471"/>
      <c r="LX415" s="471"/>
      <c r="LY415" s="471"/>
      <c r="LZ415" s="478"/>
      <c r="MA415" s="449"/>
      <c r="MB415" s="449"/>
      <c r="MC415" s="473"/>
      <c r="MD415" s="471"/>
      <c r="ME415" s="471"/>
      <c r="MF415" s="471"/>
      <c r="MG415" s="478"/>
      <c r="MH415" s="449"/>
      <c r="MI415" s="449"/>
      <c r="MJ415" s="473"/>
      <c r="MK415" s="471"/>
      <c r="ML415" s="471"/>
      <c r="MM415" s="471"/>
      <c r="MN415" s="478"/>
    </row>
    <row r="416" spans="2:352" hidden="1">
      <c r="B416" s="333">
        <v>177</v>
      </c>
      <c r="C416" s="449"/>
      <c r="D416" s="449"/>
      <c r="E416" s="473"/>
      <c r="F416" s="471"/>
      <c r="G416" s="471"/>
      <c r="H416" s="471"/>
      <c r="I416" s="478"/>
      <c r="J416" s="449"/>
      <c r="K416" s="449"/>
      <c r="L416" s="473"/>
      <c r="M416" s="471"/>
      <c r="N416" s="471"/>
      <c r="O416" s="471"/>
      <c r="P416" s="478"/>
      <c r="Q416" s="449"/>
      <c r="R416" s="449"/>
      <c r="S416" s="473"/>
      <c r="T416" s="471"/>
      <c r="U416" s="471"/>
      <c r="V416" s="471"/>
      <c r="W416" s="478"/>
      <c r="X416" s="449"/>
      <c r="Y416" s="449"/>
      <c r="Z416" s="473"/>
      <c r="AA416" s="471"/>
      <c r="AB416" s="471"/>
      <c r="AC416" s="471"/>
      <c r="AD416" s="478"/>
      <c r="AE416" s="449"/>
      <c r="AF416" s="449"/>
      <c r="AG416" s="473"/>
      <c r="AH416" s="471"/>
      <c r="AI416" s="471"/>
      <c r="AJ416" s="471"/>
      <c r="AK416" s="478"/>
      <c r="AL416" s="449"/>
      <c r="AM416" s="449"/>
      <c r="AN416" s="473"/>
      <c r="AO416" s="471"/>
      <c r="AP416" s="471"/>
      <c r="AQ416" s="471"/>
      <c r="AR416" s="478"/>
      <c r="AS416" s="449"/>
      <c r="AT416" s="449"/>
      <c r="AU416" s="473"/>
      <c r="AV416" s="471"/>
      <c r="AW416" s="471"/>
      <c r="AX416" s="471"/>
      <c r="AY416" s="478"/>
      <c r="AZ416" s="449"/>
      <c r="BA416" s="449"/>
      <c r="BB416" s="473"/>
      <c r="BC416" s="471"/>
      <c r="BD416" s="471"/>
      <c r="BE416" s="471"/>
      <c r="BF416" s="478"/>
      <c r="BG416" s="449"/>
      <c r="BH416" s="449"/>
      <c r="BI416" s="473"/>
      <c r="BJ416" s="471"/>
      <c r="BK416" s="471"/>
      <c r="BL416" s="471"/>
      <c r="BM416" s="478"/>
      <c r="BN416" s="449"/>
      <c r="BO416" s="449"/>
      <c r="BP416" s="473"/>
      <c r="BQ416" s="471"/>
      <c r="BR416" s="471"/>
      <c r="BS416" s="471"/>
      <c r="BT416" s="478"/>
      <c r="BU416" s="449"/>
      <c r="BV416" s="449"/>
      <c r="BW416" s="473"/>
      <c r="BX416" s="471"/>
      <c r="BY416" s="471"/>
      <c r="BZ416" s="471"/>
      <c r="CA416" s="478"/>
      <c r="CB416" s="449"/>
      <c r="CC416" s="449"/>
      <c r="CD416" s="473"/>
      <c r="CE416" s="471"/>
      <c r="CF416" s="471"/>
      <c r="CG416" s="471"/>
      <c r="CH416" s="478"/>
      <c r="CI416" s="449"/>
      <c r="CJ416" s="449"/>
      <c r="CK416" s="473"/>
      <c r="CL416" s="471"/>
      <c r="CM416" s="471"/>
      <c r="CN416" s="471"/>
      <c r="CO416" s="478"/>
      <c r="CP416" s="449"/>
      <c r="CQ416" s="449"/>
      <c r="CR416" s="473"/>
      <c r="CS416" s="471"/>
      <c r="CT416" s="471"/>
      <c r="CU416" s="471"/>
      <c r="CV416" s="478"/>
      <c r="CW416" s="449"/>
      <c r="CX416" s="449"/>
      <c r="CY416" s="473"/>
      <c r="CZ416" s="471"/>
      <c r="DA416" s="471"/>
      <c r="DB416" s="471"/>
      <c r="DC416" s="478"/>
      <c r="DD416" s="449"/>
      <c r="DE416" s="449"/>
      <c r="DF416" s="473"/>
      <c r="DG416" s="471"/>
      <c r="DH416" s="471"/>
      <c r="DI416" s="471"/>
      <c r="DJ416" s="478"/>
      <c r="DK416" s="449"/>
      <c r="DL416" s="449"/>
      <c r="DM416" s="473"/>
      <c r="DN416" s="471"/>
      <c r="DO416" s="471"/>
      <c r="DP416" s="471"/>
      <c r="DQ416" s="478"/>
      <c r="DR416" s="449"/>
      <c r="DS416" s="449"/>
      <c r="DT416" s="473"/>
      <c r="DU416" s="471"/>
      <c r="DV416" s="471"/>
      <c r="DW416" s="471"/>
      <c r="DX416" s="478"/>
      <c r="DY416" s="449"/>
      <c r="DZ416" s="449"/>
      <c r="EA416" s="473"/>
      <c r="EB416" s="471"/>
      <c r="EC416" s="471"/>
      <c r="ED416" s="471"/>
      <c r="EE416" s="478"/>
      <c r="EF416" s="449"/>
      <c r="EG416" s="449"/>
      <c r="EH416" s="473"/>
      <c r="EI416" s="471"/>
      <c r="EJ416" s="471"/>
      <c r="EK416" s="471"/>
      <c r="EL416" s="478"/>
      <c r="EM416" s="449"/>
      <c r="EN416" s="449"/>
      <c r="EO416" s="473"/>
      <c r="EP416" s="471"/>
      <c r="EQ416" s="471"/>
      <c r="ER416" s="471"/>
      <c r="ES416" s="478"/>
      <c r="ET416" s="449"/>
      <c r="EU416" s="449"/>
      <c r="EV416" s="473"/>
      <c r="EW416" s="471"/>
      <c r="EX416" s="471"/>
      <c r="EY416" s="471"/>
      <c r="EZ416" s="478"/>
      <c r="FA416" s="449"/>
      <c r="FB416" s="449"/>
      <c r="FC416" s="473"/>
      <c r="FD416" s="471"/>
      <c r="FE416" s="471"/>
      <c r="FF416" s="471"/>
      <c r="FG416" s="478"/>
      <c r="FH416" s="449"/>
      <c r="FI416" s="449"/>
      <c r="FJ416" s="473"/>
      <c r="FK416" s="471"/>
      <c r="FL416" s="471"/>
      <c r="FM416" s="471"/>
      <c r="FN416" s="478"/>
      <c r="FO416" s="449"/>
      <c r="FP416" s="449"/>
      <c r="FQ416" s="473"/>
      <c r="FR416" s="471"/>
      <c r="FS416" s="471"/>
      <c r="FT416" s="471"/>
      <c r="FU416" s="478"/>
      <c r="FV416" s="449"/>
      <c r="FW416" s="449"/>
      <c r="FX416" s="473"/>
      <c r="FY416" s="471"/>
      <c r="FZ416" s="471"/>
      <c r="GA416" s="471"/>
      <c r="GB416" s="478"/>
      <c r="GC416" s="449"/>
      <c r="GD416" s="449"/>
      <c r="GE416" s="473"/>
      <c r="GF416" s="471"/>
      <c r="GG416" s="471"/>
      <c r="GH416" s="471"/>
      <c r="GI416" s="478"/>
      <c r="GJ416" s="449"/>
      <c r="GK416" s="449"/>
      <c r="GL416" s="473"/>
      <c r="GM416" s="471"/>
      <c r="GN416" s="471"/>
      <c r="GO416" s="471"/>
      <c r="GP416" s="478"/>
      <c r="GQ416" s="449"/>
      <c r="GR416" s="449"/>
      <c r="GS416" s="473"/>
      <c r="GT416" s="471"/>
      <c r="GU416" s="471"/>
      <c r="GV416" s="471"/>
      <c r="GW416" s="478"/>
      <c r="GX416" s="449"/>
      <c r="GY416" s="449"/>
      <c r="GZ416" s="473"/>
      <c r="HA416" s="471"/>
      <c r="HB416" s="471"/>
      <c r="HC416" s="471"/>
      <c r="HD416" s="478"/>
      <c r="HE416" s="449"/>
      <c r="HF416" s="449"/>
      <c r="HG416" s="473"/>
      <c r="HH416" s="471"/>
      <c r="HI416" s="471"/>
      <c r="HJ416" s="471"/>
      <c r="HK416" s="478"/>
      <c r="HL416" s="449"/>
      <c r="HM416" s="449"/>
      <c r="HN416" s="473"/>
      <c r="HO416" s="471"/>
      <c r="HP416" s="471"/>
      <c r="HQ416" s="471"/>
      <c r="HR416" s="478"/>
      <c r="HS416" s="449"/>
      <c r="HT416" s="449"/>
      <c r="HU416" s="473"/>
      <c r="HV416" s="471"/>
      <c r="HW416" s="471"/>
      <c r="HX416" s="471"/>
      <c r="HY416" s="478"/>
      <c r="HZ416" s="449"/>
      <c r="IA416" s="449"/>
      <c r="IB416" s="473"/>
      <c r="IC416" s="471"/>
      <c r="ID416" s="471"/>
      <c r="IE416" s="471"/>
      <c r="IF416" s="478"/>
      <c r="IG416" s="449"/>
      <c r="IH416" s="449"/>
      <c r="II416" s="473"/>
      <c r="IJ416" s="471"/>
      <c r="IK416" s="471"/>
      <c r="IL416" s="471"/>
      <c r="IM416" s="478"/>
      <c r="IN416" s="449"/>
      <c r="IO416" s="449"/>
      <c r="IP416" s="473"/>
      <c r="IQ416" s="471"/>
      <c r="IR416" s="471"/>
      <c r="IS416" s="471"/>
      <c r="IT416" s="478"/>
      <c r="IU416" s="449"/>
      <c r="IV416" s="449"/>
      <c r="IW416" s="473"/>
      <c r="IX416" s="471"/>
      <c r="IY416" s="471"/>
      <c r="IZ416" s="471"/>
      <c r="JA416" s="478"/>
      <c r="JB416" s="449"/>
      <c r="JC416" s="449"/>
      <c r="JD416" s="473"/>
      <c r="JE416" s="471"/>
      <c r="JF416" s="471"/>
      <c r="JG416" s="471"/>
      <c r="JH416" s="478"/>
      <c r="JI416" s="449"/>
      <c r="JJ416" s="449"/>
      <c r="JK416" s="473"/>
      <c r="JL416" s="471"/>
      <c r="JM416" s="471"/>
      <c r="JN416" s="471"/>
      <c r="JO416" s="478"/>
      <c r="JP416" s="449"/>
      <c r="JQ416" s="449"/>
      <c r="JR416" s="473"/>
      <c r="JS416" s="471"/>
      <c r="JT416" s="471"/>
      <c r="JU416" s="471"/>
      <c r="JV416" s="478"/>
      <c r="JW416" s="449"/>
      <c r="JX416" s="449"/>
      <c r="JY416" s="473"/>
      <c r="JZ416" s="471"/>
      <c r="KA416" s="471"/>
      <c r="KB416" s="471"/>
      <c r="KC416" s="478"/>
      <c r="KD416" s="449"/>
      <c r="KE416" s="449"/>
      <c r="KF416" s="473"/>
      <c r="KG416" s="471"/>
      <c r="KH416" s="471"/>
      <c r="KI416" s="471"/>
      <c r="KJ416" s="478"/>
      <c r="KK416" s="449"/>
      <c r="KL416" s="449"/>
      <c r="KM416" s="473"/>
      <c r="KN416" s="471"/>
      <c r="KO416" s="471"/>
      <c r="KP416" s="471"/>
      <c r="KQ416" s="478"/>
      <c r="KR416" s="449"/>
      <c r="KS416" s="449"/>
      <c r="KT416" s="473"/>
      <c r="KU416" s="471"/>
      <c r="KV416" s="471"/>
      <c r="KW416" s="471"/>
      <c r="KX416" s="478"/>
      <c r="KY416" s="449"/>
      <c r="KZ416" s="449"/>
      <c r="LA416" s="473"/>
      <c r="LB416" s="471"/>
      <c r="LC416" s="471"/>
      <c r="LD416" s="471"/>
      <c r="LE416" s="478"/>
      <c r="LF416" s="449"/>
      <c r="LG416" s="449"/>
      <c r="LH416" s="473"/>
      <c r="LI416" s="471"/>
      <c r="LJ416" s="471"/>
      <c r="LK416" s="471"/>
      <c r="LL416" s="478"/>
      <c r="LM416" s="449"/>
      <c r="LN416" s="449"/>
      <c r="LO416" s="473"/>
      <c r="LP416" s="471"/>
      <c r="LQ416" s="471"/>
      <c r="LR416" s="471"/>
      <c r="LS416" s="478"/>
      <c r="LT416" s="449"/>
      <c r="LU416" s="449"/>
      <c r="LV416" s="473"/>
      <c r="LW416" s="471"/>
      <c r="LX416" s="471"/>
      <c r="LY416" s="471"/>
      <c r="LZ416" s="478"/>
      <c r="MA416" s="449"/>
      <c r="MB416" s="449"/>
      <c r="MC416" s="473"/>
      <c r="MD416" s="471"/>
      <c r="ME416" s="471"/>
      <c r="MF416" s="471"/>
      <c r="MG416" s="478"/>
      <c r="MH416" s="449"/>
      <c r="MI416" s="449"/>
      <c r="MJ416" s="473"/>
      <c r="MK416" s="471"/>
      <c r="ML416" s="471"/>
      <c r="MM416" s="471"/>
      <c r="MN416" s="478"/>
    </row>
    <row r="417" spans="2:352" hidden="1">
      <c r="B417" s="333">
        <v>178</v>
      </c>
      <c r="C417" s="449"/>
      <c r="D417" s="449"/>
      <c r="E417" s="473"/>
      <c r="F417" s="471"/>
      <c r="G417" s="471"/>
      <c r="H417" s="471"/>
      <c r="I417" s="478"/>
      <c r="J417" s="449"/>
      <c r="K417" s="449"/>
      <c r="L417" s="473"/>
      <c r="M417" s="471"/>
      <c r="N417" s="471"/>
      <c r="O417" s="471"/>
      <c r="P417" s="478"/>
      <c r="Q417" s="449"/>
      <c r="R417" s="449"/>
      <c r="S417" s="473"/>
      <c r="T417" s="471"/>
      <c r="U417" s="471"/>
      <c r="V417" s="471"/>
      <c r="W417" s="478"/>
      <c r="X417" s="449"/>
      <c r="Y417" s="449"/>
      <c r="Z417" s="473"/>
      <c r="AA417" s="471"/>
      <c r="AB417" s="471"/>
      <c r="AC417" s="471"/>
      <c r="AD417" s="478"/>
      <c r="AE417" s="449"/>
      <c r="AF417" s="449"/>
      <c r="AG417" s="473"/>
      <c r="AH417" s="471"/>
      <c r="AI417" s="471"/>
      <c r="AJ417" s="471"/>
      <c r="AK417" s="478"/>
      <c r="AL417" s="449"/>
      <c r="AM417" s="449"/>
      <c r="AN417" s="473"/>
      <c r="AO417" s="471"/>
      <c r="AP417" s="471"/>
      <c r="AQ417" s="471"/>
      <c r="AR417" s="478"/>
      <c r="AS417" s="449"/>
      <c r="AT417" s="449"/>
      <c r="AU417" s="473"/>
      <c r="AV417" s="471"/>
      <c r="AW417" s="471"/>
      <c r="AX417" s="471"/>
      <c r="AY417" s="478"/>
      <c r="AZ417" s="449"/>
      <c r="BA417" s="449"/>
      <c r="BB417" s="473"/>
      <c r="BC417" s="471"/>
      <c r="BD417" s="471"/>
      <c r="BE417" s="471"/>
      <c r="BF417" s="478"/>
      <c r="BG417" s="449"/>
      <c r="BH417" s="449"/>
      <c r="BI417" s="473"/>
      <c r="BJ417" s="471"/>
      <c r="BK417" s="471"/>
      <c r="BL417" s="471"/>
      <c r="BM417" s="478"/>
      <c r="BN417" s="449"/>
      <c r="BO417" s="449"/>
      <c r="BP417" s="473"/>
      <c r="BQ417" s="471"/>
      <c r="BR417" s="471"/>
      <c r="BS417" s="471"/>
      <c r="BT417" s="478"/>
      <c r="BU417" s="449"/>
      <c r="BV417" s="449"/>
      <c r="BW417" s="473"/>
      <c r="BX417" s="471"/>
      <c r="BY417" s="471"/>
      <c r="BZ417" s="471"/>
      <c r="CA417" s="478"/>
      <c r="CB417" s="449"/>
      <c r="CC417" s="449"/>
      <c r="CD417" s="473"/>
      <c r="CE417" s="471"/>
      <c r="CF417" s="471"/>
      <c r="CG417" s="471"/>
      <c r="CH417" s="478"/>
      <c r="CI417" s="449"/>
      <c r="CJ417" s="449"/>
      <c r="CK417" s="473"/>
      <c r="CL417" s="471"/>
      <c r="CM417" s="471"/>
      <c r="CN417" s="471"/>
      <c r="CO417" s="478"/>
      <c r="CP417" s="449"/>
      <c r="CQ417" s="449"/>
      <c r="CR417" s="473"/>
      <c r="CS417" s="471"/>
      <c r="CT417" s="471"/>
      <c r="CU417" s="471"/>
      <c r="CV417" s="478"/>
      <c r="CW417" s="449"/>
      <c r="CX417" s="449"/>
      <c r="CY417" s="473"/>
      <c r="CZ417" s="471"/>
      <c r="DA417" s="471"/>
      <c r="DB417" s="471"/>
      <c r="DC417" s="478"/>
      <c r="DD417" s="449"/>
      <c r="DE417" s="449"/>
      <c r="DF417" s="473"/>
      <c r="DG417" s="471"/>
      <c r="DH417" s="471"/>
      <c r="DI417" s="471"/>
      <c r="DJ417" s="478"/>
      <c r="DK417" s="449"/>
      <c r="DL417" s="449"/>
      <c r="DM417" s="473"/>
      <c r="DN417" s="471"/>
      <c r="DO417" s="471"/>
      <c r="DP417" s="471"/>
      <c r="DQ417" s="478"/>
      <c r="DR417" s="449"/>
      <c r="DS417" s="449"/>
      <c r="DT417" s="473"/>
      <c r="DU417" s="471"/>
      <c r="DV417" s="471"/>
      <c r="DW417" s="471"/>
      <c r="DX417" s="478"/>
      <c r="DY417" s="449"/>
      <c r="DZ417" s="449"/>
      <c r="EA417" s="473"/>
      <c r="EB417" s="471"/>
      <c r="EC417" s="471"/>
      <c r="ED417" s="471"/>
      <c r="EE417" s="478"/>
      <c r="EF417" s="449"/>
      <c r="EG417" s="449"/>
      <c r="EH417" s="473"/>
      <c r="EI417" s="471"/>
      <c r="EJ417" s="471"/>
      <c r="EK417" s="471"/>
      <c r="EL417" s="478"/>
      <c r="EM417" s="449"/>
      <c r="EN417" s="449"/>
      <c r="EO417" s="473"/>
      <c r="EP417" s="471"/>
      <c r="EQ417" s="471"/>
      <c r="ER417" s="471"/>
      <c r="ES417" s="478"/>
      <c r="ET417" s="449"/>
      <c r="EU417" s="449"/>
      <c r="EV417" s="473"/>
      <c r="EW417" s="471"/>
      <c r="EX417" s="471"/>
      <c r="EY417" s="471"/>
      <c r="EZ417" s="478"/>
      <c r="FA417" s="449"/>
      <c r="FB417" s="449"/>
      <c r="FC417" s="473"/>
      <c r="FD417" s="471"/>
      <c r="FE417" s="471"/>
      <c r="FF417" s="471"/>
      <c r="FG417" s="478"/>
      <c r="FH417" s="449"/>
      <c r="FI417" s="449"/>
      <c r="FJ417" s="473"/>
      <c r="FK417" s="471"/>
      <c r="FL417" s="471"/>
      <c r="FM417" s="471"/>
      <c r="FN417" s="478"/>
      <c r="FO417" s="449"/>
      <c r="FP417" s="449"/>
      <c r="FQ417" s="473"/>
      <c r="FR417" s="471"/>
      <c r="FS417" s="471"/>
      <c r="FT417" s="471"/>
      <c r="FU417" s="478"/>
      <c r="FV417" s="449"/>
      <c r="FW417" s="449"/>
      <c r="FX417" s="473"/>
      <c r="FY417" s="471"/>
      <c r="FZ417" s="471"/>
      <c r="GA417" s="471"/>
      <c r="GB417" s="478"/>
      <c r="GC417" s="449"/>
      <c r="GD417" s="449"/>
      <c r="GE417" s="473"/>
      <c r="GF417" s="471"/>
      <c r="GG417" s="471"/>
      <c r="GH417" s="471"/>
      <c r="GI417" s="478"/>
      <c r="GJ417" s="449"/>
      <c r="GK417" s="449"/>
      <c r="GL417" s="473"/>
      <c r="GM417" s="471"/>
      <c r="GN417" s="471"/>
      <c r="GO417" s="471"/>
      <c r="GP417" s="478"/>
      <c r="GQ417" s="449"/>
      <c r="GR417" s="449"/>
      <c r="GS417" s="473"/>
      <c r="GT417" s="471"/>
      <c r="GU417" s="471"/>
      <c r="GV417" s="471"/>
      <c r="GW417" s="478"/>
      <c r="GX417" s="449"/>
      <c r="GY417" s="449"/>
      <c r="GZ417" s="473"/>
      <c r="HA417" s="471"/>
      <c r="HB417" s="471"/>
      <c r="HC417" s="471"/>
      <c r="HD417" s="478"/>
      <c r="HE417" s="449"/>
      <c r="HF417" s="449"/>
      <c r="HG417" s="473"/>
      <c r="HH417" s="471"/>
      <c r="HI417" s="471"/>
      <c r="HJ417" s="471"/>
      <c r="HK417" s="478"/>
      <c r="HL417" s="449"/>
      <c r="HM417" s="449"/>
      <c r="HN417" s="473"/>
      <c r="HO417" s="471"/>
      <c r="HP417" s="471"/>
      <c r="HQ417" s="471"/>
      <c r="HR417" s="478"/>
      <c r="HS417" s="449"/>
      <c r="HT417" s="449"/>
      <c r="HU417" s="473"/>
      <c r="HV417" s="471"/>
      <c r="HW417" s="471"/>
      <c r="HX417" s="471"/>
      <c r="HY417" s="478"/>
      <c r="HZ417" s="449"/>
      <c r="IA417" s="449"/>
      <c r="IB417" s="473"/>
      <c r="IC417" s="471"/>
      <c r="ID417" s="471"/>
      <c r="IE417" s="471"/>
      <c r="IF417" s="478"/>
      <c r="IG417" s="449"/>
      <c r="IH417" s="449"/>
      <c r="II417" s="473"/>
      <c r="IJ417" s="471"/>
      <c r="IK417" s="471"/>
      <c r="IL417" s="471"/>
      <c r="IM417" s="478"/>
      <c r="IN417" s="449"/>
      <c r="IO417" s="449"/>
      <c r="IP417" s="473"/>
      <c r="IQ417" s="471"/>
      <c r="IR417" s="471"/>
      <c r="IS417" s="471"/>
      <c r="IT417" s="478"/>
      <c r="IU417" s="449"/>
      <c r="IV417" s="449"/>
      <c r="IW417" s="473"/>
      <c r="IX417" s="471"/>
      <c r="IY417" s="471"/>
      <c r="IZ417" s="471"/>
      <c r="JA417" s="478"/>
      <c r="JB417" s="449"/>
      <c r="JC417" s="449"/>
      <c r="JD417" s="473"/>
      <c r="JE417" s="471"/>
      <c r="JF417" s="471"/>
      <c r="JG417" s="471"/>
      <c r="JH417" s="478"/>
      <c r="JI417" s="449"/>
      <c r="JJ417" s="449"/>
      <c r="JK417" s="473"/>
      <c r="JL417" s="471"/>
      <c r="JM417" s="471"/>
      <c r="JN417" s="471"/>
      <c r="JO417" s="478"/>
      <c r="JP417" s="449"/>
      <c r="JQ417" s="449"/>
      <c r="JR417" s="473"/>
      <c r="JS417" s="471"/>
      <c r="JT417" s="471"/>
      <c r="JU417" s="471"/>
      <c r="JV417" s="478"/>
      <c r="JW417" s="449"/>
      <c r="JX417" s="449"/>
      <c r="JY417" s="473"/>
      <c r="JZ417" s="471"/>
      <c r="KA417" s="471"/>
      <c r="KB417" s="471"/>
      <c r="KC417" s="478"/>
      <c r="KD417" s="449"/>
      <c r="KE417" s="449"/>
      <c r="KF417" s="473"/>
      <c r="KG417" s="471"/>
      <c r="KH417" s="471"/>
      <c r="KI417" s="471"/>
      <c r="KJ417" s="478"/>
      <c r="KK417" s="449"/>
      <c r="KL417" s="449"/>
      <c r="KM417" s="473"/>
      <c r="KN417" s="471"/>
      <c r="KO417" s="471"/>
      <c r="KP417" s="471"/>
      <c r="KQ417" s="478"/>
      <c r="KR417" s="449"/>
      <c r="KS417" s="449"/>
      <c r="KT417" s="473"/>
      <c r="KU417" s="471"/>
      <c r="KV417" s="471"/>
      <c r="KW417" s="471"/>
      <c r="KX417" s="478"/>
      <c r="KY417" s="449"/>
      <c r="KZ417" s="449"/>
      <c r="LA417" s="473"/>
      <c r="LB417" s="471"/>
      <c r="LC417" s="471"/>
      <c r="LD417" s="471"/>
      <c r="LE417" s="478"/>
      <c r="LF417" s="449"/>
      <c r="LG417" s="449"/>
      <c r="LH417" s="473"/>
      <c r="LI417" s="471"/>
      <c r="LJ417" s="471"/>
      <c r="LK417" s="471"/>
      <c r="LL417" s="478"/>
      <c r="LM417" s="449"/>
      <c r="LN417" s="449"/>
      <c r="LO417" s="473"/>
      <c r="LP417" s="471"/>
      <c r="LQ417" s="471"/>
      <c r="LR417" s="471"/>
      <c r="LS417" s="478"/>
      <c r="LT417" s="449"/>
      <c r="LU417" s="449"/>
      <c r="LV417" s="473"/>
      <c r="LW417" s="471"/>
      <c r="LX417" s="471"/>
      <c r="LY417" s="471"/>
      <c r="LZ417" s="478"/>
      <c r="MA417" s="449"/>
      <c r="MB417" s="449"/>
      <c r="MC417" s="473"/>
      <c r="MD417" s="471"/>
      <c r="ME417" s="471"/>
      <c r="MF417" s="471"/>
      <c r="MG417" s="478"/>
      <c r="MH417" s="449"/>
      <c r="MI417" s="449"/>
      <c r="MJ417" s="473"/>
      <c r="MK417" s="471"/>
      <c r="ML417" s="471"/>
      <c r="MM417" s="471"/>
      <c r="MN417" s="478"/>
    </row>
    <row r="418" spans="2:352" hidden="1">
      <c r="B418" s="333">
        <v>179</v>
      </c>
      <c r="C418" s="449"/>
      <c r="D418" s="449"/>
      <c r="E418" s="473"/>
      <c r="F418" s="471"/>
      <c r="G418" s="471"/>
      <c r="H418" s="471"/>
      <c r="I418" s="478"/>
      <c r="J418" s="449"/>
      <c r="K418" s="449"/>
      <c r="L418" s="473"/>
      <c r="M418" s="471"/>
      <c r="N418" s="471"/>
      <c r="O418" s="471"/>
      <c r="P418" s="478"/>
      <c r="Q418" s="449"/>
      <c r="R418" s="449"/>
      <c r="S418" s="473"/>
      <c r="T418" s="471"/>
      <c r="U418" s="471"/>
      <c r="V418" s="471"/>
      <c r="W418" s="478"/>
      <c r="X418" s="449"/>
      <c r="Y418" s="449"/>
      <c r="Z418" s="473"/>
      <c r="AA418" s="471"/>
      <c r="AB418" s="471"/>
      <c r="AC418" s="471"/>
      <c r="AD418" s="478"/>
      <c r="AE418" s="449"/>
      <c r="AF418" s="449"/>
      <c r="AG418" s="473"/>
      <c r="AH418" s="471"/>
      <c r="AI418" s="471"/>
      <c r="AJ418" s="471"/>
      <c r="AK418" s="478"/>
      <c r="AL418" s="449"/>
      <c r="AM418" s="449"/>
      <c r="AN418" s="473"/>
      <c r="AO418" s="471"/>
      <c r="AP418" s="471"/>
      <c r="AQ418" s="471"/>
      <c r="AR418" s="478"/>
      <c r="AS418" s="449"/>
      <c r="AT418" s="449"/>
      <c r="AU418" s="473"/>
      <c r="AV418" s="471"/>
      <c r="AW418" s="471"/>
      <c r="AX418" s="471"/>
      <c r="AY418" s="478"/>
      <c r="AZ418" s="449"/>
      <c r="BA418" s="449"/>
      <c r="BB418" s="473"/>
      <c r="BC418" s="471"/>
      <c r="BD418" s="471"/>
      <c r="BE418" s="471"/>
      <c r="BF418" s="478"/>
      <c r="BG418" s="449"/>
      <c r="BH418" s="449"/>
      <c r="BI418" s="473"/>
      <c r="BJ418" s="471"/>
      <c r="BK418" s="471"/>
      <c r="BL418" s="471"/>
      <c r="BM418" s="478"/>
      <c r="BN418" s="449"/>
      <c r="BO418" s="449"/>
      <c r="BP418" s="473"/>
      <c r="BQ418" s="471"/>
      <c r="BR418" s="471"/>
      <c r="BS418" s="471"/>
      <c r="BT418" s="478"/>
      <c r="BU418" s="449"/>
      <c r="BV418" s="449"/>
      <c r="BW418" s="473"/>
      <c r="BX418" s="471"/>
      <c r="BY418" s="471"/>
      <c r="BZ418" s="471"/>
      <c r="CA418" s="478"/>
      <c r="CB418" s="449"/>
      <c r="CC418" s="449"/>
      <c r="CD418" s="473"/>
      <c r="CE418" s="471"/>
      <c r="CF418" s="471"/>
      <c r="CG418" s="471"/>
      <c r="CH418" s="478"/>
      <c r="CI418" s="449"/>
      <c r="CJ418" s="449"/>
      <c r="CK418" s="473"/>
      <c r="CL418" s="471"/>
      <c r="CM418" s="471"/>
      <c r="CN418" s="471"/>
      <c r="CO418" s="478"/>
      <c r="CP418" s="449"/>
      <c r="CQ418" s="449"/>
      <c r="CR418" s="473"/>
      <c r="CS418" s="471"/>
      <c r="CT418" s="471"/>
      <c r="CU418" s="471"/>
      <c r="CV418" s="478"/>
      <c r="CW418" s="449"/>
      <c r="CX418" s="449"/>
      <c r="CY418" s="473"/>
      <c r="CZ418" s="471"/>
      <c r="DA418" s="471"/>
      <c r="DB418" s="471"/>
      <c r="DC418" s="478"/>
      <c r="DD418" s="449"/>
      <c r="DE418" s="449"/>
      <c r="DF418" s="473"/>
      <c r="DG418" s="471"/>
      <c r="DH418" s="471"/>
      <c r="DI418" s="471"/>
      <c r="DJ418" s="478"/>
      <c r="DK418" s="449"/>
      <c r="DL418" s="449"/>
      <c r="DM418" s="473"/>
      <c r="DN418" s="471"/>
      <c r="DO418" s="471"/>
      <c r="DP418" s="471"/>
      <c r="DQ418" s="478"/>
      <c r="DR418" s="449"/>
      <c r="DS418" s="449"/>
      <c r="DT418" s="473"/>
      <c r="DU418" s="471"/>
      <c r="DV418" s="471"/>
      <c r="DW418" s="471"/>
      <c r="DX418" s="478"/>
      <c r="DY418" s="449"/>
      <c r="DZ418" s="449"/>
      <c r="EA418" s="473"/>
      <c r="EB418" s="471"/>
      <c r="EC418" s="471"/>
      <c r="ED418" s="471"/>
      <c r="EE418" s="478"/>
      <c r="EF418" s="449"/>
      <c r="EG418" s="449"/>
      <c r="EH418" s="473"/>
      <c r="EI418" s="471"/>
      <c r="EJ418" s="471"/>
      <c r="EK418" s="471"/>
      <c r="EL418" s="478"/>
      <c r="EM418" s="449"/>
      <c r="EN418" s="449"/>
      <c r="EO418" s="473"/>
      <c r="EP418" s="471"/>
      <c r="EQ418" s="471"/>
      <c r="ER418" s="471"/>
      <c r="ES418" s="478"/>
      <c r="ET418" s="449"/>
      <c r="EU418" s="449"/>
      <c r="EV418" s="473"/>
      <c r="EW418" s="471"/>
      <c r="EX418" s="471"/>
      <c r="EY418" s="471"/>
      <c r="EZ418" s="478"/>
      <c r="FA418" s="449"/>
      <c r="FB418" s="449"/>
      <c r="FC418" s="473"/>
      <c r="FD418" s="471"/>
      <c r="FE418" s="471"/>
      <c r="FF418" s="471"/>
      <c r="FG418" s="478"/>
      <c r="FH418" s="449"/>
      <c r="FI418" s="449"/>
      <c r="FJ418" s="473"/>
      <c r="FK418" s="471"/>
      <c r="FL418" s="471"/>
      <c r="FM418" s="471"/>
      <c r="FN418" s="478"/>
      <c r="FO418" s="449"/>
      <c r="FP418" s="449"/>
      <c r="FQ418" s="473"/>
      <c r="FR418" s="471"/>
      <c r="FS418" s="471"/>
      <c r="FT418" s="471"/>
      <c r="FU418" s="478"/>
      <c r="FV418" s="449"/>
      <c r="FW418" s="449"/>
      <c r="FX418" s="473"/>
      <c r="FY418" s="471"/>
      <c r="FZ418" s="471"/>
      <c r="GA418" s="471"/>
      <c r="GB418" s="478"/>
      <c r="GC418" s="449"/>
      <c r="GD418" s="449"/>
      <c r="GE418" s="473"/>
      <c r="GF418" s="471"/>
      <c r="GG418" s="471"/>
      <c r="GH418" s="471"/>
      <c r="GI418" s="478"/>
      <c r="GJ418" s="449"/>
      <c r="GK418" s="449"/>
      <c r="GL418" s="473"/>
      <c r="GM418" s="471"/>
      <c r="GN418" s="471"/>
      <c r="GO418" s="471"/>
      <c r="GP418" s="478"/>
      <c r="GQ418" s="449"/>
      <c r="GR418" s="449"/>
      <c r="GS418" s="473"/>
      <c r="GT418" s="471"/>
      <c r="GU418" s="471"/>
      <c r="GV418" s="471"/>
      <c r="GW418" s="478"/>
      <c r="GX418" s="449"/>
      <c r="GY418" s="449"/>
      <c r="GZ418" s="473"/>
      <c r="HA418" s="471"/>
      <c r="HB418" s="471"/>
      <c r="HC418" s="471"/>
      <c r="HD418" s="478"/>
      <c r="HE418" s="449"/>
      <c r="HF418" s="449"/>
      <c r="HG418" s="473"/>
      <c r="HH418" s="471"/>
      <c r="HI418" s="471"/>
      <c r="HJ418" s="471"/>
      <c r="HK418" s="478"/>
      <c r="HL418" s="449"/>
      <c r="HM418" s="449"/>
      <c r="HN418" s="473"/>
      <c r="HO418" s="471"/>
      <c r="HP418" s="471"/>
      <c r="HQ418" s="471"/>
      <c r="HR418" s="478"/>
      <c r="HS418" s="449"/>
      <c r="HT418" s="449"/>
      <c r="HU418" s="473"/>
      <c r="HV418" s="471"/>
      <c r="HW418" s="471"/>
      <c r="HX418" s="471"/>
      <c r="HY418" s="478"/>
      <c r="HZ418" s="449"/>
      <c r="IA418" s="449"/>
      <c r="IB418" s="473"/>
      <c r="IC418" s="471"/>
      <c r="ID418" s="471"/>
      <c r="IE418" s="471"/>
      <c r="IF418" s="478"/>
      <c r="IG418" s="449"/>
      <c r="IH418" s="449"/>
      <c r="II418" s="473"/>
      <c r="IJ418" s="471"/>
      <c r="IK418" s="471"/>
      <c r="IL418" s="471"/>
      <c r="IM418" s="478"/>
      <c r="IN418" s="449"/>
      <c r="IO418" s="449"/>
      <c r="IP418" s="473"/>
      <c r="IQ418" s="471"/>
      <c r="IR418" s="471"/>
      <c r="IS418" s="471"/>
      <c r="IT418" s="478"/>
      <c r="IU418" s="449"/>
      <c r="IV418" s="449"/>
      <c r="IW418" s="473"/>
      <c r="IX418" s="471"/>
      <c r="IY418" s="471"/>
      <c r="IZ418" s="471"/>
      <c r="JA418" s="478"/>
      <c r="JB418" s="449"/>
      <c r="JC418" s="449"/>
      <c r="JD418" s="473"/>
      <c r="JE418" s="471"/>
      <c r="JF418" s="471"/>
      <c r="JG418" s="471"/>
      <c r="JH418" s="478"/>
      <c r="JI418" s="449"/>
      <c r="JJ418" s="449"/>
      <c r="JK418" s="473"/>
      <c r="JL418" s="471"/>
      <c r="JM418" s="471"/>
      <c r="JN418" s="471"/>
      <c r="JO418" s="478"/>
      <c r="JP418" s="449"/>
      <c r="JQ418" s="449"/>
      <c r="JR418" s="473"/>
      <c r="JS418" s="471"/>
      <c r="JT418" s="471"/>
      <c r="JU418" s="471"/>
      <c r="JV418" s="478"/>
      <c r="JW418" s="449"/>
      <c r="JX418" s="449"/>
      <c r="JY418" s="473"/>
      <c r="JZ418" s="471"/>
      <c r="KA418" s="471"/>
      <c r="KB418" s="471"/>
      <c r="KC418" s="478"/>
      <c r="KD418" s="449"/>
      <c r="KE418" s="449"/>
      <c r="KF418" s="473"/>
      <c r="KG418" s="471"/>
      <c r="KH418" s="471"/>
      <c r="KI418" s="471"/>
      <c r="KJ418" s="478"/>
      <c r="KK418" s="449"/>
      <c r="KL418" s="449"/>
      <c r="KM418" s="473"/>
      <c r="KN418" s="471"/>
      <c r="KO418" s="471"/>
      <c r="KP418" s="471"/>
      <c r="KQ418" s="478"/>
      <c r="KR418" s="449"/>
      <c r="KS418" s="449"/>
      <c r="KT418" s="473"/>
      <c r="KU418" s="471"/>
      <c r="KV418" s="471"/>
      <c r="KW418" s="471"/>
      <c r="KX418" s="478"/>
      <c r="KY418" s="449"/>
      <c r="KZ418" s="449"/>
      <c r="LA418" s="473"/>
      <c r="LB418" s="471"/>
      <c r="LC418" s="471"/>
      <c r="LD418" s="471"/>
      <c r="LE418" s="478"/>
      <c r="LF418" s="449"/>
      <c r="LG418" s="449"/>
      <c r="LH418" s="473"/>
      <c r="LI418" s="471"/>
      <c r="LJ418" s="471"/>
      <c r="LK418" s="471"/>
      <c r="LL418" s="478"/>
      <c r="LM418" s="449"/>
      <c r="LN418" s="449"/>
      <c r="LO418" s="473"/>
      <c r="LP418" s="471"/>
      <c r="LQ418" s="471"/>
      <c r="LR418" s="471"/>
      <c r="LS418" s="478"/>
      <c r="LT418" s="449"/>
      <c r="LU418" s="449"/>
      <c r="LV418" s="473"/>
      <c r="LW418" s="471"/>
      <c r="LX418" s="471"/>
      <c r="LY418" s="471"/>
      <c r="LZ418" s="478"/>
      <c r="MA418" s="449"/>
      <c r="MB418" s="449"/>
      <c r="MC418" s="473"/>
      <c r="MD418" s="471"/>
      <c r="ME418" s="471"/>
      <c r="MF418" s="471"/>
      <c r="MG418" s="478"/>
      <c r="MH418" s="449"/>
      <c r="MI418" s="449"/>
      <c r="MJ418" s="473"/>
      <c r="MK418" s="471"/>
      <c r="ML418" s="471"/>
      <c r="MM418" s="471"/>
      <c r="MN418" s="478"/>
    </row>
    <row r="419" spans="2:352" hidden="1">
      <c r="B419" s="333">
        <v>180</v>
      </c>
      <c r="C419" s="449"/>
      <c r="D419" s="449"/>
      <c r="E419" s="473"/>
      <c r="F419" s="471"/>
      <c r="G419" s="471"/>
      <c r="H419" s="471"/>
      <c r="I419" s="478"/>
      <c r="J419" s="449"/>
      <c r="K419" s="449"/>
      <c r="L419" s="473"/>
      <c r="M419" s="471"/>
      <c r="N419" s="471"/>
      <c r="O419" s="471"/>
      <c r="P419" s="478"/>
      <c r="Q419" s="449"/>
      <c r="R419" s="449"/>
      <c r="S419" s="473"/>
      <c r="T419" s="471"/>
      <c r="U419" s="471"/>
      <c r="V419" s="471"/>
      <c r="W419" s="478"/>
      <c r="X419" s="449"/>
      <c r="Y419" s="449"/>
      <c r="Z419" s="473"/>
      <c r="AA419" s="471"/>
      <c r="AB419" s="471"/>
      <c r="AC419" s="471"/>
      <c r="AD419" s="478"/>
      <c r="AE419" s="449"/>
      <c r="AF419" s="449"/>
      <c r="AG419" s="473"/>
      <c r="AH419" s="471"/>
      <c r="AI419" s="471"/>
      <c r="AJ419" s="471"/>
      <c r="AK419" s="478"/>
      <c r="AL419" s="449"/>
      <c r="AM419" s="449"/>
      <c r="AN419" s="473"/>
      <c r="AO419" s="471"/>
      <c r="AP419" s="471"/>
      <c r="AQ419" s="471"/>
      <c r="AR419" s="478"/>
      <c r="AS419" s="449"/>
      <c r="AT419" s="449"/>
      <c r="AU419" s="473"/>
      <c r="AV419" s="471"/>
      <c r="AW419" s="471"/>
      <c r="AX419" s="471"/>
      <c r="AY419" s="478"/>
      <c r="AZ419" s="449"/>
      <c r="BA419" s="449"/>
      <c r="BB419" s="473"/>
      <c r="BC419" s="471"/>
      <c r="BD419" s="471"/>
      <c r="BE419" s="471"/>
      <c r="BF419" s="478"/>
      <c r="BG419" s="449"/>
      <c r="BH419" s="449"/>
      <c r="BI419" s="473"/>
      <c r="BJ419" s="471"/>
      <c r="BK419" s="471"/>
      <c r="BL419" s="471"/>
      <c r="BM419" s="478"/>
      <c r="BN419" s="449"/>
      <c r="BO419" s="449"/>
      <c r="BP419" s="473"/>
      <c r="BQ419" s="471"/>
      <c r="BR419" s="471"/>
      <c r="BS419" s="471"/>
      <c r="BT419" s="478"/>
      <c r="BU419" s="449"/>
      <c r="BV419" s="449"/>
      <c r="BW419" s="473"/>
      <c r="BX419" s="471"/>
      <c r="BY419" s="471"/>
      <c r="BZ419" s="471"/>
      <c r="CA419" s="478"/>
      <c r="CB419" s="449"/>
      <c r="CC419" s="449"/>
      <c r="CD419" s="473"/>
      <c r="CE419" s="471"/>
      <c r="CF419" s="471"/>
      <c r="CG419" s="471"/>
      <c r="CH419" s="478"/>
      <c r="CI419" s="449"/>
      <c r="CJ419" s="449"/>
      <c r="CK419" s="473"/>
      <c r="CL419" s="471"/>
      <c r="CM419" s="471"/>
      <c r="CN419" s="471"/>
      <c r="CO419" s="478"/>
      <c r="CP419" s="449"/>
      <c r="CQ419" s="449"/>
      <c r="CR419" s="473"/>
      <c r="CS419" s="471"/>
      <c r="CT419" s="471"/>
      <c r="CU419" s="471"/>
      <c r="CV419" s="478"/>
      <c r="CW419" s="449"/>
      <c r="CX419" s="449"/>
      <c r="CY419" s="473"/>
      <c r="CZ419" s="471"/>
      <c r="DA419" s="471"/>
      <c r="DB419" s="471"/>
      <c r="DC419" s="478"/>
      <c r="DD419" s="449"/>
      <c r="DE419" s="449"/>
      <c r="DF419" s="473"/>
      <c r="DG419" s="471"/>
      <c r="DH419" s="471"/>
      <c r="DI419" s="471"/>
      <c r="DJ419" s="478"/>
      <c r="DK419" s="449"/>
      <c r="DL419" s="449"/>
      <c r="DM419" s="473"/>
      <c r="DN419" s="471"/>
      <c r="DO419" s="471"/>
      <c r="DP419" s="471"/>
      <c r="DQ419" s="478"/>
      <c r="DR419" s="449"/>
      <c r="DS419" s="449"/>
      <c r="DT419" s="473"/>
      <c r="DU419" s="471"/>
      <c r="DV419" s="471"/>
      <c r="DW419" s="471"/>
      <c r="DX419" s="478"/>
      <c r="DY419" s="449"/>
      <c r="DZ419" s="449"/>
      <c r="EA419" s="473"/>
      <c r="EB419" s="471"/>
      <c r="EC419" s="471"/>
      <c r="ED419" s="471"/>
      <c r="EE419" s="478"/>
      <c r="EF419" s="449"/>
      <c r="EG419" s="449"/>
      <c r="EH419" s="473"/>
      <c r="EI419" s="471"/>
      <c r="EJ419" s="471"/>
      <c r="EK419" s="471"/>
      <c r="EL419" s="478"/>
      <c r="EM419" s="449"/>
      <c r="EN419" s="449"/>
      <c r="EO419" s="473"/>
      <c r="EP419" s="471"/>
      <c r="EQ419" s="471"/>
      <c r="ER419" s="471"/>
      <c r="ES419" s="478"/>
      <c r="ET419" s="449"/>
      <c r="EU419" s="449"/>
      <c r="EV419" s="473"/>
      <c r="EW419" s="471"/>
      <c r="EX419" s="471"/>
      <c r="EY419" s="471"/>
      <c r="EZ419" s="478"/>
      <c r="FA419" s="449"/>
      <c r="FB419" s="449"/>
      <c r="FC419" s="473"/>
      <c r="FD419" s="471"/>
      <c r="FE419" s="471"/>
      <c r="FF419" s="471"/>
      <c r="FG419" s="478"/>
      <c r="FH419" s="449"/>
      <c r="FI419" s="449"/>
      <c r="FJ419" s="473"/>
      <c r="FK419" s="471"/>
      <c r="FL419" s="471"/>
      <c r="FM419" s="471"/>
      <c r="FN419" s="478"/>
      <c r="FO419" s="449"/>
      <c r="FP419" s="449"/>
      <c r="FQ419" s="473"/>
      <c r="FR419" s="471"/>
      <c r="FS419" s="471"/>
      <c r="FT419" s="471"/>
      <c r="FU419" s="478"/>
      <c r="FV419" s="449"/>
      <c r="FW419" s="449"/>
      <c r="FX419" s="473"/>
      <c r="FY419" s="471"/>
      <c r="FZ419" s="471"/>
      <c r="GA419" s="471"/>
      <c r="GB419" s="478"/>
      <c r="GC419" s="449"/>
      <c r="GD419" s="449"/>
      <c r="GE419" s="473"/>
      <c r="GF419" s="471"/>
      <c r="GG419" s="471"/>
      <c r="GH419" s="471"/>
      <c r="GI419" s="478"/>
      <c r="GJ419" s="449"/>
      <c r="GK419" s="449"/>
      <c r="GL419" s="473"/>
      <c r="GM419" s="471"/>
      <c r="GN419" s="471"/>
      <c r="GO419" s="471"/>
      <c r="GP419" s="478"/>
      <c r="GQ419" s="449"/>
      <c r="GR419" s="449"/>
      <c r="GS419" s="473"/>
      <c r="GT419" s="471"/>
      <c r="GU419" s="471"/>
      <c r="GV419" s="471"/>
      <c r="GW419" s="478"/>
      <c r="GX419" s="449"/>
      <c r="GY419" s="449"/>
      <c r="GZ419" s="473"/>
      <c r="HA419" s="471"/>
      <c r="HB419" s="471"/>
      <c r="HC419" s="471"/>
      <c r="HD419" s="478"/>
      <c r="HE419" s="449"/>
      <c r="HF419" s="449"/>
      <c r="HG419" s="473"/>
      <c r="HH419" s="471"/>
      <c r="HI419" s="471"/>
      <c r="HJ419" s="471"/>
      <c r="HK419" s="478"/>
      <c r="HL419" s="449"/>
      <c r="HM419" s="449"/>
      <c r="HN419" s="473"/>
      <c r="HO419" s="471"/>
      <c r="HP419" s="471"/>
      <c r="HQ419" s="471"/>
      <c r="HR419" s="478"/>
      <c r="HS419" s="449"/>
      <c r="HT419" s="449"/>
      <c r="HU419" s="473"/>
      <c r="HV419" s="471"/>
      <c r="HW419" s="471"/>
      <c r="HX419" s="471"/>
      <c r="HY419" s="478"/>
      <c r="HZ419" s="449"/>
      <c r="IA419" s="449"/>
      <c r="IB419" s="473"/>
      <c r="IC419" s="471"/>
      <c r="ID419" s="471"/>
      <c r="IE419" s="471"/>
      <c r="IF419" s="478"/>
      <c r="IG419" s="449"/>
      <c r="IH419" s="449"/>
      <c r="II419" s="473"/>
      <c r="IJ419" s="471"/>
      <c r="IK419" s="471"/>
      <c r="IL419" s="471"/>
      <c r="IM419" s="478"/>
      <c r="IN419" s="449"/>
      <c r="IO419" s="449"/>
      <c r="IP419" s="473"/>
      <c r="IQ419" s="471"/>
      <c r="IR419" s="471"/>
      <c r="IS419" s="471"/>
      <c r="IT419" s="478"/>
      <c r="IU419" s="449"/>
      <c r="IV419" s="449"/>
      <c r="IW419" s="473"/>
      <c r="IX419" s="471"/>
      <c r="IY419" s="471"/>
      <c r="IZ419" s="471"/>
      <c r="JA419" s="478"/>
      <c r="JB419" s="449"/>
      <c r="JC419" s="449"/>
      <c r="JD419" s="473"/>
      <c r="JE419" s="471"/>
      <c r="JF419" s="471"/>
      <c r="JG419" s="471"/>
      <c r="JH419" s="478"/>
      <c r="JI419" s="449"/>
      <c r="JJ419" s="449"/>
      <c r="JK419" s="473"/>
      <c r="JL419" s="471"/>
      <c r="JM419" s="471"/>
      <c r="JN419" s="471"/>
      <c r="JO419" s="478"/>
      <c r="JP419" s="449"/>
      <c r="JQ419" s="449"/>
      <c r="JR419" s="473"/>
      <c r="JS419" s="471"/>
      <c r="JT419" s="471"/>
      <c r="JU419" s="471"/>
      <c r="JV419" s="478"/>
      <c r="JW419" s="449"/>
      <c r="JX419" s="449"/>
      <c r="JY419" s="473"/>
      <c r="JZ419" s="471"/>
      <c r="KA419" s="471"/>
      <c r="KB419" s="471"/>
      <c r="KC419" s="478"/>
      <c r="KD419" s="449"/>
      <c r="KE419" s="449"/>
      <c r="KF419" s="473"/>
      <c r="KG419" s="471"/>
      <c r="KH419" s="471"/>
      <c r="KI419" s="471"/>
      <c r="KJ419" s="478"/>
      <c r="KK419" s="449"/>
      <c r="KL419" s="449"/>
      <c r="KM419" s="473"/>
      <c r="KN419" s="471"/>
      <c r="KO419" s="471"/>
      <c r="KP419" s="471"/>
      <c r="KQ419" s="478"/>
      <c r="KR419" s="449"/>
      <c r="KS419" s="449"/>
      <c r="KT419" s="473"/>
      <c r="KU419" s="471"/>
      <c r="KV419" s="471"/>
      <c r="KW419" s="471"/>
      <c r="KX419" s="478"/>
      <c r="KY419" s="449"/>
      <c r="KZ419" s="449"/>
      <c r="LA419" s="473"/>
      <c r="LB419" s="471"/>
      <c r="LC419" s="471"/>
      <c r="LD419" s="471"/>
      <c r="LE419" s="478"/>
      <c r="LF419" s="449"/>
      <c r="LG419" s="449"/>
      <c r="LH419" s="473"/>
      <c r="LI419" s="471"/>
      <c r="LJ419" s="471"/>
      <c r="LK419" s="471"/>
      <c r="LL419" s="478"/>
      <c r="LM419" s="449"/>
      <c r="LN419" s="449"/>
      <c r="LO419" s="473"/>
      <c r="LP419" s="471"/>
      <c r="LQ419" s="471"/>
      <c r="LR419" s="471"/>
      <c r="LS419" s="478"/>
      <c r="LT419" s="449"/>
      <c r="LU419" s="449"/>
      <c r="LV419" s="473"/>
      <c r="LW419" s="471"/>
      <c r="LX419" s="471"/>
      <c r="LY419" s="471"/>
      <c r="LZ419" s="478"/>
      <c r="MA419" s="449"/>
      <c r="MB419" s="449"/>
      <c r="MC419" s="473"/>
      <c r="MD419" s="471"/>
      <c r="ME419" s="471"/>
      <c r="MF419" s="471"/>
      <c r="MG419" s="478"/>
      <c r="MH419" s="449"/>
      <c r="MI419" s="449"/>
      <c r="MJ419" s="473"/>
      <c r="MK419" s="471"/>
      <c r="ML419" s="471"/>
      <c r="MM419" s="471"/>
      <c r="MN419" s="478"/>
    </row>
    <row r="420" spans="2:352" hidden="1">
      <c r="B420" s="333">
        <v>181</v>
      </c>
      <c r="C420" s="449"/>
      <c r="D420" s="449"/>
      <c r="E420" s="473"/>
      <c r="F420" s="471"/>
      <c r="G420" s="471"/>
      <c r="H420" s="471"/>
      <c r="I420" s="478"/>
      <c r="J420" s="449"/>
      <c r="K420" s="449"/>
      <c r="L420" s="473"/>
      <c r="M420" s="471"/>
      <c r="N420" s="471"/>
      <c r="O420" s="471"/>
      <c r="P420" s="478"/>
      <c r="Q420" s="449"/>
      <c r="R420" s="449"/>
      <c r="S420" s="473"/>
      <c r="T420" s="471"/>
      <c r="U420" s="471"/>
      <c r="V420" s="471"/>
      <c r="W420" s="478"/>
      <c r="X420" s="449"/>
      <c r="Y420" s="449"/>
      <c r="Z420" s="473"/>
      <c r="AA420" s="471"/>
      <c r="AB420" s="471"/>
      <c r="AC420" s="471"/>
      <c r="AD420" s="478"/>
      <c r="AE420" s="449"/>
      <c r="AF420" s="449"/>
      <c r="AG420" s="473"/>
      <c r="AH420" s="471"/>
      <c r="AI420" s="471"/>
      <c r="AJ420" s="471"/>
      <c r="AK420" s="478"/>
      <c r="AL420" s="449"/>
      <c r="AM420" s="449"/>
      <c r="AN420" s="473"/>
      <c r="AO420" s="471"/>
      <c r="AP420" s="471"/>
      <c r="AQ420" s="471"/>
      <c r="AR420" s="478"/>
      <c r="AS420" s="449"/>
      <c r="AT420" s="449"/>
      <c r="AU420" s="473"/>
      <c r="AV420" s="471"/>
      <c r="AW420" s="471"/>
      <c r="AX420" s="471"/>
      <c r="AY420" s="478"/>
      <c r="AZ420" s="449"/>
      <c r="BA420" s="449"/>
      <c r="BB420" s="473"/>
      <c r="BC420" s="471"/>
      <c r="BD420" s="471"/>
      <c r="BE420" s="471"/>
      <c r="BF420" s="478"/>
      <c r="BG420" s="449"/>
      <c r="BH420" s="449"/>
      <c r="BI420" s="473"/>
      <c r="BJ420" s="471"/>
      <c r="BK420" s="471"/>
      <c r="BL420" s="471"/>
      <c r="BM420" s="478"/>
      <c r="BN420" s="449"/>
      <c r="BO420" s="449"/>
      <c r="BP420" s="473"/>
      <c r="BQ420" s="471"/>
      <c r="BR420" s="471"/>
      <c r="BS420" s="471"/>
      <c r="BT420" s="478"/>
      <c r="BU420" s="449"/>
      <c r="BV420" s="449"/>
      <c r="BW420" s="473"/>
      <c r="BX420" s="471"/>
      <c r="BY420" s="471"/>
      <c r="BZ420" s="471"/>
      <c r="CA420" s="478"/>
      <c r="CB420" s="449"/>
      <c r="CC420" s="449"/>
      <c r="CD420" s="473"/>
      <c r="CE420" s="471"/>
      <c r="CF420" s="471"/>
      <c r="CG420" s="471"/>
      <c r="CH420" s="478"/>
      <c r="CI420" s="449"/>
      <c r="CJ420" s="449"/>
      <c r="CK420" s="473"/>
      <c r="CL420" s="471"/>
      <c r="CM420" s="471"/>
      <c r="CN420" s="471"/>
      <c r="CO420" s="478"/>
      <c r="CP420" s="449"/>
      <c r="CQ420" s="449"/>
      <c r="CR420" s="473"/>
      <c r="CS420" s="471"/>
      <c r="CT420" s="471"/>
      <c r="CU420" s="471"/>
      <c r="CV420" s="478"/>
      <c r="CW420" s="449"/>
      <c r="CX420" s="449"/>
      <c r="CY420" s="473"/>
      <c r="CZ420" s="471"/>
      <c r="DA420" s="471"/>
      <c r="DB420" s="471"/>
      <c r="DC420" s="478"/>
      <c r="DD420" s="449"/>
      <c r="DE420" s="449"/>
      <c r="DF420" s="473"/>
      <c r="DG420" s="471"/>
      <c r="DH420" s="471"/>
      <c r="DI420" s="471"/>
      <c r="DJ420" s="478"/>
      <c r="DK420" s="449"/>
      <c r="DL420" s="449"/>
      <c r="DM420" s="473"/>
      <c r="DN420" s="471"/>
      <c r="DO420" s="471"/>
      <c r="DP420" s="471"/>
      <c r="DQ420" s="478"/>
      <c r="DR420" s="449"/>
      <c r="DS420" s="449"/>
      <c r="DT420" s="473"/>
      <c r="DU420" s="471"/>
      <c r="DV420" s="471"/>
      <c r="DW420" s="471"/>
      <c r="DX420" s="478"/>
      <c r="DY420" s="449"/>
      <c r="DZ420" s="449"/>
      <c r="EA420" s="473"/>
      <c r="EB420" s="471"/>
      <c r="EC420" s="471"/>
      <c r="ED420" s="471"/>
      <c r="EE420" s="478"/>
      <c r="EF420" s="449"/>
      <c r="EG420" s="449"/>
      <c r="EH420" s="473"/>
      <c r="EI420" s="471"/>
      <c r="EJ420" s="471"/>
      <c r="EK420" s="471"/>
      <c r="EL420" s="478"/>
      <c r="EM420" s="449"/>
      <c r="EN420" s="449"/>
      <c r="EO420" s="473"/>
      <c r="EP420" s="471"/>
      <c r="EQ420" s="471"/>
      <c r="ER420" s="471"/>
      <c r="ES420" s="478"/>
      <c r="ET420" s="449"/>
      <c r="EU420" s="449"/>
      <c r="EV420" s="473"/>
      <c r="EW420" s="471"/>
      <c r="EX420" s="471"/>
      <c r="EY420" s="471"/>
      <c r="EZ420" s="478"/>
      <c r="FA420" s="449"/>
      <c r="FB420" s="449"/>
      <c r="FC420" s="473"/>
      <c r="FD420" s="471"/>
      <c r="FE420" s="471"/>
      <c r="FF420" s="471"/>
      <c r="FG420" s="478"/>
      <c r="FH420" s="449"/>
      <c r="FI420" s="449"/>
      <c r="FJ420" s="473"/>
      <c r="FK420" s="471"/>
      <c r="FL420" s="471"/>
      <c r="FM420" s="471"/>
      <c r="FN420" s="478"/>
      <c r="FO420" s="449"/>
      <c r="FP420" s="449"/>
      <c r="FQ420" s="473"/>
      <c r="FR420" s="471"/>
      <c r="FS420" s="471"/>
      <c r="FT420" s="471"/>
      <c r="FU420" s="478"/>
      <c r="FV420" s="449"/>
      <c r="FW420" s="449"/>
      <c r="FX420" s="473"/>
      <c r="FY420" s="471"/>
      <c r="FZ420" s="471"/>
      <c r="GA420" s="471"/>
      <c r="GB420" s="478"/>
      <c r="GC420" s="449"/>
      <c r="GD420" s="449"/>
      <c r="GE420" s="473"/>
      <c r="GF420" s="471"/>
      <c r="GG420" s="471"/>
      <c r="GH420" s="471"/>
      <c r="GI420" s="478"/>
      <c r="GJ420" s="449"/>
      <c r="GK420" s="449"/>
      <c r="GL420" s="473"/>
      <c r="GM420" s="471"/>
      <c r="GN420" s="471"/>
      <c r="GO420" s="471"/>
      <c r="GP420" s="478"/>
      <c r="GQ420" s="449"/>
      <c r="GR420" s="449"/>
      <c r="GS420" s="473"/>
      <c r="GT420" s="471"/>
      <c r="GU420" s="471"/>
      <c r="GV420" s="471"/>
      <c r="GW420" s="478"/>
      <c r="GX420" s="449"/>
      <c r="GY420" s="449"/>
      <c r="GZ420" s="473"/>
      <c r="HA420" s="471"/>
      <c r="HB420" s="471"/>
      <c r="HC420" s="471"/>
      <c r="HD420" s="478"/>
      <c r="HE420" s="449"/>
      <c r="HF420" s="449"/>
      <c r="HG420" s="473"/>
      <c r="HH420" s="471"/>
      <c r="HI420" s="471"/>
      <c r="HJ420" s="471"/>
      <c r="HK420" s="478"/>
      <c r="HL420" s="449"/>
      <c r="HM420" s="449"/>
      <c r="HN420" s="473"/>
      <c r="HO420" s="471"/>
      <c r="HP420" s="471"/>
      <c r="HQ420" s="471"/>
      <c r="HR420" s="478"/>
      <c r="HS420" s="449"/>
      <c r="HT420" s="449"/>
      <c r="HU420" s="473"/>
      <c r="HV420" s="471"/>
      <c r="HW420" s="471"/>
      <c r="HX420" s="471"/>
      <c r="HY420" s="478"/>
      <c r="HZ420" s="449"/>
      <c r="IA420" s="449"/>
      <c r="IB420" s="473"/>
      <c r="IC420" s="471"/>
      <c r="ID420" s="471"/>
      <c r="IE420" s="471"/>
      <c r="IF420" s="478"/>
      <c r="IG420" s="449"/>
      <c r="IH420" s="449"/>
      <c r="II420" s="473"/>
      <c r="IJ420" s="471"/>
      <c r="IK420" s="471"/>
      <c r="IL420" s="471"/>
      <c r="IM420" s="478"/>
      <c r="IN420" s="449"/>
      <c r="IO420" s="449"/>
      <c r="IP420" s="473"/>
      <c r="IQ420" s="471"/>
      <c r="IR420" s="471"/>
      <c r="IS420" s="471"/>
      <c r="IT420" s="478"/>
      <c r="IU420" s="449"/>
      <c r="IV420" s="449"/>
      <c r="IW420" s="473"/>
      <c r="IX420" s="471"/>
      <c r="IY420" s="471"/>
      <c r="IZ420" s="471"/>
      <c r="JA420" s="478"/>
      <c r="JB420" s="449"/>
      <c r="JC420" s="449"/>
      <c r="JD420" s="473"/>
      <c r="JE420" s="471"/>
      <c r="JF420" s="471"/>
      <c r="JG420" s="471"/>
      <c r="JH420" s="478"/>
      <c r="JI420" s="449"/>
      <c r="JJ420" s="449"/>
      <c r="JK420" s="473"/>
      <c r="JL420" s="471"/>
      <c r="JM420" s="471"/>
      <c r="JN420" s="471"/>
      <c r="JO420" s="478"/>
      <c r="JP420" s="449"/>
      <c r="JQ420" s="449"/>
      <c r="JR420" s="473"/>
      <c r="JS420" s="471"/>
      <c r="JT420" s="471"/>
      <c r="JU420" s="471"/>
      <c r="JV420" s="478"/>
      <c r="JW420" s="449"/>
      <c r="JX420" s="449"/>
      <c r="JY420" s="473"/>
      <c r="JZ420" s="471"/>
      <c r="KA420" s="471"/>
      <c r="KB420" s="471"/>
      <c r="KC420" s="478"/>
      <c r="KD420" s="449"/>
      <c r="KE420" s="449"/>
      <c r="KF420" s="473"/>
      <c r="KG420" s="471"/>
      <c r="KH420" s="471"/>
      <c r="KI420" s="471"/>
      <c r="KJ420" s="478"/>
      <c r="KK420" s="449"/>
      <c r="KL420" s="449"/>
      <c r="KM420" s="473"/>
      <c r="KN420" s="471"/>
      <c r="KO420" s="471"/>
      <c r="KP420" s="471"/>
      <c r="KQ420" s="478"/>
      <c r="KR420" s="449"/>
      <c r="KS420" s="449"/>
      <c r="KT420" s="473"/>
      <c r="KU420" s="471"/>
      <c r="KV420" s="471"/>
      <c r="KW420" s="471"/>
      <c r="KX420" s="478"/>
      <c r="KY420" s="449"/>
      <c r="KZ420" s="449"/>
      <c r="LA420" s="473"/>
      <c r="LB420" s="471"/>
      <c r="LC420" s="471"/>
      <c r="LD420" s="471"/>
      <c r="LE420" s="478"/>
      <c r="LF420" s="449"/>
      <c r="LG420" s="449"/>
      <c r="LH420" s="473"/>
      <c r="LI420" s="471"/>
      <c r="LJ420" s="471"/>
      <c r="LK420" s="471"/>
      <c r="LL420" s="478"/>
      <c r="LM420" s="449"/>
      <c r="LN420" s="449"/>
      <c r="LO420" s="473"/>
      <c r="LP420" s="471"/>
      <c r="LQ420" s="471"/>
      <c r="LR420" s="471"/>
      <c r="LS420" s="478"/>
      <c r="LT420" s="449"/>
      <c r="LU420" s="449"/>
      <c r="LV420" s="473"/>
      <c r="LW420" s="471"/>
      <c r="LX420" s="471"/>
      <c r="LY420" s="471"/>
      <c r="LZ420" s="478"/>
      <c r="MA420" s="449"/>
      <c r="MB420" s="449"/>
      <c r="MC420" s="473"/>
      <c r="MD420" s="471"/>
      <c r="ME420" s="471"/>
      <c r="MF420" s="471"/>
      <c r="MG420" s="478"/>
      <c r="MH420" s="449"/>
      <c r="MI420" s="449"/>
      <c r="MJ420" s="473"/>
      <c r="MK420" s="471"/>
      <c r="ML420" s="471"/>
      <c r="MM420" s="471"/>
      <c r="MN420" s="478"/>
    </row>
    <row r="421" spans="2:352" hidden="1">
      <c r="B421" s="333">
        <v>182</v>
      </c>
      <c r="C421" s="449"/>
      <c r="D421" s="449"/>
      <c r="E421" s="473"/>
      <c r="F421" s="471"/>
      <c r="G421" s="471"/>
      <c r="H421" s="471"/>
      <c r="I421" s="478"/>
      <c r="J421" s="449"/>
      <c r="K421" s="449"/>
      <c r="L421" s="473"/>
      <c r="M421" s="471"/>
      <c r="N421" s="471"/>
      <c r="O421" s="471"/>
      <c r="P421" s="478"/>
      <c r="Q421" s="449"/>
      <c r="R421" s="449"/>
      <c r="S421" s="473"/>
      <c r="T421" s="471"/>
      <c r="U421" s="471"/>
      <c r="V421" s="471"/>
      <c r="W421" s="478"/>
      <c r="X421" s="449"/>
      <c r="Y421" s="449"/>
      <c r="Z421" s="473"/>
      <c r="AA421" s="471"/>
      <c r="AB421" s="471"/>
      <c r="AC421" s="471"/>
      <c r="AD421" s="478"/>
      <c r="AE421" s="449"/>
      <c r="AF421" s="449"/>
      <c r="AG421" s="473"/>
      <c r="AH421" s="471"/>
      <c r="AI421" s="471"/>
      <c r="AJ421" s="471"/>
      <c r="AK421" s="478"/>
      <c r="AL421" s="449"/>
      <c r="AM421" s="449"/>
      <c r="AN421" s="473"/>
      <c r="AO421" s="471"/>
      <c r="AP421" s="471"/>
      <c r="AQ421" s="471"/>
      <c r="AR421" s="478"/>
      <c r="AS421" s="449"/>
      <c r="AT421" s="449"/>
      <c r="AU421" s="473"/>
      <c r="AV421" s="471"/>
      <c r="AW421" s="471"/>
      <c r="AX421" s="471"/>
      <c r="AY421" s="478"/>
      <c r="AZ421" s="449"/>
      <c r="BA421" s="449"/>
      <c r="BB421" s="473"/>
      <c r="BC421" s="471"/>
      <c r="BD421" s="471"/>
      <c r="BE421" s="471"/>
      <c r="BF421" s="478"/>
      <c r="BG421" s="449"/>
      <c r="BH421" s="449"/>
      <c r="BI421" s="473"/>
      <c r="BJ421" s="471"/>
      <c r="BK421" s="471"/>
      <c r="BL421" s="471"/>
      <c r="BM421" s="478"/>
      <c r="BN421" s="449"/>
      <c r="BO421" s="449"/>
      <c r="BP421" s="473"/>
      <c r="BQ421" s="471"/>
      <c r="BR421" s="471"/>
      <c r="BS421" s="471"/>
      <c r="BT421" s="478"/>
      <c r="BU421" s="449"/>
      <c r="BV421" s="449"/>
      <c r="BW421" s="473"/>
      <c r="BX421" s="471"/>
      <c r="BY421" s="471"/>
      <c r="BZ421" s="471"/>
      <c r="CA421" s="478"/>
      <c r="CB421" s="449"/>
      <c r="CC421" s="449"/>
      <c r="CD421" s="473"/>
      <c r="CE421" s="471"/>
      <c r="CF421" s="471"/>
      <c r="CG421" s="471"/>
      <c r="CH421" s="478"/>
      <c r="CI421" s="449"/>
      <c r="CJ421" s="449"/>
      <c r="CK421" s="473"/>
      <c r="CL421" s="471"/>
      <c r="CM421" s="471"/>
      <c r="CN421" s="471"/>
      <c r="CO421" s="478"/>
      <c r="CP421" s="449"/>
      <c r="CQ421" s="449"/>
      <c r="CR421" s="473"/>
      <c r="CS421" s="471"/>
      <c r="CT421" s="471"/>
      <c r="CU421" s="471"/>
      <c r="CV421" s="478"/>
      <c r="CW421" s="449"/>
      <c r="CX421" s="449"/>
      <c r="CY421" s="473"/>
      <c r="CZ421" s="471"/>
      <c r="DA421" s="471"/>
      <c r="DB421" s="471"/>
      <c r="DC421" s="478"/>
      <c r="DD421" s="449"/>
      <c r="DE421" s="449"/>
      <c r="DF421" s="473"/>
      <c r="DG421" s="471"/>
      <c r="DH421" s="471"/>
      <c r="DI421" s="471"/>
      <c r="DJ421" s="478"/>
      <c r="DK421" s="449"/>
      <c r="DL421" s="449"/>
      <c r="DM421" s="473"/>
      <c r="DN421" s="471"/>
      <c r="DO421" s="471"/>
      <c r="DP421" s="471"/>
      <c r="DQ421" s="478"/>
      <c r="DR421" s="449"/>
      <c r="DS421" s="449"/>
      <c r="DT421" s="473"/>
      <c r="DU421" s="471"/>
      <c r="DV421" s="471"/>
      <c r="DW421" s="471"/>
      <c r="DX421" s="478"/>
      <c r="DY421" s="449"/>
      <c r="DZ421" s="449"/>
      <c r="EA421" s="473"/>
      <c r="EB421" s="471"/>
      <c r="EC421" s="471"/>
      <c r="ED421" s="471"/>
      <c r="EE421" s="478"/>
      <c r="EF421" s="449"/>
      <c r="EG421" s="449"/>
      <c r="EH421" s="473"/>
      <c r="EI421" s="471"/>
      <c r="EJ421" s="471"/>
      <c r="EK421" s="471"/>
      <c r="EL421" s="478"/>
      <c r="EM421" s="449"/>
      <c r="EN421" s="449"/>
      <c r="EO421" s="473"/>
      <c r="EP421" s="471"/>
      <c r="EQ421" s="471"/>
      <c r="ER421" s="471"/>
      <c r="ES421" s="478"/>
      <c r="ET421" s="449"/>
      <c r="EU421" s="449"/>
      <c r="EV421" s="473"/>
      <c r="EW421" s="471"/>
      <c r="EX421" s="471"/>
      <c r="EY421" s="471"/>
      <c r="EZ421" s="478"/>
      <c r="FA421" s="449"/>
      <c r="FB421" s="449"/>
      <c r="FC421" s="473"/>
      <c r="FD421" s="471"/>
      <c r="FE421" s="471"/>
      <c r="FF421" s="471"/>
      <c r="FG421" s="478"/>
      <c r="FH421" s="449"/>
      <c r="FI421" s="449"/>
      <c r="FJ421" s="473"/>
      <c r="FK421" s="471"/>
      <c r="FL421" s="471"/>
      <c r="FM421" s="471"/>
      <c r="FN421" s="478"/>
      <c r="FO421" s="449"/>
      <c r="FP421" s="449"/>
      <c r="FQ421" s="473"/>
      <c r="FR421" s="471"/>
      <c r="FS421" s="471"/>
      <c r="FT421" s="471"/>
      <c r="FU421" s="478"/>
      <c r="FV421" s="449"/>
      <c r="FW421" s="449"/>
      <c r="FX421" s="473"/>
      <c r="FY421" s="471"/>
      <c r="FZ421" s="471"/>
      <c r="GA421" s="471"/>
      <c r="GB421" s="478"/>
      <c r="GC421" s="449"/>
      <c r="GD421" s="449"/>
      <c r="GE421" s="473"/>
      <c r="GF421" s="471"/>
      <c r="GG421" s="471"/>
      <c r="GH421" s="471"/>
      <c r="GI421" s="478"/>
      <c r="GJ421" s="449"/>
      <c r="GK421" s="449"/>
      <c r="GL421" s="473"/>
      <c r="GM421" s="471"/>
      <c r="GN421" s="471"/>
      <c r="GO421" s="471"/>
      <c r="GP421" s="478"/>
      <c r="GQ421" s="449"/>
      <c r="GR421" s="449"/>
      <c r="GS421" s="473"/>
      <c r="GT421" s="471"/>
      <c r="GU421" s="471"/>
      <c r="GV421" s="471"/>
      <c r="GW421" s="478"/>
      <c r="GX421" s="449"/>
      <c r="GY421" s="449"/>
      <c r="GZ421" s="473"/>
      <c r="HA421" s="471"/>
      <c r="HB421" s="471"/>
      <c r="HC421" s="471"/>
      <c r="HD421" s="478"/>
      <c r="HE421" s="449"/>
      <c r="HF421" s="449"/>
      <c r="HG421" s="473"/>
      <c r="HH421" s="471"/>
      <c r="HI421" s="471"/>
      <c r="HJ421" s="471"/>
      <c r="HK421" s="478"/>
      <c r="HL421" s="449"/>
      <c r="HM421" s="449"/>
      <c r="HN421" s="473"/>
      <c r="HO421" s="471"/>
      <c r="HP421" s="471"/>
      <c r="HQ421" s="471"/>
      <c r="HR421" s="478"/>
      <c r="HS421" s="449"/>
      <c r="HT421" s="449"/>
      <c r="HU421" s="473"/>
      <c r="HV421" s="471"/>
      <c r="HW421" s="471"/>
      <c r="HX421" s="471"/>
      <c r="HY421" s="478"/>
      <c r="HZ421" s="449"/>
      <c r="IA421" s="449"/>
      <c r="IB421" s="473"/>
      <c r="IC421" s="471"/>
      <c r="ID421" s="471"/>
      <c r="IE421" s="471"/>
      <c r="IF421" s="478"/>
      <c r="IG421" s="449"/>
      <c r="IH421" s="449"/>
      <c r="II421" s="473"/>
      <c r="IJ421" s="471"/>
      <c r="IK421" s="471"/>
      <c r="IL421" s="471"/>
      <c r="IM421" s="478"/>
      <c r="IN421" s="449"/>
      <c r="IO421" s="449"/>
      <c r="IP421" s="473"/>
      <c r="IQ421" s="471"/>
      <c r="IR421" s="471"/>
      <c r="IS421" s="471"/>
      <c r="IT421" s="478"/>
      <c r="IU421" s="449"/>
      <c r="IV421" s="449"/>
      <c r="IW421" s="473"/>
      <c r="IX421" s="471"/>
      <c r="IY421" s="471"/>
      <c r="IZ421" s="471"/>
      <c r="JA421" s="478"/>
      <c r="JB421" s="449"/>
      <c r="JC421" s="449"/>
      <c r="JD421" s="473"/>
      <c r="JE421" s="471"/>
      <c r="JF421" s="471"/>
      <c r="JG421" s="471"/>
      <c r="JH421" s="478"/>
      <c r="JI421" s="449"/>
      <c r="JJ421" s="449"/>
      <c r="JK421" s="473"/>
      <c r="JL421" s="471"/>
      <c r="JM421" s="471"/>
      <c r="JN421" s="471"/>
      <c r="JO421" s="478"/>
      <c r="JP421" s="449"/>
      <c r="JQ421" s="449"/>
      <c r="JR421" s="473"/>
      <c r="JS421" s="471"/>
      <c r="JT421" s="471"/>
      <c r="JU421" s="471"/>
      <c r="JV421" s="478"/>
      <c r="JW421" s="449"/>
      <c r="JX421" s="449"/>
      <c r="JY421" s="473"/>
      <c r="JZ421" s="471"/>
      <c r="KA421" s="471"/>
      <c r="KB421" s="471"/>
      <c r="KC421" s="478"/>
      <c r="KD421" s="449"/>
      <c r="KE421" s="449"/>
      <c r="KF421" s="473"/>
      <c r="KG421" s="471"/>
      <c r="KH421" s="471"/>
      <c r="KI421" s="471"/>
      <c r="KJ421" s="478"/>
      <c r="KK421" s="449"/>
      <c r="KL421" s="449"/>
      <c r="KM421" s="473"/>
      <c r="KN421" s="471"/>
      <c r="KO421" s="471"/>
      <c r="KP421" s="471"/>
      <c r="KQ421" s="478"/>
      <c r="KR421" s="449"/>
      <c r="KS421" s="449"/>
      <c r="KT421" s="473"/>
      <c r="KU421" s="471"/>
      <c r="KV421" s="471"/>
      <c r="KW421" s="471"/>
      <c r="KX421" s="478"/>
      <c r="KY421" s="449"/>
      <c r="KZ421" s="449"/>
      <c r="LA421" s="473"/>
      <c r="LB421" s="471"/>
      <c r="LC421" s="471"/>
      <c r="LD421" s="471"/>
      <c r="LE421" s="478"/>
      <c r="LF421" s="449"/>
      <c r="LG421" s="449"/>
      <c r="LH421" s="473"/>
      <c r="LI421" s="471"/>
      <c r="LJ421" s="471"/>
      <c r="LK421" s="471"/>
      <c r="LL421" s="478"/>
      <c r="LM421" s="449"/>
      <c r="LN421" s="449"/>
      <c r="LO421" s="473"/>
      <c r="LP421" s="471"/>
      <c r="LQ421" s="471"/>
      <c r="LR421" s="471"/>
      <c r="LS421" s="478"/>
      <c r="LT421" s="449"/>
      <c r="LU421" s="449"/>
      <c r="LV421" s="473"/>
      <c r="LW421" s="471"/>
      <c r="LX421" s="471"/>
      <c r="LY421" s="471"/>
      <c r="LZ421" s="478"/>
      <c r="MA421" s="449"/>
      <c r="MB421" s="449"/>
      <c r="MC421" s="473"/>
      <c r="MD421" s="471"/>
      <c r="ME421" s="471"/>
      <c r="MF421" s="471"/>
      <c r="MG421" s="478"/>
      <c r="MH421" s="449"/>
      <c r="MI421" s="449"/>
      <c r="MJ421" s="473"/>
      <c r="MK421" s="471"/>
      <c r="ML421" s="471"/>
      <c r="MM421" s="471"/>
      <c r="MN421" s="478"/>
    </row>
    <row r="422" spans="2:352" hidden="1">
      <c r="B422" s="333">
        <v>183</v>
      </c>
      <c r="C422" s="449"/>
      <c r="D422" s="449"/>
      <c r="E422" s="473"/>
      <c r="F422" s="471"/>
      <c r="G422" s="471"/>
      <c r="H422" s="471"/>
      <c r="I422" s="478"/>
      <c r="J422" s="449"/>
      <c r="K422" s="449"/>
      <c r="L422" s="473"/>
      <c r="M422" s="471"/>
      <c r="N422" s="471"/>
      <c r="O422" s="471"/>
      <c r="P422" s="478"/>
      <c r="Q422" s="449"/>
      <c r="R422" s="449"/>
      <c r="S422" s="473"/>
      <c r="T422" s="471"/>
      <c r="U422" s="471"/>
      <c r="V422" s="471"/>
      <c r="W422" s="478"/>
      <c r="X422" s="449"/>
      <c r="Y422" s="449"/>
      <c r="Z422" s="473"/>
      <c r="AA422" s="471"/>
      <c r="AB422" s="471"/>
      <c r="AC422" s="471"/>
      <c r="AD422" s="478"/>
      <c r="AE422" s="449"/>
      <c r="AF422" s="449"/>
      <c r="AG422" s="473"/>
      <c r="AH422" s="471"/>
      <c r="AI422" s="471"/>
      <c r="AJ422" s="471"/>
      <c r="AK422" s="478"/>
      <c r="AL422" s="449"/>
      <c r="AM422" s="449"/>
      <c r="AN422" s="473"/>
      <c r="AO422" s="471"/>
      <c r="AP422" s="471"/>
      <c r="AQ422" s="471"/>
      <c r="AR422" s="478"/>
      <c r="AS422" s="449"/>
      <c r="AT422" s="449"/>
      <c r="AU422" s="473"/>
      <c r="AV422" s="471"/>
      <c r="AW422" s="471"/>
      <c r="AX422" s="471"/>
      <c r="AY422" s="478"/>
      <c r="AZ422" s="449"/>
      <c r="BA422" s="449"/>
      <c r="BB422" s="473"/>
      <c r="BC422" s="471"/>
      <c r="BD422" s="471"/>
      <c r="BE422" s="471"/>
      <c r="BF422" s="478"/>
      <c r="BG422" s="449"/>
      <c r="BH422" s="449"/>
      <c r="BI422" s="473"/>
      <c r="BJ422" s="471"/>
      <c r="BK422" s="471"/>
      <c r="BL422" s="471"/>
      <c r="BM422" s="478"/>
      <c r="BN422" s="449"/>
      <c r="BO422" s="449"/>
      <c r="BP422" s="473"/>
      <c r="BQ422" s="471"/>
      <c r="BR422" s="471"/>
      <c r="BS422" s="471"/>
      <c r="BT422" s="478"/>
      <c r="BU422" s="449"/>
      <c r="BV422" s="449"/>
      <c r="BW422" s="473"/>
      <c r="BX422" s="471"/>
      <c r="BY422" s="471"/>
      <c r="BZ422" s="471"/>
      <c r="CA422" s="478"/>
      <c r="CB422" s="449"/>
      <c r="CC422" s="449"/>
      <c r="CD422" s="473"/>
      <c r="CE422" s="471"/>
      <c r="CF422" s="471"/>
      <c r="CG422" s="471"/>
      <c r="CH422" s="478"/>
      <c r="CI422" s="449"/>
      <c r="CJ422" s="449"/>
      <c r="CK422" s="473"/>
      <c r="CL422" s="471"/>
      <c r="CM422" s="471"/>
      <c r="CN422" s="471"/>
      <c r="CO422" s="478"/>
      <c r="CP422" s="449"/>
      <c r="CQ422" s="449"/>
      <c r="CR422" s="473"/>
      <c r="CS422" s="471"/>
      <c r="CT422" s="471"/>
      <c r="CU422" s="471"/>
      <c r="CV422" s="478"/>
      <c r="CW422" s="449"/>
      <c r="CX422" s="449"/>
      <c r="CY422" s="473"/>
      <c r="CZ422" s="471"/>
      <c r="DA422" s="471"/>
      <c r="DB422" s="471"/>
      <c r="DC422" s="478"/>
      <c r="DD422" s="449"/>
      <c r="DE422" s="449"/>
      <c r="DF422" s="473"/>
      <c r="DG422" s="471"/>
      <c r="DH422" s="471"/>
      <c r="DI422" s="471"/>
      <c r="DJ422" s="478"/>
      <c r="DK422" s="449"/>
      <c r="DL422" s="449"/>
      <c r="DM422" s="473"/>
      <c r="DN422" s="471"/>
      <c r="DO422" s="471"/>
      <c r="DP422" s="471"/>
      <c r="DQ422" s="478"/>
      <c r="DR422" s="449"/>
      <c r="DS422" s="449"/>
      <c r="DT422" s="473"/>
      <c r="DU422" s="471"/>
      <c r="DV422" s="471"/>
      <c r="DW422" s="471"/>
      <c r="DX422" s="478"/>
      <c r="DY422" s="449"/>
      <c r="DZ422" s="449"/>
      <c r="EA422" s="473"/>
      <c r="EB422" s="471"/>
      <c r="EC422" s="471"/>
      <c r="ED422" s="471"/>
      <c r="EE422" s="478"/>
      <c r="EF422" s="449"/>
      <c r="EG422" s="449"/>
      <c r="EH422" s="473"/>
      <c r="EI422" s="471"/>
      <c r="EJ422" s="471"/>
      <c r="EK422" s="471"/>
      <c r="EL422" s="478"/>
      <c r="EM422" s="449"/>
      <c r="EN422" s="449"/>
      <c r="EO422" s="473"/>
      <c r="EP422" s="471"/>
      <c r="EQ422" s="471"/>
      <c r="ER422" s="471"/>
      <c r="ES422" s="478"/>
      <c r="ET422" s="449"/>
      <c r="EU422" s="449"/>
      <c r="EV422" s="473"/>
      <c r="EW422" s="471"/>
      <c r="EX422" s="471"/>
      <c r="EY422" s="471"/>
      <c r="EZ422" s="478"/>
      <c r="FA422" s="449"/>
      <c r="FB422" s="449"/>
      <c r="FC422" s="473"/>
      <c r="FD422" s="471"/>
      <c r="FE422" s="471"/>
      <c r="FF422" s="471"/>
      <c r="FG422" s="478"/>
      <c r="FH422" s="449"/>
      <c r="FI422" s="449"/>
      <c r="FJ422" s="473"/>
      <c r="FK422" s="471"/>
      <c r="FL422" s="471"/>
      <c r="FM422" s="471"/>
      <c r="FN422" s="478"/>
      <c r="FO422" s="449"/>
      <c r="FP422" s="449"/>
      <c r="FQ422" s="473"/>
      <c r="FR422" s="471"/>
      <c r="FS422" s="471"/>
      <c r="FT422" s="471"/>
      <c r="FU422" s="478"/>
      <c r="FV422" s="449"/>
      <c r="FW422" s="449"/>
      <c r="FX422" s="473"/>
      <c r="FY422" s="471"/>
      <c r="FZ422" s="471"/>
      <c r="GA422" s="471"/>
      <c r="GB422" s="478"/>
      <c r="GC422" s="449"/>
      <c r="GD422" s="449"/>
      <c r="GE422" s="473"/>
      <c r="GF422" s="471"/>
      <c r="GG422" s="471"/>
      <c r="GH422" s="471"/>
      <c r="GI422" s="478"/>
      <c r="GJ422" s="449"/>
      <c r="GK422" s="449"/>
      <c r="GL422" s="473"/>
      <c r="GM422" s="471"/>
      <c r="GN422" s="471"/>
      <c r="GO422" s="471"/>
      <c r="GP422" s="478"/>
      <c r="GQ422" s="449"/>
      <c r="GR422" s="449"/>
      <c r="GS422" s="473"/>
      <c r="GT422" s="471"/>
      <c r="GU422" s="471"/>
      <c r="GV422" s="471"/>
      <c r="GW422" s="478"/>
      <c r="GX422" s="449"/>
      <c r="GY422" s="449"/>
      <c r="GZ422" s="473"/>
      <c r="HA422" s="471"/>
      <c r="HB422" s="471"/>
      <c r="HC422" s="471"/>
      <c r="HD422" s="478"/>
      <c r="HE422" s="449"/>
      <c r="HF422" s="449"/>
      <c r="HG422" s="473"/>
      <c r="HH422" s="471"/>
      <c r="HI422" s="471"/>
      <c r="HJ422" s="471"/>
      <c r="HK422" s="478"/>
      <c r="HL422" s="449"/>
      <c r="HM422" s="449"/>
      <c r="HN422" s="473"/>
      <c r="HO422" s="471"/>
      <c r="HP422" s="471"/>
      <c r="HQ422" s="471"/>
      <c r="HR422" s="478"/>
      <c r="HS422" s="449"/>
      <c r="HT422" s="449"/>
      <c r="HU422" s="473"/>
      <c r="HV422" s="471"/>
      <c r="HW422" s="471"/>
      <c r="HX422" s="471"/>
      <c r="HY422" s="478"/>
      <c r="HZ422" s="449"/>
      <c r="IA422" s="449"/>
      <c r="IB422" s="473"/>
      <c r="IC422" s="471"/>
      <c r="ID422" s="471"/>
      <c r="IE422" s="471"/>
      <c r="IF422" s="478"/>
      <c r="IG422" s="449"/>
      <c r="IH422" s="449"/>
      <c r="II422" s="473"/>
      <c r="IJ422" s="471"/>
      <c r="IK422" s="471"/>
      <c r="IL422" s="471"/>
      <c r="IM422" s="478"/>
      <c r="IN422" s="449"/>
      <c r="IO422" s="449"/>
      <c r="IP422" s="473"/>
      <c r="IQ422" s="471"/>
      <c r="IR422" s="471"/>
      <c r="IS422" s="471"/>
      <c r="IT422" s="478"/>
      <c r="IU422" s="449"/>
      <c r="IV422" s="449"/>
      <c r="IW422" s="473"/>
      <c r="IX422" s="471"/>
      <c r="IY422" s="471"/>
      <c r="IZ422" s="471"/>
      <c r="JA422" s="478"/>
      <c r="JB422" s="449"/>
      <c r="JC422" s="449"/>
      <c r="JD422" s="473"/>
      <c r="JE422" s="471"/>
      <c r="JF422" s="471"/>
      <c r="JG422" s="471"/>
      <c r="JH422" s="478"/>
      <c r="JI422" s="449"/>
      <c r="JJ422" s="449"/>
      <c r="JK422" s="473"/>
      <c r="JL422" s="471"/>
      <c r="JM422" s="471"/>
      <c r="JN422" s="471"/>
      <c r="JO422" s="478"/>
      <c r="JP422" s="449"/>
      <c r="JQ422" s="449"/>
      <c r="JR422" s="473"/>
      <c r="JS422" s="471"/>
      <c r="JT422" s="471"/>
      <c r="JU422" s="471"/>
      <c r="JV422" s="478"/>
      <c r="JW422" s="449"/>
      <c r="JX422" s="449"/>
      <c r="JY422" s="473"/>
      <c r="JZ422" s="471"/>
      <c r="KA422" s="471"/>
      <c r="KB422" s="471"/>
      <c r="KC422" s="478"/>
      <c r="KD422" s="449"/>
      <c r="KE422" s="449"/>
      <c r="KF422" s="473"/>
      <c r="KG422" s="471"/>
      <c r="KH422" s="471"/>
      <c r="KI422" s="471"/>
      <c r="KJ422" s="478"/>
      <c r="KK422" s="449"/>
      <c r="KL422" s="449"/>
      <c r="KM422" s="473"/>
      <c r="KN422" s="471"/>
      <c r="KO422" s="471"/>
      <c r="KP422" s="471"/>
      <c r="KQ422" s="478"/>
      <c r="KR422" s="449"/>
      <c r="KS422" s="449"/>
      <c r="KT422" s="473"/>
      <c r="KU422" s="471"/>
      <c r="KV422" s="471"/>
      <c r="KW422" s="471"/>
      <c r="KX422" s="478"/>
      <c r="KY422" s="449"/>
      <c r="KZ422" s="449"/>
      <c r="LA422" s="473"/>
      <c r="LB422" s="471"/>
      <c r="LC422" s="471"/>
      <c r="LD422" s="471"/>
      <c r="LE422" s="478"/>
      <c r="LF422" s="449"/>
      <c r="LG422" s="449"/>
      <c r="LH422" s="473"/>
      <c r="LI422" s="471"/>
      <c r="LJ422" s="471"/>
      <c r="LK422" s="471"/>
      <c r="LL422" s="478"/>
      <c r="LM422" s="449"/>
      <c r="LN422" s="449"/>
      <c r="LO422" s="473"/>
      <c r="LP422" s="471"/>
      <c r="LQ422" s="471"/>
      <c r="LR422" s="471"/>
      <c r="LS422" s="478"/>
      <c r="LT422" s="449"/>
      <c r="LU422" s="449"/>
      <c r="LV422" s="473"/>
      <c r="LW422" s="471"/>
      <c r="LX422" s="471"/>
      <c r="LY422" s="471"/>
      <c r="LZ422" s="478"/>
      <c r="MA422" s="449"/>
      <c r="MB422" s="449"/>
      <c r="MC422" s="473"/>
      <c r="MD422" s="471"/>
      <c r="ME422" s="471"/>
      <c r="MF422" s="471"/>
      <c r="MG422" s="478"/>
      <c r="MH422" s="449"/>
      <c r="MI422" s="449"/>
      <c r="MJ422" s="473"/>
      <c r="MK422" s="471"/>
      <c r="ML422" s="471"/>
      <c r="MM422" s="471"/>
      <c r="MN422" s="478"/>
    </row>
    <row r="423" spans="2:352" hidden="1">
      <c r="B423" s="333">
        <v>184</v>
      </c>
      <c r="C423" s="449"/>
      <c r="D423" s="449"/>
      <c r="E423" s="473"/>
      <c r="F423" s="471"/>
      <c r="G423" s="471"/>
      <c r="H423" s="471"/>
      <c r="I423" s="478"/>
      <c r="J423" s="449"/>
      <c r="K423" s="449"/>
      <c r="L423" s="473"/>
      <c r="M423" s="471"/>
      <c r="N423" s="471"/>
      <c r="O423" s="471"/>
      <c r="P423" s="478"/>
      <c r="Q423" s="449"/>
      <c r="R423" s="449"/>
      <c r="S423" s="473"/>
      <c r="T423" s="471"/>
      <c r="U423" s="471"/>
      <c r="V423" s="471"/>
      <c r="W423" s="478"/>
      <c r="X423" s="449"/>
      <c r="Y423" s="449"/>
      <c r="Z423" s="473"/>
      <c r="AA423" s="471"/>
      <c r="AB423" s="471"/>
      <c r="AC423" s="471"/>
      <c r="AD423" s="478"/>
      <c r="AE423" s="449"/>
      <c r="AF423" s="449"/>
      <c r="AG423" s="473"/>
      <c r="AH423" s="471"/>
      <c r="AI423" s="471"/>
      <c r="AJ423" s="471"/>
      <c r="AK423" s="478"/>
      <c r="AL423" s="449"/>
      <c r="AM423" s="449"/>
      <c r="AN423" s="473"/>
      <c r="AO423" s="471"/>
      <c r="AP423" s="471"/>
      <c r="AQ423" s="471"/>
      <c r="AR423" s="478"/>
      <c r="AS423" s="449"/>
      <c r="AT423" s="449"/>
      <c r="AU423" s="473"/>
      <c r="AV423" s="471"/>
      <c r="AW423" s="471"/>
      <c r="AX423" s="471"/>
      <c r="AY423" s="478"/>
      <c r="AZ423" s="449"/>
      <c r="BA423" s="449"/>
      <c r="BB423" s="473"/>
      <c r="BC423" s="471"/>
      <c r="BD423" s="471"/>
      <c r="BE423" s="471"/>
      <c r="BF423" s="478"/>
      <c r="BG423" s="449"/>
      <c r="BH423" s="449"/>
      <c r="BI423" s="473"/>
      <c r="BJ423" s="471"/>
      <c r="BK423" s="471"/>
      <c r="BL423" s="471"/>
      <c r="BM423" s="478"/>
      <c r="BN423" s="449"/>
      <c r="BO423" s="449"/>
      <c r="BP423" s="473"/>
      <c r="BQ423" s="471"/>
      <c r="BR423" s="471"/>
      <c r="BS423" s="471"/>
      <c r="BT423" s="478"/>
      <c r="BU423" s="449"/>
      <c r="BV423" s="449"/>
      <c r="BW423" s="473"/>
      <c r="BX423" s="471"/>
      <c r="BY423" s="471"/>
      <c r="BZ423" s="471"/>
      <c r="CA423" s="478"/>
      <c r="CB423" s="449"/>
      <c r="CC423" s="449"/>
      <c r="CD423" s="473"/>
      <c r="CE423" s="471"/>
      <c r="CF423" s="471"/>
      <c r="CG423" s="471"/>
      <c r="CH423" s="478"/>
      <c r="CI423" s="449"/>
      <c r="CJ423" s="449"/>
      <c r="CK423" s="473"/>
      <c r="CL423" s="471"/>
      <c r="CM423" s="471"/>
      <c r="CN423" s="471"/>
      <c r="CO423" s="478"/>
      <c r="CP423" s="449"/>
      <c r="CQ423" s="449"/>
      <c r="CR423" s="473"/>
      <c r="CS423" s="471"/>
      <c r="CT423" s="471"/>
      <c r="CU423" s="471"/>
      <c r="CV423" s="478"/>
      <c r="CW423" s="449"/>
      <c r="CX423" s="449"/>
      <c r="CY423" s="473"/>
      <c r="CZ423" s="471"/>
      <c r="DA423" s="471"/>
      <c r="DB423" s="471"/>
      <c r="DC423" s="478"/>
      <c r="DD423" s="449"/>
      <c r="DE423" s="449"/>
      <c r="DF423" s="473"/>
      <c r="DG423" s="471"/>
      <c r="DH423" s="471"/>
      <c r="DI423" s="471"/>
      <c r="DJ423" s="478"/>
      <c r="DK423" s="449"/>
      <c r="DL423" s="449"/>
      <c r="DM423" s="473"/>
      <c r="DN423" s="471"/>
      <c r="DO423" s="471"/>
      <c r="DP423" s="471"/>
      <c r="DQ423" s="478"/>
      <c r="DR423" s="449"/>
      <c r="DS423" s="449"/>
      <c r="DT423" s="473"/>
      <c r="DU423" s="471"/>
      <c r="DV423" s="471"/>
      <c r="DW423" s="471"/>
      <c r="DX423" s="478"/>
      <c r="DY423" s="449"/>
      <c r="DZ423" s="449"/>
      <c r="EA423" s="473"/>
      <c r="EB423" s="471"/>
      <c r="EC423" s="471"/>
      <c r="ED423" s="471"/>
      <c r="EE423" s="478"/>
      <c r="EF423" s="449"/>
      <c r="EG423" s="449"/>
      <c r="EH423" s="473"/>
      <c r="EI423" s="471"/>
      <c r="EJ423" s="471"/>
      <c r="EK423" s="471"/>
      <c r="EL423" s="478"/>
      <c r="EM423" s="449"/>
      <c r="EN423" s="449"/>
      <c r="EO423" s="473"/>
      <c r="EP423" s="471"/>
      <c r="EQ423" s="471"/>
      <c r="ER423" s="471"/>
      <c r="ES423" s="478"/>
      <c r="ET423" s="449"/>
      <c r="EU423" s="449"/>
      <c r="EV423" s="473"/>
      <c r="EW423" s="471"/>
      <c r="EX423" s="471"/>
      <c r="EY423" s="471"/>
      <c r="EZ423" s="478"/>
      <c r="FA423" s="449"/>
      <c r="FB423" s="449"/>
      <c r="FC423" s="473"/>
      <c r="FD423" s="471"/>
      <c r="FE423" s="471"/>
      <c r="FF423" s="471"/>
      <c r="FG423" s="478"/>
      <c r="FH423" s="449"/>
      <c r="FI423" s="449"/>
      <c r="FJ423" s="473"/>
      <c r="FK423" s="471"/>
      <c r="FL423" s="471"/>
      <c r="FM423" s="471"/>
      <c r="FN423" s="478"/>
      <c r="FO423" s="449"/>
      <c r="FP423" s="449"/>
      <c r="FQ423" s="473"/>
      <c r="FR423" s="471"/>
      <c r="FS423" s="471"/>
      <c r="FT423" s="471"/>
      <c r="FU423" s="478"/>
      <c r="FV423" s="449"/>
      <c r="FW423" s="449"/>
      <c r="FX423" s="473"/>
      <c r="FY423" s="471"/>
      <c r="FZ423" s="471"/>
      <c r="GA423" s="471"/>
      <c r="GB423" s="478"/>
      <c r="GC423" s="449"/>
      <c r="GD423" s="449"/>
      <c r="GE423" s="473"/>
      <c r="GF423" s="471"/>
      <c r="GG423" s="471"/>
      <c r="GH423" s="471"/>
      <c r="GI423" s="478"/>
      <c r="GJ423" s="449"/>
      <c r="GK423" s="449"/>
      <c r="GL423" s="473"/>
      <c r="GM423" s="471"/>
      <c r="GN423" s="471"/>
      <c r="GO423" s="471"/>
      <c r="GP423" s="478"/>
      <c r="GQ423" s="449"/>
      <c r="GR423" s="449"/>
      <c r="GS423" s="473"/>
      <c r="GT423" s="471"/>
      <c r="GU423" s="471"/>
      <c r="GV423" s="471"/>
      <c r="GW423" s="478"/>
      <c r="GX423" s="449"/>
      <c r="GY423" s="449"/>
      <c r="GZ423" s="473"/>
      <c r="HA423" s="471"/>
      <c r="HB423" s="471"/>
      <c r="HC423" s="471"/>
      <c r="HD423" s="478"/>
      <c r="HE423" s="449"/>
      <c r="HF423" s="449"/>
      <c r="HG423" s="473"/>
      <c r="HH423" s="471"/>
      <c r="HI423" s="471"/>
      <c r="HJ423" s="471"/>
      <c r="HK423" s="478"/>
      <c r="HL423" s="449"/>
      <c r="HM423" s="449"/>
      <c r="HN423" s="473"/>
      <c r="HO423" s="471"/>
      <c r="HP423" s="471"/>
      <c r="HQ423" s="471"/>
      <c r="HR423" s="478"/>
      <c r="HS423" s="449"/>
      <c r="HT423" s="449"/>
      <c r="HU423" s="473"/>
      <c r="HV423" s="471"/>
      <c r="HW423" s="471"/>
      <c r="HX423" s="471"/>
      <c r="HY423" s="478"/>
      <c r="HZ423" s="449"/>
      <c r="IA423" s="449"/>
      <c r="IB423" s="473"/>
      <c r="IC423" s="471"/>
      <c r="ID423" s="471"/>
      <c r="IE423" s="471"/>
      <c r="IF423" s="478"/>
      <c r="IG423" s="449"/>
      <c r="IH423" s="449"/>
      <c r="II423" s="473"/>
      <c r="IJ423" s="471"/>
      <c r="IK423" s="471"/>
      <c r="IL423" s="471"/>
      <c r="IM423" s="478"/>
      <c r="IN423" s="449"/>
      <c r="IO423" s="449"/>
      <c r="IP423" s="473"/>
      <c r="IQ423" s="471"/>
      <c r="IR423" s="471"/>
      <c r="IS423" s="471"/>
      <c r="IT423" s="478"/>
      <c r="IU423" s="449"/>
      <c r="IV423" s="449"/>
      <c r="IW423" s="473"/>
      <c r="IX423" s="471"/>
      <c r="IY423" s="471"/>
      <c r="IZ423" s="471"/>
      <c r="JA423" s="478"/>
      <c r="JB423" s="449"/>
      <c r="JC423" s="449"/>
      <c r="JD423" s="473"/>
      <c r="JE423" s="471"/>
      <c r="JF423" s="471"/>
      <c r="JG423" s="471"/>
      <c r="JH423" s="478"/>
      <c r="JI423" s="449"/>
      <c r="JJ423" s="449"/>
      <c r="JK423" s="473"/>
      <c r="JL423" s="471"/>
      <c r="JM423" s="471"/>
      <c r="JN423" s="471"/>
      <c r="JO423" s="478"/>
      <c r="JP423" s="449"/>
      <c r="JQ423" s="449"/>
      <c r="JR423" s="473"/>
      <c r="JS423" s="471"/>
      <c r="JT423" s="471"/>
      <c r="JU423" s="471"/>
      <c r="JV423" s="478"/>
      <c r="JW423" s="449"/>
      <c r="JX423" s="449"/>
      <c r="JY423" s="473"/>
      <c r="JZ423" s="471"/>
      <c r="KA423" s="471"/>
      <c r="KB423" s="471"/>
      <c r="KC423" s="478"/>
      <c r="KD423" s="449"/>
      <c r="KE423" s="449"/>
      <c r="KF423" s="473"/>
      <c r="KG423" s="471"/>
      <c r="KH423" s="471"/>
      <c r="KI423" s="471"/>
      <c r="KJ423" s="478"/>
      <c r="KK423" s="449"/>
      <c r="KL423" s="449"/>
      <c r="KM423" s="473"/>
      <c r="KN423" s="471"/>
      <c r="KO423" s="471"/>
      <c r="KP423" s="471"/>
      <c r="KQ423" s="478"/>
      <c r="KR423" s="449"/>
      <c r="KS423" s="449"/>
      <c r="KT423" s="473"/>
      <c r="KU423" s="471"/>
      <c r="KV423" s="471"/>
      <c r="KW423" s="471"/>
      <c r="KX423" s="478"/>
      <c r="KY423" s="449"/>
      <c r="KZ423" s="449"/>
      <c r="LA423" s="473"/>
      <c r="LB423" s="471"/>
      <c r="LC423" s="471"/>
      <c r="LD423" s="471"/>
      <c r="LE423" s="478"/>
      <c r="LF423" s="449"/>
      <c r="LG423" s="449"/>
      <c r="LH423" s="473"/>
      <c r="LI423" s="471"/>
      <c r="LJ423" s="471"/>
      <c r="LK423" s="471"/>
      <c r="LL423" s="478"/>
      <c r="LM423" s="449"/>
      <c r="LN423" s="449"/>
      <c r="LO423" s="473"/>
      <c r="LP423" s="471"/>
      <c r="LQ423" s="471"/>
      <c r="LR423" s="471"/>
      <c r="LS423" s="478"/>
      <c r="LT423" s="449"/>
      <c r="LU423" s="449"/>
      <c r="LV423" s="473"/>
      <c r="LW423" s="471"/>
      <c r="LX423" s="471"/>
      <c r="LY423" s="471"/>
      <c r="LZ423" s="478"/>
      <c r="MA423" s="449"/>
      <c r="MB423" s="449"/>
      <c r="MC423" s="473"/>
      <c r="MD423" s="471"/>
      <c r="ME423" s="471"/>
      <c r="MF423" s="471"/>
      <c r="MG423" s="478"/>
      <c r="MH423" s="449"/>
      <c r="MI423" s="449"/>
      <c r="MJ423" s="473"/>
      <c r="MK423" s="471"/>
      <c r="ML423" s="471"/>
      <c r="MM423" s="471"/>
      <c r="MN423" s="478"/>
    </row>
    <row r="424" spans="2:352" hidden="1">
      <c r="B424" s="333">
        <v>185</v>
      </c>
      <c r="C424" s="449"/>
      <c r="D424" s="449"/>
      <c r="E424" s="473"/>
      <c r="F424" s="471"/>
      <c r="G424" s="471"/>
      <c r="H424" s="471"/>
      <c r="I424" s="478"/>
      <c r="J424" s="449"/>
      <c r="K424" s="449"/>
      <c r="L424" s="473"/>
      <c r="M424" s="471"/>
      <c r="N424" s="471"/>
      <c r="O424" s="471"/>
      <c r="P424" s="478"/>
      <c r="Q424" s="449"/>
      <c r="R424" s="449"/>
      <c r="S424" s="473"/>
      <c r="T424" s="471"/>
      <c r="U424" s="471"/>
      <c r="V424" s="471"/>
      <c r="W424" s="478"/>
      <c r="X424" s="449"/>
      <c r="Y424" s="449"/>
      <c r="Z424" s="473"/>
      <c r="AA424" s="471"/>
      <c r="AB424" s="471"/>
      <c r="AC424" s="471"/>
      <c r="AD424" s="478"/>
      <c r="AE424" s="449"/>
      <c r="AF424" s="449"/>
      <c r="AG424" s="473"/>
      <c r="AH424" s="471"/>
      <c r="AI424" s="471"/>
      <c r="AJ424" s="471"/>
      <c r="AK424" s="478"/>
      <c r="AL424" s="449"/>
      <c r="AM424" s="449"/>
      <c r="AN424" s="473"/>
      <c r="AO424" s="471"/>
      <c r="AP424" s="471"/>
      <c r="AQ424" s="471"/>
      <c r="AR424" s="478"/>
      <c r="AS424" s="449"/>
      <c r="AT424" s="449"/>
      <c r="AU424" s="473"/>
      <c r="AV424" s="471"/>
      <c r="AW424" s="471"/>
      <c r="AX424" s="471"/>
      <c r="AY424" s="478"/>
      <c r="AZ424" s="449"/>
      <c r="BA424" s="449"/>
      <c r="BB424" s="473"/>
      <c r="BC424" s="471"/>
      <c r="BD424" s="471"/>
      <c r="BE424" s="471"/>
      <c r="BF424" s="478"/>
      <c r="BG424" s="449"/>
      <c r="BH424" s="449"/>
      <c r="BI424" s="473"/>
      <c r="BJ424" s="471"/>
      <c r="BK424" s="471"/>
      <c r="BL424" s="471"/>
      <c r="BM424" s="478"/>
      <c r="BN424" s="449"/>
      <c r="BO424" s="449"/>
      <c r="BP424" s="473"/>
      <c r="BQ424" s="471"/>
      <c r="BR424" s="471"/>
      <c r="BS424" s="471"/>
      <c r="BT424" s="478"/>
      <c r="BU424" s="449"/>
      <c r="BV424" s="449"/>
      <c r="BW424" s="473"/>
      <c r="BX424" s="471"/>
      <c r="BY424" s="471"/>
      <c r="BZ424" s="471"/>
      <c r="CA424" s="478"/>
      <c r="CB424" s="449"/>
      <c r="CC424" s="449"/>
      <c r="CD424" s="473"/>
      <c r="CE424" s="471"/>
      <c r="CF424" s="471"/>
      <c r="CG424" s="471"/>
      <c r="CH424" s="478"/>
      <c r="CI424" s="449"/>
      <c r="CJ424" s="449"/>
      <c r="CK424" s="473"/>
      <c r="CL424" s="471"/>
      <c r="CM424" s="471"/>
      <c r="CN424" s="471"/>
      <c r="CO424" s="478"/>
      <c r="CP424" s="449"/>
      <c r="CQ424" s="449"/>
      <c r="CR424" s="473"/>
      <c r="CS424" s="471"/>
      <c r="CT424" s="471"/>
      <c r="CU424" s="471"/>
      <c r="CV424" s="478"/>
      <c r="CW424" s="449"/>
      <c r="CX424" s="449"/>
      <c r="CY424" s="473"/>
      <c r="CZ424" s="471"/>
      <c r="DA424" s="471"/>
      <c r="DB424" s="471"/>
      <c r="DC424" s="478"/>
      <c r="DD424" s="449"/>
      <c r="DE424" s="449"/>
      <c r="DF424" s="473"/>
      <c r="DG424" s="471"/>
      <c r="DH424" s="471"/>
      <c r="DI424" s="471"/>
      <c r="DJ424" s="478"/>
      <c r="DK424" s="449"/>
      <c r="DL424" s="449"/>
      <c r="DM424" s="473"/>
      <c r="DN424" s="471"/>
      <c r="DO424" s="471"/>
      <c r="DP424" s="471"/>
      <c r="DQ424" s="478"/>
      <c r="DR424" s="449"/>
      <c r="DS424" s="449"/>
      <c r="DT424" s="473"/>
      <c r="DU424" s="471"/>
      <c r="DV424" s="471"/>
      <c r="DW424" s="471"/>
      <c r="DX424" s="478"/>
      <c r="DY424" s="449"/>
      <c r="DZ424" s="449"/>
      <c r="EA424" s="473"/>
      <c r="EB424" s="471"/>
      <c r="EC424" s="471"/>
      <c r="ED424" s="471"/>
      <c r="EE424" s="478"/>
      <c r="EF424" s="449"/>
      <c r="EG424" s="449"/>
      <c r="EH424" s="473"/>
      <c r="EI424" s="471"/>
      <c r="EJ424" s="471"/>
      <c r="EK424" s="471"/>
      <c r="EL424" s="478"/>
      <c r="EM424" s="449"/>
      <c r="EN424" s="449"/>
      <c r="EO424" s="473"/>
      <c r="EP424" s="471"/>
      <c r="EQ424" s="471"/>
      <c r="ER424" s="471"/>
      <c r="ES424" s="478"/>
      <c r="ET424" s="449"/>
      <c r="EU424" s="449"/>
      <c r="EV424" s="473"/>
      <c r="EW424" s="471"/>
      <c r="EX424" s="471"/>
      <c r="EY424" s="471"/>
      <c r="EZ424" s="478"/>
      <c r="FA424" s="449"/>
      <c r="FB424" s="449"/>
      <c r="FC424" s="473"/>
      <c r="FD424" s="471"/>
      <c r="FE424" s="471"/>
      <c r="FF424" s="471"/>
      <c r="FG424" s="478"/>
      <c r="FH424" s="449"/>
      <c r="FI424" s="449"/>
      <c r="FJ424" s="473"/>
      <c r="FK424" s="471"/>
      <c r="FL424" s="471"/>
      <c r="FM424" s="471"/>
      <c r="FN424" s="478"/>
      <c r="FO424" s="449"/>
      <c r="FP424" s="449"/>
      <c r="FQ424" s="473"/>
      <c r="FR424" s="471"/>
      <c r="FS424" s="471"/>
      <c r="FT424" s="471"/>
      <c r="FU424" s="478"/>
      <c r="FV424" s="449"/>
      <c r="FW424" s="449"/>
      <c r="FX424" s="473"/>
      <c r="FY424" s="471"/>
      <c r="FZ424" s="471"/>
      <c r="GA424" s="471"/>
      <c r="GB424" s="478"/>
      <c r="GC424" s="449"/>
      <c r="GD424" s="449"/>
      <c r="GE424" s="473"/>
      <c r="GF424" s="471"/>
      <c r="GG424" s="471"/>
      <c r="GH424" s="471"/>
      <c r="GI424" s="478"/>
      <c r="GJ424" s="449"/>
      <c r="GK424" s="449"/>
      <c r="GL424" s="473"/>
      <c r="GM424" s="471"/>
      <c r="GN424" s="471"/>
      <c r="GO424" s="471"/>
      <c r="GP424" s="478"/>
      <c r="GQ424" s="449"/>
      <c r="GR424" s="449"/>
      <c r="GS424" s="473"/>
      <c r="GT424" s="471"/>
      <c r="GU424" s="471"/>
      <c r="GV424" s="471"/>
      <c r="GW424" s="478"/>
      <c r="GX424" s="449"/>
      <c r="GY424" s="449"/>
      <c r="GZ424" s="473"/>
      <c r="HA424" s="471"/>
      <c r="HB424" s="471"/>
      <c r="HC424" s="471"/>
      <c r="HD424" s="478"/>
      <c r="HE424" s="449"/>
      <c r="HF424" s="449"/>
      <c r="HG424" s="473"/>
      <c r="HH424" s="471"/>
      <c r="HI424" s="471"/>
      <c r="HJ424" s="471"/>
      <c r="HK424" s="478"/>
      <c r="HL424" s="449"/>
      <c r="HM424" s="449"/>
      <c r="HN424" s="473"/>
      <c r="HO424" s="471"/>
      <c r="HP424" s="471"/>
      <c r="HQ424" s="471"/>
      <c r="HR424" s="478"/>
      <c r="HS424" s="449"/>
      <c r="HT424" s="449"/>
      <c r="HU424" s="473"/>
      <c r="HV424" s="471"/>
      <c r="HW424" s="471"/>
      <c r="HX424" s="471"/>
      <c r="HY424" s="478"/>
      <c r="HZ424" s="449"/>
      <c r="IA424" s="449"/>
      <c r="IB424" s="473"/>
      <c r="IC424" s="471"/>
      <c r="ID424" s="471"/>
      <c r="IE424" s="471"/>
      <c r="IF424" s="478"/>
      <c r="IG424" s="449"/>
      <c r="IH424" s="449"/>
      <c r="II424" s="473"/>
      <c r="IJ424" s="471"/>
      <c r="IK424" s="471"/>
      <c r="IL424" s="471"/>
      <c r="IM424" s="478"/>
      <c r="IN424" s="449"/>
      <c r="IO424" s="449"/>
      <c r="IP424" s="473"/>
      <c r="IQ424" s="471"/>
      <c r="IR424" s="471"/>
      <c r="IS424" s="471"/>
      <c r="IT424" s="478"/>
      <c r="IU424" s="449"/>
      <c r="IV424" s="449"/>
      <c r="IW424" s="473"/>
      <c r="IX424" s="471"/>
      <c r="IY424" s="471"/>
      <c r="IZ424" s="471"/>
      <c r="JA424" s="478"/>
      <c r="JB424" s="449"/>
      <c r="JC424" s="449"/>
      <c r="JD424" s="473"/>
      <c r="JE424" s="471"/>
      <c r="JF424" s="471"/>
      <c r="JG424" s="471"/>
      <c r="JH424" s="478"/>
      <c r="JI424" s="449"/>
      <c r="JJ424" s="449"/>
      <c r="JK424" s="473"/>
      <c r="JL424" s="471"/>
      <c r="JM424" s="471"/>
      <c r="JN424" s="471"/>
      <c r="JO424" s="478"/>
      <c r="JP424" s="449"/>
      <c r="JQ424" s="449"/>
      <c r="JR424" s="473"/>
      <c r="JS424" s="471"/>
      <c r="JT424" s="471"/>
      <c r="JU424" s="471"/>
      <c r="JV424" s="478"/>
      <c r="JW424" s="449"/>
      <c r="JX424" s="449"/>
      <c r="JY424" s="473"/>
      <c r="JZ424" s="471"/>
      <c r="KA424" s="471"/>
      <c r="KB424" s="471"/>
      <c r="KC424" s="478"/>
      <c r="KD424" s="449"/>
      <c r="KE424" s="449"/>
      <c r="KF424" s="473"/>
      <c r="KG424" s="471"/>
      <c r="KH424" s="471"/>
      <c r="KI424" s="471"/>
      <c r="KJ424" s="478"/>
      <c r="KK424" s="449"/>
      <c r="KL424" s="449"/>
      <c r="KM424" s="473"/>
      <c r="KN424" s="471"/>
      <c r="KO424" s="471"/>
      <c r="KP424" s="471"/>
      <c r="KQ424" s="478"/>
      <c r="KR424" s="449"/>
      <c r="KS424" s="449"/>
      <c r="KT424" s="473"/>
      <c r="KU424" s="471"/>
      <c r="KV424" s="471"/>
      <c r="KW424" s="471"/>
      <c r="KX424" s="478"/>
      <c r="KY424" s="449"/>
      <c r="KZ424" s="449"/>
      <c r="LA424" s="473"/>
      <c r="LB424" s="471"/>
      <c r="LC424" s="471"/>
      <c r="LD424" s="471"/>
      <c r="LE424" s="478"/>
      <c r="LF424" s="449"/>
      <c r="LG424" s="449"/>
      <c r="LH424" s="473"/>
      <c r="LI424" s="471"/>
      <c r="LJ424" s="471"/>
      <c r="LK424" s="471"/>
      <c r="LL424" s="478"/>
      <c r="LM424" s="449"/>
      <c r="LN424" s="449"/>
      <c r="LO424" s="473"/>
      <c r="LP424" s="471"/>
      <c r="LQ424" s="471"/>
      <c r="LR424" s="471"/>
      <c r="LS424" s="478"/>
      <c r="LT424" s="449"/>
      <c r="LU424" s="449"/>
      <c r="LV424" s="473"/>
      <c r="LW424" s="471"/>
      <c r="LX424" s="471"/>
      <c r="LY424" s="471"/>
      <c r="LZ424" s="478"/>
      <c r="MA424" s="449"/>
      <c r="MB424" s="449"/>
      <c r="MC424" s="473"/>
      <c r="MD424" s="471"/>
      <c r="ME424" s="471"/>
      <c r="MF424" s="471"/>
      <c r="MG424" s="478"/>
      <c r="MH424" s="449"/>
      <c r="MI424" s="449"/>
      <c r="MJ424" s="473"/>
      <c r="MK424" s="471"/>
      <c r="ML424" s="471"/>
      <c r="MM424" s="471"/>
      <c r="MN424" s="478"/>
    </row>
    <row r="425" spans="2:352" hidden="1">
      <c r="B425" s="333">
        <v>186</v>
      </c>
      <c r="C425" s="449"/>
      <c r="D425" s="449"/>
      <c r="E425" s="473"/>
      <c r="F425" s="471"/>
      <c r="G425" s="471"/>
      <c r="H425" s="471"/>
      <c r="I425" s="478"/>
      <c r="J425" s="449"/>
      <c r="K425" s="449"/>
      <c r="L425" s="473"/>
      <c r="M425" s="471"/>
      <c r="N425" s="471"/>
      <c r="O425" s="471"/>
      <c r="P425" s="478"/>
      <c r="Q425" s="449"/>
      <c r="R425" s="449"/>
      <c r="S425" s="473"/>
      <c r="T425" s="471"/>
      <c r="U425" s="471"/>
      <c r="V425" s="471"/>
      <c r="W425" s="478"/>
      <c r="X425" s="449"/>
      <c r="Y425" s="449"/>
      <c r="Z425" s="473"/>
      <c r="AA425" s="471"/>
      <c r="AB425" s="471"/>
      <c r="AC425" s="471"/>
      <c r="AD425" s="478"/>
      <c r="AE425" s="449"/>
      <c r="AF425" s="449"/>
      <c r="AG425" s="473"/>
      <c r="AH425" s="471"/>
      <c r="AI425" s="471"/>
      <c r="AJ425" s="471"/>
      <c r="AK425" s="478"/>
      <c r="AL425" s="449"/>
      <c r="AM425" s="449"/>
      <c r="AN425" s="473"/>
      <c r="AO425" s="471"/>
      <c r="AP425" s="471"/>
      <c r="AQ425" s="471"/>
      <c r="AR425" s="478"/>
      <c r="AS425" s="449"/>
      <c r="AT425" s="449"/>
      <c r="AU425" s="473"/>
      <c r="AV425" s="471"/>
      <c r="AW425" s="471"/>
      <c r="AX425" s="471"/>
      <c r="AY425" s="478"/>
      <c r="AZ425" s="449"/>
      <c r="BA425" s="449"/>
      <c r="BB425" s="473"/>
      <c r="BC425" s="471"/>
      <c r="BD425" s="471"/>
      <c r="BE425" s="471"/>
      <c r="BF425" s="478"/>
      <c r="BG425" s="449"/>
      <c r="BH425" s="449"/>
      <c r="BI425" s="473"/>
      <c r="BJ425" s="471"/>
      <c r="BK425" s="471"/>
      <c r="BL425" s="471"/>
      <c r="BM425" s="478"/>
      <c r="BN425" s="449"/>
      <c r="BO425" s="449"/>
      <c r="BP425" s="473"/>
      <c r="BQ425" s="471"/>
      <c r="BR425" s="471"/>
      <c r="BS425" s="471"/>
      <c r="BT425" s="478"/>
      <c r="BU425" s="449"/>
      <c r="BV425" s="449"/>
      <c r="BW425" s="473"/>
      <c r="BX425" s="471"/>
      <c r="BY425" s="471"/>
      <c r="BZ425" s="471"/>
      <c r="CA425" s="478"/>
      <c r="CB425" s="449"/>
      <c r="CC425" s="449"/>
      <c r="CD425" s="473"/>
      <c r="CE425" s="471"/>
      <c r="CF425" s="471"/>
      <c r="CG425" s="471"/>
      <c r="CH425" s="478"/>
      <c r="CI425" s="449"/>
      <c r="CJ425" s="449"/>
      <c r="CK425" s="473"/>
      <c r="CL425" s="471"/>
      <c r="CM425" s="471"/>
      <c r="CN425" s="471"/>
      <c r="CO425" s="478"/>
      <c r="CP425" s="449"/>
      <c r="CQ425" s="449"/>
      <c r="CR425" s="473"/>
      <c r="CS425" s="471"/>
      <c r="CT425" s="471"/>
      <c r="CU425" s="471"/>
      <c r="CV425" s="478"/>
      <c r="CW425" s="449"/>
      <c r="CX425" s="449"/>
      <c r="CY425" s="473"/>
      <c r="CZ425" s="471"/>
      <c r="DA425" s="471"/>
      <c r="DB425" s="471"/>
      <c r="DC425" s="478"/>
      <c r="DD425" s="449"/>
      <c r="DE425" s="449"/>
      <c r="DF425" s="473"/>
      <c r="DG425" s="471"/>
      <c r="DH425" s="471"/>
      <c r="DI425" s="471"/>
      <c r="DJ425" s="478"/>
      <c r="DK425" s="449"/>
      <c r="DL425" s="449"/>
      <c r="DM425" s="473"/>
      <c r="DN425" s="471"/>
      <c r="DO425" s="471"/>
      <c r="DP425" s="471"/>
      <c r="DQ425" s="478"/>
      <c r="DR425" s="449"/>
      <c r="DS425" s="449"/>
      <c r="DT425" s="473"/>
      <c r="DU425" s="471"/>
      <c r="DV425" s="471"/>
      <c r="DW425" s="471"/>
      <c r="DX425" s="478"/>
      <c r="DY425" s="449"/>
      <c r="DZ425" s="449"/>
      <c r="EA425" s="473"/>
      <c r="EB425" s="471"/>
      <c r="EC425" s="471"/>
      <c r="ED425" s="471"/>
      <c r="EE425" s="478"/>
      <c r="EF425" s="449"/>
      <c r="EG425" s="449"/>
      <c r="EH425" s="473"/>
      <c r="EI425" s="471"/>
      <c r="EJ425" s="471"/>
      <c r="EK425" s="471"/>
      <c r="EL425" s="478"/>
      <c r="EM425" s="449"/>
      <c r="EN425" s="449"/>
      <c r="EO425" s="473"/>
      <c r="EP425" s="471"/>
      <c r="EQ425" s="471"/>
      <c r="ER425" s="471"/>
      <c r="ES425" s="478"/>
      <c r="ET425" s="449"/>
      <c r="EU425" s="449"/>
      <c r="EV425" s="473"/>
      <c r="EW425" s="471"/>
      <c r="EX425" s="471"/>
      <c r="EY425" s="471"/>
      <c r="EZ425" s="478"/>
      <c r="FA425" s="449"/>
      <c r="FB425" s="449"/>
      <c r="FC425" s="473"/>
      <c r="FD425" s="471"/>
      <c r="FE425" s="471"/>
      <c r="FF425" s="471"/>
      <c r="FG425" s="478"/>
      <c r="FH425" s="449"/>
      <c r="FI425" s="449"/>
      <c r="FJ425" s="473"/>
      <c r="FK425" s="471"/>
      <c r="FL425" s="471"/>
      <c r="FM425" s="471"/>
      <c r="FN425" s="478"/>
      <c r="FO425" s="449"/>
      <c r="FP425" s="449"/>
      <c r="FQ425" s="473"/>
      <c r="FR425" s="471"/>
      <c r="FS425" s="471"/>
      <c r="FT425" s="471"/>
      <c r="FU425" s="478"/>
      <c r="FV425" s="449"/>
      <c r="FW425" s="449"/>
      <c r="FX425" s="473"/>
      <c r="FY425" s="471"/>
      <c r="FZ425" s="471"/>
      <c r="GA425" s="471"/>
      <c r="GB425" s="478"/>
      <c r="GC425" s="449"/>
      <c r="GD425" s="449"/>
      <c r="GE425" s="473"/>
      <c r="GF425" s="471"/>
      <c r="GG425" s="471"/>
      <c r="GH425" s="471"/>
      <c r="GI425" s="478"/>
      <c r="GJ425" s="449"/>
      <c r="GK425" s="449"/>
      <c r="GL425" s="473"/>
      <c r="GM425" s="471"/>
      <c r="GN425" s="471"/>
      <c r="GO425" s="471"/>
      <c r="GP425" s="478"/>
      <c r="GQ425" s="449"/>
      <c r="GR425" s="449"/>
      <c r="GS425" s="473"/>
      <c r="GT425" s="471"/>
      <c r="GU425" s="471"/>
      <c r="GV425" s="471"/>
      <c r="GW425" s="478"/>
      <c r="GX425" s="449"/>
      <c r="GY425" s="449"/>
      <c r="GZ425" s="473"/>
      <c r="HA425" s="471"/>
      <c r="HB425" s="471"/>
      <c r="HC425" s="471"/>
      <c r="HD425" s="478"/>
      <c r="HE425" s="449"/>
      <c r="HF425" s="449"/>
      <c r="HG425" s="473"/>
      <c r="HH425" s="471"/>
      <c r="HI425" s="471"/>
      <c r="HJ425" s="471"/>
      <c r="HK425" s="478"/>
      <c r="HL425" s="449"/>
      <c r="HM425" s="449"/>
      <c r="HN425" s="473"/>
      <c r="HO425" s="471"/>
      <c r="HP425" s="471"/>
      <c r="HQ425" s="471"/>
      <c r="HR425" s="478"/>
      <c r="HS425" s="449"/>
      <c r="HT425" s="449"/>
      <c r="HU425" s="473"/>
      <c r="HV425" s="471"/>
      <c r="HW425" s="471"/>
      <c r="HX425" s="471"/>
      <c r="HY425" s="478"/>
      <c r="HZ425" s="449"/>
      <c r="IA425" s="449"/>
      <c r="IB425" s="473"/>
      <c r="IC425" s="471"/>
      <c r="ID425" s="471"/>
      <c r="IE425" s="471"/>
      <c r="IF425" s="478"/>
      <c r="IG425" s="449"/>
      <c r="IH425" s="449"/>
      <c r="II425" s="473"/>
      <c r="IJ425" s="471"/>
      <c r="IK425" s="471"/>
      <c r="IL425" s="471"/>
      <c r="IM425" s="478"/>
      <c r="IN425" s="449"/>
      <c r="IO425" s="449"/>
      <c r="IP425" s="473"/>
      <c r="IQ425" s="471"/>
      <c r="IR425" s="471"/>
      <c r="IS425" s="471"/>
      <c r="IT425" s="478"/>
      <c r="IU425" s="449"/>
      <c r="IV425" s="449"/>
      <c r="IW425" s="473"/>
      <c r="IX425" s="471"/>
      <c r="IY425" s="471"/>
      <c r="IZ425" s="471"/>
      <c r="JA425" s="478"/>
      <c r="JB425" s="449"/>
      <c r="JC425" s="449"/>
      <c r="JD425" s="473"/>
      <c r="JE425" s="471"/>
      <c r="JF425" s="471"/>
      <c r="JG425" s="471"/>
      <c r="JH425" s="478"/>
      <c r="JI425" s="449"/>
      <c r="JJ425" s="449"/>
      <c r="JK425" s="473"/>
      <c r="JL425" s="471"/>
      <c r="JM425" s="471"/>
      <c r="JN425" s="471"/>
      <c r="JO425" s="478"/>
      <c r="JP425" s="449"/>
      <c r="JQ425" s="449"/>
      <c r="JR425" s="473"/>
      <c r="JS425" s="471"/>
      <c r="JT425" s="471"/>
      <c r="JU425" s="471"/>
      <c r="JV425" s="478"/>
      <c r="JW425" s="449"/>
      <c r="JX425" s="449"/>
      <c r="JY425" s="473"/>
      <c r="JZ425" s="471"/>
      <c r="KA425" s="471"/>
      <c r="KB425" s="471"/>
      <c r="KC425" s="478"/>
      <c r="KD425" s="449"/>
      <c r="KE425" s="449"/>
      <c r="KF425" s="473"/>
      <c r="KG425" s="471"/>
      <c r="KH425" s="471"/>
      <c r="KI425" s="471"/>
      <c r="KJ425" s="478"/>
      <c r="KK425" s="449"/>
      <c r="KL425" s="449"/>
      <c r="KM425" s="473"/>
      <c r="KN425" s="471"/>
      <c r="KO425" s="471"/>
      <c r="KP425" s="471"/>
      <c r="KQ425" s="478"/>
      <c r="KR425" s="449"/>
      <c r="KS425" s="449"/>
      <c r="KT425" s="473"/>
      <c r="KU425" s="471"/>
      <c r="KV425" s="471"/>
      <c r="KW425" s="471"/>
      <c r="KX425" s="478"/>
      <c r="KY425" s="449"/>
      <c r="KZ425" s="449"/>
      <c r="LA425" s="473"/>
      <c r="LB425" s="471"/>
      <c r="LC425" s="471"/>
      <c r="LD425" s="471"/>
      <c r="LE425" s="478"/>
      <c r="LF425" s="449"/>
      <c r="LG425" s="449"/>
      <c r="LH425" s="473"/>
      <c r="LI425" s="471"/>
      <c r="LJ425" s="471"/>
      <c r="LK425" s="471"/>
      <c r="LL425" s="478"/>
      <c r="LM425" s="449"/>
      <c r="LN425" s="449"/>
      <c r="LO425" s="473"/>
      <c r="LP425" s="471"/>
      <c r="LQ425" s="471"/>
      <c r="LR425" s="471"/>
      <c r="LS425" s="478"/>
      <c r="LT425" s="449"/>
      <c r="LU425" s="449"/>
      <c r="LV425" s="473"/>
      <c r="LW425" s="471"/>
      <c r="LX425" s="471"/>
      <c r="LY425" s="471"/>
      <c r="LZ425" s="478"/>
      <c r="MA425" s="449"/>
      <c r="MB425" s="449"/>
      <c r="MC425" s="473"/>
      <c r="MD425" s="471"/>
      <c r="ME425" s="471"/>
      <c r="MF425" s="471"/>
      <c r="MG425" s="478"/>
      <c r="MH425" s="449"/>
      <c r="MI425" s="449"/>
      <c r="MJ425" s="473"/>
      <c r="MK425" s="471"/>
      <c r="ML425" s="471"/>
      <c r="MM425" s="471"/>
      <c r="MN425" s="478"/>
    </row>
    <row r="426" spans="2:352" hidden="1">
      <c r="B426" s="333">
        <v>187</v>
      </c>
      <c r="C426" s="449"/>
      <c r="D426" s="449"/>
      <c r="E426" s="473"/>
      <c r="F426" s="471"/>
      <c r="G426" s="471"/>
      <c r="H426" s="471"/>
      <c r="I426" s="478"/>
      <c r="J426" s="449"/>
      <c r="K426" s="449"/>
      <c r="L426" s="473"/>
      <c r="M426" s="471"/>
      <c r="N426" s="471"/>
      <c r="O426" s="471"/>
      <c r="P426" s="478"/>
      <c r="Q426" s="449"/>
      <c r="R426" s="449"/>
      <c r="S426" s="473"/>
      <c r="T426" s="471"/>
      <c r="U426" s="471"/>
      <c r="V426" s="471"/>
      <c r="W426" s="478"/>
      <c r="X426" s="449"/>
      <c r="Y426" s="449"/>
      <c r="Z426" s="473"/>
      <c r="AA426" s="471"/>
      <c r="AB426" s="471"/>
      <c r="AC426" s="471"/>
      <c r="AD426" s="478"/>
      <c r="AE426" s="449"/>
      <c r="AF426" s="449"/>
      <c r="AG426" s="473"/>
      <c r="AH426" s="471"/>
      <c r="AI426" s="471"/>
      <c r="AJ426" s="471"/>
      <c r="AK426" s="478"/>
      <c r="AL426" s="449"/>
      <c r="AM426" s="449"/>
      <c r="AN426" s="473"/>
      <c r="AO426" s="471"/>
      <c r="AP426" s="471"/>
      <c r="AQ426" s="471"/>
      <c r="AR426" s="478"/>
      <c r="AS426" s="449"/>
      <c r="AT426" s="449"/>
      <c r="AU426" s="473"/>
      <c r="AV426" s="471"/>
      <c r="AW426" s="471"/>
      <c r="AX426" s="471"/>
      <c r="AY426" s="478"/>
      <c r="AZ426" s="449"/>
      <c r="BA426" s="449"/>
      <c r="BB426" s="473"/>
      <c r="BC426" s="471"/>
      <c r="BD426" s="471"/>
      <c r="BE426" s="471"/>
      <c r="BF426" s="478"/>
      <c r="BG426" s="449"/>
      <c r="BH426" s="449"/>
      <c r="BI426" s="473"/>
      <c r="BJ426" s="471"/>
      <c r="BK426" s="471"/>
      <c r="BL426" s="471"/>
      <c r="BM426" s="478"/>
      <c r="BN426" s="449"/>
      <c r="BO426" s="449"/>
      <c r="BP426" s="473"/>
      <c r="BQ426" s="471"/>
      <c r="BR426" s="471"/>
      <c r="BS426" s="471"/>
      <c r="BT426" s="478"/>
      <c r="BU426" s="449"/>
      <c r="BV426" s="449"/>
      <c r="BW426" s="473"/>
      <c r="BX426" s="471"/>
      <c r="BY426" s="471"/>
      <c r="BZ426" s="471"/>
      <c r="CA426" s="478"/>
      <c r="CB426" s="449"/>
      <c r="CC426" s="449"/>
      <c r="CD426" s="473"/>
      <c r="CE426" s="471"/>
      <c r="CF426" s="471"/>
      <c r="CG426" s="471"/>
      <c r="CH426" s="478"/>
      <c r="CI426" s="449"/>
      <c r="CJ426" s="449"/>
      <c r="CK426" s="473"/>
      <c r="CL426" s="471"/>
      <c r="CM426" s="471"/>
      <c r="CN426" s="471"/>
      <c r="CO426" s="478"/>
      <c r="CP426" s="449"/>
      <c r="CQ426" s="449"/>
      <c r="CR426" s="473"/>
      <c r="CS426" s="471"/>
      <c r="CT426" s="471"/>
      <c r="CU426" s="471"/>
      <c r="CV426" s="478"/>
      <c r="CW426" s="449"/>
      <c r="CX426" s="449"/>
      <c r="CY426" s="473"/>
      <c r="CZ426" s="471"/>
      <c r="DA426" s="471"/>
      <c r="DB426" s="471"/>
      <c r="DC426" s="478"/>
      <c r="DD426" s="449"/>
      <c r="DE426" s="449"/>
      <c r="DF426" s="473"/>
      <c r="DG426" s="471"/>
      <c r="DH426" s="471"/>
      <c r="DI426" s="471"/>
      <c r="DJ426" s="478"/>
      <c r="DK426" s="449"/>
      <c r="DL426" s="449"/>
      <c r="DM426" s="473"/>
      <c r="DN426" s="471"/>
      <c r="DO426" s="471"/>
      <c r="DP426" s="471"/>
      <c r="DQ426" s="478"/>
      <c r="DR426" s="449"/>
      <c r="DS426" s="449"/>
      <c r="DT426" s="473"/>
      <c r="DU426" s="471"/>
      <c r="DV426" s="471"/>
      <c r="DW426" s="471"/>
      <c r="DX426" s="478"/>
      <c r="DY426" s="449"/>
      <c r="DZ426" s="449"/>
      <c r="EA426" s="473"/>
      <c r="EB426" s="471"/>
      <c r="EC426" s="471"/>
      <c r="ED426" s="471"/>
      <c r="EE426" s="478"/>
      <c r="EF426" s="449"/>
      <c r="EG426" s="449"/>
      <c r="EH426" s="473"/>
      <c r="EI426" s="471"/>
      <c r="EJ426" s="471"/>
      <c r="EK426" s="471"/>
      <c r="EL426" s="478"/>
      <c r="EM426" s="449"/>
      <c r="EN426" s="449"/>
      <c r="EO426" s="473"/>
      <c r="EP426" s="471"/>
      <c r="EQ426" s="471"/>
      <c r="ER426" s="471"/>
      <c r="ES426" s="478"/>
      <c r="ET426" s="449"/>
      <c r="EU426" s="449"/>
      <c r="EV426" s="473"/>
      <c r="EW426" s="471"/>
      <c r="EX426" s="471"/>
      <c r="EY426" s="471"/>
      <c r="EZ426" s="478"/>
      <c r="FA426" s="449"/>
      <c r="FB426" s="449"/>
      <c r="FC426" s="473"/>
      <c r="FD426" s="471"/>
      <c r="FE426" s="471"/>
      <c r="FF426" s="471"/>
      <c r="FG426" s="478"/>
      <c r="FH426" s="449"/>
      <c r="FI426" s="449"/>
      <c r="FJ426" s="473"/>
      <c r="FK426" s="471"/>
      <c r="FL426" s="471"/>
      <c r="FM426" s="471"/>
      <c r="FN426" s="478"/>
      <c r="FO426" s="449"/>
      <c r="FP426" s="449"/>
      <c r="FQ426" s="473"/>
      <c r="FR426" s="471"/>
      <c r="FS426" s="471"/>
      <c r="FT426" s="471"/>
      <c r="FU426" s="478"/>
      <c r="FV426" s="449"/>
      <c r="FW426" s="449"/>
      <c r="FX426" s="473"/>
      <c r="FY426" s="471"/>
      <c r="FZ426" s="471"/>
      <c r="GA426" s="471"/>
      <c r="GB426" s="478"/>
      <c r="GC426" s="449"/>
      <c r="GD426" s="449"/>
      <c r="GE426" s="473"/>
      <c r="GF426" s="471"/>
      <c r="GG426" s="471"/>
      <c r="GH426" s="471"/>
      <c r="GI426" s="478"/>
      <c r="GJ426" s="449"/>
      <c r="GK426" s="449"/>
      <c r="GL426" s="473"/>
      <c r="GM426" s="471"/>
      <c r="GN426" s="471"/>
      <c r="GO426" s="471"/>
      <c r="GP426" s="478"/>
      <c r="GQ426" s="449"/>
      <c r="GR426" s="449"/>
      <c r="GS426" s="473"/>
      <c r="GT426" s="471"/>
      <c r="GU426" s="471"/>
      <c r="GV426" s="471"/>
      <c r="GW426" s="478"/>
      <c r="GX426" s="449"/>
      <c r="GY426" s="449"/>
      <c r="GZ426" s="473"/>
      <c r="HA426" s="471"/>
      <c r="HB426" s="471"/>
      <c r="HC426" s="471"/>
      <c r="HD426" s="478"/>
      <c r="HE426" s="449"/>
      <c r="HF426" s="449"/>
      <c r="HG426" s="473"/>
      <c r="HH426" s="471"/>
      <c r="HI426" s="471"/>
      <c r="HJ426" s="471"/>
      <c r="HK426" s="478"/>
      <c r="HL426" s="449"/>
      <c r="HM426" s="449"/>
      <c r="HN426" s="473"/>
      <c r="HO426" s="471"/>
      <c r="HP426" s="471"/>
      <c r="HQ426" s="471"/>
      <c r="HR426" s="478"/>
      <c r="HS426" s="449"/>
      <c r="HT426" s="449"/>
      <c r="HU426" s="473"/>
      <c r="HV426" s="471"/>
      <c r="HW426" s="471"/>
      <c r="HX426" s="471"/>
      <c r="HY426" s="478"/>
      <c r="HZ426" s="449"/>
      <c r="IA426" s="449"/>
      <c r="IB426" s="473"/>
      <c r="IC426" s="471"/>
      <c r="ID426" s="471"/>
      <c r="IE426" s="471"/>
      <c r="IF426" s="478"/>
      <c r="IG426" s="449"/>
      <c r="IH426" s="449"/>
      <c r="II426" s="473"/>
      <c r="IJ426" s="471"/>
      <c r="IK426" s="471"/>
      <c r="IL426" s="471"/>
      <c r="IM426" s="478"/>
      <c r="IN426" s="449"/>
      <c r="IO426" s="449"/>
      <c r="IP426" s="473"/>
      <c r="IQ426" s="471"/>
      <c r="IR426" s="471"/>
      <c r="IS426" s="471"/>
      <c r="IT426" s="478"/>
      <c r="IU426" s="449"/>
      <c r="IV426" s="449"/>
      <c r="IW426" s="473"/>
      <c r="IX426" s="471"/>
      <c r="IY426" s="471"/>
      <c r="IZ426" s="471"/>
      <c r="JA426" s="478"/>
      <c r="JB426" s="449"/>
      <c r="JC426" s="449"/>
      <c r="JD426" s="473"/>
      <c r="JE426" s="471"/>
      <c r="JF426" s="471"/>
      <c r="JG426" s="471"/>
      <c r="JH426" s="478"/>
      <c r="JI426" s="449"/>
      <c r="JJ426" s="449"/>
      <c r="JK426" s="473"/>
      <c r="JL426" s="471"/>
      <c r="JM426" s="471"/>
      <c r="JN426" s="471"/>
      <c r="JO426" s="478"/>
      <c r="JP426" s="449"/>
      <c r="JQ426" s="449"/>
      <c r="JR426" s="473"/>
      <c r="JS426" s="471"/>
      <c r="JT426" s="471"/>
      <c r="JU426" s="471"/>
      <c r="JV426" s="478"/>
      <c r="JW426" s="449"/>
      <c r="JX426" s="449"/>
      <c r="JY426" s="473"/>
      <c r="JZ426" s="471"/>
      <c r="KA426" s="471"/>
      <c r="KB426" s="471"/>
      <c r="KC426" s="478"/>
      <c r="KD426" s="449"/>
      <c r="KE426" s="449"/>
      <c r="KF426" s="473"/>
      <c r="KG426" s="471"/>
      <c r="KH426" s="471"/>
      <c r="KI426" s="471"/>
      <c r="KJ426" s="478"/>
      <c r="KK426" s="449"/>
      <c r="KL426" s="449"/>
      <c r="KM426" s="473"/>
      <c r="KN426" s="471"/>
      <c r="KO426" s="471"/>
      <c r="KP426" s="471"/>
      <c r="KQ426" s="478"/>
      <c r="KR426" s="449"/>
      <c r="KS426" s="449"/>
      <c r="KT426" s="473"/>
      <c r="KU426" s="471"/>
      <c r="KV426" s="471"/>
      <c r="KW426" s="471"/>
      <c r="KX426" s="478"/>
      <c r="KY426" s="449"/>
      <c r="KZ426" s="449"/>
      <c r="LA426" s="473"/>
      <c r="LB426" s="471"/>
      <c r="LC426" s="471"/>
      <c r="LD426" s="471"/>
      <c r="LE426" s="478"/>
      <c r="LF426" s="449"/>
      <c r="LG426" s="449"/>
      <c r="LH426" s="473"/>
      <c r="LI426" s="471"/>
      <c r="LJ426" s="471"/>
      <c r="LK426" s="471"/>
      <c r="LL426" s="478"/>
      <c r="LM426" s="449"/>
      <c r="LN426" s="449"/>
      <c r="LO426" s="473"/>
      <c r="LP426" s="471"/>
      <c r="LQ426" s="471"/>
      <c r="LR426" s="471"/>
      <c r="LS426" s="478"/>
      <c r="LT426" s="449"/>
      <c r="LU426" s="449"/>
      <c r="LV426" s="473"/>
      <c r="LW426" s="471"/>
      <c r="LX426" s="471"/>
      <c r="LY426" s="471"/>
      <c r="LZ426" s="478"/>
      <c r="MA426" s="449"/>
      <c r="MB426" s="449"/>
      <c r="MC426" s="473"/>
      <c r="MD426" s="471"/>
      <c r="ME426" s="471"/>
      <c r="MF426" s="471"/>
      <c r="MG426" s="478"/>
      <c r="MH426" s="449"/>
      <c r="MI426" s="449"/>
      <c r="MJ426" s="473"/>
      <c r="MK426" s="471"/>
      <c r="ML426" s="471"/>
      <c r="MM426" s="471"/>
      <c r="MN426" s="478"/>
    </row>
    <row r="427" spans="2:352" hidden="1">
      <c r="B427" s="333">
        <v>188</v>
      </c>
      <c r="C427" s="449"/>
      <c r="D427" s="449"/>
      <c r="E427" s="473"/>
      <c r="F427" s="471"/>
      <c r="G427" s="471"/>
      <c r="H427" s="471"/>
      <c r="I427" s="478"/>
      <c r="J427" s="449"/>
      <c r="K427" s="449"/>
      <c r="L427" s="473"/>
      <c r="M427" s="471"/>
      <c r="N427" s="471"/>
      <c r="O427" s="471"/>
      <c r="P427" s="478"/>
      <c r="Q427" s="449"/>
      <c r="R427" s="449"/>
      <c r="S427" s="473"/>
      <c r="T427" s="471"/>
      <c r="U427" s="471"/>
      <c r="V427" s="471"/>
      <c r="W427" s="478"/>
      <c r="X427" s="449"/>
      <c r="Y427" s="449"/>
      <c r="Z427" s="473"/>
      <c r="AA427" s="471"/>
      <c r="AB427" s="471"/>
      <c r="AC427" s="471"/>
      <c r="AD427" s="478"/>
      <c r="AE427" s="449"/>
      <c r="AF427" s="449"/>
      <c r="AG427" s="473"/>
      <c r="AH427" s="471"/>
      <c r="AI427" s="471"/>
      <c r="AJ427" s="471"/>
      <c r="AK427" s="478"/>
      <c r="AL427" s="449"/>
      <c r="AM427" s="449"/>
      <c r="AN427" s="473"/>
      <c r="AO427" s="471"/>
      <c r="AP427" s="471"/>
      <c r="AQ427" s="471"/>
      <c r="AR427" s="478"/>
      <c r="AS427" s="449"/>
      <c r="AT427" s="449"/>
      <c r="AU427" s="473"/>
      <c r="AV427" s="471"/>
      <c r="AW427" s="471"/>
      <c r="AX427" s="471"/>
      <c r="AY427" s="478"/>
      <c r="AZ427" s="449"/>
      <c r="BA427" s="449"/>
      <c r="BB427" s="473"/>
      <c r="BC427" s="471"/>
      <c r="BD427" s="471"/>
      <c r="BE427" s="471"/>
      <c r="BF427" s="478"/>
      <c r="BG427" s="449"/>
      <c r="BH427" s="449"/>
      <c r="BI427" s="473"/>
      <c r="BJ427" s="471"/>
      <c r="BK427" s="471"/>
      <c r="BL427" s="471"/>
      <c r="BM427" s="478"/>
      <c r="BN427" s="449"/>
      <c r="BO427" s="449"/>
      <c r="BP427" s="473"/>
      <c r="BQ427" s="471"/>
      <c r="BR427" s="471"/>
      <c r="BS427" s="471"/>
      <c r="BT427" s="478"/>
      <c r="BU427" s="449"/>
      <c r="BV427" s="449"/>
      <c r="BW427" s="473"/>
      <c r="BX427" s="471"/>
      <c r="BY427" s="471"/>
      <c r="BZ427" s="471"/>
      <c r="CA427" s="478"/>
      <c r="CB427" s="449"/>
      <c r="CC427" s="449"/>
      <c r="CD427" s="473"/>
      <c r="CE427" s="471"/>
      <c r="CF427" s="471"/>
      <c r="CG427" s="471"/>
      <c r="CH427" s="478"/>
      <c r="CI427" s="449"/>
      <c r="CJ427" s="449"/>
      <c r="CK427" s="473"/>
      <c r="CL427" s="471"/>
      <c r="CM427" s="471"/>
      <c r="CN427" s="471"/>
      <c r="CO427" s="478"/>
      <c r="CP427" s="449"/>
      <c r="CQ427" s="449"/>
      <c r="CR427" s="473"/>
      <c r="CS427" s="471"/>
      <c r="CT427" s="471"/>
      <c r="CU427" s="471"/>
      <c r="CV427" s="478"/>
      <c r="CW427" s="449"/>
      <c r="CX427" s="449"/>
      <c r="CY427" s="473"/>
      <c r="CZ427" s="471"/>
      <c r="DA427" s="471"/>
      <c r="DB427" s="471"/>
      <c r="DC427" s="478"/>
      <c r="DD427" s="449"/>
      <c r="DE427" s="449"/>
      <c r="DF427" s="473"/>
      <c r="DG427" s="471"/>
      <c r="DH427" s="471"/>
      <c r="DI427" s="471"/>
      <c r="DJ427" s="478"/>
      <c r="DK427" s="449"/>
      <c r="DL427" s="449"/>
      <c r="DM427" s="473"/>
      <c r="DN427" s="471"/>
      <c r="DO427" s="471"/>
      <c r="DP427" s="471"/>
      <c r="DQ427" s="478"/>
      <c r="DR427" s="449"/>
      <c r="DS427" s="449"/>
      <c r="DT427" s="473"/>
      <c r="DU427" s="471"/>
      <c r="DV427" s="471"/>
      <c r="DW427" s="471"/>
      <c r="DX427" s="478"/>
      <c r="DY427" s="449"/>
      <c r="DZ427" s="449"/>
      <c r="EA427" s="473"/>
      <c r="EB427" s="471"/>
      <c r="EC427" s="471"/>
      <c r="ED427" s="471"/>
      <c r="EE427" s="478"/>
      <c r="EF427" s="449"/>
      <c r="EG427" s="449"/>
      <c r="EH427" s="473"/>
      <c r="EI427" s="471"/>
      <c r="EJ427" s="471"/>
      <c r="EK427" s="471"/>
      <c r="EL427" s="478"/>
      <c r="EM427" s="449"/>
      <c r="EN427" s="449"/>
      <c r="EO427" s="473"/>
      <c r="EP427" s="471"/>
      <c r="EQ427" s="471"/>
      <c r="ER427" s="471"/>
      <c r="ES427" s="478"/>
      <c r="ET427" s="449"/>
      <c r="EU427" s="449"/>
      <c r="EV427" s="473"/>
      <c r="EW427" s="471"/>
      <c r="EX427" s="471"/>
      <c r="EY427" s="471"/>
      <c r="EZ427" s="478"/>
      <c r="FA427" s="449"/>
      <c r="FB427" s="449"/>
      <c r="FC427" s="473"/>
      <c r="FD427" s="471"/>
      <c r="FE427" s="471"/>
      <c r="FF427" s="471"/>
      <c r="FG427" s="478"/>
      <c r="FH427" s="449"/>
      <c r="FI427" s="449"/>
      <c r="FJ427" s="473"/>
      <c r="FK427" s="471"/>
      <c r="FL427" s="471"/>
      <c r="FM427" s="471"/>
      <c r="FN427" s="478"/>
      <c r="FO427" s="449"/>
      <c r="FP427" s="449"/>
      <c r="FQ427" s="473"/>
      <c r="FR427" s="471"/>
      <c r="FS427" s="471"/>
      <c r="FT427" s="471"/>
      <c r="FU427" s="478"/>
      <c r="FV427" s="449"/>
      <c r="FW427" s="449"/>
      <c r="FX427" s="473"/>
      <c r="FY427" s="471"/>
      <c r="FZ427" s="471"/>
      <c r="GA427" s="471"/>
      <c r="GB427" s="478"/>
      <c r="GC427" s="449"/>
      <c r="GD427" s="449"/>
      <c r="GE427" s="473"/>
      <c r="GF427" s="471"/>
      <c r="GG427" s="471"/>
      <c r="GH427" s="471"/>
      <c r="GI427" s="478"/>
      <c r="GJ427" s="449"/>
      <c r="GK427" s="449"/>
      <c r="GL427" s="473"/>
      <c r="GM427" s="471"/>
      <c r="GN427" s="471"/>
      <c r="GO427" s="471"/>
      <c r="GP427" s="478"/>
      <c r="GQ427" s="449"/>
      <c r="GR427" s="449"/>
      <c r="GS427" s="473"/>
      <c r="GT427" s="471"/>
      <c r="GU427" s="471"/>
      <c r="GV427" s="471"/>
      <c r="GW427" s="478"/>
      <c r="GX427" s="449"/>
      <c r="GY427" s="449"/>
      <c r="GZ427" s="473"/>
      <c r="HA427" s="471"/>
      <c r="HB427" s="471"/>
      <c r="HC427" s="471"/>
      <c r="HD427" s="478"/>
      <c r="HE427" s="449"/>
      <c r="HF427" s="449"/>
      <c r="HG427" s="473"/>
      <c r="HH427" s="471"/>
      <c r="HI427" s="471"/>
      <c r="HJ427" s="471"/>
      <c r="HK427" s="478"/>
      <c r="HL427" s="449"/>
      <c r="HM427" s="449"/>
      <c r="HN427" s="473"/>
      <c r="HO427" s="471"/>
      <c r="HP427" s="471"/>
      <c r="HQ427" s="471"/>
      <c r="HR427" s="478"/>
      <c r="HS427" s="449"/>
      <c r="HT427" s="449"/>
      <c r="HU427" s="473"/>
      <c r="HV427" s="471"/>
      <c r="HW427" s="471"/>
      <c r="HX427" s="471"/>
      <c r="HY427" s="478"/>
      <c r="HZ427" s="449"/>
      <c r="IA427" s="449"/>
      <c r="IB427" s="473"/>
      <c r="IC427" s="471"/>
      <c r="ID427" s="471"/>
      <c r="IE427" s="471"/>
      <c r="IF427" s="478"/>
      <c r="IG427" s="449"/>
      <c r="IH427" s="449"/>
      <c r="II427" s="473"/>
      <c r="IJ427" s="471"/>
      <c r="IK427" s="471"/>
      <c r="IL427" s="471"/>
      <c r="IM427" s="478"/>
      <c r="IN427" s="449"/>
      <c r="IO427" s="449"/>
      <c r="IP427" s="473"/>
      <c r="IQ427" s="471"/>
      <c r="IR427" s="471"/>
      <c r="IS427" s="471"/>
      <c r="IT427" s="478"/>
      <c r="IU427" s="449"/>
      <c r="IV427" s="449"/>
      <c r="IW427" s="473"/>
      <c r="IX427" s="471"/>
      <c r="IY427" s="471"/>
      <c r="IZ427" s="471"/>
      <c r="JA427" s="478"/>
      <c r="JB427" s="449"/>
      <c r="JC427" s="449"/>
      <c r="JD427" s="473"/>
      <c r="JE427" s="471"/>
      <c r="JF427" s="471"/>
      <c r="JG427" s="471"/>
      <c r="JH427" s="478"/>
      <c r="JI427" s="449"/>
      <c r="JJ427" s="449"/>
      <c r="JK427" s="473"/>
      <c r="JL427" s="471"/>
      <c r="JM427" s="471"/>
      <c r="JN427" s="471"/>
      <c r="JO427" s="478"/>
      <c r="JP427" s="449"/>
      <c r="JQ427" s="449"/>
      <c r="JR427" s="473"/>
      <c r="JS427" s="471"/>
      <c r="JT427" s="471"/>
      <c r="JU427" s="471"/>
      <c r="JV427" s="478"/>
      <c r="JW427" s="449"/>
      <c r="JX427" s="449"/>
      <c r="JY427" s="473"/>
      <c r="JZ427" s="471"/>
      <c r="KA427" s="471"/>
      <c r="KB427" s="471"/>
      <c r="KC427" s="478"/>
      <c r="KD427" s="449"/>
      <c r="KE427" s="449"/>
      <c r="KF427" s="473"/>
      <c r="KG427" s="471"/>
      <c r="KH427" s="471"/>
      <c r="KI427" s="471"/>
      <c r="KJ427" s="478"/>
      <c r="KK427" s="449"/>
      <c r="KL427" s="449"/>
      <c r="KM427" s="473"/>
      <c r="KN427" s="471"/>
      <c r="KO427" s="471"/>
      <c r="KP427" s="471"/>
      <c r="KQ427" s="478"/>
      <c r="KR427" s="449"/>
      <c r="KS427" s="449"/>
      <c r="KT427" s="473"/>
      <c r="KU427" s="471"/>
      <c r="KV427" s="471"/>
      <c r="KW427" s="471"/>
      <c r="KX427" s="478"/>
      <c r="KY427" s="449"/>
      <c r="KZ427" s="449"/>
      <c r="LA427" s="473"/>
      <c r="LB427" s="471"/>
      <c r="LC427" s="471"/>
      <c r="LD427" s="471"/>
      <c r="LE427" s="478"/>
      <c r="LF427" s="449"/>
      <c r="LG427" s="449"/>
      <c r="LH427" s="473"/>
      <c r="LI427" s="471"/>
      <c r="LJ427" s="471"/>
      <c r="LK427" s="471"/>
      <c r="LL427" s="478"/>
      <c r="LM427" s="449"/>
      <c r="LN427" s="449"/>
      <c r="LO427" s="473"/>
      <c r="LP427" s="471"/>
      <c r="LQ427" s="471"/>
      <c r="LR427" s="471"/>
      <c r="LS427" s="478"/>
      <c r="LT427" s="449"/>
      <c r="LU427" s="449"/>
      <c r="LV427" s="473"/>
      <c r="LW427" s="471"/>
      <c r="LX427" s="471"/>
      <c r="LY427" s="471"/>
      <c r="LZ427" s="478"/>
      <c r="MA427" s="449"/>
      <c r="MB427" s="449"/>
      <c r="MC427" s="473"/>
      <c r="MD427" s="471"/>
      <c r="ME427" s="471"/>
      <c r="MF427" s="471"/>
      <c r="MG427" s="478"/>
      <c r="MH427" s="449"/>
      <c r="MI427" s="449"/>
      <c r="MJ427" s="473"/>
      <c r="MK427" s="471"/>
      <c r="ML427" s="471"/>
      <c r="MM427" s="471"/>
      <c r="MN427" s="478"/>
    </row>
    <row r="428" spans="2:352" hidden="1">
      <c r="B428" s="333">
        <v>189</v>
      </c>
      <c r="C428" s="449"/>
      <c r="D428" s="449"/>
      <c r="E428" s="473"/>
      <c r="F428" s="471"/>
      <c r="G428" s="471"/>
      <c r="H428" s="471"/>
      <c r="I428" s="478"/>
      <c r="J428" s="449"/>
      <c r="K428" s="449"/>
      <c r="L428" s="473"/>
      <c r="M428" s="471"/>
      <c r="N428" s="471"/>
      <c r="O428" s="471"/>
      <c r="P428" s="478"/>
      <c r="Q428" s="449"/>
      <c r="R428" s="449"/>
      <c r="S428" s="473"/>
      <c r="T428" s="471"/>
      <c r="U428" s="471"/>
      <c r="V428" s="471"/>
      <c r="W428" s="478"/>
      <c r="X428" s="449"/>
      <c r="Y428" s="449"/>
      <c r="Z428" s="473"/>
      <c r="AA428" s="471"/>
      <c r="AB428" s="471"/>
      <c r="AC428" s="471"/>
      <c r="AD428" s="478"/>
      <c r="AE428" s="449"/>
      <c r="AF428" s="449"/>
      <c r="AG428" s="473"/>
      <c r="AH428" s="471"/>
      <c r="AI428" s="471"/>
      <c r="AJ428" s="471"/>
      <c r="AK428" s="478"/>
      <c r="AL428" s="449"/>
      <c r="AM428" s="449"/>
      <c r="AN428" s="473"/>
      <c r="AO428" s="471"/>
      <c r="AP428" s="471"/>
      <c r="AQ428" s="471"/>
      <c r="AR428" s="478"/>
      <c r="AS428" s="449"/>
      <c r="AT428" s="449"/>
      <c r="AU428" s="473"/>
      <c r="AV428" s="471"/>
      <c r="AW428" s="471"/>
      <c r="AX428" s="471"/>
      <c r="AY428" s="478"/>
      <c r="AZ428" s="449"/>
      <c r="BA428" s="449"/>
      <c r="BB428" s="473"/>
      <c r="BC428" s="471"/>
      <c r="BD428" s="471"/>
      <c r="BE428" s="471"/>
      <c r="BF428" s="478"/>
      <c r="BG428" s="449"/>
      <c r="BH428" s="449"/>
      <c r="BI428" s="473"/>
      <c r="BJ428" s="471"/>
      <c r="BK428" s="471"/>
      <c r="BL428" s="471"/>
      <c r="BM428" s="478"/>
      <c r="BN428" s="449"/>
      <c r="BO428" s="449"/>
      <c r="BP428" s="473"/>
      <c r="BQ428" s="471"/>
      <c r="BR428" s="471"/>
      <c r="BS428" s="471"/>
      <c r="BT428" s="478"/>
      <c r="BU428" s="449"/>
      <c r="BV428" s="449"/>
      <c r="BW428" s="473"/>
      <c r="BX428" s="471"/>
      <c r="BY428" s="471"/>
      <c r="BZ428" s="471"/>
      <c r="CA428" s="478"/>
      <c r="CB428" s="449"/>
      <c r="CC428" s="449"/>
      <c r="CD428" s="473"/>
      <c r="CE428" s="471"/>
      <c r="CF428" s="471"/>
      <c r="CG428" s="471"/>
      <c r="CH428" s="478"/>
      <c r="CI428" s="449"/>
      <c r="CJ428" s="449"/>
      <c r="CK428" s="473"/>
      <c r="CL428" s="471"/>
      <c r="CM428" s="471"/>
      <c r="CN428" s="471"/>
      <c r="CO428" s="478"/>
      <c r="CP428" s="449"/>
      <c r="CQ428" s="449"/>
      <c r="CR428" s="473"/>
      <c r="CS428" s="471"/>
      <c r="CT428" s="471"/>
      <c r="CU428" s="471"/>
      <c r="CV428" s="478"/>
      <c r="CW428" s="449"/>
      <c r="CX428" s="449"/>
      <c r="CY428" s="473"/>
      <c r="CZ428" s="471"/>
      <c r="DA428" s="471"/>
      <c r="DB428" s="471"/>
      <c r="DC428" s="478"/>
      <c r="DD428" s="449"/>
      <c r="DE428" s="449"/>
      <c r="DF428" s="473"/>
      <c r="DG428" s="471"/>
      <c r="DH428" s="471"/>
      <c r="DI428" s="471"/>
      <c r="DJ428" s="478"/>
      <c r="DK428" s="449"/>
      <c r="DL428" s="449"/>
      <c r="DM428" s="473"/>
      <c r="DN428" s="471"/>
      <c r="DO428" s="471"/>
      <c r="DP428" s="471"/>
      <c r="DQ428" s="478"/>
      <c r="DR428" s="449"/>
      <c r="DS428" s="449"/>
      <c r="DT428" s="473"/>
      <c r="DU428" s="471"/>
      <c r="DV428" s="471"/>
      <c r="DW428" s="471"/>
      <c r="DX428" s="478"/>
      <c r="DY428" s="449"/>
      <c r="DZ428" s="449"/>
      <c r="EA428" s="473"/>
      <c r="EB428" s="471"/>
      <c r="EC428" s="471"/>
      <c r="ED428" s="471"/>
      <c r="EE428" s="478"/>
      <c r="EF428" s="449"/>
      <c r="EG428" s="449"/>
      <c r="EH428" s="473"/>
      <c r="EI428" s="471"/>
      <c r="EJ428" s="471"/>
      <c r="EK428" s="471"/>
      <c r="EL428" s="478"/>
      <c r="EM428" s="449"/>
      <c r="EN428" s="449"/>
      <c r="EO428" s="473"/>
      <c r="EP428" s="471"/>
      <c r="EQ428" s="471"/>
      <c r="ER428" s="471"/>
      <c r="ES428" s="478"/>
      <c r="ET428" s="449"/>
      <c r="EU428" s="449"/>
      <c r="EV428" s="473"/>
      <c r="EW428" s="471"/>
      <c r="EX428" s="471"/>
      <c r="EY428" s="471"/>
      <c r="EZ428" s="478"/>
      <c r="FA428" s="449"/>
      <c r="FB428" s="449"/>
      <c r="FC428" s="473"/>
      <c r="FD428" s="471"/>
      <c r="FE428" s="471"/>
      <c r="FF428" s="471"/>
      <c r="FG428" s="478"/>
      <c r="FH428" s="449"/>
      <c r="FI428" s="449"/>
      <c r="FJ428" s="473"/>
      <c r="FK428" s="471"/>
      <c r="FL428" s="471"/>
      <c r="FM428" s="471"/>
      <c r="FN428" s="478"/>
      <c r="FO428" s="449"/>
      <c r="FP428" s="449"/>
      <c r="FQ428" s="473"/>
      <c r="FR428" s="471"/>
      <c r="FS428" s="471"/>
      <c r="FT428" s="471"/>
      <c r="FU428" s="478"/>
      <c r="FV428" s="449"/>
      <c r="FW428" s="449"/>
      <c r="FX428" s="473"/>
      <c r="FY428" s="471"/>
      <c r="FZ428" s="471"/>
      <c r="GA428" s="471"/>
      <c r="GB428" s="478"/>
      <c r="GC428" s="449"/>
      <c r="GD428" s="449"/>
      <c r="GE428" s="473"/>
      <c r="GF428" s="471"/>
      <c r="GG428" s="471"/>
      <c r="GH428" s="471"/>
      <c r="GI428" s="478"/>
      <c r="GJ428" s="449"/>
      <c r="GK428" s="449"/>
      <c r="GL428" s="473"/>
      <c r="GM428" s="471"/>
      <c r="GN428" s="471"/>
      <c r="GO428" s="471"/>
      <c r="GP428" s="478"/>
      <c r="GQ428" s="449"/>
      <c r="GR428" s="449"/>
      <c r="GS428" s="473"/>
      <c r="GT428" s="471"/>
      <c r="GU428" s="471"/>
      <c r="GV428" s="471"/>
      <c r="GW428" s="478"/>
      <c r="GX428" s="449"/>
      <c r="GY428" s="449"/>
      <c r="GZ428" s="473"/>
      <c r="HA428" s="471"/>
      <c r="HB428" s="471"/>
      <c r="HC428" s="471"/>
      <c r="HD428" s="478"/>
      <c r="HE428" s="449"/>
      <c r="HF428" s="449"/>
      <c r="HG428" s="473"/>
      <c r="HH428" s="471"/>
      <c r="HI428" s="471"/>
      <c r="HJ428" s="471"/>
      <c r="HK428" s="478"/>
      <c r="HL428" s="449"/>
      <c r="HM428" s="449"/>
      <c r="HN428" s="473"/>
      <c r="HO428" s="471"/>
      <c r="HP428" s="471"/>
      <c r="HQ428" s="471"/>
      <c r="HR428" s="478"/>
      <c r="HS428" s="449"/>
      <c r="HT428" s="449"/>
      <c r="HU428" s="473"/>
      <c r="HV428" s="471"/>
      <c r="HW428" s="471"/>
      <c r="HX428" s="471"/>
      <c r="HY428" s="478"/>
      <c r="HZ428" s="449"/>
      <c r="IA428" s="449"/>
      <c r="IB428" s="473"/>
      <c r="IC428" s="471"/>
      <c r="ID428" s="471"/>
      <c r="IE428" s="471"/>
      <c r="IF428" s="478"/>
      <c r="IG428" s="449"/>
      <c r="IH428" s="449"/>
      <c r="II428" s="473"/>
      <c r="IJ428" s="471"/>
      <c r="IK428" s="471"/>
      <c r="IL428" s="471"/>
      <c r="IM428" s="478"/>
      <c r="IN428" s="449"/>
      <c r="IO428" s="449"/>
      <c r="IP428" s="473"/>
      <c r="IQ428" s="471"/>
      <c r="IR428" s="471"/>
      <c r="IS428" s="471"/>
      <c r="IT428" s="478"/>
      <c r="IU428" s="449"/>
      <c r="IV428" s="449"/>
      <c r="IW428" s="473"/>
      <c r="IX428" s="471"/>
      <c r="IY428" s="471"/>
      <c r="IZ428" s="471"/>
      <c r="JA428" s="478"/>
      <c r="JB428" s="449"/>
      <c r="JC428" s="449"/>
      <c r="JD428" s="473"/>
      <c r="JE428" s="471"/>
      <c r="JF428" s="471"/>
      <c r="JG428" s="471"/>
      <c r="JH428" s="478"/>
      <c r="JI428" s="449"/>
      <c r="JJ428" s="449"/>
      <c r="JK428" s="473"/>
      <c r="JL428" s="471"/>
      <c r="JM428" s="471"/>
      <c r="JN428" s="471"/>
      <c r="JO428" s="478"/>
      <c r="JP428" s="449"/>
      <c r="JQ428" s="449"/>
      <c r="JR428" s="473"/>
      <c r="JS428" s="471"/>
      <c r="JT428" s="471"/>
      <c r="JU428" s="471"/>
      <c r="JV428" s="478"/>
      <c r="JW428" s="449"/>
      <c r="JX428" s="449"/>
      <c r="JY428" s="473"/>
      <c r="JZ428" s="471"/>
      <c r="KA428" s="471"/>
      <c r="KB428" s="471"/>
      <c r="KC428" s="478"/>
      <c r="KD428" s="449"/>
      <c r="KE428" s="449"/>
      <c r="KF428" s="473"/>
      <c r="KG428" s="471"/>
      <c r="KH428" s="471"/>
      <c r="KI428" s="471"/>
      <c r="KJ428" s="478"/>
      <c r="KK428" s="449"/>
      <c r="KL428" s="449"/>
      <c r="KM428" s="473"/>
      <c r="KN428" s="471"/>
      <c r="KO428" s="471"/>
      <c r="KP428" s="471"/>
      <c r="KQ428" s="478"/>
      <c r="KR428" s="449"/>
      <c r="KS428" s="449"/>
      <c r="KT428" s="473"/>
      <c r="KU428" s="471"/>
      <c r="KV428" s="471"/>
      <c r="KW428" s="471"/>
      <c r="KX428" s="478"/>
      <c r="KY428" s="449"/>
      <c r="KZ428" s="449"/>
      <c r="LA428" s="473"/>
      <c r="LB428" s="471"/>
      <c r="LC428" s="471"/>
      <c r="LD428" s="471"/>
      <c r="LE428" s="478"/>
      <c r="LF428" s="449"/>
      <c r="LG428" s="449"/>
      <c r="LH428" s="473"/>
      <c r="LI428" s="471"/>
      <c r="LJ428" s="471"/>
      <c r="LK428" s="471"/>
      <c r="LL428" s="478"/>
      <c r="LM428" s="449"/>
      <c r="LN428" s="449"/>
      <c r="LO428" s="473"/>
      <c r="LP428" s="471"/>
      <c r="LQ428" s="471"/>
      <c r="LR428" s="471"/>
      <c r="LS428" s="478"/>
      <c r="LT428" s="449"/>
      <c r="LU428" s="449"/>
      <c r="LV428" s="473"/>
      <c r="LW428" s="471"/>
      <c r="LX428" s="471"/>
      <c r="LY428" s="471"/>
      <c r="LZ428" s="478"/>
      <c r="MA428" s="449"/>
      <c r="MB428" s="449"/>
      <c r="MC428" s="473"/>
      <c r="MD428" s="471"/>
      <c r="ME428" s="471"/>
      <c r="MF428" s="471"/>
      <c r="MG428" s="478"/>
      <c r="MH428" s="449"/>
      <c r="MI428" s="449"/>
      <c r="MJ428" s="473"/>
      <c r="MK428" s="471"/>
      <c r="ML428" s="471"/>
      <c r="MM428" s="471"/>
      <c r="MN428" s="478"/>
    </row>
    <row r="429" spans="2:352" hidden="1">
      <c r="B429" s="333">
        <v>190</v>
      </c>
      <c r="C429" s="449"/>
      <c r="D429" s="449"/>
      <c r="E429" s="473"/>
      <c r="F429" s="471"/>
      <c r="G429" s="471"/>
      <c r="H429" s="471"/>
      <c r="I429" s="478"/>
      <c r="J429" s="449"/>
      <c r="K429" s="449"/>
      <c r="L429" s="473"/>
      <c r="M429" s="471"/>
      <c r="N429" s="471"/>
      <c r="O429" s="471"/>
      <c r="P429" s="478"/>
      <c r="Q429" s="449"/>
      <c r="R429" s="449"/>
      <c r="S429" s="473"/>
      <c r="T429" s="471"/>
      <c r="U429" s="471"/>
      <c r="V429" s="471"/>
      <c r="W429" s="478"/>
      <c r="X429" s="449"/>
      <c r="Y429" s="449"/>
      <c r="Z429" s="473"/>
      <c r="AA429" s="471"/>
      <c r="AB429" s="471"/>
      <c r="AC429" s="471"/>
      <c r="AD429" s="478"/>
      <c r="AE429" s="449"/>
      <c r="AF429" s="449"/>
      <c r="AG429" s="473"/>
      <c r="AH429" s="471"/>
      <c r="AI429" s="471"/>
      <c r="AJ429" s="471"/>
      <c r="AK429" s="478"/>
      <c r="AL429" s="449"/>
      <c r="AM429" s="449"/>
      <c r="AN429" s="473"/>
      <c r="AO429" s="471"/>
      <c r="AP429" s="471"/>
      <c r="AQ429" s="471"/>
      <c r="AR429" s="478"/>
      <c r="AS429" s="449"/>
      <c r="AT429" s="449"/>
      <c r="AU429" s="473"/>
      <c r="AV429" s="471"/>
      <c r="AW429" s="471"/>
      <c r="AX429" s="471"/>
      <c r="AY429" s="478"/>
      <c r="AZ429" s="449"/>
      <c r="BA429" s="449"/>
      <c r="BB429" s="473"/>
      <c r="BC429" s="471"/>
      <c r="BD429" s="471"/>
      <c r="BE429" s="471"/>
      <c r="BF429" s="478"/>
      <c r="BG429" s="449"/>
      <c r="BH429" s="449"/>
      <c r="BI429" s="473"/>
      <c r="BJ429" s="471"/>
      <c r="BK429" s="471"/>
      <c r="BL429" s="471"/>
      <c r="BM429" s="478"/>
      <c r="BN429" s="449"/>
      <c r="BO429" s="449"/>
      <c r="BP429" s="473"/>
      <c r="BQ429" s="471"/>
      <c r="BR429" s="471"/>
      <c r="BS429" s="471"/>
      <c r="BT429" s="478"/>
      <c r="BU429" s="449"/>
      <c r="BV429" s="449"/>
      <c r="BW429" s="473"/>
      <c r="BX429" s="471"/>
      <c r="BY429" s="471"/>
      <c r="BZ429" s="471"/>
      <c r="CA429" s="478"/>
      <c r="CB429" s="449"/>
      <c r="CC429" s="449"/>
      <c r="CD429" s="473"/>
      <c r="CE429" s="471"/>
      <c r="CF429" s="471"/>
      <c r="CG429" s="471"/>
      <c r="CH429" s="478"/>
      <c r="CI429" s="449"/>
      <c r="CJ429" s="449"/>
      <c r="CK429" s="473"/>
      <c r="CL429" s="471"/>
      <c r="CM429" s="471"/>
      <c r="CN429" s="471"/>
      <c r="CO429" s="478"/>
      <c r="CP429" s="449"/>
      <c r="CQ429" s="449"/>
      <c r="CR429" s="473"/>
      <c r="CS429" s="471"/>
      <c r="CT429" s="471"/>
      <c r="CU429" s="471"/>
      <c r="CV429" s="478"/>
      <c r="CW429" s="449"/>
      <c r="CX429" s="449"/>
      <c r="CY429" s="473"/>
      <c r="CZ429" s="471"/>
      <c r="DA429" s="471"/>
      <c r="DB429" s="471"/>
      <c r="DC429" s="478"/>
      <c r="DD429" s="449"/>
      <c r="DE429" s="449"/>
      <c r="DF429" s="473"/>
      <c r="DG429" s="471"/>
      <c r="DH429" s="471"/>
      <c r="DI429" s="471"/>
      <c r="DJ429" s="478"/>
      <c r="DK429" s="449"/>
      <c r="DL429" s="449"/>
      <c r="DM429" s="473"/>
      <c r="DN429" s="471"/>
      <c r="DO429" s="471"/>
      <c r="DP429" s="471"/>
      <c r="DQ429" s="478"/>
      <c r="DR429" s="449"/>
      <c r="DS429" s="449"/>
      <c r="DT429" s="473"/>
      <c r="DU429" s="471"/>
      <c r="DV429" s="471"/>
      <c r="DW429" s="471"/>
      <c r="DX429" s="478"/>
      <c r="DY429" s="449"/>
      <c r="DZ429" s="449"/>
      <c r="EA429" s="473"/>
      <c r="EB429" s="471"/>
      <c r="EC429" s="471"/>
      <c r="ED429" s="471"/>
      <c r="EE429" s="478"/>
      <c r="EF429" s="449"/>
      <c r="EG429" s="449"/>
      <c r="EH429" s="473"/>
      <c r="EI429" s="471"/>
      <c r="EJ429" s="471"/>
      <c r="EK429" s="471"/>
      <c r="EL429" s="478"/>
      <c r="EM429" s="449"/>
      <c r="EN429" s="449"/>
      <c r="EO429" s="473"/>
      <c r="EP429" s="471"/>
      <c r="EQ429" s="471"/>
      <c r="ER429" s="471"/>
      <c r="ES429" s="478"/>
      <c r="ET429" s="449"/>
      <c r="EU429" s="449"/>
      <c r="EV429" s="473"/>
      <c r="EW429" s="471"/>
      <c r="EX429" s="471"/>
      <c r="EY429" s="471"/>
      <c r="EZ429" s="478"/>
      <c r="FA429" s="449"/>
      <c r="FB429" s="449"/>
      <c r="FC429" s="473"/>
      <c r="FD429" s="471"/>
      <c r="FE429" s="471"/>
      <c r="FF429" s="471"/>
      <c r="FG429" s="478"/>
      <c r="FH429" s="449"/>
      <c r="FI429" s="449"/>
      <c r="FJ429" s="473"/>
      <c r="FK429" s="471"/>
      <c r="FL429" s="471"/>
      <c r="FM429" s="471"/>
      <c r="FN429" s="478"/>
      <c r="FO429" s="449"/>
      <c r="FP429" s="449"/>
      <c r="FQ429" s="473"/>
      <c r="FR429" s="471"/>
      <c r="FS429" s="471"/>
      <c r="FT429" s="471"/>
      <c r="FU429" s="478"/>
      <c r="FV429" s="449"/>
      <c r="FW429" s="449"/>
      <c r="FX429" s="473"/>
      <c r="FY429" s="471"/>
      <c r="FZ429" s="471"/>
      <c r="GA429" s="471"/>
      <c r="GB429" s="478"/>
      <c r="GC429" s="449"/>
      <c r="GD429" s="449"/>
      <c r="GE429" s="473"/>
      <c r="GF429" s="471"/>
      <c r="GG429" s="471"/>
      <c r="GH429" s="471"/>
      <c r="GI429" s="478"/>
      <c r="GJ429" s="449"/>
      <c r="GK429" s="449"/>
      <c r="GL429" s="473"/>
      <c r="GM429" s="471"/>
      <c r="GN429" s="471"/>
      <c r="GO429" s="471"/>
      <c r="GP429" s="478"/>
      <c r="GQ429" s="449"/>
      <c r="GR429" s="449"/>
      <c r="GS429" s="473"/>
      <c r="GT429" s="471"/>
      <c r="GU429" s="471"/>
      <c r="GV429" s="471"/>
      <c r="GW429" s="478"/>
      <c r="GX429" s="449"/>
      <c r="GY429" s="449"/>
      <c r="GZ429" s="473"/>
      <c r="HA429" s="471"/>
      <c r="HB429" s="471"/>
      <c r="HC429" s="471"/>
      <c r="HD429" s="478"/>
      <c r="HE429" s="449"/>
      <c r="HF429" s="449"/>
      <c r="HG429" s="473"/>
      <c r="HH429" s="471"/>
      <c r="HI429" s="471"/>
      <c r="HJ429" s="471"/>
      <c r="HK429" s="478"/>
      <c r="HL429" s="449"/>
      <c r="HM429" s="449"/>
      <c r="HN429" s="473"/>
      <c r="HO429" s="471"/>
      <c r="HP429" s="471"/>
      <c r="HQ429" s="471"/>
      <c r="HR429" s="478"/>
      <c r="HS429" s="449"/>
      <c r="HT429" s="449"/>
      <c r="HU429" s="473"/>
      <c r="HV429" s="471"/>
      <c r="HW429" s="471"/>
      <c r="HX429" s="471"/>
      <c r="HY429" s="478"/>
      <c r="HZ429" s="449"/>
      <c r="IA429" s="449"/>
      <c r="IB429" s="473"/>
      <c r="IC429" s="471"/>
      <c r="ID429" s="471"/>
      <c r="IE429" s="471"/>
      <c r="IF429" s="478"/>
      <c r="IG429" s="449"/>
      <c r="IH429" s="449"/>
      <c r="II429" s="473"/>
      <c r="IJ429" s="471"/>
      <c r="IK429" s="471"/>
      <c r="IL429" s="471"/>
      <c r="IM429" s="478"/>
      <c r="IN429" s="449"/>
      <c r="IO429" s="449"/>
      <c r="IP429" s="473"/>
      <c r="IQ429" s="471"/>
      <c r="IR429" s="471"/>
      <c r="IS429" s="471"/>
      <c r="IT429" s="478"/>
      <c r="IU429" s="449"/>
      <c r="IV429" s="449"/>
      <c r="IW429" s="473"/>
      <c r="IX429" s="471"/>
      <c r="IY429" s="471"/>
      <c r="IZ429" s="471"/>
      <c r="JA429" s="478"/>
      <c r="JB429" s="449"/>
      <c r="JC429" s="449"/>
      <c r="JD429" s="473"/>
      <c r="JE429" s="471"/>
      <c r="JF429" s="471"/>
      <c r="JG429" s="471"/>
      <c r="JH429" s="478"/>
      <c r="JI429" s="449"/>
      <c r="JJ429" s="449"/>
      <c r="JK429" s="473"/>
      <c r="JL429" s="471"/>
      <c r="JM429" s="471"/>
      <c r="JN429" s="471"/>
      <c r="JO429" s="478"/>
      <c r="JP429" s="449"/>
      <c r="JQ429" s="449"/>
      <c r="JR429" s="473"/>
      <c r="JS429" s="471"/>
      <c r="JT429" s="471"/>
      <c r="JU429" s="471"/>
      <c r="JV429" s="478"/>
      <c r="JW429" s="449"/>
      <c r="JX429" s="449"/>
      <c r="JY429" s="473"/>
      <c r="JZ429" s="471"/>
      <c r="KA429" s="471"/>
      <c r="KB429" s="471"/>
      <c r="KC429" s="478"/>
      <c r="KD429" s="449"/>
      <c r="KE429" s="449"/>
      <c r="KF429" s="473"/>
      <c r="KG429" s="471"/>
      <c r="KH429" s="471"/>
      <c r="KI429" s="471"/>
      <c r="KJ429" s="478"/>
      <c r="KK429" s="449"/>
      <c r="KL429" s="449"/>
      <c r="KM429" s="473"/>
      <c r="KN429" s="471"/>
      <c r="KO429" s="471"/>
      <c r="KP429" s="471"/>
      <c r="KQ429" s="478"/>
      <c r="KR429" s="449"/>
      <c r="KS429" s="449"/>
      <c r="KT429" s="473"/>
      <c r="KU429" s="471"/>
      <c r="KV429" s="471"/>
      <c r="KW429" s="471"/>
      <c r="KX429" s="478"/>
      <c r="KY429" s="449"/>
      <c r="KZ429" s="449"/>
      <c r="LA429" s="473"/>
      <c r="LB429" s="471"/>
      <c r="LC429" s="471"/>
      <c r="LD429" s="471"/>
      <c r="LE429" s="478"/>
      <c r="LF429" s="449"/>
      <c r="LG429" s="449"/>
      <c r="LH429" s="473"/>
      <c r="LI429" s="471"/>
      <c r="LJ429" s="471"/>
      <c r="LK429" s="471"/>
      <c r="LL429" s="478"/>
      <c r="LM429" s="449"/>
      <c r="LN429" s="449"/>
      <c r="LO429" s="473"/>
      <c r="LP429" s="471"/>
      <c r="LQ429" s="471"/>
      <c r="LR429" s="471"/>
      <c r="LS429" s="478"/>
      <c r="LT429" s="449"/>
      <c r="LU429" s="449"/>
      <c r="LV429" s="473"/>
      <c r="LW429" s="471"/>
      <c r="LX429" s="471"/>
      <c r="LY429" s="471"/>
      <c r="LZ429" s="478"/>
      <c r="MA429" s="449"/>
      <c r="MB429" s="449"/>
      <c r="MC429" s="473"/>
      <c r="MD429" s="471"/>
      <c r="ME429" s="471"/>
      <c r="MF429" s="471"/>
      <c r="MG429" s="478"/>
      <c r="MH429" s="449"/>
      <c r="MI429" s="449"/>
      <c r="MJ429" s="473"/>
      <c r="MK429" s="471"/>
      <c r="ML429" s="471"/>
      <c r="MM429" s="471"/>
      <c r="MN429" s="478"/>
    </row>
    <row r="430" spans="2:352" hidden="1">
      <c r="B430" s="333">
        <v>191</v>
      </c>
      <c r="C430" s="449"/>
      <c r="D430" s="449"/>
      <c r="E430" s="473"/>
      <c r="F430" s="471"/>
      <c r="G430" s="471"/>
      <c r="H430" s="471"/>
      <c r="I430" s="478"/>
      <c r="J430" s="449"/>
      <c r="K430" s="449"/>
      <c r="L430" s="473"/>
      <c r="M430" s="471"/>
      <c r="N430" s="471"/>
      <c r="O430" s="471"/>
      <c r="P430" s="478"/>
      <c r="Q430" s="449"/>
      <c r="R430" s="449"/>
      <c r="S430" s="473"/>
      <c r="T430" s="471"/>
      <c r="U430" s="471"/>
      <c r="V430" s="471"/>
      <c r="W430" s="478"/>
      <c r="X430" s="449"/>
      <c r="Y430" s="449"/>
      <c r="Z430" s="473"/>
      <c r="AA430" s="471"/>
      <c r="AB430" s="471"/>
      <c r="AC430" s="471"/>
      <c r="AD430" s="478"/>
      <c r="AE430" s="449"/>
      <c r="AF430" s="449"/>
      <c r="AG430" s="473"/>
      <c r="AH430" s="471"/>
      <c r="AI430" s="471"/>
      <c r="AJ430" s="471"/>
      <c r="AK430" s="478"/>
      <c r="AL430" s="449"/>
      <c r="AM430" s="449"/>
      <c r="AN430" s="473"/>
      <c r="AO430" s="471"/>
      <c r="AP430" s="471"/>
      <c r="AQ430" s="471"/>
      <c r="AR430" s="478"/>
      <c r="AS430" s="449"/>
      <c r="AT430" s="449"/>
      <c r="AU430" s="473"/>
      <c r="AV430" s="471"/>
      <c r="AW430" s="471"/>
      <c r="AX430" s="471"/>
      <c r="AY430" s="478"/>
      <c r="AZ430" s="449"/>
      <c r="BA430" s="449"/>
      <c r="BB430" s="473"/>
      <c r="BC430" s="471"/>
      <c r="BD430" s="471"/>
      <c r="BE430" s="471"/>
      <c r="BF430" s="478"/>
      <c r="BG430" s="449"/>
      <c r="BH430" s="449"/>
      <c r="BI430" s="473"/>
      <c r="BJ430" s="471"/>
      <c r="BK430" s="471"/>
      <c r="BL430" s="471"/>
      <c r="BM430" s="478"/>
      <c r="BN430" s="449"/>
      <c r="BO430" s="449"/>
      <c r="BP430" s="473"/>
      <c r="BQ430" s="471"/>
      <c r="BR430" s="471"/>
      <c r="BS430" s="471"/>
      <c r="BT430" s="478"/>
      <c r="BU430" s="449"/>
      <c r="BV430" s="449"/>
      <c r="BW430" s="473"/>
      <c r="BX430" s="471"/>
      <c r="BY430" s="471"/>
      <c r="BZ430" s="471"/>
      <c r="CA430" s="478"/>
      <c r="CB430" s="449"/>
      <c r="CC430" s="449"/>
      <c r="CD430" s="473"/>
      <c r="CE430" s="471"/>
      <c r="CF430" s="471"/>
      <c r="CG430" s="471"/>
      <c r="CH430" s="478"/>
      <c r="CI430" s="449"/>
      <c r="CJ430" s="449"/>
      <c r="CK430" s="473"/>
      <c r="CL430" s="471"/>
      <c r="CM430" s="471"/>
      <c r="CN430" s="471"/>
      <c r="CO430" s="478"/>
      <c r="CP430" s="449"/>
      <c r="CQ430" s="449"/>
      <c r="CR430" s="473"/>
      <c r="CS430" s="471"/>
      <c r="CT430" s="471"/>
      <c r="CU430" s="471"/>
      <c r="CV430" s="478"/>
      <c r="CW430" s="449"/>
      <c r="CX430" s="449"/>
      <c r="CY430" s="473"/>
      <c r="CZ430" s="471"/>
      <c r="DA430" s="471"/>
      <c r="DB430" s="471"/>
      <c r="DC430" s="478"/>
      <c r="DD430" s="449"/>
      <c r="DE430" s="449"/>
      <c r="DF430" s="473"/>
      <c r="DG430" s="471"/>
      <c r="DH430" s="471"/>
      <c r="DI430" s="471"/>
      <c r="DJ430" s="478"/>
      <c r="DK430" s="449"/>
      <c r="DL430" s="449"/>
      <c r="DM430" s="473"/>
      <c r="DN430" s="471"/>
      <c r="DO430" s="471"/>
      <c r="DP430" s="471"/>
      <c r="DQ430" s="478"/>
      <c r="DR430" s="449"/>
      <c r="DS430" s="449"/>
      <c r="DT430" s="473"/>
      <c r="DU430" s="471"/>
      <c r="DV430" s="471"/>
      <c r="DW430" s="471"/>
      <c r="DX430" s="478"/>
      <c r="DY430" s="449"/>
      <c r="DZ430" s="449"/>
      <c r="EA430" s="473"/>
      <c r="EB430" s="471"/>
      <c r="EC430" s="471"/>
      <c r="ED430" s="471"/>
      <c r="EE430" s="478"/>
      <c r="EF430" s="449"/>
      <c r="EG430" s="449"/>
      <c r="EH430" s="473"/>
      <c r="EI430" s="471"/>
      <c r="EJ430" s="471"/>
      <c r="EK430" s="471"/>
      <c r="EL430" s="478"/>
      <c r="EM430" s="449"/>
      <c r="EN430" s="449"/>
      <c r="EO430" s="473"/>
      <c r="EP430" s="471"/>
      <c r="EQ430" s="471"/>
      <c r="ER430" s="471"/>
      <c r="ES430" s="478"/>
      <c r="ET430" s="449"/>
      <c r="EU430" s="449"/>
      <c r="EV430" s="473"/>
      <c r="EW430" s="471"/>
      <c r="EX430" s="471"/>
      <c r="EY430" s="471"/>
      <c r="EZ430" s="478"/>
      <c r="FA430" s="449"/>
      <c r="FB430" s="449"/>
      <c r="FC430" s="473"/>
      <c r="FD430" s="471"/>
      <c r="FE430" s="471"/>
      <c r="FF430" s="471"/>
      <c r="FG430" s="478"/>
      <c r="FH430" s="449"/>
      <c r="FI430" s="449"/>
      <c r="FJ430" s="473"/>
      <c r="FK430" s="471"/>
      <c r="FL430" s="471"/>
      <c r="FM430" s="471"/>
      <c r="FN430" s="478"/>
      <c r="FO430" s="449"/>
      <c r="FP430" s="449"/>
      <c r="FQ430" s="473"/>
      <c r="FR430" s="471"/>
      <c r="FS430" s="471"/>
      <c r="FT430" s="471"/>
      <c r="FU430" s="478"/>
      <c r="FV430" s="449"/>
      <c r="FW430" s="449"/>
      <c r="FX430" s="473"/>
      <c r="FY430" s="471"/>
      <c r="FZ430" s="471"/>
      <c r="GA430" s="471"/>
      <c r="GB430" s="478"/>
      <c r="GC430" s="449"/>
      <c r="GD430" s="449"/>
      <c r="GE430" s="473"/>
      <c r="GF430" s="471"/>
      <c r="GG430" s="471"/>
      <c r="GH430" s="471"/>
      <c r="GI430" s="478"/>
      <c r="GJ430" s="449"/>
      <c r="GK430" s="449"/>
      <c r="GL430" s="473"/>
      <c r="GM430" s="471"/>
      <c r="GN430" s="471"/>
      <c r="GO430" s="471"/>
      <c r="GP430" s="478"/>
      <c r="GQ430" s="449"/>
      <c r="GR430" s="449"/>
      <c r="GS430" s="473"/>
      <c r="GT430" s="471"/>
      <c r="GU430" s="471"/>
      <c r="GV430" s="471"/>
      <c r="GW430" s="478"/>
      <c r="GX430" s="449"/>
      <c r="GY430" s="449"/>
      <c r="GZ430" s="473"/>
      <c r="HA430" s="471"/>
      <c r="HB430" s="471"/>
      <c r="HC430" s="471"/>
      <c r="HD430" s="478"/>
      <c r="HE430" s="449"/>
      <c r="HF430" s="449"/>
      <c r="HG430" s="473"/>
      <c r="HH430" s="471"/>
      <c r="HI430" s="471"/>
      <c r="HJ430" s="471"/>
      <c r="HK430" s="478"/>
      <c r="HL430" s="449"/>
      <c r="HM430" s="449"/>
      <c r="HN430" s="473"/>
      <c r="HO430" s="471"/>
      <c r="HP430" s="471"/>
      <c r="HQ430" s="471"/>
      <c r="HR430" s="478"/>
      <c r="HS430" s="449"/>
      <c r="HT430" s="449"/>
      <c r="HU430" s="473"/>
      <c r="HV430" s="471"/>
      <c r="HW430" s="471"/>
      <c r="HX430" s="471"/>
      <c r="HY430" s="478"/>
      <c r="HZ430" s="449"/>
      <c r="IA430" s="449"/>
      <c r="IB430" s="473"/>
      <c r="IC430" s="471"/>
      <c r="ID430" s="471"/>
      <c r="IE430" s="471"/>
      <c r="IF430" s="478"/>
      <c r="IG430" s="449"/>
      <c r="IH430" s="449"/>
      <c r="II430" s="473"/>
      <c r="IJ430" s="471"/>
      <c r="IK430" s="471"/>
      <c r="IL430" s="471"/>
      <c r="IM430" s="478"/>
      <c r="IN430" s="449"/>
      <c r="IO430" s="449"/>
      <c r="IP430" s="473"/>
      <c r="IQ430" s="471"/>
      <c r="IR430" s="471"/>
      <c r="IS430" s="471"/>
      <c r="IT430" s="478"/>
      <c r="IU430" s="449"/>
      <c r="IV430" s="449"/>
      <c r="IW430" s="473"/>
      <c r="IX430" s="471"/>
      <c r="IY430" s="471"/>
      <c r="IZ430" s="471"/>
      <c r="JA430" s="478"/>
      <c r="JB430" s="449"/>
      <c r="JC430" s="449"/>
      <c r="JD430" s="473"/>
      <c r="JE430" s="471"/>
      <c r="JF430" s="471"/>
      <c r="JG430" s="471"/>
      <c r="JH430" s="478"/>
      <c r="JI430" s="449"/>
      <c r="JJ430" s="449"/>
      <c r="JK430" s="473"/>
      <c r="JL430" s="471"/>
      <c r="JM430" s="471"/>
      <c r="JN430" s="471"/>
      <c r="JO430" s="478"/>
      <c r="JP430" s="449"/>
      <c r="JQ430" s="449"/>
      <c r="JR430" s="473"/>
      <c r="JS430" s="471"/>
      <c r="JT430" s="471"/>
      <c r="JU430" s="471"/>
      <c r="JV430" s="478"/>
      <c r="JW430" s="449"/>
      <c r="JX430" s="449"/>
      <c r="JY430" s="473"/>
      <c r="JZ430" s="471"/>
      <c r="KA430" s="471"/>
      <c r="KB430" s="471"/>
      <c r="KC430" s="478"/>
      <c r="KD430" s="449"/>
      <c r="KE430" s="449"/>
      <c r="KF430" s="473"/>
      <c r="KG430" s="471"/>
      <c r="KH430" s="471"/>
      <c r="KI430" s="471"/>
      <c r="KJ430" s="478"/>
      <c r="KK430" s="449"/>
      <c r="KL430" s="449"/>
      <c r="KM430" s="473"/>
      <c r="KN430" s="471"/>
      <c r="KO430" s="471"/>
      <c r="KP430" s="471"/>
      <c r="KQ430" s="478"/>
      <c r="KR430" s="449"/>
      <c r="KS430" s="449"/>
      <c r="KT430" s="473"/>
      <c r="KU430" s="471"/>
      <c r="KV430" s="471"/>
      <c r="KW430" s="471"/>
      <c r="KX430" s="478"/>
      <c r="KY430" s="449"/>
      <c r="KZ430" s="449"/>
      <c r="LA430" s="473"/>
      <c r="LB430" s="471"/>
      <c r="LC430" s="471"/>
      <c r="LD430" s="471"/>
      <c r="LE430" s="478"/>
      <c r="LF430" s="449"/>
      <c r="LG430" s="449"/>
      <c r="LH430" s="473"/>
      <c r="LI430" s="471"/>
      <c r="LJ430" s="471"/>
      <c r="LK430" s="471"/>
      <c r="LL430" s="478"/>
      <c r="LM430" s="449"/>
      <c r="LN430" s="449"/>
      <c r="LO430" s="473"/>
      <c r="LP430" s="471"/>
      <c r="LQ430" s="471"/>
      <c r="LR430" s="471"/>
      <c r="LS430" s="478"/>
      <c r="LT430" s="449"/>
      <c r="LU430" s="449"/>
      <c r="LV430" s="473"/>
      <c r="LW430" s="471"/>
      <c r="LX430" s="471"/>
      <c r="LY430" s="471"/>
      <c r="LZ430" s="478"/>
      <c r="MA430" s="449"/>
      <c r="MB430" s="449"/>
      <c r="MC430" s="473"/>
      <c r="MD430" s="471"/>
      <c r="ME430" s="471"/>
      <c r="MF430" s="471"/>
      <c r="MG430" s="478"/>
      <c r="MH430" s="449"/>
      <c r="MI430" s="449"/>
      <c r="MJ430" s="473"/>
      <c r="MK430" s="471"/>
      <c r="ML430" s="471"/>
      <c r="MM430" s="471"/>
      <c r="MN430" s="478"/>
    </row>
    <row r="431" spans="2:352" hidden="1">
      <c r="B431" s="333">
        <v>192</v>
      </c>
      <c r="C431" s="449"/>
      <c r="D431" s="449"/>
      <c r="E431" s="473"/>
      <c r="F431" s="471"/>
      <c r="G431" s="471"/>
      <c r="H431" s="471"/>
      <c r="I431" s="478"/>
      <c r="J431" s="449"/>
      <c r="K431" s="449"/>
      <c r="L431" s="473"/>
      <c r="M431" s="471"/>
      <c r="N431" s="471"/>
      <c r="O431" s="471"/>
      <c r="P431" s="478"/>
      <c r="Q431" s="449"/>
      <c r="R431" s="449"/>
      <c r="S431" s="473"/>
      <c r="T431" s="471"/>
      <c r="U431" s="471"/>
      <c r="V431" s="471"/>
      <c r="W431" s="478"/>
      <c r="X431" s="449"/>
      <c r="Y431" s="449"/>
      <c r="Z431" s="473"/>
      <c r="AA431" s="471"/>
      <c r="AB431" s="471"/>
      <c r="AC431" s="471"/>
      <c r="AD431" s="478"/>
      <c r="AE431" s="449"/>
      <c r="AF431" s="449"/>
      <c r="AG431" s="473"/>
      <c r="AH431" s="471"/>
      <c r="AI431" s="471"/>
      <c r="AJ431" s="471"/>
      <c r="AK431" s="478"/>
      <c r="AL431" s="449"/>
      <c r="AM431" s="449"/>
      <c r="AN431" s="473"/>
      <c r="AO431" s="471"/>
      <c r="AP431" s="471"/>
      <c r="AQ431" s="471"/>
      <c r="AR431" s="478"/>
      <c r="AS431" s="449"/>
      <c r="AT431" s="449"/>
      <c r="AU431" s="473"/>
      <c r="AV431" s="471"/>
      <c r="AW431" s="471"/>
      <c r="AX431" s="471"/>
      <c r="AY431" s="478"/>
      <c r="AZ431" s="449"/>
      <c r="BA431" s="449"/>
      <c r="BB431" s="473"/>
      <c r="BC431" s="471"/>
      <c r="BD431" s="471"/>
      <c r="BE431" s="471"/>
      <c r="BF431" s="478"/>
      <c r="BG431" s="449"/>
      <c r="BH431" s="449"/>
      <c r="BI431" s="473"/>
      <c r="BJ431" s="471"/>
      <c r="BK431" s="471"/>
      <c r="BL431" s="471"/>
      <c r="BM431" s="478"/>
      <c r="BN431" s="449"/>
      <c r="BO431" s="449"/>
      <c r="BP431" s="473"/>
      <c r="BQ431" s="471"/>
      <c r="BR431" s="471"/>
      <c r="BS431" s="471"/>
      <c r="BT431" s="478"/>
      <c r="BU431" s="449"/>
      <c r="BV431" s="449"/>
      <c r="BW431" s="473"/>
      <c r="BX431" s="471"/>
      <c r="BY431" s="471"/>
      <c r="BZ431" s="471"/>
      <c r="CA431" s="478"/>
      <c r="CB431" s="449"/>
      <c r="CC431" s="449"/>
      <c r="CD431" s="473"/>
      <c r="CE431" s="471"/>
      <c r="CF431" s="471"/>
      <c r="CG431" s="471"/>
      <c r="CH431" s="478"/>
      <c r="CI431" s="449"/>
      <c r="CJ431" s="449"/>
      <c r="CK431" s="473"/>
      <c r="CL431" s="471"/>
      <c r="CM431" s="471"/>
      <c r="CN431" s="471"/>
      <c r="CO431" s="478"/>
      <c r="CP431" s="449"/>
      <c r="CQ431" s="449"/>
      <c r="CR431" s="473"/>
      <c r="CS431" s="471"/>
      <c r="CT431" s="471"/>
      <c r="CU431" s="471"/>
      <c r="CV431" s="478"/>
      <c r="CW431" s="449"/>
      <c r="CX431" s="449"/>
      <c r="CY431" s="473"/>
      <c r="CZ431" s="471"/>
      <c r="DA431" s="471"/>
      <c r="DB431" s="471"/>
      <c r="DC431" s="478"/>
      <c r="DD431" s="449"/>
      <c r="DE431" s="449"/>
      <c r="DF431" s="473"/>
      <c r="DG431" s="471"/>
      <c r="DH431" s="471"/>
      <c r="DI431" s="471"/>
      <c r="DJ431" s="478"/>
      <c r="DK431" s="449"/>
      <c r="DL431" s="449"/>
      <c r="DM431" s="473"/>
      <c r="DN431" s="471"/>
      <c r="DO431" s="471"/>
      <c r="DP431" s="471"/>
      <c r="DQ431" s="478"/>
      <c r="DR431" s="449"/>
      <c r="DS431" s="449"/>
      <c r="DT431" s="473"/>
      <c r="DU431" s="471"/>
      <c r="DV431" s="471"/>
      <c r="DW431" s="471"/>
      <c r="DX431" s="478"/>
      <c r="DY431" s="449"/>
      <c r="DZ431" s="449"/>
      <c r="EA431" s="473"/>
      <c r="EB431" s="471"/>
      <c r="EC431" s="471"/>
      <c r="ED431" s="471"/>
      <c r="EE431" s="478"/>
      <c r="EF431" s="449"/>
      <c r="EG431" s="449"/>
      <c r="EH431" s="473"/>
      <c r="EI431" s="471"/>
      <c r="EJ431" s="471"/>
      <c r="EK431" s="471"/>
      <c r="EL431" s="478"/>
      <c r="EM431" s="449"/>
      <c r="EN431" s="449"/>
      <c r="EO431" s="473"/>
      <c r="EP431" s="471"/>
      <c r="EQ431" s="471"/>
      <c r="ER431" s="471"/>
      <c r="ES431" s="478"/>
      <c r="ET431" s="449"/>
      <c r="EU431" s="449"/>
      <c r="EV431" s="473"/>
      <c r="EW431" s="471"/>
      <c r="EX431" s="471"/>
      <c r="EY431" s="471"/>
      <c r="EZ431" s="478"/>
      <c r="FA431" s="449"/>
      <c r="FB431" s="449"/>
      <c r="FC431" s="473"/>
      <c r="FD431" s="471"/>
      <c r="FE431" s="471"/>
      <c r="FF431" s="471"/>
      <c r="FG431" s="478"/>
      <c r="FH431" s="449"/>
      <c r="FI431" s="449"/>
      <c r="FJ431" s="473"/>
      <c r="FK431" s="471"/>
      <c r="FL431" s="471"/>
      <c r="FM431" s="471"/>
      <c r="FN431" s="478"/>
      <c r="FO431" s="449"/>
      <c r="FP431" s="449"/>
      <c r="FQ431" s="473"/>
      <c r="FR431" s="471"/>
      <c r="FS431" s="471"/>
      <c r="FT431" s="471"/>
      <c r="FU431" s="478"/>
      <c r="FV431" s="449"/>
      <c r="FW431" s="449"/>
      <c r="FX431" s="473"/>
      <c r="FY431" s="471"/>
      <c r="FZ431" s="471"/>
      <c r="GA431" s="471"/>
      <c r="GB431" s="478"/>
      <c r="GC431" s="449"/>
      <c r="GD431" s="449"/>
      <c r="GE431" s="473"/>
      <c r="GF431" s="471"/>
      <c r="GG431" s="471"/>
      <c r="GH431" s="471"/>
      <c r="GI431" s="478"/>
      <c r="GJ431" s="449"/>
      <c r="GK431" s="449"/>
      <c r="GL431" s="473"/>
      <c r="GM431" s="471"/>
      <c r="GN431" s="471"/>
      <c r="GO431" s="471"/>
      <c r="GP431" s="478"/>
      <c r="GQ431" s="449"/>
      <c r="GR431" s="449"/>
      <c r="GS431" s="473"/>
      <c r="GT431" s="471"/>
      <c r="GU431" s="471"/>
      <c r="GV431" s="471"/>
      <c r="GW431" s="478"/>
      <c r="GX431" s="449"/>
      <c r="GY431" s="449"/>
      <c r="GZ431" s="473"/>
      <c r="HA431" s="471"/>
      <c r="HB431" s="471"/>
      <c r="HC431" s="471"/>
      <c r="HD431" s="478"/>
      <c r="HE431" s="449"/>
      <c r="HF431" s="449"/>
      <c r="HG431" s="473"/>
      <c r="HH431" s="471"/>
      <c r="HI431" s="471"/>
      <c r="HJ431" s="471"/>
      <c r="HK431" s="478"/>
      <c r="HL431" s="449"/>
      <c r="HM431" s="449"/>
      <c r="HN431" s="473"/>
      <c r="HO431" s="471"/>
      <c r="HP431" s="471"/>
      <c r="HQ431" s="471"/>
      <c r="HR431" s="478"/>
      <c r="HS431" s="449"/>
      <c r="HT431" s="449"/>
      <c r="HU431" s="473"/>
      <c r="HV431" s="471"/>
      <c r="HW431" s="471"/>
      <c r="HX431" s="471"/>
      <c r="HY431" s="478"/>
      <c r="HZ431" s="449"/>
      <c r="IA431" s="449"/>
      <c r="IB431" s="473"/>
      <c r="IC431" s="471"/>
      <c r="ID431" s="471"/>
      <c r="IE431" s="471"/>
      <c r="IF431" s="478"/>
      <c r="IG431" s="449"/>
      <c r="IH431" s="449"/>
      <c r="II431" s="473"/>
      <c r="IJ431" s="471"/>
      <c r="IK431" s="471"/>
      <c r="IL431" s="471"/>
      <c r="IM431" s="478"/>
      <c r="IN431" s="449"/>
      <c r="IO431" s="449"/>
      <c r="IP431" s="473"/>
      <c r="IQ431" s="471"/>
      <c r="IR431" s="471"/>
      <c r="IS431" s="471"/>
      <c r="IT431" s="478"/>
      <c r="IU431" s="449"/>
      <c r="IV431" s="449"/>
      <c r="IW431" s="473"/>
      <c r="IX431" s="471"/>
      <c r="IY431" s="471"/>
      <c r="IZ431" s="471"/>
      <c r="JA431" s="478"/>
      <c r="JB431" s="449"/>
      <c r="JC431" s="449"/>
      <c r="JD431" s="473"/>
      <c r="JE431" s="471"/>
      <c r="JF431" s="471"/>
      <c r="JG431" s="471"/>
      <c r="JH431" s="478"/>
      <c r="JI431" s="449"/>
      <c r="JJ431" s="449"/>
      <c r="JK431" s="473"/>
      <c r="JL431" s="471"/>
      <c r="JM431" s="471"/>
      <c r="JN431" s="471"/>
      <c r="JO431" s="478"/>
      <c r="JP431" s="449"/>
      <c r="JQ431" s="449"/>
      <c r="JR431" s="473"/>
      <c r="JS431" s="471"/>
      <c r="JT431" s="471"/>
      <c r="JU431" s="471"/>
      <c r="JV431" s="478"/>
      <c r="JW431" s="449"/>
      <c r="JX431" s="449"/>
      <c r="JY431" s="473"/>
      <c r="JZ431" s="471"/>
      <c r="KA431" s="471"/>
      <c r="KB431" s="471"/>
      <c r="KC431" s="478"/>
      <c r="KD431" s="449"/>
      <c r="KE431" s="449"/>
      <c r="KF431" s="473"/>
      <c r="KG431" s="471"/>
      <c r="KH431" s="471"/>
      <c r="KI431" s="471"/>
      <c r="KJ431" s="478"/>
      <c r="KK431" s="449"/>
      <c r="KL431" s="449"/>
      <c r="KM431" s="473"/>
      <c r="KN431" s="471"/>
      <c r="KO431" s="471"/>
      <c r="KP431" s="471"/>
      <c r="KQ431" s="478"/>
      <c r="KR431" s="449"/>
      <c r="KS431" s="449"/>
      <c r="KT431" s="473"/>
      <c r="KU431" s="471"/>
      <c r="KV431" s="471"/>
      <c r="KW431" s="471"/>
      <c r="KX431" s="478"/>
      <c r="KY431" s="449"/>
      <c r="KZ431" s="449"/>
      <c r="LA431" s="473"/>
      <c r="LB431" s="471"/>
      <c r="LC431" s="471"/>
      <c r="LD431" s="471"/>
      <c r="LE431" s="478"/>
      <c r="LF431" s="449"/>
      <c r="LG431" s="449"/>
      <c r="LH431" s="473"/>
      <c r="LI431" s="471"/>
      <c r="LJ431" s="471"/>
      <c r="LK431" s="471"/>
      <c r="LL431" s="478"/>
      <c r="LM431" s="449"/>
      <c r="LN431" s="449"/>
      <c r="LO431" s="473"/>
      <c r="LP431" s="471"/>
      <c r="LQ431" s="471"/>
      <c r="LR431" s="471"/>
      <c r="LS431" s="478"/>
      <c r="LT431" s="449"/>
      <c r="LU431" s="449"/>
      <c r="LV431" s="473"/>
      <c r="LW431" s="471"/>
      <c r="LX431" s="471"/>
      <c r="LY431" s="471"/>
      <c r="LZ431" s="478"/>
      <c r="MA431" s="449"/>
      <c r="MB431" s="449"/>
      <c r="MC431" s="473"/>
      <c r="MD431" s="471"/>
      <c r="ME431" s="471"/>
      <c r="MF431" s="471"/>
      <c r="MG431" s="478"/>
      <c r="MH431" s="449"/>
      <c r="MI431" s="449"/>
      <c r="MJ431" s="473"/>
      <c r="MK431" s="471"/>
      <c r="ML431" s="471"/>
      <c r="MM431" s="471"/>
      <c r="MN431" s="478"/>
    </row>
    <row r="432" spans="2:352" hidden="1">
      <c r="B432" s="333">
        <v>193</v>
      </c>
      <c r="C432" s="449"/>
      <c r="D432" s="449"/>
      <c r="E432" s="473"/>
      <c r="F432" s="471"/>
      <c r="G432" s="471"/>
      <c r="H432" s="471"/>
      <c r="I432" s="478"/>
      <c r="J432" s="449"/>
      <c r="K432" s="449"/>
      <c r="L432" s="473"/>
      <c r="M432" s="471"/>
      <c r="N432" s="471"/>
      <c r="O432" s="471"/>
      <c r="P432" s="478"/>
      <c r="Q432" s="449"/>
      <c r="R432" s="449"/>
      <c r="S432" s="473"/>
      <c r="T432" s="471"/>
      <c r="U432" s="471"/>
      <c r="V432" s="471"/>
      <c r="W432" s="478"/>
      <c r="X432" s="449"/>
      <c r="Y432" s="449"/>
      <c r="Z432" s="473"/>
      <c r="AA432" s="471"/>
      <c r="AB432" s="471"/>
      <c r="AC432" s="471"/>
      <c r="AD432" s="478"/>
      <c r="AE432" s="449"/>
      <c r="AF432" s="449"/>
      <c r="AG432" s="473"/>
      <c r="AH432" s="471"/>
      <c r="AI432" s="471"/>
      <c r="AJ432" s="471"/>
      <c r="AK432" s="478"/>
      <c r="AL432" s="449"/>
      <c r="AM432" s="449"/>
      <c r="AN432" s="473"/>
      <c r="AO432" s="471"/>
      <c r="AP432" s="471"/>
      <c r="AQ432" s="471"/>
      <c r="AR432" s="478"/>
      <c r="AS432" s="449"/>
      <c r="AT432" s="449"/>
      <c r="AU432" s="473"/>
      <c r="AV432" s="471"/>
      <c r="AW432" s="471"/>
      <c r="AX432" s="471"/>
      <c r="AY432" s="478"/>
      <c r="AZ432" s="449"/>
      <c r="BA432" s="449"/>
      <c r="BB432" s="473"/>
      <c r="BC432" s="471"/>
      <c r="BD432" s="471"/>
      <c r="BE432" s="471"/>
      <c r="BF432" s="478"/>
      <c r="BG432" s="449"/>
      <c r="BH432" s="449"/>
      <c r="BI432" s="473"/>
      <c r="BJ432" s="471"/>
      <c r="BK432" s="471"/>
      <c r="BL432" s="471"/>
      <c r="BM432" s="478"/>
      <c r="BN432" s="449"/>
      <c r="BO432" s="449"/>
      <c r="BP432" s="473"/>
      <c r="BQ432" s="471"/>
      <c r="BR432" s="471"/>
      <c r="BS432" s="471"/>
      <c r="BT432" s="478"/>
      <c r="BU432" s="449"/>
      <c r="BV432" s="449"/>
      <c r="BW432" s="473"/>
      <c r="BX432" s="471"/>
      <c r="BY432" s="471"/>
      <c r="BZ432" s="471"/>
      <c r="CA432" s="478"/>
      <c r="CB432" s="449"/>
      <c r="CC432" s="449"/>
      <c r="CD432" s="473"/>
      <c r="CE432" s="471"/>
      <c r="CF432" s="471"/>
      <c r="CG432" s="471"/>
      <c r="CH432" s="478"/>
      <c r="CI432" s="449"/>
      <c r="CJ432" s="449"/>
      <c r="CK432" s="473"/>
      <c r="CL432" s="471"/>
      <c r="CM432" s="471"/>
      <c r="CN432" s="471"/>
      <c r="CO432" s="478"/>
      <c r="CP432" s="449"/>
      <c r="CQ432" s="449"/>
      <c r="CR432" s="473"/>
      <c r="CS432" s="471"/>
      <c r="CT432" s="471"/>
      <c r="CU432" s="471"/>
      <c r="CV432" s="478"/>
      <c r="CW432" s="449"/>
      <c r="CX432" s="449"/>
      <c r="CY432" s="473"/>
      <c r="CZ432" s="471"/>
      <c r="DA432" s="471"/>
      <c r="DB432" s="471"/>
      <c r="DC432" s="478"/>
      <c r="DD432" s="449"/>
      <c r="DE432" s="449"/>
      <c r="DF432" s="473"/>
      <c r="DG432" s="471"/>
      <c r="DH432" s="471"/>
      <c r="DI432" s="471"/>
      <c r="DJ432" s="478"/>
      <c r="DK432" s="449"/>
      <c r="DL432" s="449"/>
      <c r="DM432" s="473"/>
      <c r="DN432" s="471"/>
      <c r="DO432" s="471"/>
      <c r="DP432" s="471"/>
      <c r="DQ432" s="478"/>
      <c r="DR432" s="449"/>
      <c r="DS432" s="449"/>
      <c r="DT432" s="473"/>
      <c r="DU432" s="471"/>
      <c r="DV432" s="471"/>
      <c r="DW432" s="471"/>
      <c r="DX432" s="478"/>
      <c r="DY432" s="449"/>
      <c r="DZ432" s="449"/>
      <c r="EA432" s="473"/>
      <c r="EB432" s="471"/>
      <c r="EC432" s="471"/>
      <c r="ED432" s="471"/>
      <c r="EE432" s="478"/>
      <c r="EF432" s="449"/>
      <c r="EG432" s="449"/>
      <c r="EH432" s="473"/>
      <c r="EI432" s="471"/>
      <c r="EJ432" s="471"/>
      <c r="EK432" s="471"/>
      <c r="EL432" s="478"/>
      <c r="EM432" s="449"/>
      <c r="EN432" s="449"/>
      <c r="EO432" s="473"/>
      <c r="EP432" s="471"/>
      <c r="EQ432" s="471"/>
      <c r="ER432" s="471"/>
      <c r="ES432" s="478"/>
      <c r="ET432" s="449"/>
      <c r="EU432" s="449"/>
      <c r="EV432" s="473"/>
      <c r="EW432" s="471"/>
      <c r="EX432" s="471"/>
      <c r="EY432" s="471"/>
      <c r="EZ432" s="478"/>
      <c r="FA432" s="449"/>
      <c r="FB432" s="449"/>
      <c r="FC432" s="473"/>
      <c r="FD432" s="471"/>
      <c r="FE432" s="471"/>
      <c r="FF432" s="471"/>
      <c r="FG432" s="478"/>
      <c r="FH432" s="449"/>
      <c r="FI432" s="449"/>
      <c r="FJ432" s="473"/>
      <c r="FK432" s="471"/>
      <c r="FL432" s="471"/>
      <c r="FM432" s="471"/>
      <c r="FN432" s="478"/>
      <c r="FO432" s="449"/>
      <c r="FP432" s="449"/>
      <c r="FQ432" s="473"/>
      <c r="FR432" s="471"/>
      <c r="FS432" s="471"/>
      <c r="FT432" s="471"/>
      <c r="FU432" s="478"/>
      <c r="FV432" s="449"/>
      <c r="FW432" s="449"/>
      <c r="FX432" s="473"/>
      <c r="FY432" s="471"/>
      <c r="FZ432" s="471"/>
      <c r="GA432" s="471"/>
      <c r="GB432" s="478"/>
      <c r="GC432" s="449"/>
      <c r="GD432" s="449"/>
      <c r="GE432" s="473"/>
      <c r="GF432" s="471"/>
      <c r="GG432" s="471"/>
      <c r="GH432" s="471"/>
      <c r="GI432" s="478"/>
      <c r="GJ432" s="449"/>
      <c r="GK432" s="449"/>
      <c r="GL432" s="473"/>
      <c r="GM432" s="471"/>
      <c r="GN432" s="471"/>
      <c r="GO432" s="471"/>
      <c r="GP432" s="478"/>
      <c r="GQ432" s="449"/>
      <c r="GR432" s="449"/>
      <c r="GS432" s="473"/>
      <c r="GT432" s="471"/>
      <c r="GU432" s="471"/>
      <c r="GV432" s="471"/>
      <c r="GW432" s="478"/>
      <c r="GX432" s="449"/>
      <c r="GY432" s="449"/>
      <c r="GZ432" s="473"/>
      <c r="HA432" s="471"/>
      <c r="HB432" s="471"/>
      <c r="HC432" s="471"/>
      <c r="HD432" s="478"/>
      <c r="HE432" s="449"/>
      <c r="HF432" s="449"/>
      <c r="HG432" s="473"/>
      <c r="HH432" s="471"/>
      <c r="HI432" s="471"/>
      <c r="HJ432" s="471"/>
      <c r="HK432" s="478"/>
      <c r="HL432" s="449"/>
      <c r="HM432" s="449"/>
      <c r="HN432" s="473"/>
      <c r="HO432" s="471"/>
      <c r="HP432" s="471"/>
      <c r="HQ432" s="471"/>
      <c r="HR432" s="478"/>
      <c r="HS432" s="449"/>
      <c r="HT432" s="449"/>
      <c r="HU432" s="473"/>
      <c r="HV432" s="471"/>
      <c r="HW432" s="471"/>
      <c r="HX432" s="471"/>
      <c r="HY432" s="478"/>
      <c r="HZ432" s="449"/>
      <c r="IA432" s="449"/>
      <c r="IB432" s="473"/>
      <c r="IC432" s="471"/>
      <c r="ID432" s="471"/>
      <c r="IE432" s="471"/>
      <c r="IF432" s="478"/>
      <c r="IG432" s="449"/>
      <c r="IH432" s="449"/>
      <c r="II432" s="473"/>
      <c r="IJ432" s="471"/>
      <c r="IK432" s="471"/>
      <c r="IL432" s="471"/>
      <c r="IM432" s="478"/>
      <c r="IN432" s="449"/>
      <c r="IO432" s="449"/>
      <c r="IP432" s="473"/>
      <c r="IQ432" s="471"/>
      <c r="IR432" s="471"/>
      <c r="IS432" s="471"/>
      <c r="IT432" s="478"/>
      <c r="IU432" s="449"/>
      <c r="IV432" s="449"/>
      <c r="IW432" s="473"/>
      <c r="IX432" s="471"/>
      <c r="IY432" s="471"/>
      <c r="IZ432" s="471"/>
      <c r="JA432" s="478"/>
      <c r="JB432" s="449"/>
      <c r="JC432" s="449"/>
      <c r="JD432" s="473"/>
      <c r="JE432" s="471"/>
      <c r="JF432" s="471"/>
      <c r="JG432" s="471"/>
      <c r="JH432" s="478"/>
      <c r="JI432" s="449"/>
      <c r="JJ432" s="449"/>
      <c r="JK432" s="473"/>
      <c r="JL432" s="471"/>
      <c r="JM432" s="471"/>
      <c r="JN432" s="471"/>
      <c r="JO432" s="478"/>
      <c r="JP432" s="449"/>
      <c r="JQ432" s="449"/>
      <c r="JR432" s="473"/>
      <c r="JS432" s="471"/>
      <c r="JT432" s="471"/>
      <c r="JU432" s="471"/>
      <c r="JV432" s="478"/>
      <c r="JW432" s="449"/>
      <c r="JX432" s="449"/>
      <c r="JY432" s="473"/>
      <c r="JZ432" s="471"/>
      <c r="KA432" s="471"/>
      <c r="KB432" s="471"/>
      <c r="KC432" s="478"/>
      <c r="KD432" s="449"/>
      <c r="KE432" s="449"/>
      <c r="KF432" s="473"/>
      <c r="KG432" s="471"/>
      <c r="KH432" s="471"/>
      <c r="KI432" s="471"/>
      <c r="KJ432" s="478"/>
      <c r="KK432" s="449"/>
      <c r="KL432" s="449"/>
      <c r="KM432" s="473"/>
      <c r="KN432" s="471"/>
      <c r="KO432" s="471"/>
      <c r="KP432" s="471"/>
      <c r="KQ432" s="478"/>
      <c r="KR432" s="449"/>
      <c r="KS432" s="449"/>
      <c r="KT432" s="473"/>
      <c r="KU432" s="471"/>
      <c r="KV432" s="471"/>
      <c r="KW432" s="471"/>
      <c r="KX432" s="478"/>
      <c r="KY432" s="449"/>
      <c r="KZ432" s="449"/>
      <c r="LA432" s="473"/>
      <c r="LB432" s="471"/>
      <c r="LC432" s="471"/>
      <c r="LD432" s="471"/>
      <c r="LE432" s="478"/>
      <c r="LF432" s="449"/>
      <c r="LG432" s="449"/>
      <c r="LH432" s="473"/>
      <c r="LI432" s="471"/>
      <c r="LJ432" s="471"/>
      <c r="LK432" s="471"/>
      <c r="LL432" s="478"/>
      <c r="LM432" s="449"/>
      <c r="LN432" s="449"/>
      <c r="LO432" s="473"/>
      <c r="LP432" s="471"/>
      <c r="LQ432" s="471"/>
      <c r="LR432" s="471"/>
      <c r="LS432" s="478"/>
      <c r="LT432" s="449"/>
      <c r="LU432" s="449"/>
      <c r="LV432" s="473"/>
      <c r="LW432" s="471"/>
      <c r="LX432" s="471"/>
      <c r="LY432" s="471"/>
      <c r="LZ432" s="478"/>
      <c r="MA432" s="449"/>
      <c r="MB432" s="449"/>
      <c r="MC432" s="473"/>
      <c r="MD432" s="471"/>
      <c r="ME432" s="471"/>
      <c r="MF432" s="471"/>
      <c r="MG432" s="478"/>
      <c r="MH432" s="449"/>
      <c r="MI432" s="449"/>
      <c r="MJ432" s="473"/>
      <c r="MK432" s="471"/>
      <c r="ML432" s="471"/>
      <c r="MM432" s="471"/>
      <c r="MN432" s="478"/>
    </row>
    <row r="433" spans="2:352" hidden="1">
      <c r="B433" s="333">
        <v>194</v>
      </c>
      <c r="C433" s="449"/>
      <c r="D433" s="449"/>
      <c r="E433" s="473"/>
      <c r="F433" s="471"/>
      <c r="G433" s="471"/>
      <c r="H433" s="471"/>
      <c r="I433" s="478"/>
      <c r="J433" s="449"/>
      <c r="K433" s="449"/>
      <c r="L433" s="473"/>
      <c r="M433" s="471"/>
      <c r="N433" s="471"/>
      <c r="O433" s="471"/>
      <c r="P433" s="478"/>
      <c r="Q433" s="449"/>
      <c r="R433" s="449"/>
      <c r="S433" s="473"/>
      <c r="T433" s="471"/>
      <c r="U433" s="471"/>
      <c r="V433" s="471"/>
      <c r="W433" s="478"/>
      <c r="X433" s="449"/>
      <c r="Y433" s="449"/>
      <c r="Z433" s="473"/>
      <c r="AA433" s="471"/>
      <c r="AB433" s="471"/>
      <c r="AC433" s="471"/>
      <c r="AD433" s="478"/>
      <c r="AE433" s="449"/>
      <c r="AF433" s="449"/>
      <c r="AG433" s="473"/>
      <c r="AH433" s="471"/>
      <c r="AI433" s="471"/>
      <c r="AJ433" s="471"/>
      <c r="AK433" s="478"/>
      <c r="AL433" s="449"/>
      <c r="AM433" s="449"/>
      <c r="AN433" s="473"/>
      <c r="AO433" s="471"/>
      <c r="AP433" s="471"/>
      <c r="AQ433" s="471"/>
      <c r="AR433" s="478"/>
      <c r="AS433" s="449"/>
      <c r="AT433" s="449"/>
      <c r="AU433" s="473"/>
      <c r="AV433" s="471"/>
      <c r="AW433" s="471"/>
      <c r="AX433" s="471"/>
      <c r="AY433" s="478"/>
      <c r="AZ433" s="449"/>
      <c r="BA433" s="449"/>
      <c r="BB433" s="473"/>
      <c r="BC433" s="471"/>
      <c r="BD433" s="471"/>
      <c r="BE433" s="471"/>
      <c r="BF433" s="478"/>
      <c r="BG433" s="449"/>
      <c r="BH433" s="449"/>
      <c r="BI433" s="473"/>
      <c r="BJ433" s="471"/>
      <c r="BK433" s="471"/>
      <c r="BL433" s="471"/>
      <c r="BM433" s="478"/>
      <c r="BN433" s="449"/>
      <c r="BO433" s="449"/>
      <c r="BP433" s="473"/>
      <c r="BQ433" s="471"/>
      <c r="BR433" s="471"/>
      <c r="BS433" s="471"/>
      <c r="BT433" s="478"/>
      <c r="BU433" s="449"/>
      <c r="BV433" s="449"/>
      <c r="BW433" s="473"/>
      <c r="BX433" s="471"/>
      <c r="BY433" s="471"/>
      <c r="BZ433" s="471"/>
      <c r="CA433" s="478"/>
      <c r="CB433" s="449"/>
      <c r="CC433" s="449"/>
      <c r="CD433" s="473"/>
      <c r="CE433" s="471"/>
      <c r="CF433" s="471"/>
      <c r="CG433" s="471"/>
      <c r="CH433" s="478"/>
      <c r="CI433" s="449"/>
      <c r="CJ433" s="449"/>
      <c r="CK433" s="473"/>
      <c r="CL433" s="471"/>
      <c r="CM433" s="471"/>
      <c r="CN433" s="471"/>
      <c r="CO433" s="478"/>
      <c r="CP433" s="449"/>
      <c r="CQ433" s="449"/>
      <c r="CR433" s="473"/>
      <c r="CS433" s="471"/>
      <c r="CT433" s="471"/>
      <c r="CU433" s="471"/>
      <c r="CV433" s="478"/>
      <c r="CW433" s="449"/>
      <c r="CX433" s="449"/>
      <c r="CY433" s="473"/>
      <c r="CZ433" s="471"/>
      <c r="DA433" s="471"/>
      <c r="DB433" s="471"/>
      <c r="DC433" s="478"/>
      <c r="DD433" s="449"/>
      <c r="DE433" s="449"/>
      <c r="DF433" s="473"/>
      <c r="DG433" s="471"/>
      <c r="DH433" s="471"/>
      <c r="DI433" s="471"/>
      <c r="DJ433" s="478"/>
      <c r="DK433" s="449"/>
      <c r="DL433" s="449"/>
      <c r="DM433" s="473"/>
      <c r="DN433" s="471"/>
      <c r="DO433" s="471"/>
      <c r="DP433" s="471"/>
      <c r="DQ433" s="478"/>
      <c r="DR433" s="449"/>
      <c r="DS433" s="449"/>
      <c r="DT433" s="473"/>
      <c r="DU433" s="471"/>
      <c r="DV433" s="471"/>
      <c r="DW433" s="471"/>
      <c r="DX433" s="478"/>
      <c r="DY433" s="449"/>
      <c r="DZ433" s="449"/>
      <c r="EA433" s="473"/>
      <c r="EB433" s="471"/>
      <c r="EC433" s="471"/>
      <c r="ED433" s="471"/>
      <c r="EE433" s="478"/>
      <c r="EF433" s="449"/>
      <c r="EG433" s="449"/>
      <c r="EH433" s="473"/>
      <c r="EI433" s="471"/>
      <c r="EJ433" s="471"/>
      <c r="EK433" s="471"/>
      <c r="EL433" s="478"/>
      <c r="EM433" s="449"/>
      <c r="EN433" s="449"/>
      <c r="EO433" s="473"/>
      <c r="EP433" s="471"/>
      <c r="EQ433" s="471"/>
      <c r="ER433" s="471"/>
      <c r="ES433" s="478"/>
      <c r="ET433" s="449"/>
      <c r="EU433" s="449"/>
      <c r="EV433" s="473"/>
      <c r="EW433" s="471"/>
      <c r="EX433" s="471"/>
      <c r="EY433" s="471"/>
      <c r="EZ433" s="478"/>
      <c r="FA433" s="449"/>
      <c r="FB433" s="449"/>
      <c r="FC433" s="473"/>
      <c r="FD433" s="471"/>
      <c r="FE433" s="471"/>
      <c r="FF433" s="471"/>
      <c r="FG433" s="478"/>
      <c r="FH433" s="449"/>
      <c r="FI433" s="449"/>
      <c r="FJ433" s="473"/>
      <c r="FK433" s="471"/>
      <c r="FL433" s="471"/>
      <c r="FM433" s="471"/>
      <c r="FN433" s="478"/>
      <c r="FO433" s="449"/>
      <c r="FP433" s="449"/>
      <c r="FQ433" s="473"/>
      <c r="FR433" s="471"/>
      <c r="FS433" s="471"/>
      <c r="FT433" s="471"/>
      <c r="FU433" s="478"/>
      <c r="FV433" s="449"/>
      <c r="FW433" s="449"/>
      <c r="FX433" s="473"/>
      <c r="FY433" s="471"/>
      <c r="FZ433" s="471"/>
      <c r="GA433" s="471"/>
      <c r="GB433" s="478"/>
      <c r="GC433" s="449"/>
      <c r="GD433" s="449"/>
      <c r="GE433" s="473"/>
      <c r="GF433" s="471"/>
      <c r="GG433" s="471"/>
      <c r="GH433" s="471"/>
      <c r="GI433" s="478"/>
      <c r="GJ433" s="449"/>
      <c r="GK433" s="449"/>
      <c r="GL433" s="473"/>
      <c r="GM433" s="471"/>
      <c r="GN433" s="471"/>
      <c r="GO433" s="471"/>
      <c r="GP433" s="478"/>
      <c r="GQ433" s="449"/>
      <c r="GR433" s="449"/>
      <c r="GS433" s="473"/>
      <c r="GT433" s="471"/>
      <c r="GU433" s="471"/>
      <c r="GV433" s="471"/>
      <c r="GW433" s="478"/>
      <c r="GX433" s="449"/>
      <c r="GY433" s="449"/>
      <c r="GZ433" s="473"/>
      <c r="HA433" s="471"/>
      <c r="HB433" s="471"/>
      <c r="HC433" s="471"/>
      <c r="HD433" s="478"/>
      <c r="HE433" s="449"/>
      <c r="HF433" s="449"/>
      <c r="HG433" s="473"/>
      <c r="HH433" s="471"/>
      <c r="HI433" s="471"/>
      <c r="HJ433" s="471"/>
      <c r="HK433" s="478"/>
      <c r="HL433" s="449"/>
      <c r="HM433" s="449"/>
      <c r="HN433" s="473"/>
      <c r="HO433" s="471"/>
      <c r="HP433" s="471"/>
      <c r="HQ433" s="471"/>
      <c r="HR433" s="478"/>
      <c r="HS433" s="449"/>
      <c r="HT433" s="449"/>
      <c r="HU433" s="473"/>
      <c r="HV433" s="471"/>
      <c r="HW433" s="471"/>
      <c r="HX433" s="471"/>
      <c r="HY433" s="478"/>
      <c r="HZ433" s="449"/>
      <c r="IA433" s="449"/>
      <c r="IB433" s="473"/>
      <c r="IC433" s="471"/>
      <c r="ID433" s="471"/>
      <c r="IE433" s="471"/>
      <c r="IF433" s="478"/>
      <c r="IG433" s="449"/>
      <c r="IH433" s="449"/>
      <c r="II433" s="473"/>
      <c r="IJ433" s="471"/>
      <c r="IK433" s="471"/>
      <c r="IL433" s="471"/>
      <c r="IM433" s="478"/>
      <c r="IN433" s="449"/>
      <c r="IO433" s="449"/>
      <c r="IP433" s="473"/>
      <c r="IQ433" s="471"/>
      <c r="IR433" s="471"/>
      <c r="IS433" s="471"/>
      <c r="IT433" s="478"/>
      <c r="IU433" s="449"/>
      <c r="IV433" s="449"/>
      <c r="IW433" s="473"/>
      <c r="IX433" s="471"/>
      <c r="IY433" s="471"/>
      <c r="IZ433" s="471"/>
      <c r="JA433" s="478"/>
      <c r="JB433" s="449"/>
      <c r="JC433" s="449"/>
      <c r="JD433" s="473"/>
      <c r="JE433" s="471"/>
      <c r="JF433" s="471"/>
      <c r="JG433" s="471"/>
      <c r="JH433" s="478"/>
      <c r="JI433" s="449"/>
      <c r="JJ433" s="449"/>
      <c r="JK433" s="473"/>
      <c r="JL433" s="471"/>
      <c r="JM433" s="471"/>
      <c r="JN433" s="471"/>
      <c r="JO433" s="478"/>
      <c r="JP433" s="449"/>
      <c r="JQ433" s="449"/>
      <c r="JR433" s="473"/>
      <c r="JS433" s="471"/>
      <c r="JT433" s="471"/>
      <c r="JU433" s="471"/>
      <c r="JV433" s="478"/>
      <c r="JW433" s="449"/>
      <c r="JX433" s="449"/>
      <c r="JY433" s="473"/>
      <c r="JZ433" s="471"/>
      <c r="KA433" s="471"/>
      <c r="KB433" s="471"/>
      <c r="KC433" s="478"/>
      <c r="KD433" s="449"/>
      <c r="KE433" s="449"/>
      <c r="KF433" s="473"/>
      <c r="KG433" s="471"/>
      <c r="KH433" s="471"/>
      <c r="KI433" s="471"/>
      <c r="KJ433" s="478"/>
      <c r="KK433" s="449"/>
      <c r="KL433" s="449"/>
      <c r="KM433" s="473"/>
      <c r="KN433" s="471"/>
      <c r="KO433" s="471"/>
      <c r="KP433" s="471"/>
      <c r="KQ433" s="478"/>
      <c r="KR433" s="449"/>
      <c r="KS433" s="449"/>
      <c r="KT433" s="473"/>
      <c r="KU433" s="471"/>
      <c r="KV433" s="471"/>
      <c r="KW433" s="471"/>
      <c r="KX433" s="478"/>
      <c r="KY433" s="449"/>
      <c r="KZ433" s="449"/>
      <c r="LA433" s="473"/>
      <c r="LB433" s="471"/>
      <c r="LC433" s="471"/>
      <c r="LD433" s="471"/>
      <c r="LE433" s="478"/>
      <c r="LF433" s="449"/>
      <c r="LG433" s="449"/>
      <c r="LH433" s="473"/>
      <c r="LI433" s="471"/>
      <c r="LJ433" s="471"/>
      <c r="LK433" s="471"/>
      <c r="LL433" s="478"/>
      <c r="LM433" s="449"/>
      <c r="LN433" s="449"/>
      <c r="LO433" s="473"/>
      <c r="LP433" s="471"/>
      <c r="LQ433" s="471"/>
      <c r="LR433" s="471"/>
      <c r="LS433" s="478"/>
      <c r="LT433" s="449"/>
      <c r="LU433" s="449"/>
      <c r="LV433" s="473"/>
      <c r="LW433" s="471"/>
      <c r="LX433" s="471"/>
      <c r="LY433" s="471"/>
      <c r="LZ433" s="478"/>
      <c r="MA433" s="449"/>
      <c r="MB433" s="449"/>
      <c r="MC433" s="473"/>
      <c r="MD433" s="471"/>
      <c r="ME433" s="471"/>
      <c r="MF433" s="471"/>
      <c r="MG433" s="478"/>
      <c r="MH433" s="449"/>
      <c r="MI433" s="449"/>
      <c r="MJ433" s="473"/>
      <c r="MK433" s="471"/>
      <c r="ML433" s="471"/>
      <c r="MM433" s="471"/>
      <c r="MN433" s="478"/>
    </row>
    <row r="434" spans="2:352" hidden="1">
      <c r="B434" s="333">
        <v>195</v>
      </c>
      <c r="C434" s="449"/>
      <c r="D434" s="449"/>
      <c r="E434" s="473"/>
      <c r="F434" s="471"/>
      <c r="G434" s="471"/>
      <c r="H434" s="471"/>
      <c r="I434" s="478"/>
      <c r="J434" s="449"/>
      <c r="K434" s="449"/>
      <c r="L434" s="473"/>
      <c r="M434" s="471"/>
      <c r="N434" s="471"/>
      <c r="O434" s="471"/>
      <c r="P434" s="478"/>
      <c r="Q434" s="449"/>
      <c r="R434" s="449"/>
      <c r="S434" s="473"/>
      <c r="T434" s="471"/>
      <c r="U434" s="471"/>
      <c r="V434" s="471"/>
      <c r="W434" s="478"/>
      <c r="X434" s="449"/>
      <c r="Y434" s="449"/>
      <c r="Z434" s="473"/>
      <c r="AA434" s="471"/>
      <c r="AB434" s="471"/>
      <c r="AC434" s="471"/>
      <c r="AD434" s="478"/>
      <c r="AE434" s="449"/>
      <c r="AF434" s="449"/>
      <c r="AG434" s="473"/>
      <c r="AH434" s="471"/>
      <c r="AI434" s="471"/>
      <c r="AJ434" s="471"/>
      <c r="AK434" s="478"/>
      <c r="AL434" s="449"/>
      <c r="AM434" s="449"/>
      <c r="AN434" s="473"/>
      <c r="AO434" s="471"/>
      <c r="AP434" s="471"/>
      <c r="AQ434" s="471"/>
      <c r="AR434" s="478"/>
      <c r="AS434" s="449"/>
      <c r="AT434" s="449"/>
      <c r="AU434" s="473"/>
      <c r="AV434" s="471"/>
      <c r="AW434" s="471"/>
      <c r="AX434" s="471"/>
      <c r="AY434" s="478"/>
      <c r="AZ434" s="449"/>
      <c r="BA434" s="449"/>
      <c r="BB434" s="473"/>
      <c r="BC434" s="471"/>
      <c r="BD434" s="471"/>
      <c r="BE434" s="471"/>
      <c r="BF434" s="478"/>
      <c r="BG434" s="449"/>
      <c r="BH434" s="449"/>
      <c r="BI434" s="473"/>
      <c r="BJ434" s="471"/>
      <c r="BK434" s="471"/>
      <c r="BL434" s="471"/>
      <c r="BM434" s="478"/>
      <c r="BN434" s="449"/>
      <c r="BO434" s="449"/>
      <c r="BP434" s="473"/>
      <c r="BQ434" s="471"/>
      <c r="BR434" s="471"/>
      <c r="BS434" s="471"/>
      <c r="BT434" s="478"/>
      <c r="BU434" s="449"/>
      <c r="BV434" s="449"/>
      <c r="BW434" s="473"/>
      <c r="BX434" s="471"/>
      <c r="BY434" s="471"/>
      <c r="BZ434" s="471"/>
      <c r="CA434" s="478"/>
      <c r="CB434" s="449"/>
      <c r="CC434" s="449"/>
      <c r="CD434" s="473"/>
      <c r="CE434" s="471"/>
      <c r="CF434" s="471"/>
      <c r="CG434" s="471"/>
      <c r="CH434" s="478"/>
      <c r="CI434" s="449"/>
      <c r="CJ434" s="449"/>
      <c r="CK434" s="473"/>
      <c r="CL434" s="471"/>
      <c r="CM434" s="471"/>
      <c r="CN434" s="471"/>
      <c r="CO434" s="478"/>
      <c r="CP434" s="449"/>
      <c r="CQ434" s="449"/>
      <c r="CR434" s="473"/>
      <c r="CS434" s="471"/>
      <c r="CT434" s="471"/>
      <c r="CU434" s="471"/>
      <c r="CV434" s="478"/>
      <c r="CW434" s="449"/>
      <c r="CX434" s="449"/>
      <c r="CY434" s="473"/>
      <c r="CZ434" s="471"/>
      <c r="DA434" s="471"/>
      <c r="DB434" s="471"/>
      <c r="DC434" s="478"/>
      <c r="DD434" s="449"/>
      <c r="DE434" s="449"/>
      <c r="DF434" s="473"/>
      <c r="DG434" s="471"/>
      <c r="DH434" s="471"/>
      <c r="DI434" s="471"/>
      <c r="DJ434" s="478"/>
      <c r="DK434" s="449"/>
      <c r="DL434" s="449"/>
      <c r="DM434" s="473"/>
      <c r="DN434" s="471"/>
      <c r="DO434" s="471"/>
      <c r="DP434" s="471"/>
      <c r="DQ434" s="478"/>
      <c r="DR434" s="449"/>
      <c r="DS434" s="449"/>
      <c r="DT434" s="473"/>
      <c r="DU434" s="471"/>
      <c r="DV434" s="471"/>
      <c r="DW434" s="471"/>
      <c r="DX434" s="478"/>
      <c r="DY434" s="449"/>
      <c r="DZ434" s="449"/>
      <c r="EA434" s="473"/>
      <c r="EB434" s="471"/>
      <c r="EC434" s="471"/>
      <c r="ED434" s="471"/>
      <c r="EE434" s="478"/>
      <c r="EF434" s="449"/>
      <c r="EG434" s="449"/>
      <c r="EH434" s="473"/>
      <c r="EI434" s="471"/>
      <c r="EJ434" s="471"/>
      <c r="EK434" s="471"/>
      <c r="EL434" s="478"/>
      <c r="EM434" s="449"/>
      <c r="EN434" s="449"/>
      <c r="EO434" s="473"/>
      <c r="EP434" s="471"/>
      <c r="EQ434" s="471"/>
      <c r="ER434" s="471"/>
      <c r="ES434" s="478"/>
      <c r="ET434" s="449"/>
      <c r="EU434" s="449"/>
      <c r="EV434" s="473"/>
      <c r="EW434" s="471"/>
      <c r="EX434" s="471"/>
      <c r="EY434" s="471"/>
      <c r="EZ434" s="478"/>
      <c r="FA434" s="449"/>
      <c r="FB434" s="449"/>
      <c r="FC434" s="473"/>
      <c r="FD434" s="471"/>
      <c r="FE434" s="471"/>
      <c r="FF434" s="471"/>
      <c r="FG434" s="478"/>
      <c r="FH434" s="449"/>
      <c r="FI434" s="449"/>
      <c r="FJ434" s="473"/>
      <c r="FK434" s="471"/>
      <c r="FL434" s="471"/>
      <c r="FM434" s="471"/>
      <c r="FN434" s="478"/>
      <c r="FO434" s="449"/>
      <c r="FP434" s="449"/>
      <c r="FQ434" s="473"/>
      <c r="FR434" s="471"/>
      <c r="FS434" s="471"/>
      <c r="FT434" s="471"/>
      <c r="FU434" s="478"/>
      <c r="FV434" s="449"/>
      <c r="FW434" s="449"/>
      <c r="FX434" s="473"/>
      <c r="FY434" s="471"/>
      <c r="FZ434" s="471"/>
      <c r="GA434" s="471"/>
      <c r="GB434" s="478"/>
      <c r="GC434" s="449"/>
      <c r="GD434" s="449"/>
      <c r="GE434" s="473"/>
      <c r="GF434" s="471"/>
      <c r="GG434" s="471"/>
      <c r="GH434" s="471"/>
      <c r="GI434" s="478"/>
      <c r="GJ434" s="449"/>
      <c r="GK434" s="449"/>
      <c r="GL434" s="473"/>
      <c r="GM434" s="471"/>
      <c r="GN434" s="471"/>
      <c r="GO434" s="471"/>
      <c r="GP434" s="478"/>
      <c r="GQ434" s="449"/>
      <c r="GR434" s="449"/>
      <c r="GS434" s="473"/>
      <c r="GT434" s="471"/>
      <c r="GU434" s="471"/>
      <c r="GV434" s="471"/>
      <c r="GW434" s="478"/>
      <c r="GX434" s="449"/>
      <c r="GY434" s="449"/>
      <c r="GZ434" s="473"/>
      <c r="HA434" s="471"/>
      <c r="HB434" s="471"/>
      <c r="HC434" s="471"/>
      <c r="HD434" s="478"/>
      <c r="HE434" s="449"/>
      <c r="HF434" s="449"/>
      <c r="HG434" s="473"/>
      <c r="HH434" s="471"/>
      <c r="HI434" s="471"/>
      <c r="HJ434" s="471"/>
      <c r="HK434" s="478"/>
      <c r="HL434" s="449"/>
      <c r="HM434" s="449"/>
      <c r="HN434" s="473"/>
      <c r="HO434" s="471"/>
      <c r="HP434" s="471"/>
      <c r="HQ434" s="471"/>
      <c r="HR434" s="478"/>
      <c r="HS434" s="449"/>
      <c r="HT434" s="449"/>
      <c r="HU434" s="473"/>
      <c r="HV434" s="471"/>
      <c r="HW434" s="471"/>
      <c r="HX434" s="471"/>
      <c r="HY434" s="478"/>
      <c r="HZ434" s="449"/>
      <c r="IA434" s="449"/>
      <c r="IB434" s="473"/>
      <c r="IC434" s="471"/>
      <c r="ID434" s="471"/>
      <c r="IE434" s="471"/>
      <c r="IF434" s="478"/>
      <c r="IG434" s="449"/>
      <c r="IH434" s="449"/>
      <c r="II434" s="473"/>
      <c r="IJ434" s="471"/>
      <c r="IK434" s="471"/>
      <c r="IL434" s="471"/>
      <c r="IM434" s="478"/>
      <c r="IN434" s="449"/>
      <c r="IO434" s="449"/>
      <c r="IP434" s="473"/>
      <c r="IQ434" s="471"/>
      <c r="IR434" s="471"/>
      <c r="IS434" s="471"/>
      <c r="IT434" s="478"/>
      <c r="IU434" s="449"/>
      <c r="IV434" s="449"/>
      <c r="IW434" s="473"/>
      <c r="IX434" s="471"/>
      <c r="IY434" s="471"/>
      <c r="IZ434" s="471"/>
      <c r="JA434" s="478"/>
      <c r="JB434" s="449"/>
      <c r="JC434" s="449"/>
      <c r="JD434" s="473"/>
      <c r="JE434" s="471"/>
      <c r="JF434" s="471"/>
      <c r="JG434" s="471"/>
      <c r="JH434" s="478"/>
      <c r="JI434" s="449"/>
      <c r="JJ434" s="449"/>
      <c r="JK434" s="473"/>
      <c r="JL434" s="471"/>
      <c r="JM434" s="471"/>
      <c r="JN434" s="471"/>
      <c r="JO434" s="478"/>
      <c r="JP434" s="449"/>
      <c r="JQ434" s="449"/>
      <c r="JR434" s="473"/>
      <c r="JS434" s="471"/>
      <c r="JT434" s="471"/>
      <c r="JU434" s="471"/>
      <c r="JV434" s="478"/>
      <c r="JW434" s="449"/>
      <c r="JX434" s="449"/>
      <c r="JY434" s="473"/>
      <c r="JZ434" s="471"/>
      <c r="KA434" s="471"/>
      <c r="KB434" s="471"/>
      <c r="KC434" s="478"/>
      <c r="KD434" s="449"/>
      <c r="KE434" s="449"/>
      <c r="KF434" s="473"/>
      <c r="KG434" s="471"/>
      <c r="KH434" s="471"/>
      <c r="KI434" s="471"/>
      <c r="KJ434" s="478"/>
      <c r="KK434" s="449"/>
      <c r="KL434" s="449"/>
      <c r="KM434" s="473"/>
      <c r="KN434" s="471"/>
      <c r="KO434" s="471"/>
      <c r="KP434" s="471"/>
      <c r="KQ434" s="478"/>
      <c r="KR434" s="449"/>
      <c r="KS434" s="449"/>
      <c r="KT434" s="473"/>
      <c r="KU434" s="471"/>
      <c r="KV434" s="471"/>
      <c r="KW434" s="471"/>
      <c r="KX434" s="478"/>
      <c r="KY434" s="449"/>
      <c r="KZ434" s="449"/>
      <c r="LA434" s="473"/>
      <c r="LB434" s="471"/>
      <c r="LC434" s="471"/>
      <c r="LD434" s="471"/>
      <c r="LE434" s="478"/>
      <c r="LF434" s="449"/>
      <c r="LG434" s="449"/>
      <c r="LH434" s="473"/>
      <c r="LI434" s="471"/>
      <c r="LJ434" s="471"/>
      <c r="LK434" s="471"/>
      <c r="LL434" s="478"/>
      <c r="LM434" s="449"/>
      <c r="LN434" s="449"/>
      <c r="LO434" s="473"/>
      <c r="LP434" s="471"/>
      <c r="LQ434" s="471"/>
      <c r="LR434" s="471"/>
      <c r="LS434" s="478"/>
      <c r="LT434" s="449"/>
      <c r="LU434" s="449"/>
      <c r="LV434" s="473"/>
      <c r="LW434" s="471"/>
      <c r="LX434" s="471"/>
      <c r="LY434" s="471"/>
      <c r="LZ434" s="478"/>
      <c r="MA434" s="449"/>
      <c r="MB434" s="449"/>
      <c r="MC434" s="473"/>
      <c r="MD434" s="471"/>
      <c r="ME434" s="471"/>
      <c r="MF434" s="471"/>
      <c r="MG434" s="478"/>
      <c r="MH434" s="449"/>
      <c r="MI434" s="449"/>
      <c r="MJ434" s="473"/>
      <c r="MK434" s="471"/>
      <c r="ML434" s="471"/>
      <c r="MM434" s="471"/>
      <c r="MN434" s="478"/>
    </row>
    <row r="435" spans="2:352" hidden="1">
      <c r="B435" s="333">
        <v>196</v>
      </c>
      <c r="C435" s="449"/>
      <c r="D435" s="449"/>
      <c r="E435" s="473"/>
      <c r="F435" s="471"/>
      <c r="G435" s="471"/>
      <c r="H435" s="471"/>
      <c r="I435" s="478"/>
      <c r="J435" s="449"/>
      <c r="K435" s="449"/>
      <c r="L435" s="473"/>
      <c r="M435" s="471"/>
      <c r="N435" s="471"/>
      <c r="O435" s="471"/>
      <c r="P435" s="478"/>
      <c r="Q435" s="449"/>
      <c r="R435" s="449"/>
      <c r="S435" s="473"/>
      <c r="T435" s="471"/>
      <c r="U435" s="471"/>
      <c r="V435" s="471"/>
      <c r="W435" s="478"/>
      <c r="X435" s="449"/>
      <c r="Y435" s="449"/>
      <c r="Z435" s="473"/>
      <c r="AA435" s="471"/>
      <c r="AB435" s="471"/>
      <c r="AC435" s="471"/>
      <c r="AD435" s="478"/>
      <c r="AE435" s="449"/>
      <c r="AF435" s="449"/>
      <c r="AG435" s="473"/>
      <c r="AH435" s="471"/>
      <c r="AI435" s="471"/>
      <c r="AJ435" s="471"/>
      <c r="AK435" s="478"/>
      <c r="AL435" s="449"/>
      <c r="AM435" s="449"/>
      <c r="AN435" s="473"/>
      <c r="AO435" s="471"/>
      <c r="AP435" s="471"/>
      <c r="AQ435" s="471"/>
      <c r="AR435" s="478"/>
      <c r="AS435" s="449"/>
      <c r="AT435" s="449"/>
      <c r="AU435" s="473"/>
      <c r="AV435" s="471"/>
      <c r="AW435" s="471"/>
      <c r="AX435" s="471"/>
      <c r="AY435" s="478"/>
      <c r="AZ435" s="449"/>
      <c r="BA435" s="449"/>
      <c r="BB435" s="473"/>
      <c r="BC435" s="471"/>
      <c r="BD435" s="471"/>
      <c r="BE435" s="471"/>
      <c r="BF435" s="478"/>
      <c r="BG435" s="449"/>
      <c r="BH435" s="449"/>
      <c r="BI435" s="473"/>
      <c r="BJ435" s="471"/>
      <c r="BK435" s="471"/>
      <c r="BL435" s="471"/>
      <c r="BM435" s="478"/>
      <c r="BN435" s="449"/>
      <c r="BO435" s="449"/>
      <c r="BP435" s="473"/>
      <c r="BQ435" s="471"/>
      <c r="BR435" s="471"/>
      <c r="BS435" s="471"/>
      <c r="BT435" s="478"/>
      <c r="BU435" s="449"/>
      <c r="BV435" s="449"/>
      <c r="BW435" s="473"/>
      <c r="BX435" s="471"/>
      <c r="BY435" s="471"/>
      <c r="BZ435" s="471"/>
      <c r="CA435" s="478"/>
      <c r="CB435" s="449"/>
      <c r="CC435" s="449"/>
      <c r="CD435" s="473"/>
      <c r="CE435" s="471"/>
      <c r="CF435" s="471"/>
      <c r="CG435" s="471"/>
      <c r="CH435" s="478"/>
      <c r="CI435" s="449"/>
      <c r="CJ435" s="449"/>
      <c r="CK435" s="473"/>
      <c r="CL435" s="471"/>
      <c r="CM435" s="471"/>
      <c r="CN435" s="471"/>
      <c r="CO435" s="478"/>
      <c r="CP435" s="449"/>
      <c r="CQ435" s="449"/>
      <c r="CR435" s="473"/>
      <c r="CS435" s="471"/>
      <c r="CT435" s="471"/>
      <c r="CU435" s="471"/>
      <c r="CV435" s="478"/>
      <c r="CW435" s="449"/>
      <c r="CX435" s="449"/>
      <c r="CY435" s="473"/>
      <c r="CZ435" s="471"/>
      <c r="DA435" s="471"/>
      <c r="DB435" s="471"/>
      <c r="DC435" s="478"/>
      <c r="DD435" s="449"/>
      <c r="DE435" s="449"/>
      <c r="DF435" s="473"/>
      <c r="DG435" s="471"/>
      <c r="DH435" s="471"/>
      <c r="DI435" s="471"/>
      <c r="DJ435" s="478"/>
      <c r="DK435" s="449"/>
      <c r="DL435" s="449"/>
      <c r="DM435" s="473"/>
      <c r="DN435" s="471"/>
      <c r="DO435" s="471"/>
      <c r="DP435" s="471"/>
      <c r="DQ435" s="478"/>
      <c r="DR435" s="449"/>
      <c r="DS435" s="449"/>
      <c r="DT435" s="473"/>
      <c r="DU435" s="471"/>
      <c r="DV435" s="471"/>
      <c r="DW435" s="471"/>
      <c r="DX435" s="478"/>
      <c r="DY435" s="449"/>
      <c r="DZ435" s="449"/>
      <c r="EA435" s="473"/>
      <c r="EB435" s="471"/>
      <c r="EC435" s="471"/>
      <c r="ED435" s="471"/>
      <c r="EE435" s="478"/>
      <c r="EF435" s="449"/>
      <c r="EG435" s="449"/>
      <c r="EH435" s="473"/>
      <c r="EI435" s="471"/>
      <c r="EJ435" s="471"/>
      <c r="EK435" s="471"/>
      <c r="EL435" s="478"/>
      <c r="EM435" s="449"/>
      <c r="EN435" s="449"/>
      <c r="EO435" s="473"/>
      <c r="EP435" s="471"/>
      <c r="EQ435" s="471"/>
      <c r="ER435" s="471"/>
      <c r="ES435" s="478"/>
      <c r="ET435" s="449"/>
      <c r="EU435" s="449"/>
      <c r="EV435" s="473"/>
      <c r="EW435" s="471"/>
      <c r="EX435" s="471"/>
      <c r="EY435" s="471"/>
      <c r="EZ435" s="478"/>
      <c r="FA435" s="449"/>
      <c r="FB435" s="449"/>
      <c r="FC435" s="473"/>
      <c r="FD435" s="471"/>
      <c r="FE435" s="471"/>
      <c r="FF435" s="471"/>
      <c r="FG435" s="478"/>
      <c r="FH435" s="449"/>
      <c r="FI435" s="449"/>
      <c r="FJ435" s="473"/>
      <c r="FK435" s="471"/>
      <c r="FL435" s="471"/>
      <c r="FM435" s="471"/>
      <c r="FN435" s="478"/>
      <c r="FO435" s="449"/>
      <c r="FP435" s="449"/>
      <c r="FQ435" s="473"/>
      <c r="FR435" s="471"/>
      <c r="FS435" s="471"/>
      <c r="FT435" s="471"/>
      <c r="FU435" s="478"/>
      <c r="FV435" s="449"/>
      <c r="FW435" s="449"/>
      <c r="FX435" s="473"/>
      <c r="FY435" s="471"/>
      <c r="FZ435" s="471"/>
      <c r="GA435" s="471"/>
      <c r="GB435" s="478"/>
      <c r="GC435" s="449"/>
      <c r="GD435" s="449"/>
      <c r="GE435" s="473"/>
      <c r="GF435" s="471"/>
      <c r="GG435" s="471"/>
      <c r="GH435" s="471"/>
      <c r="GI435" s="478"/>
      <c r="GJ435" s="449"/>
      <c r="GK435" s="449"/>
      <c r="GL435" s="473"/>
      <c r="GM435" s="471"/>
      <c r="GN435" s="471"/>
      <c r="GO435" s="471"/>
      <c r="GP435" s="478"/>
      <c r="GQ435" s="449"/>
      <c r="GR435" s="449"/>
      <c r="GS435" s="473"/>
      <c r="GT435" s="471"/>
      <c r="GU435" s="471"/>
      <c r="GV435" s="471"/>
      <c r="GW435" s="478"/>
      <c r="GX435" s="449"/>
      <c r="GY435" s="449"/>
      <c r="GZ435" s="473"/>
      <c r="HA435" s="471"/>
      <c r="HB435" s="471"/>
      <c r="HC435" s="471"/>
      <c r="HD435" s="478"/>
      <c r="HE435" s="449"/>
      <c r="HF435" s="449"/>
      <c r="HG435" s="473"/>
      <c r="HH435" s="471"/>
      <c r="HI435" s="471"/>
      <c r="HJ435" s="471"/>
      <c r="HK435" s="478"/>
      <c r="HL435" s="449"/>
      <c r="HM435" s="449"/>
      <c r="HN435" s="473"/>
      <c r="HO435" s="471"/>
      <c r="HP435" s="471"/>
      <c r="HQ435" s="471"/>
      <c r="HR435" s="478"/>
      <c r="HS435" s="449"/>
      <c r="HT435" s="449"/>
      <c r="HU435" s="473"/>
      <c r="HV435" s="471"/>
      <c r="HW435" s="471"/>
      <c r="HX435" s="471"/>
      <c r="HY435" s="478"/>
      <c r="HZ435" s="449"/>
      <c r="IA435" s="449"/>
      <c r="IB435" s="473"/>
      <c r="IC435" s="471"/>
      <c r="ID435" s="471"/>
      <c r="IE435" s="471"/>
      <c r="IF435" s="478"/>
      <c r="IG435" s="449"/>
      <c r="IH435" s="449"/>
      <c r="II435" s="473"/>
      <c r="IJ435" s="471"/>
      <c r="IK435" s="471"/>
      <c r="IL435" s="471"/>
      <c r="IM435" s="478"/>
      <c r="IN435" s="449"/>
      <c r="IO435" s="449"/>
      <c r="IP435" s="473"/>
      <c r="IQ435" s="471"/>
      <c r="IR435" s="471"/>
      <c r="IS435" s="471"/>
      <c r="IT435" s="478"/>
      <c r="IU435" s="449"/>
      <c r="IV435" s="449"/>
      <c r="IW435" s="473"/>
      <c r="IX435" s="471"/>
      <c r="IY435" s="471"/>
      <c r="IZ435" s="471"/>
      <c r="JA435" s="478"/>
      <c r="JB435" s="449"/>
      <c r="JC435" s="449"/>
      <c r="JD435" s="473"/>
      <c r="JE435" s="471"/>
      <c r="JF435" s="471"/>
      <c r="JG435" s="471"/>
      <c r="JH435" s="478"/>
      <c r="JI435" s="449"/>
      <c r="JJ435" s="449"/>
      <c r="JK435" s="473"/>
      <c r="JL435" s="471"/>
      <c r="JM435" s="471"/>
      <c r="JN435" s="471"/>
      <c r="JO435" s="478"/>
      <c r="JP435" s="449"/>
      <c r="JQ435" s="449"/>
      <c r="JR435" s="473"/>
      <c r="JS435" s="471"/>
      <c r="JT435" s="471"/>
      <c r="JU435" s="471"/>
      <c r="JV435" s="478"/>
      <c r="JW435" s="449"/>
      <c r="JX435" s="449"/>
      <c r="JY435" s="473"/>
      <c r="JZ435" s="471"/>
      <c r="KA435" s="471"/>
      <c r="KB435" s="471"/>
      <c r="KC435" s="478"/>
      <c r="KD435" s="449"/>
      <c r="KE435" s="449"/>
      <c r="KF435" s="473"/>
      <c r="KG435" s="471"/>
      <c r="KH435" s="471"/>
      <c r="KI435" s="471"/>
      <c r="KJ435" s="478"/>
      <c r="KK435" s="449"/>
      <c r="KL435" s="449"/>
      <c r="KM435" s="473"/>
      <c r="KN435" s="471"/>
      <c r="KO435" s="471"/>
      <c r="KP435" s="471"/>
      <c r="KQ435" s="478"/>
      <c r="KR435" s="449"/>
      <c r="KS435" s="449"/>
      <c r="KT435" s="473"/>
      <c r="KU435" s="471"/>
      <c r="KV435" s="471"/>
      <c r="KW435" s="471"/>
      <c r="KX435" s="478"/>
      <c r="KY435" s="449"/>
      <c r="KZ435" s="449"/>
      <c r="LA435" s="473"/>
      <c r="LB435" s="471"/>
      <c r="LC435" s="471"/>
      <c r="LD435" s="471"/>
      <c r="LE435" s="478"/>
      <c r="LF435" s="449"/>
      <c r="LG435" s="449"/>
      <c r="LH435" s="473"/>
      <c r="LI435" s="471"/>
      <c r="LJ435" s="471"/>
      <c r="LK435" s="471"/>
      <c r="LL435" s="478"/>
      <c r="LM435" s="449"/>
      <c r="LN435" s="449"/>
      <c r="LO435" s="473"/>
      <c r="LP435" s="471"/>
      <c r="LQ435" s="471"/>
      <c r="LR435" s="471"/>
      <c r="LS435" s="478"/>
      <c r="LT435" s="449"/>
      <c r="LU435" s="449"/>
      <c r="LV435" s="473"/>
      <c r="LW435" s="471"/>
      <c r="LX435" s="471"/>
      <c r="LY435" s="471"/>
      <c r="LZ435" s="478"/>
      <c r="MA435" s="449"/>
      <c r="MB435" s="449"/>
      <c r="MC435" s="473"/>
      <c r="MD435" s="471"/>
      <c r="ME435" s="471"/>
      <c r="MF435" s="471"/>
      <c r="MG435" s="478"/>
      <c r="MH435" s="449"/>
      <c r="MI435" s="449"/>
      <c r="MJ435" s="473"/>
      <c r="MK435" s="471"/>
      <c r="ML435" s="471"/>
      <c r="MM435" s="471"/>
      <c r="MN435" s="478"/>
    </row>
    <row r="436" spans="2:352" hidden="1">
      <c r="B436" s="333">
        <v>197</v>
      </c>
      <c r="C436" s="449"/>
      <c r="D436" s="449"/>
      <c r="E436" s="473"/>
      <c r="F436" s="471"/>
      <c r="G436" s="471"/>
      <c r="H436" s="471"/>
      <c r="I436" s="478"/>
      <c r="J436" s="449"/>
      <c r="K436" s="449"/>
      <c r="L436" s="473"/>
      <c r="M436" s="471"/>
      <c r="N436" s="471"/>
      <c r="O436" s="471"/>
      <c r="P436" s="478"/>
      <c r="Q436" s="449"/>
      <c r="R436" s="449"/>
      <c r="S436" s="473"/>
      <c r="T436" s="471"/>
      <c r="U436" s="471"/>
      <c r="V436" s="471"/>
      <c r="W436" s="478"/>
      <c r="X436" s="449"/>
      <c r="Y436" s="449"/>
      <c r="Z436" s="473"/>
      <c r="AA436" s="471"/>
      <c r="AB436" s="471"/>
      <c r="AC436" s="471"/>
      <c r="AD436" s="478"/>
      <c r="AE436" s="449"/>
      <c r="AF436" s="449"/>
      <c r="AG436" s="473"/>
      <c r="AH436" s="471"/>
      <c r="AI436" s="471"/>
      <c r="AJ436" s="471"/>
      <c r="AK436" s="478"/>
      <c r="AL436" s="449"/>
      <c r="AM436" s="449"/>
      <c r="AN436" s="473"/>
      <c r="AO436" s="471"/>
      <c r="AP436" s="471"/>
      <c r="AQ436" s="471"/>
      <c r="AR436" s="478"/>
      <c r="AS436" s="449"/>
      <c r="AT436" s="449"/>
      <c r="AU436" s="473"/>
      <c r="AV436" s="471"/>
      <c r="AW436" s="471"/>
      <c r="AX436" s="471"/>
      <c r="AY436" s="478"/>
      <c r="AZ436" s="449"/>
      <c r="BA436" s="449"/>
      <c r="BB436" s="473"/>
      <c r="BC436" s="471"/>
      <c r="BD436" s="471"/>
      <c r="BE436" s="471"/>
      <c r="BF436" s="478"/>
      <c r="BG436" s="449"/>
      <c r="BH436" s="449"/>
      <c r="BI436" s="473"/>
      <c r="BJ436" s="471"/>
      <c r="BK436" s="471"/>
      <c r="BL436" s="471"/>
      <c r="BM436" s="478"/>
      <c r="BN436" s="449"/>
      <c r="BO436" s="449"/>
      <c r="BP436" s="473"/>
      <c r="BQ436" s="471"/>
      <c r="BR436" s="471"/>
      <c r="BS436" s="471"/>
      <c r="BT436" s="478"/>
      <c r="BU436" s="449"/>
      <c r="BV436" s="449"/>
      <c r="BW436" s="473"/>
      <c r="BX436" s="471"/>
      <c r="BY436" s="471"/>
      <c r="BZ436" s="471"/>
      <c r="CA436" s="478"/>
      <c r="CB436" s="449"/>
      <c r="CC436" s="449"/>
      <c r="CD436" s="473"/>
      <c r="CE436" s="471"/>
      <c r="CF436" s="471"/>
      <c r="CG436" s="471"/>
      <c r="CH436" s="478"/>
      <c r="CI436" s="449"/>
      <c r="CJ436" s="449"/>
      <c r="CK436" s="473"/>
      <c r="CL436" s="471"/>
      <c r="CM436" s="471"/>
      <c r="CN436" s="471"/>
      <c r="CO436" s="478"/>
      <c r="CP436" s="449"/>
      <c r="CQ436" s="449"/>
      <c r="CR436" s="473"/>
      <c r="CS436" s="471"/>
      <c r="CT436" s="471"/>
      <c r="CU436" s="471"/>
      <c r="CV436" s="478"/>
      <c r="CW436" s="449"/>
      <c r="CX436" s="449"/>
      <c r="CY436" s="473"/>
      <c r="CZ436" s="471"/>
      <c r="DA436" s="471"/>
      <c r="DB436" s="471"/>
      <c r="DC436" s="478"/>
      <c r="DD436" s="449"/>
      <c r="DE436" s="449"/>
      <c r="DF436" s="473"/>
      <c r="DG436" s="471"/>
      <c r="DH436" s="471"/>
      <c r="DI436" s="471"/>
      <c r="DJ436" s="478"/>
      <c r="DK436" s="449"/>
      <c r="DL436" s="449"/>
      <c r="DM436" s="473"/>
      <c r="DN436" s="471"/>
      <c r="DO436" s="471"/>
      <c r="DP436" s="471"/>
      <c r="DQ436" s="478"/>
      <c r="DR436" s="449"/>
      <c r="DS436" s="449"/>
      <c r="DT436" s="473"/>
      <c r="DU436" s="471"/>
      <c r="DV436" s="471"/>
      <c r="DW436" s="471"/>
      <c r="DX436" s="478"/>
      <c r="DY436" s="449"/>
      <c r="DZ436" s="449"/>
      <c r="EA436" s="473"/>
      <c r="EB436" s="471"/>
      <c r="EC436" s="471"/>
      <c r="ED436" s="471"/>
      <c r="EE436" s="478"/>
      <c r="EF436" s="449"/>
      <c r="EG436" s="449"/>
      <c r="EH436" s="473"/>
      <c r="EI436" s="471"/>
      <c r="EJ436" s="471"/>
      <c r="EK436" s="471"/>
      <c r="EL436" s="478"/>
      <c r="EM436" s="449"/>
      <c r="EN436" s="449"/>
      <c r="EO436" s="473"/>
      <c r="EP436" s="471"/>
      <c r="EQ436" s="471"/>
      <c r="ER436" s="471"/>
      <c r="ES436" s="478"/>
      <c r="ET436" s="449"/>
      <c r="EU436" s="449"/>
      <c r="EV436" s="473"/>
      <c r="EW436" s="471"/>
      <c r="EX436" s="471"/>
      <c r="EY436" s="471"/>
      <c r="EZ436" s="478"/>
      <c r="FA436" s="449"/>
      <c r="FB436" s="449"/>
      <c r="FC436" s="473"/>
      <c r="FD436" s="471"/>
      <c r="FE436" s="471"/>
      <c r="FF436" s="471"/>
      <c r="FG436" s="478"/>
      <c r="FH436" s="449"/>
      <c r="FI436" s="449"/>
      <c r="FJ436" s="473"/>
      <c r="FK436" s="471"/>
      <c r="FL436" s="471"/>
      <c r="FM436" s="471"/>
      <c r="FN436" s="478"/>
      <c r="FO436" s="449"/>
      <c r="FP436" s="449"/>
      <c r="FQ436" s="473"/>
      <c r="FR436" s="471"/>
      <c r="FS436" s="471"/>
      <c r="FT436" s="471"/>
      <c r="FU436" s="478"/>
      <c r="FV436" s="449"/>
      <c r="FW436" s="449"/>
      <c r="FX436" s="473"/>
      <c r="FY436" s="471"/>
      <c r="FZ436" s="471"/>
      <c r="GA436" s="471"/>
      <c r="GB436" s="478"/>
      <c r="GC436" s="449"/>
      <c r="GD436" s="449"/>
      <c r="GE436" s="473"/>
      <c r="GF436" s="471"/>
      <c r="GG436" s="471"/>
      <c r="GH436" s="471"/>
      <c r="GI436" s="478"/>
      <c r="GJ436" s="449"/>
      <c r="GK436" s="449"/>
      <c r="GL436" s="473"/>
      <c r="GM436" s="471"/>
      <c r="GN436" s="471"/>
      <c r="GO436" s="471"/>
      <c r="GP436" s="478"/>
      <c r="GQ436" s="449"/>
      <c r="GR436" s="449"/>
      <c r="GS436" s="473"/>
      <c r="GT436" s="471"/>
      <c r="GU436" s="471"/>
      <c r="GV436" s="471"/>
      <c r="GW436" s="478"/>
      <c r="GX436" s="449"/>
      <c r="GY436" s="449"/>
      <c r="GZ436" s="473"/>
      <c r="HA436" s="471"/>
      <c r="HB436" s="471"/>
      <c r="HC436" s="471"/>
      <c r="HD436" s="478"/>
      <c r="HE436" s="449"/>
      <c r="HF436" s="449"/>
      <c r="HG436" s="473"/>
      <c r="HH436" s="471"/>
      <c r="HI436" s="471"/>
      <c r="HJ436" s="471"/>
      <c r="HK436" s="478"/>
      <c r="HL436" s="449"/>
      <c r="HM436" s="449"/>
      <c r="HN436" s="473"/>
      <c r="HO436" s="471"/>
      <c r="HP436" s="471"/>
      <c r="HQ436" s="471"/>
      <c r="HR436" s="478"/>
      <c r="HS436" s="449"/>
      <c r="HT436" s="449"/>
      <c r="HU436" s="473"/>
      <c r="HV436" s="471"/>
      <c r="HW436" s="471"/>
      <c r="HX436" s="471"/>
      <c r="HY436" s="478"/>
      <c r="HZ436" s="449"/>
      <c r="IA436" s="449"/>
      <c r="IB436" s="473"/>
      <c r="IC436" s="471"/>
      <c r="ID436" s="471"/>
      <c r="IE436" s="471"/>
      <c r="IF436" s="478"/>
      <c r="IG436" s="449"/>
      <c r="IH436" s="449"/>
      <c r="II436" s="473"/>
      <c r="IJ436" s="471"/>
      <c r="IK436" s="471"/>
      <c r="IL436" s="471"/>
      <c r="IM436" s="478"/>
      <c r="IN436" s="449"/>
      <c r="IO436" s="449"/>
      <c r="IP436" s="473"/>
      <c r="IQ436" s="471"/>
      <c r="IR436" s="471"/>
      <c r="IS436" s="471"/>
      <c r="IT436" s="478"/>
      <c r="IU436" s="449"/>
      <c r="IV436" s="449"/>
      <c r="IW436" s="473"/>
      <c r="IX436" s="471"/>
      <c r="IY436" s="471"/>
      <c r="IZ436" s="471"/>
      <c r="JA436" s="478"/>
      <c r="JB436" s="449"/>
      <c r="JC436" s="449"/>
      <c r="JD436" s="473"/>
      <c r="JE436" s="471"/>
      <c r="JF436" s="471"/>
      <c r="JG436" s="471"/>
      <c r="JH436" s="478"/>
      <c r="JI436" s="449"/>
      <c r="JJ436" s="449"/>
      <c r="JK436" s="473"/>
      <c r="JL436" s="471"/>
      <c r="JM436" s="471"/>
      <c r="JN436" s="471"/>
      <c r="JO436" s="478"/>
      <c r="JP436" s="449"/>
      <c r="JQ436" s="449"/>
      <c r="JR436" s="473"/>
      <c r="JS436" s="471"/>
      <c r="JT436" s="471"/>
      <c r="JU436" s="471"/>
      <c r="JV436" s="478"/>
      <c r="JW436" s="449"/>
      <c r="JX436" s="449"/>
      <c r="JY436" s="473"/>
      <c r="JZ436" s="471"/>
      <c r="KA436" s="471"/>
      <c r="KB436" s="471"/>
      <c r="KC436" s="478"/>
      <c r="KD436" s="449"/>
      <c r="KE436" s="449"/>
      <c r="KF436" s="473"/>
      <c r="KG436" s="471"/>
      <c r="KH436" s="471"/>
      <c r="KI436" s="471"/>
      <c r="KJ436" s="478"/>
      <c r="KK436" s="449"/>
      <c r="KL436" s="449"/>
      <c r="KM436" s="473"/>
      <c r="KN436" s="471"/>
      <c r="KO436" s="471"/>
      <c r="KP436" s="471"/>
      <c r="KQ436" s="478"/>
      <c r="KR436" s="449"/>
      <c r="KS436" s="449"/>
      <c r="KT436" s="473"/>
      <c r="KU436" s="471"/>
      <c r="KV436" s="471"/>
      <c r="KW436" s="471"/>
      <c r="KX436" s="478"/>
      <c r="KY436" s="449"/>
      <c r="KZ436" s="449"/>
      <c r="LA436" s="473"/>
      <c r="LB436" s="471"/>
      <c r="LC436" s="471"/>
      <c r="LD436" s="471"/>
      <c r="LE436" s="478"/>
      <c r="LF436" s="449"/>
      <c r="LG436" s="449"/>
      <c r="LH436" s="473"/>
      <c r="LI436" s="471"/>
      <c r="LJ436" s="471"/>
      <c r="LK436" s="471"/>
      <c r="LL436" s="478"/>
      <c r="LM436" s="449"/>
      <c r="LN436" s="449"/>
      <c r="LO436" s="473"/>
      <c r="LP436" s="471"/>
      <c r="LQ436" s="471"/>
      <c r="LR436" s="471"/>
      <c r="LS436" s="478"/>
      <c r="LT436" s="449"/>
      <c r="LU436" s="449"/>
      <c r="LV436" s="473"/>
      <c r="LW436" s="471"/>
      <c r="LX436" s="471"/>
      <c r="LY436" s="471"/>
      <c r="LZ436" s="478"/>
      <c r="MA436" s="449"/>
      <c r="MB436" s="449"/>
      <c r="MC436" s="473"/>
      <c r="MD436" s="471"/>
      <c r="ME436" s="471"/>
      <c r="MF436" s="471"/>
      <c r="MG436" s="478"/>
      <c r="MH436" s="449"/>
      <c r="MI436" s="449"/>
      <c r="MJ436" s="473"/>
      <c r="MK436" s="471"/>
      <c r="ML436" s="471"/>
      <c r="MM436" s="471"/>
      <c r="MN436" s="478"/>
    </row>
    <row r="437" spans="2:352" hidden="1">
      <c r="B437" s="333">
        <v>198</v>
      </c>
      <c r="C437" s="449"/>
      <c r="D437" s="449"/>
      <c r="E437" s="473"/>
      <c r="F437" s="471"/>
      <c r="G437" s="471"/>
      <c r="H437" s="471"/>
      <c r="I437" s="478"/>
      <c r="J437" s="449"/>
      <c r="K437" s="449"/>
      <c r="L437" s="473"/>
      <c r="M437" s="471"/>
      <c r="N437" s="471"/>
      <c r="O437" s="471"/>
      <c r="P437" s="478"/>
      <c r="Q437" s="449"/>
      <c r="R437" s="449"/>
      <c r="S437" s="473"/>
      <c r="T437" s="471"/>
      <c r="U437" s="471"/>
      <c r="V437" s="471"/>
      <c r="W437" s="478"/>
      <c r="X437" s="449"/>
      <c r="Y437" s="449"/>
      <c r="Z437" s="473"/>
      <c r="AA437" s="471"/>
      <c r="AB437" s="471"/>
      <c r="AC437" s="471"/>
      <c r="AD437" s="478"/>
      <c r="AE437" s="449"/>
      <c r="AF437" s="449"/>
      <c r="AG437" s="473"/>
      <c r="AH437" s="471"/>
      <c r="AI437" s="471"/>
      <c r="AJ437" s="471"/>
      <c r="AK437" s="478"/>
      <c r="AL437" s="449"/>
      <c r="AM437" s="449"/>
      <c r="AN437" s="473"/>
      <c r="AO437" s="471"/>
      <c r="AP437" s="471"/>
      <c r="AQ437" s="471"/>
      <c r="AR437" s="478"/>
      <c r="AS437" s="449"/>
      <c r="AT437" s="449"/>
      <c r="AU437" s="473"/>
      <c r="AV437" s="471"/>
      <c r="AW437" s="471"/>
      <c r="AX437" s="471"/>
      <c r="AY437" s="478"/>
      <c r="AZ437" s="449"/>
      <c r="BA437" s="449"/>
      <c r="BB437" s="473"/>
      <c r="BC437" s="471"/>
      <c r="BD437" s="471"/>
      <c r="BE437" s="471"/>
      <c r="BF437" s="478"/>
      <c r="BG437" s="449"/>
      <c r="BH437" s="449"/>
      <c r="BI437" s="473"/>
      <c r="BJ437" s="471"/>
      <c r="BK437" s="471"/>
      <c r="BL437" s="471"/>
      <c r="BM437" s="478"/>
      <c r="BN437" s="449"/>
      <c r="BO437" s="449"/>
      <c r="BP437" s="473"/>
      <c r="BQ437" s="471"/>
      <c r="BR437" s="471"/>
      <c r="BS437" s="471"/>
      <c r="BT437" s="478"/>
      <c r="BU437" s="449"/>
      <c r="BV437" s="449"/>
      <c r="BW437" s="473"/>
      <c r="BX437" s="471"/>
      <c r="BY437" s="471"/>
      <c r="BZ437" s="471"/>
      <c r="CA437" s="478"/>
      <c r="CB437" s="449"/>
      <c r="CC437" s="449"/>
      <c r="CD437" s="473"/>
      <c r="CE437" s="471"/>
      <c r="CF437" s="471"/>
      <c r="CG437" s="471"/>
      <c r="CH437" s="478"/>
      <c r="CI437" s="449"/>
      <c r="CJ437" s="449"/>
      <c r="CK437" s="473"/>
      <c r="CL437" s="471"/>
      <c r="CM437" s="471"/>
      <c r="CN437" s="471"/>
      <c r="CO437" s="478"/>
      <c r="CP437" s="449"/>
      <c r="CQ437" s="449"/>
      <c r="CR437" s="473"/>
      <c r="CS437" s="471"/>
      <c r="CT437" s="471"/>
      <c r="CU437" s="471"/>
      <c r="CV437" s="478"/>
      <c r="CW437" s="449"/>
      <c r="CX437" s="449"/>
      <c r="CY437" s="473"/>
      <c r="CZ437" s="471"/>
      <c r="DA437" s="471"/>
      <c r="DB437" s="471"/>
      <c r="DC437" s="478"/>
      <c r="DD437" s="449"/>
      <c r="DE437" s="449"/>
      <c r="DF437" s="473"/>
      <c r="DG437" s="471"/>
      <c r="DH437" s="471"/>
      <c r="DI437" s="471"/>
      <c r="DJ437" s="478"/>
      <c r="DK437" s="449"/>
      <c r="DL437" s="449"/>
      <c r="DM437" s="473"/>
      <c r="DN437" s="471"/>
      <c r="DO437" s="471"/>
      <c r="DP437" s="471"/>
      <c r="DQ437" s="478"/>
      <c r="DR437" s="449"/>
      <c r="DS437" s="449"/>
      <c r="DT437" s="473"/>
      <c r="DU437" s="471"/>
      <c r="DV437" s="471"/>
      <c r="DW437" s="471"/>
      <c r="DX437" s="478"/>
      <c r="DY437" s="449"/>
      <c r="DZ437" s="449"/>
      <c r="EA437" s="473"/>
      <c r="EB437" s="471"/>
      <c r="EC437" s="471"/>
      <c r="ED437" s="471"/>
      <c r="EE437" s="478"/>
      <c r="EF437" s="449"/>
      <c r="EG437" s="449"/>
      <c r="EH437" s="473"/>
      <c r="EI437" s="471"/>
      <c r="EJ437" s="471"/>
      <c r="EK437" s="471"/>
      <c r="EL437" s="478"/>
      <c r="EM437" s="449"/>
      <c r="EN437" s="449"/>
      <c r="EO437" s="473"/>
      <c r="EP437" s="471"/>
      <c r="EQ437" s="471"/>
      <c r="ER437" s="471"/>
      <c r="ES437" s="478"/>
      <c r="ET437" s="449"/>
      <c r="EU437" s="449"/>
      <c r="EV437" s="473"/>
      <c r="EW437" s="471"/>
      <c r="EX437" s="471"/>
      <c r="EY437" s="471"/>
      <c r="EZ437" s="478"/>
      <c r="FA437" s="449"/>
      <c r="FB437" s="449"/>
      <c r="FC437" s="473"/>
      <c r="FD437" s="471"/>
      <c r="FE437" s="471"/>
      <c r="FF437" s="471"/>
      <c r="FG437" s="478"/>
      <c r="FH437" s="449"/>
      <c r="FI437" s="449"/>
      <c r="FJ437" s="473"/>
      <c r="FK437" s="471"/>
      <c r="FL437" s="471"/>
      <c r="FM437" s="471"/>
      <c r="FN437" s="478"/>
      <c r="FO437" s="449"/>
      <c r="FP437" s="449"/>
      <c r="FQ437" s="473"/>
      <c r="FR437" s="471"/>
      <c r="FS437" s="471"/>
      <c r="FT437" s="471"/>
      <c r="FU437" s="478"/>
      <c r="FV437" s="449"/>
      <c r="FW437" s="449"/>
      <c r="FX437" s="473"/>
      <c r="FY437" s="471"/>
      <c r="FZ437" s="471"/>
      <c r="GA437" s="471"/>
      <c r="GB437" s="478"/>
      <c r="GC437" s="449"/>
      <c r="GD437" s="449"/>
      <c r="GE437" s="473"/>
      <c r="GF437" s="471"/>
      <c r="GG437" s="471"/>
      <c r="GH437" s="471"/>
      <c r="GI437" s="478"/>
      <c r="GJ437" s="449"/>
      <c r="GK437" s="449"/>
      <c r="GL437" s="473"/>
      <c r="GM437" s="471"/>
      <c r="GN437" s="471"/>
      <c r="GO437" s="471"/>
      <c r="GP437" s="478"/>
      <c r="GQ437" s="449"/>
      <c r="GR437" s="449"/>
      <c r="GS437" s="473"/>
      <c r="GT437" s="471"/>
      <c r="GU437" s="471"/>
      <c r="GV437" s="471"/>
      <c r="GW437" s="478"/>
      <c r="GX437" s="449"/>
      <c r="GY437" s="449"/>
      <c r="GZ437" s="473"/>
      <c r="HA437" s="471"/>
      <c r="HB437" s="471"/>
      <c r="HC437" s="471"/>
      <c r="HD437" s="478"/>
      <c r="HE437" s="449"/>
      <c r="HF437" s="449"/>
      <c r="HG437" s="473"/>
      <c r="HH437" s="471"/>
      <c r="HI437" s="471"/>
      <c r="HJ437" s="471"/>
      <c r="HK437" s="478"/>
      <c r="HL437" s="449"/>
      <c r="HM437" s="449"/>
      <c r="HN437" s="473"/>
      <c r="HO437" s="471"/>
      <c r="HP437" s="471"/>
      <c r="HQ437" s="471"/>
      <c r="HR437" s="478"/>
      <c r="HS437" s="449"/>
      <c r="HT437" s="449"/>
      <c r="HU437" s="473"/>
      <c r="HV437" s="471"/>
      <c r="HW437" s="471"/>
      <c r="HX437" s="471"/>
      <c r="HY437" s="478"/>
      <c r="HZ437" s="449"/>
      <c r="IA437" s="449"/>
      <c r="IB437" s="473"/>
      <c r="IC437" s="471"/>
      <c r="ID437" s="471"/>
      <c r="IE437" s="471"/>
      <c r="IF437" s="478"/>
      <c r="IG437" s="449"/>
      <c r="IH437" s="449"/>
      <c r="II437" s="473"/>
      <c r="IJ437" s="471"/>
      <c r="IK437" s="471"/>
      <c r="IL437" s="471"/>
      <c r="IM437" s="478"/>
      <c r="IN437" s="449"/>
      <c r="IO437" s="449"/>
      <c r="IP437" s="473"/>
      <c r="IQ437" s="471"/>
      <c r="IR437" s="471"/>
      <c r="IS437" s="471"/>
      <c r="IT437" s="478"/>
      <c r="IU437" s="449"/>
      <c r="IV437" s="449"/>
      <c r="IW437" s="473"/>
      <c r="IX437" s="471"/>
      <c r="IY437" s="471"/>
      <c r="IZ437" s="471"/>
      <c r="JA437" s="478"/>
      <c r="JB437" s="449"/>
      <c r="JC437" s="449"/>
      <c r="JD437" s="473"/>
      <c r="JE437" s="471"/>
      <c r="JF437" s="471"/>
      <c r="JG437" s="471"/>
      <c r="JH437" s="478"/>
      <c r="JI437" s="449"/>
      <c r="JJ437" s="449"/>
      <c r="JK437" s="473"/>
      <c r="JL437" s="471"/>
      <c r="JM437" s="471"/>
      <c r="JN437" s="471"/>
      <c r="JO437" s="478"/>
      <c r="JP437" s="449"/>
      <c r="JQ437" s="449"/>
      <c r="JR437" s="473"/>
      <c r="JS437" s="471"/>
      <c r="JT437" s="471"/>
      <c r="JU437" s="471"/>
      <c r="JV437" s="478"/>
      <c r="JW437" s="449"/>
      <c r="JX437" s="449"/>
      <c r="JY437" s="473"/>
      <c r="JZ437" s="471"/>
      <c r="KA437" s="471"/>
      <c r="KB437" s="471"/>
      <c r="KC437" s="478"/>
      <c r="KD437" s="449"/>
      <c r="KE437" s="449"/>
      <c r="KF437" s="473"/>
      <c r="KG437" s="471"/>
      <c r="KH437" s="471"/>
      <c r="KI437" s="471"/>
      <c r="KJ437" s="478"/>
      <c r="KK437" s="449"/>
      <c r="KL437" s="449"/>
      <c r="KM437" s="473"/>
      <c r="KN437" s="471"/>
      <c r="KO437" s="471"/>
      <c r="KP437" s="471"/>
      <c r="KQ437" s="478"/>
      <c r="KR437" s="449"/>
      <c r="KS437" s="449"/>
      <c r="KT437" s="473"/>
      <c r="KU437" s="471"/>
      <c r="KV437" s="471"/>
      <c r="KW437" s="471"/>
      <c r="KX437" s="478"/>
      <c r="KY437" s="449"/>
      <c r="KZ437" s="449"/>
      <c r="LA437" s="473"/>
      <c r="LB437" s="471"/>
      <c r="LC437" s="471"/>
      <c r="LD437" s="471"/>
      <c r="LE437" s="478"/>
      <c r="LF437" s="449"/>
      <c r="LG437" s="449"/>
      <c r="LH437" s="473"/>
      <c r="LI437" s="471"/>
      <c r="LJ437" s="471"/>
      <c r="LK437" s="471"/>
      <c r="LL437" s="478"/>
      <c r="LM437" s="449"/>
      <c r="LN437" s="449"/>
      <c r="LO437" s="473"/>
      <c r="LP437" s="471"/>
      <c r="LQ437" s="471"/>
      <c r="LR437" s="471"/>
      <c r="LS437" s="478"/>
      <c r="LT437" s="449"/>
      <c r="LU437" s="449"/>
      <c r="LV437" s="473"/>
      <c r="LW437" s="471"/>
      <c r="LX437" s="471"/>
      <c r="LY437" s="471"/>
      <c r="LZ437" s="478"/>
      <c r="MA437" s="449"/>
      <c r="MB437" s="449"/>
      <c r="MC437" s="473"/>
      <c r="MD437" s="471"/>
      <c r="ME437" s="471"/>
      <c r="MF437" s="471"/>
      <c r="MG437" s="478"/>
      <c r="MH437" s="449"/>
      <c r="MI437" s="449"/>
      <c r="MJ437" s="473"/>
      <c r="MK437" s="471"/>
      <c r="ML437" s="471"/>
      <c r="MM437" s="471"/>
      <c r="MN437" s="478"/>
    </row>
    <row r="438" spans="2:352" hidden="1">
      <c r="B438" s="333">
        <v>199</v>
      </c>
      <c r="C438" s="449"/>
      <c r="D438" s="449"/>
      <c r="E438" s="473"/>
      <c r="F438" s="471"/>
      <c r="G438" s="471"/>
      <c r="H438" s="471"/>
      <c r="I438" s="478"/>
      <c r="J438" s="449"/>
      <c r="K438" s="449"/>
      <c r="L438" s="473"/>
      <c r="M438" s="471"/>
      <c r="N438" s="471"/>
      <c r="O438" s="471"/>
      <c r="P438" s="478"/>
      <c r="Q438" s="449"/>
      <c r="R438" s="449"/>
      <c r="S438" s="473"/>
      <c r="T438" s="471"/>
      <c r="U438" s="471"/>
      <c r="V438" s="471"/>
      <c r="W438" s="478"/>
      <c r="X438" s="449"/>
      <c r="Y438" s="449"/>
      <c r="Z438" s="473"/>
      <c r="AA438" s="471"/>
      <c r="AB438" s="471"/>
      <c r="AC438" s="471"/>
      <c r="AD438" s="478"/>
      <c r="AE438" s="449"/>
      <c r="AF438" s="449"/>
      <c r="AG438" s="473"/>
      <c r="AH438" s="471"/>
      <c r="AI438" s="471"/>
      <c r="AJ438" s="471"/>
      <c r="AK438" s="478"/>
      <c r="AL438" s="449"/>
      <c r="AM438" s="449"/>
      <c r="AN438" s="473"/>
      <c r="AO438" s="471"/>
      <c r="AP438" s="471"/>
      <c r="AQ438" s="471"/>
      <c r="AR438" s="478"/>
      <c r="AS438" s="449"/>
      <c r="AT438" s="449"/>
      <c r="AU438" s="473"/>
      <c r="AV438" s="471"/>
      <c r="AW438" s="471"/>
      <c r="AX438" s="471"/>
      <c r="AY438" s="478"/>
      <c r="AZ438" s="449"/>
      <c r="BA438" s="449"/>
      <c r="BB438" s="473"/>
      <c r="BC438" s="471"/>
      <c r="BD438" s="471"/>
      <c r="BE438" s="471"/>
      <c r="BF438" s="478"/>
      <c r="BG438" s="449"/>
      <c r="BH438" s="449"/>
      <c r="BI438" s="473"/>
      <c r="BJ438" s="471"/>
      <c r="BK438" s="471"/>
      <c r="BL438" s="471"/>
      <c r="BM438" s="478"/>
      <c r="BN438" s="449"/>
      <c r="BO438" s="449"/>
      <c r="BP438" s="473"/>
      <c r="BQ438" s="471"/>
      <c r="BR438" s="471"/>
      <c r="BS438" s="471"/>
      <c r="BT438" s="478"/>
      <c r="BU438" s="449"/>
      <c r="BV438" s="449"/>
      <c r="BW438" s="473"/>
      <c r="BX438" s="471"/>
      <c r="BY438" s="471"/>
      <c r="BZ438" s="471"/>
      <c r="CA438" s="478"/>
      <c r="CB438" s="449"/>
      <c r="CC438" s="449"/>
      <c r="CD438" s="473"/>
      <c r="CE438" s="471"/>
      <c r="CF438" s="471"/>
      <c r="CG438" s="471"/>
      <c r="CH438" s="478"/>
      <c r="CI438" s="449"/>
      <c r="CJ438" s="449"/>
      <c r="CK438" s="473"/>
      <c r="CL438" s="471"/>
      <c r="CM438" s="471"/>
      <c r="CN438" s="471"/>
      <c r="CO438" s="478"/>
      <c r="CP438" s="449"/>
      <c r="CQ438" s="449"/>
      <c r="CR438" s="473"/>
      <c r="CS438" s="471"/>
      <c r="CT438" s="471"/>
      <c r="CU438" s="471"/>
      <c r="CV438" s="478"/>
      <c r="CW438" s="449"/>
      <c r="CX438" s="449"/>
      <c r="CY438" s="473"/>
      <c r="CZ438" s="471"/>
      <c r="DA438" s="471"/>
      <c r="DB438" s="471"/>
      <c r="DC438" s="478"/>
      <c r="DD438" s="449"/>
      <c r="DE438" s="449"/>
      <c r="DF438" s="473"/>
      <c r="DG438" s="471"/>
      <c r="DH438" s="471"/>
      <c r="DI438" s="471"/>
      <c r="DJ438" s="478"/>
      <c r="DK438" s="449"/>
      <c r="DL438" s="449"/>
      <c r="DM438" s="473"/>
      <c r="DN438" s="471"/>
      <c r="DO438" s="471"/>
      <c r="DP438" s="471"/>
      <c r="DQ438" s="478"/>
      <c r="DR438" s="449"/>
      <c r="DS438" s="449"/>
      <c r="DT438" s="473"/>
      <c r="DU438" s="471"/>
      <c r="DV438" s="471"/>
      <c r="DW438" s="471"/>
      <c r="DX438" s="478"/>
      <c r="DY438" s="449"/>
      <c r="DZ438" s="449"/>
      <c r="EA438" s="473"/>
      <c r="EB438" s="471"/>
      <c r="EC438" s="471"/>
      <c r="ED438" s="471"/>
      <c r="EE438" s="478"/>
      <c r="EF438" s="449"/>
      <c r="EG438" s="449"/>
      <c r="EH438" s="473"/>
      <c r="EI438" s="471"/>
      <c r="EJ438" s="471"/>
      <c r="EK438" s="471"/>
      <c r="EL438" s="478"/>
      <c r="EM438" s="449"/>
      <c r="EN438" s="449"/>
      <c r="EO438" s="473"/>
      <c r="EP438" s="471"/>
      <c r="EQ438" s="471"/>
      <c r="ER438" s="471"/>
      <c r="ES438" s="478"/>
      <c r="ET438" s="449"/>
      <c r="EU438" s="449"/>
      <c r="EV438" s="473"/>
      <c r="EW438" s="471"/>
      <c r="EX438" s="471"/>
      <c r="EY438" s="471"/>
      <c r="EZ438" s="478"/>
      <c r="FA438" s="449"/>
      <c r="FB438" s="449"/>
      <c r="FC438" s="473"/>
      <c r="FD438" s="471"/>
      <c r="FE438" s="471"/>
      <c r="FF438" s="471"/>
      <c r="FG438" s="478"/>
      <c r="FH438" s="449"/>
      <c r="FI438" s="449"/>
      <c r="FJ438" s="473"/>
      <c r="FK438" s="471"/>
      <c r="FL438" s="471"/>
      <c r="FM438" s="471"/>
      <c r="FN438" s="478"/>
      <c r="FO438" s="449"/>
      <c r="FP438" s="449"/>
      <c r="FQ438" s="473"/>
      <c r="FR438" s="471"/>
      <c r="FS438" s="471"/>
      <c r="FT438" s="471"/>
      <c r="FU438" s="478"/>
      <c r="FV438" s="449"/>
      <c r="FW438" s="449"/>
      <c r="FX438" s="473"/>
      <c r="FY438" s="471"/>
      <c r="FZ438" s="471"/>
      <c r="GA438" s="471"/>
      <c r="GB438" s="478"/>
      <c r="GC438" s="449"/>
      <c r="GD438" s="449"/>
      <c r="GE438" s="473"/>
      <c r="GF438" s="471"/>
      <c r="GG438" s="471"/>
      <c r="GH438" s="471"/>
      <c r="GI438" s="478"/>
      <c r="GJ438" s="449"/>
      <c r="GK438" s="449"/>
      <c r="GL438" s="473"/>
      <c r="GM438" s="471"/>
      <c r="GN438" s="471"/>
      <c r="GO438" s="471"/>
      <c r="GP438" s="478"/>
      <c r="GQ438" s="449"/>
      <c r="GR438" s="449"/>
      <c r="GS438" s="473"/>
      <c r="GT438" s="471"/>
      <c r="GU438" s="471"/>
      <c r="GV438" s="471"/>
      <c r="GW438" s="478"/>
      <c r="GX438" s="449"/>
      <c r="GY438" s="449"/>
      <c r="GZ438" s="473"/>
      <c r="HA438" s="471"/>
      <c r="HB438" s="471"/>
      <c r="HC438" s="471"/>
      <c r="HD438" s="478"/>
      <c r="HE438" s="449"/>
      <c r="HF438" s="449"/>
      <c r="HG438" s="473"/>
      <c r="HH438" s="471"/>
      <c r="HI438" s="471"/>
      <c r="HJ438" s="471"/>
      <c r="HK438" s="478"/>
      <c r="HL438" s="449"/>
      <c r="HM438" s="449"/>
      <c r="HN438" s="473"/>
      <c r="HO438" s="471"/>
      <c r="HP438" s="471"/>
      <c r="HQ438" s="471"/>
      <c r="HR438" s="478"/>
      <c r="HS438" s="449"/>
      <c r="HT438" s="449"/>
      <c r="HU438" s="473"/>
      <c r="HV438" s="471"/>
      <c r="HW438" s="471"/>
      <c r="HX438" s="471"/>
      <c r="HY438" s="478"/>
      <c r="HZ438" s="449"/>
      <c r="IA438" s="449"/>
      <c r="IB438" s="473"/>
      <c r="IC438" s="471"/>
      <c r="ID438" s="471"/>
      <c r="IE438" s="471"/>
      <c r="IF438" s="478"/>
      <c r="IG438" s="449"/>
      <c r="IH438" s="449"/>
      <c r="II438" s="473"/>
      <c r="IJ438" s="471"/>
      <c r="IK438" s="471"/>
      <c r="IL438" s="471"/>
      <c r="IM438" s="478"/>
      <c r="IN438" s="449"/>
      <c r="IO438" s="449"/>
      <c r="IP438" s="473"/>
      <c r="IQ438" s="471"/>
      <c r="IR438" s="471"/>
      <c r="IS438" s="471"/>
      <c r="IT438" s="478"/>
      <c r="IU438" s="449"/>
      <c r="IV438" s="449"/>
      <c r="IW438" s="473"/>
      <c r="IX438" s="471"/>
      <c r="IY438" s="471"/>
      <c r="IZ438" s="471"/>
      <c r="JA438" s="478"/>
      <c r="JB438" s="449"/>
      <c r="JC438" s="449"/>
      <c r="JD438" s="473"/>
      <c r="JE438" s="471"/>
      <c r="JF438" s="471"/>
      <c r="JG438" s="471"/>
      <c r="JH438" s="478"/>
      <c r="JI438" s="449"/>
      <c r="JJ438" s="449"/>
      <c r="JK438" s="473"/>
      <c r="JL438" s="471"/>
      <c r="JM438" s="471"/>
      <c r="JN438" s="471"/>
      <c r="JO438" s="478"/>
      <c r="JP438" s="449"/>
      <c r="JQ438" s="449"/>
      <c r="JR438" s="473"/>
      <c r="JS438" s="471"/>
      <c r="JT438" s="471"/>
      <c r="JU438" s="471"/>
      <c r="JV438" s="478"/>
      <c r="JW438" s="449"/>
      <c r="JX438" s="449"/>
      <c r="JY438" s="473"/>
      <c r="JZ438" s="471"/>
      <c r="KA438" s="471"/>
      <c r="KB438" s="471"/>
      <c r="KC438" s="478"/>
      <c r="KD438" s="449"/>
      <c r="KE438" s="449"/>
      <c r="KF438" s="473"/>
      <c r="KG438" s="471"/>
      <c r="KH438" s="471"/>
      <c r="KI438" s="471"/>
      <c r="KJ438" s="478"/>
      <c r="KK438" s="449"/>
      <c r="KL438" s="449"/>
      <c r="KM438" s="473"/>
      <c r="KN438" s="471"/>
      <c r="KO438" s="471"/>
      <c r="KP438" s="471"/>
      <c r="KQ438" s="478"/>
      <c r="KR438" s="449"/>
      <c r="KS438" s="449"/>
      <c r="KT438" s="473"/>
      <c r="KU438" s="471"/>
      <c r="KV438" s="471"/>
      <c r="KW438" s="471"/>
      <c r="KX438" s="478"/>
      <c r="KY438" s="449"/>
      <c r="KZ438" s="449"/>
      <c r="LA438" s="473"/>
      <c r="LB438" s="471"/>
      <c r="LC438" s="471"/>
      <c r="LD438" s="471"/>
      <c r="LE438" s="478"/>
      <c r="LF438" s="449"/>
      <c r="LG438" s="449"/>
      <c r="LH438" s="473"/>
      <c r="LI438" s="471"/>
      <c r="LJ438" s="471"/>
      <c r="LK438" s="471"/>
      <c r="LL438" s="478"/>
      <c r="LM438" s="449"/>
      <c r="LN438" s="449"/>
      <c r="LO438" s="473"/>
      <c r="LP438" s="471"/>
      <c r="LQ438" s="471"/>
      <c r="LR438" s="471"/>
      <c r="LS438" s="478"/>
      <c r="LT438" s="449"/>
      <c r="LU438" s="449"/>
      <c r="LV438" s="473"/>
      <c r="LW438" s="471"/>
      <c r="LX438" s="471"/>
      <c r="LY438" s="471"/>
      <c r="LZ438" s="478"/>
      <c r="MA438" s="449"/>
      <c r="MB438" s="449"/>
      <c r="MC438" s="473"/>
      <c r="MD438" s="471"/>
      <c r="ME438" s="471"/>
      <c r="MF438" s="471"/>
      <c r="MG438" s="478"/>
      <c r="MH438" s="449"/>
      <c r="MI438" s="449"/>
      <c r="MJ438" s="473"/>
      <c r="MK438" s="471"/>
      <c r="ML438" s="471"/>
      <c r="MM438" s="471"/>
      <c r="MN438" s="478"/>
    </row>
    <row r="439" spans="2:352" hidden="1">
      <c r="B439" s="333">
        <v>200</v>
      </c>
      <c r="C439" s="449"/>
      <c r="D439" s="449"/>
      <c r="E439" s="473"/>
      <c r="F439" s="471"/>
      <c r="G439" s="471"/>
      <c r="H439" s="471"/>
      <c r="I439" s="478"/>
      <c r="J439" s="449"/>
      <c r="K439" s="449"/>
      <c r="L439" s="473"/>
      <c r="M439" s="471"/>
      <c r="N439" s="471"/>
      <c r="O439" s="471"/>
      <c r="P439" s="478"/>
      <c r="Q439" s="449"/>
      <c r="R439" s="449"/>
      <c r="S439" s="473"/>
      <c r="T439" s="471"/>
      <c r="U439" s="471"/>
      <c r="V439" s="471"/>
      <c r="W439" s="478"/>
      <c r="X439" s="449"/>
      <c r="Y439" s="449"/>
      <c r="Z439" s="473"/>
      <c r="AA439" s="471"/>
      <c r="AB439" s="471"/>
      <c r="AC439" s="471"/>
      <c r="AD439" s="478"/>
      <c r="AE439" s="449"/>
      <c r="AF439" s="449"/>
      <c r="AG439" s="473"/>
      <c r="AH439" s="471"/>
      <c r="AI439" s="471"/>
      <c r="AJ439" s="471"/>
      <c r="AK439" s="478"/>
      <c r="AL439" s="449"/>
      <c r="AM439" s="449"/>
      <c r="AN439" s="473"/>
      <c r="AO439" s="471"/>
      <c r="AP439" s="471"/>
      <c r="AQ439" s="471"/>
      <c r="AR439" s="478"/>
      <c r="AS439" s="449"/>
      <c r="AT439" s="449"/>
      <c r="AU439" s="473"/>
      <c r="AV439" s="471"/>
      <c r="AW439" s="471"/>
      <c r="AX439" s="471"/>
      <c r="AY439" s="478"/>
      <c r="AZ439" s="449"/>
      <c r="BA439" s="449"/>
      <c r="BB439" s="473"/>
      <c r="BC439" s="471"/>
      <c r="BD439" s="471"/>
      <c r="BE439" s="471"/>
      <c r="BF439" s="478"/>
      <c r="BG439" s="449"/>
      <c r="BH439" s="449"/>
      <c r="BI439" s="473"/>
      <c r="BJ439" s="471"/>
      <c r="BK439" s="471"/>
      <c r="BL439" s="471"/>
      <c r="BM439" s="478"/>
      <c r="BN439" s="449"/>
      <c r="BO439" s="449"/>
      <c r="BP439" s="473"/>
      <c r="BQ439" s="471"/>
      <c r="BR439" s="471"/>
      <c r="BS439" s="471"/>
      <c r="BT439" s="478"/>
      <c r="BU439" s="449"/>
      <c r="BV439" s="449"/>
      <c r="BW439" s="473"/>
      <c r="BX439" s="471"/>
      <c r="BY439" s="471"/>
      <c r="BZ439" s="471"/>
      <c r="CA439" s="478"/>
      <c r="CB439" s="449"/>
      <c r="CC439" s="449"/>
      <c r="CD439" s="473"/>
      <c r="CE439" s="471"/>
      <c r="CF439" s="471"/>
      <c r="CG439" s="471"/>
      <c r="CH439" s="478"/>
      <c r="CI439" s="449"/>
      <c r="CJ439" s="449"/>
      <c r="CK439" s="473"/>
      <c r="CL439" s="471"/>
      <c r="CM439" s="471"/>
      <c r="CN439" s="471"/>
      <c r="CO439" s="478"/>
      <c r="CP439" s="449"/>
      <c r="CQ439" s="449"/>
      <c r="CR439" s="473"/>
      <c r="CS439" s="471"/>
      <c r="CT439" s="471"/>
      <c r="CU439" s="471"/>
      <c r="CV439" s="478"/>
      <c r="CW439" s="449"/>
      <c r="CX439" s="449"/>
      <c r="CY439" s="473"/>
      <c r="CZ439" s="471"/>
      <c r="DA439" s="471"/>
      <c r="DB439" s="471"/>
      <c r="DC439" s="478"/>
      <c r="DD439" s="449"/>
      <c r="DE439" s="449"/>
      <c r="DF439" s="473"/>
      <c r="DG439" s="471"/>
      <c r="DH439" s="471"/>
      <c r="DI439" s="471"/>
      <c r="DJ439" s="478"/>
      <c r="DK439" s="449"/>
      <c r="DL439" s="449"/>
      <c r="DM439" s="473"/>
      <c r="DN439" s="471"/>
      <c r="DO439" s="471"/>
      <c r="DP439" s="471"/>
      <c r="DQ439" s="478"/>
      <c r="DR439" s="449"/>
      <c r="DS439" s="449"/>
      <c r="DT439" s="473"/>
      <c r="DU439" s="471"/>
      <c r="DV439" s="471"/>
      <c r="DW439" s="471"/>
      <c r="DX439" s="478"/>
      <c r="DY439" s="449"/>
      <c r="DZ439" s="449"/>
      <c r="EA439" s="473"/>
      <c r="EB439" s="471"/>
      <c r="EC439" s="471"/>
      <c r="ED439" s="471"/>
      <c r="EE439" s="478"/>
      <c r="EF439" s="449"/>
      <c r="EG439" s="449"/>
      <c r="EH439" s="473"/>
      <c r="EI439" s="471"/>
      <c r="EJ439" s="471"/>
      <c r="EK439" s="471"/>
      <c r="EL439" s="478"/>
      <c r="EM439" s="449"/>
      <c r="EN439" s="449"/>
      <c r="EO439" s="473"/>
      <c r="EP439" s="471"/>
      <c r="EQ439" s="471"/>
      <c r="ER439" s="471"/>
      <c r="ES439" s="478"/>
      <c r="ET439" s="449"/>
      <c r="EU439" s="449"/>
      <c r="EV439" s="473"/>
      <c r="EW439" s="471"/>
      <c r="EX439" s="471"/>
      <c r="EY439" s="471"/>
      <c r="EZ439" s="478"/>
      <c r="FA439" s="449"/>
      <c r="FB439" s="449"/>
      <c r="FC439" s="473"/>
      <c r="FD439" s="471"/>
      <c r="FE439" s="471"/>
      <c r="FF439" s="471"/>
      <c r="FG439" s="478"/>
      <c r="FH439" s="449"/>
      <c r="FI439" s="449"/>
      <c r="FJ439" s="473"/>
      <c r="FK439" s="471"/>
      <c r="FL439" s="471"/>
      <c r="FM439" s="471"/>
      <c r="FN439" s="478"/>
      <c r="FO439" s="449"/>
      <c r="FP439" s="449"/>
      <c r="FQ439" s="473"/>
      <c r="FR439" s="471"/>
      <c r="FS439" s="471"/>
      <c r="FT439" s="471"/>
      <c r="FU439" s="478"/>
      <c r="FV439" s="449"/>
      <c r="FW439" s="449"/>
      <c r="FX439" s="473"/>
      <c r="FY439" s="471"/>
      <c r="FZ439" s="471"/>
      <c r="GA439" s="471"/>
      <c r="GB439" s="478"/>
      <c r="GC439" s="449"/>
      <c r="GD439" s="449"/>
      <c r="GE439" s="473"/>
      <c r="GF439" s="471"/>
      <c r="GG439" s="471"/>
      <c r="GH439" s="471"/>
      <c r="GI439" s="478"/>
      <c r="GJ439" s="449"/>
      <c r="GK439" s="449"/>
      <c r="GL439" s="473"/>
      <c r="GM439" s="471"/>
      <c r="GN439" s="471"/>
      <c r="GO439" s="471"/>
      <c r="GP439" s="478"/>
      <c r="GQ439" s="449"/>
      <c r="GR439" s="449"/>
      <c r="GS439" s="473"/>
      <c r="GT439" s="471"/>
      <c r="GU439" s="471"/>
      <c r="GV439" s="471"/>
      <c r="GW439" s="478"/>
      <c r="GX439" s="449"/>
      <c r="GY439" s="449"/>
      <c r="GZ439" s="473"/>
      <c r="HA439" s="471"/>
      <c r="HB439" s="471"/>
      <c r="HC439" s="471"/>
      <c r="HD439" s="478"/>
      <c r="HE439" s="449"/>
      <c r="HF439" s="449"/>
      <c r="HG439" s="473"/>
      <c r="HH439" s="471"/>
      <c r="HI439" s="471"/>
      <c r="HJ439" s="471"/>
      <c r="HK439" s="478"/>
      <c r="HL439" s="449"/>
      <c r="HM439" s="449"/>
      <c r="HN439" s="473"/>
      <c r="HO439" s="471"/>
      <c r="HP439" s="471"/>
      <c r="HQ439" s="471"/>
      <c r="HR439" s="478"/>
      <c r="HS439" s="449"/>
      <c r="HT439" s="449"/>
      <c r="HU439" s="473"/>
      <c r="HV439" s="471"/>
      <c r="HW439" s="471"/>
      <c r="HX439" s="471"/>
      <c r="HY439" s="478"/>
      <c r="HZ439" s="449"/>
      <c r="IA439" s="449"/>
      <c r="IB439" s="473"/>
      <c r="IC439" s="471"/>
      <c r="ID439" s="471"/>
      <c r="IE439" s="471"/>
      <c r="IF439" s="478"/>
      <c r="IG439" s="449"/>
      <c r="IH439" s="449"/>
      <c r="II439" s="473"/>
      <c r="IJ439" s="471"/>
      <c r="IK439" s="471"/>
      <c r="IL439" s="471"/>
      <c r="IM439" s="478"/>
      <c r="IN439" s="449"/>
      <c r="IO439" s="449"/>
      <c r="IP439" s="473"/>
      <c r="IQ439" s="471"/>
      <c r="IR439" s="471"/>
      <c r="IS439" s="471"/>
      <c r="IT439" s="478"/>
      <c r="IU439" s="449"/>
      <c r="IV439" s="449"/>
      <c r="IW439" s="473"/>
      <c r="IX439" s="471"/>
      <c r="IY439" s="471"/>
      <c r="IZ439" s="471"/>
      <c r="JA439" s="478"/>
      <c r="JB439" s="449"/>
      <c r="JC439" s="449"/>
      <c r="JD439" s="473"/>
      <c r="JE439" s="471"/>
      <c r="JF439" s="471"/>
      <c r="JG439" s="471"/>
      <c r="JH439" s="478"/>
      <c r="JI439" s="449"/>
      <c r="JJ439" s="449"/>
      <c r="JK439" s="473"/>
      <c r="JL439" s="471"/>
      <c r="JM439" s="471"/>
      <c r="JN439" s="471"/>
      <c r="JO439" s="478"/>
      <c r="JP439" s="449"/>
      <c r="JQ439" s="449"/>
      <c r="JR439" s="473"/>
      <c r="JS439" s="471"/>
      <c r="JT439" s="471"/>
      <c r="JU439" s="471"/>
      <c r="JV439" s="478"/>
      <c r="JW439" s="449"/>
      <c r="JX439" s="449"/>
      <c r="JY439" s="473"/>
      <c r="JZ439" s="471"/>
      <c r="KA439" s="471"/>
      <c r="KB439" s="471"/>
      <c r="KC439" s="478"/>
      <c r="KD439" s="449"/>
      <c r="KE439" s="449"/>
      <c r="KF439" s="473"/>
      <c r="KG439" s="471"/>
      <c r="KH439" s="471"/>
      <c r="KI439" s="471"/>
      <c r="KJ439" s="478"/>
      <c r="KK439" s="449"/>
      <c r="KL439" s="449"/>
      <c r="KM439" s="473"/>
      <c r="KN439" s="471"/>
      <c r="KO439" s="471"/>
      <c r="KP439" s="471"/>
      <c r="KQ439" s="478"/>
      <c r="KR439" s="449"/>
      <c r="KS439" s="449"/>
      <c r="KT439" s="473"/>
      <c r="KU439" s="471"/>
      <c r="KV439" s="471"/>
      <c r="KW439" s="471"/>
      <c r="KX439" s="478"/>
      <c r="KY439" s="449"/>
      <c r="KZ439" s="449"/>
      <c r="LA439" s="473"/>
      <c r="LB439" s="471"/>
      <c r="LC439" s="471"/>
      <c r="LD439" s="471"/>
      <c r="LE439" s="478"/>
      <c r="LF439" s="449"/>
      <c r="LG439" s="449"/>
      <c r="LH439" s="473"/>
      <c r="LI439" s="471"/>
      <c r="LJ439" s="471"/>
      <c r="LK439" s="471"/>
      <c r="LL439" s="478"/>
      <c r="LM439" s="449"/>
      <c r="LN439" s="449"/>
      <c r="LO439" s="473"/>
      <c r="LP439" s="471"/>
      <c r="LQ439" s="471"/>
      <c r="LR439" s="471"/>
      <c r="LS439" s="478"/>
      <c r="LT439" s="449"/>
      <c r="LU439" s="449"/>
      <c r="LV439" s="473"/>
      <c r="LW439" s="471"/>
      <c r="LX439" s="471"/>
      <c r="LY439" s="471"/>
      <c r="LZ439" s="478"/>
      <c r="MA439" s="449"/>
      <c r="MB439" s="449"/>
      <c r="MC439" s="473"/>
      <c r="MD439" s="471"/>
      <c r="ME439" s="471"/>
      <c r="MF439" s="471"/>
      <c r="MG439" s="478"/>
      <c r="MH439" s="449"/>
      <c r="MI439" s="449"/>
      <c r="MJ439" s="473"/>
      <c r="MK439" s="471"/>
      <c r="ML439" s="471"/>
      <c r="MM439" s="471"/>
      <c r="MN439" s="478"/>
    </row>
    <row r="440" spans="2:352" hidden="1">
      <c r="B440" s="333">
        <v>201</v>
      </c>
      <c r="C440" s="449"/>
      <c r="D440" s="449"/>
      <c r="E440" s="473"/>
      <c r="F440" s="471"/>
      <c r="G440" s="471"/>
      <c r="H440" s="471"/>
      <c r="I440" s="478"/>
      <c r="J440" s="449"/>
      <c r="K440" s="449"/>
      <c r="L440" s="473"/>
      <c r="M440" s="471"/>
      <c r="N440" s="471"/>
      <c r="O440" s="471"/>
      <c r="P440" s="478"/>
      <c r="Q440" s="449"/>
      <c r="R440" s="449"/>
      <c r="S440" s="473"/>
      <c r="T440" s="471"/>
      <c r="U440" s="471"/>
      <c r="V440" s="471"/>
      <c r="W440" s="478"/>
      <c r="X440" s="449"/>
      <c r="Y440" s="449"/>
      <c r="Z440" s="473"/>
      <c r="AA440" s="471"/>
      <c r="AB440" s="471"/>
      <c r="AC440" s="471"/>
      <c r="AD440" s="478"/>
      <c r="AE440" s="449"/>
      <c r="AF440" s="449"/>
      <c r="AG440" s="473"/>
      <c r="AH440" s="471"/>
      <c r="AI440" s="471"/>
      <c r="AJ440" s="471"/>
      <c r="AK440" s="478"/>
      <c r="AL440" s="449"/>
      <c r="AM440" s="449"/>
      <c r="AN440" s="473"/>
      <c r="AO440" s="471"/>
      <c r="AP440" s="471"/>
      <c r="AQ440" s="471"/>
      <c r="AR440" s="478"/>
      <c r="AS440" s="449"/>
      <c r="AT440" s="449"/>
      <c r="AU440" s="473"/>
      <c r="AV440" s="471"/>
      <c r="AW440" s="471"/>
      <c r="AX440" s="471"/>
      <c r="AY440" s="478"/>
      <c r="AZ440" s="449"/>
      <c r="BA440" s="449"/>
      <c r="BB440" s="473"/>
      <c r="BC440" s="471"/>
      <c r="BD440" s="471"/>
      <c r="BE440" s="471"/>
      <c r="BF440" s="478"/>
      <c r="BG440" s="449"/>
      <c r="BH440" s="449"/>
      <c r="BI440" s="473"/>
      <c r="BJ440" s="471"/>
      <c r="BK440" s="471"/>
      <c r="BL440" s="471"/>
      <c r="BM440" s="478"/>
      <c r="BN440" s="449"/>
      <c r="BO440" s="449"/>
      <c r="BP440" s="473"/>
      <c r="BQ440" s="471"/>
      <c r="BR440" s="471"/>
      <c r="BS440" s="471"/>
      <c r="BT440" s="478"/>
      <c r="BU440" s="449"/>
      <c r="BV440" s="449"/>
      <c r="BW440" s="473"/>
      <c r="BX440" s="471"/>
      <c r="BY440" s="471"/>
      <c r="BZ440" s="471"/>
      <c r="CA440" s="478"/>
      <c r="CB440" s="449"/>
      <c r="CC440" s="449"/>
      <c r="CD440" s="473"/>
      <c r="CE440" s="471"/>
      <c r="CF440" s="471"/>
      <c r="CG440" s="471"/>
      <c r="CH440" s="478"/>
      <c r="CI440" s="449"/>
      <c r="CJ440" s="449"/>
      <c r="CK440" s="473"/>
      <c r="CL440" s="471"/>
      <c r="CM440" s="471"/>
      <c r="CN440" s="471"/>
      <c r="CO440" s="478"/>
      <c r="CP440" s="449"/>
      <c r="CQ440" s="449"/>
      <c r="CR440" s="473"/>
      <c r="CS440" s="471"/>
      <c r="CT440" s="471"/>
      <c r="CU440" s="471"/>
      <c r="CV440" s="478"/>
      <c r="CW440" s="449"/>
      <c r="CX440" s="449"/>
      <c r="CY440" s="473"/>
      <c r="CZ440" s="471"/>
      <c r="DA440" s="471"/>
      <c r="DB440" s="471"/>
      <c r="DC440" s="478"/>
      <c r="DD440" s="449"/>
      <c r="DE440" s="449"/>
      <c r="DF440" s="473"/>
      <c r="DG440" s="471"/>
      <c r="DH440" s="471"/>
      <c r="DI440" s="471"/>
      <c r="DJ440" s="478"/>
      <c r="DK440" s="449"/>
      <c r="DL440" s="449"/>
      <c r="DM440" s="473"/>
      <c r="DN440" s="471"/>
      <c r="DO440" s="471"/>
      <c r="DP440" s="471"/>
      <c r="DQ440" s="478"/>
      <c r="DR440" s="449"/>
      <c r="DS440" s="449"/>
      <c r="DT440" s="473"/>
      <c r="DU440" s="471"/>
      <c r="DV440" s="471"/>
      <c r="DW440" s="471"/>
      <c r="DX440" s="478"/>
      <c r="DY440" s="449"/>
      <c r="DZ440" s="449"/>
      <c r="EA440" s="473"/>
      <c r="EB440" s="471"/>
      <c r="EC440" s="471"/>
      <c r="ED440" s="471"/>
      <c r="EE440" s="478"/>
      <c r="EF440" s="449"/>
      <c r="EG440" s="449"/>
      <c r="EH440" s="473"/>
      <c r="EI440" s="471"/>
      <c r="EJ440" s="471"/>
      <c r="EK440" s="471"/>
      <c r="EL440" s="478"/>
      <c r="EM440" s="449"/>
      <c r="EN440" s="449"/>
      <c r="EO440" s="473"/>
      <c r="EP440" s="471"/>
      <c r="EQ440" s="471"/>
      <c r="ER440" s="471"/>
      <c r="ES440" s="478"/>
      <c r="ET440" s="449"/>
      <c r="EU440" s="449"/>
      <c r="EV440" s="473"/>
      <c r="EW440" s="471"/>
      <c r="EX440" s="471"/>
      <c r="EY440" s="471"/>
      <c r="EZ440" s="478"/>
      <c r="FA440" s="449"/>
      <c r="FB440" s="449"/>
      <c r="FC440" s="473"/>
      <c r="FD440" s="471"/>
      <c r="FE440" s="471"/>
      <c r="FF440" s="471"/>
      <c r="FG440" s="478"/>
      <c r="FH440" s="449"/>
      <c r="FI440" s="449"/>
      <c r="FJ440" s="473"/>
      <c r="FK440" s="471"/>
      <c r="FL440" s="471"/>
      <c r="FM440" s="471"/>
      <c r="FN440" s="478"/>
      <c r="FO440" s="449"/>
      <c r="FP440" s="449"/>
      <c r="FQ440" s="473"/>
      <c r="FR440" s="471"/>
      <c r="FS440" s="471"/>
      <c r="FT440" s="471"/>
      <c r="FU440" s="478"/>
      <c r="FV440" s="449"/>
      <c r="FW440" s="449"/>
      <c r="FX440" s="473"/>
      <c r="FY440" s="471"/>
      <c r="FZ440" s="471"/>
      <c r="GA440" s="471"/>
      <c r="GB440" s="478"/>
      <c r="GC440" s="449"/>
      <c r="GD440" s="449"/>
      <c r="GE440" s="473"/>
      <c r="GF440" s="471"/>
      <c r="GG440" s="471"/>
      <c r="GH440" s="471"/>
      <c r="GI440" s="478"/>
      <c r="GJ440" s="449"/>
      <c r="GK440" s="449"/>
      <c r="GL440" s="473"/>
      <c r="GM440" s="471"/>
      <c r="GN440" s="471"/>
      <c r="GO440" s="471"/>
      <c r="GP440" s="478"/>
      <c r="GQ440" s="449"/>
      <c r="GR440" s="449"/>
      <c r="GS440" s="473"/>
      <c r="GT440" s="471"/>
      <c r="GU440" s="471"/>
      <c r="GV440" s="471"/>
      <c r="GW440" s="478"/>
      <c r="GX440" s="449"/>
      <c r="GY440" s="449"/>
      <c r="GZ440" s="473"/>
      <c r="HA440" s="471"/>
      <c r="HB440" s="471"/>
      <c r="HC440" s="471"/>
      <c r="HD440" s="478"/>
      <c r="HE440" s="449"/>
      <c r="HF440" s="449"/>
      <c r="HG440" s="473"/>
      <c r="HH440" s="471"/>
      <c r="HI440" s="471"/>
      <c r="HJ440" s="471"/>
      <c r="HK440" s="478"/>
      <c r="HL440" s="449"/>
      <c r="HM440" s="449"/>
      <c r="HN440" s="473"/>
      <c r="HO440" s="471"/>
      <c r="HP440" s="471"/>
      <c r="HQ440" s="471"/>
      <c r="HR440" s="478"/>
      <c r="HS440" s="449"/>
      <c r="HT440" s="449"/>
      <c r="HU440" s="473"/>
      <c r="HV440" s="471"/>
      <c r="HW440" s="471"/>
      <c r="HX440" s="471"/>
      <c r="HY440" s="478"/>
      <c r="HZ440" s="449"/>
      <c r="IA440" s="449"/>
      <c r="IB440" s="473"/>
      <c r="IC440" s="471"/>
      <c r="ID440" s="471"/>
      <c r="IE440" s="471"/>
      <c r="IF440" s="478"/>
      <c r="IG440" s="449"/>
      <c r="IH440" s="449"/>
      <c r="II440" s="473"/>
      <c r="IJ440" s="471"/>
      <c r="IK440" s="471"/>
      <c r="IL440" s="471"/>
      <c r="IM440" s="478"/>
      <c r="IN440" s="449"/>
      <c r="IO440" s="449"/>
      <c r="IP440" s="473"/>
      <c r="IQ440" s="471"/>
      <c r="IR440" s="471"/>
      <c r="IS440" s="471"/>
      <c r="IT440" s="478"/>
      <c r="IU440" s="449"/>
      <c r="IV440" s="449"/>
      <c r="IW440" s="473"/>
      <c r="IX440" s="471"/>
      <c r="IY440" s="471"/>
      <c r="IZ440" s="471"/>
      <c r="JA440" s="478"/>
      <c r="JB440" s="449"/>
      <c r="JC440" s="449"/>
      <c r="JD440" s="473"/>
      <c r="JE440" s="471"/>
      <c r="JF440" s="471"/>
      <c r="JG440" s="471"/>
      <c r="JH440" s="478"/>
      <c r="JI440" s="449"/>
      <c r="JJ440" s="449"/>
      <c r="JK440" s="473"/>
      <c r="JL440" s="471"/>
      <c r="JM440" s="471"/>
      <c r="JN440" s="471"/>
      <c r="JO440" s="478"/>
      <c r="JP440" s="449"/>
      <c r="JQ440" s="449"/>
      <c r="JR440" s="473"/>
      <c r="JS440" s="471"/>
      <c r="JT440" s="471"/>
      <c r="JU440" s="471"/>
      <c r="JV440" s="478"/>
      <c r="JW440" s="449"/>
      <c r="JX440" s="449"/>
      <c r="JY440" s="473"/>
      <c r="JZ440" s="471"/>
      <c r="KA440" s="471"/>
      <c r="KB440" s="471"/>
      <c r="KC440" s="478"/>
      <c r="KD440" s="449"/>
      <c r="KE440" s="449"/>
      <c r="KF440" s="473"/>
      <c r="KG440" s="471"/>
      <c r="KH440" s="471"/>
      <c r="KI440" s="471"/>
      <c r="KJ440" s="478"/>
      <c r="KK440" s="449"/>
      <c r="KL440" s="449"/>
      <c r="KM440" s="473"/>
      <c r="KN440" s="471"/>
      <c r="KO440" s="471"/>
      <c r="KP440" s="471"/>
      <c r="KQ440" s="478"/>
      <c r="KR440" s="449"/>
      <c r="KS440" s="449"/>
      <c r="KT440" s="473"/>
      <c r="KU440" s="471"/>
      <c r="KV440" s="471"/>
      <c r="KW440" s="471"/>
      <c r="KX440" s="478"/>
      <c r="KY440" s="449"/>
      <c r="KZ440" s="449"/>
      <c r="LA440" s="473"/>
      <c r="LB440" s="471"/>
      <c r="LC440" s="471"/>
      <c r="LD440" s="471"/>
      <c r="LE440" s="478"/>
      <c r="LF440" s="449"/>
      <c r="LG440" s="449"/>
      <c r="LH440" s="473"/>
      <c r="LI440" s="471"/>
      <c r="LJ440" s="471"/>
      <c r="LK440" s="471"/>
      <c r="LL440" s="478"/>
      <c r="LM440" s="449"/>
      <c r="LN440" s="449"/>
      <c r="LO440" s="473"/>
      <c r="LP440" s="471"/>
      <c r="LQ440" s="471"/>
      <c r="LR440" s="471"/>
      <c r="LS440" s="478"/>
      <c r="LT440" s="449"/>
      <c r="LU440" s="449"/>
      <c r="LV440" s="473"/>
      <c r="LW440" s="471"/>
      <c r="LX440" s="471"/>
      <c r="LY440" s="471"/>
      <c r="LZ440" s="478"/>
      <c r="MA440" s="449"/>
      <c r="MB440" s="449"/>
      <c r="MC440" s="473"/>
      <c r="MD440" s="471"/>
      <c r="ME440" s="471"/>
      <c r="MF440" s="471"/>
      <c r="MG440" s="478"/>
      <c r="MH440" s="449"/>
      <c r="MI440" s="449"/>
      <c r="MJ440" s="473"/>
      <c r="MK440" s="471"/>
      <c r="ML440" s="471"/>
      <c r="MM440" s="471"/>
      <c r="MN440" s="478"/>
    </row>
    <row r="441" spans="2:352" hidden="1">
      <c r="B441" s="333">
        <v>202</v>
      </c>
      <c r="C441" s="449"/>
      <c r="D441" s="449"/>
      <c r="E441" s="473"/>
      <c r="F441" s="471"/>
      <c r="G441" s="471"/>
      <c r="H441" s="471"/>
      <c r="I441" s="478"/>
      <c r="J441" s="449"/>
      <c r="K441" s="449"/>
      <c r="L441" s="473"/>
      <c r="M441" s="471"/>
      <c r="N441" s="471"/>
      <c r="O441" s="471"/>
      <c r="P441" s="478"/>
      <c r="Q441" s="449"/>
      <c r="R441" s="449"/>
      <c r="S441" s="473"/>
      <c r="T441" s="471"/>
      <c r="U441" s="471"/>
      <c r="V441" s="471"/>
      <c r="W441" s="478"/>
      <c r="X441" s="449"/>
      <c r="Y441" s="449"/>
      <c r="Z441" s="473"/>
      <c r="AA441" s="471"/>
      <c r="AB441" s="471"/>
      <c r="AC441" s="471"/>
      <c r="AD441" s="478"/>
      <c r="AE441" s="449"/>
      <c r="AF441" s="449"/>
      <c r="AG441" s="473"/>
      <c r="AH441" s="471"/>
      <c r="AI441" s="471"/>
      <c r="AJ441" s="471"/>
      <c r="AK441" s="478"/>
      <c r="AL441" s="449"/>
      <c r="AM441" s="449"/>
      <c r="AN441" s="473"/>
      <c r="AO441" s="471"/>
      <c r="AP441" s="471"/>
      <c r="AQ441" s="471"/>
      <c r="AR441" s="478"/>
      <c r="AS441" s="449"/>
      <c r="AT441" s="449"/>
      <c r="AU441" s="473"/>
      <c r="AV441" s="471"/>
      <c r="AW441" s="471"/>
      <c r="AX441" s="471"/>
      <c r="AY441" s="478"/>
      <c r="AZ441" s="449"/>
      <c r="BA441" s="449"/>
      <c r="BB441" s="473"/>
      <c r="BC441" s="471"/>
      <c r="BD441" s="471"/>
      <c r="BE441" s="471"/>
      <c r="BF441" s="478"/>
      <c r="BG441" s="449"/>
      <c r="BH441" s="449"/>
      <c r="BI441" s="473"/>
      <c r="BJ441" s="471"/>
      <c r="BK441" s="471"/>
      <c r="BL441" s="471"/>
      <c r="BM441" s="478"/>
      <c r="BN441" s="449"/>
      <c r="BO441" s="449"/>
      <c r="BP441" s="473"/>
      <c r="BQ441" s="471"/>
      <c r="BR441" s="471"/>
      <c r="BS441" s="471"/>
      <c r="BT441" s="478"/>
      <c r="BU441" s="449"/>
      <c r="BV441" s="449"/>
      <c r="BW441" s="473"/>
      <c r="BX441" s="471"/>
      <c r="BY441" s="471"/>
      <c r="BZ441" s="471"/>
      <c r="CA441" s="478"/>
      <c r="CB441" s="449"/>
      <c r="CC441" s="449"/>
      <c r="CD441" s="473"/>
      <c r="CE441" s="471"/>
      <c r="CF441" s="471"/>
      <c r="CG441" s="471"/>
      <c r="CH441" s="478"/>
      <c r="CI441" s="449"/>
      <c r="CJ441" s="449"/>
      <c r="CK441" s="473"/>
      <c r="CL441" s="471"/>
      <c r="CM441" s="471"/>
      <c r="CN441" s="471"/>
      <c r="CO441" s="478"/>
      <c r="CP441" s="449"/>
      <c r="CQ441" s="449"/>
      <c r="CR441" s="473"/>
      <c r="CS441" s="471"/>
      <c r="CT441" s="471"/>
      <c r="CU441" s="471"/>
      <c r="CV441" s="478"/>
      <c r="CW441" s="449"/>
      <c r="CX441" s="449"/>
      <c r="CY441" s="473"/>
      <c r="CZ441" s="471"/>
      <c r="DA441" s="471"/>
      <c r="DB441" s="471"/>
      <c r="DC441" s="478"/>
      <c r="DD441" s="449"/>
      <c r="DE441" s="449"/>
      <c r="DF441" s="473"/>
      <c r="DG441" s="471"/>
      <c r="DH441" s="471"/>
      <c r="DI441" s="471"/>
      <c r="DJ441" s="478"/>
      <c r="DK441" s="449"/>
      <c r="DL441" s="449"/>
      <c r="DM441" s="473"/>
      <c r="DN441" s="471"/>
      <c r="DO441" s="471"/>
      <c r="DP441" s="471"/>
      <c r="DQ441" s="478"/>
      <c r="DR441" s="449"/>
      <c r="DS441" s="449"/>
      <c r="DT441" s="473"/>
      <c r="DU441" s="471"/>
      <c r="DV441" s="471"/>
      <c r="DW441" s="471"/>
      <c r="DX441" s="478"/>
      <c r="DY441" s="449"/>
      <c r="DZ441" s="449"/>
      <c r="EA441" s="473"/>
      <c r="EB441" s="471"/>
      <c r="EC441" s="471"/>
      <c r="ED441" s="471"/>
      <c r="EE441" s="478"/>
      <c r="EF441" s="449"/>
      <c r="EG441" s="449"/>
      <c r="EH441" s="473"/>
      <c r="EI441" s="471"/>
      <c r="EJ441" s="471"/>
      <c r="EK441" s="471"/>
      <c r="EL441" s="478"/>
      <c r="EM441" s="449"/>
      <c r="EN441" s="449"/>
      <c r="EO441" s="473"/>
      <c r="EP441" s="471"/>
      <c r="EQ441" s="471"/>
      <c r="ER441" s="471"/>
      <c r="ES441" s="478"/>
      <c r="ET441" s="449"/>
      <c r="EU441" s="449"/>
      <c r="EV441" s="473"/>
      <c r="EW441" s="471"/>
      <c r="EX441" s="471"/>
      <c r="EY441" s="471"/>
      <c r="EZ441" s="478"/>
      <c r="FA441" s="449"/>
      <c r="FB441" s="449"/>
      <c r="FC441" s="473"/>
      <c r="FD441" s="471"/>
      <c r="FE441" s="471"/>
      <c r="FF441" s="471"/>
      <c r="FG441" s="478"/>
      <c r="FH441" s="449"/>
      <c r="FI441" s="449"/>
      <c r="FJ441" s="473"/>
      <c r="FK441" s="471"/>
      <c r="FL441" s="471"/>
      <c r="FM441" s="471"/>
      <c r="FN441" s="478"/>
      <c r="FO441" s="449"/>
      <c r="FP441" s="449"/>
      <c r="FQ441" s="473"/>
      <c r="FR441" s="471"/>
      <c r="FS441" s="471"/>
      <c r="FT441" s="471"/>
      <c r="FU441" s="478"/>
      <c r="FV441" s="449"/>
      <c r="FW441" s="449"/>
      <c r="FX441" s="473"/>
      <c r="FY441" s="471"/>
      <c r="FZ441" s="471"/>
      <c r="GA441" s="471"/>
      <c r="GB441" s="478"/>
      <c r="GC441" s="449"/>
      <c r="GD441" s="449"/>
      <c r="GE441" s="473"/>
      <c r="GF441" s="471"/>
      <c r="GG441" s="471"/>
      <c r="GH441" s="471"/>
      <c r="GI441" s="478"/>
      <c r="GJ441" s="449"/>
      <c r="GK441" s="449"/>
      <c r="GL441" s="473"/>
      <c r="GM441" s="471"/>
      <c r="GN441" s="471"/>
      <c r="GO441" s="471"/>
      <c r="GP441" s="478"/>
      <c r="GQ441" s="449"/>
      <c r="GR441" s="449"/>
      <c r="GS441" s="473"/>
      <c r="GT441" s="471"/>
      <c r="GU441" s="471"/>
      <c r="GV441" s="471"/>
      <c r="GW441" s="478"/>
      <c r="GX441" s="449"/>
      <c r="GY441" s="449"/>
      <c r="GZ441" s="473"/>
      <c r="HA441" s="471"/>
      <c r="HB441" s="471"/>
      <c r="HC441" s="471"/>
      <c r="HD441" s="478"/>
      <c r="HE441" s="449"/>
      <c r="HF441" s="449"/>
      <c r="HG441" s="473"/>
      <c r="HH441" s="471"/>
      <c r="HI441" s="471"/>
      <c r="HJ441" s="471"/>
      <c r="HK441" s="478"/>
      <c r="HL441" s="449"/>
      <c r="HM441" s="449"/>
      <c r="HN441" s="473"/>
      <c r="HO441" s="471"/>
      <c r="HP441" s="471"/>
      <c r="HQ441" s="471"/>
      <c r="HR441" s="478"/>
      <c r="HS441" s="449"/>
      <c r="HT441" s="449"/>
      <c r="HU441" s="473"/>
      <c r="HV441" s="471"/>
      <c r="HW441" s="471"/>
      <c r="HX441" s="471"/>
      <c r="HY441" s="478"/>
      <c r="HZ441" s="449"/>
      <c r="IA441" s="449"/>
      <c r="IB441" s="473"/>
      <c r="IC441" s="471"/>
      <c r="ID441" s="471"/>
      <c r="IE441" s="471"/>
      <c r="IF441" s="478"/>
      <c r="IG441" s="449"/>
      <c r="IH441" s="449"/>
      <c r="II441" s="473"/>
      <c r="IJ441" s="471"/>
      <c r="IK441" s="471"/>
      <c r="IL441" s="471"/>
      <c r="IM441" s="478"/>
      <c r="IN441" s="449"/>
      <c r="IO441" s="449"/>
      <c r="IP441" s="473"/>
      <c r="IQ441" s="471"/>
      <c r="IR441" s="471"/>
      <c r="IS441" s="471"/>
      <c r="IT441" s="478"/>
      <c r="IU441" s="449"/>
      <c r="IV441" s="449"/>
      <c r="IW441" s="473"/>
      <c r="IX441" s="471"/>
      <c r="IY441" s="471"/>
      <c r="IZ441" s="471"/>
      <c r="JA441" s="478"/>
      <c r="JB441" s="449"/>
      <c r="JC441" s="449"/>
      <c r="JD441" s="473"/>
      <c r="JE441" s="471"/>
      <c r="JF441" s="471"/>
      <c r="JG441" s="471"/>
      <c r="JH441" s="478"/>
      <c r="JI441" s="449"/>
      <c r="JJ441" s="449"/>
      <c r="JK441" s="473"/>
      <c r="JL441" s="471"/>
      <c r="JM441" s="471"/>
      <c r="JN441" s="471"/>
      <c r="JO441" s="478"/>
      <c r="JP441" s="449"/>
      <c r="JQ441" s="449"/>
      <c r="JR441" s="473"/>
      <c r="JS441" s="471"/>
      <c r="JT441" s="471"/>
      <c r="JU441" s="471"/>
      <c r="JV441" s="478"/>
      <c r="JW441" s="449"/>
      <c r="JX441" s="449"/>
      <c r="JY441" s="473"/>
      <c r="JZ441" s="471"/>
      <c r="KA441" s="471"/>
      <c r="KB441" s="471"/>
      <c r="KC441" s="478"/>
      <c r="KD441" s="449"/>
      <c r="KE441" s="449"/>
      <c r="KF441" s="473"/>
      <c r="KG441" s="471"/>
      <c r="KH441" s="471"/>
      <c r="KI441" s="471"/>
      <c r="KJ441" s="478"/>
      <c r="KK441" s="449"/>
      <c r="KL441" s="449"/>
      <c r="KM441" s="473"/>
      <c r="KN441" s="471"/>
      <c r="KO441" s="471"/>
      <c r="KP441" s="471"/>
      <c r="KQ441" s="478"/>
      <c r="KR441" s="449"/>
      <c r="KS441" s="449"/>
      <c r="KT441" s="473"/>
      <c r="KU441" s="471"/>
      <c r="KV441" s="471"/>
      <c r="KW441" s="471"/>
      <c r="KX441" s="478"/>
      <c r="KY441" s="449"/>
      <c r="KZ441" s="449"/>
      <c r="LA441" s="473"/>
      <c r="LB441" s="471"/>
      <c r="LC441" s="471"/>
      <c r="LD441" s="471"/>
      <c r="LE441" s="478"/>
      <c r="LF441" s="449"/>
      <c r="LG441" s="449"/>
      <c r="LH441" s="473"/>
      <c r="LI441" s="471"/>
      <c r="LJ441" s="471"/>
      <c r="LK441" s="471"/>
      <c r="LL441" s="478"/>
      <c r="LM441" s="449"/>
      <c r="LN441" s="449"/>
      <c r="LO441" s="473"/>
      <c r="LP441" s="471"/>
      <c r="LQ441" s="471"/>
      <c r="LR441" s="471"/>
      <c r="LS441" s="478"/>
      <c r="LT441" s="449"/>
      <c r="LU441" s="449"/>
      <c r="LV441" s="473"/>
      <c r="LW441" s="471"/>
      <c r="LX441" s="471"/>
      <c r="LY441" s="471"/>
      <c r="LZ441" s="478"/>
      <c r="MA441" s="449"/>
      <c r="MB441" s="449"/>
      <c r="MC441" s="473"/>
      <c r="MD441" s="471"/>
      <c r="ME441" s="471"/>
      <c r="MF441" s="471"/>
      <c r="MG441" s="478"/>
      <c r="MH441" s="449"/>
      <c r="MI441" s="449"/>
      <c r="MJ441" s="473"/>
      <c r="MK441" s="471"/>
      <c r="ML441" s="471"/>
      <c r="MM441" s="471"/>
      <c r="MN441" s="478"/>
    </row>
    <row r="442" spans="2:352" hidden="1">
      <c r="B442" s="333">
        <v>203</v>
      </c>
      <c r="C442" s="449"/>
      <c r="D442" s="449"/>
      <c r="E442" s="473"/>
      <c r="F442" s="471"/>
      <c r="G442" s="471"/>
      <c r="H442" s="471"/>
      <c r="I442" s="478"/>
      <c r="J442" s="449"/>
      <c r="K442" s="449"/>
      <c r="L442" s="473"/>
      <c r="M442" s="471"/>
      <c r="N442" s="471"/>
      <c r="O442" s="471"/>
      <c r="P442" s="478"/>
      <c r="Q442" s="449"/>
      <c r="R442" s="449"/>
      <c r="S442" s="473"/>
      <c r="T442" s="471"/>
      <c r="U442" s="471"/>
      <c r="V442" s="471"/>
      <c r="W442" s="478"/>
      <c r="X442" s="449"/>
      <c r="Y442" s="449"/>
      <c r="Z442" s="473"/>
      <c r="AA442" s="471"/>
      <c r="AB442" s="471"/>
      <c r="AC442" s="471"/>
      <c r="AD442" s="478"/>
      <c r="AE442" s="449"/>
      <c r="AF442" s="449"/>
      <c r="AG442" s="473"/>
      <c r="AH442" s="471"/>
      <c r="AI442" s="471"/>
      <c r="AJ442" s="471"/>
      <c r="AK442" s="478"/>
      <c r="AL442" s="449"/>
      <c r="AM442" s="449"/>
      <c r="AN442" s="473"/>
      <c r="AO442" s="471"/>
      <c r="AP442" s="471"/>
      <c r="AQ442" s="471"/>
      <c r="AR442" s="478"/>
      <c r="AS442" s="449"/>
      <c r="AT442" s="449"/>
      <c r="AU442" s="473"/>
      <c r="AV442" s="471"/>
      <c r="AW442" s="471"/>
      <c r="AX442" s="471"/>
      <c r="AY442" s="478"/>
      <c r="AZ442" s="449"/>
      <c r="BA442" s="449"/>
      <c r="BB442" s="473"/>
      <c r="BC442" s="471"/>
      <c r="BD442" s="471"/>
      <c r="BE442" s="471"/>
      <c r="BF442" s="478"/>
      <c r="BG442" s="449"/>
      <c r="BH442" s="449"/>
      <c r="BI442" s="473"/>
      <c r="BJ442" s="471"/>
      <c r="BK442" s="471"/>
      <c r="BL442" s="471"/>
      <c r="BM442" s="478"/>
      <c r="BN442" s="449"/>
      <c r="BO442" s="449"/>
      <c r="BP442" s="473"/>
      <c r="BQ442" s="471"/>
      <c r="BR442" s="471"/>
      <c r="BS442" s="471"/>
      <c r="BT442" s="478"/>
      <c r="BU442" s="449"/>
      <c r="BV442" s="449"/>
      <c r="BW442" s="473"/>
      <c r="BX442" s="471"/>
      <c r="BY442" s="471"/>
      <c r="BZ442" s="471"/>
      <c r="CA442" s="478"/>
      <c r="CB442" s="449"/>
      <c r="CC442" s="449"/>
      <c r="CD442" s="473"/>
      <c r="CE442" s="471"/>
      <c r="CF442" s="471"/>
      <c r="CG442" s="471"/>
      <c r="CH442" s="478"/>
      <c r="CI442" s="449"/>
      <c r="CJ442" s="449"/>
      <c r="CK442" s="473"/>
      <c r="CL442" s="471"/>
      <c r="CM442" s="471"/>
      <c r="CN442" s="471"/>
      <c r="CO442" s="478"/>
      <c r="CP442" s="449"/>
      <c r="CQ442" s="449"/>
      <c r="CR442" s="473"/>
      <c r="CS442" s="471"/>
      <c r="CT442" s="471"/>
      <c r="CU442" s="471"/>
      <c r="CV442" s="478"/>
      <c r="CW442" s="449"/>
      <c r="CX442" s="449"/>
      <c r="CY442" s="473"/>
      <c r="CZ442" s="471"/>
      <c r="DA442" s="471"/>
      <c r="DB442" s="471"/>
      <c r="DC442" s="478"/>
      <c r="DD442" s="449"/>
      <c r="DE442" s="449"/>
      <c r="DF442" s="473"/>
      <c r="DG442" s="471"/>
      <c r="DH442" s="471"/>
      <c r="DI442" s="471"/>
      <c r="DJ442" s="478"/>
      <c r="DK442" s="449"/>
      <c r="DL442" s="449"/>
      <c r="DM442" s="473"/>
      <c r="DN442" s="471"/>
      <c r="DO442" s="471"/>
      <c r="DP442" s="471"/>
      <c r="DQ442" s="478"/>
      <c r="DR442" s="449"/>
      <c r="DS442" s="449"/>
      <c r="DT442" s="473"/>
      <c r="DU442" s="471"/>
      <c r="DV442" s="471"/>
      <c r="DW442" s="471"/>
      <c r="DX442" s="478"/>
      <c r="DY442" s="449"/>
      <c r="DZ442" s="449"/>
      <c r="EA442" s="473"/>
      <c r="EB442" s="471"/>
      <c r="EC442" s="471"/>
      <c r="ED442" s="471"/>
      <c r="EE442" s="478"/>
      <c r="EF442" s="449"/>
      <c r="EG442" s="449"/>
      <c r="EH442" s="473"/>
      <c r="EI442" s="471"/>
      <c r="EJ442" s="471"/>
      <c r="EK442" s="471"/>
      <c r="EL442" s="478"/>
      <c r="EM442" s="449"/>
      <c r="EN442" s="449"/>
      <c r="EO442" s="473"/>
      <c r="EP442" s="471"/>
      <c r="EQ442" s="471"/>
      <c r="ER442" s="471"/>
      <c r="ES442" s="478"/>
      <c r="ET442" s="449"/>
      <c r="EU442" s="449"/>
      <c r="EV442" s="473"/>
      <c r="EW442" s="471"/>
      <c r="EX442" s="471"/>
      <c r="EY442" s="471"/>
      <c r="EZ442" s="478"/>
      <c r="FA442" s="449"/>
      <c r="FB442" s="449"/>
      <c r="FC442" s="473"/>
      <c r="FD442" s="471"/>
      <c r="FE442" s="471"/>
      <c r="FF442" s="471"/>
      <c r="FG442" s="478"/>
      <c r="FH442" s="449"/>
      <c r="FI442" s="449"/>
      <c r="FJ442" s="473"/>
      <c r="FK442" s="471"/>
      <c r="FL442" s="471"/>
      <c r="FM442" s="471"/>
      <c r="FN442" s="478"/>
      <c r="FO442" s="449"/>
      <c r="FP442" s="449"/>
      <c r="FQ442" s="473"/>
      <c r="FR442" s="471"/>
      <c r="FS442" s="471"/>
      <c r="FT442" s="471"/>
      <c r="FU442" s="478"/>
      <c r="FV442" s="449"/>
      <c r="FW442" s="449"/>
      <c r="FX442" s="473"/>
      <c r="FY442" s="471"/>
      <c r="FZ442" s="471"/>
      <c r="GA442" s="471"/>
      <c r="GB442" s="478"/>
      <c r="GC442" s="449"/>
      <c r="GD442" s="449"/>
      <c r="GE442" s="473"/>
      <c r="GF442" s="471"/>
      <c r="GG442" s="471"/>
      <c r="GH442" s="471"/>
      <c r="GI442" s="478"/>
      <c r="GJ442" s="449"/>
      <c r="GK442" s="449"/>
      <c r="GL442" s="473"/>
      <c r="GM442" s="471"/>
      <c r="GN442" s="471"/>
      <c r="GO442" s="471"/>
      <c r="GP442" s="478"/>
      <c r="GQ442" s="449"/>
      <c r="GR442" s="449"/>
      <c r="GS442" s="473"/>
      <c r="GT442" s="471"/>
      <c r="GU442" s="471"/>
      <c r="GV442" s="471"/>
      <c r="GW442" s="478"/>
      <c r="GX442" s="449"/>
      <c r="GY442" s="449"/>
      <c r="GZ442" s="473"/>
      <c r="HA442" s="471"/>
      <c r="HB442" s="471"/>
      <c r="HC442" s="471"/>
      <c r="HD442" s="478"/>
      <c r="HE442" s="449"/>
      <c r="HF442" s="449"/>
      <c r="HG442" s="473"/>
      <c r="HH442" s="471"/>
      <c r="HI442" s="471"/>
      <c r="HJ442" s="471"/>
      <c r="HK442" s="478"/>
      <c r="HL442" s="449"/>
      <c r="HM442" s="449"/>
      <c r="HN442" s="473"/>
      <c r="HO442" s="471"/>
      <c r="HP442" s="471"/>
      <c r="HQ442" s="471"/>
      <c r="HR442" s="478"/>
      <c r="HS442" s="449"/>
      <c r="HT442" s="449"/>
      <c r="HU442" s="473"/>
      <c r="HV442" s="471"/>
      <c r="HW442" s="471"/>
      <c r="HX442" s="471"/>
      <c r="HY442" s="478"/>
      <c r="HZ442" s="449"/>
      <c r="IA442" s="449"/>
      <c r="IB442" s="473"/>
      <c r="IC442" s="471"/>
      <c r="ID442" s="471"/>
      <c r="IE442" s="471"/>
      <c r="IF442" s="478"/>
      <c r="IG442" s="449"/>
      <c r="IH442" s="449"/>
      <c r="II442" s="473"/>
      <c r="IJ442" s="471"/>
      <c r="IK442" s="471"/>
      <c r="IL442" s="471"/>
      <c r="IM442" s="478"/>
      <c r="IN442" s="449"/>
      <c r="IO442" s="449"/>
      <c r="IP442" s="473"/>
      <c r="IQ442" s="471"/>
      <c r="IR442" s="471"/>
      <c r="IS442" s="471"/>
      <c r="IT442" s="478"/>
      <c r="IU442" s="449"/>
      <c r="IV442" s="449"/>
      <c r="IW442" s="473"/>
      <c r="IX442" s="471"/>
      <c r="IY442" s="471"/>
      <c r="IZ442" s="471"/>
      <c r="JA442" s="478"/>
      <c r="JB442" s="449"/>
      <c r="JC442" s="449"/>
      <c r="JD442" s="473"/>
      <c r="JE442" s="471"/>
      <c r="JF442" s="471"/>
      <c r="JG442" s="471"/>
      <c r="JH442" s="478"/>
      <c r="JI442" s="449"/>
      <c r="JJ442" s="449"/>
      <c r="JK442" s="473"/>
      <c r="JL442" s="471"/>
      <c r="JM442" s="471"/>
      <c r="JN442" s="471"/>
      <c r="JO442" s="478"/>
      <c r="JP442" s="449"/>
      <c r="JQ442" s="449"/>
      <c r="JR442" s="473"/>
      <c r="JS442" s="471"/>
      <c r="JT442" s="471"/>
      <c r="JU442" s="471"/>
      <c r="JV442" s="478"/>
      <c r="JW442" s="449"/>
      <c r="JX442" s="449"/>
      <c r="JY442" s="473"/>
      <c r="JZ442" s="471"/>
      <c r="KA442" s="471"/>
      <c r="KB442" s="471"/>
      <c r="KC442" s="478"/>
      <c r="KD442" s="449"/>
      <c r="KE442" s="449"/>
      <c r="KF442" s="473"/>
      <c r="KG442" s="471"/>
      <c r="KH442" s="471"/>
      <c r="KI442" s="471"/>
      <c r="KJ442" s="478"/>
      <c r="KK442" s="449"/>
      <c r="KL442" s="449"/>
      <c r="KM442" s="473"/>
      <c r="KN442" s="471"/>
      <c r="KO442" s="471"/>
      <c r="KP442" s="471"/>
      <c r="KQ442" s="478"/>
      <c r="KR442" s="449"/>
      <c r="KS442" s="449"/>
      <c r="KT442" s="473"/>
      <c r="KU442" s="471"/>
      <c r="KV442" s="471"/>
      <c r="KW442" s="471"/>
      <c r="KX442" s="478"/>
      <c r="KY442" s="449"/>
      <c r="KZ442" s="449"/>
      <c r="LA442" s="473"/>
      <c r="LB442" s="471"/>
      <c r="LC442" s="471"/>
      <c r="LD442" s="471"/>
      <c r="LE442" s="478"/>
      <c r="LF442" s="449"/>
      <c r="LG442" s="449"/>
      <c r="LH442" s="473"/>
      <c r="LI442" s="471"/>
      <c r="LJ442" s="471"/>
      <c r="LK442" s="471"/>
      <c r="LL442" s="478"/>
      <c r="LM442" s="449"/>
      <c r="LN442" s="449"/>
      <c r="LO442" s="473"/>
      <c r="LP442" s="471"/>
      <c r="LQ442" s="471"/>
      <c r="LR442" s="471"/>
      <c r="LS442" s="478"/>
      <c r="LT442" s="449"/>
      <c r="LU442" s="449"/>
      <c r="LV442" s="473"/>
      <c r="LW442" s="471"/>
      <c r="LX442" s="471"/>
      <c r="LY442" s="471"/>
      <c r="LZ442" s="478"/>
      <c r="MA442" s="449"/>
      <c r="MB442" s="449"/>
      <c r="MC442" s="473"/>
      <c r="MD442" s="471"/>
      <c r="ME442" s="471"/>
      <c r="MF442" s="471"/>
      <c r="MG442" s="478"/>
      <c r="MH442" s="449"/>
      <c r="MI442" s="449"/>
      <c r="MJ442" s="473"/>
      <c r="MK442" s="471"/>
      <c r="ML442" s="471"/>
      <c r="MM442" s="471"/>
      <c r="MN442" s="478"/>
    </row>
    <row r="443" spans="2:352" hidden="1">
      <c r="B443" s="333">
        <v>204</v>
      </c>
      <c r="C443" s="449"/>
      <c r="D443" s="449"/>
      <c r="E443" s="473"/>
      <c r="F443" s="471"/>
      <c r="G443" s="471"/>
      <c r="H443" s="471"/>
      <c r="I443" s="478"/>
      <c r="J443" s="449"/>
      <c r="K443" s="449"/>
      <c r="L443" s="473"/>
      <c r="M443" s="471"/>
      <c r="N443" s="471"/>
      <c r="O443" s="471"/>
      <c r="P443" s="478"/>
      <c r="Q443" s="449"/>
      <c r="R443" s="449"/>
      <c r="S443" s="473"/>
      <c r="T443" s="471"/>
      <c r="U443" s="471"/>
      <c r="V443" s="471"/>
      <c r="W443" s="478"/>
      <c r="X443" s="449"/>
      <c r="Y443" s="449"/>
      <c r="Z443" s="473"/>
      <c r="AA443" s="471"/>
      <c r="AB443" s="471"/>
      <c r="AC443" s="471"/>
      <c r="AD443" s="478"/>
      <c r="AE443" s="449"/>
      <c r="AF443" s="449"/>
      <c r="AG443" s="473"/>
      <c r="AH443" s="471"/>
      <c r="AI443" s="471"/>
      <c r="AJ443" s="471"/>
      <c r="AK443" s="478"/>
      <c r="AL443" s="449"/>
      <c r="AM443" s="449"/>
      <c r="AN443" s="473"/>
      <c r="AO443" s="471"/>
      <c r="AP443" s="471"/>
      <c r="AQ443" s="471"/>
      <c r="AR443" s="478"/>
      <c r="AS443" s="449"/>
      <c r="AT443" s="449"/>
      <c r="AU443" s="473"/>
      <c r="AV443" s="471"/>
      <c r="AW443" s="471"/>
      <c r="AX443" s="471"/>
      <c r="AY443" s="478"/>
      <c r="AZ443" s="449"/>
      <c r="BA443" s="449"/>
      <c r="BB443" s="473"/>
      <c r="BC443" s="471"/>
      <c r="BD443" s="471"/>
      <c r="BE443" s="471"/>
      <c r="BF443" s="478"/>
      <c r="BG443" s="449"/>
      <c r="BH443" s="449"/>
      <c r="BI443" s="473"/>
      <c r="BJ443" s="471"/>
      <c r="BK443" s="471"/>
      <c r="BL443" s="471"/>
      <c r="BM443" s="478"/>
      <c r="BN443" s="449"/>
      <c r="BO443" s="449"/>
      <c r="BP443" s="473"/>
      <c r="BQ443" s="471"/>
      <c r="BR443" s="471"/>
      <c r="BS443" s="471"/>
      <c r="BT443" s="478"/>
      <c r="BU443" s="449"/>
      <c r="BV443" s="449"/>
      <c r="BW443" s="473"/>
      <c r="BX443" s="471"/>
      <c r="BY443" s="471"/>
      <c r="BZ443" s="471"/>
      <c r="CA443" s="478"/>
      <c r="CB443" s="449"/>
      <c r="CC443" s="449"/>
      <c r="CD443" s="473"/>
      <c r="CE443" s="471"/>
      <c r="CF443" s="471"/>
      <c r="CG443" s="471"/>
      <c r="CH443" s="478"/>
      <c r="CI443" s="449"/>
      <c r="CJ443" s="449"/>
      <c r="CK443" s="473"/>
      <c r="CL443" s="471"/>
      <c r="CM443" s="471"/>
      <c r="CN443" s="471"/>
      <c r="CO443" s="478"/>
      <c r="CP443" s="449"/>
      <c r="CQ443" s="449"/>
      <c r="CR443" s="473"/>
      <c r="CS443" s="471"/>
      <c r="CT443" s="471"/>
      <c r="CU443" s="471"/>
      <c r="CV443" s="478"/>
      <c r="CW443" s="449"/>
      <c r="CX443" s="449"/>
      <c r="CY443" s="473"/>
      <c r="CZ443" s="471"/>
      <c r="DA443" s="471"/>
      <c r="DB443" s="471"/>
      <c r="DC443" s="478"/>
      <c r="DD443" s="449"/>
      <c r="DE443" s="449"/>
      <c r="DF443" s="473"/>
      <c r="DG443" s="471"/>
      <c r="DH443" s="471"/>
      <c r="DI443" s="471"/>
      <c r="DJ443" s="478"/>
      <c r="DK443" s="449"/>
      <c r="DL443" s="449"/>
      <c r="DM443" s="473"/>
      <c r="DN443" s="471"/>
      <c r="DO443" s="471"/>
      <c r="DP443" s="471"/>
      <c r="DQ443" s="478"/>
      <c r="DR443" s="449"/>
      <c r="DS443" s="449"/>
      <c r="DT443" s="473"/>
      <c r="DU443" s="471"/>
      <c r="DV443" s="471"/>
      <c r="DW443" s="471"/>
      <c r="DX443" s="478"/>
      <c r="DY443" s="449"/>
      <c r="DZ443" s="449"/>
      <c r="EA443" s="473"/>
      <c r="EB443" s="471"/>
      <c r="EC443" s="471"/>
      <c r="ED443" s="471"/>
      <c r="EE443" s="478"/>
      <c r="EF443" s="449"/>
      <c r="EG443" s="449"/>
      <c r="EH443" s="473"/>
      <c r="EI443" s="471"/>
      <c r="EJ443" s="471"/>
      <c r="EK443" s="471"/>
      <c r="EL443" s="478"/>
      <c r="EM443" s="449"/>
      <c r="EN443" s="449"/>
      <c r="EO443" s="473"/>
      <c r="EP443" s="471"/>
      <c r="EQ443" s="471"/>
      <c r="ER443" s="471"/>
      <c r="ES443" s="478"/>
      <c r="ET443" s="449"/>
      <c r="EU443" s="449"/>
      <c r="EV443" s="473"/>
      <c r="EW443" s="471"/>
      <c r="EX443" s="471"/>
      <c r="EY443" s="471"/>
      <c r="EZ443" s="478"/>
      <c r="FA443" s="449"/>
      <c r="FB443" s="449"/>
      <c r="FC443" s="473"/>
      <c r="FD443" s="471"/>
      <c r="FE443" s="471"/>
      <c r="FF443" s="471"/>
      <c r="FG443" s="478"/>
      <c r="FH443" s="449"/>
      <c r="FI443" s="449"/>
      <c r="FJ443" s="473"/>
      <c r="FK443" s="471"/>
      <c r="FL443" s="471"/>
      <c r="FM443" s="471"/>
      <c r="FN443" s="478"/>
      <c r="FO443" s="449"/>
      <c r="FP443" s="449"/>
      <c r="FQ443" s="473"/>
      <c r="FR443" s="471"/>
      <c r="FS443" s="471"/>
      <c r="FT443" s="471"/>
      <c r="FU443" s="478"/>
      <c r="FV443" s="449"/>
      <c r="FW443" s="449"/>
      <c r="FX443" s="473"/>
      <c r="FY443" s="471"/>
      <c r="FZ443" s="471"/>
      <c r="GA443" s="471"/>
      <c r="GB443" s="478"/>
      <c r="GC443" s="449"/>
      <c r="GD443" s="449"/>
      <c r="GE443" s="473"/>
      <c r="GF443" s="471"/>
      <c r="GG443" s="471"/>
      <c r="GH443" s="471"/>
      <c r="GI443" s="478"/>
      <c r="GJ443" s="449"/>
      <c r="GK443" s="449"/>
      <c r="GL443" s="473"/>
      <c r="GM443" s="471"/>
      <c r="GN443" s="471"/>
      <c r="GO443" s="471"/>
      <c r="GP443" s="478"/>
      <c r="GQ443" s="449"/>
      <c r="GR443" s="449"/>
      <c r="GS443" s="473"/>
      <c r="GT443" s="471"/>
      <c r="GU443" s="471"/>
      <c r="GV443" s="471"/>
      <c r="GW443" s="478"/>
      <c r="GX443" s="449"/>
      <c r="GY443" s="449"/>
      <c r="GZ443" s="473"/>
      <c r="HA443" s="471"/>
      <c r="HB443" s="471"/>
      <c r="HC443" s="471"/>
      <c r="HD443" s="478"/>
      <c r="HE443" s="449"/>
      <c r="HF443" s="449"/>
      <c r="HG443" s="473"/>
      <c r="HH443" s="471"/>
      <c r="HI443" s="471"/>
      <c r="HJ443" s="471"/>
      <c r="HK443" s="478"/>
      <c r="HL443" s="449"/>
      <c r="HM443" s="449"/>
      <c r="HN443" s="473"/>
      <c r="HO443" s="471"/>
      <c r="HP443" s="471"/>
      <c r="HQ443" s="471"/>
      <c r="HR443" s="478"/>
      <c r="HS443" s="449"/>
      <c r="HT443" s="449"/>
      <c r="HU443" s="473"/>
      <c r="HV443" s="471"/>
      <c r="HW443" s="471"/>
      <c r="HX443" s="471"/>
      <c r="HY443" s="478"/>
      <c r="HZ443" s="449"/>
      <c r="IA443" s="449"/>
      <c r="IB443" s="473"/>
      <c r="IC443" s="471"/>
      <c r="ID443" s="471"/>
      <c r="IE443" s="471"/>
      <c r="IF443" s="478"/>
      <c r="IG443" s="449"/>
      <c r="IH443" s="449"/>
      <c r="II443" s="473"/>
      <c r="IJ443" s="471"/>
      <c r="IK443" s="471"/>
      <c r="IL443" s="471"/>
      <c r="IM443" s="478"/>
      <c r="IN443" s="449"/>
      <c r="IO443" s="449"/>
      <c r="IP443" s="473"/>
      <c r="IQ443" s="471"/>
      <c r="IR443" s="471"/>
      <c r="IS443" s="471"/>
      <c r="IT443" s="478"/>
      <c r="IU443" s="449"/>
      <c r="IV443" s="449"/>
      <c r="IW443" s="473"/>
      <c r="IX443" s="471"/>
      <c r="IY443" s="471"/>
      <c r="IZ443" s="471"/>
      <c r="JA443" s="478"/>
      <c r="JB443" s="449"/>
      <c r="JC443" s="449"/>
      <c r="JD443" s="473"/>
      <c r="JE443" s="471"/>
      <c r="JF443" s="471"/>
      <c r="JG443" s="471"/>
      <c r="JH443" s="478"/>
      <c r="JI443" s="449"/>
      <c r="JJ443" s="449"/>
      <c r="JK443" s="473"/>
      <c r="JL443" s="471"/>
      <c r="JM443" s="471"/>
      <c r="JN443" s="471"/>
      <c r="JO443" s="478"/>
      <c r="JP443" s="449"/>
      <c r="JQ443" s="449"/>
      <c r="JR443" s="473"/>
      <c r="JS443" s="471"/>
      <c r="JT443" s="471"/>
      <c r="JU443" s="471"/>
      <c r="JV443" s="478"/>
      <c r="JW443" s="449"/>
      <c r="JX443" s="449"/>
      <c r="JY443" s="473"/>
      <c r="JZ443" s="471"/>
      <c r="KA443" s="471"/>
      <c r="KB443" s="471"/>
      <c r="KC443" s="478"/>
      <c r="KD443" s="449"/>
      <c r="KE443" s="449"/>
      <c r="KF443" s="473"/>
      <c r="KG443" s="471"/>
      <c r="KH443" s="471"/>
      <c r="KI443" s="471"/>
      <c r="KJ443" s="478"/>
      <c r="KK443" s="449"/>
      <c r="KL443" s="449"/>
      <c r="KM443" s="473"/>
      <c r="KN443" s="471"/>
      <c r="KO443" s="471"/>
      <c r="KP443" s="471"/>
      <c r="KQ443" s="478"/>
      <c r="KR443" s="449"/>
      <c r="KS443" s="449"/>
      <c r="KT443" s="473"/>
      <c r="KU443" s="471"/>
      <c r="KV443" s="471"/>
      <c r="KW443" s="471"/>
      <c r="KX443" s="478"/>
      <c r="KY443" s="449"/>
      <c r="KZ443" s="449"/>
      <c r="LA443" s="473"/>
      <c r="LB443" s="471"/>
      <c r="LC443" s="471"/>
      <c r="LD443" s="471"/>
      <c r="LE443" s="478"/>
      <c r="LF443" s="449"/>
      <c r="LG443" s="449"/>
      <c r="LH443" s="473"/>
      <c r="LI443" s="471"/>
      <c r="LJ443" s="471"/>
      <c r="LK443" s="471"/>
      <c r="LL443" s="478"/>
      <c r="LM443" s="449"/>
      <c r="LN443" s="449"/>
      <c r="LO443" s="473"/>
      <c r="LP443" s="471"/>
      <c r="LQ443" s="471"/>
      <c r="LR443" s="471"/>
      <c r="LS443" s="478"/>
      <c r="LT443" s="449"/>
      <c r="LU443" s="449"/>
      <c r="LV443" s="473"/>
      <c r="LW443" s="471"/>
      <c r="LX443" s="471"/>
      <c r="LY443" s="471"/>
      <c r="LZ443" s="478"/>
      <c r="MA443" s="449"/>
      <c r="MB443" s="449"/>
      <c r="MC443" s="473"/>
      <c r="MD443" s="471"/>
      <c r="ME443" s="471"/>
      <c r="MF443" s="471"/>
      <c r="MG443" s="478"/>
      <c r="MH443" s="449"/>
      <c r="MI443" s="449"/>
      <c r="MJ443" s="473"/>
      <c r="MK443" s="471"/>
      <c r="ML443" s="471"/>
      <c r="MM443" s="471"/>
      <c r="MN443" s="478"/>
    </row>
    <row r="444" spans="2:352" hidden="1">
      <c r="B444" s="333">
        <v>205</v>
      </c>
      <c r="C444" s="449"/>
      <c r="D444" s="449"/>
      <c r="E444" s="473"/>
      <c r="F444" s="471"/>
      <c r="G444" s="471"/>
      <c r="H444" s="471"/>
      <c r="I444" s="478"/>
      <c r="J444" s="449"/>
      <c r="K444" s="449"/>
      <c r="L444" s="473"/>
      <c r="M444" s="471"/>
      <c r="N444" s="471"/>
      <c r="O444" s="471"/>
      <c r="P444" s="478"/>
      <c r="Q444" s="449"/>
      <c r="R444" s="449"/>
      <c r="S444" s="473"/>
      <c r="T444" s="471"/>
      <c r="U444" s="471"/>
      <c r="V444" s="471"/>
      <c r="W444" s="478"/>
      <c r="X444" s="449"/>
      <c r="Y444" s="449"/>
      <c r="Z444" s="473"/>
      <c r="AA444" s="471"/>
      <c r="AB444" s="471"/>
      <c r="AC444" s="471"/>
      <c r="AD444" s="478"/>
      <c r="AE444" s="449"/>
      <c r="AF444" s="449"/>
      <c r="AG444" s="473"/>
      <c r="AH444" s="471"/>
      <c r="AI444" s="471"/>
      <c r="AJ444" s="471"/>
      <c r="AK444" s="478"/>
      <c r="AL444" s="449"/>
      <c r="AM444" s="449"/>
      <c r="AN444" s="473"/>
      <c r="AO444" s="471"/>
      <c r="AP444" s="471"/>
      <c r="AQ444" s="471"/>
      <c r="AR444" s="478"/>
      <c r="AS444" s="449"/>
      <c r="AT444" s="449"/>
      <c r="AU444" s="473"/>
      <c r="AV444" s="471"/>
      <c r="AW444" s="471"/>
      <c r="AX444" s="471"/>
      <c r="AY444" s="478"/>
      <c r="AZ444" s="449"/>
      <c r="BA444" s="449"/>
      <c r="BB444" s="473"/>
      <c r="BC444" s="471"/>
      <c r="BD444" s="471"/>
      <c r="BE444" s="471"/>
      <c r="BF444" s="478"/>
      <c r="BG444" s="449"/>
      <c r="BH444" s="449"/>
      <c r="BI444" s="473"/>
      <c r="BJ444" s="471"/>
      <c r="BK444" s="471"/>
      <c r="BL444" s="471"/>
      <c r="BM444" s="478"/>
      <c r="BN444" s="449"/>
      <c r="BO444" s="449"/>
      <c r="BP444" s="473"/>
      <c r="BQ444" s="471"/>
      <c r="BR444" s="471"/>
      <c r="BS444" s="471"/>
      <c r="BT444" s="478"/>
      <c r="BU444" s="449"/>
      <c r="BV444" s="449"/>
      <c r="BW444" s="473"/>
      <c r="BX444" s="471"/>
      <c r="BY444" s="471"/>
      <c r="BZ444" s="471"/>
      <c r="CA444" s="478"/>
      <c r="CB444" s="449"/>
      <c r="CC444" s="449"/>
      <c r="CD444" s="473"/>
      <c r="CE444" s="471"/>
      <c r="CF444" s="471"/>
      <c r="CG444" s="471"/>
      <c r="CH444" s="478"/>
      <c r="CI444" s="449"/>
      <c r="CJ444" s="449"/>
      <c r="CK444" s="473"/>
      <c r="CL444" s="471"/>
      <c r="CM444" s="471"/>
      <c r="CN444" s="471"/>
      <c r="CO444" s="478"/>
      <c r="CP444" s="449"/>
      <c r="CQ444" s="449"/>
      <c r="CR444" s="473"/>
      <c r="CS444" s="471"/>
      <c r="CT444" s="471"/>
      <c r="CU444" s="471"/>
      <c r="CV444" s="478"/>
      <c r="CW444" s="449"/>
      <c r="CX444" s="449"/>
      <c r="CY444" s="473"/>
      <c r="CZ444" s="471"/>
      <c r="DA444" s="471"/>
      <c r="DB444" s="471"/>
      <c r="DC444" s="478"/>
      <c r="DD444" s="449"/>
      <c r="DE444" s="449"/>
      <c r="DF444" s="473"/>
      <c r="DG444" s="471"/>
      <c r="DH444" s="471"/>
      <c r="DI444" s="471"/>
      <c r="DJ444" s="478"/>
      <c r="DK444" s="449"/>
      <c r="DL444" s="449"/>
      <c r="DM444" s="473"/>
      <c r="DN444" s="471"/>
      <c r="DO444" s="471"/>
      <c r="DP444" s="471"/>
      <c r="DQ444" s="478"/>
      <c r="DR444" s="449"/>
      <c r="DS444" s="449"/>
      <c r="DT444" s="473"/>
      <c r="DU444" s="471"/>
      <c r="DV444" s="471"/>
      <c r="DW444" s="471"/>
      <c r="DX444" s="478"/>
      <c r="DY444" s="449"/>
      <c r="DZ444" s="449"/>
      <c r="EA444" s="473"/>
      <c r="EB444" s="471"/>
      <c r="EC444" s="471"/>
      <c r="ED444" s="471"/>
      <c r="EE444" s="478"/>
      <c r="EF444" s="449"/>
      <c r="EG444" s="449"/>
      <c r="EH444" s="473"/>
      <c r="EI444" s="471"/>
      <c r="EJ444" s="471"/>
      <c r="EK444" s="471"/>
      <c r="EL444" s="478"/>
      <c r="EM444" s="449"/>
      <c r="EN444" s="449"/>
      <c r="EO444" s="473"/>
      <c r="EP444" s="471"/>
      <c r="EQ444" s="471"/>
      <c r="ER444" s="471"/>
      <c r="ES444" s="478"/>
      <c r="ET444" s="449"/>
      <c r="EU444" s="449"/>
      <c r="EV444" s="473"/>
      <c r="EW444" s="471"/>
      <c r="EX444" s="471"/>
      <c r="EY444" s="471"/>
      <c r="EZ444" s="478"/>
      <c r="FA444" s="449"/>
      <c r="FB444" s="449"/>
      <c r="FC444" s="473"/>
      <c r="FD444" s="471"/>
      <c r="FE444" s="471"/>
      <c r="FF444" s="471"/>
      <c r="FG444" s="478"/>
      <c r="FH444" s="449"/>
      <c r="FI444" s="449"/>
      <c r="FJ444" s="473"/>
      <c r="FK444" s="471"/>
      <c r="FL444" s="471"/>
      <c r="FM444" s="471"/>
      <c r="FN444" s="478"/>
      <c r="FO444" s="449"/>
      <c r="FP444" s="449"/>
      <c r="FQ444" s="473"/>
      <c r="FR444" s="471"/>
      <c r="FS444" s="471"/>
      <c r="FT444" s="471"/>
      <c r="FU444" s="478"/>
      <c r="FV444" s="449"/>
      <c r="FW444" s="449"/>
      <c r="FX444" s="473"/>
      <c r="FY444" s="471"/>
      <c r="FZ444" s="471"/>
      <c r="GA444" s="471"/>
      <c r="GB444" s="478"/>
      <c r="GC444" s="449"/>
      <c r="GD444" s="449"/>
      <c r="GE444" s="473"/>
      <c r="GF444" s="471"/>
      <c r="GG444" s="471"/>
      <c r="GH444" s="471"/>
      <c r="GI444" s="478"/>
      <c r="GJ444" s="449"/>
      <c r="GK444" s="449"/>
      <c r="GL444" s="473"/>
      <c r="GM444" s="471"/>
      <c r="GN444" s="471"/>
      <c r="GO444" s="471"/>
      <c r="GP444" s="478"/>
      <c r="GQ444" s="449"/>
      <c r="GR444" s="449"/>
      <c r="GS444" s="473"/>
      <c r="GT444" s="471"/>
      <c r="GU444" s="471"/>
      <c r="GV444" s="471"/>
      <c r="GW444" s="478"/>
      <c r="GX444" s="449"/>
      <c r="GY444" s="449"/>
      <c r="GZ444" s="473"/>
      <c r="HA444" s="471"/>
      <c r="HB444" s="471"/>
      <c r="HC444" s="471"/>
      <c r="HD444" s="478"/>
      <c r="HE444" s="449"/>
      <c r="HF444" s="449"/>
      <c r="HG444" s="473"/>
      <c r="HH444" s="471"/>
      <c r="HI444" s="471"/>
      <c r="HJ444" s="471"/>
      <c r="HK444" s="478"/>
      <c r="HL444" s="449"/>
      <c r="HM444" s="449"/>
      <c r="HN444" s="473"/>
      <c r="HO444" s="471"/>
      <c r="HP444" s="471"/>
      <c r="HQ444" s="471"/>
      <c r="HR444" s="478"/>
      <c r="HS444" s="449"/>
      <c r="HT444" s="449"/>
      <c r="HU444" s="473"/>
      <c r="HV444" s="471"/>
      <c r="HW444" s="471"/>
      <c r="HX444" s="471"/>
      <c r="HY444" s="478"/>
      <c r="HZ444" s="449"/>
      <c r="IA444" s="449"/>
      <c r="IB444" s="473"/>
      <c r="IC444" s="471"/>
      <c r="ID444" s="471"/>
      <c r="IE444" s="471"/>
      <c r="IF444" s="478"/>
      <c r="IG444" s="449"/>
      <c r="IH444" s="449"/>
      <c r="II444" s="473"/>
      <c r="IJ444" s="471"/>
      <c r="IK444" s="471"/>
      <c r="IL444" s="471"/>
      <c r="IM444" s="478"/>
      <c r="IN444" s="449"/>
      <c r="IO444" s="449"/>
      <c r="IP444" s="473"/>
      <c r="IQ444" s="471"/>
      <c r="IR444" s="471"/>
      <c r="IS444" s="471"/>
      <c r="IT444" s="478"/>
      <c r="IU444" s="449"/>
      <c r="IV444" s="449"/>
      <c r="IW444" s="473"/>
      <c r="IX444" s="471"/>
      <c r="IY444" s="471"/>
      <c r="IZ444" s="471"/>
      <c r="JA444" s="478"/>
      <c r="JB444" s="449"/>
      <c r="JC444" s="449"/>
      <c r="JD444" s="473"/>
      <c r="JE444" s="471"/>
      <c r="JF444" s="471"/>
      <c r="JG444" s="471"/>
      <c r="JH444" s="478"/>
      <c r="JI444" s="449"/>
      <c r="JJ444" s="449"/>
      <c r="JK444" s="473"/>
      <c r="JL444" s="471"/>
      <c r="JM444" s="471"/>
      <c r="JN444" s="471"/>
      <c r="JO444" s="478"/>
      <c r="JP444" s="449"/>
      <c r="JQ444" s="449"/>
      <c r="JR444" s="473"/>
      <c r="JS444" s="471"/>
      <c r="JT444" s="471"/>
      <c r="JU444" s="471"/>
      <c r="JV444" s="478"/>
      <c r="JW444" s="449"/>
      <c r="JX444" s="449"/>
      <c r="JY444" s="473"/>
      <c r="JZ444" s="471"/>
      <c r="KA444" s="471"/>
      <c r="KB444" s="471"/>
      <c r="KC444" s="478"/>
      <c r="KD444" s="449"/>
      <c r="KE444" s="449"/>
      <c r="KF444" s="473"/>
      <c r="KG444" s="471"/>
      <c r="KH444" s="471"/>
      <c r="KI444" s="471"/>
      <c r="KJ444" s="478"/>
      <c r="KK444" s="449"/>
      <c r="KL444" s="449"/>
      <c r="KM444" s="473"/>
      <c r="KN444" s="471"/>
      <c r="KO444" s="471"/>
      <c r="KP444" s="471"/>
      <c r="KQ444" s="478"/>
      <c r="KR444" s="449"/>
      <c r="KS444" s="449"/>
      <c r="KT444" s="473"/>
      <c r="KU444" s="471"/>
      <c r="KV444" s="471"/>
      <c r="KW444" s="471"/>
      <c r="KX444" s="478"/>
      <c r="KY444" s="449"/>
      <c r="KZ444" s="449"/>
      <c r="LA444" s="473"/>
      <c r="LB444" s="471"/>
      <c r="LC444" s="471"/>
      <c r="LD444" s="471"/>
      <c r="LE444" s="478"/>
      <c r="LF444" s="449"/>
      <c r="LG444" s="449"/>
      <c r="LH444" s="473"/>
      <c r="LI444" s="471"/>
      <c r="LJ444" s="471"/>
      <c r="LK444" s="471"/>
      <c r="LL444" s="478"/>
      <c r="LM444" s="449"/>
      <c r="LN444" s="449"/>
      <c r="LO444" s="473"/>
      <c r="LP444" s="471"/>
      <c r="LQ444" s="471"/>
      <c r="LR444" s="471"/>
      <c r="LS444" s="478"/>
      <c r="LT444" s="449"/>
      <c r="LU444" s="449"/>
      <c r="LV444" s="473"/>
      <c r="LW444" s="471"/>
      <c r="LX444" s="471"/>
      <c r="LY444" s="471"/>
      <c r="LZ444" s="478"/>
      <c r="MA444" s="449"/>
      <c r="MB444" s="449"/>
      <c r="MC444" s="473"/>
      <c r="MD444" s="471"/>
      <c r="ME444" s="471"/>
      <c r="MF444" s="471"/>
      <c r="MG444" s="478"/>
      <c r="MH444" s="449"/>
      <c r="MI444" s="449"/>
      <c r="MJ444" s="473"/>
      <c r="MK444" s="471"/>
      <c r="ML444" s="471"/>
      <c r="MM444" s="471"/>
      <c r="MN444" s="478"/>
    </row>
    <row r="445" spans="2:352" hidden="1">
      <c r="B445" s="333">
        <v>206</v>
      </c>
      <c r="C445" s="449"/>
      <c r="D445" s="449"/>
      <c r="E445" s="473"/>
      <c r="F445" s="471"/>
      <c r="G445" s="471"/>
      <c r="H445" s="471"/>
      <c r="I445" s="478"/>
      <c r="J445" s="449"/>
      <c r="K445" s="449"/>
      <c r="L445" s="473"/>
      <c r="M445" s="471"/>
      <c r="N445" s="471"/>
      <c r="O445" s="471"/>
      <c r="P445" s="478"/>
      <c r="Q445" s="449"/>
      <c r="R445" s="449"/>
      <c r="S445" s="473"/>
      <c r="T445" s="471"/>
      <c r="U445" s="471"/>
      <c r="V445" s="471"/>
      <c r="W445" s="478"/>
      <c r="X445" s="449"/>
      <c r="Y445" s="449"/>
      <c r="Z445" s="473"/>
      <c r="AA445" s="471"/>
      <c r="AB445" s="471"/>
      <c r="AC445" s="471"/>
      <c r="AD445" s="478"/>
      <c r="AE445" s="449"/>
      <c r="AF445" s="449"/>
      <c r="AG445" s="473"/>
      <c r="AH445" s="471"/>
      <c r="AI445" s="471"/>
      <c r="AJ445" s="471"/>
      <c r="AK445" s="478"/>
      <c r="AL445" s="449"/>
      <c r="AM445" s="449"/>
      <c r="AN445" s="473"/>
      <c r="AO445" s="471"/>
      <c r="AP445" s="471"/>
      <c r="AQ445" s="471"/>
      <c r="AR445" s="478"/>
      <c r="AS445" s="449"/>
      <c r="AT445" s="449"/>
      <c r="AU445" s="473"/>
      <c r="AV445" s="471"/>
      <c r="AW445" s="471"/>
      <c r="AX445" s="471"/>
      <c r="AY445" s="478"/>
      <c r="AZ445" s="449"/>
      <c r="BA445" s="449"/>
      <c r="BB445" s="473"/>
      <c r="BC445" s="471"/>
      <c r="BD445" s="471"/>
      <c r="BE445" s="471"/>
      <c r="BF445" s="478"/>
      <c r="BG445" s="449"/>
      <c r="BH445" s="449"/>
      <c r="BI445" s="473"/>
      <c r="BJ445" s="471"/>
      <c r="BK445" s="471"/>
      <c r="BL445" s="471"/>
      <c r="BM445" s="478"/>
      <c r="BN445" s="449"/>
      <c r="BO445" s="449"/>
      <c r="BP445" s="473"/>
      <c r="BQ445" s="471"/>
      <c r="BR445" s="471"/>
      <c r="BS445" s="471"/>
      <c r="BT445" s="478"/>
      <c r="BU445" s="449"/>
      <c r="BV445" s="449"/>
      <c r="BW445" s="473"/>
      <c r="BX445" s="471"/>
      <c r="BY445" s="471"/>
      <c r="BZ445" s="471"/>
      <c r="CA445" s="478"/>
      <c r="CB445" s="449"/>
      <c r="CC445" s="449"/>
      <c r="CD445" s="473"/>
      <c r="CE445" s="471"/>
      <c r="CF445" s="471"/>
      <c r="CG445" s="471"/>
      <c r="CH445" s="478"/>
      <c r="CI445" s="449"/>
      <c r="CJ445" s="449"/>
      <c r="CK445" s="473"/>
      <c r="CL445" s="471"/>
      <c r="CM445" s="471"/>
      <c r="CN445" s="471"/>
      <c r="CO445" s="478"/>
      <c r="CP445" s="449"/>
      <c r="CQ445" s="449"/>
      <c r="CR445" s="473"/>
      <c r="CS445" s="471"/>
      <c r="CT445" s="471"/>
      <c r="CU445" s="471"/>
      <c r="CV445" s="478"/>
      <c r="CW445" s="449"/>
      <c r="CX445" s="449"/>
      <c r="CY445" s="473"/>
      <c r="CZ445" s="471"/>
      <c r="DA445" s="471"/>
      <c r="DB445" s="471"/>
      <c r="DC445" s="478"/>
      <c r="DD445" s="449"/>
      <c r="DE445" s="449"/>
      <c r="DF445" s="473"/>
      <c r="DG445" s="471"/>
      <c r="DH445" s="471"/>
      <c r="DI445" s="471"/>
      <c r="DJ445" s="478"/>
      <c r="DK445" s="449"/>
      <c r="DL445" s="449"/>
      <c r="DM445" s="473"/>
      <c r="DN445" s="471"/>
      <c r="DO445" s="471"/>
      <c r="DP445" s="471"/>
      <c r="DQ445" s="478"/>
      <c r="DR445" s="449"/>
      <c r="DS445" s="449"/>
      <c r="DT445" s="473"/>
      <c r="DU445" s="471"/>
      <c r="DV445" s="471"/>
      <c r="DW445" s="471"/>
      <c r="DX445" s="478"/>
      <c r="DY445" s="449"/>
      <c r="DZ445" s="449"/>
      <c r="EA445" s="473"/>
      <c r="EB445" s="471"/>
      <c r="EC445" s="471"/>
      <c r="ED445" s="471"/>
      <c r="EE445" s="478"/>
      <c r="EF445" s="449"/>
      <c r="EG445" s="449"/>
      <c r="EH445" s="473"/>
      <c r="EI445" s="471"/>
      <c r="EJ445" s="471"/>
      <c r="EK445" s="471"/>
      <c r="EL445" s="478"/>
      <c r="EM445" s="449"/>
      <c r="EN445" s="449"/>
      <c r="EO445" s="473"/>
      <c r="EP445" s="471"/>
      <c r="EQ445" s="471"/>
      <c r="ER445" s="471"/>
      <c r="ES445" s="478"/>
      <c r="ET445" s="449"/>
      <c r="EU445" s="449"/>
      <c r="EV445" s="473"/>
      <c r="EW445" s="471"/>
      <c r="EX445" s="471"/>
      <c r="EY445" s="471"/>
      <c r="EZ445" s="478"/>
      <c r="FA445" s="449"/>
      <c r="FB445" s="449"/>
      <c r="FC445" s="473"/>
      <c r="FD445" s="471"/>
      <c r="FE445" s="471"/>
      <c r="FF445" s="471"/>
      <c r="FG445" s="478"/>
      <c r="FH445" s="449"/>
      <c r="FI445" s="449"/>
      <c r="FJ445" s="473"/>
      <c r="FK445" s="471"/>
      <c r="FL445" s="471"/>
      <c r="FM445" s="471"/>
      <c r="FN445" s="478"/>
      <c r="FO445" s="449"/>
      <c r="FP445" s="449"/>
      <c r="FQ445" s="473"/>
      <c r="FR445" s="471"/>
      <c r="FS445" s="471"/>
      <c r="FT445" s="471"/>
      <c r="FU445" s="478"/>
      <c r="FV445" s="449"/>
      <c r="FW445" s="449"/>
      <c r="FX445" s="473"/>
      <c r="FY445" s="471"/>
      <c r="FZ445" s="471"/>
      <c r="GA445" s="471"/>
      <c r="GB445" s="478"/>
      <c r="GC445" s="449"/>
      <c r="GD445" s="449"/>
      <c r="GE445" s="473"/>
      <c r="GF445" s="471"/>
      <c r="GG445" s="471"/>
      <c r="GH445" s="471"/>
      <c r="GI445" s="478"/>
      <c r="GJ445" s="449"/>
      <c r="GK445" s="449"/>
      <c r="GL445" s="473"/>
      <c r="GM445" s="471"/>
      <c r="GN445" s="471"/>
      <c r="GO445" s="471"/>
      <c r="GP445" s="478"/>
      <c r="GQ445" s="449"/>
      <c r="GR445" s="449"/>
      <c r="GS445" s="473"/>
      <c r="GT445" s="471"/>
      <c r="GU445" s="471"/>
      <c r="GV445" s="471"/>
      <c r="GW445" s="478"/>
      <c r="GX445" s="449"/>
      <c r="GY445" s="449"/>
      <c r="GZ445" s="473"/>
      <c r="HA445" s="471"/>
      <c r="HB445" s="471"/>
      <c r="HC445" s="471"/>
      <c r="HD445" s="478"/>
      <c r="HE445" s="449"/>
      <c r="HF445" s="449"/>
      <c r="HG445" s="473"/>
      <c r="HH445" s="471"/>
      <c r="HI445" s="471"/>
      <c r="HJ445" s="471"/>
      <c r="HK445" s="478"/>
      <c r="HL445" s="449"/>
      <c r="HM445" s="449"/>
      <c r="HN445" s="473"/>
      <c r="HO445" s="471"/>
      <c r="HP445" s="471"/>
      <c r="HQ445" s="471"/>
      <c r="HR445" s="478"/>
      <c r="HS445" s="449"/>
      <c r="HT445" s="449"/>
      <c r="HU445" s="473"/>
      <c r="HV445" s="471"/>
      <c r="HW445" s="471"/>
      <c r="HX445" s="471"/>
      <c r="HY445" s="478"/>
      <c r="HZ445" s="449"/>
      <c r="IA445" s="449"/>
      <c r="IB445" s="473"/>
      <c r="IC445" s="471"/>
      <c r="ID445" s="471"/>
      <c r="IE445" s="471"/>
      <c r="IF445" s="478"/>
      <c r="IG445" s="449"/>
      <c r="IH445" s="449"/>
      <c r="II445" s="473"/>
      <c r="IJ445" s="471"/>
      <c r="IK445" s="471"/>
      <c r="IL445" s="471"/>
      <c r="IM445" s="478"/>
      <c r="IN445" s="449"/>
      <c r="IO445" s="449"/>
      <c r="IP445" s="473"/>
      <c r="IQ445" s="471"/>
      <c r="IR445" s="471"/>
      <c r="IS445" s="471"/>
      <c r="IT445" s="478"/>
      <c r="IU445" s="449"/>
      <c r="IV445" s="449"/>
      <c r="IW445" s="473"/>
      <c r="IX445" s="471"/>
      <c r="IY445" s="471"/>
      <c r="IZ445" s="471"/>
      <c r="JA445" s="478"/>
      <c r="JB445" s="449"/>
      <c r="JC445" s="449"/>
      <c r="JD445" s="473"/>
      <c r="JE445" s="471"/>
      <c r="JF445" s="471"/>
      <c r="JG445" s="471"/>
      <c r="JH445" s="478"/>
      <c r="JI445" s="449"/>
      <c r="JJ445" s="449"/>
      <c r="JK445" s="473"/>
      <c r="JL445" s="471"/>
      <c r="JM445" s="471"/>
      <c r="JN445" s="471"/>
      <c r="JO445" s="478"/>
      <c r="JP445" s="449"/>
      <c r="JQ445" s="449"/>
      <c r="JR445" s="473"/>
      <c r="JS445" s="471"/>
      <c r="JT445" s="471"/>
      <c r="JU445" s="471"/>
      <c r="JV445" s="478"/>
      <c r="JW445" s="449"/>
      <c r="JX445" s="449"/>
      <c r="JY445" s="473"/>
      <c r="JZ445" s="471"/>
      <c r="KA445" s="471"/>
      <c r="KB445" s="471"/>
      <c r="KC445" s="478"/>
      <c r="KD445" s="449"/>
      <c r="KE445" s="449"/>
      <c r="KF445" s="473"/>
      <c r="KG445" s="471"/>
      <c r="KH445" s="471"/>
      <c r="KI445" s="471"/>
      <c r="KJ445" s="478"/>
      <c r="KK445" s="449"/>
      <c r="KL445" s="449"/>
      <c r="KM445" s="473"/>
      <c r="KN445" s="471"/>
      <c r="KO445" s="471"/>
      <c r="KP445" s="471"/>
      <c r="KQ445" s="478"/>
      <c r="KR445" s="449"/>
      <c r="KS445" s="449"/>
      <c r="KT445" s="473"/>
      <c r="KU445" s="471"/>
      <c r="KV445" s="471"/>
      <c r="KW445" s="471"/>
      <c r="KX445" s="478"/>
      <c r="KY445" s="449"/>
      <c r="KZ445" s="449"/>
      <c r="LA445" s="473"/>
      <c r="LB445" s="471"/>
      <c r="LC445" s="471"/>
      <c r="LD445" s="471"/>
      <c r="LE445" s="478"/>
      <c r="LF445" s="449"/>
      <c r="LG445" s="449"/>
      <c r="LH445" s="473"/>
      <c r="LI445" s="471"/>
      <c r="LJ445" s="471"/>
      <c r="LK445" s="471"/>
      <c r="LL445" s="478"/>
      <c r="LM445" s="449"/>
      <c r="LN445" s="449"/>
      <c r="LO445" s="473"/>
      <c r="LP445" s="471"/>
      <c r="LQ445" s="471"/>
      <c r="LR445" s="471"/>
      <c r="LS445" s="478"/>
      <c r="LT445" s="449"/>
      <c r="LU445" s="449"/>
      <c r="LV445" s="473"/>
      <c r="LW445" s="471"/>
      <c r="LX445" s="471"/>
      <c r="LY445" s="471"/>
      <c r="LZ445" s="478"/>
      <c r="MA445" s="449"/>
      <c r="MB445" s="449"/>
      <c r="MC445" s="473"/>
      <c r="MD445" s="471"/>
      <c r="ME445" s="471"/>
      <c r="MF445" s="471"/>
      <c r="MG445" s="478"/>
      <c r="MH445" s="449"/>
      <c r="MI445" s="449"/>
      <c r="MJ445" s="473"/>
      <c r="MK445" s="471"/>
      <c r="ML445" s="471"/>
      <c r="MM445" s="471"/>
      <c r="MN445" s="478"/>
    </row>
    <row r="446" spans="2:352" hidden="1">
      <c r="B446" s="333">
        <v>207</v>
      </c>
      <c r="C446" s="449"/>
      <c r="D446" s="449"/>
      <c r="E446" s="473"/>
      <c r="F446" s="471"/>
      <c r="G446" s="471"/>
      <c r="H446" s="471"/>
      <c r="I446" s="478"/>
      <c r="J446" s="449"/>
      <c r="K446" s="449"/>
      <c r="L446" s="473"/>
      <c r="M446" s="471"/>
      <c r="N446" s="471"/>
      <c r="O446" s="471"/>
      <c r="P446" s="478"/>
      <c r="Q446" s="449"/>
      <c r="R446" s="449"/>
      <c r="S446" s="473"/>
      <c r="T446" s="471"/>
      <c r="U446" s="471"/>
      <c r="V446" s="471"/>
      <c r="W446" s="478"/>
      <c r="X446" s="449"/>
      <c r="Y446" s="449"/>
      <c r="Z446" s="473"/>
      <c r="AA446" s="471"/>
      <c r="AB446" s="471"/>
      <c r="AC446" s="471"/>
      <c r="AD446" s="478"/>
      <c r="AE446" s="449"/>
      <c r="AF446" s="449"/>
      <c r="AG446" s="473"/>
      <c r="AH446" s="471"/>
      <c r="AI446" s="471"/>
      <c r="AJ446" s="471"/>
      <c r="AK446" s="478"/>
      <c r="AL446" s="449"/>
      <c r="AM446" s="449"/>
      <c r="AN446" s="473"/>
      <c r="AO446" s="471"/>
      <c r="AP446" s="471"/>
      <c r="AQ446" s="471"/>
      <c r="AR446" s="478"/>
      <c r="AS446" s="449"/>
      <c r="AT446" s="449"/>
      <c r="AU446" s="473"/>
      <c r="AV446" s="471"/>
      <c r="AW446" s="471"/>
      <c r="AX446" s="471"/>
      <c r="AY446" s="478"/>
      <c r="AZ446" s="449"/>
      <c r="BA446" s="449"/>
      <c r="BB446" s="473"/>
      <c r="BC446" s="471"/>
      <c r="BD446" s="471"/>
      <c r="BE446" s="471"/>
      <c r="BF446" s="478"/>
      <c r="BG446" s="449"/>
      <c r="BH446" s="449"/>
      <c r="BI446" s="473"/>
      <c r="BJ446" s="471"/>
      <c r="BK446" s="471"/>
      <c r="BL446" s="471"/>
      <c r="BM446" s="478"/>
      <c r="BN446" s="449"/>
      <c r="BO446" s="449"/>
      <c r="BP446" s="473"/>
      <c r="BQ446" s="471"/>
      <c r="BR446" s="471"/>
      <c r="BS446" s="471"/>
      <c r="BT446" s="478"/>
      <c r="BU446" s="449"/>
      <c r="BV446" s="449"/>
      <c r="BW446" s="473"/>
      <c r="BX446" s="471"/>
      <c r="BY446" s="471"/>
      <c r="BZ446" s="471"/>
      <c r="CA446" s="478"/>
      <c r="CB446" s="449"/>
      <c r="CC446" s="449"/>
      <c r="CD446" s="473"/>
      <c r="CE446" s="471"/>
      <c r="CF446" s="471"/>
      <c r="CG446" s="471"/>
      <c r="CH446" s="478"/>
      <c r="CI446" s="449"/>
      <c r="CJ446" s="449"/>
      <c r="CK446" s="473"/>
      <c r="CL446" s="471"/>
      <c r="CM446" s="471"/>
      <c r="CN446" s="471"/>
      <c r="CO446" s="478"/>
      <c r="CP446" s="449"/>
      <c r="CQ446" s="449"/>
      <c r="CR446" s="473"/>
      <c r="CS446" s="471"/>
      <c r="CT446" s="471"/>
      <c r="CU446" s="471"/>
      <c r="CV446" s="478"/>
      <c r="CW446" s="449"/>
      <c r="CX446" s="449"/>
      <c r="CY446" s="473"/>
      <c r="CZ446" s="471"/>
      <c r="DA446" s="471"/>
      <c r="DB446" s="471"/>
      <c r="DC446" s="478"/>
      <c r="DD446" s="449"/>
      <c r="DE446" s="449"/>
      <c r="DF446" s="473"/>
      <c r="DG446" s="471"/>
      <c r="DH446" s="471"/>
      <c r="DI446" s="471"/>
      <c r="DJ446" s="478"/>
      <c r="DK446" s="449"/>
      <c r="DL446" s="449"/>
      <c r="DM446" s="473"/>
      <c r="DN446" s="471"/>
      <c r="DO446" s="471"/>
      <c r="DP446" s="471"/>
      <c r="DQ446" s="478"/>
      <c r="DR446" s="449"/>
      <c r="DS446" s="449"/>
      <c r="DT446" s="473"/>
      <c r="DU446" s="471"/>
      <c r="DV446" s="471"/>
      <c r="DW446" s="471"/>
      <c r="DX446" s="478"/>
      <c r="DY446" s="449"/>
      <c r="DZ446" s="449"/>
      <c r="EA446" s="473"/>
      <c r="EB446" s="471"/>
      <c r="EC446" s="471"/>
      <c r="ED446" s="471"/>
      <c r="EE446" s="478"/>
      <c r="EF446" s="449"/>
      <c r="EG446" s="449"/>
      <c r="EH446" s="473"/>
      <c r="EI446" s="471"/>
      <c r="EJ446" s="471"/>
      <c r="EK446" s="471"/>
      <c r="EL446" s="478"/>
      <c r="EM446" s="449"/>
      <c r="EN446" s="449"/>
      <c r="EO446" s="473"/>
      <c r="EP446" s="471"/>
      <c r="EQ446" s="471"/>
      <c r="ER446" s="471"/>
      <c r="ES446" s="478"/>
      <c r="ET446" s="449"/>
      <c r="EU446" s="449"/>
      <c r="EV446" s="473"/>
      <c r="EW446" s="471"/>
      <c r="EX446" s="471"/>
      <c r="EY446" s="471"/>
      <c r="EZ446" s="478"/>
      <c r="FA446" s="449"/>
      <c r="FB446" s="449"/>
      <c r="FC446" s="473"/>
      <c r="FD446" s="471"/>
      <c r="FE446" s="471"/>
      <c r="FF446" s="471"/>
      <c r="FG446" s="478"/>
      <c r="FH446" s="449"/>
      <c r="FI446" s="449"/>
      <c r="FJ446" s="473"/>
      <c r="FK446" s="471"/>
      <c r="FL446" s="471"/>
      <c r="FM446" s="471"/>
      <c r="FN446" s="478"/>
      <c r="FO446" s="449"/>
      <c r="FP446" s="449"/>
      <c r="FQ446" s="473"/>
      <c r="FR446" s="471"/>
      <c r="FS446" s="471"/>
      <c r="FT446" s="471"/>
      <c r="FU446" s="478"/>
      <c r="FV446" s="449"/>
      <c r="FW446" s="449"/>
      <c r="FX446" s="473"/>
      <c r="FY446" s="471"/>
      <c r="FZ446" s="471"/>
      <c r="GA446" s="471"/>
      <c r="GB446" s="478"/>
      <c r="GC446" s="449"/>
      <c r="GD446" s="449"/>
      <c r="GE446" s="473"/>
      <c r="GF446" s="471"/>
      <c r="GG446" s="471"/>
      <c r="GH446" s="471"/>
      <c r="GI446" s="478"/>
      <c r="GJ446" s="449"/>
      <c r="GK446" s="449"/>
      <c r="GL446" s="473"/>
      <c r="GM446" s="471"/>
      <c r="GN446" s="471"/>
      <c r="GO446" s="471"/>
      <c r="GP446" s="478"/>
      <c r="GQ446" s="449"/>
      <c r="GR446" s="449"/>
      <c r="GS446" s="473"/>
      <c r="GT446" s="471"/>
      <c r="GU446" s="471"/>
      <c r="GV446" s="471"/>
      <c r="GW446" s="478"/>
      <c r="GX446" s="449"/>
      <c r="GY446" s="449"/>
      <c r="GZ446" s="473"/>
      <c r="HA446" s="471"/>
      <c r="HB446" s="471"/>
      <c r="HC446" s="471"/>
      <c r="HD446" s="478"/>
      <c r="HE446" s="449"/>
      <c r="HF446" s="449"/>
      <c r="HG446" s="473"/>
      <c r="HH446" s="471"/>
      <c r="HI446" s="471"/>
      <c r="HJ446" s="471"/>
      <c r="HK446" s="478"/>
      <c r="HL446" s="449"/>
      <c r="HM446" s="449"/>
      <c r="HN446" s="473"/>
      <c r="HO446" s="471"/>
      <c r="HP446" s="471"/>
      <c r="HQ446" s="471"/>
      <c r="HR446" s="478"/>
      <c r="HS446" s="449"/>
      <c r="HT446" s="449"/>
      <c r="HU446" s="473"/>
      <c r="HV446" s="471"/>
      <c r="HW446" s="471"/>
      <c r="HX446" s="471"/>
      <c r="HY446" s="478"/>
      <c r="HZ446" s="449"/>
      <c r="IA446" s="449"/>
      <c r="IB446" s="473"/>
      <c r="IC446" s="471"/>
      <c r="ID446" s="471"/>
      <c r="IE446" s="471"/>
      <c r="IF446" s="478"/>
      <c r="IG446" s="449"/>
      <c r="IH446" s="449"/>
      <c r="II446" s="473"/>
      <c r="IJ446" s="471"/>
      <c r="IK446" s="471"/>
      <c r="IL446" s="471"/>
      <c r="IM446" s="478"/>
      <c r="IN446" s="449"/>
      <c r="IO446" s="449"/>
      <c r="IP446" s="473"/>
      <c r="IQ446" s="471"/>
      <c r="IR446" s="471"/>
      <c r="IS446" s="471"/>
      <c r="IT446" s="478"/>
      <c r="IU446" s="449"/>
      <c r="IV446" s="449"/>
      <c r="IW446" s="473"/>
      <c r="IX446" s="471"/>
      <c r="IY446" s="471"/>
      <c r="IZ446" s="471"/>
      <c r="JA446" s="478"/>
      <c r="JB446" s="449"/>
      <c r="JC446" s="449"/>
      <c r="JD446" s="473"/>
      <c r="JE446" s="471"/>
      <c r="JF446" s="471"/>
      <c r="JG446" s="471"/>
      <c r="JH446" s="478"/>
      <c r="JI446" s="449"/>
      <c r="JJ446" s="449"/>
      <c r="JK446" s="473"/>
      <c r="JL446" s="471"/>
      <c r="JM446" s="471"/>
      <c r="JN446" s="471"/>
      <c r="JO446" s="478"/>
      <c r="JP446" s="449"/>
      <c r="JQ446" s="449"/>
      <c r="JR446" s="473"/>
      <c r="JS446" s="471"/>
      <c r="JT446" s="471"/>
      <c r="JU446" s="471"/>
      <c r="JV446" s="478"/>
      <c r="JW446" s="449"/>
      <c r="JX446" s="449"/>
      <c r="JY446" s="473"/>
      <c r="JZ446" s="471"/>
      <c r="KA446" s="471"/>
      <c r="KB446" s="471"/>
      <c r="KC446" s="478"/>
      <c r="KD446" s="449"/>
      <c r="KE446" s="449"/>
      <c r="KF446" s="473"/>
      <c r="KG446" s="471"/>
      <c r="KH446" s="471"/>
      <c r="KI446" s="471"/>
      <c r="KJ446" s="478"/>
      <c r="KK446" s="449"/>
      <c r="KL446" s="449"/>
      <c r="KM446" s="473"/>
      <c r="KN446" s="471"/>
      <c r="KO446" s="471"/>
      <c r="KP446" s="471"/>
      <c r="KQ446" s="478"/>
      <c r="KR446" s="449"/>
      <c r="KS446" s="449"/>
      <c r="KT446" s="473"/>
      <c r="KU446" s="471"/>
      <c r="KV446" s="471"/>
      <c r="KW446" s="471"/>
      <c r="KX446" s="478"/>
      <c r="KY446" s="449"/>
      <c r="KZ446" s="449"/>
      <c r="LA446" s="473"/>
      <c r="LB446" s="471"/>
      <c r="LC446" s="471"/>
      <c r="LD446" s="471"/>
      <c r="LE446" s="478"/>
      <c r="LF446" s="449"/>
      <c r="LG446" s="449"/>
      <c r="LH446" s="473"/>
      <c r="LI446" s="471"/>
      <c r="LJ446" s="471"/>
      <c r="LK446" s="471"/>
      <c r="LL446" s="478"/>
      <c r="LM446" s="449"/>
      <c r="LN446" s="449"/>
      <c r="LO446" s="473"/>
      <c r="LP446" s="471"/>
      <c r="LQ446" s="471"/>
      <c r="LR446" s="471"/>
      <c r="LS446" s="478"/>
      <c r="LT446" s="449"/>
      <c r="LU446" s="449"/>
      <c r="LV446" s="473"/>
      <c r="LW446" s="471"/>
      <c r="LX446" s="471"/>
      <c r="LY446" s="471"/>
      <c r="LZ446" s="478"/>
      <c r="MA446" s="449"/>
      <c r="MB446" s="449"/>
      <c r="MC446" s="473"/>
      <c r="MD446" s="471"/>
      <c r="ME446" s="471"/>
      <c r="MF446" s="471"/>
      <c r="MG446" s="478"/>
      <c r="MH446" s="449"/>
      <c r="MI446" s="449"/>
      <c r="MJ446" s="473"/>
      <c r="MK446" s="471"/>
      <c r="ML446" s="471"/>
      <c r="MM446" s="471"/>
      <c r="MN446" s="478"/>
    </row>
    <row r="447" spans="2:352" hidden="1">
      <c r="B447" s="333">
        <v>208</v>
      </c>
      <c r="C447" s="449"/>
      <c r="D447" s="449"/>
      <c r="E447" s="473"/>
      <c r="F447" s="471"/>
      <c r="G447" s="471"/>
      <c r="H447" s="471"/>
      <c r="I447" s="478"/>
      <c r="J447" s="449"/>
      <c r="K447" s="449"/>
      <c r="L447" s="473"/>
      <c r="M447" s="471"/>
      <c r="N447" s="471"/>
      <c r="O447" s="471"/>
      <c r="P447" s="478"/>
      <c r="Q447" s="449"/>
      <c r="R447" s="449"/>
      <c r="S447" s="473"/>
      <c r="T447" s="471"/>
      <c r="U447" s="471"/>
      <c r="V447" s="471"/>
      <c r="W447" s="478"/>
      <c r="X447" s="449"/>
      <c r="Y447" s="449"/>
      <c r="Z447" s="473"/>
      <c r="AA447" s="471"/>
      <c r="AB447" s="471"/>
      <c r="AC447" s="471"/>
      <c r="AD447" s="478"/>
      <c r="AE447" s="449"/>
      <c r="AF447" s="449"/>
      <c r="AG447" s="473"/>
      <c r="AH447" s="471"/>
      <c r="AI447" s="471"/>
      <c r="AJ447" s="471"/>
      <c r="AK447" s="478"/>
      <c r="AL447" s="449"/>
      <c r="AM447" s="449"/>
      <c r="AN447" s="473"/>
      <c r="AO447" s="471"/>
      <c r="AP447" s="471"/>
      <c r="AQ447" s="471"/>
      <c r="AR447" s="478"/>
      <c r="AS447" s="449"/>
      <c r="AT447" s="449"/>
      <c r="AU447" s="473"/>
      <c r="AV447" s="471"/>
      <c r="AW447" s="471"/>
      <c r="AX447" s="471"/>
      <c r="AY447" s="478"/>
      <c r="AZ447" s="449"/>
      <c r="BA447" s="449"/>
      <c r="BB447" s="473"/>
      <c r="BC447" s="471"/>
      <c r="BD447" s="471"/>
      <c r="BE447" s="471"/>
      <c r="BF447" s="478"/>
      <c r="BG447" s="449"/>
      <c r="BH447" s="449"/>
      <c r="BI447" s="473"/>
      <c r="BJ447" s="471"/>
      <c r="BK447" s="471"/>
      <c r="BL447" s="471"/>
      <c r="BM447" s="478"/>
      <c r="BN447" s="449"/>
      <c r="BO447" s="449"/>
      <c r="BP447" s="473"/>
      <c r="BQ447" s="471"/>
      <c r="BR447" s="471"/>
      <c r="BS447" s="471"/>
      <c r="BT447" s="478"/>
      <c r="BU447" s="449"/>
      <c r="BV447" s="449"/>
      <c r="BW447" s="473"/>
      <c r="BX447" s="471"/>
      <c r="BY447" s="471"/>
      <c r="BZ447" s="471"/>
      <c r="CA447" s="478"/>
      <c r="CB447" s="449"/>
      <c r="CC447" s="449"/>
      <c r="CD447" s="473"/>
      <c r="CE447" s="471"/>
      <c r="CF447" s="471"/>
      <c r="CG447" s="471"/>
      <c r="CH447" s="478"/>
      <c r="CI447" s="449"/>
      <c r="CJ447" s="449"/>
      <c r="CK447" s="473"/>
      <c r="CL447" s="471"/>
      <c r="CM447" s="471"/>
      <c r="CN447" s="471"/>
      <c r="CO447" s="478"/>
      <c r="CP447" s="449"/>
      <c r="CQ447" s="449"/>
      <c r="CR447" s="473"/>
      <c r="CS447" s="471"/>
      <c r="CT447" s="471"/>
      <c r="CU447" s="471"/>
      <c r="CV447" s="478"/>
      <c r="CW447" s="449"/>
      <c r="CX447" s="449"/>
      <c r="CY447" s="473"/>
      <c r="CZ447" s="471"/>
      <c r="DA447" s="471"/>
      <c r="DB447" s="471"/>
      <c r="DC447" s="478"/>
      <c r="DD447" s="449"/>
      <c r="DE447" s="449"/>
      <c r="DF447" s="473"/>
      <c r="DG447" s="471"/>
      <c r="DH447" s="471"/>
      <c r="DI447" s="471"/>
      <c r="DJ447" s="478"/>
      <c r="DK447" s="449"/>
      <c r="DL447" s="449"/>
      <c r="DM447" s="473"/>
      <c r="DN447" s="471"/>
      <c r="DO447" s="471"/>
      <c r="DP447" s="471"/>
      <c r="DQ447" s="478"/>
      <c r="DR447" s="449"/>
      <c r="DS447" s="449"/>
      <c r="DT447" s="473"/>
      <c r="DU447" s="471"/>
      <c r="DV447" s="471"/>
      <c r="DW447" s="471"/>
      <c r="DX447" s="478"/>
      <c r="DY447" s="449"/>
      <c r="DZ447" s="449"/>
      <c r="EA447" s="473"/>
      <c r="EB447" s="471"/>
      <c r="EC447" s="471"/>
      <c r="ED447" s="471"/>
      <c r="EE447" s="478"/>
      <c r="EF447" s="449"/>
      <c r="EG447" s="449"/>
      <c r="EH447" s="473"/>
      <c r="EI447" s="471"/>
      <c r="EJ447" s="471"/>
      <c r="EK447" s="471"/>
      <c r="EL447" s="478"/>
      <c r="EM447" s="449"/>
      <c r="EN447" s="449"/>
      <c r="EO447" s="473"/>
      <c r="EP447" s="471"/>
      <c r="EQ447" s="471"/>
      <c r="ER447" s="471"/>
      <c r="ES447" s="478"/>
      <c r="ET447" s="449"/>
      <c r="EU447" s="449"/>
      <c r="EV447" s="473"/>
      <c r="EW447" s="471"/>
      <c r="EX447" s="471"/>
      <c r="EY447" s="471"/>
      <c r="EZ447" s="478"/>
      <c r="FA447" s="449"/>
      <c r="FB447" s="449"/>
      <c r="FC447" s="473"/>
      <c r="FD447" s="471"/>
      <c r="FE447" s="471"/>
      <c r="FF447" s="471"/>
      <c r="FG447" s="478"/>
      <c r="FH447" s="449"/>
      <c r="FI447" s="449"/>
      <c r="FJ447" s="473"/>
      <c r="FK447" s="471"/>
      <c r="FL447" s="471"/>
      <c r="FM447" s="471"/>
      <c r="FN447" s="478"/>
      <c r="FO447" s="449"/>
      <c r="FP447" s="449"/>
      <c r="FQ447" s="473"/>
      <c r="FR447" s="471"/>
      <c r="FS447" s="471"/>
      <c r="FT447" s="471"/>
      <c r="FU447" s="478"/>
      <c r="FV447" s="449"/>
      <c r="FW447" s="449"/>
      <c r="FX447" s="473"/>
      <c r="FY447" s="471"/>
      <c r="FZ447" s="471"/>
      <c r="GA447" s="471"/>
      <c r="GB447" s="478"/>
      <c r="GC447" s="449"/>
      <c r="GD447" s="449"/>
      <c r="GE447" s="473"/>
      <c r="GF447" s="471"/>
      <c r="GG447" s="471"/>
      <c r="GH447" s="471"/>
      <c r="GI447" s="478"/>
      <c r="GJ447" s="449"/>
      <c r="GK447" s="449"/>
      <c r="GL447" s="473"/>
      <c r="GM447" s="471"/>
      <c r="GN447" s="471"/>
      <c r="GO447" s="471"/>
      <c r="GP447" s="478"/>
      <c r="GQ447" s="449"/>
      <c r="GR447" s="449"/>
      <c r="GS447" s="473"/>
      <c r="GT447" s="471"/>
      <c r="GU447" s="471"/>
      <c r="GV447" s="471"/>
      <c r="GW447" s="478"/>
      <c r="GX447" s="449"/>
      <c r="GY447" s="449"/>
      <c r="GZ447" s="473"/>
      <c r="HA447" s="471"/>
      <c r="HB447" s="471"/>
      <c r="HC447" s="471"/>
      <c r="HD447" s="478"/>
      <c r="HE447" s="449"/>
      <c r="HF447" s="449"/>
      <c r="HG447" s="473"/>
      <c r="HH447" s="471"/>
      <c r="HI447" s="471"/>
      <c r="HJ447" s="471"/>
      <c r="HK447" s="478"/>
      <c r="HL447" s="449"/>
      <c r="HM447" s="449"/>
      <c r="HN447" s="473"/>
      <c r="HO447" s="471"/>
      <c r="HP447" s="471"/>
      <c r="HQ447" s="471"/>
      <c r="HR447" s="478"/>
      <c r="HS447" s="449"/>
      <c r="HT447" s="449"/>
      <c r="HU447" s="473"/>
      <c r="HV447" s="471"/>
      <c r="HW447" s="471"/>
      <c r="HX447" s="471"/>
      <c r="HY447" s="478"/>
      <c r="HZ447" s="449"/>
      <c r="IA447" s="449"/>
      <c r="IB447" s="473"/>
      <c r="IC447" s="471"/>
      <c r="ID447" s="471"/>
      <c r="IE447" s="471"/>
      <c r="IF447" s="478"/>
      <c r="IG447" s="449"/>
      <c r="IH447" s="449"/>
      <c r="II447" s="473"/>
      <c r="IJ447" s="471"/>
      <c r="IK447" s="471"/>
      <c r="IL447" s="471"/>
      <c r="IM447" s="478"/>
      <c r="IN447" s="449"/>
      <c r="IO447" s="449"/>
      <c r="IP447" s="473"/>
      <c r="IQ447" s="471"/>
      <c r="IR447" s="471"/>
      <c r="IS447" s="471"/>
      <c r="IT447" s="478"/>
      <c r="IU447" s="449"/>
      <c r="IV447" s="449"/>
      <c r="IW447" s="473"/>
      <c r="IX447" s="471"/>
      <c r="IY447" s="471"/>
      <c r="IZ447" s="471"/>
      <c r="JA447" s="478"/>
      <c r="JB447" s="449"/>
      <c r="JC447" s="449"/>
      <c r="JD447" s="473"/>
      <c r="JE447" s="471"/>
      <c r="JF447" s="471"/>
      <c r="JG447" s="471"/>
      <c r="JH447" s="478"/>
      <c r="JI447" s="449"/>
      <c r="JJ447" s="449"/>
      <c r="JK447" s="473"/>
      <c r="JL447" s="471"/>
      <c r="JM447" s="471"/>
      <c r="JN447" s="471"/>
      <c r="JO447" s="478"/>
      <c r="JP447" s="449"/>
      <c r="JQ447" s="449"/>
      <c r="JR447" s="473"/>
      <c r="JS447" s="471"/>
      <c r="JT447" s="471"/>
      <c r="JU447" s="471"/>
      <c r="JV447" s="478"/>
      <c r="JW447" s="449"/>
      <c r="JX447" s="449"/>
      <c r="JY447" s="473"/>
      <c r="JZ447" s="471"/>
      <c r="KA447" s="471"/>
      <c r="KB447" s="471"/>
      <c r="KC447" s="478"/>
      <c r="KD447" s="449"/>
      <c r="KE447" s="449"/>
      <c r="KF447" s="473"/>
      <c r="KG447" s="471"/>
      <c r="KH447" s="471"/>
      <c r="KI447" s="471"/>
      <c r="KJ447" s="478"/>
      <c r="KK447" s="449"/>
      <c r="KL447" s="449"/>
      <c r="KM447" s="473"/>
      <c r="KN447" s="471"/>
      <c r="KO447" s="471"/>
      <c r="KP447" s="471"/>
      <c r="KQ447" s="478"/>
      <c r="KR447" s="449"/>
      <c r="KS447" s="449"/>
      <c r="KT447" s="473"/>
      <c r="KU447" s="471"/>
      <c r="KV447" s="471"/>
      <c r="KW447" s="471"/>
      <c r="KX447" s="478"/>
      <c r="KY447" s="449"/>
      <c r="KZ447" s="449"/>
      <c r="LA447" s="473"/>
      <c r="LB447" s="471"/>
      <c r="LC447" s="471"/>
      <c r="LD447" s="471"/>
      <c r="LE447" s="478"/>
      <c r="LF447" s="449"/>
      <c r="LG447" s="449"/>
      <c r="LH447" s="473"/>
      <c r="LI447" s="471"/>
      <c r="LJ447" s="471"/>
      <c r="LK447" s="471"/>
      <c r="LL447" s="478"/>
      <c r="LM447" s="449"/>
      <c r="LN447" s="449"/>
      <c r="LO447" s="473"/>
      <c r="LP447" s="471"/>
      <c r="LQ447" s="471"/>
      <c r="LR447" s="471"/>
      <c r="LS447" s="478"/>
      <c r="LT447" s="449"/>
      <c r="LU447" s="449"/>
      <c r="LV447" s="473"/>
      <c r="LW447" s="471"/>
      <c r="LX447" s="471"/>
      <c r="LY447" s="471"/>
      <c r="LZ447" s="478"/>
      <c r="MA447" s="449"/>
      <c r="MB447" s="449"/>
      <c r="MC447" s="473"/>
      <c r="MD447" s="471"/>
      <c r="ME447" s="471"/>
      <c r="MF447" s="471"/>
      <c r="MG447" s="478"/>
      <c r="MH447" s="449"/>
      <c r="MI447" s="449"/>
      <c r="MJ447" s="473"/>
      <c r="MK447" s="471"/>
      <c r="ML447" s="471"/>
      <c r="MM447" s="471"/>
      <c r="MN447" s="478"/>
    </row>
    <row r="448" spans="2:352" hidden="1">
      <c r="B448" s="333">
        <v>209</v>
      </c>
      <c r="C448" s="449"/>
      <c r="D448" s="449"/>
      <c r="E448" s="473"/>
      <c r="F448" s="471"/>
      <c r="G448" s="471"/>
      <c r="H448" s="471"/>
      <c r="I448" s="478"/>
      <c r="J448" s="449"/>
      <c r="K448" s="449"/>
      <c r="L448" s="473"/>
      <c r="M448" s="471"/>
      <c r="N448" s="471"/>
      <c r="O448" s="471"/>
      <c r="P448" s="478"/>
      <c r="Q448" s="449"/>
      <c r="R448" s="449"/>
      <c r="S448" s="473"/>
      <c r="T448" s="471"/>
      <c r="U448" s="471"/>
      <c r="V448" s="471"/>
      <c r="W448" s="478"/>
      <c r="X448" s="449"/>
      <c r="Y448" s="449"/>
      <c r="Z448" s="473"/>
      <c r="AA448" s="471"/>
      <c r="AB448" s="471"/>
      <c r="AC448" s="471"/>
      <c r="AD448" s="478"/>
      <c r="AE448" s="449"/>
      <c r="AF448" s="449"/>
      <c r="AG448" s="473"/>
      <c r="AH448" s="471"/>
      <c r="AI448" s="471"/>
      <c r="AJ448" s="471"/>
      <c r="AK448" s="478"/>
      <c r="AL448" s="449"/>
      <c r="AM448" s="449"/>
      <c r="AN448" s="473"/>
      <c r="AO448" s="471"/>
      <c r="AP448" s="471"/>
      <c r="AQ448" s="471"/>
      <c r="AR448" s="478"/>
      <c r="AS448" s="449"/>
      <c r="AT448" s="449"/>
      <c r="AU448" s="473"/>
      <c r="AV448" s="471"/>
      <c r="AW448" s="471"/>
      <c r="AX448" s="471"/>
      <c r="AY448" s="478"/>
      <c r="AZ448" s="449"/>
      <c r="BA448" s="449"/>
      <c r="BB448" s="473"/>
      <c r="BC448" s="471"/>
      <c r="BD448" s="471"/>
      <c r="BE448" s="471"/>
      <c r="BF448" s="478"/>
      <c r="BG448" s="449"/>
      <c r="BH448" s="449"/>
      <c r="BI448" s="473"/>
      <c r="BJ448" s="471"/>
      <c r="BK448" s="471"/>
      <c r="BL448" s="471"/>
      <c r="BM448" s="478"/>
      <c r="BN448" s="449"/>
      <c r="BO448" s="449"/>
      <c r="BP448" s="473"/>
      <c r="BQ448" s="471"/>
      <c r="BR448" s="471"/>
      <c r="BS448" s="471"/>
      <c r="BT448" s="478"/>
      <c r="BU448" s="449"/>
      <c r="BV448" s="449"/>
      <c r="BW448" s="473"/>
      <c r="BX448" s="471"/>
      <c r="BY448" s="471"/>
      <c r="BZ448" s="471"/>
      <c r="CA448" s="478"/>
      <c r="CB448" s="449"/>
      <c r="CC448" s="449"/>
      <c r="CD448" s="473"/>
      <c r="CE448" s="471"/>
      <c r="CF448" s="471"/>
      <c r="CG448" s="471"/>
      <c r="CH448" s="478"/>
      <c r="CI448" s="449"/>
      <c r="CJ448" s="449"/>
      <c r="CK448" s="473"/>
      <c r="CL448" s="471"/>
      <c r="CM448" s="471"/>
      <c r="CN448" s="471"/>
      <c r="CO448" s="478"/>
      <c r="CP448" s="449"/>
      <c r="CQ448" s="449"/>
      <c r="CR448" s="473"/>
      <c r="CS448" s="471"/>
      <c r="CT448" s="471"/>
      <c r="CU448" s="471"/>
      <c r="CV448" s="478"/>
      <c r="CW448" s="449"/>
      <c r="CX448" s="449"/>
      <c r="CY448" s="473"/>
      <c r="CZ448" s="471"/>
      <c r="DA448" s="471"/>
      <c r="DB448" s="471"/>
      <c r="DC448" s="478"/>
      <c r="DD448" s="449"/>
      <c r="DE448" s="449"/>
      <c r="DF448" s="473"/>
      <c r="DG448" s="471"/>
      <c r="DH448" s="471"/>
      <c r="DI448" s="471"/>
      <c r="DJ448" s="478"/>
      <c r="DK448" s="449"/>
      <c r="DL448" s="449"/>
      <c r="DM448" s="473"/>
      <c r="DN448" s="471"/>
      <c r="DO448" s="471"/>
      <c r="DP448" s="471"/>
      <c r="DQ448" s="478"/>
      <c r="DR448" s="449"/>
      <c r="DS448" s="449"/>
      <c r="DT448" s="473"/>
      <c r="DU448" s="471"/>
      <c r="DV448" s="471"/>
      <c r="DW448" s="471"/>
      <c r="DX448" s="478"/>
      <c r="DY448" s="449"/>
      <c r="DZ448" s="449"/>
      <c r="EA448" s="473"/>
      <c r="EB448" s="471"/>
      <c r="EC448" s="471"/>
      <c r="ED448" s="471"/>
      <c r="EE448" s="478"/>
      <c r="EF448" s="449"/>
      <c r="EG448" s="449"/>
      <c r="EH448" s="473"/>
      <c r="EI448" s="471"/>
      <c r="EJ448" s="471"/>
      <c r="EK448" s="471"/>
      <c r="EL448" s="478"/>
      <c r="EM448" s="449"/>
      <c r="EN448" s="449"/>
      <c r="EO448" s="473"/>
      <c r="EP448" s="471"/>
      <c r="EQ448" s="471"/>
      <c r="ER448" s="471"/>
      <c r="ES448" s="478"/>
      <c r="ET448" s="449"/>
      <c r="EU448" s="449"/>
      <c r="EV448" s="473"/>
      <c r="EW448" s="471"/>
      <c r="EX448" s="471"/>
      <c r="EY448" s="471"/>
      <c r="EZ448" s="478"/>
      <c r="FA448" s="449"/>
      <c r="FB448" s="449"/>
      <c r="FC448" s="473"/>
      <c r="FD448" s="471"/>
      <c r="FE448" s="471"/>
      <c r="FF448" s="471"/>
      <c r="FG448" s="478"/>
      <c r="FH448" s="449"/>
      <c r="FI448" s="449"/>
      <c r="FJ448" s="473"/>
      <c r="FK448" s="471"/>
      <c r="FL448" s="471"/>
      <c r="FM448" s="471"/>
      <c r="FN448" s="478"/>
      <c r="FO448" s="449"/>
      <c r="FP448" s="449"/>
      <c r="FQ448" s="473"/>
      <c r="FR448" s="471"/>
      <c r="FS448" s="471"/>
      <c r="FT448" s="471"/>
      <c r="FU448" s="478"/>
      <c r="FV448" s="449"/>
      <c r="FW448" s="449"/>
      <c r="FX448" s="473"/>
      <c r="FY448" s="471"/>
      <c r="FZ448" s="471"/>
      <c r="GA448" s="471"/>
      <c r="GB448" s="478"/>
      <c r="GC448" s="449"/>
      <c r="GD448" s="449"/>
      <c r="GE448" s="473"/>
      <c r="GF448" s="471"/>
      <c r="GG448" s="471"/>
      <c r="GH448" s="471"/>
      <c r="GI448" s="478"/>
      <c r="GJ448" s="449"/>
      <c r="GK448" s="449"/>
      <c r="GL448" s="473"/>
      <c r="GM448" s="471"/>
      <c r="GN448" s="471"/>
      <c r="GO448" s="471"/>
      <c r="GP448" s="478"/>
      <c r="GQ448" s="449"/>
      <c r="GR448" s="449"/>
      <c r="GS448" s="473"/>
      <c r="GT448" s="471"/>
      <c r="GU448" s="471"/>
      <c r="GV448" s="471"/>
      <c r="GW448" s="478"/>
      <c r="GX448" s="449"/>
      <c r="GY448" s="449"/>
      <c r="GZ448" s="473"/>
      <c r="HA448" s="471"/>
      <c r="HB448" s="471"/>
      <c r="HC448" s="471"/>
      <c r="HD448" s="478"/>
      <c r="HE448" s="449"/>
      <c r="HF448" s="449"/>
      <c r="HG448" s="473"/>
      <c r="HH448" s="471"/>
      <c r="HI448" s="471"/>
      <c r="HJ448" s="471"/>
      <c r="HK448" s="478"/>
      <c r="HL448" s="449"/>
      <c r="HM448" s="449"/>
      <c r="HN448" s="473"/>
      <c r="HO448" s="471"/>
      <c r="HP448" s="471"/>
      <c r="HQ448" s="471"/>
      <c r="HR448" s="478"/>
      <c r="HS448" s="449"/>
      <c r="HT448" s="449"/>
      <c r="HU448" s="473"/>
      <c r="HV448" s="471"/>
      <c r="HW448" s="471"/>
      <c r="HX448" s="471"/>
      <c r="HY448" s="478"/>
      <c r="HZ448" s="449"/>
      <c r="IA448" s="449"/>
      <c r="IB448" s="473"/>
      <c r="IC448" s="471"/>
      <c r="ID448" s="471"/>
      <c r="IE448" s="471"/>
      <c r="IF448" s="478"/>
      <c r="IG448" s="449"/>
      <c r="IH448" s="449"/>
      <c r="II448" s="473"/>
      <c r="IJ448" s="471"/>
      <c r="IK448" s="471"/>
      <c r="IL448" s="471"/>
      <c r="IM448" s="478"/>
      <c r="IN448" s="449"/>
      <c r="IO448" s="449"/>
      <c r="IP448" s="473"/>
      <c r="IQ448" s="471"/>
      <c r="IR448" s="471"/>
      <c r="IS448" s="471"/>
      <c r="IT448" s="478"/>
      <c r="IU448" s="449"/>
      <c r="IV448" s="449"/>
      <c r="IW448" s="473"/>
      <c r="IX448" s="471"/>
      <c r="IY448" s="471"/>
      <c r="IZ448" s="471"/>
      <c r="JA448" s="478"/>
      <c r="JB448" s="449"/>
      <c r="JC448" s="449"/>
      <c r="JD448" s="473"/>
      <c r="JE448" s="471"/>
      <c r="JF448" s="471"/>
      <c r="JG448" s="471"/>
      <c r="JH448" s="478"/>
      <c r="JI448" s="449"/>
      <c r="JJ448" s="449"/>
      <c r="JK448" s="473"/>
      <c r="JL448" s="471"/>
      <c r="JM448" s="471"/>
      <c r="JN448" s="471"/>
      <c r="JO448" s="478"/>
      <c r="JP448" s="449"/>
      <c r="JQ448" s="449"/>
      <c r="JR448" s="473"/>
      <c r="JS448" s="471"/>
      <c r="JT448" s="471"/>
      <c r="JU448" s="471"/>
      <c r="JV448" s="478"/>
      <c r="JW448" s="449"/>
      <c r="JX448" s="449"/>
      <c r="JY448" s="473"/>
      <c r="JZ448" s="471"/>
      <c r="KA448" s="471"/>
      <c r="KB448" s="471"/>
      <c r="KC448" s="478"/>
      <c r="KD448" s="449"/>
      <c r="KE448" s="449"/>
      <c r="KF448" s="473"/>
      <c r="KG448" s="471"/>
      <c r="KH448" s="471"/>
      <c r="KI448" s="471"/>
      <c r="KJ448" s="478"/>
      <c r="KK448" s="449"/>
      <c r="KL448" s="449"/>
      <c r="KM448" s="473"/>
      <c r="KN448" s="471"/>
      <c r="KO448" s="471"/>
      <c r="KP448" s="471"/>
      <c r="KQ448" s="478"/>
      <c r="KR448" s="449"/>
      <c r="KS448" s="449"/>
      <c r="KT448" s="473"/>
      <c r="KU448" s="471"/>
      <c r="KV448" s="471"/>
      <c r="KW448" s="471"/>
      <c r="KX448" s="478"/>
      <c r="KY448" s="449"/>
      <c r="KZ448" s="449"/>
      <c r="LA448" s="473"/>
      <c r="LB448" s="471"/>
      <c r="LC448" s="471"/>
      <c r="LD448" s="471"/>
      <c r="LE448" s="478"/>
      <c r="LF448" s="449"/>
      <c r="LG448" s="449"/>
      <c r="LH448" s="473"/>
      <c r="LI448" s="471"/>
      <c r="LJ448" s="471"/>
      <c r="LK448" s="471"/>
      <c r="LL448" s="478"/>
      <c r="LM448" s="449"/>
      <c r="LN448" s="449"/>
      <c r="LO448" s="473"/>
      <c r="LP448" s="471"/>
      <c r="LQ448" s="471"/>
      <c r="LR448" s="471"/>
      <c r="LS448" s="478"/>
      <c r="LT448" s="449"/>
      <c r="LU448" s="449"/>
      <c r="LV448" s="473"/>
      <c r="LW448" s="471"/>
      <c r="LX448" s="471"/>
      <c r="LY448" s="471"/>
      <c r="LZ448" s="478"/>
      <c r="MA448" s="449"/>
      <c r="MB448" s="449"/>
      <c r="MC448" s="473"/>
      <c r="MD448" s="471"/>
      <c r="ME448" s="471"/>
      <c r="MF448" s="471"/>
      <c r="MG448" s="478"/>
      <c r="MH448" s="449"/>
      <c r="MI448" s="449"/>
      <c r="MJ448" s="473"/>
      <c r="MK448" s="471"/>
      <c r="ML448" s="471"/>
      <c r="MM448" s="471"/>
      <c r="MN448" s="478"/>
    </row>
    <row r="449" spans="2:352" hidden="1">
      <c r="B449" s="333">
        <v>210</v>
      </c>
      <c r="C449" s="449"/>
      <c r="D449" s="449"/>
      <c r="E449" s="473"/>
      <c r="F449" s="471"/>
      <c r="G449" s="471"/>
      <c r="H449" s="471"/>
      <c r="I449" s="478"/>
      <c r="J449" s="449"/>
      <c r="K449" s="449"/>
      <c r="L449" s="473"/>
      <c r="M449" s="471"/>
      <c r="N449" s="471"/>
      <c r="O449" s="471"/>
      <c r="P449" s="478"/>
      <c r="Q449" s="449"/>
      <c r="R449" s="449"/>
      <c r="S449" s="473"/>
      <c r="T449" s="471"/>
      <c r="U449" s="471"/>
      <c r="V449" s="471"/>
      <c r="W449" s="478"/>
      <c r="X449" s="449"/>
      <c r="Y449" s="449"/>
      <c r="Z449" s="473"/>
      <c r="AA449" s="471"/>
      <c r="AB449" s="471"/>
      <c r="AC449" s="471"/>
      <c r="AD449" s="478"/>
      <c r="AE449" s="449"/>
      <c r="AF449" s="449"/>
      <c r="AG449" s="473"/>
      <c r="AH449" s="471"/>
      <c r="AI449" s="471"/>
      <c r="AJ449" s="471"/>
      <c r="AK449" s="478"/>
      <c r="AL449" s="449"/>
      <c r="AM449" s="449"/>
      <c r="AN449" s="473"/>
      <c r="AO449" s="471"/>
      <c r="AP449" s="471"/>
      <c r="AQ449" s="471"/>
      <c r="AR449" s="478"/>
      <c r="AS449" s="449"/>
      <c r="AT449" s="449"/>
      <c r="AU449" s="473"/>
      <c r="AV449" s="471"/>
      <c r="AW449" s="471"/>
      <c r="AX449" s="471"/>
      <c r="AY449" s="478"/>
      <c r="AZ449" s="449"/>
      <c r="BA449" s="449"/>
      <c r="BB449" s="473"/>
      <c r="BC449" s="471"/>
      <c r="BD449" s="471"/>
      <c r="BE449" s="471"/>
      <c r="BF449" s="478"/>
      <c r="BG449" s="449"/>
      <c r="BH449" s="449"/>
      <c r="BI449" s="473"/>
      <c r="BJ449" s="471"/>
      <c r="BK449" s="471"/>
      <c r="BL449" s="471"/>
      <c r="BM449" s="478"/>
      <c r="BN449" s="449"/>
      <c r="BO449" s="449"/>
      <c r="BP449" s="473"/>
      <c r="BQ449" s="471"/>
      <c r="BR449" s="471"/>
      <c r="BS449" s="471"/>
      <c r="BT449" s="478"/>
      <c r="BU449" s="449"/>
      <c r="BV449" s="449"/>
      <c r="BW449" s="473"/>
      <c r="BX449" s="471"/>
      <c r="BY449" s="471"/>
      <c r="BZ449" s="471"/>
      <c r="CA449" s="478"/>
      <c r="CB449" s="449"/>
      <c r="CC449" s="449"/>
      <c r="CD449" s="473"/>
      <c r="CE449" s="471"/>
      <c r="CF449" s="471"/>
      <c r="CG449" s="471"/>
      <c r="CH449" s="478"/>
      <c r="CI449" s="449"/>
      <c r="CJ449" s="449"/>
      <c r="CK449" s="473"/>
      <c r="CL449" s="471"/>
      <c r="CM449" s="471"/>
      <c r="CN449" s="471"/>
      <c r="CO449" s="478"/>
      <c r="CP449" s="449"/>
      <c r="CQ449" s="449"/>
      <c r="CR449" s="473"/>
      <c r="CS449" s="471"/>
      <c r="CT449" s="471"/>
      <c r="CU449" s="471"/>
      <c r="CV449" s="478"/>
      <c r="CW449" s="449"/>
      <c r="CX449" s="449"/>
      <c r="CY449" s="473"/>
      <c r="CZ449" s="471"/>
      <c r="DA449" s="471"/>
      <c r="DB449" s="471"/>
      <c r="DC449" s="478"/>
      <c r="DD449" s="449"/>
      <c r="DE449" s="449"/>
      <c r="DF449" s="473"/>
      <c r="DG449" s="471"/>
      <c r="DH449" s="471"/>
      <c r="DI449" s="471"/>
      <c r="DJ449" s="478"/>
      <c r="DK449" s="449"/>
      <c r="DL449" s="449"/>
      <c r="DM449" s="473"/>
      <c r="DN449" s="471"/>
      <c r="DO449" s="471"/>
      <c r="DP449" s="471"/>
      <c r="DQ449" s="478"/>
      <c r="DR449" s="449"/>
      <c r="DS449" s="449"/>
      <c r="DT449" s="473"/>
      <c r="DU449" s="471"/>
      <c r="DV449" s="471"/>
      <c r="DW449" s="471"/>
      <c r="DX449" s="478"/>
      <c r="DY449" s="449"/>
      <c r="DZ449" s="449"/>
      <c r="EA449" s="473"/>
      <c r="EB449" s="471"/>
      <c r="EC449" s="471"/>
      <c r="ED449" s="471"/>
      <c r="EE449" s="478"/>
      <c r="EF449" s="449"/>
      <c r="EG449" s="449"/>
      <c r="EH449" s="473"/>
      <c r="EI449" s="471"/>
      <c r="EJ449" s="471"/>
      <c r="EK449" s="471"/>
      <c r="EL449" s="478"/>
      <c r="EM449" s="449"/>
      <c r="EN449" s="449"/>
      <c r="EO449" s="473"/>
      <c r="EP449" s="471"/>
      <c r="EQ449" s="471"/>
      <c r="ER449" s="471"/>
      <c r="ES449" s="478"/>
      <c r="ET449" s="449"/>
      <c r="EU449" s="449"/>
      <c r="EV449" s="473"/>
      <c r="EW449" s="471"/>
      <c r="EX449" s="471"/>
      <c r="EY449" s="471"/>
      <c r="EZ449" s="478"/>
      <c r="FA449" s="449"/>
      <c r="FB449" s="449"/>
      <c r="FC449" s="473"/>
      <c r="FD449" s="471"/>
      <c r="FE449" s="471"/>
      <c r="FF449" s="471"/>
      <c r="FG449" s="478"/>
      <c r="FH449" s="449"/>
      <c r="FI449" s="449"/>
      <c r="FJ449" s="473"/>
      <c r="FK449" s="471"/>
      <c r="FL449" s="471"/>
      <c r="FM449" s="471"/>
      <c r="FN449" s="478"/>
      <c r="FO449" s="449"/>
      <c r="FP449" s="449"/>
      <c r="FQ449" s="473"/>
      <c r="FR449" s="471"/>
      <c r="FS449" s="471"/>
      <c r="FT449" s="471"/>
      <c r="FU449" s="478"/>
      <c r="FV449" s="449"/>
      <c r="FW449" s="449"/>
      <c r="FX449" s="473"/>
      <c r="FY449" s="471"/>
      <c r="FZ449" s="471"/>
      <c r="GA449" s="471"/>
      <c r="GB449" s="478"/>
      <c r="GC449" s="449"/>
      <c r="GD449" s="449"/>
      <c r="GE449" s="473"/>
      <c r="GF449" s="471"/>
      <c r="GG449" s="471"/>
      <c r="GH449" s="471"/>
      <c r="GI449" s="478"/>
      <c r="GJ449" s="449"/>
      <c r="GK449" s="449"/>
      <c r="GL449" s="473"/>
      <c r="GM449" s="471"/>
      <c r="GN449" s="471"/>
      <c r="GO449" s="471"/>
      <c r="GP449" s="478"/>
      <c r="GQ449" s="449"/>
      <c r="GR449" s="449"/>
      <c r="GS449" s="473"/>
      <c r="GT449" s="471"/>
      <c r="GU449" s="471"/>
      <c r="GV449" s="471"/>
      <c r="GW449" s="478"/>
      <c r="GX449" s="449"/>
      <c r="GY449" s="449"/>
      <c r="GZ449" s="473"/>
      <c r="HA449" s="471"/>
      <c r="HB449" s="471"/>
      <c r="HC449" s="471"/>
      <c r="HD449" s="478"/>
      <c r="HE449" s="449"/>
      <c r="HF449" s="449"/>
      <c r="HG449" s="473"/>
      <c r="HH449" s="471"/>
      <c r="HI449" s="471"/>
      <c r="HJ449" s="471"/>
      <c r="HK449" s="478"/>
      <c r="HL449" s="449"/>
      <c r="HM449" s="449"/>
      <c r="HN449" s="473"/>
      <c r="HO449" s="471"/>
      <c r="HP449" s="471"/>
      <c r="HQ449" s="471"/>
      <c r="HR449" s="478"/>
      <c r="HS449" s="449"/>
      <c r="HT449" s="449"/>
      <c r="HU449" s="473"/>
      <c r="HV449" s="471"/>
      <c r="HW449" s="471"/>
      <c r="HX449" s="471"/>
      <c r="HY449" s="478"/>
      <c r="HZ449" s="449"/>
      <c r="IA449" s="449"/>
      <c r="IB449" s="473"/>
      <c r="IC449" s="471"/>
      <c r="ID449" s="471"/>
      <c r="IE449" s="471"/>
      <c r="IF449" s="478"/>
      <c r="IG449" s="449"/>
      <c r="IH449" s="449"/>
      <c r="II449" s="473"/>
      <c r="IJ449" s="471"/>
      <c r="IK449" s="471"/>
      <c r="IL449" s="471"/>
      <c r="IM449" s="478"/>
      <c r="IN449" s="449"/>
      <c r="IO449" s="449"/>
      <c r="IP449" s="473"/>
      <c r="IQ449" s="471"/>
      <c r="IR449" s="471"/>
      <c r="IS449" s="471"/>
      <c r="IT449" s="478"/>
      <c r="IU449" s="449"/>
      <c r="IV449" s="449"/>
      <c r="IW449" s="473"/>
      <c r="IX449" s="471"/>
      <c r="IY449" s="471"/>
      <c r="IZ449" s="471"/>
      <c r="JA449" s="478"/>
      <c r="JB449" s="449"/>
      <c r="JC449" s="449"/>
      <c r="JD449" s="473"/>
      <c r="JE449" s="471"/>
      <c r="JF449" s="471"/>
      <c r="JG449" s="471"/>
      <c r="JH449" s="478"/>
      <c r="JI449" s="449"/>
      <c r="JJ449" s="449"/>
      <c r="JK449" s="473"/>
      <c r="JL449" s="471"/>
      <c r="JM449" s="471"/>
      <c r="JN449" s="471"/>
      <c r="JO449" s="478"/>
      <c r="JP449" s="449"/>
      <c r="JQ449" s="449"/>
      <c r="JR449" s="473"/>
      <c r="JS449" s="471"/>
      <c r="JT449" s="471"/>
      <c r="JU449" s="471"/>
      <c r="JV449" s="478"/>
      <c r="JW449" s="449"/>
      <c r="JX449" s="449"/>
      <c r="JY449" s="473"/>
      <c r="JZ449" s="471"/>
      <c r="KA449" s="471"/>
      <c r="KB449" s="471"/>
      <c r="KC449" s="478"/>
      <c r="KD449" s="449"/>
      <c r="KE449" s="449"/>
      <c r="KF449" s="473"/>
      <c r="KG449" s="471"/>
      <c r="KH449" s="471"/>
      <c r="KI449" s="471"/>
      <c r="KJ449" s="478"/>
      <c r="KK449" s="449"/>
      <c r="KL449" s="449"/>
      <c r="KM449" s="473"/>
      <c r="KN449" s="471"/>
      <c r="KO449" s="471"/>
      <c r="KP449" s="471"/>
      <c r="KQ449" s="478"/>
      <c r="KR449" s="449"/>
      <c r="KS449" s="449"/>
      <c r="KT449" s="473"/>
      <c r="KU449" s="471"/>
      <c r="KV449" s="471"/>
      <c r="KW449" s="471"/>
      <c r="KX449" s="478"/>
      <c r="KY449" s="449"/>
      <c r="KZ449" s="449"/>
      <c r="LA449" s="473"/>
      <c r="LB449" s="471"/>
      <c r="LC449" s="471"/>
      <c r="LD449" s="471"/>
      <c r="LE449" s="478"/>
      <c r="LF449" s="449"/>
      <c r="LG449" s="449"/>
      <c r="LH449" s="473"/>
      <c r="LI449" s="471"/>
      <c r="LJ449" s="471"/>
      <c r="LK449" s="471"/>
      <c r="LL449" s="478"/>
      <c r="LM449" s="449"/>
      <c r="LN449" s="449"/>
      <c r="LO449" s="473"/>
      <c r="LP449" s="471"/>
      <c r="LQ449" s="471"/>
      <c r="LR449" s="471"/>
      <c r="LS449" s="478"/>
      <c r="LT449" s="449"/>
      <c r="LU449" s="449"/>
      <c r="LV449" s="473"/>
      <c r="LW449" s="471"/>
      <c r="LX449" s="471"/>
      <c r="LY449" s="471"/>
      <c r="LZ449" s="478"/>
      <c r="MA449" s="449"/>
      <c r="MB449" s="449"/>
      <c r="MC449" s="473"/>
      <c r="MD449" s="471"/>
      <c r="ME449" s="471"/>
      <c r="MF449" s="471"/>
      <c r="MG449" s="478"/>
      <c r="MH449" s="449"/>
      <c r="MI449" s="449"/>
      <c r="MJ449" s="473"/>
      <c r="MK449" s="471"/>
      <c r="ML449" s="471"/>
      <c r="MM449" s="471"/>
      <c r="MN449" s="478"/>
    </row>
    <row r="450" spans="2:352" hidden="1">
      <c r="B450" s="333">
        <v>211</v>
      </c>
      <c r="C450" s="449"/>
      <c r="D450" s="449"/>
      <c r="E450" s="473"/>
      <c r="F450" s="471"/>
      <c r="G450" s="471"/>
      <c r="H450" s="471"/>
      <c r="I450" s="478"/>
      <c r="J450" s="449"/>
      <c r="K450" s="449"/>
      <c r="L450" s="473"/>
      <c r="M450" s="471"/>
      <c r="N450" s="471"/>
      <c r="O450" s="471"/>
      <c r="P450" s="478"/>
      <c r="Q450" s="449"/>
      <c r="R450" s="449"/>
      <c r="S450" s="473"/>
      <c r="T450" s="471"/>
      <c r="U450" s="471"/>
      <c r="V450" s="471"/>
      <c r="W450" s="478"/>
      <c r="X450" s="449"/>
      <c r="Y450" s="449"/>
      <c r="Z450" s="473"/>
      <c r="AA450" s="471"/>
      <c r="AB450" s="471"/>
      <c r="AC450" s="471"/>
      <c r="AD450" s="478"/>
      <c r="AE450" s="449"/>
      <c r="AF450" s="449"/>
      <c r="AG450" s="473"/>
      <c r="AH450" s="471"/>
      <c r="AI450" s="471"/>
      <c r="AJ450" s="471"/>
      <c r="AK450" s="478"/>
      <c r="AL450" s="449"/>
      <c r="AM450" s="449"/>
      <c r="AN450" s="473"/>
      <c r="AO450" s="471"/>
      <c r="AP450" s="471"/>
      <c r="AQ450" s="471"/>
      <c r="AR450" s="478"/>
      <c r="AS450" s="449"/>
      <c r="AT450" s="449"/>
      <c r="AU450" s="473"/>
      <c r="AV450" s="471"/>
      <c r="AW450" s="471"/>
      <c r="AX450" s="471"/>
      <c r="AY450" s="478"/>
      <c r="AZ450" s="449"/>
      <c r="BA450" s="449"/>
      <c r="BB450" s="473"/>
      <c r="BC450" s="471"/>
      <c r="BD450" s="471"/>
      <c r="BE450" s="471"/>
      <c r="BF450" s="478"/>
      <c r="BG450" s="449"/>
      <c r="BH450" s="449"/>
      <c r="BI450" s="473"/>
      <c r="BJ450" s="471"/>
      <c r="BK450" s="471"/>
      <c r="BL450" s="471"/>
      <c r="BM450" s="478"/>
      <c r="BN450" s="449"/>
      <c r="BO450" s="449"/>
      <c r="BP450" s="473"/>
      <c r="BQ450" s="471"/>
      <c r="BR450" s="471"/>
      <c r="BS450" s="471"/>
      <c r="BT450" s="478"/>
      <c r="BU450" s="449"/>
      <c r="BV450" s="449"/>
      <c r="BW450" s="473"/>
      <c r="BX450" s="471"/>
      <c r="BY450" s="471"/>
      <c r="BZ450" s="471"/>
      <c r="CA450" s="478"/>
      <c r="CB450" s="449"/>
      <c r="CC450" s="449"/>
      <c r="CD450" s="473"/>
      <c r="CE450" s="471"/>
      <c r="CF450" s="471"/>
      <c r="CG450" s="471"/>
      <c r="CH450" s="478"/>
      <c r="CI450" s="449"/>
      <c r="CJ450" s="449"/>
      <c r="CK450" s="473"/>
      <c r="CL450" s="471"/>
      <c r="CM450" s="471"/>
      <c r="CN450" s="471"/>
      <c r="CO450" s="478"/>
      <c r="CP450" s="449"/>
      <c r="CQ450" s="449"/>
      <c r="CR450" s="473"/>
      <c r="CS450" s="471"/>
      <c r="CT450" s="471"/>
      <c r="CU450" s="471"/>
      <c r="CV450" s="478"/>
      <c r="CW450" s="449"/>
      <c r="CX450" s="449"/>
      <c r="CY450" s="473"/>
      <c r="CZ450" s="471"/>
      <c r="DA450" s="471"/>
      <c r="DB450" s="471"/>
      <c r="DC450" s="478"/>
      <c r="DD450" s="449"/>
      <c r="DE450" s="449"/>
      <c r="DF450" s="473"/>
      <c r="DG450" s="471"/>
      <c r="DH450" s="471"/>
      <c r="DI450" s="471"/>
      <c r="DJ450" s="478"/>
      <c r="DK450" s="449"/>
      <c r="DL450" s="449"/>
      <c r="DM450" s="473"/>
      <c r="DN450" s="471"/>
      <c r="DO450" s="471"/>
      <c r="DP450" s="471"/>
      <c r="DQ450" s="478"/>
      <c r="DR450" s="449"/>
      <c r="DS450" s="449"/>
      <c r="DT450" s="473"/>
      <c r="DU450" s="471"/>
      <c r="DV450" s="471"/>
      <c r="DW450" s="471"/>
      <c r="DX450" s="478"/>
      <c r="DY450" s="449"/>
      <c r="DZ450" s="449"/>
      <c r="EA450" s="473"/>
      <c r="EB450" s="471"/>
      <c r="EC450" s="471"/>
      <c r="ED450" s="471"/>
      <c r="EE450" s="478"/>
      <c r="EF450" s="449"/>
      <c r="EG450" s="449"/>
      <c r="EH450" s="473"/>
      <c r="EI450" s="471"/>
      <c r="EJ450" s="471"/>
      <c r="EK450" s="471"/>
      <c r="EL450" s="478"/>
      <c r="EM450" s="449"/>
      <c r="EN450" s="449"/>
      <c r="EO450" s="473"/>
      <c r="EP450" s="471"/>
      <c r="EQ450" s="471"/>
      <c r="ER450" s="471"/>
      <c r="ES450" s="478"/>
      <c r="ET450" s="449"/>
      <c r="EU450" s="449"/>
      <c r="EV450" s="473"/>
      <c r="EW450" s="471"/>
      <c r="EX450" s="471"/>
      <c r="EY450" s="471"/>
      <c r="EZ450" s="478"/>
      <c r="FA450" s="449"/>
      <c r="FB450" s="449"/>
      <c r="FC450" s="473"/>
      <c r="FD450" s="471"/>
      <c r="FE450" s="471"/>
      <c r="FF450" s="471"/>
      <c r="FG450" s="478"/>
      <c r="FH450" s="449"/>
      <c r="FI450" s="449"/>
      <c r="FJ450" s="473"/>
      <c r="FK450" s="471"/>
      <c r="FL450" s="471"/>
      <c r="FM450" s="471"/>
      <c r="FN450" s="478"/>
      <c r="FO450" s="449"/>
      <c r="FP450" s="449"/>
      <c r="FQ450" s="473"/>
      <c r="FR450" s="471"/>
      <c r="FS450" s="471"/>
      <c r="FT450" s="471"/>
      <c r="FU450" s="478"/>
      <c r="FV450" s="449"/>
      <c r="FW450" s="449"/>
      <c r="FX450" s="473"/>
      <c r="FY450" s="471"/>
      <c r="FZ450" s="471"/>
      <c r="GA450" s="471"/>
      <c r="GB450" s="478"/>
      <c r="GC450" s="449"/>
      <c r="GD450" s="449"/>
      <c r="GE450" s="473"/>
      <c r="GF450" s="471"/>
      <c r="GG450" s="471"/>
      <c r="GH450" s="471"/>
      <c r="GI450" s="478"/>
      <c r="GJ450" s="449"/>
      <c r="GK450" s="449"/>
      <c r="GL450" s="473"/>
      <c r="GM450" s="471"/>
      <c r="GN450" s="471"/>
      <c r="GO450" s="471"/>
      <c r="GP450" s="478"/>
      <c r="GQ450" s="449"/>
      <c r="GR450" s="449"/>
      <c r="GS450" s="473"/>
      <c r="GT450" s="471"/>
      <c r="GU450" s="471"/>
      <c r="GV450" s="471"/>
      <c r="GW450" s="478"/>
      <c r="GX450" s="449"/>
      <c r="GY450" s="449"/>
      <c r="GZ450" s="473"/>
      <c r="HA450" s="471"/>
      <c r="HB450" s="471"/>
      <c r="HC450" s="471"/>
      <c r="HD450" s="478"/>
      <c r="HE450" s="449"/>
      <c r="HF450" s="449"/>
      <c r="HG450" s="473"/>
      <c r="HH450" s="471"/>
      <c r="HI450" s="471"/>
      <c r="HJ450" s="471"/>
      <c r="HK450" s="478"/>
      <c r="HL450" s="449"/>
      <c r="HM450" s="449"/>
      <c r="HN450" s="473"/>
      <c r="HO450" s="471"/>
      <c r="HP450" s="471"/>
      <c r="HQ450" s="471"/>
      <c r="HR450" s="478"/>
      <c r="HS450" s="449"/>
      <c r="HT450" s="449"/>
      <c r="HU450" s="473"/>
      <c r="HV450" s="471"/>
      <c r="HW450" s="471"/>
      <c r="HX450" s="471"/>
      <c r="HY450" s="478"/>
      <c r="HZ450" s="449"/>
      <c r="IA450" s="449"/>
      <c r="IB450" s="473"/>
      <c r="IC450" s="471"/>
      <c r="ID450" s="471"/>
      <c r="IE450" s="471"/>
      <c r="IF450" s="478"/>
      <c r="IG450" s="449"/>
      <c r="IH450" s="449"/>
      <c r="II450" s="473"/>
      <c r="IJ450" s="471"/>
      <c r="IK450" s="471"/>
      <c r="IL450" s="471"/>
      <c r="IM450" s="478"/>
      <c r="IN450" s="449"/>
      <c r="IO450" s="449"/>
      <c r="IP450" s="473"/>
      <c r="IQ450" s="471"/>
      <c r="IR450" s="471"/>
      <c r="IS450" s="471"/>
      <c r="IT450" s="478"/>
      <c r="IU450" s="449"/>
      <c r="IV450" s="449"/>
      <c r="IW450" s="473"/>
      <c r="IX450" s="471"/>
      <c r="IY450" s="471"/>
      <c r="IZ450" s="471"/>
      <c r="JA450" s="478"/>
      <c r="JB450" s="449"/>
      <c r="JC450" s="449"/>
      <c r="JD450" s="473"/>
      <c r="JE450" s="471"/>
      <c r="JF450" s="471"/>
      <c r="JG450" s="471"/>
      <c r="JH450" s="478"/>
      <c r="JI450" s="449"/>
      <c r="JJ450" s="449"/>
      <c r="JK450" s="473"/>
      <c r="JL450" s="471"/>
      <c r="JM450" s="471"/>
      <c r="JN450" s="471"/>
      <c r="JO450" s="478"/>
      <c r="JP450" s="449"/>
      <c r="JQ450" s="449"/>
      <c r="JR450" s="473"/>
      <c r="JS450" s="471"/>
      <c r="JT450" s="471"/>
      <c r="JU450" s="471"/>
      <c r="JV450" s="478"/>
      <c r="JW450" s="449"/>
      <c r="JX450" s="449"/>
      <c r="JY450" s="473"/>
      <c r="JZ450" s="471"/>
      <c r="KA450" s="471"/>
      <c r="KB450" s="471"/>
      <c r="KC450" s="478"/>
      <c r="KD450" s="449"/>
      <c r="KE450" s="449"/>
      <c r="KF450" s="473"/>
      <c r="KG450" s="471"/>
      <c r="KH450" s="471"/>
      <c r="KI450" s="471"/>
      <c r="KJ450" s="478"/>
      <c r="KK450" s="449"/>
      <c r="KL450" s="449"/>
      <c r="KM450" s="473"/>
      <c r="KN450" s="471"/>
      <c r="KO450" s="471"/>
      <c r="KP450" s="471"/>
      <c r="KQ450" s="478"/>
      <c r="KR450" s="449"/>
      <c r="KS450" s="449"/>
      <c r="KT450" s="473"/>
      <c r="KU450" s="471"/>
      <c r="KV450" s="471"/>
      <c r="KW450" s="471"/>
      <c r="KX450" s="478"/>
      <c r="KY450" s="449"/>
      <c r="KZ450" s="449"/>
      <c r="LA450" s="473"/>
      <c r="LB450" s="471"/>
      <c r="LC450" s="471"/>
      <c r="LD450" s="471"/>
      <c r="LE450" s="478"/>
      <c r="LF450" s="449"/>
      <c r="LG450" s="449"/>
      <c r="LH450" s="473"/>
      <c r="LI450" s="471"/>
      <c r="LJ450" s="471"/>
      <c r="LK450" s="471"/>
      <c r="LL450" s="478"/>
      <c r="LM450" s="449"/>
      <c r="LN450" s="449"/>
      <c r="LO450" s="473"/>
      <c r="LP450" s="471"/>
      <c r="LQ450" s="471"/>
      <c r="LR450" s="471"/>
      <c r="LS450" s="478"/>
      <c r="LT450" s="449"/>
      <c r="LU450" s="449"/>
      <c r="LV450" s="473"/>
      <c r="LW450" s="471"/>
      <c r="LX450" s="471"/>
      <c r="LY450" s="471"/>
      <c r="LZ450" s="478"/>
      <c r="MA450" s="449"/>
      <c r="MB450" s="449"/>
      <c r="MC450" s="473"/>
      <c r="MD450" s="471"/>
      <c r="ME450" s="471"/>
      <c r="MF450" s="471"/>
      <c r="MG450" s="478"/>
      <c r="MH450" s="449"/>
      <c r="MI450" s="449"/>
      <c r="MJ450" s="473"/>
      <c r="MK450" s="471"/>
      <c r="ML450" s="471"/>
      <c r="MM450" s="471"/>
      <c r="MN450" s="478"/>
    </row>
    <row r="451" spans="2:352" hidden="1">
      <c r="B451" s="333">
        <v>212</v>
      </c>
      <c r="C451" s="449"/>
      <c r="D451" s="449"/>
      <c r="E451" s="473"/>
      <c r="F451" s="471"/>
      <c r="G451" s="471"/>
      <c r="H451" s="471"/>
      <c r="I451" s="478"/>
      <c r="J451" s="449"/>
      <c r="K451" s="449"/>
      <c r="L451" s="473"/>
      <c r="M451" s="471"/>
      <c r="N451" s="471"/>
      <c r="O451" s="471"/>
      <c r="P451" s="478"/>
      <c r="Q451" s="449"/>
      <c r="R451" s="449"/>
      <c r="S451" s="473"/>
      <c r="T451" s="471"/>
      <c r="U451" s="471"/>
      <c r="V451" s="471"/>
      <c r="W451" s="478"/>
      <c r="X451" s="449"/>
      <c r="Y451" s="449"/>
      <c r="Z451" s="473"/>
      <c r="AA451" s="471"/>
      <c r="AB451" s="471"/>
      <c r="AC451" s="471"/>
      <c r="AD451" s="478"/>
      <c r="AE451" s="449"/>
      <c r="AF451" s="449"/>
      <c r="AG451" s="473"/>
      <c r="AH451" s="471"/>
      <c r="AI451" s="471"/>
      <c r="AJ451" s="471"/>
      <c r="AK451" s="478"/>
      <c r="AL451" s="449"/>
      <c r="AM451" s="449"/>
      <c r="AN451" s="473"/>
      <c r="AO451" s="471"/>
      <c r="AP451" s="471"/>
      <c r="AQ451" s="471"/>
      <c r="AR451" s="478"/>
      <c r="AS451" s="449"/>
      <c r="AT451" s="449"/>
      <c r="AU451" s="473"/>
      <c r="AV451" s="471"/>
      <c r="AW451" s="471"/>
      <c r="AX451" s="471"/>
      <c r="AY451" s="478"/>
      <c r="AZ451" s="449"/>
      <c r="BA451" s="449"/>
      <c r="BB451" s="473"/>
      <c r="BC451" s="471"/>
      <c r="BD451" s="471"/>
      <c r="BE451" s="471"/>
      <c r="BF451" s="478"/>
      <c r="BG451" s="449"/>
      <c r="BH451" s="449"/>
      <c r="BI451" s="473"/>
      <c r="BJ451" s="471"/>
      <c r="BK451" s="471"/>
      <c r="BL451" s="471"/>
      <c r="BM451" s="478"/>
      <c r="BN451" s="449"/>
      <c r="BO451" s="449"/>
      <c r="BP451" s="473"/>
      <c r="BQ451" s="471"/>
      <c r="BR451" s="471"/>
      <c r="BS451" s="471"/>
      <c r="BT451" s="478"/>
      <c r="BU451" s="449"/>
      <c r="BV451" s="449"/>
      <c r="BW451" s="473"/>
      <c r="BX451" s="471"/>
      <c r="BY451" s="471"/>
      <c r="BZ451" s="471"/>
      <c r="CA451" s="478"/>
      <c r="CB451" s="449"/>
      <c r="CC451" s="449"/>
      <c r="CD451" s="473"/>
      <c r="CE451" s="471"/>
      <c r="CF451" s="471"/>
      <c r="CG451" s="471"/>
      <c r="CH451" s="478"/>
      <c r="CI451" s="449"/>
      <c r="CJ451" s="449"/>
      <c r="CK451" s="473"/>
      <c r="CL451" s="471"/>
      <c r="CM451" s="471"/>
      <c r="CN451" s="471"/>
      <c r="CO451" s="478"/>
      <c r="CP451" s="449"/>
      <c r="CQ451" s="449"/>
      <c r="CR451" s="473"/>
      <c r="CS451" s="471"/>
      <c r="CT451" s="471"/>
      <c r="CU451" s="471"/>
      <c r="CV451" s="478"/>
      <c r="CW451" s="449"/>
      <c r="CX451" s="449"/>
      <c r="CY451" s="473"/>
      <c r="CZ451" s="471"/>
      <c r="DA451" s="471"/>
      <c r="DB451" s="471"/>
      <c r="DC451" s="478"/>
      <c r="DD451" s="449"/>
      <c r="DE451" s="449"/>
      <c r="DF451" s="473"/>
      <c r="DG451" s="471"/>
      <c r="DH451" s="471"/>
      <c r="DI451" s="471"/>
      <c r="DJ451" s="478"/>
      <c r="DK451" s="449"/>
      <c r="DL451" s="449"/>
      <c r="DM451" s="473"/>
      <c r="DN451" s="471"/>
      <c r="DO451" s="471"/>
      <c r="DP451" s="471"/>
      <c r="DQ451" s="478"/>
      <c r="DR451" s="449"/>
      <c r="DS451" s="449"/>
      <c r="DT451" s="473"/>
      <c r="DU451" s="471"/>
      <c r="DV451" s="471"/>
      <c r="DW451" s="471"/>
      <c r="DX451" s="478"/>
      <c r="DY451" s="449"/>
      <c r="DZ451" s="449"/>
      <c r="EA451" s="473"/>
      <c r="EB451" s="471"/>
      <c r="EC451" s="471"/>
      <c r="ED451" s="471"/>
      <c r="EE451" s="478"/>
      <c r="EF451" s="449"/>
      <c r="EG451" s="449"/>
      <c r="EH451" s="473"/>
      <c r="EI451" s="471"/>
      <c r="EJ451" s="471"/>
      <c r="EK451" s="471"/>
      <c r="EL451" s="478"/>
      <c r="EM451" s="449"/>
      <c r="EN451" s="449"/>
      <c r="EO451" s="473"/>
      <c r="EP451" s="471"/>
      <c r="EQ451" s="471"/>
      <c r="ER451" s="471"/>
      <c r="ES451" s="478"/>
      <c r="ET451" s="449"/>
      <c r="EU451" s="449"/>
      <c r="EV451" s="473"/>
      <c r="EW451" s="471"/>
      <c r="EX451" s="471"/>
      <c r="EY451" s="471"/>
      <c r="EZ451" s="478"/>
      <c r="FA451" s="449"/>
      <c r="FB451" s="449"/>
      <c r="FC451" s="473"/>
      <c r="FD451" s="471"/>
      <c r="FE451" s="471"/>
      <c r="FF451" s="471"/>
      <c r="FG451" s="478"/>
      <c r="FH451" s="449"/>
      <c r="FI451" s="449"/>
      <c r="FJ451" s="473"/>
      <c r="FK451" s="471"/>
      <c r="FL451" s="471"/>
      <c r="FM451" s="471"/>
      <c r="FN451" s="478"/>
      <c r="FO451" s="449"/>
      <c r="FP451" s="449"/>
      <c r="FQ451" s="473"/>
      <c r="FR451" s="471"/>
      <c r="FS451" s="471"/>
      <c r="FT451" s="471"/>
      <c r="FU451" s="478"/>
      <c r="FV451" s="449"/>
      <c r="FW451" s="449"/>
      <c r="FX451" s="473"/>
      <c r="FY451" s="471"/>
      <c r="FZ451" s="471"/>
      <c r="GA451" s="471"/>
      <c r="GB451" s="478"/>
      <c r="GC451" s="449"/>
      <c r="GD451" s="449"/>
      <c r="GE451" s="473"/>
      <c r="GF451" s="471"/>
      <c r="GG451" s="471"/>
      <c r="GH451" s="471"/>
      <c r="GI451" s="478"/>
      <c r="GJ451" s="449"/>
      <c r="GK451" s="449"/>
      <c r="GL451" s="473"/>
      <c r="GM451" s="471"/>
      <c r="GN451" s="471"/>
      <c r="GO451" s="471"/>
      <c r="GP451" s="478"/>
      <c r="GQ451" s="449"/>
      <c r="GR451" s="449"/>
      <c r="GS451" s="473"/>
      <c r="GT451" s="471"/>
      <c r="GU451" s="471"/>
      <c r="GV451" s="471"/>
      <c r="GW451" s="478"/>
      <c r="GX451" s="449"/>
      <c r="GY451" s="449"/>
      <c r="GZ451" s="473"/>
      <c r="HA451" s="471"/>
      <c r="HB451" s="471"/>
      <c r="HC451" s="471"/>
      <c r="HD451" s="478"/>
      <c r="HE451" s="449"/>
      <c r="HF451" s="449"/>
      <c r="HG451" s="473"/>
      <c r="HH451" s="471"/>
      <c r="HI451" s="471"/>
      <c r="HJ451" s="471"/>
      <c r="HK451" s="478"/>
      <c r="HL451" s="449"/>
      <c r="HM451" s="449"/>
      <c r="HN451" s="473"/>
      <c r="HO451" s="471"/>
      <c r="HP451" s="471"/>
      <c r="HQ451" s="471"/>
      <c r="HR451" s="478"/>
      <c r="HS451" s="449"/>
      <c r="HT451" s="449"/>
      <c r="HU451" s="473"/>
      <c r="HV451" s="471"/>
      <c r="HW451" s="471"/>
      <c r="HX451" s="471"/>
      <c r="HY451" s="478"/>
      <c r="HZ451" s="449"/>
      <c r="IA451" s="449"/>
      <c r="IB451" s="473"/>
      <c r="IC451" s="471"/>
      <c r="ID451" s="471"/>
      <c r="IE451" s="471"/>
      <c r="IF451" s="478"/>
      <c r="IG451" s="449"/>
      <c r="IH451" s="449"/>
      <c r="II451" s="473"/>
      <c r="IJ451" s="471"/>
      <c r="IK451" s="471"/>
      <c r="IL451" s="471"/>
      <c r="IM451" s="478"/>
      <c r="IN451" s="449"/>
      <c r="IO451" s="449"/>
      <c r="IP451" s="473"/>
      <c r="IQ451" s="471"/>
      <c r="IR451" s="471"/>
      <c r="IS451" s="471"/>
      <c r="IT451" s="478"/>
      <c r="IU451" s="449"/>
      <c r="IV451" s="449"/>
      <c r="IW451" s="473"/>
      <c r="IX451" s="471"/>
      <c r="IY451" s="471"/>
      <c r="IZ451" s="471"/>
      <c r="JA451" s="478"/>
      <c r="JB451" s="449"/>
      <c r="JC451" s="449"/>
      <c r="JD451" s="473"/>
      <c r="JE451" s="471"/>
      <c r="JF451" s="471"/>
      <c r="JG451" s="471"/>
      <c r="JH451" s="478"/>
      <c r="JI451" s="449"/>
      <c r="JJ451" s="449"/>
      <c r="JK451" s="473"/>
      <c r="JL451" s="471"/>
      <c r="JM451" s="471"/>
      <c r="JN451" s="471"/>
      <c r="JO451" s="478"/>
      <c r="JP451" s="449"/>
      <c r="JQ451" s="449"/>
      <c r="JR451" s="473"/>
      <c r="JS451" s="471"/>
      <c r="JT451" s="471"/>
      <c r="JU451" s="471"/>
      <c r="JV451" s="478"/>
      <c r="JW451" s="449"/>
      <c r="JX451" s="449"/>
      <c r="JY451" s="473"/>
      <c r="JZ451" s="471"/>
      <c r="KA451" s="471"/>
      <c r="KB451" s="471"/>
      <c r="KC451" s="478"/>
      <c r="KD451" s="449"/>
      <c r="KE451" s="449"/>
      <c r="KF451" s="473"/>
      <c r="KG451" s="471"/>
      <c r="KH451" s="471"/>
      <c r="KI451" s="471"/>
      <c r="KJ451" s="478"/>
      <c r="KK451" s="449"/>
      <c r="KL451" s="449"/>
      <c r="KM451" s="473"/>
      <c r="KN451" s="471"/>
      <c r="KO451" s="471"/>
      <c r="KP451" s="471"/>
      <c r="KQ451" s="478"/>
      <c r="KR451" s="449"/>
      <c r="KS451" s="449"/>
      <c r="KT451" s="473"/>
      <c r="KU451" s="471"/>
      <c r="KV451" s="471"/>
      <c r="KW451" s="471"/>
      <c r="KX451" s="478"/>
      <c r="KY451" s="449"/>
      <c r="KZ451" s="449"/>
      <c r="LA451" s="473"/>
      <c r="LB451" s="471"/>
      <c r="LC451" s="471"/>
      <c r="LD451" s="471"/>
      <c r="LE451" s="478"/>
      <c r="LF451" s="449"/>
      <c r="LG451" s="449"/>
      <c r="LH451" s="473"/>
      <c r="LI451" s="471"/>
      <c r="LJ451" s="471"/>
      <c r="LK451" s="471"/>
      <c r="LL451" s="478"/>
      <c r="LM451" s="449"/>
      <c r="LN451" s="449"/>
      <c r="LO451" s="473"/>
      <c r="LP451" s="471"/>
      <c r="LQ451" s="471"/>
      <c r="LR451" s="471"/>
      <c r="LS451" s="478"/>
      <c r="LT451" s="449"/>
      <c r="LU451" s="449"/>
      <c r="LV451" s="473"/>
      <c r="LW451" s="471"/>
      <c r="LX451" s="471"/>
      <c r="LY451" s="471"/>
      <c r="LZ451" s="478"/>
      <c r="MA451" s="449"/>
      <c r="MB451" s="449"/>
      <c r="MC451" s="473"/>
      <c r="MD451" s="471"/>
      <c r="ME451" s="471"/>
      <c r="MF451" s="471"/>
      <c r="MG451" s="478"/>
      <c r="MH451" s="449"/>
      <c r="MI451" s="449"/>
      <c r="MJ451" s="473"/>
      <c r="MK451" s="471"/>
      <c r="ML451" s="471"/>
      <c r="MM451" s="471"/>
      <c r="MN451" s="478"/>
    </row>
    <row r="452" spans="2:352" hidden="1">
      <c r="B452" s="333">
        <v>213</v>
      </c>
      <c r="C452" s="449"/>
      <c r="D452" s="449"/>
      <c r="E452" s="473"/>
      <c r="F452" s="471"/>
      <c r="G452" s="471"/>
      <c r="H452" s="471"/>
      <c r="I452" s="478"/>
      <c r="J452" s="449"/>
      <c r="K452" s="449"/>
      <c r="L452" s="473"/>
      <c r="M452" s="471"/>
      <c r="N452" s="471"/>
      <c r="O452" s="471"/>
      <c r="P452" s="478"/>
      <c r="Q452" s="449"/>
      <c r="R452" s="449"/>
      <c r="S452" s="473"/>
      <c r="T452" s="471"/>
      <c r="U452" s="471"/>
      <c r="V452" s="471"/>
      <c r="W452" s="478"/>
      <c r="X452" s="449"/>
      <c r="Y452" s="449"/>
      <c r="Z452" s="473"/>
      <c r="AA452" s="471"/>
      <c r="AB452" s="471"/>
      <c r="AC452" s="471"/>
      <c r="AD452" s="478"/>
      <c r="AE452" s="449"/>
      <c r="AF452" s="449"/>
      <c r="AG452" s="473"/>
      <c r="AH452" s="471"/>
      <c r="AI452" s="471"/>
      <c r="AJ452" s="471"/>
      <c r="AK452" s="478"/>
      <c r="AL452" s="449"/>
      <c r="AM452" s="449"/>
      <c r="AN452" s="473"/>
      <c r="AO452" s="471"/>
      <c r="AP452" s="471"/>
      <c r="AQ452" s="471"/>
      <c r="AR452" s="478"/>
      <c r="AS452" s="449"/>
      <c r="AT452" s="449"/>
      <c r="AU452" s="473"/>
      <c r="AV452" s="471"/>
      <c r="AW452" s="471"/>
      <c r="AX452" s="471"/>
      <c r="AY452" s="478"/>
      <c r="AZ452" s="449"/>
      <c r="BA452" s="449"/>
      <c r="BB452" s="473"/>
      <c r="BC452" s="471"/>
      <c r="BD452" s="471"/>
      <c r="BE452" s="471"/>
      <c r="BF452" s="478"/>
      <c r="BG452" s="449"/>
      <c r="BH452" s="449"/>
      <c r="BI452" s="473"/>
      <c r="BJ452" s="471"/>
      <c r="BK452" s="471"/>
      <c r="BL452" s="471"/>
      <c r="BM452" s="478"/>
      <c r="BN452" s="449"/>
      <c r="BO452" s="449"/>
      <c r="BP452" s="473"/>
      <c r="BQ452" s="471"/>
      <c r="BR452" s="471"/>
      <c r="BS452" s="471"/>
      <c r="BT452" s="478"/>
      <c r="BU452" s="449"/>
      <c r="BV452" s="449"/>
      <c r="BW452" s="473"/>
      <c r="BX452" s="471"/>
      <c r="BY452" s="471"/>
      <c r="BZ452" s="471"/>
      <c r="CA452" s="478"/>
      <c r="CB452" s="449"/>
      <c r="CC452" s="449"/>
      <c r="CD452" s="473"/>
      <c r="CE452" s="471"/>
      <c r="CF452" s="471"/>
      <c r="CG452" s="471"/>
      <c r="CH452" s="478"/>
      <c r="CI452" s="449"/>
      <c r="CJ452" s="449"/>
      <c r="CK452" s="473"/>
      <c r="CL452" s="471"/>
      <c r="CM452" s="471"/>
      <c r="CN452" s="471"/>
      <c r="CO452" s="478"/>
      <c r="CP452" s="449"/>
      <c r="CQ452" s="449"/>
      <c r="CR452" s="473"/>
      <c r="CS452" s="471"/>
      <c r="CT452" s="471"/>
      <c r="CU452" s="471"/>
      <c r="CV452" s="478"/>
      <c r="CW452" s="449"/>
      <c r="CX452" s="449"/>
      <c r="CY452" s="473"/>
      <c r="CZ452" s="471"/>
      <c r="DA452" s="471"/>
      <c r="DB452" s="471"/>
      <c r="DC452" s="478"/>
      <c r="DD452" s="449"/>
      <c r="DE452" s="449"/>
      <c r="DF452" s="473"/>
      <c r="DG452" s="471"/>
      <c r="DH452" s="471"/>
      <c r="DI452" s="471"/>
      <c r="DJ452" s="478"/>
      <c r="DK452" s="449"/>
      <c r="DL452" s="449"/>
      <c r="DM452" s="473"/>
      <c r="DN452" s="471"/>
      <c r="DO452" s="471"/>
      <c r="DP452" s="471"/>
      <c r="DQ452" s="478"/>
      <c r="DR452" s="449"/>
      <c r="DS452" s="449"/>
      <c r="DT452" s="473"/>
      <c r="DU452" s="471"/>
      <c r="DV452" s="471"/>
      <c r="DW452" s="471"/>
      <c r="DX452" s="478"/>
      <c r="DY452" s="449"/>
      <c r="DZ452" s="449"/>
      <c r="EA452" s="473"/>
      <c r="EB452" s="471"/>
      <c r="EC452" s="471"/>
      <c r="ED452" s="471"/>
      <c r="EE452" s="478"/>
      <c r="EF452" s="449"/>
      <c r="EG452" s="449"/>
      <c r="EH452" s="473"/>
      <c r="EI452" s="471"/>
      <c r="EJ452" s="471"/>
      <c r="EK452" s="471"/>
      <c r="EL452" s="478"/>
      <c r="EM452" s="449"/>
      <c r="EN452" s="449"/>
      <c r="EO452" s="473"/>
      <c r="EP452" s="471"/>
      <c r="EQ452" s="471"/>
      <c r="ER452" s="471"/>
      <c r="ES452" s="478"/>
      <c r="ET452" s="449"/>
      <c r="EU452" s="449"/>
      <c r="EV452" s="473"/>
      <c r="EW452" s="471"/>
      <c r="EX452" s="471"/>
      <c r="EY452" s="471"/>
      <c r="EZ452" s="478"/>
      <c r="FA452" s="449"/>
      <c r="FB452" s="449"/>
      <c r="FC452" s="473"/>
      <c r="FD452" s="471"/>
      <c r="FE452" s="471"/>
      <c r="FF452" s="471"/>
      <c r="FG452" s="478"/>
      <c r="FH452" s="449"/>
      <c r="FI452" s="449"/>
      <c r="FJ452" s="473"/>
      <c r="FK452" s="471"/>
      <c r="FL452" s="471"/>
      <c r="FM452" s="471"/>
      <c r="FN452" s="478"/>
      <c r="FO452" s="449"/>
      <c r="FP452" s="449"/>
      <c r="FQ452" s="473"/>
      <c r="FR452" s="471"/>
      <c r="FS452" s="471"/>
      <c r="FT452" s="471"/>
      <c r="FU452" s="478"/>
      <c r="FV452" s="449"/>
      <c r="FW452" s="449"/>
      <c r="FX452" s="473"/>
      <c r="FY452" s="471"/>
      <c r="FZ452" s="471"/>
      <c r="GA452" s="471"/>
      <c r="GB452" s="478"/>
      <c r="GC452" s="449"/>
      <c r="GD452" s="449"/>
      <c r="GE452" s="473"/>
      <c r="GF452" s="471"/>
      <c r="GG452" s="471"/>
      <c r="GH452" s="471"/>
      <c r="GI452" s="478"/>
      <c r="GJ452" s="449"/>
      <c r="GK452" s="449"/>
      <c r="GL452" s="473"/>
      <c r="GM452" s="471"/>
      <c r="GN452" s="471"/>
      <c r="GO452" s="471"/>
      <c r="GP452" s="478"/>
      <c r="GQ452" s="449"/>
      <c r="GR452" s="449"/>
      <c r="GS452" s="473"/>
      <c r="GT452" s="471"/>
      <c r="GU452" s="471"/>
      <c r="GV452" s="471"/>
      <c r="GW452" s="478"/>
      <c r="GX452" s="449"/>
      <c r="GY452" s="449"/>
      <c r="GZ452" s="473"/>
      <c r="HA452" s="471"/>
      <c r="HB452" s="471"/>
      <c r="HC452" s="471"/>
      <c r="HD452" s="478"/>
      <c r="HE452" s="449"/>
      <c r="HF452" s="449"/>
      <c r="HG452" s="473"/>
      <c r="HH452" s="471"/>
      <c r="HI452" s="471"/>
      <c r="HJ452" s="471"/>
      <c r="HK452" s="478"/>
      <c r="HL452" s="449"/>
      <c r="HM452" s="449"/>
      <c r="HN452" s="473"/>
      <c r="HO452" s="471"/>
      <c r="HP452" s="471"/>
      <c r="HQ452" s="471"/>
      <c r="HR452" s="478"/>
      <c r="HS452" s="449"/>
      <c r="HT452" s="449"/>
      <c r="HU452" s="473"/>
      <c r="HV452" s="471"/>
      <c r="HW452" s="471"/>
      <c r="HX452" s="471"/>
      <c r="HY452" s="478"/>
      <c r="HZ452" s="449"/>
      <c r="IA452" s="449"/>
      <c r="IB452" s="473"/>
      <c r="IC452" s="471"/>
      <c r="ID452" s="471"/>
      <c r="IE452" s="471"/>
      <c r="IF452" s="478"/>
      <c r="IG452" s="449"/>
      <c r="IH452" s="449"/>
      <c r="II452" s="473"/>
      <c r="IJ452" s="471"/>
      <c r="IK452" s="471"/>
      <c r="IL452" s="471"/>
      <c r="IM452" s="478"/>
      <c r="IN452" s="449"/>
      <c r="IO452" s="449"/>
      <c r="IP452" s="473"/>
      <c r="IQ452" s="471"/>
      <c r="IR452" s="471"/>
      <c r="IS452" s="471"/>
      <c r="IT452" s="478"/>
      <c r="IU452" s="449"/>
      <c r="IV452" s="449"/>
      <c r="IW452" s="473"/>
      <c r="IX452" s="471"/>
      <c r="IY452" s="471"/>
      <c r="IZ452" s="471"/>
      <c r="JA452" s="478"/>
      <c r="JB452" s="449"/>
      <c r="JC452" s="449"/>
      <c r="JD452" s="473"/>
      <c r="JE452" s="471"/>
      <c r="JF452" s="471"/>
      <c r="JG452" s="471"/>
      <c r="JH452" s="478"/>
      <c r="JI452" s="449"/>
      <c r="JJ452" s="449"/>
      <c r="JK452" s="473"/>
      <c r="JL452" s="471"/>
      <c r="JM452" s="471"/>
      <c r="JN452" s="471"/>
      <c r="JO452" s="478"/>
      <c r="JP452" s="449"/>
      <c r="JQ452" s="449"/>
      <c r="JR452" s="473"/>
      <c r="JS452" s="471"/>
      <c r="JT452" s="471"/>
      <c r="JU452" s="471"/>
      <c r="JV452" s="478"/>
      <c r="JW452" s="449"/>
      <c r="JX452" s="449"/>
      <c r="JY452" s="473"/>
      <c r="JZ452" s="471"/>
      <c r="KA452" s="471"/>
      <c r="KB452" s="471"/>
      <c r="KC452" s="478"/>
      <c r="KD452" s="449"/>
      <c r="KE452" s="449"/>
      <c r="KF452" s="473"/>
      <c r="KG452" s="471"/>
      <c r="KH452" s="471"/>
      <c r="KI452" s="471"/>
      <c r="KJ452" s="478"/>
      <c r="KK452" s="449"/>
      <c r="KL452" s="449"/>
      <c r="KM452" s="473"/>
      <c r="KN452" s="471"/>
      <c r="KO452" s="471"/>
      <c r="KP452" s="471"/>
      <c r="KQ452" s="478"/>
      <c r="KR452" s="449"/>
      <c r="KS452" s="449"/>
      <c r="KT452" s="473"/>
      <c r="KU452" s="471"/>
      <c r="KV452" s="471"/>
      <c r="KW452" s="471"/>
      <c r="KX452" s="478"/>
      <c r="KY452" s="449"/>
      <c r="KZ452" s="449"/>
      <c r="LA452" s="473"/>
      <c r="LB452" s="471"/>
      <c r="LC452" s="471"/>
      <c r="LD452" s="471"/>
      <c r="LE452" s="478"/>
      <c r="LF452" s="449"/>
      <c r="LG452" s="449"/>
      <c r="LH452" s="473"/>
      <c r="LI452" s="471"/>
      <c r="LJ452" s="471"/>
      <c r="LK452" s="471"/>
      <c r="LL452" s="478"/>
      <c r="LM452" s="449"/>
      <c r="LN452" s="449"/>
      <c r="LO452" s="473"/>
      <c r="LP452" s="471"/>
      <c r="LQ452" s="471"/>
      <c r="LR452" s="471"/>
      <c r="LS452" s="478"/>
      <c r="LT452" s="449"/>
      <c r="LU452" s="449"/>
      <c r="LV452" s="473"/>
      <c r="LW452" s="471"/>
      <c r="LX452" s="471"/>
      <c r="LY452" s="471"/>
      <c r="LZ452" s="478"/>
      <c r="MA452" s="449"/>
      <c r="MB452" s="449"/>
      <c r="MC452" s="473"/>
      <c r="MD452" s="471"/>
      <c r="ME452" s="471"/>
      <c r="MF452" s="471"/>
      <c r="MG452" s="478"/>
      <c r="MH452" s="449"/>
      <c r="MI452" s="449"/>
      <c r="MJ452" s="473"/>
      <c r="MK452" s="471"/>
      <c r="ML452" s="471"/>
      <c r="MM452" s="471"/>
      <c r="MN452" s="478"/>
    </row>
    <row r="453" spans="2:352" hidden="1">
      <c r="B453" s="333">
        <v>214</v>
      </c>
      <c r="C453" s="449"/>
      <c r="D453" s="449"/>
      <c r="E453" s="473"/>
      <c r="F453" s="471"/>
      <c r="G453" s="471"/>
      <c r="H453" s="471"/>
      <c r="I453" s="478"/>
      <c r="J453" s="449"/>
      <c r="K453" s="449"/>
      <c r="L453" s="473"/>
      <c r="M453" s="471"/>
      <c r="N453" s="471"/>
      <c r="O453" s="471"/>
      <c r="P453" s="478"/>
      <c r="Q453" s="449"/>
      <c r="R453" s="449"/>
      <c r="S453" s="473"/>
      <c r="T453" s="471"/>
      <c r="U453" s="471"/>
      <c r="V453" s="471"/>
      <c r="W453" s="478"/>
      <c r="X453" s="449"/>
      <c r="Y453" s="449"/>
      <c r="Z453" s="473"/>
      <c r="AA453" s="471"/>
      <c r="AB453" s="471"/>
      <c r="AC453" s="471"/>
      <c r="AD453" s="478"/>
      <c r="AE453" s="449"/>
      <c r="AF453" s="449"/>
      <c r="AG453" s="473"/>
      <c r="AH453" s="471"/>
      <c r="AI453" s="471"/>
      <c r="AJ453" s="471"/>
      <c r="AK453" s="478"/>
      <c r="AL453" s="449"/>
      <c r="AM453" s="449"/>
      <c r="AN453" s="473"/>
      <c r="AO453" s="471"/>
      <c r="AP453" s="471"/>
      <c r="AQ453" s="471"/>
      <c r="AR453" s="478"/>
      <c r="AS453" s="449"/>
      <c r="AT453" s="449"/>
      <c r="AU453" s="473"/>
      <c r="AV453" s="471"/>
      <c r="AW453" s="471"/>
      <c r="AX453" s="471"/>
      <c r="AY453" s="478"/>
      <c r="AZ453" s="449"/>
      <c r="BA453" s="449"/>
      <c r="BB453" s="473"/>
      <c r="BC453" s="471"/>
      <c r="BD453" s="471"/>
      <c r="BE453" s="471"/>
      <c r="BF453" s="478"/>
      <c r="BG453" s="449"/>
      <c r="BH453" s="449"/>
      <c r="BI453" s="473"/>
      <c r="BJ453" s="471"/>
      <c r="BK453" s="471"/>
      <c r="BL453" s="471"/>
      <c r="BM453" s="478"/>
      <c r="BN453" s="449"/>
      <c r="BO453" s="449"/>
      <c r="BP453" s="473"/>
      <c r="BQ453" s="471"/>
      <c r="BR453" s="471"/>
      <c r="BS453" s="471"/>
      <c r="BT453" s="478"/>
      <c r="BU453" s="449"/>
      <c r="BV453" s="449"/>
      <c r="BW453" s="473"/>
      <c r="BX453" s="471"/>
      <c r="BY453" s="471"/>
      <c r="BZ453" s="471"/>
      <c r="CA453" s="478"/>
      <c r="CB453" s="449"/>
      <c r="CC453" s="449"/>
      <c r="CD453" s="473"/>
      <c r="CE453" s="471"/>
      <c r="CF453" s="471"/>
      <c r="CG453" s="471"/>
      <c r="CH453" s="478"/>
      <c r="CI453" s="449"/>
      <c r="CJ453" s="449"/>
      <c r="CK453" s="473"/>
      <c r="CL453" s="471"/>
      <c r="CM453" s="471"/>
      <c r="CN453" s="471"/>
      <c r="CO453" s="478"/>
      <c r="CP453" s="449"/>
      <c r="CQ453" s="449"/>
      <c r="CR453" s="473"/>
      <c r="CS453" s="471"/>
      <c r="CT453" s="471"/>
      <c r="CU453" s="471"/>
      <c r="CV453" s="478"/>
      <c r="CW453" s="449"/>
      <c r="CX453" s="449"/>
      <c r="CY453" s="473"/>
      <c r="CZ453" s="471"/>
      <c r="DA453" s="471"/>
      <c r="DB453" s="471"/>
      <c r="DC453" s="478"/>
      <c r="DD453" s="449"/>
      <c r="DE453" s="449"/>
      <c r="DF453" s="473"/>
      <c r="DG453" s="471"/>
      <c r="DH453" s="471"/>
      <c r="DI453" s="471"/>
      <c r="DJ453" s="478"/>
      <c r="DK453" s="449"/>
      <c r="DL453" s="449"/>
      <c r="DM453" s="473"/>
      <c r="DN453" s="471"/>
      <c r="DO453" s="471"/>
      <c r="DP453" s="471"/>
      <c r="DQ453" s="478"/>
      <c r="DR453" s="449"/>
      <c r="DS453" s="449"/>
      <c r="DT453" s="473"/>
      <c r="DU453" s="471"/>
      <c r="DV453" s="471"/>
      <c r="DW453" s="471"/>
      <c r="DX453" s="478"/>
      <c r="DY453" s="449"/>
      <c r="DZ453" s="449"/>
      <c r="EA453" s="473"/>
      <c r="EB453" s="471"/>
      <c r="EC453" s="471"/>
      <c r="ED453" s="471"/>
      <c r="EE453" s="478"/>
      <c r="EF453" s="449"/>
      <c r="EG453" s="449"/>
      <c r="EH453" s="473"/>
      <c r="EI453" s="471"/>
      <c r="EJ453" s="471"/>
      <c r="EK453" s="471"/>
      <c r="EL453" s="478"/>
      <c r="EM453" s="449"/>
      <c r="EN453" s="449"/>
      <c r="EO453" s="473"/>
      <c r="EP453" s="471"/>
      <c r="EQ453" s="471"/>
      <c r="ER453" s="471"/>
      <c r="ES453" s="478"/>
      <c r="ET453" s="449"/>
      <c r="EU453" s="449"/>
      <c r="EV453" s="473"/>
      <c r="EW453" s="471"/>
      <c r="EX453" s="471"/>
      <c r="EY453" s="471"/>
      <c r="EZ453" s="478"/>
      <c r="FA453" s="449"/>
      <c r="FB453" s="449"/>
      <c r="FC453" s="473"/>
      <c r="FD453" s="471"/>
      <c r="FE453" s="471"/>
      <c r="FF453" s="471"/>
      <c r="FG453" s="478"/>
      <c r="FH453" s="449"/>
      <c r="FI453" s="449"/>
      <c r="FJ453" s="473"/>
      <c r="FK453" s="471"/>
      <c r="FL453" s="471"/>
      <c r="FM453" s="471"/>
      <c r="FN453" s="478"/>
      <c r="FO453" s="449"/>
      <c r="FP453" s="449"/>
      <c r="FQ453" s="473"/>
      <c r="FR453" s="471"/>
      <c r="FS453" s="471"/>
      <c r="FT453" s="471"/>
      <c r="FU453" s="478"/>
      <c r="FV453" s="449"/>
      <c r="FW453" s="449"/>
      <c r="FX453" s="473"/>
      <c r="FY453" s="471"/>
      <c r="FZ453" s="471"/>
      <c r="GA453" s="471"/>
      <c r="GB453" s="478"/>
      <c r="GC453" s="449"/>
      <c r="GD453" s="449"/>
      <c r="GE453" s="473"/>
      <c r="GF453" s="471"/>
      <c r="GG453" s="471"/>
      <c r="GH453" s="471"/>
      <c r="GI453" s="478"/>
      <c r="GJ453" s="449"/>
      <c r="GK453" s="449"/>
      <c r="GL453" s="473"/>
      <c r="GM453" s="471"/>
      <c r="GN453" s="471"/>
      <c r="GO453" s="471"/>
      <c r="GP453" s="478"/>
      <c r="GQ453" s="449"/>
      <c r="GR453" s="449"/>
      <c r="GS453" s="473"/>
      <c r="GT453" s="471"/>
      <c r="GU453" s="471"/>
      <c r="GV453" s="471"/>
      <c r="GW453" s="478"/>
      <c r="GX453" s="449"/>
      <c r="GY453" s="449"/>
      <c r="GZ453" s="473"/>
      <c r="HA453" s="471"/>
      <c r="HB453" s="471"/>
      <c r="HC453" s="471"/>
      <c r="HD453" s="478"/>
      <c r="HE453" s="449"/>
      <c r="HF453" s="449"/>
      <c r="HG453" s="473"/>
      <c r="HH453" s="471"/>
      <c r="HI453" s="471"/>
      <c r="HJ453" s="471"/>
      <c r="HK453" s="478"/>
      <c r="HL453" s="449"/>
      <c r="HM453" s="449"/>
      <c r="HN453" s="473"/>
      <c r="HO453" s="471"/>
      <c r="HP453" s="471"/>
      <c r="HQ453" s="471"/>
      <c r="HR453" s="478"/>
      <c r="HS453" s="449"/>
      <c r="HT453" s="449"/>
      <c r="HU453" s="473"/>
      <c r="HV453" s="471"/>
      <c r="HW453" s="471"/>
      <c r="HX453" s="471"/>
      <c r="HY453" s="478"/>
      <c r="HZ453" s="449"/>
      <c r="IA453" s="449"/>
      <c r="IB453" s="473"/>
      <c r="IC453" s="471"/>
      <c r="ID453" s="471"/>
      <c r="IE453" s="471"/>
      <c r="IF453" s="478"/>
      <c r="IG453" s="449"/>
      <c r="IH453" s="449"/>
      <c r="II453" s="473"/>
      <c r="IJ453" s="471"/>
      <c r="IK453" s="471"/>
      <c r="IL453" s="471"/>
      <c r="IM453" s="478"/>
      <c r="IN453" s="449"/>
      <c r="IO453" s="449"/>
      <c r="IP453" s="473"/>
      <c r="IQ453" s="471"/>
      <c r="IR453" s="471"/>
      <c r="IS453" s="471"/>
      <c r="IT453" s="478"/>
      <c r="IU453" s="449"/>
      <c r="IV453" s="449"/>
      <c r="IW453" s="473"/>
      <c r="IX453" s="471"/>
      <c r="IY453" s="471"/>
      <c r="IZ453" s="471"/>
      <c r="JA453" s="478"/>
      <c r="JB453" s="449"/>
      <c r="JC453" s="449"/>
      <c r="JD453" s="473"/>
      <c r="JE453" s="471"/>
      <c r="JF453" s="471"/>
      <c r="JG453" s="471"/>
      <c r="JH453" s="478"/>
      <c r="JI453" s="449"/>
      <c r="JJ453" s="449"/>
      <c r="JK453" s="473"/>
      <c r="JL453" s="471"/>
      <c r="JM453" s="471"/>
      <c r="JN453" s="471"/>
      <c r="JO453" s="478"/>
      <c r="JP453" s="449"/>
      <c r="JQ453" s="449"/>
      <c r="JR453" s="473"/>
      <c r="JS453" s="471"/>
      <c r="JT453" s="471"/>
      <c r="JU453" s="471"/>
      <c r="JV453" s="478"/>
      <c r="JW453" s="449"/>
      <c r="JX453" s="449"/>
      <c r="JY453" s="473"/>
      <c r="JZ453" s="471"/>
      <c r="KA453" s="471"/>
      <c r="KB453" s="471"/>
      <c r="KC453" s="478"/>
      <c r="KD453" s="449"/>
      <c r="KE453" s="449"/>
      <c r="KF453" s="473"/>
      <c r="KG453" s="471"/>
      <c r="KH453" s="471"/>
      <c r="KI453" s="471"/>
      <c r="KJ453" s="478"/>
      <c r="KK453" s="449"/>
      <c r="KL453" s="449"/>
      <c r="KM453" s="473"/>
      <c r="KN453" s="471"/>
      <c r="KO453" s="471"/>
      <c r="KP453" s="471"/>
      <c r="KQ453" s="478"/>
      <c r="KR453" s="449"/>
      <c r="KS453" s="449"/>
      <c r="KT453" s="473"/>
      <c r="KU453" s="471"/>
      <c r="KV453" s="471"/>
      <c r="KW453" s="471"/>
      <c r="KX453" s="478"/>
      <c r="KY453" s="449"/>
      <c r="KZ453" s="449"/>
      <c r="LA453" s="473"/>
      <c r="LB453" s="471"/>
      <c r="LC453" s="471"/>
      <c r="LD453" s="471"/>
      <c r="LE453" s="478"/>
      <c r="LF453" s="449"/>
      <c r="LG453" s="449"/>
      <c r="LH453" s="473"/>
      <c r="LI453" s="471"/>
      <c r="LJ453" s="471"/>
      <c r="LK453" s="471"/>
      <c r="LL453" s="478"/>
      <c r="LM453" s="449"/>
      <c r="LN453" s="449"/>
      <c r="LO453" s="473"/>
      <c r="LP453" s="471"/>
      <c r="LQ453" s="471"/>
      <c r="LR453" s="471"/>
      <c r="LS453" s="478"/>
      <c r="LT453" s="449"/>
      <c r="LU453" s="449"/>
      <c r="LV453" s="473"/>
      <c r="LW453" s="471"/>
      <c r="LX453" s="471"/>
      <c r="LY453" s="471"/>
      <c r="LZ453" s="478"/>
      <c r="MA453" s="449"/>
      <c r="MB453" s="449"/>
      <c r="MC453" s="473"/>
      <c r="MD453" s="471"/>
      <c r="ME453" s="471"/>
      <c r="MF453" s="471"/>
      <c r="MG453" s="478"/>
      <c r="MH453" s="449"/>
      <c r="MI453" s="449"/>
      <c r="MJ453" s="473"/>
      <c r="MK453" s="471"/>
      <c r="ML453" s="471"/>
      <c r="MM453" s="471"/>
      <c r="MN453" s="478"/>
    </row>
    <row r="454" spans="2:352" hidden="1">
      <c r="B454" s="333">
        <v>215</v>
      </c>
      <c r="C454" s="449"/>
      <c r="D454" s="449"/>
      <c r="E454" s="473"/>
      <c r="F454" s="471"/>
      <c r="G454" s="471"/>
      <c r="H454" s="471"/>
      <c r="I454" s="478"/>
      <c r="J454" s="449"/>
      <c r="K454" s="449"/>
      <c r="L454" s="473"/>
      <c r="M454" s="471"/>
      <c r="N454" s="471"/>
      <c r="O454" s="471"/>
      <c r="P454" s="478"/>
      <c r="Q454" s="449"/>
      <c r="R454" s="449"/>
      <c r="S454" s="473"/>
      <c r="T454" s="471"/>
      <c r="U454" s="471"/>
      <c r="V454" s="471"/>
      <c r="W454" s="478"/>
      <c r="X454" s="449"/>
      <c r="Y454" s="449"/>
      <c r="Z454" s="473"/>
      <c r="AA454" s="471"/>
      <c r="AB454" s="471"/>
      <c r="AC454" s="471"/>
      <c r="AD454" s="478"/>
      <c r="AE454" s="449"/>
      <c r="AF454" s="449"/>
      <c r="AG454" s="473"/>
      <c r="AH454" s="471"/>
      <c r="AI454" s="471"/>
      <c r="AJ454" s="471"/>
      <c r="AK454" s="478"/>
      <c r="AL454" s="449"/>
      <c r="AM454" s="449"/>
      <c r="AN454" s="473"/>
      <c r="AO454" s="471"/>
      <c r="AP454" s="471"/>
      <c r="AQ454" s="471"/>
      <c r="AR454" s="478"/>
      <c r="AS454" s="449"/>
      <c r="AT454" s="449"/>
      <c r="AU454" s="473"/>
      <c r="AV454" s="471"/>
      <c r="AW454" s="471"/>
      <c r="AX454" s="471"/>
      <c r="AY454" s="478"/>
      <c r="AZ454" s="449"/>
      <c r="BA454" s="449"/>
      <c r="BB454" s="473"/>
      <c r="BC454" s="471"/>
      <c r="BD454" s="471"/>
      <c r="BE454" s="471"/>
      <c r="BF454" s="478"/>
      <c r="BG454" s="449"/>
      <c r="BH454" s="449"/>
      <c r="BI454" s="473"/>
      <c r="BJ454" s="471"/>
      <c r="BK454" s="471"/>
      <c r="BL454" s="471"/>
      <c r="BM454" s="478"/>
      <c r="BN454" s="449"/>
      <c r="BO454" s="449"/>
      <c r="BP454" s="473"/>
      <c r="BQ454" s="471"/>
      <c r="BR454" s="471"/>
      <c r="BS454" s="471"/>
      <c r="BT454" s="478"/>
      <c r="BU454" s="449"/>
      <c r="BV454" s="449"/>
      <c r="BW454" s="473"/>
      <c r="BX454" s="471"/>
      <c r="BY454" s="471"/>
      <c r="BZ454" s="471"/>
      <c r="CA454" s="478"/>
      <c r="CB454" s="449"/>
      <c r="CC454" s="449"/>
      <c r="CD454" s="473"/>
      <c r="CE454" s="471"/>
      <c r="CF454" s="471"/>
      <c r="CG454" s="471"/>
      <c r="CH454" s="478"/>
      <c r="CI454" s="449"/>
      <c r="CJ454" s="449"/>
      <c r="CK454" s="473"/>
      <c r="CL454" s="471"/>
      <c r="CM454" s="471"/>
      <c r="CN454" s="471"/>
      <c r="CO454" s="478"/>
      <c r="CP454" s="449"/>
      <c r="CQ454" s="449"/>
      <c r="CR454" s="473"/>
      <c r="CS454" s="471"/>
      <c r="CT454" s="471"/>
      <c r="CU454" s="471"/>
      <c r="CV454" s="478"/>
      <c r="CW454" s="449"/>
      <c r="CX454" s="449"/>
      <c r="CY454" s="473"/>
      <c r="CZ454" s="471"/>
      <c r="DA454" s="471"/>
      <c r="DB454" s="471"/>
      <c r="DC454" s="478"/>
      <c r="DD454" s="449"/>
      <c r="DE454" s="449"/>
      <c r="DF454" s="473"/>
      <c r="DG454" s="471"/>
      <c r="DH454" s="471"/>
      <c r="DI454" s="471"/>
      <c r="DJ454" s="478"/>
      <c r="DK454" s="449"/>
      <c r="DL454" s="449"/>
      <c r="DM454" s="473"/>
      <c r="DN454" s="471"/>
      <c r="DO454" s="471"/>
      <c r="DP454" s="471"/>
      <c r="DQ454" s="478"/>
      <c r="DR454" s="449"/>
      <c r="DS454" s="449"/>
      <c r="DT454" s="473"/>
      <c r="DU454" s="471"/>
      <c r="DV454" s="471"/>
      <c r="DW454" s="471"/>
      <c r="DX454" s="478"/>
      <c r="DY454" s="449"/>
      <c r="DZ454" s="449"/>
      <c r="EA454" s="473"/>
      <c r="EB454" s="471"/>
      <c r="EC454" s="471"/>
      <c r="ED454" s="471"/>
      <c r="EE454" s="478"/>
      <c r="EF454" s="449"/>
      <c r="EG454" s="449"/>
      <c r="EH454" s="473"/>
      <c r="EI454" s="471"/>
      <c r="EJ454" s="471"/>
      <c r="EK454" s="471"/>
      <c r="EL454" s="478"/>
      <c r="EM454" s="449"/>
      <c r="EN454" s="449"/>
      <c r="EO454" s="473"/>
      <c r="EP454" s="471"/>
      <c r="EQ454" s="471"/>
      <c r="ER454" s="471"/>
      <c r="ES454" s="478"/>
      <c r="ET454" s="449"/>
      <c r="EU454" s="449"/>
      <c r="EV454" s="473"/>
      <c r="EW454" s="471"/>
      <c r="EX454" s="471"/>
      <c r="EY454" s="471"/>
      <c r="EZ454" s="478"/>
      <c r="FA454" s="449"/>
      <c r="FB454" s="449"/>
      <c r="FC454" s="473"/>
      <c r="FD454" s="471"/>
      <c r="FE454" s="471"/>
      <c r="FF454" s="471"/>
      <c r="FG454" s="478"/>
      <c r="FH454" s="449"/>
      <c r="FI454" s="449"/>
      <c r="FJ454" s="473"/>
      <c r="FK454" s="471"/>
      <c r="FL454" s="471"/>
      <c r="FM454" s="471"/>
      <c r="FN454" s="478"/>
      <c r="FO454" s="449"/>
      <c r="FP454" s="449"/>
      <c r="FQ454" s="473"/>
      <c r="FR454" s="471"/>
      <c r="FS454" s="471"/>
      <c r="FT454" s="471"/>
      <c r="FU454" s="478"/>
      <c r="FV454" s="449"/>
      <c r="FW454" s="449"/>
      <c r="FX454" s="473"/>
      <c r="FY454" s="471"/>
      <c r="FZ454" s="471"/>
      <c r="GA454" s="471"/>
      <c r="GB454" s="478"/>
      <c r="GC454" s="449"/>
      <c r="GD454" s="449"/>
      <c r="GE454" s="473"/>
      <c r="GF454" s="471"/>
      <c r="GG454" s="471"/>
      <c r="GH454" s="471"/>
      <c r="GI454" s="478"/>
      <c r="GJ454" s="449"/>
      <c r="GK454" s="449"/>
      <c r="GL454" s="473"/>
      <c r="GM454" s="471"/>
      <c r="GN454" s="471"/>
      <c r="GO454" s="471"/>
      <c r="GP454" s="478"/>
      <c r="GQ454" s="449"/>
      <c r="GR454" s="449"/>
      <c r="GS454" s="473"/>
      <c r="GT454" s="471"/>
      <c r="GU454" s="471"/>
      <c r="GV454" s="471"/>
      <c r="GW454" s="478"/>
      <c r="GX454" s="449"/>
      <c r="GY454" s="449"/>
      <c r="GZ454" s="473"/>
      <c r="HA454" s="471"/>
      <c r="HB454" s="471"/>
      <c r="HC454" s="471"/>
      <c r="HD454" s="478"/>
      <c r="HE454" s="449"/>
      <c r="HF454" s="449"/>
      <c r="HG454" s="473"/>
      <c r="HH454" s="471"/>
      <c r="HI454" s="471"/>
      <c r="HJ454" s="471"/>
      <c r="HK454" s="478"/>
      <c r="HL454" s="449"/>
      <c r="HM454" s="449"/>
      <c r="HN454" s="473"/>
      <c r="HO454" s="471"/>
      <c r="HP454" s="471"/>
      <c r="HQ454" s="471"/>
      <c r="HR454" s="478"/>
      <c r="HS454" s="449"/>
      <c r="HT454" s="449"/>
      <c r="HU454" s="473"/>
      <c r="HV454" s="471"/>
      <c r="HW454" s="471"/>
      <c r="HX454" s="471"/>
      <c r="HY454" s="478"/>
      <c r="HZ454" s="449"/>
      <c r="IA454" s="449"/>
      <c r="IB454" s="473"/>
      <c r="IC454" s="471"/>
      <c r="ID454" s="471"/>
      <c r="IE454" s="471"/>
      <c r="IF454" s="478"/>
      <c r="IG454" s="449"/>
      <c r="IH454" s="449"/>
      <c r="II454" s="473"/>
      <c r="IJ454" s="471"/>
      <c r="IK454" s="471"/>
      <c r="IL454" s="471"/>
      <c r="IM454" s="478"/>
      <c r="IN454" s="449"/>
      <c r="IO454" s="449"/>
      <c r="IP454" s="473"/>
      <c r="IQ454" s="471"/>
      <c r="IR454" s="471"/>
      <c r="IS454" s="471"/>
      <c r="IT454" s="478"/>
      <c r="IU454" s="449"/>
      <c r="IV454" s="449"/>
      <c r="IW454" s="473"/>
      <c r="IX454" s="471"/>
      <c r="IY454" s="471"/>
      <c r="IZ454" s="471"/>
      <c r="JA454" s="478"/>
      <c r="JB454" s="449"/>
      <c r="JC454" s="449"/>
      <c r="JD454" s="473"/>
      <c r="JE454" s="471"/>
      <c r="JF454" s="471"/>
      <c r="JG454" s="471"/>
      <c r="JH454" s="478"/>
      <c r="JI454" s="449"/>
      <c r="JJ454" s="449"/>
      <c r="JK454" s="473"/>
      <c r="JL454" s="471"/>
      <c r="JM454" s="471"/>
      <c r="JN454" s="471"/>
      <c r="JO454" s="478"/>
      <c r="JP454" s="449"/>
      <c r="JQ454" s="449"/>
      <c r="JR454" s="473"/>
      <c r="JS454" s="471"/>
      <c r="JT454" s="471"/>
      <c r="JU454" s="471"/>
      <c r="JV454" s="478"/>
      <c r="JW454" s="449"/>
      <c r="JX454" s="449"/>
      <c r="JY454" s="473"/>
      <c r="JZ454" s="471"/>
      <c r="KA454" s="471"/>
      <c r="KB454" s="471"/>
      <c r="KC454" s="478"/>
      <c r="KD454" s="449"/>
      <c r="KE454" s="449"/>
      <c r="KF454" s="473"/>
      <c r="KG454" s="471"/>
      <c r="KH454" s="471"/>
      <c r="KI454" s="471"/>
      <c r="KJ454" s="478"/>
      <c r="KK454" s="449"/>
      <c r="KL454" s="449"/>
      <c r="KM454" s="473"/>
      <c r="KN454" s="471"/>
      <c r="KO454" s="471"/>
      <c r="KP454" s="471"/>
      <c r="KQ454" s="478"/>
      <c r="KR454" s="449"/>
      <c r="KS454" s="449"/>
      <c r="KT454" s="473"/>
      <c r="KU454" s="471"/>
      <c r="KV454" s="471"/>
      <c r="KW454" s="471"/>
      <c r="KX454" s="478"/>
      <c r="KY454" s="449"/>
      <c r="KZ454" s="449"/>
      <c r="LA454" s="473"/>
      <c r="LB454" s="471"/>
      <c r="LC454" s="471"/>
      <c r="LD454" s="471"/>
      <c r="LE454" s="478"/>
      <c r="LF454" s="449"/>
      <c r="LG454" s="449"/>
      <c r="LH454" s="473"/>
      <c r="LI454" s="471"/>
      <c r="LJ454" s="471"/>
      <c r="LK454" s="471"/>
      <c r="LL454" s="478"/>
      <c r="LM454" s="449"/>
      <c r="LN454" s="449"/>
      <c r="LO454" s="473"/>
      <c r="LP454" s="471"/>
      <c r="LQ454" s="471"/>
      <c r="LR454" s="471"/>
      <c r="LS454" s="478"/>
      <c r="LT454" s="449"/>
      <c r="LU454" s="449"/>
      <c r="LV454" s="473"/>
      <c r="LW454" s="471"/>
      <c r="LX454" s="471"/>
      <c r="LY454" s="471"/>
      <c r="LZ454" s="478"/>
      <c r="MA454" s="449"/>
      <c r="MB454" s="449"/>
      <c r="MC454" s="473"/>
      <c r="MD454" s="471"/>
      <c r="ME454" s="471"/>
      <c r="MF454" s="471"/>
      <c r="MG454" s="478"/>
      <c r="MH454" s="449"/>
      <c r="MI454" s="449"/>
      <c r="MJ454" s="473"/>
      <c r="MK454" s="471"/>
      <c r="ML454" s="471"/>
      <c r="MM454" s="471"/>
      <c r="MN454" s="478"/>
    </row>
    <row r="455" spans="2:352" hidden="1">
      <c r="B455" s="333">
        <v>216</v>
      </c>
      <c r="C455" s="449"/>
      <c r="D455" s="449"/>
      <c r="E455" s="473"/>
      <c r="F455" s="471"/>
      <c r="G455" s="471"/>
      <c r="H455" s="471"/>
      <c r="I455" s="478"/>
      <c r="J455" s="449"/>
      <c r="K455" s="449"/>
      <c r="L455" s="473"/>
      <c r="M455" s="471"/>
      <c r="N455" s="471"/>
      <c r="O455" s="471"/>
      <c r="P455" s="478"/>
      <c r="Q455" s="449"/>
      <c r="R455" s="449"/>
      <c r="S455" s="473"/>
      <c r="T455" s="471"/>
      <c r="U455" s="471"/>
      <c r="V455" s="471"/>
      <c r="W455" s="478"/>
      <c r="X455" s="449"/>
      <c r="Y455" s="449"/>
      <c r="Z455" s="473"/>
      <c r="AA455" s="471"/>
      <c r="AB455" s="471"/>
      <c r="AC455" s="471"/>
      <c r="AD455" s="478"/>
      <c r="AE455" s="449"/>
      <c r="AF455" s="449"/>
      <c r="AG455" s="473"/>
      <c r="AH455" s="471"/>
      <c r="AI455" s="471"/>
      <c r="AJ455" s="471"/>
      <c r="AK455" s="478"/>
      <c r="AL455" s="449"/>
      <c r="AM455" s="449"/>
      <c r="AN455" s="473"/>
      <c r="AO455" s="471"/>
      <c r="AP455" s="471"/>
      <c r="AQ455" s="471"/>
      <c r="AR455" s="478"/>
      <c r="AS455" s="449"/>
      <c r="AT455" s="449"/>
      <c r="AU455" s="473"/>
      <c r="AV455" s="471"/>
      <c r="AW455" s="471"/>
      <c r="AX455" s="471"/>
      <c r="AY455" s="478"/>
      <c r="AZ455" s="449"/>
      <c r="BA455" s="449"/>
      <c r="BB455" s="473"/>
      <c r="BC455" s="471"/>
      <c r="BD455" s="471"/>
      <c r="BE455" s="471"/>
      <c r="BF455" s="478"/>
      <c r="BG455" s="449"/>
      <c r="BH455" s="449"/>
      <c r="BI455" s="473"/>
      <c r="BJ455" s="471"/>
      <c r="BK455" s="471"/>
      <c r="BL455" s="471"/>
      <c r="BM455" s="478"/>
      <c r="BN455" s="449"/>
      <c r="BO455" s="449"/>
      <c r="BP455" s="473"/>
      <c r="BQ455" s="471"/>
      <c r="BR455" s="471"/>
      <c r="BS455" s="471"/>
      <c r="BT455" s="478"/>
      <c r="BU455" s="449"/>
      <c r="BV455" s="449"/>
      <c r="BW455" s="473"/>
      <c r="BX455" s="471"/>
      <c r="BY455" s="471"/>
      <c r="BZ455" s="471"/>
      <c r="CA455" s="478"/>
      <c r="CB455" s="449"/>
      <c r="CC455" s="449"/>
      <c r="CD455" s="473"/>
      <c r="CE455" s="471"/>
      <c r="CF455" s="471"/>
      <c r="CG455" s="471"/>
      <c r="CH455" s="478"/>
      <c r="CI455" s="449"/>
      <c r="CJ455" s="449"/>
      <c r="CK455" s="473"/>
      <c r="CL455" s="471"/>
      <c r="CM455" s="471"/>
      <c r="CN455" s="471"/>
      <c r="CO455" s="478"/>
      <c r="CP455" s="449"/>
      <c r="CQ455" s="449"/>
      <c r="CR455" s="473"/>
      <c r="CS455" s="471"/>
      <c r="CT455" s="471"/>
      <c r="CU455" s="471"/>
      <c r="CV455" s="478"/>
      <c r="CW455" s="449"/>
      <c r="CX455" s="449"/>
      <c r="CY455" s="473"/>
      <c r="CZ455" s="471"/>
      <c r="DA455" s="471"/>
      <c r="DB455" s="471"/>
      <c r="DC455" s="478"/>
      <c r="DD455" s="449"/>
      <c r="DE455" s="449"/>
      <c r="DF455" s="473"/>
      <c r="DG455" s="471"/>
      <c r="DH455" s="471"/>
      <c r="DI455" s="471"/>
      <c r="DJ455" s="478"/>
      <c r="DK455" s="449"/>
      <c r="DL455" s="449"/>
      <c r="DM455" s="473"/>
      <c r="DN455" s="471"/>
      <c r="DO455" s="471"/>
      <c r="DP455" s="471"/>
      <c r="DQ455" s="478"/>
      <c r="DR455" s="449"/>
      <c r="DS455" s="449"/>
      <c r="DT455" s="473"/>
      <c r="DU455" s="471"/>
      <c r="DV455" s="471"/>
      <c r="DW455" s="471"/>
      <c r="DX455" s="478"/>
      <c r="DY455" s="449"/>
      <c r="DZ455" s="449"/>
      <c r="EA455" s="473"/>
      <c r="EB455" s="471"/>
      <c r="EC455" s="471"/>
      <c r="ED455" s="471"/>
      <c r="EE455" s="478"/>
      <c r="EF455" s="449"/>
      <c r="EG455" s="449"/>
      <c r="EH455" s="473"/>
      <c r="EI455" s="471"/>
      <c r="EJ455" s="471"/>
      <c r="EK455" s="471"/>
      <c r="EL455" s="478"/>
      <c r="EM455" s="449"/>
      <c r="EN455" s="449"/>
      <c r="EO455" s="473"/>
      <c r="EP455" s="471"/>
      <c r="EQ455" s="471"/>
      <c r="ER455" s="471"/>
      <c r="ES455" s="478"/>
      <c r="ET455" s="449"/>
      <c r="EU455" s="449"/>
      <c r="EV455" s="473"/>
      <c r="EW455" s="471"/>
      <c r="EX455" s="471"/>
      <c r="EY455" s="471"/>
      <c r="EZ455" s="478"/>
      <c r="FA455" s="449"/>
      <c r="FB455" s="449"/>
      <c r="FC455" s="473"/>
      <c r="FD455" s="471"/>
      <c r="FE455" s="471"/>
      <c r="FF455" s="471"/>
      <c r="FG455" s="478"/>
      <c r="FH455" s="449"/>
      <c r="FI455" s="449"/>
      <c r="FJ455" s="473"/>
      <c r="FK455" s="471"/>
      <c r="FL455" s="471"/>
      <c r="FM455" s="471"/>
      <c r="FN455" s="478"/>
      <c r="FO455" s="449"/>
      <c r="FP455" s="449"/>
      <c r="FQ455" s="473"/>
      <c r="FR455" s="471"/>
      <c r="FS455" s="471"/>
      <c r="FT455" s="471"/>
      <c r="FU455" s="478"/>
      <c r="FV455" s="449"/>
      <c r="FW455" s="449"/>
      <c r="FX455" s="473"/>
      <c r="FY455" s="471"/>
      <c r="FZ455" s="471"/>
      <c r="GA455" s="471"/>
      <c r="GB455" s="478"/>
      <c r="GC455" s="449"/>
      <c r="GD455" s="449"/>
      <c r="GE455" s="473"/>
      <c r="GF455" s="471"/>
      <c r="GG455" s="471"/>
      <c r="GH455" s="471"/>
      <c r="GI455" s="478"/>
      <c r="GJ455" s="449"/>
      <c r="GK455" s="449"/>
      <c r="GL455" s="473"/>
      <c r="GM455" s="471"/>
      <c r="GN455" s="471"/>
      <c r="GO455" s="471"/>
      <c r="GP455" s="478"/>
      <c r="GQ455" s="449"/>
      <c r="GR455" s="449"/>
      <c r="GS455" s="473"/>
      <c r="GT455" s="471"/>
      <c r="GU455" s="471"/>
      <c r="GV455" s="471"/>
      <c r="GW455" s="478"/>
      <c r="GX455" s="449"/>
      <c r="GY455" s="449"/>
      <c r="GZ455" s="473"/>
      <c r="HA455" s="471"/>
      <c r="HB455" s="471"/>
      <c r="HC455" s="471"/>
      <c r="HD455" s="478"/>
      <c r="HE455" s="449"/>
      <c r="HF455" s="449"/>
      <c r="HG455" s="473"/>
      <c r="HH455" s="471"/>
      <c r="HI455" s="471"/>
      <c r="HJ455" s="471"/>
      <c r="HK455" s="478"/>
      <c r="HL455" s="449"/>
      <c r="HM455" s="449"/>
      <c r="HN455" s="473"/>
      <c r="HO455" s="471"/>
      <c r="HP455" s="471"/>
      <c r="HQ455" s="471"/>
      <c r="HR455" s="478"/>
      <c r="HS455" s="449"/>
      <c r="HT455" s="449"/>
      <c r="HU455" s="473"/>
      <c r="HV455" s="471"/>
      <c r="HW455" s="471"/>
      <c r="HX455" s="471"/>
      <c r="HY455" s="478"/>
      <c r="HZ455" s="449"/>
      <c r="IA455" s="449"/>
      <c r="IB455" s="473"/>
      <c r="IC455" s="471"/>
      <c r="ID455" s="471"/>
      <c r="IE455" s="471"/>
      <c r="IF455" s="478"/>
      <c r="IG455" s="449"/>
      <c r="IH455" s="449"/>
      <c r="II455" s="473"/>
      <c r="IJ455" s="471"/>
      <c r="IK455" s="471"/>
      <c r="IL455" s="471"/>
      <c r="IM455" s="478"/>
      <c r="IN455" s="449"/>
      <c r="IO455" s="449"/>
      <c r="IP455" s="473"/>
      <c r="IQ455" s="471"/>
      <c r="IR455" s="471"/>
      <c r="IS455" s="471"/>
      <c r="IT455" s="478"/>
      <c r="IU455" s="449"/>
      <c r="IV455" s="449"/>
      <c r="IW455" s="473"/>
      <c r="IX455" s="471"/>
      <c r="IY455" s="471"/>
      <c r="IZ455" s="471"/>
      <c r="JA455" s="478"/>
      <c r="JB455" s="449"/>
      <c r="JC455" s="449"/>
      <c r="JD455" s="473"/>
      <c r="JE455" s="471"/>
      <c r="JF455" s="471"/>
      <c r="JG455" s="471"/>
      <c r="JH455" s="478"/>
      <c r="JI455" s="449"/>
      <c r="JJ455" s="449"/>
      <c r="JK455" s="473"/>
      <c r="JL455" s="471"/>
      <c r="JM455" s="471"/>
      <c r="JN455" s="471"/>
      <c r="JO455" s="478"/>
      <c r="JP455" s="449"/>
      <c r="JQ455" s="449"/>
      <c r="JR455" s="473"/>
      <c r="JS455" s="471"/>
      <c r="JT455" s="471"/>
      <c r="JU455" s="471"/>
      <c r="JV455" s="478"/>
      <c r="JW455" s="449"/>
      <c r="JX455" s="449"/>
      <c r="JY455" s="473"/>
      <c r="JZ455" s="471"/>
      <c r="KA455" s="471"/>
      <c r="KB455" s="471"/>
      <c r="KC455" s="478"/>
      <c r="KD455" s="449"/>
      <c r="KE455" s="449"/>
      <c r="KF455" s="473"/>
      <c r="KG455" s="471"/>
      <c r="KH455" s="471"/>
      <c r="KI455" s="471"/>
      <c r="KJ455" s="478"/>
      <c r="KK455" s="449"/>
      <c r="KL455" s="449"/>
      <c r="KM455" s="473"/>
      <c r="KN455" s="471"/>
      <c r="KO455" s="471"/>
      <c r="KP455" s="471"/>
      <c r="KQ455" s="478"/>
      <c r="KR455" s="449"/>
      <c r="KS455" s="449"/>
      <c r="KT455" s="473"/>
      <c r="KU455" s="471"/>
      <c r="KV455" s="471"/>
      <c r="KW455" s="471"/>
      <c r="KX455" s="478"/>
      <c r="KY455" s="449"/>
      <c r="KZ455" s="449"/>
      <c r="LA455" s="473"/>
      <c r="LB455" s="471"/>
      <c r="LC455" s="471"/>
      <c r="LD455" s="471"/>
      <c r="LE455" s="478"/>
      <c r="LF455" s="449"/>
      <c r="LG455" s="449"/>
      <c r="LH455" s="473"/>
      <c r="LI455" s="471"/>
      <c r="LJ455" s="471"/>
      <c r="LK455" s="471"/>
      <c r="LL455" s="478"/>
      <c r="LM455" s="449"/>
      <c r="LN455" s="449"/>
      <c r="LO455" s="473"/>
      <c r="LP455" s="471"/>
      <c r="LQ455" s="471"/>
      <c r="LR455" s="471"/>
      <c r="LS455" s="478"/>
      <c r="LT455" s="449"/>
      <c r="LU455" s="449"/>
      <c r="LV455" s="473"/>
      <c r="LW455" s="471"/>
      <c r="LX455" s="471"/>
      <c r="LY455" s="471"/>
      <c r="LZ455" s="478"/>
      <c r="MA455" s="449"/>
      <c r="MB455" s="449"/>
      <c r="MC455" s="473"/>
      <c r="MD455" s="471"/>
      <c r="ME455" s="471"/>
      <c r="MF455" s="471"/>
      <c r="MG455" s="478"/>
      <c r="MH455" s="449"/>
      <c r="MI455" s="449"/>
      <c r="MJ455" s="473"/>
      <c r="MK455" s="471"/>
      <c r="ML455" s="471"/>
      <c r="MM455" s="471"/>
      <c r="MN455" s="478"/>
    </row>
    <row r="456" spans="2:352" hidden="1">
      <c r="B456" s="333">
        <v>217</v>
      </c>
      <c r="C456" s="449"/>
      <c r="D456" s="449"/>
      <c r="E456" s="473"/>
      <c r="F456" s="471"/>
      <c r="G456" s="471"/>
      <c r="H456" s="471"/>
      <c r="I456" s="478"/>
      <c r="J456" s="449"/>
      <c r="K456" s="449"/>
      <c r="L456" s="473"/>
      <c r="M456" s="471"/>
      <c r="N456" s="471"/>
      <c r="O456" s="471"/>
      <c r="P456" s="478"/>
      <c r="Q456" s="449"/>
      <c r="R456" s="449"/>
      <c r="S456" s="473"/>
      <c r="T456" s="471"/>
      <c r="U456" s="471"/>
      <c r="V456" s="471"/>
      <c r="W456" s="478"/>
      <c r="X456" s="449"/>
      <c r="Y456" s="449"/>
      <c r="Z456" s="473"/>
      <c r="AA456" s="471"/>
      <c r="AB456" s="471"/>
      <c r="AC456" s="471"/>
      <c r="AD456" s="478"/>
      <c r="AE456" s="449"/>
      <c r="AF456" s="449"/>
      <c r="AG456" s="473"/>
      <c r="AH456" s="471"/>
      <c r="AI456" s="471"/>
      <c r="AJ456" s="471"/>
      <c r="AK456" s="478"/>
      <c r="AL456" s="449"/>
      <c r="AM456" s="449"/>
      <c r="AN456" s="473"/>
      <c r="AO456" s="471"/>
      <c r="AP456" s="471"/>
      <c r="AQ456" s="471"/>
      <c r="AR456" s="478"/>
      <c r="AS456" s="449"/>
      <c r="AT456" s="449"/>
      <c r="AU456" s="473"/>
      <c r="AV456" s="471"/>
      <c r="AW456" s="471"/>
      <c r="AX456" s="471"/>
      <c r="AY456" s="478"/>
      <c r="AZ456" s="449"/>
      <c r="BA456" s="449"/>
      <c r="BB456" s="473"/>
      <c r="BC456" s="471"/>
      <c r="BD456" s="471"/>
      <c r="BE456" s="471"/>
      <c r="BF456" s="478"/>
      <c r="BG456" s="449"/>
      <c r="BH456" s="449"/>
      <c r="BI456" s="473"/>
      <c r="BJ456" s="471"/>
      <c r="BK456" s="471"/>
      <c r="BL456" s="471"/>
      <c r="BM456" s="478"/>
      <c r="BN456" s="449"/>
      <c r="BO456" s="449"/>
      <c r="BP456" s="473"/>
      <c r="BQ456" s="471"/>
      <c r="BR456" s="471"/>
      <c r="BS456" s="471"/>
      <c r="BT456" s="478"/>
      <c r="BU456" s="449"/>
      <c r="BV456" s="449"/>
      <c r="BW456" s="473"/>
      <c r="BX456" s="471"/>
      <c r="BY456" s="471"/>
      <c r="BZ456" s="471"/>
      <c r="CA456" s="478"/>
      <c r="CB456" s="449"/>
      <c r="CC456" s="449"/>
      <c r="CD456" s="473"/>
      <c r="CE456" s="471"/>
      <c r="CF456" s="471"/>
      <c r="CG456" s="471"/>
      <c r="CH456" s="478"/>
      <c r="CI456" s="449"/>
      <c r="CJ456" s="449"/>
      <c r="CK456" s="473"/>
      <c r="CL456" s="471"/>
      <c r="CM456" s="471"/>
      <c r="CN456" s="471"/>
      <c r="CO456" s="478"/>
      <c r="CP456" s="449"/>
      <c r="CQ456" s="449"/>
      <c r="CR456" s="473"/>
      <c r="CS456" s="471"/>
      <c r="CT456" s="471"/>
      <c r="CU456" s="471"/>
      <c r="CV456" s="478"/>
      <c r="CW456" s="449"/>
      <c r="CX456" s="449"/>
      <c r="CY456" s="473"/>
      <c r="CZ456" s="471"/>
      <c r="DA456" s="471"/>
      <c r="DB456" s="471"/>
      <c r="DC456" s="478"/>
      <c r="DD456" s="449"/>
      <c r="DE456" s="449"/>
      <c r="DF456" s="473"/>
      <c r="DG456" s="471"/>
      <c r="DH456" s="471"/>
      <c r="DI456" s="471"/>
      <c r="DJ456" s="478"/>
      <c r="DK456" s="449"/>
      <c r="DL456" s="449"/>
      <c r="DM456" s="473"/>
      <c r="DN456" s="471"/>
      <c r="DO456" s="471"/>
      <c r="DP456" s="471"/>
      <c r="DQ456" s="478"/>
      <c r="DR456" s="449"/>
      <c r="DS456" s="449"/>
      <c r="DT456" s="473"/>
      <c r="DU456" s="471"/>
      <c r="DV456" s="471"/>
      <c r="DW456" s="471"/>
      <c r="DX456" s="478"/>
      <c r="DY456" s="449"/>
      <c r="DZ456" s="449"/>
      <c r="EA456" s="473"/>
      <c r="EB456" s="471"/>
      <c r="EC456" s="471"/>
      <c r="ED456" s="471"/>
      <c r="EE456" s="478"/>
      <c r="EF456" s="449"/>
      <c r="EG456" s="449"/>
      <c r="EH456" s="473"/>
      <c r="EI456" s="471"/>
      <c r="EJ456" s="471"/>
      <c r="EK456" s="471"/>
      <c r="EL456" s="478"/>
      <c r="EM456" s="449"/>
      <c r="EN456" s="449"/>
      <c r="EO456" s="473"/>
      <c r="EP456" s="471"/>
      <c r="EQ456" s="471"/>
      <c r="ER456" s="471"/>
      <c r="ES456" s="478"/>
      <c r="ET456" s="449"/>
      <c r="EU456" s="449"/>
      <c r="EV456" s="473"/>
      <c r="EW456" s="471"/>
      <c r="EX456" s="471"/>
      <c r="EY456" s="471"/>
      <c r="EZ456" s="478"/>
      <c r="FA456" s="449"/>
      <c r="FB456" s="449"/>
      <c r="FC456" s="473"/>
      <c r="FD456" s="471"/>
      <c r="FE456" s="471"/>
      <c r="FF456" s="471"/>
      <c r="FG456" s="478"/>
      <c r="FH456" s="449"/>
      <c r="FI456" s="449"/>
      <c r="FJ456" s="473"/>
      <c r="FK456" s="471"/>
      <c r="FL456" s="471"/>
      <c r="FM456" s="471"/>
      <c r="FN456" s="478"/>
      <c r="FO456" s="449"/>
      <c r="FP456" s="449"/>
      <c r="FQ456" s="473"/>
      <c r="FR456" s="471"/>
      <c r="FS456" s="471"/>
      <c r="FT456" s="471"/>
      <c r="FU456" s="478"/>
      <c r="FV456" s="449"/>
      <c r="FW456" s="449"/>
      <c r="FX456" s="473"/>
      <c r="FY456" s="471"/>
      <c r="FZ456" s="471"/>
      <c r="GA456" s="471"/>
      <c r="GB456" s="478"/>
      <c r="GC456" s="449"/>
      <c r="GD456" s="449"/>
      <c r="GE456" s="473"/>
      <c r="GF456" s="471"/>
      <c r="GG456" s="471"/>
      <c r="GH456" s="471"/>
      <c r="GI456" s="478"/>
      <c r="GJ456" s="449"/>
      <c r="GK456" s="449"/>
      <c r="GL456" s="473"/>
      <c r="GM456" s="471"/>
      <c r="GN456" s="471"/>
      <c r="GO456" s="471"/>
      <c r="GP456" s="478"/>
      <c r="GQ456" s="449"/>
      <c r="GR456" s="449"/>
      <c r="GS456" s="473"/>
      <c r="GT456" s="471"/>
      <c r="GU456" s="471"/>
      <c r="GV456" s="471"/>
      <c r="GW456" s="478"/>
      <c r="GX456" s="449"/>
      <c r="GY456" s="449"/>
      <c r="GZ456" s="473"/>
      <c r="HA456" s="471"/>
      <c r="HB456" s="471"/>
      <c r="HC456" s="471"/>
      <c r="HD456" s="478"/>
      <c r="HE456" s="449"/>
      <c r="HF456" s="449"/>
      <c r="HG456" s="473"/>
      <c r="HH456" s="471"/>
      <c r="HI456" s="471"/>
      <c r="HJ456" s="471"/>
      <c r="HK456" s="478"/>
      <c r="HL456" s="449"/>
      <c r="HM456" s="449"/>
      <c r="HN456" s="473"/>
      <c r="HO456" s="471"/>
      <c r="HP456" s="471"/>
      <c r="HQ456" s="471"/>
      <c r="HR456" s="478"/>
      <c r="HS456" s="449"/>
      <c r="HT456" s="449"/>
      <c r="HU456" s="473"/>
      <c r="HV456" s="471"/>
      <c r="HW456" s="471"/>
      <c r="HX456" s="471"/>
      <c r="HY456" s="478"/>
      <c r="HZ456" s="449"/>
      <c r="IA456" s="449"/>
      <c r="IB456" s="473"/>
      <c r="IC456" s="471"/>
      <c r="ID456" s="471"/>
      <c r="IE456" s="471"/>
      <c r="IF456" s="478"/>
      <c r="IG456" s="449"/>
      <c r="IH456" s="449"/>
      <c r="II456" s="473"/>
      <c r="IJ456" s="471"/>
      <c r="IK456" s="471"/>
      <c r="IL456" s="471"/>
      <c r="IM456" s="478"/>
      <c r="IN456" s="449"/>
      <c r="IO456" s="449"/>
      <c r="IP456" s="473"/>
      <c r="IQ456" s="471"/>
      <c r="IR456" s="471"/>
      <c r="IS456" s="471"/>
      <c r="IT456" s="478"/>
      <c r="IU456" s="449"/>
      <c r="IV456" s="449"/>
      <c r="IW456" s="473"/>
      <c r="IX456" s="471"/>
      <c r="IY456" s="471"/>
      <c r="IZ456" s="471"/>
      <c r="JA456" s="478"/>
      <c r="JB456" s="449"/>
      <c r="JC456" s="449"/>
      <c r="JD456" s="473"/>
      <c r="JE456" s="471"/>
      <c r="JF456" s="471"/>
      <c r="JG456" s="471"/>
      <c r="JH456" s="478"/>
      <c r="JI456" s="449"/>
      <c r="JJ456" s="449"/>
      <c r="JK456" s="473"/>
      <c r="JL456" s="471"/>
      <c r="JM456" s="471"/>
      <c r="JN456" s="471"/>
      <c r="JO456" s="478"/>
      <c r="JP456" s="449"/>
      <c r="JQ456" s="449"/>
      <c r="JR456" s="473"/>
      <c r="JS456" s="471"/>
      <c r="JT456" s="471"/>
      <c r="JU456" s="471"/>
      <c r="JV456" s="478"/>
      <c r="JW456" s="449"/>
      <c r="JX456" s="449"/>
      <c r="JY456" s="473"/>
      <c r="JZ456" s="471"/>
      <c r="KA456" s="471"/>
      <c r="KB456" s="471"/>
      <c r="KC456" s="478"/>
      <c r="KD456" s="449"/>
      <c r="KE456" s="449"/>
      <c r="KF456" s="473"/>
      <c r="KG456" s="471"/>
      <c r="KH456" s="471"/>
      <c r="KI456" s="471"/>
      <c r="KJ456" s="478"/>
      <c r="KK456" s="449"/>
      <c r="KL456" s="449"/>
      <c r="KM456" s="473"/>
      <c r="KN456" s="471"/>
      <c r="KO456" s="471"/>
      <c r="KP456" s="471"/>
      <c r="KQ456" s="478"/>
      <c r="KR456" s="449"/>
      <c r="KS456" s="449"/>
      <c r="KT456" s="473"/>
      <c r="KU456" s="471"/>
      <c r="KV456" s="471"/>
      <c r="KW456" s="471"/>
      <c r="KX456" s="478"/>
      <c r="KY456" s="449"/>
      <c r="KZ456" s="449"/>
      <c r="LA456" s="473"/>
      <c r="LB456" s="471"/>
      <c r="LC456" s="471"/>
      <c r="LD456" s="471"/>
      <c r="LE456" s="478"/>
      <c r="LF456" s="449"/>
      <c r="LG456" s="449"/>
      <c r="LH456" s="473"/>
      <c r="LI456" s="471"/>
      <c r="LJ456" s="471"/>
      <c r="LK456" s="471"/>
      <c r="LL456" s="478"/>
      <c r="LM456" s="449"/>
      <c r="LN456" s="449"/>
      <c r="LO456" s="473"/>
      <c r="LP456" s="471"/>
      <c r="LQ456" s="471"/>
      <c r="LR456" s="471"/>
      <c r="LS456" s="478"/>
      <c r="LT456" s="449"/>
      <c r="LU456" s="449"/>
      <c r="LV456" s="473"/>
      <c r="LW456" s="471"/>
      <c r="LX456" s="471"/>
      <c r="LY456" s="471"/>
      <c r="LZ456" s="478"/>
      <c r="MA456" s="449"/>
      <c r="MB456" s="449"/>
      <c r="MC456" s="473"/>
      <c r="MD456" s="471"/>
      <c r="ME456" s="471"/>
      <c r="MF456" s="471"/>
      <c r="MG456" s="478"/>
      <c r="MH456" s="449"/>
      <c r="MI456" s="449"/>
      <c r="MJ456" s="473"/>
      <c r="MK456" s="471"/>
      <c r="ML456" s="471"/>
      <c r="MM456" s="471"/>
      <c r="MN456" s="478"/>
    </row>
    <row r="457" spans="2:352" hidden="1">
      <c r="B457" s="333">
        <v>218</v>
      </c>
      <c r="C457" s="449"/>
      <c r="D457" s="449"/>
      <c r="E457" s="473"/>
      <c r="F457" s="471"/>
      <c r="G457" s="471"/>
      <c r="H457" s="471"/>
      <c r="I457" s="478"/>
      <c r="J457" s="449"/>
      <c r="K457" s="449"/>
      <c r="L457" s="473"/>
      <c r="M457" s="471"/>
      <c r="N457" s="471"/>
      <c r="O457" s="471"/>
      <c r="P457" s="478"/>
      <c r="Q457" s="449"/>
      <c r="R457" s="449"/>
      <c r="S457" s="473"/>
      <c r="T457" s="471"/>
      <c r="U457" s="471"/>
      <c r="V457" s="471"/>
      <c r="W457" s="478"/>
      <c r="X457" s="449"/>
      <c r="Y457" s="449"/>
      <c r="Z457" s="473"/>
      <c r="AA457" s="471"/>
      <c r="AB457" s="471"/>
      <c r="AC457" s="471"/>
      <c r="AD457" s="478"/>
      <c r="AE457" s="449"/>
      <c r="AF457" s="449"/>
      <c r="AG457" s="473"/>
      <c r="AH457" s="471"/>
      <c r="AI457" s="471"/>
      <c r="AJ457" s="471"/>
      <c r="AK457" s="478"/>
      <c r="AL457" s="449"/>
      <c r="AM457" s="449"/>
      <c r="AN457" s="473"/>
      <c r="AO457" s="471"/>
      <c r="AP457" s="471"/>
      <c r="AQ457" s="471"/>
      <c r="AR457" s="478"/>
      <c r="AS457" s="449"/>
      <c r="AT457" s="449"/>
      <c r="AU457" s="473"/>
      <c r="AV457" s="471"/>
      <c r="AW457" s="471"/>
      <c r="AX457" s="471"/>
      <c r="AY457" s="478"/>
      <c r="AZ457" s="449"/>
      <c r="BA457" s="449"/>
      <c r="BB457" s="473"/>
      <c r="BC457" s="471"/>
      <c r="BD457" s="471"/>
      <c r="BE457" s="471"/>
      <c r="BF457" s="478"/>
      <c r="BG457" s="449"/>
      <c r="BH457" s="449"/>
      <c r="BI457" s="473"/>
      <c r="BJ457" s="471"/>
      <c r="BK457" s="471"/>
      <c r="BL457" s="471"/>
      <c r="BM457" s="478"/>
      <c r="BN457" s="449"/>
      <c r="BO457" s="449"/>
      <c r="BP457" s="473"/>
      <c r="BQ457" s="471"/>
      <c r="BR457" s="471"/>
      <c r="BS457" s="471"/>
      <c r="BT457" s="478"/>
      <c r="BU457" s="449"/>
      <c r="BV457" s="449"/>
      <c r="BW457" s="473"/>
      <c r="BX457" s="471"/>
      <c r="BY457" s="471"/>
      <c r="BZ457" s="471"/>
      <c r="CA457" s="478"/>
      <c r="CB457" s="449"/>
      <c r="CC457" s="449"/>
      <c r="CD457" s="473"/>
      <c r="CE457" s="471"/>
      <c r="CF457" s="471"/>
      <c r="CG457" s="471"/>
      <c r="CH457" s="478"/>
      <c r="CI457" s="449"/>
      <c r="CJ457" s="449"/>
      <c r="CK457" s="473"/>
      <c r="CL457" s="471"/>
      <c r="CM457" s="471"/>
      <c r="CN457" s="471"/>
      <c r="CO457" s="478"/>
      <c r="CP457" s="449"/>
      <c r="CQ457" s="449"/>
      <c r="CR457" s="473"/>
      <c r="CS457" s="471"/>
      <c r="CT457" s="471"/>
      <c r="CU457" s="471"/>
      <c r="CV457" s="478"/>
      <c r="CW457" s="449"/>
      <c r="CX457" s="449"/>
      <c r="CY457" s="473"/>
      <c r="CZ457" s="471"/>
      <c r="DA457" s="471"/>
      <c r="DB457" s="471"/>
      <c r="DC457" s="478"/>
      <c r="DD457" s="449"/>
      <c r="DE457" s="449"/>
      <c r="DF457" s="473"/>
      <c r="DG457" s="471"/>
      <c r="DH457" s="471"/>
      <c r="DI457" s="471"/>
      <c r="DJ457" s="478"/>
      <c r="DK457" s="449"/>
      <c r="DL457" s="449"/>
      <c r="DM457" s="473"/>
      <c r="DN457" s="471"/>
      <c r="DO457" s="471"/>
      <c r="DP457" s="471"/>
      <c r="DQ457" s="478"/>
      <c r="DR457" s="449"/>
      <c r="DS457" s="449"/>
      <c r="DT457" s="473"/>
      <c r="DU457" s="471"/>
      <c r="DV457" s="471"/>
      <c r="DW457" s="471"/>
      <c r="DX457" s="478"/>
      <c r="DY457" s="449"/>
      <c r="DZ457" s="449"/>
      <c r="EA457" s="473"/>
      <c r="EB457" s="471"/>
      <c r="EC457" s="471"/>
      <c r="ED457" s="471"/>
      <c r="EE457" s="478"/>
      <c r="EF457" s="449"/>
      <c r="EG457" s="449"/>
      <c r="EH457" s="473"/>
      <c r="EI457" s="471"/>
      <c r="EJ457" s="471"/>
      <c r="EK457" s="471"/>
      <c r="EL457" s="478"/>
      <c r="EM457" s="449"/>
      <c r="EN457" s="449"/>
      <c r="EO457" s="473"/>
      <c r="EP457" s="471"/>
      <c r="EQ457" s="471"/>
      <c r="ER457" s="471"/>
      <c r="ES457" s="478"/>
      <c r="ET457" s="449"/>
      <c r="EU457" s="449"/>
      <c r="EV457" s="473"/>
      <c r="EW457" s="471"/>
      <c r="EX457" s="471"/>
      <c r="EY457" s="471"/>
      <c r="EZ457" s="478"/>
      <c r="FA457" s="449"/>
      <c r="FB457" s="449"/>
      <c r="FC457" s="473"/>
      <c r="FD457" s="471"/>
      <c r="FE457" s="471"/>
      <c r="FF457" s="471"/>
      <c r="FG457" s="478"/>
      <c r="FH457" s="449"/>
      <c r="FI457" s="449"/>
      <c r="FJ457" s="473"/>
      <c r="FK457" s="471"/>
      <c r="FL457" s="471"/>
      <c r="FM457" s="471"/>
      <c r="FN457" s="478"/>
      <c r="FO457" s="449"/>
      <c r="FP457" s="449"/>
      <c r="FQ457" s="473"/>
      <c r="FR457" s="471"/>
      <c r="FS457" s="471"/>
      <c r="FT457" s="471"/>
      <c r="FU457" s="478"/>
      <c r="FV457" s="449"/>
      <c r="FW457" s="449"/>
      <c r="FX457" s="473"/>
      <c r="FY457" s="471"/>
      <c r="FZ457" s="471"/>
      <c r="GA457" s="471"/>
      <c r="GB457" s="478"/>
      <c r="GC457" s="449"/>
      <c r="GD457" s="449"/>
      <c r="GE457" s="473"/>
      <c r="GF457" s="471"/>
      <c r="GG457" s="471"/>
      <c r="GH457" s="471"/>
      <c r="GI457" s="478"/>
      <c r="GJ457" s="449"/>
      <c r="GK457" s="449"/>
      <c r="GL457" s="473"/>
      <c r="GM457" s="471"/>
      <c r="GN457" s="471"/>
      <c r="GO457" s="471"/>
      <c r="GP457" s="478"/>
      <c r="GQ457" s="449"/>
      <c r="GR457" s="449"/>
      <c r="GS457" s="473"/>
      <c r="GT457" s="471"/>
      <c r="GU457" s="471"/>
      <c r="GV457" s="471"/>
      <c r="GW457" s="478"/>
      <c r="GX457" s="449"/>
      <c r="GY457" s="449"/>
      <c r="GZ457" s="473"/>
      <c r="HA457" s="471"/>
      <c r="HB457" s="471"/>
      <c r="HC457" s="471"/>
      <c r="HD457" s="478"/>
      <c r="HE457" s="449"/>
      <c r="HF457" s="449"/>
      <c r="HG457" s="473"/>
      <c r="HH457" s="471"/>
      <c r="HI457" s="471"/>
      <c r="HJ457" s="471"/>
      <c r="HK457" s="478"/>
      <c r="HL457" s="449"/>
      <c r="HM457" s="449"/>
      <c r="HN457" s="473"/>
      <c r="HO457" s="471"/>
      <c r="HP457" s="471"/>
      <c r="HQ457" s="471"/>
      <c r="HR457" s="478"/>
      <c r="HS457" s="449"/>
      <c r="HT457" s="449"/>
      <c r="HU457" s="473"/>
      <c r="HV457" s="471"/>
      <c r="HW457" s="471"/>
      <c r="HX457" s="471"/>
      <c r="HY457" s="478"/>
      <c r="HZ457" s="449"/>
      <c r="IA457" s="449"/>
      <c r="IB457" s="473"/>
      <c r="IC457" s="471"/>
      <c r="ID457" s="471"/>
      <c r="IE457" s="471"/>
      <c r="IF457" s="478"/>
      <c r="IG457" s="449"/>
      <c r="IH457" s="449"/>
      <c r="II457" s="473"/>
      <c r="IJ457" s="471"/>
      <c r="IK457" s="471"/>
      <c r="IL457" s="471"/>
      <c r="IM457" s="478"/>
      <c r="IN457" s="449"/>
      <c r="IO457" s="449"/>
      <c r="IP457" s="473"/>
      <c r="IQ457" s="471"/>
      <c r="IR457" s="471"/>
      <c r="IS457" s="471"/>
      <c r="IT457" s="478"/>
      <c r="IU457" s="449"/>
      <c r="IV457" s="449"/>
      <c r="IW457" s="473"/>
      <c r="IX457" s="471"/>
      <c r="IY457" s="471"/>
      <c r="IZ457" s="471"/>
      <c r="JA457" s="478"/>
      <c r="JB457" s="449"/>
      <c r="JC457" s="449"/>
      <c r="JD457" s="473"/>
      <c r="JE457" s="471"/>
      <c r="JF457" s="471"/>
      <c r="JG457" s="471"/>
      <c r="JH457" s="478"/>
      <c r="JI457" s="449"/>
      <c r="JJ457" s="449"/>
      <c r="JK457" s="473"/>
      <c r="JL457" s="471"/>
      <c r="JM457" s="471"/>
      <c r="JN457" s="471"/>
      <c r="JO457" s="478"/>
      <c r="JP457" s="449"/>
      <c r="JQ457" s="449"/>
      <c r="JR457" s="473"/>
      <c r="JS457" s="471"/>
      <c r="JT457" s="471"/>
      <c r="JU457" s="471"/>
      <c r="JV457" s="478"/>
      <c r="JW457" s="449"/>
      <c r="JX457" s="449"/>
      <c r="JY457" s="473"/>
      <c r="JZ457" s="471"/>
      <c r="KA457" s="471"/>
      <c r="KB457" s="471"/>
      <c r="KC457" s="478"/>
      <c r="KD457" s="449"/>
      <c r="KE457" s="449"/>
      <c r="KF457" s="473"/>
      <c r="KG457" s="471"/>
      <c r="KH457" s="471"/>
      <c r="KI457" s="471"/>
      <c r="KJ457" s="478"/>
      <c r="KK457" s="449"/>
      <c r="KL457" s="449"/>
      <c r="KM457" s="473"/>
      <c r="KN457" s="471"/>
      <c r="KO457" s="471"/>
      <c r="KP457" s="471"/>
      <c r="KQ457" s="478"/>
      <c r="KR457" s="449"/>
      <c r="KS457" s="449"/>
      <c r="KT457" s="473"/>
      <c r="KU457" s="471"/>
      <c r="KV457" s="471"/>
      <c r="KW457" s="471"/>
      <c r="KX457" s="478"/>
      <c r="KY457" s="449"/>
      <c r="KZ457" s="449"/>
      <c r="LA457" s="473"/>
      <c r="LB457" s="471"/>
      <c r="LC457" s="471"/>
      <c r="LD457" s="471"/>
      <c r="LE457" s="478"/>
      <c r="LF457" s="449"/>
      <c r="LG457" s="449"/>
      <c r="LH457" s="473"/>
      <c r="LI457" s="471"/>
      <c r="LJ457" s="471"/>
      <c r="LK457" s="471"/>
      <c r="LL457" s="478"/>
      <c r="LM457" s="449"/>
      <c r="LN457" s="449"/>
      <c r="LO457" s="473"/>
      <c r="LP457" s="471"/>
      <c r="LQ457" s="471"/>
      <c r="LR457" s="471"/>
      <c r="LS457" s="478"/>
      <c r="LT457" s="449"/>
      <c r="LU457" s="449"/>
      <c r="LV457" s="473"/>
      <c r="LW457" s="471"/>
      <c r="LX457" s="471"/>
      <c r="LY457" s="471"/>
      <c r="LZ457" s="478"/>
      <c r="MA457" s="449"/>
      <c r="MB457" s="449"/>
      <c r="MC457" s="473"/>
      <c r="MD457" s="471"/>
      <c r="ME457" s="471"/>
      <c r="MF457" s="471"/>
      <c r="MG457" s="478"/>
      <c r="MH457" s="449"/>
      <c r="MI457" s="449"/>
      <c r="MJ457" s="473"/>
      <c r="MK457" s="471"/>
      <c r="ML457" s="471"/>
      <c r="MM457" s="471"/>
      <c r="MN457" s="478"/>
    </row>
    <row r="458" spans="2:352" hidden="1">
      <c r="B458" s="333">
        <v>219</v>
      </c>
      <c r="C458" s="449"/>
      <c r="D458" s="449"/>
      <c r="E458" s="473"/>
      <c r="F458" s="471"/>
      <c r="G458" s="471"/>
      <c r="H458" s="471"/>
      <c r="I458" s="478"/>
      <c r="J458" s="449"/>
      <c r="K458" s="449"/>
      <c r="L458" s="473"/>
      <c r="M458" s="471"/>
      <c r="N458" s="471"/>
      <c r="O458" s="471"/>
      <c r="P458" s="478"/>
      <c r="Q458" s="449"/>
      <c r="R458" s="449"/>
      <c r="S458" s="473"/>
      <c r="T458" s="471"/>
      <c r="U458" s="471"/>
      <c r="V458" s="471"/>
      <c r="W458" s="478"/>
      <c r="X458" s="449"/>
      <c r="Y458" s="449"/>
      <c r="Z458" s="473"/>
      <c r="AA458" s="471"/>
      <c r="AB458" s="471"/>
      <c r="AC458" s="471"/>
      <c r="AD458" s="478"/>
      <c r="AE458" s="449"/>
      <c r="AF458" s="449"/>
      <c r="AG458" s="473"/>
      <c r="AH458" s="471"/>
      <c r="AI458" s="471"/>
      <c r="AJ458" s="471"/>
      <c r="AK458" s="478"/>
      <c r="AL458" s="449"/>
      <c r="AM458" s="449"/>
      <c r="AN458" s="473"/>
      <c r="AO458" s="471"/>
      <c r="AP458" s="471"/>
      <c r="AQ458" s="471"/>
      <c r="AR458" s="478"/>
      <c r="AS458" s="449"/>
      <c r="AT458" s="449"/>
      <c r="AU458" s="473"/>
      <c r="AV458" s="471"/>
      <c r="AW458" s="471"/>
      <c r="AX458" s="471"/>
      <c r="AY458" s="478"/>
      <c r="AZ458" s="449"/>
      <c r="BA458" s="449"/>
      <c r="BB458" s="473"/>
      <c r="BC458" s="471"/>
      <c r="BD458" s="471"/>
      <c r="BE458" s="471"/>
      <c r="BF458" s="478"/>
      <c r="BG458" s="449"/>
      <c r="BH458" s="449"/>
      <c r="BI458" s="473"/>
      <c r="BJ458" s="471"/>
      <c r="BK458" s="471"/>
      <c r="BL458" s="471"/>
      <c r="BM458" s="478"/>
      <c r="BN458" s="449"/>
      <c r="BO458" s="449"/>
      <c r="BP458" s="473"/>
      <c r="BQ458" s="471"/>
      <c r="BR458" s="471"/>
      <c r="BS458" s="471"/>
      <c r="BT458" s="478"/>
      <c r="BU458" s="449"/>
      <c r="BV458" s="449"/>
      <c r="BW458" s="473"/>
      <c r="BX458" s="471"/>
      <c r="BY458" s="471"/>
      <c r="BZ458" s="471"/>
      <c r="CA458" s="478"/>
      <c r="CB458" s="449"/>
      <c r="CC458" s="449"/>
      <c r="CD458" s="473"/>
      <c r="CE458" s="471"/>
      <c r="CF458" s="471"/>
      <c r="CG458" s="471"/>
      <c r="CH458" s="478"/>
      <c r="CI458" s="449"/>
      <c r="CJ458" s="449"/>
      <c r="CK458" s="473"/>
      <c r="CL458" s="471"/>
      <c r="CM458" s="471"/>
      <c r="CN458" s="471"/>
      <c r="CO458" s="478"/>
      <c r="CP458" s="449"/>
      <c r="CQ458" s="449"/>
      <c r="CR458" s="473"/>
      <c r="CS458" s="471"/>
      <c r="CT458" s="471"/>
      <c r="CU458" s="471"/>
      <c r="CV458" s="478"/>
      <c r="CW458" s="449"/>
      <c r="CX458" s="449"/>
      <c r="CY458" s="473"/>
      <c r="CZ458" s="471"/>
      <c r="DA458" s="471"/>
      <c r="DB458" s="471"/>
      <c r="DC458" s="478"/>
      <c r="DD458" s="449"/>
      <c r="DE458" s="449"/>
      <c r="DF458" s="473"/>
      <c r="DG458" s="471"/>
      <c r="DH458" s="471"/>
      <c r="DI458" s="471"/>
      <c r="DJ458" s="478"/>
      <c r="DK458" s="449"/>
      <c r="DL458" s="449"/>
      <c r="DM458" s="473"/>
      <c r="DN458" s="471"/>
      <c r="DO458" s="471"/>
      <c r="DP458" s="471"/>
      <c r="DQ458" s="478"/>
      <c r="DR458" s="449"/>
      <c r="DS458" s="449"/>
      <c r="DT458" s="473"/>
      <c r="DU458" s="471"/>
      <c r="DV458" s="471"/>
      <c r="DW458" s="471"/>
      <c r="DX458" s="478"/>
      <c r="DY458" s="449"/>
      <c r="DZ458" s="449"/>
      <c r="EA458" s="473"/>
      <c r="EB458" s="471"/>
      <c r="EC458" s="471"/>
      <c r="ED458" s="471"/>
      <c r="EE458" s="478"/>
      <c r="EF458" s="449"/>
      <c r="EG458" s="449"/>
      <c r="EH458" s="473"/>
      <c r="EI458" s="471"/>
      <c r="EJ458" s="471"/>
      <c r="EK458" s="471"/>
      <c r="EL458" s="478"/>
      <c r="EM458" s="449"/>
      <c r="EN458" s="449"/>
      <c r="EO458" s="473"/>
      <c r="EP458" s="471"/>
      <c r="EQ458" s="471"/>
      <c r="ER458" s="471"/>
      <c r="ES458" s="478"/>
      <c r="ET458" s="449"/>
      <c r="EU458" s="449"/>
      <c r="EV458" s="473"/>
      <c r="EW458" s="471"/>
      <c r="EX458" s="471"/>
      <c r="EY458" s="471"/>
      <c r="EZ458" s="478"/>
      <c r="FA458" s="449"/>
      <c r="FB458" s="449"/>
      <c r="FC458" s="473"/>
      <c r="FD458" s="471"/>
      <c r="FE458" s="471"/>
      <c r="FF458" s="471"/>
      <c r="FG458" s="478"/>
      <c r="FH458" s="449"/>
      <c r="FI458" s="449"/>
      <c r="FJ458" s="473"/>
      <c r="FK458" s="471"/>
      <c r="FL458" s="471"/>
      <c r="FM458" s="471"/>
      <c r="FN458" s="478"/>
      <c r="FO458" s="449"/>
      <c r="FP458" s="449"/>
      <c r="FQ458" s="473"/>
      <c r="FR458" s="471"/>
      <c r="FS458" s="471"/>
      <c r="FT458" s="471"/>
      <c r="FU458" s="478"/>
      <c r="FV458" s="449"/>
      <c r="FW458" s="449"/>
      <c r="FX458" s="473"/>
      <c r="FY458" s="471"/>
      <c r="FZ458" s="471"/>
      <c r="GA458" s="471"/>
      <c r="GB458" s="478"/>
      <c r="GC458" s="449"/>
      <c r="GD458" s="449"/>
      <c r="GE458" s="473"/>
      <c r="GF458" s="471"/>
      <c r="GG458" s="471"/>
      <c r="GH458" s="471"/>
      <c r="GI458" s="478"/>
      <c r="GJ458" s="449"/>
      <c r="GK458" s="449"/>
      <c r="GL458" s="473"/>
      <c r="GM458" s="471"/>
      <c r="GN458" s="471"/>
      <c r="GO458" s="471"/>
      <c r="GP458" s="478"/>
      <c r="GQ458" s="449"/>
      <c r="GR458" s="449"/>
      <c r="GS458" s="473"/>
      <c r="GT458" s="471"/>
      <c r="GU458" s="471"/>
      <c r="GV458" s="471"/>
      <c r="GW458" s="478"/>
      <c r="GX458" s="449"/>
      <c r="GY458" s="449"/>
      <c r="GZ458" s="473"/>
      <c r="HA458" s="471"/>
      <c r="HB458" s="471"/>
      <c r="HC458" s="471"/>
      <c r="HD458" s="478"/>
      <c r="HE458" s="449"/>
      <c r="HF458" s="449"/>
      <c r="HG458" s="473"/>
      <c r="HH458" s="471"/>
      <c r="HI458" s="471"/>
      <c r="HJ458" s="471"/>
      <c r="HK458" s="478"/>
      <c r="HL458" s="449"/>
      <c r="HM458" s="449"/>
      <c r="HN458" s="473"/>
      <c r="HO458" s="471"/>
      <c r="HP458" s="471"/>
      <c r="HQ458" s="471"/>
      <c r="HR458" s="478"/>
      <c r="HS458" s="449"/>
      <c r="HT458" s="449"/>
      <c r="HU458" s="473"/>
      <c r="HV458" s="471"/>
      <c r="HW458" s="471"/>
      <c r="HX458" s="471"/>
      <c r="HY458" s="478"/>
      <c r="HZ458" s="449"/>
      <c r="IA458" s="449"/>
      <c r="IB458" s="473"/>
      <c r="IC458" s="471"/>
      <c r="ID458" s="471"/>
      <c r="IE458" s="471"/>
      <c r="IF458" s="478"/>
      <c r="IG458" s="449"/>
      <c r="IH458" s="449"/>
      <c r="II458" s="473"/>
      <c r="IJ458" s="471"/>
      <c r="IK458" s="471"/>
      <c r="IL458" s="471"/>
      <c r="IM458" s="478"/>
      <c r="IN458" s="449"/>
      <c r="IO458" s="449"/>
      <c r="IP458" s="473"/>
      <c r="IQ458" s="471"/>
      <c r="IR458" s="471"/>
      <c r="IS458" s="471"/>
      <c r="IT458" s="478"/>
      <c r="IU458" s="449"/>
      <c r="IV458" s="449"/>
      <c r="IW458" s="473"/>
      <c r="IX458" s="471"/>
      <c r="IY458" s="471"/>
      <c r="IZ458" s="471"/>
      <c r="JA458" s="478"/>
      <c r="JB458" s="449"/>
      <c r="JC458" s="449"/>
      <c r="JD458" s="473"/>
      <c r="JE458" s="471"/>
      <c r="JF458" s="471"/>
      <c r="JG458" s="471"/>
      <c r="JH458" s="478"/>
      <c r="JI458" s="449"/>
      <c r="JJ458" s="449"/>
      <c r="JK458" s="473"/>
      <c r="JL458" s="471"/>
      <c r="JM458" s="471"/>
      <c r="JN458" s="471"/>
      <c r="JO458" s="478"/>
      <c r="JP458" s="449"/>
      <c r="JQ458" s="449"/>
      <c r="JR458" s="473"/>
      <c r="JS458" s="471"/>
      <c r="JT458" s="471"/>
      <c r="JU458" s="471"/>
      <c r="JV458" s="478"/>
      <c r="JW458" s="449"/>
      <c r="JX458" s="449"/>
      <c r="JY458" s="473"/>
      <c r="JZ458" s="471"/>
      <c r="KA458" s="471"/>
      <c r="KB458" s="471"/>
      <c r="KC458" s="478"/>
      <c r="KD458" s="449"/>
      <c r="KE458" s="449"/>
      <c r="KF458" s="473"/>
      <c r="KG458" s="471"/>
      <c r="KH458" s="471"/>
      <c r="KI458" s="471"/>
      <c r="KJ458" s="478"/>
      <c r="KK458" s="449"/>
      <c r="KL458" s="449"/>
      <c r="KM458" s="473"/>
      <c r="KN458" s="471"/>
      <c r="KO458" s="471"/>
      <c r="KP458" s="471"/>
      <c r="KQ458" s="478"/>
      <c r="KR458" s="449"/>
      <c r="KS458" s="449"/>
      <c r="KT458" s="473"/>
      <c r="KU458" s="471"/>
      <c r="KV458" s="471"/>
      <c r="KW458" s="471"/>
      <c r="KX458" s="478"/>
      <c r="KY458" s="449"/>
      <c r="KZ458" s="449"/>
      <c r="LA458" s="473"/>
      <c r="LB458" s="471"/>
      <c r="LC458" s="471"/>
      <c r="LD458" s="471"/>
      <c r="LE458" s="478"/>
      <c r="LF458" s="449"/>
      <c r="LG458" s="449"/>
      <c r="LH458" s="473"/>
      <c r="LI458" s="471"/>
      <c r="LJ458" s="471"/>
      <c r="LK458" s="471"/>
      <c r="LL458" s="478"/>
      <c r="LM458" s="449"/>
      <c r="LN458" s="449"/>
      <c r="LO458" s="473"/>
      <c r="LP458" s="471"/>
      <c r="LQ458" s="471"/>
      <c r="LR458" s="471"/>
      <c r="LS458" s="478"/>
      <c r="LT458" s="449"/>
      <c r="LU458" s="449"/>
      <c r="LV458" s="473"/>
      <c r="LW458" s="471"/>
      <c r="LX458" s="471"/>
      <c r="LY458" s="471"/>
      <c r="LZ458" s="478"/>
      <c r="MA458" s="449"/>
      <c r="MB458" s="449"/>
      <c r="MC458" s="473"/>
      <c r="MD458" s="471"/>
      <c r="ME458" s="471"/>
      <c r="MF458" s="471"/>
      <c r="MG458" s="478"/>
      <c r="MH458" s="449"/>
      <c r="MI458" s="449"/>
      <c r="MJ458" s="473"/>
      <c r="MK458" s="471"/>
      <c r="ML458" s="471"/>
      <c r="MM458" s="471"/>
      <c r="MN458" s="478"/>
    </row>
    <row r="459" spans="2:352" hidden="1">
      <c r="B459" s="333">
        <v>220</v>
      </c>
      <c r="C459" s="449"/>
      <c r="D459" s="449"/>
      <c r="E459" s="473"/>
      <c r="F459" s="471"/>
      <c r="G459" s="471"/>
      <c r="H459" s="471"/>
      <c r="I459" s="478"/>
      <c r="J459" s="449"/>
      <c r="K459" s="449"/>
      <c r="L459" s="473"/>
      <c r="M459" s="471"/>
      <c r="N459" s="471"/>
      <c r="O459" s="471"/>
      <c r="P459" s="478"/>
      <c r="Q459" s="449"/>
      <c r="R459" s="449"/>
      <c r="S459" s="473"/>
      <c r="T459" s="471"/>
      <c r="U459" s="471"/>
      <c r="V459" s="471"/>
      <c r="W459" s="478"/>
      <c r="X459" s="449"/>
      <c r="Y459" s="449"/>
      <c r="Z459" s="473"/>
      <c r="AA459" s="471"/>
      <c r="AB459" s="471"/>
      <c r="AC459" s="471"/>
      <c r="AD459" s="478"/>
      <c r="AE459" s="449"/>
      <c r="AF459" s="449"/>
      <c r="AG459" s="473"/>
      <c r="AH459" s="471"/>
      <c r="AI459" s="471"/>
      <c r="AJ459" s="471"/>
      <c r="AK459" s="478"/>
      <c r="AL459" s="449"/>
      <c r="AM459" s="449"/>
      <c r="AN459" s="473"/>
      <c r="AO459" s="471"/>
      <c r="AP459" s="471"/>
      <c r="AQ459" s="471"/>
      <c r="AR459" s="478"/>
      <c r="AS459" s="449"/>
      <c r="AT459" s="449"/>
      <c r="AU459" s="473"/>
      <c r="AV459" s="471"/>
      <c r="AW459" s="471"/>
      <c r="AX459" s="471"/>
      <c r="AY459" s="478"/>
      <c r="AZ459" s="449"/>
      <c r="BA459" s="449"/>
      <c r="BB459" s="473"/>
      <c r="BC459" s="471"/>
      <c r="BD459" s="471"/>
      <c r="BE459" s="471"/>
      <c r="BF459" s="478"/>
      <c r="BG459" s="449"/>
      <c r="BH459" s="449"/>
      <c r="BI459" s="473"/>
      <c r="BJ459" s="471"/>
      <c r="BK459" s="471"/>
      <c r="BL459" s="471"/>
      <c r="BM459" s="478"/>
      <c r="BN459" s="449"/>
      <c r="BO459" s="449"/>
      <c r="BP459" s="473"/>
      <c r="BQ459" s="471"/>
      <c r="BR459" s="471"/>
      <c r="BS459" s="471"/>
      <c r="BT459" s="478"/>
      <c r="BU459" s="449"/>
      <c r="BV459" s="449"/>
      <c r="BW459" s="473"/>
      <c r="BX459" s="471"/>
      <c r="BY459" s="471"/>
      <c r="BZ459" s="471"/>
      <c r="CA459" s="478"/>
      <c r="CB459" s="449"/>
      <c r="CC459" s="449"/>
      <c r="CD459" s="473"/>
      <c r="CE459" s="471"/>
      <c r="CF459" s="471"/>
      <c r="CG459" s="471"/>
      <c r="CH459" s="478"/>
      <c r="CI459" s="449"/>
      <c r="CJ459" s="449"/>
      <c r="CK459" s="473"/>
      <c r="CL459" s="471"/>
      <c r="CM459" s="471"/>
      <c r="CN459" s="471"/>
      <c r="CO459" s="478"/>
      <c r="CP459" s="449"/>
      <c r="CQ459" s="449"/>
      <c r="CR459" s="473"/>
      <c r="CS459" s="471"/>
      <c r="CT459" s="471"/>
      <c r="CU459" s="471"/>
      <c r="CV459" s="478"/>
      <c r="CW459" s="449"/>
      <c r="CX459" s="449"/>
      <c r="CY459" s="473"/>
      <c r="CZ459" s="471"/>
      <c r="DA459" s="471"/>
      <c r="DB459" s="471"/>
      <c r="DC459" s="478"/>
      <c r="DD459" s="449"/>
      <c r="DE459" s="449"/>
      <c r="DF459" s="473"/>
      <c r="DG459" s="471"/>
      <c r="DH459" s="471"/>
      <c r="DI459" s="471"/>
      <c r="DJ459" s="478"/>
      <c r="DK459" s="449"/>
      <c r="DL459" s="449"/>
      <c r="DM459" s="473"/>
      <c r="DN459" s="471"/>
      <c r="DO459" s="471"/>
      <c r="DP459" s="471"/>
      <c r="DQ459" s="478"/>
      <c r="DR459" s="449"/>
      <c r="DS459" s="449"/>
      <c r="DT459" s="473"/>
      <c r="DU459" s="471"/>
      <c r="DV459" s="471"/>
      <c r="DW459" s="471"/>
      <c r="DX459" s="478"/>
      <c r="DY459" s="449"/>
      <c r="DZ459" s="449"/>
      <c r="EA459" s="473"/>
      <c r="EB459" s="471"/>
      <c r="EC459" s="471"/>
      <c r="ED459" s="471"/>
      <c r="EE459" s="478"/>
      <c r="EF459" s="449"/>
      <c r="EG459" s="449"/>
      <c r="EH459" s="473"/>
      <c r="EI459" s="471"/>
      <c r="EJ459" s="471"/>
      <c r="EK459" s="471"/>
      <c r="EL459" s="478"/>
      <c r="EM459" s="449"/>
      <c r="EN459" s="449"/>
      <c r="EO459" s="473"/>
      <c r="EP459" s="471"/>
      <c r="EQ459" s="471"/>
      <c r="ER459" s="471"/>
      <c r="ES459" s="478"/>
      <c r="ET459" s="449"/>
      <c r="EU459" s="449"/>
      <c r="EV459" s="473"/>
      <c r="EW459" s="471"/>
      <c r="EX459" s="471"/>
      <c r="EY459" s="471"/>
      <c r="EZ459" s="478"/>
      <c r="FA459" s="449"/>
      <c r="FB459" s="449"/>
      <c r="FC459" s="473"/>
      <c r="FD459" s="471"/>
      <c r="FE459" s="471"/>
      <c r="FF459" s="471"/>
      <c r="FG459" s="478"/>
      <c r="FH459" s="449"/>
      <c r="FI459" s="449"/>
      <c r="FJ459" s="473"/>
      <c r="FK459" s="471"/>
      <c r="FL459" s="471"/>
      <c r="FM459" s="471"/>
      <c r="FN459" s="478"/>
      <c r="FO459" s="449"/>
      <c r="FP459" s="449"/>
      <c r="FQ459" s="473"/>
      <c r="FR459" s="471"/>
      <c r="FS459" s="471"/>
      <c r="FT459" s="471"/>
      <c r="FU459" s="478"/>
      <c r="FV459" s="449"/>
      <c r="FW459" s="449"/>
      <c r="FX459" s="473"/>
      <c r="FY459" s="471"/>
      <c r="FZ459" s="471"/>
      <c r="GA459" s="471"/>
      <c r="GB459" s="478"/>
      <c r="GC459" s="449"/>
      <c r="GD459" s="449"/>
      <c r="GE459" s="473"/>
      <c r="GF459" s="471"/>
      <c r="GG459" s="471"/>
      <c r="GH459" s="471"/>
      <c r="GI459" s="478"/>
      <c r="GJ459" s="449"/>
      <c r="GK459" s="449"/>
      <c r="GL459" s="473"/>
      <c r="GM459" s="471"/>
      <c r="GN459" s="471"/>
      <c r="GO459" s="471"/>
      <c r="GP459" s="478"/>
      <c r="GQ459" s="449"/>
      <c r="GR459" s="449"/>
      <c r="GS459" s="473"/>
      <c r="GT459" s="471"/>
      <c r="GU459" s="471"/>
      <c r="GV459" s="471"/>
      <c r="GW459" s="478"/>
      <c r="GX459" s="449"/>
      <c r="GY459" s="449"/>
      <c r="GZ459" s="473"/>
      <c r="HA459" s="471"/>
      <c r="HB459" s="471"/>
      <c r="HC459" s="471"/>
      <c r="HD459" s="478"/>
      <c r="HE459" s="449"/>
      <c r="HF459" s="449"/>
      <c r="HG459" s="473"/>
      <c r="HH459" s="471"/>
      <c r="HI459" s="471"/>
      <c r="HJ459" s="471"/>
      <c r="HK459" s="478"/>
      <c r="HL459" s="449"/>
      <c r="HM459" s="449"/>
      <c r="HN459" s="473"/>
      <c r="HO459" s="471"/>
      <c r="HP459" s="471"/>
      <c r="HQ459" s="471"/>
      <c r="HR459" s="478"/>
      <c r="HS459" s="449"/>
      <c r="HT459" s="449"/>
      <c r="HU459" s="473"/>
      <c r="HV459" s="471"/>
      <c r="HW459" s="471"/>
      <c r="HX459" s="471"/>
      <c r="HY459" s="478"/>
      <c r="HZ459" s="449"/>
      <c r="IA459" s="449"/>
      <c r="IB459" s="473"/>
      <c r="IC459" s="471"/>
      <c r="ID459" s="471"/>
      <c r="IE459" s="471"/>
      <c r="IF459" s="478"/>
      <c r="IG459" s="449"/>
      <c r="IH459" s="449"/>
      <c r="II459" s="473"/>
      <c r="IJ459" s="471"/>
      <c r="IK459" s="471"/>
      <c r="IL459" s="471"/>
      <c r="IM459" s="478"/>
      <c r="IN459" s="449"/>
      <c r="IO459" s="449"/>
      <c r="IP459" s="473"/>
      <c r="IQ459" s="471"/>
      <c r="IR459" s="471"/>
      <c r="IS459" s="471"/>
      <c r="IT459" s="478"/>
      <c r="IU459" s="449"/>
      <c r="IV459" s="449"/>
      <c r="IW459" s="473"/>
      <c r="IX459" s="471"/>
      <c r="IY459" s="471"/>
      <c r="IZ459" s="471"/>
      <c r="JA459" s="478"/>
      <c r="JB459" s="449"/>
      <c r="JC459" s="449"/>
      <c r="JD459" s="473"/>
      <c r="JE459" s="471"/>
      <c r="JF459" s="471"/>
      <c r="JG459" s="471"/>
      <c r="JH459" s="478"/>
      <c r="JI459" s="449"/>
      <c r="JJ459" s="449"/>
      <c r="JK459" s="473"/>
      <c r="JL459" s="471"/>
      <c r="JM459" s="471"/>
      <c r="JN459" s="471"/>
      <c r="JO459" s="478"/>
      <c r="JP459" s="449"/>
      <c r="JQ459" s="449"/>
      <c r="JR459" s="473"/>
      <c r="JS459" s="471"/>
      <c r="JT459" s="471"/>
      <c r="JU459" s="471"/>
      <c r="JV459" s="478"/>
      <c r="JW459" s="449"/>
      <c r="JX459" s="449"/>
      <c r="JY459" s="473"/>
      <c r="JZ459" s="471"/>
      <c r="KA459" s="471"/>
      <c r="KB459" s="471"/>
      <c r="KC459" s="478"/>
      <c r="KD459" s="449"/>
      <c r="KE459" s="449"/>
      <c r="KF459" s="473"/>
      <c r="KG459" s="471"/>
      <c r="KH459" s="471"/>
      <c r="KI459" s="471"/>
      <c r="KJ459" s="478"/>
      <c r="KK459" s="449"/>
      <c r="KL459" s="449"/>
      <c r="KM459" s="473"/>
      <c r="KN459" s="471"/>
      <c r="KO459" s="471"/>
      <c r="KP459" s="471"/>
      <c r="KQ459" s="478"/>
      <c r="KR459" s="449"/>
      <c r="KS459" s="449"/>
      <c r="KT459" s="473"/>
      <c r="KU459" s="471"/>
      <c r="KV459" s="471"/>
      <c r="KW459" s="471"/>
      <c r="KX459" s="478"/>
      <c r="KY459" s="449"/>
      <c r="KZ459" s="449"/>
      <c r="LA459" s="473"/>
      <c r="LB459" s="471"/>
      <c r="LC459" s="471"/>
      <c r="LD459" s="471"/>
      <c r="LE459" s="478"/>
      <c r="LF459" s="449"/>
      <c r="LG459" s="449"/>
      <c r="LH459" s="473"/>
      <c r="LI459" s="471"/>
      <c r="LJ459" s="471"/>
      <c r="LK459" s="471"/>
      <c r="LL459" s="478"/>
      <c r="LM459" s="449"/>
      <c r="LN459" s="449"/>
      <c r="LO459" s="473"/>
      <c r="LP459" s="471"/>
      <c r="LQ459" s="471"/>
      <c r="LR459" s="471"/>
      <c r="LS459" s="478"/>
      <c r="LT459" s="449"/>
      <c r="LU459" s="449"/>
      <c r="LV459" s="473"/>
      <c r="LW459" s="471"/>
      <c r="LX459" s="471"/>
      <c r="LY459" s="471"/>
      <c r="LZ459" s="478"/>
      <c r="MA459" s="449"/>
      <c r="MB459" s="449"/>
      <c r="MC459" s="473"/>
      <c r="MD459" s="471"/>
      <c r="ME459" s="471"/>
      <c r="MF459" s="471"/>
      <c r="MG459" s="478"/>
      <c r="MH459" s="449"/>
      <c r="MI459" s="449"/>
      <c r="MJ459" s="473"/>
      <c r="MK459" s="471"/>
      <c r="ML459" s="471"/>
      <c r="MM459" s="471"/>
      <c r="MN459" s="478"/>
    </row>
    <row r="460" spans="2:352" hidden="1">
      <c r="B460" s="333">
        <v>221</v>
      </c>
      <c r="C460" s="449"/>
      <c r="D460" s="449"/>
      <c r="E460" s="473"/>
      <c r="F460" s="471"/>
      <c r="G460" s="471"/>
      <c r="H460" s="471"/>
      <c r="I460" s="478"/>
      <c r="J460" s="449"/>
      <c r="K460" s="449"/>
      <c r="L460" s="473"/>
      <c r="M460" s="471"/>
      <c r="N460" s="471"/>
      <c r="O460" s="471"/>
      <c r="P460" s="478"/>
      <c r="Q460" s="449"/>
      <c r="R460" s="449"/>
      <c r="S460" s="473"/>
      <c r="T460" s="471"/>
      <c r="U460" s="471"/>
      <c r="V460" s="471"/>
      <c r="W460" s="478"/>
      <c r="X460" s="449"/>
      <c r="Y460" s="449"/>
      <c r="Z460" s="473"/>
      <c r="AA460" s="471"/>
      <c r="AB460" s="471"/>
      <c r="AC460" s="471"/>
      <c r="AD460" s="478"/>
      <c r="AE460" s="449"/>
      <c r="AF460" s="449"/>
      <c r="AG460" s="473"/>
      <c r="AH460" s="471"/>
      <c r="AI460" s="471"/>
      <c r="AJ460" s="471"/>
      <c r="AK460" s="478"/>
      <c r="AL460" s="449"/>
      <c r="AM460" s="449"/>
      <c r="AN460" s="473"/>
      <c r="AO460" s="471"/>
      <c r="AP460" s="471"/>
      <c r="AQ460" s="471"/>
      <c r="AR460" s="478"/>
      <c r="AS460" s="449"/>
      <c r="AT460" s="449"/>
      <c r="AU460" s="473"/>
      <c r="AV460" s="471"/>
      <c r="AW460" s="471"/>
      <c r="AX460" s="471"/>
      <c r="AY460" s="478"/>
      <c r="AZ460" s="449"/>
      <c r="BA460" s="449"/>
      <c r="BB460" s="473"/>
      <c r="BC460" s="471"/>
      <c r="BD460" s="471"/>
      <c r="BE460" s="471"/>
      <c r="BF460" s="478"/>
      <c r="BG460" s="449"/>
      <c r="BH460" s="449"/>
      <c r="BI460" s="473"/>
      <c r="BJ460" s="471"/>
      <c r="BK460" s="471"/>
      <c r="BL460" s="471"/>
      <c r="BM460" s="478"/>
      <c r="BN460" s="449"/>
      <c r="BO460" s="449"/>
      <c r="BP460" s="473"/>
      <c r="BQ460" s="471"/>
      <c r="BR460" s="471"/>
      <c r="BS460" s="471"/>
      <c r="BT460" s="478"/>
      <c r="BU460" s="449"/>
      <c r="BV460" s="449"/>
      <c r="BW460" s="473"/>
      <c r="BX460" s="471"/>
      <c r="BY460" s="471"/>
      <c r="BZ460" s="471"/>
      <c r="CA460" s="478"/>
      <c r="CB460" s="449"/>
      <c r="CC460" s="449"/>
      <c r="CD460" s="473"/>
      <c r="CE460" s="471"/>
      <c r="CF460" s="471"/>
      <c r="CG460" s="471"/>
      <c r="CH460" s="478"/>
      <c r="CI460" s="449"/>
      <c r="CJ460" s="449"/>
      <c r="CK460" s="473"/>
      <c r="CL460" s="471"/>
      <c r="CM460" s="471"/>
      <c r="CN460" s="471"/>
      <c r="CO460" s="478"/>
      <c r="CP460" s="449"/>
      <c r="CQ460" s="449"/>
      <c r="CR460" s="473"/>
      <c r="CS460" s="471"/>
      <c r="CT460" s="471"/>
      <c r="CU460" s="471"/>
      <c r="CV460" s="478"/>
      <c r="CW460" s="449"/>
      <c r="CX460" s="449"/>
      <c r="CY460" s="473"/>
      <c r="CZ460" s="471"/>
      <c r="DA460" s="471"/>
      <c r="DB460" s="471"/>
      <c r="DC460" s="478"/>
      <c r="DD460" s="449"/>
      <c r="DE460" s="449"/>
      <c r="DF460" s="473"/>
      <c r="DG460" s="471"/>
      <c r="DH460" s="471"/>
      <c r="DI460" s="471"/>
      <c r="DJ460" s="478"/>
      <c r="DK460" s="449"/>
      <c r="DL460" s="449"/>
      <c r="DM460" s="473"/>
      <c r="DN460" s="471"/>
      <c r="DO460" s="471"/>
      <c r="DP460" s="471"/>
      <c r="DQ460" s="478"/>
      <c r="DR460" s="449"/>
      <c r="DS460" s="449"/>
      <c r="DT460" s="473"/>
      <c r="DU460" s="471"/>
      <c r="DV460" s="471"/>
      <c r="DW460" s="471"/>
      <c r="DX460" s="478"/>
      <c r="DY460" s="449"/>
      <c r="DZ460" s="449"/>
      <c r="EA460" s="473"/>
      <c r="EB460" s="471"/>
      <c r="EC460" s="471"/>
      <c r="ED460" s="471"/>
      <c r="EE460" s="478"/>
      <c r="EF460" s="449"/>
      <c r="EG460" s="449"/>
      <c r="EH460" s="473"/>
      <c r="EI460" s="471"/>
      <c r="EJ460" s="471"/>
      <c r="EK460" s="471"/>
      <c r="EL460" s="478"/>
      <c r="EM460" s="449"/>
      <c r="EN460" s="449"/>
      <c r="EO460" s="473"/>
      <c r="EP460" s="471"/>
      <c r="EQ460" s="471"/>
      <c r="ER460" s="471"/>
      <c r="ES460" s="478"/>
      <c r="ET460" s="449"/>
      <c r="EU460" s="449"/>
      <c r="EV460" s="473"/>
      <c r="EW460" s="471"/>
      <c r="EX460" s="471"/>
      <c r="EY460" s="471"/>
      <c r="EZ460" s="478"/>
      <c r="FA460" s="449"/>
      <c r="FB460" s="449"/>
      <c r="FC460" s="473"/>
      <c r="FD460" s="471"/>
      <c r="FE460" s="471"/>
      <c r="FF460" s="471"/>
      <c r="FG460" s="478"/>
      <c r="FH460" s="449"/>
      <c r="FI460" s="449"/>
      <c r="FJ460" s="473"/>
      <c r="FK460" s="471"/>
      <c r="FL460" s="471"/>
      <c r="FM460" s="471"/>
      <c r="FN460" s="478"/>
      <c r="FO460" s="449"/>
      <c r="FP460" s="449"/>
      <c r="FQ460" s="473"/>
      <c r="FR460" s="471"/>
      <c r="FS460" s="471"/>
      <c r="FT460" s="471"/>
      <c r="FU460" s="478"/>
      <c r="FV460" s="449"/>
      <c r="FW460" s="449"/>
      <c r="FX460" s="473"/>
      <c r="FY460" s="471"/>
      <c r="FZ460" s="471"/>
      <c r="GA460" s="471"/>
      <c r="GB460" s="478"/>
      <c r="GC460" s="449"/>
      <c r="GD460" s="449"/>
      <c r="GE460" s="473"/>
      <c r="GF460" s="471"/>
      <c r="GG460" s="471"/>
      <c r="GH460" s="471"/>
      <c r="GI460" s="478"/>
      <c r="GJ460" s="449"/>
      <c r="GK460" s="449"/>
      <c r="GL460" s="473"/>
      <c r="GM460" s="471"/>
      <c r="GN460" s="471"/>
      <c r="GO460" s="471"/>
      <c r="GP460" s="478"/>
      <c r="GQ460" s="449"/>
      <c r="GR460" s="449"/>
      <c r="GS460" s="473"/>
      <c r="GT460" s="471"/>
      <c r="GU460" s="471"/>
      <c r="GV460" s="471"/>
      <c r="GW460" s="478"/>
      <c r="GX460" s="449"/>
      <c r="GY460" s="449"/>
      <c r="GZ460" s="473"/>
      <c r="HA460" s="471"/>
      <c r="HB460" s="471"/>
      <c r="HC460" s="471"/>
      <c r="HD460" s="478"/>
      <c r="HE460" s="449"/>
      <c r="HF460" s="449"/>
      <c r="HG460" s="473"/>
      <c r="HH460" s="471"/>
      <c r="HI460" s="471"/>
      <c r="HJ460" s="471"/>
      <c r="HK460" s="478"/>
      <c r="HL460" s="449"/>
      <c r="HM460" s="449"/>
      <c r="HN460" s="473"/>
      <c r="HO460" s="471"/>
      <c r="HP460" s="471"/>
      <c r="HQ460" s="471"/>
      <c r="HR460" s="478"/>
      <c r="HS460" s="449"/>
      <c r="HT460" s="449"/>
      <c r="HU460" s="473"/>
      <c r="HV460" s="471"/>
      <c r="HW460" s="471"/>
      <c r="HX460" s="471"/>
      <c r="HY460" s="478"/>
      <c r="HZ460" s="449"/>
      <c r="IA460" s="449"/>
      <c r="IB460" s="473"/>
      <c r="IC460" s="471"/>
      <c r="ID460" s="471"/>
      <c r="IE460" s="471"/>
      <c r="IF460" s="478"/>
      <c r="IG460" s="449"/>
      <c r="IH460" s="449"/>
      <c r="II460" s="473"/>
      <c r="IJ460" s="471"/>
      <c r="IK460" s="471"/>
      <c r="IL460" s="471"/>
      <c r="IM460" s="478"/>
      <c r="IN460" s="449"/>
      <c r="IO460" s="449"/>
      <c r="IP460" s="473"/>
      <c r="IQ460" s="471"/>
      <c r="IR460" s="471"/>
      <c r="IS460" s="471"/>
      <c r="IT460" s="478"/>
      <c r="IU460" s="449"/>
      <c r="IV460" s="449"/>
      <c r="IW460" s="473"/>
      <c r="IX460" s="471"/>
      <c r="IY460" s="471"/>
      <c r="IZ460" s="471"/>
      <c r="JA460" s="478"/>
      <c r="JB460" s="449"/>
      <c r="JC460" s="449"/>
      <c r="JD460" s="473"/>
      <c r="JE460" s="471"/>
      <c r="JF460" s="471"/>
      <c r="JG460" s="471"/>
      <c r="JH460" s="478"/>
      <c r="JI460" s="449"/>
      <c r="JJ460" s="449"/>
      <c r="JK460" s="473"/>
      <c r="JL460" s="471"/>
      <c r="JM460" s="471"/>
      <c r="JN460" s="471"/>
      <c r="JO460" s="478"/>
      <c r="JP460" s="449"/>
      <c r="JQ460" s="449"/>
      <c r="JR460" s="473"/>
      <c r="JS460" s="471"/>
      <c r="JT460" s="471"/>
      <c r="JU460" s="471"/>
      <c r="JV460" s="478"/>
      <c r="JW460" s="449"/>
      <c r="JX460" s="449"/>
      <c r="JY460" s="473"/>
      <c r="JZ460" s="471"/>
      <c r="KA460" s="471"/>
      <c r="KB460" s="471"/>
      <c r="KC460" s="478"/>
      <c r="KD460" s="449"/>
      <c r="KE460" s="449"/>
      <c r="KF460" s="473"/>
      <c r="KG460" s="471"/>
      <c r="KH460" s="471"/>
      <c r="KI460" s="471"/>
      <c r="KJ460" s="478"/>
      <c r="KK460" s="449"/>
      <c r="KL460" s="449"/>
      <c r="KM460" s="473"/>
      <c r="KN460" s="471"/>
      <c r="KO460" s="471"/>
      <c r="KP460" s="471"/>
      <c r="KQ460" s="478"/>
      <c r="KR460" s="449"/>
      <c r="KS460" s="449"/>
      <c r="KT460" s="473"/>
      <c r="KU460" s="471"/>
      <c r="KV460" s="471"/>
      <c r="KW460" s="471"/>
      <c r="KX460" s="478"/>
      <c r="KY460" s="449"/>
      <c r="KZ460" s="449"/>
      <c r="LA460" s="473"/>
      <c r="LB460" s="471"/>
      <c r="LC460" s="471"/>
      <c r="LD460" s="471"/>
      <c r="LE460" s="478"/>
      <c r="LF460" s="449"/>
      <c r="LG460" s="449"/>
      <c r="LH460" s="473"/>
      <c r="LI460" s="471"/>
      <c r="LJ460" s="471"/>
      <c r="LK460" s="471"/>
      <c r="LL460" s="478"/>
      <c r="LM460" s="449"/>
      <c r="LN460" s="449"/>
      <c r="LO460" s="473"/>
      <c r="LP460" s="471"/>
      <c r="LQ460" s="471"/>
      <c r="LR460" s="471"/>
      <c r="LS460" s="478"/>
      <c r="LT460" s="449"/>
      <c r="LU460" s="449"/>
      <c r="LV460" s="473"/>
      <c r="LW460" s="471"/>
      <c r="LX460" s="471"/>
      <c r="LY460" s="471"/>
      <c r="LZ460" s="478"/>
      <c r="MA460" s="449"/>
      <c r="MB460" s="449"/>
      <c r="MC460" s="473"/>
      <c r="MD460" s="471"/>
      <c r="ME460" s="471"/>
      <c r="MF460" s="471"/>
      <c r="MG460" s="478"/>
      <c r="MH460" s="449"/>
      <c r="MI460" s="449"/>
      <c r="MJ460" s="473"/>
      <c r="MK460" s="471"/>
      <c r="ML460" s="471"/>
      <c r="MM460" s="471"/>
      <c r="MN460" s="478"/>
    </row>
    <row r="461" spans="2:352" hidden="1">
      <c r="B461" s="333">
        <v>222</v>
      </c>
      <c r="C461" s="449"/>
      <c r="D461" s="449"/>
      <c r="E461" s="473"/>
      <c r="F461" s="471"/>
      <c r="G461" s="471"/>
      <c r="H461" s="471"/>
      <c r="I461" s="478"/>
      <c r="J461" s="449"/>
      <c r="K461" s="449"/>
      <c r="L461" s="473"/>
      <c r="M461" s="471"/>
      <c r="N461" s="471"/>
      <c r="O461" s="471"/>
      <c r="P461" s="478"/>
      <c r="Q461" s="449"/>
      <c r="R461" s="449"/>
      <c r="S461" s="473"/>
      <c r="T461" s="471"/>
      <c r="U461" s="471"/>
      <c r="V461" s="471"/>
      <c r="W461" s="478"/>
      <c r="X461" s="449"/>
      <c r="Y461" s="449"/>
      <c r="Z461" s="473"/>
      <c r="AA461" s="471"/>
      <c r="AB461" s="471"/>
      <c r="AC461" s="471"/>
      <c r="AD461" s="478"/>
      <c r="AE461" s="449"/>
      <c r="AF461" s="449"/>
      <c r="AG461" s="473"/>
      <c r="AH461" s="471"/>
      <c r="AI461" s="471"/>
      <c r="AJ461" s="471"/>
      <c r="AK461" s="478"/>
      <c r="AL461" s="449"/>
      <c r="AM461" s="449"/>
      <c r="AN461" s="473"/>
      <c r="AO461" s="471"/>
      <c r="AP461" s="471"/>
      <c r="AQ461" s="471"/>
      <c r="AR461" s="478"/>
      <c r="AS461" s="449"/>
      <c r="AT461" s="449"/>
      <c r="AU461" s="473"/>
      <c r="AV461" s="471"/>
      <c r="AW461" s="471"/>
      <c r="AX461" s="471"/>
      <c r="AY461" s="478"/>
      <c r="AZ461" s="449"/>
      <c r="BA461" s="449"/>
      <c r="BB461" s="473"/>
      <c r="BC461" s="471"/>
      <c r="BD461" s="471"/>
      <c r="BE461" s="471"/>
      <c r="BF461" s="478"/>
      <c r="BG461" s="449"/>
      <c r="BH461" s="449"/>
      <c r="BI461" s="473"/>
      <c r="BJ461" s="471"/>
      <c r="BK461" s="471"/>
      <c r="BL461" s="471"/>
      <c r="BM461" s="478"/>
      <c r="BN461" s="449"/>
      <c r="BO461" s="449"/>
      <c r="BP461" s="473"/>
      <c r="BQ461" s="471"/>
      <c r="BR461" s="471"/>
      <c r="BS461" s="471"/>
      <c r="BT461" s="478"/>
      <c r="BU461" s="449"/>
      <c r="BV461" s="449"/>
      <c r="BW461" s="473"/>
      <c r="BX461" s="471"/>
      <c r="BY461" s="471"/>
      <c r="BZ461" s="471"/>
      <c r="CA461" s="478"/>
      <c r="CB461" s="449"/>
      <c r="CC461" s="449"/>
      <c r="CD461" s="473"/>
      <c r="CE461" s="471"/>
      <c r="CF461" s="471"/>
      <c r="CG461" s="471"/>
      <c r="CH461" s="478"/>
      <c r="CI461" s="449"/>
      <c r="CJ461" s="449"/>
      <c r="CK461" s="473"/>
      <c r="CL461" s="471"/>
      <c r="CM461" s="471"/>
      <c r="CN461" s="471"/>
      <c r="CO461" s="478"/>
      <c r="CP461" s="449"/>
      <c r="CQ461" s="449"/>
      <c r="CR461" s="473"/>
      <c r="CS461" s="471"/>
      <c r="CT461" s="471"/>
      <c r="CU461" s="471"/>
      <c r="CV461" s="478"/>
      <c r="CW461" s="449"/>
      <c r="CX461" s="449"/>
      <c r="CY461" s="473"/>
      <c r="CZ461" s="471"/>
      <c r="DA461" s="471"/>
      <c r="DB461" s="471"/>
      <c r="DC461" s="478"/>
      <c r="DD461" s="449"/>
      <c r="DE461" s="449"/>
      <c r="DF461" s="473"/>
      <c r="DG461" s="471"/>
      <c r="DH461" s="471"/>
      <c r="DI461" s="471"/>
      <c r="DJ461" s="478"/>
      <c r="DK461" s="449"/>
      <c r="DL461" s="449"/>
      <c r="DM461" s="473"/>
      <c r="DN461" s="471"/>
      <c r="DO461" s="471"/>
      <c r="DP461" s="471"/>
      <c r="DQ461" s="478"/>
      <c r="DR461" s="449"/>
      <c r="DS461" s="449"/>
      <c r="DT461" s="473"/>
      <c r="DU461" s="471"/>
      <c r="DV461" s="471"/>
      <c r="DW461" s="471"/>
      <c r="DX461" s="478"/>
      <c r="DY461" s="449"/>
      <c r="DZ461" s="449"/>
      <c r="EA461" s="473"/>
      <c r="EB461" s="471"/>
      <c r="EC461" s="471"/>
      <c r="ED461" s="471"/>
      <c r="EE461" s="478"/>
      <c r="EF461" s="449"/>
      <c r="EG461" s="449"/>
      <c r="EH461" s="473"/>
      <c r="EI461" s="471"/>
      <c r="EJ461" s="471"/>
      <c r="EK461" s="471"/>
      <c r="EL461" s="478"/>
      <c r="EM461" s="449"/>
      <c r="EN461" s="449"/>
      <c r="EO461" s="473"/>
      <c r="EP461" s="471"/>
      <c r="EQ461" s="471"/>
      <c r="ER461" s="471"/>
      <c r="ES461" s="478"/>
      <c r="ET461" s="449"/>
      <c r="EU461" s="449"/>
      <c r="EV461" s="473"/>
      <c r="EW461" s="471"/>
      <c r="EX461" s="471"/>
      <c r="EY461" s="471"/>
      <c r="EZ461" s="478"/>
      <c r="FA461" s="449"/>
      <c r="FB461" s="449"/>
      <c r="FC461" s="473"/>
      <c r="FD461" s="471"/>
      <c r="FE461" s="471"/>
      <c r="FF461" s="471"/>
      <c r="FG461" s="478"/>
      <c r="FH461" s="449"/>
      <c r="FI461" s="449"/>
      <c r="FJ461" s="473"/>
      <c r="FK461" s="471"/>
      <c r="FL461" s="471"/>
      <c r="FM461" s="471"/>
      <c r="FN461" s="478"/>
      <c r="FO461" s="449"/>
      <c r="FP461" s="449"/>
      <c r="FQ461" s="473"/>
      <c r="FR461" s="471"/>
      <c r="FS461" s="471"/>
      <c r="FT461" s="471"/>
      <c r="FU461" s="478"/>
      <c r="FV461" s="449"/>
      <c r="FW461" s="449"/>
      <c r="FX461" s="473"/>
      <c r="FY461" s="471"/>
      <c r="FZ461" s="471"/>
      <c r="GA461" s="471"/>
      <c r="GB461" s="478"/>
      <c r="GC461" s="449"/>
      <c r="GD461" s="449"/>
      <c r="GE461" s="473"/>
      <c r="GF461" s="471"/>
      <c r="GG461" s="471"/>
      <c r="GH461" s="471"/>
      <c r="GI461" s="478"/>
      <c r="GJ461" s="449"/>
      <c r="GK461" s="449"/>
      <c r="GL461" s="473"/>
      <c r="GM461" s="471"/>
      <c r="GN461" s="471"/>
      <c r="GO461" s="471"/>
      <c r="GP461" s="478"/>
      <c r="GQ461" s="449"/>
      <c r="GR461" s="449"/>
      <c r="GS461" s="473"/>
      <c r="GT461" s="471"/>
      <c r="GU461" s="471"/>
      <c r="GV461" s="471"/>
      <c r="GW461" s="478"/>
      <c r="GX461" s="449"/>
      <c r="GY461" s="449"/>
      <c r="GZ461" s="473"/>
      <c r="HA461" s="471"/>
      <c r="HB461" s="471"/>
      <c r="HC461" s="471"/>
      <c r="HD461" s="478"/>
      <c r="HE461" s="449"/>
      <c r="HF461" s="449"/>
      <c r="HG461" s="473"/>
      <c r="HH461" s="471"/>
      <c r="HI461" s="471"/>
      <c r="HJ461" s="471"/>
      <c r="HK461" s="478"/>
      <c r="HL461" s="449"/>
      <c r="HM461" s="449"/>
      <c r="HN461" s="473"/>
      <c r="HO461" s="471"/>
      <c r="HP461" s="471"/>
      <c r="HQ461" s="471"/>
      <c r="HR461" s="478"/>
      <c r="HS461" s="449"/>
      <c r="HT461" s="449"/>
      <c r="HU461" s="473"/>
      <c r="HV461" s="471"/>
      <c r="HW461" s="471"/>
      <c r="HX461" s="471"/>
      <c r="HY461" s="478"/>
      <c r="HZ461" s="449"/>
      <c r="IA461" s="449"/>
      <c r="IB461" s="473"/>
      <c r="IC461" s="471"/>
      <c r="ID461" s="471"/>
      <c r="IE461" s="471"/>
      <c r="IF461" s="478"/>
      <c r="IG461" s="449"/>
      <c r="IH461" s="449"/>
      <c r="II461" s="473"/>
      <c r="IJ461" s="471"/>
      <c r="IK461" s="471"/>
      <c r="IL461" s="471"/>
      <c r="IM461" s="478"/>
      <c r="IN461" s="449"/>
      <c r="IO461" s="449"/>
      <c r="IP461" s="473"/>
      <c r="IQ461" s="471"/>
      <c r="IR461" s="471"/>
      <c r="IS461" s="471"/>
      <c r="IT461" s="478"/>
      <c r="IU461" s="449"/>
      <c r="IV461" s="449"/>
      <c r="IW461" s="473"/>
      <c r="IX461" s="471"/>
      <c r="IY461" s="471"/>
      <c r="IZ461" s="471"/>
      <c r="JA461" s="478"/>
      <c r="JB461" s="449"/>
      <c r="JC461" s="449"/>
      <c r="JD461" s="473"/>
      <c r="JE461" s="471"/>
      <c r="JF461" s="471"/>
      <c r="JG461" s="471"/>
      <c r="JH461" s="478"/>
      <c r="JI461" s="449"/>
      <c r="JJ461" s="449"/>
      <c r="JK461" s="473"/>
      <c r="JL461" s="471"/>
      <c r="JM461" s="471"/>
      <c r="JN461" s="471"/>
      <c r="JO461" s="478"/>
      <c r="JP461" s="449"/>
      <c r="JQ461" s="449"/>
      <c r="JR461" s="473"/>
      <c r="JS461" s="471"/>
      <c r="JT461" s="471"/>
      <c r="JU461" s="471"/>
      <c r="JV461" s="478"/>
      <c r="JW461" s="449"/>
      <c r="JX461" s="449"/>
      <c r="JY461" s="473"/>
      <c r="JZ461" s="471"/>
      <c r="KA461" s="471"/>
      <c r="KB461" s="471"/>
      <c r="KC461" s="478"/>
      <c r="KD461" s="449"/>
      <c r="KE461" s="449"/>
      <c r="KF461" s="473"/>
      <c r="KG461" s="471"/>
      <c r="KH461" s="471"/>
      <c r="KI461" s="471"/>
      <c r="KJ461" s="478"/>
      <c r="KK461" s="449"/>
      <c r="KL461" s="449"/>
      <c r="KM461" s="473"/>
      <c r="KN461" s="471"/>
      <c r="KO461" s="471"/>
      <c r="KP461" s="471"/>
      <c r="KQ461" s="478"/>
      <c r="KR461" s="449"/>
      <c r="KS461" s="449"/>
      <c r="KT461" s="473"/>
      <c r="KU461" s="471"/>
      <c r="KV461" s="471"/>
      <c r="KW461" s="471"/>
      <c r="KX461" s="478"/>
      <c r="KY461" s="449"/>
      <c r="KZ461" s="449"/>
      <c r="LA461" s="473"/>
      <c r="LB461" s="471"/>
      <c r="LC461" s="471"/>
      <c r="LD461" s="471"/>
      <c r="LE461" s="478"/>
      <c r="LF461" s="449"/>
      <c r="LG461" s="449"/>
      <c r="LH461" s="473"/>
      <c r="LI461" s="471"/>
      <c r="LJ461" s="471"/>
      <c r="LK461" s="471"/>
      <c r="LL461" s="478"/>
      <c r="LM461" s="449"/>
      <c r="LN461" s="449"/>
      <c r="LO461" s="473"/>
      <c r="LP461" s="471"/>
      <c r="LQ461" s="471"/>
      <c r="LR461" s="471"/>
      <c r="LS461" s="478"/>
      <c r="LT461" s="449"/>
      <c r="LU461" s="449"/>
      <c r="LV461" s="473"/>
      <c r="LW461" s="471"/>
      <c r="LX461" s="471"/>
      <c r="LY461" s="471"/>
      <c r="LZ461" s="478"/>
      <c r="MA461" s="449"/>
      <c r="MB461" s="449"/>
      <c r="MC461" s="473"/>
      <c r="MD461" s="471"/>
      <c r="ME461" s="471"/>
      <c r="MF461" s="471"/>
      <c r="MG461" s="478"/>
      <c r="MH461" s="449"/>
      <c r="MI461" s="449"/>
      <c r="MJ461" s="473"/>
      <c r="MK461" s="471"/>
      <c r="ML461" s="471"/>
      <c r="MM461" s="471"/>
      <c r="MN461" s="478"/>
    </row>
    <row r="462" spans="2:352" hidden="1">
      <c r="B462" s="333">
        <v>223</v>
      </c>
      <c r="C462" s="449"/>
      <c r="D462" s="449"/>
      <c r="E462" s="473"/>
      <c r="F462" s="471"/>
      <c r="G462" s="471"/>
      <c r="H462" s="471"/>
      <c r="I462" s="478"/>
      <c r="J462" s="449"/>
      <c r="K462" s="449"/>
      <c r="L462" s="473"/>
      <c r="M462" s="471"/>
      <c r="N462" s="471"/>
      <c r="O462" s="471"/>
      <c r="P462" s="478"/>
      <c r="Q462" s="449"/>
      <c r="R462" s="449"/>
      <c r="S462" s="473"/>
      <c r="T462" s="471"/>
      <c r="U462" s="471"/>
      <c r="V462" s="471"/>
      <c r="W462" s="478"/>
      <c r="X462" s="449"/>
      <c r="Y462" s="449"/>
      <c r="Z462" s="473"/>
      <c r="AA462" s="471"/>
      <c r="AB462" s="471"/>
      <c r="AC462" s="471"/>
      <c r="AD462" s="478"/>
      <c r="AE462" s="449"/>
      <c r="AF462" s="449"/>
      <c r="AG462" s="473"/>
      <c r="AH462" s="471"/>
      <c r="AI462" s="471"/>
      <c r="AJ462" s="471"/>
      <c r="AK462" s="478"/>
      <c r="AL462" s="449"/>
      <c r="AM462" s="449"/>
      <c r="AN462" s="473"/>
      <c r="AO462" s="471"/>
      <c r="AP462" s="471"/>
      <c r="AQ462" s="471"/>
      <c r="AR462" s="478"/>
      <c r="AS462" s="449"/>
      <c r="AT462" s="449"/>
      <c r="AU462" s="473"/>
      <c r="AV462" s="471"/>
      <c r="AW462" s="471"/>
      <c r="AX462" s="471"/>
      <c r="AY462" s="478"/>
      <c r="AZ462" s="449"/>
      <c r="BA462" s="449"/>
      <c r="BB462" s="473"/>
      <c r="BC462" s="471"/>
      <c r="BD462" s="471"/>
      <c r="BE462" s="471"/>
      <c r="BF462" s="478"/>
      <c r="BG462" s="449"/>
      <c r="BH462" s="449"/>
      <c r="BI462" s="473"/>
      <c r="BJ462" s="471"/>
      <c r="BK462" s="471"/>
      <c r="BL462" s="471"/>
      <c r="BM462" s="478"/>
      <c r="BN462" s="449"/>
      <c r="BO462" s="449"/>
      <c r="BP462" s="473"/>
      <c r="BQ462" s="471"/>
      <c r="BR462" s="471"/>
      <c r="BS462" s="471"/>
      <c r="BT462" s="478"/>
      <c r="BU462" s="449"/>
      <c r="BV462" s="449"/>
      <c r="BW462" s="473"/>
      <c r="BX462" s="471"/>
      <c r="BY462" s="471"/>
      <c r="BZ462" s="471"/>
      <c r="CA462" s="478"/>
      <c r="CB462" s="449"/>
      <c r="CC462" s="449"/>
      <c r="CD462" s="473"/>
      <c r="CE462" s="471"/>
      <c r="CF462" s="471"/>
      <c r="CG462" s="471"/>
      <c r="CH462" s="478"/>
      <c r="CI462" s="449"/>
      <c r="CJ462" s="449"/>
      <c r="CK462" s="473"/>
      <c r="CL462" s="471"/>
      <c r="CM462" s="471"/>
      <c r="CN462" s="471"/>
      <c r="CO462" s="478"/>
      <c r="CP462" s="449"/>
      <c r="CQ462" s="449"/>
      <c r="CR462" s="473"/>
      <c r="CS462" s="471"/>
      <c r="CT462" s="471"/>
      <c r="CU462" s="471"/>
      <c r="CV462" s="478"/>
      <c r="CW462" s="449"/>
      <c r="CX462" s="449"/>
      <c r="CY462" s="473"/>
      <c r="CZ462" s="471"/>
      <c r="DA462" s="471"/>
      <c r="DB462" s="471"/>
      <c r="DC462" s="478"/>
      <c r="DD462" s="449"/>
      <c r="DE462" s="449"/>
      <c r="DF462" s="473"/>
      <c r="DG462" s="471"/>
      <c r="DH462" s="471"/>
      <c r="DI462" s="471"/>
      <c r="DJ462" s="478"/>
      <c r="DK462" s="449"/>
      <c r="DL462" s="449"/>
      <c r="DM462" s="473"/>
      <c r="DN462" s="471"/>
      <c r="DO462" s="471"/>
      <c r="DP462" s="471"/>
      <c r="DQ462" s="478"/>
      <c r="DR462" s="449"/>
      <c r="DS462" s="449"/>
      <c r="DT462" s="473"/>
      <c r="DU462" s="471"/>
      <c r="DV462" s="471"/>
      <c r="DW462" s="471"/>
      <c r="DX462" s="478"/>
      <c r="DY462" s="449"/>
      <c r="DZ462" s="449"/>
      <c r="EA462" s="473"/>
      <c r="EB462" s="471"/>
      <c r="EC462" s="471"/>
      <c r="ED462" s="471"/>
      <c r="EE462" s="478"/>
      <c r="EF462" s="449"/>
      <c r="EG462" s="449"/>
      <c r="EH462" s="473"/>
      <c r="EI462" s="471"/>
      <c r="EJ462" s="471"/>
      <c r="EK462" s="471"/>
      <c r="EL462" s="478"/>
      <c r="EM462" s="449"/>
      <c r="EN462" s="449"/>
      <c r="EO462" s="473"/>
      <c r="EP462" s="471"/>
      <c r="EQ462" s="471"/>
      <c r="ER462" s="471"/>
      <c r="ES462" s="478"/>
      <c r="ET462" s="449"/>
      <c r="EU462" s="449"/>
      <c r="EV462" s="473"/>
      <c r="EW462" s="471"/>
      <c r="EX462" s="471"/>
      <c r="EY462" s="471"/>
      <c r="EZ462" s="478"/>
      <c r="FA462" s="449"/>
      <c r="FB462" s="449"/>
      <c r="FC462" s="473"/>
      <c r="FD462" s="471"/>
      <c r="FE462" s="471"/>
      <c r="FF462" s="471"/>
      <c r="FG462" s="478"/>
      <c r="FH462" s="449"/>
      <c r="FI462" s="449"/>
      <c r="FJ462" s="473"/>
      <c r="FK462" s="471"/>
      <c r="FL462" s="471"/>
      <c r="FM462" s="471"/>
      <c r="FN462" s="478"/>
      <c r="FO462" s="449"/>
      <c r="FP462" s="449"/>
      <c r="FQ462" s="473"/>
      <c r="FR462" s="471"/>
      <c r="FS462" s="471"/>
      <c r="FT462" s="471"/>
      <c r="FU462" s="478"/>
      <c r="FV462" s="449"/>
      <c r="FW462" s="449"/>
      <c r="FX462" s="473"/>
      <c r="FY462" s="471"/>
      <c r="FZ462" s="471"/>
      <c r="GA462" s="471"/>
      <c r="GB462" s="478"/>
      <c r="GC462" s="449"/>
      <c r="GD462" s="449"/>
      <c r="GE462" s="473"/>
      <c r="GF462" s="471"/>
      <c r="GG462" s="471"/>
      <c r="GH462" s="471"/>
      <c r="GI462" s="478"/>
      <c r="GJ462" s="449"/>
      <c r="GK462" s="449"/>
      <c r="GL462" s="473"/>
      <c r="GM462" s="471"/>
      <c r="GN462" s="471"/>
      <c r="GO462" s="471"/>
      <c r="GP462" s="478"/>
      <c r="GQ462" s="449"/>
      <c r="GR462" s="449"/>
      <c r="GS462" s="473"/>
      <c r="GT462" s="471"/>
      <c r="GU462" s="471"/>
      <c r="GV462" s="471"/>
      <c r="GW462" s="478"/>
      <c r="GX462" s="449"/>
      <c r="GY462" s="449"/>
      <c r="GZ462" s="473"/>
      <c r="HA462" s="471"/>
      <c r="HB462" s="471"/>
      <c r="HC462" s="471"/>
      <c r="HD462" s="478"/>
      <c r="HE462" s="449"/>
      <c r="HF462" s="449"/>
      <c r="HG462" s="473"/>
      <c r="HH462" s="471"/>
      <c r="HI462" s="471"/>
      <c r="HJ462" s="471"/>
      <c r="HK462" s="478"/>
      <c r="HL462" s="449"/>
      <c r="HM462" s="449"/>
      <c r="HN462" s="473"/>
      <c r="HO462" s="471"/>
      <c r="HP462" s="471"/>
      <c r="HQ462" s="471"/>
      <c r="HR462" s="478"/>
      <c r="HS462" s="449"/>
      <c r="HT462" s="449"/>
      <c r="HU462" s="473"/>
      <c r="HV462" s="471"/>
      <c r="HW462" s="471"/>
      <c r="HX462" s="471"/>
      <c r="HY462" s="478"/>
      <c r="HZ462" s="449"/>
      <c r="IA462" s="449"/>
      <c r="IB462" s="473"/>
      <c r="IC462" s="471"/>
      <c r="ID462" s="471"/>
      <c r="IE462" s="471"/>
      <c r="IF462" s="478"/>
      <c r="IG462" s="449"/>
      <c r="IH462" s="449"/>
      <c r="II462" s="473"/>
      <c r="IJ462" s="471"/>
      <c r="IK462" s="471"/>
      <c r="IL462" s="471"/>
      <c r="IM462" s="478"/>
      <c r="IN462" s="449"/>
      <c r="IO462" s="449"/>
      <c r="IP462" s="473"/>
      <c r="IQ462" s="471"/>
      <c r="IR462" s="471"/>
      <c r="IS462" s="471"/>
      <c r="IT462" s="478"/>
      <c r="IU462" s="449"/>
      <c r="IV462" s="449"/>
      <c r="IW462" s="473"/>
      <c r="IX462" s="471"/>
      <c r="IY462" s="471"/>
      <c r="IZ462" s="471"/>
      <c r="JA462" s="478"/>
      <c r="JB462" s="449"/>
      <c r="JC462" s="449"/>
      <c r="JD462" s="473"/>
      <c r="JE462" s="471"/>
      <c r="JF462" s="471"/>
      <c r="JG462" s="471"/>
      <c r="JH462" s="478"/>
      <c r="JI462" s="449"/>
      <c r="JJ462" s="449"/>
      <c r="JK462" s="473"/>
      <c r="JL462" s="471"/>
      <c r="JM462" s="471"/>
      <c r="JN462" s="471"/>
      <c r="JO462" s="478"/>
      <c r="JP462" s="449"/>
      <c r="JQ462" s="449"/>
      <c r="JR462" s="473"/>
      <c r="JS462" s="471"/>
      <c r="JT462" s="471"/>
      <c r="JU462" s="471"/>
      <c r="JV462" s="478"/>
      <c r="JW462" s="449"/>
      <c r="JX462" s="449"/>
      <c r="JY462" s="473"/>
      <c r="JZ462" s="471"/>
      <c r="KA462" s="471"/>
      <c r="KB462" s="471"/>
      <c r="KC462" s="478"/>
      <c r="KD462" s="449"/>
      <c r="KE462" s="449"/>
      <c r="KF462" s="473"/>
      <c r="KG462" s="471"/>
      <c r="KH462" s="471"/>
      <c r="KI462" s="471"/>
      <c r="KJ462" s="478"/>
      <c r="KK462" s="449"/>
      <c r="KL462" s="449"/>
      <c r="KM462" s="473"/>
      <c r="KN462" s="471"/>
      <c r="KO462" s="471"/>
      <c r="KP462" s="471"/>
      <c r="KQ462" s="478"/>
      <c r="KR462" s="449"/>
      <c r="KS462" s="449"/>
      <c r="KT462" s="473"/>
      <c r="KU462" s="471"/>
      <c r="KV462" s="471"/>
      <c r="KW462" s="471"/>
      <c r="KX462" s="478"/>
      <c r="KY462" s="449"/>
      <c r="KZ462" s="449"/>
      <c r="LA462" s="473"/>
      <c r="LB462" s="471"/>
      <c r="LC462" s="471"/>
      <c r="LD462" s="471"/>
      <c r="LE462" s="478"/>
      <c r="LF462" s="449"/>
      <c r="LG462" s="449"/>
      <c r="LH462" s="473"/>
      <c r="LI462" s="471"/>
      <c r="LJ462" s="471"/>
      <c r="LK462" s="471"/>
      <c r="LL462" s="478"/>
      <c r="LM462" s="449"/>
      <c r="LN462" s="449"/>
      <c r="LO462" s="473"/>
      <c r="LP462" s="471"/>
      <c r="LQ462" s="471"/>
      <c r="LR462" s="471"/>
      <c r="LS462" s="478"/>
      <c r="LT462" s="449"/>
      <c r="LU462" s="449"/>
      <c r="LV462" s="473"/>
      <c r="LW462" s="471"/>
      <c r="LX462" s="471"/>
      <c r="LY462" s="471"/>
      <c r="LZ462" s="478"/>
      <c r="MA462" s="449"/>
      <c r="MB462" s="449"/>
      <c r="MC462" s="473"/>
      <c r="MD462" s="471"/>
      <c r="ME462" s="471"/>
      <c r="MF462" s="471"/>
      <c r="MG462" s="478"/>
      <c r="MH462" s="449"/>
      <c r="MI462" s="449"/>
      <c r="MJ462" s="473"/>
      <c r="MK462" s="471"/>
      <c r="ML462" s="471"/>
      <c r="MM462" s="471"/>
      <c r="MN462" s="478"/>
    </row>
    <row r="463" spans="2:352" hidden="1">
      <c r="B463" s="333">
        <v>224</v>
      </c>
      <c r="C463" s="449"/>
      <c r="D463" s="449"/>
      <c r="E463" s="473"/>
      <c r="F463" s="471"/>
      <c r="G463" s="471"/>
      <c r="H463" s="471"/>
      <c r="I463" s="478"/>
      <c r="J463" s="449"/>
      <c r="K463" s="449"/>
      <c r="L463" s="473"/>
      <c r="M463" s="471"/>
      <c r="N463" s="471"/>
      <c r="O463" s="471"/>
      <c r="P463" s="478"/>
      <c r="Q463" s="449"/>
      <c r="R463" s="449"/>
      <c r="S463" s="473"/>
      <c r="T463" s="471"/>
      <c r="U463" s="471"/>
      <c r="V463" s="471"/>
      <c r="W463" s="478"/>
      <c r="X463" s="449"/>
      <c r="Y463" s="449"/>
      <c r="Z463" s="473"/>
      <c r="AA463" s="471"/>
      <c r="AB463" s="471"/>
      <c r="AC463" s="471"/>
      <c r="AD463" s="478"/>
      <c r="AE463" s="449"/>
      <c r="AF463" s="449"/>
      <c r="AG463" s="473"/>
      <c r="AH463" s="471"/>
      <c r="AI463" s="471"/>
      <c r="AJ463" s="471"/>
      <c r="AK463" s="478"/>
      <c r="AL463" s="449"/>
      <c r="AM463" s="449"/>
      <c r="AN463" s="473"/>
      <c r="AO463" s="471"/>
      <c r="AP463" s="471"/>
      <c r="AQ463" s="471"/>
      <c r="AR463" s="478"/>
      <c r="AS463" s="449"/>
      <c r="AT463" s="449"/>
      <c r="AU463" s="473"/>
      <c r="AV463" s="471"/>
      <c r="AW463" s="471"/>
      <c r="AX463" s="471"/>
      <c r="AY463" s="478"/>
      <c r="AZ463" s="449"/>
      <c r="BA463" s="449"/>
      <c r="BB463" s="473"/>
      <c r="BC463" s="471"/>
      <c r="BD463" s="471"/>
      <c r="BE463" s="471"/>
      <c r="BF463" s="478"/>
      <c r="BG463" s="449"/>
      <c r="BH463" s="449"/>
      <c r="BI463" s="473"/>
      <c r="BJ463" s="471"/>
      <c r="BK463" s="471"/>
      <c r="BL463" s="471"/>
      <c r="BM463" s="478"/>
      <c r="BN463" s="449"/>
      <c r="BO463" s="449"/>
      <c r="BP463" s="473"/>
      <c r="BQ463" s="471"/>
      <c r="BR463" s="471"/>
      <c r="BS463" s="471"/>
      <c r="BT463" s="478"/>
      <c r="BU463" s="449"/>
      <c r="BV463" s="449"/>
      <c r="BW463" s="473"/>
      <c r="BX463" s="471"/>
      <c r="BY463" s="471"/>
      <c r="BZ463" s="471"/>
      <c r="CA463" s="478"/>
      <c r="CB463" s="449"/>
      <c r="CC463" s="449"/>
      <c r="CD463" s="473"/>
      <c r="CE463" s="471"/>
      <c r="CF463" s="471"/>
      <c r="CG463" s="471"/>
      <c r="CH463" s="478"/>
      <c r="CI463" s="449"/>
      <c r="CJ463" s="449"/>
      <c r="CK463" s="473"/>
      <c r="CL463" s="471"/>
      <c r="CM463" s="471"/>
      <c r="CN463" s="471"/>
      <c r="CO463" s="478"/>
      <c r="CP463" s="449"/>
      <c r="CQ463" s="449"/>
      <c r="CR463" s="473"/>
      <c r="CS463" s="471"/>
      <c r="CT463" s="471"/>
      <c r="CU463" s="471"/>
      <c r="CV463" s="478"/>
      <c r="CW463" s="449"/>
      <c r="CX463" s="449"/>
      <c r="CY463" s="473"/>
      <c r="CZ463" s="471"/>
      <c r="DA463" s="471"/>
      <c r="DB463" s="471"/>
      <c r="DC463" s="478"/>
      <c r="DD463" s="449"/>
      <c r="DE463" s="449"/>
      <c r="DF463" s="473"/>
      <c r="DG463" s="471"/>
      <c r="DH463" s="471"/>
      <c r="DI463" s="471"/>
      <c r="DJ463" s="478"/>
      <c r="DK463" s="449"/>
      <c r="DL463" s="449"/>
      <c r="DM463" s="473"/>
      <c r="DN463" s="471"/>
      <c r="DO463" s="471"/>
      <c r="DP463" s="471"/>
      <c r="DQ463" s="478"/>
      <c r="DR463" s="449"/>
      <c r="DS463" s="449"/>
      <c r="DT463" s="473"/>
      <c r="DU463" s="471"/>
      <c r="DV463" s="471"/>
      <c r="DW463" s="471"/>
      <c r="DX463" s="478"/>
      <c r="DY463" s="449"/>
      <c r="DZ463" s="449"/>
      <c r="EA463" s="473"/>
      <c r="EB463" s="471"/>
      <c r="EC463" s="471"/>
      <c r="ED463" s="471"/>
      <c r="EE463" s="478"/>
      <c r="EF463" s="449"/>
      <c r="EG463" s="449"/>
      <c r="EH463" s="473"/>
      <c r="EI463" s="471"/>
      <c r="EJ463" s="471"/>
      <c r="EK463" s="471"/>
      <c r="EL463" s="478"/>
      <c r="EM463" s="449"/>
      <c r="EN463" s="449"/>
      <c r="EO463" s="473"/>
      <c r="EP463" s="471"/>
      <c r="EQ463" s="471"/>
      <c r="ER463" s="471"/>
      <c r="ES463" s="478"/>
      <c r="ET463" s="449"/>
      <c r="EU463" s="449"/>
      <c r="EV463" s="473"/>
      <c r="EW463" s="471"/>
      <c r="EX463" s="471"/>
      <c r="EY463" s="471"/>
      <c r="EZ463" s="478"/>
      <c r="FA463" s="449"/>
      <c r="FB463" s="449"/>
      <c r="FC463" s="473"/>
      <c r="FD463" s="471"/>
      <c r="FE463" s="471"/>
      <c r="FF463" s="471"/>
      <c r="FG463" s="478"/>
      <c r="FH463" s="449"/>
      <c r="FI463" s="449"/>
      <c r="FJ463" s="473"/>
      <c r="FK463" s="471"/>
      <c r="FL463" s="471"/>
      <c r="FM463" s="471"/>
      <c r="FN463" s="478"/>
      <c r="FO463" s="449"/>
      <c r="FP463" s="449"/>
      <c r="FQ463" s="473"/>
      <c r="FR463" s="471"/>
      <c r="FS463" s="471"/>
      <c r="FT463" s="471"/>
      <c r="FU463" s="478"/>
      <c r="FV463" s="449"/>
      <c r="FW463" s="449"/>
      <c r="FX463" s="473"/>
      <c r="FY463" s="471"/>
      <c r="FZ463" s="471"/>
      <c r="GA463" s="471"/>
      <c r="GB463" s="478"/>
      <c r="GC463" s="449"/>
      <c r="GD463" s="449"/>
      <c r="GE463" s="473"/>
      <c r="GF463" s="471"/>
      <c r="GG463" s="471"/>
      <c r="GH463" s="471"/>
      <c r="GI463" s="478"/>
      <c r="GJ463" s="449"/>
      <c r="GK463" s="449"/>
      <c r="GL463" s="473"/>
      <c r="GM463" s="471"/>
      <c r="GN463" s="471"/>
      <c r="GO463" s="471"/>
      <c r="GP463" s="478"/>
      <c r="GQ463" s="449"/>
      <c r="GR463" s="449"/>
      <c r="GS463" s="473"/>
      <c r="GT463" s="471"/>
      <c r="GU463" s="471"/>
      <c r="GV463" s="471"/>
      <c r="GW463" s="478"/>
      <c r="GX463" s="449"/>
      <c r="GY463" s="449"/>
      <c r="GZ463" s="473"/>
      <c r="HA463" s="471"/>
      <c r="HB463" s="471"/>
      <c r="HC463" s="471"/>
      <c r="HD463" s="478"/>
      <c r="HE463" s="449"/>
      <c r="HF463" s="449"/>
      <c r="HG463" s="473"/>
      <c r="HH463" s="471"/>
      <c r="HI463" s="471"/>
      <c r="HJ463" s="471"/>
      <c r="HK463" s="478"/>
      <c r="HL463" s="449"/>
      <c r="HM463" s="449"/>
      <c r="HN463" s="473"/>
      <c r="HO463" s="471"/>
      <c r="HP463" s="471"/>
      <c r="HQ463" s="471"/>
      <c r="HR463" s="478"/>
      <c r="HS463" s="449"/>
      <c r="HT463" s="449"/>
      <c r="HU463" s="473"/>
      <c r="HV463" s="471"/>
      <c r="HW463" s="471"/>
      <c r="HX463" s="471"/>
      <c r="HY463" s="478"/>
      <c r="HZ463" s="449"/>
      <c r="IA463" s="449"/>
      <c r="IB463" s="473"/>
      <c r="IC463" s="471"/>
      <c r="ID463" s="471"/>
      <c r="IE463" s="471"/>
      <c r="IF463" s="478"/>
      <c r="IG463" s="449"/>
      <c r="IH463" s="449"/>
      <c r="II463" s="473"/>
      <c r="IJ463" s="471"/>
      <c r="IK463" s="471"/>
      <c r="IL463" s="471"/>
      <c r="IM463" s="478"/>
      <c r="IN463" s="449"/>
      <c r="IO463" s="449"/>
      <c r="IP463" s="473"/>
      <c r="IQ463" s="471"/>
      <c r="IR463" s="471"/>
      <c r="IS463" s="471"/>
      <c r="IT463" s="478"/>
      <c r="IU463" s="449"/>
      <c r="IV463" s="449"/>
      <c r="IW463" s="473"/>
      <c r="IX463" s="471"/>
      <c r="IY463" s="471"/>
      <c r="IZ463" s="471"/>
      <c r="JA463" s="478"/>
      <c r="JB463" s="449"/>
      <c r="JC463" s="449"/>
      <c r="JD463" s="473"/>
      <c r="JE463" s="471"/>
      <c r="JF463" s="471"/>
      <c r="JG463" s="471"/>
      <c r="JH463" s="478"/>
      <c r="JI463" s="449"/>
      <c r="JJ463" s="449"/>
      <c r="JK463" s="473"/>
      <c r="JL463" s="471"/>
      <c r="JM463" s="471"/>
      <c r="JN463" s="471"/>
      <c r="JO463" s="478"/>
      <c r="JP463" s="449"/>
      <c r="JQ463" s="449"/>
      <c r="JR463" s="473"/>
      <c r="JS463" s="471"/>
      <c r="JT463" s="471"/>
      <c r="JU463" s="471"/>
      <c r="JV463" s="478"/>
      <c r="JW463" s="449"/>
      <c r="JX463" s="449"/>
      <c r="JY463" s="473"/>
      <c r="JZ463" s="471"/>
      <c r="KA463" s="471"/>
      <c r="KB463" s="471"/>
      <c r="KC463" s="478"/>
      <c r="KD463" s="449"/>
      <c r="KE463" s="449"/>
      <c r="KF463" s="473"/>
      <c r="KG463" s="471"/>
      <c r="KH463" s="471"/>
      <c r="KI463" s="471"/>
      <c r="KJ463" s="478"/>
      <c r="KK463" s="449"/>
      <c r="KL463" s="449"/>
      <c r="KM463" s="473"/>
      <c r="KN463" s="471"/>
      <c r="KO463" s="471"/>
      <c r="KP463" s="471"/>
      <c r="KQ463" s="478"/>
      <c r="KR463" s="449"/>
      <c r="KS463" s="449"/>
      <c r="KT463" s="473"/>
      <c r="KU463" s="471"/>
      <c r="KV463" s="471"/>
      <c r="KW463" s="471"/>
      <c r="KX463" s="478"/>
      <c r="KY463" s="449"/>
      <c r="KZ463" s="449"/>
      <c r="LA463" s="473"/>
      <c r="LB463" s="471"/>
      <c r="LC463" s="471"/>
      <c r="LD463" s="471"/>
      <c r="LE463" s="478"/>
      <c r="LF463" s="449"/>
      <c r="LG463" s="449"/>
      <c r="LH463" s="473"/>
      <c r="LI463" s="471"/>
      <c r="LJ463" s="471"/>
      <c r="LK463" s="471"/>
      <c r="LL463" s="478"/>
      <c r="LM463" s="449"/>
      <c r="LN463" s="449"/>
      <c r="LO463" s="473"/>
      <c r="LP463" s="471"/>
      <c r="LQ463" s="471"/>
      <c r="LR463" s="471"/>
      <c r="LS463" s="478"/>
      <c r="LT463" s="449"/>
      <c r="LU463" s="449"/>
      <c r="LV463" s="473"/>
      <c r="LW463" s="471"/>
      <c r="LX463" s="471"/>
      <c r="LY463" s="471"/>
      <c r="LZ463" s="478"/>
      <c r="MA463" s="449"/>
      <c r="MB463" s="449"/>
      <c r="MC463" s="473"/>
      <c r="MD463" s="471"/>
      <c r="ME463" s="471"/>
      <c r="MF463" s="471"/>
      <c r="MG463" s="478"/>
      <c r="MH463" s="449"/>
      <c r="MI463" s="449"/>
      <c r="MJ463" s="473"/>
      <c r="MK463" s="471"/>
      <c r="ML463" s="471"/>
      <c r="MM463" s="471"/>
      <c r="MN463" s="478"/>
    </row>
    <row r="464" spans="2:352" hidden="1">
      <c r="B464" s="333">
        <v>225</v>
      </c>
      <c r="C464" s="449"/>
      <c r="D464" s="449"/>
      <c r="E464" s="473"/>
      <c r="F464" s="471"/>
      <c r="G464" s="471"/>
      <c r="H464" s="471"/>
      <c r="I464" s="478"/>
      <c r="J464" s="449"/>
      <c r="K464" s="449"/>
      <c r="L464" s="473"/>
      <c r="M464" s="471"/>
      <c r="N464" s="471"/>
      <c r="O464" s="471"/>
      <c r="P464" s="478"/>
      <c r="Q464" s="449"/>
      <c r="R464" s="449"/>
      <c r="S464" s="473"/>
      <c r="T464" s="471"/>
      <c r="U464" s="471"/>
      <c r="V464" s="471"/>
      <c r="W464" s="478"/>
      <c r="X464" s="449"/>
      <c r="Y464" s="449"/>
      <c r="Z464" s="473"/>
      <c r="AA464" s="471"/>
      <c r="AB464" s="471"/>
      <c r="AC464" s="471"/>
      <c r="AD464" s="478"/>
      <c r="AE464" s="449"/>
      <c r="AF464" s="449"/>
      <c r="AG464" s="473"/>
      <c r="AH464" s="471"/>
      <c r="AI464" s="471"/>
      <c r="AJ464" s="471"/>
      <c r="AK464" s="478"/>
      <c r="AL464" s="449"/>
      <c r="AM464" s="449"/>
      <c r="AN464" s="473"/>
      <c r="AO464" s="471"/>
      <c r="AP464" s="471"/>
      <c r="AQ464" s="471"/>
      <c r="AR464" s="478"/>
      <c r="AS464" s="449"/>
      <c r="AT464" s="449"/>
      <c r="AU464" s="473"/>
      <c r="AV464" s="471"/>
      <c r="AW464" s="471"/>
      <c r="AX464" s="471"/>
      <c r="AY464" s="478"/>
      <c r="AZ464" s="449"/>
      <c r="BA464" s="449"/>
      <c r="BB464" s="473"/>
      <c r="BC464" s="471"/>
      <c r="BD464" s="471"/>
      <c r="BE464" s="471"/>
      <c r="BF464" s="478"/>
      <c r="BG464" s="449"/>
      <c r="BH464" s="449"/>
      <c r="BI464" s="473"/>
      <c r="BJ464" s="471"/>
      <c r="BK464" s="471"/>
      <c r="BL464" s="471"/>
      <c r="BM464" s="478"/>
      <c r="BN464" s="449"/>
      <c r="BO464" s="449"/>
      <c r="BP464" s="473"/>
      <c r="BQ464" s="471"/>
      <c r="BR464" s="471"/>
      <c r="BS464" s="471"/>
      <c r="BT464" s="478"/>
      <c r="BU464" s="449"/>
      <c r="BV464" s="449"/>
      <c r="BW464" s="473"/>
      <c r="BX464" s="471"/>
      <c r="BY464" s="471"/>
      <c r="BZ464" s="471"/>
      <c r="CA464" s="478"/>
      <c r="CB464" s="449"/>
      <c r="CC464" s="449"/>
      <c r="CD464" s="473"/>
      <c r="CE464" s="471"/>
      <c r="CF464" s="471"/>
      <c r="CG464" s="471"/>
      <c r="CH464" s="478"/>
      <c r="CI464" s="449"/>
      <c r="CJ464" s="449"/>
      <c r="CK464" s="473"/>
      <c r="CL464" s="471"/>
      <c r="CM464" s="471"/>
      <c r="CN464" s="471"/>
      <c r="CO464" s="478"/>
      <c r="CP464" s="449"/>
      <c r="CQ464" s="449"/>
      <c r="CR464" s="473"/>
      <c r="CS464" s="471"/>
      <c r="CT464" s="471"/>
      <c r="CU464" s="471"/>
      <c r="CV464" s="478"/>
      <c r="CW464" s="449"/>
      <c r="CX464" s="449"/>
      <c r="CY464" s="473"/>
      <c r="CZ464" s="471"/>
      <c r="DA464" s="471"/>
      <c r="DB464" s="471"/>
      <c r="DC464" s="478"/>
      <c r="DD464" s="449"/>
      <c r="DE464" s="449"/>
      <c r="DF464" s="473"/>
      <c r="DG464" s="471"/>
      <c r="DH464" s="471"/>
      <c r="DI464" s="471"/>
      <c r="DJ464" s="478"/>
      <c r="DK464" s="449"/>
      <c r="DL464" s="449"/>
      <c r="DM464" s="473"/>
      <c r="DN464" s="471"/>
      <c r="DO464" s="471"/>
      <c r="DP464" s="471"/>
      <c r="DQ464" s="478"/>
      <c r="DR464" s="449"/>
      <c r="DS464" s="449"/>
      <c r="DT464" s="473"/>
      <c r="DU464" s="471"/>
      <c r="DV464" s="471"/>
      <c r="DW464" s="471"/>
      <c r="DX464" s="478"/>
      <c r="DY464" s="449"/>
      <c r="DZ464" s="449"/>
      <c r="EA464" s="473"/>
      <c r="EB464" s="471"/>
      <c r="EC464" s="471"/>
      <c r="ED464" s="471"/>
      <c r="EE464" s="478"/>
      <c r="EF464" s="449"/>
      <c r="EG464" s="449"/>
      <c r="EH464" s="473"/>
      <c r="EI464" s="471"/>
      <c r="EJ464" s="471"/>
      <c r="EK464" s="471"/>
      <c r="EL464" s="478"/>
      <c r="EM464" s="449"/>
      <c r="EN464" s="449"/>
      <c r="EO464" s="473"/>
      <c r="EP464" s="471"/>
      <c r="EQ464" s="471"/>
      <c r="ER464" s="471"/>
      <c r="ES464" s="478"/>
      <c r="ET464" s="449"/>
      <c r="EU464" s="449"/>
      <c r="EV464" s="473"/>
      <c r="EW464" s="471"/>
      <c r="EX464" s="471"/>
      <c r="EY464" s="471"/>
      <c r="EZ464" s="478"/>
      <c r="FA464" s="449"/>
      <c r="FB464" s="449"/>
      <c r="FC464" s="473"/>
      <c r="FD464" s="471"/>
      <c r="FE464" s="471"/>
      <c r="FF464" s="471"/>
      <c r="FG464" s="478"/>
      <c r="FH464" s="449"/>
      <c r="FI464" s="449"/>
      <c r="FJ464" s="473"/>
      <c r="FK464" s="471"/>
      <c r="FL464" s="471"/>
      <c r="FM464" s="471"/>
      <c r="FN464" s="478"/>
      <c r="FO464" s="449"/>
      <c r="FP464" s="449"/>
      <c r="FQ464" s="473"/>
      <c r="FR464" s="471"/>
      <c r="FS464" s="471"/>
      <c r="FT464" s="471"/>
      <c r="FU464" s="478"/>
      <c r="FV464" s="449"/>
      <c r="FW464" s="449"/>
      <c r="FX464" s="473"/>
      <c r="FY464" s="471"/>
      <c r="FZ464" s="471"/>
      <c r="GA464" s="471"/>
      <c r="GB464" s="478"/>
      <c r="GC464" s="449"/>
      <c r="GD464" s="449"/>
      <c r="GE464" s="473"/>
      <c r="GF464" s="471"/>
      <c r="GG464" s="471"/>
      <c r="GH464" s="471"/>
      <c r="GI464" s="478"/>
      <c r="GJ464" s="449"/>
      <c r="GK464" s="449"/>
      <c r="GL464" s="473"/>
      <c r="GM464" s="471"/>
      <c r="GN464" s="471"/>
      <c r="GO464" s="471"/>
      <c r="GP464" s="478"/>
      <c r="GQ464" s="449"/>
      <c r="GR464" s="449"/>
      <c r="GS464" s="473"/>
      <c r="GT464" s="471"/>
      <c r="GU464" s="471"/>
      <c r="GV464" s="471"/>
      <c r="GW464" s="478"/>
      <c r="GX464" s="449"/>
      <c r="GY464" s="449"/>
      <c r="GZ464" s="473"/>
      <c r="HA464" s="471"/>
      <c r="HB464" s="471"/>
      <c r="HC464" s="471"/>
      <c r="HD464" s="478"/>
      <c r="HE464" s="449"/>
      <c r="HF464" s="449"/>
      <c r="HG464" s="473"/>
      <c r="HH464" s="471"/>
      <c r="HI464" s="471"/>
      <c r="HJ464" s="471"/>
      <c r="HK464" s="478"/>
      <c r="HL464" s="449"/>
      <c r="HM464" s="449"/>
      <c r="HN464" s="473"/>
      <c r="HO464" s="471"/>
      <c r="HP464" s="471"/>
      <c r="HQ464" s="471"/>
      <c r="HR464" s="478"/>
      <c r="HS464" s="449"/>
      <c r="HT464" s="449"/>
      <c r="HU464" s="473"/>
      <c r="HV464" s="471"/>
      <c r="HW464" s="471"/>
      <c r="HX464" s="471"/>
      <c r="HY464" s="478"/>
      <c r="HZ464" s="449"/>
      <c r="IA464" s="449"/>
      <c r="IB464" s="473"/>
      <c r="IC464" s="471"/>
      <c r="ID464" s="471"/>
      <c r="IE464" s="471"/>
      <c r="IF464" s="478"/>
      <c r="IG464" s="449"/>
      <c r="IH464" s="449"/>
      <c r="II464" s="473"/>
      <c r="IJ464" s="471"/>
      <c r="IK464" s="471"/>
      <c r="IL464" s="471"/>
      <c r="IM464" s="478"/>
      <c r="IN464" s="449"/>
      <c r="IO464" s="449"/>
      <c r="IP464" s="473"/>
      <c r="IQ464" s="471"/>
      <c r="IR464" s="471"/>
      <c r="IS464" s="471"/>
      <c r="IT464" s="478"/>
      <c r="IU464" s="449"/>
      <c r="IV464" s="449"/>
      <c r="IW464" s="473"/>
      <c r="IX464" s="471"/>
      <c r="IY464" s="471"/>
      <c r="IZ464" s="471"/>
      <c r="JA464" s="478"/>
      <c r="JB464" s="449"/>
      <c r="JC464" s="449"/>
      <c r="JD464" s="473"/>
      <c r="JE464" s="471"/>
      <c r="JF464" s="471"/>
      <c r="JG464" s="471"/>
      <c r="JH464" s="478"/>
      <c r="JI464" s="449"/>
      <c r="JJ464" s="449"/>
      <c r="JK464" s="473"/>
      <c r="JL464" s="471"/>
      <c r="JM464" s="471"/>
      <c r="JN464" s="471"/>
      <c r="JO464" s="478"/>
      <c r="JP464" s="449"/>
      <c r="JQ464" s="449"/>
      <c r="JR464" s="473"/>
      <c r="JS464" s="471"/>
      <c r="JT464" s="471"/>
      <c r="JU464" s="471"/>
      <c r="JV464" s="478"/>
      <c r="JW464" s="449"/>
      <c r="JX464" s="449"/>
      <c r="JY464" s="473"/>
      <c r="JZ464" s="471"/>
      <c r="KA464" s="471"/>
      <c r="KB464" s="471"/>
      <c r="KC464" s="478"/>
      <c r="KD464" s="449"/>
      <c r="KE464" s="449"/>
      <c r="KF464" s="473"/>
      <c r="KG464" s="471"/>
      <c r="KH464" s="471"/>
      <c r="KI464" s="471"/>
      <c r="KJ464" s="478"/>
      <c r="KK464" s="449"/>
      <c r="KL464" s="449"/>
      <c r="KM464" s="473"/>
      <c r="KN464" s="471"/>
      <c r="KO464" s="471"/>
      <c r="KP464" s="471"/>
      <c r="KQ464" s="478"/>
      <c r="KR464" s="449"/>
      <c r="KS464" s="449"/>
      <c r="KT464" s="473"/>
      <c r="KU464" s="471"/>
      <c r="KV464" s="471"/>
      <c r="KW464" s="471"/>
      <c r="KX464" s="478"/>
      <c r="KY464" s="449"/>
      <c r="KZ464" s="449"/>
      <c r="LA464" s="473"/>
      <c r="LB464" s="471"/>
      <c r="LC464" s="471"/>
      <c r="LD464" s="471"/>
      <c r="LE464" s="478"/>
      <c r="LF464" s="449"/>
      <c r="LG464" s="449"/>
      <c r="LH464" s="473"/>
      <c r="LI464" s="471"/>
      <c r="LJ464" s="471"/>
      <c r="LK464" s="471"/>
      <c r="LL464" s="478"/>
      <c r="LM464" s="449"/>
      <c r="LN464" s="449"/>
      <c r="LO464" s="473"/>
      <c r="LP464" s="471"/>
      <c r="LQ464" s="471"/>
      <c r="LR464" s="471"/>
      <c r="LS464" s="478"/>
      <c r="LT464" s="449"/>
      <c r="LU464" s="449"/>
      <c r="LV464" s="473"/>
      <c r="LW464" s="471"/>
      <c r="LX464" s="471"/>
      <c r="LY464" s="471"/>
      <c r="LZ464" s="478"/>
      <c r="MA464" s="449"/>
      <c r="MB464" s="449"/>
      <c r="MC464" s="473"/>
      <c r="MD464" s="471"/>
      <c r="ME464" s="471"/>
      <c r="MF464" s="471"/>
      <c r="MG464" s="478"/>
      <c r="MH464" s="449"/>
      <c r="MI464" s="449"/>
      <c r="MJ464" s="473"/>
      <c r="MK464" s="471"/>
      <c r="ML464" s="471"/>
      <c r="MM464" s="471"/>
      <c r="MN464" s="478"/>
    </row>
    <row r="465" spans="2:352" hidden="1">
      <c r="B465" s="333">
        <v>226</v>
      </c>
      <c r="C465" s="449"/>
      <c r="D465" s="449"/>
      <c r="E465" s="473"/>
      <c r="F465" s="471"/>
      <c r="G465" s="471"/>
      <c r="H465" s="471"/>
      <c r="I465" s="478"/>
      <c r="J465" s="449"/>
      <c r="K465" s="449"/>
      <c r="L465" s="473"/>
      <c r="M465" s="471"/>
      <c r="N465" s="471"/>
      <c r="O465" s="471"/>
      <c r="P465" s="478"/>
      <c r="Q465" s="449"/>
      <c r="R465" s="449"/>
      <c r="S465" s="473"/>
      <c r="T465" s="471"/>
      <c r="U465" s="471"/>
      <c r="V465" s="471"/>
      <c r="W465" s="478"/>
      <c r="X465" s="449"/>
      <c r="Y465" s="449"/>
      <c r="Z465" s="473"/>
      <c r="AA465" s="471"/>
      <c r="AB465" s="471"/>
      <c r="AC465" s="471"/>
      <c r="AD465" s="478"/>
      <c r="AE465" s="449"/>
      <c r="AF465" s="449"/>
      <c r="AG465" s="473"/>
      <c r="AH465" s="471"/>
      <c r="AI465" s="471"/>
      <c r="AJ465" s="471"/>
      <c r="AK465" s="478"/>
      <c r="AL465" s="449"/>
      <c r="AM465" s="449"/>
      <c r="AN465" s="473"/>
      <c r="AO465" s="471"/>
      <c r="AP465" s="471"/>
      <c r="AQ465" s="471"/>
      <c r="AR465" s="478"/>
      <c r="AS465" s="449"/>
      <c r="AT465" s="449"/>
      <c r="AU465" s="473"/>
      <c r="AV465" s="471"/>
      <c r="AW465" s="471"/>
      <c r="AX465" s="471"/>
      <c r="AY465" s="478"/>
      <c r="AZ465" s="449"/>
      <c r="BA465" s="449"/>
      <c r="BB465" s="473"/>
      <c r="BC465" s="471"/>
      <c r="BD465" s="471"/>
      <c r="BE465" s="471"/>
      <c r="BF465" s="478"/>
      <c r="BG465" s="449"/>
      <c r="BH465" s="449"/>
      <c r="BI465" s="473"/>
      <c r="BJ465" s="471"/>
      <c r="BK465" s="471"/>
      <c r="BL465" s="471"/>
      <c r="BM465" s="478"/>
      <c r="BN465" s="449"/>
      <c r="BO465" s="449"/>
      <c r="BP465" s="473"/>
      <c r="BQ465" s="471"/>
      <c r="BR465" s="471"/>
      <c r="BS465" s="471"/>
      <c r="BT465" s="478"/>
      <c r="BU465" s="449"/>
      <c r="BV465" s="449"/>
      <c r="BW465" s="473"/>
      <c r="BX465" s="471"/>
      <c r="BY465" s="471"/>
      <c r="BZ465" s="471"/>
      <c r="CA465" s="478"/>
      <c r="CB465" s="449"/>
      <c r="CC465" s="449"/>
      <c r="CD465" s="473"/>
      <c r="CE465" s="471"/>
      <c r="CF465" s="471"/>
      <c r="CG465" s="471"/>
      <c r="CH465" s="478"/>
      <c r="CI465" s="449"/>
      <c r="CJ465" s="449"/>
      <c r="CK465" s="473"/>
      <c r="CL465" s="471"/>
      <c r="CM465" s="471"/>
      <c r="CN465" s="471"/>
      <c r="CO465" s="478"/>
      <c r="CP465" s="449"/>
      <c r="CQ465" s="449"/>
      <c r="CR465" s="473"/>
      <c r="CS465" s="471"/>
      <c r="CT465" s="471"/>
      <c r="CU465" s="471"/>
      <c r="CV465" s="478"/>
      <c r="CW465" s="449"/>
      <c r="CX465" s="449"/>
      <c r="CY465" s="473"/>
      <c r="CZ465" s="471"/>
      <c r="DA465" s="471"/>
      <c r="DB465" s="471"/>
      <c r="DC465" s="478"/>
      <c r="DD465" s="449"/>
      <c r="DE465" s="449"/>
      <c r="DF465" s="473"/>
      <c r="DG465" s="471"/>
      <c r="DH465" s="471"/>
      <c r="DI465" s="471"/>
      <c r="DJ465" s="478"/>
      <c r="DK465" s="449"/>
      <c r="DL465" s="449"/>
      <c r="DM465" s="473"/>
      <c r="DN465" s="471"/>
      <c r="DO465" s="471"/>
      <c r="DP465" s="471"/>
      <c r="DQ465" s="478"/>
      <c r="DR465" s="449"/>
      <c r="DS465" s="449"/>
      <c r="DT465" s="473"/>
      <c r="DU465" s="471"/>
      <c r="DV465" s="471"/>
      <c r="DW465" s="471"/>
      <c r="DX465" s="478"/>
      <c r="DY465" s="449"/>
      <c r="DZ465" s="449"/>
      <c r="EA465" s="473"/>
      <c r="EB465" s="471"/>
      <c r="EC465" s="471"/>
      <c r="ED465" s="471"/>
      <c r="EE465" s="478"/>
      <c r="EF465" s="449"/>
      <c r="EG465" s="449"/>
      <c r="EH465" s="473"/>
      <c r="EI465" s="471"/>
      <c r="EJ465" s="471"/>
      <c r="EK465" s="471"/>
      <c r="EL465" s="478"/>
      <c r="EM465" s="449"/>
      <c r="EN465" s="449"/>
      <c r="EO465" s="473"/>
      <c r="EP465" s="471"/>
      <c r="EQ465" s="471"/>
      <c r="ER465" s="471"/>
      <c r="ES465" s="478"/>
      <c r="ET465" s="449"/>
      <c r="EU465" s="449"/>
      <c r="EV465" s="473"/>
      <c r="EW465" s="471"/>
      <c r="EX465" s="471"/>
      <c r="EY465" s="471"/>
      <c r="EZ465" s="478"/>
      <c r="FA465" s="449"/>
      <c r="FB465" s="449"/>
      <c r="FC465" s="473"/>
      <c r="FD465" s="471"/>
      <c r="FE465" s="471"/>
      <c r="FF465" s="471"/>
      <c r="FG465" s="478"/>
      <c r="FH465" s="449"/>
      <c r="FI465" s="449"/>
      <c r="FJ465" s="473"/>
      <c r="FK465" s="471"/>
      <c r="FL465" s="471"/>
      <c r="FM465" s="471"/>
      <c r="FN465" s="478"/>
      <c r="FO465" s="449"/>
      <c r="FP465" s="449"/>
      <c r="FQ465" s="473"/>
      <c r="FR465" s="471"/>
      <c r="FS465" s="471"/>
      <c r="FT465" s="471"/>
      <c r="FU465" s="478"/>
      <c r="FV465" s="449"/>
      <c r="FW465" s="449"/>
      <c r="FX465" s="473"/>
      <c r="FY465" s="471"/>
      <c r="FZ465" s="471"/>
      <c r="GA465" s="471"/>
      <c r="GB465" s="478"/>
      <c r="GC465" s="449"/>
      <c r="GD465" s="449"/>
      <c r="GE465" s="473"/>
      <c r="GF465" s="471"/>
      <c r="GG465" s="471"/>
      <c r="GH465" s="471"/>
      <c r="GI465" s="478"/>
      <c r="GJ465" s="449"/>
      <c r="GK465" s="449"/>
      <c r="GL465" s="473"/>
      <c r="GM465" s="471"/>
      <c r="GN465" s="471"/>
      <c r="GO465" s="471"/>
      <c r="GP465" s="478"/>
      <c r="GQ465" s="449"/>
      <c r="GR465" s="449"/>
      <c r="GS465" s="473"/>
      <c r="GT465" s="471"/>
      <c r="GU465" s="471"/>
      <c r="GV465" s="471"/>
      <c r="GW465" s="478"/>
      <c r="GX465" s="449"/>
      <c r="GY465" s="449"/>
      <c r="GZ465" s="473"/>
      <c r="HA465" s="471"/>
      <c r="HB465" s="471"/>
      <c r="HC465" s="471"/>
      <c r="HD465" s="478"/>
      <c r="HE465" s="449"/>
      <c r="HF465" s="449"/>
      <c r="HG465" s="473"/>
      <c r="HH465" s="471"/>
      <c r="HI465" s="471"/>
      <c r="HJ465" s="471"/>
      <c r="HK465" s="478"/>
      <c r="HL465" s="449"/>
      <c r="HM465" s="449"/>
      <c r="HN465" s="473"/>
      <c r="HO465" s="471"/>
      <c r="HP465" s="471"/>
      <c r="HQ465" s="471"/>
      <c r="HR465" s="478"/>
      <c r="HS465" s="449"/>
      <c r="HT465" s="449"/>
      <c r="HU465" s="473"/>
      <c r="HV465" s="471"/>
      <c r="HW465" s="471"/>
      <c r="HX465" s="471"/>
      <c r="HY465" s="478"/>
      <c r="HZ465" s="449"/>
      <c r="IA465" s="449"/>
      <c r="IB465" s="473"/>
      <c r="IC465" s="471"/>
      <c r="ID465" s="471"/>
      <c r="IE465" s="471"/>
      <c r="IF465" s="478"/>
      <c r="IG465" s="449"/>
      <c r="IH465" s="449"/>
      <c r="II465" s="473"/>
      <c r="IJ465" s="471"/>
      <c r="IK465" s="471"/>
      <c r="IL465" s="471"/>
      <c r="IM465" s="478"/>
      <c r="IN465" s="449"/>
      <c r="IO465" s="449"/>
      <c r="IP465" s="473"/>
      <c r="IQ465" s="471"/>
      <c r="IR465" s="471"/>
      <c r="IS465" s="471"/>
      <c r="IT465" s="478"/>
      <c r="IU465" s="449"/>
      <c r="IV465" s="449"/>
      <c r="IW465" s="473"/>
      <c r="IX465" s="471"/>
      <c r="IY465" s="471"/>
      <c r="IZ465" s="471"/>
      <c r="JA465" s="478"/>
      <c r="JB465" s="449"/>
      <c r="JC465" s="449"/>
      <c r="JD465" s="473"/>
      <c r="JE465" s="471"/>
      <c r="JF465" s="471"/>
      <c r="JG465" s="471"/>
      <c r="JH465" s="478"/>
      <c r="JI465" s="449"/>
      <c r="JJ465" s="449"/>
      <c r="JK465" s="473"/>
      <c r="JL465" s="471"/>
      <c r="JM465" s="471"/>
      <c r="JN465" s="471"/>
      <c r="JO465" s="478"/>
      <c r="JP465" s="449"/>
      <c r="JQ465" s="449"/>
      <c r="JR465" s="473"/>
      <c r="JS465" s="471"/>
      <c r="JT465" s="471"/>
      <c r="JU465" s="471"/>
      <c r="JV465" s="478"/>
      <c r="JW465" s="449"/>
      <c r="JX465" s="449"/>
      <c r="JY465" s="473"/>
      <c r="JZ465" s="471"/>
      <c r="KA465" s="471"/>
      <c r="KB465" s="471"/>
      <c r="KC465" s="478"/>
      <c r="KD465" s="449"/>
      <c r="KE465" s="449"/>
      <c r="KF465" s="473"/>
      <c r="KG465" s="471"/>
      <c r="KH465" s="471"/>
      <c r="KI465" s="471"/>
      <c r="KJ465" s="478"/>
      <c r="KK465" s="449"/>
      <c r="KL465" s="449"/>
      <c r="KM465" s="473"/>
      <c r="KN465" s="471"/>
      <c r="KO465" s="471"/>
      <c r="KP465" s="471"/>
      <c r="KQ465" s="478"/>
      <c r="KR465" s="449"/>
      <c r="KS465" s="449"/>
      <c r="KT465" s="473"/>
      <c r="KU465" s="471"/>
      <c r="KV465" s="471"/>
      <c r="KW465" s="471"/>
      <c r="KX465" s="478"/>
      <c r="KY465" s="449"/>
      <c r="KZ465" s="449"/>
      <c r="LA465" s="473"/>
      <c r="LB465" s="471"/>
      <c r="LC465" s="471"/>
      <c r="LD465" s="471"/>
      <c r="LE465" s="478"/>
      <c r="LF465" s="449"/>
      <c r="LG465" s="449"/>
      <c r="LH465" s="473"/>
      <c r="LI465" s="471"/>
      <c r="LJ465" s="471"/>
      <c r="LK465" s="471"/>
      <c r="LL465" s="478"/>
      <c r="LM465" s="449"/>
      <c r="LN465" s="449"/>
      <c r="LO465" s="473"/>
      <c r="LP465" s="471"/>
      <c r="LQ465" s="471"/>
      <c r="LR465" s="471"/>
      <c r="LS465" s="478"/>
      <c r="LT465" s="449"/>
      <c r="LU465" s="449"/>
      <c r="LV465" s="473"/>
      <c r="LW465" s="471"/>
      <c r="LX465" s="471"/>
      <c r="LY465" s="471"/>
      <c r="LZ465" s="478"/>
      <c r="MA465" s="449"/>
      <c r="MB465" s="449"/>
      <c r="MC465" s="473"/>
      <c r="MD465" s="471"/>
      <c r="ME465" s="471"/>
      <c r="MF465" s="471"/>
      <c r="MG465" s="478"/>
      <c r="MH465" s="449"/>
      <c r="MI465" s="449"/>
      <c r="MJ465" s="473"/>
      <c r="MK465" s="471"/>
      <c r="ML465" s="471"/>
      <c r="MM465" s="471"/>
      <c r="MN465" s="478"/>
    </row>
    <row r="466" spans="2:352" hidden="1">
      <c r="B466" s="333">
        <v>227</v>
      </c>
      <c r="C466" s="449"/>
      <c r="D466" s="449"/>
      <c r="E466" s="473"/>
      <c r="F466" s="471"/>
      <c r="G466" s="471"/>
      <c r="H466" s="471"/>
      <c r="I466" s="478"/>
      <c r="J466" s="449"/>
      <c r="K466" s="449"/>
      <c r="L466" s="473"/>
      <c r="M466" s="471"/>
      <c r="N466" s="471"/>
      <c r="O466" s="471"/>
      <c r="P466" s="478"/>
      <c r="Q466" s="449"/>
      <c r="R466" s="449"/>
      <c r="S466" s="473"/>
      <c r="T466" s="471"/>
      <c r="U466" s="471"/>
      <c r="V466" s="471"/>
      <c r="W466" s="478"/>
      <c r="X466" s="449"/>
      <c r="Y466" s="449"/>
      <c r="Z466" s="473"/>
      <c r="AA466" s="471"/>
      <c r="AB466" s="471"/>
      <c r="AC466" s="471"/>
      <c r="AD466" s="478"/>
      <c r="AE466" s="449"/>
      <c r="AF466" s="449"/>
      <c r="AG466" s="473"/>
      <c r="AH466" s="471"/>
      <c r="AI466" s="471"/>
      <c r="AJ466" s="471"/>
      <c r="AK466" s="478"/>
      <c r="AL466" s="449"/>
      <c r="AM466" s="449"/>
      <c r="AN466" s="473"/>
      <c r="AO466" s="471"/>
      <c r="AP466" s="471"/>
      <c r="AQ466" s="471"/>
      <c r="AR466" s="478"/>
      <c r="AS466" s="449"/>
      <c r="AT466" s="449"/>
      <c r="AU466" s="473"/>
      <c r="AV466" s="471"/>
      <c r="AW466" s="471"/>
      <c r="AX466" s="471"/>
      <c r="AY466" s="478"/>
      <c r="AZ466" s="449"/>
      <c r="BA466" s="449"/>
      <c r="BB466" s="473"/>
      <c r="BC466" s="471"/>
      <c r="BD466" s="471"/>
      <c r="BE466" s="471"/>
      <c r="BF466" s="478"/>
      <c r="BG466" s="449"/>
      <c r="BH466" s="449"/>
      <c r="BI466" s="473"/>
      <c r="BJ466" s="471"/>
      <c r="BK466" s="471"/>
      <c r="BL466" s="471"/>
      <c r="BM466" s="478"/>
      <c r="BN466" s="449"/>
      <c r="BO466" s="449"/>
      <c r="BP466" s="473"/>
      <c r="BQ466" s="471"/>
      <c r="BR466" s="471"/>
      <c r="BS466" s="471"/>
      <c r="BT466" s="478"/>
      <c r="BU466" s="449"/>
      <c r="BV466" s="449"/>
      <c r="BW466" s="473"/>
      <c r="BX466" s="471"/>
      <c r="BY466" s="471"/>
      <c r="BZ466" s="471"/>
      <c r="CA466" s="478"/>
      <c r="CB466" s="449"/>
      <c r="CC466" s="449"/>
      <c r="CD466" s="473"/>
      <c r="CE466" s="471"/>
      <c r="CF466" s="471"/>
      <c r="CG466" s="471"/>
      <c r="CH466" s="478"/>
      <c r="CI466" s="449"/>
      <c r="CJ466" s="449"/>
      <c r="CK466" s="473"/>
      <c r="CL466" s="471"/>
      <c r="CM466" s="471"/>
      <c r="CN466" s="471"/>
      <c r="CO466" s="478"/>
      <c r="CP466" s="449"/>
      <c r="CQ466" s="449"/>
      <c r="CR466" s="473"/>
      <c r="CS466" s="471"/>
      <c r="CT466" s="471"/>
      <c r="CU466" s="471"/>
      <c r="CV466" s="478"/>
      <c r="CW466" s="449"/>
      <c r="CX466" s="449"/>
      <c r="CY466" s="473"/>
      <c r="CZ466" s="471"/>
      <c r="DA466" s="471"/>
      <c r="DB466" s="471"/>
      <c r="DC466" s="478"/>
      <c r="DD466" s="449"/>
      <c r="DE466" s="449"/>
      <c r="DF466" s="473"/>
      <c r="DG466" s="471"/>
      <c r="DH466" s="471"/>
      <c r="DI466" s="471"/>
      <c r="DJ466" s="478"/>
      <c r="DK466" s="449"/>
      <c r="DL466" s="449"/>
      <c r="DM466" s="473"/>
      <c r="DN466" s="471"/>
      <c r="DO466" s="471"/>
      <c r="DP466" s="471"/>
      <c r="DQ466" s="478"/>
      <c r="DR466" s="449"/>
      <c r="DS466" s="449"/>
      <c r="DT466" s="473"/>
      <c r="DU466" s="471"/>
      <c r="DV466" s="471"/>
      <c r="DW466" s="471"/>
      <c r="DX466" s="478"/>
      <c r="DY466" s="449"/>
      <c r="DZ466" s="449"/>
      <c r="EA466" s="473"/>
      <c r="EB466" s="471"/>
      <c r="EC466" s="471"/>
      <c r="ED466" s="471"/>
      <c r="EE466" s="478"/>
      <c r="EF466" s="449"/>
      <c r="EG466" s="449"/>
      <c r="EH466" s="473"/>
      <c r="EI466" s="471"/>
      <c r="EJ466" s="471"/>
      <c r="EK466" s="471"/>
      <c r="EL466" s="478"/>
      <c r="EM466" s="449"/>
      <c r="EN466" s="449"/>
      <c r="EO466" s="473"/>
      <c r="EP466" s="471"/>
      <c r="EQ466" s="471"/>
      <c r="ER466" s="471"/>
      <c r="ES466" s="478"/>
      <c r="ET466" s="449"/>
      <c r="EU466" s="449"/>
      <c r="EV466" s="473"/>
      <c r="EW466" s="471"/>
      <c r="EX466" s="471"/>
      <c r="EY466" s="471"/>
      <c r="EZ466" s="478"/>
      <c r="FA466" s="449"/>
      <c r="FB466" s="449"/>
      <c r="FC466" s="473"/>
      <c r="FD466" s="471"/>
      <c r="FE466" s="471"/>
      <c r="FF466" s="471"/>
      <c r="FG466" s="478"/>
      <c r="FH466" s="449"/>
      <c r="FI466" s="449"/>
      <c r="FJ466" s="473"/>
      <c r="FK466" s="471"/>
      <c r="FL466" s="471"/>
      <c r="FM466" s="471"/>
      <c r="FN466" s="478"/>
      <c r="FO466" s="449"/>
      <c r="FP466" s="449"/>
      <c r="FQ466" s="473"/>
      <c r="FR466" s="471"/>
      <c r="FS466" s="471"/>
      <c r="FT466" s="471"/>
      <c r="FU466" s="478"/>
      <c r="FV466" s="449"/>
      <c r="FW466" s="449"/>
      <c r="FX466" s="473"/>
      <c r="FY466" s="471"/>
      <c r="FZ466" s="471"/>
      <c r="GA466" s="471"/>
      <c r="GB466" s="478"/>
      <c r="GC466" s="449"/>
      <c r="GD466" s="449"/>
      <c r="GE466" s="473"/>
      <c r="GF466" s="471"/>
      <c r="GG466" s="471"/>
      <c r="GH466" s="471"/>
      <c r="GI466" s="478"/>
      <c r="GJ466" s="449"/>
      <c r="GK466" s="449"/>
      <c r="GL466" s="473"/>
      <c r="GM466" s="471"/>
      <c r="GN466" s="471"/>
      <c r="GO466" s="471"/>
      <c r="GP466" s="478"/>
      <c r="GQ466" s="449"/>
      <c r="GR466" s="449"/>
      <c r="GS466" s="473"/>
      <c r="GT466" s="471"/>
      <c r="GU466" s="471"/>
      <c r="GV466" s="471"/>
      <c r="GW466" s="478"/>
      <c r="GX466" s="449"/>
      <c r="GY466" s="449"/>
      <c r="GZ466" s="473"/>
      <c r="HA466" s="471"/>
      <c r="HB466" s="471"/>
      <c r="HC466" s="471"/>
      <c r="HD466" s="478"/>
      <c r="HE466" s="449"/>
      <c r="HF466" s="449"/>
      <c r="HG466" s="473"/>
      <c r="HH466" s="471"/>
      <c r="HI466" s="471"/>
      <c r="HJ466" s="471"/>
      <c r="HK466" s="478"/>
      <c r="HL466" s="449"/>
      <c r="HM466" s="449"/>
      <c r="HN466" s="473"/>
      <c r="HO466" s="471"/>
      <c r="HP466" s="471"/>
      <c r="HQ466" s="471"/>
      <c r="HR466" s="478"/>
      <c r="HS466" s="449"/>
      <c r="HT466" s="449"/>
      <c r="HU466" s="473"/>
      <c r="HV466" s="471"/>
      <c r="HW466" s="471"/>
      <c r="HX466" s="471"/>
      <c r="HY466" s="478"/>
      <c r="HZ466" s="449"/>
      <c r="IA466" s="449"/>
      <c r="IB466" s="473"/>
      <c r="IC466" s="471"/>
      <c r="ID466" s="471"/>
      <c r="IE466" s="471"/>
      <c r="IF466" s="478"/>
      <c r="IG466" s="449"/>
      <c r="IH466" s="449"/>
      <c r="II466" s="473"/>
      <c r="IJ466" s="471"/>
      <c r="IK466" s="471"/>
      <c r="IL466" s="471"/>
      <c r="IM466" s="478"/>
      <c r="IN466" s="449"/>
      <c r="IO466" s="449"/>
      <c r="IP466" s="473"/>
      <c r="IQ466" s="471"/>
      <c r="IR466" s="471"/>
      <c r="IS466" s="471"/>
      <c r="IT466" s="478"/>
      <c r="IU466" s="449"/>
      <c r="IV466" s="449"/>
      <c r="IW466" s="473"/>
      <c r="IX466" s="471"/>
      <c r="IY466" s="471"/>
      <c r="IZ466" s="471"/>
      <c r="JA466" s="478"/>
      <c r="JB466" s="449"/>
      <c r="JC466" s="449"/>
      <c r="JD466" s="473"/>
      <c r="JE466" s="471"/>
      <c r="JF466" s="471"/>
      <c r="JG466" s="471"/>
      <c r="JH466" s="478"/>
      <c r="JI466" s="449"/>
      <c r="JJ466" s="449"/>
      <c r="JK466" s="473"/>
      <c r="JL466" s="471"/>
      <c r="JM466" s="471"/>
      <c r="JN466" s="471"/>
      <c r="JO466" s="478"/>
      <c r="JP466" s="449"/>
      <c r="JQ466" s="449"/>
      <c r="JR466" s="473"/>
      <c r="JS466" s="471"/>
      <c r="JT466" s="471"/>
      <c r="JU466" s="471"/>
      <c r="JV466" s="478"/>
      <c r="JW466" s="449"/>
      <c r="JX466" s="449"/>
      <c r="JY466" s="473"/>
      <c r="JZ466" s="471"/>
      <c r="KA466" s="471"/>
      <c r="KB466" s="471"/>
      <c r="KC466" s="478"/>
      <c r="KD466" s="449"/>
      <c r="KE466" s="449"/>
      <c r="KF466" s="473"/>
      <c r="KG466" s="471"/>
      <c r="KH466" s="471"/>
      <c r="KI466" s="471"/>
      <c r="KJ466" s="478"/>
      <c r="KK466" s="449"/>
      <c r="KL466" s="449"/>
      <c r="KM466" s="473"/>
      <c r="KN466" s="471"/>
      <c r="KO466" s="471"/>
      <c r="KP466" s="471"/>
      <c r="KQ466" s="478"/>
      <c r="KR466" s="449"/>
      <c r="KS466" s="449"/>
      <c r="KT466" s="473"/>
      <c r="KU466" s="471"/>
      <c r="KV466" s="471"/>
      <c r="KW466" s="471"/>
      <c r="KX466" s="478"/>
      <c r="KY466" s="449"/>
      <c r="KZ466" s="449"/>
      <c r="LA466" s="473"/>
      <c r="LB466" s="471"/>
      <c r="LC466" s="471"/>
      <c r="LD466" s="471"/>
      <c r="LE466" s="478"/>
      <c r="LF466" s="449"/>
      <c r="LG466" s="449"/>
      <c r="LH466" s="473"/>
      <c r="LI466" s="471"/>
      <c r="LJ466" s="471"/>
      <c r="LK466" s="471"/>
      <c r="LL466" s="478"/>
      <c r="LM466" s="449"/>
      <c r="LN466" s="449"/>
      <c r="LO466" s="473"/>
      <c r="LP466" s="471"/>
      <c r="LQ466" s="471"/>
      <c r="LR466" s="471"/>
      <c r="LS466" s="478"/>
      <c r="LT466" s="449"/>
      <c r="LU466" s="449"/>
      <c r="LV466" s="473"/>
      <c r="LW466" s="471"/>
      <c r="LX466" s="471"/>
      <c r="LY466" s="471"/>
      <c r="LZ466" s="478"/>
      <c r="MA466" s="449"/>
      <c r="MB466" s="449"/>
      <c r="MC466" s="473"/>
      <c r="MD466" s="471"/>
      <c r="ME466" s="471"/>
      <c r="MF466" s="471"/>
      <c r="MG466" s="478"/>
      <c r="MH466" s="449"/>
      <c r="MI466" s="449"/>
      <c r="MJ466" s="473"/>
      <c r="MK466" s="471"/>
      <c r="ML466" s="471"/>
      <c r="MM466" s="471"/>
      <c r="MN466" s="478"/>
    </row>
    <row r="467" spans="2:352" hidden="1">
      <c r="B467" s="333">
        <v>228</v>
      </c>
      <c r="C467" s="449"/>
      <c r="D467" s="449"/>
      <c r="E467" s="473"/>
      <c r="F467" s="471"/>
      <c r="G467" s="471"/>
      <c r="H467" s="471"/>
      <c r="I467" s="478"/>
      <c r="J467" s="449"/>
      <c r="K467" s="449"/>
      <c r="L467" s="473"/>
      <c r="M467" s="471"/>
      <c r="N467" s="471"/>
      <c r="O467" s="471"/>
      <c r="P467" s="478"/>
      <c r="Q467" s="449"/>
      <c r="R467" s="449"/>
      <c r="S467" s="473"/>
      <c r="T467" s="471"/>
      <c r="U467" s="471"/>
      <c r="V467" s="471"/>
      <c r="W467" s="478"/>
      <c r="X467" s="449"/>
      <c r="Y467" s="449"/>
      <c r="Z467" s="473"/>
      <c r="AA467" s="471"/>
      <c r="AB467" s="471"/>
      <c r="AC467" s="471"/>
      <c r="AD467" s="478"/>
      <c r="AE467" s="449"/>
      <c r="AF467" s="449"/>
      <c r="AG467" s="473"/>
      <c r="AH467" s="471"/>
      <c r="AI467" s="471"/>
      <c r="AJ467" s="471"/>
      <c r="AK467" s="478"/>
      <c r="AL467" s="449"/>
      <c r="AM467" s="449"/>
      <c r="AN467" s="473"/>
      <c r="AO467" s="471"/>
      <c r="AP467" s="471"/>
      <c r="AQ467" s="471"/>
      <c r="AR467" s="478"/>
      <c r="AS467" s="449"/>
      <c r="AT467" s="449"/>
      <c r="AU467" s="473"/>
      <c r="AV467" s="471"/>
      <c r="AW467" s="471"/>
      <c r="AX467" s="471"/>
      <c r="AY467" s="478"/>
      <c r="AZ467" s="449"/>
      <c r="BA467" s="449"/>
      <c r="BB467" s="473"/>
      <c r="BC467" s="471"/>
      <c r="BD467" s="471"/>
      <c r="BE467" s="471"/>
      <c r="BF467" s="478"/>
      <c r="BG467" s="449"/>
      <c r="BH467" s="449"/>
      <c r="BI467" s="473"/>
      <c r="BJ467" s="471"/>
      <c r="BK467" s="471"/>
      <c r="BL467" s="471"/>
      <c r="BM467" s="478"/>
      <c r="BN467" s="449"/>
      <c r="BO467" s="449"/>
      <c r="BP467" s="473"/>
      <c r="BQ467" s="471"/>
      <c r="BR467" s="471"/>
      <c r="BS467" s="471"/>
      <c r="BT467" s="478"/>
      <c r="BU467" s="449"/>
      <c r="BV467" s="449"/>
      <c r="BW467" s="473"/>
      <c r="BX467" s="471"/>
      <c r="BY467" s="471"/>
      <c r="BZ467" s="471"/>
      <c r="CA467" s="478"/>
      <c r="CB467" s="449"/>
      <c r="CC467" s="449"/>
      <c r="CD467" s="473"/>
      <c r="CE467" s="471"/>
      <c r="CF467" s="471"/>
      <c r="CG467" s="471"/>
      <c r="CH467" s="478"/>
      <c r="CI467" s="449"/>
      <c r="CJ467" s="449"/>
      <c r="CK467" s="473"/>
      <c r="CL467" s="471"/>
      <c r="CM467" s="471"/>
      <c r="CN467" s="471"/>
      <c r="CO467" s="478"/>
      <c r="CP467" s="449"/>
      <c r="CQ467" s="449"/>
      <c r="CR467" s="473"/>
      <c r="CS467" s="471"/>
      <c r="CT467" s="471"/>
      <c r="CU467" s="471"/>
      <c r="CV467" s="478"/>
      <c r="CW467" s="449"/>
      <c r="CX467" s="449"/>
      <c r="CY467" s="473"/>
      <c r="CZ467" s="471"/>
      <c r="DA467" s="471"/>
      <c r="DB467" s="471"/>
      <c r="DC467" s="478"/>
      <c r="DD467" s="449"/>
      <c r="DE467" s="449"/>
      <c r="DF467" s="473"/>
      <c r="DG467" s="471"/>
      <c r="DH467" s="471"/>
      <c r="DI467" s="471"/>
      <c r="DJ467" s="478"/>
      <c r="DK467" s="449"/>
      <c r="DL467" s="449"/>
      <c r="DM467" s="473"/>
      <c r="DN467" s="471"/>
      <c r="DO467" s="471"/>
      <c r="DP467" s="471"/>
      <c r="DQ467" s="478"/>
      <c r="DR467" s="449"/>
      <c r="DS467" s="449"/>
      <c r="DT467" s="473"/>
      <c r="DU467" s="471"/>
      <c r="DV467" s="471"/>
      <c r="DW467" s="471"/>
      <c r="DX467" s="478"/>
      <c r="DY467" s="449"/>
      <c r="DZ467" s="449"/>
      <c r="EA467" s="473"/>
      <c r="EB467" s="471"/>
      <c r="EC467" s="471"/>
      <c r="ED467" s="471"/>
      <c r="EE467" s="478"/>
      <c r="EF467" s="449"/>
      <c r="EG467" s="449"/>
      <c r="EH467" s="473"/>
      <c r="EI467" s="471"/>
      <c r="EJ467" s="471"/>
      <c r="EK467" s="471"/>
      <c r="EL467" s="478"/>
      <c r="EM467" s="449"/>
      <c r="EN467" s="449"/>
      <c r="EO467" s="473"/>
      <c r="EP467" s="471"/>
      <c r="EQ467" s="471"/>
      <c r="ER467" s="471"/>
      <c r="ES467" s="478"/>
      <c r="ET467" s="449"/>
      <c r="EU467" s="449"/>
      <c r="EV467" s="473"/>
      <c r="EW467" s="471"/>
      <c r="EX467" s="471"/>
      <c r="EY467" s="471"/>
      <c r="EZ467" s="478"/>
      <c r="FA467" s="449"/>
      <c r="FB467" s="449"/>
      <c r="FC467" s="473"/>
      <c r="FD467" s="471"/>
      <c r="FE467" s="471"/>
      <c r="FF467" s="471"/>
      <c r="FG467" s="478"/>
      <c r="FH467" s="449"/>
      <c r="FI467" s="449"/>
      <c r="FJ467" s="473"/>
      <c r="FK467" s="471"/>
      <c r="FL467" s="471"/>
      <c r="FM467" s="471"/>
      <c r="FN467" s="478"/>
      <c r="FO467" s="449"/>
      <c r="FP467" s="449"/>
      <c r="FQ467" s="473"/>
      <c r="FR467" s="471"/>
      <c r="FS467" s="471"/>
      <c r="FT467" s="471"/>
      <c r="FU467" s="478"/>
      <c r="FV467" s="449"/>
      <c r="FW467" s="449"/>
      <c r="FX467" s="473"/>
      <c r="FY467" s="471"/>
      <c r="FZ467" s="471"/>
      <c r="GA467" s="471"/>
      <c r="GB467" s="478"/>
      <c r="GC467" s="449"/>
      <c r="GD467" s="449"/>
      <c r="GE467" s="473"/>
      <c r="GF467" s="471"/>
      <c r="GG467" s="471"/>
      <c r="GH467" s="471"/>
      <c r="GI467" s="478"/>
      <c r="GJ467" s="449"/>
      <c r="GK467" s="449"/>
      <c r="GL467" s="473"/>
      <c r="GM467" s="471"/>
      <c r="GN467" s="471"/>
      <c r="GO467" s="471"/>
      <c r="GP467" s="478"/>
      <c r="GQ467" s="449"/>
      <c r="GR467" s="449"/>
      <c r="GS467" s="473"/>
      <c r="GT467" s="471"/>
      <c r="GU467" s="471"/>
      <c r="GV467" s="471"/>
      <c r="GW467" s="478"/>
      <c r="GX467" s="449"/>
      <c r="GY467" s="449"/>
      <c r="GZ467" s="473"/>
      <c r="HA467" s="471"/>
      <c r="HB467" s="471"/>
      <c r="HC467" s="471"/>
      <c r="HD467" s="478"/>
      <c r="HE467" s="449"/>
      <c r="HF467" s="449"/>
      <c r="HG467" s="473"/>
      <c r="HH467" s="471"/>
      <c r="HI467" s="471"/>
      <c r="HJ467" s="471"/>
      <c r="HK467" s="478"/>
      <c r="HL467" s="449"/>
      <c r="HM467" s="449"/>
      <c r="HN467" s="473"/>
      <c r="HO467" s="471"/>
      <c r="HP467" s="471"/>
      <c r="HQ467" s="471"/>
      <c r="HR467" s="478"/>
      <c r="HS467" s="449"/>
      <c r="HT467" s="449"/>
      <c r="HU467" s="473"/>
      <c r="HV467" s="471"/>
      <c r="HW467" s="471"/>
      <c r="HX467" s="471"/>
      <c r="HY467" s="478"/>
      <c r="HZ467" s="449"/>
      <c r="IA467" s="449"/>
      <c r="IB467" s="473"/>
      <c r="IC467" s="471"/>
      <c r="ID467" s="471"/>
      <c r="IE467" s="471"/>
      <c r="IF467" s="478"/>
      <c r="IG467" s="449"/>
      <c r="IH467" s="449"/>
      <c r="II467" s="473"/>
      <c r="IJ467" s="471"/>
      <c r="IK467" s="471"/>
      <c r="IL467" s="471"/>
      <c r="IM467" s="478"/>
      <c r="IN467" s="449"/>
      <c r="IO467" s="449"/>
      <c r="IP467" s="473"/>
      <c r="IQ467" s="471"/>
      <c r="IR467" s="471"/>
      <c r="IS467" s="471"/>
      <c r="IT467" s="478"/>
      <c r="IU467" s="449"/>
      <c r="IV467" s="449"/>
      <c r="IW467" s="473"/>
      <c r="IX467" s="471"/>
      <c r="IY467" s="471"/>
      <c r="IZ467" s="471"/>
      <c r="JA467" s="478"/>
      <c r="JB467" s="449"/>
      <c r="JC467" s="449"/>
      <c r="JD467" s="473"/>
      <c r="JE467" s="471"/>
      <c r="JF467" s="471"/>
      <c r="JG467" s="471"/>
      <c r="JH467" s="478"/>
      <c r="JI467" s="449"/>
      <c r="JJ467" s="449"/>
      <c r="JK467" s="473"/>
      <c r="JL467" s="471"/>
      <c r="JM467" s="471"/>
      <c r="JN467" s="471"/>
      <c r="JO467" s="478"/>
      <c r="JP467" s="449"/>
      <c r="JQ467" s="449"/>
      <c r="JR467" s="473"/>
      <c r="JS467" s="471"/>
      <c r="JT467" s="471"/>
      <c r="JU467" s="471"/>
      <c r="JV467" s="478"/>
      <c r="JW467" s="449"/>
      <c r="JX467" s="449"/>
      <c r="JY467" s="473"/>
      <c r="JZ467" s="471"/>
      <c r="KA467" s="471"/>
      <c r="KB467" s="471"/>
      <c r="KC467" s="478"/>
      <c r="KD467" s="449"/>
      <c r="KE467" s="449"/>
      <c r="KF467" s="473"/>
      <c r="KG467" s="471"/>
      <c r="KH467" s="471"/>
      <c r="KI467" s="471"/>
      <c r="KJ467" s="478"/>
      <c r="KK467" s="449"/>
      <c r="KL467" s="449"/>
      <c r="KM467" s="473"/>
      <c r="KN467" s="471"/>
      <c r="KO467" s="471"/>
      <c r="KP467" s="471"/>
      <c r="KQ467" s="478"/>
      <c r="KR467" s="449"/>
      <c r="KS467" s="449"/>
      <c r="KT467" s="473"/>
      <c r="KU467" s="471"/>
      <c r="KV467" s="471"/>
      <c r="KW467" s="471"/>
      <c r="KX467" s="478"/>
      <c r="KY467" s="449"/>
      <c r="KZ467" s="449"/>
      <c r="LA467" s="473"/>
      <c r="LB467" s="471"/>
      <c r="LC467" s="471"/>
      <c r="LD467" s="471"/>
      <c r="LE467" s="478"/>
      <c r="LF467" s="449"/>
      <c r="LG467" s="449"/>
      <c r="LH467" s="473"/>
      <c r="LI467" s="471"/>
      <c r="LJ467" s="471"/>
      <c r="LK467" s="471"/>
      <c r="LL467" s="478"/>
      <c r="LM467" s="449"/>
      <c r="LN467" s="449"/>
      <c r="LO467" s="473"/>
      <c r="LP467" s="471"/>
      <c r="LQ467" s="471"/>
      <c r="LR467" s="471"/>
      <c r="LS467" s="478"/>
      <c r="LT467" s="449"/>
      <c r="LU467" s="449"/>
      <c r="LV467" s="473"/>
      <c r="LW467" s="471"/>
      <c r="LX467" s="471"/>
      <c r="LY467" s="471"/>
      <c r="LZ467" s="478"/>
      <c r="MA467" s="449"/>
      <c r="MB467" s="449"/>
      <c r="MC467" s="473"/>
      <c r="MD467" s="471"/>
      <c r="ME467" s="471"/>
      <c r="MF467" s="471"/>
      <c r="MG467" s="478"/>
      <c r="MH467" s="449"/>
      <c r="MI467" s="449"/>
      <c r="MJ467" s="473"/>
      <c r="MK467" s="471"/>
      <c r="ML467" s="471"/>
      <c r="MM467" s="471"/>
      <c r="MN467" s="478"/>
    </row>
    <row r="468" spans="2:352" hidden="1">
      <c r="B468" s="333">
        <v>229</v>
      </c>
      <c r="C468" s="449"/>
      <c r="D468" s="449"/>
      <c r="E468" s="473"/>
      <c r="F468" s="471"/>
      <c r="G468" s="471"/>
      <c r="H468" s="471"/>
      <c r="I468" s="478"/>
      <c r="J468" s="449"/>
      <c r="K468" s="449"/>
      <c r="L468" s="473"/>
      <c r="M468" s="471"/>
      <c r="N468" s="471"/>
      <c r="O468" s="471"/>
      <c r="P468" s="478"/>
      <c r="Q468" s="449"/>
      <c r="R468" s="449"/>
      <c r="S468" s="473"/>
      <c r="T468" s="471"/>
      <c r="U468" s="471"/>
      <c r="V468" s="471"/>
      <c r="W468" s="478"/>
      <c r="X468" s="449"/>
      <c r="Y468" s="449"/>
      <c r="Z468" s="473"/>
      <c r="AA468" s="471"/>
      <c r="AB468" s="471"/>
      <c r="AC468" s="471"/>
      <c r="AD468" s="478"/>
      <c r="AE468" s="449"/>
      <c r="AF468" s="449"/>
      <c r="AG468" s="473"/>
      <c r="AH468" s="471"/>
      <c r="AI468" s="471"/>
      <c r="AJ468" s="471"/>
      <c r="AK468" s="478"/>
      <c r="AL468" s="449"/>
      <c r="AM468" s="449"/>
      <c r="AN468" s="473"/>
      <c r="AO468" s="471"/>
      <c r="AP468" s="471"/>
      <c r="AQ468" s="471"/>
      <c r="AR468" s="478"/>
      <c r="AS468" s="449"/>
      <c r="AT468" s="449"/>
      <c r="AU468" s="473"/>
      <c r="AV468" s="471"/>
      <c r="AW468" s="471"/>
      <c r="AX468" s="471"/>
      <c r="AY468" s="478"/>
      <c r="AZ468" s="449"/>
      <c r="BA468" s="449"/>
      <c r="BB468" s="473"/>
      <c r="BC468" s="471"/>
      <c r="BD468" s="471"/>
      <c r="BE468" s="471"/>
      <c r="BF468" s="478"/>
      <c r="BG468" s="449"/>
      <c r="BH468" s="449"/>
      <c r="BI468" s="473"/>
      <c r="BJ468" s="471"/>
      <c r="BK468" s="471"/>
      <c r="BL468" s="471"/>
      <c r="BM468" s="478"/>
      <c r="BN468" s="449"/>
      <c r="BO468" s="449"/>
      <c r="BP468" s="473"/>
      <c r="BQ468" s="471"/>
      <c r="BR468" s="471"/>
      <c r="BS468" s="471"/>
      <c r="BT468" s="478"/>
      <c r="BU468" s="449"/>
      <c r="BV468" s="449"/>
      <c r="BW468" s="473"/>
      <c r="BX468" s="471"/>
      <c r="BY468" s="471"/>
      <c r="BZ468" s="471"/>
      <c r="CA468" s="478"/>
      <c r="CB468" s="449"/>
      <c r="CC468" s="449"/>
      <c r="CD468" s="473"/>
      <c r="CE468" s="471"/>
      <c r="CF468" s="471"/>
      <c r="CG468" s="471"/>
      <c r="CH468" s="478"/>
      <c r="CI468" s="449"/>
      <c r="CJ468" s="449"/>
      <c r="CK468" s="473"/>
      <c r="CL468" s="471"/>
      <c r="CM468" s="471"/>
      <c r="CN468" s="471"/>
      <c r="CO468" s="478"/>
      <c r="CP468" s="449"/>
      <c r="CQ468" s="449"/>
      <c r="CR468" s="473"/>
      <c r="CS468" s="471"/>
      <c r="CT468" s="471"/>
      <c r="CU468" s="471"/>
      <c r="CV468" s="478"/>
      <c r="CW468" s="449"/>
      <c r="CX468" s="449"/>
      <c r="CY468" s="473"/>
      <c r="CZ468" s="471"/>
      <c r="DA468" s="471"/>
      <c r="DB468" s="471"/>
      <c r="DC468" s="478"/>
      <c r="DD468" s="449"/>
      <c r="DE468" s="449"/>
      <c r="DF468" s="473"/>
      <c r="DG468" s="471"/>
      <c r="DH468" s="471"/>
      <c r="DI468" s="471"/>
      <c r="DJ468" s="478"/>
      <c r="DK468" s="449"/>
      <c r="DL468" s="449"/>
      <c r="DM468" s="473"/>
      <c r="DN468" s="471"/>
      <c r="DO468" s="471"/>
      <c r="DP468" s="471"/>
      <c r="DQ468" s="478"/>
      <c r="DR468" s="449"/>
      <c r="DS468" s="449"/>
      <c r="DT468" s="473"/>
      <c r="DU468" s="471"/>
      <c r="DV468" s="471"/>
      <c r="DW468" s="471"/>
      <c r="DX468" s="478"/>
      <c r="DY468" s="449"/>
      <c r="DZ468" s="449"/>
      <c r="EA468" s="473"/>
      <c r="EB468" s="471"/>
      <c r="EC468" s="471"/>
      <c r="ED468" s="471"/>
      <c r="EE468" s="478"/>
      <c r="EF468" s="449"/>
      <c r="EG468" s="449"/>
      <c r="EH468" s="473"/>
      <c r="EI468" s="471"/>
      <c r="EJ468" s="471"/>
      <c r="EK468" s="471"/>
      <c r="EL468" s="478"/>
      <c r="EM468" s="449"/>
      <c r="EN468" s="449"/>
      <c r="EO468" s="473"/>
      <c r="EP468" s="471"/>
      <c r="EQ468" s="471"/>
      <c r="ER468" s="471"/>
      <c r="ES468" s="478"/>
      <c r="ET468" s="449"/>
      <c r="EU468" s="449"/>
      <c r="EV468" s="473"/>
      <c r="EW468" s="471"/>
      <c r="EX468" s="471"/>
      <c r="EY468" s="471"/>
      <c r="EZ468" s="478"/>
      <c r="FA468" s="449"/>
      <c r="FB468" s="449"/>
      <c r="FC468" s="473"/>
      <c r="FD468" s="471"/>
      <c r="FE468" s="471"/>
      <c r="FF468" s="471"/>
      <c r="FG468" s="478"/>
      <c r="FH468" s="449"/>
      <c r="FI468" s="449"/>
      <c r="FJ468" s="473"/>
      <c r="FK468" s="471"/>
      <c r="FL468" s="471"/>
      <c r="FM468" s="471"/>
      <c r="FN468" s="478"/>
      <c r="FO468" s="449"/>
      <c r="FP468" s="449"/>
      <c r="FQ468" s="473"/>
      <c r="FR468" s="471"/>
      <c r="FS468" s="471"/>
      <c r="FT468" s="471"/>
      <c r="FU468" s="478"/>
      <c r="FV468" s="449"/>
      <c r="FW468" s="449"/>
      <c r="FX468" s="473"/>
      <c r="FY468" s="471"/>
      <c r="FZ468" s="471"/>
      <c r="GA468" s="471"/>
      <c r="GB468" s="478"/>
      <c r="GC468" s="449"/>
      <c r="GD468" s="449"/>
      <c r="GE468" s="473"/>
      <c r="GF468" s="471"/>
      <c r="GG468" s="471"/>
      <c r="GH468" s="471"/>
      <c r="GI468" s="478"/>
      <c r="GJ468" s="449"/>
      <c r="GK468" s="449"/>
      <c r="GL468" s="473"/>
      <c r="GM468" s="471"/>
      <c r="GN468" s="471"/>
      <c r="GO468" s="471"/>
      <c r="GP468" s="478"/>
      <c r="GQ468" s="449"/>
      <c r="GR468" s="449"/>
      <c r="GS468" s="473"/>
      <c r="GT468" s="471"/>
      <c r="GU468" s="471"/>
      <c r="GV468" s="471"/>
      <c r="GW468" s="478"/>
      <c r="GX468" s="449"/>
      <c r="GY468" s="449"/>
      <c r="GZ468" s="473"/>
      <c r="HA468" s="471"/>
      <c r="HB468" s="471"/>
      <c r="HC468" s="471"/>
      <c r="HD468" s="478"/>
      <c r="HE468" s="449"/>
      <c r="HF468" s="449"/>
      <c r="HG468" s="473"/>
      <c r="HH468" s="471"/>
      <c r="HI468" s="471"/>
      <c r="HJ468" s="471"/>
      <c r="HK468" s="478"/>
      <c r="HL468" s="449"/>
      <c r="HM468" s="449"/>
      <c r="HN468" s="473"/>
      <c r="HO468" s="471"/>
      <c r="HP468" s="471"/>
      <c r="HQ468" s="471"/>
      <c r="HR468" s="478"/>
      <c r="HS468" s="449"/>
      <c r="HT468" s="449"/>
      <c r="HU468" s="473"/>
      <c r="HV468" s="471"/>
      <c r="HW468" s="471"/>
      <c r="HX468" s="471"/>
      <c r="HY468" s="478"/>
      <c r="HZ468" s="449"/>
      <c r="IA468" s="449"/>
      <c r="IB468" s="473"/>
      <c r="IC468" s="471"/>
      <c r="ID468" s="471"/>
      <c r="IE468" s="471"/>
      <c r="IF468" s="478"/>
      <c r="IG468" s="449"/>
      <c r="IH468" s="449"/>
      <c r="II468" s="473"/>
      <c r="IJ468" s="471"/>
      <c r="IK468" s="471"/>
      <c r="IL468" s="471"/>
      <c r="IM468" s="478"/>
      <c r="IN468" s="449"/>
      <c r="IO468" s="449"/>
      <c r="IP468" s="473"/>
      <c r="IQ468" s="471"/>
      <c r="IR468" s="471"/>
      <c r="IS468" s="471"/>
      <c r="IT468" s="478"/>
      <c r="IU468" s="449"/>
      <c r="IV468" s="449"/>
      <c r="IW468" s="473"/>
      <c r="IX468" s="471"/>
      <c r="IY468" s="471"/>
      <c r="IZ468" s="471"/>
      <c r="JA468" s="478"/>
      <c r="JB468" s="449"/>
      <c r="JC468" s="449"/>
      <c r="JD468" s="473"/>
      <c r="JE468" s="471"/>
      <c r="JF468" s="471"/>
      <c r="JG468" s="471"/>
      <c r="JH468" s="478"/>
      <c r="JI468" s="449"/>
      <c r="JJ468" s="449"/>
      <c r="JK468" s="473"/>
      <c r="JL468" s="471"/>
      <c r="JM468" s="471"/>
      <c r="JN468" s="471"/>
      <c r="JO468" s="478"/>
      <c r="JP468" s="449"/>
      <c r="JQ468" s="449"/>
      <c r="JR468" s="473"/>
      <c r="JS468" s="471"/>
      <c r="JT468" s="471"/>
      <c r="JU468" s="471"/>
      <c r="JV468" s="478"/>
      <c r="JW468" s="449"/>
      <c r="JX468" s="449"/>
      <c r="JY468" s="473"/>
      <c r="JZ468" s="471"/>
      <c r="KA468" s="471"/>
      <c r="KB468" s="471"/>
      <c r="KC468" s="478"/>
      <c r="KD468" s="449"/>
      <c r="KE468" s="449"/>
      <c r="KF468" s="473"/>
      <c r="KG468" s="471"/>
      <c r="KH468" s="471"/>
      <c r="KI468" s="471"/>
      <c r="KJ468" s="478"/>
      <c r="KK468" s="449"/>
      <c r="KL468" s="449"/>
      <c r="KM468" s="473"/>
      <c r="KN468" s="471"/>
      <c r="KO468" s="471"/>
      <c r="KP468" s="471"/>
      <c r="KQ468" s="478"/>
      <c r="KR468" s="449"/>
      <c r="KS468" s="449"/>
      <c r="KT468" s="473"/>
      <c r="KU468" s="471"/>
      <c r="KV468" s="471"/>
      <c r="KW468" s="471"/>
      <c r="KX468" s="478"/>
      <c r="KY468" s="449"/>
      <c r="KZ468" s="449"/>
      <c r="LA468" s="473"/>
      <c r="LB468" s="471"/>
      <c r="LC468" s="471"/>
      <c r="LD468" s="471"/>
      <c r="LE468" s="478"/>
      <c r="LF468" s="449"/>
      <c r="LG468" s="449"/>
      <c r="LH468" s="473"/>
      <c r="LI468" s="471"/>
      <c r="LJ468" s="471"/>
      <c r="LK468" s="471"/>
      <c r="LL468" s="478"/>
      <c r="LM468" s="449"/>
      <c r="LN468" s="449"/>
      <c r="LO468" s="473"/>
      <c r="LP468" s="471"/>
      <c r="LQ468" s="471"/>
      <c r="LR468" s="471"/>
      <c r="LS468" s="478"/>
      <c r="LT468" s="449"/>
      <c r="LU468" s="449"/>
      <c r="LV468" s="473"/>
      <c r="LW468" s="471"/>
      <c r="LX468" s="471"/>
      <c r="LY468" s="471"/>
      <c r="LZ468" s="478"/>
      <c r="MA468" s="449"/>
      <c r="MB468" s="449"/>
      <c r="MC468" s="473"/>
      <c r="MD468" s="471"/>
      <c r="ME468" s="471"/>
      <c r="MF468" s="471"/>
      <c r="MG468" s="478"/>
      <c r="MH468" s="449"/>
      <c r="MI468" s="449"/>
      <c r="MJ468" s="473"/>
      <c r="MK468" s="471"/>
      <c r="ML468" s="471"/>
      <c r="MM468" s="471"/>
      <c r="MN468" s="478"/>
    </row>
    <row r="469" spans="2:352" hidden="1">
      <c r="B469" s="333">
        <v>230</v>
      </c>
      <c r="C469" s="449"/>
      <c r="D469" s="449"/>
      <c r="E469" s="473"/>
      <c r="F469" s="471"/>
      <c r="G469" s="471"/>
      <c r="H469" s="471"/>
      <c r="I469" s="478"/>
      <c r="J469" s="449"/>
      <c r="K469" s="449"/>
      <c r="L469" s="473"/>
      <c r="M469" s="471"/>
      <c r="N469" s="471"/>
      <c r="O469" s="471"/>
      <c r="P469" s="478"/>
      <c r="Q469" s="449"/>
      <c r="R469" s="449"/>
      <c r="S469" s="473"/>
      <c r="T469" s="471"/>
      <c r="U469" s="471"/>
      <c r="V469" s="471"/>
      <c r="W469" s="478"/>
      <c r="X469" s="449"/>
      <c r="Y469" s="449"/>
      <c r="Z469" s="473"/>
      <c r="AA469" s="471"/>
      <c r="AB469" s="471"/>
      <c r="AC469" s="471"/>
      <c r="AD469" s="478"/>
      <c r="AE469" s="449"/>
      <c r="AF469" s="449"/>
      <c r="AG469" s="473"/>
      <c r="AH469" s="471"/>
      <c r="AI469" s="471"/>
      <c r="AJ469" s="471"/>
      <c r="AK469" s="478"/>
      <c r="AL469" s="449"/>
      <c r="AM469" s="449"/>
      <c r="AN469" s="473"/>
      <c r="AO469" s="471"/>
      <c r="AP469" s="471"/>
      <c r="AQ469" s="471"/>
      <c r="AR469" s="478"/>
      <c r="AS469" s="449"/>
      <c r="AT469" s="449"/>
      <c r="AU469" s="473"/>
      <c r="AV469" s="471"/>
      <c r="AW469" s="471"/>
      <c r="AX469" s="471"/>
      <c r="AY469" s="478"/>
      <c r="AZ469" s="449"/>
      <c r="BA469" s="449"/>
      <c r="BB469" s="473"/>
      <c r="BC469" s="471"/>
      <c r="BD469" s="471"/>
      <c r="BE469" s="471"/>
      <c r="BF469" s="478"/>
      <c r="BG469" s="449"/>
      <c r="BH469" s="449"/>
      <c r="BI469" s="473"/>
      <c r="BJ469" s="471"/>
      <c r="BK469" s="471"/>
      <c r="BL469" s="471"/>
      <c r="BM469" s="478"/>
      <c r="BN469" s="449"/>
      <c r="BO469" s="449"/>
      <c r="BP469" s="473"/>
      <c r="BQ469" s="471"/>
      <c r="BR469" s="471"/>
      <c r="BS469" s="471"/>
      <c r="BT469" s="478"/>
      <c r="BU469" s="449"/>
      <c r="BV469" s="449"/>
      <c r="BW469" s="473"/>
      <c r="BX469" s="471"/>
      <c r="BY469" s="471"/>
      <c r="BZ469" s="471"/>
      <c r="CA469" s="478"/>
      <c r="CB469" s="449"/>
      <c r="CC469" s="449"/>
      <c r="CD469" s="473"/>
      <c r="CE469" s="471"/>
      <c r="CF469" s="471"/>
      <c r="CG469" s="471"/>
      <c r="CH469" s="478"/>
      <c r="CI469" s="449"/>
      <c r="CJ469" s="449"/>
      <c r="CK469" s="473"/>
      <c r="CL469" s="471"/>
      <c r="CM469" s="471"/>
      <c r="CN469" s="471"/>
      <c r="CO469" s="478"/>
      <c r="CP469" s="449"/>
      <c r="CQ469" s="449"/>
      <c r="CR469" s="473"/>
      <c r="CS469" s="471"/>
      <c r="CT469" s="471"/>
      <c r="CU469" s="471"/>
      <c r="CV469" s="478"/>
      <c r="CW469" s="449"/>
      <c r="CX469" s="449"/>
      <c r="CY469" s="473"/>
      <c r="CZ469" s="471"/>
      <c r="DA469" s="471"/>
      <c r="DB469" s="471"/>
      <c r="DC469" s="478"/>
      <c r="DD469" s="449"/>
      <c r="DE469" s="449"/>
      <c r="DF469" s="473"/>
      <c r="DG469" s="471"/>
      <c r="DH469" s="471"/>
      <c r="DI469" s="471"/>
      <c r="DJ469" s="478"/>
      <c r="DK469" s="449"/>
      <c r="DL469" s="449"/>
      <c r="DM469" s="473"/>
      <c r="DN469" s="471"/>
      <c r="DO469" s="471"/>
      <c r="DP469" s="471"/>
      <c r="DQ469" s="478"/>
      <c r="DR469" s="449"/>
      <c r="DS469" s="449"/>
      <c r="DT469" s="473"/>
      <c r="DU469" s="471"/>
      <c r="DV469" s="471"/>
      <c r="DW469" s="471"/>
      <c r="DX469" s="478"/>
      <c r="DY469" s="449"/>
      <c r="DZ469" s="449"/>
      <c r="EA469" s="473"/>
      <c r="EB469" s="471"/>
      <c r="EC469" s="471"/>
      <c r="ED469" s="471"/>
      <c r="EE469" s="478"/>
      <c r="EF469" s="449"/>
      <c r="EG469" s="449"/>
      <c r="EH469" s="473"/>
      <c r="EI469" s="471"/>
      <c r="EJ469" s="471"/>
      <c r="EK469" s="471"/>
      <c r="EL469" s="478"/>
      <c r="EM469" s="449"/>
      <c r="EN469" s="449"/>
      <c r="EO469" s="473"/>
      <c r="EP469" s="471"/>
      <c r="EQ469" s="471"/>
      <c r="ER469" s="471"/>
      <c r="ES469" s="478"/>
      <c r="ET469" s="449"/>
      <c r="EU469" s="449"/>
      <c r="EV469" s="473"/>
      <c r="EW469" s="471"/>
      <c r="EX469" s="471"/>
      <c r="EY469" s="471"/>
      <c r="EZ469" s="478"/>
      <c r="FA469" s="449"/>
      <c r="FB469" s="449"/>
      <c r="FC469" s="473"/>
      <c r="FD469" s="471"/>
      <c r="FE469" s="471"/>
      <c r="FF469" s="471"/>
      <c r="FG469" s="478"/>
      <c r="FH469" s="449"/>
      <c r="FI469" s="449"/>
      <c r="FJ469" s="473"/>
      <c r="FK469" s="471"/>
      <c r="FL469" s="471"/>
      <c r="FM469" s="471"/>
      <c r="FN469" s="478"/>
      <c r="FO469" s="449"/>
      <c r="FP469" s="449"/>
      <c r="FQ469" s="473"/>
      <c r="FR469" s="471"/>
      <c r="FS469" s="471"/>
      <c r="FT469" s="471"/>
      <c r="FU469" s="478"/>
      <c r="FV469" s="449"/>
      <c r="FW469" s="449"/>
      <c r="FX469" s="473"/>
      <c r="FY469" s="471"/>
      <c r="FZ469" s="471"/>
      <c r="GA469" s="471"/>
      <c r="GB469" s="478"/>
      <c r="GC469" s="449"/>
      <c r="GD469" s="449"/>
      <c r="GE469" s="473"/>
      <c r="GF469" s="471"/>
      <c r="GG469" s="471"/>
      <c r="GH469" s="471"/>
      <c r="GI469" s="478"/>
      <c r="GJ469" s="449"/>
      <c r="GK469" s="449"/>
      <c r="GL469" s="473"/>
      <c r="GM469" s="471"/>
      <c r="GN469" s="471"/>
      <c r="GO469" s="471"/>
      <c r="GP469" s="478"/>
      <c r="GQ469" s="449"/>
      <c r="GR469" s="449"/>
      <c r="GS469" s="473"/>
      <c r="GT469" s="471"/>
      <c r="GU469" s="471"/>
      <c r="GV469" s="471"/>
      <c r="GW469" s="478"/>
      <c r="GX469" s="449"/>
      <c r="GY469" s="449"/>
      <c r="GZ469" s="473"/>
      <c r="HA469" s="471"/>
      <c r="HB469" s="471"/>
      <c r="HC469" s="471"/>
      <c r="HD469" s="478"/>
      <c r="HE469" s="449"/>
      <c r="HF469" s="449"/>
      <c r="HG469" s="473"/>
      <c r="HH469" s="471"/>
      <c r="HI469" s="471"/>
      <c r="HJ469" s="471"/>
      <c r="HK469" s="478"/>
      <c r="HL469" s="449"/>
      <c r="HM469" s="449"/>
      <c r="HN469" s="473"/>
      <c r="HO469" s="471"/>
      <c r="HP469" s="471"/>
      <c r="HQ469" s="471"/>
      <c r="HR469" s="478"/>
      <c r="HS469" s="449"/>
      <c r="HT469" s="449"/>
      <c r="HU469" s="473"/>
      <c r="HV469" s="471"/>
      <c r="HW469" s="471"/>
      <c r="HX469" s="471"/>
      <c r="HY469" s="478"/>
      <c r="HZ469" s="449"/>
      <c r="IA469" s="449"/>
      <c r="IB469" s="473"/>
      <c r="IC469" s="471"/>
      <c r="ID469" s="471"/>
      <c r="IE469" s="471"/>
      <c r="IF469" s="478"/>
      <c r="IG469" s="449"/>
      <c r="IH469" s="449"/>
      <c r="II469" s="473"/>
      <c r="IJ469" s="471"/>
      <c r="IK469" s="471"/>
      <c r="IL469" s="471"/>
      <c r="IM469" s="478"/>
      <c r="IN469" s="449"/>
      <c r="IO469" s="449"/>
      <c r="IP469" s="473"/>
      <c r="IQ469" s="471"/>
      <c r="IR469" s="471"/>
      <c r="IS469" s="471"/>
      <c r="IT469" s="478"/>
      <c r="IU469" s="449"/>
      <c r="IV469" s="449"/>
      <c r="IW469" s="473"/>
      <c r="IX469" s="471"/>
      <c r="IY469" s="471"/>
      <c r="IZ469" s="471"/>
      <c r="JA469" s="478"/>
      <c r="JB469" s="449"/>
      <c r="JC469" s="449"/>
      <c r="JD469" s="473"/>
      <c r="JE469" s="471"/>
      <c r="JF469" s="471"/>
      <c r="JG469" s="471"/>
      <c r="JH469" s="478"/>
      <c r="JI469" s="449"/>
      <c r="JJ469" s="449"/>
      <c r="JK469" s="473"/>
      <c r="JL469" s="471"/>
      <c r="JM469" s="471"/>
      <c r="JN469" s="471"/>
      <c r="JO469" s="478"/>
      <c r="JP469" s="449"/>
      <c r="JQ469" s="449"/>
      <c r="JR469" s="473"/>
      <c r="JS469" s="471"/>
      <c r="JT469" s="471"/>
      <c r="JU469" s="471"/>
      <c r="JV469" s="478"/>
      <c r="JW469" s="449"/>
      <c r="JX469" s="449"/>
      <c r="JY469" s="473"/>
      <c r="JZ469" s="471"/>
      <c r="KA469" s="471"/>
      <c r="KB469" s="471"/>
      <c r="KC469" s="478"/>
      <c r="KD469" s="449"/>
      <c r="KE469" s="449"/>
      <c r="KF469" s="473"/>
      <c r="KG469" s="471"/>
      <c r="KH469" s="471"/>
      <c r="KI469" s="471"/>
      <c r="KJ469" s="478"/>
      <c r="KK469" s="449"/>
      <c r="KL469" s="449"/>
      <c r="KM469" s="473"/>
      <c r="KN469" s="471"/>
      <c r="KO469" s="471"/>
      <c r="KP469" s="471"/>
      <c r="KQ469" s="478"/>
      <c r="KR469" s="449"/>
      <c r="KS469" s="449"/>
      <c r="KT469" s="473"/>
      <c r="KU469" s="471"/>
      <c r="KV469" s="471"/>
      <c r="KW469" s="471"/>
      <c r="KX469" s="478"/>
      <c r="KY469" s="449"/>
      <c r="KZ469" s="449"/>
      <c r="LA469" s="473"/>
      <c r="LB469" s="471"/>
      <c r="LC469" s="471"/>
      <c r="LD469" s="471"/>
      <c r="LE469" s="478"/>
      <c r="LF469" s="449"/>
      <c r="LG469" s="449"/>
      <c r="LH469" s="473"/>
      <c r="LI469" s="471"/>
      <c r="LJ469" s="471"/>
      <c r="LK469" s="471"/>
      <c r="LL469" s="478"/>
      <c r="LM469" s="449"/>
      <c r="LN469" s="449"/>
      <c r="LO469" s="473"/>
      <c r="LP469" s="471"/>
      <c r="LQ469" s="471"/>
      <c r="LR469" s="471"/>
      <c r="LS469" s="478"/>
      <c r="LT469" s="449"/>
      <c r="LU469" s="449"/>
      <c r="LV469" s="473"/>
      <c r="LW469" s="471"/>
      <c r="LX469" s="471"/>
      <c r="LY469" s="471"/>
      <c r="LZ469" s="478"/>
      <c r="MA469" s="449"/>
      <c r="MB469" s="449"/>
      <c r="MC469" s="473"/>
      <c r="MD469" s="471"/>
      <c r="ME469" s="471"/>
      <c r="MF469" s="471"/>
      <c r="MG469" s="478"/>
      <c r="MH469" s="449"/>
      <c r="MI469" s="449"/>
      <c r="MJ469" s="473"/>
      <c r="MK469" s="471"/>
      <c r="ML469" s="471"/>
      <c r="MM469" s="471"/>
      <c r="MN469" s="478"/>
    </row>
    <row r="470" spans="2:352" hidden="1">
      <c r="B470" s="333">
        <v>231</v>
      </c>
      <c r="C470" s="449"/>
      <c r="D470" s="449"/>
      <c r="E470" s="473"/>
      <c r="F470" s="471"/>
      <c r="G470" s="471"/>
      <c r="H470" s="471"/>
      <c r="I470" s="478"/>
      <c r="J470" s="449"/>
      <c r="K470" s="449"/>
      <c r="L470" s="473"/>
      <c r="M470" s="471"/>
      <c r="N470" s="471"/>
      <c r="O470" s="471"/>
      <c r="P470" s="478"/>
      <c r="Q470" s="449"/>
      <c r="R470" s="449"/>
      <c r="S470" s="473"/>
      <c r="T470" s="471"/>
      <c r="U470" s="471"/>
      <c r="V470" s="471"/>
      <c r="W470" s="478"/>
      <c r="X470" s="449"/>
      <c r="Y470" s="449"/>
      <c r="Z470" s="473"/>
      <c r="AA470" s="471"/>
      <c r="AB470" s="471"/>
      <c r="AC470" s="471"/>
      <c r="AD470" s="478"/>
      <c r="AE470" s="449"/>
      <c r="AF470" s="449"/>
      <c r="AG470" s="473"/>
      <c r="AH470" s="471"/>
      <c r="AI470" s="471"/>
      <c r="AJ470" s="471"/>
      <c r="AK470" s="478"/>
      <c r="AL470" s="449"/>
      <c r="AM470" s="449"/>
      <c r="AN470" s="473"/>
      <c r="AO470" s="471"/>
      <c r="AP470" s="471"/>
      <c r="AQ470" s="471"/>
      <c r="AR470" s="478"/>
      <c r="AS470" s="449"/>
      <c r="AT470" s="449"/>
      <c r="AU470" s="473"/>
      <c r="AV470" s="471"/>
      <c r="AW470" s="471"/>
      <c r="AX470" s="471"/>
      <c r="AY470" s="478"/>
      <c r="AZ470" s="449"/>
      <c r="BA470" s="449"/>
      <c r="BB470" s="473"/>
      <c r="BC470" s="471"/>
      <c r="BD470" s="471"/>
      <c r="BE470" s="471"/>
      <c r="BF470" s="478"/>
      <c r="BG470" s="449"/>
      <c r="BH470" s="449"/>
      <c r="BI470" s="473"/>
      <c r="BJ470" s="471"/>
      <c r="BK470" s="471"/>
      <c r="BL470" s="471"/>
      <c r="BM470" s="478"/>
      <c r="BN470" s="449"/>
      <c r="BO470" s="449"/>
      <c r="BP470" s="473"/>
      <c r="BQ470" s="471"/>
      <c r="BR470" s="471"/>
      <c r="BS470" s="471"/>
      <c r="BT470" s="478"/>
      <c r="BU470" s="449"/>
      <c r="BV470" s="449"/>
      <c r="BW470" s="473"/>
      <c r="BX470" s="471"/>
      <c r="BY470" s="471"/>
      <c r="BZ470" s="471"/>
      <c r="CA470" s="478"/>
      <c r="CB470" s="449"/>
      <c r="CC470" s="449"/>
      <c r="CD470" s="473"/>
      <c r="CE470" s="471"/>
      <c r="CF470" s="471"/>
      <c r="CG470" s="471"/>
      <c r="CH470" s="478"/>
      <c r="CI470" s="449"/>
      <c r="CJ470" s="449"/>
      <c r="CK470" s="473"/>
      <c r="CL470" s="471"/>
      <c r="CM470" s="471"/>
      <c r="CN470" s="471"/>
      <c r="CO470" s="478"/>
      <c r="CP470" s="449"/>
      <c r="CQ470" s="449"/>
      <c r="CR470" s="473"/>
      <c r="CS470" s="471"/>
      <c r="CT470" s="471"/>
      <c r="CU470" s="471"/>
      <c r="CV470" s="478"/>
      <c r="CW470" s="449"/>
      <c r="CX470" s="449"/>
      <c r="CY470" s="473"/>
      <c r="CZ470" s="471"/>
      <c r="DA470" s="471"/>
      <c r="DB470" s="471"/>
      <c r="DC470" s="478"/>
      <c r="DD470" s="449"/>
      <c r="DE470" s="449"/>
      <c r="DF470" s="473"/>
      <c r="DG470" s="471"/>
      <c r="DH470" s="471"/>
      <c r="DI470" s="471"/>
      <c r="DJ470" s="478"/>
      <c r="DK470" s="449"/>
      <c r="DL470" s="449"/>
      <c r="DM470" s="473"/>
      <c r="DN470" s="471"/>
      <c r="DO470" s="471"/>
      <c r="DP470" s="471"/>
      <c r="DQ470" s="478"/>
      <c r="DR470" s="449"/>
      <c r="DS470" s="449"/>
      <c r="DT470" s="473"/>
      <c r="DU470" s="471"/>
      <c r="DV470" s="471"/>
      <c r="DW470" s="471"/>
      <c r="DX470" s="478"/>
      <c r="DY470" s="449"/>
      <c r="DZ470" s="449"/>
      <c r="EA470" s="473"/>
      <c r="EB470" s="471"/>
      <c r="EC470" s="471"/>
      <c r="ED470" s="471"/>
      <c r="EE470" s="478"/>
      <c r="EF470" s="449"/>
      <c r="EG470" s="449"/>
      <c r="EH470" s="473"/>
      <c r="EI470" s="471"/>
      <c r="EJ470" s="471"/>
      <c r="EK470" s="471"/>
      <c r="EL470" s="478"/>
      <c r="EM470" s="449"/>
      <c r="EN470" s="449"/>
      <c r="EO470" s="473"/>
      <c r="EP470" s="471"/>
      <c r="EQ470" s="471"/>
      <c r="ER470" s="471"/>
      <c r="ES470" s="478"/>
      <c r="ET470" s="449"/>
      <c r="EU470" s="449"/>
      <c r="EV470" s="473"/>
      <c r="EW470" s="471"/>
      <c r="EX470" s="471"/>
      <c r="EY470" s="471"/>
      <c r="EZ470" s="478"/>
      <c r="FA470" s="449"/>
      <c r="FB470" s="449"/>
      <c r="FC470" s="473"/>
      <c r="FD470" s="471"/>
      <c r="FE470" s="471"/>
      <c r="FF470" s="471"/>
      <c r="FG470" s="478"/>
      <c r="FH470" s="449"/>
      <c r="FI470" s="449"/>
      <c r="FJ470" s="473"/>
      <c r="FK470" s="471"/>
      <c r="FL470" s="471"/>
      <c r="FM470" s="471"/>
      <c r="FN470" s="478"/>
      <c r="FO470" s="449"/>
      <c r="FP470" s="449"/>
      <c r="FQ470" s="473"/>
      <c r="FR470" s="471"/>
      <c r="FS470" s="471"/>
      <c r="FT470" s="471"/>
      <c r="FU470" s="478"/>
      <c r="FV470" s="449"/>
      <c r="FW470" s="449"/>
      <c r="FX470" s="473"/>
      <c r="FY470" s="471"/>
      <c r="FZ470" s="471"/>
      <c r="GA470" s="471"/>
      <c r="GB470" s="478"/>
      <c r="GC470" s="449"/>
      <c r="GD470" s="449"/>
      <c r="GE470" s="473"/>
      <c r="GF470" s="471"/>
      <c r="GG470" s="471"/>
      <c r="GH470" s="471"/>
      <c r="GI470" s="478"/>
      <c r="GJ470" s="449"/>
      <c r="GK470" s="449"/>
      <c r="GL470" s="473"/>
      <c r="GM470" s="471"/>
      <c r="GN470" s="471"/>
      <c r="GO470" s="471"/>
      <c r="GP470" s="478"/>
      <c r="GQ470" s="449"/>
      <c r="GR470" s="449"/>
      <c r="GS470" s="473"/>
      <c r="GT470" s="471"/>
      <c r="GU470" s="471"/>
      <c r="GV470" s="471"/>
      <c r="GW470" s="478"/>
      <c r="GX470" s="449"/>
      <c r="GY470" s="449"/>
      <c r="GZ470" s="473"/>
      <c r="HA470" s="471"/>
      <c r="HB470" s="471"/>
      <c r="HC470" s="471"/>
      <c r="HD470" s="478"/>
      <c r="HE470" s="449"/>
      <c r="HF470" s="449"/>
      <c r="HG470" s="473"/>
      <c r="HH470" s="471"/>
      <c r="HI470" s="471"/>
      <c r="HJ470" s="471"/>
      <c r="HK470" s="478"/>
      <c r="HL470" s="449"/>
      <c r="HM470" s="449"/>
      <c r="HN470" s="473"/>
      <c r="HO470" s="471"/>
      <c r="HP470" s="471"/>
      <c r="HQ470" s="471"/>
      <c r="HR470" s="478"/>
      <c r="HS470" s="449"/>
      <c r="HT470" s="449"/>
      <c r="HU470" s="473"/>
      <c r="HV470" s="471"/>
      <c r="HW470" s="471"/>
      <c r="HX470" s="471"/>
      <c r="HY470" s="478"/>
      <c r="HZ470" s="449"/>
      <c r="IA470" s="449"/>
      <c r="IB470" s="473"/>
      <c r="IC470" s="471"/>
      <c r="ID470" s="471"/>
      <c r="IE470" s="471"/>
      <c r="IF470" s="478"/>
      <c r="IG470" s="449"/>
      <c r="IH470" s="449"/>
      <c r="II470" s="473"/>
      <c r="IJ470" s="471"/>
      <c r="IK470" s="471"/>
      <c r="IL470" s="471"/>
      <c r="IM470" s="478"/>
      <c r="IN470" s="449"/>
      <c r="IO470" s="449"/>
      <c r="IP470" s="473"/>
      <c r="IQ470" s="471"/>
      <c r="IR470" s="471"/>
      <c r="IS470" s="471"/>
      <c r="IT470" s="478"/>
      <c r="IU470" s="449"/>
      <c r="IV470" s="449"/>
      <c r="IW470" s="473"/>
      <c r="IX470" s="471"/>
      <c r="IY470" s="471"/>
      <c r="IZ470" s="471"/>
      <c r="JA470" s="478"/>
      <c r="JB470" s="449"/>
      <c r="JC470" s="449"/>
      <c r="JD470" s="473"/>
      <c r="JE470" s="471"/>
      <c r="JF470" s="471"/>
      <c r="JG470" s="471"/>
      <c r="JH470" s="478"/>
      <c r="JI470" s="449"/>
      <c r="JJ470" s="449"/>
      <c r="JK470" s="473"/>
      <c r="JL470" s="471"/>
      <c r="JM470" s="471"/>
      <c r="JN470" s="471"/>
      <c r="JO470" s="478"/>
      <c r="JP470" s="449"/>
      <c r="JQ470" s="449"/>
      <c r="JR470" s="473"/>
      <c r="JS470" s="471"/>
      <c r="JT470" s="471"/>
      <c r="JU470" s="471"/>
      <c r="JV470" s="478"/>
      <c r="JW470" s="449"/>
      <c r="JX470" s="449"/>
      <c r="JY470" s="473"/>
      <c r="JZ470" s="471"/>
      <c r="KA470" s="471"/>
      <c r="KB470" s="471"/>
      <c r="KC470" s="478"/>
      <c r="KD470" s="449"/>
      <c r="KE470" s="449"/>
      <c r="KF470" s="473"/>
      <c r="KG470" s="471"/>
      <c r="KH470" s="471"/>
      <c r="KI470" s="471"/>
      <c r="KJ470" s="478"/>
      <c r="KK470" s="449"/>
      <c r="KL470" s="449"/>
      <c r="KM470" s="473"/>
      <c r="KN470" s="471"/>
      <c r="KO470" s="471"/>
      <c r="KP470" s="471"/>
      <c r="KQ470" s="478"/>
      <c r="KR470" s="449"/>
      <c r="KS470" s="449"/>
      <c r="KT470" s="473"/>
      <c r="KU470" s="471"/>
      <c r="KV470" s="471"/>
      <c r="KW470" s="471"/>
      <c r="KX470" s="478"/>
      <c r="KY470" s="449"/>
      <c r="KZ470" s="449"/>
      <c r="LA470" s="473"/>
      <c r="LB470" s="471"/>
      <c r="LC470" s="471"/>
      <c r="LD470" s="471"/>
      <c r="LE470" s="478"/>
      <c r="LF470" s="449"/>
      <c r="LG470" s="449"/>
      <c r="LH470" s="473"/>
      <c r="LI470" s="471"/>
      <c r="LJ470" s="471"/>
      <c r="LK470" s="471"/>
      <c r="LL470" s="478"/>
      <c r="LM470" s="449"/>
      <c r="LN470" s="449"/>
      <c r="LO470" s="473"/>
      <c r="LP470" s="471"/>
      <c r="LQ470" s="471"/>
      <c r="LR470" s="471"/>
      <c r="LS470" s="478"/>
      <c r="LT470" s="449"/>
      <c r="LU470" s="449"/>
      <c r="LV470" s="473"/>
      <c r="LW470" s="471"/>
      <c r="LX470" s="471"/>
      <c r="LY470" s="471"/>
      <c r="LZ470" s="478"/>
      <c r="MA470" s="449"/>
      <c r="MB470" s="449"/>
      <c r="MC470" s="473"/>
      <c r="MD470" s="471"/>
      <c r="ME470" s="471"/>
      <c r="MF470" s="471"/>
      <c r="MG470" s="478"/>
      <c r="MH470" s="449"/>
      <c r="MI470" s="449"/>
      <c r="MJ470" s="473"/>
      <c r="MK470" s="471"/>
      <c r="ML470" s="471"/>
      <c r="MM470" s="471"/>
      <c r="MN470" s="478"/>
    </row>
    <row r="471" spans="2:352" hidden="1">
      <c r="B471" s="333">
        <v>232</v>
      </c>
      <c r="C471" s="449"/>
      <c r="D471" s="449"/>
      <c r="E471" s="473"/>
      <c r="F471" s="471"/>
      <c r="G471" s="471"/>
      <c r="H471" s="471"/>
      <c r="I471" s="478"/>
      <c r="J471" s="449"/>
      <c r="K471" s="449"/>
      <c r="L471" s="473"/>
      <c r="M471" s="471"/>
      <c r="N471" s="471"/>
      <c r="O471" s="471"/>
      <c r="P471" s="478"/>
      <c r="Q471" s="449"/>
      <c r="R471" s="449"/>
      <c r="S471" s="473"/>
      <c r="T471" s="471"/>
      <c r="U471" s="471"/>
      <c r="V471" s="471"/>
      <c r="W471" s="478"/>
      <c r="X471" s="449"/>
      <c r="Y471" s="449"/>
      <c r="Z471" s="473"/>
      <c r="AA471" s="471"/>
      <c r="AB471" s="471"/>
      <c r="AC471" s="471"/>
      <c r="AD471" s="478"/>
      <c r="AE471" s="449"/>
      <c r="AF471" s="449"/>
      <c r="AG471" s="473"/>
      <c r="AH471" s="471"/>
      <c r="AI471" s="471"/>
      <c r="AJ471" s="471"/>
      <c r="AK471" s="478"/>
      <c r="AL471" s="449"/>
      <c r="AM471" s="449"/>
      <c r="AN471" s="473"/>
      <c r="AO471" s="471"/>
      <c r="AP471" s="471"/>
      <c r="AQ471" s="471"/>
      <c r="AR471" s="478"/>
      <c r="AS471" s="449"/>
      <c r="AT471" s="449"/>
      <c r="AU471" s="473"/>
      <c r="AV471" s="471"/>
      <c r="AW471" s="471"/>
      <c r="AX471" s="471"/>
      <c r="AY471" s="478"/>
      <c r="AZ471" s="449"/>
      <c r="BA471" s="449"/>
      <c r="BB471" s="473"/>
      <c r="BC471" s="471"/>
      <c r="BD471" s="471"/>
      <c r="BE471" s="471"/>
      <c r="BF471" s="478"/>
      <c r="BG471" s="449"/>
      <c r="BH471" s="449"/>
      <c r="BI471" s="473"/>
      <c r="BJ471" s="471"/>
      <c r="BK471" s="471"/>
      <c r="BL471" s="471"/>
      <c r="BM471" s="478"/>
      <c r="BN471" s="449"/>
      <c r="BO471" s="449"/>
      <c r="BP471" s="473"/>
      <c r="BQ471" s="471"/>
      <c r="BR471" s="471"/>
      <c r="BS471" s="471"/>
      <c r="BT471" s="478"/>
      <c r="BU471" s="449"/>
      <c r="BV471" s="449"/>
      <c r="BW471" s="473"/>
      <c r="BX471" s="471"/>
      <c r="BY471" s="471"/>
      <c r="BZ471" s="471"/>
      <c r="CA471" s="478"/>
      <c r="CB471" s="449"/>
      <c r="CC471" s="449"/>
      <c r="CD471" s="473"/>
      <c r="CE471" s="471"/>
      <c r="CF471" s="471"/>
      <c r="CG471" s="471"/>
      <c r="CH471" s="478"/>
      <c r="CI471" s="449"/>
      <c r="CJ471" s="449"/>
      <c r="CK471" s="473"/>
      <c r="CL471" s="471"/>
      <c r="CM471" s="471"/>
      <c r="CN471" s="471"/>
      <c r="CO471" s="478"/>
      <c r="CP471" s="449"/>
      <c r="CQ471" s="449"/>
      <c r="CR471" s="473"/>
      <c r="CS471" s="471"/>
      <c r="CT471" s="471"/>
      <c r="CU471" s="471"/>
      <c r="CV471" s="478"/>
      <c r="CW471" s="449"/>
      <c r="CX471" s="449"/>
      <c r="CY471" s="473"/>
      <c r="CZ471" s="471"/>
      <c r="DA471" s="471"/>
      <c r="DB471" s="471"/>
      <c r="DC471" s="478"/>
      <c r="DD471" s="449"/>
      <c r="DE471" s="449"/>
      <c r="DF471" s="473"/>
      <c r="DG471" s="471"/>
      <c r="DH471" s="471"/>
      <c r="DI471" s="471"/>
      <c r="DJ471" s="478"/>
      <c r="DK471" s="449"/>
      <c r="DL471" s="449"/>
      <c r="DM471" s="473"/>
      <c r="DN471" s="471"/>
      <c r="DO471" s="471"/>
      <c r="DP471" s="471"/>
      <c r="DQ471" s="478"/>
      <c r="DR471" s="449"/>
      <c r="DS471" s="449"/>
      <c r="DT471" s="473"/>
      <c r="DU471" s="471"/>
      <c r="DV471" s="471"/>
      <c r="DW471" s="471"/>
      <c r="DX471" s="478"/>
      <c r="DY471" s="449"/>
      <c r="DZ471" s="449"/>
      <c r="EA471" s="473"/>
      <c r="EB471" s="471"/>
      <c r="EC471" s="471"/>
      <c r="ED471" s="471"/>
      <c r="EE471" s="478"/>
      <c r="EF471" s="449"/>
      <c r="EG471" s="449"/>
      <c r="EH471" s="473"/>
      <c r="EI471" s="471"/>
      <c r="EJ471" s="471"/>
      <c r="EK471" s="471"/>
      <c r="EL471" s="478"/>
      <c r="EM471" s="449"/>
      <c r="EN471" s="449"/>
      <c r="EO471" s="473"/>
      <c r="EP471" s="471"/>
      <c r="EQ471" s="471"/>
      <c r="ER471" s="471"/>
      <c r="ES471" s="478"/>
      <c r="ET471" s="449"/>
      <c r="EU471" s="449"/>
      <c r="EV471" s="473"/>
      <c r="EW471" s="471"/>
      <c r="EX471" s="471"/>
      <c r="EY471" s="471"/>
      <c r="EZ471" s="478"/>
      <c r="FA471" s="449"/>
      <c r="FB471" s="449"/>
      <c r="FC471" s="473"/>
      <c r="FD471" s="471"/>
      <c r="FE471" s="471"/>
      <c r="FF471" s="471"/>
      <c r="FG471" s="478"/>
      <c r="FH471" s="449"/>
      <c r="FI471" s="449"/>
      <c r="FJ471" s="473"/>
      <c r="FK471" s="471"/>
      <c r="FL471" s="471"/>
      <c r="FM471" s="471"/>
      <c r="FN471" s="478"/>
      <c r="FO471" s="449"/>
      <c r="FP471" s="449"/>
      <c r="FQ471" s="473"/>
      <c r="FR471" s="471"/>
      <c r="FS471" s="471"/>
      <c r="FT471" s="471"/>
      <c r="FU471" s="478"/>
      <c r="FV471" s="449"/>
      <c r="FW471" s="449"/>
      <c r="FX471" s="473"/>
      <c r="FY471" s="471"/>
      <c r="FZ471" s="471"/>
      <c r="GA471" s="471"/>
      <c r="GB471" s="478"/>
      <c r="GC471" s="449"/>
      <c r="GD471" s="449"/>
      <c r="GE471" s="473"/>
      <c r="GF471" s="471"/>
      <c r="GG471" s="471"/>
      <c r="GH471" s="471"/>
      <c r="GI471" s="478"/>
      <c r="GJ471" s="449"/>
      <c r="GK471" s="449"/>
      <c r="GL471" s="473"/>
      <c r="GM471" s="471"/>
      <c r="GN471" s="471"/>
      <c r="GO471" s="471"/>
      <c r="GP471" s="478"/>
      <c r="GQ471" s="449"/>
      <c r="GR471" s="449"/>
      <c r="GS471" s="473"/>
      <c r="GT471" s="471"/>
      <c r="GU471" s="471"/>
      <c r="GV471" s="471"/>
      <c r="GW471" s="478"/>
      <c r="GX471" s="449"/>
      <c r="GY471" s="449"/>
      <c r="GZ471" s="473"/>
      <c r="HA471" s="471"/>
      <c r="HB471" s="471"/>
      <c r="HC471" s="471"/>
      <c r="HD471" s="478"/>
      <c r="HE471" s="449"/>
      <c r="HF471" s="449"/>
      <c r="HG471" s="473"/>
      <c r="HH471" s="471"/>
      <c r="HI471" s="471"/>
      <c r="HJ471" s="471"/>
      <c r="HK471" s="478"/>
      <c r="HL471" s="449"/>
      <c r="HM471" s="449"/>
      <c r="HN471" s="473"/>
      <c r="HO471" s="471"/>
      <c r="HP471" s="471"/>
      <c r="HQ471" s="471"/>
      <c r="HR471" s="478"/>
      <c r="HS471" s="449"/>
      <c r="HT471" s="449"/>
      <c r="HU471" s="473"/>
      <c r="HV471" s="471"/>
      <c r="HW471" s="471"/>
      <c r="HX471" s="471"/>
      <c r="HY471" s="478"/>
      <c r="HZ471" s="449"/>
      <c r="IA471" s="449"/>
      <c r="IB471" s="473"/>
      <c r="IC471" s="471"/>
      <c r="ID471" s="471"/>
      <c r="IE471" s="471"/>
      <c r="IF471" s="478"/>
      <c r="IG471" s="449"/>
      <c r="IH471" s="449"/>
      <c r="II471" s="473"/>
      <c r="IJ471" s="471"/>
      <c r="IK471" s="471"/>
      <c r="IL471" s="471"/>
      <c r="IM471" s="478"/>
      <c r="IN471" s="449"/>
      <c r="IO471" s="449"/>
      <c r="IP471" s="473"/>
      <c r="IQ471" s="471"/>
      <c r="IR471" s="471"/>
      <c r="IS471" s="471"/>
      <c r="IT471" s="478"/>
      <c r="IU471" s="449"/>
      <c r="IV471" s="449"/>
      <c r="IW471" s="473"/>
      <c r="IX471" s="471"/>
      <c r="IY471" s="471"/>
      <c r="IZ471" s="471"/>
      <c r="JA471" s="478"/>
      <c r="JB471" s="449"/>
      <c r="JC471" s="449"/>
      <c r="JD471" s="473"/>
      <c r="JE471" s="471"/>
      <c r="JF471" s="471"/>
      <c r="JG471" s="471"/>
      <c r="JH471" s="478"/>
      <c r="JI471" s="449"/>
      <c r="JJ471" s="449"/>
      <c r="JK471" s="473"/>
      <c r="JL471" s="471"/>
      <c r="JM471" s="471"/>
      <c r="JN471" s="471"/>
      <c r="JO471" s="478"/>
      <c r="JP471" s="449"/>
      <c r="JQ471" s="449"/>
      <c r="JR471" s="473"/>
      <c r="JS471" s="471"/>
      <c r="JT471" s="471"/>
      <c r="JU471" s="471"/>
      <c r="JV471" s="478"/>
      <c r="JW471" s="449"/>
      <c r="JX471" s="449"/>
      <c r="JY471" s="473"/>
      <c r="JZ471" s="471"/>
      <c r="KA471" s="471"/>
      <c r="KB471" s="471"/>
      <c r="KC471" s="478"/>
      <c r="KD471" s="449"/>
      <c r="KE471" s="449"/>
      <c r="KF471" s="473"/>
      <c r="KG471" s="471"/>
      <c r="KH471" s="471"/>
      <c r="KI471" s="471"/>
      <c r="KJ471" s="478"/>
      <c r="KK471" s="449"/>
      <c r="KL471" s="449"/>
      <c r="KM471" s="473"/>
      <c r="KN471" s="471"/>
      <c r="KO471" s="471"/>
      <c r="KP471" s="471"/>
      <c r="KQ471" s="478"/>
      <c r="KR471" s="449"/>
      <c r="KS471" s="449"/>
      <c r="KT471" s="473"/>
      <c r="KU471" s="471"/>
      <c r="KV471" s="471"/>
      <c r="KW471" s="471"/>
      <c r="KX471" s="478"/>
      <c r="KY471" s="449"/>
      <c r="KZ471" s="449"/>
      <c r="LA471" s="473"/>
      <c r="LB471" s="471"/>
      <c r="LC471" s="471"/>
      <c r="LD471" s="471"/>
      <c r="LE471" s="478"/>
      <c r="LF471" s="449"/>
      <c r="LG471" s="449"/>
      <c r="LH471" s="473"/>
      <c r="LI471" s="471"/>
      <c r="LJ471" s="471"/>
      <c r="LK471" s="471"/>
      <c r="LL471" s="478"/>
      <c r="LM471" s="449"/>
      <c r="LN471" s="449"/>
      <c r="LO471" s="473"/>
      <c r="LP471" s="471"/>
      <c r="LQ471" s="471"/>
      <c r="LR471" s="471"/>
      <c r="LS471" s="478"/>
      <c r="LT471" s="449"/>
      <c r="LU471" s="449"/>
      <c r="LV471" s="473"/>
      <c r="LW471" s="471"/>
      <c r="LX471" s="471"/>
      <c r="LY471" s="471"/>
      <c r="LZ471" s="478"/>
      <c r="MA471" s="449"/>
      <c r="MB471" s="449"/>
      <c r="MC471" s="473"/>
      <c r="MD471" s="471"/>
      <c r="ME471" s="471"/>
      <c r="MF471" s="471"/>
      <c r="MG471" s="478"/>
      <c r="MH471" s="449"/>
      <c r="MI471" s="449"/>
      <c r="MJ471" s="473"/>
      <c r="MK471" s="471"/>
      <c r="ML471" s="471"/>
      <c r="MM471" s="471"/>
      <c r="MN471" s="478"/>
    </row>
    <row r="472" spans="2:352" hidden="1">
      <c r="B472" s="333">
        <v>233</v>
      </c>
      <c r="C472" s="449"/>
      <c r="D472" s="449"/>
      <c r="E472" s="473"/>
      <c r="F472" s="471"/>
      <c r="G472" s="471"/>
      <c r="H472" s="471"/>
      <c r="I472" s="478"/>
      <c r="J472" s="449"/>
      <c r="K472" s="449"/>
      <c r="L472" s="473"/>
      <c r="M472" s="471"/>
      <c r="N472" s="471"/>
      <c r="O472" s="471"/>
      <c r="P472" s="478"/>
      <c r="Q472" s="449"/>
      <c r="R472" s="449"/>
      <c r="S472" s="473"/>
      <c r="T472" s="471"/>
      <c r="U472" s="471"/>
      <c r="V472" s="471"/>
      <c r="W472" s="478"/>
      <c r="X472" s="449"/>
      <c r="Y472" s="449"/>
      <c r="Z472" s="473"/>
      <c r="AA472" s="471"/>
      <c r="AB472" s="471"/>
      <c r="AC472" s="471"/>
      <c r="AD472" s="478"/>
      <c r="AE472" s="449"/>
      <c r="AF472" s="449"/>
      <c r="AG472" s="473"/>
      <c r="AH472" s="471"/>
      <c r="AI472" s="471"/>
      <c r="AJ472" s="471"/>
      <c r="AK472" s="478"/>
      <c r="AL472" s="449"/>
      <c r="AM472" s="449"/>
      <c r="AN472" s="473"/>
      <c r="AO472" s="471"/>
      <c r="AP472" s="471"/>
      <c r="AQ472" s="471"/>
      <c r="AR472" s="478"/>
      <c r="AS472" s="449"/>
      <c r="AT472" s="449"/>
      <c r="AU472" s="473"/>
      <c r="AV472" s="471"/>
      <c r="AW472" s="471"/>
      <c r="AX472" s="471"/>
      <c r="AY472" s="478"/>
      <c r="AZ472" s="449"/>
      <c r="BA472" s="449"/>
      <c r="BB472" s="473"/>
      <c r="BC472" s="471"/>
      <c r="BD472" s="471"/>
      <c r="BE472" s="471"/>
      <c r="BF472" s="478"/>
      <c r="BG472" s="449"/>
      <c r="BH472" s="449"/>
      <c r="BI472" s="473"/>
      <c r="BJ472" s="471"/>
      <c r="BK472" s="471"/>
      <c r="BL472" s="471"/>
      <c r="BM472" s="478"/>
      <c r="BN472" s="449"/>
      <c r="BO472" s="449"/>
      <c r="BP472" s="473"/>
      <c r="BQ472" s="471"/>
      <c r="BR472" s="471"/>
      <c r="BS472" s="471"/>
      <c r="BT472" s="478"/>
      <c r="BU472" s="449"/>
      <c r="BV472" s="449"/>
      <c r="BW472" s="473"/>
      <c r="BX472" s="471"/>
      <c r="BY472" s="471"/>
      <c r="BZ472" s="471"/>
      <c r="CA472" s="478"/>
      <c r="CB472" s="449"/>
      <c r="CC472" s="449"/>
      <c r="CD472" s="473"/>
      <c r="CE472" s="471"/>
      <c r="CF472" s="471"/>
      <c r="CG472" s="471"/>
      <c r="CH472" s="478"/>
      <c r="CI472" s="449"/>
      <c r="CJ472" s="449"/>
      <c r="CK472" s="473"/>
      <c r="CL472" s="471"/>
      <c r="CM472" s="471"/>
      <c r="CN472" s="471"/>
      <c r="CO472" s="478"/>
      <c r="CP472" s="449"/>
      <c r="CQ472" s="449"/>
      <c r="CR472" s="473"/>
      <c r="CS472" s="471"/>
      <c r="CT472" s="471"/>
      <c r="CU472" s="471"/>
      <c r="CV472" s="478"/>
      <c r="CW472" s="449"/>
      <c r="CX472" s="449"/>
      <c r="CY472" s="473"/>
      <c r="CZ472" s="471"/>
      <c r="DA472" s="471"/>
      <c r="DB472" s="471"/>
      <c r="DC472" s="478"/>
      <c r="DD472" s="449"/>
      <c r="DE472" s="449"/>
      <c r="DF472" s="473"/>
      <c r="DG472" s="471"/>
      <c r="DH472" s="471"/>
      <c r="DI472" s="471"/>
      <c r="DJ472" s="478"/>
      <c r="DK472" s="449"/>
      <c r="DL472" s="449"/>
      <c r="DM472" s="473"/>
      <c r="DN472" s="471"/>
      <c r="DO472" s="471"/>
      <c r="DP472" s="471"/>
      <c r="DQ472" s="478"/>
      <c r="DR472" s="449"/>
      <c r="DS472" s="449"/>
      <c r="DT472" s="473"/>
      <c r="DU472" s="471"/>
      <c r="DV472" s="471"/>
      <c r="DW472" s="471"/>
      <c r="DX472" s="478"/>
      <c r="DY472" s="449"/>
      <c r="DZ472" s="449"/>
      <c r="EA472" s="473"/>
      <c r="EB472" s="471"/>
      <c r="EC472" s="471"/>
      <c r="ED472" s="471"/>
      <c r="EE472" s="478"/>
      <c r="EF472" s="449"/>
      <c r="EG472" s="449"/>
      <c r="EH472" s="473"/>
      <c r="EI472" s="471"/>
      <c r="EJ472" s="471"/>
      <c r="EK472" s="471"/>
      <c r="EL472" s="478"/>
      <c r="EM472" s="449"/>
      <c r="EN472" s="449"/>
      <c r="EO472" s="473"/>
      <c r="EP472" s="471"/>
      <c r="EQ472" s="471"/>
      <c r="ER472" s="471"/>
      <c r="ES472" s="478"/>
      <c r="ET472" s="449"/>
      <c r="EU472" s="449"/>
      <c r="EV472" s="473"/>
      <c r="EW472" s="471"/>
      <c r="EX472" s="471"/>
      <c r="EY472" s="471"/>
      <c r="EZ472" s="478"/>
      <c r="FA472" s="449"/>
      <c r="FB472" s="449"/>
      <c r="FC472" s="473"/>
      <c r="FD472" s="471"/>
      <c r="FE472" s="471"/>
      <c r="FF472" s="471"/>
      <c r="FG472" s="478"/>
      <c r="FH472" s="449"/>
      <c r="FI472" s="449"/>
      <c r="FJ472" s="473"/>
      <c r="FK472" s="471"/>
      <c r="FL472" s="471"/>
      <c r="FM472" s="471"/>
      <c r="FN472" s="478"/>
      <c r="FO472" s="449"/>
      <c r="FP472" s="449"/>
      <c r="FQ472" s="473"/>
      <c r="FR472" s="471"/>
      <c r="FS472" s="471"/>
      <c r="FT472" s="471"/>
      <c r="FU472" s="478"/>
      <c r="FV472" s="449"/>
      <c r="FW472" s="449"/>
      <c r="FX472" s="473"/>
      <c r="FY472" s="471"/>
      <c r="FZ472" s="471"/>
      <c r="GA472" s="471"/>
      <c r="GB472" s="478"/>
      <c r="GC472" s="449"/>
      <c r="GD472" s="449"/>
      <c r="GE472" s="473"/>
      <c r="GF472" s="471"/>
      <c r="GG472" s="471"/>
      <c r="GH472" s="471"/>
      <c r="GI472" s="478"/>
      <c r="GJ472" s="449"/>
      <c r="GK472" s="449"/>
      <c r="GL472" s="473"/>
      <c r="GM472" s="471"/>
      <c r="GN472" s="471"/>
      <c r="GO472" s="471"/>
      <c r="GP472" s="478"/>
      <c r="GQ472" s="449"/>
      <c r="GR472" s="449"/>
      <c r="GS472" s="473"/>
      <c r="GT472" s="471"/>
      <c r="GU472" s="471"/>
      <c r="GV472" s="471"/>
      <c r="GW472" s="478"/>
      <c r="GX472" s="449"/>
      <c r="GY472" s="449"/>
      <c r="GZ472" s="473"/>
      <c r="HA472" s="471"/>
      <c r="HB472" s="471"/>
      <c r="HC472" s="471"/>
      <c r="HD472" s="478"/>
      <c r="HE472" s="449"/>
      <c r="HF472" s="449"/>
      <c r="HG472" s="473"/>
      <c r="HH472" s="471"/>
      <c r="HI472" s="471"/>
      <c r="HJ472" s="471"/>
      <c r="HK472" s="478"/>
      <c r="HL472" s="449"/>
      <c r="HM472" s="449"/>
      <c r="HN472" s="473"/>
      <c r="HO472" s="471"/>
      <c r="HP472" s="471"/>
      <c r="HQ472" s="471"/>
      <c r="HR472" s="478"/>
      <c r="HS472" s="449"/>
      <c r="HT472" s="449"/>
      <c r="HU472" s="473"/>
      <c r="HV472" s="471"/>
      <c r="HW472" s="471"/>
      <c r="HX472" s="471"/>
      <c r="HY472" s="478"/>
      <c r="HZ472" s="449"/>
      <c r="IA472" s="449"/>
      <c r="IB472" s="473"/>
      <c r="IC472" s="471"/>
      <c r="ID472" s="471"/>
      <c r="IE472" s="471"/>
      <c r="IF472" s="478"/>
      <c r="IG472" s="449"/>
      <c r="IH472" s="449"/>
      <c r="II472" s="473"/>
      <c r="IJ472" s="471"/>
      <c r="IK472" s="471"/>
      <c r="IL472" s="471"/>
      <c r="IM472" s="478"/>
      <c r="IN472" s="449"/>
      <c r="IO472" s="449"/>
      <c r="IP472" s="473"/>
      <c r="IQ472" s="471"/>
      <c r="IR472" s="471"/>
      <c r="IS472" s="471"/>
      <c r="IT472" s="478"/>
      <c r="IU472" s="449"/>
      <c r="IV472" s="449"/>
      <c r="IW472" s="473"/>
      <c r="IX472" s="471"/>
      <c r="IY472" s="471"/>
      <c r="IZ472" s="471"/>
      <c r="JA472" s="478"/>
      <c r="JB472" s="449"/>
      <c r="JC472" s="449"/>
      <c r="JD472" s="473"/>
      <c r="JE472" s="471"/>
      <c r="JF472" s="471"/>
      <c r="JG472" s="471"/>
      <c r="JH472" s="478"/>
      <c r="JI472" s="449"/>
      <c r="JJ472" s="449"/>
      <c r="JK472" s="473"/>
      <c r="JL472" s="471"/>
      <c r="JM472" s="471"/>
      <c r="JN472" s="471"/>
      <c r="JO472" s="478"/>
      <c r="JP472" s="449"/>
      <c r="JQ472" s="449"/>
      <c r="JR472" s="473"/>
      <c r="JS472" s="471"/>
      <c r="JT472" s="471"/>
      <c r="JU472" s="471"/>
      <c r="JV472" s="478"/>
      <c r="JW472" s="449"/>
      <c r="JX472" s="449"/>
      <c r="JY472" s="473"/>
      <c r="JZ472" s="471"/>
      <c r="KA472" s="471"/>
      <c r="KB472" s="471"/>
      <c r="KC472" s="478"/>
      <c r="KD472" s="449"/>
      <c r="KE472" s="449"/>
      <c r="KF472" s="473"/>
      <c r="KG472" s="471"/>
      <c r="KH472" s="471"/>
      <c r="KI472" s="471"/>
      <c r="KJ472" s="478"/>
      <c r="KK472" s="449"/>
      <c r="KL472" s="449"/>
      <c r="KM472" s="473"/>
      <c r="KN472" s="471"/>
      <c r="KO472" s="471"/>
      <c r="KP472" s="471"/>
      <c r="KQ472" s="478"/>
      <c r="KR472" s="449"/>
      <c r="KS472" s="449"/>
      <c r="KT472" s="473"/>
      <c r="KU472" s="471"/>
      <c r="KV472" s="471"/>
      <c r="KW472" s="471"/>
      <c r="KX472" s="478"/>
      <c r="KY472" s="449"/>
      <c r="KZ472" s="449"/>
      <c r="LA472" s="473"/>
      <c r="LB472" s="471"/>
      <c r="LC472" s="471"/>
      <c r="LD472" s="471"/>
      <c r="LE472" s="478"/>
      <c r="LF472" s="449"/>
      <c r="LG472" s="449"/>
      <c r="LH472" s="473"/>
      <c r="LI472" s="471"/>
      <c r="LJ472" s="471"/>
      <c r="LK472" s="471"/>
      <c r="LL472" s="478"/>
      <c r="LM472" s="449"/>
      <c r="LN472" s="449"/>
      <c r="LO472" s="473"/>
      <c r="LP472" s="471"/>
      <c r="LQ472" s="471"/>
      <c r="LR472" s="471"/>
      <c r="LS472" s="478"/>
      <c r="LT472" s="449"/>
      <c r="LU472" s="449"/>
      <c r="LV472" s="473"/>
      <c r="LW472" s="471"/>
      <c r="LX472" s="471"/>
      <c r="LY472" s="471"/>
      <c r="LZ472" s="478"/>
      <c r="MA472" s="449"/>
      <c r="MB472" s="449"/>
      <c r="MC472" s="473"/>
      <c r="MD472" s="471"/>
      <c r="ME472" s="471"/>
      <c r="MF472" s="471"/>
      <c r="MG472" s="478"/>
      <c r="MH472" s="449"/>
      <c r="MI472" s="449"/>
      <c r="MJ472" s="473"/>
      <c r="MK472" s="471"/>
      <c r="ML472" s="471"/>
      <c r="MM472" s="471"/>
      <c r="MN472" s="478"/>
    </row>
    <row r="473" spans="2:352" hidden="1">
      <c r="B473" s="333">
        <v>234</v>
      </c>
      <c r="C473" s="449"/>
      <c r="D473" s="449"/>
      <c r="E473" s="473"/>
      <c r="F473" s="471"/>
      <c r="G473" s="471"/>
      <c r="H473" s="471"/>
      <c r="I473" s="478"/>
      <c r="J473" s="449"/>
      <c r="K473" s="449"/>
      <c r="L473" s="473"/>
      <c r="M473" s="471"/>
      <c r="N473" s="471"/>
      <c r="O473" s="471"/>
      <c r="P473" s="478"/>
      <c r="Q473" s="449"/>
      <c r="R473" s="449"/>
      <c r="S473" s="473"/>
      <c r="T473" s="471"/>
      <c r="U473" s="471"/>
      <c r="V473" s="471"/>
      <c r="W473" s="478"/>
      <c r="X473" s="449"/>
      <c r="Y473" s="449"/>
      <c r="Z473" s="473"/>
      <c r="AA473" s="471"/>
      <c r="AB473" s="471"/>
      <c r="AC473" s="471"/>
      <c r="AD473" s="478"/>
      <c r="AE473" s="449"/>
      <c r="AF473" s="449"/>
      <c r="AG473" s="473"/>
      <c r="AH473" s="471"/>
      <c r="AI473" s="471"/>
      <c r="AJ473" s="471"/>
      <c r="AK473" s="478"/>
      <c r="AL473" s="449"/>
      <c r="AM473" s="449"/>
      <c r="AN473" s="473"/>
      <c r="AO473" s="471"/>
      <c r="AP473" s="471"/>
      <c r="AQ473" s="471"/>
      <c r="AR473" s="478"/>
      <c r="AS473" s="449"/>
      <c r="AT473" s="449"/>
      <c r="AU473" s="473"/>
      <c r="AV473" s="471"/>
      <c r="AW473" s="471"/>
      <c r="AX473" s="471"/>
      <c r="AY473" s="478"/>
      <c r="AZ473" s="449"/>
      <c r="BA473" s="449"/>
      <c r="BB473" s="473"/>
      <c r="BC473" s="471"/>
      <c r="BD473" s="471"/>
      <c r="BE473" s="471"/>
      <c r="BF473" s="478"/>
      <c r="BG473" s="449"/>
      <c r="BH473" s="449"/>
      <c r="BI473" s="473"/>
      <c r="BJ473" s="471"/>
      <c r="BK473" s="471"/>
      <c r="BL473" s="471"/>
      <c r="BM473" s="478"/>
      <c r="BN473" s="449"/>
      <c r="BO473" s="449"/>
      <c r="BP473" s="473"/>
      <c r="BQ473" s="471"/>
      <c r="BR473" s="471"/>
      <c r="BS473" s="471"/>
      <c r="BT473" s="478"/>
      <c r="BU473" s="449"/>
      <c r="BV473" s="449"/>
      <c r="BW473" s="473"/>
      <c r="BX473" s="471"/>
      <c r="BY473" s="471"/>
      <c r="BZ473" s="471"/>
      <c r="CA473" s="478"/>
      <c r="CB473" s="449"/>
      <c r="CC473" s="449"/>
      <c r="CD473" s="473"/>
      <c r="CE473" s="471"/>
      <c r="CF473" s="471"/>
      <c r="CG473" s="471"/>
      <c r="CH473" s="478"/>
      <c r="CI473" s="449"/>
      <c r="CJ473" s="449"/>
      <c r="CK473" s="473"/>
      <c r="CL473" s="471"/>
      <c r="CM473" s="471"/>
      <c r="CN473" s="471"/>
      <c r="CO473" s="478"/>
      <c r="CP473" s="449"/>
      <c r="CQ473" s="449"/>
      <c r="CR473" s="473"/>
      <c r="CS473" s="471"/>
      <c r="CT473" s="471"/>
      <c r="CU473" s="471"/>
      <c r="CV473" s="478"/>
      <c r="CW473" s="449"/>
      <c r="CX473" s="449"/>
      <c r="CY473" s="473"/>
      <c r="CZ473" s="471"/>
      <c r="DA473" s="471"/>
      <c r="DB473" s="471"/>
      <c r="DC473" s="478"/>
      <c r="DD473" s="449"/>
      <c r="DE473" s="449"/>
      <c r="DF473" s="473"/>
      <c r="DG473" s="471"/>
      <c r="DH473" s="471"/>
      <c r="DI473" s="471"/>
      <c r="DJ473" s="478"/>
      <c r="DK473" s="449"/>
      <c r="DL473" s="449"/>
      <c r="DM473" s="473"/>
      <c r="DN473" s="471"/>
      <c r="DO473" s="471"/>
      <c r="DP473" s="471"/>
      <c r="DQ473" s="478"/>
      <c r="DR473" s="449"/>
      <c r="DS473" s="449"/>
      <c r="DT473" s="473"/>
      <c r="DU473" s="471"/>
      <c r="DV473" s="471"/>
      <c r="DW473" s="471"/>
      <c r="DX473" s="478"/>
      <c r="DY473" s="449"/>
      <c r="DZ473" s="449"/>
      <c r="EA473" s="473"/>
      <c r="EB473" s="471"/>
      <c r="EC473" s="471"/>
      <c r="ED473" s="471"/>
      <c r="EE473" s="478"/>
      <c r="EF473" s="449"/>
      <c r="EG473" s="449"/>
      <c r="EH473" s="473"/>
      <c r="EI473" s="471"/>
      <c r="EJ473" s="471"/>
      <c r="EK473" s="471"/>
      <c r="EL473" s="478"/>
      <c r="EM473" s="449"/>
      <c r="EN473" s="449"/>
      <c r="EO473" s="473"/>
      <c r="EP473" s="471"/>
      <c r="EQ473" s="471"/>
      <c r="ER473" s="471"/>
      <c r="ES473" s="478"/>
      <c r="ET473" s="449"/>
      <c r="EU473" s="449"/>
      <c r="EV473" s="473"/>
      <c r="EW473" s="471"/>
      <c r="EX473" s="471"/>
      <c r="EY473" s="471"/>
      <c r="EZ473" s="478"/>
      <c r="FA473" s="449"/>
      <c r="FB473" s="449"/>
      <c r="FC473" s="473"/>
      <c r="FD473" s="471"/>
      <c r="FE473" s="471"/>
      <c r="FF473" s="471"/>
      <c r="FG473" s="478"/>
      <c r="FH473" s="449"/>
      <c r="FI473" s="449"/>
      <c r="FJ473" s="473"/>
      <c r="FK473" s="471"/>
      <c r="FL473" s="471"/>
      <c r="FM473" s="471"/>
      <c r="FN473" s="478"/>
      <c r="FO473" s="449"/>
      <c r="FP473" s="449"/>
      <c r="FQ473" s="473"/>
      <c r="FR473" s="471"/>
      <c r="FS473" s="471"/>
      <c r="FT473" s="471"/>
      <c r="FU473" s="478"/>
      <c r="FV473" s="449"/>
      <c r="FW473" s="449"/>
      <c r="FX473" s="473"/>
      <c r="FY473" s="471"/>
      <c r="FZ473" s="471"/>
      <c r="GA473" s="471"/>
      <c r="GB473" s="478"/>
      <c r="GC473" s="449"/>
      <c r="GD473" s="449"/>
      <c r="GE473" s="473"/>
      <c r="GF473" s="471"/>
      <c r="GG473" s="471"/>
      <c r="GH473" s="471"/>
      <c r="GI473" s="478"/>
      <c r="GJ473" s="449"/>
      <c r="GK473" s="449"/>
      <c r="GL473" s="473"/>
      <c r="GM473" s="471"/>
      <c r="GN473" s="471"/>
      <c r="GO473" s="471"/>
      <c r="GP473" s="478"/>
      <c r="GQ473" s="449"/>
      <c r="GR473" s="449"/>
      <c r="GS473" s="473"/>
      <c r="GT473" s="471"/>
      <c r="GU473" s="471"/>
      <c r="GV473" s="471"/>
      <c r="GW473" s="478"/>
      <c r="GX473" s="449"/>
      <c r="GY473" s="449"/>
      <c r="GZ473" s="473"/>
      <c r="HA473" s="471"/>
      <c r="HB473" s="471"/>
      <c r="HC473" s="471"/>
      <c r="HD473" s="478"/>
      <c r="HE473" s="449"/>
      <c r="HF473" s="449"/>
      <c r="HG473" s="473"/>
      <c r="HH473" s="471"/>
      <c r="HI473" s="471"/>
      <c r="HJ473" s="471"/>
      <c r="HK473" s="478"/>
      <c r="HL473" s="449"/>
      <c r="HM473" s="449"/>
      <c r="HN473" s="473"/>
      <c r="HO473" s="471"/>
      <c r="HP473" s="471"/>
      <c r="HQ473" s="471"/>
      <c r="HR473" s="478"/>
      <c r="HS473" s="449"/>
      <c r="HT473" s="449"/>
      <c r="HU473" s="473"/>
      <c r="HV473" s="471"/>
      <c r="HW473" s="471"/>
      <c r="HX473" s="471"/>
      <c r="HY473" s="478"/>
      <c r="HZ473" s="449"/>
      <c r="IA473" s="449"/>
      <c r="IB473" s="473"/>
      <c r="IC473" s="471"/>
      <c r="ID473" s="471"/>
      <c r="IE473" s="471"/>
      <c r="IF473" s="478"/>
      <c r="IG473" s="449"/>
      <c r="IH473" s="449"/>
      <c r="II473" s="473"/>
      <c r="IJ473" s="471"/>
      <c r="IK473" s="471"/>
      <c r="IL473" s="471"/>
      <c r="IM473" s="478"/>
      <c r="IN473" s="449"/>
      <c r="IO473" s="449"/>
      <c r="IP473" s="473"/>
      <c r="IQ473" s="471"/>
      <c r="IR473" s="471"/>
      <c r="IS473" s="471"/>
      <c r="IT473" s="478"/>
      <c r="IU473" s="449"/>
      <c r="IV473" s="449"/>
      <c r="IW473" s="473"/>
      <c r="IX473" s="471"/>
      <c r="IY473" s="471"/>
      <c r="IZ473" s="471"/>
      <c r="JA473" s="478"/>
      <c r="JB473" s="449"/>
      <c r="JC473" s="449"/>
      <c r="JD473" s="473"/>
      <c r="JE473" s="471"/>
      <c r="JF473" s="471"/>
      <c r="JG473" s="471"/>
      <c r="JH473" s="478"/>
      <c r="JI473" s="449"/>
      <c r="JJ473" s="449"/>
      <c r="JK473" s="473"/>
      <c r="JL473" s="471"/>
      <c r="JM473" s="471"/>
      <c r="JN473" s="471"/>
      <c r="JO473" s="478"/>
      <c r="JP473" s="449"/>
      <c r="JQ473" s="449"/>
      <c r="JR473" s="473"/>
      <c r="JS473" s="471"/>
      <c r="JT473" s="471"/>
      <c r="JU473" s="471"/>
      <c r="JV473" s="478"/>
      <c r="JW473" s="449"/>
      <c r="JX473" s="449"/>
      <c r="JY473" s="473"/>
      <c r="JZ473" s="471"/>
      <c r="KA473" s="471"/>
      <c r="KB473" s="471"/>
      <c r="KC473" s="478"/>
      <c r="KD473" s="449"/>
      <c r="KE473" s="449"/>
      <c r="KF473" s="473"/>
      <c r="KG473" s="471"/>
      <c r="KH473" s="471"/>
      <c r="KI473" s="471"/>
      <c r="KJ473" s="478"/>
      <c r="KK473" s="449"/>
      <c r="KL473" s="449"/>
      <c r="KM473" s="473"/>
      <c r="KN473" s="471"/>
      <c r="KO473" s="471"/>
      <c r="KP473" s="471"/>
      <c r="KQ473" s="478"/>
      <c r="KR473" s="449"/>
      <c r="KS473" s="449"/>
      <c r="KT473" s="473"/>
      <c r="KU473" s="471"/>
      <c r="KV473" s="471"/>
      <c r="KW473" s="471"/>
      <c r="KX473" s="478"/>
      <c r="KY473" s="449"/>
      <c r="KZ473" s="449"/>
      <c r="LA473" s="473"/>
      <c r="LB473" s="471"/>
      <c r="LC473" s="471"/>
      <c r="LD473" s="471"/>
      <c r="LE473" s="478"/>
      <c r="LF473" s="449"/>
      <c r="LG473" s="449"/>
      <c r="LH473" s="473"/>
      <c r="LI473" s="471"/>
      <c r="LJ473" s="471"/>
      <c r="LK473" s="471"/>
      <c r="LL473" s="478"/>
      <c r="LM473" s="449"/>
      <c r="LN473" s="449"/>
      <c r="LO473" s="473"/>
      <c r="LP473" s="471"/>
      <c r="LQ473" s="471"/>
      <c r="LR473" s="471"/>
      <c r="LS473" s="478"/>
      <c r="LT473" s="449"/>
      <c r="LU473" s="449"/>
      <c r="LV473" s="473"/>
      <c r="LW473" s="471"/>
      <c r="LX473" s="471"/>
      <c r="LY473" s="471"/>
      <c r="LZ473" s="478"/>
      <c r="MA473" s="449"/>
      <c r="MB473" s="449"/>
      <c r="MC473" s="473"/>
      <c r="MD473" s="471"/>
      <c r="ME473" s="471"/>
      <c r="MF473" s="471"/>
      <c r="MG473" s="478"/>
      <c r="MH473" s="449"/>
      <c r="MI473" s="449"/>
      <c r="MJ473" s="473"/>
      <c r="MK473" s="471"/>
      <c r="ML473" s="471"/>
      <c r="MM473" s="471"/>
      <c r="MN473" s="478"/>
    </row>
    <row r="474" spans="2:352" hidden="1">
      <c r="B474" s="333">
        <v>235</v>
      </c>
      <c r="C474" s="449"/>
      <c r="D474" s="449"/>
      <c r="E474" s="473"/>
      <c r="F474" s="471"/>
      <c r="G474" s="471"/>
      <c r="H474" s="471"/>
      <c r="I474" s="478"/>
      <c r="J474" s="449"/>
      <c r="K474" s="449"/>
      <c r="L474" s="473"/>
      <c r="M474" s="471"/>
      <c r="N474" s="471"/>
      <c r="O474" s="471"/>
      <c r="P474" s="478"/>
      <c r="Q474" s="449"/>
      <c r="R474" s="449"/>
      <c r="S474" s="473"/>
      <c r="T474" s="471"/>
      <c r="U474" s="471"/>
      <c r="V474" s="471"/>
      <c r="W474" s="478"/>
      <c r="X474" s="449"/>
      <c r="Y474" s="449"/>
      <c r="Z474" s="473"/>
      <c r="AA474" s="471"/>
      <c r="AB474" s="471"/>
      <c r="AC474" s="471"/>
      <c r="AD474" s="478"/>
      <c r="AE474" s="449"/>
      <c r="AF474" s="449"/>
      <c r="AG474" s="473"/>
      <c r="AH474" s="471"/>
      <c r="AI474" s="471"/>
      <c r="AJ474" s="471"/>
      <c r="AK474" s="478"/>
      <c r="AL474" s="449"/>
      <c r="AM474" s="449"/>
      <c r="AN474" s="473"/>
      <c r="AO474" s="471"/>
      <c r="AP474" s="471"/>
      <c r="AQ474" s="471"/>
      <c r="AR474" s="478"/>
      <c r="AS474" s="449"/>
      <c r="AT474" s="449"/>
      <c r="AU474" s="473"/>
      <c r="AV474" s="471"/>
      <c r="AW474" s="471"/>
      <c r="AX474" s="471"/>
      <c r="AY474" s="478"/>
      <c r="AZ474" s="449"/>
      <c r="BA474" s="449"/>
      <c r="BB474" s="473"/>
      <c r="BC474" s="471"/>
      <c r="BD474" s="471"/>
      <c r="BE474" s="471"/>
      <c r="BF474" s="478"/>
      <c r="BG474" s="449"/>
      <c r="BH474" s="449"/>
      <c r="BI474" s="473"/>
      <c r="BJ474" s="471"/>
      <c r="BK474" s="471"/>
      <c r="BL474" s="471"/>
      <c r="BM474" s="478"/>
      <c r="BN474" s="449"/>
      <c r="BO474" s="449"/>
      <c r="BP474" s="473"/>
      <c r="BQ474" s="471"/>
      <c r="BR474" s="471"/>
      <c r="BS474" s="471"/>
      <c r="BT474" s="478"/>
      <c r="BU474" s="449"/>
      <c r="BV474" s="449"/>
      <c r="BW474" s="473"/>
      <c r="BX474" s="471"/>
      <c r="BY474" s="471"/>
      <c r="BZ474" s="471"/>
      <c r="CA474" s="478"/>
      <c r="CB474" s="449"/>
      <c r="CC474" s="449"/>
      <c r="CD474" s="473"/>
      <c r="CE474" s="471"/>
      <c r="CF474" s="471"/>
      <c r="CG474" s="471"/>
      <c r="CH474" s="478"/>
      <c r="CI474" s="449"/>
      <c r="CJ474" s="449"/>
      <c r="CK474" s="473"/>
      <c r="CL474" s="471"/>
      <c r="CM474" s="471"/>
      <c r="CN474" s="471"/>
      <c r="CO474" s="478"/>
      <c r="CP474" s="449"/>
      <c r="CQ474" s="449"/>
      <c r="CR474" s="473"/>
      <c r="CS474" s="471"/>
      <c r="CT474" s="471"/>
      <c r="CU474" s="471"/>
      <c r="CV474" s="478"/>
      <c r="CW474" s="449"/>
      <c r="CX474" s="449"/>
      <c r="CY474" s="473"/>
      <c r="CZ474" s="471"/>
      <c r="DA474" s="471"/>
      <c r="DB474" s="471"/>
      <c r="DC474" s="478"/>
      <c r="DD474" s="449"/>
      <c r="DE474" s="449"/>
      <c r="DF474" s="473"/>
      <c r="DG474" s="471"/>
      <c r="DH474" s="471"/>
      <c r="DI474" s="471"/>
      <c r="DJ474" s="478"/>
      <c r="DK474" s="449"/>
      <c r="DL474" s="449"/>
      <c r="DM474" s="473"/>
      <c r="DN474" s="471"/>
      <c r="DO474" s="471"/>
      <c r="DP474" s="471"/>
      <c r="DQ474" s="478"/>
      <c r="DR474" s="449"/>
      <c r="DS474" s="449"/>
      <c r="DT474" s="473"/>
      <c r="DU474" s="471"/>
      <c r="DV474" s="471"/>
      <c r="DW474" s="471"/>
      <c r="DX474" s="478"/>
      <c r="DY474" s="449"/>
      <c r="DZ474" s="449"/>
      <c r="EA474" s="473"/>
      <c r="EB474" s="471"/>
      <c r="EC474" s="471"/>
      <c r="ED474" s="471"/>
      <c r="EE474" s="478"/>
      <c r="EF474" s="449"/>
      <c r="EG474" s="449"/>
      <c r="EH474" s="473"/>
      <c r="EI474" s="471"/>
      <c r="EJ474" s="471"/>
      <c r="EK474" s="471"/>
      <c r="EL474" s="478"/>
      <c r="EM474" s="449"/>
      <c r="EN474" s="449"/>
      <c r="EO474" s="473"/>
      <c r="EP474" s="471"/>
      <c r="EQ474" s="471"/>
      <c r="ER474" s="471"/>
      <c r="ES474" s="478"/>
      <c r="ET474" s="449"/>
      <c r="EU474" s="449"/>
      <c r="EV474" s="473"/>
      <c r="EW474" s="471"/>
      <c r="EX474" s="471"/>
      <c r="EY474" s="471"/>
      <c r="EZ474" s="478"/>
      <c r="FA474" s="449"/>
      <c r="FB474" s="449"/>
      <c r="FC474" s="473"/>
      <c r="FD474" s="471"/>
      <c r="FE474" s="471"/>
      <c r="FF474" s="471"/>
      <c r="FG474" s="478"/>
      <c r="FH474" s="449"/>
      <c r="FI474" s="449"/>
      <c r="FJ474" s="473"/>
      <c r="FK474" s="471"/>
      <c r="FL474" s="471"/>
      <c r="FM474" s="471"/>
      <c r="FN474" s="478"/>
      <c r="FO474" s="449"/>
      <c r="FP474" s="449"/>
      <c r="FQ474" s="473"/>
      <c r="FR474" s="471"/>
      <c r="FS474" s="471"/>
      <c r="FT474" s="471"/>
      <c r="FU474" s="478"/>
      <c r="FV474" s="449"/>
      <c r="FW474" s="449"/>
      <c r="FX474" s="473"/>
      <c r="FY474" s="471"/>
      <c r="FZ474" s="471"/>
      <c r="GA474" s="471"/>
      <c r="GB474" s="478"/>
      <c r="GC474" s="449"/>
      <c r="GD474" s="449"/>
      <c r="GE474" s="473"/>
      <c r="GF474" s="471"/>
      <c r="GG474" s="471"/>
      <c r="GH474" s="471"/>
      <c r="GI474" s="478"/>
      <c r="GJ474" s="449"/>
      <c r="GK474" s="449"/>
      <c r="GL474" s="473"/>
      <c r="GM474" s="471"/>
      <c r="GN474" s="471"/>
      <c r="GO474" s="471"/>
      <c r="GP474" s="478"/>
      <c r="GQ474" s="449"/>
      <c r="GR474" s="449"/>
      <c r="GS474" s="473"/>
      <c r="GT474" s="471"/>
      <c r="GU474" s="471"/>
      <c r="GV474" s="471"/>
      <c r="GW474" s="478"/>
      <c r="GX474" s="449"/>
      <c r="GY474" s="449"/>
      <c r="GZ474" s="473"/>
      <c r="HA474" s="471"/>
      <c r="HB474" s="471"/>
      <c r="HC474" s="471"/>
      <c r="HD474" s="478"/>
      <c r="HE474" s="449"/>
      <c r="HF474" s="449"/>
      <c r="HG474" s="473"/>
      <c r="HH474" s="471"/>
      <c r="HI474" s="471"/>
      <c r="HJ474" s="471"/>
      <c r="HK474" s="478"/>
      <c r="HL474" s="449"/>
      <c r="HM474" s="449"/>
      <c r="HN474" s="473"/>
      <c r="HO474" s="471"/>
      <c r="HP474" s="471"/>
      <c r="HQ474" s="471"/>
      <c r="HR474" s="478"/>
      <c r="HS474" s="449"/>
      <c r="HT474" s="449"/>
      <c r="HU474" s="473"/>
      <c r="HV474" s="471"/>
      <c r="HW474" s="471"/>
      <c r="HX474" s="471"/>
      <c r="HY474" s="478"/>
      <c r="HZ474" s="449"/>
      <c r="IA474" s="449"/>
      <c r="IB474" s="473"/>
      <c r="IC474" s="471"/>
      <c r="ID474" s="471"/>
      <c r="IE474" s="471"/>
      <c r="IF474" s="478"/>
      <c r="IG474" s="449"/>
      <c r="IH474" s="449"/>
      <c r="II474" s="473"/>
      <c r="IJ474" s="471"/>
      <c r="IK474" s="471"/>
      <c r="IL474" s="471"/>
      <c r="IM474" s="478"/>
      <c r="IN474" s="449"/>
      <c r="IO474" s="449"/>
      <c r="IP474" s="473"/>
      <c r="IQ474" s="471"/>
      <c r="IR474" s="471"/>
      <c r="IS474" s="471"/>
      <c r="IT474" s="478"/>
      <c r="IU474" s="449"/>
      <c r="IV474" s="449"/>
      <c r="IW474" s="473"/>
      <c r="IX474" s="471"/>
      <c r="IY474" s="471"/>
      <c r="IZ474" s="471"/>
      <c r="JA474" s="478"/>
      <c r="JB474" s="449"/>
      <c r="JC474" s="449"/>
      <c r="JD474" s="473"/>
      <c r="JE474" s="471"/>
      <c r="JF474" s="471"/>
      <c r="JG474" s="471"/>
      <c r="JH474" s="478"/>
      <c r="JI474" s="449"/>
      <c r="JJ474" s="449"/>
      <c r="JK474" s="473"/>
      <c r="JL474" s="471"/>
      <c r="JM474" s="471"/>
      <c r="JN474" s="471"/>
      <c r="JO474" s="478"/>
      <c r="JP474" s="449"/>
      <c r="JQ474" s="449"/>
      <c r="JR474" s="473"/>
      <c r="JS474" s="471"/>
      <c r="JT474" s="471"/>
      <c r="JU474" s="471"/>
      <c r="JV474" s="478"/>
      <c r="JW474" s="449"/>
      <c r="JX474" s="449"/>
      <c r="JY474" s="473"/>
      <c r="JZ474" s="471"/>
      <c r="KA474" s="471"/>
      <c r="KB474" s="471"/>
      <c r="KC474" s="478"/>
      <c r="KD474" s="449"/>
      <c r="KE474" s="449"/>
      <c r="KF474" s="473"/>
      <c r="KG474" s="471"/>
      <c r="KH474" s="471"/>
      <c r="KI474" s="471"/>
      <c r="KJ474" s="478"/>
      <c r="KK474" s="449"/>
      <c r="KL474" s="449"/>
      <c r="KM474" s="473"/>
      <c r="KN474" s="471"/>
      <c r="KO474" s="471"/>
      <c r="KP474" s="471"/>
      <c r="KQ474" s="478"/>
      <c r="KR474" s="449"/>
      <c r="KS474" s="449"/>
      <c r="KT474" s="473"/>
      <c r="KU474" s="471"/>
      <c r="KV474" s="471"/>
      <c r="KW474" s="471"/>
      <c r="KX474" s="478"/>
      <c r="KY474" s="449"/>
      <c r="KZ474" s="449"/>
      <c r="LA474" s="473"/>
      <c r="LB474" s="471"/>
      <c r="LC474" s="471"/>
      <c r="LD474" s="471"/>
      <c r="LE474" s="478"/>
      <c r="LF474" s="449"/>
      <c r="LG474" s="449"/>
      <c r="LH474" s="473"/>
      <c r="LI474" s="471"/>
      <c r="LJ474" s="471"/>
      <c r="LK474" s="471"/>
      <c r="LL474" s="478"/>
      <c r="LM474" s="449"/>
      <c r="LN474" s="449"/>
      <c r="LO474" s="473"/>
      <c r="LP474" s="471"/>
      <c r="LQ474" s="471"/>
      <c r="LR474" s="471"/>
      <c r="LS474" s="478"/>
      <c r="LT474" s="449"/>
      <c r="LU474" s="449"/>
      <c r="LV474" s="473"/>
      <c r="LW474" s="471"/>
      <c r="LX474" s="471"/>
      <c r="LY474" s="471"/>
      <c r="LZ474" s="478"/>
      <c r="MA474" s="449"/>
      <c r="MB474" s="449"/>
      <c r="MC474" s="473"/>
      <c r="MD474" s="471"/>
      <c r="ME474" s="471"/>
      <c r="MF474" s="471"/>
      <c r="MG474" s="478"/>
      <c r="MH474" s="449"/>
      <c r="MI474" s="449"/>
      <c r="MJ474" s="473"/>
      <c r="MK474" s="471"/>
      <c r="ML474" s="471"/>
      <c r="MM474" s="471"/>
      <c r="MN474" s="478"/>
    </row>
    <row r="475" spans="2:352" hidden="1">
      <c r="B475" s="333">
        <v>236</v>
      </c>
      <c r="C475" s="449"/>
      <c r="D475" s="449"/>
      <c r="E475" s="473"/>
      <c r="F475" s="471"/>
      <c r="G475" s="471"/>
      <c r="H475" s="471"/>
      <c r="I475" s="478"/>
      <c r="J475" s="449"/>
      <c r="K475" s="449"/>
      <c r="L475" s="473"/>
      <c r="M475" s="471"/>
      <c r="N475" s="471"/>
      <c r="O475" s="471"/>
      <c r="P475" s="478"/>
      <c r="Q475" s="449"/>
      <c r="R475" s="449"/>
      <c r="S475" s="473"/>
      <c r="T475" s="471"/>
      <c r="U475" s="471"/>
      <c r="V475" s="471"/>
      <c r="W475" s="478"/>
      <c r="X475" s="449"/>
      <c r="Y475" s="449"/>
      <c r="Z475" s="473"/>
      <c r="AA475" s="471"/>
      <c r="AB475" s="471"/>
      <c r="AC475" s="471"/>
      <c r="AD475" s="478"/>
      <c r="AE475" s="449"/>
      <c r="AF475" s="449"/>
      <c r="AG475" s="473"/>
      <c r="AH475" s="471"/>
      <c r="AI475" s="471"/>
      <c r="AJ475" s="471"/>
      <c r="AK475" s="478"/>
      <c r="AL475" s="449"/>
      <c r="AM475" s="449"/>
      <c r="AN475" s="473"/>
      <c r="AO475" s="471"/>
      <c r="AP475" s="471"/>
      <c r="AQ475" s="471"/>
      <c r="AR475" s="478"/>
      <c r="AS475" s="449"/>
      <c r="AT475" s="449"/>
      <c r="AU475" s="473"/>
      <c r="AV475" s="471"/>
      <c r="AW475" s="471"/>
      <c r="AX475" s="471"/>
      <c r="AY475" s="478"/>
      <c r="AZ475" s="449"/>
      <c r="BA475" s="449"/>
      <c r="BB475" s="473"/>
      <c r="BC475" s="471"/>
      <c r="BD475" s="471"/>
      <c r="BE475" s="471"/>
      <c r="BF475" s="478"/>
      <c r="BG475" s="449"/>
      <c r="BH475" s="449"/>
      <c r="BI475" s="473"/>
      <c r="BJ475" s="471"/>
      <c r="BK475" s="471"/>
      <c r="BL475" s="471"/>
      <c r="BM475" s="478"/>
      <c r="BN475" s="449"/>
      <c r="BO475" s="449"/>
      <c r="BP475" s="473"/>
      <c r="BQ475" s="471"/>
      <c r="BR475" s="471"/>
      <c r="BS475" s="471"/>
      <c r="BT475" s="478"/>
      <c r="BU475" s="449"/>
      <c r="BV475" s="449"/>
      <c r="BW475" s="473"/>
      <c r="BX475" s="471"/>
      <c r="BY475" s="471"/>
      <c r="BZ475" s="471"/>
      <c r="CA475" s="478"/>
      <c r="CB475" s="449"/>
      <c r="CC475" s="449"/>
      <c r="CD475" s="473"/>
      <c r="CE475" s="471"/>
      <c r="CF475" s="471"/>
      <c r="CG475" s="471"/>
      <c r="CH475" s="478"/>
      <c r="CI475" s="449"/>
      <c r="CJ475" s="449"/>
      <c r="CK475" s="473"/>
      <c r="CL475" s="471"/>
      <c r="CM475" s="471"/>
      <c r="CN475" s="471"/>
      <c r="CO475" s="478"/>
      <c r="CP475" s="449"/>
      <c r="CQ475" s="449"/>
      <c r="CR475" s="473"/>
      <c r="CS475" s="471"/>
      <c r="CT475" s="471"/>
      <c r="CU475" s="471"/>
      <c r="CV475" s="478"/>
      <c r="CW475" s="449"/>
      <c r="CX475" s="449"/>
      <c r="CY475" s="473"/>
      <c r="CZ475" s="471"/>
      <c r="DA475" s="471"/>
      <c r="DB475" s="471"/>
      <c r="DC475" s="478"/>
      <c r="DD475" s="449"/>
      <c r="DE475" s="449"/>
      <c r="DF475" s="473"/>
      <c r="DG475" s="471"/>
      <c r="DH475" s="471"/>
      <c r="DI475" s="471"/>
      <c r="DJ475" s="478"/>
      <c r="DK475" s="449"/>
      <c r="DL475" s="449"/>
      <c r="DM475" s="473"/>
      <c r="DN475" s="471"/>
      <c r="DO475" s="471"/>
      <c r="DP475" s="471"/>
      <c r="DQ475" s="478"/>
      <c r="DR475" s="449"/>
      <c r="DS475" s="449"/>
      <c r="DT475" s="473"/>
      <c r="DU475" s="471"/>
      <c r="DV475" s="471"/>
      <c r="DW475" s="471"/>
      <c r="DX475" s="478"/>
      <c r="DY475" s="449"/>
      <c r="DZ475" s="449"/>
      <c r="EA475" s="473"/>
      <c r="EB475" s="471"/>
      <c r="EC475" s="471"/>
      <c r="ED475" s="471"/>
      <c r="EE475" s="478"/>
      <c r="EF475" s="449"/>
      <c r="EG475" s="449"/>
      <c r="EH475" s="473"/>
      <c r="EI475" s="471"/>
      <c r="EJ475" s="471"/>
      <c r="EK475" s="471"/>
      <c r="EL475" s="478"/>
      <c r="EM475" s="449"/>
      <c r="EN475" s="449"/>
      <c r="EO475" s="473"/>
      <c r="EP475" s="471"/>
      <c r="EQ475" s="471"/>
      <c r="ER475" s="471"/>
      <c r="ES475" s="478"/>
      <c r="ET475" s="449"/>
      <c r="EU475" s="449"/>
      <c r="EV475" s="473"/>
      <c r="EW475" s="471"/>
      <c r="EX475" s="471"/>
      <c r="EY475" s="471"/>
      <c r="EZ475" s="478"/>
      <c r="FA475" s="449"/>
      <c r="FB475" s="449"/>
      <c r="FC475" s="473"/>
      <c r="FD475" s="471"/>
      <c r="FE475" s="471"/>
      <c r="FF475" s="471"/>
      <c r="FG475" s="478"/>
      <c r="FH475" s="449"/>
      <c r="FI475" s="449"/>
      <c r="FJ475" s="473"/>
      <c r="FK475" s="471"/>
      <c r="FL475" s="471"/>
      <c r="FM475" s="471"/>
      <c r="FN475" s="478"/>
      <c r="FO475" s="449"/>
      <c r="FP475" s="449"/>
      <c r="FQ475" s="473"/>
      <c r="FR475" s="471"/>
      <c r="FS475" s="471"/>
      <c r="FT475" s="471"/>
      <c r="FU475" s="478"/>
      <c r="FV475" s="449"/>
      <c r="FW475" s="449"/>
      <c r="FX475" s="473"/>
      <c r="FY475" s="471"/>
      <c r="FZ475" s="471"/>
      <c r="GA475" s="471"/>
      <c r="GB475" s="478"/>
      <c r="GC475" s="449"/>
      <c r="GD475" s="449"/>
      <c r="GE475" s="473"/>
      <c r="GF475" s="471"/>
      <c r="GG475" s="471"/>
      <c r="GH475" s="471"/>
      <c r="GI475" s="478"/>
      <c r="GJ475" s="449"/>
      <c r="GK475" s="449"/>
      <c r="GL475" s="473"/>
      <c r="GM475" s="471"/>
      <c r="GN475" s="471"/>
      <c r="GO475" s="471"/>
      <c r="GP475" s="478"/>
      <c r="GQ475" s="449"/>
      <c r="GR475" s="449"/>
      <c r="GS475" s="473"/>
      <c r="GT475" s="471"/>
      <c r="GU475" s="471"/>
      <c r="GV475" s="471"/>
      <c r="GW475" s="478"/>
      <c r="GX475" s="449"/>
      <c r="GY475" s="449"/>
      <c r="GZ475" s="473"/>
      <c r="HA475" s="471"/>
      <c r="HB475" s="471"/>
      <c r="HC475" s="471"/>
      <c r="HD475" s="478"/>
      <c r="HE475" s="449"/>
      <c r="HF475" s="449"/>
      <c r="HG475" s="473"/>
      <c r="HH475" s="471"/>
      <c r="HI475" s="471"/>
      <c r="HJ475" s="471"/>
      <c r="HK475" s="478"/>
      <c r="HL475" s="449"/>
      <c r="HM475" s="449"/>
      <c r="HN475" s="473"/>
      <c r="HO475" s="471"/>
      <c r="HP475" s="471"/>
      <c r="HQ475" s="471"/>
      <c r="HR475" s="478"/>
      <c r="HS475" s="449"/>
      <c r="HT475" s="449"/>
      <c r="HU475" s="473"/>
      <c r="HV475" s="471"/>
      <c r="HW475" s="471"/>
      <c r="HX475" s="471"/>
      <c r="HY475" s="478"/>
      <c r="HZ475" s="449"/>
      <c r="IA475" s="449"/>
      <c r="IB475" s="473"/>
      <c r="IC475" s="471"/>
      <c r="ID475" s="471"/>
      <c r="IE475" s="471"/>
      <c r="IF475" s="478"/>
      <c r="IG475" s="449"/>
      <c r="IH475" s="449"/>
      <c r="II475" s="473"/>
      <c r="IJ475" s="471"/>
      <c r="IK475" s="471"/>
      <c r="IL475" s="471"/>
      <c r="IM475" s="478"/>
      <c r="IN475" s="449"/>
      <c r="IO475" s="449"/>
      <c r="IP475" s="473"/>
      <c r="IQ475" s="471"/>
      <c r="IR475" s="471"/>
      <c r="IS475" s="471"/>
      <c r="IT475" s="478"/>
      <c r="IU475" s="449"/>
      <c r="IV475" s="449"/>
      <c r="IW475" s="473"/>
      <c r="IX475" s="471"/>
      <c r="IY475" s="471"/>
      <c r="IZ475" s="471"/>
      <c r="JA475" s="478"/>
      <c r="JB475" s="449"/>
      <c r="JC475" s="449"/>
      <c r="JD475" s="473"/>
      <c r="JE475" s="471"/>
      <c r="JF475" s="471"/>
      <c r="JG475" s="471"/>
      <c r="JH475" s="478"/>
      <c r="JI475" s="449"/>
      <c r="JJ475" s="449"/>
      <c r="JK475" s="473"/>
      <c r="JL475" s="471"/>
      <c r="JM475" s="471"/>
      <c r="JN475" s="471"/>
      <c r="JO475" s="478"/>
      <c r="JP475" s="449"/>
      <c r="JQ475" s="449"/>
      <c r="JR475" s="473"/>
      <c r="JS475" s="471"/>
      <c r="JT475" s="471"/>
      <c r="JU475" s="471"/>
      <c r="JV475" s="478"/>
      <c r="JW475" s="449"/>
      <c r="JX475" s="449"/>
      <c r="JY475" s="473"/>
      <c r="JZ475" s="471"/>
      <c r="KA475" s="471"/>
      <c r="KB475" s="471"/>
      <c r="KC475" s="478"/>
      <c r="KD475" s="449"/>
      <c r="KE475" s="449"/>
      <c r="KF475" s="473"/>
      <c r="KG475" s="471"/>
      <c r="KH475" s="471"/>
      <c r="KI475" s="471"/>
      <c r="KJ475" s="478"/>
      <c r="KK475" s="449"/>
      <c r="KL475" s="449"/>
      <c r="KM475" s="473"/>
      <c r="KN475" s="471"/>
      <c r="KO475" s="471"/>
      <c r="KP475" s="471"/>
      <c r="KQ475" s="478"/>
      <c r="KR475" s="449"/>
      <c r="KS475" s="449"/>
      <c r="KT475" s="473"/>
      <c r="KU475" s="471"/>
      <c r="KV475" s="471"/>
      <c r="KW475" s="471"/>
      <c r="KX475" s="478"/>
      <c r="KY475" s="449"/>
      <c r="KZ475" s="449"/>
      <c r="LA475" s="473"/>
      <c r="LB475" s="471"/>
      <c r="LC475" s="471"/>
      <c r="LD475" s="471"/>
      <c r="LE475" s="478"/>
      <c r="LF475" s="449"/>
      <c r="LG475" s="449"/>
      <c r="LH475" s="473"/>
      <c r="LI475" s="471"/>
      <c r="LJ475" s="471"/>
      <c r="LK475" s="471"/>
      <c r="LL475" s="478"/>
      <c r="LM475" s="449"/>
      <c r="LN475" s="449"/>
      <c r="LO475" s="473"/>
      <c r="LP475" s="471"/>
      <c r="LQ475" s="471"/>
      <c r="LR475" s="471"/>
      <c r="LS475" s="478"/>
      <c r="LT475" s="449"/>
      <c r="LU475" s="449"/>
      <c r="LV475" s="473"/>
      <c r="LW475" s="471"/>
      <c r="LX475" s="471"/>
      <c r="LY475" s="471"/>
      <c r="LZ475" s="478"/>
      <c r="MA475" s="449"/>
      <c r="MB475" s="449"/>
      <c r="MC475" s="473"/>
      <c r="MD475" s="471"/>
      <c r="ME475" s="471"/>
      <c r="MF475" s="471"/>
      <c r="MG475" s="478"/>
      <c r="MH475" s="449"/>
      <c r="MI475" s="449"/>
      <c r="MJ475" s="473"/>
      <c r="MK475" s="471"/>
      <c r="ML475" s="471"/>
      <c r="MM475" s="471"/>
      <c r="MN475" s="478"/>
    </row>
    <row r="476" spans="2:352" hidden="1">
      <c r="B476" s="333">
        <v>237</v>
      </c>
      <c r="C476" s="449"/>
      <c r="D476" s="449"/>
      <c r="E476" s="473"/>
      <c r="F476" s="471"/>
      <c r="G476" s="471"/>
      <c r="H476" s="471"/>
      <c r="I476" s="478"/>
      <c r="J476" s="449"/>
      <c r="K476" s="449"/>
      <c r="L476" s="473"/>
      <c r="M476" s="471"/>
      <c r="N476" s="471"/>
      <c r="O476" s="471"/>
      <c r="P476" s="478"/>
      <c r="Q476" s="449"/>
      <c r="R476" s="449"/>
      <c r="S476" s="473"/>
      <c r="T476" s="471"/>
      <c r="U476" s="471"/>
      <c r="V476" s="471"/>
      <c r="W476" s="478"/>
      <c r="X476" s="449"/>
      <c r="Y476" s="449"/>
      <c r="Z476" s="473"/>
      <c r="AA476" s="471"/>
      <c r="AB476" s="471"/>
      <c r="AC476" s="471"/>
      <c r="AD476" s="478"/>
      <c r="AE476" s="449"/>
      <c r="AF476" s="449"/>
      <c r="AG476" s="473"/>
      <c r="AH476" s="471"/>
      <c r="AI476" s="471"/>
      <c r="AJ476" s="471"/>
      <c r="AK476" s="478"/>
      <c r="AL476" s="449"/>
      <c r="AM476" s="449"/>
      <c r="AN476" s="473"/>
      <c r="AO476" s="471"/>
      <c r="AP476" s="471"/>
      <c r="AQ476" s="471"/>
      <c r="AR476" s="478"/>
      <c r="AS476" s="449"/>
      <c r="AT476" s="449"/>
      <c r="AU476" s="473"/>
      <c r="AV476" s="471"/>
      <c r="AW476" s="471"/>
      <c r="AX476" s="471"/>
      <c r="AY476" s="478"/>
      <c r="AZ476" s="449"/>
      <c r="BA476" s="449"/>
      <c r="BB476" s="473"/>
      <c r="BC476" s="471"/>
      <c r="BD476" s="471"/>
      <c r="BE476" s="471"/>
      <c r="BF476" s="478"/>
      <c r="BG476" s="449"/>
      <c r="BH476" s="449"/>
      <c r="BI476" s="473"/>
      <c r="BJ476" s="471"/>
      <c r="BK476" s="471"/>
      <c r="BL476" s="471"/>
      <c r="BM476" s="478"/>
      <c r="BN476" s="449"/>
      <c r="BO476" s="449"/>
      <c r="BP476" s="473"/>
      <c r="BQ476" s="471"/>
      <c r="BR476" s="471"/>
      <c r="BS476" s="471"/>
      <c r="BT476" s="478"/>
      <c r="BU476" s="449"/>
      <c r="BV476" s="449"/>
      <c r="BW476" s="473"/>
      <c r="BX476" s="471"/>
      <c r="BY476" s="471"/>
      <c r="BZ476" s="471"/>
      <c r="CA476" s="478"/>
      <c r="CB476" s="449"/>
      <c r="CC476" s="449"/>
      <c r="CD476" s="473"/>
      <c r="CE476" s="471"/>
      <c r="CF476" s="471"/>
      <c r="CG476" s="471"/>
      <c r="CH476" s="478"/>
      <c r="CI476" s="449"/>
      <c r="CJ476" s="449"/>
      <c r="CK476" s="473"/>
      <c r="CL476" s="471"/>
      <c r="CM476" s="471"/>
      <c r="CN476" s="471"/>
      <c r="CO476" s="478"/>
      <c r="CP476" s="449"/>
      <c r="CQ476" s="449"/>
      <c r="CR476" s="473"/>
      <c r="CS476" s="471"/>
      <c r="CT476" s="471"/>
      <c r="CU476" s="471"/>
      <c r="CV476" s="478"/>
      <c r="CW476" s="449"/>
      <c r="CX476" s="449"/>
      <c r="CY476" s="473"/>
      <c r="CZ476" s="471"/>
      <c r="DA476" s="471"/>
      <c r="DB476" s="471"/>
      <c r="DC476" s="478"/>
      <c r="DD476" s="449"/>
      <c r="DE476" s="449"/>
      <c r="DF476" s="473"/>
      <c r="DG476" s="471"/>
      <c r="DH476" s="471"/>
      <c r="DI476" s="471"/>
      <c r="DJ476" s="478"/>
      <c r="DK476" s="449"/>
      <c r="DL476" s="449"/>
      <c r="DM476" s="473"/>
      <c r="DN476" s="471"/>
      <c r="DO476" s="471"/>
      <c r="DP476" s="471"/>
      <c r="DQ476" s="478"/>
      <c r="DR476" s="449"/>
      <c r="DS476" s="449"/>
      <c r="DT476" s="473"/>
      <c r="DU476" s="471"/>
      <c r="DV476" s="471"/>
      <c r="DW476" s="471"/>
      <c r="DX476" s="478"/>
      <c r="DY476" s="449"/>
      <c r="DZ476" s="449"/>
      <c r="EA476" s="473"/>
      <c r="EB476" s="471"/>
      <c r="EC476" s="471"/>
      <c r="ED476" s="471"/>
      <c r="EE476" s="478"/>
      <c r="EF476" s="449"/>
      <c r="EG476" s="449"/>
      <c r="EH476" s="473"/>
      <c r="EI476" s="471"/>
      <c r="EJ476" s="471"/>
      <c r="EK476" s="471"/>
      <c r="EL476" s="478"/>
      <c r="EM476" s="449"/>
      <c r="EN476" s="449"/>
      <c r="EO476" s="473"/>
      <c r="EP476" s="471"/>
      <c r="EQ476" s="471"/>
      <c r="ER476" s="471"/>
      <c r="ES476" s="478"/>
      <c r="ET476" s="449"/>
      <c r="EU476" s="449"/>
      <c r="EV476" s="473"/>
      <c r="EW476" s="471"/>
      <c r="EX476" s="471"/>
      <c r="EY476" s="471"/>
      <c r="EZ476" s="478"/>
      <c r="FA476" s="449"/>
      <c r="FB476" s="449"/>
      <c r="FC476" s="473"/>
      <c r="FD476" s="471"/>
      <c r="FE476" s="471"/>
      <c r="FF476" s="471"/>
      <c r="FG476" s="478"/>
      <c r="FH476" s="449"/>
      <c r="FI476" s="449"/>
      <c r="FJ476" s="473"/>
      <c r="FK476" s="471"/>
      <c r="FL476" s="471"/>
      <c r="FM476" s="471"/>
      <c r="FN476" s="478"/>
      <c r="FO476" s="449"/>
      <c r="FP476" s="449"/>
      <c r="FQ476" s="473"/>
      <c r="FR476" s="471"/>
      <c r="FS476" s="471"/>
      <c r="FT476" s="471"/>
      <c r="FU476" s="478"/>
      <c r="FV476" s="449"/>
      <c r="FW476" s="449"/>
      <c r="FX476" s="473"/>
      <c r="FY476" s="471"/>
      <c r="FZ476" s="471"/>
      <c r="GA476" s="471"/>
      <c r="GB476" s="478"/>
      <c r="GC476" s="449"/>
      <c r="GD476" s="449"/>
      <c r="GE476" s="473"/>
      <c r="GF476" s="471"/>
      <c r="GG476" s="471"/>
      <c r="GH476" s="471"/>
      <c r="GI476" s="478"/>
      <c r="GJ476" s="449"/>
      <c r="GK476" s="449"/>
      <c r="GL476" s="473"/>
      <c r="GM476" s="471"/>
      <c r="GN476" s="471"/>
      <c r="GO476" s="471"/>
      <c r="GP476" s="478"/>
      <c r="GQ476" s="449"/>
      <c r="GR476" s="449"/>
      <c r="GS476" s="473"/>
      <c r="GT476" s="471"/>
      <c r="GU476" s="471"/>
      <c r="GV476" s="471"/>
      <c r="GW476" s="478"/>
      <c r="GX476" s="449"/>
      <c r="GY476" s="449"/>
      <c r="GZ476" s="473"/>
      <c r="HA476" s="471"/>
      <c r="HB476" s="471"/>
      <c r="HC476" s="471"/>
      <c r="HD476" s="478"/>
      <c r="HE476" s="449"/>
      <c r="HF476" s="449"/>
      <c r="HG476" s="473"/>
      <c r="HH476" s="471"/>
      <c r="HI476" s="471"/>
      <c r="HJ476" s="471"/>
      <c r="HK476" s="478"/>
      <c r="HL476" s="449"/>
      <c r="HM476" s="449"/>
      <c r="HN476" s="473"/>
      <c r="HO476" s="471"/>
      <c r="HP476" s="471"/>
      <c r="HQ476" s="471"/>
      <c r="HR476" s="478"/>
      <c r="HS476" s="449"/>
      <c r="HT476" s="449"/>
      <c r="HU476" s="473"/>
      <c r="HV476" s="471"/>
      <c r="HW476" s="471"/>
      <c r="HX476" s="471"/>
      <c r="HY476" s="478"/>
      <c r="HZ476" s="449"/>
      <c r="IA476" s="449"/>
      <c r="IB476" s="473"/>
      <c r="IC476" s="471"/>
      <c r="ID476" s="471"/>
      <c r="IE476" s="471"/>
      <c r="IF476" s="478"/>
      <c r="IG476" s="449"/>
      <c r="IH476" s="449"/>
      <c r="II476" s="473"/>
      <c r="IJ476" s="471"/>
      <c r="IK476" s="471"/>
      <c r="IL476" s="471"/>
      <c r="IM476" s="478"/>
      <c r="IN476" s="449"/>
      <c r="IO476" s="449"/>
      <c r="IP476" s="473"/>
      <c r="IQ476" s="471"/>
      <c r="IR476" s="471"/>
      <c r="IS476" s="471"/>
      <c r="IT476" s="478"/>
      <c r="IU476" s="449"/>
      <c r="IV476" s="449"/>
      <c r="IW476" s="473"/>
      <c r="IX476" s="471"/>
      <c r="IY476" s="471"/>
      <c r="IZ476" s="471"/>
      <c r="JA476" s="478"/>
      <c r="JB476" s="449"/>
      <c r="JC476" s="449"/>
      <c r="JD476" s="473"/>
      <c r="JE476" s="471"/>
      <c r="JF476" s="471"/>
      <c r="JG476" s="471"/>
      <c r="JH476" s="478"/>
      <c r="JI476" s="449"/>
      <c r="JJ476" s="449"/>
      <c r="JK476" s="473"/>
      <c r="JL476" s="471"/>
      <c r="JM476" s="471"/>
      <c r="JN476" s="471"/>
      <c r="JO476" s="478"/>
      <c r="JP476" s="449"/>
      <c r="JQ476" s="449"/>
      <c r="JR476" s="473"/>
      <c r="JS476" s="471"/>
      <c r="JT476" s="471"/>
      <c r="JU476" s="471"/>
      <c r="JV476" s="478"/>
      <c r="JW476" s="449"/>
      <c r="JX476" s="449"/>
      <c r="JY476" s="473"/>
      <c r="JZ476" s="471"/>
      <c r="KA476" s="471"/>
      <c r="KB476" s="471"/>
      <c r="KC476" s="478"/>
      <c r="KD476" s="449"/>
      <c r="KE476" s="449"/>
      <c r="KF476" s="473"/>
      <c r="KG476" s="471"/>
      <c r="KH476" s="471"/>
      <c r="KI476" s="471"/>
      <c r="KJ476" s="478"/>
      <c r="KK476" s="449"/>
      <c r="KL476" s="449"/>
      <c r="KM476" s="473"/>
      <c r="KN476" s="471"/>
      <c r="KO476" s="471"/>
      <c r="KP476" s="471"/>
      <c r="KQ476" s="478"/>
      <c r="KR476" s="449"/>
      <c r="KS476" s="449"/>
      <c r="KT476" s="473"/>
      <c r="KU476" s="471"/>
      <c r="KV476" s="471"/>
      <c r="KW476" s="471"/>
      <c r="KX476" s="478"/>
      <c r="KY476" s="449"/>
      <c r="KZ476" s="449"/>
      <c r="LA476" s="473"/>
      <c r="LB476" s="471"/>
      <c r="LC476" s="471"/>
      <c r="LD476" s="471"/>
      <c r="LE476" s="478"/>
      <c r="LF476" s="449"/>
      <c r="LG476" s="449"/>
      <c r="LH476" s="473"/>
      <c r="LI476" s="471"/>
      <c r="LJ476" s="471"/>
      <c r="LK476" s="471"/>
      <c r="LL476" s="478"/>
      <c r="LM476" s="449"/>
      <c r="LN476" s="449"/>
      <c r="LO476" s="473"/>
      <c r="LP476" s="471"/>
      <c r="LQ476" s="471"/>
      <c r="LR476" s="471"/>
      <c r="LS476" s="478"/>
      <c r="LT476" s="449"/>
      <c r="LU476" s="449"/>
      <c r="LV476" s="473"/>
      <c r="LW476" s="471"/>
      <c r="LX476" s="471"/>
      <c r="LY476" s="471"/>
      <c r="LZ476" s="478"/>
      <c r="MA476" s="449"/>
      <c r="MB476" s="449"/>
      <c r="MC476" s="473"/>
      <c r="MD476" s="471"/>
      <c r="ME476" s="471"/>
      <c r="MF476" s="471"/>
      <c r="MG476" s="478"/>
      <c r="MH476" s="449"/>
      <c r="MI476" s="449"/>
      <c r="MJ476" s="473"/>
      <c r="MK476" s="471"/>
      <c r="ML476" s="471"/>
      <c r="MM476" s="471"/>
      <c r="MN476" s="478"/>
    </row>
    <row r="477" spans="2:352" hidden="1">
      <c r="B477" s="333">
        <v>238</v>
      </c>
      <c r="C477" s="449"/>
      <c r="D477" s="449"/>
      <c r="E477" s="473"/>
      <c r="F477" s="471"/>
      <c r="G477" s="471"/>
      <c r="H477" s="471"/>
      <c r="I477" s="478"/>
      <c r="J477" s="449"/>
      <c r="K477" s="449"/>
      <c r="L477" s="473"/>
      <c r="M477" s="471"/>
      <c r="N477" s="471"/>
      <c r="O477" s="471"/>
      <c r="P477" s="478"/>
      <c r="Q477" s="449"/>
      <c r="R477" s="449"/>
      <c r="S477" s="473"/>
      <c r="T477" s="471"/>
      <c r="U477" s="471"/>
      <c r="V477" s="471"/>
      <c r="W477" s="478"/>
      <c r="X477" s="449"/>
      <c r="Y477" s="449"/>
      <c r="Z477" s="473"/>
      <c r="AA477" s="471"/>
      <c r="AB477" s="471"/>
      <c r="AC477" s="471"/>
      <c r="AD477" s="478"/>
      <c r="AE477" s="449"/>
      <c r="AF477" s="449"/>
      <c r="AG477" s="473"/>
      <c r="AH477" s="471"/>
      <c r="AI477" s="471"/>
      <c r="AJ477" s="471"/>
      <c r="AK477" s="478"/>
      <c r="AL477" s="449"/>
      <c r="AM477" s="449"/>
      <c r="AN477" s="473"/>
      <c r="AO477" s="471"/>
      <c r="AP477" s="471"/>
      <c r="AQ477" s="471"/>
      <c r="AR477" s="478"/>
      <c r="AS477" s="449"/>
      <c r="AT477" s="449"/>
      <c r="AU477" s="473"/>
      <c r="AV477" s="471"/>
      <c r="AW477" s="471"/>
      <c r="AX477" s="471"/>
      <c r="AY477" s="478"/>
      <c r="AZ477" s="449"/>
      <c r="BA477" s="449"/>
      <c r="BB477" s="473"/>
      <c r="BC477" s="471"/>
      <c r="BD477" s="471"/>
      <c r="BE477" s="471"/>
      <c r="BF477" s="478"/>
      <c r="BG477" s="449"/>
      <c r="BH477" s="449"/>
      <c r="BI477" s="473"/>
      <c r="BJ477" s="471"/>
      <c r="BK477" s="471"/>
      <c r="BL477" s="471"/>
      <c r="BM477" s="478"/>
      <c r="BN477" s="449"/>
      <c r="BO477" s="449"/>
      <c r="BP477" s="473"/>
      <c r="BQ477" s="471"/>
      <c r="BR477" s="471"/>
      <c r="BS477" s="471"/>
      <c r="BT477" s="478"/>
      <c r="BU477" s="449"/>
      <c r="BV477" s="449"/>
      <c r="BW477" s="473"/>
      <c r="BX477" s="471"/>
      <c r="BY477" s="471"/>
      <c r="BZ477" s="471"/>
      <c r="CA477" s="478"/>
      <c r="CB477" s="449"/>
      <c r="CC477" s="449"/>
      <c r="CD477" s="473"/>
      <c r="CE477" s="471"/>
      <c r="CF477" s="471"/>
      <c r="CG477" s="471"/>
      <c r="CH477" s="478"/>
      <c r="CI477" s="449"/>
      <c r="CJ477" s="449"/>
      <c r="CK477" s="473"/>
      <c r="CL477" s="471"/>
      <c r="CM477" s="471"/>
      <c r="CN477" s="471"/>
      <c r="CO477" s="478"/>
      <c r="CP477" s="449"/>
      <c r="CQ477" s="449"/>
      <c r="CR477" s="473"/>
      <c r="CS477" s="471"/>
      <c r="CT477" s="471"/>
      <c r="CU477" s="471"/>
      <c r="CV477" s="478"/>
      <c r="CW477" s="449"/>
      <c r="CX477" s="449"/>
      <c r="CY477" s="473"/>
      <c r="CZ477" s="471"/>
      <c r="DA477" s="471"/>
      <c r="DB477" s="471"/>
      <c r="DC477" s="478"/>
      <c r="DD477" s="449"/>
      <c r="DE477" s="449"/>
      <c r="DF477" s="473"/>
      <c r="DG477" s="471"/>
      <c r="DH477" s="471"/>
      <c r="DI477" s="471"/>
      <c r="DJ477" s="478"/>
      <c r="DK477" s="449"/>
      <c r="DL477" s="449"/>
      <c r="DM477" s="473"/>
      <c r="DN477" s="471"/>
      <c r="DO477" s="471"/>
      <c r="DP477" s="471"/>
      <c r="DQ477" s="478"/>
      <c r="DR477" s="449"/>
      <c r="DS477" s="449"/>
      <c r="DT477" s="473"/>
      <c r="DU477" s="471"/>
      <c r="DV477" s="471"/>
      <c r="DW477" s="471"/>
      <c r="DX477" s="478"/>
      <c r="DY477" s="449"/>
      <c r="DZ477" s="449"/>
      <c r="EA477" s="473"/>
      <c r="EB477" s="471"/>
      <c r="EC477" s="471"/>
      <c r="ED477" s="471"/>
      <c r="EE477" s="478"/>
      <c r="EF477" s="449"/>
      <c r="EG477" s="449"/>
      <c r="EH477" s="473"/>
      <c r="EI477" s="471"/>
      <c r="EJ477" s="471"/>
      <c r="EK477" s="471"/>
      <c r="EL477" s="478"/>
      <c r="EM477" s="449"/>
      <c r="EN477" s="449"/>
      <c r="EO477" s="473"/>
      <c r="EP477" s="471"/>
      <c r="EQ477" s="471"/>
      <c r="ER477" s="471"/>
      <c r="ES477" s="478"/>
      <c r="ET477" s="449"/>
      <c r="EU477" s="449"/>
      <c r="EV477" s="473"/>
      <c r="EW477" s="471"/>
      <c r="EX477" s="471"/>
      <c r="EY477" s="471"/>
      <c r="EZ477" s="478"/>
      <c r="FA477" s="449"/>
      <c r="FB477" s="449"/>
      <c r="FC477" s="473"/>
      <c r="FD477" s="471"/>
      <c r="FE477" s="471"/>
      <c r="FF477" s="471"/>
      <c r="FG477" s="478"/>
      <c r="FH477" s="449"/>
      <c r="FI477" s="449"/>
      <c r="FJ477" s="473"/>
      <c r="FK477" s="471"/>
      <c r="FL477" s="471"/>
      <c r="FM477" s="471"/>
      <c r="FN477" s="478"/>
      <c r="FO477" s="449"/>
      <c r="FP477" s="449"/>
      <c r="FQ477" s="473"/>
      <c r="FR477" s="471"/>
      <c r="FS477" s="471"/>
      <c r="FT477" s="471"/>
      <c r="FU477" s="478"/>
      <c r="FV477" s="449"/>
      <c r="FW477" s="449"/>
      <c r="FX477" s="473"/>
      <c r="FY477" s="471"/>
      <c r="FZ477" s="471"/>
      <c r="GA477" s="471"/>
      <c r="GB477" s="478"/>
      <c r="GC477" s="449"/>
      <c r="GD477" s="449"/>
      <c r="GE477" s="473"/>
      <c r="GF477" s="471"/>
      <c r="GG477" s="471"/>
      <c r="GH477" s="471"/>
      <c r="GI477" s="478"/>
      <c r="GJ477" s="449"/>
      <c r="GK477" s="449"/>
      <c r="GL477" s="473"/>
      <c r="GM477" s="471"/>
      <c r="GN477" s="471"/>
      <c r="GO477" s="471"/>
      <c r="GP477" s="478"/>
      <c r="GQ477" s="449"/>
      <c r="GR477" s="449"/>
      <c r="GS477" s="473"/>
      <c r="GT477" s="471"/>
      <c r="GU477" s="471"/>
      <c r="GV477" s="471"/>
      <c r="GW477" s="478"/>
      <c r="GX477" s="449"/>
      <c r="GY477" s="449"/>
      <c r="GZ477" s="473"/>
      <c r="HA477" s="471"/>
      <c r="HB477" s="471"/>
      <c r="HC477" s="471"/>
      <c r="HD477" s="478"/>
      <c r="HE477" s="449"/>
      <c r="HF477" s="449"/>
      <c r="HG477" s="473"/>
      <c r="HH477" s="471"/>
      <c r="HI477" s="471"/>
      <c r="HJ477" s="471"/>
      <c r="HK477" s="478"/>
      <c r="HL477" s="449"/>
      <c r="HM477" s="449"/>
      <c r="HN477" s="473"/>
      <c r="HO477" s="471"/>
      <c r="HP477" s="471"/>
      <c r="HQ477" s="471"/>
      <c r="HR477" s="478"/>
      <c r="HS477" s="449"/>
      <c r="HT477" s="449"/>
      <c r="HU477" s="473"/>
      <c r="HV477" s="471"/>
      <c r="HW477" s="471"/>
      <c r="HX477" s="471"/>
      <c r="HY477" s="478"/>
      <c r="HZ477" s="449"/>
      <c r="IA477" s="449"/>
      <c r="IB477" s="473"/>
      <c r="IC477" s="471"/>
      <c r="ID477" s="471"/>
      <c r="IE477" s="471"/>
      <c r="IF477" s="478"/>
      <c r="IG477" s="449"/>
      <c r="IH477" s="449"/>
      <c r="II477" s="473"/>
      <c r="IJ477" s="471"/>
      <c r="IK477" s="471"/>
      <c r="IL477" s="471"/>
      <c r="IM477" s="478"/>
      <c r="IN477" s="449"/>
      <c r="IO477" s="449"/>
      <c r="IP477" s="473"/>
      <c r="IQ477" s="471"/>
      <c r="IR477" s="471"/>
      <c r="IS477" s="471"/>
      <c r="IT477" s="478"/>
      <c r="IU477" s="449"/>
      <c r="IV477" s="449"/>
      <c r="IW477" s="473"/>
      <c r="IX477" s="471"/>
      <c r="IY477" s="471"/>
      <c r="IZ477" s="471"/>
      <c r="JA477" s="478"/>
      <c r="JB477" s="449"/>
      <c r="JC477" s="449"/>
      <c r="JD477" s="473"/>
      <c r="JE477" s="471"/>
      <c r="JF477" s="471"/>
      <c r="JG477" s="471"/>
      <c r="JH477" s="478"/>
      <c r="JI477" s="449"/>
      <c r="JJ477" s="449"/>
      <c r="JK477" s="473"/>
      <c r="JL477" s="471"/>
      <c r="JM477" s="471"/>
      <c r="JN477" s="471"/>
      <c r="JO477" s="478"/>
      <c r="JP477" s="449"/>
      <c r="JQ477" s="449"/>
      <c r="JR477" s="473"/>
      <c r="JS477" s="471"/>
      <c r="JT477" s="471"/>
      <c r="JU477" s="471"/>
      <c r="JV477" s="478"/>
      <c r="JW477" s="449"/>
      <c r="JX477" s="449"/>
      <c r="JY477" s="473"/>
      <c r="JZ477" s="471"/>
      <c r="KA477" s="471"/>
      <c r="KB477" s="471"/>
      <c r="KC477" s="478"/>
      <c r="KD477" s="449"/>
      <c r="KE477" s="449"/>
      <c r="KF477" s="473"/>
      <c r="KG477" s="471"/>
      <c r="KH477" s="471"/>
      <c r="KI477" s="471"/>
      <c r="KJ477" s="478"/>
      <c r="KK477" s="449"/>
      <c r="KL477" s="449"/>
      <c r="KM477" s="473"/>
      <c r="KN477" s="471"/>
      <c r="KO477" s="471"/>
      <c r="KP477" s="471"/>
      <c r="KQ477" s="478"/>
      <c r="KR477" s="449"/>
      <c r="KS477" s="449"/>
      <c r="KT477" s="473"/>
      <c r="KU477" s="471"/>
      <c r="KV477" s="471"/>
      <c r="KW477" s="471"/>
      <c r="KX477" s="478"/>
      <c r="KY477" s="449"/>
      <c r="KZ477" s="449"/>
      <c r="LA477" s="473"/>
      <c r="LB477" s="471"/>
      <c r="LC477" s="471"/>
      <c r="LD477" s="471"/>
      <c r="LE477" s="478"/>
      <c r="LF477" s="449"/>
      <c r="LG477" s="449"/>
      <c r="LH477" s="473"/>
      <c r="LI477" s="471"/>
      <c r="LJ477" s="471"/>
      <c r="LK477" s="471"/>
      <c r="LL477" s="478"/>
      <c r="LM477" s="449"/>
      <c r="LN477" s="449"/>
      <c r="LO477" s="473"/>
      <c r="LP477" s="471"/>
      <c r="LQ477" s="471"/>
      <c r="LR477" s="471"/>
      <c r="LS477" s="478"/>
      <c r="LT477" s="449"/>
      <c r="LU477" s="449"/>
      <c r="LV477" s="473"/>
      <c r="LW477" s="471"/>
      <c r="LX477" s="471"/>
      <c r="LY477" s="471"/>
      <c r="LZ477" s="478"/>
      <c r="MA477" s="449"/>
      <c r="MB477" s="449"/>
      <c r="MC477" s="473"/>
      <c r="MD477" s="471"/>
      <c r="ME477" s="471"/>
      <c r="MF477" s="471"/>
      <c r="MG477" s="478"/>
      <c r="MH477" s="449"/>
      <c r="MI477" s="449"/>
      <c r="MJ477" s="473"/>
      <c r="MK477" s="471"/>
      <c r="ML477" s="471"/>
      <c r="MM477" s="471"/>
      <c r="MN477" s="478"/>
    </row>
    <row r="478" spans="2:352" hidden="1">
      <c r="B478" s="333">
        <v>239</v>
      </c>
      <c r="C478" s="449"/>
      <c r="D478" s="449"/>
      <c r="E478" s="473"/>
      <c r="F478" s="471"/>
      <c r="G478" s="471"/>
      <c r="H478" s="471"/>
      <c r="I478" s="478"/>
      <c r="J478" s="449"/>
      <c r="K478" s="449"/>
      <c r="L478" s="473"/>
      <c r="M478" s="471"/>
      <c r="N478" s="471"/>
      <c r="O478" s="471"/>
      <c r="P478" s="478"/>
      <c r="Q478" s="449"/>
      <c r="R478" s="449"/>
      <c r="S478" s="473"/>
      <c r="T478" s="471"/>
      <c r="U478" s="471"/>
      <c r="V478" s="471"/>
      <c r="W478" s="478"/>
      <c r="X478" s="449"/>
      <c r="Y478" s="449"/>
      <c r="Z478" s="473"/>
      <c r="AA478" s="471"/>
      <c r="AB478" s="471"/>
      <c r="AC478" s="471"/>
      <c r="AD478" s="478"/>
      <c r="AE478" s="449"/>
      <c r="AF478" s="449"/>
      <c r="AG478" s="473"/>
      <c r="AH478" s="471"/>
      <c r="AI478" s="471"/>
      <c r="AJ478" s="471"/>
      <c r="AK478" s="478"/>
      <c r="AL478" s="449"/>
      <c r="AM478" s="449"/>
      <c r="AN478" s="473"/>
      <c r="AO478" s="471"/>
      <c r="AP478" s="471"/>
      <c r="AQ478" s="471"/>
      <c r="AR478" s="478"/>
      <c r="AS478" s="449"/>
      <c r="AT478" s="449"/>
      <c r="AU478" s="473"/>
      <c r="AV478" s="471"/>
      <c r="AW478" s="471"/>
      <c r="AX478" s="471"/>
      <c r="AY478" s="478"/>
      <c r="AZ478" s="449"/>
      <c r="BA478" s="449"/>
      <c r="BB478" s="473"/>
      <c r="BC478" s="471"/>
      <c r="BD478" s="471"/>
      <c r="BE478" s="471"/>
      <c r="BF478" s="478"/>
      <c r="BG478" s="449"/>
      <c r="BH478" s="449"/>
      <c r="BI478" s="473"/>
      <c r="BJ478" s="471"/>
      <c r="BK478" s="471"/>
      <c r="BL478" s="471"/>
      <c r="BM478" s="478"/>
      <c r="BN478" s="449"/>
      <c r="BO478" s="449"/>
      <c r="BP478" s="473"/>
      <c r="BQ478" s="471"/>
      <c r="BR478" s="471"/>
      <c r="BS478" s="471"/>
      <c r="BT478" s="478"/>
      <c r="BU478" s="449"/>
      <c r="BV478" s="449"/>
      <c r="BW478" s="473"/>
      <c r="BX478" s="471"/>
      <c r="BY478" s="471"/>
      <c r="BZ478" s="471"/>
      <c r="CA478" s="478"/>
      <c r="CB478" s="449"/>
      <c r="CC478" s="449"/>
      <c r="CD478" s="473"/>
      <c r="CE478" s="471"/>
      <c r="CF478" s="471"/>
      <c r="CG478" s="471"/>
      <c r="CH478" s="478"/>
      <c r="CI478" s="449"/>
      <c r="CJ478" s="449"/>
      <c r="CK478" s="473"/>
      <c r="CL478" s="471"/>
      <c r="CM478" s="471"/>
      <c r="CN478" s="471"/>
      <c r="CO478" s="478"/>
      <c r="CP478" s="449"/>
      <c r="CQ478" s="449"/>
      <c r="CR478" s="473"/>
      <c r="CS478" s="471"/>
      <c r="CT478" s="471"/>
      <c r="CU478" s="471"/>
      <c r="CV478" s="478"/>
      <c r="CW478" s="449"/>
      <c r="CX478" s="449"/>
      <c r="CY478" s="473"/>
      <c r="CZ478" s="471"/>
      <c r="DA478" s="471"/>
      <c r="DB478" s="471"/>
      <c r="DC478" s="478"/>
      <c r="DD478" s="449"/>
      <c r="DE478" s="449"/>
      <c r="DF478" s="473"/>
      <c r="DG478" s="471"/>
      <c r="DH478" s="471"/>
      <c r="DI478" s="471"/>
      <c r="DJ478" s="478"/>
      <c r="DK478" s="449"/>
      <c r="DL478" s="449"/>
      <c r="DM478" s="473"/>
      <c r="DN478" s="471"/>
      <c r="DO478" s="471"/>
      <c r="DP478" s="471"/>
      <c r="DQ478" s="478"/>
      <c r="DR478" s="449"/>
      <c r="DS478" s="449"/>
      <c r="DT478" s="473"/>
      <c r="DU478" s="471"/>
      <c r="DV478" s="471"/>
      <c r="DW478" s="471"/>
      <c r="DX478" s="478"/>
      <c r="DY478" s="449"/>
      <c r="DZ478" s="449"/>
      <c r="EA478" s="473"/>
      <c r="EB478" s="471"/>
      <c r="EC478" s="471"/>
      <c r="ED478" s="471"/>
      <c r="EE478" s="478"/>
      <c r="EF478" s="449"/>
      <c r="EG478" s="449"/>
      <c r="EH478" s="473"/>
      <c r="EI478" s="471"/>
      <c r="EJ478" s="471"/>
      <c r="EK478" s="471"/>
      <c r="EL478" s="478"/>
      <c r="EM478" s="449"/>
      <c r="EN478" s="449"/>
      <c r="EO478" s="473"/>
      <c r="EP478" s="471"/>
      <c r="EQ478" s="471"/>
      <c r="ER478" s="471"/>
      <c r="ES478" s="478"/>
      <c r="ET478" s="449"/>
      <c r="EU478" s="449"/>
      <c r="EV478" s="473"/>
      <c r="EW478" s="471"/>
      <c r="EX478" s="471"/>
      <c r="EY478" s="471"/>
      <c r="EZ478" s="478"/>
      <c r="FA478" s="449"/>
      <c r="FB478" s="449"/>
      <c r="FC478" s="473"/>
      <c r="FD478" s="471"/>
      <c r="FE478" s="471"/>
      <c r="FF478" s="471"/>
      <c r="FG478" s="478"/>
      <c r="FH478" s="449"/>
      <c r="FI478" s="449"/>
      <c r="FJ478" s="473"/>
      <c r="FK478" s="471"/>
      <c r="FL478" s="471"/>
      <c r="FM478" s="471"/>
      <c r="FN478" s="478"/>
      <c r="FO478" s="449"/>
      <c r="FP478" s="449"/>
      <c r="FQ478" s="473"/>
      <c r="FR478" s="471"/>
      <c r="FS478" s="471"/>
      <c r="FT478" s="471"/>
      <c r="FU478" s="478"/>
      <c r="FV478" s="449"/>
      <c r="FW478" s="449"/>
      <c r="FX478" s="473"/>
      <c r="FY478" s="471"/>
      <c r="FZ478" s="471"/>
      <c r="GA478" s="471"/>
      <c r="GB478" s="478"/>
      <c r="GC478" s="449"/>
      <c r="GD478" s="449"/>
      <c r="GE478" s="473"/>
      <c r="GF478" s="471"/>
      <c r="GG478" s="471"/>
      <c r="GH478" s="471"/>
      <c r="GI478" s="478"/>
      <c r="GJ478" s="449"/>
      <c r="GK478" s="449"/>
      <c r="GL478" s="473"/>
      <c r="GM478" s="471"/>
      <c r="GN478" s="471"/>
      <c r="GO478" s="471"/>
      <c r="GP478" s="478"/>
      <c r="GQ478" s="449"/>
      <c r="GR478" s="449"/>
      <c r="GS478" s="473"/>
      <c r="GT478" s="471"/>
      <c r="GU478" s="471"/>
      <c r="GV478" s="471"/>
      <c r="GW478" s="478"/>
      <c r="GX478" s="449"/>
      <c r="GY478" s="449"/>
      <c r="GZ478" s="473"/>
      <c r="HA478" s="471"/>
      <c r="HB478" s="471"/>
      <c r="HC478" s="471"/>
      <c r="HD478" s="478"/>
      <c r="HE478" s="449"/>
      <c r="HF478" s="449"/>
      <c r="HG478" s="473"/>
      <c r="HH478" s="471"/>
      <c r="HI478" s="471"/>
      <c r="HJ478" s="471"/>
      <c r="HK478" s="478"/>
      <c r="HL478" s="449"/>
      <c r="HM478" s="449"/>
      <c r="HN478" s="473"/>
      <c r="HO478" s="471"/>
      <c r="HP478" s="471"/>
      <c r="HQ478" s="471"/>
      <c r="HR478" s="478"/>
      <c r="HS478" s="449"/>
      <c r="HT478" s="449"/>
      <c r="HU478" s="473"/>
      <c r="HV478" s="471"/>
      <c r="HW478" s="471"/>
      <c r="HX478" s="471"/>
      <c r="HY478" s="478"/>
      <c r="HZ478" s="449"/>
      <c r="IA478" s="449"/>
      <c r="IB478" s="473"/>
      <c r="IC478" s="471"/>
      <c r="ID478" s="471"/>
      <c r="IE478" s="471"/>
      <c r="IF478" s="478"/>
      <c r="IG478" s="449"/>
      <c r="IH478" s="449"/>
      <c r="II478" s="473"/>
      <c r="IJ478" s="471"/>
      <c r="IK478" s="471"/>
      <c r="IL478" s="471"/>
      <c r="IM478" s="478"/>
      <c r="IN478" s="449"/>
      <c r="IO478" s="449"/>
      <c r="IP478" s="473"/>
      <c r="IQ478" s="471"/>
      <c r="IR478" s="471"/>
      <c r="IS478" s="471"/>
      <c r="IT478" s="478"/>
      <c r="IU478" s="449"/>
      <c r="IV478" s="449"/>
      <c r="IW478" s="473"/>
      <c r="IX478" s="471"/>
      <c r="IY478" s="471"/>
      <c r="IZ478" s="471"/>
      <c r="JA478" s="478"/>
      <c r="JB478" s="449"/>
      <c r="JC478" s="449"/>
      <c r="JD478" s="473"/>
      <c r="JE478" s="471"/>
      <c r="JF478" s="471"/>
      <c r="JG478" s="471"/>
      <c r="JH478" s="478"/>
      <c r="JI478" s="449"/>
      <c r="JJ478" s="449"/>
      <c r="JK478" s="473"/>
      <c r="JL478" s="471"/>
      <c r="JM478" s="471"/>
      <c r="JN478" s="471"/>
      <c r="JO478" s="478"/>
      <c r="JP478" s="449"/>
      <c r="JQ478" s="449"/>
      <c r="JR478" s="473"/>
      <c r="JS478" s="471"/>
      <c r="JT478" s="471"/>
      <c r="JU478" s="471"/>
      <c r="JV478" s="478"/>
      <c r="JW478" s="449"/>
      <c r="JX478" s="449"/>
      <c r="JY478" s="473"/>
      <c r="JZ478" s="471"/>
      <c r="KA478" s="471"/>
      <c r="KB478" s="471"/>
      <c r="KC478" s="478"/>
      <c r="KD478" s="449"/>
      <c r="KE478" s="449"/>
      <c r="KF478" s="473"/>
      <c r="KG478" s="471"/>
      <c r="KH478" s="471"/>
      <c r="KI478" s="471"/>
      <c r="KJ478" s="478"/>
      <c r="KK478" s="449"/>
      <c r="KL478" s="449"/>
      <c r="KM478" s="473"/>
      <c r="KN478" s="471"/>
      <c r="KO478" s="471"/>
      <c r="KP478" s="471"/>
      <c r="KQ478" s="478"/>
      <c r="KR478" s="449"/>
      <c r="KS478" s="449"/>
      <c r="KT478" s="473"/>
      <c r="KU478" s="471"/>
      <c r="KV478" s="471"/>
      <c r="KW478" s="471"/>
      <c r="KX478" s="478"/>
      <c r="KY478" s="449"/>
      <c r="KZ478" s="449"/>
      <c r="LA478" s="473"/>
      <c r="LB478" s="471"/>
      <c r="LC478" s="471"/>
      <c r="LD478" s="471"/>
      <c r="LE478" s="478"/>
      <c r="LF478" s="449"/>
      <c r="LG478" s="449"/>
      <c r="LH478" s="473"/>
      <c r="LI478" s="471"/>
      <c r="LJ478" s="471"/>
      <c r="LK478" s="471"/>
      <c r="LL478" s="478"/>
      <c r="LM478" s="449"/>
      <c r="LN478" s="449"/>
      <c r="LO478" s="473"/>
      <c r="LP478" s="471"/>
      <c r="LQ478" s="471"/>
      <c r="LR478" s="471"/>
      <c r="LS478" s="478"/>
      <c r="LT478" s="449"/>
      <c r="LU478" s="449"/>
      <c r="LV478" s="473"/>
      <c r="LW478" s="471"/>
      <c r="LX478" s="471"/>
      <c r="LY478" s="471"/>
      <c r="LZ478" s="478"/>
      <c r="MA478" s="449"/>
      <c r="MB478" s="449"/>
      <c r="MC478" s="473"/>
      <c r="MD478" s="471"/>
      <c r="ME478" s="471"/>
      <c r="MF478" s="471"/>
      <c r="MG478" s="478"/>
      <c r="MH478" s="449"/>
      <c r="MI478" s="449"/>
      <c r="MJ478" s="473"/>
      <c r="MK478" s="471"/>
      <c r="ML478" s="471"/>
      <c r="MM478" s="471"/>
      <c r="MN478" s="478"/>
    </row>
    <row r="479" spans="2:352" hidden="1">
      <c r="B479" s="333">
        <v>240</v>
      </c>
      <c r="C479" s="449"/>
      <c r="D479" s="449"/>
      <c r="E479" s="473"/>
      <c r="F479" s="471"/>
      <c r="G479" s="471"/>
      <c r="H479" s="471"/>
      <c r="I479" s="478"/>
      <c r="J479" s="449"/>
      <c r="K479" s="449"/>
      <c r="L479" s="473"/>
      <c r="M479" s="471"/>
      <c r="N479" s="471"/>
      <c r="O479" s="471"/>
      <c r="P479" s="478"/>
      <c r="Q479" s="449"/>
      <c r="R479" s="449"/>
      <c r="S479" s="473"/>
      <c r="T479" s="471"/>
      <c r="U479" s="471"/>
      <c r="V479" s="471"/>
      <c r="W479" s="478"/>
      <c r="X479" s="449"/>
      <c r="Y479" s="449"/>
      <c r="Z479" s="473"/>
      <c r="AA479" s="471"/>
      <c r="AB479" s="471"/>
      <c r="AC479" s="471"/>
      <c r="AD479" s="478"/>
      <c r="AE479" s="449"/>
      <c r="AF479" s="449"/>
      <c r="AG479" s="473"/>
      <c r="AH479" s="471"/>
      <c r="AI479" s="471"/>
      <c r="AJ479" s="471"/>
      <c r="AK479" s="478"/>
      <c r="AL479" s="449"/>
      <c r="AM479" s="449"/>
      <c r="AN479" s="473"/>
      <c r="AO479" s="471"/>
      <c r="AP479" s="471"/>
      <c r="AQ479" s="471"/>
      <c r="AR479" s="478"/>
      <c r="AS479" s="449"/>
      <c r="AT479" s="449"/>
      <c r="AU479" s="473"/>
      <c r="AV479" s="471"/>
      <c r="AW479" s="471"/>
      <c r="AX479" s="471"/>
      <c r="AY479" s="478"/>
      <c r="AZ479" s="449"/>
      <c r="BA479" s="449"/>
      <c r="BB479" s="473"/>
      <c r="BC479" s="471"/>
      <c r="BD479" s="471"/>
      <c r="BE479" s="471"/>
      <c r="BF479" s="478"/>
      <c r="BG479" s="449"/>
      <c r="BH479" s="449"/>
      <c r="BI479" s="473"/>
      <c r="BJ479" s="471"/>
      <c r="BK479" s="471"/>
      <c r="BL479" s="471"/>
      <c r="BM479" s="478"/>
      <c r="BN479" s="449"/>
      <c r="BO479" s="449"/>
      <c r="BP479" s="473"/>
      <c r="BQ479" s="471"/>
      <c r="BR479" s="471"/>
      <c r="BS479" s="471"/>
      <c r="BT479" s="478"/>
      <c r="BU479" s="449"/>
      <c r="BV479" s="449"/>
      <c r="BW479" s="473"/>
      <c r="BX479" s="471"/>
      <c r="BY479" s="471"/>
      <c r="BZ479" s="471"/>
      <c r="CA479" s="478"/>
      <c r="CB479" s="449"/>
      <c r="CC479" s="449"/>
      <c r="CD479" s="473"/>
      <c r="CE479" s="471"/>
      <c r="CF479" s="471"/>
      <c r="CG479" s="471"/>
      <c r="CH479" s="478"/>
      <c r="CI479" s="449"/>
      <c r="CJ479" s="449"/>
      <c r="CK479" s="473"/>
      <c r="CL479" s="471"/>
      <c r="CM479" s="471"/>
      <c r="CN479" s="471"/>
      <c r="CO479" s="478"/>
      <c r="CP479" s="449"/>
      <c r="CQ479" s="449"/>
      <c r="CR479" s="473"/>
      <c r="CS479" s="471"/>
      <c r="CT479" s="471"/>
      <c r="CU479" s="471"/>
      <c r="CV479" s="478"/>
      <c r="CW479" s="449"/>
      <c r="CX479" s="449"/>
      <c r="CY479" s="473"/>
      <c r="CZ479" s="471"/>
      <c r="DA479" s="471"/>
      <c r="DB479" s="471"/>
      <c r="DC479" s="478"/>
      <c r="DD479" s="449"/>
      <c r="DE479" s="449"/>
      <c r="DF479" s="473"/>
      <c r="DG479" s="471"/>
      <c r="DH479" s="471"/>
      <c r="DI479" s="471"/>
      <c r="DJ479" s="478"/>
      <c r="DK479" s="449"/>
      <c r="DL479" s="449"/>
      <c r="DM479" s="473"/>
      <c r="DN479" s="471"/>
      <c r="DO479" s="471"/>
      <c r="DP479" s="471"/>
      <c r="DQ479" s="478"/>
      <c r="DR479" s="449"/>
      <c r="DS479" s="449"/>
      <c r="DT479" s="473"/>
      <c r="DU479" s="471"/>
      <c r="DV479" s="471"/>
      <c r="DW479" s="471"/>
      <c r="DX479" s="478"/>
      <c r="DY479" s="449"/>
      <c r="DZ479" s="449"/>
      <c r="EA479" s="473"/>
      <c r="EB479" s="471"/>
      <c r="EC479" s="471"/>
      <c r="ED479" s="471"/>
      <c r="EE479" s="478"/>
      <c r="EF479" s="449"/>
      <c r="EG479" s="449"/>
      <c r="EH479" s="473"/>
      <c r="EI479" s="471"/>
      <c r="EJ479" s="471"/>
      <c r="EK479" s="471"/>
      <c r="EL479" s="478"/>
      <c r="EM479" s="449"/>
      <c r="EN479" s="449"/>
      <c r="EO479" s="473"/>
      <c r="EP479" s="471"/>
      <c r="EQ479" s="471"/>
      <c r="ER479" s="471"/>
      <c r="ES479" s="478"/>
      <c r="ET479" s="449"/>
      <c r="EU479" s="449"/>
      <c r="EV479" s="473"/>
      <c r="EW479" s="471"/>
      <c r="EX479" s="471"/>
      <c r="EY479" s="471"/>
      <c r="EZ479" s="478"/>
      <c r="FA479" s="449"/>
      <c r="FB479" s="449"/>
      <c r="FC479" s="473"/>
      <c r="FD479" s="471"/>
      <c r="FE479" s="471"/>
      <c r="FF479" s="471"/>
      <c r="FG479" s="478"/>
      <c r="FH479" s="449"/>
      <c r="FI479" s="449"/>
      <c r="FJ479" s="473"/>
      <c r="FK479" s="471"/>
      <c r="FL479" s="471"/>
      <c r="FM479" s="471"/>
      <c r="FN479" s="478"/>
      <c r="FO479" s="449"/>
      <c r="FP479" s="449"/>
      <c r="FQ479" s="473"/>
      <c r="FR479" s="471"/>
      <c r="FS479" s="471"/>
      <c r="FT479" s="471"/>
      <c r="FU479" s="478"/>
      <c r="FV479" s="449"/>
      <c r="FW479" s="449"/>
      <c r="FX479" s="473"/>
      <c r="FY479" s="471"/>
      <c r="FZ479" s="471"/>
      <c r="GA479" s="471"/>
      <c r="GB479" s="478"/>
      <c r="GC479" s="449"/>
      <c r="GD479" s="449"/>
      <c r="GE479" s="473"/>
      <c r="GF479" s="471"/>
      <c r="GG479" s="471"/>
      <c r="GH479" s="471"/>
      <c r="GI479" s="478"/>
      <c r="GJ479" s="449"/>
      <c r="GK479" s="449"/>
      <c r="GL479" s="473"/>
      <c r="GM479" s="471"/>
      <c r="GN479" s="471"/>
      <c r="GO479" s="471"/>
      <c r="GP479" s="478"/>
      <c r="GQ479" s="449"/>
      <c r="GR479" s="449"/>
      <c r="GS479" s="473"/>
      <c r="GT479" s="471"/>
      <c r="GU479" s="471"/>
      <c r="GV479" s="471"/>
      <c r="GW479" s="478"/>
      <c r="GX479" s="449"/>
      <c r="GY479" s="449"/>
      <c r="GZ479" s="473"/>
      <c r="HA479" s="471"/>
      <c r="HB479" s="471"/>
      <c r="HC479" s="471"/>
      <c r="HD479" s="478"/>
      <c r="HE479" s="449"/>
      <c r="HF479" s="449"/>
      <c r="HG479" s="473"/>
      <c r="HH479" s="471"/>
      <c r="HI479" s="471"/>
      <c r="HJ479" s="471"/>
      <c r="HK479" s="478"/>
      <c r="HL479" s="449"/>
      <c r="HM479" s="449"/>
      <c r="HN479" s="473"/>
      <c r="HO479" s="471"/>
      <c r="HP479" s="471"/>
      <c r="HQ479" s="471"/>
      <c r="HR479" s="478"/>
      <c r="HS479" s="449"/>
      <c r="HT479" s="449"/>
      <c r="HU479" s="473"/>
      <c r="HV479" s="471"/>
      <c r="HW479" s="471"/>
      <c r="HX479" s="471"/>
      <c r="HY479" s="478"/>
      <c r="HZ479" s="449"/>
      <c r="IA479" s="449"/>
      <c r="IB479" s="473"/>
      <c r="IC479" s="471"/>
      <c r="ID479" s="471"/>
      <c r="IE479" s="471"/>
      <c r="IF479" s="478"/>
      <c r="IG479" s="449"/>
      <c r="IH479" s="449"/>
      <c r="II479" s="473"/>
      <c r="IJ479" s="471"/>
      <c r="IK479" s="471"/>
      <c r="IL479" s="471"/>
      <c r="IM479" s="478"/>
      <c r="IN479" s="449"/>
      <c r="IO479" s="449"/>
      <c r="IP479" s="473"/>
      <c r="IQ479" s="471"/>
      <c r="IR479" s="471"/>
      <c r="IS479" s="471"/>
      <c r="IT479" s="478"/>
      <c r="IU479" s="449"/>
      <c r="IV479" s="449"/>
      <c r="IW479" s="473"/>
      <c r="IX479" s="471"/>
      <c r="IY479" s="471"/>
      <c r="IZ479" s="471"/>
      <c r="JA479" s="478"/>
      <c r="JB479" s="449"/>
      <c r="JC479" s="449"/>
      <c r="JD479" s="473"/>
      <c r="JE479" s="471"/>
      <c r="JF479" s="471"/>
      <c r="JG479" s="471"/>
      <c r="JH479" s="478"/>
      <c r="JI479" s="449"/>
      <c r="JJ479" s="449"/>
      <c r="JK479" s="473"/>
      <c r="JL479" s="471"/>
      <c r="JM479" s="471"/>
      <c r="JN479" s="471"/>
      <c r="JO479" s="478"/>
      <c r="JP479" s="449"/>
      <c r="JQ479" s="449"/>
      <c r="JR479" s="473"/>
      <c r="JS479" s="471"/>
      <c r="JT479" s="471"/>
      <c r="JU479" s="471"/>
      <c r="JV479" s="478"/>
      <c r="JW479" s="449"/>
      <c r="JX479" s="449"/>
      <c r="JY479" s="473"/>
      <c r="JZ479" s="471"/>
      <c r="KA479" s="471"/>
      <c r="KB479" s="471"/>
      <c r="KC479" s="478"/>
      <c r="KD479" s="449"/>
      <c r="KE479" s="449"/>
      <c r="KF479" s="473"/>
      <c r="KG479" s="471"/>
      <c r="KH479" s="471"/>
      <c r="KI479" s="471"/>
      <c r="KJ479" s="478"/>
      <c r="KK479" s="449"/>
      <c r="KL479" s="449"/>
      <c r="KM479" s="473"/>
      <c r="KN479" s="471"/>
      <c r="KO479" s="471"/>
      <c r="KP479" s="471"/>
      <c r="KQ479" s="478"/>
      <c r="KR479" s="449"/>
      <c r="KS479" s="449"/>
      <c r="KT479" s="473"/>
      <c r="KU479" s="471"/>
      <c r="KV479" s="471"/>
      <c r="KW479" s="471"/>
      <c r="KX479" s="478"/>
      <c r="KY479" s="449"/>
      <c r="KZ479" s="449"/>
      <c r="LA479" s="473"/>
      <c r="LB479" s="471"/>
      <c r="LC479" s="471"/>
      <c r="LD479" s="471"/>
      <c r="LE479" s="478"/>
      <c r="LF479" s="449"/>
      <c r="LG479" s="449"/>
      <c r="LH479" s="473"/>
      <c r="LI479" s="471"/>
      <c r="LJ479" s="471"/>
      <c r="LK479" s="471"/>
      <c r="LL479" s="478"/>
      <c r="LM479" s="449"/>
      <c r="LN479" s="449"/>
      <c r="LO479" s="473"/>
      <c r="LP479" s="471"/>
      <c r="LQ479" s="471"/>
      <c r="LR479" s="471"/>
      <c r="LS479" s="478"/>
      <c r="LT479" s="449"/>
      <c r="LU479" s="449"/>
      <c r="LV479" s="473"/>
      <c r="LW479" s="471"/>
      <c r="LX479" s="471"/>
      <c r="LY479" s="471"/>
      <c r="LZ479" s="478"/>
      <c r="MA479" s="449"/>
      <c r="MB479" s="449"/>
      <c r="MC479" s="473"/>
      <c r="MD479" s="471"/>
      <c r="ME479" s="471"/>
      <c r="MF479" s="471"/>
      <c r="MG479" s="478"/>
      <c r="MH479" s="449"/>
      <c r="MI479" s="449"/>
      <c r="MJ479" s="473"/>
      <c r="MK479" s="471"/>
      <c r="ML479" s="471"/>
      <c r="MM479" s="471"/>
      <c r="MN479" s="478"/>
    </row>
    <row r="480" spans="2:352" hidden="1">
      <c r="B480" s="333">
        <v>241</v>
      </c>
      <c r="C480" s="449"/>
      <c r="D480" s="449"/>
      <c r="E480" s="473"/>
      <c r="F480" s="471"/>
      <c r="G480" s="471"/>
      <c r="H480" s="471"/>
      <c r="I480" s="478"/>
      <c r="J480" s="449"/>
      <c r="K480" s="449"/>
      <c r="L480" s="473"/>
      <c r="M480" s="471"/>
      <c r="N480" s="471"/>
      <c r="O480" s="471"/>
      <c r="P480" s="478"/>
      <c r="Q480" s="449"/>
      <c r="R480" s="449"/>
      <c r="S480" s="473"/>
      <c r="T480" s="471"/>
      <c r="U480" s="471"/>
      <c r="V480" s="471"/>
      <c r="W480" s="478"/>
      <c r="X480" s="449"/>
      <c r="Y480" s="449"/>
      <c r="Z480" s="473"/>
      <c r="AA480" s="471"/>
      <c r="AB480" s="471"/>
      <c r="AC480" s="471"/>
      <c r="AD480" s="478"/>
      <c r="AE480" s="449"/>
      <c r="AF480" s="449"/>
      <c r="AG480" s="473"/>
      <c r="AH480" s="471"/>
      <c r="AI480" s="471"/>
      <c r="AJ480" s="471"/>
      <c r="AK480" s="478"/>
      <c r="AL480" s="449"/>
      <c r="AM480" s="449"/>
      <c r="AN480" s="473"/>
      <c r="AO480" s="471"/>
      <c r="AP480" s="471"/>
      <c r="AQ480" s="471"/>
      <c r="AR480" s="478"/>
      <c r="AS480" s="449"/>
      <c r="AT480" s="449"/>
      <c r="AU480" s="473"/>
      <c r="AV480" s="471"/>
      <c r="AW480" s="471"/>
      <c r="AX480" s="471"/>
      <c r="AY480" s="478"/>
      <c r="AZ480" s="449"/>
      <c r="BA480" s="449"/>
      <c r="BB480" s="473"/>
      <c r="BC480" s="471"/>
      <c r="BD480" s="471"/>
      <c r="BE480" s="471"/>
      <c r="BF480" s="478"/>
      <c r="BG480" s="449"/>
      <c r="BH480" s="449"/>
      <c r="BI480" s="473"/>
      <c r="BJ480" s="471"/>
      <c r="BK480" s="471"/>
      <c r="BL480" s="471"/>
      <c r="BM480" s="478"/>
      <c r="BN480" s="449"/>
      <c r="BO480" s="449"/>
      <c r="BP480" s="473"/>
      <c r="BQ480" s="471"/>
      <c r="BR480" s="471"/>
      <c r="BS480" s="471"/>
      <c r="BT480" s="478"/>
      <c r="BU480" s="449"/>
      <c r="BV480" s="449"/>
      <c r="BW480" s="473"/>
      <c r="BX480" s="471"/>
      <c r="BY480" s="471"/>
      <c r="BZ480" s="471"/>
      <c r="CA480" s="478"/>
      <c r="CB480" s="449"/>
      <c r="CC480" s="449"/>
      <c r="CD480" s="473"/>
      <c r="CE480" s="471"/>
      <c r="CF480" s="471"/>
      <c r="CG480" s="471"/>
      <c r="CH480" s="478"/>
      <c r="CI480" s="449"/>
      <c r="CJ480" s="449"/>
      <c r="CK480" s="473"/>
      <c r="CL480" s="471"/>
      <c r="CM480" s="471"/>
      <c r="CN480" s="471"/>
      <c r="CO480" s="478"/>
      <c r="CP480" s="449"/>
      <c r="CQ480" s="449"/>
      <c r="CR480" s="473"/>
      <c r="CS480" s="471"/>
      <c r="CT480" s="471"/>
      <c r="CU480" s="471"/>
      <c r="CV480" s="478"/>
      <c r="CW480" s="449"/>
      <c r="CX480" s="449"/>
      <c r="CY480" s="473"/>
      <c r="CZ480" s="471"/>
      <c r="DA480" s="471"/>
      <c r="DB480" s="471"/>
      <c r="DC480" s="478"/>
      <c r="DD480" s="449"/>
      <c r="DE480" s="449"/>
      <c r="DF480" s="473"/>
      <c r="DG480" s="471"/>
      <c r="DH480" s="471"/>
      <c r="DI480" s="471"/>
      <c r="DJ480" s="478"/>
      <c r="DK480" s="449"/>
      <c r="DL480" s="449"/>
      <c r="DM480" s="473"/>
      <c r="DN480" s="471"/>
      <c r="DO480" s="471"/>
      <c r="DP480" s="471"/>
      <c r="DQ480" s="478"/>
      <c r="DR480" s="449"/>
      <c r="DS480" s="449"/>
      <c r="DT480" s="473"/>
      <c r="DU480" s="471"/>
      <c r="DV480" s="471"/>
      <c r="DW480" s="471"/>
      <c r="DX480" s="478"/>
      <c r="DY480" s="449"/>
      <c r="DZ480" s="449"/>
      <c r="EA480" s="473"/>
      <c r="EB480" s="471"/>
      <c r="EC480" s="471"/>
      <c r="ED480" s="471"/>
      <c r="EE480" s="478"/>
      <c r="EF480" s="449"/>
      <c r="EG480" s="449"/>
      <c r="EH480" s="473"/>
      <c r="EI480" s="471"/>
      <c r="EJ480" s="471"/>
      <c r="EK480" s="471"/>
      <c r="EL480" s="478"/>
      <c r="EM480" s="449"/>
      <c r="EN480" s="449"/>
      <c r="EO480" s="473"/>
      <c r="EP480" s="471"/>
      <c r="EQ480" s="471"/>
      <c r="ER480" s="471"/>
      <c r="ES480" s="478"/>
      <c r="ET480" s="449"/>
      <c r="EU480" s="449"/>
      <c r="EV480" s="473"/>
      <c r="EW480" s="471"/>
      <c r="EX480" s="471"/>
      <c r="EY480" s="471"/>
      <c r="EZ480" s="478"/>
      <c r="FA480" s="449"/>
      <c r="FB480" s="449"/>
      <c r="FC480" s="473"/>
      <c r="FD480" s="471"/>
      <c r="FE480" s="471"/>
      <c r="FF480" s="471"/>
      <c r="FG480" s="478"/>
      <c r="FH480" s="449"/>
      <c r="FI480" s="449"/>
      <c r="FJ480" s="473"/>
      <c r="FK480" s="471"/>
      <c r="FL480" s="471"/>
      <c r="FM480" s="471"/>
      <c r="FN480" s="478"/>
      <c r="FO480" s="449"/>
      <c r="FP480" s="449"/>
      <c r="FQ480" s="473"/>
      <c r="FR480" s="471"/>
      <c r="FS480" s="471"/>
      <c r="FT480" s="471"/>
      <c r="FU480" s="478"/>
      <c r="FV480" s="449"/>
      <c r="FW480" s="449"/>
      <c r="FX480" s="473"/>
      <c r="FY480" s="471"/>
      <c r="FZ480" s="471"/>
      <c r="GA480" s="471"/>
      <c r="GB480" s="478"/>
      <c r="GC480" s="449"/>
      <c r="GD480" s="449"/>
      <c r="GE480" s="473"/>
      <c r="GF480" s="471"/>
      <c r="GG480" s="471"/>
      <c r="GH480" s="471"/>
      <c r="GI480" s="478"/>
      <c r="GJ480" s="449"/>
      <c r="GK480" s="449"/>
      <c r="GL480" s="473"/>
      <c r="GM480" s="471"/>
      <c r="GN480" s="471"/>
      <c r="GO480" s="471"/>
      <c r="GP480" s="478"/>
      <c r="GQ480" s="449"/>
      <c r="GR480" s="449"/>
      <c r="GS480" s="473"/>
      <c r="GT480" s="471"/>
      <c r="GU480" s="471"/>
      <c r="GV480" s="471"/>
      <c r="GW480" s="478"/>
      <c r="GX480" s="449"/>
      <c r="GY480" s="449"/>
      <c r="GZ480" s="473"/>
      <c r="HA480" s="471"/>
      <c r="HB480" s="471"/>
      <c r="HC480" s="471"/>
      <c r="HD480" s="478"/>
      <c r="HE480" s="449"/>
      <c r="HF480" s="449"/>
      <c r="HG480" s="473"/>
      <c r="HH480" s="471"/>
      <c r="HI480" s="471"/>
      <c r="HJ480" s="471"/>
      <c r="HK480" s="478"/>
      <c r="HL480" s="449"/>
      <c r="HM480" s="449"/>
      <c r="HN480" s="473"/>
      <c r="HO480" s="471"/>
      <c r="HP480" s="471"/>
      <c r="HQ480" s="471"/>
      <c r="HR480" s="478"/>
      <c r="HS480" s="449"/>
      <c r="HT480" s="449"/>
      <c r="HU480" s="473"/>
      <c r="HV480" s="471"/>
      <c r="HW480" s="471"/>
      <c r="HX480" s="471"/>
      <c r="HY480" s="478"/>
      <c r="HZ480" s="449"/>
      <c r="IA480" s="449"/>
      <c r="IB480" s="473"/>
      <c r="IC480" s="471"/>
      <c r="ID480" s="471"/>
      <c r="IE480" s="471"/>
      <c r="IF480" s="478"/>
      <c r="IG480" s="449"/>
      <c r="IH480" s="449"/>
      <c r="II480" s="473"/>
      <c r="IJ480" s="471"/>
      <c r="IK480" s="471"/>
      <c r="IL480" s="471"/>
      <c r="IM480" s="478"/>
      <c r="IN480" s="449"/>
      <c r="IO480" s="449"/>
      <c r="IP480" s="473"/>
      <c r="IQ480" s="471"/>
      <c r="IR480" s="471"/>
      <c r="IS480" s="471"/>
      <c r="IT480" s="478"/>
      <c r="IU480" s="449"/>
      <c r="IV480" s="449"/>
      <c r="IW480" s="473"/>
      <c r="IX480" s="471"/>
      <c r="IY480" s="471"/>
      <c r="IZ480" s="471"/>
      <c r="JA480" s="478"/>
      <c r="JB480" s="449"/>
      <c r="JC480" s="449"/>
      <c r="JD480" s="473"/>
      <c r="JE480" s="471"/>
      <c r="JF480" s="471"/>
      <c r="JG480" s="471"/>
      <c r="JH480" s="478"/>
      <c r="JI480" s="449"/>
      <c r="JJ480" s="449"/>
      <c r="JK480" s="473"/>
      <c r="JL480" s="471"/>
      <c r="JM480" s="471"/>
      <c r="JN480" s="471"/>
      <c r="JO480" s="478"/>
      <c r="JP480" s="449"/>
      <c r="JQ480" s="449"/>
      <c r="JR480" s="473"/>
      <c r="JS480" s="471"/>
      <c r="JT480" s="471"/>
      <c r="JU480" s="471"/>
      <c r="JV480" s="478"/>
      <c r="JW480" s="449"/>
      <c r="JX480" s="449"/>
      <c r="JY480" s="473"/>
      <c r="JZ480" s="471"/>
      <c r="KA480" s="471"/>
      <c r="KB480" s="471"/>
      <c r="KC480" s="478"/>
      <c r="KD480" s="449"/>
      <c r="KE480" s="449"/>
      <c r="KF480" s="473"/>
      <c r="KG480" s="471"/>
      <c r="KH480" s="471"/>
      <c r="KI480" s="471"/>
      <c r="KJ480" s="478"/>
      <c r="KK480" s="449"/>
      <c r="KL480" s="449"/>
      <c r="KM480" s="473"/>
      <c r="KN480" s="471"/>
      <c r="KO480" s="471"/>
      <c r="KP480" s="471"/>
      <c r="KQ480" s="478"/>
      <c r="KR480" s="449"/>
      <c r="KS480" s="449"/>
      <c r="KT480" s="473"/>
      <c r="KU480" s="471"/>
      <c r="KV480" s="471"/>
      <c r="KW480" s="471"/>
      <c r="KX480" s="478"/>
      <c r="KY480" s="449"/>
      <c r="KZ480" s="449"/>
      <c r="LA480" s="473"/>
      <c r="LB480" s="471"/>
      <c r="LC480" s="471"/>
      <c r="LD480" s="471"/>
      <c r="LE480" s="478"/>
      <c r="LF480" s="449"/>
      <c r="LG480" s="449"/>
      <c r="LH480" s="473"/>
      <c r="LI480" s="471"/>
      <c r="LJ480" s="471"/>
      <c r="LK480" s="471"/>
      <c r="LL480" s="478"/>
      <c r="LM480" s="449"/>
      <c r="LN480" s="449"/>
      <c r="LO480" s="473"/>
      <c r="LP480" s="471"/>
      <c r="LQ480" s="471"/>
      <c r="LR480" s="471"/>
      <c r="LS480" s="478"/>
      <c r="LT480" s="449"/>
      <c r="LU480" s="449"/>
      <c r="LV480" s="473"/>
      <c r="LW480" s="471"/>
      <c r="LX480" s="471"/>
      <c r="LY480" s="471"/>
      <c r="LZ480" s="478"/>
      <c r="MA480" s="449"/>
      <c r="MB480" s="449"/>
      <c r="MC480" s="473"/>
      <c r="MD480" s="471"/>
      <c r="ME480" s="471"/>
      <c r="MF480" s="471"/>
      <c r="MG480" s="478"/>
      <c r="MH480" s="449"/>
      <c r="MI480" s="449"/>
      <c r="MJ480" s="473"/>
      <c r="MK480" s="471"/>
      <c r="ML480" s="471"/>
      <c r="MM480" s="471"/>
      <c r="MN480" s="478"/>
    </row>
    <row r="481" spans="2:352" hidden="1">
      <c r="B481" s="333">
        <v>242</v>
      </c>
      <c r="C481" s="449"/>
      <c r="D481" s="449"/>
      <c r="E481" s="473"/>
      <c r="F481" s="471"/>
      <c r="G481" s="471"/>
      <c r="H481" s="471"/>
      <c r="I481" s="478"/>
      <c r="J481" s="449"/>
      <c r="K481" s="449"/>
      <c r="L481" s="473"/>
      <c r="M481" s="471"/>
      <c r="N481" s="471"/>
      <c r="O481" s="471"/>
      <c r="P481" s="478"/>
      <c r="Q481" s="449"/>
      <c r="R481" s="449"/>
      <c r="S481" s="473"/>
      <c r="T481" s="471"/>
      <c r="U481" s="471"/>
      <c r="V481" s="471"/>
      <c r="W481" s="478"/>
      <c r="X481" s="449"/>
      <c r="Y481" s="449"/>
      <c r="Z481" s="473"/>
      <c r="AA481" s="471"/>
      <c r="AB481" s="471"/>
      <c r="AC481" s="471"/>
      <c r="AD481" s="478"/>
      <c r="AE481" s="449"/>
      <c r="AF481" s="449"/>
      <c r="AG481" s="473"/>
      <c r="AH481" s="471"/>
      <c r="AI481" s="471"/>
      <c r="AJ481" s="471"/>
      <c r="AK481" s="478"/>
      <c r="AL481" s="449"/>
      <c r="AM481" s="449"/>
      <c r="AN481" s="473"/>
      <c r="AO481" s="471"/>
      <c r="AP481" s="471"/>
      <c r="AQ481" s="471"/>
      <c r="AR481" s="478"/>
      <c r="AS481" s="449"/>
      <c r="AT481" s="449"/>
      <c r="AU481" s="473"/>
      <c r="AV481" s="471"/>
      <c r="AW481" s="471"/>
      <c r="AX481" s="471"/>
      <c r="AY481" s="478"/>
      <c r="AZ481" s="449"/>
      <c r="BA481" s="449"/>
      <c r="BB481" s="473"/>
      <c r="BC481" s="471"/>
      <c r="BD481" s="471"/>
      <c r="BE481" s="471"/>
      <c r="BF481" s="478"/>
      <c r="BG481" s="449"/>
      <c r="BH481" s="449"/>
      <c r="BI481" s="473"/>
      <c r="BJ481" s="471"/>
      <c r="BK481" s="471"/>
      <c r="BL481" s="471"/>
      <c r="BM481" s="478"/>
      <c r="BN481" s="449"/>
      <c r="BO481" s="449"/>
      <c r="BP481" s="473"/>
      <c r="BQ481" s="471"/>
      <c r="BR481" s="471"/>
      <c r="BS481" s="471"/>
      <c r="BT481" s="478"/>
      <c r="BU481" s="449"/>
      <c r="BV481" s="449"/>
      <c r="BW481" s="473"/>
      <c r="BX481" s="471"/>
      <c r="BY481" s="471"/>
      <c r="BZ481" s="471"/>
      <c r="CA481" s="478"/>
      <c r="CB481" s="449"/>
      <c r="CC481" s="449"/>
      <c r="CD481" s="473"/>
      <c r="CE481" s="471"/>
      <c r="CF481" s="471"/>
      <c r="CG481" s="471"/>
      <c r="CH481" s="478"/>
      <c r="CI481" s="449"/>
      <c r="CJ481" s="449"/>
      <c r="CK481" s="473"/>
      <c r="CL481" s="471"/>
      <c r="CM481" s="471"/>
      <c r="CN481" s="471"/>
      <c r="CO481" s="478"/>
      <c r="CP481" s="449"/>
      <c r="CQ481" s="449"/>
      <c r="CR481" s="473"/>
      <c r="CS481" s="471"/>
      <c r="CT481" s="471"/>
      <c r="CU481" s="471"/>
      <c r="CV481" s="478"/>
      <c r="CW481" s="449"/>
      <c r="CX481" s="449"/>
      <c r="CY481" s="473"/>
      <c r="CZ481" s="471"/>
      <c r="DA481" s="471"/>
      <c r="DB481" s="471"/>
      <c r="DC481" s="478"/>
      <c r="DD481" s="449"/>
      <c r="DE481" s="449"/>
      <c r="DF481" s="473"/>
      <c r="DG481" s="471"/>
      <c r="DH481" s="471"/>
      <c r="DI481" s="471"/>
      <c r="DJ481" s="478"/>
      <c r="DK481" s="449"/>
      <c r="DL481" s="449"/>
      <c r="DM481" s="473"/>
      <c r="DN481" s="471"/>
      <c r="DO481" s="471"/>
      <c r="DP481" s="471"/>
      <c r="DQ481" s="478"/>
      <c r="DR481" s="449"/>
      <c r="DS481" s="449"/>
      <c r="DT481" s="473"/>
      <c r="DU481" s="471"/>
      <c r="DV481" s="471"/>
      <c r="DW481" s="471"/>
      <c r="DX481" s="478"/>
      <c r="DY481" s="449"/>
      <c r="DZ481" s="449"/>
      <c r="EA481" s="473"/>
      <c r="EB481" s="471"/>
      <c r="EC481" s="471"/>
      <c r="ED481" s="471"/>
      <c r="EE481" s="478"/>
      <c r="EF481" s="449"/>
      <c r="EG481" s="449"/>
      <c r="EH481" s="473"/>
      <c r="EI481" s="471"/>
      <c r="EJ481" s="471"/>
      <c r="EK481" s="471"/>
      <c r="EL481" s="478"/>
      <c r="EM481" s="449"/>
      <c r="EN481" s="449"/>
      <c r="EO481" s="473"/>
      <c r="EP481" s="471"/>
      <c r="EQ481" s="471"/>
      <c r="ER481" s="471"/>
      <c r="ES481" s="478"/>
      <c r="ET481" s="449"/>
      <c r="EU481" s="449"/>
      <c r="EV481" s="473"/>
      <c r="EW481" s="471"/>
      <c r="EX481" s="471"/>
      <c r="EY481" s="471"/>
      <c r="EZ481" s="478"/>
      <c r="FA481" s="449"/>
      <c r="FB481" s="449"/>
      <c r="FC481" s="473"/>
      <c r="FD481" s="471"/>
      <c r="FE481" s="471"/>
      <c r="FF481" s="471"/>
      <c r="FG481" s="478"/>
      <c r="FH481" s="449"/>
      <c r="FI481" s="449"/>
      <c r="FJ481" s="473"/>
      <c r="FK481" s="471"/>
      <c r="FL481" s="471"/>
      <c r="FM481" s="471"/>
      <c r="FN481" s="478"/>
      <c r="FO481" s="449"/>
      <c r="FP481" s="449"/>
      <c r="FQ481" s="473"/>
      <c r="FR481" s="471"/>
      <c r="FS481" s="471"/>
      <c r="FT481" s="471"/>
      <c r="FU481" s="478"/>
      <c r="FV481" s="449"/>
      <c r="FW481" s="449"/>
      <c r="FX481" s="473"/>
      <c r="FY481" s="471"/>
      <c r="FZ481" s="471"/>
      <c r="GA481" s="471"/>
      <c r="GB481" s="478"/>
      <c r="GC481" s="449"/>
      <c r="GD481" s="449"/>
      <c r="GE481" s="473"/>
      <c r="GF481" s="471"/>
      <c r="GG481" s="471"/>
      <c r="GH481" s="471"/>
      <c r="GI481" s="478"/>
      <c r="GJ481" s="449"/>
      <c r="GK481" s="449"/>
      <c r="GL481" s="473"/>
      <c r="GM481" s="471"/>
      <c r="GN481" s="471"/>
      <c r="GO481" s="471"/>
      <c r="GP481" s="478"/>
      <c r="GQ481" s="449"/>
      <c r="GR481" s="449"/>
      <c r="GS481" s="473"/>
      <c r="GT481" s="471"/>
      <c r="GU481" s="471"/>
      <c r="GV481" s="471"/>
      <c r="GW481" s="478"/>
      <c r="GX481" s="449"/>
      <c r="GY481" s="449"/>
      <c r="GZ481" s="473"/>
      <c r="HA481" s="471"/>
      <c r="HB481" s="471"/>
      <c r="HC481" s="471"/>
      <c r="HD481" s="478"/>
      <c r="HE481" s="449"/>
      <c r="HF481" s="449"/>
      <c r="HG481" s="473"/>
      <c r="HH481" s="471"/>
      <c r="HI481" s="471"/>
      <c r="HJ481" s="471"/>
      <c r="HK481" s="478"/>
      <c r="HL481" s="449"/>
      <c r="HM481" s="449"/>
      <c r="HN481" s="473"/>
      <c r="HO481" s="471"/>
      <c r="HP481" s="471"/>
      <c r="HQ481" s="471"/>
      <c r="HR481" s="478"/>
      <c r="HS481" s="449"/>
      <c r="HT481" s="449"/>
      <c r="HU481" s="473"/>
      <c r="HV481" s="471"/>
      <c r="HW481" s="471"/>
      <c r="HX481" s="471"/>
      <c r="HY481" s="478"/>
      <c r="HZ481" s="449"/>
      <c r="IA481" s="449"/>
      <c r="IB481" s="473"/>
      <c r="IC481" s="471"/>
      <c r="ID481" s="471"/>
      <c r="IE481" s="471"/>
      <c r="IF481" s="478"/>
      <c r="IG481" s="449"/>
      <c r="IH481" s="449"/>
      <c r="II481" s="473"/>
      <c r="IJ481" s="471"/>
      <c r="IK481" s="471"/>
      <c r="IL481" s="471"/>
      <c r="IM481" s="478"/>
      <c r="IN481" s="449"/>
      <c r="IO481" s="449"/>
      <c r="IP481" s="473"/>
      <c r="IQ481" s="471"/>
      <c r="IR481" s="471"/>
      <c r="IS481" s="471"/>
      <c r="IT481" s="478"/>
      <c r="IU481" s="449"/>
      <c r="IV481" s="449"/>
      <c r="IW481" s="473"/>
      <c r="IX481" s="471"/>
      <c r="IY481" s="471"/>
      <c r="IZ481" s="471"/>
      <c r="JA481" s="478"/>
      <c r="JB481" s="449"/>
      <c r="JC481" s="449"/>
      <c r="JD481" s="473"/>
      <c r="JE481" s="471"/>
      <c r="JF481" s="471"/>
      <c r="JG481" s="471"/>
      <c r="JH481" s="478"/>
      <c r="JI481" s="449"/>
      <c r="JJ481" s="449"/>
      <c r="JK481" s="473"/>
      <c r="JL481" s="471"/>
      <c r="JM481" s="471"/>
      <c r="JN481" s="471"/>
      <c r="JO481" s="478"/>
      <c r="JP481" s="449"/>
      <c r="JQ481" s="449"/>
      <c r="JR481" s="473"/>
      <c r="JS481" s="471"/>
      <c r="JT481" s="471"/>
      <c r="JU481" s="471"/>
      <c r="JV481" s="478"/>
      <c r="JW481" s="449"/>
      <c r="JX481" s="449"/>
      <c r="JY481" s="473"/>
      <c r="JZ481" s="471"/>
      <c r="KA481" s="471"/>
      <c r="KB481" s="471"/>
      <c r="KC481" s="478"/>
      <c r="KD481" s="449"/>
      <c r="KE481" s="449"/>
      <c r="KF481" s="473"/>
      <c r="KG481" s="471"/>
      <c r="KH481" s="471"/>
      <c r="KI481" s="471"/>
      <c r="KJ481" s="478"/>
      <c r="KK481" s="449"/>
      <c r="KL481" s="449"/>
      <c r="KM481" s="473"/>
      <c r="KN481" s="471"/>
      <c r="KO481" s="471"/>
      <c r="KP481" s="471"/>
      <c r="KQ481" s="478"/>
      <c r="KR481" s="449"/>
      <c r="KS481" s="449"/>
      <c r="KT481" s="473"/>
      <c r="KU481" s="471"/>
      <c r="KV481" s="471"/>
      <c r="KW481" s="471"/>
      <c r="KX481" s="478"/>
      <c r="KY481" s="449"/>
      <c r="KZ481" s="449"/>
      <c r="LA481" s="473"/>
      <c r="LB481" s="471"/>
      <c r="LC481" s="471"/>
      <c r="LD481" s="471"/>
      <c r="LE481" s="478"/>
      <c r="LF481" s="449"/>
      <c r="LG481" s="449"/>
      <c r="LH481" s="473"/>
      <c r="LI481" s="471"/>
      <c r="LJ481" s="471"/>
      <c r="LK481" s="471"/>
      <c r="LL481" s="478"/>
      <c r="LM481" s="449"/>
      <c r="LN481" s="449"/>
      <c r="LO481" s="473"/>
      <c r="LP481" s="471"/>
      <c r="LQ481" s="471"/>
      <c r="LR481" s="471"/>
      <c r="LS481" s="478"/>
      <c r="LT481" s="449"/>
      <c r="LU481" s="449"/>
      <c r="LV481" s="473"/>
      <c r="LW481" s="471"/>
      <c r="LX481" s="471"/>
      <c r="LY481" s="471"/>
      <c r="LZ481" s="478"/>
      <c r="MA481" s="449"/>
      <c r="MB481" s="449"/>
      <c r="MC481" s="473"/>
      <c r="MD481" s="471"/>
      <c r="ME481" s="471"/>
      <c r="MF481" s="471"/>
      <c r="MG481" s="478"/>
      <c r="MH481" s="449"/>
      <c r="MI481" s="449"/>
      <c r="MJ481" s="473"/>
      <c r="MK481" s="471"/>
      <c r="ML481" s="471"/>
      <c r="MM481" s="471"/>
      <c r="MN481" s="478"/>
    </row>
    <row r="482" spans="2:352" hidden="1">
      <c r="B482" s="333">
        <v>243</v>
      </c>
      <c r="C482" s="449"/>
      <c r="D482" s="449"/>
      <c r="E482" s="473"/>
      <c r="F482" s="471"/>
      <c r="G482" s="471"/>
      <c r="H482" s="471"/>
      <c r="I482" s="478"/>
      <c r="J482" s="449"/>
      <c r="K482" s="449"/>
      <c r="L482" s="473"/>
      <c r="M482" s="471"/>
      <c r="N482" s="471"/>
      <c r="O482" s="471"/>
      <c r="P482" s="478"/>
      <c r="Q482" s="449"/>
      <c r="R482" s="449"/>
      <c r="S482" s="473"/>
      <c r="T482" s="471"/>
      <c r="U482" s="471"/>
      <c r="V482" s="471"/>
      <c r="W482" s="478"/>
      <c r="X482" s="449"/>
      <c r="Y482" s="449"/>
      <c r="Z482" s="473"/>
      <c r="AA482" s="471"/>
      <c r="AB482" s="471"/>
      <c r="AC482" s="471"/>
      <c r="AD482" s="478"/>
      <c r="AE482" s="449"/>
      <c r="AF482" s="449"/>
      <c r="AG482" s="473"/>
      <c r="AH482" s="471"/>
      <c r="AI482" s="471"/>
      <c r="AJ482" s="471"/>
      <c r="AK482" s="478"/>
      <c r="AL482" s="449"/>
      <c r="AM482" s="449"/>
      <c r="AN482" s="473"/>
      <c r="AO482" s="471"/>
      <c r="AP482" s="471"/>
      <c r="AQ482" s="471"/>
      <c r="AR482" s="478"/>
      <c r="AS482" s="449"/>
      <c r="AT482" s="449"/>
      <c r="AU482" s="473"/>
      <c r="AV482" s="471"/>
      <c r="AW482" s="471"/>
      <c r="AX482" s="471"/>
      <c r="AY482" s="478"/>
      <c r="AZ482" s="449"/>
      <c r="BA482" s="449"/>
      <c r="BB482" s="473"/>
      <c r="BC482" s="471"/>
      <c r="BD482" s="471"/>
      <c r="BE482" s="471"/>
      <c r="BF482" s="478"/>
      <c r="BG482" s="449"/>
      <c r="BH482" s="449"/>
      <c r="BI482" s="473"/>
      <c r="BJ482" s="471"/>
      <c r="BK482" s="471"/>
      <c r="BL482" s="471"/>
      <c r="BM482" s="478"/>
      <c r="BN482" s="449"/>
      <c r="BO482" s="449"/>
      <c r="BP482" s="473"/>
      <c r="BQ482" s="471"/>
      <c r="BR482" s="471"/>
      <c r="BS482" s="471"/>
      <c r="BT482" s="478"/>
      <c r="BU482" s="449"/>
      <c r="BV482" s="449"/>
      <c r="BW482" s="473"/>
      <c r="BX482" s="471"/>
      <c r="BY482" s="471"/>
      <c r="BZ482" s="471"/>
      <c r="CA482" s="478"/>
      <c r="CB482" s="449"/>
      <c r="CC482" s="449"/>
      <c r="CD482" s="473"/>
      <c r="CE482" s="471"/>
      <c r="CF482" s="471"/>
      <c r="CG482" s="471"/>
      <c r="CH482" s="478"/>
      <c r="CI482" s="449"/>
      <c r="CJ482" s="449"/>
      <c r="CK482" s="473"/>
      <c r="CL482" s="471"/>
      <c r="CM482" s="471"/>
      <c r="CN482" s="471"/>
      <c r="CO482" s="478"/>
      <c r="CP482" s="449"/>
      <c r="CQ482" s="449"/>
      <c r="CR482" s="473"/>
      <c r="CS482" s="471"/>
      <c r="CT482" s="471"/>
      <c r="CU482" s="471"/>
      <c r="CV482" s="478"/>
      <c r="CW482" s="449"/>
      <c r="CX482" s="449"/>
      <c r="CY482" s="473"/>
      <c r="CZ482" s="471"/>
      <c r="DA482" s="471"/>
      <c r="DB482" s="471"/>
      <c r="DC482" s="478"/>
      <c r="DD482" s="449"/>
      <c r="DE482" s="449"/>
      <c r="DF482" s="473"/>
      <c r="DG482" s="471"/>
      <c r="DH482" s="471"/>
      <c r="DI482" s="471"/>
      <c r="DJ482" s="478"/>
      <c r="DK482" s="449"/>
      <c r="DL482" s="449"/>
      <c r="DM482" s="473"/>
      <c r="DN482" s="471"/>
      <c r="DO482" s="471"/>
      <c r="DP482" s="471"/>
      <c r="DQ482" s="478"/>
      <c r="DR482" s="449"/>
      <c r="DS482" s="449"/>
      <c r="DT482" s="473"/>
      <c r="DU482" s="471"/>
      <c r="DV482" s="471"/>
      <c r="DW482" s="471"/>
      <c r="DX482" s="478"/>
      <c r="DY482" s="449"/>
      <c r="DZ482" s="449"/>
      <c r="EA482" s="473"/>
      <c r="EB482" s="471"/>
      <c r="EC482" s="471"/>
      <c r="ED482" s="471"/>
      <c r="EE482" s="478"/>
      <c r="EF482" s="449"/>
      <c r="EG482" s="449"/>
      <c r="EH482" s="473"/>
      <c r="EI482" s="471"/>
      <c r="EJ482" s="471"/>
      <c r="EK482" s="471"/>
      <c r="EL482" s="478"/>
      <c r="EM482" s="449"/>
      <c r="EN482" s="449"/>
      <c r="EO482" s="473"/>
      <c r="EP482" s="471"/>
      <c r="EQ482" s="471"/>
      <c r="ER482" s="471"/>
      <c r="ES482" s="478"/>
      <c r="ET482" s="449"/>
      <c r="EU482" s="449"/>
      <c r="EV482" s="473"/>
      <c r="EW482" s="471"/>
      <c r="EX482" s="471"/>
      <c r="EY482" s="471"/>
      <c r="EZ482" s="478"/>
      <c r="FA482" s="449"/>
      <c r="FB482" s="449"/>
      <c r="FC482" s="473"/>
      <c r="FD482" s="471"/>
      <c r="FE482" s="471"/>
      <c r="FF482" s="471"/>
      <c r="FG482" s="478"/>
      <c r="FH482" s="449"/>
      <c r="FI482" s="449"/>
      <c r="FJ482" s="473"/>
      <c r="FK482" s="471"/>
      <c r="FL482" s="471"/>
      <c r="FM482" s="471"/>
      <c r="FN482" s="478"/>
      <c r="FO482" s="449"/>
      <c r="FP482" s="449"/>
      <c r="FQ482" s="473"/>
      <c r="FR482" s="471"/>
      <c r="FS482" s="471"/>
      <c r="FT482" s="471"/>
      <c r="FU482" s="478"/>
      <c r="FV482" s="449"/>
      <c r="FW482" s="449"/>
      <c r="FX482" s="473"/>
      <c r="FY482" s="471"/>
      <c r="FZ482" s="471"/>
      <c r="GA482" s="471"/>
      <c r="GB482" s="478"/>
      <c r="GC482" s="449"/>
      <c r="GD482" s="449"/>
      <c r="GE482" s="473"/>
      <c r="GF482" s="471"/>
      <c r="GG482" s="471"/>
      <c r="GH482" s="471"/>
      <c r="GI482" s="478"/>
      <c r="GJ482" s="449"/>
      <c r="GK482" s="449"/>
      <c r="GL482" s="473"/>
      <c r="GM482" s="471"/>
      <c r="GN482" s="471"/>
      <c r="GO482" s="471"/>
      <c r="GP482" s="478"/>
      <c r="GQ482" s="449"/>
      <c r="GR482" s="449"/>
      <c r="GS482" s="473"/>
      <c r="GT482" s="471"/>
      <c r="GU482" s="471"/>
      <c r="GV482" s="471"/>
      <c r="GW482" s="478"/>
      <c r="GX482" s="449"/>
      <c r="GY482" s="449"/>
      <c r="GZ482" s="473"/>
      <c r="HA482" s="471"/>
      <c r="HB482" s="471"/>
      <c r="HC482" s="471"/>
      <c r="HD482" s="478"/>
      <c r="HE482" s="449"/>
      <c r="HF482" s="449"/>
      <c r="HG482" s="473"/>
      <c r="HH482" s="471"/>
      <c r="HI482" s="471"/>
      <c r="HJ482" s="471"/>
      <c r="HK482" s="478"/>
      <c r="HL482" s="449"/>
      <c r="HM482" s="449"/>
      <c r="HN482" s="473"/>
      <c r="HO482" s="471"/>
      <c r="HP482" s="471"/>
      <c r="HQ482" s="471"/>
      <c r="HR482" s="478"/>
      <c r="HS482" s="449"/>
      <c r="HT482" s="449"/>
      <c r="HU482" s="473"/>
      <c r="HV482" s="471"/>
      <c r="HW482" s="471"/>
      <c r="HX482" s="471"/>
      <c r="HY482" s="478"/>
      <c r="HZ482" s="449"/>
      <c r="IA482" s="449"/>
      <c r="IB482" s="473"/>
      <c r="IC482" s="471"/>
      <c r="ID482" s="471"/>
      <c r="IE482" s="471"/>
      <c r="IF482" s="478"/>
      <c r="IG482" s="449"/>
      <c r="IH482" s="449"/>
      <c r="II482" s="473"/>
      <c r="IJ482" s="471"/>
      <c r="IK482" s="471"/>
      <c r="IL482" s="471"/>
      <c r="IM482" s="478"/>
      <c r="IN482" s="449"/>
      <c r="IO482" s="449"/>
      <c r="IP482" s="473"/>
      <c r="IQ482" s="471"/>
      <c r="IR482" s="471"/>
      <c r="IS482" s="471"/>
      <c r="IT482" s="478"/>
      <c r="IU482" s="449"/>
      <c r="IV482" s="449"/>
      <c r="IW482" s="473"/>
      <c r="IX482" s="471"/>
      <c r="IY482" s="471"/>
      <c r="IZ482" s="471"/>
      <c r="JA482" s="478"/>
      <c r="JB482" s="449"/>
      <c r="JC482" s="449"/>
      <c r="JD482" s="473"/>
      <c r="JE482" s="471"/>
      <c r="JF482" s="471"/>
      <c r="JG482" s="471"/>
      <c r="JH482" s="478"/>
      <c r="JI482" s="449"/>
      <c r="JJ482" s="449"/>
      <c r="JK482" s="473"/>
      <c r="JL482" s="471"/>
      <c r="JM482" s="471"/>
      <c r="JN482" s="471"/>
      <c r="JO482" s="478"/>
      <c r="JP482" s="449"/>
      <c r="JQ482" s="449"/>
      <c r="JR482" s="473"/>
      <c r="JS482" s="471"/>
      <c r="JT482" s="471"/>
      <c r="JU482" s="471"/>
      <c r="JV482" s="478"/>
      <c r="JW482" s="449"/>
      <c r="JX482" s="449"/>
      <c r="JY482" s="473"/>
      <c r="JZ482" s="471"/>
      <c r="KA482" s="471"/>
      <c r="KB482" s="471"/>
      <c r="KC482" s="478"/>
      <c r="KD482" s="449"/>
      <c r="KE482" s="449"/>
      <c r="KF482" s="473"/>
      <c r="KG482" s="471"/>
      <c r="KH482" s="471"/>
      <c r="KI482" s="471"/>
      <c r="KJ482" s="478"/>
      <c r="KK482" s="449"/>
      <c r="KL482" s="449"/>
      <c r="KM482" s="473"/>
      <c r="KN482" s="471"/>
      <c r="KO482" s="471"/>
      <c r="KP482" s="471"/>
      <c r="KQ482" s="478"/>
      <c r="KR482" s="449"/>
      <c r="KS482" s="449"/>
      <c r="KT482" s="473"/>
      <c r="KU482" s="471"/>
      <c r="KV482" s="471"/>
      <c r="KW482" s="471"/>
      <c r="KX482" s="478"/>
      <c r="KY482" s="449"/>
      <c r="KZ482" s="449"/>
      <c r="LA482" s="473"/>
      <c r="LB482" s="471"/>
      <c r="LC482" s="471"/>
      <c r="LD482" s="471"/>
      <c r="LE482" s="478"/>
      <c r="LF482" s="449"/>
      <c r="LG482" s="449"/>
      <c r="LH482" s="473"/>
      <c r="LI482" s="471"/>
      <c r="LJ482" s="471"/>
      <c r="LK482" s="471"/>
      <c r="LL482" s="478"/>
      <c r="LM482" s="449"/>
      <c r="LN482" s="449"/>
      <c r="LO482" s="473"/>
      <c r="LP482" s="471"/>
      <c r="LQ482" s="471"/>
      <c r="LR482" s="471"/>
      <c r="LS482" s="478"/>
      <c r="LT482" s="449"/>
      <c r="LU482" s="449"/>
      <c r="LV482" s="473"/>
      <c r="LW482" s="471"/>
      <c r="LX482" s="471"/>
      <c r="LY482" s="471"/>
      <c r="LZ482" s="478"/>
      <c r="MA482" s="449"/>
      <c r="MB482" s="449"/>
      <c r="MC482" s="473"/>
      <c r="MD482" s="471"/>
      <c r="ME482" s="471"/>
      <c r="MF482" s="471"/>
      <c r="MG482" s="478"/>
      <c r="MH482" s="449"/>
      <c r="MI482" s="449"/>
      <c r="MJ482" s="473"/>
      <c r="MK482" s="471"/>
      <c r="ML482" s="471"/>
      <c r="MM482" s="471"/>
      <c r="MN482" s="478"/>
    </row>
    <row r="483" spans="2:352" hidden="1">
      <c r="B483" s="333">
        <v>244</v>
      </c>
      <c r="C483" s="449"/>
      <c r="D483" s="449"/>
      <c r="E483" s="473"/>
      <c r="F483" s="471"/>
      <c r="G483" s="471"/>
      <c r="H483" s="471"/>
      <c r="I483" s="478"/>
      <c r="J483" s="449"/>
      <c r="K483" s="449"/>
      <c r="L483" s="473"/>
      <c r="M483" s="471"/>
      <c r="N483" s="471"/>
      <c r="O483" s="471"/>
      <c r="P483" s="478"/>
      <c r="Q483" s="449"/>
      <c r="R483" s="449"/>
      <c r="S483" s="473"/>
      <c r="T483" s="471"/>
      <c r="U483" s="471"/>
      <c r="V483" s="471"/>
      <c r="W483" s="478"/>
      <c r="X483" s="449"/>
      <c r="Y483" s="449"/>
      <c r="Z483" s="473"/>
      <c r="AA483" s="471"/>
      <c r="AB483" s="471"/>
      <c r="AC483" s="471"/>
      <c r="AD483" s="478"/>
      <c r="AE483" s="449"/>
      <c r="AF483" s="449"/>
      <c r="AG483" s="473"/>
      <c r="AH483" s="471"/>
      <c r="AI483" s="471"/>
      <c r="AJ483" s="471"/>
      <c r="AK483" s="478"/>
      <c r="AL483" s="449"/>
      <c r="AM483" s="449"/>
      <c r="AN483" s="473"/>
      <c r="AO483" s="471"/>
      <c r="AP483" s="471"/>
      <c r="AQ483" s="471"/>
      <c r="AR483" s="478"/>
      <c r="AS483" s="449"/>
      <c r="AT483" s="449"/>
      <c r="AU483" s="473"/>
      <c r="AV483" s="471"/>
      <c r="AW483" s="471"/>
      <c r="AX483" s="471"/>
      <c r="AY483" s="478"/>
      <c r="AZ483" s="449"/>
      <c r="BA483" s="449"/>
      <c r="BB483" s="473"/>
      <c r="BC483" s="471"/>
      <c r="BD483" s="471"/>
      <c r="BE483" s="471"/>
      <c r="BF483" s="478"/>
      <c r="BG483" s="449"/>
      <c r="BH483" s="449"/>
      <c r="BI483" s="473"/>
      <c r="BJ483" s="471"/>
      <c r="BK483" s="471"/>
      <c r="BL483" s="471"/>
      <c r="BM483" s="478"/>
      <c r="BN483" s="449"/>
      <c r="BO483" s="449"/>
      <c r="BP483" s="473"/>
      <c r="BQ483" s="471"/>
      <c r="BR483" s="471"/>
      <c r="BS483" s="471"/>
      <c r="BT483" s="478"/>
      <c r="BU483" s="449"/>
      <c r="BV483" s="449"/>
      <c r="BW483" s="473"/>
      <c r="BX483" s="471"/>
      <c r="BY483" s="471"/>
      <c r="BZ483" s="471"/>
      <c r="CA483" s="478"/>
      <c r="CB483" s="449"/>
      <c r="CC483" s="449"/>
      <c r="CD483" s="473"/>
      <c r="CE483" s="471"/>
      <c r="CF483" s="471"/>
      <c r="CG483" s="471"/>
      <c r="CH483" s="478"/>
      <c r="CI483" s="449"/>
      <c r="CJ483" s="449"/>
      <c r="CK483" s="473"/>
      <c r="CL483" s="471"/>
      <c r="CM483" s="471"/>
      <c r="CN483" s="471"/>
      <c r="CO483" s="478"/>
      <c r="CP483" s="449"/>
      <c r="CQ483" s="449"/>
      <c r="CR483" s="473"/>
      <c r="CS483" s="471"/>
      <c r="CT483" s="471"/>
      <c r="CU483" s="471"/>
      <c r="CV483" s="478"/>
      <c r="CW483" s="449"/>
      <c r="CX483" s="449"/>
      <c r="CY483" s="473"/>
      <c r="CZ483" s="471"/>
      <c r="DA483" s="471"/>
      <c r="DB483" s="471"/>
      <c r="DC483" s="478"/>
      <c r="DD483" s="449"/>
      <c r="DE483" s="449"/>
      <c r="DF483" s="473"/>
      <c r="DG483" s="471"/>
      <c r="DH483" s="471"/>
      <c r="DI483" s="471"/>
      <c r="DJ483" s="478"/>
      <c r="DK483" s="449"/>
      <c r="DL483" s="449"/>
      <c r="DM483" s="473"/>
      <c r="DN483" s="471"/>
      <c r="DO483" s="471"/>
      <c r="DP483" s="471"/>
      <c r="DQ483" s="478"/>
      <c r="DR483" s="449"/>
      <c r="DS483" s="449"/>
      <c r="DT483" s="473"/>
      <c r="DU483" s="471"/>
      <c r="DV483" s="471"/>
      <c r="DW483" s="471"/>
      <c r="DX483" s="478"/>
      <c r="DY483" s="449"/>
      <c r="DZ483" s="449"/>
      <c r="EA483" s="473"/>
      <c r="EB483" s="471"/>
      <c r="EC483" s="471"/>
      <c r="ED483" s="471"/>
      <c r="EE483" s="478"/>
      <c r="EF483" s="449"/>
      <c r="EG483" s="449"/>
      <c r="EH483" s="473"/>
      <c r="EI483" s="471"/>
      <c r="EJ483" s="471"/>
      <c r="EK483" s="471"/>
      <c r="EL483" s="478"/>
      <c r="EM483" s="449"/>
      <c r="EN483" s="449"/>
      <c r="EO483" s="473"/>
      <c r="EP483" s="471"/>
      <c r="EQ483" s="471"/>
      <c r="ER483" s="471"/>
      <c r="ES483" s="478"/>
      <c r="ET483" s="449"/>
      <c r="EU483" s="449"/>
      <c r="EV483" s="473"/>
      <c r="EW483" s="471"/>
      <c r="EX483" s="471"/>
      <c r="EY483" s="471"/>
      <c r="EZ483" s="478"/>
      <c r="FA483" s="449"/>
      <c r="FB483" s="449"/>
      <c r="FC483" s="473"/>
      <c r="FD483" s="471"/>
      <c r="FE483" s="471"/>
      <c r="FF483" s="471"/>
      <c r="FG483" s="478"/>
      <c r="FH483" s="449"/>
      <c r="FI483" s="449"/>
      <c r="FJ483" s="473"/>
      <c r="FK483" s="471"/>
      <c r="FL483" s="471"/>
      <c r="FM483" s="471"/>
      <c r="FN483" s="478"/>
      <c r="FO483" s="449"/>
      <c r="FP483" s="449"/>
      <c r="FQ483" s="473"/>
      <c r="FR483" s="471"/>
      <c r="FS483" s="471"/>
      <c r="FT483" s="471"/>
      <c r="FU483" s="478"/>
      <c r="FV483" s="449"/>
      <c r="FW483" s="449"/>
      <c r="FX483" s="473"/>
      <c r="FY483" s="471"/>
      <c r="FZ483" s="471"/>
      <c r="GA483" s="471"/>
      <c r="GB483" s="478"/>
      <c r="GC483" s="449"/>
      <c r="GD483" s="449"/>
      <c r="GE483" s="473"/>
      <c r="GF483" s="471"/>
      <c r="GG483" s="471"/>
      <c r="GH483" s="471"/>
      <c r="GI483" s="478"/>
      <c r="GJ483" s="449"/>
      <c r="GK483" s="449"/>
      <c r="GL483" s="473"/>
      <c r="GM483" s="471"/>
      <c r="GN483" s="471"/>
      <c r="GO483" s="471"/>
      <c r="GP483" s="478"/>
      <c r="GQ483" s="449"/>
      <c r="GR483" s="449"/>
      <c r="GS483" s="473"/>
      <c r="GT483" s="471"/>
      <c r="GU483" s="471"/>
      <c r="GV483" s="471"/>
      <c r="GW483" s="478"/>
      <c r="GX483" s="449"/>
      <c r="GY483" s="449"/>
      <c r="GZ483" s="473"/>
      <c r="HA483" s="471"/>
      <c r="HB483" s="471"/>
      <c r="HC483" s="471"/>
      <c r="HD483" s="478"/>
      <c r="HE483" s="449"/>
      <c r="HF483" s="449"/>
      <c r="HG483" s="473"/>
      <c r="HH483" s="471"/>
      <c r="HI483" s="471"/>
      <c r="HJ483" s="471"/>
      <c r="HK483" s="478"/>
      <c r="HL483" s="449"/>
      <c r="HM483" s="449"/>
      <c r="HN483" s="473"/>
      <c r="HO483" s="471"/>
      <c r="HP483" s="471"/>
      <c r="HQ483" s="471"/>
      <c r="HR483" s="478"/>
      <c r="HS483" s="449"/>
      <c r="HT483" s="449"/>
      <c r="HU483" s="473"/>
      <c r="HV483" s="471"/>
      <c r="HW483" s="471"/>
      <c r="HX483" s="471"/>
      <c r="HY483" s="478"/>
      <c r="HZ483" s="449"/>
      <c r="IA483" s="449"/>
      <c r="IB483" s="473"/>
      <c r="IC483" s="471"/>
      <c r="ID483" s="471"/>
      <c r="IE483" s="471"/>
      <c r="IF483" s="478"/>
      <c r="IG483" s="449"/>
      <c r="IH483" s="449"/>
      <c r="II483" s="473"/>
      <c r="IJ483" s="471"/>
      <c r="IK483" s="471"/>
      <c r="IL483" s="471"/>
      <c r="IM483" s="478"/>
      <c r="IN483" s="449"/>
      <c r="IO483" s="449"/>
      <c r="IP483" s="473"/>
      <c r="IQ483" s="471"/>
      <c r="IR483" s="471"/>
      <c r="IS483" s="471"/>
      <c r="IT483" s="478"/>
      <c r="IU483" s="449"/>
      <c r="IV483" s="449"/>
      <c r="IW483" s="473"/>
      <c r="IX483" s="471"/>
      <c r="IY483" s="471"/>
      <c r="IZ483" s="471"/>
      <c r="JA483" s="478"/>
      <c r="JB483" s="449"/>
      <c r="JC483" s="449"/>
      <c r="JD483" s="473"/>
      <c r="JE483" s="471"/>
      <c r="JF483" s="471"/>
      <c r="JG483" s="471"/>
      <c r="JH483" s="478"/>
      <c r="JI483" s="449"/>
      <c r="JJ483" s="449"/>
      <c r="JK483" s="473"/>
      <c r="JL483" s="471"/>
      <c r="JM483" s="471"/>
      <c r="JN483" s="471"/>
      <c r="JO483" s="478"/>
      <c r="JP483" s="449"/>
      <c r="JQ483" s="449"/>
      <c r="JR483" s="473"/>
      <c r="JS483" s="471"/>
      <c r="JT483" s="471"/>
      <c r="JU483" s="471"/>
      <c r="JV483" s="478"/>
      <c r="JW483" s="449"/>
      <c r="JX483" s="449"/>
      <c r="JY483" s="473"/>
      <c r="JZ483" s="471"/>
      <c r="KA483" s="471"/>
      <c r="KB483" s="471"/>
      <c r="KC483" s="478"/>
      <c r="KD483" s="449"/>
      <c r="KE483" s="449"/>
      <c r="KF483" s="473"/>
      <c r="KG483" s="471"/>
      <c r="KH483" s="471"/>
      <c r="KI483" s="471"/>
      <c r="KJ483" s="478"/>
      <c r="KK483" s="449"/>
      <c r="KL483" s="449"/>
      <c r="KM483" s="473"/>
      <c r="KN483" s="471"/>
      <c r="KO483" s="471"/>
      <c r="KP483" s="471"/>
      <c r="KQ483" s="478"/>
      <c r="KR483" s="449"/>
      <c r="KS483" s="449"/>
      <c r="KT483" s="473"/>
      <c r="KU483" s="471"/>
      <c r="KV483" s="471"/>
      <c r="KW483" s="471"/>
      <c r="KX483" s="478"/>
      <c r="KY483" s="449"/>
      <c r="KZ483" s="449"/>
      <c r="LA483" s="473"/>
      <c r="LB483" s="471"/>
      <c r="LC483" s="471"/>
      <c r="LD483" s="471"/>
      <c r="LE483" s="478"/>
      <c r="LF483" s="449"/>
      <c r="LG483" s="449"/>
      <c r="LH483" s="473"/>
      <c r="LI483" s="471"/>
      <c r="LJ483" s="471"/>
      <c r="LK483" s="471"/>
      <c r="LL483" s="478"/>
      <c r="LM483" s="449"/>
      <c r="LN483" s="449"/>
      <c r="LO483" s="473"/>
      <c r="LP483" s="471"/>
      <c r="LQ483" s="471"/>
      <c r="LR483" s="471"/>
      <c r="LS483" s="478"/>
      <c r="LT483" s="449"/>
      <c r="LU483" s="449"/>
      <c r="LV483" s="473"/>
      <c r="LW483" s="471"/>
      <c r="LX483" s="471"/>
      <c r="LY483" s="471"/>
      <c r="LZ483" s="478"/>
      <c r="MA483" s="449"/>
      <c r="MB483" s="449"/>
      <c r="MC483" s="473"/>
      <c r="MD483" s="471"/>
      <c r="ME483" s="471"/>
      <c r="MF483" s="471"/>
      <c r="MG483" s="478"/>
      <c r="MH483" s="449"/>
      <c r="MI483" s="449"/>
      <c r="MJ483" s="473"/>
      <c r="MK483" s="471"/>
      <c r="ML483" s="471"/>
      <c r="MM483" s="471"/>
      <c r="MN483" s="478"/>
    </row>
    <row r="484" spans="2:352" hidden="1">
      <c r="B484" s="333">
        <v>245</v>
      </c>
      <c r="C484" s="449"/>
      <c r="D484" s="449"/>
      <c r="E484" s="473"/>
      <c r="F484" s="471"/>
      <c r="G484" s="471"/>
      <c r="H484" s="471"/>
      <c r="I484" s="478"/>
      <c r="J484" s="449"/>
      <c r="K484" s="449"/>
      <c r="L484" s="473"/>
      <c r="M484" s="471"/>
      <c r="N484" s="471"/>
      <c r="O484" s="471"/>
      <c r="P484" s="478"/>
      <c r="Q484" s="449"/>
      <c r="R484" s="449"/>
      <c r="S484" s="473"/>
      <c r="T484" s="471"/>
      <c r="U484" s="471"/>
      <c r="V484" s="471"/>
      <c r="W484" s="478"/>
      <c r="X484" s="449"/>
      <c r="Y484" s="449"/>
      <c r="Z484" s="473"/>
      <c r="AA484" s="471"/>
      <c r="AB484" s="471"/>
      <c r="AC484" s="471"/>
      <c r="AD484" s="478"/>
      <c r="AE484" s="449"/>
      <c r="AF484" s="449"/>
      <c r="AG484" s="473"/>
      <c r="AH484" s="471"/>
      <c r="AI484" s="471"/>
      <c r="AJ484" s="471"/>
      <c r="AK484" s="478"/>
      <c r="AL484" s="449"/>
      <c r="AM484" s="449"/>
      <c r="AN484" s="473"/>
      <c r="AO484" s="471"/>
      <c r="AP484" s="471"/>
      <c r="AQ484" s="471"/>
      <c r="AR484" s="478"/>
      <c r="AS484" s="449"/>
      <c r="AT484" s="449"/>
      <c r="AU484" s="473"/>
      <c r="AV484" s="471"/>
      <c r="AW484" s="471"/>
      <c r="AX484" s="471"/>
      <c r="AY484" s="478"/>
      <c r="AZ484" s="449"/>
      <c r="BA484" s="449"/>
      <c r="BB484" s="473"/>
      <c r="BC484" s="471"/>
      <c r="BD484" s="471"/>
      <c r="BE484" s="471"/>
      <c r="BF484" s="478"/>
      <c r="BG484" s="449"/>
      <c r="BH484" s="449"/>
      <c r="BI484" s="473"/>
      <c r="BJ484" s="471"/>
      <c r="BK484" s="471"/>
      <c r="BL484" s="471"/>
      <c r="BM484" s="478"/>
      <c r="BN484" s="449"/>
      <c r="BO484" s="449"/>
      <c r="BP484" s="473"/>
      <c r="BQ484" s="471"/>
      <c r="BR484" s="471"/>
      <c r="BS484" s="471"/>
      <c r="BT484" s="478"/>
      <c r="BU484" s="449"/>
      <c r="BV484" s="449"/>
      <c r="BW484" s="473"/>
      <c r="BX484" s="471"/>
      <c r="BY484" s="471"/>
      <c r="BZ484" s="471"/>
      <c r="CA484" s="478"/>
      <c r="CB484" s="449"/>
      <c r="CC484" s="449"/>
      <c r="CD484" s="473"/>
      <c r="CE484" s="471"/>
      <c r="CF484" s="471"/>
      <c r="CG484" s="471"/>
      <c r="CH484" s="478"/>
      <c r="CI484" s="449"/>
      <c r="CJ484" s="449"/>
      <c r="CK484" s="473"/>
      <c r="CL484" s="471"/>
      <c r="CM484" s="471"/>
      <c r="CN484" s="471"/>
      <c r="CO484" s="478"/>
      <c r="CP484" s="449"/>
      <c r="CQ484" s="449"/>
      <c r="CR484" s="473"/>
      <c r="CS484" s="471"/>
      <c r="CT484" s="471"/>
      <c r="CU484" s="471"/>
      <c r="CV484" s="478"/>
      <c r="CW484" s="449"/>
      <c r="CX484" s="449"/>
      <c r="CY484" s="473"/>
      <c r="CZ484" s="471"/>
      <c r="DA484" s="471"/>
      <c r="DB484" s="471"/>
      <c r="DC484" s="478"/>
      <c r="DD484" s="449"/>
      <c r="DE484" s="449"/>
      <c r="DF484" s="473"/>
      <c r="DG484" s="471"/>
      <c r="DH484" s="471"/>
      <c r="DI484" s="471"/>
      <c r="DJ484" s="478"/>
      <c r="DK484" s="449"/>
      <c r="DL484" s="449"/>
      <c r="DM484" s="473"/>
      <c r="DN484" s="471"/>
      <c r="DO484" s="471"/>
      <c r="DP484" s="471"/>
      <c r="DQ484" s="478"/>
      <c r="DR484" s="449"/>
      <c r="DS484" s="449"/>
      <c r="DT484" s="473"/>
      <c r="DU484" s="471"/>
      <c r="DV484" s="471"/>
      <c r="DW484" s="471"/>
      <c r="DX484" s="478"/>
      <c r="DY484" s="449"/>
      <c r="DZ484" s="449"/>
      <c r="EA484" s="473"/>
      <c r="EB484" s="471"/>
      <c r="EC484" s="471"/>
      <c r="ED484" s="471"/>
      <c r="EE484" s="478"/>
      <c r="EF484" s="449"/>
      <c r="EG484" s="449"/>
      <c r="EH484" s="473"/>
      <c r="EI484" s="471"/>
      <c r="EJ484" s="471"/>
      <c r="EK484" s="471"/>
      <c r="EL484" s="478"/>
      <c r="EM484" s="449"/>
      <c r="EN484" s="449"/>
      <c r="EO484" s="473"/>
      <c r="EP484" s="471"/>
      <c r="EQ484" s="471"/>
      <c r="ER484" s="471"/>
      <c r="ES484" s="478"/>
      <c r="ET484" s="449"/>
      <c r="EU484" s="449"/>
      <c r="EV484" s="473"/>
      <c r="EW484" s="471"/>
      <c r="EX484" s="471"/>
      <c r="EY484" s="471"/>
      <c r="EZ484" s="478"/>
      <c r="FA484" s="449"/>
      <c r="FB484" s="449"/>
      <c r="FC484" s="473"/>
      <c r="FD484" s="471"/>
      <c r="FE484" s="471"/>
      <c r="FF484" s="471"/>
      <c r="FG484" s="478"/>
      <c r="FH484" s="449"/>
      <c r="FI484" s="449"/>
      <c r="FJ484" s="473"/>
      <c r="FK484" s="471"/>
      <c r="FL484" s="471"/>
      <c r="FM484" s="471"/>
      <c r="FN484" s="478"/>
      <c r="FO484" s="449"/>
      <c r="FP484" s="449"/>
      <c r="FQ484" s="473"/>
      <c r="FR484" s="471"/>
      <c r="FS484" s="471"/>
      <c r="FT484" s="471"/>
      <c r="FU484" s="478"/>
      <c r="FV484" s="449"/>
      <c r="FW484" s="449"/>
      <c r="FX484" s="473"/>
      <c r="FY484" s="471"/>
      <c r="FZ484" s="471"/>
      <c r="GA484" s="471"/>
      <c r="GB484" s="478"/>
      <c r="GC484" s="449"/>
      <c r="GD484" s="449"/>
      <c r="GE484" s="473"/>
      <c r="GF484" s="471"/>
      <c r="GG484" s="471"/>
      <c r="GH484" s="471"/>
      <c r="GI484" s="478"/>
      <c r="GJ484" s="449"/>
      <c r="GK484" s="449"/>
      <c r="GL484" s="473"/>
      <c r="GM484" s="471"/>
      <c r="GN484" s="471"/>
      <c r="GO484" s="471"/>
      <c r="GP484" s="478"/>
      <c r="GQ484" s="449"/>
      <c r="GR484" s="449"/>
      <c r="GS484" s="473"/>
      <c r="GT484" s="471"/>
      <c r="GU484" s="471"/>
      <c r="GV484" s="471"/>
      <c r="GW484" s="478"/>
      <c r="GX484" s="449"/>
      <c r="GY484" s="449"/>
      <c r="GZ484" s="473"/>
      <c r="HA484" s="471"/>
      <c r="HB484" s="471"/>
      <c r="HC484" s="471"/>
      <c r="HD484" s="478"/>
      <c r="HE484" s="449"/>
      <c r="HF484" s="449"/>
      <c r="HG484" s="473"/>
      <c r="HH484" s="471"/>
      <c r="HI484" s="471"/>
      <c r="HJ484" s="471"/>
      <c r="HK484" s="478"/>
      <c r="HL484" s="449"/>
      <c r="HM484" s="449"/>
      <c r="HN484" s="473"/>
      <c r="HO484" s="471"/>
      <c r="HP484" s="471"/>
      <c r="HQ484" s="471"/>
      <c r="HR484" s="478"/>
      <c r="HS484" s="449"/>
      <c r="HT484" s="449"/>
      <c r="HU484" s="473"/>
      <c r="HV484" s="471"/>
      <c r="HW484" s="471"/>
      <c r="HX484" s="471"/>
      <c r="HY484" s="478"/>
      <c r="HZ484" s="449"/>
      <c r="IA484" s="449"/>
      <c r="IB484" s="473"/>
      <c r="IC484" s="471"/>
      <c r="ID484" s="471"/>
      <c r="IE484" s="471"/>
      <c r="IF484" s="478"/>
      <c r="IG484" s="449"/>
      <c r="IH484" s="449"/>
      <c r="II484" s="473"/>
      <c r="IJ484" s="471"/>
      <c r="IK484" s="471"/>
      <c r="IL484" s="471"/>
      <c r="IM484" s="478"/>
      <c r="IN484" s="449"/>
      <c r="IO484" s="449"/>
      <c r="IP484" s="473"/>
      <c r="IQ484" s="471"/>
      <c r="IR484" s="471"/>
      <c r="IS484" s="471"/>
      <c r="IT484" s="478"/>
      <c r="IU484" s="449"/>
      <c r="IV484" s="449"/>
      <c r="IW484" s="473"/>
      <c r="IX484" s="471"/>
      <c r="IY484" s="471"/>
      <c r="IZ484" s="471"/>
      <c r="JA484" s="478"/>
      <c r="JB484" s="449"/>
      <c r="JC484" s="449"/>
      <c r="JD484" s="473"/>
      <c r="JE484" s="471"/>
      <c r="JF484" s="471"/>
      <c r="JG484" s="471"/>
      <c r="JH484" s="478"/>
      <c r="JI484" s="449"/>
      <c r="JJ484" s="449"/>
      <c r="JK484" s="473"/>
      <c r="JL484" s="471"/>
      <c r="JM484" s="471"/>
      <c r="JN484" s="471"/>
      <c r="JO484" s="478"/>
      <c r="JP484" s="449"/>
      <c r="JQ484" s="449"/>
      <c r="JR484" s="473"/>
      <c r="JS484" s="471"/>
      <c r="JT484" s="471"/>
      <c r="JU484" s="471"/>
      <c r="JV484" s="478"/>
      <c r="JW484" s="449"/>
      <c r="JX484" s="449"/>
      <c r="JY484" s="473"/>
      <c r="JZ484" s="471"/>
      <c r="KA484" s="471"/>
      <c r="KB484" s="471"/>
      <c r="KC484" s="478"/>
      <c r="KD484" s="449"/>
      <c r="KE484" s="449"/>
      <c r="KF484" s="473"/>
      <c r="KG484" s="471"/>
      <c r="KH484" s="471"/>
      <c r="KI484" s="471"/>
      <c r="KJ484" s="478"/>
      <c r="KK484" s="449"/>
      <c r="KL484" s="449"/>
      <c r="KM484" s="473"/>
      <c r="KN484" s="471"/>
      <c r="KO484" s="471"/>
      <c r="KP484" s="471"/>
      <c r="KQ484" s="478"/>
      <c r="KR484" s="449"/>
      <c r="KS484" s="449"/>
      <c r="KT484" s="473"/>
      <c r="KU484" s="471"/>
      <c r="KV484" s="471"/>
      <c r="KW484" s="471"/>
      <c r="KX484" s="478"/>
      <c r="KY484" s="449"/>
      <c r="KZ484" s="449"/>
      <c r="LA484" s="473"/>
      <c r="LB484" s="471"/>
      <c r="LC484" s="471"/>
      <c r="LD484" s="471"/>
      <c r="LE484" s="478"/>
      <c r="LF484" s="449"/>
      <c r="LG484" s="449"/>
      <c r="LH484" s="473"/>
      <c r="LI484" s="471"/>
      <c r="LJ484" s="471"/>
      <c r="LK484" s="471"/>
      <c r="LL484" s="478"/>
      <c r="LM484" s="449"/>
      <c r="LN484" s="449"/>
      <c r="LO484" s="473"/>
      <c r="LP484" s="471"/>
      <c r="LQ484" s="471"/>
      <c r="LR484" s="471"/>
      <c r="LS484" s="478"/>
      <c r="LT484" s="449"/>
      <c r="LU484" s="449"/>
      <c r="LV484" s="473"/>
      <c r="LW484" s="471"/>
      <c r="LX484" s="471"/>
      <c r="LY484" s="471"/>
      <c r="LZ484" s="478"/>
      <c r="MA484" s="449"/>
      <c r="MB484" s="449"/>
      <c r="MC484" s="473"/>
      <c r="MD484" s="471"/>
      <c r="ME484" s="471"/>
      <c r="MF484" s="471"/>
      <c r="MG484" s="478"/>
      <c r="MH484" s="449"/>
      <c r="MI484" s="449"/>
      <c r="MJ484" s="473"/>
      <c r="MK484" s="471"/>
      <c r="ML484" s="471"/>
      <c r="MM484" s="471"/>
      <c r="MN484" s="478"/>
    </row>
    <row r="485" spans="2:352" hidden="1">
      <c r="B485" s="333">
        <v>246</v>
      </c>
      <c r="C485" s="449"/>
      <c r="D485" s="449"/>
      <c r="E485" s="473"/>
      <c r="F485" s="471"/>
      <c r="G485" s="471"/>
      <c r="H485" s="471"/>
      <c r="I485" s="478"/>
      <c r="J485" s="449"/>
      <c r="K485" s="449"/>
      <c r="L485" s="473"/>
      <c r="M485" s="471"/>
      <c r="N485" s="471"/>
      <c r="O485" s="471"/>
      <c r="P485" s="478"/>
      <c r="Q485" s="449"/>
      <c r="R485" s="449"/>
      <c r="S485" s="473"/>
      <c r="T485" s="471"/>
      <c r="U485" s="471"/>
      <c r="V485" s="471"/>
      <c r="W485" s="478"/>
      <c r="X485" s="449"/>
      <c r="Y485" s="449"/>
      <c r="Z485" s="473"/>
      <c r="AA485" s="471"/>
      <c r="AB485" s="471"/>
      <c r="AC485" s="471"/>
      <c r="AD485" s="478"/>
      <c r="AE485" s="449"/>
      <c r="AF485" s="449"/>
      <c r="AG485" s="473"/>
      <c r="AH485" s="471"/>
      <c r="AI485" s="471"/>
      <c r="AJ485" s="471"/>
      <c r="AK485" s="478"/>
      <c r="AL485" s="449"/>
      <c r="AM485" s="449"/>
      <c r="AN485" s="473"/>
      <c r="AO485" s="471"/>
      <c r="AP485" s="471"/>
      <c r="AQ485" s="471"/>
      <c r="AR485" s="478"/>
      <c r="AS485" s="449"/>
      <c r="AT485" s="449"/>
      <c r="AU485" s="473"/>
      <c r="AV485" s="471"/>
      <c r="AW485" s="471"/>
      <c r="AX485" s="471"/>
      <c r="AY485" s="478"/>
      <c r="AZ485" s="449"/>
      <c r="BA485" s="449"/>
      <c r="BB485" s="473"/>
      <c r="BC485" s="471"/>
      <c r="BD485" s="471"/>
      <c r="BE485" s="471"/>
      <c r="BF485" s="478"/>
      <c r="BG485" s="449"/>
      <c r="BH485" s="449"/>
      <c r="BI485" s="473"/>
      <c r="BJ485" s="471"/>
      <c r="BK485" s="471"/>
      <c r="BL485" s="471"/>
      <c r="BM485" s="478"/>
      <c r="BN485" s="449"/>
      <c r="BO485" s="449"/>
      <c r="BP485" s="473"/>
      <c r="BQ485" s="471"/>
      <c r="BR485" s="471"/>
      <c r="BS485" s="471"/>
      <c r="BT485" s="478"/>
      <c r="BU485" s="449"/>
      <c r="BV485" s="449"/>
      <c r="BW485" s="473"/>
      <c r="BX485" s="471"/>
      <c r="BY485" s="471"/>
      <c r="BZ485" s="471"/>
      <c r="CA485" s="478"/>
      <c r="CB485" s="449"/>
      <c r="CC485" s="449"/>
      <c r="CD485" s="473"/>
      <c r="CE485" s="471"/>
      <c r="CF485" s="471"/>
      <c r="CG485" s="471"/>
      <c r="CH485" s="478"/>
      <c r="CI485" s="449"/>
      <c r="CJ485" s="449"/>
      <c r="CK485" s="473"/>
      <c r="CL485" s="471"/>
      <c r="CM485" s="471"/>
      <c r="CN485" s="471"/>
      <c r="CO485" s="478"/>
      <c r="CP485" s="449"/>
      <c r="CQ485" s="449"/>
      <c r="CR485" s="473"/>
      <c r="CS485" s="471"/>
      <c r="CT485" s="471"/>
      <c r="CU485" s="471"/>
      <c r="CV485" s="478"/>
      <c r="CW485" s="449"/>
      <c r="CX485" s="449"/>
      <c r="CY485" s="473"/>
      <c r="CZ485" s="471"/>
      <c r="DA485" s="471"/>
      <c r="DB485" s="471"/>
      <c r="DC485" s="478"/>
      <c r="DD485" s="449"/>
      <c r="DE485" s="449"/>
      <c r="DF485" s="473"/>
      <c r="DG485" s="471"/>
      <c r="DH485" s="471"/>
      <c r="DI485" s="471"/>
      <c r="DJ485" s="478"/>
      <c r="DK485" s="449"/>
      <c r="DL485" s="449"/>
      <c r="DM485" s="473"/>
      <c r="DN485" s="471"/>
      <c r="DO485" s="471"/>
      <c r="DP485" s="471"/>
      <c r="DQ485" s="478"/>
      <c r="DR485" s="449"/>
      <c r="DS485" s="449"/>
      <c r="DT485" s="473"/>
      <c r="DU485" s="471"/>
      <c r="DV485" s="471"/>
      <c r="DW485" s="471"/>
      <c r="DX485" s="478"/>
      <c r="DY485" s="449"/>
      <c r="DZ485" s="449"/>
      <c r="EA485" s="473"/>
      <c r="EB485" s="471"/>
      <c r="EC485" s="471"/>
      <c r="ED485" s="471"/>
      <c r="EE485" s="478"/>
      <c r="EF485" s="449"/>
      <c r="EG485" s="449"/>
      <c r="EH485" s="473"/>
      <c r="EI485" s="471"/>
      <c r="EJ485" s="471"/>
      <c r="EK485" s="471"/>
      <c r="EL485" s="478"/>
      <c r="EM485" s="449"/>
      <c r="EN485" s="449"/>
      <c r="EO485" s="473"/>
      <c r="EP485" s="471"/>
      <c r="EQ485" s="471"/>
      <c r="ER485" s="471"/>
      <c r="ES485" s="478"/>
      <c r="ET485" s="449"/>
      <c r="EU485" s="449"/>
      <c r="EV485" s="473"/>
      <c r="EW485" s="471"/>
      <c r="EX485" s="471"/>
      <c r="EY485" s="471"/>
      <c r="EZ485" s="478"/>
      <c r="FA485" s="449"/>
      <c r="FB485" s="449"/>
      <c r="FC485" s="473"/>
      <c r="FD485" s="471"/>
      <c r="FE485" s="471"/>
      <c r="FF485" s="471"/>
      <c r="FG485" s="478"/>
      <c r="FH485" s="449"/>
      <c r="FI485" s="449"/>
      <c r="FJ485" s="473"/>
      <c r="FK485" s="471"/>
      <c r="FL485" s="471"/>
      <c r="FM485" s="471"/>
      <c r="FN485" s="478"/>
      <c r="FO485" s="449"/>
      <c r="FP485" s="449"/>
      <c r="FQ485" s="473"/>
      <c r="FR485" s="471"/>
      <c r="FS485" s="471"/>
      <c r="FT485" s="471"/>
      <c r="FU485" s="478"/>
      <c r="FV485" s="449"/>
      <c r="FW485" s="449"/>
      <c r="FX485" s="473"/>
      <c r="FY485" s="471"/>
      <c r="FZ485" s="471"/>
      <c r="GA485" s="471"/>
      <c r="GB485" s="478"/>
      <c r="GC485" s="449"/>
      <c r="GD485" s="449"/>
      <c r="GE485" s="473"/>
      <c r="GF485" s="471"/>
      <c r="GG485" s="471"/>
      <c r="GH485" s="471"/>
      <c r="GI485" s="478"/>
      <c r="GJ485" s="449"/>
      <c r="GK485" s="449"/>
      <c r="GL485" s="473"/>
      <c r="GM485" s="471"/>
      <c r="GN485" s="471"/>
      <c r="GO485" s="471"/>
      <c r="GP485" s="478"/>
      <c r="GQ485" s="449"/>
      <c r="GR485" s="449"/>
      <c r="GS485" s="473"/>
      <c r="GT485" s="471"/>
      <c r="GU485" s="471"/>
      <c r="GV485" s="471"/>
      <c r="GW485" s="478"/>
      <c r="GX485" s="449"/>
      <c r="GY485" s="449"/>
      <c r="GZ485" s="473"/>
      <c r="HA485" s="471"/>
      <c r="HB485" s="471"/>
      <c r="HC485" s="471"/>
      <c r="HD485" s="478"/>
      <c r="HE485" s="449"/>
      <c r="HF485" s="449"/>
      <c r="HG485" s="473"/>
      <c r="HH485" s="471"/>
      <c r="HI485" s="471"/>
      <c r="HJ485" s="471"/>
      <c r="HK485" s="478"/>
      <c r="HL485" s="449"/>
      <c r="HM485" s="449"/>
      <c r="HN485" s="473"/>
      <c r="HO485" s="471"/>
      <c r="HP485" s="471"/>
      <c r="HQ485" s="471"/>
      <c r="HR485" s="478"/>
      <c r="HS485" s="449"/>
      <c r="HT485" s="449"/>
      <c r="HU485" s="473"/>
      <c r="HV485" s="471"/>
      <c r="HW485" s="471"/>
      <c r="HX485" s="471"/>
      <c r="HY485" s="478"/>
      <c r="HZ485" s="449"/>
      <c r="IA485" s="449"/>
      <c r="IB485" s="473"/>
      <c r="IC485" s="471"/>
      <c r="ID485" s="471"/>
      <c r="IE485" s="471"/>
      <c r="IF485" s="478"/>
      <c r="IG485" s="449"/>
      <c r="IH485" s="449"/>
      <c r="II485" s="473"/>
      <c r="IJ485" s="471"/>
      <c r="IK485" s="471"/>
      <c r="IL485" s="471"/>
      <c r="IM485" s="478"/>
      <c r="IN485" s="449"/>
      <c r="IO485" s="449"/>
      <c r="IP485" s="473"/>
      <c r="IQ485" s="471"/>
      <c r="IR485" s="471"/>
      <c r="IS485" s="471"/>
      <c r="IT485" s="478"/>
      <c r="IU485" s="449"/>
      <c r="IV485" s="449"/>
      <c r="IW485" s="473"/>
      <c r="IX485" s="471"/>
      <c r="IY485" s="471"/>
      <c r="IZ485" s="471"/>
      <c r="JA485" s="478"/>
      <c r="JB485" s="449"/>
      <c r="JC485" s="449"/>
      <c r="JD485" s="473"/>
      <c r="JE485" s="471"/>
      <c r="JF485" s="471"/>
      <c r="JG485" s="471"/>
      <c r="JH485" s="478"/>
      <c r="JI485" s="449"/>
      <c r="JJ485" s="449"/>
      <c r="JK485" s="473"/>
      <c r="JL485" s="471"/>
      <c r="JM485" s="471"/>
      <c r="JN485" s="471"/>
      <c r="JO485" s="478"/>
      <c r="JP485" s="449"/>
      <c r="JQ485" s="449"/>
      <c r="JR485" s="473"/>
      <c r="JS485" s="471"/>
      <c r="JT485" s="471"/>
      <c r="JU485" s="471"/>
      <c r="JV485" s="478"/>
      <c r="JW485" s="449"/>
      <c r="JX485" s="449"/>
      <c r="JY485" s="473"/>
      <c r="JZ485" s="471"/>
      <c r="KA485" s="471"/>
      <c r="KB485" s="471"/>
      <c r="KC485" s="478"/>
      <c r="KD485" s="449"/>
      <c r="KE485" s="449"/>
      <c r="KF485" s="473"/>
      <c r="KG485" s="471"/>
      <c r="KH485" s="471"/>
      <c r="KI485" s="471"/>
      <c r="KJ485" s="478"/>
      <c r="KK485" s="449"/>
      <c r="KL485" s="449"/>
      <c r="KM485" s="473"/>
      <c r="KN485" s="471"/>
      <c r="KO485" s="471"/>
      <c r="KP485" s="471"/>
      <c r="KQ485" s="478"/>
      <c r="KR485" s="449"/>
      <c r="KS485" s="449"/>
      <c r="KT485" s="473"/>
      <c r="KU485" s="471"/>
      <c r="KV485" s="471"/>
      <c r="KW485" s="471"/>
      <c r="KX485" s="478"/>
      <c r="KY485" s="449"/>
      <c r="KZ485" s="449"/>
      <c r="LA485" s="473"/>
      <c r="LB485" s="471"/>
      <c r="LC485" s="471"/>
      <c r="LD485" s="471"/>
      <c r="LE485" s="478"/>
      <c r="LF485" s="449"/>
      <c r="LG485" s="449"/>
      <c r="LH485" s="473"/>
      <c r="LI485" s="471"/>
      <c r="LJ485" s="471"/>
      <c r="LK485" s="471"/>
      <c r="LL485" s="478"/>
      <c r="LM485" s="449"/>
      <c r="LN485" s="449"/>
      <c r="LO485" s="473"/>
      <c r="LP485" s="471"/>
      <c r="LQ485" s="471"/>
      <c r="LR485" s="471"/>
      <c r="LS485" s="478"/>
      <c r="LT485" s="449"/>
      <c r="LU485" s="449"/>
      <c r="LV485" s="473"/>
      <c r="LW485" s="471"/>
      <c r="LX485" s="471"/>
      <c r="LY485" s="471"/>
      <c r="LZ485" s="478"/>
      <c r="MA485" s="449"/>
      <c r="MB485" s="449"/>
      <c r="MC485" s="473"/>
      <c r="MD485" s="471"/>
      <c r="ME485" s="471"/>
      <c r="MF485" s="471"/>
      <c r="MG485" s="478"/>
      <c r="MH485" s="449"/>
      <c r="MI485" s="449"/>
      <c r="MJ485" s="473"/>
      <c r="MK485" s="471"/>
      <c r="ML485" s="471"/>
      <c r="MM485" s="471"/>
      <c r="MN485" s="478"/>
    </row>
    <row r="486" spans="2:352" hidden="1">
      <c r="B486" s="333">
        <v>247</v>
      </c>
      <c r="C486" s="449"/>
      <c r="D486" s="449"/>
      <c r="E486" s="473"/>
      <c r="F486" s="471"/>
      <c r="G486" s="471"/>
      <c r="H486" s="471"/>
      <c r="I486" s="478"/>
      <c r="J486" s="449"/>
      <c r="K486" s="449"/>
      <c r="L486" s="473"/>
      <c r="M486" s="471"/>
      <c r="N486" s="471"/>
      <c r="O486" s="471"/>
      <c r="P486" s="478"/>
      <c r="Q486" s="449"/>
      <c r="R486" s="449"/>
      <c r="S486" s="473"/>
      <c r="T486" s="471"/>
      <c r="U486" s="471"/>
      <c r="V486" s="471"/>
      <c r="W486" s="478"/>
      <c r="X486" s="449"/>
      <c r="Y486" s="449"/>
      <c r="Z486" s="473"/>
      <c r="AA486" s="471"/>
      <c r="AB486" s="471"/>
      <c r="AC486" s="471"/>
      <c r="AD486" s="478"/>
      <c r="AE486" s="449"/>
      <c r="AF486" s="449"/>
      <c r="AG486" s="473"/>
      <c r="AH486" s="471"/>
      <c r="AI486" s="471"/>
      <c r="AJ486" s="471"/>
      <c r="AK486" s="478"/>
      <c r="AL486" s="449"/>
      <c r="AM486" s="449"/>
      <c r="AN486" s="473"/>
      <c r="AO486" s="471"/>
      <c r="AP486" s="471"/>
      <c r="AQ486" s="471"/>
      <c r="AR486" s="478"/>
      <c r="AS486" s="449"/>
      <c r="AT486" s="449"/>
      <c r="AU486" s="473"/>
      <c r="AV486" s="471"/>
      <c r="AW486" s="471"/>
      <c r="AX486" s="471"/>
      <c r="AY486" s="478"/>
      <c r="AZ486" s="449"/>
      <c r="BA486" s="449"/>
      <c r="BB486" s="473"/>
      <c r="BC486" s="471"/>
      <c r="BD486" s="471"/>
      <c r="BE486" s="471"/>
      <c r="BF486" s="478"/>
      <c r="BG486" s="449"/>
      <c r="BH486" s="449"/>
      <c r="BI486" s="473"/>
      <c r="BJ486" s="471"/>
      <c r="BK486" s="471"/>
      <c r="BL486" s="471"/>
      <c r="BM486" s="478"/>
      <c r="BN486" s="449"/>
      <c r="BO486" s="449"/>
      <c r="BP486" s="473"/>
      <c r="BQ486" s="471"/>
      <c r="BR486" s="471"/>
      <c r="BS486" s="471"/>
      <c r="BT486" s="478"/>
      <c r="BU486" s="449"/>
      <c r="BV486" s="449"/>
      <c r="BW486" s="473"/>
      <c r="BX486" s="471"/>
      <c r="BY486" s="471"/>
      <c r="BZ486" s="471"/>
      <c r="CA486" s="478"/>
      <c r="CB486" s="449"/>
      <c r="CC486" s="449"/>
      <c r="CD486" s="473"/>
      <c r="CE486" s="471"/>
      <c r="CF486" s="471"/>
      <c r="CG486" s="471"/>
      <c r="CH486" s="478"/>
      <c r="CI486" s="449"/>
      <c r="CJ486" s="449"/>
      <c r="CK486" s="473"/>
      <c r="CL486" s="471"/>
      <c r="CM486" s="471"/>
      <c r="CN486" s="471"/>
      <c r="CO486" s="478"/>
      <c r="CP486" s="449"/>
      <c r="CQ486" s="449"/>
      <c r="CR486" s="473"/>
      <c r="CS486" s="471"/>
      <c r="CT486" s="471"/>
      <c r="CU486" s="471"/>
      <c r="CV486" s="478"/>
      <c r="CW486" s="449"/>
      <c r="CX486" s="449"/>
      <c r="CY486" s="473"/>
      <c r="CZ486" s="471"/>
      <c r="DA486" s="471"/>
      <c r="DB486" s="471"/>
      <c r="DC486" s="478"/>
      <c r="DD486" s="449"/>
      <c r="DE486" s="449"/>
      <c r="DF486" s="473"/>
      <c r="DG486" s="471"/>
      <c r="DH486" s="471"/>
      <c r="DI486" s="471"/>
      <c r="DJ486" s="478"/>
      <c r="DK486" s="449"/>
      <c r="DL486" s="449"/>
      <c r="DM486" s="473"/>
      <c r="DN486" s="471"/>
      <c r="DO486" s="471"/>
      <c r="DP486" s="471"/>
      <c r="DQ486" s="478"/>
      <c r="DR486" s="449"/>
      <c r="DS486" s="449"/>
      <c r="DT486" s="473"/>
      <c r="DU486" s="471"/>
      <c r="DV486" s="471"/>
      <c r="DW486" s="471"/>
      <c r="DX486" s="478"/>
      <c r="DY486" s="449"/>
      <c r="DZ486" s="449"/>
      <c r="EA486" s="473"/>
      <c r="EB486" s="471"/>
      <c r="EC486" s="471"/>
      <c r="ED486" s="471"/>
      <c r="EE486" s="478"/>
      <c r="EF486" s="449"/>
      <c r="EG486" s="449"/>
      <c r="EH486" s="473"/>
      <c r="EI486" s="471"/>
      <c r="EJ486" s="471"/>
      <c r="EK486" s="471"/>
      <c r="EL486" s="478"/>
      <c r="EM486" s="449"/>
      <c r="EN486" s="449"/>
      <c r="EO486" s="473"/>
      <c r="EP486" s="471"/>
      <c r="EQ486" s="471"/>
      <c r="ER486" s="471"/>
      <c r="ES486" s="478"/>
      <c r="ET486" s="449"/>
      <c r="EU486" s="449"/>
      <c r="EV486" s="473"/>
      <c r="EW486" s="471"/>
      <c r="EX486" s="471"/>
      <c r="EY486" s="471"/>
      <c r="EZ486" s="478"/>
      <c r="FA486" s="449"/>
      <c r="FB486" s="449"/>
      <c r="FC486" s="473"/>
      <c r="FD486" s="471"/>
      <c r="FE486" s="471"/>
      <c r="FF486" s="471"/>
      <c r="FG486" s="478"/>
      <c r="FH486" s="449"/>
      <c r="FI486" s="449"/>
      <c r="FJ486" s="473"/>
      <c r="FK486" s="471"/>
      <c r="FL486" s="471"/>
      <c r="FM486" s="471"/>
      <c r="FN486" s="478"/>
      <c r="FO486" s="449"/>
      <c r="FP486" s="449"/>
      <c r="FQ486" s="473"/>
      <c r="FR486" s="471"/>
      <c r="FS486" s="471"/>
      <c r="FT486" s="471"/>
      <c r="FU486" s="478"/>
      <c r="FV486" s="449"/>
      <c r="FW486" s="449"/>
      <c r="FX486" s="473"/>
      <c r="FY486" s="471"/>
      <c r="FZ486" s="471"/>
      <c r="GA486" s="471"/>
      <c r="GB486" s="478"/>
      <c r="GC486" s="449"/>
      <c r="GD486" s="449"/>
      <c r="GE486" s="473"/>
      <c r="GF486" s="471"/>
      <c r="GG486" s="471"/>
      <c r="GH486" s="471"/>
      <c r="GI486" s="478"/>
      <c r="GJ486" s="449"/>
      <c r="GK486" s="449"/>
      <c r="GL486" s="473"/>
      <c r="GM486" s="471"/>
      <c r="GN486" s="471"/>
      <c r="GO486" s="471"/>
      <c r="GP486" s="478"/>
      <c r="GQ486" s="449"/>
      <c r="GR486" s="449"/>
      <c r="GS486" s="473"/>
      <c r="GT486" s="471"/>
      <c r="GU486" s="471"/>
      <c r="GV486" s="471"/>
      <c r="GW486" s="478"/>
      <c r="GX486" s="449"/>
      <c r="GY486" s="449"/>
      <c r="GZ486" s="473"/>
      <c r="HA486" s="471"/>
      <c r="HB486" s="471"/>
      <c r="HC486" s="471"/>
      <c r="HD486" s="478"/>
      <c r="HE486" s="449"/>
      <c r="HF486" s="449"/>
      <c r="HG486" s="473"/>
      <c r="HH486" s="471"/>
      <c r="HI486" s="471"/>
      <c r="HJ486" s="471"/>
      <c r="HK486" s="478"/>
      <c r="HL486" s="449"/>
      <c r="HM486" s="449"/>
      <c r="HN486" s="473"/>
      <c r="HO486" s="471"/>
      <c r="HP486" s="471"/>
      <c r="HQ486" s="471"/>
      <c r="HR486" s="478"/>
      <c r="HS486" s="449"/>
      <c r="HT486" s="449"/>
      <c r="HU486" s="473"/>
      <c r="HV486" s="471"/>
      <c r="HW486" s="471"/>
      <c r="HX486" s="471"/>
      <c r="HY486" s="478"/>
      <c r="HZ486" s="449"/>
      <c r="IA486" s="449"/>
      <c r="IB486" s="473"/>
      <c r="IC486" s="471"/>
      <c r="ID486" s="471"/>
      <c r="IE486" s="471"/>
      <c r="IF486" s="478"/>
      <c r="IG486" s="449"/>
      <c r="IH486" s="449"/>
      <c r="II486" s="473"/>
      <c r="IJ486" s="471"/>
      <c r="IK486" s="471"/>
      <c r="IL486" s="471"/>
      <c r="IM486" s="478"/>
      <c r="IN486" s="449"/>
      <c r="IO486" s="449"/>
      <c r="IP486" s="473"/>
      <c r="IQ486" s="471"/>
      <c r="IR486" s="471"/>
      <c r="IS486" s="471"/>
      <c r="IT486" s="478"/>
      <c r="IU486" s="449"/>
      <c r="IV486" s="449"/>
      <c r="IW486" s="473"/>
      <c r="IX486" s="471"/>
      <c r="IY486" s="471"/>
      <c r="IZ486" s="471"/>
      <c r="JA486" s="478"/>
      <c r="JB486" s="449"/>
      <c r="JC486" s="449"/>
      <c r="JD486" s="473"/>
      <c r="JE486" s="471"/>
      <c r="JF486" s="471"/>
      <c r="JG486" s="471"/>
      <c r="JH486" s="478"/>
      <c r="JI486" s="449"/>
      <c r="JJ486" s="449"/>
      <c r="JK486" s="473"/>
      <c r="JL486" s="471"/>
      <c r="JM486" s="471"/>
      <c r="JN486" s="471"/>
      <c r="JO486" s="478"/>
      <c r="JP486" s="449"/>
      <c r="JQ486" s="449"/>
      <c r="JR486" s="473"/>
      <c r="JS486" s="471"/>
      <c r="JT486" s="471"/>
      <c r="JU486" s="471"/>
      <c r="JV486" s="478"/>
      <c r="JW486" s="449"/>
      <c r="JX486" s="449"/>
      <c r="JY486" s="473"/>
      <c r="JZ486" s="471"/>
      <c r="KA486" s="471"/>
      <c r="KB486" s="471"/>
      <c r="KC486" s="478"/>
      <c r="KD486" s="449"/>
      <c r="KE486" s="449"/>
      <c r="KF486" s="473"/>
      <c r="KG486" s="471"/>
      <c r="KH486" s="471"/>
      <c r="KI486" s="471"/>
      <c r="KJ486" s="478"/>
      <c r="KK486" s="449"/>
      <c r="KL486" s="449"/>
      <c r="KM486" s="473"/>
      <c r="KN486" s="471"/>
      <c r="KO486" s="471"/>
      <c r="KP486" s="471"/>
      <c r="KQ486" s="478"/>
      <c r="KR486" s="449"/>
      <c r="KS486" s="449"/>
      <c r="KT486" s="473"/>
      <c r="KU486" s="471"/>
      <c r="KV486" s="471"/>
      <c r="KW486" s="471"/>
      <c r="KX486" s="478"/>
      <c r="KY486" s="449"/>
      <c r="KZ486" s="449"/>
      <c r="LA486" s="473"/>
      <c r="LB486" s="471"/>
      <c r="LC486" s="471"/>
      <c r="LD486" s="471"/>
      <c r="LE486" s="478"/>
      <c r="LF486" s="449"/>
      <c r="LG486" s="449"/>
      <c r="LH486" s="473"/>
      <c r="LI486" s="471"/>
      <c r="LJ486" s="471"/>
      <c r="LK486" s="471"/>
      <c r="LL486" s="478"/>
      <c r="LM486" s="449"/>
      <c r="LN486" s="449"/>
      <c r="LO486" s="473"/>
      <c r="LP486" s="471"/>
      <c r="LQ486" s="471"/>
      <c r="LR486" s="471"/>
      <c r="LS486" s="478"/>
      <c r="LT486" s="449"/>
      <c r="LU486" s="449"/>
      <c r="LV486" s="473"/>
      <c r="LW486" s="471"/>
      <c r="LX486" s="471"/>
      <c r="LY486" s="471"/>
      <c r="LZ486" s="478"/>
      <c r="MA486" s="449"/>
      <c r="MB486" s="449"/>
      <c r="MC486" s="473"/>
      <c r="MD486" s="471"/>
      <c r="ME486" s="471"/>
      <c r="MF486" s="471"/>
      <c r="MG486" s="478"/>
      <c r="MH486" s="449"/>
      <c r="MI486" s="449"/>
      <c r="MJ486" s="473"/>
      <c r="MK486" s="471"/>
      <c r="ML486" s="471"/>
      <c r="MM486" s="471"/>
      <c r="MN486" s="478"/>
    </row>
    <row r="487" spans="2:352" hidden="1">
      <c r="B487" s="333">
        <v>248</v>
      </c>
      <c r="C487" s="449"/>
      <c r="D487" s="449"/>
      <c r="E487" s="473"/>
      <c r="F487" s="471"/>
      <c r="G487" s="471"/>
      <c r="H487" s="471"/>
      <c r="I487" s="478"/>
      <c r="J487" s="449"/>
      <c r="K487" s="449"/>
      <c r="L487" s="473"/>
      <c r="M487" s="471"/>
      <c r="N487" s="471"/>
      <c r="O487" s="471"/>
      <c r="P487" s="478"/>
      <c r="Q487" s="449"/>
      <c r="R487" s="449"/>
      <c r="S487" s="473"/>
      <c r="T487" s="471"/>
      <c r="U487" s="471"/>
      <c r="V487" s="471"/>
      <c r="W487" s="478"/>
      <c r="X487" s="449"/>
      <c r="Y487" s="449"/>
      <c r="Z487" s="473"/>
      <c r="AA487" s="471"/>
      <c r="AB487" s="471"/>
      <c r="AC487" s="471"/>
      <c r="AD487" s="478"/>
      <c r="AE487" s="449"/>
      <c r="AF487" s="449"/>
      <c r="AG487" s="473"/>
      <c r="AH487" s="471"/>
      <c r="AI487" s="471"/>
      <c r="AJ487" s="471"/>
      <c r="AK487" s="478"/>
      <c r="AL487" s="449"/>
      <c r="AM487" s="449"/>
      <c r="AN487" s="473"/>
      <c r="AO487" s="471"/>
      <c r="AP487" s="471"/>
      <c r="AQ487" s="471"/>
      <c r="AR487" s="478"/>
      <c r="AS487" s="449"/>
      <c r="AT487" s="449"/>
      <c r="AU487" s="473"/>
      <c r="AV487" s="471"/>
      <c r="AW487" s="471"/>
      <c r="AX487" s="471"/>
      <c r="AY487" s="478"/>
      <c r="AZ487" s="449"/>
      <c r="BA487" s="449"/>
      <c r="BB487" s="473"/>
      <c r="BC487" s="471"/>
      <c r="BD487" s="471"/>
      <c r="BE487" s="471"/>
      <c r="BF487" s="478"/>
      <c r="BG487" s="449"/>
      <c r="BH487" s="449"/>
      <c r="BI487" s="473"/>
      <c r="BJ487" s="471"/>
      <c r="BK487" s="471"/>
      <c r="BL487" s="471"/>
      <c r="BM487" s="478"/>
      <c r="BN487" s="449"/>
      <c r="BO487" s="449"/>
      <c r="BP487" s="473"/>
      <c r="BQ487" s="471"/>
      <c r="BR487" s="471"/>
      <c r="BS487" s="471"/>
      <c r="BT487" s="478"/>
      <c r="BU487" s="449"/>
      <c r="BV487" s="449"/>
      <c r="BW487" s="473"/>
      <c r="BX487" s="471"/>
      <c r="BY487" s="471"/>
      <c r="BZ487" s="471"/>
      <c r="CA487" s="478"/>
      <c r="CB487" s="449"/>
      <c r="CC487" s="449"/>
      <c r="CD487" s="473"/>
      <c r="CE487" s="471"/>
      <c r="CF487" s="471"/>
      <c r="CG487" s="471"/>
      <c r="CH487" s="478"/>
      <c r="CI487" s="449"/>
      <c r="CJ487" s="449"/>
      <c r="CK487" s="473"/>
      <c r="CL487" s="471"/>
      <c r="CM487" s="471"/>
      <c r="CN487" s="471"/>
      <c r="CO487" s="478"/>
      <c r="CP487" s="449"/>
      <c r="CQ487" s="449"/>
      <c r="CR487" s="473"/>
      <c r="CS487" s="471"/>
      <c r="CT487" s="471"/>
      <c r="CU487" s="471"/>
      <c r="CV487" s="478"/>
      <c r="CW487" s="449"/>
      <c r="CX487" s="449"/>
      <c r="CY487" s="473"/>
      <c r="CZ487" s="471"/>
      <c r="DA487" s="471"/>
      <c r="DB487" s="471"/>
      <c r="DC487" s="478"/>
      <c r="DD487" s="449"/>
      <c r="DE487" s="449"/>
      <c r="DF487" s="473"/>
      <c r="DG487" s="471"/>
      <c r="DH487" s="471"/>
      <c r="DI487" s="471"/>
      <c r="DJ487" s="478"/>
      <c r="DK487" s="449"/>
      <c r="DL487" s="449"/>
      <c r="DM487" s="473"/>
      <c r="DN487" s="471"/>
      <c r="DO487" s="471"/>
      <c r="DP487" s="471"/>
      <c r="DQ487" s="478"/>
      <c r="DR487" s="449"/>
      <c r="DS487" s="449"/>
      <c r="DT487" s="473"/>
      <c r="DU487" s="471"/>
      <c r="DV487" s="471"/>
      <c r="DW487" s="471"/>
      <c r="DX487" s="478"/>
      <c r="DY487" s="449"/>
      <c r="DZ487" s="449"/>
      <c r="EA487" s="473"/>
      <c r="EB487" s="471"/>
      <c r="EC487" s="471"/>
      <c r="ED487" s="471"/>
      <c r="EE487" s="478"/>
      <c r="EF487" s="449"/>
      <c r="EG487" s="449"/>
      <c r="EH487" s="473"/>
      <c r="EI487" s="471"/>
      <c r="EJ487" s="471"/>
      <c r="EK487" s="471"/>
      <c r="EL487" s="478"/>
      <c r="EM487" s="449"/>
      <c r="EN487" s="449"/>
      <c r="EO487" s="473"/>
      <c r="EP487" s="471"/>
      <c r="EQ487" s="471"/>
      <c r="ER487" s="471"/>
      <c r="ES487" s="478"/>
      <c r="ET487" s="449"/>
      <c r="EU487" s="449"/>
      <c r="EV487" s="473"/>
      <c r="EW487" s="471"/>
      <c r="EX487" s="471"/>
      <c r="EY487" s="471"/>
      <c r="EZ487" s="478"/>
      <c r="FA487" s="449"/>
      <c r="FB487" s="449"/>
      <c r="FC487" s="473"/>
      <c r="FD487" s="471"/>
      <c r="FE487" s="471"/>
      <c r="FF487" s="471"/>
      <c r="FG487" s="478"/>
      <c r="FH487" s="449"/>
      <c r="FI487" s="449"/>
      <c r="FJ487" s="473"/>
      <c r="FK487" s="471"/>
      <c r="FL487" s="471"/>
      <c r="FM487" s="471"/>
      <c r="FN487" s="478"/>
      <c r="FO487" s="449"/>
      <c r="FP487" s="449"/>
      <c r="FQ487" s="473"/>
      <c r="FR487" s="471"/>
      <c r="FS487" s="471"/>
      <c r="FT487" s="471"/>
      <c r="FU487" s="478"/>
      <c r="FV487" s="449"/>
      <c r="FW487" s="449"/>
      <c r="FX487" s="473"/>
      <c r="FY487" s="471"/>
      <c r="FZ487" s="471"/>
      <c r="GA487" s="471"/>
      <c r="GB487" s="478"/>
      <c r="GC487" s="449"/>
      <c r="GD487" s="449"/>
      <c r="GE487" s="473"/>
      <c r="GF487" s="471"/>
      <c r="GG487" s="471"/>
      <c r="GH487" s="471"/>
      <c r="GI487" s="478"/>
      <c r="GJ487" s="449"/>
      <c r="GK487" s="449"/>
      <c r="GL487" s="473"/>
      <c r="GM487" s="471"/>
      <c r="GN487" s="471"/>
      <c r="GO487" s="471"/>
      <c r="GP487" s="478"/>
      <c r="GQ487" s="449"/>
      <c r="GR487" s="449"/>
      <c r="GS487" s="473"/>
      <c r="GT487" s="471"/>
      <c r="GU487" s="471"/>
      <c r="GV487" s="471"/>
      <c r="GW487" s="478"/>
      <c r="GX487" s="449"/>
      <c r="GY487" s="449"/>
      <c r="GZ487" s="473"/>
      <c r="HA487" s="471"/>
      <c r="HB487" s="471"/>
      <c r="HC487" s="471"/>
      <c r="HD487" s="478"/>
      <c r="HE487" s="449"/>
      <c r="HF487" s="449"/>
      <c r="HG487" s="473"/>
      <c r="HH487" s="471"/>
      <c r="HI487" s="471"/>
      <c r="HJ487" s="471"/>
      <c r="HK487" s="478"/>
      <c r="HL487" s="449"/>
      <c r="HM487" s="449"/>
      <c r="HN487" s="473"/>
      <c r="HO487" s="471"/>
      <c r="HP487" s="471"/>
      <c r="HQ487" s="471"/>
      <c r="HR487" s="478"/>
      <c r="HS487" s="449"/>
      <c r="HT487" s="449"/>
      <c r="HU487" s="473"/>
      <c r="HV487" s="471"/>
      <c r="HW487" s="471"/>
      <c r="HX487" s="471"/>
      <c r="HY487" s="478"/>
      <c r="HZ487" s="449"/>
      <c r="IA487" s="449"/>
      <c r="IB487" s="473"/>
      <c r="IC487" s="471"/>
      <c r="ID487" s="471"/>
      <c r="IE487" s="471"/>
      <c r="IF487" s="478"/>
      <c r="IG487" s="449"/>
      <c r="IH487" s="449"/>
      <c r="II487" s="473"/>
      <c r="IJ487" s="471"/>
      <c r="IK487" s="471"/>
      <c r="IL487" s="471"/>
      <c r="IM487" s="478"/>
      <c r="IN487" s="449"/>
      <c r="IO487" s="449"/>
      <c r="IP487" s="473"/>
      <c r="IQ487" s="471"/>
      <c r="IR487" s="471"/>
      <c r="IS487" s="471"/>
      <c r="IT487" s="478"/>
      <c r="IU487" s="449"/>
      <c r="IV487" s="449"/>
      <c r="IW487" s="473"/>
      <c r="IX487" s="471"/>
      <c r="IY487" s="471"/>
      <c r="IZ487" s="471"/>
      <c r="JA487" s="478"/>
      <c r="JB487" s="449"/>
      <c r="JC487" s="449"/>
      <c r="JD487" s="473"/>
      <c r="JE487" s="471"/>
      <c r="JF487" s="471"/>
      <c r="JG487" s="471"/>
      <c r="JH487" s="478"/>
      <c r="JI487" s="449"/>
      <c r="JJ487" s="449"/>
      <c r="JK487" s="473"/>
      <c r="JL487" s="471"/>
      <c r="JM487" s="471"/>
      <c r="JN487" s="471"/>
      <c r="JO487" s="478"/>
      <c r="JP487" s="449"/>
      <c r="JQ487" s="449"/>
      <c r="JR487" s="473"/>
      <c r="JS487" s="471"/>
      <c r="JT487" s="471"/>
      <c r="JU487" s="471"/>
      <c r="JV487" s="478"/>
      <c r="JW487" s="449"/>
      <c r="JX487" s="449"/>
      <c r="JY487" s="473"/>
      <c r="JZ487" s="471"/>
      <c r="KA487" s="471"/>
      <c r="KB487" s="471"/>
      <c r="KC487" s="478"/>
      <c r="KD487" s="449"/>
      <c r="KE487" s="449"/>
      <c r="KF487" s="473"/>
      <c r="KG487" s="471"/>
      <c r="KH487" s="471"/>
      <c r="KI487" s="471"/>
      <c r="KJ487" s="478"/>
      <c r="KK487" s="449"/>
      <c r="KL487" s="449"/>
      <c r="KM487" s="473"/>
      <c r="KN487" s="471"/>
      <c r="KO487" s="471"/>
      <c r="KP487" s="471"/>
      <c r="KQ487" s="478"/>
      <c r="KR487" s="449"/>
      <c r="KS487" s="449"/>
      <c r="KT487" s="473"/>
      <c r="KU487" s="471"/>
      <c r="KV487" s="471"/>
      <c r="KW487" s="471"/>
      <c r="KX487" s="478"/>
      <c r="KY487" s="449"/>
      <c r="KZ487" s="449"/>
      <c r="LA487" s="473"/>
      <c r="LB487" s="471"/>
      <c r="LC487" s="471"/>
      <c r="LD487" s="471"/>
      <c r="LE487" s="478"/>
      <c r="LF487" s="449"/>
      <c r="LG487" s="449"/>
      <c r="LH487" s="473"/>
      <c r="LI487" s="471"/>
      <c r="LJ487" s="471"/>
      <c r="LK487" s="471"/>
      <c r="LL487" s="478"/>
      <c r="LM487" s="449"/>
      <c r="LN487" s="449"/>
      <c r="LO487" s="473"/>
      <c r="LP487" s="471"/>
      <c r="LQ487" s="471"/>
      <c r="LR487" s="471"/>
      <c r="LS487" s="478"/>
      <c r="LT487" s="449"/>
      <c r="LU487" s="449"/>
      <c r="LV487" s="473"/>
      <c r="LW487" s="471"/>
      <c r="LX487" s="471"/>
      <c r="LY487" s="471"/>
      <c r="LZ487" s="478"/>
      <c r="MA487" s="449"/>
      <c r="MB487" s="449"/>
      <c r="MC487" s="473"/>
      <c r="MD487" s="471"/>
      <c r="ME487" s="471"/>
      <c r="MF487" s="471"/>
      <c r="MG487" s="478"/>
      <c r="MH487" s="449"/>
      <c r="MI487" s="449"/>
      <c r="MJ487" s="473"/>
      <c r="MK487" s="471"/>
      <c r="ML487" s="471"/>
      <c r="MM487" s="471"/>
      <c r="MN487" s="478"/>
    </row>
    <row r="488" spans="2:352" hidden="1">
      <c r="B488" s="333">
        <v>249</v>
      </c>
      <c r="C488" s="449"/>
      <c r="D488" s="449"/>
      <c r="E488" s="473"/>
      <c r="F488" s="471"/>
      <c r="G488" s="471"/>
      <c r="H488" s="471"/>
      <c r="I488" s="478"/>
      <c r="J488" s="449"/>
      <c r="K488" s="449"/>
      <c r="L488" s="473"/>
      <c r="M488" s="471"/>
      <c r="N488" s="471"/>
      <c r="O488" s="471"/>
      <c r="P488" s="478"/>
      <c r="Q488" s="449"/>
      <c r="R488" s="449"/>
      <c r="S488" s="473"/>
      <c r="T488" s="471"/>
      <c r="U488" s="471"/>
      <c r="V488" s="471"/>
      <c r="W488" s="478"/>
      <c r="X488" s="449"/>
      <c r="Y488" s="449"/>
      <c r="Z488" s="473"/>
      <c r="AA488" s="471"/>
      <c r="AB488" s="471"/>
      <c r="AC488" s="471"/>
      <c r="AD488" s="478"/>
      <c r="AE488" s="449"/>
      <c r="AF488" s="449"/>
      <c r="AG488" s="473"/>
      <c r="AH488" s="471"/>
      <c r="AI488" s="471"/>
      <c r="AJ488" s="471"/>
      <c r="AK488" s="478"/>
      <c r="AL488" s="449"/>
      <c r="AM488" s="449"/>
      <c r="AN488" s="473"/>
      <c r="AO488" s="471"/>
      <c r="AP488" s="471"/>
      <c r="AQ488" s="471"/>
      <c r="AR488" s="478"/>
      <c r="AS488" s="449"/>
      <c r="AT488" s="449"/>
      <c r="AU488" s="473"/>
      <c r="AV488" s="471"/>
      <c r="AW488" s="471"/>
      <c r="AX488" s="471"/>
      <c r="AY488" s="478"/>
      <c r="AZ488" s="449"/>
      <c r="BA488" s="449"/>
      <c r="BB488" s="473"/>
      <c r="BC488" s="471"/>
      <c r="BD488" s="471"/>
      <c r="BE488" s="471"/>
      <c r="BF488" s="478"/>
      <c r="BG488" s="449"/>
      <c r="BH488" s="449"/>
      <c r="BI488" s="473"/>
      <c r="BJ488" s="471"/>
      <c r="BK488" s="471"/>
      <c r="BL488" s="471"/>
      <c r="BM488" s="478"/>
      <c r="BN488" s="449"/>
      <c r="BO488" s="449"/>
      <c r="BP488" s="473"/>
      <c r="BQ488" s="471"/>
      <c r="BR488" s="471"/>
      <c r="BS488" s="471"/>
      <c r="BT488" s="478"/>
      <c r="BU488" s="449"/>
      <c r="BV488" s="449"/>
      <c r="BW488" s="473"/>
      <c r="BX488" s="471"/>
      <c r="BY488" s="471"/>
      <c r="BZ488" s="471"/>
      <c r="CA488" s="478"/>
      <c r="CB488" s="449"/>
      <c r="CC488" s="449"/>
      <c r="CD488" s="473"/>
      <c r="CE488" s="471"/>
      <c r="CF488" s="471"/>
      <c r="CG488" s="471"/>
      <c r="CH488" s="478"/>
      <c r="CI488" s="449"/>
      <c r="CJ488" s="449"/>
      <c r="CK488" s="473"/>
      <c r="CL488" s="471"/>
      <c r="CM488" s="471"/>
      <c r="CN488" s="471"/>
      <c r="CO488" s="478"/>
      <c r="CP488" s="449"/>
      <c r="CQ488" s="449"/>
      <c r="CR488" s="473"/>
      <c r="CS488" s="471"/>
      <c r="CT488" s="471"/>
      <c r="CU488" s="471"/>
      <c r="CV488" s="478"/>
      <c r="CW488" s="449"/>
      <c r="CX488" s="449"/>
      <c r="CY488" s="473"/>
      <c r="CZ488" s="471"/>
      <c r="DA488" s="471"/>
      <c r="DB488" s="471"/>
      <c r="DC488" s="478"/>
      <c r="DD488" s="449"/>
      <c r="DE488" s="449"/>
      <c r="DF488" s="473"/>
      <c r="DG488" s="471"/>
      <c r="DH488" s="471"/>
      <c r="DI488" s="471"/>
      <c r="DJ488" s="478"/>
      <c r="DK488" s="449"/>
      <c r="DL488" s="449"/>
      <c r="DM488" s="473"/>
      <c r="DN488" s="471"/>
      <c r="DO488" s="471"/>
      <c r="DP488" s="471"/>
      <c r="DQ488" s="478"/>
      <c r="DR488" s="449"/>
      <c r="DS488" s="449"/>
      <c r="DT488" s="473"/>
      <c r="DU488" s="471"/>
      <c r="DV488" s="471"/>
      <c r="DW488" s="471"/>
      <c r="DX488" s="478"/>
      <c r="DY488" s="449"/>
      <c r="DZ488" s="449"/>
      <c r="EA488" s="473"/>
      <c r="EB488" s="471"/>
      <c r="EC488" s="471"/>
      <c r="ED488" s="471"/>
      <c r="EE488" s="478"/>
      <c r="EF488" s="449"/>
      <c r="EG488" s="449"/>
      <c r="EH488" s="473"/>
      <c r="EI488" s="471"/>
      <c r="EJ488" s="471"/>
      <c r="EK488" s="471"/>
      <c r="EL488" s="478"/>
      <c r="EM488" s="449"/>
      <c r="EN488" s="449"/>
      <c r="EO488" s="473"/>
      <c r="EP488" s="471"/>
      <c r="EQ488" s="471"/>
      <c r="ER488" s="471"/>
      <c r="ES488" s="478"/>
      <c r="ET488" s="449"/>
      <c r="EU488" s="449"/>
      <c r="EV488" s="473"/>
      <c r="EW488" s="471"/>
      <c r="EX488" s="471"/>
      <c r="EY488" s="471"/>
      <c r="EZ488" s="478"/>
      <c r="FA488" s="449"/>
      <c r="FB488" s="449"/>
      <c r="FC488" s="473"/>
      <c r="FD488" s="471"/>
      <c r="FE488" s="471"/>
      <c r="FF488" s="471"/>
      <c r="FG488" s="478"/>
      <c r="FH488" s="449"/>
      <c r="FI488" s="449"/>
      <c r="FJ488" s="473"/>
      <c r="FK488" s="471"/>
      <c r="FL488" s="471"/>
      <c r="FM488" s="471"/>
      <c r="FN488" s="478"/>
      <c r="FO488" s="449"/>
      <c r="FP488" s="449"/>
      <c r="FQ488" s="473"/>
      <c r="FR488" s="471"/>
      <c r="FS488" s="471"/>
      <c r="FT488" s="471"/>
      <c r="FU488" s="478"/>
      <c r="FV488" s="449"/>
      <c r="FW488" s="449"/>
      <c r="FX488" s="473"/>
      <c r="FY488" s="471"/>
      <c r="FZ488" s="471"/>
      <c r="GA488" s="471"/>
      <c r="GB488" s="478"/>
      <c r="GC488" s="449"/>
      <c r="GD488" s="449"/>
      <c r="GE488" s="473"/>
      <c r="GF488" s="471"/>
      <c r="GG488" s="471"/>
      <c r="GH488" s="471"/>
      <c r="GI488" s="478"/>
      <c r="GJ488" s="449"/>
      <c r="GK488" s="449"/>
      <c r="GL488" s="473"/>
      <c r="GM488" s="471"/>
      <c r="GN488" s="471"/>
      <c r="GO488" s="471"/>
      <c r="GP488" s="478"/>
      <c r="GQ488" s="449"/>
      <c r="GR488" s="449"/>
      <c r="GS488" s="473"/>
      <c r="GT488" s="471"/>
      <c r="GU488" s="471"/>
      <c r="GV488" s="471"/>
      <c r="GW488" s="478"/>
      <c r="GX488" s="449"/>
      <c r="GY488" s="449"/>
      <c r="GZ488" s="473"/>
      <c r="HA488" s="471"/>
      <c r="HB488" s="471"/>
      <c r="HC488" s="471"/>
      <c r="HD488" s="478"/>
      <c r="HE488" s="449"/>
      <c r="HF488" s="449"/>
      <c r="HG488" s="473"/>
      <c r="HH488" s="471"/>
      <c r="HI488" s="471"/>
      <c r="HJ488" s="471"/>
      <c r="HK488" s="478"/>
      <c r="HL488" s="449"/>
      <c r="HM488" s="449"/>
      <c r="HN488" s="473"/>
      <c r="HO488" s="471"/>
      <c r="HP488" s="471"/>
      <c r="HQ488" s="471"/>
      <c r="HR488" s="478"/>
      <c r="HS488" s="449"/>
      <c r="HT488" s="449"/>
      <c r="HU488" s="473"/>
      <c r="HV488" s="471"/>
      <c r="HW488" s="471"/>
      <c r="HX488" s="471"/>
      <c r="HY488" s="478"/>
      <c r="HZ488" s="449"/>
      <c r="IA488" s="449"/>
      <c r="IB488" s="473"/>
      <c r="IC488" s="471"/>
      <c r="ID488" s="471"/>
      <c r="IE488" s="471"/>
      <c r="IF488" s="478"/>
      <c r="IG488" s="449"/>
      <c r="IH488" s="449"/>
      <c r="II488" s="473"/>
      <c r="IJ488" s="471"/>
      <c r="IK488" s="471"/>
      <c r="IL488" s="471"/>
      <c r="IM488" s="478"/>
      <c r="IN488" s="449"/>
      <c r="IO488" s="449"/>
      <c r="IP488" s="473"/>
      <c r="IQ488" s="471"/>
      <c r="IR488" s="471"/>
      <c r="IS488" s="471"/>
      <c r="IT488" s="478"/>
      <c r="IU488" s="449"/>
      <c r="IV488" s="449"/>
      <c r="IW488" s="473"/>
      <c r="IX488" s="471"/>
      <c r="IY488" s="471"/>
      <c r="IZ488" s="471"/>
      <c r="JA488" s="478"/>
      <c r="JB488" s="449"/>
      <c r="JC488" s="449"/>
      <c r="JD488" s="473"/>
      <c r="JE488" s="471"/>
      <c r="JF488" s="471"/>
      <c r="JG488" s="471"/>
      <c r="JH488" s="478"/>
      <c r="JI488" s="449"/>
      <c r="JJ488" s="449"/>
      <c r="JK488" s="473"/>
      <c r="JL488" s="471"/>
      <c r="JM488" s="471"/>
      <c r="JN488" s="471"/>
      <c r="JO488" s="478"/>
      <c r="JP488" s="449"/>
      <c r="JQ488" s="449"/>
      <c r="JR488" s="473"/>
      <c r="JS488" s="471"/>
      <c r="JT488" s="471"/>
      <c r="JU488" s="471"/>
      <c r="JV488" s="478"/>
      <c r="JW488" s="449"/>
      <c r="JX488" s="449"/>
      <c r="JY488" s="473"/>
      <c r="JZ488" s="471"/>
      <c r="KA488" s="471"/>
      <c r="KB488" s="471"/>
      <c r="KC488" s="478"/>
      <c r="KD488" s="449"/>
      <c r="KE488" s="449"/>
      <c r="KF488" s="473"/>
      <c r="KG488" s="471"/>
      <c r="KH488" s="471"/>
      <c r="KI488" s="471"/>
      <c r="KJ488" s="478"/>
      <c r="KK488" s="449"/>
      <c r="KL488" s="449"/>
      <c r="KM488" s="473"/>
      <c r="KN488" s="471"/>
      <c r="KO488" s="471"/>
      <c r="KP488" s="471"/>
      <c r="KQ488" s="478"/>
      <c r="KR488" s="449"/>
      <c r="KS488" s="449"/>
      <c r="KT488" s="473"/>
      <c r="KU488" s="471"/>
      <c r="KV488" s="471"/>
      <c r="KW488" s="471"/>
      <c r="KX488" s="478"/>
      <c r="KY488" s="449"/>
      <c r="KZ488" s="449"/>
      <c r="LA488" s="473"/>
      <c r="LB488" s="471"/>
      <c r="LC488" s="471"/>
      <c r="LD488" s="471"/>
      <c r="LE488" s="478"/>
      <c r="LF488" s="449"/>
      <c r="LG488" s="449"/>
      <c r="LH488" s="473"/>
      <c r="LI488" s="471"/>
      <c r="LJ488" s="471"/>
      <c r="LK488" s="471"/>
      <c r="LL488" s="478"/>
      <c r="LM488" s="449"/>
      <c r="LN488" s="449"/>
      <c r="LO488" s="473"/>
      <c r="LP488" s="471"/>
      <c r="LQ488" s="471"/>
      <c r="LR488" s="471"/>
      <c r="LS488" s="478"/>
      <c r="LT488" s="449"/>
      <c r="LU488" s="449"/>
      <c r="LV488" s="473"/>
      <c r="LW488" s="471"/>
      <c r="LX488" s="471"/>
      <c r="LY488" s="471"/>
      <c r="LZ488" s="478"/>
      <c r="MA488" s="449"/>
      <c r="MB488" s="449"/>
      <c r="MC488" s="473"/>
      <c r="MD488" s="471"/>
      <c r="ME488" s="471"/>
      <c r="MF488" s="471"/>
      <c r="MG488" s="478"/>
      <c r="MH488" s="449"/>
      <c r="MI488" s="449"/>
      <c r="MJ488" s="473"/>
      <c r="MK488" s="471"/>
      <c r="ML488" s="471"/>
      <c r="MM488" s="471"/>
      <c r="MN488" s="478"/>
    </row>
    <row r="489" spans="2:352" hidden="1">
      <c r="B489" s="333">
        <v>250</v>
      </c>
      <c r="C489" s="449"/>
      <c r="D489" s="449"/>
      <c r="E489" s="473"/>
      <c r="F489" s="471"/>
      <c r="G489" s="471"/>
      <c r="H489" s="471"/>
      <c r="I489" s="478"/>
      <c r="J489" s="449"/>
      <c r="K489" s="449"/>
      <c r="L489" s="473"/>
      <c r="M489" s="471"/>
      <c r="N489" s="471"/>
      <c r="O489" s="471"/>
      <c r="P489" s="478"/>
      <c r="Q489" s="449"/>
      <c r="R489" s="449"/>
      <c r="S489" s="473"/>
      <c r="T489" s="471"/>
      <c r="U489" s="471"/>
      <c r="V489" s="471"/>
      <c r="W489" s="478"/>
      <c r="X489" s="449"/>
      <c r="Y489" s="449"/>
      <c r="Z489" s="473"/>
      <c r="AA489" s="471"/>
      <c r="AB489" s="471"/>
      <c r="AC489" s="471"/>
      <c r="AD489" s="478"/>
      <c r="AE489" s="449"/>
      <c r="AF489" s="449"/>
      <c r="AG489" s="473"/>
      <c r="AH489" s="471"/>
      <c r="AI489" s="471"/>
      <c r="AJ489" s="471"/>
      <c r="AK489" s="478"/>
      <c r="AL489" s="449"/>
      <c r="AM489" s="449"/>
      <c r="AN489" s="473"/>
      <c r="AO489" s="471"/>
      <c r="AP489" s="471"/>
      <c r="AQ489" s="471"/>
      <c r="AR489" s="478"/>
      <c r="AS489" s="449"/>
      <c r="AT489" s="449"/>
      <c r="AU489" s="473"/>
      <c r="AV489" s="471"/>
      <c r="AW489" s="471"/>
      <c r="AX489" s="471"/>
      <c r="AY489" s="478"/>
      <c r="AZ489" s="449"/>
      <c r="BA489" s="449"/>
      <c r="BB489" s="473"/>
      <c r="BC489" s="471"/>
      <c r="BD489" s="471"/>
      <c r="BE489" s="471"/>
      <c r="BF489" s="478"/>
      <c r="BG489" s="449"/>
      <c r="BH489" s="449"/>
      <c r="BI489" s="473"/>
      <c r="BJ489" s="471"/>
      <c r="BK489" s="471"/>
      <c r="BL489" s="471"/>
      <c r="BM489" s="478"/>
      <c r="BN489" s="449"/>
      <c r="BO489" s="449"/>
      <c r="BP489" s="473"/>
      <c r="BQ489" s="471"/>
      <c r="BR489" s="471"/>
      <c r="BS489" s="471"/>
      <c r="BT489" s="478"/>
      <c r="BU489" s="449"/>
      <c r="BV489" s="449"/>
      <c r="BW489" s="473"/>
      <c r="BX489" s="471"/>
      <c r="BY489" s="471"/>
      <c r="BZ489" s="471"/>
      <c r="CA489" s="478"/>
      <c r="CB489" s="449"/>
      <c r="CC489" s="449"/>
      <c r="CD489" s="473"/>
      <c r="CE489" s="471"/>
      <c r="CF489" s="471"/>
      <c r="CG489" s="471"/>
      <c r="CH489" s="478"/>
      <c r="CI489" s="449"/>
      <c r="CJ489" s="449"/>
      <c r="CK489" s="473"/>
      <c r="CL489" s="471"/>
      <c r="CM489" s="471"/>
      <c r="CN489" s="471"/>
      <c r="CO489" s="478"/>
      <c r="CP489" s="449"/>
      <c r="CQ489" s="449"/>
      <c r="CR489" s="473"/>
      <c r="CS489" s="471"/>
      <c r="CT489" s="471"/>
      <c r="CU489" s="471"/>
      <c r="CV489" s="478"/>
      <c r="CW489" s="449"/>
      <c r="CX489" s="449"/>
      <c r="CY489" s="473"/>
      <c r="CZ489" s="471"/>
      <c r="DA489" s="471"/>
      <c r="DB489" s="471"/>
      <c r="DC489" s="478"/>
      <c r="DD489" s="449"/>
      <c r="DE489" s="449"/>
      <c r="DF489" s="473"/>
      <c r="DG489" s="471"/>
      <c r="DH489" s="471"/>
      <c r="DI489" s="471"/>
      <c r="DJ489" s="478"/>
      <c r="DK489" s="449"/>
      <c r="DL489" s="449"/>
      <c r="DM489" s="473"/>
      <c r="DN489" s="471"/>
      <c r="DO489" s="471"/>
      <c r="DP489" s="471"/>
      <c r="DQ489" s="478"/>
      <c r="DR489" s="449"/>
      <c r="DS489" s="449"/>
      <c r="DT489" s="473"/>
      <c r="DU489" s="471"/>
      <c r="DV489" s="471"/>
      <c r="DW489" s="471"/>
      <c r="DX489" s="478"/>
      <c r="DY489" s="449"/>
      <c r="DZ489" s="449"/>
      <c r="EA489" s="473"/>
      <c r="EB489" s="471"/>
      <c r="EC489" s="471"/>
      <c r="ED489" s="471"/>
      <c r="EE489" s="478"/>
      <c r="EF489" s="449"/>
      <c r="EG489" s="449"/>
      <c r="EH489" s="473"/>
      <c r="EI489" s="471"/>
      <c r="EJ489" s="471"/>
      <c r="EK489" s="471"/>
      <c r="EL489" s="478"/>
      <c r="EM489" s="449"/>
      <c r="EN489" s="449"/>
      <c r="EO489" s="473"/>
      <c r="EP489" s="471"/>
      <c r="EQ489" s="471"/>
      <c r="ER489" s="471"/>
      <c r="ES489" s="478"/>
      <c r="ET489" s="449"/>
      <c r="EU489" s="449"/>
      <c r="EV489" s="473"/>
      <c r="EW489" s="471"/>
      <c r="EX489" s="471"/>
      <c r="EY489" s="471"/>
      <c r="EZ489" s="478"/>
      <c r="FA489" s="449"/>
      <c r="FB489" s="449"/>
      <c r="FC489" s="473"/>
      <c r="FD489" s="471"/>
      <c r="FE489" s="471"/>
      <c r="FF489" s="471"/>
      <c r="FG489" s="478"/>
      <c r="FH489" s="449"/>
      <c r="FI489" s="449"/>
      <c r="FJ489" s="473"/>
      <c r="FK489" s="471"/>
      <c r="FL489" s="471"/>
      <c r="FM489" s="471"/>
      <c r="FN489" s="478"/>
      <c r="FO489" s="449"/>
      <c r="FP489" s="449"/>
      <c r="FQ489" s="473"/>
      <c r="FR489" s="471"/>
      <c r="FS489" s="471"/>
      <c r="FT489" s="471"/>
      <c r="FU489" s="478"/>
      <c r="FV489" s="449"/>
      <c r="FW489" s="449"/>
      <c r="FX489" s="473"/>
      <c r="FY489" s="471"/>
      <c r="FZ489" s="471"/>
      <c r="GA489" s="471"/>
      <c r="GB489" s="478"/>
      <c r="GC489" s="449"/>
      <c r="GD489" s="449"/>
      <c r="GE489" s="473"/>
      <c r="GF489" s="471"/>
      <c r="GG489" s="471"/>
      <c r="GH489" s="471"/>
      <c r="GI489" s="478"/>
      <c r="GJ489" s="449"/>
      <c r="GK489" s="449"/>
      <c r="GL489" s="473"/>
      <c r="GM489" s="471"/>
      <c r="GN489" s="471"/>
      <c r="GO489" s="471"/>
      <c r="GP489" s="478"/>
      <c r="GQ489" s="449"/>
      <c r="GR489" s="449"/>
      <c r="GS489" s="473"/>
      <c r="GT489" s="471"/>
      <c r="GU489" s="471"/>
      <c r="GV489" s="471"/>
      <c r="GW489" s="478"/>
      <c r="GX489" s="449"/>
      <c r="GY489" s="449"/>
      <c r="GZ489" s="473"/>
      <c r="HA489" s="471"/>
      <c r="HB489" s="471"/>
      <c r="HC489" s="471"/>
      <c r="HD489" s="478"/>
      <c r="HE489" s="449"/>
      <c r="HF489" s="449"/>
      <c r="HG489" s="473"/>
      <c r="HH489" s="471"/>
      <c r="HI489" s="471"/>
      <c r="HJ489" s="471"/>
      <c r="HK489" s="478"/>
      <c r="HL489" s="449"/>
      <c r="HM489" s="449"/>
      <c r="HN489" s="473"/>
      <c r="HO489" s="471"/>
      <c r="HP489" s="471"/>
      <c r="HQ489" s="471"/>
      <c r="HR489" s="478"/>
      <c r="HS489" s="449"/>
      <c r="HT489" s="449"/>
      <c r="HU489" s="473"/>
      <c r="HV489" s="471"/>
      <c r="HW489" s="471"/>
      <c r="HX489" s="471"/>
      <c r="HY489" s="478"/>
      <c r="HZ489" s="449"/>
      <c r="IA489" s="449"/>
      <c r="IB489" s="473"/>
      <c r="IC489" s="471"/>
      <c r="ID489" s="471"/>
      <c r="IE489" s="471"/>
      <c r="IF489" s="478"/>
      <c r="IG489" s="449"/>
      <c r="IH489" s="449"/>
      <c r="II489" s="473"/>
      <c r="IJ489" s="471"/>
      <c r="IK489" s="471"/>
      <c r="IL489" s="471"/>
      <c r="IM489" s="478"/>
      <c r="IN489" s="449"/>
      <c r="IO489" s="449"/>
      <c r="IP489" s="473"/>
      <c r="IQ489" s="471"/>
      <c r="IR489" s="471"/>
      <c r="IS489" s="471"/>
      <c r="IT489" s="478"/>
      <c r="IU489" s="449"/>
      <c r="IV489" s="449"/>
      <c r="IW489" s="473"/>
      <c r="IX489" s="471"/>
      <c r="IY489" s="471"/>
      <c r="IZ489" s="471"/>
      <c r="JA489" s="478"/>
      <c r="JB489" s="449"/>
      <c r="JC489" s="449"/>
      <c r="JD489" s="473"/>
      <c r="JE489" s="471"/>
      <c r="JF489" s="471"/>
      <c r="JG489" s="471"/>
      <c r="JH489" s="478"/>
      <c r="JI489" s="449"/>
      <c r="JJ489" s="449"/>
      <c r="JK489" s="473"/>
      <c r="JL489" s="471"/>
      <c r="JM489" s="471"/>
      <c r="JN489" s="471"/>
      <c r="JO489" s="478"/>
      <c r="JP489" s="449"/>
      <c r="JQ489" s="449"/>
      <c r="JR489" s="473"/>
      <c r="JS489" s="471"/>
      <c r="JT489" s="471"/>
      <c r="JU489" s="471"/>
      <c r="JV489" s="478"/>
      <c r="JW489" s="449"/>
      <c r="JX489" s="449"/>
      <c r="JY489" s="473"/>
      <c r="JZ489" s="471"/>
      <c r="KA489" s="471"/>
      <c r="KB489" s="471"/>
      <c r="KC489" s="478"/>
      <c r="KD489" s="449"/>
      <c r="KE489" s="449"/>
      <c r="KF489" s="473"/>
      <c r="KG489" s="471"/>
      <c r="KH489" s="471"/>
      <c r="KI489" s="471"/>
      <c r="KJ489" s="478"/>
      <c r="KK489" s="449"/>
      <c r="KL489" s="449"/>
      <c r="KM489" s="473"/>
      <c r="KN489" s="471"/>
      <c r="KO489" s="471"/>
      <c r="KP489" s="471"/>
      <c r="KQ489" s="478"/>
      <c r="KR489" s="449"/>
      <c r="KS489" s="449"/>
      <c r="KT489" s="473"/>
      <c r="KU489" s="471"/>
      <c r="KV489" s="471"/>
      <c r="KW489" s="471"/>
      <c r="KX489" s="478"/>
      <c r="KY489" s="449"/>
      <c r="KZ489" s="449"/>
      <c r="LA489" s="473"/>
      <c r="LB489" s="471"/>
      <c r="LC489" s="471"/>
      <c r="LD489" s="471"/>
      <c r="LE489" s="478"/>
      <c r="LF489" s="449"/>
      <c r="LG489" s="449"/>
      <c r="LH489" s="473"/>
      <c r="LI489" s="471"/>
      <c r="LJ489" s="471"/>
      <c r="LK489" s="471"/>
      <c r="LL489" s="478"/>
      <c r="LM489" s="449"/>
      <c r="LN489" s="449"/>
      <c r="LO489" s="473"/>
      <c r="LP489" s="471"/>
      <c r="LQ489" s="471"/>
      <c r="LR489" s="471"/>
      <c r="LS489" s="478"/>
      <c r="LT489" s="449"/>
      <c r="LU489" s="449"/>
      <c r="LV489" s="473"/>
      <c r="LW489" s="471"/>
      <c r="LX489" s="471"/>
      <c r="LY489" s="471"/>
      <c r="LZ489" s="478"/>
      <c r="MA489" s="449"/>
      <c r="MB489" s="449"/>
      <c r="MC489" s="473"/>
      <c r="MD489" s="471"/>
      <c r="ME489" s="471"/>
      <c r="MF489" s="471"/>
      <c r="MG489" s="478"/>
      <c r="MH489" s="449"/>
      <c r="MI489" s="449"/>
      <c r="MJ489" s="473"/>
      <c r="MK489" s="471"/>
      <c r="ML489" s="471"/>
      <c r="MM489" s="471"/>
      <c r="MN489" s="478"/>
    </row>
    <row r="490" spans="2:352" hidden="1">
      <c r="B490" s="333">
        <v>251</v>
      </c>
      <c r="C490" s="449"/>
      <c r="D490" s="449"/>
      <c r="E490" s="473"/>
      <c r="F490" s="471"/>
      <c r="G490" s="471"/>
      <c r="H490" s="471"/>
      <c r="I490" s="478"/>
      <c r="J490" s="449"/>
      <c r="K490" s="449"/>
      <c r="L490" s="473"/>
      <c r="M490" s="471"/>
      <c r="N490" s="471"/>
      <c r="O490" s="471"/>
      <c r="P490" s="478"/>
      <c r="Q490" s="449"/>
      <c r="R490" s="449"/>
      <c r="S490" s="473"/>
      <c r="T490" s="471"/>
      <c r="U490" s="471"/>
      <c r="V490" s="471"/>
      <c r="W490" s="478"/>
      <c r="X490" s="449"/>
      <c r="Y490" s="449"/>
      <c r="Z490" s="473"/>
      <c r="AA490" s="471"/>
      <c r="AB490" s="471"/>
      <c r="AC490" s="471"/>
      <c r="AD490" s="478"/>
      <c r="AE490" s="449"/>
      <c r="AF490" s="449"/>
      <c r="AG490" s="473"/>
      <c r="AH490" s="471"/>
      <c r="AI490" s="471"/>
      <c r="AJ490" s="471"/>
      <c r="AK490" s="478"/>
      <c r="AL490" s="449"/>
      <c r="AM490" s="449"/>
      <c r="AN490" s="473"/>
      <c r="AO490" s="471"/>
      <c r="AP490" s="471"/>
      <c r="AQ490" s="471"/>
      <c r="AR490" s="478"/>
      <c r="AS490" s="449"/>
      <c r="AT490" s="449"/>
      <c r="AU490" s="473"/>
      <c r="AV490" s="471"/>
      <c r="AW490" s="471"/>
      <c r="AX490" s="471"/>
      <c r="AY490" s="478"/>
      <c r="AZ490" s="449"/>
      <c r="BA490" s="449"/>
      <c r="BB490" s="473"/>
      <c r="BC490" s="471"/>
      <c r="BD490" s="471"/>
      <c r="BE490" s="471"/>
      <c r="BF490" s="478"/>
      <c r="BG490" s="449"/>
      <c r="BH490" s="449"/>
      <c r="BI490" s="473"/>
      <c r="BJ490" s="471"/>
      <c r="BK490" s="471"/>
      <c r="BL490" s="471"/>
      <c r="BM490" s="478"/>
      <c r="BN490" s="449"/>
      <c r="BO490" s="449"/>
      <c r="BP490" s="473"/>
      <c r="BQ490" s="471"/>
      <c r="BR490" s="471"/>
      <c r="BS490" s="471"/>
      <c r="BT490" s="478"/>
      <c r="BU490" s="449"/>
      <c r="BV490" s="449"/>
      <c r="BW490" s="473"/>
      <c r="BX490" s="471"/>
      <c r="BY490" s="471"/>
      <c r="BZ490" s="471"/>
      <c r="CA490" s="478"/>
      <c r="CB490" s="449"/>
      <c r="CC490" s="449"/>
      <c r="CD490" s="473"/>
      <c r="CE490" s="471"/>
      <c r="CF490" s="471"/>
      <c r="CG490" s="471"/>
      <c r="CH490" s="478"/>
      <c r="CI490" s="449"/>
      <c r="CJ490" s="449"/>
      <c r="CK490" s="473"/>
      <c r="CL490" s="471"/>
      <c r="CM490" s="471"/>
      <c r="CN490" s="471"/>
      <c r="CO490" s="478"/>
      <c r="CP490" s="449"/>
      <c r="CQ490" s="449"/>
      <c r="CR490" s="473"/>
      <c r="CS490" s="471"/>
      <c r="CT490" s="471"/>
      <c r="CU490" s="471"/>
      <c r="CV490" s="478"/>
      <c r="CW490" s="449"/>
      <c r="CX490" s="449"/>
      <c r="CY490" s="473"/>
      <c r="CZ490" s="471"/>
      <c r="DA490" s="471"/>
      <c r="DB490" s="471"/>
      <c r="DC490" s="478"/>
      <c r="DD490" s="449"/>
      <c r="DE490" s="449"/>
      <c r="DF490" s="473"/>
      <c r="DG490" s="471"/>
      <c r="DH490" s="471"/>
      <c r="DI490" s="471"/>
      <c r="DJ490" s="478"/>
      <c r="DK490" s="449"/>
      <c r="DL490" s="449"/>
      <c r="DM490" s="473"/>
      <c r="DN490" s="471"/>
      <c r="DO490" s="471"/>
      <c r="DP490" s="471"/>
      <c r="DQ490" s="478"/>
      <c r="DR490" s="449"/>
      <c r="DS490" s="449"/>
      <c r="DT490" s="473"/>
      <c r="DU490" s="471"/>
      <c r="DV490" s="471"/>
      <c r="DW490" s="471"/>
      <c r="DX490" s="478"/>
      <c r="DY490" s="449"/>
      <c r="DZ490" s="449"/>
      <c r="EA490" s="473"/>
      <c r="EB490" s="471"/>
      <c r="EC490" s="471"/>
      <c r="ED490" s="471"/>
      <c r="EE490" s="478"/>
      <c r="EF490" s="449"/>
      <c r="EG490" s="449"/>
      <c r="EH490" s="473"/>
      <c r="EI490" s="471"/>
      <c r="EJ490" s="471"/>
      <c r="EK490" s="471"/>
      <c r="EL490" s="478"/>
      <c r="EM490" s="449"/>
      <c r="EN490" s="449"/>
      <c r="EO490" s="473"/>
      <c r="EP490" s="471"/>
      <c r="EQ490" s="471"/>
      <c r="ER490" s="471"/>
      <c r="ES490" s="478"/>
      <c r="ET490" s="449"/>
      <c r="EU490" s="449"/>
      <c r="EV490" s="473"/>
      <c r="EW490" s="471"/>
      <c r="EX490" s="471"/>
      <c r="EY490" s="471"/>
      <c r="EZ490" s="478"/>
      <c r="FA490" s="449"/>
      <c r="FB490" s="449"/>
      <c r="FC490" s="473"/>
      <c r="FD490" s="471"/>
      <c r="FE490" s="471"/>
      <c r="FF490" s="471"/>
      <c r="FG490" s="478"/>
      <c r="FH490" s="449"/>
      <c r="FI490" s="449"/>
      <c r="FJ490" s="473"/>
      <c r="FK490" s="471"/>
      <c r="FL490" s="471"/>
      <c r="FM490" s="471"/>
      <c r="FN490" s="478"/>
      <c r="FO490" s="449"/>
      <c r="FP490" s="449"/>
      <c r="FQ490" s="473"/>
      <c r="FR490" s="471"/>
      <c r="FS490" s="471"/>
      <c r="FT490" s="471"/>
      <c r="FU490" s="478"/>
      <c r="FV490" s="449"/>
      <c r="FW490" s="449"/>
      <c r="FX490" s="473"/>
      <c r="FY490" s="471"/>
      <c r="FZ490" s="471"/>
      <c r="GA490" s="471"/>
      <c r="GB490" s="478"/>
      <c r="GC490" s="449"/>
      <c r="GD490" s="449"/>
      <c r="GE490" s="473"/>
      <c r="GF490" s="471"/>
      <c r="GG490" s="471"/>
      <c r="GH490" s="471"/>
      <c r="GI490" s="478"/>
      <c r="GJ490" s="449"/>
      <c r="GK490" s="449"/>
      <c r="GL490" s="473"/>
      <c r="GM490" s="471"/>
      <c r="GN490" s="471"/>
      <c r="GO490" s="471"/>
      <c r="GP490" s="478"/>
      <c r="GQ490" s="449"/>
      <c r="GR490" s="449"/>
      <c r="GS490" s="473"/>
      <c r="GT490" s="471"/>
      <c r="GU490" s="471"/>
      <c r="GV490" s="471"/>
      <c r="GW490" s="478"/>
      <c r="GX490" s="449"/>
      <c r="GY490" s="449"/>
      <c r="GZ490" s="473"/>
      <c r="HA490" s="471"/>
      <c r="HB490" s="471"/>
      <c r="HC490" s="471"/>
      <c r="HD490" s="478"/>
      <c r="HE490" s="449"/>
      <c r="HF490" s="449"/>
      <c r="HG490" s="473"/>
      <c r="HH490" s="471"/>
      <c r="HI490" s="471"/>
      <c r="HJ490" s="471"/>
      <c r="HK490" s="478"/>
      <c r="HL490" s="449"/>
      <c r="HM490" s="449"/>
      <c r="HN490" s="473"/>
      <c r="HO490" s="471"/>
      <c r="HP490" s="471"/>
      <c r="HQ490" s="471"/>
      <c r="HR490" s="478"/>
      <c r="HS490" s="449"/>
      <c r="HT490" s="449"/>
      <c r="HU490" s="473"/>
      <c r="HV490" s="471"/>
      <c r="HW490" s="471"/>
      <c r="HX490" s="471"/>
      <c r="HY490" s="478"/>
      <c r="HZ490" s="449"/>
      <c r="IA490" s="449"/>
      <c r="IB490" s="473"/>
      <c r="IC490" s="471"/>
      <c r="ID490" s="471"/>
      <c r="IE490" s="471"/>
      <c r="IF490" s="478"/>
      <c r="IG490" s="449"/>
      <c r="IH490" s="449"/>
      <c r="II490" s="473"/>
      <c r="IJ490" s="471"/>
      <c r="IK490" s="471"/>
      <c r="IL490" s="471"/>
      <c r="IM490" s="478"/>
      <c r="IN490" s="449"/>
      <c r="IO490" s="449"/>
      <c r="IP490" s="473"/>
      <c r="IQ490" s="471"/>
      <c r="IR490" s="471"/>
      <c r="IS490" s="471"/>
      <c r="IT490" s="478"/>
      <c r="IU490" s="449"/>
      <c r="IV490" s="449"/>
      <c r="IW490" s="473"/>
      <c r="IX490" s="471"/>
      <c r="IY490" s="471"/>
      <c r="IZ490" s="471"/>
      <c r="JA490" s="478"/>
      <c r="JB490" s="449"/>
      <c r="JC490" s="449"/>
      <c r="JD490" s="473"/>
      <c r="JE490" s="471"/>
      <c r="JF490" s="471"/>
      <c r="JG490" s="471"/>
      <c r="JH490" s="478"/>
      <c r="JI490" s="449"/>
      <c r="JJ490" s="449"/>
      <c r="JK490" s="473"/>
      <c r="JL490" s="471"/>
      <c r="JM490" s="471"/>
      <c r="JN490" s="471"/>
      <c r="JO490" s="478"/>
      <c r="JP490" s="449"/>
      <c r="JQ490" s="449"/>
      <c r="JR490" s="473"/>
      <c r="JS490" s="471"/>
      <c r="JT490" s="471"/>
      <c r="JU490" s="471"/>
      <c r="JV490" s="478"/>
      <c r="JW490" s="449"/>
      <c r="JX490" s="449"/>
      <c r="JY490" s="473"/>
      <c r="JZ490" s="471"/>
      <c r="KA490" s="471"/>
      <c r="KB490" s="471"/>
      <c r="KC490" s="478"/>
      <c r="KD490" s="449"/>
      <c r="KE490" s="449"/>
      <c r="KF490" s="473"/>
      <c r="KG490" s="471"/>
      <c r="KH490" s="471"/>
      <c r="KI490" s="471"/>
      <c r="KJ490" s="478"/>
      <c r="KK490" s="449"/>
      <c r="KL490" s="449"/>
      <c r="KM490" s="473"/>
      <c r="KN490" s="471"/>
      <c r="KO490" s="471"/>
      <c r="KP490" s="471"/>
      <c r="KQ490" s="478"/>
      <c r="KR490" s="449"/>
      <c r="KS490" s="449"/>
      <c r="KT490" s="473"/>
      <c r="KU490" s="471"/>
      <c r="KV490" s="471"/>
      <c r="KW490" s="471"/>
      <c r="KX490" s="478"/>
      <c r="KY490" s="449"/>
      <c r="KZ490" s="449"/>
      <c r="LA490" s="473"/>
      <c r="LB490" s="471"/>
      <c r="LC490" s="471"/>
      <c r="LD490" s="471"/>
      <c r="LE490" s="478"/>
      <c r="LF490" s="449"/>
      <c r="LG490" s="449"/>
      <c r="LH490" s="473"/>
      <c r="LI490" s="471"/>
      <c r="LJ490" s="471"/>
      <c r="LK490" s="471"/>
      <c r="LL490" s="478"/>
      <c r="LM490" s="449"/>
      <c r="LN490" s="449"/>
      <c r="LO490" s="473"/>
      <c r="LP490" s="471"/>
      <c r="LQ490" s="471"/>
      <c r="LR490" s="471"/>
      <c r="LS490" s="478"/>
      <c r="LT490" s="449"/>
      <c r="LU490" s="449"/>
      <c r="LV490" s="473"/>
      <c r="LW490" s="471"/>
      <c r="LX490" s="471"/>
      <c r="LY490" s="471"/>
      <c r="LZ490" s="478"/>
      <c r="MA490" s="449"/>
      <c r="MB490" s="449"/>
      <c r="MC490" s="473"/>
      <c r="MD490" s="471"/>
      <c r="ME490" s="471"/>
      <c r="MF490" s="471"/>
      <c r="MG490" s="478"/>
      <c r="MH490" s="449"/>
      <c r="MI490" s="449"/>
      <c r="MJ490" s="473"/>
      <c r="MK490" s="471"/>
      <c r="ML490" s="471"/>
      <c r="MM490" s="471"/>
      <c r="MN490" s="478"/>
    </row>
    <row r="491" spans="2:352" hidden="1">
      <c r="B491" s="333">
        <v>252</v>
      </c>
      <c r="C491" s="449"/>
      <c r="D491" s="449"/>
      <c r="E491" s="473"/>
      <c r="F491" s="471"/>
      <c r="G491" s="471"/>
      <c r="H491" s="471"/>
      <c r="I491" s="478"/>
      <c r="J491" s="449"/>
      <c r="K491" s="449"/>
      <c r="L491" s="473"/>
      <c r="M491" s="471"/>
      <c r="N491" s="471"/>
      <c r="O491" s="471"/>
      <c r="P491" s="478"/>
      <c r="Q491" s="449"/>
      <c r="R491" s="449"/>
      <c r="S491" s="473"/>
      <c r="T491" s="471"/>
      <c r="U491" s="471"/>
      <c r="V491" s="471"/>
      <c r="W491" s="478"/>
      <c r="X491" s="449"/>
      <c r="Y491" s="449"/>
      <c r="Z491" s="473"/>
      <c r="AA491" s="471"/>
      <c r="AB491" s="471"/>
      <c r="AC491" s="471"/>
      <c r="AD491" s="478"/>
      <c r="AE491" s="449"/>
      <c r="AF491" s="449"/>
      <c r="AG491" s="473"/>
      <c r="AH491" s="471"/>
      <c r="AI491" s="471"/>
      <c r="AJ491" s="471"/>
      <c r="AK491" s="478"/>
      <c r="AL491" s="449"/>
      <c r="AM491" s="449"/>
      <c r="AN491" s="473"/>
      <c r="AO491" s="471"/>
      <c r="AP491" s="471"/>
      <c r="AQ491" s="471"/>
      <c r="AR491" s="478"/>
      <c r="AS491" s="449"/>
      <c r="AT491" s="449"/>
      <c r="AU491" s="473"/>
      <c r="AV491" s="471"/>
      <c r="AW491" s="471"/>
      <c r="AX491" s="471"/>
      <c r="AY491" s="478"/>
      <c r="AZ491" s="449"/>
      <c r="BA491" s="449"/>
      <c r="BB491" s="473"/>
      <c r="BC491" s="471"/>
      <c r="BD491" s="471"/>
      <c r="BE491" s="471"/>
      <c r="BF491" s="478"/>
      <c r="BG491" s="449"/>
      <c r="BH491" s="449"/>
      <c r="BI491" s="473"/>
      <c r="BJ491" s="471"/>
      <c r="BK491" s="471"/>
      <c r="BL491" s="471"/>
      <c r="BM491" s="478"/>
      <c r="BN491" s="449"/>
      <c r="BO491" s="449"/>
      <c r="BP491" s="473"/>
      <c r="BQ491" s="471"/>
      <c r="BR491" s="471"/>
      <c r="BS491" s="471"/>
      <c r="BT491" s="478"/>
      <c r="BU491" s="449"/>
      <c r="BV491" s="449"/>
      <c r="BW491" s="473"/>
      <c r="BX491" s="471"/>
      <c r="BY491" s="471"/>
      <c r="BZ491" s="471"/>
      <c r="CA491" s="478"/>
      <c r="CB491" s="449"/>
      <c r="CC491" s="449"/>
      <c r="CD491" s="473"/>
      <c r="CE491" s="471"/>
      <c r="CF491" s="471"/>
      <c r="CG491" s="471"/>
      <c r="CH491" s="478"/>
      <c r="CI491" s="449"/>
      <c r="CJ491" s="449"/>
      <c r="CK491" s="473"/>
      <c r="CL491" s="471"/>
      <c r="CM491" s="471"/>
      <c r="CN491" s="471"/>
      <c r="CO491" s="478"/>
      <c r="CP491" s="449"/>
      <c r="CQ491" s="449"/>
      <c r="CR491" s="473"/>
      <c r="CS491" s="471"/>
      <c r="CT491" s="471"/>
      <c r="CU491" s="471"/>
      <c r="CV491" s="478"/>
      <c r="CW491" s="449"/>
      <c r="CX491" s="449"/>
      <c r="CY491" s="473"/>
      <c r="CZ491" s="471"/>
      <c r="DA491" s="471"/>
      <c r="DB491" s="471"/>
      <c r="DC491" s="478"/>
      <c r="DD491" s="449"/>
      <c r="DE491" s="449"/>
      <c r="DF491" s="473"/>
      <c r="DG491" s="471"/>
      <c r="DH491" s="471"/>
      <c r="DI491" s="471"/>
      <c r="DJ491" s="478"/>
      <c r="DK491" s="449"/>
      <c r="DL491" s="449"/>
      <c r="DM491" s="473"/>
      <c r="DN491" s="471"/>
      <c r="DO491" s="471"/>
      <c r="DP491" s="471"/>
      <c r="DQ491" s="478"/>
      <c r="DR491" s="449"/>
      <c r="DS491" s="449"/>
      <c r="DT491" s="473"/>
      <c r="DU491" s="471"/>
      <c r="DV491" s="471"/>
      <c r="DW491" s="471"/>
      <c r="DX491" s="478"/>
      <c r="DY491" s="449"/>
      <c r="DZ491" s="449"/>
      <c r="EA491" s="473"/>
      <c r="EB491" s="471"/>
      <c r="EC491" s="471"/>
      <c r="ED491" s="471"/>
      <c r="EE491" s="478"/>
      <c r="EF491" s="449"/>
      <c r="EG491" s="449"/>
      <c r="EH491" s="473"/>
      <c r="EI491" s="471"/>
      <c r="EJ491" s="471"/>
      <c r="EK491" s="471"/>
      <c r="EL491" s="478"/>
      <c r="EM491" s="449"/>
      <c r="EN491" s="449"/>
      <c r="EO491" s="473"/>
      <c r="EP491" s="471"/>
      <c r="EQ491" s="471"/>
      <c r="ER491" s="471"/>
      <c r="ES491" s="478"/>
      <c r="ET491" s="449"/>
      <c r="EU491" s="449"/>
      <c r="EV491" s="473"/>
      <c r="EW491" s="471"/>
      <c r="EX491" s="471"/>
      <c r="EY491" s="471"/>
      <c r="EZ491" s="478"/>
      <c r="FA491" s="449"/>
      <c r="FB491" s="449"/>
      <c r="FC491" s="473"/>
      <c r="FD491" s="471"/>
      <c r="FE491" s="471"/>
      <c r="FF491" s="471"/>
      <c r="FG491" s="478"/>
      <c r="FH491" s="449"/>
      <c r="FI491" s="449"/>
      <c r="FJ491" s="473"/>
      <c r="FK491" s="471"/>
      <c r="FL491" s="471"/>
      <c r="FM491" s="471"/>
      <c r="FN491" s="478"/>
      <c r="FO491" s="449"/>
      <c r="FP491" s="449"/>
      <c r="FQ491" s="473"/>
      <c r="FR491" s="471"/>
      <c r="FS491" s="471"/>
      <c r="FT491" s="471"/>
      <c r="FU491" s="478"/>
      <c r="FV491" s="449"/>
      <c r="FW491" s="449"/>
      <c r="FX491" s="473"/>
      <c r="FY491" s="471"/>
      <c r="FZ491" s="471"/>
      <c r="GA491" s="471"/>
      <c r="GB491" s="478"/>
      <c r="GC491" s="449"/>
      <c r="GD491" s="449"/>
      <c r="GE491" s="473"/>
      <c r="GF491" s="471"/>
      <c r="GG491" s="471"/>
      <c r="GH491" s="471"/>
      <c r="GI491" s="478"/>
      <c r="GJ491" s="449"/>
      <c r="GK491" s="449"/>
      <c r="GL491" s="473"/>
      <c r="GM491" s="471"/>
      <c r="GN491" s="471"/>
      <c r="GO491" s="471"/>
      <c r="GP491" s="478"/>
      <c r="GQ491" s="449"/>
      <c r="GR491" s="449"/>
      <c r="GS491" s="473"/>
      <c r="GT491" s="471"/>
      <c r="GU491" s="471"/>
      <c r="GV491" s="471"/>
      <c r="GW491" s="478"/>
      <c r="GX491" s="449"/>
      <c r="GY491" s="449"/>
      <c r="GZ491" s="473"/>
      <c r="HA491" s="471"/>
      <c r="HB491" s="471"/>
      <c r="HC491" s="471"/>
      <c r="HD491" s="478"/>
      <c r="HE491" s="449"/>
      <c r="HF491" s="449"/>
      <c r="HG491" s="473"/>
      <c r="HH491" s="471"/>
      <c r="HI491" s="471"/>
      <c r="HJ491" s="471"/>
      <c r="HK491" s="478"/>
      <c r="HL491" s="449"/>
      <c r="HM491" s="449"/>
      <c r="HN491" s="473"/>
      <c r="HO491" s="471"/>
      <c r="HP491" s="471"/>
      <c r="HQ491" s="471"/>
      <c r="HR491" s="478"/>
      <c r="HS491" s="449"/>
      <c r="HT491" s="449"/>
      <c r="HU491" s="473"/>
      <c r="HV491" s="471"/>
      <c r="HW491" s="471"/>
      <c r="HX491" s="471"/>
      <c r="HY491" s="478"/>
      <c r="HZ491" s="449"/>
      <c r="IA491" s="449"/>
      <c r="IB491" s="473"/>
      <c r="IC491" s="471"/>
      <c r="ID491" s="471"/>
      <c r="IE491" s="471"/>
      <c r="IF491" s="478"/>
      <c r="IG491" s="449"/>
      <c r="IH491" s="449"/>
      <c r="II491" s="473"/>
      <c r="IJ491" s="471"/>
      <c r="IK491" s="471"/>
      <c r="IL491" s="471"/>
      <c r="IM491" s="478"/>
      <c r="IN491" s="449"/>
      <c r="IO491" s="449"/>
      <c r="IP491" s="473"/>
      <c r="IQ491" s="471"/>
      <c r="IR491" s="471"/>
      <c r="IS491" s="471"/>
      <c r="IT491" s="478"/>
      <c r="IU491" s="449"/>
      <c r="IV491" s="449"/>
      <c r="IW491" s="473"/>
      <c r="IX491" s="471"/>
      <c r="IY491" s="471"/>
      <c r="IZ491" s="471"/>
      <c r="JA491" s="478"/>
      <c r="JB491" s="449"/>
      <c r="JC491" s="449"/>
      <c r="JD491" s="473"/>
      <c r="JE491" s="471"/>
      <c r="JF491" s="471"/>
      <c r="JG491" s="471"/>
      <c r="JH491" s="478"/>
      <c r="JI491" s="449"/>
      <c r="JJ491" s="449"/>
      <c r="JK491" s="473"/>
      <c r="JL491" s="471"/>
      <c r="JM491" s="471"/>
      <c r="JN491" s="471"/>
      <c r="JO491" s="478"/>
      <c r="JP491" s="449"/>
      <c r="JQ491" s="449"/>
      <c r="JR491" s="473"/>
      <c r="JS491" s="471"/>
      <c r="JT491" s="471"/>
      <c r="JU491" s="471"/>
      <c r="JV491" s="478"/>
      <c r="JW491" s="449"/>
      <c r="JX491" s="449"/>
      <c r="JY491" s="473"/>
      <c r="JZ491" s="471"/>
      <c r="KA491" s="471"/>
      <c r="KB491" s="471"/>
      <c r="KC491" s="478"/>
      <c r="KD491" s="449"/>
      <c r="KE491" s="449"/>
      <c r="KF491" s="473"/>
      <c r="KG491" s="471"/>
      <c r="KH491" s="471"/>
      <c r="KI491" s="471"/>
      <c r="KJ491" s="478"/>
      <c r="KK491" s="449"/>
      <c r="KL491" s="449"/>
      <c r="KM491" s="473"/>
      <c r="KN491" s="471"/>
      <c r="KO491" s="471"/>
      <c r="KP491" s="471"/>
      <c r="KQ491" s="478"/>
      <c r="KR491" s="449"/>
      <c r="KS491" s="449"/>
      <c r="KT491" s="473"/>
      <c r="KU491" s="471"/>
      <c r="KV491" s="471"/>
      <c r="KW491" s="471"/>
      <c r="KX491" s="478"/>
      <c r="KY491" s="449"/>
      <c r="KZ491" s="449"/>
      <c r="LA491" s="473"/>
      <c r="LB491" s="471"/>
      <c r="LC491" s="471"/>
      <c r="LD491" s="471"/>
      <c r="LE491" s="478"/>
      <c r="LF491" s="449"/>
      <c r="LG491" s="449"/>
      <c r="LH491" s="473"/>
      <c r="LI491" s="471"/>
      <c r="LJ491" s="471"/>
      <c r="LK491" s="471"/>
      <c r="LL491" s="478"/>
      <c r="LM491" s="449"/>
      <c r="LN491" s="449"/>
      <c r="LO491" s="473"/>
      <c r="LP491" s="471"/>
      <c r="LQ491" s="471"/>
      <c r="LR491" s="471"/>
      <c r="LS491" s="478"/>
      <c r="LT491" s="449"/>
      <c r="LU491" s="449"/>
      <c r="LV491" s="473"/>
      <c r="LW491" s="471"/>
      <c r="LX491" s="471"/>
      <c r="LY491" s="471"/>
      <c r="LZ491" s="478"/>
      <c r="MA491" s="449"/>
      <c r="MB491" s="449"/>
      <c r="MC491" s="473"/>
      <c r="MD491" s="471"/>
      <c r="ME491" s="471"/>
      <c r="MF491" s="471"/>
      <c r="MG491" s="478"/>
      <c r="MH491" s="449"/>
      <c r="MI491" s="449"/>
      <c r="MJ491" s="473"/>
      <c r="MK491" s="471"/>
      <c r="ML491" s="471"/>
      <c r="MM491" s="471"/>
      <c r="MN491" s="478"/>
    </row>
    <row r="492" spans="2:352" hidden="1">
      <c r="B492" s="333">
        <v>253</v>
      </c>
      <c r="C492" s="449"/>
      <c r="D492" s="449"/>
      <c r="E492" s="473"/>
      <c r="F492" s="471"/>
      <c r="G492" s="471"/>
      <c r="H492" s="471"/>
      <c r="I492" s="478"/>
      <c r="J492" s="449"/>
      <c r="K492" s="449"/>
      <c r="L492" s="473"/>
      <c r="M492" s="471"/>
      <c r="N492" s="471"/>
      <c r="O492" s="471"/>
      <c r="P492" s="478"/>
      <c r="Q492" s="449"/>
      <c r="R492" s="449"/>
      <c r="S492" s="473"/>
      <c r="T492" s="471"/>
      <c r="U492" s="471"/>
      <c r="V492" s="471"/>
      <c r="W492" s="478"/>
      <c r="X492" s="449"/>
      <c r="Y492" s="449"/>
      <c r="Z492" s="473"/>
      <c r="AA492" s="471"/>
      <c r="AB492" s="471"/>
      <c r="AC492" s="471"/>
      <c r="AD492" s="478"/>
      <c r="AE492" s="449"/>
      <c r="AF492" s="449"/>
      <c r="AG492" s="473"/>
      <c r="AH492" s="471"/>
      <c r="AI492" s="471"/>
      <c r="AJ492" s="471"/>
      <c r="AK492" s="478"/>
      <c r="AL492" s="449"/>
      <c r="AM492" s="449"/>
      <c r="AN492" s="473"/>
      <c r="AO492" s="471"/>
      <c r="AP492" s="471"/>
      <c r="AQ492" s="471"/>
      <c r="AR492" s="478"/>
      <c r="AS492" s="449"/>
      <c r="AT492" s="449"/>
      <c r="AU492" s="473"/>
      <c r="AV492" s="471"/>
      <c r="AW492" s="471"/>
      <c r="AX492" s="471"/>
      <c r="AY492" s="478"/>
      <c r="AZ492" s="449"/>
      <c r="BA492" s="449"/>
      <c r="BB492" s="473"/>
      <c r="BC492" s="471"/>
      <c r="BD492" s="471"/>
      <c r="BE492" s="471"/>
      <c r="BF492" s="478"/>
      <c r="BG492" s="449"/>
      <c r="BH492" s="449"/>
      <c r="BI492" s="473"/>
      <c r="BJ492" s="471"/>
      <c r="BK492" s="471"/>
      <c r="BL492" s="471"/>
      <c r="BM492" s="478"/>
      <c r="BN492" s="449"/>
      <c r="BO492" s="449"/>
      <c r="BP492" s="473"/>
      <c r="BQ492" s="471"/>
      <c r="BR492" s="471"/>
      <c r="BS492" s="471"/>
      <c r="BT492" s="478"/>
      <c r="BU492" s="449"/>
      <c r="BV492" s="449"/>
      <c r="BW492" s="473"/>
      <c r="BX492" s="471"/>
      <c r="BY492" s="471"/>
      <c r="BZ492" s="471"/>
      <c r="CA492" s="478"/>
      <c r="CB492" s="449"/>
      <c r="CC492" s="449"/>
      <c r="CD492" s="473"/>
      <c r="CE492" s="471"/>
      <c r="CF492" s="471"/>
      <c r="CG492" s="471"/>
      <c r="CH492" s="478"/>
      <c r="CI492" s="449"/>
      <c r="CJ492" s="449"/>
      <c r="CK492" s="473"/>
      <c r="CL492" s="471"/>
      <c r="CM492" s="471"/>
      <c r="CN492" s="471"/>
      <c r="CO492" s="478"/>
      <c r="CP492" s="449"/>
      <c r="CQ492" s="449"/>
      <c r="CR492" s="473"/>
      <c r="CS492" s="471"/>
      <c r="CT492" s="471"/>
      <c r="CU492" s="471"/>
      <c r="CV492" s="478"/>
      <c r="CW492" s="449"/>
      <c r="CX492" s="449"/>
      <c r="CY492" s="473"/>
      <c r="CZ492" s="471"/>
      <c r="DA492" s="471"/>
      <c r="DB492" s="471"/>
      <c r="DC492" s="478"/>
      <c r="DD492" s="449"/>
      <c r="DE492" s="449"/>
      <c r="DF492" s="473"/>
      <c r="DG492" s="471"/>
      <c r="DH492" s="471"/>
      <c r="DI492" s="471"/>
      <c r="DJ492" s="478"/>
      <c r="DK492" s="449"/>
      <c r="DL492" s="449"/>
      <c r="DM492" s="473"/>
      <c r="DN492" s="471"/>
      <c r="DO492" s="471"/>
      <c r="DP492" s="471"/>
      <c r="DQ492" s="478"/>
      <c r="DR492" s="449"/>
      <c r="DS492" s="449"/>
      <c r="DT492" s="473"/>
      <c r="DU492" s="471"/>
      <c r="DV492" s="471"/>
      <c r="DW492" s="471"/>
      <c r="DX492" s="478"/>
      <c r="DY492" s="449"/>
      <c r="DZ492" s="449"/>
      <c r="EA492" s="473"/>
      <c r="EB492" s="471"/>
      <c r="EC492" s="471"/>
      <c r="ED492" s="471"/>
      <c r="EE492" s="478"/>
      <c r="EF492" s="449"/>
      <c r="EG492" s="449"/>
      <c r="EH492" s="473"/>
      <c r="EI492" s="471"/>
      <c r="EJ492" s="471"/>
      <c r="EK492" s="471"/>
      <c r="EL492" s="478"/>
      <c r="EM492" s="449"/>
      <c r="EN492" s="449"/>
      <c r="EO492" s="473"/>
      <c r="EP492" s="471"/>
      <c r="EQ492" s="471"/>
      <c r="ER492" s="471"/>
      <c r="ES492" s="478"/>
      <c r="ET492" s="449"/>
      <c r="EU492" s="449"/>
      <c r="EV492" s="473"/>
      <c r="EW492" s="471"/>
      <c r="EX492" s="471"/>
      <c r="EY492" s="471"/>
      <c r="EZ492" s="478"/>
      <c r="FA492" s="449"/>
      <c r="FB492" s="449"/>
      <c r="FC492" s="473"/>
      <c r="FD492" s="471"/>
      <c r="FE492" s="471"/>
      <c r="FF492" s="471"/>
      <c r="FG492" s="478"/>
      <c r="FH492" s="449"/>
      <c r="FI492" s="449"/>
      <c r="FJ492" s="473"/>
      <c r="FK492" s="471"/>
      <c r="FL492" s="471"/>
      <c r="FM492" s="471"/>
      <c r="FN492" s="478"/>
      <c r="FO492" s="449"/>
      <c r="FP492" s="449"/>
      <c r="FQ492" s="473"/>
      <c r="FR492" s="471"/>
      <c r="FS492" s="471"/>
      <c r="FT492" s="471"/>
      <c r="FU492" s="478"/>
      <c r="FV492" s="449"/>
      <c r="FW492" s="449"/>
      <c r="FX492" s="473"/>
      <c r="FY492" s="471"/>
      <c r="FZ492" s="471"/>
      <c r="GA492" s="471"/>
      <c r="GB492" s="478"/>
      <c r="GC492" s="449"/>
      <c r="GD492" s="449"/>
      <c r="GE492" s="473"/>
      <c r="GF492" s="471"/>
      <c r="GG492" s="471"/>
      <c r="GH492" s="471"/>
      <c r="GI492" s="478"/>
      <c r="GJ492" s="449"/>
      <c r="GK492" s="449"/>
      <c r="GL492" s="473"/>
      <c r="GM492" s="471"/>
      <c r="GN492" s="471"/>
      <c r="GO492" s="471"/>
      <c r="GP492" s="478"/>
      <c r="GQ492" s="449"/>
      <c r="GR492" s="449"/>
      <c r="GS492" s="473"/>
      <c r="GT492" s="471"/>
      <c r="GU492" s="471"/>
      <c r="GV492" s="471"/>
      <c r="GW492" s="478"/>
      <c r="GX492" s="449"/>
      <c r="GY492" s="449"/>
      <c r="GZ492" s="473"/>
      <c r="HA492" s="471"/>
      <c r="HB492" s="471"/>
      <c r="HC492" s="471"/>
      <c r="HD492" s="478"/>
      <c r="HE492" s="449"/>
      <c r="HF492" s="449"/>
      <c r="HG492" s="473"/>
      <c r="HH492" s="471"/>
      <c r="HI492" s="471"/>
      <c r="HJ492" s="471"/>
      <c r="HK492" s="478"/>
      <c r="HL492" s="449"/>
      <c r="HM492" s="449"/>
      <c r="HN492" s="473"/>
      <c r="HO492" s="471"/>
      <c r="HP492" s="471"/>
      <c r="HQ492" s="471"/>
      <c r="HR492" s="478"/>
      <c r="HS492" s="449"/>
      <c r="HT492" s="449"/>
      <c r="HU492" s="473"/>
      <c r="HV492" s="471"/>
      <c r="HW492" s="471"/>
      <c r="HX492" s="471"/>
      <c r="HY492" s="478"/>
      <c r="HZ492" s="449"/>
      <c r="IA492" s="449"/>
      <c r="IB492" s="473"/>
      <c r="IC492" s="471"/>
      <c r="ID492" s="471"/>
      <c r="IE492" s="471"/>
      <c r="IF492" s="478"/>
      <c r="IG492" s="449"/>
      <c r="IH492" s="449"/>
      <c r="II492" s="473"/>
      <c r="IJ492" s="471"/>
      <c r="IK492" s="471"/>
      <c r="IL492" s="471"/>
      <c r="IM492" s="478"/>
      <c r="IN492" s="449"/>
      <c r="IO492" s="449"/>
      <c r="IP492" s="473"/>
      <c r="IQ492" s="471"/>
      <c r="IR492" s="471"/>
      <c r="IS492" s="471"/>
      <c r="IT492" s="478"/>
      <c r="IU492" s="449"/>
      <c r="IV492" s="449"/>
      <c r="IW492" s="473"/>
      <c r="IX492" s="471"/>
      <c r="IY492" s="471"/>
      <c r="IZ492" s="471"/>
      <c r="JA492" s="478"/>
      <c r="JB492" s="449"/>
      <c r="JC492" s="449"/>
      <c r="JD492" s="473"/>
      <c r="JE492" s="471"/>
      <c r="JF492" s="471"/>
      <c r="JG492" s="471"/>
      <c r="JH492" s="478"/>
      <c r="JI492" s="449"/>
      <c r="JJ492" s="449"/>
      <c r="JK492" s="473"/>
      <c r="JL492" s="471"/>
      <c r="JM492" s="471"/>
      <c r="JN492" s="471"/>
      <c r="JO492" s="478"/>
      <c r="JP492" s="449"/>
      <c r="JQ492" s="449"/>
      <c r="JR492" s="473"/>
      <c r="JS492" s="471"/>
      <c r="JT492" s="471"/>
      <c r="JU492" s="471"/>
      <c r="JV492" s="478"/>
      <c r="JW492" s="449"/>
      <c r="JX492" s="449"/>
      <c r="JY492" s="473"/>
      <c r="JZ492" s="471"/>
      <c r="KA492" s="471"/>
      <c r="KB492" s="471"/>
      <c r="KC492" s="478"/>
      <c r="KD492" s="449"/>
      <c r="KE492" s="449"/>
      <c r="KF492" s="473"/>
      <c r="KG492" s="471"/>
      <c r="KH492" s="471"/>
      <c r="KI492" s="471"/>
      <c r="KJ492" s="478"/>
      <c r="KK492" s="449"/>
      <c r="KL492" s="449"/>
      <c r="KM492" s="473"/>
      <c r="KN492" s="471"/>
      <c r="KO492" s="471"/>
      <c r="KP492" s="471"/>
      <c r="KQ492" s="478"/>
      <c r="KR492" s="449"/>
      <c r="KS492" s="449"/>
      <c r="KT492" s="473"/>
      <c r="KU492" s="471"/>
      <c r="KV492" s="471"/>
      <c r="KW492" s="471"/>
      <c r="KX492" s="478"/>
      <c r="KY492" s="449"/>
      <c r="KZ492" s="449"/>
      <c r="LA492" s="473"/>
      <c r="LB492" s="471"/>
      <c r="LC492" s="471"/>
      <c r="LD492" s="471"/>
      <c r="LE492" s="478"/>
      <c r="LF492" s="449"/>
      <c r="LG492" s="449"/>
      <c r="LH492" s="473"/>
      <c r="LI492" s="471"/>
      <c r="LJ492" s="471"/>
      <c r="LK492" s="471"/>
      <c r="LL492" s="478"/>
      <c r="LM492" s="449"/>
      <c r="LN492" s="449"/>
      <c r="LO492" s="473"/>
      <c r="LP492" s="471"/>
      <c r="LQ492" s="471"/>
      <c r="LR492" s="471"/>
      <c r="LS492" s="478"/>
      <c r="LT492" s="449"/>
      <c r="LU492" s="449"/>
      <c r="LV492" s="473"/>
      <c r="LW492" s="471"/>
      <c r="LX492" s="471"/>
      <c r="LY492" s="471"/>
      <c r="LZ492" s="478"/>
      <c r="MA492" s="449"/>
      <c r="MB492" s="449"/>
      <c r="MC492" s="473"/>
      <c r="MD492" s="471"/>
      <c r="ME492" s="471"/>
      <c r="MF492" s="471"/>
      <c r="MG492" s="478"/>
      <c r="MH492" s="449"/>
      <c r="MI492" s="449"/>
      <c r="MJ492" s="473"/>
      <c r="MK492" s="471"/>
      <c r="ML492" s="471"/>
      <c r="MM492" s="471"/>
      <c r="MN492" s="478"/>
    </row>
    <row r="493" spans="2:352" hidden="1">
      <c r="B493" s="333">
        <v>254</v>
      </c>
      <c r="C493" s="449"/>
      <c r="D493" s="449"/>
      <c r="E493" s="473"/>
      <c r="F493" s="471"/>
      <c r="G493" s="471"/>
      <c r="H493" s="471"/>
      <c r="I493" s="478"/>
      <c r="J493" s="449"/>
      <c r="K493" s="449"/>
      <c r="L493" s="473"/>
      <c r="M493" s="471"/>
      <c r="N493" s="471"/>
      <c r="O493" s="471"/>
      <c r="P493" s="478"/>
      <c r="Q493" s="449"/>
      <c r="R493" s="449"/>
      <c r="S493" s="473"/>
      <c r="T493" s="471"/>
      <c r="U493" s="471"/>
      <c r="V493" s="471"/>
      <c r="W493" s="478"/>
      <c r="X493" s="449"/>
      <c r="Y493" s="449"/>
      <c r="Z493" s="473"/>
      <c r="AA493" s="471"/>
      <c r="AB493" s="471"/>
      <c r="AC493" s="471"/>
      <c r="AD493" s="478"/>
      <c r="AE493" s="449"/>
      <c r="AF493" s="449"/>
      <c r="AG493" s="473"/>
      <c r="AH493" s="471"/>
      <c r="AI493" s="471"/>
      <c r="AJ493" s="471"/>
      <c r="AK493" s="478"/>
      <c r="AL493" s="449"/>
      <c r="AM493" s="449"/>
      <c r="AN493" s="473"/>
      <c r="AO493" s="471"/>
      <c r="AP493" s="471"/>
      <c r="AQ493" s="471"/>
      <c r="AR493" s="478"/>
      <c r="AS493" s="449"/>
      <c r="AT493" s="449"/>
      <c r="AU493" s="473"/>
      <c r="AV493" s="471"/>
      <c r="AW493" s="471"/>
      <c r="AX493" s="471"/>
      <c r="AY493" s="478"/>
      <c r="AZ493" s="449"/>
      <c r="BA493" s="449"/>
      <c r="BB493" s="473"/>
      <c r="BC493" s="471"/>
      <c r="BD493" s="471"/>
      <c r="BE493" s="471"/>
      <c r="BF493" s="478"/>
      <c r="BG493" s="449"/>
      <c r="BH493" s="449"/>
      <c r="BI493" s="473"/>
      <c r="BJ493" s="471"/>
      <c r="BK493" s="471"/>
      <c r="BL493" s="471"/>
      <c r="BM493" s="478"/>
      <c r="BN493" s="449"/>
      <c r="BO493" s="449"/>
      <c r="BP493" s="473"/>
      <c r="BQ493" s="471"/>
      <c r="BR493" s="471"/>
      <c r="BS493" s="471"/>
      <c r="BT493" s="478"/>
      <c r="BU493" s="449"/>
      <c r="BV493" s="449"/>
      <c r="BW493" s="473"/>
      <c r="BX493" s="471"/>
      <c r="BY493" s="471"/>
      <c r="BZ493" s="471"/>
      <c r="CA493" s="478"/>
      <c r="CB493" s="449"/>
      <c r="CC493" s="449"/>
      <c r="CD493" s="473"/>
      <c r="CE493" s="471"/>
      <c r="CF493" s="471"/>
      <c r="CG493" s="471"/>
      <c r="CH493" s="478"/>
      <c r="CI493" s="449"/>
      <c r="CJ493" s="449"/>
      <c r="CK493" s="473"/>
      <c r="CL493" s="471"/>
      <c r="CM493" s="471"/>
      <c r="CN493" s="471"/>
      <c r="CO493" s="478"/>
      <c r="CP493" s="449"/>
      <c r="CQ493" s="449"/>
      <c r="CR493" s="473"/>
      <c r="CS493" s="471"/>
      <c r="CT493" s="471"/>
      <c r="CU493" s="471"/>
      <c r="CV493" s="478"/>
      <c r="CW493" s="449"/>
      <c r="CX493" s="449"/>
      <c r="CY493" s="473"/>
      <c r="CZ493" s="471"/>
      <c r="DA493" s="471"/>
      <c r="DB493" s="471"/>
      <c r="DC493" s="478"/>
      <c r="DD493" s="449"/>
      <c r="DE493" s="449"/>
      <c r="DF493" s="473"/>
      <c r="DG493" s="471"/>
      <c r="DH493" s="471"/>
      <c r="DI493" s="471"/>
      <c r="DJ493" s="478"/>
      <c r="DK493" s="449"/>
      <c r="DL493" s="449"/>
      <c r="DM493" s="473"/>
      <c r="DN493" s="471"/>
      <c r="DO493" s="471"/>
      <c r="DP493" s="471"/>
      <c r="DQ493" s="478"/>
      <c r="DR493" s="449"/>
      <c r="DS493" s="449"/>
      <c r="DT493" s="473"/>
      <c r="DU493" s="471"/>
      <c r="DV493" s="471"/>
      <c r="DW493" s="471"/>
      <c r="DX493" s="478"/>
      <c r="DY493" s="449"/>
      <c r="DZ493" s="449"/>
      <c r="EA493" s="473"/>
      <c r="EB493" s="471"/>
      <c r="EC493" s="471"/>
      <c r="ED493" s="471"/>
      <c r="EE493" s="478"/>
      <c r="EF493" s="449"/>
      <c r="EG493" s="449"/>
      <c r="EH493" s="473"/>
      <c r="EI493" s="471"/>
      <c r="EJ493" s="471"/>
      <c r="EK493" s="471"/>
      <c r="EL493" s="478"/>
      <c r="EM493" s="449"/>
      <c r="EN493" s="449"/>
      <c r="EO493" s="473"/>
      <c r="EP493" s="471"/>
      <c r="EQ493" s="471"/>
      <c r="ER493" s="471"/>
      <c r="ES493" s="478"/>
      <c r="ET493" s="449"/>
      <c r="EU493" s="449"/>
      <c r="EV493" s="473"/>
      <c r="EW493" s="471"/>
      <c r="EX493" s="471"/>
      <c r="EY493" s="471"/>
      <c r="EZ493" s="478"/>
      <c r="FA493" s="449"/>
      <c r="FB493" s="449"/>
      <c r="FC493" s="473"/>
      <c r="FD493" s="471"/>
      <c r="FE493" s="471"/>
      <c r="FF493" s="471"/>
      <c r="FG493" s="478"/>
      <c r="FH493" s="449"/>
      <c r="FI493" s="449"/>
      <c r="FJ493" s="473"/>
      <c r="FK493" s="471"/>
      <c r="FL493" s="471"/>
      <c r="FM493" s="471"/>
      <c r="FN493" s="478"/>
      <c r="FO493" s="449"/>
      <c r="FP493" s="449"/>
      <c r="FQ493" s="473"/>
      <c r="FR493" s="471"/>
      <c r="FS493" s="471"/>
      <c r="FT493" s="471"/>
      <c r="FU493" s="478"/>
      <c r="FV493" s="449"/>
      <c r="FW493" s="449"/>
      <c r="FX493" s="473"/>
      <c r="FY493" s="471"/>
      <c r="FZ493" s="471"/>
      <c r="GA493" s="471"/>
      <c r="GB493" s="478"/>
      <c r="GC493" s="449"/>
      <c r="GD493" s="449"/>
      <c r="GE493" s="473"/>
      <c r="GF493" s="471"/>
      <c r="GG493" s="471"/>
      <c r="GH493" s="471"/>
      <c r="GI493" s="478"/>
      <c r="GJ493" s="449"/>
      <c r="GK493" s="449"/>
      <c r="GL493" s="473"/>
      <c r="GM493" s="471"/>
      <c r="GN493" s="471"/>
      <c r="GO493" s="471"/>
      <c r="GP493" s="478"/>
      <c r="GQ493" s="449"/>
      <c r="GR493" s="449"/>
      <c r="GS493" s="473"/>
      <c r="GT493" s="471"/>
      <c r="GU493" s="471"/>
      <c r="GV493" s="471"/>
      <c r="GW493" s="478"/>
      <c r="GX493" s="449"/>
      <c r="GY493" s="449"/>
      <c r="GZ493" s="473"/>
      <c r="HA493" s="471"/>
      <c r="HB493" s="471"/>
      <c r="HC493" s="471"/>
      <c r="HD493" s="478"/>
      <c r="HE493" s="449"/>
      <c r="HF493" s="449"/>
      <c r="HG493" s="473"/>
      <c r="HH493" s="471"/>
      <c r="HI493" s="471"/>
      <c r="HJ493" s="471"/>
      <c r="HK493" s="478"/>
      <c r="HL493" s="449"/>
      <c r="HM493" s="449"/>
      <c r="HN493" s="473"/>
      <c r="HO493" s="471"/>
      <c r="HP493" s="471"/>
      <c r="HQ493" s="471"/>
      <c r="HR493" s="478"/>
      <c r="HS493" s="449"/>
      <c r="HT493" s="449"/>
      <c r="HU493" s="473"/>
      <c r="HV493" s="471"/>
      <c r="HW493" s="471"/>
      <c r="HX493" s="471"/>
      <c r="HY493" s="478"/>
      <c r="HZ493" s="449"/>
      <c r="IA493" s="449"/>
      <c r="IB493" s="473"/>
      <c r="IC493" s="471"/>
      <c r="ID493" s="471"/>
      <c r="IE493" s="471"/>
      <c r="IF493" s="478"/>
      <c r="IG493" s="449"/>
      <c r="IH493" s="449"/>
      <c r="II493" s="473"/>
      <c r="IJ493" s="471"/>
      <c r="IK493" s="471"/>
      <c r="IL493" s="471"/>
      <c r="IM493" s="478"/>
      <c r="IN493" s="449"/>
      <c r="IO493" s="449"/>
      <c r="IP493" s="473"/>
      <c r="IQ493" s="471"/>
      <c r="IR493" s="471"/>
      <c r="IS493" s="471"/>
      <c r="IT493" s="478"/>
      <c r="IU493" s="449"/>
      <c r="IV493" s="449"/>
      <c r="IW493" s="473"/>
      <c r="IX493" s="471"/>
      <c r="IY493" s="471"/>
      <c r="IZ493" s="471"/>
      <c r="JA493" s="478"/>
      <c r="JB493" s="449"/>
      <c r="JC493" s="449"/>
      <c r="JD493" s="473"/>
      <c r="JE493" s="471"/>
      <c r="JF493" s="471"/>
      <c r="JG493" s="471"/>
      <c r="JH493" s="478"/>
      <c r="JI493" s="449"/>
      <c r="JJ493" s="449"/>
      <c r="JK493" s="473"/>
      <c r="JL493" s="471"/>
      <c r="JM493" s="471"/>
      <c r="JN493" s="471"/>
      <c r="JO493" s="478"/>
      <c r="JP493" s="449"/>
      <c r="JQ493" s="449"/>
      <c r="JR493" s="473"/>
      <c r="JS493" s="471"/>
      <c r="JT493" s="471"/>
      <c r="JU493" s="471"/>
      <c r="JV493" s="478"/>
      <c r="JW493" s="449"/>
      <c r="JX493" s="449"/>
      <c r="JY493" s="473"/>
      <c r="JZ493" s="471"/>
      <c r="KA493" s="471"/>
      <c r="KB493" s="471"/>
      <c r="KC493" s="478"/>
      <c r="KD493" s="449"/>
      <c r="KE493" s="449"/>
      <c r="KF493" s="473"/>
      <c r="KG493" s="471"/>
      <c r="KH493" s="471"/>
      <c r="KI493" s="471"/>
      <c r="KJ493" s="478"/>
      <c r="KK493" s="449"/>
      <c r="KL493" s="449"/>
      <c r="KM493" s="473"/>
      <c r="KN493" s="471"/>
      <c r="KO493" s="471"/>
      <c r="KP493" s="471"/>
      <c r="KQ493" s="478"/>
      <c r="KR493" s="449"/>
      <c r="KS493" s="449"/>
      <c r="KT493" s="473"/>
      <c r="KU493" s="471"/>
      <c r="KV493" s="471"/>
      <c r="KW493" s="471"/>
      <c r="KX493" s="478"/>
      <c r="KY493" s="449"/>
      <c r="KZ493" s="449"/>
      <c r="LA493" s="473"/>
      <c r="LB493" s="471"/>
      <c r="LC493" s="471"/>
      <c r="LD493" s="471"/>
      <c r="LE493" s="478"/>
      <c r="LF493" s="449"/>
      <c r="LG493" s="449"/>
      <c r="LH493" s="473"/>
      <c r="LI493" s="471"/>
      <c r="LJ493" s="471"/>
      <c r="LK493" s="471"/>
      <c r="LL493" s="478"/>
      <c r="LM493" s="449"/>
      <c r="LN493" s="449"/>
      <c r="LO493" s="473"/>
      <c r="LP493" s="471"/>
      <c r="LQ493" s="471"/>
      <c r="LR493" s="471"/>
      <c r="LS493" s="478"/>
      <c r="LT493" s="449"/>
      <c r="LU493" s="449"/>
      <c r="LV493" s="473"/>
      <c r="LW493" s="471"/>
      <c r="LX493" s="471"/>
      <c r="LY493" s="471"/>
      <c r="LZ493" s="478"/>
      <c r="MA493" s="449"/>
      <c r="MB493" s="449"/>
      <c r="MC493" s="473"/>
      <c r="MD493" s="471"/>
      <c r="ME493" s="471"/>
      <c r="MF493" s="471"/>
      <c r="MG493" s="478"/>
      <c r="MH493" s="449"/>
      <c r="MI493" s="449"/>
      <c r="MJ493" s="473"/>
      <c r="MK493" s="471"/>
      <c r="ML493" s="471"/>
      <c r="MM493" s="471"/>
      <c r="MN493" s="478"/>
    </row>
    <row r="494" spans="2:352" hidden="1">
      <c r="B494" s="333">
        <v>255</v>
      </c>
      <c r="C494" s="449"/>
      <c r="D494" s="449"/>
      <c r="E494" s="473"/>
      <c r="F494" s="471"/>
      <c r="G494" s="471"/>
      <c r="H494" s="471"/>
      <c r="I494" s="478"/>
      <c r="J494" s="449"/>
      <c r="K494" s="449"/>
      <c r="L494" s="473"/>
      <c r="M494" s="471"/>
      <c r="N494" s="471"/>
      <c r="O494" s="471"/>
      <c r="P494" s="478"/>
      <c r="Q494" s="449"/>
      <c r="R494" s="449"/>
      <c r="S494" s="473"/>
      <c r="T494" s="471"/>
      <c r="U494" s="471"/>
      <c r="V494" s="471"/>
      <c r="W494" s="478"/>
      <c r="X494" s="449"/>
      <c r="Y494" s="449"/>
      <c r="Z494" s="473"/>
      <c r="AA494" s="471"/>
      <c r="AB494" s="471"/>
      <c r="AC494" s="471"/>
      <c r="AD494" s="478"/>
      <c r="AE494" s="449"/>
      <c r="AF494" s="449"/>
      <c r="AG494" s="473"/>
      <c r="AH494" s="471"/>
      <c r="AI494" s="471"/>
      <c r="AJ494" s="471"/>
      <c r="AK494" s="478"/>
      <c r="AL494" s="449"/>
      <c r="AM494" s="449"/>
      <c r="AN494" s="473"/>
      <c r="AO494" s="471"/>
      <c r="AP494" s="471"/>
      <c r="AQ494" s="471"/>
      <c r="AR494" s="478"/>
      <c r="AS494" s="449"/>
      <c r="AT494" s="449"/>
      <c r="AU494" s="473"/>
      <c r="AV494" s="471"/>
      <c r="AW494" s="471"/>
      <c r="AX494" s="471"/>
      <c r="AY494" s="478"/>
      <c r="AZ494" s="449"/>
      <c r="BA494" s="449"/>
      <c r="BB494" s="473"/>
      <c r="BC494" s="471"/>
      <c r="BD494" s="471"/>
      <c r="BE494" s="471"/>
      <c r="BF494" s="478"/>
      <c r="BG494" s="449"/>
      <c r="BH494" s="449"/>
      <c r="BI494" s="473"/>
      <c r="BJ494" s="471"/>
      <c r="BK494" s="471"/>
      <c r="BL494" s="471"/>
      <c r="BM494" s="478"/>
      <c r="BN494" s="449"/>
      <c r="BO494" s="449"/>
      <c r="BP494" s="473"/>
      <c r="BQ494" s="471"/>
      <c r="BR494" s="471"/>
      <c r="BS494" s="471"/>
      <c r="BT494" s="478"/>
      <c r="BU494" s="449"/>
      <c r="BV494" s="449"/>
      <c r="BW494" s="473"/>
      <c r="BX494" s="471"/>
      <c r="BY494" s="471"/>
      <c r="BZ494" s="471"/>
      <c r="CA494" s="478"/>
      <c r="CB494" s="449"/>
      <c r="CC494" s="449"/>
      <c r="CD494" s="473"/>
      <c r="CE494" s="471"/>
      <c r="CF494" s="471"/>
      <c r="CG494" s="471"/>
      <c r="CH494" s="478"/>
      <c r="CI494" s="449"/>
      <c r="CJ494" s="449"/>
      <c r="CK494" s="473"/>
      <c r="CL494" s="471"/>
      <c r="CM494" s="471"/>
      <c r="CN494" s="471"/>
      <c r="CO494" s="478"/>
      <c r="CP494" s="449"/>
      <c r="CQ494" s="449"/>
      <c r="CR494" s="473"/>
      <c r="CS494" s="471"/>
      <c r="CT494" s="471"/>
      <c r="CU494" s="471"/>
      <c r="CV494" s="478"/>
      <c r="CW494" s="449"/>
      <c r="CX494" s="449"/>
      <c r="CY494" s="473"/>
      <c r="CZ494" s="471"/>
      <c r="DA494" s="471"/>
      <c r="DB494" s="471"/>
      <c r="DC494" s="478"/>
      <c r="DD494" s="449"/>
      <c r="DE494" s="449"/>
      <c r="DF494" s="473"/>
      <c r="DG494" s="471"/>
      <c r="DH494" s="471"/>
      <c r="DI494" s="471"/>
      <c r="DJ494" s="478"/>
      <c r="DK494" s="449"/>
      <c r="DL494" s="449"/>
      <c r="DM494" s="473"/>
      <c r="DN494" s="471"/>
      <c r="DO494" s="471"/>
      <c r="DP494" s="471"/>
      <c r="DQ494" s="478"/>
      <c r="DR494" s="449"/>
      <c r="DS494" s="449"/>
      <c r="DT494" s="473"/>
      <c r="DU494" s="471"/>
      <c r="DV494" s="471"/>
      <c r="DW494" s="471"/>
      <c r="DX494" s="478"/>
      <c r="DY494" s="449"/>
      <c r="DZ494" s="449"/>
      <c r="EA494" s="473"/>
      <c r="EB494" s="471"/>
      <c r="EC494" s="471"/>
      <c r="ED494" s="471"/>
      <c r="EE494" s="478"/>
      <c r="EF494" s="449"/>
      <c r="EG494" s="449"/>
      <c r="EH494" s="473"/>
      <c r="EI494" s="471"/>
      <c r="EJ494" s="471"/>
      <c r="EK494" s="471"/>
      <c r="EL494" s="478"/>
      <c r="EM494" s="449"/>
      <c r="EN494" s="449"/>
      <c r="EO494" s="473"/>
      <c r="EP494" s="471"/>
      <c r="EQ494" s="471"/>
      <c r="ER494" s="471"/>
      <c r="ES494" s="478"/>
      <c r="ET494" s="449"/>
      <c r="EU494" s="449"/>
      <c r="EV494" s="473"/>
      <c r="EW494" s="471"/>
      <c r="EX494" s="471"/>
      <c r="EY494" s="471"/>
      <c r="EZ494" s="478"/>
      <c r="FA494" s="449"/>
      <c r="FB494" s="449"/>
      <c r="FC494" s="473"/>
      <c r="FD494" s="471"/>
      <c r="FE494" s="471"/>
      <c r="FF494" s="471"/>
      <c r="FG494" s="478"/>
      <c r="FH494" s="449"/>
      <c r="FI494" s="449"/>
      <c r="FJ494" s="473"/>
      <c r="FK494" s="471"/>
      <c r="FL494" s="471"/>
      <c r="FM494" s="471"/>
      <c r="FN494" s="478"/>
      <c r="FO494" s="449"/>
      <c r="FP494" s="449"/>
      <c r="FQ494" s="473"/>
      <c r="FR494" s="471"/>
      <c r="FS494" s="471"/>
      <c r="FT494" s="471"/>
      <c r="FU494" s="478"/>
      <c r="FV494" s="449"/>
      <c r="FW494" s="449"/>
      <c r="FX494" s="473"/>
      <c r="FY494" s="471"/>
      <c r="FZ494" s="471"/>
      <c r="GA494" s="471"/>
      <c r="GB494" s="478"/>
      <c r="GC494" s="449"/>
      <c r="GD494" s="449"/>
      <c r="GE494" s="473"/>
      <c r="GF494" s="471"/>
      <c r="GG494" s="471"/>
      <c r="GH494" s="471"/>
      <c r="GI494" s="478"/>
      <c r="GJ494" s="449"/>
      <c r="GK494" s="449"/>
      <c r="GL494" s="473"/>
      <c r="GM494" s="471"/>
      <c r="GN494" s="471"/>
      <c r="GO494" s="471"/>
      <c r="GP494" s="478"/>
      <c r="GQ494" s="449"/>
      <c r="GR494" s="449"/>
      <c r="GS494" s="473"/>
      <c r="GT494" s="471"/>
      <c r="GU494" s="471"/>
      <c r="GV494" s="471"/>
      <c r="GW494" s="478"/>
      <c r="GX494" s="449"/>
      <c r="GY494" s="449"/>
      <c r="GZ494" s="473"/>
      <c r="HA494" s="471"/>
      <c r="HB494" s="471"/>
      <c r="HC494" s="471"/>
      <c r="HD494" s="478"/>
      <c r="HE494" s="449"/>
      <c r="HF494" s="449"/>
      <c r="HG494" s="473"/>
      <c r="HH494" s="471"/>
      <c r="HI494" s="471"/>
      <c r="HJ494" s="471"/>
      <c r="HK494" s="478"/>
      <c r="HL494" s="449"/>
      <c r="HM494" s="449"/>
      <c r="HN494" s="473"/>
      <c r="HO494" s="471"/>
      <c r="HP494" s="471"/>
      <c r="HQ494" s="471"/>
      <c r="HR494" s="478"/>
      <c r="HS494" s="449"/>
      <c r="HT494" s="449"/>
      <c r="HU494" s="473"/>
      <c r="HV494" s="471"/>
      <c r="HW494" s="471"/>
      <c r="HX494" s="471"/>
      <c r="HY494" s="478"/>
      <c r="HZ494" s="449"/>
      <c r="IA494" s="449"/>
      <c r="IB494" s="473"/>
      <c r="IC494" s="471"/>
      <c r="ID494" s="471"/>
      <c r="IE494" s="471"/>
      <c r="IF494" s="478"/>
      <c r="IG494" s="449"/>
      <c r="IH494" s="449"/>
      <c r="II494" s="473"/>
      <c r="IJ494" s="471"/>
      <c r="IK494" s="471"/>
      <c r="IL494" s="471"/>
      <c r="IM494" s="478"/>
      <c r="IN494" s="449"/>
      <c r="IO494" s="449"/>
      <c r="IP494" s="473"/>
      <c r="IQ494" s="471"/>
      <c r="IR494" s="471"/>
      <c r="IS494" s="471"/>
      <c r="IT494" s="478"/>
      <c r="IU494" s="449"/>
      <c r="IV494" s="449"/>
      <c r="IW494" s="473"/>
      <c r="IX494" s="471"/>
      <c r="IY494" s="471"/>
      <c r="IZ494" s="471"/>
      <c r="JA494" s="478"/>
      <c r="JB494" s="449"/>
      <c r="JC494" s="449"/>
      <c r="JD494" s="473"/>
      <c r="JE494" s="471"/>
      <c r="JF494" s="471"/>
      <c r="JG494" s="471"/>
      <c r="JH494" s="478"/>
      <c r="JI494" s="449"/>
      <c r="JJ494" s="449"/>
      <c r="JK494" s="473"/>
      <c r="JL494" s="471"/>
      <c r="JM494" s="471"/>
      <c r="JN494" s="471"/>
      <c r="JO494" s="478"/>
      <c r="JP494" s="449"/>
      <c r="JQ494" s="449"/>
      <c r="JR494" s="473"/>
      <c r="JS494" s="471"/>
      <c r="JT494" s="471"/>
      <c r="JU494" s="471"/>
      <c r="JV494" s="478"/>
      <c r="JW494" s="449"/>
      <c r="JX494" s="449"/>
      <c r="JY494" s="473"/>
      <c r="JZ494" s="471"/>
      <c r="KA494" s="471"/>
      <c r="KB494" s="471"/>
      <c r="KC494" s="478"/>
      <c r="KD494" s="449"/>
      <c r="KE494" s="449"/>
      <c r="KF494" s="473"/>
      <c r="KG494" s="471"/>
      <c r="KH494" s="471"/>
      <c r="KI494" s="471"/>
      <c r="KJ494" s="478"/>
      <c r="KK494" s="449"/>
      <c r="KL494" s="449"/>
      <c r="KM494" s="473"/>
      <c r="KN494" s="471"/>
      <c r="KO494" s="471"/>
      <c r="KP494" s="471"/>
      <c r="KQ494" s="478"/>
      <c r="KR494" s="449"/>
      <c r="KS494" s="449"/>
      <c r="KT494" s="473"/>
      <c r="KU494" s="471"/>
      <c r="KV494" s="471"/>
      <c r="KW494" s="471"/>
      <c r="KX494" s="478"/>
      <c r="KY494" s="449"/>
      <c r="KZ494" s="449"/>
      <c r="LA494" s="473"/>
      <c r="LB494" s="471"/>
      <c r="LC494" s="471"/>
      <c r="LD494" s="471"/>
      <c r="LE494" s="478"/>
      <c r="LF494" s="449"/>
      <c r="LG494" s="449"/>
      <c r="LH494" s="473"/>
      <c r="LI494" s="471"/>
      <c r="LJ494" s="471"/>
      <c r="LK494" s="471"/>
      <c r="LL494" s="478"/>
      <c r="LM494" s="449"/>
      <c r="LN494" s="449"/>
      <c r="LO494" s="473"/>
      <c r="LP494" s="471"/>
      <c r="LQ494" s="471"/>
      <c r="LR494" s="471"/>
      <c r="LS494" s="478"/>
      <c r="LT494" s="449"/>
      <c r="LU494" s="449"/>
      <c r="LV494" s="473"/>
      <c r="LW494" s="471"/>
      <c r="LX494" s="471"/>
      <c r="LY494" s="471"/>
      <c r="LZ494" s="478"/>
      <c r="MA494" s="449"/>
      <c r="MB494" s="449"/>
      <c r="MC494" s="473"/>
      <c r="MD494" s="471"/>
      <c r="ME494" s="471"/>
      <c r="MF494" s="471"/>
      <c r="MG494" s="478"/>
      <c r="MH494" s="449"/>
      <c r="MI494" s="449"/>
      <c r="MJ494" s="473"/>
      <c r="MK494" s="471"/>
      <c r="ML494" s="471"/>
      <c r="MM494" s="471"/>
      <c r="MN494" s="478"/>
    </row>
    <row r="495" spans="2:352" hidden="1">
      <c r="B495" s="333">
        <v>256</v>
      </c>
      <c r="C495" s="449"/>
      <c r="D495" s="449"/>
      <c r="E495" s="473"/>
      <c r="F495" s="471"/>
      <c r="G495" s="471"/>
      <c r="H495" s="471"/>
      <c r="I495" s="478"/>
      <c r="J495" s="449"/>
      <c r="K495" s="449"/>
      <c r="L495" s="473"/>
      <c r="M495" s="471"/>
      <c r="N495" s="471"/>
      <c r="O495" s="471"/>
      <c r="P495" s="478"/>
      <c r="Q495" s="449"/>
      <c r="R495" s="449"/>
      <c r="S495" s="473"/>
      <c r="T495" s="471"/>
      <c r="U495" s="471"/>
      <c r="V495" s="471"/>
      <c r="W495" s="478"/>
      <c r="X495" s="449"/>
      <c r="Y495" s="449"/>
      <c r="Z495" s="473"/>
      <c r="AA495" s="471"/>
      <c r="AB495" s="471"/>
      <c r="AC495" s="471"/>
      <c r="AD495" s="478"/>
      <c r="AE495" s="449"/>
      <c r="AF495" s="449"/>
      <c r="AG495" s="473"/>
      <c r="AH495" s="471"/>
      <c r="AI495" s="471"/>
      <c r="AJ495" s="471"/>
      <c r="AK495" s="478"/>
      <c r="AL495" s="449"/>
      <c r="AM495" s="449"/>
      <c r="AN495" s="473"/>
      <c r="AO495" s="471"/>
      <c r="AP495" s="471"/>
      <c r="AQ495" s="471"/>
      <c r="AR495" s="478"/>
      <c r="AS495" s="449"/>
      <c r="AT495" s="449"/>
      <c r="AU495" s="473"/>
      <c r="AV495" s="471"/>
      <c r="AW495" s="471"/>
      <c r="AX495" s="471"/>
      <c r="AY495" s="478"/>
      <c r="AZ495" s="449"/>
      <c r="BA495" s="449"/>
      <c r="BB495" s="473"/>
      <c r="BC495" s="471"/>
      <c r="BD495" s="471"/>
      <c r="BE495" s="471"/>
      <c r="BF495" s="478"/>
      <c r="BG495" s="449"/>
      <c r="BH495" s="449"/>
      <c r="BI495" s="473"/>
      <c r="BJ495" s="471"/>
      <c r="BK495" s="471"/>
      <c r="BL495" s="471"/>
      <c r="BM495" s="478"/>
      <c r="BN495" s="449"/>
      <c r="BO495" s="449"/>
      <c r="BP495" s="473"/>
      <c r="BQ495" s="471"/>
      <c r="BR495" s="471"/>
      <c r="BS495" s="471"/>
      <c r="BT495" s="478"/>
      <c r="BU495" s="449"/>
      <c r="BV495" s="449"/>
      <c r="BW495" s="473"/>
      <c r="BX495" s="471"/>
      <c r="BY495" s="471"/>
      <c r="BZ495" s="471"/>
      <c r="CA495" s="478"/>
      <c r="CB495" s="449"/>
      <c r="CC495" s="449"/>
      <c r="CD495" s="473"/>
      <c r="CE495" s="471"/>
      <c r="CF495" s="471"/>
      <c r="CG495" s="471"/>
      <c r="CH495" s="478"/>
      <c r="CI495" s="449"/>
      <c r="CJ495" s="449"/>
      <c r="CK495" s="473"/>
      <c r="CL495" s="471"/>
      <c r="CM495" s="471"/>
      <c r="CN495" s="471"/>
      <c r="CO495" s="478"/>
      <c r="CP495" s="449"/>
      <c r="CQ495" s="449"/>
      <c r="CR495" s="473"/>
      <c r="CS495" s="471"/>
      <c r="CT495" s="471"/>
      <c r="CU495" s="471"/>
      <c r="CV495" s="478"/>
      <c r="CW495" s="449"/>
      <c r="CX495" s="449"/>
      <c r="CY495" s="473"/>
      <c r="CZ495" s="471"/>
      <c r="DA495" s="471"/>
      <c r="DB495" s="471"/>
      <c r="DC495" s="478"/>
      <c r="DD495" s="449"/>
      <c r="DE495" s="449"/>
      <c r="DF495" s="473"/>
      <c r="DG495" s="471"/>
      <c r="DH495" s="471"/>
      <c r="DI495" s="471"/>
      <c r="DJ495" s="478"/>
      <c r="DK495" s="449"/>
      <c r="DL495" s="449"/>
      <c r="DM495" s="473"/>
      <c r="DN495" s="471"/>
      <c r="DO495" s="471"/>
      <c r="DP495" s="471"/>
      <c r="DQ495" s="478"/>
      <c r="DR495" s="449"/>
      <c r="DS495" s="449"/>
      <c r="DT495" s="473"/>
      <c r="DU495" s="471"/>
      <c r="DV495" s="471"/>
      <c r="DW495" s="471"/>
      <c r="DX495" s="478"/>
      <c r="DY495" s="449"/>
      <c r="DZ495" s="449"/>
      <c r="EA495" s="473"/>
      <c r="EB495" s="471"/>
      <c r="EC495" s="471"/>
      <c r="ED495" s="471"/>
      <c r="EE495" s="478"/>
      <c r="EF495" s="449"/>
      <c r="EG495" s="449"/>
      <c r="EH495" s="473"/>
      <c r="EI495" s="471"/>
      <c r="EJ495" s="471"/>
      <c r="EK495" s="471"/>
      <c r="EL495" s="478"/>
      <c r="EM495" s="449"/>
      <c r="EN495" s="449"/>
      <c r="EO495" s="473"/>
      <c r="EP495" s="471"/>
      <c r="EQ495" s="471"/>
      <c r="ER495" s="471"/>
      <c r="ES495" s="478"/>
      <c r="ET495" s="449"/>
      <c r="EU495" s="449"/>
      <c r="EV495" s="473"/>
      <c r="EW495" s="471"/>
      <c r="EX495" s="471"/>
      <c r="EY495" s="471"/>
      <c r="EZ495" s="478"/>
      <c r="FA495" s="449"/>
      <c r="FB495" s="449"/>
      <c r="FC495" s="473"/>
      <c r="FD495" s="471"/>
      <c r="FE495" s="471"/>
      <c r="FF495" s="471"/>
      <c r="FG495" s="478"/>
      <c r="FH495" s="449"/>
      <c r="FI495" s="449"/>
      <c r="FJ495" s="473"/>
      <c r="FK495" s="471"/>
      <c r="FL495" s="471"/>
      <c r="FM495" s="471"/>
      <c r="FN495" s="478"/>
      <c r="FO495" s="449"/>
      <c r="FP495" s="449"/>
      <c r="FQ495" s="473"/>
      <c r="FR495" s="471"/>
      <c r="FS495" s="471"/>
      <c r="FT495" s="471"/>
      <c r="FU495" s="478"/>
      <c r="FV495" s="449"/>
      <c r="FW495" s="449"/>
      <c r="FX495" s="473"/>
      <c r="FY495" s="471"/>
      <c r="FZ495" s="471"/>
      <c r="GA495" s="471"/>
      <c r="GB495" s="478"/>
      <c r="GC495" s="449"/>
      <c r="GD495" s="449"/>
      <c r="GE495" s="473"/>
      <c r="GF495" s="471"/>
      <c r="GG495" s="471"/>
      <c r="GH495" s="471"/>
      <c r="GI495" s="478"/>
      <c r="GJ495" s="449"/>
      <c r="GK495" s="449"/>
      <c r="GL495" s="473"/>
      <c r="GM495" s="471"/>
      <c r="GN495" s="471"/>
      <c r="GO495" s="471"/>
      <c r="GP495" s="478"/>
      <c r="GQ495" s="449"/>
      <c r="GR495" s="449"/>
      <c r="GS495" s="473"/>
      <c r="GT495" s="471"/>
      <c r="GU495" s="471"/>
      <c r="GV495" s="471"/>
      <c r="GW495" s="478"/>
      <c r="GX495" s="449"/>
      <c r="GY495" s="449"/>
      <c r="GZ495" s="473"/>
      <c r="HA495" s="471"/>
      <c r="HB495" s="471"/>
      <c r="HC495" s="471"/>
      <c r="HD495" s="478"/>
      <c r="HE495" s="449"/>
      <c r="HF495" s="449"/>
      <c r="HG495" s="473"/>
      <c r="HH495" s="471"/>
      <c r="HI495" s="471"/>
      <c r="HJ495" s="471"/>
      <c r="HK495" s="478"/>
      <c r="HL495" s="449"/>
      <c r="HM495" s="449"/>
      <c r="HN495" s="473"/>
      <c r="HO495" s="471"/>
      <c r="HP495" s="471"/>
      <c r="HQ495" s="471"/>
      <c r="HR495" s="478"/>
      <c r="HS495" s="449"/>
      <c r="HT495" s="449"/>
      <c r="HU495" s="473"/>
      <c r="HV495" s="471"/>
      <c r="HW495" s="471"/>
      <c r="HX495" s="471"/>
      <c r="HY495" s="478"/>
      <c r="HZ495" s="449"/>
      <c r="IA495" s="449"/>
      <c r="IB495" s="473"/>
      <c r="IC495" s="471"/>
      <c r="ID495" s="471"/>
      <c r="IE495" s="471"/>
      <c r="IF495" s="478"/>
      <c r="IG495" s="449"/>
      <c r="IH495" s="449"/>
      <c r="II495" s="473"/>
      <c r="IJ495" s="471"/>
      <c r="IK495" s="471"/>
      <c r="IL495" s="471"/>
      <c r="IM495" s="478"/>
      <c r="IN495" s="449"/>
      <c r="IO495" s="449"/>
      <c r="IP495" s="473"/>
      <c r="IQ495" s="471"/>
      <c r="IR495" s="471"/>
      <c r="IS495" s="471"/>
      <c r="IT495" s="478"/>
      <c r="IU495" s="449"/>
      <c r="IV495" s="449"/>
      <c r="IW495" s="473"/>
      <c r="IX495" s="471"/>
      <c r="IY495" s="471"/>
      <c r="IZ495" s="471"/>
      <c r="JA495" s="478"/>
      <c r="JB495" s="449"/>
      <c r="JC495" s="449"/>
      <c r="JD495" s="473"/>
      <c r="JE495" s="471"/>
      <c r="JF495" s="471"/>
      <c r="JG495" s="471"/>
      <c r="JH495" s="478"/>
      <c r="JI495" s="449"/>
      <c r="JJ495" s="449"/>
      <c r="JK495" s="473"/>
      <c r="JL495" s="471"/>
      <c r="JM495" s="471"/>
      <c r="JN495" s="471"/>
      <c r="JO495" s="478"/>
      <c r="JP495" s="449"/>
      <c r="JQ495" s="449"/>
      <c r="JR495" s="473"/>
      <c r="JS495" s="471"/>
      <c r="JT495" s="471"/>
      <c r="JU495" s="471"/>
      <c r="JV495" s="478"/>
      <c r="JW495" s="449"/>
      <c r="JX495" s="449"/>
      <c r="JY495" s="473"/>
      <c r="JZ495" s="471"/>
      <c r="KA495" s="471"/>
      <c r="KB495" s="471"/>
      <c r="KC495" s="478"/>
      <c r="KD495" s="449"/>
      <c r="KE495" s="449"/>
      <c r="KF495" s="473"/>
      <c r="KG495" s="471"/>
      <c r="KH495" s="471"/>
      <c r="KI495" s="471"/>
      <c r="KJ495" s="478"/>
      <c r="KK495" s="449"/>
      <c r="KL495" s="449"/>
      <c r="KM495" s="473"/>
      <c r="KN495" s="471"/>
      <c r="KO495" s="471"/>
      <c r="KP495" s="471"/>
      <c r="KQ495" s="478"/>
      <c r="KR495" s="449"/>
      <c r="KS495" s="449"/>
      <c r="KT495" s="473"/>
      <c r="KU495" s="471"/>
      <c r="KV495" s="471"/>
      <c r="KW495" s="471"/>
      <c r="KX495" s="478"/>
      <c r="KY495" s="449"/>
      <c r="KZ495" s="449"/>
      <c r="LA495" s="473"/>
      <c r="LB495" s="471"/>
      <c r="LC495" s="471"/>
      <c r="LD495" s="471"/>
      <c r="LE495" s="478"/>
      <c r="LF495" s="449"/>
      <c r="LG495" s="449"/>
      <c r="LH495" s="473"/>
      <c r="LI495" s="471"/>
      <c r="LJ495" s="471"/>
      <c r="LK495" s="471"/>
      <c r="LL495" s="478"/>
      <c r="LM495" s="449"/>
      <c r="LN495" s="449"/>
      <c r="LO495" s="473"/>
      <c r="LP495" s="471"/>
      <c r="LQ495" s="471"/>
      <c r="LR495" s="471"/>
      <c r="LS495" s="478"/>
      <c r="LT495" s="449"/>
      <c r="LU495" s="449"/>
      <c r="LV495" s="473"/>
      <c r="LW495" s="471"/>
      <c r="LX495" s="471"/>
      <c r="LY495" s="471"/>
      <c r="LZ495" s="478"/>
      <c r="MA495" s="449"/>
      <c r="MB495" s="449"/>
      <c r="MC495" s="473"/>
      <c r="MD495" s="471"/>
      <c r="ME495" s="471"/>
      <c r="MF495" s="471"/>
      <c r="MG495" s="478"/>
      <c r="MH495" s="449"/>
      <c r="MI495" s="449"/>
      <c r="MJ495" s="473"/>
      <c r="MK495" s="471"/>
      <c r="ML495" s="471"/>
      <c r="MM495" s="471"/>
      <c r="MN495" s="478"/>
    </row>
    <row r="496" spans="2:352" hidden="1">
      <c r="B496" s="333">
        <v>257</v>
      </c>
      <c r="C496" s="449"/>
      <c r="D496" s="449"/>
      <c r="E496" s="473"/>
      <c r="F496" s="471"/>
      <c r="G496" s="471"/>
      <c r="H496" s="471"/>
      <c r="I496" s="478"/>
      <c r="J496" s="449"/>
      <c r="K496" s="449"/>
      <c r="L496" s="473"/>
      <c r="M496" s="471"/>
      <c r="N496" s="471"/>
      <c r="O496" s="471"/>
      <c r="P496" s="478"/>
      <c r="Q496" s="449"/>
      <c r="R496" s="449"/>
      <c r="S496" s="473"/>
      <c r="T496" s="471"/>
      <c r="U496" s="471"/>
      <c r="V496" s="471"/>
      <c r="W496" s="478"/>
      <c r="X496" s="449"/>
      <c r="Y496" s="449"/>
      <c r="Z496" s="473"/>
      <c r="AA496" s="471"/>
      <c r="AB496" s="471"/>
      <c r="AC496" s="471"/>
      <c r="AD496" s="478"/>
      <c r="AE496" s="449"/>
      <c r="AF496" s="449"/>
      <c r="AG496" s="473"/>
      <c r="AH496" s="471"/>
      <c r="AI496" s="471"/>
      <c r="AJ496" s="471"/>
      <c r="AK496" s="478"/>
      <c r="AL496" s="449"/>
      <c r="AM496" s="449"/>
      <c r="AN496" s="473"/>
      <c r="AO496" s="471"/>
      <c r="AP496" s="471"/>
      <c r="AQ496" s="471"/>
      <c r="AR496" s="478"/>
      <c r="AS496" s="449"/>
      <c r="AT496" s="449"/>
      <c r="AU496" s="473"/>
      <c r="AV496" s="471"/>
      <c r="AW496" s="471"/>
      <c r="AX496" s="471"/>
      <c r="AY496" s="478"/>
      <c r="AZ496" s="449"/>
      <c r="BA496" s="449"/>
      <c r="BB496" s="473"/>
      <c r="BC496" s="471"/>
      <c r="BD496" s="471"/>
      <c r="BE496" s="471"/>
      <c r="BF496" s="478"/>
      <c r="BG496" s="449"/>
      <c r="BH496" s="449"/>
      <c r="BI496" s="473"/>
      <c r="BJ496" s="471"/>
      <c r="BK496" s="471"/>
      <c r="BL496" s="471"/>
      <c r="BM496" s="478"/>
      <c r="BN496" s="449"/>
      <c r="BO496" s="449"/>
      <c r="BP496" s="473"/>
      <c r="BQ496" s="471"/>
      <c r="BR496" s="471"/>
      <c r="BS496" s="471"/>
      <c r="BT496" s="478"/>
      <c r="BU496" s="449"/>
      <c r="BV496" s="449"/>
      <c r="BW496" s="473"/>
      <c r="BX496" s="471"/>
      <c r="BY496" s="471"/>
      <c r="BZ496" s="471"/>
      <c r="CA496" s="478"/>
      <c r="CB496" s="449"/>
      <c r="CC496" s="449"/>
      <c r="CD496" s="473"/>
      <c r="CE496" s="471"/>
      <c r="CF496" s="471"/>
      <c r="CG496" s="471"/>
      <c r="CH496" s="478"/>
      <c r="CI496" s="449"/>
      <c r="CJ496" s="449"/>
      <c r="CK496" s="473"/>
      <c r="CL496" s="471"/>
      <c r="CM496" s="471"/>
      <c r="CN496" s="471"/>
      <c r="CO496" s="478"/>
      <c r="CP496" s="449"/>
      <c r="CQ496" s="449"/>
      <c r="CR496" s="473"/>
      <c r="CS496" s="471"/>
      <c r="CT496" s="471"/>
      <c r="CU496" s="471"/>
      <c r="CV496" s="478"/>
      <c r="CW496" s="449"/>
      <c r="CX496" s="449"/>
      <c r="CY496" s="473"/>
      <c r="CZ496" s="471"/>
      <c r="DA496" s="471"/>
      <c r="DB496" s="471"/>
      <c r="DC496" s="478"/>
      <c r="DD496" s="449"/>
      <c r="DE496" s="449"/>
      <c r="DF496" s="473"/>
      <c r="DG496" s="471"/>
      <c r="DH496" s="471"/>
      <c r="DI496" s="471"/>
      <c r="DJ496" s="478"/>
      <c r="DK496" s="449"/>
      <c r="DL496" s="449"/>
      <c r="DM496" s="473"/>
      <c r="DN496" s="471"/>
      <c r="DO496" s="471"/>
      <c r="DP496" s="471"/>
      <c r="DQ496" s="478"/>
      <c r="DR496" s="449"/>
      <c r="DS496" s="449"/>
      <c r="DT496" s="473"/>
      <c r="DU496" s="471"/>
      <c r="DV496" s="471"/>
      <c r="DW496" s="471"/>
      <c r="DX496" s="478"/>
      <c r="DY496" s="449"/>
      <c r="DZ496" s="449"/>
      <c r="EA496" s="473"/>
      <c r="EB496" s="471"/>
      <c r="EC496" s="471"/>
      <c r="ED496" s="471"/>
      <c r="EE496" s="478"/>
      <c r="EF496" s="449"/>
      <c r="EG496" s="449"/>
      <c r="EH496" s="473"/>
      <c r="EI496" s="471"/>
      <c r="EJ496" s="471"/>
      <c r="EK496" s="471"/>
      <c r="EL496" s="478"/>
      <c r="EM496" s="449"/>
      <c r="EN496" s="449"/>
      <c r="EO496" s="473"/>
      <c r="EP496" s="471"/>
      <c r="EQ496" s="471"/>
      <c r="ER496" s="471"/>
      <c r="ES496" s="478"/>
      <c r="ET496" s="449"/>
      <c r="EU496" s="449"/>
      <c r="EV496" s="473"/>
      <c r="EW496" s="471"/>
      <c r="EX496" s="471"/>
      <c r="EY496" s="471"/>
      <c r="EZ496" s="478"/>
      <c r="FA496" s="449"/>
      <c r="FB496" s="449"/>
      <c r="FC496" s="473"/>
      <c r="FD496" s="471"/>
      <c r="FE496" s="471"/>
      <c r="FF496" s="471"/>
      <c r="FG496" s="478"/>
      <c r="FH496" s="449"/>
      <c r="FI496" s="449"/>
      <c r="FJ496" s="473"/>
      <c r="FK496" s="471"/>
      <c r="FL496" s="471"/>
      <c r="FM496" s="471"/>
      <c r="FN496" s="478"/>
      <c r="FO496" s="449"/>
      <c r="FP496" s="449"/>
      <c r="FQ496" s="473"/>
      <c r="FR496" s="471"/>
      <c r="FS496" s="471"/>
      <c r="FT496" s="471"/>
      <c r="FU496" s="478"/>
      <c r="FV496" s="449"/>
      <c r="FW496" s="449"/>
      <c r="FX496" s="473"/>
      <c r="FY496" s="471"/>
      <c r="FZ496" s="471"/>
      <c r="GA496" s="471"/>
      <c r="GB496" s="478"/>
      <c r="GC496" s="449"/>
      <c r="GD496" s="449"/>
      <c r="GE496" s="473"/>
      <c r="GF496" s="471"/>
      <c r="GG496" s="471"/>
      <c r="GH496" s="471"/>
      <c r="GI496" s="478"/>
      <c r="GJ496" s="449"/>
      <c r="GK496" s="449"/>
      <c r="GL496" s="473"/>
      <c r="GM496" s="471"/>
      <c r="GN496" s="471"/>
      <c r="GO496" s="471"/>
      <c r="GP496" s="478"/>
      <c r="GQ496" s="449"/>
      <c r="GR496" s="449"/>
      <c r="GS496" s="473"/>
      <c r="GT496" s="471"/>
      <c r="GU496" s="471"/>
      <c r="GV496" s="471"/>
      <c r="GW496" s="478"/>
      <c r="GX496" s="449"/>
      <c r="GY496" s="449"/>
      <c r="GZ496" s="473"/>
      <c r="HA496" s="471"/>
      <c r="HB496" s="471"/>
      <c r="HC496" s="471"/>
      <c r="HD496" s="478"/>
      <c r="HE496" s="449"/>
      <c r="HF496" s="449"/>
      <c r="HG496" s="473"/>
      <c r="HH496" s="471"/>
      <c r="HI496" s="471"/>
      <c r="HJ496" s="471"/>
      <c r="HK496" s="478"/>
      <c r="HL496" s="449"/>
      <c r="HM496" s="449"/>
      <c r="HN496" s="473"/>
      <c r="HO496" s="471"/>
      <c r="HP496" s="471"/>
      <c r="HQ496" s="471"/>
      <c r="HR496" s="478"/>
      <c r="HS496" s="449"/>
      <c r="HT496" s="449"/>
      <c r="HU496" s="473"/>
      <c r="HV496" s="471"/>
      <c r="HW496" s="471"/>
      <c r="HX496" s="471"/>
      <c r="HY496" s="478"/>
      <c r="HZ496" s="449"/>
      <c r="IA496" s="449"/>
      <c r="IB496" s="473"/>
      <c r="IC496" s="471"/>
      <c r="ID496" s="471"/>
      <c r="IE496" s="471"/>
      <c r="IF496" s="478"/>
      <c r="IG496" s="449"/>
      <c r="IH496" s="449"/>
      <c r="II496" s="473"/>
      <c r="IJ496" s="471"/>
      <c r="IK496" s="471"/>
      <c r="IL496" s="471"/>
      <c r="IM496" s="478"/>
      <c r="IN496" s="449"/>
      <c r="IO496" s="449"/>
      <c r="IP496" s="473"/>
      <c r="IQ496" s="471"/>
      <c r="IR496" s="471"/>
      <c r="IS496" s="471"/>
      <c r="IT496" s="478"/>
      <c r="IU496" s="449"/>
      <c r="IV496" s="449"/>
      <c r="IW496" s="473"/>
      <c r="IX496" s="471"/>
      <c r="IY496" s="471"/>
      <c r="IZ496" s="471"/>
      <c r="JA496" s="478"/>
      <c r="JB496" s="449"/>
      <c r="JC496" s="449"/>
      <c r="JD496" s="473"/>
      <c r="JE496" s="471"/>
      <c r="JF496" s="471"/>
      <c r="JG496" s="471"/>
      <c r="JH496" s="478"/>
      <c r="JI496" s="449"/>
      <c r="JJ496" s="449"/>
      <c r="JK496" s="473"/>
      <c r="JL496" s="471"/>
      <c r="JM496" s="471"/>
      <c r="JN496" s="471"/>
      <c r="JO496" s="478"/>
      <c r="JP496" s="449"/>
      <c r="JQ496" s="449"/>
      <c r="JR496" s="473"/>
      <c r="JS496" s="471"/>
      <c r="JT496" s="471"/>
      <c r="JU496" s="471"/>
      <c r="JV496" s="478"/>
      <c r="JW496" s="449"/>
      <c r="JX496" s="449"/>
      <c r="JY496" s="473"/>
      <c r="JZ496" s="471"/>
      <c r="KA496" s="471"/>
      <c r="KB496" s="471"/>
      <c r="KC496" s="478"/>
      <c r="KD496" s="449"/>
      <c r="KE496" s="449"/>
      <c r="KF496" s="473"/>
      <c r="KG496" s="471"/>
      <c r="KH496" s="471"/>
      <c r="KI496" s="471"/>
      <c r="KJ496" s="478"/>
      <c r="KK496" s="449"/>
      <c r="KL496" s="449"/>
      <c r="KM496" s="473"/>
      <c r="KN496" s="471"/>
      <c r="KO496" s="471"/>
      <c r="KP496" s="471"/>
      <c r="KQ496" s="478"/>
      <c r="KR496" s="449"/>
      <c r="KS496" s="449"/>
      <c r="KT496" s="473"/>
      <c r="KU496" s="471"/>
      <c r="KV496" s="471"/>
      <c r="KW496" s="471"/>
      <c r="KX496" s="478"/>
      <c r="KY496" s="449"/>
      <c r="KZ496" s="449"/>
      <c r="LA496" s="473"/>
      <c r="LB496" s="471"/>
      <c r="LC496" s="471"/>
      <c r="LD496" s="471"/>
      <c r="LE496" s="478"/>
      <c r="LF496" s="449"/>
      <c r="LG496" s="449"/>
      <c r="LH496" s="473"/>
      <c r="LI496" s="471"/>
      <c r="LJ496" s="471"/>
      <c r="LK496" s="471"/>
      <c r="LL496" s="478"/>
      <c r="LM496" s="449"/>
      <c r="LN496" s="449"/>
      <c r="LO496" s="473"/>
      <c r="LP496" s="471"/>
      <c r="LQ496" s="471"/>
      <c r="LR496" s="471"/>
      <c r="LS496" s="478"/>
      <c r="LT496" s="449"/>
      <c r="LU496" s="449"/>
      <c r="LV496" s="473"/>
      <c r="LW496" s="471"/>
      <c r="LX496" s="471"/>
      <c r="LY496" s="471"/>
      <c r="LZ496" s="478"/>
      <c r="MA496" s="449"/>
      <c r="MB496" s="449"/>
      <c r="MC496" s="473"/>
      <c r="MD496" s="471"/>
      <c r="ME496" s="471"/>
      <c r="MF496" s="471"/>
      <c r="MG496" s="478"/>
      <c r="MH496" s="449"/>
      <c r="MI496" s="449"/>
      <c r="MJ496" s="473"/>
      <c r="MK496" s="471"/>
      <c r="ML496" s="471"/>
      <c r="MM496" s="471"/>
      <c r="MN496" s="478"/>
    </row>
    <row r="497" spans="2:352" hidden="1">
      <c r="B497" s="333">
        <v>258</v>
      </c>
      <c r="C497" s="449"/>
      <c r="D497" s="449"/>
      <c r="E497" s="473"/>
      <c r="F497" s="471"/>
      <c r="G497" s="471"/>
      <c r="H497" s="471"/>
      <c r="I497" s="478"/>
      <c r="J497" s="449"/>
      <c r="K497" s="449"/>
      <c r="L497" s="473"/>
      <c r="M497" s="471"/>
      <c r="N497" s="471"/>
      <c r="O497" s="471"/>
      <c r="P497" s="478"/>
      <c r="Q497" s="449"/>
      <c r="R497" s="449"/>
      <c r="S497" s="473"/>
      <c r="T497" s="471"/>
      <c r="U497" s="471"/>
      <c r="V497" s="471"/>
      <c r="W497" s="478"/>
      <c r="X497" s="449"/>
      <c r="Y497" s="449"/>
      <c r="Z497" s="473"/>
      <c r="AA497" s="471"/>
      <c r="AB497" s="471"/>
      <c r="AC497" s="471"/>
      <c r="AD497" s="478"/>
      <c r="AE497" s="449"/>
      <c r="AF497" s="449"/>
      <c r="AG497" s="473"/>
      <c r="AH497" s="471"/>
      <c r="AI497" s="471"/>
      <c r="AJ497" s="471"/>
      <c r="AK497" s="478"/>
      <c r="AL497" s="449"/>
      <c r="AM497" s="449"/>
      <c r="AN497" s="473"/>
      <c r="AO497" s="471"/>
      <c r="AP497" s="471"/>
      <c r="AQ497" s="471"/>
      <c r="AR497" s="478"/>
      <c r="AS497" s="449"/>
      <c r="AT497" s="449"/>
      <c r="AU497" s="473"/>
      <c r="AV497" s="471"/>
      <c r="AW497" s="471"/>
      <c r="AX497" s="471"/>
      <c r="AY497" s="478"/>
      <c r="AZ497" s="449"/>
      <c r="BA497" s="449"/>
      <c r="BB497" s="473"/>
      <c r="BC497" s="471"/>
      <c r="BD497" s="471"/>
      <c r="BE497" s="471"/>
      <c r="BF497" s="478"/>
      <c r="BG497" s="449"/>
      <c r="BH497" s="449"/>
      <c r="BI497" s="473"/>
      <c r="BJ497" s="471"/>
      <c r="BK497" s="471"/>
      <c r="BL497" s="471"/>
      <c r="BM497" s="478"/>
      <c r="BN497" s="449"/>
      <c r="BO497" s="449"/>
      <c r="BP497" s="473"/>
      <c r="BQ497" s="471"/>
      <c r="BR497" s="471"/>
      <c r="BS497" s="471"/>
      <c r="BT497" s="478"/>
      <c r="BU497" s="449"/>
      <c r="BV497" s="449"/>
      <c r="BW497" s="473"/>
      <c r="BX497" s="471"/>
      <c r="BY497" s="471"/>
      <c r="BZ497" s="471"/>
      <c r="CA497" s="478"/>
      <c r="CB497" s="449"/>
      <c r="CC497" s="449"/>
      <c r="CD497" s="473"/>
      <c r="CE497" s="471"/>
      <c r="CF497" s="471"/>
      <c r="CG497" s="471"/>
      <c r="CH497" s="478"/>
      <c r="CI497" s="449"/>
      <c r="CJ497" s="449"/>
      <c r="CK497" s="473"/>
      <c r="CL497" s="471"/>
      <c r="CM497" s="471"/>
      <c r="CN497" s="471"/>
      <c r="CO497" s="478"/>
      <c r="CP497" s="449"/>
      <c r="CQ497" s="449"/>
      <c r="CR497" s="473"/>
      <c r="CS497" s="471"/>
      <c r="CT497" s="471"/>
      <c r="CU497" s="471"/>
      <c r="CV497" s="478"/>
      <c r="CW497" s="449"/>
      <c r="CX497" s="449"/>
      <c r="CY497" s="473"/>
      <c r="CZ497" s="471"/>
      <c r="DA497" s="471"/>
      <c r="DB497" s="471"/>
      <c r="DC497" s="478"/>
      <c r="DD497" s="449"/>
      <c r="DE497" s="449"/>
      <c r="DF497" s="473"/>
      <c r="DG497" s="471"/>
      <c r="DH497" s="471"/>
      <c r="DI497" s="471"/>
      <c r="DJ497" s="478"/>
      <c r="DK497" s="449"/>
      <c r="DL497" s="449"/>
      <c r="DM497" s="473"/>
      <c r="DN497" s="471"/>
      <c r="DO497" s="471"/>
      <c r="DP497" s="471"/>
      <c r="DQ497" s="478"/>
      <c r="DR497" s="449"/>
      <c r="DS497" s="449"/>
      <c r="DT497" s="473"/>
      <c r="DU497" s="471"/>
      <c r="DV497" s="471"/>
      <c r="DW497" s="471"/>
      <c r="DX497" s="478"/>
      <c r="DY497" s="449"/>
      <c r="DZ497" s="449"/>
      <c r="EA497" s="473"/>
      <c r="EB497" s="471"/>
      <c r="EC497" s="471"/>
      <c r="ED497" s="471"/>
      <c r="EE497" s="478"/>
      <c r="EF497" s="449"/>
      <c r="EG497" s="449"/>
      <c r="EH497" s="473"/>
      <c r="EI497" s="471"/>
      <c r="EJ497" s="471"/>
      <c r="EK497" s="471"/>
      <c r="EL497" s="478"/>
      <c r="EM497" s="449"/>
      <c r="EN497" s="449"/>
      <c r="EO497" s="473"/>
      <c r="EP497" s="471"/>
      <c r="EQ497" s="471"/>
      <c r="ER497" s="471"/>
      <c r="ES497" s="478"/>
      <c r="ET497" s="449"/>
      <c r="EU497" s="449"/>
      <c r="EV497" s="473"/>
      <c r="EW497" s="471"/>
      <c r="EX497" s="471"/>
      <c r="EY497" s="471"/>
      <c r="EZ497" s="478"/>
      <c r="FA497" s="449"/>
      <c r="FB497" s="449"/>
      <c r="FC497" s="473"/>
      <c r="FD497" s="471"/>
      <c r="FE497" s="471"/>
      <c r="FF497" s="471"/>
      <c r="FG497" s="478"/>
      <c r="FH497" s="449"/>
      <c r="FI497" s="449"/>
      <c r="FJ497" s="473"/>
      <c r="FK497" s="471"/>
      <c r="FL497" s="471"/>
      <c r="FM497" s="471"/>
      <c r="FN497" s="478"/>
      <c r="FO497" s="449"/>
      <c r="FP497" s="449"/>
      <c r="FQ497" s="473"/>
      <c r="FR497" s="471"/>
      <c r="FS497" s="471"/>
      <c r="FT497" s="471"/>
      <c r="FU497" s="478"/>
      <c r="FV497" s="449"/>
      <c r="FW497" s="449"/>
      <c r="FX497" s="473"/>
      <c r="FY497" s="471"/>
      <c r="FZ497" s="471"/>
      <c r="GA497" s="471"/>
      <c r="GB497" s="478"/>
      <c r="GC497" s="449"/>
      <c r="GD497" s="449"/>
      <c r="GE497" s="473"/>
      <c r="GF497" s="471"/>
      <c r="GG497" s="471"/>
      <c r="GH497" s="471"/>
      <c r="GI497" s="478"/>
      <c r="GJ497" s="449"/>
      <c r="GK497" s="449"/>
      <c r="GL497" s="473"/>
      <c r="GM497" s="471"/>
      <c r="GN497" s="471"/>
      <c r="GO497" s="471"/>
      <c r="GP497" s="478"/>
      <c r="GQ497" s="449"/>
      <c r="GR497" s="449"/>
      <c r="GS497" s="473"/>
      <c r="GT497" s="471"/>
      <c r="GU497" s="471"/>
      <c r="GV497" s="471"/>
      <c r="GW497" s="478"/>
      <c r="GX497" s="449"/>
      <c r="GY497" s="449"/>
      <c r="GZ497" s="473"/>
      <c r="HA497" s="471"/>
      <c r="HB497" s="471"/>
      <c r="HC497" s="471"/>
      <c r="HD497" s="478"/>
      <c r="HE497" s="449"/>
      <c r="HF497" s="449"/>
      <c r="HG497" s="473"/>
      <c r="HH497" s="471"/>
      <c r="HI497" s="471"/>
      <c r="HJ497" s="471"/>
      <c r="HK497" s="478"/>
      <c r="HL497" s="449"/>
      <c r="HM497" s="449"/>
      <c r="HN497" s="473"/>
      <c r="HO497" s="471"/>
      <c r="HP497" s="471"/>
      <c r="HQ497" s="471"/>
      <c r="HR497" s="478"/>
      <c r="HS497" s="449"/>
      <c r="HT497" s="449"/>
      <c r="HU497" s="473"/>
      <c r="HV497" s="471"/>
      <c r="HW497" s="471"/>
      <c r="HX497" s="471"/>
      <c r="HY497" s="478"/>
      <c r="HZ497" s="449"/>
      <c r="IA497" s="449"/>
      <c r="IB497" s="473"/>
      <c r="IC497" s="471"/>
      <c r="ID497" s="471"/>
      <c r="IE497" s="471"/>
      <c r="IF497" s="478"/>
      <c r="IG497" s="449"/>
      <c r="IH497" s="449"/>
      <c r="II497" s="473"/>
      <c r="IJ497" s="471"/>
      <c r="IK497" s="471"/>
      <c r="IL497" s="471"/>
      <c r="IM497" s="478"/>
      <c r="IN497" s="449"/>
      <c r="IO497" s="449"/>
      <c r="IP497" s="473"/>
      <c r="IQ497" s="471"/>
      <c r="IR497" s="471"/>
      <c r="IS497" s="471"/>
      <c r="IT497" s="478"/>
      <c r="IU497" s="449"/>
      <c r="IV497" s="449"/>
      <c r="IW497" s="473"/>
      <c r="IX497" s="471"/>
      <c r="IY497" s="471"/>
      <c r="IZ497" s="471"/>
      <c r="JA497" s="478"/>
      <c r="JB497" s="449"/>
      <c r="JC497" s="449"/>
      <c r="JD497" s="473"/>
      <c r="JE497" s="471"/>
      <c r="JF497" s="471"/>
      <c r="JG497" s="471"/>
      <c r="JH497" s="478"/>
      <c r="JI497" s="449"/>
      <c r="JJ497" s="449"/>
      <c r="JK497" s="473"/>
      <c r="JL497" s="471"/>
      <c r="JM497" s="471"/>
      <c r="JN497" s="471"/>
      <c r="JO497" s="478"/>
      <c r="JP497" s="449"/>
      <c r="JQ497" s="449"/>
      <c r="JR497" s="473"/>
      <c r="JS497" s="471"/>
      <c r="JT497" s="471"/>
      <c r="JU497" s="471"/>
      <c r="JV497" s="478"/>
      <c r="JW497" s="449"/>
      <c r="JX497" s="449"/>
      <c r="JY497" s="473"/>
      <c r="JZ497" s="471"/>
      <c r="KA497" s="471"/>
      <c r="KB497" s="471"/>
      <c r="KC497" s="478"/>
      <c r="KD497" s="449"/>
      <c r="KE497" s="449"/>
      <c r="KF497" s="473"/>
      <c r="KG497" s="471"/>
      <c r="KH497" s="471"/>
      <c r="KI497" s="471"/>
      <c r="KJ497" s="478"/>
      <c r="KK497" s="449"/>
      <c r="KL497" s="449"/>
      <c r="KM497" s="473"/>
      <c r="KN497" s="471"/>
      <c r="KO497" s="471"/>
      <c r="KP497" s="471"/>
      <c r="KQ497" s="478"/>
      <c r="KR497" s="449"/>
      <c r="KS497" s="449"/>
      <c r="KT497" s="473"/>
      <c r="KU497" s="471"/>
      <c r="KV497" s="471"/>
      <c r="KW497" s="471"/>
      <c r="KX497" s="478"/>
      <c r="KY497" s="449"/>
      <c r="KZ497" s="449"/>
      <c r="LA497" s="473"/>
      <c r="LB497" s="471"/>
      <c r="LC497" s="471"/>
      <c r="LD497" s="471"/>
      <c r="LE497" s="478"/>
      <c r="LF497" s="449"/>
      <c r="LG497" s="449"/>
      <c r="LH497" s="473"/>
      <c r="LI497" s="471"/>
      <c r="LJ497" s="471"/>
      <c r="LK497" s="471"/>
      <c r="LL497" s="478"/>
      <c r="LM497" s="449"/>
      <c r="LN497" s="449"/>
      <c r="LO497" s="473"/>
      <c r="LP497" s="471"/>
      <c r="LQ497" s="471"/>
      <c r="LR497" s="471"/>
      <c r="LS497" s="478"/>
      <c r="LT497" s="449"/>
      <c r="LU497" s="449"/>
      <c r="LV497" s="473"/>
      <c r="LW497" s="471"/>
      <c r="LX497" s="471"/>
      <c r="LY497" s="471"/>
      <c r="LZ497" s="478"/>
      <c r="MA497" s="449"/>
      <c r="MB497" s="449"/>
      <c r="MC497" s="473"/>
      <c r="MD497" s="471"/>
      <c r="ME497" s="471"/>
      <c r="MF497" s="471"/>
      <c r="MG497" s="478"/>
      <c r="MH497" s="449"/>
      <c r="MI497" s="449"/>
      <c r="MJ497" s="473"/>
      <c r="MK497" s="471"/>
      <c r="ML497" s="471"/>
      <c r="MM497" s="471"/>
      <c r="MN497" s="478"/>
    </row>
    <row r="498" spans="2:352" hidden="1">
      <c r="B498" s="333">
        <v>259</v>
      </c>
      <c r="C498" s="449"/>
      <c r="D498" s="449"/>
      <c r="E498" s="473"/>
      <c r="F498" s="471"/>
      <c r="G498" s="471"/>
      <c r="H498" s="471"/>
      <c r="I498" s="478"/>
      <c r="J498" s="449"/>
      <c r="K498" s="449"/>
      <c r="L498" s="473"/>
      <c r="M498" s="471"/>
      <c r="N498" s="471"/>
      <c r="O498" s="471"/>
      <c r="P498" s="478"/>
      <c r="Q498" s="449"/>
      <c r="R498" s="449"/>
      <c r="S498" s="473"/>
      <c r="T498" s="471"/>
      <c r="U498" s="471"/>
      <c r="V498" s="471"/>
      <c r="W498" s="478"/>
      <c r="X498" s="449"/>
      <c r="Y498" s="449"/>
      <c r="Z498" s="473"/>
      <c r="AA498" s="471"/>
      <c r="AB498" s="471"/>
      <c r="AC498" s="471"/>
      <c r="AD498" s="478"/>
      <c r="AE498" s="449"/>
      <c r="AF498" s="449"/>
      <c r="AG498" s="473"/>
      <c r="AH498" s="471"/>
      <c r="AI498" s="471"/>
      <c r="AJ498" s="471"/>
      <c r="AK498" s="478"/>
      <c r="AL498" s="449"/>
      <c r="AM498" s="449"/>
      <c r="AN498" s="473"/>
      <c r="AO498" s="471"/>
      <c r="AP498" s="471"/>
      <c r="AQ498" s="471"/>
      <c r="AR498" s="478"/>
      <c r="AS498" s="449"/>
      <c r="AT498" s="449"/>
      <c r="AU498" s="473"/>
      <c r="AV498" s="471"/>
      <c r="AW498" s="471"/>
      <c r="AX498" s="471"/>
      <c r="AY498" s="478"/>
      <c r="AZ498" s="449"/>
      <c r="BA498" s="449"/>
      <c r="BB498" s="473"/>
      <c r="BC498" s="471"/>
      <c r="BD498" s="471"/>
      <c r="BE498" s="471"/>
      <c r="BF498" s="478"/>
      <c r="BG498" s="449"/>
      <c r="BH498" s="449"/>
      <c r="BI498" s="473"/>
      <c r="BJ498" s="471"/>
      <c r="BK498" s="471"/>
      <c r="BL498" s="471"/>
      <c r="BM498" s="478"/>
      <c r="BN498" s="449"/>
      <c r="BO498" s="449"/>
      <c r="BP498" s="473"/>
      <c r="BQ498" s="471"/>
      <c r="BR498" s="471"/>
      <c r="BS498" s="471"/>
      <c r="BT498" s="478"/>
      <c r="BU498" s="449"/>
      <c r="BV498" s="449"/>
      <c r="BW498" s="473"/>
      <c r="BX498" s="471"/>
      <c r="BY498" s="471"/>
      <c r="BZ498" s="471"/>
      <c r="CA498" s="478"/>
      <c r="CB498" s="449"/>
      <c r="CC498" s="449"/>
      <c r="CD498" s="473"/>
      <c r="CE498" s="471"/>
      <c r="CF498" s="471"/>
      <c r="CG498" s="471"/>
      <c r="CH498" s="478"/>
      <c r="CI498" s="449"/>
      <c r="CJ498" s="449"/>
      <c r="CK498" s="473"/>
      <c r="CL498" s="471"/>
      <c r="CM498" s="471"/>
      <c r="CN498" s="471"/>
      <c r="CO498" s="478"/>
      <c r="CP498" s="449"/>
      <c r="CQ498" s="449"/>
      <c r="CR498" s="473"/>
      <c r="CS498" s="471"/>
      <c r="CT498" s="471"/>
      <c r="CU498" s="471"/>
      <c r="CV498" s="478"/>
      <c r="CW498" s="449"/>
      <c r="CX498" s="449"/>
      <c r="CY498" s="473"/>
      <c r="CZ498" s="471"/>
      <c r="DA498" s="471"/>
      <c r="DB498" s="471"/>
      <c r="DC498" s="478"/>
      <c r="DD498" s="449"/>
      <c r="DE498" s="449"/>
      <c r="DF498" s="473"/>
      <c r="DG498" s="471"/>
      <c r="DH498" s="471"/>
      <c r="DI498" s="471"/>
      <c r="DJ498" s="478"/>
      <c r="DK498" s="449"/>
      <c r="DL498" s="449"/>
      <c r="DM498" s="473"/>
      <c r="DN498" s="471"/>
      <c r="DO498" s="471"/>
      <c r="DP498" s="471"/>
      <c r="DQ498" s="478"/>
      <c r="DR498" s="449"/>
      <c r="DS498" s="449"/>
      <c r="DT498" s="473"/>
      <c r="DU498" s="471"/>
      <c r="DV498" s="471"/>
      <c r="DW498" s="471"/>
      <c r="DX498" s="478"/>
      <c r="DY498" s="449"/>
      <c r="DZ498" s="449"/>
      <c r="EA498" s="473"/>
      <c r="EB498" s="471"/>
      <c r="EC498" s="471"/>
      <c r="ED498" s="471"/>
      <c r="EE498" s="478"/>
      <c r="EF498" s="449"/>
      <c r="EG498" s="449"/>
      <c r="EH498" s="473"/>
      <c r="EI498" s="471"/>
      <c r="EJ498" s="471"/>
      <c r="EK498" s="471"/>
      <c r="EL498" s="478"/>
      <c r="EM498" s="449"/>
      <c r="EN498" s="449"/>
      <c r="EO498" s="473"/>
      <c r="EP498" s="471"/>
      <c r="EQ498" s="471"/>
      <c r="ER498" s="471"/>
      <c r="ES498" s="478"/>
      <c r="ET498" s="449"/>
      <c r="EU498" s="449"/>
      <c r="EV498" s="473"/>
      <c r="EW498" s="471"/>
      <c r="EX498" s="471"/>
      <c r="EY498" s="471"/>
      <c r="EZ498" s="478"/>
      <c r="FA498" s="449"/>
      <c r="FB498" s="449"/>
      <c r="FC498" s="473"/>
      <c r="FD498" s="471"/>
      <c r="FE498" s="471"/>
      <c r="FF498" s="471"/>
      <c r="FG498" s="478"/>
      <c r="FH498" s="449"/>
      <c r="FI498" s="449"/>
      <c r="FJ498" s="473"/>
      <c r="FK498" s="471"/>
      <c r="FL498" s="471"/>
      <c r="FM498" s="471"/>
      <c r="FN498" s="478"/>
      <c r="FO498" s="449"/>
      <c r="FP498" s="449"/>
      <c r="FQ498" s="473"/>
      <c r="FR498" s="471"/>
      <c r="FS498" s="471"/>
      <c r="FT498" s="471"/>
      <c r="FU498" s="478"/>
      <c r="FV498" s="449"/>
      <c r="FW498" s="449"/>
      <c r="FX498" s="473"/>
      <c r="FY498" s="471"/>
      <c r="FZ498" s="471"/>
      <c r="GA498" s="471"/>
      <c r="GB498" s="478"/>
      <c r="GC498" s="449"/>
      <c r="GD498" s="449"/>
      <c r="GE498" s="473"/>
      <c r="GF498" s="471"/>
      <c r="GG498" s="471"/>
      <c r="GH498" s="471"/>
      <c r="GI498" s="478"/>
      <c r="GJ498" s="449"/>
      <c r="GK498" s="449"/>
      <c r="GL498" s="473"/>
      <c r="GM498" s="471"/>
      <c r="GN498" s="471"/>
      <c r="GO498" s="471"/>
      <c r="GP498" s="478"/>
      <c r="GQ498" s="449"/>
      <c r="GR498" s="449"/>
      <c r="GS498" s="473"/>
      <c r="GT498" s="471"/>
      <c r="GU498" s="471"/>
      <c r="GV498" s="471"/>
      <c r="GW498" s="478"/>
      <c r="GX498" s="449"/>
      <c r="GY498" s="449"/>
      <c r="GZ498" s="473"/>
      <c r="HA498" s="471"/>
      <c r="HB498" s="471"/>
      <c r="HC498" s="471"/>
      <c r="HD498" s="478"/>
      <c r="HE498" s="449"/>
      <c r="HF498" s="449"/>
      <c r="HG498" s="473"/>
      <c r="HH498" s="471"/>
      <c r="HI498" s="471"/>
      <c r="HJ498" s="471"/>
      <c r="HK498" s="478"/>
      <c r="HL498" s="449"/>
      <c r="HM498" s="449"/>
      <c r="HN498" s="473"/>
      <c r="HO498" s="471"/>
      <c r="HP498" s="471"/>
      <c r="HQ498" s="471"/>
      <c r="HR498" s="478"/>
      <c r="HS498" s="449"/>
      <c r="HT498" s="449"/>
      <c r="HU498" s="473"/>
      <c r="HV498" s="471"/>
      <c r="HW498" s="471"/>
      <c r="HX498" s="471"/>
      <c r="HY498" s="478"/>
      <c r="HZ498" s="449"/>
      <c r="IA498" s="449"/>
      <c r="IB498" s="473"/>
      <c r="IC498" s="471"/>
      <c r="ID498" s="471"/>
      <c r="IE498" s="471"/>
      <c r="IF498" s="478"/>
      <c r="IG498" s="449"/>
      <c r="IH498" s="449"/>
      <c r="II498" s="473"/>
      <c r="IJ498" s="471"/>
      <c r="IK498" s="471"/>
      <c r="IL498" s="471"/>
      <c r="IM498" s="478"/>
      <c r="IN498" s="449"/>
      <c r="IO498" s="449"/>
      <c r="IP498" s="473"/>
      <c r="IQ498" s="471"/>
      <c r="IR498" s="471"/>
      <c r="IS498" s="471"/>
      <c r="IT498" s="478"/>
      <c r="IU498" s="449"/>
      <c r="IV498" s="449"/>
      <c r="IW498" s="473"/>
      <c r="IX498" s="471"/>
      <c r="IY498" s="471"/>
      <c r="IZ498" s="471"/>
      <c r="JA498" s="478"/>
      <c r="JB498" s="449"/>
      <c r="JC498" s="449"/>
      <c r="JD498" s="473"/>
      <c r="JE498" s="471"/>
      <c r="JF498" s="471"/>
      <c r="JG498" s="471"/>
      <c r="JH498" s="478"/>
      <c r="JI498" s="449"/>
      <c r="JJ498" s="449"/>
      <c r="JK498" s="473"/>
      <c r="JL498" s="471"/>
      <c r="JM498" s="471"/>
      <c r="JN498" s="471"/>
      <c r="JO498" s="478"/>
      <c r="JP498" s="449"/>
      <c r="JQ498" s="449"/>
      <c r="JR498" s="473"/>
      <c r="JS498" s="471"/>
      <c r="JT498" s="471"/>
      <c r="JU498" s="471"/>
      <c r="JV498" s="478"/>
      <c r="JW498" s="449"/>
      <c r="JX498" s="449"/>
      <c r="JY498" s="473"/>
      <c r="JZ498" s="471"/>
      <c r="KA498" s="471"/>
      <c r="KB498" s="471"/>
      <c r="KC498" s="478"/>
      <c r="KD498" s="449"/>
      <c r="KE498" s="449"/>
      <c r="KF498" s="473"/>
      <c r="KG498" s="471"/>
      <c r="KH498" s="471"/>
      <c r="KI498" s="471"/>
      <c r="KJ498" s="478"/>
      <c r="KK498" s="449"/>
      <c r="KL498" s="449"/>
      <c r="KM498" s="473"/>
      <c r="KN498" s="471"/>
      <c r="KO498" s="471"/>
      <c r="KP498" s="471"/>
      <c r="KQ498" s="478"/>
      <c r="KR498" s="449"/>
      <c r="KS498" s="449"/>
      <c r="KT498" s="473"/>
      <c r="KU498" s="471"/>
      <c r="KV498" s="471"/>
      <c r="KW498" s="471"/>
      <c r="KX498" s="478"/>
      <c r="KY498" s="449"/>
      <c r="KZ498" s="449"/>
      <c r="LA498" s="473"/>
      <c r="LB498" s="471"/>
      <c r="LC498" s="471"/>
      <c r="LD498" s="471"/>
      <c r="LE498" s="478"/>
      <c r="LF498" s="449"/>
      <c r="LG498" s="449"/>
      <c r="LH498" s="473"/>
      <c r="LI498" s="471"/>
      <c r="LJ498" s="471"/>
      <c r="LK498" s="471"/>
      <c r="LL498" s="478"/>
      <c r="LM498" s="449"/>
      <c r="LN498" s="449"/>
      <c r="LO498" s="473"/>
      <c r="LP498" s="471"/>
      <c r="LQ498" s="471"/>
      <c r="LR498" s="471"/>
      <c r="LS498" s="478"/>
      <c r="LT498" s="449"/>
      <c r="LU498" s="449"/>
      <c r="LV498" s="473"/>
      <c r="LW498" s="471"/>
      <c r="LX498" s="471"/>
      <c r="LY498" s="471"/>
      <c r="LZ498" s="478"/>
      <c r="MA498" s="449"/>
      <c r="MB498" s="449"/>
      <c r="MC498" s="473"/>
      <c r="MD498" s="471"/>
      <c r="ME498" s="471"/>
      <c r="MF498" s="471"/>
      <c r="MG498" s="478"/>
      <c r="MH498" s="449"/>
      <c r="MI498" s="449"/>
      <c r="MJ498" s="473"/>
      <c r="MK498" s="471"/>
      <c r="ML498" s="471"/>
      <c r="MM498" s="471"/>
      <c r="MN498" s="478"/>
    </row>
    <row r="499" spans="2:352" hidden="1">
      <c r="B499" s="333">
        <v>260</v>
      </c>
      <c r="C499" s="449"/>
      <c r="D499" s="449"/>
      <c r="E499" s="473"/>
      <c r="F499" s="471"/>
      <c r="G499" s="471"/>
      <c r="H499" s="471"/>
      <c r="I499" s="478"/>
      <c r="J499" s="449"/>
      <c r="K499" s="449"/>
      <c r="L499" s="473"/>
      <c r="M499" s="471"/>
      <c r="N499" s="471"/>
      <c r="O499" s="471"/>
      <c r="P499" s="478"/>
      <c r="Q499" s="449"/>
      <c r="R499" s="449"/>
      <c r="S499" s="473"/>
      <c r="T499" s="471"/>
      <c r="U499" s="471"/>
      <c r="V499" s="471"/>
      <c r="W499" s="478"/>
      <c r="X499" s="449"/>
      <c r="Y499" s="449"/>
      <c r="Z499" s="473"/>
      <c r="AA499" s="471"/>
      <c r="AB499" s="471"/>
      <c r="AC499" s="471"/>
      <c r="AD499" s="478"/>
      <c r="AE499" s="449"/>
      <c r="AF499" s="449"/>
      <c r="AG499" s="473"/>
      <c r="AH499" s="471"/>
      <c r="AI499" s="471"/>
      <c r="AJ499" s="471"/>
      <c r="AK499" s="478"/>
      <c r="AL499" s="449"/>
      <c r="AM499" s="449"/>
      <c r="AN499" s="473"/>
      <c r="AO499" s="471"/>
      <c r="AP499" s="471"/>
      <c r="AQ499" s="471"/>
      <c r="AR499" s="478"/>
      <c r="AS499" s="449"/>
      <c r="AT499" s="449"/>
      <c r="AU499" s="473"/>
      <c r="AV499" s="471"/>
      <c r="AW499" s="471"/>
      <c r="AX499" s="471"/>
      <c r="AY499" s="478"/>
      <c r="AZ499" s="449"/>
      <c r="BA499" s="449"/>
      <c r="BB499" s="473"/>
      <c r="BC499" s="471"/>
      <c r="BD499" s="471"/>
      <c r="BE499" s="471"/>
      <c r="BF499" s="478"/>
      <c r="BG499" s="449"/>
      <c r="BH499" s="449"/>
      <c r="BI499" s="473"/>
      <c r="BJ499" s="471"/>
      <c r="BK499" s="471"/>
      <c r="BL499" s="471"/>
      <c r="BM499" s="478"/>
      <c r="BN499" s="449"/>
      <c r="BO499" s="449"/>
      <c r="BP499" s="473"/>
      <c r="BQ499" s="471"/>
      <c r="BR499" s="471"/>
      <c r="BS499" s="471"/>
      <c r="BT499" s="478"/>
      <c r="BU499" s="449"/>
      <c r="BV499" s="449"/>
      <c r="BW499" s="473"/>
      <c r="BX499" s="471"/>
      <c r="BY499" s="471"/>
      <c r="BZ499" s="471"/>
      <c r="CA499" s="478"/>
      <c r="CB499" s="449"/>
      <c r="CC499" s="449"/>
      <c r="CD499" s="473"/>
      <c r="CE499" s="471"/>
      <c r="CF499" s="471"/>
      <c r="CG499" s="471"/>
      <c r="CH499" s="478"/>
      <c r="CI499" s="449"/>
      <c r="CJ499" s="449"/>
      <c r="CK499" s="473"/>
      <c r="CL499" s="471"/>
      <c r="CM499" s="471"/>
      <c r="CN499" s="471"/>
      <c r="CO499" s="478"/>
      <c r="CP499" s="449"/>
      <c r="CQ499" s="449"/>
      <c r="CR499" s="473"/>
      <c r="CS499" s="471"/>
      <c r="CT499" s="471"/>
      <c r="CU499" s="471"/>
      <c r="CV499" s="478"/>
      <c r="CW499" s="449"/>
      <c r="CX499" s="449"/>
      <c r="CY499" s="473"/>
      <c r="CZ499" s="471"/>
      <c r="DA499" s="471"/>
      <c r="DB499" s="471"/>
      <c r="DC499" s="478"/>
      <c r="DD499" s="449"/>
      <c r="DE499" s="449"/>
      <c r="DF499" s="473"/>
      <c r="DG499" s="471"/>
      <c r="DH499" s="471"/>
      <c r="DI499" s="471"/>
      <c r="DJ499" s="478"/>
      <c r="DK499" s="449"/>
      <c r="DL499" s="449"/>
      <c r="DM499" s="473"/>
      <c r="DN499" s="471"/>
      <c r="DO499" s="471"/>
      <c r="DP499" s="471"/>
      <c r="DQ499" s="478"/>
      <c r="DR499" s="449"/>
      <c r="DS499" s="449"/>
      <c r="DT499" s="473"/>
      <c r="DU499" s="471"/>
      <c r="DV499" s="471"/>
      <c r="DW499" s="471"/>
      <c r="DX499" s="478"/>
      <c r="DY499" s="449"/>
      <c r="DZ499" s="449"/>
      <c r="EA499" s="473"/>
      <c r="EB499" s="471"/>
      <c r="EC499" s="471"/>
      <c r="ED499" s="471"/>
      <c r="EE499" s="478"/>
      <c r="EF499" s="449"/>
      <c r="EG499" s="449"/>
      <c r="EH499" s="473"/>
      <c r="EI499" s="471"/>
      <c r="EJ499" s="471"/>
      <c r="EK499" s="471"/>
      <c r="EL499" s="478"/>
      <c r="EM499" s="449"/>
      <c r="EN499" s="449"/>
      <c r="EO499" s="473"/>
      <c r="EP499" s="471"/>
      <c r="EQ499" s="471"/>
      <c r="ER499" s="471"/>
      <c r="ES499" s="478"/>
      <c r="ET499" s="449"/>
      <c r="EU499" s="449"/>
      <c r="EV499" s="473"/>
      <c r="EW499" s="471"/>
      <c r="EX499" s="471"/>
      <c r="EY499" s="471"/>
      <c r="EZ499" s="478"/>
      <c r="FA499" s="449"/>
      <c r="FB499" s="449"/>
      <c r="FC499" s="473"/>
      <c r="FD499" s="471"/>
      <c r="FE499" s="471"/>
      <c r="FF499" s="471"/>
      <c r="FG499" s="478"/>
      <c r="FH499" s="449"/>
      <c r="FI499" s="449"/>
      <c r="FJ499" s="473"/>
      <c r="FK499" s="471"/>
      <c r="FL499" s="471"/>
      <c r="FM499" s="471"/>
      <c r="FN499" s="478"/>
      <c r="FO499" s="449"/>
      <c r="FP499" s="449"/>
      <c r="FQ499" s="473"/>
      <c r="FR499" s="471"/>
      <c r="FS499" s="471"/>
      <c r="FT499" s="471"/>
      <c r="FU499" s="478"/>
      <c r="FV499" s="449"/>
      <c r="FW499" s="449"/>
      <c r="FX499" s="473"/>
      <c r="FY499" s="471"/>
      <c r="FZ499" s="471"/>
      <c r="GA499" s="471"/>
      <c r="GB499" s="478"/>
      <c r="GC499" s="449"/>
      <c r="GD499" s="449"/>
      <c r="GE499" s="473"/>
      <c r="GF499" s="471"/>
      <c r="GG499" s="471"/>
      <c r="GH499" s="471"/>
      <c r="GI499" s="478"/>
      <c r="GJ499" s="449"/>
      <c r="GK499" s="449"/>
      <c r="GL499" s="473"/>
      <c r="GM499" s="471"/>
      <c r="GN499" s="471"/>
      <c r="GO499" s="471"/>
      <c r="GP499" s="478"/>
      <c r="GQ499" s="449"/>
      <c r="GR499" s="449"/>
      <c r="GS499" s="473"/>
      <c r="GT499" s="471"/>
      <c r="GU499" s="471"/>
      <c r="GV499" s="471"/>
      <c r="GW499" s="478"/>
      <c r="GX499" s="449"/>
      <c r="GY499" s="449"/>
      <c r="GZ499" s="473"/>
      <c r="HA499" s="471"/>
      <c r="HB499" s="471"/>
      <c r="HC499" s="471"/>
      <c r="HD499" s="478"/>
      <c r="HE499" s="449"/>
      <c r="HF499" s="449"/>
      <c r="HG499" s="473"/>
      <c r="HH499" s="471"/>
      <c r="HI499" s="471"/>
      <c r="HJ499" s="471"/>
      <c r="HK499" s="478"/>
      <c r="HL499" s="449"/>
      <c r="HM499" s="449"/>
      <c r="HN499" s="473"/>
      <c r="HO499" s="471"/>
      <c r="HP499" s="471"/>
      <c r="HQ499" s="471"/>
      <c r="HR499" s="478"/>
      <c r="HS499" s="449"/>
      <c r="HT499" s="449"/>
      <c r="HU499" s="473"/>
      <c r="HV499" s="471"/>
      <c r="HW499" s="471"/>
      <c r="HX499" s="471"/>
      <c r="HY499" s="478"/>
      <c r="HZ499" s="449"/>
      <c r="IA499" s="449"/>
      <c r="IB499" s="473"/>
      <c r="IC499" s="471"/>
      <c r="ID499" s="471"/>
      <c r="IE499" s="471"/>
      <c r="IF499" s="478"/>
      <c r="IG499" s="449"/>
      <c r="IH499" s="449"/>
      <c r="II499" s="473"/>
      <c r="IJ499" s="471"/>
      <c r="IK499" s="471"/>
      <c r="IL499" s="471"/>
      <c r="IM499" s="478"/>
      <c r="IN499" s="449"/>
      <c r="IO499" s="449"/>
      <c r="IP499" s="473"/>
      <c r="IQ499" s="471"/>
      <c r="IR499" s="471"/>
      <c r="IS499" s="471"/>
      <c r="IT499" s="478"/>
      <c r="IU499" s="449"/>
      <c r="IV499" s="449"/>
      <c r="IW499" s="473"/>
      <c r="IX499" s="471"/>
      <c r="IY499" s="471"/>
      <c r="IZ499" s="471"/>
      <c r="JA499" s="478"/>
      <c r="JB499" s="449"/>
      <c r="JC499" s="449"/>
      <c r="JD499" s="473"/>
      <c r="JE499" s="471"/>
      <c r="JF499" s="471"/>
      <c r="JG499" s="471"/>
      <c r="JH499" s="478"/>
      <c r="JI499" s="449"/>
      <c r="JJ499" s="449"/>
      <c r="JK499" s="473"/>
      <c r="JL499" s="471"/>
      <c r="JM499" s="471"/>
      <c r="JN499" s="471"/>
      <c r="JO499" s="478"/>
      <c r="JP499" s="449"/>
      <c r="JQ499" s="449"/>
      <c r="JR499" s="473"/>
      <c r="JS499" s="471"/>
      <c r="JT499" s="471"/>
      <c r="JU499" s="471"/>
      <c r="JV499" s="478"/>
      <c r="JW499" s="449"/>
      <c r="JX499" s="449"/>
      <c r="JY499" s="473"/>
      <c r="JZ499" s="471"/>
      <c r="KA499" s="471"/>
      <c r="KB499" s="471"/>
      <c r="KC499" s="478"/>
      <c r="KD499" s="449"/>
      <c r="KE499" s="449"/>
      <c r="KF499" s="473"/>
      <c r="KG499" s="471"/>
      <c r="KH499" s="471"/>
      <c r="KI499" s="471"/>
      <c r="KJ499" s="478"/>
      <c r="KK499" s="449"/>
      <c r="KL499" s="449"/>
      <c r="KM499" s="473"/>
      <c r="KN499" s="471"/>
      <c r="KO499" s="471"/>
      <c r="KP499" s="471"/>
      <c r="KQ499" s="478"/>
      <c r="KR499" s="449"/>
      <c r="KS499" s="449"/>
      <c r="KT499" s="473"/>
      <c r="KU499" s="471"/>
      <c r="KV499" s="471"/>
      <c r="KW499" s="471"/>
      <c r="KX499" s="478"/>
      <c r="KY499" s="449"/>
      <c r="KZ499" s="449"/>
      <c r="LA499" s="473"/>
      <c r="LB499" s="471"/>
      <c r="LC499" s="471"/>
      <c r="LD499" s="471"/>
      <c r="LE499" s="478"/>
      <c r="LF499" s="449"/>
      <c r="LG499" s="449"/>
      <c r="LH499" s="473"/>
      <c r="LI499" s="471"/>
      <c r="LJ499" s="471"/>
      <c r="LK499" s="471"/>
      <c r="LL499" s="478"/>
      <c r="LM499" s="449"/>
      <c r="LN499" s="449"/>
      <c r="LO499" s="473"/>
      <c r="LP499" s="471"/>
      <c r="LQ499" s="471"/>
      <c r="LR499" s="471"/>
      <c r="LS499" s="478"/>
      <c r="LT499" s="449"/>
      <c r="LU499" s="449"/>
      <c r="LV499" s="473"/>
      <c r="LW499" s="471"/>
      <c r="LX499" s="471"/>
      <c r="LY499" s="471"/>
      <c r="LZ499" s="478"/>
      <c r="MA499" s="449"/>
      <c r="MB499" s="449"/>
      <c r="MC499" s="473"/>
      <c r="MD499" s="471"/>
      <c r="ME499" s="471"/>
      <c r="MF499" s="471"/>
      <c r="MG499" s="478"/>
      <c r="MH499" s="449"/>
      <c r="MI499" s="449"/>
      <c r="MJ499" s="473"/>
      <c r="MK499" s="471"/>
      <c r="ML499" s="471"/>
      <c r="MM499" s="471"/>
      <c r="MN499" s="478"/>
    </row>
    <row r="500" spans="2:352" hidden="1">
      <c r="B500" s="333">
        <v>261</v>
      </c>
      <c r="C500" s="449"/>
      <c r="D500" s="449"/>
      <c r="E500" s="473"/>
      <c r="F500" s="471"/>
      <c r="G500" s="471"/>
      <c r="H500" s="471"/>
      <c r="I500" s="478"/>
      <c r="J500" s="449"/>
      <c r="K500" s="449"/>
      <c r="L500" s="473"/>
      <c r="M500" s="471"/>
      <c r="N500" s="471"/>
      <c r="O500" s="471"/>
      <c r="P500" s="478"/>
      <c r="Q500" s="449"/>
      <c r="R500" s="449"/>
      <c r="S500" s="473"/>
      <c r="T500" s="471"/>
      <c r="U500" s="471"/>
      <c r="V500" s="471"/>
      <c r="W500" s="478"/>
      <c r="X500" s="449"/>
      <c r="Y500" s="449"/>
      <c r="Z500" s="473"/>
      <c r="AA500" s="471"/>
      <c r="AB500" s="471"/>
      <c r="AC500" s="471"/>
      <c r="AD500" s="478"/>
      <c r="AE500" s="449"/>
      <c r="AF500" s="449"/>
      <c r="AG500" s="473"/>
      <c r="AH500" s="471"/>
      <c r="AI500" s="471"/>
      <c r="AJ500" s="471"/>
      <c r="AK500" s="478"/>
      <c r="AL500" s="449"/>
      <c r="AM500" s="449"/>
      <c r="AN500" s="473"/>
      <c r="AO500" s="471"/>
      <c r="AP500" s="471"/>
      <c r="AQ500" s="471"/>
      <c r="AR500" s="478"/>
      <c r="AS500" s="449"/>
      <c r="AT500" s="449"/>
      <c r="AU500" s="473"/>
      <c r="AV500" s="471"/>
      <c r="AW500" s="471"/>
      <c r="AX500" s="471"/>
      <c r="AY500" s="478"/>
      <c r="AZ500" s="449"/>
      <c r="BA500" s="449"/>
      <c r="BB500" s="473"/>
      <c r="BC500" s="471"/>
      <c r="BD500" s="471"/>
      <c r="BE500" s="471"/>
      <c r="BF500" s="478"/>
      <c r="BG500" s="449"/>
      <c r="BH500" s="449"/>
      <c r="BI500" s="473"/>
      <c r="BJ500" s="471"/>
      <c r="BK500" s="471"/>
      <c r="BL500" s="471"/>
      <c r="BM500" s="478"/>
      <c r="BN500" s="449"/>
      <c r="BO500" s="449"/>
      <c r="BP500" s="473"/>
      <c r="BQ500" s="471"/>
      <c r="BR500" s="471"/>
      <c r="BS500" s="471"/>
      <c r="BT500" s="478"/>
      <c r="BU500" s="449"/>
      <c r="BV500" s="449"/>
      <c r="BW500" s="473"/>
      <c r="BX500" s="471"/>
      <c r="BY500" s="471"/>
      <c r="BZ500" s="471"/>
      <c r="CA500" s="478"/>
      <c r="CB500" s="449"/>
      <c r="CC500" s="449"/>
      <c r="CD500" s="473"/>
      <c r="CE500" s="471"/>
      <c r="CF500" s="471"/>
      <c r="CG500" s="471"/>
      <c r="CH500" s="478"/>
      <c r="CI500" s="449"/>
      <c r="CJ500" s="449"/>
      <c r="CK500" s="473"/>
      <c r="CL500" s="471"/>
      <c r="CM500" s="471"/>
      <c r="CN500" s="471"/>
      <c r="CO500" s="478"/>
      <c r="CP500" s="449"/>
      <c r="CQ500" s="449"/>
      <c r="CR500" s="473"/>
      <c r="CS500" s="471"/>
      <c r="CT500" s="471"/>
      <c r="CU500" s="471"/>
      <c r="CV500" s="478"/>
      <c r="CW500" s="449"/>
      <c r="CX500" s="449"/>
      <c r="CY500" s="473"/>
      <c r="CZ500" s="471"/>
      <c r="DA500" s="471"/>
      <c r="DB500" s="471"/>
      <c r="DC500" s="478"/>
      <c r="DD500" s="449"/>
      <c r="DE500" s="449"/>
      <c r="DF500" s="473"/>
      <c r="DG500" s="471"/>
      <c r="DH500" s="471"/>
      <c r="DI500" s="471"/>
      <c r="DJ500" s="478"/>
      <c r="DK500" s="449"/>
      <c r="DL500" s="449"/>
      <c r="DM500" s="473"/>
      <c r="DN500" s="471"/>
      <c r="DO500" s="471"/>
      <c r="DP500" s="471"/>
      <c r="DQ500" s="478"/>
      <c r="DR500" s="449"/>
      <c r="DS500" s="449"/>
      <c r="DT500" s="473"/>
      <c r="DU500" s="471"/>
      <c r="DV500" s="471"/>
      <c r="DW500" s="471"/>
      <c r="DX500" s="478"/>
      <c r="DY500" s="449"/>
      <c r="DZ500" s="449"/>
      <c r="EA500" s="473"/>
      <c r="EB500" s="471"/>
      <c r="EC500" s="471"/>
      <c r="ED500" s="471"/>
      <c r="EE500" s="478"/>
      <c r="EF500" s="449"/>
      <c r="EG500" s="449"/>
      <c r="EH500" s="473"/>
      <c r="EI500" s="471"/>
      <c r="EJ500" s="471"/>
      <c r="EK500" s="471"/>
      <c r="EL500" s="478"/>
      <c r="EM500" s="449"/>
      <c r="EN500" s="449"/>
      <c r="EO500" s="473"/>
      <c r="EP500" s="471"/>
      <c r="EQ500" s="471"/>
      <c r="ER500" s="471"/>
      <c r="ES500" s="478"/>
      <c r="ET500" s="449"/>
      <c r="EU500" s="449"/>
      <c r="EV500" s="473"/>
      <c r="EW500" s="471"/>
      <c r="EX500" s="471"/>
      <c r="EY500" s="471"/>
      <c r="EZ500" s="478"/>
      <c r="FA500" s="449"/>
      <c r="FB500" s="449"/>
      <c r="FC500" s="473"/>
      <c r="FD500" s="471"/>
      <c r="FE500" s="471"/>
      <c r="FF500" s="471"/>
      <c r="FG500" s="478"/>
      <c r="FH500" s="449"/>
      <c r="FI500" s="449"/>
      <c r="FJ500" s="473"/>
      <c r="FK500" s="471"/>
      <c r="FL500" s="471"/>
      <c r="FM500" s="471"/>
      <c r="FN500" s="478"/>
      <c r="FO500" s="449"/>
      <c r="FP500" s="449"/>
      <c r="FQ500" s="473"/>
      <c r="FR500" s="471"/>
      <c r="FS500" s="471"/>
      <c r="FT500" s="471"/>
      <c r="FU500" s="478"/>
      <c r="FV500" s="449"/>
      <c r="FW500" s="449"/>
      <c r="FX500" s="473"/>
      <c r="FY500" s="471"/>
      <c r="FZ500" s="471"/>
      <c r="GA500" s="471"/>
      <c r="GB500" s="478"/>
      <c r="GC500" s="449"/>
      <c r="GD500" s="449"/>
      <c r="GE500" s="473"/>
      <c r="GF500" s="471"/>
      <c r="GG500" s="471"/>
      <c r="GH500" s="471"/>
      <c r="GI500" s="478"/>
      <c r="GJ500" s="449"/>
      <c r="GK500" s="449"/>
      <c r="GL500" s="473"/>
      <c r="GM500" s="471"/>
      <c r="GN500" s="471"/>
      <c r="GO500" s="471"/>
      <c r="GP500" s="478"/>
      <c r="GQ500" s="449"/>
      <c r="GR500" s="449"/>
      <c r="GS500" s="473"/>
      <c r="GT500" s="471"/>
      <c r="GU500" s="471"/>
      <c r="GV500" s="471"/>
      <c r="GW500" s="478"/>
      <c r="GX500" s="449"/>
      <c r="GY500" s="449"/>
      <c r="GZ500" s="473"/>
      <c r="HA500" s="471"/>
      <c r="HB500" s="471"/>
      <c r="HC500" s="471"/>
      <c r="HD500" s="478"/>
      <c r="HE500" s="449"/>
      <c r="HF500" s="449"/>
      <c r="HG500" s="473"/>
      <c r="HH500" s="471"/>
      <c r="HI500" s="471"/>
      <c r="HJ500" s="471"/>
      <c r="HK500" s="478"/>
      <c r="HL500" s="449"/>
      <c r="HM500" s="449"/>
      <c r="HN500" s="473"/>
      <c r="HO500" s="471"/>
      <c r="HP500" s="471"/>
      <c r="HQ500" s="471"/>
      <c r="HR500" s="478"/>
      <c r="HS500" s="449"/>
      <c r="HT500" s="449"/>
      <c r="HU500" s="473"/>
      <c r="HV500" s="471"/>
      <c r="HW500" s="471"/>
      <c r="HX500" s="471"/>
      <c r="HY500" s="478"/>
      <c r="HZ500" s="449"/>
      <c r="IA500" s="449"/>
      <c r="IB500" s="473"/>
      <c r="IC500" s="471"/>
      <c r="ID500" s="471"/>
      <c r="IE500" s="471"/>
      <c r="IF500" s="478"/>
      <c r="IG500" s="449"/>
      <c r="IH500" s="449"/>
      <c r="II500" s="473"/>
      <c r="IJ500" s="471"/>
      <c r="IK500" s="471"/>
      <c r="IL500" s="471"/>
      <c r="IM500" s="478"/>
      <c r="IN500" s="449"/>
      <c r="IO500" s="449"/>
      <c r="IP500" s="473"/>
      <c r="IQ500" s="471"/>
      <c r="IR500" s="471"/>
      <c r="IS500" s="471"/>
      <c r="IT500" s="478"/>
      <c r="IU500" s="449"/>
      <c r="IV500" s="449"/>
      <c r="IW500" s="473"/>
      <c r="IX500" s="471"/>
      <c r="IY500" s="471"/>
      <c r="IZ500" s="471"/>
      <c r="JA500" s="478"/>
      <c r="JB500" s="449"/>
      <c r="JC500" s="449"/>
      <c r="JD500" s="473"/>
      <c r="JE500" s="471"/>
      <c r="JF500" s="471"/>
      <c r="JG500" s="471"/>
      <c r="JH500" s="478"/>
      <c r="JI500" s="449"/>
      <c r="JJ500" s="449"/>
      <c r="JK500" s="473"/>
      <c r="JL500" s="471"/>
      <c r="JM500" s="471"/>
      <c r="JN500" s="471"/>
      <c r="JO500" s="478"/>
      <c r="JP500" s="449"/>
      <c r="JQ500" s="449"/>
      <c r="JR500" s="473"/>
      <c r="JS500" s="471"/>
      <c r="JT500" s="471"/>
      <c r="JU500" s="471"/>
      <c r="JV500" s="478"/>
      <c r="JW500" s="449"/>
      <c r="JX500" s="449"/>
      <c r="JY500" s="473"/>
      <c r="JZ500" s="471"/>
      <c r="KA500" s="471"/>
      <c r="KB500" s="471"/>
      <c r="KC500" s="478"/>
      <c r="KD500" s="449"/>
      <c r="KE500" s="449"/>
      <c r="KF500" s="473"/>
      <c r="KG500" s="471"/>
      <c r="KH500" s="471"/>
      <c r="KI500" s="471"/>
      <c r="KJ500" s="478"/>
      <c r="KK500" s="449"/>
      <c r="KL500" s="449"/>
      <c r="KM500" s="473"/>
      <c r="KN500" s="471"/>
      <c r="KO500" s="471"/>
      <c r="KP500" s="471"/>
      <c r="KQ500" s="478"/>
      <c r="KR500" s="449"/>
      <c r="KS500" s="449"/>
      <c r="KT500" s="473"/>
      <c r="KU500" s="471"/>
      <c r="KV500" s="471"/>
      <c r="KW500" s="471"/>
      <c r="KX500" s="478"/>
      <c r="KY500" s="449"/>
      <c r="KZ500" s="449"/>
      <c r="LA500" s="473"/>
      <c r="LB500" s="471"/>
      <c r="LC500" s="471"/>
      <c r="LD500" s="471"/>
      <c r="LE500" s="478"/>
      <c r="LF500" s="449"/>
      <c r="LG500" s="449"/>
      <c r="LH500" s="473"/>
      <c r="LI500" s="471"/>
      <c r="LJ500" s="471"/>
      <c r="LK500" s="471"/>
      <c r="LL500" s="478"/>
      <c r="LM500" s="449"/>
      <c r="LN500" s="449"/>
      <c r="LO500" s="473"/>
      <c r="LP500" s="471"/>
      <c r="LQ500" s="471"/>
      <c r="LR500" s="471"/>
      <c r="LS500" s="478"/>
      <c r="LT500" s="449"/>
      <c r="LU500" s="449"/>
      <c r="LV500" s="473"/>
      <c r="LW500" s="471"/>
      <c r="LX500" s="471"/>
      <c r="LY500" s="471"/>
      <c r="LZ500" s="478"/>
      <c r="MA500" s="449"/>
      <c r="MB500" s="449"/>
      <c r="MC500" s="473"/>
      <c r="MD500" s="471"/>
      <c r="ME500" s="471"/>
      <c r="MF500" s="471"/>
      <c r="MG500" s="478"/>
      <c r="MH500" s="449"/>
      <c r="MI500" s="449"/>
      <c r="MJ500" s="473"/>
      <c r="MK500" s="471"/>
      <c r="ML500" s="471"/>
      <c r="MM500" s="471"/>
      <c r="MN500" s="478"/>
    </row>
    <row r="501" spans="2:352" hidden="1">
      <c r="B501" s="333">
        <v>262</v>
      </c>
      <c r="C501" s="449"/>
      <c r="D501" s="449"/>
      <c r="E501" s="473"/>
      <c r="F501" s="471"/>
      <c r="G501" s="471"/>
      <c r="H501" s="471"/>
      <c r="I501" s="478"/>
      <c r="J501" s="449"/>
      <c r="K501" s="449"/>
      <c r="L501" s="473"/>
      <c r="M501" s="471"/>
      <c r="N501" s="471"/>
      <c r="O501" s="471"/>
      <c r="P501" s="478"/>
      <c r="Q501" s="449"/>
      <c r="R501" s="449"/>
      <c r="S501" s="473"/>
      <c r="T501" s="471"/>
      <c r="U501" s="471"/>
      <c r="V501" s="471"/>
      <c r="W501" s="478"/>
      <c r="X501" s="449"/>
      <c r="Y501" s="449"/>
      <c r="Z501" s="473"/>
      <c r="AA501" s="471"/>
      <c r="AB501" s="471"/>
      <c r="AC501" s="471"/>
      <c r="AD501" s="478"/>
      <c r="AE501" s="449"/>
      <c r="AF501" s="449"/>
      <c r="AG501" s="473"/>
      <c r="AH501" s="471"/>
      <c r="AI501" s="471"/>
      <c r="AJ501" s="471"/>
      <c r="AK501" s="478"/>
      <c r="AL501" s="449"/>
      <c r="AM501" s="449"/>
      <c r="AN501" s="473"/>
      <c r="AO501" s="471"/>
      <c r="AP501" s="471"/>
      <c r="AQ501" s="471"/>
      <c r="AR501" s="478"/>
      <c r="AS501" s="449"/>
      <c r="AT501" s="449"/>
      <c r="AU501" s="473"/>
      <c r="AV501" s="471"/>
      <c r="AW501" s="471"/>
      <c r="AX501" s="471"/>
      <c r="AY501" s="478"/>
      <c r="AZ501" s="449"/>
      <c r="BA501" s="449"/>
      <c r="BB501" s="473"/>
      <c r="BC501" s="471"/>
      <c r="BD501" s="471"/>
      <c r="BE501" s="471"/>
      <c r="BF501" s="478"/>
      <c r="BG501" s="449"/>
      <c r="BH501" s="449"/>
      <c r="BI501" s="473"/>
      <c r="BJ501" s="471"/>
      <c r="BK501" s="471"/>
      <c r="BL501" s="471"/>
      <c r="BM501" s="478"/>
      <c r="BN501" s="449"/>
      <c r="BO501" s="449"/>
      <c r="BP501" s="473"/>
      <c r="BQ501" s="471"/>
      <c r="BR501" s="471"/>
      <c r="BS501" s="471"/>
      <c r="BT501" s="478"/>
      <c r="BU501" s="449"/>
      <c r="BV501" s="449"/>
      <c r="BW501" s="473"/>
      <c r="BX501" s="471"/>
      <c r="BY501" s="471"/>
      <c r="BZ501" s="471"/>
      <c r="CA501" s="478"/>
      <c r="CB501" s="449"/>
      <c r="CC501" s="449"/>
      <c r="CD501" s="473"/>
      <c r="CE501" s="471"/>
      <c r="CF501" s="471"/>
      <c r="CG501" s="471"/>
      <c r="CH501" s="478"/>
      <c r="CI501" s="449"/>
      <c r="CJ501" s="449"/>
      <c r="CK501" s="473"/>
      <c r="CL501" s="471"/>
      <c r="CM501" s="471"/>
      <c r="CN501" s="471"/>
      <c r="CO501" s="478"/>
      <c r="CP501" s="449"/>
      <c r="CQ501" s="449"/>
      <c r="CR501" s="473"/>
      <c r="CS501" s="471"/>
      <c r="CT501" s="471"/>
      <c r="CU501" s="471"/>
      <c r="CV501" s="478"/>
      <c r="CW501" s="449"/>
      <c r="CX501" s="449"/>
      <c r="CY501" s="473"/>
      <c r="CZ501" s="471"/>
      <c r="DA501" s="471"/>
      <c r="DB501" s="471"/>
      <c r="DC501" s="478"/>
      <c r="DD501" s="449"/>
      <c r="DE501" s="449"/>
      <c r="DF501" s="473"/>
      <c r="DG501" s="471"/>
      <c r="DH501" s="471"/>
      <c r="DI501" s="471"/>
      <c r="DJ501" s="478"/>
      <c r="DK501" s="449"/>
      <c r="DL501" s="449"/>
      <c r="DM501" s="473"/>
      <c r="DN501" s="471"/>
      <c r="DO501" s="471"/>
      <c r="DP501" s="471"/>
      <c r="DQ501" s="478"/>
      <c r="DR501" s="449"/>
      <c r="DS501" s="449"/>
      <c r="DT501" s="473"/>
      <c r="DU501" s="471"/>
      <c r="DV501" s="471"/>
      <c r="DW501" s="471"/>
      <c r="DX501" s="478"/>
      <c r="DY501" s="449"/>
      <c r="DZ501" s="449"/>
      <c r="EA501" s="473"/>
      <c r="EB501" s="471"/>
      <c r="EC501" s="471"/>
      <c r="ED501" s="471"/>
      <c r="EE501" s="478"/>
      <c r="EF501" s="449"/>
      <c r="EG501" s="449"/>
      <c r="EH501" s="473"/>
      <c r="EI501" s="471"/>
      <c r="EJ501" s="471"/>
      <c r="EK501" s="471"/>
      <c r="EL501" s="478"/>
      <c r="EM501" s="449"/>
      <c r="EN501" s="449"/>
      <c r="EO501" s="473"/>
      <c r="EP501" s="471"/>
      <c r="EQ501" s="471"/>
      <c r="ER501" s="471"/>
      <c r="ES501" s="478"/>
      <c r="ET501" s="449"/>
      <c r="EU501" s="449"/>
      <c r="EV501" s="473"/>
      <c r="EW501" s="471"/>
      <c r="EX501" s="471"/>
      <c r="EY501" s="471"/>
      <c r="EZ501" s="478"/>
      <c r="FA501" s="449"/>
      <c r="FB501" s="449"/>
      <c r="FC501" s="473"/>
      <c r="FD501" s="471"/>
      <c r="FE501" s="471"/>
      <c r="FF501" s="471"/>
      <c r="FG501" s="478"/>
      <c r="FH501" s="449"/>
      <c r="FI501" s="449"/>
      <c r="FJ501" s="473"/>
      <c r="FK501" s="471"/>
      <c r="FL501" s="471"/>
      <c r="FM501" s="471"/>
      <c r="FN501" s="478"/>
      <c r="FO501" s="449"/>
      <c r="FP501" s="449"/>
      <c r="FQ501" s="473"/>
      <c r="FR501" s="471"/>
      <c r="FS501" s="471"/>
      <c r="FT501" s="471"/>
      <c r="FU501" s="478"/>
      <c r="FV501" s="449"/>
      <c r="FW501" s="449"/>
      <c r="FX501" s="473"/>
      <c r="FY501" s="471"/>
      <c r="FZ501" s="471"/>
      <c r="GA501" s="471"/>
      <c r="GB501" s="478"/>
      <c r="GC501" s="449"/>
      <c r="GD501" s="449"/>
      <c r="GE501" s="473"/>
      <c r="GF501" s="471"/>
      <c r="GG501" s="471"/>
      <c r="GH501" s="471"/>
      <c r="GI501" s="478"/>
      <c r="GJ501" s="449"/>
      <c r="GK501" s="449"/>
      <c r="GL501" s="473"/>
      <c r="GM501" s="471"/>
      <c r="GN501" s="471"/>
      <c r="GO501" s="471"/>
      <c r="GP501" s="478"/>
      <c r="GQ501" s="449"/>
      <c r="GR501" s="449"/>
      <c r="GS501" s="473"/>
      <c r="GT501" s="471"/>
      <c r="GU501" s="471"/>
      <c r="GV501" s="471"/>
      <c r="GW501" s="478"/>
      <c r="GX501" s="449"/>
      <c r="GY501" s="449"/>
      <c r="GZ501" s="473"/>
      <c r="HA501" s="471"/>
      <c r="HB501" s="471"/>
      <c r="HC501" s="471"/>
      <c r="HD501" s="478"/>
      <c r="HE501" s="449"/>
      <c r="HF501" s="449"/>
      <c r="HG501" s="473"/>
      <c r="HH501" s="471"/>
      <c r="HI501" s="471"/>
      <c r="HJ501" s="471"/>
      <c r="HK501" s="478"/>
      <c r="HL501" s="449"/>
      <c r="HM501" s="449"/>
      <c r="HN501" s="473"/>
      <c r="HO501" s="471"/>
      <c r="HP501" s="471"/>
      <c r="HQ501" s="471"/>
      <c r="HR501" s="478"/>
      <c r="HS501" s="449"/>
      <c r="HT501" s="449"/>
      <c r="HU501" s="473"/>
      <c r="HV501" s="471"/>
      <c r="HW501" s="471"/>
      <c r="HX501" s="471"/>
      <c r="HY501" s="478"/>
      <c r="HZ501" s="449"/>
      <c r="IA501" s="449"/>
      <c r="IB501" s="473"/>
      <c r="IC501" s="471"/>
      <c r="ID501" s="471"/>
      <c r="IE501" s="471"/>
      <c r="IF501" s="478"/>
      <c r="IG501" s="449"/>
      <c r="IH501" s="449"/>
      <c r="II501" s="473"/>
      <c r="IJ501" s="471"/>
      <c r="IK501" s="471"/>
      <c r="IL501" s="471"/>
      <c r="IM501" s="478"/>
      <c r="IN501" s="449"/>
      <c r="IO501" s="449"/>
      <c r="IP501" s="473"/>
      <c r="IQ501" s="471"/>
      <c r="IR501" s="471"/>
      <c r="IS501" s="471"/>
      <c r="IT501" s="478"/>
      <c r="IU501" s="449"/>
      <c r="IV501" s="449"/>
      <c r="IW501" s="473"/>
      <c r="IX501" s="471"/>
      <c r="IY501" s="471"/>
      <c r="IZ501" s="471"/>
      <c r="JA501" s="478"/>
      <c r="JB501" s="449"/>
      <c r="JC501" s="449"/>
      <c r="JD501" s="473"/>
      <c r="JE501" s="471"/>
      <c r="JF501" s="471"/>
      <c r="JG501" s="471"/>
      <c r="JH501" s="478"/>
      <c r="JI501" s="449"/>
      <c r="JJ501" s="449"/>
      <c r="JK501" s="473"/>
      <c r="JL501" s="471"/>
      <c r="JM501" s="471"/>
      <c r="JN501" s="471"/>
      <c r="JO501" s="478"/>
      <c r="JP501" s="449"/>
      <c r="JQ501" s="449"/>
      <c r="JR501" s="473"/>
      <c r="JS501" s="471"/>
      <c r="JT501" s="471"/>
      <c r="JU501" s="471"/>
      <c r="JV501" s="478"/>
      <c r="JW501" s="449"/>
      <c r="JX501" s="449"/>
      <c r="JY501" s="473"/>
      <c r="JZ501" s="471"/>
      <c r="KA501" s="471"/>
      <c r="KB501" s="471"/>
      <c r="KC501" s="478"/>
      <c r="KD501" s="449"/>
      <c r="KE501" s="449"/>
      <c r="KF501" s="473"/>
      <c r="KG501" s="471"/>
      <c r="KH501" s="471"/>
      <c r="KI501" s="471"/>
      <c r="KJ501" s="478"/>
      <c r="KK501" s="449"/>
      <c r="KL501" s="449"/>
      <c r="KM501" s="473"/>
      <c r="KN501" s="471"/>
      <c r="KO501" s="471"/>
      <c r="KP501" s="471"/>
      <c r="KQ501" s="478"/>
      <c r="KR501" s="449"/>
      <c r="KS501" s="449"/>
      <c r="KT501" s="473"/>
      <c r="KU501" s="471"/>
      <c r="KV501" s="471"/>
      <c r="KW501" s="471"/>
      <c r="KX501" s="478"/>
      <c r="KY501" s="449"/>
      <c r="KZ501" s="449"/>
      <c r="LA501" s="473"/>
      <c r="LB501" s="471"/>
      <c r="LC501" s="471"/>
      <c r="LD501" s="471"/>
      <c r="LE501" s="478"/>
      <c r="LF501" s="449"/>
      <c r="LG501" s="449"/>
      <c r="LH501" s="473"/>
      <c r="LI501" s="471"/>
      <c r="LJ501" s="471"/>
      <c r="LK501" s="471"/>
      <c r="LL501" s="478"/>
      <c r="LM501" s="449"/>
      <c r="LN501" s="449"/>
      <c r="LO501" s="473"/>
      <c r="LP501" s="471"/>
      <c r="LQ501" s="471"/>
      <c r="LR501" s="471"/>
      <c r="LS501" s="478"/>
      <c r="LT501" s="449"/>
      <c r="LU501" s="449"/>
      <c r="LV501" s="473"/>
      <c r="LW501" s="471"/>
      <c r="LX501" s="471"/>
      <c r="LY501" s="471"/>
      <c r="LZ501" s="478"/>
      <c r="MA501" s="449"/>
      <c r="MB501" s="449"/>
      <c r="MC501" s="473"/>
      <c r="MD501" s="471"/>
      <c r="ME501" s="471"/>
      <c r="MF501" s="471"/>
      <c r="MG501" s="478"/>
      <c r="MH501" s="449"/>
      <c r="MI501" s="449"/>
      <c r="MJ501" s="473"/>
      <c r="MK501" s="471"/>
      <c r="ML501" s="471"/>
      <c r="MM501" s="471"/>
      <c r="MN501" s="478"/>
    </row>
    <row r="502" spans="2:352" hidden="1">
      <c r="B502" s="333">
        <v>263</v>
      </c>
      <c r="C502" s="449"/>
      <c r="D502" s="449"/>
      <c r="E502" s="473"/>
      <c r="F502" s="471"/>
      <c r="G502" s="471"/>
      <c r="H502" s="471"/>
      <c r="I502" s="478"/>
      <c r="J502" s="449"/>
      <c r="K502" s="449"/>
      <c r="L502" s="473"/>
      <c r="M502" s="471"/>
      <c r="N502" s="471"/>
      <c r="O502" s="471"/>
      <c r="P502" s="478"/>
      <c r="Q502" s="449"/>
      <c r="R502" s="449"/>
      <c r="S502" s="473"/>
      <c r="T502" s="471"/>
      <c r="U502" s="471"/>
      <c r="V502" s="471"/>
      <c r="W502" s="478"/>
      <c r="X502" s="449"/>
      <c r="Y502" s="449"/>
      <c r="Z502" s="473"/>
      <c r="AA502" s="471"/>
      <c r="AB502" s="471"/>
      <c r="AC502" s="471"/>
      <c r="AD502" s="478"/>
      <c r="AE502" s="449"/>
      <c r="AF502" s="449"/>
      <c r="AG502" s="473"/>
      <c r="AH502" s="471"/>
      <c r="AI502" s="471"/>
      <c r="AJ502" s="471"/>
      <c r="AK502" s="478"/>
      <c r="AL502" s="449"/>
      <c r="AM502" s="449"/>
      <c r="AN502" s="473"/>
      <c r="AO502" s="471"/>
      <c r="AP502" s="471"/>
      <c r="AQ502" s="471"/>
      <c r="AR502" s="478"/>
      <c r="AS502" s="449"/>
      <c r="AT502" s="449"/>
      <c r="AU502" s="473"/>
      <c r="AV502" s="471"/>
      <c r="AW502" s="471"/>
      <c r="AX502" s="471"/>
      <c r="AY502" s="478"/>
      <c r="AZ502" s="449"/>
      <c r="BA502" s="449"/>
      <c r="BB502" s="473"/>
      <c r="BC502" s="471"/>
      <c r="BD502" s="471"/>
      <c r="BE502" s="471"/>
      <c r="BF502" s="478"/>
      <c r="BG502" s="449"/>
      <c r="BH502" s="449"/>
      <c r="BI502" s="473"/>
      <c r="BJ502" s="471"/>
      <c r="BK502" s="471"/>
      <c r="BL502" s="471"/>
      <c r="BM502" s="478"/>
      <c r="BN502" s="449"/>
      <c r="BO502" s="449"/>
      <c r="BP502" s="473"/>
      <c r="BQ502" s="471"/>
      <c r="BR502" s="471"/>
      <c r="BS502" s="471"/>
      <c r="BT502" s="478"/>
      <c r="BU502" s="449"/>
      <c r="BV502" s="449"/>
      <c r="BW502" s="473"/>
      <c r="BX502" s="471"/>
      <c r="BY502" s="471"/>
      <c r="BZ502" s="471"/>
      <c r="CA502" s="478"/>
      <c r="CB502" s="449"/>
      <c r="CC502" s="449"/>
      <c r="CD502" s="473"/>
      <c r="CE502" s="471"/>
      <c r="CF502" s="471"/>
      <c r="CG502" s="471"/>
      <c r="CH502" s="478"/>
      <c r="CI502" s="449"/>
      <c r="CJ502" s="449"/>
      <c r="CK502" s="473"/>
      <c r="CL502" s="471"/>
      <c r="CM502" s="471"/>
      <c r="CN502" s="471"/>
      <c r="CO502" s="478"/>
      <c r="CP502" s="449"/>
      <c r="CQ502" s="449"/>
      <c r="CR502" s="473"/>
      <c r="CS502" s="471"/>
      <c r="CT502" s="471"/>
      <c r="CU502" s="471"/>
      <c r="CV502" s="478"/>
      <c r="CW502" s="449"/>
      <c r="CX502" s="449"/>
      <c r="CY502" s="473"/>
      <c r="CZ502" s="471"/>
      <c r="DA502" s="471"/>
      <c r="DB502" s="471"/>
      <c r="DC502" s="478"/>
      <c r="DD502" s="449"/>
      <c r="DE502" s="449"/>
      <c r="DF502" s="473"/>
      <c r="DG502" s="471"/>
      <c r="DH502" s="471"/>
      <c r="DI502" s="471"/>
      <c r="DJ502" s="478"/>
      <c r="DK502" s="449"/>
      <c r="DL502" s="449"/>
      <c r="DM502" s="473"/>
      <c r="DN502" s="471"/>
      <c r="DO502" s="471"/>
      <c r="DP502" s="471"/>
      <c r="DQ502" s="478"/>
      <c r="DR502" s="449"/>
      <c r="DS502" s="449"/>
      <c r="DT502" s="473"/>
      <c r="DU502" s="471"/>
      <c r="DV502" s="471"/>
      <c r="DW502" s="471"/>
      <c r="DX502" s="478"/>
      <c r="DY502" s="449"/>
      <c r="DZ502" s="449"/>
      <c r="EA502" s="473"/>
      <c r="EB502" s="471"/>
      <c r="EC502" s="471"/>
      <c r="ED502" s="471"/>
      <c r="EE502" s="478"/>
      <c r="EF502" s="449"/>
      <c r="EG502" s="449"/>
      <c r="EH502" s="473"/>
      <c r="EI502" s="471"/>
      <c r="EJ502" s="471"/>
      <c r="EK502" s="471"/>
      <c r="EL502" s="478"/>
      <c r="EM502" s="449"/>
      <c r="EN502" s="449"/>
      <c r="EO502" s="473"/>
      <c r="EP502" s="471"/>
      <c r="EQ502" s="471"/>
      <c r="ER502" s="471"/>
      <c r="ES502" s="478"/>
      <c r="ET502" s="449"/>
      <c r="EU502" s="449"/>
      <c r="EV502" s="473"/>
      <c r="EW502" s="471"/>
      <c r="EX502" s="471"/>
      <c r="EY502" s="471"/>
      <c r="EZ502" s="478"/>
      <c r="FA502" s="449"/>
      <c r="FB502" s="449"/>
      <c r="FC502" s="473"/>
      <c r="FD502" s="471"/>
      <c r="FE502" s="471"/>
      <c r="FF502" s="471"/>
      <c r="FG502" s="478"/>
      <c r="FH502" s="449"/>
      <c r="FI502" s="449"/>
      <c r="FJ502" s="473"/>
      <c r="FK502" s="471"/>
      <c r="FL502" s="471"/>
      <c r="FM502" s="471"/>
      <c r="FN502" s="478"/>
      <c r="FO502" s="449"/>
      <c r="FP502" s="449"/>
      <c r="FQ502" s="473"/>
      <c r="FR502" s="471"/>
      <c r="FS502" s="471"/>
      <c r="FT502" s="471"/>
      <c r="FU502" s="478"/>
      <c r="FV502" s="449"/>
      <c r="FW502" s="449"/>
      <c r="FX502" s="473"/>
      <c r="FY502" s="471"/>
      <c r="FZ502" s="471"/>
      <c r="GA502" s="471"/>
      <c r="GB502" s="478"/>
      <c r="GC502" s="449"/>
      <c r="GD502" s="449"/>
      <c r="GE502" s="473"/>
      <c r="GF502" s="471"/>
      <c r="GG502" s="471"/>
      <c r="GH502" s="471"/>
      <c r="GI502" s="478"/>
      <c r="GJ502" s="449"/>
      <c r="GK502" s="449"/>
      <c r="GL502" s="473"/>
      <c r="GM502" s="471"/>
      <c r="GN502" s="471"/>
      <c r="GO502" s="471"/>
      <c r="GP502" s="478"/>
      <c r="GQ502" s="449"/>
      <c r="GR502" s="449"/>
      <c r="GS502" s="473"/>
      <c r="GT502" s="471"/>
      <c r="GU502" s="471"/>
      <c r="GV502" s="471"/>
      <c r="GW502" s="478"/>
      <c r="GX502" s="449"/>
      <c r="GY502" s="449"/>
      <c r="GZ502" s="473"/>
      <c r="HA502" s="471"/>
      <c r="HB502" s="471"/>
      <c r="HC502" s="471"/>
      <c r="HD502" s="478"/>
      <c r="HE502" s="449"/>
      <c r="HF502" s="449"/>
      <c r="HG502" s="473"/>
      <c r="HH502" s="471"/>
      <c r="HI502" s="471"/>
      <c r="HJ502" s="471"/>
      <c r="HK502" s="478"/>
      <c r="HL502" s="449"/>
      <c r="HM502" s="449"/>
      <c r="HN502" s="473"/>
      <c r="HO502" s="471"/>
      <c r="HP502" s="471"/>
      <c r="HQ502" s="471"/>
      <c r="HR502" s="478"/>
      <c r="HS502" s="449"/>
      <c r="HT502" s="449"/>
      <c r="HU502" s="473"/>
      <c r="HV502" s="471"/>
      <c r="HW502" s="471"/>
      <c r="HX502" s="471"/>
      <c r="HY502" s="478"/>
      <c r="HZ502" s="449"/>
      <c r="IA502" s="449"/>
      <c r="IB502" s="473"/>
      <c r="IC502" s="471"/>
      <c r="ID502" s="471"/>
      <c r="IE502" s="471"/>
      <c r="IF502" s="478"/>
      <c r="IG502" s="449"/>
      <c r="IH502" s="449"/>
      <c r="II502" s="473"/>
      <c r="IJ502" s="471"/>
      <c r="IK502" s="471"/>
      <c r="IL502" s="471"/>
      <c r="IM502" s="478"/>
      <c r="IN502" s="449"/>
      <c r="IO502" s="449"/>
      <c r="IP502" s="473"/>
      <c r="IQ502" s="471"/>
      <c r="IR502" s="471"/>
      <c r="IS502" s="471"/>
      <c r="IT502" s="478"/>
      <c r="IU502" s="449"/>
      <c r="IV502" s="449"/>
      <c r="IW502" s="473"/>
      <c r="IX502" s="471"/>
      <c r="IY502" s="471"/>
      <c r="IZ502" s="471"/>
      <c r="JA502" s="478"/>
      <c r="JB502" s="449"/>
      <c r="JC502" s="449"/>
      <c r="JD502" s="473"/>
      <c r="JE502" s="471"/>
      <c r="JF502" s="471"/>
      <c r="JG502" s="471"/>
      <c r="JH502" s="478"/>
      <c r="JI502" s="449"/>
      <c r="JJ502" s="449"/>
      <c r="JK502" s="473"/>
      <c r="JL502" s="471"/>
      <c r="JM502" s="471"/>
      <c r="JN502" s="471"/>
      <c r="JO502" s="478"/>
      <c r="JP502" s="449"/>
      <c r="JQ502" s="449"/>
      <c r="JR502" s="473"/>
      <c r="JS502" s="471"/>
      <c r="JT502" s="471"/>
      <c r="JU502" s="471"/>
      <c r="JV502" s="478"/>
      <c r="JW502" s="449"/>
      <c r="JX502" s="449"/>
      <c r="JY502" s="473"/>
      <c r="JZ502" s="471"/>
      <c r="KA502" s="471"/>
      <c r="KB502" s="471"/>
      <c r="KC502" s="478"/>
      <c r="KD502" s="449"/>
      <c r="KE502" s="449"/>
      <c r="KF502" s="473"/>
      <c r="KG502" s="471"/>
      <c r="KH502" s="471"/>
      <c r="KI502" s="471"/>
      <c r="KJ502" s="478"/>
      <c r="KK502" s="449"/>
      <c r="KL502" s="449"/>
      <c r="KM502" s="473"/>
      <c r="KN502" s="471"/>
      <c r="KO502" s="471"/>
      <c r="KP502" s="471"/>
      <c r="KQ502" s="478"/>
      <c r="KR502" s="449"/>
      <c r="KS502" s="449"/>
      <c r="KT502" s="473"/>
      <c r="KU502" s="471"/>
      <c r="KV502" s="471"/>
      <c r="KW502" s="471"/>
      <c r="KX502" s="478"/>
      <c r="KY502" s="449"/>
      <c r="KZ502" s="449"/>
      <c r="LA502" s="473"/>
      <c r="LB502" s="471"/>
      <c r="LC502" s="471"/>
      <c r="LD502" s="471"/>
      <c r="LE502" s="478"/>
      <c r="LF502" s="449"/>
      <c r="LG502" s="449"/>
      <c r="LH502" s="473"/>
      <c r="LI502" s="471"/>
      <c r="LJ502" s="471"/>
      <c r="LK502" s="471"/>
      <c r="LL502" s="478"/>
      <c r="LM502" s="449"/>
      <c r="LN502" s="449"/>
      <c r="LO502" s="473"/>
      <c r="LP502" s="471"/>
      <c r="LQ502" s="471"/>
      <c r="LR502" s="471"/>
      <c r="LS502" s="478"/>
      <c r="LT502" s="449"/>
      <c r="LU502" s="449"/>
      <c r="LV502" s="473"/>
      <c r="LW502" s="471"/>
      <c r="LX502" s="471"/>
      <c r="LY502" s="471"/>
      <c r="LZ502" s="478"/>
      <c r="MA502" s="449"/>
      <c r="MB502" s="449"/>
      <c r="MC502" s="473"/>
      <c r="MD502" s="471"/>
      <c r="ME502" s="471"/>
      <c r="MF502" s="471"/>
      <c r="MG502" s="478"/>
      <c r="MH502" s="449"/>
      <c r="MI502" s="449"/>
      <c r="MJ502" s="473"/>
      <c r="MK502" s="471"/>
      <c r="ML502" s="471"/>
      <c r="MM502" s="471"/>
      <c r="MN502" s="478"/>
    </row>
    <row r="503" spans="2:352" hidden="1">
      <c r="B503" s="333">
        <v>264</v>
      </c>
      <c r="C503" s="449"/>
      <c r="D503" s="449"/>
      <c r="E503" s="473"/>
      <c r="F503" s="471"/>
      <c r="G503" s="471"/>
      <c r="H503" s="471"/>
      <c r="I503" s="478"/>
      <c r="J503" s="449"/>
      <c r="K503" s="449"/>
      <c r="L503" s="473"/>
      <c r="M503" s="471"/>
      <c r="N503" s="471"/>
      <c r="O503" s="471"/>
      <c r="P503" s="478"/>
      <c r="Q503" s="449"/>
      <c r="R503" s="449"/>
      <c r="S503" s="473"/>
      <c r="T503" s="471"/>
      <c r="U503" s="471"/>
      <c r="V503" s="471"/>
      <c r="W503" s="478"/>
      <c r="X503" s="449"/>
      <c r="Y503" s="449"/>
      <c r="Z503" s="473"/>
      <c r="AA503" s="471"/>
      <c r="AB503" s="471"/>
      <c r="AC503" s="471"/>
      <c r="AD503" s="478"/>
      <c r="AE503" s="449"/>
      <c r="AF503" s="449"/>
      <c r="AG503" s="473"/>
      <c r="AH503" s="471"/>
      <c r="AI503" s="471"/>
      <c r="AJ503" s="471"/>
      <c r="AK503" s="478"/>
      <c r="AL503" s="449"/>
      <c r="AM503" s="449"/>
      <c r="AN503" s="473"/>
      <c r="AO503" s="471"/>
      <c r="AP503" s="471"/>
      <c r="AQ503" s="471"/>
      <c r="AR503" s="478"/>
      <c r="AS503" s="449"/>
      <c r="AT503" s="449"/>
      <c r="AU503" s="473"/>
      <c r="AV503" s="471"/>
      <c r="AW503" s="471"/>
      <c r="AX503" s="471"/>
      <c r="AY503" s="478"/>
      <c r="AZ503" s="449"/>
      <c r="BA503" s="449"/>
      <c r="BB503" s="473"/>
      <c r="BC503" s="471"/>
      <c r="BD503" s="471"/>
      <c r="BE503" s="471"/>
      <c r="BF503" s="478"/>
      <c r="BG503" s="449"/>
      <c r="BH503" s="449"/>
      <c r="BI503" s="473"/>
      <c r="BJ503" s="471"/>
      <c r="BK503" s="471"/>
      <c r="BL503" s="471"/>
      <c r="BM503" s="478"/>
      <c r="BN503" s="449"/>
      <c r="BO503" s="449"/>
      <c r="BP503" s="473"/>
      <c r="BQ503" s="471"/>
      <c r="BR503" s="471"/>
      <c r="BS503" s="471"/>
      <c r="BT503" s="478"/>
      <c r="BU503" s="449"/>
      <c r="BV503" s="449"/>
      <c r="BW503" s="473"/>
      <c r="BX503" s="471"/>
      <c r="BY503" s="471"/>
      <c r="BZ503" s="471"/>
      <c r="CA503" s="478"/>
      <c r="CB503" s="449"/>
      <c r="CC503" s="449"/>
      <c r="CD503" s="473"/>
      <c r="CE503" s="471"/>
      <c r="CF503" s="471"/>
      <c r="CG503" s="471"/>
      <c r="CH503" s="478"/>
      <c r="CI503" s="449"/>
      <c r="CJ503" s="449"/>
      <c r="CK503" s="473"/>
      <c r="CL503" s="471"/>
      <c r="CM503" s="471"/>
      <c r="CN503" s="471"/>
      <c r="CO503" s="478"/>
      <c r="CP503" s="449"/>
      <c r="CQ503" s="449"/>
      <c r="CR503" s="473"/>
      <c r="CS503" s="471"/>
      <c r="CT503" s="471"/>
      <c r="CU503" s="471"/>
      <c r="CV503" s="478"/>
      <c r="CW503" s="449"/>
      <c r="CX503" s="449"/>
      <c r="CY503" s="473"/>
      <c r="CZ503" s="471"/>
      <c r="DA503" s="471"/>
      <c r="DB503" s="471"/>
      <c r="DC503" s="478"/>
      <c r="DD503" s="449"/>
      <c r="DE503" s="449"/>
      <c r="DF503" s="473"/>
      <c r="DG503" s="471"/>
      <c r="DH503" s="471"/>
      <c r="DI503" s="471"/>
      <c r="DJ503" s="478"/>
      <c r="DK503" s="449"/>
      <c r="DL503" s="449"/>
      <c r="DM503" s="473"/>
      <c r="DN503" s="471"/>
      <c r="DO503" s="471"/>
      <c r="DP503" s="471"/>
      <c r="DQ503" s="478"/>
      <c r="DR503" s="449"/>
      <c r="DS503" s="449"/>
      <c r="DT503" s="473"/>
      <c r="DU503" s="471"/>
      <c r="DV503" s="471"/>
      <c r="DW503" s="471"/>
      <c r="DX503" s="478"/>
      <c r="DY503" s="449"/>
      <c r="DZ503" s="449"/>
      <c r="EA503" s="473"/>
      <c r="EB503" s="471"/>
      <c r="EC503" s="471"/>
      <c r="ED503" s="471"/>
      <c r="EE503" s="478"/>
      <c r="EF503" s="449"/>
      <c r="EG503" s="449"/>
      <c r="EH503" s="473"/>
      <c r="EI503" s="471"/>
      <c r="EJ503" s="471"/>
      <c r="EK503" s="471"/>
      <c r="EL503" s="478"/>
      <c r="EM503" s="449"/>
      <c r="EN503" s="449"/>
      <c r="EO503" s="473"/>
      <c r="EP503" s="471"/>
      <c r="EQ503" s="471"/>
      <c r="ER503" s="471"/>
      <c r="ES503" s="478"/>
      <c r="ET503" s="449"/>
      <c r="EU503" s="449"/>
      <c r="EV503" s="473"/>
      <c r="EW503" s="471"/>
      <c r="EX503" s="471"/>
      <c r="EY503" s="471"/>
      <c r="EZ503" s="478"/>
      <c r="FA503" s="449"/>
      <c r="FB503" s="449"/>
      <c r="FC503" s="473"/>
      <c r="FD503" s="471"/>
      <c r="FE503" s="471"/>
      <c r="FF503" s="471"/>
      <c r="FG503" s="478"/>
      <c r="FH503" s="449"/>
      <c r="FI503" s="449"/>
      <c r="FJ503" s="473"/>
      <c r="FK503" s="471"/>
      <c r="FL503" s="471"/>
      <c r="FM503" s="471"/>
      <c r="FN503" s="478"/>
      <c r="FO503" s="449"/>
      <c r="FP503" s="449"/>
      <c r="FQ503" s="473"/>
      <c r="FR503" s="471"/>
      <c r="FS503" s="471"/>
      <c r="FT503" s="471"/>
      <c r="FU503" s="478"/>
      <c r="FV503" s="449"/>
      <c r="FW503" s="449"/>
      <c r="FX503" s="473"/>
      <c r="FY503" s="471"/>
      <c r="FZ503" s="471"/>
      <c r="GA503" s="471"/>
      <c r="GB503" s="478"/>
      <c r="GC503" s="449"/>
      <c r="GD503" s="449"/>
      <c r="GE503" s="473"/>
      <c r="GF503" s="471"/>
      <c r="GG503" s="471"/>
      <c r="GH503" s="471"/>
      <c r="GI503" s="478"/>
      <c r="GJ503" s="449"/>
      <c r="GK503" s="449"/>
      <c r="GL503" s="473"/>
      <c r="GM503" s="471"/>
      <c r="GN503" s="471"/>
      <c r="GO503" s="471"/>
      <c r="GP503" s="478"/>
      <c r="GQ503" s="449"/>
      <c r="GR503" s="449"/>
      <c r="GS503" s="473"/>
      <c r="GT503" s="471"/>
      <c r="GU503" s="471"/>
      <c r="GV503" s="471"/>
      <c r="GW503" s="478"/>
      <c r="GX503" s="449"/>
      <c r="GY503" s="449"/>
      <c r="GZ503" s="473"/>
      <c r="HA503" s="471"/>
      <c r="HB503" s="471"/>
      <c r="HC503" s="471"/>
      <c r="HD503" s="478"/>
      <c r="HE503" s="449"/>
      <c r="HF503" s="449"/>
      <c r="HG503" s="473"/>
      <c r="HH503" s="471"/>
      <c r="HI503" s="471"/>
      <c r="HJ503" s="471"/>
      <c r="HK503" s="478"/>
      <c r="HL503" s="449"/>
      <c r="HM503" s="449"/>
      <c r="HN503" s="473"/>
      <c r="HO503" s="471"/>
      <c r="HP503" s="471"/>
      <c r="HQ503" s="471"/>
      <c r="HR503" s="478"/>
      <c r="HS503" s="449"/>
      <c r="HT503" s="449"/>
      <c r="HU503" s="473"/>
      <c r="HV503" s="471"/>
      <c r="HW503" s="471"/>
      <c r="HX503" s="471"/>
      <c r="HY503" s="478"/>
      <c r="HZ503" s="449"/>
      <c r="IA503" s="449"/>
      <c r="IB503" s="473"/>
      <c r="IC503" s="471"/>
      <c r="ID503" s="471"/>
      <c r="IE503" s="471"/>
      <c r="IF503" s="478"/>
      <c r="IG503" s="449"/>
      <c r="IH503" s="449"/>
      <c r="II503" s="473"/>
      <c r="IJ503" s="471"/>
      <c r="IK503" s="471"/>
      <c r="IL503" s="471"/>
      <c r="IM503" s="478"/>
      <c r="IN503" s="449"/>
      <c r="IO503" s="449"/>
      <c r="IP503" s="473"/>
      <c r="IQ503" s="471"/>
      <c r="IR503" s="471"/>
      <c r="IS503" s="471"/>
      <c r="IT503" s="478"/>
      <c r="IU503" s="449"/>
      <c r="IV503" s="449"/>
      <c r="IW503" s="473"/>
      <c r="IX503" s="471"/>
      <c r="IY503" s="471"/>
      <c r="IZ503" s="471"/>
      <c r="JA503" s="478"/>
      <c r="JB503" s="449"/>
      <c r="JC503" s="449"/>
      <c r="JD503" s="473"/>
      <c r="JE503" s="471"/>
      <c r="JF503" s="471"/>
      <c r="JG503" s="471"/>
      <c r="JH503" s="478"/>
      <c r="JI503" s="449"/>
      <c r="JJ503" s="449"/>
      <c r="JK503" s="473"/>
      <c r="JL503" s="471"/>
      <c r="JM503" s="471"/>
      <c r="JN503" s="471"/>
      <c r="JO503" s="478"/>
      <c r="JP503" s="449"/>
      <c r="JQ503" s="449"/>
      <c r="JR503" s="473"/>
      <c r="JS503" s="471"/>
      <c r="JT503" s="471"/>
      <c r="JU503" s="471"/>
      <c r="JV503" s="478"/>
      <c r="JW503" s="449"/>
      <c r="JX503" s="449"/>
      <c r="JY503" s="473"/>
      <c r="JZ503" s="471"/>
      <c r="KA503" s="471"/>
      <c r="KB503" s="471"/>
      <c r="KC503" s="478"/>
      <c r="KD503" s="449"/>
      <c r="KE503" s="449"/>
      <c r="KF503" s="473"/>
      <c r="KG503" s="471"/>
      <c r="KH503" s="471"/>
      <c r="KI503" s="471"/>
      <c r="KJ503" s="478"/>
      <c r="KK503" s="449"/>
      <c r="KL503" s="449"/>
      <c r="KM503" s="473"/>
      <c r="KN503" s="471"/>
      <c r="KO503" s="471"/>
      <c r="KP503" s="471"/>
      <c r="KQ503" s="478"/>
      <c r="KR503" s="449"/>
      <c r="KS503" s="449"/>
      <c r="KT503" s="473"/>
      <c r="KU503" s="471"/>
      <c r="KV503" s="471"/>
      <c r="KW503" s="471"/>
      <c r="KX503" s="478"/>
      <c r="KY503" s="449"/>
      <c r="KZ503" s="449"/>
      <c r="LA503" s="473"/>
      <c r="LB503" s="471"/>
      <c r="LC503" s="471"/>
      <c r="LD503" s="471"/>
      <c r="LE503" s="478"/>
      <c r="LF503" s="449"/>
      <c r="LG503" s="449"/>
      <c r="LH503" s="473"/>
      <c r="LI503" s="471"/>
      <c r="LJ503" s="471"/>
      <c r="LK503" s="471"/>
      <c r="LL503" s="478"/>
      <c r="LM503" s="449"/>
      <c r="LN503" s="449"/>
      <c r="LO503" s="473"/>
      <c r="LP503" s="471"/>
      <c r="LQ503" s="471"/>
      <c r="LR503" s="471"/>
      <c r="LS503" s="478"/>
      <c r="LT503" s="449"/>
      <c r="LU503" s="449"/>
      <c r="LV503" s="473"/>
      <c r="LW503" s="471"/>
      <c r="LX503" s="471"/>
      <c r="LY503" s="471"/>
      <c r="LZ503" s="478"/>
      <c r="MA503" s="449"/>
      <c r="MB503" s="449"/>
      <c r="MC503" s="473"/>
      <c r="MD503" s="471"/>
      <c r="ME503" s="471"/>
      <c r="MF503" s="471"/>
      <c r="MG503" s="478"/>
      <c r="MH503" s="449"/>
      <c r="MI503" s="449"/>
      <c r="MJ503" s="473"/>
      <c r="MK503" s="471"/>
      <c r="ML503" s="471"/>
      <c r="MM503" s="471"/>
      <c r="MN503" s="478"/>
    </row>
    <row r="504" spans="2:352" hidden="1">
      <c r="B504" s="333">
        <v>265</v>
      </c>
      <c r="C504" s="449"/>
      <c r="D504" s="449"/>
      <c r="E504" s="473"/>
      <c r="F504" s="471"/>
      <c r="G504" s="471"/>
      <c r="H504" s="471"/>
      <c r="I504" s="478"/>
      <c r="J504" s="449"/>
      <c r="K504" s="449"/>
      <c r="L504" s="473"/>
      <c r="M504" s="471"/>
      <c r="N504" s="471"/>
      <c r="O504" s="471"/>
      <c r="P504" s="478"/>
      <c r="Q504" s="449"/>
      <c r="R504" s="449"/>
      <c r="S504" s="473"/>
      <c r="T504" s="471"/>
      <c r="U504" s="471"/>
      <c r="V504" s="471"/>
      <c r="W504" s="478"/>
      <c r="X504" s="449"/>
      <c r="Y504" s="449"/>
      <c r="Z504" s="473"/>
      <c r="AA504" s="471"/>
      <c r="AB504" s="471"/>
      <c r="AC504" s="471"/>
      <c r="AD504" s="478"/>
      <c r="AE504" s="449"/>
      <c r="AF504" s="449"/>
      <c r="AG504" s="473"/>
      <c r="AH504" s="471"/>
      <c r="AI504" s="471"/>
      <c r="AJ504" s="471"/>
      <c r="AK504" s="478"/>
      <c r="AL504" s="449"/>
      <c r="AM504" s="449"/>
      <c r="AN504" s="473"/>
      <c r="AO504" s="471"/>
      <c r="AP504" s="471"/>
      <c r="AQ504" s="471"/>
      <c r="AR504" s="478"/>
      <c r="AS504" s="449"/>
      <c r="AT504" s="449"/>
      <c r="AU504" s="473"/>
      <c r="AV504" s="471"/>
      <c r="AW504" s="471"/>
      <c r="AX504" s="471"/>
      <c r="AY504" s="478"/>
      <c r="AZ504" s="449"/>
      <c r="BA504" s="449"/>
      <c r="BB504" s="473"/>
      <c r="BC504" s="471"/>
      <c r="BD504" s="471"/>
      <c r="BE504" s="471"/>
      <c r="BF504" s="478"/>
      <c r="BG504" s="449"/>
      <c r="BH504" s="449"/>
      <c r="BI504" s="473"/>
      <c r="BJ504" s="471"/>
      <c r="BK504" s="471"/>
      <c r="BL504" s="471"/>
      <c r="BM504" s="478"/>
      <c r="BN504" s="449"/>
      <c r="BO504" s="449"/>
      <c r="BP504" s="473"/>
      <c r="BQ504" s="471"/>
      <c r="BR504" s="471"/>
      <c r="BS504" s="471"/>
      <c r="BT504" s="478"/>
      <c r="BU504" s="449"/>
      <c r="BV504" s="449"/>
      <c r="BW504" s="473"/>
      <c r="BX504" s="471"/>
      <c r="BY504" s="471"/>
      <c r="BZ504" s="471"/>
      <c r="CA504" s="478"/>
      <c r="CB504" s="449"/>
      <c r="CC504" s="449"/>
      <c r="CD504" s="473"/>
      <c r="CE504" s="471"/>
      <c r="CF504" s="471"/>
      <c r="CG504" s="471"/>
      <c r="CH504" s="478"/>
      <c r="CI504" s="449"/>
      <c r="CJ504" s="449"/>
      <c r="CK504" s="473"/>
      <c r="CL504" s="471"/>
      <c r="CM504" s="471"/>
      <c r="CN504" s="471"/>
      <c r="CO504" s="478"/>
      <c r="CP504" s="449"/>
      <c r="CQ504" s="449"/>
      <c r="CR504" s="473"/>
      <c r="CS504" s="471"/>
      <c r="CT504" s="471"/>
      <c r="CU504" s="471"/>
      <c r="CV504" s="478"/>
      <c r="CW504" s="449"/>
      <c r="CX504" s="449"/>
      <c r="CY504" s="473"/>
      <c r="CZ504" s="471"/>
      <c r="DA504" s="471"/>
      <c r="DB504" s="471"/>
      <c r="DC504" s="478"/>
      <c r="DD504" s="449"/>
      <c r="DE504" s="449"/>
      <c r="DF504" s="473"/>
      <c r="DG504" s="471"/>
      <c r="DH504" s="471"/>
      <c r="DI504" s="471"/>
      <c r="DJ504" s="478"/>
      <c r="DK504" s="449"/>
      <c r="DL504" s="449"/>
      <c r="DM504" s="473"/>
      <c r="DN504" s="471"/>
      <c r="DO504" s="471"/>
      <c r="DP504" s="471"/>
      <c r="DQ504" s="478"/>
      <c r="DR504" s="449"/>
      <c r="DS504" s="449"/>
      <c r="DT504" s="473"/>
      <c r="DU504" s="471"/>
      <c r="DV504" s="471"/>
      <c r="DW504" s="471"/>
      <c r="DX504" s="478"/>
      <c r="DY504" s="449"/>
      <c r="DZ504" s="449"/>
      <c r="EA504" s="473"/>
      <c r="EB504" s="471"/>
      <c r="EC504" s="471"/>
      <c r="ED504" s="471"/>
      <c r="EE504" s="478"/>
      <c r="EF504" s="449"/>
      <c r="EG504" s="449"/>
      <c r="EH504" s="473"/>
      <c r="EI504" s="471"/>
      <c r="EJ504" s="471"/>
      <c r="EK504" s="471"/>
      <c r="EL504" s="478"/>
      <c r="EM504" s="449"/>
      <c r="EN504" s="449"/>
      <c r="EO504" s="473"/>
      <c r="EP504" s="471"/>
      <c r="EQ504" s="471"/>
      <c r="ER504" s="471"/>
      <c r="ES504" s="478"/>
      <c r="ET504" s="449"/>
      <c r="EU504" s="449"/>
      <c r="EV504" s="473"/>
      <c r="EW504" s="471"/>
      <c r="EX504" s="471"/>
      <c r="EY504" s="471"/>
      <c r="EZ504" s="478"/>
      <c r="FA504" s="449"/>
      <c r="FB504" s="449"/>
      <c r="FC504" s="473"/>
      <c r="FD504" s="471"/>
      <c r="FE504" s="471"/>
      <c r="FF504" s="471"/>
      <c r="FG504" s="478"/>
      <c r="FH504" s="449"/>
      <c r="FI504" s="449"/>
      <c r="FJ504" s="473"/>
      <c r="FK504" s="471"/>
      <c r="FL504" s="471"/>
      <c r="FM504" s="471"/>
      <c r="FN504" s="478"/>
      <c r="FO504" s="449"/>
      <c r="FP504" s="449"/>
      <c r="FQ504" s="473"/>
      <c r="FR504" s="471"/>
      <c r="FS504" s="471"/>
      <c r="FT504" s="471"/>
      <c r="FU504" s="478"/>
      <c r="FV504" s="449"/>
      <c r="FW504" s="449"/>
      <c r="FX504" s="473"/>
      <c r="FY504" s="471"/>
      <c r="FZ504" s="471"/>
      <c r="GA504" s="471"/>
      <c r="GB504" s="478"/>
      <c r="GC504" s="449"/>
      <c r="GD504" s="449"/>
      <c r="GE504" s="473"/>
      <c r="GF504" s="471"/>
      <c r="GG504" s="471"/>
      <c r="GH504" s="471"/>
      <c r="GI504" s="478"/>
      <c r="GJ504" s="449"/>
      <c r="GK504" s="449"/>
      <c r="GL504" s="473"/>
      <c r="GM504" s="471"/>
      <c r="GN504" s="471"/>
      <c r="GO504" s="471"/>
      <c r="GP504" s="478"/>
      <c r="GQ504" s="449"/>
      <c r="GR504" s="449"/>
      <c r="GS504" s="473"/>
      <c r="GT504" s="471"/>
      <c r="GU504" s="471"/>
      <c r="GV504" s="471"/>
      <c r="GW504" s="478"/>
      <c r="GX504" s="449"/>
      <c r="GY504" s="449"/>
      <c r="GZ504" s="473"/>
      <c r="HA504" s="471"/>
      <c r="HB504" s="471"/>
      <c r="HC504" s="471"/>
      <c r="HD504" s="478"/>
      <c r="HE504" s="449"/>
      <c r="HF504" s="449"/>
      <c r="HG504" s="473"/>
      <c r="HH504" s="471"/>
      <c r="HI504" s="471"/>
      <c r="HJ504" s="471"/>
      <c r="HK504" s="478"/>
      <c r="HL504" s="449"/>
      <c r="HM504" s="449"/>
      <c r="HN504" s="473"/>
      <c r="HO504" s="471"/>
      <c r="HP504" s="471"/>
      <c r="HQ504" s="471"/>
      <c r="HR504" s="478"/>
      <c r="HS504" s="449"/>
      <c r="HT504" s="449"/>
      <c r="HU504" s="473"/>
      <c r="HV504" s="471"/>
      <c r="HW504" s="471"/>
      <c r="HX504" s="471"/>
      <c r="HY504" s="478"/>
      <c r="HZ504" s="449"/>
      <c r="IA504" s="449"/>
      <c r="IB504" s="473"/>
      <c r="IC504" s="471"/>
      <c r="ID504" s="471"/>
      <c r="IE504" s="471"/>
      <c r="IF504" s="478"/>
      <c r="IG504" s="449"/>
      <c r="IH504" s="449"/>
      <c r="II504" s="473"/>
      <c r="IJ504" s="471"/>
      <c r="IK504" s="471"/>
      <c r="IL504" s="471"/>
      <c r="IM504" s="478"/>
      <c r="IN504" s="449"/>
      <c r="IO504" s="449"/>
      <c r="IP504" s="473"/>
      <c r="IQ504" s="471"/>
      <c r="IR504" s="471"/>
      <c r="IS504" s="471"/>
      <c r="IT504" s="478"/>
      <c r="IU504" s="449"/>
      <c r="IV504" s="449"/>
      <c r="IW504" s="473"/>
      <c r="IX504" s="471"/>
      <c r="IY504" s="471"/>
      <c r="IZ504" s="471"/>
      <c r="JA504" s="478"/>
      <c r="JB504" s="449"/>
      <c r="JC504" s="449"/>
      <c r="JD504" s="473"/>
      <c r="JE504" s="471"/>
      <c r="JF504" s="471"/>
      <c r="JG504" s="471"/>
      <c r="JH504" s="478"/>
      <c r="JI504" s="449"/>
      <c r="JJ504" s="449"/>
      <c r="JK504" s="473"/>
      <c r="JL504" s="471"/>
      <c r="JM504" s="471"/>
      <c r="JN504" s="471"/>
      <c r="JO504" s="478"/>
      <c r="JP504" s="449"/>
      <c r="JQ504" s="449"/>
      <c r="JR504" s="473"/>
      <c r="JS504" s="471"/>
      <c r="JT504" s="471"/>
      <c r="JU504" s="471"/>
      <c r="JV504" s="478"/>
      <c r="JW504" s="449"/>
      <c r="JX504" s="449"/>
      <c r="JY504" s="473"/>
      <c r="JZ504" s="471"/>
      <c r="KA504" s="471"/>
      <c r="KB504" s="471"/>
      <c r="KC504" s="478"/>
      <c r="KD504" s="449"/>
      <c r="KE504" s="449"/>
      <c r="KF504" s="473"/>
      <c r="KG504" s="471"/>
      <c r="KH504" s="471"/>
      <c r="KI504" s="471"/>
      <c r="KJ504" s="478"/>
      <c r="KK504" s="449"/>
      <c r="KL504" s="449"/>
      <c r="KM504" s="473"/>
      <c r="KN504" s="471"/>
      <c r="KO504" s="471"/>
      <c r="KP504" s="471"/>
      <c r="KQ504" s="478"/>
      <c r="KR504" s="449"/>
      <c r="KS504" s="449"/>
      <c r="KT504" s="473"/>
      <c r="KU504" s="471"/>
      <c r="KV504" s="471"/>
      <c r="KW504" s="471"/>
      <c r="KX504" s="478"/>
      <c r="KY504" s="449"/>
      <c r="KZ504" s="449"/>
      <c r="LA504" s="473"/>
      <c r="LB504" s="471"/>
      <c r="LC504" s="471"/>
      <c r="LD504" s="471"/>
      <c r="LE504" s="478"/>
      <c r="LF504" s="449"/>
      <c r="LG504" s="449"/>
      <c r="LH504" s="473"/>
      <c r="LI504" s="471"/>
      <c r="LJ504" s="471"/>
      <c r="LK504" s="471"/>
      <c r="LL504" s="478"/>
      <c r="LM504" s="449"/>
      <c r="LN504" s="449"/>
      <c r="LO504" s="473"/>
      <c r="LP504" s="471"/>
      <c r="LQ504" s="471"/>
      <c r="LR504" s="471"/>
      <c r="LS504" s="478"/>
      <c r="LT504" s="449"/>
      <c r="LU504" s="449"/>
      <c r="LV504" s="473"/>
      <c r="LW504" s="471"/>
      <c r="LX504" s="471"/>
      <c r="LY504" s="471"/>
      <c r="LZ504" s="478"/>
      <c r="MA504" s="449"/>
      <c r="MB504" s="449"/>
      <c r="MC504" s="473"/>
      <c r="MD504" s="471"/>
      <c r="ME504" s="471"/>
      <c r="MF504" s="471"/>
      <c r="MG504" s="478"/>
      <c r="MH504" s="449"/>
      <c r="MI504" s="449"/>
      <c r="MJ504" s="473"/>
      <c r="MK504" s="471"/>
      <c r="ML504" s="471"/>
      <c r="MM504" s="471"/>
      <c r="MN504" s="478"/>
    </row>
    <row r="505" spans="2:352" hidden="1">
      <c r="B505" s="333">
        <v>266</v>
      </c>
      <c r="C505" s="449"/>
      <c r="D505" s="449"/>
      <c r="E505" s="473"/>
      <c r="F505" s="471"/>
      <c r="G505" s="471"/>
      <c r="H505" s="471"/>
      <c r="I505" s="478"/>
      <c r="J505" s="449"/>
      <c r="K505" s="449"/>
      <c r="L505" s="473"/>
      <c r="M505" s="471"/>
      <c r="N505" s="471"/>
      <c r="O505" s="471"/>
      <c r="P505" s="478"/>
      <c r="Q505" s="449"/>
      <c r="R505" s="449"/>
      <c r="S505" s="473"/>
      <c r="T505" s="471"/>
      <c r="U505" s="471"/>
      <c r="V505" s="471"/>
      <c r="W505" s="478"/>
      <c r="X505" s="449"/>
      <c r="Y505" s="449"/>
      <c r="Z505" s="473"/>
      <c r="AA505" s="471"/>
      <c r="AB505" s="471"/>
      <c r="AC505" s="471"/>
      <c r="AD505" s="478"/>
      <c r="AE505" s="449"/>
      <c r="AF505" s="449"/>
      <c r="AG505" s="473"/>
      <c r="AH505" s="471"/>
      <c r="AI505" s="471"/>
      <c r="AJ505" s="471"/>
      <c r="AK505" s="478"/>
      <c r="AL505" s="449"/>
      <c r="AM505" s="449"/>
      <c r="AN505" s="473"/>
      <c r="AO505" s="471"/>
      <c r="AP505" s="471"/>
      <c r="AQ505" s="471"/>
      <c r="AR505" s="478"/>
      <c r="AS505" s="449"/>
      <c r="AT505" s="449"/>
      <c r="AU505" s="473"/>
      <c r="AV505" s="471"/>
      <c r="AW505" s="471"/>
      <c r="AX505" s="471"/>
      <c r="AY505" s="478"/>
      <c r="AZ505" s="449"/>
      <c r="BA505" s="449"/>
      <c r="BB505" s="473"/>
      <c r="BC505" s="471"/>
      <c r="BD505" s="471"/>
      <c r="BE505" s="471"/>
      <c r="BF505" s="478"/>
      <c r="BG505" s="449"/>
      <c r="BH505" s="449"/>
      <c r="BI505" s="473"/>
      <c r="BJ505" s="471"/>
      <c r="BK505" s="471"/>
      <c r="BL505" s="471"/>
      <c r="BM505" s="478"/>
      <c r="BN505" s="449"/>
      <c r="BO505" s="449"/>
      <c r="BP505" s="473"/>
      <c r="BQ505" s="471"/>
      <c r="BR505" s="471"/>
      <c r="BS505" s="471"/>
      <c r="BT505" s="478"/>
      <c r="BU505" s="449"/>
      <c r="BV505" s="449"/>
      <c r="BW505" s="473"/>
      <c r="BX505" s="471"/>
      <c r="BY505" s="471"/>
      <c r="BZ505" s="471"/>
      <c r="CA505" s="478"/>
      <c r="CB505" s="449"/>
      <c r="CC505" s="449"/>
      <c r="CD505" s="473"/>
      <c r="CE505" s="471"/>
      <c r="CF505" s="471"/>
      <c r="CG505" s="471"/>
      <c r="CH505" s="478"/>
      <c r="CI505" s="449"/>
      <c r="CJ505" s="449"/>
      <c r="CK505" s="473"/>
      <c r="CL505" s="471"/>
      <c r="CM505" s="471"/>
      <c r="CN505" s="471"/>
      <c r="CO505" s="478"/>
      <c r="CP505" s="449"/>
      <c r="CQ505" s="449"/>
      <c r="CR505" s="473"/>
      <c r="CS505" s="471"/>
      <c r="CT505" s="471"/>
      <c r="CU505" s="471"/>
      <c r="CV505" s="478"/>
      <c r="CW505" s="449"/>
      <c r="CX505" s="449"/>
      <c r="CY505" s="473"/>
      <c r="CZ505" s="471"/>
      <c r="DA505" s="471"/>
      <c r="DB505" s="471"/>
      <c r="DC505" s="478"/>
      <c r="DD505" s="449"/>
      <c r="DE505" s="449"/>
      <c r="DF505" s="473"/>
      <c r="DG505" s="471"/>
      <c r="DH505" s="471"/>
      <c r="DI505" s="471"/>
      <c r="DJ505" s="478"/>
      <c r="DK505" s="449"/>
      <c r="DL505" s="449"/>
      <c r="DM505" s="473"/>
      <c r="DN505" s="471"/>
      <c r="DO505" s="471"/>
      <c r="DP505" s="471"/>
      <c r="DQ505" s="478"/>
      <c r="DR505" s="449"/>
      <c r="DS505" s="449"/>
      <c r="DT505" s="473"/>
      <c r="DU505" s="471"/>
      <c r="DV505" s="471"/>
      <c r="DW505" s="471"/>
      <c r="DX505" s="478"/>
      <c r="DY505" s="449"/>
      <c r="DZ505" s="449"/>
      <c r="EA505" s="473"/>
      <c r="EB505" s="471"/>
      <c r="EC505" s="471"/>
      <c r="ED505" s="471"/>
      <c r="EE505" s="478"/>
      <c r="EF505" s="449"/>
      <c r="EG505" s="449"/>
      <c r="EH505" s="473"/>
      <c r="EI505" s="471"/>
      <c r="EJ505" s="471"/>
      <c r="EK505" s="471"/>
      <c r="EL505" s="478"/>
      <c r="EM505" s="449"/>
      <c r="EN505" s="449"/>
      <c r="EO505" s="473"/>
      <c r="EP505" s="471"/>
      <c r="EQ505" s="471"/>
      <c r="ER505" s="471"/>
      <c r="ES505" s="478"/>
      <c r="ET505" s="449"/>
      <c r="EU505" s="449"/>
      <c r="EV505" s="473"/>
      <c r="EW505" s="471"/>
      <c r="EX505" s="471"/>
      <c r="EY505" s="471"/>
      <c r="EZ505" s="478"/>
      <c r="FA505" s="449"/>
      <c r="FB505" s="449"/>
      <c r="FC505" s="473"/>
      <c r="FD505" s="471"/>
      <c r="FE505" s="471"/>
      <c r="FF505" s="471"/>
      <c r="FG505" s="478"/>
      <c r="FH505" s="449"/>
      <c r="FI505" s="449"/>
      <c r="FJ505" s="473"/>
      <c r="FK505" s="471"/>
      <c r="FL505" s="471"/>
      <c r="FM505" s="471"/>
      <c r="FN505" s="478"/>
      <c r="FO505" s="449"/>
      <c r="FP505" s="449"/>
      <c r="FQ505" s="473"/>
      <c r="FR505" s="471"/>
      <c r="FS505" s="471"/>
      <c r="FT505" s="471"/>
      <c r="FU505" s="478"/>
      <c r="FV505" s="449"/>
      <c r="FW505" s="449"/>
      <c r="FX505" s="473"/>
      <c r="FY505" s="471"/>
      <c r="FZ505" s="471"/>
      <c r="GA505" s="471"/>
      <c r="GB505" s="478"/>
      <c r="GC505" s="449"/>
      <c r="GD505" s="449"/>
      <c r="GE505" s="473"/>
      <c r="GF505" s="471"/>
      <c r="GG505" s="471"/>
      <c r="GH505" s="471"/>
      <c r="GI505" s="478"/>
      <c r="GJ505" s="449"/>
      <c r="GK505" s="449"/>
      <c r="GL505" s="473"/>
      <c r="GM505" s="471"/>
      <c r="GN505" s="471"/>
      <c r="GO505" s="471"/>
      <c r="GP505" s="478"/>
      <c r="GQ505" s="449"/>
      <c r="GR505" s="449"/>
      <c r="GS505" s="473"/>
      <c r="GT505" s="471"/>
      <c r="GU505" s="471"/>
      <c r="GV505" s="471"/>
      <c r="GW505" s="478"/>
      <c r="GX505" s="449"/>
      <c r="GY505" s="449"/>
      <c r="GZ505" s="473"/>
      <c r="HA505" s="471"/>
      <c r="HB505" s="471"/>
      <c r="HC505" s="471"/>
      <c r="HD505" s="478"/>
      <c r="HE505" s="449"/>
      <c r="HF505" s="449"/>
      <c r="HG505" s="473"/>
      <c r="HH505" s="471"/>
      <c r="HI505" s="471"/>
      <c r="HJ505" s="471"/>
      <c r="HK505" s="478"/>
      <c r="HL505" s="449"/>
      <c r="HM505" s="449"/>
      <c r="HN505" s="473"/>
      <c r="HO505" s="471"/>
      <c r="HP505" s="471"/>
      <c r="HQ505" s="471"/>
      <c r="HR505" s="478"/>
      <c r="HS505" s="449"/>
      <c r="HT505" s="449"/>
      <c r="HU505" s="473"/>
      <c r="HV505" s="471"/>
      <c r="HW505" s="471"/>
      <c r="HX505" s="471"/>
      <c r="HY505" s="478"/>
      <c r="HZ505" s="449"/>
      <c r="IA505" s="449"/>
      <c r="IB505" s="473"/>
      <c r="IC505" s="471"/>
      <c r="ID505" s="471"/>
      <c r="IE505" s="471"/>
      <c r="IF505" s="478"/>
      <c r="IG505" s="449"/>
      <c r="IH505" s="449"/>
      <c r="II505" s="473"/>
      <c r="IJ505" s="471"/>
      <c r="IK505" s="471"/>
      <c r="IL505" s="471"/>
      <c r="IM505" s="478"/>
      <c r="IN505" s="449"/>
      <c r="IO505" s="449"/>
      <c r="IP505" s="473"/>
      <c r="IQ505" s="471"/>
      <c r="IR505" s="471"/>
      <c r="IS505" s="471"/>
      <c r="IT505" s="478"/>
      <c r="IU505" s="449"/>
      <c r="IV505" s="449"/>
      <c r="IW505" s="473"/>
      <c r="IX505" s="471"/>
      <c r="IY505" s="471"/>
      <c r="IZ505" s="471"/>
      <c r="JA505" s="478"/>
      <c r="JB505" s="449"/>
      <c r="JC505" s="449"/>
      <c r="JD505" s="473"/>
      <c r="JE505" s="471"/>
      <c r="JF505" s="471"/>
      <c r="JG505" s="471"/>
      <c r="JH505" s="478"/>
      <c r="JI505" s="449"/>
      <c r="JJ505" s="449"/>
      <c r="JK505" s="473"/>
      <c r="JL505" s="471"/>
      <c r="JM505" s="471"/>
      <c r="JN505" s="471"/>
      <c r="JO505" s="478"/>
      <c r="JP505" s="449"/>
      <c r="JQ505" s="449"/>
      <c r="JR505" s="473"/>
      <c r="JS505" s="471"/>
      <c r="JT505" s="471"/>
      <c r="JU505" s="471"/>
      <c r="JV505" s="478"/>
      <c r="JW505" s="449"/>
      <c r="JX505" s="449"/>
      <c r="JY505" s="473"/>
      <c r="JZ505" s="471"/>
      <c r="KA505" s="471"/>
      <c r="KB505" s="471"/>
      <c r="KC505" s="478"/>
      <c r="KD505" s="449"/>
      <c r="KE505" s="449"/>
      <c r="KF505" s="473"/>
      <c r="KG505" s="471"/>
      <c r="KH505" s="471"/>
      <c r="KI505" s="471"/>
      <c r="KJ505" s="478"/>
      <c r="KK505" s="449"/>
      <c r="KL505" s="449"/>
      <c r="KM505" s="473"/>
      <c r="KN505" s="471"/>
      <c r="KO505" s="471"/>
      <c r="KP505" s="471"/>
      <c r="KQ505" s="478"/>
      <c r="KR505" s="449"/>
      <c r="KS505" s="449"/>
      <c r="KT505" s="473"/>
      <c r="KU505" s="471"/>
      <c r="KV505" s="471"/>
      <c r="KW505" s="471"/>
      <c r="KX505" s="478"/>
      <c r="KY505" s="449"/>
      <c r="KZ505" s="449"/>
      <c r="LA505" s="473"/>
      <c r="LB505" s="471"/>
      <c r="LC505" s="471"/>
      <c r="LD505" s="471"/>
      <c r="LE505" s="478"/>
      <c r="LF505" s="449"/>
      <c r="LG505" s="449"/>
      <c r="LH505" s="473"/>
      <c r="LI505" s="471"/>
      <c r="LJ505" s="471"/>
      <c r="LK505" s="471"/>
      <c r="LL505" s="478"/>
      <c r="LM505" s="449"/>
      <c r="LN505" s="449"/>
      <c r="LO505" s="473"/>
      <c r="LP505" s="471"/>
      <c r="LQ505" s="471"/>
      <c r="LR505" s="471"/>
      <c r="LS505" s="478"/>
      <c r="LT505" s="449"/>
      <c r="LU505" s="449"/>
      <c r="LV505" s="473"/>
      <c r="LW505" s="471"/>
      <c r="LX505" s="471"/>
      <c r="LY505" s="471"/>
      <c r="LZ505" s="478"/>
      <c r="MA505" s="449"/>
      <c r="MB505" s="449"/>
      <c r="MC505" s="473"/>
      <c r="MD505" s="471"/>
      <c r="ME505" s="471"/>
      <c r="MF505" s="471"/>
      <c r="MG505" s="478"/>
      <c r="MH505" s="449"/>
      <c r="MI505" s="449"/>
      <c r="MJ505" s="473"/>
      <c r="MK505" s="471"/>
      <c r="ML505" s="471"/>
      <c r="MM505" s="471"/>
      <c r="MN505" s="478"/>
    </row>
    <row r="506" spans="2:352" hidden="1">
      <c r="B506" s="333">
        <v>267</v>
      </c>
      <c r="C506" s="449"/>
      <c r="D506" s="449"/>
      <c r="E506" s="473"/>
      <c r="F506" s="471"/>
      <c r="G506" s="471"/>
      <c r="H506" s="471"/>
      <c r="I506" s="478"/>
      <c r="J506" s="449"/>
      <c r="K506" s="449"/>
      <c r="L506" s="473"/>
      <c r="M506" s="471"/>
      <c r="N506" s="471"/>
      <c r="O506" s="471"/>
      <c r="P506" s="478"/>
      <c r="Q506" s="449"/>
      <c r="R506" s="449"/>
      <c r="S506" s="473"/>
      <c r="T506" s="471"/>
      <c r="U506" s="471"/>
      <c r="V506" s="471"/>
      <c r="W506" s="478"/>
      <c r="X506" s="449"/>
      <c r="Y506" s="449"/>
      <c r="Z506" s="473"/>
      <c r="AA506" s="471"/>
      <c r="AB506" s="471"/>
      <c r="AC506" s="471"/>
      <c r="AD506" s="478"/>
      <c r="AE506" s="449"/>
      <c r="AF506" s="449"/>
      <c r="AG506" s="473"/>
      <c r="AH506" s="471"/>
      <c r="AI506" s="471"/>
      <c r="AJ506" s="471"/>
      <c r="AK506" s="478"/>
      <c r="AL506" s="449"/>
      <c r="AM506" s="449"/>
      <c r="AN506" s="473"/>
      <c r="AO506" s="471"/>
      <c r="AP506" s="471"/>
      <c r="AQ506" s="471"/>
      <c r="AR506" s="478"/>
      <c r="AS506" s="449"/>
      <c r="AT506" s="449"/>
      <c r="AU506" s="473"/>
      <c r="AV506" s="471"/>
      <c r="AW506" s="471"/>
      <c r="AX506" s="471"/>
      <c r="AY506" s="478"/>
      <c r="AZ506" s="449"/>
      <c r="BA506" s="449"/>
      <c r="BB506" s="473"/>
      <c r="BC506" s="471"/>
      <c r="BD506" s="471"/>
      <c r="BE506" s="471"/>
      <c r="BF506" s="478"/>
      <c r="BG506" s="449"/>
      <c r="BH506" s="449"/>
      <c r="BI506" s="473"/>
      <c r="BJ506" s="471"/>
      <c r="BK506" s="471"/>
      <c r="BL506" s="471"/>
      <c r="BM506" s="478"/>
      <c r="BN506" s="449"/>
      <c r="BO506" s="449"/>
      <c r="BP506" s="473"/>
      <c r="BQ506" s="471"/>
      <c r="BR506" s="471"/>
      <c r="BS506" s="471"/>
      <c r="BT506" s="478"/>
      <c r="BU506" s="449"/>
      <c r="BV506" s="449"/>
      <c r="BW506" s="473"/>
      <c r="BX506" s="471"/>
      <c r="BY506" s="471"/>
      <c r="BZ506" s="471"/>
      <c r="CA506" s="478"/>
      <c r="CB506" s="449"/>
      <c r="CC506" s="449"/>
      <c r="CD506" s="473"/>
      <c r="CE506" s="471"/>
      <c r="CF506" s="471"/>
      <c r="CG506" s="471"/>
      <c r="CH506" s="478"/>
      <c r="CI506" s="449"/>
      <c r="CJ506" s="449"/>
      <c r="CK506" s="473"/>
      <c r="CL506" s="471"/>
      <c r="CM506" s="471"/>
      <c r="CN506" s="471"/>
      <c r="CO506" s="478"/>
      <c r="CP506" s="449"/>
      <c r="CQ506" s="449"/>
      <c r="CR506" s="473"/>
      <c r="CS506" s="471"/>
      <c r="CT506" s="471"/>
      <c r="CU506" s="471"/>
      <c r="CV506" s="478"/>
      <c r="CW506" s="449"/>
      <c r="CX506" s="449"/>
      <c r="CY506" s="473"/>
      <c r="CZ506" s="471"/>
      <c r="DA506" s="471"/>
      <c r="DB506" s="471"/>
      <c r="DC506" s="478"/>
      <c r="DD506" s="449"/>
      <c r="DE506" s="449"/>
      <c r="DF506" s="473"/>
      <c r="DG506" s="471"/>
      <c r="DH506" s="471"/>
      <c r="DI506" s="471"/>
      <c r="DJ506" s="478"/>
      <c r="DK506" s="449"/>
      <c r="DL506" s="449"/>
      <c r="DM506" s="473"/>
      <c r="DN506" s="471"/>
      <c r="DO506" s="471"/>
      <c r="DP506" s="471"/>
      <c r="DQ506" s="478"/>
      <c r="DR506" s="449"/>
      <c r="DS506" s="449"/>
      <c r="DT506" s="473"/>
      <c r="DU506" s="471"/>
      <c r="DV506" s="471"/>
      <c r="DW506" s="471"/>
      <c r="DX506" s="478"/>
      <c r="DY506" s="449"/>
      <c r="DZ506" s="449"/>
      <c r="EA506" s="473"/>
      <c r="EB506" s="471"/>
      <c r="EC506" s="471"/>
      <c r="ED506" s="471"/>
      <c r="EE506" s="478"/>
      <c r="EF506" s="449"/>
      <c r="EG506" s="449"/>
      <c r="EH506" s="473"/>
      <c r="EI506" s="471"/>
      <c r="EJ506" s="471"/>
      <c r="EK506" s="471"/>
      <c r="EL506" s="478"/>
      <c r="EM506" s="449"/>
      <c r="EN506" s="449"/>
      <c r="EO506" s="473"/>
      <c r="EP506" s="471"/>
      <c r="EQ506" s="471"/>
      <c r="ER506" s="471"/>
      <c r="ES506" s="478"/>
      <c r="ET506" s="449"/>
      <c r="EU506" s="449"/>
      <c r="EV506" s="473"/>
      <c r="EW506" s="471"/>
      <c r="EX506" s="471"/>
      <c r="EY506" s="471"/>
      <c r="EZ506" s="478"/>
      <c r="FA506" s="449"/>
      <c r="FB506" s="449"/>
      <c r="FC506" s="473"/>
      <c r="FD506" s="471"/>
      <c r="FE506" s="471"/>
      <c r="FF506" s="471"/>
      <c r="FG506" s="478"/>
      <c r="FH506" s="449"/>
      <c r="FI506" s="449"/>
      <c r="FJ506" s="473"/>
      <c r="FK506" s="471"/>
      <c r="FL506" s="471"/>
      <c r="FM506" s="471"/>
      <c r="FN506" s="478"/>
      <c r="FO506" s="449"/>
      <c r="FP506" s="449"/>
      <c r="FQ506" s="473"/>
      <c r="FR506" s="471"/>
      <c r="FS506" s="471"/>
      <c r="FT506" s="471"/>
      <c r="FU506" s="478"/>
      <c r="FV506" s="449"/>
      <c r="FW506" s="449"/>
      <c r="FX506" s="473"/>
      <c r="FY506" s="471"/>
      <c r="FZ506" s="471"/>
      <c r="GA506" s="471"/>
      <c r="GB506" s="478"/>
      <c r="GC506" s="449"/>
      <c r="GD506" s="449"/>
      <c r="GE506" s="473"/>
      <c r="GF506" s="471"/>
      <c r="GG506" s="471"/>
      <c r="GH506" s="471"/>
      <c r="GI506" s="478"/>
      <c r="GJ506" s="449"/>
      <c r="GK506" s="449"/>
      <c r="GL506" s="473"/>
      <c r="GM506" s="471"/>
      <c r="GN506" s="471"/>
      <c r="GO506" s="471"/>
      <c r="GP506" s="478"/>
      <c r="GQ506" s="449"/>
      <c r="GR506" s="449"/>
      <c r="GS506" s="473"/>
      <c r="GT506" s="471"/>
      <c r="GU506" s="471"/>
      <c r="GV506" s="471"/>
      <c r="GW506" s="478"/>
      <c r="GX506" s="449"/>
      <c r="GY506" s="449"/>
      <c r="GZ506" s="473"/>
      <c r="HA506" s="471"/>
      <c r="HB506" s="471"/>
      <c r="HC506" s="471"/>
      <c r="HD506" s="478"/>
      <c r="HE506" s="449"/>
      <c r="HF506" s="449"/>
      <c r="HG506" s="473"/>
      <c r="HH506" s="471"/>
      <c r="HI506" s="471"/>
      <c r="HJ506" s="471"/>
      <c r="HK506" s="478"/>
      <c r="HL506" s="449"/>
      <c r="HM506" s="449"/>
      <c r="HN506" s="473"/>
      <c r="HO506" s="471"/>
      <c r="HP506" s="471"/>
      <c r="HQ506" s="471"/>
      <c r="HR506" s="478"/>
      <c r="HS506" s="449"/>
      <c r="HT506" s="449"/>
      <c r="HU506" s="473"/>
      <c r="HV506" s="471"/>
      <c r="HW506" s="471"/>
      <c r="HX506" s="471"/>
      <c r="HY506" s="478"/>
      <c r="HZ506" s="449"/>
      <c r="IA506" s="449"/>
      <c r="IB506" s="473"/>
      <c r="IC506" s="471"/>
      <c r="ID506" s="471"/>
      <c r="IE506" s="471"/>
      <c r="IF506" s="478"/>
      <c r="IG506" s="449"/>
      <c r="IH506" s="449"/>
      <c r="II506" s="473"/>
      <c r="IJ506" s="471"/>
      <c r="IK506" s="471"/>
      <c r="IL506" s="471"/>
      <c r="IM506" s="478"/>
      <c r="IN506" s="449"/>
      <c r="IO506" s="449"/>
      <c r="IP506" s="473"/>
      <c r="IQ506" s="471"/>
      <c r="IR506" s="471"/>
      <c r="IS506" s="471"/>
      <c r="IT506" s="478"/>
      <c r="IU506" s="449"/>
      <c r="IV506" s="449"/>
      <c r="IW506" s="473"/>
      <c r="IX506" s="471"/>
      <c r="IY506" s="471"/>
      <c r="IZ506" s="471"/>
      <c r="JA506" s="478"/>
      <c r="JB506" s="449"/>
      <c r="JC506" s="449"/>
      <c r="JD506" s="473"/>
      <c r="JE506" s="471"/>
      <c r="JF506" s="471"/>
      <c r="JG506" s="471"/>
      <c r="JH506" s="478"/>
      <c r="JI506" s="449"/>
      <c r="JJ506" s="449"/>
      <c r="JK506" s="473"/>
      <c r="JL506" s="471"/>
      <c r="JM506" s="471"/>
      <c r="JN506" s="471"/>
      <c r="JO506" s="478"/>
      <c r="JP506" s="449"/>
      <c r="JQ506" s="449"/>
      <c r="JR506" s="473"/>
      <c r="JS506" s="471"/>
      <c r="JT506" s="471"/>
      <c r="JU506" s="471"/>
      <c r="JV506" s="478"/>
      <c r="JW506" s="449"/>
      <c r="JX506" s="449"/>
      <c r="JY506" s="473"/>
      <c r="JZ506" s="471"/>
      <c r="KA506" s="471"/>
      <c r="KB506" s="471"/>
      <c r="KC506" s="478"/>
      <c r="KD506" s="449"/>
      <c r="KE506" s="449"/>
      <c r="KF506" s="473"/>
      <c r="KG506" s="471"/>
      <c r="KH506" s="471"/>
      <c r="KI506" s="471"/>
      <c r="KJ506" s="478"/>
      <c r="KK506" s="449"/>
      <c r="KL506" s="449"/>
      <c r="KM506" s="473"/>
      <c r="KN506" s="471"/>
      <c r="KO506" s="471"/>
      <c r="KP506" s="471"/>
      <c r="KQ506" s="478"/>
      <c r="KR506" s="449"/>
      <c r="KS506" s="449"/>
      <c r="KT506" s="473"/>
      <c r="KU506" s="471"/>
      <c r="KV506" s="471"/>
      <c r="KW506" s="471"/>
      <c r="KX506" s="478"/>
      <c r="KY506" s="449"/>
      <c r="KZ506" s="449"/>
      <c r="LA506" s="473"/>
      <c r="LB506" s="471"/>
      <c r="LC506" s="471"/>
      <c r="LD506" s="471"/>
      <c r="LE506" s="478"/>
      <c r="LF506" s="449"/>
      <c r="LG506" s="449"/>
      <c r="LH506" s="473"/>
      <c r="LI506" s="471"/>
      <c r="LJ506" s="471"/>
      <c r="LK506" s="471"/>
      <c r="LL506" s="478"/>
      <c r="LM506" s="449"/>
      <c r="LN506" s="449"/>
      <c r="LO506" s="473"/>
      <c r="LP506" s="471"/>
      <c r="LQ506" s="471"/>
      <c r="LR506" s="471"/>
      <c r="LS506" s="478"/>
      <c r="LT506" s="449"/>
      <c r="LU506" s="449"/>
      <c r="LV506" s="473"/>
      <c r="LW506" s="471"/>
      <c r="LX506" s="471"/>
      <c r="LY506" s="471"/>
      <c r="LZ506" s="478"/>
      <c r="MA506" s="449"/>
      <c r="MB506" s="449"/>
      <c r="MC506" s="473"/>
      <c r="MD506" s="471"/>
      <c r="ME506" s="471"/>
      <c r="MF506" s="471"/>
      <c r="MG506" s="478"/>
      <c r="MH506" s="449"/>
      <c r="MI506" s="449"/>
      <c r="MJ506" s="473"/>
      <c r="MK506" s="471"/>
      <c r="ML506" s="471"/>
      <c r="MM506" s="471"/>
      <c r="MN506" s="478"/>
    </row>
    <row r="507" spans="2:352" hidden="1">
      <c r="B507" s="333">
        <v>268</v>
      </c>
      <c r="C507" s="449"/>
      <c r="D507" s="449"/>
      <c r="E507" s="473"/>
      <c r="F507" s="471"/>
      <c r="G507" s="471"/>
      <c r="H507" s="471"/>
      <c r="I507" s="478"/>
      <c r="J507" s="449"/>
      <c r="K507" s="449"/>
      <c r="L507" s="473"/>
      <c r="M507" s="471"/>
      <c r="N507" s="471"/>
      <c r="O507" s="471"/>
      <c r="P507" s="478"/>
      <c r="Q507" s="449"/>
      <c r="R507" s="449"/>
      <c r="S507" s="473"/>
      <c r="T507" s="471"/>
      <c r="U507" s="471"/>
      <c r="V507" s="471"/>
      <c r="W507" s="478"/>
      <c r="X507" s="449"/>
      <c r="Y507" s="449"/>
      <c r="Z507" s="473"/>
      <c r="AA507" s="471"/>
      <c r="AB507" s="471"/>
      <c r="AC507" s="471"/>
      <c r="AD507" s="478"/>
      <c r="AE507" s="449"/>
      <c r="AF507" s="449"/>
      <c r="AG507" s="473"/>
      <c r="AH507" s="471"/>
      <c r="AI507" s="471"/>
      <c r="AJ507" s="471"/>
      <c r="AK507" s="478"/>
      <c r="AL507" s="449"/>
      <c r="AM507" s="449"/>
      <c r="AN507" s="473"/>
      <c r="AO507" s="471"/>
      <c r="AP507" s="471"/>
      <c r="AQ507" s="471"/>
      <c r="AR507" s="478"/>
      <c r="AS507" s="449"/>
      <c r="AT507" s="449"/>
      <c r="AU507" s="473"/>
      <c r="AV507" s="471"/>
      <c r="AW507" s="471"/>
      <c r="AX507" s="471"/>
      <c r="AY507" s="478"/>
      <c r="AZ507" s="449"/>
      <c r="BA507" s="449"/>
      <c r="BB507" s="473"/>
      <c r="BC507" s="471"/>
      <c r="BD507" s="471"/>
      <c r="BE507" s="471"/>
      <c r="BF507" s="478"/>
      <c r="BG507" s="449"/>
      <c r="BH507" s="449"/>
      <c r="BI507" s="473"/>
      <c r="BJ507" s="471"/>
      <c r="BK507" s="471"/>
      <c r="BL507" s="471"/>
      <c r="BM507" s="478"/>
      <c r="BN507" s="449"/>
      <c r="BO507" s="449"/>
      <c r="BP507" s="473"/>
      <c r="BQ507" s="471"/>
      <c r="BR507" s="471"/>
      <c r="BS507" s="471"/>
      <c r="BT507" s="478"/>
      <c r="BU507" s="449"/>
      <c r="BV507" s="449"/>
      <c r="BW507" s="473"/>
      <c r="BX507" s="471"/>
      <c r="BY507" s="471"/>
      <c r="BZ507" s="471"/>
      <c r="CA507" s="478"/>
      <c r="CB507" s="449"/>
      <c r="CC507" s="449"/>
      <c r="CD507" s="473"/>
      <c r="CE507" s="471"/>
      <c r="CF507" s="471"/>
      <c r="CG507" s="471"/>
      <c r="CH507" s="478"/>
      <c r="CI507" s="449"/>
      <c r="CJ507" s="449"/>
      <c r="CK507" s="473"/>
      <c r="CL507" s="471"/>
      <c r="CM507" s="471"/>
      <c r="CN507" s="471"/>
      <c r="CO507" s="478"/>
      <c r="CP507" s="449"/>
      <c r="CQ507" s="449"/>
      <c r="CR507" s="473"/>
      <c r="CS507" s="471"/>
      <c r="CT507" s="471"/>
      <c r="CU507" s="471"/>
      <c r="CV507" s="478"/>
      <c r="CW507" s="449"/>
      <c r="CX507" s="449"/>
      <c r="CY507" s="473"/>
      <c r="CZ507" s="471"/>
      <c r="DA507" s="471"/>
      <c r="DB507" s="471"/>
      <c r="DC507" s="478"/>
      <c r="DD507" s="449"/>
      <c r="DE507" s="449"/>
      <c r="DF507" s="473"/>
      <c r="DG507" s="471"/>
      <c r="DH507" s="471"/>
      <c r="DI507" s="471"/>
      <c r="DJ507" s="478"/>
      <c r="DK507" s="449"/>
      <c r="DL507" s="449"/>
      <c r="DM507" s="473"/>
      <c r="DN507" s="471"/>
      <c r="DO507" s="471"/>
      <c r="DP507" s="471"/>
      <c r="DQ507" s="478"/>
      <c r="DR507" s="449"/>
      <c r="DS507" s="449"/>
      <c r="DT507" s="473"/>
      <c r="DU507" s="471"/>
      <c r="DV507" s="471"/>
      <c r="DW507" s="471"/>
      <c r="DX507" s="478"/>
      <c r="DY507" s="449"/>
      <c r="DZ507" s="449"/>
      <c r="EA507" s="473"/>
      <c r="EB507" s="471"/>
      <c r="EC507" s="471"/>
      <c r="ED507" s="471"/>
      <c r="EE507" s="478"/>
      <c r="EF507" s="449"/>
      <c r="EG507" s="449"/>
      <c r="EH507" s="473"/>
      <c r="EI507" s="471"/>
      <c r="EJ507" s="471"/>
      <c r="EK507" s="471"/>
      <c r="EL507" s="478"/>
      <c r="EM507" s="449"/>
      <c r="EN507" s="449"/>
      <c r="EO507" s="473"/>
      <c r="EP507" s="471"/>
      <c r="EQ507" s="471"/>
      <c r="ER507" s="471"/>
      <c r="ES507" s="478"/>
      <c r="ET507" s="449"/>
      <c r="EU507" s="449"/>
      <c r="EV507" s="473"/>
      <c r="EW507" s="471"/>
      <c r="EX507" s="471"/>
      <c r="EY507" s="471"/>
      <c r="EZ507" s="478"/>
      <c r="FA507" s="449"/>
      <c r="FB507" s="449"/>
      <c r="FC507" s="473"/>
      <c r="FD507" s="471"/>
      <c r="FE507" s="471"/>
      <c r="FF507" s="471"/>
      <c r="FG507" s="478"/>
      <c r="FH507" s="449"/>
      <c r="FI507" s="449"/>
      <c r="FJ507" s="473"/>
      <c r="FK507" s="471"/>
      <c r="FL507" s="471"/>
      <c r="FM507" s="471"/>
      <c r="FN507" s="478"/>
      <c r="FO507" s="449"/>
      <c r="FP507" s="449"/>
      <c r="FQ507" s="473"/>
      <c r="FR507" s="471"/>
      <c r="FS507" s="471"/>
      <c r="FT507" s="471"/>
      <c r="FU507" s="478"/>
      <c r="FV507" s="449"/>
      <c r="FW507" s="449"/>
      <c r="FX507" s="473"/>
      <c r="FY507" s="471"/>
      <c r="FZ507" s="471"/>
      <c r="GA507" s="471"/>
      <c r="GB507" s="478"/>
      <c r="GC507" s="449"/>
      <c r="GD507" s="449"/>
      <c r="GE507" s="473"/>
      <c r="GF507" s="471"/>
      <c r="GG507" s="471"/>
      <c r="GH507" s="471"/>
      <c r="GI507" s="478"/>
      <c r="GJ507" s="449"/>
      <c r="GK507" s="449"/>
      <c r="GL507" s="473"/>
      <c r="GM507" s="471"/>
      <c r="GN507" s="471"/>
      <c r="GO507" s="471"/>
      <c r="GP507" s="478"/>
      <c r="GQ507" s="449"/>
      <c r="GR507" s="449"/>
      <c r="GS507" s="473"/>
      <c r="GT507" s="471"/>
      <c r="GU507" s="471"/>
      <c r="GV507" s="471"/>
      <c r="GW507" s="478"/>
      <c r="GX507" s="449"/>
      <c r="GY507" s="449"/>
      <c r="GZ507" s="473"/>
      <c r="HA507" s="471"/>
      <c r="HB507" s="471"/>
      <c r="HC507" s="471"/>
      <c r="HD507" s="478"/>
      <c r="HE507" s="449"/>
      <c r="HF507" s="449"/>
      <c r="HG507" s="473"/>
      <c r="HH507" s="471"/>
      <c r="HI507" s="471"/>
      <c r="HJ507" s="471"/>
      <c r="HK507" s="478"/>
      <c r="HL507" s="449"/>
      <c r="HM507" s="449"/>
      <c r="HN507" s="473"/>
      <c r="HO507" s="471"/>
      <c r="HP507" s="471"/>
      <c r="HQ507" s="471"/>
      <c r="HR507" s="478"/>
      <c r="HS507" s="449"/>
      <c r="HT507" s="449"/>
      <c r="HU507" s="473"/>
      <c r="HV507" s="471"/>
      <c r="HW507" s="471"/>
      <c r="HX507" s="471"/>
      <c r="HY507" s="478"/>
      <c r="HZ507" s="449"/>
      <c r="IA507" s="449"/>
      <c r="IB507" s="473"/>
      <c r="IC507" s="471"/>
      <c r="ID507" s="471"/>
      <c r="IE507" s="471"/>
      <c r="IF507" s="478"/>
      <c r="IG507" s="449"/>
      <c r="IH507" s="449"/>
      <c r="II507" s="473"/>
      <c r="IJ507" s="471"/>
      <c r="IK507" s="471"/>
      <c r="IL507" s="471"/>
      <c r="IM507" s="478"/>
      <c r="IN507" s="449"/>
      <c r="IO507" s="449"/>
      <c r="IP507" s="473"/>
      <c r="IQ507" s="471"/>
      <c r="IR507" s="471"/>
      <c r="IS507" s="471"/>
      <c r="IT507" s="478"/>
      <c r="IU507" s="449"/>
      <c r="IV507" s="449"/>
      <c r="IW507" s="473"/>
      <c r="IX507" s="471"/>
      <c r="IY507" s="471"/>
      <c r="IZ507" s="471"/>
      <c r="JA507" s="478"/>
      <c r="JB507" s="449"/>
      <c r="JC507" s="449"/>
      <c r="JD507" s="473"/>
      <c r="JE507" s="471"/>
      <c r="JF507" s="471"/>
      <c r="JG507" s="471"/>
      <c r="JH507" s="478"/>
      <c r="JI507" s="449"/>
      <c r="JJ507" s="449"/>
      <c r="JK507" s="473"/>
      <c r="JL507" s="471"/>
      <c r="JM507" s="471"/>
      <c r="JN507" s="471"/>
      <c r="JO507" s="478"/>
      <c r="JP507" s="449"/>
      <c r="JQ507" s="449"/>
      <c r="JR507" s="473"/>
      <c r="JS507" s="471"/>
      <c r="JT507" s="471"/>
      <c r="JU507" s="471"/>
      <c r="JV507" s="478"/>
      <c r="JW507" s="449"/>
      <c r="JX507" s="449"/>
      <c r="JY507" s="473"/>
      <c r="JZ507" s="471"/>
      <c r="KA507" s="471"/>
      <c r="KB507" s="471"/>
      <c r="KC507" s="478"/>
      <c r="KD507" s="449"/>
      <c r="KE507" s="449"/>
      <c r="KF507" s="473"/>
      <c r="KG507" s="471"/>
      <c r="KH507" s="471"/>
      <c r="KI507" s="471"/>
      <c r="KJ507" s="478"/>
      <c r="KK507" s="449"/>
      <c r="KL507" s="449"/>
      <c r="KM507" s="473"/>
      <c r="KN507" s="471"/>
      <c r="KO507" s="471"/>
      <c r="KP507" s="471"/>
      <c r="KQ507" s="478"/>
      <c r="KR507" s="449"/>
      <c r="KS507" s="449"/>
      <c r="KT507" s="473"/>
      <c r="KU507" s="471"/>
      <c r="KV507" s="471"/>
      <c r="KW507" s="471"/>
      <c r="KX507" s="478"/>
      <c r="KY507" s="449"/>
      <c r="KZ507" s="449"/>
      <c r="LA507" s="473"/>
      <c r="LB507" s="471"/>
      <c r="LC507" s="471"/>
      <c r="LD507" s="471"/>
      <c r="LE507" s="478"/>
      <c r="LF507" s="449"/>
      <c r="LG507" s="449"/>
      <c r="LH507" s="473"/>
      <c r="LI507" s="471"/>
      <c r="LJ507" s="471"/>
      <c r="LK507" s="471"/>
      <c r="LL507" s="478"/>
      <c r="LM507" s="449"/>
      <c r="LN507" s="449"/>
      <c r="LO507" s="473"/>
      <c r="LP507" s="471"/>
      <c r="LQ507" s="471"/>
      <c r="LR507" s="471"/>
      <c r="LS507" s="478"/>
      <c r="LT507" s="449"/>
      <c r="LU507" s="449"/>
      <c r="LV507" s="473"/>
      <c r="LW507" s="471"/>
      <c r="LX507" s="471"/>
      <c r="LY507" s="471"/>
      <c r="LZ507" s="478"/>
      <c r="MA507" s="449"/>
      <c r="MB507" s="449"/>
      <c r="MC507" s="473"/>
      <c r="MD507" s="471"/>
      <c r="ME507" s="471"/>
      <c r="MF507" s="471"/>
      <c r="MG507" s="478"/>
      <c r="MH507" s="449"/>
      <c r="MI507" s="449"/>
      <c r="MJ507" s="473"/>
      <c r="MK507" s="471"/>
      <c r="ML507" s="471"/>
      <c r="MM507" s="471"/>
      <c r="MN507" s="478"/>
    </row>
    <row r="508" spans="2:352" hidden="1">
      <c r="B508" s="333">
        <v>269</v>
      </c>
      <c r="C508" s="449"/>
      <c r="D508" s="449"/>
      <c r="E508" s="473"/>
      <c r="F508" s="471"/>
      <c r="G508" s="471"/>
      <c r="H508" s="471"/>
      <c r="I508" s="478"/>
      <c r="J508" s="449"/>
      <c r="K508" s="449"/>
      <c r="L508" s="473"/>
      <c r="M508" s="471"/>
      <c r="N508" s="471"/>
      <c r="O508" s="471"/>
      <c r="P508" s="478"/>
      <c r="Q508" s="449"/>
      <c r="R508" s="449"/>
      <c r="S508" s="473"/>
      <c r="T508" s="471"/>
      <c r="U508" s="471"/>
      <c r="V508" s="471"/>
      <c r="W508" s="478"/>
      <c r="X508" s="449"/>
      <c r="Y508" s="449"/>
      <c r="Z508" s="473"/>
      <c r="AA508" s="471"/>
      <c r="AB508" s="471"/>
      <c r="AC508" s="471"/>
      <c r="AD508" s="478"/>
      <c r="AE508" s="449"/>
      <c r="AF508" s="449"/>
      <c r="AG508" s="473"/>
      <c r="AH508" s="471"/>
      <c r="AI508" s="471"/>
      <c r="AJ508" s="471"/>
      <c r="AK508" s="478"/>
      <c r="AL508" s="449"/>
      <c r="AM508" s="449"/>
      <c r="AN508" s="473"/>
      <c r="AO508" s="471"/>
      <c r="AP508" s="471"/>
      <c r="AQ508" s="471"/>
      <c r="AR508" s="478"/>
      <c r="AS508" s="449"/>
      <c r="AT508" s="449"/>
      <c r="AU508" s="473"/>
      <c r="AV508" s="471"/>
      <c r="AW508" s="471"/>
      <c r="AX508" s="471"/>
      <c r="AY508" s="478"/>
      <c r="AZ508" s="449"/>
      <c r="BA508" s="449"/>
      <c r="BB508" s="473"/>
      <c r="BC508" s="471"/>
      <c r="BD508" s="471"/>
      <c r="BE508" s="471"/>
      <c r="BF508" s="478"/>
      <c r="BG508" s="449"/>
      <c r="BH508" s="449"/>
      <c r="BI508" s="473"/>
      <c r="BJ508" s="471"/>
      <c r="BK508" s="471"/>
      <c r="BL508" s="471"/>
      <c r="BM508" s="478"/>
      <c r="BN508" s="449"/>
      <c r="BO508" s="449"/>
      <c r="BP508" s="473"/>
      <c r="BQ508" s="471"/>
      <c r="BR508" s="471"/>
      <c r="BS508" s="471"/>
      <c r="BT508" s="478"/>
      <c r="BU508" s="449"/>
      <c r="BV508" s="449"/>
      <c r="BW508" s="473"/>
      <c r="BX508" s="471"/>
      <c r="BY508" s="471"/>
      <c r="BZ508" s="471"/>
      <c r="CA508" s="478"/>
      <c r="CB508" s="449"/>
      <c r="CC508" s="449"/>
      <c r="CD508" s="473"/>
      <c r="CE508" s="471"/>
      <c r="CF508" s="471"/>
      <c r="CG508" s="471"/>
      <c r="CH508" s="478"/>
      <c r="CI508" s="449"/>
      <c r="CJ508" s="449"/>
      <c r="CK508" s="473"/>
      <c r="CL508" s="471"/>
      <c r="CM508" s="471"/>
      <c r="CN508" s="471"/>
      <c r="CO508" s="478"/>
      <c r="CP508" s="449"/>
      <c r="CQ508" s="449"/>
      <c r="CR508" s="473"/>
      <c r="CS508" s="471"/>
      <c r="CT508" s="471"/>
      <c r="CU508" s="471"/>
      <c r="CV508" s="478"/>
      <c r="CW508" s="449"/>
      <c r="CX508" s="449"/>
      <c r="CY508" s="473"/>
      <c r="CZ508" s="471"/>
      <c r="DA508" s="471"/>
      <c r="DB508" s="471"/>
      <c r="DC508" s="478"/>
      <c r="DD508" s="449"/>
      <c r="DE508" s="449"/>
      <c r="DF508" s="473"/>
      <c r="DG508" s="471"/>
      <c r="DH508" s="471"/>
      <c r="DI508" s="471"/>
      <c r="DJ508" s="478"/>
      <c r="DK508" s="449"/>
      <c r="DL508" s="449"/>
      <c r="DM508" s="473"/>
      <c r="DN508" s="471"/>
      <c r="DO508" s="471"/>
      <c r="DP508" s="471"/>
      <c r="DQ508" s="478"/>
      <c r="DR508" s="449"/>
      <c r="DS508" s="449"/>
      <c r="DT508" s="473"/>
      <c r="DU508" s="471"/>
      <c r="DV508" s="471"/>
      <c r="DW508" s="471"/>
      <c r="DX508" s="478"/>
      <c r="DY508" s="449"/>
      <c r="DZ508" s="449"/>
      <c r="EA508" s="473"/>
      <c r="EB508" s="471"/>
      <c r="EC508" s="471"/>
      <c r="ED508" s="471"/>
      <c r="EE508" s="478"/>
      <c r="EF508" s="449"/>
      <c r="EG508" s="449"/>
      <c r="EH508" s="473"/>
      <c r="EI508" s="471"/>
      <c r="EJ508" s="471"/>
      <c r="EK508" s="471"/>
      <c r="EL508" s="478"/>
      <c r="EM508" s="449"/>
      <c r="EN508" s="449"/>
      <c r="EO508" s="473"/>
      <c r="EP508" s="471"/>
      <c r="EQ508" s="471"/>
      <c r="ER508" s="471"/>
      <c r="ES508" s="478"/>
      <c r="ET508" s="449"/>
      <c r="EU508" s="449"/>
      <c r="EV508" s="473"/>
      <c r="EW508" s="471"/>
      <c r="EX508" s="471"/>
      <c r="EY508" s="471"/>
      <c r="EZ508" s="478"/>
      <c r="FA508" s="449"/>
      <c r="FB508" s="449"/>
      <c r="FC508" s="473"/>
      <c r="FD508" s="471"/>
      <c r="FE508" s="471"/>
      <c r="FF508" s="471"/>
      <c r="FG508" s="478"/>
      <c r="FH508" s="449"/>
      <c r="FI508" s="449"/>
      <c r="FJ508" s="473"/>
      <c r="FK508" s="471"/>
      <c r="FL508" s="471"/>
      <c r="FM508" s="471"/>
      <c r="FN508" s="478"/>
      <c r="FO508" s="449"/>
      <c r="FP508" s="449"/>
      <c r="FQ508" s="473"/>
      <c r="FR508" s="471"/>
      <c r="FS508" s="471"/>
      <c r="FT508" s="471"/>
      <c r="FU508" s="478"/>
      <c r="FV508" s="449"/>
      <c r="FW508" s="449"/>
      <c r="FX508" s="473"/>
      <c r="FY508" s="471"/>
      <c r="FZ508" s="471"/>
      <c r="GA508" s="471"/>
      <c r="GB508" s="478"/>
      <c r="GC508" s="449"/>
      <c r="GD508" s="449"/>
      <c r="GE508" s="473"/>
      <c r="GF508" s="471"/>
      <c r="GG508" s="471"/>
      <c r="GH508" s="471"/>
      <c r="GI508" s="478"/>
      <c r="GJ508" s="449"/>
      <c r="GK508" s="449"/>
      <c r="GL508" s="473"/>
      <c r="GM508" s="471"/>
      <c r="GN508" s="471"/>
      <c r="GO508" s="471"/>
      <c r="GP508" s="478"/>
      <c r="GQ508" s="449"/>
      <c r="GR508" s="449"/>
      <c r="GS508" s="473"/>
      <c r="GT508" s="471"/>
      <c r="GU508" s="471"/>
      <c r="GV508" s="471"/>
      <c r="GW508" s="478"/>
      <c r="GX508" s="449"/>
      <c r="GY508" s="449"/>
      <c r="GZ508" s="473"/>
      <c r="HA508" s="471"/>
      <c r="HB508" s="471"/>
      <c r="HC508" s="471"/>
      <c r="HD508" s="478"/>
      <c r="HE508" s="449"/>
      <c r="HF508" s="449"/>
      <c r="HG508" s="473"/>
      <c r="HH508" s="471"/>
      <c r="HI508" s="471"/>
      <c r="HJ508" s="471"/>
      <c r="HK508" s="478"/>
      <c r="HL508" s="449"/>
      <c r="HM508" s="449"/>
      <c r="HN508" s="473"/>
      <c r="HO508" s="471"/>
      <c r="HP508" s="471"/>
      <c r="HQ508" s="471"/>
      <c r="HR508" s="478"/>
      <c r="HS508" s="449"/>
      <c r="HT508" s="449"/>
      <c r="HU508" s="473"/>
      <c r="HV508" s="471"/>
      <c r="HW508" s="471"/>
      <c r="HX508" s="471"/>
      <c r="HY508" s="478"/>
      <c r="HZ508" s="449"/>
      <c r="IA508" s="449"/>
      <c r="IB508" s="473"/>
      <c r="IC508" s="471"/>
      <c r="ID508" s="471"/>
      <c r="IE508" s="471"/>
      <c r="IF508" s="478"/>
      <c r="IG508" s="449"/>
      <c r="IH508" s="449"/>
      <c r="II508" s="473"/>
      <c r="IJ508" s="471"/>
      <c r="IK508" s="471"/>
      <c r="IL508" s="471"/>
      <c r="IM508" s="478"/>
      <c r="IN508" s="449"/>
      <c r="IO508" s="449"/>
      <c r="IP508" s="473"/>
      <c r="IQ508" s="471"/>
      <c r="IR508" s="471"/>
      <c r="IS508" s="471"/>
      <c r="IT508" s="478"/>
      <c r="IU508" s="449"/>
      <c r="IV508" s="449"/>
      <c r="IW508" s="473"/>
      <c r="IX508" s="471"/>
      <c r="IY508" s="471"/>
      <c r="IZ508" s="471"/>
      <c r="JA508" s="478"/>
      <c r="JB508" s="449"/>
      <c r="JC508" s="449"/>
      <c r="JD508" s="473"/>
      <c r="JE508" s="471"/>
      <c r="JF508" s="471"/>
      <c r="JG508" s="471"/>
      <c r="JH508" s="478"/>
      <c r="JI508" s="449"/>
      <c r="JJ508" s="449"/>
      <c r="JK508" s="473"/>
      <c r="JL508" s="471"/>
      <c r="JM508" s="471"/>
      <c r="JN508" s="471"/>
      <c r="JO508" s="478"/>
      <c r="JP508" s="449"/>
      <c r="JQ508" s="449"/>
      <c r="JR508" s="473"/>
      <c r="JS508" s="471"/>
      <c r="JT508" s="471"/>
      <c r="JU508" s="471"/>
      <c r="JV508" s="478"/>
      <c r="JW508" s="449"/>
      <c r="JX508" s="449"/>
      <c r="JY508" s="473"/>
      <c r="JZ508" s="471"/>
      <c r="KA508" s="471"/>
      <c r="KB508" s="471"/>
      <c r="KC508" s="478"/>
      <c r="KD508" s="449"/>
      <c r="KE508" s="449"/>
      <c r="KF508" s="473"/>
      <c r="KG508" s="471"/>
      <c r="KH508" s="471"/>
      <c r="KI508" s="471"/>
      <c r="KJ508" s="478"/>
      <c r="KK508" s="449"/>
      <c r="KL508" s="449"/>
      <c r="KM508" s="473"/>
      <c r="KN508" s="471"/>
      <c r="KO508" s="471"/>
      <c r="KP508" s="471"/>
      <c r="KQ508" s="478"/>
      <c r="KR508" s="449"/>
      <c r="KS508" s="449"/>
      <c r="KT508" s="473"/>
      <c r="KU508" s="471"/>
      <c r="KV508" s="471"/>
      <c r="KW508" s="471"/>
      <c r="KX508" s="478"/>
      <c r="KY508" s="449"/>
      <c r="KZ508" s="449"/>
      <c r="LA508" s="473"/>
      <c r="LB508" s="471"/>
      <c r="LC508" s="471"/>
      <c r="LD508" s="471"/>
      <c r="LE508" s="478"/>
      <c r="LF508" s="449"/>
      <c r="LG508" s="449"/>
      <c r="LH508" s="473"/>
      <c r="LI508" s="471"/>
      <c r="LJ508" s="471"/>
      <c r="LK508" s="471"/>
      <c r="LL508" s="478"/>
      <c r="LM508" s="449"/>
      <c r="LN508" s="449"/>
      <c r="LO508" s="473"/>
      <c r="LP508" s="471"/>
      <c r="LQ508" s="471"/>
      <c r="LR508" s="471"/>
      <c r="LS508" s="478"/>
      <c r="LT508" s="449"/>
      <c r="LU508" s="449"/>
      <c r="LV508" s="473"/>
      <c r="LW508" s="471"/>
      <c r="LX508" s="471"/>
      <c r="LY508" s="471"/>
      <c r="LZ508" s="478"/>
      <c r="MA508" s="449"/>
      <c r="MB508" s="449"/>
      <c r="MC508" s="473"/>
      <c r="MD508" s="471"/>
      <c r="ME508" s="471"/>
      <c r="MF508" s="471"/>
      <c r="MG508" s="478"/>
      <c r="MH508" s="449"/>
      <c r="MI508" s="449"/>
      <c r="MJ508" s="473"/>
      <c r="MK508" s="471"/>
      <c r="ML508" s="471"/>
      <c r="MM508" s="471"/>
      <c r="MN508" s="478"/>
    </row>
    <row r="509" spans="2:352" hidden="1">
      <c r="B509" s="333">
        <v>270</v>
      </c>
      <c r="C509" s="449"/>
      <c r="D509" s="449"/>
      <c r="E509" s="473"/>
      <c r="F509" s="471"/>
      <c r="G509" s="471"/>
      <c r="H509" s="471"/>
      <c r="I509" s="478"/>
      <c r="J509" s="449"/>
      <c r="K509" s="449"/>
      <c r="L509" s="473"/>
      <c r="M509" s="471"/>
      <c r="N509" s="471"/>
      <c r="O509" s="471"/>
      <c r="P509" s="478"/>
      <c r="Q509" s="449"/>
      <c r="R509" s="449"/>
      <c r="S509" s="473"/>
      <c r="T509" s="471"/>
      <c r="U509" s="471"/>
      <c r="V509" s="471"/>
      <c r="W509" s="478"/>
      <c r="X509" s="449"/>
      <c r="Y509" s="449"/>
      <c r="Z509" s="473"/>
      <c r="AA509" s="471"/>
      <c r="AB509" s="471"/>
      <c r="AC509" s="471"/>
      <c r="AD509" s="478"/>
      <c r="AE509" s="449"/>
      <c r="AF509" s="449"/>
      <c r="AG509" s="473"/>
      <c r="AH509" s="471"/>
      <c r="AI509" s="471"/>
      <c r="AJ509" s="471"/>
      <c r="AK509" s="478"/>
      <c r="AL509" s="449"/>
      <c r="AM509" s="449"/>
      <c r="AN509" s="473"/>
      <c r="AO509" s="471"/>
      <c r="AP509" s="471"/>
      <c r="AQ509" s="471"/>
      <c r="AR509" s="478"/>
      <c r="AS509" s="449"/>
      <c r="AT509" s="449"/>
      <c r="AU509" s="473"/>
      <c r="AV509" s="471"/>
      <c r="AW509" s="471"/>
      <c r="AX509" s="471"/>
      <c r="AY509" s="478"/>
      <c r="AZ509" s="449"/>
      <c r="BA509" s="449"/>
      <c r="BB509" s="473"/>
      <c r="BC509" s="471"/>
      <c r="BD509" s="471"/>
      <c r="BE509" s="471"/>
      <c r="BF509" s="478"/>
      <c r="BG509" s="449"/>
      <c r="BH509" s="449"/>
      <c r="BI509" s="473"/>
      <c r="BJ509" s="471"/>
      <c r="BK509" s="471"/>
      <c r="BL509" s="471"/>
      <c r="BM509" s="478"/>
      <c r="BN509" s="449"/>
      <c r="BO509" s="449"/>
      <c r="BP509" s="473"/>
      <c r="BQ509" s="471"/>
      <c r="BR509" s="471"/>
      <c r="BS509" s="471"/>
      <c r="BT509" s="478"/>
      <c r="BU509" s="449"/>
      <c r="BV509" s="449"/>
      <c r="BW509" s="473"/>
      <c r="BX509" s="471"/>
      <c r="BY509" s="471"/>
      <c r="BZ509" s="471"/>
      <c r="CA509" s="478"/>
      <c r="CB509" s="449"/>
      <c r="CC509" s="449"/>
      <c r="CD509" s="473"/>
      <c r="CE509" s="471"/>
      <c r="CF509" s="471"/>
      <c r="CG509" s="471"/>
      <c r="CH509" s="478"/>
      <c r="CI509" s="449"/>
      <c r="CJ509" s="449"/>
      <c r="CK509" s="473"/>
      <c r="CL509" s="471"/>
      <c r="CM509" s="471"/>
      <c r="CN509" s="471"/>
      <c r="CO509" s="478"/>
      <c r="CP509" s="449"/>
      <c r="CQ509" s="449"/>
      <c r="CR509" s="473"/>
      <c r="CS509" s="471"/>
      <c r="CT509" s="471"/>
      <c r="CU509" s="471"/>
      <c r="CV509" s="478"/>
      <c r="CW509" s="449"/>
      <c r="CX509" s="449"/>
      <c r="CY509" s="473"/>
      <c r="CZ509" s="471"/>
      <c r="DA509" s="471"/>
      <c r="DB509" s="471"/>
      <c r="DC509" s="478"/>
      <c r="DD509" s="449"/>
      <c r="DE509" s="449"/>
      <c r="DF509" s="473"/>
      <c r="DG509" s="471"/>
      <c r="DH509" s="471"/>
      <c r="DI509" s="471"/>
      <c r="DJ509" s="478"/>
      <c r="DK509" s="449"/>
      <c r="DL509" s="449"/>
      <c r="DM509" s="473"/>
      <c r="DN509" s="471"/>
      <c r="DO509" s="471"/>
      <c r="DP509" s="471"/>
      <c r="DQ509" s="478"/>
      <c r="DR509" s="449"/>
      <c r="DS509" s="449"/>
      <c r="DT509" s="473"/>
      <c r="DU509" s="471"/>
      <c r="DV509" s="471"/>
      <c r="DW509" s="471"/>
      <c r="DX509" s="478"/>
      <c r="DY509" s="449"/>
      <c r="DZ509" s="449"/>
      <c r="EA509" s="473"/>
      <c r="EB509" s="471"/>
      <c r="EC509" s="471"/>
      <c r="ED509" s="471"/>
      <c r="EE509" s="478"/>
      <c r="EF509" s="449"/>
      <c r="EG509" s="449"/>
      <c r="EH509" s="473"/>
      <c r="EI509" s="471"/>
      <c r="EJ509" s="471"/>
      <c r="EK509" s="471"/>
      <c r="EL509" s="478"/>
      <c r="EM509" s="449"/>
      <c r="EN509" s="449"/>
      <c r="EO509" s="473"/>
      <c r="EP509" s="471"/>
      <c r="EQ509" s="471"/>
      <c r="ER509" s="471"/>
      <c r="ES509" s="478"/>
      <c r="ET509" s="449"/>
      <c r="EU509" s="449"/>
      <c r="EV509" s="473"/>
      <c r="EW509" s="471"/>
      <c r="EX509" s="471"/>
      <c r="EY509" s="471"/>
      <c r="EZ509" s="478"/>
      <c r="FA509" s="449"/>
      <c r="FB509" s="449"/>
      <c r="FC509" s="473"/>
      <c r="FD509" s="471"/>
      <c r="FE509" s="471"/>
      <c r="FF509" s="471"/>
      <c r="FG509" s="478"/>
      <c r="FH509" s="449"/>
      <c r="FI509" s="449"/>
      <c r="FJ509" s="473"/>
      <c r="FK509" s="471"/>
      <c r="FL509" s="471"/>
      <c r="FM509" s="471"/>
      <c r="FN509" s="478"/>
      <c r="FO509" s="449"/>
      <c r="FP509" s="449"/>
      <c r="FQ509" s="473"/>
      <c r="FR509" s="471"/>
      <c r="FS509" s="471"/>
      <c r="FT509" s="471"/>
      <c r="FU509" s="478"/>
      <c r="FV509" s="449"/>
      <c r="FW509" s="449"/>
      <c r="FX509" s="473"/>
      <c r="FY509" s="471"/>
      <c r="FZ509" s="471"/>
      <c r="GA509" s="471"/>
      <c r="GB509" s="478"/>
      <c r="GC509" s="449"/>
      <c r="GD509" s="449"/>
      <c r="GE509" s="473"/>
      <c r="GF509" s="471"/>
      <c r="GG509" s="471"/>
      <c r="GH509" s="471"/>
      <c r="GI509" s="478"/>
      <c r="GJ509" s="449"/>
      <c r="GK509" s="449"/>
      <c r="GL509" s="473"/>
      <c r="GM509" s="471"/>
      <c r="GN509" s="471"/>
      <c r="GO509" s="471"/>
      <c r="GP509" s="478"/>
      <c r="GQ509" s="449"/>
      <c r="GR509" s="449"/>
      <c r="GS509" s="473"/>
      <c r="GT509" s="471"/>
      <c r="GU509" s="471"/>
      <c r="GV509" s="471"/>
      <c r="GW509" s="478"/>
      <c r="GX509" s="449"/>
      <c r="GY509" s="449"/>
      <c r="GZ509" s="473"/>
      <c r="HA509" s="471"/>
      <c r="HB509" s="471"/>
      <c r="HC509" s="471"/>
      <c r="HD509" s="478"/>
      <c r="HE509" s="449"/>
      <c r="HF509" s="449"/>
      <c r="HG509" s="473"/>
      <c r="HH509" s="471"/>
      <c r="HI509" s="471"/>
      <c r="HJ509" s="471"/>
      <c r="HK509" s="478"/>
      <c r="HL509" s="449"/>
      <c r="HM509" s="449"/>
      <c r="HN509" s="473"/>
      <c r="HO509" s="471"/>
      <c r="HP509" s="471"/>
      <c r="HQ509" s="471"/>
      <c r="HR509" s="478"/>
      <c r="HS509" s="449"/>
      <c r="HT509" s="449"/>
      <c r="HU509" s="473"/>
      <c r="HV509" s="471"/>
      <c r="HW509" s="471"/>
      <c r="HX509" s="471"/>
      <c r="HY509" s="478"/>
      <c r="HZ509" s="449"/>
      <c r="IA509" s="449"/>
      <c r="IB509" s="473"/>
      <c r="IC509" s="471"/>
      <c r="ID509" s="471"/>
      <c r="IE509" s="471"/>
      <c r="IF509" s="478"/>
      <c r="IG509" s="449"/>
      <c r="IH509" s="449"/>
      <c r="II509" s="473"/>
      <c r="IJ509" s="471"/>
      <c r="IK509" s="471"/>
      <c r="IL509" s="471"/>
      <c r="IM509" s="478"/>
      <c r="IN509" s="449"/>
      <c r="IO509" s="449"/>
      <c r="IP509" s="473"/>
      <c r="IQ509" s="471"/>
      <c r="IR509" s="471"/>
      <c r="IS509" s="471"/>
      <c r="IT509" s="478"/>
      <c r="IU509" s="449"/>
      <c r="IV509" s="449"/>
      <c r="IW509" s="473"/>
      <c r="IX509" s="471"/>
      <c r="IY509" s="471"/>
      <c r="IZ509" s="471"/>
      <c r="JA509" s="478"/>
      <c r="JB509" s="449"/>
      <c r="JC509" s="449"/>
      <c r="JD509" s="473"/>
      <c r="JE509" s="471"/>
      <c r="JF509" s="471"/>
      <c r="JG509" s="471"/>
      <c r="JH509" s="478"/>
      <c r="JI509" s="449"/>
      <c r="JJ509" s="449"/>
      <c r="JK509" s="473"/>
      <c r="JL509" s="471"/>
      <c r="JM509" s="471"/>
      <c r="JN509" s="471"/>
      <c r="JO509" s="478"/>
      <c r="JP509" s="449"/>
      <c r="JQ509" s="449"/>
      <c r="JR509" s="473"/>
      <c r="JS509" s="471"/>
      <c r="JT509" s="471"/>
      <c r="JU509" s="471"/>
      <c r="JV509" s="478"/>
      <c r="JW509" s="449"/>
      <c r="JX509" s="449"/>
      <c r="JY509" s="473"/>
      <c r="JZ509" s="471"/>
      <c r="KA509" s="471"/>
      <c r="KB509" s="471"/>
      <c r="KC509" s="478"/>
      <c r="KD509" s="449"/>
      <c r="KE509" s="449"/>
      <c r="KF509" s="473"/>
      <c r="KG509" s="471"/>
      <c r="KH509" s="471"/>
      <c r="KI509" s="471"/>
      <c r="KJ509" s="478"/>
      <c r="KK509" s="449"/>
      <c r="KL509" s="449"/>
      <c r="KM509" s="473"/>
      <c r="KN509" s="471"/>
      <c r="KO509" s="471"/>
      <c r="KP509" s="471"/>
      <c r="KQ509" s="478"/>
      <c r="KR509" s="449"/>
      <c r="KS509" s="449"/>
      <c r="KT509" s="473"/>
      <c r="KU509" s="471"/>
      <c r="KV509" s="471"/>
      <c r="KW509" s="471"/>
      <c r="KX509" s="478"/>
      <c r="KY509" s="449"/>
      <c r="KZ509" s="449"/>
      <c r="LA509" s="473"/>
      <c r="LB509" s="471"/>
      <c r="LC509" s="471"/>
      <c r="LD509" s="471"/>
      <c r="LE509" s="478"/>
      <c r="LF509" s="449"/>
      <c r="LG509" s="449"/>
      <c r="LH509" s="473"/>
      <c r="LI509" s="471"/>
      <c r="LJ509" s="471"/>
      <c r="LK509" s="471"/>
      <c r="LL509" s="478"/>
      <c r="LM509" s="449"/>
      <c r="LN509" s="449"/>
      <c r="LO509" s="473"/>
      <c r="LP509" s="471"/>
      <c r="LQ509" s="471"/>
      <c r="LR509" s="471"/>
      <c r="LS509" s="478"/>
      <c r="LT509" s="449"/>
      <c r="LU509" s="449"/>
      <c r="LV509" s="473"/>
      <c r="LW509" s="471"/>
      <c r="LX509" s="471"/>
      <c r="LY509" s="471"/>
      <c r="LZ509" s="478"/>
      <c r="MA509" s="449"/>
      <c r="MB509" s="449"/>
      <c r="MC509" s="473"/>
      <c r="MD509" s="471"/>
      <c r="ME509" s="471"/>
      <c r="MF509" s="471"/>
      <c r="MG509" s="478"/>
      <c r="MH509" s="449"/>
      <c r="MI509" s="449"/>
      <c r="MJ509" s="473"/>
      <c r="MK509" s="471"/>
      <c r="ML509" s="471"/>
      <c r="MM509" s="471"/>
      <c r="MN509" s="478"/>
    </row>
    <row r="510" spans="2:352" hidden="1">
      <c r="B510" s="333">
        <v>271</v>
      </c>
      <c r="C510" s="449"/>
      <c r="D510" s="449"/>
      <c r="E510" s="473"/>
      <c r="F510" s="471"/>
      <c r="G510" s="471"/>
      <c r="H510" s="471"/>
      <c r="I510" s="478"/>
      <c r="J510" s="449"/>
      <c r="K510" s="449"/>
      <c r="L510" s="473"/>
      <c r="M510" s="471"/>
      <c r="N510" s="471"/>
      <c r="O510" s="471"/>
      <c r="P510" s="478"/>
      <c r="Q510" s="449"/>
      <c r="R510" s="449"/>
      <c r="S510" s="473"/>
      <c r="T510" s="471"/>
      <c r="U510" s="471"/>
      <c r="V510" s="471"/>
      <c r="W510" s="478"/>
      <c r="X510" s="449"/>
      <c r="Y510" s="449"/>
      <c r="Z510" s="473"/>
      <c r="AA510" s="471"/>
      <c r="AB510" s="471"/>
      <c r="AC510" s="471"/>
      <c r="AD510" s="478"/>
      <c r="AE510" s="449"/>
      <c r="AF510" s="449"/>
      <c r="AG510" s="473"/>
      <c r="AH510" s="471"/>
      <c r="AI510" s="471"/>
      <c r="AJ510" s="471"/>
      <c r="AK510" s="478"/>
      <c r="AL510" s="449"/>
      <c r="AM510" s="449"/>
      <c r="AN510" s="473"/>
      <c r="AO510" s="471"/>
      <c r="AP510" s="471"/>
      <c r="AQ510" s="471"/>
      <c r="AR510" s="478"/>
      <c r="AS510" s="449"/>
      <c r="AT510" s="449"/>
      <c r="AU510" s="473"/>
      <c r="AV510" s="471"/>
      <c r="AW510" s="471"/>
      <c r="AX510" s="471"/>
      <c r="AY510" s="478"/>
      <c r="AZ510" s="449"/>
      <c r="BA510" s="449"/>
      <c r="BB510" s="473"/>
      <c r="BC510" s="471"/>
      <c r="BD510" s="471"/>
      <c r="BE510" s="471"/>
      <c r="BF510" s="478"/>
      <c r="BG510" s="449"/>
      <c r="BH510" s="449"/>
      <c r="BI510" s="473"/>
      <c r="BJ510" s="471"/>
      <c r="BK510" s="471"/>
      <c r="BL510" s="471"/>
      <c r="BM510" s="478"/>
      <c r="BN510" s="449"/>
      <c r="BO510" s="449"/>
      <c r="BP510" s="473"/>
      <c r="BQ510" s="471"/>
      <c r="BR510" s="471"/>
      <c r="BS510" s="471"/>
      <c r="BT510" s="478"/>
      <c r="BU510" s="449"/>
      <c r="BV510" s="449"/>
      <c r="BW510" s="473"/>
      <c r="BX510" s="471"/>
      <c r="BY510" s="471"/>
      <c r="BZ510" s="471"/>
      <c r="CA510" s="478"/>
      <c r="CB510" s="449"/>
      <c r="CC510" s="449"/>
      <c r="CD510" s="473"/>
      <c r="CE510" s="471"/>
      <c r="CF510" s="471"/>
      <c r="CG510" s="471"/>
      <c r="CH510" s="478"/>
      <c r="CI510" s="449"/>
      <c r="CJ510" s="449"/>
      <c r="CK510" s="473"/>
      <c r="CL510" s="471"/>
      <c r="CM510" s="471"/>
      <c r="CN510" s="471"/>
      <c r="CO510" s="478"/>
      <c r="CP510" s="449"/>
      <c r="CQ510" s="449"/>
      <c r="CR510" s="473"/>
      <c r="CS510" s="471"/>
      <c r="CT510" s="471"/>
      <c r="CU510" s="471"/>
      <c r="CV510" s="478"/>
      <c r="CW510" s="449"/>
      <c r="CX510" s="449"/>
      <c r="CY510" s="473"/>
      <c r="CZ510" s="471"/>
      <c r="DA510" s="471"/>
      <c r="DB510" s="471"/>
      <c r="DC510" s="478"/>
      <c r="DD510" s="449"/>
      <c r="DE510" s="449"/>
      <c r="DF510" s="473"/>
      <c r="DG510" s="471"/>
      <c r="DH510" s="471"/>
      <c r="DI510" s="471"/>
      <c r="DJ510" s="478"/>
      <c r="DK510" s="449"/>
      <c r="DL510" s="449"/>
      <c r="DM510" s="473"/>
      <c r="DN510" s="471"/>
      <c r="DO510" s="471"/>
      <c r="DP510" s="471"/>
      <c r="DQ510" s="478"/>
      <c r="DR510" s="449"/>
      <c r="DS510" s="449"/>
      <c r="DT510" s="473"/>
      <c r="DU510" s="471"/>
      <c r="DV510" s="471"/>
      <c r="DW510" s="471"/>
      <c r="DX510" s="478"/>
      <c r="DY510" s="449"/>
      <c r="DZ510" s="449"/>
      <c r="EA510" s="473"/>
      <c r="EB510" s="471"/>
      <c r="EC510" s="471"/>
      <c r="ED510" s="471"/>
      <c r="EE510" s="478"/>
      <c r="EF510" s="449"/>
      <c r="EG510" s="449"/>
      <c r="EH510" s="473"/>
      <c r="EI510" s="471"/>
      <c r="EJ510" s="471"/>
      <c r="EK510" s="471"/>
      <c r="EL510" s="478"/>
      <c r="EM510" s="449"/>
      <c r="EN510" s="449"/>
      <c r="EO510" s="473"/>
      <c r="EP510" s="471"/>
      <c r="EQ510" s="471"/>
      <c r="ER510" s="471"/>
      <c r="ES510" s="478"/>
      <c r="ET510" s="449"/>
      <c r="EU510" s="449"/>
      <c r="EV510" s="473"/>
      <c r="EW510" s="471"/>
      <c r="EX510" s="471"/>
      <c r="EY510" s="471"/>
      <c r="EZ510" s="478"/>
      <c r="FA510" s="449"/>
      <c r="FB510" s="449"/>
      <c r="FC510" s="473"/>
      <c r="FD510" s="471"/>
      <c r="FE510" s="471"/>
      <c r="FF510" s="471"/>
      <c r="FG510" s="478"/>
      <c r="FH510" s="449"/>
      <c r="FI510" s="449"/>
      <c r="FJ510" s="473"/>
      <c r="FK510" s="471"/>
      <c r="FL510" s="471"/>
      <c r="FM510" s="471"/>
      <c r="FN510" s="478"/>
      <c r="FO510" s="449"/>
      <c r="FP510" s="449"/>
      <c r="FQ510" s="473"/>
      <c r="FR510" s="471"/>
      <c r="FS510" s="471"/>
      <c r="FT510" s="471"/>
      <c r="FU510" s="478"/>
      <c r="FV510" s="449"/>
      <c r="FW510" s="449"/>
      <c r="FX510" s="473"/>
      <c r="FY510" s="471"/>
      <c r="FZ510" s="471"/>
      <c r="GA510" s="471"/>
      <c r="GB510" s="478"/>
      <c r="GC510" s="449"/>
      <c r="GD510" s="449"/>
      <c r="GE510" s="473"/>
      <c r="GF510" s="471"/>
      <c r="GG510" s="471"/>
      <c r="GH510" s="471"/>
      <c r="GI510" s="478"/>
      <c r="GJ510" s="449"/>
      <c r="GK510" s="449"/>
      <c r="GL510" s="473"/>
      <c r="GM510" s="471"/>
      <c r="GN510" s="471"/>
      <c r="GO510" s="471"/>
      <c r="GP510" s="478"/>
      <c r="GQ510" s="449"/>
      <c r="GR510" s="449"/>
      <c r="GS510" s="473"/>
      <c r="GT510" s="471"/>
      <c r="GU510" s="471"/>
      <c r="GV510" s="471"/>
      <c r="GW510" s="478"/>
      <c r="GX510" s="449"/>
      <c r="GY510" s="449"/>
      <c r="GZ510" s="473"/>
      <c r="HA510" s="471"/>
      <c r="HB510" s="471"/>
      <c r="HC510" s="471"/>
      <c r="HD510" s="478"/>
      <c r="HE510" s="449"/>
      <c r="HF510" s="449"/>
      <c r="HG510" s="473"/>
      <c r="HH510" s="471"/>
      <c r="HI510" s="471"/>
      <c r="HJ510" s="471"/>
      <c r="HK510" s="478"/>
      <c r="HL510" s="449"/>
      <c r="HM510" s="449"/>
      <c r="HN510" s="473"/>
      <c r="HO510" s="471"/>
      <c r="HP510" s="471"/>
      <c r="HQ510" s="471"/>
      <c r="HR510" s="478"/>
      <c r="HS510" s="449"/>
      <c r="HT510" s="449"/>
      <c r="HU510" s="473"/>
      <c r="HV510" s="471"/>
      <c r="HW510" s="471"/>
      <c r="HX510" s="471"/>
      <c r="HY510" s="478"/>
      <c r="HZ510" s="449"/>
      <c r="IA510" s="449"/>
      <c r="IB510" s="473"/>
      <c r="IC510" s="471"/>
      <c r="ID510" s="471"/>
      <c r="IE510" s="471"/>
      <c r="IF510" s="478"/>
      <c r="IG510" s="449"/>
      <c r="IH510" s="449"/>
      <c r="II510" s="473"/>
      <c r="IJ510" s="471"/>
      <c r="IK510" s="471"/>
      <c r="IL510" s="471"/>
      <c r="IM510" s="478"/>
      <c r="IN510" s="449"/>
      <c r="IO510" s="449"/>
      <c r="IP510" s="473"/>
      <c r="IQ510" s="471"/>
      <c r="IR510" s="471"/>
      <c r="IS510" s="471"/>
      <c r="IT510" s="478"/>
      <c r="IU510" s="449"/>
      <c r="IV510" s="449"/>
      <c r="IW510" s="473"/>
      <c r="IX510" s="471"/>
      <c r="IY510" s="471"/>
      <c r="IZ510" s="471"/>
      <c r="JA510" s="478"/>
      <c r="JB510" s="449"/>
      <c r="JC510" s="449"/>
      <c r="JD510" s="473"/>
      <c r="JE510" s="471"/>
      <c r="JF510" s="471"/>
      <c r="JG510" s="471"/>
      <c r="JH510" s="478"/>
      <c r="JI510" s="449"/>
      <c r="JJ510" s="449"/>
      <c r="JK510" s="473"/>
      <c r="JL510" s="471"/>
      <c r="JM510" s="471"/>
      <c r="JN510" s="471"/>
      <c r="JO510" s="478"/>
      <c r="JP510" s="449"/>
      <c r="JQ510" s="449"/>
      <c r="JR510" s="473"/>
      <c r="JS510" s="471"/>
      <c r="JT510" s="471"/>
      <c r="JU510" s="471"/>
      <c r="JV510" s="478"/>
      <c r="JW510" s="449"/>
      <c r="JX510" s="449"/>
      <c r="JY510" s="473"/>
      <c r="JZ510" s="471"/>
      <c r="KA510" s="471"/>
      <c r="KB510" s="471"/>
      <c r="KC510" s="478"/>
      <c r="KD510" s="449"/>
      <c r="KE510" s="449"/>
      <c r="KF510" s="473"/>
      <c r="KG510" s="471"/>
      <c r="KH510" s="471"/>
      <c r="KI510" s="471"/>
      <c r="KJ510" s="478"/>
      <c r="KK510" s="449"/>
      <c r="KL510" s="449"/>
      <c r="KM510" s="473"/>
      <c r="KN510" s="471"/>
      <c r="KO510" s="471"/>
      <c r="KP510" s="471"/>
      <c r="KQ510" s="478"/>
      <c r="KR510" s="449"/>
      <c r="KS510" s="449"/>
      <c r="KT510" s="473"/>
      <c r="KU510" s="471"/>
      <c r="KV510" s="471"/>
      <c r="KW510" s="471"/>
      <c r="KX510" s="478"/>
      <c r="KY510" s="449"/>
      <c r="KZ510" s="449"/>
      <c r="LA510" s="473"/>
      <c r="LB510" s="471"/>
      <c r="LC510" s="471"/>
      <c r="LD510" s="471"/>
      <c r="LE510" s="478"/>
      <c r="LF510" s="449"/>
      <c r="LG510" s="449"/>
      <c r="LH510" s="473"/>
      <c r="LI510" s="471"/>
      <c r="LJ510" s="471"/>
      <c r="LK510" s="471"/>
      <c r="LL510" s="478"/>
      <c r="LM510" s="449"/>
      <c r="LN510" s="449"/>
      <c r="LO510" s="473"/>
      <c r="LP510" s="471"/>
      <c r="LQ510" s="471"/>
      <c r="LR510" s="471"/>
      <c r="LS510" s="478"/>
      <c r="LT510" s="449"/>
      <c r="LU510" s="449"/>
      <c r="LV510" s="473"/>
      <c r="LW510" s="471"/>
      <c r="LX510" s="471"/>
      <c r="LY510" s="471"/>
      <c r="LZ510" s="478"/>
      <c r="MA510" s="449"/>
      <c r="MB510" s="449"/>
      <c r="MC510" s="473"/>
      <c r="MD510" s="471"/>
      <c r="ME510" s="471"/>
      <c r="MF510" s="471"/>
      <c r="MG510" s="478"/>
      <c r="MH510" s="449"/>
      <c r="MI510" s="449"/>
      <c r="MJ510" s="473"/>
      <c r="MK510" s="471"/>
      <c r="ML510" s="471"/>
      <c r="MM510" s="471"/>
      <c r="MN510" s="478"/>
    </row>
    <row r="511" spans="2:352" hidden="1">
      <c r="B511" s="333">
        <v>272</v>
      </c>
      <c r="C511" s="449"/>
      <c r="D511" s="449"/>
      <c r="E511" s="473"/>
      <c r="F511" s="471"/>
      <c r="G511" s="471"/>
      <c r="H511" s="471"/>
      <c r="I511" s="478"/>
      <c r="J511" s="449"/>
      <c r="K511" s="449"/>
      <c r="L511" s="473"/>
      <c r="M511" s="471"/>
      <c r="N511" s="471"/>
      <c r="O511" s="471"/>
      <c r="P511" s="478"/>
      <c r="Q511" s="449"/>
      <c r="R511" s="449"/>
      <c r="S511" s="473"/>
      <c r="T511" s="471"/>
      <c r="U511" s="471"/>
      <c r="V511" s="471"/>
      <c r="W511" s="478"/>
      <c r="X511" s="449"/>
      <c r="Y511" s="449"/>
      <c r="Z511" s="473"/>
      <c r="AA511" s="471"/>
      <c r="AB511" s="471"/>
      <c r="AC511" s="471"/>
      <c r="AD511" s="478"/>
      <c r="AE511" s="449"/>
      <c r="AF511" s="449"/>
      <c r="AG511" s="473"/>
      <c r="AH511" s="471"/>
      <c r="AI511" s="471"/>
      <c r="AJ511" s="471"/>
      <c r="AK511" s="478"/>
      <c r="AL511" s="449"/>
      <c r="AM511" s="449"/>
      <c r="AN511" s="473"/>
      <c r="AO511" s="471"/>
      <c r="AP511" s="471"/>
      <c r="AQ511" s="471"/>
      <c r="AR511" s="478"/>
      <c r="AS511" s="449"/>
      <c r="AT511" s="449"/>
      <c r="AU511" s="473"/>
      <c r="AV511" s="471"/>
      <c r="AW511" s="471"/>
      <c r="AX511" s="471"/>
      <c r="AY511" s="478"/>
      <c r="AZ511" s="449"/>
      <c r="BA511" s="449"/>
      <c r="BB511" s="473"/>
      <c r="BC511" s="471"/>
      <c r="BD511" s="471"/>
      <c r="BE511" s="471"/>
      <c r="BF511" s="478"/>
      <c r="BG511" s="449"/>
      <c r="BH511" s="449"/>
      <c r="BI511" s="473"/>
      <c r="BJ511" s="471"/>
      <c r="BK511" s="471"/>
      <c r="BL511" s="471"/>
      <c r="BM511" s="478"/>
      <c r="BN511" s="449"/>
      <c r="BO511" s="449"/>
      <c r="BP511" s="473"/>
      <c r="BQ511" s="471"/>
      <c r="BR511" s="471"/>
      <c r="BS511" s="471"/>
      <c r="BT511" s="478"/>
      <c r="BU511" s="449"/>
      <c r="BV511" s="449"/>
      <c r="BW511" s="473"/>
      <c r="BX511" s="471"/>
      <c r="BY511" s="471"/>
      <c r="BZ511" s="471"/>
      <c r="CA511" s="478"/>
      <c r="CB511" s="449"/>
      <c r="CC511" s="449"/>
      <c r="CD511" s="473"/>
      <c r="CE511" s="471"/>
      <c r="CF511" s="471"/>
      <c r="CG511" s="471"/>
      <c r="CH511" s="478"/>
      <c r="CI511" s="449"/>
      <c r="CJ511" s="449"/>
      <c r="CK511" s="473"/>
      <c r="CL511" s="471"/>
      <c r="CM511" s="471"/>
      <c r="CN511" s="471"/>
      <c r="CO511" s="478"/>
      <c r="CP511" s="449"/>
      <c r="CQ511" s="449"/>
      <c r="CR511" s="473"/>
      <c r="CS511" s="471"/>
      <c r="CT511" s="471"/>
      <c r="CU511" s="471"/>
      <c r="CV511" s="478"/>
      <c r="CW511" s="449"/>
      <c r="CX511" s="449"/>
      <c r="CY511" s="473"/>
      <c r="CZ511" s="471"/>
      <c r="DA511" s="471"/>
      <c r="DB511" s="471"/>
      <c r="DC511" s="478"/>
      <c r="DD511" s="449"/>
      <c r="DE511" s="449"/>
      <c r="DF511" s="473"/>
      <c r="DG511" s="471"/>
      <c r="DH511" s="471"/>
      <c r="DI511" s="471"/>
      <c r="DJ511" s="478"/>
      <c r="DK511" s="449"/>
      <c r="DL511" s="449"/>
      <c r="DM511" s="473"/>
      <c r="DN511" s="471"/>
      <c r="DO511" s="471"/>
      <c r="DP511" s="471"/>
      <c r="DQ511" s="478"/>
      <c r="DR511" s="449"/>
      <c r="DS511" s="449"/>
      <c r="DT511" s="473"/>
      <c r="DU511" s="471"/>
      <c r="DV511" s="471"/>
      <c r="DW511" s="471"/>
      <c r="DX511" s="478"/>
      <c r="DY511" s="449"/>
      <c r="DZ511" s="449"/>
      <c r="EA511" s="473"/>
      <c r="EB511" s="471"/>
      <c r="EC511" s="471"/>
      <c r="ED511" s="471"/>
      <c r="EE511" s="478"/>
      <c r="EF511" s="449"/>
      <c r="EG511" s="449"/>
      <c r="EH511" s="473"/>
      <c r="EI511" s="471"/>
      <c r="EJ511" s="471"/>
      <c r="EK511" s="471"/>
      <c r="EL511" s="478"/>
      <c r="EM511" s="449"/>
      <c r="EN511" s="449"/>
      <c r="EO511" s="473"/>
      <c r="EP511" s="471"/>
      <c r="EQ511" s="471"/>
      <c r="ER511" s="471"/>
      <c r="ES511" s="478"/>
      <c r="ET511" s="449"/>
      <c r="EU511" s="449"/>
      <c r="EV511" s="473"/>
      <c r="EW511" s="471"/>
      <c r="EX511" s="471"/>
      <c r="EY511" s="471"/>
      <c r="EZ511" s="478"/>
      <c r="FA511" s="449"/>
      <c r="FB511" s="449"/>
      <c r="FC511" s="473"/>
      <c r="FD511" s="471"/>
      <c r="FE511" s="471"/>
      <c r="FF511" s="471"/>
      <c r="FG511" s="478"/>
      <c r="FH511" s="449"/>
      <c r="FI511" s="449"/>
      <c r="FJ511" s="473"/>
      <c r="FK511" s="471"/>
      <c r="FL511" s="471"/>
      <c r="FM511" s="471"/>
      <c r="FN511" s="478"/>
      <c r="FO511" s="449"/>
      <c r="FP511" s="449"/>
      <c r="FQ511" s="473"/>
      <c r="FR511" s="471"/>
      <c r="FS511" s="471"/>
      <c r="FT511" s="471"/>
      <c r="FU511" s="478"/>
      <c r="FV511" s="449"/>
      <c r="FW511" s="449"/>
      <c r="FX511" s="473"/>
      <c r="FY511" s="471"/>
      <c r="FZ511" s="471"/>
      <c r="GA511" s="471"/>
      <c r="GB511" s="478"/>
      <c r="GC511" s="449"/>
      <c r="GD511" s="449"/>
      <c r="GE511" s="473"/>
      <c r="GF511" s="471"/>
      <c r="GG511" s="471"/>
      <c r="GH511" s="471"/>
      <c r="GI511" s="478"/>
      <c r="GJ511" s="449"/>
      <c r="GK511" s="449"/>
      <c r="GL511" s="473"/>
      <c r="GM511" s="471"/>
      <c r="GN511" s="471"/>
      <c r="GO511" s="471"/>
      <c r="GP511" s="478"/>
      <c r="GQ511" s="449"/>
      <c r="GR511" s="449"/>
      <c r="GS511" s="473"/>
      <c r="GT511" s="471"/>
      <c r="GU511" s="471"/>
      <c r="GV511" s="471"/>
      <c r="GW511" s="478"/>
      <c r="GX511" s="449"/>
      <c r="GY511" s="449"/>
      <c r="GZ511" s="473"/>
      <c r="HA511" s="471"/>
      <c r="HB511" s="471"/>
      <c r="HC511" s="471"/>
      <c r="HD511" s="478"/>
      <c r="HE511" s="449"/>
      <c r="HF511" s="449"/>
      <c r="HG511" s="473"/>
      <c r="HH511" s="471"/>
      <c r="HI511" s="471"/>
      <c r="HJ511" s="471"/>
      <c r="HK511" s="478"/>
      <c r="HL511" s="449"/>
      <c r="HM511" s="449"/>
      <c r="HN511" s="473"/>
      <c r="HO511" s="471"/>
      <c r="HP511" s="471"/>
      <c r="HQ511" s="471"/>
      <c r="HR511" s="478"/>
      <c r="HS511" s="449"/>
      <c r="HT511" s="449"/>
      <c r="HU511" s="473"/>
      <c r="HV511" s="471"/>
      <c r="HW511" s="471"/>
      <c r="HX511" s="471"/>
      <c r="HY511" s="478"/>
      <c r="HZ511" s="449"/>
      <c r="IA511" s="449"/>
      <c r="IB511" s="473"/>
      <c r="IC511" s="471"/>
      <c r="ID511" s="471"/>
      <c r="IE511" s="471"/>
      <c r="IF511" s="478"/>
      <c r="IG511" s="449"/>
      <c r="IH511" s="449"/>
      <c r="II511" s="473"/>
      <c r="IJ511" s="471"/>
      <c r="IK511" s="471"/>
      <c r="IL511" s="471"/>
      <c r="IM511" s="478"/>
      <c r="IN511" s="449"/>
      <c r="IO511" s="449"/>
      <c r="IP511" s="473"/>
      <c r="IQ511" s="471"/>
      <c r="IR511" s="471"/>
      <c r="IS511" s="471"/>
      <c r="IT511" s="478"/>
      <c r="IU511" s="449"/>
      <c r="IV511" s="449"/>
      <c r="IW511" s="473"/>
      <c r="IX511" s="471"/>
      <c r="IY511" s="471"/>
      <c r="IZ511" s="471"/>
      <c r="JA511" s="478"/>
      <c r="JB511" s="449"/>
      <c r="JC511" s="449"/>
      <c r="JD511" s="473"/>
      <c r="JE511" s="471"/>
      <c r="JF511" s="471"/>
      <c r="JG511" s="471"/>
      <c r="JH511" s="478"/>
      <c r="JI511" s="449"/>
      <c r="JJ511" s="449"/>
      <c r="JK511" s="473"/>
      <c r="JL511" s="471"/>
      <c r="JM511" s="471"/>
      <c r="JN511" s="471"/>
      <c r="JO511" s="478"/>
      <c r="JP511" s="449"/>
      <c r="JQ511" s="449"/>
      <c r="JR511" s="473"/>
      <c r="JS511" s="471"/>
      <c r="JT511" s="471"/>
      <c r="JU511" s="471"/>
      <c r="JV511" s="478"/>
      <c r="JW511" s="449"/>
      <c r="JX511" s="449"/>
      <c r="JY511" s="473"/>
      <c r="JZ511" s="471"/>
      <c r="KA511" s="471"/>
      <c r="KB511" s="471"/>
      <c r="KC511" s="478"/>
      <c r="KD511" s="449"/>
      <c r="KE511" s="449"/>
      <c r="KF511" s="473"/>
      <c r="KG511" s="471"/>
      <c r="KH511" s="471"/>
      <c r="KI511" s="471"/>
      <c r="KJ511" s="478"/>
      <c r="KK511" s="449"/>
      <c r="KL511" s="449"/>
      <c r="KM511" s="473"/>
      <c r="KN511" s="471"/>
      <c r="KO511" s="471"/>
      <c r="KP511" s="471"/>
      <c r="KQ511" s="478"/>
      <c r="KR511" s="449"/>
      <c r="KS511" s="449"/>
      <c r="KT511" s="473"/>
      <c r="KU511" s="471"/>
      <c r="KV511" s="471"/>
      <c r="KW511" s="471"/>
      <c r="KX511" s="478"/>
      <c r="KY511" s="449"/>
      <c r="KZ511" s="449"/>
      <c r="LA511" s="473"/>
      <c r="LB511" s="471"/>
      <c r="LC511" s="471"/>
      <c r="LD511" s="471"/>
      <c r="LE511" s="478"/>
      <c r="LF511" s="449"/>
      <c r="LG511" s="449"/>
      <c r="LH511" s="473"/>
      <c r="LI511" s="471"/>
      <c r="LJ511" s="471"/>
      <c r="LK511" s="471"/>
      <c r="LL511" s="478"/>
      <c r="LM511" s="449"/>
      <c r="LN511" s="449"/>
      <c r="LO511" s="473"/>
      <c r="LP511" s="471"/>
      <c r="LQ511" s="471"/>
      <c r="LR511" s="471"/>
      <c r="LS511" s="478"/>
      <c r="LT511" s="449"/>
      <c r="LU511" s="449"/>
      <c r="LV511" s="473"/>
      <c r="LW511" s="471"/>
      <c r="LX511" s="471"/>
      <c r="LY511" s="471"/>
      <c r="LZ511" s="478"/>
      <c r="MA511" s="449"/>
      <c r="MB511" s="449"/>
      <c r="MC511" s="473"/>
      <c r="MD511" s="471"/>
      <c r="ME511" s="471"/>
      <c r="MF511" s="471"/>
      <c r="MG511" s="478"/>
      <c r="MH511" s="449"/>
      <c r="MI511" s="449"/>
      <c r="MJ511" s="473"/>
      <c r="MK511" s="471"/>
      <c r="ML511" s="471"/>
      <c r="MM511" s="471"/>
      <c r="MN511" s="478"/>
    </row>
    <row r="512" spans="2:352" hidden="1">
      <c r="B512" s="333">
        <v>273</v>
      </c>
      <c r="C512" s="449"/>
      <c r="D512" s="449"/>
      <c r="E512" s="473"/>
      <c r="F512" s="471"/>
      <c r="G512" s="471"/>
      <c r="H512" s="471"/>
      <c r="I512" s="478"/>
      <c r="J512" s="449"/>
      <c r="K512" s="449"/>
      <c r="L512" s="473"/>
      <c r="M512" s="471"/>
      <c r="N512" s="471"/>
      <c r="O512" s="471"/>
      <c r="P512" s="478"/>
      <c r="Q512" s="449"/>
      <c r="R512" s="449"/>
      <c r="S512" s="473"/>
      <c r="T512" s="471"/>
      <c r="U512" s="471"/>
      <c r="V512" s="471"/>
      <c r="W512" s="478"/>
      <c r="X512" s="449"/>
      <c r="Y512" s="449"/>
      <c r="Z512" s="473"/>
      <c r="AA512" s="471"/>
      <c r="AB512" s="471"/>
      <c r="AC512" s="471"/>
      <c r="AD512" s="478"/>
      <c r="AE512" s="449"/>
      <c r="AF512" s="449"/>
      <c r="AG512" s="473"/>
      <c r="AH512" s="471"/>
      <c r="AI512" s="471"/>
      <c r="AJ512" s="471"/>
      <c r="AK512" s="478"/>
      <c r="AL512" s="449"/>
      <c r="AM512" s="449"/>
      <c r="AN512" s="473"/>
      <c r="AO512" s="471"/>
      <c r="AP512" s="471"/>
      <c r="AQ512" s="471"/>
      <c r="AR512" s="478"/>
      <c r="AS512" s="449"/>
      <c r="AT512" s="449"/>
      <c r="AU512" s="473"/>
      <c r="AV512" s="471"/>
      <c r="AW512" s="471"/>
      <c r="AX512" s="471"/>
      <c r="AY512" s="478"/>
      <c r="AZ512" s="449"/>
      <c r="BA512" s="449"/>
      <c r="BB512" s="473"/>
      <c r="BC512" s="471"/>
      <c r="BD512" s="471"/>
      <c r="BE512" s="471"/>
      <c r="BF512" s="478"/>
      <c r="BG512" s="449"/>
      <c r="BH512" s="449"/>
      <c r="BI512" s="473"/>
      <c r="BJ512" s="471"/>
      <c r="BK512" s="471"/>
      <c r="BL512" s="471"/>
      <c r="BM512" s="478"/>
      <c r="BN512" s="449"/>
      <c r="BO512" s="449"/>
      <c r="BP512" s="473"/>
      <c r="BQ512" s="471"/>
      <c r="BR512" s="471"/>
      <c r="BS512" s="471"/>
      <c r="BT512" s="478"/>
      <c r="BU512" s="449"/>
      <c r="BV512" s="449"/>
      <c r="BW512" s="473"/>
      <c r="BX512" s="471"/>
      <c r="BY512" s="471"/>
      <c r="BZ512" s="471"/>
      <c r="CA512" s="478"/>
      <c r="CB512" s="449"/>
      <c r="CC512" s="449"/>
      <c r="CD512" s="473"/>
      <c r="CE512" s="471"/>
      <c r="CF512" s="471"/>
      <c r="CG512" s="471"/>
      <c r="CH512" s="478"/>
      <c r="CI512" s="449"/>
      <c r="CJ512" s="449"/>
      <c r="CK512" s="473"/>
      <c r="CL512" s="471"/>
      <c r="CM512" s="471"/>
      <c r="CN512" s="471"/>
      <c r="CO512" s="478"/>
      <c r="CP512" s="449"/>
      <c r="CQ512" s="449"/>
      <c r="CR512" s="473"/>
      <c r="CS512" s="471"/>
      <c r="CT512" s="471"/>
      <c r="CU512" s="471"/>
      <c r="CV512" s="478"/>
      <c r="CW512" s="449"/>
      <c r="CX512" s="449"/>
      <c r="CY512" s="473"/>
      <c r="CZ512" s="471"/>
      <c r="DA512" s="471"/>
      <c r="DB512" s="471"/>
      <c r="DC512" s="478"/>
      <c r="DD512" s="449"/>
      <c r="DE512" s="449"/>
      <c r="DF512" s="473"/>
      <c r="DG512" s="471"/>
      <c r="DH512" s="471"/>
      <c r="DI512" s="471"/>
      <c r="DJ512" s="478"/>
      <c r="DK512" s="449"/>
      <c r="DL512" s="449"/>
      <c r="DM512" s="473"/>
      <c r="DN512" s="471"/>
      <c r="DO512" s="471"/>
      <c r="DP512" s="471"/>
      <c r="DQ512" s="478"/>
      <c r="DR512" s="449"/>
      <c r="DS512" s="449"/>
      <c r="DT512" s="473"/>
      <c r="DU512" s="471"/>
      <c r="DV512" s="471"/>
      <c r="DW512" s="471"/>
      <c r="DX512" s="478"/>
      <c r="DY512" s="449"/>
      <c r="DZ512" s="449"/>
      <c r="EA512" s="473"/>
      <c r="EB512" s="471"/>
      <c r="EC512" s="471"/>
      <c r="ED512" s="471"/>
      <c r="EE512" s="478"/>
      <c r="EF512" s="449"/>
      <c r="EG512" s="449"/>
      <c r="EH512" s="473"/>
      <c r="EI512" s="471"/>
      <c r="EJ512" s="471"/>
      <c r="EK512" s="471"/>
      <c r="EL512" s="478"/>
      <c r="EM512" s="449"/>
      <c r="EN512" s="449"/>
      <c r="EO512" s="473"/>
      <c r="EP512" s="471"/>
      <c r="EQ512" s="471"/>
      <c r="ER512" s="471"/>
      <c r="ES512" s="478"/>
      <c r="ET512" s="449"/>
      <c r="EU512" s="449"/>
      <c r="EV512" s="473"/>
      <c r="EW512" s="471"/>
      <c r="EX512" s="471"/>
      <c r="EY512" s="471"/>
      <c r="EZ512" s="478"/>
      <c r="FA512" s="449"/>
      <c r="FB512" s="449"/>
      <c r="FC512" s="473"/>
      <c r="FD512" s="471"/>
      <c r="FE512" s="471"/>
      <c r="FF512" s="471"/>
      <c r="FG512" s="478"/>
      <c r="FH512" s="449"/>
      <c r="FI512" s="449"/>
      <c r="FJ512" s="473"/>
      <c r="FK512" s="471"/>
      <c r="FL512" s="471"/>
      <c r="FM512" s="471"/>
      <c r="FN512" s="478"/>
      <c r="FO512" s="449"/>
      <c r="FP512" s="449"/>
      <c r="FQ512" s="473"/>
      <c r="FR512" s="471"/>
      <c r="FS512" s="471"/>
      <c r="FT512" s="471"/>
      <c r="FU512" s="478"/>
      <c r="FV512" s="449"/>
      <c r="FW512" s="449"/>
      <c r="FX512" s="473"/>
      <c r="FY512" s="471"/>
      <c r="FZ512" s="471"/>
      <c r="GA512" s="471"/>
      <c r="GB512" s="478"/>
      <c r="GC512" s="449"/>
      <c r="GD512" s="449"/>
      <c r="GE512" s="473"/>
      <c r="GF512" s="471"/>
      <c r="GG512" s="471"/>
      <c r="GH512" s="471"/>
      <c r="GI512" s="478"/>
      <c r="GJ512" s="449"/>
      <c r="GK512" s="449"/>
      <c r="GL512" s="473"/>
      <c r="GM512" s="471"/>
      <c r="GN512" s="471"/>
      <c r="GO512" s="471"/>
      <c r="GP512" s="478"/>
      <c r="GQ512" s="449"/>
      <c r="GR512" s="449"/>
      <c r="GS512" s="473"/>
      <c r="GT512" s="471"/>
      <c r="GU512" s="471"/>
      <c r="GV512" s="471"/>
      <c r="GW512" s="478"/>
      <c r="GX512" s="449"/>
      <c r="GY512" s="449"/>
      <c r="GZ512" s="473"/>
      <c r="HA512" s="471"/>
      <c r="HB512" s="471"/>
      <c r="HC512" s="471"/>
      <c r="HD512" s="478"/>
      <c r="HE512" s="449"/>
      <c r="HF512" s="449"/>
      <c r="HG512" s="473"/>
      <c r="HH512" s="471"/>
      <c r="HI512" s="471"/>
      <c r="HJ512" s="471"/>
      <c r="HK512" s="478"/>
      <c r="HL512" s="449"/>
      <c r="HM512" s="449"/>
      <c r="HN512" s="473"/>
      <c r="HO512" s="471"/>
      <c r="HP512" s="471"/>
      <c r="HQ512" s="471"/>
      <c r="HR512" s="478"/>
      <c r="HS512" s="449"/>
      <c r="HT512" s="449"/>
      <c r="HU512" s="473"/>
      <c r="HV512" s="471"/>
      <c r="HW512" s="471"/>
      <c r="HX512" s="471"/>
      <c r="HY512" s="478"/>
      <c r="HZ512" s="449"/>
      <c r="IA512" s="449"/>
      <c r="IB512" s="473"/>
      <c r="IC512" s="471"/>
      <c r="ID512" s="471"/>
      <c r="IE512" s="471"/>
      <c r="IF512" s="478"/>
      <c r="IG512" s="449"/>
      <c r="IH512" s="449"/>
      <c r="II512" s="473"/>
      <c r="IJ512" s="471"/>
      <c r="IK512" s="471"/>
      <c r="IL512" s="471"/>
      <c r="IM512" s="478"/>
      <c r="IN512" s="449"/>
      <c r="IO512" s="449"/>
      <c r="IP512" s="473"/>
      <c r="IQ512" s="471"/>
      <c r="IR512" s="471"/>
      <c r="IS512" s="471"/>
      <c r="IT512" s="478"/>
      <c r="IU512" s="449"/>
      <c r="IV512" s="449"/>
      <c r="IW512" s="473"/>
      <c r="IX512" s="471"/>
      <c r="IY512" s="471"/>
      <c r="IZ512" s="471"/>
      <c r="JA512" s="478"/>
      <c r="JB512" s="449"/>
      <c r="JC512" s="449"/>
      <c r="JD512" s="473"/>
      <c r="JE512" s="471"/>
      <c r="JF512" s="471"/>
      <c r="JG512" s="471"/>
      <c r="JH512" s="478"/>
      <c r="JI512" s="449"/>
      <c r="JJ512" s="449"/>
      <c r="JK512" s="473"/>
      <c r="JL512" s="471"/>
      <c r="JM512" s="471"/>
      <c r="JN512" s="471"/>
      <c r="JO512" s="478"/>
      <c r="JP512" s="449"/>
      <c r="JQ512" s="449"/>
      <c r="JR512" s="473"/>
      <c r="JS512" s="471"/>
      <c r="JT512" s="471"/>
      <c r="JU512" s="471"/>
      <c r="JV512" s="478"/>
      <c r="JW512" s="449"/>
      <c r="JX512" s="449"/>
      <c r="JY512" s="473"/>
      <c r="JZ512" s="471"/>
      <c r="KA512" s="471"/>
      <c r="KB512" s="471"/>
      <c r="KC512" s="478"/>
      <c r="KD512" s="449"/>
      <c r="KE512" s="449"/>
      <c r="KF512" s="473"/>
      <c r="KG512" s="471"/>
      <c r="KH512" s="471"/>
      <c r="KI512" s="471"/>
      <c r="KJ512" s="478"/>
      <c r="KK512" s="449"/>
      <c r="KL512" s="449"/>
      <c r="KM512" s="473"/>
      <c r="KN512" s="471"/>
      <c r="KO512" s="471"/>
      <c r="KP512" s="471"/>
      <c r="KQ512" s="478"/>
      <c r="KR512" s="449"/>
      <c r="KS512" s="449"/>
      <c r="KT512" s="473"/>
      <c r="KU512" s="471"/>
      <c r="KV512" s="471"/>
      <c r="KW512" s="471"/>
      <c r="KX512" s="478"/>
      <c r="KY512" s="449"/>
      <c r="KZ512" s="449"/>
      <c r="LA512" s="473"/>
      <c r="LB512" s="471"/>
      <c r="LC512" s="471"/>
      <c r="LD512" s="471"/>
      <c r="LE512" s="478"/>
      <c r="LF512" s="449"/>
      <c r="LG512" s="449"/>
      <c r="LH512" s="473"/>
      <c r="LI512" s="471"/>
      <c r="LJ512" s="471"/>
      <c r="LK512" s="471"/>
      <c r="LL512" s="478"/>
      <c r="LM512" s="449"/>
      <c r="LN512" s="449"/>
      <c r="LO512" s="473"/>
      <c r="LP512" s="471"/>
      <c r="LQ512" s="471"/>
      <c r="LR512" s="471"/>
      <c r="LS512" s="478"/>
      <c r="LT512" s="449"/>
      <c r="LU512" s="449"/>
      <c r="LV512" s="473"/>
      <c r="LW512" s="471"/>
      <c r="LX512" s="471"/>
      <c r="LY512" s="471"/>
      <c r="LZ512" s="478"/>
      <c r="MA512" s="449"/>
      <c r="MB512" s="449"/>
      <c r="MC512" s="473"/>
      <c r="MD512" s="471"/>
      <c r="ME512" s="471"/>
      <c r="MF512" s="471"/>
      <c r="MG512" s="478"/>
      <c r="MH512" s="449"/>
      <c r="MI512" s="449"/>
      <c r="MJ512" s="473"/>
      <c r="MK512" s="471"/>
      <c r="ML512" s="471"/>
      <c r="MM512" s="471"/>
      <c r="MN512" s="478"/>
    </row>
    <row r="513" spans="2:352" hidden="1">
      <c r="B513" s="333">
        <v>274</v>
      </c>
      <c r="C513" s="449"/>
      <c r="D513" s="449"/>
      <c r="E513" s="473"/>
      <c r="F513" s="471"/>
      <c r="G513" s="471"/>
      <c r="H513" s="471"/>
      <c r="I513" s="478"/>
      <c r="J513" s="449"/>
      <c r="K513" s="449"/>
      <c r="L513" s="473"/>
      <c r="M513" s="471"/>
      <c r="N513" s="471"/>
      <c r="O513" s="471"/>
      <c r="P513" s="478"/>
      <c r="Q513" s="449"/>
      <c r="R513" s="449"/>
      <c r="S513" s="473"/>
      <c r="T513" s="471"/>
      <c r="U513" s="471"/>
      <c r="V513" s="471"/>
      <c r="W513" s="478"/>
      <c r="X513" s="449"/>
      <c r="Y513" s="449"/>
      <c r="Z513" s="473"/>
      <c r="AA513" s="471"/>
      <c r="AB513" s="471"/>
      <c r="AC513" s="471"/>
      <c r="AD513" s="478"/>
      <c r="AE513" s="449"/>
      <c r="AF513" s="449"/>
      <c r="AG513" s="473"/>
      <c r="AH513" s="471"/>
      <c r="AI513" s="471"/>
      <c r="AJ513" s="471"/>
      <c r="AK513" s="478"/>
      <c r="AL513" s="449"/>
      <c r="AM513" s="449"/>
      <c r="AN513" s="473"/>
      <c r="AO513" s="471"/>
      <c r="AP513" s="471"/>
      <c r="AQ513" s="471"/>
      <c r="AR513" s="478"/>
      <c r="AS513" s="449"/>
      <c r="AT513" s="449"/>
      <c r="AU513" s="473"/>
      <c r="AV513" s="471"/>
      <c r="AW513" s="471"/>
      <c r="AX513" s="471"/>
      <c r="AY513" s="478"/>
      <c r="AZ513" s="449"/>
      <c r="BA513" s="449"/>
      <c r="BB513" s="473"/>
      <c r="BC513" s="471"/>
      <c r="BD513" s="471"/>
      <c r="BE513" s="471"/>
      <c r="BF513" s="478"/>
      <c r="BG513" s="449"/>
      <c r="BH513" s="449"/>
      <c r="BI513" s="473"/>
      <c r="BJ513" s="471"/>
      <c r="BK513" s="471"/>
      <c r="BL513" s="471"/>
      <c r="BM513" s="478"/>
      <c r="BN513" s="449"/>
      <c r="BO513" s="449"/>
      <c r="BP513" s="473"/>
      <c r="BQ513" s="471"/>
      <c r="BR513" s="471"/>
      <c r="BS513" s="471"/>
      <c r="BT513" s="478"/>
      <c r="BU513" s="449"/>
      <c r="BV513" s="449"/>
      <c r="BW513" s="473"/>
      <c r="BX513" s="471"/>
      <c r="BY513" s="471"/>
      <c r="BZ513" s="471"/>
      <c r="CA513" s="478"/>
      <c r="CB513" s="449"/>
      <c r="CC513" s="449"/>
      <c r="CD513" s="473"/>
      <c r="CE513" s="471"/>
      <c r="CF513" s="471"/>
      <c r="CG513" s="471"/>
      <c r="CH513" s="478"/>
      <c r="CI513" s="449"/>
      <c r="CJ513" s="449"/>
      <c r="CK513" s="473"/>
      <c r="CL513" s="471"/>
      <c r="CM513" s="471"/>
      <c r="CN513" s="471"/>
      <c r="CO513" s="478"/>
      <c r="CP513" s="449"/>
      <c r="CQ513" s="449"/>
      <c r="CR513" s="473"/>
      <c r="CS513" s="471"/>
      <c r="CT513" s="471"/>
      <c r="CU513" s="471"/>
      <c r="CV513" s="478"/>
      <c r="CW513" s="449"/>
      <c r="CX513" s="449"/>
      <c r="CY513" s="473"/>
      <c r="CZ513" s="471"/>
      <c r="DA513" s="471"/>
      <c r="DB513" s="471"/>
      <c r="DC513" s="478"/>
      <c r="DD513" s="449"/>
      <c r="DE513" s="449"/>
      <c r="DF513" s="473"/>
      <c r="DG513" s="471"/>
      <c r="DH513" s="471"/>
      <c r="DI513" s="471"/>
      <c r="DJ513" s="478"/>
      <c r="DK513" s="449"/>
      <c r="DL513" s="449"/>
      <c r="DM513" s="473"/>
      <c r="DN513" s="471"/>
      <c r="DO513" s="471"/>
      <c r="DP513" s="471"/>
      <c r="DQ513" s="478"/>
      <c r="DR513" s="449"/>
      <c r="DS513" s="449"/>
      <c r="DT513" s="473"/>
      <c r="DU513" s="471"/>
      <c r="DV513" s="471"/>
      <c r="DW513" s="471"/>
      <c r="DX513" s="478"/>
      <c r="DY513" s="449"/>
      <c r="DZ513" s="449"/>
      <c r="EA513" s="473"/>
      <c r="EB513" s="471"/>
      <c r="EC513" s="471"/>
      <c r="ED513" s="471"/>
      <c r="EE513" s="478"/>
      <c r="EF513" s="449"/>
      <c r="EG513" s="449"/>
      <c r="EH513" s="473"/>
      <c r="EI513" s="471"/>
      <c r="EJ513" s="471"/>
      <c r="EK513" s="471"/>
      <c r="EL513" s="478"/>
      <c r="EM513" s="449"/>
      <c r="EN513" s="449"/>
      <c r="EO513" s="473"/>
      <c r="EP513" s="471"/>
      <c r="EQ513" s="471"/>
      <c r="ER513" s="471"/>
      <c r="ES513" s="478"/>
      <c r="ET513" s="449"/>
      <c r="EU513" s="449"/>
      <c r="EV513" s="473"/>
      <c r="EW513" s="471"/>
      <c r="EX513" s="471"/>
      <c r="EY513" s="471"/>
      <c r="EZ513" s="478"/>
      <c r="FA513" s="449"/>
      <c r="FB513" s="449"/>
      <c r="FC513" s="473"/>
      <c r="FD513" s="471"/>
      <c r="FE513" s="471"/>
      <c r="FF513" s="471"/>
      <c r="FG513" s="478"/>
      <c r="FH513" s="449"/>
      <c r="FI513" s="449"/>
      <c r="FJ513" s="473"/>
      <c r="FK513" s="471"/>
      <c r="FL513" s="471"/>
      <c r="FM513" s="471"/>
      <c r="FN513" s="478"/>
      <c r="FO513" s="449"/>
      <c r="FP513" s="449"/>
      <c r="FQ513" s="473"/>
      <c r="FR513" s="471"/>
      <c r="FS513" s="471"/>
      <c r="FT513" s="471"/>
      <c r="FU513" s="478"/>
      <c r="FV513" s="449"/>
      <c r="FW513" s="449"/>
      <c r="FX513" s="473"/>
      <c r="FY513" s="471"/>
      <c r="FZ513" s="471"/>
      <c r="GA513" s="471"/>
      <c r="GB513" s="478"/>
      <c r="GC513" s="449"/>
      <c r="GD513" s="449"/>
      <c r="GE513" s="473"/>
      <c r="GF513" s="471"/>
      <c r="GG513" s="471"/>
      <c r="GH513" s="471"/>
      <c r="GI513" s="478"/>
      <c r="GJ513" s="449"/>
      <c r="GK513" s="449"/>
      <c r="GL513" s="473"/>
      <c r="GM513" s="471"/>
      <c r="GN513" s="471"/>
      <c r="GO513" s="471"/>
      <c r="GP513" s="478"/>
      <c r="GQ513" s="449"/>
      <c r="GR513" s="449"/>
      <c r="GS513" s="473"/>
      <c r="GT513" s="471"/>
      <c r="GU513" s="471"/>
      <c r="GV513" s="471"/>
      <c r="GW513" s="478"/>
      <c r="GX513" s="449"/>
      <c r="GY513" s="449"/>
      <c r="GZ513" s="473"/>
      <c r="HA513" s="471"/>
      <c r="HB513" s="471"/>
      <c r="HC513" s="471"/>
      <c r="HD513" s="478"/>
      <c r="HE513" s="449"/>
      <c r="HF513" s="449"/>
      <c r="HG513" s="473"/>
      <c r="HH513" s="471"/>
      <c r="HI513" s="471"/>
      <c r="HJ513" s="471"/>
      <c r="HK513" s="478"/>
      <c r="HL513" s="449"/>
      <c r="HM513" s="449"/>
      <c r="HN513" s="473"/>
      <c r="HO513" s="471"/>
      <c r="HP513" s="471"/>
      <c r="HQ513" s="471"/>
      <c r="HR513" s="478"/>
      <c r="HS513" s="449"/>
      <c r="HT513" s="449"/>
      <c r="HU513" s="473"/>
      <c r="HV513" s="471"/>
      <c r="HW513" s="471"/>
      <c r="HX513" s="471"/>
      <c r="HY513" s="478"/>
      <c r="HZ513" s="449"/>
      <c r="IA513" s="449"/>
      <c r="IB513" s="473"/>
      <c r="IC513" s="471"/>
      <c r="ID513" s="471"/>
      <c r="IE513" s="471"/>
      <c r="IF513" s="478"/>
      <c r="IG513" s="449"/>
      <c r="IH513" s="449"/>
      <c r="II513" s="473"/>
      <c r="IJ513" s="471"/>
      <c r="IK513" s="471"/>
      <c r="IL513" s="471"/>
      <c r="IM513" s="478"/>
      <c r="IN513" s="449"/>
      <c r="IO513" s="449"/>
      <c r="IP513" s="473"/>
      <c r="IQ513" s="471"/>
      <c r="IR513" s="471"/>
      <c r="IS513" s="471"/>
      <c r="IT513" s="478"/>
      <c r="IU513" s="449"/>
      <c r="IV513" s="449"/>
      <c r="IW513" s="473"/>
      <c r="IX513" s="471"/>
      <c r="IY513" s="471"/>
      <c r="IZ513" s="471"/>
      <c r="JA513" s="478"/>
      <c r="JB513" s="449"/>
      <c r="JC513" s="449"/>
      <c r="JD513" s="473"/>
      <c r="JE513" s="471"/>
      <c r="JF513" s="471"/>
      <c r="JG513" s="471"/>
      <c r="JH513" s="478"/>
      <c r="JI513" s="449"/>
      <c r="JJ513" s="449"/>
      <c r="JK513" s="473"/>
      <c r="JL513" s="471"/>
      <c r="JM513" s="471"/>
      <c r="JN513" s="471"/>
      <c r="JO513" s="478"/>
      <c r="JP513" s="449"/>
      <c r="JQ513" s="449"/>
      <c r="JR513" s="473"/>
      <c r="JS513" s="471"/>
      <c r="JT513" s="471"/>
      <c r="JU513" s="471"/>
      <c r="JV513" s="478"/>
      <c r="JW513" s="449"/>
      <c r="JX513" s="449"/>
      <c r="JY513" s="473"/>
      <c r="JZ513" s="471"/>
      <c r="KA513" s="471"/>
      <c r="KB513" s="471"/>
      <c r="KC513" s="478"/>
      <c r="KD513" s="449"/>
      <c r="KE513" s="449"/>
      <c r="KF513" s="473"/>
      <c r="KG513" s="471"/>
      <c r="KH513" s="471"/>
      <c r="KI513" s="471"/>
      <c r="KJ513" s="478"/>
      <c r="KK513" s="449"/>
      <c r="KL513" s="449"/>
      <c r="KM513" s="473"/>
      <c r="KN513" s="471"/>
      <c r="KO513" s="471"/>
      <c r="KP513" s="471"/>
      <c r="KQ513" s="478"/>
      <c r="KR513" s="449"/>
      <c r="KS513" s="449"/>
      <c r="KT513" s="473"/>
      <c r="KU513" s="471"/>
      <c r="KV513" s="471"/>
      <c r="KW513" s="471"/>
      <c r="KX513" s="478"/>
      <c r="KY513" s="449"/>
      <c r="KZ513" s="449"/>
      <c r="LA513" s="473"/>
      <c r="LB513" s="471"/>
      <c r="LC513" s="471"/>
      <c r="LD513" s="471"/>
      <c r="LE513" s="478"/>
      <c r="LF513" s="449"/>
      <c r="LG513" s="449"/>
      <c r="LH513" s="473"/>
      <c r="LI513" s="471"/>
      <c r="LJ513" s="471"/>
      <c r="LK513" s="471"/>
      <c r="LL513" s="478"/>
      <c r="LM513" s="449"/>
      <c r="LN513" s="449"/>
      <c r="LO513" s="473"/>
      <c r="LP513" s="471"/>
      <c r="LQ513" s="471"/>
      <c r="LR513" s="471"/>
      <c r="LS513" s="478"/>
      <c r="LT513" s="449"/>
      <c r="LU513" s="449"/>
      <c r="LV513" s="473"/>
      <c r="LW513" s="471"/>
      <c r="LX513" s="471"/>
      <c r="LY513" s="471"/>
      <c r="LZ513" s="478"/>
      <c r="MA513" s="449"/>
      <c r="MB513" s="449"/>
      <c r="MC513" s="473"/>
      <c r="MD513" s="471"/>
      <c r="ME513" s="471"/>
      <c r="MF513" s="471"/>
      <c r="MG513" s="478"/>
      <c r="MH513" s="449"/>
      <c r="MI513" s="449"/>
      <c r="MJ513" s="473"/>
      <c r="MK513" s="471"/>
      <c r="ML513" s="471"/>
      <c r="MM513" s="471"/>
      <c r="MN513" s="478"/>
    </row>
    <row r="514" spans="2:352" hidden="1">
      <c r="B514" s="333">
        <v>275</v>
      </c>
      <c r="C514" s="449"/>
      <c r="D514" s="449"/>
      <c r="E514" s="473"/>
      <c r="F514" s="471"/>
      <c r="G514" s="471"/>
      <c r="H514" s="471"/>
      <c r="I514" s="478"/>
      <c r="J514" s="449"/>
      <c r="K514" s="449"/>
      <c r="L514" s="473"/>
      <c r="M514" s="471"/>
      <c r="N514" s="471"/>
      <c r="O514" s="471"/>
      <c r="P514" s="478"/>
      <c r="Q514" s="449"/>
      <c r="R514" s="449"/>
      <c r="S514" s="473"/>
      <c r="T514" s="471"/>
      <c r="U514" s="471"/>
      <c r="V514" s="471"/>
      <c r="W514" s="478"/>
      <c r="X514" s="449"/>
      <c r="Y514" s="449"/>
      <c r="Z514" s="473"/>
      <c r="AA514" s="471"/>
      <c r="AB514" s="471"/>
      <c r="AC514" s="471"/>
      <c r="AD514" s="478"/>
      <c r="AE514" s="449"/>
      <c r="AF514" s="449"/>
      <c r="AG514" s="473"/>
      <c r="AH514" s="471"/>
      <c r="AI514" s="471"/>
      <c r="AJ514" s="471"/>
      <c r="AK514" s="478"/>
      <c r="AL514" s="449"/>
      <c r="AM514" s="449"/>
      <c r="AN514" s="473"/>
      <c r="AO514" s="471"/>
      <c r="AP514" s="471"/>
      <c r="AQ514" s="471"/>
      <c r="AR514" s="478"/>
      <c r="AS514" s="449"/>
      <c r="AT514" s="449"/>
      <c r="AU514" s="473"/>
      <c r="AV514" s="471"/>
      <c r="AW514" s="471"/>
      <c r="AX514" s="471"/>
      <c r="AY514" s="478"/>
      <c r="AZ514" s="449"/>
      <c r="BA514" s="449"/>
      <c r="BB514" s="473"/>
      <c r="BC514" s="471"/>
      <c r="BD514" s="471"/>
      <c r="BE514" s="471"/>
      <c r="BF514" s="478"/>
      <c r="BG514" s="449"/>
      <c r="BH514" s="449"/>
      <c r="BI514" s="473"/>
      <c r="BJ514" s="471"/>
      <c r="BK514" s="471"/>
      <c r="BL514" s="471"/>
      <c r="BM514" s="478"/>
      <c r="BN514" s="449"/>
      <c r="BO514" s="449"/>
      <c r="BP514" s="473"/>
      <c r="BQ514" s="471"/>
      <c r="BR514" s="471"/>
      <c r="BS514" s="471"/>
      <c r="BT514" s="478"/>
      <c r="BU514" s="449"/>
      <c r="BV514" s="449"/>
      <c r="BW514" s="473"/>
      <c r="BX514" s="471"/>
      <c r="BY514" s="471"/>
      <c r="BZ514" s="471"/>
      <c r="CA514" s="478"/>
      <c r="CB514" s="449"/>
      <c r="CC514" s="449"/>
      <c r="CD514" s="473"/>
      <c r="CE514" s="471"/>
      <c r="CF514" s="471"/>
      <c r="CG514" s="471"/>
      <c r="CH514" s="478"/>
      <c r="CI514" s="449"/>
      <c r="CJ514" s="449"/>
      <c r="CK514" s="473"/>
      <c r="CL514" s="471"/>
      <c r="CM514" s="471"/>
      <c r="CN514" s="471"/>
      <c r="CO514" s="478"/>
      <c r="CP514" s="449"/>
      <c r="CQ514" s="449"/>
      <c r="CR514" s="473"/>
      <c r="CS514" s="471"/>
      <c r="CT514" s="471"/>
      <c r="CU514" s="471"/>
      <c r="CV514" s="478"/>
      <c r="CW514" s="449"/>
      <c r="CX514" s="449"/>
      <c r="CY514" s="473"/>
      <c r="CZ514" s="471"/>
      <c r="DA514" s="471"/>
      <c r="DB514" s="471"/>
      <c r="DC514" s="478"/>
      <c r="DD514" s="449"/>
      <c r="DE514" s="449"/>
      <c r="DF514" s="473"/>
      <c r="DG514" s="471"/>
      <c r="DH514" s="471"/>
      <c r="DI514" s="471"/>
      <c r="DJ514" s="478"/>
      <c r="DK514" s="449"/>
      <c r="DL514" s="449"/>
      <c r="DM514" s="473"/>
      <c r="DN514" s="471"/>
      <c r="DO514" s="471"/>
      <c r="DP514" s="471"/>
      <c r="DQ514" s="478"/>
      <c r="DR514" s="449"/>
      <c r="DS514" s="449"/>
      <c r="DT514" s="473"/>
      <c r="DU514" s="471"/>
      <c r="DV514" s="471"/>
      <c r="DW514" s="471"/>
      <c r="DX514" s="478"/>
      <c r="DY514" s="449"/>
      <c r="DZ514" s="449"/>
      <c r="EA514" s="473"/>
      <c r="EB514" s="471"/>
      <c r="EC514" s="471"/>
      <c r="ED514" s="471"/>
      <c r="EE514" s="478"/>
      <c r="EF514" s="449"/>
      <c r="EG514" s="449"/>
      <c r="EH514" s="473"/>
      <c r="EI514" s="471"/>
      <c r="EJ514" s="471"/>
      <c r="EK514" s="471"/>
      <c r="EL514" s="478"/>
      <c r="EM514" s="449"/>
      <c r="EN514" s="449"/>
      <c r="EO514" s="473"/>
      <c r="EP514" s="471"/>
      <c r="EQ514" s="471"/>
      <c r="ER514" s="471"/>
      <c r="ES514" s="478"/>
      <c r="ET514" s="449"/>
      <c r="EU514" s="449"/>
      <c r="EV514" s="473"/>
      <c r="EW514" s="471"/>
      <c r="EX514" s="471"/>
      <c r="EY514" s="471"/>
      <c r="EZ514" s="478"/>
      <c r="FA514" s="449"/>
      <c r="FB514" s="449"/>
      <c r="FC514" s="473"/>
      <c r="FD514" s="471"/>
      <c r="FE514" s="471"/>
      <c r="FF514" s="471"/>
      <c r="FG514" s="478"/>
      <c r="FH514" s="449"/>
      <c r="FI514" s="449"/>
      <c r="FJ514" s="473"/>
      <c r="FK514" s="471"/>
      <c r="FL514" s="471"/>
      <c r="FM514" s="471"/>
      <c r="FN514" s="478"/>
      <c r="FO514" s="449"/>
      <c r="FP514" s="449"/>
      <c r="FQ514" s="473"/>
      <c r="FR514" s="471"/>
      <c r="FS514" s="471"/>
      <c r="FT514" s="471"/>
      <c r="FU514" s="478"/>
      <c r="FV514" s="449"/>
      <c r="FW514" s="449"/>
      <c r="FX514" s="473"/>
      <c r="FY514" s="471"/>
      <c r="FZ514" s="471"/>
      <c r="GA514" s="471"/>
      <c r="GB514" s="478"/>
      <c r="GC514" s="449"/>
      <c r="GD514" s="449"/>
      <c r="GE514" s="473"/>
      <c r="GF514" s="471"/>
      <c r="GG514" s="471"/>
      <c r="GH514" s="471"/>
      <c r="GI514" s="478"/>
      <c r="GJ514" s="449"/>
      <c r="GK514" s="449"/>
      <c r="GL514" s="473"/>
      <c r="GM514" s="471"/>
      <c r="GN514" s="471"/>
      <c r="GO514" s="471"/>
      <c r="GP514" s="478"/>
      <c r="GQ514" s="449"/>
      <c r="GR514" s="449"/>
      <c r="GS514" s="473"/>
      <c r="GT514" s="471"/>
      <c r="GU514" s="471"/>
      <c r="GV514" s="471"/>
      <c r="GW514" s="478"/>
      <c r="GX514" s="449"/>
      <c r="GY514" s="449"/>
      <c r="GZ514" s="473"/>
      <c r="HA514" s="471"/>
      <c r="HB514" s="471"/>
      <c r="HC514" s="471"/>
      <c r="HD514" s="478"/>
      <c r="HE514" s="449"/>
      <c r="HF514" s="449"/>
      <c r="HG514" s="473"/>
      <c r="HH514" s="471"/>
      <c r="HI514" s="471"/>
      <c r="HJ514" s="471"/>
      <c r="HK514" s="478"/>
      <c r="HL514" s="449"/>
      <c r="HM514" s="449"/>
      <c r="HN514" s="473"/>
      <c r="HO514" s="471"/>
      <c r="HP514" s="471"/>
      <c r="HQ514" s="471"/>
      <c r="HR514" s="478"/>
      <c r="HS514" s="449"/>
      <c r="HT514" s="449"/>
      <c r="HU514" s="473"/>
      <c r="HV514" s="471"/>
      <c r="HW514" s="471"/>
      <c r="HX514" s="471"/>
      <c r="HY514" s="478"/>
      <c r="HZ514" s="449"/>
      <c r="IA514" s="449"/>
      <c r="IB514" s="473"/>
      <c r="IC514" s="471"/>
      <c r="ID514" s="471"/>
      <c r="IE514" s="471"/>
      <c r="IF514" s="478"/>
      <c r="IG514" s="449"/>
      <c r="IH514" s="449"/>
      <c r="II514" s="473"/>
      <c r="IJ514" s="471"/>
      <c r="IK514" s="471"/>
      <c r="IL514" s="471"/>
      <c r="IM514" s="478"/>
      <c r="IN514" s="449"/>
      <c r="IO514" s="449"/>
      <c r="IP514" s="473"/>
      <c r="IQ514" s="471"/>
      <c r="IR514" s="471"/>
      <c r="IS514" s="471"/>
      <c r="IT514" s="478"/>
      <c r="IU514" s="449"/>
      <c r="IV514" s="449"/>
      <c r="IW514" s="473"/>
      <c r="IX514" s="471"/>
      <c r="IY514" s="471"/>
      <c r="IZ514" s="471"/>
      <c r="JA514" s="478"/>
      <c r="JB514" s="449"/>
      <c r="JC514" s="449"/>
      <c r="JD514" s="473"/>
      <c r="JE514" s="471"/>
      <c r="JF514" s="471"/>
      <c r="JG514" s="471"/>
      <c r="JH514" s="478"/>
      <c r="JI514" s="449"/>
      <c r="JJ514" s="449"/>
      <c r="JK514" s="473"/>
      <c r="JL514" s="471"/>
      <c r="JM514" s="471"/>
      <c r="JN514" s="471"/>
      <c r="JO514" s="478"/>
      <c r="JP514" s="449"/>
      <c r="JQ514" s="449"/>
      <c r="JR514" s="473"/>
      <c r="JS514" s="471"/>
      <c r="JT514" s="471"/>
      <c r="JU514" s="471"/>
      <c r="JV514" s="478"/>
      <c r="JW514" s="449"/>
      <c r="JX514" s="449"/>
      <c r="JY514" s="473"/>
      <c r="JZ514" s="471"/>
      <c r="KA514" s="471"/>
      <c r="KB514" s="471"/>
      <c r="KC514" s="478"/>
      <c r="KD514" s="449"/>
      <c r="KE514" s="449"/>
      <c r="KF514" s="473"/>
      <c r="KG514" s="471"/>
      <c r="KH514" s="471"/>
      <c r="KI514" s="471"/>
      <c r="KJ514" s="478"/>
      <c r="KK514" s="449"/>
      <c r="KL514" s="449"/>
      <c r="KM514" s="473"/>
      <c r="KN514" s="471"/>
      <c r="KO514" s="471"/>
      <c r="KP514" s="471"/>
      <c r="KQ514" s="478"/>
      <c r="KR514" s="449"/>
      <c r="KS514" s="449"/>
      <c r="KT514" s="473"/>
      <c r="KU514" s="471"/>
      <c r="KV514" s="471"/>
      <c r="KW514" s="471"/>
      <c r="KX514" s="478"/>
      <c r="KY514" s="449"/>
      <c r="KZ514" s="449"/>
      <c r="LA514" s="473"/>
      <c r="LB514" s="471"/>
      <c r="LC514" s="471"/>
      <c r="LD514" s="471"/>
      <c r="LE514" s="478"/>
      <c r="LF514" s="449"/>
      <c r="LG514" s="449"/>
      <c r="LH514" s="473"/>
      <c r="LI514" s="471"/>
      <c r="LJ514" s="471"/>
      <c r="LK514" s="471"/>
      <c r="LL514" s="478"/>
      <c r="LM514" s="449"/>
      <c r="LN514" s="449"/>
      <c r="LO514" s="473"/>
      <c r="LP514" s="471"/>
      <c r="LQ514" s="471"/>
      <c r="LR514" s="471"/>
      <c r="LS514" s="478"/>
      <c r="LT514" s="449"/>
      <c r="LU514" s="449"/>
      <c r="LV514" s="473"/>
      <c r="LW514" s="471"/>
      <c r="LX514" s="471"/>
      <c r="LY514" s="471"/>
      <c r="LZ514" s="478"/>
      <c r="MA514" s="449"/>
      <c r="MB514" s="449"/>
      <c r="MC514" s="473"/>
      <c r="MD514" s="471"/>
      <c r="ME514" s="471"/>
      <c r="MF514" s="471"/>
      <c r="MG514" s="478"/>
      <c r="MH514" s="449"/>
      <c r="MI514" s="449"/>
      <c r="MJ514" s="473"/>
      <c r="MK514" s="471"/>
      <c r="ML514" s="471"/>
      <c r="MM514" s="471"/>
      <c r="MN514" s="478"/>
    </row>
    <row r="515" spans="2:352" hidden="1">
      <c r="B515" s="333">
        <v>276</v>
      </c>
      <c r="C515" s="449"/>
      <c r="D515" s="449"/>
      <c r="E515" s="473"/>
      <c r="F515" s="471"/>
      <c r="G515" s="471"/>
      <c r="H515" s="471"/>
      <c r="I515" s="478"/>
      <c r="J515" s="449"/>
      <c r="K515" s="449"/>
      <c r="L515" s="473"/>
      <c r="M515" s="471"/>
      <c r="N515" s="471"/>
      <c r="O515" s="471"/>
      <c r="P515" s="478"/>
      <c r="Q515" s="449"/>
      <c r="R515" s="449"/>
      <c r="S515" s="473"/>
      <c r="T515" s="471"/>
      <c r="U515" s="471"/>
      <c r="V515" s="471"/>
      <c r="W515" s="478"/>
      <c r="X515" s="449"/>
      <c r="Y515" s="449"/>
      <c r="Z515" s="473"/>
      <c r="AA515" s="471"/>
      <c r="AB515" s="471"/>
      <c r="AC515" s="471"/>
      <c r="AD515" s="478"/>
      <c r="AE515" s="449"/>
      <c r="AF515" s="449"/>
      <c r="AG515" s="473"/>
      <c r="AH515" s="471"/>
      <c r="AI515" s="471"/>
      <c r="AJ515" s="471"/>
      <c r="AK515" s="478"/>
      <c r="AL515" s="449"/>
      <c r="AM515" s="449"/>
      <c r="AN515" s="473"/>
      <c r="AO515" s="471"/>
      <c r="AP515" s="471"/>
      <c r="AQ515" s="471"/>
      <c r="AR515" s="478"/>
      <c r="AS515" s="449"/>
      <c r="AT515" s="449"/>
      <c r="AU515" s="473"/>
      <c r="AV515" s="471"/>
      <c r="AW515" s="471"/>
      <c r="AX515" s="471"/>
      <c r="AY515" s="478"/>
      <c r="AZ515" s="449"/>
      <c r="BA515" s="449"/>
      <c r="BB515" s="473"/>
      <c r="BC515" s="471"/>
      <c r="BD515" s="471"/>
      <c r="BE515" s="471"/>
      <c r="BF515" s="478"/>
      <c r="BG515" s="449"/>
      <c r="BH515" s="449"/>
      <c r="BI515" s="473"/>
      <c r="BJ515" s="471"/>
      <c r="BK515" s="471"/>
      <c r="BL515" s="471"/>
      <c r="BM515" s="478"/>
      <c r="BN515" s="449"/>
      <c r="BO515" s="449"/>
      <c r="BP515" s="473"/>
      <c r="BQ515" s="471"/>
      <c r="BR515" s="471"/>
      <c r="BS515" s="471"/>
      <c r="BT515" s="478"/>
      <c r="BU515" s="449"/>
      <c r="BV515" s="449"/>
      <c r="BW515" s="473"/>
      <c r="BX515" s="471"/>
      <c r="BY515" s="471"/>
      <c r="BZ515" s="471"/>
      <c r="CA515" s="478"/>
      <c r="CB515" s="449"/>
      <c r="CC515" s="449"/>
      <c r="CD515" s="473"/>
      <c r="CE515" s="471"/>
      <c r="CF515" s="471"/>
      <c r="CG515" s="471"/>
      <c r="CH515" s="478"/>
      <c r="CI515" s="449"/>
      <c r="CJ515" s="449"/>
      <c r="CK515" s="473"/>
      <c r="CL515" s="471"/>
      <c r="CM515" s="471"/>
      <c r="CN515" s="471"/>
      <c r="CO515" s="478"/>
      <c r="CP515" s="449"/>
      <c r="CQ515" s="449"/>
      <c r="CR515" s="473"/>
      <c r="CS515" s="471"/>
      <c r="CT515" s="471"/>
      <c r="CU515" s="471"/>
      <c r="CV515" s="478"/>
      <c r="CW515" s="449"/>
      <c r="CX515" s="449"/>
      <c r="CY515" s="473"/>
      <c r="CZ515" s="471"/>
      <c r="DA515" s="471"/>
      <c r="DB515" s="471"/>
      <c r="DC515" s="478"/>
      <c r="DD515" s="449"/>
      <c r="DE515" s="449"/>
      <c r="DF515" s="473"/>
      <c r="DG515" s="471"/>
      <c r="DH515" s="471"/>
      <c r="DI515" s="471"/>
      <c r="DJ515" s="478"/>
      <c r="DK515" s="449"/>
      <c r="DL515" s="449"/>
      <c r="DM515" s="473"/>
      <c r="DN515" s="471"/>
      <c r="DO515" s="471"/>
      <c r="DP515" s="471"/>
      <c r="DQ515" s="478"/>
      <c r="DR515" s="449"/>
      <c r="DS515" s="449"/>
      <c r="DT515" s="473"/>
      <c r="DU515" s="471"/>
      <c r="DV515" s="471"/>
      <c r="DW515" s="471"/>
      <c r="DX515" s="478"/>
      <c r="DY515" s="449"/>
      <c r="DZ515" s="449"/>
      <c r="EA515" s="473"/>
      <c r="EB515" s="471"/>
      <c r="EC515" s="471"/>
      <c r="ED515" s="471"/>
      <c r="EE515" s="478"/>
      <c r="EF515" s="449"/>
      <c r="EG515" s="449"/>
      <c r="EH515" s="473"/>
      <c r="EI515" s="471"/>
      <c r="EJ515" s="471"/>
      <c r="EK515" s="471"/>
      <c r="EL515" s="478"/>
      <c r="EM515" s="449"/>
      <c r="EN515" s="449"/>
      <c r="EO515" s="473"/>
      <c r="EP515" s="471"/>
      <c r="EQ515" s="471"/>
      <c r="ER515" s="471"/>
      <c r="ES515" s="478"/>
      <c r="ET515" s="449"/>
      <c r="EU515" s="449"/>
      <c r="EV515" s="473"/>
      <c r="EW515" s="471"/>
      <c r="EX515" s="471"/>
      <c r="EY515" s="471"/>
      <c r="EZ515" s="478"/>
      <c r="FA515" s="449"/>
      <c r="FB515" s="449"/>
      <c r="FC515" s="473"/>
      <c r="FD515" s="471"/>
      <c r="FE515" s="471"/>
      <c r="FF515" s="471"/>
      <c r="FG515" s="478"/>
      <c r="FH515" s="449"/>
      <c r="FI515" s="449"/>
      <c r="FJ515" s="473"/>
      <c r="FK515" s="471"/>
      <c r="FL515" s="471"/>
      <c r="FM515" s="471"/>
      <c r="FN515" s="478"/>
      <c r="FO515" s="449"/>
      <c r="FP515" s="449"/>
      <c r="FQ515" s="473"/>
      <c r="FR515" s="471"/>
      <c r="FS515" s="471"/>
      <c r="FT515" s="471"/>
      <c r="FU515" s="478"/>
      <c r="FV515" s="449"/>
      <c r="FW515" s="449"/>
      <c r="FX515" s="473"/>
      <c r="FY515" s="471"/>
      <c r="FZ515" s="471"/>
      <c r="GA515" s="471"/>
      <c r="GB515" s="478"/>
      <c r="GC515" s="449"/>
      <c r="GD515" s="449"/>
      <c r="GE515" s="473"/>
      <c r="GF515" s="471"/>
      <c r="GG515" s="471"/>
      <c r="GH515" s="471"/>
      <c r="GI515" s="478"/>
      <c r="GJ515" s="449"/>
      <c r="GK515" s="449"/>
      <c r="GL515" s="473"/>
      <c r="GM515" s="471"/>
      <c r="GN515" s="471"/>
      <c r="GO515" s="471"/>
      <c r="GP515" s="478"/>
      <c r="GQ515" s="449"/>
      <c r="GR515" s="449"/>
      <c r="GS515" s="473"/>
      <c r="GT515" s="471"/>
      <c r="GU515" s="471"/>
      <c r="GV515" s="471"/>
      <c r="GW515" s="478"/>
      <c r="GX515" s="449"/>
      <c r="GY515" s="449"/>
      <c r="GZ515" s="473"/>
      <c r="HA515" s="471"/>
      <c r="HB515" s="471"/>
      <c r="HC515" s="471"/>
      <c r="HD515" s="478"/>
      <c r="HE515" s="449"/>
      <c r="HF515" s="449"/>
      <c r="HG515" s="473"/>
      <c r="HH515" s="471"/>
      <c r="HI515" s="471"/>
      <c r="HJ515" s="471"/>
      <c r="HK515" s="478"/>
      <c r="HL515" s="449"/>
      <c r="HM515" s="449"/>
      <c r="HN515" s="473"/>
      <c r="HO515" s="471"/>
      <c r="HP515" s="471"/>
      <c r="HQ515" s="471"/>
      <c r="HR515" s="478"/>
      <c r="HS515" s="449"/>
      <c r="HT515" s="449"/>
      <c r="HU515" s="473"/>
      <c r="HV515" s="471"/>
      <c r="HW515" s="471"/>
      <c r="HX515" s="471"/>
      <c r="HY515" s="478"/>
      <c r="HZ515" s="449"/>
      <c r="IA515" s="449"/>
      <c r="IB515" s="473"/>
      <c r="IC515" s="471"/>
      <c r="ID515" s="471"/>
      <c r="IE515" s="471"/>
      <c r="IF515" s="478"/>
      <c r="IG515" s="449"/>
      <c r="IH515" s="449"/>
      <c r="II515" s="473"/>
      <c r="IJ515" s="471"/>
      <c r="IK515" s="471"/>
      <c r="IL515" s="471"/>
      <c r="IM515" s="478"/>
      <c r="IN515" s="449"/>
      <c r="IO515" s="449"/>
      <c r="IP515" s="473"/>
      <c r="IQ515" s="471"/>
      <c r="IR515" s="471"/>
      <c r="IS515" s="471"/>
      <c r="IT515" s="478"/>
      <c r="IU515" s="449"/>
      <c r="IV515" s="449"/>
      <c r="IW515" s="473"/>
      <c r="IX515" s="471"/>
      <c r="IY515" s="471"/>
      <c r="IZ515" s="471"/>
      <c r="JA515" s="478"/>
      <c r="JB515" s="449"/>
      <c r="JC515" s="449"/>
      <c r="JD515" s="473"/>
      <c r="JE515" s="471"/>
      <c r="JF515" s="471"/>
      <c r="JG515" s="471"/>
      <c r="JH515" s="478"/>
      <c r="JI515" s="449"/>
      <c r="JJ515" s="449"/>
      <c r="JK515" s="473"/>
      <c r="JL515" s="471"/>
      <c r="JM515" s="471"/>
      <c r="JN515" s="471"/>
      <c r="JO515" s="478"/>
      <c r="JP515" s="449"/>
      <c r="JQ515" s="449"/>
      <c r="JR515" s="473"/>
      <c r="JS515" s="471"/>
      <c r="JT515" s="471"/>
      <c r="JU515" s="471"/>
      <c r="JV515" s="478"/>
      <c r="JW515" s="449"/>
      <c r="JX515" s="449"/>
      <c r="JY515" s="473"/>
      <c r="JZ515" s="471"/>
      <c r="KA515" s="471"/>
      <c r="KB515" s="471"/>
      <c r="KC515" s="478"/>
      <c r="KD515" s="449"/>
      <c r="KE515" s="449"/>
      <c r="KF515" s="473"/>
      <c r="KG515" s="471"/>
      <c r="KH515" s="471"/>
      <c r="KI515" s="471"/>
      <c r="KJ515" s="478"/>
      <c r="KK515" s="449"/>
      <c r="KL515" s="449"/>
      <c r="KM515" s="473"/>
      <c r="KN515" s="471"/>
      <c r="KO515" s="471"/>
      <c r="KP515" s="471"/>
      <c r="KQ515" s="478"/>
      <c r="KR515" s="449"/>
      <c r="KS515" s="449"/>
      <c r="KT515" s="473"/>
      <c r="KU515" s="471"/>
      <c r="KV515" s="471"/>
      <c r="KW515" s="471"/>
      <c r="KX515" s="478"/>
      <c r="KY515" s="449"/>
      <c r="KZ515" s="449"/>
      <c r="LA515" s="473"/>
      <c r="LB515" s="471"/>
      <c r="LC515" s="471"/>
      <c r="LD515" s="471"/>
      <c r="LE515" s="478"/>
      <c r="LF515" s="449"/>
      <c r="LG515" s="449"/>
      <c r="LH515" s="473"/>
      <c r="LI515" s="471"/>
      <c r="LJ515" s="471"/>
      <c r="LK515" s="471"/>
      <c r="LL515" s="478"/>
      <c r="LM515" s="449"/>
      <c r="LN515" s="449"/>
      <c r="LO515" s="473"/>
      <c r="LP515" s="471"/>
      <c r="LQ515" s="471"/>
      <c r="LR515" s="471"/>
      <c r="LS515" s="478"/>
      <c r="LT515" s="449"/>
      <c r="LU515" s="449"/>
      <c r="LV515" s="473"/>
      <c r="LW515" s="471"/>
      <c r="LX515" s="471"/>
      <c r="LY515" s="471"/>
      <c r="LZ515" s="478"/>
      <c r="MA515" s="449"/>
      <c r="MB515" s="449"/>
      <c r="MC515" s="473"/>
      <c r="MD515" s="471"/>
      <c r="ME515" s="471"/>
      <c r="MF515" s="471"/>
      <c r="MG515" s="478"/>
      <c r="MH515" s="449"/>
      <c r="MI515" s="449"/>
      <c r="MJ515" s="473"/>
      <c r="MK515" s="471"/>
      <c r="ML515" s="471"/>
      <c r="MM515" s="471"/>
      <c r="MN515" s="478"/>
    </row>
    <row r="516" spans="2:352" hidden="1">
      <c r="B516" s="333">
        <v>277</v>
      </c>
      <c r="C516" s="449"/>
      <c r="D516" s="449"/>
      <c r="E516" s="473"/>
      <c r="F516" s="471"/>
      <c r="G516" s="471"/>
      <c r="H516" s="471"/>
      <c r="I516" s="478"/>
      <c r="J516" s="449"/>
      <c r="K516" s="449"/>
      <c r="L516" s="473"/>
      <c r="M516" s="471"/>
      <c r="N516" s="471"/>
      <c r="O516" s="471"/>
      <c r="P516" s="478"/>
      <c r="Q516" s="449"/>
      <c r="R516" s="449"/>
      <c r="S516" s="473"/>
      <c r="T516" s="471"/>
      <c r="U516" s="471"/>
      <c r="V516" s="471"/>
      <c r="W516" s="478"/>
      <c r="X516" s="449"/>
      <c r="Y516" s="449"/>
      <c r="Z516" s="473"/>
      <c r="AA516" s="471"/>
      <c r="AB516" s="471"/>
      <c r="AC516" s="471"/>
      <c r="AD516" s="478"/>
      <c r="AE516" s="449"/>
      <c r="AF516" s="449"/>
      <c r="AG516" s="473"/>
      <c r="AH516" s="471"/>
      <c r="AI516" s="471"/>
      <c r="AJ516" s="471"/>
      <c r="AK516" s="478"/>
      <c r="AL516" s="449"/>
      <c r="AM516" s="449"/>
      <c r="AN516" s="473"/>
      <c r="AO516" s="471"/>
      <c r="AP516" s="471"/>
      <c r="AQ516" s="471"/>
      <c r="AR516" s="478"/>
      <c r="AS516" s="449"/>
      <c r="AT516" s="449"/>
      <c r="AU516" s="473"/>
      <c r="AV516" s="471"/>
      <c r="AW516" s="471"/>
      <c r="AX516" s="471"/>
      <c r="AY516" s="478"/>
      <c r="AZ516" s="449"/>
      <c r="BA516" s="449"/>
      <c r="BB516" s="473"/>
      <c r="BC516" s="471"/>
      <c r="BD516" s="471"/>
      <c r="BE516" s="471"/>
      <c r="BF516" s="478"/>
      <c r="BG516" s="449"/>
      <c r="BH516" s="449"/>
      <c r="BI516" s="473"/>
      <c r="BJ516" s="471"/>
      <c r="BK516" s="471"/>
      <c r="BL516" s="471"/>
      <c r="BM516" s="478"/>
      <c r="BN516" s="449"/>
      <c r="BO516" s="449"/>
      <c r="BP516" s="473"/>
      <c r="BQ516" s="471"/>
      <c r="BR516" s="471"/>
      <c r="BS516" s="471"/>
      <c r="BT516" s="478"/>
      <c r="BU516" s="449"/>
      <c r="BV516" s="449"/>
      <c r="BW516" s="473"/>
      <c r="BX516" s="471"/>
      <c r="BY516" s="471"/>
      <c r="BZ516" s="471"/>
      <c r="CA516" s="478"/>
      <c r="CB516" s="449"/>
      <c r="CC516" s="449"/>
      <c r="CD516" s="473"/>
      <c r="CE516" s="471"/>
      <c r="CF516" s="471"/>
      <c r="CG516" s="471"/>
      <c r="CH516" s="478"/>
      <c r="CI516" s="449"/>
      <c r="CJ516" s="449"/>
      <c r="CK516" s="473"/>
      <c r="CL516" s="471"/>
      <c r="CM516" s="471"/>
      <c r="CN516" s="471"/>
      <c r="CO516" s="478"/>
      <c r="CP516" s="449"/>
      <c r="CQ516" s="449"/>
      <c r="CR516" s="473"/>
      <c r="CS516" s="471"/>
      <c r="CT516" s="471"/>
      <c r="CU516" s="471"/>
      <c r="CV516" s="478"/>
      <c r="CW516" s="449"/>
      <c r="CX516" s="449"/>
      <c r="CY516" s="473"/>
      <c r="CZ516" s="471"/>
      <c r="DA516" s="471"/>
      <c r="DB516" s="471"/>
      <c r="DC516" s="478"/>
      <c r="DD516" s="449"/>
      <c r="DE516" s="449"/>
      <c r="DF516" s="473"/>
      <c r="DG516" s="471"/>
      <c r="DH516" s="471"/>
      <c r="DI516" s="471"/>
      <c r="DJ516" s="478"/>
      <c r="DK516" s="449"/>
      <c r="DL516" s="449"/>
      <c r="DM516" s="473"/>
      <c r="DN516" s="471"/>
      <c r="DO516" s="471"/>
      <c r="DP516" s="471"/>
      <c r="DQ516" s="478"/>
      <c r="DR516" s="449"/>
      <c r="DS516" s="449"/>
      <c r="DT516" s="473"/>
      <c r="DU516" s="471"/>
      <c r="DV516" s="471"/>
      <c r="DW516" s="471"/>
      <c r="DX516" s="478"/>
      <c r="DY516" s="449"/>
      <c r="DZ516" s="449"/>
      <c r="EA516" s="473"/>
      <c r="EB516" s="471"/>
      <c r="EC516" s="471"/>
      <c r="ED516" s="471"/>
      <c r="EE516" s="478"/>
      <c r="EF516" s="449"/>
      <c r="EG516" s="449"/>
      <c r="EH516" s="473"/>
      <c r="EI516" s="471"/>
      <c r="EJ516" s="471"/>
      <c r="EK516" s="471"/>
      <c r="EL516" s="478"/>
      <c r="EM516" s="449"/>
      <c r="EN516" s="449"/>
      <c r="EO516" s="473"/>
      <c r="EP516" s="471"/>
      <c r="EQ516" s="471"/>
      <c r="ER516" s="471"/>
      <c r="ES516" s="478"/>
      <c r="ET516" s="449"/>
      <c r="EU516" s="449"/>
      <c r="EV516" s="473"/>
      <c r="EW516" s="471"/>
      <c r="EX516" s="471"/>
      <c r="EY516" s="471"/>
      <c r="EZ516" s="478"/>
      <c r="FA516" s="449"/>
      <c r="FB516" s="449"/>
      <c r="FC516" s="473"/>
      <c r="FD516" s="471"/>
      <c r="FE516" s="471"/>
      <c r="FF516" s="471"/>
      <c r="FG516" s="478"/>
      <c r="FH516" s="449"/>
      <c r="FI516" s="449"/>
      <c r="FJ516" s="473"/>
      <c r="FK516" s="471"/>
      <c r="FL516" s="471"/>
      <c r="FM516" s="471"/>
      <c r="FN516" s="478"/>
      <c r="FO516" s="449"/>
      <c r="FP516" s="449"/>
      <c r="FQ516" s="473"/>
      <c r="FR516" s="471"/>
      <c r="FS516" s="471"/>
      <c r="FT516" s="471"/>
      <c r="FU516" s="478"/>
      <c r="FV516" s="449"/>
      <c r="FW516" s="449"/>
      <c r="FX516" s="473"/>
      <c r="FY516" s="471"/>
      <c r="FZ516" s="471"/>
      <c r="GA516" s="471"/>
      <c r="GB516" s="478"/>
      <c r="GC516" s="449"/>
      <c r="GD516" s="449"/>
      <c r="GE516" s="473"/>
      <c r="GF516" s="471"/>
      <c r="GG516" s="471"/>
      <c r="GH516" s="471"/>
      <c r="GI516" s="478"/>
      <c r="GJ516" s="449"/>
      <c r="GK516" s="449"/>
      <c r="GL516" s="473"/>
      <c r="GM516" s="471"/>
      <c r="GN516" s="471"/>
      <c r="GO516" s="471"/>
      <c r="GP516" s="478"/>
      <c r="GQ516" s="449"/>
      <c r="GR516" s="449"/>
      <c r="GS516" s="473"/>
      <c r="GT516" s="471"/>
      <c r="GU516" s="471"/>
      <c r="GV516" s="471"/>
      <c r="GW516" s="478"/>
      <c r="GX516" s="449"/>
      <c r="GY516" s="449"/>
      <c r="GZ516" s="473"/>
      <c r="HA516" s="471"/>
      <c r="HB516" s="471"/>
      <c r="HC516" s="471"/>
      <c r="HD516" s="478"/>
      <c r="HE516" s="449"/>
      <c r="HF516" s="449"/>
      <c r="HG516" s="473"/>
      <c r="HH516" s="471"/>
      <c r="HI516" s="471"/>
      <c r="HJ516" s="471"/>
      <c r="HK516" s="478"/>
      <c r="HL516" s="449"/>
      <c r="HM516" s="449"/>
      <c r="HN516" s="473"/>
      <c r="HO516" s="471"/>
      <c r="HP516" s="471"/>
      <c r="HQ516" s="471"/>
      <c r="HR516" s="478"/>
      <c r="HS516" s="449"/>
      <c r="HT516" s="449"/>
      <c r="HU516" s="473"/>
      <c r="HV516" s="471"/>
      <c r="HW516" s="471"/>
      <c r="HX516" s="471"/>
      <c r="HY516" s="478"/>
      <c r="HZ516" s="449"/>
      <c r="IA516" s="449"/>
      <c r="IB516" s="473"/>
      <c r="IC516" s="471"/>
      <c r="ID516" s="471"/>
      <c r="IE516" s="471"/>
      <c r="IF516" s="478"/>
      <c r="IG516" s="449"/>
      <c r="IH516" s="449"/>
      <c r="II516" s="473"/>
      <c r="IJ516" s="471"/>
      <c r="IK516" s="471"/>
      <c r="IL516" s="471"/>
      <c r="IM516" s="478"/>
      <c r="IN516" s="449"/>
      <c r="IO516" s="449"/>
      <c r="IP516" s="473"/>
      <c r="IQ516" s="471"/>
      <c r="IR516" s="471"/>
      <c r="IS516" s="471"/>
      <c r="IT516" s="478"/>
      <c r="IU516" s="449"/>
      <c r="IV516" s="449"/>
      <c r="IW516" s="473"/>
      <c r="IX516" s="471"/>
      <c r="IY516" s="471"/>
      <c r="IZ516" s="471"/>
      <c r="JA516" s="478"/>
      <c r="JB516" s="449"/>
      <c r="JC516" s="449"/>
      <c r="JD516" s="473"/>
      <c r="JE516" s="471"/>
      <c r="JF516" s="471"/>
      <c r="JG516" s="471"/>
      <c r="JH516" s="478"/>
      <c r="JI516" s="449"/>
      <c r="JJ516" s="449"/>
      <c r="JK516" s="473"/>
      <c r="JL516" s="471"/>
      <c r="JM516" s="471"/>
      <c r="JN516" s="471"/>
      <c r="JO516" s="478"/>
      <c r="JP516" s="449"/>
      <c r="JQ516" s="449"/>
      <c r="JR516" s="473"/>
      <c r="JS516" s="471"/>
      <c r="JT516" s="471"/>
      <c r="JU516" s="471"/>
      <c r="JV516" s="478"/>
      <c r="JW516" s="449"/>
      <c r="JX516" s="449"/>
      <c r="JY516" s="473"/>
      <c r="JZ516" s="471"/>
      <c r="KA516" s="471"/>
      <c r="KB516" s="471"/>
      <c r="KC516" s="478"/>
      <c r="KD516" s="449"/>
      <c r="KE516" s="449"/>
      <c r="KF516" s="473"/>
      <c r="KG516" s="471"/>
      <c r="KH516" s="471"/>
      <c r="KI516" s="471"/>
      <c r="KJ516" s="478"/>
      <c r="KK516" s="449"/>
      <c r="KL516" s="449"/>
      <c r="KM516" s="473"/>
      <c r="KN516" s="471"/>
      <c r="KO516" s="471"/>
      <c r="KP516" s="471"/>
      <c r="KQ516" s="478"/>
      <c r="KR516" s="449"/>
      <c r="KS516" s="449"/>
      <c r="KT516" s="473"/>
      <c r="KU516" s="471"/>
      <c r="KV516" s="471"/>
      <c r="KW516" s="471"/>
      <c r="KX516" s="478"/>
      <c r="KY516" s="449"/>
      <c r="KZ516" s="449"/>
      <c r="LA516" s="473"/>
      <c r="LB516" s="471"/>
      <c r="LC516" s="471"/>
      <c r="LD516" s="471"/>
      <c r="LE516" s="478"/>
      <c r="LF516" s="449"/>
      <c r="LG516" s="449"/>
      <c r="LH516" s="473"/>
      <c r="LI516" s="471"/>
      <c r="LJ516" s="471"/>
      <c r="LK516" s="471"/>
      <c r="LL516" s="478"/>
      <c r="LM516" s="449"/>
      <c r="LN516" s="449"/>
      <c r="LO516" s="473"/>
      <c r="LP516" s="471"/>
      <c r="LQ516" s="471"/>
      <c r="LR516" s="471"/>
      <c r="LS516" s="478"/>
      <c r="LT516" s="449"/>
      <c r="LU516" s="449"/>
      <c r="LV516" s="473"/>
      <c r="LW516" s="471"/>
      <c r="LX516" s="471"/>
      <c r="LY516" s="471"/>
      <c r="LZ516" s="478"/>
      <c r="MA516" s="449"/>
      <c r="MB516" s="449"/>
      <c r="MC516" s="473"/>
      <c r="MD516" s="471"/>
      <c r="ME516" s="471"/>
      <c r="MF516" s="471"/>
      <c r="MG516" s="478"/>
      <c r="MH516" s="449"/>
      <c r="MI516" s="449"/>
      <c r="MJ516" s="473"/>
      <c r="MK516" s="471"/>
      <c r="ML516" s="471"/>
      <c r="MM516" s="471"/>
      <c r="MN516" s="478"/>
    </row>
    <row r="517" spans="2:352" hidden="1">
      <c r="B517" s="333">
        <v>278</v>
      </c>
      <c r="C517" s="449"/>
      <c r="D517" s="449"/>
      <c r="E517" s="473"/>
      <c r="F517" s="471"/>
      <c r="G517" s="471"/>
      <c r="H517" s="471"/>
      <c r="I517" s="478"/>
      <c r="J517" s="449"/>
      <c r="K517" s="449"/>
      <c r="L517" s="473"/>
      <c r="M517" s="471"/>
      <c r="N517" s="471"/>
      <c r="O517" s="471"/>
      <c r="P517" s="478"/>
      <c r="Q517" s="449"/>
      <c r="R517" s="449"/>
      <c r="S517" s="473"/>
      <c r="T517" s="471"/>
      <c r="U517" s="471"/>
      <c r="V517" s="471"/>
      <c r="W517" s="478"/>
      <c r="X517" s="449"/>
      <c r="Y517" s="449"/>
      <c r="Z517" s="473"/>
      <c r="AA517" s="471"/>
      <c r="AB517" s="471"/>
      <c r="AC517" s="471"/>
      <c r="AD517" s="478"/>
      <c r="AE517" s="449"/>
      <c r="AF517" s="449"/>
      <c r="AG517" s="473"/>
      <c r="AH517" s="471"/>
      <c r="AI517" s="471"/>
      <c r="AJ517" s="471"/>
      <c r="AK517" s="478"/>
      <c r="AL517" s="449"/>
      <c r="AM517" s="449"/>
      <c r="AN517" s="473"/>
      <c r="AO517" s="471"/>
      <c r="AP517" s="471"/>
      <c r="AQ517" s="471"/>
      <c r="AR517" s="478"/>
      <c r="AS517" s="449"/>
      <c r="AT517" s="449"/>
      <c r="AU517" s="473"/>
      <c r="AV517" s="471"/>
      <c r="AW517" s="471"/>
      <c r="AX517" s="471"/>
      <c r="AY517" s="478"/>
      <c r="AZ517" s="449"/>
      <c r="BA517" s="449"/>
      <c r="BB517" s="473"/>
      <c r="BC517" s="471"/>
      <c r="BD517" s="471"/>
      <c r="BE517" s="471"/>
      <c r="BF517" s="478"/>
      <c r="BG517" s="449"/>
      <c r="BH517" s="449"/>
      <c r="BI517" s="473"/>
      <c r="BJ517" s="471"/>
      <c r="BK517" s="471"/>
      <c r="BL517" s="471"/>
      <c r="BM517" s="478"/>
      <c r="BN517" s="449"/>
      <c r="BO517" s="449"/>
      <c r="BP517" s="473"/>
      <c r="BQ517" s="471"/>
      <c r="BR517" s="471"/>
      <c r="BS517" s="471"/>
      <c r="BT517" s="478"/>
      <c r="BU517" s="449"/>
      <c r="BV517" s="449"/>
      <c r="BW517" s="473"/>
      <c r="BX517" s="471"/>
      <c r="BY517" s="471"/>
      <c r="BZ517" s="471"/>
      <c r="CA517" s="478"/>
      <c r="CB517" s="449"/>
      <c r="CC517" s="449"/>
      <c r="CD517" s="473"/>
      <c r="CE517" s="471"/>
      <c r="CF517" s="471"/>
      <c r="CG517" s="471"/>
      <c r="CH517" s="478"/>
      <c r="CI517" s="449"/>
      <c r="CJ517" s="449"/>
      <c r="CK517" s="473"/>
      <c r="CL517" s="471"/>
      <c r="CM517" s="471"/>
      <c r="CN517" s="471"/>
      <c r="CO517" s="478"/>
      <c r="CP517" s="449"/>
      <c r="CQ517" s="449"/>
      <c r="CR517" s="473"/>
      <c r="CS517" s="471"/>
      <c r="CT517" s="471"/>
      <c r="CU517" s="471"/>
      <c r="CV517" s="478"/>
      <c r="CW517" s="449"/>
      <c r="CX517" s="449"/>
      <c r="CY517" s="473"/>
      <c r="CZ517" s="471"/>
      <c r="DA517" s="471"/>
      <c r="DB517" s="471"/>
      <c r="DC517" s="478"/>
      <c r="DD517" s="449"/>
      <c r="DE517" s="449"/>
      <c r="DF517" s="473"/>
      <c r="DG517" s="471"/>
      <c r="DH517" s="471"/>
      <c r="DI517" s="471"/>
      <c r="DJ517" s="478"/>
      <c r="DK517" s="449"/>
      <c r="DL517" s="449"/>
      <c r="DM517" s="473"/>
      <c r="DN517" s="471"/>
      <c r="DO517" s="471"/>
      <c r="DP517" s="471"/>
      <c r="DQ517" s="478"/>
      <c r="DR517" s="449"/>
      <c r="DS517" s="449"/>
      <c r="DT517" s="473"/>
      <c r="DU517" s="471"/>
      <c r="DV517" s="471"/>
      <c r="DW517" s="471"/>
      <c r="DX517" s="478"/>
      <c r="DY517" s="449"/>
      <c r="DZ517" s="449"/>
      <c r="EA517" s="473"/>
      <c r="EB517" s="471"/>
      <c r="EC517" s="471"/>
      <c r="ED517" s="471"/>
      <c r="EE517" s="478"/>
      <c r="EF517" s="449"/>
      <c r="EG517" s="449"/>
      <c r="EH517" s="473"/>
      <c r="EI517" s="471"/>
      <c r="EJ517" s="471"/>
      <c r="EK517" s="471"/>
      <c r="EL517" s="478"/>
      <c r="EM517" s="449"/>
      <c r="EN517" s="449"/>
      <c r="EO517" s="473"/>
      <c r="EP517" s="471"/>
      <c r="EQ517" s="471"/>
      <c r="ER517" s="471"/>
      <c r="ES517" s="478"/>
      <c r="ET517" s="449"/>
      <c r="EU517" s="449"/>
      <c r="EV517" s="473"/>
      <c r="EW517" s="471"/>
      <c r="EX517" s="471"/>
      <c r="EY517" s="471"/>
      <c r="EZ517" s="478"/>
      <c r="FA517" s="449"/>
      <c r="FB517" s="449"/>
      <c r="FC517" s="473"/>
      <c r="FD517" s="471"/>
      <c r="FE517" s="471"/>
      <c r="FF517" s="471"/>
      <c r="FG517" s="478"/>
      <c r="FH517" s="449"/>
      <c r="FI517" s="449"/>
      <c r="FJ517" s="473"/>
      <c r="FK517" s="471"/>
      <c r="FL517" s="471"/>
      <c r="FM517" s="471"/>
      <c r="FN517" s="478"/>
      <c r="FO517" s="449"/>
      <c r="FP517" s="449"/>
      <c r="FQ517" s="473"/>
      <c r="FR517" s="471"/>
      <c r="FS517" s="471"/>
      <c r="FT517" s="471"/>
      <c r="FU517" s="478"/>
      <c r="FV517" s="449"/>
      <c r="FW517" s="449"/>
      <c r="FX517" s="473"/>
      <c r="FY517" s="471"/>
      <c r="FZ517" s="471"/>
      <c r="GA517" s="471"/>
      <c r="GB517" s="478"/>
      <c r="GC517" s="449"/>
      <c r="GD517" s="449"/>
      <c r="GE517" s="473"/>
      <c r="GF517" s="471"/>
      <c r="GG517" s="471"/>
      <c r="GH517" s="471"/>
      <c r="GI517" s="478"/>
      <c r="GJ517" s="449"/>
      <c r="GK517" s="449"/>
      <c r="GL517" s="473"/>
      <c r="GM517" s="471"/>
      <c r="GN517" s="471"/>
      <c r="GO517" s="471"/>
      <c r="GP517" s="478"/>
      <c r="GQ517" s="449"/>
      <c r="GR517" s="449"/>
      <c r="GS517" s="473"/>
      <c r="GT517" s="471"/>
      <c r="GU517" s="471"/>
      <c r="GV517" s="471"/>
      <c r="GW517" s="478"/>
      <c r="GX517" s="449"/>
      <c r="GY517" s="449"/>
      <c r="GZ517" s="473"/>
      <c r="HA517" s="471"/>
      <c r="HB517" s="471"/>
      <c r="HC517" s="471"/>
      <c r="HD517" s="478"/>
      <c r="HE517" s="449"/>
      <c r="HF517" s="449"/>
      <c r="HG517" s="473"/>
      <c r="HH517" s="471"/>
      <c r="HI517" s="471"/>
      <c r="HJ517" s="471"/>
      <c r="HK517" s="478"/>
      <c r="HL517" s="449"/>
      <c r="HM517" s="449"/>
      <c r="HN517" s="473"/>
      <c r="HO517" s="471"/>
      <c r="HP517" s="471"/>
      <c r="HQ517" s="471"/>
      <c r="HR517" s="478"/>
      <c r="HS517" s="449"/>
      <c r="HT517" s="449"/>
      <c r="HU517" s="473"/>
      <c r="HV517" s="471"/>
      <c r="HW517" s="471"/>
      <c r="HX517" s="471"/>
      <c r="HY517" s="478"/>
      <c r="HZ517" s="449"/>
      <c r="IA517" s="449"/>
      <c r="IB517" s="473"/>
      <c r="IC517" s="471"/>
      <c r="ID517" s="471"/>
      <c r="IE517" s="471"/>
      <c r="IF517" s="478"/>
      <c r="IG517" s="449"/>
      <c r="IH517" s="449"/>
      <c r="II517" s="473"/>
      <c r="IJ517" s="471"/>
      <c r="IK517" s="471"/>
      <c r="IL517" s="471"/>
      <c r="IM517" s="478"/>
      <c r="IN517" s="449"/>
      <c r="IO517" s="449"/>
      <c r="IP517" s="473"/>
      <c r="IQ517" s="471"/>
      <c r="IR517" s="471"/>
      <c r="IS517" s="471"/>
      <c r="IT517" s="478"/>
      <c r="IU517" s="449"/>
      <c r="IV517" s="449"/>
      <c r="IW517" s="473"/>
      <c r="IX517" s="471"/>
      <c r="IY517" s="471"/>
      <c r="IZ517" s="471"/>
      <c r="JA517" s="478"/>
      <c r="JB517" s="449"/>
      <c r="JC517" s="449"/>
      <c r="JD517" s="473"/>
      <c r="JE517" s="471"/>
      <c r="JF517" s="471"/>
      <c r="JG517" s="471"/>
      <c r="JH517" s="478"/>
      <c r="JI517" s="449"/>
      <c r="JJ517" s="449"/>
      <c r="JK517" s="473"/>
      <c r="JL517" s="471"/>
      <c r="JM517" s="471"/>
      <c r="JN517" s="471"/>
      <c r="JO517" s="478"/>
      <c r="JP517" s="449"/>
      <c r="JQ517" s="449"/>
      <c r="JR517" s="473"/>
      <c r="JS517" s="471"/>
      <c r="JT517" s="471"/>
      <c r="JU517" s="471"/>
      <c r="JV517" s="478"/>
      <c r="JW517" s="449"/>
      <c r="JX517" s="449"/>
      <c r="JY517" s="473"/>
      <c r="JZ517" s="471"/>
      <c r="KA517" s="471"/>
      <c r="KB517" s="471"/>
      <c r="KC517" s="478"/>
      <c r="KD517" s="449"/>
      <c r="KE517" s="449"/>
      <c r="KF517" s="473"/>
      <c r="KG517" s="471"/>
      <c r="KH517" s="471"/>
      <c r="KI517" s="471"/>
      <c r="KJ517" s="478"/>
      <c r="KK517" s="449"/>
      <c r="KL517" s="449"/>
      <c r="KM517" s="473"/>
      <c r="KN517" s="471"/>
      <c r="KO517" s="471"/>
      <c r="KP517" s="471"/>
      <c r="KQ517" s="478"/>
      <c r="KR517" s="449"/>
      <c r="KS517" s="449"/>
      <c r="KT517" s="473"/>
      <c r="KU517" s="471"/>
      <c r="KV517" s="471"/>
      <c r="KW517" s="471"/>
      <c r="KX517" s="478"/>
      <c r="KY517" s="449"/>
      <c r="KZ517" s="449"/>
      <c r="LA517" s="473"/>
      <c r="LB517" s="471"/>
      <c r="LC517" s="471"/>
      <c r="LD517" s="471"/>
      <c r="LE517" s="478"/>
      <c r="LF517" s="449"/>
      <c r="LG517" s="449"/>
      <c r="LH517" s="473"/>
      <c r="LI517" s="471"/>
      <c r="LJ517" s="471"/>
      <c r="LK517" s="471"/>
      <c r="LL517" s="478"/>
      <c r="LM517" s="449"/>
      <c r="LN517" s="449"/>
      <c r="LO517" s="473"/>
      <c r="LP517" s="471"/>
      <c r="LQ517" s="471"/>
      <c r="LR517" s="471"/>
      <c r="LS517" s="478"/>
      <c r="LT517" s="449"/>
      <c r="LU517" s="449"/>
      <c r="LV517" s="473"/>
      <c r="LW517" s="471"/>
      <c r="LX517" s="471"/>
      <c r="LY517" s="471"/>
      <c r="LZ517" s="478"/>
      <c r="MA517" s="449"/>
      <c r="MB517" s="449"/>
      <c r="MC517" s="473"/>
      <c r="MD517" s="471"/>
      <c r="ME517" s="471"/>
      <c r="MF517" s="471"/>
      <c r="MG517" s="478"/>
      <c r="MH517" s="449"/>
      <c r="MI517" s="449"/>
      <c r="MJ517" s="473"/>
      <c r="MK517" s="471"/>
      <c r="ML517" s="471"/>
      <c r="MM517" s="471"/>
      <c r="MN517" s="478"/>
    </row>
    <row r="518" spans="2:352" hidden="1">
      <c r="B518" s="333">
        <v>279</v>
      </c>
      <c r="C518" s="449"/>
      <c r="D518" s="449"/>
      <c r="E518" s="473"/>
      <c r="F518" s="471"/>
      <c r="G518" s="471"/>
      <c r="H518" s="471"/>
      <c r="I518" s="478"/>
      <c r="J518" s="449"/>
      <c r="K518" s="449"/>
      <c r="L518" s="473"/>
      <c r="M518" s="471"/>
      <c r="N518" s="471"/>
      <c r="O518" s="471"/>
      <c r="P518" s="478"/>
      <c r="Q518" s="449"/>
      <c r="R518" s="449"/>
      <c r="S518" s="473"/>
      <c r="T518" s="471"/>
      <c r="U518" s="471"/>
      <c r="V518" s="471"/>
      <c r="W518" s="478"/>
      <c r="X518" s="449"/>
      <c r="Y518" s="449"/>
      <c r="Z518" s="473"/>
      <c r="AA518" s="471"/>
      <c r="AB518" s="471"/>
      <c r="AC518" s="471"/>
      <c r="AD518" s="478"/>
      <c r="AE518" s="449"/>
      <c r="AF518" s="449"/>
      <c r="AG518" s="473"/>
      <c r="AH518" s="471"/>
      <c r="AI518" s="471"/>
      <c r="AJ518" s="471"/>
      <c r="AK518" s="478"/>
      <c r="AL518" s="449"/>
      <c r="AM518" s="449"/>
      <c r="AN518" s="473"/>
      <c r="AO518" s="471"/>
      <c r="AP518" s="471"/>
      <c r="AQ518" s="471"/>
      <c r="AR518" s="478"/>
      <c r="AS518" s="449"/>
      <c r="AT518" s="449"/>
      <c r="AU518" s="473"/>
      <c r="AV518" s="471"/>
      <c r="AW518" s="471"/>
      <c r="AX518" s="471"/>
      <c r="AY518" s="478"/>
      <c r="AZ518" s="449"/>
      <c r="BA518" s="449"/>
      <c r="BB518" s="473"/>
      <c r="BC518" s="471"/>
      <c r="BD518" s="471"/>
      <c r="BE518" s="471"/>
      <c r="BF518" s="478"/>
      <c r="BG518" s="449"/>
      <c r="BH518" s="449"/>
      <c r="BI518" s="473"/>
      <c r="BJ518" s="471"/>
      <c r="BK518" s="471"/>
      <c r="BL518" s="471"/>
      <c r="BM518" s="478"/>
      <c r="BN518" s="449"/>
      <c r="BO518" s="449"/>
      <c r="BP518" s="473"/>
      <c r="BQ518" s="471"/>
      <c r="BR518" s="471"/>
      <c r="BS518" s="471"/>
      <c r="BT518" s="478"/>
      <c r="BU518" s="449"/>
      <c r="BV518" s="449"/>
      <c r="BW518" s="473"/>
      <c r="BX518" s="471"/>
      <c r="BY518" s="471"/>
      <c r="BZ518" s="471"/>
      <c r="CA518" s="478"/>
      <c r="CB518" s="449"/>
      <c r="CC518" s="449"/>
      <c r="CD518" s="473"/>
      <c r="CE518" s="471"/>
      <c r="CF518" s="471"/>
      <c r="CG518" s="471"/>
      <c r="CH518" s="478"/>
      <c r="CI518" s="449"/>
      <c r="CJ518" s="449"/>
      <c r="CK518" s="473"/>
      <c r="CL518" s="471"/>
      <c r="CM518" s="471"/>
      <c r="CN518" s="471"/>
      <c r="CO518" s="478"/>
      <c r="CP518" s="449"/>
      <c r="CQ518" s="449"/>
      <c r="CR518" s="473"/>
      <c r="CS518" s="471"/>
      <c r="CT518" s="471"/>
      <c r="CU518" s="471"/>
      <c r="CV518" s="478"/>
      <c r="CW518" s="449"/>
      <c r="CX518" s="449"/>
      <c r="CY518" s="473"/>
      <c r="CZ518" s="471"/>
      <c r="DA518" s="471"/>
      <c r="DB518" s="471"/>
      <c r="DC518" s="478"/>
      <c r="DD518" s="449"/>
      <c r="DE518" s="449"/>
      <c r="DF518" s="473"/>
      <c r="DG518" s="471"/>
      <c r="DH518" s="471"/>
      <c r="DI518" s="471"/>
      <c r="DJ518" s="478"/>
      <c r="DK518" s="449"/>
      <c r="DL518" s="449"/>
      <c r="DM518" s="473"/>
      <c r="DN518" s="471"/>
      <c r="DO518" s="471"/>
      <c r="DP518" s="471"/>
      <c r="DQ518" s="478"/>
      <c r="DR518" s="449"/>
      <c r="DS518" s="449"/>
      <c r="DT518" s="473"/>
      <c r="DU518" s="471"/>
      <c r="DV518" s="471"/>
      <c r="DW518" s="471"/>
      <c r="DX518" s="478"/>
      <c r="DY518" s="449"/>
      <c r="DZ518" s="449"/>
      <c r="EA518" s="473"/>
      <c r="EB518" s="471"/>
      <c r="EC518" s="471"/>
      <c r="ED518" s="471"/>
      <c r="EE518" s="478"/>
      <c r="EF518" s="449"/>
      <c r="EG518" s="449"/>
      <c r="EH518" s="473"/>
      <c r="EI518" s="471"/>
      <c r="EJ518" s="471"/>
      <c r="EK518" s="471"/>
      <c r="EL518" s="478"/>
      <c r="EM518" s="449"/>
      <c r="EN518" s="449"/>
      <c r="EO518" s="473"/>
      <c r="EP518" s="471"/>
      <c r="EQ518" s="471"/>
      <c r="ER518" s="471"/>
      <c r="ES518" s="478"/>
      <c r="ET518" s="449"/>
      <c r="EU518" s="449"/>
      <c r="EV518" s="473"/>
      <c r="EW518" s="471"/>
      <c r="EX518" s="471"/>
      <c r="EY518" s="471"/>
      <c r="EZ518" s="478"/>
      <c r="FA518" s="449"/>
      <c r="FB518" s="449"/>
      <c r="FC518" s="473"/>
      <c r="FD518" s="471"/>
      <c r="FE518" s="471"/>
      <c r="FF518" s="471"/>
      <c r="FG518" s="478"/>
      <c r="FH518" s="449"/>
      <c r="FI518" s="449"/>
      <c r="FJ518" s="473"/>
      <c r="FK518" s="471"/>
      <c r="FL518" s="471"/>
      <c r="FM518" s="471"/>
      <c r="FN518" s="478"/>
      <c r="FO518" s="449"/>
      <c r="FP518" s="449"/>
      <c r="FQ518" s="473"/>
      <c r="FR518" s="471"/>
      <c r="FS518" s="471"/>
      <c r="FT518" s="471"/>
      <c r="FU518" s="478"/>
      <c r="FV518" s="449"/>
      <c r="FW518" s="449"/>
      <c r="FX518" s="473"/>
      <c r="FY518" s="471"/>
      <c r="FZ518" s="471"/>
      <c r="GA518" s="471"/>
      <c r="GB518" s="478"/>
      <c r="GC518" s="449"/>
      <c r="GD518" s="449"/>
      <c r="GE518" s="473"/>
      <c r="GF518" s="471"/>
      <c r="GG518" s="471"/>
      <c r="GH518" s="471"/>
      <c r="GI518" s="478"/>
      <c r="GJ518" s="449"/>
      <c r="GK518" s="449"/>
      <c r="GL518" s="473"/>
      <c r="GM518" s="471"/>
      <c r="GN518" s="471"/>
      <c r="GO518" s="471"/>
      <c r="GP518" s="478"/>
      <c r="GQ518" s="449"/>
      <c r="GR518" s="449"/>
      <c r="GS518" s="473"/>
      <c r="GT518" s="471"/>
      <c r="GU518" s="471"/>
      <c r="GV518" s="471"/>
      <c r="GW518" s="478"/>
      <c r="GX518" s="449"/>
      <c r="GY518" s="449"/>
      <c r="GZ518" s="473"/>
      <c r="HA518" s="471"/>
      <c r="HB518" s="471"/>
      <c r="HC518" s="471"/>
      <c r="HD518" s="478"/>
      <c r="HE518" s="449"/>
      <c r="HF518" s="449"/>
      <c r="HG518" s="473"/>
      <c r="HH518" s="471"/>
      <c r="HI518" s="471"/>
      <c r="HJ518" s="471"/>
      <c r="HK518" s="478"/>
      <c r="HL518" s="449"/>
      <c r="HM518" s="449"/>
      <c r="HN518" s="473"/>
      <c r="HO518" s="471"/>
      <c r="HP518" s="471"/>
      <c r="HQ518" s="471"/>
      <c r="HR518" s="478"/>
      <c r="HS518" s="449"/>
      <c r="HT518" s="449"/>
      <c r="HU518" s="473"/>
      <c r="HV518" s="471"/>
      <c r="HW518" s="471"/>
      <c r="HX518" s="471"/>
      <c r="HY518" s="478"/>
      <c r="HZ518" s="449"/>
      <c r="IA518" s="449"/>
      <c r="IB518" s="473"/>
      <c r="IC518" s="471"/>
      <c r="ID518" s="471"/>
      <c r="IE518" s="471"/>
      <c r="IF518" s="478"/>
      <c r="IG518" s="449"/>
      <c r="IH518" s="449"/>
      <c r="II518" s="473"/>
      <c r="IJ518" s="471"/>
      <c r="IK518" s="471"/>
      <c r="IL518" s="471"/>
      <c r="IM518" s="478"/>
      <c r="IN518" s="449"/>
      <c r="IO518" s="449"/>
      <c r="IP518" s="473"/>
      <c r="IQ518" s="471"/>
      <c r="IR518" s="471"/>
      <c r="IS518" s="471"/>
      <c r="IT518" s="478"/>
      <c r="IU518" s="449"/>
      <c r="IV518" s="449"/>
      <c r="IW518" s="473"/>
      <c r="IX518" s="471"/>
      <c r="IY518" s="471"/>
      <c r="IZ518" s="471"/>
      <c r="JA518" s="478"/>
      <c r="JB518" s="449"/>
      <c r="JC518" s="449"/>
      <c r="JD518" s="473"/>
      <c r="JE518" s="471"/>
      <c r="JF518" s="471"/>
      <c r="JG518" s="471"/>
      <c r="JH518" s="478"/>
      <c r="JI518" s="449"/>
      <c r="JJ518" s="449"/>
      <c r="JK518" s="473"/>
      <c r="JL518" s="471"/>
      <c r="JM518" s="471"/>
      <c r="JN518" s="471"/>
      <c r="JO518" s="478"/>
      <c r="JP518" s="449"/>
      <c r="JQ518" s="449"/>
      <c r="JR518" s="473"/>
      <c r="JS518" s="471"/>
      <c r="JT518" s="471"/>
      <c r="JU518" s="471"/>
      <c r="JV518" s="478"/>
      <c r="JW518" s="449"/>
      <c r="JX518" s="449"/>
      <c r="JY518" s="473"/>
      <c r="JZ518" s="471"/>
      <c r="KA518" s="471"/>
      <c r="KB518" s="471"/>
      <c r="KC518" s="478"/>
      <c r="KD518" s="449"/>
      <c r="KE518" s="449"/>
      <c r="KF518" s="473"/>
      <c r="KG518" s="471"/>
      <c r="KH518" s="471"/>
      <c r="KI518" s="471"/>
      <c r="KJ518" s="478"/>
      <c r="KK518" s="449"/>
      <c r="KL518" s="449"/>
      <c r="KM518" s="473"/>
      <c r="KN518" s="471"/>
      <c r="KO518" s="471"/>
      <c r="KP518" s="471"/>
      <c r="KQ518" s="478"/>
      <c r="KR518" s="449"/>
      <c r="KS518" s="449"/>
      <c r="KT518" s="473"/>
      <c r="KU518" s="471"/>
      <c r="KV518" s="471"/>
      <c r="KW518" s="471"/>
      <c r="KX518" s="478"/>
      <c r="KY518" s="449"/>
      <c r="KZ518" s="449"/>
      <c r="LA518" s="473"/>
      <c r="LB518" s="471"/>
      <c r="LC518" s="471"/>
      <c r="LD518" s="471"/>
      <c r="LE518" s="478"/>
      <c r="LF518" s="449"/>
      <c r="LG518" s="449"/>
      <c r="LH518" s="473"/>
      <c r="LI518" s="471"/>
      <c r="LJ518" s="471"/>
      <c r="LK518" s="471"/>
      <c r="LL518" s="478"/>
      <c r="LM518" s="449"/>
      <c r="LN518" s="449"/>
      <c r="LO518" s="473"/>
      <c r="LP518" s="471"/>
      <c r="LQ518" s="471"/>
      <c r="LR518" s="471"/>
      <c r="LS518" s="478"/>
      <c r="LT518" s="449"/>
      <c r="LU518" s="449"/>
      <c r="LV518" s="473"/>
      <c r="LW518" s="471"/>
      <c r="LX518" s="471"/>
      <c r="LY518" s="471"/>
      <c r="LZ518" s="478"/>
      <c r="MA518" s="449"/>
      <c r="MB518" s="449"/>
      <c r="MC518" s="473"/>
      <c r="MD518" s="471"/>
      <c r="ME518" s="471"/>
      <c r="MF518" s="471"/>
      <c r="MG518" s="478"/>
      <c r="MH518" s="449"/>
      <c r="MI518" s="449"/>
      <c r="MJ518" s="473"/>
      <c r="MK518" s="471"/>
      <c r="ML518" s="471"/>
      <c r="MM518" s="471"/>
      <c r="MN518" s="478"/>
    </row>
    <row r="519" spans="2:352" hidden="1">
      <c r="B519" s="333">
        <v>280</v>
      </c>
      <c r="C519" s="449"/>
      <c r="D519" s="449"/>
      <c r="E519" s="473"/>
      <c r="F519" s="471"/>
      <c r="G519" s="471"/>
      <c r="H519" s="471"/>
      <c r="I519" s="478"/>
      <c r="J519" s="449"/>
      <c r="K519" s="449"/>
      <c r="L519" s="473"/>
      <c r="M519" s="471"/>
      <c r="N519" s="471"/>
      <c r="O519" s="471"/>
      <c r="P519" s="478"/>
      <c r="Q519" s="449"/>
      <c r="R519" s="449"/>
      <c r="S519" s="473"/>
      <c r="T519" s="471"/>
      <c r="U519" s="471"/>
      <c r="V519" s="471"/>
      <c r="W519" s="478"/>
      <c r="X519" s="449"/>
      <c r="Y519" s="449"/>
      <c r="Z519" s="473"/>
      <c r="AA519" s="471"/>
      <c r="AB519" s="471"/>
      <c r="AC519" s="471"/>
      <c r="AD519" s="478"/>
      <c r="AE519" s="449"/>
      <c r="AF519" s="449"/>
      <c r="AG519" s="473"/>
      <c r="AH519" s="471"/>
      <c r="AI519" s="471"/>
      <c r="AJ519" s="471"/>
      <c r="AK519" s="478"/>
      <c r="AL519" s="449"/>
      <c r="AM519" s="449"/>
      <c r="AN519" s="473"/>
      <c r="AO519" s="471"/>
      <c r="AP519" s="471"/>
      <c r="AQ519" s="471"/>
      <c r="AR519" s="478"/>
      <c r="AS519" s="449"/>
      <c r="AT519" s="449"/>
      <c r="AU519" s="473"/>
      <c r="AV519" s="471"/>
      <c r="AW519" s="471"/>
      <c r="AX519" s="471"/>
      <c r="AY519" s="478"/>
      <c r="AZ519" s="449"/>
      <c r="BA519" s="449"/>
      <c r="BB519" s="473"/>
      <c r="BC519" s="471"/>
      <c r="BD519" s="471"/>
      <c r="BE519" s="471"/>
      <c r="BF519" s="478"/>
      <c r="BG519" s="449"/>
      <c r="BH519" s="449"/>
      <c r="BI519" s="473"/>
      <c r="BJ519" s="471"/>
      <c r="BK519" s="471"/>
      <c r="BL519" s="471"/>
      <c r="BM519" s="478"/>
      <c r="BN519" s="449"/>
      <c r="BO519" s="449"/>
      <c r="BP519" s="473"/>
      <c r="BQ519" s="471"/>
      <c r="BR519" s="471"/>
      <c r="BS519" s="471"/>
      <c r="BT519" s="478"/>
      <c r="BU519" s="449"/>
      <c r="BV519" s="449"/>
      <c r="BW519" s="473"/>
      <c r="BX519" s="471"/>
      <c r="BY519" s="471"/>
      <c r="BZ519" s="471"/>
      <c r="CA519" s="478"/>
      <c r="CB519" s="449"/>
      <c r="CC519" s="449"/>
      <c r="CD519" s="473"/>
      <c r="CE519" s="471"/>
      <c r="CF519" s="471"/>
      <c r="CG519" s="471"/>
      <c r="CH519" s="478"/>
      <c r="CI519" s="449"/>
      <c r="CJ519" s="449"/>
      <c r="CK519" s="473"/>
      <c r="CL519" s="471"/>
      <c r="CM519" s="471"/>
      <c r="CN519" s="471"/>
      <c r="CO519" s="478"/>
      <c r="CP519" s="449"/>
      <c r="CQ519" s="449"/>
      <c r="CR519" s="473"/>
      <c r="CS519" s="471"/>
      <c r="CT519" s="471"/>
      <c r="CU519" s="471"/>
      <c r="CV519" s="478"/>
      <c r="CW519" s="449"/>
      <c r="CX519" s="449"/>
      <c r="CY519" s="473"/>
      <c r="CZ519" s="471"/>
      <c r="DA519" s="471"/>
      <c r="DB519" s="471"/>
      <c r="DC519" s="478"/>
      <c r="DD519" s="449"/>
      <c r="DE519" s="449"/>
      <c r="DF519" s="473"/>
      <c r="DG519" s="471"/>
      <c r="DH519" s="471"/>
      <c r="DI519" s="471"/>
      <c r="DJ519" s="478"/>
      <c r="DK519" s="449"/>
      <c r="DL519" s="449"/>
      <c r="DM519" s="473"/>
      <c r="DN519" s="471"/>
      <c r="DO519" s="471"/>
      <c r="DP519" s="471"/>
      <c r="DQ519" s="478"/>
      <c r="DR519" s="449"/>
      <c r="DS519" s="449"/>
      <c r="DT519" s="473"/>
      <c r="DU519" s="471"/>
      <c r="DV519" s="471"/>
      <c r="DW519" s="471"/>
      <c r="DX519" s="478"/>
      <c r="DY519" s="449"/>
      <c r="DZ519" s="449"/>
      <c r="EA519" s="473"/>
      <c r="EB519" s="471"/>
      <c r="EC519" s="471"/>
      <c r="ED519" s="471"/>
      <c r="EE519" s="478"/>
      <c r="EF519" s="449"/>
      <c r="EG519" s="449"/>
      <c r="EH519" s="473"/>
      <c r="EI519" s="471"/>
      <c r="EJ519" s="471"/>
      <c r="EK519" s="471"/>
      <c r="EL519" s="478"/>
      <c r="EM519" s="449"/>
      <c r="EN519" s="449"/>
      <c r="EO519" s="473"/>
      <c r="EP519" s="471"/>
      <c r="EQ519" s="471"/>
      <c r="ER519" s="471"/>
      <c r="ES519" s="478"/>
      <c r="ET519" s="449"/>
      <c r="EU519" s="449"/>
      <c r="EV519" s="473"/>
      <c r="EW519" s="471"/>
      <c r="EX519" s="471"/>
      <c r="EY519" s="471"/>
      <c r="EZ519" s="478"/>
      <c r="FA519" s="449"/>
      <c r="FB519" s="449"/>
      <c r="FC519" s="473"/>
      <c r="FD519" s="471"/>
      <c r="FE519" s="471"/>
      <c r="FF519" s="471"/>
      <c r="FG519" s="478"/>
      <c r="FH519" s="449"/>
      <c r="FI519" s="449"/>
      <c r="FJ519" s="473"/>
      <c r="FK519" s="471"/>
      <c r="FL519" s="471"/>
      <c r="FM519" s="471"/>
      <c r="FN519" s="478"/>
      <c r="FO519" s="449"/>
      <c r="FP519" s="449"/>
      <c r="FQ519" s="473"/>
      <c r="FR519" s="471"/>
      <c r="FS519" s="471"/>
      <c r="FT519" s="471"/>
      <c r="FU519" s="478"/>
      <c r="FV519" s="449"/>
      <c r="FW519" s="449"/>
      <c r="FX519" s="473"/>
      <c r="FY519" s="471"/>
      <c r="FZ519" s="471"/>
      <c r="GA519" s="471"/>
      <c r="GB519" s="478"/>
      <c r="GC519" s="449"/>
      <c r="GD519" s="449"/>
      <c r="GE519" s="473"/>
      <c r="GF519" s="471"/>
      <c r="GG519" s="471"/>
      <c r="GH519" s="471"/>
      <c r="GI519" s="478"/>
      <c r="GJ519" s="449"/>
      <c r="GK519" s="449"/>
      <c r="GL519" s="473"/>
      <c r="GM519" s="471"/>
      <c r="GN519" s="471"/>
      <c r="GO519" s="471"/>
      <c r="GP519" s="478"/>
      <c r="GQ519" s="449"/>
      <c r="GR519" s="449"/>
      <c r="GS519" s="473"/>
      <c r="GT519" s="471"/>
      <c r="GU519" s="471"/>
      <c r="GV519" s="471"/>
      <c r="GW519" s="478"/>
      <c r="GX519" s="449"/>
      <c r="GY519" s="449"/>
      <c r="GZ519" s="473"/>
      <c r="HA519" s="471"/>
      <c r="HB519" s="471"/>
      <c r="HC519" s="471"/>
      <c r="HD519" s="478"/>
      <c r="HE519" s="449"/>
      <c r="HF519" s="449"/>
      <c r="HG519" s="473"/>
      <c r="HH519" s="471"/>
      <c r="HI519" s="471"/>
      <c r="HJ519" s="471"/>
      <c r="HK519" s="478"/>
      <c r="HL519" s="449"/>
      <c r="HM519" s="449"/>
      <c r="HN519" s="473"/>
      <c r="HO519" s="471"/>
      <c r="HP519" s="471"/>
      <c r="HQ519" s="471"/>
      <c r="HR519" s="478"/>
      <c r="HS519" s="449"/>
      <c r="HT519" s="449"/>
      <c r="HU519" s="473"/>
      <c r="HV519" s="471"/>
      <c r="HW519" s="471"/>
      <c r="HX519" s="471"/>
      <c r="HY519" s="478"/>
      <c r="HZ519" s="449"/>
      <c r="IA519" s="449"/>
      <c r="IB519" s="473"/>
      <c r="IC519" s="471"/>
      <c r="ID519" s="471"/>
      <c r="IE519" s="471"/>
      <c r="IF519" s="478"/>
      <c r="IG519" s="449"/>
      <c r="IH519" s="449"/>
      <c r="II519" s="473"/>
      <c r="IJ519" s="471"/>
      <c r="IK519" s="471"/>
      <c r="IL519" s="471"/>
      <c r="IM519" s="478"/>
      <c r="IN519" s="449"/>
      <c r="IO519" s="449"/>
      <c r="IP519" s="473"/>
      <c r="IQ519" s="471"/>
      <c r="IR519" s="471"/>
      <c r="IS519" s="471"/>
      <c r="IT519" s="478"/>
      <c r="IU519" s="449"/>
      <c r="IV519" s="449"/>
      <c r="IW519" s="473"/>
      <c r="IX519" s="471"/>
      <c r="IY519" s="471"/>
      <c r="IZ519" s="471"/>
      <c r="JA519" s="478"/>
      <c r="JB519" s="449"/>
      <c r="JC519" s="449"/>
      <c r="JD519" s="473"/>
      <c r="JE519" s="471"/>
      <c r="JF519" s="471"/>
      <c r="JG519" s="471"/>
      <c r="JH519" s="478"/>
      <c r="JI519" s="449"/>
      <c r="JJ519" s="449"/>
      <c r="JK519" s="473"/>
      <c r="JL519" s="471"/>
      <c r="JM519" s="471"/>
      <c r="JN519" s="471"/>
      <c r="JO519" s="478"/>
      <c r="JP519" s="449"/>
      <c r="JQ519" s="449"/>
      <c r="JR519" s="473"/>
      <c r="JS519" s="471"/>
      <c r="JT519" s="471"/>
      <c r="JU519" s="471"/>
      <c r="JV519" s="478"/>
      <c r="JW519" s="449"/>
      <c r="JX519" s="449"/>
      <c r="JY519" s="473"/>
      <c r="JZ519" s="471"/>
      <c r="KA519" s="471"/>
      <c r="KB519" s="471"/>
      <c r="KC519" s="478"/>
      <c r="KD519" s="449"/>
      <c r="KE519" s="449"/>
      <c r="KF519" s="473"/>
      <c r="KG519" s="471"/>
      <c r="KH519" s="471"/>
      <c r="KI519" s="471"/>
      <c r="KJ519" s="478"/>
      <c r="KK519" s="449"/>
      <c r="KL519" s="449"/>
      <c r="KM519" s="473"/>
      <c r="KN519" s="471"/>
      <c r="KO519" s="471"/>
      <c r="KP519" s="471"/>
      <c r="KQ519" s="478"/>
      <c r="KR519" s="449"/>
      <c r="KS519" s="449"/>
      <c r="KT519" s="473"/>
      <c r="KU519" s="471"/>
      <c r="KV519" s="471"/>
      <c r="KW519" s="471"/>
      <c r="KX519" s="478"/>
      <c r="KY519" s="449"/>
      <c r="KZ519" s="449"/>
      <c r="LA519" s="473"/>
      <c r="LB519" s="471"/>
      <c r="LC519" s="471"/>
      <c r="LD519" s="471"/>
      <c r="LE519" s="478"/>
      <c r="LF519" s="449"/>
      <c r="LG519" s="449"/>
      <c r="LH519" s="473"/>
      <c r="LI519" s="471"/>
      <c r="LJ519" s="471"/>
      <c r="LK519" s="471"/>
      <c r="LL519" s="478"/>
      <c r="LM519" s="449"/>
      <c r="LN519" s="449"/>
      <c r="LO519" s="473"/>
      <c r="LP519" s="471"/>
      <c r="LQ519" s="471"/>
      <c r="LR519" s="471"/>
      <c r="LS519" s="478"/>
      <c r="LT519" s="449"/>
      <c r="LU519" s="449"/>
      <c r="LV519" s="473"/>
      <c r="LW519" s="471"/>
      <c r="LX519" s="471"/>
      <c r="LY519" s="471"/>
      <c r="LZ519" s="478"/>
      <c r="MA519" s="449"/>
      <c r="MB519" s="449"/>
      <c r="MC519" s="473"/>
      <c r="MD519" s="471"/>
      <c r="ME519" s="471"/>
      <c r="MF519" s="471"/>
      <c r="MG519" s="478"/>
      <c r="MH519" s="449"/>
      <c r="MI519" s="449"/>
      <c r="MJ519" s="473"/>
      <c r="MK519" s="471"/>
      <c r="ML519" s="471"/>
      <c r="MM519" s="471"/>
      <c r="MN519" s="478"/>
    </row>
    <row r="520" spans="2:352" hidden="1">
      <c r="B520" s="333">
        <v>281</v>
      </c>
      <c r="C520" s="449"/>
      <c r="D520" s="449"/>
      <c r="E520" s="473"/>
      <c r="F520" s="471"/>
      <c r="G520" s="471"/>
      <c r="H520" s="471"/>
      <c r="I520" s="478"/>
      <c r="J520" s="449"/>
      <c r="K520" s="449"/>
      <c r="L520" s="473"/>
      <c r="M520" s="471"/>
      <c r="N520" s="471"/>
      <c r="O520" s="471"/>
      <c r="P520" s="478"/>
      <c r="Q520" s="449"/>
      <c r="R520" s="449"/>
      <c r="S520" s="473"/>
      <c r="T520" s="471"/>
      <c r="U520" s="471"/>
      <c r="V520" s="471"/>
      <c r="W520" s="478"/>
      <c r="X520" s="449"/>
      <c r="Y520" s="449"/>
      <c r="Z520" s="473"/>
      <c r="AA520" s="471"/>
      <c r="AB520" s="471"/>
      <c r="AC520" s="471"/>
      <c r="AD520" s="478"/>
      <c r="AE520" s="449"/>
      <c r="AF520" s="449"/>
      <c r="AG520" s="473"/>
      <c r="AH520" s="471"/>
      <c r="AI520" s="471"/>
      <c r="AJ520" s="471"/>
      <c r="AK520" s="478"/>
      <c r="AL520" s="449"/>
      <c r="AM520" s="449"/>
      <c r="AN520" s="473"/>
      <c r="AO520" s="471"/>
      <c r="AP520" s="471"/>
      <c r="AQ520" s="471"/>
      <c r="AR520" s="478"/>
      <c r="AS520" s="449"/>
      <c r="AT520" s="449"/>
      <c r="AU520" s="473"/>
      <c r="AV520" s="471"/>
      <c r="AW520" s="471"/>
      <c r="AX520" s="471"/>
      <c r="AY520" s="478"/>
      <c r="AZ520" s="449"/>
      <c r="BA520" s="449"/>
      <c r="BB520" s="473"/>
      <c r="BC520" s="471"/>
      <c r="BD520" s="471"/>
      <c r="BE520" s="471"/>
      <c r="BF520" s="478"/>
      <c r="BG520" s="449"/>
      <c r="BH520" s="449"/>
      <c r="BI520" s="473"/>
      <c r="BJ520" s="471"/>
      <c r="BK520" s="471"/>
      <c r="BL520" s="471"/>
      <c r="BM520" s="478"/>
      <c r="BN520" s="449"/>
      <c r="BO520" s="449"/>
      <c r="BP520" s="473"/>
      <c r="BQ520" s="471"/>
      <c r="BR520" s="471"/>
      <c r="BS520" s="471"/>
      <c r="BT520" s="478"/>
      <c r="BU520" s="449"/>
      <c r="BV520" s="449"/>
      <c r="BW520" s="473"/>
      <c r="BX520" s="471"/>
      <c r="BY520" s="471"/>
      <c r="BZ520" s="471"/>
      <c r="CA520" s="478"/>
      <c r="CB520" s="449"/>
      <c r="CC520" s="449"/>
      <c r="CD520" s="473"/>
      <c r="CE520" s="471"/>
      <c r="CF520" s="471"/>
      <c r="CG520" s="471"/>
      <c r="CH520" s="478"/>
      <c r="CI520" s="449"/>
      <c r="CJ520" s="449"/>
      <c r="CK520" s="473"/>
      <c r="CL520" s="471"/>
      <c r="CM520" s="471"/>
      <c r="CN520" s="471"/>
      <c r="CO520" s="478"/>
      <c r="CP520" s="449"/>
      <c r="CQ520" s="449"/>
      <c r="CR520" s="473"/>
      <c r="CS520" s="471"/>
      <c r="CT520" s="471"/>
      <c r="CU520" s="471"/>
      <c r="CV520" s="478"/>
      <c r="CW520" s="449"/>
      <c r="CX520" s="449"/>
      <c r="CY520" s="473"/>
      <c r="CZ520" s="471"/>
      <c r="DA520" s="471"/>
      <c r="DB520" s="471"/>
      <c r="DC520" s="478"/>
      <c r="DD520" s="449"/>
      <c r="DE520" s="449"/>
      <c r="DF520" s="473"/>
      <c r="DG520" s="471"/>
      <c r="DH520" s="471"/>
      <c r="DI520" s="471"/>
      <c r="DJ520" s="478"/>
      <c r="DK520" s="449"/>
      <c r="DL520" s="449"/>
      <c r="DM520" s="473"/>
      <c r="DN520" s="471"/>
      <c r="DO520" s="471"/>
      <c r="DP520" s="471"/>
      <c r="DQ520" s="478"/>
      <c r="DR520" s="449"/>
      <c r="DS520" s="449"/>
      <c r="DT520" s="473"/>
      <c r="DU520" s="471"/>
      <c r="DV520" s="471"/>
      <c r="DW520" s="471"/>
      <c r="DX520" s="478"/>
      <c r="DY520" s="449"/>
      <c r="DZ520" s="449"/>
      <c r="EA520" s="473"/>
      <c r="EB520" s="471"/>
      <c r="EC520" s="471"/>
      <c r="ED520" s="471"/>
      <c r="EE520" s="478"/>
      <c r="EF520" s="449"/>
      <c r="EG520" s="449"/>
      <c r="EH520" s="473"/>
      <c r="EI520" s="471"/>
      <c r="EJ520" s="471"/>
      <c r="EK520" s="471"/>
      <c r="EL520" s="478"/>
      <c r="EM520" s="449"/>
      <c r="EN520" s="449"/>
      <c r="EO520" s="473"/>
      <c r="EP520" s="471"/>
      <c r="EQ520" s="471"/>
      <c r="ER520" s="471"/>
      <c r="ES520" s="478"/>
      <c r="ET520" s="449"/>
      <c r="EU520" s="449"/>
      <c r="EV520" s="473"/>
      <c r="EW520" s="471"/>
      <c r="EX520" s="471"/>
      <c r="EY520" s="471"/>
      <c r="EZ520" s="478"/>
      <c r="FA520" s="449"/>
      <c r="FB520" s="449"/>
      <c r="FC520" s="473"/>
      <c r="FD520" s="471"/>
      <c r="FE520" s="471"/>
      <c r="FF520" s="471"/>
      <c r="FG520" s="478"/>
      <c r="FH520" s="449"/>
      <c r="FI520" s="449"/>
      <c r="FJ520" s="473"/>
      <c r="FK520" s="471"/>
      <c r="FL520" s="471"/>
      <c r="FM520" s="471"/>
      <c r="FN520" s="478"/>
      <c r="FO520" s="449"/>
      <c r="FP520" s="449"/>
      <c r="FQ520" s="473"/>
      <c r="FR520" s="471"/>
      <c r="FS520" s="471"/>
      <c r="FT520" s="471"/>
      <c r="FU520" s="478"/>
      <c r="FV520" s="449"/>
      <c r="FW520" s="449"/>
      <c r="FX520" s="473"/>
      <c r="FY520" s="471"/>
      <c r="FZ520" s="471"/>
      <c r="GA520" s="471"/>
      <c r="GB520" s="478"/>
      <c r="GC520" s="449"/>
      <c r="GD520" s="449"/>
      <c r="GE520" s="473"/>
      <c r="GF520" s="471"/>
      <c r="GG520" s="471"/>
      <c r="GH520" s="471"/>
      <c r="GI520" s="478"/>
      <c r="GJ520" s="449"/>
      <c r="GK520" s="449"/>
      <c r="GL520" s="473"/>
      <c r="GM520" s="471"/>
      <c r="GN520" s="471"/>
      <c r="GO520" s="471"/>
      <c r="GP520" s="478"/>
      <c r="GQ520" s="449"/>
      <c r="GR520" s="449"/>
      <c r="GS520" s="473"/>
      <c r="GT520" s="471"/>
      <c r="GU520" s="471"/>
      <c r="GV520" s="471"/>
      <c r="GW520" s="478"/>
      <c r="GX520" s="449"/>
      <c r="GY520" s="449"/>
      <c r="GZ520" s="473"/>
      <c r="HA520" s="471"/>
      <c r="HB520" s="471"/>
      <c r="HC520" s="471"/>
      <c r="HD520" s="478"/>
      <c r="HE520" s="449"/>
      <c r="HF520" s="449"/>
      <c r="HG520" s="473"/>
      <c r="HH520" s="471"/>
      <c r="HI520" s="471"/>
      <c r="HJ520" s="471"/>
      <c r="HK520" s="478"/>
      <c r="HL520" s="449"/>
      <c r="HM520" s="449"/>
      <c r="HN520" s="473"/>
      <c r="HO520" s="471"/>
      <c r="HP520" s="471"/>
      <c r="HQ520" s="471"/>
      <c r="HR520" s="478"/>
      <c r="HS520" s="449"/>
      <c r="HT520" s="449"/>
      <c r="HU520" s="473"/>
      <c r="HV520" s="471"/>
      <c r="HW520" s="471"/>
      <c r="HX520" s="471"/>
      <c r="HY520" s="478"/>
      <c r="HZ520" s="449"/>
      <c r="IA520" s="449"/>
      <c r="IB520" s="473"/>
      <c r="IC520" s="471"/>
      <c r="ID520" s="471"/>
      <c r="IE520" s="471"/>
      <c r="IF520" s="478"/>
      <c r="IG520" s="449"/>
      <c r="IH520" s="449"/>
      <c r="II520" s="473"/>
      <c r="IJ520" s="471"/>
      <c r="IK520" s="471"/>
      <c r="IL520" s="471"/>
      <c r="IM520" s="478"/>
      <c r="IN520" s="449"/>
      <c r="IO520" s="449"/>
      <c r="IP520" s="473"/>
      <c r="IQ520" s="471"/>
      <c r="IR520" s="471"/>
      <c r="IS520" s="471"/>
      <c r="IT520" s="478"/>
      <c r="IU520" s="449"/>
      <c r="IV520" s="449"/>
      <c r="IW520" s="473"/>
      <c r="IX520" s="471"/>
      <c r="IY520" s="471"/>
      <c r="IZ520" s="471"/>
      <c r="JA520" s="478"/>
      <c r="JB520" s="449"/>
      <c r="JC520" s="449"/>
      <c r="JD520" s="473"/>
      <c r="JE520" s="471"/>
      <c r="JF520" s="471"/>
      <c r="JG520" s="471"/>
      <c r="JH520" s="478"/>
      <c r="JI520" s="449"/>
      <c r="JJ520" s="449"/>
      <c r="JK520" s="473"/>
      <c r="JL520" s="471"/>
      <c r="JM520" s="471"/>
      <c r="JN520" s="471"/>
      <c r="JO520" s="478"/>
      <c r="JP520" s="449"/>
      <c r="JQ520" s="449"/>
      <c r="JR520" s="473"/>
      <c r="JS520" s="471"/>
      <c r="JT520" s="471"/>
      <c r="JU520" s="471"/>
      <c r="JV520" s="478"/>
      <c r="JW520" s="449"/>
      <c r="JX520" s="449"/>
      <c r="JY520" s="473"/>
      <c r="JZ520" s="471"/>
      <c r="KA520" s="471"/>
      <c r="KB520" s="471"/>
      <c r="KC520" s="478"/>
      <c r="KD520" s="449"/>
      <c r="KE520" s="449"/>
      <c r="KF520" s="473"/>
      <c r="KG520" s="471"/>
      <c r="KH520" s="471"/>
      <c r="KI520" s="471"/>
      <c r="KJ520" s="478"/>
      <c r="KK520" s="449"/>
      <c r="KL520" s="449"/>
      <c r="KM520" s="473"/>
      <c r="KN520" s="471"/>
      <c r="KO520" s="471"/>
      <c r="KP520" s="471"/>
      <c r="KQ520" s="478"/>
      <c r="KR520" s="449"/>
      <c r="KS520" s="449"/>
      <c r="KT520" s="473"/>
      <c r="KU520" s="471"/>
      <c r="KV520" s="471"/>
      <c r="KW520" s="471"/>
      <c r="KX520" s="478"/>
      <c r="KY520" s="449"/>
      <c r="KZ520" s="449"/>
      <c r="LA520" s="473"/>
      <c r="LB520" s="471"/>
      <c r="LC520" s="471"/>
      <c r="LD520" s="471"/>
      <c r="LE520" s="478"/>
      <c r="LF520" s="449"/>
      <c r="LG520" s="449"/>
      <c r="LH520" s="473"/>
      <c r="LI520" s="471"/>
      <c r="LJ520" s="471"/>
      <c r="LK520" s="471"/>
      <c r="LL520" s="478"/>
      <c r="LM520" s="449"/>
      <c r="LN520" s="449"/>
      <c r="LO520" s="473"/>
      <c r="LP520" s="471"/>
      <c r="LQ520" s="471"/>
      <c r="LR520" s="471"/>
      <c r="LS520" s="478"/>
      <c r="LT520" s="449"/>
      <c r="LU520" s="449"/>
      <c r="LV520" s="473"/>
      <c r="LW520" s="471"/>
      <c r="LX520" s="471"/>
      <c r="LY520" s="471"/>
      <c r="LZ520" s="478"/>
      <c r="MA520" s="449"/>
      <c r="MB520" s="449"/>
      <c r="MC520" s="473"/>
      <c r="MD520" s="471"/>
      <c r="ME520" s="471"/>
      <c r="MF520" s="471"/>
      <c r="MG520" s="478"/>
      <c r="MH520" s="449"/>
      <c r="MI520" s="449"/>
      <c r="MJ520" s="473"/>
      <c r="MK520" s="471"/>
      <c r="ML520" s="471"/>
      <c r="MM520" s="471"/>
      <c r="MN520" s="478"/>
    </row>
    <row r="521" spans="2:352" hidden="1">
      <c r="B521" s="333">
        <v>282</v>
      </c>
      <c r="C521" s="449"/>
      <c r="D521" s="449"/>
      <c r="E521" s="473"/>
      <c r="F521" s="471"/>
      <c r="G521" s="471"/>
      <c r="H521" s="471"/>
      <c r="I521" s="478"/>
      <c r="J521" s="449"/>
      <c r="K521" s="449"/>
      <c r="L521" s="473"/>
      <c r="M521" s="471"/>
      <c r="N521" s="471"/>
      <c r="O521" s="471"/>
      <c r="P521" s="478"/>
      <c r="Q521" s="449"/>
      <c r="R521" s="449"/>
      <c r="S521" s="473"/>
      <c r="T521" s="471"/>
      <c r="U521" s="471"/>
      <c r="V521" s="471"/>
      <c r="W521" s="478"/>
      <c r="X521" s="449"/>
      <c r="Y521" s="449"/>
      <c r="Z521" s="473"/>
      <c r="AA521" s="471"/>
      <c r="AB521" s="471"/>
      <c r="AC521" s="471"/>
      <c r="AD521" s="478"/>
      <c r="AE521" s="449"/>
      <c r="AF521" s="449"/>
      <c r="AG521" s="473"/>
      <c r="AH521" s="471"/>
      <c r="AI521" s="471"/>
      <c r="AJ521" s="471"/>
      <c r="AK521" s="478"/>
      <c r="AL521" s="449"/>
      <c r="AM521" s="449"/>
      <c r="AN521" s="473"/>
      <c r="AO521" s="471"/>
      <c r="AP521" s="471"/>
      <c r="AQ521" s="471"/>
      <c r="AR521" s="478"/>
      <c r="AS521" s="449"/>
      <c r="AT521" s="449"/>
      <c r="AU521" s="473"/>
      <c r="AV521" s="471"/>
      <c r="AW521" s="471"/>
      <c r="AX521" s="471"/>
      <c r="AY521" s="478"/>
      <c r="AZ521" s="449"/>
      <c r="BA521" s="449"/>
      <c r="BB521" s="473"/>
      <c r="BC521" s="471"/>
      <c r="BD521" s="471"/>
      <c r="BE521" s="471"/>
      <c r="BF521" s="478"/>
      <c r="BG521" s="449"/>
      <c r="BH521" s="449"/>
      <c r="BI521" s="473"/>
      <c r="BJ521" s="471"/>
      <c r="BK521" s="471"/>
      <c r="BL521" s="471"/>
      <c r="BM521" s="478"/>
      <c r="BN521" s="449"/>
      <c r="BO521" s="449"/>
      <c r="BP521" s="473"/>
      <c r="BQ521" s="471"/>
      <c r="BR521" s="471"/>
      <c r="BS521" s="471"/>
      <c r="BT521" s="478"/>
      <c r="BU521" s="449"/>
      <c r="BV521" s="449"/>
      <c r="BW521" s="473"/>
      <c r="BX521" s="471"/>
      <c r="BY521" s="471"/>
      <c r="BZ521" s="471"/>
      <c r="CA521" s="478"/>
      <c r="CB521" s="449"/>
      <c r="CC521" s="449"/>
      <c r="CD521" s="473"/>
      <c r="CE521" s="471"/>
      <c r="CF521" s="471"/>
      <c r="CG521" s="471"/>
      <c r="CH521" s="478"/>
      <c r="CI521" s="449"/>
      <c r="CJ521" s="449"/>
      <c r="CK521" s="473"/>
      <c r="CL521" s="471"/>
      <c r="CM521" s="471"/>
      <c r="CN521" s="471"/>
      <c r="CO521" s="478"/>
      <c r="CP521" s="449"/>
      <c r="CQ521" s="449"/>
      <c r="CR521" s="473"/>
      <c r="CS521" s="471"/>
      <c r="CT521" s="471"/>
      <c r="CU521" s="471"/>
      <c r="CV521" s="478"/>
      <c r="CW521" s="449"/>
      <c r="CX521" s="449"/>
      <c r="CY521" s="473"/>
      <c r="CZ521" s="471"/>
      <c r="DA521" s="471"/>
      <c r="DB521" s="471"/>
      <c r="DC521" s="478"/>
      <c r="DD521" s="449"/>
      <c r="DE521" s="449"/>
      <c r="DF521" s="473"/>
      <c r="DG521" s="471"/>
      <c r="DH521" s="471"/>
      <c r="DI521" s="471"/>
      <c r="DJ521" s="478"/>
      <c r="DK521" s="449"/>
      <c r="DL521" s="449"/>
      <c r="DM521" s="473"/>
      <c r="DN521" s="471"/>
      <c r="DO521" s="471"/>
      <c r="DP521" s="471"/>
      <c r="DQ521" s="478"/>
      <c r="DR521" s="449"/>
      <c r="DS521" s="449"/>
      <c r="DT521" s="473"/>
      <c r="DU521" s="471"/>
      <c r="DV521" s="471"/>
      <c r="DW521" s="471"/>
      <c r="DX521" s="478"/>
      <c r="DY521" s="449"/>
      <c r="DZ521" s="449"/>
      <c r="EA521" s="473"/>
      <c r="EB521" s="471"/>
      <c r="EC521" s="471"/>
      <c r="ED521" s="471"/>
      <c r="EE521" s="478"/>
      <c r="EF521" s="449"/>
      <c r="EG521" s="449"/>
      <c r="EH521" s="473"/>
      <c r="EI521" s="471"/>
      <c r="EJ521" s="471"/>
      <c r="EK521" s="471"/>
      <c r="EL521" s="478"/>
      <c r="EM521" s="449"/>
      <c r="EN521" s="449"/>
      <c r="EO521" s="473"/>
      <c r="EP521" s="471"/>
      <c r="EQ521" s="471"/>
      <c r="ER521" s="471"/>
      <c r="ES521" s="478"/>
      <c r="ET521" s="449"/>
      <c r="EU521" s="449"/>
      <c r="EV521" s="473"/>
      <c r="EW521" s="471"/>
      <c r="EX521" s="471"/>
      <c r="EY521" s="471"/>
      <c r="EZ521" s="478"/>
      <c r="FA521" s="449"/>
      <c r="FB521" s="449"/>
      <c r="FC521" s="473"/>
      <c r="FD521" s="471"/>
      <c r="FE521" s="471"/>
      <c r="FF521" s="471"/>
      <c r="FG521" s="478"/>
      <c r="FH521" s="449"/>
      <c r="FI521" s="449"/>
      <c r="FJ521" s="473"/>
      <c r="FK521" s="471"/>
      <c r="FL521" s="471"/>
      <c r="FM521" s="471"/>
      <c r="FN521" s="478"/>
      <c r="FO521" s="449"/>
      <c r="FP521" s="449"/>
      <c r="FQ521" s="473"/>
      <c r="FR521" s="471"/>
      <c r="FS521" s="471"/>
      <c r="FT521" s="471"/>
      <c r="FU521" s="478"/>
      <c r="FV521" s="449"/>
      <c r="FW521" s="449"/>
      <c r="FX521" s="473"/>
      <c r="FY521" s="471"/>
      <c r="FZ521" s="471"/>
      <c r="GA521" s="471"/>
      <c r="GB521" s="478"/>
      <c r="GC521" s="449"/>
      <c r="GD521" s="449"/>
      <c r="GE521" s="473"/>
      <c r="GF521" s="471"/>
      <c r="GG521" s="471"/>
      <c r="GH521" s="471"/>
      <c r="GI521" s="478"/>
      <c r="GJ521" s="449"/>
      <c r="GK521" s="449"/>
      <c r="GL521" s="473"/>
      <c r="GM521" s="471"/>
      <c r="GN521" s="471"/>
      <c r="GO521" s="471"/>
      <c r="GP521" s="478"/>
      <c r="GQ521" s="449"/>
      <c r="GR521" s="449"/>
      <c r="GS521" s="473"/>
      <c r="GT521" s="471"/>
      <c r="GU521" s="471"/>
      <c r="GV521" s="471"/>
      <c r="GW521" s="478"/>
      <c r="GX521" s="449"/>
      <c r="GY521" s="449"/>
      <c r="GZ521" s="473"/>
      <c r="HA521" s="471"/>
      <c r="HB521" s="471"/>
      <c r="HC521" s="471"/>
      <c r="HD521" s="478"/>
      <c r="HE521" s="449"/>
      <c r="HF521" s="449"/>
      <c r="HG521" s="473"/>
      <c r="HH521" s="471"/>
      <c r="HI521" s="471"/>
      <c r="HJ521" s="471"/>
      <c r="HK521" s="478"/>
      <c r="HL521" s="449"/>
      <c r="HM521" s="449"/>
      <c r="HN521" s="473"/>
      <c r="HO521" s="471"/>
      <c r="HP521" s="471"/>
      <c r="HQ521" s="471"/>
      <c r="HR521" s="478"/>
      <c r="HS521" s="449"/>
      <c r="HT521" s="449"/>
      <c r="HU521" s="473"/>
      <c r="HV521" s="471"/>
      <c r="HW521" s="471"/>
      <c r="HX521" s="471"/>
      <c r="HY521" s="478"/>
      <c r="HZ521" s="449"/>
      <c r="IA521" s="449"/>
      <c r="IB521" s="473"/>
      <c r="IC521" s="471"/>
      <c r="ID521" s="471"/>
      <c r="IE521" s="471"/>
      <c r="IF521" s="478"/>
      <c r="IG521" s="449"/>
      <c r="IH521" s="449"/>
      <c r="II521" s="473"/>
      <c r="IJ521" s="471"/>
      <c r="IK521" s="471"/>
      <c r="IL521" s="471"/>
      <c r="IM521" s="478"/>
      <c r="IN521" s="449"/>
      <c r="IO521" s="449"/>
      <c r="IP521" s="473"/>
      <c r="IQ521" s="471"/>
      <c r="IR521" s="471"/>
      <c r="IS521" s="471"/>
      <c r="IT521" s="478"/>
      <c r="IU521" s="449"/>
      <c r="IV521" s="449"/>
      <c r="IW521" s="473"/>
      <c r="IX521" s="471"/>
      <c r="IY521" s="471"/>
      <c r="IZ521" s="471"/>
      <c r="JA521" s="478"/>
      <c r="JB521" s="449"/>
      <c r="JC521" s="449"/>
      <c r="JD521" s="473"/>
      <c r="JE521" s="471"/>
      <c r="JF521" s="471"/>
      <c r="JG521" s="471"/>
      <c r="JH521" s="478"/>
      <c r="JI521" s="449"/>
      <c r="JJ521" s="449"/>
      <c r="JK521" s="473"/>
      <c r="JL521" s="471"/>
      <c r="JM521" s="471"/>
      <c r="JN521" s="471"/>
      <c r="JO521" s="478"/>
      <c r="JP521" s="449"/>
      <c r="JQ521" s="449"/>
      <c r="JR521" s="473"/>
      <c r="JS521" s="471"/>
      <c r="JT521" s="471"/>
      <c r="JU521" s="471"/>
      <c r="JV521" s="478"/>
      <c r="JW521" s="449"/>
      <c r="JX521" s="449"/>
      <c r="JY521" s="473"/>
      <c r="JZ521" s="471"/>
      <c r="KA521" s="471"/>
      <c r="KB521" s="471"/>
      <c r="KC521" s="478"/>
      <c r="KD521" s="449"/>
      <c r="KE521" s="449"/>
      <c r="KF521" s="473"/>
      <c r="KG521" s="471"/>
      <c r="KH521" s="471"/>
      <c r="KI521" s="471"/>
      <c r="KJ521" s="478"/>
      <c r="KK521" s="449"/>
      <c r="KL521" s="449"/>
      <c r="KM521" s="473"/>
      <c r="KN521" s="471"/>
      <c r="KO521" s="471"/>
      <c r="KP521" s="471"/>
      <c r="KQ521" s="478"/>
      <c r="KR521" s="449"/>
      <c r="KS521" s="449"/>
      <c r="KT521" s="473"/>
      <c r="KU521" s="471"/>
      <c r="KV521" s="471"/>
      <c r="KW521" s="471"/>
      <c r="KX521" s="478"/>
      <c r="KY521" s="449"/>
      <c r="KZ521" s="449"/>
      <c r="LA521" s="473"/>
      <c r="LB521" s="471"/>
      <c r="LC521" s="471"/>
      <c r="LD521" s="471"/>
      <c r="LE521" s="478"/>
      <c r="LF521" s="449"/>
      <c r="LG521" s="449"/>
      <c r="LH521" s="473"/>
      <c r="LI521" s="471"/>
      <c r="LJ521" s="471"/>
      <c r="LK521" s="471"/>
      <c r="LL521" s="478"/>
      <c r="LM521" s="449"/>
      <c r="LN521" s="449"/>
      <c r="LO521" s="473"/>
      <c r="LP521" s="471"/>
      <c r="LQ521" s="471"/>
      <c r="LR521" s="471"/>
      <c r="LS521" s="478"/>
      <c r="LT521" s="449"/>
      <c r="LU521" s="449"/>
      <c r="LV521" s="473"/>
      <c r="LW521" s="471"/>
      <c r="LX521" s="471"/>
      <c r="LY521" s="471"/>
      <c r="LZ521" s="478"/>
      <c r="MA521" s="449"/>
      <c r="MB521" s="449"/>
      <c r="MC521" s="473"/>
      <c r="MD521" s="471"/>
      <c r="ME521" s="471"/>
      <c r="MF521" s="471"/>
      <c r="MG521" s="478"/>
      <c r="MH521" s="449"/>
      <c r="MI521" s="449"/>
      <c r="MJ521" s="473"/>
      <c r="MK521" s="471"/>
      <c r="ML521" s="471"/>
      <c r="MM521" s="471"/>
      <c r="MN521" s="478"/>
    </row>
    <row r="522" spans="2:352" hidden="1">
      <c r="B522" s="333">
        <v>283</v>
      </c>
      <c r="C522" s="449"/>
      <c r="D522" s="449"/>
      <c r="E522" s="473"/>
      <c r="F522" s="471"/>
      <c r="G522" s="471"/>
      <c r="H522" s="471"/>
      <c r="I522" s="478"/>
      <c r="J522" s="449"/>
      <c r="K522" s="449"/>
      <c r="L522" s="473"/>
      <c r="M522" s="471"/>
      <c r="N522" s="471"/>
      <c r="O522" s="471"/>
      <c r="P522" s="478"/>
      <c r="Q522" s="449"/>
      <c r="R522" s="449"/>
      <c r="S522" s="473"/>
      <c r="T522" s="471"/>
      <c r="U522" s="471"/>
      <c r="V522" s="471"/>
      <c r="W522" s="478"/>
      <c r="X522" s="449"/>
      <c r="Y522" s="449"/>
      <c r="Z522" s="473"/>
      <c r="AA522" s="471"/>
      <c r="AB522" s="471"/>
      <c r="AC522" s="471"/>
      <c r="AD522" s="478"/>
      <c r="AE522" s="449"/>
      <c r="AF522" s="449"/>
      <c r="AG522" s="473"/>
      <c r="AH522" s="471"/>
      <c r="AI522" s="471"/>
      <c r="AJ522" s="471"/>
      <c r="AK522" s="478"/>
      <c r="AL522" s="449"/>
      <c r="AM522" s="449"/>
      <c r="AN522" s="473"/>
      <c r="AO522" s="471"/>
      <c r="AP522" s="471"/>
      <c r="AQ522" s="471"/>
      <c r="AR522" s="478"/>
      <c r="AS522" s="449"/>
      <c r="AT522" s="449"/>
      <c r="AU522" s="473"/>
      <c r="AV522" s="471"/>
      <c r="AW522" s="471"/>
      <c r="AX522" s="471"/>
      <c r="AY522" s="478"/>
      <c r="AZ522" s="449"/>
      <c r="BA522" s="449"/>
      <c r="BB522" s="473"/>
      <c r="BC522" s="471"/>
      <c r="BD522" s="471"/>
      <c r="BE522" s="471"/>
      <c r="BF522" s="478"/>
      <c r="BG522" s="449"/>
      <c r="BH522" s="449"/>
      <c r="BI522" s="473"/>
      <c r="BJ522" s="471"/>
      <c r="BK522" s="471"/>
      <c r="BL522" s="471"/>
      <c r="BM522" s="478"/>
      <c r="BN522" s="449"/>
      <c r="BO522" s="449"/>
      <c r="BP522" s="473"/>
      <c r="BQ522" s="471"/>
      <c r="BR522" s="471"/>
      <c r="BS522" s="471"/>
      <c r="BT522" s="478"/>
      <c r="BU522" s="449"/>
      <c r="BV522" s="449"/>
      <c r="BW522" s="473"/>
      <c r="BX522" s="471"/>
      <c r="BY522" s="471"/>
      <c r="BZ522" s="471"/>
      <c r="CA522" s="478"/>
      <c r="CB522" s="449"/>
      <c r="CC522" s="449"/>
      <c r="CD522" s="473"/>
      <c r="CE522" s="471"/>
      <c r="CF522" s="471"/>
      <c r="CG522" s="471"/>
      <c r="CH522" s="478"/>
      <c r="CI522" s="449"/>
      <c r="CJ522" s="449"/>
      <c r="CK522" s="473"/>
      <c r="CL522" s="471"/>
      <c r="CM522" s="471"/>
      <c r="CN522" s="471"/>
      <c r="CO522" s="478"/>
      <c r="CP522" s="449"/>
      <c r="CQ522" s="449"/>
      <c r="CR522" s="473"/>
      <c r="CS522" s="471"/>
      <c r="CT522" s="471"/>
      <c r="CU522" s="471"/>
      <c r="CV522" s="478"/>
      <c r="CW522" s="449"/>
      <c r="CX522" s="449"/>
      <c r="CY522" s="473"/>
      <c r="CZ522" s="471"/>
      <c r="DA522" s="471"/>
      <c r="DB522" s="471"/>
      <c r="DC522" s="478"/>
      <c r="DD522" s="449"/>
      <c r="DE522" s="449"/>
      <c r="DF522" s="473"/>
      <c r="DG522" s="471"/>
      <c r="DH522" s="471"/>
      <c r="DI522" s="471"/>
      <c r="DJ522" s="478"/>
      <c r="DK522" s="449"/>
      <c r="DL522" s="449"/>
      <c r="DM522" s="473"/>
      <c r="DN522" s="471"/>
      <c r="DO522" s="471"/>
      <c r="DP522" s="471"/>
      <c r="DQ522" s="478"/>
      <c r="DR522" s="449"/>
      <c r="DS522" s="449"/>
      <c r="DT522" s="473"/>
      <c r="DU522" s="471"/>
      <c r="DV522" s="471"/>
      <c r="DW522" s="471"/>
      <c r="DX522" s="478"/>
      <c r="DY522" s="449"/>
      <c r="DZ522" s="449"/>
      <c r="EA522" s="473"/>
      <c r="EB522" s="471"/>
      <c r="EC522" s="471"/>
      <c r="ED522" s="471"/>
      <c r="EE522" s="478"/>
      <c r="EF522" s="449"/>
      <c r="EG522" s="449"/>
      <c r="EH522" s="473"/>
      <c r="EI522" s="471"/>
      <c r="EJ522" s="471"/>
      <c r="EK522" s="471"/>
      <c r="EL522" s="478"/>
      <c r="EM522" s="449"/>
      <c r="EN522" s="449"/>
      <c r="EO522" s="473"/>
      <c r="EP522" s="471"/>
      <c r="EQ522" s="471"/>
      <c r="ER522" s="471"/>
      <c r="ES522" s="478"/>
      <c r="ET522" s="449"/>
      <c r="EU522" s="449"/>
      <c r="EV522" s="473"/>
      <c r="EW522" s="471"/>
      <c r="EX522" s="471"/>
      <c r="EY522" s="471"/>
      <c r="EZ522" s="478"/>
      <c r="FA522" s="449"/>
      <c r="FB522" s="449"/>
      <c r="FC522" s="473"/>
      <c r="FD522" s="471"/>
      <c r="FE522" s="471"/>
      <c r="FF522" s="471"/>
      <c r="FG522" s="478"/>
      <c r="FH522" s="449"/>
      <c r="FI522" s="449"/>
      <c r="FJ522" s="473"/>
      <c r="FK522" s="471"/>
      <c r="FL522" s="471"/>
      <c r="FM522" s="471"/>
      <c r="FN522" s="478"/>
      <c r="FO522" s="449"/>
      <c r="FP522" s="449"/>
      <c r="FQ522" s="473"/>
      <c r="FR522" s="471"/>
      <c r="FS522" s="471"/>
      <c r="FT522" s="471"/>
      <c r="FU522" s="478"/>
      <c r="FV522" s="449"/>
      <c r="FW522" s="449"/>
      <c r="FX522" s="473"/>
      <c r="FY522" s="471"/>
      <c r="FZ522" s="471"/>
      <c r="GA522" s="471"/>
      <c r="GB522" s="478"/>
      <c r="GC522" s="449"/>
      <c r="GD522" s="449"/>
      <c r="GE522" s="473"/>
      <c r="GF522" s="471"/>
      <c r="GG522" s="471"/>
      <c r="GH522" s="471"/>
      <c r="GI522" s="478"/>
      <c r="GJ522" s="449"/>
      <c r="GK522" s="449"/>
      <c r="GL522" s="473"/>
      <c r="GM522" s="471"/>
      <c r="GN522" s="471"/>
      <c r="GO522" s="471"/>
      <c r="GP522" s="478"/>
      <c r="GQ522" s="449"/>
      <c r="GR522" s="449"/>
      <c r="GS522" s="473"/>
      <c r="GT522" s="471"/>
      <c r="GU522" s="471"/>
      <c r="GV522" s="471"/>
      <c r="GW522" s="478"/>
      <c r="GX522" s="449"/>
      <c r="GY522" s="449"/>
      <c r="GZ522" s="473"/>
      <c r="HA522" s="471"/>
      <c r="HB522" s="471"/>
      <c r="HC522" s="471"/>
      <c r="HD522" s="478"/>
      <c r="HE522" s="449"/>
      <c r="HF522" s="449"/>
      <c r="HG522" s="473"/>
      <c r="HH522" s="471"/>
      <c r="HI522" s="471"/>
      <c r="HJ522" s="471"/>
      <c r="HK522" s="478"/>
      <c r="HL522" s="449"/>
      <c r="HM522" s="449"/>
      <c r="HN522" s="473"/>
      <c r="HO522" s="471"/>
      <c r="HP522" s="471"/>
      <c r="HQ522" s="471"/>
      <c r="HR522" s="478"/>
      <c r="HS522" s="449"/>
      <c r="HT522" s="449"/>
      <c r="HU522" s="473"/>
      <c r="HV522" s="471"/>
      <c r="HW522" s="471"/>
      <c r="HX522" s="471"/>
      <c r="HY522" s="478"/>
      <c r="HZ522" s="449"/>
      <c r="IA522" s="449"/>
      <c r="IB522" s="473"/>
      <c r="IC522" s="471"/>
      <c r="ID522" s="471"/>
      <c r="IE522" s="471"/>
      <c r="IF522" s="478"/>
      <c r="IG522" s="449"/>
      <c r="IH522" s="449"/>
      <c r="II522" s="473"/>
      <c r="IJ522" s="471"/>
      <c r="IK522" s="471"/>
      <c r="IL522" s="471"/>
      <c r="IM522" s="478"/>
      <c r="IN522" s="449"/>
      <c r="IO522" s="449"/>
      <c r="IP522" s="473"/>
      <c r="IQ522" s="471"/>
      <c r="IR522" s="471"/>
      <c r="IS522" s="471"/>
      <c r="IT522" s="478"/>
      <c r="IU522" s="449"/>
      <c r="IV522" s="449"/>
      <c r="IW522" s="473"/>
      <c r="IX522" s="471"/>
      <c r="IY522" s="471"/>
      <c r="IZ522" s="471"/>
      <c r="JA522" s="478"/>
      <c r="JB522" s="449"/>
      <c r="JC522" s="449"/>
      <c r="JD522" s="473"/>
      <c r="JE522" s="471"/>
      <c r="JF522" s="471"/>
      <c r="JG522" s="471"/>
      <c r="JH522" s="478"/>
      <c r="JI522" s="449"/>
      <c r="JJ522" s="449"/>
      <c r="JK522" s="473"/>
      <c r="JL522" s="471"/>
      <c r="JM522" s="471"/>
      <c r="JN522" s="471"/>
      <c r="JO522" s="478"/>
      <c r="JP522" s="449"/>
      <c r="JQ522" s="449"/>
      <c r="JR522" s="473"/>
      <c r="JS522" s="471"/>
      <c r="JT522" s="471"/>
      <c r="JU522" s="471"/>
      <c r="JV522" s="478"/>
      <c r="JW522" s="449"/>
      <c r="JX522" s="449"/>
      <c r="JY522" s="473"/>
      <c r="JZ522" s="471"/>
      <c r="KA522" s="471"/>
      <c r="KB522" s="471"/>
      <c r="KC522" s="478"/>
      <c r="KD522" s="449"/>
      <c r="KE522" s="449"/>
      <c r="KF522" s="473"/>
      <c r="KG522" s="471"/>
      <c r="KH522" s="471"/>
      <c r="KI522" s="471"/>
      <c r="KJ522" s="478"/>
      <c r="KK522" s="449"/>
      <c r="KL522" s="449"/>
      <c r="KM522" s="473"/>
      <c r="KN522" s="471"/>
      <c r="KO522" s="471"/>
      <c r="KP522" s="471"/>
      <c r="KQ522" s="478"/>
      <c r="KR522" s="449"/>
      <c r="KS522" s="449"/>
      <c r="KT522" s="473"/>
      <c r="KU522" s="471"/>
      <c r="KV522" s="471"/>
      <c r="KW522" s="471"/>
      <c r="KX522" s="478"/>
      <c r="KY522" s="449"/>
      <c r="KZ522" s="449"/>
      <c r="LA522" s="473"/>
      <c r="LB522" s="471"/>
      <c r="LC522" s="471"/>
      <c r="LD522" s="471"/>
      <c r="LE522" s="478"/>
      <c r="LF522" s="449"/>
      <c r="LG522" s="449"/>
      <c r="LH522" s="473"/>
      <c r="LI522" s="471"/>
      <c r="LJ522" s="471"/>
      <c r="LK522" s="471"/>
      <c r="LL522" s="478"/>
      <c r="LM522" s="449"/>
      <c r="LN522" s="449"/>
      <c r="LO522" s="473"/>
      <c r="LP522" s="471"/>
      <c r="LQ522" s="471"/>
      <c r="LR522" s="471"/>
      <c r="LS522" s="478"/>
      <c r="LT522" s="449"/>
      <c r="LU522" s="449"/>
      <c r="LV522" s="473"/>
      <c r="LW522" s="471"/>
      <c r="LX522" s="471"/>
      <c r="LY522" s="471"/>
      <c r="LZ522" s="478"/>
      <c r="MA522" s="449"/>
      <c r="MB522" s="449"/>
      <c r="MC522" s="473"/>
      <c r="MD522" s="471"/>
      <c r="ME522" s="471"/>
      <c r="MF522" s="471"/>
      <c r="MG522" s="478"/>
      <c r="MH522" s="449"/>
      <c r="MI522" s="449"/>
      <c r="MJ522" s="473"/>
      <c r="MK522" s="471"/>
      <c r="ML522" s="471"/>
      <c r="MM522" s="471"/>
      <c r="MN522" s="478"/>
    </row>
    <row r="523" spans="2:352" hidden="1">
      <c r="B523" s="333">
        <v>284</v>
      </c>
      <c r="C523" s="449"/>
      <c r="D523" s="449"/>
      <c r="E523" s="473"/>
      <c r="F523" s="471"/>
      <c r="G523" s="471"/>
      <c r="H523" s="471"/>
      <c r="I523" s="478"/>
      <c r="J523" s="449"/>
      <c r="K523" s="449"/>
      <c r="L523" s="473"/>
      <c r="M523" s="471"/>
      <c r="N523" s="471"/>
      <c r="O523" s="471"/>
      <c r="P523" s="478"/>
      <c r="Q523" s="449"/>
      <c r="R523" s="449"/>
      <c r="S523" s="473"/>
      <c r="T523" s="471"/>
      <c r="U523" s="471"/>
      <c r="V523" s="471"/>
      <c r="W523" s="478"/>
      <c r="X523" s="449"/>
      <c r="Y523" s="449"/>
      <c r="Z523" s="473"/>
      <c r="AA523" s="471"/>
      <c r="AB523" s="471"/>
      <c r="AC523" s="471"/>
      <c r="AD523" s="478"/>
      <c r="AE523" s="449"/>
      <c r="AF523" s="449"/>
      <c r="AG523" s="473"/>
      <c r="AH523" s="471"/>
      <c r="AI523" s="471"/>
      <c r="AJ523" s="471"/>
      <c r="AK523" s="478"/>
      <c r="AL523" s="449"/>
      <c r="AM523" s="449"/>
      <c r="AN523" s="473"/>
      <c r="AO523" s="471"/>
      <c r="AP523" s="471"/>
      <c r="AQ523" s="471"/>
      <c r="AR523" s="478"/>
      <c r="AS523" s="449"/>
      <c r="AT523" s="449"/>
      <c r="AU523" s="473"/>
      <c r="AV523" s="471"/>
      <c r="AW523" s="471"/>
      <c r="AX523" s="471"/>
      <c r="AY523" s="478"/>
      <c r="AZ523" s="449"/>
      <c r="BA523" s="449"/>
      <c r="BB523" s="473"/>
      <c r="BC523" s="471"/>
      <c r="BD523" s="471"/>
      <c r="BE523" s="471"/>
      <c r="BF523" s="478"/>
      <c r="BG523" s="449"/>
      <c r="BH523" s="449"/>
      <c r="BI523" s="473"/>
      <c r="BJ523" s="471"/>
      <c r="BK523" s="471"/>
      <c r="BL523" s="471"/>
      <c r="BM523" s="478"/>
      <c r="BN523" s="449"/>
      <c r="BO523" s="449"/>
      <c r="BP523" s="473"/>
      <c r="BQ523" s="471"/>
      <c r="BR523" s="471"/>
      <c r="BS523" s="471"/>
      <c r="BT523" s="478"/>
      <c r="BU523" s="449"/>
      <c r="BV523" s="449"/>
      <c r="BW523" s="473"/>
      <c r="BX523" s="471"/>
      <c r="BY523" s="471"/>
      <c r="BZ523" s="471"/>
      <c r="CA523" s="478"/>
      <c r="CB523" s="449"/>
      <c r="CC523" s="449"/>
      <c r="CD523" s="473"/>
      <c r="CE523" s="471"/>
      <c r="CF523" s="471"/>
      <c r="CG523" s="471"/>
      <c r="CH523" s="478"/>
      <c r="CI523" s="449"/>
      <c r="CJ523" s="449"/>
      <c r="CK523" s="473"/>
      <c r="CL523" s="471"/>
      <c r="CM523" s="471"/>
      <c r="CN523" s="471"/>
      <c r="CO523" s="478"/>
      <c r="CP523" s="449"/>
      <c r="CQ523" s="449"/>
      <c r="CR523" s="473"/>
      <c r="CS523" s="471"/>
      <c r="CT523" s="471"/>
      <c r="CU523" s="471"/>
      <c r="CV523" s="478"/>
      <c r="CW523" s="449"/>
      <c r="CX523" s="449"/>
      <c r="CY523" s="473"/>
      <c r="CZ523" s="471"/>
      <c r="DA523" s="471"/>
      <c r="DB523" s="471"/>
      <c r="DC523" s="478"/>
      <c r="DD523" s="449"/>
      <c r="DE523" s="449"/>
      <c r="DF523" s="473"/>
      <c r="DG523" s="471"/>
      <c r="DH523" s="471"/>
      <c r="DI523" s="471"/>
      <c r="DJ523" s="478"/>
      <c r="DK523" s="449"/>
      <c r="DL523" s="449"/>
      <c r="DM523" s="473"/>
      <c r="DN523" s="471"/>
      <c r="DO523" s="471"/>
      <c r="DP523" s="471"/>
      <c r="DQ523" s="478"/>
      <c r="DR523" s="449"/>
      <c r="DS523" s="449"/>
      <c r="DT523" s="473"/>
      <c r="DU523" s="471"/>
      <c r="DV523" s="471"/>
      <c r="DW523" s="471"/>
      <c r="DX523" s="478"/>
      <c r="DY523" s="449"/>
      <c r="DZ523" s="449"/>
      <c r="EA523" s="473"/>
      <c r="EB523" s="471"/>
      <c r="EC523" s="471"/>
      <c r="ED523" s="471"/>
      <c r="EE523" s="478"/>
      <c r="EF523" s="449"/>
      <c r="EG523" s="449"/>
      <c r="EH523" s="473"/>
      <c r="EI523" s="471"/>
      <c r="EJ523" s="471"/>
      <c r="EK523" s="471"/>
      <c r="EL523" s="478"/>
      <c r="EM523" s="449"/>
      <c r="EN523" s="449"/>
      <c r="EO523" s="473"/>
      <c r="EP523" s="471"/>
      <c r="EQ523" s="471"/>
      <c r="ER523" s="471"/>
      <c r="ES523" s="478"/>
      <c r="ET523" s="449"/>
      <c r="EU523" s="449"/>
      <c r="EV523" s="473"/>
      <c r="EW523" s="471"/>
      <c r="EX523" s="471"/>
      <c r="EY523" s="471"/>
      <c r="EZ523" s="478"/>
      <c r="FA523" s="449"/>
      <c r="FB523" s="449"/>
      <c r="FC523" s="473"/>
      <c r="FD523" s="471"/>
      <c r="FE523" s="471"/>
      <c r="FF523" s="471"/>
      <c r="FG523" s="478"/>
      <c r="FH523" s="449"/>
      <c r="FI523" s="449"/>
      <c r="FJ523" s="473"/>
      <c r="FK523" s="471"/>
      <c r="FL523" s="471"/>
      <c r="FM523" s="471"/>
      <c r="FN523" s="478"/>
      <c r="FO523" s="449"/>
      <c r="FP523" s="449"/>
      <c r="FQ523" s="473"/>
      <c r="FR523" s="471"/>
      <c r="FS523" s="471"/>
      <c r="FT523" s="471"/>
      <c r="FU523" s="478"/>
      <c r="FV523" s="449"/>
      <c r="FW523" s="449"/>
      <c r="FX523" s="473"/>
      <c r="FY523" s="471"/>
      <c r="FZ523" s="471"/>
      <c r="GA523" s="471"/>
      <c r="GB523" s="478"/>
      <c r="GC523" s="449"/>
      <c r="GD523" s="449"/>
      <c r="GE523" s="473"/>
      <c r="GF523" s="471"/>
      <c r="GG523" s="471"/>
      <c r="GH523" s="471"/>
      <c r="GI523" s="478"/>
      <c r="GJ523" s="449"/>
      <c r="GK523" s="449"/>
      <c r="GL523" s="473"/>
      <c r="GM523" s="471"/>
      <c r="GN523" s="471"/>
      <c r="GO523" s="471"/>
      <c r="GP523" s="478"/>
      <c r="GQ523" s="449"/>
      <c r="GR523" s="449"/>
      <c r="GS523" s="473"/>
      <c r="GT523" s="471"/>
      <c r="GU523" s="471"/>
      <c r="GV523" s="471"/>
      <c r="GW523" s="478"/>
      <c r="GX523" s="449"/>
      <c r="GY523" s="449"/>
      <c r="GZ523" s="473"/>
      <c r="HA523" s="471"/>
      <c r="HB523" s="471"/>
      <c r="HC523" s="471"/>
      <c r="HD523" s="478"/>
      <c r="HE523" s="449"/>
      <c r="HF523" s="449"/>
      <c r="HG523" s="473"/>
      <c r="HH523" s="471"/>
      <c r="HI523" s="471"/>
      <c r="HJ523" s="471"/>
      <c r="HK523" s="478"/>
      <c r="HL523" s="449"/>
      <c r="HM523" s="449"/>
      <c r="HN523" s="473"/>
      <c r="HO523" s="471"/>
      <c r="HP523" s="471"/>
      <c r="HQ523" s="471"/>
      <c r="HR523" s="478"/>
      <c r="HS523" s="449"/>
      <c r="HT523" s="449"/>
      <c r="HU523" s="473"/>
      <c r="HV523" s="471"/>
      <c r="HW523" s="471"/>
      <c r="HX523" s="471"/>
      <c r="HY523" s="478"/>
      <c r="HZ523" s="449"/>
      <c r="IA523" s="449"/>
      <c r="IB523" s="473"/>
      <c r="IC523" s="471"/>
      <c r="ID523" s="471"/>
      <c r="IE523" s="471"/>
      <c r="IF523" s="478"/>
      <c r="IG523" s="449"/>
      <c r="IH523" s="449"/>
      <c r="II523" s="473"/>
      <c r="IJ523" s="471"/>
      <c r="IK523" s="471"/>
      <c r="IL523" s="471"/>
      <c r="IM523" s="478"/>
      <c r="IN523" s="449"/>
      <c r="IO523" s="449"/>
      <c r="IP523" s="473"/>
      <c r="IQ523" s="471"/>
      <c r="IR523" s="471"/>
      <c r="IS523" s="471"/>
      <c r="IT523" s="478"/>
      <c r="IU523" s="449"/>
      <c r="IV523" s="449"/>
      <c r="IW523" s="473"/>
      <c r="IX523" s="471"/>
      <c r="IY523" s="471"/>
      <c r="IZ523" s="471"/>
      <c r="JA523" s="478"/>
      <c r="JB523" s="449"/>
      <c r="JC523" s="449"/>
      <c r="JD523" s="473"/>
      <c r="JE523" s="471"/>
      <c r="JF523" s="471"/>
      <c r="JG523" s="471"/>
      <c r="JH523" s="478"/>
      <c r="JI523" s="449"/>
      <c r="JJ523" s="449"/>
      <c r="JK523" s="473"/>
      <c r="JL523" s="471"/>
      <c r="JM523" s="471"/>
      <c r="JN523" s="471"/>
      <c r="JO523" s="478"/>
      <c r="JP523" s="449"/>
      <c r="JQ523" s="449"/>
      <c r="JR523" s="473"/>
      <c r="JS523" s="471"/>
      <c r="JT523" s="471"/>
      <c r="JU523" s="471"/>
      <c r="JV523" s="478"/>
      <c r="JW523" s="449"/>
      <c r="JX523" s="449"/>
      <c r="JY523" s="473"/>
      <c r="JZ523" s="471"/>
      <c r="KA523" s="471"/>
      <c r="KB523" s="471"/>
      <c r="KC523" s="478"/>
      <c r="KD523" s="449"/>
      <c r="KE523" s="449"/>
      <c r="KF523" s="473"/>
      <c r="KG523" s="471"/>
      <c r="KH523" s="471"/>
      <c r="KI523" s="471"/>
      <c r="KJ523" s="478"/>
      <c r="KK523" s="449"/>
      <c r="KL523" s="449"/>
      <c r="KM523" s="473"/>
      <c r="KN523" s="471"/>
      <c r="KO523" s="471"/>
      <c r="KP523" s="471"/>
      <c r="KQ523" s="478"/>
      <c r="KR523" s="449"/>
      <c r="KS523" s="449"/>
      <c r="KT523" s="473"/>
      <c r="KU523" s="471"/>
      <c r="KV523" s="471"/>
      <c r="KW523" s="471"/>
      <c r="KX523" s="478"/>
      <c r="KY523" s="449"/>
      <c r="KZ523" s="449"/>
      <c r="LA523" s="473"/>
      <c r="LB523" s="471"/>
      <c r="LC523" s="471"/>
      <c r="LD523" s="471"/>
      <c r="LE523" s="478"/>
      <c r="LF523" s="449"/>
      <c r="LG523" s="449"/>
      <c r="LH523" s="473"/>
      <c r="LI523" s="471"/>
      <c r="LJ523" s="471"/>
      <c r="LK523" s="471"/>
      <c r="LL523" s="478"/>
      <c r="LM523" s="449"/>
      <c r="LN523" s="449"/>
      <c r="LO523" s="473"/>
      <c r="LP523" s="471"/>
      <c r="LQ523" s="471"/>
      <c r="LR523" s="471"/>
      <c r="LS523" s="478"/>
      <c r="LT523" s="449"/>
      <c r="LU523" s="449"/>
      <c r="LV523" s="473"/>
      <c r="LW523" s="471"/>
      <c r="LX523" s="471"/>
      <c r="LY523" s="471"/>
      <c r="LZ523" s="478"/>
      <c r="MA523" s="449"/>
      <c r="MB523" s="449"/>
      <c r="MC523" s="473"/>
      <c r="MD523" s="471"/>
      <c r="ME523" s="471"/>
      <c r="MF523" s="471"/>
      <c r="MG523" s="478"/>
      <c r="MH523" s="449"/>
      <c r="MI523" s="449"/>
      <c r="MJ523" s="473"/>
      <c r="MK523" s="471"/>
      <c r="ML523" s="471"/>
      <c r="MM523" s="471"/>
      <c r="MN523" s="478"/>
    </row>
    <row r="524" spans="2:352" hidden="1">
      <c r="B524" s="333">
        <v>285</v>
      </c>
      <c r="C524" s="449"/>
      <c r="D524" s="449"/>
      <c r="E524" s="473"/>
      <c r="F524" s="471"/>
      <c r="G524" s="471"/>
      <c r="H524" s="471"/>
      <c r="I524" s="478"/>
      <c r="J524" s="449"/>
      <c r="K524" s="449"/>
      <c r="L524" s="473"/>
      <c r="M524" s="471"/>
      <c r="N524" s="471"/>
      <c r="O524" s="471"/>
      <c r="P524" s="478"/>
      <c r="Q524" s="449"/>
      <c r="R524" s="449"/>
      <c r="S524" s="473"/>
      <c r="T524" s="471"/>
      <c r="U524" s="471"/>
      <c r="V524" s="471"/>
      <c r="W524" s="478"/>
      <c r="X524" s="449"/>
      <c r="Y524" s="449"/>
      <c r="Z524" s="473"/>
      <c r="AA524" s="471"/>
      <c r="AB524" s="471"/>
      <c r="AC524" s="471"/>
      <c r="AD524" s="478"/>
      <c r="AE524" s="449"/>
      <c r="AF524" s="449"/>
      <c r="AG524" s="473"/>
      <c r="AH524" s="471"/>
      <c r="AI524" s="471"/>
      <c r="AJ524" s="471"/>
      <c r="AK524" s="478"/>
      <c r="AL524" s="449"/>
      <c r="AM524" s="449"/>
      <c r="AN524" s="473"/>
      <c r="AO524" s="471"/>
      <c r="AP524" s="471"/>
      <c r="AQ524" s="471"/>
      <c r="AR524" s="478"/>
      <c r="AS524" s="449"/>
      <c r="AT524" s="449"/>
      <c r="AU524" s="473"/>
      <c r="AV524" s="471"/>
      <c r="AW524" s="471"/>
      <c r="AX524" s="471"/>
      <c r="AY524" s="478"/>
      <c r="AZ524" s="449"/>
      <c r="BA524" s="449"/>
      <c r="BB524" s="473"/>
      <c r="BC524" s="471"/>
      <c r="BD524" s="471"/>
      <c r="BE524" s="471"/>
      <c r="BF524" s="478"/>
      <c r="BG524" s="449"/>
      <c r="BH524" s="449"/>
      <c r="BI524" s="473"/>
      <c r="BJ524" s="471"/>
      <c r="BK524" s="471"/>
      <c r="BL524" s="471"/>
      <c r="BM524" s="478"/>
      <c r="BN524" s="449"/>
      <c r="BO524" s="449"/>
      <c r="BP524" s="473"/>
      <c r="BQ524" s="471"/>
      <c r="BR524" s="471"/>
      <c r="BS524" s="471"/>
      <c r="BT524" s="478"/>
      <c r="BU524" s="449"/>
      <c r="BV524" s="449"/>
      <c r="BW524" s="473"/>
      <c r="BX524" s="471"/>
      <c r="BY524" s="471"/>
      <c r="BZ524" s="471"/>
      <c r="CA524" s="478"/>
      <c r="CB524" s="449"/>
      <c r="CC524" s="449"/>
      <c r="CD524" s="473"/>
      <c r="CE524" s="471"/>
      <c r="CF524" s="471"/>
      <c r="CG524" s="471"/>
      <c r="CH524" s="478"/>
      <c r="CI524" s="449"/>
      <c r="CJ524" s="449"/>
      <c r="CK524" s="473"/>
      <c r="CL524" s="471"/>
      <c r="CM524" s="471"/>
      <c r="CN524" s="471"/>
      <c r="CO524" s="478"/>
      <c r="CP524" s="449"/>
      <c r="CQ524" s="449"/>
      <c r="CR524" s="473"/>
      <c r="CS524" s="471"/>
      <c r="CT524" s="471"/>
      <c r="CU524" s="471"/>
      <c r="CV524" s="478"/>
      <c r="CW524" s="449"/>
      <c r="CX524" s="449"/>
      <c r="CY524" s="473"/>
      <c r="CZ524" s="471"/>
      <c r="DA524" s="471"/>
      <c r="DB524" s="471"/>
      <c r="DC524" s="478"/>
      <c r="DD524" s="449"/>
      <c r="DE524" s="449"/>
      <c r="DF524" s="473"/>
      <c r="DG524" s="471"/>
      <c r="DH524" s="471"/>
      <c r="DI524" s="471"/>
      <c r="DJ524" s="478"/>
      <c r="DK524" s="449"/>
      <c r="DL524" s="449"/>
      <c r="DM524" s="473"/>
      <c r="DN524" s="471"/>
      <c r="DO524" s="471"/>
      <c r="DP524" s="471"/>
      <c r="DQ524" s="478"/>
      <c r="DR524" s="449"/>
      <c r="DS524" s="449"/>
      <c r="DT524" s="473"/>
      <c r="DU524" s="471"/>
      <c r="DV524" s="471"/>
      <c r="DW524" s="471"/>
      <c r="DX524" s="478"/>
      <c r="DY524" s="449"/>
      <c r="DZ524" s="449"/>
      <c r="EA524" s="473"/>
      <c r="EB524" s="471"/>
      <c r="EC524" s="471"/>
      <c r="ED524" s="471"/>
      <c r="EE524" s="478"/>
      <c r="EF524" s="449"/>
      <c r="EG524" s="449"/>
      <c r="EH524" s="473"/>
      <c r="EI524" s="471"/>
      <c r="EJ524" s="471"/>
      <c r="EK524" s="471"/>
      <c r="EL524" s="478"/>
      <c r="EM524" s="449"/>
      <c r="EN524" s="449"/>
      <c r="EO524" s="473"/>
      <c r="EP524" s="471"/>
      <c r="EQ524" s="471"/>
      <c r="ER524" s="471"/>
      <c r="ES524" s="478"/>
      <c r="ET524" s="449"/>
      <c r="EU524" s="449"/>
      <c r="EV524" s="473"/>
      <c r="EW524" s="471"/>
      <c r="EX524" s="471"/>
      <c r="EY524" s="471"/>
      <c r="EZ524" s="478"/>
      <c r="FA524" s="449"/>
      <c r="FB524" s="449"/>
      <c r="FC524" s="473"/>
      <c r="FD524" s="471"/>
      <c r="FE524" s="471"/>
      <c r="FF524" s="471"/>
      <c r="FG524" s="478"/>
      <c r="FH524" s="449"/>
      <c r="FI524" s="449"/>
      <c r="FJ524" s="473"/>
      <c r="FK524" s="471"/>
      <c r="FL524" s="471"/>
      <c r="FM524" s="471"/>
      <c r="FN524" s="478"/>
      <c r="FO524" s="449"/>
      <c r="FP524" s="449"/>
      <c r="FQ524" s="473"/>
      <c r="FR524" s="471"/>
      <c r="FS524" s="471"/>
      <c r="FT524" s="471"/>
      <c r="FU524" s="478"/>
      <c r="FV524" s="449"/>
      <c r="FW524" s="449"/>
      <c r="FX524" s="473"/>
      <c r="FY524" s="471"/>
      <c r="FZ524" s="471"/>
      <c r="GA524" s="471"/>
      <c r="GB524" s="478"/>
      <c r="GC524" s="449"/>
      <c r="GD524" s="449"/>
      <c r="GE524" s="473"/>
      <c r="GF524" s="471"/>
      <c r="GG524" s="471"/>
      <c r="GH524" s="471"/>
      <c r="GI524" s="478"/>
      <c r="GJ524" s="449"/>
      <c r="GK524" s="449"/>
      <c r="GL524" s="473"/>
      <c r="GM524" s="471"/>
      <c r="GN524" s="471"/>
      <c r="GO524" s="471"/>
      <c r="GP524" s="478"/>
      <c r="GQ524" s="449"/>
      <c r="GR524" s="449"/>
      <c r="GS524" s="473"/>
      <c r="GT524" s="471"/>
      <c r="GU524" s="471"/>
      <c r="GV524" s="471"/>
      <c r="GW524" s="478"/>
      <c r="GX524" s="449"/>
      <c r="GY524" s="449"/>
      <c r="GZ524" s="473"/>
      <c r="HA524" s="471"/>
      <c r="HB524" s="471"/>
      <c r="HC524" s="471"/>
      <c r="HD524" s="478"/>
      <c r="HE524" s="449"/>
      <c r="HF524" s="449"/>
      <c r="HG524" s="473"/>
      <c r="HH524" s="471"/>
      <c r="HI524" s="471"/>
      <c r="HJ524" s="471"/>
      <c r="HK524" s="478"/>
      <c r="HL524" s="449"/>
      <c r="HM524" s="449"/>
      <c r="HN524" s="473"/>
      <c r="HO524" s="471"/>
      <c r="HP524" s="471"/>
      <c r="HQ524" s="471"/>
      <c r="HR524" s="478"/>
      <c r="HS524" s="449"/>
      <c r="HT524" s="449"/>
      <c r="HU524" s="473"/>
      <c r="HV524" s="471"/>
      <c r="HW524" s="471"/>
      <c r="HX524" s="471"/>
      <c r="HY524" s="478"/>
      <c r="HZ524" s="449"/>
      <c r="IA524" s="449"/>
      <c r="IB524" s="473"/>
      <c r="IC524" s="471"/>
      <c r="ID524" s="471"/>
      <c r="IE524" s="471"/>
      <c r="IF524" s="478"/>
      <c r="IG524" s="449"/>
      <c r="IH524" s="449"/>
      <c r="II524" s="473"/>
      <c r="IJ524" s="471"/>
      <c r="IK524" s="471"/>
      <c r="IL524" s="471"/>
      <c r="IM524" s="478"/>
      <c r="IN524" s="449"/>
      <c r="IO524" s="449"/>
      <c r="IP524" s="473"/>
      <c r="IQ524" s="471"/>
      <c r="IR524" s="471"/>
      <c r="IS524" s="471"/>
      <c r="IT524" s="478"/>
      <c r="IU524" s="449"/>
      <c r="IV524" s="449"/>
      <c r="IW524" s="473"/>
      <c r="IX524" s="471"/>
      <c r="IY524" s="471"/>
      <c r="IZ524" s="471"/>
      <c r="JA524" s="478"/>
      <c r="JB524" s="449"/>
      <c r="JC524" s="449"/>
      <c r="JD524" s="473"/>
      <c r="JE524" s="471"/>
      <c r="JF524" s="471"/>
      <c r="JG524" s="471"/>
      <c r="JH524" s="478"/>
      <c r="JI524" s="449"/>
      <c r="JJ524" s="449"/>
      <c r="JK524" s="473"/>
      <c r="JL524" s="471"/>
      <c r="JM524" s="471"/>
      <c r="JN524" s="471"/>
      <c r="JO524" s="478"/>
      <c r="JP524" s="449"/>
      <c r="JQ524" s="449"/>
      <c r="JR524" s="473"/>
      <c r="JS524" s="471"/>
      <c r="JT524" s="471"/>
      <c r="JU524" s="471"/>
      <c r="JV524" s="478"/>
      <c r="JW524" s="449"/>
      <c r="JX524" s="449"/>
      <c r="JY524" s="473"/>
      <c r="JZ524" s="471"/>
      <c r="KA524" s="471"/>
      <c r="KB524" s="471"/>
      <c r="KC524" s="478"/>
      <c r="KD524" s="449"/>
      <c r="KE524" s="449"/>
      <c r="KF524" s="473"/>
      <c r="KG524" s="471"/>
      <c r="KH524" s="471"/>
      <c r="KI524" s="471"/>
      <c r="KJ524" s="478"/>
      <c r="KK524" s="449"/>
      <c r="KL524" s="449"/>
      <c r="KM524" s="473"/>
      <c r="KN524" s="471"/>
      <c r="KO524" s="471"/>
      <c r="KP524" s="471"/>
      <c r="KQ524" s="478"/>
      <c r="KR524" s="449"/>
      <c r="KS524" s="449"/>
      <c r="KT524" s="473"/>
      <c r="KU524" s="471"/>
      <c r="KV524" s="471"/>
      <c r="KW524" s="471"/>
      <c r="KX524" s="478"/>
      <c r="KY524" s="449"/>
      <c r="KZ524" s="449"/>
      <c r="LA524" s="473"/>
      <c r="LB524" s="471"/>
      <c r="LC524" s="471"/>
      <c r="LD524" s="471"/>
      <c r="LE524" s="478"/>
      <c r="LF524" s="449"/>
      <c r="LG524" s="449"/>
      <c r="LH524" s="473"/>
      <c r="LI524" s="471"/>
      <c r="LJ524" s="471"/>
      <c r="LK524" s="471"/>
      <c r="LL524" s="478"/>
      <c r="LM524" s="449"/>
      <c r="LN524" s="449"/>
      <c r="LO524" s="473"/>
      <c r="LP524" s="471"/>
      <c r="LQ524" s="471"/>
      <c r="LR524" s="471"/>
      <c r="LS524" s="478"/>
      <c r="LT524" s="449"/>
      <c r="LU524" s="449"/>
      <c r="LV524" s="473"/>
      <c r="LW524" s="471"/>
      <c r="LX524" s="471"/>
      <c r="LY524" s="471"/>
      <c r="LZ524" s="478"/>
      <c r="MA524" s="449"/>
      <c r="MB524" s="449"/>
      <c r="MC524" s="473"/>
      <c r="MD524" s="471"/>
      <c r="ME524" s="471"/>
      <c r="MF524" s="471"/>
      <c r="MG524" s="478"/>
      <c r="MH524" s="449"/>
      <c r="MI524" s="449"/>
      <c r="MJ524" s="473"/>
      <c r="MK524" s="471"/>
      <c r="ML524" s="471"/>
      <c r="MM524" s="471"/>
      <c r="MN524" s="478"/>
    </row>
    <row r="525" spans="2:352" hidden="1">
      <c r="B525" s="333">
        <v>286</v>
      </c>
      <c r="C525" s="449"/>
      <c r="D525" s="449"/>
      <c r="E525" s="473"/>
      <c r="F525" s="471"/>
      <c r="G525" s="471"/>
      <c r="H525" s="471"/>
      <c r="I525" s="478"/>
      <c r="J525" s="449"/>
      <c r="K525" s="449"/>
      <c r="L525" s="473"/>
      <c r="M525" s="471"/>
      <c r="N525" s="471"/>
      <c r="O525" s="471"/>
      <c r="P525" s="478"/>
      <c r="Q525" s="449"/>
      <c r="R525" s="449"/>
      <c r="S525" s="473"/>
      <c r="T525" s="471"/>
      <c r="U525" s="471"/>
      <c r="V525" s="471"/>
      <c r="W525" s="478"/>
      <c r="X525" s="449"/>
      <c r="Y525" s="449"/>
      <c r="Z525" s="473"/>
      <c r="AA525" s="471"/>
      <c r="AB525" s="471"/>
      <c r="AC525" s="471"/>
      <c r="AD525" s="478"/>
      <c r="AE525" s="449"/>
      <c r="AF525" s="449"/>
      <c r="AG525" s="473"/>
      <c r="AH525" s="471"/>
      <c r="AI525" s="471"/>
      <c r="AJ525" s="471"/>
      <c r="AK525" s="478"/>
      <c r="AL525" s="449"/>
      <c r="AM525" s="449"/>
      <c r="AN525" s="473"/>
      <c r="AO525" s="471"/>
      <c r="AP525" s="471"/>
      <c r="AQ525" s="471"/>
      <c r="AR525" s="478"/>
      <c r="AS525" s="449"/>
      <c r="AT525" s="449"/>
      <c r="AU525" s="473"/>
      <c r="AV525" s="471"/>
      <c r="AW525" s="471"/>
      <c r="AX525" s="471"/>
      <c r="AY525" s="478"/>
      <c r="AZ525" s="449"/>
      <c r="BA525" s="449"/>
      <c r="BB525" s="473"/>
      <c r="BC525" s="471"/>
      <c r="BD525" s="471"/>
      <c r="BE525" s="471"/>
      <c r="BF525" s="478"/>
      <c r="BG525" s="449"/>
      <c r="BH525" s="449"/>
      <c r="BI525" s="473"/>
      <c r="BJ525" s="471"/>
      <c r="BK525" s="471"/>
      <c r="BL525" s="471"/>
      <c r="BM525" s="478"/>
      <c r="BN525" s="449"/>
      <c r="BO525" s="449"/>
      <c r="BP525" s="473"/>
      <c r="BQ525" s="471"/>
      <c r="BR525" s="471"/>
      <c r="BS525" s="471"/>
      <c r="BT525" s="478"/>
      <c r="BU525" s="449"/>
      <c r="BV525" s="449"/>
      <c r="BW525" s="473"/>
      <c r="BX525" s="471"/>
      <c r="BY525" s="471"/>
      <c r="BZ525" s="471"/>
      <c r="CA525" s="478"/>
      <c r="CB525" s="449"/>
      <c r="CC525" s="449"/>
      <c r="CD525" s="473"/>
      <c r="CE525" s="471"/>
      <c r="CF525" s="471"/>
      <c r="CG525" s="471"/>
      <c r="CH525" s="478"/>
      <c r="CI525" s="449"/>
      <c r="CJ525" s="449"/>
      <c r="CK525" s="473"/>
      <c r="CL525" s="471"/>
      <c r="CM525" s="471"/>
      <c r="CN525" s="471"/>
      <c r="CO525" s="478"/>
      <c r="CP525" s="449"/>
      <c r="CQ525" s="449"/>
      <c r="CR525" s="473"/>
      <c r="CS525" s="471"/>
      <c r="CT525" s="471"/>
      <c r="CU525" s="471"/>
      <c r="CV525" s="478"/>
      <c r="CW525" s="449"/>
      <c r="CX525" s="449"/>
      <c r="CY525" s="473"/>
      <c r="CZ525" s="471"/>
      <c r="DA525" s="471"/>
      <c r="DB525" s="471"/>
      <c r="DC525" s="478"/>
      <c r="DD525" s="449"/>
      <c r="DE525" s="449"/>
      <c r="DF525" s="473"/>
      <c r="DG525" s="471"/>
      <c r="DH525" s="471"/>
      <c r="DI525" s="471"/>
      <c r="DJ525" s="478"/>
      <c r="DK525" s="449"/>
      <c r="DL525" s="449"/>
      <c r="DM525" s="473"/>
      <c r="DN525" s="471"/>
      <c r="DO525" s="471"/>
      <c r="DP525" s="471"/>
      <c r="DQ525" s="478"/>
      <c r="DR525" s="449"/>
      <c r="DS525" s="449"/>
      <c r="DT525" s="473"/>
      <c r="DU525" s="471"/>
      <c r="DV525" s="471"/>
      <c r="DW525" s="471"/>
      <c r="DX525" s="478"/>
      <c r="DY525" s="449"/>
      <c r="DZ525" s="449"/>
      <c r="EA525" s="473"/>
      <c r="EB525" s="471"/>
      <c r="EC525" s="471"/>
      <c r="ED525" s="471"/>
      <c r="EE525" s="478"/>
      <c r="EF525" s="449"/>
      <c r="EG525" s="449"/>
      <c r="EH525" s="473"/>
      <c r="EI525" s="471"/>
      <c r="EJ525" s="471"/>
      <c r="EK525" s="471"/>
      <c r="EL525" s="478"/>
      <c r="EM525" s="449"/>
      <c r="EN525" s="449"/>
      <c r="EO525" s="473"/>
      <c r="EP525" s="471"/>
      <c r="EQ525" s="471"/>
      <c r="ER525" s="471"/>
      <c r="ES525" s="478"/>
      <c r="ET525" s="449"/>
      <c r="EU525" s="449"/>
      <c r="EV525" s="473"/>
      <c r="EW525" s="471"/>
      <c r="EX525" s="471"/>
      <c r="EY525" s="471"/>
      <c r="EZ525" s="478"/>
      <c r="FA525" s="449"/>
      <c r="FB525" s="449"/>
      <c r="FC525" s="473"/>
      <c r="FD525" s="471"/>
      <c r="FE525" s="471"/>
      <c r="FF525" s="471"/>
      <c r="FG525" s="478"/>
      <c r="FH525" s="449"/>
      <c r="FI525" s="449"/>
      <c r="FJ525" s="473"/>
      <c r="FK525" s="471"/>
      <c r="FL525" s="471"/>
      <c r="FM525" s="471"/>
      <c r="FN525" s="478"/>
      <c r="FO525" s="449"/>
      <c r="FP525" s="449"/>
      <c r="FQ525" s="473"/>
      <c r="FR525" s="471"/>
      <c r="FS525" s="471"/>
      <c r="FT525" s="471"/>
      <c r="FU525" s="478"/>
      <c r="FV525" s="449"/>
      <c r="FW525" s="449"/>
      <c r="FX525" s="473"/>
      <c r="FY525" s="471"/>
      <c r="FZ525" s="471"/>
      <c r="GA525" s="471"/>
      <c r="GB525" s="478"/>
      <c r="GC525" s="449"/>
      <c r="GD525" s="449"/>
      <c r="GE525" s="473"/>
      <c r="GF525" s="471"/>
      <c r="GG525" s="471"/>
      <c r="GH525" s="471"/>
      <c r="GI525" s="478"/>
      <c r="GJ525" s="449"/>
      <c r="GK525" s="449"/>
      <c r="GL525" s="473"/>
      <c r="GM525" s="471"/>
      <c r="GN525" s="471"/>
      <c r="GO525" s="471"/>
      <c r="GP525" s="478"/>
      <c r="GQ525" s="449"/>
      <c r="GR525" s="449"/>
      <c r="GS525" s="473"/>
      <c r="GT525" s="471"/>
      <c r="GU525" s="471"/>
      <c r="GV525" s="471"/>
      <c r="GW525" s="478"/>
      <c r="GX525" s="449"/>
      <c r="GY525" s="449"/>
      <c r="GZ525" s="473"/>
      <c r="HA525" s="471"/>
      <c r="HB525" s="471"/>
      <c r="HC525" s="471"/>
      <c r="HD525" s="478"/>
      <c r="HE525" s="449"/>
      <c r="HF525" s="449"/>
      <c r="HG525" s="473"/>
      <c r="HH525" s="471"/>
      <c r="HI525" s="471"/>
      <c r="HJ525" s="471"/>
      <c r="HK525" s="478"/>
      <c r="HL525" s="449"/>
      <c r="HM525" s="449"/>
      <c r="HN525" s="473"/>
      <c r="HO525" s="471"/>
      <c r="HP525" s="471"/>
      <c r="HQ525" s="471"/>
      <c r="HR525" s="478"/>
      <c r="HS525" s="449"/>
      <c r="HT525" s="449"/>
      <c r="HU525" s="473"/>
      <c r="HV525" s="471"/>
      <c r="HW525" s="471"/>
      <c r="HX525" s="471"/>
      <c r="HY525" s="478"/>
      <c r="HZ525" s="449"/>
      <c r="IA525" s="449"/>
      <c r="IB525" s="473"/>
      <c r="IC525" s="471"/>
      <c r="ID525" s="471"/>
      <c r="IE525" s="471"/>
      <c r="IF525" s="478"/>
      <c r="IG525" s="449"/>
      <c r="IH525" s="449"/>
      <c r="II525" s="473"/>
      <c r="IJ525" s="471"/>
      <c r="IK525" s="471"/>
      <c r="IL525" s="471"/>
      <c r="IM525" s="478"/>
      <c r="IN525" s="449"/>
      <c r="IO525" s="449"/>
      <c r="IP525" s="473"/>
      <c r="IQ525" s="471"/>
      <c r="IR525" s="471"/>
      <c r="IS525" s="471"/>
      <c r="IT525" s="478"/>
      <c r="IU525" s="449"/>
      <c r="IV525" s="449"/>
      <c r="IW525" s="473"/>
      <c r="IX525" s="471"/>
      <c r="IY525" s="471"/>
      <c r="IZ525" s="471"/>
      <c r="JA525" s="478"/>
      <c r="JB525" s="449"/>
      <c r="JC525" s="449"/>
      <c r="JD525" s="473"/>
      <c r="JE525" s="471"/>
      <c r="JF525" s="471"/>
      <c r="JG525" s="471"/>
      <c r="JH525" s="478"/>
      <c r="JI525" s="449"/>
      <c r="JJ525" s="449"/>
      <c r="JK525" s="473"/>
      <c r="JL525" s="471"/>
      <c r="JM525" s="471"/>
      <c r="JN525" s="471"/>
      <c r="JO525" s="478"/>
      <c r="JP525" s="449"/>
      <c r="JQ525" s="449"/>
      <c r="JR525" s="473"/>
      <c r="JS525" s="471"/>
      <c r="JT525" s="471"/>
      <c r="JU525" s="471"/>
      <c r="JV525" s="478"/>
      <c r="JW525" s="449"/>
      <c r="JX525" s="449"/>
      <c r="JY525" s="473"/>
      <c r="JZ525" s="471"/>
      <c r="KA525" s="471"/>
      <c r="KB525" s="471"/>
      <c r="KC525" s="478"/>
      <c r="KD525" s="449"/>
      <c r="KE525" s="449"/>
      <c r="KF525" s="473"/>
      <c r="KG525" s="471"/>
      <c r="KH525" s="471"/>
      <c r="KI525" s="471"/>
      <c r="KJ525" s="478"/>
      <c r="KK525" s="449"/>
      <c r="KL525" s="449"/>
      <c r="KM525" s="473"/>
      <c r="KN525" s="471"/>
      <c r="KO525" s="471"/>
      <c r="KP525" s="471"/>
      <c r="KQ525" s="478"/>
      <c r="KR525" s="449"/>
      <c r="KS525" s="449"/>
      <c r="KT525" s="473"/>
      <c r="KU525" s="471"/>
      <c r="KV525" s="471"/>
      <c r="KW525" s="471"/>
      <c r="KX525" s="478"/>
      <c r="KY525" s="449"/>
      <c r="KZ525" s="449"/>
      <c r="LA525" s="473"/>
      <c r="LB525" s="471"/>
      <c r="LC525" s="471"/>
      <c r="LD525" s="471"/>
      <c r="LE525" s="478"/>
      <c r="LF525" s="449"/>
      <c r="LG525" s="449"/>
      <c r="LH525" s="473"/>
      <c r="LI525" s="471"/>
      <c r="LJ525" s="471"/>
      <c r="LK525" s="471"/>
      <c r="LL525" s="478"/>
      <c r="LM525" s="449"/>
      <c r="LN525" s="449"/>
      <c r="LO525" s="473"/>
      <c r="LP525" s="471"/>
      <c r="LQ525" s="471"/>
      <c r="LR525" s="471"/>
      <c r="LS525" s="478"/>
      <c r="LT525" s="449"/>
      <c r="LU525" s="449"/>
      <c r="LV525" s="473"/>
      <c r="LW525" s="471"/>
      <c r="LX525" s="471"/>
      <c r="LY525" s="471"/>
      <c r="LZ525" s="478"/>
      <c r="MA525" s="449"/>
      <c r="MB525" s="449"/>
      <c r="MC525" s="473"/>
      <c r="MD525" s="471"/>
      <c r="ME525" s="471"/>
      <c r="MF525" s="471"/>
      <c r="MG525" s="478"/>
      <c r="MH525" s="449"/>
      <c r="MI525" s="449"/>
      <c r="MJ525" s="473"/>
      <c r="MK525" s="471"/>
      <c r="ML525" s="471"/>
      <c r="MM525" s="471"/>
      <c r="MN525" s="478"/>
    </row>
    <row r="526" spans="2:352" hidden="1">
      <c r="B526" s="333">
        <v>287</v>
      </c>
      <c r="C526" s="449"/>
      <c r="D526" s="449"/>
      <c r="E526" s="473"/>
      <c r="F526" s="471"/>
      <c r="G526" s="471"/>
      <c r="H526" s="471"/>
      <c r="I526" s="478"/>
      <c r="J526" s="449"/>
      <c r="K526" s="449"/>
      <c r="L526" s="473"/>
      <c r="M526" s="471"/>
      <c r="N526" s="471"/>
      <c r="O526" s="471"/>
      <c r="P526" s="478"/>
      <c r="Q526" s="449"/>
      <c r="R526" s="449"/>
      <c r="S526" s="473"/>
      <c r="T526" s="471"/>
      <c r="U526" s="471"/>
      <c r="V526" s="471"/>
      <c r="W526" s="478"/>
      <c r="X526" s="449"/>
      <c r="Y526" s="449"/>
      <c r="Z526" s="473"/>
      <c r="AA526" s="471"/>
      <c r="AB526" s="471"/>
      <c r="AC526" s="471"/>
      <c r="AD526" s="478"/>
      <c r="AE526" s="449"/>
      <c r="AF526" s="449"/>
      <c r="AG526" s="473"/>
      <c r="AH526" s="471"/>
      <c r="AI526" s="471"/>
      <c r="AJ526" s="471"/>
      <c r="AK526" s="478"/>
      <c r="AL526" s="449"/>
      <c r="AM526" s="449"/>
      <c r="AN526" s="473"/>
      <c r="AO526" s="471"/>
      <c r="AP526" s="471"/>
      <c r="AQ526" s="471"/>
      <c r="AR526" s="478"/>
      <c r="AS526" s="449"/>
      <c r="AT526" s="449"/>
      <c r="AU526" s="473"/>
      <c r="AV526" s="471"/>
      <c r="AW526" s="471"/>
      <c r="AX526" s="471"/>
      <c r="AY526" s="478"/>
      <c r="AZ526" s="449"/>
      <c r="BA526" s="449"/>
      <c r="BB526" s="473"/>
      <c r="BC526" s="471"/>
      <c r="BD526" s="471"/>
      <c r="BE526" s="471"/>
      <c r="BF526" s="478"/>
      <c r="BG526" s="449"/>
      <c r="BH526" s="449"/>
      <c r="BI526" s="473"/>
      <c r="BJ526" s="471"/>
      <c r="BK526" s="471"/>
      <c r="BL526" s="471"/>
      <c r="BM526" s="478"/>
      <c r="BN526" s="449"/>
      <c r="BO526" s="449"/>
      <c r="BP526" s="473"/>
      <c r="BQ526" s="471"/>
      <c r="BR526" s="471"/>
      <c r="BS526" s="471"/>
      <c r="BT526" s="478"/>
      <c r="BU526" s="449"/>
      <c r="BV526" s="449"/>
      <c r="BW526" s="473"/>
      <c r="BX526" s="471"/>
      <c r="BY526" s="471"/>
      <c r="BZ526" s="471"/>
      <c r="CA526" s="478"/>
      <c r="CB526" s="449"/>
      <c r="CC526" s="449"/>
      <c r="CD526" s="473"/>
      <c r="CE526" s="471"/>
      <c r="CF526" s="471"/>
      <c r="CG526" s="471"/>
      <c r="CH526" s="478"/>
      <c r="CI526" s="449"/>
      <c r="CJ526" s="449"/>
      <c r="CK526" s="473"/>
      <c r="CL526" s="471"/>
      <c r="CM526" s="471"/>
      <c r="CN526" s="471"/>
      <c r="CO526" s="478"/>
      <c r="CP526" s="449"/>
      <c r="CQ526" s="449"/>
      <c r="CR526" s="473"/>
      <c r="CS526" s="471"/>
      <c r="CT526" s="471"/>
      <c r="CU526" s="471"/>
      <c r="CV526" s="478"/>
      <c r="CW526" s="449"/>
      <c r="CX526" s="449"/>
      <c r="CY526" s="473"/>
      <c r="CZ526" s="471"/>
      <c r="DA526" s="471"/>
      <c r="DB526" s="471"/>
      <c r="DC526" s="478"/>
      <c r="DD526" s="449"/>
      <c r="DE526" s="449"/>
      <c r="DF526" s="473"/>
      <c r="DG526" s="471"/>
      <c r="DH526" s="471"/>
      <c r="DI526" s="471"/>
      <c r="DJ526" s="478"/>
      <c r="DK526" s="449"/>
      <c r="DL526" s="449"/>
      <c r="DM526" s="473"/>
      <c r="DN526" s="471"/>
      <c r="DO526" s="471"/>
      <c r="DP526" s="471"/>
      <c r="DQ526" s="478"/>
      <c r="DR526" s="449"/>
      <c r="DS526" s="449"/>
      <c r="DT526" s="473"/>
      <c r="DU526" s="471"/>
      <c r="DV526" s="471"/>
      <c r="DW526" s="471"/>
      <c r="DX526" s="478"/>
      <c r="DY526" s="449"/>
      <c r="DZ526" s="449"/>
      <c r="EA526" s="473"/>
      <c r="EB526" s="471"/>
      <c r="EC526" s="471"/>
      <c r="ED526" s="471"/>
      <c r="EE526" s="478"/>
      <c r="EF526" s="449"/>
      <c r="EG526" s="449"/>
      <c r="EH526" s="473"/>
      <c r="EI526" s="471"/>
      <c r="EJ526" s="471"/>
      <c r="EK526" s="471"/>
      <c r="EL526" s="478"/>
      <c r="EM526" s="449"/>
      <c r="EN526" s="449"/>
      <c r="EO526" s="473"/>
      <c r="EP526" s="471"/>
      <c r="EQ526" s="471"/>
      <c r="ER526" s="471"/>
      <c r="ES526" s="478"/>
      <c r="ET526" s="449"/>
      <c r="EU526" s="449"/>
      <c r="EV526" s="473"/>
      <c r="EW526" s="471"/>
      <c r="EX526" s="471"/>
      <c r="EY526" s="471"/>
      <c r="EZ526" s="478"/>
      <c r="FA526" s="449"/>
      <c r="FB526" s="449"/>
      <c r="FC526" s="473"/>
      <c r="FD526" s="471"/>
      <c r="FE526" s="471"/>
      <c r="FF526" s="471"/>
      <c r="FG526" s="478"/>
      <c r="FH526" s="449"/>
      <c r="FI526" s="449"/>
      <c r="FJ526" s="473"/>
      <c r="FK526" s="471"/>
      <c r="FL526" s="471"/>
      <c r="FM526" s="471"/>
      <c r="FN526" s="478"/>
      <c r="FO526" s="449"/>
      <c r="FP526" s="449"/>
      <c r="FQ526" s="473"/>
      <c r="FR526" s="471"/>
      <c r="FS526" s="471"/>
      <c r="FT526" s="471"/>
      <c r="FU526" s="478"/>
      <c r="FV526" s="449"/>
      <c r="FW526" s="449"/>
      <c r="FX526" s="473"/>
      <c r="FY526" s="471"/>
      <c r="FZ526" s="471"/>
      <c r="GA526" s="471"/>
      <c r="GB526" s="478"/>
      <c r="GC526" s="449"/>
      <c r="GD526" s="449"/>
      <c r="GE526" s="473"/>
      <c r="GF526" s="471"/>
      <c r="GG526" s="471"/>
      <c r="GH526" s="471"/>
      <c r="GI526" s="478"/>
      <c r="GJ526" s="449"/>
      <c r="GK526" s="449"/>
      <c r="GL526" s="473"/>
      <c r="GM526" s="471"/>
      <c r="GN526" s="471"/>
      <c r="GO526" s="471"/>
      <c r="GP526" s="478"/>
      <c r="GQ526" s="449"/>
      <c r="GR526" s="449"/>
      <c r="GS526" s="473"/>
      <c r="GT526" s="471"/>
      <c r="GU526" s="471"/>
      <c r="GV526" s="471"/>
      <c r="GW526" s="478"/>
      <c r="GX526" s="449"/>
      <c r="GY526" s="449"/>
      <c r="GZ526" s="473"/>
      <c r="HA526" s="471"/>
      <c r="HB526" s="471"/>
      <c r="HC526" s="471"/>
      <c r="HD526" s="478"/>
      <c r="HE526" s="449"/>
      <c r="HF526" s="449"/>
      <c r="HG526" s="473"/>
      <c r="HH526" s="471"/>
      <c r="HI526" s="471"/>
      <c r="HJ526" s="471"/>
      <c r="HK526" s="478"/>
      <c r="HL526" s="449"/>
      <c r="HM526" s="449"/>
      <c r="HN526" s="473"/>
      <c r="HO526" s="471"/>
      <c r="HP526" s="471"/>
      <c r="HQ526" s="471"/>
      <c r="HR526" s="478"/>
      <c r="HS526" s="449"/>
      <c r="HT526" s="449"/>
      <c r="HU526" s="473"/>
      <c r="HV526" s="471"/>
      <c r="HW526" s="471"/>
      <c r="HX526" s="471"/>
      <c r="HY526" s="478"/>
      <c r="HZ526" s="449"/>
      <c r="IA526" s="449"/>
      <c r="IB526" s="473"/>
      <c r="IC526" s="471"/>
      <c r="ID526" s="471"/>
      <c r="IE526" s="471"/>
      <c r="IF526" s="478"/>
      <c r="IG526" s="449"/>
      <c r="IH526" s="449"/>
      <c r="II526" s="473"/>
      <c r="IJ526" s="471"/>
      <c r="IK526" s="471"/>
      <c r="IL526" s="471"/>
      <c r="IM526" s="478"/>
      <c r="IN526" s="449"/>
      <c r="IO526" s="449"/>
      <c r="IP526" s="473"/>
      <c r="IQ526" s="471"/>
      <c r="IR526" s="471"/>
      <c r="IS526" s="471"/>
      <c r="IT526" s="478"/>
      <c r="IU526" s="449"/>
      <c r="IV526" s="449"/>
      <c r="IW526" s="473"/>
      <c r="IX526" s="471"/>
      <c r="IY526" s="471"/>
      <c r="IZ526" s="471"/>
      <c r="JA526" s="478"/>
      <c r="JB526" s="449"/>
      <c r="JC526" s="449"/>
      <c r="JD526" s="473"/>
      <c r="JE526" s="471"/>
      <c r="JF526" s="471"/>
      <c r="JG526" s="471"/>
      <c r="JH526" s="478"/>
      <c r="JI526" s="449"/>
      <c r="JJ526" s="449"/>
      <c r="JK526" s="473"/>
      <c r="JL526" s="471"/>
      <c r="JM526" s="471"/>
      <c r="JN526" s="471"/>
      <c r="JO526" s="478"/>
      <c r="JP526" s="449"/>
      <c r="JQ526" s="449"/>
      <c r="JR526" s="473"/>
      <c r="JS526" s="471"/>
      <c r="JT526" s="471"/>
      <c r="JU526" s="471"/>
      <c r="JV526" s="478"/>
      <c r="JW526" s="449"/>
      <c r="JX526" s="449"/>
      <c r="JY526" s="473"/>
      <c r="JZ526" s="471"/>
      <c r="KA526" s="471"/>
      <c r="KB526" s="471"/>
      <c r="KC526" s="478"/>
      <c r="KD526" s="449"/>
      <c r="KE526" s="449"/>
      <c r="KF526" s="473"/>
      <c r="KG526" s="471"/>
      <c r="KH526" s="471"/>
      <c r="KI526" s="471"/>
      <c r="KJ526" s="478"/>
      <c r="KK526" s="449"/>
      <c r="KL526" s="449"/>
      <c r="KM526" s="473"/>
      <c r="KN526" s="471"/>
      <c r="KO526" s="471"/>
      <c r="KP526" s="471"/>
      <c r="KQ526" s="478"/>
      <c r="KR526" s="449"/>
      <c r="KS526" s="449"/>
      <c r="KT526" s="473"/>
      <c r="KU526" s="471"/>
      <c r="KV526" s="471"/>
      <c r="KW526" s="471"/>
      <c r="KX526" s="478"/>
      <c r="KY526" s="449"/>
      <c r="KZ526" s="449"/>
      <c r="LA526" s="473"/>
      <c r="LB526" s="471"/>
      <c r="LC526" s="471"/>
      <c r="LD526" s="471"/>
      <c r="LE526" s="478"/>
      <c r="LF526" s="449"/>
      <c r="LG526" s="449"/>
      <c r="LH526" s="473"/>
      <c r="LI526" s="471"/>
      <c r="LJ526" s="471"/>
      <c r="LK526" s="471"/>
      <c r="LL526" s="478"/>
      <c r="LM526" s="449"/>
      <c r="LN526" s="449"/>
      <c r="LO526" s="473"/>
      <c r="LP526" s="471"/>
      <c r="LQ526" s="471"/>
      <c r="LR526" s="471"/>
      <c r="LS526" s="478"/>
      <c r="LT526" s="449"/>
      <c r="LU526" s="449"/>
      <c r="LV526" s="473"/>
      <c r="LW526" s="471"/>
      <c r="LX526" s="471"/>
      <c r="LY526" s="471"/>
      <c r="LZ526" s="478"/>
      <c r="MA526" s="449"/>
      <c r="MB526" s="449"/>
      <c r="MC526" s="473"/>
      <c r="MD526" s="471"/>
      <c r="ME526" s="471"/>
      <c r="MF526" s="471"/>
      <c r="MG526" s="478"/>
      <c r="MH526" s="449"/>
      <c r="MI526" s="449"/>
      <c r="MJ526" s="473"/>
      <c r="MK526" s="471"/>
      <c r="ML526" s="471"/>
      <c r="MM526" s="471"/>
      <c r="MN526" s="478"/>
    </row>
    <row r="527" spans="2:352" hidden="1">
      <c r="B527" s="333">
        <v>288</v>
      </c>
      <c r="C527" s="449"/>
      <c r="D527" s="449"/>
      <c r="E527" s="473"/>
      <c r="F527" s="471"/>
      <c r="G527" s="471"/>
      <c r="H527" s="471"/>
      <c r="I527" s="478"/>
      <c r="J527" s="449"/>
      <c r="K527" s="449"/>
      <c r="L527" s="473"/>
      <c r="M527" s="471"/>
      <c r="N527" s="471"/>
      <c r="O527" s="471"/>
      <c r="P527" s="478"/>
      <c r="Q527" s="449"/>
      <c r="R527" s="449"/>
      <c r="S527" s="473"/>
      <c r="T527" s="471"/>
      <c r="U527" s="471"/>
      <c r="V527" s="471"/>
      <c r="W527" s="478"/>
      <c r="X527" s="449"/>
      <c r="Y527" s="449"/>
      <c r="Z527" s="473"/>
      <c r="AA527" s="471"/>
      <c r="AB527" s="471"/>
      <c r="AC527" s="471"/>
      <c r="AD527" s="478"/>
      <c r="AE527" s="449"/>
      <c r="AF527" s="449"/>
      <c r="AG527" s="473"/>
      <c r="AH527" s="471"/>
      <c r="AI527" s="471"/>
      <c r="AJ527" s="471"/>
      <c r="AK527" s="478"/>
      <c r="AL527" s="449"/>
      <c r="AM527" s="449"/>
      <c r="AN527" s="473"/>
      <c r="AO527" s="471"/>
      <c r="AP527" s="471"/>
      <c r="AQ527" s="471"/>
      <c r="AR527" s="478"/>
      <c r="AS527" s="449"/>
      <c r="AT527" s="449"/>
      <c r="AU527" s="473"/>
      <c r="AV527" s="471"/>
      <c r="AW527" s="471"/>
      <c r="AX527" s="471"/>
      <c r="AY527" s="478"/>
      <c r="AZ527" s="449"/>
      <c r="BA527" s="449"/>
      <c r="BB527" s="473"/>
      <c r="BC527" s="471"/>
      <c r="BD527" s="471"/>
      <c r="BE527" s="471"/>
      <c r="BF527" s="478"/>
      <c r="BG527" s="449"/>
      <c r="BH527" s="449"/>
      <c r="BI527" s="473"/>
      <c r="BJ527" s="471"/>
      <c r="BK527" s="471"/>
      <c r="BL527" s="471"/>
      <c r="BM527" s="478"/>
      <c r="BN527" s="449"/>
      <c r="BO527" s="449"/>
      <c r="BP527" s="473"/>
      <c r="BQ527" s="471"/>
      <c r="BR527" s="471"/>
      <c r="BS527" s="471"/>
      <c r="BT527" s="478"/>
      <c r="BU527" s="449"/>
      <c r="BV527" s="449"/>
      <c r="BW527" s="473"/>
      <c r="BX527" s="471"/>
      <c r="BY527" s="471"/>
      <c r="BZ527" s="471"/>
      <c r="CA527" s="478"/>
      <c r="CB527" s="449"/>
      <c r="CC527" s="449"/>
      <c r="CD527" s="473"/>
      <c r="CE527" s="471"/>
      <c r="CF527" s="471"/>
      <c r="CG527" s="471"/>
      <c r="CH527" s="478"/>
      <c r="CI527" s="449"/>
      <c r="CJ527" s="449"/>
      <c r="CK527" s="473"/>
      <c r="CL527" s="471"/>
      <c r="CM527" s="471"/>
      <c r="CN527" s="471"/>
      <c r="CO527" s="478"/>
      <c r="CP527" s="449"/>
      <c r="CQ527" s="449"/>
      <c r="CR527" s="473"/>
      <c r="CS527" s="471"/>
      <c r="CT527" s="471"/>
      <c r="CU527" s="471"/>
      <c r="CV527" s="478"/>
      <c r="CW527" s="449"/>
      <c r="CX527" s="449"/>
      <c r="CY527" s="473"/>
      <c r="CZ527" s="471"/>
      <c r="DA527" s="471"/>
      <c r="DB527" s="471"/>
      <c r="DC527" s="478"/>
      <c r="DD527" s="449"/>
      <c r="DE527" s="449"/>
      <c r="DF527" s="473"/>
      <c r="DG527" s="471"/>
      <c r="DH527" s="471"/>
      <c r="DI527" s="471"/>
      <c r="DJ527" s="478"/>
      <c r="DK527" s="449"/>
      <c r="DL527" s="449"/>
      <c r="DM527" s="473"/>
      <c r="DN527" s="471"/>
      <c r="DO527" s="471"/>
      <c r="DP527" s="471"/>
      <c r="DQ527" s="478"/>
      <c r="DR527" s="449"/>
      <c r="DS527" s="449"/>
      <c r="DT527" s="473"/>
      <c r="DU527" s="471"/>
      <c r="DV527" s="471"/>
      <c r="DW527" s="471"/>
      <c r="DX527" s="478"/>
      <c r="DY527" s="449"/>
      <c r="DZ527" s="449"/>
      <c r="EA527" s="473"/>
      <c r="EB527" s="471"/>
      <c r="EC527" s="471"/>
      <c r="ED527" s="471"/>
      <c r="EE527" s="478"/>
      <c r="EF527" s="449"/>
      <c r="EG527" s="449"/>
      <c r="EH527" s="473"/>
      <c r="EI527" s="471"/>
      <c r="EJ527" s="471"/>
      <c r="EK527" s="471"/>
      <c r="EL527" s="478"/>
      <c r="EM527" s="449"/>
      <c r="EN527" s="449"/>
      <c r="EO527" s="473"/>
      <c r="EP527" s="471"/>
      <c r="EQ527" s="471"/>
      <c r="ER527" s="471"/>
      <c r="ES527" s="478"/>
      <c r="ET527" s="449"/>
      <c r="EU527" s="449"/>
      <c r="EV527" s="473"/>
      <c r="EW527" s="471"/>
      <c r="EX527" s="471"/>
      <c r="EY527" s="471"/>
      <c r="EZ527" s="478"/>
      <c r="FA527" s="449"/>
      <c r="FB527" s="449"/>
      <c r="FC527" s="473"/>
      <c r="FD527" s="471"/>
      <c r="FE527" s="471"/>
      <c r="FF527" s="471"/>
      <c r="FG527" s="478"/>
      <c r="FH527" s="449"/>
      <c r="FI527" s="449"/>
      <c r="FJ527" s="473"/>
      <c r="FK527" s="471"/>
      <c r="FL527" s="471"/>
      <c r="FM527" s="471"/>
      <c r="FN527" s="478"/>
      <c r="FO527" s="449"/>
      <c r="FP527" s="449"/>
      <c r="FQ527" s="473"/>
      <c r="FR527" s="471"/>
      <c r="FS527" s="471"/>
      <c r="FT527" s="471"/>
      <c r="FU527" s="478"/>
      <c r="FV527" s="449"/>
      <c r="FW527" s="449"/>
      <c r="FX527" s="473"/>
      <c r="FY527" s="471"/>
      <c r="FZ527" s="471"/>
      <c r="GA527" s="471"/>
      <c r="GB527" s="478"/>
      <c r="GC527" s="449"/>
      <c r="GD527" s="449"/>
      <c r="GE527" s="473"/>
      <c r="GF527" s="471"/>
      <c r="GG527" s="471"/>
      <c r="GH527" s="471"/>
      <c r="GI527" s="478"/>
      <c r="GJ527" s="449"/>
      <c r="GK527" s="449"/>
      <c r="GL527" s="473"/>
      <c r="GM527" s="471"/>
      <c r="GN527" s="471"/>
      <c r="GO527" s="471"/>
      <c r="GP527" s="478"/>
      <c r="GQ527" s="449"/>
      <c r="GR527" s="449"/>
      <c r="GS527" s="473"/>
      <c r="GT527" s="471"/>
      <c r="GU527" s="471"/>
      <c r="GV527" s="471"/>
      <c r="GW527" s="478"/>
      <c r="GX527" s="449"/>
      <c r="GY527" s="449"/>
      <c r="GZ527" s="473"/>
      <c r="HA527" s="471"/>
      <c r="HB527" s="471"/>
      <c r="HC527" s="471"/>
      <c r="HD527" s="478"/>
      <c r="HE527" s="449"/>
      <c r="HF527" s="449"/>
      <c r="HG527" s="473"/>
      <c r="HH527" s="471"/>
      <c r="HI527" s="471"/>
      <c r="HJ527" s="471"/>
      <c r="HK527" s="478"/>
      <c r="HL527" s="449"/>
      <c r="HM527" s="449"/>
      <c r="HN527" s="473"/>
      <c r="HO527" s="471"/>
      <c r="HP527" s="471"/>
      <c r="HQ527" s="471"/>
      <c r="HR527" s="478"/>
      <c r="HS527" s="449"/>
      <c r="HT527" s="449"/>
      <c r="HU527" s="473"/>
      <c r="HV527" s="471"/>
      <c r="HW527" s="471"/>
      <c r="HX527" s="471"/>
      <c r="HY527" s="478"/>
      <c r="HZ527" s="449"/>
      <c r="IA527" s="449"/>
      <c r="IB527" s="473"/>
      <c r="IC527" s="471"/>
      <c r="ID527" s="471"/>
      <c r="IE527" s="471"/>
      <c r="IF527" s="478"/>
      <c r="IG527" s="449"/>
      <c r="IH527" s="449"/>
      <c r="II527" s="473"/>
      <c r="IJ527" s="471"/>
      <c r="IK527" s="471"/>
      <c r="IL527" s="471"/>
      <c r="IM527" s="478"/>
      <c r="IN527" s="449"/>
      <c r="IO527" s="449"/>
      <c r="IP527" s="473"/>
      <c r="IQ527" s="471"/>
      <c r="IR527" s="471"/>
      <c r="IS527" s="471"/>
      <c r="IT527" s="478"/>
      <c r="IU527" s="449"/>
      <c r="IV527" s="449"/>
      <c r="IW527" s="473"/>
      <c r="IX527" s="471"/>
      <c r="IY527" s="471"/>
      <c r="IZ527" s="471"/>
      <c r="JA527" s="478"/>
      <c r="JB527" s="449"/>
      <c r="JC527" s="449"/>
      <c r="JD527" s="473"/>
      <c r="JE527" s="471"/>
      <c r="JF527" s="471"/>
      <c r="JG527" s="471"/>
      <c r="JH527" s="478"/>
      <c r="JI527" s="449"/>
      <c r="JJ527" s="449"/>
      <c r="JK527" s="473"/>
      <c r="JL527" s="471"/>
      <c r="JM527" s="471"/>
      <c r="JN527" s="471"/>
      <c r="JO527" s="478"/>
      <c r="JP527" s="449"/>
      <c r="JQ527" s="449"/>
      <c r="JR527" s="473"/>
      <c r="JS527" s="471"/>
      <c r="JT527" s="471"/>
      <c r="JU527" s="471"/>
      <c r="JV527" s="478"/>
      <c r="JW527" s="449"/>
      <c r="JX527" s="449"/>
      <c r="JY527" s="473"/>
      <c r="JZ527" s="471"/>
      <c r="KA527" s="471"/>
      <c r="KB527" s="471"/>
      <c r="KC527" s="478"/>
      <c r="KD527" s="449"/>
      <c r="KE527" s="449"/>
      <c r="KF527" s="473"/>
      <c r="KG527" s="471"/>
      <c r="KH527" s="471"/>
      <c r="KI527" s="471"/>
      <c r="KJ527" s="478"/>
      <c r="KK527" s="449"/>
      <c r="KL527" s="449"/>
      <c r="KM527" s="473"/>
      <c r="KN527" s="471"/>
      <c r="KO527" s="471"/>
      <c r="KP527" s="471"/>
      <c r="KQ527" s="478"/>
      <c r="KR527" s="449"/>
      <c r="KS527" s="449"/>
      <c r="KT527" s="473"/>
      <c r="KU527" s="471"/>
      <c r="KV527" s="471"/>
      <c r="KW527" s="471"/>
      <c r="KX527" s="478"/>
      <c r="KY527" s="449"/>
      <c r="KZ527" s="449"/>
      <c r="LA527" s="473"/>
      <c r="LB527" s="471"/>
      <c r="LC527" s="471"/>
      <c r="LD527" s="471"/>
      <c r="LE527" s="478"/>
      <c r="LF527" s="449"/>
      <c r="LG527" s="449"/>
      <c r="LH527" s="473"/>
      <c r="LI527" s="471"/>
      <c r="LJ527" s="471"/>
      <c r="LK527" s="471"/>
      <c r="LL527" s="478"/>
      <c r="LM527" s="449"/>
      <c r="LN527" s="449"/>
      <c r="LO527" s="473"/>
      <c r="LP527" s="471"/>
      <c r="LQ527" s="471"/>
      <c r="LR527" s="471"/>
      <c r="LS527" s="478"/>
      <c r="LT527" s="449"/>
      <c r="LU527" s="449"/>
      <c r="LV527" s="473"/>
      <c r="LW527" s="471"/>
      <c r="LX527" s="471"/>
      <c r="LY527" s="471"/>
      <c r="LZ527" s="478"/>
      <c r="MA527" s="449"/>
      <c r="MB527" s="449"/>
      <c r="MC527" s="473"/>
      <c r="MD527" s="471"/>
      <c r="ME527" s="471"/>
      <c r="MF527" s="471"/>
      <c r="MG527" s="478"/>
      <c r="MH527" s="449"/>
      <c r="MI527" s="449"/>
      <c r="MJ527" s="473"/>
      <c r="MK527" s="471"/>
      <c r="ML527" s="471"/>
      <c r="MM527" s="471"/>
      <c r="MN527" s="478"/>
    </row>
    <row r="528" spans="2:352" hidden="1">
      <c r="B528" s="333">
        <v>289</v>
      </c>
      <c r="C528" s="449"/>
      <c r="D528" s="449"/>
      <c r="E528" s="473"/>
      <c r="F528" s="471"/>
      <c r="G528" s="471"/>
      <c r="H528" s="471"/>
      <c r="I528" s="478"/>
      <c r="J528" s="449"/>
      <c r="K528" s="449"/>
      <c r="L528" s="473"/>
      <c r="M528" s="471"/>
      <c r="N528" s="471"/>
      <c r="O528" s="471"/>
      <c r="P528" s="478"/>
      <c r="Q528" s="449"/>
      <c r="R528" s="449"/>
      <c r="S528" s="473"/>
      <c r="T528" s="471"/>
      <c r="U528" s="471"/>
      <c r="V528" s="471"/>
      <c r="W528" s="478"/>
      <c r="X528" s="449"/>
      <c r="Y528" s="449"/>
      <c r="Z528" s="473"/>
      <c r="AA528" s="471"/>
      <c r="AB528" s="471"/>
      <c r="AC528" s="471"/>
      <c r="AD528" s="478"/>
      <c r="AE528" s="449"/>
      <c r="AF528" s="449"/>
      <c r="AG528" s="473"/>
      <c r="AH528" s="471"/>
      <c r="AI528" s="471"/>
      <c r="AJ528" s="471"/>
      <c r="AK528" s="478"/>
      <c r="AL528" s="449"/>
      <c r="AM528" s="449"/>
      <c r="AN528" s="473"/>
      <c r="AO528" s="471"/>
      <c r="AP528" s="471"/>
      <c r="AQ528" s="471"/>
      <c r="AR528" s="478"/>
      <c r="AS528" s="449"/>
      <c r="AT528" s="449"/>
      <c r="AU528" s="473"/>
      <c r="AV528" s="471"/>
      <c r="AW528" s="471"/>
      <c r="AX528" s="471"/>
      <c r="AY528" s="478"/>
      <c r="AZ528" s="449"/>
      <c r="BA528" s="449"/>
      <c r="BB528" s="473"/>
      <c r="BC528" s="471"/>
      <c r="BD528" s="471"/>
      <c r="BE528" s="471"/>
      <c r="BF528" s="478"/>
      <c r="BG528" s="449"/>
      <c r="BH528" s="449"/>
      <c r="BI528" s="473"/>
      <c r="BJ528" s="471"/>
      <c r="BK528" s="471"/>
      <c r="BL528" s="471"/>
      <c r="BM528" s="478"/>
      <c r="BN528" s="449"/>
      <c r="BO528" s="449"/>
      <c r="BP528" s="473"/>
      <c r="BQ528" s="471"/>
      <c r="BR528" s="471"/>
      <c r="BS528" s="471"/>
      <c r="BT528" s="478"/>
      <c r="BU528" s="449"/>
      <c r="BV528" s="449"/>
      <c r="BW528" s="473"/>
      <c r="BX528" s="471"/>
      <c r="BY528" s="471"/>
      <c r="BZ528" s="471"/>
      <c r="CA528" s="478"/>
      <c r="CB528" s="449"/>
      <c r="CC528" s="449"/>
      <c r="CD528" s="473"/>
      <c r="CE528" s="471"/>
      <c r="CF528" s="471"/>
      <c r="CG528" s="471"/>
      <c r="CH528" s="478"/>
      <c r="CI528" s="449"/>
      <c r="CJ528" s="449"/>
      <c r="CK528" s="473"/>
      <c r="CL528" s="471"/>
      <c r="CM528" s="471"/>
      <c r="CN528" s="471"/>
      <c r="CO528" s="478"/>
      <c r="CP528" s="449"/>
      <c r="CQ528" s="449"/>
      <c r="CR528" s="473"/>
      <c r="CS528" s="471"/>
      <c r="CT528" s="471"/>
      <c r="CU528" s="471"/>
      <c r="CV528" s="478"/>
      <c r="CW528" s="449"/>
      <c r="CX528" s="449"/>
      <c r="CY528" s="473"/>
      <c r="CZ528" s="471"/>
      <c r="DA528" s="471"/>
      <c r="DB528" s="471"/>
      <c r="DC528" s="478"/>
      <c r="DD528" s="449"/>
      <c r="DE528" s="449"/>
      <c r="DF528" s="473"/>
      <c r="DG528" s="471"/>
      <c r="DH528" s="471"/>
      <c r="DI528" s="471"/>
      <c r="DJ528" s="478"/>
      <c r="DK528" s="449"/>
      <c r="DL528" s="449"/>
      <c r="DM528" s="473"/>
      <c r="DN528" s="471"/>
      <c r="DO528" s="471"/>
      <c r="DP528" s="471"/>
      <c r="DQ528" s="478"/>
      <c r="DR528" s="449"/>
      <c r="DS528" s="449"/>
      <c r="DT528" s="473"/>
      <c r="DU528" s="471"/>
      <c r="DV528" s="471"/>
      <c r="DW528" s="471"/>
      <c r="DX528" s="478"/>
      <c r="DY528" s="449"/>
      <c r="DZ528" s="449"/>
      <c r="EA528" s="473"/>
      <c r="EB528" s="471"/>
      <c r="EC528" s="471"/>
      <c r="ED528" s="471"/>
      <c r="EE528" s="478"/>
      <c r="EF528" s="449"/>
      <c r="EG528" s="449"/>
      <c r="EH528" s="473"/>
      <c r="EI528" s="471"/>
      <c r="EJ528" s="471"/>
      <c r="EK528" s="471"/>
      <c r="EL528" s="478"/>
      <c r="EM528" s="449"/>
      <c r="EN528" s="449"/>
      <c r="EO528" s="473"/>
      <c r="EP528" s="471"/>
      <c r="EQ528" s="471"/>
      <c r="ER528" s="471"/>
      <c r="ES528" s="478"/>
      <c r="ET528" s="449"/>
      <c r="EU528" s="449"/>
      <c r="EV528" s="473"/>
      <c r="EW528" s="471"/>
      <c r="EX528" s="471"/>
      <c r="EY528" s="471"/>
      <c r="EZ528" s="478"/>
      <c r="FA528" s="449"/>
      <c r="FB528" s="449"/>
      <c r="FC528" s="473"/>
      <c r="FD528" s="471"/>
      <c r="FE528" s="471"/>
      <c r="FF528" s="471"/>
      <c r="FG528" s="478"/>
      <c r="FH528" s="449"/>
      <c r="FI528" s="449"/>
      <c r="FJ528" s="473"/>
      <c r="FK528" s="471"/>
      <c r="FL528" s="471"/>
      <c r="FM528" s="471"/>
      <c r="FN528" s="478"/>
      <c r="FO528" s="449"/>
      <c r="FP528" s="449"/>
      <c r="FQ528" s="473"/>
      <c r="FR528" s="471"/>
      <c r="FS528" s="471"/>
      <c r="FT528" s="471"/>
      <c r="FU528" s="478"/>
      <c r="FV528" s="449"/>
      <c r="FW528" s="449"/>
      <c r="FX528" s="473"/>
      <c r="FY528" s="471"/>
      <c r="FZ528" s="471"/>
      <c r="GA528" s="471"/>
      <c r="GB528" s="478"/>
      <c r="GC528" s="449"/>
      <c r="GD528" s="449"/>
      <c r="GE528" s="473"/>
      <c r="GF528" s="471"/>
      <c r="GG528" s="471"/>
      <c r="GH528" s="471"/>
      <c r="GI528" s="478"/>
      <c r="GJ528" s="449"/>
      <c r="GK528" s="449"/>
      <c r="GL528" s="473"/>
      <c r="GM528" s="471"/>
      <c r="GN528" s="471"/>
      <c r="GO528" s="471"/>
      <c r="GP528" s="478"/>
      <c r="GQ528" s="449"/>
      <c r="GR528" s="449"/>
      <c r="GS528" s="473"/>
      <c r="GT528" s="471"/>
      <c r="GU528" s="471"/>
      <c r="GV528" s="471"/>
      <c r="GW528" s="478"/>
      <c r="GX528" s="449"/>
      <c r="GY528" s="449"/>
      <c r="GZ528" s="473"/>
      <c r="HA528" s="471"/>
      <c r="HB528" s="471"/>
      <c r="HC528" s="471"/>
      <c r="HD528" s="478"/>
      <c r="HE528" s="449"/>
      <c r="HF528" s="449"/>
      <c r="HG528" s="473"/>
      <c r="HH528" s="471"/>
      <c r="HI528" s="471"/>
      <c r="HJ528" s="471"/>
      <c r="HK528" s="478"/>
      <c r="HL528" s="449"/>
      <c r="HM528" s="449"/>
      <c r="HN528" s="473"/>
      <c r="HO528" s="471"/>
      <c r="HP528" s="471"/>
      <c r="HQ528" s="471"/>
      <c r="HR528" s="478"/>
      <c r="HS528" s="449"/>
      <c r="HT528" s="449"/>
      <c r="HU528" s="473"/>
      <c r="HV528" s="471"/>
      <c r="HW528" s="471"/>
      <c r="HX528" s="471"/>
      <c r="HY528" s="478"/>
      <c r="HZ528" s="449"/>
      <c r="IA528" s="449"/>
      <c r="IB528" s="473"/>
      <c r="IC528" s="471"/>
      <c r="ID528" s="471"/>
      <c r="IE528" s="471"/>
      <c r="IF528" s="478"/>
      <c r="IG528" s="449"/>
      <c r="IH528" s="449"/>
      <c r="II528" s="473"/>
      <c r="IJ528" s="471"/>
      <c r="IK528" s="471"/>
      <c r="IL528" s="471"/>
      <c r="IM528" s="478"/>
      <c r="IN528" s="449"/>
      <c r="IO528" s="449"/>
      <c r="IP528" s="473"/>
      <c r="IQ528" s="471"/>
      <c r="IR528" s="471"/>
      <c r="IS528" s="471"/>
      <c r="IT528" s="478"/>
      <c r="IU528" s="449"/>
      <c r="IV528" s="449"/>
      <c r="IW528" s="473"/>
      <c r="IX528" s="471"/>
      <c r="IY528" s="471"/>
      <c r="IZ528" s="471"/>
      <c r="JA528" s="478"/>
      <c r="JB528" s="449"/>
      <c r="JC528" s="449"/>
      <c r="JD528" s="473"/>
      <c r="JE528" s="471"/>
      <c r="JF528" s="471"/>
      <c r="JG528" s="471"/>
      <c r="JH528" s="478"/>
      <c r="JI528" s="449"/>
      <c r="JJ528" s="449"/>
      <c r="JK528" s="473"/>
      <c r="JL528" s="471"/>
      <c r="JM528" s="471"/>
      <c r="JN528" s="471"/>
      <c r="JO528" s="478"/>
      <c r="JP528" s="449"/>
      <c r="JQ528" s="449"/>
      <c r="JR528" s="473"/>
      <c r="JS528" s="471"/>
      <c r="JT528" s="471"/>
      <c r="JU528" s="471"/>
      <c r="JV528" s="478"/>
      <c r="JW528" s="449"/>
      <c r="JX528" s="449"/>
      <c r="JY528" s="473"/>
      <c r="JZ528" s="471"/>
      <c r="KA528" s="471"/>
      <c r="KB528" s="471"/>
      <c r="KC528" s="478"/>
      <c r="KD528" s="449"/>
      <c r="KE528" s="449"/>
      <c r="KF528" s="473"/>
      <c r="KG528" s="471"/>
      <c r="KH528" s="471"/>
      <c r="KI528" s="471"/>
      <c r="KJ528" s="478"/>
      <c r="KK528" s="449"/>
      <c r="KL528" s="449"/>
      <c r="KM528" s="473"/>
      <c r="KN528" s="471"/>
      <c r="KO528" s="471"/>
      <c r="KP528" s="471"/>
      <c r="KQ528" s="478"/>
      <c r="KR528" s="449"/>
      <c r="KS528" s="449"/>
      <c r="KT528" s="473"/>
      <c r="KU528" s="471"/>
      <c r="KV528" s="471"/>
      <c r="KW528" s="471"/>
      <c r="KX528" s="478"/>
      <c r="KY528" s="449"/>
      <c r="KZ528" s="449"/>
      <c r="LA528" s="473"/>
      <c r="LB528" s="471"/>
      <c r="LC528" s="471"/>
      <c r="LD528" s="471"/>
      <c r="LE528" s="478"/>
      <c r="LF528" s="449"/>
      <c r="LG528" s="449"/>
      <c r="LH528" s="473"/>
      <c r="LI528" s="471"/>
      <c r="LJ528" s="471"/>
      <c r="LK528" s="471"/>
      <c r="LL528" s="478"/>
      <c r="LM528" s="449"/>
      <c r="LN528" s="449"/>
      <c r="LO528" s="473"/>
      <c r="LP528" s="471"/>
      <c r="LQ528" s="471"/>
      <c r="LR528" s="471"/>
      <c r="LS528" s="478"/>
      <c r="LT528" s="449"/>
      <c r="LU528" s="449"/>
      <c r="LV528" s="473"/>
      <c r="LW528" s="471"/>
      <c r="LX528" s="471"/>
      <c r="LY528" s="471"/>
      <c r="LZ528" s="478"/>
      <c r="MA528" s="449"/>
      <c r="MB528" s="449"/>
      <c r="MC528" s="473"/>
      <c r="MD528" s="471"/>
      <c r="ME528" s="471"/>
      <c r="MF528" s="471"/>
      <c r="MG528" s="478"/>
      <c r="MH528" s="449"/>
      <c r="MI528" s="449"/>
      <c r="MJ528" s="473"/>
      <c r="MK528" s="471"/>
      <c r="ML528" s="471"/>
      <c r="MM528" s="471"/>
      <c r="MN528" s="478"/>
    </row>
    <row r="529" spans="2:352" hidden="1">
      <c r="B529" s="333">
        <v>290</v>
      </c>
      <c r="C529" s="449"/>
      <c r="D529" s="449"/>
      <c r="E529" s="473"/>
      <c r="F529" s="471"/>
      <c r="G529" s="471"/>
      <c r="H529" s="471"/>
      <c r="I529" s="478"/>
      <c r="J529" s="449"/>
      <c r="K529" s="449"/>
      <c r="L529" s="473"/>
      <c r="M529" s="471"/>
      <c r="N529" s="471"/>
      <c r="O529" s="471"/>
      <c r="P529" s="478"/>
      <c r="Q529" s="449"/>
      <c r="R529" s="449"/>
      <c r="S529" s="473"/>
      <c r="T529" s="471"/>
      <c r="U529" s="471"/>
      <c r="V529" s="471"/>
      <c r="W529" s="478"/>
      <c r="X529" s="449"/>
      <c r="Y529" s="449"/>
      <c r="Z529" s="473"/>
      <c r="AA529" s="471"/>
      <c r="AB529" s="471"/>
      <c r="AC529" s="471"/>
      <c r="AD529" s="478"/>
      <c r="AE529" s="449"/>
      <c r="AF529" s="449"/>
      <c r="AG529" s="473"/>
      <c r="AH529" s="471"/>
      <c r="AI529" s="471"/>
      <c r="AJ529" s="471"/>
      <c r="AK529" s="478"/>
      <c r="AL529" s="449"/>
      <c r="AM529" s="449"/>
      <c r="AN529" s="473"/>
      <c r="AO529" s="471"/>
      <c r="AP529" s="471"/>
      <c r="AQ529" s="471"/>
      <c r="AR529" s="478"/>
      <c r="AS529" s="449"/>
      <c r="AT529" s="449"/>
      <c r="AU529" s="473"/>
      <c r="AV529" s="471"/>
      <c r="AW529" s="471"/>
      <c r="AX529" s="471"/>
      <c r="AY529" s="478"/>
      <c r="AZ529" s="449"/>
      <c r="BA529" s="449"/>
      <c r="BB529" s="473"/>
      <c r="BC529" s="471"/>
      <c r="BD529" s="471"/>
      <c r="BE529" s="471"/>
      <c r="BF529" s="478"/>
      <c r="BG529" s="449"/>
      <c r="BH529" s="449"/>
      <c r="BI529" s="473"/>
      <c r="BJ529" s="471"/>
      <c r="BK529" s="471"/>
      <c r="BL529" s="471"/>
      <c r="BM529" s="478"/>
      <c r="BN529" s="449"/>
      <c r="BO529" s="449"/>
      <c r="BP529" s="473"/>
      <c r="BQ529" s="471"/>
      <c r="BR529" s="471"/>
      <c r="BS529" s="471"/>
      <c r="BT529" s="478"/>
      <c r="BU529" s="449"/>
      <c r="BV529" s="449"/>
      <c r="BW529" s="473"/>
      <c r="BX529" s="471"/>
      <c r="BY529" s="471"/>
      <c r="BZ529" s="471"/>
      <c r="CA529" s="478"/>
      <c r="CB529" s="449"/>
      <c r="CC529" s="449"/>
      <c r="CD529" s="473"/>
      <c r="CE529" s="471"/>
      <c r="CF529" s="471"/>
      <c r="CG529" s="471"/>
      <c r="CH529" s="478"/>
      <c r="CI529" s="449"/>
      <c r="CJ529" s="449"/>
      <c r="CK529" s="473"/>
      <c r="CL529" s="471"/>
      <c r="CM529" s="471"/>
      <c r="CN529" s="471"/>
      <c r="CO529" s="478"/>
      <c r="CP529" s="449"/>
      <c r="CQ529" s="449"/>
      <c r="CR529" s="473"/>
      <c r="CS529" s="471"/>
      <c r="CT529" s="471"/>
      <c r="CU529" s="471"/>
      <c r="CV529" s="478"/>
      <c r="CW529" s="449"/>
      <c r="CX529" s="449"/>
      <c r="CY529" s="473"/>
      <c r="CZ529" s="471"/>
      <c r="DA529" s="471"/>
      <c r="DB529" s="471"/>
      <c r="DC529" s="478"/>
      <c r="DD529" s="449"/>
      <c r="DE529" s="449"/>
      <c r="DF529" s="473"/>
      <c r="DG529" s="471"/>
      <c r="DH529" s="471"/>
      <c r="DI529" s="471"/>
      <c r="DJ529" s="478"/>
      <c r="DK529" s="449"/>
      <c r="DL529" s="449"/>
      <c r="DM529" s="473"/>
      <c r="DN529" s="471"/>
      <c r="DO529" s="471"/>
      <c r="DP529" s="471"/>
      <c r="DQ529" s="478"/>
      <c r="DR529" s="449"/>
      <c r="DS529" s="449"/>
      <c r="DT529" s="473"/>
      <c r="DU529" s="471"/>
      <c r="DV529" s="471"/>
      <c r="DW529" s="471"/>
      <c r="DX529" s="478"/>
      <c r="DY529" s="449"/>
      <c r="DZ529" s="449"/>
      <c r="EA529" s="473"/>
      <c r="EB529" s="471"/>
      <c r="EC529" s="471"/>
      <c r="ED529" s="471"/>
      <c r="EE529" s="478"/>
      <c r="EF529" s="449"/>
      <c r="EG529" s="449"/>
      <c r="EH529" s="473"/>
      <c r="EI529" s="471"/>
      <c r="EJ529" s="471"/>
      <c r="EK529" s="471"/>
      <c r="EL529" s="478"/>
      <c r="EM529" s="449"/>
      <c r="EN529" s="449"/>
      <c r="EO529" s="473"/>
      <c r="EP529" s="471"/>
      <c r="EQ529" s="471"/>
      <c r="ER529" s="471"/>
      <c r="ES529" s="478"/>
      <c r="ET529" s="449"/>
      <c r="EU529" s="449"/>
      <c r="EV529" s="473"/>
      <c r="EW529" s="471"/>
      <c r="EX529" s="471"/>
      <c r="EY529" s="471"/>
      <c r="EZ529" s="478"/>
      <c r="FA529" s="449"/>
      <c r="FB529" s="449"/>
      <c r="FC529" s="473"/>
      <c r="FD529" s="471"/>
      <c r="FE529" s="471"/>
      <c r="FF529" s="471"/>
      <c r="FG529" s="478"/>
      <c r="FH529" s="449"/>
      <c r="FI529" s="449"/>
      <c r="FJ529" s="473"/>
      <c r="FK529" s="471"/>
      <c r="FL529" s="471"/>
      <c r="FM529" s="471"/>
      <c r="FN529" s="478"/>
      <c r="FO529" s="449"/>
      <c r="FP529" s="449"/>
      <c r="FQ529" s="473"/>
      <c r="FR529" s="471"/>
      <c r="FS529" s="471"/>
      <c r="FT529" s="471"/>
      <c r="FU529" s="478"/>
      <c r="FV529" s="449"/>
      <c r="FW529" s="449"/>
      <c r="FX529" s="473"/>
      <c r="FY529" s="471"/>
      <c r="FZ529" s="471"/>
      <c r="GA529" s="471"/>
      <c r="GB529" s="478"/>
      <c r="GC529" s="449"/>
      <c r="GD529" s="449"/>
      <c r="GE529" s="473"/>
      <c r="GF529" s="471"/>
      <c r="GG529" s="471"/>
      <c r="GH529" s="471"/>
      <c r="GI529" s="478"/>
      <c r="GJ529" s="449"/>
      <c r="GK529" s="449"/>
      <c r="GL529" s="473"/>
      <c r="GM529" s="471"/>
      <c r="GN529" s="471"/>
      <c r="GO529" s="471"/>
      <c r="GP529" s="478"/>
      <c r="GQ529" s="449"/>
      <c r="GR529" s="449"/>
      <c r="GS529" s="473"/>
      <c r="GT529" s="471"/>
      <c r="GU529" s="471"/>
      <c r="GV529" s="471"/>
      <c r="GW529" s="478"/>
      <c r="GX529" s="449"/>
      <c r="GY529" s="449"/>
      <c r="GZ529" s="473"/>
      <c r="HA529" s="471"/>
      <c r="HB529" s="471"/>
      <c r="HC529" s="471"/>
      <c r="HD529" s="478"/>
      <c r="HE529" s="449"/>
      <c r="HF529" s="449"/>
      <c r="HG529" s="473"/>
      <c r="HH529" s="471"/>
      <c r="HI529" s="471"/>
      <c r="HJ529" s="471"/>
      <c r="HK529" s="478"/>
      <c r="HL529" s="449"/>
      <c r="HM529" s="449"/>
      <c r="HN529" s="473"/>
      <c r="HO529" s="471"/>
      <c r="HP529" s="471"/>
      <c r="HQ529" s="471"/>
      <c r="HR529" s="478"/>
      <c r="HS529" s="449"/>
      <c r="HT529" s="449"/>
      <c r="HU529" s="473"/>
      <c r="HV529" s="471"/>
      <c r="HW529" s="471"/>
      <c r="HX529" s="471"/>
      <c r="HY529" s="478"/>
      <c r="HZ529" s="449"/>
      <c r="IA529" s="449"/>
      <c r="IB529" s="473"/>
      <c r="IC529" s="471"/>
      <c r="ID529" s="471"/>
      <c r="IE529" s="471"/>
      <c r="IF529" s="478"/>
      <c r="IG529" s="449"/>
      <c r="IH529" s="449"/>
      <c r="II529" s="473"/>
      <c r="IJ529" s="471"/>
      <c r="IK529" s="471"/>
      <c r="IL529" s="471"/>
      <c r="IM529" s="478"/>
      <c r="IN529" s="449"/>
      <c r="IO529" s="449"/>
      <c r="IP529" s="473"/>
      <c r="IQ529" s="471"/>
      <c r="IR529" s="471"/>
      <c r="IS529" s="471"/>
      <c r="IT529" s="478"/>
      <c r="IU529" s="449"/>
      <c r="IV529" s="449"/>
      <c r="IW529" s="473"/>
      <c r="IX529" s="471"/>
      <c r="IY529" s="471"/>
      <c r="IZ529" s="471"/>
      <c r="JA529" s="478"/>
      <c r="JB529" s="449"/>
      <c r="JC529" s="449"/>
      <c r="JD529" s="473"/>
      <c r="JE529" s="471"/>
      <c r="JF529" s="471"/>
      <c r="JG529" s="471"/>
      <c r="JH529" s="478"/>
      <c r="JI529" s="449"/>
      <c r="JJ529" s="449"/>
      <c r="JK529" s="473"/>
      <c r="JL529" s="471"/>
      <c r="JM529" s="471"/>
      <c r="JN529" s="471"/>
      <c r="JO529" s="478"/>
      <c r="JP529" s="449"/>
      <c r="JQ529" s="449"/>
      <c r="JR529" s="473"/>
      <c r="JS529" s="471"/>
      <c r="JT529" s="471"/>
      <c r="JU529" s="471"/>
      <c r="JV529" s="478"/>
      <c r="JW529" s="449"/>
      <c r="JX529" s="449"/>
      <c r="JY529" s="473"/>
      <c r="JZ529" s="471"/>
      <c r="KA529" s="471"/>
      <c r="KB529" s="471"/>
      <c r="KC529" s="478"/>
      <c r="KD529" s="449"/>
      <c r="KE529" s="449"/>
      <c r="KF529" s="473"/>
      <c r="KG529" s="471"/>
      <c r="KH529" s="471"/>
      <c r="KI529" s="471"/>
      <c r="KJ529" s="478"/>
      <c r="KK529" s="449"/>
      <c r="KL529" s="449"/>
      <c r="KM529" s="473"/>
      <c r="KN529" s="471"/>
      <c r="KO529" s="471"/>
      <c r="KP529" s="471"/>
      <c r="KQ529" s="478"/>
      <c r="KR529" s="449"/>
      <c r="KS529" s="449"/>
      <c r="KT529" s="473"/>
      <c r="KU529" s="471"/>
      <c r="KV529" s="471"/>
      <c r="KW529" s="471"/>
      <c r="KX529" s="478"/>
      <c r="KY529" s="449"/>
      <c r="KZ529" s="449"/>
      <c r="LA529" s="473"/>
      <c r="LB529" s="471"/>
      <c r="LC529" s="471"/>
      <c r="LD529" s="471"/>
      <c r="LE529" s="478"/>
      <c r="LF529" s="449"/>
      <c r="LG529" s="449"/>
      <c r="LH529" s="473"/>
      <c r="LI529" s="471"/>
      <c r="LJ529" s="471"/>
      <c r="LK529" s="471"/>
      <c r="LL529" s="478"/>
      <c r="LM529" s="449"/>
      <c r="LN529" s="449"/>
      <c r="LO529" s="473"/>
      <c r="LP529" s="471"/>
      <c r="LQ529" s="471"/>
      <c r="LR529" s="471"/>
      <c r="LS529" s="478"/>
      <c r="LT529" s="449"/>
      <c r="LU529" s="449"/>
      <c r="LV529" s="473"/>
      <c r="LW529" s="471"/>
      <c r="LX529" s="471"/>
      <c r="LY529" s="471"/>
      <c r="LZ529" s="478"/>
      <c r="MA529" s="449"/>
      <c r="MB529" s="449"/>
      <c r="MC529" s="473"/>
      <c r="MD529" s="471"/>
      <c r="ME529" s="471"/>
      <c r="MF529" s="471"/>
      <c r="MG529" s="478"/>
      <c r="MH529" s="449"/>
      <c r="MI529" s="449"/>
      <c r="MJ529" s="473"/>
      <c r="MK529" s="471"/>
      <c r="ML529" s="471"/>
      <c r="MM529" s="471"/>
      <c r="MN529" s="478"/>
    </row>
    <row r="530" spans="2:352" hidden="1">
      <c r="B530" s="333">
        <v>291</v>
      </c>
      <c r="C530" s="449"/>
      <c r="D530" s="449"/>
      <c r="E530" s="473"/>
      <c r="F530" s="471"/>
      <c r="G530" s="471"/>
      <c r="H530" s="471"/>
      <c r="I530" s="478"/>
      <c r="J530" s="449"/>
      <c r="K530" s="449"/>
      <c r="L530" s="473"/>
      <c r="M530" s="471"/>
      <c r="N530" s="471"/>
      <c r="O530" s="471"/>
      <c r="P530" s="478"/>
      <c r="Q530" s="449"/>
      <c r="R530" s="449"/>
      <c r="S530" s="473"/>
      <c r="T530" s="471"/>
      <c r="U530" s="471"/>
      <c r="V530" s="471"/>
      <c r="W530" s="478"/>
      <c r="X530" s="449"/>
      <c r="Y530" s="449"/>
      <c r="Z530" s="473"/>
      <c r="AA530" s="471"/>
      <c r="AB530" s="471"/>
      <c r="AC530" s="471"/>
      <c r="AD530" s="478"/>
      <c r="AE530" s="449"/>
      <c r="AF530" s="449"/>
      <c r="AG530" s="473"/>
      <c r="AH530" s="471"/>
      <c r="AI530" s="471"/>
      <c r="AJ530" s="471"/>
      <c r="AK530" s="478"/>
      <c r="AL530" s="449"/>
      <c r="AM530" s="449"/>
      <c r="AN530" s="473"/>
      <c r="AO530" s="471"/>
      <c r="AP530" s="471"/>
      <c r="AQ530" s="471"/>
      <c r="AR530" s="478"/>
      <c r="AS530" s="449"/>
      <c r="AT530" s="449"/>
      <c r="AU530" s="473"/>
      <c r="AV530" s="471"/>
      <c r="AW530" s="471"/>
      <c r="AX530" s="471"/>
      <c r="AY530" s="478"/>
      <c r="AZ530" s="449"/>
      <c r="BA530" s="449"/>
      <c r="BB530" s="473"/>
      <c r="BC530" s="471"/>
      <c r="BD530" s="471"/>
      <c r="BE530" s="471"/>
      <c r="BF530" s="478"/>
      <c r="BG530" s="449"/>
      <c r="BH530" s="449"/>
      <c r="BI530" s="473"/>
      <c r="BJ530" s="471"/>
      <c r="BK530" s="471"/>
      <c r="BL530" s="471"/>
      <c r="BM530" s="478"/>
      <c r="BN530" s="449"/>
      <c r="BO530" s="449"/>
      <c r="BP530" s="473"/>
      <c r="BQ530" s="471"/>
      <c r="BR530" s="471"/>
      <c r="BS530" s="471"/>
      <c r="BT530" s="478"/>
      <c r="BU530" s="449"/>
      <c r="BV530" s="449"/>
      <c r="BW530" s="473"/>
      <c r="BX530" s="471"/>
      <c r="BY530" s="471"/>
      <c r="BZ530" s="471"/>
      <c r="CA530" s="478"/>
      <c r="CB530" s="449"/>
      <c r="CC530" s="449"/>
      <c r="CD530" s="473"/>
      <c r="CE530" s="471"/>
      <c r="CF530" s="471"/>
      <c r="CG530" s="471"/>
      <c r="CH530" s="478"/>
      <c r="CI530" s="449"/>
      <c r="CJ530" s="449"/>
      <c r="CK530" s="473"/>
      <c r="CL530" s="471"/>
      <c r="CM530" s="471"/>
      <c r="CN530" s="471"/>
      <c r="CO530" s="478"/>
      <c r="CP530" s="449"/>
      <c r="CQ530" s="449"/>
      <c r="CR530" s="473"/>
      <c r="CS530" s="471"/>
      <c r="CT530" s="471"/>
      <c r="CU530" s="471"/>
      <c r="CV530" s="478"/>
      <c r="CW530" s="449"/>
      <c r="CX530" s="449"/>
      <c r="CY530" s="473"/>
      <c r="CZ530" s="471"/>
      <c r="DA530" s="471"/>
      <c r="DB530" s="471"/>
      <c r="DC530" s="478"/>
      <c r="DD530" s="449"/>
      <c r="DE530" s="449"/>
      <c r="DF530" s="473"/>
      <c r="DG530" s="471"/>
      <c r="DH530" s="471"/>
      <c r="DI530" s="471"/>
      <c r="DJ530" s="478"/>
      <c r="DK530" s="449"/>
      <c r="DL530" s="449"/>
      <c r="DM530" s="473"/>
      <c r="DN530" s="471"/>
      <c r="DO530" s="471"/>
      <c r="DP530" s="471"/>
      <c r="DQ530" s="478"/>
      <c r="DR530" s="449"/>
      <c r="DS530" s="449"/>
      <c r="DT530" s="473"/>
      <c r="DU530" s="471"/>
      <c r="DV530" s="471"/>
      <c r="DW530" s="471"/>
      <c r="DX530" s="478"/>
      <c r="DY530" s="449"/>
      <c r="DZ530" s="449"/>
      <c r="EA530" s="473"/>
      <c r="EB530" s="471"/>
      <c r="EC530" s="471"/>
      <c r="ED530" s="471"/>
      <c r="EE530" s="478"/>
      <c r="EF530" s="449"/>
      <c r="EG530" s="449"/>
      <c r="EH530" s="473"/>
      <c r="EI530" s="471"/>
      <c r="EJ530" s="471"/>
      <c r="EK530" s="471"/>
      <c r="EL530" s="478"/>
      <c r="EM530" s="449"/>
      <c r="EN530" s="449"/>
      <c r="EO530" s="473"/>
      <c r="EP530" s="471"/>
      <c r="EQ530" s="471"/>
      <c r="ER530" s="471"/>
      <c r="ES530" s="478"/>
      <c r="ET530" s="449"/>
      <c r="EU530" s="449"/>
      <c r="EV530" s="473"/>
      <c r="EW530" s="471"/>
      <c r="EX530" s="471"/>
      <c r="EY530" s="471"/>
      <c r="EZ530" s="478"/>
      <c r="FA530" s="449"/>
      <c r="FB530" s="449"/>
      <c r="FC530" s="473"/>
      <c r="FD530" s="471"/>
      <c r="FE530" s="471"/>
      <c r="FF530" s="471"/>
      <c r="FG530" s="478"/>
      <c r="FH530" s="449"/>
      <c r="FI530" s="449"/>
      <c r="FJ530" s="473"/>
      <c r="FK530" s="471"/>
      <c r="FL530" s="471"/>
      <c r="FM530" s="471"/>
      <c r="FN530" s="478"/>
      <c r="FO530" s="449"/>
      <c r="FP530" s="449"/>
      <c r="FQ530" s="473"/>
      <c r="FR530" s="471"/>
      <c r="FS530" s="471"/>
      <c r="FT530" s="471"/>
      <c r="FU530" s="478"/>
      <c r="FV530" s="449"/>
      <c r="FW530" s="449"/>
      <c r="FX530" s="473"/>
      <c r="FY530" s="471"/>
      <c r="FZ530" s="471"/>
      <c r="GA530" s="471"/>
      <c r="GB530" s="478"/>
      <c r="GC530" s="449"/>
      <c r="GD530" s="449"/>
      <c r="GE530" s="473"/>
      <c r="GF530" s="471"/>
      <c r="GG530" s="471"/>
      <c r="GH530" s="471"/>
      <c r="GI530" s="478"/>
      <c r="GJ530" s="449"/>
      <c r="GK530" s="449"/>
      <c r="GL530" s="473"/>
      <c r="GM530" s="471"/>
      <c r="GN530" s="471"/>
      <c r="GO530" s="471"/>
      <c r="GP530" s="478"/>
      <c r="GQ530" s="449"/>
      <c r="GR530" s="449"/>
      <c r="GS530" s="473"/>
      <c r="GT530" s="471"/>
      <c r="GU530" s="471"/>
      <c r="GV530" s="471"/>
      <c r="GW530" s="478"/>
      <c r="GX530" s="449"/>
      <c r="GY530" s="449"/>
      <c r="GZ530" s="473"/>
      <c r="HA530" s="471"/>
      <c r="HB530" s="471"/>
      <c r="HC530" s="471"/>
      <c r="HD530" s="478"/>
      <c r="HE530" s="449"/>
      <c r="HF530" s="449"/>
      <c r="HG530" s="473"/>
      <c r="HH530" s="471"/>
      <c r="HI530" s="471"/>
      <c r="HJ530" s="471"/>
      <c r="HK530" s="478"/>
      <c r="HL530" s="449"/>
      <c r="HM530" s="449"/>
      <c r="HN530" s="473"/>
      <c r="HO530" s="471"/>
      <c r="HP530" s="471"/>
      <c r="HQ530" s="471"/>
      <c r="HR530" s="478"/>
      <c r="HS530" s="449"/>
      <c r="HT530" s="449"/>
      <c r="HU530" s="473"/>
      <c r="HV530" s="471"/>
      <c r="HW530" s="471"/>
      <c r="HX530" s="471"/>
      <c r="HY530" s="478"/>
      <c r="HZ530" s="449"/>
      <c r="IA530" s="449"/>
      <c r="IB530" s="473"/>
      <c r="IC530" s="471"/>
      <c r="ID530" s="471"/>
      <c r="IE530" s="471"/>
      <c r="IF530" s="478"/>
      <c r="IG530" s="449"/>
      <c r="IH530" s="449"/>
      <c r="II530" s="473"/>
      <c r="IJ530" s="471"/>
      <c r="IK530" s="471"/>
      <c r="IL530" s="471"/>
      <c r="IM530" s="478"/>
      <c r="IN530" s="449"/>
      <c r="IO530" s="449"/>
      <c r="IP530" s="473"/>
      <c r="IQ530" s="471"/>
      <c r="IR530" s="471"/>
      <c r="IS530" s="471"/>
      <c r="IT530" s="478"/>
      <c r="IU530" s="449"/>
      <c r="IV530" s="449"/>
      <c r="IW530" s="473"/>
      <c r="IX530" s="471"/>
      <c r="IY530" s="471"/>
      <c r="IZ530" s="471"/>
      <c r="JA530" s="478"/>
      <c r="JB530" s="449"/>
      <c r="JC530" s="449"/>
      <c r="JD530" s="473"/>
      <c r="JE530" s="471"/>
      <c r="JF530" s="471"/>
      <c r="JG530" s="471"/>
      <c r="JH530" s="478"/>
      <c r="JI530" s="449"/>
      <c r="JJ530" s="449"/>
      <c r="JK530" s="473"/>
      <c r="JL530" s="471"/>
      <c r="JM530" s="471"/>
      <c r="JN530" s="471"/>
      <c r="JO530" s="478"/>
      <c r="JP530" s="449"/>
      <c r="JQ530" s="449"/>
      <c r="JR530" s="473"/>
      <c r="JS530" s="471"/>
      <c r="JT530" s="471"/>
      <c r="JU530" s="471"/>
      <c r="JV530" s="478"/>
      <c r="JW530" s="449"/>
      <c r="JX530" s="449"/>
      <c r="JY530" s="473"/>
      <c r="JZ530" s="471"/>
      <c r="KA530" s="471"/>
      <c r="KB530" s="471"/>
      <c r="KC530" s="478"/>
      <c r="KD530" s="449"/>
      <c r="KE530" s="449"/>
      <c r="KF530" s="473"/>
      <c r="KG530" s="471"/>
      <c r="KH530" s="471"/>
      <c r="KI530" s="471"/>
      <c r="KJ530" s="478"/>
      <c r="KK530" s="449"/>
      <c r="KL530" s="449"/>
      <c r="KM530" s="473"/>
      <c r="KN530" s="471"/>
      <c r="KO530" s="471"/>
      <c r="KP530" s="471"/>
      <c r="KQ530" s="478"/>
      <c r="KR530" s="449"/>
      <c r="KS530" s="449"/>
      <c r="KT530" s="473"/>
      <c r="KU530" s="471"/>
      <c r="KV530" s="471"/>
      <c r="KW530" s="471"/>
      <c r="KX530" s="478"/>
      <c r="KY530" s="449"/>
      <c r="KZ530" s="449"/>
      <c r="LA530" s="473"/>
      <c r="LB530" s="471"/>
      <c r="LC530" s="471"/>
      <c r="LD530" s="471"/>
      <c r="LE530" s="478"/>
      <c r="LF530" s="449"/>
      <c r="LG530" s="449"/>
      <c r="LH530" s="473"/>
      <c r="LI530" s="471"/>
      <c r="LJ530" s="471"/>
      <c r="LK530" s="471"/>
      <c r="LL530" s="478"/>
      <c r="LM530" s="449"/>
      <c r="LN530" s="449"/>
      <c r="LO530" s="473"/>
      <c r="LP530" s="471"/>
      <c r="LQ530" s="471"/>
      <c r="LR530" s="471"/>
      <c r="LS530" s="478"/>
      <c r="LT530" s="449"/>
      <c r="LU530" s="449"/>
      <c r="LV530" s="473"/>
      <c r="LW530" s="471"/>
      <c r="LX530" s="471"/>
      <c r="LY530" s="471"/>
      <c r="LZ530" s="478"/>
      <c r="MA530" s="449"/>
      <c r="MB530" s="449"/>
      <c r="MC530" s="473"/>
      <c r="MD530" s="471"/>
      <c r="ME530" s="471"/>
      <c r="MF530" s="471"/>
      <c r="MG530" s="478"/>
      <c r="MH530" s="449"/>
      <c r="MI530" s="449"/>
      <c r="MJ530" s="473"/>
      <c r="MK530" s="471"/>
      <c r="ML530" s="471"/>
      <c r="MM530" s="471"/>
      <c r="MN530" s="478"/>
    </row>
    <row r="531" spans="2:352" hidden="1">
      <c r="B531" s="333">
        <v>292</v>
      </c>
      <c r="C531" s="449"/>
      <c r="D531" s="449"/>
      <c r="E531" s="473"/>
      <c r="F531" s="471"/>
      <c r="G531" s="471"/>
      <c r="H531" s="471"/>
      <c r="I531" s="478"/>
      <c r="J531" s="449"/>
      <c r="K531" s="449"/>
      <c r="L531" s="473"/>
      <c r="M531" s="471"/>
      <c r="N531" s="471"/>
      <c r="O531" s="471"/>
      <c r="P531" s="478"/>
      <c r="Q531" s="449"/>
      <c r="R531" s="449"/>
      <c r="S531" s="473"/>
      <c r="T531" s="471"/>
      <c r="U531" s="471"/>
      <c r="V531" s="471"/>
      <c r="W531" s="478"/>
      <c r="X531" s="449"/>
      <c r="Y531" s="449"/>
      <c r="Z531" s="473"/>
      <c r="AA531" s="471"/>
      <c r="AB531" s="471"/>
      <c r="AC531" s="471"/>
      <c r="AD531" s="478"/>
      <c r="AE531" s="449"/>
      <c r="AF531" s="449"/>
      <c r="AG531" s="473"/>
      <c r="AH531" s="471"/>
      <c r="AI531" s="471"/>
      <c r="AJ531" s="471"/>
      <c r="AK531" s="478"/>
      <c r="AL531" s="449"/>
      <c r="AM531" s="449"/>
      <c r="AN531" s="473"/>
      <c r="AO531" s="471"/>
      <c r="AP531" s="471"/>
      <c r="AQ531" s="471"/>
      <c r="AR531" s="478"/>
      <c r="AS531" s="449"/>
      <c r="AT531" s="449"/>
      <c r="AU531" s="473"/>
      <c r="AV531" s="471"/>
      <c r="AW531" s="471"/>
      <c r="AX531" s="471"/>
      <c r="AY531" s="478"/>
      <c r="AZ531" s="449"/>
      <c r="BA531" s="449"/>
      <c r="BB531" s="473"/>
      <c r="BC531" s="471"/>
      <c r="BD531" s="471"/>
      <c r="BE531" s="471"/>
      <c r="BF531" s="478"/>
      <c r="BG531" s="449"/>
      <c r="BH531" s="449"/>
      <c r="BI531" s="473"/>
      <c r="BJ531" s="471"/>
      <c r="BK531" s="471"/>
      <c r="BL531" s="471"/>
      <c r="BM531" s="478"/>
      <c r="BN531" s="449"/>
      <c r="BO531" s="449"/>
      <c r="BP531" s="473"/>
      <c r="BQ531" s="471"/>
      <c r="BR531" s="471"/>
      <c r="BS531" s="471"/>
      <c r="BT531" s="478"/>
      <c r="BU531" s="449"/>
      <c r="BV531" s="449"/>
      <c r="BW531" s="473"/>
      <c r="BX531" s="471"/>
      <c r="BY531" s="471"/>
      <c r="BZ531" s="471"/>
      <c r="CA531" s="478"/>
      <c r="CB531" s="449"/>
      <c r="CC531" s="449"/>
      <c r="CD531" s="473"/>
      <c r="CE531" s="471"/>
      <c r="CF531" s="471"/>
      <c r="CG531" s="471"/>
      <c r="CH531" s="478"/>
      <c r="CI531" s="449"/>
      <c r="CJ531" s="449"/>
      <c r="CK531" s="473"/>
      <c r="CL531" s="471"/>
      <c r="CM531" s="471"/>
      <c r="CN531" s="471"/>
      <c r="CO531" s="478"/>
      <c r="CP531" s="449"/>
      <c r="CQ531" s="449"/>
      <c r="CR531" s="473"/>
      <c r="CS531" s="471"/>
      <c r="CT531" s="471"/>
      <c r="CU531" s="471"/>
      <c r="CV531" s="478"/>
      <c r="CW531" s="449"/>
      <c r="CX531" s="449"/>
      <c r="CY531" s="473"/>
      <c r="CZ531" s="471"/>
      <c r="DA531" s="471"/>
      <c r="DB531" s="471"/>
      <c r="DC531" s="478"/>
      <c r="DD531" s="449"/>
      <c r="DE531" s="449"/>
      <c r="DF531" s="473"/>
      <c r="DG531" s="471"/>
      <c r="DH531" s="471"/>
      <c r="DI531" s="471"/>
      <c r="DJ531" s="478"/>
      <c r="DK531" s="449"/>
      <c r="DL531" s="449"/>
      <c r="DM531" s="473"/>
      <c r="DN531" s="471"/>
      <c r="DO531" s="471"/>
      <c r="DP531" s="471"/>
      <c r="DQ531" s="478"/>
      <c r="DR531" s="449"/>
      <c r="DS531" s="449"/>
      <c r="DT531" s="473"/>
      <c r="DU531" s="471"/>
      <c r="DV531" s="471"/>
      <c r="DW531" s="471"/>
      <c r="DX531" s="478"/>
      <c r="DY531" s="449"/>
      <c r="DZ531" s="449"/>
      <c r="EA531" s="473"/>
      <c r="EB531" s="471"/>
      <c r="EC531" s="471"/>
      <c r="ED531" s="471"/>
      <c r="EE531" s="478"/>
      <c r="EF531" s="449"/>
      <c r="EG531" s="449"/>
      <c r="EH531" s="473"/>
      <c r="EI531" s="471"/>
      <c r="EJ531" s="471"/>
      <c r="EK531" s="471"/>
      <c r="EL531" s="478"/>
      <c r="EM531" s="449"/>
      <c r="EN531" s="449"/>
      <c r="EO531" s="473"/>
      <c r="EP531" s="471"/>
      <c r="EQ531" s="471"/>
      <c r="ER531" s="471"/>
      <c r="ES531" s="478"/>
      <c r="ET531" s="449"/>
      <c r="EU531" s="449"/>
      <c r="EV531" s="473"/>
      <c r="EW531" s="471"/>
      <c r="EX531" s="471"/>
      <c r="EY531" s="471"/>
      <c r="EZ531" s="478"/>
      <c r="FA531" s="449"/>
      <c r="FB531" s="449"/>
      <c r="FC531" s="473"/>
      <c r="FD531" s="471"/>
      <c r="FE531" s="471"/>
      <c r="FF531" s="471"/>
      <c r="FG531" s="478"/>
      <c r="FH531" s="449"/>
      <c r="FI531" s="449"/>
      <c r="FJ531" s="473"/>
      <c r="FK531" s="471"/>
      <c r="FL531" s="471"/>
      <c r="FM531" s="471"/>
      <c r="FN531" s="478"/>
      <c r="FO531" s="449"/>
      <c r="FP531" s="449"/>
      <c r="FQ531" s="473"/>
      <c r="FR531" s="471"/>
      <c r="FS531" s="471"/>
      <c r="FT531" s="471"/>
      <c r="FU531" s="478"/>
      <c r="FV531" s="449"/>
      <c r="FW531" s="449"/>
      <c r="FX531" s="473"/>
      <c r="FY531" s="471"/>
      <c r="FZ531" s="471"/>
      <c r="GA531" s="471"/>
      <c r="GB531" s="478"/>
      <c r="GC531" s="449"/>
      <c r="GD531" s="449"/>
      <c r="GE531" s="473"/>
      <c r="GF531" s="471"/>
      <c r="GG531" s="471"/>
      <c r="GH531" s="471"/>
      <c r="GI531" s="478"/>
      <c r="GJ531" s="449"/>
      <c r="GK531" s="449"/>
      <c r="GL531" s="473"/>
      <c r="GM531" s="471"/>
      <c r="GN531" s="471"/>
      <c r="GO531" s="471"/>
      <c r="GP531" s="478"/>
      <c r="GQ531" s="449"/>
      <c r="GR531" s="449"/>
      <c r="GS531" s="473"/>
      <c r="GT531" s="471"/>
      <c r="GU531" s="471"/>
      <c r="GV531" s="471"/>
      <c r="GW531" s="478"/>
      <c r="GX531" s="449"/>
      <c r="GY531" s="449"/>
      <c r="GZ531" s="473"/>
      <c r="HA531" s="471"/>
      <c r="HB531" s="471"/>
      <c r="HC531" s="471"/>
      <c r="HD531" s="478"/>
      <c r="HE531" s="449"/>
      <c r="HF531" s="449"/>
      <c r="HG531" s="473"/>
      <c r="HH531" s="471"/>
      <c r="HI531" s="471"/>
      <c r="HJ531" s="471"/>
      <c r="HK531" s="478"/>
      <c r="HL531" s="449"/>
      <c r="HM531" s="449"/>
      <c r="HN531" s="473"/>
      <c r="HO531" s="471"/>
      <c r="HP531" s="471"/>
      <c r="HQ531" s="471"/>
      <c r="HR531" s="478"/>
      <c r="HS531" s="449"/>
      <c r="HT531" s="449"/>
      <c r="HU531" s="473"/>
      <c r="HV531" s="471"/>
      <c r="HW531" s="471"/>
      <c r="HX531" s="471"/>
      <c r="HY531" s="478"/>
      <c r="HZ531" s="449"/>
      <c r="IA531" s="449"/>
      <c r="IB531" s="473"/>
      <c r="IC531" s="471"/>
      <c r="ID531" s="471"/>
      <c r="IE531" s="471"/>
      <c r="IF531" s="478"/>
      <c r="IG531" s="449"/>
      <c r="IH531" s="449"/>
      <c r="II531" s="473"/>
      <c r="IJ531" s="471"/>
      <c r="IK531" s="471"/>
      <c r="IL531" s="471"/>
      <c r="IM531" s="478"/>
      <c r="IN531" s="449"/>
      <c r="IO531" s="449"/>
      <c r="IP531" s="473"/>
      <c r="IQ531" s="471"/>
      <c r="IR531" s="471"/>
      <c r="IS531" s="471"/>
      <c r="IT531" s="478"/>
      <c r="IU531" s="449"/>
      <c r="IV531" s="449"/>
      <c r="IW531" s="473"/>
      <c r="IX531" s="471"/>
      <c r="IY531" s="471"/>
      <c r="IZ531" s="471"/>
      <c r="JA531" s="478"/>
      <c r="JB531" s="449"/>
      <c r="JC531" s="449"/>
      <c r="JD531" s="473"/>
      <c r="JE531" s="471"/>
      <c r="JF531" s="471"/>
      <c r="JG531" s="471"/>
      <c r="JH531" s="478"/>
      <c r="JI531" s="449"/>
      <c r="JJ531" s="449"/>
      <c r="JK531" s="473"/>
      <c r="JL531" s="471"/>
      <c r="JM531" s="471"/>
      <c r="JN531" s="471"/>
      <c r="JO531" s="478"/>
      <c r="JP531" s="449"/>
      <c r="JQ531" s="449"/>
      <c r="JR531" s="473"/>
      <c r="JS531" s="471"/>
      <c r="JT531" s="471"/>
      <c r="JU531" s="471"/>
      <c r="JV531" s="478"/>
      <c r="JW531" s="449"/>
      <c r="JX531" s="449"/>
      <c r="JY531" s="473"/>
      <c r="JZ531" s="471"/>
      <c r="KA531" s="471"/>
      <c r="KB531" s="471"/>
      <c r="KC531" s="478"/>
      <c r="KD531" s="449"/>
      <c r="KE531" s="449"/>
      <c r="KF531" s="473"/>
      <c r="KG531" s="471"/>
      <c r="KH531" s="471"/>
      <c r="KI531" s="471"/>
      <c r="KJ531" s="478"/>
      <c r="KK531" s="449"/>
      <c r="KL531" s="449"/>
      <c r="KM531" s="473"/>
      <c r="KN531" s="471"/>
      <c r="KO531" s="471"/>
      <c r="KP531" s="471"/>
      <c r="KQ531" s="478"/>
      <c r="KR531" s="449"/>
      <c r="KS531" s="449"/>
      <c r="KT531" s="473"/>
      <c r="KU531" s="471"/>
      <c r="KV531" s="471"/>
      <c r="KW531" s="471"/>
      <c r="KX531" s="478"/>
      <c r="KY531" s="449"/>
      <c r="KZ531" s="449"/>
      <c r="LA531" s="473"/>
      <c r="LB531" s="471"/>
      <c r="LC531" s="471"/>
      <c r="LD531" s="471"/>
      <c r="LE531" s="478"/>
      <c r="LF531" s="449"/>
      <c r="LG531" s="449"/>
      <c r="LH531" s="473"/>
      <c r="LI531" s="471"/>
      <c r="LJ531" s="471"/>
      <c r="LK531" s="471"/>
      <c r="LL531" s="478"/>
      <c r="LM531" s="449"/>
      <c r="LN531" s="449"/>
      <c r="LO531" s="473"/>
      <c r="LP531" s="471"/>
      <c r="LQ531" s="471"/>
      <c r="LR531" s="471"/>
      <c r="LS531" s="478"/>
      <c r="LT531" s="449"/>
      <c r="LU531" s="449"/>
      <c r="LV531" s="473"/>
      <c r="LW531" s="471"/>
      <c r="LX531" s="471"/>
      <c r="LY531" s="471"/>
      <c r="LZ531" s="478"/>
      <c r="MA531" s="449"/>
      <c r="MB531" s="449"/>
      <c r="MC531" s="473"/>
      <c r="MD531" s="471"/>
      <c r="ME531" s="471"/>
      <c r="MF531" s="471"/>
      <c r="MG531" s="478"/>
      <c r="MH531" s="449"/>
      <c r="MI531" s="449"/>
      <c r="MJ531" s="473"/>
      <c r="MK531" s="471"/>
      <c r="ML531" s="471"/>
      <c r="MM531" s="471"/>
      <c r="MN531" s="478"/>
    </row>
    <row r="532" spans="2:352" hidden="1">
      <c r="B532" s="333">
        <v>293</v>
      </c>
      <c r="C532" s="449"/>
      <c r="D532" s="449"/>
      <c r="E532" s="473"/>
      <c r="F532" s="471"/>
      <c r="G532" s="471"/>
      <c r="H532" s="471"/>
      <c r="I532" s="478"/>
      <c r="J532" s="449"/>
      <c r="K532" s="449"/>
      <c r="L532" s="473"/>
      <c r="M532" s="471"/>
      <c r="N532" s="471"/>
      <c r="O532" s="471"/>
      <c r="P532" s="478"/>
      <c r="Q532" s="449"/>
      <c r="R532" s="449"/>
      <c r="S532" s="473"/>
      <c r="T532" s="471"/>
      <c r="U532" s="471"/>
      <c r="V532" s="471"/>
      <c r="W532" s="478"/>
      <c r="X532" s="449"/>
      <c r="Y532" s="449"/>
      <c r="Z532" s="473"/>
      <c r="AA532" s="471"/>
      <c r="AB532" s="471"/>
      <c r="AC532" s="471"/>
      <c r="AD532" s="478"/>
      <c r="AE532" s="449"/>
      <c r="AF532" s="449"/>
      <c r="AG532" s="473"/>
      <c r="AH532" s="471"/>
      <c r="AI532" s="471"/>
      <c r="AJ532" s="471"/>
      <c r="AK532" s="478"/>
      <c r="AL532" s="449"/>
      <c r="AM532" s="449"/>
      <c r="AN532" s="473"/>
      <c r="AO532" s="471"/>
      <c r="AP532" s="471"/>
      <c r="AQ532" s="471"/>
      <c r="AR532" s="478"/>
      <c r="AS532" s="449"/>
      <c r="AT532" s="449"/>
      <c r="AU532" s="473"/>
      <c r="AV532" s="471"/>
      <c r="AW532" s="471"/>
      <c r="AX532" s="471"/>
      <c r="AY532" s="478"/>
      <c r="AZ532" s="449"/>
      <c r="BA532" s="449"/>
      <c r="BB532" s="473"/>
      <c r="BC532" s="471"/>
      <c r="BD532" s="471"/>
      <c r="BE532" s="471"/>
      <c r="BF532" s="478"/>
      <c r="BG532" s="449"/>
      <c r="BH532" s="449"/>
      <c r="BI532" s="473"/>
      <c r="BJ532" s="471"/>
      <c r="BK532" s="471"/>
      <c r="BL532" s="471"/>
      <c r="BM532" s="478"/>
      <c r="BN532" s="449"/>
      <c r="BO532" s="449"/>
      <c r="BP532" s="473"/>
      <c r="BQ532" s="471"/>
      <c r="BR532" s="471"/>
      <c r="BS532" s="471"/>
      <c r="BT532" s="478"/>
      <c r="BU532" s="449"/>
      <c r="BV532" s="449"/>
      <c r="BW532" s="473"/>
      <c r="BX532" s="471"/>
      <c r="BY532" s="471"/>
      <c r="BZ532" s="471"/>
      <c r="CA532" s="478"/>
      <c r="CB532" s="449"/>
      <c r="CC532" s="449"/>
      <c r="CD532" s="473"/>
      <c r="CE532" s="471"/>
      <c r="CF532" s="471"/>
      <c r="CG532" s="471"/>
      <c r="CH532" s="478"/>
      <c r="CI532" s="449"/>
      <c r="CJ532" s="449"/>
      <c r="CK532" s="473"/>
      <c r="CL532" s="471"/>
      <c r="CM532" s="471"/>
      <c r="CN532" s="471"/>
      <c r="CO532" s="478"/>
      <c r="CP532" s="449"/>
      <c r="CQ532" s="449"/>
      <c r="CR532" s="473"/>
      <c r="CS532" s="471"/>
      <c r="CT532" s="471"/>
      <c r="CU532" s="471"/>
      <c r="CV532" s="478"/>
      <c r="CW532" s="449"/>
      <c r="CX532" s="449"/>
      <c r="CY532" s="473"/>
      <c r="CZ532" s="471"/>
      <c r="DA532" s="471"/>
      <c r="DB532" s="471"/>
      <c r="DC532" s="478"/>
      <c r="DD532" s="449"/>
      <c r="DE532" s="449"/>
      <c r="DF532" s="473"/>
      <c r="DG532" s="471"/>
      <c r="DH532" s="471"/>
      <c r="DI532" s="471"/>
      <c r="DJ532" s="478"/>
      <c r="DK532" s="449"/>
      <c r="DL532" s="449"/>
      <c r="DM532" s="473"/>
      <c r="DN532" s="471"/>
      <c r="DO532" s="471"/>
      <c r="DP532" s="471"/>
      <c r="DQ532" s="478"/>
      <c r="DR532" s="449"/>
      <c r="DS532" s="449"/>
      <c r="DT532" s="473"/>
      <c r="DU532" s="471"/>
      <c r="DV532" s="471"/>
      <c r="DW532" s="471"/>
      <c r="DX532" s="478"/>
      <c r="DY532" s="449"/>
      <c r="DZ532" s="449"/>
      <c r="EA532" s="473"/>
      <c r="EB532" s="471"/>
      <c r="EC532" s="471"/>
      <c r="ED532" s="471"/>
      <c r="EE532" s="478"/>
      <c r="EF532" s="449"/>
      <c r="EG532" s="449"/>
      <c r="EH532" s="473"/>
      <c r="EI532" s="471"/>
      <c r="EJ532" s="471"/>
      <c r="EK532" s="471"/>
      <c r="EL532" s="478"/>
      <c r="EM532" s="449"/>
      <c r="EN532" s="449"/>
      <c r="EO532" s="473"/>
      <c r="EP532" s="471"/>
      <c r="EQ532" s="471"/>
      <c r="ER532" s="471"/>
      <c r="ES532" s="478"/>
      <c r="ET532" s="449"/>
      <c r="EU532" s="449"/>
      <c r="EV532" s="473"/>
      <c r="EW532" s="471"/>
      <c r="EX532" s="471"/>
      <c r="EY532" s="471"/>
      <c r="EZ532" s="478"/>
      <c r="FA532" s="449"/>
      <c r="FB532" s="449"/>
      <c r="FC532" s="473"/>
      <c r="FD532" s="471"/>
      <c r="FE532" s="471"/>
      <c r="FF532" s="471"/>
      <c r="FG532" s="478"/>
      <c r="FH532" s="449"/>
      <c r="FI532" s="449"/>
      <c r="FJ532" s="473"/>
      <c r="FK532" s="471"/>
      <c r="FL532" s="471"/>
      <c r="FM532" s="471"/>
      <c r="FN532" s="478"/>
      <c r="FO532" s="449"/>
      <c r="FP532" s="449"/>
      <c r="FQ532" s="473"/>
      <c r="FR532" s="471"/>
      <c r="FS532" s="471"/>
      <c r="FT532" s="471"/>
      <c r="FU532" s="478"/>
      <c r="FV532" s="449"/>
      <c r="FW532" s="449"/>
      <c r="FX532" s="473"/>
      <c r="FY532" s="471"/>
      <c r="FZ532" s="471"/>
      <c r="GA532" s="471"/>
      <c r="GB532" s="478"/>
      <c r="GC532" s="449"/>
      <c r="GD532" s="449"/>
      <c r="GE532" s="473"/>
      <c r="GF532" s="471"/>
      <c r="GG532" s="471"/>
      <c r="GH532" s="471"/>
      <c r="GI532" s="478"/>
      <c r="GJ532" s="449"/>
      <c r="GK532" s="449"/>
      <c r="GL532" s="473"/>
      <c r="GM532" s="471"/>
      <c r="GN532" s="471"/>
      <c r="GO532" s="471"/>
      <c r="GP532" s="478"/>
      <c r="GQ532" s="449"/>
      <c r="GR532" s="449"/>
      <c r="GS532" s="473"/>
      <c r="GT532" s="471"/>
      <c r="GU532" s="471"/>
      <c r="GV532" s="471"/>
      <c r="GW532" s="478"/>
      <c r="GX532" s="449"/>
      <c r="GY532" s="449"/>
      <c r="GZ532" s="473"/>
      <c r="HA532" s="471"/>
      <c r="HB532" s="471"/>
      <c r="HC532" s="471"/>
      <c r="HD532" s="478"/>
      <c r="HE532" s="449"/>
      <c r="HF532" s="449"/>
      <c r="HG532" s="473"/>
      <c r="HH532" s="471"/>
      <c r="HI532" s="471"/>
      <c r="HJ532" s="471"/>
      <c r="HK532" s="478"/>
      <c r="HL532" s="449"/>
      <c r="HM532" s="449"/>
      <c r="HN532" s="473"/>
      <c r="HO532" s="471"/>
      <c r="HP532" s="471"/>
      <c r="HQ532" s="471"/>
      <c r="HR532" s="478"/>
      <c r="HS532" s="449"/>
      <c r="HT532" s="449"/>
      <c r="HU532" s="473"/>
      <c r="HV532" s="471"/>
      <c r="HW532" s="471"/>
      <c r="HX532" s="471"/>
      <c r="HY532" s="478"/>
      <c r="HZ532" s="449"/>
      <c r="IA532" s="449"/>
      <c r="IB532" s="473"/>
      <c r="IC532" s="471"/>
      <c r="ID532" s="471"/>
      <c r="IE532" s="471"/>
      <c r="IF532" s="478"/>
      <c r="IG532" s="449"/>
      <c r="IH532" s="449"/>
      <c r="II532" s="473"/>
      <c r="IJ532" s="471"/>
      <c r="IK532" s="471"/>
      <c r="IL532" s="471"/>
      <c r="IM532" s="478"/>
      <c r="IN532" s="449"/>
      <c r="IO532" s="449"/>
      <c r="IP532" s="473"/>
      <c r="IQ532" s="471"/>
      <c r="IR532" s="471"/>
      <c r="IS532" s="471"/>
      <c r="IT532" s="478"/>
      <c r="IU532" s="449"/>
      <c r="IV532" s="449"/>
      <c r="IW532" s="473"/>
      <c r="IX532" s="471"/>
      <c r="IY532" s="471"/>
      <c r="IZ532" s="471"/>
      <c r="JA532" s="478"/>
      <c r="JB532" s="449"/>
      <c r="JC532" s="449"/>
      <c r="JD532" s="473"/>
      <c r="JE532" s="471"/>
      <c r="JF532" s="471"/>
      <c r="JG532" s="471"/>
      <c r="JH532" s="478"/>
      <c r="JI532" s="449"/>
      <c r="JJ532" s="449"/>
      <c r="JK532" s="473"/>
      <c r="JL532" s="471"/>
      <c r="JM532" s="471"/>
      <c r="JN532" s="471"/>
      <c r="JO532" s="478"/>
      <c r="JP532" s="449"/>
      <c r="JQ532" s="449"/>
      <c r="JR532" s="473"/>
      <c r="JS532" s="471"/>
      <c r="JT532" s="471"/>
      <c r="JU532" s="471"/>
      <c r="JV532" s="478"/>
      <c r="JW532" s="449"/>
      <c r="JX532" s="449"/>
      <c r="JY532" s="473"/>
      <c r="JZ532" s="471"/>
      <c r="KA532" s="471"/>
      <c r="KB532" s="471"/>
      <c r="KC532" s="478"/>
      <c r="KD532" s="449"/>
      <c r="KE532" s="449"/>
      <c r="KF532" s="473"/>
      <c r="KG532" s="471"/>
      <c r="KH532" s="471"/>
      <c r="KI532" s="471"/>
      <c r="KJ532" s="478"/>
      <c r="KK532" s="449"/>
      <c r="KL532" s="449"/>
      <c r="KM532" s="473"/>
      <c r="KN532" s="471"/>
      <c r="KO532" s="471"/>
      <c r="KP532" s="471"/>
      <c r="KQ532" s="478"/>
      <c r="KR532" s="449"/>
      <c r="KS532" s="449"/>
      <c r="KT532" s="473"/>
      <c r="KU532" s="471"/>
      <c r="KV532" s="471"/>
      <c r="KW532" s="471"/>
      <c r="KX532" s="478"/>
      <c r="KY532" s="449"/>
      <c r="KZ532" s="449"/>
      <c r="LA532" s="473"/>
      <c r="LB532" s="471"/>
      <c r="LC532" s="471"/>
      <c r="LD532" s="471"/>
      <c r="LE532" s="478"/>
      <c r="LF532" s="449"/>
      <c r="LG532" s="449"/>
      <c r="LH532" s="473"/>
      <c r="LI532" s="471"/>
      <c r="LJ532" s="471"/>
      <c r="LK532" s="471"/>
      <c r="LL532" s="478"/>
      <c r="LM532" s="449"/>
      <c r="LN532" s="449"/>
      <c r="LO532" s="473"/>
      <c r="LP532" s="471"/>
      <c r="LQ532" s="471"/>
      <c r="LR532" s="471"/>
      <c r="LS532" s="478"/>
      <c r="LT532" s="449"/>
      <c r="LU532" s="449"/>
      <c r="LV532" s="473"/>
      <c r="LW532" s="471"/>
      <c r="LX532" s="471"/>
      <c r="LY532" s="471"/>
      <c r="LZ532" s="478"/>
      <c r="MA532" s="449"/>
      <c r="MB532" s="449"/>
      <c r="MC532" s="473"/>
      <c r="MD532" s="471"/>
      <c r="ME532" s="471"/>
      <c r="MF532" s="471"/>
      <c r="MG532" s="478"/>
      <c r="MH532" s="449"/>
      <c r="MI532" s="449"/>
      <c r="MJ532" s="473"/>
      <c r="MK532" s="471"/>
      <c r="ML532" s="471"/>
      <c r="MM532" s="471"/>
      <c r="MN532" s="478"/>
    </row>
    <row r="533" spans="2:352" hidden="1">
      <c r="B533" s="333">
        <v>294</v>
      </c>
      <c r="C533" s="449"/>
      <c r="D533" s="449"/>
      <c r="E533" s="473"/>
      <c r="F533" s="471"/>
      <c r="G533" s="471"/>
      <c r="H533" s="471"/>
      <c r="I533" s="478"/>
      <c r="J533" s="449"/>
      <c r="K533" s="449"/>
      <c r="L533" s="473"/>
      <c r="M533" s="471"/>
      <c r="N533" s="471"/>
      <c r="O533" s="471"/>
      <c r="P533" s="478"/>
      <c r="Q533" s="449"/>
      <c r="R533" s="449"/>
      <c r="S533" s="473"/>
      <c r="T533" s="471"/>
      <c r="U533" s="471"/>
      <c r="V533" s="471"/>
      <c r="W533" s="478"/>
      <c r="X533" s="449"/>
      <c r="Y533" s="449"/>
      <c r="Z533" s="473"/>
      <c r="AA533" s="471"/>
      <c r="AB533" s="471"/>
      <c r="AC533" s="471"/>
      <c r="AD533" s="478"/>
      <c r="AE533" s="449"/>
      <c r="AF533" s="449"/>
      <c r="AG533" s="473"/>
      <c r="AH533" s="471"/>
      <c r="AI533" s="471"/>
      <c r="AJ533" s="471"/>
      <c r="AK533" s="478"/>
      <c r="AL533" s="449"/>
      <c r="AM533" s="449"/>
      <c r="AN533" s="473"/>
      <c r="AO533" s="471"/>
      <c r="AP533" s="471"/>
      <c r="AQ533" s="471"/>
      <c r="AR533" s="478"/>
      <c r="AS533" s="449"/>
      <c r="AT533" s="449"/>
      <c r="AU533" s="473"/>
      <c r="AV533" s="471"/>
      <c r="AW533" s="471"/>
      <c r="AX533" s="471"/>
      <c r="AY533" s="478"/>
      <c r="AZ533" s="449"/>
      <c r="BA533" s="449"/>
      <c r="BB533" s="473"/>
      <c r="BC533" s="471"/>
      <c r="BD533" s="471"/>
      <c r="BE533" s="471"/>
      <c r="BF533" s="478"/>
      <c r="BG533" s="449"/>
      <c r="BH533" s="449"/>
      <c r="BI533" s="473"/>
      <c r="BJ533" s="471"/>
      <c r="BK533" s="471"/>
      <c r="BL533" s="471"/>
      <c r="BM533" s="478"/>
      <c r="BN533" s="449"/>
      <c r="BO533" s="449"/>
      <c r="BP533" s="473"/>
      <c r="BQ533" s="471"/>
      <c r="BR533" s="471"/>
      <c r="BS533" s="471"/>
      <c r="BT533" s="478"/>
      <c r="BU533" s="449"/>
      <c r="BV533" s="449"/>
      <c r="BW533" s="473"/>
      <c r="BX533" s="471"/>
      <c r="BY533" s="471"/>
      <c r="BZ533" s="471"/>
      <c r="CA533" s="478"/>
      <c r="CB533" s="449"/>
      <c r="CC533" s="449"/>
      <c r="CD533" s="473"/>
      <c r="CE533" s="471"/>
      <c r="CF533" s="471"/>
      <c r="CG533" s="471"/>
      <c r="CH533" s="478"/>
      <c r="CI533" s="449"/>
      <c r="CJ533" s="449"/>
      <c r="CK533" s="473"/>
      <c r="CL533" s="471"/>
      <c r="CM533" s="471"/>
      <c r="CN533" s="471"/>
      <c r="CO533" s="478"/>
      <c r="CP533" s="449"/>
      <c r="CQ533" s="449"/>
      <c r="CR533" s="473"/>
      <c r="CS533" s="471"/>
      <c r="CT533" s="471"/>
      <c r="CU533" s="471"/>
      <c r="CV533" s="478"/>
      <c r="CW533" s="449"/>
      <c r="CX533" s="449"/>
      <c r="CY533" s="473"/>
      <c r="CZ533" s="471"/>
      <c r="DA533" s="471"/>
      <c r="DB533" s="471"/>
      <c r="DC533" s="478"/>
      <c r="DD533" s="449"/>
      <c r="DE533" s="449"/>
      <c r="DF533" s="473"/>
      <c r="DG533" s="471"/>
      <c r="DH533" s="471"/>
      <c r="DI533" s="471"/>
      <c r="DJ533" s="478"/>
      <c r="DK533" s="449"/>
      <c r="DL533" s="449"/>
      <c r="DM533" s="473"/>
      <c r="DN533" s="471"/>
      <c r="DO533" s="471"/>
      <c r="DP533" s="471"/>
      <c r="DQ533" s="478"/>
      <c r="DR533" s="449"/>
      <c r="DS533" s="449"/>
      <c r="DT533" s="473"/>
      <c r="DU533" s="471"/>
      <c r="DV533" s="471"/>
      <c r="DW533" s="471"/>
      <c r="DX533" s="478"/>
      <c r="DY533" s="449"/>
      <c r="DZ533" s="449"/>
      <c r="EA533" s="473"/>
      <c r="EB533" s="471"/>
      <c r="EC533" s="471"/>
      <c r="ED533" s="471"/>
      <c r="EE533" s="478"/>
      <c r="EF533" s="449"/>
      <c r="EG533" s="449"/>
      <c r="EH533" s="473"/>
      <c r="EI533" s="471"/>
      <c r="EJ533" s="471"/>
      <c r="EK533" s="471"/>
      <c r="EL533" s="478"/>
      <c r="EM533" s="449"/>
      <c r="EN533" s="449"/>
      <c r="EO533" s="473"/>
      <c r="EP533" s="471"/>
      <c r="EQ533" s="471"/>
      <c r="ER533" s="471"/>
      <c r="ES533" s="478"/>
      <c r="ET533" s="449"/>
      <c r="EU533" s="449"/>
      <c r="EV533" s="473"/>
      <c r="EW533" s="471"/>
      <c r="EX533" s="471"/>
      <c r="EY533" s="471"/>
      <c r="EZ533" s="478"/>
      <c r="FA533" s="449"/>
      <c r="FB533" s="449"/>
      <c r="FC533" s="473"/>
      <c r="FD533" s="471"/>
      <c r="FE533" s="471"/>
      <c r="FF533" s="471"/>
      <c r="FG533" s="478"/>
      <c r="FH533" s="449"/>
      <c r="FI533" s="449"/>
      <c r="FJ533" s="473"/>
      <c r="FK533" s="471"/>
      <c r="FL533" s="471"/>
      <c r="FM533" s="471"/>
      <c r="FN533" s="478"/>
      <c r="FO533" s="449"/>
      <c r="FP533" s="449"/>
      <c r="FQ533" s="473"/>
      <c r="FR533" s="471"/>
      <c r="FS533" s="471"/>
      <c r="FT533" s="471"/>
      <c r="FU533" s="478"/>
      <c r="FV533" s="449"/>
      <c r="FW533" s="449"/>
      <c r="FX533" s="473"/>
      <c r="FY533" s="471"/>
      <c r="FZ533" s="471"/>
      <c r="GA533" s="471"/>
      <c r="GB533" s="478"/>
      <c r="GC533" s="449"/>
      <c r="GD533" s="449"/>
      <c r="GE533" s="473"/>
      <c r="GF533" s="471"/>
      <c r="GG533" s="471"/>
      <c r="GH533" s="471"/>
      <c r="GI533" s="478"/>
      <c r="GJ533" s="449"/>
      <c r="GK533" s="449"/>
      <c r="GL533" s="473"/>
      <c r="GM533" s="471"/>
      <c r="GN533" s="471"/>
      <c r="GO533" s="471"/>
      <c r="GP533" s="478"/>
      <c r="GQ533" s="449"/>
      <c r="GR533" s="449"/>
      <c r="GS533" s="473"/>
      <c r="GT533" s="471"/>
      <c r="GU533" s="471"/>
      <c r="GV533" s="471"/>
      <c r="GW533" s="478"/>
      <c r="GX533" s="449"/>
      <c r="GY533" s="449"/>
      <c r="GZ533" s="473"/>
      <c r="HA533" s="471"/>
      <c r="HB533" s="471"/>
      <c r="HC533" s="471"/>
      <c r="HD533" s="478"/>
      <c r="HE533" s="449"/>
      <c r="HF533" s="449"/>
      <c r="HG533" s="473"/>
      <c r="HH533" s="471"/>
      <c r="HI533" s="471"/>
      <c r="HJ533" s="471"/>
      <c r="HK533" s="478"/>
      <c r="HL533" s="449"/>
      <c r="HM533" s="449"/>
      <c r="HN533" s="473"/>
      <c r="HO533" s="471"/>
      <c r="HP533" s="471"/>
      <c r="HQ533" s="471"/>
      <c r="HR533" s="478"/>
      <c r="HS533" s="449"/>
      <c r="HT533" s="449"/>
      <c r="HU533" s="473"/>
      <c r="HV533" s="471"/>
      <c r="HW533" s="471"/>
      <c r="HX533" s="471"/>
      <c r="HY533" s="478"/>
      <c r="HZ533" s="449"/>
      <c r="IA533" s="449"/>
      <c r="IB533" s="473"/>
      <c r="IC533" s="471"/>
      <c r="ID533" s="471"/>
      <c r="IE533" s="471"/>
      <c r="IF533" s="478"/>
      <c r="IG533" s="449"/>
      <c r="IH533" s="449"/>
      <c r="II533" s="473"/>
      <c r="IJ533" s="471"/>
      <c r="IK533" s="471"/>
      <c r="IL533" s="471"/>
      <c r="IM533" s="478"/>
      <c r="IN533" s="449"/>
      <c r="IO533" s="449"/>
      <c r="IP533" s="473"/>
      <c r="IQ533" s="471"/>
      <c r="IR533" s="471"/>
      <c r="IS533" s="471"/>
      <c r="IT533" s="478"/>
      <c r="IU533" s="449"/>
      <c r="IV533" s="449"/>
      <c r="IW533" s="473"/>
      <c r="IX533" s="471"/>
      <c r="IY533" s="471"/>
      <c r="IZ533" s="471"/>
      <c r="JA533" s="478"/>
      <c r="JB533" s="449"/>
      <c r="JC533" s="449"/>
      <c r="JD533" s="473"/>
      <c r="JE533" s="471"/>
      <c r="JF533" s="471"/>
      <c r="JG533" s="471"/>
      <c r="JH533" s="478"/>
      <c r="JI533" s="449"/>
      <c r="JJ533" s="449"/>
      <c r="JK533" s="473"/>
      <c r="JL533" s="471"/>
      <c r="JM533" s="471"/>
      <c r="JN533" s="471"/>
      <c r="JO533" s="478"/>
      <c r="JP533" s="449"/>
      <c r="JQ533" s="449"/>
      <c r="JR533" s="473"/>
      <c r="JS533" s="471"/>
      <c r="JT533" s="471"/>
      <c r="JU533" s="471"/>
      <c r="JV533" s="478"/>
      <c r="JW533" s="449"/>
      <c r="JX533" s="449"/>
      <c r="JY533" s="473"/>
      <c r="JZ533" s="471"/>
      <c r="KA533" s="471"/>
      <c r="KB533" s="471"/>
      <c r="KC533" s="478"/>
      <c r="KD533" s="449"/>
      <c r="KE533" s="449"/>
      <c r="KF533" s="473"/>
      <c r="KG533" s="471"/>
      <c r="KH533" s="471"/>
      <c r="KI533" s="471"/>
      <c r="KJ533" s="478"/>
      <c r="KK533" s="449"/>
      <c r="KL533" s="449"/>
      <c r="KM533" s="473"/>
      <c r="KN533" s="471"/>
      <c r="KO533" s="471"/>
      <c r="KP533" s="471"/>
      <c r="KQ533" s="478"/>
      <c r="KR533" s="449"/>
      <c r="KS533" s="449"/>
      <c r="KT533" s="473"/>
      <c r="KU533" s="471"/>
      <c r="KV533" s="471"/>
      <c r="KW533" s="471"/>
      <c r="KX533" s="478"/>
      <c r="KY533" s="449"/>
      <c r="KZ533" s="449"/>
      <c r="LA533" s="473"/>
      <c r="LB533" s="471"/>
      <c r="LC533" s="471"/>
      <c r="LD533" s="471"/>
      <c r="LE533" s="478"/>
      <c r="LF533" s="449"/>
      <c r="LG533" s="449"/>
      <c r="LH533" s="473"/>
      <c r="LI533" s="471"/>
      <c r="LJ533" s="471"/>
      <c r="LK533" s="471"/>
      <c r="LL533" s="478"/>
      <c r="LM533" s="449"/>
      <c r="LN533" s="449"/>
      <c r="LO533" s="473"/>
      <c r="LP533" s="471"/>
      <c r="LQ533" s="471"/>
      <c r="LR533" s="471"/>
      <c r="LS533" s="478"/>
      <c r="LT533" s="449"/>
      <c r="LU533" s="449"/>
      <c r="LV533" s="473"/>
      <c r="LW533" s="471"/>
      <c r="LX533" s="471"/>
      <c r="LY533" s="471"/>
      <c r="LZ533" s="478"/>
      <c r="MA533" s="449"/>
      <c r="MB533" s="449"/>
      <c r="MC533" s="473"/>
      <c r="MD533" s="471"/>
      <c r="ME533" s="471"/>
      <c r="MF533" s="471"/>
      <c r="MG533" s="478"/>
      <c r="MH533" s="449"/>
      <c r="MI533" s="449"/>
      <c r="MJ533" s="473"/>
      <c r="MK533" s="471"/>
      <c r="ML533" s="471"/>
      <c r="MM533" s="471"/>
      <c r="MN533" s="478"/>
    </row>
    <row r="534" spans="2:352" hidden="1">
      <c r="B534" s="333">
        <v>295</v>
      </c>
      <c r="C534" s="449"/>
      <c r="D534" s="449"/>
      <c r="E534" s="473"/>
      <c r="F534" s="471"/>
      <c r="G534" s="471"/>
      <c r="H534" s="471"/>
      <c r="I534" s="478"/>
      <c r="J534" s="449"/>
      <c r="K534" s="449"/>
      <c r="L534" s="473"/>
      <c r="M534" s="471"/>
      <c r="N534" s="471"/>
      <c r="O534" s="471"/>
      <c r="P534" s="478"/>
      <c r="Q534" s="449"/>
      <c r="R534" s="449"/>
      <c r="S534" s="473"/>
      <c r="T534" s="471"/>
      <c r="U534" s="471"/>
      <c r="V534" s="471"/>
      <c r="W534" s="478"/>
      <c r="X534" s="449"/>
      <c r="Y534" s="449"/>
      <c r="Z534" s="473"/>
      <c r="AA534" s="471"/>
      <c r="AB534" s="471"/>
      <c r="AC534" s="471"/>
      <c r="AD534" s="478"/>
      <c r="AE534" s="449"/>
      <c r="AF534" s="449"/>
      <c r="AG534" s="473"/>
      <c r="AH534" s="471"/>
      <c r="AI534" s="471"/>
      <c r="AJ534" s="471"/>
      <c r="AK534" s="478"/>
      <c r="AL534" s="449"/>
      <c r="AM534" s="449"/>
      <c r="AN534" s="473"/>
      <c r="AO534" s="471"/>
      <c r="AP534" s="471"/>
      <c r="AQ534" s="471"/>
      <c r="AR534" s="478"/>
      <c r="AS534" s="449"/>
      <c r="AT534" s="449"/>
      <c r="AU534" s="473"/>
      <c r="AV534" s="471"/>
      <c r="AW534" s="471"/>
      <c r="AX534" s="471"/>
      <c r="AY534" s="478"/>
      <c r="AZ534" s="449"/>
      <c r="BA534" s="449"/>
      <c r="BB534" s="473"/>
      <c r="BC534" s="471"/>
      <c r="BD534" s="471"/>
      <c r="BE534" s="471"/>
      <c r="BF534" s="478"/>
      <c r="BG534" s="449"/>
      <c r="BH534" s="449"/>
      <c r="BI534" s="473"/>
      <c r="BJ534" s="471"/>
      <c r="BK534" s="471"/>
      <c r="BL534" s="471"/>
      <c r="BM534" s="478"/>
      <c r="BN534" s="449"/>
      <c r="BO534" s="449"/>
      <c r="BP534" s="473"/>
      <c r="BQ534" s="471"/>
      <c r="BR534" s="471"/>
      <c r="BS534" s="471"/>
      <c r="BT534" s="478"/>
      <c r="BU534" s="449"/>
      <c r="BV534" s="449"/>
      <c r="BW534" s="473"/>
      <c r="BX534" s="471"/>
      <c r="BY534" s="471"/>
      <c r="BZ534" s="471"/>
      <c r="CA534" s="478"/>
      <c r="CB534" s="449"/>
      <c r="CC534" s="449"/>
      <c r="CD534" s="473"/>
      <c r="CE534" s="471"/>
      <c r="CF534" s="471"/>
      <c r="CG534" s="471"/>
      <c r="CH534" s="478"/>
      <c r="CI534" s="449"/>
      <c r="CJ534" s="449"/>
      <c r="CK534" s="473"/>
      <c r="CL534" s="471"/>
      <c r="CM534" s="471"/>
      <c r="CN534" s="471"/>
      <c r="CO534" s="478"/>
      <c r="CP534" s="449"/>
      <c r="CQ534" s="449"/>
      <c r="CR534" s="473"/>
      <c r="CS534" s="471"/>
      <c r="CT534" s="471"/>
      <c r="CU534" s="471"/>
      <c r="CV534" s="478"/>
      <c r="CW534" s="449"/>
      <c r="CX534" s="449"/>
      <c r="CY534" s="473"/>
      <c r="CZ534" s="471"/>
      <c r="DA534" s="471"/>
      <c r="DB534" s="471"/>
      <c r="DC534" s="478"/>
      <c r="DD534" s="449"/>
      <c r="DE534" s="449"/>
      <c r="DF534" s="473"/>
      <c r="DG534" s="471"/>
      <c r="DH534" s="471"/>
      <c r="DI534" s="471"/>
      <c r="DJ534" s="478"/>
      <c r="DK534" s="449"/>
      <c r="DL534" s="449"/>
      <c r="DM534" s="473"/>
      <c r="DN534" s="471"/>
      <c r="DO534" s="471"/>
      <c r="DP534" s="471"/>
      <c r="DQ534" s="478"/>
      <c r="DR534" s="449"/>
      <c r="DS534" s="449"/>
      <c r="DT534" s="473"/>
      <c r="DU534" s="471"/>
      <c r="DV534" s="471"/>
      <c r="DW534" s="471"/>
      <c r="DX534" s="478"/>
      <c r="DY534" s="449"/>
      <c r="DZ534" s="449"/>
      <c r="EA534" s="473"/>
      <c r="EB534" s="471"/>
      <c r="EC534" s="471"/>
      <c r="ED534" s="471"/>
      <c r="EE534" s="478"/>
      <c r="EF534" s="449"/>
      <c r="EG534" s="449"/>
      <c r="EH534" s="473"/>
      <c r="EI534" s="471"/>
      <c r="EJ534" s="471"/>
      <c r="EK534" s="471"/>
      <c r="EL534" s="478"/>
      <c r="EM534" s="449"/>
      <c r="EN534" s="449"/>
      <c r="EO534" s="473"/>
      <c r="EP534" s="471"/>
      <c r="EQ534" s="471"/>
      <c r="ER534" s="471"/>
      <c r="ES534" s="478"/>
      <c r="ET534" s="449"/>
      <c r="EU534" s="449"/>
      <c r="EV534" s="473"/>
      <c r="EW534" s="471"/>
      <c r="EX534" s="471"/>
      <c r="EY534" s="471"/>
      <c r="EZ534" s="478"/>
      <c r="FA534" s="449"/>
      <c r="FB534" s="449"/>
      <c r="FC534" s="473"/>
      <c r="FD534" s="471"/>
      <c r="FE534" s="471"/>
      <c r="FF534" s="471"/>
      <c r="FG534" s="478"/>
      <c r="FH534" s="449"/>
      <c r="FI534" s="449"/>
      <c r="FJ534" s="473"/>
      <c r="FK534" s="471"/>
      <c r="FL534" s="471"/>
      <c r="FM534" s="471"/>
      <c r="FN534" s="478"/>
      <c r="FO534" s="449"/>
      <c r="FP534" s="449"/>
      <c r="FQ534" s="473"/>
      <c r="FR534" s="471"/>
      <c r="FS534" s="471"/>
      <c r="FT534" s="471"/>
      <c r="FU534" s="478"/>
      <c r="FV534" s="449"/>
      <c r="FW534" s="449"/>
      <c r="FX534" s="473"/>
      <c r="FY534" s="471"/>
      <c r="FZ534" s="471"/>
      <c r="GA534" s="471"/>
      <c r="GB534" s="478"/>
      <c r="GC534" s="449"/>
      <c r="GD534" s="449"/>
      <c r="GE534" s="473"/>
      <c r="GF534" s="471"/>
      <c r="GG534" s="471"/>
      <c r="GH534" s="471"/>
      <c r="GI534" s="478"/>
      <c r="GJ534" s="449"/>
      <c r="GK534" s="449"/>
      <c r="GL534" s="473"/>
      <c r="GM534" s="471"/>
      <c r="GN534" s="471"/>
      <c r="GO534" s="471"/>
      <c r="GP534" s="478"/>
      <c r="GQ534" s="449"/>
      <c r="GR534" s="449"/>
      <c r="GS534" s="473"/>
      <c r="GT534" s="471"/>
      <c r="GU534" s="471"/>
      <c r="GV534" s="471"/>
      <c r="GW534" s="478"/>
      <c r="GX534" s="449"/>
      <c r="GY534" s="449"/>
      <c r="GZ534" s="473"/>
      <c r="HA534" s="471"/>
      <c r="HB534" s="471"/>
      <c r="HC534" s="471"/>
      <c r="HD534" s="478"/>
      <c r="HE534" s="449"/>
      <c r="HF534" s="449"/>
      <c r="HG534" s="473"/>
      <c r="HH534" s="471"/>
      <c r="HI534" s="471"/>
      <c r="HJ534" s="471"/>
      <c r="HK534" s="478"/>
      <c r="HL534" s="449"/>
      <c r="HM534" s="449"/>
      <c r="HN534" s="473"/>
      <c r="HO534" s="471"/>
      <c r="HP534" s="471"/>
      <c r="HQ534" s="471"/>
      <c r="HR534" s="478"/>
      <c r="HS534" s="449"/>
      <c r="HT534" s="449"/>
      <c r="HU534" s="473"/>
      <c r="HV534" s="471"/>
      <c r="HW534" s="471"/>
      <c r="HX534" s="471"/>
      <c r="HY534" s="478"/>
      <c r="HZ534" s="449"/>
      <c r="IA534" s="449"/>
      <c r="IB534" s="473"/>
      <c r="IC534" s="471"/>
      <c r="ID534" s="471"/>
      <c r="IE534" s="471"/>
      <c r="IF534" s="478"/>
      <c r="IG534" s="449"/>
      <c r="IH534" s="449"/>
      <c r="II534" s="473"/>
      <c r="IJ534" s="471"/>
      <c r="IK534" s="471"/>
      <c r="IL534" s="471"/>
      <c r="IM534" s="478"/>
      <c r="IN534" s="449"/>
      <c r="IO534" s="449"/>
      <c r="IP534" s="473"/>
      <c r="IQ534" s="471"/>
      <c r="IR534" s="471"/>
      <c r="IS534" s="471"/>
      <c r="IT534" s="478"/>
      <c r="IU534" s="449"/>
      <c r="IV534" s="449"/>
      <c r="IW534" s="473"/>
      <c r="IX534" s="471"/>
      <c r="IY534" s="471"/>
      <c r="IZ534" s="471"/>
      <c r="JA534" s="478"/>
      <c r="JB534" s="449"/>
      <c r="JC534" s="449"/>
      <c r="JD534" s="473"/>
      <c r="JE534" s="471"/>
      <c r="JF534" s="471"/>
      <c r="JG534" s="471"/>
      <c r="JH534" s="478"/>
      <c r="JI534" s="449"/>
      <c r="JJ534" s="449"/>
      <c r="JK534" s="473"/>
      <c r="JL534" s="471"/>
      <c r="JM534" s="471"/>
      <c r="JN534" s="471"/>
      <c r="JO534" s="478"/>
      <c r="JP534" s="449"/>
      <c r="JQ534" s="449"/>
      <c r="JR534" s="473"/>
      <c r="JS534" s="471"/>
      <c r="JT534" s="471"/>
      <c r="JU534" s="471"/>
      <c r="JV534" s="478"/>
      <c r="JW534" s="449"/>
      <c r="JX534" s="449"/>
      <c r="JY534" s="473"/>
      <c r="JZ534" s="471"/>
      <c r="KA534" s="471"/>
      <c r="KB534" s="471"/>
      <c r="KC534" s="478"/>
      <c r="KD534" s="449"/>
      <c r="KE534" s="449"/>
      <c r="KF534" s="473"/>
      <c r="KG534" s="471"/>
      <c r="KH534" s="471"/>
      <c r="KI534" s="471"/>
      <c r="KJ534" s="478"/>
      <c r="KK534" s="449"/>
      <c r="KL534" s="449"/>
      <c r="KM534" s="473"/>
      <c r="KN534" s="471"/>
      <c r="KO534" s="471"/>
      <c r="KP534" s="471"/>
      <c r="KQ534" s="478"/>
      <c r="KR534" s="449"/>
      <c r="KS534" s="449"/>
      <c r="KT534" s="473"/>
      <c r="KU534" s="471"/>
      <c r="KV534" s="471"/>
      <c r="KW534" s="471"/>
      <c r="KX534" s="478"/>
      <c r="KY534" s="449"/>
      <c r="KZ534" s="449"/>
      <c r="LA534" s="473"/>
      <c r="LB534" s="471"/>
      <c r="LC534" s="471"/>
      <c r="LD534" s="471"/>
      <c r="LE534" s="478"/>
      <c r="LF534" s="449"/>
      <c r="LG534" s="449"/>
      <c r="LH534" s="473"/>
      <c r="LI534" s="471"/>
      <c r="LJ534" s="471"/>
      <c r="LK534" s="471"/>
      <c r="LL534" s="478"/>
      <c r="LM534" s="449"/>
      <c r="LN534" s="449"/>
      <c r="LO534" s="473"/>
      <c r="LP534" s="471"/>
      <c r="LQ534" s="471"/>
      <c r="LR534" s="471"/>
      <c r="LS534" s="478"/>
      <c r="LT534" s="449"/>
      <c r="LU534" s="449"/>
      <c r="LV534" s="473"/>
      <c r="LW534" s="471"/>
      <c r="LX534" s="471"/>
      <c r="LY534" s="471"/>
      <c r="LZ534" s="478"/>
      <c r="MA534" s="449"/>
      <c r="MB534" s="449"/>
      <c r="MC534" s="473"/>
      <c r="MD534" s="471"/>
      <c r="ME534" s="471"/>
      <c r="MF534" s="471"/>
      <c r="MG534" s="478"/>
      <c r="MH534" s="449"/>
      <c r="MI534" s="449"/>
      <c r="MJ534" s="473"/>
      <c r="MK534" s="471"/>
      <c r="ML534" s="471"/>
      <c r="MM534" s="471"/>
      <c r="MN534" s="478"/>
    </row>
    <row r="535" spans="2:352" hidden="1">
      <c r="B535" s="333">
        <v>296</v>
      </c>
      <c r="C535" s="449"/>
      <c r="D535" s="449"/>
      <c r="E535" s="473"/>
      <c r="F535" s="471"/>
      <c r="G535" s="471"/>
      <c r="H535" s="471"/>
      <c r="I535" s="478"/>
      <c r="J535" s="449"/>
      <c r="K535" s="449"/>
      <c r="L535" s="473"/>
      <c r="M535" s="471"/>
      <c r="N535" s="471"/>
      <c r="O535" s="471"/>
      <c r="P535" s="478"/>
      <c r="Q535" s="449"/>
      <c r="R535" s="449"/>
      <c r="S535" s="473"/>
      <c r="T535" s="471"/>
      <c r="U535" s="471"/>
      <c r="V535" s="471"/>
      <c r="W535" s="478"/>
      <c r="X535" s="449"/>
      <c r="Y535" s="449"/>
      <c r="Z535" s="473"/>
      <c r="AA535" s="471"/>
      <c r="AB535" s="471"/>
      <c r="AC535" s="471"/>
      <c r="AD535" s="478"/>
      <c r="AE535" s="449"/>
      <c r="AF535" s="449"/>
      <c r="AG535" s="473"/>
      <c r="AH535" s="471"/>
      <c r="AI535" s="471"/>
      <c r="AJ535" s="471"/>
      <c r="AK535" s="478"/>
      <c r="AL535" s="449"/>
      <c r="AM535" s="449"/>
      <c r="AN535" s="473"/>
      <c r="AO535" s="471"/>
      <c r="AP535" s="471"/>
      <c r="AQ535" s="471"/>
      <c r="AR535" s="478"/>
      <c r="AS535" s="449"/>
      <c r="AT535" s="449"/>
      <c r="AU535" s="473"/>
      <c r="AV535" s="471"/>
      <c r="AW535" s="471"/>
      <c r="AX535" s="471"/>
      <c r="AY535" s="478"/>
      <c r="AZ535" s="449"/>
      <c r="BA535" s="449"/>
      <c r="BB535" s="473"/>
      <c r="BC535" s="471"/>
      <c r="BD535" s="471"/>
      <c r="BE535" s="471"/>
      <c r="BF535" s="478"/>
      <c r="BG535" s="449"/>
      <c r="BH535" s="449"/>
      <c r="BI535" s="473"/>
      <c r="BJ535" s="471"/>
      <c r="BK535" s="471"/>
      <c r="BL535" s="471"/>
      <c r="BM535" s="478"/>
      <c r="BN535" s="449"/>
      <c r="BO535" s="449"/>
      <c r="BP535" s="473"/>
      <c r="BQ535" s="471"/>
      <c r="BR535" s="471"/>
      <c r="BS535" s="471"/>
      <c r="BT535" s="478"/>
      <c r="BU535" s="449"/>
      <c r="BV535" s="449"/>
      <c r="BW535" s="473"/>
      <c r="BX535" s="471"/>
      <c r="BY535" s="471"/>
      <c r="BZ535" s="471"/>
      <c r="CA535" s="478"/>
      <c r="CB535" s="449"/>
      <c r="CC535" s="449"/>
      <c r="CD535" s="473"/>
      <c r="CE535" s="471"/>
      <c r="CF535" s="471"/>
      <c r="CG535" s="471"/>
      <c r="CH535" s="478"/>
      <c r="CI535" s="449"/>
      <c r="CJ535" s="449"/>
      <c r="CK535" s="473"/>
      <c r="CL535" s="471"/>
      <c r="CM535" s="471"/>
      <c r="CN535" s="471"/>
      <c r="CO535" s="478"/>
      <c r="CP535" s="449"/>
      <c r="CQ535" s="449"/>
      <c r="CR535" s="473"/>
      <c r="CS535" s="471"/>
      <c r="CT535" s="471"/>
      <c r="CU535" s="471"/>
      <c r="CV535" s="478"/>
      <c r="CW535" s="449"/>
      <c r="CX535" s="449"/>
      <c r="CY535" s="473"/>
      <c r="CZ535" s="471"/>
      <c r="DA535" s="471"/>
      <c r="DB535" s="471"/>
      <c r="DC535" s="478"/>
      <c r="DD535" s="449"/>
      <c r="DE535" s="449"/>
      <c r="DF535" s="473"/>
      <c r="DG535" s="471"/>
      <c r="DH535" s="471"/>
      <c r="DI535" s="471"/>
      <c r="DJ535" s="478"/>
      <c r="DK535" s="449"/>
      <c r="DL535" s="449"/>
      <c r="DM535" s="473"/>
      <c r="DN535" s="471"/>
      <c r="DO535" s="471"/>
      <c r="DP535" s="471"/>
      <c r="DQ535" s="478"/>
      <c r="DR535" s="449"/>
      <c r="DS535" s="449"/>
      <c r="DT535" s="473"/>
      <c r="DU535" s="471"/>
      <c r="DV535" s="471"/>
      <c r="DW535" s="471"/>
      <c r="DX535" s="478"/>
      <c r="DY535" s="449"/>
      <c r="DZ535" s="449"/>
      <c r="EA535" s="473"/>
      <c r="EB535" s="471"/>
      <c r="EC535" s="471"/>
      <c r="ED535" s="471"/>
      <c r="EE535" s="478"/>
      <c r="EF535" s="449"/>
      <c r="EG535" s="449"/>
      <c r="EH535" s="473"/>
      <c r="EI535" s="471"/>
      <c r="EJ535" s="471"/>
      <c r="EK535" s="471"/>
      <c r="EL535" s="478"/>
      <c r="EM535" s="449"/>
      <c r="EN535" s="449"/>
      <c r="EO535" s="473"/>
      <c r="EP535" s="471"/>
      <c r="EQ535" s="471"/>
      <c r="ER535" s="471"/>
      <c r="ES535" s="478"/>
      <c r="ET535" s="449"/>
      <c r="EU535" s="449"/>
      <c r="EV535" s="473"/>
      <c r="EW535" s="471"/>
      <c r="EX535" s="471"/>
      <c r="EY535" s="471"/>
      <c r="EZ535" s="478"/>
      <c r="FA535" s="449"/>
      <c r="FB535" s="449"/>
      <c r="FC535" s="473"/>
      <c r="FD535" s="471"/>
      <c r="FE535" s="471"/>
      <c r="FF535" s="471"/>
      <c r="FG535" s="478"/>
      <c r="FH535" s="449"/>
      <c r="FI535" s="449"/>
      <c r="FJ535" s="473"/>
      <c r="FK535" s="471"/>
      <c r="FL535" s="471"/>
      <c r="FM535" s="471"/>
      <c r="FN535" s="478"/>
      <c r="FO535" s="449"/>
      <c r="FP535" s="449"/>
      <c r="FQ535" s="473"/>
      <c r="FR535" s="471"/>
      <c r="FS535" s="471"/>
      <c r="FT535" s="471"/>
      <c r="FU535" s="478"/>
      <c r="FV535" s="449"/>
      <c r="FW535" s="449"/>
      <c r="FX535" s="473"/>
      <c r="FY535" s="471"/>
      <c r="FZ535" s="471"/>
      <c r="GA535" s="471"/>
      <c r="GB535" s="478"/>
      <c r="GC535" s="449"/>
      <c r="GD535" s="449"/>
      <c r="GE535" s="473"/>
      <c r="GF535" s="471"/>
      <c r="GG535" s="471"/>
      <c r="GH535" s="471"/>
      <c r="GI535" s="478"/>
      <c r="GJ535" s="449"/>
      <c r="GK535" s="449"/>
      <c r="GL535" s="473"/>
      <c r="GM535" s="471"/>
      <c r="GN535" s="471"/>
      <c r="GO535" s="471"/>
      <c r="GP535" s="478"/>
      <c r="GQ535" s="449"/>
      <c r="GR535" s="449"/>
      <c r="GS535" s="473"/>
      <c r="GT535" s="471"/>
      <c r="GU535" s="471"/>
      <c r="GV535" s="471"/>
      <c r="GW535" s="478"/>
      <c r="GX535" s="449"/>
      <c r="GY535" s="449"/>
      <c r="GZ535" s="473"/>
      <c r="HA535" s="471"/>
      <c r="HB535" s="471"/>
      <c r="HC535" s="471"/>
      <c r="HD535" s="478"/>
      <c r="HE535" s="449"/>
      <c r="HF535" s="449"/>
      <c r="HG535" s="473"/>
      <c r="HH535" s="471"/>
      <c r="HI535" s="471"/>
      <c r="HJ535" s="471"/>
      <c r="HK535" s="478"/>
      <c r="HL535" s="449"/>
      <c r="HM535" s="449"/>
      <c r="HN535" s="473"/>
      <c r="HO535" s="471"/>
      <c r="HP535" s="471"/>
      <c r="HQ535" s="471"/>
      <c r="HR535" s="478"/>
      <c r="HS535" s="449"/>
      <c r="HT535" s="449"/>
      <c r="HU535" s="473"/>
      <c r="HV535" s="471"/>
      <c r="HW535" s="471"/>
      <c r="HX535" s="471"/>
      <c r="HY535" s="478"/>
      <c r="HZ535" s="449"/>
      <c r="IA535" s="449"/>
      <c r="IB535" s="473"/>
      <c r="IC535" s="471"/>
      <c r="ID535" s="471"/>
      <c r="IE535" s="471"/>
      <c r="IF535" s="478"/>
      <c r="IG535" s="449"/>
      <c r="IH535" s="449"/>
      <c r="II535" s="473"/>
      <c r="IJ535" s="471"/>
      <c r="IK535" s="471"/>
      <c r="IL535" s="471"/>
      <c r="IM535" s="478"/>
      <c r="IN535" s="449"/>
      <c r="IO535" s="449"/>
      <c r="IP535" s="473"/>
      <c r="IQ535" s="471"/>
      <c r="IR535" s="471"/>
      <c r="IS535" s="471"/>
      <c r="IT535" s="478"/>
      <c r="IU535" s="449"/>
      <c r="IV535" s="449"/>
      <c r="IW535" s="473"/>
      <c r="IX535" s="471"/>
      <c r="IY535" s="471"/>
      <c r="IZ535" s="471"/>
      <c r="JA535" s="478"/>
      <c r="JB535" s="449"/>
      <c r="JC535" s="449"/>
      <c r="JD535" s="473"/>
      <c r="JE535" s="471"/>
      <c r="JF535" s="471"/>
      <c r="JG535" s="471"/>
      <c r="JH535" s="478"/>
      <c r="JI535" s="449"/>
      <c r="JJ535" s="449"/>
      <c r="JK535" s="473"/>
      <c r="JL535" s="471"/>
      <c r="JM535" s="471"/>
      <c r="JN535" s="471"/>
      <c r="JO535" s="478"/>
      <c r="JP535" s="449"/>
      <c r="JQ535" s="449"/>
      <c r="JR535" s="473"/>
      <c r="JS535" s="471"/>
      <c r="JT535" s="471"/>
      <c r="JU535" s="471"/>
      <c r="JV535" s="478"/>
      <c r="JW535" s="449"/>
      <c r="JX535" s="449"/>
      <c r="JY535" s="473"/>
      <c r="JZ535" s="471"/>
      <c r="KA535" s="471"/>
      <c r="KB535" s="471"/>
      <c r="KC535" s="478"/>
      <c r="KD535" s="449"/>
      <c r="KE535" s="449"/>
      <c r="KF535" s="473"/>
      <c r="KG535" s="471"/>
      <c r="KH535" s="471"/>
      <c r="KI535" s="471"/>
      <c r="KJ535" s="478"/>
      <c r="KK535" s="449"/>
      <c r="KL535" s="449"/>
      <c r="KM535" s="473"/>
      <c r="KN535" s="471"/>
      <c r="KO535" s="471"/>
      <c r="KP535" s="471"/>
      <c r="KQ535" s="478"/>
      <c r="KR535" s="449"/>
      <c r="KS535" s="449"/>
      <c r="KT535" s="473"/>
      <c r="KU535" s="471"/>
      <c r="KV535" s="471"/>
      <c r="KW535" s="471"/>
      <c r="KX535" s="478"/>
      <c r="KY535" s="449"/>
      <c r="KZ535" s="449"/>
      <c r="LA535" s="473"/>
      <c r="LB535" s="471"/>
      <c r="LC535" s="471"/>
      <c r="LD535" s="471"/>
      <c r="LE535" s="478"/>
      <c r="LF535" s="449"/>
      <c r="LG535" s="449"/>
      <c r="LH535" s="473"/>
      <c r="LI535" s="471"/>
      <c r="LJ535" s="471"/>
      <c r="LK535" s="471"/>
      <c r="LL535" s="478"/>
      <c r="LM535" s="449"/>
      <c r="LN535" s="449"/>
      <c r="LO535" s="473"/>
      <c r="LP535" s="471"/>
      <c r="LQ535" s="471"/>
      <c r="LR535" s="471"/>
      <c r="LS535" s="478"/>
      <c r="LT535" s="449"/>
      <c r="LU535" s="449"/>
      <c r="LV535" s="473"/>
      <c r="LW535" s="471"/>
      <c r="LX535" s="471"/>
      <c r="LY535" s="471"/>
      <c r="LZ535" s="478"/>
      <c r="MA535" s="449"/>
      <c r="MB535" s="449"/>
      <c r="MC535" s="473"/>
      <c r="MD535" s="471"/>
      <c r="ME535" s="471"/>
      <c r="MF535" s="471"/>
      <c r="MG535" s="478"/>
      <c r="MH535" s="449"/>
      <c r="MI535" s="449"/>
      <c r="MJ535" s="473"/>
      <c r="MK535" s="471"/>
      <c r="ML535" s="471"/>
      <c r="MM535" s="471"/>
      <c r="MN535" s="478"/>
    </row>
    <row r="536" spans="2:352" hidden="1">
      <c r="B536" s="333">
        <v>297</v>
      </c>
      <c r="C536" s="449"/>
      <c r="D536" s="449"/>
      <c r="E536" s="473"/>
      <c r="F536" s="471"/>
      <c r="G536" s="471"/>
      <c r="H536" s="471"/>
      <c r="I536" s="478"/>
      <c r="J536" s="449"/>
      <c r="K536" s="449"/>
      <c r="L536" s="473"/>
      <c r="M536" s="471"/>
      <c r="N536" s="471"/>
      <c r="O536" s="471"/>
      <c r="P536" s="478"/>
      <c r="Q536" s="449"/>
      <c r="R536" s="449"/>
      <c r="S536" s="473"/>
      <c r="T536" s="471"/>
      <c r="U536" s="471"/>
      <c r="V536" s="471"/>
      <c r="W536" s="478"/>
      <c r="X536" s="449"/>
      <c r="Y536" s="449"/>
      <c r="Z536" s="473"/>
      <c r="AA536" s="471"/>
      <c r="AB536" s="471"/>
      <c r="AC536" s="471"/>
      <c r="AD536" s="478"/>
      <c r="AE536" s="449"/>
      <c r="AF536" s="449"/>
      <c r="AG536" s="473"/>
      <c r="AH536" s="471"/>
      <c r="AI536" s="471"/>
      <c r="AJ536" s="471"/>
      <c r="AK536" s="478"/>
      <c r="AL536" s="449"/>
      <c r="AM536" s="449"/>
      <c r="AN536" s="473"/>
      <c r="AO536" s="471"/>
      <c r="AP536" s="471"/>
      <c r="AQ536" s="471"/>
      <c r="AR536" s="478"/>
      <c r="AS536" s="449"/>
      <c r="AT536" s="449"/>
      <c r="AU536" s="473"/>
      <c r="AV536" s="471"/>
      <c r="AW536" s="471"/>
      <c r="AX536" s="471"/>
      <c r="AY536" s="478"/>
      <c r="AZ536" s="449"/>
      <c r="BA536" s="449"/>
      <c r="BB536" s="473"/>
      <c r="BC536" s="471"/>
      <c r="BD536" s="471"/>
      <c r="BE536" s="471"/>
      <c r="BF536" s="478"/>
      <c r="BG536" s="449"/>
      <c r="BH536" s="449"/>
      <c r="BI536" s="473"/>
      <c r="BJ536" s="471"/>
      <c r="BK536" s="471"/>
      <c r="BL536" s="471"/>
      <c r="BM536" s="478"/>
      <c r="BN536" s="449"/>
      <c r="BO536" s="449"/>
      <c r="BP536" s="473"/>
      <c r="BQ536" s="471"/>
      <c r="BR536" s="471"/>
      <c r="BS536" s="471"/>
      <c r="BT536" s="478"/>
      <c r="BU536" s="449"/>
      <c r="BV536" s="449"/>
      <c r="BW536" s="473"/>
      <c r="BX536" s="471"/>
      <c r="BY536" s="471"/>
      <c r="BZ536" s="471"/>
      <c r="CA536" s="478"/>
      <c r="CB536" s="449"/>
      <c r="CC536" s="449"/>
      <c r="CD536" s="473"/>
      <c r="CE536" s="471"/>
      <c r="CF536" s="471"/>
      <c r="CG536" s="471"/>
      <c r="CH536" s="478"/>
      <c r="CI536" s="449"/>
      <c r="CJ536" s="449"/>
      <c r="CK536" s="473"/>
      <c r="CL536" s="471"/>
      <c r="CM536" s="471"/>
      <c r="CN536" s="471"/>
      <c r="CO536" s="478"/>
      <c r="CP536" s="449"/>
      <c r="CQ536" s="449"/>
      <c r="CR536" s="473"/>
      <c r="CS536" s="471"/>
      <c r="CT536" s="471"/>
      <c r="CU536" s="471"/>
      <c r="CV536" s="478"/>
      <c r="CW536" s="449"/>
      <c r="CX536" s="449"/>
      <c r="CY536" s="473"/>
      <c r="CZ536" s="471"/>
      <c r="DA536" s="471"/>
      <c r="DB536" s="471"/>
      <c r="DC536" s="478"/>
      <c r="DD536" s="449"/>
      <c r="DE536" s="449"/>
      <c r="DF536" s="473"/>
      <c r="DG536" s="471"/>
      <c r="DH536" s="471"/>
      <c r="DI536" s="471"/>
      <c r="DJ536" s="478"/>
      <c r="DK536" s="449"/>
      <c r="DL536" s="449"/>
      <c r="DM536" s="473"/>
      <c r="DN536" s="471"/>
      <c r="DO536" s="471"/>
      <c r="DP536" s="471"/>
      <c r="DQ536" s="478"/>
      <c r="DR536" s="449"/>
      <c r="DS536" s="449"/>
      <c r="DT536" s="473"/>
      <c r="DU536" s="471"/>
      <c r="DV536" s="471"/>
      <c r="DW536" s="471"/>
      <c r="DX536" s="478"/>
      <c r="DY536" s="449"/>
      <c r="DZ536" s="449"/>
      <c r="EA536" s="473"/>
      <c r="EB536" s="471"/>
      <c r="EC536" s="471"/>
      <c r="ED536" s="471"/>
      <c r="EE536" s="478"/>
      <c r="EF536" s="449"/>
      <c r="EG536" s="449"/>
      <c r="EH536" s="473"/>
      <c r="EI536" s="471"/>
      <c r="EJ536" s="471"/>
      <c r="EK536" s="471"/>
      <c r="EL536" s="478"/>
      <c r="EM536" s="449"/>
      <c r="EN536" s="449"/>
      <c r="EO536" s="473"/>
      <c r="EP536" s="471"/>
      <c r="EQ536" s="471"/>
      <c r="ER536" s="471"/>
      <c r="ES536" s="478"/>
      <c r="ET536" s="449"/>
      <c r="EU536" s="449"/>
      <c r="EV536" s="473"/>
      <c r="EW536" s="471"/>
      <c r="EX536" s="471"/>
      <c r="EY536" s="471"/>
      <c r="EZ536" s="478"/>
      <c r="FA536" s="449"/>
      <c r="FB536" s="449"/>
      <c r="FC536" s="473"/>
      <c r="FD536" s="471"/>
      <c r="FE536" s="471"/>
      <c r="FF536" s="471"/>
      <c r="FG536" s="478"/>
      <c r="FH536" s="449"/>
      <c r="FI536" s="449"/>
      <c r="FJ536" s="473"/>
      <c r="FK536" s="471"/>
      <c r="FL536" s="471"/>
      <c r="FM536" s="471"/>
      <c r="FN536" s="478"/>
      <c r="FO536" s="449"/>
      <c r="FP536" s="449"/>
      <c r="FQ536" s="473"/>
      <c r="FR536" s="471"/>
      <c r="FS536" s="471"/>
      <c r="FT536" s="471"/>
      <c r="FU536" s="478"/>
      <c r="FV536" s="449"/>
      <c r="FW536" s="449"/>
      <c r="FX536" s="473"/>
      <c r="FY536" s="471"/>
      <c r="FZ536" s="471"/>
      <c r="GA536" s="471"/>
      <c r="GB536" s="478"/>
      <c r="GC536" s="449"/>
      <c r="GD536" s="449"/>
      <c r="GE536" s="473"/>
      <c r="GF536" s="471"/>
      <c r="GG536" s="471"/>
      <c r="GH536" s="471"/>
      <c r="GI536" s="478"/>
      <c r="GJ536" s="449"/>
      <c r="GK536" s="449"/>
      <c r="GL536" s="473"/>
      <c r="GM536" s="471"/>
      <c r="GN536" s="471"/>
      <c r="GO536" s="471"/>
      <c r="GP536" s="478"/>
      <c r="GQ536" s="449"/>
      <c r="GR536" s="449"/>
      <c r="GS536" s="473"/>
      <c r="GT536" s="471"/>
      <c r="GU536" s="471"/>
      <c r="GV536" s="471"/>
      <c r="GW536" s="478"/>
      <c r="GX536" s="449"/>
      <c r="GY536" s="449"/>
      <c r="GZ536" s="473"/>
      <c r="HA536" s="471"/>
      <c r="HB536" s="471"/>
      <c r="HC536" s="471"/>
      <c r="HD536" s="478"/>
      <c r="HE536" s="449"/>
      <c r="HF536" s="449"/>
      <c r="HG536" s="473"/>
      <c r="HH536" s="471"/>
      <c r="HI536" s="471"/>
      <c r="HJ536" s="471"/>
      <c r="HK536" s="478"/>
      <c r="HL536" s="449"/>
      <c r="HM536" s="449"/>
      <c r="HN536" s="473"/>
      <c r="HO536" s="471"/>
      <c r="HP536" s="471"/>
      <c r="HQ536" s="471"/>
      <c r="HR536" s="478"/>
      <c r="HS536" s="449"/>
      <c r="HT536" s="449"/>
      <c r="HU536" s="473"/>
      <c r="HV536" s="471"/>
      <c r="HW536" s="471"/>
      <c r="HX536" s="471"/>
      <c r="HY536" s="478"/>
      <c r="HZ536" s="449"/>
      <c r="IA536" s="449"/>
      <c r="IB536" s="473"/>
      <c r="IC536" s="471"/>
      <c r="ID536" s="471"/>
      <c r="IE536" s="471"/>
      <c r="IF536" s="478"/>
      <c r="IG536" s="449"/>
      <c r="IH536" s="449"/>
      <c r="II536" s="473"/>
      <c r="IJ536" s="471"/>
      <c r="IK536" s="471"/>
      <c r="IL536" s="471"/>
      <c r="IM536" s="478"/>
      <c r="IN536" s="449"/>
      <c r="IO536" s="449"/>
      <c r="IP536" s="473"/>
      <c r="IQ536" s="471"/>
      <c r="IR536" s="471"/>
      <c r="IS536" s="471"/>
      <c r="IT536" s="478"/>
      <c r="IU536" s="449"/>
      <c r="IV536" s="449"/>
      <c r="IW536" s="473"/>
      <c r="IX536" s="471"/>
      <c r="IY536" s="471"/>
      <c r="IZ536" s="471"/>
      <c r="JA536" s="478"/>
      <c r="JB536" s="449"/>
      <c r="JC536" s="449"/>
      <c r="JD536" s="473"/>
      <c r="JE536" s="471"/>
      <c r="JF536" s="471"/>
      <c r="JG536" s="471"/>
      <c r="JH536" s="478"/>
      <c r="JI536" s="449"/>
      <c r="JJ536" s="449"/>
      <c r="JK536" s="473"/>
      <c r="JL536" s="471"/>
      <c r="JM536" s="471"/>
      <c r="JN536" s="471"/>
      <c r="JO536" s="478"/>
      <c r="JP536" s="449"/>
      <c r="JQ536" s="449"/>
      <c r="JR536" s="473"/>
      <c r="JS536" s="471"/>
      <c r="JT536" s="471"/>
      <c r="JU536" s="471"/>
      <c r="JV536" s="478"/>
      <c r="JW536" s="449"/>
      <c r="JX536" s="449"/>
      <c r="JY536" s="473"/>
      <c r="JZ536" s="471"/>
      <c r="KA536" s="471"/>
      <c r="KB536" s="471"/>
      <c r="KC536" s="478"/>
      <c r="KD536" s="449"/>
      <c r="KE536" s="449"/>
      <c r="KF536" s="473"/>
      <c r="KG536" s="471"/>
      <c r="KH536" s="471"/>
      <c r="KI536" s="471"/>
      <c r="KJ536" s="478"/>
      <c r="KK536" s="449"/>
      <c r="KL536" s="449"/>
      <c r="KM536" s="473"/>
      <c r="KN536" s="471"/>
      <c r="KO536" s="471"/>
      <c r="KP536" s="471"/>
      <c r="KQ536" s="478"/>
      <c r="KR536" s="449"/>
      <c r="KS536" s="449"/>
      <c r="KT536" s="473"/>
      <c r="KU536" s="471"/>
      <c r="KV536" s="471"/>
      <c r="KW536" s="471"/>
      <c r="KX536" s="478"/>
      <c r="KY536" s="449"/>
      <c r="KZ536" s="449"/>
      <c r="LA536" s="473"/>
      <c r="LB536" s="471"/>
      <c r="LC536" s="471"/>
      <c r="LD536" s="471"/>
      <c r="LE536" s="478"/>
      <c r="LF536" s="449"/>
      <c r="LG536" s="449"/>
      <c r="LH536" s="473"/>
      <c r="LI536" s="471"/>
      <c r="LJ536" s="471"/>
      <c r="LK536" s="471"/>
      <c r="LL536" s="478"/>
      <c r="LM536" s="449"/>
      <c r="LN536" s="449"/>
      <c r="LO536" s="473"/>
      <c r="LP536" s="471"/>
      <c r="LQ536" s="471"/>
      <c r="LR536" s="471"/>
      <c r="LS536" s="478"/>
      <c r="LT536" s="449"/>
      <c r="LU536" s="449"/>
      <c r="LV536" s="473"/>
      <c r="LW536" s="471"/>
      <c r="LX536" s="471"/>
      <c r="LY536" s="471"/>
      <c r="LZ536" s="478"/>
      <c r="MA536" s="449"/>
      <c r="MB536" s="449"/>
      <c r="MC536" s="473"/>
      <c r="MD536" s="471"/>
      <c r="ME536" s="471"/>
      <c r="MF536" s="471"/>
      <c r="MG536" s="478"/>
      <c r="MH536" s="449"/>
      <c r="MI536" s="449"/>
      <c r="MJ536" s="473"/>
      <c r="MK536" s="471"/>
      <c r="ML536" s="471"/>
      <c r="MM536" s="471"/>
      <c r="MN536" s="478"/>
    </row>
    <row r="537" spans="2:352" hidden="1">
      <c r="B537" s="333">
        <v>298</v>
      </c>
      <c r="C537" s="449"/>
      <c r="D537" s="449"/>
      <c r="E537" s="473"/>
      <c r="F537" s="471"/>
      <c r="G537" s="471"/>
      <c r="H537" s="471"/>
      <c r="I537" s="478"/>
      <c r="J537" s="449"/>
      <c r="K537" s="449"/>
      <c r="L537" s="473"/>
      <c r="M537" s="471"/>
      <c r="N537" s="471"/>
      <c r="O537" s="471"/>
      <c r="P537" s="478"/>
      <c r="Q537" s="449"/>
      <c r="R537" s="449"/>
      <c r="S537" s="473"/>
      <c r="T537" s="471"/>
      <c r="U537" s="471"/>
      <c r="V537" s="471"/>
      <c r="W537" s="478"/>
      <c r="X537" s="449"/>
      <c r="Y537" s="449"/>
      <c r="Z537" s="473"/>
      <c r="AA537" s="471"/>
      <c r="AB537" s="471"/>
      <c r="AC537" s="471"/>
      <c r="AD537" s="478"/>
      <c r="AE537" s="449"/>
      <c r="AF537" s="449"/>
      <c r="AG537" s="473"/>
      <c r="AH537" s="471"/>
      <c r="AI537" s="471"/>
      <c r="AJ537" s="471"/>
      <c r="AK537" s="478"/>
      <c r="AL537" s="449"/>
      <c r="AM537" s="449"/>
      <c r="AN537" s="473"/>
      <c r="AO537" s="471"/>
      <c r="AP537" s="471"/>
      <c r="AQ537" s="471"/>
      <c r="AR537" s="478"/>
      <c r="AS537" s="449"/>
      <c r="AT537" s="449"/>
      <c r="AU537" s="473"/>
      <c r="AV537" s="471"/>
      <c r="AW537" s="471"/>
      <c r="AX537" s="471"/>
      <c r="AY537" s="478"/>
      <c r="AZ537" s="449"/>
      <c r="BA537" s="449"/>
      <c r="BB537" s="473"/>
      <c r="BC537" s="471"/>
      <c r="BD537" s="471"/>
      <c r="BE537" s="471"/>
      <c r="BF537" s="478"/>
      <c r="BG537" s="449"/>
      <c r="BH537" s="449"/>
      <c r="BI537" s="473"/>
      <c r="BJ537" s="471"/>
      <c r="BK537" s="471"/>
      <c r="BL537" s="471"/>
      <c r="BM537" s="478"/>
      <c r="BN537" s="449"/>
      <c r="BO537" s="449"/>
      <c r="BP537" s="473"/>
      <c r="BQ537" s="471"/>
      <c r="BR537" s="471"/>
      <c r="BS537" s="471"/>
      <c r="BT537" s="478"/>
      <c r="BU537" s="449"/>
      <c r="BV537" s="449"/>
      <c r="BW537" s="473"/>
      <c r="BX537" s="471"/>
      <c r="BY537" s="471"/>
      <c r="BZ537" s="471"/>
      <c r="CA537" s="478"/>
      <c r="CB537" s="449"/>
      <c r="CC537" s="449"/>
      <c r="CD537" s="473"/>
      <c r="CE537" s="471"/>
      <c r="CF537" s="471"/>
      <c r="CG537" s="471"/>
      <c r="CH537" s="478"/>
      <c r="CI537" s="449"/>
      <c r="CJ537" s="449"/>
      <c r="CK537" s="473"/>
      <c r="CL537" s="471"/>
      <c r="CM537" s="471"/>
      <c r="CN537" s="471"/>
      <c r="CO537" s="478"/>
      <c r="CP537" s="449"/>
      <c r="CQ537" s="449"/>
      <c r="CR537" s="473"/>
      <c r="CS537" s="471"/>
      <c r="CT537" s="471"/>
      <c r="CU537" s="471"/>
      <c r="CV537" s="478"/>
      <c r="CW537" s="449"/>
      <c r="CX537" s="449"/>
      <c r="CY537" s="473"/>
      <c r="CZ537" s="471"/>
      <c r="DA537" s="471"/>
      <c r="DB537" s="471"/>
      <c r="DC537" s="478"/>
      <c r="DD537" s="449"/>
      <c r="DE537" s="449"/>
      <c r="DF537" s="473"/>
      <c r="DG537" s="471"/>
      <c r="DH537" s="471"/>
      <c r="DI537" s="471"/>
      <c r="DJ537" s="478"/>
      <c r="DK537" s="449"/>
      <c r="DL537" s="449"/>
      <c r="DM537" s="473"/>
      <c r="DN537" s="471"/>
      <c r="DO537" s="471"/>
      <c r="DP537" s="471"/>
      <c r="DQ537" s="478"/>
      <c r="DR537" s="449"/>
      <c r="DS537" s="449"/>
      <c r="DT537" s="473"/>
      <c r="DU537" s="471"/>
      <c r="DV537" s="471"/>
      <c r="DW537" s="471"/>
      <c r="DX537" s="478"/>
      <c r="DY537" s="449"/>
      <c r="DZ537" s="449"/>
      <c r="EA537" s="473"/>
      <c r="EB537" s="471"/>
      <c r="EC537" s="471"/>
      <c r="ED537" s="471"/>
      <c r="EE537" s="478"/>
      <c r="EF537" s="449"/>
      <c r="EG537" s="449"/>
      <c r="EH537" s="473"/>
      <c r="EI537" s="471"/>
      <c r="EJ537" s="471"/>
      <c r="EK537" s="471"/>
      <c r="EL537" s="478"/>
      <c r="EM537" s="449"/>
      <c r="EN537" s="449"/>
      <c r="EO537" s="473"/>
      <c r="EP537" s="471"/>
      <c r="EQ537" s="471"/>
      <c r="ER537" s="471"/>
      <c r="ES537" s="478"/>
      <c r="ET537" s="449"/>
      <c r="EU537" s="449"/>
      <c r="EV537" s="473"/>
      <c r="EW537" s="471"/>
      <c r="EX537" s="471"/>
      <c r="EY537" s="471"/>
      <c r="EZ537" s="478"/>
      <c r="FA537" s="449"/>
      <c r="FB537" s="449"/>
      <c r="FC537" s="473"/>
      <c r="FD537" s="471"/>
      <c r="FE537" s="471"/>
      <c r="FF537" s="471"/>
      <c r="FG537" s="478"/>
      <c r="FH537" s="449"/>
      <c r="FI537" s="449"/>
      <c r="FJ537" s="473"/>
      <c r="FK537" s="471"/>
      <c r="FL537" s="471"/>
      <c r="FM537" s="471"/>
      <c r="FN537" s="478"/>
      <c r="FO537" s="449"/>
      <c r="FP537" s="449"/>
      <c r="FQ537" s="473"/>
      <c r="FR537" s="471"/>
      <c r="FS537" s="471"/>
      <c r="FT537" s="471"/>
      <c r="FU537" s="478"/>
      <c r="FV537" s="449"/>
      <c r="FW537" s="449"/>
      <c r="FX537" s="473"/>
      <c r="FY537" s="471"/>
      <c r="FZ537" s="471"/>
      <c r="GA537" s="471"/>
      <c r="GB537" s="478"/>
      <c r="GC537" s="449"/>
      <c r="GD537" s="449"/>
      <c r="GE537" s="473"/>
      <c r="GF537" s="471"/>
      <c r="GG537" s="471"/>
      <c r="GH537" s="471"/>
      <c r="GI537" s="478"/>
      <c r="GJ537" s="449"/>
      <c r="GK537" s="449"/>
      <c r="GL537" s="473"/>
      <c r="GM537" s="471"/>
      <c r="GN537" s="471"/>
      <c r="GO537" s="471"/>
      <c r="GP537" s="478"/>
      <c r="GQ537" s="449"/>
      <c r="GR537" s="449"/>
      <c r="GS537" s="473"/>
      <c r="GT537" s="471"/>
      <c r="GU537" s="471"/>
      <c r="GV537" s="471"/>
      <c r="GW537" s="478"/>
      <c r="GX537" s="449"/>
      <c r="GY537" s="449"/>
      <c r="GZ537" s="473"/>
      <c r="HA537" s="471"/>
      <c r="HB537" s="471"/>
      <c r="HC537" s="471"/>
      <c r="HD537" s="478"/>
      <c r="HE537" s="449"/>
      <c r="HF537" s="449"/>
      <c r="HG537" s="473"/>
      <c r="HH537" s="471"/>
      <c r="HI537" s="471"/>
      <c r="HJ537" s="471"/>
      <c r="HK537" s="478"/>
      <c r="HL537" s="449"/>
      <c r="HM537" s="449"/>
      <c r="HN537" s="473"/>
      <c r="HO537" s="471"/>
      <c r="HP537" s="471"/>
      <c r="HQ537" s="471"/>
      <c r="HR537" s="478"/>
      <c r="HS537" s="449"/>
      <c r="HT537" s="449"/>
      <c r="HU537" s="473"/>
      <c r="HV537" s="471"/>
      <c r="HW537" s="471"/>
      <c r="HX537" s="471"/>
      <c r="HY537" s="478"/>
      <c r="HZ537" s="449"/>
      <c r="IA537" s="449"/>
      <c r="IB537" s="473"/>
      <c r="IC537" s="471"/>
      <c r="ID537" s="471"/>
      <c r="IE537" s="471"/>
      <c r="IF537" s="478"/>
      <c r="IG537" s="449"/>
      <c r="IH537" s="449"/>
      <c r="II537" s="473"/>
      <c r="IJ537" s="471"/>
      <c r="IK537" s="471"/>
      <c r="IL537" s="471"/>
      <c r="IM537" s="478"/>
      <c r="IN537" s="449"/>
      <c r="IO537" s="449"/>
      <c r="IP537" s="473"/>
      <c r="IQ537" s="471"/>
      <c r="IR537" s="471"/>
      <c r="IS537" s="471"/>
      <c r="IT537" s="478"/>
      <c r="IU537" s="449"/>
      <c r="IV537" s="449"/>
      <c r="IW537" s="473"/>
      <c r="IX537" s="471"/>
      <c r="IY537" s="471"/>
      <c r="IZ537" s="471"/>
      <c r="JA537" s="478"/>
      <c r="JB537" s="449"/>
      <c r="JC537" s="449"/>
      <c r="JD537" s="473"/>
      <c r="JE537" s="471"/>
      <c r="JF537" s="471"/>
      <c r="JG537" s="471"/>
      <c r="JH537" s="478"/>
      <c r="JI537" s="449"/>
      <c r="JJ537" s="449"/>
      <c r="JK537" s="473"/>
      <c r="JL537" s="471"/>
      <c r="JM537" s="471"/>
      <c r="JN537" s="471"/>
      <c r="JO537" s="478"/>
      <c r="JP537" s="449"/>
      <c r="JQ537" s="449"/>
      <c r="JR537" s="473"/>
      <c r="JS537" s="471"/>
      <c r="JT537" s="471"/>
      <c r="JU537" s="471"/>
      <c r="JV537" s="478"/>
      <c r="JW537" s="449"/>
      <c r="JX537" s="449"/>
      <c r="JY537" s="473"/>
      <c r="JZ537" s="471"/>
      <c r="KA537" s="471"/>
      <c r="KB537" s="471"/>
      <c r="KC537" s="478"/>
      <c r="KD537" s="449"/>
      <c r="KE537" s="449"/>
      <c r="KF537" s="473"/>
      <c r="KG537" s="471"/>
      <c r="KH537" s="471"/>
      <c r="KI537" s="471"/>
      <c r="KJ537" s="478"/>
      <c r="KK537" s="449"/>
      <c r="KL537" s="449"/>
      <c r="KM537" s="473"/>
      <c r="KN537" s="471"/>
      <c r="KO537" s="471"/>
      <c r="KP537" s="471"/>
      <c r="KQ537" s="478"/>
      <c r="KR537" s="449"/>
      <c r="KS537" s="449"/>
      <c r="KT537" s="473"/>
      <c r="KU537" s="471"/>
      <c r="KV537" s="471"/>
      <c r="KW537" s="471"/>
      <c r="KX537" s="478"/>
      <c r="KY537" s="449"/>
      <c r="KZ537" s="449"/>
      <c r="LA537" s="473"/>
      <c r="LB537" s="471"/>
      <c r="LC537" s="471"/>
      <c r="LD537" s="471"/>
      <c r="LE537" s="478"/>
      <c r="LF537" s="449"/>
      <c r="LG537" s="449"/>
      <c r="LH537" s="473"/>
      <c r="LI537" s="471"/>
      <c r="LJ537" s="471"/>
      <c r="LK537" s="471"/>
      <c r="LL537" s="478"/>
      <c r="LM537" s="449"/>
      <c r="LN537" s="449"/>
      <c r="LO537" s="473"/>
      <c r="LP537" s="471"/>
      <c r="LQ537" s="471"/>
      <c r="LR537" s="471"/>
      <c r="LS537" s="478"/>
      <c r="LT537" s="449"/>
      <c r="LU537" s="449"/>
      <c r="LV537" s="473"/>
      <c r="LW537" s="471"/>
      <c r="LX537" s="471"/>
      <c r="LY537" s="471"/>
      <c r="LZ537" s="478"/>
      <c r="MA537" s="449"/>
      <c r="MB537" s="449"/>
      <c r="MC537" s="473"/>
      <c r="MD537" s="471"/>
      <c r="ME537" s="471"/>
      <c r="MF537" s="471"/>
      <c r="MG537" s="478"/>
      <c r="MH537" s="449"/>
      <c r="MI537" s="449"/>
      <c r="MJ537" s="473"/>
      <c r="MK537" s="471"/>
      <c r="ML537" s="471"/>
      <c r="MM537" s="471"/>
      <c r="MN537" s="478"/>
    </row>
    <row r="538" spans="2:352" hidden="1">
      <c r="B538" s="333">
        <v>299</v>
      </c>
      <c r="C538" s="449"/>
      <c r="D538" s="449"/>
      <c r="E538" s="473"/>
      <c r="F538" s="471"/>
      <c r="G538" s="471"/>
      <c r="H538" s="471"/>
      <c r="I538" s="478"/>
      <c r="J538" s="449"/>
      <c r="K538" s="449"/>
      <c r="L538" s="473"/>
      <c r="M538" s="471"/>
      <c r="N538" s="471"/>
      <c r="O538" s="471"/>
      <c r="P538" s="478"/>
      <c r="Q538" s="449"/>
      <c r="R538" s="449"/>
      <c r="S538" s="473"/>
      <c r="T538" s="471"/>
      <c r="U538" s="471"/>
      <c r="V538" s="471"/>
      <c r="W538" s="478"/>
      <c r="X538" s="449"/>
      <c r="Y538" s="449"/>
      <c r="Z538" s="473"/>
      <c r="AA538" s="471"/>
      <c r="AB538" s="471"/>
      <c r="AC538" s="471"/>
      <c r="AD538" s="478"/>
      <c r="AE538" s="449"/>
      <c r="AF538" s="449"/>
      <c r="AG538" s="473"/>
      <c r="AH538" s="471"/>
      <c r="AI538" s="471"/>
      <c r="AJ538" s="471"/>
      <c r="AK538" s="478"/>
      <c r="AL538" s="449"/>
      <c r="AM538" s="449"/>
      <c r="AN538" s="473"/>
      <c r="AO538" s="471"/>
      <c r="AP538" s="471"/>
      <c r="AQ538" s="471"/>
      <c r="AR538" s="478"/>
      <c r="AS538" s="449"/>
      <c r="AT538" s="449"/>
      <c r="AU538" s="473"/>
      <c r="AV538" s="471"/>
      <c r="AW538" s="471"/>
      <c r="AX538" s="471"/>
      <c r="AY538" s="478"/>
      <c r="AZ538" s="449"/>
      <c r="BA538" s="449"/>
      <c r="BB538" s="473"/>
      <c r="BC538" s="471"/>
      <c r="BD538" s="471"/>
      <c r="BE538" s="471"/>
      <c r="BF538" s="478"/>
      <c r="BG538" s="449"/>
      <c r="BH538" s="449"/>
      <c r="BI538" s="473"/>
      <c r="BJ538" s="471"/>
      <c r="BK538" s="471"/>
      <c r="BL538" s="471"/>
      <c r="BM538" s="478"/>
      <c r="BN538" s="449"/>
      <c r="BO538" s="449"/>
      <c r="BP538" s="473"/>
      <c r="BQ538" s="471"/>
      <c r="BR538" s="471"/>
      <c r="BS538" s="471"/>
      <c r="BT538" s="478"/>
      <c r="BU538" s="449"/>
      <c r="BV538" s="449"/>
      <c r="BW538" s="473"/>
      <c r="BX538" s="471"/>
      <c r="BY538" s="471"/>
      <c r="BZ538" s="471"/>
      <c r="CA538" s="478"/>
      <c r="CB538" s="449"/>
      <c r="CC538" s="449"/>
      <c r="CD538" s="473"/>
      <c r="CE538" s="471"/>
      <c r="CF538" s="471"/>
      <c r="CG538" s="471"/>
      <c r="CH538" s="478"/>
      <c r="CI538" s="449"/>
      <c r="CJ538" s="449"/>
      <c r="CK538" s="473"/>
      <c r="CL538" s="471"/>
      <c r="CM538" s="471"/>
      <c r="CN538" s="471"/>
      <c r="CO538" s="478"/>
      <c r="CP538" s="449"/>
      <c r="CQ538" s="449"/>
      <c r="CR538" s="473"/>
      <c r="CS538" s="471"/>
      <c r="CT538" s="471"/>
      <c r="CU538" s="471"/>
      <c r="CV538" s="478"/>
      <c r="CW538" s="449"/>
      <c r="CX538" s="449"/>
      <c r="CY538" s="473"/>
      <c r="CZ538" s="471"/>
      <c r="DA538" s="471"/>
      <c r="DB538" s="471"/>
      <c r="DC538" s="478"/>
      <c r="DD538" s="449"/>
      <c r="DE538" s="449"/>
      <c r="DF538" s="473"/>
      <c r="DG538" s="471"/>
      <c r="DH538" s="471"/>
      <c r="DI538" s="471"/>
      <c r="DJ538" s="478"/>
      <c r="DK538" s="449"/>
      <c r="DL538" s="449"/>
      <c r="DM538" s="473"/>
      <c r="DN538" s="471"/>
      <c r="DO538" s="471"/>
      <c r="DP538" s="471"/>
      <c r="DQ538" s="478"/>
      <c r="DR538" s="449"/>
      <c r="DS538" s="449"/>
      <c r="DT538" s="473"/>
      <c r="DU538" s="471"/>
      <c r="DV538" s="471"/>
      <c r="DW538" s="471"/>
      <c r="DX538" s="478"/>
      <c r="DY538" s="449"/>
      <c r="DZ538" s="449"/>
      <c r="EA538" s="473"/>
      <c r="EB538" s="471"/>
      <c r="EC538" s="471"/>
      <c r="ED538" s="471"/>
      <c r="EE538" s="478"/>
      <c r="EF538" s="449"/>
      <c r="EG538" s="449"/>
      <c r="EH538" s="473"/>
      <c r="EI538" s="471"/>
      <c r="EJ538" s="471"/>
      <c r="EK538" s="471"/>
      <c r="EL538" s="478"/>
      <c r="EM538" s="449"/>
      <c r="EN538" s="449"/>
      <c r="EO538" s="473"/>
      <c r="EP538" s="471"/>
      <c r="EQ538" s="471"/>
      <c r="ER538" s="471"/>
      <c r="ES538" s="478"/>
      <c r="ET538" s="449"/>
      <c r="EU538" s="449"/>
      <c r="EV538" s="473"/>
      <c r="EW538" s="471"/>
      <c r="EX538" s="471"/>
      <c r="EY538" s="471"/>
      <c r="EZ538" s="478"/>
      <c r="FA538" s="449"/>
      <c r="FB538" s="449"/>
      <c r="FC538" s="473"/>
      <c r="FD538" s="471"/>
      <c r="FE538" s="471"/>
      <c r="FF538" s="471"/>
      <c r="FG538" s="478"/>
      <c r="FH538" s="449"/>
      <c r="FI538" s="449"/>
      <c r="FJ538" s="473"/>
      <c r="FK538" s="471"/>
      <c r="FL538" s="471"/>
      <c r="FM538" s="471"/>
      <c r="FN538" s="478"/>
      <c r="FO538" s="449"/>
      <c r="FP538" s="449"/>
      <c r="FQ538" s="473"/>
      <c r="FR538" s="471"/>
      <c r="FS538" s="471"/>
      <c r="FT538" s="471"/>
      <c r="FU538" s="478"/>
      <c r="FV538" s="449"/>
      <c r="FW538" s="449"/>
      <c r="FX538" s="473"/>
      <c r="FY538" s="471"/>
      <c r="FZ538" s="471"/>
      <c r="GA538" s="471"/>
      <c r="GB538" s="478"/>
      <c r="GC538" s="449"/>
      <c r="GD538" s="449"/>
      <c r="GE538" s="473"/>
      <c r="GF538" s="471"/>
      <c r="GG538" s="471"/>
      <c r="GH538" s="471"/>
      <c r="GI538" s="478"/>
      <c r="GJ538" s="449"/>
      <c r="GK538" s="449"/>
      <c r="GL538" s="473"/>
      <c r="GM538" s="471"/>
      <c r="GN538" s="471"/>
      <c r="GO538" s="471"/>
      <c r="GP538" s="478"/>
      <c r="GQ538" s="449"/>
      <c r="GR538" s="449"/>
      <c r="GS538" s="473"/>
      <c r="GT538" s="471"/>
      <c r="GU538" s="471"/>
      <c r="GV538" s="471"/>
      <c r="GW538" s="478"/>
      <c r="GX538" s="449"/>
      <c r="GY538" s="449"/>
      <c r="GZ538" s="473"/>
      <c r="HA538" s="471"/>
      <c r="HB538" s="471"/>
      <c r="HC538" s="471"/>
      <c r="HD538" s="478"/>
      <c r="HE538" s="449"/>
      <c r="HF538" s="449"/>
      <c r="HG538" s="473"/>
      <c r="HH538" s="471"/>
      <c r="HI538" s="471"/>
      <c r="HJ538" s="471"/>
      <c r="HK538" s="478"/>
      <c r="HL538" s="449"/>
      <c r="HM538" s="449"/>
      <c r="HN538" s="473"/>
      <c r="HO538" s="471"/>
      <c r="HP538" s="471"/>
      <c r="HQ538" s="471"/>
      <c r="HR538" s="478"/>
      <c r="HS538" s="449"/>
      <c r="HT538" s="449"/>
      <c r="HU538" s="473"/>
      <c r="HV538" s="471"/>
      <c r="HW538" s="471"/>
      <c r="HX538" s="471"/>
      <c r="HY538" s="478"/>
      <c r="HZ538" s="449"/>
      <c r="IA538" s="449"/>
      <c r="IB538" s="473"/>
      <c r="IC538" s="471"/>
      <c r="ID538" s="471"/>
      <c r="IE538" s="471"/>
      <c r="IF538" s="478"/>
      <c r="IG538" s="449"/>
      <c r="IH538" s="449"/>
      <c r="II538" s="473"/>
      <c r="IJ538" s="471"/>
      <c r="IK538" s="471"/>
      <c r="IL538" s="471"/>
      <c r="IM538" s="478"/>
      <c r="IN538" s="449"/>
      <c r="IO538" s="449"/>
      <c r="IP538" s="473"/>
      <c r="IQ538" s="471"/>
      <c r="IR538" s="471"/>
      <c r="IS538" s="471"/>
      <c r="IT538" s="478"/>
      <c r="IU538" s="449"/>
      <c r="IV538" s="449"/>
      <c r="IW538" s="473"/>
      <c r="IX538" s="471"/>
      <c r="IY538" s="471"/>
      <c r="IZ538" s="471"/>
      <c r="JA538" s="478"/>
      <c r="JB538" s="449"/>
      <c r="JC538" s="449"/>
      <c r="JD538" s="473"/>
      <c r="JE538" s="471"/>
      <c r="JF538" s="471"/>
      <c r="JG538" s="471"/>
      <c r="JH538" s="478"/>
      <c r="JI538" s="449"/>
      <c r="JJ538" s="449"/>
      <c r="JK538" s="473"/>
      <c r="JL538" s="471"/>
      <c r="JM538" s="471"/>
      <c r="JN538" s="471"/>
      <c r="JO538" s="478"/>
      <c r="JP538" s="449"/>
      <c r="JQ538" s="449"/>
      <c r="JR538" s="473"/>
      <c r="JS538" s="471"/>
      <c r="JT538" s="471"/>
      <c r="JU538" s="471"/>
      <c r="JV538" s="478"/>
      <c r="JW538" s="449"/>
      <c r="JX538" s="449"/>
      <c r="JY538" s="473"/>
      <c r="JZ538" s="471"/>
      <c r="KA538" s="471"/>
      <c r="KB538" s="471"/>
      <c r="KC538" s="478"/>
      <c r="KD538" s="449"/>
      <c r="KE538" s="449"/>
      <c r="KF538" s="473"/>
      <c r="KG538" s="471"/>
      <c r="KH538" s="471"/>
      <c r="KI538" s="471"/>
      <c r="KJ538" s="478"/>
      <c r="KK538" s="449"/>
      <c r="KL538" s="449"/>
      <c r="KM538" s="473"/>
      <c r="KN538" s="471"/>
      <c r="KO538" s="471"/>
      <c r="KP538" s="471"/>
      <c r="KQ538" s="478"/>
      <c r="KR538" s="449"/>
      <c r="KS538" s="449"/>
      <c r="KT538" s="473"/>
      <c r="KU538" s="471"/>
      <c r="KV538" s="471"/>
      <c r="KW538" s="471"/>
      <c r="KX538" s="478"/>
      <c r="KY538" s="449"/>
      <c r="KZ538" s="449"/>
      <c r="LA538" s="473"/>
      <c r="LB538" s="471"/>
      <c r="LC538" s="471"/>
      <c r="LD538" s="471"/>
      <c r="LE538" s="478"/>
      <c r="LF538" s="449"/>
      <c r="LG538" s="449"/>
      <c r="LH538" s="473"/>
      <c r="LI538" s="471"/>
      <c r="LJ538" s="471"/>
      <c r="LK538" s="471"/>
      <c r="LL538" s="478"/>
      <c r="LM538" s="449"/>
      <c r="LN538" s="449"/>
      <c r="LO538" s="473"/>
      <c r="LP538" s="471"/>
      <c r="LQ538" s="471"/>
      <c r="LR538" s="471"/>
      <c r="LS538" s="478"/>
      <c r="LT538" s="449"/>
      <c r="LU538" s="449"/>
      <c r="LV538" s="473"/>
      <c r="LW538" s="471"/>
      <c r="LX538" s="471"/>
      <c r="LY538" s="471"/>
      <c r="LZ538" s="478"/>
      <c r="MA538" s="449"/>
      <c r="MB538" s="449"/>
      <c r="MC538" s="473"/>
      <c r="MD538" s="471"/>
      <c r="ME538" s="471"/>
      <c r="MF538" s="471"/>
      <c r="MG538" s="478"/>
      <c r="MH538" s="449"/>
      <c r="MI538" s="449"/>
      <c r="MJ538" s="473"/>
      <c r="MK538" s="471"/>
      <c r="ML538" s="471"/>
      <c r="MM538" s="471"/>
      <c r="MN538" s="478"/>
    </row>
    <row r="539" spans="2:352" hidden="1">
      <c r="B539" s="333">
        <v>300</v>
      </c>
      <c r="C539" s="449"/>
      <c r="D539" s="449"/>
      <c r="E539" s="473"/>
      <c r="F539" s="471"/>
      <c r="G539" s="471"/>
      <c r="H539" s="471"/>
      <c r="I539" s="478"/>
      <c r="J539" s="449"/>
      <c r="K539" s="449"/>
      <c r="L539" s="473"/>
      <c r="M539" s="471"/>
      <c r="N539" s="471"/>
      <c r="O539" s="471"/>
      <c r="P539" s="478"/>
      <c r="Q539" s="449"/>
      <c r="R539" s="449"/>
      <c r="S539" s="473"/>
      <c r="T539" s="471"/>
      <c r="U539" s="471"/>
      <c r="V539" s="471"/>
      <c r="W539" s="478"/>
      <c r="X539" s="449"/>
      <c r="Y539" s="449"/>
      <c r="Z539" s="473"/>
      <c r="AA539" s="471"/>
      <c r="AB539" s="471"/>
      <c r="AC539" s="471"/>
      <c r="AD539" s="478"/>
      <c r="AE539" s="449"/>
      <c r="AF539" s="449"/>
      <c r="AG539" s="473"/>
      <c r="AH539" s="471"/>
      <c r="AI539" s="471"/>
      <c r="AJ539" s="471"/>
      <c r="AK539" s="478"/>
      <c r="AL539" s="449"/>
      <c r="AM539" s="449"/>
      <c r="AN539" s="473"/>
      <c r="AO539" s="471"/>
      <c r="AP539" s="471"/>
      <c r="AQ539" s="471"/>
      <c r="AR539" s="478"/>
      <c r="AS539" s="449"/>
      <c r="AT539" s="449"/>
      <c r="AU539" s="473"/>
      <c r="AV539" s="471"/>
      <c r="AW539" s="471"/>
      <c r="AX539" s="471"/>
      <c r="AY539" s="478"/>
      <c r="AZ539" s="449"/>
      <c r="BA539" s="449"/>
      <c r="BB539" s="473"/>
      <c r="BC539" s="471"/>
      <c r="BD539" s="471"/>
      <c r="BE539" s="471"/>
      <c r="BF539" s="478"/>
      <c r="BG539" s="449"/>
      <c r="BH539" s="449"/>
      <c r="BI539" s="473"/>
      <c r="BJ539" s="471"/>
      <c r="BK539" s="471"/>
      <c r="BL539" s="471"/>
      <c r="BM539" s="478"/>
      <c r="BN539" s="449"/>
      <c r="BO539" s="449"/>
      <c r="BP539" s="473"/>
      <c r="BQ539" s="471"/>
      <c r="BR539" s="471"/>
      <c r="BS539" s="471"/>
      <c r="BT539" s="478"/>
      <c r="BU539" s="449"/>
      <c r="BV539" s="449"/>
      <c r="BW539" s="473"/>
      <c r="BX539" s="471"/>
      <c r="BY539" s="471"/>
      <c r="BZ539" s="471"/>
      <c r="CA539" s="478"/>
      <c r="CB539" s="449"/>
      <c r="CC539" s="449"/>
      <c r="CD539" s="473"/>
      <c r="CE539" s="471"/>
      <c r="CF539" s="471"/>
      <c r="CG539" s="471"/>
      <c r="CH539" s="478"/>
      <c r="CI539" s="449"/>
      <c r="CJ539" s="449"/>
      <c r="CK539" s="473"/>
      <c r="CL539" s="471"/>
      <c r="CM539" s="471"/>
      <c r="CN539" s="471"/>
      <c r="CO539" s="478"/>
      <c r="CP539" s="449"/>
      <c r="CQ539" s="449"/>
      <c r="CR539" s="473"/>
      <c r="CS539" s="471"/>
      <c r="CT539" s="471"/>
      <c r="CU539" s="471"/>
      <c r="CV539" s="478"/>
      <c r="CW539" s="449"/>
      <c r="CX539" s="449"/>
      <c r="CY539" s="473"/>
      <c r="CZ539" s="471"/>
      <c r="DA539" s="471"/>
      <c r="DB539" s="471"/>
      <c r="DC539" s="478"/>
      <c r="DD539" s="449"/>
      <c r="DE539" s="449"/>
      <c r="DF539" s="473"/>
      <c r="DG539" s="471"/>
      <c r="DH539" s="471"/>
      <c r="DI539" s="471"/>
      <c r="DJ539" s="478"/>
      <c r="DK539" s="449"/>
      <c r="DL539" s="449"/>
      <c r="DM539" s="473"/>
      <c r="DN539" s="471"/>
      <c r="DO539" s="471"/>
      <c r="DP539" s="471"/>
      <c r="DQ539" s="478"/>
      <c r="DR539" s="449"/>
      <c r="DS539" s="449"/>
      <c r="DT539" s="473"/>
      <c r="DU539" s="471"/>
      <c r="DV539" s="471"/>
      <c r="DW539" s="471"/>
      <c r="DX539" s="478"/>
      <c r="DY539" s="449"/>
      <c r="DZ539" s="449"/>
      <c r="EA539" s="473"/>
      <c r="EB539" s="471"/>
      <c r="EC539" s="471"/>
      <c r="ED539" s="471"/>
      <c r="EE539" s="478"/>
      <c r="EF539" s="449"/>
      <c r="EG539" s="449"/>
      <c r="EH539" s="473"/>
      <c r="EI539" s="471"/>
      <c r="EJ539" s="471"/>
      <c r="EK539" s="471"/>
      <c r="EL539" s="478"/>
      <c r="EM539" s="449"/>
      <c r="EN539" s="449"/>
      <c r="EO539" s="473"/>
      <c r="EP539" s="471"/>
      <c r="EQ539" s="471"/>
      <c r="ER539" s="471"/>
      <c r="ES539" s="478"/>
      <c r="ET539" s="449"/>
      <c r="EU539" s="449"/>
      <c r="EV539" s="473"/>
      <c r="EW539" s="471"/>
      <c r="EX539" s="471"/>
      <c r="EY539" s="471"/>
      <c r="EZ539" s="478"/>
      <c r="FA539" s="449"/>
      <c r="FB539" s="449"/>
      <c r="FC539" s="473"/>
      <c r="FD539" s="471"/>
      <c r="FE539" s="471"/>
      <c r="FF539" s="471"/>
      <c r="FG539" s="478"/>
      <c r="FH539" s="449"/>
      <c r="FI539" s="449"/>
      <c r="FJ539" s="473"/>
      <c r="FK539" s="471"/>
      <c r="FL539" s="471"/>
      <c r="FM539" s="471"/>
      <c r="FN539" s="478"/>
      <c r="FO539" s="449"/>
      <c r="FP539" s="449"/>
      <c r="FQ539" s="473"/>
      <c r="FR539" s="471"/>
      <c r="FS539" s="471"/>
      <c r="FT539" s="471"/>
      <c r="FU539" s="478"/>
      <c r="FV539" s="449"/>
      <c r="FW539" s="449"/>
      <c r="FX539" s="473"/>
      <c r="FY539" s="471"/>
      <c r="FZ539" s="471"/>
      <c r="GA539" s="471"/>
      <c r="GB539" s="478"/>
      <c r="GC539" s="449"/>
      <c r="GD539" s="449"/>
      <c r="GE539" s="473"/>
      <c r="GF539" s="471"/>
      <c r="GG539" s="471"/>
      <c r="GH539" s="471"/>
      <c r="GI539" s="478"/>
      <c r="GJ539" s="449"/>
      <c r="GK539" s="449"/>
      <c r="GL539" s="473"/>
      <c r="GM539" s="471"/>
      <c r="GN539" s="471"/>
      <c r="GO539" s="471"/>
      <c r="GP539" s="478"/>
      <c r="GQ539" s="449"/>
      <c r="GR539" s="449"/>
      <c r="GS539" s="473"/>
      <c r="GT539" s="471"/>
      <c r="GU539" s="471"/>
      <c r="GV539" s="471"/>
      <c r="GW539" s="478"/>
      <c r="GX539" s="449"/>
      <c r="GY539" s="449"/>
      <c r="GZ539" s="473"/>
      <c r="HA539" s="471"/>
      <c r="HB539" s="471"/>
      <c r="HC539" s="471"/>
      <c r="HD539" s="478"/>
      <c r="HE539" s="449"/>
      <c r="HF539" s="449"/>
      <c r="HG539" s="473"/>
      <c r="HH539" s="471"/>
      <c r="HI539" s="471"/>
      <c r="HJ539" s="471"/>
      <c r="HK539" s="478"/>
      <c r="HL539" s="449"/>
      <c r="HM539" s="449"/>
      <c r="HN539" s="473"/>
      <c r="HO539" s="471"/>
      <c r="HP539" s="471"/>
      <c r="HQ539" s="471"/>
      <c r="HR539" s="478"/>
      <c r="HS539" s="449"/>
      <c r="HT539" s="449"/>
      <c r="HU539" s="473"/>
      <c r="HV539" s="471"/>
      <c r="HW539" s="471"/>
      <c r="HX539" s="471"/>
      <c r="HY539" s="478"/>
      <c r="HZ539" s="449"/>
      <c r="IA539" s="449"/>
      <c r="IB539" s="473"/>
      <c r="IC539" s="471"/>
      <c r="ID539" s="471"/>
      <c r="IE539" s="471"/>
      <c r="IF539" s="478"/>
      <c r="IG539" s="449"/>
      <c r="IH539" s="449"/>
      <c r="II539" s="473"/>
      <c r="IJ539" s="471"/>
      <c r="IK539" s="471"/>
      <c r="IL539" s="471"/>
      <c r="IM539" s="478"/>
      <c r="IN539" s="449"/>
      <c r="IO539" s="449"/>
      <c r="IP539" s="473"/>
      <c r="IQ539" s="471"/>
      <c r="IR539" s="471"/>
      <c r="IS539" s="471"/>
      <c r="IT539" s="478"/>
      <c r="IU539" s="449"/>
      <c r="IV539" s="449"/>
      <c r="IW539" s="473"/>
      <c r="IX539" s="471"/>
      <c r="IY539" s="471"/>
      <c r="IZ539" s="471"/>
      <c r="JA539" s="478"/>
      <c r="JB539" s="449"/>
      <c r="JC539" s="449"/>
      <c r="JD539" s="473"/>
      <c r="JE539" s="471"/>
      <c r="JF539" s="471"/>
      <c r="JG539" s="471"/>
      <c r="JH539" s="478"/>
      <c r="JI539" s="449"/>
      <c r="JJ539" s="449"/>
      <c r="JK539" s="473"/>
      <c r="JL539" s="471"/>
      <c r="JM539" s="471"/>
      <c r="JN539" s="471"/>
      <c r="JO539" s="478"/>
      <c r="JP539" s="449"/>
      <c r="JQ539" s="449"/>
      <c r="JR539" s="473"/>
      <c r="JS539" s="471"/>
      <c r="JT539" s="471"/>
      <c r="JU539" s="471"/>
      <c r="JV539" s="478"/>
      <c r="JW539" s="449"/>
      <c r="JX539" s="449"/>
      <c r="JY539" s="473"/>
      <c r="JZ539" s="471"/>
      <c r="KA539" s="471"/>
      <c r="KB539" s="471"/>
      <c r="KC539" s="478"/>
      <c r="KD539" s="449"/>
      <c r="KE539" s="449"/>
      <c r="KF539" s="473"/>
      <c r="KG539" s="471"/>
      <c r="KH539" s="471"/>
      <c r="KI539" s="471"/>
      <c r="KJ539" s="478"/>
      <c r="KK539" s="449"/>
      <c r="KL539" s="449"/>
      <c r="KM539" s="473"/>
      <c r="KN539" s="471"/>
      <c r="KO539" s="471"/>
      <c r="KP539" s="471"/>
      <c r="KQ539" s="478"/>
      <c r="KR539" s="449"/>
      <c r="KS539" s="449"/>
      <c r="KT539" s="473"/>
      <c r="KU539" s="471"/>
      <c r="KV539" s="471"/>
      <c r="KW539" s="471"/>
      <c r="KX539" s="478"/>
      <c r="KY539" s="449"/>
      <c r="KZ539" s="449"/>
      <c r="LA539" s="473"/>
      <c r="LB539" s="471"/>
      <c r="LC539" s="471"/>
      <c r="LD539" s="471"/>
      <c r="LE539" s="478"/>
      <c r="LF539" s="449"/>
      <c r="LG539" s="449"/>
      <c r="LH539" s="473"/>
      <c r="LI539" s="471"/>
      <c r="LJ539" s="471"/>
      <c r="LK539" s="471"/>
      <c r="LL539" s="478"/>
      <c r="LM539" s="449"/>
      <c r="LN539" s="449"/>
      <c r="LO539" s="473"/>
      <c r="LP539" s="471"/>
      <c r="LQ539" s="471"/>
      <c r="LR539" s="471"/>
      <c r="LS539" s="478"/>
      <c r="LT539" s="449"/>
      <c r="LU539" s="449"/>
      <c r="LV539" s="473"/>
      <c r="LW539" s="471"/>
      <c r="LX539" s="471"/>
      <c r="LY539" s="471"/>
      <c r="LZ539" s="478"/>
      <c r="MA539" s="449"/>
      <c r="MB539" s="449"/>
      <c r="MC539" s="473"/>
      <c r="MD539" s="471"/>
      <c r="ME539" s="471"/>
      <c r="MF539" s="471"/>
      <c r="MG539" s="478"/>
      <c r="MH539" s="449"/>
      <c r="MI539" s="449"/>
      <c r="MJ539" s="473"/>
      <c r="MK539" s="471"/>
      <c r="ML539" s="471"/>
      <c r="MM539" s="471"/>
      <c r="MN539" s="478"/>
    </row>
    <row r="540" spans="2:352" hidden="1">
      <c r="B540" s="333">
        <v>301</v>
      </c>
      <c r="C540" s="449"/>
      <c r="D540" s="449"/>
      <c r="E540" s="473"/>
      <c r="F540" s="471"/>
      <c r="G540" s="471"/>
      <c r="H540" s="471"/>
      <c r="I540" s="478"/>
      <c r="J540" s="449"/>
      <c r="K540" s="449"/>
      <c r="L540" s="473"/>
      <c r="M540" s="471"/>
      <c r="N540" s="471"/>
      <c r="O540" s="471"/>
      <c r="P540" s="478"/>
      <c r="Q540" s="449"/>
      <c r="R540" s="449"/>
      <c r="S540" s="473"/>
      <c r="T540" s="471"/>
      <c r="U540" s="471"/>
      <c r="V540" s="471"/>
      <c r="W540" s="478"/>
      <c r="X540" s="449"/>
      <c r="Y540" s="449"/>
      <c r="Z540" s="473"/>
      <c r="AA540" s="471"/>
      <c r="AB540" s="471"/>
      <c r="AC540" s="471"/>
      <c r="AD540" s="478"/>
      <c r="AE540" s="449"/>
      <c r="AF540" s="449"/>
      <c r="AG540" s="473"/>
      <c r="AH540" s="471"/>
      <c r="AI540" s="471"/>
      <c r="AJ540" s="471"/>
      <c r="AK540" s="478"/>
      <c r="AL540" s="449"/>
      <c r="AM540" s="449"/>
      <c r="AN540" s="473"/>
      <c r="AO540" s="471"/>
      <c r="AP540" s="471"/>
      <c r="AQ540" s="471"/>
      <c r="AR540" s="478"/>
      <c r="AS540" s="449"/>
      <c r="AT540" s="449"/>
      <c r="AU540" s="473"/>
      <c r="AV540" s="471"/>
      <c r="AW540" s="471"/>
      <c r="AX540" s="471"/>
      <c r="AY540" s="478"/>
      <c r="AZ540" s="449"/>
      <c r="BA540" s="449"/>
      <c r="BB540" s="473"/>
      <c r="BC540" s="471"/>
      <c r="BD540" s="471"/>
      <c r="BE540" s="471"/>
      <c r="BF540" s="478"/>
      <c r="BG540" s="449"/>
      <c r="BH540" s="449"/>
      <c r="BI540" s="473"/>
      <c r="BJ540" s="471"/>
      <c r="BK540" s="471"/>
      <c r="BL540" s="471"/>
      <c r="BM540" s="478"/>
      <c r="BN540" s="449"/>
      <c r="BO540" s="449"/>
      <c r="BP540" s="473"/>
      <c r="BQ540" s="471"/>
      <c r="BR540" s="471"/>
      <c r="BS540" s="471"/>
      <c r="BT540" s="478"/>
      <c r="BU540" s="449"/>
      <c r="BV540" s="449"/>
      <c r="BW540" s="473"/>
      <c r="BX540" s="471"/>
      <c r="BY540" s="471"/>
      <c r="BZ540" s="471"/>
      <c r="CA540" s="478"/>
      <c r="CB540" s="449"/>
      <c r="CC540" s="449"/>
      <c r="CD540" s="473"/>
      <c r="CE540" s="471"/>
      <c r="CF540" s="471"/>
      <c r="CG540" s="471"/>
      <c r="CH540" s="478"/>
      <c r="CI540" s="449"/>
      <c r="CJ540" s="449"/>
      <c r="CK540" s="473"/>
      <c r="CL540" s="471"/>
      <c r="CM540" s="471"/>
      <c r="CN540" s="471"/>
      <c r="CO540" s="478"/>
      <c r="CP540" s="449"/>
      <c r="CQ540" s="449"/>
      <c r="CR540" s="473"/>
      <c r="CS540" s="471"/>
      <c r="CT540" s="471"/>
      <c r="CU540" s="471"/>
      <c r="CV540" s="478"/>
      <c r="CW540" s="449"/>
      <c r="CX540" s="449"/>
      <c r="CY540" s="473"/>
      <c r="CZ540" s="471"/>
      <c r="DA540" s="471"/>
      <c r="DB540" s="471"/>
      <c r="DC540" s="478"/>
      <c r="DD540" s="449"/>
      <c r="DE540" s="449"/>
      <c r="DF540" s="473"/>
      <c r="DG540" s="471"/>
      <c r="DH540" s="471"/>
      <c r="DI540" s="471"/>
      <c r="DJ540" s="478"/>
      <c r="DK540" s="449"/>
      <c r="DL540" s="449"/>
      <c r="DM540" s="473"/>
      <c r="DN540" s="471"/>
      <c r="DO540" s="471"/>
      <c r="DP540" s="471"/>
      <c r="DQ540" s="478"/>
      <c r="DR540" s="449"/>
      <c r="DS540" s="449"/>
      <c r="DT540" s="473"/>
      <c r="DU540" s="471"/>
      <c r="DV540" s="471"/>
      <c r="DW540" s="471"/>
      <c r="DX540" s="478"/>
      <c r="DY540" s="449"/>
      <c r="DZ540" s="449"/>
      <c r="EA540" s="473"/>
      <c r="EB540" s="471"/>
      <c r="EC540" s="471"/>
      <c r="ED540" s="471"/>
      <c r="EE540" s="478"/>
      <c r="EF540" s="449"/>
      <c r="EG540" s="449"/>
      <c r="EH540" s="473"/>
      <c r="EI540" s="471"/>
      <c r="EJ540" s="471"/>
      <c r="EK540" s="471"/>
      <c r="EL540" s="478"/>
      <c r="EM540" s="449"/>
      <c r="EN540" s="449"/>
      <c r="EO540" s="473"/>
      <c r="EP540" s="471"/>
      <c r="EQ540" s="471"/>
      <c r="ER540" s="471"/>
      <c r="ES540" s="478"/>
      <c r="ET540" s="449"/>
      <c r="EU540" s="449"/>
      <c r="EV540" s="473"/>
      <c r="EW540" s="471"/>
      <c r="EX540" s="471"/>
      <c r="EY540" s="471"/>
      <c r="EZ540" s="478"/>
      <c r="FA540" s="449"/>
      <c r="FB540" s="449"/>
      <c r="FC540" s="473"/>
      <c r="FD540" s="471"/>
      <c r="FE540" s="471"/>
      <c r="FF540" s="471"/>
      <c r="FG540" s="478"/>
      <c r="FH540" s="449"/>
      <c r="FI540" s="449"/>
      <c r="FJ540" s="473"/>
      <c r="FK540" s="471"/>
      <c r="FL540" s="471"/>
      <c r="FM540" s="471"/>
      <c r="FN540" s="478"/>
      <c r="FO540" s="449"/>
      <c r="FP540" s="449"/>
      <c r="FQ540" s="473"/>
      <c r="FR540" s="471"/>
      <c r="FS540" s="471"/>
      <c r="FT540" s="471"/>
      <c r="FU540" s="478"/>
      <c r="FV540" s="449"/>
      <c r="FW540" s="449"/>
      <c r="FX540" s="473"/>
      <c r="FY540" s="471"/>
      <c r="FZ540" s="471"/>
      <c r="GA540" s="471"/>
      <c r="GB540" s="478"/>
      <c r="GC540" s="449"/>
      <c r="GD540" s="449"/>
      <c r="GE540" s="473"/>
      <c r="GF540" s="471"/>
      <c r="GG540" s="471"/>
      <c r="GH540" s="471"/>
      <c r="GI540" s="478"/>
      <c r="GJ540" s="449"/>
      <c r="GK540" s="449"/>
      <c r="GL540" s="473"/>
      <c r="GM540" s="471"/>
      <c r="GN540" s="471"/>
      <c r="GO540" s="471"/>
      <c r="GP540" s="478"/>
      <c r="GQ540" s="449"/>
      <c r="GR540" s="449"/>
      <c r="GS540" s="473"/>
      <c r="GT540" s="471"/>
      <c r="GU540" s="471"/>
      <c r="GV540" s="471"/>
      <c r="GW540" s="478"/>
      <c r="GX540" s="449"/>
      <c r="GY540" s="449"/>
      <c r="GZ540" s="473"/>
      <c r="HA540" s="471"/>
      <c r="HB540" s="471"/>
      <c r="HC540" s="471"/>
      <c r="HD540" s="478"/>
      <c r="HE540" s="449"/>
      <c r="HF540" s="449"/>
      <c r="HG540" s="473"/>
      <c r="HH540" s="471"/>
      <c r="HI540" s="471"/>
      <c r="HJ540" s="471"/>
      <c r="HK540" s="478"/>
      <c r="HL540" s="449"/>
      <c r="HM540" s="449"/>
      <c r="HN540" s="473"/>
      <c r="HO540" s="471"/>
      <c r="HP540" s="471"/>
      <c r="HQ540" s="471"/>
      <c r="HR540" s="478"/>
      <c r="HS540" s="449"/>
      <c r="HT540" s="449"/>
      <c r="HU540" s="473"/>
      <c r="HV540" s="471"/>
      <c r="HW540" s="471"/>
      <c r="HX540" s="471"/>
      <c r="HY540" s="478"/>
      <c r="HZ540" s="449"/>
      <c r="IA540" s="449"/>
      <c r="IB540" s="473"/>
      <c r="IC540" s="471"/>
      <c r="ID540" s="471"/>
      <c r="IE540" s="471"/>
      <c r="IF540" s="478"/>
      <c r="IG540" s="449"/>
      <c r="IH540" s="449"/>
      <c r="II540" s="473"/>
      <c r="IJ540" s="471"/>
      <c r="IK540" s="471"/>
      <c r="IL540" s="471"/>
      <c r="IM540" s="478"/>
      <c r="IN540" s="449"/>
      <c r="IO540" s="449"/>
      <c r="IP540" s="473"/>
      <c r="IQ540" s="471"/>
      <c r="IR540" s="471"/>
      <c r="IS540" s="471"/>
      <c r="IT540" s="478"/>
      <c r="IU540" s="449"/>
      <c r="IV540" s="449"/>
      <c r="IW540" s="473"/>
      <c r="IX540" s="471"/>
      <c r="IY540" s="471"/>
      <c r="IZ540" s="471"/>
      <c r="JA540" s="478"/>
      <c r="JB540" s="449"/>
      <c r="JC540" s="449"/>
      <c r="JD540" s="473"/>
      <c r="JE540" s="471"/>
      <c r="JF540" s="471"/>
      <c r="JG540" s="471"/>
      <c r="JH540" s="478"/>
      <c r="JI540" s="449"/>
      <c r="JJ540" s="449"/>
      <c r="JK540" s="473"/>
      <c r="JL540" s="471"/>
      <c r="JM540" s="471"/>
      <c r="JN540" s="471"/>
      <c r="JO540" s="478"/>
      <c r="JP540" s="449"/>
      <c r="JQ540" s="449"/>
      <c r="JR540" s="473"/>
      <c r="JS540" s="471"/>
      <c r="JT540" s="471"/>
      <c r="JU540" s="471"/>
      <c r="JV540" s="478"/>
      <c r="JW540" s="449"/>
      <c r="JX540" s="449"/>
      <c r="JY540" s="473"/>
      <c r="JZ540" s="471"/>
      <c r="KA540" s="471"/>
      <c r="KB540" s="471"/>
      <c r="KC540" s="478"/>
      <c r="KD540" s="449"/>
      <c r="KE540" s="449"/>
      <c r="KF540" s="473"/>
      <c r="KG540" s="471"/>
      <c r="KH540" s="471"/>
      <c r="KI540" s="471"/>
      <c r="KJ540" s="478"/>
      <c r="KK540" s="449"/>
      <c r="KL540" s="449"/>
      <c r="KM540" s="473"/>
      <c r="KN540" s="471"/>
      <c r="KO540" s="471"/>
      <c r="KP540" s="471"/>
      <c r="KQ540" s="478"/>
      <c r="KR540" s="449"/>
      <c r="KS540" s="449"/>
      <c r="KT540" s="473"/>
      <c r="KU540" s="471"/>
      <c r="KV540" s="471"/>
      <c r="KW540" s="471"/>
      <c r="KX540" s="478"/>
      <c r="KY540" s="449"/>
      <c r="KZ540" s="449"/>
      <c r="LA540" s="473"/>
      <c r="LB540" s="471"/>
      <c r="LC540" s="471"/>
      <c r="LD540" s="471"/>
      <c r="LE540" s="478"/>
      <c r="LF540" s="449"/>
      <c r="LG540" s="449"/>
      <c r="LH540" s="473"/>
      <c r="LI540" s="471"/>
      <c r="LJ540" s="471"/>
      <c r="LK540" s="471"/>
      <c r="LL540" s="478"/>
      <c r="LM540" s="449"/>
      <c r="LN540" s="449"/>
      <c r="LO540" s="473"/>
      <c r="LP540" s="471"/>
      <c r="LQ540" s="471"/>
      <c r="LR540" s="471"/>
      <c r="LS540" s="478"/>
      <c r="LT540" s="449"/>
      <c r="LU540" s="449"/>
      <c r="LV540" s="473"/>
      <c r="LW540" s="471"/>
      <c r="LX540" s="471"/>
      <c r="LY540" s="471"/>
      <c r="LZ540" s="478"/>
      <c r="MA540" s="449"/>
      <c r="MB540" s="449"/>
      <c r="MC540" s="473"/>
      <c r="MD540" s="471"/>
      <c r="ME540" s="471"/>
      <c r="MF540" s="471"/>
      <c r="MG540" s="478"/>
      <c r="MH540" s="449"/>
      <c r="MI540" s="449"/>
      <c r="MJ540" s="473"/>
      <c r="MK540" s="471"/>
      <c r="ML540" s="471"/>
      <c r="MM540" s="471"/>
      <c r="MN540" s="478"/>
    </row>
    <row r="541" spans="2:352" hidden="1">
      <c r="B541" s="333">
        <v>302</v>
      </c>
      <c r="C541" s="449"/>
      <c r="D541" s="449"/>
      <c r="E541" s="473"/>
      <c r="F541" s="471"/>
      <c r="G541" s="471"/>
      <c r="H541" s="471"/>
      <c r="I541" s="478"/>
      <c r="J541" s="449"/>
      <c r="K541" s="449"/>
      <c r="L541" s="473"/>
      <c r="M541" s="471"/>
      <c r="N541" s="471"/>
      <c r="O541" s="471"/>
      <c r="P541" s="478"/>
      <c r="Q541" s="449"/>
      <c r="R541" s="449"/>
      <c r="S541" s="473"/>
      <c r="T541" s="471"/>
      <c r="U541" s="471"/>
      <c r="V541" s="471"/>
      <c r="W541" s="478"/>
      <c r="X541" s="449"/>
      <c r="Y541" s="449"/>
      <c r="Z541" s="473"/>
      <c r="AA541" s="471"/>
      <c r="AB541" s="471"/>
      <c r="AC541" s="471"/>
      <c r="AD541" s="478"/>
      <c r="AE541" s="449"/>
      <c r="AF541" s="449"/>
      <c r="AG541" s="473"/>
      <c r="AH541" s="471"/>
      <c r="AI541" s="471"/>
      <c r="AJ541" s="471"/>
      <c r="AK541" s="478"/>
      <c r="AL541" s="449"/>
      <c r="AM541" s="449"/>
      <c r="AN541" s="473"/>
      <c r="AO541" s="471"/>
      <c r="AP541" s="471"/>
      <c r="AQ541" s="471"/>
      <c r="AR541" s="478"/>
      <c r="AS541" s="449"/>
      <c r="AT541" s="449"/>
      <c r="AU541" s="473"/>
      <c r="AV541" s="471"/>
      <c r="AW541" s="471"/>
      <c r="AX541" s="471"/>
      <c r="AY541" s="478"/>
      <c r="AZ541" s="449"/>
      <c r="BA541" s="449"/>
      <c r="BB541" s="473"/>
      <c r="BC541" s="471"/>
      <c r="BD541" s="471"/>
      <c r="BE541" s="471"/>
      <c r="BF541" s="478"/>
      <c r="BG541" s="449"/>
      <c r="BH541" s="449"/>
      <c r="BI541" s="473"/>
      <c r="BJ541" s="471"/>
      <c r="BK541" s="471"/>
      <c r="BL541" s="471"/>
      <c r="BM541" s="478"/>
      <c r="BN541" s="449"/>
      <c r="BO541" s="449"/>
      <c r="BP541" s="473"/>
      <c r="BQ541" s="471"/>
      <c r="BR541" s="471"/>
      <c r="BS541" s="471"/>
      <c r="BT541" s="478"/>
      <c r="BU541" s="449"/>
      <c r="BV541" s="449"/>
      <c r="BW541" s="473"/>
      <c r="BX541" s="471"/>
      <c r="BY541" s="471"/>
      <c r="BZ541" s="471"/>
      <c r="CA541" s="478"/>
      <c r="CB541" s="449"/>
      <c r="CC541" s="449"/>
      <c r="CD541" s="473"/>
      <c r="CE541" s="471"/>
      <c r="CF541" s="471"/>
      <c r="CG541" s="471"/>
      <c r="CH541" s="478"/>
      <c r="CI541" s="449"/>
      <c r="CJ541" s="449"/>
      <c r="CK541" s="473"/>
      <c r="CL541" s="471"/>
      <c r="CM541" s="471"/>
      <c r="CN541" s="471"/>
      <c r="CO541" s="478"/>
      <c r="CP541" s="449"/>
      <c r="CQ541" s="449"/>
      <c r="CR541" s="473"/>
      <c r="CS541" s="471"/>
      <c r="CT541" s="471"/>
      <c r="CU541" s="471"/>
      <c r="CV541" s="478"/>
      <c r="CW541" s="449"/>
      <c r="CX541" s="449"/>
      <c r="CY541" s="473"/>
      <c r="CZ541" s="471"/>
      <c r="DA541" s="471"/>
      <c r="DB541" s="471"/>
      <c r="DC541" s="478"/>
      <c r="DD541" s="449"/>
      <c r="DE541" s="449"/>
      <c r="DF541" s="473"/>
      <c r="DG541" s="471"/>
      <c r="DH541" s="471"/>
      <c r="DI541" s="471"/>
      <c r="DJ541" s="478"/>
      <c r="DK541" s="449"/>
      <c r="DL541" s="449"/>
      <c r="DM541" s="473"/>
      <c r="DN541" s="471"/>
      <c r="DO541" s="471"/>
      <c r="DP541" s="471"/>
      <c r="DQ541" s="478"/>
      <c r="DR541" s="449"/>
      <c r="DS541" s="449"/>
      <c r="DT541" s="473"/>
      <c r="DU541" s="471"/>
      <c r="DV541" s="471"/>
      <c r="DW541" s="471"/>
      <c r="DX541" s="478"/>
      <c r="DY541" s="449"/>
      <c r="DZ541" s="449"/>
      <c r="EA541" s="473"/>
      <c r="EB541" s="471"/>
      <c r="EC541" s="471"/>
      <c r="ED541" s="471"/>
      <c r="EE541" s="478"/>
      <c r="EF541" s="449"/>
      <c r="EG541" s="449"/>
      <c r="EH541" s="473"/>
      <c r="EI541" s="471"/>
      <c r="EJ541" s="471"/>
      <c r="EK541" s="471"/>
      <c r="EL541" s="478"/>
      <c r="EM541" s="449"/>
      <c r="EN541" s="449"/>
      <c r="EO541" s="473"/>
      <c r="EP541" s="471"/>
      <c r="EQ541" s="471"/>
      <c r="ER541" s="471"/>
      <c r="ES541" s="478"/>
      <c r="ET541" s="449"/>
      <c r="EU541" s="449"/>
      <c r="EV541" s="473"/>
      <c r="EW541" s="471"/>
      <c r="EX541" s="471"/>
      <c r="EY541" s="471"/>
      <c r="EZ541" s="478"/>
      <c r="FA541" s="449"/>
      <c r="FB541" s="449"/>
      <c r="FC541" s="473"/>
      <c r="FD541" s="471"/>
      <c r="FE541" s="471"/>
      <c r="FF541" s="471"/>
      <c r="FG541" s="478"/>
      <c r="FH541" s="449"/>
      <c r="FI541" s="449"/>
      <c r="FJ541" s="473"/>
      <c r="FK541" s="471"/>
      <c r="FL541" s="471"/>
      <c r="FM541" s="471"/>
      <c r="FN541" s="478"/>
      <c r="FO541" s="449"/>
      <c r="FP541" s="449"/>
      <c r="FQ541" s="473"/>
      <c r="FR541" s="471"/>
      <c r="FS541" s="471"/>
      <c r="FT541" s="471"/>
      <c r="FU541" s="478"/>
      <c r="FV541" s="449"/>
      <c r="FW541" s="449"/>
      <c r="FX541" s="473"/>
      <c r="FY541" s="471"/>
      <c r="FZ541" s="471"/>
      <c r="GA541" s="471"/>
      <c r="GB541" s="478"/>
      <c r="GC541" s="449"/>
      <c r="GD541" s="449"/>
      <c r="GE541" s="473"/>
      <c r="GF541" s="471"/>
      <c r="GG541" s="471"/>
      <c r="GH541" s="471"/>
      <c r="GI541" s="478"/>
      <c r="GJ541" s="449"/>
      <c r="GK541" s="449"/>
      <c r="GL541" s="473"/>
      <c r="GM541" s="471"/>
      <c r="GN541" s="471"/>
      <c r="GO541" s="471"/>
      <c r="GP541" s="478"/>
      <c r="GQ541" s="449"/>
      <c r="GR541" s="449"/>
      <c r="GS541" s="473"/>
      <c r="GT541" s="471"/>
      <c r="GU541" s="471"/>
      <c r="GV541" s="471"/>
      <c r="GW541" s="478"/>
      <c r="GX541" s="449"/>
      <c r="GY541" s="449"/>
      <c r="GZ541" s="473"/>
      <c r="HA541" s="471"/>
      <c r="HB541" s="471"/>
      <c r="HC541" s="471"/>
      <c r="HD541" s="478"/>
      <c r="HE541" s="449"/>
      <c r="HF541" s="449"/>
      <c r="HG541" s="473"/>
      <c r="HH541" s="471"/>
      <c r="HI541" s="471"/>
      <c r="HJ541" s="471"/>
      <c r="HK541" s="478"/>
      <c r="HL541" s="449"/>
      <c r="HM541" s="449"/>
      <c r="HN541" s="473"/>
      <c r="HO541" s="471"/>
      <c r="HP541" s="471"/>
      <c r="HQ541" s="471"/>
      <c r="HR541" s="478"/>
      <c r="HS541" s="449"/>
      <c r="HT541" s="449"/>
      <c r="HU541" s="473"/>
      <c r="HV541" s="471"/>
      <c r="HW541" s="471"/>
      <c r="HX541" s="471"/>
      <c r="HY541" s="478"/>
      <c r="HZ541" s="449"/>
      <c r="IA541" s="449"/>
      <c r="IB541" s="473"/>
      <c r="IC541" s="471"/>
      <c r="ID541" s="471"/>
      <c r="IE541" s="471"/>
      <c r="IF541" s="478"/>
      <c r="IG541" s="449"/>
      <c r="IH541" s="449"/>
      <c r="II541" s="473"/>
      <c r="IJ541" s="471"/>
      <c r="IK541" s="471"/>
      <c r="IL541" s="471"/>
      <c r="IM541" s="478"/>
      <c r="IN541" s="449"/>
      <c r="IO541" s="449"/>
      <c r="IP541" s="473"/>
      <c r="IQ541" s="471"/>
      <c r="IR541" s="471"/>
      <c r="IS541" s="471"/>
      <c r="IT541" s="478"/>
      <c r="IU541" s="449"/>
      <c r="IV541" s="449"/>
      <c r="IW541" s="473"/>
      <c r="IX541" s="471"/>
      <c r="IY541" s="471"/>
      <c r="IZ541" s="471"/>
      <c r="JA541" s="478"/>
      <c r="JB541" s="449"/>
      <c r="JC541" s="449"/>
      <c r="JD541" s="473"/>
      <c r="JE541" s="471"/>
      <c r="JF541" s="471"/>
      <c r="JG541" s="471"/>
      <c r="JH541" s="478"/>
      <c r="JI541" s="449"/>
      <c r="JJ541" s="449"/>
      <c r="JK541" s="473"/>
      <c r="JL541" s="471"/>
      <c r="JM541" s="471"/>
      <c r="JN541" s="471"/>
      <c r="JO541" s="478"/>
      <c r="JP541" s="449"/>
      <c r="JQ541" s="449"/>
      <c r="JR541" s="473"/>
      <c r="JS541" s="471"/>
      <c r="JT541" s="471"/>
      <c r="JU541" s="471"/>
      <c r="JV541" s="478"/>
      <c r="JW541" s="449"/>
      <c r="JX541" s="449"/>
      <c r="JY541" s="473"/>
      <c r="JZ541" s="471"/>
      <c r="KA541" s="471"/>
      <c r="KB541" s="471"/>
      <c r="KC541" s="478"/>
      <c r="KD541" s="449"/>
      <c r="KE541" s="449"/>
      <c r="KF541" s="473"/>
      <c r="KG541" s="471"/>
      <c r="KH541" s="471"/>
      <c r="KI541" s="471"/>
      <c r="KJ541" s="478"/>
      <c r="KK541" s="449"/>
      <c r="KL541" s="449"/>
      <c r="KM541" s="473"/>
      <c r="KN541" s="471"/>
      <c r="KO541" s="471"/>
      <c r="KP541" s="471"/>
      <c r="KQ541" s="478"/>
      <c r="KR541" s="449"/>
      <c r="KS541" s="449"/>
      <c r="KT541" s="473"/>
      <c r="KU541" s="471"/>
      <c r="KV541" s="471"/>
      <c r="KW541" s="471"/>
      <c r="KX541" s="478"/>
      <c r="KY541" s="449"/>
      <c r="KZ541" s="449"/>
      <c r="LA541" s="473"/>
      <c r="LB541" s="471"/>
      <c r="LC541" s="471"/>
      <c r="LD541" s="471"/>
      <c r="LE541" s="478"/>
      <c r="LF541" s="449"/>
      <c r="LG541" s="449"/>
      <c r="LH541" s="473"/>
      <c r="LI541" s="471"/>
      <c r="LJ541" s="471"/>
      <c r="LK541" s="471"/>
      <c r="LL541" s="478"/>
      <c r="LM541" s="449"/>
      <c r="LN541" s="449"/>
      <c r="LO541" s="473"/>
      <c r="LP541" s="471"/>
      <c r="LQ541" s="471"/>
      <c r="LR541" s="471"/>
      <c r="LS541" s="478"/>
      <c r="LT541" s="449"/>
      <c r="LU541" s="449"/>
      <c r="LV541" s="473"/>
      <c r="LW541" s="471"/>
      <c r="LX541" s="471"/>
      <c r="LY541" s="471"/>
      <c r="LZ541" s="478"/>
      <c r="MA541" s="449"/>
      <c r="MB541" s="449"/>
      <c r="MC541" s="473"/>
      <c r="MD541" s="471"/>
      <c r="ME541" s="471"/>
      <c r="MF541" s="471"/>
      <c r="MG541" s="478"/>
      <c r="MH541" s="449"/>
      <c r="MI541" s="449"/>
      <c r="MJ541" s="473"/>
      <c r="MK541" s="471"/>
      <c r="ML541" s="471"/>
      <c r="MM541" s="471"/>
      <c r="MN541" s="478"/>
    </row>
    <row r="542" spans="2:352" hidden="1">
      <c r="B542" s="333">
        <v>303</v>
      </c>
      <c r="C542" s="449"/>
      <c r="D542" s="449"/>
      <c r="E542" s="473"/>
      <c r="F542" s="471"/>
      <c r="G542" s="471"/>
      <c r="H542" s="471"/>
      <c r="I542" s="478"/>
      <c r="J542" s="449"/>
      <c r="K542" s="449"/>
      <c r="L542" s="473"/>
      <c r="M542" s="471"/>
      <c r="N542" s="471"/>
      <c r="O542" s="471"/>
      <c r="P542" s="478"/>
      <c r="Q542" s="449"/>
      <c r="R542" s="449"/>
      <c r="S542" s="473"/>
      <c r="T542" s="471"/>
      <c r="U542" s="471"/>
      <c r="V542" s="471"/>
      <c r="W542" s="478"/>
      <c r="X542" s="449"/>
      <c r="Y542" s="449"/>
      <c r="Z542" s="473"/>
      <c r="AA542" s="471"/>
      <c r="AB542" s="471"/>
      <c r="AC542" s="471"/>
      <c r="AD542" s="478"/>
      <c r="AE542" s="449"/>
      <c r="AF542" s="449"/>
      <c r="AG542" s="473"/>
      <c r="AH542" s="471"/>
      <c r="AI542" s="471"/>
      <c r="AJ542" s="471"/>
      <c r="AK542" s="478"/>
      <c r="AL542" s="449"/>
      <c r="AM542" s="449"/>
      <c r="AN542" s="473"/>
      <c r="AO542" s="471"/>
      <c r="AP542" s="471"/>
      <c r="AQ542" s="471"/>
      <c r="AR542" s="478"/>
      <c r="AS542" s="449"/>
      <c r="AT542" s="449"/>
      <c r="AU542" s="473"/>
      <c r="AV542" s="471"/>
      <c r="AW542" s="471"/>
      <c r="AX542" s="471"/>
      <c r="AY542" s="478"/>
      <c r="AZ542" s="449"/>
      <c r="BA542" s="449"/>
      <c r="BB542" s="473"/>
      <c r="BC542" s="471"/>
      <c r="BD542" s="471"/>
      <c r="BE542" s="471"/>
      <c r="BF542" s="478"/>
      <c r="BG542" s="449"/>
      <c r="BH542" s="449"/>
      <c r="BI542" s="473"/>
      <c r="BJ542" s="471"/>
      <c r="BK542" s="471"/>
      <c r="BL542" s="471"/>
      <c r="BM542" s="478"/>
      <c r="BN542" s="449"/>
      <c r="BO542" s="449"/>
      <c r="BP542" s="473"/>
      <c r="BQ542" s="471"/>
      <c r="BR542" s="471"/>
      <c r="BS542" s="471"/>
      <c r="BT542" s="478"/>
      <c r="BU542" s="449"/>
      <c r="BV542" s="449"/>
      <c r="BW542" s="473"/>
      <c r="BX542" s="471"/>
      <c r="BY542" s="471"/>
      <c r="BZ542" s="471"/>
      <c r="CA542" s="478"/>
      <c r="CB542" s="449"/>
      <c r="CC542" s="449"/>
      <c r="CD542" s="473"/>
      <c r="CE542" s="471"/>
      <c r="CF542" s="471"/>
      <c r="CG542" s="471"/>
      <c r="CH542" s="478"/>
      <c r="CI542" s="449"/>
      <c r="CJ542" s="449"/>
      <c r="CK542" s="473"/>
      <c r="CL542" s="471"/>
      <c r="CM542" s="471"/>
      <c r="CN542" s="471"/>
      <c r="CO542" s="478"/>
      <c r="CP542" s="449"/>
      <c r="CQ542" s="449"/>
      <c r="CR542" s="473"/>
      <c r="CS542" s="471"/>
      <c r="CT542" s="471"/>
      <c r="CU542" s="471"/>
      <c r="CV542" s="478"/>
      <c r="CW542" s="449"/>
      <c r="CX542" s="449"/>
      <c r="CY542" s="473"/>
      <c r="CZ542" s="471"/>
      <c r="DA542" s="471"/>
      <c r="DB542" s="471"/>
      <c r="DC542" s="478"/>
      <c r="DD542" s="449"/>
      <c r="DE542" s="449"/>
      <c r="DF542" s="473"/>
      <c r="DG542" s="471"/>
      <c r="DH542" s="471"/>
      <c r="DI542" s="471"/>
      <c r="DJ542" s="478"/>
      <c r="DK542" s="449"/>
      <c r="DL542" s="449"/>
      <c r="DM542" s="473"/>
      <c r="DN542" s="471"/>
      <c r="DO542" s="471"/>
      <c r="DP542" s="471"/>
      <c r="DQ542" s="478"/>
      <c r="DR542" s="449"/>
      <c r="DS542" s="449"/>
      <c r="DT542" s="473"/>
      <c r="DU542" s="471"/>
      <c r="DV542" s="471"/>
      <c r="DW542" s="471"/>
      <c r="DX542" s="478"/>
      <c r="DY542" s="449"/>
      <c r="DZ542" s="449"/>
      <c r="EA542" s="473"/>
      <c r="EB542" s="471"/>
      <c r="EC542" s="471"/>
      <c r="ED542" s="471"/>
      <c r="EE542" s="478"/>
      <c r="EF542" s="449"/>
      <c r="EG542" s="449"/>
      <c r="EH542" s="473"/>
      <c r="EI542" s="471"/>
      <c r="EJ542" s="471"/>
      <c r="EK542" s="471"/>
      <c r="EL542" s="478"/>
      <c r="EM542" s="449"/>
      <c r="EN542" s="449"/>
      <c r="EO542" s="473"/>
      <c r="EP542" s="471"/>
      <c r="EQ542" s="471"/>
      <c r="ER542" s="471"/>
      <c r="ES542" s="478"/>
      <c r="ET542" s="449"/>
      <c r="EU542" s="449"/>
      <c r="EV542" s="473"/>
      <c r="EW542" s="471"/>
      <c r="EX542" s="471"/>
      <c r="EY542" s="471"/>
      <c r="EZ542" s="478"/>
      <c r="FA542" s="449"/>
      <c r="FB542" s="449"/>
      <c r="FC542" s="473"/>
      <c r="FD542" s="471"/>
      <c r="FE542" s="471"/>
      <c r="FF542" s="471"/>
      <c r="FG542" s="478"/>
      <c r="FH542" s="449"/>
      <c r="FI542" s="449"/>
      <c r="FJ542" s="473"/>
      <c r="FK542" s="471"/>
      <c r="FL542" s="471"/>
      <c r="FM542" s="471"/>
      <c r="FN542" s="478"/>
      <c r="FO542" s="449"/>
      <c r="FP542" s="449"/>
      <c r="FQ542" s="473"/>
      <c r="FR542" s="471"/>
      <c r="FS542" s="471"/>
      <c r="FT542" s="471"/>
      <c r="FU542" s="478"/>
      <c r="FV542" s="449"/>
      <c r="FW542" s="449"/>
      <c r="FX542" s="473"/>
      <c r="FY542" s="471"/>
      <c r="FZ542" s="471"/>
      <c r="GA542" s="471"/>
      <c r="GB542" s="478"/>
      <c r="GC542" s="449"/>
      <c r="GD542" s="449"/>
      <c r="GE542" s="473"/>
      <c r="GF542" s="471"/>
      <c r="GG542" s="471"/>
      <c r="GH542" s="471"/>
      <c r="GI542" s="478"/>
      <c r="GJ542" s="449"/>
      <c r="GK542" s="449"/>
      <c r="GL542" s="473"/>
      <c r="GM542" s="471"/>
      <c r="GN542" s="471"/>
      <c r="GO542" s="471"/>
      <c r="GP542" s="478"/>
      <c r="GQ542" s="449"/>
      <c r="GR542" s="449"/>
      <c r="GS542" s="473"/>
      <c r="GT542" s="471"/>
      <c r="GU542" s="471"/>
      <c r="GV542" s="471"/>
      <c r="GW542" s="478"/>
      <c r="GX542" s="449"/>
      <c r="GY542" s="449"/>
      <c r="GZ542" s="473"/>
      <c r="HA542" s="471"/>
      <c r="HB542" s="471"/>
      <c r="HC542" s="471"/>
      <c r="HD542" s="478"/>
      <c r="HE542" s="449"/>
      <c r="HF542" s="449"/>
      <c r="HG542" s="473"/>
      <c r="HH542" s="471"/>
      <c r="HI542" s="471"/>
      <c r="HJ542" s="471"/>
      <c r="HK542" s="478"/>
      <c r="HL542" s="449"/>
      <c r="HM542" s="449"/>
      <c r="HN542" s="473"/>
      <c r="HO542" s="471"/>
      <c r="HP542" s="471"/>
      <c r="HQ542" s="471"/>
      <c r="HR542" s="478"/>
      <c r="HS542" s="449"/>
      <c r="HT542" s="449"/>
      <c r="HU542" s="473"/>
      <c r="HV542" s="471"/>
      <c r="HW542" s="471"/>
      <c r="HX542" s="471"/>
      <c r="HY542" s="478"/>
      <c r="HZ542" s="449"/>
      <c r="IA542" s="449"/>
      <c r="IB542" s="473"/>
      <c r="IC542" s="471"/>
      <c r="ID542" s="471"/>
      <c r="IE542" s="471"/>
      <c r="IF542" s="478"/>
      <c r="IG542" s="449"/>
      <c r="IH542" s="449"/>
      <c r="II542" s="473"/>
      <c r="IJ542" s="471"/>
      <c r="IK542" s="471"/>
      <c r="IL542" s="471"/>
      <c r="IM542" s="478"/>
      <c r="IN542" s="449"/>
      <c r="IO542" s="449"/>
      <c r="IP542" s="473"/>
      <c r="IQ542" s="471"/>
      <c r="IR542" s="471"/>
      <c r="IS542" s="471"/>
      <c r="IT542" s="478"/>
      <c r="IU542" s="449"/>
      <c r="IV542" s="449"/>
      <c r="IW542" s="473"/>
      <c r="IX542" s="471"/>
      <c r="IY542" s="471"/>
      <c r="IZ542" s="471"/>
      <c r="JA542" s="478"/>
      <c r="JB542" s="449"/>
      <c r="JC542" s="449"/>
      <c r="JD542" s="473"/>
      <c r="JE542" s="471"/>
      <c r="JF542" s="471"/>
      <c r="JG542" s="471"/>
      <c r="JH542" s="478"/>
      <c r="JI542" s="449"/>
      <c r="JJ542" s="449"/>
      <c r="JK542" s="473"/>
      <c r="JL542" s="471"/>
      <c r="JM542" s="471"/>
      <c r="JN542" s="471"/>
      <c r="JO542" s="478"/>
      <c r="JP542" s="449"/>
      <c r="JQ542" s="449"/>
      <c r="JR542" s="473"/>
      <c r="JS542" s="471"/>
      <c r="JT542" s="471"/>
      <c r="JU542" s="471"/>
      <c r="JV542" s="478"/>
      <c r="JW542" s="449"/>
      <c r="JX542" s="449"/>
      <c r="JY542" s="473"/>
      <c r="JZ542" s="471"/>
      <c r="KA542" s="471"/>
      <c r="KB542" s="471"/>
      <c r="KC542" s="478"/>
      <c r="KD542" s="449"/>
      <c r="KE542" s="449"/>
      <c r="KF542" s="473"/>
      <c r="KG542" s="471"/>
      <c r="KH542" s="471"/>
      <c r="KI542" s="471"/>
      <c r="KJ542" s="478"/>
      <c r="KK542" s="449"/>
      <c r="KL542" s="449"/>
      <c r="KM542" s="473"/>
      <c r="KN542" s="471"/>
      <c r="KO542" s="471"/>
      <c r="KP542" s="471"/>
      <c r="KQ542" s="478"/>
      <c r="KR542" s="449"/>
      <c r="KS542" s="449"/>
      <c r="KT542" s="473"/>
      <c r="KU542" s="471"/>
      <c r="KV542" s="471"/>
      <c r="KW542" s="471"/>
      <c r="KX542" s="478"/>
      <c r="KY542" s="449"/>
      <c r="KZ542" s="449"/>
      <c r="LA542" s="473"/>
      <c r="LB542" s="471"/>
      <c r="LC542" s="471"/>
      <c r="LD542" s="471"/>
      <c r="LE542" s="478"/>
      <c r="LF542" s="449"/>
      <c r="LG542" s="449"/>
      <c r="LH542" s="473"/>
      <c r="LI542" s="471"/>
      <c r="LJ542" s="471"/>
      <c r="LK542" s="471"/>
      <c r="LL542" s="478"/>
      <c r="LM542" s="449"/>
      <c r="LN542" s="449"/>
      <c r="LO542" s="473"/>
      <c r="LP542" s="471"/>
      <c r="LQ542" s="471"/>
      <c r="LR542" s="471"/>
      <c r="LS542" s="478"/>
      <c r="LT542" s="449"/>
      <c r="LU542" s="449"/>
      <c r="LV542" s="473"/>
      <c r="LW542" s="471"/>
      <c r="LX542" s="471"/>
      <c r="LY542" s="471"/>
      <c r="LZ542" s="478"/>
      <c r="MA542" s="449"/>
      <c r="MB542" s="449"/>
      <c r="MC542" s="473"/>
      <c r="MD542" s="471"/>
      <c r="ME542" s="471"/>
      <c r="MF542" s="471"/>
      <c r="MG542" s="478"/>
      <c r="MH542" s="449"/>
      <c r="MI542" s="449"/>
      <c r="MJ542" s="473"/>
      <c r="MK542" s="471"/>
      <c r="ML542" s="471"/>
      <c r="MM542" s="471"/>
      <c r="MN542" s="478"/>
    </row>
    <row r="543" spans="2:352" hidden="1">
      <c r="B543" s="333">
        <v>304</v>
      </c>
      <c r="C543" s="449"/>
      <c r="D543" s="449"/>
      <c r="E543" s="473"/>
      <c r="F543" s="471"/>
      <c r="G543" s="471"/>
      <c r="H543" s="471"/>
      <c r="I543" s="478"/>
      <c r="J543" s="449"/>
      <c r="K543" s="449"/>
      <c r="L543" s="473"/>
      <c r="M543" s="471"/>
      <c r="N543" s="471"/>
      <c r="O543" s="471"/>
      <c r="P543" s="478"/>
      <c r="Q543" s="449"/>
      <c r="R543" s="449"/>
      <c r="S543" s="473"/>
      <c r="T543" s="471"/>
      <c r="U543" s="471"/>
      <c r="V543" s="471"/>
      <c r="W543" s="478"/>
      <c r="X543" s="449"/>
      <c r="Y543" s="449"/>
      <c r="Z543" s="473"/>
      <c r="AA543" s="471"/>
      <c r="AB543" s="471"/>
      <c r="AC543" s="471"/>
      <c r="AD543" s="478"/>
      <c r="AE543" s="449"/>
      <c r="AF543" s="449"/>
      <c r="AG543" s="473"/>
      <c r="AH543" s="471"/>
      <c r="AI543" s="471"/>
      <c r="AJ543" s="471"/>
      <c r="AK543" s="478"/>
      <c r="AL543" s="449"/>
      <c r="AM543" s="449"/>
      <c r="AN543" s="473"/>
      <c r="AO543" s="471"/>
      <c r="AP543" s="471"/>
      <c r="AQ543" s="471"/>
      <c r="AR543" s="478"/>
      <c r="AS543" s="449"/>
      <c r="AT543" s="449"/>
      <c r="AU543" s="473"/>
      <c r="AV543" s="471"/>
      <c r="AW543" s="471"/>
      <c r="AX543" s="471"/>
      <c r="AY543" s="478"/>
      <c r="AZ543" s="449"/>
      <c r="BA543" s="449"/>
      <c r="BB543" s="473"/>
      <c r="BC543" s="471"/>
      <c r="BD543" s="471"/>
      <c r="BE543" s="471"/>
      <c r="BF543" s="478"/>
      <c r="BG543" s="449"/>
      <c r="BH543" s="449"/>
      <c r="BI543" s="473"/>
      <c r="BJ543" s="471"/>
      <c r="BK543" s="471"/>
      <c r="BL543" s="471"/>
      <c r="BM543" s="478"/>
      <c r="BN543" s="449"/>
      <c r="BO543" s="449"/>
      <c r="BP543" s="473"/>
      <c r="BQ543" s="471"/>
      <c r="BR543" s="471"/>
      <c r="BS543" s="471"/>
      <c r="BT543" s="478"/>
      <c r="BU543" s="449"/>
      <c r="BV543" s="449"/>
      <c r="BW543" s="473"/>
      <c r="BX543" s="471"/>
      <c r="BY543" s="471"/>
      <c r="BZ543" s="471"/>
      <c r="CA543" s="478"/>
      <c r="CB543" s="449"/>
      <c r="CC543" s="449"/>
      <c r="CD543" s="473"/>
      <c r="CE543" s="471"/>
      <c r="CF543" s="471"/>
      <c r="CG543" s="471"/>
      <c r="CH543" s="478"/>
      <c r="CI543" s="449"/>
      <c r="CJ543" s="449"/>
      <c r="CK543" s="473"/>
      <c r="CL543" s="471"/>
      <c r="CM543" s="471"/>
      <c r="CN543" s="471"/>
      <c r="CO543" s="478"/>
      <c r="CP543" s="449"/>
      <c r="CQ543" s="449"/>
      <c r="CR543" s="473"/>
      <c r="CS543" s="471"/>
      <c r="CT543" s="471"/>
      <c r="CU543" s="471"/>
      <c r="CV543" s="478"/>
      <c r="CW543" s="449"/>
      <c r="CX543" s="449"/>
      <c r="CY543" s="473"/>
      <c r="CZ543" s="471"/>
      <c r="DA543" s="471"/>
      <c r="DB543" s="471"/>
      <c r="DC543" s="478"/>
      <c r="DD543" s="449"/>
      <c r="DE543" s="449"/>
      <c r="DF543" s="473"/>
      <c r="DG543" s="471"/>
      <c r="DH543" s="471"/>
      <c r="DI543" s="471"/>
      <c r="DJ543" s="478"/>
      <c r="DK543" s="449"/>
      <c r="DL543" s="449"/>
      <c r="DM543" s="473"/>
      <c r="DN543" s="471"/>
      <c r="DO543" s="471"/>
      <c r="DP543" s="471"/>
      <c r="DQ543" s="478"/>
      <c r="DR543" s="449"/>
      <c r="DS543" s="449"/>
      <c r="DT543" s="473"/>
      <c r="DU543" s="471"/>
      <c r="DV543" s="471"/>
      <c r="DW543" s="471"/>
      <c r="DX543" s="478"/>
      <c r="DY543" s="449"/>
      <c r="DZ543" s="449"/>
      <c r="EA543" s="473"/>
      <c r="EB543" s="471"/>
      <c r="EC543" s="471"/>
      <c r="ED543" s="471"/>
      <c r="EE543" s="478"/>
      <c r="EF543" s="449"/>
      <c r="EG543" s="449"/>
      <c r="EH543" s="473"/>
      <c r="EI543" s="471"/>
      <c r="EJ543" s="471"/>
      <c r="EK543" s="471"/>
      <c r="EL543" s="478"/>
      <c r="EM543" s="449"/>
      <c r="EN543" s="449"/>
      <c r="EO543" s="473"/>
      <c r="EP543" s="471"/>
      <c r="EQ543" s="471"/>
      <c r="ER543" s="471"/>
      <c r="ES543" s="478"/>
      <c r="ET543" s="449"/>
      <c r="EU543" s="449"/>
      <c r="EV543" s="473"/>
      <c r="EW543" s="471"/>
      <c r="EX543" s="471"/>
      <c r="EY543" s="471"/>
      <c r="EZ543" s="478"/>
      <c r="FA543" s="449"/>
      <c r="FB543" s="449"/>
      <c r="FC543" s="473"/>
      <c r="FD543" s="471"/>
      <c r="FE543" s="471"/>
      <c r="FF543" s="471"/>
      <c r="FG543" s="478"/>
      <c r="FH543" s="449"/>
      <c r="FI543" s="449"/>
      <c r="FJ543" s="473"/>
      <c r="FK543" s="471"/>
      <c r="FL543" s="471"/>
      <c r="FM543" s="471"/>
      <c r="FN543" s="478"/>
      <c r="FO543" s="449"/>
      <c r="FP543" s="449"/>
      <c r="FQ543" s="473"/>
      <c r="FR543" s="471"/>
      <c r="FS543" s="471"/>
      <c r="FT543" s="471"/>
      <c r="FU543" s="478"/>
      <c r="FV543" s="449"/>
      <c r="FW543" s="449"/>
      <c r="FX543" s="473"/>
      <c r="FY543" s="471"/>
      <c r="FZ543" s="471"/>
      <c r="GA543" s="471"/>
      <c r="GB543" s="478"/>
      <c r="GC543" s="449"/>
      <c r="GD543" s="449"/>
      <c r="GE543" s="473"/>
      <c r="GF543" s="471"/>
      <c r="GG543" s="471"/>
      <c r="GH543" s="471"/>
      <c r="GI543" s="478"/>
      <c r="GJ543" s="449"/>
      <c r="GK543" s="449"/>
      <c r="GL543" s="473"/>
      <c r="GM543" s="471"/>
      <c r="GN543" s="471"/>
      <c r="GO543" s="471"/>
      <c r="GP543" s="478"/>
      <c r="GQ543" s="449"/>
      <c r="GR543" s="449"/>
      <c r="GS543" s="473"/>
      <c r="GT543" s="471"/>
      <c r="GU543" s="471"/>
      <c r="GV543" s="471"/>
      <c r="GW543" s="478"/>
      <c r="GX543" s="449"/>
      <c r="GY543" s="449"/>
      <c r="GZ543" s="473"/>
      <c r="HA543" s="471"/>
      <c r="HB543" s="471"/>
      <c r="HC543" s="471"/>
      <c r="HD543" s="478"/>
      <c r="HE543" s="449"/>
      <c r="HF543" s="449"/>
      <c r="HG543" s="473"/>
      <c r="HH543" s="471"/>
      <c r="HI543" s="471"/>
      <c r="HJ543" s="471"/>
      <c r="HK543" s="478"/>
      <c r="HL543" s="449"/>
      <c r="HM543" s="449"/>
      <c r="HN543" s="473"/>
      <c r="HO543" s="471"/>
      <c r="HP543" s="471"/>
      <c r="HQ543" s="471"/>
      <c r="HR543" s="478"/>
      <c r="HS543" s="449"/>
      <c r="HT543" s="449"/>
      <c r="HU543" s="473"/>
      <c r="HV543" s="471"/>
      <c r="HW543" s="471"/>
      <c r="HX543" s="471"/>
      <c r="HY543" s="478"/>
      <c r="HZ543" s="449"/>
      <c r="IA543" s="449"/>
      <c r="IB543" s="473"/>
      <c r="IC543" s="471"/>
      <c r="ID543" s="471"/>
      <c r="IE543" s="471"/>
      <c r="IF543" s="478"/>
      <c r="IG543" s="449"/>
      <c r="IH543" s="449"/>
      <c r="II543" s="473"/>
      <c r="IJ543" s="471"/>
      <c r="IK543" s="471"/>
      <c r="IL543" s="471"/>
      <c r="IM543" s="478"/>
      <c r="IN543" s="449"/>
      <c r="IO543" s="449"/>
      <c r="IP543" s="473"/>
      <c r="IQ543" s="471"/>
      <c r="IR543" s="471"/>
      <c r="IS543" s="471"/>
      <c r="IT543" s="478"/>
      <c r="IU543" s="449"/>
      <c r="IV543" s="449"/>
      <c r="IW543" s="473"/>
      <c r="IX543" s="471"/>
      <c r="IY543" s="471"/>
      <c r="IZ543" s="471"/>
      <c r="JA543" s="478"/>
      <c r="JB543" s="449"/>
      <c r="JC543" s="449"/>
      <c r="JD543" s="473"/>
      <c r="JE543" s="471"/>
      <c r="JF543" s="471"/>
      <c r="JG543" s="471"/>
      <c r="JH543" s="478"/>
      <c r="JI543" s="449"/>
      <c r="JJ543" s="449"/>
      <c r="JK543" s="473"/>
      <c r="JL543" s="471"/>
      <c r="JM543" s="471"/>
      <c r="JN543" s="471"/>
      <c r="JO543" s="478"/>
      <c r="JP543" s="449"/>
      <c r="JQ543" s="449"/>
      <c r="JR543" s="473"/>
      <c r="JS543" s="471"/>
      <c r="JT543" s="471"/>
      <c r="JU543" s="471"/>
      <c r="JV543" s="478"/>
      <c r="JW543" s="449"/>
      <c r="JX543" s="449"/>
      <c r="JY543" s="473"/>
      <c r="JZ543" s="471"/>
      <c r="KA543" s="471"/>
      <c r="KB543" s="471"/>
      <c r="KC543" s="478"/>
      <c r="KD543" s="449"/>
      <c r="KE543" s="449"/>
      <c r="KF543" s="473"/>
      <c r="KG543" s="471"/>
      <c r="KH543" s="471"/>
      <c r="KI543" s="471"/>
      <c r="KJ543" s="478"/>
      <c r="KK543" s="449"/>
      <c r="KL543" s="449"/>
      <c r="KM543" s="473"/>
      <c r="KN543" s="471"/>
      <c r="KO543" s="471"/>
      <c r="KP543" s="471"/>
      <c r="KQ543" s="478"/>
      <c r="KR543" s="449"/>
      <c r="KS543" s="449"/>
      <c r="KT543" s="473"/>
      <c r="KU543" s="471"/>
      <c r="KV543" s="471"/>
      <c r="KW543" s="471"/>
      <c r="KX543" s="478"/>
      <c r="KY543" s="449"/>
      <c r="KZ543" s="449"/>
      <c r="LA543" s="473"/>
      <c r="LB543" s="471"/>
      <c r="LC543" s="471"/>
      <c r="LD543" s="471"/>
      <c r="LE543" s="478"/>
      <c r="LF543" s="449"/>
      <c r="LG543" s="449"/>
      <c r="LH543" s="473"/>
      <c r="LI543" s="471"/>
      <c r="LJ543" s="471"/>
      <c r="LK543" s="471"/>
      <c r="LL543" s="478"/>
      <c r="LM543" s="449"/>
      <c r="LN543" s="449"/>
      <c r="LO543" s="473"/>
      <c r="LP543" s="471"/>
      <c r="LQ543" s="471"/>
      <c r="LR543" s="471"/>
      <c r="LS543" s="478"/>
      <c r="LT543" s="449"/>
      <c r="LU543" s="449"/>
      <c r="LV543" s="473"/>
      <c r="LW543" s="471"/>
      <c r="LX543" s="471"/>
      <c r="LY543" s="471"/>
      <c r="LZ543" s="478"/>
      <c r="MA543" s="449"/>
      <c r="MB543" s="449"/>
      <c r="MC543" s="473"/>
      <c r="MD543" s="471"/>
      <c r="ME543" s="471"/>
      <c r="MF543" s="471"/>
      <c r="MG543" s="478"/>
      <c r="MH543" s="449"/>
      <c r="MI543" s="449"/>
      <c r="MJ543" s="473"/>
      <c r="MK543" s="471"/>
      <c r="ML543" s="471"/>
      <c r="MM543" s="471"/>
      <c r="MN543" s="478"/>
    </row>
    <row r="544" spans="2:352" hidden="1">
      <c r="B544" s="333">
        <v>305</v>
      </c>
      <c r="C544" s="449"/>
      <c r="D544" s="449"/>
      <c r="E544" s="473"/>
      <c r="F544" s="471"/>
      <c r="G544" s="471"/>
      <c r="H544" s="471"/>
      <c r="I544" s="478"/>
      <c r="J544" s="449"/>
      <c r="K544" s="449"/>
      <c r="L544" s="473"/>
      <c r="M544" s="471"/>
      <c r="N544" s="471"/>
      <c r="O544" s="471"/>
      <c r="P544" s="478"/>
      <c r="Q544" s="449"/>
      <c r="R544" s="449"/>
      <c r="S544" s="473"/>
      <c r="T544" s="471"/>
      <c r="U544" s="471"/>
      <c r="V544" s="471"/>
      <c r="W544" s="478"/>
      <c r="X544" s="449"/>
      <c r="Y544" s="449"/>
      <c r="Z544" s="473"/>
      <c r="AA544" s="471"/>
      <c r="AB544" s="471"/>
      <c r="AC544" s="471"/>
      <c r="AD544" s="478"/>
      <c r="AE544" s="449"/>
      <c r="AF544" s="449"/>
      <c r="AG544" s="473"/>
      <c r="AH544" s="471"/>
      <c r="AI544" s="471"/>
      <c r="AJ544" s="471"/>
      <c r="AK544" s="478"/>
      <c r="AL544" s="449"/>
      <c r="AM544" s="449"/>
      <c r="AN544" s="473"/>
      <c r="AO544" s="471"/>
      <c r="AP544" s="471"/>
      <c r="AQ544" s="471"/>
      <c r="AR544" s="478"/>
      <c r="AS544" s="449"/>
      <c r="AT544" s="449"/>
      <c r="AU544" s="473"/>
      <c r="AV544" s="471"/>
      <c r="AW544" s="471"/>
      <c r="AX544" s="471"/>
      <c r="AY544" s="478"/>
      <c r="AZ544" s="449"/>
      <c r="BA544" s="449"/>
      <c r="BB544" s="473"/>
      <c r="BC544" s="471"/>
      <c r="BD544" s="471"/>
      <c r="BE544" s="471"/>
      <c r="BF544" s="478"/>
      <c r="BG544" s="449"/>
      <c r="BH544" s="449"/>
      <c r="BI544" s="473"/>
      <c r="BJ544" s="471"/>
      <c r="BK544" s="471"/>
      <c r="BL544" s="471"/>
      <c r="BM544" s="478"/>
      <c r="BN544" s="449"/>
      <c r="BO544" s="449"/>
      <c r="BP544" s="473"/>
      <c r="BQ544" s="471"/>
      <c r="BR544" s="471"/>
      <c r="BS544" s="471"/>
      <c r="BT544" s="478"/>
      <c r="BU544" s="449"/>
      <c r="BV544" s="449"/>
      <c r="BW544" s="473"/>
      <c r="BX544" s="471"/>
      <c r="BY544" s="471"/>
      <c r="BZ544" s="471"/>
      <c r="CA544" s="478"/>
      <c r="CB544" s="449"/>
      <c r="CC544" s="449"/>
      <c r="CD544" s="473"/>
      <c r="CE544" s="471"/>
      <c r="CF544" s="471"/>
      <c r="CG544" s="471"/>
      <c r="CH544" s="478"/>
      <c r="CI544" s="449"/>
      <c r="CJ544" s="449"/>
      <c r="CK544" s="473"/>
      <c r="CL544" s="471"/>
      <c r="CM544" s="471"/>
      <c r="CN544" s="471"/>
      <c r="CO544" s="478"/>
      <c r="CP544" s="449"/>
      <c r="CQ544" s="449"/>
      <c r="CR544" s="473"/>
      <c r="CS544" s="471"/>
      <c r="CT544" s="471"/>
      <c r="CU544" s="471"/>
      <c r="CV544" s="478"/>
      <c r="CW544" s="449"/>
      <c r="CX544" s="449"/>
      <c r="CY544" s="473"/>
      <c r="CZ544" s="471"/>
      <c r="DA544" s="471"/>
      <c r="DB544" s="471"/>
      <c r="DC544" s="478"/>
      <c r="DD544" s="449"/>
      <c r="DE544" s="449"/>
      <c r="DF544" s="473"/>
      <c r="DG544" s="471"/>
      <c r="DH544" s="471"/>
      <c r="DI544" s="471"/>
      <c r="DJ544" s="478"/>
      <c r="DK544" s="449"/>
      <c r="DL544" s="449"/>
      <c r="DM544" s="473"/>
      <c r="DN544" s="471"/>
      <c r="DO544" s="471"/>
      <c r="DP544" s="471"/>
      <c r="DQ544" s="478"/>
      <c r="DR544" s="449"/>
      <c r="DS544" s="449"/>
      <c r="DT544" s="473"/>
      <c r="DU544" s="471"/>
      <c r="DV544" s="471"/>
      <c r="DW544" s="471"/>
      <c r="DX544" s="478"/>
      <c r="DY544" s="449"/>
      <c r="DZ544" s="449"/>
      <c r="EA544" s="473"/>
      <c r="EB544" s="471"/>
      <c r="EC544" s="471"/>
      <c r="ED544" s="471"/>
      <c r="EE544" s="478"/>
      <c r="EF544" s="449"/>
      <c r="EG544" s="449"/>
      <c r="EH544" s="473"/>
      <c r="EI544" s="471"/>
      <c r="EJ544" s="471"/>
      <c r="EK544" s="471"/>
      <c r="EL544" s="478"/>
      <c r="EM544" s="449"/>
      <c r="EN544" s="449"/>
      <c r="EO544" s="473"/>
      <c r="EP544" s="471"/>
      <c r="EQ544" s="471"/>
      <c r="ER544" s="471"/>
      <c r="ES544" s="478"/>
      <c r="ET544" s="449"/>
      <c r="EU544" s="449"/>
      <c r="EV544" s="473"/>
      <c r="EW544" s="471"/>
      <c r="EX544" s="471"/>
      <c r="EY544" s="471"/>
      <c r="EZ544" s="478"/>
      <c r="FA544" s="449"/>
      <c r="FB544" s="449"/>
      <c r="FC544" s="473"/>
      <c r="FD544" s="471"/>
      <c r="FE544" s="471"/>
      <c r="FF544" s="471"/>
      <c r="FG544" s="478"/>
      <c r="FH544" s="449"/>
      <c r="FI544" s="449"/>
      <c r="FJ544" s="473"/>
      <c r="FK544" s="471"/>
      <c r="FL544" s="471"/>
      <c r="FM544" s="471"/>
      <c r="FN544" s="478"/>
      <c r="FO544" s="449"/>
      <c r="FP544" s="449"/>
      <c r="FQ544" s="473"/>
      <c r="FR544" s="471"/>
      <c r="FS544" s="471"/>
      <c r="FT544" s="471"/>
      <c r="FU544" s="478"/>
      <c r="FV544" s="449"/>
      <c r="FW544" s="449"/>
      <c r="FX544" s="473"/>
      <c r="FY544" s="471"/>
      <c r="FZ544" s="471"/>
      <c r="GA544" s="471"/>
      <c r="GB544" s="478"/>
      <c r="GC544" s="449"/>
      <c r="GD544" s="449"/>
      <c r="GE544" s="473"/>
      <c r="GF544" s="471"/>
      <c r="GG544" s="471"/>
      <c r="GH544" s="471"/>
      <c r="GI544" s="478"/>
      <c r="GJ544" s="449"/>
      <c r="GK544" s="449"/>
      <c r="GL544" s="473"/>
      <c r="GM544" s="471"/>
      <c r="GN544" s="471"/>
      <c r="GO544" s="471"/>
      <c r="GP544" s="478"/>
      <c r="GQ544" s="449"/>
      <c r="GR544" s="449"/>
      <c r="GS544" s="473"/>
      <c r="GT544" s="471"/>
      <c r="GU544" s="471"/>
      <c r="GV544" s="471"/>
      <c r="GW544" s="478"/>
      <c r="GX544" s="449"/>
      <c r="GY544" s="449"/>
      <c r="GZ544" s="473"/>
      <c r="HA544" s="471"/>
      <c r="HB544" s="471"/>
      <c r="HC544" s="471"/>
      <c r="HD544" s="478"/>
      <c r="HE544" s="449"/>
      <c r="HF544" s="449"/>
      <c r="HG544" s="473"/>
      <c r="HH544" s="471"/>
      <c r="HI544" s="471"/>
      <c r="HJ544" s="471"/>
      <c r="HK544" s="478"/>
      <c r="HL544" s="449"/>
      <c r="HM544" s="449"/>
      <c r="HN544" s="473"/>
      <c r="HO544" s="471"/>
      <c r="HP544" s="471"/>
      <c r="HQ544" s="471"/>
      <c r="HR544" s="478"/>
      <c r="HS544" s="449"/>
      <c r="HT544" s="449"/>
      <c r="HU544" s="473"/>
      <c r="HV544" s="471"/>
      <c r="HW544" s="471"/>
      <c r="HX544" s="471"/>
      <c r="HY544" s="478"/>
      <c r="HZ544" s="449"/>
      <c r="IA544" s="449"/>
      <c r="IB544" s="473"/>
      <c r="IC544" s="471"/>
      <c r="ID544" s="471"/>
      <c r="IE544" s="471"/>
      <c r="IF544" s="478"/>
      <c r="IG544" s="449"/>
      <c r="IH544" s="449"/>
      <c r="II544" s="473"/>
      <c r="IJ544" s="471"/>
      <c r="IK544" s="471"/>
      <c r="IL544" s="471"/>
      <c r="IM544" s="478"/>
      <c r="IN544" s="449"/>
      <c r="IO544" s="449"/>
      <c r="IP544" s="473"/>
      <c r="IQ544" s="471"/>
      <c r="IR544" s="471"/>
      <c r="IS544" s="471"/>
      <c r="IT544" s="478"/>
      <c r="IU544" s="449"/>
      <c r="IV544" s="449"/>
      <c r="IW544" s="473"/>
      <c r="IX544" s="471"/>
      <c r="IY544" s="471"/>
      <c r="IZ544" s="471"/>
      <c r="JA544" s="478"/>
      <c r="JB544" s="449"/>
      <c r="JC544" s="449"/>
      <c r="JD544" s="473"/>
      <c r="JE544" s="471"/>
      <c r="JF544" s="471"/>
      <c r="JG544" s="471"/>
      <c r="JH544" s="478"/>
      <c r="JI544" s="449"/>
      <c r="JJ544" s="449"/>
      <c r="JK544" s="473"/>
      <c r="JL544" s="471"/>
      <c r="JM544" s="471"/>
      <c r="JN544" s="471"/>
      <c r="JO544" s="478"/>
      <c r="JP544" s="449"/>
      <c r="JQ544" s="449"/>
      <c r="JR544" s="473"/>
      <c r="JS544" s="471"/>
      <c r="JT544" s="471"/>
      <c r="JU544" s="471"/>
      <c r="JV544" s="478"/>
      <c r="JW544" s="449"/>
      <c r="JX544" s="449"/>
      <c r="JY544" s="473"/>
      <c r="JZ544" s="471"/>
      <c r="KA544" s="471"/>
      <c r="KB544" s="471"/>
      <c r="KC544" s="478"/>
      <c r="KD544" s="449"/>
      <c r="KE544" s="449"/>
      <c r="KF544" s="473"/>
      <c r="KG544" s="471"/>
      <c r="KH544" s="471"/>
      <c r="KI544" s="471"/>
      <c r="KJ544" s="478"/>
      <c r="KK544" s="449"/>
      <c r="KL544" s="449"/>
      <c r="KM544" s="473"/>
      <c r="KN544" s="471"/>
      <c r="KO544" s="471"/>
      <c r="KP544" s="471"/>
      <c r="KQ544" s="478"/>
      <c r="KR544" s="449"/>
      <c r="KS544" s="449"/>
      <c r="KT544" s="473"/>
      <c r="KU544" s="471"/>
      <c r="KV544" s="471"/>
      <c r="KW544" s="471"/>
      <c r="KX544" s="478"/>
      <c r="KY544" s="449"/>
      <c r="KZ544" s="449"/>
      <c r="LA544" s="473"/>
      <c r="LB544" s="471"/>
      <c r="LC544" s="471"/>
      <c r="LD544" s="471"/>
      <c r="LE544" s="478"/>
      <c r="LF544" s="449"/>
      <c r="LG544" s="449"/>
      <c r="LH544" s="473"/>
      <c r="LI544" s="471"/>
      <c r="LJ544" s="471"/>
      <c r="LK544" s="471"/>
      <c r="LL544" s="478"/>
      <c r="LM544" s="449"/>
      <c r="LN544" s="449"/>
      <c r="LO544" s="473"/>
      <c r="LP544" s="471"/>
      <c r="LQ544" s="471"/>
      <c r="LR544" s="471"/>
      <c r="LS544" s="478"/>
      <c r="LT544" s="449"/>
      <c r="LU544" s="449"/>
      <c r="LV544" s="473"/>
      <c r="LW544" s="471"/>
      <c r="LX544" s="471"/>
      <c r="LY544" s="471"/>
      <c r="LZ544" s="478"/>
      <c r="MA544" s="449"/>
      <c r="MB544" s="449"/>
      <c r="MC544" s="473"/>
      <c r="MD544" s="471"/>
      <c r="ME544" s="471"/>
      <c r="MF544" s="471"/>
      <c r="MG544" s="478"/>
      <c r="MH544" s="449"/>
      <c r="MI544" s="449"/>
      <c r="MJ544" s="473"/>
      <c r="MK544" s="471"/>
      <c r="ML544" s="471"/>
      <c r="MM544" s="471"/>
      <c r="MN544" s="478"/>
    </row>
    <row r="545" spans="2:352" hidden="1">
      <c r="B545" s="333">
        <v>306</v>
      </c>
      <c r="C545" s="449"/>
      <c r="D545" s="449"/>
      <c r="E545" s="473"/>
      <c r="F545" s="471"/>
      <c r="G545" s="471"/>
      <c r="H545" s="471"/>
      <c r="I545" s="478"/>
      <c r="J545" s="449"/>
      <c r="K545" s="449"/>
      <c r="L545" s="473"/>
      <c r="M545" s="471"/>
      <c r="N545" s="471"/>
      <c r="O545" s="471"/>
      <c r="P545" s="478"/>
      <c r="Q545" s="449"/>
      <c r="R545" s="449"/>
      <c r="S545" s="473"/>
      <c r="T545" s="471"/>
      <c r="U545" s="471"/>
      <c r="V545" s="471"/>
      <c r="W545" s="478"/>
      <c r="X545" s="449"/>
      <c r="Y545" s="449"/>
      <c r="Z545" s="473"/>
      <c r="AA545" s="471"/>
      <c r="AB545" s="471"/>
      <c r="AC545" s="471"/>
      <c r="AD545" s="478"/>
      <c r="AE545" s="449"/>
      <c r="AF545" s="449"/>
      <c r="AG545" s="473"/>
      <c r="AH545" s="471"/>
      <c r="AI545" s="471"/>
      <c r="AJ545" s="471"/>
      <c r="AK545" s="478"/>
      <c r="AL545" s="449"/>
      <c r="AM545" s="449"/>
      <c r="AN545" s="473"/>
      <c r="AO545" s="471"/>
      <c r="AP545" s="471"/>
      <c r="AQ545" s="471"/>
      <c r="AR545" s="478"/>
      <c r="AS545" s="449"/>
      <c r="AT545" s="449"/>
      <c r="AU545" s="473"/>
      <c r="AV545" s="471"/>
      <c r="AW545" s="471"/>
      <c r="AX545" s="471"/>
      <c r="AY545" s="478"/>
      <c r="AZ545" s="449"/>
      <c r="BA545" s="449"/>
      <c r="BB545" s="473"/>
      <c r="BC545" s="471"/>
      <c r="BD545" s="471"/>
      <c r="BE545" s="471"/>
      <c r="BF545" s="478"/>
      <c r="BG545" s="449"/>
      <c r="BH545" s="449"/>
      <c r="BI545" s="473"/>
      <c r="BJ545" s="471"/>
      <c r="BK545" s="471"/>
      <c r="BL545" s="471"/>
      <c r="BM545" s="478"/>
      <c r="BN545" s="449"/>
      <c r="BO545" s="449"/>
      <c r="BP545" s="473"/>
      <c r="BQ545" s="471"/>
      <c r="BR545" s="471"/>
      <c r="BS545" s="471"/>
      <c r="BT545" s="478"/>
      <c r="BU545" s="449"/>
      <c r="BV545" s="449"/>
      <c r="BW545" s="473"/>
      <c r="BX545" s="471"/>
      <c r="BY545" s="471"/>
      <c r="BZ545" s="471"/>
      <c r="CA545" s="478"/>
      <c r="CB545" s="449"/>
      <c r="CC545" s="449"/>
      <c r="CD545" s="473"/>
      <c r="CE545" s="471"/>
      <c r="CF545" s="471"/>
      <c r="CG545" s="471"/>
      <c r="CH545" s="478"/>
      <c r="CI545" s="449"/>
      <c r="CJ545" s="449"/>
      <c r="CK545" s="473"/>
      <c r="CL545" s="471"/>
      <c r="CM545" s="471"/>
      <c r="CN545" s="471"/>
      <c r="CO545" s="478"/>
      <c r="CP545" s="449"/>
      <c r="CQ545" s="449"/>
      <c r="CR545" s="473"/>
      <c r="CS545" s="471"/>
      <c r="CT545" s="471"/>
      <c r="CU545" s="471"/>
      <c r="CV545" s="478"/>
      <c r="CW545" s="449"/>
      <c r="CX545" s="449"/>
      <c r="CY545" s="473"/>
      <c r="CZ545" s="471"/>
      <c r="DA545" s="471"/>
      <c r="DB545" s="471"/>
      <c r="DC545" s="478"/>
      <c r="DD545" s="449"/>
      <c r="DE545" s="449"/>
      <c r="DF545" s="473"/>
      <c r="DG545" s="471"/>
      <c r="DH545" s="471"/>
      <c r="DI545" s="471"/>
      <c r="DJ545" s="478"/>
      <c r="DK545" s="449"/>
      <c r="DL545" s="449"/>
      <c r="DM545" s="473"/>
      <c r="DN545" s="471"/>
      <c r="DO545" s="471"/>
      <c r="DP545" s="471"/>
      <c r="DQ545" s="478"/>
      <c r="DR545" s="449"/>
      <c r="DS545" s="449"/>
      <c r="DT545" s="473"/>
      <c r="DU545" s="471"/>
      <c r="DV545" s="471"/>
      <c r="DW545" s="471"/>
      <c r="DX545" s="478"/>
      <c r="DY545" s="449"/>
      <c r="DZ545" s="449"/>
      <c r="EA545" s="473"/>
      <c r="EB545" s="471"/>
      <c r="EC545" s="471"/>
      <c r="ED545" s="471"/>
      <c r="EE545" s="478"/>
      <c r="EF545" s="449"/>
      <c r="EG545" s="449"/>
      <c r="EH545" s="473"/>
      <c r="EI545" s="471"/>
      <c r="EJ545" s="471"/>
      <c r="EK545" s="471"/>
      <c r="EL545" s="478"/>
      <c r="EM545" s="449"/>
      <c r="EN545" s="449"/>
      <c r="EO545" s="473"/>
      <c r="EP545" s="471"/>
      <c r="EQ545" s="471"/>
      <c r="ER545" s="471"/>
      <c r="ES545" s="478"/>
      <c r="ET545" s="449"/>
      <c r="EU545" s="449"/>
      <c r="EV545" s="473"/>
      <c r="EW545" s="471"/>
      <c r="EX545" s="471"/>
      <c r="EY545" s="471"/>
      <c r="EZ545" s="478"/>
      <c r="FA545" s="449"/>
      <c r="FB545" s="449"/>
      <c r="FC545" s="473"/>
      <c r="FD545" s="471"/>
      <c r="FE545" s="471"/>
      <c r="FF545" s="471"/>
      <c r="FG545" s="478"/>
      <c r="FH545" s="449"/>
      <c r="FI545" s="449"/>
      <c r="FJ545" s="473"/>
      <c r="FK545" s="471"/>
      <c r="FL545" s="471"/>
      <c r="FM545" s="471"/>
      <c r="FN545" s="478"/>
      <c r="FO545" s="449"/>
      <c r="FP545" s="449"/>
      <c r="FQ545" s="473"/>
      <c r="FR545" s="471"/>
      <c r="FS545" s="471"/>
      <c r="FT545" s="471"/>
      <c r="FU545" s="478"/>
      <c r="FV545" s="449"/>
      <c r="FW545" s="449"/>
      <c r="FX545" s="473"/>
      <c r="FY545" s="471"/>
      <c r="FZ545" s="471"/>
      <c r="GA545" s="471"/>
      <c r="GB545" s="478"/>
      <c r="GC545" s="449"/>
      <c r="GD545" s="449"/>
      <c r="GE545" s="473"/>
      <c r="GF545" s="471"/>
      <c r="GG545" s="471"/>
      <c r="GH545" s="471"/>
      <c r="GI545" s="478"/>
      <c r="GJ545" s="449"/>
      <c r="GK545" s="449"/>
      <c r="GL545" s="473"/>
      <c r="GM545" s="471"/>
      <c r="GN545" s="471"/>
      <c r="GO545" s="471"/>
      <c r="GP545" s="478"/>
      <c r="GQ545" s="449"/>
      <c r="GR545" s="449"/>
      <c r="GS545" s="473"/>
      <c r="GT545" s="471"/>
      <c r="GU545" s="471"/>
      <c r="GV545" s="471"/>
      <c r="GW545" s="478"/>
      <c r="GX545" s="449"/>
      <c r="GY545" s="449"/>
      <c r="GZ545" s="473"/>
      <c r="HA545" s="471"/>
      <c r="HB545" s="471"/>
      <c r="HC545" s="471"/>
      <c r="HD545" s="478"/>
      <c r="HE545" s="449"/>
      <c r="HF545" s="449"/>
      <c r="HG545" s="473"/>
      <c r="HH545" s="471"/>
      <c r="HI545" s="471"/>
      <c r="HJ545" s="471"/>
      <c r="HK545" s="478"/>
      <c r="HL545" s="449"/>
      <c r="HM545" s="449"/>
      <c r="HN545" s="473"/>
      <c r="HO545" s="471"/>
      <c r="HP545" s="471"/>
      <c r="HQ545" s="471"/>
      <c r="HR545" s="478"/>
      <c r="HS545" s="449"/>
      <c r="HT545" s="449"/>
      <c r="HU545" s="473"/>
      <c r="HV545" s="471"/>
      <c r="HW545" s="471"/>
      <c r="HX545" s="471"/>
      <c r="HY545" s="478"/>
      <c r="HZ545" s="449"/>
      <c r="IA545" s="449"/>
      <c r="IB545" s="473"/>
      <c r="IC545" s="471"/>
      <c r="ID545" s="471"/>
      <c r="IE545" s="471"/>
      <c r="IF545" s="478"/>
      <c r="IG545" s="449"/>
      <c r="IH545" s="449"/>
      <c r="II545" s="473"/>
      <c r="IJ545" s="471"/>
      <c r="IK545" s="471"/>
      <c r="IL545" s="471"/>
      <c r="IM545" s="478"/>
      <c r="IN545" s="449"/>
      <c r="IO545" s="449"/>
      <c r="IP545" s="473"/>
      <c r="IQ545" s="471"/>
      <c r="IR545" s="471"/>
      <c r="IS545" s="471"/>
      <c r="IT545" s="478"/>
      <c r="IU545" s="449"/>
      <c r="IV545" s="449"/>
      <c r="IW545" s="473"/>
      <c r="IX545" s="471"/>
      <c r="IY545" s="471"/>
      <c r="IZ545" s="471"/>
      <c r="JA545" s="478"/>
      <c r="JB545" s="449"/>
      <c r="JC545" s="449"/>
      <c r="JD545" s="473"/>
      <c r="JE545" s="471"/>
      <c r="JF545" s="471"/>
      <c r="JG545" s="471"/>
      <c r="JH545" s="478"/>
      <c r="JI545" s="449"/>
      <c r="JJ545" s="449"/>
      <c r="JK545" s="473"/>
      <c r="JL545" s="471"/>
      <c r="JM545" s="471"/>
      <c r="JN545" s="471"/>
      <c r="JO545" s="478"/>
      <c r="JP545" s="449"/>
      <c r="JQ545" s="449"/>
      <c r="JR545" s="473"/>
      <c r="JS545" s="471"/>
      <c r="JT545" s="471"/>
      <c r="JU545" s="471"/>
      <c r="JV545" s="478"/>
      <c r="JW545" s="449"/>
      <c r="JX545" s="449"/>
      <c r="JY545" s="473"/>
      <c r="JZ545" s="471"/>
      <c r="KA545" s="471"/>
      <c r="KB545" s="471"/>
      <c r="KC545" s="478"/>
      <c r="KD545" s="449"/>
      <c r="KE545" s="449"/>
      <c r="KF545" s="473"/>
      <c r="KG545" s="471"/>
      <c r="KH545" s="471"/>
      <c r="KI545" s="471"/>
      <c r="KJ545" s="478"/>
      <c r="KK545" s="449"/>
      <c r="KL545" s="449"/>
      <c r="KM545" s="473"/>
      <c r="KN545" s="471"/>
      <c r="KO545" s="471"/>
      <c r="KP545" s="471"/>
      <c r="KQ545" s="478"/>
      <c r="KR545" s="449"/>
      <c r="KS545" s="449"/>
      <c r="KT545" s="473"/>
      <c r="KU545" s="471"/>
      <c r="KV545" s="471"/>
      <c r="KW545" s="471"/>
      <c r="KX545" s="478"/>
      <c r="KY545" s="449"/>
      <c r="KZ545" s="449"/>
      <c r="LA545" s="473"/>
      <c r="LB545" s="471"/>
      <c r="LC545" s="471"/>
      <c r="LD545" s="471"/>
      <c r="LE545" s="478"/>
      <c r="LF545" s="449"/>
      <c r="LG545" s="449"/>
      <c r="LH545" s="473"/>
      <c r="LI545" s="471"/>
      <c r="LJ545" s="471"/>
      <c r="LK545" s="471"/>
      <c r="LL545" s="478"/>
      <c r="LM545" s="449"/>
      <c r="LN545" s="449"/>
      <c r="LO545" s="473"/>
      <c r="LP545" s="471"/>
      <c r="LQ545" s="471"/>
      <c r="LR545" s="471"/>
      <c r="LS545" s="478"/>
      <c r="LT545" s="449"/>
      <c r="LU545" s="449"/>
      <c r="LV545" s="473"/>
      <c r="LW545" s="471"/>
      <c r="LX545" s="471"/>
      <c r="LY545" s="471"/>
      <c r="LZ545" s="478"/>
      <c r="MA545" s="449"/>
      <c r="MB545" s="449"/>
      <c r="MC545" s="473"/>
      <c r="MD545" s="471"/>
      <c r="ME545" s="471"/>
      <c r="MF545" s="471"/>
      <c r="MG545" s="478"/>
      <c r="MH545" s="449"/>
      <c r="MI545" s="449"/>
      <c r="MJ545" s="473"/>
      <c r="MK545" s="471"/>
      <c r="ML545" s="471"/>
      <c r="MM545" s="471"/>
      <c r="MN545" s="478"/>
    </row>
    <row r="546" spans="2:352" hidden="1">
      <c r="B546" s="333">
        <v>307</v>
      </c>
      <c r="C546" s="449"/>
      <c r="D546" s="449"/>
      <c r="E546" s="473"/>
      <c r="F546" s="471"/>
      <c r="G546" s="471"/>
      <c r="H546" s="471"/>
      <c r="I546" s="478"/>
      <c r="J546" s="449"/>
      <c r="K546" s="449"/>
      <c r="L546" s="473"/>
      <c r="M546" s="471"/>
      <c r="N546" s="471"/>
      <c r="O546" s="471"/>
      <c r="P546" s="478"/>
      <c r="Q546" s="449"/>
      <c r="R546" s="449"/>
      <c r="S546" s="473"/>
      <c r="T546" s="471"/>
      <c r="U546" s="471"/>
      <c r="V546" s="471"/>
      <c r="W546" s="478"/>
      <c r="X546" s="449"/>
      <c r="Y546" s="449"/>
      <c r="Z546" s="473"/>
      <c r="AA546" s="471"/>
      <c r="AB546" s="471"/>
      <c r="AC546" s="471"/>
      <c r="AD546" s="478"/>
      <c r="AE546" s="449"/>
      <c r="AF546" s="449"/>
      <c r="AG546" s="473"/>
      <c r="AH546" s="471"/>
      <c r="AI546" s="471"/>
      <c r="AJ546" s="471"/>
      <c r="AK546" s="478"/>
      <c r="AL546" s="449"/>
      <c r="AM546" s="449"/>
      <c r="AN546" s="473"/>
      <c r="AO546" s="471"/>
      <c r="AP546" s="471"/>
      <c r="AQ546" s="471"/>
      <c r="AR546" s="478"/>
      <c r="AS546" s="449"/>
      <c r="AT546" s="449"/>
      <c r="AU546" s="473"/>
      <c r="AV546" s="471"/>
      <c r="AW546" s="471"/>
      <c r="AX546" s="471"/>
      <c r="AY546" s="478"/>
      <c r="AZ546" s="449"/>
      <c r="BA546" s="449"/>
      <c r="BB546" s="473"/>
      <c r="BC546" s="471"/>
      <c r="BD546" s="471"/>
      <c r="BE546" s="471"/>
      <c r="BF546" s="478"/>
      <c r="BG546" s="449"/>
      <c r="BH546" s="449"/>
      <c r="BI546" s="473"/>
      <c r="BJ546" s="471"/>
      <c r="BK546" s="471"/>
      <c r="BL546" s="471"/>
      <c r="BM546" s="478"/>
      <c r="BN546" s="449"/>
      <c r="BO546" s="449"/>
      <c r="BP546" s="473"/>
      <c r="BQ546" s="471"/>
      <c r="BR546" s="471"/>
      <c r="BS546" s="471"/>
      <c r="BT546" s="478"/>
      <c r="BU546" s="449"/>
      <c r="BV546" s="449"/>
      <c r="BW546" s="473"/>
      <c r="BX546" s="471"/>
      <c r="BY546" s="471"/>
      <c r="BZ546" s="471"/>
      <c r="CA546" s="478"/>
      <c r="CB546" s="449"/>
      <c r="CC546" s="449"/>
      <c r="CD546" s="473"/>
      <c r="CE546" s="471"/>
      <c r="CF546" s="471"/>
      <c r="CG546" s="471"/>
      <c r="CH546" s="478"/>
      <c r="CI546" s="449"/>
      <c r="CJ546" s="449"/>
      <c r="CK546" s="473"/>
      <c r="CL546" s="471"/>
      <c r="CM546" s="471"/>
      <c r="CN546" s="471"/>
      <c r="CO546" s="478"/>
      <c r="CP546" s="449"/>
      <c r="CQ546" s="449"/>
      <c r="CR546" s="473"/>
      <c r="CS546" s="471"/>
      <c r="CT546" s="471"/>
      <c r="CU546" s="471"/>
      <c r="CV546" s="478"/>
      <c r="CW546" s="449"/>
      <c r="CX546" s="449"/>
      <c r="CY546" s="473"/>
      <c r="CZ546" s="471"/>
      <c r="DA546" s="471"/>
      <c r="DB546" s="471"/>
      <c r="DC546" s="478"/>
      <c r="DD546" s="449"/>
      <c r="DE546" s="449"/>
      <c r="DF546" s="473"/>
      <c r="DG546" s="471"/>
      <c r="DH546" s="471"/>
      <c r="DI546" s="471"/>
      <c r="DJ546" s="478"/>
      <c r="DK546" s="449"/>
      <c r="DL546" s="449"/>
      <c r="DM546" s="473"/>
      <c r="DN546" s="471"/>
      <c r="DO546" s="471"/>
      <c r="DP546" s="471"/>
      <c r="DQ546" s="478"/>
      <c r="DR546" s="449"/>
      <c r="DS546" s="449"/>
      <c r="DT546" s="473"/>
      <c r="DU546" s="471"/>
      <c r="DV546" s="471"/>
      <c r="DW546" s="471"/>
      <c r="DX546" s="478"/>
      <c r="DY546" s="449"/>
      <c r="DZ546" s="449"/>
      <c r="EA546" s="473"/>
      <c r="EB546" s="471"/>
      <c r="EC546" s="471"/>
      <c r="ED546" s="471"/>
      <c r="EE546" s="478"/>
      <c r="EF546" s="449"/>
      <c r="EG546" s="449"/>
      <c r="EH546" s="473"/>
      <c r="EI546" s="471"/>
      <c r="EJ546" s="471"/>
      <c r="EK546" s="471"/>
      <c r="EL546" s="478"/>
      <c r="EM546" s="449"/>
      <c r="EN546" s="449"/>
      <c r="EO546" s="473"/>
      <c r="EP546" s="471"/>
      <c r="EQ546" s="471"/>
      <c r="ER546" s="471"/>
      <c r="ES546" s="478"/>
      <c r="ET546" s="449"/>
      <c r="EU546" s="449"/>
      <c r="EV546" s="473"/>
      <c r="EW546" s="471"/>
      <c r="EX546" s="471"/>
      <c r="EY546" s="471"/>
      <c r="EZ546" s="478"/>
      <c r="FA546" s="449"/>
      <c r="FB546" s="449"/>
      <c r="FC546" s="473"/>
      <c r="FD546" s="471"/>
      <c r="FE546" s="471"/>
      <c r="FF546" s="471"/>
      <c r="FG546" s="478"/>
      <c r="FH546" s="449"/>
      <c r="FI546" s="449"/>
      <c r="FJ546" s="473"/>
      <c r="FK546" s="471"/>
      <c r="FL546" s="471"/>
      <c r="FM546" s="471"/>
      <c r="FN546" s="478"/>
      <c r="FO546" s="449"/>
      <c r="FP546" s="449"/>
      <c r="FQ546" s="473"/>
      <c r="FR546" s="471"/>
      <c r="FS546" s="471"/>
      <c r="FT546" s="471"/>
      <c r="FU546" s="478"/>
      <c r="FV546" s="449"/>
      <c r="FW546" s="449"/>
      <c r="FX546" s="473"/>
      <c r="FY546" s="471"/>
      <c r="FZ546" s="471"/>
      <c r="GA546" s="471"/>
      <c r="GB546" s="478"/>
      <c r="GC546" s="449"/>
      <c r="GD546" s="449"/>
      <c r="GE546" s="473"/>
      <c r="GF546" s="471"/>
      <c r="GG546" s="471"/>
      <c r="GH546" s="471"/>
      <c r="GI546" s="478"/>
      <c r="GJ546" s="449"/>
      <c r="GK546" s="449"/>
      <c r="GL546" s="473"/>
      <c r="GM546" s="471"/>
      <c r="GN546" s="471"/>
      <c r="GO546" s="471"/>
      <c r="GP546" s="478"/>
      <c r="GQ546" s="449"/>
      <c r="GR546" s="449"/>
      <c r="GS546" s="473"/>
      <c r="GT546" s="471"/>
      <c r="GU546" s="471"/>
      <c r="GV546" s="471"/>
      <c r="GW546" s="478"/>
      <c r="GX546" s="449"/>
      <c r="GY546" s="449"/>
      <c r="GZ546" s="473"/>
      <c r="HA546" s="471"/>
      <c r="HB546" s="471"/>
      <c r="HC546" s="471"/>
      <c r="HD546" s="478"/>
      <c r="HE546" s="449"/>
      <c r="HF546" s="449"/>
      <c r="HG546" s="473"/>
      <c r="HH546" s="471"/>
      <c r="HI546" s="471"/>
      <c r="HJ546" s="471"/>
      <c r="HK546" s="478"/>
      <c r="HL546" s="449"/>
      <c r="HM546" s="449"/>
      <c r="HN546" s="473"/>
      <c r="HO546" s="471"/>
      <c r="HP546" s="471"/>
      <c r="HQ546" s="471"/>
      <c r="HR546" s="478"/>
      <c r="HS546" s="449"/>
      <c r="HT546" s="449"/>
      <c r="HU546" s="473"/>
      <c r="HV546" s="471"/>
      <c r="HW546" s="471"/>
      <c r="HX546" s="471"/>
      <c r="HY546" s="478"/>
      <c r="HZ546" s="449"/>
      <c r="IA546" s="449"/>
      <c r="IB546" s="473"/>
      <c r="IC546" s="471"/>
      <c r="ID546" s="471"/>
      <c r="IE546" s="471"/>
      <c r="IF546" s="478"/>
      <c r="IG546" s="449"/>
      <c r="IH546" s="449"/>
      <c r="II546" s="473"/>
      <c r="IJ546" s="471"/>
      <c r="IK546" s="471"/>
      <c r="IL546" s="471"/>
      <c r="IM546" s="478"/>
      <c r="IN546" s="449"/>
      <c r="IO546" s="449"/>
      <c r="IP546" s="473"/>
      <c r="IQ546" s="471"/>
      <c r="IR546" s="471"/>
      <c r="IS546" s="471"/>
      <c r="IT546" s="478"/>
      <c r="IU546" s="449"/>
      <c r="IV546" s="449"/>
      <c r="IW546" s="473"/>
      <c r="IX546" s="471"/>
      <c r="IY546" s="471"/>
      <c r="IZ546" s="471"/>
      <c r="JA546" s="478"/>
      <c r="JB546" s="449"/>
      <c r="JC546" s="449"/>
      <c r="JD546" s="473"/>
      <c r="JE546" s="471"/>
      <c r="JF546" s="471"/>
      <c r="JG546" s="471"/>
      <c r="JH546" s="478"/>
      <c r="JI546" s="449"/>
      <c r="JJ546" s="449"/>
      <c r="JK546" s="473"/>
      <c r="JL546" s="471"/>
      <c r="JM546" s="471"/>
      <c r="JN546" s="471"/>
      <c r="JO546" s="478"/>
      <c r="JP546" s="449"/>
      <c r="JQ546" s="449"/>
      <c r="JR546" s="473"/>
      <c r="JS546" s="471"/>
      <c r="JT546" s="471"/>
      <c r="JU546" s="471"/>
      <c r="JV546" s="478"/>
      <c r="JW546" s="449"/>
      <c r="JX546" s="449"/>
      <c r="JY546" s="473"/>
      <c r="JZ546" s="471"/>
      <c r="KA546" s="471"/>
      <c r="KB546" s="471"/>
      <c r="KC546" s="478"/>
      <c r="KD546" s="449"/>
      <c r="KE546" s="449"/>
      <c r="KF546" s="473"/>
      <c r="KG546" s="471"/>
      <c r="KH546" s="471"/>
      <c r="KI546" s="471"/>
      <c r="KJ546" s="478"/>
      <c r="KK546" s="449"/>
      <c r="KL546" s="449"/>
      <c r="KM546" s="473"/>
      <c r="KN546" s="471"/>
      <c r="KO546" s="471"/>
      <c r="KP546" s="471"/>
      <c r="KQ546" s="478"/>
      <c r="KR546" s="449"/>
      <c r="KS546" s="449"/>
      <c r="KT546" s="473"/>
      <c r="KU546" s="471"/>
      <c r="KV546" s="471"/>
      <c r="KW546" s="471"/>
      <c r="KX546" s="478"/>
      <c r="KY546" s="449"/>
      <c r="KZ546" s="449"/>
      <c r="LA546" s="473"/>
      <c r="LB546" s="471"/>
      <c r="LC546" s="471"/>
      <c r="LD546" s="471"/>
      <c r="LE546" s="478"/>
      <c r="LF546" s="449"/>
      <c r="LG546" s="449"/>
      <c r="LH546" s="473"/>
      <c r="LI546" s="471"/>
      <c r="LJ546" s="471"/>
      <c r="LK546" s="471"/>
      <c r="LL546" s="478"/>
      <c r="LM546" s="449"/>
      <c r="LN546" s="449"/>
      <c r="LO546" s="473"/>
      <c r="LP546" s="471"/>
      <c r="LQ546" s="471"/>
      <c r="LR546" s="471"/>
      <c r="LS546" s="478"/>
      <c r="LT546" s="449"/>
      <c r="LU546" s="449"/>
      <c r="LV546" s="473"/>
      <c r="LW546" s="471"/>
      <c r="LX546" s="471"/>
      <c r="LY546" s="471"/>
      <c r="LZ546" s="478"/>
      <c r="MA546" s="449"/>
      <c r="MB546" s="449"/>
      <c r="MC546" s="473"/>
      <c r="MD546" s="471"/>
      <c r="ME546" s="471"/>
      <c r="MF546" s="471"/>
      <c r="MG546" s="478"/>
      <c r="MH546" s="449"/>
      <c r="MI546" s="449"/>
      <c r="MJ546" s="473"/>
      <c r="MK546" s="471"/>
      <c r="ML546" s="471"/>
      <c r="MM546" s="471"/>
      <c r="MN546" s="478"/>
    </row>
    <row r="547" spans="2:352" hidden="1">
      <c r="B547" s="333">
        <v>308</v>
      </c>
      <c r="C547" s="449"/>
      <c r="D547" s="449"/>
      <c r="E547" s="473"/>
      <c r="F547" s="471"/>
      <c r="G547" s="471"/>
      <c r="H547" s="471"/>
      <c r="I547" s="478"/>
      <c r="J547" s="449"/>
      <c r="K547" s="449"/>
      <c r="L547" s="473"/>
      <c r="M547" s="471"/>
      <c r="N547" s="471"/>
      <c r="O547" s="471"/>
      <c r="P547" s="478"/>
      <c r="Q547" s="449"/>
      <c r="R547" s="449"/>
      <c r="S547" s="473"/>
      <c r="T547" s="471"/>
      <c r="U547" s="471"/>
      <c r="V547" s="471"/>
      <c r="W547" s="478"/>
      <c r="X547" s="449"/>
      <c r="Y547" s="449"/>
      <c r="Z547" s="473"/>
      <c r="AA547" s="471"/>
      <c r="AB547" s="471"/>
      <c r="AC547" s="471"/>
      <c r="AD547" s="478"/>
      <c r="AE547" s="449"/>
      <c r="AF547" s="449"/>
      <c r="AG547" s="473"/>
      <c r="AH547" s="471"/>
      <c r="AI547" s="471"/>
      <c r="AJ547" s="471"/>
      <c r="AK547" s="478"/>
      <c r="AL547" s="449"/>
      <c r="AM547" s="449"/>
      <c r="AN547" s="473"/>
      <c r="AO547" s="471"/>
      <c r="AP547" s="471"/>
      <c r="AQ547" s="471"/>
      <c r="AR547" s="478"/>
      <c r="AS547" s="449"/>
      <c r="AT547" s="449"/>
      <c r="AU547" s="473"/>
      <c r="AV547" s="471"/>
      <c r="AW547" s="471"/>
      <c r="AX547" s="471"/>
      <c r="AY547" s="478"/>
      <c r="AZ547" s="449"/>
      <c r="BA547" s="449"/>
      <c r="BB547" s="473"/>
      <c r="BC547" s="471"/>
      <c r="BD547" s="471"/>
      <c r="BE547" s="471"/>
      <c r="BF547" s="478"/>
      <c r="BG547" s="449"/>
      <c r="BH547" s="449"/>
      <c r="BI547" s="473"/>
      <c r="BJ547" s="471"/>
      <c r="BK547" s="471"/>
      <c r="BL547" s="471"/>
      <c r="BM547" s="478"/>
      <c r="BN547" s="449"/>
      <c r="BO547" s="449"/>
      <c r="BP547" s="473"/>
      <c r="BQ547" s="471"/>
      <c r="BR547" s="471"/>
      <c r="BS547" s="471"/>
      <c r="BT547" s="478"/>
      <c r="BU547" s="449"/>
      <c r="BV547" s="449"/>
      <c r="BW547" s="473"/>
      <c r="BX547" s="471"/>
      <c r="BY547" s="471"/>
      <c r="BZ547" s="471"/>
      <c r="CA547" s="478"/>
      <c r="CB547" s="449"/>
      <c r="CC547" s="449"/>
      <c r="CD547" s="473"/>
      <c r="CE547" s="471"/>
      <c r="CF547" s="471"/>
      <c r="CG547" s="471"/>
      <c r="CH547" s="478"/>
      <c r="CI547" s="449"/>
      <c r="CJ547" s="449"/>
      <c r="CK547" s="473"/>
      <c r="CL547" s="471"/>
      <c r="CM547" s="471"/>
      <c r="CN547" s="471"/>
      <c r="CO547" s="478"/>
      <c r="CP547" s="449"/>
      <c r="CQ547" s="449"/>
      <c r="CR547" s="473"/>
      <c r="CS547" s="471"/>
      <c r="CT547" s="471"/>
      <c r="CU547" s="471"/>
      <c r="CV547" s="478"/>
      <c r="CW547" s="449"/>
      <c r="CX547" s="449"/>
      <c r="CY547" s="473"/>
      <c r="CZ547" s="471"/>
      <c r="DA547" s="471"/>
      <c r="DB547" s="471"/>
      <c r="DC547" s="478"/>
      <c r="DD547" s="449"/>
      <c r="DE547" s="449"/>
      <c r="DF547" s="473"/>
      <c r="DG547" s="471"/>
      <c r="DH547" s="471"/>
      <c r="DI547" s="471"/>
      <c r="DJ547" s="478"/>
      <c r="DK547" s="449"/>
      <c r="DL547" s="449"/>
      <c r="DM547" s="473"/>
      <c r="DN547" s="471"/>
      <c r="DO547" s="471"/>
      <c r="DP547" s="471"/>
      <c r="DQ547" s="478"/>
      <c r="DR547" s="449"/>
      <c r="DS547" s="449"/>
      <c r="DT547" s="473"/>
      <c r="DU547" s="471"/>
      <c r="DV547" s="471"/>
      <c r="DW547" s="471"/>
      <c r="DX547" s="478"/>
      <c r="DY547" s="449"/>
      <c r="DZ547" s="449"/>
      <c r="EA547" s="473"/>
      <c r="EB547" s="471"/>
      <c r="EC547" s="471"/>
      <c r="ED547" s="471"/>
      <c r="EE547" s="478"/>
      <c r="EF547" s="449"/>
      <c r="EG547" s="449"/>
      <c r="EH547" s="473"/>
      <c r="EI547" s="471"/>
      <c r="EJ547" s="471"/>
      <c r="EK547" s="471"/>
      <c r="EL547" s="478"/>
      <c r="EM547" s="449"/>
      <c r="EN547" s="449"/>
      <c r="EO547" s="473"/>
      <c r="EP547" s="471"/>
      <c r="EQ547" s="471"/>
      <c r="ER547" s="471"/>
      <c r="ES547" s="478"/>
      <c r="ET547" s="449"/>
      <c r="EU547" s="449"/>
      <c r="EV547" s="473"/>
      <c r="EW547" s="471"/>
      <c r="EX547" s="471"/>
      <c r="EY547" s="471"/>
      <c r="EZ547" s="478"/>
      <c r="FA547" s="449"/>
      <c r="FB547" s="449"/>
      <c r="FC547" s="473"/>
      <c r="FD547" s="471"/>
      <c r="FE547" s="471"/>
      <c r="FF547" s="471"/>
      <c r="FG547" s="478"/>
      <c r="FH547" s="449"/>
      <c r="FI547" s="449"/>
      <c r="FJ547" s="473"/>
      <c r="FK547" s="471"/>
      <c r="FL547" s="471"/>
      <c r="FM547" s="471"/>
      <c r="FN547" s="478"/>
      <c r="FO547" s="449"/>
      <c r="FP547" s="449"/>
      <c r="FQ547" s="473"/>
      <c r="FR547" s="471"/>
      <c r="FS547" s="471"/>
      <c r="FT547" s="471"/>
      <c r="FU547" s="478"/>
      <c r="FV547" s="449"/>
      <c r="FW547" s="449"/>
      <c r="FX547" s="473"/>
      <c r="FY547" s="471"/>
      <c r="FZ547" s="471"/>
      <c r="GA547" s="471"/>
      <c r="GB547" s="478"/>
      <c r="GC547" s="449"/>
      <c r="GD547" s="449"/>
      <c r="GE547" s="473"/>
      <c r="GF547" s="471"/>
      <c r="GG547" s="471"/>
      <c r="GH547" s="471"/>
      <c r="GI547" s="478"/>
      <c r="GJ547" s="449"/>
      <c r="GK547" s="449"/>
      <c r="GL547" s="473"/>
      <c r="GM547" s="471"/>
      <c r="GN547" s="471"/>
      <c r="GO547" s="471"/>
      <c r="GP547" s="478"/>
      <c r="GQ547" s="449"/>
      <c r="GR547" s="449"/>
      <c r="GS547" s="473"/>
      <c r="GT547" s="471"/>
      <c r="GU547" s="471"/>
      <c r="GV547" s="471"/>
      <c r="GW547" s="478"/>
      <c r="GX547" s="449"/>
      <c r="GY547" s="449"/>
      <c r="GZ547" s="473"/>
      <c r="HA547" s="471"/>
      <c r="HB547" s="471"/>
      <c r="HC547" s="471"/>
      <c r="HD547" s="478"/>
      <c r="HE547" s="449"/>
      <c r="HF547" s="449"/>
      <c r="HG547" s="473"/>
      <c r="HH547" s="471"/>
      <c r="HI547" s="471"/>
      <c r="HJ547" s="471"/>
      <c r="HK547" s="478"/>
      <c r="HL547" s="449"/>
      <c r="HM547" s="449"/>
      <c r="HN547" s="473"/>
      <c r="HO547" s="471"/>
      <c r="HP547" s="471"/>
      <c r="HQ547" s="471"/>
      <c r="HR547" s="478"/>
      <c r="HS547" s="449"/>
      <c r="HT547" s="449"/>
      <c r="HU547" s="473"/>
      <c r="HV547" s="471"/>
      <c r="HW547" s="471"/>
      <c r="HX547" s="471"/>
      <c r="HY547" s="478"/>
      <c r="HZ547" s="449"/>
      <c r="IA547" s="449"/>
      <c r="IB547" s="473"/>
      <c r="IC547" s="471"/>
      <c r="ID547" s="471"/>
      <c r="IE547" s="471"/>
      <c r="IF547" s="478"/>
      <c r="IG547" s="449"/>
      <c r="IH547" s="449"/>
      <c r="II547" s="473"/>
      <c r="IJ547" s="471"/>
      <c r="IK547" s="471"/>
      <c r="IL547" s="471"/>
      <c r="IM547" s="478"/>
      <c r="IN547" s="449"/>
      <c r="IO547" s="449"/>
      <c r="IP547" s="473"/>
      <c r="IQ547" s="471"/>
      <c r="IR547" s="471"/>
      <c r="IS547" s="471"/>
      <c r="IT547" s="478"/>
      <c r="IU547" s="449"/>
      <c r="IV547" s="449"/>
      <c r="IW547" s="473"/>
      <c r="IX547" s="471"/>
      <c r="IY547" s="471"/>
      <c r="IZ547" s="471"/>
      <c r="JA547" s="478"/>
      <c r="JB547" s="449"/>
      <c r="JC547" s="449"/>
      <c r="JD547" s="473"/>
      <c r="JE547" s="471"/>
      <c r="JF547" s="471"/>
      <c r="JG547" s="471"/>
      <c r="JH547" s="478"/>
      <c r="JI547" s="449"/>
      <c r="JJ547" s="449"/>
      <c r="JK547" s="473"/>
      <c r="JL547" s="471"/>
      <c r="JM547" s="471"/>
      <c r="JN547" s="471"/>
      <c r="JO547" s="478"/>
      <c r="JP547" s="449"/>
      <c r="JQ547" s="449"/>
      <c r="JR547" s="473"/>
      <c r="JS547" s="471"/>
      <c r="JT547" s="471"/>
      <c r="JU547" s="471"/>
      <c r="JV547" s="478"/>
      <c r="JW547" s="449"/>
      <c r="JX547" s="449"/>
      <c r="JY547" s="473"/>
      <c r="JZ547" s="471"/>
      <c r="KA547" s="471"/>
      <c r="KB547" s="471"/>
      <c r="KC547" s="478"/>
      <c r="KD547" s="449"/>
      <c r="KE547" s="449"/>
      <c r="KF547" s="473"/>
      <c r="KG547" s="471"/>
      <c r="KH547" s="471"/>
      <c r="KI547" s="471"/>
      <c r="KJ547" s="478"/>
      <c r="KK547" s="449"/>
      <c r="KL547" s="449"/>
      <c r="KM547" s="473"/>
      <c r="KN547" s="471"/>
      <c r="KO547" s="471"/>
      <c r="KP547" s="471"/>
      <c r="KQ547" s="478"/>
      <c r="KR547" s="449"/>
      <c r="KS547" s="449"/>
      <c r="KT547" s="473"/>
      <c r="KU547" s="471"/>
      <c r="KV547" s="471"/>
      <c r="KW547" s="471"/>
      <c r="KX547" s="478"/>
      <c r="KY547" s="449"/>
      <c r="KZ547" s="449"/>
      <c r="LA547" s="473"/>
      <c r="LB547" s="471"/>
      <c r="LC547" s="471"/>
      <c r="LD547" s="471"/>
      <c r="LE547" s="478"/>
      <c r="LF547" s="449"/>
      <c r="LG547" s="449"/>
      <c r="LH547" s="473"/>
      <c r="LI547" s="471"/>
      <c r="LJ547" s="471"/>
      <c r="LK547" s="471"/>
      <c r="LL547" s="478"/>
      <c r="LM547" s="449"/>
      <c r="LN547" s="449"/>
      <c r="LO547" s="473"/>
      <c r="LP547" s="471"/>
      <c r="LQ547" s="471"/>
      <c r="LR547" s="471"/>
      <c r="LS547" s="478"/>
      <c r="LT547" s="449"/>
      <c r="LU547" s="449"/>
      <c r="LV547" s="473"/>
      <c r="LW547" s="471"/>
      <c r="LX547" s="471"/>
      <c r="LY547" s="471"/>
      <c r="LZ547" s="478"/>
      <c r="MA547" s="449"/>
      <c r="MB547" s="449"/>
      <c r="MC547" s="473"/>
      <c r="MD547" s="471"/>
      <c r="ME547" s="471"/>
      <c r="MF547" s="471"/>
      <c r="MG547" s="478"/>
      <c r="MH547" s="449"/>
      <c r="MI547" s="449"/>
      <c r="MJ547" s="473"/>
      <c r="MK547" s="471"/>
      <c r="ML547" s="471"/>
      <c r="MM547" s="471"/>
      <c r="MN547" s="478"/>
    </row>
    <row r="548" spans="2:352" hidden="1">
      <c r="B548" s="333">
        <v>309</v>
      </c>
      <c r="C548" s="449"/>
      <c r="D548" s="449"/>
      <c r="E548" s="473"/>
      <c r="F548" s="471"/>
      <c r="G548" s="471"/>
      <c r="H548" s="471"/>
      <c r="I548" s="478"/>
      <c r="J548" s="449"/>
      <c r="K548" s="449"/>
      <c r="L548" s="473"/>
      <c r="M548" s="471"/>
      <c r="N548" s="471"/>
      <c r="O548" s="471"/>
      <c r="P548" s="478"/>
      <c r="Q548" s="449"/>
      <c r="R548" s="449"/>
      <c r="S548" s="473"/>
      <c r="T548" s="471"/>
      <c r="U548" s="471"/>
      <c r="V548" s="471"/>
      <c r="W548" s="478"/>
      <c r="X548" s="449"/>
      <c r="Y548" s="449"/>
      <c r="Z548" s="473"/>
      <c r="AA548" s="471"/>
      <c r="AB548" s="471"/>
      <c r="AC548" s="471"/>
      <c r="AD548" s="478"/>
      <c r="AE548" s="449"/>
      <c r="AF548" s="449"/>
      <c r="AG548" s="473"/>
      <c r="AH548" s="471"/>
      <c r="AI548" s="471"/>
      <c r="AJ548" s="471"/>
      <c r="AK548" s="478"/>
      <c r="AL548" s="449"/>
      <c r="AM548" s="449"/>
      <c r="AN548" s="473"/>
      <c r="AO548" s="471"/>
      <c r="AP548" s="471"/>
      <c r="AQ548" s="471"/>
      <c r="AR548" s="478"/>
      <c r="AS548" s="449"/>
      <c r="AT548" s="449"/>
      <c r="AU548" s="473"/>
      <c r="AV548" s="471"/>
      <c r="AW548" s="471"/>
      <c r="AX548" s="471"/>
      <c r="AY548" s="478"/>
      <c r="AZ548" s="449"/>
      <c r="BA548" s="449"/>
      <c r="BB548" s="473"/>
      <c r="BC548" s="471"/>
      <c r="BD548" s="471"/>
      <c r="BE548" s="471"/>
      <c r="BF548" s="478"/>
      <c r="BG548" s="449"/>
      <c r="BH548" s="449"/>
      <c r="BI548" s="473"/>
      <c r="BJ548" s="471"/>
      <c r="BK548" s="471"/>
      <c r="BL548" s="471"/>
      <c r="BM548" s="478"/>
      <c r="BN548" s="449"/>
      <c r="BO548" s="449"/>
      <c r="BP548" s="473"/>
      <c r="BQ548" s="471"/>
      <c r="BR548" s="471"/>
      <c r="BS548" s="471"/>
      <c r="BT548" s="478"/>
      <c r="BU548" s="449"/>
      <c r="BV548" s="449"/>
      <c r="BW548" s="473"/>
      <c r="BX548" s="471"/>
      <c r="BY548" s="471"/>
      <c r="BZ548" s="471"/>
      <c r="CA548" s="478"/>
      <c r="CB548" s="449"/>
      <c r="CC548" s="449"/>
      <c r="CD548" s="473"/>
      <c r="CE548" s="471"/>
      <c r="CF548" s="471"/>
      <c r="CG548" s="471"/>
      <c r="CH548" s="478"/>
      <c r="CI548" s="449"/>
      <c r="CJ548" s="449"/>
      <c r="CK548" s="473"/>
      <c r="CL548" s="471"/>
      <c r="CM548" s="471"/>
      <c r="CN548" s="471"/>
      <c r="CO548" s="478"/>
      <c r="CP548" s="449"/>
      <c r="CQ548" s="449"/>
      <c r="CR548" s="473"/>
      <c r="CS548" s="471"/>
      <c r="CT548" s="471"/>
      <c r="CU548" s="471"/>
      <c r="CV548" s="478"/>
      <c r="CW548" s="449"/>
      <c r="CX548" s="449"/>
      <c r="CY548" s="473"/>
      <c r="CZ548" s="471"/>
      <c r="DA548" s="471"/>
      <c r="DB548" s="471"/>
      <c r="DC548" s="478"/>
      <c r="DD548" s="449"/>
      <c r="DE548" s="449"/>
      <c r="DF548" s="473"/>
      <c r="DG548" s="471"/>
      <c r="DH548" s="471"/>
      <c r="DI548" s="471"/>
      <c r="DJ548" s="478"/>
      <c r="DK548" s="449"/>
      <c r="DL548" s="449"/>
      <c r="DM548" s="473"/>
      <c r="DN548" s="471"/>
      <c r="DO548" s="471"/>
      <c r="DP548" s="471"/>
      <c r="DQ548" s="478"/>
      <c r="DR548" s="449"/>
      <c r="DS548" s="449"/>
      <c r="DT548" s="473"/>
      <c r="DU548" s="471"/>
      <c r="DV548" s="471"/>
      <c r="DW548" s="471"/>
      <c r="DX548" s="478"/>
      <c r="DY548" s="449"/>
      <c r="DZ548" s="449"/>
      <c r="EA548" s="473"/>
      <c r="EB548" s="471"/>
      <c r="EC548" s="471"/>
      <c r="ED548" s="471"/>
      <c r="EE548" s="478"/>
      <c r="EF548" s="449"/>
      <c r="EG548" s="449"/>
      <c r="EH548" s="473"/>
      <c r="EI548" s="471"/>
      <c r="EJ548" s="471"/>
      <c r="EK548" s="471"/>
      <c r="EL548" s="478"/>
      <c r="EM548" s="449"/>
      <c r="EN548" s="449"/>
      <c r="EO548" s="473"/>
      <c r="EP548" s="471"/>
      <c r="EQ548" s="471"/>
      <c r="ER548" s="471"/>
      <c r="ES548" s="478"/>
      <c r="ET548" s="449"/>
      <c r="EU548" s="449"/>
      <c r="EV548" s="473"/>
      <c r="EW548" s="471"/>
      <c r="EX548" s="471"/>
      <c r="EY548" s="471"/>
      <c r="EZ548" s="478"/>
      <c r="FA548" s="449"/>
      <c r="FB548" s="449"/>
      <c r="FC548" s="473"/>
      <c r="FD548" s="471"/>
      <c r="FE548" s="471"/>
      <c r="FF548" s="471"/>
      <c r="FG548" s="478"/>
      <c r="FH548" s="449"/>
      <c r="FI548" s="449"/>
      <c r="FJ548" s="473"/>
      <c r="FK548" s="471"/>
      <c r="FL548" s="471"/>
      <c r="FM548" s="471"/>
      <c r="FN548" s="478"/>
      <c r="FO548" s="449"/>
      <c r="FP548" s="449"/>
      <c r="FQ548" s="473"/>
      <c r="FR548" s="471"/>
      <c r="FS548" s="471"/>
      <c r="FT548" s="471"/>
      <c r="FU548" s="478"/>
      <c r="FV548" s="449"/>
      <c r="FW548" s="449"/>
      <c r="FX548" s="473"/>
      <c r="FY548" s="471"/>
      <c r="FZ548" s="471"/>
      <c r="GA548" s="471"/>
      <c r="GB548" s="478"/>
      <c r="GC548" s="449"/>
      <c r="GD548" s="449"/>
      <c r="GE548" s="473"/>
      <c r="GF548" s="471"/>
      <c r="GG548" s="471"/>
      <c r="GH548" s="471"/>
      <c r="GI548" s="478"/>
      <c r="GJ548" s="449"/>
      <c r="GK548" s="449"/>
      <c r="GL548" s="473"/>
      <c r="GM548" s="471"/>
      <c r="GN548" s="471"/>
      <c r="GO548" s="471"/>
      <c r="GP548" s="478"/>
      <c r="GQ548" s="449"/>
      <c r="GR548" s="449"/>
      <c r="GS548" s="473"/>
      <c r="GT548" s="471"/>
      <c r="GU548" s="471"/>
      <c r="GV548" s="471"/>
      <c r="GW548" s="478"/>
      <c r="GX548" s="449"/>
      <c r="GY548" s="449"/>
      <c r="GZ548" s="473"/>
      <c r="HA548" s="471"/>
      <c r="HB548" s="471"/>
      <c r="HC548" s="471"/>
      <c r="HD548" s="478"/>
      <c r="HE548" s="449"/>
      <c r="HF548" s="449"/>
      <c r="HG548" s="473"/>
      <c r="HH548" s="471"/>
      <c r="HI548" s="471"/>
      <c r="HJ548" s="471"/>
      <c r="HK548" s="478"/>
      <c r="HL548" s="449"/>
      <c r="HM548" s="449"/>
      <c r="HN548" s="473"/>
      <c r="HO548" s="471"/>
      <c r="HP548" s="471"/>
      <c r="HQ548" s="471"/>
      <c r="HR548" s="478"/>
      <c r="HS548" s="449"/>
      <c r="HT548" s="449"/>
      <c r="HU548" s="473"/>
      <c r="HV548" s="471"/>
      <c r="HW548" s="471"/>
      <c r="HX548" s="471"/>
      <c r="HY548" s="478"/>
      <c r="HZ548" s="449"/>
      <c r="IA548" s="449"/>
      <c r="IB548" s="473"/>
      <c r="IC548" s="471"/>
      <c r="ID548" s="471"/>
      <c r="IE548" s="471"/>
      <c r="IF548" s="478"/>
      <c r="IG548" s="449"/>
      <c r="IH548" s="449"/>
      <c r="II548" s="473"/>
      <c r="IJ548" s="471"/>
      <c r="IK548" s="471"/>
      <c r="IL548" s="471"/>
      <c r="IM548" s="478"/>
      <c r="IN548" s="449"/>
      <c r="IO548" s="449"/>
      <c r="IP548" s="473"/>
      <c r="IQ548" s="471"/>
      <c r="IR548" s="471"/>
      <c r="IS548" s="471"/>
      <c r="IT548" s="478"/>
      <c r="IU548" s="449"/>
      <c r="IV548" s="449"/>
      <c r="IW548" s="473"/>
      <c r="IX548" s="471"/>
      <c r="IY548" s="471"/>
      <c r="IZ548" s="471"/>
      <c r="JA548" s="478"/>
      <c r="JB548" s="449"/>
      <c r="JC548" s="449"/>
      <c r="JD548" s="473"/>
      <c r="JE548" s="471"/>
      <c r="JF548" s="471"/>
      <c r="JG548" s="471"/>
      <c r="JH548" s="478"/>
      <c r="JI548" s="449"/>
      <c r="JJ548" s="449"/>
      <c r="JK548" s="473"/>
      <c r="JL548" s="471"/>
      <c r="JM548" s="471"/>
      <c r="JN548" s="471"/>
      <c r="JO548" s="478"/>
      <c r="JP548" s="449"/>
      <c r="JQ548" s="449"/>
      <c r="JR548" s="473"/>
      <c r="JS548" s="471"/>
      <c r="JT548" s="471"/>
      <c r="JU548" s="471"/>
      <c r="JV548" s="478"/>
      <c r="JW548" s="449"/>
      <c r="JX548" s="449"/>
      <c r="JY548" s="473"/>
      <c r="JZ548" s="471"/>
      <c r="KA548" s="471"/>
      <c r="KB548" s="471"/>
      <c r="KC548" s="478"/>
      <c r="KD548" s="449"/>
      <c r="KE548" s="449"/>
      <c r="KF548" s="473"/>
      <c r="KG548" s="471"/>
      <c r="KH548" s="471"/>
      <c r="KI548" s="471"/>
      <c r="KJ548" s="478"/>
      <c r="KK548" s="449"/>
      <c r="KL548" s="449"/>
      <c r="KM548" s="473"/>
      <c r="KN548" s="471"/>
      <c r="KO548" s="471"/>
      <c r="KP548" s="471"/>
      <c r="KQ548" s="478"/>
      <c r="KR548" s="449"/>
      <c r="KS548" s="449"/>
      <c r="KT548" s="473"/>
      <c r="KU548" s="471"/>
      <c r="KV548" s="471"/>
      <c r="KW548" s="471"/>
      <c r="KX548" s="478"/>
      <c r="KY548" s="449"/>
      <c r="KZ548" s="449"/>
      <c r="LA548" s="473"/>
      <c r="LB548" s="471"/>
      <c r="LC548" s="471"/>
      <c r="LD548" s="471"/>
      <c r="LE548" s="478"/>
      <c r="LF548" s="449"/>
      <c r="LG548" s="449"/>
      <c r="LH548" s="473"/>
      <c r="LI548" s="471"/>
      <c r="LJ548" s="471"/>
      <c r="LK548" s="471"/>
      <c r="LL548" s="478"/>
      <c r="LM548" s="449"/>
      <c r="LN548" s="449"/>
      <c r="LO548" s="473"/>
      <c r="LP548" s="471"/>
      <c r="LQ548" s="471"/>
      <c r="LR548" s="471"/>
      <c r="LS548" s="478"/>
      <c r="LT548" s="449"/>
      <c r="LU548" s="449"/>
      <c r="LV548" s="473"/>
      <c r="LW548" s="471"/>
      <c r="LX548" s="471"/>
      <c r="LY548" s="471"/>
      <c r="LZ548" s="478"/>
      <c r="MA548" s="449"/>
      <c r="MB548" s="449"/>
      <c r="MC548" s="473"/>
      <c r="MD548" s="471"/>
      <c r="ME548" s="471"/>
      <c r="MF548" s="471"/>
      <c r="MG548" s="478"/>
      <c r="MH548" s="449"/>
      <c r="MI548" s="449"/>
      <c r="MJ548" s="473"/>
      <c r="MK548" s="471"/>
      <c r="ML548" s="471"/>
      <c r="MM548" s="471"/>
      <c r="MN548" s="478"/>
    </row>
    <row r="549" spans="2:352" hidden="1">
      <c r="B549" s="333">
        <v>310</v>
      </c>
      <c r="C549" s="449"/>
      <c r="D549" s="449"/>
      <c r="E549" s="473"/>
      <c r="F549" s="471"/>
      <c r="G549" s="471"/>
      <c r="H549" s="471"/>
      <c r="I549" s="478"/>
      <c r="J549" s="449"/>
      <c r="K549" s="449"/>
      <c r="L549" s="473"/>
      <c r="M549" s="471"/>
      <c r="N549" s="471"/>
      <c r="O549" s="471"/>
      <c r="P549" s="478"/>
      <c r="Q549" s="449"/>
      <c r="R549" s="449"/>
      <c r="S549" s="473"/>
      <c r="T549" s="471"/>
      <c r="U549" s="471"/>
      <c r="V549" s="471"/>
      <c r="W549" s="478"/>
      <c r="X549" s="449"/>
      <c r="Y549" s="449"/>
      <c r="Z549" s="473"/>
      <c r="AA549" s="471"/>
      <c r="AB549" s="471"/>
      <c r="AC549" s="471"/>
      <c r="AD549" s="478"/>
      <c r="AE549" s="449"/>
      <c r="AF549" s="449"/>
      <c r="AG549" s="473"/>
      <c r="AH549" s="471"/>
      <c r="AI549" s="471"/>
      <c r="AJ549" s="471"/>
      <c r="AK549" s="478"/>
      <c r="AL549" s="449"/>
      <c r="AM549" s="449"/>
      <c r="AN549" s="473"/>
      <c r="AO549" s="471"/>
      <c r="AP549" s="471"/>
      <c r="AQ549" s="471"/>
      <c r="AR549" s="478"/>
      <c r="AS549" s="449"/>
      <c r="AT549" s="449"/>
      <c r="AU549" s="473"/>
      <c r="AV549" s="471"/>
      <c r="AW549" s="471"/>
      <c r="AX549" s="471"/>
      <c r="AY549" s="478"/>
      <c r="AZ549" s="449"/>
      <c r="BA549" s="449"/>
      <c r="BB549" s="473"/>
      <c r="BC549" s="471"/>
      <c r="BD549" s="471"/>
      <c r="BE549" s="471"/>
      <c r="BF549" s="478"/>
      <c r="BG549" s="449"/>
      <c r="BH549" s="449"/>
      <c r="BI549" s="473"/>
      <c r="BJ549" s="471"/>
      <c r="BK549" s="471"/>
      <c r="BL549" s="471"/>
      <c r="BM549" s="478"/>
      <c r="BN549" s="449"/>
      <c r="BO549" s="449"/>
      <c r="BP549" s="473"/>
      <c r="BQ549" s="471"/>
      <c r="BR549" s="471"/>
      <c r="BS549" s="471"/>
      <c r="BT549" s="478"/>
      <c r="BU549" s="449"/>
      <c r="BV549" s="449"/>
      <c r="BW549" s="473"/>
      <c r="BX549" s="471"/>
      <c r="BY549" s="471"/>
      <c r="BZ549" s="471"/>
      <c r="CA549" s="478"/>
      <c r="CB549" s="449"/>
      <c r="CC549" s="449"/>
      <c r="CD549" s="473"/>
      <c r="CE549" s="471"/>
      <c r="CF549" s="471"/>
      <c r="CG549" s="471"/>
      <c r="CH549" s="478"/>
      <c r="CI549" s="449"/>
      <c r="CJ549" s="449"/>
      <c r="CK549" s="473"/>
      <c r="CL549" s="471"/>
      <c r="CM549" s="471"/>
      <c r="CN549" s="471"/>
      <c r="CO549" s="478"/>
      <c r="CP549" s="449"/>
      <c r="CQ549" s="449"/>
      <c r="CR549" s="473"/>
      <c r="CS549" s="471"/>
      <c r="CT549" s="471"/>
      <c r="CU549" s="471"/>
      <c r="CV549" s="478"/>
      <c r="CW549" s="449"/>
      <c r="CX549" s="449"/>
      <c r="CY549" s="473"/>
      <c r="CZ549" s="471"/>
      <c r="DA549" s="471"/>
      <c r="DB549" s="471"/>
      <c r="DC549" s="478"/>
      <c r="DD549" s="449"/>
      <c r="DE549" s="449"/>
      <c r="DF549" s="473"/>
      <c r="DG549" s="471"/>
      <c r="DH549" s="471"/>
      <c r="DI549" s="471"/>
      <c r="DJ549" s="478"/>
      <c r="DK549" s="449"/>
      <c r="DL549" s="449"/>
      <c r="DM549" s="473"/>
      <c r="DN549" s="471"/>
      <c r="DO549" s="471"/>
      <c r="DP549" s="471"/>
      <c r="DQ549" s="478"/>
      <c r="DR549" s="449"/>
      <c r="DS549" s="449"/>
      <c r="DT549" s="473"/>
      <c r="DU549" s="471"/>
      <c r="DV549" s="471"/>
      <c r="DW549" s="471"/>
      <c r="DX549" s="478"/>
      <c r="DY549" s="449"/>
      <c r="DZ549" s="449"/>
      <c r="EA549" s="473"/>
      <c r="EB549" s="471"/>
      <c r="EC549" s="471"/>
      <c r="ED549" s="471"/>
      <c r="EE549" s="478"/>
      <c r="EF549" s="449"/>
      <c r="EG549" s="449"/>
      <c r="EH549" s="473"/>
      <c r="EI549" s="471"/>
      <c r="EJ549" s="471"/>
      <c r="EK549" s="471"/>
      <c r="EL549" s="478"/>
      <c r="EM549" s="449"/>
      <c r="EN549" s="449"/>
      <c r="EO549" s="473"/>
      <c r="EP549" s="471"/>
      <c r="EQ549" s="471"/>
      <c r="ER549" s="471"/>
      <c r="ES549" s="478"/>
      <c r="ET549" s="449"/>
      <c r="EU549" s="449"/>
      <c r="EV549" s="473"/>
      <c r="EW549" s="471"/>
      <c r="EX549" s="471"/>
      <c r="EY549" s="471"/>
      <c r="EZ549" s="478"/>
      <c r="FA549" s="449"/>
      <c r="FB549" s="449"/>
      <c r="FC549" s="473"/>
      <c r="FD549" s="471"/>
      <c r="FE549" s="471"/>
      <c r="FF549" s="471"/>
      <c r="FG549" s="478"/>
      <c r="FH549" s="449"/>
      <c r="FI549" s="449"/>
      <c r="FJ549" s="473"/>
      <c r="FK549" s="471"/>
      <c r="FL549" s="471"/>
      <c r="FM549" s="471"/>
      <c r="FN549" s="478"/>
      <c r="FO549" s="449"/>
      <c r="FP549" s="449"/>
      <c r="FQ549" s="473"/>
      <c r="FR549" s="471"/>
      <c r="FS549" s="471"/>
      <c r="FT549" s="471"/>
      <c r="FU549" s="478"/>
      <c r="FV549" s="449"/>
      <c r="FW549" s="449"/>
      <c r="FX549" s="473"/>
      <c r="FY549" s="471"/>
      <c r="FZ549" s="471"/>
      <c r="GA549" s="471"/>
      <c r="GB549" s="478"/>
      <c r="GC549" s="449"/>
      <c r="GD549" s="449"/>
      <c r="GE549" s="473"/>
      <c r="GF549" s="471"/>
      <c r="GG549" s="471"/>
      <c r="GH549" s="471"/>
      <c r="GI549" s="478"/>
      <c r="GJ549" s="449"/>
      <c r="GK549" s="449"/>
      <c r="GL549" s="473"/>
      <c r="GM549" s="471"/>
      <c r="GN549" s="471"/>
      <c r="GO549" s="471"/>
      <c r="GP549" s="478"/>
      <c r="GQ549" s="449"/>
      <c r="GR549" s="449"/>
      <c r="GS549" s="473"/>
      <c r="GT549" s="471"/>
      <c r="GU549" s="471"/>
      <c r="GV549" s="471"/>
      <c r="GW549" s="478"/>
      <c r="GX549" s="449"/>
      <c r="GY549" s="449"/>
      <c r="GZ549" s="473"/>
      <c r="HA549" s="471"/>
      <c r="HB549" s="471"/>
      <c r="HC549" s="471"/>
      <c r="HD549" s="478"/>
      <c r="HE549" s="449"/>
      <c r="HF549" s="449"/>
      <c r="HG549" s="473"/>
      <c r="HH549" s="471"/>
      <c r="HI549" s="471"/>
      <c r="HJ549" s="471"/>
      <c r="HK549" s="478"/>
      <c r="HL549" s="449"/>
      <c r="HM549" s="449"/>
      <c r="HN549" s="473"/>
      <c r="HO549" s="471"/>
      <c r="HP549" s="471"/>
      <c r="HQ549" s="471"/>
      <c r="HR549" s="478"/>
      <c r="HS549" s="449"/>
      <c r="HT549" s="449"/>
      <c r="HU549" s="473"/>
      <c r="HV549" s="471"/>
      <c r="HW549" s="471"/>
      <c r="HX549" s="471"/>
      <c r="HY549" s="478"/>
      <c r="HZ549" s="449"/>
      <c r="IA549" s="449"/>
      <c r="IB549" s="473"/>
      <c r="IC549" s="471"/>
      <c r="ID549" s="471"/>
      <c r="IE549" s="471"/>
      <c r="IF549" s="478"/>
      <c r="IG549" s="449"/>
      <c r="IH549" s="449"/>
      <c r="II549" s="473"/>
      <c r="IJ549" s="471"/>
      <c r="IK549" s="471"/>
      <c r="IL549" s="471"/>
      <c r="IM549" s="478"/>
      <c r="IN549" s="449"/>
      <c r="IO549" s="449"/>
      <c r="IP549" s="473"/>
      <c r="IQ549" s="471"/>
      <c r="IR549" s="471"/>
      <c r="IS549" s="471"/>
      <c r="IT549" s="478"/>
      <c r="IU549" s="449"/>
      <c r="IV549" s="449"/>
      <c r="IW549" s="473"/>
      <c r="IX549" s="471"/>
      <c r="IY549" s="471"/>
      <c r="IZ549" s="471"/>
      <c r="JA549" s="478"/>
      <c r="JB549" s="449"/>
      <c r="JC549" s="449"/>
      <c r="JD549" s="473"/>
      <c r="JE549" s="471"/>
      <c r="JF549" s="471"/>
      <c r="JG549" s="471"/>
      <c r="JH549" s="478"/>
      <c r="JI549" s="449"/>
      <c r="JJ549" s="449"/>
      <c r="JK549" s="473"/>
      <c r="JL549" s="471"/>
      <c r="JM549" s="471"/>
      <c r="JN549" s="471"/>
      <c r="JO549" s="478"/>
      <c r="JP549" s="449"/>
      <c r="JQ549" s="449"/>
      <c r="JR549" s="473"/>
      <c r="JS549" s="471"/>
      <c r="JT549" s="471"/>
      <c r="JU549" s="471"/>
      <c r="JV549" s="478"/>
      <c r="JW549" s="449"/>
      <c r="JX549" s="449"/>
      <c r="JY549" s="473"/>
      <c r="JZ549" s="471"/>
      <c r="KA549" s="471"/>
      <c r="KB549" s="471"/>
      <c r="KC549" s="478"/>
      <c r="KD549" s="449"/>
      <c r="KE549" s="449"/>
      <c r="KF549" s="473"/>
      <c r="KG549" s="471"/>
      <c r="KH549" s="471"/>
      <c r="KI549" s="471"/>
      <c r="KJ549" s="478"/>
      <c r="KK549" s="449"/>
      <c r="KL549" s="449"/>
      <c r="KM549" s="473"/>
      <c r="KN549" s="471"/>
      <c r="KO549" s="471"/>
      <c r="KP549" s="471"/>
      <c r="KQ549" s="478"/>
      <c r="KR549" s="449"/>
      <c r="KS549" s="449"/>
      <c r="KT549" s="473"/>
      <c r="KU549" s="471"/>
      <c r="KV549" s="471"/>
      <c r="KW549" s="471"/>
      <c r="KX549" s="478"/>
      <c r="KY549" s="449"/>
      <c r="KZ549" s="449"/>
      <c r="LA549" s="473"/>
      <c r="LB549" s="471"/>
      <c r="LC549" s="471"/>
      <c r="LD549" s="471"/>
      <c r="LE549" s="478"/>
      <c r="LF549" s="449"/>
      <c r="LG549" s="449"/>
      <c r="LH549" s="473"/>
      <c r="LI549" s="471"/>
      <c r="LJ549" s="471"/>
      <c r="LK549" s="471"/>
      <c r="LL549" s="478"/>
      <c r="LM549" s="449"/>
      <c r="LN549" s="449"/>
      <c r="LO549" s="473"/>
      <c r="LP549" s="471"/>
      <c r="LQ549" s="471"/>
      <c r="LR549" s="471"/>
      <c r="LS549" s="478"/>
      <c r="LT549" s="449"/>
      <c r="LU549" s="449"/>
      <c r="LV549" s="473"/>
      <c r="LW549" s="471"/>
      <c r="LX549" s="471"/>
      <c r="LY549" s="471"/>
      <c r="LZ549" s="478"/>
      <c r="MA549" s="449"/>
      <c r="MB549" s="449"/>
      <c r="MC549" s="473"/>
      <c r="MD549" s="471"/>
      <c r="ME549" s="471"/>
      <c r="MF549" s="471"/>
      <c r="MG549" s="478"/>
      <c r="MH549" s="449"/>
      <c r="MI549" s="449"/>
      <c r="MJ549" s="473"/>
      <c r="MK549" s="471"/>
      <c r="ML549" s="471"/>
      <c r="MM549" s="471"/>
      <c r="MN549" s="478"/>
    </row>
    <row r="550" spans="2:352" hidden="1">
      <c r="B550" s="333">
        <v>311</v>
      </c>
      <c r="C550" s="449"/>
      <c r="D550" s="449"/>
      <c r="E550" s="473"/>
      <c r="F550" s="471"/>
      <c r="G550" s="471"/>
      <c r="H550" s="471"/>
      <c r="I550" s="478"/>
      <c r="J550" s="449"/>
      <c r="K550" s="449"/>
      <c r="L550" s="473"/>
      <c r="M550" s="471"/>
      <c r="N550" s="471"/>
      <c r="O550" s="471"/>
      <c r="P550" s="478"/>
      <c r="Q550" s="449"/>
      <c r="R550" s="449"/>
      <c r="S550" s="473"/>
      <c r="T550" s="471"/>
      <c r="U550" s="471"/>
      <c r="V550" s="471"/>
      <c r="W550" s="478"/>
      <c r="X550" s="449"/>
      <c r="Y550" s="449"/>
      <c r="Z550" s="473"/>
      <c r="AA550" s="471"/>
      <c r="AB550" s="471"/>
      <c r="AC550" s="471"/>
      <c r="AD550" s="478"/>
      <c r="AE550" s="449"/>
      <c r="AF550" s="449"/>
      <c r="AG550" s="473"/>
      <c r="AH550" s="471"/>
      <c r="AI550" s="471"/>
      <c r="AJ550" s="471"/>
      <c r="AK550" s="478"/>
      <c r="AL550" s="449"/>
      <c r="AM550" s="449"/>
      <c r="AN550" s="473"/>
      <c r="AO550" s="471"/>
      <c r="AP550" s="471"/>
      <c r="AQ550" s="471"/>
      <c r="AR550" s="478"/>
      <c r="AS550" s="449"/>
      <c r="AT550" s="449"/>
      <c r="AU550" s="473"/>
      <c r="AV550" s="471"/>
      <c r="AW550" s="471"/>
      <c r="AX550" s="471"/>
      <c r="AY550" s="478"/>
      <c r="AZ550" s="449"/>
      <c r="BA550" s="449"/>
      <c r="BB550" s="473"/>
      <c r="BC550" s="471"/>
      <c r="BD550" s="471"/>
      <c r="BE550" s="471"/>
      <c r="BF550" s="478"/>
      <c r="BG550" s="449"/>
      <c r="BH550" s="449"/>
      <c r="BI550" s="473"/>
      <c r="BJ550" s="471"/>
      <c r="BK550" s="471"/>
      <c r="BL550" s="471"/>
      <c r="BM550" s="478"/>
      <c r="BN550" s="449"/>
      <c r="BO550" s="449"/>
      <c r="BP550" s="473"/>
      <c r="BQ550" s="471"/>
      <c r="BR550" s="471"/>
      <c r="BS550" s="471"/>
      <c r="BT550" s="478"/>
      <c r="BU550" s="449"/>
      <c r="BV550" s="449"/>
      <c r="BW550" s="473"/>
      <c r="BX550" s="471"/>
      <c r="BY550" s="471"/>
      <c r="BZ550" s="471"/>
      <c r="CA550" s="478"/>
      <c r="CB550" s="449"/>
      <c r="CC550" s="449"/>
      <c r="CD550" s="473"/>
      <c r="CE550" s="471"/>
      <c r="CF550" s="471"/>
      <c r="CG550" s="471"/>
      <c r="CH550" s="478"/>
      <c r="CI550" s="449"/>
      <c r="CJ550" s="449"/>
      <c r="CK550" s="473"/>
      <c r="CL550" s="471"/>
      <c r="CM550" s="471"/>
      <c r="CN550" s="471"/>
      <c r="CO550" s="478"/>
      <c r="CP550" s="449"/>
      <c r="CQ550" s="449"/>
      <c r="CR550" s="473"/>
      <c r="CS550" s="471"/>
      <c r="CT550" s="471"/>
      <c r="CU550" s="471"/>
      <c r="CV550" s="478"/>
      <c r="CW550" s="449"/>
      <c r="CX550" s="449"/>
      <c r="CY550" s="473"/>
      <c r="CZ550" s="471"/>
      <c r="DA550" s="471"/>
      <c r="DB550" s="471"/>
      <c r="DC550" s="478"/>
      <c r="DD550" s="449"/>
      <c r="DE550" s="449"/>
      <c r="DF550" s="473"/>
      <c r="DG550" s="471"/>
      <c r="DH550" s="471"/>
      <c r="DI550" s="471"/>
      <c r="DJ550" s="478"/>
      <c r="DK550" s="449"/>
      <c r="DL550" s="449"/>
      <c r="DM550" s="473"/>
      <c r="DN550" s="471"/>
      <c r="DO550" s="471"/>
      <c r="DP550" s="471"/>
      <c r="DQ550" s="478"/>
      <c r="DR550" s="449"/>
      <c r="DS550" s="449"/>
      <c r="DT550" s="473"/>
      <c r="DU550" s="471"/>
      <c r="DV550" s="471"/>
      <c r="DW550" s="471"/>
      <c r="DX550" s="478"/>
      <c r="DY550" s="449"/>
      <c r="DZ550" s="449"/>
      <c r="EA550" s="473"/>
      <c r="EB550" s="471"/>
      <c r="EC550" s="471"/>
      <c r="ED550" s="471"/>
      <c r="EE550" s="478"/>
      <c r="EF550" s="449"/>
      <c r="EG550" s="449"/>
      <c r="EH550" s="473"/>
      <c r="EI550" s="471"/>
      <c r="EJ550" s="471"/>
      <c r="EK550" s="471"/>
      <c r="EL550" s="478"/>
      <c r="EM550" s="449"/>
      <c r="EN550" s="449"/>
      <c r="EO550" s="473"/>
      <c r="EP550" s="471"/>
      <c r="EQ550" s="471"/>
      <c r="ER550" s="471"/>
      <c r="ES550" s="478"/>
      <c r="ET550" s="449"/>
      <c r="EU550" s="449"/>
      <c r="EV550" s="473"/>
      <c r="EW550" s="471"/>
      <c r="EX550" s="471"/>
      <c r="EY550" s="471"/>
      <c r="EZ550" s="478"/>
      <c r="FA550" s="449"/>
      <c r="FB550" s="449"/>
      <c r="FC550" s="473"/>
      <c r="FD550" s="471"/>
      <c r="FE550" s="471"/>
      <c r="FF550" s="471"/>
      <c r="FG550" s="478"/>
      <c r="FH550" s="449"/>
      <c r="FI550" s="449"/>
      <c r="FJ550" s="473"/>
      <c r="FK550" s="471"/>
      <c r="FL550" s="471"/>
      <c r="FM550" s="471"/>
      <c r="FN550" s="478"/>
      <c r="FO550" s="449"/>
      <c r="FP550" s="449"/>
      <c r="FQ550" s="473"/>
      <c r="FR550" s="471"/>
      <c r="FS550" s="471"/>
      <c r="FT550" s="471"/>
      <c r="FU550" s="478"/>
      <c r="FV550" s="449"/>
      <c r="FW550" s="449"/>
      <c r="FX550" s="473"/>
      <c r="FY550" s="471"/>
      <c r="FZ550" s="471"/>
      <c r="GA550" s="471"/>
      <c r="GB550" s="478"/>
      <c r="GC550" s="449"/>
      <c r="GD550" s="449"/>
      <c r="GE550" s="473"/>
      <c r="GF550" s="471"/>
      <c r="GG550" s="471"/>
      <c r="GH550" s="471"/>
      <c r="GI550" s="478"/>
      <c r="GJ550" s="449"/>
      <c r="GK550" s="449"/>
      <c r="GL550" s="473"/>
      <c r="GM550" s="471"/>
      <c r="GN550" s="471"/>
      <c r="GO550" s="471"/>
      <c r="GP550" s="478"/>
      <c r="GQ550" s="449"/>
      <c r="GR550" s="449"/>
      <c r="GS550" s="473"/>
      <c r="GT550" s="471"/>
      <c r="GU550" s="471"/>
      <c r="GV550" s="471"/>
      <c r="GW550" s="478"/>
      <c r="GX550" s="449"/>
      <c r="GY550" s="449"/>
      <c r="GZ550" s="473"/>
      <c r="HA550" s="471"/>
      <c r="HB550" s="471"/>
      <c r="HC550" s="471"/>
      <c r="HD550" s="478"/>
      <c r="HE550" s="449"/>
      <c r="HF550" s="449"/>
      <c r="HG550" s="473"/>
      <c r="HH550" s="471"/>
      <c r="HI550" s="471"/>
      <c r="HJ550" s="471"/>
      <c r="HK550" s="478"/>
      <c r="HL550" s="449"/>
      <c r="HM550" s="449"/>
      <c r="HN550" s="473"/>
      <c r="HO550" s="471"/>
      <c r="HP550" s="471"/>
      <c r="HQ550" s="471"/>
      <c r="HR550" s="478"/>
      <c r="HS550" s="449"/>
      <c r="HT550" s="449"/>
      <c r="HU550" s="473"/>
      <c r="HV550" s="471"/>
      <c r="HW550" s="471"/>
      <c r="HX550" s="471"/>
      <c r="HY550" s="478"/>
      <c r="HZ550" s="449"/>
      <c r="IA550" s="449"/>
      <c r="IB550" s="473"/>
      <c r="IC550" s="471"/>
      <c r="ID550" s="471"/>
      <c r="IE550" s="471"/>
      <c r="IF550" s="478"/>
      <c r="IG550" s="449"/>
      <c r="IH550" s="449"/>
      <c r="II550" s="473"/>
      <c r="IJ550" s="471"/>
      <c r="IK550" s="471"/>
      <c r="IL550" s="471"/>
      <c r="IM550" s="478"/>
      <c r="IN550" s="449"/>
      <c r="IO550" s="449"/>
      <c r="IP550" s="473"/>
      <c r="IQ550" s="471"/>
      <c r="IR550" s="471"/>
      <c r="IS550" s="471"/>
      <c r="IT550" s="478"/>
      <c r="IU550" s="449"/>
      <c r="IV550" s="449"/>
      <c r="IW550" s="473"/>
      <c r="IX550" s="471"/>
      <c r="IY550" s="471"/>
      <c r="IZ550" s="471"/>
      <c r="JA550" s="478"/>
      <c r="JB550" s="449"/>
      <c r="JC550" s="449"/>
      <c r="JD550" s="473"/>
      <c r="JE550" s="471"/>
      <c r="JF550" s="471"/>
      <c r="JG550" s="471"/>
      <c r="JH550" s="478"/>
      <c r="JI550" s="449"/>
      <c r="JJ550" s="449"/>
      <c r="JK550" s="473"/>
      <c r="JL550" s="471"/>
      <c r="JM550" s="471"/>
      <c r="JN550" s="471"/>
      <c r="JO550" s="478"/>
      <c r="JP550" s="449"/>
      <c r="JQ550" s="449"/>
      <c r="JR550" s="473"/>
      <c r="JS550" s="471"/>
      <c r="JT550" s="471"/>
      <c r="JU550" s="471"/>
      <c r="JV550" s="478"/>
      <c r="JW550" s="449"/>
      <c r="JX550" s="449"/>
      <c r="JY550" s="473"/>
      <c r="JZ550" s="471"/>
      <c r="KA550" s="471"/>
      <c r="KB550" s="471"/>
      <c r="KC550" s="478"/>
      <c r="KD550" s="449"/>
      <c r="KE550" s="449"/>
      <c r="KF550" s="473"/>
      <c r="KG550" s="471"/>
      <c r="KH550" s="471"/>
      <c r="KI550" s="471"/>
      <c r="KJ550" s="478"/>
      <c r="KK550" s="449"/>
      <c r="KL550" s="449"/>
      <c r="KM550" s="473"/>
      <c r="KN550" s="471"/>
      <c r="KO550" s="471"/>
      <c r="KP550" s="471"/>
      <c r="KQ550" s="478"/>
      <c r="KR550" s="449"/>
      <c r="KS550" s="449"/>
      <c r="KT550" s="473"/>
      <c r="KU550" s="471"/>
      <c r="KV550" s="471"/>
      <c r="KW550" s="471"/>
      <c r="KX550" s="478"/>
      <c r="KY550" s="449"/>
      <c r="KZ550" s="449"/>
      <c r="LA550" s="473"/>
      <c r="LB550" s="471"/>
      <c r="LC550" s="471"/>
      <c r="LD550" s="471"/>
      <c r="LE550" s="478"/>
      <c r="LF550" s="449"/>
      <c r="LG550" s="449"/>
      <c r="LH550" s="473"/>
      <c r="LI550" s="471"/>
      <c r="LJ550" s="471"/>
      <c r="LK550" s="471"/>
      <c r="LL550" s="478"/>
      <c r="LM550" s="449"/>
      <c r="LN550" s="449"/>
      <c r="LO550" s="473"/>
      <c r="LP550" s="471"/>
      <c r="LQ550" s="471"/>
      <c r="LR550" s="471"/>
      <c r="LS550" s="478"/>
      <c r="LT550" s="449"/>
      <c r="LU550" s="449"/>
      <c r="LV550" s="473"/>
      <c r="LW550" s="471"/>
      <c r="LX550" s="471"/>
      <c r="LY550" s="471"/>
      <c r="LZ550" s="478"/>
      <c r="MA550" s="449"/>
      <c r="MB550" s="449"/>
      <c r="MC550" s="473"/>
      <c r="MD550" s="471"/>
      <c r="ME550" s="471"/>
      <c r="MF550" s="471"/>
      <c r="MG550" s="478"/>
      <c r="MH550" s="449"/>
      <c r="MI550" s="449"/>
      <c r="MJ550" s="473"/>
      <c r="MK550" s="471"/>
      <c r="ML550" s="471"/>
      <c r="MM550" s="471"/>
      <c r="MN550" s="478"/>
    </row>
    <row r="551" spans="2:352" hidden="1">
      <c r="B551" s="333">
        <v>312</v>
      </c>
      <c r="C551" s="449"/>
      <c r="D551" s="449"/>
      <c r="E551" s="473"/>
      <c r="F551" s="471"/>
      <c r="G551" s="471"/>
      <c r="H551" s="471"/>
      <c r="I551" s="478"/>
      <c r="J551" s="449"/>
      <c r="K551" s="449"/>
      <c r="L551" s="473"/>
      <c r="M551" s="471"/>
      <c r="N551" s="471"/>
      <c r="O551" s="471"/>
      <c r="P551" s="478"/>
      <c r="Q551" s="449"/>
      <c r="R551" s="449"/>
      <c r="S551" s="473"/>
      <c r="T551" s="471"/>
      <c r="U551" s="471"/>
      <c r="V551" s="471"/>
      <c r="W551" s="478"/>
      <c r="X551" s="449"/>
      <c r="Y551" s="449"/>
      <c r="Z551" s="473"/>
      <c r="AA551" s="471"/>
      <c r="AB551" s="471"/>
      <c r="AC551" s="471"/>
      <c r="AD551" s="478"/>
      <c r="AE551" s="449"/>
      <c r="AF551" s="449"/>
      <c r="AG551" s="473"/>
      <c r="AH551" s="471"/>
      <c r="AI551" s="471"/>
      <c r="AJ551" s="471"/>
      <c r="AK551" s="478"/>
      <c r="AL551" s="449"/>
      <c r="AM551" s="449"/>
      <c r="AN551" s="473"/>
      <c r="AO551" s="471"/>
      <c r="AP551" s="471"/>
      <c r="AQ551" s="471"/>
      <c r="AR551" s="478"/>
      <c r="AS551" s="449"/>
      <c r="AT551" s="449"/>
      <c r="AU551" s="473"/>
      <c r="AV551" s="471"/>
      <c r="AW551" s="471"/>
      <c r="AX551" s="471"/>
      <c r="AY551" s="478"/>
      <c r="AZ551" s="449"/>
      <c r="BA551" s="449"/>
      <c r="BB551" s="473"/>
      <c r="BC551" s="471"/>
      <c r="BD551" s="471"/>
      <c r="BE551" s="471"/>
      <c r="BF551" s="478"/>
      <c r="BG551" s="449"/>
      <c r="BH551" s="449"/>
      <c r="BI551" s="473"/>
      <c r="BJ551" s="471"/>
      <c r="BK551" s="471"/>
      <c r="BL551" s="471"/>
      <c r="BM551" s="478"/>
      <c r="BN551" s="449"/>
      <c r="BO551" s="449"/>
      <c r="BP551" s="473"/>
      <c r="BQ551" s="471"/>
      <c r="BR551" s="471"/>
      <c r="BS551" s="471"/>
      <c r="BT551" s="478"/>
      <c r="BU551" s="449"/>
      <c r="BV551" s="449"/>
      <c r="BW551" s="473"/>
      <c r="BX551" s="471"/>
      <c r="BY551" s="471"/>
      <c r="BZ551" s="471"/>
      <c r="CA551" s="478"/>
      <c r="CB551" s="449"/>
      <c r="CC551" s="449"/>
      <c r="CD551" s="473"/>
      <c r="CE551" s="471"/>
      <c r="CF551" s="471"/>
      <c r="CG551" s="471"/>
      <c r="CH551" s="478"/>
      <c r="CI551" s="449"/>
      <c r="CJ551" s="449"/>
      <c r="CK551" s="473"/>
      <c r="CL551" s="471"/>
      <c r="CM551" s="471"/>
      <c r="CN551" s="471"/>
      <c r="CO551" s="478"/>
      <c r="CP551" s="449"/>
      <c r="CQ551" s="449"/>
      <c r="CR551" s="473"/>
      <c r="CS551" s="471"/>
      <c r="CT551" s="471"/>
      <c r="CU551" s="471"/>
      <c r="CV551" s="478"/>
      <c r="CW551" s="449"/>
      <c r="CX551" s="449"/>
      <c r="CY551" s="473"/>
      <c r="CZ551" s="471"/>
      <c r="DA551" s="471"/>
      <c r="DB551" s="471"/>
      <c r="DC551" s="478"/>
      <c r="DD551" s="449"/>
      <c r="DE551" s="449"/>
      <c r="DF551" s="473"/>
      <c r="DG551" s="471"/>
      <c r="DH551" s="471"/>
      <c r="DI551" s="471"/>
      <c r="DJ551" s="478"/>
      <c r="DK551" s="449"/>
      <c r="DL551" s="449"/>
      <c r="DM551" s="473"/>
      <c r="DN551" s="471"/>
      <c r="DO551" s="471"/>
      <c r="DP551" s="471"/>
      <c r="DQ551" s="478"/>
      <c r="DR551" s="449"/>
      <c r="DS551" s="449"/>
      <c r="DT551" s="473"/>
      <c r="DU551" s="471"/>
      <c r="DV551" s="471"/>
      <c r="DW551" s="471"/>
      <c r="DX551" s="478"/>
      <c r="DY551" s="449"/>
      <c r="DZ551" s="449"/>
      <c r="EA551" s="473"/>
      <c r="EB551" s="471"/>
      <c r="EC551" s="471"/>
      <c r="ED551" s="471"/>
      <c r="EE551" s="478"/>
      <c r="EF551" s="449"/>
      <c r="EG551" s="449"/>
      <c r="EH551" s="473"/>
      <c r="EI551" s="471"/>
      <c r="EJ551" s="471"/>
      <c r="EK551" s="471"/>
      <c r="EL551" s="478"/>
      <c r="EM551" s="449"/>
      <c r="EN551" s="449"/>
      <c r="EO551" s="473"/>
      <c r="EP551" s="471"/>
      <c r="EQ551" s="471"/>
      <c r="ER551" s="471"/>
      <c r="ES551" s="478"/>
      <c r="ET551" s="449"/>
      <c r="EU551" s="449"/>
      <c r="EV551" s="473"/>
      <c r="EW551" s="471"/>
      <c r="EX551" s="471"/>
      <c r="EY551" s="471"/>
      <c r="EZ551" s="478"/>
      <c r="FA551" s="449"/>
      <c r="FB551" s="449"/>
      <c r="FC551" s="473"/>
      <c r="FD551" s="471"/>
      <c r="FE551" s="471"/>
      <c r="FF551" s="471"/>
      <c r="FG551" s="478"/>
      <c r="FH551" s="449"/>
      <c r="FI551" s="449"/>
      <c r="FJ551" s="473"/>
      <c r="FK551" s="471"/>
      <c r="FL551" s="471"/>
      <c r="FM551" s="471"/>
      <c r="FN551" s="478"/>
      <c r="FO551" s="449"/>
      <c r="FP551" s="449"/>
      <c r="FQ551" s="473"/>
      <c r="FR551" s="471"/>
      <c r="FS551" s="471"/>
      <c r="FT551" s="471"/>
      <c r="FU551" s="478"/>
      <c r="FV551" s="449"/>
      <c r="FW551" s="449"/>
      <c r="FX551" s="473"/>
      <c r="FY551" s="471"/>
      <c r="FZ551" s="471"/>
      <c r="GA551" s="471"/>
      <c r="GB551" s="478"/>
      <c r="GC551" s="449"/>
      <c r="GD551" s="449"/>
      <c r="GE551" s="473"/>
      <c r="GF551" s="471"/>
      <c r="GG551" s="471"/>
      <c r="GH551" s="471"/>
      <c r="GI551" s="478"/>
      <c r="GJ551" s="449"/>
      <c r="GK551" s="449"/>
      <c r="GL551" s="473"/>
      <c r="GM551" s="471"/>
      <c r="GN551" s="471"/>
      <c r="GO551" s="471"/>
      <c r="GP551" s="478"/>
      <c r="GQ551" s="449"/>
      <c r="GR551" s="449"/>
      <c r="GS551" s="473"/>
      <c r="GT551" s="471"/>
      <c r="GU551" s="471"/>
      <c r="GV551" s="471"/>
      <c r="GW551" s="478"/>
      <c r="GX551" s="449"/>
      <c r="GY551" s="449"/>
      <c r="GZ551" s="473"/>
      <c r="HA551" s="471"/>
      <c r="HB551" s="471"/>
      <c r="HC551" s="471"/>
      <c r="HD551" s="478"/>
      <c r="HE551" s="449"/>
      <c r="HF551" s="449"/>
      <c r="HG551" s="473"/>
      <c r="HH551" s="471"/>
      <c r="HI551" s="471"/>
      <c r="HJ551" s="471"/>
      <c r="HK551" s="478"/>
      <c r="HL551" s="449"/>
      <c r="HM551" s="449"/>
      <c r="HN551" s="473"/>
      <c r="HO551" s="471"/>
      <c r="HP551" s="471"/>
      <c r="HQ551" s="471"/>
      <c r="HR551" s="478"/>
      <c r="HS551" s="449"/>
      <c r="HT551" s="449"/>
      <c r="HU551" s="473"/>
      <c r="HV551" s="471"/>
      <c r="HW551" s="471"/>
      <c r="HX551" s="471"/>
      <c r="HY551" s="478"/>
      <c r="HZ551" s="449"/>
      <c r="IA551" s="449"/>
      <c r="IB551" s="473"/>
      <c r="IC551" s="471"/>
      <c r="ID551" s="471"/>
      <c r="IE551" s="471"/>
      <c r="IF551" s="478"/>
      <c r="IG551" s="449"/>
      <c r="IH551" s="449"/>
      <c r="II551" s="473"/>
      <c r="IJ551" s="471"/>
      <c r="IK551" s="471"/>
      <c r="IL551" s="471"/>
      <c r="IM551" s="478"/>
      <c r="IN551" s="449"/>
      <c r="IO551" s="449"/>
      <c r="IP551" s="473"/>
      <c r="IQ551" s="471"/>
      <c r="IR551" s="471"/>
      <c r="IS551" s="471"/>
      <c r="IT551" s="478"/>
      <c r="IU551" s="449"/>
      <c r="IV551" s="449"/>
      <c r="IW551" s="473"/>
      <c r="IX551" s="471"/>
      <c r="IY551" s="471"/>
      <c r="IZ551" s="471"/>
      <c r="JA551" s="478"/>
      <c r="JB551" s="449"/>
      <c r="JC551" s="449"/>
      <c r="JD551" s="473"/>
      <c r="JE551" s="471"/>
      <c r="JF551" s="471"/>
      <c r="JG551" s="471"/>
      <c r="JH551" s="478"/>
      <c r="JI551" s="449"/>
      <c r="JJ551" s="449"/>
      <c r="JK551" s="473"/>
      <c r="JL551" s="471"/>
      <c r="JM551" s="471"/>
      <c r="JN551" s="471"/>
      <c r="JO551" s="478"/>
      <c r="JP551" s="449"/>
      <c r="JQ551" s="449"/>
      <c r="JR551" s="473"/>
      <c r="JS551" s="471"/>
      <c r="JT551" s="471"/>
      <c r="JU551" s="471"/>
      <c r="JV551" s="478"/>
      <c r="JW551" s="449"/>
      <c r="JX551" s="449"/>
      <c r="JY551" s="473"/>
      <c r="JZ551" s="471"/>
      <c r="KA551" s="471"/>
      <c r="KB551" s="471"/>
      <c r="KC551" s="478"/>
      <c r="KD551" s="449"/>
      <c r="KE551" s="449"/>
      <c r="KF551" s="473"/>
      <c r="KG551" s="471"/>
      <c r="KH551" s="471"/>
      <c r="KI551" s="471"/>
      <c r="KJ551" s="478"/>
      <c r="KK551" s="449"/>
      <c r="KL551" s="449"/>
      <c r="KM551" s="473"/>
      <c r="KN551" s="471"/>
      <c r="KO551" s="471"/>
      <c r="KP551" s="471"/>
      <c r="KQ551" s="478"/>
      <c r="KR551" s="449"/>
      <c r="KS551" s="449"/>
      <c r="KT551" s="473"/>
      <c r="KU551" s="471"/>
      <c r="KV551" s="471"/>
      <c r="KW551" s="471"/>
      <c r="KX551" s="478"/>
      <c r="KY551" s="449"/>
      <c r="KZ551" s="449"/>
      <c r="LA551" s="473"/>
      <c r="LB551" s="471"/>
      <c r="LC551" s="471"/>
      <c r="LD551" s="471"/>
      <c r="LE551" s="478"/>
      <c r="LF551" s="449"/>
      <c r="LG551" s="449"/>
      <c r="LH551" s="473"/>
      <c r="LI551" s="471"/>
      <c r="LJ551" s="471"/>
      <c r="LK551" s="471"/>
      <c r="LL551" s="478"/>
      <c r="LM551" s="449"/>
      <c r="LN551" s="449"/>
      <c r="LO551" s="473"/>
      <c r="LP551" s="471"/>
      <c r="LQ551" s="471"/>
      <c r="LR551" s="471"/>
      <c r="LS551" s="478"/>
      <c r="LT551" s="449"/>
      <c r="LU551" s="449"/>
      <c r="LV551" s="473"/>
      <c r="LW551" s="471"/>
      <c r="LX551" s="471"/>
      <c r="LY551" s="471"/>
      <c r="LZ551" s="478"/>
      <c r="MA551" s="449"/>
      <c r="MB551" s="449"/>
      <c r="MC551" s="473"/>
      <c r="MD551" s="471"/>
      <c r="ME551" s="471"/>
      <c r="MF551" s="471"/>
      <c r="MG551" s="478"/>
      <c r="MH551" s="449"/>
      <c r="MI551" s="449"/>
      <c r="MJ551" s="473"/>
      <c r="MK551" s="471"/>
      <c r="ML551" s="471"/>
      <c r="MM551" s="471"/>
      <c r="MN551" s="478"/>
    </row>
    <row r="552" spans="2:352" hidden="1">
      <c r="B552" s="333">
        <v>313</v>
      </c>
      <c r="C552" s="449"/>
      <c r="D552" s="449"/>
      <c r="E552" s="473"/>
      <c r="F552" s="471"/>
      <c r="G552" s="471"/>
      <c r="H552" s="471"/>
      <c r="I552" s="478"/>
      <c r="J552" s="449"/>
      <c r="K552" s="449"/>
      <c r="L552" s="473"/>
      <c r="M552" s="471"/>
      <c r="N552" s="471"/>
      <c r="O552" s="471"/>
      <c r="P552" s="478"/>
      <c r="Q552" s="449"/>
      <c r="R552" s="449"/>
      <c r="S552" s="473"/>
      <c r="T552" s="471"/>
      <c r="U552" s="471"/>
      <c r="V552" s="471"/>
      <c r="W552" s="478"/>
      <c r="X552" s="449"/>
      <c r="Y552" s="449"/>
      <c r="Z552" s="473"/>
      <c r="AA552" s="471"/>
      <c r="AB552" s="471"/>
      <c r="AC552" s="471"/>
      <c r="AD552" s="478"/>
      <c r="AE552" s="449"/>
      <c r="AF552" s="449"/>
      <c r="AG552" s="473"/>
      <c r="AH552" s="471"/>
      <c r="AI552" s="471"/>
      <c r="AJ552" s="471"/>
      <c r="AK552" s="478"/>
      <c r="AL552" s="449"/>
      <c r="AM552" s="449"/>
      <c r="AN552" s="473"/>
      <c r="AO552" s="471"/>
      <c r="AP552" s="471"/>
      <c r="AQ552" s="471"/>
      <c r="AR552" s="478"/>
      <c r="AS552" s="449"/>
      <c r="AT552" s="449"/>
      <c r="AU552" s="473"/>
      <c r="AV552" s="471"/>
      <c r="AW552" s="471"/>
      <c r="AX552" s="471"/>
      <c r="AY552" s="478"/>
      <c r="AZ552" s="449"/>
      <c r="BA552" s="449"/>
      <c r="BB552" s="473"/>
      <c r="BC552" s="471"/>
      <c r="BD552" s="471"/>
      <c r="BE552" s="471"/>
      <c r="BF552" s="478"/>
      <c r="BG552" s="449"/>
      <c r="BH552" s="449"/>
      <c r="BI552" s="473"/>
      <c r="BJ552" s="471"/>
      <c r="BK552" s="471"/>
      <c r="BL552" s="471"/>
      <c r="BM552" s="478"/>
      <c r="BN552" s="449"/>
      <c r="BO552" s="449"/>
      <c r="BP552" s="473"/>
      <c r="BQ552" s="471"/>
      <c r="BR552" s="471"/>
      <c r="BS552" s="471"/>
      <c r="BT552" s="478"/>
      <c r="BU552" s="449"/>
      <c r="BV552" s="449"/>
      <c r="BW552" s="473"/>
      <c r="BX552" s="471"/>
      <c r="BY552" s="471"/>
      <c r="BZ552" s="471"/>
      <c r="CA552" s="478"/>
      <c r="CB552" s="449"/>
      <c r="CC552" s="449"/>
      <c r="CD552" s="473"/>
      <c r="CE552" s="471"/>
      <c r="CF552" s="471"/>
      <c r="CG552" s="471"/>
      <c r="CH552" s="478"/>
      <c r="CI552" s="449"/>
      <c r="CJ552" s="449"/>
      <c r="CK552" s="473"/>
      <c r="CL552" s="471"/>
      <c r="CM552" s="471"/>
      <c r="CN552" s="471"/>
      <c r="CO552" s="478"/>
      <c r="CP552" s="449"/>
      <c r="CQ552" s="449"/>
      <c r="CR552" s="473"/>
      <c r="CS552" s="471"/>
      <c r="CT552" s="471"/>
      <c r="CU552" s="471"/>
      <c r="CV552" s="478"/>
      <c r="CW552" s="449"/>
      <c r="CX552" s="449"/>
      <c r="CY552" s="473"/>
      <c r="CZ552" s="471"/>
      <c r="DA552" s="471"/>
      <c r="DB552" s="471"/>
      <c r="DC552" s="478"/>
      <c r="DD552" s="449"/>
      <c r="DE552" s="449"/>
      <c r="DF552" s="473"/>
      <c r="DG552" s="471"/>
      <c r="DH552" s="471"/>
      <c r="DI552" s="471"/>
      <c r="DJ552" s="478"/>
      <c r="DK552" s="449"/>
      <c r="DL552" s="449"/>
      <c r="DM552" s="473"/>
      <c r="DN552" s="471"/>
      <c r="DO552" s="471"/>
      <c r="DP552" s="471"/>
      <c r="DQ552" s="478"/>
      <c r="DR552" s="449"/>
      <c r="DS552" s="449"/>
      <c r="DT552" s="473"/>
      <c r="DU552" s="471"/>
      <c r="DV552" s="471"/>
      <c r="DW552" s="471"/>
      <c r="DX552" s="478"/>
      <c r="DY552" s="449"/>
      <c r="DZ552" s="449"/>
      <c r="EA552" s="473"/>
      <c r="EB552" s="471"/>
      <c r="EC552" s="471"/>
      <c r="ED552" s="471"/>
      <c r="EE552" s="478"/>
      <c r="EF552" s="449"/>
      <c r="EG552" s="449"/>
      <c r="EH552" s="473"/>
      <c r="EI552" s="471"/>
      <c r="EJ552" s="471"/>
      <c r="EK552" s="471"/>
      <c r="EL552" s="478"/>
      <c r="EM552" s="449"/>
      <c r="EN552" s="449"/>
      <c r="EO552" s="473"/>
      <c r="EP552" s="471"/>
      <c r="EQ552" s="471"/>
      <c r="ER552" s="471"/>
      <c r="ES552" s="478"/>
      <c r="ET552" s="449"/>
      <c r="EU552" s="449"/>
      <c r="EV552" s="473"/>
      <c r="EW552" s="471"/>
      <c r="EX552" s="471"/>
      <c r="EY552" s="471"/>
      <c r="EZ552" s="478"/>
      <c r="FA552" s="449"/>
      <c r="FB552" s="449"/>
      <c r="FC552" s="473"/>
      <c r="FD552" s="471"/>
      <c r="FE552" s="471"/>
      <c r="FF552" s="471"/>
      <c r="FG552" s="478"/>
      <c r="FH552" s="449"/>
      <c r="FI552" s="449"/>
      <c r="FJ552" s="473"/>
      <c r="FK552" s="471"/>
      <c r="FL552" s="471"/>
      <c r="FM552" s="471"/>
      <c r="FN552" s="478"/>
      <c r="FO552" s="449"/>
      <c r="FP552" s="449"/>
      <c r="FQ552" s="473"/>
      <c r="FR552" s="471"/>
      <c r="FS552" s="471"/>
      <c r="FT552" s="471"/>
      <c r="FU552" s="478"/>
      <c r="FV552" s="449"/>
      <c r="FW552" s="449"/>
      <c r="FX552" s="473"/>
      <c r="FY552" s="471"/>
      <c r="FZ552" s="471"/>
      <c r="GA552" s="471"/>
      <c r="GB552" s="478"/>
      <c r="GC552" s="449"/>
      <c r="GD552" s="449"/>
      <c r="GE552" s="473"/>
      <c r="GF552" s="471"/>
      <c r="GG552" s="471"/>
      <c r="GH552" s="471"/>
      <c r="GI552" s="478"/>
      <c r="GJ552" s="449"/>
      <c r="GK552" s="449"/>
      <c r="GL552" s="473"/>
      <c r="GM552" s="471"/>
      <c r="GN552" s="471"/>
      <c r="GO552" s="471"/>
      <c r="GP552" s="478"/>
      <c r="GQ552" s="449"/>
      <c r="GR552" s="449"/>
      <c r="GS552" s="473"/>
      <c r="GT552" s="471"/>
      <c r="GU552" s="471"/>
      <c r="GV552" s="471"/>
      <c r="GW552" s="478"/>
      <c r="GX552" s="449"/>
      <c r="GY552" s="449"/>
      <c r="GZ552" s="473"/>
      <c r="HA552" s="471"/>
      <c r="HB552" s="471"/>
      <c r="HC552" s="471"/>
      <c r="HD552" s="478"/>
      <c r="HE552" s="449"/>
      <c r="HF552" s="449"/>
      <c r="HG552" s="473"/>
      <c r="HH552" s="471"/>
      <c r="HI552" s="471"/>
      <c r="HJ552" s="471"/>
      <c r="HK552" s="478"/>
      <c r="HL552" s="449"/>
      <c r="HM552" s="449"/>
      <c r="HN552" s="473"/>
      <c r="HO552" s="471"/>
      <c r="HP552" s="471"/>
      <c r="HQ552" s="471"/>
      <c r="HR552" s="478"/>
      <c r="HS552" s="449"/>
      <c r="HT552" s="449"/>
      <c r="HU552" s="473"/>
      <c r="HV552" s="471"/>
      <c r="HW552" s="471"/>
      <c r="HX552" s="471"/>
      <c r="HY552" s="478"/>
      <c r="HZ552" s="449"/>
      <c r="IA552" s="449"/>
      <c r="IB552" s="473"/>
      <c r="IC552" s="471"/>
      <c r="ID552" s="471"/>
      <c r="IE552" s="471"/>
      <c r="IF552" s="478"/>
      <c r="IG552" s="449"/>
      <c r="IH552" s="449"/>
      <c r="II552" s="473"/>
      <c r="IJ552" s="471"/>
      <c r="IK552" s="471"/>
      <c r="IL552" s="471"/>
      <c r="IM552" s="478"/>
      <c r="IN552" s="449"/>
      <c r="IO552" s="449"/>
      <c r="IP552" s="473"/>
      <c r="IQ552" s="471"/>
      <c r="IR552" s="471"/>
      <c r="IS552" s="471"/>
      <c r="IT552" s="478"/>
      <c r="IU552" s="449"/>
      <c r="IV552" s="449"/>
      <c r="IW552" s="473"/>
      <c r="IX552" s="471"/>
      <c r="IY552" s="471"/>
      <c r="IZ552" s="471"/>
      <c r="JA552" s="478"/>
      <c r="JB552" s="449"/>
      <c r="JC552" s="449"/>
      <c r="JD552" s="473"/>
      <c r="JE552" s="471"/>
      <c r="JF552" s="471"/>
      <c r="JG552" s="471"/>
      <c r="JH552" s="478"/>
      <c r="JI552" s="449"/>
      <c r="JJ552" s="449"/>
      <c r="JK552" s="473"/>
      <c r="JL552" s="471"/>
      <c r="JM552" s="471"/>
      <c r="JN552" s="471"/>
      <c r="JO552" s="478"/>
      <c r="JP552" s="449"/>
      <c r="JQ552" s="449"/>
      <c r="JR552" s="473"/>
      <c r="JS552" s="471"/>
      <c r="JT552" s="471"/>
      <c r="JU552" s="471"/>
      <c r="JV552" s="478"/>
      <c r="JW552" s="449"/>
      <c r="JX552" s="449"/>
      <c r="JY552" s="473"/>
      <c r="JZ552" s="471"/>
      <c r="KA552" s="471"/>
      <c r="KB552" s="471"/>
      <c r="KC552" s="478"/>
      <c r="KD552" s="449"/>
      <c r="KE552" s="449"/>
      <c r="KF552" s="473"/>
      <c r="KG552" s="471"/>
      <c r="KH552" s="471"/>
      <c r="KI552" s="471"/>
      <c r="KJ552" s="478"/>
      <c r="KK552" s="449"/>
      <c r="KL552" s="449"/>
      <c r="KM552" s="473"/>
      <c r="KN552" s="471"/>
      <c r="KO552" s="471"/>
      <c r="KP552" s="471"/>
      <c r="KQ552" s="478"/>
      <c r="KR552" s="449"/>
      <c r="KS552" s="449"/>
      <c r="KT552" s="473"/>
      <c r="KU552" s="471"/>
      <c r="KV552" s="471"/>
      <c r="KW552" s="471"/>
      <c r="KX552" s="478"/>
      <c r="KY552" s="449"/>
      <c r="KZ552" s="449"/>
      <c r="LA552" s="473"/>
      <c r="LB552" s="471"/>
      <c r="LC552" s="471"/>
      <c r="LD552" s="471"/>
      <c r="LE552" s="478"/>
      <c r="LF552" s="449"/>
      <c r="LG552" s="449"/>
      <c r="LH552" s="473"/>
      <c r="LI552" s="471"/>
      <c r="LJ552" s="471"/>
      <c r="LK552" s="471"/>
      <c r="LL552" s="478"/>
      <c r="LM552" s="449"/>
      <c r="LN552" s="449"/>
      <c r="LO552" s="473"/>
      <c r="LP552" s="471"/>
      <c r="LQ552" s="471"/>
      <c r="LR552" s="471"/>
      <c r="LS552" s="478"/>
      <c r="LT552" s="449"/>
      <c r="LU552" s="449"/>
      <c r="LV552" s="473"/>
      <c r="LW552" s="471"/>
      <c r="LX552" s="471"/>
      <c r="LY552" s="471"/>
      <c r="LZ552" s="478"/>
      <c r="MA552" s="449"/>
      <c r="MB552" s="449"/>
      <c r="MC552" s="473"/>
      <c r="MD552" s="471"/>
      <c r="ME552" s="471"/>
      <c r="MF552" s="471"/>
      <c r="MG552" s="478"/>
      <c r="MH552" s="449"/>
      <c r="MI552" s="449"/>
      <c r="MJ552" s="473"/>
      <c r="MK552" s="471"/>
      <c r="ML552" s="471"/>
      <c r="MM552" s="471"/>
      <c r="MN552" s="478"/>
    </row>
    <row r="553" spans="2:352" hidden="1">
      <c r="B553" s="333">
        <v>314</v>
      </c>
      <c r="C553" s="449"/>
      <c r="D553" s="449"/>
      <c r="E553" s="473"/>
      <c r="F553" s="471"/>
      <c r="G553" s="471"/>
      <c r="H553" s="471"/>
      <c r="I553" s="478"/>
      <c r="J553" s="449"/>
      <c r="K553" s="449"/>
      <c r="L553" s="473"/>
      <c r="M553" s="471"/>
      <c r="N553" s="471"/>
      <c r="O553" s="471"/>
      <c r="P553" s="478"/>
      <c r="Q553" s="449"/>
      <c r="R553" s="449"/>
      <c r="S553" s="473"/>
      <c r="T553" s="471"/>
      <c r="U553" s="471"/>
      <c r="V553" s="471"/>
      <c r="W553" s="478"/>
      <c r="X553" s="449"/>
      <c r="Y553" s="449"/>
      <c r="Z553" s="473"/>
      <c r="AA553" s="471"/>
      <c r="AB553" s="471"/>
      <c r="AC553" s="471"/>
      <c r="AD553" s="478"/>
      <c r="AE553" s="449"/>
      <c r="AF553" s="449"/>
      <c r="AG553" s="473"/>
      <c r="AH553" s="471"/>
      <c r="AI553" s="471"/>
      <c r="AJ553" s="471"/>
      <c r="AK553" s="478"/>
      <c r="AL553" s="449"/>
      <c r="AM553" s="449"/>
      <c r="AN553" s="473"/>
      <c r="AO553" s="471"/>
      <c r="AP553" s="471"/>
      <c r="AQ553" s="471"/>
      <c r="AR553" s="478"/>
      <c r="AS553" s="449"/>
      <c r="AT553" s="449"/>
      <c r="AU553" s="473"/>
      <c r="AV553" s="471"/>
      <c r="AW553" s="471"/>
      <c r="AX553" s="471"/>
      <c r="AY553" s="478"/>
      <c r="AZ553" s="449"/>
      <c r="BA553" s="449"/>
      <c r="BB553" s="473"/>
      <c r="BC553" s="471"/>
      <c r="BD553" s="471"/>
      <c r="BE553" s="471"/>
      <c r="BF553" s="478"/>
      <c r="BG553" s="449"/>
      <c r="BH553" s="449"/>
      <c r="BI553" s="473"/>
      <c r="BJ553" s="471"/>
      <c r="BK553" s="471"/>
      <c r="BL553" s="471"/>
      <c r="BM553" s="478"/>
      <c r="BN553" s="449"/>
      <c r="BO553" s="449"/>
      <c r="BP553" s="473"/>
      <c r="BQ553" s="471"/>
      <c r="BR553" s="471"/>
      <c r="BS553" s="471"/>
      <c r="BT553" s="478"/>
      <c r="BU553" s="449"/>
      <c r="BV553" s="449"/>
      <c r="BW553" s="473"/>
      <c r="BX553" s="471"/>
      <c r="BY553" s="471"/>
      <c r="BZ553" s="471"/>
      <c r="CA553" s="478"/>
      <c r="CB553" s="449"/>
      <c r="CC553" s="449"/>
      <c r="CD553" s="473"/>
      <c r="CE553" s="471"/>
      <c r="CF553" s="471"/>
      <c r="CG553" s="471"/>
      <c r="CH553" s="478"/>
      <c r="CI553" s="449"/>
      <c r="CJ553" s="449"/>
      <c r="CK553" s="473"/>
      <c r="CL553" s="471"/>
      <c r="CM553" s="471"/>
      <c r="CN553" s="471"/>
      <c r="CO553" s="478"/>
      <c r="CP553" s="449"/>
      <c r="CQ553" s="449"/>
      <c r="CR553" s="473"/>
      <c r="CS553" s="471"/>
      <c r="CT553" s="471"/>
      <c r="CU553" s="471"/>
      <c r="CV553" s="478"/>
      <c r="CW553" s="449"/>
      <c r="CX553" s="449"/>
      <c r="CY553" s="473"/>
      <c r="CZ553" s="471"/>
      <c r="DA553" s="471"/>
      <c r="DB553" s="471"/>
      <c r="DC553" s="478"/>
      <c r="DD553" s="449"/>
      <c r="DE553" s="449"/>
      <c r="DF553" s="473"/>
      <c r="DG553" s="471"/>
      <c r="DH553" s="471"/>
      <c r="DI553" s="471"/>
      <c r="DJ553" s="478"/>
      <c r="DK553" s="449"/>
      <c r="DL553" s="449"/>
      <c r="DM553" s="473"/>
      <c r="DN553" s="471"/>
      <c r="DO553" s="471"/>
      <c r="DP553" s="471"/>
      <c r="DQ553" s="478"/>
      <c r="DR553" s="449"/>
      <c r="DS553" s="449"/>
      <c r="DT553" s="473"/>
      <c r="DU553" s="471"/>
      <c r="DV553" s="471"/>
      <c r="DW553" s="471"/>
      <c r="DX553" s="478"/>
      <c r="DY553" s="449"/>
      <c r="DZ553" s="449"/>
      <c r="EA553" s="473"/>
      <c r="EB553" s="471"/>
      <c r="EC553" s="471"/>
      <c r="ED553" s="471"/>
      <c r="EE553" s="478"/>
      <c r="EF553" s="449"/>
      <c r="EG553" s="449"/>
      <c r="EH553" s="473"/>
      <c r="EI553" s="471"/>
      <c r="EJ553" s="471"/>
      <c r="EK553" s="471"/>
      <c r="EL553" s="478"/>
      <c r="EM553" s="449"/>
      <c r="EN553" s="449"/>
      <c r="EO553" s="473"/>
      <c r="EP553" s="471"/>
      <c r="EQ553" s="471"/>
      <c r="ER553" s="471"/>
      <c r="ES553" s="478"/>
      <c r="ET553" s="449"/>
      <c r="EU553" s="449"/>
      <c r="EV553" s="473"/>
      <c r="EW553" s="471"/>
      <c r="EX553" s="471"/>
      <c r="EY553" s="471"/>
      <c r="EZ553" s="478"/>
      <c r="FA553" s="449"/>
      <c r="FB553" s="449"/>
      <c r="FC553" s="473"/>
      <c r="FD553" s="471"/>
      <c r="FE553" s="471"/>
      <c r="FF553" s="471"/>
      <c r="FG553" s="478"/>
      <c r="FH553" s="449"/>
      <c r="FI553" s="449"/>
      <c r="FJ553" s="473"/>
      <c r="FK553" s="471"/>
      <c r="FL553" s="471"/>
      <c r="FM553" s="471"/>
      <c r="FN553" s="478"/>
      <c r="FO553" s="449"/>
      <c r="FP553" s="449"/>
      <c r="FQ553" s="473"/>
      <c r="FR553" s="471"/>
      <c r="FS553" s="471"/>
      <c r="FT553" s="471"/>
      <c r="FU553" s="478"/>
      <c r="FV553" s="449"/>
      <c r="FW553" s="449"/>
      <c r="FX553" s="473"/>
      <c r="FY553" s="471"/>
      <c r="FZ553" s="471"/>
      <c r="GA553" s="471"/>
      <c r="GB553" s="478"/>
      <c r="GC553" s="449"/>
      <c r="GD553" s="449"/>
      <c r="GE553" s="473"/>
      <c r="GF553" s="471"/>
      <c r="GG553" s="471"/>
      <c r="GH553" s="471"/>
      <c r="GI553" s="478"/>
      <c r="GJ553" s="449"/>
      <c r="GK553" s="449"/>
      <c r="GL553" s="473"/>
      <c r="GM553" s="471"/>
      <c r="GN553" s="471"/>
      <c r="GO553" s="471"/>
      <c r="GP553" s="478"/>
      <c r="GQ553" s="449"/>
      <c r="GR553" s="449"/>
      <c r="GS553" s="473"/>
      <c r="GT553" s="471"/>
      <c r="GU553" s="471"/>
      <c r="GV553" s="471"/>
      <c r="GW553" s="478"/>
      <c r="GX553" s="449"/>
      <c r="GY553" s="449"/>
      <c r="GZ553" s="473"/>
      <c r="HA553" s="471"/>
      <c r="HB553" s="471"/>
      <c r="HC553" s="471"/>
      <c r="HD553" s="478"/>
      <c r="HE553" s="449"/>
      <c r="HF553" s="449"/>
      <c r="HG553" s="473"/>
      <c r="HH553" s="471"/>
      <c r="HI553" s="471"/>
      <c r="HJ553" s="471"/>
      <c r="HK553" s="478"/>
      <c r="HL553" s="449"/>
      <c r="HM553" s="449"/>
      <c r="HN553" s="473"/>
      <c r="HO553" s="471"/>
      <c r="HP553" s="471"/>
      <c r="HQ553" s="471"/>
      <c r="HR553" s="478"/>
      <c r="HS553" s="449"/>
      <c r="HT553" s="449"/>
      <c r="HU553" s="473"/>
      <c r="HV553" s="471"/>
      <c r="HW553" s="471"/>
      <c r="HX553" s="471"/>
      <c r="HY553" s="478"/>
      <c r="HZ553" s="449"/>
      <c r="IA553" s="449"/>
      <c r="IB553" s="473"/>
      <c r="IC553" s="471"/>
      <c r="ID553" s="471"/>
      <c r="IE553" s="471"/>
      <c r="IF553" s="478"/>
      <c r="IG553" s="449"/>
      <c r="IH553" s="449"/>
      <c r="II553" s="473"/>
      <c r="IJ553" s="471"/>
      <c r="IK553" s="471"/>
      <c r="IL553" s="471"/>
      <c r="IM553" s="478"/>
      <c r="IN553" s="449"/>
      <c r="IO553" s="449"/>
      <c r="IP553" s="473"/>
      <c r="IQ553" s="471"/>
      <c r="IR553" s="471"/>
      <c r="IS553" s="471"/>
      <c r="IT553" s="478"/>
      <c r="IU553" s="449"/>
      <c r="IV553" s="449"/>
      <c r="IW553" s="473"/>
      <c r="IX553" s="471"/>
      <c r="IY553" s="471"/>
      <c r="IZ553" s="471"/>
      <c r="JA553" s="478"/>
      <c r="JB553" s="449"/>
      <c r="JC553" s="449"/>
      <c r="JD553" s="473"/>
      <c r="JE553" s="471"/>
      <c r="JF553" s="471"/>
      <c r="JG553" s="471"/>
      <c r="JH553" s="478"/>
      <c r="JI553" s="449"/>
      <c r="JJ553" s="449"/>
      <c r="JK553" s="473"/>
      <c r="JL553" s="471"/>
      <c r="JM553" s="471"/>
      <c r="JN553" s="471"/>
      <c r="JO553" s="478"/>
      <c r="JP553" s="449"/>
      <c r="JQ553" s="449"/>
      <c r="JR553" s="473"/>
      <c r="JS553" s="471"/>
      <c r="JT553" s="471"/>
      <c r="JU553" s="471"/>
      <c r="JV553" s="478"/>
      <c r="JW553" s="449"/>
      <c r="JX553" s="449"/>
      <c r="JY553" s="473"/>
      <c r="JZ553" s="471"/>
      <c r="KA553" s="471"/>
      <c r="KB553" s="471"/>
      <c r="KC553" s="478"/>
      <c r="KD553" s="449"/>
      <c r="KE553" s="449"/>
      <c r="KF553" s="473"/>
      <c r="KG553" s="471"/>
      <c r="KH553" s="471"/>
      <c r="KI553" s="471"/>
      <c r="KJ553" s="478"/>
      <c r="KK553" s="449"/>
      <c r="KL553" s="449"/>
      <c r="KM553" s="473"/>
      <c r="KN553" s="471"/>
      <c r="KO553" s="471"/>
      <c r="KP553" s="471"/>
      <c r="KQ553" s="478"/>
      <c r="KR553" s="449"/>
      <c r="KS553" s="449"/>
      <c r="KT553" s="473"/>
      <c r="KU553" s="471"/>
      <c r="KV553" s="471"/>
      <c r="KW553" s="471"/>
      <c r="KX553" s="478"/>
      <c r="KY553" s="449"/>
      <c r="KZ553" s="449"/>
      <c r="LA553" s="473"/>
      <c r="LB553" s="471"/>
      <c r="LC553" s="471"/>
      <c r="LD553" s="471"/>
      <c r="LE553" s="478"/>
      <c r="LF553" s="449"/>
      <c r="LG553" s="449"/>
      <c r="LH553" s="473"/>
      <c r="LI553" s="471"/>
      <c r="LJ553" s="471"/>
      <c r="LK553" s="471"/>
      <c r="LL553" s="478"/>
      <c r="LM553" s="449"/>
      <c r="LN553" s="449"/>
      <c r="LO553" s="473"/>
      <c r="LP553" s="471"/>
      <c r="LQ553" s="471"/>
      <c r="LR553" s="471"/>
      <c r="LS553" s="478"/>
      <c r="LT553" s="449"/>
      <c r="LU553" s="449"/>
      <c r="LV553" s="473"/>
      <c r="LW553" s="471"/>
      <c r="LX553" s="471"/>
      <c r="LY553" s="471"/>
      <c r="LZ553" s="478"/>
      <c r="MA553" s="449"/>
      <c r="MB553" s="449"/>
      <c r="MC553" s="473"/>
      <c r="MD553" s="471"/>
      <c r="ME553" s="471"/>
      <c r="MF553" s="471"/>
      <c r="MG553" s="478"/>
      <c r="MH553" s="449"/>
      <c r="MI553" s="449"/>
      <c r="MJ553" s="473"/>
      <c r="MK553" s="471"/>
      <c r="ML553" s="471"/>
      <c r="MM553" s="471"/>
      <c r="MN553" s="478"/>
    </row>
    <row r="554" spans="2:352" hidden="1">
      <c r="B554" s="333">
        <v>315</v>
      </c>
      <c r="C554" s="449"/>
      <c r="D554" s="449"/>
      <c r="E554" s="473"/>
      <c r="F554" s="471"/>
      <c r="G554" s="471"/>
      <c r="H554" s="471"/>
      <c r="I554" s="478"/>
      <c r="J554" s="449"/>
      <c r="K554" s="449"/>
      <c r="L554" s="473"/>
      <c r="M554" s="471"/>
      <c r="N554" s="471"/>
      <c r="O554" s="471"/>
      <c r="P554" s="478"/>
      <c r="Q554" s="449"/>
      <c r="R554" s="449"/>
      <c r="S554" s="473"/>
      <c r="T554" s="471"/>
      <c r="U554" s="471"/>
      <c r="V554" s="471"/>
      <c r="W554" s="478"/>
      <c r="X554" s="449"/>
      <c r="Y554" s="449"/>
      <c r="Z554" s="473"/>
      <c r="AA554" s="471"/>
      <c r="AB554" s="471"/>
      <c r="AC554" s="471"/>
      <c r="AD554" s="478"/>
      <c r="AE554" s="449"/>
      <c r="AF554" s="449"/>
      <c r="AG554" s="473"/>
      <c r="AH554" s="471"/>
      <c r="AI554" s="471"/>
      <c r="AJ554" s="471"/>
      <c r="AK554" s="478"/>
      <c r="AL554" s="449"/>
      <c r="AM554" s="449"/>
      <c r="AN554" s="473"/>
      <c r="AO554" s="471"/>
      <c r="AP554" s="471"/>
      <c r="AQ554" s="471"/>
      <c r="AR554" s="478"/>
      <c r="AS554" s="449"/>
      <c r="AT554" s="449"/>
      <c r="AU554" s="473"/>
      <c r="AV554" s="471"/>
      <c r="AW554" s="471"/>
      <c r="AX554" s="471"/>
      <c r="AY554" s="478"/>
      <c r="AZ554" s="449"/>
      <c r="BA554" s="449"/>
      <c r="BB554" s="473"/>
      <c r="BC554" s="471"/>
      <c r="BD554" s="471"/>
      <c r="BE554" s="471"/>
      <c r="BF554" s="478"/>
      <c r="BG554" s="449"/>
      <c r="BH554" s="449"/>
      <c r="BI554" s="473"/>
      <c r="BJ554" s="471"/>
      <c r="BK554" s="471"/>
      <c r="BL554" s="471"/>
      <c r="BM554" s="478"/>
      <c r="BN554" s="449"/>
      <c r="BO554" s="449"/>
      <c r="BP554" s="473"/>
      <c r="BQ554" s="471"/>
      <c r="BR554" s="471"/>
      <c r="BS554" s="471"/>
      <c r="BT554" s="478"/>
      <c r="BU554" s="449"/>
      <c r="BV554" s="449"/>
      <c r="BW554" s="473"/>
      <c r="BX554" s="471"/>
      <c r="BY554" s="471"/>
      <c r="BZ554" s="471"/>
      <c r="CA554" s="478"/>
      <c r="CB554" s="449"/>
      <c r="CC554" s="449"/>
      <c r="CD554" s="473"/>
      <c r="CE554" s="471"/>
      <c r="CF554" s="471"/>
      <c r="CG554" s="471"/>
      <c r="CH554" s="478"/>
      <c r="CI554" s="449"/>
      <c r="CJ554" s="449"/>
      <c r="CK554" s="473"/>
      <c r="CL554" s="471"/>
      <c r="CM554" s="471"/>
      <c r="CN554" s="471"/>
      <c r="CO554" s="478"/>
      <c r="CP554" s="449"/>
      <c r="CQ554" s="449"/>
      <c r="CR554" s="473"/>
      <c r="CS554" s="471"/>
      <c r="CT554" s="471"/>
      <c r="CU554" s="471"/>
      <c r="CV554" s="478"/>
      <c r="CW554" s="449"/>
      <c r="CX554" s="449"/>
      <c r="CY554" s="473"/>
      <c r="CZ554" s="471"/>
      <c r="DA554" s="471"/>
      <c r="DB554" s="471"/>
      <c r="DC554" s="478"/>
      <c r="DD554" s="449"/>
      <c r="DE554" s="449"/>
      <c r="DF554" s="473"/>
      <c r="DG554" s="471"/>
      <c r="DH554" s="471"/>
      <c r="DI554" s="471"/>
      <c r="DJ554" s="478"/>
      <c r="DK554" s="449"/>
      <c r="DL554" s="449"/>
      <c r="DM554" s="473"/>
      <c r="DN554" s="471"/>
      <c r="DO554" s="471"/>
      <c r="DP554" s="471"/>
      <c r="DQ554" s="478"/>
      <c r="DR554" s="449"/>
      <c r="DS554" s="449"/>
      <c r="DT554" s="473"/>
      <c r="DU554" s="471"/>
      <c r="DV554" s="471"/>
      <c r="DW554" s="471"/>
      <c r="DX554" s="478"/>
      <c r="DY554" s="449"/>
      <c r="DZ554" s="449"/>
      <c r="EA554" s="473"/>
      <c r="EB554" s="471"/>
      <c r="EC554" s="471"/>
      <c r="ED554" s="471"/>
      <c r="EE554" s="478"/>
      <c r="EF554" s="449"/>
      <c r="EG554" s="449"/>
      <c r="EH554" s="473"/>
      <c r="EI554" s="471"/>
      <c r="EJ554" s="471"/>
      <c r="EK554" s="471"/>
      <c r="EL554" s="478"/>
      <c r="EM554" s="449"/>
      <c r="EN554" s="449"/>
      <c r="EO554" s="473"/>
      <c r="EP554" s="471"/>
      <c r="EQ554" s="471"/>
      <c r="ER554" s="471"/>
      <c r="ES554" s="478"/>
      <c r="ET554" s="449"/>
      <c r="EU554" s="449"/>
      <c r="EV554" s="473"/>
      <c r="EW554" s="471"/>
      <c r="EX554" s="471"/>
      <c r="EY554" s="471"/>
      <c r="EZ554" s="478"/>
      <c r="FA554" s="449"/>
      <c r="FB554" s="449"/>
      <c r="FC554" s="473"/>
      <c r="FD554" s="471"/>
      <c r="FE554" s="471"/>
      <c r="FF554" s="471"/>
      <c r="FG554" s="478"/>
      <c r="FH554" s="449"/>
      <c r="FI554" s="449"/>
      <c r="FJ554" s="473"/>
      <c r="FK554" s="471"/>
      <c r="FL554" s="471"/>
      <c r="FM554" s="471"/>
      <c r="FN554" s="478"/>
      <c r="FO554" s="449"/>
      <c r="FP554" s="449"/>
      <c r="FQ554" s="473"/>
      <c r="FR554" s="471"/>
      <c r="FS554" s="471"/>
      <c r="FT554" s="471"/>
      <c r="FU554" s="478"/>
      <c r="FV554" s="449"/>
      <c r="FW554" s="449"/>
      <c r="FX554" s="473"/>
      <c r="FY554" s="471"/>
      <c r="FZ554" s="471"/>
      <c r="GA554" s="471"/>
      <c r="GB554" s="478"/>
      <c r="GC554" s="449"/>
      <c r="GD554" s="449"/>
      <c r="GE554" s="473"/>
      <c r="GF554" s="471"/>
      <c r="GG554" s="471"/>
      <c r="GH554" s="471"/>
      <c r="GI554" s="478"/>
      <c r="GJ554" s="449"/>
      <c r="GK554" s="449"/>
      <c r="GL554" s="473"/>
      <c r="GM554" s="471"/>
      <c r="GN554" s="471"/>
      <c r="GO554" s="471"/>
      <c r="GP554" s="478"/>
      <c r="GQ554" s="449"/>
      <c r="GR554" s="449"/>
      <c r="GS554" s="473"/>
      <c r="GT554" s="471"/>
      <c r="GU554" s="471"/>
      <c r="GV554" s="471"/>
      <c r="GW554" s="478"/>
      <c r="GX554" s="449"/>
      <c r="GY554" s="449"/>
      <c r="GZ554" s="473"/>
      <c r="HA554" s="471"/>
      <c r="HB554" s="471"/>
      <c r="HC554" s="471"/>
      <c r="HD554" s="478"/>
      <c r="HE554" s="449"/>
      <c r="HF554" s="449"/>
      <c r="HG554" s="473"/>
      <c r="HH554" s="471"/>
      <c r="HI554" s="471"/>
      <c r="HJ554" s="471"/>
      <c r="HK554" s="478"/>
      <c r="HL554" s="449"/>
      <c r="HM554" s="449"/>
      <c r="HN554" s="473"/>
      <c r="HO554" s="471"/>
      <c r="HP554" s="471"/>
      <c r="HQ554" s="471"/>
      <c r="HR554" s="478"/>
      <c r="HS554" s="449"/>
      <c r="HT554" s="449"/>
      <c r="HU554" s="473"/>
      <c r="HV554" s="471"/>
      <c r="HW554" s="471"/>
      <c r="HX554" s="471"/>
      <c r="HY554" s="478"/>
      <c r="HZ554" s="449"/>
      <c r="IA554" s="449"/>
      <c r="IB554" s="473"/>
      <c r="IC554" s="471"/>
      <c r="ID554" s="471"/>
      <c r="IE554" s="471"/>
      <c r="IF554" s="478"/>
      <c r="IG554" s="449"/>
      <c r="IH554" s="449"/>
      <c r="II554" s="473"/>
      <c r="IJ554" s="471"/>
      <c r="IK554" s="471"/>
      <c r="IL554" s="471"/>
      <c r="IM554" s="478"/>
      <c r="IN554" s="449"/>
      <c r="IO554" s="449"/>
      <c r="IP554" s="473"/>
      <c r="IQ554" s="471"/>
      <c r="IR554" s="471"/>
      <c r="IS554" s="471"/>
      <c r="IT554" s="478"/>
      <c r="IU554" s="449"/>
      <c r="IV554" s="449"/>
      <c r="IW554" s="473"/>
      <c r="IX554" s="471"/>
      <c r="IY554" s="471"/>
      <c r="IZ554" s="471"/>
      <c r="JA554" s="478"/>
      <c r="JB554" s="449"/>
      <c r="JC554" s="449"/>
      <c r="JD554" s="473"/>
      <c r="JE554" s="471"/>
      <c r="JF554" s="471"/>
      <c r="JG554" s="471"/>
      <c r="JH554" s="478"/>
      <c r="JI554" s="449"/>
      <c r="JJ554" s="449"/>
      <c r="JK554" s="473"/>
      <c r="JL554" s="471"/>
      <c r="JM554" s="471"/>
      <c r="JN554" s="471"/>
      <c r="JO554" s="478"/>
      <c r="JP554" s="449"/>
      <c r="JQ554" s="449"/>
      <c r="JR554" s="473"/>
      <c r="JS554" s="471"/>
      <c r="JT554" s="471"/>
      <c r="JU554" s="471"/>
      <c r="JV554" s="478"/>
      <c r="JW554" s="449"/>
      <c r="JX554" s="449"/>
      <c r="JY554" s="473"/>
      <c r="JZ554" s="471"/>
      <c r="KA554" s="471"/>
      <c r="KB554" s="471"/>
      <c r="KC554" s="478"/>
      <c r="KD554" s="449"/>
      <c r="KE554" s="449"/>
      <c r="KF554" s="473"/>
      <c r="KG554" s="471"/>
      <c r="KH554" s="471"/>
      <c r="KI554" s="471"/>
      <c r="KJ554" s="478"/>
      <c r="KK554" s="449"/>
      <c r="KL554" s="449"/>
      <c r="KM554" s="473"/>
      <c r="KN554" s="471"/>
      <c r="KO554" s="471"/>
      <c r="KP554" s="471"/>
      <c r="KQ554" s="478"/>
      <c r="KR554" s="449"/>
      <c r="KS554" s="449"/>
      <c r="KT554" s="473"/>
      <c r="KU554" s="471"/>
      <c r="KV554" s="471"/>
      <c r="KW554" s="471"/>
      <c r="KX554" s="478"/>
      <c r="KY554" s="449"/>
      <c r="KZ554" s="449"/>
      <c r="LA554" s="473"/>
      <c r="LB554" s="471"/>
      <c r="LC554" s="471"/>
      <c r="LD554" s="471"/>
      <c r="LE554" s="478"/>
      <c r="LF554" s="449"/>
      <c r="LG554" s="449"/>
      <c r="LH554" s="473"/>
      <c r="LI554" s="471"/>
      <c r="LJ554" s="471"/>
      <c r="LK554" s="471"/>
      <c r="LL554" s="478"/>
      <c r="LM554" s="449"/>
      <c r="LN554" s="449"/>
      <c r="LO554" s="473"/>
      <c r="LP554" s="471"/>
      <c r="LQ554" s="471"/>
      <c r="LR554" s="471"/>
      <c r="LS554" s="478"/>
      <c r="LT554" s="449"/>
      <c r="LU554" s="449"/>
      <c r="LV554" s="473"/>
      <c r="LW554" s="471"/>
      <c r="LX554" s="471"/>
      <c r="LY554" s="471"/>
      <c r="LZ554" s="478"/>
      <c r="MA554" s="449"/>
      <c r="MB554" s="449"/>
      <c r="MC554" s="473"/>
      <c r="MD554" s="471"/>
      <c r="ME554" s="471"/>
      <c r="MF554" s="471"/>
      <c r="MG554" s="478"/>
      <c r="MH554" s="449"/>
      <c r="MI554" s="449"/>
      <c r="MJ554" s="473"/>
      <c r="MK554" s="471"/>
      <c r="ML554" s="471"/>
      <c r="MM554" s="471"/>
      <c r="MN554" s="478"/>
    </row>
    <row r="555" spans="2:352" hidden="1">
      <c r="B555" s="333">
        <v>316</v>
      </c>
      <c r="C555" s="449"/>
      <c r="D555" s="449"/>
      <c r="E555" s="473"/>
      <c r="F555" s="471"/>
      <c r="G555" s="471"/>
      <c r="H555" s="471"/>
      <c r="I555" s="478"/>
      <c r="J555" s="449"/>
      <c r="K555" s="449"/>
      <c r="L555" s="473"/>
      <c r="M555" s="471"/>
      <c r="N555" s="471"/>
      <c r="O555" s="471"/>
      <c r="P555" s="478"/>
      <c r="Q555" s="449"/>
      <c r="R555" s="449"/>
      <c r="S555" s="473"/>
      <c r="T555" s="471"/>
      <c r="U555" s="471"/>
      <c r="V555" s="471"/>
      <c r="W555" s="478"/>
      <c r="X555" s="449"/>
      <c r="Y555" s="449"/>
      <c r="Z555" s="473"/>
      <c r="AA555" s="471"/>
      <c r="AB555" s="471"/>
      <c r="AC555" s="471"/>
      <c r="AD555" s="478"/>
      <c r="AE555" s="449"/>
      <c r="AF555" s="449"/>
      <c r="AG555" s="473"/>
      <c r="AH555" s="471"/>
      <c r="AI555" s="471"/>
      <c r="AJ555" s="471"/>
      <c r="AK555" s="478"/>
      <c r="AL555" s="449"/>
      <c r="AM555" s="449"/>
      <c r="AN555" s="473"/>
      <c r="AO555" s="471"/>
      <c r="AP555" s="471"/>
      <c r="AQ555" s="471"/>
      <c r="AR555" s="478"/>
      <c r="AS555" s="449"/>
      <c r="AT555" s="449"/>
      <c r="AU555" s="473"/>
      <c r="AV555" s="471"/>
      <c r="AW555" s="471"/>
      <c r="AX555" s="471"/>
      <c r="AY555" s="478"/>
      <c r="AZ555" s="449"/>
      <c r="BA555" s="449"/>
      <c r="BB555" s="473"/>
      <c r="BC555" s="471"/>
      <c r="BD555" s="471"/>
      <c r="BE555" s="471"/>
      <c r="BF555" s="478"/>
      <c r="BG555" s="449"/>
      <c r="BH555" s="449"/>
      <c r="BI555" s="473"/>
      <c r="BJ555" s="471"/>
      <c r="BK555" s="471"/>
      <c r="BL555" s="471"/>
      <c r="BM555" s="478"/>
      <c r="BN555" s="449"/>
      <c r="BO555" s="449"/>
      <c r="BP555" s="473"/>
      <c r="BQ555" s="471"/>
      <c r="BR555" s="471"/>
      <c r="BS555" s="471"/>
      <c r="BT555" s="478"/>
      <c r="BU555" s="449"/>
      <c r="BV555" s="449"/>
      <c r="BW555" s="473"/>
      <c r="BX555" s="471"/>
      <c r="BY555" s="471"/>
      <c r="BZ555" s="471"/>
      <c r="CA555" s="478"/>
      <c r="CB555" s="449"/>
      <c r="CC555" s="449"/>
      <c r="CD555" s="473"/>
      <c r="CE555" s="471"/>
      <c r="CF555" s="471"/>
      <c r="CG555" s="471"/>
      <c r="CH555" s="478"/>
      <c r="CI555" s="449"/>
      <c r="CJ555" s="449"/>
      <c r="CK555" s="473"/>
      <c r="CL555" s="471"/>
      <c r="CM555" s="471"/>
      <c r="CN555" s="471"/>
      <c r="CO555" s="478"/>
      <c r="CP555" s="449"/>
      <c r="CQ555" s="449"/>
      <c r="CR555" s="473"/>
      <c r="CS555" s="471"/>
      <c r="CT555" s="471"/>
      <c r="CU555" s="471"/>
      <c r="CV555" s="478"/>
      <c r="CW555" s="449"/>
      <c r="CX555" s="449"/>
      <c r="CY555" s="473"/>
      <c r="CZ555" s="471"/>
      <c r="DA555" s="471"/>
      <c r="DB555" s="471"/>
      <c r="DC555" s="478"/>
      <c r="DD555" s="449"/>
      <c r="DE555" s="449"/>
      <c r="DF555" s="473"/>
      <c r="DG555" s="471"/>
      <c r="DH555" s="471"/>
      <c r="DI555" s="471"/>
      <c r="DJ555" s="478"/>
      <c r="DK555" s="449"/>
      <c r="DL555" s="449"/>
      <c r="DM555" s="473"/>
      <c r="DN555" s="471"/>
      <c r="DO555" s="471"/>
      <c r="DP555" s="471"/>
      <c r="DQ555" s="478"/>
      <c r="DR555" s="449"/>
      <c r="DS555" s="449"/>
      <c r="DT555" s="473"/>
      <c r="DU555" s="471"/>
      <c r="DV555" s="471"/>
      <c r="DW555" s="471"/>
      <c r="DX555" s="478"/>
      <c r="DY555" s="449"/>
      <c r="DZ555" s="449"/>
      <c r="EA555" s="473"/>
      <c r="EB555" s="471"/>
      <c r="EC555" s="471"/>
      <c r="ED555" s="471"/>
      <c r="EE555" s="478"/>
      <c r="EF555" s="449"/>
      <c r="EG555" s="449"/>
      <c r="EH555" s="473"/>
      <c r="EI555" s="471"/>
      <c r="EJ555" s="471"/>
      <c r="EK555" s="471"/>
      <c r="EL555" s="478"/>
      <c r="EM555" s="449"/>
      <c r="EN555" s="449"/>
      <c r="EO555" s="473"/>
      <c r="EP555" s="471"/>
      <c r="EQ555" s="471"/>
      <c r="ER555" s="471"/>
      <c r="ES555" s="478"/>
      <c r="ET555" s="449"/>
      <c r="EU555" s="449"/>
      <c r="EV555" s="473"/>
      <c r="EW555" s="471"/>
      <c r="EX555" s="471"/>
      <c r="EY555" s="471"/>
      <c r="EZ555" s="478"/>
      <c r="FA555" s="449"/>
      <c r="FB555" s="449"/>
      <c r="FC555" s="473"/>
      <c r="FD555" s="471"/>
      <c r="FE555" s="471"/>
      <c r="FF555" s="471"/>
      <c r="FG555" s="478"/>
      <c r="FH555" s="449"/>
      <c r="FI555" s="449"/>
      <c r="FJ555" s="473"/>
      <c r="FK555" s="471"/>
      <c r="FL555" s="471"/>
      <c r="FM555" s="471"/>
      <c r="FN555" s="478"/>
      <c r="FO555" s="449"/>
      <c r="FP555" s="449"/>
      <c r="FQ555" s="473"/>
      <c r="FR555" s="471"/>
      <c r="FS555" s="471"/>
      <c r="FT555" s="471"/>
      <c r="FU555" s="478"/>
      <c r="FV555" s="449"/>
      <c r="FW555" s="449"/>
      <c r="FX555" s="473"/>
      <c r="FY555" s="471"/>
      <c r="FZ555" s="471"/>
      <c r="GA555" s="471"/>
      <c r="GB555" s="478"/>
      <c r="GC555" s="449"/>
      <c r="GD555" s="449"/>
      <c r="GE555" s="473"/>
      <c r="GF555" s="471"/>
      <c r="GG555" s="471"/>
      <c r="GH555" s="471"/>
      <c r="GI555" s="478"/>
      <c r="GJ555" s="449"/>
      <c r="GK555" s="449"/>
      <c r="GL555" s="473"/>
      <c r="GM555" s="471"/>
      <c r="GN555" s="471"/>
      <c r="GO555" s="471"/>
      <c r="GP555" s="478"/>
      <c r="GQ555" s="449"/>
      <c r="GR555" s="449"/>
      <c r="GS555" s="473"/>
      <c r="GT555" s="471"/>
      <c r="GU555" s="471"/>
      <c r="GV555" s="471"/>
      <c r="GW555" s="478"/>
      <c r="GX555" s="449"/>
      <c r="GY555" s="449"/>
      <c r="GZ555" s="473"/>
      <c r="HA555" s="471"/>
      <c r="HB555" s="471"/>
      <c r="HC555" s="471"/>
      <c r="HD555" s="478"/>
      <c r="HE555" s="449"/>
      <c r="HF555" s="449"/>
      <c r="HG555" s="473"/>
      <c r="HH555" s="471"/>
      <c r="HI555" s="471"/>
      <c r="HJ555" s="471"/>
      <c r="HK555" s="478"/>
      <c r="HL555" s="449"/>
      <c r="HM555" s="449"/>
      <c r="HN555" s="473"/>
      <c r="HO555" s="471"/>
      <c r="HP555" s="471"/>
      <c r="HQ555" s="471"/>
      <c r="HR555" s="478"/>
      <c r="HS555" s="449"/>
      <c r="HT555" s="449"/>
      <c r="HU555" s="473"/>
      <c r="HV555" s="471"/>
      <c r="HW555" s="471"/>
      <c r="HX555" s="471"/>
      <c r="HY555" s="478"/>
      <c r="HZ555" s="449"/>
      <c r="IA555" s="449"/>
      <c r="IB555" s="473"/>
      <c r="IC555" s="471"/>
      <c r="ID555" s="471"/>
      <c r="IE555" s="471"/>
      <c r="IF555" s="478"/>
      <c r="IG555" s="449"/>
      <c r="IH555" s="449"/>
      <c r="II555" s="473"/>
      <c r="IJ555" s="471"/>
      <c r="IK555" s="471"/>
      <c r="IL555" s="471"/>
      <c r="IM555" s="478"/>
      <c r="IN555" s="449"/>
      <c r="IO555" s="449"/>
      <c r="IP555" s="473"/>
      <c r="IQ555" s="471"/>
      <c r="IR555" s="471"/>
      <c r="IS555" s="471"/>
      <c r="IT555" s="478"/>
      <c r="IU555" s="449"/>
      <c r="IV555" s="449"/>
      <c r="IW555" s="473"/>
      <c r="IX555" s="471"/>
      <c r="IY555" s="471"/>
      <c r="IZ555" s="471"/>
      <c r="JA555" s="478"/>
      <c r="JB555" s="449"/>
      <c r="JC555" s="449"/>
      <c r="JD555" s="473"/>
      <c r="JE555" s="471"/>
      <c r="JF555" s="471"/>
      <c r="JG555" s="471"/>
      <c r="JH555" s="478"/>
      <c r="JI555" s="449"/>
      <c r="JJ555" s="449"/>
      <c r="JK555" s="473"/>
      <c r="JL555" s="471"/>
      <c r="JM555" s="471"/>
      <c r="JN555" s="471"/>
      <c r="JO555" s="478"/>
      <c r="JP555" s="449"/>
      <c r="JQ555" s="449"/>
      <c r="JR555" s="473"/>
      <c r="JS555" s="471"/>
      <c r="JT555" s="471"/>
      <c r="JU555" s="471"/>
      <c r="JV555" s="478"/>
      <c r="JW555" s="449"/>
      <c r="JX555" s="449"/>
      <c r="JY555" s="473"/>
      <c r="JZ555" s="471"/>
      <c r="KA555" s="471"/>
      <c r="KB555" s="471"/>
      <c r="KC555" s="478"/>
      <c r="KD555" s="449"/>
      <c r="KE555" s="449"/>
      <c r="KF555" s="473"/>
      <c r="KG555" s="471"/>
      <c r="KH555" s="471"/>
      <c r="KI555" s="471"/>
      <c r="KJ555" s="478"/>
      <c r="KK555" s="449"/>
      <c r="KL555" s="449"/>
      <c r="KM555" s="473"/>
      <c r="KN555" s="471"/>
      <c r="KO555" s="471"/>
      <c r="KP555" s="471"/>
      <c r="KQ555" s="478"/>
      <c r="KR555" s="449"/>
      <c r="KS555" s="449"/>
      <c r="KT555" s="473"/>
      <c r="KU555" s="471"/>
      <c r="KV555" s="471"/>
      <c r="KW555" s="471"/>
      <c r="KX555" s="478"/>
      <c r="KY555" s="449"/>
      <c r="KZ555" s="449"/>
      <c r="LA555" s="473"/>
      <c r="LB555" s="471"/>
      <c r="LC555" s="471"/>
      <c r="LD555" s="471"/>
      <c r="LE555" s="478"/>
      <c r="LF555" s="449"/>
      <c r="LG555" s="449"/>
      <c r="LH555" s="473"/>
      <c r="LI555" s="471"/>
      <c r="LJ555" s="471"/>
      <c r="LK555" s="471"/>
      <c r="LL555" s="478"/>
      <c r="LM555" s="449"/>
      <c r="LN555" s="449"/>
      <c r="LO555" s="473"/>
      <c r="LP555" s="471"/>
      <c r="LQ555" s="471"/>
      <c r="LR555" s="471"/>
      <c r="LS555" s="478"/>
      <c r="LT555" s="449"/>
      <c r="LU555" s="449"/>
      <c r="LV555" s="473"/>
      <c r="LW555" s="471"/>
      <c r="LX555" s="471"/>
      <c r="LY555" s="471"/>
      <c r="LZ555" s="478"/>
      <c r="MA555" s="449"/>
      <c r="MB555" s="449"/>
      <c r="MC555" s="473"/>
      <c r="MD555" s="471"/>
      <c r="ME555" s="471"/>
      <c r="MF555" s="471"/>
      <c r="MG555" s="478"/>
      <c r="MH555" s="449"/>
      <c r="MI555" s="449"/>
      <c r="MJ555" s="473"/>
      <c r="MK555" s="471"/>
      <c r="ML555" s="471"/>
      <c r="MM555" s="471"/>
      <c r="MN555" s="478"/>
    </row>
    <row r="556" spans="2:352" hidden="1">
      <c r="B556" s="333">
        <v>317</v>
      </c>
      <c r="C556" s="449"/>
      <c r="D556" s="449"/>
      <c r="E556" s="473"/>
      <c r="F556" s="471"/>
      <c r="G556" s="471"/>
      <c r="H556" s="471"/>
      <c r="I556" s="478"/>
      <c r="J556" s="449"/>
      <c r="K556" s="449"/>
      <c r="L556" s="473"/>
      <c r="M556" s="471"/>
      <c r="N556" s="471"/>
      <c r="O556" s="471"/>
      <c r="P556" s="478"/>
      <c r="Q556" s="449"/>
      <c r="R556" s="449"/>
      <c r="S556" s="473"/>
      <c r="T556" s="471"/>
      <c r="U556" s="471"/>
      <c r="V556" s="471"/>
      <c r="W556" s="478"/>
      <c r="X556" s="449"/>
      <c r="Y556" s="449"/>
      <c r="Z556" s="473"/>
      <c r="AA556" s="471"/>
      <c r="AB556" s="471"/>
      <c r="AC556" s="471"/>
      <c r="AD556" s="478"/>
      <c r="AE556" s="449"/>
      <c r="AF556" s="449"/>
      <c r="AG556" s="473"/>
      <c r="AH556" s="471"/>
      <c r="AI556" s="471"/>
      <c r="AJ556" s="471"/>
      <c r="AK556" s="478"/>
      <c r="AL556" s="449"/>
      <c r="AM556" s="449"/>
      <c r="AN556" s="473"/>
      <c r="AO556" s="471"/>
      <c r="AP556" s="471"/>
      <c r="AQ556" s="471"/>
      <c r="AR556" s="478"/>
      <c r="AS556" s="449"/>
      <c r="AT556" s="449"/>
      <c r="AU556" s="473"/>
      <c r="AV556" s="471"/>
      <c r="AW556" s="471"/>
      <c r="AX556" s="471"/>
      <c r="AY556" s="478"/>
      <c r="AZ556" s="449"/>
      <c r="BA556" s="449"/>
      <c r="BB556" s="473"/>
      <c r="BC556" s="471"/>
      <c r="BD556" s="471"/>
      <c r="BE556" s="471"/>
      <c r="BF556" s="478"/>
      <c r="BG556" s="449"/>
      <c r="BH556" s="449"/>
      <c r="BI556" s="473"/>
      <c r="BJ556" s="471"/>
      <c r="BK556" s="471"/>
      <c r="BL556" s="471"/>
      <c r="BM556" s="478"/>
      <c r="BN556" s="449"/>
      <c r="BO556" s="449"/>
      <c r="BP556" s="473"/>
      <c r="BQ556" s="471"/>
      <c r="BR556" s="471"/>
      <c r="BS556" s="471"/>
      <c r="BT556" s="478"/>
      <c r="BU556" s="449"/>
      <c r="BV556" s="449"/>
      <c r="BW556" s="473"/>
      <c r="BX556" s="471"/>
      <c r="BY556" s="471"/>
      <c r="BZ556" s="471"/>
      <c r="CA556" s="478"/>
      <c r="CB556" s="449"/>
      <c r="CC556" s="449"/>
      <c r="CD556" s="473"/>
      <c r="CE556" s="471"/>
      <c r="CF556" s="471"/>
      <c r="CG556" s="471"/>
      <c r="CH556" s="478"/>
      <c r="CI556" s="449"/>
      <c r="CJ556" s="449"/>
      <c r="CK556" s="473"/>
      <c r="CL556" s="471"/>
      <c r="CM556" s="471"/>
      <c r="CN556" s="471"/>
      <c r="CO556" s="478"/>
      <c r="CP556" s="449"/>
      <c r="CQ556" s="449"/>
      <c r="CR556" s="473"/>
      <c r="CS556" s="471"/>
      <c r="CT556" s="471"/>
      <c r="CU556" s="471"/>
      <c r="CV556" s="478"/>
      <c r="CW556" s="449"/>
      <c r="CX556" s="449"/>
      <c r="CY556" s="473"/>
      <c r="CZ556" s="471"/>
      <c r="DA556" s="471"/>
      <c r="DB556" s="471"/>
      <c r="DC556" s="478"/>
      <c r="DD556" s="449"/>
      <c r="DE556" s="449"/>
      <c r="DF556" s="473"/>
      <c r="DG556" s="471"/>
      <c r="DH556" s="471"/>
      <c r="DI556" s="471"/>
      <c r="DJ556" s="478"/>
      <c r="DK556" s="449"/>
      <c r="DL556" s="449"/>
      <c r="DM556" s="473"/>
      <c r="DN556" s="471"/>
      <c r="DO556" s="471"/>
      <c r="DP556" s="471"/>
      <c r="DQ556" s="478"/>
      <c r="DR556" s="449"/>
      <c r="DS556" s="449"/>
      <c r="DT556" s="473"/>
      <c r="DU556" s="471"/>
      <c r="DV556" s="471"/>
      <c r="DW556" s="471"/>
      <c r="DX556" s="478"/>
      <c r="DY556" s="449"/>
      <c r="DZ556" s="449"/>
      <c r="EA556" s="473"/>
      <c r="EB556" s="471"/>
      <c r="EC556" s="471"/>
      <c r="ED556" s="471"/>
      <c r="EE556" s="478"/>
      <c r="EF556" s="449"/>
      <c r="EG556" s="449"/>
      <c r="EH556" s="473"/>
      <c r="EI556" s="471"/>
      <c r="EJ556" s="471"/>
      <c r="EK556" s="471"/>
      <c r="EL556" s="478"/>
      <c r="EM556" s="449"/>
      <c r="EN556" s="449"/>
      <c r="EO556" s="473"/>
      <c r="EP556" s="471"/>
      <c r="EQ556" s="471"/>
      <c r="ER556" s="471"/>
      <c r="ES556" s="478"/>
      <c r="ET556" s="449"/>
      <c r="EU556" s="449"/>
      <c r="EV556" s="473"/>
      <c r="EW556" s="471"/>
      <c r="EX556" s="471"/>
      <c r="EY556" s="471"/>
      <c r="EZ556" s="478"/>
      <c r="FA556" s="449"/>
      <c r="FB556" s="449"/>
      <c r="FC556" s="473"/>
      <c r="FD556" s="471"/>
      <c r="FE556" s="471"/>
      <c r="FF556" s="471"/>
      <c r="FG556" s="478"/>
      <c r="FH556" s="449"/>
      <c r="FI556" s="449"/>
      <c r="FJ556" s="473"/>
      <c r="FK556" s="471"/>
      <c r="FL556" s="471"/>
      <c r="FM556" s="471"/>
      <c r="FN556" s="478"/>
      <c r="FO556" s="449"/>
      <c r="FP556" s="449"/>
      <c r="FQ556" s="473"/>
      <c r="FR556" s="471"/>
      <c r="FS556" s="471"/>
      <c r="FT556" s="471"/>
      <c r="FU556" s="478"/>
      <c r="FV556" s="449"/>
      <c r="FW556" s="449"/>
      <c r="FX556" s="473"/>
      <c r="FY556" s="471"/>
      <c r="FZ556" s="471"/>
      <c r="GA556" s="471"/>
      <c r="GB556" s="478"/>
      <c r="GC556" s="449"/>
      <c r="GD556" s="449"/>
      <c r="GE556" s="473"/>
      <c r="GF556" s="471"/>
      <c r="GG556" s="471"/>
      <c r="GH556" s="471"/>
      <c r="GI556" s="478"/>
      <c r="GJ556" s="449"/>
      <c r="GK556" s="449"/>
      <c r="GL556" s="473"/>
      <c r="GM556" s="471"/>
      <c r="GN556" s="471"/>
      <c r="GO556" s="471"/>
      <c r="GP556" s="478"/>
      <c r="GQ556" s="449"/>
      <c r="GR556" s="449"/>
      <c r="GS556" s="473"/>
      <c r="GT556" s="471"/>
      <c r="GU556" s="471"/>
      <c r="GV556" s="471"/>
      <c r="GW556" s="478"/>
      <c r="GX556" s="449"/>
      <c r="GY556" s="449"/>
      <c r="GZ556" s="473"/>
      <c r="HA556" s="471"/>
      <c r="HB556" s="471"/>
      <c r="HC556" s="471"/>
      <c r="HD556" s="478"/>
      <c r="HE556" s="449"/>
      <c r="HF556" s="449"/>
      <c r="HG556" s="473"/>
      <c r="HH556" s="471"/>
      <c r="HI556" s="471"/>
      <c r="HJ556" s="471"/>
      <c r="HK556" s="478"/>
      <c r="HL556" s="449"/>
      <c r="HM556" s="449"/>
      <c r="HN556" s="473"/>
      <c r="HO556" s="471"/>
      <c r="HP556" s="471"/>
      <c r="HQ556" s="471"/>
      <c r="HR556" s="478"/>
      <c r="HS556" s="449"/>
      <c r="HT556" s="449"/>
      <c r="HU556" s="473"/>
      <c r="HV556" s="471"/>
      <c r="HW556" s="471"/>
      <c r="HX556" s="471"/>
      <c r="HY556" s="478"/>
      <c r="HZ556" s="449"/>
      <c r="IA556" s="449"/>
      <c r="IB556" s="473"/>
      <c r="IC556" s="471"/>
      <c r="ID556" s="471"/>
      <c r="IE556" s="471"/>
      <c r="IF556" s="478"/>
      <c r="IG556" s="449"/>
      <c r="IH556" s="449"/>
      <c r="II556" s="473"/>
      <c r="IJ556" s="471"/>
      <c r="IK556" s="471"/>
      <c r="IL556" s="471"/>
      <c r="IM556" s="478"/>
      <c r="IN556" s="449"/>
      <c r="IO556" s="449"/>
      <c r="IP556" s="473"/>
      <c r="IQ556" s="471"/>
      <c r="IR556" s="471"/>
      <c r="IS556" s="471"/>
      <c r="IT556" s="478"/>
      <c r="IU556" s="449"/>
      <c r="IV556" s="449"/>
      <c r="IW556" s="473"/>
      <c r="IX556" s="471"/>
      <c r="IY556" s="471"/>
      <c r="IZ556" s="471"/>
      <c r="JA556" s="478"/>
      <c r="JB556" s="449"/>
      <c r="JC556" s="449"/>
      <c r="JD556" s="473"/>
      <c r="JE556" s="471"/>
      <c r="JF556" s="471"/>
      <c r="JG556" s="471"/>
      <c r="JH556" s="478"/>
      <c r="JI556" s="449"/>
      <c r="JJ556" s="449"/>
      <c r="JK556" s="473"/>
      <c r="JL556" s="471"/>
      <c r="JM556" s="471"/>
      <c r="JN556" s="471"/>
      <c r="JO556" s="478"/>
      <c r="JP556" s="449"/>
      <c r="JQ556" s="449"/>
      <c r="JR556" s="473"/>
      <c r="JS556" s="471"/>
      <c r="JT556" s="471"/>
      <c r="JU556" s="471"/>
      <c r="JV556" s="478"/>
      <c r="JW556" s="449"/>
      <c r="JX556" s="449"/>
      <c r="JY556" s="473"/>
      <c r="JZ556" s="471"/>
      <c r="KA556" s="471"/>
      <c r="KB556" s="471"/>
      <c r="KC556" s="478"/>
      <c r="KD556" s="449"/>
      <c r="KE556" s="449"/>
      <c r="KF556" s="473"/>
      <c r="KG556" s="471"/>
      <c r="KH556" s="471"/>
      <c r="KI556" s="471"/>
      <c r="KJ556" s="478"/>
      <c r="KK556" s="449"/>
      <c r="KL556" s="449"/>
      <c r="KM556" s="473"/>
      <c r="KN556" s="471"/>
      <c r="KO556" s="471"/>
      <c r="KP556" s="471"/>
      <c r="KQ556" s="478"/>
      <c r="KR556" s="449"/>
      <c r="KS556" s="449"/>
      <c r="KT556" s="473"/>
      <c r="KU556" s="471"/>
      <c r="KV556" s="471"/>
      <c r="KW556" s="471"/>
      <c r="KX556" s="478"/>
      <c r="KY556" s="449"/>
      <c r="KZ556" s="449"/>
      <c r="LA556" s="473"/>
      <c r="LB556" s="471"/>
      <c r="LC556" s="471"/>
      <c r="LD556" s="471"/>
      <c r="LE556" s="478"/>
      <c r="LF556" s="449"/>
      <c r="LG556" s="449"/>
      <c r="LH556" s="473"/>
      <c r="LI556" s="471"/>
      <c r="LJ556" s="471"/>
      <c r="LK556" s="471"/>
      <c r="LL556" s="478"/>
      <c r="LM556" s="449"/>
      <c r="LN556" s="449"/>
      <c r="LO556" s="473"/>
      <c r="LP556" s="471"/>
      <c r="LQ556" s="471"/>
      <c r="LR556" s="471"/>
      <c r="LS556" s="478"/>
      <c r="LT556" s="449"/>
      <c r="LU556" s="449"/>
      <c r="LV556" s="473"/>
      <c r="LW556" s="471"/>
      <c r="LX556" s="471"/>
      <c r="LY556" s="471"/>
      <c r="LZ556" s="478"/>
      <c r="MA556" s="449"/>
      <c r="MB556" s="449"/>
      <c r="MC556" s="473"/>
      <c r="MD556" s="471"/>
      <c r="ME556" s="471"/>
      <c r="MF556" s="471"/>
      <c r="MG556" s="478"/>
      <c r="MH556" s="449"/>
      <c r="MI556" s="449"/>
      <c r="MJ556" s="473"/>
      <c r="MK556" s="471"/>
      <c r="ML556" s="471"/>
      <c r="MM556" s="471"/>
      <c r="MN556" s="478"/>
    </row>
    <row r="557" spans="2:352" hidden="1">
      <c r="B557" s="333">
        <v>318</v>
      </c>
      <c r="C557" s="449"/>
      <c r="D557" s="449"/>
      <c r="E557" s="473"/>
      <c r="F557" s="471"/>
      <c r="G557" s="471"/>
      <c r="H557" s="471"/>
      <c r="I557" s="478"/>
      <c r="J557" s="449"/>
      <c r="K557" s="449"/>
      <c r="L557" s="473"/>
      <c r="M557" s="471"/>
      <c r="N557" s="471"/>
      <c r="O557" s="471"/>
      <c r="P557" s="478"/>
      <c r="Q557" s="449"/>
      <c r="R557" s="449"/>
      <c r="S557" s="473"/>
      <c r="T557" s="471"/>
      <c r="U557" s="471"/>
      <c r="V557" s="471"/>
      <c r="W557" s="478"/>
      <c r="X557" s="449"/>
      <c r="Y557" s="449"/>
      <c r="Z557" s="473"/>
      <c r="AA557" s="471"/>
      <c r="AB557" s="471"/>
      <c r="AC557" s="471"/>
      <c r="AD557" s="478"/>
      <c r="AE557" s="449"/>
      <c r="AF557" s="449"/>
      <c r="AG557" s="473"/>
      <c r="AH557" s="471"/>
      <c r="AI557" s="471"/>
      <c r="AJ557" s="471"/>
      <c r="AK557" s="478"/>
      <c r="AL557" s="449"/>
      <c r="AM557" s="449"/>
      <c r="AN557" s="473"/>
      <c r="AO557" s="471"/>
      <c r="AP557" s="471"/>
      <c r="AQ557" s="471"/>
      <c r="AR557" s="478"/>
      <c r="AS557" s="449"/>
      <c r="AT557" s="449"/>
      <c r="AU557" s="473"/>
      <c r="AV557" s="471"/>
      <c r="AW557" s="471"/>
      <c r="AX557" s="471"/>
      <c r="AY557" s="478"/>
      <c r="AZ557" s="449"/>
      <c r="BA557" s="449"/>
      <c r="BB557" s="473"/>
      <c r="BC557" s="471"/>
      <c r="BD557" s="471"/>
      <c r="BE557" s="471"/>
      <c r="BF557" s="478"/>
      <c r="BG557" s="449"/>
      <c r="BH557" s="449"/>
      <c r="BI557" s="473"/>
      <c r="BJ557" s="471"/>
      <c r="BK557" s="471"/>
      <c r="BL557" s="471"/>
      <c r="BM557" s="478"/>
      <c r="BN557" s="449"/>
      <c r="BO557" s="449"/>
      <c r="BP557" s="473"/>
      <c r="BQ557" s="471"/>
      <c r="BR557" s="471"/>
      <c r="BS557" s="471"/>
      <c r="BT557" s="478"/>
      <c r="BU557" s="449"/>
      <c r="BV557" s="449"/>
      <c r="BW557" s="473"/>
      <c r="BX557" s="471"/>
      <c r="BY557" s="471"/>
      <c r="BZ557" s="471"/>
      <c r="CA557" s="478"/>
      <c r="CB557" s="449"/>
      <c r="CC557" s="449"/>
      <c r="CD557" s="473"/>
      <c r="CE557" s="471"/>
      <c r="CF557" s="471"/>
      <c r="CG557" s="471"/>
      <c r="CH557" s="478"/>
      <c r="CI557" s="449"/>
      <c r="CJ557" s="449"/>
      <c r="CK557" s="473"/>
      <c r="CL557" s="471"/>
      <c r="CM557" s="471"/>
      <c r="CN557" s="471"/>
      <c r="CO557" s="478"/>
      <c r="CP557" s="449"/>
      <c r="CQ557" s="449"/>
      <c r="CR557" s="473"/>
      <c r="CS557" s="471"/>
      <c r="CT557" s="471"/>
      <c r="CU557" s="471"/>
      <c r="CV557" s="478"/>
      <c r="CW557" s="449"/>
      <c r="CX557" s="449"/>
      <c r="CY557" s="473"/>
      <c r="CZ557" s="471"/>
      <c r="DA557" s="471"/>
      <c r="DB557" s="471"/>
      <c r="DC557" s="478"/>
      <c r="DD557" s="449"/>
      <c r="DE557" s="449"/>
      <c r="DF557" s="473"/>
      <c r="DG557" s="471"/>
      <c r="DH557" s="471"/>
      <c r="DI557" s="471"/>
      <c r="DJ557" s="478"/>
      <c r="DK557" s="449"/>
      <c r="DL557" s="449"/>
      <c r="DM557" s="473"/>
      <c r="DN557" s="471"/>
      <c r="DO557" s="471"/>
      <c r="DP557" s="471"/>
      <c r="DQ557" s="478"/>
      <c r="DR557" s="449"/>
      <c r="DS557" s="449"/>
      <c r="DT557" s="473"/>
      <c r="DU557" s="471"/>
      <c r="DV557" s="471"/>
      <c r="DW557" s="471"/>
      <c r="DX557" s="478"/>
      <c r="DY557" s="449"/>
      <c r="DZ557" s="449"/>
      <c r="EA557" s="473"/>
      <c r="EB557" s="471"/>
      <c r="EC557" s="471"/>
      <c r="ED557" s="471"/>
      <c r="EE557" s="478"/>
      <c r="EF557" s="449"/>
      <c r="EG557" s="449"/>
      <c r="EH557" s="473"/>
      <c r="EI557" s="471"/>
      <c r="EJ557" s="471"/>
      <c r="EK557" s="471"/>
      <c r="EL557" s="478"/>
      <c r="EM557" s="449"/>
      <c r="EN557" s="449"/>
      <c r="EO557" s="473"/>
      <c r="EP557" s="471"/>
      <c r="EQ557" s="471"/>
      <c r="ER557" s="471"/>
      <c r="ES557" s="478"/>
      <c r="ET557" s="449"/>
      <c r="EU557" s="449"/>
      <c r="EV557" s="473"/>
      <c r="EW557" s="471"/>
      <c r="EX557" s="471"/>
      <c r="EY557" s="471"/>
      <c r="EZ557" s="478"/>
      <c r="FA557" s="449"/>
      <c r="FB557" s="449"/>
      <c r="FC557" s="473"/>
      <c r="FD557" s="471"/>
      <c r="FE557" s="471"/>
      <c r="FF557" s="471"/>
      <c r="FG557" s="478"/>
      <c r="FH557" s="449"/>
      <c r="FI557" s="449"/>
      <c r="FJ557" s="473"/>
      <c r="FK557" s="471"/>
      <c r="FL557" s="471"/>
      <c r="FM557" s="471"/>
      <c r="FN557" s="478"/>
      <c r="FO557" s="449"/>
      <c r="FP557" s="449"/>
      <c r="FQ557" s="473"/>
      <c r="FR557" s="471"/>
      <c r="FS557" s="471"/>
      <c r="FT557" s="471"/>
      <c r="FU557" s="478"/>
      <c r="FV557" s="449"/>
      <c r="FW557" s="449"/>
      <c r="FX557" s="473"/>
      <c r="FY557" s="471"/>
      <c r="FZ557" s="471"/>
      <c r="GA557" s="471"/>
      <c r="GB557" s="478"/>
      <c r="GC557" s="449"/>
      <c r="GD557" s="449"/>
      <c r="GE557" s="473"/>
      <c r="GF557" s="471"/>
      <c r="GG557" s="471"/>
      <c r="GH557" s="471"/>
      <c r="GI557" s="478"/>
      <c r="GJ557" s="449"/>
      <c r="GK557" s="449"/>
      <c r="GL557" s="473"/>
      <c r="GM557" s="471"/>
      <c r="GN557" s="471"/>
      <c r="GO557" s="471"/>
      <c r="GP557" s="478"/>
      <c r="GQ557" s="449"/>
      <c r="GR557" s="449"/>
      <c r="GS557" s="473"/>
      <c r="GT557" s="471"/>
      <c r="GU557" s="471"/>
      <c r="GV557" s="471"/>
      <c r="GW557" s="478"/>
      <c r="GX557" s="449"/>
      <c r="GY557" s="449"/>
      <c r="GZ557" s="473"/>
      <c r="HA557" s="471"/>
      <c r="HB557" s="471"/>
      <c r="HC557" s="471"/>
      <c r="HD557" s="478"/>
      <c r="HE557" s="449"/>
      <c r="HF557" s="449"/>
      <c r="HG557" s="473"/>
      <c r="HH557" s="471"/>
      <c r="HI557" s="471"/>
      <c r="HJ557" s="471"/>
      <c r="HK557" s="478"/>
      <c r="HL557" s="449"/>
      <c r="HM557" s="449"/>
      <c r="HN557" s="473"/>
      <c r="HO557" s="471"/>
      <c r="HP557" s="471"/>
      <c r="HQ557" s="471"/>
      <c r="HR557" s="478"/>
      <c r="HS557" s="449"/>
      <c r="HT557" s="449"/>
      <c r="HU557" s="473"/>
      <c r="HV557" s="471"/>
      <c r="HW557" s="471"/>
      <c r="HX557" s="471"/>
      <c r="HY557" s="478"/>
      <c r="HZ557" s="449"/>
      <c r="IA557" s="449"/>
      <c r="IB557" s="473"/>
      <c r="IC557" s="471"/>
      <c r="ID557" s="471"/>
      <c r="IE557" s="471"/>
      <c r="IF557" s="478"/>
      <c r="IG557" s="449"/>
      <c r="IH557" s="449"/>
      <c r="II557" s="473"/>
      <c r="IJ557" s="471"/>
      <c r="IK557" s="471"/>
      <c r="IL557" s="471"/>
      <c r="IM557" s="478"/>
      <c r="IN557" s="449"/>
      <c r="IO557" s="449"/>
      <c r="IP557" s="473"/>
      <c r="IQ557" s="471"/>
      <c r="IR557" s="471"/>
      <c r="IS557" s="471"/>
      <c r="IT557" s="478"/>
      <c r="IU557" s="449"/>
      <c r="IV557" s="449"/>
      <c r="IW557" s="473"/>
      <c r="IX557" s="471"/>
      <c r="IY557" s="471"/>
      <c r="IZ557" s="471"/>
      <c r="JA557" s="478"/>
      <c r="JB557" s="449"/>
      <c r="JC557" s="449"/>
      <c r="JD557" s="473"/>
      <c r="JE557" s="471"/>
      <c r="JF557" s="471"/>
      <c r="JG557" s="471"/>
      <c r="JH557" s="478"/>
      <c r="JI557" s="449"/>
      <c r="JJ557" s="449"/>
      <c r="JK557" s="473"/>
      <c r="JL557" s="471"/>
      <c r="JM557" s="471"/>
      <c r="JN557" s="471"/>
      <c r="JO557" s="478"/>
      <c r="JP557" s="449"/>
      <c r="JQ557" s="449"/>
      <c r="JR557" s="473"/>
      <c r="JS557" s="471"/>
      <c r="JT557" s="471"/>
      <c r="JU557" s="471"/>
      <c r="JV557" s="478"/>
      <c r="JW557" s="449"/>
      <c r="JX557" s="449"/>
      <c r="JY557" s="473"/>
      <c r="JZ557" s="471"/>
      <c r="KA557" s="471"/>
      <c r="KB557" s="471"/>
      <c r="KC557" s="478"/>
      <c r="KD557" s="449"/>
      <c r="KE557" s="449"/>
      <c r="KF557" s="473"/>
      <c r="KG557" s="471"/>
      <c r="KH557" s="471"/>
      <c r="KI557" s="471"/>
      <c r="KJ557" s="478"/>
      <c r="KK557" s="449"/>
      <c r="KL557" s="449"/>
      <c r="KM557" s="473"/>
      <c r="KN557" s="471"/>
      <c r="KO557" s="471"/>
      <c r="KP557" s="471"/>
      <c r="KQ557" s="478"/>
      <c r="KR557" s="449"/>
      <c r="KS557" s="449"/>
      <c r="KT557" s="473"/>
      <c r="KU557" s="471"/>
      <c r="KV557" s="471"/>
      <c r="KW557" s="471"/>
      <c r="KX557" s="478"/>
      <c r="KY557" s="449"/>
      <c r="KZ557" s="449"/>
      <c r="LA557" s="473"/>
      <c r="LB557" s="471"/>
      <c r="LC557" s="471"/>
      <c r="LD557" s="471"/>
      <c r="LE557" s="478"/>
      <c r="LF557" s="449"/>
      <c r="LG557" s="449"/>
      <c r="LH557" s="473"/>
      <c r="LI557" s="471"/>
      <c r="LJ557" s="471"/>
      <c r="LK557" s="471"/>
      <c r="LL557" s="478"/>
      <c r="LM557" s="449"/>
      <c r="LN557" s="449"/>
      <c r="LO557" s="473"/>
      <c r="LP557" s="471"/>
      <c r="LQ557" s="471"/>
      <c r="LR557" s="471"/>
      <c r="LS557" s="478"/>
      <c r="LT557" s="449"/>
      <c r="LU557" s="449"/>
      <c r="LV557" s="473"/>
      <c r="LW557" s="471"/>
      <c r="LX557" s="471"/>
      <c r="LY557" s="471"/>
      <c r="LZ557" s="478"/>
      <c r="MA557" s="449"/>
      <c r="MB557" s="449"/>
      <c r="MC557" s="473"/>
      <c r="MD557" s="471"/>
      <c r="ME557" s="471"/>
      <c r="MF557" s="471"/>
      <c r="MG557" s="478"/>
      <c r="MH557" s="449"/>
      <c r="MI557" s="449"/>
      <c r="MJ557" s="473"/>
      <c r="MK557" s="471"/>
      <c r="ML557" s="471"/>
      <c r="MM557" s="471"/>
      <c r="MN557" s="478"/>
    </row>
    <row r="558" spans="2:352" hidden="1">
      <c r="B558" s="333">
        <v>319</v>
      </c>
      <c r="C558" s="449"/>
      <c r="D558" s="449"/>
      <c r="E558" s="473"/>
      <c r="F558" s="471"/>
      <c r="G558" s="471"/>
      <c r="H558" s="471"/>
      <c r="I558" s="478"/>
      <c r="J558" s="449"/>
      <c r="K558" s="449"/>
      <c r="L558" s="473"/>
      <c r="M558" s="471"/>
      <c r="N558" s="471"/>
      <c r="O558" s="471"/>
      <c r="P558" s="478"/>
      <c r="Q558" s="449"/>
      <c r="R558" s="449"/>
      <c r="S558" s="473"/>
      <c r="T558" s="471"/>
      <c r="U558" s="471"/>
      <c r="V558" s="471"/>
      <c r="W558" s="478"/>
      <c r="X558" s="449"/>
      <c r="Y558" s="449"/>
      <c r="Z558" s="473"/>
      <c r="AA558" s="471"/>
      <c r="AB558" s="471"/>
      <c r="AC558" s="471"/>
      <c r="AD558" s="478"/>
      <c r="AE558" s="449"/>
      <c r="AF558" s="449"/>
      <c r="AG558" s="473"/>
      <c r="AH558" s="471"/>
      <c r="AI558" s="471"/>
      <c r="AJ558" s="471"/>
      <c r="AK558" s="478"/>
      <c r="AL558" s="449"/>
      <c r="AM558" s="449"/>
      <c r="AN558" s="473"/>
      <c r="AO558" s="471"/>
      <c r="AP558" s="471"/>
      <c r="AQ558" s="471"/>
      <c r="AR558" s="478"/>
      <c r="AS558" s="449"/>
      <c r="AT558" s="449"/>
      <c r="AU558" s="473"/>
      <c r="AV558" s="471"/>
      <c r="AW558" s="471"/>
      <c r="AX558" s="471"/>
      <c r="AY558" s="478"/>
      <c r="AZ558" s="449"/>
      <c r="BA558" s="449"/>
      <c r="BB558" s="473"/>
      <c r="BC558" s="471"/>
      <c r="BD558" s="471"/>
      <c r="BE558" s="471"/>
      <c r="BF558" s="478"/>
      <c r="BG558" s="449"/>
      <c r="BH558" s="449"/>
      <c r="BI558" s="473"/>
      <c r="BJ558" s="471"/>
      <c r="BK558" s="471"/>
      <c r="BL558" s="471"/>
      <c r="BM558" s="478"/>
      <c r="BN558" s="449"/>
      <c r="BO558" s="449"/>
      <c r="BP558" s="473"/>
      <c r="BQ558" s="471"/>
      <c r="BR558" s="471"/>
      <c r="BS558" s="471"/>
      <c r="BT558" s="478"/>
      <c r="BU558" s="449"/>
      <c r="BV558" s="449"/>
      <c r="BW558" s="473"/>
      <c r="BX558" s="471"/>
      <c r="BY558" s="471"/>
      <c r="BZ558" s="471"/>
      <c r="CA558" s="478"/>
      <c r="CB558" s="449"/>
      <c r="CC558" s="449"/>
      <c r="CD558" s="473"/>
      <c r="CE558" s="471"/>
      <c r="CF558" s="471"/>
      <c r="CG558" s="471"/>
      <c r="CH558" s="478"/>
      <c r="CI558" s="449"/>
      <c r="CJ558" s="449"/>
      <c r="CK558" s="473"/>
      <c r="CL558" s="471"/>
      <c r="CM558" s="471"/>
      <c r="CN558" s="471"/>
      <c r="CO558" s="478"/>
      <c r="CP558" s="449"/>
      <c r="CQ558" s="449"/>
      <c r="CR558" s="473"/>
      <c r="CS558" s="471"/>
      <c r="CT558" s="471"/>
      <c r="CU558" s="471"/>
      <c r="CV558" s="478"/>
      <c r="CW558" s="449"/>
      <c r="CX558" s="449"/>
      <c r="CY558" s="473"/>
      <c r="CZ558" s="471"/>
      <c r="DA558" s="471"/>
      <c r="DB558" s="471"/>
      <c r="DC558" s="478"/>
      <c r="DD558" s="449"/>
      <c r="DE558" s="449"/>
      <c r="DF558" s="473"/>
      <c r="DG558" s="471"/>
      <c r="DH558" s="471"/>
      <c r="DI558" s="471"/>
      <c r="DJ558" s="478"/>
      <c r="DK558" s="449"/>
      <c r="DL558" s="449"/>
      <c r="DM558" s="473"/>
      <c r="DN558" s="471"/>
      <c r="DO558" s="471"/>
      <c r="DP558" s="471"/>
      <c r="DQ558" s="478"/>
      <c r="DR558" s="449"/>
      <c r="DS558" s="449"/>
      <c r="DT558" s="473"/>
      <c r="DU558" s="471"/>
      <c r="DV558" s="471"/>
      <c r="DW558" s="471"/>
      <c r="DX558" s="478"/>
      <c r="DY558" s="449"/>
      <c r="DZ558" s="449"/>
      <c r="EA558" s="473"/>
      <c r="EB558" s="471"/>
      <c r="EC558" s="471"/>
      <c r="ED558" s="471"/>
      <c r="EE558" s="478"/>
      <c r="EF558" s="449"/>
      <c r="EG558" s="449"/>
      <c r="EH558" s="473"/>
      <c r="EI558" s="471"/>
      <c r="EJ558" s="471"/>
      <c r="EK558" s="471"/>
      <c r="EL558" s="478"/>
      <c r="EM558" s="449"/>
      <c r="EN558" s="449"/>
      <c r="EO558" s="473"/>
      <c r="EP558" s="471"/>
      <c r="EQ558" s="471"/>
      <c r="ER558" s="471"/>
      <c r="ES558" s="478"/>
      <c r="ET558" s="449"/>
      <c r="EU558" s="449"/>
      <c r="EV558" s="473"/>
      <c r="EW558" s="471"/>
      <c r="EX558" s="471"/>
      <c r="EY558" s="471"/>
      <c r="EZ558" s="478"/>
      <c r="FA558" s="449"/>
      <c r="FB558" s="449"/>
      <c r="FC558" s="473"/>
      <c r="FD558" s="471"/>
      <c r="FE558" s="471"/>
      <c r="FF558" s="471"/>
      <c r="FG558" s="478"/>
      <c r="FH558" s="449"/>
      <c r="FI558" s="449"/>
      <c r="FJ558" s="473"/>
      <c r="FK558" s="471"/>
      <c r="FL558" s="471"/>
      <c r="FM558" s="471"/>
      <c r="FN558" s="478"/>
      <c r="FO558" s="449"/>
      <c r="FP558" s="449"/>
      <c r="FQ558" s="473"/>
      <c r="FR558" s="471"/>
      <c r="FS558" s="471"/>
      <c r="FT558" s="471"/>
      <c r="FU558" s="478"/>
      <c r="FV558" s="449"/>
      <c r="FW558" s="449"/>
      <c r="FX558" s="473"/>
      <c r="FY558" s="471"/>
      <c r="FZ558" s="471"/>
      <c r="GA558" s="471"/>
      <c r="GB558" s="478"/>
      <c r="GC558" s="449"/>
      <c r="GD558" s="449"/>
      <c r="GE558" s="473"/>
      <c r="GF558" s="471"/>
      <c r="GG558" s="471"/>
      <c r="GH558" s="471"/>
      <c r="GI558" s="478"/>
      <c r="GJ558" s="449"/>
      <c r="GK558" s="449"/>
      <c r="GL558" s="473"/>
      <c r="GM558" s="471"/>
      <c r="GN558" s="471"/>
      <c r="GO558" s="471"/>
      <c r="GP558" s="478"/>
      <c r="GQ558" s="449"/>
      <c r="GR558" s="449"/>
      <c r="GS558" s="473"/>
      <c r="GT558" s="471"/>
      <c r="GU558" s="471"/>
      <c r="GV558" s="471"/>
      <c r="GW558" s="478"/>
      <c r="GX558" s="449"/>
      <c r="GY558" s="449"/>
      <c r="GZ558" s="473"/>
      <c r="HA558" s="471"/>
      <c r="HB558" s="471"/>
      <c r="HC558" s="471"/>
      <c r="HD558" s="478"/>
      <c r="HE558" s="449"/>
      <c r="HF558" s="449"/>
      <c r="HG558" s="473"/>
      <c r="HH558" s="471"/>
      <c r="HI558" s="471"/>
      <c r="HJ558" s="471"/>
      <c r="HK558" s="478"/>
      <c r="HL558" s="449"/>
      <c r="HM558" s="449"/>
      <c r="HN558" s="473"/>
      <c r="HO558" s="471"/>
      <c r="HP558" s="471"/>
      <c r="HQ558" s="471"/>
      <c r="HR558" s="478"/>
      <c r="HS558" s="449"/>
      <c r="HT558" s="449"/>
      <c r="HU558" s="473"/>
      <c r="HV558" s="471"/>
      <c r="HW558" s="471"/>
      <c r="HX558" s="471"/>
      <c r="HY558" s="478"/>
      <c r="HZ558" s="449"/>
      <c r="IA558" s="449"/>
      <c r="IB558" s="473"/>
      <c r="IC558" s="471"/>
      <c r="ID558" s="471"/>
      <c r="IE558" s="471"/>
      <c r="IF558" s="478"/>
      <c r="IG558" s="449"/>
      <c r="IH558" s="449"/>
      <c r="II558" s="473"/>
      <c r="IJ558" s="471"/>
      <c r="IK558" s="471"/>
      <c r="IL558" s="471"/>
      <c r="IM558" s="478"/>
      <c r="IN558" s="449"/>
      <c r="IO558" s="449"/>
      <c r="IP558" s="473"/>
      <c r="IQ558" s="471"/>
      <c r="IR558" s="471"/>
      <c r="IS558" s="471"/>
      <c r="IT558" s="478"/>
      <c r="IU558" s="449"/>
      <c r="IV558" s="449"/>
      <c r="IW558" s="473"/>
      <c r="IX558" s="471"/>
      <c r="IY558" s="471"/>
      <c r="IZ558" s="471"/>
      <c r="JA558" s="478"/>
      <c r="JB558" s="449"/>
      <c r="JC558" s="449"/>
      <c r="JD558" s="473"/>
      <c r="JE558" s="471"/>
      <c r="JF558" s="471"/>
      <c r="JG558" s="471"/>
      <c r="JH558" s="478"/>
      <c r="JI558" s="449"/>
      <c r="JJ558" s="449"/>
      <c r="JK558" s="473"/>
      <c r="JL558" s="471"/>
      <c r="JM558" s="471"/>
      <c r="JN558" s="471"/>
      <c r="JO558" s="478"/>
      <c r="JP558" s="449"/>
      <c r="JQ558" s="449"/>
      <c r="JR558" s="473"/>
      <c r="JS558" s="471"/>
      <c r="JT558" s="471"/>
      <c r="JU558" s="471"/>
      <c r="JV558" s="478"/>
      <c r="JW558" s="449"/>
      <c r="JX558" s="449"/>
      <c r="JY558" s="473"/>
      <c r="JZ558" s="471"/>
      <c r="KA558" s="471"/>
      <c r="KB558" s="471"/>
      <c r="KC558" s="478"/>
      <c r="KD558" s="449"/>
      <c r="KE558" s="449"/>
      <c r="KF558" s="473"/>
      <c r="KG558" s="471"/>
      <c r="KH558" s="471"/>
      <c r="KI558" s="471"/>
      <c r="KJ558" s="478"/>
      <c r="KK558" s="449"/>
      <c r="KL558" s="449"/>
      <c r="KM558" s="473"/>
      <c r="KN558" s="471"/>
      <c r="KO558" s="471"/>
      <c r="KP558" s="471"/>
      <c r="KQ558" s="478"/>
      <c r="KR558" s="449"/>
      <c r="KS558" s="449"/>
      <c r="KT558" s="473"/>
      <c r="KU558" s="471"/>
      <c r="KV558" s="471"/>
      <c r="KW558" s="471"/>
      <c r="KX558" s="478"/>
      <c r="KY558" s="449"/>
      <c r="KZ558" s="449"/>
      <c r="LA558" s="473"/>
      <c r="LB558" s="471"/>
      <c r="LC558" s="471"/>
      <c r="LD558" s="471"/>
      <c r="LE558" s="478"/>
      <c r="LF558" s="449"/>
      <c r="LG558" s="449"/>
      <c r="LH558" s="473"/>
      <c r="LI558" s="471"/>
      <c r="LJ558" s="471"/>
      <c r="LK558" s="471"/>
      <c r="LL558" s="478"/>
      <c r="LM558" s="449"/>
      <c r="LN558" s="449"/>
      <c r="LO558" s="473"/>
      <c r="LP558" s="471"/>
      <c r="LQ558" s="471"/>
      <c r="LR558" s="471"/>
      <c r="LS558" s="478"/>
      <c r="LT558" s="449"/>
      <c r="LU558" s="449"/>
      <c r="LV558" s="473"/>
      <c r="LW558" s="471"/>
      <c r="LX558" s="471"/>
      <c r="LY558" s="471"/>
      <c r="LZ558" s="478"/>
      <c r="MA558" s="449"/>
      <c r="MB558" s="449"/>
      <c r="MC558" s="473"/>
      <c r="MD558" s="471"/>
      <c r="ME558" s="471"/>
      <c r="MF558" s="471"/>
      <c r="MG558" s="478"/>
      <c r="MH558" s="449"/>
      <c r="MI558" s="449"/>
      <c r="MJ558" s="473"/>
      <c r="MK558" s="471"/>
      <c r="ML558" s="471"/>
      <c r="MM558" s="471"/>
      <c r="MN558" s="478"/>
    </row>
    <row r="559" spans="2:352" hidden="1">
      <c r="B559" s="333">
        <v>320</v>
      </c>
      <c r="C559" s="449"/>
      <c r="D559" s="449"/>
      <c r="E559" s="473"/>
      <c r="F559" s="471"/>
      <c r="G559" s="471"/>
      <c r="H559" s="471"/>
      <c r="I559" s="478"/>
      <c r="J559" s="449"/>
      <c r="K559" s="449"/>
      <c r="L559" s="473"/>
      <c r="M559" s="471"/>
      <c r="N559" s="471"/>
      <c r="O559" s="471"/>
      <c r="P559" s="478"/>
      <c r="Q559" s="449"/>
      <c r="R559" s="449"/>
      <c r="S559" s="473"/>
      <c r="T559" s="471"/>
      <c r="U559" s="471"/>
      <c r="V559" s="471"/>
      <c r="W559" s="478"/>
      <c r="X559" s="449"/>
      <c r="Y559" s="449"/>
      <c r="Z559" s="473"/>
      <c r="AA559" s="471"/>
      <c r="AB559" s="471"/>
      <c r="AC559" s="471"/>
      <c r="AD559" s="478"/>
      <c r="AE559" s="449"/>
      <c r="AF559" s="449"/>
      <c r="AG559" s="473"/>
      <c r="AH559" s="471"/>
      <c r="AI559" s="471"/>
      <c r="AJ559" s="471"/>
      <c r="AK559" s="478"/>
      <c r="AL559" s="449"/>
      <c r="AM559" s="449"/>
      <c r="AN559" s="473"/>
      <c r="AO559" s="471"/>
      <c r="AP559" s="471"/>
      <c r="AQ559" s="471"/>
      <c r="AR559" s="478"/>
      <c r="AS559" s="449"/>
      <c r="AT559" s="449"/>
      <c r="AU559" s="473"/>
      <c r="AV559" s="471"/>
      <c r="AW559" s="471"/>
      <c r="AX559" s="471"/>
      <c r="AY559" s="478"/>
      <c r="AZ559" s="449"/>
      <c r="BA559" s="449"/>
      <c r="BB559" s="473"/>
      <c r="BC559" s="471"/>
      <c r="BD559" s="471"/>
      <c r="BE559" s="471"/>
      <c r="BF559" s="478"/>
      <c r="BG559" s="449"/>
      <c r="BH559" s="449"/>
      <c r="BI559" s="473"/>
      <c r="BJ559" s="471"/>
      <c r="BK559" s="471"/>
      <c r="BL559" s="471"/>
      <c r="BM559" s="478"/>
      <c r="BN559" s="449"/>
      <c r="BO559" s="449"/>
      <c r="BP559" s="473"/>
      <c r="BQ559" s="471"/>
      <c r="BR559" s="471"/>
      <c r="BS559" s="471"/>
      <c r="BT559" s="478"/>
      <c r="BU559" s="449"/>
      <c r="BV559" s="449"/>
      <c r="BW559" s="473"/>
      <c r="BX559" s="471"/>
      <c r="BY559" s="471"/>
      <c r="BZ559" s="471"/>
      <c r="CA559" s="478"/>
      <c r="CB559" s="449"/>
      <c r="CC559" s="449"/>
      <c r="CD559" s="473"/>
      <c r="CE559" s="471"/>
      <c r="CF559" s="471"/>
      <c r="CG559" s="471"/>
      <c r="CH559" s="478"/>
      <c r="CI559" s="449"/>
      <c r="CJ559" s="449"/>
      <c r="CK559" s="473"/>
      <c r="CL559" s="471"/>
      <c r="CM559" s="471"/>
      <c r="CN559" s="471"/>
      <c r="CO559" s="478"/>
      <c r="CP559" s="449"/>
      <c r="CQ559" s="449"/>
      <c r="CR559" s="473"/>
      <c r="CS559" s="471"/>
      <c r="CT559" s="471"/>
      <c r="CU559" s="471"/>
      <c r="CV559" s="478"/>
      <c r="CW559" s="449"/>
      <c r="CX559" s="449"/>
      <c r="CY559" s="473"/>
      <c r="CZ559" s="471"/>
      <c r="DA559" s="471"/>
      <c r="DB559" s="471"/>
      <c r="DC559" s="478"/>
      <c r="DD559" s="449"/>
      <c r="DE559" s="449"/>
      <c r="DF559" s="473"/>
      <c r="DG559" s="471"/>
      <c r="DH559" s="471"/>
      <c r="DI559" s="471"/>
      <c r="DJ559" s="478"/>
      <c r="DK559" s="449"/>
      <c r="DL559" s="449"/>
      <c r="DM559" s="473"/>
      <c r="DN559" s="471"/>
      <c r="DO559" s="471"/>
      <c r="DP559" s="471"/>
      <c r="DQ559" s="478"/>
      <c r="DR559" s="449"/>
      <c r="DS559" s="449"/>
      <c r="DT559" s="473"/>
      <c r="DU559" s="471"/>
      <c r="DV559" s="471"/>
      <c r="DW559" s="471"/>
      <c r="DX559" s="478"/>
      <c r="DY559" s="449"/>
      <c r="DZ559" s="449"/>
      <c r="EA559" s="473"/>
      <c r="EB559" s="471"/>
      <c r="EC559" s="471"/>
      <c r="ED559" s="471"/>
      <c r="EE559" s="478"/>
      <c r="EF559" s="449"/>
      <c r="EG559" s="449"/>
      <c r="EH559" s="473"/>
      <c r="EI559" s="471"/>
      <c r="EJ559" s="471"/>
      <c r="EK559" s="471"/>
      <c r="EL559" s="478"/>
      <c r="EM559" s="449"/>
      <c r="EN559" s="449"/>
      <c r="EO559" s="473"/>
      <c r="EP559" s="471"/>
      <c r="EQ559" s="471"/>
      <c r="ER559" s="471"/>
      <c r="ES559" s="478"/>
      <c r="ET559" s="449"/>
      <c r="EU559" s="449"/>
      <c r="EV559" s="473"/>
      <c r="EW559" s="471"/>
      <c r="EX559" s="471"/>
      <c r="EY559" s="471"/>
      <c r="EZ559" s="478"/>
      <c r="FA559" s="449"/>
      <c r="FB559" s="449"/>
      <c r="FC559" s="473"/>
      <c r="FD559" s="471"/>
      <c r="FE559" s="471"/>
      <c r="FF559" s="471"/>
      <c r="FG559" s="478"/>
      <c r="FH559" s="449"/>
      <c r="FI559" s="449"/>
      <c r="FJ559" s="473"/>
      <c r="FK559" s="471"/>
      <c r="FL559" s="471"/>
      <c r="FM559" s="471"/>
      <c r="FN559" s="478"/>
      <c r="FO559" s="449"/>
      <c r="FP559" s="449"/>
      <c r="FQ559" s="473"/>
      <c r="FR559" s="471"/>
      <c r="FS559" s="471"/>
      <c r="FT559" s="471"/>
      <c r="FU559" s="478"/>
      <c r="FV559" s="449"/>
      <c r="FW559" s="449"/>
      <c r="FX559" s="473"/>
      <c r="FY559" s="471"/>
      <c r="FZ559" s="471"/>
      <c r="GA559" s="471"/>
      <c r="GB559" s="478"/>
      <c r="GC559" s="449"/>
      <c r="GD559" s="449"/>
      <c r="GE559" s="473"/>
      <c r="GF559" s="471"/>
      <c r="GG559" s="471"/>
      <c r="GH559" s="471"/>
      <c r="GI559" s="478"/>
      <c r="GJ559" s="449"/>
      <c r="GK559" s="449"/>
      <c r="GL559" s="473"/>
      <c r="GM559" s="471"/>
      <c r="GN559" s="471"/>
      <c r="GO559" s="471"/>
      <c r="GP559" s="478"/>
      <c r="GQ559" s="449"/>
      <c r="GR559" s="449"/>
      <c r="GS559" s="473"/>
      <c r="GT559" s="471"/>
      <c r="GU559" s="471"/>
      <c r="GV559" s="471"/>
      <c r="GW559" s="478"/>
      <c r="GX559" s="449"/>
      <c r="GY559" s="449"/>
      <c r="GZ559" s="473"/>
      <c r="HA559" s="471"/>
      <c r="HB559" s="471"/>
      <c r="HC559" s="471"/>
      <c r="HD559" s="478"/>
      <c r="HE559" s="449"/>
      <c r="HF559" s="449"/>
      <c r="HG559" s="473"/>
      <c r="HH559" s="471"/>
      <c r="HI559" s="471"/>
      <c r="HJ559" s="471"/>
      <c r="HK559" s="478"/>
      <c r="HL559" s="449"/>
      <c r="HM559" s="449"/>
      <c r="HN559" s="473"/>
      <c r="HO559" s="471"/>
      <c r="HP559" s="471"/>
      <c r="HQ559" s="471"/>
      <c r="HR559" s="478"/>
      <c r="HS559" s="449"/>
      <c r="HT559" s="449"/>
      <c r="HU559" s="473"/>
      <c r="HV559" s="471"/>
      <c r="HW559" s="471"/>
      <c r="HX559" s="471"/>
      <c r="HY559" s="478"/>
      <c r="HZ559" s="449"/>
      <c r="IA559" s="449"/>
      <c r="IB559" s="473"/>
      <c r="IC559" s="471"/>
      <c r="ID559" s="471"/>
      <c r="IE559" s="471"/>
      <c r="IF559" s="478"/>
      <c r="IG559" s="449"/>
      <c r="IH559" s="449"/>
      <c r="II559" s="473"/>
      <c r="IJ559" s="471"/>
      <c r="IK559" s="471"/>
      <c r="IL559" s="471"/>
      <c r="IM559" s="478"/>
      <c r="IN559" s="449"/>
      <c r="IO559" s="449"/>
      <c r="IP559" s="473"/>
      <c r="IQ559" s="471"/>
      <c r="IR559" s="471"/>
      <c r="IS559" s="471"/>
      <c r="IT559" s="478"/>
      <c r="IU559" s="449"/>
      <c r="IV559" s="449"/>
      <c r="IW559" s="473"/>
      <c r="IX559" s="471"/>
      <c r="IY559" s="471"/>
      <c r="IZ559" s="471"/>
      <c r="JA559" s="478"/>
      <c r="JB559" s="449"/>
      <c r="JC559" s="449"/>
      <c r="JD559" s="473"/>
      <c r="JE559" s="471"/>
      <c r="JF559" s="471"/>
      <c r="JG559" s="471"/>
      <c r="JH559" s="478"/>
      <c r="JI559" s="449"/>
      <c r="JJ559" s="449"/>
      <c r="JK559" s="473"/>
      <c r="JL559" s="471"/>
      <c r="JM559" s="471"/>
      <c r="JN559" s="471"/>
      <c r="JO559" s="478"/>
      <c r="JP559" s="449"/>
      <c r="JQ559" s="449"/>
      <c r="JR559" s="473"/>
      <c r="JS559" s="471"/>
      <c r="JT559" s="471"/>
      <c r="JU559" s="471"/>
      <c r="JV559" s="478"/>
      <c r="JW559" s="449"/>
      <c r="JX559" s="449"/>
      <c r="JY559" s="473"/>
      <c r="JZ559" s="471"/>
      <c r="KA559" s="471"/>
      <c r="KB559" s="471"/>
      <c r="KC559" s="478"/>
      <c r="KD559" s="449"/>
      <c r="KE559" s="449"/>
      <c r="KF559" s="473"/>
      <c r="KG559" s="471"/>
      <c r="KH559" s="471"/>
      <c r="KI559" s="471"/>
      <c r="KJ559" s="478"/>
      <c r="KK559" s="449"/>
      <c r="KL559" s="449"/>
      <c r="KM559" s="473"/>
      <c r="KN559" s="471"/>
      <c r="KO559" s="471"/>
      <c r="KP559" s="471"/>
      <c r="KQ559" s="478"/>
      <c r="KR559" s="449"/>
      <c r="KS559" s="449"/>
      <c r="KT559" s="473"/>
      <c r="KU559" s="471"/>
      <c r="KV559" s="471"/>
      <c r="KW559" s="471"/>
      <c r="KX559" s="478"/>
      <c r="KY559" s="449"/>
      <c r="KZ559" s="449"/>
      <c r="LA559" s="473"/>
      <c r="LB559" s="471"/>
      <c r="LC559" s="471"/>
      <c r="LD559" s="471"/>
      <c r="LE559" s="478"/>
      <c r="LF559" s="449"/>
      <c r="LG559" s="449"/>
      <c r="LH559" s="473"/>
      <c r="LI559" s="471"/>
      <c r="LJ559" s="471"/>
      <c r="LK559" s="471"/>
      <c r="LL559" s="478"/>
      <c r="LM559" s="449"/>
      <c r="LN559" s="449"/>
      <c r="LO559" s="473"/>
      <c r="LP559" s="471"/>
      <c r="LQ559" s="471"/>
      <c r="LR559" s="471"/>
      <c r="LS559" s="478"/>
      <c r="LT559" s="449"/>
      <c r="LU559" s="449"/>
      <c r="LV559" s="473"/>
      <c r="LW559" s="471"/>
      <c r="LX559" s="471"/>
      <c r="LY559" s="471"/>
      <c r="LZ559" s="478"/>
      <c r="MA559" s="449"/>
      <c r="MB559" s="449"/>
      <c r="MC559" s="473"/>
      <c r="MD559" s="471"/>
      <c r="ME559" s="471"/>
      <c r="MF559" s="471"/>
      <c r="MG559" s="478"/>
      <c r="MH559" s="449"/>
      <c r="MI559" s="449"/>
      <c r="MJ559" s="473"/>
      <c r="MK559" s="471"/>
      <c r="ML559" s="471"/>
      <c r="MM559" s="471"/>
      <c r="MN559" s="478"/>
    </row>
    <row r="560" spans="2:352" hidden="1">
      <c r="B560" s="333">
        <v>321</v>
      </c>
      <c r="C560" s="449"/>
      <c r="D560" s="449"/>
      <c r="E560" s="473"/>
      <c r="F560" s="471"/>
      <c r="G560" s="471"/>
      <c r="H560" s="471"/>
      <c r="I560" s="478"/>
      <c r="J560" s="449"/>
      <c r="K560" s="449"/>
      <c r="L560" s="473"/>
      <c r="M560" s="471"/>
      <c r="N560" s="471"/>
      <c r="O560" s="471"/>
      <c r="P560" s="478"/>
      <c r="Q560" s="449"/>
      <c r="R560" s="449"/>
      <c r="S560" s="473"/>
      <c r="T560" s="471"/>
      <c r="U560" s="471"/>
      <c r="V560" s="471"/>
      <c r="W560" s="478"/>
      <c r="X560" s="449"/>
      <c r="Y560" s="449"/>
      <c r="Z560" s="473"/>
      <c r="AA560" s="471"/>
      <c r="AB560" s="471"/>
      <c r="AC560" s="471"/>
      <c r="AD560" s="478"/>
      <c r="AE560" s="449"/>
      <c r="AF560" s="449"/>
      <c r="AG560" s="473"/>
      <c r="AH560" s="471"/>
      <c r="AI560" s="471"/>
      <c r="AJ560" s="471"/>
      <c r="AK560" s="478"/>
      <c r="AL560" s="449"/>
      <c r="AM560" s="449"/>
      <c r="AN560" s="473"/>
      <c r="AO560" s="471"/>
      <c r="AP560" s="471"/>
      <c r="AQ560" s="471"/>
      <c r="AR560" s="478"/>
      <c r="AS560" s="449"/>
      <c r="AT560" s="449"/>
      <c r="AU560" s="473"/>
      <c r="AV560" s="471"/>
      <c r="AW560" s="471"/>
      <c r="AX560" s="471"/>
      <c r="AY560" s="478"/>
      <c r="AZ560" s="449"/>
      <c r="BA560" s="449"/>
      <c r="BB560" s="473"/>
      <c r="BC560" s="471"/>
      <c r="BD560" s="471"/>
      <c r="BE560" s="471"/>
      <c r="BF560" s="478"/>
      <c r="BG560" s="449"/>
      <c r="BH560" s="449"/>
      <c r="BI560" s="473"/>
      <c r="BJ560" s="471"/>
      <c r="BK560" s="471"/>
      <c r="BL560" s="471"/>
      <c r="BM560" s="478"/>
      <c r="BN560" s="449"/>
      <c r="BO560" s="449"/>
      <c r="BP560" s="473"/>
      <c r="BQ560" s="471"/>
      <c r="BR560" s="471"/>
      <c r="BS560" s="471"/>
      <c r="BT560" s="478"/>
      <c r="BU560" s="449"/>
      <c r="BV560" s="449"/>
      <c r="BW560" s="473"/>
      <c r="BX560" s="471"/>
      <c r="BY560" s="471"/>
      <c r="BZ560" s="471"/>
      <c r="CA560" s="478"/>
      <c r="CB560" s="449"/>
      <c r="CC560" s="449"/>
      <c r="CD560" s="473"/>
      <c r="CE560" s="471"/>
      <c r="CF560" s="471"/>
      <c r="CG560" s="471"/>
      <c r="CH560" s="478"/>
      <c r="CI560" s="449"/>
      <c r="CJ560" s="449"/>
      <c r="CK560" s="473"/>
      <c r="CL560" s="471"/>
      <c r="CM560" s="471"/>
      <c r="CN560" s="471"/>
      <c r="CO560" s="478"/>
      <c r="CP560" s="449"/>
      <c r="CQ560" s="449"/>
      <c r="CR560" s="473"/>
      <c r="CS560" s="471"/>
      <c r="CT560" s="471"/>
      <c r="CU560" s="471"/>
      <c r="CV560" s="478"/>
      <c r="CW560" s="449"/>
      <c r="CX560" s="449"/>
      <c r="CY560" s="473"/>
      <c r="CZ560" s="471"/>
      <c r="DA560" s="471"/>
      <c r="DB560" s="471"/>
      <c r="DC560" s="478"/>
      <c r="DD560" s="449"/>
      <c r="DE560" s="449"/>
      <c r="DF560" s="473"/>
      <c r="DG560" s="471"/>
      <c r="DH560" s="471"/>
      <c r="DI560" s="471"/>
      <c r="DJ560" s="478"/>
      <c r="DK560" s="449"/>
      <c r="DL560" s="449"/>
      <c r="DM560" s="473"/>
      <c r="DN560" s="471"/>
      <c r="DO560" s="471"/>
      <c r="DP560" s="471"/>
      <c r="DQ560" s="478"/>
      <c r="DR560" s="449"/>
      <c r="DS560" s="449"/>
      <c r="DT560" s="473"/>
      <c r="DU560" s="471"/>
      <c r="DV560" s="471"/>
      <c r="DW560" s="471"/>
      <c r="DX560" s="478"/>
      <c r="DY560" s="449"/>
      <c r="DZ560" s="449"/>
      <c r="EA560" s="473"/>
      <c r="EB560" s="471"/>
      <c r="EC560" s="471"/>
      <c r="ED560" s="471"/>
      <c r="EE560" s="478"/>
      <c r="EF560" s="449"/>
      <c r="EG560" s="449"/>
      <c r="EH560" s="473"/>
      <c r="EI560" s="471"/>
      <c r="EJ560" s="471"/>
      <c r="EK560" s="471"/>
      <c r="EL560" s="478"/>
      <c r="EM560" s="449"/>
      <c r="EN560" s="449"/>
      <c r="EO560" s="473"/>
      <c r="EP560" s="471"/>
      <c r="EQ560" s="471"/>
      <c r="ER560" s="471"/>
      <c r="ES560" s="478"/>
      <c r="ET560" s="449"/>
      <c r="EU560" s="449"/>
      <c r="EV560" s="473"/>
      <c r="EW560" s="471"/>
      <c r="EX560" s="471"/>
      <c r="EY560" s="471"/>
      <c r="EZ560" s="478"/>
      <c r="FA560" s="449"/>
      <c r="FB560" s="449"/>
      <c r="FC560" s="473"/>
      <c r="FD560" s="471"/>
      <c r="FE560" s="471"/>
      <c r="FF560" s="471"/>
      <c r="FG560" s="478"/>
      <c r="FH560" s="449"/>
      <c r="FI560" s="449"/>
      <c r="FJ560" s="473"/>
      <c r="FK560" s="471"/>
      <c r="FL560" s="471"/>
      <c r="FM560" s="471"/>
      <c r="FN560" s="478"/>
      <c r="FO560" s="449"/>
      <c r="FP560" s="449"/>
      <c r="FQ560" s="473"/>
      <c r="FR560" s="471"/>
      <c r="FS560" s="471"/>
      <c r="FT560" s="471"/>
      <c r="FU560" s="478"/>
      <c r="FV560" s="449"/>
      <c r="FW560" s="449"/>
      <c r="FX560" s="473"/>
      <c r="FY560" s="471"/>
      <c r="FZ560" s="471"/>
      <c r="GA560" s="471"/>
      <c r="GB560" s="478"/>
      <c r="GC560" s="449"/>
      <c r="GD560" s="449"/>
      <c r="GE560" s="473"/>
      <c r="GF560" s="471"/>
      <c r="GG560" s="471"/>
      <c r="GH560" s="471"/>
      <c r="GI560" s="478"/>
      <c r="GJ560" s="449"/>
      <c r="GK560" s="449"/>
      <c r="GL560" s="473"/>
      <c r="GM560" s="471"/>
      <c r="GN560" s="471"/>
      <c r="GO560" s="471"/>
      <c r="GP560" s="478"/>
      <c r="GQ560" s="449"/>
      <c r="GR560" s="449"/>
      <c r="GS560" s="473"/>
      <c r="GT560" s="471"/>
      <c r="GU560" s="471"/>
      <c r="GV560" s="471"/>
      <c r="GW560" s="478"/>
      <c r="GX560" s="449"/>
      <c r="GY560" s="449"/>
      <c r="GZ560" s="473"/>
      <c r="HA560" s="471"/>
      <c r="HB560" s="471"/>
      <c r="HC560" s="471"/>
      <c r="HD560" s="478"/>
      <c r="HE560" s="449"/>
      <c r="HF560" s="449"/>
      <c r="HG560" s="473"/>
      <c r="HH560" s="471"/>
      <c r="HI560" s="471"/>
      <c r="HJ560" s="471"/>
      <c r="HK560" s="478"/>
      <c r="HL560" s="449"/>
      <c r="HM560" s="449"/>
      <c r="HN560" s="473"/>
      <c r="HO560" s="471"/>
      <c r="HP560" s="471"/>
      <c r="HQ560" s="471"/>
      <c r="HR560" s="478"/>
      <c r="HS560" s="449"/>
      <c r="HT560" s="449"/>
      <c r="HU560" s="473"/>
      <c r="HV560" s="471"/>
      <c r="HW560" s="471"/>
      <c r="HX560" s="471"/>
      <c r="HY560" s="478"/>
      <c r="HZ560" s="449"/>
      <c r="IA560" s="449"/>
      <c r="IB560" s="473"/>
      <c r="IC560" s="471"/>
      <c r="ID560" s="471"/>
      <c r="IE560" s="471"/>
      <c r="IF560" s="478"/>
      <c r="IG560" s="449"/>
      <c r="IH560" s="449"/>
      <c r="II560" s="473"/>
      <c r="IJ560" s="471"/>
      <c r="IK560" s="471"/>
      <c r="IL560" s="471"/>
      <c r="IM560" s="478"/>
      <c r="IN560" s="449"/>
      <c r="IO560" s="449"/>
      <c r="IP560" s="473"/>
      <c r="IQ560" s="471"/>
      <c r="IR560" s="471"/>
      <c r="IS560" s="471"/>
      <c r="IT560" s="478"/>
      <c r="IU560" s="449"/>
      <c r="IV560" s="449"/>
      <c r="IW560" s="473"/>
      <c r="IX560" s="471"/>
      <c r="IY560" s="471"/>
      <c r="IZ560" s="471"/>
      <c r="JA560" s="478"/>
      <c r="JB560" s="449"/>
      <c r="JC560" s="449"/>
      <c r="JD560" s="473"/>
      <c r="JE560" s="471"/>
      <c r="JF560" s="471"/>
      <c r="JG560" s="471"/>
      <c r="JH560" s="478"/>
      <c r="JI560" s="449"/>
      <c r="JJ560" s="449"/>
      <c r="JK560" s="473"/>
      <c r="JL560" s="471"/>
      <c r="JM560" s="471"/>
      <c r="JN560" s="471"/>
      <c r="JO560" s="478"/>
      <c r="JP560" s="449"/>
      <c r="JQ560" s="449"/>
      <c r="JR560" s="473"/>
      <c r="JS560" s="471"/>
      <c r="JT560" s="471"/>
      <c r="JU560" s="471"/>
      <c r="JV560" s="478"/>
      <c r="JW560" s="449"/>
      <c r="JX560" s="449"/>
      <c r="JY560" s="473"/>
      <c r="JZ560" s="471"/>
      <c r="KA560" s="471"/>
      <c r="KB560" s="471"/>
      <c r="KC560" s="478"/>
      <c r="KD560" s="449"/>
      <c r="KE560" s="449"/>
      <c r="KF560" s="473"/>
      <c r="KG560" s="471"/>
      <c r="KH560" s="471"/>
      <c r="KI560" s="471"/>
      <c r="KJ560" s="478"/>
      <c r="KK560" s="449"/>
      <c r="KL560" s="449"/>
      <c r="KM560" s="473"/>
      <c r="KN560" s="471"/>
      <c r="KO560" s="471"/>
      <c r="KP560" s="471"/>
      <c r="KQ560" s="478"/>
      <c r="KR560" s="449"/>
      <c r="KS560" s="449"/>
      <c r="KT560" s="473"/>
      <c r="KU560" s="471"/>
      <c r="KV560" s="471"/>
      <c r="KW560" s="471"/>
      <c r="KX560" s="478"/>
      <c r="KY560" s="449"/>
      <c r="KZ560" s="449"/>
      <c r="LA560" s="473"/>
      <c r="LB560" s="471"/>
      <c r="LC560" s="471"/>
      <c r="LD560" s="471"/>
      <c r="LE560" s="478"/>
      <c r="LF560" s="449"/>
      <c r="LG560" s="449"/>
      <c r="LH560" s="473"/>
      <c r="LI560" s="471"/>
      <c r="LJ560" s="471"/>
      <c r="LK560" s="471"/>
      <c r="LL560" s="478"/>
      <c r="LM560" s="449"/>
      <c r="LN560" s="449"/>
      <c r="LO560" s="473"/>
      <c r="LP560" s="471"/>
      <c r="LQ560" s="471"/>
      <c r="LR560" s="471"/>
      <c r="LS560" s="478"/>
      <c r="LT560" s="449"/>
      <c r="LU560" s="449"/>
      <c r="LV560" s="473"/>
      <c r="LW560" s="471"/>
      <c r="LX560" s="471"/>
      <c r="LY560" s="471"/>
      <c r="LZ560" s="478"/>
      <c r="MA560" s="449"/>
      <c r="MB560" s="449"/>
      <c r="MC560" s="473"/>
      <c r="MD560" s="471"/>
      <c r="ME560" s="471"/>
      <c r="MF560" s="471"/>
      <c r="MG560" s="478"/>
      <c r="MH560" s="449"/>
      <c r="MI560" s="449"/>
      <c r="MJ560" s="473"/>
      <c r="MK560" s="471"/>
      <c r="ML560" s="471"/>
      <c r="MM560" s="471"/>
      <c r="MN560" s="478"/>
    </row>
    <row r="561" spans="2:352" hidden="1">
      <c r="B561" s="333">
        <v>322</v>
      </c>
      <c r="C561" s="449"/>
      <c r="D561" s="449"/>
      <c r="E561" s="473"/>
      <c r="F561" s="471"/>
      <c r="G561" s="471"/>
      <c r="H561" s="471"/>
      <c r="I561" s="478"/>
      <c r="J561" s="449"/>
      <c r="K561" s="449"/>
      <c r="L561" s="473"/>
      <c r="M561" s="471"/>
      <c r="N561" s="471"/>
      <c r="O561" s="471"/>
      <c r="P561" s="478"/>
      <c r="Q561" s="449"/>
      <c r="R561" s="449"/>
      <c r="S561" s="473"/>
      <c r="T561" s="471"/>
      <c r="U561" s="471"/>
      <c r="V561" s="471"/>
      <c r="W561" s="478"/>
      <c r="X561" s="449"/>
      <c r="Y561" s="449"/>
      <c r="Z561" s="473"/>
      <c r="AA561" s="471"/>
      <c r="AB561" s="471"/>
      <c r="AC561" s="471"/>
      <c r="AD561" s="478"/>
      <c r="AE561" s="449"/>
      <c r="AF561" s="449"/>
      <c r="AG561" s="473"/>
      <c r="AH561" s="471"/>
      <c r="AI561" s="471"/>
      <c r="AJ561" s="471"/>
      <c r="AK561" s="478"/>
      <c r="AL561" s="449"/>
      <c r="AM561" s="449"/>
      <c r="AN561" s="473"/>
      <c r="AO561" s="471"/>
      <c r="AP561" s="471"/>
      <c r="AQ561" s="471"/>
      <c r="AR561" s="478"/>
      <c r="AS561" s="449"/>
      <c r="AT561" s="449"/>
      <c r="AU561" s="473"/>
      <c r="AV561" s="471"/>
      <c r="AW561" s="471"/>
      <c r="AX561" s="471"/>
      <c r="AY561" s="478"/>
      <c r="AZ561" s="449"/>
      <c r="BA561" s="449"/>
      <c r="BB561" s="473"/>
      <c r="BC561" s="471"/>
      <c r="BD561" s="471"/>
      <c r="BE561" s="471"/>
      <c r="BF561" s="478"/>
      <c r="BG561" s="449"/>
      <c r="BH561" s="449"/>
      <c r="BI561" s="473"/>
      <c r="BJ561" s="471"/>
      <c r="BK561" s="471"/>
      <c r="BL561" s="471"/>
      <c r="BM561" s="478"/>
      <c r="BN561" s="449"/>
      <c r="BO561" s="449"/>
      <c r="BP561" s="473"/>
      <c r="BQ561" s="471"/>
      <c r="BR561" s="471"/>
      <c r="BS561" s="471"/>
      <c r="BT561" s="478"/>
      <c r="BU561" s="449"/>
      <c r="BV561" s="449"/>
      <c r="BW561" s="473"/>
      <c r="BX561" s="471"/>
      <c r="BY561" s="471"/>
      <c r="BZ561" s="471"/>
      <c r="CA561" s="478"/>
      <c r="CB561" s="449"/>
      <c r="CC561" s="449"/>
      <c r="CD561" s="473"/>
      <c r="CE561" s="471"/>
      <c r="CF561" s="471"/>
      <c r="CG561" s="471"/>
      <c r="CH561" s="478"/>
      <c r="CI561" s="449"/>
      <c r="CJ561" s="449"/>
      <c r="CK561" s="473"/>
      <c r="CL561" s="471"/>
      <c r="CM561" s="471"/>
      <c r="CN561" s="471"/>
      <c r="CO561" s="478"/>
      <c r="CP561" s="449"/>
      <c r="CQ561" s="449"/>
      <c r="CR561" s="473"/>
      <c r="CS561" s="471"/>
      <c r="CT561" s="471"/>
      <c r="CU561" s="471"/>
      <c r="CV561" s="478"/>
      <c r="CW561" s="449"/>
      <c r="CX561" s="449"/>
      <c r="CY561" s="473"/>
      <c r="CZ561" s="471"/>
      <c r="DA561" s="471"/>
      <c r="DB561" s="471"/>
      <c r="DC561" s="478"/>
      <c r="DD561" s="449"/>
      <c r="DE561" s="449"/>
      <c r="DF561" s="473"/>
      <c r="DG561" s="471"/>
      <c r="DH561" s="471"/>
      <c r="DI561" s="471"/>
      <c r="DJ561" s="478"/>
      <c r="DK561" s="449"/>
      <c r="DL561" s="449"/>
      <c r="DM561" s="473"/>
      <c r="DN561" s="471"/>
      <c r="DO561" s="471"/>
      <c r="DP561" s="471"/>
      <c r="DQ561" s="478"/>
      <c r="DR561" s="449"/>
      <c r="DS561" s="449"/>
      <c r="DT561" s="473"/>
      <c r="DU561" s="471"/>
      <c r="DV561" s="471"/>
      <c r="DW561" s="471"/>
      <c r="DX561" s="478"/>
      <c r="DY561" s="449"/>
      <c r="DZ561" s="449"/>
      <c r="EA561" s="473"/>
      <c r="EB561" s="471"/>
      <c r="EC561" s="471"/>
      <c r="ED561" s="471"/>
      <c r="EE561" s="478"/>
      <c r="EF561" s="449"/>
      <c r="EG561" s="449"/>
      <c r="EH561" s="473"/>
      <c r="EI561" s="471"/>
      <c r="EJ561" s="471"/>
      <c r="EK561" s="471"/>
      <c r="EL561" s="478"/>
      <c r="EM561" s="449"/>
      <c r="EN561" s="449"/>
      <c r="EO561" s="473"/>
      <c r="EP561" s="471"/>
      <c r="EQ561" s="471"/>
      <c r="ER561" s="471"/>
      <c r="ES561" s="478"/>
      <c r="ET561" s="449"/>
      <c r="EU561" s="449"/>
      <c r="EV561" s="473"/>
      <c r="EW561" s="471"/>
      <c r="EX561" s="471"/>
      <c r="EY561" s="471"/>
      <c r="EZ561" s="478"/>
      <c r="FA561" s="449"/>
      <c r="FB561" s="449"/>
      <c r="FC561" s="473"/>
      <c r="FD561" s="471"/>
      <c r="FE561" s="471"/>
      <c r="FF561" s="471"/>
      <c r="FG561" s="478"/>
      <c r="FH561" s="449"/>
      <c r="FI561" s="449"/>
      <c r="FJ561" s="473"/>
      <c r="FK561" s="471"/>
      <c r="FL561" s="471"/>
      <c r="FM561" s="471"/>
      <c r="FN561" s="478"/>
      <c r="FO561" s="449"/>
      <c r="FP561" s="449"/>
      <c r="FQ561" s="473"/>
      <c r="FR561" s="471"/>
      <c r="FS561" s="471"/>
      <c r="FT561" s="471"/>
      <c r="FU561" s="478"/>
      <c r="FV561" s="449"/>
      <c r="FW561" s="449"/>
      <c r="FX561" s="473"/>
      <c r="FY561" s="471"/>
      <c r="FZ561" s="471"/>
      <c r="GA561" s="471"/>
      <c r="GB561" s="478"/>
      <c r="GC561" s="449"/>
      <c r="GD561" s="449"/>
      <c r="GE561" s="473"/>
      <c r="GF561" s="471"/>
      <c r="GG561" s="471"/>
      <c r="GH561" s="471"/>
      <c r="GI561" s="478"/>
      <c r="GJ561" s="449"/>
      <c r="GK561" s="449"/>
      <c r="GL561" s="473"/>
      <c r="GM561" s="471"/>
      <c r="GN561" s="471"/>
      <c r="GO561" s="471"/>
      <c r="GP561" s="478"/>
      <c r="GQ561" s="449"/>
      <c r="GR561" s="449"/>
      <c r="GS561" s="473"/>
      <c r="GT561" s="471"/>
      <c r="GU561" s="471"/>
      <c r="GV561" s="471"/>
      <c r="GW561" s="478"/>
      <c r="GX561" s="449"/>
      <c r="GY561" s="449"/>
      <c r="GZ561" s="473"/>
      <c r="HA561" s="471"/>
      <c r="HB561" s="471"/>
      <c r="HC561" s="471"/>
      <c r="HD561" s="478"/>
      <c r="HE561" s="449"/>
      <c r="HF561" s="449"/>
      <c r="HG561" s="473"/>
      <c r="HH561" s="471"/>
      <c r="HI561" s="471"/>
      <c r="HJ561" s="471"/>
      <c r="HK561" s="478"/>
      <c r="HL561" s="449"/>
      <c r="HM561" s="449"/>
      <c r="HN561" s="473"/>
      <c r="HO561" s="471"/>
      <c r="HP561" s="471"/>
      <c r="HQ561" s="471"/>
      <c r="HR561" s="478"/>
      <c r="HS561" s="449"/>
      <c r="HT561" s="449"/>
      <c r="HU561" s="473"/>
      <c r="HV561" s="471"/>
      <c r="HW561" s="471"/>
      <c r="HX561" s="471"/>
      <c r="HY561" s="478"/>
      <c r="HZ561" s="449"/>
      <c r="IA561" s="449"/>
      <c r="IB561" s="473"/>
      <c r="IC561" s="471"/>
      <c r="ID561" s="471"/>
      <c r="IE561" s="471"/>
      <c r="IF561" s="478"/>
      <c r="IG561" s="449"/>
      <c r="IH561" s="449"/>
      <c r="II561" s="473"/>
      <c r="IJ561" s="471"/>
      <c r="IK561" s="471"/>
      <c r="IL561" s="471"/>
      <c r="IM561" s="478"/>
      <c r="IN561" s="449"/>
      <c r="IO561" s="449"/>
      <c r="IP561" s="473"/>
      <c r="IQ561" s="471"/>
      <c r="IR561" s="471"/>
      <c r="IS561" s="471"/>
      <c r="IT561" s="478"/>
      <c r="IU561" s="449"/>
      <c r="IV561" s="449"/>
      <c r="IW561" s="473"/>
      <c r="IX561" s="471"/>
      <c r="IY561" s="471"/>
      <c r="IZ561" s="471"/>
      <c r="JA561" s="478"/>
      <c r="JB561" s="449"/>
      <c r="JC561" s="449"/>
      <c r="JD561" s="473"/>
      <c r="JE561" s="471"/>
      <c r="JF561" s="471"/>
      <c r="JG561" s="471"/>
      <c r="JH561" s="478"/>
      <c r="JI561" s="449"/>
      <c r="JJ561" s="449"/>
      <c r="JK561" s="473"/>
      <c r="JL561" s="471"/>
      <c r="JM561" s="471"/>
      <c r="JN561" s="471"/>
      <c r="JO561" s="478"/>
      <c r="JP561" s="449"/>
      <c r="JQ561" s="449"/>
      <c r="JR561" s="473"/>
      <c r="JS561" s="471"/>
      <c r="JT561" s="471"/>
      <c r="JU561" s="471"/>
      <c r="JV561" s="478"/>
      <c r="JW561" s="449"/>
      <c r="JX561" s="449"/>
      <c r="JY561" s="473"/>
      <c r="JZ561" s="471"/>
      <c r="KA561" s="471"/>
      <c r="KB561" s="471"/>
      <c r="KC561" s="478"/>
      <c r="KD561" s="449"/>
      <c r="KE561" s="449"/>
      <c r="KF561" s="473"/>
      <c r="KG561" s="471"/>
      <c r="KH561" s="471"/>
      <c r="KI561" s="471"/>
      <c r="KJ561" s="478"/>
      <c r="KK561" s="449"/>
      <c r="KL561" s="449"/>
      <c r="KM561" s="473"/>
      <c r="KN561" s="471"/>
      <c r="KO561" s="471"/>
      <c r="KP561" s="471"/>
      <c r="KQ561" s="478"/>
      <c r="KR561" s="449"/>
      <c r="KS561" s="449"/>
      <c r="KT561" s="473"/>
      <c r="KU561" s="471"/>
      <c r="KV561" s="471"/>
      <c r="KW561" s="471"/>
      <c r="KX561" s="478"/>
      <c r="KY561" s="449"/>
      <c r="KZ561" s="449"/>
      <c r="LA561" s="473"/>
      <c r="LB561" s="471"/>
      <c r="LC561" s="471"/>
      <c r="LD561" s="471"/>
      <c r="LE561" s="478"/>
      <c r="LF561" s="449"/>
      <c r="LG561" s="449"/>
      <c r="LH561" s="473"/>
      <c r="LI561" s="471"/>
      <c r="LJ561" s="471"/>
      <c r="LK561" s="471"/>
      <c r="LL561" s="478"/>
      <c r="LM561" s="449"/>
      <c r="LN561" s="449"/>
      <c r="LO561" s="473"/>
      <c r="LP561" s="471"/>
      <c r="LQ561" s="471"/>
      <c r="LR561" s="471"/>
      <c r="LS561" s="478"/>
      <c r="LT561" s="449"/>
      <c r="LU561" s="449"/>
      <c r="LV561" s="473"/>
      <c r="LW561" s="471"/>
      <c r="LX561" s="471"/>
      <c r="LY561" s="471"/>
      <c r="LZ561" s="478"/>
      <c r="MA561" s="449"/>
      <c r="MB561" s="449"/>
      <c r="MC561" s="473"/>
      <c r="MD561" s="471"/>
      <c r="ME561" s="471"/>
      <c r="MF561" s="471"/>
      <c r="MG561" s="478"/>
      <c r="MH561" s="449"/>
      <c r="MI561" s="449"/>
      <c r="MJ561" s="473"/>
      <c r="MK561" s="471"/>
      <c r="ML561" s="471"/>
      <c r="MM561" s="471"/>
      <c r="MN561" s="478"/>
    </row>
    <row r="562" spans="2:352" hidden="1">
      <c r="B562" s="333">
        <v>323</v>
      </c>
      <c r="C562" s="449"/>
      <c r="D562" s="449"/>
      <c r="E562" s="473"/>
      <c r="F562" s="471"/>
      <c r="G562" s="471"/>
      <c r="H562" s="471"/>
      <c r="I562" s="478"/>
      <c r="J562" s="449"/>
      <c r="K562" s="449"/>
      <c r="L562" s="473"/>
      <c r="M562" s="471"/>
      <c r="N562" s="471"/>
      <c r="O562" s="471"/>
      <c r="P562" s="478"/>
      <c r="Q562" s="449"/>
      <c r="R562" s="449"/>
      <c r="S562" s="473"/>
      <c r="T562" s="471"/>
      <c r="U562" s="471"/>
      <c r="V562" s="471"/>
      <c r="W562" s="478"/>
      <c r="X562" s="449"/>
      <c r="Y562" s="449"/>
      <c r="Z562" s="473"/>
      <c r="AA562" s="471"/>
      <c r="AB562" s="471"/>
      <c r="AC562" s="471"/>
      <c r="AD562" s="478"/>
      <c r="AE562" s="449"/>
      <c r="AF562" s="449"/>
      <c r="AG562" s="473"/>
      <c r="AH562" s="471"/>
      <c r="AI562" s="471"/>
      <c r="AJ562" s="471"/>
      <c r="AK562" s="478"/>
      <c r="AL562" s="449"/>
      <c r="AM562" s="449"/>
      <c r="AN562" s="473"/>
      <c r="AO562" s="471"/>
      <c r="AP562" s="471"/>
      <c r="AQ562" s="471"/>
      <c r="AR562" s="478"/>
      <c r="AS562" s="449"/>
      <c r="AT562" s="449"/>
      <c r="AU562" s="473"/>
      <c r="AV562" s="471"/>
      <c r="AW562" s="471"/>
      <c r="AX562" s="471"/>
      <c r="AY562" s="478"/>
      <c r="AZ562" s="449"/>
      <c r="BA562" s="449"/>
      <c r="BB562" s="473"/>
      <c r="BC562" s="471"/>
      <c r="BD562" s="471"/>
      <c r="BE562" s="471"/>
      <c r="BF562" s="478"/>
      <c r="BG562" s="449"/>
      <c r="BH562" s="449"/>
      <c r="BI562" s="473"/>
      <c r="BJ562" s="471"/>
      <c r="BK562" s="471"/>
      <c r="BL562" s="471"/>
      <c r="BM562" s="478"/>
      <c r="BN562" s="449"/>
      <c r="BO562" s="449"/>
      <c r="BP562" s="473"/>
      <c r="BQ562" s="471"/>
      <c r="BR562" s="471"/>
      <c r="BS562" s="471"/>
      <c r="BT562" s="478"/>
      <c r="BU562" s="449"/>
      <c r="BV562" s="449"/>
      <c r="BW562" s="473"/>
      <c r="BX562" s="471"/>
      <c r="BY562" s="471"/>
      <c r="BZ562" s="471"/>
      <c r="CA562" s="478"/>
      <c r="CB562" s="449"/>
      <c r="CC562" s="449"/>
      <c r="CD562" s="473"/>
      <c r="CE562" s="471"/>
      <c r="CF562" s="471"/>
      <c r="CG562" s="471"/>
      <c r="CH562" s="478"/>
      <c r="CI562" s="449"/>
      <c r="CJ562" s="449"/>
      <c r="CK562" s="473"/>
      <c r="CL562" s="471"/>
      <c r="CM562" s="471"/>
      <c r="CN562" s="471"/>
      <c r="CO562" s="478"/>
      <c r="CP562" s="449"/>
      <c r="CQ562" s="449"/>
      <c r="CR562" s="473"/>
      <c r="CS562" s="471"/>
      <c r="CT562" s="471"/>
      <c r="CU562" s="471"/>
      <c r="CV562" s="478"/>
      <c r="CW562" s="449"/>
      <c r="CX562" s="449"/>
      <c r="CY562" s="473"/>
      <c r="CZ562" s="471"/>
      <c r="DA562" s="471"/>
      <c r="DB562" s="471"/>
      <c r="DC562" s="478"/>
      <c r="DD562" s="449"/>
      <c r="DE562" s="449"/>
      <c r="DF562" s="473"/>
      <c r="DG562" s="471"/>
      <c r="DH562" s="471"/>
      <c r="DI562" s="471"/>
      <c r="DJ562" s="478"/>
      <c r="DK562" s="449"/>
      <c r="DL562" s="449"/>
      <c r="DM562" s="473"/>
      <c r="DN562" s="471"/>
      <c r="DO562" s="471"/>
      <c r="DP562" s="471"/>
      <c r="DQ562" s="478"/>
      <c r="DR562" s="449"/>
      <c r="DS562" s="449"/>
      <c r="DT562" s="473"/>
      <c r="DU562" s="471"/>
      <c r="DV562" s="471"/>
      <c r="DW562" s="471"/>
      <c r="DX562" s="478"/>
      <c r="DY562" s="449"/>
      <c r="DZ562" s="449"/>
      <c r="EA562" s="473"/>
      <c r="EB562" s="471"/>
      <c r="EC562" s="471"/>
      <c r="ED562" s="471"/>
      <c r="EE562" s="478"/>
      <c r="EF562" s="449"/>
      <c r="EG562" s="449"/>
      <c r="EH562" s="473"/>
      <c r="EI562" s="471"/>
      <c r="EJ562" s="471"/>
      <c r="EK562" s="471"/>
      <c r="EL562" s="478"/>
      <c r="EM562" s="449"/>
      <c r="EN562" s="449"/>
      <c r="EO562" s="473"/>
      <c r="EP562" s="471"/>
      <c r="EQ562" s="471"/>
      <c r="ER562" s="471"/>
      <c r="ES562" s="478"/>
      <c r="ET562" s="449"/>
      <c r="EU562" s="449"/>
      <c r="EV562" s="473"/>
      <c r="EW562" s="471"/>
      <c r="EX562" s="471"/>
      <c r="EY562" s="471"/>
      <c r="EZ562" s="478"/>
      <c r="FA562" s="449"/>
      <c r="FB562" s="449"/>
      <c r="FC562" s="473"/>
      <c r="FD562" s="471"/>
      <c r="FE562" s="471"/>
      <c r="FF562" s="471"/>
      <c r="FG562" s="478"/>
      <c r="FH562" s="449"/>
      <c r="FI562" s="449"/>
      <c r="FJ562" s="473"/>
      <c r="FK562" s="471"/>
      <c r="FL562" s="471"/>
      <c r="FM562" s="471"/>
      <c r="FN562" s="478"/>
      <c r="FO562" s="449"/>
      <c r="FP562" s="449"/>
      <c r="FQ562" s="473"/>
      <c r="FR562" s="471"/>
      <c r="FS562" s="471"/>
      <c r="FT562" s="471"/>
      <c r="FU562" s="478"/>
      <c r="FV562" s="449"/>
      <c r="FW562" s="449"/>
      <c r="FX562" s="473"/>
      <c r="FY562" s="471"/>
      <c r="FZ562" s="471"/>
      <c r="GA562" s="471"/>
      <c r="GB562" s="478"/>
      <c r="GC562" s="449"/>
      <c r="GD562" s="449"/>
      <c r="GE562" s="473"/>
      <c r="GF562" s="471"/>
      <c r="GG562" s="471"/>
      <c r="GH562" s="471"/>
      <c r="GI562" s="478"/>
      <c r="GJ562" s="449"/>
      <c r="GK562" s="449"/>
      <c r="GL562" s="473"/>
      <c r="GM562" s="471"/>
      <c r="GN562" s="471"/>
      <c r="GO562" s="471"/>
      <c r="GP562" s="478"/>
      <c r="GQ562" s="449"/>
      <c r="GR562" s="449"/>
      <c r="GS562" s="473"/>
      <c r="GT562" s="471"/>
      <c r="GU562" s="471"/>
      <c r="GV562" s="471"/>
      <c r="GW562" s="478"/>
      <c r="GX562" s="449"/>
      <c r="GY562" s="449"/>
      <c r="GZ562" s="473"/>
      <c r="HA562" s="471"/>
      <c r="HB562" s="471"/>
      <c r="HC562" s="471"/>
      <c r="HD562" s="478"/>
      <c r="HE562" s="449"/>
      <c r="HF562" s="449"/>
      <c r="HG562" s="473"/>
      <c r="HH562" s="471"/>
      <c r="HI562" s="471"/>
      <c r="HJ562" s="471"/>
      <c r="HK562" s="478"/>
      <c r="HL562" s="449"/>
      <c r="HM562" s="449"/>
      <c r="HN562" s="473"/>
      <c r="HO562" s="471"/>
      <c r="HP562" s="471"/>
      <c r="HQ562" s="471"/>
      <c r="HR562" s="478"/>
      <c r="HS562" s="449"/>
      <c r="HT562" s="449"/>
      <c r="HU562" s="473"/>
      <c r="HV562" s="471"/>
      <c r="HW562" s="471"/>
      <c r="HX562" s="471"/>
      <c r="HY562" s="478"/>
      <c r="HZ562" s="449"/>
      <c r="IA562" s="449"/>
      <c r="IB562" s="473"/>
      <c r="IC562" s="471"/>
      <c r="ID562" s="471"/>
      <c r="IE562" s="471"/>
      <c r="IF562" s="478"/>
      <c r="IG562" s="449"/>
      <c r="IH562" s="449"/>
      <c r="II562" s="473"/>
      <c r="IJ562" s="471"/>
      <c r="IK562" s="471"/>
      <c r="IL562" s="471"/>
      <c r="IM562" s="478"/>
      <c r="IN562" s="449"/>
      <c r="IO562" s="449"/>
      <c r="IP562" s="473"/>
      <c r="IQ562" s="471"/>
      <c r="IR562" s="471"/>
      <c r="IS562" s="471"/>
      <c r="IT562" s="478"/>
      <c r="IU562" s="449"/>
      <c r="IV562" s="449"/>
      <c r="IW562" s="473"/>
      <c r="IX562" s="471"/>
      <c r="IY562" s="471"/>
      <c r="IZ562" s="471"/>
      <c r="JA562" s="478"/>
      <c r="JB562" s="449"/>
      <c r="JC562" s="449"/>
      <c r="JD562" s="473"/>
      <c r="JE562" s="471"/>
      <c r="JF562" s="471"/>
      <c r="JG562" s="471"/>
      <c r="JH562" s="478"/>
      <c r="JI562" s="449"/>
      <c r="JJ562" s="449"/>
      <c r="JK562" s="473"/>
      <c r="JL562" s="471"/>
      <c r="JM562" s="471"/>
      <c r="JN562" s="471"/>
      <c r="JO562" s="478"/>
      <c r="JP562" s="449"/>
      <c r="JQ562" s="449"/>
      <c r="JR562" s="473"/>
      <c r="JS562" s="471"/>
      <c r="JT562" s="471"/>
      <c r="JU562" s="471"/>
      <c r="JV562" s="478"/>
      <c r="JW562" s="449"/>
      <c r="JX562" s="449"/>
      <c r="JY562" s="473"/>
      <c r="JZ562" s="471"/>
      <c r="KA562" s="471"/>
      <c r="KB562" s="471"/>
      <c r="KC562" s="478"/>
      <c r="KD562" s="449"/>
      <c r="KE562" s="449"/>
      <c r="KF562" s="473"/>
      <c r="KG562" s="471"/>
      <c r="KH562" s="471"/>
      <c r="KI562" s="471"/>
      <c r="KJ562" s="478"/>
      <c r="KK562" s="449"/>
      <c r="KL562" s="449"/>
      <c r="KM562" s="473"/>
      <c r="KN562" s="471"/>
      <c r="KO562" s="471"/>
      <c r="KP562" s="471"/>
      <c r="KQ562" s="478"/>
      <c r="KR562" s="449"/>
      <c r="KS562" s="449"/>
      <c r="KT562" s="473"/>
      <c r="KU562" s="471"/>
      <c r="KV562" s="471"/>
      <c r="KW562" s="471"/>
      <c r="KX562" s="478"/>
      <c r="KY562" s="449"/>
      <c r="KZ562" s="449"/>
      <c r="LA562" s="473"/>
      <c r="LB562" s="471"/>
      <c r="LC562" s="471"/>
      <c r="LD562" s="471"/>
      <c r="LE562" s="478"/>
      <c r="LF562" s="449"/>
      <c r="LG562" s="449"/>
      <c r="LH562" s="473"/>
      <c r="LI562" s="471"/>
      <c r="LJ562" s="471"/>
      <c r="LK562" s="471"/>
      <c r="LL562" s="478"/>
      <c r="LM562" s="449"/>
      <c r="LN562" s="449"/>
      <c r="LO562" s="473"/>
      <c r="LP562" s="471"/>
      <c r="LQ562" s="471"/>
      <c r="LR562" s="471"/>
      <c r="LS562" s="478"/>
      <c r="LT562" s="449"/>
      <c r="LU562" s="449"/>
      <c r="LV562" s="473"/>
      <c r="LW562" s="471"/>
      <c r="LX562" s="471"/>
      <c r="LY562" s="471"/>
      <c r="LZ562" s="478"/>
      <c r="MA562" s="449"/>
      <c r="MB562" s="449"/>
      <c r="MC562" s="473"/>
      <c r="MD562" s="471"/>
      <c r="ME562" s="471"/>
      <c r="MF562" s="471"/>
      <c r="MG562" s="478"/>
      <c r="MH562" s="449"/>
      <c r="MI562" s="449"/>
      <c r="MJ562" s="473"/>
      <c r="MK562" s="471"/>
      <c r="ML562" s="471"/>
      <c r="MM562" s="471"/>
      <c r="MN562" s="478"/>
    </row>
    <row r="563" spans="2:352" hidden="1">
      <c r="B563" s="333">
        <v>324</v>
      </c>
      <c r="C563" s="449"/>
      <c r="D563" s="449"/>
      <c r="E563" s="473"/>
      <c r="F563" s="471"/>
      <c r="G563" s="471"/>
      <c r="H563" s="471"/>
      <c r="I563" s="478"/>
      <c r="J563" s="449"/>
      <c r="K563" s="449"/>
      <c r="L563" s="473"/>
      <c r="M563" s="471"/>
      <c r="N563" s="471"/>
      <c r="O563" s="471"/>
      <c r="P563" s="478"/>
      <c r="Q563" s="449"/>
      <c r="R563" s="449"/>
      <c r="S563" s="473"/>
      <c r="T563" s="471"/>
      <c r="U563" s="471"/>
      <c r="V563" s="471"/>
      <c r="W563" s="478"/>
      <c r="X563" s="449"/>
      <c r="Y563" s="449"/>
      <c r="Z563" s="473"/>
      <c r="AA563" s="471"/>
      <c r="AB563" s="471"/>
      <c r="AC563" s="471"/>
      <c r="AD563" s="478"/>
      <c r="AE563" s="449"/>
      <c r="AF563" s="449"/>
      <c r="AG563" s="473"/>
      <c r="AH563" s="471"/>
      <c r="AI563" s="471"/>
      <c r="AJ563" s="471"/>
      <c r="AK563" s="478"/>
      <c r="AL563" s="449"/>
      <c r="AM563" s="449"/>
      <c r="AN563" s="473"/>
      <c r="AO563" s="471"/>
      <c r="AP563" s="471"/>
      <c r="AQ563" s="471"/>
      <c r="AR563" s="478"/>
      <c r="AS563" s="449"/>
      <c r="AT563" s="449"/>
      <c r="AU563" s="473"/>
      <c r="AV563" s="471"/>
      <c r="AW563" s="471"/>
      <c r="AX563" s="471"/>
      <c r="AY563" s="478"/>
      <c r="AZ563" s="449"/>
      <c r="BA563" s="449"/>
      <c r="BB563" s="473"/>
      <c r="BC563" s="471"/>
      <c r="BD563" s="471"/>
      <c r="BE563" s="471"/>
      <c r="BF563" s="478"/>
      <c r="BG563" s="449"/>
      <c r="BH563" s="449"/>
      <c r="BI563" s="473"/>
      <c r="BJ563" s="471"/>
      <c r="BK563" s="471"/>
      <c r="BL563" s="471"/>
      <c r="BM563" s="478"/>
      <c r="BN563" s="449"/>
      <c r="BO563" s="449"/>
      <c r="BP563" s="473"/>
      <c r="BQ563" s="471"/>
      <c r="BR563" s="471"/>
      <c r="BS563" s="471"/>
      <c r="BT563" s="478"/>
      <c r="BU563" s="449"/>
      <c r="BV563" s="449"/>
      <c r="BW563" s="473"/>
      <c r="BX563" s="471"/>
      <c r="BY563" s="471"/>
      <c r="BZ563" s="471"/>
      <c r="CA563" s="478"/>
      <c r="CB563" s="449"/>
      <c r="CC563" s="449"/>
      <c r="CD563" s="473"/>
      <c r="CE563" s="471"/>
      <c r="CF563" s="471"/>
      <c r="CG563" s="471"/>
      <c r="CH563" s="478"/>
      <c r="CI563" s="449"/>
      <c r="CJ563" s="449"/>
      <c r="CK563" s="473"/>
      <c r="CL563" s="471"/>
      <c r="CM563" s="471"/>
      <c r="CN563" s="471"/>
      <c r="CO563" s="478"/>
      <c r="CP563" s="449"/>
      <c r="CQ563" s="449"/>
      <c r="CR563" s="473"/>
      <c r="CS563" s="471"/>
      <c r="CT563" s="471"/>
      <c r="CU563" s="471"/>
      <c r="CV563" s="478"/>
      <c r="CW563" s="449"/>
      <c r="CX563" s="449"/>
      <c r="CY563" s="473"/>
      <c r="CZ563" s="471"/>
      <c r="DA563" s="471"/>
      <c r="DB563" s="471"/>
      <c r="DC563" s="478"/>
      <c r="DD563" s="449"/>
      <c r="DE563" s="449"/>
      <c r="DF563" s="473"/>
      <c r="DG563" s="471"/>
      <c r="DH563" s="471"/>
      <c r="DI563" s="471"/>
      <c r="DJ563" s="478"/>
      <c r="DK563" s="449"/>
      <c r="DL563" s="449"/>
      <c r="DM563" s="473"/>
      <c r="DN563" s="471"/>
      <c r="DO563" s="471"/>
      <c r="DP563" s="471"/>
      <c r="DQ563" s="478"/>
      <c r="DR563" s="449"/>
      <c r="DS563" s="449"/>
      <c r="DT563" s="473"/>
      <c r="DU563" s="471"/>
      <c r="DV563" s="471"/>
      <c r="DW563" s="471"/>
      <c r="DX563" s="478"/>
      <c r="DY563" s="449"/>
      <c r="DZ563" s="449"/>
      <c r="EA563" s="473"/>
      <c r="EB563" s="471"/>
      <c r="EC563" s="471"/>
      <c r="ED563" s="471"/>
      <c r="EE563" s="478"/>
      <c r="EF563" s="449"/>
      <c r="EG563" s="449"/>
      <c r="EH563" s="473"/>
      <c r="EI563" s="471"/>
      <c r="EJ563" s="471"/>
      <c r="EK563" s="471"/>
      <c r="EL563" s="478"/>
      <c r="EM563" s="449"/>
      <c r="EN563" s="449"/>
      <c r="EO563" s="473"/>
      <c r="EP563" s="471"/>
      <c r="EQ563" s="471"/>
      <c r="ER563" s="471"/>
      <c r="ES563" s="478"/>
      <c r="ET563" s="449"/>
      <c r="EU563" s="449"/>
      <c r="EV563" s="473"/>
      <c r="EW563" s="471"/>
      <c r="EX563" s="471"/>
      <c r="EY563" s="471"/>
      <c r="EZ563" s="478"/>
      <c r="FA563" s="449"/>
      <c r="FB563" s="449"/>
      <c r="FC563" s="473"/>
      <c r="FD563" s="471"/>
      <c r="FE563" s="471"/>
      <c r="FF563" s="471"/>
      <c r="FG563" s="478"/>
      <c r="FH563" s="449"/>
      <c r="FI563" s="449"/>
      <c r="FJ563" s="473"/>
      <c r="FK563" s="471"/>
      <c r="FL563" s="471"/>
      <c r="FM563" s="471"/>
      <c r="FN563" s="478"/>
      <c r="FO563" s="449"/>
      <c r="FP563" s="449"/>
      <c r="FQ563" s="473"/>
      <c r="FR563" s="471"/>
      <c r="FS563" s="471"/>
      <c r="FT563" s="471"/>
      <c r="FU563" s="478"/>
      <c r="FV563" s="449"/>
      <c r="FW563" s="449"/>
      <c r="FX563" s="473"/>
      <c r="FY563" s="471"/>
      <c r="FZ563" s="471"/>
      <c r="GA563" s="471"/>
      <c r="GB563" s="478"/>
      <c r="GC563" s="449"/>
      <c r="GD563" s="449"/>
      <c r="GE563" s="473"/>
      <c r="GF563" s="471"/>
      <c r="GG563" s="471"/>
      <c r="GH563" s="471"/>
      <c r="GI563" s="478"/>
      <c r="GJ563" s="449"/>
      <c r="GK563" s="449"/>
      <c r="GL563" s="473"/>
      <c r="GM563" s="471"/>
      <c r="GN563" s="471"/>
      <c r="GO563" s="471"/>
      <c r="GP563" s="478"/>
      <c r="GQ563" s="449"/>
      <c r="GR563" s="449"/>
      <c r="GS563" s="473"/>
      <c r="GT563" s="471"/>
      <c r="GU563" s="471"/>
      <c r="GV563" s="471"/>
      <c r="GW563" s="478"/>
      <c r="GX563" s="449"/>
      <c r="GY563" s="449"/>
      <c r="GZ563" s="473"/>
      <c r="HA563" s="471"/>
      <c r="HB563" s="471"/>
      <c r="HC563" s="471"/>
      <c r="HD563" s="478"/>
      <c r="HE563" s="449"/>
      <c r="HF563" s="449"/>
      <c r="HG563" s="473"/>
      <c r="HH563" s="471"/>
      <c r="HI563" s="471"/>
      <c r="HJ563" s="471"/>
      <c r="HK563" s="478"/>
      <c r="HL563" s="449"/>
      <c r="HM563" s="449"/>
      <c r="HN563" s="473"/>
      <c r="HO563" s="471"/>
      <c r="HP563" s="471"/>
      <c r="HQ563" s="471"/>
      <c r="HR563" s="478"/>
      <c r="HS563" s="449"/>
      <c r="HT563" s="449"/>
      <c r="HU563" s="473"/>
      <c r="HV563" s="471"/>
      <c r="HW563" s="471"/>
      <c r="HX563" s="471"/>
      <c r="HY563" s="478"/>
      <c r="HZ563" s="449"/>
      <c r="IA563" s="449"/>
      <c r="IB563" s="473"/>
      <c r="IC563" s="471"/>
      <c r="ID563" s="471"/>
      <c r="IE563" s="471"/>
      <c r="IF563" s="478"/>
      <c r="IG563" s="449"/>
      <c r="IH563" s="449"/>
      <c r="II563" s="473"/>
      <c r="IJ563" s="471"/>
      <c r="IK563" s="471"/>
      <c r="IL563" s="471"/>
      <c r="IM563" s="478"/>
      <c r="IN563" s="449"/>
      <c r="IO563" s="449"/>
      <c r="IP563" s="473"/>
      <c r="IQ563" s="471"/>
      <c r="IR563" s="471"/>
      <c r="IS563" s="471"/>
      <c r="IT563" s="478"/>
      <c r="IU563" s="449"/>
      <c r="IV563" s="449"/>
      <c r="IW563" s="473"/>
      <c r="IX563" s="471"/>
      <c r="IY563" s="471"/>
      <c r="IZ563" s="471"/>
      <c r="JA563" s="478"/>
      <c r="JB563" s="449"/>
      <c r="JC563" s="449"/>
      <c r="JD563" s="473"/>
      <c r="JE563" s="471"/>
      <c r="JF563" s="471"/>
      <c r="JG563" s="471"/>
      <c r="JH563" s="478"/>
      <c r="JI563" s="449"/>
      <c r="JJ563" s="449"/>
      <c r="JK563" s="473"/>
      <c r="JL563" s="471"/>
      <c r="JM563" s="471"/>
      <c r="JN563" s="471"/>
      <c r="JO563" s="478"/>
      <c r="JP563" s="449"/>
      <c r="JQ563" s="449"/>
      <c r="JR563" s="473"/>
      <c r="JS563" s="471"/>
      <c r="JT563" s="471"/>
      <c r="JU563" s="471"/>
      <c r="JV563" s="478"/>
      <c r="JW563" s="449"/>
      <c r="JX563" s="449"/>
      <c r="JY563" s="473"/>
      <c r="JZ563" s="471"/>
      <c r="KA563" s="471"/>
      <c r="KB563" s="471"/>
      <c r="KC563" s="478"/>
      <c r="KD563" s="449"/>
      <c r="KE563" s="449"/>
      <c r="KF563" s="473"/>
      <c r="KG563" s="471"/>
      <c r="KH563" s="471"/>
      <c r="KI563" s="471"/>
      <c r="KJ563" s="478"/>
      <c r="KK563" s="449"/>
      <c r="KL563" s="449"/>
      <c r="KM563" s="473"/>
      <c r="KN563" s="471"/>
      <c r="KO563" s="471"/>
      <c r="KP563" s="471"/>
      <c r="KQ563" s="478"/>
      <c r="KR563" s="449"/>
      <c r="KS563" s="449"/>
      <c r="KT563" s="473"/>
      <c r="KU563" s="471"/>
      <c r="KV563" s="471"/>
      <c r="KW563" s="471"/>
      <c r="KX563" s="478"/>
      <c r="KY563" s="449"/>
      <c r="KZ563" s="449"/>
      <c r="LA563" s="473"/>
      <c r="LB563" s="471"/>
      <c r="LC563" s="471"/>
      <c r="LD563" s="471"/>
      <c r="LE563" s="478"/>
      <c r="LF563" s="449"/>
      <c r="LG563" s="449"/>
      <c r="LH563" s="473"/>
      <c r="LI563" s="471"/>
      <c r="LJ563" s="471"/>
      <c r="LK563" s="471"/>
      <c r="LL563" s="478"/>
      <c r="LM563" s="449"/>
      <c r="LN563" s="449"/>
      <c r="LO563" s="473"/>
      <c r="LP563" s="471"/>
      <c r="LQ563" s="471"/>
      <c r="LR563" s="471"/>
      <c r="LS563" s="478"/>
      <c r="LT563" s="449"/>
      <c r="LU563" s="449"/>
      <c r="LV563" s="473"/>
      <c r="LW563" s="471"/>
      <c r="LX563" s="471"/>
      <c r="LY563" s="471"/>
      <c r="LZ563" s="478"/>
      <c r="MA563" s="449"/>
      <c r="MB563" s="449"/>
      <c r="MC563" s="473"/>
      <c r="MD563" s="471"/>
      <c r="ME563" s="471"/>
      <c r="MF563" s="471"/>
      <c r="MG563" s="478"/>
      <c r="MH563" s="449"/>
      <c r="MI563" s="449"/>
      <c r="MJ563" s="473"/>
      <c r="MK563" s="471"/>
      <c r="ML563" s="471"/>
      <c r="MM563" s="471"/>
      <c r="MN563" s="478"/>
    </row>
    <row r="564" spans="2:352" hidden="1">
      <c r="B564" s="333">
        <v>325</v>
      </c>
      <c r="C564" s="449"/>
      <c r="D564" s="449"/>
      <c r="E564" s="473"/>
      <c r="F564" s="471"/>
      <c r="G564" s="471"/>
      <c r="H564" s="471"/>
      <c r="I564" s="478"/>
      <c r="J564" s="449"/>
      <c r="K564" s="449"/>
      <c r="L564" s="473"/>
      <c r="M564" s="471"/>
      <c r="N564" s="471"/>
      <c r="O564" s="471"/>
      <c r="P564" s="478"/>
      <c r="Q564" s="449"/>
      <c r="R564" s="449"/>
      <c r="S564" s="473"/>
      <c r="T564" s="471"/>
      <c r="U564" s="471"/>
      <c r="V564" s="471"/>
      <c r="W564" s="478"/>
      <c r="X564" s="449"/>
      <c r="Y564" s="449"/>
      <c r="Z564" s="473"/>
      <c r="AA564" s="471"/>
      <c r="AB564" s="471"/>
      <c r="AC564" s="471"/>
      <c r="AD564" s="478"/>
      <c r="AE564" s="449"/>
      <c r="AF564" s="449"/>
      <c r="AG564" s="473"/>
      <c r="AH564" s="471"/>
      <c r="AI564" s="471"/>
      <c r="AJ564" s="471"/>
      <c r="AK564" s="478"/>
      <c r="AL564" s="449"/>
      <c r="AM564" s="449"/>
      <c r="AN564" s="473"/>
      <c r="AO564" s="471"/>
      <c r="AP564" s="471"/>
      <c r="AQ564" s="471"/>
      <c r="AR564" s="478"/>
      <c r="AS564" s="449"/>
      <c r="AT564" s="449"/>
      <c r="AU564" s="473"/>
      <c r="AV564" s="471"/>
      <c r="AW564" s="471"/>
      <c r="AX564" s="471"/>
      <c r="AY564" s="478"/>
      <c r="AZ564" s="449"/>
      <c r="BA564" s="449"/>
      <c r="BB564" s="473"/>
      <c r="BC564" s="471"/>
      <c r="BD564" s="471"/>
      <c r="BE564" s="471"/>
      <c r="BF564" s="478"/>
      <c r="BG564" s="449"/>
      <c r="BH564" s="449"/>
      <c r="BI564" s="473"/>
      <c r="BJ564" s="471"/>
      <c r="BK564" s="471"/>
      <c r="BL564" s="471"/>
      <c r="BM564" s="478"/>
      <c r="BN564" s="449"/>
      <c r="BO564" s="449"/>
      <c r="BP564" s="473"/>
      <c r="BQ564" s="471"/>
      <c r="BR564" s="471"/>
      <c r="BS564" s="471"/>
      <c r="BT564" s="478"/>
      <c r="BU564" s="449"/>
      <c r="BV564" s="449"/>
      <c r="BW564" s="473"/>
      <c r="BX564" s="471"/>
      <c r="BY564" s="471"/>
      <c r="BZ564" s="471"/>
      <c r="CA564" s="478"/>
      <c r="CB564" s="449"/>
      <c r="CC564" s="449"/>
      <c r="CD564" s="473"/>
      <c r="CE564" s="471"/>
      <c r="CF564" s="471"/>
      <c r="CG564" s="471"/>
      <c r="CH564" s="478"/>
      <c r="CI564" s="449"/>
      <c r="CJ564" s="449"/>
      <c r="CK564" s="473"/>
      <c r="CL564" s="471"/>
      <c r="CM564" s="471"/>
      <c r="CN564" s="471"/>
      <c r="CO564" s="478"/>
      <c r="CP564" s="449"/>
      <c r="CQ564" s="449"/>
      <c r="CR564" s="473"/>
      <c r="CS564" s="471"/>
      <c r="CT564" s="471"/>
      <c r="CU564" s="471"/>
      <c r="CV564" s="478"/>
      <c r="CW564" s="449"/>
      <c r="CX564" s="449"/>
      <c r="CY564" s="473"/>
      <c r="CZ564" s="471"/>
      <c r="DA564" s="471"/>
      <c r="DB564" s="471"/>
      <c r="DC564" s="478"/>
      <c r="DD564" s="449"/>
      <c r="DE564" s="449"/>
      <c r="DF564" s="473"/>
      <c r="DG564" s="471"/>
      <c r="DH564" s="471"/>
      <c r="DI564" s="471"/>
      <c r="DJ564" s="478"/>
      <c r="DK564" s="449"/>
      <c r="DL564" s="449"/>
      <c r="DM564" s="473"/>
      <c r="DN564" s="471"/>
      <c r="DO564" s="471"/>
      <c r="DP564" s="471"/>
      <c r="DQ564" s="478"/>
      <c r="DR564" s="449"/>
      <c r="DS564" s="449"/>
      <c r="DT564" s="473"/>
      <c r="DU564" s="471"/>
      <c r="DV564" s="471"/>
      <c r="DW564" s="471"/>
      <c r="DX564" s="478"/>
      <c r="DY564" s="449"/>
      <c r="DZ564" s="449"/>
      <c r="EA564" s="473"/>
      <c r="EB564" s="471"/>
      <c r="EC564" s="471"/>
      <c r="ED564" s="471"/>
      <c r="EE564" s="478"/>
      <c r="EF564" s="449"/>
      <c r="EG564" s="449"/>
      <c r="EH564" s="473"/>
      <c r="EI564" s="471"/>
      <c r="EJ564" s="471"/>
      <c r="EK564" s="471"/>
      <c r="EL564" s="478"/>
      <c r="EM564" s="449"/>
      <c r="EN564" s="449"/>
      <c r="EO564" s="473"/>
      <c r="EP564" s="471"/>
      <c r="EQ564" s="471"/>
      <c r="ER564" s="471"/>
      <c r="ES564" s="478"/>
      <c r="ET564" s="449"/>
      <c r="EU564" s="449"/>
      <c r="EV564" s="473"/>
      <c r="EW564" s="471"/>
      <c r="EX564" s="471"/>
      <c r="EY564" s="471"/>
      <c r="EZ564" s="478"/>
      <c r="FA564" s="449"/>
      <c r="FB564" s="449"/>
      <c r="FC564" s="473"/>
      <c r="FD564" s="471"/>
      <c r="FE564" s="471"/>
      <c r="FF564" s="471"/>
      <c r="FG564" s="478"/>
      <c r="FH564" s="449"/>
      <c r="FI564" s="449"/>
      <c r="FJ564" s="473"/>
      <c r="FK564" s="471"/>
      <c r="FL564" s="471"/>
      <c r="FM564" s="471"/>
      <c r="FN564" s="478"/>
      <c r="FO564" s="449"/>
      <c r="FP564" s="449"/>
      <c r="FQ564" s="473"/>
      <c r="FR564" s="471"/>
      <c r="FS564" s="471"/>
      <c r="FT564" s="471"/>
      <c r="FU564" s="478"/>
      <c r="FV564" s="449"/>
      <c r="FW564" s="449"/>
      <c r="FX564" s="473"/>
      <c r="FY564" s="471"/>
      <c r="FZ564" s="471"/>
      <c r="GA564" s="471"/>
      <c r="GB564" s="478"/>
      <c r="GC564" s="449"/>
      <c r="GD564" s="449"/>
      <c r="GE564" s="473"/>
      <c r="GF564" s="471"/>
      <c r="GG564" s="471"/>
      <c r="GH564" s="471"/>
      <c r="GI564" s="478"/>
      <c r="GJ564" s="449"/>
      <c r="GK564" s="449"/>
      <c r="GL564" s="473"/>
      <c r="GM564" s="471"/>
      <c r="GN564" s="471"/>
      <c r="GO564" s="471"/>
      <c r="GP564" s="478"/>
      <c r="GQ564" s="449"/>
      <c r="GR564" s="449"/>
      <c r="GS564" s="473"/>
      <c r="GT564" s="471"/>
      <c r="GU564" s="471"/>
      <c r="GV564" s="471"/>
      <c r="GW564" s="478"/>
      <c r="GX564" s="449"/>
      <c r="GY564" s="449"/>
      <c r="GZ564" s="473"/>
      <c r="HA564" s="471"/>
      <c r="HB564" s="471"/>
      <c r="HC564" s="471"/>
      <c r="HD564" s="478"/>
      <c r="HE564" s="449"/>
      <c r="HF564" s="449"/>
      <c r="HG564" s="473"/>
      <c r="HH564" s="471"/>
      <c r="HI564" s="471"/>
      <c r="HJ564" s="471"/>
      <c r="HK564" s="478"/>
      <c r="HL564" s="449"/>
      <c r="HM564" s="449"/>
      <c r="HN564" s="473"/>
      <c r="HO564" s="471"/>
      <c r="HP564" s="471"/>
      <c r="HQ564" s="471"/>
      <c r="HR564" s="478"/>
      <c r="HS564" s="449"/>
      <c r="HT564" s="449"/>
      <c r="HU564" s="473"/>
      <c r="HV564" s="471"/>
      <c r="HW564" s="471"/>
      <c r="HX564" s="471"/>
      <c r="HY564" s="478"/>
      <c r="HZ564" s="449"/>
      <c r="IA564" s="449"/>
      <c r="IB564" s="473"/>
      <c r="IC564" s="471"/>
      <c r="ID564" s="471"/>
      <c r="IE564" s="471"/>
      <c r="IF564" s="478"/>
      <c r="IG564" s="449"/>
      <c r="IH564" s="449"/>
      <c r="II564" s="473"/>
      <c r="IJ564" s="471"/>
      <c r="IK564" s="471"/>
      <c r="IL564" s="471"/>
      <c r="IM564" s="478"/>
      <c r="IN564" s="449"/>
      <c r="IO564" s="449"/>
      <c r="IP564" s="473"/>
      <c r="IQ564" s="471"/>
      <c r="IR564" s="471"/>
      <c r="IS564" s="471"/>
      <c r="IT564" s="478"/>
      <c r="IU564" s="449"/>
      <c r="IV564" s="449"/>
      <c r="IW564" s="473"/>
      <c r="IX564" s="471"/>
      <c r="IY564" s="471"/>
      <c r="IZ564" s="471"/>
      <c r="JA564" s="478"/>
      <c r="JB564" s="449"/>
      <c r="JC564" s="449"/>
      <c r="JD564" s="473"/>
      <c r="JE564" s="471"/>
      <c r="JF564" s="471"/>
      <c r="JG564" s="471"/>
      <c r="JH564" s="478"/>
      <c r="JI564" s="449"/>
      <c r="JJ564" s="449"/>
      <c r="JK564" s="473"/>
      <c r="JL564" s="471"/>
      <c r="JM564" s="471"/>
      <c r="JN564" s="471"/>
      <c r="JO564" s="478"/>
      <c r="JP564" s="449"/>
      <c r="JQ564" s="449"/>
      <c r="JR564" s="473"/>
      <c r="JS564" s="471"/>
      <c r="JT564" s="471"/>
      <c r="JU564" s="471"/>
      <c r="JV564" s="478"/>
      <c r="JW564" s="449"/>
      <c r="JX564" s="449"/>
      <c r="JY564" s="473"/>
      <c r="JZ564" s="471"/>
      <c r="KA564" s="471"/>
      <c r="KB564" s="471"/>
      <c r="KC564" s="478"/>
      <c r="KD564" s="449"/>
      <c r="KE564" s="449"/>
      <c r="KF564" s="473"/>
      <c r="KG564" s="471"/>
      <c r="KH564" s="471"/>
      <c r="KI564" s="471"/>
      <c r="KJ564" s="478"/>
      <c r="KK564" s="449"/>
      <c r="KL564" s="449"/>
      <c r="KM564" s="473"/>
      <c r="KN564" s="471"/>
      <c r="KO564" s="471"/>
      <c r="KP564" s="471"/>
      <c r="KQ564" s="478"/>
      <c r="KR564" s="449"/>
      <c r="KS564" s="449"/>
      <c r="KT564" s="473"/>
      <c r="KU564" s="471"/>
      <c r="KV564" s="471"/>
      <c r="KW564" s="471"/>
      <c r="KX564" s="478"/>
      <c r="KY564" s="449"/>
      <c r="KZ564" s="449"/>
      <c r="LA564" s="473"/>
      <c r="LB564" s="471"/>
      <c r="LC564" s="471"/>
      <c r="LD564" s="471"/>
      <c r="LE564" s="478"/>
      <c r="LF564" s="449"/>
      <c r="LG564" s="449"/>
      <c r="LH564" s="473"/>
      <c r="LI564" s="471"/>
      <c r="LJ564" s="471"/>
      <c r="LK564" s="471"/>
      <c r="LL564" s="478"/>
      <c r="LM564" s="449"/>
      <c r="LN564" s="449"/>
      <c r="LO564" s="473"/>
      <c r="LP564" s="471"/>
      <c r="LQ564" s="471"/>
      <c r="LR564" s="471"/>
      <c r="LS564" s="478"/>
      <c r="LT564" s="449"/>
      <c r="LU564" s="449"/>
      <c r="LV564" s="473"/>
      <c r="LW564" s="471"/>
      <c r="LX564" s="471"/>
      <c r="LY564" s="471"/>
      <c r="LZ564" s="478"/>
      <c r="MA564" s="449"/>
      <c r="MB564" s="449"/>
      <c r="MC564" s="473"/>
      <c r="MD564" s="471"/>
      <c r="ME564" s="471"/>
      <c r="MF564" s="471"/>
      <c r="MG564" s="478"/>
      <c r="MH564" s="449"/>
      <c r="MI564" s="449"/>
      <c r="MJ564" s="473"/>
      <c r="MK564" s="471"/>
      <c r="ML564" s="471"/>
      <c r="MM564" s="471"/>
      <c r="MN564" s="478"/>
    </row>
    <row r="565" spans="2:352" hidden="1">
      <c r="B565" s="333">
        <v>326</v>
      </c>
      <c r="C565" s="449"/>
      <c r="D565" s="449"/>
      <c r="E565" s="473"/>
      <c r="F565" s="471"/>
      <c r="G565" s="471"/>
      <c r="H565" s="471"/>
      <c r="I565" s="478"/>
      <c r="J565" s="449"/>
      <c r="K565" s="449"/>
      <c r="L565" s="473"/>
      <c r="M565" s="471"/>
      <c r="N565" s="471"/>
      <c r="O565" s="471"/>
      <c r="P565" s="478"/>
      <c r="Q565" s="449"/>
      <c r="R565" s="449"/>
      <c r="S565" s="473"/>
      <c r="T565" s="471"/>
      <c r="U565" s="471"/>
      <c r="V565" s="471"/>
      <c r="W565" s="478"/>
      <c r="X565" s="449"/>
      <c r="Y565" s="449"/>
      <c r="Z565" s="473"/>
      <c r="AA565" s="471"/>
      <c r="AB565" s="471"/>
      <c r="AC565" s="471"/>
      <c r="AD565" s="478"/>
      <c r="AE565" s="449"/>
      <c r="AF565" s="449"/>
      <c r="AG565" s="473"/>
      <c r="AH565" s="471"/>
      <c r="AI565" s="471"/>
      <c r="AJ565" s="471"/>
      <c r="AK565" s="478"/>
      <c r="AL565" s="449"/>
      <c r="AM565" s="449"/>
      <c r="AN565" s="473"/>
      <c r="AO565" s="471"/>
      <c r="AP565" s="471"/>
      <c r="AQ565" s="471"/>
      <c r="AR565" s="478"/>
      <c r="AS565" s="449"/>
      <c r="AT565" s="449"/>
      <c r="AU565" s="473"/>
      <c r="AV565" s="471"/>
      <c r="AW565" s="471"/>
      <c r="AX565" s="471"/>
      <c r="AY565" s="478"/>
      <c r="AZ565" s="449"/>
      <c r="BA565" s="449"/>
      <c r="BB565" s="473"/>
      <c r="BC565" s="471"/>
      <c r="BD565" s="471"/>
      <c r="BE565" s="471"/>
      <c r="BF565" s="478"/>
      <c r="BG565" s="449"/>
      <c r="BH565" s="449"/>
      <c r="BI565" s="473"/>
      <c r="BJ565" s="471"/>
      <c r="BK565" s="471"/>
      <c r="BL565" s="471"/>
      <c r="BM565" s="478"/>
      <c r="BN565" s="449"/>
      <c r="BO565" s="449"/>
      <c r="BP565" s="473"/>
      <c r="BQ565" s="471"/>
      <c r="BR565" s="471"/>
      <c r="BS565" s="471"/>
      <c r="BT565" s="478"/>
      <c r="BU565" s="449"/>
      <c r="BV565" s="449"/>
      <c r="BW565" s="473"/>
      <c r="BX565" s="471"/>
      <c r="BY565" s="471"/>
      <c r="BZ565" s="471"/>
      <c r="CA565" s="478"/>
      <c r="CB565" s="449"/>
      <c r="CC565" s="449"/>
      <c r="CD565" s="473"/>
      <c r="CE565" s="471"/>
      <c r="CF565" s="471"/>
      <c r="CG565" s="471"/>
      <c r="CH565" s="478"/>
      <c r="CI565" s="449"/>
      <c r="CJ565" s="449"/>
      <c r="CK565" s="473"/>
      <c r="CL565" s="471"/>
      <c r="CM565" s="471"/>
      <c r="CN565" s="471"/>
      <c r="CO565" s="478"/>
      <c r="CP565" s="449"/>
      <c r="CQ565" s="449"/>
      <c r="CR565" s="473"/>
      <c r="CS565" s="471"/>
      <c r="CT565" s="471"/>
      <c r="CU565" s="471"/>
      <c r="CV565" s="478"/>
      <c r="CW565" s="449"/>
      <c r="CX565" s="449"/>
      <c r="CY565" s="473"/>
      <c r="CZ565" s="471"/>
      <c r="DA565" s="471"/>
      <c r="DB565" s="471"/>
      <c r="DC565" s="478"/>
      <c r="DD565" s="449"/>
      <c r="DE565" s="449"/>
      <c r="DF565" s="473"/>
      <c r="DG565" s="471"/>
      <c r="DH565" s="471"/>
      <c r="DI565" s="471"/>
      <c r="DJ565" s="478"/>
      <c r="DK565" s="449"/>
      <c r="DL565" s="449"/>
      <c r="DM565" s="473"/>
      <c r="DN565" s="471"/>
      <c r="DO565" s="471"/>
      <c r="DP565" s="471"/>
      <c r="DQ565" s="478"/>
      <c r="DR565" s="449"/>
      <c r="DS565" s="449"/>
      <c r="DT565" s="473"/>
      <c r="DU565" s="471"/>
      <c r="DV565" s="471"/>
      <c r="DW565" s="471"/>
      <c r="DX565" s="478"/>
      <c r="DY565" s="449"/>
      <c r="DZ565" s="449"/>
      <c r="EA565" s="473"/>
      <c r="EB565" s="471"/>
      <c r="EC565" s="471"/>
      <c r="ED565" s="471"/>
      <c r="EE565" s="478"/>
      <c r="EF565" s="449"/>
      <c r="EG565" s="449"/>
      <c r="EH565" s="473"/>
      <c r="EI565" s="471"/>
      <c r="EJ565" s="471"/>
      <c r="EK565" s="471"/>
      <c r="EL565" s="478"/>
      <c r="EM565" s="449"/>
      <c r="EN565" s="449"/>
      <c r="EO565" s="473"/>
      <c r="EP565" s="471"/>
      <c r="EQ565" s="471"/>
      <c r="ER565" s="471"/>
      <c r="ES565" s="478"/>
      <c r="ET565" s="449"/>
      <c r="EU565" s="449"/>
      <c r="EV565" s="473"/>
      <c r="EW565" s="471"/>
      <c r="EX565" s="471"/>
      <c r="EY565" s="471"/>
      <c r="EZ565" s="478"/>
      <c r="FA565" s="449"/>
      <c r="FB565" s="449"/>
      <c r="FC565" s="473"/>
      <c r="FD565" s="471"/>
      <c r="FE565" s="471"/>
      <c r="FF565" s="471"/>
      <c r="FG565" s="478"/>
      <c r="FH565" s="449"/>
      <c r="FI565" s="449"/>
      <c r="FJ565" s="473"/>
      <c r="FK565" s="471"/>
      <c r="FL565" s="471"/>
      <c r="FM565" s="471"/>
      <c r="FN565" s="478"/>
      <c r="FO565" s="449"/>
      <c r="FP565" s="449"/>
      <c r="FQ565" s="473"/>
      <c r="FR565" s="471"/>
      <c r="FS565" s="471"/>
      <c r="FT565" s="471"/>
      <c r="FU565" s="478"/>
      <c r="FV565" s="449"/>
      <c r="FW565" s="449"/>
      <c r="FX565" s="473"/>
      <c r="FY565" s="471"/>
      <c r="FZ565" s="471"/>
      <c r="GA565" s="471"/>
      <c r="GB565" s="478"/>
      <c r="GC565" s="449"/>
      <c r="GD565" s="449"/>
      <c r="GE565" s="473"/>
      <c r="GF565" s="471"/>
      <c r="GG565" s="471"/>
      <c r="GH565" s="471"/>
      <c r="GI565" s="478"/>
      <c r="GJ565" s="449"/>
      <c r="GK565" s="449"/>
      <c r="GL565" s="473"/>
      <c r="GM565" s="471"/>
      <c r="GN565" s="471"/>
      <c r="GO565" s="471"/>
      <c r="GP565" s="478"/>
      <c r="GQ565" s="449"/>
      <c r="GR565" s="449"/>
      <c r="GS565" s="473"/>
      <c r="GT565" s="471"/>
      <c r="GU565" s="471"/>
      <c r="GV565" s="471"/>
      <c r="GW565" s="478"/>
      <c r="GX565" s="449"/>
      <c r="GY565" s="449"/>
      <c r="GZ565" s="473"/>
      <c r="HA565" s="471"/>
      <c r="HB565" s="471"/>
      <c r="HC565" s="471"/>
      <c r="HD565" s="478"/>
      <c r="HE565" s="449"/>
      <c r="HF565" s="449"/>
      <c r="HG565" s="473"/>
      <c r="HH565" s="471"/>
      <c r="HI565" s="471"/>
      <c r="HJ565" s="471"/>
      <c r="HK565" s="478"/>
      <c r="HL565" s="449"/>
      <c r="HM565" s="449"/>
      <c r="HN565" s="473"/>
      <c r="HO565" s="471"/>
      <c r="HP565" s="471"/>
      <c r="HQ565" s="471"/>
      <c r="HR565" s="478"/>
      <c r="HS565" s="449"/>
      <c r="HT565" s="449"/>
      <c r="HU565" s="473"/>
      <c r="HV565" s="471"/>
      <c r="HW565" s="471"/>
      <c r="HX565" s="471"/>
      <c r="HY565" s="478"/>
      <c r="HZ565" s="449"/>
      <c r="IA565" s="449"/>
      <c r="IB565" s="473"/>
      <c r="IC565" s="471"/>
      <c r="ID565" s="471"/>
      <c r="IE565" s="471"/>
      <c r="IF565" s="478"/>
      <c r="IG565" s="449"/>
      <c r="IH565" s="449"/>
      <c r="II565" s="473"/>
      <c r="IJ565" s="471"/>
      <c r="IK565" s="471"/>
      <c r="IL565" s="471"/>
      <c r="IM565" s="478"/>
      <c r="IN565" s="449"/>
      <c r="IO565" s="449"/>
      <c r="IP565" s="473"/>
      <c r="IQ565" s="471"/>
      <c r="IR565" s="471"/>
      <c r="IS565" s="471"/>
      <c r="IT565" s="478"/>
      <c r="IU565" s="449"/>
      <c r="IV565" s="449"/>
      <c r="IW565" s="473"/>
      <c r="IX565" s="471"/>
      <c r="IY565" s="471"/>
      <c r="IZ565" s="471"/>
      <c r="JA565" s="478"/>
      <c r="JB565" s="449"/>
      <c r="JC565" s="449"/>
      <c r="JD565" s="473"/>
      <c r="JE565" s="471"/>
      <c r="JF565" s="471"/>
      <c r="JG565" s="471"/>
      <c r="JH565" s="478"/>
      <c r="JI565" s="449"/>
      <c r="JJ565" s="449"/>
      <c r="JK565" s="473"/>
      <c r="JL565" s="471"/>
      <c r="JM565" s="471"/>
      <c r="JN565" s="471"/>
      <c r="JO565" s="478"/>
      <c r="JP565" s="449"/>
      <c r="JQ565" s="449"/>
      <c r="JR565" s="473"/>
      <c r="JS565" s="471"/>
      <c r="JT565" s="471"/>
      <c r="JU565" s="471"/>
      <c r="JV565" s="478"/>
      <c r="JW565" s="449"/>
      <c r="JX565" s="449"/>
      <c r="JY565" s="473"/>
      <c r="JZ565" s="471"/>
      <c r="KA565" s="471"/>
      <c r="KB565" s="471"/>
      <c r="KC565" s="478"/>
      <c r="KD565" s="449"/>
      <c r="KE565" s="449"/>
      <c r="KF565" s="473"/>
      <c r="KG565" s="471"/>
      <c r="KH565" s="471"/>
      <c r="KI565" s="471"/>
      <c r="KJ565" s="478"/>
      <c r="KK565" s="449"/>
      <c r="KL565" s="449"/>
      <c r="KM565" s="473"/>
      <c r="KN565" s="471"/>
      <c r="KO565" s="471"/>
      <c r="KP565" s="471"/>
      <c r="KQ565" s="478"/>
      <c r="KR565" s="449"/>
      <c r="KS565" s="449"/>
      <c r="KT565" s="473"/>
      <c r="KU565" s="471"/>
      <c r="KV565" s="471"/>
      <c r="KW565" s="471"/>
      <c r="KX565" s="478"/>
      <c r="KY565" s="449"/>
      <c r="KZ565" s="449"/>
      <c r="LA565" s="473"/>
      <c r="LB565" s="471"/>
      <c r="LC565" s="471"/>
      <c r="LD565" s="471"/>
      <c r="LE565" s="478"/>
      <c r="LF565" s="449"/>
      <c r="LG565" s="449"/>
      <c r="LH565" s="473"/>
      <c r="LI565" s="471"/>
      <c r="LJ565" s="471"/>
      <c r="LK565" s="471"/>
      <c r="LL565" s="478"/>
      <c r="LM565" s="449"/>
      <c r="LN565" s="449"/>
      <c r="LO565" s="473"/>
      <c r="LP565" s="471"/>
      <c r="LQ565" s="471"/>
      <c r="LR565" s="471"/>
      <c r="LS565" s="478"/>
      <c r="LT565" s="449"/>
      <c r="LU565" s="449"/>
      <c r="LV565" s="473"/>
      <c r="LW565" s="471"/>
      <c r="LX565" s="471"/>
      <c r="LY565" s="471"/>
      <c r="LZ565" s="478"/>
      <c r="MA565" s="449"/>
      <c r="MB565" s="449"/>
      <c r="MC565" s="473"/>
      <c r="MD565" s="471"/>
      <c r="ME565" s="471"/>
      <c r="MF565" s="471"/>
      <c r="MG565" s="478"/>
      <c r="MH565" s="449"/>
      <c r="MI565" s="449"/>
      <c r="MJ565" s="473"/>
      <c r="MK565" s="471"/>
      <c r="ML565" s="471"/>
      <c r="MM565" s="471"/>
      <c r="MN565" s="478"/>
    </row>
    <row r="566" spans="2:352" hidden="1">
      <c r="B566" s="333">
        <v>327</v>
      </c>
      <c r="C566" s="449"/>
      <c r="D566" s="449"/>
      <c r="E566" s="473"/>
      <c r="F566" s="471"/>
      <c r="G566" s="471"/>
      <c r="H566" s="471"/>
      <c r="I566" s="478"/>
      <c r="J566" s="449"/>
      <c r="K566" s="449"/>
      <c r="L566" s="473"/>
      <c r="M566" s="471"/>
      <c r="N566" s="471"/>
      <c r="O566" s="471"/>
      <c r="P566" s="478"/>
      <c r="Q566" s="449"/>
      <c r="R566" s="449"/>
      <c r="S566" s="473"/>
      <c r="T566" s="471"/>
      <c r="U566" s="471"/>
      <c r="V566" s="471"/>
      <c r="W566" s="478"/>
      <c r="X566" s="449"/>
      <c r="Y566" s="449"/>
      <c r="Z566" s="473"/>
      <c r="AA566" s="471"/>
      <c r="AB566" s="471"/>
      <c r="AC566" s="471"/>
      <c r="AD566" s="478"/>
      <c r="AE566" s="449"/>
      <c r="AF566" s="449"/>
      <c r="AG566" s="473"/>
      <c r="AH566" s="471"/>
      <c r="AI566" s="471"/>
      <c r="AJ566" s="471"/>
      <c r="AK566" s="478"/>
      <c r="AL566" s="449"/>
      <c r="AM566" s="449"/>
      <c r="AN566" s="473"/>
      <c r="AO566" s="471"/>
      <c r="AP566" s="471"/>
      <c r="AQ566" s="471"/>
      <c r="AR566" s="478"/>
      <c r="AS566" s="449"/>
      <c r="AT566" s="449"/>
      <c r="AU566" s="473"/>
      <c r="AV566" s="471"/>
      <c r="AW566" s="471"/>
      <c r="AX566" s="471"/>
      <c r="AY566" s="478"/>
      <c r="AZ566" s="449"/>
      <c r="BA566" s="449"/>
      <c r="BB566" s="473"/>
      <c r="BC566" s="471"/>
      <c r="BD566" s="471"/>
      <c r="BE566" s="471"/>
      <c r="BF566" s="478"/>
      <c r="BG566" s="449"/>
      <c r="BH566" s="449"/>
      <c r="BI566" s="473"/>
      <c r="BJ566" s="471"/>
      <c r="BK566" s="471"/>
      <c r="BL566" s="471"/>
      <c r="BM566" s="478"/>
      <c r="BN566" s="449"/>
      <c r="BO566" s="449"/>
      <c r="BP566" s="473"/>
      <c r="BQ566" s="471"/>
      <c r="BR566" s="471"/>
      <c r="BS566" s="471"/>
      <c r="BT566" s="478"/>
      <c r="BU566" s="449"/>
      <c r="BV566" s="449"/>
      <c r="BW566" s="473"/>
      <c r="BX566" s="471"/>
      <c r="BY566" s="471"/>
      <c r="BZ566" s="471"/>
      <c r="CA566" s="478"/>
      <c r="CB566" s="449"/>
      <c r="CC566" s="449"/>
      <c r="CD566" s="473"/>
      <c r="CE566" s="471"/>
      <c r="CF566" s="471"/>
      <c r="CG566" s="471"/>
      <c r="CH566" s="478"/>
      <c r="CI566" s="449"/>
      <c r="CJ566" s="449"/>
      <c r="CK566" s="473"/>
      <c r="CL566" s="471"/>
      <c r="CM566" s="471"/>
      <c r="CN566" s="471"/>
      <c r="CO566" s="478"/>
      <c r="CP566" s="449"/>
      <c r="CQ566" s="449"/>
      <c r="CR566" s="473"/>
      <c r="CS566" s="471"/>
      <c r="CT566" s="471"/>
      <c r="CU566" s="471"/>
      <c r="CV566" s="478"/>
      <c r="CW566" s="449"/>
      <c r="CX566" s="449"/>
      <c r="CY566" s="473"/>
      <c r="CZ566" s="471"/>
      <c r="DA566" s="471"/>
      <c r="DB566" s="471"/>
      <c r="DC566" s="478"/>
      <c r="DD566" s="449"/>
      <c r="DE566" s="449"/>
      <c r="DF566" s="473"/>
      <c r="DG566" s="471"/>
      <c r="DH566" s="471"/>
      <c r="DI566" s="471"/>
      <c r="DJ566" s="478"/>
      <c r="DK566" s="449"/>
      <c r="DL566" s="449"/>
      <c r="DM566" s="473"/>
      <c r="DN566" s="471"/>
      <c r="DO566" s="471"/>
      <c r="DP566" s="471"/>
      <c r="DQ566" s="478"/>
      <c r="DR566" s="449"/>
      <c r="DS566" s="449"/>
      <c r="DT566" s="473"/>
      <c r="DU566" s="471"/>
      <c r="DV566" s="471"/>
      <c r="DW566" s="471"/>
      <c r="DX566" s="478"/>
      <c r="DY566" s="449"/>
      <c r="DZ566" s="449"/>
      <c r="EA566" s="473"/>
      <c r="EB566" s="471"/>
      <c r="EC566" s="471"/>
      <c r="ED566" s="471"/>
      <c r="EE566" s="478"/>
      <c r="EF566" s="449"/>
      <c r="EG566" s="449"/>
      <c r="EH566" s="473"/>
      <c r="EI566" s="471"/>
      <c r="EJ566" s="471"/>
      <c r="EK566" s="471"/>
      <c r="EL566" s="478"/>
      <c r="EM566" s="449"/>
      <c r="EN566" s="449"/>
      <c r="EO566" s="473"/>
      <c r="EP566" s="471"/>
      <c r="EQ566" s="471"/>
      <c r="ER566" s="471"/>
      <c r="ES566" s="478"/>
      <c r="ET566" s="449"/>
      <c r="EU566" s="449"/>
      <c r="EV566" s="473"/>
      <c r="EW566" s="471"/>
      <c r="EX566" s="471"/>
      <c r="EY566" s="471"/>
      <c r="EZ566" s="478"/>
      <c r="FA566" s="449"/>
      <c r="FB566" s="449"/>
      <c r="FC566" s="473"/>
      <c r="FD566" s="471"/>
      <c r="FE566" s="471"/>
      <c r="FF566" s="471"/>
      <c r="FG566" s="478"/>
      <c r="FH566" s="449"/>
      <c r="FI566" s="449"/>
      <c r="FJ566" s="473"/>
      <c r="FK566" s="471"/>
      <c r="FL566" s="471"/>
      <c r="FM566" s="471"/>
      <c r="FN566" s="478"/>
      <c r="FO566" s="449"/>
      <c r="FP566" s="449"/>
      <c r="FQ566" s="473"/>
      <c r="FR566" s="471"/>
      <c r="FS566" s="471"/>
      <c r="FT566" s="471"/>
      <c r="FU566" s="478"/>
      <c r="FV566" s="449"/>
      <c r="FW566" s="449"/>
      <c r="FX566" s="473"/>
      <c r="FY566" s="471"/>
      <c r="FZ566" s="471"/>
      <c r="GA566" s="471"/>
      <c r="GB566" s="478"/>
      <c r="GC566" s="449"/>
      <c r="GD566" s="449"/>
      <c r="GE566" s="473"/>
      <c r="GF566" s="471"/>
      <c r="GG566" s="471"/>
      <c r="GH566" s="471"/>
      <c r="GI566" s="478"/>
      <c r="GJ566" s="449"/>
      <c r="GK566" s="449"/>
      <c r="GL566" s="473"/>
      <c r="GM566" s="471"/>
      <c r="GN566" s="471"/>
      <c r="GO566" s="471"/>
      <c r="GP566" s="478"/>
      <c r="GQ566" s="449"/>
      <c r="GR566" s="449"/>
      <c r="GS566" s="473"/>
      <c r="GT566" s="471"/>
      <c r="GU566" s="471"/>
      <c r="GV566" s="471"/>
      <c r="GW566" s="478"/>
      <c r="GX566" s="449"/>
      <c r="GY566" s="449"/>
      <c r="GZ566" s="473"/>
      <c r="HA566" s="471"/>
      <c r="HB566" s="471"/>
      <c r="HC566" s="471"/>
      <c r="HD566" s="478"/>
      <c r="HE566" s="449"/>
      <c r="HF566" s="449"/>
      <c r="HG566" s="473"/>
      <c r="HH566" s="471"/>
      <c r="HI566" s="471"/>
      <c r="HJ566" s="471"/>
      <c r="HK566" s="478"/>
      <c r="HL566" s="449"/>
      <c r="HM566" s="449"/>
      <c r="HN566" s="473"/>
      <c r="HO566" s="471"/>
      <c r="HP566" s="471"/>
      <c r="HQ566" s="471"/>
      <c r="HR566" s="478"/>
      <c r="HS566" s="449"/>
      <c r="HT566" s="449"/>
      <c r="HU566" s="473"/>
      <c r="HV566" s="471"/>
      <c r="HW566" s="471"/>
      <c r="HX566" s="471"/>
      <c r="HY566" s="478"/>
      <c r="HZ566" s="449"/>
      <c r="IA566" s="449"/>
      <c r="IB566" s="473"/>
      <c r="IC566" s="471"/>
      <c r="ID566" s="471"/>
      <c r="IE566" s="471"/>
      <c r="IF566" s="478"/>
      <c r="IG566" s="449"/>
      <c r="IH566" s="449"/>
      <c r="II566" s="473"/>
      <c r="IJ566" s="471"/>
      <c r="IK566" s="471"/>
      <c r="IL566" s="471"/>
      <c r="IM566" s="478"/>
      <c r="IN566" s="449"/>
      <c r="IO566" s="449"/>
      <c r="IP566" s="473"/>
      <c r="IQ566" s="471"/>
      <c r="IR566" s="471"/>
      <c r="IS566" s="471"/>
      <c r="IT566" s="478"/>
      <c r="IU566" s="449"/>
      <c r="IV566" s="449"/>
      <c r="IW566" s="473"/>
      <c r="IX566" s="471"/>
      <c r="IY566" s="471"/>
      <c r="IZ566" s="471"/>
      <c r="JA566" s="478"/>
      <c r="JB566" s="449"/>
      <c r="JC566" s="449"/>
      <c r="JD566" s="473"/>
      <c r="JE566" s="471"/>
      <c r="JF566" s="471"/>
      <c r="JG566" s="471"/>
      <c r="JH566" s="478"/>
      <c r="JI566" s="449"/>
      <c r="JJ566" s="449"/>
      <c r="JK566" s="473"/>
      <c r="JL566" s="471"/>
      <c r="JM566" s="471"/>
      <c r="JN566" s="471"/>
      <c r="JO566" s="478"/>
      <c r="JP566" s="449"/>
      <c r="JQ566" s="449"/>
      <c r="JR566" s="473"/>
      <c r="JS566" s="471"/>
      <c r="JT566" s="471"/>
      <c r="JU566" s="471"/>
      <c r="JV566" s="478"/>
      <c r="JW566" s="449"/>
      <c r="JX566" s="449"/>
      <c r="JY566" s="473"/>
      <c r="JZ566" s="471"/>
      <c r="KA566" s="471"/>
      <c r="KB566" s="471"/>
      <c r="KC566" s="478"/>
      <c r="KD566" s="449"/>
      <c r="KE566" s="449"/>
      <c r="KF566" s="473"/>
      <c r="KG566" s="471"/>
      <c r="KH566" s="471"/>
      <c r="KI566" s="471"/>
      <c r="KJ566" s="478"/>
      <c r="KK566" s="449"/>
      <c r="KL566" s="449"/>
      <c r="KM566" s="473"/>
      <c r="KN566" s="471"/>
      <c r="KO566" s="471"/>
      <c r="KP566" s="471"/>
      <c r="KQ566" s="478"/>
      <c r="KR566" s="449"/>
      <c r="KS566" s="449"/>
      <c r="KT566" s="473"/>
      <c r="KU566" s="471"/>
      <c r="KV566" s="471"/>
      <c r="KW566" s="471"/>
      <c r="KX566" s="478"/>
      <c r="KY566" s="449"/>
      <c r="KZ566" s="449"/>
      <c r="LA566" s="473"/>
      <c r="LB566" s="471"/>
      <c r="LC566" s="471"/>
      <c r="LD566" s="471"/>
      <c r="LE566" s="478"/>
      <c r="LF566" s="449"/>
      <c r="LG566" s="449"/>
      <c r="LH566" s="473"/>
      <c r="LI566" s="471"/>
      <c r="LJ566" s="471"/>
      <c r="LK566" s="471"/>
      <c r="LL566" s="478"/>
      <c r="LM566" s="449"/>
      <c r="LN566" s="449"/>
      <c r="LO566" s="473"/>
      <c r="LP566" s="471"/>
      <c r="LQ566" s="471"/>
      <c r="LR566" s="471"/>
      <c r="LS566" s="478"/>
      <c r="LT566" s="449"/>
      <c r="LU566" s="449"/>
      <c r="LV566" s="473"/>
      <c r="LW566" s="471"/>
      <c r="LX566" s="471"/>
      <c r="LY566" s="471"/>
      <c r="LZ566" s="478"/>
      <c r="MA566" s="449"/>
      <c r="MB566" s="449"/>
      <c r="MC566" s="473"/>
      <c r="MD566" s="471"/>
      <c r="ME566" s="471"/>
      <c r="MF566" s="471"/>
      <c r="MG566" s="478"/>
      <c r="MH566" s="449"/>
      <c r="MI566" s="449"/>
      <c r="MJ566" s="473"/>
      <c r="MK566" s="471"/>
      <c r="ML566" s="471"/>
      <c r="MM566" s="471"/>
      <c r="MN566" s="478"/>
    </row>
    <row r="567" spans="2:352" hidden="1">
      <c r="B567" s="333">
        <v>328</v>
      </c>
      <c r="C567" s="449"/>
      <c r="D567" s="449"/>
      <c r="E567" s="473"/>
      <c r="F567" s="471"/>
      <c r="G567" s="471"/>
      <c r="H567" s="471"/>
      <c r="I567" s="478"/>
      <c r="J567" s="449"/>
      <c r="K567" s="449"/>
      <c r="L567" s="473"/>
      <c r="M567" s="471"/>
      <c r="N567" s="471"/>
      <c r="O567" s="471"/>
      <c r="P567" s="478"/>
      <c r="Q567" s="449"/>
      <c r="R567" s="449"/>
      <c r="S567" s="473"/>
      <c r="T567" s="471"/>
      <c r="U567" s="471"/>
      <c r="V567" s="471"/>
      <c r="W567" s="478"/>
      <c r="X567" s="449"/>
      <c r="Y567" s="449"/>
      <c r="Z567" s="473"/>
      <c r="AA567" s="471"/>
      <c r="AB567" s="471"/>
      <c r="AC567" s="471"/>
      <c r="AD567" s="478"/>
      <c r="AE567" s="449"/>
      <c r="AF567" s="449"/>
      <c r="AG567" s="473"/>
      <c r="AH567" s="471"/>
      <c r="AI567" s="471"/>
      <c r="AJ567" s="471"/>
      <c r="AK567" s="478"/>
      <c r="AL567" s="449"/>
      <c r="AM567" s="449"/>
      <c r="AN567" s="473"/>
      <c r="AO567" s="471"/>
      <c r="AP567" s="471"/>
      <c r="AQ567" s="471"/>
      <c r="AR567" s="478"/>
      <c r="AS567" s="449"/>
      <c r="AT567" s="449"/>
      <c r="AU567" s="473"/>
      <c r="AV567" s="471"/>
      <c r="AW567" s="471"/>
      <c r="AX567" s="471"/>
      <c r="AY567" s="478"/>
      <c r="AZ567" s="449"/>
      <c r="BA567" s="449"/>
      <c r="BB567" s="473"/>
      <c r="BC567" s="471"/>
      <c r="BD567" s="471"/>
      <c r="BE567" s="471"/>
      <c r="BF567" s="478"/>
      <c r="BG567" s="449"/>
      <c r="BH567" s="449"/>
      <c r="BI567" s="473"/>
      <c r="BJ567" s="471"/>
      <c r="BK567" s="471"/>
      <c r="BL567" s="471"/>
      <c r="BM567" s="478"/>
      <c r="BN567" s="449"/>
      <c r="BO567" s="449"/>
      <c r="BP567" s="473"/>
      <c r="BQ567" s="471"/>
      <c r="BR567" s="471"/>
      <c r="BS567" s="471"/>
      <c r="BT567" s="478"/>
      <c r="BU567" s="449"/>
      <c r="BV567" s="449"/>
      <c r="BW567" s="473"/>
      <c r="BX567" s="471"/>
      <c r="BY567" s="471"/>
      <c r="BZ567" s="471"/>
      <c r="CA567" s="478"/>
      <c r="CB567" s="449"/>
      <c r="CC567" s="449"/>
      <c r="CD567" s="473"/>
      <c r="CE567" s="471"/>
      <c r="CF567" s="471"/>
      <c r="CG567" s="471"/>
      <c r="CH567" s="478"/>
      <c r="CI567" s="449"/>
      <c r="CJ567" s="449"/>
      <c r="CK567" s="473"/>
      <c r="CL567" s="471"/>
      <c r="CM567" s="471"/>
      <c r="CN567" s="471"/>
      <c r="CO567" s="478"/>
      <c r="CP567" s="449"/>
      <c r="CQ567" s="449"/>
      <c r="CR567" s="473"/>
      <c r="CS567" s="471"/>
      <c r="CT567" s="471"/>
      <c r="CU567" s="471"/>
      <c r="CV567" s="478"/>
      <c r="CW567" s="449"/>
      <c r="CX567" s="449"/>
      <c r="CY567" s="473"/>
      <c r="CZ567" s="471"/>
      <c r="DA567" s="471"/>
      <c r="DB567" s="471"/>
      <c r="DC567" s="478"/>
      <c r="DD567" s="449"/>
      <c r="DE567" s="449"/>
      <c r="DF567" s="473"/>
      <c r="DG567" s="471"/>
      <c r="DH567" s="471"/>
      <c r="DI567" s="471"/>
      <c r="DJ567" s="478"/>
      <c r="DK567" s="449"/>
      <c r="DL567" s="449"/>
      <c r="DM567" s="473"/>
      <c r="DN567" s="471"/>
      <c r="DO567" s="471"/>
      <c r="DP567" s="471"/>
      <c r="DQ567" s="478"/>
      <c r="DR567" s="449"/>
      <c r="DS567" s="449"/>
      <c r="DT567" s="473"/>
      <c r="DU567" s="471"/>
      <c r="DV567" s="471"/>
      <c r="DW567" s="471"/>
      <c r="DX567" s="478"/>
      <c r="DY567" s="449"/>
      <c r="DZ567" s="449"/>
      <c r="EA567" s="473"/>
      <c r="EB567" s="471"/>
      <c r="EC567" s="471"/>
      <c r="ED567" s="471"/>
      <c r="EE567" s="478"/>
      <c r="EF567" s="449"/>
      <c r="EG567" s="449"/>
      <c r="EH567" s="473"/>
      <c r="EI567" s="471"/>
      <c r="EJ567" s="471"/>
      <c r="EK567" s="471"/>
      <c r="EL567" s="478"/>
      <c r="EM567" s="449"/>
      <c r="EN567" s="449"/>
      <c r="EO567" s="473"/>
      <c r="EP567" s="471"/>
      <c r="EQ567" s="471"/>
      <c r="ER567" s="471"/>
      <c r="ES567" s="478"/>
      <c r="ET567" s="449"/>
      <c r="EU567" s="449"/>
      <c r="EV567" s="473"/>
      <c r="EW567" s="471"/>
      <c r="EX567" s="471"/>
      <c r="EY567" s="471"/>
      <c r="EZ567" s="478"/>
      <c r="FA567" s="449"/>
      <c r="FB567" s="449"/>
      <c r="FC567" s="473"/>
      <c r="FD567" s="471"/>
      <c r="FE567" s="471"/>
      <c r="FF567" s="471"/>
      <c r="FG567" s="478"/>
      <c r="FH567" s="449"/>
      <c r="FI567" s="449"/>
      <c r="FJ567" s="473"/>
      <c r="FK567" s="471"/>
      <c r="FL567" s="471"/>
      <c r="FM567" s="471"/>
      <c r="FN567" s="478"/>
      <c r="FO567" s="449"/>
      <c r="FP567" s="449"/>
      <c r="FQ567" s="473"/>
      <c r="FR567" s="471"/>
      <c r="FS567" s="471"/>
      <c r="FT567" s="471"/>
      <c r="FU567" s="478"/>
      <c r="FV567" s="449"/>
      <c r="FW567" s="449"/>
      <c r="FX567" s="473"/>
      <c r="FY567" s="471"/>
      <c r="FZ567" s="471"/>
      <c r="GA567" s="471"/>
      <c r="GB567" s="478"/>
      <c r="GC567" s="449"/>
      <c r="GD567" s="449"/>
      <c r="GE567" s="473"/>
      <c r="GF567" s="471"/>
      <c r="GG567" s="471"/>
      <c r="GH567" s="471"/>
      <c r="GI567" s="478"/>
      <c r="GJ567" s="449"/>
      <c r="GK567" s="449"/>
      <c r="GL567" s="473"/>
      <c r="GM567" s="471"/>
      <c r="GN567" s="471"/>
      <c r="GO567" s="471"/>
      <c r="GP567" s="478"/>
      <c r="GQ567" s="449"/>
      <c r="GR567" s="449"/>
      <c r="GS567" s="473"/>
      <c r="GT567" s="471"/>
      <c r="GU567" s="471"/>
      <c r="GV567" s="471"/>
      <c r="GW567" s="478"/>
      <c r="GX567" s="449"/>
      <c r="GY567" s="449"/>
      <c r="GZ567" s="473"/>
      <c r="HA567" s="471"/>
      <c r="HB567" s="471"/>
      <c r="HC567" s="471"/>
      <c r="HD567" s="478"/>
      <c r="HE567" s="449"/>
      <c r="HF567" s="449"/>
      <c r="HG567" s="473"/>
      <c r="HH567" s="471"/>
      <c r="HI567" s="471"/>
      <c r="HJ567" s="471"/>
      <c r="HK567" s="478"/>
      <c r="HL567" s="449"/>
      <c r="HM567" s="449"/>
      <c r="HN567" s="473"/>
      <c r="HO567" s="471"/>
      <c r="HP567" s="471"/>
      <c r="HQ567" s="471"/>
      <c r="HR567" s="478"/>
      <c r="HS567" s="449"/>
      <c r="HT567" s="449"/>
      <c r="HU567" s="473"/>
      <c r="HV567" s="471"/>
      <c r="HW567" s="471"/>
      <c r="HX567" s="471"/>
      <c r="HY567" s="478"/>
      <c r="HZ567" s="449"/>
      <c r="IA567" s="449"/>
      <c r="IB567" s="473"/>
      <c r="IC567" s="471"/>
      <c r="ID567" s="471"/>
      <c r="IE567" s="471"/>
      <c r="IF567" s="478"/>
      <c r="IG567" s="449"/>
      <c r="IH567" s="449"/>
      <c r="II567" s="473"/>
      <c r="IJ567" s="471"/>
      <c r="IK567" s="471"/>
      <c r="IL567" s="471"/>
      <c r="IM567" s="478"/>
      <c r="IN567" s="449"/>
      <c r="IO567" s="449"/>
      <c r="IP567" s="473"/>
      <c r="IQ567" s="471"/>
      <c r="IR567" s="471"/>
      <c r="IS567" s="471"/>
      <c r="IT567" s="478"/>
      <c r="IU567" s="449"/>
      <c r="IV567" s="449"/>
      <c r="IW567" s="473"/>
      <c r="IX567" s="471"/>
      <c r="IY567" s="471"/>
      <c r="IZ567" s="471"/>
      <c r="JA567" s="478"/>
      <c r="JB567" s="449"/>
      <c r="JC567" s="449"/>
      <c r="JD567" s="473"/>
      <c r="JE567" s="471"/>
      <c r="JF567" s="471"/>
      <c r="JG567" s="471"/>
      <c r="JH567" s="478"/>
      <c r="JI567" s="449"/>
      <c r="JJ567" s="449"/>
      <c r="JK567" s="473"/>
      <c r="JL567" s="471"/>
      <c r="JM567" s="471"/>
      <c r="JN567" s="471"/>
      <c r="JO567" s="478"/>
      <c r="JP567" s="449"/>
      <c r="JQ567" s="449"/>
      <c r="JR567" s="473"/>
      <c r="JS567" s="471"/>
      <c r="JT567" s="471"/>
      <c r="JU567" s="471"/>
      <c r="JV567" s="478"/>
      <c r="JW567" s="449"/>
      <c r="JX567" s="449"/>
      <c r="JY567" s="473"/>
      <c r="JZ567" s="471"/>
      <c r="KA567" s="471"/>
      <c r="KB567" s="471"/>
      <c r="KC567" s="478"/>
      <c r="KD567" s="449"/>
      <c r="KE567" s="449"/>
      <c r="KF567" s="473"/>
      <c r="KG567" s="471"/>
      <c r="KH567" s="471"/>
      <c r="KI567" s="471"/>
      <c r="KJ567" s="478"/>
      <c r="KK567" s="449"/>
      <c r="KL567" s="449"/>
      <c r="KM567" s="473"/>
      <c r="KN567" s="471"/>
      <c r="KO567" s="471"/>
      <c r="KP567" s="471"/>
      <c r="KQ567" s="478"/>
      <c r="KR567" s="449"/>
      <c r="KS567" s="449"/>
      <c r="KT567" s="473"/>
      <c r="KU567" s="471"/>
      <c r="KV567" s="471"/>
      <c r="KW567" s="471"/>
      <c r="KX567" s="478"/>
      <c r="KY567" s="449"/>
      <c r="KZ567" s="449"/>
      <c r="LA567" s="473"/>
      <c r="LB567" s="471"/>
      <c r="LC567" s="471"/>
      <c r="LD567" s="471"/>
      <c r="LE567" s="478"/>
      <c r="LF567" s="449"/>
      <c r="LG567" s="449"/>
      <c r="LH567" s="473"/>
      <c r="LI567" s="471"/>
      <c r="LJ567" s="471"/>
      <c r="LK567" s="471"/>
      <c r="LL567" s="478"/>
      <c r="LM567" s="449"/>
      <c r="LN567" s="449"/>
      <c r="LO567" s="473"/>
      <c r="LP567" s="471"/>
      <c r="LQ567" s="471"/>
      <c r="LR567" s="471"/>
      <c r="LS567" s="478"/>
      <c r="LT567" s="449"/>
      <c r="LU567" s="449"/>
      <c r="LV567" s="473"/>
      <c r="LW567" s="471"/>
      <c r="LX567" s="471"/>
      <c r="LY567" s="471"/>
      <c r="LZ567" s="478"/>
      <c r="MA567" s="449"/>
      <c r="MB567" s="449"/>
      <c r="MC567" s="473"/>
      <c r="MD567" s="471"/>
      <c r="ME567" s="471"/>
      <c r="MF567" s="471"/>
      <c r="MG567" s="478"/>
      <c r="MH567" s="449"/>
      <c r="MI567" s="449"/>
      <c r="MJ567" s="473"/>
      <c r="MK567" s="471"/>
      <c r="ML567" s="471"/>
      <c r="MM567" s="471"/>
      <c r="MN567" s="478"/>
    </row>
    <row r="568" spans="2:352" hidden="1">
      <c r="B568" s="333">
        <v>329</v>
      </c>
      <c r="C568" s="449"/>
      <c r="D568" s="449"/>
      <c r="E568" s="473"/>
      <c r="F568" s="471"/>
      <c r="G568" s="471"/>
      <c r="H568" s="471"/>
      <c r="I568" s="478"/>
      <c r="J568" s="449"/>
      <c r="K568" s="449"/>
      <c r="L568" s="473"/>
      <c r="M568" s="471"/>
      <c r="N568" s="471"/>
      <c r="O568" s="471"/>
      <c r="P568" s="478"/>
      <c r="Q568" s="449"/>
      <c r="R568" s="449"/>
      <c r="S568" s="473"/>
      <c r="T568" s="471"/>
      <c r="U568" s="471"/>
      <c r="V568" s="471"/>
      <c r="W568" s="478"/>
      <c r="X568" s="449"/>
      <c r="Y568" s="449"/>
      <c r="Z568" s="473"/>
      <c r="AA568" s="471"/>
      <c r="AB568" s="471"/>
      <c r="AC568" s="471"/>
      <c r="AD568" s="478"/>
      <c r="AE568" s="449"/>
      <c r="AF568" s="449"/>
      <c r="AG568" s="473"/>
      <c r="AH568" s="471"/>
      <c r="AI568" s="471"/>
      <c r="AJ568" s="471"/>
      <c r="AK568" s="478"/>
      <c r="AL568" s="449"/>
      <c r="AM568" s="449"/>
      <c r="AN568" s="473"/>
      <c r="AO568" s="471"/>
      <c r="AP568" s="471"/>
      <c r="AQ568" s="471"/>
      <c r="AR568" s="478"/>
      <c r="AS568" s="449"/>
      <c r="AT568" s="449"/>
      <c r="AU568" s="473"/>
      <c r="AV568" s="471"/>
      <c r="AW568" s="471"/>
      <c r="AX568" s="471"/>
      <c r="AY568" s="478"/>
      <c r="AZ568" s="449"/>
      <c r="BA568" s="449"/>
      <c r="BB568" s="473"/>
      <c r="BC568" s="471"/>
      <c r="BD568" s="471"/>
      <c r="BE568" s="471"/>
      <c r="BF568" s="478"/>
      <c r="BG568" s="449"/>
      <c r="BH568" s="449"/>
      <c r="BI568" s="473"/>
      <c r="BJ568" s="471"/>
      <c r="BK568" s="471"/>
      <c r="BL568" s="471"/>
      <c r="BM568" s="478"/>
      <c r="BN568" s="449"/>
      <c r="BO568" s="449"/>
      <c r="BP568" s="473"/>
      <c r="BQ568" s="471"/>
      <c r="BR568" s="471"/>
      <c r="BS568" s="471"/>
      <c r="BT568" s="478"/>
      <c r="BU568" s="449"/>
      <c r="BV568" s="449"/>
      <c r="BW568" s="473"/>
      <c r="BX568" s="471"/>
      <c r="BY568" s="471"/>
      <c r="BZ568" s="471"/>
      <c r="CA568" s="478"/>
      <c r="CB568" s="449"/>
      <c r="CC568" s="449"/>
      <c r="CD568" s="473"/>
      <c r="CE568" s="471"/>
      <c r="CF568" s="471"/>
      <c r="CG568" s="471"/>
      <c r="CH568" s="478"/>
      <c r="CI568" s="449"/>
      <c r="CJ568" s="449"/>
      <c r="CK568" s="473"/>
      <c r="CL568" s="471"/>
      <c r="CM568" s="471"/>
      <c r="CN568" s="471"/>
      <c r="CO568" s="478"/>
      <c r="CP568" s="449"/>
      <c r="CQ568" s="449"/>
      <c r="CR568" s="473"/>
      <c r="CS568" s="471"/>
      <c r="CT568" s="471"/>
      <c r="CU568" s="471"/>
      <c r="CV568" s="478"/>
      <c r="CW568" s="449"/>
      <c r="CX568" s="449"/>
      <c r="CY568" s="473"/>
      <c r="CZ568" s="471"/>
      <c r="DA568" s="471"/>
      <c r="DB568" s="471"/>
      <c r="DC568" s="478"/>
      <c r="DD568" s="449"/>
      <c r="DE568" s="449"/>
      <c r="DF568" s="473"/>
      <c r="DG568" s="471"/>
      <c r="DH568" s="471"/>
      <c r="DI568" s="471"/>
      <c r="DJ568" s="478"/>
      <c r="DK568" s="449"/>
      <c r="DL568" s="449"/>
      <c r="DM568" s="473"/>
      <c r="DN568" s="471"/>
      <c r="DO568" s="471"/>
      <c r="DP568" s="471"/>
      <c r="DQ568" s="478"/>
      <c r="DR568" s="449"/>
      <c r="DS568" s="449"/>
      <c r="DT568" s="473"/>
      <c r="DU568" s="471"/>
      <c r="DV568" s="471"/>
      <c r="DW568" s="471"/>
      <c r="DX568" s="478"/>
      <c r="DY568" s="449"/>
      <c r="DZ568" s="449"/>
      <c r="EA568" s="473"/>
      <c r="EB568" s="471"/>
      <c r="EC568" s="471"/>
      <c r="ED568" s="471"/>
      <c r="EE568" s="478"/>
      <c r="EF568" s="449"/>
      <c r="EG568" s="449"/>
      <c r="EH568" s="473"/>
      <c r="EI568" s="471"/>
      <c r="EJ568" s="471"/>
      <c r="EK568" s="471"/>
      <c r="EL568" s="478"/>
      <c r="EM568" s="449"/>
      <c r="EN568" s="449"/>
      <c r="EO568" s="473"/>
      <c r="EP568" s="471"/>
      <c r="EQ568" s="471"/>
      <c r="ER568" s="471"/>
      <c r="ES568" s="478"/>
      <c r="ET568" s="449"/>
      <c r="EU568" s="449"/>
      <c r="EV568" s="473"/>
      <c r="EW568" s="471"/>
      <c r="EX568" s="471"/>
      <c r="EY568" s="471"/>
      <c r="EZ568" s="478"/>
      <c r="FA568" s="449"/>
      <c r="FB568" s="449"/>
      <c r="FC568" s="473"/>
      <c r="FD568" s="471"/>
      <c r="FE568" s="471"/>
      <c r="FF568" s="471"/>
      <c r="FG568" s="478"/>
      <c r="FH568" s="449"/>
      <c r="FI568" s="449"/>
      <c r="FJ568" s="473"/>
      <c r="FK568" s="471"/>
      <c r="FL568" s="471"/>
      <c r="FM568" s="471"/>
      <c r="FN568" s="478"/>
      <c r="FO568" s="449"/>
      <c r="FP568" s="449"/>
      <c r="FQ568" s="473"/>
      <c r="FR568" s="471"/>
      <c r="FS568" s="471"/>
      <c r="FT568" s="471"/>
      <c r="FU568" s="478"/>
      <c r="FV568" s="449"/>
      <c r="FW568" s="449"/>
      <c r="FX568" s="473"/>
      <c r="FY568" s="471"/>
      <c r="FZ568" s="471"/>
      <c r="GA568" s="471"/>
      <c r="GB568" s="478"/>
      <c r="GC568" s="449"/>
      <c r="GD568" s="449"/>
      <c r="GE568" s="473"/>
      <c r="GF568" s="471"/>
      <c r="GG568" s="471"/>
      <c r="GH568" s="471"/>
      <c r="GI568" s="478"/>
      <c r="GJ568" s="449"/>
      <c r="GK568" s="449"/>
      <c r="GL568" s="473"/>
      <c r="GM568" s="471"/>
      <c r="GN568" s="471"/>
      <c r="GO568" s="471"/>
      <c r="GP568" s="478"/>
      <c r="GQ568" s="449"/>
      <c r="GR568" s="449"/>
      <c r="GS568" s="473"/>
      <c r="GT568" s="471"/>
      <c r="GU568" s="471"/>
      <c r="GV568" s="471"/>
      <c r="GW568" s="478"/>
      <c r="GX568" s="449"/>
      <c r="GY568" s="449"/>
      <c r="GZ568" s="473"/>
      <c r="HA568" s="471"/>
      <c r="HB568" s="471"/>
      <c r="HC568" s="471"/>
      <c r="HD568" s="478"/>
      <c r="HE568" s="449"/>
      <c r="HF568" s="449"/>
      <c r="HG568" s="473"/>
      <c r="HH568" s="471"/>
      <c r="HI568" s="471"/>
      <c r="HJ568" s="471"/>
      <c r="HK568" s="478"/>
      <c r="HL568" s="449"/>
      <c r="HM568" s="449"/>
      <c r="HN568" s="473"/>
      <c r="HO568" s="471"/>
      <c r="HP568" s="471"/>
      <c r="HQ568" s="471"/>
      <c r="HR568" s="478"/>
      <c r="HS568" s="449"/>
      <c r="HT568" s="449"/>
      <c r="HU568" s="473"/>
      <c r="HV568" s="471"/>
      <c r="HW568" s="471"/>
      <c r="HX568" s="471"/>
      <c r="HY568" s="478"/>
      <c r="HZ568" s="449"/>
      <c r="IA568" s="449"/>
      <c r="IB568" s="473"/>
      <c r="IC568" s="471"/>
      <c r="ID568" s="471"/>
      <c r="IE568" s="471"/>
      <c r="IF568" s="478"/>
      <c r="IG568" s="449"/>
      <c r="IH568" s="449"/>
      <c r="II568" s="473"/>
      <c r="IJ568" s="471"/>
      <c r="IK568" s="471"/>
      <c r="IL568" s="471"/>
      <c r="IM568" s="478"/>
      <c r="IN568" s="449"/>
      <c r="IO568" s="449"/>
      <c r="IP568" s="473"/>
      <c r="IQ568" s="471"/>
      <c r="IR568" s="471"/>
      <c r="IS568" s="471"/>
      <c r="IT568" s="478"/>
      <c r="IU568" s="449"/>
      <c r="IV568" s="449"/>
      <c r="IW568" s="473"/>
      <c r="IX568" s="471"/>
      <c r="IY568" s="471"/>
      <c r="IZ568" s="471"/>
      <c r="JA568" s="478"/>
      <c r="JB568" s="449"/>
      <c r="JC568" s="449"/>
      <c r="JD568" s="473"/>
      <c r="JE568" s="471"/>
      <c r="JF568" s="471"/>
      <c r="JG568" s="471"/>
      <c r="JH568" s="478"/>
      <c r="JI568" s="449"/>
      <c r="JJ568" s="449"/>
      <c r="JK568" s="473"/>
      <c r="JL568" s="471"/>
      <c r="JM568" s="471"/>
      <c r="JN568" s="471"/>
      <c r="JO568" s="478"/>
      <c r="JP568" s="449"/>
      <c r="JQ568" s="449"/>
      <c r="JR568" s="473"/>
      <c r="JS568" s="471"/>
      <c r="JT568" s="471"/>
      <c r="JU568" s="471"/>
      <c r="JV568" s="478"/>
      <c r="JW568" s="449"/>
      <c r="JX568" s="449"/>
      <c r="JY568" s="473"/>
      <c r="JZ568" s="471"/>
      <c r="KA568" s="471"/>
      <c r="KB568" s="471"/>
      <c r="KC568" s="478"/>
      <c r="KD568" s="449"/>
      <c r="KE568" s="449"/>
      <c r="KF568" s="473"/>
      <c r="KG568" s="471"/>
      <c r="KH568" s="471"/>
      <c r="KI568" s="471"/>
      <c r="KJ568" s="478"/>
      <c r="KK568" s="449"/>
      <c r="KL568" s="449"/>
      <c r="KM568" s="473"/>
      <c r="KN568" s="471"/>
      <c r="KO568" s="471"/>
      <c r="KP568" s="471"/>
      <c r="KQ568" s="478"/>
      <c r="KR568" s="449"/>
      <c r="KS568" s="449"/>
      <c r="KT568" s="473"/>
      <c r="KU568" s="471"/>
      <c r="KV568" s="471"/>
      <c r="KW568" s="471"/>
      <c r="KX568" s="478"/>
      <c r="KY568" s="449"/>
      <c r="KZ568" s="449"/>
      <c r="LA568" s="473"/>
      <c r="LB568" s="471"/>
      <c r="LC568" s="471"/>
      <c r="LD568" s="471"/>
      <c r="LE568" s="478"/>
      <c r="LF568" s="449"/>
      <c r="LG568" s="449"/>
      <c r="LH568" s="473"/>
      <c r="LI568" s="471"/>
      <c r="LJ568" s="471"/>
      <c r="LK568" s="471"/>
      <c r="LL568" s="478"/>
      <c r="LM568" s="449"/>
      <c r="LN568" s="449"/>
      <c r="LO568" s="473"/>
      <c r="LP568" s="471"/>
      <c r="LQ568" s="471"/>
      <c r="LR568" s="471"/>
      <c r="LS568" s="478"/>
      <c r="LT568" s="449"/>
      <c r="LU568" s="449"/>
      <c r="LV568" s="473"/>
      <c r="LW568" s="471"/>
      <c r="LX568" s="471"/>
      <c r="LY568" s="471"/>
      <c r="LZ568" s="478"/>
      <c r="MA568" s="449"/>
      <c r="MB568" s="449"/>
      <c r="MC568" s="473"/>
      <c r="MD568" s="471"/>
      <c r="ME568" s="471"/>
      <c r="MF568" s="471"/>
      <c r="MG568" s="478"/>
      <c r="MH568" s="449"/>
      <c r="MI568" s="449"/>
      <c r="MJ568" s="473"/>
      <c r="MK568" s="471"/>
      <c r="ML568" s="471"/>
      <c r="MM568" s="471"/>
      <c r="MN568" s="478"/>
    </row>
    <row r="569" spans="2:352" hidden="1">
      <c r="B569" s="333">
        <v>330</v>
      </c>
      <c r="C569" s="449"/>
      <c r="D569" s="449"/>
      <c r="E569" s="473"/>
      <c r="F569" s="471"/>
      <c r="G569" s="471"/>
      <c r="H569" s="471"/>
      <c r="I569" s="478"/>
      <c r="J569" s="449"/>
      <c r="K569" s="449"/>
      <c r="L569" s="473"/>
      <c r="M569" s="471"/>
      <c r="N569" s="471"/>
      <c r="O569" s="471"/>
      <c r="P569" s="478"/>
      <c r="Q569" s="449"/>
      <c r="R569" s="449"/>
      <c r="S569" s="473"/>
      <c r="T569" s="471"/>
      <c r="U569" s="471"/>
      <c r="V569" s="471"/>
      <c r="W569" s="478"/>
      <c r="X569" s="449"/>
      <c r="Y569" s="449"/>
      <c r="Z569" s="473"/>
      <c r="AA569" s="471"/>
      <c r="AB569" s="471"/>
      <c r="AC569" s="471"/>
      <c r="AD569" s="478"/>
      <c r="AE569" s="449"/>
      <c r="AF569" s="449"/>
      <c r="AG569" s="473"/>
      <c r="AH569" s="471"/>
      <c r="AI569" s="471"/>
      <c r="AJ569" s="471"/>
      <c r="AK569" s="478"/>
      <c r="AL569" s="449"/>
      <c r="AM569" s="449"/>
      <c r="AN569" s="473"/>
      <c r="AO569" s="471"/>
      <c r="AP569" s="471"/>
      <c r="AQ569" s="471"/>
      <c r="AR569" s="478"/>
      <c r="AS569" s="449"/>
      <c r="AT569" s="449"/>
      <c r="AU569" s="473"/>
      <c r="AV569" s="471"/>
      <c r="AW569" s="471"/>
      <c r="AX569" s="471"/>
      <c r="AY569" s="478"/>
      <c r="AZ569" s="449"/>
      <c r="BA569" s="449"/>
      <c r="BB569" s="473"/>
      <c r="BC569" s="471"/>
      <c r="BD569" s="471"/>
      <c r="BE569" s="471"/>
      <c r="BF569" s="478"/>
      <c r="BG569" s="449"/>
      <c r="BH569" s="449"/>
      <c r="BI569" s="473"/>
      <c r="BJ569" s="471"/>
      <c r="BK569" s="471"/>
      <c r="BL569" s="471"/>
      <c r="BM569" s="478"/>
      <c r="BN569" s="449"/>
      <c r="BO569" s="449"/>
      <c r="BP569" s="473"/>
      <c r="BQ569" s="471"/>
      <c r="BR569" s="471"/>
      <c r="BS569" s="471"/>
      <c r="BT569" s="478"/>
      <c r="BU569" s="449"/>
      <c r="BV569" s="449"/>
      <c r="BW569" s="473"/>
      <c r="BX569" s="471"/>
      <c r="BY569" s="471"/>
      <c r="BZ569" s="471"/>
      <c r="CA569" s="478"/>
      <c r="CB569" s="449"/>
      <c r="CC569" s="449"/>
      <c r="CD569" s="473"/>
      <c r="CE569" s="471"/>
      <c r="CF569" s="471"/>
      <c r="CG569" s="471"/>
      <c r="CH569" s="478"/>
      <c r="CI569" s="449"/>
      <c r="CJ569" s="449"/>
      <c r="CK569" s="473"/>
      <c r="CL569" s="471"/>
      <c r="CM569" s="471"/>
      <c r="CN569" s="471"/>
      <c r="CO569" s="478"/>
      <c r="CP569" s="449"/>
      <c r="CQ569" s="449"/>
      <c r="CR569" s="473"/>
      <c r="CS569" s="471"/>
      <c r="CT569" s="471"/>
      <c r="CU569" s="471"/>
      <c r="CV569" s="478"/>
      <c r="CW569" s="449"/>
      <c r="CX569" s="449"/>
      <c r="CY569" s="473"/>
      <c r="CZ569" s="471"/>
      <c r="DA569" s="471"/>
      <c r="DB569" s="471"/>
      <c r="DC569" s="478"/>
      <c r="DD569" s="449"/>
      <c r="DE569" s="449"/>
      <c r="DF569" s="473"/>
      <c r="DG569" s="471"/>
      <c r="DH569" s="471"/>
      <c r="DI569" s="471"/>
      <c r="DJ569" s="478"/>
      <c r="DK569" s="449"/>
      <c r="DL569" s="449"/>
      <c r="DM569" s="473"/>
      <c r="DN569" s="471"/>
      <c r="DO569" s="471"/>
      <c r="DP569" s="471"/>
      <c r="DQ569" s="478"/>
      <c r="DR569" s="449"/>
      <c r="DS569" s="449"/>
      <c r="DT569" s="473"/>
      <c r="DU569" s="471"/>
      <c r="DV569" s="471"/>
      <c r="DW569" s="471"/>
      <c r="DX569" s="478"/>
      <c r="DY569" s="449"/>
      <c r="DZ569" s="449"/>
      <c r="EA569" s="473"/>
      <c r="EB569" s="471"/>
      <c r="EC569" s="471"/>
      <c r="ED569" s="471"/>
      <c r="EE569" s="478"/>
      <c r="EF569" s="449"/>
      <c r="EG569" s="449"/>
      <c r="EH569" s="473"/>
      <c r="EI569" s="471"/>
      <c r="EJ569" s="471"/>
      <c r="EK569" s="471"/>
      <c r="EL569" s="478"/>
      <c r="EM569" s="449"/>
      <c r="EN569" s="449"/>
      <c r="EO569" s="473"/>
      <c r="EP569" s="471"/>
      <c r="EQ569" s="471"/>
      <c r="ER569" s="471"/>
      <c r="ES569" s="478"/>
      <c r="ET569" s="449"/>
      <c r="EU569" s="449"/>
      <c r="EV569" s="473"/>
      <c r="EW569" s="471"/>
      <c r="EX569" s="471"/>
      <c r="EY569" s="471"/>
      <c r="EZ569" s="478"/>
      <c r="FA569" s="449"/>
      <c r="FB569" s="449"/>
      <c r="FC569" s="473"/>
      <c r="FD569" s="471"/>
      <c r="FE569" s="471"/>
      <c r="FF569" s="471"/>
      <c r="FG569" s="478"/>
      <c r="FH569" s="449"/>
      <c r="FI569" s="449"/>
      <c r="FJ569" s="473"/>
      <c r="FK569" s="471"/>
      <c r="FL569" s="471"/>
      <c r="FM569" s="471"/>
      <c r="FN569" s="478"/>
      <c r="FO569" s="449"/>
      <c r="FP569" s="449"/>
      <c r="FQ569" s="473"/>
      <c r="FR569" s="471"/>
      <c r="FS569" s="471"/>
      <c r="FT569" s="471"/>
      <c r="FU569" s="478"/>
      <c r="FV569" s="449"/>
      <c r="FW569" s="449"/>
      <c r="FX569" s="473"/>
      <c r="FY569" s="471"/>
      <c r="FZ569" s="471"/>
      <c r="GA569" s="471"/>
      <c r="GB569" s="478"/>
      <c r="GC569" s="449"/>
      <c r="GD569" s="449"/>
      <c r="GE569" s="473"/>
      <c r="GF569" s="471"/>
      <c r="GG569" s="471"/>
      <c r="GH569" s="471"/>
      <c r="GI569" s="478"/>
      <c r="GJ569" s="449"/>
      <c r="GK569" s="449"/>
      <c r="GL569" s="473"/>
      <c r="GM569" s="471"/>
      <c r="GN569" s="471"/>
      <c r="GO569" s="471"/>
      <c r="GP569" s="478"/>
      <c r="GQ569" s="449"/>
      <c r="GR569" s="449"/>
      <c r="GS569" s="473"/>
      <c r="GT569" s="471"/>
      <c r="GU569" s="471"/>
      <c r="GV569" s="471"/>
      <c r="GW569" s="478"/>
      <c r="GX569" s="449"/>
      <c r="GY569" s="449"/>
      <c r="GZ569" s="473"/>
      <c r="HA569" s="471"/>
      <c r="HB569" s="471"/>
      <c r="HC569" s="471"/>
      <c r="HD569" s="478"/>
      <c r="HE569" s="449"/>
      <c r="HF569" s="449"/>
      <c r="HG569" s="473"/>
      <c r="HH569" s="471"/>
      <c r="HI569" s="471"/>
      <c r="HJ569" s="471"/>
      <c r="HK569" s="478"/>
      <c r="HL569" s="449"/>
      <c r="HM569" s="449"/>
      <c r="HN569" s="473"/>
      <c r="HO569" s="471"/>
      <c r="HP569" s="471"/>
      <c r="HQ569" s="471"/>
      <c r="HR569" s="478"/>
      <c r="HS569" s="449"/>
      <c r="HT569" s="449"/>
      <c r="HU569" s="473"/>
      <c r="HV569" s="471"/>
      <c r="HW569" s="471"/>
      <c r="HX569" s="471"/>
      <c r="HY569" s="478"/>
      <c r="HZ569" s="449"/>
      <c r="IA569" s="449"/>
      <c r="IB569" s="473"/>
      <c r="IC569" s="471"/>
      <c r="ID569" s="471"/>
      <c r="IE569" s="471"/>
      <c r="IF569" s="478"/>
      <c r="IG569" s="449"/>
      <c r="IH569" s="449"/>
      <c r="II569" s="473"/>
      <c r="IJ569" s="471"/>
      <c r="IK569" s="471"/>
      <c r="IL569" s="471"/>
      <c r="IM569" s="478"/>
      <c r="IN569" s="449"/>
      <c r="IO569" s="449"/>
      <c r="IP569" s="473"/>
      <c r="IQ569" s="471"/>
      <c r="IR569" s="471"/>
      <c r="IS569" s="471"/>
      <c r="IT569" s="478"/>
      <c r="IU569" s="449"/>
      <c r="IV569" s="449"/>
      <c r="IW569" s="473"/>
      <c r="IX569" s="471"/>
      <c r="IY569" s="471"/>
      <c r="IZ569" s="471"/>
      <c r="JA569" s="478"/>
      <c r="JB569" s="449"/>
      <c r="JC569" s="449"/>
      <c r="JD569" s="473"/>
      <c r="JE569" s="471"/>
      <c r="JF569" s="471"/>
      <c r="JG569" s="471"/>
      <c r="JH569" s="478"/>
      <c r="JI569" s="449"/>
      <c r="JJ569" s="449"/>
      <c r="JK569" s="473"/>
      <c r="JL569" s="471"/>
      <c r="JM569" s="471"/>
      <c r="JN569" s="471"/>
      <c r="JO569" s="478"/>
      <c r="JP569" s="449"/>
      <c r="JQ569" s="449"/>
      <c r="JR569" s="473"/>
      <c r="JS569" s="471"/>
      <c r="JT569" s="471"/>
      <c r="JU569" s="471"/>
      <c r="JV569" s="478"/>
      <c r="JW569" s="449"/>
      <c r="JX569" s="449"/>
      <c r="JY569" s="473"/>
      <c r="JZ569" s="471"/>
      <c r="KA569" s="471"/>
      <c r="KB569" s="471"/>
      <c r="KC569" s="478"/>
      <c r="KD569" s="449"/>
      <c r="KE569" s="449"/>
      <c r="KF569" s="473"/>
      <c r="KG569" s="471"/>
      <c r="KH569" s="471"/>
      <c r="KI569" s="471"/>
      <c r="KJ569" s="478"/>
      <c r="KK569" s="449"/>
      <c r="KL569" s="449"/>
      <c r="KM569" s="473"/>
      <c r="KN569" s="471"/>
      <c r="KO569" s="471"/>
      <c r="KP569" s="471"/>
      <c r="KQ569" s="478"/>
      <c r="KR569" s="449"/>
      <c r="KS569" s="449"/>
      <c r="KT569" s="473"/>
      <c r="KU569" s="471"/>
      <c r="KV569" s="471"/>
      <c r="KW569" s="471"/>
      <c r="KX569" s="478"/>
      <c r="KY569" s="449"/>
      <c r="KZ569" s="449"/>
      <c r="LA569" s="473"/>
      <c r="LB569" s="471"/>
      <c r="LC569" s="471"/>
      <c r="LD569" s="471"/>
      <c r="LE569" s="478"/>
      <c r="LF569" s="449"/>
      <c r="LG569" s="449"/>
      <c r="LH569" s="473"/>
      <c r="LI569" s="471"/>
      <c r="LJ569" s="471"/>
      <c r="LK569" s="471"/>
      <c r="LL569" s="478"/>
      <c r="LM569" s="449"/>
      <c r="LN569" s="449"/>
      <c r="LO569" s="473"/>
      <c r="LP569" s="471"/>
      <c r="LQ569" s="471"/>
      <c r="LR569" s="471"/>
      <c r="LS569" s="478"/>
      <c r="LT569" s="449"/>
      <c r="LU569" s="449"/>
      <c r="LV569" s="473"/>
      <c r="LW569" s="471"/>
      <c r="LX569" s="471"/>
      <c r="LY569" s="471"/>
      <c r="LZ569" s="478"/>
      <c r="MA569" s="449"/>
      <c r="MB569" s="449"/>
      <c r="MC569" s="473"/>
      <c r="MD569" s="471"/>
      <c r="ME569" s="471"/>
      <c r="MF569" s="471"/>
      <c r="MG569" s="478"/>
      <c r="MH569" s="449"/>
      <c r="MI569" s="449"/>
      <c r="MJ569" s="473"/>
      <c r="MK569" s="471"/>
      <c r="ML569" s="471"/>
      <c r="MM569" s="471"/>
      <c r="MN569" s="478"/>
    </row>
    <row r="570" spans="2:352" hidden="1">
      <c r="B570" s="333">
        <v>331</v>
      </c>
      <c r="C570" s="449"/>
      <c r="D570" s="449"/>
      <c r="E570" s="473"/>
      <c r="F570" s="471"/>
      <c r="G570" s="471"/>
      <c r="H570" s="471"/>
      <c r="I570" s="478"/>
      <c r="J570" s="449"/>
      <c r="K570" s="449"/>
      <c r="L570" s="473"/>
      <c r="M570" s="471"/>
      <c r="N570" s="471"/>
      <c r="O570" s="471"/>
      <c r="P570" s="478"/>
      <c r="Q570" s="449"/>
      <c r="R570" s="449"/>
      <c r="S570" s="473"/>
      <c r="T570" s="471"/>
      <c r="U570" s="471"/>
      <c r="V570" s="471"/>
      <c r="W570" s="478"/>
      <c r="X570" s="449"/>
      <c r="Y570" s="449"/>
      <c r="Z570" s="473"/>
      <c r="AA570" s="471"/>
      <c r="AB570" s="471"/>
      <c r="AC570" s="471"/>
      <c r="AD570" s="478"/>
      <c r="AE570" s="449"/>
      <c r="AF570" s="449"/>
      <c r="AG570" s="473"/>
      <c r="AH570" s="471"/>
      <c r="AI570" s="471"/>
      <c r="AJ570" s="471"/>
      <c r="AK570" s="478"/>
      <c r="AL570" s="449"/>
      <c r="AM570" s="449"/>
      <c r="AN570" s="473"/>
      <c r="AO570" s="471"/>
      <c r="AP570" s="471"/>
      <c r="AQ570" s="471"/>
      <c r="AR570" s="478"/>
      <c r="AS570" s="449"/>
      <c r="AT570" s="449"/>
      <c r="AU570" s="473"/>
      <c r="AV570" s="471"/>
      <c r="AW570" s="471"/>
      <c r="AX570" s="471"/>
      <c r="AY570" s="478"/>
      <c r="AZ570" s="449"/>
      <c r="BA570" s="449"/>
      <c r="BB570" s="473"/>
      <c r="BC570" s="471"/>
      <c r="BD570" s="471"/>
      <c r="BE570" s="471"/>
      <c r="BF570" s="478"/>
      <c r="BG570" s="449"/>
      <c r="BH570" s="449"/>
      <c r="BI570" s="473"/>
      <c r="BJ570" s="471"/>
      <c r="BK570" s="471"/>
      <c r="BL570" s="471"/>
      <c r="BM570" s="478"/>
      <c r="BN570" s="449"/>
      <c r="BO570" s="449"/>
      <c r="BP570" s="473"/>
      <c r="BQ570" s="471"/>
      <c r="BR570" s="471"/>
      <c r="BS570" s="471"/>
      <c r="BT570" s="478"/>
      <c r="BU570" s="449"/>
      <c r="BV570" s="449"/>
      <c r="BW570" s="473"/>
      <c r="BX570" s="471"/>
      <c r="BY570" s="471"/>
      <c r="BZ570" s="471"/>
      <c r="CA570" s="478"/>
      <c r="CB570" s="449"/>
      <c r="CC570" s="449"/>
      <c r="CD570" s="473"/>
      <c r="CE570" s="471"/>
      <c r="CF570" s="471"/>
      <c r="CG570" s="471"/>
      <c r="CH570" s="478"/>
      <c r="CI570" s="449"/>
      <c r="CJ570" s="449"/>
      <c r="CK570" s="473"/>
      <c r="CL570" s="471"/>
      <c r="CM570" s="471"/>
      <c r="CN570" s="471"/>
      <c r="CO570" s="478"/>
      <c r="CP570" s="449"/>
      <c r="CQ570" s="449"/>
      <c r="CR570" s="473"/>
      <c r="CS570" s="471"/>
      <c r="CT570" s="471"/>
      <c r="CU570" s="471"/>
      <c r="CV570" s="478"/>
      <c r="CW570" s="449"/>
      <c r="CX570" s="449"/>
      <c r="CY570" s="473"/>
      <c r="CZ570" s="471"/>
      <c r="DA570" s="471"/>
      <c r="DB570" s="471"/>
      <c r="DC570" s="478"/>
      <c r="DD570" s="449"/>
      <c r="DE570" s="449"/>
      <c r="DF570" s="473"/>
      <c r="DG570" s="471"/>
      <c r="DH570" s="471"/>
      <c r="DI570" s="471"/>
      <c r="DJ570" s="478"/>
      <c r="DK570" s="449"/>
      <c r="DL570" s="449"/>
      <c r="DM570" s="473"/>
      <c r="DN570" s="471"/>
      <c r="DO570" s="471"/>
      <c r="DP570" s="471"/>
      <c r="DQ570" s="478"/>
      <c r="DR570" s="449"/>
      <c r="DS570" s="449"/>
      <c r="DT570" s="473"/>
      <c r="DU570" s="471"/>
      <c r="DV570" s="471"/>
      <c r="DW570" s="471"/>
      <c r="DX570" s="478"/>
      <c r="DY570" s="449"/>
      <c r="DZ570" s="449"/>
      <c r="EA570" s="473"/>
      <c r="EB570" s="471"/>
      <c r="EC570" s="471"/>
      <c r="ED570" s="471"/>
      <c r="EE570" s="478"/>
      <c r="EF570" s="449"/>
      <c r="EG570" s="449"/>
      <c r="EH570" s="473"/>
      <c r="EI570" s="471"/>
      <c r="EJ570" s="471"/>
      <c r="EK570" s="471"/>
      <c r="EL570" s="478"/>
      <c r="EM570" s="449"/>
      <c r="EN570" s="449"/>
      <c r="EO570" s="473"/>
      <c r="EP570" s="471"/>
      <c r="EQ570" s="471"/>
      <c r="ER570" s="471"/>
      <c r="ES570" s="478"/>
      <c r="ET570" s="449"/>
      <c r="EU570" s="449"/>
      <c r="EV570" s="473"/>
      <c r="EW570" s="471"/>
      <c r="EX570" s="471"/>
      <c r="EY570" s="471"/>
      <c r="EZ570" s="478"/>
      <c r="FA570" s="449"/>
      <c r="FB570" s="449"/>
      <c r="FC570" s="473"/>
      <c r="FD570" s="471"/>
      <c r="FE570" s="471"/>
      <c r="FF570" s="471"/>
      <c r="FG570" s="478"/>
      <c r="FH570" s="449"/>
      <c r="FI570" s="449"/>
      <c r="FJ570" s="473"/>
      <c r="FK570" s="471"/>
      <c r="FL570" s="471"/>
      <c r="FM570" s="471"/>
      <c r="FN570" s="478"/>
      <c r="FO570" s="449"/>
      <c r="FP570" s="449"/>
      <c r="FQ570" s="473"/>
      <c r="FR570" s="471"/>
      <c r="FS570" s="471"/>
      <c r="FT570" s="471"/>
      <c r="FU570" s="478"/>
      <c r="FV570" s="449"/>
      <c r="FW570" s="449"/>
      <c r="FX570" s="473"/>
      <c r="FY570" s="471"/>
      <c r="FZ570" s="471"/>
      <c r="GA570" s="471"/>
      <c r="GB570" s="478"/>
      <c r="GC570" s="449"/>
      <c r="GD570" s="449"/>
      <c r="GE570" s="473"/>
      <c r="GF570" s="471"/>
      <c r="GG570" s="471"/>
      <c r="GH570" s="471"/>
      <c r="GI570" s="478"/>
      <c r="GJ570" s="449"/>
      <c r="GK570" s="449"/>
      <c r="GL570" s="473"/>
      <c r="GM570" s="471"/>
      <c r="GN570" s="471"/>
      <c r="GO570" s="471"/>
      <c r="GP570" s="478"/>
      <c r="GQ570" s="449"/>
      <c r="GR570" s="449"/>
      <c r="GS570" s="473"/>
      <c r="GT570" s="471"/>
      <c r="GU570" s="471"/>
      <c r="GV570" s="471"/>
      <c r="GW570" s="478"/>
      <c r="GX570" s="449"/>
      <c r="GY570" s="449"/>
      <c r="GZ570" s="473"/>
      <c r="HA570" s="471"/>
      <c r="HB570" s="471"/>
      <c r="HC570" s="471"/>
      <c r="HD570" s="478"/>
      <c r="HE570" s="449"/>
      <c r="HF570" s="449"/>
      <c r="HG570" s="473"/>
      <c r="HH570" s="471"/>
      <c r="HI570" s="471"/>
      <c r="HJ570" s="471"/>
      <c r="HK570" s="478"/>
      <c r="HL570" s="449"/>
      <c r="HM570" s="449"/>
      <c r="HN570" s="473"/>
      <c r="HO570" s="471"/>
      <c r="HP570" s="471"/>
      <c r="HQ570" s="471"/>
      <c r="HR570" s="478"/>
      <c r="HS570" s="449"/>
      <c r="HT570" s="449"/>
      <c r="HU570" s="473"/>
      <c r="HV570" s="471"/>
      <c r="HW570" s="471"/>
      <c r="HX570" s="471"/>
      <c r="HY570" s="478"/>
      <c r="HZ570" s="449"/>
      <c r="IA570" s="449"/>
      <c r="IB570" s="473"/>
      <c r="IC570" s="471"/>
      <c r="ID570" s="471"/>
      <c r="IE570" s="471"/>
      <c r="IF570" s="478"/>
      <c r="IG570" s="449"/>
      <c r="IH570" s="449"/>
      <c r="II570" s="473"/>
      <c r="IJ570" s="471"/>
      <c r="IK570" s="471"/>
      <c r="IL570" s="471"/>
      <c r="IM570" s="478"/>
      <c r="IN570" s="449"/>
      <c r="IO570" s="449"/>
      <c r="IP570" s="473"/>
      <c r="IQ570" s="471"/>
      <c r="IR570" s="471"/>
      <c r="IS570" s="471"/>
      <c r="IT570" s="478"/>
      <c r="IU570" s="449"/>
      <c r="IV570" s="449"/>
      <c r="IW570" s="473"/>
      <c r="IX570" s="471"/>
      <c r="IY570" s="471"/>
      <c r="IZ570" s="471"/>
      <c r="JA570" s="478"/>
      <c r="JB570" s="449"/>
      <c r="JC570" s="449"/>
      <c r="JD570" s="473"/>
      <c r="JE570" s="471"/>
      <c r="JF570" s="471"/>
      <c r="JG570" s="471"/>
      <c r="JH570" s="478"/>
      <c r="JI570" s="449"/>
      <c r="JJ570" s="449"/>
      <c r="JK570" s="473"/>
      <c r="JL570" s="471"/>
      <c r="JM570" s="471"/>
      <c r="JN570" s="471"/>
      <c r="JO570" s="478"/>
      <c r="JP570" s="449"/>
      <c r="JQ570" s="449"/>
      <c r="JR570" s="473"/>
      <c r="JS570" s="471"/>
      <c r="JT570" s="471"/>
      <c r="JU570" s="471"/>
      <c r="JV570" s="478"/>
      <c r="JW570" s="449"/>
      <c r="JX570" s="449"/>
      <c r="JY570" s="473"/>
      <c r="JZ570" s="471"/>
      <c r="KA570" s="471"/>
      <c r="KB570" s="471"/>
      <c r="KC570" s="478"/>
      <c r="KD570" s="449"/>
      <c r="KE570" s="449"/>
      <c r="KF570" s="473"/>
      <c r="KG570" s="471"/>
      <c r="KH570" s="471"/>
      <c r="KI570" s="471"/>
      <c r="KJ570" s="478"/>
      <c r="KK570" s="449"/>
      <c r="KL570" s="449"/>
      <c r="KM570" s="473"/>
      <c r="KN570" s="471"/>
      <c r="KO570" s="471"/>
      <c r="KP570" s="471"/>
      <c r="KQ570" s="478"/>
      <c r="KR570" s="449"/>
      <c r="KS570" s="449"/>
      <c r="KT570" s="473"/>
      <c r="KU570" s="471"/>
      <c r="KV570" s="471"/>
      <c r="KW570" s="471"/>
      <c r="KX570" s="478"/>
      <c r="KY570" s="449"/>
      <c r="KZ570" s="449"/>
      <c r="LA570" s="473"/>
      <c r="LB570" s="471"/>
      <c r="LC570" s="471"/>
      <c r="LD570" s="471"/>
      <c r="LE570" s="478"/>
      <c r="LF570" s="449"/>
      <c r="LG570" s="449"/>
      <c r="LH570" s="473"/>
      <c r="LI570" s="471"/>
      <c r="LJ570" s="471"/>
      <c r="LK570" s="471"/>
      <c r="LL570" s="478"/>
      <c r="LM570" s="449"/>
      <c r="LN570" s="449"/>
      <c r="LO570" s="473"/>
      <c r="LP570" s="471"/>
      <c r="LQ570" s="471"/>
      <c r="LR570" s="471"/>
      <c r="LS570" s="478"/>
      <c r="LT570" s="449"/>
      <c r="LU570" s="449"/>
      <c r="LV570" s="473"/>
      <c r="LW570" s="471"/>
      <c r="LX570" s="471"/>
      <c r="LY570" s="471"/>
      <c r="LZ570" s="478"/>
      <c r="MA570" s="449"/>
      <c r="MB570" s="449"/>
      <c r="MC570" s="473"/>
      <c r="MD570" s="471"/>
      <c r="ME570" s="471"/>
      <c r="MF570" s="471"/>
      <c r="MG570" s="478"/>
      <c r="MH570" s="449"/>
      <c r="MI570" s="449"/>
      <c r="MJ570" s="473"/>
      <c r="MK570" s="471"/>
      <c r="ML570" s="471"/>
      <c r="MM570" s="471"/>
      <c r="MN570" s="478"/>
    </row>
    <row r="571" spans="2:352" hidden="1">
      <c r="B571" s="333">
        <v>332</v>
      </c>
      <c r="C571" s="449"/>
      <c r="D571" s="449"/>
      <c r="E571" s="473"/>
      <c r="F571" s="471"/>
      <c r="G571" s="471"/>
      <c r="H571" s="471"/>
      <c r="I571" s="478"/>
      <c r="J571" s="449"/>
      <c r="K571" s="449"/>
      <c r="L571" s="473"/>
      <c r="M571" s="471"/>
      <c r="N571" s="471"/>
      <c r="O571" s="471"/>
      <c r="P571" s="478"/>
      <c r="Q571" s="449"/>
      <c r="R571" s="449"/>
      <c r="S571" s="473"/>
      <c r="T571" s="471"/>
      <c r="U571" s="471"/>
      <c r="V571" s="471"/>
      <c r="W571" s="478"/>
      <c r="X571" s="449"/>
      <c r="Y571" s="449"/>
      <c r="Z571" s="473"/>
      <c r="AA571" s="471"/>
      <c r="AB571" s="471"/>
      <c r="AC571" s="471"/>
      <c r="AD571" s="478"/>
      <c r="AE571" s="449"/>
      <c r="AF571" s="449"/>
      <c r="AG571" s="473"/>
      <c r="AH571" s="471"/>
      <c r="AI571" s="471"/>
      <c r="AJ571" s="471"/>
      <c r="AK571" s="478"/>
      <c r="AL571" s="449"/>
      <c r="AM571" s="449"/>
      <c r="AN571" s="473"/>
      <c r="AO571" s="471"/>
      <c r="AP571" s="471"/>
      <c r="AQ571" s="471"/>
      <c r="AR571" s="478"/>
      <c r="AS571" s="449"/>
      <c r="AT571" s="449"/>
      <c r="AU571" s="473"/>
      <c r="AV571" s="471"/>
      <c r="AW571" s="471"/>
      <c r="AX571" s="471"/>
      <c r="AY571" s="478"/>
      <c r="AZ571" s="449"/>
      <c r="BA571" s="449"/>
      <c r="BB571" s="473"/>
      <c r="BC571" s="471"/>
      <c r="BD571" s="471"/>
      <c r="BE571" s="471"/>
      <c r="BF571" s="478"/>
      <c r="BG571" s="449"/>
      <c r="BH571" s="449"/>
      <c r="BI571" s="473"/>
      <c r="BJ571" s="471"/>
      <c r="BK571" s="471"/>
      <c r="BL571" s="471"/>
      <c r="BM571" s="478"/>
      <c r="BN571" s="449"/>
      <c r="BO571" s="449"/>
      <c r="BP571" s="473"/>
      <c r="BQ571" s="471"/>
      <c r="BR571" s="471"/>
      <c r="BS571" s="471"/>
      <c r="BT571" s="478"/>
      <c r="BU571" s="449"/>
      <c r="BV571" s="449"/>
      <c r="BW571" s="473"/>
      <c r="BX571" s="471"/>
      <c r="BY571" s="471"/>
      <c r="BZ571" s="471"/>
      <c r="CA571" s="478"/>
      <c r="CB571" s="449"/>
      <c r="CC571" s="449"/>
      <c r="CD571" s="473"/>
      <c r="CE571" s="471"/>
      <c r="CF571" s="471"/>
      <c r="CG571" s="471"/>
      <c r="CH571" s="478"/>
      <c r="CI571" s="449"/>
      <c r="CJ571" s="449"/>
      <c r="CK571" s="473"/>
      <c r="CL571" s="471"/>
      <c r="CM571" s="471"/>
      <c r="CN571" s="471"/>
      <c r="CO571" s="478"/>
      <c r="CP571" s="449"/>
      <c r="CQ571" s="449"/>
      <c r="CR571" s="473"/>
      <c r="CS571" s="471"/>
      <c r="CT571" s="471"/>
      <c r="CU571" s="471"/>
      <c r="CV571" s="478"/>
      <c r="CW571" s="449"/>
      <c r="CX571" s="449"/>
      <c r="CY571" s="473"/>
      <c r="CZ571" s="471"/>
      <c r="DA571" s="471"/>
      <c r="DB571" s="471"/>
      <c r="DC571" s="478"/>
      <c r="DD571" s="449"/>
      <c r="DE571" s="449"/>
      <c r="DF571" s="473"/>
      <c r="DG571" s="471"/>
      <c r="DH571" s="471"/>
      <c r="DI571" s="471"/>
      <c r="DJ571" s="478"/>
      <c r="DK571" s="449"/>
      <c r="DL571" s="449"/>
      <c r="DM571" s="473"/>
      <c r="DN571" s="471"/>
      <c r="DO571" s="471"/>
      <c r="DP571" s="471"/>
      <c r="DQ571" s="478"/>
      <c r="DR571" s="449"/>
      <c r="DS571" s="449"/>
      <c r="DT571" s="473"/>
      <c r="DU571" s="471"/>
      <c r="DV571" s="471"/>
      <c r="DW571" s="471"/>
      <c r="DX571" s="478"/>
      <c r="DY571" s="449"/>
      <c r="DZ571" s="449"/>
      <c r="EA571" s="473"/>
      <c r="EB571" s="471"/>
      <c r="EC571" s="471"/>
      <c r="ED571" s="471"/>
      <c r="EE571" s="478"/>
      <c r="EF571" s="449"/>
      <c r="EG571" s="449"/>
      <c r="EH571" s="473"/>
      <c r="EI571" s="471"/>
      <c r="EJ571" s="471"/>
      <c r="EK571" s="471"/>
      <c r="EL571" s="478"/>
      <c r="EM571" s="449"/>
      <c r="EN571" s="449"/>
      <c r="EO571" s="473"/>
      <c r="EP571" s="471"/>
      <c r="EQ571" s="471"/>
      <c r="ER571" s="471"/>
      <c r="ES571" s="478"/>
      <c r="ET571" s="449"/>
      <c r="EU571" s="449"/>
      <c r="EV571" s="473"/>
      <c r="EW571" s="471"/>
      <c r="EX571" s="471"/>
      <c r="EY571" s="471"/>
      <c r="EZ571" s="478"/>
      <c r="FA571" s="449"/>
      <c r="FB571" s="449"/>
      <c r="FC571" s="473"/>
      <c r="FD571" s="471"/>
      <c r="FE571" s="471"/>
      <c r="FF571" s="471"/>
      <c r="FG571" s="478"/>
      <c r="FH571" s="449"/>
      <c r="FI571" s="449"/>
      <c r="FJ571" s="473"/>
      <c r="FK571" s="471"/>
      <c r="FL571" s="471"/>
      <c r="FM571" s="471"/>
      <c r="FN571" s="478"/>
      <c r="FO571" s="449"/>
      <c r="FP571" s="449"/>
      <c r="FQ571" s="473"/>
      <c r="FR571" s="471"/>
      <c r="FS571" s="471"/>
      <c r="FT571" s="471"/>
      <c r="FU571" s="478"/>
      <c r="FV571" s="449"/>
      <c r="FW571" s="449"/>
      <c r="FX571" s="473"/>
      <c r="FY571" s="471"/>
      <c r="FZ571" s="471"/>
      <c r="GA571" s="471"/>
      <c r="GB571" s="478"/>
      <c r="GC571" s="449"/>
      <c r="GD571" s="449"/>
      <c r="GE571" s="473"/>
      <c r="GF571" s="471"/>
      <c r="GG571" s="471"/>
      <c r="GH571" s="471"/>
      <c r="GI571" s="478"/>
      <c r="GJ571" s="449"/>
      <c r="GK571" s="449"/>
      <c r="GL571" s="473"/>
      <c r="GM571" s="471"/>
      <c r="GN571" s="471"/>
      <c r="GO571" s="471"/>
      <c r="GP571" s="478"/>
      <c r="GQ571" s="449"/>
      <c r="GR571" s="449"/>
      <c r="GS571" s="473"/>
      <c r="GT571" s="471"/>
      <c r="GU571" s="471"/>
      <c r="GV571" s="471"/>
      <c r="GW571" s="478"/>
      <c r="GX571" s="449"/>
      <c r="GY571" s="449"/>
      <c r="GZ571" s="473"/>
      <c r="HA571" s="471"/>
      <c r="HB571" s="471"/>
      <c r="HC571" s="471"/>
      <c r="HD571" s="478"/>
      <c r="HE571" s="449"/>
      <c r="HF571" s="449"/>
      <c r="HG571" s="473"/>
      <c r="HH571" s="471"/>
      <c r="HI571" s="471"/>
      <c r="HJ571" s="471"/>
      <c r="HK571" s="478"/>
      <c r="HL571" s="449"/>
      <c r="HM571" s="449"/>
      <c r="HN571" s="473"/>
      <c r="HO571" s="471"/>
      <c r="HP571" s="471"/>
      <c r="HQ571" s="471"/>
      <c r="HR571" s="478"/>
      <c r="HS571" s="449"/>
      <c r="HT571" s="449"/>
      <c r="HU571" s="473"/>
      <c r="HV571" s="471"/>
      <c r="HW571" s="471"/>
      <c r="HX571" s="471"/>
      <c r="HY571" s="478"/>
      <c r="HZ571" s="449"/>
      <c r="IA571" s="449"/>
      <c r="IB571" s="473"/>
      <c r="IC571" s="471"/>
      <c r="ID571" s="471"/>
      <c r="IE571" s="471"/>
      <c r="IF571" s="478"/>
      <c r="IG571" s="449"/>
      <c r="IH571" s="449"/>
      <c r="II571" s="473"/>
      <c r="IJ571" s="471"/>
      <c r="IK571" s="471"/>
      <c r="IL571" s="471"/>
      <c r="IM571" s="478"/>
      <c r="IN571" s="449"/>
      <c r="IO571" s="449"/>
      <c r="IP571" s="473"/>
      <c r="IQ571" s="471"/>
      <c r="IR571" s="471"/>
      <c r="IS571" s="471"/>
      <c r="IT571" s="478"/>
      <c r="IU571" s="449"/>
      <c r="IV571" s="449"/>
      <c r="IW571" s="473"/>
      <c r="IX571" s="471"/>
      <c r="IY571" s="471"/>
      <c r="IZ571" s="471"/>
      <c r="JA571" s="478"/>
      <c r="JB571" s="449"/>
      <c r="JC571" s="449"/>
      <c r="JD571" s="473"/>
      <c r="JE571" s="471"/>
      <c r="JF571" s="471"/>
      <c r="JG571" s="471"/>
      <c r="JH571" s="478"/>
      <c r="JI571" s="449"/>
      <c r="JJ571" s="449"/>
      <c r="JK571" s="473"/>
      <c r="JL571" s="471"/>
      <c r="JM571" s="471"/>
      <c r="JN571" s="471"/>
      <c r="JO571" s="478"/>
      <c r="JP571" s="449"/>
      <c r="JQ571" s="449"/>
      <c r="JR571" s="473"/>
      <c r="JS571" s="471"/>
      <c r="JT571" s="471"/>
      <c r="JU571" s="471"/>
      <c r="JV571" s="478"/>
      <c r="JW571" s="449"/>
      <c r="JX571" s="449"/>
      <c r="JY571" s="473"/>
      <c r="JZ571" s="471"/>
      <c r="KA571" s="471"/>
      <c r="KB571" s="471"/>
      <c r="KC571" s="478"/>
      <c r="KD571" s="449"/>
      <c r="KE571" s="449"/>
      <c r="KF571" s="473"/>
      <c r="KG571" s="471"/>
      <c r="KH571" s="471"/>
      <c r="KI571" s="471"/>
      <c r="KJ571" s="478"/>
      <c r="KK571" s="449"/>
      <c r="KL571" s="449"/>
      <c r="KM571" s="473"/>
      <c r="KN571" s="471"/>
      <c r="KO571" s="471"/>
      <c r="KP571" s="471"/>
      <c r="KQ571" s="478"/>
      <c r="KR571" s="449"/>
      <c r="KS571" s="449"/>
      <c r="KT571" s="473"/>
      <c r="KU571" s="471"/>
      <c r="KV571" s="471"/>
      <c r="KW571" s="471"/>
      <c r="KX571" s="478"/>
      <c r="KY571" s="449"/>
      <c r="KZ571" s="449"/>
      <c r="LA571" s="473"/>
      <c r="LB571" s="471"/>
      <c r="LC571" s="471"/>
      <c r="LD571" s="471"/>
      <c r="LE571" s="478"/>
      <c r="LF571" s="449"/>
      <c r="LG571" s="449"/>
      <c r="LH571" s="473"/>
      <c r="LI571" s="471"/>
      <c r="LJ571" s="471"/>
      <c r="LK571" s="471"/>
      <c r="LL571" s="478"/>
      <c r="LM571" s="449"/>
      <c r="LN571" s="449"/>
      <c r="LO571" s="473"/>
      <c r="LP571" s="471"/>
      <c r="LQ571" s="471"/>
      <c r="LR571" s="471"/>
      <c r="LS571" s="478"/>
      <c r="LT571" s="449"/>
      <c r="LU571" s="449"/>
      <c r="LV571" s="473"/>
      <c r="LW571" s="471"/>
      <c r="LX571" s="471"/>
      <c r="LY571" s="471"/>
      <c r="LZ571" s="478"/>
      <c r="MA571" s="449"/>
      <c r="MB571" s="449"/>
      <c r="MC571" s="473"/>
      <c r="MD571" s="471"/>
      <c r="ME571" s="471"/>
      <c r="MF571" s="471"/>
      <c r="MG571" s="478"/>
      <c r="MH571" s="449"/>
      <c r="MI571" s="449"/>
      <c r="MJ571" s="473"/>
      <c r="MK571" s="471"/>
      <c r="ML571" s="471"/>
      <c r="MM571" s="471"/>
      <c r="MN571" s="478"/>
    </row>
    <row r="572" spans="2:352" hidden="1">
      <c r="B572" s="333">
        <v>333</v>
      </c>
      <c r="C572" s="449"/>
      <c r="D572" s="449"/>
      <c r="E572" s="473"/>
      <c r="F572" s="471"/>
      <c r="G572" s="471"/>
      <c r="H572" s="471"/>
      <c r="I572" s="478"/>
      <c r="J572" s="449"/>
      <c r="K572" s="449"/>
      <c r="L572" s="473"/>
      <c r="M572" s="471"/>
      <c r="N572" s="471"/>
      <c r="O572" s="471"/>
      <c r="P572" s="478"/>
      <c r="Q572" s="449"/>
      <c r="R572" s="449"/>
      <c r="S572" s="473"/>
      <c r="T572" s="471"/>
      <c r="U572" s="471"/>
      <c r="V572" s="471"/>
      <c r="W572" s="478"/>
      <c r="X572" s="449"/>
      <c r="Y572" s="449"/>
      <c r="Z572" s="473"/>
      <c r="AA572" s="471"/>
      <c r="AB572" s="471"/>
      <c r="AC572" s="471"/>
      <c r="AD572" s="478"/>
      <c r="AE572" s="449"/>
      <c r="AF572" s="449"/>
      <c r="AG572" s="473"/>
      <c r="AH572" s="471"/>
      <c r="AI572" s="471"/>
      <c r="AJ572" s="471"/>
      <c r="AK572" s="478"/>
      <c r="AL572" s="449"/>
      <c r="AM572" s="449"/>
      <c r="AN572" s="473"/>
      <c r="AO572" s="471"/>
      <c r="AP572" s="471"/>
      <c r="AQ572" s="471"/>
      <c r="AR572" s="478"/>
      <c r="AS572" s="449"/>
      <c r="AT572" s="449"/>
      <c r="AU572" s="473"/>
      <c r="AV572" s="471"/>
      <c r="AW572" s="471"/>
      <c r="AX572" s="471"/>
      <c r="AY572" s="478"/>
      <c r="AZ572" s="449"/>
      <c r="BA572" s="449"/>
      <c r="BB572" s="473"/>
      <c r="BC572" s="471"/>
      <c r="BD572" s="471"/>
      <c r="BE572" s="471"/>
      <c r="BF572" s="478"/>
      <c r="BG572" s="449"/>
      <c r="BH572" s="449"/>
      <c r="BI572" s="473"/>
      <c r="BJ572" s="471"/>
      <c r="BK572" s="471"/>
      <c r="BL572" s="471"/>
      <c r="BM572" s="478"/>
      <c r="BN572" s="449"/>
      <c r="BO572" s="449"/>
      <c r="BP572" s="473"/>
      <c r="BQ572" s="471"/>
      <c r="BR572" s="471"/>
      <c r="BS572" s="471"/>
      <c r="BT572" s="478"/>
      <c r="BU572" s="449"/>
      <c r="BV572" s="449"/>
      <c r="BW572" s="473"/>
      <c r="BX572" s="471"/>
      <c r="BY572" s="471"/>
      <c r="BZ572" s="471"/>
      <c r="CA572" s="478"/>
      <c r="CB572" s="449"/>
      <c r="CC572" s="449"/>
      <c r="CD572" s="473"/>
      <c r="CE572" s="471"/>
      <c r="CF572" s="471"/>
      <c r="CG572" s="471"/>
      <c r="CH572" s="478"/>
      <c r="CI572" s="449"/>
      <c r="CJ572" s="449"/>
      <c r="CK572" s="473"/>
      <c r="CL572" s="471"/>
      <c r="CM572" s="471"/>
      <c r="CN572" s="471"/>
      <c r="CO572" s="478"/>
      <c r="CP572" s="449"/>
      <c r="CQ572" s="449"/>
      <c r="CR572" s="473"/>
      <c r="CS572" s="471"/>
      <c r="CT572" s="471"/>
      <c r="CU572" s="471"/>
      <c r="CV572" s="478"/>
      <c r="CW572" s="449"/>
      <c r="CX572" s="449"/>
      <c r="CY572" s="473"/>
      <c r="CZ572" s="471"/>
      <c r="DA572" s="471"/>
      <c r="DB572" s="471"/>
      <c r="DC572" s="478"/>
      <c r="DD572" s="449"/>
      <c r="DE572" s="449"/>
      <c r="DF572" s="473"/>
      <c r="DG572" s="471"/>
      <c r="DH572" s="471"/>
      <c r="DI572" s="471"/>
      <c r="DJ572" s="478"/>
      <c r="DK572" s="449"/>
      <c r="DL572" s="449"/>
      <c r="DM572" s="473"/>
      <c r="DN572" s="471"/>
      <c r="DO572" s="471"/>
      <c r="DP572" s="471"/>
      <c r="DQ572" s="478"/>
      <c r="DR572" s="449"/>
      <c r="DS572" s="449"/>
      <c r="DT572" s="473"/>
      <c r="DU572" s="471"/>
      <c r="DV572" s="471"/>
      <c r="DW572" s="471"/>
      <c r="DX572" s="478"/>
      <c r="DY572" s="449"/>
      <c r="DZ572" s="449"/>
      <c r="EA572" s="473"/>
      <c r="EB572" s="471"/>
      <c r="EC572" s="471"/>
      <c r="ED572" s="471"/>
      <c r="EE572" s="478"/>
      <c r="EF572" s="449"/>
      <c r="EG572" s="449"/>
      <c r="EH572" s="473"/>
      <c r="EI572" s="471"/>
      <c r="EJ572" s="471"/>
      <c r="EK572" s="471"/>
      <c r="EL572" s="478"/>
      <c r="EM572" s="449"/>
      <c r="EN572" s="449"/>
      <c r="EO572" s="473"/>
      <c r="EP572" s="471"/>
      <c r="EQ572" s="471"/>
      <c r="ER572" s="471"/>
      <c r="ES572" s="478"/>
      <c r="ET572" s="449"/>
      <c r="EU572" s="449"/>
      <c r="EV572" s="473"/>
      <c r="EW572" s="471"/>
      <c r="EX572" s="471"/>
      <c r="EY572" s="471"/>
      <c r="EZ572" s="478"/>
      <c r="FA572" s="449"/>
      <c r="FB572" s="449"/>
      <c r="FC572" s="473"/>
      <c r="FD572" s="471"/>
      <c r="FE572" s="471"/>
      <c r="FF572" s="471"/>
      <c r="FG572" s="478"/>
      <c r="FH572" s="449"/>
      <c r="FI572" s="449"/>
      <c r="FJ572" s="473"/>
      <c r="FK572" s="471"/>
      <c r="FL572" s="471"/>
      <c r="FM572" s="471"/>
      <c r="FN572" s="478"/>
      <c r="FO572" s="449"/>
      <c r="FP572" s="449"/>
      <c r="FQ572" s="473"/>
      <c r="FR572" s="471"/>
      <c r="FS572" s="471"/>
      <c r="FT572" s="471"/>
      <c r="FU572" s="478"/>
      <c r="FV572" s="449"/>
      <c r="FW572" s="449"/>
      <c r="FX572" s="473"/>
      <c r="FY572" s="471"/>
      <c r="FZ572" s="471"/>
      <c r="GA572" s="471"/>
      <c r="GB572" s="478"/>
      <c r="GC572" s="449"/>
      <c r="GD572" s="449"/>
      <c r="GE572" s="473"/>
      <c r="GF572" s="471"/>
      <c r="GG572" s="471"/>
      <c r="GH572" s="471"/>
      <c r="GI572" s="478"/>
      <c r="GJ572" s="449"/>
      <c r="GK572" s="449"/>
      <c r="GL572" s="473"/>
      <c r="GM572" s="471"/>
      <c r="GN572" s="471"/>
      <c r="GO572" s="471"/>
      <c r="GP572" s="478"/>
      <c r="GQ572" s="449"/>
      <c r="GR572" s="449"/>
      <c r="GS572" s="473"/>
      <c r="GT572" s="471"/>
      <c r="GU572" s="471"/>
      <c r="GV572" s="471"/>
      <c r="GW572" s="478"/>
      <c r="GX572" s="449"/>
      <c r="GY572" s="449"/>
      <c r="GZ572" s="473"/>
      <c r="HA572" s="471"/>
      <c r="HB572" s="471"/>
      <c r="HC572" s="471"/>
      <c r="HD572" s="478"/>
      <c r="HE572" s="449"/>
      <c r="HF572" s="449"/>
      <c r="HG572" s="473"/>
      <c r="HH572" s="471"/>
      <c r="HI572" s="471"/>
      <c r="HJ572" s="471"/>
      <c r="HK572" s="478"/>
      <c r="HL572" s="449"/>
      <c r="HM572" s="449"/>
      <c r="HN572" s="473"/>
      <c r="HO572" s="471"/>
      <c r="HP572" s="471"/>
      <c r="HQ572" s="471"/>
      <c r="HR572" s="478"/>
      <c r="HS572" s="449"/>
      <c r="HT572" s="449"/>
      <c r="HU572" s="473"/>
      <c r="HV572" s="471"/>
      <c r="HW572" s="471"/>
      <c r="HX572" s="471"/>
      <c r="HY572" s="478"/>
      <c r="HZ572" s="449"/>
      <c r="IA572" s="449"/>
      <c r="IB572" s="473"/>
      <c r="IC572" s="471"/>
      <c r="ID572" s="471"/>
      <c r="IE572" s="471"/>
      <c r="IF572" s="478"/>
      <c r="IG572" s="449"/>
      <c r="IH572" s="449"/>
      <c r="II572" s="473"/>
      <c r="IJ572" s="471"/>
      <c r="IK572" s="471"/>
      <c r="IL572" s="471"/>
      <c r="IM572" s="478"/>
      <c r="IN572" s="449"/>
      <c r="IO572" s="449"/>
      <c r="IP572" s="473"/>
      <c r="IQ572" s="471"/>
      <c r="IR572" s="471"/>
      <c r="IS572" s="471"/>
      <c r="IT572" s="478"/>
      <c r="IU572" s="449"/>
      <c r="IV572" s="449"/>
      <c r="IW572" s="473"/>
      <c r="IX572" s="471"/>
      <c r="IY572" s="471"/>
      <c r="IZ572" s="471"/>
      <c r="JA572" s="478"/>
      <c r="JB572" s="449"/>
      <c r="JC572" s="449"/>
      <c r="JD572" s="473"/>
      <c r="JE572" s="471"/>
      <c r="JF572" s="471"/>
      <c r="JG572" s="471"/>
      <c r="JH572" s="478"/>
      <c r="JI572" s="449"/>
      <c r="JJ572" s="449"/>
      <c r="JK572" s="473"/>
      <c r="JL572" s="471"/>
      <c r="JM572" s="471"/>
      <c r="JN572" s="471"/>
      <c r="JO572" s="478"/>
      <c r="JP572" s="449"/>
      <c r="JQ572" s="449"/>
      <c r="JR572" s="473"/>
      <c r="JS572" s="471"/>
      <c r="JT572" s="471"/>
      <c r="JU572" s="471"/>
      <c r="JV572" s="478"/>
      <c r="JW572" s="449"/>
      <c r="JX572" s="449"/>
      <c r="JY572" s="473"/>
      <c r="JZ572" s="471"/>
      <c r="KA572" s="471"/>
      <c r="KB572" s="471"/>
      <c r="KC572" s="478"/>
      <c r="KD572" s="449"/>
      <c r="KE572" s="449"/>
      <c r="KF572" s="473"/>
      <c r="KG572" s="471"/>
      <c r="KH572" s="471"/>
      <c r="KI572" s="471"/>
      <c r="KJ572" s="478"/>
      <c r="KK572" s="449"/>
      <c r="KL572" s="449"/>
      <c r="KM572" s="473"/>
      <c r="KN572" s="471"/>
      <c r="KO572" s="471"/>
      <c r="KP572" s="471"/>
      <c r="KQ572" s="478"/>
      <c r="KR572" s="449"/>
      <c r="KS572" s="449"/>
      <c r="KT572" s="473"/>
      <c r="KU572" s="471"/>
      <c r="KV572" s="471"/>
      <c r="KW572" s="471"/>
      <c r="KX572" s="478"/>
      <c r="KY572" s="449"/>
      <c r="KZ572" s="449"/>
      <c r="LA572" s="473"/>
      <c r="LB572" s="471"/>
      <c r="LC572" s="471"/>
      <c r="LD572" s="471"/>
      <c r="LE572" s="478"/>
      <c r="LF572" s="449"/>
      <c r="LG572" s="449"/>
      <c r="LH572" s="473"/>
      <c r="LI572" s="471"/>
      <c r="LJ572" s="471"/>
      <c r="LK572" s="471"/>
      <c r="LL572" s="478"/>
      <c r="LM572" s="449"/>
      <c r="LN572" s="449"/>
      <c r="LO572" s="473"/>
      <c r="LP572" s="471"/>
      <c r="LQ572" s="471"/>
      <c r="LR572" s="471"/>
      <c r="LS572" s="478"/>
      <c r="LT572" s="449"/>
      <c r="LU572" s="449"/>
      <c r="LV572" s="473"/>
      <c r="LW572" s="471"/>
      <c r="LX572" s="471"/>
      <c r="LY572" s="471"/>
      <c r="LZ572" s="478"/>
      <c r="MA572" s="449"/>
      <c r="MB572" s="449"/>
      <c r="MC572" s="473"/>
      <c r="MD572" s="471"/>
      <c r="ME572" s="471"/>
      <c r="MF572" s="471"/>
      <c r="MG572" s="478"/>
      <c r="MH572" s="449"/>
      <c r="MI572" s="449"/>
      <c r="MJ572" s="473"/>
      <c r="MK572" s="471"/>
      <c r="ML572" s="471"/>
      <c r="MM572" s="471"/>
      <c r="MN572" s="478"/>
    </row>
    <row r="573" spans="2:352" hidden="1">
      <c r="B573" s="333">
        <v>334</v>
      </c>
      <c r="C573" s="449"/>
      <c r="D573" s="449"/>
      <c r="E573" s="473"/>
      <c r="F573" s="471"/>
      <c r="G573" s="471"/>
      <c r="H573" s="471"/>
      <c r="I573" s="478"/>
      <c r="J573" s="449"/>
      <c r="K573" s="449"/>
      <c r="L573" s="473"/>
      <c r="M573" s="471"/>
      <c r="N573" s="471"/>
      <c r="O573" s="471"/>
      <c r="P573" s="478"/>
      <c r="Q573" s="449"/>
      <c r="R573" s="449"/>
      <c r="S573" s="473"/>
      <c r="T573" s="471"/>
      <c r="U573" s="471"/>
      <c r="V573" s="471"/>
      <c r="W573" s="478"/>
      <c r="X573" s="449"/>
      <c r="Y573" s="449"/>
      <c r="Z573" s="473"/>
      <c r="AA573" s="471"/>
      <c r="AB573" s="471"/>
      <c r="AC573" s="471"/>
      <c r="AD573" s="478"/>
      <c r="AE573" s="449"/>
      <c r="AF573" s="449"/>
      <c r="AG573" s="473"/>
      <c r="AH573" s="471"/>
      <c r="AI573" s="471"/>
      <c r="AJ573" s="471"/>
      <c r="AK573" s="478"/>
      <c r="AL573" s="449"/>
      <c r="AM573" s="449"/>
      <c r="AN573" s="473"/>
      <c r="AO573" s="471"/>
      <c r="AP573" s="471"/>
      <c r="AQ573" s="471"/>
      <c r="AR573" s="478"/>
      <c r="AS573" s="449"/>
      <c r="AT573" s="449"/>
      <c r="AU573" s="473"/>
      <c r="AV573" s="471"/>
      <c r="AW573" s="471"/>
      <c r="AX573" s="471"/>
      <c r="AY573" s="478"/>
      <c r="AZ573" s="449"/>
      <c r="BA573" s="449"/>
      <c r="BB573" s="473"/>
      <c r="BC573" s="471"/>
      <c r="BD573" s="471"/>
      <c r="BE573" s="471"/>
      <c r="BF573" s="478"/>
      <c r="BG573" s="449"/>
      <c r="BH573" s="449"/>
      <c r="BI573" s="473"/>
      <c r="BJ573" s="471"/>
      <c r="BK573" s="471"/>
      <c r="BL573" s="471"/>
      <c r="BM573" s="478"/>
      <c r="BN573" s="449"/>
      <c r="BO573" s="449"/>
      <c r="BP573" s="473"/>
      <c r="BQ573" s="471"/>
      <c r="BR573" s="471"/>
      <c r="BS573" s="471"/>
      <c r="BT573" s="478"/>
      <c r="BU573" s="449"/>
      <c r="BV573" s="449"/>
      <c r="BW573" s="473"/>
      <c r="BX573" s="471"/>
      <c r="BY573" s="471"/>
      <c r="BZ573" s="471"/>
      <c r="CA573" s="478"/>
      <c r="CB573" s="449"/>
      <c r="CC573" s="449"/>
      <c r="CD573" s="473"/>
      <c r="CE573" s="471"/>
      <c r="CF573" s="471"/>
      <c r="CG573" s="471"/>
      <c r="CH573" s="478"/>
      <c r="CI573" s="449"/>
      <c r="CJ573" s="449"/>
      <c r="CK573" s="473"/>
      <c r="CL573" s="471"/>
      <c r="CM573" s="471"/>
      <c r="CN573" s="471"/>
      <c r="CO573" s="478"/>
      <c r="CP573" s="449"/>
      <c r="CQ573" s="449"/>
      <c r="CR573" s="473"/>
      <c r="CS573" s="471"/>
      <c r="CT573" s="471"/>
      <c r="CU573" s="471"/>
      <c r="CV573" s="478"/>
      <c r="CW573" s="449"/>
      <c r="CX573" s="449"/>
      <c r="CY573" s="473"/>
      <c r="CZ573" s="471"/>
      <c r="DA573" s="471"/>
      <c r="DB573" s="471"/>
      <c r="DC573" s="478"/>
      <c r="DD573" s="449"/>
      <c r="DE573" s="449"/>
      <c r="DF573" s="473"/>
      <c r="DG573" s="471"/>
      <c r="DH573" s="471"/>
      <c r="DI573" s="471"/>
      <c r="DJ573" s="478"/>
      <c r="DK573" s="449"/>
      <c r="DL573" s="449"/>
      <c r="DM573" s="473"/>
      <c r="DN573" s="471"/>
      <c r="DO573" s="471"/>
      <c r="DP573" s="471"/>
      <c r="DQ573" s="478"/>
      <c r="DR573" s="449"/>
      <c r="DS573" s="449"/>
      <c r="DT573" s="473"/>
      <c r="DU573" s="471"/>
      <c r="DV573" s="471"/>
      <c r="DW573" s="471"/>
      <c r="DX573" s="478"/>
      <c r="DY573" s="449"/>
      <c r="DZ573" s="449"/>
      <c r="EA573" s="473"/>
      <c r="EB573" s="471"/>
      <c r="EC573" s="471"/>
      <c r="ED573" s="471"/>
      <c r="EE573" s="478"/>
      <c r="EF573" s="449"/>
      <c r="EG573" s="449"/>
      <c r="EH573" s="473"/>
      <c r="EI573" s="471"/>
      <c r="EJ573" s="471"/>
      <c r="EK573" s="471"/>
      <c r="EL573" s="478"/>
      <c r="EM573" s="449"/>
      <c r="EN573" s="449"/>
      <c r="EO573" s="473"/>
      <c r="EP573" s="471"/>
      <c r="EQ573" s="471"/>
      <c r="ER573" s="471"/>
      <c r="ES573" s="478"/>
      <c r="ET573" s="449"/>
      <c r="EU573" s="449"/>
      <c r="EV573" s="473"/>
      <c r="EW573" s="471"/>
      <c r="EX573" s="471"/>
      <c r="EY573" s="471"/>
      <c r="EZ573" s="478"/>
      <c r="FA573" s="449"/>
      <c r="FB573" s="449"/>
      <c r="FC573" s="473"/>
      <c r="FD573" s="471"/>
      <c r="FE573" s="471"/>
      <c r="FF573" s="471"/>
      <c r="FG573" s="478"/>
      <c r="FH573" s="449"/>
      <c r="FI573" s="449"/>
      <c r="FJ573" s="473"/>
      <c r="FK573" s="471"/>
      <c r="FL573" s="471"/>
      <c r="FM573" s="471"/>
      <c r="FN573" s="478"/>
      <c r="FO573" s="449"/>
      <c r="FP573" s="449"/>
      <c r="FQ573" s="473"/>
      <c r="FR573" s="471"/>
      <c r="FS573" s="471"/>
      <c r="FT573" s="471"/>
      <c r="FU573" s="478"/>
      <c r="FV573" s="449"/>
      <c r="FW573" s="449"/>
      <c r="FX573" s="473"/>
      <c r="FY573" s="471"/>
      <c r="FZ573" s="471"/>
      <c r="GA573" s="471"/>
      <c r="GB573" s="478"/>
      <c r="GC573" s="449"/>
      <c r="GD573" s="449"/>
      <c r="GE573" s="473"/>
      <c r="GF573" s="471"/>
      <c r="GG573" s="471"/>
      <c r="GH573" s="471"/>
      <c r="GI573" s="478"/>
      <c r="GJ573" s="449"/>
      <c r="GK573" s="449"/>
      <c r="GL573" s="473"/>
      <c r="GM573" s="471"/>
      <c r="GN573" s="471"/>
      <c r="GO573" s="471"/>
      <c r="GP573" s="478"/>
      <c r="GQ573" s="449"/>
      <c r="GR573" s="449"/>
      <c r="GS573" s="473"/>
      <c r="GT573" s="471"/>
      <c r="GU573" s="471"/>
      <c r="GV573" s="471"/>
      <c r="GW573" s="478"/>
      <c r="GX573" s="449"/>
      <c r="GY573" s="449"/>
      <c r="GZ573" s="473"/>
      <c r="HA573" s="471"/>
      <c r="HB573" s="471"/>
      <c r="HC573" s="471"/>
      <c r="HD573" s="478"/>
      <c r="HE573" s="449"/>
      <c r="HF573" s="449"/>
      <c r="HG573" s="473"/>
      <c r="HH573" s="471"/>
      <c r="HI573" s="471"/>
      <c r="HJ573" s="471"/>
      <c r="HK573" s="478"/>
      <c r="HL573" s="449"/>
      <c r="HM573" s="449"/>
      <c r="HN573" s="473"/>
      <c r="HO573" s="471"/>
      <c r="HP573" s="471"/>
      <c r="HQ573" s="471"/>
      <c r="HR573" s="478"/>
      <c r="HS573" s="449"/>
      <c r="HT573" s="449"/>
      <c r="HU573" s="473"/>
      <c r="HV573" s="471"/>
      <c r="HW573" s="471"/>
      <c r="HX573" s="471"/>
      <c r="HY573" s="478"/>
      <c r="HZ573" s="449"/>
      <c r="IA573" s="449"/>
      <c r="IB573" s="473"/>
      <c r="IC573" s="471"/>
      <c r="ID573" s="471"/>
      <c r="IE573" s="471"/>
      <c r="IF573" s="478"/>
      <c r="IG573" s="449"/>
      <c r="IH573" s="449"/>
      <c r="II573" s="473"/>
      <c r="IJ573" s="471"/>
      <c r="IK573" s="471"/>
      <c r="IL573" s="471"/>
      <c r="IM573" s="478"/>
      <c r="IN573" s="449"/>
      <c r="IO573" s="449"/>
      <c r="IP573" s="473"/>
      <c r="IQ573" s="471"/>
      <c r="IR573" s="471"/>
      <c r="IS573" s="471"/>
      <c r="IT573" s="478"/>
      <c r="IU573" s="449"/>
      <c r="IV573" s="449"/>
      <c r="IW573" s="473"/>
      <c r="IX573" s="471"/>
      <c r="IY573" s="471"/>
      <c r="IZ573" s="471"/>
      <c r="JA573" s="478"/>
      <c r="JB573" s="449"/>
      <c r="JC573" s="449"/>
      <c r="JD573" s="473"/>
      <c r="JE573" s="471"/>
      <c r="JF573" s="471"/>
      <c r="JG573" s="471"/>
      <c r="JH573" s="478"/>
      <c r="JI573" s="449"/>
      <c r="JJ573" s="449"/>
      <c r="JK573" s="473"/>
      <c r="JL573" s="471"/>
      <c r="JM573" s="471"/>
      <c r="JN573" s="471"/>
      <c r="JO573" s="478"/>
      <c r="JP573" s="449"/>
      <c r="JQ573" s="449"/>
      <c r="JR573" s="473"/>
      <c r="JS573" s="471"/>
      <c r="JT573" s="471"/>
      <c r="JU573" s="471"/>
      <c r="JV573" s="478"/>
      <c r="JW573" s="449"/>
      <c r="JX573" s="449"/>
      <c r="JY573" s="473"/>
      <c r="JZ573" s="471"/>
      <c r="KA573" s="471"/>
      <c r="KB573" s="471"/>
      <c r="KC573" s="478"/>
      <c r="KD573" s="449"/>
      <c r="KE573" s="449"/>
      <c r="KF573" s="473"/>
      <c r="KG573" s="471"/>
      <c r="KH573" s="471"/>
      <c r="KI573" s="471"/>
      <c r="KJ573" s="478"/>
      <c r="KK573" s="449"/>
      <c r="KL573" s="449"/>
      <c r="KM573" s="473"/>
      <c r="KN573" s="471"/>
      <c r="KO573" s="471"/>
      <c r="KP573" s="471"/>
      <c r="KQ573" s="478"/>
      <c r="KR573" s="449"/>
      <c r="KS573" s="449"/>
      <c r="KT573" s="473"/>
      <c r="KU573" s="471"/>
      <c r="KV573" s="471"/>
      <c r="KW573" s="471"/>
      <c r="KX573" s="478"/>
      <c r="KY573" s="449"/>
      <c r="KZ573" s="449"/>
      <c r="LA573" s="473"/>
      <c r="LB573" s="471"/>
      <c r="LC573" s="471"/>
      <c r="LD573" s="471"/>
      <c r="LE573" s="478"/>
      <c r="LF573" s="449"/>
      <c r="LG573" s="449"/>
      <c r="LH573" s="473"/>
      <c r="LI573" s="471"/>
      <c r="LJ573" s="471"/>
      <c r="LK573" s="471"/>
      <c r="LL573" s="478"/>
      <c r="LM573" s="449"/>
      <c r="LN573" s="449"/>
      <c r="LO573" s="473"/>
      <c r="LP573" s="471"/>
      <c r="LQ573" s="471"/>
      <c r="LR573" s="471"/>
      <c r="LS573" s="478"/>
      <c r="LT573" s="449"/>
      <c r="LU573" s="449"/>
      <c r="LV573" s="473"/>
      <c r="LW573" s="471"/>
      <c r="LX573" s="471"/>
      <c r="LY573" s="471"/>
      <c r="LZ573" s="478"/>
      <c r="MA573" s="449"/>
      <c r="MB573" s="449"/>
      <c r="MC573" s="473"/>
      <c r="MD573" s="471"/>
      <c r="ME573" s="471"/>
      <c r="MF573" s="471"/>
      <c r="MG573" s="478"/>
      <c r="MH573" s="449"/>
      <c r="MI573" s="449"/>
      <c r="MJ573" s="473"/>
      <c r="MK573" s="471"/>
      <c r="ML573" s="471"/>
      <c r="MM573" s="471"/>
      <c r="MN573" s="478"/>
    </row>
    <row r="574" spans="2:352" hidden="1">
      <c r="B574" s="333">
        <v>335</v>
      </c>
      <c r="C574" s="449"/>
      <c r="D574" s="449"/>
      <c r="E574" s="473"/>
      <c r="F574" s="471"/>
      <c r="G574" s="471"/>
      <c r="H574" s="471"/>
      <c r="I574" s="478"/>
      <c r="J574" s="449"/>
      <c r="K574" s="449"/>
      <c r="L574" s="473"/>
      <c r="M574" s="471"/>
      <c r="N574" s="471"/>
      <c r="O574" s="471"/>
      <c r="P574" s="478"/>
      <c r="Q574" s="449"/>
      <c r="R574" s="449"/>
      <c r="S574" s="473"/>
      <c r="T574" s="471"/>
      <c r="U574" s="471"/>
      <c r="V574" s="471"/>
      <c r="W574" s="478"/>
      <c r="X574" s="449"/>
      <c r="Y574" s="449"/>
      <c r="Z574" s="473"/>
      <c r="AA574" s="471"/>
      <c r="AB574" s="471"/>
      <c r="AC574" s="471"/>
      <c r="AD574" s="478"/>
      <c r="AE574" s="449"/>
      <c r="AF574" s="449"/>
      <c r="AG574" s="473"/>
      <c r="AH574" s="471"/>
      <c r="AI574" s="471"/>
      <c r="AJ574" s="471"/>
      <c r="AK574" s="478"/>
      <c r="AL574" s="449"/>
      <c r="AM574" s="449"/>
      <c r="AN574" s="473"/>
      <c r="AO574" s="471"/>
      <c r="AP574" s="471"/>
      <c r="AQ574" s="471"/>
      <c r="AR574" s="478"/>
      <c r="AS574" s="449"/>
      <c r="AT574" s="449"/>
      <c r="AU574" s="473"/>
      <c r="AV574" s="471"/>
      <c r="AW574" s="471"/>
      <c r="AX574" s="471"/>
      <c r="AY574" s="478"/>
      <c r="AZ574" s="449"/>
      <c r="BA574" s="449"/>
      <c r="BB574" s="473"/>
      <c r="BC574" s="471"/>
      <c r="BD574" s="471"/>
      <c r="BE574" s="471"/>
      <c r="BF574" s="478"/>
      <c r="BG574" s="449"/>
      <c r="BH574" s="449"/>
      <c r="BI574" s="473"/>
      <c r="BJ574" s="471"/>
      <c r="BK574" s="471"/>
      <c r="BL574" s="471"/>
      <c r="BM574" s="478"/>
      <c r="BN574" s="449"/>
      <c r="BO574" s="449"/>
      <c r="BP574" s="473"/>
      <c r="BQ574" s="471"/>
      <c r="BR574" s="471"/>
      <c r="BS574" s="471"/>
      <c r="BT574" s="478"/>
      <c r="BU574" s="449"/>
      <c r="BV574" s="449"/>
      <c r="BW574" s="473"/>
      <c r="BX574" s="471"/>
      <c r="BY574" s="471"/>
      <c r="BZ574" s="471"/>
      <c r="CA574" s="478"/>
      <c r="CB574" s="449"/>
      <c r="CC574" s="449"/>
      <c r="CD574" s="473"/>
      <c r="CE574" s="471"/>
      <c r="CF574" s="471"/>
      <c r="CG574" s="471"/>
      <c r="CH574" s="478"/>
      <c r="CI574" s="449"/>
      <c r="CJ574" s="449"/>
      <c r="CK574" s="473"/>
      <c r="CL574" s="471"/>
      <c r="CM574" s="471"/>
      <c r="CN574" s="471"/>
      <c r="CO574" s="478"/>
      <c r="CP574" s="449"/>
      <c r="CQ574" s="449"/>
      <c r="CR574" s="473"/>
      <c r="CS574" s="471"/>
      <c r="CT574" s="471"/>
      <c r="CU574" s="471"/>
      <c r="CV574" s="478"/>
      <c r="CW574" s="449"/>
      <c r="CX574" s="449"/>
      <c r="CY574" s="473"/>
      <c r="CZ574" s="471"/>
      <c r="DA574" s="471"/>
      <c r="DB574" s="471"/>
      <c r="DC574" s="478"/>
      <c r="DD574" s="449"/>
      <c r="DE574" s="449"/>
      <c r="DF574" s="473"/>
      <c r="DG574" s="471"/>
      <c r="DH574" s="471"/>
      <c r="DI574" s="471"/>
      <c r="DJ574" s="478"/>
      <c r="DK574" s="449"/>
      <c r="DL574" s="449"/>
      <c r="DM574" s="473"/>
      <c r="DN574" s="471"/>
      <c r="DO574" s="471"/>
      <c r="DP574" s="471"/>
      <c r="DQ574" s="478"/>
      <c r="DR574" s="449"/>
      <c r="DS574" s="449"/>
      <c r="DT574" s="473"/>
      <c r="DU574" s="471"/>
      <c r="DV574" s="471"/>
      <c r="DW574" s="471"/>
      <c r="DX574" s="478"/>
      <c r="DY574" s="449"/>
      <c r="DZ574" s="449"/>
      <c r="EA574" s="473"/>
      <c r="EB574" s="471"/>
      <c r="EC574" s="471"/>
      <c r="ED574" s="471"/>
      <c r="EE574" s="478"/>
      <c r="EF574" s="449"/>
      <c r="EG574" s="449"/>
      <c r="EH574" s="473"/>
      <c r="EI574" s="471"/>
      <c r="EJ574" s="471"/>
      <c r="EK574" s="471"/>
      <c r="EL574" s="478"/>
      <c r="EM574" s="449"/>
      <c r="EN574" s="449"/>
      <c r="EO574" s="473"/>
      <c r="EP574" s="471"/>
      <c r="EQ574" s="471"/>
      <c r="ER574" s="471"/>
      <c r="ES574" s="478"/>
      <c r="ET574" s="449"/>
      <c r="EU574" s="449"/>
      <c r="EV574" s="473"/>
      <c r="EW574" s="471"/>
      <c r="EX574" s="471"/>
      <c r="EY574" s="471"/>
      <c r="EZ574" s="478"/>
      <c r="FA574" s="449"/>
      <c r="FB574" s="449"/>
      <c r="FC574" s="473"/>
      <c r="FD574" s="471"/>
      <c r="FE574" s="471"/>
      <c r="FF574" s="471"/>
      <c r="FG574" s="478"/>
      <c r="FH574" s="449"/>
      <c r="FI574" s="449"/>
      <c r="FJ574" s="473"/>
      <c r="FK574" s="471"/>
      <c r="FL574" s="471"/>
      <c r="FM574" s="471"/>
      <c r="FN574" s="478"/>
      <c r="FO574" s="449"/>
      <c r="FP574" s="449"/>
      <c r="FQ574" s="473"/>
      <c r="FR574" s="471"/>
      <c r="FS574" s="471"/>
      <c r="FT574" s="471"/>
      <c r="FU574" s="478"/>
      <c r="FV574" s="449"/>
      <c r="FW574" s="449"/>
      <c r="FX574" s="473"/>
      <c r="FY574" s="471"/>
      <c r="FZ574" s="471"/>
      <c r="GA574" s="471"/>
      <c r="GB574" s="478"/>
      <c r="GC574" s="449"/>
      <c r="GD574" s="449"/>
      <c r="GE574" s="473"/>
      <c r="GF574" s="471"/>
      <c r="GG574" s="471"/>
      <c r="GH574" s="471"/>
      <c r="GI574" s="478"/>
      <c r="GJ574" s="449"/>
      <c r="GK574" s="449"/>
      <c r="GL574" s="473"/>
      <c r="GM574" s="471"/>
      <c r="GN574" s="471"/>
      <c r="GO574" s="471"/>
      <c r="GP574" s="478"/>
      <c r="GQ574" s="449"/>
      <c r="GR574" s="449"/>
      <c r="GS574" s="473"/>
      <c r="GT574" s="471"/>
      <c r="GU574" s="471"/>
      <c r="GV574" s="471"/>
      <c r="GW574" s="478"/>
      <c r="GX574" s="449"/>
      <c r="GY574" s="449"/>
      <c r="GZ574" s="473"/>
      <c r="HA574" s="471"/>
      <c r="HB574" s="471"/>
      <c r="HC574" s="471"/>
      <c r="HD574" s="478"/>
      <c r="HE574" s="449"/>
      <c r="HF574" s="449"/>
      <c r="HG574" s="473"/>
      <c r="HH574" s="471"/>
      <c r="HI574" s="471"/>
      <c r="HJ574" s="471"/>
      <c r="HK574" s="478"/>
      <c r="HL574" s="449"/>
      <c r="HM574" s="449"/>
      <c r="HN574" s="473"/>
      <c r="HO574" s="471"/>
      <c r="HP574" s="471"/>
      <c r="HQ574" s="471"/>
      <c r="HR574" s="478"/>
      <c r="HS574" s="449"/>
      <c r="HT574" s="449"/>
      <c r="HU574" s="473"/>
      <c r="HV574" s="471"/>
      <c r="HW574" s="471"/>
      <c r="HX574" s="471"/>
      <c r="HY574" s="478"/>
      <c r="HZ574" s="449"/>
      <c r="IA574" s="449"/>
      <c r="IB574" s="473"/>
      <c r="IC574" s="471"/>
      <c r="ID574" s="471"/>
      <c r="IE574" s="471"/>
      <c r="IF574" s="478"/>
      <c r="IG574" s="449"/>
      <c r="IH574" s="449"/>
      <c r="II574" s="473"/>
      <c r="IJ574" s="471"/>
      <c r="IK574" s="471"/>
      <c r="IL574" s="471"/>
      <c r="IM574" s="478"/>
      <c r="IN574" s="449"/>
      <c r="IO574" s="449"/>
      <c r="IP574" s="473"/>
      <c r="IQ574" s="471"/>
      <c r="IR574" s="471"/>
      <c r="IS574" s="471"/>
      <c r="IT574" s="478"/>
      <c r="IU574" s="449"/>
      <c r="IV574" s="449"/>
      <c r="IW574" s="473"/>
      <c r="IX574" s="471"/>
      <c r="IY574" s="471"/>
      <c r="IZ574" s="471"/>
      <c r="JA574" s="478"/>
      <c r="JB574" s="449"/>
      <c r="JC574" s="449"/>
      <c r="JD574" s="473"/>
      <c r="JE574" s="471"/>
      <c r="JF574" s="471"/>
      <c r="JG574" s="471"/>
      <c r="JH574" s="478"/>
      <c r="JI574" s="449"/>
      <c r="JJ574" s="449"/>
      <c r="JK574" s="473"/>
      <c r="JL574" s="471"/>
      <c r="JM574" s="471"/>
      <c r="JN574" s="471"/>
      <c r="JO574" s="478"/>
      <c r="JP574" s="449"/>
      <c r="JQ574" s="449"/>
      <c r="JR574" s="473"/>
      <c r="JS574" s="471"/>
      <c r="JT574" s="471"/>
      <c r="JU574" s="471"/>
      <c r="JV574" s="478"/>
      <c r="JW574" s="449"/>
      <c r="JX574" s="449"/>
      <c r="JY574" s="473"/>
      <c r="JZ574" s="471"/>
      <c r="KA574" s="471"/>
      <c r="KB574" s="471"/>
      <c r="KC574" s="478"/>
      <c r="KD574" s="449"/>
      <c r="KE574" s="449"/>
      <c r="KF574" s="473"/>
      <c r="KG574" s="471"/>
      <c r="KH574" s="471"/>
      <c r="KI574" s="471"/>
      <c r="KJ574" s="478"/>
      <c r="KK574" s="449"/>
      <c r="KL574" s="449"/>
      <c r="KM574" s="473"/>
      <c r="KN574" s="471"/>
      <c r="KO574" s="471"/>
      <c r="KP574" s="471"/>
      <c r="KQ574" s="478"/>
      <c r="KR574" s="449"/>
      <c r="KS574" s="449"/>
      <c r="KT574" s="473"/>
      <c r="KU574" s="471"/>
      <c r="KV574" s="471"/>
      <c r="KW574" s="471"/>
      <c r="KX574" s="478"/>
      <c r="KY574" s="449"/>
      <c r="KZ574" s="449"/>
      <c r="LA574" s="473"/>
      <c r="LB574" s="471"/>
      <c r="LC574" s="471"/>
      <c r="LD574" s="471"/>
      <c r="LE574" s="478"/>
      <c r="LF574" s="449"/>
      <c r="LG574" s="449"/>
      <c r="LH574" s="473"/>
      <c r="LI574" s="471"/>
      <c r="LJ574" s="471"/>
      <c r="LK574" s="471"/>
      <c r="LL574" s="478"/>
      <c r="LM574" s="449"/>
      <c r="LN574" s="449"/>
      <c r="LO574" s="473"/>
      <c r="LP574" s="471"/>
      <c r="LQ574" s="471"/>
      <c r="LR574" s="471"/>
      <c r="LS574" s="478"/>
      <c r="LT574" s="449"/>
      <c r="LU574" s="449"/>
      <c r="LV574" s="473"/>
      <c r="LW574" s="471"/>
      <c r="LX574" s="471"/>
      <c r="LY574" s="471"/>
      <c r="LZ574" s="478"/>
      <c r="MA574" s="449"/>
      <c r="MB574" s="449"/>
      <c r="MC574" s="473"/>
      <c r="MD574" s="471"/>
      <c r="ME574" s="471"/>
      <c r="MF574" s="471"/>
      <c r="MG574" s="478"/>
      <c r="MH574" s="449"/>
      <c r="MI574" s="449"/>
      <c r="MJ574" s="473"/>
      <c r="MK574" s="471"/>
      <c r="ML574" s="471"/>
      <c r="MM574" s="471"/>
      <c r="MN574" s="478"/>
    </row>
    <row r="575" spans="2:352" hidden="1">
      <c r="B575" s="333">
        <v>336</v>
      </c>
      <c r="C575" s="449"/>
      <c r="D575" s="449"/>
      <c r="E575" s="473"/>
      <c r="F575" s="471"/>
      <c r="G575" s="471"/>
      <c r="H575" s="471"/>
      <c r="I575" s="478"/>
      <c r="J575" s="449"/>
      <c r="K575" s="449"/>
      <c r="L575" s="473"/>
      <c r="M575" s="471"/>
      <c r="N575" s="471"/>
      <c r="O575" s="471"/>
      <c r="P575" s="478"/>
      <c r="Q575" s="449"/>
      <c r="R575" s="449"/>
      <c r="S575" s="473"/>
      <c r="T575" s="471"/>
      <c r="U575" s="471"/>
      <c r="V575" s="471"/>
      <c r="W575" s="478"/>
      <c r="X575" s="449"/>
      <c r="Y575" s="449"/>
      <c r="Z575" s="473"/>
      <c r="AA575" s="471"/>
      <c r="AB575" s="471"/>
      <c r="AC575" s="471"/>
      <c r="AD575" s="478"/>
      <c r="AE575" s="449"/>
      <c r="AF575" s="449"/>
      <c r="AG575" s="473"/>
      <c r="AH575" s="471"/>
      <c r="AI575" s="471"/>
      <c r="AJ575" s="471"/>
      <c r="AK575" s="478"/>
      <c r="AL575" s="449"/>
      <c r="AM575" s="449"/>
      <c r="AN575" s="473"/>
      <c r="AO575" s="471"/>
      <c r="AP575" s="471"/>
      <c r="AQ575" s="471"/>
      <c r="AR575" s="478"/>
      <c r="AS575" s="449"/>
      <c r="AT575" s="449"/>
      <c r="AU575" s="473"/>
      <c r="AV575" s="471"/>
      <c r="AW575" s="471"/>
      <c r="AX575" s="471"/>
      <c r="AY575" s="478"/>
      <c r="AZ575" s="449"/>
      <c r="BA575" s="449"/>
      <c r="BB575" s="473"/>
      <c r="BC575" s="471"/>
      <c r="BD575" s="471"/>
      <c r="BE575" s="471"/>
      <c r="BF575" s="478"/>
      <c r="BG575" s="449"/>
      <c r="BH575" s="449"/>
      <c r="BI575" s="473"/>
      <c r="BJ575" s="471"/>
      <c r="BK575" s="471"/>
      <c r="BL575" s="471"/>
      <c r="BM575" s="478"/>
      <c r="BN575" s="449"/>
      <c r="BO575" s="449"/>
      <c r="BP575" s="473"/>
      <c r="BQ575" s="471"/>
      <c r="BR575" s="471"/>
      <c r="BS575" s="471"/>
      <c r="BT575" s="478"/>
      <c r="BU575" s="449"/>
      <c r="BV575" s="449"/>
      <c r="BW575" s="473"/>
      <c r="BX575" s="471"/>
      <c r="BY575" s="471"/>
      <c r="BZ575" s="471"/>
      <c r="CA575" s="478"/>
      <c r="CB575" s="449"/>
      <c r="CC575" s="449"/>
      <c r="CD575" s="473"/>
      <c r="CE575" s="471"/>
      <c r="CF575" s="471"/>
      <c r="CG575" s="471"/>
      <c r="CH575" s="478"/>
      <c r="CI575" s="449"/>
      <c r="CJ575" s="449"/>
      <c r="CK575" s="473"/>
      <c r="CL575" s="471"/>
      <c r="CM575" s="471"/>
      <c r="CN575" s="471"/>
      <c r="CO575" s="478"/>
      <c r="CP575" s="449"/>
      <c r="CQ575" s="449"/>
      <c r="CR575" s="473"/>
      <c r="CS575" s="471"/>
      <c r="CT575" s="471"/>
      <c r="CU575" s="471"/>
      <c r="CV575" s="478"/>
      <c r="CW575" s="449"/>
      <c r="CX575" s="449"/>
      <c r="CY575" s="473"/>
      <c r="CZ575" s="471"/>
      <c r="DA575" s="471"/>
      <c r="DB575" s="471"/>
      <c r="DC575" s="478"/>
      <c r="DD575" s="449"/>
      <c r="DE575" s="449"/>
      <c r="DF575" s="473"/>
      <c r="DG575" s="471"/>
      <c r="DH575" s="471"/>
      <c r="DI575" s="471"/>
      <c r="DJ575" s="478"/>
      <c r="DK575" s="449"/>
      <c r="DL575" s="449"/>
      <c r="DM575" s="473"/>
      <c r="DN575" s="471"/>
      <c r="DO575" s="471"/>
      <c r="DP575" s="471"/>
      <c r="DQ575" s="478"/>
      <c r="DR575" s="449"/>
      <c r="DS575" s="449"/>
      <c r="DT575" s="473"/>
      <c r="DU575" s="471"/>
      <c r="DV575" s="471"/>
      <c r="DW575" s="471"/>
      <c r="DX575" s="478"/>
      <c r="DY575" s="449"/>
      <c r="DZ575" s="449"/>
      <c r="EA575" s="473"/>
      <c r="EB575" s="471"/>
      <c r="EC575" s="471"/>
      <c r="ED575" s="471"/>
      <c r="EE575" s="478"/>
      <c r="EF575" s="449"/>
      <c r="EG575" s="449"/>
      <c r="EH575" s="473"/>
      <c r="EI575" s="471"/>
      <c r="EJ575" s="471"/>
      <c r="EK575" s="471"/>
      <c r="EL575" s="478"/>
      <c r="EM575" s="449"/>
      <c r="EN575" s="449"/>
      <c r="EO575" s="473"/>
      <c r="EP575" s="471"/>
      <c r="EQ575" s="471"/>
      <c r="ER575" s="471"/>
      <c r="ES575" s="478"/>
      <c r="ET575" s="449"/>
      <c r="EU575" s="449"/>
      <c r="EV575" s="473"/>
      <c r="EW575" s="471"/>
      <c r="EX575" s="471"/>
      <c r="EY575" s="471"/>
      <c r="EZ575" s="478"/>
      <c r="FA575" s="449"/>
      <c r="FB575" s="449"/>
      <c r="FC575" s="473"/>
      <c r="FD575" s="471"/>
      <c r="FE575" s="471"/>
      <c r="FF575" s="471"/>
      <c r="FG575" s="478"/>
      <c r="FH575" s="449"/>
      <c r="FI575" s="449"/>
      <c r="FJ575" s="473"/>
      <c r="FK575" s="471"/>
      <c r="FL575" s="471"/>
      <c r="FM575" s="471"/>
      <c r="FN575" s="478"/>
      <c r="FO575" s="449"/>
      <c r="FP575" s="449"/>
      <c r="FQ575" s="473"/>
      <c r="FR575" s="471"/>
      <c r="FS575" s="471"/>
      <c r="FT575" s="471"/>
      <c r="FU575" s="478"/>
      <c r="FV575" s="449"/>
      <c r="FW575" s="449"/>
      <c r="FX575" s="473"/>
      <c r="FY575" s="471"/>
      <c r="FZ575" s="471"/>
      <c r="GA575" s="471"/>
      <c r="GB575" s="478"/>
      <c r="GC575" s="449"/>
      <c r="GD575" s="449"/>
      <c r="GE575" s="473"/>
      <c r="GF575" s="471"/>
      <c r="GG575" s="471"/>
      <c r="GH575" s="471"/>
      <c r="GI575" s="478"/>
      <c r="GJ575" s="449"/>
      <c r="GK575" s="449"/>
      <c r="GL575" s="473"/>
      <c r="GM575" s="471"/>
      <c r="GN575" s="471"/>
      <c r="GO575" s="471"/>
      <c r="GP575" s="478"/>
      <c r="GQ575" s="449"/>
      <c r="GR575" s="449"/>
      <c r="GS575" s="473"/>
      <c r="GT575" s="471"/>
      <c r="GU575" s="471"/>
      <c r="GV575" s="471"/>
      <c r="GW575" s="478"/>
      <c r="GX575" s="449"/>
      <c r="GY575" s="449"/>
      <c r="GZ575" s="473"/>
      <c r="HA575" s="471"/>
      <c r="HB575" s="471"/>
      <c r="HC575" s="471"/>
      <c r="HD575" s="478"/>
      <c r="HE575" s="449"/>
      <c r="HF575" s="449"/>
      <c r="HG575" s="473"/>
      <c r="HH575" s="471"/>
      <c r="HI575" s="471"/>
      <c r="HJ575" s="471"/>
      <c r="HK575" s="478"/>
      <c r="HL575" s="449"/>
      <c r="HM575" s="449"/>
      <c r="HN575" s="473"/>
      <c r="HO575" s="471"/>
      <c r="HP575" s="471"/>
      <c r="HQ575" s="471"/>
      <c r="HR575" s="478"/>
      <c r="HS575" s="449"/>
      <c r="HT575" s="449"/>
      <c r="HU575" s="473"/>
      <c r="HV575" s="471"/>
      <c r="HW575" s="471"/>
      <c r="HX575" s="471"/>
      <c r="HY575" s="478"/>
      <c r="HZ575" s="449"/>
      <c r="IA575" s="449"/>
      <c r="IB575" s="473"/>
      <c r="IC575" s="471"/>
      <c r="ID575" s="471"/>
      <c r="IE575" s="471"/>
      <c r="IF575" s="478"/>
      <c r="IG575" s="449"/>
      <c r="IH575" s="449"/>
      <c r="II575" s="473"/>
      <c r="IJ575" s="471"/>
      <c r="IK575" s="471"/>
      <c r="IL575" s="471"/>
      <c r="IM575" s="478"/>
      <c r="IN575" s="449"/>
      <c r="IO575" s="449"/>
      <c r="IP575" s="473"/>
      <c r="IQ575" s="471"/>
      <c r="IR575" s="471"/>
      <c r="IS575" s="471"/>
      <c r="IT575" s="478"/>
      <c r="IU575" s="449"/>
      <c r="IV575" s="449"/>
      <c r="IW575" s="473"/>
      <c r="IX575" s="471"/>
      <c r="IY575" s="471"/>
      <c r="IZ575" s="471"/>
      <c r="JA575" s="478"/>
      <c r="JB575" s="449"/>
      <c r="JC575" s="449"/>
      <c r="JD575" s="473"/>
      <c r="JE575" s="471"/>
      <c r="JF575" s="471"/>
      <c r="JG575" s="471"/>
      <c r="JH575" s="478"/>
      <c r="JI575" s="449"/>
      <c r="JJ575" s="449"/>
      <c r="JK575" s="473"/>
      <c r="JL575" s="471"/>
      <c r="JM575" s="471"/>
      <c r="JN575" s="471"/>
      <c r="JO575" s="478"/>
      <c r="JP575" s="449"/>
      <c r="JQ575" s="449"/>
      <c r="JR575" s="473"/>
      <c r="JS575" s="471"/>
      <c r="JT575" s="471"/>
      <c r="JU575" s="471"/>
      <c r="JV575" s="478"/>
      <c r="JW575" s="449"/>
      <c r="JX575" s="449"/>
      <c r="JY575" s="473"/>
      <c r="JZ575" s="471"/>
      <c r="KA575" s="471"/>
      <c r="KB575" s="471"/>
      <c r="KC575" s="478"/>
      <c r="KD575" s="449"/>
      <c r="KE575" s="449"/>
      <c r="KF575" s="473"/>
      <c r="KG575" s="471"/>
      <c r="KH575" s="471"/>
      <c r="KI575" s="471"/>
      <c r="KJ575" s="478"/>
      <c r="KK575" s="449"/>
      <c r="KL575" s="449"/>
      <c r="KM575" s="473"/>
      <c r="KN575" s="471"/>
      <c r="KO575" s="471"/>
      <c r="KP575" s="471"/>
      <c r="KQ575" s="478"/>
      <c r="KR575" s="449"/>
      <c r="KS575" s="449"/>
      <c r="KT575" s="473"/>
      <c r="KU575" s="471"/>
      <c r="KV575" s="471"/>
      <c r="KW575" s="471"/>
      <c r="KX575" s="478"/>
      <c r="KY575" s="449"/>
      <c r="KZ575" s="449"/>
      <c r="LA575" s="473"/>
      <c r="LB575" s="471"/>
      <c r="LC575" s="471"/>
      <c r="LD575" s="471"/>
      <c r="LE575" s="478"/>
      <c r="LF575" s="449"/>
      <c r="LG575" s="449"/>
      <c r="LH575" s="473"/>
      <c r="LI575" s="471"/>
      <c r="LJ575" s="471"/>
      <c r="LK575" s="471"/>
      <c r="LL575" s="478"/>
      <c r="LM575" s="449"/>
      <c r="LN575" s="449"/>
      <c r="LO575" s="473"/>
      <c r="LP575" s="471"/>
      <c r="LQ575" s="471"/>
      <c r="LR575" s="471"/>
      <c r="LS575" s="478"/>
      <c r="LT575" s="449"/>
      <c r="LU575" s="449"/>
      <c r="LV575" s="473"/>
      <c r="LW575" s="471"/>
      <c r="LX575" s="471"/>
      <c r="LY575" s="471"/>
      <c r="LZ575" s="478"/>
      <c r="MA575" s="449"/>
      <c r="MB575" s="449"/>
      <c r="MC575" s="473"/>
      <c r="MD575" s="471"/>
      <c r="ME575" s="471"/>
      <c r="MF575" s="471"/>
      <c r="MG575" s="478"/>
      <c r="MH575" s="449"/>
      <c r="MI575" s="449"/>
      <c r="MJ575" s="473"/>
      <c r="MK575" s="471"/>
      <c r="ML575" s="471"/>
      <c r="MM575" s="471"/>
      <c r="MN575" s="478"/>
    </row>
    <row r="576" spans="2:352" hidden="1">
      <c r="B576" s="333">
        <v>337</v>
      </c>
      <c r="C576" s="449"/>
      <c r="D576" s="449"/>
      <c r="E576" s="473"/>
      <c r="F576" s="471"/>
      <c r="G576" s="471"/>
      <c r="H576" s="471"/>
      <c r="I576" s="478"/>
      <c r="J576" s="449"/>
      <c r="K576" s="449"/>
      <c r="L576" s="473"/>
      <c r="M576" s="471"/>
      <c r="N576" s="471"/>
      <c r="O576" s="471"/>
      <c r="P576" s="478"/>
      <c r="Q576" s="449"/>
      <c r="R576" s="449"/>
      <c r="S576" s="473"/>
      <c r="T576" s="471"/>
      <c r="U576" s="471"/>
      <c r="V576" s="471"/>
      <c r="W576" s="478"/>
      <c r="X576" s="449"/>
      <c r="Y576" s="449"/>
      <c r="Z576" s="473"/>
      <c r="AA576" s="471"/>
      <c r="AB576" s="471"/>
      <c r="AC576" s="471"/>
      <c r="AD576" s="478"/>
      <c r="AE576" s="449"/>
      <c r="AF576" s="449"/>
      <c r="AG576" s="473"/>
      <c r="AH576" s="471"/>
      <c r="AI576" s="471"/>
      <c r="AJ576" s="471"/>
      <c r="AK576" s="478"/>
      <c r="AL576" s="449"/>
      <c r="AM576" s="449"/>
      <c r="AN576" s="473"/>
      <c r="AO576" s="471"/>
      <c r="AP576" s="471"/>
      <c r="AQ576" s="471"/>
      <c r="AR576" s="478"/>
      <c r="AS576" s="449"/>
      <c r="AT576" s="449"/>
      <c r="AU576" s="473"/>
      <c r="AV576" s="471"/>
      <c r="AW576" s="471"/>
      <c r="AX576" s="471"/>
      <c r="AY576" s="478"/>
      <c r="AZ576" s="449"/>
      <c r="BA576" s="449"/>
      <c r="BB576" s="473"/>
      <c r="BC576" s="471"/>
      <c r="BD576" s="471"/>
      <c r="BE576" s="471"/>
      <c r="BF576" s="478"/>
      <c r="BG576" s="449"/>
      <c r="BH576" s="449"/>
      <c r="BI576" s="473"/>
      <c r="BJ576" s="471"/>
      <c r="BK576" s="471"/>
      <c r="BL576" s="471"/>
      <c r="BM576" s="478"/>
      <c r="BN576" s="449"/>
      <c r="BO576" s="449"/>
      <c r="BP576" s="473"/>
      <c r="BQ576" s="471"/>
      <c r="BR576" s="471"/>
      <c r="BS576" s="471"/>
      <c r="BT576" s="478"/>
      <c r="BU576" s="449"/>
      <c r="BV576" s="449"/>
      <c r="BW576" s="473"/>
      <c r="BX576" s="471"/>
      <c r="BY576" s="471"/>
      <c r="BZ576" s="471"/>
      <c r="CA576" s="478"/>
      <c r="CB576" s="449"/>
      <c r="CC576" s="449"/>
      <c r="CD576" s="473"/>
      <c r="CE576" s="471"/>
      <c r="CF576" s="471"/>
      <c r="CG576" s="471"/>
      <c r="CH576" s="478"/>
      <c r="CI576" s="449"/>
      <c r="CJ576" s="449"/>
      <c r="CK576" s="473"/>
      <c r="CL576" s="471"/>
      <c r="CM576" s="471"/>
      <c r="CN576" s="471"/>
      <c r="CO576" s="478"/>
      <c r="CP576" s="449"/>
      <c r="CQ576" s="449"/>
      <c r="CR576" s="473"/>
      <c r="CS576" s="471"/>
      <c r="CT576" s="471"/>
      <c r="CU576" s="471"/>
      <c r="CV576" s="478"/>
      <c r="CW576" s="449"/>
      <c r="CX576" s="449"/>
      <c r="CY576" s="473"/>
      <c r="CZ576" s="471"/>
      <c r="DA576" s="471"/>
      <c r="DB576" s="471"/>
      <c r="DC576" s="478"/>
      <c r="DD576" s="449"/>
      <c r="DE576" s="449"/>
      <c r="DF576" s="473"/>
      <c r="DG576" s="471"/>
      <c r="DH576" s="471"/>
      <c r="DI576" s="471"/>
      <c r="DJ576" s="478"/>
      <c r="DK576" s="449"/>
      <c r="DL576" s="449"/>
      <c r="DM576" s="473"/>
      <c r="DN576" s="471"/>
      <c r="DO576" s="471"/>
      <c r="DP576" s="471"/>
      <c r="DQ576" s="478"/>
      <c r="DR576" s="449"/>
      <c r="DS576" s="449"/>
      <c r="DT576" s="473"/>
      <c r="DU576" s="471"/>
      <c r="DV576" s="471"/>
      <c r="DW576" s="471"/>
      <c r="DX576" s="478"/>
      <c r="DY576" s="449"/>
      <c r="DZ576" s="449"/>
      <c r="EA576" s="473"/>
      <c r="EB576" s="471"/>
      <c r="EC576" s="471"/>
      <c r="ED576" s="471"/>
      <c r="EE576" s="478"/>
      <c r="EF576" s="449"/>
      <c r="EG576" s="449"/>
      <c r="EH576" s="473"/>
      <c r="EI576" s="471"/>
      <c r="EJ576" s="471"/>
      <c r="EK576" s="471"/>
      <c r="EL576" s="478"/>
      <c r="EM576" s="449"/>
      <c r="EN576" s="449"/>
      <c r="EO576" s="473"/>
      <c r="EP576" s="471"/>
      <c r="EQ576" s="471"/>
      <c r="ER576" s="471"/>
      <c r="ES576" s="478"/>
      <c r="ET576" s="449"/>
      <c r="EU576" s="449"/>
      <c r="EV576" s="473"/>
      <c r="EW576" s="471"/>
      <c r="EX576" s="471"/>
      <c r="EY576" s="471"/>
      <c r="EZ576" s="478"/>
      <c r="FA576" s="449"/>
      <c r="FB576" s="449"/>
      <c r="FC576" s="473"/>
      <c r="FD576" s="471"/>
      <c r="FE576" s="471"/>
      <c r="FF576" s="471"/>
      <c r="FG576" s="478"/>
      <c r="FH576" s="449"/>
      <c r="FI576" s="449"/>
      <c r="FJ576" s="473"/>
      <c r="FK576" s="471"/>
      <c r="FL576" s="471"/>
      <c r="FM576" s="471"/>
      <c r="FN576" s="478"/>
      <c r="FO576" s="449"/>
      <c r="FP576" s="449"/>
      <c r="FQ576" s="473"/>
      <c r="FR576" s="471"/>
      <c r="FS576" s="471"/>
      <c r="FT576" s="471"/>
      <c r="FU576" s="478"/>
      <c r="FV576" s="449"/>
      <c r="FW576" s="449"/>
      <c r="FX576" s="473"/>
      <c r="FY576" s="471"/>
      <c r="FZ576" s="471"/>
      <c r="GA576" s="471"/>
      <c r="GB576" s="478"/>
      <c r="GC576" s="449"/>
      <c r="GD576" s="449"/>
      <c r="GE576" s="473"/>
      <c r="GF576" s="471"/>
      <c r="GG576" s="471"/>
      <c r="GH576" s="471"/>
      <c r="GI576" s="478"/>
      <c r="GJ576" s="449"/>
      <c r="GK576" s="449"/>
      <c r="GL576" s="473"/>
      <c r="GM576" s="471"/>
      <c r="GN576" s="471"/>
      <c r="GO576" s="471"/>
      <c r="GP576" s="478"/>
      <c r="GQ576" s="449"/>
      <c r="GR576" s="449"/>
      <c r="GS576" s="473"/>
      <c r="GT576" s="471"/>
      <c r="GU576" s="471"/>
      <c r="GV576" s="471"/>
      <c r="GW576" s="478"/>
      <c r="GX576" s="449"/>
      <c r="GY576" s="449"/>
      <c r="GZ576" s="473"/>
      <c r="HA576" s="471"/>
      <c r="HB576" s="471"/>
      <c r="HC576" s="471"/>
      <c r="HD576" s="478"/>
      <c r="HE576" s="449"/>
      <c r="HF576" s="449"/>
      <c r="HG576" s="473"/>
      <c r="HH576" s="471"/>
      <c r="HI576" s="471"/>
      <c r="HJ576" s="471"/>
      <c r="HK576" s="478"/>
      <c r="HL576" s="449"/>
      <c r="HM576" s="449"/>
      <c r="HN576" s="473"/>
      <c r="HO576" s="471"/>
      <c r="HP576" s="471"/>
      <c r="HQ576" s="471"/>
      <c r="HR576" s="478"/>
      <c r="HS576" s="449"/>
      <c r="HT576" s="449"/>
      <c r="HU576" s="473"/>
      <c r="HV576" s="471"/>
      <c r="HW576" s="471"/>
      <c r="HX576" s="471"/>
      <c r="HY576" s="478"/>
      <c r="HZ576" s="449"/>
      <c r="IA576" s="449"/>
      <c r="IB576" s="473"/>
      <c r="IC576" s="471"/>
      <c r="ID576" s="471"/>
      <c r="IE576" s="471"/>
      <c r="IF576" s="478"/>
      <c r="IG576" s="449"/>
      <c r="IH576" s="449"/>
      <c r="II576" s="473"/>
      <c r="IJ576" s="471"/>
      <c r="IK576" s="471"/>
      <c r="IL576" s="471"/>
      <c r="IM576" s="478"/>
      <c r="IN576" s="449"/>
      <c r="IO576" s="449"/>
      <c r="IP576" s="473"/>
      <c r="IQ576" s="471"/>
      <c r="IR576" s="471"/>
      <c r="IS576" s="471"/>
      <c r="IT576" s="478"/>
      <c r="IU576" s="449"/>
      <c r="IV576" s="449"/>
      <c r="IW576" s="473"/>
      <c r="IX576" s="471"/>
      <c r="IY576" s="471"/>
      <c r="IZ576" s="471"/>
      <c r="JA576" s="478"/>
      <c r="JB576" s="449"/>
      <c r="JC576" s="449"/>
      <c r="JD576" s="473"/>
      <c r="JE576" s="471"/>
      <c r="JF576" s="471"/>
      <c r="JG576" s="471"/>
      <c r="JH576" s="478"/>
      <c r="JI576" s="449"/>
      <c r="JJ576" s="449"/>
      <c r="JK576" s="473"/>
      <c r="JL576" s="471"/>
      <c r="JM576" s="471"/>
      <c r="JN576" s="471"/>
      <c r="JO576" s="478"/>
      <c r="JP576" s="449"/>
      <c r="JQ576" s="449"/>
      <c r="JR576" s="473"/>
      <c r="JS576" s="471"/>
      <c r="JT576" s="471"/>
      <c r="JU576" s="471"/>
      <c r="JV576" s="478"/>
      <c r="JW576" s="449"/>
      <c r="JX576" s="449"/>
      <c r="JY576" s="473"/>
      <c r="JZ576" s="471"/>
      <c r="KA576" s="471"/>
      <c r="KB576" s="471"/>
      <c r="KC576" s="478"/>
      <c r="KD576" s="449"/>
      <c r="KE576" s="449"/>
      <c r="KF576" s="473"/>
      <c r="KG576" s="471"/>
      <c r="KH576" s="471"/>
      <c r="KI576" s="471"/>
      <c r="KJ576" s="478"/>
      <c r="KK576" s="449"/>
      <c r="KL576" s="449"/>
      <c r="KM576" s="473"/>
      <c r="KN576" s="471"/>
      <c r="KO576" s="471"/>
      <c r="KP576" s="471"/>
      <c r="KQ576" s="478"/>
      <c r="KR576" s="449"/>
      <c r="KS576" s="449"/>
      <c r="KT576" s="473"/>
      <c r="KU576" s="471"/>
      <c r="KV576" s="471"/>
      <c r="KW576" s="471"/>
      <c r="KX576" s="478"/>
      <c r="KY576" s="449"/>
      <c r="KZ576" s="449"/>
      <c r="LA576" s="473"/>
      <c r="LB576" s="471"/>
      <c r="LC576" s="471"/>
      <c r="LD576" s="471"/>
      <c r="LE576" s="478"/>
      <c r="LF576" s="449"/>
      <c r="LG576" s="449"/>
      <c r="LH576" s="473"/>
      <c r="LI576" s="471"/>
      <c r="LJ576" s="471"/>
      <c r="LK576" s="471"/>
      <c r="LL576" s="478"/>
      <c r="LM576" s="449"/>
      <c r="LN576" s="449"/>
      <c r="LO576" s="473"/>
      <c r="LP576" s="471"/>
      <c r="LQ576" s="471"/>
      <c r="LR576" s="471"/>
      <c r="LS576" s="478"/>
      <c r="LT576" s="449"/>
      <c r="LU576" s="449"/>
      <c r="LV576" s="473"/>
      <c r="LW576" s="471"/>
      <c r="LX576" s="471"/>
      <c r="LY576" s="471"/>
      <c r="LZ576" s="478"/>
      <c r="MA576" s="449"/>
      <c r="MB576" s="449"/>
      <c r="MC576" s="473"/>
      <c r="MD576" s="471"/>
      <c r="ME576" s="471"/>
      <c r="MF576" s="471"/>
      <c r="MG576" s="478"/>
      <c r="MH576" s="449"/>
      <c r="MI576" s="449"/>
      <c r="MJ576" s="473"/>
      <c r="MK576" s="471"/>
      <c r="ML576" s="471"/>
      <c r="MM576" s="471"/>
      <c r="MN576" s="478"/>
    </row>
    <row r="577" spans="2:352" hidden="1">
      <c r="B577" s="333">
        <v>338</v>
      </c>
      <c r="C577" s="449"/>
      <c r="D577" s="449"/>
      <c r="E577" s="473"/>
      <c r="F577" s="471"/>
      <c r="G577" s="471"/>
      <c r="H577" s="471"/>
      <c r="I577" s="478"/>
      <c r="J577" s="449"/>
      <c r="K577" s="449"/>
      <c r="L577" s="473"/>
      <c r="M577" s="471"/>
      <c r="N577" s="471"/>
      <c r="O577" s="471"/>
      <c r="P577" s="478"/>
      <c r="Q577" s="449"/>
      <c r="R577" s="449"/>
      <c r="S577" s="473"/>
      <c r="T577" s="471"/>
      <c r="U577" s="471"/>
      <c r="V577" s="471"/>
      <c r="W577" s="478"/>
      <c r="X577" s="449"/>
      <c r="Y577" s="449"/>
      <c r="Z577" s="473"/>
      <c r="AA577" s="471"/>
      <c r="AB577" s="471"/>
      <c r="AC577" s="471"/>
      <c r="AD577" s="478"/>
      <c r="AE577" s="449"/>
      <c r="AF577" s="449"/>
      <c r="AG577" s="473"/>
      <c r="AH577" s="471"/>
      <c r="AI577" s="471"/>
      <c r="AJ577" s="471"/>
      <c r="AK577" s="478"/>
      <c r="AL577" s="449"/>
      <c r="AM577" s="449"/>
      <c r="AN577" s="473"/>
      <c r="AO577" s="471"/>
      <c r="AP577" s="471"/>
      <c r="AQ577" s="471"/>
      <c r="AR577" s="478"/>
      <c r="AS577" s="449"/>
      <c r="AT577" s="449"/>
      <c r="AU577" s="473"/>
      <c r="AV577" s="471"/>
      <c r="AW577" s="471"/>
      <c r="AX577" s="471"/>
      <c r="AY577" s="478"/>
      <c r="AZ577" s="449"/>
      <c r="BA577" s="449"/>
      <c r="BB577" s="473"/>
      <c r="BC577" s="471"/>
      <c r="BD577" s="471"/>
      <c r="BE577" s="471"/>
      <c r="BF577" s="478"/>
      <c r="BG577" s="449"/>
      <c r="BH577" s="449"/>
      <c r="BI577" s="473"/>
      <c r="BJ577" s="471"/>
      <c r="BK577" s="471"/>
      <c r="BL577" s="471"/>
      <c r="BM577" s="478"/>
      <c r="BN577" s="449"/>
      <c r="BO577" s="449"/>
      <c r="BP577" s="473"/>
      <c r="BQ577" s="471"/>
      <c r="BR577" s="471"/>
      <c r="BS577" s="471"/>
      <c r="BT577" s="478"/>
      <c r="BU577" s="449"/>
      <c r="BV577" s="449"/>
      <c r="BW577" s="473"/>
      <c r="BX577" s="471"/>
      <c r="BY577" s="471"/>
      <c r="BZ577" s="471"/>
      <c r="CA577" s="478"/>
      <c r="CB577" s="449"/>
      <c r="CC577" s="449"/>
      <c r="CD577" s="473"/>
      <c r="CE577" s="471"/>
      <c r="CF577" s="471"/>
      <c r="CG577" s="471"/>
      <c r="CH577" s="478"/>
      <c r="CI577" s="449"/>
      <c r="CJ577" s="449"/>
      <c r="CK577" s="473"/>
      <c r="CL577" s="471"/>
      <c r="CM577" s="471"/>
      <c r="CN577" s="471"/>
      <c r="CO577" s="478"/>
      <c r="CP577" s="449"/>
      <c r="CQ577" s="449"/>
      <c r="CR577" s="473"/>
      <c r="CS577" s="471"/>
      <c r="CT577" s="471"/>
      <c r="CU577" s="471"/>
      <c r="CV577" s="478"/>
      <c r="CW577" s="449"/>
      <c r="CX577" s="449"/>
      <c r="CY577" s="473"/>
      <c r="CZ577" s="471"/>
      <c r="DA577" s="471"/>
      <c r="DB577" s="471"/>
      <c r="DC577" s="478"/>
      <c r="DD577" s="449"/>
      <c r="DE577" s="449"/>
      <c r="DF577" s="473"/>
      <c r="DG577" s="471"/>
      <c r="DH577" s="471"/>
      <c r="DI577" s="471"/>
      <c r="DJ577" s="478"/>
      <c r="DK577" s="449"/>
      <c r="DL577" s="449"/>
      <c r="DM577" s="473"/>
      <c r="DN577" s="471"/>
      <c r="DO577" s="471"/>
      <c r="DP577" s="471"/>
      <c r="DQ577" s="478"/>
      <c r="DR577" s="449"/>
      <c r="DS577" s="449"/>
      <c r="DT577" s="473"/>
      <c r="DU577" s="471"/>
      <c r="DV577" s="471"/>
      <c r="DW577" s="471"/>
      <c r="DX577" s="478"/>
      <c r="DY577" s="449"/>
      <c r="DZ577" s="449"/>
      <c r="EA577" s="473"/>
      <c r="EB577" s="471"/>
      <c r="EC577" s="471"/>
      <c r="ED577" s="471"/>
      <c r="EE577" s="478"/>
      <c r="EF577" s="449"/>
      <c r="EG577" s="449"/>
      <c r="EH577" s="473"/>
      <c r="EI577" s="471"/>
      <c r="EJ577" s="471"/>
      <c r="EK577" s="471"/>
      <c r="EL577" s="478"/>
      <c r="EM577" s="449"/>
      <c r="EN577" s="449"/>
      <c r="EO577" s="473"/>
      <c r="EP577" s="471"/>
      <c r="EQ577" s="471"/>
      <c r="ER577" s="471"/>
      <c r="ES577" s="478"/>
      <c r="ET577" s="449"/>
      <c r="EU577" s="449"/>
      <c r="EV577" s="473"/>
      <c r="EW577" s="471"/>
      <c r="EX577" s="471"/>
      <c r="EY577" s="471"/>
      <c r="EZ577" s="478"/>
      <c r="FA577" s="449"/>
      <c r="FB577" s="449"/>
      <c r="FC577" s="473"/>
      <c r="FD577" s="471"/>
      <c r="FE577" s="471"/>
      <c r="FF577" s="471"/>
      <c r="FG577" s="478"/>
      <c r="FH577" s="449"/>
      <c r="FI577" s="449"/>
      <c r="FJ577" s="473"/>
      <c r="FK577" s="471"/>
      <c r="FL577" s="471"/>
      <c r="FM577" s="471"/>
      <c r="FN577" s="478"/>
      <c r="FO577" s="449"/>
      <c r="FP577" s="449"/>
      <c r="FQ577" s="473"/>
      <c r="FR577" s="471"/>
      <c r="FS577" s="471"/>
      <c r="FT577" s="471"/>
      <c r="FU577" s="478"/>
      <c r="FV577" s="449"/>
      <c r="FW577" s="449"/>
      <c r="FX577" s="473"/>
      <c r="FY577" s="471"/>
      <c r="FZ577" s="471"/>
      <c r="GA577" s="471"/>
      <c r="GB577" s="478"/>
      <c r="GC577" s="449"/>
      <c r="GD577" s="449"/>
      <c r="GE577" s="473"/>
      <c r="GF577" s="471"/>
      <c r="GG577" s="471"/>
      <c r="GH577" s="471"/>
      <c r="GI577" s="478"/>
      <c r="GJ577" s="449"/>
      <c r="GK577" s="449"/>
      <c r="GL577" s="473"/>
      <c r="GM577" s="471"/>
      <c r="GN577" s="471"/>
      <c r="GO577" s="471"/>
      <c r="GP577" s="478"/>
      <c r="GQ577" s="449"/>
      <c r="GR577" s="449"/>
      <c r="GS577" s="473"/>
      <c r="GT577" s="471"/>
      <c r="GU577" s="471"/>
      <c r="GV577" s="471"/>
      <c r="GW577" s="478"/>
      <c r="GX577" s="449"/>
      <c r="GY577" s="449"/>
      <c r="GZ577" s="473"/>
      <c r="HA577" s="471"/>
      <c r="HB577" s="471"/>
      <c r="HC577" s="471"/>
      <c r="HD577" s="478"/>
      <c r="HE577" s="449"/>
      <c r="HF577" s="449"/>
      <c r="HG577" s="473"/>
      <c r="HH577" s="471"/>
      <c r="HI577" s="471"/>
      <c r="HJ577" s="471"/>
      <c r="HK577" s="478"/>
      <c r="HL577" s="449"/>
      <c r="HM577" s="449"/>
      <c r="HN577" s="473"/>
      <c r="HO577" s="471"/>
      <c r="HP577" s="471"/>
      <c r="HQ577" s="471"/>
      <c r="HR577" s="478"/>
      <c r="HS577" s="449"/>
      <c r="HT577" s="449"/>
      <c r="HU577" s="473"/>
      <c r="HV577" s="471"/>
      <c r="HW577" s="471"/>
      <c r="HX577" s="471"/>
      <c r="HY577" s="478"/>
      <c r="HZ577" s="449"/>
      <c r="IA577" s="449"/>
      <c r="IB577" s="473"/>
      <c r="IC577" s="471"/>
      <c r="ID577" s="471"/>
      <c r="IE577" s="471"/>
      <c r="IF577" s="478"/>
      <c r="IG577" s="449"/>
      <c r="IH577" s="449"/>
      <c r="II577" s="473"/>
      <c r="IJ577" s="471"/>
      <c r="IK577" s="471"/>
      <c r="IL577" s="471"/>
      <c r="IM577" s="478"/>
      <c r="IN577" s="449"/>
      <c r="IO577" s="449"/>
      <c r="IP577" s="473"/>
      <c r="IQ577" s="471"/>
      <c r="IR577" s="471"/>
      <c r="IS577" s="471"/>
      <c r="IT577" s="478"/>
      <c r="IU577" s="449"/>
      <c r="IV577" s="449"/>
      <c r="IW577" s="473"/>
      <c r="IX577" s="471"/>
      <c r="IY577" s="471"/>
      <c r="IZ577" s="471"/>
      <c r="JA577" s="478"/>
      <c r="JB577" s="449"/>
      <c r="JC577" s="449"/>
      <c r="JD577" s="473"/>
      <c r="JE577" s="471"/>
      <c r="JF577" s="471"/>
      <c r="JG577" s="471"/>
      <c r="JH577" s="478"/>
      <c r="JI577" s="449"/>
      <c r="JJ577" s="449"/>
      <c r="JK577" s="473"/>
      <c r="JL577" s="471"/>
      <c r="JM577" s="471"/>
      <c r="JN577" s="471"/>
      <c r="JO577" s="478"/>
      <c r="JP577" s="449"/>
      <c r="JQ577" s="449"/>
      <c r="JR577" s="473"/>
      <c r="JS577" s="471"/>
      <c r="JT577" s="471"/>
      <c r="JU577" s="471"/>
      <c r="JV577" s="478"/>
      <c r="JW577" s="449"/>
      <c r="JX577" s="449"/>
      <c r="JY577" s="473"/>
      <c r="JZ577" s="471"/>
      <c r="KA577" s="471"/>
      <c r="KB577" s="471"/>
      <c r="KC577" s="478"/>
      <c r="KD577" s="449"/>
      <c r="KE577" s="449"/>
      <c r="KF577" s="473"/>
      <c r="KG577" s="471"/>
      <c r="KH577" s="471"/>
      <c r="KI577" s="471"/>
      <c r="KJ577" s="478"/>
      <c r="KK577" s="449"/>
      <c r="KL577" s="449"/>
      <c r="KM577" s="473"/>
      <c r="KN577" s="471"/>
      <c r="KO577" s="471"/>
      <c r="KP577" s="471"/>
      <c r="KQ577" s="478"/>
      <c r="KR577" s="449"/>
      <c r="KS577" s="449"/>
      <c r="KT577" s="473"/>
      <c r="KU577" s="471"/>
      <c r="KV577" s="471"/>
      <c r="KW577" s="471"/>
      <c r="KX577" s="478"/>
      <c r="KY577" s="449"/>
      <c r="KZ577" s="449"/>
      <c r="LA577" s="473"/>
      <c r="LB577" s="471"/>
      <c r="LC577" s="471"/>
      <c r="LD577" s="471"/>
      <c r="LE577" s="478"/>
      <c r="LF577" s="449"/>
      <c r="LG577" s="449"/>
      <c r="LH577" s="473"/>
      <c r="LI577" s="471"/>
      <c r="LJ577" s="471"/>
      <c r="LK577" s="471"/>
      <c r="LL577" s="478"/>
      <c r="LM577" s="449"/>
      <c r="LN577" s="449"/>
      <c r="LO577" s="473"/>
      <c r="LP577" s="471"/>
      <c r="LQ577" s="471"/>
      <c r="LR577" s="471"/>
      <c r="LS577" s="478"/>
      <c r="LT577" s="449"/>
      <c r="LU577" s="449"/>
      <c r="LV577" s="473"/>
      <c r="LW577" s="471"/>
      <c r="LX577" s="471"/>
      <c r="LY577" s="471"/>
      <c r="LZ577" s="478"/>
      <c r="MA577" s="449"/>
      <c r="MB577" s="449"/>
      <c r="MC577" s="473"/>
      <c r="MD577" s="471"/>
      <c r="ME577" s="471"/>
      <c r="MF577" s="471"/>
      <c r="MG577" s="478"/>
      <c r="MH577" s="449"/>
      <c r="MI577" s="449"/>
      <c r="MJ577" s="473"/>
      <c r="MK577" s="471"/>
      <c r="ML577" s="471"/>
      <c r="MM577" s="471"/>
      <c r="MN577" s="478"/>
    </row>
    <row r="578" spans="2:352" hidden="1">
      <c r="B578" s="333">
        <v>339</v>
      </c>
      <c r="C578" s="449"/>
      <c r="D578" s="449"/>
      <c r="E578" s="473"/>
      <c r="F578" s="471"/>
      <c r="G578" s="471"/>
      <c r="H578" s="471"/>
      <c r="I578" s="478"/>
      <c r="J578" s="449"/>
      <c r="K578" s="449"/>
      <c r="L578" s="473"/>
      <c r="M578" s="471"/>
      <c r="N578" s="471"/>
      <c r="O578" s="471"/>
      <c r="P578" s="478"/>
      <c r="Q578" s="449"/>
      <c r="R578" s="449"/>
      <c r="S578" s="473"/>
      <c r="T578" s="471"/>
      <c r="U578" s="471"/>
      <c r="V578" s="471"/>
      <c r="W578" s="478"/>
      <c r="X578" s="449"/>
      <c r="Y578" s="449"/>
      <c r="Z578" s="473"/>
      <c r="AA578" s="471"/>
      <c r="AB578" s="471"/>
      <c r="AC578" s="471"/>
      <c r="AD578" s="478"/>
      <c r="AE578" s="449"/>
      <c r="AF578" s="449"/>
      <c r="AG578" s="473"/>
      <c r="AH578" s="471"/>
      <c r="AI578" s="471"/>
      <c r="AJ578" s="471"/>
      <c r="AK578" s="478"/>
      <c r="AL578" s="449"/>
      <c r="AM578" s="449"/>
      <c r="AN578" s="473"/>
      <c r="AO578" s="471"/>
      <c r="AP578" s="471"/>
      <c r="AQ578" s="471"/>
      <c r="AR578" s="478"/>
      <c r="AS578" s="449"/>
      <c r="AT578" s="449"/>
      <c r="AU578" s="473"/>
      <c r="AV578" s="471"/>
      <c r="AW578" s="471"/>
      <c r="AX578" s="471"/>
      <c r="AY578" s="478"/>
      <c r="AZ578" s="449"/>
      <c r="BA578" s="449"/>
      <c r="BB578" s="473"/>
      <c r="BC578" s="471"/>
      <c r="BD578" s="471"/>
      <c r="BE578" s="471"/>
      <c r="BF578" s="478"/>
      <c r="BG578" s="449"/>
      <c r="BH578" s="449"/>
      <c r="BI578" s="473"/>
      <c r="BJ578" s="471"/>
      <c r="BK578" s="471"/>
      <c r="BL578" s="471"/>
      <c r="BM578" s="478"/>
      <c r="BN578" s="449"/>
      <c r="BO578" s="449"/>
      <c r="BP578" s="473"/>
      <c r="BQ578" s="471"/>
      <c r="BR578" s="471"/>
      <c r="BS578" s="471"/>
      <c r="BT578" s="478"/>
      <c r="BU578" s="449"/>
      <c r="BV578" s="449"/>
      <c r="BW578" s="473"/>
      <c r="BX578" s="471"/>
      <c r="BY578" s="471"/>
      <c r="BZ578" s="471"/>
      <c r="CA578" s="478"/>
      <c r="CB578" s="449"/>
      <c r="CC578" s="449"/>
      <c r="CD578" s="473"/>
      <c r="CE578" s="471"/>
      <c r="CF578" s="471"/>
      <c r="CG578" s="471"/>
      <c r="CH578" s="478"/>
      <c r="CI578" s="449"/>
      <c r="CJ578" s="449"/>
      <c r="CK578" s="473"/>
      <c r="CL578" s="471"/>
      <c r="CM578" s="471"/>
      <c r="CN578" s="471"/>
      <c r="CO578" s="478"/>
      <c r="CP578" s="449"/>
      <c r="CQ578" s="449"/>
      <c r="CR578" s="473"/>
      <c r="CS578" s="471"/>
      <c r="CT578" s="471"/>
      <c r="CU578" s="471"/>
      <c r="CV578" s="478"/>
      <c r="CW578" s="449"/>
      <c r="CX578" s="449"/>
      <c r="CY578" s="473"/>
      <c r="CZ578" s="471"/>
      <c r="DA578" s="471"/>
      <c r="DB578" s="471"/>
      <c r="DC578" s="478"/>
      <c r="DD578" s="449"/>
      <c r="DE578" s="449"/>
      <c r="DF578" s="473"/>
      <c r="DG578" s="471"/>
      <c r="DH578" s="471"/>
      <c r="DI578" s="471"/>
      <c r="DJ578" s="478"/>
      <c r="DK578" s="449"/>
      <c r="DL578" s="449"/>
      <c r="DM578" s="473"/>
      <c r="DN578" s="471"/>
      <c r="DO578" s="471"/>
      <c r="DP578" s="471"/>
      <c r="DQ578" s="478"/>
      <c r="DR578" s="449"/>
      <c r="DS578" s="449"/>
      <c r="DT578" s="473"/>
      <c r="DU578" s="471"/>
      <c r="DV578" s="471"/>
      <c r="DW578" s="471"/>
      <c r="DX578" s="478"/>
      <c r="DY578" s="449"/>
      <c r="DZ578" s="449"/>
      <c r="EA578" s="473"/>
      <c r="EB578" s="471"/>
      <c r="EC578" s="471"/>
      <c r="ED578" s="471"/>
      <c r="EE578" s="478"/>
      <c r="EF578" s="449"/>
      <c r="EG578" s="449"/>
      <c r="EH578" s="473"/>
      <c r="EI578" s="471"/>
      <c r="EJ578" s="471"/>
      <c r="EK578" s="471"/>
      <c r="EL578" s="478"/>
      <c r="EM578" s="449"/>
      <c r="EN578" s="449"/>
      <c r="EO578" s="473"/>
      <c r="EP578" s="471"/>
      <c r="EQ578" s="471"/>
      <c r="ER578" s="471"/>
      <c r="ES578" s="478"/>
      <c r="ET578" s="449"/>
      <c r="EU578" s="449"/>
      <c r="EV578" s="473"/>
      <c r="EW578" s="471"/>
      <c r="EX578" s="471"/>
      <c r="EY578" s="471"/>
      <c r="EZ578" s="478"/>
      <c r="FA578" s="449"/>
      <c r="FB578" s="449"/>
      <c r="FC578" s="473"/>
      <c r="FD578" s="471"/>
      <c r="FE578" s="471"/>
      <c r="FF578" s="471"/>
      <c r="FG578" s="478"/>
      <c r="FH578" s="449"/>
      <c r="FI578" s="449"/>
      <c r="FJ578" s="473"/>
      <c r="FK578" s="471"/>
      <c r="FL578" s="471"/>
      <c r="FM578" s="471"/>
      <c r="FN578" s="478"/>
      <c r="FO578" s="449"/>
      <c r="FP578" s="449"/>
      <c r="FQ578" s="473"/>
      <c r="FR578" s="471"/>
      <c r="FS578" s="471"/>
      <c r="FT578" s="471"/>
      <c r="FU578" s="478"/>
      <c r="FV578" s="449"/>
      <c r="FW578" s="449"/>
      <c r="FX578" s="473"/>
      <c r="FY578" s="471"/>
      <c r="FZ578" s="471"/>
      <c r="GA578" s="471"/>
      <c r="GB578" s="478"/>
      <c r="GC578" s="449"/>
      <c r="GD578" s="449"/>
      <c r="GE578" s="473"/>
      <c r="GF578" s="471"/>
      <c r="GG578" s="471"/>
      <c r="GH578" s="471"/>
      <c r="GI578" s="478"/>
      <c r="GJ578" s="449"/>
      <c r="GK578" s="449"/>
      <c r="GL578" s="473"/>
      <c r="GM578" s="471"/>
      <c r="GN578" s="471"/>
      <c r="GO578" s="471"/>
      <c r="GP578" s="478"/>
      <c r="GQ578" s="449"/>
      <c r="GR578" s="449"/>
      <c r="GS578" s="473"/>
      <c r="GT578" s="471"/>
      <c r="GU578" s="471"/>
      <c r="GV578" s="471"/>
      <c r="GW578" s="478"/>
      <c r="GX578" s="449"/>
      <c r="GY578" s="449"/>
      <c r="GZ578" s="473"/>
      <c r="HA578" s="471"/>
      <c r="HB578" s="471"/>
      <c r="HC578" s="471"/>
      <c r="HD578" s="478"/>
      <c r="HE578" s="449"/>
      <c r="HF578" s="449"/>
      <c r="HG578" s="473"/>
      <c r="HH578" s="471"/>
      <c r="HI578" s="471"/>
      <c r="HJ578" s="471"/>
      <c r="HK578" s="478"/>
      <c r="HL578" s="449"/>
      <c r="HM578" s="449"/>
      <c r="HN578" s="473"/>
      <c r="HO578" s="471"/>
      <c r="HP578" s="471"/>
      <c r="HQ578" s="471"/>
      <c r="HR578" s="478"/>
      <c r="HS578" s="449"/>
      <c r="HT578" s="449"/>
      <c r="HU578" s="473"/>
      <c r="HV578" s="471"/>
      <c r="HW578" s="471"/>
      <c r="HX578" s="471"/>
      <c r="HY578" s="478"/>
      <c r="HZ578" s="449"/>
      <c r="IA578" s="449"/>
      <c r="IB578" s="473"/>
      <c r="IC578" s="471"/>
      <c r="ID578" s="471"/>
      <c r="IE578" s="471"/>
      <c r="IF578" s="478"/>
      <c r="IG578" s="449"/>
      <c r="IH578" s="449"/>
      <c r="II578" s="473"/>
      <c r="IJ578" s="471"/>
      <c r="IK578" s="471"/>
      <c r="IL578" s="471"/>
      <c r="IM578" s="478"/>
      <c r="IN578" s="449"/>
      <c r="IO578" s="449"/>
      <c r="IP578" s="473"/>
      <c r="IQ578" s="471"/>
      <c r="IR578" s="471"/>
      <c r="IS578" s="471"/>
      <c r="IT578" s="478"/>
      <c r="IU578" s="449"/>
      <c r="IV578" s="449"/>
      <c r="IW578" s="473"/>
      <c r="IX578" s="471"/>
      <c r="IY578" s="471"/>
      <c r="IZ578" s="471"/>
      <c r="JA578" s="478"/>
      <c r="JB578" s="449"/>
      <c r="JC578" s="449"/>
      <c r="JD578" s="473"/>
      <c r="JE578" s="471"/>
      <c r="JF578" s="471"/>
      <c r="JG578" s="471"/>
      <c r="JH578" s="478"/>
      <c r="JI578" s="449"/>
      <c r="JJ578" s="449"/>
      <c r="JK578" s="473"/>
      <c r="JL578" s="471"/>
      <c r="JM578" s="471"/>
      <c r="JN578" s="471"/>
      <c r="JO578" s="478"/>
      <c r="JP578" s="449"/>
      <c r="JQ578" s="449"/>
      <c r="JR578" s="473"/>
      <c r="JS578" s="471"/>
      <c r="JT578" s="471"/>
      <c r="JU578" s="471"/>
      <c r="JV578" s="478"/>
      <c r="JW578" s="449"/>
      <c r="JX578" s="449"/>
      <c r="JY578" s="473"/>
      <c r="JZ578" s="471"/>
      <c r="KA578" s="471"/>
      <c r="KB578" s="471"/>
      <c r="KC578" s="478"/>
      <c r="KD578" s="449"/>
      <c r="KE578" s="449"/>
      <c r="KF578" s="473"/>
      <c r="KG578" s="471"/>
      <c r="KH578" s="471"/>
      <c r="KI578" s="471"/>
      <c r="KJ578" s="478"/>
      <c r="KK578" s="449"/>
      <c r="KL578" s="449"/>
      <c r="KM578" s="473"/>
      <c r="KN578" s="471"/>
      <c r="KO578" s="471"/>
      <c r="KP578" s="471"/>
      <c r="KQ578" s="478"/>
      <c r="KR578" s="449"/>
      <c r="KS578" s="449"/>
      <c r="KT578" s="473"/>
      <c r="KU578" s="471"/>
      <c r="KV578" s="471"/>
      <c r="KW578" s="471"/>
      <c r="KX578" s="478"/>
      <c r="KY578" s="449"/>
      <c r="KZ578" s="449"/>
      <c r="LA578" s="473"/>
      <c r="LB578" s="471"/>
      <c r="LC578" s="471"/>
      <c r="LD578" s="471"/>
      <c r="LE578" s="478"/>
      <c r="LF578" s="449"/>
      <c r="LG578" s="449"/>
      <c r="LH578" s="473"/>
      <c r="LI578" s="471"/>
      <c r="LJ578" s="471"/>
      <c r="LK578" s="471"/>
      <c r="LL578" s="478"/>
      <c r="LM578" s="449"/>
      <c r="LN578" s="449"/>
      <c r="LO578" s="473"/>
      <c r="LP578" s="471"/>
      <c r="LQ578" s="471"/>
      <c r="LR578" s="471"/>
      <c r="LS578" s="478"/>
      <c r="LT578" s="449"/>
      <c r="LU578" s="449"/>
      <c r="LV578" s="473"/>
      <c r="LW578" s="471"/>
      <c r="LX578" s="471"/>
      <c r="LY578" s="471"/>
      <c r="LZ578" s="478"/>
      <c r="MA578" s="449"/>
      <c r="MB578" s="449"/>
      <c r="MC578" s="473"/>
      <c r="MD578" s="471"/>
      <c r="ME578" s="471"/>
      <c r="MF578" s="471"/>
      <c r="MG578" s="478"/>
      <c r="MH578" s="449"/>
      <c r="MI578" s="449"/>
      <c r="MJ578" s="473"/>
      <c r="MK578" s="471"/>
      <c r="ML578" s="471"/>
      <c r="MM578" s="471"/>
      <c r="MN578" s="478"/>
    </row>
    <row r="579" spans="2:352" hidden="1">
      <c r="B579" s="333">
        <v>340</v>
      </c>
      <c r="C579" s="449"/>
      <c r="D579" s="449"/>
      <c r="E579" s="473"/>
      <c r="F579" s="471"/>
      <c r="G579" s="471"/>
      <c r="H579" s="471"/>
      <c r="I579" s="478"/>
      <c r="J579" s="449"/>
      <c r="K579" s="449"/>
      <c r="L579" s="473"/>
      <c r="M579" s="471"/>
      <c r="N579" s="471"/>
      <c r="O579" s="471"/>
      <c r="P579" s="478"/>
      <c r="Q579" s="449"/>
      <c r="R579" s="449"/>
      <c r="S579" s="473"/>
      <c r="T579" s="471"/>
      <c r="U579" s="471"/>
      <c r="V579" s="471"/>
      <c r="W579" s="478"/>
      <c r="X579" s="449"/>
      <c r="Y579" s="449"/>
      <c r="Z579" s="473"/>
      <c r="AA579" s="471"/>
      <c r="AB579" s="471"/>
      <c r="AC579" s="471"/>
      <c r="AD579" s="478"/>
      <c r="AE579" s="449"/>
      <c r="AF579" s="449"/>
      <c r="AG579" s="473"/>
      <c r="AH579" s="471"/>
      <c r="AI579" s="471"/>
      <c r="AJ579" s="471"/>
      <c r="AK579" s="478"/>
      <c r="AL579" s="449"/>
      <c r="AM579" s="449"/>
      <c r="AN579" s="473"/>
      <c r="AO579" s="471"/>
      <c r="AP579" s="471"/>
      <c r="AQ579" s="471"/>
      <c r="AR579" s="478"/>
      <c r="AS579" s="449"/>
      <c r="AT579" s="449"/>
      <c r="AU579" s="473"/>
      <c r="AV579" s="471"/>
      <c r="AW579" s="471"/>
      <c r="AX579" s="471"/>
      <c r="AY579" s="478"/>
      <c r="AZ579" s="449"/>
      <c r="BA579" s="449"/>
      <c r="BB579" s="473"/>
      <c r="BC579" s="471"/>
      <c r="BD579" s="471"/>
      <c r="BE579" s="471"/>
      <c r="BF579" s="478"/>
      <c r="BG579" s="449"/>
      <c r="BH579" s="449"/>
      <c r="BI579" s="473"/>
      <c r="BJ579" s="471"/>
      <c r="BK579" s="471"/>
      <c r="BL579" s="471"/>
      <c r="BM579" s="478"/>
      <c r="BN579" s="449"/>
      <c r="BO579" s="449"/>
      <c r="BP579" s="473"/>
      <c r="BQ579" s="471"/>
      <c r="BR579" s="471"/>
      <c r="BS579" s="471"/>
      <c r="BT579" s="478"/>
      <c r="BU579" s="449"/>
      <c r="BV579" s="449"/>
      <c r="BW579" s="473"/>
      <c r="BX579" s="471"/>
      <c r="BY579" s="471"/>
      <c r="BZ579" s="471"/>
      <c r="CA579" s="478"/>
      <c r="CB579" s="449"/>
      <c r="CC579" s="449"/>
      <c r="CD579" s="473"/>
      <c r="CE579" s="471"/>
      <c r="CF579" s="471"/>
      <c r="CG579" s="471"/>
      <c r="CH579" s="478"/>
      <c r="CI579" s="449"/>
      <c r="CJ579" s="449"/>
      <c r="CK579" s="473"/>
      <c r="CL579" s="471"/>
      <c r="CM579" s="471"/>
      <c r="CN579" s="471"/>
      <c r="CO579" s="478"/>
      <c r="CP579" s="449"/>
      <c r="CQ579" s="449"/>
      <c r="CR579" s="473"/>
      <c r="CS579" s="471"/>
      <c r="CT579" s="471"/>
      <c r="CU579" s="471"/>
      <c r="CV579" s="478"/>
      <c r="CW579" s="449"/>
      <c r="CX579" s="449"/>
      <c r="CY579" s="473"/>
      <c r="CZ579" s="471"/>
      <c r="DA579" s="471"/>
      <c r="DB579" s="471"/>
      <c r="DC579" s="478"/>
      <c r="DD579" s="449"/>
      <c r="DE579" s="449"/>
      <c r="DF579" s="473"/>
      <c r="DG579" s="471"/>
      <c r="DH579" s="471"/>
      <c r="DI579" s="471"/>
      <c r="DJ579" s="478"/>
      <c r="DK579" s="449"/>
      <c r="DL579" s="449"/>
      <c r="DM579" s="473"/>
      <c r="DN579" s="471"/>
      <c r="DO579" s="471"/>
      <c r="DP579" s="471"/>
      <c r="DQ579" s="478"/>
      <c r="DR579" s="449"/>
      <c r="DS579" s="449"/>
      <c r="DT579" s="473"/>
      <c r="DU579" s="471"/>
      <c r="DV579" s="471"/>
      <c r="DW579" s="471"/>
      <c r="DX579" s="478"/>
      <c r="DY579" s="449"/>
      <c r="DZ579" s="449"/>
      <c r="EA579" s="473"/>
      <c r="EB579" s="471"/>
      <c r="EC579" s="471"/>
      <c r="ED579" s="471"/>
      <c r="EE579" s="478"/>
      <c r="EF579" s="449"/>
      <c r="EG579" s="449"/>
      <c r="EH579" s="473"/>
      <c r="EI579" s="471"/>
      <c r="EJ579" s="471"/>
      <c r="EK579" s="471"/>
      <c r="EL579" s="478"/>
      <c r="EM579" s="449"/>
      <c r="EN579" s="449"/>
      <c r="EO579" s="473"/>
      <c r="EP579" s="471"/>
      <c r="EQ579" s="471"/>
      <c r="ER579" s="471"/>
      <c r="ES579" s="478"/>
      <c r="ET579" s="449"/>
      <c r="EU579" s="449"/>
      <c r="EV579" s="473"/>
      <c r="EW579" s="471"/>
      <c r="EX579" s="471"/>
      <c r="EY579" s="471"/>
      <c r="EZ579" s="478"/>
      <c r="FA579" s="449"/>
      <c r="FB579" s="449"/>
      <c r="FC579" s="473"/>
      <c r="FD579" s="471"/>
      <c r="FE579" s="471"/>
      <c r="FF579" s="471"/>
      <c r="FG579" s="478"/>
      <c r="FH579" s="449"/>
      <c r="FI579" s="449"/>
      <c r="FJ579" s="473"/>
      <c r="FK579" s="471"/>
      <c r="FL579" s="471"/>
      <c r="FM579" s="471"/>
      <c r="FN579" s="478"/>
      <c r="FO579" s="449"/>
      <c r="FP579" s="449"/>
      <c r="FQ579" s="473"/>
      <c r="FR579" s="471"/>
      <c r="FS579" s="471"/>
      <c r="FT579" s="471"/>
      <c r="FU579" s="478"/>
      <c r="FV579" s="449"/>
      <c r="FW579" s="449"/>
      <c r="FX579" s="473"/>
      <c r="FY579" s="471"/>
      <c r="FZ579" s="471"/>
      <c r="GA579" s="471"/>
      <c r="GB579" s="478"/>
      <c r="GC579" s="449"/>
      <c r="GD579" s="449"/>
      <c r="GE579" s="473"/>
      <c r="GF579" s="471"/>
      <c r="GG579" s="471"/>
      <c r="GH579" s="471"/>
      <c r="GI579" s="478"/>
      <c r="GJ579" s="449"/>
      <c r="GK579" s="449"/>
      <c r="GL579" s="473"/>
      <c r="GM579" s="471"/>
      <c r="GN579" s="471"/>
      <c r="GO579" s="471"/>
      <c r="GP579" s="478"/>
      <c r="GQ579" s="449"/>
      <c r="GR579" s="449"/>
      <c r="GS579" s="473"/>
      <c r="GT579" s="471"/>
      <c r="GU579" s="471"/>
      <c r="GV579" s="471"/>
      <c r="GW579" s="478"/>
      <c r="GX579" s="449"/>
      <c r="GY579" s="449"/>
      <c r="GZ579" s="473"/>
      <c r="HA579" s="471"/>
      <c r="HB579" s="471"/>
      <c r="HC579" s="471"/>
      <c r="HD579" s="478"/>
      <c r="HE579" s="449"/>
      <c r="HF579" s="449"/>
      <c r="HG579" s="473"/>
      <c r="HH579" s="471"/>
      <c r="HI579" s="471"/>
      <c r="HJ579" s="471"/>
      <c r="HK579" s="478"/>
      <c r="HL579" s="449"/>
      <c r="HM579" s="449"/>
      <c r="HN579" s="473"/>
      <c r="HO579" s="471"/>
      <c r="HP579" s="471"/>
      <c r="HQ579" s="471"/>
      <c r="HR579" s="478"/>
      <c r="HS579" s="449"/>
      <c r="HT579" s="449"/>
      <c r="HU579" s="473"/>
      <c r="HV579" s="471"/>
      <c r="HW579" s="471"/>
      <c r="HX579" s="471"/>
      <c r="HY579" s="478"/>
      <c r="HZ579" s="449"/>
      <c r="IA579" s="449"/>
      <c r="IB579" s="473"/>
      <c r="IC579" s="471"/>
      <c r="ID579" s="471"/>
      <c r="IE579" s="471"/>
      <c r="IF579" s="478"/>
      <c r="IG579" s="449"/>
      <c r="IH579" s="449"/>
      <c r="II579" s="473"/>
      <c r="IJ579" s="471"/>
      <c r="IK579" s="471"/>
      <c r="IL579" s="471"/>
      <c r="IM579" s="478"/>
      <c r="IN579" s="449"/>
      <c r="IO579" s="449"/>
      <c r="IP579" s="473"/>
      <c r="IQ579" s="471"/>
      <c r="IR579" s="471"/>
      <c r="IS579" s="471"/>
      <c r="IT579" s="478"/>
      <c r="IU579" s="449"/>
      <c r="IV579" s="449"/>
      <c r="IW579" s="473"/>
      <c r="IX579" s="471"/>
      <c r="IY579" s="471"/>
      <c r="IZ579" s="471"/>
      <c r="JA579" s="478"/>
      <c r="JB579" s="449"/>
      <c r="JC579" s="449"/>
      <c r="JD579" s="473"/>
      <c r="JE579" s="471"/>
      <c r="JF579" s="471"/>
      <c r="JG579" s="471"/>
      <c r="JH579" s="478"/>
      <c r="JI579" s="449"/>
      <c r="JJ579" s="449"/>
      <c r="JK579" s="473"/>
      <c r="JL579" s="471"/>
      <c r="JM579" s="471"/>
      <c r="JN579" s="471"/>
      <c r="JO579" s="478"/>
      <c r="JP579" s="449"/>
      <c r="JQ579" s="449"/>
      <c r="JR579" s="473"/>
      <c r="JS579" s="471"/>
      <c r="JT579" s="471"/>
      <c r="JU579" s="471"/>
      <c r="JV579" s="478"/>
      <c r="JW579" s="449"/>
      <c r="JX579" s="449"/>
      <c r="JY579" s="473"/>
      <c r="JZ579" s="471"/>
      <c r="KA579" s="471"/>
      <c r="KB579" s="471"/>
      <c r="KC579" s="478"/>
      <c r="KD579" s="449"/>
      <c r="KE579" s="449"/>
      <c r="KF579" s="473"/>
      <c r="KG579" s="471"/>
      <c r="KH579" s="471"/>
      <c r="KI579" s="471"/>
      <c r="KJ579" s="478"/>
      <c r="KK579" s="449"/>
      <c r="KL579" s="449"/>
      <c r="KM579" s="473"/>
      <c r="KN579" s="471"/>
      <c r="KO579" s="471"/>
      <c r="KP579" s="471"/>
      <c r="KQ579" s="478"/>
      <c r="KR579" s="449"/>
      <c r="KS579" s="449"/>
      <c r="KT579" s="473"/>
      <c r="KU579" s="471"/>
      <c r="KV579" s="471"/>
      <c r="KW579" s="471"/>
      <c r="KX579" s="478"/>
      <c r="KY579" s="449"/>
      <c r="KZ579" s="449"/>
      <c r="LA579" s="473"/>
      <c r="LB579" s="471"/>
      <c r="LC579" s="471"/>
      <c r="LD579" s="471"/>
      <c r="LE579" s="478"/>
      <c r="LF579" s="449"/>
      <c r="LG579" s="449"/>
      <c r="LH579" s="473"/>
      <c r="LI579" s="471"/>
      <c r="LJ579" s="471"/>
      <c r="LK579" s="471"/>
      <c r="LL579" s="478"/>
      <c r="LM579" s="449"/>
      <c r="LN579" s="449"/>
      <c r="LO579" s="473"/>
      <c r="LP579" s="471"/>
      <c r="LQ579" s="471"/>
      <c r="LR579" s="471"/>
      <c r="LS579" s="478"/>
      <c r="LT579" s="449"/>
      <c r="LU579" s="449"/>
      <c r="LV579" s="473"/>
      <c r="LW579" s="471"/>
      <c r="LX579" s="471"/>
      <c r="LY579" s="471"/>
      <c r="LZ579" s="478"/>
      <c r="MA579" s="449"/>
      <c r="MB579" s="449"/>
      <c r="MC579" s="473"/>
      <c r="MD579" s="471"/>
      <c r="ME579" s="471"/>
      <c r="MF579" s="471"/>
      <c r="MG579" s="478"/>
      <c r="MH579" s="449"/>
      <c r="MI579" s="449"/>
      <c r="MJ579" s="473"/>
      <c r="MK579" s="471"/>
      <c r="ML579" s="471"/>
      <c r="MM579" s="471"/>
      <c r="MN579" s="478"/>
    </row>
    <row r="580" spans="2:352" hidden="1">
      <c r="B580" s="333">
        <v>341</v>
      </c>
      <c r="C580" s="449"/>
      <c r="D580" s="449"/>
      <c r="E580" s="473"/>
      <c r="F580" s="471"/>
      <c r="G580" s="471"/>
      <c r="H580" s="471"/>
      <c r="I580" s="478"/>
      <c r="J580" s="449"/>
      <c r="K580" s="449"/>
      <c r="L580" s="473"/>
      <c r="M580" s="471"/>
      <c r="N580" s="471"/>
      <c r="O580" s="471"/>
      <c r="P580" s="478"/>
      <c r="Q580" s="449"/>
      <c r="R580" s="449"/>
      <c r="S580" s="473"/>
      <c r="T580" s="471"/>
      <c r="U580" s="471"/>
      <c r="V580" s="471"/>
      <c r="W580" s="478"/>
      <c r="X580" s="449"/>
      <c r="Y580" s="449"/>
      <c r="Z580" s="473"/>
      <c r="AA580" s="471"/>
      <c r="AB580" s="471"/>
      <c r="AC580" s="471"/>
      <c r="AD580" s="478"/>
      <c r="AE580" s="449"/>
      <c r="AF580" s="449"/>
      <c r="AG580" s="473"/>
      <c r="AH580" s="471"/>
      <c r="AI580" s="471"/>
      <c r="AJ580" s="471"/>
      <c r="AK580" s="478"/>
      <c r="AL580" s="449"/>
      <c r="AM580" s="449"/>
      <c r="AN580" s="473"/>
      <c r="AO580" s="471"/>
      <c r="AP580" s="471"/>
      <c r="AQ580" s="471"/>
      <c r="AR580" s="478"/>
      <c r="AS580" s="449"/>
      <c r="AT580" s="449"/>
      <c r="AU580" s="473"/>
      <c r="AV580" s="471"/>
      <c r="AW580" s="471"/>
      <c r="AX580" s="471"/>
      <c r="AY580" s="478"/>
      <c r="AZ580" s="449"/>
      <c r="BA580" s="449"/>
      <c r="BB580" s="473"/>
      <c r="BC580" s="471"/>
      <c r="BD580" s="471"/>
      <c r="BE580" s="471"/>
      <c r="BF580" s="478"/>
      <c r="BG580" s="449"/>
      <c r="BH580" s="449"/>
      <c r="BI580" s="473"/>
      <c r="BJ580" s="471"/>
      <c r="BK580" s="471"/>
      <c r="BL580" s="471"/>
      <c r="BM580" s="478"/>
      <c r="BN580" s="449"/>
      <c r="BO580" s="449"/>
      <c r="BP580" s="473"/>
      <c r="BQ580" s="471"/>
      <c r="BR580" s="471"/>
      <c r="BS580" s="471"/>
      <c r="BT580" s="478"/>
      <c r="BU580" s="449"/>
      <c r="BV580" s="449"/>
      <c r="BW580" s="473"/>
      <c r="BX580" s="471"/>
      <c r="BY580" s="471"/>
      <c r="BZ580" s="471"/>
      <c r="CA580" s="478"/>
      <c r="CB580" s="449"/>
      <c r="CC580" s="449"/>
      <c r="CD580" s="473"/>
      <c r="CE580" s="471"/>
      <c r="CF580" s="471"/>
      <c r="CG580" s="471"/>
      <c r="CH580" s="478"/>
      <c r="CI580" s="449"/>
      <c r="CJ580" s="449"/>
      <c r="CK580" s="473"/>
      <c r="CL580" s="471"/>
      <c r="CM580" s="471"/>
      <c r="CN580" s="471"/>
      <c r="CO580" s="478"/>
      <c r="CP580" s="449"/>
      <c r="CQ580" s="449"/>
      <c r="CR580" s="473"/>
      <c r="CS580" s="471"/>
      <c r="CT580" s="471"/>
      <c r="CU580" s="471"/>
      <c r="CV580" s="478"/>
      <c r="CW580" s="449"/>
      <c r="CX580" s="449"/>
      <c r="CY580" s="473"/>
      <c r="CZ580" s="471"/>
      <c r="DA580" s="471"/>
      <c r="DB580" s="471"/>
      <c r="DC580" s="478"/>
      <c r="DD580" s="449"/>
      <c r="DE580" s="449"/>
      <c r="DF580" s="473"/>
      <c r="DG580" s="471"/>
      <c r="DH580" s="471"/>
      <c r="DI580" s="471"/>
      <c r="DJ580" s="478"/>
      <c r="DK580" s="449"/>
      <c r="DL580" s="449"/>
      <c r="DM580" s="473"/>
      <c r="DN580" s="471"/>
      <c r="DO580" s="471"/>
      <c r="DP580" s="471"/>
      <c r="DQ580" s="478"/>
      <c r="DR580" s="449"/>
      <c r="DS580" s="449"/>
      <c r="DT580" s="473"/>
      <c r="DU580" s="471"/>
      <c r="DV580" s="471"/>
      <c r="DW580" s="471"/>
      <c r="DX580" s="478"/>
      <c r="DY580" s="449"/>
      <c r="DZ580" s="449"/>
      <c r="EA580" s="473"/>
      <c r="EB580" s="471"/>
      <c r="EC580" s="471"/>
      <c r="ED580" s="471"/>
      <c r="EE580" s="478"/>
      <c r="EF580" s="449"/>
      <c r="EG580" s="449"/>
      <c r="EH580" s="473"/>
      <c r="EI580" s="471"/>
      <c r="EJ580" s="471"/>
      <c r="EK580" s="471"/>
      <c r="EL580" s="478"/>
      <c r="EM580" s="449"/>
      <c r="EN580" s="449"/>
      <c r="EO580" s="473"/>
      <c r="EP580" s="471"/>
      <c r="EQ580" s="471"/>
      <c r="ER580" s="471"/>
      <c r="ES580" s="478"/>
      <c r="ET580" s="449"/>
      <c r="EU580" s="449"/>
      <c r="EV580" s="473"/>
      <c r="EW580" s="471"/>
      <c r="EX580" s="471"/>
      <c r="EY580" s="471"/>
      <c r="EZ580" s="478"/>
      <c r="FA580" s="449"/>
      <c r="FB580" s="449"/>
      <c r="FC580" s="473"/>
      <c r="FD580" s="471"/>
      <c r="FE580" s="471"/>
      <c r="FF580" s="471"/>
      <c r="FG580" s="478"/>
      <c r="FH580" s="449"/>
      <c r="FI580" s="449"/>
      <c r="FJ580" s="473"/>
      <c r="FK580" s="471"/>
      <c r="FL580" s="471"/>
      <c r="FM580" s="471"/>
      <c r="FN580" s="478"/>
      <c r="FO580" s="449"/>
      <c r="FP580" s="449"/>
      <c r="FQ580" s="473"/>
      <c r="FR580" s="471"/>
      <c r="FS580" s="471"/>
      <c r="FT580" s="471"/>
      <c r="FU580" s="478"/>
      <c r="FV580" s="449"/>
      <c r="FW580" s="449"/>
      <c r="FX580" s="473"/>
      <c r="FY580" s="471"/>
      <c r="FZ580" s="471"/>
      <c r="GA580" s="471"/>
      <c r="GB580" s="478"/>
      <c r="GC580" s="449"/>
      <c r="GD580" s="449"/>
      <c r="GE580" s="473"/>
      <c r="GF580" s="471"/>
      <c r="GG580" s="471"/>
      <c r="GH580" s="471"/>
      <c r="GI580" s="478"/>
      <c r="GJ580" s="449"/>
      <c r="GK580" s="449"/>
      <c r="GL580" s="473"/>
      <c r="GM580" s="471"/>
      <c r="GN580" s="471"/>
      <c r="GO580" s="471"/>
      <c r="GP580" s="478"/>
      <c r="GQ580" s="449"/>
      <c r="GR580" s="449"/>
      <c r="GS580" s="473"/>
      <c r="GT580" s="471"/>
      <c r="GU580" s="471"/>
      <c r="GV580" s="471"/>
      <c r="GW580" s="478"/>
      <c r="GX580" s="449"/>
      <c r="GY580" s="449"/>
      <c r="GZ580" s="473"/>
      <c r="HA580" s="471"/>
      <c r="HB580" s="471"/>
      <c r="HC580" s="471"/>
      <c r="HD580" s="478"/>
      <c r="HE580" s="449"/>
      <c r="HF580" s="449"/>
      <c r="HG580" s="473"/>
      <c r="HH580" s="471"/>
      <c r="HI580" s="471"/>
      <c r="HJ580" s="471"/>
      <c r="HK580" s="478"/>
      <c r="HL580" s="449"/>
      <c r="HM580" s="449"/>
      <c r="HN580" s="473"/>
      <c r="HO580" s="471"/>
      <c r="HP580" s="471"/>
      <c r="HQ580" s="471"/>
      <c r="HR580" s="478"/>
      <c r="HS580" s="449"/>
      <c r="HT580" s="449"/>
      <c r="HU580" s="473"/>
      <c r="HV580" s="471"/>
      <c r="HW580" s="471"/>
      <c r="HX580" s="471"/>
      <c r="HY580" s="478"/>
      <c r="HZ580" s="449"/>
      <c r="IA580" s="449"/>
      <c r="IB580" s="473"/>
      <c r="IC580" s="471"/>
      <c r="ID580" s="471"/>
      <c r="IE580" s="471"/>
      <c r="IF580" s="478"/>
      <c r="IG580" s="449"/>
      <c r="IH580" s="449"/>
      <c r="II580" s="473"/>
      <c r="IJ580" s="471"/>
      <c r="IK580" s="471"/>
      <c r="IL580" s="471"/>
      <c r="IM580" s="478"/>
      <c r="IN580" s="449"/>
      <c r="IO580" s="449"/>
      <c r="IP580" s="473"/>
      <c r="IQ580" s="471"/>
      <c r="IR580" s="471"/>
      <c r="IS580" s="471"/>
      <c r="IT580" s="478"/>
      <c r="IU580" s="449"/>
      <c r="IV580" s="449"/>
      <c r="IW580" s="473"/>
      <c r="IX580" s="471"/>
      <c r="IY580" s="471"/>
      <c r="IZ580" s="471"/>
      <c r="JA580" s="478"/>
      <c r="JB580" s="449"/>
      <c r="JC580" s="449"/>
      <c r="JD580" s="473"/>
      <c r="JE580" s="471"/>
      <c r="JF580" s="471"/>
      <c r="JG580" s="471"/>
      <c r="JH580" s="478"/>
      <c r="JI580" s="449"/>
      <c r="JJ580" s="449"/>
      <c r="JK580" s="473"/>
      <c r="JL580" s="471"/>
      <c r="JM580" s="471"/>
      <c r="JN580" s="471"/>
      <c r="JO580" s="478"/>
      <c r="JP580" s="449"/>
      <c r="JQ580" s="449"/>
      <c r="JR580" s="473"/>
      <c r="JS580" s="471"/>
      <c r="JT580" s="471"/>
      <c r="JU580" s="471"/>
      <c r="JV580" s="478"/>
      <c r="JW580" s="449"/>
      <c r="JX580" s="449"/>
      <c r="JY580" s="473"/>
      <c r="JZ580" s="471"/>
      <c r="KA580" s="471"/>
      <c r="KB580" s="471"/>
      <c r="KC580" s="478"/>
      <c r="KD580" s="449"/>
      <c r="KE580" s="449"/>
      <c r="KF580" s="473"/>
      <c r="KG580" s="471"/>
      <c r="KH580" s="471"/>
      <c r="KI580" s="471"/>
      <c r="KJ580" s="478"/>
      <c r="KK580" s="449"/>
      <c r="KL580" s="449"/>
      <c r="KM580" s="473"/>
      <c r="KN580" s="471"/>
      <c r="KO580" s="471"/>
      <c r="KP580" s="471"/>
      <c r="KQ580" s="478"/>
      <c r="KR580" s="449"/>
      <c r="KS580" s="449"/>
      <c r="KT580" s="473"/>
      <c r="KU580" s="471"/>
      <c r="KV580" s="471"/>
      <c r="KW580" s="471"/>
      <c r="KX580" s="478"/>
      <c r="KY580" s="449"/>
      <c r="KZ580" s="449"/>
      <c r="LA580" s="473"/>
      <c r="LB580" s="471"/>
      <c r="LC580" s="471"/>
      <c r="LD580" s="471"/>
      <c r="LE580" s="478"/>
      <c r="LF580" s="449"/>
      <c r="LG580" s="449"/>
      <c r="LH580" s="473"/>
      <c r="LI580" s="471"/>
      <c r="LJ580" s="471"/>
      <c r="LK580" s="471"/>
      <c r="LL580" s="478"/>
      <c r="LM580" s="449"/>
      <c r="LN580" s="449"/>
      <c r="LO580" s="473"/>
      <c r="LP580" s="471"/>
      <c r="LQ580" s="471"/>
      <c r="LR580" s="471"/>
      <c r="LS580" s="478"/>
      <c r="LT580" s="449"/>
      <c r="LU580" s="449"/>
      <c r="LV580" s="473"/>
      <c r="LW580" s="471"/>
      <c r="LX580" s="471"/>
      <c r="LY580" s="471"/>
      <c r="LZ580" s="478"/>
      <c r="MA580" s="449"/>
      <c r="MB580" s="449"/>
      <c r="MC580" s="473"/>
      <c r="MD580" s="471"/>
      <c r="ME580" s="471"/>
      <c r="MF580" s="471"/>
      <c r="MG580" s="478"/>
      <c r="MH580" s="449"/>
      <c r="MI580" s="449"/>
      <c r="MJ580" s="473"/>
      <c r="MK580" s="471"/>
      <c r="ML580" s="471"/>
      <c r="MM580" s="471"/>
      <c r="MN580" s="478"/>
    </row>
    <row r="581" spans="2:352" hidden="1">
      <c r="B581" s="333">
        <v>342</v>
      </c>
      <c r="C581" s="449"/>
      <c r="D581" s="449"/>
      <c r="E581" s="473"/>
      <c r="F581" s="471"/>
      <c r="G581" s="471"/>
      <c r="H581" s="471"/>
      <c r="I581" s="478"/>
      <c r="J581" s="449"/>
      <c r="K581" s="449"/>
      <c r="L581" s="473"/>
      <c r="M581" s="471"/>
      <c r="N581" s="471"/>
      <c r="O581" s="471"/>
      <c r="P581" s="478"/>
      <c r="Q581" s="449"/>
      <c r="R581" s="449"/>
      <c r="S581" s="473"/>
      <c r="T581" s="471"/>
      <c r="U581" s="471"/>
      <c r="V581" s="471"/>
      <c r="W581" s="478"/>
      <c r="X581" s="449"/>
      <c r="Y581" s="449"/>
      <c r="Z581" s="473"/>
      <c r="AA581" s="471"/>
      <c r="AB581" s="471"/>
      <c r="AC581" s="471"/>
      <c r="AD581" s="478"/>
      <c r="AE581" s="449"/>
      <c r="AF581" s="449"/>
      <c r="AG581" s="473"/>
      <c r="AH581" s="471"/>
      <c r="AI581" s="471"/>
      <c r="AJ581" s="471"/>
      <c r="AK581" s="478"/>
      <c r="AL581" s="449"/>
      <c r="AM581" s="449"/>
      <c r="AN581" s="473"/>
      <c r="AO581" s="471"/>
      <c r="AP581" s="471"/>
      <c r="AQ581" s="471"/>
      <c r="AR581" s="478"/>
      <c r="AS581" s="449"/>
      <c r="AT581" s="449"/>
      <c r="AU581" s="473"/>
      <c r="AV581" s="471"/>
      <c r="AW581" s="471"/>
      <c r="AX581" s="471"/>
      <c r="AY581" s="478"/>
      <c r="AZ581" s="449"/>
      <c r="BA581" s="449"/>
      <c r="BB581" s="473"/>
      <c r="BC581" s="471"/>
      <c r="BD581" s="471"/>
      <c r="BE581" s="471"/>
      <c r="BF581" s="478"/>
      <c r="BG581" s="449"/>
      <c r="BH581" s="449"/>
      <c r="BI581" s="473"/>
      <c r="BJ581" s="471"/>
      <c r="BK581" s="471"/>
      <c r="BL581" s="471"/>
      <c r="BM581" s="478"/>
      <c r="BN581" s="449"/>
      <c r="BO581" s="449"/>
      <c r="BP581" s="473"/>
      <c r="BQ581" s="471"/>
      <c r="BR581" s="471"/>
      <c r="BS581" s="471"/>
      <c r="BT581" s="478"/>
      <c r="BU581" s="449"/>
      <c r="BV581" s="449"/>
      <c r="BW581" s="473"/>
      <c r="BX581" s="471"/>
      <c r="BY581" s="471"/>
      <c r="BZ581" s="471"/>
      <c r="CA581" s="478"/>
      <c r="CB581" s="449"/>
      <c r="CC581" s="449"/>
      <c r="CD581" s="473"/>
      <c r="CE581" s="471"/>
      <c r="CF581" s="471"/>
      <c r="CG581" s="471"/>
      <c r="CH581" s="478"/>
      <c r="CI581" s="449"/>
      <c r="CJ581" s="449"/>
      <c r="CK581" s="473"/>
      <c r="CL581" s="471"/>
      <c r="CM581" s="471"/>
      <c r="CN581" s="471"/>
      <c r="CO581" s="478"/>
      <c r="CP581" s="449"/>
      <c r="CQ581" s="449"/>
      <c r="CR581" s="473"/>
      <c r="CS581" s="471"/>
      <c r="CT581" s="471"/>
      <c r="CU581" s="471"/>
      <c r="CV581" s="478"/>
      <c r="CW581" s="449"/>
      <c r="CX581" s="449"/>
      <c r="CY581" s="473"/>
      <c r="CZ581" s="471"/>
      <c r="DA581" s="471"/>
      <c r="DB581" s="471"/>
      <c r="DC581" s="478"/>
      <c r="DD581" s="449"/>
      <c r="DE581" s="449"/>
      <c r="DF581" s="473"/>
      <c r="DG581" s="471"/>
      <c r="DH581" s="471"/>
      <c r="DI581" s="471"/>
      <c r="DJ581" s="478"/>
      <c r="DK581" s="449"/>
      <c r="DL581" s="449"/>
      <c r="DM581" s="473"/>
      <c r="DN581" s="471"/>
      <c r="DO581" s="471"/>
      <c r="DP581" s="471"/>
      <c r="DQ581" s="478"/>
      <c r="DR581" s="449"/>
      <c r="DS581" s="449"/>
      <c r="DT581" s="473"/>
      <c r="DU581" s="471"/>
      <c r="DV581" s="471"/>
      <c r="DW581" s="471"/>
      <c r="DX581" s="478"/>
      <c r="DY581" s="449"/>
      <c r="DZ581" s="449"/>
      <c r="EA581" s="473"/>
      <c r="EB581" s="471"/>
      <c r="EC581" s="471"/>
      <c r="ED581" s="471"/>
      <c r="EE581" s="478"/>
      <c r="EF581" s="449"/>
      <c r="EG581" s="449"/>
      <c r="EH581" s="473"/>
      <c r="EI581" s="471"/>
      <c r="EJ581" s="471"/>
      <c r="EK581" s="471"/>
      <c r="EL581" s="478"/>
      <c r="EM581" s="449"/>
      <c r="EN581" s="449"/>
      <c r="EO581" s="473"/>
      <c r="EP581" s="471"/>
      <c r="EQ581" s="471"/>
      <c r="ER581" s="471"/>
      <c r="ES581" s="478"/>
      <c r="ET581" s="449"/>
      <c r="EU581" s="449"/>
      <c r="EV581" s="473"/>
      <c r="EW581" s="471"/>
      <c r="EX581" s="471"/>
      <c r="EY581" s="471"/>
      <c r="EZ581" s="478"/>
      <c r="FA581" s="449"/>
      <c r="FB581" s="449"/>
      <c r="FC581" s="473"/>
      <c r="FD581" s="471"/>
      <c r="FE581" s="471"/>
      <c r="FF581" s="471"/>
      <c r="FG581" s="478"/>
      <c r="FH581" s="449"/>
      <c r="FI581" s="449"/>
      <c r="FJ581" s="473"/>
      <c r="FK581" s="471"/>
      <c r="FL581" s="471"/>
      <c r="FM581" s="471"/>
      <c r="FN581" s="478"/>
      <c r="FO581" s="449"/>
      <c r="FP581" s="449"/>
      <c r="FQ581" s="473"/>
      <c r="FR581" s="471"/>
      <c r="FS581" s="471"/>
      <c r="FT581" s="471"/>
      <c r="FU581" s="478"/>
      <c r="FV581" s="449"/>
      <c r="FW581" s="449"/>
      <c r="FX581" s="473"/>
      <c r="FY581" s="471"/>
      <c r="FZ581" s="471"/>
      <c r="GA581" s="471"/>
      <c r="GB581" s="478"/>
      <c r="GC581" s="449"/>
      <c r="GD581" s="449"/>
      <c r="GE581" s="473"/>
      <c r="GF581" s="471"/>
      <c r="GG581" s="471"/>
      <c r="GH581" s="471"/>
      <c r="GI581" s="478"/>
      <c r="GJ581" s="449"/>
      <c r="GK581" s="449"/>
      <c r="GL581" s="473"/>
      <c r="GM581" s="471"/>
      <c r="GN581" s="471"/>
      <c r="GO581" s="471"/>
      <c r="GP581" s="478"/>
      <c r="GQ581" s="449"/>
      <c r="GR581" s="449"/>
      <c r="GS581" s="473"/>
      <c r="GT581" s="471"/>
      <c r="GU581" s="471"/>
      <c r="GV581" s="471"/>
      <c r="GW581" s="478"/>
      <c r="GX581" s="449"/>
      <c r="GY581" s="449"/>
      <c r="GZ581" s="473"/>
      <c r="HA581" s="471"/>
      <c r="HB581" s="471"/>
      <c r="HC581" s="471"/>
      <c r="HD581" s="478"/>
      <c r="HE581" s="449"/>
      <c r="HF581" s="449"/>
      <c r="HG581" s="473"/>
      <c r="HH581" s="471"/>
      <c r="HI581" s="471"/>
      <c r="HJ581" s="471"/>
      <c r="HK581" s="478"/>
      <c r="HL581" s="449"/>
      <c r="HM581" s="449"/>
      <c r="HN581" s="473"/>
      <c r="HO581" s="471"/>
      <c r="HP581" s="471"/>
      <c r="HQ581" s="471"/>
      <c r="HR581" s="478"/>
      <c r="HS581" s="449"/>
      <c r="HT581" s="449"/>
      <c r="HU581" s="473"/>
      <c r="HV581" s="471"/>
      <c r="HW581" s="471"/>
      <c r="HX581" s="471"/>
      <c r="HY581" s="478"/>
      <c r="HZ581" s="449"/>
      <c r="IA581" s="449"/>
      <c r="IB581" s="473"/>
      <c r="IC581" s="471"/>
      <c r="ID581" s="471"/>
      <c r="IE581" s="471"/>
      <c r="IF581" s="478"/>
      <c r="IG581" s="449"/>
      <c r="IH581" s="449"/>
      <c r="II581" s="473"/>
      <c r="IJ581" s="471"/>
      <c r="IK581" s="471"/>
      <c r="IL581" s="471"/>
      <c r="IM581" s="478"/>
      <c r="IN581" s="449"/>
      <c r="IO581" s="449"/>
      <c r="IP581" s="473"/>
      <c r="IQ581" s="471"/>
      <c r="IR581" s="471"/>
      <c r="IS581" s="471"/>
      <c r="IT581" s="478"/>
      <c r="IU581" s="449"/>
      <c r="IV581" s="449"/>
      <c r="IW581" s="473"/>
      <c r="IX581" s="471"/>
      <c r="IY581" s="471"/>
      <c r="IZ581" s="471"/>
      <c r="JA581" s="478"/>
      <c r="JB581" s="449"/>
      <c r="JC581" s="449"/>
      <c r="JD581" s="473"/>
      <c r="JE581" s="471"/>
      <c r="JF581" s="471"/>
      <c r="JG581" s="471"/>
      <c r="JH581" s="478"/>
      <c r="JI581" s="449"/>
      <c r="JJ581" s="449"/>
      <c r="JK581" s="473"/>
      <c r="JL581" s="471"/>
      <c r="JM581" s="471"/>
      <c r="JN581" s="471"/>
      <c r="JO581" s="478"/>
      <c r="JP581" s="449"/>
      <c r="JQ581" s="449"/>
      <c r="JR581" s="473"/>
      <c r="JS581" s="471"/>
      <c r="JT581" s="471"/>
      <c r="JU581" s="471"/>
      <c r="JV581" s="478"/>
      <c r="JW581" s="449"/>
      <c r="JX581" s="449"/>
      <c r="JY581" s="473"/>
      <c r="JZ581" s="471"/>
      <c r="KA581" s="471"/>
      <c r="KB581" s="471"/>
      <c r="KC581" s="478"/>
      <c r="KD581" s="449"/>
      <c r="KE581" s="449"/>
      <c r="KF581" s="473"/>
      <c r="KG581" s="471"/>
      <c r="KH581" s="471"/>
      <c r="KI581" s="471"/>
      <c r="KJ581" s="478"/>
      <c r="KK581" s="449"/>
      <c r="KL581" s="449"/>
      <c r="KM581" s="473"/>
      <c r="KN581" s="471"/>
      <c r="KO581" s="471"/>
      <c r="KP581" s="471"/>
      <c r="KQ581" s="478"/>
      <c r="KR581" s="449"/>
      <c r="KS581" s="449"/>
      <c r="KT581" s="473"/>
      <c r="KU581" s="471"/>
      <c r="KV581" s="471"/>
      <c r="KW581" s="471"/>
      <c r="KX581" s="478"/>
      <c r="KY581" s="449"/>
      <c r="KZ581" s="449"/>
      <c r="LA581" s="473"/>
      <c r="LB581" s="471"/>
      <c r="LC581" s="471"/>
      <c r="LD581" s="471"/>
      <c r="LE581" s="478"/>
      <c r="LF581" s="449"/>
      <c r="LG581" s="449"/>
      <c r="LH581" s="473"/>
      <c r="LI581" s="471"/>
      <c r="LJ581" s="471"/>
      <c r="LK581" s="471"/>
      <c r="LL581" s="478"/>
      <c r="LM581" s="449"/>
      <c r="LN581" s="449"/>
      <c r="LO581" s="473"/>
      <c r="LP581" s="471"/>
      <c r="LQ581" s="471"/>
      <c r="LR581" s="471"/>
      <c r="LS581" s="478"/>
      <c r="LT581" s="449"/>
      <c r="LU581" s="449"/>
      <c r="LV581" s="473"/>
      <c r="LW581" s="471"/>
      <c r="LX581" s="471"/>
      <c r="LY581" s="471"/>
      <c r="LZ581" s="478"/>
      <c r="MA581" s="449"/>
      <c r="MB581" s="449"/>
      <c r="MC581" s="473"/>
      <c r="MD581" s="471"/>
      <c r="ME581" s="471"/>
      <c r="MF581" s="471"/>
      <c r="MG581" s="478"/>
      <c r="MH581" s="449"/>
      <c r="MI581" s="449"/>
      <c r="MJ581" s="473"/>
      <c r="MK581" s="471"/>
      <c r="ML581" s="471"/>
      <c r="MM581" s="471"/>
      <c r="MN581" s="478"/>
    </row>
    <row r="582" spans="2:352" hidden="1">
      <c r="B582" s="333">
        <v>343</v>
      </c>
      <c r="C582" s="449"/>
      <c r="D582" s="449"/>
      <c r="E582" s="473"/>
      <c r="F582" s="471"/>
      <c r="G582" s="471"/>
      <c r="H582" s="471"/>
      <c r="I582" s="478"/>
      <c r="J582" s="449"/>
      <c r="K582" s="449"/>
      <c r="L582" s="473"/>
      <c r="M582" s="471"/>
      <c r="N582" s="471"/>
      <c r="O582" s="471"/>
      <c r="P582" s="478"/>
      <c r="Q582" s="449"/>
      <c r="R582" s="449"/>
      <c r="S582" s="473"/>
      <c r="T582" s="471"/>
      <c r="U582" s="471"/>
      <c r="V582" s="471"/>
      <c r="W582" s="478"/>
      <c r="X582" s="449"/>
      <c r="Y582" s="449"/>
      <c r="Z582" s="473"/>
      <c r="AA582" s="471"/>
      <c r="AB582" s="471"/>
      <c r="AC582" s="471"/>
      <c r="AD582" s="478"/>
      <c r="AE582" s="449"/>
      <c r="AF582" s="449"/>
      <c r="AG582" s="473"/>
      <c r="AH582" s="471"/>
      <c r="AI582" s="471"/>
      <c r="AJ582" s="471"/>
      <c r="AK582" s="478"/>
      <c r="AL582" s="449"/>
      <c r="AM582" s="449"/>
      <c r="AN582" s="473"/>
      <c r="AO582" s="471"/>
      <c r="AP582" s="471"/>
      <c r="AQ582" s="471"/>
      <c r="AR582" s="478"/>
      <c r="AS582" s="449"/>
      <c r="AT582" s="449"/>
      <c r="AU582" s="473"/>
      <c r="AV582" s="471"/>
      <c r="AW582" s="471"/>
      <c r="AX582" s="471"/>
      <c r="AY582" s="478"/>
      <c r="AZ582" s="449"/>
      <c r="BA582" s="449"/>
      <c r="BB582" s="473"/>
      <c r="BC582" s="471"/>
      <c r="BD582" s="471"/>
      <c r="BE582" s="471"/>
      <c r="BF582" s="478"/>
      <c r="BG582" s="449"/>
      <c r="BH582" s="449"/>
      <c r="BI582" s="473"/>
      <c r="BJ582" s="471"/>
      <c r="BK582" s="471"/>
      <c r="BL582" s="471"/>
      <c r="BM582" s="478"/>
      <c r="BN582" s="449"/>
      <c r="BO582" s="449"/>
      <c r="BP582" s="473"/>
      <c r="BQ582" s="471"/>
      <c r="BR582" s="471"/>
      <c r="BS582" s="471"/>
      <c r="BT582" s="478"/>
      <c r="BU582" s="449"/>
      <c r="BV582" s="449"/>
      <c r="BW582" s="473"/>
      <c r="BX582" s="471"/>
      <c r="BY582" s="471"/>
      <c r="BZ582" s="471"/>
      <c r="CA582" s="478"/>
      <c r="CB582" s="449"/>
      <c r="CC582" s="449"/>
      <c r="CD582" s="473"/>
      <c r="CE582" s="471"/>
      <c r="CF582" s="471"/>
      <c r="CG582" s="471"/>
      <c r="CH582" s="478"/>
      <c r="CI582" s="449"/>
      <c r="CJ582" s="449"/>
      <c r="CK582" s="473"/>
      <c r="CL582" s="471"/>
      <c r="CM582" s="471"/>
      <c r="CN582" s="471"/>
      <c r="CO582" s="478"/>
      <c r="CP582" s="449"/>
      <c r="CQ582" s="449"/>
      <c r="CR582" s="473"/>
      <c r="CS582" s="471"/>
      <c r="CT582" s="471"/>
      <c r="CU582" s="471"/>
      <c r="CV582" s="478"/>
      <c r="CW582" s="449"/>
      <c r="CX582" s="449"/>
      <c r="CY582" s="473"/>
      <c r="CZ582" s="471"/>
      <c r="DA582" s="471"/>
      <c r="DB582" s="471"/>
      <c r="DC582" s="478"/>
      <c r="DD582" s="449"/>
      <c r="DE582" s="449"/>
      <c r="DF582" s="473"/>
      <c r="DG582" s="471"/>
      <c r="DH582" s="471"/>
      <c r="DI582" s="471"/>
      <c r="DJ582" s="478"/>
      <c r="DK582" s="449"/>
      <c r="DL582" s="449"/>
      <c r="DM582" s="473"/>
      <c r="DN582" s="471"/>
      <c r="DO582" s="471"/>
      <c r="DP582" s="471"/>
      <c r="DQ582" s="478"/>
      <c r="DR582" s="449"/>
      <c r="DS582" s="449"/>
      <c r="DT582" s="473"/>
      <c r="DU582" s="471"/>
      <c r="DV582" s="471"/>
      <c r="DW582" s="471"/>
      <c r="DX582" s="478"/>
      <c r="DY582" s="449"/>
      <c r="DZ582" s="449"/>
      <c r="EA582" s="473"/>
      <c r="EB582" s="471"/>
      <c r="EC582" s="471"/>
      <c r="ED582" s="471"/>
      <c r="EE582" s="478"/>
      <c r="EF582" s="449"/>
      <c r="EG582" s="449"/>
      <c r="EH582" s="473"/>
      <c r="EI582" s="471"/>
      <c r="EJ582" s="471"/>
      <c r="EK582" s="471"/>
      <c r="EL582" s="478"/>
      <c r="EM582" s="449"/>
      <c r="EN582" s="449"/>
      <c r="EO582" s="473"/>
      <c r="EP582" s="471"/>
      <c r="EQ582" s="471"/>
      <c r="ER582" s="471"/>
      <c r="ES582" s="478"/>
      <c r="ET582" s="449"/>
      <c r="EU582" s="449"/>
      <c r="EV582" s="473"/>
      <c r="EW582" s="471"/>
      <c r="EX582" s="471"/>
      <c r="EY582" s="471"/>
      <c r="EZ582" s="478"/>
      <c r="FA582" s="449"/>
      <c r="FB582" s="449"/>
      <c r="FC582" s="473"/>
      <c r="FD582" s="471"/>
      <c r="FE582" s="471"/>
      <c r="FF582" s="471"/>
      <c r="FG582" s="478"/>
      <c r="FH582" s="449"/>
      <c r="FI582" s="449"/>
      <c r="FJ582" s="473"/>
      <c r="FK582" s="471"/>
      <c r="FL582" s="471"/>
      <c r="FM582" s="471"/>
      <c r="FN582" s="478"/>
      <c r="FO582" s="449"/>
      <c r="FP582" s="449"/>
      <c r="FQ582" s="473"/>
      <c r="FR582" s="471"/>
      <c r="FS582" s="471"/>
      <c r="FT582" s="471"/>
      <c r="FU582" s="478"/>
      <c r="FV582" s="449"/>
      <c r="FW582" s="449"/>
      <c r="FX582" s="473"/>
      <c r="FY582" s="471"/>
      <c r="FZ582" s="471"/>
      <c r="GA582" s="471"/>
      <c r="GB582" s="478"/>
      <c r="GC582" s="449"/>
      <c r="GD582" s="449"/>
      <c r="GE582" s="473"/>
      <c r="GF582" s="471"/>
      <c r="GG582" s="471"/>
      <c r="GH582" s="471"/>
      <c r="GI582" s="478"/>
      <c r="GJ582" s="449"/>
      <c r="GK582" s="449"/>
      <c r="GL582" s="473"/>
      <c r="GM582" s="471"/>
      <c r="GN582" s="471"/>
      <c r="GO582" s="471"/>
      <c r="GP582" s="478"/>
      <c r="GQ582" s="449"/>
      <c r="GR582" s="449"/>
      <c r="GS582" s="473"/>
      <c r="GT582" s="471"/>
      <c r="GU582" s="471"/>
      <c r="GV582" s="471"/>
      <c r="GW582" s="478"/>
      <c r="GX582" s="449"/>
      <c r="GY582" s="449"/>
      <c r="GZ582" s="473"/>
      <c r="HA582" s="471"/>
      <c r="HB582" s="471"/>
      <c r="HC582" s="471"/>
      <c r="HD582" s="478"/>
      <c r="HE582" s="449"/>
      <c r="HF582" s="449"/>
      <c r="HG582" s="473"/>
      <c r="HH582" s="471"/>
      <c r="HI582" s="471"/>
      <c r="HJ582" s="471"/>
      <c r="HK582" s="478"/>
      <c r="HL582" s="449"/>
      <c r="HM582" s="449"/>
      <c r="HN582" s="473"/>
      <c r="HO582" s="471"/>
      <c r="HP582" s="471"/>
      <c r="HQ582" s="471"/>
      <c r="HR582" s="478"/>
      <c r="HS582" s="449"/>
      <c r="HT582" s="449"/>
      <c r="HU582" s="473"/>
      <c r="HV582" s="471"/>
      <c r="HW582" s="471"/>
      <c r="HX582" s="471"/>
      <c r="HY582" s="478"/>
      <c r="HZ582" s="449"/>
      <c r="IA582" s="449"/>
      <c r="IB582" s="473"/>
      <c r="IC582" s="471"/>
      <c r="ID582" s="471"/>
      <c r="IE582" s="471"/>
      <c r="IF582" s="478"/>
      <c r="IG582" s="449"/>
      <c r="IH582" s="449"/>
      <c r="II582" s="473"/>
      <c r="IJ582" s="471"/>
      <c r="IK582" s="471"/>
      <c r="IL582" s="471"/>
      <c r="IM582" s="478"/>
      <c r="IN582" s="449"/>
      <c r="IO582" s="449"/>
      <c r="IP582" s="473"/>
      <c r="IQ582" s="471"/>
      <c r="IR582" s="471"/>
      <c r="IS582" s="471"/>
      <c r="IT582" s="478"/>
      <c r="IU582" s="449"/>
      <c r="IV582" s="449"/>
      <c r="IW582" s="473"/>
      <c r="IX582" s="471"/>
      <c r="IY582" s="471"/>
      <c r="IZ582" s="471"/>
      <c r="JA582" s="478"/>
      <c r="JB582" s="449"/>
      <c r="JC582" s="449"/>
      <c r="JD582" s="473"/>
      <c r="JE582" s="471"/>
      <c r="JF582" s="471"/>
      <c r="JG582" s="471"/>
      <c r="JH582" s="478"/>
      <c r="JI582" s="449"/>
      <c r="JJ582" s="449"/>
      <c r="JK582" s="473"/>
      <c r="JL582" s="471"/>
      <c r="JM582" s="471"/>
      <c r="JN582" s="471"/>
      <c r="JO582" s="478"/>
      <c r="JP582" s="449"/>
      <c r="JQ582" s="449"/>
      <c r="JR582" s="473"/>
      <c r="JS582" s="471"/>
      <c r="JT582" s="471"/>
      <c r="JU582" s="471"/>
      <c r="JV582" s="478"/>
      <c r="JW582" s="449"/>
      <c r="JX582" s="449"/>
      <c r="JY582" s="473"/>
      <c r="JZ582" s="471"/>
      <c r="KA582" s="471"/>
      <c r="KB582" s="471"/>
      <c r="KC582" s="478"/>
      <c r="KD582" s="449"/>
      <c r="KE582" s="449"/>
      <c r="KF582" s="473"/>
      <c r="KG582" s="471"/>
      <c r="KH582" s="471"/>
      <c r="KI582" s="471"/>
      <c r="KJ582" s="478"/>
      <c r="KK582" s="449"/>
      <c r="KL582" s="449"/>
      <c r="KM582" s="473"/>
      <c r="KN582" s="471"/>
      <c r="KO582" s="471"/>
      <c r="KP582" s="471"/>
      <c r="KQ582" s="478"/>
      <c r="KR582" s="449"/>
      <c r="KS582" s="449"/>
      <c r="KT582" s="473"/>
      <c r="KU582" s="471"/>
      <c r="KV582" s="471"/>
      <c r="KW582" s="471"/>
      <c r="KX582" s="478"/>
      <c r="KY582" s="449"/>
      <c r="KZ582" s="449"/>
      <c r="LA582" s="473"/>
      <c r="LB582" s="471"/>
      <c r="LC582" s="471"/>
      <c r="LD582" s="471"/>
      <c r="LE582" s="478"/>
      <c r="LF582" s="449"/>
      <c r="LG582" s="449"/>
      <c r="LH582" s="473"/>
      <c r="LI582" s="471"/>
      <c r="LJ582" s="471"/>
      <c r="LK582" s="471"/>
      <c r="LL582" s="478"/>
      <c r="LM582" s="449"/>
      <c r="LN582" s="449"/>
      <c r="LO582" s="473"/>
      <c r="LP582" s="471"/>
      <c r="LQ582" s="471"/>
      <c r="LR582" s="471"/>
      <c r="LS582" s="478"/>
      <c r="LT582" s="449"/>
      <c r="LU582" s="449"/>
      <c r="LV582" s="473"/>
      <c r="LW582" s="471"/>
      <c r="LX582" s="471"/>
      <c r="LY582" s="471"/>
      <c r="LZ582" s="478"/>
      <c r="MA582" s="449"/>
      <c r="MB582" s="449"/>
      <c r="MC582" s="473"/>
      <c r="MD582" s="471"/>
      <c r="ME582" s="471"/>
      <c r="MF582" s="471"/>
      <c r="MG582" s="478"/>
      <c r="MH582" s="449"/>
      <c r="MI582" s="449"/>
      <c r="MJ582" s="473"/>
      <c r="MK582" s="471"/>
      <c r="ML582" s="471"/>
      <c r="MM582" s="471"/>
      <c r="MN582" s="478"/>
    </row>
    <row r="583" spans="2:352" hidden="1">
      <c r="B583" s="333">
        <v>344</v>
      </c>
      <c r="C583" s="449"/>
      <c r="D583" s="449"/>
      <c r="E583" s="473"/>
      <c r="F583" s="471"/>
      <c r="G583" s="471"/>
      <c r="H583" s="471"/>
      <c r="I583" s="478"/>
      <c r="J583" s="449"/>
      <c r="K583" s="449"/>
      <c r="L583" s="473"/>
      <c r="M583" s="471"/>
      <c r="N583" s="471"/>
      <c r="O583" s="471"/>
      <c r="P583" s="478"/>
      <c r="Q583" s="449"/>
      <c r="R583" s="449"/>
      <c r="S583" s="473"/>
      <c r="T583" s="471"/>
      <c r="U583" s="471"/>
      <c r="V583" s="471"/>
      <c r="W583" s="478"/>
      <c r="X583" s="449"/>
      <c r="Y583" s="449"/>
      <c r="Z583" s="473"/>
      <c r="AA583" s="471"/>
      <c r="AB583" s="471"/>
      <c r="AC583" s="471"/>
      <c r="AD583" s="478"/>
      <c r="AE583" s="449"/>
      <c r="AF583" s="449"/>
      <c r="AG583" s="473"/>
      <c r="AH583" s="471"/>
      <c r="AI583" s="471"/>
      <c r="AJ583" s="471"/>
      <c r="AK583" s="478"/>
      <c r="AL583" s="449"/>
      <c r="AM583" s="449"/>
      <c r="AN583" s="473"/>
      <c r="AO583" s="471"/>
      <c r="AP583" s="471"/>
      <c r="AQ583" s="471"/>
      <c r="AR583" s="478"/>
      <c r="AS583" s="449"/>
      <c r="AT583" s="449"/>
      <c r="AU583" s="473"/>
      <c r="AV583" s="471"/>
      <c r="AW583" s="471"/>
      <c r="AX583" s="471"/>
      <c r="AY583" s="478"/>
      <c r="AZ583" s="449"/>
      <c r="BA583" s="449"/>
      <c r="BB583" s="473"/>
      <c r="BC583" s="471"/>
      <c r="BD583" s="471"/>
      <c r="BE583" s="471"/>
      <c r="BF583" s="478"/>
      <c r="BG583" s="449"/>
      <c r="BH583" s="449"/>
      <c r="BI583" s="473"/>
      <c r="BJ583" s="471"/>
      <c r="BK583" s="471"/>
      <c r="BL583" s="471"/>
      <c r="BM583" s="478"/>
      <c r="BN583" s="449"/>
      <c r="BO583" s="449"/>
      <c r="BP583" s="473"/>
      <c r="BQ583" s="471"/>
      <c r="BR583" s="471"/>
      <c r="BS583" s="471"/>
      <c r="BT583" s="478"/>
      <c r="BU583" s="449"/>
      <c r="BV583" s="449"/>
      <c r="BW583" s="473"/>
      <c r="BX583" s="471"/>
      <c r="BY583" s="471"/>
      <c r="BZ583" s="471"/>
      <c r="CA583" s="478"/>
      <c r="CB583" s="449"/>
      <c r="CC583" s="449"/>
      <c r="CD583" s="473"/>
      <c r="CE583" s="471"/>
      <c r="CF583" s="471"/>
      <c r="CG583" s="471"/>
      <c r="CH583" s="478"/>
      <c r="CI583" s="449"/>
      <c r="CJ583" s="449"/>
      <c r="CK583" s="473"/>
      <c r="CL583" s="471"/>
      <c r="CM583" s="471"/>
      <c r="CN583" s="471"/>
      <c r="CO583" s="478"/>
      <c r="CP583" s="449"/>
      <c r="CQ583" s="449"/>
      <c r="CR583" s="473"/>
      <c r="CS583" s="471"/>
      <c r="CT583" s="471"/>
      <c r="CU583" s="471"/>
      <c r="CV583" s="478"/>
      <c r="CW583" s="449"/>
      <c r="CX583" s="449"/>
      <c r="CY583" s="473"/>
      <c r="CZ583" s="471"/>
      <c r="DA583" s="471"/>
      <c r="DB583" s="471"/>
      <c r="DC583" s="478"/>
      <c r="DD583" s="449"/>
      <c r="DE583" s="449"/>
      <c r="DF583" s="473"/>
      <c r="DG583" s="471"/>
      <c r="DH583" s="471"/>
      <c r="DI583" s="471"/>
      <c r="DJ583" s="478"/>
      <c r="DK583" s="449"/>
      <c r="DL583" s="449"/>
      <c r="DM583" s="473"/>
      <c r="DN583" s="471"/>
      <c r="DO583" s="471"/>
      <c r="DP583" s="471"/>
      <c r="DQ583" s="478"/>
      <c r="DR583" s="449"/>
      <c r="DS583" s="449"/>
      <c r="DT583" s="473"/>
      <c r="DU583" s="471"/>
      <c r="DV583" s="471"/>
      <c r="DW583" s="471"/>
      <c r="DX583" s="478"/>
      <c r="DY583" s="449"/>
      <c r="DZ583" s="449"/>
      <c r="EA583" s="473"/>
      <c r="EB583" s="471"/>
      <c r="EC583" s="471"/>
      <c r="ED583" s="471"/>
      <c r="EE583" s="478"/>
      <c r="EF583" s="449"/>
      <c r="EG583" s="449"/>
      <c r="EH583" s="473"/>
      <c r="EI583" s="471"/>
      <c r="EJ583" s="471"/>
      <c r="EK583" s="471"/>
      <c r="EL583" s="478"/>
      <c r="EM583" s="449"/>
      <c r="EN583" s="449"/>
      <c r="EO583" s="473"/>
      <c r="EP583" s="471"/>
      <c r="EQ583" s="471"/>
      <c r="ER583" s="471"/>
      <c r="ES583" s="478"/>
      <c r="ET583" s="449"/>
      <c r="EU583" s="449"/>
      <c r="EV583" s="473"/>
      <c r="EW583" s="471"/>
      <c r="EX583" s="471"/>
      <c r="EY583" s="471"/>
      <c r="EZ583" s="478"/>
      <c r="FA583" s="449"/>
      <c r="FB583" s="449"/>
      <c r="FC583" s="473"/>
      <c r="FD583" s="471"/>
      <c r="FE583" s="471"/>
      <c r="FF583" s="471"/>
      <c r="FG583" s="478"/>
      <c r="FH583" s="449"/>
      <c r="FI583" s="449"/>
      <c r="FJ583" s="473"/>
      <c r="FK583" s="471"/>
      <c r="FL583" s="471"/>
      <c r="FM583" s="471"/>
      <c r="FN583" s="478"/>
      <c r="FO583" s="449"/>
      <c r="FP583" s="449"/>
      <c r="FQ583" s="473"/>
      <c r="FR583" s="471"/>
      <c r="FS583" s="471"/>
      <c r="FT583" s="471"/>
      <c r="FU583" s="478"/>
      <c r="FV583" s="449"/>
      <c r="FW583" s="449"/>
      <c r="FX583" s="473"/>
      <c r="FY583" s="471"/>
      <c r="FZ583" s="471"/>
      <c r="GA583" s="471"/>
      <c r="GB583" s="478"/>
      <c r="GC583" s="449"/>
      <c r="GD583" s="449"/>
      <c r="GE583" s="473"/>
      <c r="GF583" s="471"/>
      <c r="GG583" s="471"/>
      <c r="GH583" s="471"/>
      <c r="GI583" s="478"/>
      <c r="GJ583" s="449"/>
      <c r="GK583" s="449"/>
      <c r="GL583" s="473"/>
      <c r="GM583" s="471"/>
      <c r="GN583" s="471"/>
      <c r="GO583" s="471"/>
      <c r="GP583" s="478"/>
      <c r="GQ583" s="449"/>
      <c r="GR583" s="449"/>
      <c r="GS583" s="473"/>
      <c r="GT583" s="471"/>
      <c r="GU583" s="471"/>
      <c r="GV583" s="471"/>
      <c r="GW583" s="478"/>
      <c r="GX583" s="449"/>
      <c r="GY583" s="449"/>
      <c r="GZ583" s="473"/>
      <c r="HA583" s="471"/>
      <c r="HB583" s="471"/>
      <c r="HC583" s="471"/>
      <c r="HD583" s="478"/>
      <c r="HE583" s="449"/>
      <c r="HF583" s="449"/>
      <c r="HG583" s="473"/>
      <c r="HH583" s="471"/>
      <c r="HI583" s="471"/>
      <c r="HJ583" s="471"/>
      <c r="HK583" s="478"/>
      <c r="HL583" s="449"/>
      <c r="HM583" s="449"/>
      <c r="HN583" s="473"/>
      <c r="HO583" s="471"/>
      <c r="HP583" s="471"/>
      <c r="HQ583" s="471"/>
      <c r="HR583" s="478"/>
      <c r="HS583" s="449"/>
      <c r="HT583" s="449"/>
      <c r="HU583" s="473"/>
      <c r="HV583" s="471"/>
      <c r="HW583" s="471"/>
      <c r="HX583" s="471"/>
      <c r="HY583" s="478"/>
      <c r="HZ583" s="449"/>
      <c r="IA583" s="449"/>
      <c r="IB583" s="473"/>
      <c r="IC583" s="471"/>
      <c r="ID583" s="471"/>
      <c r="IE583" s="471"/>
      <c r="IF583" s="478"/>
      <c r="IG583" s="449"/>
      <c r="IH583" s="449"/>
      <c r="II583" s="473"/>
      <c r="IJ583" s="471"/>
      <c r="IK583" s="471"/>
      <c r="IL583" s="471"/>
      <c r="IM583" s="478"/>
      <c r="IN583" s="449"/>
      <c r="IO583" s="449"/>
      <c r="IP583" s="473"/>
      <c r="IQ583" s="471"/>
      <c r="IR583" s="471"/>
      <c r="IS583" s="471"/>
      <c r="IT583" s="478"/>
      <c r="IU583" s="449"/>
      <c r="IV583" s="449"/>
      <c r="IW583" s="473"/>
      <c r="IX583" s="471"/>
      <c r="IY583" s="471"/>
      <c r="IZ583" s="471"/>
      <c r="JA583" s="478"/>
      <c r="JB583" s="449"/>
      <c r="JC583" s="449"/>
      <c r="JD583" s="473"/>
      <c r="JE583" s="471"/>
      <c r="JF583" s="471"/>
      <c r="JG583" s="471"/>
      <c r="JH583" s="478"/>
      <c r="JI583" s="449"/>
      <c r="JJ583" s="449"/>
      <c r="JK583" s="473"/>
      <c r="JL583" s="471"/>
      <c r="JM583" s="471"/>
      <c r="JN583" s="471"/>
      <c r="JO583" s="478"/>
      <c r="JP583" s="449"/>
      <c r="JQ583" s="449"/>
      <c r="JR583" s="473"/>
      <c r="JS583" s="471"/>
      <c r="JT583" s="471"/>
      <c r="JU583" s="471"/>
      <c r="JV583" s="478"/>
      <c r="JW583" s="449"/>
      <c r="JX583" s="449"/>
      <c r="JY583" s="473"/>
      <c r="JZ583" s="471"/>
      <c r="KA583" s="471"/>
      <c r="KB583" s="471"/>
      <c r="KC583" s="478"/>
      <c r="KD583" s="449"/>
      <c r="KE583" s="449"/>
      <c r="KF583" s="473"/>
      <c r="KG583" s="471"/>
      <c r="KH583" s="471"/>
      <c r="KI583" s="471"/>
      <c r="KJ583" s="478"/>
      <c r="KK583" s="449"/>
      <c r="KL583" s="449"/>
      <c r="KM583" s="473"/>
      <c r="KN583" s="471"/>
      <c r="KO583" s="471"/>
      <c r="KP583" s="471"/>
      <c r="KQ583" s="478"/>
      <c r="KR583" s="449"/>
      <c r="KS583" s="449"/>
      <c r="KT583" s="473"/>
      <c r="KU583" s="471"/>
      <c r="KV583" s="471"/>
      <c r="KW583" s="471"/>
      <c r="KX583" s="478"/>
      <c r="KY583" s="449"/>
      <c r="KZ583" s="449"/>
      <c r="LA583" s="473"/>
      <c r="LB583" s="471"/>
      <c r="LC583" s="471"/>
      <c r="LD583" s="471"/>
      <c r="LE583" s="478"/>
      <c r="LF583" s="449"/>
      <c r="LG583" s="449"/>
      <c r="LH583" s="473"/>
      <c r="LI583" s="471"/>
      <c r="LJ583" s="471"/>
      <c r="LK583" s="471"/>
      <c r="LL583" s="478"/>
      <c r="LM583" s="449"/>
      <c r="LN583" s="449"/>
      <c r="LO583" s="473"/>
      <c r="LP583" s="471"/>
      <c r="LQ583" s="471"/>
      <c r="LR583" s="471"/>
      <c r="LS583" s="478"/>
      <c r="LT583" s="449"/>
      <c r="LU583" s="449"/>
      <c r="LV583" s="473"/>
      <c r="LW583" s="471"/>
      <c r="LX583" s="471"/>
      <c r="LY583" s="471"/>
      <c r="LZ583" s="478"/>
      <c r="MA583" s="449"/>
      <c r="MB583" s="449"/>
      <c r="MC583" s="473"/>
      <c r="MD583" s="471"/>
      <c r="ME583" s="471"/>
      <c r="MF583" s="471"/>
      <c r="MG583" s="478"/>
      <c r="MH583" s="449"/>
      <c r="MI583" s="449"/>
      <c r="MJ583" s="473"/>
      <c r="MK583" s="471"/>
      <c r="ML583" s="471"/>
      <c r="MM583" s="471"/>
      <c r="MN583" s="478"/>
    </row>
    <row r="584" spans="2:352" hidden="1">
      <c r="B584" s="333">
        <v>345</v>
      </c>
      <c r="C584" s="449"/>
      <c r="D584" s="449"/>
      <c r="E584" s="473"/>
      <c r="F584" s="471"/>
      <c r="G584" s="471"/>
      <c r="H584" s="471"/>
      <c r="I584" s="478"/>
      <c r="J584" s="449"/>
      <c r="K584" s="449"/>
      <c r="L584" s="473"/>
      <c r="M584" s="471"/>
      <c r="N584" s="471"/>
      <c r="O584" s="471"/>
      <c r="P584" s="478"/>
      <c r="Q584" s="449"/>
      <c r="R584" s="449"/>
      <c r="S584" s="473"/>
      <c r="T584" s="471"/>
      <c r="U584" s="471"/>
      <c r="V584" s="471"/>
      <c r="W584" s="478"/>
      <c r="X584" s="449"/>
      <c r="Y584" s="449"/>
      <c r="Z584" s="473"/>
      <c r="AA584" s="471"/>
      <c r="AB584" s="471"/>
      <c r="AC584" s="471"/>
      <c r="AD584" s="478"/>
      <c r="AE584" s="449"/>
      <c r="AF584" s="449"/>
      <c r="AG584" s="473"/>
      <c r="AH584" s="471"/>
      <c r="AI584" s="471"/>
      <c r="AJ584" s="471"/>
      <c r="AK584" s="478"/>
      <c r="AL584" s="449"/>
      <c r="AM584" s="449"/>
      <c r="AN584" s="473"/>
      <c r="AO584" s="471"/>
      <c r="AP584" s="471"/>
      <c r="AQ584" s="471"/>
      <c r="AR584" s="478"/>
      <c r="AS584" s="449"/>
      <c r="AT584" s="449"/>
      <c r="AU584" s="473"/>
      <c r="AV584" s="471"/>
      <c r="AW584" s="471"/>
      <c r="AX584" s="471"/>
      <c r="AY584" s="478"/>
      <c r="AZ584" s="449"/>
      <c r="BA584" s="449"/>
      <c r="BB584" s="473"/>
      <c r="BC584" s="471"/>
      <c r="BD584" s="471"/>
      <c r="BE584" s="471"/>
      <c r="BF584" s="478"/>
      <c r="BG584" s="449"/>
      <c r="BH584" s="449"/>
      <c r="BI584" s="473"/>
      <c r="BJ584" s="471"/>
      <c r="BK584" s="471"/>
      <c r="BL584" s="471"/>
      <c r="BM584" s="478"/>
      <c r="BN584" s="449"/>
      <c r="BO584" s="449"/>
      <c r="BP584" s="473"/>
      <c r="BQ584" s="471"/>
      <c r="BR584" s="471"/>
      <c r="BS584" s="471"/>
      <c r="BT584" s="478"/>
      <c r="BU584" s="449"/>
      <c r="BV584" s="449"/>
      <c r="BW584" s="473"/>
      <c r="BX584" s="471"/>
      <c r="BY584" s="471"/>
      <c r="BZ584" s="471"/>
      <c r="CA584" s="478"/>
      <c r="CB584" s="449"/>
      <c r="CC584" s="449"/>
      <c r="CD584" s="473"/>
      <c r="CE584" s="471"/>
      <c r="CF584" s="471"/>
      <c r="CG584" s="471"/>
      <c r="CH584" s="478"/>
      <c r="CI584" s="449"/>
      <c r="CJ584" s="449"/>
      <c r="CK584" s="473"/>
      <c r="CL584" s="471"/>
      <c r="CM584" s="471"/>
      <c r="CN584" s="471"/>
      <c r="CO584" s="478"/>
      <c r="CP584" s="449"/>
      <c r="CQ584" s="449"/>
      <c r="CR584" s="473"/>
      <c r="CS584" s="471"/>
      <c r="CT584" s="471"/>
      <c r="CU584" s="471"/>
      <c r="CV584" s="478"/>
      <c r="CW584" s="449"/>
      <c r="CX584" s="449"/>
      <c r="CY584" s="473"/>
      <c r="CZ584" s="471"/>
      <c r="DA584" s="471"/>
      <c r="DB584" s="471"/>
      <c r="DC584" s="478"/>
      <c r="DD584" s="449"/>
      <c r="DE584" s="449"/>
      <c r="DF584" s="473"/>
      <c r="DG584" s="471"/>
      <c r="DH584" s="471"/>
      <c r="DI584" s="471"/>
      <c r="DJ584" s="478"/>
      <c r="DK584" s="449"/>
      <c r="DL584" s="449"/>
      <c r="DM584" s="473"/>
      <c r="DN584" s="471"/>
      <c r="DO584" s="471"/>
      <c r="DP584" s="471"/>
      <c r="DQ584" s="478"/>
      <c r="DR584" s="449"/>
      <c r="DS584" s="449"/>
      <c r="DT584" s="473"/>
      <c r="DU584" s="471"/>
      <c r="DV584" s="471"/>
      <c r="DW584" s="471"/>
      <c r="DX584" s="478"/>
      <c r="DY584" s="449"/>
      <c r="DZ584" s="449"/>
      <c r="EA584" s="473"/>
      <c r="EB584" s="471"/>
      <c r="EC584" s="471"/>
      <c r="ED584" s="471"/>
      <c r="EE584" s="478"/>
      <c r="EF584" s="449"/>
      <c r="EG584" s="449"/>
      <c r="EH584" s="473"/>
      <c r="EI584" s="471"/>
      <c r="EJ584" s="471"/>
      <c r="EK584" s="471"/>
      <c r="EL584" s="478"/>
      <c r="EM584" s="449"/>
      <c r="EN584" s="449"/>
      <c r="EO584" s="473"/>
      <c r="EP584" s="471"/>
      <c r="EQ584" s="471"/>
      <c r="ER584" s="471"/>
      <c r="ES584" s="478"/>
      <c r="ET584" s="449"/>
      <c r="EU584" s="449"/>
      <c r="EV584" s="473"/>
      <c r="EW584" s="471"/>
      <c r="EX584" s="471"/>
      <c r="EY584" s="471"/>
      <c r="EZ584" s="478"/>
      <c r="FA584" s="449"/>
      <c r="FB584" s="449"/>
      <c r="FC584" s="473"/>
      <c r="FD584" s="471"/>
      <c r="FE584" s="471"/>
      <c r="FF584" s="471"/>
      <c r="FG584" s="478"/>
      <c r="FH584" s="449"/>
      <c r="FI584" s="449"/>
      <c r="FJ584" s="473"/>
      <c r="FK584" s="471"/>
      <c r="FL584" s="471"/>
      <c r="FM584" s="471"/>
      <c r="FN584" s="478"/>
      <c r="FO584" s="449"/>
      <c r="FP584" s="449"/>
      <c r="FQ584" s="473"/>
      <c r="FR584" s="471"/>
      <c r="FS584" s="471"/>
      <c r="FT584" s="471"/>
      <c r="FU584" s="478"/>
      <c r="FV584" s="449"/>
      <c r="FW584" s="449"/>
      <c r="FX584" s="473"/>
      <c r="FY584" s="471"/>
      <c r="FZ584" s="471"/>
      <c r="GA584" s="471"/>
      <c r="GB584" s="478"/>
      <c r="GC584" s="449"/>
      <c r="GD584" s="449"/>
      <c r="GE584" s="473"/>
      <c r="GF584" s="471"/>
      <c r="GG584" s="471"/>
      <c r="GH584" s="471"/>
      <c r="GI584" s="478"/>
      <c r="GJ584" s="449"/>
      <c r="GK584" s="449"/>
      <c r="GL584" s="473"/>
      <c r="GM584" s="471"/>
      <c r="GN584" s="471"/>
      <c r="GO584" s="471"/>
      <c r="GP584" s="478"/>
      <c r="GQ584" s="449"/>
      <c r="GR584" s="449"/>
      <c r="GS584" s="473"/>
      <c r="GT584" s="471"/>
      <c r="GU584" s="471"/>
      <c r="GV584" s="471"/>
      <c r="GW584" s="478"/>
      <c r="GX584" s="449"/>
      <c r="GY584" s="449"/>
      <c r="GZ584" s="473"/>
      <c r="HA584" s="471"/>
      <c r="HB584" s="471"/>
      <c r="HC584" s="471"/>
      <c r="HD584" s="478"/>
      <c r="HE584" s="449"/>
      <c r="HF584" s="449"/>
      <c r="HG584" s="473"/>
      <c r="HH584" s="471"/>
      <c r="HI584" s="471"/>
      <c r="HJ584" s="471"/>
      <c r="HK584" s="478"/>
      <c r="HL584" s="449"/>
      <c r="HM584" s="449"/>
      <c r="HN584" s="473"/>
      <c r="HO584" s="471"/>
      <c r="HP584" s="471"/>
      <c r="HQ584" s="471"/>
      <c r="HR584" s="478"/>
      <c r="HS584" s="449"/>
      <c r="HT584" s="449"/>
      <c r="HU584" s="473"/>
      <c r="HV584" s="471"/>
      <c r="HW584" s="471"/>
      <c r="HX584" s="471"/>
      <c r="HY584" s="478"/>
      <c r="HZ584" s="449"/>
      <c r="IA584" s="449"/>
      <c r="IB584" s="473"/>
      <c r="IC584" s="471"/>
      <c r="ID584" s="471"/>
      <c r="IE584" s="471"/>
      <c r="IF584" s="478"/>
      <c r="IG584" s="449"/>
      <c r="IH584" s="449"/>
      <c r="II584" s="473"/>
      <c r="IJ584" s="471"/>
      <c r="IK584" s="471"/>
      <c r="IL584" s="471"/>
      <c r="IM584" s="478"/>
      <c r="IN584" s="449"/>
      <c r="IO584" s="449"/>
      <c r="IP584" s="473"/>
      <c r="IQ584" s="471"/>
      <c r="IR584" s="471"/>
      <c r="IS584" s="471"/>
      <c r="IT584" s="478"/>
      <c r="IU584" s="449"/>
      <c r="IV584" s="449"/>
      <c r="IW584" s="473"/>
      <c r="IX584" s="471"/>
      <c r="IY584" s="471"/>
      <c r="IZ584" s="471"/>
      <c r="JA584" s="478"/>
      <c r="JB584" s="449"/>
      <c r="JC584" s="449"/>
      <c r="JD584" s="473"/>
      <c r="JE584" s="471"/>
      <c r="JF584" s="471"/>
      <c r="JG584" s="471"/>
      <c r="JH584" s="478"/>
      <c r="JI584" s="449"/>
      <c r="JJ584" s="449"/>
      <c r="JK584" s="473"/>
      <c r="JL584" s="471"/>
      <c r="JM584" s="471"/>
      <c r="JN584" s="471"/>
      <c r="JO584" s="478"/>
      <c r="JP584" s="449"/>
      <c r="JQ584" s="449"/>
      <c r="JR584" s="473"/>
      <c r="JS584" s="471"/>
      <c r="JT584" s="471"/>
      <c r="JU584" s="471"/>
      <c r="JV584" s="478"/>
      <c r="JW584" s="449"/>
      <c r="JX584" s="449"/>
      <c r="JY584" s="473"/>
      <c r="JZ584" s="471"/>
      <c r="KA584" s="471"/>
      <c r="KB584" s="471"/>
      <c r="KC584" s="478"/>
      <c r="KD584" s="449"/>
      <c r="KE584" s="449"/>
      <c r="KF584" s="473"/>
      <c r="KG584" s="471"/>
      <c r="KH584" s="471"/>
      <c r="KI584" s="471"/>
      <c r="KJ584" s="478"/>
      <c r="KK584" s="449"/>
      <c r="KL584" s="449"/>
      <c r="KM584" s="473"/>
      <c r="KN584" s="471"/>
      <c r="KO584" s="471"/>
      <c r="KP584" s="471"/>
      <c r="KQ584" s="478"/>
      <c r="KR584" s="449"/>
      <c r="KS584" s="449"/>
      <c r="KT584" s="473"/>
      <c r="KU584" s="471"/>
      <c r="KV584" s="471"/>
      <c r="KW584" s="471"/>
      <c r="KX584" s="478"/>
      <c r="KY584" s="449"/>
      <c r="KZ584" s="449"/>
      <c r="LA584" s="473"/>
      <c r="LB584" s="471"/>
      <c r="LC584" s="471"/>
      <c r="LD584" s="471"/>
      <c r="LE584" s="478"/>
      <c r="LF584" s="449"/>
      <c r="LG584" s="449"/>
      <c r="LH584" s="473"/>
      <c r="LI584" s="471"/>
      <c r="LJ584" s="471"/>
      <c r="LK584" s="471"/>
      <c r="LL584" s="478"/>
      <c r="LM584" s="449"/>
      <c r="LN584" s="449"/>
      <c r="LO584" s="473"/>
      <c r="LP584" s="471"/>
      <c r="LQ584" s="471"/>
      <c r="LR584" s="471"/>
      <c r="LS584" s="478"/>
      <c r="LT584" s="449"/>
      <c r="LU584" s="449"/>
      <c r="LV584" s="473"/>
      <c r="LW584" s="471"/>
      <c r="LX584" s="471"/>
      <c r="LY584" s="471"/>
      <c r="LZ584" s="478"/>
      <c r="MA584" s="449"/>
      <c r="MB584" s="449"/>
      <c r="MC584" s="473"/>
      <c r="MD584" s="471"/>
      <c r="ME584" s="471"/>
      <c r="MF584" s="471"/>
      <c r="MG584" s="478"/>
      <c r="MH584" s="449"/>
      <c r="MI584" s="449"/>
      <c r="MJ584" s="473"/>
      <c r="MK584" s="471"/>
      <c r="ML584" s="471"/>
      <c r="MM584" s="471"/>
      <c r="MN584" s="478"/>
    </row>
    <row r="585" spans="2:352" hidden="1">
      <c r="B585" s="333">
        <v>346</v>
      </c>
      <c r="C585" s="449"/>
      <c r="D585" s="449"/>
      <c r="E585" s="473"/>
      <c r="F585" s="471"/>
      <c r="G585" s="471"/>
      <c r="H585" s="471"/>
      <c r="I585" s="478"/>
      <c r="J585" s="449"/>
      <c r="K585" s="449"/>
      <c r="L585" s="473"/>
      <c r="M585" s="471"/>
      <c r="N585" s="471"/>
      <c r="O585" s="471"/>
      <c r="P585" s="478"/>
      <c r="Q585" s="449"/>
      <c r="R585" s="449"/>
      <c r="S585" s="473"/>
      <c r="T585" s="471"/>
      <c r="U585" s="471"/>
      <c r="V585" s="471"/>
      <c r="W585" s="478"/>
      <c r="X585" s="449"/>
      <c r="Y585" s="449"/>
      <c r="Z585" s="473"/>
      <c r="AA585" s="471"/>
      <c r="AB585" s="471"/>
      <c r="AC585" s="471"/>
      <c r="AD585" s="478"/>
      <c r="AE585" s="449"/>
      <c r="AF585" s="449"/>
      <c r="AG585" s="473"/>
      <c r="AH585" s="471"/>
      <c r="AI585" s="471"/>
      <c r="AJ585" s="471"/>
      <c r="AK585" s="478"/>
      <c r="AL585" s="449"/>
      <c r="AM585" s="449"/>
      <c r="AN585" s="473"/>
      <c r="AO585" s="471"/>
      <c r="AP585" s="471"/>
      <c r="AQ585" s="471"/>
      <c r="AR585" s="478"/>
      <c r="AS585" s="449"/>
      <c r="AT585" s="449"/>
      <c r="AU585" s="473"/>
      <c r="AV585" s="471"/>
      <c r="AW585" s="471"/>
      <c r="AX585" s="471"/>
      <c r="AY585" s="478"/>
      <c r="AZ585" s="449"/>
      <c r="BA585" s="449"/>
      <c r="BB585" s="473"/>
      <c r="BC585" s="471"/>
      <c r="BD585" s="471"/>
      <c r="BE585" s="471"/>
      <c r="BF585" s="478"/>
      <c r="BG585" s="449"/>
      <c r="BH585" s="449"/>
      <c r="BI585" s="473"/>
      <c r="BJ585" s="471"/>
      <c r="BK585" s="471"/>
      <c r="BL585" s="471"/>
      <c r="BM585" s="478"/>
      <c r="BN585" s="449"/>
      <c r="BO585" s="449"/>
      <c r="BP585" s="473"/>
      <c r="BQ585" s="471"/>
      <c r="BR585" s="471"/>
      <c r="BS585" s="471"/>
      <c r="BT585" s="478"/>
      <c r="BU585" s="449"/>
      <c r="BV585" s="449"/>
      <c r="BW585" s="473"/>
      <c r="BX585" s="471"/>
      <c r="BY585" s="471"/>
      <c r="BZ585" s="471"/>
      <c r="CA585" s="478"/>
      <c r="CB585" s="449"/>
      <c r="CC585" s="449"/>
      <c r="CD585" s="473"/>
      <c r="CE585" s="471"/>
      <c r="CF585" s="471"/>
      <c r="CG585" s="471"/>
      <c r="CH585" s="478"/>
      <c r="CI585" s="449"/>
      <c r="CJ585" s="449"/>
      <c r="CK585" s="473"/>
      <c r="CL585" s="471"/>
      <c r="CM585" s="471"/>
      <c r="CN585" s="471"/>
      <c r="CO585" s="478"/>
      <c r="CP585" s="449"/>
      <c r="CQ585" s="449"/>
      <c r="CR585" s="473"/>
      <c r="CS585" s="471"/>
      <c r="CT585" s="471"/>
      <c r="CU585" s="471"/>
      <c r="CV585" s="478"/>
      <c r="CW585" s="449"/>
      <c r="CX585" s="449"/>
      <c r="CY585" s="473"/>
      <c r="CZ585" s="471"/>
      <c r="DA585" s="471"/>
      <c r="DB585" s="471"/>
      <c r="DC585" s="478"/>
      <c r="DD585" s="449"/>
      <c r="DE585" s="449"/>
      <c r="DF585" s="473"/>
      <c r="DG585" s="471"/>
      <c r="DH585" s="471"/>
      <c r="DI585" s="471"/>
      <c r="DJ585" s="478"/>
      <c r="DK585" s="449"/>
      <c r="DL585" s="449"/>
      <c r="DM585" s="473"/>
      <c r="DN585" s="471"/>
      <c r="DO585" s="471"/>
      <c r="DP585" s="471"/>
      <c r="DQ585" s="478"/>
      <c r="DR585" s="449"/>
      <c r="DS585" s="449"/>
      <c r="DT585" s="473"/>
      <c r="DU585" s="471"/>
      <c r="DV585" s="471"/>
      <c r="DW585" s="471"/>
      <c r="DX585" s="478"/>
      <c r="DY585" s="449"/>
      <c r="DZ585" s="449"/>
      <c r="EA585" s="473"/>
      <c r="EB585" s="471"/>
      <c r="EC585" s="471"/>
      <c r="ED585" s="471"/>
      <c r="EE585" s="478"/>
      <c r="EF585" s="449"/>
      <c r="EG585" s="449"/>
      <c r="EH585" s="473"/>
      <c r="EI585" s="471"/>
      <c r="EJ585" s="471"/>
      <c r="EK585" s="471"/>
      <c r="EL585" s="478"/>
      <c r="EM585" s="449"/>
      <c r="EN585" s="449"/>
      <c r="EO585" s="473"/>
      <c r="EP585" s="471"/>
      <c r="EQ585" s="471"/>
      <c r="ER585" s="471"/>
      <c r="ES585" s="478"/>
      <c r="ET585" s="449"/>
      <c r="EU585" s="449"/>
      <c r="EV585" s="473"/>
      <c r="EW585" s="471"/>
      <c r="EX585" s="471"/>
      <c r="EY585" s="471"/>
      <c r="EZ585" s="478"/>
      <c r="FA585" s="449"/>
      <c r="FB585" s="449"/>
      <c r="FC585" s="473"/>
      <c r="FD585" s="471"/>
      <c r="FE585" s="471"/>
      <c r="FF585" s="471"/>
      <c r="FG585" s="478"/>
      <c r="FH585" s="449"/>
      <c r="FI585" s="449"/>
      <c r="FJ585" s="473"/>
      <c r="FK585" s="471"/>
      <c r="FL585" s="471"/>
      <c r="FM585" s="471"/>
      <c r="FN585" s="478"/>
      <c r="FO585" s="449"/>
      <c r="FP585" s="449"/>
      <c r="FQ585" s="473"/>
      <c r="FR585" s="471"/>
      <c r="FS585" s="471"/>
      <c r="FT585" s="471"/>
      <c r="FU585" s="478"/>
      <c r="FV585" s="449"/>
      <c r="FW585" s="449"/>
      <c r="FX585" s="473"/>
      <c r="FY585" s="471"/>
      <c r="FZ585" s="471"/>
      <c r="GA585" s="471"/>
      <c r="GB585" s="478"/>
      <c r="GC585" s="449"/>
      <c r="GD585" s="449"/>
      <c r="GE585" s="473"/>
      <c r="GF585" s="471"/>
      <c r="GG585" s="471"/>
      <c r="GH585" s="471"/>
      <c r="GI585" s="478"/>
      <c r="GJ585" s="449"/>
      <c r="GK585" s="449"/>
      <c r="GL585" s="473"/>
      <c r="GM585" s="471"/>
      <c r="GN585" s="471"/>
      <c r="GO585" s="471"/>
      <c r="GP585" s="478"/>
      <c r="GQ585" s="449"/>
      <c r="GR585" s="449"/>
      <c r="GS585" s="473"/>
      <c r="GT585" s="471"/>
      <c r="GU585" s="471"/>
      <c r="GV585" s="471"/>
      <c r="GW585" s="478"/>
      <c r="GX585" s="449"/>
      <c r="GY585" s="449"/>
      <c r="GZ585" s="473"/>
      <c r="HA585" s="471"/>
      <c r="HB585" s="471"/>
      <c r="HC585" s="471"/>
      <c r="HD585" s="478"/>
      <c r="HE585" s="449"/>
      <c r="HF585" s="449"/>
      <c r="HG585" s="473"/>
      <c r="HH585" s="471"/>
      <c r="HI585" s="471"/>
      <c r="HJ585" s="471"/>
      <c r="HK585" s="478"/>
      <c r="HL585" s="449"/>
      <c r="HM585" s="449"/>
      <c r="HN585" s="473"/>
      <c r="HO585" s="471"/>
      <c r="HP585" s="471"/>
      <c r="HQ585" s="471"/>
      <c r="HR585" s="478"/>
      <c r="HS585" s="449"/>
      <c r="HT585" s="449"/>
      <c r="HU585" s="473"/>
      <c r="HV585" s="471"/>
      <c r="HW585" s="471"/>
      <c r="HX585" s="471"/>
      <c r="HY585" s="478"/>
      <c r="HZ585" s="449"/>
      <c r="IA585" s="449"/>
      <c r="IB585" s="473"/>
      <c r="IC585" s="471"/>
      <c r="ID585" s="471"/>
      <c r="IE585" s="471"/>
      <c r="IF585" s="478"/>
      <c r="IG585" s="449"/>
      <c r="IH585" s="449"/>
      <c r="II585" s="473"/>
      <c r="IJ585" s="471"/>
      <c r="IK585" s="471"/>
      <c r="IL585" s="471"/>
      <c r="IM585" s="478"/>
      <c r="IN585" s="449"/>
      <c r="IO585" s="449"/>
      <c r="IP585" s="473"/>
      <c r="IQ585" s="471"/>
      <c r="IR585" s="471"/>
      <c r="IS585" s="471"/>
      <c r="IT585" s="478"/>
      <c r="IU585" s="449"/>
      <c r="IV585" s="449"/>
      <c r="IW585" s="473"/>
      <c r="IX585" s="471"/>
      <c r="IY585" s="471"/>
      <c r="IZ585" s="471"/>
      <c r="JA585" s="478"/>
      <c r="JB585" s="449"/>
      <c r="JC585" s="449"/>
      <c r="JD585" s="473"/>
      <c r="JE585" s="471"/>
      <c r="JF585" s="471"/>
      <c r="JG585" s="471"/>
      <c r="JH585" s="478"/>
      <c r="JI585" s="449"/>
      <c r="JJ585" s="449"/>
      <c r="JK585" s="473"/>
      <c r="JL585" s="471"/>
      <c r="JM585" s="471"/>
      <c r="JN585" s="471"/>
      <c r="JO585" s="478"/>
      <c r="JP585" s="449"/>
      <c r="JQ585" s="449"/>
      <c r="JR585" s="473"/>
      <c r="JS585" s="471"/>
      <c r="JT585" s="471"/>
      <c r="JU585" s="471"/>
      <c r="JV585" s="478"/>
      <c r="JW585" s="449"/>
      <c r="JX585" s="449"/>
      <c r="JY585" s="473"/>
      <c r="JZ585" s="471"/>
      <c r="KA585" s="471"/>
      <c r="KB585" s="471"/>
      <c r="KC585" s="478"/>
      <c r="KD585" s="449"/>
      <c r="KE585" s="449"/>
      <c r="KF585" s="473"/>
      <c r="KG585" s="471"/>
      <c r="KH585" s="471"/>
      <c r="KI585" s="471"/>
      <c r="KJ585" s="478"/>
      <c r="KK585" s="449"/>
      <c r="KL585" s="449"/>
      <c r="KM585" s="473"/>
      <c r="KN585" s="471"/>
      <c r="KO585" s="471"/>
      <c r="KP585" s="471"/>
      <c r="KQ585" s="478"/>
      <c r="KR585" s="449"/>
      <c r="KS585" s="449"/>
      <c r="KT585" s="473"/>
      <c r="KU585" s="471"/>
      <c r="KV585" s="471"/>
      <c r="KW585" s="471"/>
      <c r="KX585" s="478"/>
      <c r="KY585" s="449"/>
      <c r="KZ585" s="449"/>
      <c r="LA585" s="473"/>
      <c r="LB585" s="471"/>
      <c r="LC585" s="471"/>
      <c r="LD585" s="471"/>
      <c r="LE585" s="478"/>
      <c r="LF585" s="449"/>
      <c r="LG585" s="449"/>
      <c r="LH585" s="473"/>
      <c r="LI585" s="471"/>
      <c r="LJ585" s="471"/>
      <c r="LK585" s="471"/>
      <c r="LL585" s="478"/>
      <c r="LM585" s="449"/>
      <c r="LN585" s="449"/>
      <c r="LO585" s="473"/>
      <c r="LP585" s="471"/>
      <c r="LQ585" s="471"/>
      <c r="LR585" s="471"/>
      <c r="LS585" s="478"/>
      <c r="LT585" s="449"/>
      <c r="LU585" s="449"/>
      <c r="LV585" s="473"/>
      <c r="LW585" s="471"/>
      <c r="LX585" s="471"/>
      <c r="LY585" s="471"/>
      <c r="LZ585" s="478"/>
      <c r="MA585" s="449"/>
      <c r="MB585" s="449"/>
      <c r="MC585" s="473"/>
      <c r="MD585" s="471"/>
      <c r="ME585" s="471"/>
      <c r="MF585" s="471"/>
      <c r="MG585" s="478"/>
      <c r="MH585" s="449"/>
      <c r="MI585" s="449"/>
      <c r="MJ585" s="473"/>
      <c r="MK585" s="471"/>
      <c r="ML585" s="471"/>
      <c r="MM585" s="471"/>
      <c r="MN585" s="478"/>
    </row>
    <row r="586" spans="2:352" hidden="1">
      <c r="B586" s="333">
        <v>347</v>
      </c>
      <c r="C586" s="449"/>
      <c r="D586" s="449"/>
      <c r="E586" s="473"/>
      <c r="F586" s="471"/>
      <c r="G586" s="471"/>
      <c r="H586" s="471"/>
      <c r="I586" s="478"/>
      <c r="J586" s="449"/>
      <c r="K586" s="449"/>
      <c r="L586" s="473"/>
      <c r="M586" s="471"/>
      <c r="N586" s="471"/>
      <c r="O586" s="471"/>
      <c r="P586" s="478"/>
      <c r="Q586" s="449"/>
      <c r="R586" s="449"/>
      <c r="S586" s="473"/>
      <c r="T586" s="471"/>
      <c r="U586" s="471"/>
      <c r="V586" s="471"/>
      <c r="W586" s="478"/>
      <c r="X586" s="449"/>
      <c r="Y586" s="449"/>
      <c r="Z586" s="473"/>
      <c r="AA586" s="471"/>
      <c r="AB586" s="471"/>
      <c r="AC586" s="471"/>
      <c r="AD586" s="478"/>
      <c r="AE586" s="449"/>
      <c r="AF586" s="449"/>
      <c r="AG586" s="473"/>
      <c r="AH586" s="471"/>
      <c r="AI586" s="471"/>
      <c r="AJ586" s="471"/>
      <c r="AK586" s="478"/>
      <c r="AL586" s="449"/>
      <c r="AM586" s="449"/>
      <c r="AN586" s="473"/>
      <c r="AO586" s="471"/>
      <c r="AP586" s="471"/>
      <c r="AQ586" s="471"/>
      <c r="AR586" s="478"/>
      <c r="AS586" s="449"/>
      <c r="AT586" s="449"/>
      <c r="AU586" s="473"/>
      <c r="AV586" s="471"/>
      <c r="AW586" s="471"/>
      <c r="AX586" s="471"/>
      <c r="AY586" s="478"/>
      <c r="AZ586" s="449"/>
      <c r="BA586" s="449"/>
      <c r="BB586" s="473"/>
      <c r="BC586" s="471"/>
      <c r="BD586" s="471"/>
      <c r="BE586" s="471"/>
      <c r="BF586" s="478"/>
      <c r="BG586" s="449"/>
      <c r="BH586" s="449"/>
      <c r="BI586" s="473"/>
      <c r="BJ586" s="471"/>
      <c r="BK586" s="471"/>
      <c r="BL586" s="471"/>
      <c r="BM586" s="478"/>
      <c r="BN586" s="449"/>
      <c r="BO586" s="449"/>
      <c r="BP586" s="473"/>
      <c r="BQ586" s="471"/>
      <c r="BR586" s="471"/>
      <c r="BS586" s="471"/>
      <c r="BT586" s="478"/>
      <c r="BU586" s="449"/>
      <c r="BV586" s="449"/>
      <c r="BW586" s="473"/>
      <c r="BX586" s="471"/>
      <c r="BY586" s="471"/>
      <c r="BZ586" s="471"/>
      <c r="CA586" s="478"/>
      <c r="CB586" s="449"/>
      <c r="CC586" s="449"/>
      <c r="CD586" s="473"/>
      <c r="CE586" s="471"/>
      <c r="CF586" s="471"/>
      <c r="CG586" s="471"/>
      <c r="CH586" s="478"/>
      <c r="CI586" s="449"/>
      <c r="CJ586" s="449"/>
      <c r="CK586" s="473"/>
      <c r="CL586" s="471"/>
      <c r="CM586" s="471"/>
      <c r="CN586" s="471"/>
      <c r="CO586" s="478"/>
      <c r="CP586" s="449"/>
      <c r="CQ586" s="449"/>
      <c r="CR586" s="473"/>
      <c r="CS586" s="471"/>
      <c r="CT586" s="471"/>
      <c r="CU586" s="471"/>
      <c r="CV586" s="478"/>
      <c r="CW586" s="449"/>
      <c r="CX586" s="449"/>
      <c r="CY586" s="473"/>
      <c r="CZ586" s="471"/>
      <c r="DA586" s="471"/>
      <c r="DB586" s="471"/>
      <c r="DC586" s="478"/>
      <c r="DD586" s="449"/>
      <c r="DE586" s="449"/>
      <c r="DF586" s="473"/>
      <c r="DG586" s="471"/>
      <c r="DH586" s="471"/>
      <c r="DI586" s="471"/>
      <c r="DJ586" s="478"/>
      <c r="DK586" s="449"/>
      <c r="DL586" s="449"/>
      <c r="DM586" s="473"/>
      <c r="DN586" s="471"/>
      <c r="DO586" s="471"/>
      <c r="DP586" s="471"/>
      <c r="DQ586" s="478"/>
      <c r="DR586" s="449"/>
      <c r="DS586" s="449"/>
      <c r="DT586" s="473"/>
      <c r="DU586" s="471"/>
      <c r="DV586" s="471"/>
      <c r="DW586" s="471"/>
      <c r="DX586" s="478"/>
      <c r="DY586" s="449"/>
      <c r="DZ586" s="449"/>
      <c r="EA586" s="473"/>
      <c r="EB586" s="471"/>
      <c r="EC586" s="471"/>
      <c r="ED586" s="471"/>
      <c r="EE586" s="478"/>
      <c r="EF586" s="449"/>
      <c r="EG586" s="449"/>
      <c r="EH586" s="473"/>
      <c r="EI586" s="471"/>
      <c r="EJ586" s="471"/>
      <c r="EK586" s="471"/>
      <c r="EL586" s="478"/>
      <c r="EM586" s="449"/>
      <c r="EN586" s="449"/>
      <c r="EO586" s="473"/>
      <c r="EP586" s="471"/>
      <c r="EQ586" s="471"/>
      <c r="ER586" s="471"/>
      <c r="ES586" s="478"/>
      <c r="ET586" s="449"/>
      <c r="EU586" s="449"/>
      <c r="EV586" s="473"/>
      <c r="EW586" s="471"/>
      <c r="EX586" s="471"/>
      <c r="EY586" s="471"/>
      <c r="EZ586" s="478"/>
      <c r="FA586" s="449"/>
      <c r="FB586" s="449"/>
      <c r="FC586" s="473"/>
      <c r="FD586" s="471"/>
      <c r="FE586" s="471"/>
      <c r="FF586" s="471"/>
      <c r="FG586" s="478"/>
      <c r="FH586" s="449"/>
      <c r="FI586" s="449"/>
      <c r="FJ586" s="473"/>
      <c r="FK586" s="471"/>
      <c r="FL586" s="471"/>
      <c r="FM586" s="471"/>
      <c r="FN586" s="478"/>
      <c r="FO586" s="449"/>
      <c r="FP586" s="449"/>
      <c r="FQ586" s="473"/>
      <c r="FR586" s="471"/>
      <c r="FS586" s="471"/>
      <c r="FT586" s="471"/>
      <c r="FU586" s="478"/>
      <c r="FV586" s="449"/>
      <c r="FW586" s="449"/>
      <c r="FX586" s="473"/>
      <c r="FY586" s="471"/>
      <c r="FZ586" s="471"/>
      <c r="GA586" s="471"/>
      <c r="GB586" s="478"/>
      <c r="GC586" s="449"/>
      <c r="GD586" s="449"/>
      <c r="GE586" s="473"/>
      <c r="GF586" s="471"/>
      <c r="GG586" s="471"/>
      <c r="GH586" s="471"/>
      <c r="GI586" s="478"/>
      <c r="GJ586" s="449"/>
      <c r="GK586" s="449"/>
      <c r="GL586" s="473"/>
      <c r="GM586" s="471"/>
      <c r="GN586" s="471"/>
      <c r="GO586" s="471"/>
      <c r="GP586" s="478"/>
      <c r="GQ586" s="449"/>
      <c r="GR586" s="449"/>
      <c r="GS586" s="473"/>
      <c r="GT586" s="471"/>
      <c r="GU586" s="471"/>
      <c r="GV586" s="471"/>
      <c r="GW586" s="478"/>
      <c r="GX586" s="449"/>
      <c r="GY586" s="449"/>
      <c r="GZ586" s="473"/>
      <c r="HA586" s="471"/>
      <c r="HB586" s="471"/>
      <c r="HC586" s="471"/>
      <c r="HD586" s="478"/>
      <c r="HE586" s="449"/>
      <c r="HF586" s="449"/>
      <c r="HG586" s="473"/>
      <c r="HH586" s="471"/>
      <c r="HI586" s="471"/>
      <c r="HJ586" s="471"/>
      <c r="HK586" s="478"/>
      <c r="HL586" s="449"/>
      <c r="HM586" s="449"/>
      <c r="HN586" s="473"/>
      <c r="HO586" s="471"/>
      <c r="HP586" s="471"/>
      <c r="HQ586" s="471"/>
      <c r="HR586" s="478"/>
      <c r="HS586" s="449"/>
      <c r="HT586" s="449"/>
      <c r="HU586" s="473"/>
      <c r="HV586" s="471"/>
      <c r="HW586" s="471"/>
      <c r="HX586" s="471"/>
      <c r="HY586" s="478"/>
      <c r="HZ586" s="449"/>
      <c r="IA586" s="449"/>
      <c r="IB586" s="473"/>
      <c r="IC586" s="471"/>
      <c r="ID586" s="471"/>
      <c r="IE586" s="471"/>
      <c r="IF586" s="478"/>
      <c r="IG586" s="449"/>
      <c r="IH586" s="449"/>
      <c r="II586" s="473"/>
      <c r="IJ586" s="471"/>
      <c r="IK586" s="471"/>
      <c r="IL586" s="471"/>
      <c r="IM586" s="478"/>
      <c r="IN586" s="449"/>
      <c r="IO586" s="449"/>
      <c r="IP586" s="473"/>
      <c r="IQ586" s="471"/>
      <c r="IR586" s="471"/>
      <c r="IS586" s="471"/>
      <c r="IT586" s="478"/>
      <c r="IU586" s="449"/>
      <c r="IV586" s="449"/>
      <c r="IW586" s="473"/>
      <c r="IX586" s="471"/>
      <c r="IY586" s="471"/>
      <c r="IZ586" s="471"/>
      <c r="JA586" s="478"/>
      <c r="JB586" s="449"/>
      <c r="JC586" s="449"/>
      <c r="JD586" s="473"/>
      <c r="JE586" s="471"/>
      <c r="JF586" s="471"/>
      <c r="JG586" s="471"/>
      <c r="JH586" s="478"/>
      <c r="JI586" s="449"/>
      <c r="JJ586" s="449"/>
      <c r="JK586" s="473"/>
      <c r="JL586" s="471"/>
      <c r="JM586" s="471"/>
      <c r="JN586" s="471"/>
      <c r="JO586" s="478"/>
      <c r="JP586" s="449"/>
      <c r="JQ586" s="449"/>
      <c r="JR586" s="473"/>
      <c r="JS586" s="471"/>
      <c r="JT586" s="471"/>
      <c r="JU586" s="471"/>
      <c r="JV586" s="478"/>
      <c r="JW586" s="449"/>
      <c r="JX586" s="449"/>
      <c r="JY586" s="473"/>
      <c r="JZ586" s="471"/>
      <c r="KA586" s="471"/>
      <c r="KB586" s="471"/>
      <c r="KC586" s="478"/>
      <c r="KD586" s="449"/>
      <c r="KE586" s="449"/>
      <c r="KF586" s="473"/>
      <c r="KG586" s="471"/>
      <c r="KH586" s="471"/>
      <c r="KI586" s="471"/>
      <c r="KJ586" s="478"/>
      <c r="KK586" s="449"/>
      <c r="KL586" s="449"/>
      <c r="KM586" s="473"/>
      <c r="KN586" s="471"/>
      <c r="KO586" s="471"/>
      <c r="KP586" s="471"/>
      <c r="KQ586" s="478"/>
      <c r="KR586" s="449"/>
      <c r="KS586" s="449"/>
      <c r="KT586" s="473"/>
      <c r="KU586" s="471"/>
      <c r="KV586" s="471"/>
      <c r="KW586" s="471"/>
      <c r="KX586" s="478"/>
      <c r="KY586" s="449"/>
      <c r="KZ586" s="449"/>
      <c r="LA586" s="473"/>
      <c r="LB586" s="471"/>
      <c r="LC586" s="471"/>
      <c r="LD586" s="471"/>
      <c r="LE586" s="478"/>
      <c r="LF586" s="449"/>
      <c r="LG586" s="449"/>
      <c r="LH586" s="473"/>
      <c r="LI586" s="471"/>
      <c r="LJ586" s="471"/>
      <c r="LK586" s="471"/>
      <c r="LL586" s="478"/>
      <c r="LM586" s="449"/>
      <c r="LN586" s="449"/>
      <c r="LO586" s="473"/>
      <c r="LP586" s="471"/>
      <c r="LQ586" s="471"/>
      <c r="LR586" s="471"/>
      <c r="LS586" s="478"/>
      <c r="LT586" s="449"/>
      <c r="LU586" s="449"/>
      <c r="LV586" s="473"/>
      <c r="LW586" s="471"/>
      <c r="LX586" s="471"/>
      <c r="LY586" s="471"/>
      <c r="LZ586" s="478"/>
      <c r="MA586" s="449"/>
      <c r="MB586" s="449"/>
      <c r="MC586" s="473"/>
      <c r="MD586" s="471"/>
      <c r="ME586" s="471"/>
      <c r="MF586" s="471"/>
      <c r="MG586" s="478"/>
      <c r="MH586" s="449"/>
      <c r="MI586" s="449"/>
      <c r="MJ586" s="473"/>
      <c r="MK586" s="471"/>
      <c r="ML586" s="471"/>
      <c r="MM586" s="471"/>
      <c r="MN586" s="478"/>
    </row>
    <row r="587" spans="2:352" hidden="1">
      <c r="B587" s="333">
        <v>348</v>
      </c>
      <c r="C587" s="449"/>
      <c r="D587" s="449"/>
      <c r="E587" s="473"/>
      <c r="F587" s="471"/>
      <c r="G587" s="471"/>
      <c r="H587" s="471"/>
      <c r="I587" s="478"/>
      <c r="J587" s="449"/>
      <c r="K587" s="449"/>
      <c r="L587" s="473"/>
      <c r="M587" s="471"/>
      <c r="N587" s="471"/>
      <c r="O587" s="471"/>
      <c r="P587" s="478"/>
      <c r="Q587" s="449"/>
      <c r="R587" s="449"/>
      <c r="S587" s="473"/>
      <c r="T587" s="471"/>
      <c r="U587" s="471"/>
      <c r="V587" s="471"/>
      <c r="W587" s="478"/>
      <c r="X587" s="449"/>
      <c r="Y587" s="449"/>
      <c r="Z587" s="473"/>
      <c r="AA587" s="471"/>
      <c r="AB587" s="471"/>
      <c r="AC587" s="471"/>
      <c r="AD587" s="478"/>
      <c r="AE587" s="449"/>
      <c r="AF587" s="449"/>
      <c r="AG587" s="473"/>
      <c r="AH587" s="471"/>
      <c r="AI587" s="471"/>
      <c r="AJ587" s="471"/>
      <c r="AK587" s="478"/>
      <c r="AL587" s="449"/>
      <c r="AM587" s="449"/>
      <c r="AN587" s="473"/>
      <c r="AO587" s="471"/>
      <c r="AP587" s="471"/>
      <c r="AQ587" s="471"/>
      <c r="AR587" s="478"/>
      <c r="AS587" s="449"/>
      <c r="AT587" s="449"/>
      <c r="AU587" s="473"/>
      <c r="AV587" s="471"/>
      <c r="AW587" s="471"/>
      <c r="AX587" s="471"/>
      <c r="AY587" s="478"/>
      <c r="AZ587" s="449"/>
      <c r="BA587" s="449"/>
      <c r="BB587" s="473"/>
      <c r="BC587" s="471"/>
      <c r="BD587" s="471"/>
      <c r="BE587" s="471"/>
      <c r="BF587" s="478"/>
      <c r="BG587" s="449"/>
      <c r="BH587" s="449"/>
      <c r="BI587" s="473"/>
      <c r="BJ587" s="471"/>
      <c r="BK587" s="471"/>
      <c r="BL587" s="471"/>
      <c r="BM587" s="478"/>
      <c r="BN587" s="449"/>
      <c r="BO587" s="449"/>
      <c r="BP587" s="473"/>
      <c r="BQ587" s="471"/>
      <c r="BR587" s="471"/>
      <c r="BS587" s="471"/>
      <c r="BT587" s="478"/>
      <c r="BU587" s="449"/>
      <c r="BV587" s="449"/>
      <c r="BW587" s="473"/>
      <c r="BX587" s="471"/>
      <c r="BY587" s="471"/>
      <c r="BZ587" s="471"/>
      <c r="CA587" s="478"/>
      <c r="CB587" s="449"/>
      <c r="CC587" s="449"/>
      <c r="CD587" s="473"/>
      <c r="CE587" s="471"/>
      <c r="CF587" s="471"/>
      <c r="CG587" s="471"/>
      <c r="CH587" s="478"/>
      <c r="CI587" s="449"/>
      <c r="CJ587" s="449"/>
      <c r="CK587" s="473"/>
      <c r="CL587" s="471"/>
      <c r="CM587" s="471"/>
      <c r="CN587" s="471"/>
      <c r="CO587" s="478"/>
      <c r="CP587" s="449"/>
      <c r="CQ587" s="449"/>
      <c r="CR587" s="473"/>
      <c r="CS587" s="471"/>
      <c r="CT587" s="471"/>
      <c r="CU587" s="471"/>
      <c r="CV587" s="478"/>
      <c r="CW587" s="449"/>
      <c r="CX587" s="449"/>
      <c r="CY587" s="473"/>
      <c r="CZ587" s="471"/>
      <c r="DA587" s="471"/>
      <c r="DB587" s="471"/>
      <c r="DC587" s="478"/>
      <c r="DD587" s="449"/>
      <c r="DE587" s="449"/>
      <c r="DF587" s="473"/>
      <c r="DG587" s="471"/>
      <c r="DH587" s="471"/>
      <c r="DI587" s="471"/>
      <c r="DJ587" s="478"/>
      <c r="DK587" s="449"/>
      <c r="DL587" s="449"/>
      <c r="DM587" s="473"/>
      <c r="DN587" s="471"/>
      <c r="DO587" s="471"/>
      <c r="DP587" s="471"/>
      <c r="DQ587" s="478"/>
      <c r="DR587" s="449"/>
      <c r="DS587" s="449"/>
      <c r="DT587" s="473"/>
      <c r="DU587" s="471"/>
      <c r="DV587" s="471"/>
      <c r="DW587" s="471"/>
      <c r="DX587" s="478"/>
      <c r="DY587" s="449"/>
      <c r="DZ587" s="449"/>
      <c r="EA587" s="473"/>
      <c r="EB587" s="471"/>
      <c r="EC587" s="471"/>
      <c r="ED587" s="471"/>
      <c r="EE587" s="478"/>
      <c r="EF587" s="449"/>
      <c r="EG587" s="449"/>
      <c r="EH587" s="473"/>
      <c r="EI587" s="471"/>
      <c r="EJ587" s="471"/>
      <c r="EK587" s="471"/>
      <c r="EL587" s="478"/>
      <c r="EM587" s="449"/>
      <c r="EN587" s="449"/>
      <c r="EO587" s="473"/>
      <c r="EP587" s="471"/>
      <c r="EQ587" s="471"/>
      <c r="ER587" s="471"/>
      <c r="ES587" s="478"/>
      <c r="ET587" s="449"/>
      <c r="EU587" s="449"/>
      <c r="EV587" s="473"/>
      <c r="EW587" s="471"/>
      <c r="EX587" s="471"/>
      <c r="EY587" s="471"/>
      <c r="EZ587" s="478"/>
      <c r="FA587" s="449"/>
      <c r="FB587" s="449"/>
      <c r="FC587" s="473"/>
      <c r="FD587" s="471"/>
      <c r="FE587" s="471"/>
      <c r="FF587" s="471"/>
      <c r="FG587" s="478"/>
      <c r="FH587" s="449"/>
      <c r="FI587" s="449"/>
      <c r="FJ587" s="473"/>
      <c r="FK587" s="471"/>
      <c r="FL587" s="471"/>
      <c r="FM587" s="471"/>
      <c r="FN587" s="478"/>
      <c r="FO587" s="449"/>
      <c r="FP587" s="449"/>
      <c r="FQ587" s="473"/>
      <c r="FR587" s="471"/>
      <c r="FS587" s="471"/>
      <c r="FT587" s="471"/>
      <c r="FU587" s="478"/>
      <c r="FV587" s="449"/>
      <c r="FW587" s="449"/>
      <c r="FX587" s="473"/>
      <c r="FY587" s="471"/>
      <c r="FZ587" s="471"/>
      <c r="GA587" s="471"/>
      <c r="GB587" s="478"/>
      <c r="GC587" s="449"/>
      <c r="GD587" s="449"/>
      <c r="GE587" s="473"/>
      <c r="GF587" s="471"/>
      <c r="GG587" s="471"/>
      <c r="GH587" s="471"/>
      <c r="GI587" s="478"/>
      <c r="GJ587" s="449"/>
      <c r="GK587" s="449"/>
      <c r="GL587" s="473"/>
      <c r="GM587" s="471"/>
      <c r="GN587" s="471"/>
      <c r="GO587" s="471"/>
      <c r="GP587" s="478"/>
      <c r="GQ587" s="449"/>
      <c r="GR587" s="449"/>
      <c r="GS587" s="473"/>
      <c r="GT587" s="471"/>
      <c r="GU587" s="471"/>
      <c r="GV587" s="471"/>
      <c r="GW587" s="478"/>
      <c r="GX587" s="449"/>
      <c r="GY587" s="449"/>
      <c r="GZ587" s="473"/>
      <c r="HA587" s="471"/>
      <c r="HB587" s="471"/>
      <c r="HC587" s="471"/>
      <c r="HD587" s="478"/>
      <c r="HE587" s="449"/>
      <c r="HF587" s="449"/>
      <c r="HG587" s="473"/>
      <c r="HH587" s="471"/>
      <c r="HI587" s="471"/>
      <c r="HJ587" s="471"/>
      <c r="HK587" s="478"/>
      <c r="HL587" s="449"/>
      <c r="HM587" s="449"/>
      <c r="HN587" s="473"/>
      <c r="HO587" s="471"/>
      <c r="HP587" s="471"/>
      <c r="HQ587" s="471"/>
      <c r="HR587" s="478"/>
      <c r="HS587" s="449"/>
      <c r="HT587" s="449"/>
      <c r="HU587" s="473"/>
      <c r="HV587" s="471"/>
      <c r="HW587" s="471"/>
      <c r="HX587" s="471"/>
      <c r="HY587" s="478"/>
      <c r="HZ587" s="449"/>
      <c r="IA587" s="449"/>
      <c r="IB587" s="473"/>
      <c r="IC587" s="471"/>
      <c r="ID587" s="471"/>
      <c r="IE587" s="471"/>
      <c r="IF587" s="478"/>
      <c r="IG587" s="449"/>
      <c r="IH587" s="449"/>
      <c r="II587" s="473"/>
      <c r="IJ587" s="471"/>
      <c r="IK587" s="471"/>
      <c r="IL587" s="471"/>
      <c r="IM587" s="478"/>
      <c r="IN587" s="449"/>
      <c r="IO587" s="449"/>
      <c r="IP587" s="473"/>
      <c r="IQ587" s="471"/>
      <c r="IR587" s="471"/>
      <c r="IS587" s="471"/>
      <c r="IT587" s="478"/>
      <c r="IU587" s="449"/>
      <c r="IV587" s="449"/>
      <c r="IW587" s="473"/>
      <c r="IX587" s="471"/>
      <c r="IY587" s="471"/>
      <c r="IZ587" s="471"/>
      <c r="JA587" s="478"/>
      <c r="JB587" s="449"/>
      <c r="JC587" s="449"/>
      <c r="JD587" s="473"/>
      <c r="JE587" s="471"/>
      <c r="JF587" s="471"/>
      <c r="JG587" s="471"/>
      <c r="JH587" s="478"/>
      <c r="JI587" s="449"/>
      <c r="JJ587" s="449"/>
      <c r="JK587" s="473"/>
      <c r="JL587" s="471"/>
      <c r="JM587" s="471"/>
      <c r="JN587" s="471"/>
      <c r="JO587" s="478"/>
      <c r="JP587" s="449"/>
      <c r="JQ587" s="449"/>
      <c r="JR587" s="473"/>
      <c r="JS587" s="471"/>
      <c r="JT587" s="471"/>
      <c r="JU587" s="471"/>
      <c r="JV587" s="478"/>
      <c r="JW587" s="449"/>
      <c r="JX587" s="449"/>
      <c r="JY587" s="473"/>
      <c r="JZ587" s="471"/>
      <c r="KA587" s="471"/>
      <c r="KB587" s="471"/>
      <c r="KC587" s="478"/>
      <c r="KD587" s="449"/>
      <c r="KE587" s="449"/>
      <c r="KF587" s="473"/>
      <c r="KG587" s="471"/>
      <c r="KH587" s="471"/>
      <c r="KI587" s="471"/>
      <c r="KJ587" s="478"/>
      <c r="KK587" s="449"/>
      <c r="KL587" s="449"/>
      <c r="KM587" s="473"/>
      <c r="KN587" s="471"/>
      <c r="KO587" s="471"/>
      <c r="KP587" s="471"/>
      <c r="KQ587" s="478"/>
      <c r="KR587" s="449"/>
      <c r="KS587" s="449"/>
      <c r="KT587" s="473"/>
      <c r="KU587" s="471"/>
      <c r="KV587" s="471"/>
      <c r="KW587" s="471"/>
      <c r="KX587" s="478"/>
      <c r="KY587" s="449"/>
      <c r="KZ587" s="449"/>
      <c r="LA587" s="473"/>
      <c r="LB587" s="471"/>
      <c r="LC587" s="471"/>
      <c r="LD587" s="471"/>
      <c r="LE587" s="478"/>
      <c r="LF587" s="449"/>
      <c r="LG587" s="449"/>
      <c r="LH587" s="473"/>
      <c r="LI587" s="471"/>
      <c r="LJ587" s="471"/>
      <c r="LK587" s="471"/>
      <c r="LL587" s="478"/>
      <c r="LM587" s="449"/>
      <c r="LN587" s="449"/>
      <c r="LO587" s="473"/>
      <c r="LP587" s="471"/>
      <c r="LQ587" s="471"/>
      <c r="LR587" s="471"/>
      <c r="LS587" s="478"/>
      <c r="LT587" s="449"/>
      <c r="LU587" s="449"/>
      <c r="LV587" s="473"/>
      <c r="LW587" s="471"/>
      <c r="LX587" s="471"/>
      <c r="LY587" s="471"/>
      <c r="LZ587" s="478"/>
      <c r="MA587" s="449"/>
      <c r="MB587" s="449"/>
      <c r="MC587" s="473"/>
      <c r="MD587" s="471"/>
      <c r="ME587" s="471"/>
      <c r="MF587" s="471"/>
      <c r="MG587" s="478"/>
      <c r="MH587" s="449"/>
      <c r="MI587" s="449"/>
      <c r="MJ587" s="473"/>
      <c r="MK587" s="471"/>
      <c r="ML587" s="471"/>
      <c r="MM587" s="471"/>
      <c r="MN587" s="478"/>
    </row>
    <row r="588" spans="2:352" hidden="1">
      <c r="B588" s="333">
        <v>349</v>
      </c>
      <c r="C588" s="449"/>
      <c r="D588" s="449"/>
      <c r="E588" s="473"/>
      <c r="F588" s="471"/>
      <c r="G588" s="471"/>
      <c r="H588" s="471"/>
      <c r="I588" s="478"/>
      <c r="J588" s="449"/>
      <c r="K588" s="449"/>
      <c r="L588" s="473"/>
      <c r="M588" s="471"/>
      <c r="N588" s="471"/>
      <c r="O588" s="471"/>
      <c r="P588" s="478"/>
      <c r="Q588" s="449"/>
      <c r="R588" s="449"/>
      <c r="S588" s="473"/>
      <c r="T588" s="471"/>
      <c r="U588" s="471"/>
      <c r="V588" s="471"/>
      <c r="W588" s="478"/>
      <c r="X588" s="449"/>
      <c r="Y588" s="449"/>
      <c r="Z588" s="473"/>
      <c r="AA588" s="471"/>
      <c r="AB588" s="471"/>
      <c r="AC588" s="471"/>
      <c r="AD588" s="478"/>
      <c r="AE588" s="449"/>
      <c r="AF588" s="449"/>
      <c r="AG588" s="473"/>
      <c r="AH588" s="471"/>
      <c r="AI588" s="471"/>
      <c r="AJ588" s="471"/>
      <c r="AK588" s="478"/>
      <c r="AL588" s="449"/>
      <c r="AM588" s="449"/>
      <c r="AN588" s="473"/>
      <c r="AO588" s="471"/>
      <c r="AP588" s="471"/>
      <c r="AQ588" s="471"/>
      <c r="AR588" s="478"/>
      <c r="AS588" s="449"/>
      <c r="AT588" s="449"/>
      <c r="AU588" s="473"/>
      <c r="AV588" s="471"/>
      <c r="AW588" s="471"/>
      <c r="AX588" s="471"/>
      <c r="AY588" s="478"/>
      <c r="AZ588" s="449"/>
      <c r="BA588" s="449"/>
      <c r="BB588" s="473"/>
      <c r="BC588" s="471"/>
      <c r="BD588" s="471"/>
      <c r="BE588" s="471"/>
      <c r="BF588" s="478"/>
      <c r="BG588" s="449"/>
      <c r="BH588" s="449"/>
      <c r="BI588" s="473"/>
      <c r="BJ588" s="471"/>
      <c r="BK588" s="471"/>
      <c r="BL588" s="471"/>
      <c r="BM588" s="478"/>
      <c r="BN588" s="449"/>
      <c r="BO588" s="449"/>
      <c r="BP588" s="473"/>
      <c r="BQ588" s="471"/>
      <c r="BR588" s="471"/>
      <c r="BS588" s="471"/>
      <c r="BT588" s="478"/>
      <c r="BU588" s="449"/>
      <c r="BV588" s="449"/>
      <c r="BW588" s="473"/>
      <c r="BX588" s="471"/>
      <c r="BY588" s="471"/>
      <c r="BZ588" s="471"/>
      <c r="CA588" s="478"/>
      <c r="CB588" s="449"/>
      <c r="CC588" s="449"/>
      <c r="CD588" s="473"/>
      <c r="CE588" s="471"/>
      <c r="CF588" s="471"/>
      <c r="CG588" s="471"/>
      <c r="CH588" s="478"/>
      <c r="CI588" s="449"/>
      <c r="CJ588" s="449"/>
      <c r="CK588" s="473"/>
      <c r="CL588" s="471"/>
      <c r="CM588" s="471"/>
      <c r="CN588" s="471"/>
      <c r="CO588" s="478"/>
      <c r="CP588" s="449"/>
      <c r="CQ588" s="449"/>
      <c r="CR588" s="473"/>
      <c r="CS588" s="471"/>
      <c r="CT588" s="471"/>
      <c r="CU588" s="471"/>
      <c r="CV588" s="478"/>
      <c r="CW588" s="449"/>
      <c r="CX588" s="449"/>
      <c r="CY588" s="473"/>
      <c r="CZ588" s="471"/>
      <c r="DA588" s="471"/>
      <c r="DB588" s="471"/>
      <c r="DC588" s="478"/>
      <c r="DD588" s="449"/>
      <c r="DE588" s="449"/>
      <c r="DF588" s="473"/>
      <c r="DG588" s="471"/>
      <c r="DH588" s="471"/>
      <c r="DI588" s="471"/>
      <c r="DJ588" s="478"/>
      <c r="DK588" s="449"/>
      <c r="DL588" s="449"/>
      <c r="DM588" s="473"/>
      <c r="DN588" s="471"/>
      <c r="DO588" s="471"/>
      <c r="DP588" s="471"/>
      <c r="DQ588" s="478"/>
      <c r="DR588" s="449"/>
      <c r="DS588" s="449"/>
      <c r="DT588" s="473"/>
      <c r="DU588" s="471"/>
      <c r="DV588" s="471"/>
      <c r="DW588" s="471"/>
      <c r="DX588" s="478"/>
      <c r="DY588" s="449"/>
      <c r="DZ588" s="449"/>
      <c r="EA588" s="473"/>
      <c r="EB588" s="471"/>
      <c r="EC588" s="471"/>
      <c r="ED588" s="471"/>
      <c r="EE588" s="478"/>
      <c r="EF588" s="449"/>
      <c r="EG588" s="449"/>
      <c r="EH588" s="473"/>
      <c r="EI588" s="471"/>
      <c r="EJ588" s="471"/>
      <c r="EK588" s="471"/>
      <c r="EL588" s="478"/>
      <c r="EM588" s="449"/>
      <c r="EN588" s="449"/>
      <c r="EO588" s="473"/>
      <c r="EP588" s="471"/>
      <c r="EQ588" s="471"/>
      <c r="ER588" s="471"/>
      <c r="ES588" s="478"/>
      <c r="ET588" s="449"/>
      <c r="EU588" s="449"/>
      <c r="EV588" s="473"/>
      <c r="EW588" s="471"/>
      <c r="EX588" s="471"/>
      <c r="EY588" s="471"/>
      <c r="EZ588" s="478"/>
      <c r="FA588" s="449"/>
      <c r="FB588" s="449"/>
      <c r="FC588" s="473"/>
      <c r="FD588" s="471"/>
      <c r="FE588" s="471"/>
      <c r="FF588" s="471"/>
      <c r="FG588" s="478"/>
      <c r="FH588" s="449"/>
      <c r="FI588" s="449"/>
      <c r="FJ588" s="473"/>
      <c r="FK588" s="471"/>
      <c r="FL588" s="471"/>
      <c r="FM588" s="471"/>
      <c r="FN588" s="478"/>
      <c r="FO588" s="449"/>
      <c r="FP588" s="449"/>
      <c r="FQ588" s="473"/>
      <c r="FR588" s="471"/>
      <c r="FS588" s="471"/>
      <c r="FT588" s="471"/>
      <c r="FU588" s="478"/>
      <c r="FV588" s="449"/>
      <c r="FW588" s="449"/>
      <c r="FX588" s="473"/>
      <c r="FY588" s="471"/>
      <c r="FZ588" s="471"/>
      <c r="GA588" s="471"/>
      <c r="GB588" s="478"/>
      <c r="GC588" s="449"/>
      <c r="GD588" s="449"/>
      <c r="GE588" s="473"/>
      <c r="GF588" s="471"/>
      <c r="GG588" s="471"/>
      <c r="GH588" s="471"/>
      <c r="GI588" s="478"/>
      <c r="GJ588" s="449"/>
      <c r="GK588" s="449"/>
      <c r="GL588" s="473"/>
      <c r="GM588" s="471"/>
      <c r="GN588" s="471"/>
      <c r="GO588" s="471"/>
      <c r="GP588" s="478"/>
      <c r="GQ588" s="449"/>
      <c r="GR588" s="449"/>
      <c r="GS588" s="473"/>
      <c r="GT588" s="471"/>
      <c r="GU588" s="471"/>
      <c r="GV588" s="471"/>
      <c r="GW588" s="478"/>
      <c r="GX588" s="449"/>
      <c r="GY588" s="449"/>
      <c r="GZ588" s="473"/>
      <c r="HA588" s="471"/>
      <c r="HB588" s="471"/>
      <c r="HC588" s="471"/>
      <c r="HD588" s="478"/>
      <c r="HE588" s="449"/>
      <c r="HF588" s="449"/>
      <c r="HG588" s="473"/>
      <c r="HH588" s="471"/>
      <c r="HI588" s="471"/>
      <c r="HJ588" s="471"/>
      <c r="HK588" s="478"/>
      <c r="HL588" s="449"/>
      <c r="HM588" s="449"/>
      <c r="HN588" s="473"/>
      <c r="HO588" s="471"/>
      <c r="HP588" s="471"/>
      <c r="HQ588" s="471"/>
      <c r="HR588" s="478"/>
      <c r="HS588" s="449"/>
      <c r="HT588" s="449"/>
      <c r="HU588" s="473"/>
      <c r="HV588" s="471"/>
      <c r="HW588" s="471"/>
      <c r="HX588" s="471"/>
      <c r="HY588" s="478"/>
      <c r="HZ588" s="449"/>
      <c r="IA588" s="449"/>
      <c r="IB588" s="473"/>
      <c r="IC588" s="471"/>
      <c r="ID588" s="471"/>
      <c r="IE588" s="471"/>
      <c r="IF588" s="478"/>
      <c r="IG588" s="449"/>
      <c r="IH588" s="449"/>
      <c r="II588" s="473"/>
      <c r="IJ588" s="471"/>
      <c r="IK588" s="471"/>
      <c r="IL588" s="471"/>
      <c r="IM588" s="478"/>
      <c r="IN588" s="449"/>
      <c r="IO588" s="449"/>
      <c r="IP588" s="473"/>
      <c r="IQ588" s="471"/>
      <c r="IR588" s="471"/>
      <c r="IS588" s="471"/>
      <c r="IT588" s="478"/>
      <c r="IU588" s="449"/>
      <c r="IV588" s="449"/>
      <c r="IW588" s="473"/>
      <c r="IX588" s="471"/>
      <c r="IY588" s="471"/>
      <c r="IZ588" s="471"/>
      <c r="JA588" s="478"/>
      <c r="JB588" s="449"/>
      <c r="JC588" s="449"/>
      <c r="JD588" s="473"/>
      <c r="JE588" s="471"/>
      <c r="JF588" s="471"/>
      <c r="JG588" s="471"/>
      <c r="JH588" s="478"/>
      <c r="JI588" s="449"/>
      <c r="JJ588" s="449"/>
      <c r="JK588" s="473"/>
      <c r="JL588" s="471"/>
      <c r="JM588" s="471"/>
      <c r="JN588" s="471"/>
      <c r="JO588" s="478"/>
      <c r="JP588" s="449"/>
      <c r="JQ588" s="449"/>
      <c r="JR588" s="473"/>
      <c r="JS588" s="471"/>
      <c r="JT588" s="471"/>
      <c r="JU588" s="471"/>
      <c r="JV588" s="478"/>
      <c r="JW588" s="449"/>
      <c r="JX588" s="449"/>
      <c r="JY588" s="473"/>
      <c r="JZ588" s="471"/>
      <c r="KA588" s="471"/>
      <c r="KB588" s="471"/>
      <c r="KC588" s="478"/>
      <c r="KD588" s="449"/>
      <c r="KE588" s="449"/>
      <c r="KF588" s="473"/>
      <c r="KG588" s="471"/>
      <c r="KH588" s="471"/>
      <c r="KI588" s="471"/>
      <c r="KJ588" s="478"/>
      <c r="KK588" s="449"/>
      <c r="KL588" s="449"/>
      <c r="KM588" s="473"/>
      <c r="KN588" s="471"/>
      <c r="KO588" s="471"/>
      <c r="KP588" s="471"/>
      <c r="KQ588" s="478"/>
      <c r="KR588" s="449"/>
      <c r="KS588" s="449"/>
      <c r="KT588" s="473"/>
      <c r="KU588" s="471"/>
      <c r="KV588" s="471"/>
      <c r="KW588" s="471"/>
      <c r="KX588" s="478"/>
      <c r="KY588" s="449"/>
      <c r="KZ588" s="449"/>
      <c r="LA588" s="473"/>
      <c r="LB588" s="471"/>
      <c r="LC588" s="471"/>
      <c r="LD588" s="471"/>
      <c r="LE588" s="478"/>
      <c r="LF588" s="449"/>
      <c r="LG588" s="449"/>
      <c r="LH588" s="473"/>
      <c r="LI588" s="471"/>
      <c r="LJ588" s="471"/>
      <c r="LK588" s="471"/>
      <c r="LL588" s="478"/>
      <c r="LM588" s="449"/>
      <c r="LN588" s="449"/>
      <c r="LO588" s="473"/>
      <c r="LP588" s="471"/>
      <c r="LQ588" s="471"/>
      <c r="LR588" s="471"/>
      <c r="LS588" s="478"/>
      <c r="LT588" s="449"/>
      <c r="LU588" s="449"/>
      <c r="LV588" s="473"/>
      <c r="LW588" s="471"/>
      <c r="LX588" s="471"/>
      <c r="LY588" s="471"/>
      <c r="LZ588" s="478"/>
      <c r="MA588" s="449"/>
      <c r="MB588" s="449"/>
      <c r="MC588" s="473"/>
      <c r="MD588" s="471"/>
      <c r="ME588" s="471"/>
      <c r="MF588" s="471"/>
      <c r="MG588" s="478"/>
      <c r="MH588" s="449"/>
      <c r="MI588" s="449"/>
      <c r="MJ588" s="473"/>
      <c r="MK588" s="471"/>
      <c r="ML588" s="471"/>
      <c r="MM588" s="471"/>
      <c r="MN588" s="478"/>
    </row>
    <row r="589" spans="2:352" hidden="1">
      <c r="B589" s="333">
        <v>350</v>
      </c>
      <c r="C589" s="449"/>
      <c r="D589" s="449"/>
      <c r="E589" s="473"/>
      <c r="F589" s="471"/>
      <c r="G589" s="471"/>
      <c r="H589" s="471"/>
      <c r="I589" s="478"/>
      <c r="J589" s="449"/>
      <c r="K589" s="449"/>
      <c r="L589" s="473"/>
      <c r="M589" s="471"/>
      <c r="N589" s="471"/>
      <c r="O589" s="471"/>
      <c r="P589" s="478"/>
      <c r="Q589" s="449"/>
      <c r="R589" s="449"/>
      <c r="S589" s="473"/>
      <c r="T589" s="471"/>
      <c r="U589" s="471"/>
      <c r="V589" s="471"/>
      <c r="W589" s="478"/>
      <c r="X589" s="449"/>
      <c r="Y589" s="449"/>
      <c r="Z589" s="473"/>
      <c r="AA589" s="471"/>
      <c r="AB589" s="471"/>
      <c r="AC589" s="471"/>
      <c r="AD589" s="478"/>
      <c r="AE589" s="449"/>
      <c r="AF589" s="449"/>
      <c r="AG589" s="473"/>
      <c r="AH589" s="471"/>
      <c r="AI589" s="471"/>
      <c r="AJ589" s="471"/>
      <c r="AK589" s="478"/>
      <c r="AL589" s="449"/>
      <c r="AM589" s="449"/>
      <c r="AN589" s="473"/>
      <c r="AO589" s="471"/>
      <c r="AP589" s="471"/>
      <c r="AQ589" s="471"/>
      <c r="AR589" s="478"/>
      <c r="AS589" s="449"/>
      <c r="AT589" s="449"/>
      <c r="AU589" s="473"/>
      <c r="AV589" s="471"/>
      <c r="AW589" s="471"/>
      <c r="AX589" s="471"/>
      <c r="AY589" s="478"/>
      <c r="AZ589" s="449"/>
      <c r="BA589" s="449"/>
      <c r="BB589" s="473"/>
      <c r="BC589" s="471"/>
      <c r="BD589" s="471"/>
      <c r="BE589" s="471"/>
      <c r="BF589" s="478"/>
      <c r="BG589" s="449"/>
      <c r="BH589" s="449"/>
      <c r="BI589" s="473"/>
      <c r="BJ589" s="471"/>
      <c r="BK589" s="471"/>
      <c r="BL589" s="471"/>
      <c r="BM589" s="478"/>
      <c r="BN589" s="449"/>
      <c r="BO589" s="449"/>
      <c r="BP589" s="473"/>
      <c r="BQ589" s="471"/>
      <c r="BR589" s="471"/>
      <c r="BS589" s="471"/>
      <c r="BT589" s="478"/>
      <c r="BU589" s="449"/>
      <c r="BV589" s="449"/>
      <c r="BW589" s="473"/>
      <c r="BX589" s="471"/>
      <c r="BY589" s="471"/>
      <c r="BZ589" s="471"/>
      <c r="CA589" s="478"/>
      <c r="CB589" s="449"/>
      <c r="CC589" s="449"/>
      <c r="CD589" s="473"/>
      <c r="CE589" s="471"/>
      <c r="CF589" s="471"/>
      <c r="CG589" s="471"/>
      <c r="CH589" s="478"/>
      <c r="CI589" s="449"/>
      <c r="CJ589" s="449"/>
      <c r="CK589" s="473"/>
      <c r="CL589" s="471"/>
      <c r="CM589" s="471"/>
      <c r="CN589" s="471"/>
      <c r="CO589" s="478"/>
      <c r="CP589" s="449"/>
      <c r="CQ589" s="449"/>
      <c r="CR589" s="473"/>
      <c r="CS589" s="471"/>
      <c r="CT589" s="471"/>
      <c r="CU589" s="471"/>
      <c r="CV589" s="478"/>
      <c r="CW589" s="449"/>
      <c r="CX589" s="449"/>
      <c r="CY589" s="473"/>
      <c r="CZ589" s="471"/>
      <c r="DA589" s="471"/>
      <c r="DB589" s="471"/>
      <c r="DC589" s="478"/>
      <c r="DD589" s="449"/>
      <c r="DE589" s="449"/>
      <c r="DF589" s="473"/>
      <c r="DG589" s="471"/>
      <c r="DH589" s="471"/>
      <c r="DI589" s="471"/>
      <c r="DJ589" s="478"/>
      <c r="DK589" s="449"/>
      <c r="DL589" s="449"/>
      <c r="DM589" s="473"/>
      <c r="DN589" s="471"/>
      <c r="DO589" s="471"/>
      <c r="DP589" s="471"/>
      <c r="DQ589" s="478"/>
      <c r="DR589" s="449"/>
      <c r="DS589" s="449"/>
      <c r="DT589" s="473"/>
      <c r="DU589" s="471"/>
      <c r="DV589" s="471"/>
      <c r="DW589" s="471"/>
      <c r="DX589" s="478"/>
      <c r="DY589" s="449"/>
      <c r="DZ589" s="449"/>
      <c r="EA589" s="473"/>
      <c r="EB589" s="471"/>
      <c r="EC589" s="471"/>
      <c r="ED589" s="471"/>
      <c r="EE589" s="478"/>
      <c r="EF589" s="449"/>
      <c r="EG589" s="449"/>
      <c r="EH589" s="473"/>
      <c r="EI589" s="471"/>
      <c r="EJ589" s="471"/>
      <c r="EK589" s="471"/>
      <c r="EL589" s="478"/>
      <c r="EM589" s="449"/>
      <c r="EN589" s="449"/>
      <c r="EO589" s="473"/>
      <c r="EP589" s="471"/>
      <c r="EQ589" s="471"/>
      <c r="ER589" s="471"/>
      <c r="ES589" s="478"/>
      <c r="ET589" s="449"/>
      <c r="EU589" s="449"/>
      <c r="EV589" s="473"/>
      <c r="EW589" s="471"/>
      <c r="EX589" s="471"/>
      <c r="EY589" s="471"/>
      <c r="EZ589" s="478"/>
      <c r="FA589" s="449"/>
      <c r="FB589" s="449"/>
      <c r="FC589" s="473"/>
      <c r="FD589" s="471"/>
      <c r="FE589" s="471"/>
      <c r="FF589" s="471"/>
      <c r="FG589" s="478"/>
      <c r="FH589" s="449"/>
      <c r="FI589" s="449"/>
      <c r="FJ589" s="473"/>
      <c r="FK589" s="471"/>
      <c r="FL589" s="471"/>
      <c r="FM589" s="471"/>
      <c r="FN589" s="478"/>
      <c r="FO589" s="449"/>
      <c r="FP589" s="449"/>
      <c r="FQ589" s="473"/>
      <c r="FR589" s="471"/>
      <c r="FS589" s="471"/>
      <c r="FT589" s="471"/>
      <c r="FU589" s="478"/>
      <c r="FV589" s="449"/>
      <c r="FW589" s="449"/>
      <c r="FX589" s="473"/>
      <c r="FY589" s="471"/>
      <c r="FZ589" s="471"/>
      <c r="GA589" s="471"/>
      <c r="GB589" s="478"/>
      <c r="GC589" s="449"/>
      <c r="GD589" s="449"/>
      <c r="GE589" s="473"/>
      <c r="GF589" s="471"/>
      <c r="GG589" s="471"/>
      <c r="GH589" s="471"/>
      <c r="GI589" s="478"/>
      <c r="GJ589" s="449"/>
      <c r="GK589" s="449"/>
      <c r="GL589" s="473"/>
      <c r="GM589" s="471"/>
      <c r="GN589" s="471"/>
      <c r="GO589" s="471"/>
      <c r="GP589" s="478"/>
      <c r="GQ589" s="449"/>
      <c r="GR589" s="449"/>
      <c r="GS589" s="473"/>
      <c r="GT589" s="471"/>
      <c r="GU589" s="471"/>
      <c r="GV589" s="471"/>
      <c r="GW589" s="478"/>
      <c r="GX589" s="449"/>
      <c r="GY589" s="449"/>
      <c r="GZ589" s="473"/>
      <c r="HA589" s="471"/>
      <c r="HB589" s="471"/>
      <c r="HC589" s="471"/>
      <c r="HD589" s="478"/>
      <c r="HE589" s="449"/>
      <c r="HF589" s="449"/>
      <c r="HG589" s="473"/>
      <c r="HH589" s="471"/>
      <c r="HI589" s="471"/>
      <c r="HJ589" s="471"/>
      <c r="HK589" s="478"/>
      <c r="HL589" s="449"/>
      <c r="HM589" s="449"/>
      <c r="HN589" s="473"/>
      <c r="HO589" s="471"/>
      <c r="HP589" s="471"/>
      <c r="HQ589" s="471"/>
      <c r="HR589" s="478"/>
      <c r="HS589" s="449"/>
      <c r="HT589" s="449"/>
      <c r="HU589" s="473"/>
      <c r="HV589" s="471"/>
      <c r="HW589" s="471"/>
      <c r="HX589" s="471"/>
      <c r="HY589" s="478"/>
      <c r="HZ589" s="449"/>
      <c r="IA589" s="449"/>
      <c r="IB589" s="473"/>
      <c r="IC589" s="471"/>
      <c r="ID589" s="471"/>
      <c r="IE589" s="471"/>
      <c r="IF589" s="478"/>
      <c r="IG589" s="449"/>
      <c r="IH589" s="449"/>
      <c r="II589" s="473"/>
      <c r="IJ589" s="471"/>
      <c r="IK589" s="471"/>
      <c r="IL589" s="471"/>
      <c r="IM589" s="478"/>
      <c r="IN589" s="449"/>
      <c r="IO589" s="449"/>
      <c r="IP589" s="473"/>
      <c r="IQ589" s="471"/>
      <c r="IR589" s="471"/>
      <c r="IS589" s="471"/>
      <c r="IT589" s="478"/>
      <c r="IU589" s="449"/>
      <c r="IV589" s="449"/>
      <c r="IW589" s="473"/>
      <c r="IX589" s="471"/>
      <c r="IY589" s="471"/>
      <c r="IZ589" s="471"/>
      <c r="JA589" s="478"/>
      <c r="JB589" s="449"/>
      <c r="JC589" s="449"/>
      <c r="JD589" s="473"/>
      <c r="JE589" s="471"/>
      <c r="JF589" s="471"/>
      <c r="JG589" s="471"/>
      <c r="JH589" s="478"/>
      <c r="JI589" s="449"/>
      <c r="JJ589" s="449"/>
      <c r="JK589" s="473"/>
      <c r="JL589" s="471"/>
      <c r="JM589" s="471"/>
      <c r="JN589" s="471"/>
      <c r="JO589" s="478"/>
      <c r="JP589" s="449"/>
      <c r="JQ589" s="449"/>
      <c r="JR589" s="473"/>
      <c r="JS589" s="471"/>
      <c r="JT589" s="471"/>
      <c r="JU589" s="471"/>
      <c r="JV589" s="478"/>
      <c r="JW589" s="449"/>
      <c r="JX589" s="449"/>
      <c r="JY589" s="473"/>
      <c r="JZ589" s="471"/>
      <c r="KA589" s="471"/>
      <c r="KB589" s="471"/>
      <c r="KC589" s="478"/>
      <c r="KD589" s="449"/>
      <c r="KE589" s="449"/>
      <c r="KF589" s="473"/>
      <c r="KG589" s="471"/>
      <c r="KH589" s="471"/>
      <c r="KI589" s="471"/>
      <c r="KJ589" s="478"/>
      <c r="KK589" s="449"/>
      <c r="KL589" s="449"/>
      <c r="KM589" s="473"/>
      <c r="KN589" s="471"/>
      <c r="KO589" s="471"/>
      <c r="KP589" s="471"/>
      <c r="KQ589" s="478"/>
      <c r="KR589" s="449"/>
      <c r="KS589" s="449"/>
      <c r="KT589" s="473"/>
      <c r="KU589" s="471"/>
      <c r="KV589" s="471"/>
      <c r="KW589" s="471"/>
      <c r="KX589" s="478"/>
      <c r="KY589" s="449"/>
      <c r="KZ589" s="449"/>
      <c r="LA589" s="473"/>
      <c r="LB589" s="471"/>
      <c r="LC589" s="471"/>
      <c r="LD589" s="471"/>
      <c r="LE589" s="478"/>
      <c r="LF589" s="449"/>
      <c r="LG589" s="449"/>
      <c r="LH589" s="473"/>
      <c r="LI589" s="471"/>
      <c r="LJ589" s="471"/>
      <c r="LK589" s="471"/>
      <c r="LL589" s="478"/>
      <c r="LM589" s="449"/>
      <c r="LN589" s="449"/>
      <c r="LO589" s="473"/>
      <c r="LP589" s="471"/>
      <c r="LQ589" s="471"/>
      <c r="LR589" s="471"/>
      <c r="LS589" s="478"/>
      <c r="LT589" s="449"/>
      <c r="LU589" s="449"/>
      <c r="LV589" s="473"/>
      <c r="LW589" s="471"/>
      <c r="LX589" s="471"/>
      <c r="LY589" s="471"/>
      <c r="LZ589" s="478"/>
      <c r="MA589" s="449"/>
      <c r="MB589" s="449"/>
      <c r="MC589" s="473"/>
      <c r="MD589" s="471"/>
      <c r="ME589" s="471"/>
      <c r="MF589" s="471"/>
      <c r="MG589" s="478"/>
      <c r="MH589" s="449"/>
      <c r="MI589" s="449"/>
      <c r="MJ589" s="473"/>
      <c r="MK589" s="471"/>
      <c r="ML589" s="471"/>
      <c r="MM589" s="471"/>
      <c r="MN589" s="478"/>
    </row>
    <row r="590" spans="2:352" hidden="1">
      <c r="B590" s="333">
        <v>351</v>
      </c>
      <c r="C590" s="449"/>
      <c r="D590" s="449"/>
      <c r="E590" s="473"/>
      <c r="F590" s="471"/>
      <c r="G590" s="471"/>
      <c r="H590" s="471"/>
      <c r="I590" s="478"/>
      <c r="J590" s="449"/>
      <c r="K590" s="449"/>
      <c r="L590" s="473"/>
      <c r="M590" s="471"/>
      <c r="N590" s="471"/>
      <c r="O590" s="471"/>
      <c r="P590" s="478"/>
      <c r="Q590" s="449"/>
      <c r="R590" s="449"/>
      <c r="S590" s="473"/>
      <c r="T590" s="471"/>
      <c r="U590" s="471"/>
      <c r="V590" s="471"/>
      <c r="W590" s="478"/>
      <c r="X590" s="449"/>
      <c r="Y590" s="449"/>
      <c r="Z590" s="473"/>
      <c r="AA590" s="471"/>
      <c r="AB590" s="471"/>
      <c r="AC590" s="471"/>
      <c r="AD590" s="478"/>
      <c r="AE590" s="449"/>
      <c r="AF590" s="449"/>
      <c r="AG590" s="473"/>
      <c r="AH590" s="471"/>
      <c r="AI590" s="471"/>
      <c r="AJ590" s="471"/>
      <c r="AK590" s="478"/>
      <c r="AL590" s="449"/>
      <c r="AM590" s="449"/>
      <c r="AN590" s="473"/>
      <c r="AO590" s="471"/>
      <c r="AP590" s="471"/>
      <c r="AQ590" s="471"/>
      <c r="AR590" s="478"/>
      <c r="AS590" s="449"/>
      <c r="AT590" s="449"/>
      <c r="AU590" s="473"/>
      <c r="AV590" s="471"/>
      <c r="AW590" s="471"/>
      <c r="AX590" s="471"/>
      <c r="AY590" s="478"/>
      <c r="AZ590" s="449"/>
      <c r="BA590" s="449"/>
      <c r="BB590" s="473"/>
      <c r="BC590" s="471"/>
      <c r="BD590" s="471"/>
      <c r="BE590" s="471"/>
      <c r="BF590" s="478"/>
      <c r="BG590" s="449"/>
      <c r="BH590" s="449"/>
      <c r="BI590" s="473"/>
      <c r="BJ590" s="471"/>
      <c r="BK590" s="471"/>
      <c r="BL590" s="471"/>
      <c r="BM590" s="478"/>
      <c r="BN590" s="449"/>
      <c r="BO590" s="449"/>
      <c r="BP590" s="473"/>
      <c r="BQ590" s="471"/>
      <c r="BR590" s="471"/>
      <c r="BS590" s="471"/>
      <c r="BT590" s="478"/>
      <c r="BU590" s="449"/>
      <c r="BV590" s="449"/>
      <c r="BW590" s="473"/>
      <c r="BX590" s="471"/>
      <c r="BY590" s="471"/>
      <c r="BZ590" s="471"/>
      <c r="CA590" s="478"/>
      <c r="CB590" s="449"/>
      <c r="CC590" s="449"/>
      <c r="CD590" s="473"/>
      <c r="CE590" s="471"/>
      <c r="CF590" s="471"/>
      <c r="CG590" s="471"/>
      <c r="CH590" s="478"/>
      <c r="CI590" s="449"/>
      <c r="CJ590" s="449"/>
      <c r="CK590" s="473"/>
      <c r="CL590" s="471"/>
      <c r="CM590" s="471"/>
      <c r="CN590" s="471"/>
      <c r="CO590" s="478"/>
      <c r="CP590" s="449"/>
      <c r="CQ590" s="449"/>
      <c r="CR590" s="473"/>
      <c r="CS590" s="471"/>
      <c r="CT590" s="471"/>
      <c r="CU590" s="471"/>
      <c r="CV590" s="478"/>
      <c r="CW590" s="449"/>
      <c r="CX590" s="449"/>
      <c r="CY590" s="473"/>
      <c r="CZ590" s="471"/>
      <c r="DA590" s="471"/>
      <c r="DB590" s="471"/>
      <c r="DC590" s="478"/>
      <c r="DD590" s="449"/>
      <c r="DE590" s="449"/>
      <c r="DF590" s="473"/>
      <c r="DG590" s="471"/>
      <c r="DH590" s="471"/>
      <c r="DI590" s="471"/>
      <c r="DJ590" s="478"/>
      <c r="DK590" s="449"/>
      <c r="DL590" s="449"/>
      <c r="DM590" s="473"/>
      <c r="DN590" s="471"/>
      <c r="DO590" s="471"/>
      <c r="DP590" s="471"/>
      <c r="DQ590" s="478"/>
      <c r="DR590" s="449"/>
      <c r="DS590" s="449"/>
      <c r="DT590" s="473"/>
      <c r="DU590" s="471"/>
      <c r="DV590" s="471"/>
      <c r="DW590" s="471"/>
      <c r="DX590" s="478"/>
      <c r="DY590" s="449"/>
      <c r="DZ590" s="449"/>
      <c r="EA590" s="473"/>
      <c r="EB590" s="471"/>
      <c r="EC590" s="471"/>
      <c r="ED590" s="471"/>
      <c r="EE590" s="478"/>
      <c r="EF590" s="449"/>
      <c r="EG590" s="449"/>
      <c r="EH590" s="473"/>
      <c r="EI590" s="471"/>
      <c r="EJ590" s="471"/>
      <c r="EK590" s="471"/>
      <c r="EL590" s="478"/>
      <c r="EM590" s="449"/>
      <c r="EN590" s="449"/>
      <c r="EO590" s="473"/>
      <c r="EP590" s="471"/>
      <c r="EQ590" s="471"/>
      <c r="ER590" s="471"/>
      <c r="ES590" s="478"/>
      <c r="ET590" s="449"/>
      <c r="EU590" s="449"/>
      <c r="EV590" s="473"/>
      <c r="EW590" s="471"/>
      <c r="EX590" s="471"/>
      <c r="EY590" s="471"/>
      <c r="EZ590" s="478"/>
      <c r="FA590" s="449"/>
      <c r="FB590" s="449"/>
      <c r="FC590" s="473"/>
      <c r="FD590" s="471"/>
      <c r="FE590" s="471"/>
      <c r="FF590" s="471"/>
      <c r="FG590" s="478"/>
      <c r="FH590" s="449"/>
      <c r="FI590" s="449"/>
      <c r="FJ590" s="473"/>
      <c r="FK590" s="471"/>
      <c r="FL590" s="471"/>
      <c r="FM590" s="471"/>
      <c r="FN590" s="478"/>
      <c r="FO590" s="449"/>
      <c r="FP590" s="449"/>
      <c r="FQ590" s="473"/>
      <c r="FR590" s="471"/>
      <c r="FS590" s="471"/>
      <c r="FT590" s="471"/>
      <c r="FU590" s="478"/>
      <c r="FV590" s="449"/>
      <c r="FW590" s="449"/>
      <c r="FX590" s="473"/>
      <c r="FY590" s="471"/>
      <c r="FZ590" s="471"/>
      <c r="GA590" s="471"/>
      <c r="GB590" s="478"/>
      <c r="GC590" s="449"/>
      <c r="GD590" s="449"/>
      <c r="GE590" s="473"/>
      <c r="GF590" s="471"/>
      <c r="GG590" s="471"/>
      <c r="GH590" s="471"/>
      <c r="GI590" s="478"/>
      <c r="GJ590" s="449"/>
      <c r="GK590" s="449"/>
      <c r="GL590" s="473"/>
      <c r="GM590" s="471"/>
      <c r="GN590" s="471"/>
      <c r="GO590" s="471"/>
      <c r="GP590" s="478"/>
      <c r="GQ590" s="449"/>
      <c r="GR590" s="449"/>
      <c r="GS590" s="473"/>
      <c r="GT590" s="471"/>
      <c r="GU590" s="471"/>
      <c r="GV590" s="471"/>
      <c r="GW590" s="478"/>
      <c r="GX590" s="449"/>
      <c r="GY590" s="449"/>
      <c r="GZ590" s="473"/>
      <c r="HA590" s="471"/>
      <c r="HB590" s="471"/>
      <c r="HC590" s="471"/>
      <c r="HD590" s="478"/>
      <c r="HE590" s="449"/>
      <c r="HF590" s="449"/>
      <c r="HG590" s="473"/>
      <c r="HH590" s="471"/>
      <c r="HI590" s="471"/>
      <c r="HJ590" s="471"/>
      <c r="HK590" s="478"/>
      <c r="HL590" s="449"/>
      <c r="HM590" s="449"/>
      <c r="HN590" s="473"/>
      <c r="HO590" s="471"/>
      <c r="HP590" s="471"/>
      <c r="HQ590" s="471"/>
      <c r="HR590" s="478"/>
      <c r="HS590" s="449"/>
      <c r="HT590" s="449"/>
      <c r="HU590" s="473"/>
      <c r="HV590" s="471"/>
      <c r="HW590" s="471"/>
      <c r="HX590" s="471"/>
      <c r="HY590" s="478"/>
      <c r="HZ590" s="449"/>
      <c r="IA590" s="449"/>
      <c r="IB590" s="473"/>
      <c r="IC590" s="471"/>
      <c r="ID590" s="471"/>
      <c r="IE590" s="471"/>
      <c r="IF590" s="478"/>
      <c r="IG590" s="449"/>
      <c r="IH590" s="449"/>
      <c r="II590" s="473"/>
      <c r="IJ590" s="471"/>
      <c r="IK590" s="471"/>
      <c r="IL590" s="471"/>
      <c r="IM590" s="478"/>
      <c r="IN590" s="449"/>
      <c r="IO590" s="449"/>
      <c r="IP590" s="473"/>
      <c r="IQ590" s="471"/>
      <c r="IR590" s="471"/>
      <c r="IS590" s="471"/>
      <c r="IT590" s="478"/>
      <c r="IU590" s="449"/>
      <c r="IV590" s="449"/>
      <c r="IW590" s="473"/>
      <c r="IX590" s="471"/>
      <c r="IY590" s="471"/>
      <c r="IZ590" s="471"/>
      <c r="JA590" s="478"/>
      <c r="JB590" s="449"/>
      <c r="JC590" s="449"/>
      <c r="JD590" s="473"/>
      <c r="JE590" s="471"/>
      <c r="JF590" s="471"/>
      <c r="JG590" s="471"/>
      <c r="JH590" s="478"/>
      <c r="JI590" s="449"/>
      <c r="JJ590" s="449"/>
      <c r="JK590" s="473"/>
      <c r="JL590" s="471"/>
      <c r="JM590" s="471"/>
      <c r="JN590" s="471"/>
      <c r="JO590" s="478"/>
      <c r="JP590" s="449"/>
      <c r="JQ590" s="449"/>
      <c r="JR590" s="473"/>
      <c r="JS590" s="471"/>
      <c r="JT590" s="471"/>
      <c r="JU590" s="471"/>
      <c r="JV590" s="478"/>
      <c r="JW590" s="449"/>
      <c r="JX590" s="449"/>
      <c r="JY590" s="473"/>
      <c r="JZ590" s="471"/>
      <c r="KA590" s="471"/>
      <c r="KB590" s="471"/>
      <c r="KC590" s="478"/>
      <c r="KD590" s="449"/>
      <c r="KE590" s="449"/>
      <c r="KF590" s="473"/>
      <c r="KG590" s="471"/>
      <c r="KH590" s="471"/>
      <c r="KI590" s="471"/>
      <c r="KJ590" s="478"/>
      <c r="KK590" s="449"/>
      <c r="KL590" s="449"/>
      <c r="KM590" s="473"/>
      <c r="KN590" s="471"/>
      <c r="KO590" s="471"/>
      <c r="KP590" s="471"/>
      <c r="KQ590" s="478"/>
      <c r="KR590" s="449"/>
      <c r="KS590" s="449"/>
      <c r="KT590" s="473"/>
      <c r="KU590" s="471"/>
      <c r="KV590" s="471"/>
      <c r="KW590" s="471"/>
      <c r="KX590" s="478"/>
      <c r="KY590" s="449"/>
      <c r="KZ590" s="449"/>
      <c r="LA590" s="473"/>
      <c r="LB590" s="471"/>
      <c r="LC590" s="471"/>
      <c r="LD590" s="471"/>
      <c r="LE590" s="478"/>
      <c r="LF590" s="449"/>
      <c r="LG590" s="449"/>
      <c r="LH590" s="473"/>
      <c r="LI590" s="471"/>
      <c r="LJ590" s="471"/>
      <c r="LK590" s="471"/>
      <c r="LL590" s="478"/>
      <c r="LM590" s="449"/>
      <c r="LN590" s="449"/>
      <c r="LO590" s="473"/>
      <c r="LP590" s="471"/>
      <c r="LQ590" s="471"/>
      <c r="LR590" s="471"/>
      <c r="LS590" s="478"/>
      <c r="LT590" s="449"/>
      <c r="LU590" s="449"/>
      <c r="LV590" s="473"/>
      <c r="LW590" s="471"/>
      <c r="LX590" s="471"/>
      <c r="LY590" s="471"/>
      <c r="LZ590" s="478"/>
      <c r="MA590" s="449"/>
      <c r="MB590" s="449"/>
      <c r="MC590" s="473"/>
      <c r="MD590" s="471"/>
      <c r="ME590" s="471"/>
      <c r="MF590" s="471"/>
      <c r="MG590" s="478"/>
      <c r="MH590" s="449"/>
      <c r="MI590" s="449"/>
      <c r="MJ590" s="473"/>
      <c r="MK590" s="471"/>
      <c r="ML590" s="471"/>
      <c r="MM590" s="471"/>
      <c r="MN590" s="478"/>
    </row>
    <row r="591" spans="2:352" hidden="1">
      <c r="B591" s="333">
        <v>352</v>
      </c>
      <c r="C591" s="449"/>
      <c r="D591" s="449"/>
      <c r="E591" s="473"/>
      <c r="F591" s="471"/>
      <c r="G591" s="471"/>
      <c r="H591" s="471"/>
      <c r="I591" s="478"/>
      <c r="J591" s="449"/>
      <c r="K591" s="449"/>
      <c r="L591" s="473"/>
      <c r="M591" s="471"/>
      <c r="N591" s="471"/>
      <c r="O591" s="471"/>
      <c r="P591" s="478"/>
      <c r="Q591" s="449"/>
      <c r="R591" s="449"/>
      <c r="S591" s="473"/>
      <c r="T591" s="471"/>
      <c r="U591" s="471"/>
      <c r="V591" s="471"/>
      <c r="W591" s="478"/>
      <c r="X591" s="449"/>
      <c r="Y591" s="449"/>
      <c r="Z591" s="473"/>
      <c r="AA591" s="471"/>
      <c r="AB591" s="471"/>
      <c r="AC591" s="471"/>
      <c r="AD591" s="478"/>
      <c r="AE591" s="449"/>
      <c r="AF591" s="449"/>
      <c r="AG591" s="473"/>
      <c r="AH591" s="471"/>
      <c r="AI591" s="471"/>
      <c r="AJ591" s="471"/>
      <c r="AK591" s="478"/>
      <c r="AL591" s="449"/>
      <c r="AM591" s="449"/>
      <c r="AN591" s="473"/>
      <c r="AO591" s="471"/>
      <c r="AP591" s="471"/>
      <c r="AQ591" s="471"/>
      <c r="AR591" s="478"/>
      <c r="AS591" s="449"/>
      <c r="AT591" s="449"/>
      <c r="AU591" s="473"/>
      <c r="AV591" s="471"/>
      <c r="AW591" s="471"/>
      <c r="AX591" s="471"/>
      <c r="AY591" s="478"/>
      <c r="AZ591" s="449"/>
      <c r="BA591" s="449"/>
      <c r="BB591" s="473"/>
      <c r="BC591" s="471"/>
      <c r="BD591" s="471"/>
      <c r="BE591" s="471"/>
      <c r="BF591" s="478"/>
      <c r="BG591" s="449"/>
      <c r="BH591" s="449"/>
      <c r="BI591" s="473"/>
      <c r="BJ591" s="471"/>
      <c r="BK591" s="471"/>
      <c r="BL591" s="471"/>
      <c r="BM591" s="478"/>
      <c r="BN591" s="449"/>
      <c r="BO591" s="449"/>
      <c r="BP591" s="473"/>
      <c r="BQ591" s="471"/>
      <c r="BR591" s="471"/>
      <c r="BS591" s="471"/>
      <c r="BT591" s="478"/>
      <c r="BU591" s="449"/>
      <c r="BV591" s="449"/>
      <c r="BW591" s="473"/>
      <c r="BX591" s="471"/>
      <c r="BY591" s="471"/>
      <c r="BZ591" s="471"/>
      <c r="CA591" s="478"/>
      <c r="CB591" s="449"/>
      <c r="CC591" s="449"/>
      <c r="CD591" s="473"/>
      <c r="CE591" s="471"/>
      <c r="CF591" s="471"/>
      <c r="CG591" s="471"/>
      <c r="CH591" s="478"/>
      <c r="CI591" s="449"/>
      <c r="CJ591" s="449"/>
      <c r="CK591" s="473"/>
      <c r="CL591" s="471"/>
      <c r="CM591" s="471"/>
      <c r="CN591" s="471"/>
      <c r="CO591" s="478"/>
      <c r="CP591" s="449"/>
      <c r="CQ591" s="449"/>
      <c r="CR591" s="473"/>
      <c r="CS591" s="471"/>
      <c r="CT591" s="471"/>
      <c r="CU591" s="471"/>
      <c r="CV591" s="478"/>
      <c r="CW591" s="449"/>
      <c r="CX591" s="449"/>
      <c r="CY591" s="473"/>
      <c r="CZ591" s="471"/>
      <c r="DA591" s="471"/>
      <c r="DB591" s="471"/>
      <c r="DC591" s="478"/>
      <c r="DD591" s="449"/>
      <c r="DE591" s="449"/>
      <c r="DF591" s="473"/>
      <c r="DG591" s="471"/>
      <c r="DH591" s="471"/>
      <c r="DI591" s="471"/>
      <c r="DJ591" s="478"/>
      <c r="DK591" s="449"/>
      <c r="DL591" s="449"/>
      <c r="DM591" s="473"/>
      <c r="DN591" s="471"/>
      <c r="DO591" s="471"/>
      <c r="DP591" s="471"/>
      <c r="DQ591" s="478"/>
      <c r="DR591" s="449"/>
      <c r="DS591" s="449"/>
      <c r="DT591" s="473"/>
      <c r="DU591" s="471"/>
      <c r="DV591" s="471"/>
      <c r="DW591" s="471"/>
      <c r="DX591" s="478"/>
      <c r="DY591" s="449"/>
      <c r="DZ591" s="449"/>
      <c r="EA591" s="473"/>
      <c r="EB591" s="471"/>
      <c r="EC591" s="471"/>
      <c r="ED591" s="471"/>
      <c r="EE591" s="478"/>
      <c r="EF591" s="449"/>
      <c r="EG591" s="449"/>
      <c r="EH591" s="473"/>
      <c r="EI591" s="471"/>
      <c r="EJ591" s="471"/>
      <c r="EK591" s="471"/>
      <c r="EL591" s="478"/>
      <c r="EM591" s="449"/>
      <c r="EN591" s="449"/>
      <c r="EO591" s="473"/>
      <c r="EP591" s="471"/>
      <c r="EQ591" s="471"/>
      <c r="ER591" s="471"/>
      <c r="ES591" s="478"/>
      <c r="ET591" s="449"/>
      <c r="EU591" s="449"/>
      <c r="EV591" s="473"/>
      <c r="EW591" s="471"/>
      <c r="EX591" s="471"/>
      <c r="EY591" s="471"/>
      <c r="EZ591" s="478"/>
      <c r="FA591" s="449"/>
      <c r="FB591" s="449"/>
      <c r="FC591" s="473"/>
      <c r="FD591" s="471"/>
      <c r="FE591" s="471"/>
      <c r="FF591" s="471"/>
      <c r="FG591" s="478"/>
      <c r="FH591" s="449"/>
      <c r="FI591" s="449"/>
      <c r="FJ591" s="473"/>
      <c r="FK591" s="471"/>
      <c r="FL591" s="471"/>
      <c r="FM591" s="471"/>
      <c r="FN591" s="478"/>
      <c r="FO591" s="449"/>
      <c r="FP591" s="449"/>
      <c r="FQ591" s="473"/>
      <c r="FR591" s="471"/>
      <c r="FS591" s="471"/>
      <c r="FT591" s="471"/>
      <c r="FU591" s="478"/>
      <c r="FV591" s="449"/>
      <c r="FW591" s="449"/>
      <c r="FX591" s="473"/>
      <c r="FY591" s="471"/>
      <c r="FZ591" s="471"/>
      <c r="GA591" s="471"/>
      <c r="GB591" s="478"/>
      <c r="GC591" s="449"/>
      <c r="GD591" s="449"/>
      <c r="GE591" s="473"/>
      <c r="GF591" s="471"/>
      <c r="GG591" s="471"/>
      <c r="GH591" s="471"/>
      <c r="GI591" s="478"/>
      <c r="GJ591" s="449"/>
      <c r="GK591" s="449"/>
      <c r="GL591" s="473"/>
      <c r="GM591" s="471"/>
      <c r="GN591" s="471"/>
      <c r="GO591" s="471"/>
      <c r="GP591" s="478"/>
      <c r="GQ591" s="449"/>
      <c r="GR591" s="449"/>
      <c r="GS591" s="473"/>
      <c r="GT591" s="471"/>
      <c r="GU591" s="471"/>
      <c r="GV591" s="471"/>
      <c r="GW591" s="478"/>
      <c r="GX591" s="449"/>
      <c r="GY591" s="449"/>
      <c r="GZ591" s="473"/>
      <c r="HA591" s="471"/>
      <c r="HB591" s="471"/>
      <c r="HC591" s="471"/>
      <c r="HD591" s="478"/>
      <c r="HE591" s="449"/>
      <c r="HF591" s="449"/>
      <c r="HG591" s="473"/>
      <c r="HH591" s="471"/>
      <c r="HI591" s="471"/>
      <c r="HJ591" s="471"/>
      <c r="HK591" s="478"/>
      <c r="HL591" s="449"/>
      <c r="HM591" s="449"/>
      <c r="HN591" s="473"/>
      <c r="HO591" s="471"/>
      <c r="HP591" s="471"/>
      <c r="HQ591" s="471"/>
      <c r="HR591" s="478"/>
      <c r="HS591" s="449"/>
      <c r="HT591" s="449"/>
      <c r="HU591" s="473"/>
      <c r="HV591" s="471"/>
      <c r="HW591" s="471"/>
      <c r="HX591" s="471"/>
      <c r="HY591" s="478"/>
      <c r="HZ591" s="449"/>
      <c r="IA591" s="449"/>
      <c r="IB591" s="473"/>
      <c r="IC591" s="471"/>
      <c r="ID591" s="471"/>
      <c r="IE591" s="471"/>
      <c r="IF591" s="478"/>
      <c r="IG591" s="449"/>
      <c r="IH591" s="449"/>
      <c r="II591" s="473"/>
      <c r="IJ591" s="471"/>
      <c r="IK591" s="471"/>
      <c r="IL591" s="471"/>
      <c r="IM591" s="478"/>
      <c r="IN591" s="449"/>
      <c r="IO591" s="449"/>
      <c r="IP591" s="473"/>
      <c r="IQ591" s="471"/>
      <c r="IR591" s="471"/>
      <c r="IS591" s="471"/>
      <c r="IT591" s="478"/>
      <c r="IU591" s="449"/>
      <c r="IV591" s="449"/>
      <c r="IW591" s="473"/>
      <c r="IX591" s="471"/>
      <c r="IY591" s="471"/>
      <c r="IZ591" s="471"/>
      <c r="JA591" s="478"/>
      <c r="JB591" s="449"/>
      <c r="JC591" s="449"/>
      <c r="JD591" s="473"/>
      <c r="JE591" s="471"/>
      <c r="JF591" s="471"/>
      <c r="JG591" s="471"/>
      <c r="JH591" s="478"/>
      <c r="JI591" s="449"/>
      <c r="JJ591" s="449"/>
      <c r="JK591" s="473"/>
      <c r="JL591" s="471"/>
      <c r="JM591" s="471"/>
      <c r="JN591" s="471"/>
      <c r="JO591" s="478"/>
      <c r="JP591" s="449"/>
      <c r="JQ591" s="449"/>
      <c r="JR591" s="473"/>
      <c r="JS591" s="471"/>
      <c r="JT591" s="471"/>
      <c r="JU591" s="471"/>
      <c r="JV591" s="478"/>
      <c r="JW591" s="449"/>
      <c r="JX591" s="449"/>
      <c r="JY591" s="473"/>
      <c r="JZ591" s="471"/>
      <c r="KA591" s="471"/>
      <c r="KB591" s="471"/>
      <c r="KC591" s="478"/>
      <c r="KD591" s="449"/>
      <c r="KE591" s="449"/>
      <c r="KF591" s="473"/>
      <c r="KG591" s="471"/>
      <c r="KH591" s="471"/>
      <c r="KI591" s="471"/>
      <c r="KJ591" s="478"/>
      <c r="KK591" s="449"/>
      <c r="KL591" s="449"/>
      <c r="KM591" s="473"/>
      <c r="KN591" s="471"/>
      <c r="KO591" s="471"/>
      <c r="KP591" s="471"/>
      <c r="KQ591" s="478"/>
      <c r="KR591" s="449"/>
      <c r="KS591" s="449"/>
      <c r="KT591" s="473"/>
      <c r="KU591" s="471"/>
      <c r="KV591" s="471"/>
      <c r="KW591" s="471"/>
      <c r="KX591" s="478"/>
      <c r="KY591" s="449"/>
      <c r="KZ591" s="449"/>
      <c r="LA591" s="473"/>
      <c r="LB591" s="471"/>
      <c r="LC591" s="471"/>
      <c r="LD591" s="471"/>
      <c r="LE591" s="478"/>
      <c r="LF591" s="449"/>
      <c r="LG591" s="449"/>
      <c r="LH591" s="473"/>
      <c r="LI591" s="471"/>
      <c r="LJ591" s="471"/>
      <c r="LK591" s="471"/>
      <c r="LL591" s="478"/>
      <c r="LM591" s="449"/>
      <c r="LN591" s="449"/>
      <c r="LO591" s="473"/>
      <c r="LP591" s="471"/>
      <c r="LQ591" s="471"/>
      <c r="LR591" s="471"/>
      <c r="LS591" s="478"/>
      <c r="LT591" s="449"/>
      <c r="LU591" s="449"/>
      <c r="LV591" s="473"/>
      <c r="LW591" s="471"/>
      <c r="LX591" s="471"/>
      <c r="LY591" s="471"/>
      <c r="LZ591" s="478"/>
      <c r="MA591" s="449"/>
      <c r="MB591" s="449"/>
      <c r="MC591" s="473"/>
      <c r="MD591" s="471"/>
      <c r="ME591" s="471"/>
      <c r="MF591" s="471"/>
      <c r="MG591" s="478"/>
      <c r="MH591" s="449"/>
      <c r="MI591" s="449"/>
      <c r="MJ591" s="473"/>
      <c r="MK591" s="471"/>
      <c r="ML591" s="471"/>
      <c r="MM591" s="471"/>
      <c r="MN591" s="478"/>
    </row>
    <row r="592" spans="2:352" hidden="1">
      <c r="B592" s="333">
        <v>353</v>
      </c>
      <c r="C592" s="449"/>
      <c r="D592" s="449"/>
      <c r="E592" s="473"/>
      <c r="F592" s="471"/>
      <c r="G592" s="471"/>
      <c r="H592" s="471"/>
      <c r="I592" s="478"/>
      <c r="J592" s="449"/>
      <c r="K592" s="449"/>
      <c r="L592" s="473"/>
      <c r="M592" s="471"/>
      <c r="N592" s="471"/>
      <c r="O592" s="471"/>
      <c r="P592" s="478"/>
      <c r="Q592" s="449"/>
      <c r="R592" s="449"/>
      <c r="S592" s="473"/>
      <c r="T592" s="471"/>
      <c r="U592" s="471"/>
      <c r="V592" s="471"/>
      <c r="W592" s="478"/>
      <c r="X592" s="449"/>
      <c r="Y592" s="449"/>
      <c r="Z592" s="473"/>
      <c r="AA592" s="471"/>
      <c r="AB592" s="471"/>
      <c r="AC592" s="471"/>
      <c r="AD592" s="478"/>
      <c r="AE592" s="449"/>
      <c r="AF592" s="449"/>
      <c r="AG592" s="473"/>
      <c r="AH592" s="471"/>
      <c r="AI592" s="471"/>
      <c r="AJ592" s="471"/>
      <c r="AK592" s="478"/>
      <c r="AL592" s="449"/>
      <c r="AM592" s="449"/>
      <c r="AN592" s="473"/>
      <c r="AO592" s="471"/>
      <c r="AP592" s="471"/>
      <c r="AQ592" s="471"/>
      <c r="AR592" s="478"/>
      <c r="AS592" s="449"/>
      <c r="AT592" s="449"/>
      <c r="AU592" s="473"/>
      <c r="AV592" s="471"/>
      <c r="AW592" s="471"/>
      <c r="AX592" s="471"/>
      <c r="AY592" s="478"/>
      <c r="AZ592" s="449"/>
      <c r="BA592" s="449"/>
      <c r="BB592" s="473"/>
      <c r="BC592" s="471"/>
      <c r="BD592" s="471"/>
      <c r="BE592" s="471"/>
      <c r="BF592" s="478"/>
      <c r="BG592" s="449"/>
      <c r="BH592" s="449"/>
      <c r="BI592" s="473"/>
      <c r="BJ592" s="471"/>
      <c r="BK592" s="471"/>
      <c r="BL592" s="471"/>
      <c r="BM592" s="478"/>
      <c r="BN592" s="449"/>
      <c r="BO592" s="449"/>
      <c r="BP592" s="473"/>
      <c r="BQ592" s="471"/>
      <c r="BR592" s="471"/>
      <c r="BS592" s="471"/>
      <c r="BT592" s="478"/>
      <c r="BU592" s="449"/>
      <c r="BV592" s="449"/>
      <c r="BW592" s="473"/>
      <c r="BX592" s="471"/>
      <c r="BY592" s="471"/>
      <c r="BZ592" s="471"/>
      <c r="CA592" s="478"/>
      <c r="CB592" s="449"/>
      <c r="CC592" s="449"/>
      <c r="CD592" s="473"/>
      <c r="CE592" s="471"/>
      <c r="CF592" s="471"/>
      <c r="CG592" s="471"/>
      <c r="CH592" s="478"/>
      <c r="CI592" s="449"/>
      <c r="CJ592" s="449"/>
      <c r="CK592" s="473"/>
      <c r="CL592" s="471"/>
      <c r="CM592" s="471"/>
      <c r="CN592" s="471"/>
      <c r="CO592" s="478"/>
      <c r="CP592" s="449"/>
      <c r="CQ592" s="449"/>
      <c r="CR592" s="473"/>
      <c r="CS592" s="471"/>
      <c r="CT592" s="471"/>
      <c r="CU592" s="471"/>
      <c r="CV592" s="478"/>
      <c r="CW592" s="449"/>
      <c r="CX592" s="449"/>
      <c r="CY592" s="473"/>
      <c r="CZ592" s="471"/>
      <c r="DA592" s="471"/>
      <c r="DB592" s="471"/>
      <c r="DC592" s="478"/>
      <c r="DD592" s="449"/>
      <c r="DE592" s="449"/>
      <c r="DF592" s="473"/>
      <c r="DG592" s="471"/>
      <c r="DH592" s="471"/>
      <c r="DI592" s="471"/>
      <c r="DJ592" s="478"/>
      <c r="DK592" s="449"/>
      <c r="DL592" s="449"/>
      <c r="DM592" s="473"/>
      <c r="DN592" s="471"/>
      <c r="DO592" s="471"/>
      <c r="DP592" s="471"/>
      <c r="DQ592" s="478"/>
      <c r="DR592" s="449"/>
      <c r="DS592" s="449"/>
      <c r="DT592" s="473"/>
      <c r="DU592" s="471"/>
      <c r="DV592" s="471"/>
      <c r="DW592" s="471"/>
      <c r="DX592" s="478"/>
      <c r="DY592" s="449"/>
      <c r="DZ592" s="449"/>
      <c r="EA592" s="473"/>
      <c r="EB592" s="471"/>
      <c r="EC592" s="471"/>
      <c r="ED592" s="471"/>
      <c r="EE592" s="478"/>
      <c r="EF592" s="449"/>
      <c r="EG592" s="449"/>
      <c r="EH592" s="473"/>
      <c r="EI592" s="471"/>
      <c r="EJ592" s="471"/>
      <c r="EK592" s="471"/>
      <c r="EL592" s="478"/>
      <c r="EM592" s="449"/>
      <c r="EN592" s="449"/>
      <c r="EO592" s="473"/>
      <c r="EP592" s="471"/>
      <c r="EQ592" s="471"/>
      <c r="ER592" s="471"/>
      <c r="ES592" s="478"/>
      <c r="ET592" s="449"/>
      <c r="EU592" s="449"/>
      <c r="EV592" s="473"/>
      <c r="EW592" s="471"/>
      <c r="EX592" s="471"/>
      <c r="EY592" s="471"/>
      <c r="EZ592" s="478"/>
      <c r="FA592" s="449"/>
      <c r="FB592" s="449"/>
      <c r="FC592" s="473"/>
      <c r="FD592" s="471"/>
      <c r="FE592" s="471"/>
      <c r="FF592" s="471"/>
      <c r="FG592" s="478"/>
      <c r="FH592" s="449"/>
      <c r="FI592" s="449"/>
      <c r="FJ592" s="473"/>
      <c r="FK592" s="471"/>
      <c r="FL592" s="471"/>
      <c r="FM592" s="471"/>
      <c r="FN592" s="478"/>
      <c r="FO592" s="449"/>
      <c r="FP592" s="449"/>
      <c r="FQ592" s="473"/>
      <c r="FR592" s="471"/>
      <c r="FS592" s="471"/>
      <c r="FT592" s="471"/>
      <c r="FU592" s="478"/>
      <c r="FV592" s="449"/>
      <c r="FW592" s="449"/>
      <c r="FX592" s="473"/>
      <c r="FY592" s="471"/>
      <c r="FZ592" s="471"/>
      <c r="GA592" s="471"/>
      <c r="GB592" s="478"/>
      <c r="GC592" s="449"/>
      <c r="GD592" s="449"/>
      <c r="GE592" s="473"/>
      <c r="GF592" s="471"/>
      <c r="GG592" s="471"/>
      <c r="GH592" s="471"/>
      <c r="GI592" s="478"/>
      <c r="GJ592" s="449"/>
      <c r="GK592" s="449"/>
      <c r="GL592" s="473"/>
      <c r="GM592" s="471"/>
      <c r="GN592" s="471"/>
      <c r="GO592" s="471"/>
      <c r="GP592" s="478"/>
      <c r="GQ592" s="449"/>
      <c r="GR592" s="449"/>
      <c r="GS592" s="473"/>
      <c r="GT592" s="471"/>
      <c r="GU592" s="471"/>
      <c r="GV592" s="471"/>
      <c r="GW592" s="478"/>
      <c r="GX592" s="449"/>
      <c r="GY592" s="449"/>
      <c r="GZ592" s="473"/>
      <c r="HA592" s="471"/>
      <c r="HB592" s="471"/>
      <c r="HC592" s="471"/>
      <c r="HD592" s="478"/>
      <c r="HE592" s="449"/>
      <c r="HF592" s="449"/>
      <c r="HG592" s="473"/>
      <c r="HH592" s="471"/>
      <c r="HI592" s="471"/>
      <c r="HJ592" s="471"/>
      <c r="HK592" s="478"/>
      <c r="HL592" s="449"/>
      <c r="HM592" s="449"/>
      <c r="HN592" s="473"/>
      <c r="HO592" s="471"/>
      <c r="HP592" s="471"/>
      <c r="HQ592" s="471"/>
      <c r="HR592" s="478"/>
      <c r="HS592" s="449"/>
      <c r="HT592" s="449"/>
      <c r="HU592" s="473"/>
      <c r="HV592" s="471"/>
      <c r="HW592" s="471"/>
      <c r="HX592" s="471"/>
      <c r="HY592" s="478"/>
      <c r="HZ592" s="449"/>
      <c r="IA592" s="449"/>
      <c r="IB592" s="473"/>
      <c r="IC592" s="471"/>
      <c r="ID592" s="471"/>
      <c r="IE592" s="471"/>
      <c r="IF592" s="478"/>
      <c r="IG592" s="449"/>
      <c r="IH592" s="449"/>
      <c r="II592" s="473"/>
      <c r="IJ592" s="471"/>
      <c r="IK592" s="471"/>
      <c r="IL592" s="471"/>
      <c r="IM592" s="478"/>
      <c r="IN592" s="449"/>
      <c r="IO592" s="449"/>
      <c r="IP592" s="473"/>
      <c r="IQ592" s="471"/>
      <c r="IR592" s="471"/>
      <c r="IS592" s="471"/>
      <c r="IT592" s="478"/>
      <c r="IU592" s="449"/>
      <c r="IV592" s="449"/>
      <c r="IW592" s="473"/>
      <c r="IX592" s="471"/>
      <c r="IY592" s="471"/>
      <c r="IZ592" s="471"/>
      <c r="JA592" s="478"/>
      <c r="JB592" s="449"/>
      <c r="JC592" s="449"/>
      <c r="JD592" s="473"/>
      <c r="JE592" s="471"/>
      <c r="JF592" s="471"/>
      <c r="JG592" s="471"/>
      <c r="JH592" s="478"/>
      <c r="JI592" s="449"/>
      <c r="JJ592" s="449"/>
      <c r="JK592" s="473"/>
      <c r="JL592" s="471"/>
      <c r="JM592" s="471"/>
      <c r="JN592" s="471"/>
      <c r="JO592" s="478"/>
      <c r="JP592" s="449"/>
      <c r="JQ592" s="449"/>
      <c r="JR592" s="473"/>
      <c r="JS592" s="471"/>
      <c r="JT592" s="471"/>
      <c r="JU592" s="471"/>
      <c r="JV592" s="478"/>
      <c r="JW592" s="449"/>
      <c r="JX592" s="449"/>
      <c r="JY592" s="473"/>
      <c r="JZ592" s="471"/>
      <c r="KA592" s="471"/>
      <c r="KB592" s="471"/>
      <c r="KC592" s="478"/>
      <c r="KD592" s="449"/>
      <c r="KE592" s="449"/>
      <c r="KF592" s="473"/>
      <c r="KG592" s="471"/>
      <c r="KH592" s="471"/>
      <c r="KI592" s="471"/>
      <c r="KJ592" s="478"/>
      <c r="KK592" s="449"/>
      <c r="KL592" s="449"/>
      <c r="KM592" s="473"/>
      <c r="KN592" s="471"/>
      <c r="KO592" s="471"/>
      <c r="KP592" s="471"/>
      <c r="KQ592" s="478"/>
      <c r="KR592" s="449"/>
      <c r="KS592" s="449"/>
      <c r="KT592" s="473"/>
      <c r="KU592" s="471"/>
      <c r="KV592" s="471"/>
      <c r="KW592" s="471"/>
      <c r="KX592" s="478"/>
      <c r="KY592" s="449"/>
      <c r="KZ592" s="449"/>
      <c r="LA592" s="473"/>
      <c r="LB592" s="471"/>
      <c r="LC592" s="471"/>
      <c r="LD592" s="471"/>
      <c r="LE592" s="478"/>
      <c r="LF592" s="449"/>
      <c r="LG592" s="449"/>
      <c r="LH592" s="473"/>
      <c r="LI592" s="471"/>
      <c r="LJ592" s="471"/>
      <c r="LK592" s="471"/>
      <c r="LL592" s="478"/>
      <c r="LM592" s="449"/>
      <c r="LN592" s="449"/>
      <c r="LO592" s="473"/>
      <c r="LP592" s="471"/>
      <c r="LQ592" s="471"/>
      <c r="LR592" s="471"/>
      <c r="LS592" s="478"/>
      <c r="LT592" s="449"/>
      <c r="LU592" s="449"/>
      <c r="LV592" s="473"/>
      <c r="LW592" s="471"/>
      <c r="LX592" s="471"/>
      <c r="LY592" s="471"/>
      <c r="LZ592" s="478"/>
      <c r="MA592" s="449"/>
      <c r="MB592" s="449"/>
      <c r="MC592" s="473"/>
      <c r="MD592" s="471"/>
      <c r="ME592" s="471"/>
      <c r="MF592" s="471"/>
      <c r="MG592" s="478"/>
      <c r="MH592" s="449"/>
      <c r="MI592" s="449"/>
      <c r="MJ592" s="473"/>
      <c r="MK592" s="471"/>
      <c r="ML592" s="471"/>
      <c r="MM592" s="471"/>
      <c r="MN592" s="478"/>
    </row>
    <row r="593" spans="2:352" hidden="1">
      <c r="B593" s="333">
        <v>354</v>
      </c>
      <c r="C593" s="449"/>
      <c r="D593" s="449"/>
      <c r="E593" s="473"/>
      <c r="F593" s="471"/>
      <c r="G593" s="471"/>
      <c r="H593" s="471"/>
      <c r="I593" s="478"/>
      <c r="J593" s="449"/>
      <c r="K593" s="449"/>
      <c r="L593" s="473"/>
      <c r="M593" s="471"/>
      <c r="N593" s="471"/>
      <c r="O593" s="471"/>
      <c r="P593" s="478"/>
      <c r="Q593" s="449"/>
      <c r="R593" s="449"/>
      <c r="S593" s="473"/>
      <c r="T593" s="471"/>
      <c r="U593" s="471"/>
      <c r="V593" s="471"/>
      <c r="W593" s="478"/>
      <c r="X593" s="449"/>
      <c r="Y593" s="449"/>
      <c r="Z593" s="473"/>
      <c r="AA593" s="471"/>
      <c r="AB593" s="471"/>
      <c r="AC593" s="471"/>
      <c r="AD593" s="478"/>
      <c r="AE593" s="449"/>
      <c r="AF593" s="449"/>
      <c r="AG593" s="473"/>
      <c r="AH593" s="471"/>
      <c r="AI593" s="471"/>
      <c r="AJ593" s="471"/>
      <c r="AK593" s="478"/>
      <c r="AL593" s="449"/>
      <c r="AM593" s="449"/>
      <c r="AN593" s="473"/>
      <c r="AO593" s="471"/>
      <c r="AP593" s="471"/>
      <c r="AQ593" s="471"/>
      <c r="AR593" s="478"/>
      <c r="AS593" s="449"/>
      <c r="AT593" s="449"/>
      <c r="AU593" s="473"/>
      <c r="AV593" s="471"/>
      <c r="AW593" s="471"/>
      <c r="AX593" s="471"/>
      <c r="AY593" s="478"/>
      <c r="AZ593" s="449"/>
      <c r="BA593" s="449"/>
      <c r="BB593" s="473"/>
      <c r="BC593" s="471"/>
      <c r="BD593" s="471"/>
      <c r="BE593" s="471"/>
      <c r="BF593" s="478"/>
      <c r="BG593" s="449"/>
      <c r="BH593" s="449"/>
      <c r="BI593" s="473"/>
      <c r="BJ593" s="471"/>
      <c r="BK593" s="471"/>
      <c r="BL593" s="471"/>
      <c r="BM593" s="478"/>
      <c r="BN593" s="449"/>
      <c r="BO593" s="449"/>
      <c r="BP593" s="473"/>
      <c r="BQ593" s="471"/>
      <c r="BR593" s="471"/>
      <c r="BS593" s="471"/>
      <c r="BT593" s="478"/>
      <c r="BU593" s="449"/>
      <c r="BV593" s="449"/>
      <c r="BW593" s="473"/>
      <c r="BX593" s="471"/>
      <c r="BY593" s="471"/>
      <c r="BZ593" s="471"/>
      <c r="CA593" s="478"/>
      <c r="CB593" s="449"/>
      <c r="CC593" s="449"/>
      <c r="CD593" s="473"/>
      <c r="CE593" s="471"/>
      <c r="CF593" s="471"/>
      <c r="CG593" s="471"/>
      <c r="CH593" s="478"/>
      <c r="CI593" s="449"/>
      <c r="CJ593" s="449"/>
      <c r="CK593" s="473"/>
      <c r="CL593" s="471"/>
      <c r="CM593" s="471"/>
      <c r="CN593" s="471"/>
      <c r="CO593" s="478"/>
      <c r="CP593" s="449"/>
      <c r="CQ593" s="449"/>
      <c r="CR593" s="473"/>
      <c r="CS593" s="471"/>
      <c r="CT593" s="471"/>
      <c r="CU593" s="471"/>
      <c r="CV593" s="478"/>
      <c r="CW593" s="449"/>
      <c r="CX593" s="449"/>
      <c r="CY593" s="473"/>
      <c r="CZ593" s="471"/>
      <c r="DA593" s="471"/>
      <c r="DB593" s="471"/>
      <c r="DC593" s="478"/>
      <c r="DD593" s="449"/>
      <c r="DE593" s="449"/>
      <c r="DF593" s="473"/>
      <c r="DG593" s="471"/>
      <c r="DH593" s="471"/>
      <c r="DI593" s="471"/>
      <c r="DJ593" s="478"/>
      <c r="DK593" s="449"/>
      <c r="DL593" s="449"/>
      <c r="DM593" s="473"/>
      <c r="DN593" s="471"/>
      <c r="DO593" s="471"/>
      <c r="DP593" s="471"/>
      <c r="DQ593" s="478"/>
      <c r="DR593" s="449"/>
      <c r="DS593" s="449"/>
      <c r="DT593" s="473"/>
      <c r="DU593" s="471"/>
      <c r="DV593" s="471"/>
      <c r="DW593" s="471"/>
      <c r="DX593" s="478"/>
      <c r="DY593" s="449"/>
      <c r="DZ593" s="449"/>
      <c r="EA593" s="473"/>
      <c r="EB593" s="471"/>
      <c r="EC593" s="471"/>
      <c r="ED593" s="471"/>
      <c r="EE593" s="478"/>
      <c r="EF593" s="449"/>
      <c r="EG593" s="449"/>
      <c r="EH593" s="473"/>
      <c r="EI593" s="471"/>
      <c r="EJ593" s="471"/>
      <c r="EK593" s="471"/>
      <c r="EL593" s="478"/>
      <c r="EM593" s="449"/>
      <c r="EN593" s="449"/>
      <c r="EO593" s="473"/>
      <c r="EP593" s="471"/>
      <c r="EQ593" s="471"/>
      <c r="ER593" s="471"/>
      <c r="ES593" s="478"/>
      <c r="ET593" s="449"/>
      <c r="EU593" s="449"/>
      <c r="EV593" s="473"/>
      <c r="EW593" s="471"/>
      <c r="EX593" s="471"/>
      <c r="EY593" s="471"/>
      <c r="EZ593" s="478"/>
      <c r="FA593" s="449"/>
      <c r="FB593" s="449"/>
      <c r="FC593" s="473"/>
      <c r="FD593" s="471"/>
      <c r="FE593" s="471"/>
      <c r="FF593" s="471"/>
      <c r="FG593" s="478"/>
      <c r="FH593" s="449"/>
      <c r="FI593" s="449"/>
      <c r="FJ593" s="473"/>
      <c r="FK593" s="471"/>
      <c r="FL593" s="471"/>
      <c r="FM593" s="471"/>
      <c r="FN593" s="478"/>
      <c r="FO593" s="449"/>
      <c r="FP593" s="449"/>
      <c r="FQ593" s="473"/>
      <c r="FR593" s="471"/>
      <c r="FS593" s="471"/>
      <c r="FT593" s="471"/>
      <c r="FU593" s="478"/>
      <c r="FV593" s="449"/>
      <c r="FW593" s="449"/>
      <c r="FX593" s="473"/>
      <c r="FY593" s="471"/>
      <c r="FZ593" s="471"/>
      <c r="GA593" s="471"/>
      <c r="GB593" s="478"/>
      <c r="GC593" s="449"/>
      <c r="GD593" s="449"/>
      <c r="GE593" s="473"/>
      <c r="GF593" s="471"/>
      <c r="GG593" s="471"/>
      <c r="GH593" s="471"/>
      <c r="GI593" s="478"/>
      <c r="GJ593" s="449"/>
      <c r="GK593" s="449"/>
      <c r="GL593" s="473"/>
      <c r="GM593" s="471"/>
      <c r="GN593" s="471"/>
      <c r="GO593" s="471"/>
      <c r="GP593" s="478"/>
      <c r="GQ593" s="449"/>
      <c r="GR593" s="449"/>
      <c r="GS593" s="473"/>
      <c r="GT593" s="471"/>
      <c r="GU593" s="471"/>
      <c r="GV593" s="471"/>
      <c r="GW593" s="478"/>
      <c r="GX593" s="449"/>
      <c r="GY593" s="449"/>
      <c r="GZ593" s="473"/>
      <c r="HA593" s="471"/>
      <c r="HB593" s="471"/>
      <c r="HC593" s="471"/>
      <c r="HD593" s="478"/>
      <c r="HE593" s="449"/>
      <c r="HF593" s="449"/>
      <c r="HG593" s="473"/>
      <c r="HH593" s="471"/>
      <c r="HI593" s="471"/>
      <c r="HJ593" s="471"/>
      <c r="HK593" s="478"/>
      <c r="HL593" s="449"/>
      <c r="HM593" s="449"/>
      <c r="HN593" s="473"/>
      <c r="HO593" s="471"/>
      <c r="HP593" s="471"/>
      <c r="HQ593" s="471"/>
      <c r="HR593" s="478"/>
      <c r="HS593" s="449"/>
      <c r="HT593" s="449"/>
      <c r="HU593" s="473"/>
      <c r="HV593" s="471"/>
      <c r="HW593" s="471"/>
      <c r="HX593" s="471"/>
      <c r="HY593" s="478"/>
      <c r="HZ593" s="449"/>
      <c r="IA593" s="449"/>
      <c r="IB593" s="473"/>
      <c r="IC593" s="471"/>
      <c r="ID593" s="471"/>
      <c r="IE593" s="471"/>
      <c r="IF593" s="478"/>
      <c r="IG593" s="449"/>
      <c r="IH593" s="449"/>
      <c r="II593" s="473"/>
      <c r="IJ593" s="471"/>
      <c r="IK593" s="471"/>
      <c r="IL593" s="471"/>
      <c r="IM593" s="478"/>
      <c r="IN593" s="449"/>
      <c r="IO593" s="449"/>
      <c r="IP593" s="473"/>
      <c r="IQ593" s="471"/>
      <c r="IR593" s="471"/>
      <c r="IS593" s="471"/>
      <c r="IT593" s="478"/>
      <c r="IU593" s="449"/>
      <c r="IV593" s="449"/>
      <c r="IW593" s="473"/>
      <c r="IX593" s="471"/>
      <c r="IY593" s="471"/>
      <c r="IZ593" s="471"/>
      <c r="JA593" s="478"/>
      <c r="JB593" s="449"/>
      <c r="JC593" s="449"/>
      <c r="JD593" s="473"/>
      <c r="JE593" s="471"/>
      <c r="JF593" s="471"/>
      <c r="JG593" s="471"/>
      <c r="JH593" s="478"/>
      <c r="JI593" s="449"/>
      <c r="JJ593" s="449"/>
      <c r="JK593" s="473"/>
      <c r="JL593" s="471"/>
      <c r="JM593" s="471"/>
      <c r="JN593" s="471"/>
      <c r="JO593" s="478"/>
      <c r="JP593" s="449"/>
      <c r="JQ593" s="449"/>
      <c r="JR593" s="473"/>
      <c r="JS593" s="471"/>
      <c r="JT593" s="471"/>
      <c r="JU593" s="471"/>
      <c r="JV593" s="478"/>
      <c r="JW593" s="449"/>
      <c r="JX593" s="449"/>
      <c r="JY593" s="473"/>
      <c r="JZ593" s="471"/>
      <c r="KA593" s="471"/>
      <c r="KB593" s="471"/>
      <c r="KC593" s="478"/>
      <c r="KD593" s="449"/>
      <c r="KE593" s="449"/>
      <c r="KF593" s="473"/>
      <c r="KG593" s="471"/>
      <c r="KH593" s="471"/>
      <c r="KI593" s="471"/>
      <c r="KJ593" s="478"/>
      <c r="KK593" s="449"/>
      <c r="KL593" s="449"/>
      <c r="KM593" s="473"/>
      <c r="KN593" s="471"/>
      <c r="KO593" s="471"/>
      <c r="KP593" s="471"/>
      <c r="KQ593" s="478"/>
      <c r="KR593" s="449"/>
      <c r="KS593" s="449"/>
      <c r="KT593" s="473"/>
      <c r="KU593" s="471"/>
      <c r="KV593" s="471"/>
      <c r="KW593" s="471"/>
      <c r="KX593" s="478"/>
      <c r="KY593" s="449"/>
      <c r="KZ593" s="449"/>
      <c r="LA593" s="473"/>
      <c r="LB593" s="471"/>
      <c r="LC593" s="471"/>
      <c r="LD593" s="471"/>
      <c r="LE593" s="478"/>
      <c r="LF593" s="449"/>
      <c r="LG593" s="449"/>
      <c r="LH593" s="473"/>
      <c r="LI593" s="471"/>
      <c r="LJ593" s="471"/>
      <c r="LK593" s="471"/>
      <c r="LL593" s="478"/>
      <c r="LM593" s="449"/>
      <c r="LN593" s="449"/>
      <c r="LO593" s="473"/>
      <c r="LP593" s="471"/>
      <c r="LQ593" s="471"/>
      <c r="LR593" s="471"/>
      <c r="LS593" s="478"/>
      <c r="LT593" s="449"/>
      <c r="LU593" s="449"/>
      <c r="LV593" s="473"/>
      <c r="LW593" s="471"/>
      <c r="LX593" s="471"/>
      <c r="LY593" s="471"/>
      <c r="LZ593" s="478"/>
      <c r="MA593" s="449"/>
      <c r="MB593" s="449"/>
      <c r="MC593" s="473"/>
      <c r="MD593" s="471"/>
      <c r="ME593" s="471"/>
      <c r="MF593" s="471"/>
      <c r="MG593" s="478"/>
      <c r="MH593" s="449"/>
      <c r="MI593" s="449"/>
      <c r="MJ593" s="473"/>
      <c r="MK593" s="471"/>
      <c r="ML593" s="471"/>
      <c r="MM593" s="471"/>
      <c r="MN593" s="478"/>
    </row>
    <row r="594" spans="2:352" hidden="1">
      <c r="B594" s="333">
        <v>355</v>
      </c>
      <c r="C594" s="449"/>
      <c r="D594" s="449"/>
      <c r="E594" s="473"/>
      <c r="F594" s="471"/>
      <c r="G594" s="471"/>
      <c r="H594" s="471"/>
      <c r="I594" s="478"/>
      <c r="J594" s="449"/>
      <c r="K594" s="449"/>
      <c r="L594" s="473"/>
      <c r="M594" s="471"/>
      <c r="N594" s="471"/>
      <c r="O594" s="471"/>
      <c r="P594" s="478"/>
      <c r="Q594" s="449"/>
      <c r="R594" s="449"/>
      <c r="S594" s="473"/>
      <c r="T594" s="471"/>
      <c r="U594" s="471"/>
      <c r="V594" s="471"/>
      <c r="W594" s="478"/>
      <c r="X594" s="449"/>
      <c r="Y594" s="449"/>
      <c r="Z594" s="473"/>
      <c r="AA594" s="471"/>
      <c r="AB594" s="471"/>
      <c r="AC594" s="471"/>
      <c r="AD594" s="478"/>
      <c r="AE594" s="449"/>
      <c r="AF594" s="449"/>
      <c r="AG594" s="473"/>
      <c r="AH594" s="471"/>
      <c r="AI594" s="471"/>
      <c r="AJ594" s="471"/>
      <c r="AK594" s="478"/>
      <c r="AL594" s="449"/>
      <c r="AM594" s="449"/>
      <c r="AN594" s="473"/>
      <c r="AO594" s="471"/>
      <c r="AP594" s="471"/>
      <c r="AQ594" s="471"/>
      <c r="AR594" s="478"/>
      <c r="AS594" s="449"/>
      <c r="AT594" s="449"/>
      <c r="AU594" s="473"/>
      <c r="AV594" s="471"/>
      <c r="AW594" s="471"/>
      <c r="AX594" s="471"/>
      <c r="AY594" s="478"/>
      <c r="AZ594" s="449"/>
      <c r="BA594" s="449"/>
      <c r="BB594" s="473"/>
      <c r="BC594" s="471"/>
      <c r="BD594" s="471"/>
      <c r="BE594" s="471"/>
      <c r="BF594" s="478"/>
      <c r="BG594" s="449"/>
      <c r="BH594" s="449"/>
      <c r="BI594" s="473"/>
      <c r="BJ594" s="471"/>
      <c r="BK594" s="471"/>
      <c r="BL594" s="471"/>
      <c r="BM594" s="478"/>
      <c r="BN594" s="449"/>
      <c r="BO594" s="449"/>
      <c r="BP594" s="473"/>
      <c r="BQ594" s="471"/>
      <c r="BR594" s="471"/>
      <c r="BS594" s="471"/>
      <c r="BT594" s="478"/>
      <c r="BU594" s="449"/>
      <c r="BV594" s="449"/>
      <c r="BW594" s="473"/>
      <c r="BX594" s="471"/>
      <c r="BY594" s="471"/>
      <c r="BZ594" s="471"/>
      <c r="CA594" s="478"/>
      <c r="CB594" s="449"/>
      <c r="CC594" s="449"/>
      <c r="CD594" s="473"/>
      <c r="CE594" s="471"/>
      <c r="CF594" s="471"/>
      <c r="CG594" s="471"/>
      <c r="CH594" s="478"/>
      <c r="CI594" s="449"/>
      <c r="CJ594" s="449"/>
      <c r="CK594" s="473"/>
      <c r="CL594" s="471"/>
      <c r="CM594" s="471"/>
      <c r="CN594" s="471"/>
      <c r="CO594" s="478"/>
      <c r="CP594" s="449"/>
      <c r="CQ594" s="449"/>
      <c r="CR594" s="473"/>
      <c r="CS594" s="471"/>
      <c r="CT594" s="471"/>
      <c r="CU594" s="471"/>
      <c r="CV594" s="478"/>
      <c r="CW594" s="449"/>
      <c r="CX594" s="449"/>
      <c r="CY594" s="473"/>
      <c r="CZ594" s="471"/>
      <c r="DA594" s="471"/>
      <c r="DB594" s="471"/>
      <c r="DC594" s="478"/>
      <c r="DD594" s="449"/>
      <c r="DE594" s="449"/>
      <c r="DF594" s="473"/>
      <c r="DG594" s="471"/>
      <c r="DH594" s="471"/>
      <c r="DI594" s="471"/>
      <c r="DJ594" s="478"/>
      <c r="DK594" s="449"/>
      <c r="DL594" s="449"/>
      <c r="DM594" s="473"/>
      <c r="DN594" s="471"/>
      <c r="DO594" s="471"/>
      <c r="DP594" s="471"/>
      <c r="DQ594" s="478"/>
      <c r="DR594" s="449"/>
      <c r="DS594" s="449"/>
      <c r="DT594" s="473"/>
      <c r="DU594" s="471"/>
      <c r="DV594" s="471"/>
      <c r="DW594" s="471"/>
      <c r="DX594" s="478"/>
      <c r="DY594" s="449"/>
      <c r="DZ594" s="449"/>
      <c r="EA594" s="473"/>
      <c r="EB594" s="471"/>
      <c r="EC594" s="471"/>
      <c r="ED594" s="471"/>
      <c r="EE594" s="478"/>
      <c r="EF594" s="449"/>
      <c r="EG594" s="449"/>
      <c r="EH594" s="473"/>
      <c r="EI594" s="471"/>
      <c r="EJ594" s="471"/>
      <c r="EK594" s="471"/>
      <c r="EL594" s="478"/>
      <c r="EM594" s="449"/>
      <c r="EN594" s="449"/>
      <c r="EO594" s="473"/>
      <c r="EP594" s="471"/>
      <c r="EQ594" s="471"/>
      <c r="ER594" s="471"/>
      <c r="ES594" s="478"/>
      <c r="ET594" s="449"/>
      <c r="EU594" s="449"/>
      <c r="EV594" s="473"/>
      <c r="EW594" s="471"/>
      <c r="EX594" s="471"/>
      <c r="EY594" s="471"/>
      <c r="EZ594" s="478"/>
      <c r="FA594" s="449"/>
      <c r="FB594" s="449"/>
      <c r="FC594" s="473"/>
      <c r="FD594" s="471"/>
      <c r="FE594" s="471"/>
      <c r="FF594" s="471"/>
      <c r="FG594" s="478"/>
      <c r="FH594" s="449"/>
      <c r="FI594" s="449"/>
      <c r="FJ594" s="473"/>
      <c r="FK594" s="471"/>
      <c r="FL594" s="471"/>
      <c r="FM594" s="471"/>
      <c r="FN594" s="478"/>
      <c r="FO594" s="449"/>
      <c r="FP594" s="449"/>
      <c r="FQ594" s="473"/>
      <c r="FR594" s="471"/>
      <c r="FS594" s="471"/>
      <c r="FT594" s="471"/>
      <c r="FU594" s="478"/>
      <c r="FV594" s="449"/>
      <c r="FW594" s="449"/>
      <c r="FX594" s="473"/>
      <c r="FY594" s="471"/>
      <c r="FZ594" s="471"/>
      <c r="GA594" s="471"/>
      <c r="GB594" s="478"/>
      <c r="GC594" s="449"/>
      <c r="GD594" s="449"/>
      <c r="GE594" s="473"/>
      <c r="GF594" s="471"/>
      <c r="GG594" s="471"/>
      <c r="GH594" s="471"/>
      <c r="GI594" s="478"/>
      <c r="GJ594" s="449"/>
      <c r="GK594" s="449"/>
      <c r="GL594" s="473"/>
      <c r="GM594" s="471"/>
      <c r="GN594" s="471"/>
      <c r="GO594" s="471"/>
      <c r="GP594" s="478"/>
      <c r="GQ594" s="449"/>
      <c r="GR594" s="449"/>
      <c r="GS594" s="473"/>
      <c r="GT594" s="471"/>
      <c r="GU594" s="471"/>
      <c r="GV594" s="471"/>
      <c r="GW594" s="478"/>
      <c r="GX594" s="449"/>
      <c r="GY594" s="449"/>
      <c r="GZ594" s="473"/>
      <c r="HA594" s="471"/>
      <c r="HB594" s="471"/>
      <c r="HC594" s="471"/>
      <c r="HD594" s="478"/>
      <c r="HE594" s="449"/>
      <c r="HF594" s="449"/>
      <c r="HG594" s="473"/>
      <c r="HH594" s="471"/>
      <c r="HI594" s="471"/>
      <c r="HJ594" s="471"/>
      <c r="HK594" s="478"/>
      <c r="HL594" s="449"/>
      <c r="HM594" s="449"/>
      <c r="HN594" s="473"/>
      <c r="HO594" s="471"/>
      <c r="HP594" s="471"/>
      <c r="HQ594" s="471"/>
      <c r="HR594" s="478"/>
      <c r="HS594" s="449"/>
      <c r="HT594" s="449"/>
      <c r="HU594" s="473"/>
      <c r="HV594" s="471"/>
      <c r="HW594" s="471"/>
      <c r="HX594" s="471"/>
      <c r="HY594" s="478"/>
      <c r="HZ594" s="449"/>
      <c r="IA594" s="449"/>
      <c r="IB594" s="473"/>
      <c r="IC594" s="471"/>
      <c r="ID594" s="471"/>
      <c r="IE594" s="471"/>
      <c r="IF594" s="478"/>
      <c r="IG594" s="449"/>
      <c r="IH594" s="449"/>
      <c r="II594" s="473"/>
      <c r="IJ594" s="471"/>
      <c r="IK594" s="471"/>
      <c r="IL594" s="471"/>
      <c r="IM594" s="478"/>
      <c r="IN594" s="449"/>
      <c r="IO594" s="449"/>
      <c r="IP594" s="473"/>
      <c r="IQ594" s="471"/>
      <c r="IR594" s="471"/>
      <c r="IS594" s="471"/>
      <c r="IT594" s="478"/>
      <c r="IU594" s="449"/>
      <c r="IV594" s="449"/>
      <c r="IW594" s="473"/>
      <c r="IX594" s="471"/>
      <c r="IY594" s="471"/>
      <c r="IZ594" s="471"/>
      <c r="JA594" s="478"/>
      <c r="JB594" s="449"/>
      <c r="JC594" s="449"/>
      <c r="JD594" s="473"/>
      <c r="JE594" s="471"/>
      <c r="JF594" s="471"/>
      <c r="JG594" s="471"/>
      <c r="JH594" s="478"/>
      <c r="JI594" s="449"/>
      <c r="JJ594" s="449"/>
      <c r="JK594" s="473"/>
      <c r="JL594" s="471"/>
      <c r="JM594" s="471"/>
      <c r="JN594" s="471"/>
      <c r="JO594" s="478"/>
      <c r="JP594" s="449"/>
      <c r="JQ594" s="449"/>
      <c r="JR594" s="473"/>
      <c r="JS594" s="471"/>
      <c r="JT594" s="471"/>
      <c r="JU594" s="471"/>
      <c r="JV594" s="478"/>
      <c r="JW594" s="449"/>
      <c r="JX594" s="449"/>
      <c r="JY594" s="473"/>
      <c r="JZ594" s="471"/>
      <c r="KA594" s="471"/>
      <c r="KB594" s="471"/>
      <c r="KC594" s="478"/>
      <c r="KD594" s="449"/>
      <c r="KE594" s="449"/>
      <c r="KF594" s="473"/>
      <c r="KG594" s="471"/>
      <c r="KH594" s="471"/>
      <c r="KI594" s="471"/>
      <c r="KJ594" s="478"/>
      <c r="KK594" s="449"/>
      <c r="KL594" s="449"/>
      <c r="KM594" s="473"/>
      <c r="KN594" s="471"/>
      <c r="KO594" s="471"/>
      <c r="KP594" s="471"/>
      <c r="KQ594" s="478"/>
      <c r="KR594" s="449"/>
      <c r="KS594" s="449"/>
      <c r="KT594" s="473"/>
      <c r="KU594" s="471"/>
      <c r="KV594" s="471"/>
      <c r="KW594" s="471"/>
      <c r="KX594" s="478"/>
      <c r="KY594" s="449"/>
      <c r="KZ594" s="449"/>
      <c r="LA594" s="473"/>
      <c r="LB594" s="471"/>
      <c r="LC594" s="471"/>
      <c r="LD594" s="471"/>
      <c r="LE594" s="478"/>
      <c r="LF594" s="449"/>
      <c r="LG594" s="449"/>
      <c r="LH594" s="473"/>
      <c r="LI594" s="471"/>
      <c r="LJ594" s="471"/>
      <c r="LK594" s="471"/>
      <c r="LL594" s="478"/>
      <c r="LM594" s="449"/>
      <c r="LN594" s="449"/>
      <c r="LO594" s="473"/>
      <c r="LP594" s="471"/>
      <c r="LQ594" s="471"/>
      <c r="LR594" s="471"/>
      <c r="LS594" s="478"/>
      <c r="LT594" s="449"/>
      <c r="LU594" s="449"/>
      <c r="LV594" s="473"/>
      <c r="LW594" s="471"/>
      <c r="LX594" s="471"/>
      <c r="LY594" s="471"/>
      <c r="LZ594" s="478"/>
      <c r="MA594" s="449"/>
      <c r="MB594" s="449"/>
      <c r="MC594" s="473"/>
      <c r="MD594" s="471"/>
      <c r="ME594" s="471"/>
      <c r="MF594" s="471"/>
      <c r="MG594" s="478"/>
      <c r="MH594" s="449"/>
      <c r="MI594" s="449"/>
      <c r="MJ594" s="473"/>
      <c r="MK594" s="471"/>
      <c r="ML594" s="471"/>
      <c r="MM594" s="471"/>
      <c r="MN594" s="478"/>
    </row>
    <row r="595" spans="2:352" hidden="1">
      <c r="B595" s="333">
        <v>356</v>
      </c>
      <c r="C595" s="449"/>
      <c r="D595" s="449"/>
      <c r="E595" s="473"/>
      <c r="F595" s="471"/>
      <c r="G595" s="471"/>
      <c r="H595" s="471"/>
      <c r="I595" s="478"/>
      <c r="J595" s="449"/>
      <c r="K595" s="449"/>
      <c r="L595" s="473"/>
      <c r="M595" s="471"/>
      <c r="N595" s="471"/>
      <c r="O595" s="471"/>
      <c r="P595" s="478"/>
      <c r="Q595" s="449"/>
      <c r="R595" s="449"/>
      <c r="S595" s="473"/>
      <c r="T595" s="471"/>
      <c r="U595" s="471"/>
      <c r="V595" s="471"/>
      <c r="W595" s="478"/>
      <c r="X595" s="449"/>
      <c r="Y595" s="449"/>
      <c r="Z595" s="473"/>
      <c r="AA595" s="471"/>
      <c r="AB595" s="471"/>
      <c r="AC595" s="471"/>
      <c r="AD595" s="478"/>
      <c r="AE595" s="449"/>
      <c r="AF595" s="449"/>
      <c r="AG595" s="473"/>
      <c r="AH595" s="471"/>
      <c r="AI595" s="471"/>
      <c r="AJ595" s="471"/>
      <c r="AK595" s="478"/>
      <c r="AL595" s="449"/>
      <c r="AM595" s="449"/>
      <c r="AN595" s="473"/>
      <c r="AO595" s="471"/>
      <c r="AP595" s="471"/>
      <c r="AQ595" s="471"/>
      <c r="AR595" s="478"/>
      <c r="AS595" s="449"/>
      <c r="AT595" s="449"/>
      <c r="AU595" s="473"/>
      <c r="AV595" s="471"/>
      <c r="AW595" s="471"/>
      <c r="AX595" s="471"/>
      <c r="AY595" s="478"/>
      <c r="AZ595" s="449"/>
      <c r="BA595" s="449"/>
      <c r="BB595" s="473"/>
      <c r="BC595" s="471"/>
      <c r="BD595" s="471"/>
      <c r="BE595" s="471"/>
      <c r="BF595" s="478"/>
      <c r="BG595" s="449"/>
      <c r="BH595" s="449"/>
      <c r="BI595" s="473"/>
      <c r="BJ595" s="471"/>
      <c r="BK595" s="471"/>
      <c r="BL595" s="471"/>
      <c r="BM595" s="478"/>
      <c r="BN595" s="449"/>
      <c r="BO595" s="449"/>
      <c r="BP595" s="473"/>
      <c r="BQ595" s="471"/>
      <c r="BR595" s="471"/>
      <c r="BS595" s="471"/>
      <c r="BT595" s="478"/>
      <c r="BU595" s="449"/>
      <c r="BV595" s="449"/>
      <c r="BW595" s="473"/>
      <c r="BX595" s="471"/>
      <c r="BY595" s="471"/>
      <c r="BZ595" s="471"/>
      <c r="CA595" s="478"/>
      <c r="CB595" s="449"/>
      <c r="CC595" s="449"/>
      <c r="CD595" s="473"/>
      <c r="CE595" s="471"/>
      <c r="CF595" s="471"/>
      <c r="CG595" s="471"/>
      <c r="CH595" s="478"/>
      <c r="CI595" s="449"/>
      <c r="CJ595" s="449"/>
      <c r="CK595" s="473"/>
      <c r="CL595" s="471"/>
      <c r="CM595" s="471"/>
      <c r="CN595" s="471"/>
      <c r="CO595" s="478"/>
      <c r="CP595" s="449"/>
      <c r="CQ595" s="449"/>
      <c r="CR595" s="473"/>
      <c r="CS595" s="471"/>
      <c r="CT595" s="471"/>
      <c r="CU595" s="471"/>
      <c r="CV595" s="478"/>
      <c r="CW595" s="449"/>
      <c r="CX595" s="449"/>
      <c r="CY595" s="473"/>
      <c r="CZ595" s="471"/>
      <c r="DA595" s="471"/>
      <c r="DB595" s="471"/>
      <c r="DC595" s="478"/>
      <c r="DD595" s="449"/>
      <c r="DE595" s="449"/>
      <c r="DF595" s="473"/>
      <c r="DG595" s="471"/>
      <c r="DH595" s="471"/>
      <c r="DI595" s="471"/>
      <c r="DJ595" s="478"/>
      <c r="DK595" s="449"/>
      <c r="DL595" s="449"/>
      <c r="DM595" s="473"/>
      <c r="DN595" s="471"/>
      <c r="DO595" s="471"/>
      <c r="DP595" s="471"/>
      <c r="DQ595" s="478"/>
      <c r="DR595" s="449"/>
      <c r="DS595" s="449"/>
      <c r="DT595" s="473"/>
      <c r="DU595" s="471"/>
      <c r="DV595" s="471"/>
      <c r="DW595" s="471"/>
      <c r="DX595" s="478"/>
      <c r="DY595" s="449"/>
      <c r="DZ595" s="449"/>
      <c r="EA595" s="473"/>
      <c r="EB595" s="471"/>
      <c r="EC595" s="471"/>
      <c r="ED595" s="471"/>
      <c r="EE595" s="478"/>
      <c r="EF595" s="449"/>
      <c r="EG595" s="449"/>
      <c r="EH595" s="473"/>
      <c r="EI595" s="471"/>
      <c r="EJ595" s="471"/>
      <c r="EK595" s="471"/>
      <c r="EL595" s="478"/>
      <c r="EM595" s="449"/>
      <c r="EN595" s="449"/>
      <c r="EO595" s="473"/>
      <c r="EP595" s="471"/>
      <c r="EQ595" s="471"/>
      <c r="ER595" s="471"/>
      <c r="ES595" s="478"/>
      <c r="ET595" s="449"/>
      <c r="EU595" s="449"/>
      <c r="EV595" s="473"/>
      <c r="EW595" s="471"/>
      <c r="EX595" s="471"/>
      <c r="EY595" s="471"/>
      <c r="EZ595" s="478"/>
      <c r="FA595" s="449"/>
      <c r="FB595" s="449"/>
      <c r="FC595" s="473"/>
      <c r="FD595" s="471"/>
      <c r="FE595" s="471"/>
      <c r="FF595" s="471"/>
      <c r="FG595" s="478"/>
      <c r="FH595" s="449"/>
      <c r="FI595" s="449"/>
      <c r="FJ595" s="473"/>
      <c r="FK595" s="471"/>
      <c r="FL595" s="471"/>
      <c r="FM595" s="471"/>
      <c r="FN595" s="478"/>
      <c r="FO595" s="449"/>
      <c r="FP595" s="449"/>
      <c r="FQ595" s="473"/>
      <c r="FR595" s="471"/>
      <c r="FS595" s="471"/>
      <c r="FT595" s="471"/>
      <c r="FU595" s="478"/>
      <c r="FV595" s="449"/>
      <c r="FW595" s="449"/>
      <c r="FX595" s="473"/>
      <c r="FY595" s="471"/>
      <c r="FZ595" s="471"/>
      <c r="GA595" s="471"/>
      <c r="GB595" s="478"/>
      <c r="GC595" s="449"/>
      <c r="GD595" s="449"/>
      <c r="GE595" s="473"/>
      <c r="GF595" s="471"/>
      <c r="GG595" s="471"/>
      <c r="GH595" s="471"/>
      <c r="GI595" s="478"/>
      <c r="GJ595" s="449"/>
      <c r="GK595" s="449"/>
      <c r="GL595" s="473"/>
      <c r="GM595" s="471"/>
      <c r="GN595" s="471"/>
      <c r="GO595" s="471"/>
      <c r="GP595" s="478"/>
      <c r="GQ595" s="449"/>
      <c r="GR595" s="449"/>
      <c r="GS595" s="473"/>
      <c r="GT595" s="471"/>
      <c r="GU595" s="471"/>
      <c r="GV595" s="471"/>
      <c r="GW595" s="478"/>
      <c r="GX595" s="449"/>
      <c r="GY595" s="449"/>
      <c r="GZ595" s="473"/>
      <c r="HA595" s="471"/>
      <c r="HB595" s="471"/>
      <c r="HC595" s="471"/>
      <c r="HD595" s="478"/>
      <c r="HE595" s="449"/>
      <c r="HF595" s="449"/>
      <c r="HG595" s="473"/>
      <c r="HH595" s="471"/>
      <c r="HI595" s="471"/>
      <c r="HJ595" s="471"/>
      <c r="HK595" s="478"/>
      <c r="HL595" s="449"/>
      <c r="HM595" s="449"/>
      <c r="HN595" s="473"/>
      <c r="HO595" s="471"/>
      <c r="HP595" s="471"/>
      <c r="HQ595" s="471"/>
      <c r="HR595" s="478"/>
      <c r="HS595" s="449"/>
      <c r="HT595" s="449"/>
      <c r="HU595" s="473"/>
      <c r="HV595" s="471"/>
      <c r="HW595" s="471"/>
      <c r="HX595" s="471"/>
      <c r="HY595" s="478"/>
      <c r="HZ595" s="449"/>
      <c r="IA595" s="449"/>
      <c r="IB595" s="473"/>
      <c r="IC595" s="471"/>
      <c r="ID595" s="471"/>
      <c r="IE595" s="471"/>
      <c r="IF595" s="478"/>
      <c r="IG595" s="449"/>
      <c r="IH595" s="449"/>
      <c r="II595" s="473"/>
      <c r="IJ595" s="471"/>
      <c r="IK595" s="471"/>
      <c r="IL595" s="471"/>
      <c r="IM595" s="478"/>
      <c r="IN595" s="449"/>
      <c r="IO595" s="449"/>
      <c r="IP595" s="473"/>
      <c r="IQ595" s="471"/>
      <c r="IR595" s="471"/>
      <c r="IS595" s="471"/>
      <c r="IT595" s="478"/>
      <c r="IU595" s="449"/>
      <c r="IV595" s="449"/>
      <c r="IW595" s="473"/>
      <c r="IX595" s="471"/>
      <c r="IY595" s="471"/>
      <c r="IZ595" s="471"/>
      <c r="JA595" s="478"/>
      <c r="JB595" s="449"/>
      <c r="JC595" s="449"/>
      <c r="JD595" s="473"/>
      <c r="JE595" s="471"/>
      <c r="JF595" s="471"/>
      <c r="JG595" s="471"/>
      <c r="JH595" s="478"/>
      <c r="JI595" s="449"/>
      <c r="JJ595" s="449"/>
      <c r="JK595" s="473"/>
      <c r="JL595" s="471"/>
      <c r="JM595" s="471"/>
      <c r="JN595" s="471"/>
      <c r="JO595" s="478"/>
      <c r="JP595" s="449"/>
      <c r="JQ595" s="449"/>
      <c r="JR595" s="473"/>
      <c r="JS595" s="471"/>
      <c r="JT595" s="471"/>
      <c r="JU595" s="471"/>
      <c r="JV595" s="478"/>
      <c r="JW595" s="449"/>
      <c r="JX595" s="449"/>
      <c r="JY595" s="473"/>
      <c r="JZ595" s="471"/>
      <c r="KA595" s="471"/>
      <c r="KB595" s="471"/>
      <c r="KC595" s="478"/>
      <c r="KD595" s="449"/>
      <c r="KE595" s="449"/>
      <c r="KF595" s="473"/>
      <c r="KG595" s="471"/>
      <c r="KH595" s="471"/>
      <c r="KI595" s="471"/>
      <c r="KJ595" s="478"/>
      <c r="KK595" s="449"/>
      <c r="KL595" s="449"/>
      <c r="KM595" s="473"/>
      <c r="KN595" s="471"/>
      <c r="KO595" s="471"/>
      <c r="KP595" s="471"/>
      <c r="KQ595" s="478"/>
      <c r="KR595" s="449"/>
      <c r="KS595" s="449"/>
      <c r="KT595" s="473"/>
      <c r="KU595" s="471"/>
      <c r="KV595" s="471"/>
      <c r="KW595" s="471"/>
      <c r="KX595" s="478"/>
      <c r="KY595" s="449"/>
      <c r="KZ595" s="449"/>
      <c r="LA595" s="473"/>
      <c r="LB595" s="471"/>
      <c r="LC595" s="471"/>
      <c r="LD595" s="471"/>
      <c r="LE595" s="478"/>
      <c r="LF595" s="449"/>
      <c r="LG595" s="449"/>
      <c r="LH595" s="473"/>
      <c r="LI595" s="471"/>
      <c r="LJ595" s="471"/>
      <c r="LK595" s="471"/>
      <c r="LL595" s="478"/>
      <c r="LM595" s="449"/>
      <c r="LN595" s="449"/>
      <c r="LO595" s="473"/>
      <c r="LP595" s="471"/>
      <c r="LQ595" s="471"/>
      <c r="LR595" s="471"/>
      <c r="LS595" s="478"/>
      <c r="LT595" s="449"/>
      <c r="LU595" s="449"/>
      <c r="LV595" s="473"/>
      <c r="LW595" s="471"/>
      <c r="LX595" s="471"/>
      <c r="LY595" s="471"/>
      <c r="LZ595" s="478"/>
      <c r="MA595" s="449"/>
      <c r="MB595" s="449"/>
      <c r="MC595" s="473"/>
      <c r="MD595" s="471"/>
      <c r="ME595" s="471"/>
      <c r="MF595" s="471"/>
      <c r="MG595" s="478"/>
      <c r="MH595" s="449"/>
      <c r="MI595" s="449"/>
      <c r="MJ595" s="473"/>
      <c r="MK595" s="471"/>
      <c r="ML595" s="471"/>
      <c r="MM595" s="471"/>
      <c r="MN595" s="478"/>
    </row>
    <row r="596" spans="2:352" hidden="1">
      <c r="B596" s="333">
        <v>357</v>
      </c>
      <c r="C596" s="449"/>
      <c r="D596" s="449"/>
      <c r="E596" s="473"/>
      <c r="F596" s="471"/>
      <c r="G596" s="471"/>
      <c r="H596" s="471"/>
      <c r="I596" s="478"/>
      <c r="J596" s="449"/>
      <c r="K596" s="449"/>
      <c r="L596" s="473"/>
      <c r="M596" s="471"/>
      <c r="N596" s="471"/>
      <c r="O596" s="471"/>
      <c r="P596" s="478"/>
      <c r="Q596" s="449"/>
      <c r="R596" s="449"/>
      <c r="S596" s="473"/>
      <c r="T596" s="471"/>
      <c r="U596" s="471"/>
      <c r="V596" s="471"/>
      <c r="W596" s="478"/>
      <c r="X596" s="449"/>
      <c r="Y596" s="449"/>
      <c r="Z596" s="473"/>
      <c r="AA596" s="471"/>
      <c r="AB596" s="471"/>
      <c r="AC596" s="471"/>
      <c r="AD596" s="478"/>
      <c r="AE596" s="449"/>
      <c r="AF596" s="449"/>
      <c r="AG596" s="473"/>
      <c r="AH596" s="471"/>
      <c r="AI596" s="471"/>
      <c r="AJ596" s="471"/>
      <c r="AK596" s="478"/>
      <c r="AL596" s="449"/>
      <c r="AM596" s="449"/>
      <c r="AN596" s="473"/>
      <c r="AO596" s="471"/>
      <c r="AP596" s="471"/>
      <c r="AQ596" s="471"/>
      <c r="AR596" s="478"/>
      <c r="AS596" s="449"/>
      <c r="AT596" s="449"/>
      <c r="AU596" s="473"/>
      <c r="AV596" s="471"/>
      <c r="AW596" s="471"/>
      <c r="AX596" s="471"/>
      <c r="AY596" s="478"/>
      <c r="AZ596" s="449"/>
      <c r="BA596" s="449"/>
      <c r="BB596" s="473"/>
      <c r="BC596" s="471"/>
      <c r="BD596" s="471"/>
      <c r="BE596" s="471"/>
      <c r="BF596" s="478"/>
      <c r="BG596" s="449"/>
      <c r="BH596" s="449"/>
      <c r="BI596" s="473"/>
      <c r="BJ596" s="471"/>
      <c r="BK596" s="471"/>
      <c r="BL596" s="471"/>
      <c r="BM596" s="478"/>
      <c r="BN596" s="449"/>
      <c r="BO596" s="449"/>
      <c r="BP596" s="473"/>
      <c r="BQ596" s="471"/>
      <c r="BR596" s="471"/>
      <c r="BS596" s="471"/>
      <c r="BT596" s="478"/>
      <c r="BU596" s="449"/>
      <c r="BV596" s="449"/>
      <c r="BW596" s="473"/>
      <c r="BX596" s="471"/>
      <c r="BY596" s="471"/>
      <c r="BZ596" s="471"/>
      <c r="CA596" s="478"/>
      <c r="CB596" s="449"/>
      <c r="CC596" s="449"/>
      <c r="CD596" s="473"/>
      <c r="CE596" s="471"/>
      <c r="CF596" s="471"/>
      <c r="CG596" s="471"/>
      <c r="CH596" s="478"/>
      <c r="CI596" s="449"/>
      <c r="CJ596" s="449"/>
      <c r="CK596" s="473"/>
      <c r="CL596" s="471"/>
      <c r="CM596" s="471"/>
      <c r="CN596" s="471"/>
      <c r="CO596" s="478"/>
      <c r="CP596" s="449"/>
      <c r="CQ596" s="449"/>
      <c r="CR596" s="473"/>
      <c r="CS596" s="471"/>
      <c r="CT596" s="471"/>
      <c r="CU596" s="471"/>
      <c r="CV596" s="478"/>
      <c r="CW596" s="449"/>
      <c r="CX596" s="449"/>
      <c r="CY596" s="473"/>
      <c r="CZ596" s="471"/>
      <c r="DA596" s="471"/>
      <c r="DB596" s="471"/>
      <c r="DC596" s="478"/>
      <c r="DD596" s="449"/>
      <c r="DE596" s="449"/>
      <c r="DF596" s="473"/>
      <c r="DG596" s="471"/>
      <c r="DH596" s="471"/>
      <c r="DI596" s="471"/>
      <c r="DJ596" s="478"/>
      <c r="DK596" s="449"/>
      <c r="DL596" s="449"/>
      <c r="DM596" s="473"/>
      <c r="DN596" s="471"/>
      <c r="DO596" s="471"/>
      <c r="DP596" s="471"/>
      <c r="DQ596" s="478"/>
      <c r="DR596" s="449"/>
      <c r="DS596" s="449"/>
      <c r="DT596" s="473"/>
      <c r="DU596" s="471"/>
      <c r="DV596" s="471"/>
      <c r="DW596" s="471"/>
      <c r="DX596" s="478"/>
      <c r="DY596" s="449"/>
      <c r="DZ596" s="449"/>
      <c r="EA596" s="473"/>
      <c r="EB596" s="471"/>
      <c r="EC596" s="471"/>
      <c r="ED596" s="471"/>
      <c r="EE596" s="478"/>
      <c r="EF596" s="449"/>
      <c r="EG596" s="449"/>
      <c r="EH596" s="473"/>
      <c r="EI596" s="471"/>
      <c r="EJ596" s="471"/>
      <c r="EK596" s="471"/>
      <c r="EL596" s="478"/>
      <c r="EM596" s="449"/>
      <c r="EN596" s="449"/>
      <c r="EO596" s="473"/>
      <c r="EP596" s="471"/>
      <c r="EQ596" s="471"/>
      <c r="ER596" s="471"/>
      <c r="ES596" s="478"/>
      <c r="ET596" s="449"/>
      <c r="EU596" s="449"/>
      <c r="EV596" s="473"/>
      <c r="EW596" s="471"/>
      <c r="EX596" s="471"/>
      <c r="EY596" s="471"/>
      <c r="EZ596" s="478"/>
      <c r="FA596" s="449"/>
      <c r="FB596" s="449"/>
      <c r="FC596" s="473"/>
      <c r="FD596" s="471"/>
      <c r="FE596" s="471"/>
      <c r="FF596" s="471"/>
      <c r="FG596" s="478"/>
      <c r="FH596" s="449"/>
      <c r="FI596" s="449"/>
      <c r="FJ596" s="473"/>
      <c r="FK596" s="471"/>
      <c r="FL596" s="471"/>
      <c r="FM596" s="471"/>
      <c r="FN596" s="478"/>
      <c r="FO596" s="449"/>
      <c r="FP596" s="449"/>
      <c r="FQ596" s="473"/>
      <c r="FR596" s="471"/>
      <c r="FS596" s="471"/>
      <c r="FT596" s="471"/>
      <c r="FU596" s="478"/>
      <c r="FV596" s="449"/>
      <c r="FW596" s="449"/>
      <c r="FX596" s="473"/>
      <c r="FY596" s="471"/>
      <c r="FZ596" s="471"/>
      <c r="GA596" s="471"/>
      <c r="GB596" s="478"/>
      <c r="GC596" s="449"/>
      <c r="GD596" s="449"/>
      <c r="GE596" s="473"/>
      <c r="GF596" s="471"/>
      <c r="GG596" s="471"/>
      <c r="GH596" s="471"/>
      <c r="GI596" s="478"/>
      <c r="GJ596" s="449"/>
      <c r="GK596" s="449"/>
      <c r="GL596" s="473"/>
      <c r="GM596" s="471"/>
      <c r="GN596" s="471"/>
      <c r="GO596" s="471"/>
      <c r="GP596" s="478"/>
      <c r="GQ596" s="449"/>
      <c r="GR596" s="449"/>
      <c r="GS596" s="473"/>
      <c r="GT596" s="471"/>
      <c r="GU596" s="471"/>
      <c r="GV596" s="471"/>
      <c r="GW596" s="478"/>
      <c r="GX596" s="449"/>
      <c r="GY596" s="449"/>
      <c r="GZ596" s="473"/>
      <c r="HA596" s="471"/>
      <c r="HB596" s="471"/>
      <c r="HC596" s="471"/>
      <c r="HD596" s="478"/>
      <c r="HE596" s="449"/>
      <c r="HF596" s="449"/>
      <c r="HG596" s="473"/>
      <c r="HH596" s="471"/>
      <c r="HI596" s="471"/>
      <c r="HJ596" s="471"/>
      <c r="HK596" s="478"/>
      <c r="HL596" s="449"/>
      <c r="HM596" s="449"/>
      <c r="HN596" s="473"/>
      <c r="HO596" s="471"/>
      <c r="HP596" s="471"/>
      <c r="HQ596" s="471"/>
      <c r="HR596" s="478"/>
      <c r="HS596" s="449"/>
      <c r="HT596" s="449"/>
      <c r="HU596" s="473"/>
      <c r="HV596" s="471"/>
      <c r="HW596" s="471"/>
      <c r="HX596" s="471"/>
      <c r="HY596" s="478"/>
      <c r="HZ596" s="449"/>
      <c r="IA596" s="449"/>
      <c r="IB596" s="473"/>
      <c r="IC596" s="471"/>
      <c r="ID596" s="471"/>
      <c r="IE596" s="471"/>
      <c r="IF596" s="478"/>
      <c r="IG596" s="449"/>
      <c r="IH596" s="449"/>
      <c r="II596" s="473"/>
      <c r="IJ596" s="471"/>
      <c r="IK596" s="471"/>
      <c r="IL596" s="471"/>
      <c r="IM596" s="478"/>
      <c r="IN596" s="449"/>
      <c r="IO596" s="449"/>
      <c r="IP596" s="473"/>
      <c r="IQ596" s="471"/>
      <c r="IR596" s="471"/>
      <c r="IS596" s="471"/>
      <c r="IT596" s="478"/>
      <c r="IU596" s="449"/>
      <c r="IV596" s="449"/>
      <c r="IW596" s="473"/>
      <c r="IX596" s="471"/>
      <c r="IY596" s="471"/>
      <c r="IZ596" s="471"/>
      <c r="JA596" s="478"/>
      <c r="JB596" s="449"/>
      <c r="JC596" s="449"/>
      <c r="JD596" s="473"/>
      <c r="JE596" s="471"/>
      <c r="JF596" s="471"/>
      <c r="JG596" s="471"/>
      <c r="JH596" s="478"/>
      <c r="JI596" s="449"/>
      <c r="JJ596" s="449"/>
      <c r="JK596" s="473"/>
      <c r="JL596" s="471"/>
      <c r="JM596" s="471"/>
      <c r="JN596" s="471"/>
      <c r="JO596" s="478"/>
      <c r="JP596" s="449"/>
      <c r="JQ596" s="449"/>
      <c r="JR596" s="473"/>
      <c r="JS596" s="471"/>
      <c r="JT596" s="471"/>
      <c r="JU596" s="471"/>
      <c r="JV596" s="478"/>
      <c r="JW596" s="449"/>
      <c r="JX596" s="449"/>
      <c r="JY596" s="473"/>
      <c r="JZ596" s="471"/>
      <c r="KA596" s="471"/>
      <c r="KB596" s="471"/>
      <c r="KC596" s="478"/>
      <c r="KD596" s="449"/>
      <c r="KE596" s="449"/>
      <c r="KF596" s="473"/>
      <c r="KG596" s="471"/>
      <c r="KH596" s="471"/>
      <c r="KI596" s="471"/>
      <c r="KJ596" s="478"/>
      <c r="KK596" s="449"/>
      <c r="KL596" s="449"/>
      <c r="KM596" s="473"/>
      <c r="KN596" s="471"/>
      <c r="KO596" s="471"/>
      <c r="KP596" s="471"/>
      <c r="KQ596" s="478"/>
      <c r="KR596" s="449"/>
      <c r="KS596" s="449"/>
      <c r="KT596" s="473"/>
      <c r="KU596" s="471"/>
      <c r="KV596" s="471"/>
      <c r="KW596" s="471"/>
      <c r="KX596" s="478"/>
      <c r="KY596" s="449"/>
      <c r="KZ596" s="449"/>
      <c r="LA596" s="473"/>
      <c r="LB596" s="471"/>
      <c r="LC596" s="471"/>
      <c r="LD596" s="471"/>
      <c r="LE596" s="478"/>
      <c r="LF596" s="449"/>
      <c r="LG596" s="449"/>
      <c r="LH596" s="473"/>
      <c r="LI596" s="471"/>
      <c r="LJ596" s="471"/>
      <c r="LK596" s="471"/>
      <c r="LL596" s="478"/>
      <c r="LM596" s="449"/>
      <c r="LN596" s="449"/>
      <c r="LO596" s="473"/>
      <c r="LP596" s="471"/>
      <c r="LQ596" s="471"/>
      <c r="LR596" s="471"/>
      <c r="LS596" s="478"/>
      <c r="LT596" s="449"/>
      <c r="LU596" s="449"/>
      <c r="LV596" s="473"/>
      <c r="LW596" s="471"/>
      <c r="LX596" s="471"/>
      <c r="LY596" s="471"/>
      <c r="LZ596" s="478"/>
      <c r="MA596" s="449"/>
      <c r="MB596" s="449"/>
      <c r="MC596" s="473"/>
      <c r="MD596" s="471"/>
      <c r="ME596" s="471"/>
      <c r="MF596" s="471"/>
      <c r="MG596" s="478"/>
      <c r="MH596" s="449"/>
      <c r="MI596" s="449"/>
      <c r="MJ596" s="473"/>
      <c r="MK596" s="471"/>
      <c r="ML596" s="471"/>
      <c r="MM596" s="471"/>
      <c r="MN596" s="478"/>
    </row>
    <row r="597" spans="2:352" hidden="1">
      <c r="B597" s="333">
        <v>358</v>
      </c>
      <c r="C597" s="449"/>
      <c r="D597" s="449"/>
      <c r="E597" s="473"/>
      <c r="F597" s="471"/>
      <c r="G597" s="471"/>
      <c r="H597" s="471"/>
      <c r="I597" s="478"/>
      <c r="J597" s="449"/>
      <c r="K597" s="449"/>
      <c r="L597" s="473"/>
      <c r="M597" s="471"/>
      <c r="N597" s="471"/>
      <c r="O597" s="471"/>
      <c r="P597" s="478"/>
      <c r="Q597" s="449"/>
      <c r="R597" s="449"/>
      <c r="S597" s="473"/>
      <c r="T597" s="471"/>
      <c r="U597" s="471"/>
      <c r="V597" s="471"/>
      <c r="W597" s="478"/>
      <c r="X597" s="449"/>
      <c r="Y597" s="449"/>
      <c r="Z597" s="473"/>
      <c r="AA597" s="471"/>
      <c r="AB597" s="471"/>
      <c r="AC597" s="471"/>
      <c r="AD597" s="478"/>
      <c r="AE597" s="449"/>
      <c r="AF597" s="449"/>
      <c r="AG597" s="473"/>
      <c r="AH597" s="471"/>
      <c r="AI597" s="471"/>
      <c r="AJ597" s="471"/>
      <c r="AK597" s="478"/>
      <c r="AL597" s="449"/>
      <c r="AM597" s="449"/>
      <c r="AN597" s="473"/>
      <c r="AO597" s="471"/>
      <c r="AP597" s="471"/>
      <c r="AQ597" s="471"/>
      <c r="AR597" s="478"/>
      <c r="AS597" s="449"/>
      <c r="AT597" s="449"/>
      <c r="AU597" s="473"/>
      <c r="AV597" s="471"/>
      <c r="AW597" s="471"/>
      <c r="AX597" s="471"/>
      <c r="AY597" s="478"/>
      <c r="AZ597" s="449"/>
      <c r="BA597" s="449"/>
      <c r="BB597" s="473"/>
      <c r="BC597" s="471"/>
      <c r="BD597" s="471"/>
      <c r="BE597" s="471"/>
      <c r="BF597" s="478"/>
      <c r="BG597" s="449"/>
      <c r="BH597" s="449"/>
      <c r="BI597" s="473"/>
      <c r="BJ597" s="471"/>
      <c r="BK597" s="471"/>
      <c r="BL597" s="471"/>
      <c r="BM597" s="478"/>
      <c r="BN597" s="449"/>
      <c r="BO597" s="449"/>
      <c r="BP597" s="473"/>
      <c r="BQ597" s="471"/>
      <c r="BR597" s="471"/>
      <c r="BS597" s="471"/>
      <c r="BT597" s="478"/>
      <c r="BU597" s="449"/>
      <c r="BV597" s="449"/>
      <c r="BW597" s="473"/>
      <c r="BX597" s="471"/>
      <c r="BY597" s="471"/>
      <c r="BZ597" s="471"/>
      <c r="CA597" s="478"/>
      <c r="CB597" s="449"/>
      <c r="CC597" s="449"/>
      <c r="CD597" s="473"/>
      <c r="CE597" s="471"/>
      <c r="CF597" s="471"/>
      <c r="CG597" s="471"/>
      <c r="CH597" s="478"/>
      <c r="CI597" s="449"/>
      <c r="CJ597" s="449"/>
      <c r="CK597" s="473"/>
      <c r="CL597" s="471"/>
      <c r="CM597" s="471"/>
      <c r="CN597" s="471"/>
      <c r="CO597" s="478"/>
      <c r="CP597" s="449"/>
      <c r="CQ597" s="449"/>
      <c r="CR597" s="473"/>
      <c r="CS597" s="471"/>
      <c r="CT597" s="471"/>
      <c r="CU597" s="471"/>
      <c r="CV597" s="478"/>
      <c r="CW597" s="449"/>
      <c r="CX597" s="449"/>
      <c r="CY597" s="473"/>
      <c r="CZ597" s="471"/>
      <c r="DA597" s="471"/>
      <c r="DB597" s="471"/>
      <c r="DC597" s="478"/>
      <c r="DD597" s="449"/>
      <c r="DE597" s="449"/>
      <c r="DF597" s="473"/>
      <c r="DG597" s="471"/>
      <c r="DH597" s="471"/>
      <c r="DI597" s="471"/>
      <c r="DJ597" s="478"/>
      <c r="DK597" s="449"/>
      <c r="DL597" s="449"/>
      <c r="DM597" s="473"/>
      <c r="DN597" s="471"/>
      <c r="DO597" s="471"/>
      <c r="DP597" s="471"/>
      <c r="DQ597" s="478"/>
      <c r="DR597" s="449"/>
      <c r="DS597" s="449"/>
      <c r="DT597" s="473"/>
      <c r="DU597" s="471"/>
      <c r="DV597" s="471"/>
      <c r="DW597" s="471"/>
      <c r="DX597" s="478"/>
      <c r="DY597" s="449"/>
      <c r="DZ597" s="449"/>
      <c r="EA597" s="473"/>
      <c r="EB597" s="471"/>
      <c r="EC597" s="471"/>
      <c r="ED597" s="471"/>
      <c r="EE597" s="478"/>
      <c r="EF597" s="449"/>
      <c r="EG597" s="449"/>
      <c r="EH597" s="473"/>
      <c r="EI597" s="471"/>
      <c r="EJ597" s="471"/>
      <c r="EK597" s="471"/>
      <c r="EL597" s="478"/>
      <c r="EM597" s="449"/>
      <c r="EN597" s="449"/>
      <c r="EO597" s="473"/>
      <c r="EP597" s="471"/>
      <c r="EQ597" s="471"/>
      <c r="ER597" s="471"/>
      <c r="ES597" s="478"/>
      <c r="ET597" s="449"/>
      <c r="EU597" s="449"/>
      <c r="EV597" s="473"/>
      <c r="EW597" s="471"/>
      <c r="EX597" s="471"/>
      <c r="EY597" s="471"/>
      <c r="EZ597" s="478"/>
      <c r="FA597" s="449"/>
      <c r="FB597" s="449"/>
      <c r="FC597" s="473"/>
      <c r="FD597" s="471"/>
      <c r="FE597" s="471"/>
      <c r="FF597" s="471"/>
      <c r="FG597" s="478"/>
      <c r="FH597" s="449"/>
      <c r="FI597" s="449"/>
      <c r="FJ597" s="473"/>
      <c r="FK597" s="471"/>
      <c r="FL597" s="471"/>
      <c r="FM597" s="471"/>
      <c r="FN597" s="478"/>
      <c r="FO597" s="449"/>
      <c r="FP597" s="449"/>
      <c r="FQ597" s="473"/>
      <c r="FR597" s="471"/>
      <c r="FS597" s="471"/>
      <c r="FT597" s="471"/>
      <c r="FU597" s="478"/>
      <c r="FV597" s="449"/>
      <c r="FW597" s="449"/>
      <c r="FX597" s="473"/>
      <c r="FY597" s="471"/>
      <c r="FZ597" s="471"/>
      <c r="GA597" s="471"/>
      <c r="GB597" s="478"/>
      <c r="GC597" s="449"/>
      <c r="GD597" s="449"/>
      <c r="GE597" s="473"/>
      <c r="GF597" s="471"/>
      <c r="GG597" s="471"/>
      <c r="GH597" s="471"/>
      <c r="GI597" s="478"/>
      <c r="GJ597" s="449"/>
      <c r="GK597" s="449"/>
      <c r="GL597" s="473"/>
      <c r="GM597" s="471"/>
      <c r="GN597" s="471"/>
      <c r="GO597" s="471"/>
      <c r="GP597" s="478"/>
      <c r="GQ597" s="449"/>
      <c r="GR597" s="449"/>
      <c r="GS597" s="473"/>
      <c r="GT597" s="471"/>
      <c r="GU597" s="471"/>
      <c r="GV597" s="471"/>
      <c r="GW597" s="478"/>
      <c r="GX597" s="449"/>
      <c r="GY597" s="449"/>
      <c r="GZ597" s="473"/>
      <c r="HA597" s="471"/>
      <c r="HB597" s="471"/>
      <c r="HC597" s="471"/>
      <c r="HD597" s="478"/>
      <c r="HE597" s="449"/>
      <c r="HF597" s="449"/>
      <c r="HG597" s="473"/>
      <c r="HH597" s="471"/>
      <c r="HI597" s="471"/>
      <c r="HJ597" s="471"/>
      <c r="HK597" s="478"/>
      <c r="HL597" s="449"/>
      <c r="HM597" s="449"/>
      <c r="HN597" s="473"/>
      <c r="HO597" s="471"/>
      <c r="HP597" s="471"/>
      <c r="HQ597" s="471"/>
      <c r="HR597" s="478"/>
      <c r="HS597" s="449"/>
      <c r="HT597" s="449"/>
      <c r="HU597" s="473"/>
      <c r="HV597" s="471"/>
      <c r="HW597" s="471"/>
      <c r="HX597" s="471"/>
      <c r="HY597" s="478"/>
      <c r="HZ597" s="449"/>
      <c r="IA597" s="449"/>
      <c r="IB597" s="473"/>
      <c r="IC597" s="471"/>
      <c r="ID597" s="471"/>
      <c r="IE597" s="471"/>
      <c r="IF597" s="478"/>
      <c r="IG597" s="449"/>
      <c r="IH597" s="449"/>
      <c r="II597" s="473"/>
      <c r="IJ597" s="471"/>
      <c r="IK597" s="471"/>
      <c r="IL597" s="471"/>
      <c r="IM597" s="478"/>
      <c r="IN597" s="449"/>
      <c r="IO597" s="449"/>
      <c r="IP597" s="473"/>
      <c r="IQ597" s="471"/>
      <c r="IR597" s="471"/>
      <c r="IS597" s="471"/>
      <c r="IT597" s="478"/>
      <c r="IU597" s="449"/>
      <c r="IV597" s="449"/>
      <c r="IW597" s="473"/>
      <c r="IX597" s="471"/>
      <c r="IY597" s="471"/>
      <c r="IZ597" s="471"/>
      <c r="JA597" s="478"/>
      <c r="JB597" s="449"/>
      <c r="JC597" s="449"/>
      <c r="JD597" s="473"/>
      <c r="JE597" s="471"/>
      <c r="JF597" s="471"/>
      <c r="JG597" s="471"/>
      <c r="JH597" s="478"/>
      <c r="JI597" s="449"/>
      <c r="JJ597" s="449"/>
      <c r="JK597" s="473"/>
      <c r="JL597" s="471"/>
      <c r="JM597" s="471"/>
      <c r="JN597" s="471"/>
      <c r="JO597" s="478"/>
      <c r="JP597" s="449"/>
      <c r="JQ597" s="449"/>
      <c r="JR597" s="473"/>
      <c r="JS597" s="471"/>
      <c r="JT597" s="471"/>
      <c r="JU597" s="471"/>
      <c r="JV597" s="478"/>
      <c r="JW597" s="449"/>
      <c r="JX597" s="449"/>
      <c r="JY597" s="473"/>
      <c r="JZ597" s="471"/>
      <c r="KA597" s="471"/>
      <c r="KB597" s="471"/>
      <c r="KC597" s="478"/>
      <c r="KD597" s="449"/>
      <c r="KE597" s="449"/>
      <c r="KF597" s="473"/>
      <c r="KG597" s="471"/>
      <c r="KH597" s="471"/>
      <c r="KI597" s="471"/>
      <c r="KJ597" s="478"/>
      <c r="KK597" s="449"/>
      <c r="KL597" s="449"/>
      <c r="KM597" s="473"/>
      <c r="KN597" s="471"/>
      <c r="KO597" s="471"/>
      <c r="KP597" s="471"/>
      <c r="KQ597" s="478"/>
      <c r="KR597" s="449"/>
      <c r="KS597" s="449"/>
      <c r="KT597" s="473"/>
      <c r="KU597" s="471"/>
      <c r="KV597" s="471"/>
      <c r="KW597" s="471"/>
      <c r="KX597" s="478"/>
      <c r="KY597" s="449"/>
      <c r="KZ597" s="449"/>
      <c r="LA597" s="473"/>
      <c r="LB597" s="471"/>
      <c r="LC597" s="471"/>
      <c r="LD597" s="471"/>
      <c r="LE597" s="478"/>
      <c r="LF597" s="449"/>
      <c r="LG597" s="449"/>
      <c r="LH597" s="473"/>
      <c r="LI597" s="471"/>
      <c r="LJ597" s="471"/>
      <c r="LK597" s="471"/>
      <c r="LL597" s="478"/>
      <c r="LM597" s="449"/>
      <c r="LN597" s="449"/>
      <c r="LO597" s="473"/>
      <c r="LP597" s="471"/>
      <c r="LQ597" s="471"/>
      <c r="LR597" s="471"/>
      <c r="LS597" s="478"/>
      <c r="LT597" s="449"/>
      <c r="LU597" s="449"/>
      <c r="LV597" s="473"/>
      <c r="LW597" s="471"/>
      <c r="LX597" s="471"/>
      <c r="LY597" s="471"/>
      <c r="LZ597" s="478"/>
      <c r="MA597" s="449"/>
      <c r="MB597" s="449"/>
      <c r="MC597" s="473"/>
      <c r="MD597" s="471"/>
      <c r="ME597" s="471"/>
      <c r="MF597" s="471"/>
      <c r="MG597" s="478"/>
      <c r="MH597" s="449"/>
      <c r="MI597" s="449"/>
      <c r="MJ597" s="473"/>
      <c r="MK597" s="471"/>
      <c r="ML597" s="471"/>
      <c r="MM597" s="471"/>
      <c r="MN597" s="478"/>
    </row>
    <row r="598" spans="2:352" hidden="1">
      <c r="B598" s="333">
        <v>359</v>
      </c>
      <c r="C598" s="449"/>
      <c r="D598" s="449"/>
      <c r="E598" s="473"/>
      <c r="F598" s="471"/>
      <c r="G598" s="471"/>
      <c r="H598" s="471"/>
      <c r="I598" s="478"/>
      <c r="J598" s="449"/>
      <c r="K598" s="449"/>
      <c r="L598" s="473"/>
      <c r="M598" s="471"/>
      <c r="N598" s="471"/>
      <c r="O598" s="471"/>
      <c r="P598" s="478"/>
      <c r="Q598" s="449"/>
      <c r="R598" s="449"/>
      <c r="S598" s="473"/>
      <c r="T598" s="471"/>
      <c r="U598" s="471"/>
      <c r="V598" s="471"/>
      <c r="W598" s="478"/>
      <c r="X598" s="449"/>
      <c r="Y598" s="449"/>
      <c r="Z598" s="473"/>
      <c r="AA598" s="471"/>
      <c r="AB598" s="471"/>
      <c r="AC598" s="471"/>
      <c r="AD598" s="478"/>
      <c r="AE598" s="449"/>
      <c r="AF598" s="449"/>
      <c r="AG598" s="473"/>
      <c r="AH598" s="471"/>
      <c r="AI598" s="471"/>
      <c r="AJ598" s="471"/>
      <c r="AK598" s="478"/>
      <c r="AL598" s="449"/>
      <c r="AM598" s="449"/>
      <c r="AN598" s="473"/>
      <c r="AO598" s="471"/>
      <c r="AP598" s="471"/>
      <c r="AQ598" s="471"/>
      <c r="AR598" s="478"/>
      <c r="AS598" s="449"/>
      <c r="AT598" s="449"/>
      <c r="AU598" s="473"/>
      <c r="AV598" s="471"/>
      <c r="AW598" s="471"/>
      <c r="AX598" s="471"/>
      <c r="AY598" s="478"/>
      <c r="AZ598" s="449"/>
      <c r="BA598" s="449"/>
      <c r="BB598" s="473"/>
      <c r="BC598" s="471"/>
      <c r="BD598" s="471"/>
      <c r="BE598" s="471"/>
      <c r="BF598" s="478"/>
      <c r="BG598" s="449"/>
      <c r="BH598" s="449"/>
      <c r="BI598" s="473"/>
      <c r="BJ598" s="471"/>
      <c r="BK598" s="471"/>
      <c r="BL598" s="471"/>
      <c r="BM598" s="478"/>
      <c r="BN598" s="449"/>
      <c r="BO598" s="449"/>
      <c r="BP598" s="473"/>
      <c r="BQ598" s="471"/>
      <c r="BR598" s="471"/>
      <c r="BS598" s="471"/>
      <c r="BT598" s="478"/>
      <c r="BU598" s="449"/>
      <c r="BV598" s="449"/>
      <c r="BW598" s="473"/>
      <c r="BX598" s="471"/>
      <c r="BY598" s="471"/>
      <c r="BZ598" s="471"/>
      <c r="CA598" s="478"/>
      <c r="CB598" s="449"/>
      <c r="CC598" s="449"/>
      <c r="CD598" s="473"/>
      <c r="CE598" s="471"/>
      <c r="CF598" s="471"/>
      <c r="CG598" s="471"/>
      <c r="CH598" s="478"/>
      <c r="CI598" s="449"/>
      <c r="CJ598" s="449"/>
      <c r="CK598" s="473"/>
      <c r="CL598" s="471"/>
      <c r="CM598" s="471"/>
      <c r="CN598" s="471"/>
      <c r="CO598" s="478"/>
      <c r="CP598" s="449"/>
      <c r="CQ598" s="449"/>
      <c r="CR598" s="473"/>
      <c r="CS598" s="471"/>
      <c r="CT598" s="471"/>
      <c r="CU598" s="471"/>
      <c r="CV598" s="478"/>
      <c r="CW598" s="449"/>
      <c r="CX598" s="449"/>
      <c r="CY598" s="473"/>
      <c r="CZ598" s="471"/>
      <c r="DA598" s="471"/>
      <c r="DB598" s="471"/>
      <c r="DC598" s="478"/>
      <c r="DD598" s="449"/>
      <c r="DE598" s="449"/>
      <c r="DF598" s="473"/>
      <c r="DG598" s="471"/>
      <c r="DH598" s="471"/>
      <c r="DI598" s="471"/>
      <c r="DJ598" s="478"/>
      <c r="DK598" s="449"/>
      <c r="DL598" s="449"/>
      <c r="DM598" s="473"/>
      <c r="DN598" s="471"/>
      <c r="DO598" s="471"/>
      <c r="DP598" s="471"/>
      <c r="DQ598" s="478"/>
      <c r="DR598" s="449"/>
      <c r="DS598" s="449"/>
      <c r="DT598" s="473"/>
      <c r="DU598" s="471"/>
      <c r="DV598" s="471"/>
      <c r="DW598" s="471"/>
      <c r="DX598" s="478"/>
      <c r="DY598" s="449"/>
      <c r="DZ598" s="449"/>
      <c r="EA598" s="473"/>
      <c r="EB598" s="471"/>
      <c r="EC598" s="471"/>
      <c r="ED598" s="471"/>
      <c r="EE598" s="478"/>
      <c r="EF598" s="449"/>
      <c r="EG598" s="449"/>
      <c r="EH598" s="473"/>
      <c r="EI598" s="471"/>
      <c r="EJ598" s="471"/>
      <c r="EK598" s="471"/>
      <c r="EL598" s="478"/>
      <c r="EM598" s="449"/>
      <c r="EN598" s="449"/>
      <c r="EO598" s="473"/>
      <c r="EP598" s="471"/>
      <c r="EQ598" s="471"/>
      <c r="ER598" s="471"/>
      <c r="ES598" s="478"/>
      <c r="ET598" s="449"/>
      <c r="EU598" s="449"/>
      <c r="EV598" s="473"/>
      <c r="EW598" s="471"/>
      <c r="EX598" s="471"/>
      <c r="EY598" s="471"/>
      <c r="EZ598" s="478"/>
      <c r="FA598" s="449"/>
      <c r="FB598" s="449"/>
      <c r="FC598" s="473"/>
      <c r="FD598" s="471"/>
      <c r="FE598" s="471"/>
      <c r="FF598" s="471"/>
      <c r="FG598" s="478"/>
      <c r="FH598" s="449"/>
      <c r="FI598" s="449"/>
      <c r="FJ598" s="473"/>
      <c r="FK598" s="471"/>
      <c r="FL598" s="471"/>
      <c r="FM598" s="471"/>
      <c r="FN598" s="478"/>
      <c r="FO598" s="449"/>
      <c r="FP598" s="449"/>
      <c r="FQ598" s="473"/>
      <c r="FR598" s="471"/>
      <c r="FS598" s="471"/>
      <c r="FT598" s="471"/>
      <c r="FU598" s="478"/>
      <c r="FV598" s="449"/>
      <c r="FW598" s="449"/>
      <c r="FX598" s="473"/>
      <c r="FY598" s="471"/>
      <c r="FZ598" s="471"/>
      <c r="GA598" s="471"/>
      <c r="GB598" s="478"/>
      <c r="GC598" s="449"/>
      <c r="GD598" s="449"/>
      <c r="GE598" s="473"/>
      <c r="GF598" s="471"/>
      <c r="GG598" s="471"/>
      <c r="GH598" s="471"/>
      <c r="GI598" s="478"/>
      <c r="GJ598" s="449"/>
      <c r="GK598" s="449"/>
      <c r="GL598" s="473"/>
      <c r="GM598" s="471"/>
      <c r="GN598" s="471"/>
      <c r="GO598" s="471"/>
      <c r="GP598" s="478"/>
      <c r="GQ598" s="449"/>
      <c r="GR598" s="449"/>
      <c r="GS598" s="473"/>
      <c r="GT598" s="471"/>
      <c r="GU598" s="471"/>
      <c r="GV598" s="471"/>
      <c r="GW598" s="478"/>
      <c r="GX598" s="449"/>
      <c r="GY598" s="449"/>
      <c r="GZ598" s="473"/>
      <c r="HA598" s="471"/>
      <c r="HB598" s="471"/>
      <c r="HC598" s="471"/>
      <c r="HD598" s="478"/>
      <c r="HE598" s="449"/>
      <c r="HF598" s="449"/>
      <c r="HG598" s="473"/>
      <c r="HH598" s="471"/>
      <c r="HI598" s="471"/>
      <c r="HJ598" s="471"/>
      <c r="HK598" s="478"/>
      <c r="HL598" s="449"/>
      <c r="HM598" s="449"/>
      <c r="HN598" s="473"/>
      <c r="HO598" s="471"/>
      <c r="HP598" s="471"/>
      <c r="HQ598" s="471"/>
      <c r="HR598" s="478"/>
      <c r="HS598" s="449"/>
      <c r="HT598" s="449"/>
      <c r="HU598" s="473"/>
      <c r="HV598" s="471"/>
      <c r="HW598" s="471"/>
      <c r="HX598" s="471"/>
      <c r="HY598" s="478"/>
      <c r="HZ598" s="449"/>
      <c r="IA598" s="449"/>
      <c r="IB598" s="473"/>
      <c r="IC598" s="471"/>
      <c r="ID598" s="471"/>
      <c r="IE598" s="471"/>
      <c r="IF598" s="478"/>
      <c r="IG598" s="449"/>
      <c r="IH598" s="449"/>
      <c r="II598" s="473"/>
      <c r="IJ598" s="471"/>
      <c r="IK598" s="471"/>
      <c r="IL598" s="471"/>
      <c r="IM598" s="478"/>
      <c r="IN598" s="449"/>
      <c r="IO598" s="449"/>
      <c r="IP598" s="473"/>
      <c r="IQ598" s="471"/>
      <c r="IR598" s="471"/>
      <c r="IS598" s="471"/>
      <c r="IT598" s="478"/>
      <c r="IU598" s="449"/>
      <c r="IV598" s="449"/>
      <c r="IW598" s="473"/>
      <c r="IX598" s="471"/>
      <c r="IY598" s="471"/>
      <c r="IZ598" s="471"/>
      <c r="JA598" s="478"/>
      <c r="JB598" s="449"/>
      <c r="JC598" s="449"/>
      <c r="JD598" s="473"/>
      <c r="JE598" s="471"/>
      <c r="JF598" s="471"/>
      <c r="JG598" s="471"/>
      <c r="JH598" s="478"/>
      <c r="JI598" s="449"/>
      <c r="JJ598" s="449"/>
      <c r="JK598" s="473"/>
      <c r="JL598" s="471"/>
      <c r="JM598" s="471"/>
      <c r="JN598" s="471"/>
      <c r="JO598" s="478"/>
      <c r="JP598" s="449"/>
      <c r="JQ598" s="449"/>
      <c r="JR598" s="473"/>
      <c r="JS598" s="471"/>
      <c r="JT598" s="471"/>
      <c r="JU598" s="471"/>
      <c r="JV598" s="478"/>
      <c r="JW598" s="449"/>
      <c r="JX598" s="449"/>
      <c r="JY598" s="473"/>
      <c r="JZ598" s="471"/>
      <c r="KA598" s="471"/>
      <c r="KB598" s="471"/>
      <c r="KC598" s="478"/>
      <c r="KD598" s="449"/>
      <c r="KE598" s="449"/>
      <c r="KF598" s="473"/>
      <c r="KG598" s="471"/>
      <c r="KH598" s="471"/>
      <c r="KI598" s="471"/>
      <c r="KJ598" s="478"/>
      <c r="KK598" s="449"/>
      <c r="KL598" s="449"/>
      <c r="KM598" s="473"/>
      <c r="KN598" s="471"/>
      <c r="KO598" s="471"/>
      <c r="KP598" s="471"/>
      <c r="KQ598" s="478"/>
      <c r="KR598" s="449"/>
      <c r="KS598" s="449"/>
      <c r="KT598" s="473"/>
      <c r="KU598" s="471"/>
      <c r="KV598" s="471"/>
      <c r="KW598" s="471"/>
      <c r="KX598" s="478"/>
      <c r="KY598" s="449"/>
      <c r="KZ598" s="449"/>
      <c r="LA598" s="473"/>
      <c r="LB598" s="471"/>
      <c r="LC598" s="471"/>
      <c r="LD598" s="471"/>
      <c r="LE598" s="478"/>
      <c r="LF598" s="449"/>
      <c r="LG598" s="449"/>
      <c r="LH598" s="473"/>
      <c r="LI598" s="471"/>
      <c r="LJ598" s="471"/>
      <c r="LK598" s="471"/>
      <c r="LL598" s="478"/>
      <c r="LM598" s="449"/>
      <c r="LN598" s="449"/>
      <c r="LO598" s="473"/>
      <c r="LP598" s="471"/>
      <c r="LQ598" s="471"/>
      <c r="LR598" s="471"/>
      <c r="LS598" s="478"/>
      <c r="LT598" s="449"/>
      <c r="LU598" s="449"/>
      <c r="LV598" s="473"/>
      <c r="LW598" s="471"/>
      <c r="LX598" s="471"/>
      <c r="LY598" s="471"/>
      <c r="LZ598" s="478"/>
      <c r="MA598" s="449"/>
      <c r="MB598" s="449"/>
      <c r="MC598" s="473"/>
      <c r="MD598" s="471"/>
      <c r="ME598" s="471"/>
      <c r="MF598" s="471"/>
      <c r="MG598" s="478"/>
      <c r="MH598" s="449"/>
      <c r="MI598" s="449"/>
      <c r="MJ598" s="473"/>
      <c r="MK598" s="471"/>
      <c r="ML598" s="471"/>
      <c r="MM598" s="471"/>
      <c r="MN598" s="478"/>
    </row>
    <row r="599" spans="2:352" hidden="1">
      <c r="B599" s="333">
        <v>360</v>
      </c>
      <c r="C599" s="449"/>
      <c r="D599" s="449"/>
      <c r="E599" s="473"/>
      <c r="F599" s="471"/>
      <c r="G599" s="471"/>
      <c r="H599" s="471"/>
      <c r="I599" s="478"/>
      <c r="J599" s="449"/>
      <c r="K599" s="449"/>
      <c r="L599" s="473"/>
      <c r="M599" s="471"/>
      <c r="N599" s="471"/>
      <c r="O599" s="471"/>
      <c r="P599" s="478"/>
      <c r="Q599" s="449"/>
      <c r="R599" s="449"/>
      <c r="S599" s="473"/>
      <c r="T599" s="471"/>
      <c r="U599" s="471"/>
      <c r="V599" s="471"/>
      <c r="W599" s="478"/>
      <c r="X599" s="449"/>
      <c r="Y599" s="449"/>
      <c r="Z599" s="473"/>
      <c r="AA599" s="471"/>
      <c r="AB599" s="471"/>
      <c r="AC599" s="471"/>
      <c r="AD599" s="478"/>
      <c r="AE599" s="449"/>
      <c r="AF599" s="449"/>
      <c r="AG599" s="473"/>
      <c r="AH599" s="471"/>
      <c r="AI599" s="471"/>
      <c r="AJ599" s="471"/>
      <c r="AK599" s="478"/>
      <c r="AL599" s="449"/>
      <c r="AM599" s="449"/>
      <c r="AN599" s="473"/>
      <c r="AO599" s="471"/>
      <c r="AP599" s="471"/>
      <c r="AQ599" s="471"/>
      <c r="AR599" s="478"/>
      <c r="AS599" s="449"/>
      <c r="AT599" s="449"/>
      <c r="AU599" s="473"/>
      <c r="AV599" s="471"/>
      <c r="AW599" s="471"/>
      <c r="AX599" s="471"/>
      <c r="AY599" s="478"/>
      <c r="AZ599" s="449"/>
      <c r="BA599" s="449"/>
      <c r="BB599" s="473"/>
      <c r="BC599" s="471"/>
      <c r="BD599" s="471"/>
      <c r="BE599" s="471"/>
      <c r="BF599" s="478"/>
      <c r="BG599" s="449"/>
      <c r="BH599" s="449"/>
      <c r="BI599" s="473"/>
      <c r="BJ599" s="471"/>
      <c r="BK599" s="471"/>
      <c r="BL599" s="471"/>
      <c r="BM599" s="478"/>
      <c r="BN599" s="449"/>
      <c r="BO599" s="449"/>
      <c r="BP599" s="473"/>
      <c r="BQ599" s="471"/>
      <c r="BR599" s="471"/>
      <c r="BS599" s="471"/>
      <c r="BT599" s="478"/>
      <c r="BU599" s="449"/>
      <c r="BV599" s="449"/>
      <c r="BW599" s="473"/>
      <c r="BX599" s="471"/>
      <c r="BY599" s="471"/>
      <c r="BZ599" s="471"/>
      <c r="CA599" s="478"/>
      <c r="CB599" s="449"/>
      <c r="CC599" s="449"/>
      <c r="CD599" s="473"/>
      <c r="CE599" s="471"/>
      <c r="CF599" s="471"/>
      <c r="CG599" s="471"/>
      <c r="CH599" s="478"/>
      <c r="CI599" s="449"/>
      <c r="CJ599" s="449"/>
      <c r="CK599" s="473"/>
      <c r="CL599" s="471"/>
      <c r="CM599" s="471"/>
      <c r="CN599" s="471"/>
      <c r="CO599" s="478"/>
      <c r="CP599" s="449"/>
      <c r="CQ599" s="449"/>
      <c r="CR599" s="473"/>
      <c r="CS599" s="471"/>
      <c r="CT599" s="471"/>
      <c r="CU599" s="471"/>
      <c r="CV599" s="478"/>
      <c r="CW599" s="449"/>
      <c r="CX599" s="449"/>
      <c r="CY599" s="473"/>
      <c r="CZ599" s="471"/>
      <c r="DA599" s="471"/>
      <c r="DB599" s="471"/>
      <c r="DC599" s="478"/>
      <c r="DD599" s="449"/>
      <c r="DE599" s="449"/>
      <c r="DF599" s="473"/>
      <c r="DG599" s="471"/>
      <c r="DH599" s="471"/>
      <c r="DI599" s="471"/>
      <c r="DJ599" s="478"/>
      <c r="DK599" s="449"/>
      <c r="DL599" s="449"/>
      <c r="DM599" s="473"/>
      <c r="DN599" s="471"/>
      <c r="DO599" s="471"/>
      <c r="DP599" s="471"/>
      <c r="DQ599" s="478"/>
      <c r="DR599" s="449"/>
      <c r="DS599" s="449"/>
      <c r="DT599" s="473"/>
      <c r="DU599" s="471"/>
      <c r="DV599" s="471"/>
      <c r="DW599" s="471"/>
      <c r="DX599" s="478"/>
      <c r="DY599" s="449"/>
      <c r="DZ599" s="449"/>
      <c r="EA599" s="473"/>
      <c r="EB599" s="471"/>
      <c r="EC599" s="471"/>
      <c r="ED599" s="471"/>
      <c r="EE599" s="478"/>
      <c r="EF599" s="449"/>
      <c r="EG599" s="449"/>
      <c r="EH599" s="473"/>
      <c r="EI599" s="471"/>
      <c r="EJ599" s="471"/>
      <c r="EK599" s="471"/>
      <c r="EL599" s="478"/>
      <c r="EM599" s="449"/>
      <c r="EN599" s="449"/>
      <c r="EO599" s="473"/>
      <c r="EP599" s="471"/>
      <c r="EQ599" s="471"/>
      <c r="ER599" s="471"/>
      <c r="ES599" s="478"/>
      <c r="ET599" s="449"/>
      <c r="EU599" s="449"/>
      <c r="EV599" s="473"/>
      <c r="EW599" s="471"/>
      <c r="EX599" s="471"/>
      <c r="EY599" s="471"/>
      <c r="EZ599" s="478"/>
      <c r="FA599" s="449"/>
      <c r="FB599" s="449"/>
      <c r="FC599" s="473"/>
      <c r="FD599" s="471"/>
      <c r="FE599" s="471"/>
      <c r="FF599" s="471"/>
      <c r="FG599" s="478"/>
      <c r="FH599" s="449"/>
      <c r="FI599" s="449"/>
      <c r="FJ599" s="473"/>
      <c r="FK599" s="471"/>
      <c r="FL599" s="471"/>
      <c r="FM599" s="471"/>
      <c r="FN599" s="478"/>
      <c r="FO599" s="449"/>
      <c r="FP599" s="449"/>
      <c r="FQ599" s="473"/>
      <c r="FR599" s="471"/>
      <c r="FS599" s="471"/>
      <c r="FT599" s="471"/>
      <c r="FU599" s="478"/>
      <c r="FV599" s="449"/>
      <c r="FW599" s="449"/>
      <c r="FX599" s="473"/>
      <c r="FY599" s="471"/>
      <c r="FZ599" s="471"/>
      <c r="GA599" s="471"/>
      <c r="GB599" s="478"/>
      <c r="GC599" s="449"/>
      <c r="GD599" s="449"/>
      <c r="GE599" s="473"/>
      <c r="GF599" s="471"/>
      <c r="GG599" s="471"/>
      <c r="GH599" s="471"/>
      <c r="GI599" s="478"/>
      <c r="GJ599" s="449"/>
      <c r="GK599" s="449"/>
      <c r="GL599" s="473"/>
      <c r="GM599" s="471"/>
      <c r="GN599" s="471"/>
      <c r="GO599" s="471"/>
      <c r="GP599" s="478"/>
      <c r="GQ599" s="449"/>
      <c r="GR599" s="449"/>
      <c r="GS599" s="473"/>
      <c r="GT599" s="471"/>
      <c r="GU599" s="471"/>
      <c r="GV599" s="471"/>
      <c r="GW599" s="478"/>
      <c r="GX599" s="449"/>
      <c r="GY599" s="449"/>
      <c r="GZ599" s="473"/>
      <c r="HA599" s="471"/>
      <c r="HB599" s="471"/>
      <c r="HC599" s="471"/>
      <c r="HD599" s="478"/>
      <c r="HE599" s="449"/>
      <c r="HF599" s="449"/>
      <c r="HG599" s="473"/>
      <c r="HH599" s="471"/>
      <c r="HI599" s="471"/>
      <c r="HJ599" s="471"/>
      <c r="HK599" s="478"/>
      <c r="HL599" s="449"/>
      <c r="HM599" s="449"/>
      <c r="HN599" s="473"/>
      <c r="HO599" s="471"/>
      <c r="HP599" s="471"/>
      <c r="HQ599" s="471"/>
      <c r="HR599" s="478"/>
      <c r="HS599" s="449"/>
      <c r="HT599" s="449"/>
      <c r="HU599" s="473"/>
      <c r="HV599" s="471"/>
      <c r="HW599" s="471"/>
      <c r="HX599" s="471"/>
      <c r="HY599" s="478"/>
      <c r="HZ599" s="449"/>
      <c r="IA599" s="449"/>
      <c r="IB599" s="473"/>
      <c r="IC599" s="471"/>
      <c r="ID599" s="471"/>
      <c r="IE599" s="471"/>
      <c r="IF599" s="478"/>
      <c r="IG599" s="449"/>
      <c r="IH599" s="449"/>
      <c r="II599" s="473"/>
      <c r="IJ599" s="471"/>
      <c r="IK599" s="471"/>
      <c r="IL599" s="471"/>
      <c r="IM599" s="478"/>
      <c r="IN599" s="449"/>
      <c r="IO599" s="449"/>
      <c r="IP599" s="473"/>
      <c r="IQ599" s="471"/>
      <c r="IR599" s="471"/>
      <c r="IS599" s="471"/>
      <c r="IT599" s="478"/>
      <c r="IU599" s="449"/>
      <c r="IV599" s="449"/>
      <c r="IW599" s="473"/>
      <c r="IX599" s="471"/>
      <c r="IY599" s="471"/>
      <c r="IZ599" s="471"/>
      <c r="JA599" s="478"/>
      <c r="JB599" s="449"/>
      <c r="JC599" s="449"/>
      <c r="JD599" s="473"/>
      <c r="JE599" s="471"/>
      <c r="JF599" s="471"/>
      <c r="JG599" s="471"/>
      <c r="JH599" s="478"/>
      <c r="JI599" s="449"/>
      <c r="JJ599" s="449"/>
      <c r="JK599" s="473"/>
      <c r="JL599" s="471"/>
      <c r="JM599" s="471"/>
      <c r="JN599" s="471"/>
      <c r="JO599" s="478"/>
      <c r="JP599" s="449"/>
      <c r="JQ599" s="449"/>
      <c r="JR599" s="473"/>
      <c r="JS599" s="471"/>
      <c r="JT599" s="471"/>
      <c r="JU599" s="471"/>
      <c r="JV599" s="478"/>
      <c r="JW599" s="449"/>
      <c r="JX599" s="449"/>
      <c r="JY599" s="473"/>
      <c r="JZ599" s="471"/>
      <c r="KA599" s="471"/>
      <c r="KB599" s="471"/>
      <c r="KC599" s="478"/>
      <c r="KD599" s="449"/>
      <c r="KE599" s="449"/>
      <c r="KF599" s="473"/>
      <c r="KG599" s="471"/>
      <c r="KH599" s="471"/>
      <c r="KI599" s="471"/>
      <c r="KJ599" s="478"/>
      <c r="KK599" s="449"/>
      <c r="KL599" s="449"/>
      <c r="KM599" s="473"/>
      <c r="KN599" s="471"/>
      <c r="KO599" s="471"/>
      <c r="KP599" s="471"/>
      <c r="KQ599" s="478"/>
      <c r="KR599" s="449"/>
      <c r="KS599" s="449"/>
      <c r="KT599" s="473"/>
      <c r="KU599" s="471"/>
      <c r="KV599" s="471"/>
      <c r="KW599" s="471"/>
      <c r="KX599" s="478"/>
      <c r="KY599" s="449"/>
      <c r="KZ599" s="449"/>
      <c r="LA599" s="473"/>
      <c r="LB599" s="471"/>
      <c r="LC599" s="471"/>
      <c r="LD599" s="471"/>
      <c r="LE599" s="478"/>
      <c r="LF599" s="449"/>
      <c r="LG599" s="449"/>
      <c r="LH599" s="473"/>
      <c r="LI599" s="471"/>
      <c r="LJ599" s="471"/>
      <c r="LK599" s="471"/>
      <c r="LL599" s="478"/>
      <c r="LM599" s="449"/>
      <c r="LN599" s="449"/>
      <c r="LO599" s="473"/>
      <c r="LP599" s="471"/>
      <c r="LQ599" s="471"/>
      <c r="LR599" s="471"/>
      <c r="LS599" s="478"/>
      <c r="LT599" s="449"/>
      <c r="LU599" s="449"/>
      <c r="LV599" s="473"/>
      <c r="LW599" s="471"/>
      <c r="LX599" s="471"/>
      <c r="LY599" s="471"/>
      <c r="LZ599" s="478"/>
      <c r="MA599" s="449"/>
      <c r="MB599" s="449"/>
      <c r="MC599" s="473"/>
      <c r="MD599" s="471"/>
      <c r="ME599" s="471"/>
      <c r="MF599" s="471"/>
      <c r="MG599" s="478"/>
      <c r="MH599" s="449"/>
      <c r="MI599" s="449"/>
      <c r="MJ599" s="473"/>
      <c r="MK599" s="471"/>
      <c r="ML599" s="471"/>
      <c r="MM599" s="471"/>
      <c r="MN599" s="478"/>
    </row>
    <row r="600" spans="2:352" hidden="1">
      <c r="B600" s="333">
        <v>361</v>
      </c>
      <c r="C600" s="449"/>
      <c r="D600" s="449"/>
      <c r="E600" s="473"/>
      <c r="F600" s="471"/>
      <c r="G600" s="471"/>
      <c r="H600" s="471"/>
      <c r="I600" s="478"/>
      <c r="J600" s="449"/>
      <c r="K600" s="449"/>
      <c r="L600" s="473"/>
      <c r="M600" s="471"/>
      <c r="N600" s="471"/>
      <c r="O600" s="471"/>
      <c r="P600" s="478"/>
      <c r="Q600" s="449"/>
      <c r="R600" s="449"/>
      <c r="S600" s="473"/>
      <c r="T600" s="471"/>
      <c r="U600" s="471"/>
      <c r="V600" s="471"/>
      <c r="W600" s="478"/>
      <c r="X600" s="449"/>
      <c r="Y600" s="449"/>
      <c r="Z600" s="473"/>
      <c r="AA600" s="471"/>
      <c r="AB600" s="471"/>
      <c r="AC600" s="471"/>
      <c r="AD600" s="478"/>
      <c r="AE600" s="449"/>
      <c r="AF600" s="449"/>
      <c r="AG600" s="473"/>
      <c r="AH600" s="471"/>
      <c r="AI600" s="471"/>
      <c r="AJ600" s="471"/>
      <c r="AK600" s="478"/>
      <c r="AL600" s="449"/>
      <c r="AM600" s="449"/>
      <c r="AN600" s="473"/>
      <c r="AO600" s="471"/>
      <c r="AP600" s="471"/>
      <c r="AQ600" s="471"/>
      <c r="AR600" s="478"/>
      <c r="AS600" s="449"/>
      <c r="AT600" s="449"/>
      <c r="AU600" s="473"/>
      <c r="AV600" s="471"/>
      <c r="AW600" s="471"/>
      <c r="AX600" s="471"/>
      <c r="AY600" s="478"/>
      <c r="AZ600" s="449"/>
      <c r="BA600" s="449"/>
      <c r="BB600" s="473"/>
      <c r="BC600" s="471"/>
      <c r="BD600" s="471"/>
      <c r="BE600" s="471"/>
      <c r="BF600" s="478"/>
      <c r="BG600" s="449"/>
      <c r="BH600" s="449"/>
      <c r="BI600" s="473"/>
      <c r="BJ600" s="471"/>
      <c r="BK600" s="471"/>
      <c r="BL600" s="471"/>
      <c r="BM600" s="478"/>
      <c r="BN600" s="449"/>
      <c r="BO600" s="449"/>
      <c r="BP600" s="473"/>
      <c r="BQ600" s="471"/>
      <c r="BR600" s="471"/>
      <c r="BS600" s="471"/>
      <c r="BT600" s="478"/>
      <c r="BU600" s="449"/>
      <c r="BV600" s="449"/>
      <c r="BW600" s="473"/>
      <c r="BX600" s="471"/>
      <c r="BY600" s="471"/>
      <c r="BZ600" s="471"/>
      <c r="CA600" s="478"/>
      <c r="CB600" s="449"/>
      <c r="CC600" s="449"/>
      <c r="CD600" s="473"/>
      <c r="CE600" s="471"/>
      <c r="CF600" s="471"/>
      <c r="CG600" s="471"/>
      <c r="CH600" s="478"/>
      <c r="CI600" s="449"/>
      <c r="CJ600" s="449"/>
      <c r="CK600" s="473"/>
      <c r="CL600" s="471"/>
      <c r="CM600" s="471"/>
      <c r="CN600" s="471"/>
      <c r="CO600" s="478"/>
      <c r="CP600" s="449"/>
      <c r="CQ600" s="449"/>
      <c r="CR600" s="473"/>
      <c r="CS600" s="471"/>
      <c r="CT600" s="471"/>
      <c r="CU600" s="471"/>
      <c r="CV600" s="478"/>
      <c r="CW600" s="449"/>
      <c r="CX600" s="449"/>
      <c r="CY600" s="473"/>
      <c r="CZ600" s="471"/>
      <c r="DA600" s="471"/>
      <c r="DB600" s="471"/>
      <c r="DC600" s="478"/>
      <c r="DD600" s="449"/>
      <c r="DE600" s="449"/>
      <c r="DF600" s="473"/>
      <c r="DG600" s="471"/>
      <c r="DH600" s="471"/>
      <c r="DI600" s="471"/>
      <c r="DJ600" s="478"/>
      <c r="DK600" s="449"/>
      <c r="DL600" s="449"/>
      <c r="DM600" s="473"/>
      <c r="DN600" s="471"/>
      <c r="DO600" s="471"/>
      <c r="DP600" s="471"/>
      <c r="DQ600" s="478"/>
      <c r="DR600" s="449"/>
      <c r="DS600" s="449"/>
      <c r="DT600" s="473"/>
      <c r="DU600" s="471"/>
      <c r="DV600" s="471"/>
      <c r="DW600" s="471"/>
      <c r="DX600" s="478"/>
      <c r="DY600" s="449"/>
      <c r="DZ600" s="449"/>
      <c r="EA600" s="473"/>
      <c r="EB600" s="471"/>
      <c r="EC600" s="471"/>
      <c r="ED600" s="471"/>
      <c r="EE600" s="478"/>
      <c r="EF600" s="449"/>
      <c r="EG600" s="449"/>
      <c r="EH600" s="473"/>
      <c r="EI600" s="471"/>
      <c r="EJ600" s="471"/>
      <c r="EK600" s="471"/>
      <c r="EL600" s="478"/>
      <c r="EM600" s="449"/>
      <c r="EN600" s="449"/>
      <c r="EO600" s="473"/>
      <c r="EP600" s="471"/>
      <c r="EQ600" s="471"/>
      <c r="ER600" s="471"/>
      <c r="ES600" s="478"/>
      <c r="ET600" s="449"/>
      <c r="EU600" s="449"/>
      <c r="EV600" s="473"/>
      <c r="EW600" s="471"/>
      <c r="EX600" s="471"/>
      <c r="EY600" s="471"/>
      <c r="EZ600" s="478"/>
      <c r="FA600" s="449"/>
      <c r="FB600" s="449"/>
      <c r="FC600" s="473"/>
      <c r="FD600" s="471"/>
      <c r="FE600" s="471"/>
      <c r="FF600" s="471"/>
      <c r="FG600" s="478"/>
      <c r="FH600" s="449"/>
      <c r="FI600" s="449"/>
      <c r="FJ600" s="473"/>
      <c r="FK600" s="471"/>
      <c r="FL600" s="471"/>
      <c r="FM600" s="471"/>
      <c r="FN600" s="478"/>
      <c r="FO600" s="449"/>
      <c r="FP600" s="449"/>
      <c r="FQ600" s="473"/>
      <c r="FR600" s="471"/>
      <c r="FS600" s="471"/>
      <c r="FT600" s="471"/>
      <c r="FU600" s="478"/>
      <c r="FV600" s="449"/>
      <c r="FW600" s="449"/>
      <c r="FX600" s="473"/>
      <c r="FY600" s="471"/>
      <c r="FZ600" s="471"/>
      <c r="GA600" s="471"/>
      <c r="GB600" s="478"/>
      <c r="GC600" s="449"/>
      <c r="GD600" s="449"/>
      <c r="GE600" s="473"/>
      <c r="GF600" s="471"/>
      <c r="GG600" s="471"/>
      <c r="GH600" s="471"/>
      <c r="GI600" s="478"/>
      <c r="GJ600" s="449"/>
      <c r="GK600" s="449"/>
      <c r="GL600" s="473"/>
      <c r="GM600" s="471"/>
      <c r="GN600" s="471"/>
      <c r="GO600" s="471"/>
      <c r="GP600" s="478"/>
      <c r="GQ600" s="449"/>
      <c r="GR600" s="449"/>
      <c r="GS600" s="473"/>
      <c r="GT600" s="471"/>
      <c r="GU600" s="471"/>
      <c r="GV600" s="471"/>
      <c r="GW600" s="478"/>
      <c r="GX600" s="449"/>
      <c r="GY600" s="449"/>
      <c r="GZ600" s="473"/>
      <c r="HA600" s="471"/>
      <c r="HB600" s="471"/>
      <c r="HC600" s="471"/>
      <c r="HD600" s="478"/>
      <c r="HE600" s="449"/>
      <c r="HF600" s="449"/>
      <c r="HG600" s="473"/>
      <c r="HH600" s="471"/>
      <c r="HI600" s="471"/>
      <c r="HJ600" s="471"/>
      <c r="HK600" s="478"/>
      <c r="HL600" s="449"/>
      <c r="HM600" s="449"/>
      <c r="HN600" s="473"/>
      <c r="HO600" s="471"/>
      <c r="HP600" s="471"/>
      <c r="HQ600" s="471"/>
      <c r="HR600" s="478"/>
      <c r="HS600" s="449"/>
      <c r="HT600" s="449"/>
      <c r="HU600" s="473"/>
      <c r="HV600" s="471"/>
      <c r="HW600" s="471"/>
      <c r="HX600" s="471"/>
      <c r="HY600" s="478"/>
      <c r="HZ600" s="449"/>
      <c r="IA600" s="449"/>
      <c r="IB600" s="473"/>
      <c r="IC600" s="471"/>
      <c r="ID600" s="471"/>
      <c r="IE600" s="471"/>
      <c r="IF600" s="478"/>
      <c r="IG600" s="449"/>
      <c r="IH600" s="449"/>
      <c r="II600" s="473"/>
      <c r="IJ600" s="471"/>
      <c r="IK600" s="471"/>
      <c r="IL600" s="471"/>
      <c r="IM600" s="478"/>
      <c r="IN600" s="449"/>
      <c r="IO600" s="449"/>
      <c r="IP600" s="473"/>
      <c r="IQ600" s="471"/>
      <c r="IR600" s="471"/>
      <c r="IS600" s="471"/>
      <c r="IT600" s="478"/>
      <c r="IU600" s="449"/>
      <c r="IV600" s="449"/>
      <c r="IW600" s="473"/>
      <c r="IX600" s="471"/>
      <c r="IY600" s="471"/>
      <c r="IZ600" s="471"/>
      <c r="JA600" s="478"/>
      <c r="JB600" s="449"/>
      <c r="JC600" s="449"/>
      <c r="JD600" s="473"/>
      <c r="JE600" s="471"/>
      <c r="JF600" s="471"/>
      <c r="JG600" s="471"/>
      <c r="JH600" s="478"/>
      <c r="JI600" s="449"/>
      <c r="JJ600" s="449"/>
      <c r="JK600" s="473"/>
      <c r="JL600" s="471"/>
      <c r="JM600" s="471"/>
      <c r="JN600" s="471"/>
      <c r="JO600" s="478"/>
      <c r="JP600" s="449"/>
      <c r="JQ600" s="449"/>
      <c r="JR600" s="473"/>
      <c r="JS600" s="471"/>
      <c r="JT600" s="471"/>
      <c r="JU600" s="471"/>
      <c r="JV600" s="478"/>
      <c r="JW600" s="449"/>
      <c r="JX600" s="449"/>
      <c r="JY600" s="473"/>
      <c r="JZ600" s="471"/>
      <c r="KA600" s="471"/>
      <c r="KB600" s="471"/>
      <c r="KC600" s="478"/>
      <c r="KD600" s="449"/>
      <c r="KE600" s="449"/>
      <c r="KF600" s="473"/>
      <c r="KG600" s="471"/>
      <c r="KH600" s="471"/>
      <c r="KI600" s="471"/>
      <c r="KJ600" s="478"/>
      <c r="KK600" s="449"/>
      <c r="KL600" s="449"/>
      <c r="KM600" s="473"/>
      <c r="KN600" s="471"/>
      <c r="KO600" s="471"/>
      <c r="KP600" s="471"/>
      <c r="KQ600" s="478"/>
      <c r="KR600" s="449"/>
      <c r="KS600" s="449"/>
      <c r="KT600" s="473"/>
      <c r="KU600" s="471"/>
      <c r="KV600" s="471"/>
      <c r="KW600" s="471"/>
      <c r="KX600" s="478"/>
      <c r="KY600" s="449"/>
      <c r="KZ600" s="449"/>
      <c r="LA600" s="473"/>
      <c r="LB600" s="471"/>
      <c r="LC600" s="471"/>
      <c r="LD600" s="471"/>
      <c r="LE600" s="478"/>
      <c r="LF600" s="449"/>
      <c r="LG600" s="449"/>
      <c r="LH600" s="473"/>
      <c r="LI600" s="471"/>
      <c r="LJ600" s="471"/>
      <c r="LK600" s="471"/>
      <c r="LL600" s="478"/>
      <c r="LM600" s="449"/>
      <c r="LN600" s="449"/>
      <c r="LO600" s="473"/>
      <c r="LP600" s="471"/>
      <c r="LQ600" s="471"/>
      <c r="LR600" s="471"/>
      <c r="LS600" s="478"/>
      <c r="LT600" s="449"/>
      <c r="LU600" s="449"/>
      <c r="LV600" s="473"/>
      <c r="LW600" s="471"/>
      <c r="LX600" s="471"/>
      <c r="LY600" s="471"/>
      <c r="LZ600" s="478"/>
      <c r="MA600" s="449"/>
      <c r="MB600" s="449"/>
      <c r="MC600" s="473"/>
      <c r="MD600" s="471"/>
      <c r="ME600" s="471"/>
      <c r="MF600" s="471"/>
      <c r="MG600" s="478"/>
      <c r="MH600" s="449"/>
      <c r="MI600" s="449"/>
      <c r="MJ600" s="473"/>
      <c r="MK600" s="471"/>
      <c r="ML600" s="471"/>
      <c r="MM600" s="471"/>
      <c r="MN600" s="478"/>
    </row>
    <row r="601" spans="2:352" hidden="1">
      <c r="B601" s="333">
        <v>362</v>
      </c>
      <c r="C601" s="449"/>
      <c r="D601" s="449"/>
      <c r="E601" s="473"/>
      <c r="F601" s="471"/>
      <c r="G601" s="471"/>
      <c r="H601" s="471"/>
      <c r="I601" s="478"/>
      <c r="J601" s="449"/>
      <c r="K601" s="449"/>
      <c r="L601" s="473"/>
      <c r="M601" s="471"/>
      <c r="N601" s="471"/>
      <c r="O601" s="471"/>
      <c r="P601" s="478"/>
      <c r="Q601" s="449"/>
      <c r="R601" s="449"/>
      <c r="S601" s="473"/>
      <c r="T601" s="471"/>
      <c r="U601" s="471"/>
      <c r="V601" s="471"/>
      <c r="W601" s="478"/>
      <c r="X601" s="449"/>
      <c r="Y601" s="449"/>
      <c r="Z601" s="473"/>
      <c r="AA601" s="471"/>
      <c r="AB601" s="471"/>
      <c r="AC601" s="471"/>
      <c r="AD601" s="478"/>
      <c r="AE601" s="449"/>
      <c r="AF601" s="449"/>
      <c r="AG601" s="473"/>
      <c r="AH601" s="471"/>
      <c r="AI601" s="471"/>
      <c r="AJ601" s="471"/>
      <c r="AK601" s="478"/>
      <c r="AL601" s="449"/>
      <c r="AM601" s="449"/>
      <c r="AN601" s="473"/>
      <c r="AO601" s="471"/>
      <c r="AP601" s="471"/>
      <c r="AQ601" s="471"/>
      <c r="AR601" s="478"/>
      <c r="AS601" s="449"/>
      <c r="AT601" s="449"/>
      <c r="AU601" s="473"/>
      <c r="AV601" s="471"/>
      <c r="AW601" s="471"/>
      <c r="AX601" s="471"/>
      <c r="AY601" s="478"/>
      <c r="AZ601" s="449"/>
      <c r="BA601" s="449"/>
      <c r="BB601" s="473"/>
      <c r="BC601" s="471"/>
      <c r="BD601" s="471"/>
      <c r="BE601" s="471"/>
      <c r="BF601" s="478"/>
      <c r="BG601" s="449"/>
      <c r="BH601" s="449"/>
      <c r="BI601" s="473"/>
      <c r="BJ601" s="471"/>
      <c r="BK601" s="471"/>
      <c r="BL601" s="471"/>
      <c r="BM601" s="478"/>
      <c r="BN601" s="449"/>
      <c r="BO601" s="449"/>
      <c r="BP601" s="473"/>
      <c r="BQ601" s="471"/>
      <c r="BR601" s="471"/>
      <c r="BS601" s="471"/>
      <c r="BT601" s="478"/>
      <c r="BU601" s="449"/>
      <c r="BV601" s="449"/>
      <c r="BW601" s="473"/>
      <c r="BX601" s="471"/>
      <c r="BY601" s="471"/>
      <c r="BZ601" s="471"/>
      <c r="CA601" s="478"/>
      <c r="CB601" s="449"/>
      <c r="CC601" s="449"/>
      <c r="CD601" s="473"/>
      <c r="CE601" s="471"/>
      <c r="CF601" s="471"/>
      <c r="CG601" s="471"/>
      <c r="CH601" s="478"/>
      <c r="CI601" s="449"/>
      <c r="CJ601" s="449"/>
      <c r="CK601" s="473"/>
      <c r="CL601" s="471"/>
      <c r="CM601" s="471"/>
      <c r="CN601" s="471"/>
      <c r="CO601" s="478"/>
      <c r="CP601" s="449"/>
      <c r="CQ601" s="449"/>
      <c r="CR601" s="473"/>
      <c r="CS601" s="471"/>
      <c r="CT601" s="471"/>
      <c r="CU601" s="471"/>
      <c r="CV601" s="478"/>
      <c r="CW601" s="449"/>
      <c r="CX601" s="449"/>
      <c r="CY601" s="473"/>
      <c r="CZ601" s="471"/>
      <c r="DA601" s="471"/>
      <c r="DB601" s="471"/>
      <c r="DC601" s="478"/>
      <c r="DD601" s="449"/>
      <c r="DE601" s="449"/>
      <c r="DF601" s="473"/>
      <c r="DG601" s="471"/>
      <c r="DH601" s="471"/>
      <c r="DI601" s="471"/>
      <c r="DJ601" s="478"/>
      <c r="DK601" s="449"/>
      <c r="DL601" s="449"/>
      <c r="DM601" s="473"/>
      <c r="DN601" s="471"/>
      <c r="DO601" s="471"/>
      <c r="DP601" s="471"/>
      <c r="DQ601" s="478"/>
      <c r="DR601" s="449"/>
      <c r="DS601" s="449"/>
      <c r="DT601" s="473"/>
      <c r="DU601" s="471"/>
      <c r="DV601" s="471"/>
      <c r="DW601" s="471"/>
      <c r="DX601" s="478"/>
      <c r="DY601" s="449"/>
      <c r="DZ601" s="449"/>
      <c r="EA601" s="473"/>
      <c r="EB601" s="471"/>
      <c r="EC601" s="471"/>
      <c r="ED601" s="471"/>
      <c r="EE601" s="478"/>
      <c r="EF601" s="449"/>
      <c r="EG601" s="449"/>
      <c r="EH601" s="473"/>
      <c r="EI601" s="471"/>
      <c r="EJ601" s="471"/>
      <c r="EK601" s="471"/>
      <c r="EL601" s="478"/>
      <c r="EM601" s="449"/>
      <c r="EN601" s="449"/>
      <c r="EO601" s="473"/>
      <c r="EP601" s="471"/>
      <c r="EQ601" s="471"/>
      <c r="ER601" s="471"/>
      <c r="ES601" s="478"/>
      <c r="ET601" s="449"/>
      <c r="EU601" s="449"/>
      <c r="EV601" s="473"/>
      <c r="EW601" s="471"/>
      <c r="EX601" s="471"/>
      <c r="EY601" s="471"/>
      <c r="EZ601" s="478"/>
      <c r="FA601" s="449"/>
      <c r="FB601" s="449"/>
      <c r="FC601" s="473"/>
      <c r="FD601" s="471"/>
      <c r="FE601" s="471"/>
      <c r="FF601" s="471"/>
      <c r="FG601" s="478"/>
      <c r="FH601" s="449"/>
      <c r="FI601" s="449"/>
      <c r="FJ601" s="473"/>
      <c r="FK601" s="471"/>
      <c r="FL601" s="471"/>
      <c r="FM601" s="471"/>
      <c r="FN601" s="478"/>
      <c r="FO601" s="449"/>
      <c r="FP601" s="449"/>
      <c r="FQ601" s="473"/>
      <c r="FR601" s="471"/>
      <c r="FS601" s="471"/>
      <c r="FT601" s="471"/>
      <c r="FU601" s="478"/>
      <c r="FV601" s="449"/>
      <c r="FW601" s="449"/>
      <c r="FX601" s="473"/>
      <c r="FY601" s="471"/>
      <c r="FZ601" s="471"/>
      <c r="GA601" s="471"/>
      <c r="GB601" s="478"/>
      <c r="GC601" s="449"/>
      <c r="GD601" s="449"/>
      <c r="GE601" s="473"/>
      <c r="GF601" s="471"/>
      <c r="GG601" s="471"/>
      <c r="GH601" s="471"/>
      <c r="GI601" s="478"/>
      <c r="GJ601" s="449"/>
      <c r="GK601" s="449"/>
      <c r="GL601" s="473"/>
      <c r="GM601" s="471"/>
      <c r="GN601" s="471"/>
      <c r="GO601" s="471"/>
      <c r="GP601" s="478"/>
      <c r="GQ601" s="449"/>
      <c r="GR601" s="449"/>
      <c r="GS601" s="473"/>
      <c r="GT601" s="471"/>
      <c r="GU601" s="471"/>
      <c r="GV601" s="471"/>
      <c r="GW601" s="478"/>
      <c r="GX601" s="449"/>
      <c r="GY601" s="449"/>
      <c r="GZ601" s="473"/>
      <c r="HA601" s="471"/>
      <c r="HB601" s="471"/>
      <c r="HC601" s="471"/>
      <c r="HD601" s="478"/>
      <c r="HE601" s="449"/>
      <c r="HF601" s="449"/>
      <c r="HG601" s="473"/>
      <c r="HH601" s="471"/>
      <c r="HI601" s="471"/>
      <c r="HJ601" s="471"/>
      <c r="HK601" s="478"/>
      <c r="HL601" s="449"/>
      <c r="HM601" s="449"/>
      <c r="HN601" s="473"/>
      <c r="HO601" s="471"/>
      <c r="HP601" s="471"/>
      <c r="HQ601" s="471"/>
      <c r="HR601" s="478"/>
      <c r="HS601" s="449"/>
      <c r="HT601" s="449"/>
      <c r="HU601" s="473"/>
      <c r="HV601" s="471"/>
      <c r="HW601" s="471"/>
      <c r="HX601" s="471"/>
      <c r="HY601" s="478"/>
      <c r="HZ601" s="449"/>
      <c r="IA601" s="449"/>
      <c r="IB601" s="473"/>
      <c r="IC601" s="471"/>
      <c r="ID601" s="471"/>
      <c r="IE601" s="471"/>
      <c r="IF601" s="478"/>
      <c r="IG601" s="449"/>
      <c r="IH601" s="449"/>
      <c r="II601" s="473"/>
      <c r="IJ601" s="471"/>
      <c r="IK601" s="471"/>
      <c r="IL601" s="471"/>
      <c r="IM601" s="478"/>
      <c r="IN601" s="449"/>
      <c r="IO601" s="449"/>
      <c r="IP601" s="473"/>
      <c r="IQ601" s="471"/>
      <c r="IR601" s="471"/>
      <c r="IS601" s="471"/>
      <c r="IT601" s="478"/>
      <c r="IU601" s="449"/>
      <c r="IV601" s="449"/>
      <c r="IW601" s="473"/>
      <c r="IX601" s="471"/>
      <c r="IY601" s="471"/>
      <c r="IZ601" s="471"/>
      <c r="JA601" s="478"/>
      <c r="JB601" s="449"/>
      <c r="JC601" s="449"/>
      <c r="JD601" s="473"/>
      <c r="JE601" s="471"/>
      <c r="JF601" s="471"/>
      <c r="JG601" s="471"/>
      <c r="JH601" s="478"/>
      <c r="JI601" s="449"/>
      <c r="JJ601" s="449"/>
      <c r="JK601" s="473"/>
      <c r="JL601" s="471"/>
      <c r="JM601" s="471"/>
      <c r="JN601" s="471"/>
      <c r="JO601" s="478"/>
      <c r="JP601" s="449"/>
      <c r="JQ601" s="449"/>
      <c r="JR601" s="473"/>
      <c r="JS601" s="471"/>
      <c r="JT601" s="471"/>
      <c r="JU601" s="471"/>
      <c r="JV601" s="478"/>
      <c r="JW601" s="449"/>
      <c r="JX601" s="449"/>
      <c r="JY601" s="473"/>
      <c r="JZ601" s="471"/>
      <c r="KA601" s="471"/>
      <c r="KB601" s="471"/>
      <c r="KC601" s="478"/>
      <c r="KD601" s="449"/>
      <c r="KE601" s="449"/>
      <c r="KF601" s="473"/>
      <c r="KG601" s="471"/>
      <c r="KH601" s="471"/>
      <c r="KI601" s="471"/>
      <c r="KJ601" s="478"/>
      <c r="KK601" s="449"/>
      <c r="KL601" s="449"/>
      <c r="KM601" s="473"/>
      <c r="KN601" s="471"/>
      <c r="KO601" s="471"/>
      <c r="KP601" s="471"/>
      <c r="KQ601" s="478"/>
      <c r="KR601" s="449"/>
      <c r="KS601" s="449"/>
      <c r="KT601" s="473"/>
      <c r="KU601" s="471"/>
      <c r="KV601" s="471"/>
      <c r="KW601" s="471"/>
      <c r="KX601" s="478"/>
      <c r="KY601" s="449"/>
      <c r="KZ601" s="449"/>
      <c r="LA601" s="473"/>
      <c r="LB601" s="471"/>
      <c r="LC601" s="471"/>
      <c r="LD601" s="471"/>
      <c r="LE601" s="478"/>
      <c r="LF601" s="449"/>
      <c r="LG601" s="449"/>
      <c r="LH601" s="473"/>
      <c r="LI601" s="471"/>
      <c r="LJ601" s="471"/>
      <c r="LK601" s="471"/>
      <c r="LL601" s="478"/>
      <c r="LM601" s="449"/>
      <c r="LN601" s="449"/>
      <c r="LO601" s="473"/>
      <c r="LP601" s="471"/>
      <c r="LQ601" s="471"/>
      <c r="LR601" s="471"/>
      <c r="LS601" s="478"/>
      <c r="LT601" s="449"/>
      <c r="LU601" s="449"/>
      <c r="LV601" s="473"/>
      <c r="LW601" s="471"/>
      <c r="LX601" s="471"/>
      <c r="LY601" s="471"/>
      <c r="LZ601" s="478"/>
      <c r="MA601" s="449"/>
      <c r="MB601" s="449"/>
      <c r="MC601" s="473"/>
      <c r="MD601" s="471"/>
      <c r="ME601" s="471"/>
      <c r="MF601" s="471"/>
      <c r="MG601" s="478"/>
      <c r="MH601" s="449"/>
      <c r="MI601" s="449"/>
      <c r="MJ601" s="473"/>
      <c r="MK601" s="471"/>
      <c r="ML601" s="471"/>
      <c r="MM601" s="471"/>
      <c r="MN601" s="478"/>
    </row>
    <row r="602" spans="2:352" hidden="1">
      <c r="B602" s="333">
        <v>363</v>
      </c>
      <c r="C602" s="449"/>
      <c r="D602" s="449"/>
      <c r="E602" s="473"/>
      <c r="F602" s="471"/>
      <c r="G602" s="471"/>
      <c r="H602" s="471"/>
      <c r="I602" s="478"/>
      <c r="J602" s="449"/>
      <c r="K602" s="449"/>
      <c r="L602" s="473"/>
      <c r="M602" s="471"/>
      <c r="N602" s="471"/>
      <c r="O602" s="471"/>
      <c r="P602" s="478"/>
      <c r="Q602" s="449"/>
      <c r="R602" s="449"/>
      <c r="S602" s="473"/>
      <c r="T602" s="471"/>
      <c r="U602" s="471"/>
      <c r="V602" s="471"/>
      <c r="W602" s="478"/>
      <c r="X602" s="449"/>
      <c r="Y602" s="449"/>
      <c r="Z602" s="473"/>
      <c r="AA602" s="471"/>
      <c r="AB602" s="471"/>
      <c r="AC602" s="471"/>
      <c r="AD602" s="478"/>
      <c r="AE602" s="449"/>
      <c r="AF602" s="449"/>
      <c r="AG602" s="473"/>
      <c r="AH602" s="471"/>
      <c r="AI602" s="471"/>
      <c r="AJ602" s="471"/>
      <c r="AK602" s="478"/>
      <c r="AL602" s="449"/>
      <c r="AM602" s="449"/>
      <c r="AN602" s="473"/>
      <c r="AO602" s="471"/>
      <c r="AP602" s="471"/>
      <c r="AQ602" s="471"/>
      <c r="AR602" s="478"/>
      <c r="AS602" s="449"/>
      <c r="AT602" s="449"/>
      <c r="AU602" s="473"/>
      <c r="AV602" s="471"/>
      <c r="AW602" s="471"/>
      <c r="AX602" s="471"/>
      <c r="AY602" s="478"/>
      <c r="AZ602" s="449"/>
      <c r="BA602" s="449"/>
      <c r="BB602" s="473"/>
      <c r="BC602" s="471"/>
      <c r="BD602" s="471"/>
      <c r="BE602" s="471"/>
      <c r="BF602" s="478"/>
      <c r="BG602" s="449"/>
      <c r="BH602" s="449"/>
      <c r="BI602" s="473"/>
      <c r="BJ602" s="471"/>
      <c r="BK602" s="471"/>
      <c r="BL602" s="471"/>
      <c r="BM602" s="478"/>
      <c r="BN602" s="449"/>
      <c r="BO602" s="449"/>
      <c r="BP602" s="473"/>
      <c r="BQ602" s="471"/>
      <c r="BR602" s="471"/>
      <c r="BS602" s="471"/>
      <c r="BT602" s="478"/>
      <c r="BU602" s="449"/>
      <c r="BV602" s="449"/>
      <c r="BW602" s="473"/>
      <c r="BX602" s="471"/>
      <c r="BY602" s="471"/>
      <c r="BZ602" s="471"/>
      <c r="CA602" s="478"/>
      <c r="CB602" s="449"/>
      <c r="CC602" s="449"/>
      <c r="CD602" s="473"/>
      <c r="CE602" s="471"/>
      <c r="CF602" s="471"/>
      <c r="CG602" s="471"/>
      <c r="CH602" s="478"/>
      <c r="CI602" s="449"/>
      <c r="CJ602" s="449"/>
      <c r="CK602" s="473"/>
      <c r="CL602" s="471"/>
      <c r="CM602" s="471"/>
      <c r="CN602" s="471"/>
      <c r="CO602" s="478"/>
      <c r="CP602" s="449"/>
      <c r="CQ602" s="449"/>
      <c r="CR602" s="473"/>
      <c r="CS602" s="471"/>
      <c r="CT602" s="471"/>
      <c r="CU602" s="471"/>
      <c r="CV602" s="478"/>
      <c r="CW602" s="449"/>
      <c r="CX602" s="449"/>
      <c r="CY602" s="473"/>
      <c r="CZ602" s="471"/>
      <c r="DA602" s="471"/>
      <c r="DB602" s="471"/>
      <c r="DC602" s="478"/>
      <c r="DD602" s="449"/>
      <c r="DE602" s="449"/>
      <c r="DF602" s="473"/>
      <c r="DG602" s="471"/>
      <c r="DH602" s="471"/>
      <c r="DI602" s="471"/>
      <c r="DJ602" s="478"/>
      <c r="DK602" s="449"/>
      <c r="DL602" s="449"/>
      <c r="DM602" s="473"/>
      <c r="DN602" s="471"/>
      <c r="DO602" s="471"/>
      <c r="DP602" s="471"/>
      <c r="DQ602" s="478"/>
      <c r="DR602" s="449"/>
      <c r="DS602" s="449"/>
      <c r="DT602" s="473"/>
      <c r="DU602" s="471"/>
      <c r="DV602" s="471"/>
      <c r="DW602" s="471"/>
      <c r="DX602" s="478"/>
      <c r="DY602" s="449"/>
      <c r="DZ602" s="449"/>
      <c r="EA602" s="473"/>
      <c r="EB602" s="471"/>
      <c r="EC602" s="471"/>
      <c r="ED602" s="471"/>
      <c r="EE602" s="478"/>
      <c r="EF602" s="449"/>
      <c r="EG602" s="449"/>
      <c r="EH602" s="473"/>
      <c r="EI602" s="471"/>
      <c r="EJ602" s="471"/>
      <c r="EK602" s="471"/>
      <c r="EL602" s="478"/>
      <c r="EM602" s="449"/>
      <c r="EN602" s="449"/>
      <c r="EO602" s="473"/>
      <c r="EP602" s="471"/>
      <c r="EQ602" s="471"/>
      <c r="ER602" s="471"/>
      <c r="ES602" s="478"/>
      <c r="ET602" s="449"/>
      <c r="EU602" s="449"/>
      <c r="EV602" s="473"/>
      <c r="EW602" s="471"/>
      <c r="EX602" s="471"/>
      <c r="EY602" s="471"/>
      <c r="EZ602" s="478"/>
      <c r="FA602" s="449"/>
      <c r="FB602" s="449"/>
      <c r="FC602" s="473"/>
      <c r="FD602" s="471"/>
      <c r="FE602" s="471"/>
      <c r="FF602" s="471"/>
      <c r="FG602" s="478"/>
      <c r="FH602" s="449"/>
      <c r="FI602" s="449"/>
      <c r="FJ602" s="473"/>
      <c r="FK602" s="471"/>
      <c r="FL602" s="471"/>
      <c r="FM602" s="471"/>
      <c r="FN602" s="478"/>
      <c r="FO602" s="449"/>
      <c r="FP602" s="449"/>
      <c r="FQ602" s="473"/>
      <c r="FR602" s="471"/>
      <c r="FS602" s="471"/>
      <c r="FT602" s="471"/>
      <c r="FU602" s="478"/>
      <c r="FV602" s="449"/>
      <c r="FW602" s="449"/>
      <c r="FX602" s="473"/>
      <c r="FY602" s="471"/>
      <c r="FZ602" s="471"/>
      <c r="GA602" s="471"/>
      <c r="GB602" s="478"/>
      <c r="GC602" s="449"/>
      <c r="GD602" s="449"/>
      <c r="GE602" s="473"/>
      <c r="GF602" s="471"/>
      <c r="GG602" s="471"/>
      <c r="GH602" s="471"/>
      <c r="GI602" s="478"/>
      <c r="GJ602" s="449"/>
      <c r="GK602" s="449"/>
      <c r="GL602" s="473"/>
      <c r="GM602" s="471"/>
      <c r="GN602" s="471"/>
      <c r="GO602" s="471"/>
      <c r="GP602" s="478"/>
      <c r="GQ602" s="449"/>
      <c r="GR602" s="449"/>
      <c r="GS602" s="473"/>
      <c r="GT602" s="471"/>
      <c r="GU602" s="471"/>
      <c r="GV602" s="471"/>
      <c r="GW602" s="478"/>
      <c r="GX602" s="449"/>
      <c r="GY602" s="449"/>
      <c r="GZ602" s="473"/>
      <c r="HA602" s="471"/>
      <c r="HB602" s="471"/>
      <c r="HC602" s="471"/>
      <c r="HD602" s="478"/>
      <c r="HE602" s="449"/>
      <c r="HF602" s="449"/>
      <c r="HG602" s="473"/>
      <c r="HH602" s="471"/>
      <c r="HI602" s="471"/>
      <c r="HJ602" s="471"/>
      <c r="HK602" s="478"/>
      <c r="HL602" s="449"/>
      <c r="HM602" s="449"/>
      <c r="HN602" s="473"/>
      <c r="HO602" s="471"/>
      <c r="HP602" s="471"/>
      <c r="HQ602" s="471"/>
      <c r="HR602" s="478"/>
      <c r="HS602" s="449"/>
      <c r="HT602" s="449"/>
      <c r="HU602" s="473"/>
      <c r="HV602" s="471"/>
      <c r="HW602" s="471"/>
      <c r="HX602" s="471"/>
      <c r="HY602" s="478"/>
      <c r="HZ602" s="449"/>
      <c r="IA602" s="449"/>
      <c r="IB602" s="473"/>
      <c r="IC602" s="471"/>
      <c r="ID602" s="471"/>
      <c r="IE602" s="471"/>
      <c r="IF602" s="478"/>
      <c r="IG602" s="449"/>
      <c r="IH602" s="449"/>
      <c r="II602" s="473"/>
      <c r="IJ602" s="471"/>
      <c r="IK602" s="471"/>
      <c r="IL602" s="471"/>
      <c r="IM602" s="478"/>
      <c r="IN602" s="449"/>
      <c r="IO602" s="449"/>
      <c r="IP602" s="473"/>
      <c r="IQ602" s="471"/>
      <c r="IR602" s="471"/>
      <c r="IS602" s="471"/>
      <c r="IT602" s="478"/>
      <c r="IU602" s="449"/>
      <c r="IV602" s="449"/>
      <c r="IW602" s="473"/>
      <c r="IX602" s="471"/>
      <c r="IY602" s="471"/>
      <c r="IZ602" s="471"/>
      <c r="JA602" s="478"/>
      <c r="JB602" s="449"/>
      <c r="JC602" s="449"/>
      <c r="JD602" s="473"/>
      <c r="JE602" s="471"/>
      <c r="JF602" s="471"/>
      <c r="JG602" s="471"/>
      <c r="JH602" s="478"/>
      <c r="JI602" s="449"/>
      <c r="JJ602" s="449"/>
      <c r="JK602" s="473"/>
      <c r="JL602" s="471"/>
      <c r="JM602" s="471"/>
      <c r="JN602" s="471"/>
      <c r="JO602" s="478"/>
      <c r="JP602" s="449"/>
      <c r="JQ602" s="449"/>
      <c r="JR602" s="473"/>
      <c r="JS602" s="471"/>
      <c r="JT602" s="471"/>
      <c r="JU602" s="471"/>
      <c r="JV602" s="478"/>
      <c r="JW602" s="449"/>
      <c r="JX602" s="449"/>
      <c r="JY602" s="473"/>
      <c r="JZ602" s="471"/>
      <c r="KA602" s="471"/>
      <c r="KB602" s="471"/>
      <c r="KC602" s="478"/>
      <c r="KD602" s="449"/>
      <c r="KE602" s="449"/>
      <c r="KF602" s="473"/>
      <c r="KG602" s="471"/>
      <c r="KH602" s="471"/>
      <c r="KI602" s="471"/>
      <c r="KJ602" s="478"/>
      <c r="KK602" s="449"/>
      <c r="KL602" s="449"/>
      <c r="KM602" s="473"/>
      <c r="KN602" s="471"/>
      <c r="KO602" s="471"/>
      <c r="KP602" s="471"/>
      <c r="KQ602" s="478"/>
      <c r="KR602" s="449"/>
      <c r="KS602" s="449"/>
      <c r="KT602" s="473"/>
      <c r="KU602" s="471"/>
      <c r="KV602" s="471"/>
      <c r="KW602" s="471"/>
      <c r="KX602" s="478"/>
      <c r="KY602" s="449"/>
      <c r="KZ602" s="449"/>
      <c r="LA602" s="473"/>
      <c r="LB602" s="471"/>
      <c r="LC602" s="471"/>
      <c r="LD602" s="471"/>
      <c r="LE602" s="478"/>
      <c r="LF602" s="449"/>
      <c r="LG602" s="449"/>
      <c r="LH602" s="473"/>
      <c r="LI602" s="471"/>
      <c r="LJ602" s="471"/>
      <c r="LK602" s="471"/>
      <c r="LL602" s="478"/>
      <c r="LM602" s="449"/>
      <c r="LN602" s="449"/>
      <c r="LO602" s="473"/>
      <c r="LP602" s="471"/>
      <c r="LQ602" s="471"/>
      <c r="LR602" s="471"/>
      <c r="LS602" s="478"/>
      <c r="LT602" s="449"/>
      <c r="LU602" s="449"/>
      <c r="LV602" s="473"/>
      <c r="LW602" s="471"/>
      <c r="LX602" s="471"/>
      <c r="LY602" s="471"/>
      <c r="LZ602" s="478"/>
      <c r="MA602" s="449"/>
      <c r="MB602" s="449"/>
      <c r="MC602" s="473"/>
      <c r="MD602" s="471"/>
      <c r="ME602" s="471"/>
      <c r="MF602" s="471"/>
      <c r="MG602" s="478"/>
      <c r="MH602" s="449"/>
      <c r="MI602" s="449"/>
      <c r="MJ602" s="473"/>
      <c r="MK602" s="471"/>
      <c r="ML602" s="471"/>
      <c r="MM602" s="471"/>
      <c r="MN602" s="478"/>
    </row>
    <row r="603" spans="2:352" hidden="1">
      <c r="B603" s="333">
        <v>364</v>
      </c>
      <c r="C603" s="449"/>
      <c r="D603" s="449"/>
      <c r="E603" s="473"/>
      <c r="F603" s="471"/>
      <c r="G603" s="471"/>
      <c r="H603" s="471"/>
      <c r="I603" s="478"/>
      <c r="J603" s="449"/>
      <c r="K603" s="449"/>
      <c r="L603" s="473"/>
      <c r="M603" s="471"/>
      <c r="N603" s="471"/>
      <c r="O603" s="471"/>
      <c r="P603" s="478"/>
      <c r="Q603" s="449"/>
      <c r="R603" s="449"/>
      <c r="S603" s="473"/>
      <c r="T603" s="471"/>
      <c r="U603" s="471"/>
      <c r="V603" s="471"/>
      <c r="W603" s="478"/>
      <c r="X603" s="449"/>
      <c r="Y603" s="449"/>
      <c r="Z603" s="473"/>
      <c r="AA603" s="471"/>
      <c r="AB603" s="471"/>
      <c r="AC603" s="471"/>
      <c r="AD603" s="478"/>
      <c r="AE603" s="449"/>
      <c r="AF603" s="449"/>
      <c r="AG603" s="473"/>
      <c r="AH603" s="471"/>
      <c r="AI603" s="471"/>
      <c r="AJ603" s="471"/>
      <c r="AK603" s="478"/>
      <c r="AL603" s="449"/>
      <c r="AM603" s="449"/>
      <c r="AN603" s="473"/>
      <c r="AO603" s="471"/>
      <c r="AP603" s="471"/>
      <c r="AQ603" s="471"/>
      <c r="AR603" s="478"/>
      <c r="AS603" s="449"/>
      <c r="AT603" s="449"/>
      <c r="AU603" s="473"/>
      <c r="AV603" s="471"/>
      <c r="AW603" s="471"/>
      <c r="AX603" s="471"/>
      <c r="AY603" s="478"/>
      <c r="AZ603" s="449"/>
      <c r="BA603" s="449"/>
      <c r="BB603" s="473"/>
      <c r="BC603" s="471"/>
      <c r="BD603" s="471"/>
      <c r="BE603" s="471"/>
      <c r="BF603" s="478"/>
      <c r="BG603" s="449"/>
      <c r="BH603" s="449"/>
      <c r="BI603" s="473"/>
      <c r="BJ603" s="471"/>
      <c r="BK603" s="471"/>
      <c r="BL603" s="471"/>
      <c r="BM603" s="478"/>
      <c r="BN603" s="449"/>
      <c r="BO603" s="449"/>
      <c r="BP603" s="473"/>
      <c r="BQ603" s="471"/>
      <c r="BR603" s="471"/>
      <c r="BS603" s="471"/>
      <c r="BT603" s="478"/>
      <c r="BU603" s="449"/>
      <c r="BV603" s="449"/>
      <c r="BW603" s="473"/>
      <c r="BX603" s="471"/>
      <c r="BY603" s="471"/>
      <c r="BZ603" s="471"/>
      <c r="CA603" s="478"/>
      <c r="CB603" s="449"/>
      <c r="CC603" s="449"/>
      <c r="CD603" s="473"/>
      <c r="CE603" s="471"/>
      <c r="CF603" s="471"/>
      <c r="CG603" s="471"/>
      <c r="CH603" s="478"/>
      <c r="CI603" s="449"/>
      <c r="CJ603" s="449"/>
      <c r="CK603" s="473"/>
      <c r="CL603" s="471"/>
      <c r="CM603" s="471"/>
      <c r="CN603" s="471"/>
      <c r="CO603" s="478"/>
      <c r="CP603" s="449"/>
      <c r="CQ603" s="449"/>
      <c r="CR603" s="473"/>
      <c r="CS603" s="471"/>
      <c r="CT603" s="471"/>
      <c r="CU603" s="471"/>
      <c r="CV603" s="478"/>
      <c r="CW603" s="449"/>
      <c r="CX603" s="449"/>
      <c r="CY603" s="473"/>
      <c r="CZ603" s="471"/>
      <c r="DA603" s="471"/>
      <c r="DB603" s="471"/>
      <c r="DC603" s="478"/>
      <c r="DD603" s="449"/>
      <c r="DE603" s="449"/>
      <c r="DF603" s="473"/>
      <c r="DG603" s="471"/>
      <c r="DH603" s="471"/>
      <c r="DI603" s="471"/>
      <c r="DJ603" s="478"/>
      <c r="DK603" s="449"/>
      <c r="DL603" s="449"/>
      <c r="DM603" s="473"/>
      <c r="DN603" s="471"/>
      <c r="DO603" s="471"/>
      <c r="DP603" s="471"/>
      <c r="DQ603" s="478"/>
      <c r="DR603" s="449"/>
      <c r="DS603" s="449"/>
      <c r="DT603" s="473"/>
      <c r="DU603" s="471"/>
      <c r="DV603" s="471"/>
      <c r="DW603" s="471"/>
      <c r="DX603" s="478"/>
      <c r="DY603" s="449"/>
      <c r="DZ603" s="449"/>
      <c r="EA603" s="473"/>
      <c r="EB603" s="471"/>
      <c r="EC603" s="471"/>
      <c r="ED603" s="471"/>
      <c r="EE603" s="478"/>
      <c r="EF603" s="449"/>
      <c r="EG603" s="449"/>
      <c r="EH603" s="473"/>
      <c r="EI603" s="471"/>
      <c r="EJ603" s="471"/>
      <c r="EK603" s="471"/>
      <c r="EL603" s="478"/>
      <c r="EM603" s="449"/>
      <c r="EN603" s="449"/>
      <c r="EO603" s="473"/>
      <c r="EP603" s="471"/>
      <c r="EQ603" s="471"/>
      <c r="ER603" s="471"/>
      <c r="ES603" s="478"/>
      <c r="ET603" s="449"/>
      <c r="EU603" s="449"/>
      <c r="EV603" s="473"/>
      <c r="EW603" s="471"/>
      <c r="EX603" s="471"/>
      <c r="EY603" s="471"/>
      <c r="EZ603" s="478"/>
      <c r="FA603" s="449"/>
      <c r="FB603" s="449"/>
      <c r="FC603" s="473"/>
      <c r="FD603" s="471"/>
      <c r="FE603" s="471"/>
      <c r="FF603" s="471"/>
      <c r="FG603" s="478"/>
      <c r="FH603" s="449"/>
      <c r="FI603" s="449"/>
      <c r="FJ603" s="473"/>
      <c r="FK603" s="471"/>
      <c r="FL603" s="471"/>
      <c r="FM603" s="471"/>
      <c r="FN603" s="478"/>
      <c r="FO603" s="449"/>
      <c r="FP603" s="449"/>
      <c r="FQ603" s="473"/>
      <c r="FR603" s="471"/>
      <c r="FS603" s="471"/>
      <c r="FT603" s="471"/>
      <c r="FU603" s="478"/>
      <c r="FV603" s="449"/>
      <c r="FW603" s="449"/>
      <c r="FX603" s="473"/>
      <c r="FY603" s="471"/>
      <c r="FZ603" s="471"/>
      <c r="GA603" s="471"/>
      <c r="GB603" s="478"/>
      <c r="GC603" s="449"/>
      <c r="GD603" s="449"/>
      <c r="GE603" s="473"/>
      <c r="GF603" s="471"/>
      <c r="GG603" s="471"/>
      <c r="GH603" s="471"/>
      <c r="GI603" s="478"/>
      <c r="GJ603" s="449"/>
      <c r="GK603" s="449"/>
      <c r="GL603" s="473"/>
      <c r="GM603" s="471"/>
      <c r="GN603" s="471"/>
      <c r="GO603" s="471"/>
      <c r="GP603" s="478"/>
      <c r="GQ603" s="449"/>
      <c r="GR603" s="449"/>
      <c r="GS603" s="473"/>
      <c r="GT603" s="471"/>
      <c r="GU603" s="471"/>
      <c r="GV603" s="471"/>
      <c r="GW603" s="478"/>
      <c r="GX603" s="449"/>
      <c r="GY603" s="449"/>
      <c r="GZ603" s="473"/>
      <c r="HA603" s="471"/>
      <c r="HB603" s="471"/>
      <c r="HC603" s="471"/>
      <c r="HD603" s="478"/>
      <c r="HE603" s="449"/>
      <c r="HF603" s="449"/>
      <c r="HG603" s="473"/>
      <c r="HH603" s="471"/>
      <c r="HI603" s="471"/>
      <c r="HJ603" s="471"/>
      <c r="HK603" s="478"/>
      <c r="HL603" s="449"/>
      <c r="HM603" s="449"/>
      <c r="HN603" s="473"/>
      <c r="HO603" s="471"/>
      <c r="HP603" s="471"/>
      <c r="HQ603" s="471"/>
      <c r="HR603" s="478"/>
      <c r="HS603" s="449"/>
      <c r="HT603" s="449"/>
      <c r="HU603" s="473"/>
      <c r="HV603" s="471"/>
      <c r="HW603" s="471"/>
      <c r="HX603" s="471"/>
      <c r="HY603" s="478"/>
      <c r="HZ603" s="449"/>
      <c r="IA603" s="449"/>
      <c r="IB603" s="473"/>
      <c r="IC603" s="471"/>
      <c r="ID603" s="471"/>
      <c r="IE603" s="471"/>
      <c r="IF603" s="478"/>
      <c r="IG603" s="449"/>
      <c r="IH603" s="449"/>
      <c r="II603" s="473"/>
      <c r="IJ603" s="471"/>
      <c r="IK603" s="471"/>
      <c r="IL603" s="471"/>
      <c r="IM603" s="478"/>
      <c r="IN603" s="449"/>
      <c r="IO603" s="449"/>
      <c r="IP603" s="473"/>
      <c r="IQ603" s="471"/>
      <c r="IR603" s="471"/>
      <c r="IS603" s="471"/>
      <c r="IT603" s="478"/>
      <c r="IU603" s="449"/>
      <c r="IV603" s="449"/>
      <c r="IW603" s="473"/>
      <c r="IX603" s="471"/>
      <c r="IY603" s="471"/>
      <c r="IZ603" s="471"/>
      <c r="JA603" s="478"/>
      <c r="JB603" s="449"/>
      <c r="JC603" s="449"/>
      <c r="JD603" s="473"/>
      <c r="JE603" s="471"/>
      <c r="JF603" s="471"/>
      <c r="JG603" s="471"/>
      <c r="JH603" s="478"/>
      <c r="JI603" s="449"/>
      <c r="JJ603" s="449"/>
      <c r="JK603" s="473"/>
      <c r="JL603" s="471"/>
      <c r="JM603" s="471"/>
      <c r="JN603" s="471"/>
      <c r="JO603" s="478"/>
      <c r="JP603" s="449"/>
      <c r="JQ603" s="449"/>
      <c r="JR603" s="473"/>
      <c r="JS603" s="471"/>
      <c r="JT603" s="471"/>
      <c r="JU603" s="471"/>
      <c r="JV603" s="478"/>
      <c r="JW603" s="449"/>
      <c r="JX603" s="449"/>
      <c r="JY603" s="473"/>
      <c r="JZ603" s="471"/>
      <c r="KA603" s="471"/>
      <c r="KB603" s="471"/>
      <c r="KC603" s="478"/>
      <c r="KD603" s="449"/>
      <c r="KE603" s="449"/>
      <c r="KF603" s="473"/>
      <c r="KG603" s="471"/>
      <c r="KH603" s="471"/>
      <c r="KI603" s="471"/>
      <c r="KJ603" s="478"/>
      <c r="KK603" s="449"/>
      <c r="KL603" s="449"/>
      <c r="KM603" s="473"/>
      <c r="KN603" s="471"/>
      <c r="KO603" s="471"/>
      <c r="KP603" s="471"/>
      <c r="KQ603" s="478"/>
      <c r="KR603" s="449"/>
      <c r="KS603" s="449"/>
      <c r="KT603" s="473"/>
      <c r="KU603" s="471"/>
      <c r="KV603" s="471"/>
      <c r="KW603" s="471"/>
      <c r="KX603" s="478"/>
      <c r="KY603" s="449"/>
      <c r="KZ603" s="449"/>
      <c r="LA603" s="473"/>
      <c r="LB603" s="471"/>
      <c r="LC603" s="471"/>
      <c r="LD603" s="471"/>
      <c r="LE603" s="478"/>
      <c r="LF603" s="449"/>
      <c r="LG603" s="449"/>
      <c r="LH603" s="473"/>
      <c r="LI603" s="471"/>
      <c r="LJ603" s="471"/>
      <c r="LK603" s="471"/>
      <c r="LL603" s="478"/>
      <c r="LM603" s="449"/>
      <c r="LN603" s="449"/>
      <c r="LO603" s="473"/>
      <c r="LP603" s="471"/>
      <c r="LQ603" s="471"/>
      <c r="LR603" s="471"/>
      <c r="LS603" s="478"/>
      <c r="LT603" s="449"/>
      <c r="LU603" s="449"/>
      <c r="LV603" s="473"/>
      <c r="LW603" s="471"/>
      <c r="LX603" s="471"/>
      <c r="LY603" s="471"/>
      <c r="LZ603" s="478"/>
      <c r="MA603" s="449"/>
      <c r="MB603" s="449"/>
      <c r="MC603" s="473"/>
      <c r="MD603" s="471"/>
      <c r="ME603" s="471"/>
      <c r="MF603" s="471"/>
      <c r="MG603" s="478"/>
      <c r="MH603" s="449"/>
      <c r="MI603" s="449"/>
      <c r="MJ603" s="473"/>
      <c r="MK603" s="471"/>
      <c r="ML603" s="471"/>
      <c r="MM603" s="471"/>
      <c r="MN603" s="478"/>
    </row>
    <row r="604" spans="2:352" hidden="1">
      <c r="B604" s="333">
        <v>365</v>
      </c>
      <c r="C604" s="449"/>
      <c r="D604" s="449"/>
      <c r="E604" s="473"/>
      <c r="F604" s="471"/>
      <c r="G604" s="471"/>
      <c r="H604" s="471"/>
      <c r="I604" s="478"/>
      <c r="J604" s="449"/>
      <c r="K604" s="449"/>
      <c r="L604" s="473"/>
      <c r="M604" s="471"/>
      <c r="N604" s="471"/>
      <c r="O604" s="471"/>
      <c r="P604" s="478"/>
      <c r="Q604" s="449"/>
      <c r="R604" s="449"/>
      <c r="S604" s="473"/>
      <c r="T604" s="471"/>
      <c r="U604" s="471"/>
      <c r="V604" s="471"/>
      <c r="W604" s="478"/>
      <c r="X604" s="449"/>
      <c r="Y604" s="449"/>
      <c r="Z604" s="473"/>
      <c r="AA604" s="471"/>
      <c r="AB604" s="471"/>
      <c r="AC604" s="471"/>
      <c r="AD604" s="478"/>
      <c r="AE604" s="449"/>
      <c r="AF604" s="449"/>
      <c r="AG604" s="473"/>
      <c r="AH604" s="471"/>
      <c r="AI604" s="471"/>
      <c r="AJ604" s="471"/>
      <c r="AK604" s="478"/>
      <c r="AL604" s="449"/>
      <c r="AM604" s="449"/>
      <c r="AN604" s="473"/>
      <c r="AO604" s="471"/>
      <c r="AP604" s="471"/>
      <c r="AQ604" s="471"/>
      <c r="AR604" s="478"/>
      <c r="AS604" s="449"/>
      <c r="AT604" s="449"/>
      <c r="AU604" s="473"/>
      <c r="AV604" s="471"/>
      <c r="AW604" s="471"/>
      <c r="AX604" s="471"/>
      <c r="AY604" s="478"/>
      <c r="AZ604" s="449"/>
      <c r="BA604" s="449"/>
      <c r="BB604" s="473"/>
      <c r="BC604" s="471"/>
      <c r="BD604" s="471"/>
      <c r="BE604" s="471"/>
      <c r="BF604" s="478"/>
      <c r="BG604" s="449"/>
      <c r="BH604" s="449"/>
      <c r="BI604" s="473"/>
      <c r="BJ604" s="471"/>
      <c r="BK604" s="471"/>
      <c r="BL604" s="471"/>
      <c r="BM604" s="478"/>
      <c r="BN604" s="449"/>
      <c r="BO604" s="449"/>
      <c r="BP604" s="473"/>
      <c r="BQ604" s="471"/>
      <c r="BR604" s="471"/>
      <c r="BS604" s="471"/>
      <c r="BT604" s="478"/>
      <c r="BU604" s="449"/>
      <c r="BV604" s="449"/>
      <c r="BW604" s="473"/>
      <c r="BX604" s="471"/>
      <c r="BY604" s="471"/>
      <c r="BZ604" s="471"/>
      <c r="CA604" s="478"/>
      <c r="CB604" s="449"/>
      <c r="CC604" s="449"/>
      <c r="CD604" s="473"/>
      <c r="CE604" s="471"/>
      <c r="CF604" s="471"/>
      <c r="CG604" s="471"/>
      <c r="CH604" s="478"/>
      <c r="CI604" s="449"/>
      <c r="CJ604" s="449"/>
      <c r="CK604" s="473"/>
      <c r="CL604" s="471"/>
      <c r="CM604" s="471"/>
      <c r="CN604" s="471"/>
      <c r="CO604" s="478"/>
      <c r="CP604" s="449"/>
      <c r="CQ604" s="449"/>
      <c r="CR604" s="473"/>
      <c r="CS604" s="471"/>
      <c r="CT604" s="471"/>
      <c r="CU604" s="471"/>
      <c r="CV604" s="478"/>
      <c r="CW604" s="449"/>
      <c r="CX604" s="449"/>
      <c r="CY604" s="473"/>
      <c r="CZ604" s="471"/>
      <c r="DA604" s="471"/>
      <c r="DB604" s="471"/>
      <c r="DC604" s="478"/>
      <c r="DD604" s="449"/>
      <c r="DE604" s="449"/>
      <c r="DF604" s="473"/>
      <c r="DG604" s="471"/>
      <c r="DH604" s="471"/>
      <c r="DI604" s="471"/>
      <c r="DJ604" s="478"/>
      <c r="DK604" s="449"/>
      <c r="DL604" s="449"/>
      <c r="DM604" s="473"/>
      <c r="DN604" s="471"/>
      <c r="DO604" s="471"/>
      <c r="DP604" s="471"/>
      <c r="DQ604" s="478"/>
      <c r="DR604" s="449"/>
      <c r="DS604" s="449"/>
      <c r="DT604" s="473"/>
      <c r="DU604" s="471"/>
      <c r="DV604" s="471"/>
      <c r="DW604" s="471"/>
      <c r="DX604" s="478"/>
      <c r="DY604" s="449"/>
      <c r="DZ604" s="449"/>
      <c r="EA604" s="473"/>
      <c r="EB604" s="471"/>
      <c r="EC604" s="471"/>
      <c r="ED604" s="471"/>
      <c r="EE604" s="478"/>
      <c r="EF604" s="449"/>
      <c r="EG604" s="449"/>
      <c r="EH604" s="473"/>
      <c r="EI604" s="471"/>
      <c r="EJ604" s="471"/>
      <c r="EK604" s="471"/>
      <c r="EL604" s="478"/>
      <c r="EM604" s="449"/>
      <c r="EN604" s="449"/>
      <c r="EO604" s="473"/>
      <c r="EP604" s="471"/>
      <c r="EQ604" s="471"/>
      <c r="ER604" s="471"/>
      <c r="ES604" s="478"/>
      <c r="ET604" s="449"/>
      <c r="EU604" s="449"/>
      <c r="EV604" s="473"/>
      <c r="EW604" s="471"/>
      <c r="EX604" s="471"/>
      <c r="EY604" s="471"/>
      <c r="EZ604" s="478"/>
      <c r="FA604" s="449"/>
      <c r="FB604" s="449"/>
      <c r="FC604" s="473"/>
      <c r="FD604" s="471"/>
      <c r="FE604" s="471"/>
      <c r="FF604" s="471"/>
      <c r="FG604" s="478"/>
      <c r="FH604" s="449"/>
      <c r="FI604" s="449"/>
      <c r="FJ604" s="473"/>
      <c r="FK604" s="471"/>
      <c r="FL604" s="471"/>
      <c r="FM604" s="471"/>
      <c r="FN604" s="478"/>
      <c r="FO604" s="449"/>
      <c r="FP604" s="449"/>
      <c r="FQ604" s="473"/>
      <c r="FR604" s="471"/>
      <c r="FS604" s="471"/>
      <c r="FT604" s="471"/>
      <c r="FU604" s="478"/>
      <c r="FV604" s="449"/>
      <c r="FW604" s="449"/>
      <c r="FX604" s="473"/>
      <c r="FY604" s="471"/>
      <c r="FZ604" s="471"/>
      <c r="GA604" s="471"/>
      <c r="GB604" s="478"/>
      <c r="GC604" s="449"/>
      <c r="GD604" s="449"/>
      <c r="GE604" s="473"/>
      <c r="GF604" s="471"/>
      <c r="GG604" s="471"/>
      <c r="GH604" s="471"/>
      <c r="GI604" s="478"/>
      <c r="GJ604" s="449"/>
      <c r="GK604" s="449"/>
      <c r="GL604" s="473"/>
      <c r="GM604" s="471"/>
      <c r="GN604" s="471"/>
      <c r="GO604" s="471"/>
      <c r="GP604" s="478"/>
      <c r="GQ604" s="449"/>
      <c r="GR604" s="449"/>
      <c r="GS604" s="473"/>
      <c r="GT604" s="471"/>
      <c r="GU604" s="471"/>
      <c r="GV604" s="471"/>
      <c r="GW604" s="478"/>
      <c r="GX604" s="449"/>
      <c r="GY604" s="449"/>
      <c r="GZ604" s="473"/>
      <c r="HA604" s="471"/>
      <c r="HB604" s="471"/>
      <c r="HC604" s="471"/>
      <c r="HD604" s="478"/>
      <c r="HE604" s="449"/>
      <c r="HF604" s="449"/>
      <c r="HG604" s="473"/>
      <c r="HH604" s="471"/>
      <c r="HI604" s="471"/>
      <c r="HJ604" s="471"/>
      <c r="HK604" s="478"/>
      <c r="HL604" s="449"/>
      <c r="HM604" s="449"/>
      <c r="HN604" s="473"/>
      <c r="HO604" s="471"/>
      <c r="HP604" s="471"/>
      <c r="HQ604" s="471"/>
      <c r="HR604" s="478"/>
      <c r="HS604" s="449"/>
      <c r="HT604" s="449"/>
      <c r="HU604" s="473"/>
      <c r="HV604" s="471"/>
      <c r="HW604" s="471"/>
      <c r="HX604" s="471"/>
      <c r="HY604" s="478"/>
      <c r="HZ604" s="449"/>
      <c r="IA604" s="449"/>
      <c r="IB604" s="473"/>
      <c r="IC604" s="471"/>
      <c r="ID604" s="471"/>
      <c r="IE604" s="471"/>
      <c r="IF604" s="478"/>
      <c r="IG604" s="449"/>
      <c r="IH604" s="449"/>
      <c r="II604" s="473"/>
      <c r="IJ604" s="471"/>
      <c r="IK604" s="471"/>
      <c r="IL604" s="471"/>
      <c r="IM604" s="478"/>
      <c r="IN604" s="449"/>
      <c r="IO604" s="449"/>
      <c r="IP604" s="473"/>
      <c r="IQ604" s="471"/>
      <c r="IR604" s="471"/>
      <c r="IS604" s="471"/>
      <c r="IT604" s="478"/>
      <c r="IU604" s="449"/>
      <c r="IV604" s="449"/>
      <c r="IW604" s="473"/>
      <c r="IX604" s="471"/>
      <c r="IY604" s="471"/>
      <c r="IZ604" s="471"/>
      <c r="JA604" s="478"/>
      <c r="JB604" s="449"/>
      <c r="JC604" s="449"/>
      <c r="JD604" s="473"/>
      <c r="JE604" s="471"/>
      <c r="JF604" s="471"/>
      <c r="JG604" s="471"/>
      <c r="JH604" s="478"/>
      <c r="JI604" s="449"/>
      <c r="JJ604" s="449"/>
      <c r="JK604" s="473"/>
      <c r="JL604" s="471"/>
      <c r="JM604" s="471"/>
      <c r="JN604" s="471"/>
      <c r="JO604" s="478"/>
      <c r="JP604" s="449"/>
      <c r="JQ604" s="449"/>
      <c r="JR604" s="473"/>
      <c r="JS604" s="471"/>
      <c r="JT604" s="471"/>
      <c r="JU604" s="471"/>
      <c r="JV604" s="478"/>
      <c r="JW604" s="449"/>
      <c r="JX604" s="449"/>
      <c r="JY604" s="473"/>
      <c r="JZ604" s="471"/>
      <c r="KA604" s="471"/>
      <c r="KB604" s="471"/>
      <c r="KC604" s="478"/>
      <c r="KD604" s="449"/>
      <c r="KE604" s="449"/>
      <c r="KF604" s="473"/>
      <c r="KG604" s="471"/>
      <c r="KH604" s="471"/>
      <c r="KI604" s="471"/>
      <c r="KJ604" s="478"/>
      <c r="KK604" s="449"/>
      <c r="KL604" s="449"/>
      <c r="KM604" s="473"/>
      <c r="KN604" s="471"/>
      <c r="KO604" s="471"/>
      <c r="KP604" s="471"/>
      <c r="KQ604" s="478"/>
      <c r="KR604" s="449"/>
      <c r="KS604" s="449"/>
      <c r="KT604" s="473"/>
      <c r="KU604" s="471"/>
      <c r="KV604" s="471"/>
      <c r="KW604" s="471"/>
      <c r="KX604" s="478"/>
      <c r="KY604" s="449"/>
      <c r="KZ604" s="449"/>
      <c r="LA604" s="473"/>
      <c r="LB604" s="471"/>
      <c r="LC604" s="471"/>
      <c r="LD604" s="471"/>
      <c r="LE604" s="478"/>
      <c r="LF604" s="449"/>
      <c r="LG604" s="449"/>
      <c r="LH604" s="473"/>
      <c r="LI604" s="471"/>
      <c r="LJ604" s="471"/>
      <c r="LK604" s="471"/>
      <c r="LL604" s="478"/>
      <c r="LM604" s="449"/>
      <c r="LN604" s="449"/>
      <c r="LO604" s="473"/>
      <c r="LP604" s="471"/>
      <c r="LQ604" s="471"/>
      <c r="LR604" s="471"/>
      <c r="LS604" s="478"/>
      <c r="LT604" s="449"/>
      <c r="LU604" s="449"/>
      <c r="LV604" s="473"/>
      <c r="LW604" s="471"/>
      <c r="LX604" s="471"/>
      <c r="LY604" s="471"/>
      <c r="LZ604" s="478"/>
      <c r="MA604" s="449"/>
      <c r="MB604" s="449"/>
      <c r="MC604" s="473"/>
      <c r="MD604" s="471"/>
      <c r="ME604" s="471"/>
      <c r="MF604" s="471"/>
      <c r="MG604" s="478"/>
      <c r="MH604" s="449"/>
      <c r="MI604" s="449"/>
      <c r="MJ604" s="473"/>
      <c r="MK604" s="471"/>
      <c r="ML604" s="471"/>
      <c r="MM604" s="471"/>
      <c r="MN604" s="478"/>
    </row>
    <row r="605" spans="2:352" hidden="1">
      <c r="B605" s="333">
        <v>366</v>
      </c>
      <c r="C605" s="449"/>
      <c r="D605" s="449"/>
      <c r="E605" s="473"/>
      <c r="F605" s="471"/>
      <c r="G605" s="471"/>
      <c r="H605" s="471"/>
      <c r="I605" s="478"/>
      <c r="J605" s="449"/>
      <c r="K605" s="449"/>
      <c r="L605" s="473"/>
      <c r="M605" s="471"/>
      <c r="N605" s="471"/>
      <c r="O605" s="471"/>
      <c r="P605" s="478"/>
      <c r="Q605" s="449"/>
      <c r="R605" s="449"/>
      <c r="S605" s="473"/>
      <c r="T605" s="471"/>
      <c r="U605" s="471"/>
      <c r="V605" s="471"/>
      <c r="W605" s="478"/>
      <c r="X605" s="449"/>
      <c r="Y605" s="449"/>
      <c r="Z605" s="473"/>
      <c r="AA605" s="471"/>
      <c r="AB605" s="471"/>
      <c r="AC605" s="471"/>
      <c r="AD605" s="478"/>
      <c r="AE605" s="449"/>
      <c r="AF605" s="449"/>
      <c r="AG605" s="473"/>
      <c r="AH605" s="471"/>
      <c r="AI605" s="471"/>
      <c r="AJ605" s="471"/>
      <c r="AK605" s="478"/>
      <c r="AL605" s="449"/>
      <c r="AM605" s="449"/>
      <c r="AN605" s="473"/>
      <c r="AO605" s="471"/>
      <c r="AP605" s="471"/>
      <c r="AQ605" s="471"/>
      <c r="AR605" s="478"/>
      <c r="AS605" s="449"/>
      <c r="AT605" s="449"/>
      <c r="AU605" s="473"/>
      <c r="AV605" s="471"/>
      <c r="AW605" s="471"/>
      <c r="AX605" s="471"/>
      <c r="AY605" s="478"/>
      <c r="AZ605" s="449"/>
      <c r="BA605" s="449"/>
      <c r="BB605" s="473"/>
      <c r="BC605" s="471"/>
      <c r="BD605" s="471"/>
      <c r="BE605" s="471"/>
      <c r="BF605" s="478"/>
      <c r="BG605" s="449"/>
      <c r="BH605" s="449"/>
      <c r="BI605" s="473"/>
      <c r="BJ605" s="471"/>
      <c r="BK605" s="471"/>
      <c r="BL605" s="471"/>
      <c r="BM605" s="478"/>
      <c r="BN605" s="449"/>
      <c r="BO605" s="449"/>
      <c r="BP605" s="473"/>
      <c r="BQ605" s="471"/>
      <c r="BR605" s="471"/>
      <c r="BS605" s="471"/>
      <c r="BT605" s="478"/>
      <c r="BU605" s="449"/>
      <c r="BV605" s="449"/>
      <c r="BW605" s="473"/>
      <c r="BX605" s="471"/>
      <c r="BY605" s="471"/>
      <c r="BZ605" s="471"/>
      <c r="CA605" s="478"/>
      <c r="CB605" s="449"/>
      <c r="CC605" s="449"/>
      <c r="CD605" s="473"/>
      <c r="CE605" s="471"/>
      <c r="CF605" s="471"/>
      <c r="CG605" s="471"/>
      <c r="CH605" s="478"/>
      <c r="CI605" s="449"/>
      <c r="CJ605" s="449"/>
      <c r="CK605" s="473"/>
      <c r="CL605" s="471"/>
      <c r="CM605" s="471"/>
      <c r="CN605" s="471"/>
      <c r="CO605" s="478"/>
      <c r="CP605" s="449"/>
      <c r="CQ605" s="449"/>
      <c r="CR605" s="473"/>
      <c r="CS605" s="471"/>
      <c r="CT605" s="471"/>
      <c r="CU605" s="471"/>
      <c r="CV605" s="478"/>
      <c r="CW605" s="449"/>
      <c r="CX605" s="449"/>
      <c r="CY605" s="473"/>
      <c r="CZ605" s="471"/>
      <c r="DA605" s="471"/>
      <c r="DB605" s="471"/>
      <c r="DC605" s="478"/>
      <c r="DD605" s="449"/>
      <c r="DE605" s="449"/>
      <c r="DF605" s="473"/>
      <c r="DG605" s="471"/>
      <c r="DH605" s="471"/>
      <c r="DI605" s="471"/>
      <c r="DJ605" s="478"/>
      <c r="DK605" s="449"/>
      <c r="DL605" s="449"/>
      <c r="DM605" s="473"/>
      <c r="DN605" s="471"/>
      <c r="DO605" s="471"/>
      <c r="DP605" s="471"/>
      <c r="DQ605" s="478"/>
      <c r="DR605" s="449"/>
      <c r="DS605" s="449"/>
      <c r="DT605" s="473"/>
      <c r="DU605" s="471"/>
      <c r="DV605" s="471"/>
      <c r="DW605" s="471"/>
      <c r="DX605" s="478"/>
      <c r="DY605" s="449"/>
      <c r="DZ605" s="449"/>
      <c r="EA605" s="473"/>
      <c r="EB605" s="471"/>
      <c r="EC605" s="471"/>
      <c r="ED605" s="471"/>
      <c r="EE605" s="478"/>
      <c r="EF605" s="449"/>
      <c r="EG605" s="449"/>
      <c r="EH605" s="473"/>
      <c r="EI605" s="471"/>
      <c r="EJ605" s="471"/>
      <c r="EK605" s="471"/>
      <c r="EL605" s="478"/>
      <c r="EM605" s="449"/>
      <c r="EN605" s="449"/>
      <c r="EO605" s="473"/>
      <c r="EP605" s="471"/>
      <c r="EQ605" s="471"/>
      <c r="ER605" s="471"/>
      <c r="ES605" s="478"/>
      <c r="ET605" s="449"/>
      <c r="EU605" s="449"/>
      <c r="EV605" s="473"/>
      <c r="EW605" s="471"/>
      <c r="EX605" s="471"/>
      <c r="EY605" s="471"/>
      <c r="EZ605" s="478"/>
      <c r="FA605" s="449"/>
      <c r="FB605" s="449"/>
      <c r="FC605" s="473"/>
      <c r="FD605" s="471"/>
      <c r="FE605" s="471"/>
      <c r="FF605" s="471"/>
      <c r="FG605" s="478"/>
      <c r="FH605" s="449"/>
      <c r="FI605" s="449"/>
      <c r="FJ605" s="473"/>
      <c r="FK605" s="471"/>
      <c r="FL605" s="471"/>
      <c r="FM605" s="471"/>
      <c r="FN605" s="478"/>
      <c r="FO605" s="449"/>
      <c r="FP605" s="449"/>
      <c r="FQ605" s="473"/>
      <c r="FR605" s="471"/>
      <c r="FS605" s="471"/>
      <c r="FT605" s="471"/>
      <c r="FU605" s="478"/>
      <c r="FV605" s="449"/>
      <c r="FW605" s="449"/>
      <c r="FX605" s="473"/>
      <c r="FY605" s="471"/>
      <c r="FZ605" s="471"/>
      <c r="GA605" s="471"/>
      <c r="GB605" s="478"/>
      <c r="GC605" s="449"/>
      <c r="GD605" s="449"/>
      <c r="GE605" s="473"/>
      <c r="GF605" s="471"/>
      <c r="GG605" s="471"/>
      <c r="GH605" s="471"/>
      <c r="GI605" s="478"/>
      <c r="GJ605" s="449"/>
      <c r="GK605" s="449"/>
      <c r="GL605" s="473"/>
      <c r="GM605" s="471"/>
      <c r="GN605" s="471"/>
      <c r="GO605" s="471"/>
      <c r="GP605" s="478"/>
      <c r="GQ605" s="449"/>
      <c r="GR605" s="449"/>
      <c r="GS605" s="473"/>
      <c r="GT605" s="471"/>
      <c r="GU605" s="471"/>
      <c r="GV605" s="471"/>
      <c r="GW605" s="478"/>
      <c r="GX605" s="449"/>
      <c r="GY605" s="449"/>
      <c r="GZ605" s="473"/>
      <c r="HA605" s="471"/>
      <c r="HB605" s="471"/>
      <c r="HC605" s="471"/>
      <c r="HD605" s="478"/>
      <c r="HE605" s="449"/>
      <c r="HF605" s="449"/>
      <c r="HG605" s="473"/>
      <c r="HH605" s="471"/>
      <c r="HI605" s="471"/>
      <c r="HJ605" s="471"/>
      <c r="HK605" s="478"/>
      <c r="HL605" s="449"/>
      <c r="HM605" s="449"/>
      <c r="HN605" s="473"/>
      <c r="HO605" s="471"/>
      <c r="HP605" s="471"/>
      <c r="HQ605" s="471"/>
      <c r="HR605" s="478"/>
      <c r="HS605" s="449"/>
      <c r="HT605" s="449"/>
      <c r="HU605" s="473"/>
      <c r="HV605" s="471"/>
      <c r="HW605" s="471"/>
      <c r="HX605" s="471"/>
      <c r="HY605" s="478"/>
      <c r="HZ605" s="449"/>
      <c r="IA605" s="449"/>
      <c r="IB605" s="473"/>
      <c r="IC605" s="471"/>
      <c r="ID605" s="471"/>
      <c r="IE605" s="471"/>
      <c r="IF605" s="478"/>
      <c r="IG605" s="449"/>
      <c r="IH605" s="449"/>
      <c r="II605" s="473"/>
      <c r="IJ605" s="471"/>
      <c r="IK605" s="471"/>
      <c r="IL605" s="471"/>
      <c r="IM605" s="478"/>
      <c r="IN605" s="449"/>
      <c r="IO605" s="449"/>
      <c r="IP605" s="473"/>
      <c r="IQ605" s="471"/>
      <c r="IR605" s="471"/>
      <c r="IS605" s="471"/>
      <c r="IT605" s="478"/>
      <c r="IU605" s="449"/>
      <c r="IV605" s="449"/>
      <c r="IW605" s="473"/>
      <c r="IX605" s="471"/>
      <c r="IY605" s="471"/>
      <c r="IZ605" s="471"/>
      <c r="JA605" s="478"/>
      <c r="JB605" s="449"/>
      <c r="JC605" s="449"/>
      <c r="JD605" s="473"/>
      <c r="JE605" s="471"/>
      <c r="JF605" s="471"/>
      <c r="JG605" s="471"/>
      <c r="JH605" s="478"/>
      <c r="JI605" s="449"/>
      <c r="JJ605" s="449"/>
      <c r="JK605" s="473"/>
      <c r="JL605" s="471"/>
      <c r="JM605" s="471"/>
      <c r="JN605" s="471"/>
      <c r="JO605" s="478"/>
      <c r="JP605" s="449"/>
      <c r="JQ605" s="449"/>
      <c r="JR605" s="473"/>
      <c r="JS605" s="471"/>
      <c r="JT605" s="471"/>
      <c r="JU605" s="471"/>
      <c r="JV605" s="478"/>
      <c r="JW605" s="449"/>
      <c r="JX605" s="449"/>
      <c r="JY605" s="473"/>
      <c r="JZ605" s="471"/>
      <c r="KA605" s="471"/>
      <c r="KB605" s="471"/>
      <c r="KC605" s="478"/>
      <c r="KD605" s="449"/>
      <c r="KE605" s="449"/>
      <c r="KF605" s="473"/>
      <c r="KG605" s="471"/>
      <c r="KH605" s="471"/>
      <c r="KI605" s="471"/>
      <c r="KJ605" s="478"/>
      <c r="KK605" s="449"/>
      <c r="KL605" s="449"/>
      <c r="KM605" s="473"/>
      <c r="KN605" s="471"/>
      <c r="KO605" s="471"/>
      <c r="KP605" s="471"/>
      <c r="KQ605" s="478"/>
      <c r="KR605" s="449"/>
      <c r="KS605" s="449"/>
      <c r="KT605" s="473"/>
      <c r="KU605" s="471"/>
      <c r="KV605" s="471"/>
      <c r="KW605" s="471"/>
      <c r="KX605" s="478"/>
      <c r="KY605" s="449"/>
      <c r="KZ605" s="449"/>
      <c r="LA605" s="473"/>
      <c r="LB605" s="471"/>
      <c r="LC605" s="471"/>
      <c r="LD605" s="471"/>
      <c r="LE605" s="478"/>
      <c r="LF605" s="449"/>
      <c r="LG605" s="449"/>
      <c r="LH605" s="473"/>
      <c r="LI605" s="471"/>
      <c r="LJ605" s="471"/>
      <c r="LK605" s="471"/>
      <c r="LL605" s="478"/>
      <c r="LM605" s="449"/>
      <c r="LN605" s="449"/>
      <c r="LO605" s="473"/>
      <c r="LP605" s="471"/>
      <c r="LQ605" s="471"/>
      <c r="LR605" s="471"/>
      <c r="LS605" s="478"/>
      <c r="LT605" s="449"/>
      <c r="LU605" s="449"/>
      <c r="LV605" s="473"/>
      <c r="LW605" s="471"/>
      <c r="LX605" s="471"/>
      <c r="LY605" s="471"/>
      <c r="LZ605" s="478"/>
      <c r="MA605" s="449"/>
      <c r="MB605" s="449"/>
      <c r="MC605" s="473"/>
      <c r="MD605" s="471"/>
      <c r="ME605" s="471"/>
      <c r="MF605" s="471"/>
      <c r="MG605" s="478"/>
      <c r="MH605" s="449"/>
      <c r="MI605" s="449"/>
      <c r="MJ605" s="473"/>
      <c r="MK605" s="471"/>
      <c r="ML605" s="471"/>
      <c r="MM605" s="471"/>
      <c r="MN605" s="478"/>
    </row>
    <row r="606" spans="2:352" hidden="1">
      <c r="B606" s="333">
        <v>367</v>
      </c>
      <c r="C606" s="449"/>
      <c r="D606" s="449"/>
      <c r="E606" s="473"/>
      <c r="F606" s="471"/>
      <c r="G606" s="471"/>
      <c r="H606" s="471"/>
      <c r="I606" s="478"/>
      <c r="J606" s="449"/>
      <c r="K606" s="449"/>
      <c r="L606" s="473"/>
      <c r="M606" s="471"/>
      <c r="N606" s="471"/>
      <c r="O606" s="471"/>
      <c r="P606" s="478"/>
      <c r="Q606" s="449"/>
      <c r="R606" s="449"/>
      <c r="S606" s="473"/>
      <c r="T606" s="471"/>
      <c r="U606" s="471"/>
      <c r="V606" s="471"/>
      <c r="W606" s="478"/>
      <c r="X606" s="449"/>
      <c r="Y606" s="449"/>
      <c r="Z606" s="473"/>
      <c r="AA606" s="471"/>
      <c r="AB606" s="471"/>
      <c r="AC606" s="471"/>
      <c r="AD606" s="478"/>
      <c r="AE606" s="449"/>
      <c r="AF606" s="449"/>
      <c r="AG606" s="473"/>
      <c r="AH606" s="471"/>
      <c r="AI606" s="471"/>
      <c r="AJ606" s="471"/>
      <c r="AK606" s="478"/>
      <c r="AL606" s="449"/>
      <c r="AM606" s="449"/>
      <c r="AN606" s="473"/>
      <c r="AO606" s="471"/>
      <c r="AP606" s="471"/>
      <c r="AQ606" s="471"/>
      <c r="AR606" s="478"/>
      <c r="AS606" s="449"/>
      <c r="AT606" s="449"/>
      <c r="AU606" s="473"/>
      <c r="AV606" s="471"/>
      <c r="AW606" s="471"/>
      <c r="AX606" s="471"/>
      <c r="AY606" s="478"/>
      <c r="AZ606" s="449"/>
      <c r="BA606" s="449"/>
      <c r="BB606" s="473"/>
      <c r="BC606" s="471"/>
      <c r="BD606" s="471"/>
      <c r="BE606" s="471"/>
      <c r="BF606" s="478"/>
      <c r="BG606" s="449"/>
      <c r="BH606" s="449"/>
      <c r="BI606" s="473"/>
      <c r="BJ606" s="471"/>
      <c r="BK606" s="471"/>
      <c r="BL606" s="471"/>
      <c r="BM606" s="478"/>
      <c r="BN606" s="449"/>
      <c r="BO606" s="449"/>
      <c r="BP606" s="473"/>
      <c r="BQ606" s="471"/>
      <c r="BR606" s="471"/>
      <c r="BS606" s="471"/>
      <c r="BT606" s="478"/>
      <c r="BU606" s="449"/>
      <c r="BV606" s="449"/>
      <c r="BW606" s="473"/>
      <c r="BX606" s="471"/>
      <c r="BY606" s="471"/>
      <c r="BZ606" s="471"/>
      <c r="CA606" s="478"/>
      <c r="CB606" s="449"/>
      <c r="CC606" s="449"/>
      <c r="CD606" s="473"/>
      <c r="CE606" s="471"/>
      <c r="CF606" s="471"/>
      <c r="CG606" s="471"/>
      <c r="CH606" s="478"/>
      <c r="CI606" s="449"/>
      <c r="CJ606" s="449"/>
      <c r="CK606" s="473"/>
      <c r="CL606" s="471"/>
      <c r="CM606" s="471"/>
      <c r="CN606" s="471"/>
      <c r="CO606" s="478"/>
      <c r="CP606" s="449"/>
      <c r="CQ606" s="449"/>
      <c r="CR606" s="473"/>
      <c r="CS606" s="471"/>
      <c r="CT606" s="471"/>
      <c r="CU606" s="471"/>
      <c r="CV606" s="478"/>
      <c r="CW606" s="449"/>
      <c r="CX606" s="449"/>
      <c r="CY606" s="473"/>
      <c r="CZ606" s="471"/>
      <c r="DA606" s="471"/>
      <c r="DB606" s="471"/>
      <c r="DC606" s="478"/>
      <c r="DD606" s="449"/>
      <c r="DE606" s="449"/>
      <c r="DF606" s="473"/>
      <c r="DG606" s="471"/>
      <c r="DH606" s="471"/>
      <c r="DI606" s="471"/>
      <c r="DJ606" s="478"/>
      <c r="DK606" s="449"/>
      <c r="DL606" s="449"/>
      <c r="DM606" s="473"/>
      <c r="DN606" s="471"/>
      <c r="DO606" s="471"/>
      <c r="DP606" s="471"/>
      <c r="DQ606" s="478"/>
      <c r="DR606" s="449"/>
      <c r="DS606" s="449"/>
      <c r="DT606" s="473"/>
      <c r="DU606" s="471"/>
      <c r="DV606" s="471"/>
      <c r="DW606" s="471"/>
      <c r="DX606" s="478"/>
      <c r="DY606" s="449"/>
      <c r="DZ606" s="449"/>
      <c r="EA606" s="473"/>
      <c r="EB606" s="471"/>
      <c r="EC606" s="471"/>
      <c r="ED606" s="471"/>
      <c r="EE606" s="478"/>
      <c r="EF606" s="449"/>
      <c r="EG606" s="449"/>
      <c r="EH606" s="473"/>
      <c r="EI606" s="471"/>
      <c r="EJ606" s="471"/>
      <c r="EK606" s="471"/>
      <c r="EL606" s="478"/>
      <c r="EM606" s="449"/>
      <c r="EN606" s="449"/>
      <c r="EO606" s="473"/>
      <c r="EP606" s="471"/>
      <c r="EQ606" s="471"/>
      <c r="ER606" s="471"/>
      <c r="ES606" s="478"/>
      <c r="ET606" s="449"/>
      <c r="EU606" s="449"/>
      <c r="EV606" s="473"/>
      <c r="EW606" s="471"/>
      <c r="EX606" s="471"/>
      <c r="EY606" s="471"/>
      <c r="EZ606" s="478"/>
      <c r="FA606" s="449"/>
      <c r="FB606" s="449"/>
      <c r="FC606" s="473"/>
      <c r="FD606" s="471"/>
      <c r="FE606" s="471"/>
      <c r="FF606" s="471"/>
      <c r="FG606" s="478"/>
      <c r="FH606" s="449"/>
      <c r="FI606" s="449"/>
      <c r="FJ606" s="473"/>
      <c r="FK606" s="471"/>
      <c r="FL606" s="471"/>
      <c r="FM606" s="471"/>
      <c r="FN606" s="478"/>
      <c r="FO606" s="449"/>
      <c r="FP606" s="449"/>
      <c r="FQ606" s="473"/>
      <c r="FR606" s="471"/>
      <c r="FS606" s="471"/>
      <c r="FT606" s="471"/>
      <c r="FU606" s="478"/>
      <c r="FV606" s="449"/>
      <c r="FW606" s="449"/>
      <c r="FX606" s="473"/>
      <c r="FY606" s="471"/>
      <c r="FZ606" s="471"/>
      <c r="GA606" s="471"/>
      <c r="GB606" s="478"/>
      <c r="GC606" s="449"/>
      <c r="GD606" s="449"/>
      <c r="GE606" s="473"/>
      <c r="GF606" s="471"/>
      <c r="GG606" s="471"/>
      <c r="GH606" s="471"/>
      <c r="GI606" s="478"/>
      <c r="GJ606" s="449"/>
      <c r="GK606" s="449"/>
      <c r="GL606" s="473"/>
      <c r="GM606" s="471"/>
      <c r="GN606" s="471"/>
      <c r="GO606" s="471"/>
      <c r="GP606" s="478"/>
      <c r="GQ606" s="449"/>
      <c r="GR606" s="449"/>
      <c r="GS606" s="473"/>
      <c r="GT606" s="471"/>
      <c r="GU606" s="471"/>
      <c r="GV606" s="471"/>
      <c r="GW606" s="478"/>
      <c r="GX606" s="449"/>
      <c r="GY606" s="449"/>
      <c r="GZ606" s="473"/>
      <c r="HA606" s="471"/>
      <c r="HB606" s="471"/>
      <c r="HC606" s="471"/>
      <c r="HD606" s="478"/>
      <c r="HE606" s="449"/>
      <c r="HF606" s="449"/>
      <c r="HG606" s="473"/>
      <c r="HH606" s="471"/>
      <c r="HI606" s="471"/>
      <c r="HJ606" s="471"/>
      <c r="HK606" s="478"/>
      <c r="HL606" s="449"/>
      <c r="HM606" s="449"/>
      <c r="HN606" s="473"/>
      <c r="HO606" s="471"/>
      <c r="HP606" s="471"/>
      <c r="HQ606" s="471"/>
      <c r="HR606" s="478"/>
      <c r="HS606" s="449"/>
      <c r="HT606" s="449"/>
      <c r="HU606" s="473"/>
      <c r="HV606" s="471"/>
      <c r="HW606" s="471"/>
      <c r="HX606" s="471"/>
      <c r="HY606" s="478"/>
      <c r="HZ606" s="449"/>
      <c r="IA606" s="449"/>
      <c r="IB606" s="473"/>
      <c r="IC606" s="471"/>
      <c r="ID606" s="471"/>
      <c r="IE606" s="471"/>
      <c r="IF606" s="478"/>
      <c r="IG606" s="449"/>
      <c r="IH606" s="449"/>
      <c r="II606" s="473"/>
      <c r="IJ606" s="471"/>
      <c r="IK606" s="471"/>
      <c r="IL606" s="471"/>
      <c r="IM606" s="478"/>
      <c r="IN606" s="449"/>
      <c r="IO606" s="449"/>
      <c r="IP606" s="473"/>
      <c r="IQ606" s="471"/>
      <c r="IR606" s="471"/>
      <c r="IS606" s="471"/>
      <c r="IT606" s="478"/>
      <c r="IU606" s="449"/>
      <c r="IV606" s="449"/>
      <c r="IW606" s="473"/>
      <c r="IX606" s="471"/>
      <c r="IY606" s="471"/>
      <c r="IZ606" s="471"/>
      <c r="JA606" s="478"/>
      <c r="JB606" s="449"/>
      <c r="JC606" s="449"/>
      <c r="JD606" s="473"/>
      <c r="JE606" s="471"/>
      <c r="JF606" s="471"/>
      <c r="JG606" s="471"/>
      <c r="JH606" s="478"/>
      <c r="JI606" s="449"/>
      <c r="JJ606" s="449"/>
      <c r="JK606" s="473"/>
      <c r="JL606" s="471"/>
      <c r="JM606" s="471"/>
      <c r="JN606" s="471"/>
      <c r="JO606" s="478"/>
      <c r="JP606" s="449"/>
      <c r="JQ606" s="449"/>
      <c r="JR606" s="473"/>
      <c r="JS606" s="471"/>
      <c r="JT606" s="471"/>
      <c r="JU606" s="471"/>
      <c r="JV606" s="478"/>
      <c r="JW606" s="449"/>
      <c r="JX606" s="449"/>
      <c r="JY606" s="473"/>
      <c r="JZ606" s="471"/>
      <c r="KA606" s="471"/>
      <c r="KB606" s="471"/>
      <c r="KC606" s="478"/>
      <c r="KD606" s="449"/>
      <c r="KE606" s="449"/>
      <c r="KF606" s="473"/>
      <c r="KG606" s="471"/>
      <c r="KH606" s="471"/>
      <c r="KI606" s="471"/>
      <c r="KJ606" s="478"/>
      <c r="KK606" s="449"/>
      <c r="KL606" s="449"/>
      <c r="KM606" s="473"/>
      <c r="KN606" s="471"/>
      <c r="KO606" s="471"/>
      <c r="KP606" s="471"/>
      <c r="KQ606" s="478"/>
      <c r="KR606" s="449"/>
      <c r="KS606" s="449"/>
      <c r="KT606" s="473"/>
      <c r="KU606" s="471"/>
      <c r="KV606" s="471"/>
      <c r="KW606" s="471"/>
      <c r="KX606" s="478"/>
      <c r="KY606" s="449"/>
      <c r="KZ606" s="449"/>
      <c r="LA606" s="473"/>
      <c r="LB606" s="471"/>
      <c r="LC606" s="471"/>
      <c r="LD606" s="471"/>
      <c r="LE606" s="478"/>
      <c r="LF606" s="449"/>
      <c r="LG606" s="449"/>
      <c r="LH606" s="473"/>
      <c r="LI606" s="471"/>
      <c r="LJ606" s="471"/>
      <c r="LK606" s="471"/>
      <c r="LL606" s="478"/>
      <c r="LM606" s="449"/>
      <c r="LN606" s="449"/>
      <c r="LO606" s="473"/>
      <c r="LP606" s="471"/>
      <c r="LQ606" s="471"/>
      <c r="LR606" s="471"/>
      <c r="LS606" s="478"/>
      <c r="LT606" s="449"/>
      <c r="LU606" s="449"/>
      <c r="LV606" s="473"/>
      <c r="LW606" s="471"/>
      <c r="LX606" s="471"/>
      <c r="LY606" s="471"/>
      <c r="LZ606" s="478"/>
      <c r="MA606" s="449"/>
      <c r="MB606" s="449"/>
      <c r="MC606" s="473"/>
      <c r="MD606" s="471"/>
      <c r="ME606" s="471"/>
      <c r="MF606" s="471"/>
      <c r="MG606" s="478"/>
      <c r="MH606" s="449"/>
      <c r="MI606" s="449"/>
      <c r="MJ606" s="473"/>
      <c r="MK606" s="471"/>
      <c r="ML606" s="471"/>
      <c r="MM606" s="471"/>
      <c r="MN606" s="478"/>
    </row>
    <row r="607" spans="2:352" hidden="1">
      <c r="B607" s="333">
        <v>368</v>
      </c>
      <c r="C607" s="449"/>
      <c r="D607" s="449"/>
      <c r="E607" s="473"/>
      <c r="F607" s="471"/>
      <c r="G607" s="471"/>
      <c r="H607" s="471"/>
      <c r="I607" s="478"/>
      <c r="J607" s="449"/>
      <c r="K607" s="449"/>
      <c r="L607" s="473"/>
      <c r="M607" s="471"/>
      <c r="N607" s="471"/>
      <c r="O607" s="471"/>
      <c r="P607" s="478"/>
      <c r="Q607" s="449"/>
      <c r="R607" s="449"/>
      <c r="S607" s="473"/>
      <c r="T607" s="471"/>
      <c r="U607" s="471"/>
      <c r="V607" s="471"/>
      <c r="W607" s="478"/>
      <c r="X607" s="449"/>
      <c r="Y607" s="449"/>
      <c r="Z607" s="473"/>
      <c r="AA607" s="471"/>
      <c r="AB607" s="471"/>
      <c r="AC607" s="471"/>
      <c r="AD607" s="478"/>
      <c r="AE607" s="449"/>
      <c r="AF607" s="449"/>
      <c r="AG607" s="473"/>
      <c r="AH607" s="471"/>
      <c r="AI607" s="471"/>
      <c r="AJ607" s="471"/>
      <c r="AK607" s="478"/>
      <c r="AL607" s="449"/>
      <c r="AM607" s="449"/>
      <c r="AN607" s="473"/>
      <c r="AO607" s="471"/>
      <c r="AP607" s="471"/>
      <c r="AQ607" s="471"/>
      <c r="AR607" s="478"/>
      <c r="AS607" s="449"/>
      <c r="AT607" s="449"/>
      <c r="AU607" s="473"/>
      <c r="AV607" s="471"/>
      <c r="AW607" s="471"/>
      <c r="AX607" s="471"/>
      <c r="AY607" s="478"/>
      <c r="AZ607" s="449"/>
      <c r="BA607" s="449"/>
      <c r="BB607" s="473"/>
      <c r="BC607" s="471"/>
      <c r="BD607" s="471"/>
      <c r="BE607" s="471"/>
      <c r="BF607" s="478"/>
      <c r="BG607" s="449"/>
      <c r="BH607" s="449"/>
      <c r="BI607" s="473"/>
      <c r="BJ607" s="471"/>
      <c r="BK607" s="471"/>
      <c r="BL607" s="471"/>
      <c r="BM607" s="478"/>
      <c r="BN607" s="449"/>
      <c r="BO607" s="449"/>
      <c r="BP607" s="473"/>
      <c r="BQ607" s="471"/>
      <c r="BR607" s="471"/>
      <c r="BS607" s="471"/>
      <c r="BT607" s="478"/>
      <c r="BU607" s="449"/>
      <c r="BV607" s="449"/>
      <c r="BW607" s="473"/>
      <c r="BX607" s="471"/>
      <c r="BY607" s="471"/>
      <c r="BZ607" s="471"/>
      <c r="CA607" s="478"/>
      <c r="CB607" s="449"/>
      <c r="CC607" s="449"/>
      <c r="CD607" s="473"/>
      <c r="CE607" s="471"/>
      <c r="CF607" s="471"/>
      <c r="CG607" s="471"/>
      <c r="CH607" s="478"/>
      <c r="CI607" s="449"/>
      <c r="CJ607" s="449"/>
      <c r="CK607" s="473"/>
      <c r="CL607" s="471"/>
      <c r="CM607" s="471"/>
      <c r="CN607" s="471"/>
      <c r="CO607" s="478"/>
      <c r="CP607" s="449"/>
      <c r="CQ607" s="449"/>
      <c r="CR607" s="473"/>
      <c r="CS607" s="471"/>
      <c r="CT607" s="471"/>
      <c r="CU607" s="471"/>
      <c r="CV607" s="478"/>
      <c r="CW607" s="449"/>
      <c r="CX607" s="449"/>
      <c r="CY607" s="473"/>
      <c r="CZ607" s="471"/>
      <c r="DA607" s="471"/>
      <c r="DB607" s="471"/>
      <c r="DC607" s="478"/>
      <c r="DD607" s="449"/>
      <c r="DE607" s="449"/>
      <c r="DF607" s="473"/>
      <c r="DG607" s="471"/>
      <c r="DH607" s="471"/>
      <c r="DI607" s="471"/>
      <c r="DJ607" s="478"/>
      <c r="DK607" s="449"/>
      <c r="DL607" s="449"/>
      <c r="DM607" s="473"/>
      <c r="DN607" s="471"/>
      <c r="DO607" s="471"/>
      <c r="DP607" s="471"/>
      <c r="DQ607" s="478"/>
      <c r="DR607" s="449"/>
      <c r="DS607" s="449"/>
      <c r="DT607" s="473"/>
      <c r="DU607" s="471"/>
      <c r="DV607" s="471"/>
      <c r="DW607" s="471"/>
      <c r="DX607" s="478"/>
      <c r="DY607" s="449"/>
      <c r="DZ607" s="449"/>
      <c r="EA607" s="473"/>
      <c r="EB607" s="471"/>
      <c r="EC607" s="471"/>
      <c r="ED607" s="471"/>
      <c r="EE607" s="478"/>
      <c r="EF607" s="449"/>
      <c r="EG607" s="449"/>
      <c r="EH607" s="473"/>
      <c r="EI607" s="471"/>
      <c r="EJ607" s="471"/>
      <c r="EK607" s="471"/>
      <c r="EL607" s="478"/>
      <c r="EM607" s="449"/>
      <c r="EN607" s="449"/>
      <c r="EO607" s="473"/>
      <c r="EP607" s="471"/>
      <c r="EQ607" s="471"/>
      <c r="ER607" s="471"/>
      <c r="ES607" s="478"/>
      <c r="ET607" s="449"/>
      <c r="EU607" s="449"/>
      <c r="EV607" s="473"/>
      <c r="EW607" s="471"/>
      <c r="EX607" s="471"/>
      <c r="EY607" s="471"/>
      <c r="EZ607" s="478"/>
      <c r="FA607" s="449"/>
      <c r="FB607" s="449"/>
      <c r="FC607" s="473"/>
      <c r="FD607" s="471"/>
      <c r="FE607" s="471"/>
      <c r="FF607" s="471"/>
      <c r="FG607" s="478"/>
      <c r="FH607" s="449"/>
      <c r="FI607" s="449"/>
      <c r="FJ607" s="473"/>
      <c r="FK607" s="471"/>
      <c r="FL607" s="471"/>
      <c r="FM607" s="471"/>
      <c r="FN607" s="478"/>
      <c r="FO607" s="449"/>
      <c r="FP607" s="449"/>
      <c r="FQ607" s="473"/>
      <c r="FR607" s="471"/>
      <c r="FS607" s="471"/>
      <c r="FT607" s="471"/>
      <c r="FU607" s="478"/>
      <c r="FV607" s="449"/>
      <c r="FW607" s="449"/>
      <c r="FX607" s="473"/>
      <c r="FY607" s="471"/>
      <c r="FZ607" s="471"/>
      <c r="GA607" s="471"/>
      <c r="GB607" s="478"/>
      <c r="GC607" s="449"/>
      <c r="GD607" s="449"/>
      <c r="GE607" s="473"/>
      <c r="GF607" s="471"/>
      <c r="GG607" s="471"/>
      <c r="GH607" s="471"/>
      <c r="GI607" s="478"/>
      <c r="GJ607" s="449"/>
      <c r="GK607" s="449"/>
      <c r="GL607" s="473"/>
      <c r="GM607" s="471"/>
      <c r="GN607" s="471"/>
      <c r="GO607" s="471"/>
      <c r="GP607" s="478"/>
      <c r="GQ607" s="449"/>
      <c r="GR607" s="449"/>
      <c r="GS607" s="473"/>
      <c r="GT607" s="471"/>
      <c r="GU607" s="471"/>
      <c r="GV607" s="471"/>
      <c r="GW607" s="478"/>
      <c r="GX607" s="449"/>
      <c r="GY607" s="449"/>
      <c r="GZ607" s="473"/>
      <c r="HA607" s="471"/>
      <c r="HB607" s="471"/>
      <c r="HC607" s="471"/>
      <c r="HD607" s="478"/>
      <c r="HE607" s="449"/>
      <c r="HF607" s="449"/>
      <c r="HG607" s="473"/>
      <c r="HH607" s="471"/>
      <c r="HI607" s="471"/>
      <c r="HJ607" s="471"/>
      <c r="HK607" s="478"/>
      <c r="HL607" s="449"/>
      <c r="HM607" s="449"/>
      <c r="HN607" s="473"/>
      <c r="HO607" s="471"/>
      <c r="HP607" s="471"/>
      <c r="HQ607" s="471"/>
      <c r="HR607" s="478"/>
      <c r="HS607" s="449"/>
      <c r="HT607" s="449"/>
      <c r="HU607" s="473"/>
      <c r="HV607" s="471"/>
      <c r="HW607" s="471"/>
      <c r="HX607" s="471"/>
      <c r="HY607" s="478"/>
      <c r="HZ607" s="449"/>
      <c r="IA607" s="449"/>
      <c r="IB607" s="473"/>
      <c r="IC607" s="471"/>
      <c r="ID607" s="471"/>
      <c r="IE607" s="471"/>
      <c r="IF607" s="478"/>
      <c r="IG607" s="449"/>
      <c r="IH607" s="449"/>
      <c r="II607" s="473"/>
      <c r="IJ607" s="471"/>
      <c r="IK607" s="471"/>
      <c r="IL607" s="471"/>
      <c r="IM607" s="478"/>
      <c r="IN607" s="449"/>
      <c r="IO607" s="449"/>
      <c r="IP607" s="473"/>
      <c r="IQ607" s="471"/>
      <c r="IR607" s="471"/>
      <c r="IS607" s="471"/>
      <c r="IT607" s="478"/>
      <c r="IU607" s="449"/>
      <c r="IV607" s="449"/>
      <c r="IW607" s="473"/>
      <c r="IX607" s="471"/>
      <c r="IY607" s="471"/>
      <c r="IZ607" s="471"/>
      <c r="JA607" s="478"/>
      <c r="JB607" s="449"/>
      <c r="JC607" s="449"/>
      <c r="JD607" s="473"/>
      <c r="JE607" s="471"/>
      <c r="JF607" s="471"/>
      <c r="JG607" s="471"/>
      <c r="JH607" s="478"/>
      <c r="JI607" s="449"/>
      <c r="JJ607" s="449"/>
      <c r="JK607" s="473"/>
      <c r="JL607" s="471"/>
      <c r="JM607" s="471"/>
      <c r="JN607" s="471"/>
      <c r="JO607" s="478"/>
      <c r="JP607" s="449"/>
      <c r="JQ607" s="449"/>
      <c r="JR607" s="473"/>
      <c r="JS607" s="471"/>
      <c r="JT607" s="471"/>
      <c r="JU607" s="471"/>
      <c r="JV607" s="478"/>
      <c r="JW607" s="449"/>
      <c r="JX607" s="449"/>
      <c r="JY607" s="473"/>
      <c r="JZ607" s="471"/>
      <c r="KA607" s="471"/>
      <c r="KB607" s="471"/>
      <c r="KC607" s="478"/>
      <c r="KD607" s="449"/>
      <c r="KE607" s="449"/>
      <c r="KF607" s="473"/>
      <c r="KG607" s="471"/>
      <c r="KH607" s="471"/>
      <c r="KI607" s="471"/>
      <c r="KJ607" s="478"/>
      <c r="KK607" s="449"/>
      <c r="KL607" s="449"/>
      <c r="KM607" s="473"/>
      <c r="KN607" s="471"/>
      <c r="KO607" s="471"/>
      <c r="KP607" s="471"/>
      <c r="KQ607" s="478"/>
      <c r="KR607" s="449"/>
      <c r="KS607" s="449"/>
      <c r="KT607" s="473"/>
      <c r="KU607" s="471"/>
      <c r="KV607" s="471"/>
      <c r="KW607" s="471"/>
      <c r="KX607" s="478"/>
      <c r="KY607" s="449"/>
      <c r="KZ607" s="449"/>
      <c r="LA607" s="473"/>
      <c r="LB607" s="471"/>
      <c r="LC607" s="471"/>
      <c r="LD607" s="471"/>
      <c r="LE607" s="478"/>
      <c r="LF607" s="449"/>
      <c r="LG607" s="449"/>
      <c r="LH607" s="473"/>
      <c r="LI607" s="471"/>
      <c r="LJ607" s="471"/>
      <c r="LK607" s="471"/>
      <c r="LL607" s="478"/>
      <c r="LM607" s="449"/>
      <c r="LN607" s="449"/>
      <c r="LO607" s="473"/>
      <c r="LP607" s="471"/>
      <c r="LQ607" s="471"/>
      <c r="LR607" s="471"/>
      <c r="LS607" s="478"/>
      <c r="LT607" s="449"/>
      <c r="LU607" s="449"/>
      <c r="LV607" s="473"/>
      <c r="LW607" s="471"/>
      <c r="LX607" s="471"/>
      <c r="LY607" s="471"/>
      <c r="LZ607" s="478"/>
      <c r="MA607" s="449"/>
      <c r="MB607" s="449"/>
      <c r="MC607" s="473"/>
      <c r="MD607" s="471"/>
      <c r="ME607" s="471"/>
      <c r="MF607" s="471"/>
      <c r="MG607" s="478"/>
      <c r="MH607" s="449"/>
      <c r="MI607" s="449"/>
      <c r="MJ607" s="473"/>
      <c r="MK607" s="471"/>
      <c r="ML607" s="471"/>
      <c r="MM607" s="471"/>
      <c r="MN607" s="478"/>
    </row>
    <row r="608" spans="2:352" hidden="1">
      <c r="B608" s="333">
        <v>369</v>
      </c>
      <c r="C608" s="449"/>
      <c r="D608" s="449"/>
      <c r="E608" s="473"/>
      <c r="F608" s="471"/>
      <c r="G608" s="471"/>
      <c r="H608" s="471"/>
      <c r="I608" s="478"/>
      <c r="J608" s="449"/>
      <c r="K608" s="449"/>
      <c r="L608" s="473"/>
      <c r="M608" s="471"/>
      <c r="N608" s="471"/>
      <c r="O608" s="471"/>
      <c r="P608" s="478"/>
      <c r="Q608" s="449"/>
      <c r="R608" s="449"/>
      <c r="S608" s="473"/>
      <c r="T608" s="471"/>
      <c r="U608" s="471"/>
      <c r="V608" s="471"/>
      <c r="W608" s="478"/>
      <c r="X608" s="449"/>
      <c r="Y608" s="449"/>
      <c r="Z608" s="473"/>
      <c r="AA608" s="471"/>
      <c r="AB608" s="471"/>
      <c r="AC608" s="471"/>
      <c r="AD608" s="478"/>
      <c r="AE608" s="449"/>
      <c r="AF608" s="449"/>
      <c r="AG608" s="473"/>
      <c r="AH608" s="471"/>
      <c r="AI608" s="471"/>
      <c r="AJ608" s="471"/>
      <c r="AK608" s="478"/>
      <c r="AL608" s="449"/>
      <c r="AM608" s="449"/>
      <c r="AN608" s="473"/>
      <c r="AO608" s="471"/>
      <c r="AP608" s="471"/>
      <c r="AQ608" s="471"/>
      <c r="AR608" s="478"/>
      <c r="AS608" s="449"/>
      <c r="AT608" s="449"/>
      <c r="AU608" s="473"/>
      <c r="AV608" s="471"/>
      <c r="AW608" s="471"/>
      <c r="AX608" s="471"/>
      <c r="AY608" s="478"/>
      <c r="AZ608" s="449"/>
      <c r="BA608" s="449"/>
      <c r="BB608" s="473"/>
      <c r="BC608" s="471"/>
      <c r="BD608" s="471"/>
      <c r="BE608" s="471"/>
      <c r="BF608" s="478"/>
      <c r="BG608" s="449"/>
      <c r="BH608" s="449"/>
      <c r="BI608" s="473"/>
      <c r="BJ608" s="471"/>
      <c r="BK608" s="471"/>
      <c r="BL608" s="471"/>
      <c r="BM608" s="478"/>
      <c r="BN608" s="449"/>
      <c r="BO608" s="449"/>
      <c r="BP608" s="473"/>
      <c r="BQ608" s="471"/>
      <c r="BR608" s="471"/>
      <c r="BS608" s="471"/>
      <c r="BT608" s="478"/>
      <c r="BU608" s="449"/>
      <c r="BV608" s="449"/>
      <c r="BW608" s="473"/>
      <c r="BX608" s="471"/>
      <c r="BY608" s="471"/>
      <c r="BZ608" s="471"/>
      <c r="CA608" s="478"/>
      <c r="CB608" s="449"/>
      <c r="CC608" s="449"/>
      <c r="CD608" s="473"/>
      <c r="CE608" s="471"/>
      <c r="CF608" s="471"/>
      <c r="CG608" s="471"/>
      <c r="CH608" s="478"/>
      <c r="CI608" s="449"/>
      <c r="CJ608" s="449"/>
      <c r="CK608" s="473"/>
      <c r="CL608" s="471"/>
      <c r="CM608" s="471"/>
      <c r="CN608" s="471"/>
      <c r="CO608" s="478"/>
      <c r="CP608" s="449"/>
      <c r="CQ608" s="449"/>
      <c r="CR608" s="473"/>
      <c r="CS608" s="471"/>
      <c r="CT608" s="471"/>
      <c r="CU608" s="471"/>
      <c r="CV608" s="478"/>
      <c r="CW608" s="449"/>
      <c r="CX608" s="449"/>
      <c r="CY608" s="473"/>
      <c r="CZ608" s="471"/>
      <c r="DA608" s="471"/>
      <c r="DB608" s="471"/>
      <c r="DC608" s="478"/>
      <c r="DD608" s="449"/>
      <c r="DE608" s="449"/>
      <c r="DF608" s="473"/>
      <c r="DG608" s="471"/>
      <c r="DH608" s="471"/>
      <c r="DI608" s="471"/>
      <c r="DJ608" s="478"/>
      <c r="DK608" s="449"/>
      <c r="DL608" s="449"/>
      <c r="DM608" s="473"/>
      <c r="DN608" s="471"/>
      <c r="DO608" s="471"/>
      <c r="DP608" s="471"/>
      <c r="DQ608" s="478"/>
      <c r="DR608" s="449"/>
      <c r="DS608" s="449"/>
      <c r="DT608" s="473"/>
      <c r="DU608" s="471"/>
      <c r="DV608" s="471"/>
      <c r="DW608" s="471"/>
      <c r="DX608" s="478"/>
      <c r="DY608" s="449"/>
      <c r="DZ608" s="449"/>
      <c r="EA608" s="473"/>
      <c r="EB608" s="471"/>
      <c r="EC608" s="471"/>
      <c r="ED608" s="471"/>
      <c r="EE608" s="478"/>
      <c r="EF608" s="449"/>
      <c r="EG608" s="449"/>
      <c r="EH608" s="473"/>
      <c r="EI608" s="471"/>
      <c r="EJ608" s="471"/>
      <c r="EK608" s="471"/>
      <c r="EL608" s="478"/>
      <c r="EM608" s="449"/>
      <c r="EN608" s="449"/>
      <c r="EO608" s="473"/>
      <c r="EP608" s="471"/>
      <c r="EQ608" s="471"/>
      <c r="ER608" s="471"/>
      <c r="ES608" s="478"/>
      <c r="ET608" s="449"/>
      <c r="EU608" s="449"/>
      <c r="EV608" s="473"/>
      <c r="EW608" s="471"/>
      <c r="EX608" s="471"/>
      <c r="EY608" s="471"/>
      <c r="EZ608" s="478"/>
      <c r="FA608" s="449"/>
      <c r="FB608" s="449"/>
      <c r="FC608" s="473"/>
      <c r="FD608" s="471"/>
      <c r="FE608" s="471"/>
      <c r="FF608" s="471"/>
      <c r="FG608" s="478"/>
      <c r="FH608" s="449"/>
      <c r="FI608" s="449"/>
      <c r="FJ608" s="473"/>
      <c r="FK608" s="471"/>
      <c r="FL608" s="471"/>
      <c r="FM608" s="471"/>
      <c r="FN608" s="478"/>
      <c r="FO608" s="449"/>
      <c r="FP608" s="449"/>
      <c r="FQ608" s="473"/>
      <c r="FR608" s="471"/>
      <c r="FS608" s="471"/>
      <c r="FT608" s="471"/>
      <c r="FU608" s="478"/>
      <c r="FV608" s="449"/>
      <c r="FW608" s="449"/>
      <c r="FX608" s="473"/>
      <c r="FY608" s="471"/>
      <c r="FZ608" s="471"/>
      <c r="GA608" s="471"/>
      <c r="GB608" s="478"/>
      <c r="GC608" s="449"/>
      <c r="GD608" s="449"/>
      <c r="GE608" s="473"/>
      <c r="GF608" s="471"/>
      <c r="GG608" s="471"/>
      <c r="GH608" s="471"/>
      <c r="GI608" s="478"/>
      <c r="GJ608" s="449"/>
      <c r="GK608" s="449"/>
      <c r="GL608" s="473"/>
      <c r="GM608" s="471"/>
      <c r="GN608" s="471"/>
      <c r="GO608" s="471"/>
      <c r="GP608" s="478"/>
      <c r="GQ608" s="449"/>
      <c r="GR608" s="449"/>
      <c r="GS608" s="473"/>
      <c r="GT608" s="471"/>
      <c r="GU608" s="471"/>
      <c r="GV608" s="471"/>
      <c r="GW608" s="478"/>
      <c r="GX608" s="449"/>
      <c r="GY608" s="449"/>
      <c r="GZ608" s="473"/>
      <c r="HA608" s="471"/>
      <c r="HB608" s="471"/>
      <c r="HC608" s="471"/>
      <c r="HD608" s="478"/>
      <c r="HE608" s="449"/>
      <c r="HF608" s="449"/>
      <c r="HG608" s="473"/>
      <c r="HH608" s="471"/>
      <c r="HI608" s="471"/>
      <c r="HJ608" s="471"/>
      <c r="HK608" s="478"/>
      <c r="HL608" s="449"/>
      <c r="HM608" s="449"/>
      <c r="HN608" s="473"/>
      <c r="HO608" s="471"/>
      <c r="HP608" s="471"/>
      <c r="HQ608" s="471"/>
      <c r="HR608" s="478"/>
      <c r="HS608" s="449"/>
      <c r="HT608" s="449"/>
      <c r="HU608" s="473"/>
      <c r="HV608" s="471"/>
      <c r="HW608" s="471"/>
      <c r="HX608" s="471"/>
      <c r="HY608" s="478"/>
      <c r="HZ608" s="449"/>
      <c r="IA608" s="449"/>
      <c r="IB608" s="473"/>
      <c r="IC608" s="471"/>
      <c r="ID608" s="471"/>
      <c r="IE608" s="471"/>
      <c r="IF608" s="478"/>
      <c r="IG608" s="449"/>
      <c r="IH608" s="449"/>
      <c r="II608" s="473"/>
      <c r="IJ608" s="471"/>
      <c r="IK608" s="471"/>
      <c r="IL608" s="471"/>
      <c r="IM608" s="478"/>
      <c r="IN608" s="449"/>
      <c r="IO608" s="449"/>
      <c r="IP608" s="473"/>
      <c r="IQ608" s="471"/>
      <c r="IR608" s="471"/>
      <c r="IS608" s="471"/>
      <c r="IT608" s="478"/>
      <c r="IU608" s="449"/>
      <c r="IV608" s="449"/>
      <c r="IW608" s="473"/>
      <c r="IX608" s="471"/>
      <c r="IY608" s="471"/>
      <c r="IZ608" s="471"/>
      <c r="JA608" s="478"/>
      <c r="JB608" s="449"/>
      <c r="JC608" s="449"/>
      <c r="JD608" s="473"/>
      <c r="JE608" s="471"/>
      <c r="JF608" s="471"/>
      <c r="JG608" s="471"/>
      <c r="JH608" s="478"/>
      <c r="JI608" s="449"/>
      <c r="JJ608" s="449"/>
      <c r="JK608" s="473"/>
      <c r="JL608" s="471"/>
      <c r="JM608" s="471"/>
      <c r="JN608" s="471"/>
      <c r="JO608" s="478"/>
      <c r="JP608" s="449"/>
      <c r="JQ608" s="449"/>
      <c r="JR608" s="473"/>
      <c r="JS608" s="471"/>
      <c r="JT608" s="471"/>
      <c r="JU608" s="471"/>
      <c r="JV608" s="478"/>
      <c r="JW608" s="449"/>
      <c r="JX608" s="449"/>
      <c r="JY608" s="473"/>
      <c r="JZ608" s="471"/>
      <c r="KA608" s="471"/>
      <c r="KB608" s="471"/>
      <c r="KC608" s="478"/>
      <c r="KD608" s="449"/>
      <c r="KE608" s="449"/>
      <c r="KF608" s="473"/>
      <c r="KG608" s="471"/>
      <c r="KH608" s="471"/>
      <c r="KI608" s="471"/>
      <c r="KJ608" s="478"/>
      <c r="KK608" s="449"/>
      <c r="KL608" s="449"/>
      <c r="KM608" s="473"/>
      <c r="KN608" s="471"/>
      <c r="KO608" s="471"/>
      <c r="KP608" s="471"/>
      <c r="KQ608" s="478"/>
      <c r="KR608" s="449"/>
      <c r="KS608" s="449"/>
      <c r="KT608" s="473"/>
      <c r="KU608" s="471"/>
      <c r="KV608" s="471"/>
      <c r="KW608" s="471"/>
      <c r="KX608" s="478"/>
      <c r="KY608" s="449"/>
      <c r="KZ608" s="449"/>
      <c r="LA608" s="473"/>
      <c r="LB608" s="471"/>
      <c r="LC608" s="471"/>
      <c r="LD608" s="471"/>
      <c r="LE608" s="478"/>
      <c r="LF608" s="449"/>
      <c r="LG608" s="449"/>
      <c r="LH608" s="473"/>
      <c r="LI608" s="471"/>
      <c r="LJ608" s="471"/>
      <c r="LK608" s="471"/>
      <c r="LL608" s="478"/>
      <c r="LM608" s="449"/>
      <c r="LN608" s="449"/>
      <c r="LO608" s="473"/>
      <c r="LP608" s="471"/>
      <c r="LQ608" s="471"/>
      <c r="LR608" s="471"/>
      <c r="LS608" s="478"/>
      <c r="LT608" s="449"/>
      <c r="LU608" s="449"/>
      <c r="LV608" s="473"/>
      <c r="LW608" s="471"/>
      <c r="LX608" s="471"/>
      <c r="LY608" s="471"/>
      <c r="LZ608" s="478"/>
      <c r="MA608" s="449"/>
      <c r="MB608" s="449"/>
      <c r="MC608" s="473"/>
      <c r="MD608" s="471"/>
      <c r="ME608" s="471"/>
      <c r="MF608" s="471"/>
      <c r="MG608" s="478"/>
      <c r="MH608" s="449"/>
      <c r="MI608" s="449"/>
      <c r="MJ608" s="473"/>
      <c r="MK608" s="471"/>
      <c r="ML608" s="471"/>
      <c r="MM608" s="471"/>
      <c r="MN608" s="478"/>
    </row>
    <row r="609" spans="2:352" hidden="1">
      <c r="B609" s="333">
        <v>370</v>
      </c>
      <c r="C609" s="449"/>
      <c r="D609" s="449"/>
      <c r="E609" s="473"/>
      <c r="F609" s="471"/>
      <c r="G609" s="471"/>
      <c r="H609" s="471"/>
      <c r="I609" s="478"/>
      <c r="J609" s="449"/>
      <c r="K609" s="449"/>
      <c r="L609" s="473"/>
      <c r="M609" s="471"/>
      <c r="N609" s="471"/>
      <c r="O609" s="471"/>
      <c r="P609" s="478"/>
      <c r="Q609" s="449"/>
      <c r="R609" s="449"/>
      <c r="S609" s="473"/>
      <c r="T609" s="471"/>
      <c r="U609" s="471"/>
      <c r="V609" s="471"/>
      <c r="W609" s="478"/>
      <c r="X609" s="449"/>
      <c r="Y609" s="449"/>
      <c r="Z609" s="473"/>
      <c r="AA609" s="471"/>
      <c r="AB609" s="471"/>
      <c r="AC609" s="471"/>
      <c r="AD609" s="478"/>
      <c r="AE609" s="449"/>
      <c r="AF609" s="449"/>
      <c r="AG609" s="473"/>
      <c r="AH609" s="471"/>
      <c r="AI609" s="471"/>
      <c r="AJ609" s="471"/>
      <c r="AK609" s="478"/>
      <c r="AL609" s="449"/>
      <c r="AM609" s="449"/>
      <c r="AN609" s="473"/>
      <c r="AO609" s="471"/>
      <c r="AP609" s="471"/>
      <c r="AQ609" s="471"/>
      <c r="AR609" s="478"/>
      <c r="AS609" s="449"/>
      <c r="AT609" s="449"/>
      <c r="AU609" s="473"/>
      <c r="AV609" s="471"/>
      <c r="AW609" s="471"/>
      <c r="AX609" s="471"/>
      <c r="AY609" s="478"/>
      <c r="AZ609" s="449"/>
      <c r="BA609" s="449"/>
      <c r="BB609" s="473"/>
      <c r="BC609" s="471"/>
      <c r="BD609" s="471"/>
      <c r="BE609" s="471"/>
      <c r="BF609" s="478"/>
      <c r="BG609" s="449"/>
      <c r="BH609" s="449"/>
      <c r="BI609" s="473"/>
      <c r="BJ609" s="471"/>
      <c r="BK609" s="471"/>
      <c r="BL609" s="471"/>
      <c r="BM609" s="478"/>
      <c r="BN609" s="449"/>
      <c r="BO609" s="449"/>
      <c r="BP609" s="473"/>
      <c r="BQ609" s="471"/>
      <c r="BR609" s="471"/>
      <c r="BS609" s="471"/>
      <c r="BT609" s="478"/>
      <c r="BU609" s="449"/>
      <c r="BV609" s="449"/>
      <c r="BW609" s="473"/>
      <c r="BX609" s="471"/>
      <c r="BY609" s="471"/>
      <c r="BZ609" s="471"/>
      <c r="CA609" s="478"/>
      <c r="CB609" s="449"/>
      <c r="CC609" s="449"/>
      <c r="CD609" s="473"/>
      <c r="CE609" s="471"/>
      <c r="CF609" s="471"/>
      <c r="CG609" s="471"/>
      <c r="CH609" s="478"/>
      <c r="CI609" s="449"/>
      <c r="CJ609" s="449"/>
      <c r="CK609" s="473"/>
      <c r="CL609" s="471"/>
      <c r="CM609" s="471"/>
      <c r="CN609" s="471"/>
      <c r="CO609" s="478"/>
      <c r="CP609" s="449"/>
      <c r="CQ609" s="449"/>
      <c r="CR609" s="473"/>
      <c r="CS609" s="471"/>
      <c r="CT609" s="471"/>
      <c r="CU609" s="471"/>
      <c r="CV609" s="478"/>
      <c r="CW609" s="449"/>
      <c r="CX609" s="449"/>
      <c r="CY609" s="473"/>
      <c r="CZ609" s="471"/>
      <c r="DA609" s="471"/>
      <c r="DB609" s="471"/>
      <c r="DC609" s="478"/>
      <c r="DD609" s="449"/>
      <c r="DE609" s="449"/>
      <c r="DF609" s="473"/>
      <c r="DG609" s="471"/>
      <c r="DH609" s="471"/>
      <c r="DI609" s="471"/>
      <c r="DJ609" s="478"/>
      <c r="DK609" s="449"/>
      <c r="DL609" s="449"/>
      <c r="DM609" s="473"/>
      <c r="DN609" s="471"/>
      <c r="DO609" s="471"/>
      <c r="DP609" s="471"/>
      <c r="DQ609" s="478"/>
      <c r="DR609" s="449"/>
      <c r="DS609" s="449"/>
      <c r="DT609" s="473"/>
      <c r="DU609" s="471"/>
      <c r="DV609" s="471"/>
      <c r="DW609" s="471"/>
      <c r="DX609" s="478"/>
      <c r="DY609" s="449"/>
      <c r="DZ609" s="449"/>
      <c r="EA609" s="473"/>
      <c r="EB609" s="471"/>
      <c r="EC609" s="471"/>
      <c r="ED609" s="471"/>
      <c r="EE609" s="478"/>
      <c r="EF609" s="449"/>
      <c r="EG609" s="449"/>
      <c r="EH609" s="473"/>
      <c r="EI609" s="471"/>
      <c r="EJ609" s="471"/>
      <c r="EK609" s="471"/>
      <c r="EL609" s="478"/>
      <c r="EM609" s="449"/>
      <c r="EN609" s="449"/>
      <c r="EO609" s="473"/>
      <c r="EP609" s="471"/>
      <c r="EQ609" s="471"/>
      <c r="ER609" s="471"/>
      <c r="ES609" s="478"/>
      <c r="ET609" s="449"/>
      <c r="EU609" s="449"/>
      <c r="EV609" s="473"/>
      <c r="EW609" s="471"/>
      <c r="EX609" s="471"/>
      <c r="EY609" s="471"/>
      <c r="EZ609" s="478"/>
      <c r="FA609" s="449"/>
      <c r="FB609" s="449"/>
      <c r="FC609" s="473"/>
      <c r="FD609" s="471"/>
      <c r="FE609" s="471"/>
      <c r="FF609" s="471"/>
      <c r="FG609" s="478"/>
      <c r="FH609" s="449"/>
      <c r="FI609" s="449"/>
      <c r="FJ609" s="473"/>
      <c r="FK609" s="471"/>
      <c r="FL609" s="471"/>
      <c r="FM609" s="471"/>
      <c r="FN609" s="478"/>
      <c r="FO609" s="449"/>
      <c r="FP609" s="449"/>
      <c r="FQ609" s="473"/>
      <c r="FR609" s="471"/>
      <c r="FS609" s="471"/>
      <c r="FT609" s="471"/>
      <c r="FU609" s="478"/>
      <c r="FV609" s="449"/>
      <c r="FW609" s="449"/>
      <c r="FX609" s="473"/>
      <c r="FY609" s="471"/>
      <c r="FZ609" s="471"/>
      <c r="GA609" s="471"/>
      <c r="GB609" s="478"/>
      <c r="GC609" s="449"/>
      <c r="GD609" s="449"/>
      <c r="GE609" s="473"/>
      <c r="GF609" s="471"/>
      <c r="GG609" s="471"/>
      <c r="GH609" s="471"/>
      <c r="GI609" s="478"/>
      <c r="GJ609" s="449"/>
      <c r="GK609" s="449"/>
      <c r="GL609" s="473"/>
      <c r="GM609" s="471"/>
      <c r="GN609" s="471"/>
      <c r="GO609" s="471"/>
      <c r="GP609" s="478"/>
      <c r="GQ609" s="449"/>
      <c r="GR609" s="449"/>
      <c r="GS609" s="473"/>
      <c r="GT609" s="471"/>
      <c r="GU609" s="471"/>
      <c r="GV609" s="471"/>
      <c r="GW609" s="478"/>
      <c r="GX609" s="449"/>
      <c r="GY609" s="449"/>
      <c r="GZ609" s="473"/>
      <c r="HA609" s="471"/>
      <c r="HB609" s="471"/>
      <c r="HC609" s="471"/>
      <c r="HD609" s="478"/>
      <c r="HE609" s="449"/>
      <c r="HF609" s="449"/>
      <c r="HG609" s="473"/>
      <c r="HH609" s="471"/>
      <c r="HI609" s="471"/>
      <c r="HJ609" s="471"/>
      <c r="HK609" s="478"/>
      <c r="HL609" s="449"/>
      <c r="HM609" s="449"/>
      <c r="HN609" s="473"/>
      <c r="HO609" s="471"/>
      <c r="HP609" s="471"/>
      <c r="HQ609" s="471"/>
      <c r="HR609" s="478"/>
      <c r="HS609" s="449"/>
      <c r="HT609" s="449"/>
      <c r="HU609" s="473"/>
      <c r="HV609" s="471"/>
      <c r="HW609" s="471"/>
      <c r="HX609" s="471"/>
      <c r="HY609" s="478"/>
      <c r="HZ609" s="449"/>
      <c r="IA609" s="449"/>
      <c r="IB609" s="473"/>
      <c r="IC609" s="471"/>
      <c r="ID609" s="471"/>
      <c r="IE609" s="471"/>
      <c r="IF609" s="478"/>
      <c r="IG609" s="449"/>
      <c r="IH609" s="449"/>
      <c r="II609" s="473"/>
      <c r="IJ609" s="471"/>
      <c r="IK609" s="471"/>
      <c r="IL609" s="471"/>
      <c r="IM609" s="478"/>
      <c r="IN609" s="449"/>
      <c r="IO609" s="449"/>
      <c r="IP609" s="473"/>
      <c r="IQ609" s="471"/>
      <c r="IR609" s="471"/>
      <c r="IS609" s="471"/>
      <c r="IT609" s="478"/>
      <c r="IU609" s="449"/>
      <c r="IV609" s="449"/>
      <c r="IW609" s="473"/>
      <c r="IX609" s="471"/>
      <c r="IY609" s="471"/>
      <c r="IZ609" s="471"/>
      <c r="JA609" s="478"/>
      <c r="JB609" s="449"/>
      <c r="JC609" s="449"/>
      <c r="JD609" s="473"/>
      <c r="JE609" s="471"/>
      <c r="JF609" s="471"/>
      <c r="JG609" s="471"/>
      <c r="JH609" s="478"/>
      <c r="JI609" s="449"/>
      <c r="JJ609" s="449"/>
      <c r="JK609" s="473"/>
      <c r="JL609" s="471"/>
      <c r="JM609" s="471"/>
      <c r="JN609" s="471"/>
      <c r="JO609" s="478"/>
      <c r="JP609" s="449"/>
      <c r="JQ609" s="449"/>
      <c r="JR609" s="473"/>
      <c r="JS609" s="471"/>
      <c r="JT609" s="471"/>
      <c r="JU609" s="471"/>
      <c r="JV609" s="478"/>
      <c r="JW609" s="449"/>
      <c r="JX609" s="449"/>
      <c r="JY609" s="473"/>
      <c r="JZ609" s="471"/>
      <c r="KA609" s="471"/>
      <c r="KB609" s="471"/>
      <c r="KC609" s="478"/>
      <c r="KD609" s="449"/>
      <c r="KE609" s="449"/>
      <c r="KF609" s="473"/>
      <c r="KG609" s="471"/>
      <c r="KH609" s="471"/>
      <c r="KI609" s="471"/>
      <c r="KJ609" s="478"/>
      <c r="KK609" s="449"/>
      <c r="KL609" s="449"/>
      <c r="KM609" s="473"/>
      <c r="KN609" s="471"/>
      <c r="KO609" s="471"/>
      <c r="KP609" s="471"/>
      <c r="KQ609" s="478"/>
      <c r="KR609" s="449"/>
      <c r="KS609" s="449"/>
      <c r="KT609" s="473"/>
      <c r="KU609" s="471"/>
      <c r="KV609" s="471"/>
      <c r="KW609" s="471"/>
      <c r="KX609" s="478"/>
      <c r="KY609" s="449"/>
      <c r="KZ609" s="449"/>
      <c r="LA609" s="473"/>
      <c r="LB609" s="471"/>
      <c r="LC609" s="471"/>
      <c r="LD609" s="471"/>
      <c r="LE609" s="478"/>
      <c r="LF609" s="449"/>
      <c r="LG609" s="449"/>
      <c r="LH609" s="473"/>
      <c r="LI609" s="471"/>
      <c r="LJ609" s="471"/>
      <c r="LK609" s="471"/>
      <c r="LL609" s="478"/>
      <c r="LM609" s="449"/>
      <c r="LN609" s="449"/>
      <c r="LO609" s="473"/>
      <c r="LP609" s="471"/>
      <c r="LQ609" s="471"/>
      <c r="LR609" s="471"/>
      <c r="LS609" s="478"/>
      <c r="LT609" s="449"/>
      <c r="LU609" s="449"/>
      <c r="LV609" s="473"/>
      <c r="LW609" s="471"/>
      <c r="LX609" s="471"/>
      <c r="LY609" s="471"/>
      <c r="LZ609" s="478"/>
      <c r="MA609" s="449"/>
      <c r="MB609" s="449"/>
      <c r="MC609" s="473"/>
      <c r="MD609" s="471"/>
      <c r="ME609" s="471"/>
      <c r="MF609" s="471"/>
      <c r="MG609" s="478"/>
      <c r="MH609" s="449"/>
      <c r="MI609" s="449"/>
      <c r="MJ609" s="473"/>
      <c r="MK609" s="471"/>
      <c r="ML609" s="471"/>
      <c r="MM609" s="471"/>
      <c r="MN609" s="478"/>
    </row>
    <row r="610" spans="2:352" hidden="1">
      <c r="B610" s="333">
        <v>371</v>
      </c>
      <c r="C610" s="449"/>
      <c r="D610" s="449"/>
      <c r="E610" s="473"/>
      <c r="F610" s="471"/>
      <c r="G610" s="471"/>
      <c r="H610" s="471"/>
      <c r="I610" s="478"/>
      <c r="J610" s="449"/>
      <c r="K610" s="449"/>
      <c r="L610" s="473"/>
      <c r="M610" s="471"/>
      <c r="N610" s="471"/>
      <c r="O610" s="471"/>
      <c r="P610" s="478"/>
      <c r="Q610" s="449"/>
      <c r="R610" s="449"/>
      <c r="S610" s="473"/>
      <c r="T610" s="471"/>
      <c r="U610" s="471"/>
      <c r="V610" s="471"/>
      <c r="W610" s="478"/>
      <c r="X610" s="449"/>
      <c r="Y610" s="449"/>
      <c r="Z610" s="473"/>
      <c r="AA610" s="471"/>
      <c r="AB610" s="471"/>
      <c r="AC610" s="471"/>
      <c r="AD610" s="478"/>
      <c r="AE610" s="449"/>
      <c r="AF610" s="449"/>
      <c r="AG610" s="473"/>
      <c r="AH610" s="471"/>
      <c r="AI610" s="471"/>
      <c r="AJ610" s="471"/>
      <c r="AK610" s="478"/>
      <c r="AL610" s="449"/>
      <c r="AM610" s="449"/>
      <c r="AN610" s="473"/>
      <c r="AO610" s="471"/>
      <c r="AP610" s="471"/>
      <c r="AQ610" s="471"/>
      <c r="AR610" s="478"/>
      <c r="AS610" s="449"/>
      <c r="AT610" s="449"/>
      <c r="AU610" s="473"/>
      <c r="AV610" s="471"/>
      <c r="AW610" s="471"/>
      <c r="AX610" s="471"/>
      <c r="AY610" s="478"/>
      <c r="AZ610" s="449"/>
      <c r="BA610" s="449"/>
      <c r="BB610" s="473"/>
      <c r="BC610" s="471"/>
      <c r="BD610" s="471"/>
      <c r="BE610" s="471"/>
      <c r="BF610" s="478"/>
      <c r="BG610" s="449"/>
      <c r="BH610" s="449"/>
      <c r="BI610" s="473"/>
      <c r="BJ610" s="471"/>
      <c r="BK610" s="471"/>
      <c r="BL610" s="471"/>
      <c r="BM610" s="478"/>
      <c r="BN610" s="449"/>
      <c r="BO610" s="449"/>
      <c r="BP610" s="473"/>
      <c r="BQ610" s="471"/>
      <c r="BR610" s="471"/>
      <c r="BS610" s="471"/>
      <c r="BT610" s="478"/>
      <c r="BU610" s="449"/>
      <c r="BV610" s="449"/>
      <c r="BW610" s="473"/>
      <c r="BX610" s="471"/>
      <c r="BY610" s="471"/>
      <c r="BZ610" s="471"/>
      <c r="CA610" s="478"/>
      <c r="CB610" s="449"/>
      <c r="CC610" s="449"/>
      <c r="CD610" s="473"/>
      <c r="CE610" s="471"/>
      <c r="CF610" s="471"/>
      <c r="CG610" s="471"/>
      <c r="CH610" s="478"/>
      <c r="CI610" s="449"/>
      <c r="CJ610" s="449"/>
      <c r="CK610" s="473"/>
      <c r="CL610" s="471"/>
      <c r="CM610" s="471"/>
      <c r="CN610" s="471"/>
      <c r="CO610" s="478"/>
      <c r="CP610" s="449"/>
      <c r="CQ610" s="449"/>
      <c r="CR610" s="473"/>
      <c r="CS610" s="471"/>
      <c r="CT610" s="471"/>
      <c r="CU610" s="471"/>
      <c r="CV610" s="478"/>
      <c r="CW610" s="449"/>
      <c r="CX610" s="449"/>
      <c r="CY610" s="473"/>
      <c r="CZ610" s="471"/>
      <c r="DA610" s="471"/>
      <c r="DB610" s="471"/>
      <c r="DC610" s="478"/>
      <c r="DD610" s="449"/>
      <c r="DE610" s="449"/>
      <c r="DF610" s="473"/>
      <c r="DG610" s="471"/>
      <c r="DH610" s="471"/>
      <c r="DI610" s="471"/>
      <c r="DJ610" s="478"/>
      <c r="DK610" s="449"/>
      <c r="DL610" s="449"/>
      <c r="DM610" s="473"/>
      <c r="DN610" s="471"/>
      <c r="DO610" s="471"/>
      <c r="DP610" s="471"/>
      <c r="DQ610" s="478"/>
      <c r="DR610" s="449"/>
      <c r="DS610" s="449"/>
      <c r="DT610" s="473"/>
      <c r="DU610" s="471"/>
      <c r="DV610" s="471"/>
      <c r="DW610" s="471"/>
      <c r="DX610" s="478"/>
      <c r="DY610" s="449"/>
      <c r="DZ610" s="449"/>
      <c r="EA610" s="473"/>
      <c r="EB610" s="471"/>
      <c r="EC610" s="471"/>
      <c r="ED610" s="471"/>
      <c r="EE610" s="478"/>
      <c r="EF610" s="449"/>
      <c r="EG610" s="449"/>
      <c r="EH610" s="473"/>
      <c r="EI610" s="471"/>
      <c r="EJ610" s="471"/>
      <c r="EK610" s="471"/>
      <c r="EL610" s="478"/>
      <c r="EM610" s="449"/>
      <c r="EN610" s="449"/>
      <c r="EO610" s="473"/>
      <c r="EP610" s="471"/>
      <c r="EQ610" s="471"/>
      <c r="ER610" s="471"/>
      <c r="ES610" s="478"/>
      <c r="ET610" s="449"/>
      <c r="EU610" s="449"/>
      <c r="EV610" s="473"/>
      <c r="EW610" s="471"/>
      <c r="EX610" s="471"/>
      <c r="EY610" s="471"/>
      <c r="EZ610" s="478"/>
      <c r="FA610" s="449"/>
      <c r="FB610" s="449"/>
      <c r="FC610" s="473"/>
      <c r="FD610" s="471"/>
      <c r="FE610" s="471"/>
      <c r="FF610" s="471"/>
      <c r="FG610" s="478"/>
      <c r="FH610" s="449"/>
      <c r="FI610" s="449"/>
      <c r="FJ610" s="473"/>
      <c r="FK610" s="471"/>
      <c r="FL610" s="471"/>
      <c r="FM610" s="471"/>
      <c r="FN610" s="478"/>
      <c r="FO610" s="449"/>
      <c r="FP610" s="449"/>
      <c r="FQ610" s="473"/>
      <c r="FR610" s="471"/>
      <c r="FS610" s="471"/>
      <c r="FT610" s="471"/>
      <c r="FU610" s="478"/>
      <c r="FV610" s="449"/>
      <c r="FW610" s="449"/>
      <c r="FX610" s="473"/>
      <c r="FY610" s="471"/>
      <c r="FZ610" s="471"/>
      <c r="GA610" s="471"/>
      <c r="GB610" s="478"/>
      <c r="GC610" s="449"/>
      <c r="GD610" s="449"/>
      <c r="GE610" s="473"/>
      <c r="GF610" s="471"/>
      <c r="GG610" s="471"/>
      <c r="GH610" s="471"/>
      <c r="GI610" s="478"/>
      <c r="GJ610" s="449"/>
      <c r="GK610" s="449"/>
      <c r="GL610" s="473"/>
      <c r="GM610" s="471"/>
      <c r="GN610" s="471"/>
      <c r="GO610" s="471"/>
      <c r="GP610" s="478"/>
      <c r="GQ610" s="449"/>
      <c r="GR610" s="449"/>
      <c r="GS610" s="473"/>
      <c r="GT610" s="471"/>
      <c r="GU610" s="471"/>
      <c r="GV610" s="471"/>
      <c r="GW610" s="478"/>
      <c r="GX610" s="449"/>
      <c r="GY610" s="449"/>
      <c r="GZ610" s="473"/>
      <c r="HA610" s="471"/>
      <c r="HB610" s="471"/>
      <c r="HC610" s="471"/>
      <c r="HD610" s="478"/>
      <c r="HE610" s="449"/>
      <c r="HF610" s="449"/>
      <c r="HG610" s="473"/>
      <c r="HH610" s="471"/>
      <c r="HI610" s="471"/>
      <c r="HJ610" s="471"/>
      <c r="HK610" s="478"/>
      <c r="HL610" s="449"/>
      <c r="HM610" s="449"/>
      <c r="HN610" s="473"/>
      <c r="HO610" s="471"/>
      <c r="HP610" s="471"/>
      <c r="HQ610" s="471"/>
      <c r="HR610" s="478"/>
      <c r="HS610" s="449"/>
      <c r="HT610" s="449"/>
      <c r="HU610" s="473"/>
      <c r="HV610" s="471"/>
      <c r="HW610" s="471"/>
      <c r="HX610" s="471"/>
      <c r="HY610" s="478"/>
      <c r="HZ610" s="449"/>
      <c r="IA610" s="449"/>
      <c r="IB610" s="473"/>
      <c r="IC610" s="471"/>
      <c r="ID610" s="471"/>
      <c r="IE610" s="471"/>
      <c r="IF610" s="478"/>
      <c r="IG610" s="449"/>
      <c r="IH610" s="449"/>
      <c r="II610" s="473"/>
      <c r="IJ610" s="471"/>
      <c r="IK610" s="471"/>
      <c r="IL610" s="471"/>
      <c r="IM610" s="478"/>
      <c r="IN610" s="449"/>
      <c r="IO610" s="449"/>
      <c r="IP610" s="473"/>
      <c r="IQ610" s="471"/>
      <c r="IR610" s="471"/>
      <c r="IS610" s="471"/>
      <c r="IT610" s="478"/>
      <c r="IU610" s="449"/>
      <c r="IV610" s="449"/>
      <c r="IW610" s="473"/>
      <c r="IX610" s="471"/>
      <c r="IY610" s="471"/>
      <c r="IZ610" s="471"/>
      <c r="JA610" s="478"/>
      <c r="JB610" s="449"/>
      <c r="JC610" s="449"/>
      <c r="JD610" s="473"/>
      <c r="JE610" s="471"/>
      <c r="JF610" s="471"/>
      <c r="JG610" s="471"/>
      <c r="JH610" s="478"/>
      <c r="JI610" s="449"/>
      <c r="JJ610" s="449"/>
      <c r="JK610" s="473"/>
      <c r="JL610" s="471"/>
      <c r="JM610" s="471"/>
      <c r="JN610" s="471"/>
      <c r="JO610" s="478"/>
      <c r="JP610" s="449"/>
      <c r="JQ610" s="449"/>
      <c r="JR610" s="473"/>
      <c r="JS610" s="471"/>
      <c r="JT610" s="471"/>
      <c r="JU610" s="471"/>
      <c r="JV610" s="478"/>
      <c r="JW610" s="449"/>
      <c r="JX610" s="449"/>
      <c r="JY610" s="473"/>
      <c r="JZ610" s="471"/>
      <c r="KA610" s="471"/>
      <c r="KB610" s="471"/>
      <c r="KC610" s="478"/>
      <c r="KD610" s="449"/>
      <c r="KE610" s="449"/>
      <c r="KF610" s="473"/>
      <c r="KG610" s="471"/>
      <c r="KH610" s="471"/>
      <c r="KI610" s="471"/>
      <c r="KJ610" s="478"/>
      <c r="KK610" s="449"/>
      <c r="KL610" s="449"/>
      <c r="KM610" s="473"/>
      <c r="KN610" s="471"/>
      <c r="KO610" s="471"/>
      <c r="KP610" s="471"/>
      <c r="KQ610" s="478"/>
      <c r="KR610" s="449"/>
      <c r="KS610" s="449"/>
      <c r="KT610" s="473"/>
      <c r="KU610" s="471"/>
      <c r="KV610" s="471"/>
      <c r="KW610" s="471"/>
      <c r="KX610" s="478"/>
      <c r="KY610" s="449"/>
      <c r="KZ610" s="449"/>
      <c r="LA610" s="473"/>
      <c r="LB610" s="471"/>
      <c r="LC610" s="471"/>
      <c r="LD610" s="471"/>
      <c r="LE610" s="478"/>
      <c r="LF610" s="449"/>
      <c r="LG610" s="449"/>
      <c r="LH610" s="473"/>
      <c r="LI610" s="471"/>
      <c r="LJ610" s="471"/>
      <c r="LK610" s="471"/>
      <c r="LL610" s="478"/>
      <c r="LM610" s="449"/>
      <c r="LN610" s="449"/>
      <c r="LO610" s="473"/>
      <c r="LP610" s="471"/>
      <c r="LQ610" s="471"/>
      <c r="LR610" s="471"/>
      <c r="LS610" s="478"/>
      <c r="LT610" s="449"/>
      <c r="LU610" s="449"/>
      <c r="LV610" s="473"/>
      <c r="LW610" s="471"/>
      <c r="LX610" s="471"/>
      <c r="LY610" s="471"/>
      <c r="LZ610" s="478"/>
      <c r="MA610" s="449"/>
      <c r="MB610" s="449"/>
      <c r="MC610" s="473"/>
      <c r="MD610" s="471"/>
      <c r="ME610" s="471"/>
      <c r="MF610" s="471"/>
      <c r="MG610" s="478"/>
      <c r="MH610" s="449"/>
      <c r="MI610" s="449"/>
      <c r="MJ610" s="473"/>
      <c r="MK610" s="471"/>
      <c r="ML610" s="471"/>
      <c r="MM610" s="471"/>
      <c r="MN610" s="478"/>
    </row>
    <row r="611" spans="2:352" hidden="1">
      <c r="B611" s="333">
        <v>372</v>
      </c>
      <c r="C611" s="449"/>
      <c r="D611" s="449"/>
      <c r="E611" s="473"/>
      <c r="F611" s="471"/>
      <c r="G611" s="471"/>
      <c r="H611" s="471"/>
      <c r="I611" s="478"/>
      <c r="J611" s="449"/>
      <c r="K611" s="449"/>
      <c r="L611" s="473"/>
      <c r="M611" s="471"/>
      <c r="N611" s="471"/>
      <c r="O611" s="471"/>
      <c r="P611" s="478"/>
      <c r="Q611" s="449"/>
      <c r="R611" s="449"/>
      <c r="S611" s="473"/>
      <c r="T611" s="471"/>
      <c r="U611" s="471"/>
      <c r="V611" s="471"/>
      <c r="W611" s="478"/>
      <c r="X611" s="449"/>
      <c r="Y611" s="449"/>
      <c r="Z611" s="473"/>
      <c r="AA611" s="471"/>
      <c r="AB611" s="471"/>
      <c r="AC611" s="471"/>
      <c r="AD611" s="478"/>
      <c r="AE611" s="449"/>
      <c r="AF611" s="449"/>
      <c r="AG611" s="473"/>
      <c r="AH611" s="471"/>
      <c r="AI611" s="471"/>
      <c r="AJ611" s="471"/>
      <c r="AK611" s="478"/>
      <c r="AL611" s="449"/>
      <c r="AM611" s="449"/>
      <c r="AN611" s="473"/>
      <c r="AO611" s="471"/>
      <c r="AP611" s="471"/>
      <c r="AQ611" s="471"/>
      <c r="AR611" s="478"/>
      <c r="AS611" s="449"/>
      <c r="AT611" s="449"/>
      <c r="AU611" s="473"/>
      <c r="AV611" s="471"/>
      <c r="AW611" s="471"/>
      <c r="AX611" s="471"/>
      <c r="AY611" s="478"/>
      <c r="AZ611" s="449"/>
      <c r="BA611" s="449"/>
      <c r="BB611" s="473"/>
      <c r="BC611" s="471"/>
      <c r="BD611" s="471"/>
      <c r="BE611" s="471"/>
      <c r="BF611" s="478"/>
      <c r="BG611" s="449"/>
      <c r="BH611" s="449"/>
      <c r="BI611" s="473"/>
      <c r="BJ611" s="471"/>
      <c r="BK611" s="471"/>
      <c r="BL611" s="471"/>
      <c r="BM611" s="478"/>
      <c r="BN611" s="449"/>
      <c r="BO611" s="449"/>
      <c r="BP611" s="473"/>
      <c r="BQ611" s="471"/>
      <c r="BR611" s="471"/>
      <c r="BS611" s="471"/>
      <c r="BT611" s="478"/>
      <c r="BU611" s="449"/>
      <c r="BV611" s="449"/>
      <c r="BW611" s="473"/>
      <c r="BX611" s="471"/>
      <c r="BY611" s="471"/>
      <c r="BZ611" s="471"/>
      <c r="CA611" s="478"/>
      <c r="CB611" s="449"/>
      <c r="CC611" s="449"/>
      <c r="CD611" s="473"/>
      <c r="CE611" s="471"/>
      <c r="CF611" s="471"/>
      <c r="CG611" s="471"/>
      <c r="CH611" s="478"/>
      <c r="CI611" s="449"/>
      <c r="CJ611" s="449"/>
      <c r="CK611" s="473"/>
      <c r="CL611" s="471"/>
      <c r="CM611" s="471"/>
      <c r="CN611" s="471"/>
      <c r="CO611" s="478"/>
      <c r="CP611" s="449"/>
      <c r="CQ611" s="449"/>
      <c r="CR611" s="473"/>
      <c r="CS611" s="471"/>
      <c r="CT611" s="471"/>
      <c r="CU611" s="471"/>
      <c r="CV611" s="478"/>
      <c r="CW611" s="449"/>
      <c r="CX611" s="449"/>
      <c r="CY611" s="473"/>
      <c r="CZ611" s="471"/>
      <c r="DA611" s="471"/>
      <c r="DB611" s="471"/>
      <c r="DC611" s="478"/>
      <c r="DD611" s="449"/>
      <c r="DE611" s="449"/>
      <c r="DF611" s="473"/>
      <c r="DG611" s="471"/>
      <c r="DH611" s="471"/>
      <c r="DI611" s="471"/>
      <c r="DJ611" s="478"/>
      <c r="DK611" s="449"/>
      <c r="DL611" s="449"/>
      <c r="DM611" s="473"/>
      <c r="DN611" s="471"/>
      <c r="DO611" s="471"/>
      <c r="DP611" s="471"/>
      <c r="DQ611" s="478"/>
      <c r="DR611" s="449"/>
      <c r="DS611" s="449"/>
      <c r="DT611" s="473"/>
      <c r="DU611" s="471"/>
      <c r="DV611" s="471"/>
      <c r="DW611" s="471"/>
      <c r="DX611" s="478"/>
      <c r="DY611" s="449"/>
      <c r="DZ611" s="449"/>
      <c r="EA611" s="473"/>
      <c r="EB611" s="471"/>
      <c r="EC611" s="471"/>
      <c r="ED611" s="471"/>
      <c r="EE611" s="478"/>
      <c r="EF611" s="449"/>
      <c r="EG611" s="449"/>
      <c r="EH611" s="473"/>
      <c r="EI611" s="471"/>
      <c r="EJ611" s="471"/>
      <c r="EK611" s="471"/>
      <c r="EL611" s="478"/>
      <c r="EM611" s="449"/>
      <c r="EN611" s="449"/>
      <c r="EO611" s="473"/>
      <c r="EP611" s="471"/>
      <c r="EQ611" s="471"/>
      <c r="ER611" s="471"/>
      <c r="ES611" s="478"/>
      <c r="ET611" s="449"/>
      <c r="EU611" s="449"/>
      <c r="EV611" s="473"/>
      <c r="EW611" s="471"/>
      <c r="EX611" s="471"/>
      <c r="EY611" s="471"/>
      <c r="EZ611" s="478"/>
      <c r="FA611" s="449"/>
      <c r="FB611" s="449"/>
      <c r="FC611" s="473"/>
      <c r="FD611" s="471"/>
      <c r="FE611" s="471"/>
      <c r="FF611" s="471"/>
      <c r="FG611" s="478"/>
      <c r="FH611" s="449"/>
      <c r="FI611" s="449"/>
      <c r="FJ611" s="473"/>
      <c r="FK611" s="471"/>
      <c r="FL611" s="471"/>
      <c r="FM611" s="471"/>
      <c r="FN611" s="478"/>
      <c r="FO611" s="449"/>
      <c r="FP611" s="449"/>
      <c r="FQ611" s="473"/>
      <c r="FR611" s="471"/>
      <c r="FS611" s="471"/>
      <c r="FT611" s="471"/>
      <c r="FU611" s="478"/>
      <c r="FV611" s="449"/>
      <c r="FW611" s="449"/>
      <c r="FX611" s="473"/>
      <c r="FY611" s="471"/>
      <c r="FZ611" s="471"/>
      <c r="GA611" s="471"/>
      <c r="GB611" s="478"/>
      <c r="GC611" s="449"/>
      <c r="GD611" s="449"/>
      <c r="GE611" s="473"/>
      <c r="GF611" s="471"/>
      <c r="GG611" s="471"/>
      <c r="GH611" s="471"/>
      <c r="GI611" s="478"/>
      <c r="GJ611" s="449"/>
      <c r="GK611" s="449"/>
      <c r="GL611" s="473"/>
      <c r="GM611" s="471"/>
      <c r="GN611" s="471"/>
      <c r="GO611" s="471"/>
      <c r="GP611" s="478"/>
      <c r="GQ611" s="449"/>
      <c r="GR611" s="449"/>
      <c r="GS611" s="473"/>
      <c r="GT611" s="471"/>
      <c r="GU611" s="471"/>
      <c r="GV611" s="471"/>
      <c r="GW611" s="478"/>
      <c r="GX611" s="449"/>
      <c r="GY611" s="449"/>
      <c r="GZ611" s="473"/>
      <c r="HA611" s="471"/>
      <c r="HB611" s="471"/>
      <c r="HC611" s="471"/>
      <c r="HD611" s="478"/>
      <c r="HE611" s="449"/>
      <c r="HF611" s="449"/>
      <c r="HG611" s="473"/>
      <c r="HH611" s="471"/>
      <c r="HI611" s="471"/>
      <c r="HJ611" s="471"/>
      <c r="HK611" s="478"/>
      <c r="HL611" s="449"/>
      <c r="HM611" s="449"/>
      <c r="HN611" s="473"/>
      <c r="HO611" s="471"/>
      <c r="HP611" s="471"/>
      <c r="HQ611" s="471"/>
      <c r="HR611" s="478"/>
      <c r="HS611" s="449"/>
      <c r="HT611" s="449"/>
      <c r="HU611" s="473"/>
      <c r="HV611" s="471"/>
      <c r="HW611" s="471"/>
      <c r="HX611" s="471"/>
      <c r="HY611" s="478"/>
      <c r="HZ611" s="449"/>
      <c r="IA611" s="449"/>
      <c r="IB611" s="473"/>
      <c r="IC611" s="471"/>
      <c r="ID611" s="471"/>
      <c r="IE611" s="471"/>
      <c r="IF611" s="478"/>
      <c r="IG611" s="449"/>
      <c r="IH611" s="449"/>
      <c r="II611" s="473"/>
      <c r="IJ611" s="471"/>
      <c r="IK611" s="471"/>
      <c r="IL611" s="471"/>
      <c r="IM611" s="478"/>
      <c r="IN611" s="449"/>
      <c r="IO611" s="449"/>
      <c r="IP611" s="473"/>
      <c r="IQ611" s="471"/>
      <c r="IR611" s="471"/>
      <c r="IS611" s="471"/>
      <c r="IT611" s="478"/>
      <c r="IU611" s="449"/>
      <c r="IV611" s="449"/>
      <c r="IW611" s="473"/>
      <c r="IX611" s="471"/>
      <c r="IY611" s="471"/>
      <c r="IZ611" s="471"/>
      <c r="JA611" s="478"/>
      <c r="JB611" s="449"/>
      <c r="JC611" s="449"/>
      <c r="JD611" s="473"/>
      <c r="JE611" s="471"/>
      <c r="JF611" s="471"/>
      <c r="JG611" s="471"/>
      <c r="JH611" s="478"/>
      <c r="JI611" s="449"/>
      <c r="JJ611" s="449"/>
      <c r="JK611" s="473"/>
      <c r="JL611" s="471"/>
      <c r="JM611" s="471"/>
      <c r="JN611" s="471"/>
      <c r="JO611" s="478"/>
      <c r="JP611" s="449"/>
      <c r="JQ611" s="449"/>
      <c r="JR611" s="473"/>
      <c r="JS611" s="471"/>
      <c r="JT611" s="471"/>
      <c r="JU611" s="471"/>
      <c r="JV611" s="478"/>
      <c r="JW611" s="449"/>
      <c r="JX611" s="449"/>
      <c r="JY611" s="473"/>
      <c r="JZ611" s="471"/>
      <c r="KA611" s="471"/>
      <c r="KB611" s="471"/>
      <c r="KC611" s="478"/>
      <c r="KD611" s="449"/>
      <c r="KE611" s="449"/>
      <c r="KF611" s="473"/>
      <c r="KG611" s="471"/>
      <c r="KH611" s="471"/>
      <c r="KI611" s="471"/>
      <c r="KJ611" s="478"/>
      <c r="KK611" s="449"/>
      <c r="KL611" s="449"/>
      <c r="KM611" s="473"/>
      <c r="KN611" s="471"/>
      <c r="KO611" s="471"/>
      <c r="KP611" s="471"/>
      <c r="KQ611" s="478"/>
      <c r="KR611" s="449"/>
      <c r="KS611" s="449"/>
      <c r="KT611" s="473"/>
      <c r="KU611" s="471"/>
      <c r="KV611" s="471"/>
      <c r="KW611" s="471"/>
      <c r="KX611" s="478"/>
      <c r="KY611" s="449"/>
      <c r="KZ611" s="449"/>
      <c r="LA611" s="473"/>
      <c r="LB611" s="471"/>
      <c r="LC611" s="471"/>
      <c r="LD611" s="471"/>
      <c r="LE611" s="478"/>
      <c r="LF611" s="449"/>
      <c r="LG611" s="449"/>
      <c r="LH611" s="473"/>
      <c r="LI611" s="471"/>
      <c r="LJ611" s="471"/>
      <c r="LK611" s="471"/>
      <c r="LL611" s="478"/>
      <c r="LM611" s="449"/>
      <c r="LN611" s="449"/>
      <c r="LO611" s="473"/>
      <c r="LP611" s="471"/>
      <c r="LQ611" s="471"/>
      <c r="LR611" s="471"/>
      <c r="LS611" s="478"/>
      <c r="LT611" s="449"/>
      <c r="LU611" s="449"/>
      <c r="LV611" s="473"/>
      <c r="LW611" s="471"/>
      <c r="LX611" s="471"/>
      <c r="LY611" s="471"/>
      <c r="LZ611" s="478"/>
      <c r="MA611" s="449"/>
      <c r="MB611" s="449"/>
      <c r="MC611" s="473"/>
      <c r="MD611" s="471"/>
      <c r="ME611" s="471"/>
      <c r="MF611" s="471"/>
      <c r="MG611" s="478"/>
      <c r="MH611" s="449"/>
      <c r="MI611" s="449"/>
      <c r="MJ611" s="473"/>
      <c r="MK611" s="471"/>
      <c r="ML611" s="471"/>
      <c r="MM611" s="471"/>
      <c r="MN611" s="478"/>
    </row>
    <row r="612" spans="2:352" hidden="1">
      <c r="B612" s="333">
        <v>373</v>
      </c>
      <c r="C612" s="449"/>
      <c r="D612" s="449"/>
      <c r="E612" s="473"/>
      <c r="F612" s="471"/>
      <c r="G612" s="471"/>
      <c r="H612" s="471"/>
      <c r="I612" s="478"/>
      <c r="J612" s="449"/>
      <c r="K612" s="449"/>
      <c r="L612" s="473"/>
      <c r="M612" s="471"/>
      <c r="N612" s="471"/>
      <c r="O612" s="471"/>
      <c r="P612" s="478"/>
      <c r="Q612" s="449"/>
      <c r="R612" s="449"/>
      <c r="S612" s="473"/>
      <c r="T612" s="471"/>
      <c r="U612" s="471"/>
      <c r="V612" s="471"/>
      <c r="W612" s="478"/>
      <c r="X612" s="449"/>
      <c r="Y612" s="449"/>
      <c r="Z612" s="473"/>
      <c r="AA612" s="471"/>
      <c r="AB612" s="471"/>
      <c r="AC612" s="471"/>
      <c r="AD612" s="478"/>
      <c r="AE612" s="449"/>
      <c r="AF612" s="449"/>
      <c r="AG612" s="473"/>
      <c r="AH612" s="471"/>
      <c r="AI612" s="471"/>
      <c r="AJ612" s="471"/>
      <c r="AK612" s="478"/>
      <c r="AL612" s="449"/>
      <c r="AM612" s="449"/>
      <c r="AN612" s="473"/>
      <c r="AO612" s="471"/>
      <c r="AP612" s="471"/>
      <c r="AQ612" s="471"/>
      <c r="AR612" s="478"/>
      <c r="AS612" s="449"/>
      <c r="AT612" s="449"/>
      <c r="AU612" s="473"/>
      <c r="AV612" s="471"/>
      <c r="AW612" s="471"/>
      <c r="AX612" s="471"/>
      <c r="AY612" s="478"/>
      <c r="AZ612" s="449"/>
      <c r="BA612" s="449"/>
      <c r="BB612" s="473"/>
      <c r="BC612" s="471"/>
      <c r="BD612" s="471"/>
      <c r="BE612" s="471"/>
      <c r="BF612" s="478"/>
      <c r="BG612" s="449"/>
      <c r="BH612" s="449"/>
      <c r="BI612" s="473"/>
      <c r="BJ612" s="471"/>
      <c r="BK612" s="471"/>
      <c r="BL612" s="471"/>
      <c r="BM612" s="478"/>
      <c r="BN612" s="449"/>
      <c r="BO612" s="449"/>
      <c r="BP612" s="473"/>
      <c r="BQ612" s="471"/>
      <c r="BR612" s="471"/>
      <c r="BS612" s="471"/>
      <c r="BT612" s="478"/>
      <c r="BU612" s="449"/>
      <c r="BV612" s="449"/>
      <c r="BW612" s="473"/>
      <c r="BX612" s="471"/>
      <c r="BY612" s="471"/>
      <c r="BZ612" s="471"/>
      <c r="CA612" s="478"/>
      <c r="CB612" s="449"/>
      <c r="CC612" s="449"/>
      <c r="CD612" s="473"/>
      <c r="CE612" s="471"/>
      <c r="CF612" s="471"/>
      <c r="CG612" s="471"/>
      <c r="CH612" s="478"/>
      <c r="CI612" s="449"/>
      <c r="CJ612" s="449"/>
      <c r="CK612" s="473"/>
      <c r="CL612" s="471"/>
      <c r="CM612" s="471"/>
      <c r="CN612" s="471"/>
      <c r="CO612" s="478"/>
      <c r="CP612" s="449"/>
      <c r="CQ612" s="449"/>
      <c r="CR612" s="473"/>
      <c r="CS612" s="471"/>
      <c r="CT612" s="471"/>
      <c r="CU612" s="471"/>
      <c r="CV612" s="478"/>
      <c r="CW612" s="449"/>
      <c r="CX612" s="449"/>
      <c r="CY612" s="473"/>
      <c r="CZ612" s="471"/>
      <c r="DA612" s="471"/>
      <c r="DB612" s="471"/>
      <c r="DC612" s="478"/>
      <c r="DD612" s="449"/>
      <c r="DE612" s="449"/>
      <c r="DF612" s="473"/>
      <c r="DG612" s="471"/>
      <c r="DH612" s="471"/>
      <c r="DI612" s="471"/>
      <c r="DJ612" s="478"/>
      <c r="DK612" s="449"/>
      <c r="DL612" s="449"/>
      <c r="DM612" s="473"/>
      <c r="DN612" s="471"/>
      <c r="DO612" s="471"/>
      <c r="DP612" s="471"/>
      <c r="DQ612" s="478"/>
      <c r="DR612" s="449"/>
      <c r="DS612" s="449"/>
      <c r="DT612" s="473"/>
      <c r="DU612" s="471"/>
      <c r="DV612" s="471"/>
      <c r="DW612" s="471"/>
      <c r="DX612" s="478"/>
      <c r="DY612" s="449"/>
      <c r="DZ612" s="449"/>
      <c r="EA612" s="473"/>
      <c r="EB612" s="471"/>
      <c r="EC612" s="471"/>
      <c r="ED612" s="471"/>
      <c r="EE612" s="478"/>
      <c r="EF612" s="449"/>
      <c r="EG612" s="449"/>
      <c r="EH612" s="473"/>
      <c r="EI612" s="471"/>
      <c r="EJ612" s="471"/>
      <c r="EK612" s="471"/>
      <c r="EL612" s="478"/>
      <c r="EM612" s="449"/>
      <c r="EN612" s="449"/>
      <c r="EO612" s="473"/>
      <c r="EP612" s="471"/>
      <c r="EQ612" s="471"/>
      <c r="ER612" s="471"/>
      <c r="ES612" s="478"/>
      <c r="ET612" s="449"/>
      <c r="EU612" s="449"/>
      <c r="EV612" s="473"/>
      <c r="EW612" s="471"/>
      <c r="EX612" s="471"/>
      <c r="EY612" s="471"/>
      <c r="EZ612" s="478"/>
      <c r="FA612" s="449"/>
      <c r="FB612" s="449"/>
      <c r="FC612" s="473"/>
      <c r="FD612" s="471"/>
      <c r="FE612" s="471"/>
      <c r="FF612" s="471"/>
      <c r="FG612" s="478"/>
      <c r="FH612" s="449"/>
      <c r="FI612" s="449"/>
      <c r="FJ612" s="473"/>
      <c r="FK612" s="471"/>
      <c r="FL612" s="471"/>
      <c r="FM612" s="471"/>
      <c r="FN612" s="478"/>
      <c r="FO612" s="449"/>
      <c r="FP612" s="449"/>
      <c r="FQ612" s="473"/>
      <c r="FR612" s="471"/>
      <c r="FS612" s="471"/>
      <c r="FT612" s="471"/>
      <c r="FU612" s="478"/>
      <c r="FV612" s="449"/>
      <c r="FW612" s="449"/>
      <c r="FX612" s="473"/>
      <c r="FY612" s="471"/>
      <c r="FZ612" s="471"/>
      <c r="GA612" s="471"/>
      <c r="GB612" s="478"/>
      <c r="GC612" s="449"/>
      <c r="GD612" s="449"/>
      <c r="GE612" s="473"/>
      <c r="GF612" s="471"/>
      <c r="GG612" s="471"/>
      <c r="GH612" s="471"/>
      <c r="GI612" s="478"/>
      <c r="GJ612" s="449"/>
      <c r="GK612" s="449"/>
      <c r="GL612" s="473"/>
      <c r="GM612" s="471"/>
      <c r="GN612" s="471"/>
      <c r="GO612" s="471"/>
      <c r="GP612" s="478"/>
      <c r="GQ612" s="449"/>
      <c r="GR612" s="449"/>
      <c r="GS612" s="473"/>
      <c r="GT612" s="471"/>
      <c r="GU612" s="471"/>
      <c r="GV612" s="471"/>
      <c r="GW612" s="478"/>
      <c r="GX612" s="449"/>
      <c r="GY612" s="449"/>
      <c r="GZ612" s="473"/>
      <c r="HA612" s="471"/>
      <c r="HB612" s="471"/>
      <c r="HC612" s="471"/>
      <c r="HD612" s="478"/>
      <c r="HE612" s="449"/>
      <c r="HF612" s="449"/>
      <c r="HG612" s="473"/>
      <c r="HH612" s="471"/>
      <c r="HI612" s="471"/>
      <c r="HJ612" s="471"/>
      <c r="HK612" s="478"/>
      <c r="HL612" s="449"/>
      <c r="HM612" s="449"/>
      <c r="HN612" s="473"/>
      <c r="HO612" s="471"/>
      <c r="HP612" s="471"/>
      <c r="HQ612" s="471"/>
      <c r="HR612" s="478"/>
      <c r="HS612" s="449"/>
      <c r="HT612" s="449"/>
      <c r="HU612" s="473"/>
      <c r="HV612" s="471"/>
      <c r="HW612" s="471"/>
      <c r="HX612" s="471"/>
      <c r="HY612" s="478"/>
      <c r="HZ612" s="449"/>
      <c r="IA612" s="449"/>
      <c r="IB612" s="473"/>
      <c r="IC612" s="471"/>
      <c r="ID612" s="471"/>
      <c r="IE612" s="471"/>
      <c r="IF612" s="478"/>
      <c r="IG612" s="449"/>
      <c r="IH612" s="449"/>
      <c r="II612" s="473"/>
      <c r="IJ612" s="471"/>
      <c r="IK612" s="471"/>
      <c r="IL612" s="471"/>
      <c r="IM612" s="478"/>
      <c r="IN612" s="449"/>
      <c r="IO612" s="449"/>
      <c r="IP612" s="473"/>
      <c r="IQ612" s="471"/>
      <c r="IR612" s="471"/>
      <c r="IS612" s="471"/>
      <c r="IT612" s="478"/>
      <c r="IU612" s="449"/>
      <c r="IV612" s="449"/>
      <c r="IW612" s="473"/>
      <c r="IX612" s="471"/>
      <c r="IY612" s="471"/>
      <c r="IZ612" s="471"/>
      <c r="JA612" s="478"/>
      <c r="JB612" s="449"/>
      <c r="JC612" s="449"/>
      <c r="JD612" s="473"/>
      <c r="JE612" s="471"/>
      <c r="JF612" s="471"/>
      <c r="JG612" s="471"/>
      <c r="JH612" s="478"/>
      <c r="JI612" s="449"/>
      <c r="JJ612" s="449"/>
      <c r="JK612" s="473"/>
      <c r="JL612" s="471"/>
      <c r="JM612" s="471"/>
      <c r="JN612" s="471"/>
      <c r="JO612" s="478"/>
      <c r="JP612" s="449"/>
      <c r="JQ612" s="449"/>
      <c r="JR612" s="473"/>
      <c r="JS612" s="471"/>
      <c r="JT612" s="471"/>
      <c r="JU612" s="471"/>
      <c r="JV612" s="478"/>
      <c r="JW612" s="449"/>
      <c r="JX612" s="449"/>
      <c r="JY612" s="473"/>
      <c r="JZ612" s="471"/>
      <c r="KA612" s="471"/>
      <c r="KB612" s="471"/>
      <c r="KC612" s="478"/>
      <c r="KD612" s="449"/>
      <c r="KE612" s="449"/>
      <c r="KF612" s="473"/>
      <c r="KG612" s="471"/>
      <c r="KH612" s="471"/>
      <c r="KI612" s="471"/>
      <c r="KJ612" s="478"/>
      <c r="KK612" s="449"/>
      <c r="KL612" s="449"/>
      <c r="KM612" s="473"/>
      <c r="KN612" s="471"/>
      <c r="KO612" s="471"/>
      <c r="KP612" s="471"/>
      <c r="KQ612" s="478"/>
      <c r="KR612" s="449"/>
      <c r="KS612" s="449"/>
      <c r="KT612" s="473"/>
      <c r="KU612" s="471"/>
      <c r="KV612" s="471"/>
      <c r="KW612" s="471"/>
      <c r="KX612" s="478"/>
      <c r="KY612" s="449"/>
      <c r="KZ612" s="449"/>
      <c r="LA612" s="473"/>
      <c r="LB612" s="471"/>
      <c r="LC612" s="471"/>
      <c r="LD612" s="471"/>
      <c r="LE612" s="478"/>
      <c r="LF612" s="449"/>
      <c r="LG612" s="449"/>
      <c r="LH612" s="473"/>
      <c r="LI612" s="471"/>
      <c r="LJ612" s="471"/>
      <c r="LK612" s="471"/>
      <c r="LL612" s="478"/>
      <c r="LM612" s="449"/>
      <c r="LN612" s="449"/>
      <c r="LO612" s="473"/>
      <c r="LP612" s="471"/>
      <c r="LQ612" s="471"/>
      <c r="LR612" s="471"/>
      <c r="LS612" s="478"/>
      <c r="LT612" s="449"/>
      <c r="LU612" s="449"/>
      <c r="LV612" s="473"/>
      <c r="LW612" s="471"/>
      <c r="LX612" s="471"/>
      <c r="LY612" s="471"/>
      <c r="LZ612" s="478"/>
      <c r="MA612" s="449"/>
      <c r="MB612" s="449"/>
      <c r="MC612" s="473"/>
      <c r="MD612" s="471"/>
      <c r="ME612" s="471"/>
      <c r="MF612" s="471"/>
      <c r="MG612" s="478"/>
      <c r="MH612" s="449"/>
      <c r="MI612" s="449"/>
      <c r="MJ612" s="473"/>
      <c r="MK612" s="471"/>
      <c r="ML612" s="471"/>
      <c r="MM612" s="471"/>
      <c r="MN612" s="478"/>
    </row>
    <row r="613" spans="2:352" hidden="1">
      <c r="B613" s="333">
        <v>374</v>
      </c>
      <c r="C613" s="449"/>
      <c r="D613" s="449"/>
      <c r="E613" s="473"/>
      <c r="F613" s="471"/>
      <c r="G613" s="471"/>
      <c r="H613" s="471"/>
      <c r="I613" s="478"/>
      <c r="J613" s="449"/>
      <c r="K613" s="449"/>
      <c r="L613" s="473"/>
      <c r="M613" s="471"/>
      <c r="N613" s="471"/>
      <c r="O613" s="471"/>
      <c r="P613" s="478"/>
      <c r="Q613" s="449"/>
      <c r="R613" s="449"/>
      <c r="S613" s="473"/>
      <c r="T613" s="471"/>
      <c r="U613" s="471"/>
      <c r="V613" s="471"/>
      <c r="W613" s="478"/>
      <c r="X613" s="449"/>
      <c r="Y613" s="449"/>
      <c r="Z613" s="473"/>
      <c r="AA613" s="471"/>
      <c r="AB613" s="471"/>
      <c r="AC613" s="471"/>
      <c r="AD613" s="478"/>
      <c r="AE613" s="449"/>
      <c r="AF613" s="449"/>
      <c r="AG613" s="473"/>
      <c r="AH613" s="471"/>
      <c r="AI613" s="471"/>
      <c r="AJ613" s="471"/>
      <c r="AK613" s="478"/>
      <c r="AL613" s="449"/>
      <c r="AM613" s="449"/>
      <c r="AN613" s="473"/>
      <c r="AO613" s="471"/>
      <c r="AP613" s="471"/>
      <c r="AQ613" s="471"/>
      <c r="AR613" s="478"/>
      <c r="AS613" s="449"/>
      <c r="AT613" s="449"/>
      <c r="AU613" s="473"/>
      <c r="AV613" s="471"/>
      <c r="AW613" s="471"/>
      <c r="AX613" s="471"/>
      <c r="AY613" s="478"/>
      <c r="AZ613" s="449"/>
      <c r="BA613" s="449"/>
      <c r="BB613" s="473"/>
      <c r="BC613" s="471"/>
      <c r="BD613" s="471"/>
      <c r="BE613" s="471"/>
      <c r="BF613" s="478"/>
      <c r="BG613" s="449"/>
      <c r="BH613" s="449"/>
      <c r="BI613" s="473"/>
      <c r="BJ613" s="471"/>
      <c r="BK613" s="471"/>
      <c r="BL613" s="471"/>
      <c r="BM613" s="478"/>
      <c r="BN613" s="449"/>
      <c r="BO613" s="449"/>
      <c r="BP613" s="473"/>
      <c r="BQ613" s="471"/>
      <c r="BR613" s="471"/>
      <c r="BS613" s="471"/>
      <c r="BT613" s="478"/>
      <c r="BU613" s="449"/>
      <c r="BV613" s="449"/>
      <c r="BW613" s="473"/>
      <c r="BX613" s="471"/>
      <c r="BY613" s="471"/>
      <c r="BZ613" s="471"/>
      <c r="CA613" s="478"/>
      <c r="CB613" s="449"/>
      <c r="CC613" s="449"/>
      <c r="CD613" s="473"/>
      <c r="CE613" s="471"/>
      <c r="CF613" s="471"/>
      <c r="CG613" s="471"/>
      <c r="CH613" s="478"/>
      <c r="CI613" s="449"/>
      <c r="CJ613" s="449"/>
      <c r="CK613" s="473"/>
      <c r="CL613" s="471"/>
      <c r="CM613" s="471"/>
      <c r="CN613" s="471"/>
      <c r="CO613" s="478"/>
      <c r="CP613" s="449"/>
      <c r="CQ613" s="449"/>
      <c r="CR613" s="473"/>
      <c r="CS613" s="471"/>
      <c r="CT613" s="471"/>
      <c r="CU613" s="471"/>
      <c r="CV613" s="478"/>
      <c r="CW613" s="449"/>
      <c r="CX613" s="449"/>
      <c r="CY613" s="473"/>
      <c r="CZ613" s="471"/>
      <c r="DA613" s="471"/>
      <c r="DB613" s="471"/>
      <c r="DC613" s="478"/>
      <c r="DD613" s="449"/>
      <c r="DE613" s="449"/>
      <c r="DF613" s="473"/>
      <c r="DG613" s="471"/>
      <c r="DH613" s="471"/>
      <c r="DI613" s="471"/>
      <c r="DJ613" s="478"/>
      <c r="DK613" s="449"/>
      <c r="DL613" s="449"/>
      <c r="DM613" s="473"/>
      <c r="DN613" s="471"/>
      <c r="DO613" s="471"/>
      <c r="DP613" s="471"/>
      <c r="DQ613" s="478"/>
      <c r="DR613" s="449"/>
      <c r="DS613" s="449"/>
      <c r="DT613" s="473"/>
      <c r="DU613" s="471"/>
      <c r="DV613" s="471"/>
      <c r="DW613" s="471"/>
      <c r="DX613" s="478"/>
      <c r="DY613" s="449"/>
      <c r="DZ613" s="449"/>
      <c r="EA613" s="473"/>
      <c r="EB613" s="471"/>
      <c r="EC613" s="471"/>
      <c r="ED613" s="471"/>
      <c r="EE613" s="478"/>
      <c r="EF613" s="449"/>
      <c r="EG613" s="449"/>
      <c r="EH613" s="473"/>
      <c r="EI613" s="471"/>
      <c r="EJ613" s="471"/>
      <c r="EK613" s="471"/>
      <c r="EL613" s="478"/>
      <c r="EM613" s="449"/>
      <c r="EN613" s="449"/>
      <c r="EO613" s="473"/>
      <c r="EP613" s="471"/>
      <c r="EQ613" s="471"/>
      <c r="ER613" s="471"/>
      <c r="ES613" s="478"/>
      <c r="ET613" s="449"/>
      <c r="EU613" s="449"/>
      <c r="EV613" s="473"/>
      <c r="EW613" s="471"/>
      <c r="EX613" s="471"/>
      <c r="EY613" s="471"/>
      <c r="EZ613" s="478"/>
      <c r="FA613" s="449"/>
      <c r="FB613" s="449"/>
      <c r="FC613" s="473"/>
      <c r="FD613" s="471"/>
      <c r="FE613" s="471"/>
      <c r="FF613" s="471"/>
      <c r="FG613" s="478"/>
      <c r="FH613" s="449"/>
      <c r="FI613" s="449"/>
      <c r="FJ613" s="473"/>
      <c r="FK613" s="471"/>
      <c r="FL613" s="471"/>
      <c r="FM613" s="471"/>
      <c r="FN613" s="478"/>
      <c r="FO613" s="449"/>
      <c r="FP613" s="449"/>
      <c r="FQ613" s="473"/>
      <c r="FR613" s="471"/>
      <c r="FS613" s="471"/>
      <c r="FT613" s="471"/>
      <c r="FU613" s="478"/>
      <c r="FV613" s="449"/>
      <c r="FW613" s="449"/>
      <c r="FX613" s="473"/>
      <c r="FY613" s="471"/>
      <c r="FZ613" s="471"/>
      <c r="GA613" s="471"/>
      <c r="GB613" s="478"/>
      <c r="GC613" s="449"/>
      <c r="GD613" s="449"/>
      <c r="GE613" s="473"/>
      <c r="GF613" s="471"/>
      <c r="GG613" s="471"/>
      <c r="GH613" s="471"/>
      <c r="GI613" s="478"/>
      <c r="GJ613" s="449"/>
      <c r="GK613" s="449"/>
      <c r="GL613" s="473"/>
      <c r="GM613" s="471"/>
      <c r="GN613" s="471"/>
      <c r="GO613" s="471"/>
      <c r="GP613" s="478"/>
      <c r="GQ613" s="449"/>
      <c r="GR613" s="449"/>
      <c r="GS613" s="473"/>
      <c r="GT613" s="471"/>
      <c r="GU613" s="471"/>
      <c r="GV613" s="471"/>
      <c r="GW613" s="478"/>
      <c r="GX613" s="449"/>
      <c r="GY613" s="449"/>
      <c r="GZ613" s="473"/>
      <c r="HA613" s="471"/>
      <c r="HB613" s="471"/>
      <c r="HC613" s="471"/>
      <c r="HD613" s="478"/>
      <c r="HE613" s="449"/>
      <c r="HF613" s="449"/>
      <c r="HG613" s="473"/>
      <c r="HH613" s="471"/>
      <c r="HI613" s="471"/>
      <c r="HJ613" s="471"/>
      <c r="HK613" s="478"/>
      <c r="HL613" s="449"/>
      <c r="HM613" s="449"/>
      <c r="HN613" s="473"/>
      <c r="HO613" s="471"/>
      <c r="HP613" s="471"/>
      <c r="HQ613" s="471"/>
      <c r="HR613" s="478"/>
      <c r="HS613" s="449"/>
      <c r="HT613" s="449"/>
      <c r="HU613" s="473"/>
      <c r="HV613" s="471"/>
      <c r="HW613" s="471"/>
      <c r="HX613" s="471"/>
      <c r="HY613" s="478"/>
      <c r="HZ613" s="449"/>
      <c r="IA613" s="449"/>
      <c r="IB613" s="473"/>
      <c r="IC613" s="471"/>
      <c r="ID613" s="471"/>
      <c r="IE613" s="471"/>
      <c r="IF613" s="478"/>
      <c r="IG613" s="449"/>
      <c r="IH613" s="449"/>
      <c r="II613" s="473"/>
      <c r="IJ613" s="471"/>
      <c r="IK613" s="471"/>
      <c r="IL613" s="471"/>
      <c r="IM613" s="478"/>
      <c r="IN613" s="449"/>
      <c r="IO613" s="449"/>
      <c r="IP613" s="473"/>
      <c r="IQ613" s="471"/>
      <c r="IR613" s="471"/>
      <c r="IS613" s="471"/>
      <c r="IT613" s="478"/>
      <c r="IU613" s="449"/>
      <c r="IV613" s="449"/>
      <c r="IW613" s="473"/>
      <c r="IX613" s="471"/>
      <c r="IY613" s="471"/>
      <c r="IZ613" s="471"/>
      <c r="JA613" s="478"/>
      <c r="JB613" s="449"/>
      <c r="JC613" s="449"/>
      <c r="JD613" s="473"/>
      <c r="JE613" s="471"/>
      <c r="JF613" s="471"/>
      <c r="JG613" s="471"/>
      <c r="JH613" s="478"/>
      <c r="JI613" s="449"/>
      <c r="JJ613" s="449"/>
      <c r="JK613" s="473"/>
      <c r="JL613" s="471"/>
      <c r="JM613" s="471"/>
      <c r="JN613" s="471"/>
      <c r="JO613" s="478"/>
      <c r="JP613" s="449"/>
      <c r="JQ613" s="449"/>
      <c r="JR613" s="473"/>
      <c r="JS613" s="471"/>
      <c r="JT613" s="471"/>
      <c r="JU613" s="471"/>
      <c r="JV613" s="478"/>
      <c r="JW613" s="449"/>
      <c r="JX613" s="449"/>
      <c r="JY613" s="473"/>
      <c r="JZ613" s="471"/>
      <c r="KA613" s="471"/>
      <c r="KB613" s="471"/>
      <c r="KC613" s="478"/>
      <c r="KD613" s="449"/>
      <c r="KE613" s="449"/>
      <c r="KF613" s="473"/>
      <c r="KG613" s="471"/>
      <c r="KH613" s="471"/>
      <c r="KI613" s="471"/>
      <c r="KJ613" s="478"/>
      <c r="KK613" s="449"/>
      <c r="KL613" s="449"/>
      <c r="KM613" s="473"/>
      <c r="KN613" s="471"/>
      <c r="KO613" s="471"/>
      <c r="KP613" s="471"/>
      <c r="KQ613" s="478"/>
      <c r="KR613" s="449"/>
      <c r="KS613" s="449"/>
      <c r="KT613" s="473"/>
      <c r="KU613" s="471"/>
      <c r="KV613" s="471"/>
      <c r="KW613" s="471"/>
      <c r="KX613" s="478"/>
      <c r="KY613" s="449"/>
      <c r="KZ613" s="449"/>
      <c r="LA613" s="473"/>
      <c r="LB613" s="471"/>
      <c r="LC613" s="471"/>
      <c r="LD613" s="471"/>
      <c r="LE613" s="478"/>
      <c r="LF613" s="449"/>
      <c r="LG613" s="449"/>
      <c r="LH613" s="473"/>
      <c r="LI613" s="471"/>
      <c r="LJ613" s="471"/>
      <c r="LK613" s="471"/>
      <c r="LL613" s="478"/>
      <c r="LM613" s="449"/>
      <c r="LN613" s="449"/>
      <c r="LO613" s="473"/>
      <c r="LP613" s="471"/>
      <c r="LQ613" s="471"/>
      <c r="LR613" s="471"/>
      <c r="LS613" s="478"/>
      <c r="LT613" s="449"/>
      <c r="LU613" s="449"/>
      <c r="LV613" s="473"/>
      <c r="LW613" s="471"/>
      <c r="LX613" s="471"/>
      <c r="LY613" s="471"/>
      <c r="LZ613" s="478"/>
      <c r="MA613" s="449"/>
      <c r="MB613" s="449"/>
      <c r="MC613" s="473"/>
      <c r="MD613" s="471"/>
      <c r="ME613" s="471"/>
      <c r="MF613" s="471"/>
      <c r="MG613" s="478"/>
      <c r="MH613" s="449"/>
      <c r="MI613" s="449"/>
      <c r="MJ613" s="473"/>
      <c r="MK613" s="471"/>
      <c r="ML613" s="471"/>
      <c r="MM613" s="471"/>
      <c r="MN613" s="478"/>
    </row>
    <row r="614" spans="2:352" hidden="1">
      <c r="B614" s="333">
        <v>375</v>
      </c>
      <c r="C614" s="449"/>
      <c r="D614" s="449"/>
      <c r="E614" s="473"/>
      <c r="F614" s="471"/>
      <c r="G614" s="471"/>
      <c r="H614" s="471"/>
      <c r="I614" s="478"/>
      <c r="J614" s="449"/>
      <c r="K614" s="449"/>
      <c r="L614" s="473"/>
      <c r="M614" s="471"/>
      <c r="N614" s="471"/>
      <c r="O614" s="471"/>
      <c r="P614" s="478"/>
      <c r="Q614" s="449"/>
      <c r="R614" s="449"/>
      <c r="S614" s="473"/>
      <c r="T614" s="471"/>
      <c r="U614" s="471"/>
      <c r="V614" s="471"/>
      <c r="W614" s="478"/>
      <c r="X614" s="449"/>
      <c r="Y614" s="449"/>
      <c r="Z614" s="473"/>
      <c r="AA614" s="471"/>
      <c r="AB614" s="471"/>
      <c r="AC614" s="471"/>
      <c r="AD614" s="478"/>
      <c r="AE614" s="449"/>
      <c r="AF614" s="449"/>
      <c r="AG614" s="473"/>
      <c r="AH614" s="471"/>
      <c r="AI614" s="471"/>
      <c r="AJ614" s="471"/>
      <c r="AK614" s="478"/>
      <c r="AL614" s="449"/>
      <c r="AM614" s="449"/>
      <c r="AN614" s="473"/>
      <c r="AO614" s="471"/>
      <c r="AP614" s="471"/>
      <c r="AQ614" s="471"/>
      <c r="AR614" s="478"/>
      <c r="AS614" s="449"/>
      <c r="AT614" s="449"/>
      <c r="AU614" s="473"/>
      <c r="AV614" s="471"/>
      <c r="AW614" s="471"/>
      <c r="AX614" s="471"/>
      <c r="AY614" s="478"/>
      <c r="AZ614" s="449"/>
      <c r="BA614" s="449"/>
      <c r="BB614" s="473"/>
      <c r="BC614" s="471"/>
      <c r="BD614" s="471"/>
      <c r="BE614" s="471"/>
      <c r="BF614" s="478"/>
      <c r="BG614" s="449"/>
      <c r="BH614" s="449"/>
      <c r="BI614" s="473"/>
      <c r="BJ614" s="471"/>
      <c r="BK614" s="471"/>
      <c r="BL614" s="471"/>
      <c r="BM614" s="478"/>
      <c r="BN614" s="449"/>
      <c r="BO614" s="449"/>
      <c r="BP614" s="473"/>
      <c r="BQ614" s="471"/>
      <c r="BR614" s="471"/>
      <c r="BS614" s="471"/>
      <c r="BT614" s="478"/>
      <c r="BU614" s="449"/>
      <c r="BV614" s="449"/>
      <c r="BW614" s="473"/>
      <c r="BX614" s="471"/>
      <c r="BY614" s="471"/>
      <c r="BZ614" s="471"/>
      <c r="CA614" s="478"/>
      <c r="CB614" s="449"/>
      <c r="CC614" s="449"/>
      <c r="CD614" s="473"/>
      <c r="CE614" s="471"/>
      <c r="CF614" s="471"/>
      <c r="CG614" s="471"/>
      <c r="CH614" s="478"/>
      <c r="CI614" s="449"/>
      <c r="CJ614" s="449"/>
      <c r="CK614" s="473"/>
      <c r="CL614" s="471"/>
      <c r="CM614" s="471"/>
      <c r="CN614" s="471"/>
      <c r="CO614" s="478"/>
      <c r="CP614" s="449"/>
      <c r="CQ614" s="449"/>
      <c r="CR614" s="473"/>
      <c r="CS614" s="471"/>
      <c r="CT614" s="471"/>
      <c r="CU614" s="471"/>
      <c r="CV614" s="478"/>
      <c r="CW614" s="449"/>
      <c r="CX614" s="449"/>
      <c r="CY614" s="473"/>
      <c r="CZ614" s="471"/>
      <c r="DA614" s="471"/>
      <c r="DB614" s="471"/>
      <c r="DC614" s="478"/>
      <c r="DD614" s="449"/>
      <c r="DE614" s="449"/>
      <c r="DF614" s="473"/>
      <c r="DG614" s="471"/>
      <c r="DH614" s="471"/>
      <c r="DI614" s="471"/>
      <c r="DJ614" s="478"/>
      <c r="DK614" s="449"/>
      <c r="DL614" s="449"/>
      <c r="DM614" s="473"/>
      <c r="DN614" s="471"/>
      <c r="DO614" s="471"/>
      <c r="DP614" s="471"/>
      <c r="DQ614" s="478"/>
      <c r="DR614" s="449"/>
      <c r="DS614" s="449"/>
      <c r="DT614" s="473"/>
      <c r="DU614" s="471"/>
      <c r="DV614" s="471"/>
      <c r="DW614" s="471"/>
      <c r="DX614" s="478"/>
      <c r="DY614" s="449"/>
      <c r="DZ614" s="449"/>
      <c r="EA614" s="473"/>
      <c r="EB614" s="471"/>
      <c r="EC614" s="471"/>
      <c r="ED614" s="471"/>
      <c r="EE614" s="478"/>
      <c r="EF614" s="449"/>
      <c r="EG614" s="449"/>
      <c r="EH614" s="473"/>
      <c r="EI614" s="471"/>
      <c r="EJ614" s="471"/>
      <c r="EK614" s="471"/>
      <c r="EL614" s="478"/>
      <c r="EM614" s="449"/>
      <c r="EN614" s="449"/>
      <c r="EO614" s="473"/>
      <c r="EP614" s="471"/>
      <c r="EQ614" s="471"/>
      <c r="ER614" s="471"/>
      <c r="ES614" s="478"/>
      <c r="ET614" s="449"/>
      <c r="EU614" s="449"/>
      <c r="EV614" s="473"/>
      <c r="EW614" s="471"/>
      <c r="EX614" s="471"/>
      <c r="EY614" s="471"/>
      <c r="EZ614" s="478"/>
      <c r="FA614" s="449"/>
      <c r="FB614" s="449"/>
      <c r="FC614" s="473"/>
      <c r="FD614" s="471"/>
      <c r="FE614" s="471"/>
      <c r="FF614" s="471"/>
      <c r="FG614" s="478"/>
      <c r="FH614" s="449"/>
      <c r="FI614" s="449"/>
      <c r="FJ614" s="473"/>
      <c r="FK614" s="471"/>
      <c r="FL614" s="471"/>
      <c r="FM614" s="471"/>
      <c r="FN614" s="478"/>
      <c r="FO614" s="449"/>
      <c r="FP614" s="449"/>
      <c r="FQ614" s="473"/>
      <c r="FR614" s="471"/>
      <c r="FS614" s="471"/>
      <c r="FT614" s="471"/>
      <c r="FU614" s="478"/>
      <c r="FV614" s="449"/>
      <c r="FW614" s="449"/>
      <c r="FX614" s="473"/>
      <c r="FY614" s="471"/>
      <c r="FZ614" s="471"/>
      <c r="GA614" s="471"/>
      <c r="GB614" s="478"/>
      <c r="GC614" s="449"/>
      <c r="GD614" s="449"/>
      <c r="GE614" s="473"/>
      <c r="GF614" s="471"/>
      <c r="GG614" s="471"/>
      <c r="GH614" s="471"/>
      <c r="GI614" s="478"/>
      <c r="GJ614" s="449"/>
      <c r="GK614" s="449"/>
      <c r="GL614" s="473"/>
      <c r="GM614" s="471"/>
      <c r="GN614" s="471"/>
      <c r="GO614" s="471"/>
      <c r="GP614" s="478"/>
      <c r="GQ614" s="449"/>
      <c r="GR614" s="449"/>
      <c r="GS614" s="473"/>
      <c r="GT614" s="471"/>
      <c r="GU614" s="471"/>
      <c r="GV614" s="471"/>
      <c r="GW614" s="478"/>
      <c r="GX614" s="449"/>
      <c r="GY614" s="449"/>
      <c r="GZ614" s="473"/>
      <c r="HA614" s="471"/>
      <c r="HB614" s="471"/>
      <c r="HC614" s="471"/>
      <c r="HD614" s="478"/>
      <c r="HE614" s="449"/>
      <c r="HF614" s="449"/>
      <c r="HG614" s="473"/>
      <c r="HH614" s="471"/>
      <c r="HI614" s="471"/>
      <c r="HJ614" s="471"/>
      <c r="HK614" s="478"/>
      <c r="HL614" s="449"/>
      <c r="HM614" s="449"/>
      <c r="HN614" s="473"/>
      <c r="HO614" s="471"/>
      <c r="HP614" s="471"/>
      <c r="HQ614" s="471"/>
      <c r="HR614" s="478"/>
      <c r="HS614" s="449"/>
      <c r="HT614" s="449"/>
      <c r="HU614" s="473"/>
      <c r="HV614" s="471"/>
      <c r="HW614" s="471"/>
      <c r="HX614" s="471"/>
      <c r="HY614" s="478"/>
      <c r="HZ614" s="449"/>
      <c r="IA614" s="449"/>
      <c r="IB614" s="473"/>
      <c r="IC614" s="471"/>
      <c r="ID614" s="471"/>
      <c r="IE614" s="471"/>
      <c r="IF614" s="478"/>
      <c r="IG614" s="449"/>
      <c r="IH614" s="449"/>
      <c r="II614" s="473"/>
      <c r="IJ614" s="471"/>
      <c r="IK614" s="471"/>
      <c r="IL614" s="471"/>
      <c r="IM614" s="478"/>
      <c r="IN614" s="449"/>
      <c r="IO614" s="449"/>
      <c r="IP614" s="473"/>
      <c r="IQ614" s="471"/>
      <c r="IR614" s="471"/>
      <c r="IS614" s="471"/>
      <c r="IT614" s="478"/>
      <c r="IU614" s="449"/>
      <c r="IV614" s="449"/>
      <c r="IW614" s="473"/>
      <c r="IX614" s="471"/>
      <c r="IY614" s="471"/>
      <c r="IZ614" s="471"/>
      <c r="JA614" s="478"/>
      <c r="JB614" s="449"/>
      <c r="JC614" s="449"/>
      <c r="JD614" s="473"/>
      <c r="JE614" s="471"/>
      <c r="JF614" s="471"/>
      <c r="JG614" s="471"/>
      <c r="JH614" s="478"/>
      <c r="JI614" s="449"/>
      <c r="JJ614" s="449"/>
      <c r="JK614" s="473"/>
      <c r="JL614" s="471"/>
      <c r="JM614" s="471"/>
      <c r="JN614" s="471"/>
      <c r="JO614" s="478"/>
      <c r="JP614" s="449"/>
      <c r="JQ614" s="449"/>
      <c r="JR614" s="473"/>
      <c r="JS614" s="471"/>
      <c r="JT614" s="471"/>
      <c r="JU614" s="471"/>
      <c r="JV614" s="478"/>
      <c r="JW614" s="449"/>
      <c r="JX614" s="449"/>
      <c r="JY614" s="473"/>
      <c r="JZ614" s="471"/>
      <c r="KA614" s="471"/>
      <c r="KB614" s="471"/>
      <c r="KC614" s="478"/>
      <c r="KD614" s="449"/>
      <c r="KE614" s="449"/>
      <c r="KF614" s="473"/>
      <c r="KG614" s="471"/>
      <c r="KH614" s="471"/>
      <c r="KI614" s="471"/>
      <c r="KJ614" s="478"/>
      <c r="KK614" s="449"/>
      <c r="KL614" s="449"/>
      <c r="KM614" s="473"/>
      <c r="KN614" s="471"/>
      <c r="KO614" s="471"/>
      <c r="KP614" s="471"/>
      <c r="KQ614" s="478"/>
      <c r="KR614" s="449"/>
      <c r="KS614" s="449"/>
      <c r="KT614" s="473"/>
      <c r="KU614" s="471"/>
      <c r="KV614" s="471"/>
      <c r="KW614" s="471"/>
      <c r="KX614" s="478"/>
      <c r="KY614" s="449"/>
      <c r="KZ614" s="449"/>
      <c r="LA614" s="473"/>
      <c r="LB614" s="471"/>
      <c r="LC614" s="471"/>
      <c r="LD614" s="471"/>
      <c r="LE614" s="478"/>
      <c r="LF614" s="449"/>
      <c r="LG614" s="449"/>
      <c r="LH614" s="473"/>
      <c r="LI614" s="471"/>
      <c r="LJ614" s="471"/>
      <c r="LK614" s="471"/>
      <c r="LL614" s="478"/>
      <c r="LM614" s="449"/>
      <c r="LN614" s="449"/>
      <c r="LO614" s="473"/>
      <c r="LP614" s="471"/>
      <c r="LQ614" s="471"/>
      <c r="LR614" s="471"/>
      <c r="LS614" s="478"/>
      <c r="LT614" s="449"/>
      <c r="LU614" s="449"/>
      <c r="LV614" s="473"/>
      <c r="LW614" s="471"/>
      <c r="LX614" s="471"/>
      <c r="LY614" s="471"/>
      <c r="LZ614" s="478"/>
      <c r="MA614" s="449"/>
      <c r="MB614" s="449"/>
      <c r="MC614" s="473"/>
      <c r="MD614" s="471"/>
      <c r="ME614" s="471"/>
      <c r="MF614" s="471"/>
      <c r="MG614" s="478"/>
      <c r="MH614" s="449"/>
      <c r="MI614" s="449"/>
      <c r="MJ614" s="473"/>
      <c r="MK614" s="471"/>
      <c r="ML614" s="471"/>
      <c r="MM614" s="471"/>
      <c r="MN614" s="478"/>
    </row>
    <row r="615" spans="2:352" hidden="1">
      <c r="B615" s="333">
        <v>376</v>
      </c>
      <c r="C615" s="449"/>
      <c r="D615" s="449"/>
      <c r="E615" s="473"/>
      <c r="F615" s="471"/>
      <c r="G615" s="471"/>
      <c r="H615" s="471"/>
      <c r="I615" s="478"/>
      <c r="J615" s="449"/>
      <c r="K615" s="449"/>
      <c r="L615" s="473"/>
      <c r="M615" s="471"/>
      <c r="N615" s="471"/>
      <c r="O615" s="471"/>
      <c r="P615" s="478"/>
      <c r="Q615" s="449"/>
      <c r="R615" s="449"/>
      <c r="S615" s="473"/>
      <c r="T615" s="471"/>
      <c r="U615" s="471"/>
      <c r="V615" s="471"/>
      <c r="W615" s="478"/>
      <c r="X615" s="449"/>
      <c r="Y615" s="449"/>
      <c r="Z615" s="473"/>
      <c r="AA615" s="471"/>
      <c r="AB615" s="471"/>
      <c r="AC615" s="471"/>
      <c r="AD615" s="478"/>
      <c r="AE615" s="449"/>
      <c r="AF615" s="449"/>
      <c r="AG615" s="473"/>
      <c r="AH615" s="471"/>
      <c r="AI615" s="471"/>
      <c r="AJ615" s="471"/>
      <c r="AK615" s="478"/>
      <c r="AL615" s="449"/>
      <c r="AM615" s="449"/>
      <c r="AN615" s="473"/>
      <c r="AO615" s="471"/>
      <c r="AP615" s="471"/>
      <c r="AQ615" s="471"/>
      <c r="AR615" s="478"/>
      <c r="AS615" s="449"/>
      <c r="AT615" s="449"/>
      <c r="AU615" s="473"/>
      <c r="AV615" s="471"/>
      <c r="AW615" s="471"/>
      <c r="AX615" s="471"/>
      <c r="AY615" s="478"/>
      <c r="AZ615" s="449"/>
      <c r="BA615" s="449"/>
      <c r="BB615" s="473"/>
      <c r="BC615" s="471"/>
      <c r="BD615" s="471"/>
      <c r="BE615" s="471"/>
      <c r="BF615" s="478"/>
      <c r="BG615" s="449"/>
      <c r="BH615" s="449"/>
      <c r="BI615" s="473"/>
      <c r="BJ615" s="471"/>
      <c r="BK615" s="471"/>
      <c r="BL615" s="471"/>
      <c r="BM615" s="478"/>
      <c r="BN615" s="449"/>
      <c r="BO615" s="449"/>
      <c r="BP615" s="473"/>
      <c r="BQ615" s="471"/>
      <c r="BR615" s="471"/>
      <c r="BS615" s="471"/>
      <c r="BT615" s="478"/>
      <c r="BU615" s="449"/>
      <c r="BV615" s="449"/>
      <c r="BW615" s="473"/>
      <c r="BX615" s="471"/>
      <c r="BY615" s="471"/>
      <c r="BZ615" s="471"/>
      <c r="CA615" s="478"/>
      <c r="CB615" s="449"/>
      <c r="CC615" s="449"/>
      <c r="CD615" s="473"/>
      <c r="CE615" s="471"/>
      <c r="CF615" s="471"/>
      <c r="CG615" s="471"/>
      <c r="CH615" s="478"/>
      <c r="CI615" s="449"/>
      <c r="CJ615" s="449"/>
      <c r="CK615" s="473"/>
      <c r="CL615" s="471"/>
      <c r="CM615" s="471"/>
      <c r="CN615" s="471"/>
      <c r="CO615" s="478"/>
      <c r="CP615" s="449"/>
      <c r="CQ615" s="449"/>
      <c r="CR615" s="473"/>
      <c r="CS615" s="471"/>
      <c r="CT615" s="471"/>
      <c r="CU615" s="471"/>
      <c r="CV615" s="478"/>
      <c r="CW615" s="449"/>
      <c r="CX615" s="449"/>
      <c r="CY615" s="473"/>
      <c r="CZ615" s="471"/>
      <c r="DA615" s="471"/>
      <c r="DB615" s="471"/>
      <c r="DC615" s="478"/>
      <c r="DD615" s="449"/>
      <c r="DE615" s="449"/>
      <c r="DF615" s="473"/>
      <c r="DG615" s="471"/>
      <c r="DH615" s="471"/>
      <c r="DI615" s="471"/>
      <c r="DJ615" s="478"/>
      <c r="DK615" s="449"/>
      <c r="DL615" s="449"/>
      <c r="DM615" s="473"/>
      <c r="DN615" s="471"/>
      <c r="DO615" s="471"/>
      <c r="DP615" s="471"/>
      <c r="DQ615" s="478"/>
      <c r="DR615" s="449"/>
      <c r="DS615" s="449"/>
      <c r="DT615" s="473"/>
      <c r="DU615" s="471"/>
      <c r="DV615" s="471"/>
      <c r="DW615" s="471"/>
      <c r="DX615" s="478"/>
      <c r="DY615" s="449"/>
      <c r="DZ615" s="449"/>
      <c r="EA615" s="473"/>
      <c r="EB615" s="471"/>
      <c r="EC615" s="471"/>
      <c r="ED615" s="471"/>
      <c r="EE615" s="478"/>
      <c r="EF615" s="449"/>
      <c r="EG615" s="449"/>
      <c r="EH615" s="473"/>
      <c r="EI615" s="471"/>
      <c r="EJ615" s="471"/>
      <c r="EK615" s="471"/>
      <c r="EL615" s="478"/>
      <c r="EM615" s="449"/>
      <c r="EN615" s="449"/>
      <c r="EO615" s="473"/>
      <c r="EP615" s="471"/>
      <c r="EQ615" s="471"/>
      <c r="ER615" s="471"/>
      <c r="ES615" s="478"/>
      <c r="ET615" s="449"/>
      <c r="EU615" s="449"/>
      <c r="EV615" s="473"/>
      <c r="EW615" s="471"/>
      <c r="EX615" s="471"/>
      <c r="EY615" s="471"/>
      <c r="EZ615" s="478"/>
      <c r="FA615" s="449"/>
      <c r="FB615" s="449"/>
      <c r="FC615" s="473"/>
      <c r="FD615" s="471"/>
      <c r="FE615" s="471"/>
      <c r="FF615" s="471"/>
      <c r="FG615" s="478"/>
      <c r="FH615" s="449"/>
      <c r="FI615" s="449"/>
      <c r="FJ615" s="473"/>
      <c r="FK615" s="471"/>
      <c r="FL615" s="471"/>
      <c r="FM615" s="471"/>
      <c r="FN615" s="478"/>
      <c r="FO615" s="449"/>
      <c r="FP615" s="449"/>
      <c r="FQ615" s="473"/>
      <c r="FR615" s="471"/>
      <c r="FS615" s="471"/>
      <c r="FT615" s="471"/>
      <c r="FU615" s="478"/>
      <c r="FV615" s="449"/>
      <c r="FW615" s="449"/>
      <c r="FX615" s="473"/>
      <c r="FY615" s="471"/>
      <c r="FZ615" s="471"/>
      <c r="GA615" s="471"/>
      <c r="GB615" s="478"/>
      <c r="GC615" s="449"/>
      <c r="GD615" s="449"/>
      <c r="GE615" s="473"/>
      <c r="GF615" s="471"/>
      <c r="GG615" s="471"/>
      <c r="GH615" s="471"/>
      <c r="GI615" s="478"/>
      <c r="GJ615" s="449"/>
      <c r="GK615" s="449"/>
      <c r="GL615" s="473"/>
      <c r="GM615" s="471"/>
      <c r="GN615" s="471"/>
      <c r="GO615" s="471"/>
      <c r="GP615" s="478"/>
      <c r="GQ615" s="449"/>
      <c r="GR615" s="449"/>
      <c r="GS615" s="473"/>
      <c r="GT615" s="471"/>
      <c r="GU615" s="471"/>
      <c r="GV615" s="471"/>
      <c r="GW615" s="478"/>
      <c r="GX615" s="449"/>
      <c r="GY615" s="449"/>
      <c r="GZ615" s="473"/>
      <c r="HA615" s="471"/>
      <c r="HB615" s="471"/>
      <c r="HC615" s="471"/>
      <c r="HD615" s="478"/>
      <c r="HE615" s="449"/>
      <c r="HF615" s="449"/>
      <c r="HG615" s="473"/>
      <c r="HH615" s="471"/>
      <c r="HI615" s="471"/>
      <c r="HJ615" s="471"/>
      <c r="HK615" s="478"/>
      <c r="HL615" s="449"/>
      <c r="HM615" s="449"/>
      <c r="HN615" s="473"/>
      <c r="HO615" s="471"/>
      <c r="HP615" s="471"/>
      <c r="HQ615" s="471"/>
      <c r="HR615" s="478"/>
      <c r="HS615" s="449"/>
      <c r="HT615" s="449"/>
      <c r="HU615" s="473"/>
      <c r="HV615" s="471"/>
      <c r="HW615" s="471"/>
      <c r="HX615" s="471"/>
      <c r="HY615" s="478"/>
      <c r="HZ615" s="449"/>
      <c r="IA615" s="449"/>
      <c r="IB615" s="473"/>
      <c r="IC615" s="471"/>
      <c r="ID615" s="471"/>
      <c r="IE615" s="471"/>
      <c r="IF615" s="478"/>
      <c r="IG615" s="449"/>
      <c r="IH615" s="449"/>
      <c r="II615" s="473"/>
      <c r="IJ615" s="471"/>
      <c r="IK615" s="471"/>
      <c r="IL615" s="471"/>
      <c r="IM615" s="478"/>
      <c r="IN615" s="449"/>
      <c r="IO615" s="449"/>
      <c r="IP615" s="473"/>
      <c r="IQ615" s="471"/>
      <c r="IR615" s="471"/>
      <c r="IS615" s="471"/>
      <c r="IT615" s="478"/>
      <c r="IU615" s="449"/>
      <c r="IV615" s="449"/>
      <c r="IW615" s="473"/>
      <c r="IX615" s="471"/>
      <c r="IY615" s="471"/>
      <c r="IZ615" s="471"/>
      <c r="JA615" s="478"/>
      <c r="JB615" s="449"/>
      <c r="JC615" s="449"/>
      <c r="JD615" s="473"/>
      <c r="JE615" s="471"/>
      <c r="JF615" s="471"/>
      <c r="JG615" s="471"/>
      <c r="JH615" s="478"/>
      <c r="JI615" s="449"/>
      <c r="JJ615" s="449"/>
      <c r="JK615" s="473"/>
      <c r="JL615" s="471"/>
      <c r="JM615" s="471"/>
      <c r="JN615" s="471"/>
      <c r="JO615" s="478"/>
      <c r="JP615" s="449"/>
      <c r="JQ615" s="449"/>
      <c r="JR615" s="473"/>
      <c r="JS615" s="471"/>
      <c r="JT615" s="471"/>
      <c r="JU615" s="471"/>
      <c r="JV615" s="478"/>
      <c r="JW615" s="449"/>
      <c r="JX615" s="449"/>
      <c r="JY615" s="473"/>
      <c r="JZ615" s="471"/>
      <c r="KA615" s="471"/>
      <c r="KB615" s="471"/>
      <c r="KC615" s="478"/>
      <c r="KD615" s="449"/>
      <c r="KE615" s="449"/>
      <c r="KF615" s="473"/>
      <c r="KG615" s="471"/>
      <c r="KH615" s="471"/>
      <c r="KI615" s="471"/>
      <c r="KJ615" s="478"/>
      <c r="KK615" s="449"/>
      <c r="KL615" s="449"/>
      <c r="KM615" s="473"/>
      <c r="KN615" s="471"/>
      <c r="KO615" s="471"/>
      <c r="KP615" s="471"/>
      <c r="KQ615" s="478"/>
      <c r="KR615" s="449"/>
      <c r="KS615" s="449"/>
      <c r="KT615" s="473"/>
      <c r="KU615" s="471"/>
      <c r="KV615" s="471"/>
      <c r="KW615" s="471"/>
      <c r="KX615" s="478"/>
      <c r="KY615" s="449"/>
      <c r="KZ615" s="449"/>
      <c r="LA615" s="473"/>
      <c r="LB615" s="471"/>
      <c r="LC615" s="471"/>
      <c r="LD615" s="471"/>
      <c r="LE615" s="478"/>
      <c r="LF615" s="449"/>
      <c r="LG615" s="449"/>
      <c r="LH615" s="473"/>
      <c r="LI615" s="471"/>
      <c r="LJ615" s="471"/>
      <c r="LK615" s="471"/>
      <c r="LL615" s="478"/>
      <c r="LM615" s="449"/>
      <c r="LN615" s="449"/>
      <c r="LO615" s="473"/>
      <c r="LP615" s="471"/>
      <c r="LQ615" s="471"/>
      <c r="LR615" s="471"/>
      <c r="LS615" s="478"/>
      <c r="LT615" s="449"/>
      <c r="LU615" s="449"/>
      <c r="LV615" s="473"/>
      <c r="LW615" s="471"/>
      <c r="LX615" s="471"/>
      <c r="LY615" s="471"/>
      <c r="LZ615" s="478"/>
      <c r="MA615" s="449"/>
      <c r="MB615" s="449"/>
      <c r="MC615" s="473"/>
      <c r="MD615" s="471"/>
      <c r="ME615" s="471"/>
      <c r="MF615" s="471"/>
      <c r="MG615" s="478"/>
      <c r="MH615" s="449"/>
      <c r="MI615" s="449"/>
      <c r="MJ615" s="473"/>
      <c r="MK615" s="471"/>
      <c r="ML615" s="471"/>
      <c r="MM615" s="471"/>
      <c r="MN615" s="478"/>
    </row>
    <row r="616" spans="2:352" hidden="1">
      <c r="B616" s="333">
        <v>377</v>
      </c>
      <c r="C616" s="449"/>
      <c r="D616" s="449"/>
      <c r="E616" s="473"/>
      <c r="F616" s="471"/>
      <c r="G616" s="471"/>
      <c r="H616" s="471"/>
      <c r="I616" s="478"/>
      <c r="J616" s="449"/>
      <c r="K616" s="449"/>
      <c r="L616" s="473"/>
      <c r="M616" s="471"/>
      <c r="N616" s="471"/>
      <c r="O616" s="471"/>
      <c r="P616" s="478"/>
      <c r="Q616" s="449"/>
      <c r="R616" s="449"/>
      <c r="S616" s="473"/>
      <c r="T616" s="471"/>
      <c r="U616" s="471"/>
      <c r="V616" s="471"/>
      <c r="W616" s="478"/>
      <c r="X616" s="449"/>
      <c r="Y616" s="449"/>
      <c r="Z616" s="473"/>
      <c r="AA616" s="471"/>
      <c r="AB616" s="471"/>
      <c r="AC616" s="471"/>
      <c r="AD616" s="478"/>
      <c r="AE616" s="449"/>
      <c r="AF616" s="449"/>
      <c r="AG616" s="473"/>
      <c r="AH616" s="471"/>
      <c r="AI616" s="471"/>
      <c r="AJ616" s="471"/>
      <c r="AK616" s="478"/>
      <c r="AL616" s="449"/>
      <c r="AM616" s="449"/>
      <c r="AN616" s="473"/>
      <c r="AO616" s="471"/>
      <c r="AP616" s="471"/>
      <c r="AQ616" s="471"/>
      <c r="AR616" s="478"/>
      <c r="AS616" s="449"/>
      <c r="AT616" s="449"/>
      <c r="AU616" s="473"/>
      <c r="AV616" s="471"/>
      <c r="AW616" s="471"/>
      <c r="AX616" s="471"/>
      <c r="AY616" s="478"/>
      <c r="AZ616" s="449"/>
      <c r="BA616" s="449"/>
      <c r="BB616" s="473"/>
      <c r="BC616" s="471"/>
      <c r="BD616" s="471"/>
      <c r="BE616" s="471"/>
      <c r="BF616" s="478"/>
      <c r="BG616" s="449"/>
      <c r="BH616" s="449"/>
      <c r="BI616" s="473"/>
      <c r="BJ616" s="471"/>
      <c r="BK616" s="471"/>
      <c r="BL616" s="471"/>
      <c r="BM616" s="478"/>
      <c r="BN616" s="449"/>
      <c r="BO616" s="449"/>
      <c r="BP616" s="473"/>
      <c r="BQ616" s="471"/>
      <c r="BR616" s="471"/>
      <c r="BS616" s="471"/>
      <c r="BT616" s="478"/>
      <c r="BU616" s="449"/>
      <c r="BV616" s="449"/>
      <c r="BW616" s="473"/>
      <c r="BX616" s="471"/>
      <c r="BY616" s="471"/>
      <c r="BZ616" s="471"/>
      <c r="CA616" s="478"/>
      <c r="CB616" s="449"/>
      <c r="CC616" s="449"/>
      <c r="CD616" s="473"/>
      <c r="CE616" s="471"/>
      <c r="CF616" s="471"/>
      <c r="CG616" s="471"/>
      <c r="CH616" s="478"/>
      <c r="CI616" s="449"/>
      <c r="CJ616" s="449"/>
      <c r="CK616" s="473"/>
      <c r="CL616" s="471"/>
      <c r="CM616" s="471"/>
      <c r="CN616" s="471"/>
      <c r="CO616" s="478"/>
      <c r="CP616" s="449"/>
      <c r="CQ616" s="449"/>
      <c r="CR616" s="473"/>
      <c r="CS616" s="471"/>
      <c r="CT616" s="471"/>
      <c r="CU616" s="471"/>
      <c r="CV616" s="478"/>
      <c r="CW616" s="449"/>
      <c r="CX616" s="449"/>
      <c r="CY616" s="473"/>
      <c r="CZ616" s="471"/>
      <c r="DA616" s="471"/>
      <c r="DB616" s="471"/>
      <c r="DC616" s="478"/>
      <c r="DD616" s="449"/>
      <c r="DE616" s="449"/>
      <c r="DF616" s="473"/>
      <c r="DG616" s="471"/>
      <c r="DH616" s="471"/>
      <c r="DI616" s="471"/>
      <c r="DJ616" s="478"/>
      <c r="DK616" s="449"/>
      <c r="DL616" s="449"/>
      <c r="DM616" s="473"/>
      <c r="DN616" s="471"/>
      <c r="DO616" s="471"/>
      <c r="DP616" s="471"/>
      <c r="DQ616" s="478"/>
      <c r="DR616" s="449"/>
      <c r="DS616" s="449"/>
      <c r="DT616" s="473"/>
      <c r="DU616" s="471"/>
      <c r="DV616" s="471"/>
      <c r="DW616" s="471"/>
      <c r="DX616" s="478"/>
      <c r="DY616" s="449"/>
      <c r="DZ616" s="449"/>
      <c r="EA616" s="473"/>
      <c r="EB616" s="471"/>
      <c r="EC616" s="471"/>
      <c r="ED616" s="471"/>
      <c r="EE616" s="478"/>
      <c r="EF616" s="449"/>
      <c r="EG616" s="449"/>
      <c r="EH616" s="473"/>
      <c r="EI616" s="471"/>
      <c r="EJ616" s="471"/>
      <c r="EK616" s="471"/>
      <c r="EL616" s="478"/>
      <c r="EM616" s="449"/>
      <c r="EN616" s="449"/>
      <c r="EO616" s="473"/>
      <c r="EP616" s="471"/>
      <c r="EQ616" s="471"/>
      <c r="ER616" s="471"/>
      <c r="ES616" s="478"/>
      <c r="ET616" s="449"/>
      <c r="EU616" s="449"/>
      <c r="EV616" s="473"/>
      <c r="EW616" s="471"/>
      <c r="EX616" s="471"/>
      <c r="EY616" s="471"/>
      <c r="EZ616" s="478"/>
      <c r="FA616" s="449"/>
      <c r="FB616" s="449"/>
      <c r="FC616" s="473"/>
      <c r="FD616" s="471"/>
      <c r="FE616" s="471"/>
      <c r="FF616" s="471"/>
      <c r="FG616" s="478"/>
      <c r="FH616" s="449"/>
      <c r="FI616" s="449"/>
      <c r="FJ616" s="473"/>
      <c r="FK616" s="471"/>
      <c r="FL616" s="471"/>
      <c r="FM616" s="471"/>
      <c r="FN616" s="478"/>
      <c r="FO616" s="449"/>
      <c r="FP616" s="449"/>
      <c r="FQ616" s="473"/>
      <c r="FR616" s="471"/>
      <c r="FS616" s="471"/>
      <c r="FT616" s="471"/>
      <c r="FU616" s="478"/>
      <c r="FV616" s="449"/>
      <c r="FW616" s="449"/>
      <c r="FX616" s="473"/>
      <c r="FY616" s="471"/>
      <c r="FZ616" s="471"/>
      <c r="GA616" s="471"/>
      <c r="GB616" s="478"/>
      <c r="GC616" s="449"/>
      <c r="GD616" s="449"/>
      <c r="GE616" s="473"/>
      <c r="GF616" s="471"/>
      <c r="GG616" s="471"/>
      <c r="GH616" s="471"/>
      <c r="GI616" s="478"/>
      <c r="GJ616" s="449"/>
      <c r="GK616" s="449"/>
      <c r="GL616" s="473"/>
      <c r="GM616" s="471"/>
      <c r="GN616" s="471"/>
      <c r="GO616" s="471"/>
      <c r="GP616" s="478"/>
      <c r="GQ616" s="449"/>
      <c r="GR616" s="449"/>
      <c r="GS616" s="473"/>
      <c r="GT616" s="471"/>
      <c r="GU616" s="471"/>
      <c r="GV616" s="471"/>
      <c r="GW616" s="478"/>
      <c r="GX616" s="449"/>
      <c r="GY616" s="449"/>
      <c r="GZ616" s="473"/>
      <c r="HA616" s="471"/>
      <c r="HB616" s="471"/>
      <c r="HC616" s="471"/>
      <c r="HD616" s="478"/>
      <c r="HE616" s="449"/>
      <c r="HF616" s="449"/>
      <c r="HG616" s="473"/>
      <c r="HH616" s="471"/>
      <c r="HI616" s="471"/>
      <c r="HJ616" s="471"/>
      <c r="HK616" s="478"/>
      <c r="HL616" s="449"/>
      <c r="HM616" s="449"/>
      <c r="HN616" s="473"/>
      <c r="HO616" s="471"/>
      <c r="HP616" s="471"/>
      <c r="HQ616" s="471"/>
      <c r="HR616" s="478"/>
      <c r="HS616" s="449"/>
      <c r="HT616" s="449"/>
      <c r="HU616" s="473"/>
      <c r="HV616" s="471"/>
      <c r="HW616" s="471"/>
      <c r="HX616" s="471"/>
      <c r="HY616" s="478"/>
      <c r="HZ616" s="449"/>
      <c r="IA616" s="449"/>
      <c r="IB616" s="473"/>
      <c r="IC616" s="471"/>
      <c r="ID616" s="471"/>
      <c r="IE616" s="471"/>
      <c r="IF616" s="478"/>
      <c r="IG616" s="449"/>
      <c r="IH616" s="449"/>
      <c r="II616" s="473"/>
      <c r="IJ616" s="471"/>
      <c r="IK616" s="471"/>
      <c r="IL616" s="471"/>
      <c r="IM616" s="478"/>
      <c r="IN616" s="449"/>
      <c r="IO616" s="449"/>
      <c r="IP616" s="473"/>
      <c r="IQ616" s="471"/>
      <c r="IR616" s="471"/>
      <c r="IS616" s="471"/>
      <c r="IT616" s="478"/>
      <c r="IU616" s="449"/>
      <c r="IV616" s="449"/>
      <c r="IW616" s="473"/>
      <c r="IX616" s="471"/>
      <c r="IY616" s="471"/>
      <c r="IZ616" s="471"/>
      <c r="JA616" s="478"/>
      <c r="JB616" s="449"/>
      <c r="JC616" s="449"/>
      <c r="JD616" s="473"/>
      <c r="JE616" s="471"/>
      <c r="JF616" s="471"/>
      <c r="JG616" s="471"/>
      <c r="JH616" s="478"/>
      <c r="JI616" s="449"/>
      <c r="JJ616" s="449"/>
      <c r="JK616" s="473"/>
      <c r="JL616" s="471"/>
      <c r="JM616" s="471"/>
      <c r="JN616" s="471"/>
      <c r="JO616" s="478"/>
      <c r="JP616" s="449"/>
      <c r="JQ616" s="449"/>
      <c r="JR616" s="473"/>
      <c r="JS616" s="471"/>
      <c r="JT616" s="471"/>
      <c r="JU616" s="471"/>
      <c r="JV616" s="478"/>
      <c r="JW616" s="449"/>
      <c r="JX616" s="449"/>
      <c r="JY616" s="473"/>
      <c r="JZ616" s="471"/>
      <c r="KA616" s="471"/>
      <c r="KB616" s="471"/>
      <c r="KC616" s="478"/>
      <c r="KD616" s="449"/>
      <c r="KE616" s="449"/>
      <c r="KF616" s="473"/>
      <c r="KG616" s="471"/>
      <c r="KH616" s="471"/>
      <c r="KI616" s="471"/>
      <c r="KJ616" s="478"/>
      <c r="KK616" s="449"/>
      <c r="KL616" s="449"/>
      <c r="KM616" s="473"/>
      <c r="KN616" s="471"/>
      <c r="KO616" s="471"/>
      <c r="KP616" s="471"/>
      <c r="KQ616" s="478"/>
      <c r="KR616" s="449"/>
      <c r="KS616" s="449"/>
      <c r="KT616" s="473"/>
      <c r="KU616" s="471"/>
      <c r="KV616" s="471"/>
      <c r="KW616" s="471"/>
      <c r="KX616" s="478"/>
      <c r="KY616" s="449"/>
      <c r="KZ616" s="449"/>
      <c r="LA616" s="473"/>
      <c r="LB616" s="471"/>
      <c r="LC616" s="471"/>
      <c r="LD616" s="471"/>
      <c r="LE616" s="478"/>
      <c r="LF616" s="449"/>
      <c r="LG616" s="449"/>
      <c r="LH616" s="473"/>
      <c r="LI616" s="471"/>
      <c r="LJ616" s="471"/>
      <c r="LK616" s="471"/>
      <c r="LL616" s="478"/>
      <c r="LM616" s="449"/>
      <c r="LN616" s="449"/>
      <c r="LO616" s="473"/>
      <c r="LP616" s="471"/>
      <c r="LQ616" s="471"/>
      <c r="LR616" s="471"/>
      <c r="LS616" s="478"/>
      <c r="LT616" s="449"/>
      <c r="LU616" s="449"/>
      <c r="LV616" s="473"/>
      <c r="LW616" s="471"/>
      <c r="LX616" s="471"/>
      <c r="LY616" s="471"/>
      <c r="LZ616" s="478"/>
      <c r="MA616" s="449"/>
      <c r="MB616" s="449"/>
      <c r="MC616" s="473"/>
      <c r="MD616" s="471"/>
      <c r="ME616" s="471"/>
      <c r="MF616" s="471"/>
      <c r="MG616" s="478"/>
      <c r="MH616" s="449"/>
      <c r="MI616" s="449"/>
      <c r="MJ616" s="473"/>
      <c r="MK616" s="471"/>
      <c r="ML616" s="471"/>
      <c r="MM616" s="471"/>
      <c r="MN616" s="478"/>
    </row>
    <row r="617" spans="2:352" hidden="1">
      <c r="B617" s="333">
        <v>378</v>
      </c>
      <c r="C617" s="449"/>
      <c r="D617" s="449"/>
      <c r="E617" s="473"/>
      <c r="F617" s="471"/>
      <c r="G617" s="471"/>
      <c r="H617" s="471"/>
      <c r="I617" s="478"/>
      <c r="J617" s="449"/>
      <c r="K617" s="449"/>
      <c r="L617" s="473"/>
      <c r="M617" s="471"/>
      <c r="N617" s="471"/>
      <c r="O617" s="471"/>
      <c r="P617" s="478"/>
      <c r="Q617" s="449"/>
      <c r="R617" s="449"/>
      <c r="S617" s="473"/>
      <c r="T617" s="471"/>
      <c r="U617" s="471"/>
      <c r="V617" s="471"/>
      <c r="W617" s="478"/>
      <c r="X617" s="449"/>
      <c r="Y617" s="449"/>
      <c r="Z617" s="473"/>
      <c r="AA617" s="471"/>
      <c r="AB617" s="471"/>
      <c r="AC617" s="471"/>
      <c r="AD617" s="478"/>
      <c r="AE617" s="449"/>
      <c r="AF617" s="449"/>
      <c r="AG617" s="473"/>
      <c r="AH617" s="471"/>
      <c r="AI617" s="471"/>
      <c r="AJ617" s="471"/>
      <c r="AK617" s="478"/>
      <c r="AL617" s="449"/>
      <c r="AM617" s="449"/>
      <c r="AN617" s="473"/>
      <c r="AO617" s="471"/>
      <c r="AP617" s="471"/>
      <c r="AQ617" s="471"/>
      <c r="AR617" s="478"/>
      <c r="AS617" s="449"/>
      <c r="AT617" s="449"/>
      <c r="AU617" s="473"/>
      <c r="AV617" s="471"/>
      <c r="AW617" s="471"/>
      <c r="AX617" s="471"/>
      <c r="AY617" s="478"/>
      <c r="AZ617" s="449"/>
      <c r="BA617" s="449"/>
      <c r="BB617" s="473"/>
      <c r="BC617" s="471"/>
      <c r="BD617" s="471"/>
      <c r="BE617" s="471"/>
      <c r="BF617" s="478"/>
      <c r="BG617" s="449"/>
      <c r="BH617" s="449"/>
      <c r="BI617" s="473"/>
      <c r="BJ617" s="471"/>
      <c r="BK617" s="471"/>
      <c r="BL617" s="471"/>
      <c r="BM617" s="478"/>
      <c r="BN617" s="449"/>
      <c r="BO617" s="449"/>
      <c r="BP617" s="473"/>
      <c r="BQ617" s="471"/>
      <c r="BR617" s="471"/>
      <c r="BS617" s="471"/>
      <c r="BT617" s="478"/>
      <c r="BU617" s="449"/>
      <c r="BV617" s="449"/>
      <c r="BW617" s="473"/>
      <c r="BX617" s="471"/>
      <c r="BY617" s="471"/>
      <c r="BZ617" s="471"/>
      <c r="CA617" s="478"/>
      <c r="CB617" s="449"/>
      <c r="CC617" s="449"/>
      <c r="CD617" s="473"/>
      <c r="CE617" s="471"/>
      <c r="CF617" s="471"/>
      <c r="CG617" s="471"/>
      <c r="CH617" s="478"/>
      <c r="CI617" s="449"/>
      <c r="CJ617" s="449"/>
      <c r="CK617" s="473"/>
      <c r="CL617" s="471"/>
      <c r="CM617" s="471"/>
      <c r="CN617" s="471"/>
      <c r="CO617" s="478"/>
      <c r="CP617" s="449"/>
      <c r="CQ617" s="449"/>
      <c r="CR617" s="473"/>
      <c r="CS617" s="471"/>
      <c r="CT617" s="471"/>
      <c r="CU617" s="471"/>
      <c r="CV617" s="478"/>
      <c r="CW617" s="449"/>
      <c r="CX617" s="449"/>
      <c r="CY617" s="473"/>
      <c r="CZ617" s="471"/>
      <c r="DA617" s="471"/>
      <c r="DB617" s="471"/>
      <c r="DC617" s="478"/>
      <c r="DD617" s="449"/>
      <c r="DE617" s="449"/>
      <c r="DF617" s="473"/>
      <c r="DG617" s="471"/>
      <c r="DH617" s="471"/>
      <c r="DI617" s="471"/>
      <c r="DJ617" s="478"/>
      <c r="DK617" s="449"/>
      <c r="DL617" s="449"/>
      <c r="DM617" s="473"/>
      <c r="DN617" s="471"/>
      <c r="DO617" s="471"/>
      <c r="DP617" s="471"/>
      <c r="DQ617" s="478"/>
      <c r="DR617" s="449"/>
      <c r="DS617" s="449"/>
      <c r="DT617" s="473"/>
      <c r="DU617" s="471"/>
      <c r="DV617" s="471"/>
      <c r="DW617" s="471"/>
      <c r="DX617" s="478"/>
      <c r="DY617" s="449"/>
      <c r="DZ617" s="449"/>
      <c r="EA617" s="473"/>
      <c r="EB617" s="471"/>
      <c r="EC617" s="471"/>
      <c r="ED617" s="471"/>
      <c r="EE617" s="478"/>
      <c r="EF617" s="449"/>
      <c r="EG617" s="449"/>
      <c r="EH617" s="473"/>
      <c r="EI617" s="471"/>
      <c r="EJ617" s="471"/>
      <c r="EK617" s="471"/>
      <c r="EL617" s="478"/>
      <c r="EM617" s="449"/>
      <c r="EN617" s="449"/>
      <c r="EO617" s="473"/>
      <c r="EP617" s="471"/>
      <c r="EQ617" s="471"/>
      <c r="ER617" s="471"/>
      <c r="ES617" s="478"/>
      <c r="ET617" s="449"/>
      <c r="EU617" s="449"/>
      <c r="EV617" s="473"/>
      <c r="EW617" s="471"/>
      <c r="EX617" s="471"/>
      <c r="EY617" s="471"/>
      <c r="EZ617" s="478"/>
      <c r="FA617" s="449"/>
      <c r="FB617" s="449"/>
      <c r="FC617" s="473"/>
      <c r="FD617" s="471"/>
      <c r="FE617" s="471"/>
      <c r="FF617" s="471"/>
      <c r="FG617" s="478"/>
      <c r="FH617" s="449"/>
      <c r="FI617" s="449"/>
      <c r="FJ617" s="473"/>
      <c r="FK617" s="471"/>
      <c r="FL617" s="471"/>
      <c r="FM617" s="471"/>
      <c r="FN617" s="478"/>
      <c r="FO617" s="449"/>
      <c r="FP617" s="449"/>
      <c r="FQ617" s="473"/>
      <c r="FR617" s="471"/>
      <c r="FS617" s="471"/>
      <c r="FT617" s="471"/>
      <c r="FU617" s="478"/>
      <c r="FV617" s="449"/>
      <c r="FW617" s="449"/>
      <c r="FX617" s="473"/>
      <c r="FY617" s="471"/>
      <c r="FZ617" s="471"/>
      <c r="GA617" s="471"/>
      <c r="GB617" s="478"/>
      <c r="GC617" s="449"/>
      <c r="GD617" s="449"/>
      <c r="GE617" s="473"/>
      <c r="GF617" s="471"/>
      <c r="GG617" s="471"/>
      <c r="GH617" s="471"/>
      <c r="GI617" s="478"/>
      <c r="GJ617" s="449"/>
      <c r="GK617" s="449"/>
      <c r="GL617" s="473"/>
      <c r="GM617" s="471"/>
      <c r="GN617" s="471"/>
      <c r="GO617" s="471"/>
      <c r="GP617" s="478"/>
      <c r="GQ617" s="449"/>
      <c r="GR617" s="449"/>
      <c r="GS617" s="473"/>
      <c r="GT617" s="471"/>
      <c r="GU617" s="471"/>
      <c r="GV617" s="471"/>
      <c r="GW617" s="478"/>
      <c r="GX617" s="449"/>
      <c r="GY617" s="449"/>
      <c r="GZ617" s="473"/>
      <c r="HA617" s="471"/>
      <c r="HB617" s="471"/>
      <c r="HC617" s="471"/>
      <c r="HD617" s="478"/>
      <c r="HE617" s="449"/>
      <c r="HF617" s="449"/>
      <c r="HG617" s="473"/>
      <c r="HH617" s="471"/>
      <c r="HI617" s="471"/>
      <c r="HJ617" s="471"/>
      <c r="HK617" s="478"/>
      <c r="HL617" s="449"/>
      <c r="HM617" s="449"/>
      <c r="HN617" s="473"/>
      <c r="HO617" s="471"/>
      <c r="HP617" s="471"/>
      <c r="HQ617" s="471"/>
      <c r="HR617" s="478"/>
      <c r="HS617" s="449"/>
      <c r="HT617" s="449"/>
      <c r="HU617" s="473"/>
      <c r="HV617" s="471"/>
      <c r="HW617" s="471"/>
      <c r="HX617" s="471"/>
      <c r="HY617" s="478"/>
      <c r="HZ617" s="449"/>
      <c r="IA617" s="449"/>
      <c r="IB617" s="473"/>
      <c r="IC617" s="471"/>
      <c r="ID617" s="471"/>
      <c r="IE617" s="471"/>
      <c r="IF617" s="478"/>
      <c r="IG617" s="449"/>
      <c r="IH617" s="449"/>
      <c r="II617" s="473"/>
      <c r="IJ617" s="471"/>
      <c r="IK617" s="471"/>
      <c r="IL617" s="471"/>
      <c r="IM617" s="478"/>
      <c r="IN617" s="449"/>
      <c r="IO617" s="449"/>
      <c r="IP617" s="473"/>
      <c r="IQ617" s="471"/>
      <c r="IR617" s="471"/>
      <c r="IS617" s="471"/>
      <c r="IT617" s="478"/>
      <c r="IU617" s="449"/>
      <c r="IV617" s="449"/>
      <c r="IW617" s="473"/>
      <c r="IX617" s="471"/>
      <c r="IY617" s="471"/>
      <c r="IZ617" s="471"/>
      <c r="JA617" s="478"/>
      <c r="JB617" s="449"/>
      <c r="JC617" s="449"/>
      <c r="JD617" s="473"/>
      <c r="JE617" s="471"/>
      <c r="JF617" s="471"/>
      <c r="JG617" s="471"/>
      <c r="JH617" s="478"/>
      <c r="JI617" s="449"/>
      <c r="JJ617" s="449"/>
      <c r="JK617" s="473"/>
      <c r="JL617" s="471"/>
      <c r="JM617" s="471"/>
      <c r="JN617" s="471"/>
      <c r="JO617" s="478"/>
      <c r="JP617" s="449"/>
      <c r="JQ617" s="449"/>
      <c r="JR617" s="473"/>
      <c r="JS617" s="471"/>
      <c r="JT617" s="471"/>
      <c r="JU617" s="471"/>
      <c r="JV617" s="478"/>
      <c r="JW617" s="449"/>
      <c r="JX617" s="449"/>
      <c r="JY617" s="473"/>
      <c r="JZ617" s="471"/>
      <c r="KA617" s="471"/>
      <c r="KB617" s="471"/>
      <c r="KC617" s="478"/>
      <c r="KD617" s="449"/>
      <c r="KE617" s="449"/>
      <c r="KF617" s="473"/>
      <c r="KG617" s="471"/>
      <c r="KH617" s="471"/>
      <c r="KI617" s="471"/>
      <c r="KJ617" s="478"/>
      <c r="KK617" s="449"/>
      <c r="KL617" s="449"/>
      <c r="KM617" s="473"/>
      <c r="KN617" s="471"/>
      <c r="KO617" s="471"/>
      <c r="KP617" s="471"/>
      <c r="KQ617" s="478"/>
      <c r="KR617" s="449"/>
      <c r="KS617" s="449"/>
      <c r="KT617" s="473"/>
      <c r="KU617" s="471"/>
      <c r="KV617" s="471"/>
      <c r="KW617" s="471"/>
      <c r="KX617" s="478"/>
      <c r="KY617" s="449"/>
      <c r="KZ617" s="449"/>
      <c r="LA617" s="473"/>
      <c r="LB617" s="471"/>
      <c r="LC617" s="471"/>
      <c r="LD617" s="471"/>
      <c r="LE617" s="478"/>
      <c r="LF617" s="449"/>
      <c r="LG617" s="449"/>
      <c r="LH617" s="473"/>
      <c r="LI617" s="471"/>
      <c r="LJ617" s="471"/>
      <c r="LK617" s="471"/>
      <c r="LL617" s="478"/>
      <c r="LM617" s="449"/>
      <c r="LN617" s="449"/>
      <c r="LO617" s="473"/>
      <c r="LP617" s="471"/>
      <c r="LQ617" s="471"/>
      <c r="LR617" s="471"/>
      <c r="LS617" s="478"/>
      <c r="LT617" s="449"/>
      <c r="LU617" s="449"/>
      <c r="LV617" s="473"/>
      <c r="LW617" s="471"/>
      <c r="LX617" s="471"/>
      <c r="LY617" s="471"/>
      <c r="LZ617" s="478"/>
      <c r="MA617" s="449"/>
      <c r="MB617" s="449"/>
      <c r="MC617" s="473"/>
      <c r="MD617" s="471"/>
      <c r="ME617" s="471"/>
      <c r="MF617" s="471"/>
      <c r="MG617" s="478"/>
      <c r="MH617" s="449"/>
      <c r="MI617" s="449"/>
      <c r="MJ617" s="473"/>
      <c r="MK617" s="471"/>
      <c r="ML617" s="471"/>
      <c r="MM617" s="471"/>
      <c r="MN617" s="478"/>
    </row>
    <row r="618" spans="2:352" hidden="1">
      <c r="B618" s="333">
        <v>379</v>
      </c>
      <c r="C618" s="449"/>
      <c r="D618" s="449"/>
      <c r="E618" s="473"/>
      <c r="F618" s="471"/>
      <c r="G618" s="471"/>
      <c r="H618" s="471"/>
      <c r="I618" s="478"/>
      <c r="J618" s="449"/>
      <c r="K618" s="449"/>
      <c r="L618" s="473"/>
      <c r="M618" s="471"/>
      <c r="N618" s="471"/>
      <c r="O618" s="471"/>
      <c r="P618" s="478"/>
      <c r="Q618" s="449"/>
      <c r="R618" s="449"/>
      <c r="S618" s="473"/>
      <c r="T618" s="471"/>
      <c r="U618" s="471"/>
      <c r="V618" s="471"/>
      <c r="W618" s="478"/>
      <c r="X618" s="449"/>
      <c r="Y618" s="449"/>
      <c r="Z618" s="473"/>
      <c r="AA618" s="471"/>
      <c r="AB618" s="471"/>
      <c r="AC618" s="471"/>
      <c r="AD618" s="478"/>
      <c r="AE618" s="449"/>
      <c r="AF618" s="449"/>
      <c r="AG618" s="473"/>
      <c r="AH618" s="471"/>
      <c r="AI618" s="471"/>
      <c r="AJ618" s="471"/>
      <c r="AK618" s="478"/>
      <c r="AL618" s="449"/>
      <c r="AM618" s="449"/>
      <c r="AN618" s="473"/>
      <c r="AO618" s="471"/>
      <c r="AP618" s="471"/>
      <c r="AQ618" s="471"/>
      <c r="AR618" s="478"/>
      <c r="AS618" s="449"/>
      <c r="AT618" s="449"/>
      <c r="AU618" s="473"/>
      <c r="AV618" s="471"/>
      <c r="AW618" s="471"/>
      <c r="AX618" s="471"/>
      <c r="AY618" s="478"/>
      <c r="AZ618" s="449"/>
      <c r="BA618" s="449"/>
      <c r="BB618" s="473"/>
      <c r="BC618" s="471"/>
      <c r="BD618" s="471"/>
      <c r="BE618" s="471"/>
      <c r="BF618" s="478"/>
      <c r="BG618" s="449"/>
      <c r="BH618" s="449"/>
      <c r="BI618" s="473"/>
      <c r="BJ618" s="471"/>
      <c r="BK618" s="471"/>
      <c r="BL618" s="471"/>
      <c r="BM618" s="478"/>
      <c r="BN618" s="449"/>
      <c r="BO618" s="449"/>
      <c r="BP618" s="473"/>
      <c r="BQ618" s="471"/>
      <c r="BR618" s="471"/>
      <c r="BS618" s="471"/>
      <c r="BT618" s="478"/>
      <c r="BU618" s="449"/>
      <c r="BV618" s="449"/>
      <c r="BW618" s="473"/>
      <c r="BX618" s="471"/>
      <c r="BY618" s="471"/>
      <c r="BZ618" s="471"/>
      <c r="CA618" s="478"/>
      <c r="CB618" s="449"/>
      <c r="CC618" s="449"/>
      <c r="CD618" s="473"/>
      <c r="CE618" s="471"/>
      <c r="CF618" s="471"/>
      <c r="CG618" s="471"/>
      <c r="CH618" s="478"/>
      <c r="CI618" s="449"/>
      <c r="CJ618" s="449"/>
      <c r="CK618" s="473"/>
      <c r="CL618" s="471"/>
      <c r="CM618" s="471"/>
      <c r="CN618" s="471"/>
      <c r="CO618" s="478"/>
      <c r="CP618" s="449"/>
      <c r="CQ618" s="449"/>
      <c r="CR618" s="473"/>
      <c r="CS618" s="471"/>
      <c r="CT618" s="471"/>
      <c r="CU618" s="471"/>
      <c r="CV618" s="478"/>
      <c r="CW618" s="449"/>
      <c r="CX618" s="449"/>
      <c r="CY618" s="473"/>
      <c r="CZ618" s="471"/>
      <c r="DA618" s="471"/>
      <c r="DB618" s="471"/>
      <c r="DC618" s="478"/>
      <c r="DD618" s="449"/>
      <c r="DE618" s="449"/>
      <c r="DF618" s="473"/>
      <c r="DG618" s="471"/>
      <c r="DH618" s="471"/>
      <c r="DI618" s="471"/>
      <c r="DJ618" s="478"/>
      <c r="DK618" s="449"/>
      <c r="DL618" s="449"/>
      <c r="DM618" s="473"/>
      <c r="DN618" s="471"/>
      <c r="DO618" s="471"/>
      <c r="DP618" s="471"/>
      <c r="DQ618" s="478"/>
      <c r="DR618" s="449"/>
      <c r="DS618" s="449"/>
      <c r="DT618" s="473"/>
      <c r="DU618" s="471"/>
      <c r="DV618" s="471"/>
      <c r="DW618" s="471"/>
      <c r="DX618" s="478"/>
      <c r="DY618" s="449"/>
      <c r="DZ618" s="449"/>
      <c r="EA618" s="473"/>
      <c r="EB618" s="471"/>
      <c r="EC618" s="471"/>
      <c r="ED618" s="471"/>
      <c r="EE618" s="478"/>
      <c r="EF618" s="449"/>
      <c r="EG618" s="449"/>
      <c r="EH618" s="473"/>
      <c r="EI618" s="471"/>
      <c r="EJ618" s="471"/>
      <c r="EK618" s="471"/>
      <c r="EL618" s="478"/>
      <c r="EM618" s="449"/>
      <c r="EN618" s="449"/>
      <c r="EO618" s="473"/>
      <c r="EP618" s="471"/>
      <c r="EQ618" s="471"/>
      <c r="ER618" s="471"/>
      <c r="ES618" s="478"/>
      <c r="ET618" s="449"/>
      <c r="EU618" s="449"/>
      <c r="EV618" s="473"/>
      <c r="EW618" s="471"/>
      <c r="EX618" s="471"/>
      <c r="EY618" s="471"/>
      <c r="EZ618" s="478"/>
      <c r="FA618" s="449"/>
      <c r="FB618" s="449"/>
      <c r="FC618" s="473"/>
      <c r="FD618" s="471"/>
      <c r="FE618" s="471"/>
      <c r="FF618" s="471"/>
      <c r="FG618" s="478"/>
      <c r="FH618" s="449"/>
      <c r="FI618" s="449"/>
      <c r="FJ618" s="473"/>
      <c r="FK618" s="471"/>
      <c r="FL618" s="471"/>
      <c r="FM618" s="471"/>
      <c r="FN618" s="478"/>
      <c r="FO618" s="449"/>
      <c r="FP618" s="449"/>
      <c r="FQ618" s="473"/>
      <c r="FR618" s="471"/>
      <c r="FS618" s="471"/>
      <c r="FT618" s="471"/>
      <c r="FU618" s="478"/>
      <c r="FV618" s="449"/>
      <c r="FW618" s="449"/>
      <c r="FX618" s="473"/>
      <c r="FY618" s="471"/>
      <c r="FZ618" s="471"/>
      <c r="GA618" s="471"/>
      <c r="GB618" s="478"/>
      <c r="GC618" s="449"/>
      <c r="GD618" s="449"/>
      <c r="GE618" s="473"/>
      <c r="GF618" s="471"/>
      <c r="GG618" s="471"/>
      <c r="GH618" s="471"/>
      <c r="GI618" s="478"/>
      <c r="GJ618" s="449"/>
      <c r="GK618" s="449"/>
      <c r="GL618" s="473"/>
      <c r="GM618" s="471"/>
      <c r="GN618" s="471"/>
      <c r="GO618" s="471"/>
      <c r="GP618" s="478"/>
      <c r="GQ618" s="449"/>
      <c r="GR618" s="449"/>
      <c r="GS618" s="473"/>
      <c r="GT618" s="471"/>
      <c r="GU618" s="471"/>
      <c r="GV618" s="471"/>
      <c r="GW618" s="478"/>
      <c r="GX618" s="449"/>
      <c r="GY618" s="449"/>
      <c r="GZ618" s="473"/>
      <c r="HA618" s="471"/>
      <c r="HB618" s="471"/>
      <c r="HC618" s="471"/>
      <c r="HD618" s="478"/>
      <c r="HE618" s="449"/>
      <c r="HF618" s="449"/>
      <c r="HG618" s="473"/>
      <c r="HH618" s="471"/>
      <c r="HI618" s="471"/>
      <c r="HJ618" s="471"/>
      <c r="HK618" s="478"/>
      <c r="HL618" s="449"/>
      <c r="HM618" s="449"/>
      <c r="HN618" s="473"/>
      <c r="HO618" s="471"/>
      <c r="HP618" s="471"/>
      <c r="HQ618" s="471"/>
      <c r="HR618" s="478"/>
      <c r="HS618" s="449"/>
      <c r="HT618" s="449"/>
      <c r="HU618" s="473"/>
      <c r="HV618" s="471"/>
      <c r="HW618" s="471"/>
      <c r="HX618" s="471"/>
      <c r="HY618" s="478"/>
      <c r="HZ618" s="449"/>
      <c r="IA618" s="449"/>
      <c r="IB618" s="473"/>
      <c r="IC618" s="471"/>
      <c r="ID618" s="471"/>
      <c r="IE618" s="471"/>
      <c r="IF618" s="478"/>
      <c r="IG618" s="449"/>
      <c r="IH618" s="449"/>
      <c r="II618" s="473"/>
      <c r="IJ618" s="471"/>
      <c r="IK618" s="471"/>
      <c r="IL618" s="471"/>
      <c r="IM618" s="478"/>
      <c r="IN618" s="449"/>
      <c r="IO618" s="449"/>
      <c r="IP618" s="473"/>
      <c r="IQ618" s="471"/>
      <c r="IR618" s="471"/>
      <c r="IS618" s="471"/>
      <c r="IT618" s="478"/>
      <c r="IU618" s="449"/>
      <c r="IV618" s="449"/>
      <c r="IW618" s="473"/>
      <c r="IX618" s="471"/>
      <c r="IY618" s="471"/>
      <c r="IZ618" s="471"/>
      <c r="JA618" s="478"/>
      <c r="JB618" s="449"/>
      <c r="JC618" s="449"/>
      <c r="JD618" s="473"/>
      <c r="JE618" s="471"/>
      <c r="JF618" s="471"/>
      <c r="JG618" s="471"/>
      <c r="JH618" s="478"/>
      <c r="JI618" s="449"/>
      <c r="JJ618" s="449"/>
      <c r="JK618" s="473"/>
      <c r="JL618" s="471"/>
      <c r="JM618" s="471"/>
      <c r="JN618" s="471"/>
      <c r="JO618" s="478"/>
      <c r="JP618" s="449"/>
      <c r="JQ618" s="449"/>
      <c r="JR618" s="473"/>
      <c r="JS618" s="471"/>
      <c r="JT618" s="471"/>
      <c r="JU618" s="471"/>
      <c r="JV618" s="478"/>
      <c r="JW618" s="449"/>
      <c r="JX618" s="449"/>
      <c r="JY618" s="473"/>
      <c r="JZ618" s="471"/>
      <c r="KA618" s="471"/>
      <c r="KB618" s="471"/>
      <c r="KC618" s="478"/>
      <c r="KD618" s="449"/>
      <c r="KE618" s="449"/>
      <c r="KF618" s="473"/>
      <c r="KG618" s="471"/>
      <c r="KH618" s="471"/>
      <c r="KI618" s="471"/>
      <c r="KJ618" s="478"/>
      <c r="KK618" s="449"/>
      <c r="KL618" s="449"/>
      <c r="KM618" s="473"/>
      <c r="KN618" s="471"/>
      <c r="KO618" s="471"/>
      <c r="KP618" s="471"/>
      <c r="KQ618" s="478"/>
      <c r="KR618" s="449"/>
      <c r="KS618" s="449"/>
      <c r="KT618" s="473"/>
      <c r="KU618" s="471"/>
      <c r="KV618" s="471"/>
      <c r="KW618" s="471"/>
      <c r="KX618" s="478"/>
      <c r="KY618" s="449"/>
      <c r="KZ618" s="449"/>
      <c r="LA618" s="473"/>
      <c r="LB618" s="471"/>
      <c r="LC618" s="471"/>
      <c r="LD618" s="471"/>
      <c r="LE618" s="478"/>
      <c r="LF618" s="449"/>
      <c r="LG618" s="449"/>
      <c r="LH618" s="473"/>
      <c r="LI618" s="471"/>
      <c r="LJ618" s="471"/>
      <c r="LK618" s="471"/>
      <c r="LL618" s="478"/>
      <c r="LM618" s="449"/>
      <c r="LN618" s="449"/>
      <c r="LO618" s="473"/>
      <c r="LP618" s="471"/>
      <c r="LQ618" s="471"/>
      <c r="LR618" s="471"/>
      <c r="LS618" s="478"/>
      <c r="LT618" s="449"/>
      <c r="LU618" s="449"/>
      <c r="LV618" s="473"/>
      <c r="LW618" s="471"/>
      <c r="LX618" s="471"/>
      <c r="LY618" s="471"/>
      <c r="LZ618" s="478"/>
      <c r="MA618" s="449"/>
      <c r="MB618" s="449"/>
      <c r="MC618" s="473"/>
      <c r="MD618" s="471"/>
      <c r="ME618" s="471"/>
      <c r="MF618" s="471"/>
      <c r="MG618" s="478"/>
      <c r="MH618" s="449"/>
      <c r="MI618" s="449"/>
      <c r="MJ618" s="473"/>
      <c r="MK618" s="471"/>
      <c r="ML618" s="471"/>
      <c r="MM618" s="471"/>
      <c r="MN618" s="478"/>
    </row>
    <row r="619" spans="2:352" hidden="1">
      <c r="B619" s="333">
        <v>380</v>
      </c>
      <c r="C619" s="449"/>
      <c r="D619" s="449"/>
      <c r="E619" s="473"/>
      <c r="F619" s="471"/>
      <c r="G619" s="471"/>
      <c r="H619" s="471"/>
      <c r="I619" s="478"/>
      <c r="J619" s="449"/>
      <c r="K619" s="449"/>
      <c r="L619" s="473"/>
      <c r="M619" s="471"/>
      <c r="N619" s="471"/>
      <c r="O619" s="471"/>
      <c r="P619" s="478"/>
      <c r="Q619" s="449"/>
      <c r="R619" s="449"/>
      <c r="S619" s="473"/>
      <c r="T619" s="471"/>
      <c r="U619" s="471"/>
      <c r="V619" s="471"/>
      <c r="W619" s="478"/>
      <c r="X619" s="449"/>
      <c r="Y619" s="449"/>
      <c r="Z619" s="473"/>
      <c r="AA619" s="471"/>
      <c r="AB619" s="471"/>
      <c r="AC619" s="471"/>
      <c r="AD619" s="478"/>
      <c r="AE619" s="449"/>
      <c r="AF619" s="449"/>
      <c r="AG619" s="473"/>
      <c r="AH619" s="471"/>
      <c r="AI619" s="471"/>
      <c r="AJ619" s="471"/>
      <c r="AK619" s="478"/>
      <c r="AL619" s="449"/>
      <c r="AM619" s="449"/>
      <c r="AN619" s="473"/>
      <c r="AO619" s="471"/>
      <c r="AP619" s="471"/>
      <c r="AQ619" s="471"/>
      <c r="AR619" s="478"/>
      <c r="AS619" s="449"/>
      <c r="AT619" s="449"/>
      <c r="AU619" s="473"/>
      <c r="AV619" s="471"/>
      <c r="AW619" s="471"/>
      <c r="AX619" s="471"/>
      <c r="AY619" s="478"/>
      <c r="AZ619" s="449"/>
      <c r="BA619" s="449"/>
      <c r="BB619" s="473"/>
      <c r="BC619" s="471"/>
      <c r="BD619" s="471"/>
      <c r="BE619" s="471"/>
      <c r="BF619" s="478"/>
      <c r="BG619" s="449"/>
      <c r="BH619" s="449"/>
      <c r="BI619" s="473"/>
      <c r="BJ619" s="471"/>
      <c r="BK619" s="471"/>
      <c r="BL619" s="471"/>
      <c r="BM619" s="478"/>
      <c r="BN619" s="449"/>
      <c r="BO619" s="449"/>
      <c r="BP619" s="473"/>
      <c r="BQ619" s="471"/>
      <c r="BR619" s="471"/>
      <c r="BS619" s="471"/>
      <c r="BT619" s="478"/>
      <c r="BU619" s="449"/>
      <c r="BV619" s="449"/>
      <c r="BW619" s="473"/>
      <c r="BX619" s="471"/>
      <c r="BY619" s="471"/>
      <c r="BZ619" s="471"/>
      <c r="CA619" s="478"/>
      <c r="CB619" s="449"/>
      <c r="CC619" s="449"/>
      <c r="CD619" s="473"/>
      <c r="CE619" s="471"/>
      <c r="CF619" s="471"/>
      <c r="CG619" s="471"/>
      <c r="CH619" s="478"/>
      <c r="CI619" s="449"/>
      <c r="CJ619" s="449"/>
      <c r="CK619" s="473"/>
      <c r="CL619" s="471"/>
      <c r="CM619" s="471"/>
      <c r="CN619" s="471"/>
      <c r="CO619" s="478"/>
      <c r="CP619" s="449"/>
      <c r="CQ619" s="449"/>
      <c r="CR619" s="473"/>
      <c r="CS619" s="471"/>
      <c r="CT619" s="471"/>
      <c r="CU619" s="471"/>
      <c r="CV619" s="478"/>
      <c r="CW619" s="449"/>
      <c r="CX619" s="449"/>
      <c r="CY619" s="473"/>
      <c r="CZ619" s="471"/>
      <c r="DA619" s="471"/>
      <c r="DB619" s="471"/>
      <c r="DC619" s="478"/>
      <c r="DD619" s="449"/>
      <c r="DE619" s="449"/>
      <c r="DF619" s="473"/>
      <c r="DG619" s="471"/>
      <c r="DH619" s="471"/>
      <c r="DI619" s="471"/>
      <c r="DJ619" s="478"/>
      <c r="DK619" s="449"/>
      <c r="DL619" s="449"/>
      <c r="DM619" s="473"/>
      <c r="DN619" s="471"/>
      <c r="DO619" s="471"/>
      <c r="DP619" s="471"/>
      <c r="DQ619" s="478"/>
      <c r="DR619" s="449"/>
      <c r="DS619" s="449"/>
      <c r="DT619" s="473"/>
      <c r="DU619" s="471"/>
      <c r="DV619" s="471"/>
      <c r="DW619" s="471"/>
      <c r="DX619" s="478"/>
      <c r="DY619" s="449"/>
      <c r="DZ619" s="449"/>
      <c r="EA619" s="473"/>
      <c r="EB619" s="471"/>
      <c r="EC619" s="471"/>
      <c r="ED619" s="471"/>
      <c r="EE619" s="478"/>
      <c r="EF619" s="449"/>
      <c r="EG619" s="449"/>
      <c r="EH619" s="473"/>
      <c r="EI619" s="471"/>
      <c r="EJ619" s="471"/>
      <c r="EK619" s="471"/>
      <c r="EL619" s="478"/>
      <c r="EM619" s="449"/>
      <c r="EN619" s="449"/>
      <c r="EO619" s="473"/>
      <c r="EP619" s="471"/>
      <c r="EQ619" s="471"/>
      <c r="ER619" s="471"/>
      <c r="ES619" s="478"/>
      <c r="ET619" s="449"/>
      <c r="EU619" s="449"/>
      <c r="EV619" s="473"/>
      <c r="EW619" s="471"/>
      <c r="EX619" s="471"/>
      <c r="EY619" s="471"/>
      <c r="EZ619" s="478"/>
      <c r="FA619" s="449"/>
      <c r="FB619" s="449"/>
      <c r="FC619" s="473"/>
      <c r="FD619" s="471"/>
      <c r="FE619" s="471"/>
      <c r="FF619" s="471"/>
      <c r="FG619" s="478"/>
      <c r="FH619" s="449"/>
      <c r="FI619" s="449"/>
      <c r="FJ619" s="473"/>
      <c r="FK619" s="471"/>
      <c r="FL619" s="471"/>
      <c r="FM619" s="471"/>
      <c r="FN619" s="478"/>
      <c r="FO619" s="449"/>
      <c r="FP619" s="449"/>
      <c r="FQ619" s="473"/>
      <c r="FR619" s="471"/>
      <c r="FS619" s="471"/>
      <c r="FT619" s="471"/>
      <c r="FU619" s="478"/>
      <c r="FV619" s="449"/>
      <c r="FW619" s="449"/>
      <c r="FX619" s="473"/>
      <c r="FY619" s="471"/>
      <c r="FZ619" s="471"/>
      <c r="GA619" s="471"/>
      <c r="GB619" s="478"/>
      <c r="GC619" s="449"/>
      <c r="GD619" s="449"/>
      <c r="GE619" s="473"/>
      <c r="GF619" s="471"/>
      <c r="GG619" s="471"/>
      <c r="GH619" s="471"/>
      <c r="GI619" s="478"/>
      <c r="GJ619" s="449"/>
      <c r="GK619" s="449"/>
      <c r="GL619" s="473"/>
      <c r="GM619" s="471"/>
      <c r="GN619" s="471"/>
      <c r="GO619" s="471"/>
      <c r="GP619" s="478"/>
      <c r="GQ619" s="449"/>
      <c r="GR619" s="449"/>
      <c r="GS619" s="473"/>
      <c r="GT619" s="471"/>
      <c r="GU619" s="471"/>
      <c r="GV619" s="471"/>
      <c r="GW619" s="478"/>
      <c r="GX619" s="449"/>
      <c r="GY619" s="449"/>
      <c r="GZ619" s="473"/>
      <c r="HA619" s="471"/>
      <c r="HB619" s="471"/>
      <c r="HC619" s="471"/>
      <c r="HD619" s="478"/>
      <c r="HE619" s="449"/>
      <c r="HF619" s="449"/>
      <c r="HG619" s="473"/>
      <c r="HH619" s="471"/>
      <c r="HI619" s="471"/>
      <c r="HJ619" s="471"/>
      <c r="HK619" s="478"/>
      <c r="HL619" s="449"/>
      <c r="HM619" s="449"/>
      <c r="HN619" s="473"/>
      <c r="HO619" s="471"/>
      <c r="HP619" s="471"/>
      <c r="HQ619" s="471"/>
      <c r="HR619" s="478"/>
      <c r="HS619" s="449"/>
      <c r="HT619" s="449"/>
      <c r="HU619" s="473"/>
      <c r="HV619" s="471"/>
      <c r="HW619" s="471"/>
      <c r="HX619" s="471"/>
      <c r="HY619" s="478"/>
      <c r="HZ619" s="449"/>
      <c r="IA619" s="449"/>
      <c r="IB619" s="473"/>
      <c r="IC619" s="471"/>
      <c r="ID619" s="471"/>
      <c r="IE619" s="471"/>
      <c r="IF619" s="478"/>
      <c r="IG619" s="449"/>
      <c r="IH619" s="449"/>
      <c r="II619" s="473"/>
      <c r="IJ619" s="471"/>
      <c r="IK619" s="471"/>
      <c r="IL619" s="471"/>
      <c r="IM619" s="478"/>
      <c r="IN619" s="449"/>
      <c r="IO619" s="449"/>
      <c r="IP619" s="473"/>
      <c r="IQ619" s="471"/>
      <c r="IR619" s="471"/>
      <c r="IS619" s="471"/>
      <c r="IT619" s="478"/>
      <c r="IU619" s="449"/>
      <c r="IV619" s="449"/>
      <c r="IW619" s="473"/>
      <c r="IX619" s="471"/>
      <c r="IY619" s="471"/>
      <c r="IZ619" s="471"/>
      <c r="JA619" s="478"/>
      <c r="JB619" s="449"/>
      <c r="JC619" s="449"/>
      <c r="JD619" s="473"/>
      <c r="JE619" s="471"/>
      <c r="JF619" s="471"/>
      <c r="JG619" s="471"/>
      <c r="JH619" s="478"/>
      <c r="JI619" s="449"/>
      <c r="JJ619" s="449"/>
      <c r="JK619" s="473"/>
      <c r="JL619" s="471"/>
      <c r="JM619" s="471"/>
      <c r="JN619" s="471"/>
      <c r="JO619" s="478"/>
      <c r="JP619" s="449"/>
      <c r="JQ619" s="449"/>
      <c r="JR619" s="473"/>
      <c r="JS619" s="471"/>
      <c r="JT619" s="471"/>
      <c r="JU619" s="471"/>
      <c r="JV619" s="478"/>
      <c r="JW619" s="449"/>
      <c r="JX619" s="449"/>
      <c r="JY619" s="473"/>
      <c r="JZ619" s="471"/>
      <c r="KA619" s="471"/>
      <c r="KB619" s="471"/>
      <c r="KC619" s="478"/>
      <c r="KD619" s="449"/>
      <c r="KE619" s="449"/>
      <c r="KF619" s="473"/>
      <c r="KG619" s="471"/>
      <c r="KH619" s="471"/>
      <c r="KI619" s="471"/>
      <c r="KJ619" s="478"/>
      <c r="KK619" s="449"/>
      <c r="KL619" s="449"/>
      <c r="KM619" s="473"/>
      <c r="KN619" s="471"/>
      <c r="KO619" s="471"/>
      <c r="KP619" s="471"/>
      <c r="KQ619" s="478"/>
      <c r="KR619" s="449"/>
      <c r="KS619" s="449"/>
      <c r="KT619" s="473"/>
      <c r="KU619" s="471"/>
      <c r="KV619" s="471"/>
      <c r="KW619" s="471"/>
      <c r="KX619" s="478"/>
      <c r="KY619" s="449"/>
      <c r="KZ619" s="449"/>
      <c r="LA619" s="473"/>
      <c r="LB619" s="471"/>
      <c r="LC619" s="471"/>
      <c r="LD619" s="471"/>
      <c r="LE619" s="478"/>
      <c r="LF619" s="449"/>
      <c r="LG619" s="449"/>
      <c r="LH619" s="473"/>
      <c r="LI619" s="471"/>
      <c r="LJ619" s="471"/>
      <c r="LK619" s="471"/>
      <c r="LL619" s="478"/>
      <c r="LM619" s="449"/>
      <c r="LN619" s="449"/>
      <c r="LO619" s="473"/>
      <c r="LP619" s="471"/>
      <c r="LQ619" s="471"/>
      <c r="LR619" s="471"/>
      <c r="LS619" s="478"/>
      <c r="LT619" s="449"/>
      <c r="LU619" s="449"/>
      <c r="LV619" s="473"/>
      <c r="LW619" s="471"/>
      <c r="LX619" s="471"/>
      <c r="LY619" s="471"/>
      <c r="LZ619" s="478"/>
      <c r="MA619" s="449"/>
      <c r="MB619" s="449"/>
      <c r="MC619" s="473"/>
      <c r="MD619" s="471"/>
      <c r="ME619" s="471"/>
      <c r="MF619" s="471"/>
      <c r="MG619" s="478"/>
      <c r="MH619" s="449"/>
      <c r="MI619" s="449"/>
      <c r="MJ619" s="473"/>
      <c r="MK619" s="471"/>
      <c r="ML619" s="471"/>
      <c r="MM619" s="471"/>
      <c r="MN619" s="478"/>
    </row>
    <row r="620" spans="2:352" hidden="1">
      <c r="B620" s="333">
        <v>381</v>
      </c>
      <c r="C620" s="449"/>
      <c r="D620" s="449"/>
      <c r="E620" s="473"/>
      <c r="F620" s="471"/>
      <c r="G620" s="471"/>
      <c r="H620" s="471"/>
      <c r="I620" s="478"/>
      <c r="J620" s="449"/>
      <c r="K620" s="449"/>
      <c r="L620" s="473"/>
      <c r="M620" s="471"/>
      <c r="N620" s="471"/>
      <c r="O620" s="471"/>
      <c r="P620" s="478"/>
      <c r="Q620" s="449"/>
      <c r="R620" s="449"/>
      <c r="S620" s="473"/>
      <c r="T620" s="471"/>
      <c r="U620" s="471"/>
      <c r="V620" s="471"/>
      <c r="W620" s="478"/>
      <c r="X620" s="449"/>
      <c r="Y620" s="449"/>
      <c r="Z620" s="473"/>
      <c r="AA620" s="471"/>
      <c r="AB620" s="471"/>
      <c r="AC620" s="471"/>
      <c r="AD620" s="478"/>
      <c r="AE620" s="449"/>
      <c r="AF620" s="449"/>
      <c r="AG620" s="473"/>
      <c r="AH620" s="471"/>
      <c r="AI620" s="471"/>
      <c r="AJ620" s="471"/>
      <c r="AK620" s="478"/>
      <c r="AL620" s="449"/>
      <c r="AM620" s="449"/>
      <c r="AN620" s="473"/>
      <c r="AO620" s="471"/>
      <c r="AP620" s="471"/>
      <c r="AQ620" s="471"/>
      <c r="AR620" s="478"/>
      <c r="AS620" s="449"/>
      <c r="AT620" s="449"/>
      <c r="AU620" s="473"/>
      <c r="AV620" s="471"/>
      <c r="AW620" s="471"/>
      <c r="AX620" s="471"/>
      <c r="AY620" s="478"/>
      <c r="AZ620" s="449"/>
      <c r="BA620" s="449"/>
      <c r="BB620" s="473"/>
      <c r="BC620" s="471"/>
      <c r="BD620" s="471"/>
      <c r="BE620" s="471"/>
      <c r="BF620" s="478"/>
      <c r="BG620" s="449"/>
      <c r="BH620" s="449"/>
      <c r="BI620" s="473"/>
      <c r="BJ620" s="471"/>
      <c r="BK620" s="471"/>
      <c r="BL620" s="471"/>
      <c r="BM620" s="478"/>
      <c r="BN620" s="449"/>
      <c r="BO620" s="449"/>
      <c r="BP620" s="473"/>
      <c r="BQ620" s="471"/>
      <c r="BR620" s="471"/>
      <c r="BS620" s="471"/>
      <c r="BT620" s="478"/>
      <c r="BU620" s="449"/>
      <c r="BV620" s="449"/>
      <c r="BW620" s="473"/>
      <c r="BX620" s="471"/>
      <c r="BY620" s="471"/>
      <c r="BZ620" s="471"/>
      <c r="CA620" s="478"/>
      <c r="CB620" s="449"/>
      <c r="CC620" s="449"/>
      <c r="CD620" s="473"/>
      <c r="CE620" s="471"/>
      <c r="CF620" s="471"/>
      <c r="CG620" s="471"/>
      <c r="CH620" s="478"/>
      <c r="CI620" s="449"/>
      <c r="CJ620" s="449"/>
      <c r="CK620" s="473"/>
      <c r="CL620" s="471"/>
      <c r="CM620" s="471"/>
      <c r="CN620" s="471"/>
      <c r="CO620" s="478"/>
      <c r="CP620" s="449"/>
      <c r="CQ620" s="449"/>
      <c r="CR620" s="473"/>
      <c r="CS620" s="471"/>
      <c r="CT620" s="471"/>
      <c r="CU620" s="471"/>
      <c r="CV620" s="478"/>
      <c r="CW620" s="449"/>
      <c r="CX620" s="449"/>
      <c r="CY620" s="473"/>
      <c r="CZ620" s="471"/>
      <c r="DA620" s="471"/>
      <c r="DB620" s="471"/>
      <c r="DC620" s="478"/>
      <c r="DD620" s="449"/>
      <c r="DE620" s="449"/>
      <c r="DF620" s="473"/>
      <c r="DG620" s="471"/>
      <c r="DH620" s="471"/>
      <c r="DI620" s="471"/>
      <c r="DJ620" s="478"/>
      <c r="DK620" s="449"/>
      <c r="DL620" s="449"/>
      <c r="DM620" s="473"/>
      <c r="DN620" s="471"/>
      <c r="DO620" s="471"/>
      <c r="DP620" s="471"/>
      <c r="DQ620" s="478"/>
      <c r="DR620" s="449"/>
      <c r="DS620" s="449"/>
      <c r="DT620" s="473"/>
      <c r="DU620" s="471"/>
      <c r="DV620" s="471"/>
      <c r="DW620" s="471"/>
      <c r="DX620" s="478"/>
      <c r="DY620" s="449"/>
      <c r="DZ620" s="449"/>
      <c r="EA620" s="473"/>
      <c r="EB620" s="471"/>
      <c r="EC620" s="471"/>
      <c r="ED620" s="471"/>
      <c r="EE620" s="478"/>
      <c r="EF620" s="449"/>
      <c r="EG620" s="449"/>
      <c r="EH620" s="473"/>
      <c r="EI620" s="471"/>
      <c r="EJ620" s="471"/>
      <c r="EK620" s="471"/>
      <c r="EL620" s="478"/>
      <c r="EM620" s="449"/>
      <c r="EN620" s="449"/>
      <c r="EO620" s="473"/>
      <c r="EP620" s="471"/>
      <c r="EQ620" s="471"/>
      <c r="ER620" s="471"/>
      <c r="ES620" s="478"/>
      <c r="ET620" s="449"/>
      <c r="EU620" s="449"/>
      <c r="EV620" s="473"/>
      <c r="EW620" s="471"/>
      <c r="EX620" s="471"/>
      <c r="EY620" s="471"/>
      <c r="EZ620" s="478"/>
      <c r="FA620" s="449"/>
      <c r="FB620" s="449"/>
      <c r="FC620" s="473"/>
      <c r="FD620" s="471"/>
      <c r="FE620" s="471"/>
      <c r="FF620" s="471"/>
      <c r="FG620" s="478"/>
      <c r="FH620" s="449"/>
      <c r="FI620" s="449"/>
      <c r="FJ620" s="473"/>
      <c r="FK620" s="471"/>
      <c r="FL620" s="471"/>
      <c r="FM620" s="471"/>
      <c r="FN620" s="478"/>
      <c r="FO620" s="449"/>
      <c r="FP620" s="449"/>
      <c r="FQ620" s="473"/>
      <c r="FR620" s="471"/>
      <c r="FS620" s="471"/>
      <c r="FT620" s="471"/>
      <c r="FU620" s="478"/>
      <c r="FV620" s="449"/>
      <c r="FW620" s="449"/>
      <c r="FX620" s="473"/>
      <c r="FY620" s="471"/>
      <c r="FZ620" s="471"/>
      <c r="GA620" s="471"/>
      <c r="GB620" s="478"/>
      <c r="GC620" s="449"/>
      <c r="GD620" s="449"/>
      <c r="GE620" s="473"/>
      <c r="GF620" s="471"/>
      <c r="GG620" s="471"/>
      <c r="GH620" s="471"/>
      <c r="GI620" s="478"/>
      <c r="GJ620" s="449"/>
      <c r="GK620" s="449"/>
      <c r="GL620" s="473"/>
      <c r="GM620" s="471"/>
      <c r="GN620" s="471"/>
      <c r="GO620" s="471"/>
      <c r="GP620" s="478"/>
      <c r="GQ620" s="449"/>
      <c r="GR620" s="449"/>
      <c r="GS620" s="473"/>
      <c r="GT620" s="471"/>
      <c r="GU620" s="471"/>
      <c r="GV620" s="471"/>
      <c r="GW620" s="478"/>
      <c r="GX620" s="449"/>
      <c r="GY620" s="449"/>
      <c r="GZ620" s="473"/>
      <c r="HA620" s="471"/>
      <c r="HB620" s="471"/>
      <c r="HC620" s="471"/>
      <c r="HD620" s="478"/>
      <c r="HE620" s="449"/>
      <c r="HF620" s="449"/>
      <c r="HG620" s="473"/>
      <c r="HH620" s="471"/>
      <c r="HI620" s="471"/>
      <c r="HJ620" s="471"/>
      <c r="HK620" s="478"/>
      <c r="HL620" s="449"/>
      <c r="HM620" s="449"/>
      <c r="HN620" s="473"/>
      <c r="HO620" s="471"/>
      <c r="HP620" s="471"/>
      <c r="HQ620" s="471"/>
      <c r="HR620" s="478"/>
      <c r="HS620" s="449"/>
      <c r="HT620" s="449"/>
      <c r="HU620" s="473"/>
      <c r="HV620" s="471"/>
      <c r="HW620" s="471"/>
      <c r="HX620" s="471"/>
      <c r="HY620" s="478"/>
      <c r="HZ620" s="449"/>
      <c r="IA620" s="449"/>
      <c r="IB620" s="473"/>
      <c r="IC620" s="471"/>
      <c r="ID620" s="471"/>
      <c r="IE620" s="471"/>
      <c r="IF620" s="478"/>
      <c r="IG620" s="449"/>
      <c r="IH620" s="449"/>
      <c r="II620" s="473"/>
      <c r="IJ620" s="471"/>
      <c r="IK620" s="471"/>
      <c r="IL620" s="471"/>
      <c r="IM620" s="478"/>
      <c r="IN620" s="449"/>
      <c r="IO620" s="449"/>
      <c r="IP620" s="473"/>
      <c r="IQ620" s="471"/>
      <c r="IR620" s="471"/>
      <c r="IS620" s="471"/>
      <c r="IT620" s="478"/>
      <c r="IU620" s="449"/>
      <c r="IV620" s="449"/>
      <c r="IW620" s="473"/>
      <c r="IX620" s="471"/>
      <c r="IY620" s="471"/>
      <c r="IZ620" s="471"/>
      <c r="JA620" s="478"/>
      <c r="JB620" s="449"/>
      <c r="JC620" s="449"/>
      <c r="JD620" s="473"/>
      <c r="JE620" s="471"/>
      <c r="JF620" s="471"/>
      <c r="JG620" s="471"/>
      <c r="JH620" s="478"/>
      <c r="JI620" s="449"/>
      <c r="JJ620" s="449"/>
      <c r="JK620" s="473"/>
      <c r="JL620" s="471"/>
      <c r="JM620" s="471"/>
      <c r="JN620" s="471"/>
      <c r="JO620" s="478"/>
      <c r="JP620" s="449"/>
      <c r="JQ620" s="449"/>
      <c r="JR620" s="473"/>
      <c r="JS620" s="471"/>
      <c r="JT620" s="471"/>
      <c r="JU620" s="471"/>
      <c r="JV620" s="478"/>
      <c r="JW620" s="449"/>
      <c r="JX620" s="449"/>
      <c r="JY620" s="473"/>
      <c r="JZ620" s="471"/>
      <c r="KA620" s="471"/>
      <c r="KB620" s="471"/>
      <c r="KC620" s="478"/>
      <c r="KD620" s="449"/>
      <c r="KE620" s="449"/>
      <c r="KF620" s="473"/>
      <c r="KG620" s="471"/>
      <c r="KH620" s="471"/>
      <c r="KI620" s="471"/>
      <c r="KJ620" s="478"/>
      <c r="KK620" s="449"/>
      <c r="KL620" s="449"/>
      <c r="KM620" s="473"/>
      <c r="KN620" s="471"/>
      <c r="KO620" s="471"/>
      <c r="KP620" s="471"/>
      <c r="KQ620" s="478"/>
      <c r="KR620" s="449"/>
      <c r="KS620" s="449"/>
      <c r="KT620" s="473"/>
      <c r="KU620" s="471"/>
      <c r="KV620" s="471"/>
      <c r="KW620" s="471"/>
      <c r="KX620" s="478"/>
      <c r="KY620" s="449"/>
      <c r="KZ620" s="449"/>
      <c r="LA620" s="473"/>
      <c r="LB620" s="471"/>
      <c r="LC620" s="471"/>
      <c r="LD620" s="471"/>
      <c r="LE620" s="478"/>
      <c r="LF620" s="449"/>
      <c r="LG620" s="449"/>
      <c r="LH620" s="473"/>
      <c r="LI620" s="471"/>
      <c r="LJ620" s="471"/>
      <c r="LK620" s="471"/>
      <c r="LL620" s="478"/>
      <c r="LM620" s="449"/>
      <c r="LN620" s="449"/>
      <c r="LO620" s="473"/>
      <c r="LP620" s="471"/>
      <c r="LQ620" s="471"/>
      <c r="LR620" s="471"/>
      <c r="LS620" s="478"/>
      <c r="LT620" s="449"/>
      <c r="LU620" s="449"/>
      <c r="LV620" s="473"/>
      <c r="LW620" s="471"/>
      <c r="LX620" s="471"/>
      <c r="LY620" s="471"/>
      <c r="LZ620" s="478"/>
      <c r="MA620" s="449"/>
      <c r="MB620" s="449"/>
      <c r="MC620" s="473"/>
      <c r="MD620" s="471"/>
      <c r="ME620" s="471"/>
      <c r="MF620" s="471"/>
      <c r="MG620" s="478"/>
      <c r="MH620" s="449"/>
      <c r="MI620" s="449"/>
      <c r="MJ620" s="473"/>
      <c r="MK620" s="471"/>
      <c r="ML620" s="471"/>
      <c r="MM620" s="471"/>
      <c r="MN620" s="478"/>
    </row>
    <row r="621" spans="2:352" hidden="1">
      <c r="B621" s="333">
        <v>382</v>
      </c>
      <c r="C621" s="449"/>
      <c r="D621" s="449"/>
      <c r="E621" s="473"/>
      <c r="F621" s="471"/>
      <c r="G621" s="471"/>
      <c r="H621" s="471"/>
      <c r="I621" s="478"/>
      <c r="J621" s="449"/>
      <c r="K621" s="449"/>
      <c r="L621" s="473"/>
      <c r="M621" s="471"/>
      <c r="N621" s="471"/>
      <c r="O621" s="471"/>
      <c r="P621" s="478"/>
      <c r="Q621" s="449"/>
      <c r="R621" s="449"/>
      <c r="S621" s="473"/>
      <c r="T621" s="471"/>
      <c r="U621" s="471"/>
      <c r="V621" s="471"/>
      <c r="W621" s="478"/>
      <c r="X621" s="449"/>
      <c r="Y621" s="449"/>
      <c r="Z621" s="473"/>
      <c r="AA621" s="471"/>
      <c r="AB621" s="471"/>
      <c r="AC621" s="471"/>
      <c r="AD621" s="478"/>
      <c r="AE621" s="449"/>
      <c r="AF621" s="449"/>
      <c r="AG621" s="473"/>
      <c r="AH621" s="471"/>
      <c r="AI621" s="471"/>
      <c r="AJ621" s="471"/>
      <c r="AK621" s="478"/>
      <c r="AL621" s="449"/>
      <c r="AM621" s="449"/>
      <c r="AN621" s="473"/>
      <c r="AO621" s="471"/>
      <c r="AP621" s="471"/>
      <c r="AQ621" s="471"/>
      <c r="AR621" s="478"/>
      <c r="AS621" s="449"/>
      <c r="AT621" s="449"/>
      <c r="AU621" s="473"/>
      <c r="AV621" s="471"/>
      <c r="AW621" s="471"/>
      <c r="AX621" s="471"/>
      <c r="AY621" s="478"/>
      <c r="AZ621" s="449"/>
      <c r="BA621" s="449"/>
      <c r="BB621" s="473"/>
      <c r="BC621" s="471"/>
      <c r="BD621" s="471"/>
      <c r="BE621" s="471"/>
      <c r="BF621" s="478"/>
      <c r="BG621" s="449"/>
      <c r="BH621" s="449"/>
      <c r="BI621" s="473"/>
      <c r="BJ621" s="471"/>
      <c r="BK621" s="471"/>
      <c r="BL621" s="471"/>
      <c r="BM621" s="478"/>
      <c r="BN621" s="449"/>
      <c r="BO621" s="449"/>
      <c r="BP621" s="473"/>
      <c r="BQ621" s="471"/>
      <c r="BR621" s="471"/>
      <c r="BS621" s="471"/>
      <c r="BT621" s="478"/>
      <c r="BU621" s="449"/>
      <c r="BV621" s="449"/>
      <c r="BW621" s="473"/>
      <c r="BX621" s="471"/>
      <c r="BY621" s="471"/>
      <c r="BZ621" s="471"/>
      <c r="CA621" s="478"/>
      <c r="CB621" s="449"/>
      <c r="CC621" s="449"/>
      <c r="CD621" s="473"/>
      <c r="CE621" s="471"/>
      <c r="CF621" s="471"/>
      <c r="CG621" s="471"/>
      <c r="CH621" s="478"/>
      <c r="CI621" s="449"/>
      <c r="CJ621" s="449"/>
      <c r="CK621" s="473"/>
      <c r="CL621" s="471"/>
      <c r="CM621" s="471"/>
      <c r="CN621" s="471"/>
      <c r="CO621" s="478"/>
      <c r="CP621" s="449"/>
      <c r="CQ621" s="449"/>
      <c r="CR621" s="473"/>
      <c r="CS621" s="471"/>
      <c r="CT621" s="471"/>
      <c r="CU621" s="471"/>
      <c r="CV621" s="478"/>
      <c r="CW621" s="449"/>
      <c r="CX621" s="449"/>
      <c r="CY621" s="473"/>
      <c r="CZ621" s="471"/>
      <c r="DA621" s="471"/>
      <c r="DB621" s="471"/>
      <c r="DC621" s="478"/>
      <c r="DD621" s="449"/>
      <c r="DE621" s="449"/>
      <c r="DF621" s="473"/>
      <c r="DG621" s="471"/>
      <c r="DH621" s="471"/>
      <c r="DI621" s="471"/>
      <c r="DJ621" s="478"/>
      <c r="DK621" s="449"/>
      <c r="DL621" s="449"/>
      <c r="DM621" s="473"/>
      <c r="DN621" s="471"/>
      <c r="DO621" s="471"/>
      <c r="DP621" s="471"/>
      <c r="DQ621" s="478"/>
      <c r="DR621" s="449"/>
      <c r="DS621" s="449"/>
      <c r="DT621" s="473"/>
      <c r="DU621" s="471"/>
      <c r="DV621" s="471"/>
      <c r="DW621" s="471"/>
      <c r="DX621" s="478"/>
      <c r="DY621" s="449"/>
      <c r="DZ621" s="449"/>
      <c r="EA621" s="473"/>
      <c r="EB621" s="471"/>
      <c r="EC621" s="471"/>
      <c r="ED621" s="471"/>
      <c r="EE621" s="478"/>
      <c r="EF621" s="449"/>
      <c r="EG621" s="449"/>
      <c r="EH621" s="473"/>
      <c r="EI621" s="471"/>
      <c r="EJ621" s="471"/>
      <c r="EK621" s="471"/>
      <c r="EL621" s="478"/>
      <c r="EM621" s="449"/>
      <c r="EN621" s="449"/>
      <c r="EO621" s="473"/>
      <c r="EP621" s="471"/>
      <c r="EQ621" s="471"/>
      <c r="ER621" s="471"/>
      <c r="ES621" s="478"/>
      <c r="ET621" s="449"/>
      <c r="EU621" s="449"/>
      <c r="EV621" s="473"/>
      <c r="EW621" s="471"/>
      <c r="EX621" s="471"/>
      <c r="EY621" s="471"/>
      <c r="EZ621" s="478"/>
      <c r="FA621" s="449"/>
      <c r="FB621" s="449"/>
      <c r="FC621" s="473"/>
      <c r="FD621" s="471"/>
      <c r="FE621" s="471"/>
      <c r="FF621" s="471"/>
      <c r="FG621" s="478"/>
      <c r="FH621" s="449"/>
      <c r="FI621" s="449"/>
      <c r="FJ621" s="473"/>
      <c r="FK621" s="471"/>
      <c r="FL621" s="471"/>
      <c r="FM621" s="471"/>
      <c r="FN621" s="478"/>
      <c r="FO621" s="449"/>
      <c r="FP621" s="449"/>
      <c r="FQ621" s="473"/>
      <c r="FR621" s="471"/>
      <c r="FS621" s="471"/>
      <c r="FT621" s="471"/>
      <c r="FU621" s="478"/>
      <c r="FV621" s="449"/>
      <c r="FW621" s="449"/>
      <c r="FX621" s="473"/>
      <c r="FY621" s="471"/>
      <c r="FZ621" s="471"/>
      <c r="GA621" s="471"/>
      <c r="GB621" s="478"/>
      <c r="GC621" s="449"/>
      <c r="GD621" s="449"/>
      <c r="GE621" s="473"/>
      <c r="GF621" s="471"/>
      <c r="GG621" s="471"/>
      <c r="GH621" s="471"/>
      <c r="GI621" s="478"/>
      <c r="GJ621" s="449"/>
      <c r="GK621" s="449"/>
      <c r="GL621" s="473"/>
      <c r="GM621" s="471"/>
      <c r="GN621" s="471"/>
      <c r="GO621" s="471"/>
      <c r="GP621" s="478"/>
      <c r="GQ621" s="449"/>
      <c r="GR621" s="449"/>
      <c r="GS621" s="473"/>
      <c r="GT621" s="471"/>
      <c r="GU621" s="471"/>
      <c r="GV621" s="471"/>
      <c r="GW621" s="478"/>
      <c r="GX621" s="449"/>
      <c r="GY621" s="449"/>
      <c r="GZ621" s="473"/>
      <c r="HA621" s="471"/>
      <c r="HB621" s="471"/>
      <c r="HC621" s="471"/>
      <c r="HD621" s="478"/>
      <c r="HE621" s="449"/>
      <c r="HF621" s="449"/>
      <c r="HG621" s="473"/>
      <c r="HH621" s="471"/>
      <c r="HI621" s="471"/>
      <c r="HJ621" s="471"/>
      <c r="HK621" s="478"/>
      <c r="HL621" s="449"/>
      <c r="HM621" s="449"/>
      <c r="HN621" s="473"/>
      <c r="HO621" s="471"/>
      <c r="HP621" s="471"/>
      <c r="HQ621" s="471"/>
      <c r="HR621" s="478"/>
      <c r="HS621" s="449"/>
      <c r="HT621" s="449"/>
      <c r="HU621" s="473"/>
      <c r="HV621" s="471"/>
      <c r="HW621" s="471"/>
      <c r="HX621" s="471"/>
      <c r="HY621" s="478"/>
      <c r="HZ621" s="449"/>
      <c r="IA621" s="449"/>
      <c r="IB621" s="473"/>
      <c r="IC621" s="471"/>
      <c r="ID621" s="471"/>
      <c r="IE621" s="471"/>
      <c r="IF621" s="478"/>
      <c r="IG621" s="449"/>
      <c r="IH621" s="449"/>
      <c r="II621" s="473"/>
      <c r="IJ621" s="471"/>
      <c r="IK621" s="471"/>
      <c r="IL621" s="471"/>
      <c r="IM621" s="478"/>
      <c r="IN621" s="449"/>
      <c r="IO621" s="449"/>
      <c r="IP621" s="473"/>
      <c r="IQ621" s="471"/>
      <c r="IR621" s="471"/>
      <c r="IS621" s="471"/>
      <c r="IT621" s="478"/>
      <c r="IU621" s="449"/>
      <c r="IV621" s="449"/>
      <c r="IW621" s="473"/>
      <c r="IX621" s="471"/>
      <c r="IY621" s="471"/>
      <c r="IZ621" s="471"/>
      <c r="JA621" s="478"/>
      <c r="JB621" s="449"/>
      <c r="JC621" s="449"/>
      <c r="JD621" s="473"/>
      <c r="JE621" s="471"/>
      <c r="JF621" s="471"/>
      <c r="JG621" s="471"/>
      <c r="JH621" s="478"/>
      <c r="JI621" s="449"/>
      <c r="JJ621" s="449"/>
      <c r="JK621" s="473"/>
      <c r="JL621" s="471"/>
      <c r="JM621" s="471"/>
      <c r="JN621" s="471"/>
      <c r="JO621" s="478"/>
      <c r="JP621" s="449"/>
      <c r="JQ621" s="449"/>
      <c r="JR621" s="473"/>
      <c r="JS621" s="471"/>
      <c r="JT621" s="471"/>
      <c r="JU621" s="471"/>
      <c r="JV621" s="478"/>
      <c r="JW621" s="449"/>
      <c r="JX621" s="449"/>
      <c r="JY621" s="473"/>
      <c r="JZ621" s="471"/>
      <c r="KA621" s="471"/>
      <c r="KB621" s="471"/>
      <c r="KC621" s="478"/>
      <c r="KD621" s="449"/>
      <c r="KE621" s="449"/>
      <c r="KF621" s="473"/>
      <c r="KG621" s="471"/>
      <c r="KH621" s="471"/>
      <c r="KI621" s="471"/>
      <c r="KJ621" s="478"/>
      <c r="KK621" s="449"/>
      <c r="KL621" s="449"/>
      <c r="KM621" s="473"/>
      <c r="KN621" s="471"/>
      <c r="KO621" s="471"/>
      <c r="KP621" s="471"/>
      <c r="KQ621" s="478"/>
      <c r="KR621" s="449"/>
      <c r="KS621" s="449"/>
      <c r="KT621" s="473"/>
      <c r="KU621" s="471"/>
      <c r="KV621" s="471"/>
      <c r="KW621" s="471"/>
      <c r="KX621" s="478"/>
      <c r="KY621" s="449"/>
      <c r="KZ621" s="449"/>
      <c r="LA621" s="473"/>
      <c r="LB621" s="471"/>
      <c r="LC621" s="471"/>
      <c r="LD621" s="471"/>
      <c r="LE621" s="478"/>
      <c r="LF621" s="449"/>
      <c r="LG621" s="449"/>
      <c r="LH621" s="473"/>
      <c r="LI621" s="471"/>
      <c r="LJ621" s="471"/>
      <c r="LK621" s="471"/>
      <c r="LL621" s="478"/>
      <c r="LM621" s="449"/>
      <c r="LN621" s="449"/>
      <c r="LO621" s="473"/>
      <c r="LP621" s="471"/>
      <c r="LQ621" s="471"/>
      <c r="LR621" s="471"/>
      <c r="LS621" s="478"/>
      <c r="LT621" s="449"/>
      <c r="LU621" s="449"/>
      <c r="LV621" s="473"/>
      <c r="LW621" s="471"/>
      <c r="LX621" s="471"/>
      <c r="LY621" s="471"/>
      <c r="LZ621" s="478"/>
      <c r="MA621" s="449"/>
      <c r="MB621" s="449"/>
      <c r="MC621" s="473"/>
      <c r="MD621" s="471"/>
      <c r="ME621" s="471"/>
      <c r="MF621" s="471"/>
      <c r="MG621" s="478"/>
      <c r="MH621" s="449"/>
      <c r="MI621" s="449"/>
      <c r="MJ621" s="473"/>
      <c r="MK621" s="471"/>
      <c r="ML621" s="471"/>
      <c r="MM621" s="471"/>
      <c r="MN621" s="478"/>
    </row>
    <row r="622" spans="2:352" hidden="1">
      <c r="B622" s="333">
        <v>383</v>
      </c>
      <c r="C622" s="449"/>
      <c r="D622" s="449"/>
      <c r="E622" s="473"/>
      <c r="F622" s="471"/>
      <c r="G622" s="471"/>
      <c r="H622" s="471"/>
      <c r="I622" s="478"/>
      <c r="J622" s="449"/>
      <c r="K622" s="449"/>
      <c r="L622" s="473"/>
      <c r="M622" s="471"/>
      <c r="N622" s="471"/>
      <c r="O622" s="471"/>
      <c r="P622" s="478"/>
      <c r="Q622" s="449"/>
      <c r="R622" s="449"/>
      <c r="S622" s="473"/>
      <c r="T622" s="471"/>
      <c r="U622" s="471"/>
      <c r="V622" s="471"/>
      <c r="W622" s="478"/>
      <c r="X622" s="449"/>
      <c r="Y622" s="449"/>
      <c r="Z622" s="473"/>
      <c r="AA622" s="471"/>
      <c r="AB622" s="471"/>
      <c r="AC622" s="471"/>
      <c r="AD622" s="478"/>
      <c r="AE622" s="449"/>
      <c r="AF622" s="449"/>
      <c r="AG622" s="473"/>
      <c r="AH622" s="471"/>
      <c r="AI622" s="471"/>
      <c r="AJ622" s="471"/>
      <c r="AK622" s="478"/>
      <c r="AL622" s="449"/>
      <c r="AM622" s="449"/>
      <c r="AN622" s="473"/>
      <c r="AO622" s="471"/>
      <c r="AP622" s="471"/>
      <c r="AQ622" s="471"/>
      <c r="AR622" s="478"/>
      <c r="AS622" s="449"/>
      <c r="AT622" s="449"/>
      <c r="AU622" s="473"/>
      <c r="AV622" s="471"/>
      <c r="AW622" s="471"/>
      <c r="AX622" s="471"/>
      <c r="AY622" s="478"/>
      <c r="AZ622" s="449"/>
      <c r="BA622" s="449"/>
      <c r="BB622" s="473"/>
      <c r="BC622" s="471"/>
      <c r="BD622" s="471"/>
      <c r="BE622" s="471"/>
      <c r="BF622" s="478"/>
      <c r="BG622" s="449"/>
      <c r="BH622" s="449"/>
      <c r="BI622" s="473"/>
      <c r="BJ622" s="471"/>
      <c r="BK622" s="471"/>
      <c r="BL622" s="471"/>
      <c r="BM622" s="478"/>
      <c r="BN622" s="449"/>
      <c r="BO622" s="449"/>
      <c r="BP622" s="473"/>
      <c r="BQ622" s="471"/>
      <c r="BR622" s="471"/>
      <c r="BS622" s="471"/>
      <c r="BT622" s="478"/>
      <c r="BU622" s="449"/>
      <c r="BV622" s="449"/>
      <c r="BW622" s="473"/>
      <c r="BX622" s="471"/>
      <c r="BY622" s="471"/>
      <c r="BZ622" s="471"/>
      <c r="CA622" s="478"/>
      <c r="CB622" s="449"/>
      <c r="CC622" s="449"/>
      <c r="CD622" s="473"/>
      <c r="CE622" s="471"/>
      <c r="CF622" s="471"/>
      <c r="CG622" s="471"/>
      <c r="CH622" s="478"/>
      <c r="CI622" s="449"/>
      <c r="CJ622" s="449"/>
      <c r="CK622" s="473"/>
      <c r="CL622" s="471"/>
      <c r="CM622" s="471"/>
      <c r="CN622" s="471"/>
      <c r="CO622" s="478"/>
      <c r="CP622" s="449"/>
      <c r="CQ622" s="449"/>
      <c r="CR622" s="473"/>
      <c r="CS622" s="471"/>
      <c r="CT622" s="471"/>
      <c r="CU622" s="471"/>
      <c r="CV622" s="478"/>
      <c r="CW622" s="449"/>
      <c r="CX622" s="449"/>
      <c r="CY622" s="473"/>
      <c r="CZ622" s="471"/>
      <c r="DA622" s="471"/>
      <c r="DB622" s="471"/>
      <c r="DC622" s="478"/>
      <c r="DD622" s="449"/>
      <c r="DE622" s="449"/>
      <c r="DF622" s="473"/>
      <c r="DG622" s="471"/>
      <c r="DH622" s="471"/>
      <c r="DI622" s="471"/>
      <c r="DJ622" s="478"/>
      <c r="DK622" s="449"/>
      <c r="DL622" s="449"/>
      <c r="DM622" s="473"/>
      <c r="DN622" s="471"/>
      <c r="DO622" s="471"/>
      <c r="DP622" s="471"/>
      <c r="DQ622" s="478"/>
      <c r="DR622" s="449"/>
      <c r="DS622" s="449"/>
      <c r="DT622" s="473"/>
      <c r="DU622" s="471"/>
      <c r="DV622" s="471"/>
      <c r="DW622" s="471"/>
      <c r="DX622" s="478"/>
      <c r="DY622" s="449"/>
      <c r="DZ622" s="449"/>
      <c r="EA622" s="473"/>
      <c r="EB622" s="471"/>
      <c r="EC622" s="471"/>
      <c r="ED622" s="471"/>
      <c r="EE622" s="478"/>
      <c r="EF622" s="449"/>
      <c r="EG622" s="449"/>
      <c r="EH622" s="473"/>
      <c r="EI622" s="471"/>
      <c r="EJ622" s="471"/>
      <c r="EK622" s="471"/>
      <c r="EL622" s="478"/>
      <c r="EM622" s="449"/>
      <c r="EN622" s="449"/>
      <c r="EO622" s="473"/>
      <c r="EP622" s="471"/>
      <c r="EQ622" s="471"/>
      <c r="ER622" s="471"/>
      <c r="ES622" s="478"/>
      <c r="ET622" s="449"/>
      <c r="EU622" s="449"/>
      <c r="EV622" s="473"/>
      <c r="EW622" s="471"/>
      <c r="EX622" s="471"/>
      <c r="EY622" s="471"/>
      <c r="EZ622" s="478"/>
      <c r="FA622" s="449"/>
      <c r="FB622" s="449"/>
      <c r="FC622" s="473"/>
      <c r="FD622" s="471"/>
      <c r="FE622" s="471"/>
      <c r="FF622" s="471"/>
      <c r="FG622" s="478"/>
      <c r="FH622" s="449"/>
      <c r="FI622" s="449"/>
      <c r="FJ622" s="473"/>
      <c r="FK622" s="471"/>
      <c r="FL622" s="471"/>
      <c r="FM622" s="471"/>
      <c r="FN622" s="478"/>
      <c r="FO622" s="449"/>
      <c r="FP622" s="449"/>
      <c r="FQ622" s="473"/>
      <c r="FR622" s="471"/>
      <c r="FS622" s="471"/>
      <c r="FT622" s="471"/>
      <c r="FU622" s="478"/>
      <c r="FV622" s="449"/>
      <c r="FW622" s="449"/>
      <c r="FX622" s="473"/>
      <c r="FY622" s="471"/>
      <c r="FZ622" s="471"/>
      <c r="GA622" s="471"/>
      <c r="GB622" s="478"/>
      <c r="GC622" s="449"/>
      <c r="GD622" s="449"/>
      <c r="GE622" s="473"/>
      <c r="GF622" s="471"/>
      <c r="GG622" s="471"/>
      <c r="GH622" s="471"/>
      <c r="GI622" s="478"/>
      <c r="GJ622" s="449"/>
      <c r="GK622" s="449"/>
      <c r="GL622" s="473"/>
      <c r="GM622" s="471"/>
      <c r="GN622" s="471"/>
      <c r="GO622" s="471"/>
      <c r="GP622" s="478"/>
      <c r="GQ622" s="449"/>
      <c r="GR622" s="449"/>
      <c r="GS622" s="473"/>
      <c r="GT622" s="471"/>
      <c r="GU622" s="471"/>
      <c r="GV622" s="471"/>
      <c r="GW622" s="478"/>
      <c r="GX622" s="449"/>
      <c r="GY622" s="449"/>
      <c r="GZ622" s="473"/>
      <c r="HA622" s="471"/>
      <c r="HB622" s="471"/>
      <c r="HC622" s="471"/>
      <c r="HD622" s="478"/>
      <c r="HE622" s="449"/>
      <c r="HF622" s="449"/>
      <c r="HG622" s="473"/>
      <c r="HH622" s="471"/>
      <c r="HI622" s="471"/>
      <c r="HJ622" s="471"/>
      <c r="HK622" s="478"/>
      <c r="HL622" s="449"/>
      <c r="HM622" s="449"/>
      <c r="HN622" s="473"/>
      <c r="HO622" s="471"/>
      <c r="HP622" s="471"/>
      <c r="HQ622" s="471"/>
      <c r="HR622" s="478"/>
      <c r="HS622" s="449"/>
      <c r="HT622" s="449"/>
      <c r="HU622" s="473"/>
      <c r="HV622" s="471"/>
      <c r="HW622" s="471"/>
      <c r="HX622" s="471"/>
      <c r="HY622" s="478"/>
      <c r="HZ622" s="449"/>
      <c r="IA622" s="449"/>
      <c r="IB622" s="473"/>
      <c r="IC622" s="471"/>
      <c r="ID622" s="471"/>
      <c r="IE622" s="471"/>
      <c r="IF622" s="478"/>
      <c r="IG622" s="449"/>
      <c r="IH622" s="449"/>
      <c r="II622" s="473"/>
      <c r="IJ622" s="471"/>
      <c r="IK622" s="471"/>
      <c r="IL622" s="471"/>
      <c r="IM622" s="478"/>
      <c r="IN622" s="449"/>
      <c r="IO622" s="449"/>
      <c r="IP622" s="473"/>
      <c r="IQ622" s="471"/>
      <c r="IR622" s="471"/>
      <c r="IS622" s="471"/>
      <c r="IT622" s="478"/>
      <c r="IU622" s="449"/>
      <c r="IV622" s="449"/>
      <c r="IW622" s="473"/>
      <c r="IX622" s="471"/>
      <c r="IY622" s="471"/>
      <c r="IZ622" s="471"/>
      <c r="JA622" s="478"/>
      <c r="JB622" s="449"/>
      <c r="JC622" s="449"/>
      <c r="JD622" s="473"/>
      <c r="JE622" s="471"/>
      <c r="JF622" s="471"/>
      <c r="JG622" s="471"/>
      <c r="JH622" s="478"/>
      <c r="JI622" s="449"/>
      <c r="JJ622" s="449"/>
      <c r="JK622" s="473"/>
      <c r="JL622" s="471"/>
      <c r="JM622" s="471"/>
      <c r="JN622" s="471"/>
      <c r="JO622" s="478"/>
      <c r="JP622" s="449"/>
      <c r="JQ622" s="449"/>
      <c r="JR622" s="473"/>
      <c r="JS622" s="471"/>
      <c r="JT622" s="471"/>
      <c r="JU622" s="471"/>
      <c r="JV622" s="478"/>
      <c r="JW622" s="449"/>
      <c r="JX622" s="449"/>
      <c r="JY622" s="473"/>
      <c r="JZ622" s="471"/>
      <c r="KA622" s="471"/>
      <c r="KB622" s="471"/>
      <c r="KC622" s="478"/>
      <c r="KD622" s="449"/>
      <c r="KE622" s="449"/>
      <c r="KF622" s="473"/>
      <c r="KG622" s="471"/>
      <c r="KH622" s="471"/>
      <c r="KI622" s="471"/>
      <c r="KJ622" s="478"/>
      <c r="KK622" s="449"/>
      <c r="KL622" s="449"/>
      <c r="KM622" s="473"/>
      <c r="KN622" s="471"/>
      <c r="KO622" s="471"/>
      <c r="KP622" s="471"/>
      <c r="KQ622" s="478"/>
      <c r="KR622" s="449"/>
      <c r="KS622" s="449"/>
      <c r="KT622" s="473"/>
      <c r="KU622" s="471"/>
      <c r="KV622" s="471"/>
      <c r="KW622" s="471"/>
      <c r="KX622" s="478"/>
      <c r="KY622" s="449"/>
      <c r="KZ622" s="449"/>
      <c r="LA622" s="473"/>
      <c r="LB622" s="471"/>
      <c r="LC622" s="471"/>
      <c r="LD622" s="471"/>
      <c r="LE622" s="478"/>
      <c r="LF622" s="449"/>
      <c r="LG622" s="449"/>
      <c r="LH622" s="473"/>
      <c r="LI622" s="471"/>
      <c r="LJ622" s="471"/>
      <c r="LK622" s="471"/>
      <c r="LL622" s="478"/>
      <c r="LM622" s="449"/>
      <c r="LN622" s="449"/>
      <c r="LO622" s="473"/>
      <c r="LP622" s="471"/>
      <c r="LQ622" s="471"/>
      <c r="LR622" s="471"/>
      <c r="LS622" s="478"/>
      <c r="LT622" s="449"/>
      <c r="LU622" s="449"/>
      <c r="LV622" s="473"/>
      <c r="LW622" s="471"/>
      <c r="LX622" s="471"/>
      <c r="LY622" s="471"/>
      <c r="LZ622" s="478"/>
      <c r="MA622" s="449"/>
      <c r="MB622" s="449"/>
      <c r="MC622" s="473"/>
      <c r="MD622" s="471"/>
      <c r="ME622" s="471"/>
      <c r="MF622" s="471"/>
      <c r="MG622" s="478"/>
      <c r="MH622" s="449"/>
      <c r="MI622" s="449"/>
      <c r="MJ622" s="473"/>
      <c r="MK622" s="471"/>
      <c r="ML622" s="471"/>
      <c r="MM622" s="471"/>
      <c r="MN622" s="478"/>
    </row>
    <row r="623" spans="2:352" hidden="1">
      <c r="B623" s="333">
        <v>384</v>
      </c>
      <c r="C623" s="449"/>
      <c r="D623" s="449"/>
      <c r="E623" s="473"/>
      <c r="F623" s="471"/>
      <c r="G623" s="471"/>
      <c r="H623" s="471"/>
      <c r="I623" s="478"/>
      <c r="J623" s="449"/>
      <c r="K623" s="449"/>
      <c r="L623" s="473"/>
      <c r="M623" s="471"/>
      <c r="N623" s="471"/>
      <c r="O623" s="471"/>
      <c r="P623" s="478"/>
      <c r="Q623" s="449"/>
      <c r="R623" s="449"/>
      <c r="S623" s="473"/>
      <c r="T623" s="471"/>
      <c r="U623" s="471"/>
      <c r="V623" s="471"/>
      <c r="W623" s="478"/>
      <c r="X623" s="449"/>
      <c r="Y623" s="449"/>
      <c r="Z623" s="473"/>
      <c r="AA623" s="471"/>
      <c r="AB623" s="471"/>
      <c r="AC623" s="471"/>
      <c r="AD623" s="478"/>
      <c r="AE623" s="449"/>
      <c r="AF623" s="449"/>
      <c r="AG623" s="473"/>
      <c r="AH623" s="471"/>
      <c r="AI623" s="471"/>
      <c r="AJ623" s="471"/>
      <c r="AK623" s="478"/>
      <c r="AL623" s="449"/>
      <c r="AM623" s="449"/>
      <c r="AN623" s="473"/>
      <c r="AO623" s="471"/>
      <c r="AP623" s="471"/>
      <c r="AQ623" s="471"/>
      <c r="AR623" s="478"/>
      <c r="AS623" s="449"/>
      <c r="AT623" s="449"/>
      <c r="AU623" s="473"/>
      <c r="AV623" s="471"/>
      <c r="AW623" s="471"/>
      <c r="AX623" s="471"/>
      <c r="AY623" s="478"/>
      <c r="AZ623" s="449"/>
      <c r="BA623" s="449"/>
      <c r="BB623" s="473"/>
      <c r="BC623" s="471"/>
      <c r="BD623" s="471"/>
      <c r="BE623" s="471"/>
      <c r="BF623" s="478"/>
      <c r="BG623" s="449"/>
      <c r="BH623" s="449"/>
      <c r="BI623" s="473"/>
      <c r="BJ623" s="471"/>
      <c r="BK623" s="471"/>
      <c r="BL623" s="471"/>
      <c r="BM623" s="478"/>
      <c r="BN623" s="449"/>
      <c r="BO623" s="449"/>
      <c r="BP623" s="473"/>
      <c r="BQ623" s="471"/>
      <c r="BR623" s="471"/>
      <c r="BS623" s="471"/>
      <c r="BT623" s="478"/>
      <c r="BU623" s="449"/>
      <c r="BV623" s="449"/>
      <c r="BW623" s="473"/>
      <c r="BX623" s="471"/>
      <c r="BY623" s="471"/>
      <c r="BZ623" s="471"/>
      <c r="CA623" s="478"/>
      <c r="CB623" s="449"/>
      <c r="CC623" s="449"/>
      <c r="CD623" s="473"/>
      <c r="CE623" s="471"/>
      <c r="CF623" s="471"/>
      <c r="CG623" s="471"/>
      <c r="CH623" s="478"/>
      <c r="CI623" s="449"/>
      <c r="CJ623" s="449"/>
      <c r="CK623" s="473"/>
      <c r="CL623" s="471"/>
      <c r="CM623" s="471"/>
      <c r="CN623" s="471"/>
      <c r="CO623" s="478"/>
      <c r="CP623" s="449"/>
      <c r="CQ623" s="449"/>
      <c r="CR623" s="473"/>
      <c r="CS623" s="471"/>
      <c r="CT623" s="471"/>
      <c r="CU623" s="471"/>
      <c r="CV623" s="478"/>
      <c r="CW623" s="449"/>
      <c r="CX623" s="449"/>
      <c r="CY623" s="473"/>
      <c r="CZ623" s="471"/>
      <c r="DA623" s="471"/>
      <c r="DB623" s="471"/>
      <c r="DC623" s="478"/>
      <c r="DD623" s="449"/>
      <c r="DE623" s="449"/>
      <c r="DF623" s="473"/>
      <c r="DG623" s="471"/>
      <c r="DH623" s="471"/>
      <c r="DI623" s="471"/>
      <c r="DJ623" s="478"/>
      <c r="DK623" s="449"/>
      <c r="DL623" s="449"/>
      <c r="DM623" s="473"/>
      <c r="DN623" s="471"/>
      <c r="DO623" s="471"/>
      <c r="DP623" s="471"/>
      <c r="DQ623" s="478"/>
      <c r="DR623" s="449"/>
      <c r="DS623" s="449"/>
      <c r="DT623" s="473"/>
      <c r="DU623" s="471"/>
      <c r="DV623" s="471"/>
      <c r="DW623" s="471"/>
      <c r="DX623" s="478"/>
      <c r="DY623" s="449"/>
      <c r="DZ623" s="449"/>
      <c r="EA623" s="473"/>
      <c r="EB623" s="471"/>
      <c r="EC623" s="471"/>
      <c r="ED623" s="471"/>
      <c r="EE623" s="478"/>
      <c r="EF623" s="449"/>
      <c r="EG623" s="449"/>
      <c r="EH623" s="473"/>
      <c r="EI623" s="471"/>
      <c r="EJ623" s="471"/>
      <c r="EK623" s="471"/>
      <c r="EL623" s="478"/>
      <c r="EM623" s="449"/>
      <c r="EN623" s="449"/>
      <c r="EO623" s="473"/>
      <c r="EP623" s="471"/>
      <c r="EQ623" s="471"/>
      <c r="ER623" s="471"/>
      <c r="ES623" s="478"/>
      <c r="ET623" s="449"/>
      <c r="EU623" s="449"/>
      <c r="EV623" s="473"/>
      <c r="EW623" s="471"/>
      <c r="EX623" s="471"/>
      <c r="EY623" s="471"/>
      <c r="EZ623" s="478"/>
      <c r="FA623" s="449"/>
      <c r="FB623" s="449"/>
      <c r="FC623" s="473"/>
      <c r="FD623" s="471"/>
      <c r="FE623" s="471"/>
      <c r="FF623" s="471"/>
      <c r="FG623" s="478"/>
      <c r="FH623" s="449"/>
      <c r="FI623" s="449"/>
      <c r="FJ623" s="473"/>
      <c r="FK623" s="471"/>
      <c r="FL623" s="471"/>
      <c r="FM623" s="471"/>
      <c r="FN623" s="478"/>
      <c r="FO623" s="449"/>
      <c r="FP623" s="449"/>
      <c r="FQ623" s="473"/>
      <c r="FR623" s="471"/>
      <c r="FS623" s="471"/>
      <c r="FT623" s="471"/>
      <c r="FU623" s="478"/>
      <c r="FV623" s="449"/>
      <c r="FW623" s="449"/>
      <c r="FX623" s="473"/>
      <c r="FY623" s="471"/>
      <c r="FZ623" s="471"/>
      <c r="GA623" s="471"/>
      <c r="GB623" s="478"/>
      <c r="GC623" s="449"/>
      <c r="GD623" s="449"/>
      <c r="GE623" s="473"/>
      <c r="GF623" s="471"/>
      <c r="GG623" s="471"/>
      <c r="GH623" s="471"/>
      <c r="GI623" s="478"/>
      <c r="GJ623" s="449"/>
      <c r="GK623" s="449"/>
      <c r="GL623" s="473"/>
      <c r="GM623" s="471"/>
      <c r="GN623" s="471"/>
      <c r="GO623" s="471"/>
      <c r="GP623" s="478"/>
      <c r="GQ623" s="449"/>
      <c r="GR623" s="449"/>
      <c r="GS623" s="473"/>
      <c r="GT623" s="471"/>
      <c r="GU623" s="471"/>
      <c r="GV623" s="471"/>
      <c r="GW623" s="478"/>
      <c r="GX623" s="449"/>
      <c r="GY623" s="449"/>
      <c r="GZ623" s="473"/>
      <c r="HA623" s="471"/>
      <c r="HB623" s="471"/>
      <c r="HC623" s="471"/>
      <c r="HD623" s="478"/>
      <c r="HE623" s="449"/>
      <c r="HF623" s="449"/>
      <c r="HG623" s="473"/>
      <c r="HH623" s="471"/>
      <c r="HI623" s="471"/>
      <c r="HJ623" s="471"/>
      <c r="HK623" s="478"/>
      <c r="HL623" s="449"/>
      <c r="HM623" s="449"/>
      <c r="HN623" s="473"/>
      <c r="HO623" s="471"/>
      <c r="HP623" s="471"/>
      <c r="HQ623" s="471"/>
      <c r="HR623" s="478"/>
      <c r="HS623" s="449"/>
      <c r="HT623" s="449"/>
      <c r="HU623" s="473"/>
      <c r="HV623" s="471"/>
      <c r="HW623" s="471"/>
      <c r="HX623" s="471"/>
      <c r="HY623" s="478"/>
      <c r="HZ623" s="449"/>
      <c r="IA623" s="449"/>
      <c r="IB623" s="473"/>
      <c r="IC623" s="471"/>
      <c r="ID623" s="471"/>
      <c r="IE623" s="471"/>
      <c r="IF623" s="478"/>
      <c r="IG623" s="449"/>
      <c r="IH623" s="449"/>
      <c r="II623" s="473"/>
      <c r="IJ623" s="471"/>
      <c r="IK623" s="471"/>
      <c r="IL623" s="471"/>
      <c r="IM623" s="478"/>
      <c r="IN623" s="449"/>
      <c r="IO623" s="449"/>
      <c r="IP623" s="473"/>
      <c r="IQ623" s="471"/>
      <c r="IR623" s="471"/>
      <c r="IS623" s="471"/>
      <c r="IT623" s="478"/>
      <c r="IU623" s="449"/>
      <c r="IV623" s="449"/>
      <c r="IW623" s="473"/>
      <c r="IX623" s="471"/>
      <c r="IY623" s="471"/>
      <c r="IZ623" s="471"/>
      <c r="JA623" s="478"/>
      <c r="JB623" s="449"/>
      <c r="JC623" s="449"/>
      <c r="JD623" s="473"/>
      <c r="JE623" s="471"/>
      <c r="JF623" s="471"/>
      <c r="JG623" s="471"/>
      <c r="JH623" s="478"/>
      <c r="JI623" s="449"/>
      <c r="JJ623" s="449"/>
      <c r="JK623" s="473"/>
      <c r="JL623" s="471"/>
      <c r="JM623" s="471"/>
      <c r="JN623" s="471"/>
      <c r="JO623" s="478"/>
      <c r="JP623" s="449"/>
      <c r="JQ623" s="449"/>
      <c r="JR623" s="473"/>
      <c r="JS623" s="471"/>
      <c r="JT623" s="471"/>
      <c r="JU623" s="471"/>
      <c r="JV623" s="478"/>
      <c r="JW623" s="449"/>
      <c r="JX623" s="449"/>
      <c r="JY623" s="473"/>
      <c r="JZ623" s="471"/>
      <c r="KA623" s="471"/>
      <c r="KB623" s="471"/>
      <c r="KC623" s="478"/>
      <c r="KD623" s="449"/>
      <c r="KE623" s="449"/>
      <c r="KF623" s="473"/>
      <c r="KG623" s="471"/>
      <c r="KH623" s="471"/>
      <c r="KI623" s="471"/>
      <c r="KJ623" s="478"/>
      <c r="KK623" s="449"/>
      <c r="KL623" s="449"/>
      <c r="KM623" s="473"/>
      <c r="KN623" s="471"/>
      <c r="KO623" s="471"/>
      <c r="KP623" s="471"/>
      <c r="KQ623" s="478"/>
      <c r="KR623" s="449"/>
      <c r="KS623" s="449"/>
      <c r="KT623" s="473"/>
      <c r="KU623" s="471"/>
      <c r="KV623" s="471"/>
      <c r="KW623" s="471"/>
      <c r="KX623" s="478"/>
      <c r="KY623" s="449"/>
      <c r="KZ623" s="449"/>
      <c r="LA623" s="473"/>
      <c r="LB623" s="471"/>
      <c r="LC623" s="471"/>
      <c r="LD623" s="471"/>
      <c r="LE623" s="478"/>
      <c r="LF623" s="449"/>
      <c r="LG623" s="449"/>
      <c r="LH623" s="473"/>
      <c r="LI623" s="471"/>
      <c r="LJ623" s="471"/>
      <c r="LK623" s="471"/>
      <c r="LL623" s="478"/>
      <c r="LM623" s="449"/>
      <c r="LN623" s="449"/>
      <c r="LO623" s="473"/>
      <c r="LP623" s="471"/>
      <c r="LQ623" s="471"/>
      <c r="LR623" s="471"/>
      <c r="LS623" s="478"/>
      <c r="LT623" s="449"/>
      <c r="LU623" s="449"/>
      <c r="LV623" s="473"/>
      <c r="LW623" s="471"/>
      <c r="LX623" s="471"/>
      <c r="LY623" s="471"/>
      <c r="LZ623" s="478"/>
      <c r="MA623" s="449"/>
      <c r="MB623" s="449"/>
      <c r="MC623" s="473"/>
      <c r="MD623" s="471"/>
      <c r="ME623" s="471"/>
      <c r="MF623" s="471"/>
      <c r="MG623" s="478"/>
      <c r="MH623" s="449"/>
      <c r="MI623" s="449"/>
      <c r="MJ623" s="473"/>
      <c r="MK623" s="471"/>
      <c r="ML623" s="471"/>
      <c r="MM623" s="471"/>
      <c r="MN623" s="478"/>
    </row>
    <row r="624" spans="2:352" hidden="1">
      <c r="B624" s="333">
        <v>385</v>
      </c>
      <c r="C624" s="449"/>
      <c r="D624" s="449"/>
      <c r="E624" s="473"/>
      <c r="F624" s="471"/>
      <c r="G624" s="471"/>
      <c r="H624" s="471"/>
      <c r="I624" s="478"/>
      <c r="J624" s="449"/>
      <c r="K624" s="449"/>
      <c r="L624" s="473"/>
      <c r="M624" s="471"/>
      <c r="N624" s="471"/>
      <c r="O624" s="471"/>
      <c r="P624" s="478"/>
      <c r="Q624" s="449"/>
      <c r="R624" s="449"/>
      <c r="S624" s="473"/>
      <c r="T624" s="471"/>
      <c r="U624" s="471"/>
      <c r="V624" s="471"/>
      <c r="W624" s="478"/>
      <c r="X624" s="449"/>
      <c r="Y624" s="449"/>
      <c r="Z624" s="473"/>
      <c r="AA624" s="471"/>
      <c r="AB624" s="471"/>
      <c r="AC624" s="471"/>
      <c r="AD624" s="478"/>
      <c r="AE624" s="449"/>
      <c r="AF624" s="449"/>
      <c r="AG624" s="473"/>
      <c r="AH624" s="471"/>
      <c r="AI624" s="471"/>
      <c r="AJ624" s="471"/>
      <c r="AK624" s="478"/>
      <c r="AL624" s="449"/>
      <c r="AM624" s="449"/>
      <c r="AN624" s="473"/>
      <c r="AO624" s="471"/>
      <c r="AP624" s="471"/>
      <c r="AQ624" s="471"/>
      <c r="AR624" s="478"/>
      <c r="AS624" s="449"/>
      <c r="AT624" s="449"/>
      <c r="AU624" s="473"/>
      <c r="AV624" s="471"/>
      <c r="AW624" s="471"/>
      <c r="AX624" s="471"/>
      <c r="AY624" s="478"/>
      <c r="AZ624" s="449"/>
      <c r="BA624" s="449"/>
      <c r="BB624" s="473"/>
      <c r="BC624" s="471"/>
      <c r="BD624" s="471"/>
      <c r="BE624" s="471"/>
      <c r="BF624" s="478"/>
      <c r="BG624" s="449"/>
      <c r="BH624" s="449"/>
      <c r="BI624" s="473"/>
      <c r="BJ624" s="471"/>
      <c r="BK624" s="471"/>
      <c r="BL624" s="471"/>
      <c r="BM624" s="478"/>
      <c r="BN624" s="449"/>
      <c r="BO624" s="449"/>
      <c r="BP624" s="473"/>
      <c r="BQ624" s="471"/>
      <c r="BR624" s="471"/>
      <c r="BS624" s="471"/>
      <c r="BT624" s="478"/>
      <c r="BU624" s="449"/>
      <c r="BV624" s="449"/>
      <c r="BW624" s="473"/>
      <c r="BX624" s="471"/>
      <c r="BY624" s="471"/>
      <c r="BZ624" s="471"/>
      <c r="CA624" s="478"/>
      <c r="CB624" s="449"/>
      <c r="CC624" s="449"/>
      <c r="CD624" s="473"/>
      <c r="CE624" s="471"/>
      <c r="CF624" s="471"/>
      <c r="CG624" s="471"/>
      <c r="CH624" s="478"/>
      <c r="CI624" s="449"/>
      <c r="CJ624" s="449"/>
      <c r="CK624" s="473"/>
      <c r="CL624" s="471"/>
      <c r="CM624" s="471"/>
      <c r="CN624" s="471"/>
      <c r="CO624" s="478"/>
      <c r="CP624" s="449"/>
      <c r="CQ624" s="449"/>
      <c r="CR624" s="473"/>
      <c r="CS624" s="471"/>
      <c r="CT624" s="471"/>
      <c r="CU624" s="471"/>
      <c r="CV624" s="478"/>
      <c r="CW624" s="449"/>
      <c r="CX624" s="449"/>
      <c r="CY624" s="473"/>
      <c r="CZ624" s="471"/>
      <c r="DA624" s="471"/>
      <c r="DB624" s="471"/>
      <c r="DC624" s="478"/>
      <c r="DD624" s="449"/>
      <c r="DE624" s="449"/>
      <c r="DF624" s="473"/>
      <c r="DG624" s="471"/>
      <c r="DH624" s="471"/>
      <c r="DI624" s="471"/>
      <c r="DJ624" s="478"/>
      <c r="DK624" s="449"/>
      <c r="DL624" s="449"/>
      <c r="DM624" s="473"/>
      <c r="DN624" s="471"/>
      <c r="DO624" s="471"/>
      <c r="DP624" s="471"/>
      <c r="DQ624" s="478"/>
      <c r="DR624" s="449"/>
      <c r="DS624" s="449"/>
      <c r="DT624" s="473"/>
      <c r="DU624" s="471"/>
      <c r="DV624" s="471"/>
      <c r="DW624" s="471"/>
      <c r="DX624" s="478"/>
      <c r="DY624" s="449"/>
      <c r="DZ624" s="449"/>
      <c r="EA624" s="473"/>
      <c r="EB624" s="471"/>
      <c r="EC624" s="471"/>
      <c r="ED624" s="471"/>
      <c r="EE624" s="478"/>
      <c r="EF624" s="449"/>
      <c r="EG624" s="449"/>
      <c r="EH624" s="473"/>
      <c r="EI624" s="471"/>
      <c r="EJ624" s="471"/>
      <c r="EK624" s="471"/>
      <c r="EL624" s="478"/>
      <c r="EM624" s="449"/>
      <c r="EN624" s="449"/>
      <c r="EO624" s="473"/>
      <c r="EP624" s="471"/>
      <c r="EQ624" s="471"/>
      <c r="ER624" s="471"/>
      <c r="ES624" s="478"/>
      <c r="ET624" s="449"/>
      <c r="EU624" s="449"/>
      <c r="EV624" s="473"/>
      <c r="EW624" s="471"/>
      <c r="EX624" s="471"/>
      <c r="EY624" s="471"/>
      <c r="EZ624" s="478"/>
      <c r="FA624" s="449"/>
      <c r="FB624" s="449"/>
      <c r="FC624" s="473"/>
      <c r="FD624" s="471"/>
      <c r="FE624" s="471"/>
      <c r="FF624" s="471"/>
      <c r="FG624" s="478"/>
      <c r="FH624" s="449"/>
      <c r="FI624" s="449"/>
      <c r="FJ624" s="473"/>
      <c r="FK624" s="471"/>
      <c r="FL624" s="471"/>
      <c r="FM624" s="471"/>
      <c r="FN624" s="478"/>
      <c r="FO624" s="449"/>
      <c r="FP624" s="449"/>
      <c r="FQ624" s="473"/>
      <c r="FR624" s="471"/>
      <c r="FS624" s="471"/>
      <c r="FT624" s="471"/>
      <c r="FU624" s="478"/>
      <c r="FV624" s="449"/>
      <c r="FW624" s="449"/>
      <c r="FX624" s="473"/>
      <c r="FY624" s="471"/>
      <c r="FZ624" s="471"/>
      <c r="GA624" s="471"/>
      <c r="GB624" s="478"/>
      <c r="GC624" s="449"/>
      <c r="GD624" s="449"/>
      <c r="GE624" s="473"/>
      <c r="GF624" s="471"/>
      <c r="GG624" s="471"/>
      <c r="GH624" s="471"/>
      <c r="GI624" s="478"/>
      <c r="GJ624" s="449"/>
      <c r="GK624" s="449"/>
      <c r="GL624" s="473"/>
      <c r="GM624" s="471"/>
      <c r="GN624" s="471"/>
      <c r="GO624" s="471"/>
      <c r="GP624" s="478"/>
      <c r="GQ624" s="449"/>
      <c r="GR624" s="449"/>
      <c r="GS624" s="473"/>
      <c r="GT624" s="471"/>
      <c r="GU624" s="471"/>
      <c r="GV624" s="471"/>
      <c r="GW624" s="478"/>
      <c r="GX624" s="449"/>
      <c r="GY624" s="449"/>
      <c r="GZ624" s="473"/>
      <c r="HA624" s="471"/>
      <c r="HB624" s="471"/>
      <c r="HC624" s="471"/>
      <c r="HD624" s="478"/>
      <c r="HE624" s="449"/>
      <c r="HF624" s="449"/>
      <c r="HG624" s="473"/>
      <c r="HH624" s="471"/>
      <c r="HI624" s="471"/>
      <c r="HJ624" s="471"/>
      <c r="HK624" s="478"/>
      <c r="HL624" s="449"/>
      <c r="HM624" s="449"/>
      <c r="HN624" s="473"/>
      <c r="HO624" s="471"/>
      <c r="HP624" s="471"/>
      <c r="HQ624" s="471"/>
      <c r="HR624" s="478"/>
      <c r="HS624" s="449"/>
      <c r="HT624" s="449"/>
      <c r="HU624" s="473"/>
      <c r="HV624" s="471"/>
      <c r="HW624" s="471"/>
      <c r="HX624" s="471"/>
      <c r="HY624" s="478"/>
      <c r="HZ624" s="449"/>
      <c r="IA624" s="449"/>
      <c r="IB624" s="473"/>
      <c r="IC624" s="471"/>
      <c r="ID624" s="471"/>
      <c r="IE624" s="471"/>
      <c r="IF624" s="478"/>
      <c r="IG624" s="449"/>
      <c r="IH624" s="449"/>
      <c r="II624" s="473"/>
      <c r="IJ624" s="471"/>
      <c r="IK624" s="471"/>
      <c r="IL624" s="471"/>
      <c r="IM624" s="478"/>
      <c r="IN624" s="449"/>
      <c r="IO624" s="449"/>
      <c r="IP624" s="473"/>
      <c r="IQ624" s="471"/>
      <c r="IR624" s="471"/>
      <c r="IS624" s="471"/>
      <c r="IT624" s="478"/>
      <c r="IU624" s="449"/>
      <c r="IV624" s="449"/>
      <c r="IW624" s="473"/>
      <c r="IX624" s="471"/>
      <c r="IY624" s="471"/>
      <c r="IZ624" s="471"/>
      <c r="JA624" s="478"/>
      <c r="JB624" s="449"/>
      <c r="JC624" s="449"/>
      <c r="JD624" s="473"/>
      <c r="JE624" s="471"/>
      <c r="JF624" s="471"/>
      <c r="JG624" s="471"/>
      <c r="JH624" s="478"/>
      <c r="JI624" s="449"/>
      <c r="JJ624" s="449"/>
      <c r="JK624" s="473"/>
      <c r="JL624" s="471"/>
      <c r="JM624" s="471"/>
      <c r="JN624" s="471"/>
      <c r="JO624" s="478"/>
      <c r="JP624" s="449"/>
      <c r="JQ624" s="449"/>
      <c r="JR624" s="473"/>
      <c r="JS624" s="471"/>
      <c r="JT624" s="471"/>
      <c r="JU624" s="471"/>
      <c r="JV624" s="478"/>
      <c r="JW624" s="449"/>
      <c r="JX624" s="449"/>
      <c r="JY624" s="473"/>
      <c r="JZ624" s="471"/>
      <c r="KA624" s="471"/>
      <c r="KB624" s="471"/>
      <c r="KC624" s="478"/>
      <c r="KD624" s="449"/>
      <c r="KE624" s="449"/>
      <c r="KF624" s="473"/>
      <c r="KG624" s="471"/>
      <c r="KH624" s="471"/>
      <c r="KI624" s="471"/>
      <c r="KJ624" s="478"/>
      <c r="KK624" s="449"/>
      <c r="KL624" s="449"/>
      <c r="KM624" s="473"/>
      <c r="KN624" s="471"/>
      <c r="KO624" s="471"/>
      <c r="KP624" s="471"/>
      <c r="KQ624" s="478"/>
      <c r="KR624" s="449"/>
      <c r="KS624" s="449"/>
      <c r="KT624" s="473"/>
      <c r="KU624" s="471"/>
      <c r="KV624" s="471"/>
      <c r="KW624" s="471"/>
      <c r="KX624" s="478"/>
      <c r="KY624" s="449"/>
      <c r="KZ624" s="449"/>
      <c r="LA624" s="473"/>
      <c r="LB624" s="471"/>
      <c r="LC624" s="471"/>
      <c r="LD624" s="471"/>
      <c r="LE624" s="478"/>
      <c r="LF624" s="449"/>
      <c r="LG624" s="449"/>
      <c r="LH624" s="473"/>
      <c r="LI624" s="471"/>
      <c r="LJ624" s="471"/>
      <c r="LK624" s="471"/>
      <c r="LL624" s="478"/>
      <c r="LM624" s="449"/>
      <c r="LN624" s="449"/>
      <c r="LO624" s="473"/>
      <c r="LP624" s="471"/>
      <c r="LQ624" s="471"/>
      <c r="LR624" s="471"/>
      <c r="LS624" s="478"/>
      <c r="LT624" s="449"/>
      <c r="LU624" s="449"/>
      <c r="LV624" s="473"/>
      <c r="LW624" s="471"/>
      <c r="LX624" s="471"/>
      <c r="LY624" s="471"/>
      <c r="LZ624" s="478"/>
      <c r="MA624" s="449"/>
      <c r="MB624" s="449"/>
      <c r="MC624" s="473"/>
      <c r="MD624" s="471"/>
      <c r="ME624" s="471"/>
      <c r="MF624" s="471"/>
      <c r="MG624" s="478"/>
      <c r="MH624" s="449"/>
      <c r="MI624" s="449"/>
      <c r="MJ624" s="473"/>
      <c r="MK624" s="471"/>
      <c r="ML624" s="471"/>
      <c r="MM624" s="471"/>
      <c r="MN624" s="478"/>
    </row>
    <row r="625" spans="2:352" hidden="1">
      <c r="B625" s="333">
        <v>386</v>
      </c>
      <c r="C625" s="449"/>
      <c r="D625" s="449"/>
      <c r="E625" s="473"/>
      <c r="F625" s="471"/>
      <c r="G625" s="471"/>
      <c r="H625" s="471"/>
      <c r="I625" s="478"/>
      <c r="J625" s="449"/>
      <c r="K625" s="449"/>
      <c r="L625" s="473"/>
      <c r="M625" s="471"/>
      <c r="N625" s="471"/>
      <c r="O625" s="471"/>
      <c r="P625" s="478"/>
      <c r="Q625" s="449"/>
      <c r="R625" s="449"/>
      <c r="S625" s="473"/>
      <c r="T625" s="471"/>
      <c r="U625" s="471"/>
      <c r="V625" s="471"/>
      <c r="W625" s="478"/>
      <c r="X625" s="449"/>
      <c r="Y625" s="449"/>
      <c r="Z625" s="473"/>
      <c r="AA625" s="471"/>
      <c r="AB625" s="471"/>
      <c r="AC625" s="471"/>
      <c r="AD625" s="478"/>
      <c r="AE625" s="449"/>
      <c r="AF625" s="449"/>
      <c r="AG625" s="473"/>
      <c r="AH625" s="471"/>
      <c r="AI625" s="471"/>
      <c r="AJ625" s="471"/>
      <c r="AK625" s="478"/>
      <c r="AL625" s="449"/>
      <c r="AM625" s="449"/>
      <c r="AN625" s="473"/>
      <c r="AO625" s="471"/>
      <c r="AP625" s="471"/>
      <c r="AQ625" s="471"/>
      <c r="AR625" s="478"/>
      <c r="AS625" s="449"/>
      <c r="AT625" s="449"/>
      <c r="AU625" s="473"/>
      <c r="AV625" s="471"/>
      <c r="AW625" s="471"/>
      <c r="AX625" s="471"/>
      <c r="AY625" s="478"/>
      <c r="AZ625" s="449"/>
      <c r="BA625" s="449"/>
      <c r="BB625" s="473"/>
      <c r="BC625" s="471"/>
      <c r="BD625" s="471"/>
      <c r="BE625" s="471"/>
      <c r="BF625" s="478"/>
      <c r="BG625" s="449"/>
      <c r="BH625" s="449"/>
      <c r="BI625" s="473"/>
      <c r="BJ625" s="471"/>
      <c r="BK625" s="471"/>
      <c r="BL625" s="471"/>
      <c r="BM625" s="478"/>
      <c r="BN625" s="449"/>
      <c r="BO625" s="449"/>
      <c r="BP625" s="473"/>
      <c r="BQ625" s="471"/>
      <c r="BR625" s="471"/>
      <c r="BS625" s="471"/>
      <c r="BT625" s="478"/>
      <c r="BU625" s="449"/>
      <c r="BV625" s="449"/>
      <c r="BW625" s="473"/>
      <c r="BX625" s="471"/>
      <c r="BY625" s="471"/>
      <c r="BZ625" s="471"/>
      <c r="CA625" s="478"/>
      <c r="CB625" s="449"/>
      <c r="CC625" s="449"/>
      <c r="CD625" s="473"/>
      <c r="CE625" s="471"/>
      <c r="CF625" s="471"/>
      <c r="CG625" s="471"/>
      <c r="CH625" s="478"/>
      <c r="CI625" s="449"/>
      <c r="CJ625" s="449"/>
      <c r="CK625" s="473"/>
      <c r="CL625" s="471"/>
      <c r="CM625" s="471"/>
      <c r="CN625" s="471"/>
      <c r="CO625" s="478"/>
      <c r="CP625" s="449"/>
      <c r="CQ625" s="449"/>
      <c r="CR625" s="473"/>
      <c r="CS625" s="471"/>
      <c r="CT625" s="471"/>
      <c r="CU625" s="471"/>
      <c r="CV625" s="478"/>
      <c r="CW625" s="449"/>
      <c r="CX625" s="449"/>
      <c r="CY625" s="473"/>
      <c r="CZ625" s="471"/>
      <c r="DA625" s="471"/>
      <c r="DB625" s="471"/>
      <c r="DC625" s="478"/>
      <c r="DD625" s="449"/>
      <c r="DE625" s="449"/>
      <c r="DF625" s="473"/>
      <c r="DG625" s="471"/>
      <c r="DH625" s="471"/>
      <c r="DI625" s="471"/>
      <c r="DJ625" s="478"/>
      <c r="DK625" s="449"/>
      <c r="DL625" s="449"/>
      <c r="DM625" s="473"/>
      <c r="DN625" s="471"/>
      <c r="DO625" s="471"/>
      <c r="DP625" s="471"/>
      <c r="DQ625" s="478"/>
      <c r="DR625" s="449"/>
      <c r="DS625" s="449"/>
      <c r="DT625" s="473"/>
      <c r="DU625" s="471"/>
      <c r="DV625" s="471"/>
      <c r="DW625" s="471"/>
      <c r="DX625" s="478"/>
      <c r="DY625" s="449"/>
      <c r="DZ625" s="449"/>
      <c r="EA625" s="473"/>
      <c r="EB625" s="471"/>
      <c r="EC625" s="471"/>
      <c r="ED625" s="471"/>
      <c r="EE625" s="478"/>
      <c r="EF625" s="449"/>
      <c r="EG625" s="449"/>
      <c r="EH625" s="473"/>
      <c r="EI625" s="471"/>
      <c r="EJ625" s="471"/>
      <c r="EK625" s="471"/>
      <c r="EL625" s="478"/>
      <c r="EM625" s="449"/>
      <c r="EN625" s="449"/>
      <c r="EO625" s="473"/>
      <c r="EP625" s="471"/>
      <c r="EQ625" s="471"/>
      <c r="ER625" s="471"/>
      <c r="ES625" s="478"/>
      <c r="ET625" s="449"/>
      <c r="EU625" s="449"/>
      <c r="EV625" s="473"/>
      <c r="EW625" s="471"/>
      <c r="EX625" s="471"/>
      <c r="EY625" s="471"/>
      <c r="EZ625" s="478"/>
      <c r="FA625" s="449"/>
      <c r="FB625" s="449"/>
      <c r="FC625" s="473"/>
      <c r="FD625" s="471"/>
      <c r="FE625" s="471"/>
      <c r="FF625" s="471"/>
      <c r="FG625" s="478"/>
      <c r="FH625" s="449"/>
      <c r="FI625" s="449"/>
      <c r="FJ625" s="473"/>
      <c r="FK625" s="471"/>
      <c r="FL625" s="471"/>
      <c r="FM625" s="471"/>
      <c r="FN625" s="478"/>
      <c r="FO625" s="449"/>
      <c r="FP625" s="449"/>
      <c r="FQ625" s="473"/>
      <c r="FR625" s="471"/>
      <c r="FS625" s="471"/>
      <c r="FT625" s="471"/>
      <c r="FU625" s="478"/>
      <c r="FV625" s="449"/>
      <c r="FW625" s="449"/>
      <c r="FX625" s="473"/>
      <c r="FY625" s="471"/>
      <c r="FZ625" s="471"/>
      <c r="GA625" s="471"/>
      <c r="GB625" s="478"/>
      <c r="GC625" s="449"/>
      <c r="GD625" s="449"/>
      <c r="GE625" s="473"/>
      <c r="GF625" s="471"/>
      <c r="GG625" s="471"/>
      <c r="GH625" s="471"/>
      <c r="GI625" s="478"/>
      <c r="GJ625" s="449"/>
      <c r="GK625" s="449"/>
      <c r="GL625" s="473"/>
      <c r="GM625" s="471"/>
      <c r="GN625" s="471"/>
      <c r="GO625" s="471"/>
      <c r="GP625" s="478"/>
      <c r="GQ625" s="449"/>
      <c r="GR625" s="449"/>
      <c r="GS625" s="473"/>
      <c r="GT625" s="471"/>
      <c r="GU625" s="471"/>
      <c r="GV625" s="471"/>
      <c r="GW625" s="478"/>
      <c r="GX625" s="449"/>
      <c r="GY625" s="449"/>
      <c r="GZ625" s="473"/>
      <c r="HA625" s="471"/>
      <c r="HB625" s="471"/>
      <c r="HC625" s="471"/>
      <c r="HD625" s="478"/>
      <c r="HE625" s="449"/>
      <c r="HF625" s="449"/>
      <c r="HG625" s="473"/>
      <c r="HH625" s="471"/>
      <c r="HI625" s="471"/>
      <c r="HJ625" s="471"/>
      <c r="HK625" s="478"/>
      <c r="HL625" s="449"/>
      <c r="HM625" s="449"/>
      <c r="HN625" s="473"/>
      <c r="HO625" s="471"/>
      <c r="HP625" s="471"/>
      <c r="HQ625" s="471"/>
      <c r="HR625" s="478"/>
      <c r="HS625" s="449"/>
      <c r="HT625" s="449"/>
      <c r="HU625" s="473"/>
      <c r="HV625" s="471"/>
      <c r="HW625" s="471"/>
      <c r="HX625" s="471"/>
      <c r="HY625" s="478"/>
      <c r="HZ625" s="449"/>
      <c r="IA625" s="449"/>
      <c r="IB625" s="473"/>
      <c r="IC625" s="471"/>
      <c r="ID625" s="471"/>
      <c r="IE625" s="471"/>
      <c r="IF625" s="478"/>
      <c r="IG625" s="449"/>
      <c r="IH625" s="449"/>
      <c r="II625" s="473"/>
      <c r="IJ625" s="471"/>
      <c r="IK625" s="471"/>
      <c r="IL625" s="471"/>
      <c r="IM625" s="478"/>
      <c r="IN625" s="449"/>
      <c r="IO625" s="449"/>
      <c r="IP625" s="473"/>
      <c r="IQ625" s="471"/>
      <c r="IR625" s="471"/>
      <c r="IS625" s="471"/>
      <c r="IT625" s="478"/>
      <c r="IU625" s="449"/>
      <c r="IV625" s="449"/>
      <c r="IW625" s="473"/>
      <c r="IX625" s="471"/>
      <c r="IY625" s="471"/>
      <c r="IZ625" s="471"/>
      <c r="JA625" s="478"/>
      <c r="JB625" s="449"/>
      <c r="JC625" s="449"/>
      <c r="JD625" s="473"/>
      <c r="JE625" s="471"/>
      <c r="JF625" s="471"/>
      <c r="JG625" s="471"/>
      <c r="JH625" s="478"/>
      <c r="JI625" s="449"/>
      <c r="JJ625" s="449"/>
      <c r="JK625" s="473"/>
      <c r="JL625" s="471"/>
      <c r="JM625" s="471"/>
      <c r="JN625" s="471"/>
      <c r="JO625" s="478"/>
      <c r="JP625" s="449"/>
      <c r="JQ625" s="449"/>
      <c r="JR625" s="473"/>
      <c r="JS625" s="471"/>
      <c r="JT625" s="471"/>
      <c r="JU625" s="471"/>
      <c r="JV625" s="478"/>
      <c r="JW625" s="449"/>
      <c r="JX625" s="449"/>
      <c r="JY625" s="473"/>
      <c r="JZ625" s="471"/>
      <c r="KA625" s="471"/>
      <c r="KB625" s="471"/>
      <c r="KC625" s="478"/>
      <c r="KD625" s="449"/>
      <c r="KE625" s="449"/>
      <c r="KF625" s="473"/>
      <c r="KG625" s="471"/>
      <c r="KH625" s="471"/>
      <c r="KI625" s="471"/>
      <c r="KJ625" s="478"/>
      <c r="KK625" s="449"/>
      <c r="KL625" s="449"/>
      <c r="KM625" s="473"/>
      <c r="KN625" s="471"/>
      <c r="KO625" s="471"/>
      <c r="KP625" s="471"/>
      <c r="KQ625" s="478"/>
      <c r="KR625" s="449"/>
      <c r="KS625" s="449"/>
      <c r="KT625" s="473"/>
      <c r="KU625" s="471"/>
      <c r="KV625" s="471"/>
      <c r="KW625" s="471"/>
      <c r="KX625" s="478"/>
      <c r="KY625" s="449"/>
      <c r="KZ625" s="449"/>
      <c r="LA625" s="473"/>
      <c r="LB625" s="471"/>
      <c r="LC625" s="471"/>
      <c r="LD625" s="471"/>
      <c r="LE625" s="478"/>
      <c r="LF625" s="449"/>
      <c r="LG625" s="449"/>
      <c r="LH625" s="473"/>
      <c r="LI625" s="471"/>
      <c r="LJ625" s="471"/>
      <c r="LK625" s="471"/>
      <c r="LL625" s="478"/>
      <c r="LM625" s="449"/>
      <c r="LN625" s="449"/>
      <c r="LO625" s="473"/>
      <c r="LP625" s="471"/>
      <c r="LQ625" s="471"/>
      <c r="LR625" s="471"/>
      <c r="LS625" s="478"/>
      <c r="LT625" s="449"/>
      <c r="LU625" s="449"/>
      <c r="LV625" s="473"/>
      <c r="LW625" s="471"/>
      <c r="LX625" s="471"/>
      <c r="LY625" s="471"/>
      <c r="LZ625" s="478"/>
      <c r="MA625" s="449"/>
      <c r="MB625" s="449"/>
      <c r="MC625" s="473"/>
      <c r="MD625" s="471"/>
      <c r="ME625" s="471"/>
      <c r="MF625" s="471"/>
      <c r="MG625" s="478"/>
      <c r="MH625" s="449"/>
      <c r="MI625" s="449"/>
      <c r="MJ625" s="473"/>
      <c r="MK625" s="471"/>
      <c r="ML625" s="471"/>
      <c r="MM625" s="471"/>
      <c r="MN625" s="478"/>
    </row>
    <row r="626" spans="2:352" hidden="1">
      <c r="B626" s="333">
        <v>387</v>
      </c>
      <c r="C626" s="449"/>
      <c r="D626" s="449"/>
      <c r="E626" s="473"/>
      <c r="F626" s="471"/>
      <c r="G626" s="471"/>
      <c r="H626" s="471"/>
      <c r="I626" s="478"/>
      <c r="J626" s="449"/>
      <c r="K626" s="449"/>
      <c r="L626" s="473"/>
      <c r="M626" s="471"/>
      <c r="N626" s="471"/>
      <c r="O626" s="471"/>
      <c r="P626" s="478"/>
      <c r="Q626" s="449"/>
      <c r="R626" s="449"/>
      <c r="S626" s="473"/>
      <c r="T626" s="471"/>
      <c r="U626" s="471"/>
      <c r="V626" s="471"/>
      <c r="W626" s="478"/>
      <c r="X626" s="449"/>
      <c r="Y626" s="449"/>
      <c r="Z626" s="473"/>
      <c r="AA626" s="471"/>
      <c r="AB626" s="471"/>
      <c r="AC626" s="471"/>
      <c r="AD626" s="478"/>
      <c r="AE626" s="449"/>
      <c r="AF626" s="449"/>
      <c r="AG626" s="473"/>
      <c r="AH626" s="471"/>
      <c r="AI626" s="471"/>
      <c r="AJ626" s="471"/>
      <c r="AK626" s="478"/>
      <c r="AL626" s="449"/>
      <c r="AM626" s="449"/>
      <c r="AN626" s="473"/>
      <c r="AO626" s="471"/>
      <c r="AP626" s="471"/>
      <c r="AQ626" s="471"/>
      <c r="AR626" s="478"/>
      <c r="AS626" s="449"/>
      <c r="AT626" s="449"/>
      <c r="AU626" s="473"/>
      <c r="AV626" s="471"/>
      <c r="AW626" s="471"/>
      <c r="AX626" s="471"/>
      <c r="AY626" s="478"/>
      <c r="AZ626" s="449"/>
      <c r="BA626" s="449"/>
      <c r="BB626" s="473"/>
      <c r="BC626" s="471"/>
      <c r="BD626" s="471"/>
      <c r="BE626" s="471"/>
      <c r="BF626" s="478"/>
      <c r="BG626" s="449"/>
      <c r="BH626" s="449"/>
      <c r="BI626" s="473"/>
      <c r="BJ626" s="471"/>
      <c r="BK626" s="471"/>
      <c r="BL626" s="471"/>
      <c r="BM626" s="478"/>
      <c r="BN626" s="449"/>
      <c r="BO626" s="449"/>
      <c r="BP626" s="473"/>
      <c r="BQ626" s="471"/>
      <c r="BR626" s="471"/>
      <c r="BS626" s="471"/>
      <c r="BT626" s="478"/>
      <c r="BU626" s="449"/>
      <c r="BV626" s="449"/>
      <c r="BW626" s="473"/>
      <c r="BX626" s="471"/>
      <c r="BY626" s="471"/>
      <c r="BZ626" s="471"/>
      <c r="CA626" s="478"/>
      <c r="CB626" s="449"/>
      <c r="CC626" s="449"/>
      <c r="CD626" s="473"/>
      <c r="CE626" s="471"/>
      <c r="CF626" s="471"/>
      <c r="CG626" s="471"/>
      <c r="CH626" s="478"/>
      <c r="CI626" s="449"/>
      <c r="CJ626" s="449"/>
      <c r="CK626" s="473"/>
      <c r="CL626" s="471"/>
      <c r="CM626" s="471"/>
      <c r="CN626" s="471"/>
      <c r="CO626" s="478"/>
      <c r="CP626" s="449"/>
      <c r="CQ626" s="449"/>
      <c r="CR626" s="473"/>
      <c r="CS626" s="471"/>
      <c r="CT626" s="471"/>
      <c r="CU626" s="471"/>
      <c r="CV626" s="478"/>
      <c r="CW626" s="449"/>
      <c r="CX626" s="449"/>
      <c r="CY626" s="473"/>
      <c r="CZ626" s="471"/>
      <c r="DA626" s="471"/>
      <c r="DB626" s="471"/>
      <c r="DC626" s="478"/>
      <c r="DD626" s="449"/>
      <c r="DE626" s="449"/>
      <c r="DF626" s="473"/>
      <c r="DG626" s="471"/>
      <c r="DH626" s="471"/>
      <c r="DI626" s="471"/>
      <c r="DJ626" s="478"/>
      <c r="DK626" s="449"/>
      <c r="DL626" s="449"/>
      <c r="DM626" s="473"/>
      <c r="DN626" s="471"/>
      <c r="DO626" s="471"/>
      <c r="DP626" s="471"/>
      <c r="DQ626" s="478"/>
      <c r="DR626" s="449"/>
      <c r="DS626" s="449"/>
      <c r="DT626" s="473"/>
      <c r="DU626" s="471"/>
      <c r="DV626" s="471"/>
      <c r="DW626" s="471"/>
      <c r="DX626" s="478"/>
      <c r="DY626" s="449"/>
      <c r="DZ626" s="449"/>
      <c r="EA626" s="473"/>
      <c r="EB626" s="471"/>
      <c r="EC626" s="471"/>
      <c r="ED626" s="471"/>
      <c r="EE626" s="478"/>
      <c r="EF626" s="449"/>
      <c r="EG626" s="449"/>
      <c r="EH626" s="473"/>
      <c r="EI626" s="471"/>
      <c r="EJ626" s="471"/>
      <c r="EK626" s="471"/>
      <c r="EL626" s="478"/>
      <c r="EM626" s="449"/>
      <c r="EN626" s="449"/>
      <c r="EO626" s="473"/>
      <c r="EP626" s="471"/>
      <c r="EQ626" s="471"/>
      <c r="ER626" s="471"/>
      <c r="ES626" s="478"/>
      <c r="ET626" s="449"/>
      <c r="EU626" s="449"/>
      <c r="EV626" s="473"/>
      <c r="EW626" s="471"/>
      <c r="EX626" s="471"/>
      <c r="EY626" s="471"/>
      <c r="EZ626" s="478"/>
      <c r="FA626" s="449"/>
      <c r="FB626" s="449"/>
      <c r="FC626" s="473"/>
      <c r="FD626" s="471"/>
      <c r="FE626" s="471"/>
      <c r="FF626" s="471"/>
      <c r="FG626" s="478"/>
      <c r="FH626" s="449"/>
      <c r="FI626" s="449"/>
      <c r="FJ626" s="473"/>
      <c r="FK626" s="471"/>
      <c r="FL626" s="471"/>
      <c r="FM626" s="471"/>
      <c r="FN626" s="478"/>
      <c r="FO626" s="449"/>
      <c r="FP626" s="449"/>
      <c r="FQ626" s="473"/>
      <c r="FR626" s="471"/>
      <c r="FS626" s="471"/>
      <c r="FT626" s="471"/>
      <c r="FU626" s="478"/>
      <c r="FV626" s="449"/>
      <c r="FW626" s="449"/>
      <c r="FX626" s="473"/>
      <c r="FY626" s="471"/>
      <c r="FZ626" s="471"/>
      <c r="GA626" s="471"/>
      <c r="GB626" s="478"/>
      <c r="GC626" s="449"/>
      <c r="GD626" s="449"/>
      <c r="GE626" s="473"/>
      <c r="GF626" s="471"/>
      <c r="GG626" s="471"/>
      <c r="GH626" s="471"/>
      <c r="GI626" s="478"/>
      <c r="GJ626" s="449"/>
      <c r="GK626" s="449"/>
      <c r="GL626" s="473"/>
      <c r="GM626" s="471"/>
      <c r="GN626" s="471"/>
      <c r="GO626" s="471"/>
      <c r="GP626" s="478"/>
      <c r="GQ626" s="449"/>
      <c r="GR626" s="449"/>
      <c r="GS626" s="473"/>
      <c r="GT626" s="471"/>
      <c r="GU626" s="471"/>
      <c r="GV626" s="471"/>
      <c r="GW626" s="478"/>
      <c r="GX626" s="449"/>
      <c r="GY626" s="449"/>
      <c r="GZ626" s="473"/>
      <c r="HA626" s="471"/>
      <c r="HB626" s="471"/>
      <c r="HC626" s="471"/>
      <c r="HD626" s="478"/>
      <c r="HE626" s="449"/>
      <c r="HF626" s="449"/>
      <c r="HG626" s="473"/>
      <c r="HH626" s="471"/>
      <c r="HI626" s="471"/>
      <c r="HJ626" s="471"/>
      <c r="HK626" s="478"/>
      <c r="HL626" s="449"/>
      <c r="HM626" s="449"/>
      <c r="HN626" s="473"/>
      <c r="HO626" s="471"/>
      <c r="HP626" s="471"/>
      <c r="HQ626" s="471"/>
      <c r="HR626" s="478"/>
      <c r="HS626" s="449"/>
      <c r="HT626" s="449"/>
      <c r="HU626" s="473"/>
      <c r="HV626" s="471"/>
      <c r="HW626" s="471"/>
      <c r="HX626" s="471"/>
      <c r="HY626" s="478"/>
      <c r="HZ626" s="449"/>
      <c r="IA626" s="449"/>
      <c r="IB626" s="473"/>
      <c r="IC626" s="471"/>
      <c r="ID626" s="471"/>
      <c r="IE626" s="471"/>
      <c r="IF626" s="478"/>
      <c r="IG626" s="449"/>
      <c r="IH626" s="449"/>
      <c r="II626" s="473"/>
      <c r="IJ626" s="471"/>
      <c r="IK626" s="471"/>
      <c r="IL626" s="471"/>
      <c r="IM626" s="478"/>
      <c r="IN626" s="449"/>
      <c r="IO626" s="449"/>
      <c r="IP626" s="473"/>
      <c r="IQ626" s="471"/>
      <c r="IR626" s="471"/>
      <c r="IS626" s="471"/>
      <c r="IT626" s="478"/>
      <c r="IU626" s="449"/>
      <c r="IV626" s="449"/>
      <c r="IW626" s="473"/>
      <c r="IX626" s="471"/>
      <c r="IY626" s="471"/>
      <c r="IZ626" s="471"/>
      <c r="JA626" s="478"/>
      <c r="JB626" s="449"/>
      <c r="JC626" s="449"/>
      <c r="JD626" s="473"/>
      <c r="JE626" s="471"/>
      <c r="JF626" s="471"/>
      <c r="JG626" s="471"/>
      <c r="JH626" s="478"/>
      <c r="JI626" s="449"/>
      <c r="JJ626" s="449"/>
      <c r="JK626" s="473"/>
      <c r="JL626" s="471"/>
      <c r="JM626" s="471"/>
      <c r="JN626" s="471"/>
      <c r="JO626" s="478"/>
      <c r="JP626" s="449"/>
      <c r="JQ626" s="449"/>
      <c r="JR626" s="473"/>
      <c r="JS626" s="471"/>
      <c r="JT626" s="471"/>
      <c r="JU626" s="471"/>
      <c r="JV626" s="478"/>
      <c r="JW626" s="449"/>
      <c r="JX626" s="449"/>
      <c r="JY626" s="473"/>
      <c r="JZ626" s="471"/>
      <c r="KA626" s="471"/>
      <c r="KB626" s="471"/>
      <c r="KC626" s="478"/>
      <c r="KD626" s="449"/>
      <c r="KE626" s="449"/>
      <c r="KF626" s="473"/>
      <c r="KG626" s="471"/>
      <c r="KH626" s="471"/>
      <c r="KI626" s="471"/>
      <c r="KJ626" s="478"/>
      <c r="KK626" s="449"/>
      <c r="KL626" s="449"/>
      <c r="KM626" s="473"/>
      <c r="KN626" s="471"/>
      <c r="KO626" s="471"/>
      <c r="KP626" s="471"/>
      <c r="KQ626" s="478"/>
      <c r="KR626" s="449"/>
      <c r="KS626" s="449"/>
      <c r="KT626" s="473"/>
      <c r="KU626" s="471"/>
      <c r="KV626" s="471"/>
      <c r="KW626" s="471"/>
      <c r="KX626" s="478"/>
      <c r="KY626" s="449"/>
      <c r="KZ626" s="449"/>
      <c r="LA626" s="473"/>
      <c r="LB626" s="471"/>
      <c r="LC626" s="471"/>
      <c r="LD626" s="471"/>
      <c r="LE626" s="478"/>
      <c r="LF626" s="449"/>
      <c r="LG626" s="449"/>
      <c r="LH626" s="473"/>
      <c r="LI626" s="471"/>
      <c r="LJ626" s="471"/>
      <c r="LK626" s="471"/>
      <c r="LL626" s="478"/>
      <c r="LM626" s="449"/>
      <c r="LN626" s="449"/>
      <c r="LO626" s="473"/>
      <c r="LP626" s="471"/>
      <c r="LQ626" s="471"/>
      <c r="LR626" s="471"/>
      <c r="LS626" s="478"/>
      <c r="LT626" s="449"/>
      <c r="LU626" s="449"/>
      <c r="LV626" s="473"/>
      <c r="LW626" s="471"/>
      <c r="LX626" s="471"/>
      <c r="LY626" s="471"/>
      <c r="LZ626" s="478"/>
      <c r="MA626" s="449"/>
      <c r="MB626" s="449"/>
      <c r="MC626" s="473"/>
      <c r="MD626" s="471"/>
      <c r="ME626" s="471"/>
      <c r="MF626" s="471"/>
      <c r="MG626" s="478"/>
      <c r="MH626" s="449"/>
      <c r="MI626" s="449"/>
      <c r="MJ626" s="473"/>
      <c r="MK626" s="471"/>
      <c r="ML626" s="471"/>
      <c r="MM626" s="471"/>
      <c r="MN626" s="478"/>
    </row>
    <row r="627" spans="2:352" hidden="1">
      <c r="B627" s="333">
        <v>388</v>
      </c>
      <c r="C627" s="449"/>
      <c r="D627" s="449"/>
      <c r="E627" s="473"/>
      <c r="F627" s="471"/>
      <c r="G627" s="471"/>
      <c r="H627" s="471"/>
      <c r="I627" s="478"/>
      <c r="J627" s="449"/>
      <c r="K627" s="449"/>
      <c r="L627" s="473"/>
      <c r="M627" s="471"/>
      <c r="N627" s="471"/>
      <c r="O627" s="471"/>
      <c r="P627" s="478"/>
      <c r="Q627" s="449"/>
      <c r="R627" s="449"/>
      <c r="S627" s="473"/>
      <c r="T627" s="471"/>
      <c r="U627" s="471"/>
      <c r="V627" s="471"/>
      <c r="W627" s="478"/>
      <c r="X627" s="449"/>
      <c r="Y627" s="449"/>
      <c r="Z627" s="473"/>
      <c r="AA627" s="471"/>
      <c r="AB627" s="471"/>
      <c r="AC627" s="471"/>
      <c r="AD627" s="478"/>
      <c r="AE627" s="449"/>
      <c r="AF627" s="449"/>
      <c r="AG627" s="473"/>
      <c r="AH627" s="471"/>
      <c r="AI627" s="471"/>
      <c r="AJ627" s="471"/>
      <c r="AK627" s="478"/>
      <c r="AL627" s="449"/>
      <c r="AM627" s="449"/>
      <c r="AN627" s="473"/>
      <c r="AO627" s="471"/>
      <c r="AP627" s="471"/>
      <c r="AQ627" s="471"/>
      <c r="AR627" s="478"/>
      <c r="AS627" s="449"/>
      <c r="AT627" s="449"/>
      <c r="AU627" s="473"/>
      <c r="AV627" s="471"/>
      <c r="AW627" s="471"/>
      <c r="AX627" s="471"/>
      <c r="AY627" s="478"/>
      <c r="AZ627" s="449"/>
      <c r="BA627" s="449"/>
      <c r="BB627" s="473"/>
      <c r="BC627" s="471"/>
      <c r="BD627" s="471"/>
      <c r="BE627" s="471"/>
      <c r="BF627" s="478"/>
      <c r="BG627" s="449"/>
      <c r="BH627" s="449"/>
      <c r="BI627" s="473"/>
      <c r="BJ627" s="471"/>
      <c r="BK627" s="471"/>
      <c r="BL627" s="471"/>
      <c r="BM627" s="478"/>
      <c r="BN627" s="449"/>
      <c r="BO627" s="449"/>
      <c r="BP627" s="473"/>
      <c r="BQ627" s="471"/>
      <c r="BR627" s="471"/>
      <c r="BS627" s="471"/>
      <c r="BT627" s="478"/>
      <c r="BU627" s="449"/>
      <c r="BV627" s="449"/>
      <c r="BW627" s="473"/>
      <c r="BX627" s="471"/>
      <c r="BY627" s="471"/>
      <c r="BZ627" s="471"/>
      <c r="CA627" s="478"/>
      <c r="CB627" s="449"/>
      <c r="CC627" s="449"/>
      <c r="CD627" s="473"/>
      <c r="CE627" s="471"/>
      <c r="CF627" s="471"/>
      <c r="CG627" s="471"/>
      <c r="CH627" s="478"/>
      <c r="CI627" s="449"/>
      <c r="CJ627" s="449"/>
      <c r="CK627" s="473"/>
      <c r="CL627" s="471"/>
      <c r="CM627" s="471"/>
      <c r="CN627" s="471"/>
      <c r="CO627" s="478"/>
      <c r="CP627" s="449"/>
      <c r="CQ627" s="449"/>
      <c r="CR627" s="473"/>
      <c r="CS627" s="471"/>
      <c r="CT627" s="471"/>
      <c r="CU627" s="471"/>
      <c r="CV627" s="478"/>
      <c r="CW627" s="449"/>
      <c r="CX627" s="449"/>
      <c r="CY627" s="473"/>
      <c r="CZ627" s="471"/>
      <c r="DA627" s="471"/>
      <c r="DB627" s="471"/>
      <c r="DC627" s="478"/>
      <c r="DD627" s="449"/>
      <c r="DE627" s="449"/>
      <c r="DF627" s="473"/>
      <c r="DG627" s="471"/>
      <c r="DH627" s="471"/>
      <c r="DI627" s="471"/>
      <c r="DJ627" s="478"/>
      <c r="DK627" s="449"/>
      <c r="DL627" s="449"/>
      <c r="DM627" s="473"/>
      <c r="DN627" s="471"/>
      <c r="DO627" s="471"/>
      <c r="DP627" s="471"/>
      <c r="DQ627" s="478"/>
      <c r="DR627" s="449"/>
      <c r="DS627" s="449"/>
      <c r="DT627" s="473"/>
      <c r="DU627" s="471"/>
      <c r="DV627" s="471"/>
      <c r="DW627" s="471"/>
      <c r="DX627" s="478"/>
      <c r="DY627" s="449"/>
      <c r="DZ627" s="449"/>
      <c r="EA627" s="473"/>
      <c r="EB627" s="471"/>
      <c r="EC627" s="471"/>
      <c r="ED627" s="471"/>
      <c r="EE627" s="478"/>
      <c r="EF627" s="449"/>
      <c r="EG627" s="449"/>
      <c r="EH627" s="473"/>
      <c r="EI627" s="471"/>
      <c r="EJ627" s="471"/>
      <c r="EK627" s="471"/>
      <c r="EL627" s="478"/>
      <c r="EM627" s="449"/>
      <c r="EN627" s="449"/>
      <c r="EO627" s="473"/>
      <c r="EP627" s="471"/>
      <c r="EQ627" s="471"/>
      <c r="ER627" s="471"/>
      <c r="ES627" s="478"/>
      <c r="ET627" s="449"/>
      <c r="EU627" s="449"/>
      <c r="EV627" s="473"/>
      <c r="EW627" s="471"/>
      <c r="EX627" s="471"/>
      <c r="EY627" s="471"/>
      <c r="EZ627" s="478"/>
      <c r="FA627" s="449"/>
      <c r="FB627" s="449"/>
      <c r="FC627" s="473"/>
      <c r="FD627" s="471"/>
      <c r="FE627" s="471"/>
      <c r="FF627" s="471"/>
      <c r="FG627" s="478"/>
      <c r="FH627" s="449"/>
      <c r="FI627" s="449"/>
      <c r="FJ627" s="473"/>
      <c r="FK627" s="471"/>
      <c r="FL627" s="471"/>
      <c r="FM627" s="471"/>
      <c r="FN627" s="478"/>
      <c r="FO627" s="449"/>
      <c r="FP627" s="449"/>
      <c r="FQ627" s="473"/>
      <c r="FR627" s="471"/>
      <c r="FS627" s="471"/>
      <c r="FT627" s="471"/>
      <c r="FU627" s="478"/>
      <c r="FV627" s="449"/>
      <c r="FW627" s="449"/>
      <c r="FX627" s="473"/>
      <c r="FY627" s="471"/>
      <c r="FZ627" s="471"/>
      <c r="GA627" s="471"/>
      <c r="GB627" s="478"/>
      <c r="GC627" s="449"/>
      <c r="GD627" s="449"/>
      <c r="GE627" s="473"/>
      <c r="GF627" s="471"/>
      <c r="GG627" s="471"/>
      <c r="GH627" s="471"/>
      <c r="GI627" s="478"/>
      <c r="GJ627" s="449"/>
      <c r="GK627" s="449"/>
      <c r="GL627" s="473"/>
      <c r="GM627" s="471"/>
      <c r="GN627" s="471"/>
      <c r="GO627" s="471"/>
      <c r="GP627" s="478"/>
      <c r="GQ627" s="449"/>
      <c r="GR627" s="449"/>
      <c r="GS627" s="473"/>
      <c r="GT627" s="471"/>
      <c r="GU627" s="471"/>
      <c r="GV627" s="471"/>
      <c r="GW627" s="478"/>
      <c r="GX627" s="449"/>
      <c r="GY627" s="449"/>
      <c r="GZ627" s="473"/>
      <c r="HA627" s="471"/>
      <c r="HB627" s="471"/>
      <c r="HC627" s="471"/>
      <c r="HD627" s="478"/>
      <c r="HE627" s="449"/>
      <c r="HF627" s="449"/>
      <c r="HG627" s="473"/>
      <c r="HH627" s="471"/>
      <c r="HI627" s="471"/>
      <c r="HJ627" s="471"/>
      <c r="HK627" s="478"/>
      <c r="HL627" s="449"/>
      <c r="HM627" s="449"/>
      <c r="HN627" s="473"/>
      <c r="HO627" s="471"/>
      <c r="HP627" s="471"/>
      <c r="HQ627" s="471"/>
      <c r="HR627" s="478"/>
      <c r="HS627" s="449"/>
      <c r="HT627" s="449"/>
      <c r="HU627" s="473"/>
      <c r="HV627" s="471"/>
      <c r="HW627" s="471"/>
      <c r="HX627" s="471"/>
      <c r="HY627" s="478"/>
      <c r="HZ627" s="449"/>
      <c r="IA627" s="449"/>
      <c r="IB627" s="473"/>
      <c r="IC627" s="471"/>
      <c r="ID627" s="471"/>
      <c r="IE627" s="471"/>
      <c r="IF627" s="478"/>
      <c r="IG627" s="449"/>
      <c r="IH627" s="449"/>
      <c r="II627" s="473"/>
      <c r="IJ627" s="471"/>
      <c r="IK627" s="471"/>
      <c r="IL627" s="471"/>
      <c r="IM627" s="478"/>
      <c r="IN627" s="449"/>
      <c r="IO627" s="449"/>
      <c r="IP627" s="473"/>
      <c r="IQ627" s="471"/>
      <c r="IR627" s="471"/>
      <c r="IS627" s="471"/>
      <c r="IT627" s="478"/>
      <c r="IU627" s="449"/>
      <c r="IV627" s="449"/>
      <c r="IW627" s="473"/>
      <c r="IX627" s="471"/>
      <c r="IY627" s="471"/>
      <c r="IZ627" s="471"/>
      <c r="JA627" s="478"/>
      <c r="JB627" s="449"/>
      <c r="JC627" s="449"/>
      <c r="JD627" s="473"/>
      <c r="JE627" s="471"/>
      <c r="JF627" s="471"/>
      <c r="JG627" s="471"/>
      <c r="JH627" s="478"/>
      <c r="JI627" s="449"/>
      <c r="JJ627" s="449"/>
      <c r="JK627" s="473"/>
      <c r="JL627" s="471"/>
      <c r="JM627" s="471"/>
      <c r="JN627" s="471"/>
      <c r="JO627" s="478"/>
      <c r="JP627" s="449"/>
      <c r="JQ627" s="449"/>
      <c r="JR627" s="473"/>
      <c r="JS627" s="471"/>
      <c r="JT627" s="471"/>
      <c r="JU627" s="471"/>
      <c r="JV627" s="478"/>
      <c r="JW627" s="449"/>
      <c r="JX627" s="449"/>
      <c r="JY627" s="473"/>
      <c r="JZ627" s="471"/>
      <c r="KA627" s="471"/>
      <c r="KB627" s="471"/>
      <c r="KC627" s="478"/>
      <c r="KD627" s="449"/>
      <c r="KE627" s="449"/>
      <c r="KF627" s="473"/>
      <c r="KG627" s="471"/>
      <c r="KH627" s="471"/>
      <c r="KI627" s="471"/>
      <c r="KJ627" s="478"/>
      <c r="KK627" s="449"/>
      <c r="KL627" s="449"/>
      <c r="KM627" s="473"/>
      <c r="KN627" s="471"/>
      <c r="KO627" s="471"/>
      <c r="KP627" s="471"/>
      <c r="KQ627" s="478"/>
      <c r="KR627" s="449"/>
      <c r="KS627" s="449"/>
      <c r="KT627" s="473"/>
      <c r="KU627" s="471"/>
      <c r="KV627" s="471"/>
      <c r="KW627" s="471"/>
      <c r="KX627" s="478"/>
      <c r="KY627" s="449"/>
      <c r="KZ627" s="449"/>
      <c r="LA627" s="473"/>
      <c r="LB627" s="471"/>
      <c r="LC627" s="471"/>
      <c r="LD627" s="471"/>
      <c r="LE627" s="478"/>
      <c r="LF627" s="449"/>
      <c r="LG627" s="449"/>
      <c r="LH627" s="473"/>
      <c r="LI627" s="471"/>
      <c r="LJ627" s="471"/>
      <c r="LK627" s="471"/>
      <c r="LL627" s="478"/>
      <c r="LM627" s="449"/>
      <c r="LN627" s="449"/>
      <c r="LO627" s="473"/>
      <c r="LP627" s="471"/>
      <c r="LQ627" s="471"/>
      <c r="LR627" s="471"/>
      <c r="LS627" s="478"/>
      <c r="LT627" s="449"/>
      <c r="LU627" s="449"/>
      <c r="LV627" s="473"/>
      <c r="LW627" s="471"/>
      <c r="LX627" s="471"/>
      <c r="LY627" s="471"/>
      <c r="LZ627" s="478"/>
      <c r="MA627" s="449"/>
      <c r="MB627" s="449"/>
      <c r="MC627" s="473"/>
      <c r="MD627" s="471"/>
      <c r="ME627" s="471"/>
      <c r="MF627" s="471"/>
      <c r="MG627" s="478"/>
      <c r="MH627" s="449"/>
      <c r="MI627" s="449"/>
      <c r="MJ627" s="473"/>
      <c r="MK627" s="471"/>
      <c r="ML627" s="471"/>
      <c r="MM627" s="471"/>
      <c r="MN627" s="478"/>
    </row>
    <row r="628" spans="2:352" hidden="1">
      <c r="B628" s="333">
        <v>389</v>
      </c>
      <c r="C628" s="449"/>
      <c r="D628" s="449"/>
      <c r="E628" s="473"/>
      <c r="F628" s="471"/>
      <c r="G628" s="471"/>
      <c r="H628" s="471"/>
      <c r="I628" s="478"/>
      <c r="J628" s="449"/>
      <c r="K628" s="449"/>
      <c r="L628" s="473"/>
      <c r="M628" s="471"/>
      <c r="N628" s="471"/>
      <c r="O628" s="471"/>
      <c r="P628" s="478"/>
      <c r="Q628" s="449"/>
      <c r="R628" s="449"/>
      <c r="S628" s="473"/>
      <c r="T628" s="471"/>
      <c r="U628" s="471"/>
      <c r="V628" s="471"/>
      <c r="W628" s="478"/>
      <c r="X628" s="449"/>
      <c r="Y628" s="449"/>
      <c r="Z628" s="473"/>
      <c r="AA628" s="471"/>
      <c r="AB628" s="471"/>
      <c r="AC628" s="471"/>
      <c r="AD628" s="478"/>
      <c r="AE628" s="449"/>
      <c r="AF628" s="449"/>
      <c r="AG628" s="473"/>
      <c r="AH628" s="471"/>
      <c r="AI628" s="471"/>
      <c r="AJ628" s="471"/>
      <c r="AK628" s="478"/>
      <c r="AL628" s="449"/>
      <c r="AM628" s="449"/>
      <c r="AN628" s="473"/>
      <c r="AO628" s="471"/>
      <c r="AP628" s="471"/>
      <c r="AQ628" s="471"/>
      <c r="AR628" s="478"/>
      <c r="AS628" s="449"/>
      <c r="AT628" s="449"/>
      <c r="AU628" s="473"/>
      <c r="AV628" s="471"/>
      <c r="AW628" s="471"/>
      <c r="AX628" s="471"/>
      <c r="AY628" s="478"/>
      <c r="AZ628" s="449"/>
      <c r="BA628" s="449"/>
      <c r="BB628" s="473"/>
      <c r="BC628" s="471"/>
      <c r="BD628" s="471"/>
      <c r="BE628" s="471"/>
      <c r="BF628" s="478"/>
      <c r="BG628" s="449"/>
      <c r="BH628" s="449"/>
      <c r="BI628" s="473"/>
      <c r="BJ628" s="471"/>
      <c r="BK628" s="471"/>
      <c r="BL628" s="471"/>
      <c r="BM628" s="478"/>
      <c r="BN628" s="449"/>
      <c r="BO628" s="449"/>
      <c r="BP628" s="473"/>
      <c r="BQ628" s="471"/>
      <c r="BR628" s="471"/>
      <c r="BS628" s="471"/>
      <c r="BT628" s="478"/>
      <c r="BU628" s="449"/>
      <c r="BV628" s="449"/>
      <c r="BW628" s="473"/>
      <c r="BX628" s="471"/>
      <c r="BY628" s="471"/>
      <c r="BZ628" s="471"/>
      <c r="CA628" s="478"/>
      <c r="CB628" s="449"/>
      <c r="CC628" s="449"/>
      <c r="CD628" s="473"/>
      <c r="CE628" s="471"/>
      <c r="CF628" s="471"/>
      <c r="CG628" s="471"/>
      <c r="CH628" s="478"/>
      <c r="CI628" s="449"/>
      <c r="CJ628" s="449"/>
      <c r="CK628" s="473"/>
      <c r="CL628" s="471"/>
      <c r="CM628" s="471"/>
      <c r="CN628" s="471"/>
      <c r="CO628" s="478"/>
      <c r="CP628" s="449"/>
      <c r="CQ628" s="449"/>
      <c r="CR628" s="473"/>
      <c r="CS628" s="471"/>
      <c r="CT628" s="471"/>
      <c r="CU628" s="471"/>
      <c r="CV628" s="478"/>
      <c r="CW628" s="449"/>
      <c r="CX628" s="449"/>
      <c r="CY628" s="473"/>
      <c r="CZ628" s="471"/>
      <c r="DA628" s="471"/>
      <c r="DB628" s="471"/>
      <c r="DC628" s="478"/>
      <c r="DD628" s="449"/>
      <c r="DE628" s="449"/>
      <c r="DF628" s="473"/>
      <c r="DG628" s="471"/>
      <c r="DH628" s="471"/>
      <c r="DI628" s="471"/>
      <c r="DJ628" s="478"/>
      <c r="DK628" s="449"/>
      <c r="DL628" s="449"/>
      <c r="DM628" s="473"/>
      <c r="DN628" s="471"/>
      <c r="DO628" s="471"/>
      <c r="DP628" s="471"/>
      <c r="DQ628" s="478"/>
      <c r="DR628" s="449"/>
      <c r="DS628" s="449"/>
      <c r="DT628" s="473"/>
      <c r="DU628" s="471"/>
      <c r="DV628" s="471"/>
      <c r="DW628" s="471"/>
      <c r="DX628" s="478"/>
      <c r="DY628" s="449"/>
      <c r="DZ628" s="449"/>
      <c r="EA628" s="473"/>
      <c r="EB628" s="471"/>
      <c r="EC628" s="471"/>
      <c r="ED628" s="471"/>
      <c r="EE628" s="478"/>
      <c r="EF628" s="449"/>
      <c r="EG628" s="449"/>
      <c r="EH628" s="473"/>
      <c r="EI628" s="471"/>
      <c r="EJ628" s="471"/>
      <c r="EK628" s="471"/>
      <c r="EL628" s="478"/>
      <c r="EM628" s="449"/>
      <c r="EN628" s="449"/>
      <c r="EO628" s="473"/>
      <c r="EP628" s="471"/>
      <c r="EQ628" s="471"/>
      <c r="ER628" s="471"/>
      <c r="ES628" s="478"/>
      <c r="ET628" s="449"/>
      <c r="EU628" s="449"/>
      <c r="EV628" s="473"/>
      <c r="EW628" s="471"/>
      <c r="EX628" s="471"/>
      <c r="EY628" s="471"/>
      <c r="EZ628" s="478"/>
      <c r="FA628" s="449"/>
      <c r="FB628" s="449"/>
      <c r="FC628" s="473"/>
      <c r="FD628" s="471"/>
      <c r="FE628" s="471"/>
      <c r="FF628" s="471"/>
      <c r="FG628" s="478"/>
      <c r="FH628" s="449"/>
      <c r="FI628" s="449"/>
      <c r="FJ628" s="473"/>
      <c r="FK628" s="471"/>
      <c r="FL628" s="471"/>
      <c r="FM628" s="471"/>
      <c r="FN628" s="478"/>
      <c r="FO628" s="449"/>
      <c r="FP628" s="449"/>
      <c r="FQ628" s="473"/>
      <c r="FR628" s="471"/>
      <c r="FS628" s="471"/>
      <c r="FT628" s="471"/>
      <c r="FU628" s="478"/>
      <c r="FV628" s="449"/>
      <c r="FW628" s="449"/>
      <c r="FX628" s="473"/>
      <c r="FY628" s="471"/>
      <c r="FZ628" s="471"/>
      <c r="GA628" s="471"/>
      <c r="GB628" s="478"/>
      <c r="GC628" s="449"/>
      <c r="GD628" s="449"/>
      <c r="GE628" s="473"/>
      <c r="GF628" s="471"/>
      <c r="GG628" s="471"/>
      <c r="GH628" s="471"/>
      <c r="GI628" s="478"/>
      <c r="GJ628" s="449"/>
      <c r="GK628" s="449"/>
      <c r="GL628" s="473"/>
      <c r="GM628" s="471"/>
      <c r="GN628" s="471"/>
      <c r="GO628" s="471"/>
      <c r="GP628" s="478"/>
      <c r="GQ628" s="449"/>
      <c r="GR628" s="449"/>
      <c r="GS628" s="473"/>
      <c r="GT628" s="471"/>
      <c r="GU628" s="471"/>
      <c r="GV628" s="471"/>
      <c r="GW628" s="478"/>
      <c r="GX628" s="449"/>
      <c r="GY628" s="449"/>
      <c r="GZ628" s="473"/>
      <c r="HA628" s="471"/>
      <c r="HB628" s="471"/>
      <c r="HC628" s="471"/>
      <c r="HD628" s="478"/>
      <c r="HE628" s="449"/>
      <c r="HF628" s="449"/>
      <c r="HG628" s="473"/>
      <c r="HH628" s="471"/>
      <c r="HI628" s="471"/>
      <c r="HJ628" s="471"/>
      <c r="HK628" s="478"/>
      <c r="HL628" s="449"/>
      <c r="HM628" s="449"/>
      <c r="HN628" s="473"/>
      <c r="HO628" s="471"/>
      <c r="HP628" s="471"/>
      <c r="HQ628" s="471"/>
      <c r="HR628" s="478"/>
      <c r="HS628" s="449"/>
      <c r="HT628" s="449"/>
      <c r="HU628" s="473"/>
      <c r="HV628" s="471"/>
      <c r="HW628" s="471"/>
      <c r="HX628" s="471"/>
      <c r="HY628" s="478"/>
      <c r="HZ628" s="449"/>
      <c r="IA628" s="449"/>
      <c r="IB628" s="473"/>
      <c r="IC628" s="471"/>
      <c r="ID628" s="471"/>
      <c r="IE628" s="471"/>
      <c r="IF628" s="478"/>
      <c r="IG628" s="449"/>
      <c r="IH628" s="449"/>
      <c r="II628" s="473"/>
      <c r="IJ628" s="471"/>
      <c r="IK628" s="471"/>
      <c r="IL628" s="471"/>
      <c r="IM628" s="478"/>
      <c r="IN628" s="449"/>
      <c r="IO628" s="449"/>
      <c r="IP628" s="473"/>
      <c r="IQ628" s="471"/>
      <c r="IR628" s="471"/>
      <c r="IS628" s="471"/>
      <c r="IT628" s="478"/>
      <c r="IU628" s="449"/>
      <c r="IV628" s="449"/>
      <c r="IW628" s="473"/>
      <c r="IX628" s="471"/>
      <c r="IY628" s="471"/>
      <c r="IZ628" s="471"/>
      <c r="JA628" s="478"/>
      <c r="JB628" s="449"/>
      <c r="JC628" s="449"/>
      <c r="JD628" s="473"/>
      <c r="JE628" s="471"/>
      <c r="JF628" s="471"/>
      <c r="JG628" s="471"/>
      <c r="JH628" s="478"/>
      <c r="JI628" s="449"/>
      <c r="JJ628" s="449"/>
      <c r="JK628" s="473"/>
      <c r="JL628" s="471"/>
      <c r="JM628" s="471"/>
      <c r="JN628" s="471"/>
      <c r="JO628" s="478"/>
      <c r="JP628" s="449"/>
      <c r="JQ628" s="449"/>
      <c r="JR628" s="473"/>
      <c r="JS628" s="471"/>
      <c r="JT628" s="471"/>
      <c r="JU628" s="471"/>
      <c r="JV628" s="478"/>
      <c r="JW628" s="449"/>
      <c r="JX628" s="449"/>
      <c r="JY628" s="473"/>
      <c r="JZ628" s="471"/>
      <c r="KA628" s="471"/>
      <c r="KB628" s="471"/>
      <c r="KC628" s="478"/>
      <c r="KD628" s="449"/>
      <c r="KE628" s="449"/>
      <c r="KF628" s="473"/>
      <c r="KG628" s="471"/>
      <c r="KH628" s="471"/>
      <c r="KI628" s="471"/>
      <c r="KJ628" s="478"/>
      <c r="KK628" s="449"/>
      <c r="KL628" s="449"/>
      <c r="KM628" s="473"/>
      <c r="KN628" s="471"/>
      <c r="KO628" s="471"/>
      <c r="KP628" s="471"/>
      <c r="KQ628" s="478"/>
      <c r="KR628" s="449"/>
      <c r="KS628" s="449"/>
      <c r="KT628" s="473"/>
      <c r="KU628" s="471"/>
      <c r="KV628" s="471"/>
      <c r="KW628" s="471"/>
      <c r="KX628" s="478"/>
      <c r="KY628" s="449"/>
      <c r="KZ628" s="449"/>
      <c r="LA628" s="473"/>
      <c r="LB628" s="471"/>
      <c r="LC628" s="471"/>
      <c r="LD628" s="471"/>
      <c r="LE628" s="478"/>
      <c r="LF628" s="449"/>
      <c r="LG628" s="449"/>
      <c r="LH628" s="473"/>
      <c r="LI628" s="471"/>
      <c r="LJ628" s="471"/>
      <c r="LK628" s="471"/>
      <c r="LL628" s="478"/>
      <c r="LM628" s="449"/>
      <c r="LN628" s="449"/>
      <c r="LO628" s="473"/>
      <c r="LP628" s="471"/>
      <c r="LQ628" s="471"/>
      <c r="LR628" s="471"/>
      <c r="LS628" s="478"/>
      <c r="LT628" s="449"/>
      <c r="LU628" s="449"/>
      <c r="LV628" s="473"/>
      <c r="LW628" s="471"/>
      <c r="LX628" s="471"/>
      <c r="LY628" s="471"/>
      <c r="LZ628" s="478"/>
      <c r="MA628" s="449"/>
      <c r="MB628" s="449"/>
      <c r="MC628" s="473"/>
      <c r="MD628" s="471"/>
      <c r="ME628" s="471"/>
      <c r="MF628" s="471"/>
      <c r="MG628" s="478"/>
      <c r="MH628" s="449"/>
      <c r="MI628" s="449"/>
      <c r="MJ628" s="473"/>
      <c r="MK628" s="471"/>
      <c r="ML628" s="471"/>
      <c r="MM628" s="471"/>
      <c r="MN628" s="478"/>
    </row>
    <row r="629" spans="2:352" hidden="1">
      <c r="B629" s="333">
        <v>390</v>
      </c>
      <c r="C629" s="449"/>
      <c r="D629" s="449"/>
      <c r="E629" s="473"/>
      <c r="F629" s="471"/>
      <c r="G629" s="471"/>
      <c r="H629" s="471"/>
      <c r="I629" s="478"/>
      <c r="J629" s="449"/>
      <c r="K629" s="449"/>
      <c r="L629" s="473"/>
      <c r="M629" s="471"/>
      <c r="N629" s="471"/>
      <c r="O629" s="471"/>
      <c r="P629" s="478"/>
      <c r="Q629" s="449"/>
      <c r="R629" s="449"/>
      <c r="S629" s="473"/>
      <c r="T629" s="471"/>
      <c r="U629" s="471"/>
      <c r="V629" s="471"/>
      <c r="W629" s="478"/>
      <c r="X629" s="449"/>
      <c r="Y629" s="449"/>
      <c r="Z629" s="473"/>
      <c r="AA629" s="471"/>
      <c r="AB629" s="471"/>
      <c r="AC629" s="471"/>
      <c r="AD629" s="478"/>
      <c r="AE629" s="449"/>
      <c r="AF629" s="449"/>
      <c r="AG629" s="473"/>
      <c r="AH629" s="471"/>
      <c r="AI629" s="471"/>
      <c r="AJ629" s="471"/>
      <c r="AK629" s="478"/>
      <c r="AL629" s="449"/>
      <c r="AM629" s="449"/>
      <c r="AN629" s="473"/>
      <c r="AO629" s="471"/>
      <c r="AP629" s="471"/>
      <c r="AQ629" s="471"/>
      <c r="AR629" s="478"/>
      <c r="AS629" s="449"/>
      <c r="AT629" s="449"/>
      <c r="AU629" s="473"/>
      <c r="AV629" s="471"/>
      <c r="AW629" s="471"/>
      <c r="AX629" s="471"/>
      <c r="AY629" s="478"/>
      <c r="AZ629" s="449"/>
      <c r="BA629" s="449"/>
      <c r="BB629" s="473"/>
      <c r="BC629" s="471"/>
      <c r="BD629" s="471"/>
      <c r="BE629" s="471"/>
      <c r="BF629" s="478"/>
      <c r="BG629" s="449"/>
      <c r="BH629" s="449"/>
      <c r="BI629" s="473"/>
      <c r="BJ629" s="471"/>
      <c r="BK629" s="471"/>
      <c r="BL629" s="471"/>
      <c r="BM629" s="478"/>
      <c r="BN629" s="449"/>
      <c r="BO629" s="449"/>
      <c r="BP629" s="473"/>
      <c r="BQ629" s="471"/>
      <c r="BR629" s="471"/>
      <c r="BS629" s="471"/>
      <c r="BT629" s="478"/>
      <c r="BU629" s="449"/>
      <c r="BV629" s="449"/>
      <c r="BW629" s="473"/>
      <c r="BX629" s="471"/>
      <c r="BY629" s="471"/>
      <c r="BZ629" s="471"/>
      <c r="CA629" s="478"/>
      <c r="CB629" s="449"/>
      <c r="CC629" s="449"/>
      <c r="CD629" s="473"/>
      <c r="CE629" s="471"/>
      <c r="CF629" s="471"/>
      <c r="CG629" s="471"/>
      <c r="CH629" s="478"/>
      <c r="CI629" s="449"/>
      <c r="CJ629" s="449"/>
      <c r="CK629" s="473"/>
      <c r="CL629" s="471"/>
      <c r="CM629" s="471"/>
      <c r="CN629" s="471"/>
      <c r="CO629" s="478"/>
      <c r="CP629" s="449"/>
      <c r="CQ629" s="449"/>
      <c r="CR629" s="473"/>
      <c r="CS629" s="471"/>
      <c r="CT629" s="471"/>
      <c r="CU629" s="471"/>
      <c r="CV629" s="478"/>
      <c r="CW629" s="449"/>
      <c r="CX629" s="449"/>
      <c r="CY629" s="473"/>
      <c r="CZ629" s="471"/>
      <c r="DA629" s="471"/>
      <c r="DB629" s="471"/>
      <c r="DC629" s="478"/>
      <c r="DD629" s="449"/>
      <c r="DE629" s="449"/>
      <c r="DF629" s="473"/>
      <c r="DG629" s="471"/>
      <c r="DH629" s="471"/>
      <c r="DI629" s="471"/>
      <c r="DJ629" s="478"/>
      <c r="DK629" s="449"/>
      <c r="DL629" s="449"/>
      <c r="DM629" s="473"/>
      <c r="DN629" s="471"/>
      <c r="DO629" s="471"/>
      <c r="DP629" s="471"/>
      <c r="DQ629" s="478"/>
      <c r="DR629" s="449"/>
      <c r="DS629" s="449"/>
      <c r="DT629" s="473"/>
      <c r="DU629" s="471"/>
      <c r="DV629" s="471"/>
      <c r="DW629" s="471"/>
      <c r="DX629" s="478"/>
      <c r="DY629" s="449"/>
      <c r="DZ629" s="449"/>
      <c r="EA629" s="473"/>
      <c r="EB629" s="471"/>
      <c r="EC629" s="471"/>
      <c r="ED629" s="471"/>
      <c r="EE629" s="478"/>
      <c r="EF629" s="449"/>
      <c r="EG629" s="449"/>
      <c r="EH629" s="473"/>
      <c r="EI629" s="471"/>
      <c r="EJ629" s="471"/>
      <c r="EK629" s="471"/>
      <c r="EL629" s="478"/>
      <c r="EM629" s="449"/>
      <c r="EN629" s="449"/>
      <c r="EO629" s="473"/>
      <c r="EP629" s="471"/>
      <c r="EQ629" s="471"/>
      <c r="ER629" s="471"/>
      <c r="ES629" s="478"/>
      <c r="ET629" s="449"/>
      <c r="EU629" s="449"/>
      <c r="EV629" s="473"/>
      <c r="EW629" s="471"/>
      <c r="EX629" s="471"/>
      <c r="EY629" s="471"/>
      <c r="EZ629" s="478"/>
      <c r="FA629" s="449"/>
      <c r="FB629" s="449"/>
      <c r="FC629" s="473"/>
      <c r="FD629" s="471"/>
      <c r="FE629" s="471"/>
      <c r="FF629" s="471"/>
      <c r="FG629" s="478"/>
      <c r="FH629" s="449"/>
      <c r="FI629" s="449"/>
      <c r="FJ629" s="473"/>
      <c r="FK629" s="471"/>
      <c r="FL629" s="471"/>
      <c r="FM629" s="471"/>
      <c r="FN629" s="478"/>
      <c r="FO629" s="449"/>
      <c r="FP629" s="449"/>
      <c r="FQ629" s="473"/>
      <c r="FR629" s="471"/>
      <c r="FS629" s="471"/>
      <c r="FT629" s="471"/>
      <c r="FU629" s="478"/>
      <c r="FV629" s="449"/>
      <c r="FW629" s="449"/>
      <c r="FX629" s="473"/>
      <c r="FY629" s="471"/>
      <c r="FZ629" s="471"/>
      <c r="GA629" s="471"/>
      <c r="GB629" s="478"/>
      <c r="GC629" s="449"/>
      <c r="GD629" s="449"/>
      <c r="GE629" s="473"/>
      <c r="GF629" s="471"/>
      <c r="GG629" s="471"/>
      <c r="GH629" s="471"/>
      <c r="GI629" s="478"/>
      <c r="GJ629" s="449"/>
      <c r="GK629" s="449"/>
      <c r="GL629" s="473"/>
      <c r="GM629" s="471"/>
      <c r="GN629" s="471"/>
      <c r="GO629" s="471"/>
      <c r="GP629" s="478"/>
      <c r="GQ629" s="449"/>
      <c r="GR629" s="449"/>
      <c r="GS629" s="473"/>
      <c r="GT629" s="471"/>
      <c r="GU629" s="471"/>
      <c r="GV629" s="471"/>
      <c r="GW629" s="478"/>
      <c r="GX629" s="449"/>
      <c r="GY629" s="449"/>
      <c r="GZ629" s="473"/>
      <c r="HA629" s="471"/>
      <c r="HB629" s="471"/>
      <c r="HC629" s="471"/>
      <c r="HD629" s="478"/>
      <c r="HE629" s="449"/>
      <c r="HF629" s="449"/>
      <c r="HG629" s="473"/>
      <c r="HH629" s="471"/>
      <c r="HI629" s="471"/>
      <c r="HJ629" s="471"/>
      <c r="HK629" s="478"/>
      <c r="HL629" s="449"/>
      <c r="HM629" s="449"/>
      <c r="HN629" s="473"/>
      <c r="HO629" s="471"/>
      <c r="HP629" s="471"/>
      <c r="HQ629" s="471"/>
      <c r="HR629" s="478"/>
      <c r="HS629" s="449"/>
      <c r="HT629" s="449"/>
      <c r="HU629" s="473"/>
      <c r="HV629" s="471"/>
      <c r="HW629" s="471"/>
      <c r="HX629" s="471"/>
      <c r="HY629" s="478"/>
      <c r="HZ629" s="449"/>
      <c r="IA629" s="449"/>
      <c r="IB629" s="473"/>
      <c r="IC629" s="471"/>
      <c r="ID629" s="471"/>
      <c r="IE629" s="471"/>
      <c r="IF629" s="478"/>
      <c r="IG629" s="449"/>
      <c r="IH629" s="449"/>
      <c r="II629" s="473"/>
      <c r="IJ629" s="471"/>
      <c r="IK629" s="471"/>
      <c r="IL629" s="471"/>
      <c r="IM629" s="478"/>
      <c r="IN629" s="449"/>
      <c r="IO629" s="449"/>
      <c r="IP629" s="473"/>
      <c r="IQ629" s="471"/>
      <c r="IR629" s="471"/>
      <c r="IS629" s="471"/>
      <c r="IT629" s="478"/>
      <c r="IU629" s="449"/>
      <c r="IV629" s="449"/>
      <c r="IW629" s="473"/>
      <c r="IX629" s="471"/>
      <c r="IY629" s="471"/>
      <c r="IZ629" s="471"/>
      <c r="JA629" s="478"/>
      <c r="JB629" s="449"/>
      <c r="JC629" s="449"/>
      <c r="JD629" s="473"/>
      <c r="JE629" s="471"/>
      <c r="JF629" s="471"/>
      <c r="JG629" s="471"/>
      <c r="JH629" s="478"/>
      <c r="JI629" s="449"/>
      <c r="JJ629" s="449"/>
      <c r="JK629" s="473"/>
      <c r="JL629" s="471"/>
      <c r="JM629" s="471"/>
      <c r="JN629" s="471"/>
      <c r="JO629" s="478"/>
      <c r="JP629" s="449"/>
      <c r="JQ629" s="449"/>
      <c r="JR629" s="473"/>
      <c r="JS629" s="471"/>
      <c r="JT629" s="471"/>
      <c r="JU629" s="471"/>
      <c r="JV629" s="478"/>
      <c r="JW629" s="449"/>
      <c r="JX629" s="449"/>
      <c r="JY629" s="473"/>
      <c r="JZ629" s="471"/>
      <c r="KA629" s="471"/>
      <c r="KB629" s="471"/>
      <c r="KC629" s="478"/>
      <c r="KD629" s="449"/>
      <c r="KE629" s="449"/>
      <c r="KF629" s="473"/>
      <c r="KG629" s="471"/>
      <c r="KH629" s="471"/>
      <c r="KI629" s="471"/>
      <c r="KJ629" s="478"/>
      <c r="KK629" s="449"/>
      <c r="KL629" s="449"/>
      <c r="KM629" s="473"/>
      <c r="KN629" s="471"/>
      <c r="KO629" s="471"/>
      <c r="KP629" s="471"/>
      <c r="KQ629" s="478"/>
      <c r="KR629" s="449"/>
      <c r="KS629" s="449"/>
      <c r="KT629" s="473"/>
      <c r="KU629" s="471"/>
      <c r="KV629" s="471"/>
      <c r="KW629" s="471"/>
      <c r="KX629" s="478"/>
      <c r="KY629" s="449"/>
      <c r="KZ629" s="449"/>
      <c r="LA629" s="473"/>
      <c r="LB629" s="471"/>
      <c r="LC629" s="471"/>
      <c r="LD629" s="471"/>
      <c r="LE629" s="478"/>
      <c r="LF629" s="449"/>
      <c r="LG629" s="449"/>
      <c r="LH629" s="473"/>
      <c r="LI629" s="471"/>
      <c r="LJ629" s="471"/>
      <c r="LK629" s="471"/>
      <c r="LL629" s="478"/>
      <c r="LM629" s="449"/>
      <c r="LN629" s="449"/>
      <c r="LO629" s="473"/>
      <c r="LP629" s="471"/>
      <c r="LQ629" s="471"/>
      <c r="LR629" s="471"/>
      <c r="LS629" s="478"/>
      <c r="LT629" s="449"/>
      <c r="LU629" s="449"/>
      <c r="LV629" s="473"/>
      <c r="LW629" s="471"/>
      <c r="LX629" s="471"/>
      <c r="LY629" s="471"/>
      <c r="LZ629" s="478"/>
      <c r="MA629" s="449"/>
      <c r="MB629" s="449"/>
      <c r="MC629" s="473"/>
      <c r="MD629" s="471"/>
      <c r="ME629" s="471"/>
      <c r="MF629" s="471"/>
      <c r="MG629" s="478"/>
      <c r="MH629" s="449"/>
      <c r="MI629" s="449"/>
      <c r="MJ629" s="473"/>
      <c r="MK629" s="471"/>
      <c r="ML629" s="471"/>
      <c r="MM629" s="471"/>
      <c r="MN629" s="478"/>
    </row>
    <row r="630" spans="2:352" hidden="1">
      <c r="B630" s="333">
        <v>391</v>
      </c>
      <c r="C630" s="449"/>
      <c r="D630" s="449"/>
      <c r="E630" s="473"/>
      <c r="F630" s="471"/>
      <c r="G630" s="471"/>
      <c r="H630" s="471"/>
      <c r="I630" s="478"/>
      <c r="J630" s="449"/>
      <c r="K630" s="449"/>
      <c r="L630" s="473"/>
      <c r="M630" s="471"/>
      <c r="N630" s="471"/>
      <c r="O630" s="471"/>
      <c r="P630" s="478"/>
      <c r="Q630" s="449"/>
      <c r="R630" s="449"/>
      <c r="S630" s="473"/>
      <c r="T630" s="471"/>
      <c r="U630" s="471"/>
      <c r="V630" s="471"/>
      <c r="W630" s="478"/>
      <c r="X630" s="449"/>
      <c r="Y630" s="449"/>
      <c r="Z630" s="473"/>
      <c r="AA630" s="471"/>
      <c r="AB630" s="471"/>
      <c r="AC630" s="471"/>
      <c r="AD630" s="478"/>
      <c r="AE630" s="449"/>
      <c r="AF630" s="449"/>
      <c r="AG630" s="473"/>
      <c r="AH630" s="471"/>
      <c r="AI630" s="471"/>
      <c r="AJ630" s="471"/>
      <c r="AK630" s="478"/>
      <c r="AL630" s="449"/>
      <c r="AM630" s="449"/>
      <c r="AN630" s="473"/>
      <c r="AO630" s="471"/>
      <c r="AP630" s="471"/>
      <c r="AQ630" s="471"/>
      <c r="AR630" s="478"/>
      <c r="AS630" s="449"/>
      <c r="AT630" s="449"/>
      <c r="AU630" s="473"/>
      <c r="AV630" s="471"/>
      <c r="AW630" s="471"/>
      <c r="AX630" s="471"/>
      <c r="AY630" s="478"/>
      <c r="AZ630" s="449"/>
      <c r="BA630" s="449"/>
      <c r="BB630" s="473"/>
      <c r="BC630" s="471"/>
      <c r="BD630" s="471"/>
      <c r="BE630" s="471"/>
      <c r="BF630" s="478"/>
      <c r="BG630" s="449"/>
      <c r="BH630" s="449"/>
      <c r="BI630" s="473"/>
      <c r="BJ630" s="471"/>
      <c r="BK630" s="471"/>
      <c r="BL630" s="471"/>
      <c r="BM630" s="478"/>
      <c r="BN630" s="449"/>
      <c r="BO630" s="449"/>
      <c r="BP630" s="473"/>
      <c r="BQ630" s="471"/>
      <c r="BR630" s="471"/>
      <c r="BS630" s="471"/>
      <c r="BT630" s="478"/>
      <c r="BU630" s="449"/>
      <c r="BV630" s="449"/>
      <c r="BW630" s="473"/>
      <c r="BX630" s="471"/>
      <c r="BY630" s="471"/>
      <c r="BZ630" s="471"/>
      <c r="CA630" s="478"/>
      <c r="CB630" s="449"/>
      <c r="CC630" s="449"/>
      <c r="CD630" s="473"/>
      <c r="CE630" s="471"/>
      <c r="CF630" s="471"/>
      <c r="CG630" s="471"/>
      <c r="CH630" s="478"/>
      <c r="CI630" s="449"/>
      <c r="CJ630" s="449"/>
      <c r="CK630" s="473"/>
      <c r="CL630" s="471"/>
      <c r="CM630" s="471"/>
      <c r="CN630" s="471"/>
      <c r="CO630" s="478"/>
      <c r="CP630" s="449"/>
      <c r="CQ630" s="449"/>
      <c r="CR630" s="473"/>
      <c r="CS630" s="471"/>
      <c r="CT630" s="471"/>
      <c r="CU630" s="471"/>
      <c r="CV630" s="478"/>
      <c r="CW630" s="449"/>
      <c r="CX630" s="449"/>
      <c r="CY630" s="473"/>
      <c r="CZ630" s="471"/>
      <c r="DA630" s="471"/>
      <c r="DB630" s="471"/>
      <c r="DC630" s="478"/>
      <c r="DD630" s="449"/>
      <c r="DE630" s="449"/>
      <c r="DF630" s="473"/>
      <c r="DG630" s="471"/>
      <c r="DH630" s="471"/>
      <c r="DI630" s="471"/>
      <c r="DJ630" s="478"/>
      <c r="DK630" s="449"/>
      <c r="DL630" s="449"/>
      <c r="DM630" s="473"/>
      <c r="DN630" s="471"/>
      <c r="DO630" s="471"/>
      <c r="DP630" s="471"/>
      <c r="DQ630" s="478"/>
      <c r="DR630" s="449"/>
      <c r="DS630" s="449"/>
      <c r="DT630" s="473"/>
      <c r="DU630" s="471"/>
      <c r="DV630" s="471"/>
      <c r="DW630" s="471"/>
      <c r="DX630" s="478"/>
      <c r="DY630" s="449"/>
      <c r="DZ630" s="449"/>
      <c r="EA630" s="473"/>
      <c r="EB630" s="471"/>
      <c r="EC630" s="471"/>
      <c r="ED630" s="471"/>
      <c r="EE630" s="478"/>
      <c r="EF630" s="449"/>
      <c r="EG630" s="449"/>
      <c r="EH630" s="473"/>
      <c r="EI630" s="471"/>
      <c r="EJ630" s="471"/>
      <c r="EK630" s="471"/>
      <c r="EL630" s="478"/>
      <c r="EM630" s="449"/>
      <c r="EN630" s="449"/>
      <c r="EO630" s="473"/>
      <c r="EP630" s="471"/>
      <c r="EQ630" s="471"/>
      <c r="ER630" s="471"/>
      <c r="ES630" s="478"/>
      <c r="ET630" s="449"/>
      <c r="EU630" s="449"/>
      <c r="EV630" s="473"/>
      <c r="EW630" s="471"/>
      <c r="EX630" s="471"/>
      <c r="EY630" s="471"/>
      <c r="EZ630" s="478"/>
      <c r="FA630" s="449"/>
      <c r="FB630" s="449"/>
      <c r="FC630" s="473"/>
      <c r="FD630" s="471"/>
      <c r="FE630" s="471"/>
      <c r="FF630" s="471"/>
      <c r="FG630" s="478"/>
      <c r="FH630" s="449"/>
      <c r="FI630" s="449"/>
      <c r="FJ630" s="473"/>
      <c r="FK630" s="471"/>
      <c r="FL630" s="471"/>
      <c r="FM630" s="471"/>
      <c r="FN630" s="478"/>
      <c r="FO630" s="449"/>
      <c r="FP630" s="449"/>
      <c r="FQ630" s="473"/>
      <c r="FR630" s="471"/>
      <c r="FS630" s="471"/>
      <c r="FT630" s="471"/>
      <c r="FU630" s="478"/>
      <c r="FV630" s="449"/>
      <c r="FW630" s="449"/>
      <c r="FX630" s="473"/>
      <c r="FY630" s="471"/>
      <c r="FZ630" s="471"/>
      <c r="GA630" s="471"/>
      <c r="GB630" s="478"/>
      <c r="GC630" s="449"/>
      <c r="GD630" s="449"/>
      <c r="GE630" s="473"/>
      <c r="GF630" s="471"/>
      <c r="GG630" s="471"/>
      <c r="GH630" s="471"/>
      <c r="GI630" s="478"/>
      <c r="GJ630" s="449"/>
      <c r="GK630" s="449"/>
      <c r="GL630" s="473"/>
      <c r="GM630" s="471"/>
      <c r="GN630" s="471"/>
      <c r="GO630" s="471"/>
      <c r="GP630" s="478"/>
      <c r="GQ630" s="449"/>
      <c r="GR630" s="449"/>
      <c r="GS630" s="473"/>
      <c r="GT630" s="471"/>
      <c r="GU630" s="471"/>
      <c r="GV630" s="471"/>
      <c r="GW630" s="478"/>
      <c r="GX630" s="449"/>
      <c r="GY630" s="449"/>
      <c r="GZ630" s="473"/>
      <c r="HA630" s="471"/>
      <c r="HB630" s="471"/>
      <c r="HC630" s="471"/>
      <c r="HD630" s="478"/>
      <c r="HE630" s="449"/>
      <c r="HF630" s="449"/>
      <c r="HG630" s="473"/>
      <c r="HH630" s="471"/>
      <c r="HI630" s="471"/>
      <c r="HJ630" s="471"/>
      <c r="HK630" s="478"/>
      <c r="HL630" s="449"/>
      <c r="HM630" s="449"/>
      <c r="HN630" s="473"/>
      <c r="HO630" s="471"/>
      <c r="HP630" s="471"/>
      <c r="HQ630" s="471"/>
      <c r="HR630" s="478"/>
      <c r="HS630" s="449"/>
      <c r="HT630" s="449"/>
      <c r="HU630" s="473"/>
      <c r="HV630" s="471"/>
      <c r="HW630" s="471"/>
      <c r="HX630" s="471"/>
      <c r="HY630" s="478"/>
      <c r="HZ630" s="449"/>
      <c r="IA630" s="449"/>
      <c r="IB630" s="473"/>
      <c r="IC630" s="471"/>
      <c r="ID630" s="471"/>
      <c r="IE630" s="471"/>
      <c r="IF630" s="478"/>
      <c r="IG630" s="449"/>
      <c r="IH630" s="449"/>
      <c r="II630" s="473"/>
      <c r="IJ630" s="471"/>
      <c r="IK630" s="471"/>
      <c r="IL630" s="471"/>
      <c r="IM630" s="478"/>
      <c r="IN630" s="449"/>
      <c r="IO630" s="449"/>
      <c r="IP630" s="473"/>
      <c r="IQ630" s="471"/>
      <c r="IR630" s="471"/>
      <c r="IS630" s="471"/>
      <c r="IT630" s="478"/>
      <c r="IU630" s="449"/>
      <c r="IV630" s="449"/>
      <c r="IW630" s="473"/>
      <c r="IX630" s="471"/>
      <c r="IY630" s="471"/>
      <c r="IZ630" s="471"/>
      <c r="JA630" s="478"/>
      <c r="JB630" s="449"/>
      <c r="JC630" s="449"/>
      <c r="JD630" s="473"/>
      <c r="JE630" s="471"/>
      <c r="JF630" s="471"/>
      <c r="JG630" s="471"/>
      <c r="JH630" s="478"/>
      <c r="JI630" s="449"/>
      <c r="JJ630" s="449"/>
      <c r="JK630" s="473"/>
      <c r="JL630" s="471"/>
      <c r="JM630" s="471"/>
      <c r="JN630" s="471"/>
      <c r="JO630" s="478"/>
      <c r="JP630" s="449"/>
      <c r="JQ630" s="449"/>
      <c r="JR630" s="473"/>
      <c r="JS630" s="471"/>
      <c r="JT630" s="471"/>
      <c r="JU630" s="471"/>
      <c r="JV630" s="478"/>
      <c r="JW630" s="449"/>
      <c r="JX630" s="449"/>
      <c r="JY630" s="473"/>
      <c r="JZ630" s="471"/>
      <c r="KA630" s="471"/>
      <c r="KB630" s="471"/>
      <c r="KC630" s="478"/>
      <c r="KD630" s="449"/>
      <c r="KE630" s="449"/>
      <c r="KF630" s="473"/>
      <c r="KG630" s="471"/>
      <c r="KH630" s="471"/>
      <c r="KI630" s="471"/>
      <c r="KJ630" s="478"/>
      <c r="KK630" s="449"/>
      <c r="KL630" s="449"/>
      <c r="KM630" s="473"/>
      <c r="KN630" s="471"/>
      <c r="KO630" s="471"/>
      <c r="KP630" s="471"/>
      <c r="KQ630" s="478"/>
      <c r="KR630" s="449"/>
      <c r="KS630" s="449"/>
      <c r="KT630" s="473"/>
      <c r="KU630" s="471"/>
      <c r="KV630" s="471"/>
      <c r="KW630" s="471"/>
      <c r="KX630" s="478"/>
      <c r="KY630" s="449"/>
      <c r="KZ630" s="449"/>
      <c r="LA630" s="473"/>
      <c r="LB630" s="471"/>
      <c r="LC630" s="471"/>
      <c r="LD630" s="471"/>
      <c r="LE630" s="478"/>
      <c r="LF630" s="449"/>
      <c r="LG630" s="449"/>
      <c r="LH630" s="473"/>
      <c r="LI630" s="471"/>
      <c r="LJ630" s="471"/>
      <c r="LK630" s="471"/>
      <c r="LL630" s="478"/>
      <c r="LM630" s="449"/>
      <c r="LN630" s="449"/>
      <c r="LO630" s="473"/>
      <c r="LP630" s="471"/>
      <c r="LQ630" s="471"/>
      <c r="LR630" s="471"/>
      <c r="LS630" s="478"/>
      <c r="LT630" s="449"/>
      <c r="LU630" s="449"/>
      <c r="LV630" s="473"/>
      <c r="LW630" s="471"/>
      <c r="LX630" s="471"/>
      <c r="LY630" s="471"/>
      <c r="LZ630" s="478"/>
      <c r="MA630" s="449"/>
      <c r="MB630" s="449"/>
      <c r="MC630" s="473"/>
      <c r="MD630" s="471"/>
      <c r="ME630" s="471"/>
      <c r="MF630" s="471"/>
      <c r="MG630" s="478"/>
      <c r="MH630" s="449"/>
      <c r="MI630" s="449"/>
      <c r="MJ630" s="473"/>
      <c r="MK630" s="471"/>
      <c r="ML630" s="471"/>
      <c r="MM630" s="471"/>
      <c r="MN630" s="478"/>
    </row>
    <row r="631" spans="2:352" hidden="1">
      <c r="B631" s="333">
        <v>392</v>
      </c>
      <c r="C631" s="449"/>
      <c r="D631" s="449"/>
      <c r="E631" s="473"/>
      <c r="F631" s="471"/>
      <c r="G631" s="471"/>
      <c r="H631" s="471"/>
      <c r="I631" s="478"/>
      <c r="J631" s="449"/>
      <c r="K631" s="449"/>
      <c r="L631" s="473"/>
      <c r="M631" s="471"/>
      <c r="N631" s="471"/>
      <c r="O631" s="471"/>
      <c r="P631" s="478"/>
      <c r="Q631" s="449"/>
      <c r="R631" s="449"/>
      <c r="S631" s="473"/>
      <c r="T631" s="471"/>
      <c r="U631" s="471"/>
      <c r="V631" s="471"/>
      <c r="W631" s="478"/>
      <c r="X631" s="449"/>
      <c r="Y631" s="449"/>
      <c r="Z631" s="473"/>
      <c r="AA631" s="471"/>
      <c r="AB631" s="471"/>
      <c r="AC631" s="471"/>
      <c r="AD631" s="478"/>
      <c r="AE631" s="449"/>
      <c r="AF631" s="449"/>
      <c r="AG631" s="473"/>
      <c r="AH631" s="471"/>
      <c r="AI631" s="471"/>
      <c r="AJ631" s="471"/>
      <c r="AK631" s="478"/>
      <c r="AL631" s="449"/>
      <c r="AM631" s="449"/>
      <c r="AN631" s="473"/>
      <c r="AO631" s="471"/>
      <c r="AP631" s="471"/>
      <c r="AQ631" s="471"/>
      <c r="AR631" s="478"/>
      <c r="AS631" s="449"/>
      <c r="AT631" s="449"/>
      <c r="AU631" s="473"/>
      <c r="AV631" s="471"/>
      <c r="AW631" s="471"/>
      <c r="AX631" s="471"/>
      <c r="AY631" s="478"/>
      <c r="AZ631" s="449"/>
      <c r="BA631" s="449"/>
      <c r="BB631" s="473"/>
      <c r="BC631" s="471"/>
      <c r="BD631" s="471"/>
      <c r="BE631" s="471"/>
      <c r="BF631" s="478"/>
      <c r="BG631" s="449"/>
      <c r="BH631" s="449"/>
      <c r="BI631" s="473"/>
      <c r="BJ631" s="471"/>
      <c r="BK631" s="471"/>
      <c r="BL631" s="471"/>
      <c r="BM631" s="478"/>
      <c r="BN631" s="449"/>
      <c r="BO631" s="449"/>
      <c r="BP631" s="473"/>
      <c r="BQ631" s="471"/>
      <c r="BR631" s="471"/>
      <c r="BS631" s="471"/>
      <c r="BT631" s="478"/>
      <c r="BU631" s="449"/>
      <c r="BV631" s="449"/>
      <c r="BW631" s="473"/>
      <c r="BX631" s="471"/>
      <c r="BY631" s="471"/>
      <c r="BZ631" s="471"/>
      <c r="CA631" s="478"/>
      <c r="CB631" s="449"/>
      <c r="CC631" s="449"/>
      <c r="CD631" s="473"/>
      <c r="CE631" s="471"/>
      <c r="CF631" s="471"/>
      <c r="CG631" s="471"/>
      <c r="CH631" s="478"/>
      <c r="CI631" s="449"/>
      <c r="CJ631" s="449"/>
      <c r="CK631" s="473"/>
      <c r="CL631" s="471"/>
      <c r="CM631" s="471"/>
      <c r="CN631" s="471"/>
      <c r="CO631" s="478"/>
      <c r="CP631" s="449"/>
      <c r="CQ631" s="449"/>
      <c r="CR631" s="473"/>
      <c r="CS631" s="471"/>
      <c r="CT631" s="471"/>
      <c r="CU631" s="471"/>
      <c r="CV631" s="478"/>
      <c r="CW631" s="449"/>
      <c r="CX631" s="449"/>
      <c r="CY631" s="473"/>
      <c r="CZ631" s="471"/>
      <c r="DA631" s="471"/>
      <c r="DB631" s="471"/>
      <c r="DC631" s="478"/>
      <c r="DD631" s="449"/>
      <c r="DE631" s="449"/>
      <c r="DF631" s="473"/>
      <c r="DG631" s="471"/>
      <c r="DH631" s="471"/>
      <c r="DI631" s="471"/>
      <c r="DJ631" s="478"/>
      <c r="DK631" s="449"/>
      <c r="DL631" s="449"/>
      <c r="DM631" s="473"/>
      <c r="DN631" s="471"/>
      <c r="DO631" s="471"/>
      <c r="DP631" s="471"/>
      <c r="DQ631" s="478"/>
      <c r="DR631" s="449"/>
      <c r="DS631" s="449"/>
      <c r="DT631" s="473"/>
      <c r="DU631" s="471"/>
      <c r="DV631" s="471"/>
      <c r="DW631" s="471"/>
      <c r="DX631" s="478"/>
      <c r="DY631" s="449"/>
      <c r="DZ631" s="449"/>
      <c r="EA631" s="473"/>
      <c r="EB631" s="471"/>
      <c r="EC631" s="471"/>
      <c r="ED631" s="471"/>
      <c r="EE631" s="478"/>
      <c r="EF631" s="449"/>
      <c r="EG631" s="449"/>
      <c r="EH631" s="473"/>
      <c r="EI631" s="471"/>
      <c r="EJ631" s="471"/>
      <c r="EK631" s="471"/>
      <c r="EL631" s="478"/>
      <c r="EM631" s="449"/>
      <c r="EN631" s="449"/>
      <c r="EO631" s="473"/>
      <c r="EP631" s="471"/>
      <c r="EQ631" s="471"/>
      <c r="ER631" s="471"/>
      <c r="ES631" s="478"/>
      <c r="ET631" s="449"/>
      <c r="EU631" s="449"/>
      <c r="EV631" s="473"/>
      <c r="EW631" s="471"/>
      <c r="EX631" s="471"/>
      <c r="EY631" s="471"/>
      <c r="EZ631" s="478"/>
      <c r="FA631" s="449"/>
      <c r="FB631" s="449"/>
      <c r="FC631" s="473"/>
      <c r="FD631" s="471"/>
      <c r="FE631" s="471"/>
      <c r="FF631" s="471"/>
      <c r="FG631" s="478"/>
      <c r="FH631" s="449"/>
      <c r="FI631" s="449"/>
      <c r="FJ631" s="473"/>
      <c r="FK631" s="471"/>
      <c r="FL631" s="471"/>
      <c r="FM631" s="471"/>
      <c r="FN631" s="478"/>
      <c r="FO631" s="449"/>
      <c r="FP631" s="449"/>
      <c r="FQ631" s="473"/>
      <c r="FR631" s="471"/>
      <c r="FS631" s="471"/>
      <c r="FT631" s="471"/>
      <c r="FU631" s="478"/>
      <c r="FV631" s="449"/>
      <c r="FW631" s="449"/>
      <c r="FX631" s="473"/>
      <c r="FY631" s="471"/>
      <c r="FZ631" s="471"/>
      <c r="GA631" s="471"/>
      <c r="GB631" s="478"/>
      <c r="GC631" s="449"/>
      <c r="GD631" s="449"/>
      <c r="GE631" s="473"/>
      <c r="GF631" s="471"/>
      <c r="GG631" s="471"/>
      <c r="GH631" s="471"/>
      <c r="GI631" s="478"/>
      <c r="GJ631" s="449"/>
      <c r="GK631" s="449"/>
      <c r="GL631" s="473"/>
      <c r="GM631" s="471"/>
      <c r="GN631" s="471"/>
      <c r="GO631" s="471"/>
      <c r="GP631" s="478"/>
      <c r="GQ631" s="449"/>
      <c r="GR631" s="449"/>
      <c r="GS631" s="473"/>
      <c r="GT631" s="471"/>
      <c r="GU631" s="471"/>
      <c r="GV631" s="471"/>
      <c r="GW631" s="478"/>
      <c r="GX631" s="449"/>
      <c r="GY631" s="449"/>
      <c r="GZ631" s="473"/>
      <c r="HA631" s="471"/>
      <c r="HB631" s="471"/>
      <c r="HC631" s="471"/>
      <c r="HD631" s="478"/>
      <c r="HE631" s="449"/>
      <c r="HF631" s="449"/>
      <c r="HG631" s="473"/>
      <c r="HH631" s="471"/>
      <c r="HI631" s="471"/>
      <c r="HJ631" s="471"/>
      <c r="HK631" s="478"/>
      <c r="HL631" s="449"/>
      <c r="HM631" s="449"/>
      <c r="HN631" s="473"/>
      <c r="HO631" s="471"/>
      <c r="HP631" s="471"/>
      <c r="HQ631" s="471"/>
      <c r="HR631" s="478"/>
      <c r="HS631" s="449"/>
      <c r="HT631" s="449"/>
      <c r="HU631" s="473"/>
      <c r="HV631" s="471"/>
      <c r="HW631" s="471"/>
      <c r="HX631" s="471"/>
      <c r="HY631" s="478"/>
      <c r="HZ631" s="449"/>
      <c r="IA631" s="449"/>
      <c r="IB631" s="473"/>
      <c r="IC631" s="471"/>
      <c r="ID631" s="471"/>
      <c r="IE631" s="471"/>
      <c r="IF631" s="478"/>
      <c r="IG631" s="449"/>
      <c r="IH631" s="449"/>
      <c r="II631" s="473"/>
      <c r="IJ631" s="471"/>
      <c r="IK631" s="471"/>
      <c r="IL631" s="471"/>
      <c r="IM631" s="478"/>
      <c r="IN631" s="449"/>
      <c r="IO631" s="449"/>
      <c r="IP631" s="473"/>
      <c r="IQ631" s="471"/>
      <c r="IR631" s="471"/>
      <c r="IS631" s="471"/>
      <c r="IT631" s="478"/>
      <c r="IU631" s="449"/>
      <c r="IV631" s="449"/>
      <c r="IW631" s="473"/>
      <c r="IX631" s="471"/>
      <c r="IY631" s="471"/>
      <c r="IZ631" s="471"/>
      <c r="JA631" s="478"/>
      <c r="JB631" s="449"/>
      <c r="JC631" s="449"/>
      <c r="JD631" s="473"/>
      <c r="JE631" s="471"/>
      <c r="JF631" s="471"/>
      <c r="JG631" s="471"/>
      <c r="JH631" s="478"/>
      <c r="JI631" s="449"/>
      <c r="JJ631" s="449"/>
      <c r="JK631" s="473"/>
      <c r="JL631" s="471"/>
      <c r="JM631" s="471"/>
      <c r="JN631" s="471"/>
      <c r="JO631" s="478"/>
      <c r="JP631" s="449"/>
      <c r="JQ631" s="449"/>
      <c r="JR631" s="473"/>
      <c r="JS631" s="471"/>
      <c r="JT631" s="471"/>
      <c r="JU631" s="471"/>
      <c r="JV631" s="478"/>
      <c r="JW631" s="449"/>
      <c r="JX631" s="449"/>
      <c r="JY631" s="473"/>
      <c r="JZ631" s="471"/>
      <c r="KA631" s="471"/>
      <c r="KB631" s="471"/>
      <c r="KC631" s="478"/>
      <c r="KD631" s="449"/>
      <c r="KE631" s="449"/>
      <c r="KF631" s="473"/>
      <c r="KG631" s="471"/>
      <c r="KH631" s="471"/>
      <c r="KI631" s="471"/>
      <c r="KJ631" s="478"/>
      <c r="KK631" s="449"/>
      <c r="KL631" s="449"/>
      <c r="KM631" s="473"/>
      <c r="KN631" s="471"/>
      <c r="KO631" s="471"/>
      <c r="KP631" s="471"/>
      <c r="KQ631" s="478"/>
      <c r="KR631" s="449"/>
      <c r="KS631" s="449"/>
      <c r="KT631" s="473"/>
      <c r="KU631" s="471"/>
      <c r="KV631" s="471"/>
      <c r="KW631" s="471"/>
      <c r="KX631" s="478"/>
      <c r="KY631" s="449"/>
      <c r="KZ631" s="449"/>
      <c r="LA631" s="473"/>
      <c r="LB631" s="471"/>
      <c r="LC631" s="471"/>
      <c r="LD631" s="471"/>
      <c r="LE631" s="478"/>
      <c r="LF631" s="449"/>
      <c r="LG631" s="449"/>
      <c r="LH631" s="473"/>
      <c r="LI631" s="471"/>
      <c r="LJ631" s="471"/>
      <c r="LK631" s="471"/>
      <c r="LL631" s="478"/>
      <c r="LM631" s="449"/>
      <c r="LN631" s="449"/>
      <c r="LO631" s="473"/>
      <c r="LP631" s="471"/>
      <c r="LQ631" s="471"/>
      <c r="LR631" s="471"/>
      <c r="LS631" s="478"/>
      <c r="LT631" s="449"/>
      <c r="LU631" s="449"/>
      <c r="LV631" s="473"/>
      <c r="LW631" s="471"/>
      <c r="LX631" s="471"/>
      <c r="LY631" s="471"/>
      <c r="LZ631" s="478"/>
      <c r="MA631" s="449"/>
      <c r="MB631" s="449"/>
      <c r="MC631" s="473"/>
      <c r="MD631" s="471"/>
      <c r="ME631" s="471"/>
      <c r="MF631" s="471"/>
      <c r="MG631" s="478"/>
      <c r="MH631" s="449"/>
      <c r="MI631" s="449"/>
      <c r="MJ631" s="473"/>
      <c r="MK631" s="471"/>
      <c r="ML631" s="471"/>
      <c r="MM631" s="471"/>
      <c r="MN631" s="478"/>
    </row>
    <row r="632" spans="2:352" hidden="1">
      <c r="B632" s="333">
        <v>393</v>
      </c>
      <c r="C632" s="449"/>
      <c r="D632" s="449"/>
      <c r="E632" s="473"/>
      <c r="F632" s="471"/>
      <c r="G632" s="471"/>
      <c r="H632" s="471"/>
      <c r="I632" s="478"/>
      <c r="J632" s="449"/>
      <c r="K632" s="449"/>
      <c r="L632" s="473"/>
      <c r="M632" s="471"/>
      <c r="N632" s="471"/>
      <c r="O632" s="471"/>
      <c r="P632" s="478"/>
      <c r="Q632" s="449"/>
      <c r="R632" s="449"/>
      <c r="S632" s="473"/>
      <c r="T632" s="471"/>
      <c r="U632" s="471"/>
      <c r="V632" s="471"/>
      <c r="W632" s="478"/>
      <c r="X632" s="449"/>
      <c r="Y632" s="449"/>
      <c r="Z632" s="473"/>
      <c r="AA632" s="471"/>
      <c r="AB632" s="471"/>
      <c r="AC632" s="471"/>
      <c r="AD632" s="478"/>
      <c r="AE632" s="449"/>
      <c r="AF632" s="449"/>
      <c r="AG632" s="473"/>
      <c r="AH632" s="471"/>
      <c r="AI632" s="471"/>
      <c r="AJ632" s="471"/>
      <c r="AK632" s="478"/>
      <c r="AL632" s="449"/>
      <c r="AM632" s="449"/>
      <c r="AN632" s="473"/>
      <c r="AO632" s="471"/>
      <c r="AP632" s="471"/>
      <c r="AQ632" s="471"/>
      <c r="AR632" s="478"/>
      <c r="AS632" s="449"/>
      <c r="AT632" s="449"/>
      <c r="AU632" s="473"/>
      <c r="AV632" s="471"/>
      <c r="AW632" s="471"/>
      <c r="AX632" s="471"/>
      <c r="AY632" s="478"/>
      <c r="AZ632" s="449"/>
      <c r="BA632" s="449"/>
      <c r="BB632" s="473"/>
      <c r="BC632" s="471"/>
      <c r="BD632" s="471"/>
      <c r="BE632" s="471"/>
      <c r="BF632" s="478"/>
      <c r="BG632" s="449"/>
      <c r="BH632" s="449"/>
      <c r="BI632" s="473"/>
      <c r="BJ632" s="471"/>
      <c r="BK632" s="471"/>
      <c r="BL632" s="471"/>
      <c r="BM632" s="478"/>
      <c r="BN632" s="449"/>
      <c r="BO632" s="449"/>
      <c r="BP632" s="473"/>
      <c r="BQ632" s="471"/>
      <c r="BR632" s="471"/>
      <c r="BS632" s="471"/>
      <c r="BT632" s="478"/>
      <c r="BU632" s="449"/>
      <c r="BV632" s="449"/>
      <c r="BW632" s="473"/>
      <c r="BX632" s="471"/>
      <c r="BY632" s="471"/>
      <c r="BZ632" s="471"/>
      <c r="CA632" s="478"/>
      <c r="CB632" s="449"/>
      <c r="CC632" s="449"/>
      <c r="CD632" s="473"/>
      <c r="CE632" s="471"/>
      <c r="CF632" s="471"/>
      <c r="CG632" s="471"/>
      <c r="CH632" s="478"/>
      <c r="CI632" s="449"/>
      <c r="CJ632" s="449"/>
      <c r="CK632" s="473"/>
      <c r="CL632" s="471"/>
      <c r="CM632" s="471"/>
      <c r="CN632" s="471"/>
      <c r="CO632" s="478"/>
      <c r="CP632" s="449"/>
      <c r="CQ632" s="449"/>
      <c r="CR632" s="473"/>
      <c r="CS632" s="471"/>
      <c r="CT632" s="471"/>
      <c r="CU632" s="471"/>
      <c r="CV632" s="478"/>
      <c r="CW632" s="449"/>
      <c r="CX632" s="449"/>
      <c r="CY632" s="473"/>
      <c r="CZ632" s="471"/>
      <c r="DA632" s="471"/>
      <c r="DB632" s="471"/>
      <c r="DC632" s="478"/>
      <c r="DD632" s="449"/>
      <c r="DE632" s="449"/>
      <c r="DF632" s="473"/>
      <c r="DG632" s="471"/>
      <c r="DH632" s="471"/>
      <c r="DI632" s="471"/>
      <c r="DJ632" s="478"/>
      <c r="DK632" s="449"/>
      <c r="DL632" s="449"/>
      <c r="DM632" s="473"/>
      <c r="DN632" s="471"/>
      <c r="DO632" s="471"/>
      <c r="DP632" s="471"/>
      <c r="DQ632" s="478"/>
      <c r="DR632" s="449"/>
      <c r="DS632" s="449"/>
      <c r="DT632" s="473"/>
      <c r="DU632" s="471"/>
      <c r="DV632" s="471"/>
      <c r="DW632" s="471"/>
      <c r="DX632" s="478"/>
      <c r="DY632" s="449"/>
      <c r="DZ632" s="449"/>
      <c r="EA632" s="473"/>
      <c r="EB632" s="471"/>
      <c r="EC632" s="471"/>
      <c r="ED632" s="471"/>
      <c r="EE632" s="478"/>
      <c r="EF632" s="449"/>
      <c r="EG632" s="449"/>
      <c r="EH632" s="473"/>
      <c r="EI632" s="471"/>
      <c r="EJ632" s="471"/>
      <c r="EK632" s="471"/>
      <c r="EL632" s="478"/>
      <c r="EM632" s="449"/>
      <c r="EN632" s="449"/>
      <c r="EO632" s="473"/>
      <c r="EP632" s="471"/>
      <c r="EQ632" s="471"/>
      <c r="ER632" s="471"/>
      <c r="ES632" s="478"/>
      <c r="ET632" s="449"/>
      <c r="EU632" s="449"/>
      <c r="EV632" s="473"/>
      <c r="EW632" s="471"/>
      <c r="EX632" s="471"/>
      <c r="EY632" s="471"/>
      <c r="EZ632" s="478"/>
      <c r="FA632" s="449"/>
      <c r="FB632" s="449"/>
      <c r="FC632" s="473"/>
      <c r="FD632" s="471"/>
      <c r="FE632" s="471"/>
      <c r="FF632" s="471"/>
      <c r="FG632" s="478"/>
      <c r="FH632" s="449"/>
      <c r="FI632" s="449"/>
      <c r="FJ632" s="473"/>
      <c r="FK632" s="471"/>
      <c r="FL632" s="471"/>
      <c r="FM632" s="471"/>
      <c r="FN632" s="478"/>
      <c r="FO632" s="449"/>
      <c r="FP632" s="449"/>
      <c r="FQ632" s="473"/>
      <c r="FR632" s="471"/>
      <c r="FS632" s="471"/>
      <c r="FT632" s="471"/>
      <c r="FU632" s="478"/>
      <c r="FV632" s="449"/>
      <c r="FW632" s="449"/>
      <c r="FX632" s="473"/>
      <c r="FY632" s="471"/>
      <c r="FZ632" s="471"/>
      <c r="GA632" s="471"/>
      <c r="GB632" s="478"/>
      <c r="GC632" s="449"/>
      <c r="GD632" s="449"/>
      <c r="GE632" s="473"/>
      <c r="GF632" s="471"/>
      <c r="GG632" s="471"/>
      <c r="GH632" s="471"/>
      <c r="GI632" s="478"/>
      <c r="GJ632" s="449"/>
      <c r="GK632" s="449"/>
      <c r="GL632" s="473"/>
      <c r="GM632" s="471"/>
      <c r="GN632" s="471"/>
      <c r="GO632" s="471"/>
      <c r="GP632" s="478"/>
      <c r="GQ632" s="449"/>
      <c r="GR632" s="449"/>
      <c r="GS632" s="473"/>
      <c r="GT632" s="471"/>
      <c r="GU632" s="471"/>
      <c r="GV632" s="471"/>
      <c r="GW632" s="478"/>
      <c r="GX632" s="449"/>
      <c r="GY632" s="449"/>
      <c r="GZ632" s="473"/>
      <c r="HA632" s="471"/>
      <c r="HB632" s="471"/>
      <c r="HC632" s="471"/>
      <c r="HD632" s="478"/>
      <c r="HE632" s="449"/>
      <c r="HF632" s="449"/>
      <c r="HG632" s="473"/>
      <c r="HH632" s="471"/>
      <c r="HI632" s="471"/>
      <c r="HJ632" s="471"/>
      <c r="HK632" s="478"/>
      <c r="HL632" s="449"/>
      <c r="HM632" s="449"/>
      <c r="HN632" s="473"/>
      <c r="HO632" s="471"/>
      <c r="HP632" s="471"/>
      <c r="HQ632" s="471"/>
      <c r="HR632" s="478"/>
      <c r="HS632" s="449"/>
      <c r="HT632" s="449"/>
      <c r="HU632" s="473"/>
      <c r="HV632" s="471"/>
      <c r="HW632" s="471"/>
      <c r="HX632" s="471"/>
      <c r="HY632" s="478"/>
      <c r="HZ632" s="449"/>
      <c r="IA632" s="449"/>
      <c r="IB632" s="473"/>
      <c r="IC632" s="471"/>
      <c r="ID632" s="471"/>
      <c r="IE632" s="471"/>
      <c r="IF632" s="478"/>
      <c r="IG632" s="449"/>
      <c r="IH632" s="449"/>
      <c r="II632" s="473"/>
      <c r="IJ632" s="471"/>
      <c r="IK632" s="471"/>
      <c r="IL632" s="471"/>
      <c r="IM632" s="478"/>
      <c r="IN632" s="449"/>
      <c r="IO632" s="449"/>
      <c r="IP632" s="473"/>
      <c r="IQ632" s="471"/>
      <c r="IR632" s="471"/>
      <c r="IS632" s="471"/>
      <c r="IT632" s="478"/>
      <c r="IU632" s="449"/>
      <c r="IV632" s="449"/>
      <c r="IW632" s="473"/>
      <c r="IX632" s="471"/>
      <c r="IY632" s="471"/>
      <c r="IZ632" s="471"/>
      <c r="JA632" s="478"/>
      <c r="JB632" s="449"/>
      <c r="JC632" s="449"/>
      <c r="JD632" s="473"/>
      <c r="JE632" s="471"/>
      <c r="JF632" s="471"/>
      <c r="JG632" s="471"/>
      <c r="JH632" s="478"/>
      <c r="JI632" s="449"/>
      <c r="JJ632" s="449"/>
      <c r="JK632" s="473"/>
      <c r="JL632" s="471"/>
      <c r="JM632" s="471"/>
      <c r="JN632" s="471"/>
      <c r="JO632" s="478"/>
      <c r="JP632" s="449"/>
      <c r="JQ632" s="449"/>
      <c r="JR632" s="473"/>
      <c r="JS632" s="471"/>
      <c r="JT632" s="471"/>
      <c r="JU632" s="471"/>
      <c r="JV632" s="478"/>
      <c r="JW632" s="449"/>
      <c r="JX632" s="449"/>
      <c r="JY632" s="473"/>
      <c r="JZ632" s="471"/>
      <c r="KA632" s="471"/>
      <c r="KB632" s="471"/>
      <c r="KC632" s="478"/>
      <c r="KD632" s="449"/>
      <c r="KE632" s="449"/>
      <c r="KF632" s="473"/>
      <c r="KG632" s="471"/>
      <c r="KH632" s="471"/>
      <c r="KI632" s="471"/>
      <c r="KJ632" s="478"/>
      <c r="KK632" s="449"/>
      <c r="KL632" s="449"/>
      <c r="KM632" s="473"/>
      <c r="KN632" s="471"/>
      <c r="KO632" s="471"/>
      <c r="KP632" s="471"/>
      <c r="KQ632" s="478"/>
      <c r="KR632" s="449"/>
      <c r="KS632" s="449"/>
      <c r="KT632" s="473"/>
      <c r="KU632" s="471"/>
      <c r="KV632" s="471"/>
      <c r="KW632" s="471"/>
      <c r="KX632" s="478"/>
      <c r="KY632" s="449"/>
      <c r="KZ632" s="449"/>
      <c r="LA632" s="473"/>
      <c r="LB632" s="471"/>
      <c r="LC632" s="471"/>
      <c r="LD632" s="471"/>
      <c r="LE632" s="478"/>
      <c r="LF632" s="449"/>
      <c r="LG632" s="449"/>
      <c r="LH632" s="473"/>
      <c r="LI632" s="471"/>
      <c r="LJ632" s="471"/>
      <c r="LK632" s="471"/>
      <c r="LL632" s="478"/>
      <c r="LM632" s="449"/>
      <c r="LN632" s="449"/>
      <c r="LO632" s="473"/>
      <c r="LP632" s="471"/>
      <c r="LQ632" s="471"/>
      <c r="LR632" s="471"/>
      <c r="LS632" s="478"/>
      <c r="LT632" s="449"/>
      <c r="LU632" s="449"/>
      <c r="LV632" s="473"/>
      <c r="LW632" s="471"/>
      <c r="LX632" s="471"/>
      <c r="LY632" s="471"/>
      <c r="LZ632" s="478"/>
      <c r="MA632" s="449"/>
      <c r="MB632" s="449"/>
      <c r="MC632" s="473"/>
      <c r="MD632" s="471"/>
      <c r="ME632" s="471"/>
      <c r="MF632" s="471"/>
      <c r="MG632" s="478"/>
      <c r="MH632" s="449"/>
      <c r="MI632" s="449"/>
      <c r="MJ632" s="473"/>
      <c r="MK632" s="471"/>
      <c r="ML632" s="471"/>
      <c r="MM632" s="471"/>
      <c r="MN632" s="478"/>
    </row>
    <row r="633" spans="2:352" hidden="1">
      <c r="B633" s="333">
        <v>394</v>
      </c>
      <c r="C633" s="449"/>
      <c r="D633" s="449"/>
      <c r="E633" s="473"/>
      <c r="F633" s="471"/>
      <c r="G633" s="471"/>
      <c r="H633" s="471"/>
      <c r="I633" s="478"/>
      <c r="J633" s="449"/>
      <c r="K633" s="449"/>
      <c r="L633" s="473"/>
      <c r="M633" s="471"/>
      <c r="N633" s="471"/>
      <c r="O633" s="471"/>
      <c r="P633" s="478"/>
      <c r="Q633" s="449"/>
      <c r="R633" s="449"/>
      <c r="S633" s="473"/>
      <c r="T633" s="471"/>
      <c r="U633" s="471"/>
      <c r="V633" s="471"/>
      <c r="W633" s="478"/>
      <c r="X633" s="449"/>
      <c r="Y633" s="449"/>
      <c r="Z633" s="473"/>
      <c r="AA633" s="471"/>
      <c r="AB633" s="471"/>
      <c r="AC633" s="471"/>
      <c r="AD633" s="478"/>
      <c r="AE633" s="449"/>
      <c r="AF633" s="449"/>
      <c r="AG633" s="473"/>
      <c r="AH633" s="471"/>
      <c r="AI633" s="471"/>
      <c r="AJ633" s="471"/>
      <c r="AK633" s="478"/>
      <c r="AL633" s="449"/>
      <c r="AM633" s="449"/>
      <c r="AN633" s="473"/>
      <c r="AO633" s="471"/>
      <c r="AP633" s="471"/>
      <c r="AQ633" s="471"/>
      <c r="AR633" s="478"/>
      <c r="AS633" s="449"/>
      <c r="AT633" s="449"/>
      <c r="AU633" s="473"/>
      <c r="AV633" s="471"/>
      <c r="AW633" s="471"/>
      <c r="AX633" s="471"/>
      <c r="AY633" s="478"/>
      <c r="AZ633" s="449"/>
      <c r="BA633" s="449"/>
      <c r="BB633" s="473"/>
      <c r="BC633" s="471"/>
      <c r="BD633" s="471"/>
      <c r="BE633" s="471"/>
      <c r="BF633" s="478"/>
      <c r="BG633" s="449"/>
      <c r="BH633" s="449"/>
      <c r="BI633" s="473"/>
      <c r="BJ633" s="471"/>
      <c r="BK633" s="471"/>
      <c r="BL633" s="471"/>
      <c r="BM633" s="478"/>
      <c r="BN633" s="449"/>
      <c r="BO633" s="449"/>
      <c r="BP633" s="473"/>
      <c r="BQ633" s="471"/>
      <c r="BR633" s="471"/>
      <c r="BS633" s="471"/>
      <c r="BT633" s="478"/>
      <c r="BU633" s="449"/>
      <c r="BV633" s="449"/>
      <c r="BW633" s="473"/>
      <c r="BX633" s="471"/>
      <c r="BY633" s="471"/>
      <c r="BZ633" s="471"/>
      <c r="CA633" s="478"/>
      <c r="CB633" s="449"/>
      <c r="CC633" s="449"/>
      <c r="CD633" s="473"/>
      <c r="CE633" s="471"/>
      <c r="CF633" s="471"/>
      <c r="CG633" s="471"/>
      <c r="CH633" s="478"/>
      <c r="CI633" s="449"/>
      <c r="CJ633" s="449"/>
      <c r="CK633" s="473"/>
      <c r="CL633" s="471"/>
      <c r="CM633" s="471"/>
      <c r="CN633" s="471"/>
      <c r="CO633" s="478"/>
      <c r="CP633" s="449"/>
      <c r="CQ633" s="449"/>
      <c r="CR633" s="473"/>
      <c r="CS633" s="471"/>
      <c r="CT633" s="471"/>
      <c r="CU633" s="471"/>
      <c r="CV633" s="478"/>
      <c r="CW633" s="449"/>
      <c r="CX633" s="449"/>
      <c r="CY633" s="473"/>
      <c r="CZ633" s="471"/>
      <c r="DA633" s="471"/>
      <c r="DB633" s="471"/>
      <c r="DC633" s="478"/>
      <c r="DD633" s="449"/>
      <c r="DE633" s="449"/>
      <c r="DF633" s="473"/>
      <c r="DG633" s="471"/>
      <c r="DH633" s="471"/>
      <c r="DI633" s="471"/>
      <c r="DJ633" s="478"/>
      <c r="DK633" s="449"/>
      <c r="DL633" s="449"/>
      <c r="DM633" s="473"/>
      <c r="DN633" s="471"/>
      <c r="DO633" s="471"/>
      <c r="DP633" s="471"/>
      <c r="DQ633" s="478"/>
      <c r="DR633" s="449"/>
      <c r="DS633" s="449"/>
      <c r="DT633" s="473"/>
      <c r="DU633" s="471"/>
      <c r="DV633" s="471"/>
      <c r="DW633" s="471"/>
      <c r="DX633" s="478"/>
      <c r="DY633" s="449"/>
      <c r="DZ633" s="449"/>
      <c r="EA633" s="473"/>
      <c r="EB633" s="471"/>
      <c r="EC633" s="471"/>
      <c r="ED633" s="471"/>
      <c r="EE633" s="478"/>
      <c r="EF633" s="449"/>
      <c r="EG633" s="449"/>
      <c r="EH633" s="473"/>
      <c r="EI633" s="471"/>
      <c r="EJ633" s="471"/>
      <c r="EK633" s="471"/>
      <c r="EL633" s="478"/>
      <c r="EM633" s="449"/>
      <c r="EN633" s="449"/>
      <c r="EO633" s="473"/>
      <c r="EP633" s="471"/>
      <c r="EQ633" s="471"/>
      <c r="ER633" s="471"/>
      <c r="ES633" s="478"/>
      <c r="ET633" s="449"/>
      <c r="EU633" s="449"/>
      <c r="EV633" s="473"/>
      <c r="EW633" s="471"/>
      <c r="EX633" s="471"/>
      <c r="EY633" s="471"/>
      <c r="EZ633" s="478"/>
      <c r="FA633" s="449"/>
      <c r="FB633" s="449"/>
      <c r="FC633" s="473"/>
      <c r="FD633" s="471"/>
      <c r="FE633" s="471"/>
      <c r="FF633" s="471"/>
      <c r="FG633" s="478"/>
      <c r="FH633" s="449"/>
      <c r="FI633" s="449"/>
      <c r="FJ633" s="473"/>
      <c r="FK633" s="471"/>
      <c r="FL633" s="471"/>
      <c r="FM633" s="471"/>
      <c r="FN633" s="478"/>
      <c r="FO633" s="449"/>
      <c r="FP633" s="449"/>
      <c r="FQ633" s="473"/>
      <c r="FR633" s="471"/>
      <c r="FS633" s="471"/>
      <c r="FT633" s="471"/>
      <c r="FU633" s="478"/>
      <c r="FV633" s="449"/>
      <c r="FW633" s="449"/>
      <c r="FX633" s="473"/>
      <c r="FY633" s="471"/>
      <c r="FZ633" s="471"/>
      <c r="GA633" s="471"/>
      <c r="GB633" s="478"/>
      <c r="GC633" s="449"/>
      <c r="GD633" s="449"/>
      <c r="GE633" s="473"/>
      <c r="GF633" s="471"/>
      <c r="GG633" s="471"/>
      <c r="GH633" s="471"/>
      <c r="GI633" s="478"/>
      <c r="GJ633" s="449"/>
      <c r="GK633" s="449"/>
      <c r="GL633" s="473"/>
      <c r="GM633" s="471"/>
      <c r="GN633" s="471"/>
      <c r="GO633" s="471"/>
      <c r="GP633" s="478"/>
      <c r="GQ633" s="449"/>
      <c r="GR633" s="449"/>
      <c r="GS633" s="473"/>
      <c r="GT633" s="471"/>
      <c r="GU633" s="471"/>
      <c r="GV633" s="471"/>
      <c r="GW633" s="478"/>
      <c r="GX633" s="449"/>
      <c r="GY633" s="449"/>
      <c r="GZ633" s="473"/>
      <c r="HA633" s="471"/>
      <c r="HB633" s="471"/>
      <c r="HC633" s="471"/>
      <c r="HD633" s="478"/>
      <c r="HE633" s="449"/>
      <c r="HF633" s="449"/>
      <c r="HG633" s="473"/>
      <c r="HH633" s="471"/>
      <c r="HI633" s="471"/>
      <c r="HJ633" s="471"/>
      <c r="HK633" s="478"/>
      <c r="HL633" s="449"/>
      <c r="HM633" s="449"/>
      <c r="HN633" s="473"/>
      <c r="HO633" s="471"/>
      <c r="HP633" s="471"/>
      <c r="HQ633" s="471"/>
      <c r="HR633" s="478"/>
      <c r="HS633" s="449"/>
      <c r="HT633" s="449"/>
      <c r="HU633" s="473"/>
      <c r="HV633" s="471"/>
      <c r="HW633" s="471"/>
      <c r="HX633" s="471"/>
      <c r="HY633" s="478"/>
      <c r="HZ633" s="449"/>
      <c r="IA633" s="449"/>
      <c r="IB633" s="473"/>
      <c r="IC633" s="471"/>
      <c r="ID633" s="471"/>
      <c r="IE633" s="471"/>
      <c r="IF633" s="478"/>
      <c r="IG633" s="449"/>
      <c r="IH633" s="449"/>
      <c r="II633" s="473"/>
      <c r="IJ633" s="471"/>
      <c r="IK633" s="471"/>
      <c r="IL633" s="471"/>
      <c r="IM633" s="478"/>
      <c r="IN633" s="449"/>
      <c r="IO633" s="449"/>
      <c r="IP633" s="473"/>
      <c r="IQ633" s="471"/>
      <c r="IR633" s="471"/>
      <c r="IS633" s="471"/>
      <c r="IT633" s="478"/>
      <c r="IU633" s="449"/>
      <c r="IV633" s="449"/>
      <c r="IW633" s="473"/>
      <c r="IX633" s="471"/>
      <c r="IY633" s="471"/>
      <c r="IZ633" s="471"/>
      <c r="JA633" s="478"/>
      <c r="JB633" s="449"/>
      <c r="JC633" s="449"/>
      <c r="JD633" s="473"/>
      <c r="JE633" s="471"/>
      <c r="JF633" s="471"/>
      <c r="JG633" s="471"/>
      <c r="JH633" s="478"/>
      <c r="JI633" s="449"/>
      <c r="JJ633" s="449"/>
      <c r="JK633" s="473"/>
      <c r="JL633" s="471"/>
      <c r="JM633" s="471"/>
      <c r="JN633" s="471"/>
      <c r="JO633" s="478"/>
      <c r="JP633" s="449"/>
      <c r="JQ633" s="449"/>
      <c r="JR633" s="473"/>
      <c r="JS633" s="471"/>
      <c r="JT633" s="471"/>
      <c r="JU633" s="471"/>
      <c r="JV633" s="478"/>
      <c r="JW633" s="449"/>
      <c r="JX633" s="449"/>
      <c r="JY633" s="473"/>
      <c r="JZ633" s="471"/>
      <c r="KA633" s="471"/>
      <c r="KB633" s="471"/>
      <c r="KC633" s="478"/>
      <c r="KD633" s="449"/>
      <c r="KE633" s="449"/>
      <c r="KF633" s="473"/>
      <c r="KG633" s="471"/>
      <c r="KH633" s="471"/>
      <c r="KI633" s="471"/>
      <c r="KJ633" s="478"/>
      <c r="KK633" s="449"/>
      <c r="KL633" s="449"/>
      <c r="KM633" s="473"/>
      <c r="KN633" s="471"/>
      <c r="KO633" s="471"/>
      <c r="KP633" s="471"/>
      <c r="KQ633" s="478"/>
      <c r="KR633" s="449"/>
      <c r="KS633" s="449"/>
      <c r="KT633" s="473"/>
      <c r="KU633" s="471"/>
      <c r="KV633" s="471"/>
      <c r="KW633" s="471"/>
      <c r="KX633" s="478"/>
      <c r="KY633" s="449"/>
      <c r="KZ633" s="449"/>
      <c r="LA633" s="473"/>
      <c r="LB633" s="471"/>
      <c r="LC633" s="471"/>
      <c r="LD633" s="471"/>
      <c r="LE633" s="478"/>
      <c r="LF633" s="449"/>
      <c r="LG633" s="449"/>
      <c r="LH633" s="473"/>
      <c r="LI633" s="471"/>
      <c r="LJ633" s="471"/>
      <c r="LK633" s="471"/>
      <c r="LL633" s="478"/>
      <c r="LM633" s="449"/>
      <c r="LN633" s="449"/>
      <c r="LO633" s="473"/>
      <c r="LP633" s="471"/>
      <c r="LQ633" s="471"/>
      <c r="LR633" s="471"/>
      <c r="LS633" s="478"/>
      <c r="LT633" s="449"/>
      <c r="LU633" s="449"/>
      <c r="LV633" s="473"/>
      <c r="LW633" s="471"/>
      <c r="LX633" s="471"/>
      <c r="LY633" s="471"/>
      <c r="LZ633" s="478"/>
      <c r="MA633" s="449"/>
      <c r="MB633" s="449"/>
      <c r="MC633" s="473"/>
      <c r="MD633" s="471"/>
      <c r="ME633" s="471"/>
      <c r="MF633" s="471"/>
      <c r="MG633" s="478"/>
      <c r="MH633" s="449"/>
      <c r="MI633" s="449"/>
      <c r="MJ633" s="473"/>
      <c r="MK633" s="471"/>
      <c r="ML633" s="471"/>
      <c r="MM633" s="471"/>
      <c r="MN633" s="478"/>
    </row>
    <row r="634" spans="2:352" hidden="1">
      <c r="B634" s="333">
        <v>395</v>
      </c>
      <c r="C634" s="449"/>
      <c r="D634" s="449"/>
      <c r="E634" s="473"/>
      <c r="F634" s="471"/>
      <c r="G634" s="471"/>
      <c r="H634" s="471"/>
      <c r="I634" s="478"/>
      <c r="J634" s="449"/>
      <c r="K634" s="449"/>
      <c r="L634" s="473"/>
      <c r="M634" s="471"/>
      <c r="N634" s="471"/>
      <c r="O634" s="471"/>
      <c r="P634" s="478"/>
      <c r="Q634" s="449"/>
      <c r="R634" s="449"/>
      <c r="S634" s="473"/>
      <c r="T634" s="471"/>
      <c r="U634" s="471"/>
      <c r="V634" s="471"/>
      <c r="W634" s="478"/>
      <c r="X634" s="449"/>
      <c r="Y634" s="449"/>
      <c r="Z634" s="473"/>
      <c r="AA634" s="471"/>
      <c r="AB634" s="471"/>
      <c r="AC634" s="471"/>
      <c r="AD634" s="478"/>
      <c r="AE634" s="449"/>
      <c r="AF634" s="449"/>
      <c r="AG634" s="473"/>
      <c r="AH634" s="471"/>
      <c r="AI634" s="471"/>
      <c r="AJ634" s="471"/>
      <c r="AK634" s="478"/>
      <c r="AL634" s="449"/>
      <c r="AM634" s="449"/>
      <c r="AN634" s="473"/>
      <c r="AO634" s="471"/>
      <c r="AP634" s="471"/>
      <c r="AQ634" s="471"/>
      <c r="AR634" s="478"/>
      <c r="AS634" s="449"/>
      <c r="AT634" s="449"/>
      <c r="AU634" s="473"/>
      <c r="AV634" s="471"/>
      <c r="AW634" s="471"/>
      <c r="AX634" s="471"/>
      <c r="AY634" s="478"/>
      <c r="AZ634" s="449"/>
      <c r="BA634" s="449"/>
      <c r="BB634" s="473"/>
      <c r="BC634" s="471"/>
      <c r="BD634" s="471"/>
      <c r="BE634" s="471"/>
      <c r="BF634" s="478"/>
      <c r="BG634" s="449"/>
      <c r="BH634" s="449"/>
      <c r="BI634" s="473"/>
      <c r="BJ634" s="471"/>
      <c r="BK634" s="471"/>
      <c r="BL634" s="471"/>
      <c r="BM634" s="478"/>
      <c r="BN634" s="449"/>
      <c r="BO634" s="449"/>
      <c r="BP634" s="473"/>
      <c r="BQ634" s="471"/>
      <c r="BR634" s="471"/>
      <c r="BS634" s="471"/>
      <c r="BT634" s="478"/>
      <c r="BU634" s="449"/>
      <c r="BV634" s="449"/>
      <c r="BW634" s="473"/>
      <c r="BX634" s="471"/>
      <c r="BY634" s="471"/>
      <c r="BZ634" s="471"/>
      <c r="CA634" s="478"/>
      <c r="CB634" s="449"/>
      <c r="CC634" s="449"/>
      <c r="CD634" s="473"/>
      <c r="CE634" s="471"/>
      <c r="CF634" s="471"/>
      <c r="CG634" s="471"/>
      <c r="CH634" s="478"/>
      <c r="CI634" s="449"/>
      <c r="CJ634" s="449"/>
      <c r="CK634" s="473"/>
      <c r="CL634" s="471"/>
      <c r="CM634" s="471"/>
      <c r="CN634" s="471"/>
      <c r="CO634" s="478"/>
      <c r="CP634" s="449"/>
      <c r="CQ634" s="449"/>
      <c r="CR634" s="473"/>
      <c r="CS634" s="471"/>
      <c r="CT634" s="471"/>
      <c r="CU634" s="471"/>
      <c r="CV634" s="478"/>
      <c r="CW634" s="449"/>
      <c r="CX634" s="449"/>
      <c r="CY634" s="473"/>
      <c r="CZ634" s="471"/>
      <c r="DA634" s="471"/>
      <c r="DB634" s="471"/>
      <c r="DC634" s="478"/>
      <c r="DD634" s="449"/>
      <c r="DE634" s="449"/>
      <c r="DF634" s="473"/>
      <c r="DG634" s="471"/>
      <c r="DH634" s="471"/>
      <c r="DI634" s="471"/>
      <c r="DJ634" s="478"/>
      <c r="DK634" s="449"/>
      <c r="DL634" s="449"/>
      <c r="DM634" s="473"/>
      <c r="DN634" s="471"/>
      <c r="DO634" s="471"/>
      <c r="DP634" s="471"/>
      <c r="DQ634" s="478"/>
      <c r="DR634" s="449"/>
      <c r="DS634" s="449"/>
      <c r="DT634" s="473"/>
      <c r="DU634" s="471"/>
      <c r="DV634" s="471"/>
      <c r="DW634" s="471"/>
      <c r="DX634" s="478"/>
      <c r="DY634" s="449"/>
      <c r="DZ634" s="449"/>
      <c r="EA634" s="473"/>
      <c r="EB634" s="471"/>
      <c r="EC634" s="471"/>
      <c r="ED634" s="471"/>
      <c r="EE634" s="478"/>
      <c r="EF634" s="449"/>
      <c r="EG634" s="449"/>
      <c r="EH634" s="473"/>
      <c r="EI634" s="471"/>
      <c r="EJ634" s="471"/>
      <c r="EK634" s="471"/>
      <c r="EL634" s="478"/>
      <c r="EM634" s="449"/>
      <c r="EN634" s="449"/>
      <c r="EO634" s="473"/>
      <c r="EP634" s="471"/>
      <c r="EQ634" s="471"/>
      <c r="ER634" s="471"/>
      <c r="ES634" s="478"/>
      <c r="ET634" s="449"/>
      <c r="EU634" s="449"/>
      <c r="EV634" s="473"/>
      <c r="EW634" s="471"/>
      <c r="EX634" s="471"/>
      <c r="EY634" s="471"/>
      <c r="EZ634" s="478"/>
      <c r="FA634" s="449"/>
      <c r="FB634" s="449"/>
      <c r="FC634" s="473"/>
      <c r="FD634" s="471"/>
      <c r="FE634" s="471"/>
      <c r="FF634" s="471"/>
      <c r="FG634" s="478"/>
      <c r="FH634" s="449"/>
      <c r="FI634" s="449"/>
      <c r="FJ634" s="473"/>
      <c r="FK634" s="471"/>
      <c r="FL634" s="471"/>
      <c r="FM634" s="471"/>
      <c r="FN634" s="478"/>
      <c r="FO634" s="449"/>
      <c r="FP634" s="449"/>
      <c r="FQ634" s="473"/>
      <c r="FR634" s="471"/>
      <c r="FS634" s="471"/>
      <c r="FT634" s="471"/>
      <c r="FU634" s="478"/>
      <c r="FV634" s="449"/>
      <c r="FW634" s="449"/>
      <c r="FX634" s="473"/>
      <c r="FY634" s="471"/>
      <c r="FZ634" s="471"/>
      <c r="GA634" s="471"/>
      <c r="GB634" s="478"/>
      <c r="GC634" s="449"/>
      <c r="GD634" s="449"/>
      <c r="GE634" s="473"/>
      <c r="GF634" s="471"/>
      <c r="GG634" s="471"/>
      <c r="GH634" s="471"/>
      <c r="GI634" s="478"/>
      <c r="GJ634" s="449"/>
      <c r="GK634" s="449"/>
      <c r="GL634" s="473"/>
      <c r="GM634" s="471"/>
      <c r="GN634" s="471"/>
      <c r="GO634" s="471"/>
      <c r="GP634" s="478"/>
      <c r="GQ634" s="449"/>
      <c r="GR634" s="449"/>
      <c r="GS634" s="473"/>
      <c r="GT634" s="471"/>
      <c r="GU634" s="471"/>
      <c r="GV634" s="471"/>
      <c r="GW634" s="478"/>
      <c r="GX634" s="449"/>
      <c r="GY634" s="449"/>
      <c r="GZ634" s="473"/>
      <c r="HA634" s="471"/>
      <c r="HB634" s="471"/>
      <c r="HC634" s="471"/>
      <c r="HD634" s="478"/>
      <c r="HE634" s="449"/>
      <c r="HF634" s="449"/>
      <c r="HG634" s="473"/>
      <c r="HH634" s="471"/>
      <c r="HI634" s="471"/>
      <c r="HJ634" s="471"/>
      <c r="HK634" s="478"/>
      <c r="HL634" s="449"/>
      <c r="HM634" s="449"/>
      <c r="HN634" s="473"/>
      <c r="HO634" s="471"/>
      <c r="HP634" s="471"/>
      <c r="HQ634" s="471"/>
      <c r="HR634" s="478"/>
      <c r="HS634" s="449"/>
      <c r="HT634" s="449"/>
      <c r="HU634" s="473"/>
      <c r="HV634" s="471"/>
      <c r="HW634" s="471"/>
      <c r="HX634" s="471"/>
      <c r="HY634" s="478"/>
      <c r="HZ634" s="449"/>
      <c r="IA634" s="449"/>
      <c r="IB634" s="473"/>
      <c r="IC634" s="471"/>
      <c r="ID634" s="471"/>
      <c r="IE634" s="471"/>
      <c r="IF634" s="478"/>
      <c r="IG634" s="449"/>
      <c r="IH634" s="449"/>
      <c r="II634" s="473"/>
      <c r="IJ634" s="471"/>
      <c r="IK634" s="471"/>
      <c r="IL634" s="471"/>
      <c r="IM634" s="478"/>
      <c r="IN634" s="449"/>
      <c r="IO634" s="449"/>
      <c r="IP634" s="473"/>
      <c r="IQ634" s="471"/>
      <c r="IR634" s="471"/>
      <c r="IS634" s="471"/>
      <c r="IT634" s="478"/>
      <c r="IU634" s="449"/>
      <c r="IV634" s="449"/>
      <c r="IW634" s="473"/>
      <c r="IX634" s="471"/>
      <c r="IY634" s="471"/>
      <c r="IZ634" s="471"/>
      <c r="JA634" s="478"/>
      <c r="JB634" s="449"/>
      <c r="JC634" s="449"/>
      <c r="JD634" s="473"/>
      <c r="JE634" s="471"/>
      <c r="JF634" s="471"/>
      <c r="JG634" s="471"/>
      <c r="JH634" s="478"/>
      <c r="JI634" s="449"/>
      <c r="JJ634" s="449"/>
      <c r="JK634" s="473"/>
      <c r="JL634" s="471"/>
      <c r="JM634" s="471"/>
      <c r="JN634" s="471"/>
      <c r="JO634" s="478"/>
      <c r="JP634" s="449"/>
      <c r="JQ634" s="449"/>
      <c r="JR634" s="473"/>
      <c r="JS634" s="471"/>
      <c r="JT634" s="471"/>
      <c r="JU634" s="471"/>
      <c r="JV634" s="478"/>
      <c r="JW634" s="449"/>
      <c r="JX634" s="449"/>
      <c r="JY634" s="473"/>
      <c r="JZ634" s="471"/>
      <c r="KA634" s="471"/>
      <c r="KB634" s="471"/>
      <c r="KC634" s="478"/>
      <c r="KD634" s="449"/>
      <c r="KE634" s="449"/>
      <c r="KF634" s="473"/>
      <c r="KG634" s="471"/>
      <c r="KH634" s="471"/>
      <c r="KI634" s="471"/>
      <c r="KJ634" s="478"/>
      <c r="KK634" s="449"/>
      <c r="KL634" s="449"/>
      <c r="KM634" s="473"/>
      <c r="KN634" s="471"/>
      <c r="KO634" s="471"/>
      <c r="KP634" s="471"/>
      <c r="KQ634" s="478"/>
      <c r="KR634" s="449"/>
      <c r="KS634" s="449"/>
      <c r="KT634" s="473"/>
      <c r="KU634" s="471"/>
      <c r="KV634" s="471"/>
      <c r="KW634" s="471"/>
      <c r="KX634" s="478"/>
      <c r="KY634" s="449"/>
      <c r="KZ634" s="449"/>
      <c r="LA634" s="473"/>
      <c r="LB634" s="471"/>
      <c r="LC634" s="471"/>
      <c r="LD634" s="471"/>
      <c r="LE634" s="478"/>
      <c r="LF634" s="449"/>
      <c r="LG634" s="449"/>
      <c r="LH634" s="473"/>
      <c r="LI634" s="471"/>
      <c r="LJ634" s="471"/>
      <c r="LK634" s="471"/>
      <c r="LL634" s="478"/>
      <c r="LM634" s="449"/>
      <c r="LN634" s="449"/>
      <c r="LO634" s="473"/>
      <c r="LP634" s="471"/>
      <c r="LQ634" s="471"/>
      <c r="LR634" s="471"/>
      <c r="LS634" s="478"/>
      <c r="LT634" s="449"/>
      <c r="LU634" s="449"/>
      <c r="LV634" s="473"/>
      <c r="LW634" s="471"/>
      <c r="LX634" s="471"/>
      <c r="LY634" s="471"/>
      <c r="LZ634" s="478"/>
      <c r="MA634" s="449"/>
      <c r="MB634" s="449"/>
      <c r="MC634" s="473"/>
      <c r="MD634" s="471"/>
      <c r="ME634" s="471"/>
      <c r="MF634" s="471"/>
      <c r="MG634" s="478"/>
      <c r="MH634" s="449"/>
      <c r="MI634" s="449"/>
      <c r="MJ634" s="473"/>
      <c r="MK634" s="471"/>
      <c r="ML634" s="471"/>
      <c r="MM634" s="471"/>
      <c r="MN634" s="478"/>
    </row>
    <row r="635" spans="2:352" hidden="1">
      <c r="B635" s="333">
        <v>396</v>
      </c>
      <c r="C635" s="449"/>
      <c r="D635" s="449"/>
      <c r="E635" s="473"/>
      <c r="F635" s="471"/>
      <c r="G635" s="471"/>
      <c r="H635" s="471"/>
      <c r="I635" s="478"/>
      <c r="J635" s="449"/>
      <c r="K635" s="449"/>
      <c r="L635" s="473"/>
      <c r="M635" s="471"/>
      <c r="N635" s="471"/>
      <c r="O635" s="471"/>
      <c r="P635" s="478"/>
      <c r="Q635" s="449"/>
      <c r="R635" s="449"/>
      <c r="S635" s="473"/>
      <c r="T635" s="471"/>
      <c r="U635" s="471"/>
      <c r="V635" s="471"/>
      <c r="W635" s="478"/>
      <c r="X635" s="449"/>
      <c r="Y635" s="449"/>
      <c r="Z635" s="473"/>
      <c r="AA635" s="471"/>
      <c r="AB635" s="471"/>
      <c r="AC635" s="471"/>
      <c r="AD635" s="478"/>
      <c r="AE635" s="449"/>
      <c r="AF635" s="449"/>
      <c r="AG635" s="473"/>
      <c r="AH635" s="471"/>
      <c r="AI635" s="471"/>
      <c r="AJ635" s="471"/>
      <c r="AK635" s="478"/>
      <c r="AL635" s="449"/>
      <c r="AM635" s="449"/>
      <c r="AN635" s="473"/>
      <c r="AO635" s="471"/>
      <c r="AP635" s="471"/>
      <c r="AQ635" s="471"/>
      <c r="AR635" s="478"/>
      <c r="AS635" s="449"/>
      <c r="AT635" s="449"/>
      <c r="AU635" s="473"/>
      <c r="AV635" s="471"/>
      <c r="AW635" s="471"/>
      <c r="AX635" s="471"/>
      <c r="AY635" s="478"/>
      <c r="AZ635" s="449"/>
      <c r="BA635" s="449"/>
      <c r="BB635" s="473"/>
      <c r="BC635" s="471"/>
      <c r="BD635" s="471"/>
      <c r="BE635" s="471"/>
      <c r="BF635" s="478"/>
      <c r="BG635" s="449"/>
      <c r="BH635" s="449"/>
      <c r="BI635" s="473"/>
      <c r="BJ635" s="471"/>
      <c r="BK635" s="471"/>
      <c r="BL635" s="471"/>
      <c r="BM635" s="478"/>
      <c r="BN635" s="449"/>
      <c r="BO635" s="449"/>
      <c r="BP635" s="473"/>
      <c r="BQ635" s="471"/>
      <c r="BR635" s="471"/>
      <c r="BS635" s="471"/>
      <c r="BT635" s="478"/>
      <c r="BU635" s="449"/>
      <c r="BV635" s="449"/>
      <c r="BW635" s="473"/>
      <c r="BX635" s="471"/>
      <c r="BY635" s="471"/>
      <c r="BZ635" s="471"/>
      <c r="CA635" s="478"/>
      <c r="CB635" s="449"/>
      <c r="CC635" s="449"/>
      <c r="CD635" s="473"/>
      <c r="CE635" s="471"/>
      <c r="CF635" s="471"/>
      <c r="CG635" s="471"/>
      <c r="CH635" s="478"/>
      <c r="CI635" s="449"/>
      <c r="CJ635" s="449"/>
      <c r="CK635" s="473"/>
      <c r="CL635" s="471"/>
      <c r="CM635" s="471"/>
      <c r="CN635" s="471"/>
      <c r="CO635" s="478"/>
      <c r="CP635" s="449"/>
      <c r="CQ635" s="449"/>
      <c r="CR635" s="473"/>
      <c r="CS635" s="471"/>
      <c r="CT635" s="471"/>
      <c r="CU635" s="471"/>
      <c r="CV635" s="478"/>
      <c r="CW635" s="449"/>
      <c r="CX635" s="449"/>
      <c r="CY635" s="473"/>
      <c r="CZ635" s="471"/>
      <c r="DA635" s="471"/>
      <c r="DB635" s="471"/>
      <c r="DC635" s="478"/>
      <c r="DD635" s="449"/>
      <c r="DE635" s="449"/>
      <c r="DF635" s="473"/>
      <c r="DG635" s="471"/>
      <c r="DH635" s="471"/>
      <c r="DI635" s="471"/>
      <c r="DJ635" s="478"/>
      <c r="DK635" s="449"/>
      <c r="DL635" s="449"/>
      <c r="DM635" s="473"/>
      <c r="DN635" s="471"/>
      <c r="DO635" s="471"/>
      <c r="DP635" s="471"/>
      <c r="DQ635" s="478"/>
      <c r="DR635" s="449"/>
      <c r="DS635" s="449"/>
      <c r="DT635" s="473"/>
      <c r="DU635" s="471"/>
      <c r="DV635" s="471"/>
      <c r="DW635" s="471"/>
      <c r="DX635" s="478"/>
      <c r="DY635" s="449"/>
      <c r="DZ635" s="449"/>
      <c r="EA635" s="473"/>
      <c r="EB635" s="471"/>
      <c r="EC635" s="471"/>
      <c r="ED635" s="471"/>
      <c r="EE635" s="478"/>
      <c r="EF635" s="449"/>
      <c r="EG635" s="449"/>
      <c r="EH635" s="473"/>
      <c r="EI635" s="471"/>
      <c r="EJ635" s="471"/>
      <c r="EK635" s="471"/>
      <c r="EL635" s="478"/>
      <c r="EM635" s="449"/>
      <c r="EN635" s="449"/>
      <c r="EO635" s="473"/>
      <c r="EP635" s="471"/>
      <c r="EQ635" s="471"/>
      <c r="ER635" s="471"/>
      <c r="ES635" s="478"/>
      <c r="ET635" s="449"/>
      <c r="EU635" s="449"/>
      <c r="EV635" s="473"/>
      <c r="EW635" s="471"/>
      <c r="EX635" s="471"/>
      <c r="EY635" s="471"/>
      <c r="EZ635" s="478"/>
      <c r="FA635" s="449"/>
      <c r="FB635" s="449"/>
      <c r="FC635" s="473"/>
      <c r="FD635" s="471"/>
      <c r="FE635" s="471"/>
      <c r="FF635" s="471"/>
      <c r="FG635" s="478"/>
      <c r="FH635" s="449"/>
      <c r="FI635" s="449"/>
      <c r="FJ635" s="473"/>
      <c r="FK635" s="471"/>
      <c r="FL635" s="471"/>
      <c r="FM635" s="471"/>
      <c r="FN635" s="478"/>
      <c r="FO635" s="449"/>
      <c r="FP635" s="449"/>
      <c r="FQ635" s="473"/>
      <c r="FR635" s="471"/>
      <c r="FS635" s="471"/>
      <c r="FT635" s="471"/>
      <c r="FU635" s="478"/>
      <c r="FV635" s="449"/>
      <c r="FW635" s="449"/>
      <c r="FX635" s="473"/>
      <c r="FY635" s="471"/>
      <c r="FZ635" s="471"/>
      <c r="GA635" s="471"/>
      <c r="GB635" s="478"/>
      <c r="GC635" s="449"/>
      <c r="GD635" s="449"/>
      <c r="GE635" s="473"/>
      <c r="GF635" s="471"/>
      <c r="GG635" s="471"/>
      <c r="GH635" s="471"/>
      <c r="GI635" s="478"/>
      <c r="GJ635" s="449"/>
      <c r="GK635" s="449"/>
      <c r="GL635" s="473"/>
      <c r="GM635" s="471"/>
      <c r="GN635" s="471"/>
      <c r="GO635" s="471"/>
      <c r="GP635" s="478"/>
      <c r="GQ635" s="449"/>
      <c r="GR635" s="449"/>
      <c r="GS635" s="473"/>
      <c r="GT635" s="471"/>
      <c r="GU635" s="471"/>
      <c r="GV635" s="471"/>
      <c r="GW635" s="478"/>
      <c r="GX635" s="449"/>
      <c r="GY635" s="449"/>
      <c r="GZ635" s="473"/>
      <c r="HA635" s="471"/>
      <c r="HB635" s="471"/>
      <c r="HC635" s="471"/>
      <c r="HD635" s="478"/>
      <c r="HE635" s="449"/>
      <c r="HF635" s="449"/>
      <c r="HG635" s="473"/>
      <c r="HH635" s="471"/>
      <c r="HI635" s="471"/>
      <c r="HJ635" s="471"/>
      <c r="HK635" s="478"/>
      <c r="HL635" s="449"/>
      <c r="HM635" s="449"/>
      <c r="HN635" s="473"/>
      <c r="HO635" s="471"/>
      <c r="HP635" s="471"/>
      <c r="HQ635" s="471"/>
      <c r="HR635" s="478"/>
      <c r="HS635" s="449"/>
      <c r="HT635" s="449"/>
      <c r="HU635" s="473"/>
      <c r="HV635" s="471"/>
      <c r="HW635" s="471"/>
      <c r="HX635" s="471"/>
      <c r="HY635" s="478"/>
      <c r="HZ635" s="449"/>
      <c r="IA635" s="449"/>
      <c r="IB635" s="473"/>
      <c r="IC635" s="471"/>
      <c r="ID635" s="471"/>
      <c r="IE635" s="471"/>
      <c r="IF635" s="478"/>
      <c r="IG635" s="449"/>
      <c r="IH635" s="449"/>
      <c r="II635" s="473"/>
      <c r="IJ635" s="471"/>
      <c r="IK635" s="471"/>
      <c r="IL635" s="471"/>
      <c r="IM635" s="478"/>
      <c r="IN635" s="449"/>
      <c r="IO635" s="449"/>
      <c r="IP635" s="473"/>
      <c r="IQ635" s="471"/>
      <c r="IR635" s="471"/>
      <c r="IS635" s="471"/>
      <c r="IT635" s="478"/>
      <c r="IU635" s="449"/>
      <c r="IV635" s="449"/>
      <c r="IW635" s="473"/>
      <c r="IX635" s="471"/>
      <c r="IY635" s="471"/>
      <c r="IZ635" s="471"/>
      <c r="JA635" s="478"/>
      <c r="JB635" s="449"/>
      <c r="JC635" s="449"/>
      <c r="JD635" s="473"/>
      <c r="JE635" s="471"/>
      <c r="JF635" s="471"/>
      <c r="JG635" s="471"/>
      <c r="JH635" s="478"/>
      <c r="JI635" s="449"/>
      <c r="JJ635" s="449"/>
      <c r="JK635" s="473"/>
      <c r="JL635" s="471"/>
      <c r="JM635" s="471"/>
      <c r="JN635" s="471"/>
      <c r="JO635" s="478"/>
      <c r="JP635" s="449"/>
      <c r="JQ635" s="449"/>
      <c r="JR635" s="473"/>
      <c r="JS635" s="471"/>
      <c r="JT635" s="471"/>
      <c r="JU635" s="471"/>
      <c r="JV635" s="478"/>
      <c r="JW635" s="449"/>
      <c r="JX635" s="449"/>
      <c r="JY635" s="473"/>
      <c r="JZ635" s="471"/>
      <c r="KA635" s="471"/>
      <c r="KB635" s="471"/>
      <c r="KC635" s="478"/>
      <c r="KD635" s="449"/>
      <c r="KE635" s="449"/>
      <c r="KF635" s="473"/>
      <c r="KG635" s="471"/>
      <c r="KH635" s="471"/>
      <c r="KI635" s="471"/>
      <c r="KJ635" s="478"/>
      <c r="KK635" s="449"/>
      <c r="KL635" s="449"/>
      <c r="KM635" s="473"/>
      <c r="KN635" s="471"/>
      <c r="KO635" s="471"/>
      <c r="KP635" s="471"/>
      <c r="KQ635" s="478"/>
      <c r="KR635" s="449"/>
      <c r="KS635" s="449"/>
      <c r="KT635" s="473"/>
      <c r="KU635" s="471"/>
      <c r="KV635" s="471"/>
      <c r="KW635" s="471"/>
      <c r="KX635" s="478"/>
      <c r="KY635" s="449"/>
      <c r="KZ635" s="449"/>
      <c r="LA635" s="473"/>
      <c r="LB635" s="471"/>
      <c r="LC635" s="471"/>
      <c r="LD635" s="471"/>
      <c r="LE635" s="478"/>
      <c r="LF635" s="449"/>
      <c r="LG635" s="449"/>
      <c r="LH635" s="473"/>
      <c r="LI635" s="471"/>
      <c r="LJ635" s="471"/>
      <c r="LK635" s="471"/>
      <c r="LL635" s="478"/>
      <c r="LM635" s="449"/>
      <c r="LN635" s="449"/>
      <c r="LO635" s="473"/>
      <c r="LP635" s="471"/>
      <c r="LQ635" s="471"/>
      <c r="LR635" s="471"/>
      <c r="LS635" s="478"/>
      <c r="LT635" s="449"/>
      <c r="LU635" s="449"/>
      <c r="LV635" s="473"/>
      <c r="LW635" s="471"/>
      <c r="LX635" s="471"/>
      <c r="LY635" s="471"/>
      <c r="LZ635" s="478"/>
      <c r="MA635" s="449"/>
      <c r="MB635" s="449"/>
      <c r="MC635" s="473"/>
      <c r="MD635" s="471"/>
      <c r="ME635" s="471"/>
      <c r="MF635" s="471"/>
      <c r="MG635" s="478"/>
      <c r="MH635" s="449"/>
      <c r="MI635" s="449"/>
      <c r="MJ635" s="473"/>
      <c r="MK635" s="471"/>
      <c r="ML635" s="471"/>
      <c r="MM635" s="471"/>
      <c r="MN635" s="478"/>
    </row>
    <row r="636" spans="2:352" hidden="1">
      <c r="B636" s="333">
        <v>397</v>
      </c>
      <c r="C636" s="449"/>
      <c r="D636" s="449"/>
      <c r="E636" s="473"/>
      <c r="F636" s="471"/>
      <c r="G636" s="471"/>
      <c r="H636" s="471"/>
      <c r="I636" s="478"/>
      <c r="J636" s="449"/>
      <c r="K636" s="449"/>
      <c r="L636" s="473"/>
      <c r="M636" s="471"/>
      <c r="N636" s="471"/>
      <c r="O636" s="471"/>
      <c r="P636" s="478"/>
      <c r="Q636" s="449"/>
      <c r="R636" s="449"/>
      <c r="S636" s="473"/>
      <c r="T636" s="471"/>
      <c r="U636" s="471"/>
      <c r="V636" s="471"/>
      <c r="W636" s="478"/>
      <c r="X636" s="449"/>
      <c r="Y636" s="449"/>
      <c r="Z636" s="473"/>
      <c r="AA636" s="471"/>
      <c r="AB636" s="471"/>
      <c r="AC636" s="471"/>
      <c r="AD636" s="478"/>
      <c r="AE636" s="449"/>
      <c r="AF636" s="449"/>
      <c r="AG636" s="473"/>
      <c r="AH636" s="471"/>
      <c r="AI636" s="471"/>
      <c r="AJ636" s="471"/>
      <c r="AK636" s="478"/>
      <c r="AL636" s="449"/>
      <c r="AM636" s="449"/>
      <c r="AN636" s="473"/>
      <c r="AO636" s="471"/>
      <c r="AP636" s="471"/>
      <c r="AQ636" s="471"/>
      <c r="AR636" s="478"/>
      <c r="AS636" s="449"/>
      <c r="AT636" s="449"/>
      <c r="AU636" s="473"/>
      <c r="AV636" s="471"/>
      <c r="AW636" s="471"/>
      <c r="AX636" s="471"/>
      <c r="AY636" s="478"/>
      <c r="AZ636" s="449"/>
      <c r="BA636" s="449"/>
      <c r="BB636" s="473"/>
      <c r="BC636" s="471"/>
      <c r="BD636" s="471"/>
      <c r="BE636" s="471"/>
      <c r="BF636" s="478"/>
      <c r="BG636" s="449"/>
      <c r="BH636" s="449"/>
      <c r="BI636" s="473"/>
      <c r="BJ636" s="471"/>
      <c r="BK636" s="471"/>
      <c r="BL636" s="471"/>
      <c r="BM636" s="478"/>
      <c r="BN636" s="449"/>
      <c r="BO636" s="449"/>
      <c r="BP636" s="473"/>
      <c r="BQ636" s="471"/>
      <c r="BR636" s="471"/>
      <c r="BS636" s="471"/>
      <c r="BT636" s="478"/>
      <c r="BU636" s="449"/>
      <c r="BV636" s="449"/>
      <c r="BW636" s="473"/>
      <c r="BX636" s="471"/>
      <c r="BY636" s="471"/>
      <c r="BZ636" s="471"/>
      <c r="CA636" s="478"/>
      <c r="CB636" s="449"/>
      <c r="CC636" s="449"/>
      <c r="CD636" s="473"/>
      <c r="CE636" s="471"/>
      <c r="CF636" s="471"/>
      <c r="CG636" s="471"/>
      <c r="CH636" s="478"/>
      <c r="CI636" s="449"/>
      <c r="CJ636" s="449"/>
      <c r="CK636" s="473"/>
      <c r="CL636" s="471"/>
      <c r="CM636" s="471"/>
      <c r="CN636" s="471"/>
      <c r="CO636" s="478"/>
      <c r="CP636" s="449"/>
      <c r="CQ636" s="449"/>
      <c r="CR636" s="473"/>
      <c r="CS636" s="471"/>
      <c r="CT636" s="471"/>
      <c r="CU636" s="471"/>
      <c r="CV636" s="478"/>
      <c r="CW636" s="449"/>
      <c r="CX636" s="449"/>
      <c r="CY636" s="473"/>
      <c r="CZ636" s="471"/>
      <c r="DA636" s="471"/>
      <c r="DB636" s="471"/>
      <c r="DC636" s="478"/>
      <c r="DD636" s="449"/>
      <c r="DE636" s="449"/>
      <c r="DF636" s="473"/>
      <c r="DG636" s="471"/>
      <c r="DH636" s="471"/>
      <c r="DI636" s="471"/>
      <c r="DJ636" s="478"/>
      <c r="DK636" s="449"/>
      <c r="DL636" s="449"/>
      <c r="DM636" s="473"/>
      <c r="DN636" s="471"/>
      <c r="DO636" s="471"/>
      <c r="DP636" s="471"/>
      <c r="DQ636" s="478"/>
      <c r="DR636" s="449"/>
      <c r="DS636" s="449"/>
      <c r="DT636" s="473"/>
      <c r="DU636" s="471"/>
      <c r="DV636" s="471"/>
      <c r="DW636" s="471"/>
      <c r="DX636" s="478"/>
      <c r="DY636" s="449"/>
      <c r="DZ636" s="449"/>
      <c r="EA636" s="473"/>
      <c r="EB636" s="471"/>
      <c r="EC636" s="471"/>
      <c r="ED636" s="471"/>
      <c r="EE636" s="478"/>
      <c r="EF636" s="449"/>
      <c r="EG636" s="449"/>
      <c r="EH636" s="473"/>
      <c r="EI636" s="471"/>
      <c r="EJ636" s="471"/>
      <c r="EK636" s="471"/>
      <c r="EL636" s="478"/>
      <c r="EM636" s="449"/>
      <c r="EN636" s="449"/>
      <c r="EO636" s="473"/>
      <c r="EP636" s="471"/>
      <c r="EQ636" s="471"/>
      <c r="ER636" s="471"/>
      <c r="ES636" s="478"/>
      <c r="ET636" s="449"/>
      <c r="EU636" s="449"/>
      <c r="EV636" s="473"/>
      <c r="EW636" s="471"/>
      <c r="EX636" s="471"/>
      <c r="EY636" s="471"/>
      <c r="EZ636" s="478"/>
      <c r="FA636" s="449"/>
      <c r="FB636" s="449"/>
      <c r="FC636" s="473"/>
      <c r="FD636" s="471"/>
      <c r="FE636" s="471"/>
      <c r="FF636" s="471"/>
      <c r="FG636" s="478"/>
      <c r="FH636" s="449"/>
      <c r="FI636" s="449"/>
      <c r="FJ636" s="473"/>
      <c r="FK636" s="471"/>
      <c r="FL636" s="471"/>
      <c r="FM636" s="471"/>
      <c r="FN636" s="478"/>
      <c r="FO636" s="449"/>
      <c r="FP636" s="449"/>
      <c r="FQ636" s="473"/>
      <c r="FR636" s="471"/>
      <c r="FS636" s="471"/>
      <c r="FT636" s="471"/>
      <c r="FU636" s="478"/>
      <c r="FV636" s="449"/>
      <c r="FW636" s="449"/>
      <c r="FX636" s="473"/>
      <c r="FY636" s="471"/>
      <c r="FZ636" s="471"/>
      <c r="GA636" s="471"/>
      <c r="GB636" s="478"/>
      <c r="GC636" s="449"/>
      <c r="GD636" s="449"/>
      <c r="GE636" s="473"/>
      <c r="GF636" s="471"/>
      <c r="GG636" s="471"/>
      <c r="GH636" s="471"/>
      <c r="GI636" s="478"/>
      <c r="GJ636" s="449"/>
      <c r="GK636" s="449"/>
      <c r="GL636" s="473"/>
      <c r="GM636" s="471"/>
      <c r="GN636" s="471"/>
      <c r="GO636" s="471"/>
      <c r="GP636" s="478"/>
      <c r="GQ636" s="449"/>
      <c r="GR636" s="449"/>
      <c r="GS636" s="473"/>
      <c r="GT636" s="471"/>
      <c r="GU636" s="471"/>
      <c r="GV636" s="471"/>
      <c r="GW636" s="478"/>
      <c r="GX636" s="449"/>
      <c r="GY636" s="449"/>
      <c r="GZ636" s="473"/>
      <c r="HA636" s="471"/>
      <c r="HB636" s="471"/>
      <c r="HC636" s="471"/>
      <c r="HD636" s="478"/>
      <c r="HE636" s="449"/>
      <c r="HF636" s="449"/>
      <c r="HG636" s="473"/>
      <c r="HH636" s="471"/>
      <c r="HI636" s="471"/>
      <c r="HJ636" s="471"/>
      <c r="HK636" s="478"/>
      <c r="HL636" s="449"/>
      <c r="HM636" s="449"/>
      <c r="HN636" s="473"/>
      <c r="HO636" s="471"/>
      <c r="HP636" s="471"/>
      <c r="HQ636" s="471"/>
      <c r="HR636" s="478"/>
      <c r="HS636" s="449"/>
      <c r="HT636" s="449"/>
      <c r="HU636" s="473"/>
      <c r="HV636" s="471"/>
      <c r="HW636" s="471"/>
      <c r="HX636" s="471"/>
      <c r="HY636" s="478"/>
      <c r="HZ636" s="449"/>
      <c r="IA636" s="449"/>
      <c r="IB636" s="473"/>
      <c r="IC636" s="471"/>
      <c r="ID636" s="471"/>
      <c r="IE636" s="471"/>
      <c r="IF636" s="478"/>
      <c r="IG636" s="449"/>
      <c r="IH636" s="449"/>
      <c r="II636" s="473"/>
      <c r="IJ636" s="471"/>
      <c r="IK636" s="471"/>
      <c r="IL636" s="471"/>
      <c r="IM636" s="478"/>
      <c r="IN636" s="449"/>
      <c r="IO636" s="449"/>
      <c r="IP636" s="473"/>
      <c r="IQ636" s="471"/>
      <c r="IR636" s="471"/>
      <c r="IS636" s="471"/>
      <c r="IT636" s="478"/>
      <c r="IU636" s="449"/>
      <c r="IV636" s="449"/>
      <c r="IW636" s="473"/>
      <c r="IX636" s="471"/>
      <c r="IY636" s="471"/>
      <c r="IZ636" s="471"/>
      <c r="JA636" s="478"/>
      <c r="JB636" s="449"/>
      <c r="JC636" s="449"/>
      <c r="JD636" s="473"/>
      <c r="JE636" s="471"/>
      <c r="JF636" s="471"/>
      <c r="JG636" s="471"/>
      <c r="JH636" s="478"/>
      <c r="JI636" s="449"/>
      <c r="JJ636" s="449"/>
      <c r="JK636" s="473"/>
      <c r="JL636" s="471"/>
      <c r="JM636" s="471"/>
      <c r="JN636" s="471"/>
      <c r="JO636" s="478"/>
      <c r="JP636" s="449"/>
      <c r="JQ636" s="449"/>
      <c r="JR636" s="473"/>
      <c r="JS636" s="471"/>
      <c r="JT636" s="471"/>
      <c r="JU636" s="471"/>
      <c r="JV636" s="478"/>
      <c r="JW636" s="449"/>
      <c r="JX636" s="449"/>
      <c r="JY636" s="473"/>
      <c r="JZ636" s="471"/>
      <c r="KA636" s="471"/>
      <c r="KB636" s="471"/>
      <c r="KC636" s="478"/>
      <c r="KD636" s="449"/>
      <c r="KE636" s="449"/>
      <c r="KF636" s="473"/>
      <c r="KG636" s="471"/>
      <c r="KH636" s="471"/>
      <c r="KI636" s="471"/>
      <c r="KJ636" s="478"/>
      <c r="KK636" s="449"/>
      <c r="KL636" s="449"/>
      <c r="KM636" s="473"/>
      <c r="KN636" s="471"/>
      <c r="KO636" s="471"/>
      <c r="KP636" s="471"/>
      <c r="KQ636" s="478"/>
      <c r="KR636" s="449"/>
      <c r="KS636" s="449"/>
      <c r="KT636" s="473"/>
      <c r="KU636" s="471"/>
      <c r="KV636" s="471"/>
      <c r="KW636" s="471"/>
      <c r="KX636" s="478"/>
      <c r="KY636" s="449"/>
      <c r="KZ636" s="449"/>
      <c r="LA636" s="473"/>
      <c r="LB636" s="471"/>
      <c r="LC636" s="471"/>
      <c r="LD636" s="471"/>
      <c r="LE636" s="478"/>
      <c r="LF636" s="449"/>
      <c r="LG636" s="449"/>
      <c r="LH636" s="473"/>
      <c r="LI636" s="471"/>
      <c r="LJ636" s="471"/>
      <c r="LK636" s="471"/>
      <c r="LL636" s="478"/>
      <c r="LM636" s="449"/>
      <c r="LN636" s="449"/>
      <c r="LO636" s="473"/>
      <c r="LP636" s="471"/>
      <c r="LQ636" s="471"/>
      <c r="LR636" s="471"/>
      <c r="LS636" s="478"/>
      <c r="LT636" s="449"/>
      <c r="LU636" s="449"/>
      <c r="LV636" s="473"/>
      <c r="LW636" s="471"/>
      <c r="LX636" s="471"/>
      <c r="LY636" s="471"/>
      <c r="LZ636" s="478"/>
      <c r="MA636" s="449"/>
      <c r="MB636" s="449"/>
      <c r="MC636" s="473"/>
      <c r="MD636" s="471"/>
      <c r="ME636" s="471"/>
      <c r="MF636" s="471"/>
      <c r="MG636" s="478"/>
      <c r="MH636" s="449"/>
      <c r="MI636" s="449"/>
      <c r="MJ636" s="473"/>
      <c r="MK636" s="471"/>
      <c r="ML636" s="471"/>
      <c r="MM636" s="471"/>
      <c r="MN636" s="478"/>
    </row>
    <row r="637" spans="2:352" hidden="1">
      <c r="B637" s="333">
        <v>398</v>
      </c>
      <c r="C637" s="449"/>
      <c r="D637" s="449"/>
      <c r="E637" s="473"/>
      <c r="F637" s="471"/>
      <c r="G637" s="471"/>
      <c r="H637" s="471"/>
      <c r="I637" s="478"/>
      <c r="J637" s="449"/>
      <c r="K637" s="449"/>
      <c r="L637" s="473"/>
      <c r="M637" s="471"/>
      <c r="N637" s="471"/>
      <c r="O637" s="471"/>
      <c r="P637" s="478"/>
      <c r="Q637" s="449"/>
      <c r="R637" s="449"/>
      <c r="S637" s="473"/>
      <c r="T637" s="471"/>
      <c r="U637" s="471"/>
      <c r="V637" s="471"/>
      <c r="W637" s="478"/>
      <c r="X637" s="449"/>
      <c r="Y637" s="449"/>
      <c r="Z637" s="473"/>
      <c r="AA637" s="471"/>
      <c r="AB637" s="471"/>
      <c r="AC637" s="471"/>
      <c r="AD637" s="478"/>
      <c r="AE637" s="449"/>
      <c r="AF637" s="449"/>
      <c r="AG637" s="473"/>
      <c r="AH637" s="471"/>
      <c r="AI637" s="471"/>
      <c r="AJ637" s="471"/>
      <c r="AK637" s="478"/>
      <c r="AL637" s="449"/>
      <c r="AM637" s="449"/>
      <c r="AN637" s="473"/>
      <c r="AO637" s="471"/>
      <c r="AP637" s="471"/>
      <c r="AQ637" s="471"/>
      <c r="AR637" s="478"/>
      <c r="AS637" s="449"/>
      <c r="AT637" s="449"/>
      <c r="AU637" s="473"/>
      <c r="AV637" s="471"/>
      <c r="AW637" s="471"/>
      <c r="AX637" s="471"/>
      <c r="AY637" s="478"/>
      <c r="AZ637" s="449"/>
      <c r="BA637" s="449"/>
      <c r="BB637" s="473"/>
      <c r="BC637" s="471"/>
      <c r="BD637" s="471"/>
      <c r="BE637" s="471"/>
      <c r="BF637" s="478"/>
      <c r="BG637" s="449"/>
      <c r="BH637" s="449"/>
      <c r="BI637" s="473"/>
      <c r="BJ637" s="471"/>
      <c r="BK637" s="471"/>
      <c r="BL637" s="471"/>
      <c r="BM637" s="478"/>
      <c r="BN637" s="449"/>
      <c r="BO637" s="449"/>
      <c r="BP637" s="473"/>
      <c r="BQ637" s="471"/>
      <c r="BR637" s="471"/>
      <c r="BS637" s="471"/>
      <c r="BT637" s="478"/>
      <c r="BU637" s="449"/>
      <c r="BV637" s="449"/>
      <c r="BW637" s="473"/>
      <c r="BX637" s="471"/>
      <c r="BY637" s="471"/>
      <c r="BZ637" s="471"/>
      <c r="CA637" s="478"/>
      <c r="CB637" s="449"/>
      <c r="CC637" s="449"/>
      <c r="CD637" s="473"/>
      <c r="CE637" s="471"/>
      <c r="CF637" s="471"/>
      <c r="CG637" s="471"/>
      <c r="CH637" s="478"/>
      <c r="CI637" s="449"/>
      <c r="CJ637" s="449"/>
      <c r="CK637" s="473"/>
      <c r="CL637" s="471"/>
      <c r="CM637" s="471"/>
      <c r="CN637" s="471"/>
      <c r="CO637" s="478"/>
      <c r="CP637" s="449"/>
      <c r="CQ637" s="449"/>
      <c r="CR637" s="473"/>
      <c r="CS637" s="471"/>
      <c r="CT637" s="471"/>
      <c r="CU637" s="471"/>
      <c r="CV637" s="478"/>
      <c r="CW637" s="449"/>
      <c r="CX637" s="449"/>
      <c r="CY637" s="473"/>
      <c r="CZ637" s="471"/>
      <c r="DA637" s="471"/>
      <c r="DB637" s="471"/>
      <c r="DC637" s="478"/>
      <c r="DD637" s="449"/>
      <c r="DE637" s="449"/>
      <c r="DF637" s="473"/>
      <c r="DG637" s="471"/>
      <c r="DH637" s="471"/>
      <c r="DI637" s="471"/>
      <c r="DJ637" s="478"/>
      <c r="DK637" s="449"/>
      <c r="DL637" s="449"/>
      <c r="DM637" s="473"/>
      <c r="DN637" s="471"/>
      <c r="DO637" s="471"/>
      <c r="DP637" s="471"/>
      <c r="DQ637" s="478"/>
      <c r="DR637" s="449"/>
      <c r="DS637" s="449"/>
      <c r="DT637" s="473"/>
      <c r="DU637" s="471"/>
      <c r="DV637" s="471"/>
      <c r="DW637" s="471"/>
      <c r="DX637" s="478"/>
      <c r="DY637" s="449"/>
      <c r="DZ637" s="449"/>
      <c r="EA637" s="473"/>
      <c r="EB637" s="471"/>
      <c r="EC637" s="471"/>
      <c r="ED637" s="471"/>
      <c r="EE637" s="478"/>
      <c r="EF637" s="449"/>
      <c r="EG637" s="449"/>
      <c r="EH637" s="473"/>
      <c r="EI637" s="471"/>
      <c r="EJ637" s="471"/>
      <c r="EK637" s="471"/>
      <c r="EL637" s="478"/>
      <c r="EM637" s="449"/>
      <c r="EN637" s="449"/>
      <c r="EO637" s="473"/>
      <c r="EP637" s="471"/>
      <c r="EQ637" s="471"/>
      <c r="ER637" s="471"/>
      <c r="ES637" s="478"/>
      <c r="ET637" s="449"/>
      <c r="EU637" s="449"/>
      <c r="EV637" s="473"/>
      <c r="EW637" s="471"/>
      <c r="EX637" s="471"/>
      <c r="EY637" s="471"/>
      <c r="EZ637" s="478"/>
      <c r="FA637" s="449"/>
      <c r="FB637" s="449"/>
      <c r="FC637" s="473"/>
      <c r="FD637" s="471"/>
      <c r="FE637" s="471"/>
      <c r="FF637" s="471"/>
      <c r="FG637" s="478"/>
      <c r="FH637" s="449"/>
      <c r="FI637" s="449"/>
      <c r="FJ637" s="473"/>
      <c r="FK637" s="471"/>
      <c r="FL637" s="471"/>
      <c r="FM637" s="471"/>
      <c r="FN637" s="478"/>
      <c r="FO637" s="449"/>
      <c r="FP637" s="449"/>
      <c r="FQ637" s="473"/>
      <c r="FR637" s="471"/>
      <c r="FS637" s="471"/>
      <c r="FT637" s="471"/>
      <c r="FU637" s="478"/>
      <c r="FV637" s="449"/>
      <c r="FW637" s="449"/>
      <c r="FX637" s="473"/>
      <c r="FY637" s="471"/>
      <c r="FZ637" s="471"/>
      <c r="GA637" s="471"/>
      <c r="GB637" s="478"/>
      <c r="GC637" s="449"/>
      <c r="GD637" s="449"/>
      <c r="GE637" s="473"/>
      <c r="GF637" s="471"/>
      <c r="GG637" s="471"/>
      <c r="GH637" s="471"/>
      <c r="GI637" s="478"/>
      <c r="GJ637" s="449"/>
      <c r="GK637" s="449"/>
      <c r="GL637" s="473"/>
      <c r="GM637" s="471"/>
      <c r="GN637" s="471"/>
      <c r="GO637" s="471"/>
      <c r="GP637" s="478"/>
      <c r="GQ637" s="449"/>
      <c r="GR637" s="449"/>
      <c r="GS637" s="473"/>
      <c r="GT637" s="471"/>
      <c r="GU637" s="471"/>
      <c r="GV637" s="471"/>
      <c r="GW637" s="478"/>
      <c r="GX637" s="449"/>
      <c r="GY637" s="449"/>
      <c r="GZ637" s="473"/>
      <c r="HA637" s="471"/>
      <c r="HB637" s="471"/>
      <c r="HC637" s="471"/>
      <c r="HD637" s="478"/>
      <c r="HE637" s="449"/>
      <c r="HF637" s="449"/>
      <c r="HG637" s="473"/>
      <c r="HH637" s="471"/>
      <c r="HI637" s="471"/>
      <c r="HJ637" s="471"/>
      <c r="HK637" s="478"/>
      <c r="HL637" s="449"/>
      <c r="HM637" s="449"/>
      <c r="HN637" s="473"/>
      <c r="HO637" s="471"/>
      <c r="HP637" s="471"/>
      <c r="HQ637" s="471"/>
      <c r="HR637" s="478"/>
      <c r="HS637" s="449"/>
      <c r="HT637" s="449"/>
      <c r="HU637" s="473"/>
      <c r="HV637" s="471"/>
      <c r="HW637" s="471"/>
      <c r="HX637" s="471"/>
      <c r="HY637" s="478"/>
      <c r="HZ637" s="449"/>
      <c r="IA637" s="449"/>
      <c r="IB637" s="473"/>
      <c r="IC637" s="471"/>
      <c r="ID637" s="471"/>
      <c r="IE637" s="471"/>
      <c r="IF637" s="478"/>
      <c r="IG637" s="449"/>
      <c r="IH637" s="449"/>
      <c r="II637" s="473"/>
      <c r="IJ637" s="471"/>
      <c r="IK637" s="471"/>
      <c r="IL637" s="471"/>
      <c r="IM637" s="478"/>
      <c r="IN637" s="449"/>
      <c r="IO637" s="449"/>
      <c r="IP637" s="473"/>
      <c r="IQ637" s="471"/>
      <c r="IR637" s="471"/>
      <c r="IS637" s="471"/>
      <c r="IT637" s="478"/>
      <c r="IU637" s="449"/>
      <c r="IV637" s="449"/>
      <c r="IW637" s="473"/>
      <c r="IX637" s="471"/>
      <c r="IY637" s="471"/>
      <c r="IZ637" s="471"/>
      <c r="JA637" s="478"/>
      <c r="JB637" s="449"/>
      <c r="JC637" s="449"/>
      <c r="JD637" s="473"/>
      <c r="JE637" s="471"/>
      <c r="JF637" s="471"/>
      <c r="JG637" s="471"/>
      <c r="JH637" s="478"/>
      <c r="JI637" s="449"/>
      <c r="JJ637" s="449"/>
      <c r="JK637" s="473"/>
      <c r="JL637" s="471"/>
      <c r="JM637" s="471"/>
      <c r="JN637" s="471"/>
      <c r="JO637" s="478"/>
      <c r="JP637" s="449"/>
      <c r="JQ637" s="449"/>
      <c r="JR637" s="473"/>
      <c r="JS637" s="471"/>
      <c r="JT637" s="471"/>
      <c r="JU637" s="471"/>
      <c r="JV637" s="478"/>
      <c r="JW637" s="449"/>
      <c r="JX637" s="449"/>
      <c r="JY637" s="473"/>
      <c r="JZ637" s="471"/>
      <c r="KA637" s="471"/>
      <c r="KB637" s="471"/>
      <c r="KC637" s="478"/>
      <c r="KD637" s="449"/>
      <c r="KE637" s="449"/>
      <c r="KF637" s="473"/>
      <c r="KG637" s="471"/>
      <c r="KH637" s="471"/>
      <c r="KI637" s="471"/>
      <c r="KJ637" s="478"/>
      <c r="KK637" s="449"/>
      <c r="KL637" s="449"/>
      <c r="KM637" s="473"/>
      <c r="KN637" s="471"/>
      <c r="KO637" s="471"/>
      <c r="KP637" s="471"/>
      <c r="KQ637" s="478"/>
      <c r="KR637" s="449"/>
      <c r="KS637" s="449"/>
      <c r="KT637" s="473"/>
      <c r="KU637" s="471"/>
      <c r="KV637" s="471"/>
      <c r="KW637" s="471"/>
      <c r="KX637" s="478"/>
      <c r="KY637" s="449"/>
      <c r="KZ637" s="449"/>
      <c r="LA637" s="473"/>
      <c r="LB637" s="471"/>
      <c r="LC637" s="471"/>
      <c r="LD637" s="471"/>
      <c r="LE637" s="478"/>
      <c r="LF637" s="449"/>
      <c r="LG637" s="449"/>
      <c r="LH637" s="473"/>
      <c r="LI637" s="471"/>
      <c r="LJ637" s="471"/>
      <c r="LK637" s="471"/>
      <c r="LL637" s="478"/>
      <c r="LM637" s="449"/>
      <c r="LN637" s="449"/>
      <c r="LO637" s="473"/>
      <c r="LP637" s="471"/>
      <c r="LQ637" s="471"/>
      <c r="LR637" s="471"/>
      <c r="LS637" s="478"/>
      <c r="LT637" s="449"/>
      <c r="LU637" s="449"/>
      <c r="LV637" s="473"/>
      <c r="LW637" s="471"/>
      <c r="LX637" s="471"/>
      <c r="LY637" s="471"/>
      <c r="LZ637" s="478"/>
      <c r="MA637" s="449"/>
      <c r="MB637" s="449"/>
      <c r="MC637" s="473"/>
      <c r="MD637" s="471"/>
      <c r="ME637" s="471"/>
      <c r="MF637" s="471"/>
      <c r="MG637" s="478"/>
      <c r="MH637" s="449"/>
      <c r="MI637" s="449"/>
      <c r="MJ637" s="473"/>
      <c r="MK637" s="471"/>
      <c r="ML637" s="471"/>
      <c r="MM637" s="471"/>
      <c r="MN637" s="478"/>
    </row>
    <row r="638" spans="2:352" hidden="1">
      <c r="B638" s="333">
        <v>399</v>
      </c>
      <c r="C638" s="449"/>
      <c r="D638" s="449"/>
      <c r="E638" s="473"/>
      <c r="F638" s="471"/>
      <c r="G638" s="471"/>
      <c r="H638" s="471"/>
      <c r="I638" s="478"/>
      <c r="J638" s="449"/>
      <c r="K638" s="449"/>
      <c r="L638" s="473"/>
      <c r="M638" s="471"/>
      <c r="N638" s="471"/>
      <c r="O638" s="471"/>
      <c r="P638" s="478"/>
      <c r="Q638" s="449"/>
      <c r="R638" s="449"/>
      <c r="S638" s="473"/>
      <c r="T638" s="471"/>
      <c r="U638" s="471"/>
      <c r="V638" s="471"/>
      <c r="W638" s="478"/>
      <c r="X638" s="449"/>
      <c r="Y638" s="449"/>
      <c r="Z638" s="473"/>
      <c r="AA638" s="471"/>
      <c r="AB638" s="471"/>
      <c r="AC638" s="471"/>
      <c r="AD638" s="478"/>
      <c r="AE638" s="449"/>
      <c r="AF638" s="449"/>
      <c r="AG638" s="473"/>
      <c r="AH638" s="471"/>
      <c r="AI638" s="471"/>
      <c r="AJ638" s="471"/>
      <c r="AK638" s="478"/>
      <c r="AL638" s="449"/>
      <c r="AM638" s="449"/>
      <c r="AN638" s="473"/>
      <c r="AO638" s="471"/>
      <c r="AP638" s="471"/>
      <c r="AQ638" s="471"/>
      <c r="AR638" s="478"/>
      <c r="AS638" s="449"/>
      <c r="AT638" s="449"/>
      <c r="AU638" s="473"/>
      <c r="AV638" s="471"/>
      <c r="AW638" s="471"/>
      <c r="AX638" s="471"/>
      <c r="AY638" s="478"/>
      <c r="AZ638" s="449"/>
      <c r="BA638" s="449"/>
      <c r="BB638" s="473"/>
      <c r="BC638" s="471"/>
      <c r="BD638" s="471"/>
      <c r="BE638" s="471"/>
      <c r="BF638" s="478"/>
      <c r="BG638" s="449"/>
      <c r="BH638" s="449"/>
      <c r="BI638" s="473"/>
      <c r="BJ638" s="471"/>
      <c r="BK638" s="471"/>
      <c r="BL638" s="471"/>
      <c r="BM638" s="478"/>
      <c r="BN638" s="449"/>
      <c r="BO638" s="449"/>
      <c r="BP638" s="473"/>
      <c r="BQ638" s="471"/>
      <c r="BR638" s="471"/>
      <c r="BS638" s="471"/>
      <c r="BT638" s="478"/>
      <c r="BU638" s="449"/>
      <c r="BV638" s="449"/>
      <c r="BW638" s="473"/>
      <c r="BX638" s="471"/>
      <c r="BY638" s="471"/>
      <c r="BZ638" s="471"/>
      <c r="CA638" s="478"/>
      <c r="CB638" s="449"/>
      <c r="CC638" s="449"/>
      <c r="CD638" s="473"/>
      <c r="CE638" s="471"/>
      <c r="CF638" s="471"/>
      <c r="CG638" s="471"/>
      <c r="CH638" s="478"/>
      <c r="CI638" s="449"/>
      <c r="CJ638" s="449"/>
      <c r="CK638" s="473"/>
      <c r="CL638" s="471"/>
      <c r="CM638" s="471"/>
      <c r="CN638" s="471"/>
      <c r="CO638" s="478"/>
      <c r="CP638" s="449"/>
      <c r="CQ638" s="449"/>
      <c r="CR638" s="473"/>
      <c r="CS638" s="471"/>
      <c r="CT638" s="471"/>
      <c r="CU638" s="471"/>
      <c r="CV638" s="478"/>
      <c r="CW638" s="449"/>
      <c r="CX638" s="449"/>
      <c r="CY638" s="473"/>
      <c r="CZ638" s="471"/>
      <c r="DA638" s="471"/>
      <c r="DB638" s="471"/>
      <c r="DC638" s="478"/>
      <c r="DD638" s="449"/>
      <c r="DE638" s="449"/>
      <c r="DF638" s="473"/>
      <c r="DG638" s="471"/>
      <c r="DH638" s="471"/>
      <c r="DI638" s="471"/>
      <c r="DJ638" s="478"/>
      <c r="DK638" s="449"/>
      <c r="DL638" s="449"/>
      <c r="DM638" s="473"/>
      <c r="DN638" s="471"/>
      <c r="DO638" s="471"/>
      <c r="DP638" s="471"/>
      <c r="DQ638" s="478"/>
      <c r="DR638" s="449"/>
      <c r="DS638" s="449"/>
      <c r="DT638" s="473"/>
      <c r="DU638" s="471"/>
      <c r="DV638" s="471"/>
      <c r="DW638" s="471"/>
      <c r="DX638" s="478"/>
      <c r="DY638" s="449"/>
      <c r="DZ638" s="449"/>
      <c r="EA638" s="473"/>
      <c r="EB638" s="471"/>
      <c r="EC638" s="471"/>
      <c r="ED638" s="471"/>
      <c r="EE638" s="478"/>
      <c r="EF638" s="449"/>
      <c r="EG638" s="449"/>
      <c r="EH638" s="473"/>
      <c r="EI638" s="471"/>
      <c r="EJ638" s="471"/>
      <c r="EK638" s="471"/>
      <c r="EL638" s="478"/>
      <c r="EM638" s="449"/>
      <c r="EN638" s="449"/>
      <c r="EO638" s="473"/>
      <c r="EP638" s="471"/>
      <c r="EQ638" s="471"/>
      <c r="ER638" s="471"/>
      <c r="ES638" s="478"/>
      <c r="ET638" s="449"/>
      <c r="EU638" s="449"/>
      <c r="EV638" s="473"/>
      <c r="EW638" s="471"/>
      <c r="EX638" s="471"/>
      <c r="EY638" s="471"/>
      <c r="EZ638" s="478"/>
      <c r="FA638" s="449"/>
      <c r="FB638" s="449"/>
      <c r="FC638" s="473"/>
      <c r="FD638" s="471"/>
      <c r="FE638" s="471"/>
      <c r="FF638" s="471"/>
      <c r="FG638" s="478"/>
      <c r="FH638" s="449"/>
      <c r="FI638" s="449"/>
      <c r="FJ638" s="473"/>
      <c r="FK638" s="471"/>
      <c r="FL638" s="471"/>
      <c r="FM638" s="471"/>
      <c r="FN638" s="478"/>
      <c r="FO638" s="449"/>
      <c r="FP638" s="449"/>
      <c r="FQ638" s="473"/>
      <c r="FR638" s="471"/>
      <c r="FS638" s="471"/>
      <c r="FT638" s="471"/>
      <c r="FU638" s="478"/>
      <c r="FV638" s="449"/>
      <c r="FW638" s="449"/>
      <c r="FX638" s="473"/>
      <c r="FY638" s="471"/>
      <c r="FZ638" s="471"/>
      <c r="GA638" s="471"/>
      <c r="GB638" s="478"/>
      <c r="GC638" s="449"/>
      <c r="GD638" s="449"/>
      <c r="GE638" s="473"/>
      <c r="GF638" s="471"/>
      <c r="GG638" s="471"/>
      <c r="GH638" s="471"/>
      <c r="GI638" s="478"/>
      <c r="GJ638" s="449"/>
      <c r="GK638" s="449"/>
      <c r="GL638" s="473"/>
      <c r="GM638" s="471"/>
      <c r="GN638" s="471"/>
      <c r="GO638" s="471"/>
      <c r="GP638" s="478"/>
      <c r="GQ638" s="449"/>
      <c r="GR638" s="449"/>
      <c r="GS638" s="473"/>
      <c r="GT638" s="471"/>
      <c r="GU638" s="471"/>
      <c r="GV638" s="471"/>
      <c r="GW638" s="478"/>
      <c r="GX638" s="449"/>
      <c r="GY638" s="449"/>
      <c r="GZ638" s="473"/>
      <c r="HA638" s="471"/>
      <c r="HB638" s="471"/>
      <c r="HC638" s="471"/>
      <c r="HD638" s="478"/>
      <c r="HE638" s="449"/>
      <c r="HF638" s="449"/>
      <c r="HG638" s="473"/>
      <c r="HH638" s="471"/>
      <c r="HI638" s="471"/>
      <c r="HJ638" s="471"/>
      <c r="HK638" s="478"/>
      <c r="HL638" s="449"/>
      <c r="HM638" s="449"/>
      <c r="HN638" s="473"/>
      <c r="HO638" s="471"/>
      <c r="HP638" s="471"/>
      <c r="HQ638" s="471"/>
      <c r="HR638" s="478"/>
      <c r="HS638" s="449"/>
      <c r="HT638" s="449"/>
      <c r="HU638" s="473"/>
      <c r="HV638" s="471"/>
      <c r="HW638" s="471"/>
      <c r="HX638" s="471"/>
      <c r="HY638" s="478"/>
      <c r="HZ638" s="449"/>
      <c r="IA638" s="449"/>
      <c r="IB638" s="473"/>
      <c r="IC638" s="471"/>
      <c r="ID638" s="471"/>
      <c r="IE638" s="471"/>
      <c r="IF638" s="478"/>
      <c r="IG638" s="449"/>
      <c r="IH638" s="449"/>
      <c r="II638" s="473"/>
      <c r="IJ638" s="471"/>
      <c r="IK638" s="471"/>
      <c r="IL638" s="471"/>
      <c r="IM638" s="478"/>
      <c r="IN638" s="449"/>
      <c r="IO638" s="449"/>
      <c r="IP638" s="473"/>
      <c r="IQ638" s="471"/>
      <c r="IR638" s="471"/>
      <c r="IS638" s="471"/>
      <c r="IT638" s="478"/>
      <c r="IU638" s="449"/>
      <c r="IV638" s="449"/>
      <c r="IW638" s="473"/>
      <c r="IX638" s="471"/>
      <c r="IY638" s="471"/>
      <c r="IZ638" s="471"/>
      <c r="JA638" s="478"/>
      <c r="JB638" s="449"/>
      <c r="JC638" s="449"/>
      <c r="JD638" s="473"/>
      <c r="JE638" s="471"/>
      <c r="JF638" s="471"/>
      <c r="JG638" s="471"/>
      <c r="JH638" s="478"/>
      <c r="JI638" s="449"/>
      <c r="JJ638" s="449"/>
      <c r="JK638" s="473"/>
      <c r="JL638" s="471"/>
      <c r="JM638" s="471"/>
      <c r="JN638" s="471"/>
      <c r="JO638" s="478"/>
      <c r="JP638" s="449"/>
      <c r="JQ638" s="449"/>
      <c r="JR638" s="473"/>
      <c r="JS638" s="471"/>
      <c r="JT638" s="471"/>
      <c r="JU638" s="471"/>
      <c r="JV638" s="478"/>
      <c r="JW638" s="449"/>
      <c r="JX638" s="449"/>
      <c r="JY638" s="473"/>
      <c r="JZ638" s="471"/>
      <c r="KA638" s="471"/>
      <c r="KB638" s="471"/>
      <c r="KC638" s="478"/>
      <c r="KD638" s="449"/>
      <c r="KE638" s="449"/>
      <c r="KF638" s="473"/>
      <c r="KG638" s="471"/>
      <c r="KH638" s="471"/>
      <c r="KI638" s="471"/>
      <c r="KJ638" s="478"/>
      <c r="KK638" s="449"/>
      <c r="KL638" s="449"/>
      <c r="KM638" s="473"/>
      <c r="KN638" s="471"/>
      <c r="KO638" s="471"/>
      <c r="KP638" s="471"/>
      <c r="KQ638" s="478"/>
      <c r="KR638" s="449"/>
      <c r="KS638" s="449"/>
      <c r="KT638" s="473"/>
      <c r="KU638" s="471"/>
      <c r="KV638" s="471"/>
      <c r="KW638" s="471"/>
      <c r="KX638" s="478"/>
      <c r="KY638" s="449"/>
      <c r="KZ638" s="449"/>
      <c r="LA638" s="473"/>
      <c r="LB638" s="471"/>
      <c r="LC638" s="471"/>
      <c r="LD638" s="471"/>
      <c r="LE638" s="478"/>
      <c r="LF638" s="449"/>
      <c r="LG638" s="449"/>
      <c r="LH638" s="473"/>
      <c r="LI638" s="471"/>
      <c r="LJ638" s="471"/>
      <c r="LK638" s="471"/>
      <c r="LL638" s="478"/>
      <c r="LM638" s="449"/>
      <c r="LN638" s="449"/>
      <c r="LO638" s="473"/>
      <c r="LP638" s="471"/>
      <c r="LQ638" s="471"/>
      <c r="LR638" s="471"/>
      <c r="LS638" s="478"/>
      <c r="LT638" s="449"/>
      <c r="LU638" s="449"/>
      <c r="LV638" s="473"/>
      <c r="LW638" s="471"/>
      <c r="LX638" s="471"/>
      <c r="LY638" s="471"/>
      <c r="LZ638" s="478"/>
      <c r="MA638" s="449"/>
      <c r="MB638" s="449"/>
      <c r="MC638" s="473"/>
      <c r="MD638" s="471"/>
      <c r="ME638" s="471"/>
      <c r="MF638" s="471"/>
      <c r="MG638" s="478"/>
      <c r="MH638" s="449"/>
      <c r="MI638" s="449"/>
      <c r="MJ638" s="473"/>
      <c r="MK638" s="471"/>
      <c r="ML638" s="471"/>
      <c r="MM638" s="471"/>
      <c r="MN638" s="478"/>
    </row>
    <row r="639" spans="2:352" hidden="1">
      <c r="B639" s="333">
        <v>400</v>
      </c>
      <c r="C639" s="449"/>
      <c r="D639" s="449"/>
      <c r="E639" s="473"/>
      <c r="F639" s="471"/>
      <c r="G639" s="471"/>
      <c r="H639" s="471"/>
      <c r="I639" s="478"/>
      <c r="J639" s="449"/>
      <c r="K639" s="449"/>
      <c r="L639" s="473"/>
      <c r="M639" s="471"/>
      <c r="N639" s="471"/>
      <c r="O639" s="471"/>
      <c r="P639" s="478"/>
      <c r="Q639" s="449"/>
      <c r="R639" s="449"/>
      <c r="S639" s="473"/>
      <c r="T639" s="471"/>
      <c r="U639" s="471"/>
      <c r="V639" s="471"/>
      <c r="W639" s="478"/>
      <c r="X639" s="449"/>
      <c r="Y639" s="449"/>
      <c r="Z639" s="473"/>
      <c r="AA639" s="471"/>
      <c r="AB639" s="471"/>
      <c r="AC639" s="471"/>
      <c r="AD639" s="478"/>
      <c r="AE639" s="449"/>
      <c r="AF639" s="449"/>
      <c r="AG639" s="473"/>
      <c r="AH639" s="471"/>
      <c r="AI639" s="471"/>
      <c r="AJ639" s="471"/>
      <c r="AK639" s="478"/>
      <c r="AL639" s="449"/>
      <c r="AM639" s="449"/>
      <c r="AN639" s="473"/>
      <c r="AO639" s="471"/>
      <c r="AP639" s="471"/>
      <c r="AQ639" s="471"/>
      <c r="AR639" s="478"/>
      <c r="AS639" s="449"/>
      <c r="AT639" s="449"/>
      <c r="AU639" s="473"/>
      <c r="AV639" s="471"/>
      <c r="AW639" s="471"/>
      <c r="AX639" s="471"/>
      <c r="AY639" s="478"/>
      <c r="AZ639" s="449"/>
      <c r="BA639" s="449"/>
      <c r="BB639" s="473"/>
      <c r="BC639" s="471"/>
      <c r="BD639" s="471"/>
      <c r="BE639" s="471"/>
      <c r="BF639" s="478"/>
      <c r="BG639" s="449"/>
      <c r="BH639" s="449"/>
      <c r="BI639" s="473"/>
      <c r="BJ639" s="471"/>
      <c r="BK639" s="471"/>
      <c r="BL639" s="471"/>
      <c r="BM639" s="478"/>
      <c r="BN639" s="449"/>
      <c r="BO639" s="449"/>
      <c r="BP639" s="473"/>
      <c r="BQ639" s="471"/>
      <c r="BR639" s="471"/>
      <c r="BS639" s="471"/>
      <c r="BT639" s="478"/>
      <c r="BU639" s="449"/>
      <c r="BV639" s="449"/>
      <c r="BW639" s="473"/>
      <c r="BX639" s="471"/>
      <c r="BY639" s="471"/>
      <c r="BZ639" s="471"/>
      <c r="CA639" s="478"/>
      <c r="CB639" s="449"/>
      <c r="CC639" s="449"/>
      <c r="CD639" s="473"/>
      <c r="CE639" s="471"/>
      <c r="CF639" s="471"/>
      <c r="CG639" s="471"/>
      <c r="CH639" s="478"/>
      <c r="CI639" s="449"/>
      <c r="CJ639" s="449"/>
      <c r="CK639" s="473"/>
      <c r="CL639" s="471"/>
      <c r="CM639" s="471"/>
      <c r="CN639" s="471"/>
      <c r="CO639" s="478"/>
      <c r="CP639" s="449"/>
      <c r="CQ639" s="449"/>
      <c r="CR639" s="473"/>
      <c r="CS639" s="471"/>
      <c r="CT639" s="471"/>
      <c r="CU639" s="471"/>
      <c r="CV639" s="478"/>
      <c r="CW639" s="449"/>
      <c r="CX639" s="449"/>
      <c r="CY639" s="473"/>
      <c r="CZ639" s="471"/>
      <c r="DA639" s="471"/>
      <c r="DB639" s="471"/>
      <c r="DC639" s="478"/>
      <c r="DD639" s="449"/>
      <c r="DE639" s="449"/>
      <c r="DF639" s="473"/>
      <c r="DG639" s="471"/>
      <c r="DH639" s="471"/>
      <c r="DI639" s="471"/>
      <c r="DJ639" s="478"/>
      <c r="DK639" s="449"/>
      <c r="DL639" s="449"/>
      <c r="DM639" s="473"/>
      <c r="DN639" s="471"/>
      <c r="DO639" s="471"/>
      <c r="DP639" s="471"/>
      <c r="DQ639" s="478"/>
      <c r="DR639" s="449"/>
      <c r="DS639" s="449"/>
      <c r="DT639" s="473"/>
      <c r="DU639" s="471"/>
      <c r="DV639" s="471"/>
      <c r="DW639" s="471"/>
      <c r="DX639" s="478"/>
      <c r="DY639" s="449"/>
      <c r="DZ639" s="449"/>
      <c r="EA639" s="473"/>
      <c r="EB639" s="471"/>
      <c r="EC639" s="471"/>
      <c r="ED639" s="471"/>
      <c r="EE639" s="478"/>
      <c r="EF639" s="449"/>
      <c r="EG639" s="449"/>
      <c r="EH639" s="473"/>
      <c r="EI639" s="471"/>
      <c r="EJ639" s="471"/>
      <c r="EK639" s="471"/>
      <c r="EL639" s="478"/>
      <c r="EM639" s="449"/>
      <c r="EN639" s="449"/>
      <c r="EO639" s="473"/>
      <c r="EP639" s="471"/>
      <c r="EQ639" s="471"/>
      <c r="ER639" s="471"/>
      <c r="ES639" s="478"/>
      <c r="ET639" s="449"/>
      <c r="EU639" s="449"/>
      <c r="EV639" s="473"/>
      <c r="EW639" s="471"/>
      <c r="EX639" s="471"/>
      <c r="EY639" s="471"/>
      <c r="EZ639" s="478"/>
      <c r="FA639" s="449"/>
      <c r="FB639" s="449"/>
      <c r="FC639" s="473"/>
      <c r="FD639" s="471"/>
      <c r="FE639" s="471"/>
      <c r="FF639" s="471"/>
      <c r="FG639" s="478"/>
      <c r="FH639" s="449"/>
      <c r="FI639" s="449"/>
      <c r="FJ639" s="473"/>
      <c r="FK639" s="471"/>
      <c r="FL639" s="471"/>
      <c r="FM639" s="471"/>
      <c r="FN639" s="478"/>
      <c r="FO639" s="449"/>
      <c r="FP639" s="449"/>
      <c r="FQ639" s="473"/>
      <c r="FR639" s="471"/>
      <c r="FS639" s="471"/>
      <c r="FT639" s="471"/>
      <c r="FU639" s="478"/>
      <c r="FV639" s="449"/>
      <c r="FW639" s="449"/>
      <c r="FX639" s="473"/>
      <c r="FY639" s="471"/>
      <c r="FZ639" s="471"/>
      <c r="GA639" s="471"/>
      <c r="GB639" s="478"/>
      <c r="GC639" s="449"/>
      <c r="GD639" s="449"/>
      <c r="GE639" s="473"/>
      <c r="GF639" s="471"/>
      <c r="GG639" s="471"/>
      <c r="GH639" s="471"/>
      <c r="GI639" s="478"/>
      <c r="GJ639" s="449"/>
      <c r="GK639" s="449"/>
      <c r="GL639" s="473"/>
      <c r="GM639" s="471"/>
      <c r="GN639" s="471"/>
      <c r="GO639" s="471"/>
      <c r="GP639" s="478"/>
      <c r="GQ639" s="449"/>
      <c r="GR639" s="449"/>
      <c r="GS639" s="473"/>
      <c r="GT639" s="471"/>
      <c r="GU639" s="471"/>
      <c r="GV639" s="471"/>
      <c r="GW639" s="478"/>
      <c r="GX639" s="449"/>
      <c r="GY639" s="449"/>
      <c r="GZ639" s="473"/>
      <c r="HA639" s="471"/>
      <c r="HB639" s="471"/>
      <c r="HC639" s="471"/>
      <c r="HD639" s="478"/>
      <c r="HE639" s="449"/>
      <c r="HF639" s="449"/>
      <c r="HG639" s="473"/>
      <c r="HH639" s="471"/>
      <c r="HI639" s="471"/>
      <c r="HJ639" s="471"/>
      <c r="HK639" s="478"/>
      <c r="HL639" s="449"/>
      <c r="HM639" s="449"/>
      <c r="HN639" s="473"/>
      <c r="HO639" s="471"/>
      <c r="HP639" s="471"/>
      <c r="HQ639" s="471"/>
      <c r="HR639" s="478"/>
      <c r="HS639" s="449"/>
      <c r="HT639" s="449"/>
      <c r="HU639" s="473"/>
      <c r="HV639" s="471"/>
      <c r="HW639" s="471"/>
      <c r="HX639" s="471"/>
      <c r="HY639" s="478"/>
      <c r="HZ639" s="449"/>
      <c r="IA639" s="449"/>
      <c r="IB639" s="473"/>
      <c r="IC639" s="471"/>
      <c r="ID639" s="471"/>
      <c r="IE639" s="471"/>
      <c r="IF639" s="478"/>
      <c r="IG639" s="449"/>
      <c r="IH639" s="449"/>
      <c r="II639" s="473"/>
      <c r="IJ639" s="471"/>
      <c r="IK639" s="471"/>
      <c r="IL639" s="471"/>
      <c r="IM639" s="478"/>
      <c r="IN639" s="449"/>
      <c r="IO639" s="449"/>
      <c r="IP639" s="473"/>
      <c r="IQ639" s="471"/>
      <c r="IR639" s="471"/>
      <c r="IS639" s="471"/>
      <c r="IT639" s="478"/>
      <c r="IU639" s="449"/>
      <c r="IV639" s="449"/>
      <c r="IW639" s="473"/>
      <c r="IX639" s="471"/>
      <c r="IY639" s="471"/>
      <c r="IZ639" s="471"/>
      <c r="JA639" s="478"/>
      <c r="JB639" s="449"/>
      <c r="JC639" s="449"/>
      <c r="JD639" s="473"/>
      <c r="JE639" s="471"/>
      <c r="JF639" s="471"/>
      <c r="JG639" s="471"/>
      <c r="JH639" s="478"/>
      <c r="JI639" s="449"/>
      <c r="JJ639" s="449"/>
      <c r="JK639" s="473"/>
      <c r="JL639" s="471"/>
      <c r="JM639" s="471"/>
      <c r="JN639" s="471"/>
      <c r="JO639" s="478"/>
      <c r="JP639" s="449"/>
      <c r="JQ639" s="449"/>
      <c r="JR639" s="473"/>
      <c r="JS639" s="471"/>
      <c r="JT639" s="471"/>
      <c r="JU639" s="471"/>
      <c r="JV639" s="478"/>
      <c r="JW639" s="449"/>
      <c r="JX639" s="449"/>
      <c r="JY639" s="473"/>
      <c r="JZ639" s="471"/>
      <c r="KA639" s="471"/>
      <c r="KB639" s="471"/>
      <c r="KC639" s="478"/>
      <c r="KD639" s="449"/>
      <c r="KE639" s="449"/>
      <c r="KF639" s="473"/>
      <c r="KG639" s="471"/>
      <c r="KH639" s="471"/>
      <c r="KI639" s="471"/>
      <c r="KJ639" s="478"/>
      <c r="KK639" s="449"/>
      <c r="KL639" s="449"/>
      <c r="KM639" s="473"/>
      <c r="KN639" s="471"/>
      <c r="KO639" s="471"/>
      <c r="KP639" s="471"/>
      <c r="KQ639" s="478"/>
      <c r="KR639" s="449"/>
      <c r="KS639" s="449"/>
      <c r="KT639" s="473"/>
      <c r="KU639" s="471"/>
      <c r="KV639" s="471"/>
      <c r="KW639" s="471"/>
      <c r="KX639" s="478"/>
      <c r="KY639" s="449"/>
      <c r="KZ639" s="449"/>
      <c r="LA639" s="473"/>
      <c r="LB639" s="471"/>
      <c r="LC639" s="471"/>
      <c r="LD639" s="471"/>
      <c r="LE639" s="478"/>
      <c r="LF639" s="449"/>
      <c r="LG639" s="449"/>
      <c r="LH639" s="473"/>
      <c r="LI639" s="471"/>
      <c r="LJ639" s="471"/>
      <c r="LK639" s="471"/>
      <c r="LL639" s="478"/>
      <c r="LM639" s="449"/>
      <c r="LN639" s="449"/>
      <c r="LO639" s="473"/>
      <c r="LP639" s="471"/>
      <c r="LQ639" s="471"/>
      <c r="LR639" s="471"/>
      <c r="LS639" s="478"/>
      <c r="LT639" s="449"/>
      <c r="LU639" s="449"/>
      <c r="LV639" s="473"/>
      <c r="LW639" s="471"/>
      <c r="LX639" s="471"/>
      <c r="LY639" s="471"/>
      <c r="LZ639" s="478"/>
      <c r="MA639" s="449"/>
      <c r="MB639" s="449"/>
      <c r="MC639" s="473"/>
      <c r="MD639" s="471"/>
      <c r="ME639" s="471"/>
      <c r="MF639" s="471"/>
      <c r="MG639" s="478"/>
      <c r="MH639" s="449"/>
      <c r="MI639" s="449"/>
      <c r="MJ639" s="473"/>
      <c r="MK639" s="471"/>
      <c r="ML639" s="471"/>
      <c r="MM639" s="471"/>
      <c r="MN639" s="478"/>
    </row>
    <row r="640" spans="2:352" hidden="1">
      <c r="B640" s="333">
        <v>401</v>
      </c>
      <c r="C640" s="449"/>
      <c r="D640" s="449"/>
      <c r="E640" s="473"/>
      <c r="F640" s="471"/>
      <c r="G640" s="471"/>
      <c r="H640" s="471"/>
      <c r="I640" s="478"/>
      <c r="J640" s="449"/>
      <c r="K640" s="449"/>
      <c r="L640" s="473"/>
      <c r="M640" s="471"/>
      <c r="N640" s="471"/>
      <c r="O640" s="471"/>
      <c r="P640" s="478"/>
      <c r="Q640" s="449"/>
      <c r="R640" s="449"/>
      <c r="S640" s="473"/>
      <c r="T640" s="471"/>
      <c r="U640" s="471"/>
      <c r="V640" s="471"/>
      <c r="W640" s="478"/>
      <c r="X640" s="449"/>
      <c r="Y640" s="449"/>
      <c r="Z640" s="473"/>
      <c r="AA640" s="471"/>
      <c r="AB640" s="471"/>
      <c r="AC640" s="471"/>
      <c r="AD640" s="478"/>
      <c r="AE640" s="449"/>
      <c r="AF640" s="449"/>
      <c r="AG640" s="473"/>
      <c r="AH640" s="471"/>
      <c r="AI640" s="471"/>
      <c r="AJ640" s="471"/>
      <c r="AK640" s="478"/>
      <c r="AL640" s="449"/>
      <c r="AM640" s="449"/>
      <c r="AN640" s="473"/>
      <c r="AO640" s="471"/>
      <c r="AP640" s="471"/>
      <c r="AQ640" s="471"/>
      <c r="AR640" s="478"/>
      <c r="AS640" s="449"/>
      <c r="AT640" s="449"/>
      <c r="AU640" s="473"/>
      <c r="AV640" s="471"/>
      <c r="AW640" s="471"/>
      <c r="AX640" s="471"/>
      <c r="AY640" s="478"/>
      <c r="AZ640" s="449"/>
      <c r="BA640" s="449"/>
      <c r="BB640" s="473"/>
      <c r="BC640" s="471"/>
      <c r="BD640" s="471"/>
      <c r="BE640" s="471"/>
      <c r="BF640" s="478"/>
      <c r="BG640" s="449"/>
      <c r="BH640" s="449"/>
      <c r="BI640" s="473"/>
      <c r="BJ640" s="471"/>
      <c r="BK640" s="471"/>
      <c r="BL640" s="471"/>
      <c r="BM640" s="478"/>
      <c r="BN640" s="449"/>
      <c r="BO640" s="449"/>
      <c r="BP640" s="473"/>
      <c r="BQ640" s="471"/>
      <c r="BR640" s="471"/>
      <c r="BS640" s="471"/>
      <c r="BT640" s="478"/>
      <c r="BU640" s="449"/>
      <c r="BV640" s="449"/>
      <c r="BW640" s="473"/>
      <c r="BX640" s="471"/>
      <c r="BY640" s="471"/>
      <c r="BZ640" s="471"/>
      <c r="CA640" s="478"/>
      <c r="CB640" s="449"/>
      <c r="CC640" s="449"/>
      <c r="CD640" s="473"/>
      <c r="CE640" s="471"/>
      <c r="CF640" s="471"/>
      <c r="CG640" s="471"/>
      <c r="CH640" s="478"/>
      <c r="CI640" s="449"/>
      <c r="CJ640" s="449"/>
      <c r="CK640" s="473"/>
      <c r="CL640" s="471"/>
      <c r="CM640" s="471"/>
      <c r="CN640" s="471"/>
      <c r="CO640" s="478"/>
      <c r="CP640" s="449"/>
      <c r="CQ640" s="449"/>
      <c r="CR640" s="473"/>
      <c r="CS640" s="471"/>
      <c r="CT640" s="471"/>
      <c r="CU640" s="471"/>
      <c r="CV640" s="478"/>
      <c r="CW640" s="449"/>
      <c r="CX640" s="449"/>
      <c r="CY640" s="473"/>
      <c r="CZ640" s="471"/>
      <c r="DA640" s="471"/>
      <c r="DB640" s="471"/>
      <c r="DC640" s="478"/>
      <c r="DD640" s="449"/>
      <c r="DE640" s="449"/>
      <c r="DF640" s="473"/>
      <c r="DG640" s="471"/>
      <c r="DH640" s="471"/>
      <c r="DI640" s="471"/>
      <c r="DJ640" s="478"/>
      <c r="DK640" s="449"/>
      <c r="DL640" s="449"/>
      <c r="DM640" s="473"/>
      <c r="DN640" s="471"/>
      <c r="DO640" s="471"/>
      <c r="DP640" s="471"/>
      <c r="DQ640" s="478"/>
      <c r="DR640" s="449"/>
      <c r="DS640" s="449"/>
      <c r="DT640" s="473"/>
      <c r="DU640" s="471"/>
      <c r="DV640" s="471"/>
      <c r="DW640" s="471"/>
      <c r="DX640" s="478"/>
      <c r="DY640" s="449"/>
      <c r="DZ640" s="449"/>
      <c r="EA640" s="473"/>
      <c r="EB640" s="471"/>
      <c r="EC640" s="471"/>
      <c r="ED640" s="471"/>
      <c r="EE640" s="478"/>
      <c r="EF640" s="449"/>
      <c r="EG640" s="449"/>
      <c r="EH640" s="473"/>
      <c r="EI640" s="471"/>
      <c r="EJ640" s="471"/>
      <c r="EK640" s="471"/>
      <c r="EL640" s="478"/>
      <c r="EM640" s="449"/>
      <c r="EN640" s="449"/>
      <c r="EO640" s="473"/>
      <c r="EP640" s="471"/>
      <c r="EQ640" s="471"/>
      <c r="ER640" s="471"/>
      <c r="ES640" s="478"/>
      <c r="ET640" s="449"/>
      <c r="EU640" s="449"/>
      <c r="EV640" s="473"/>
      <c r="EW640" s="471"/>
      <c r="EX640" s="471"/>
      <c r="EY640" s="471"/>
      <c r="EZ640" s="478"/>
      <c r="FA640" s="449"/>
      <c r="FB640" s="449"/>
      <c r="FC640" s="473"/>
      <c r="FD640" s="471"/>
      <c r="FE640" s="471"/>
      <c r="FF640" s="471"/>
      <c r="FG640" s="478"/>
      <c r="FH640" s="449"/>
      <c r="FI640" s="449"/>
      <c r="FJ640" s="473"/>
      <c r="FK640" s="471"/>
      <c r="FL640" s="471"/>
      <c r="FM640" s="471"/>
      <c r="FN640" s="478"/>
      <c r="FO640" s="449"/>
      <c r="FP640" s="449"/>
      <c r="FQ640" s="473"/>
      <c r="FR640" s="471"/>
      <c r="FS640" s="471"/>
      <c r="FT640" s="471"/>
      <c r="FU640" s="478"/>
      <c r="FV640" s="449"/>
      <c r="FW640" s="449"/>
      <c r="FX640" s="473"/>
      <c r="FY640" s="471"/>
      <c r="FZ640" s="471"/>
      <c r="GA640" s="471"/>
      <c r="GB640" s="478"/>
      <c r="GC640" s="449"/>
      <c r="GD640" s="449"/>
      <c r="GE640" s="473"/>
      <c r="GF640" s="471"/>
      <c r="GG640" s="471"/>
      <c r="GH640" s="471"/>
      <c r="GI640" s="478"/>
      <c r="GJ640" s="449"/>
      <c r="GK640" s="449"/>
      <c r="GL640" s="473"/>
      <c r="GM640" s="471"/>
      <c r="GN640" s="471"/>
      <c r="GO640" s="471"/>
      <c r="GP640" s="478"/>
      <c r="GQ640" s="449"/>
      <c r="GR640" s="449"/>
      <c r="GS640" s="473"/>
      <c r="GT640" s="471"/>
      <c r="GU640" s="471"/>
      <c r="GV640" s="471"/>
      <c r="GW640" s="478"/>
      <c r="GX640" s="449"/>
      <c r="GY640" s="449"/>
      <c r="GZ640" s="473"/>
      <c r="HA640" s="471"/>
      <c r="HB640" s="471"/>
      <c r="HC640" s="471"/>
      <c r="HD640" s="478"/>
      <c r="HE640" s="449"/>
      <c r="HF640" s="449"/>
      <c r="HG640" s="473"/>
      <c r="HH640" s="471"/>
      <c r="HI640" s="471"/>
      <c r="HJ640" s="471"/>
      <c r="HK640" s="478"/>
      <c r="HL640" s="449"/>
      <c r="HM640" s="449"/>
      <c r="HN640" s="473"/>
      <c r="HO640" s="471"/>
      <c r="HP640" s="471"/>
      <c r="HQ640" s="471"/>
      <c r="HR640" s="478"/>
      <c r="HS640" s="449"/>
      <c r="HT640" s="449"/>
      <c r="HU640" s="473"/>
      <c r="HV640" s="471"/>
      <c r="HW640" s="471"/>
      <c r="HX640" s="471"/>
      <c r="HY640" s="478"/>
      <c r="HZ640" s="449"/>
      <c r="IA640" s="449"/>
      <c r="IB640" s="473"/>
      <c r="IC640" s="471"/>
      <c r="ID640" s="471"/>
      <c r="IE640" s="471"/>
      <c r="IF640" s="478"/>
      <c r="IG640" s="449"/>
      <c r="IH640" s="449"/>
      <c r="II640" s="473"/>
      <c r="IJ640" s="471"/>
      <c r="IK640" s="471"/>
      <c r="IL640" s="471"/>
      <c r="IM640" s="478"/>
      <c r="IN640" s="449"/>
      <c r="IO640" s="449"/>
      <c r="IP640" s="473"/>
      <c r="IQ640" s="471"/>
      <c r="IR640" s="471"/>
      <c r="IS640" s="471"/>
      <c r="IT640" s="478"/>
      <c r="IU640" s="449"/>
      <c r="IV640" s="449"/>
      <c r="IW640" s="473"/>
      <c r="IX640" s="471"/>
      <c r="IY640" s="471"/>
      <c r="IZ640" s="471"/>
      <c r="JA640" s="478"/>
      <c r="JB640" s="449"/>
      <c r="JC640" s="449"/>
      <c r="JD640" s="473"/>
      <c r="JE640" s="471"/>
      <c r="JF640" s="471"/>
      <c r="JG640" s="471"/>
      <c r="JH640" s="478"/>
      <c r="JI640" s="449"/>
      <c r="JJ640" s="449"/>
      <c r="JK640" s="473"/>
      <c r="JL640" s="471"/>
      <c r="JM640" s="471"/>
      <c r="JN640" s="471"/>
      <c r="JO640" s="478"/>
      <c r="JP640" s="449"/>
      <c r="JQ640" s="449"/>
      <c r="JR640" s="473"/>
      <c r="JS640" s="471"/>
      <c r="JT640" s="471"/>
      <c r="JU640" s="471"/>
      <c r="JV640" s="478"/>
      <c r="JW640" s="449"/>
      <c r="JX640" s="449"/>
      <c r="JY640" s="473"/>
      <c r="JZ640" s="471"/>
      <c r="KA640" s="471"/>
      <c r="KB640" s="471"/>
      <c r="KC640" s="478"/>
      <c r="KD640" s="449"/>
      <c r="KE640" s="449"/>
      <c r="KF640" s="473"/>
      <c r="KG640" s="471"/>
      <c r="KH640" s="471"/>
      <c r="KI640" s="471"/>
      <c r="KJ640" s="478"/>
      <c r="KK640" s="449"/>
      <c r="KL640" s="449"/>
      <c r="KM640" s="473"/>
      <c r="KN640" s="471"/>
      <c r="KO640" s="471"/>
      <c r="KP640" s="471"/>
      <c r="KQ640" s="478"/>
      <c r="KR640" s="449"/>
      <c r="KS640" s="449"/>
      <c r="KT640" s="473"/>
      <c r="KU640" s="471"/>
      <c r="KV640" s="471"/>
      <c r="KW640" s="471"/>
      <c r="KX640" s="478"/>
      <c r="KY640" s="449"/>
      <c r="KZ640" s="449"/>
      <c r="LA640" s="473"/>
      <c r="LB640" s="471"/>
      <c r="LC640" s="471"/>
      <c r="LD640" s="471"/>
      <c r="LE640" s="478"/>
      <c r="LF640" s="449"/>
      <c r="LG640" s="449"/>
      <c r="LH640" s="473"/>
      <c r="LI640" s="471"/>
      <c r="LJ640" s="471"/>
      <c r="LK640" s="471"/>
      <c r="LL640" s="478"/>
      <c r="LM640" s="449"/>
      <c r="LN640" s="449"/>
      <c r="LO640" s="473"/>
      <c r="LP640" s="471"/>
      <c r="LQ640" s="471"/>
      <c r="LR640" s="471"/>
      <c r="LS640" s="478"/>
      <c r="LT640" s="449"/>
      <c r="LU640" s="449"/>
      <c r="LV640" s="473"/>
      <c r="LW640" s="471"/>
      <c r="LX640" s="471"/>
      <c r="LY640" s="471"/>
      <c r="LZ640" s="478"/>
      <c r="MA640" s="449"/>
      <c r="MB640" s="449"/>
      <c r="MC640" s="473"/>
      <c r="MD640" s="471"/>
      <c r="ME640" s="471"/>
      <c r="MF640" s="471"/>
      <c r="MG640" s="478"/>
      <c r="MH640" s="449"/>
      <c r="MI640" s="449"/>
      <c r="MJ640" s="473"/>
      <c r="MK640" s="471"/>
      <c r="ML640" s="471"/>
      <c r="MM640" s="471"/>
      <c r="MN640" s="478"/>
    </row>
    <row r="641" spans="2:352" hidden="1">
      <c r="B641" s="333">
        <v>402</v>
      </c>
      <c r="C641" s="449"/>
      <c r="D641" s="449"/>
      <c r="E641" s="473"/>
      <c r="F641" s="471"/>
      <c r="G641" s="471"/>
      <c r="H641" s="471"/>
      <c r="I641" s="478"/>
      <c r="J641" s="449"/>
      <c r="K641" s="449"/>
      <c r="L641" s="473"/>
      <c r="M641" s="471"/>
      <c r="N641" s="471"/>
      <c r="O641" s="471"/>
      <c r="P641" s="478"/>
      <c r="Q641" s="449"/>
      <c r="R641" s="449"/>
      <c r="S641" s="473"/>
      <c r="T641" s="471"/>
      <c r="U641" s="471"/>
      <c r="V641" s="471"/>
      <c r="W641" s="478"/>
      <c r="X641" s="449"/>
      <c r="Y641" s="449"/>
      <c r="Z641" s="473"/>
      <c r="AA641" s="471"/>
      <c r="AB641" s="471"/>
      <c r="AC641" s="471"/>
      <c r="AD641" s="478"/>
      <c r="AE641" s="449"/>
      <c r="AF641" s="449"/>
      <c r="AG641" s="473"/>
      <c r="AH641" s="471"/>
      <c r="AI641" s="471"/>
      <c r="AJ641" s="471"/>
      <c r="AK641" s="478"/>
      <c r="AL641" s="449"/>
      <c r="AM641" s="449"/>
      <c r="AN641" s="473"/>
      <c r="AO641" s="471"/>
      <c r="AP641" s="471"/>
      <c r="AQ641" s="471"/>
      <c r="AR641" s="478"/>
      <c r="AS641" s="449"/>
      <c r="AT641" s="449"/>
      <c r="AU641" s="473"/>
      <c r="AV641" s="471"/>
      <c r="AW641" s="471"/>
      <c r="AX641" s="471"/>
      <c r="AY641" s="478"/>
      <c r="AZ641" s="449"/>
      <c r="BA641" s="449"/>
      <c r="BB641" s="473"/>
      <c r="BC641" s="471"/>
      <c r="BD641" s="471"/>
      <c r="BE641" s="471"/>
      <c r="BF641" s="478"/>
      <c r="BG641" s="449"/>
      <c r="BH641" s="449"/>
      <c r="BI641" s="473"/>
      <c r="BJ641" s="471"/>
      <c r="BK641" s="471"/>
      <c r="BL641" s="471"/>
      <c r="BM641" s="478"/>
      <c r="BN641" s="449"/>
      <c r="BO641" s="449"/>
      <c r="BP641" s="473"/>
      <c r="BQ641" s="471"/>
      <c r="BR641" s="471"/>
      <c r="BS641" s="471"/>
      <c r="BT641" s="478"/>
      <c r="BU641" s="449"/>
      <c r="BV641" s="449"/>
      <c r="BW641" s="473"/>
      <c r="BX641" s="471"/>
      <c r="BY641" s="471"/>
      <c r="BZ641" s="471"/>
      <c r="CA641" s="478"/>
      <c r="CB641" s="449"/>
      <c r="CC641" s="449"/>
      <c r="CD641" s="473"/>
      <c r="CE641" s="471"/>
      <c r="CF641" s="471"/>
      <c r="CG641" s="471"/>
      <c r="CH641" s="478"/>
      <c r="CI641" s="449"/>
      <c r="CJ641" s="449"/>
      <c r="CK641" s="473"/>
      <c r="CL641" s="471"/>
      <c r="CM641" s="471"/>
      <c r="CN641" s="471"/>
      <c r="CO641" s="478"/>
      <c r="CP641" s="449"/>
      <c r="CQ641" s="449"/>
      <c r="CR641" s="473"/>
      <c r="CS641" s="471"/>
      <c r="CT641" s="471"/>
      <c r="CU641" s="471"/>
      <c r="CV641" s="478"/>
      <c r="CW641" s="449"/>
      <c r="CX641" s="449"/>
      <c r="CY641" s="473"/>
      <c r="CZ641" s="471"/>
      <c r="DA641" s="471"/>
      <c r="DB641" s="471"/>
      <c r="DC641" s="478"/>
      <c r="DD641" s="449"/>
      <c r="DE641" s="449"/>
      <c r="DF641" s="473"/>
      <c r="DG641" s="471"/>
      <c r="DH641" s="471"/>
      <c r="DI641" s="471"/>
      <c r="DJ641" s="478"/>
      <c r="DK641" s="449"/>
      <c r="DL641" s="449"/>
      <c r="DM641" s="473"/>
      <c r="DN641" s="471"/>
      <c r="DO641" s="471"/>
      <c r="DP641" s="471"/>
      <c r="DQ641" s="478"/>
      <c r="DR641" s="449"/>
      <c r="DS641" s="449"/>
      <c r="DT641" s="473"/>
      <c r="DU641" s="471"/>
      <c r="DV641" s="471"/>
      <c r="DW641" s="471"/>
      <c r="DX641" s="478"/>
      <c r="DY641" s="449"/>
      <c r="DZ641" s="449"/>
      <c r="EA641" s="473"/>
      <c r="EB641" s="471"/>
      <c r="EC641" s="471"/>
      <c r="ED641" s="471"/>
      <c r="EE641" s="478"/>
      <c r="EF641" s="449"/>
      <c r="EG641" s="449"/>
      <c r="EH641" s="473"/>
      <c r="EI641" s="471"/>
      <c r="EJ641" s="471"/>
      <c r="EK641" s="471"/>
      <c r="EL641" s="478"/>
      <c r="EM641" s="449"/>
      <c r="EN641" s="449"/>
      <c r="EO641" s="473"/>
      <c r="EP641" s="471"/>
      <c r="EQ641" s="471"/>
      <c r="ER641" s="471"/>
      <c r="ES641" s="478"/>
      <c r="ET641" s="449"/>
      <c r="EU641" s="449"/>
      <c r="EV641" s="473"/>
      <c r="EW641" s="471"/>
      <c r="EX641" s="471"/>
      <c r="EY641" s="471"/>
      <c r="EZ641" s="478"/>
      <c r="FA641" s="449"/>
      <c r="FB641" s="449"/>
      <c r="FC641" s="473"/>
      <c r="FD641" s="471"/>
      <c r="FE641" s="471"/>
      <c r="FF641" s="471"/>
      <c r="FG641" s="478"/>
      <c r="FH641" s="449"/>
      <c r="FI641" s="449"/>
      <c r="FJ641" s="473"/>
      <c r="FK641" s="471"/>
      <c r="FL641" s="471"/>
      <c r="FM641" s="471"/>
      <c r="FN641" s="478"/>
      <c r="FO641" s="449"/>
      <c r="FP641" s="449"/>
      <c r="FQ641" s="473"/>
      <c r="FR641" s="471"/>
      <c r="FS641" s="471"/>
      <c r="FT641" s="471"/>
      <c r="FU641" s="478"/>
      <c r="FV641" s="449"/>
      <c r="FW641" s="449"/>
      <c r="FX641" s="473"/>
      <c r="FY641" s="471"/>
      <c r="FZ641" s="471"/>
      <c r="GA641" s="471"/>
      <c r="GB641" s="478"/>
      <c r="GC641" s="449"/>
      <c r="GD641" s="449"/>
      <c r="GE641" s="473"/>
      <c r="GF641" s="471"/>
      <c r="GG641" s="471"/>
      <c r="GH641" s="471"/>
      <c r="GI641" s="478"/>
      <c r="GJ641" s="449"/>
      <c r="GK641" s="449"/>
      <c r="GL641" s="473"/>
      <c r="GM641" s="471"/>
      <c r="GN641" s="471"/>
      <c r="GO641" s="471"/>
      <c r="GP641" s="478"/>
      <c r="GQ641" s="449"/>
      <c r="GR641" s="449"/>
      <c r="GS641" s="473"/>
      <c r="GT641" s="471"/>
      <c r="GU641" s="471"/>
      <c r="GV641" s="471"/>
      <c r="GW641" s="478"/>
      <c r="GX641" s="449"/>
      <c r="GY641" s="449"/>
      <c r="GZ641" s="473"/>
      <c r="HA641" s="471"/>
      <c r="HB641" s="471"/>
      <c r="HC641" s="471"/>
      <c r="HD641" s="478"/>
      <c r="HE641" s="449"/>
      <c r="HF641" s="449"/>
      <c r="HG641" s="473"/>
      <c r="HH641" s="471"/>
      <c r="HI641" s="471"/>
      <c r="HJ641" s="471"/>
      <c r="HK641" s="478"/>
      <c r="HL641" s="449"/>
      <c r="HM641" s="449"/>
      <c r="HN641" s="473"/>
      <c r="HO641" s="471"/>
      <c r="HP641" s="471"/>
      <c r="HQ641" s="471"/>
      <c r="HR641" s="478"/>
      <c r="HS641" s="449"/>
      <c r="HT641" s="449"/>
      <c r="HU641" s="473"/>
      <c r="HV641" s="471"/>
      <c r="HW641" s="471"/>
      <c r="HX641" s="471"/>
      <c r="HY641" s="478"/>
      <c r="HZ641" s="449"/>
      <c r="IA641" s="449"/>
      <c r="IB641" s="473"/>
      <c r="IC641" s="471"/>
      <c r="ID641" s="471"/>
      <c r="IE641" s="471"/>
      <c r="IF641" s="478"/>
      <c r="IG641" s="449"/>
      <c r="IH641" s="449"/>
      <c r="II641" s="473"/>
      <c r="IJ641" s="471"/>
      <c r="IK641" s="471"/>
      <c r="IL641" s="471"/>
      <c r="IM641" s="478"/>
      <c r="IN641" s="449"/>
      <c r="IO641" s="449"/>
      <c r="IP641" s="473"/>
      <c r="IQ641" s="471"/>
      <c r="IR641" s="471"/>
      <c r="IS641" s="471"/>
      <c r="IT641" s="478"/>
      <c r="IU641" s="449"/>
      <c r="IV641" s="449"/>
      <c r="IW641" s="473"/>
      <c r="IX641" s="471"/>
      <c r="IY641" s="471"/>
      <c r="IZ641" s="471"/>
      <c r="JA641" s="478"/>
      <c r="JB641" s="449"/>
      <c r="JC641" s="449"/>
      <c r="JD641" s="473"/>
      <c r="JE641" s="471"/>
      <c r="JF641" s="471"/>
      <c r="JG641" s="471"/>
      <c r="JH641" s="478"/>
      <c r="JI641" s="449"/>
      <c r="JJ641" s="449"/>
      <c r="JK641" s="473"/>
      <c r="JL641" s="471"/>
      <c r="JM641" s="471"/>
      <c r="JN641" s="471"/>
      <c r="JO641" s="478"/>
      <c r="JP641" s="449"/>
      <c r="JQ641" s="449"/>
      <c r="JR641" s="473"/>
      <c r="JS641" s="471"/>
      <c r="JT641" s="471"/>
      <c r="JU641" s="471"/>
      <c r="JV641" s="478"/>
      <c r="JW641" s="449"/>
      <c r="JX641" s="449"/>
      <c r="JY641" s="473"/>
      <c r="JZ641" s="471"/>
      <c r="KA641" s="471"/>
      <c r="KB641" s="471"/>
      <c r="KC641" s="478"/>
      <c r="KD641" s="449"/>
      <c r="KE641" s="449"/>
      <c r="KF641" s="473"/>
      <c r="KG641" s="471"/>
      <c r="KH641" s="471"/>
      <c r="KI641" s="471"/>
      <c r="KJ641" s="478"/>
      <c r="KK641" s="449"/>
      <c r="KL641" s="449"/>
      <c r="KM641" s="473"/>
      <c r="KN641" s="471"/>
      <c r="KO641" s="471"/>
      <c r="KP641" s="471"/>
      <c r="KQ641" s="478"/>
      <c r="KR641" s="449"/>
      <c r="KS641" s="449"/>
      <c r="KT641" s="473"/>
      <c r="KU641" s="471"/>
      <c r="KV641" s="471"/>
      <c r="KW641" s="471"/>
      <c r="KX641" s="478"/>
      <c r="KY641" s="449"/>
      <c r="KZ641" s="449"/>
      <c r="LA641" s="473"/>
      <c r="LB641" s="471"/>
      <c r="LC641" s="471"/>
      <c r="LD641" s="471"/>
      <c r="LE641" s="478"/>
      <c r="LF641" s="449"/>
      <c r="LG641" s="449"/>
      <c r="LH641" s="473"/>
      <c r="LI641" s="471"/>
      <c r="LJ641" s="471"/>
      <c r="LK641" s="471"/>
      <c r="LL641" s="478"/>
      <c r="LM641" s="449"/>
      <c r="LN641" s="449"/>
      <c r="LO641" s="473"/>
      <c r="LP641" s="471"/>
      <c r="LQ641" s="471"/>
      <c r="LR641" s="471"/>
      <c r="LS641" s="478"/>
      <c r="LT641" s="449"/>
      <c r="LU641" s="449"/>
      <c r="LV641" s="473"/>
      <c r="LW641" s="471"/>
      <c r="LX641" s="471"/>
      <c r="LY641" s="471"/>
      <c r="LZ641" s="478"/>
      <c r="MA641" s="449"/>
      <c r="MB641" s="449"/>
      <c r="MC641" s="473"/>
      <c r="MD641" s="471"/>
      <c r="ME641" s="471"/>
      <c r="MF641" s="471"/>
      <c r="MG641" s="478"/>
      <c r="MH641" s="449"/>
      <c r="MI641" s="449"/>
      <c r="MJ641" s="473"/>
      <c r="MK641" s="471"/>
      <c r="ML641" s="471"/>
      <c r="MM641" s="471"/>
      <c r="MN641" s="478"/>
    </row>
    <row r="642" spans="2:352" hidden="1">
      <c r="B642" s="333">
        <v>403</v>
      </c>
      <c r="C642" s="449"/>
      <c r="D642" s="449"/>
      <c r="E642" s="473"/>
      <c r="F642" s="471"/>
      <c r="G642" s="471"/>
      <c r="H642" s="471"/>
      <c r="I642" s="478"/>
      <c r="J642" s="449"/>
      <c r="K642" s="449"/>
      <c r="L642" s="473"/>
      <c r="M642" s="471"/>
      <c r="N642" s="471"/>
      <c r="O642" s="471"/>
      <c r="P642" s="478"/>
      <c r="Q642" s="449"/>
      <c r="R642" s="449"/>
      <c r="S642" s="473"/>
      <c r="T642" s="471"/>
      <c r="U642" s="471"/>
      <c r="V642" s="471"/>
      <c r="W642" s="478"/>
      <c r="X642" s="449"/>
      <c r="Y642" s="449"/>
      <c r="Z642" s="473"/>
      <c r="AA642" s="471"/>
      <c r="AB642" s="471"/>
      <c r="AC642" s="471"/>
      <c r="AD642" s="478"/>
      <c r="AE642" s="449"/>
      <c r="AF642" s="449"/>
      <c r="AG642" s="473"/>
      <c r="AH642" s="471"/>
      <c r="AI642" s="471"/>
      <c r="AJ642" s="471"/>
      <c r="AK642" s="478"/>
      <c r="AL642" s="449"/>
      <c r="AM642" s="449"/>
      <c r="AN642" s="473"/>
      <c r="AO642" s="471"/>
      <c r="AP642" s="471"/>
      <c r="AQ642" s="471"/>
      <c r="AR642" s="478"/>
      <c r="AS642" s="449"/>
      <c r="AT642" s="449"/>
      <c r="AU642" s="473"/>
      <c r="AV642" s="471"/>
      <c r="AW642" s="471"/>
      <c r="AX642" s="471"/>
      <c r="AY642" s="478"/>
      <c r="AZ642" s="449"/>
      <c r="BA642" s="449"/>
      <c r="BB642" s="473"/>
      <c r="BC642" s="471"/>
      <c r="BD642" s="471"/>
      <c r="BE642" s="471"/>
      <c r="BF642" s="478"/>
      <c r="BG642" s="449"/>
      <c r="BH642" s="449"/>
      <c r="BI642" s="473"/>
      <c r="BJ642" s="471"/>
      <c r="BK642" s="471"/>
      <c r="BL642" s="471"/>
      <c r="BM642" s="478"/>
      <c r="BN642" s="449"/>
      <c r="BO642" s="449"/>
      <c r="BP642" s="473"/>
      <c r="BQ642" s="471"/>
      <c r="BR642" s="471"/>
      <c r="BS642" s="471"/>
      <c r="BT642" s="478"/>
      <c r="BU642" s="449"/>
      <c r="BV642" s="449"/>
      <c r="BW642" s="473"/>
      <c r="BX642" s="471"/>
      <c r="BY642" s="471"/>
      <c r="BZ642" s="471"/>
      <c r="CA642" s="478"/>
      <c r="CB642" s="449"/>
      <c r="CC642" s="449"/>
      <c r="CD642" s="473"/>
      <c r="CE642" s="471"/>
      <c r="CF642" s="471"/>
      <c r="CG642" s="471"/>
      <c r="CH642" s="478"/>
      <c r="CI642" s="449"/>
      <c r="CJ642" s="449"/>
      <c r="CK642" s="473"/>
      <c r="CL642" s="471"/>
      <c r="CM642" s="471"/>
      <c r="CN642" s="471"/>
      <c r="CO642" s="478"/>
      <c r="CP642" s="449"/>
      <c r="CQ642" s="449"/>
      <c r="CR642" s="473"/>
      <c r="CS642" s="471"/>
      <c r="CT642" s="471"/>
      <c r="CU642" s="471"/>
      <c r="CV642" s="478"/>
      <c r="CW642" s="449"/>
      <c r="CX642" s="449"/>
      <c r="CY642" s="473"/>
      <c r="CZ642" s="471"/>
      <c r="DA642" s="471"/>
      <c r="DB642" s="471"/>
      <c r="DC642" s="478"/>
      <c r="DD642" s="449"/>
      <c r="DE642" s="449"/>
      <c r="DF642" s="473"/>
      <c r="DG642" s="471"/>
      <c r="DH642" s="471"/>
      <c r="DI642" s="471"/>
      <c r="DJ642" s="478"/>
      <c r="DK642" s="449"/>
      <c r="DL642" s="449"/>
      <c r="DM642" s="473"/>
      <c r="DN642" s="471"/>
      <c r="DO642" s="471"/>
      <c r="DP642" s="471"/>
      <c r="DQ642" s="478"/>
      <c r="DR642" s="449"/>
      <c r="DS642" s="449"/>
      <c r="DT642" s="473"/>
      <c r="DU642" s="471"/>
      <c r="DV642" s="471"/>
      <c r="DW642" s="471"/>
      <c r="DX642" s="478"/>
      <c r="DY642" s="449"/>
      <c r="DZ642" s="449"/>
      <c r="EA642" s="473"/>
      <c r="EB642" s="471"/>
      <c r="EC642" s="471"/>
      <c r="ED642" s="471"/>
      <c r="EE642" s="478"/>
      <c r="EF642" s="449"/>
      <c r="EG642" s="449"/>
      <c r="EH642" s="473"/>
      <c r="EI642" s="471"/>
      <c r="EJ642" s="471"/>
      <c r="EK642" s="471"/>
      <c r="EL642" s="478"/>
      <c r="EM642" s="449"/>
      <c r="EN642" s="449"/>
      <c r="EO642" s="473"/>
      <c r="EP642" s="471"/>
      <c r="EQ642" s="471"/>
      <c r="ER642" s="471"/>
      <c r="ES642" s="478"/>
      <c r="ET642" s="449"/>
      <c r="EU642" s="449"/>
      <c r="EV642" s="473"/>
      <c r="EW642" s="471"/>
      <c r="EX642" s="471"/>
      <c r="EY642" s="471"/>
      <c r="EZ642" s="478"/>
      <c r="FA642" s="449"/>
      <c r="FB642" s="449"/>
      <c r="FC642" s="473"/>
      <c r="FD642" s="471"/>
      <c r="FE642" s="471"/>
      <c r="FF642" s="471"/>
      <c r="FG642" s="478"/>
      <c r="FH642" s="449"/>
      <c r="FI642" s="449"/>
      <c r="FJ642" s="473"/>
      <c r="FK642" s="471"/>
      <c r="FL642" s="471"/>
      <c r="FM642" s="471"/>
      <c r="FN642" s="478"/>
      <c r="FO642" s="449"/>
      <c r="FP642" s="449"/>
      <c r="FQ642" s="473"/>
      <c r="FR642" s="471"/>
      <c r="FS642" s="471"/>
      <c r="FT642" s="471"/>
      <c r="FU642" s="478"/>
      <c r="FV642" s="449"/>
      <c r="FW642" s="449"/>
      <c r="FX642" s="473"/>
      <c r="FY642" s="471"/>
      <c r="FZ642" s="471"/>
      <c r="GA642" s="471"/>
      <c r="GB642" s="478"/>
      <c r="GC642" s="449"/>
      <c r="GD642" s="449"/>
      <c r="GE642" s="473"/>
      <c r="GF642" s="471"/>
      <c r="GG642" s="471"/>
      <c r="GH642" s="471"/>
      <c r="GI642" s="478"/>
      <c r="GJ642" s="449"/>
      <c r="GK642" s="449"/>
      <c r="GL642" s="473"/>
      <c r="GM642" s="471"/>
      <c r="GN642" s="471"/>
      <c r="GO642" s="471"/>
      <c r="GP642" s="478"/>
      <c r="GQ642" s="449"/>
      <c r="GR642" s="449"/>
      <c r="GS642" s="473"/>
      <c r="GT642" s="471"/>
      <c r="GU642" s="471"/>
      <c r="GV642" s="471"/>
      <c r="GW642" s="478"/>
      <c r="GX642" s="449"/>
      <c r="GY642" s="449"/>
      <c r="GZ642" s="473"/>
      <c r="HA642" s="471"/>
      <c r="HB642" s="471"/>
      <c r="HC642" s="471"/>
      <c r="HD642" s="478"/>
      <c r="HE642" s="449"/>
      <c r="HF642" s="449"/>
      <c r="HG642" s="473"/>
      <c r="HH642" s="471"/>
      <c r="HI642" s="471"/>
      <c r="HJ642" s="471"/>
      <c r="HK642" s="478"/>
      <c r="HL642" s="449"/>
      <c r="HM642" s="449"/>
      <c r="HN642" s="473"/>
      <c r="HO642" s="471"/>
      <c r="HP642" s="471"/>
      <c r="HQ642" s="471"/>
      <c r="HR642" s="478"/>
      <c r="HS642" s="449"/>
      <c r="HT642" s="449"/>
      <c r="HU642" s="473"/>
      <c r="HV642" s="471"/>
      <c r="HW642" s="471"/>
      <c r="HX642" s="471"/>
      <c r="HY642" s="478"/>
      <c r="HZ642" s="449"/>
      <c r="IA642" s="449"/>
      <c r="IB642" s="473"/>
      <c r="IC642" s="471"/>
      <c r="ID642" s="471"/>
      <c r="IE642" s="471"/>
      <c r="IF642" s="478"/>
      <c r="IG642" s="449"/>
      <c r="IH642" s="449"/>
      <c r="II642" s="473"/>
      <c r="IJ642" s="471"/>
      <c r="IK642" s="471"/>
      <c r="IL642" s="471"/>
      <c r="IM642" s="478"/>
      <c r="IN642" s="449"/>
      <c r="IO642" s="449"/>
      <c r="IP642" s="473"/>
      <c r="IQ642" s="471"/>
      <c r="IR642" s="471"/>
      <c r="IS642" s="471"/>
      <c r="IT642" s="478"/>
      <c r="IU642" s="449"/>
      <c r="IV642" s="449"/>
      <c r="IW642" s="473"/>
      <c r="IX642" s="471"/>
      <c r="IY642" s="471"/>
      <c r="IZ642" s="471"/>
      <c r="JA642" s="478"/>
      <c r="JB642" s="449"/>
      <c r="JC642" s="449"/>
      <c r="JD642" s="473"/>
      <c r="JE642" s="471"/>
      <c r="JF642" s="471"/>
      <c r="JG642" s="471"/>
      <c r="JH642" s="478"/>
      <c r="JI642" s="449"/>
      <c r="JJ642" s="449"/>
      <c r="JK642" s="473"/>
      <c r="JL642" s="471"/>
      <c r="JM642" s="471"/>
      <c r="JN642" s="471"/>
      <c r="JO642" s="478"/>
      <c r="JP642" s="449"/>
      <c r="JQ642" s="449"/>
      <c r="JR642" s="473"/>
      <c r="JS642" s="471"/>
      <c r="JT642" s="471"/>
      <c r="JU642" s="471"/>
      <c r="JV642" s="478"/>
      <c r="JW642" s="449"/>
      <c r="JX642" s="449"/>
      <c r="JY642" s="473"/>
      <c r="JZ642" s="471"/>
      <c r="KA642" s="471"/>
      <c r="KB642" s="471"/>
      <c r="KC642" s="478"/>
      <c r="KD642" s="449"/>
      <c r="KE642" s="449"/>
      <c r="KF642" s="473"/>
      <c r="KG642" s="471"/>
      <c r="KH642" s="471"/>
      <c r="KI642" s="471"/>
      <c r="KJ642" s="478"/>
      <c r="KK642" s="449"/>
      <c r="KL642" s="449"/>
      <c r="KM642" s="473"/>
      <c r="KN642" s="471"/>
      <c r="KO642" s="471"/>
      <c r="KP642" s="471"/>
      <c r="KQ642" s="478"/>
      <c r="KR642" s="449"/>
      <c r="KS642" s="449"/>
      <c r="KT642" s="473"/>
      <c r="KU642" s="471"/>
      <c r="KV642" s="471"/>
      <c r="KW642" s="471"/>
      <c r="KX642" s="478"/>
      <c r="KY642" s="449"/>
      <c r="KZ642" s="449"/>
      <c r="LA642" s="473"/>
      <c r="LB642" s="471"/>
      <c r="LC642" s="471"/>
      <c r="LD642" s="471"/>
      <c r="LE642" s="478"/>
      <c r="LF642" s="449"/>
      <c r="LG642" s="449"/>
      <c r="LH642" s="473"/>
      <c r="LI642" s="471"/>
      <c r="LJ642" s="471"/>
      <c r="LK642" s="471"/>
      <c r="LL642" s="478"/>
      <c r="LM642" s="449"/>
      <c r="LN642" s="449"/>
      <c r="LO642" s="473"/>
      <c r="LP642" s="471"/>
      <c r="LQ642" s="471"/>
      <c r="LR642" s="471"/>
      <c r="LS642" s="478"/>
      <c r="LT642" s="449"/>
      <c r="LU642" s="449"/>
      <c r="LV642" s="473"/>
      <c r="LW642" s="471"/>
      <c r="LX642" s="471"/>
      <c r="LY642" s="471"/>
      <c r="LZ642" s="478"/>
      <c r="MA642" s="449"/>
      <c r="MB642" s="449"/>
      <c r="MC642" s="473"/>
      <c r="MD642" s="471"/>
      <c r="ME642" s="471"/>
      <c r="MF642" s="471"/>
      <c r="MG642" s="478"/>
      <c r="MH642" s="449"/>
      <c r="MI642" s="449"/>
      <c r="MJ642" s="473"/>
      <c r="MK642" s="471"/>
      <c r="ML642" s="471"/>
      <c r="MM642" s="471"/>
      <c r="MN642" s="478"/>
    </row>
    <row r="643" spans="2:352" hidden="1">
      <c r="B643" s="333">
        <v>404</v>
      </c>
      <c r="C643" s="449"/>
      <c r="D643" s="449"/>
      <c r="E643" s="473"/>
      <c r="F643" s="471"/>
      <c r="G643" s="471"/>
      <c r="H643" s="471"/>
      <c r="I643" s="478"/>
      <c r="J643" s="449"/>
      <c r="K643" s="449"/>
      <c r="L643" s="473"/>
      <c r="M643" s="471"/>
      <c r="N643" s="471"/>
      <c r="O643" s="471"/>
      <c r="P643" s="478"/>
      <c r="Q643" s="449"/>
      <c r="R643" s="449"/>
      <c r="S643" s="473"/>
      <c r="T643" s="471"/>
      <c r="U643" s="471"/>
      <c r="V643" s="471"/>
      <c r="W643" s="478"/>
      <c r="X643" s="449"/>
      <c r="Y643" s="449"/>
      <c r="Z643" s="473"/>
      <c r="AA643" s="471"/>
      <c r="AB643" s="471"/>
      <c r="AC643" s="471"/>
      <c r="AD643" s="478"/>
      <c r="AE643" s="449"/>
      <c r="AF643" s="449"/>
      <c r="AG643" s="473"/>
      <c r="AH643" s="471"/>
      <c r="AI643" s="471"/>
      <c r="AJ643" s="471"/>
      <c r="AK643" s="478"/>
      <c r="AL643" s="449"/>
      <c r="AM643" s="449"/>
      <c r="AN643" s="473"/>
      <c r="AO643" s="471"/>
      <c r="AP643" s="471"/>
      <c r="AQ643" s="471"/>
      <c r="AR643" s="478"/>
      <c r="AS643" s="449"/>
      <c r="AT643" s="449"/>
      <c r="AU643" s="473"/>
      <c r="AV643" s="471"/>
      <c r="AW643" s="471"/>
      <c r="AX643" s="471"/>
      <c r="AY643" s="478"/>
      <c r="AZ643" s="449"/>
      <c r="BA643" s="449"/>
      <c r="BB643" s="473"/>
      <c r="BC643" s="471"/>
      <c r="BD643" s="471"/>
      <c r="BE643" s="471"/>
      <c r="BF643" s="478"/>
      <c r="BG643" s="449"/>
      <c r="BH643" s="449"/>
      <c r="BI643" s="473"/>
      <c r="BJ643" s="471"/>
      <c r="BK643" s="471"/>
      <c r="BL643" s="471"/>
      <c r="BM643" s="478"/>
      <c r="BN643" s="449"/>
      <c r="BO643" s="449"/>
      <c r="BP643" s="473"/>
      <c r="BQ643" s="471"/>
      <c r="BR643" s="471"/>
      <c r="BS643" s="471"/>
      <c r="BT643" s="478"/>
      <c r="BU643" s="449"/>
      <c r="BV643" s="449"/>
      <c r="BW643" s="473"/>
      <c r="BX643" s="471"/>
      <c r="BY643" s="471"/>
      <c r="BZ643" s="471"/>
      <c r="CA643" s="478"/>
      <c r="CB643" s="449"/>
      <c r="CC643" s="449"/>
      <c r="CD643" s="473"/>
      <c r="CE643" s="471"/>
      <c r="CF643" s="471"/>
      <c r="CG643" s="471"/>
      <c r="CH643" s="478"/>
      <c r="CI643" s="449"/>
      <c r="CJ643" s="449"/>
      <c r="CK643" s="473"/>
      <c r="CL643" s="471"/>
      <c r="CM643" s="471"/>
      <c r="CN643" s="471"/>
      <c r="CO643" s="478"/>
      <c r="CP643" s="449"/>
      <c r="CQ643" s="449"/>
      <c r="CR643" s="473"/>
      <c r="CS643" s="471"/>
      <c r="CT643" s="471"/>
      <c r="CU643" s="471"/>
      <c r="CV643" s="478"/>
      <c r="CW643" s="449"/>
      <c r="CX643" s="449"/>
      <c r="CY643" s="473"/>
      <c r="CZ643" s="471"/>
      <c r="DA643" s="471"/>
      <c r="DB643" s="471"/>
      <c r="DC643" s="478"/>
      <c r="DD643" s="449"/>
      <c r="DE643" s="449"/>
      <c r="DF643" s="473"/>
      <c r="DG643" s="471"/>
      <c r="DH643" s="471"/>
      <c r="DI643" s="471"/>
      <c r="DJ643" s="478"/>
      <c r="DK643" s="449"/>
      <c r="DL643" s="449"/>
      <c r="DM643" s="473"/>
      <c r="DN643" s="471"/>
      <c r="DO643" s="471"/>
      <c r="DP643" s="471"/>
      <c r="DQ643" s="478"/>
      <c r="DR643" s="449"/>
      <c r="DS643" s="449"/>
      <c r="DT643" s="473"/>
      <c r="DU643" s="471"/>
      <c r="DV643" s="471"/>
      <c r="DW643" s="471"/>
      <c r="DX643" s="478"/>
      <c r="DY643" s="449"/>
      <c r="DZ643" s="449"/>
      <c r="EA643" s="473"/>
      <c r="EB643" s="471"/>
      <c r="EC643" s="471"/>
      <c r="ED643" s="471"/>
      <c r="EE643" s="478"/>
      <c r="EF643" s="449"/>
      <c r="EG643" s="449"/>
      <c r="EH643" s="473"/>
      <c r="EI643" s="471"/>
      <c r="EJ643" s="471"/>
      <c r="EK643" s="471"/>
      <c r="EL643" s="478"/>
      <c r="EM643" s="449"/>
      <c r="EN643" s="449"/>
      <c r="EO643" s="473"/>
      <c r="EP643" s="471"/>
      <c r="EQ643" s="471"/>
      <c r="ER643" s="471"/>
      <c r="ES643" s="478"/>
      <c r="ET643" s="449"/>
      <c r="EU643" s="449"/>
      <c r="EV643" s="473"/>
      <c r="EW643" s="471"/>
      <c r="EX643" s="471"/>
      <c r="EY643" s="471"/>
      <c r="EZ643" s="478"/>
      <c r="FA643" s="449"/>
      <c r="FB643" s="449"/>
      <c r="FC643" s="473"/>
      <c r="FD643" s="471"/>
      <c r="FE643" s="471"/>
      <c r="FF643" s="471"/>
      <c r="FG643" s="478"/>
      <c r="FH643" s="449"/>
      <c r="FI643" s="449"/>
      <c r="FJ643" s="473"/>
      <c r="FK643" s="471"/>
      <c r="FL643" s="471"/>
      <c r="FM643" s="471"/>
      <c r="FN643" s="478"/>
      <c r="FO643" s="449"/>
      <c r="FP643" s="449"/>
      <c r="FQ643" s="473"/>
      <c r="FR643" s="471"/>
      <c r="FS643" s="471"/>
      <c r="FT643" s="471"/>
      <c r="FU643" s="478"/>
      <c r="FV643" s="449"/>
      <c r="FW643" s="449"/>
      <c r="FX643" s="473"/>
      <c r="FY643" s="471"/>
      <c r="FZ643" s="471"/>
      <c r="GA643" s="471"/>
      <c r="GB643" s="478"/>
      <c r="GC643" s="449"/>
      <c r="GD643" s="449"/>
      <c r="GE643" s="473"/>
      <c r="GF643" s="471"/>
      <c r="GG643" s="471"/>
      <c r="GH643" s="471"/>
      <c r="GI643" s="478"/>
      <c r="GJ643" s="449"/>
      <c r="GK643" s="449"/>
      <c r="GL643" s="473"/>
      <c r="GM643" s="471"/>
      <c r="GN643" s="471"/>
      <c r="GO643" s="471"/>
      <c r="GP643" s="478"/>
      <c r="GQ643" s="449"/>
      <c r="GR643" s="449"/>
      <c r="GS643" s="473"/>
      <c r="GT643" s="471"/>
      <c r="GU643" s="471"/>
      <c r="GV643" s="471"/>
      <c r="GW643" s="478"/>
      <c r="GX643" s="449"/>
      <c r="GY643" s="449"/>
      <c r="GZ643" s="473"/>
      <c r="HA643" s="471"/>
      <c r="HB643" s="471"/>
      <c r="HC643" s="471"/>
      <c r="HD643" s="478"/>
      <c r="HE643" s="449"/>
      <c r="HF643" s="449"/>
      <c r="HG643" s="473"/>
      <c r="HH643" s="471"/>
      <c r="HI643" s="471"/>
      <c r="HJ643" s="471"/>
      <c r="HK643" s="478"/>
      <c r="HL643" s="449"/>
      <c r="HM643" s="449"/>
      <c r="HN643" s="473"/>
      <c r="HO643" s="471"/>
      <c r="HP643" s="471"/>
      <c r="HQ643" s="471"/>
      <c r="HR643" s="478"/>
      <c r="HS643" s="449"/>
      <c r="HT643" s="449"/>
      <c r="HU643" s="473"/>
      <c r="HV643" s="471"/>
      <c r="HW643" s="471"/>
      <c r="HX643" s="471"/>
      <c r="HY643" s="478"/>
      <c r="HZ643" s="449"/>
      <c r="IA643" s="449"/>
      <c r="IB643" s="473"/>
      <c r="IC643" s="471"/>
      <c r="ID643" s="471"/>
      <c r="IE643" s="471"/>
      <c r="IF643" s="478"/>
      <c r="IG643" s="449"/>
      <c r="IH643" s="449"/>
      <c r="II643" s="473"/>
      <c r="IJ643" s="471"/>
      <c r="IK643" s="471"/>
      <c r="IL643" s="471"/>
      <c r="IM643" s="478"/>
      <c r="IN643" s="449"/>
      <c r="IO643" s="449"/>
      <c r="IP643" s="473"/>
      <c r="IQ643" s="471"/>
      <c r="IR643" s="471"/>
      <c r="IS643" s="471"/>
      <c r="IT643" s="478"/>
      <c r="IU643" s="449"/>
      <c r="IV643" s="449"/>
      <c r="IW643" s="473"/>
      <c r="IX643" s="471"/>
      <c r="IY643" s="471"/>
      <c r="IZ643" s="471"/>
      <c r="JA643" s="478"/>
      <c r="JB643" s="449"/>
      <c r="JC643" s="449"/>
      <c r="JD643" s="473"/>
      <c r="JE643" s="471"/>
      <c r="JF643" s="471"/>
      <c r="JG643" s="471"/>
      <c r="JH643" s="478"/>
      <c r="JI643" s="449"/>
      <c r="JJ643" s="449"/>
      <c r="JK643" s="473"/>
      <c r="JL643" s="471"/>
      <c r="JM643" s="471"/>
      <c r="JN643" s="471"/>
      <c r="JO643" s="478"/>
      <c r="JP643" s="449"/>
      <c r="JQ643" s="449"/>
      <c r="JR643" s="473"/>
      <c r="JS643" s="471"/>
      <c r="JT643" s="471"/>
      <c r="JU643" s="471"/>
      <c r="JV643" s="478"/>
      <c r="JW643" s="449"/>
      <c r="JX643" s="449"/>
      <c r="JY643" s="473"/>
      <c r="JZ643" s="471"/>
      <c r="KA643" s="471"/>
      <c r="KB643" s="471"/>
      <c r="KC643" s="478"/>
      <c r="KD643" s="449"/>
      <c r="KE643" s="449"/>
      <c r="KF643" s="473"/>
      <c r="KG643" s="471"/>
      <c r="KH643" s="471"/>
      <c r="KI643" s="471"/>
      <c r="KJ643" s="478"/>
      <c r="KK643" s="449"/>
      <c r="KL643" s="449"/>
      <c r="KM643" s="473"/>
      <c r="KN643" s="471"/>
      <c r="KO643" s="471"/>
      <c r="KP643" s="471"/>
      <c r="KQ643" s="478"/>
      <c r="KR643" s="449"/>
      <c r="KS643" s="449"/>
      <c r="KT643" s="473"/>
      <c r="KU643" s="471"/>
      <c r="KV643" s="471"/>
      <c r="KW643" s="471"/>
      <c r="KX643" s="478"/>
      <c r="KY643" s="449"/>
      <c r="KZ643" s="449"/>
      <c r="LA643" s="473"/>
      <c r="LB643" s="471"/>
      <c r="LC643" s="471"/>
      <c r="LD643" s="471"/>
      <c r="LE643" s="478"/>
      <c r="LF643" s="449"/>
      <c r="LG643" s="449"/>
      <c r="LH643" s="473"/>
      <c r="LI643" s="471"/>
      <c r="LJ643" s="471"/>
      <c r="LK643" s="471"/>
      <c r="LL643" s="478"/>
      <c r="LM643" s="449"/>
      <c r="LN643" s="449"/>
      <c r="LO643" s="473"/>
      <c r="LP643" s="471"/>
      <c r="LQ643" s="471"/>
      <c r="LR643" s="471"/>
      <c r="LS643" s="478"/>
      <c r="LT643" s="449"/>
      <c r="LU643" s="449"/>
      <c r="LV643" s="473"/>
      <c r="LW643" s="471"/>
      <c r="LX643" s="471"/>
      <c r="LY643" s="471"/>
      <c r="LZ643" s="478"/>
      <c r="MA643" s="449"/>
      <c r="MB643" s="449"/>
      <c r="MC643" s="473"/>
      <c r="MD643" s="471"/>
      <c r="ME643" s="471"/>
      <c r="MF643" s="471"/>
      <c r="MG643" s="478"/>
      <c r="MH643" s="449"/>
      <c r="MI643" s="449"/>
      <c r="MJ643" s="473"/>
      <c r="MK643" s="471"/>
      <c r="ML643" s="471"/>
      <c r="MM643" s="471"/>
      <c r="MN643" s="478"/>
    </row>
    <row r="644" spans="2:352" hidden="1">
      <c r="B644" s="333">
        <v>405</v>
      </c>
      <c r="C644" s="449"/>
      <c r="D644" s="449"/>
      <c r="E644" s="473"/>
      <c r="F644" s="471"/>
      <c r="G644" s="471"/>
      <c r="H644" s="471"/>
      <c r="I644" s="478"/>
      <c r="J644" s="449"/>
      <c r="K644" s="449"/>
      <c r="L644" s="473"/>
      <c r="M644" s="471"/>
      <c r="N644" s="471"/>
      <c r="O644" s="471"/>
      <c r="P644" s="478"/>
      <c r="Q644" s="449"/>
      <c r="R644" s="449"/>
      <c r="S644" s="473"/>
      <c r="T644" s="471"/>
      <c r="U644" s="471"/>
      <c r="V644" s="471"/>
      <c r="W644" s="478"/>
      <c r="X644" s="449"/>
      <c r="Y644" s="449"/>
      <c r="Z644" s="473"/>
      <c r="AA644" s="471"/>
      <c r="AB644" s="471"/>
      <c r="AC644" s="471"/>
      <c r="AD644" s="478"/>
      <c r="AE644" s="449"/>
      <c r="AF644" s="449"/>
      <c r="AG644" s="473"/>
      <c r="AH644" s="471"/>
      <c r="AI644" s="471"/>
      <c r="AJ644" s="471"/>
      <c r="AK644" s="478"/>
      <c r="AL644" s="449"/>
      <c r="AM644" s="449"/>
      <c r="AN644" s="473"/>
      <c r="AO644" s="471"/>
      <c r="AP644" s="471"/>
      <c r="AQ644" s="471"/>
      <c r="AR644" s="478"/>
      <c r="AS644" s="449"/>
      <c r="AT644" s="449"/>
      <c r="AU644" s="473"/>
      <c r="AV644" s="471"/>
      <c r="AW644" s="471"/>
      <c r="AX644" s="471"/>
      <c r="AY644" s="478"/>
      <c r="AZ644" s="449"/>
      <c r="BA644" s="449"/>
      <c r="BB644" s="473"/>
      <c r="BC644" s="471"/>
      <c r="BD644" s="471"/>
      <c r="BE644" s="471"/>
      <c r="BF644" s="478"/>
      <c r="BG644" s="449"/>
      <c r="BH644" s="449"/>
      <c r="BI644" s="473"/>
      <c r="BJ644" s="471"/>
      <c r="BK644" s="471"/>
      <c r="BL644" s="471"/>
      <c r="BM644" s="478"/>
      <c r="BN644" s="449"/>
      <c r="BO644" s="449"/>
      <c r="BP644" s="473"/>
      <c r="BQ644" s="471"/>
      <c r="BR644" s="471"/>
      <c r="BS644" s="471"/>
      <c r="BT644" s="478"/>
      <c r="BU644" s="449"/>
      <c r="BV644" s="449"/>
      <c r="BW644" s="473"/>
      <c r="BX644" s="471"/>
      <c r="BY644" s="471"/>
      <c r="BZ644" s="471"/>
      <c r="CA644" s="478"/>
      <c r="CB644" s="449"/>
      <c r="CC644" s="449"/>
      <c r="CD644" s="473"/>
      <c r="CE644" s="471"/>
      <c r="CF644" s="471"/>
      <c r="CG644" s="471"/>
      <c r="CH644" s="478"/>
      <c r="CI644" s="449"/>
      <c r="CJ644" s="449"/>
      <c r="CK644" s="473"/>
      <c r="CL644" s="471"/>
      <c r="CM644" s="471"/>
      <c r="CN644" s="471"/>
      <c r="CO644" s="478"/>
      <c r="CP644" s="449"/>
      <c r="CQ644" s="449"/>
      <c r="CR644" s="473"/>
      <c r="CS644" s="471"/>
      <c r="CT644" s="471"/>
      <c r="CU644" s="471"/>
      <c r="CV644" s="478"/>
      <c r="CW644" s="449"/>
      <c r="CX644" s="449"/>
      <c r="CY644" s="473"/>
      <c r="CZ644" s="471"/>
      <c r="DA644" s="471"/>
      <c r="DB644" s="471"/>
      <c r="DC644" s="478"/>
      <c r="DD644" s="449"/>
      <c r="DE644" s="449"/>
      <c r="DF644" s="473"/>
      <c r="DG644" s="471"/>
      <c r="DH644" s="471"/>
      <c r="DI644" s="471"/>
      <c r="DJ644" s="478"/>
      <c r="DK644" s="449"/>
      <c r="DL644" s="449"/>
      <c r="DM644" s="473"/>
      <c r="DN644" s="471"/>
      <c r="DO644" s="471"/>
      <c r="DP644" s="471"/>
      <c r="DQ644" s="478"/>
      <c r="DR644" s="449"/>
      <c r="DS644" s="449"/>
      <c r="DT644" s="473"/>
      <c r="DU644" s="471"/>
      <c r="DV644" s="471"/>
      <c r="DW644" s="471"/>
      <c r="DX644" s="478"/>
      <c r="DY644" s="449"/>
      <c r="DZ644" s="449"/>
      <c r="EA644" s="473"/>
      <c r="EB644" s="471"/>
      <c r="EC644" s="471"/>
      <c r="ED644" s="471"/>
      <c r="EE644" s="478"/>
      <c r="EF644" s="449"/>
      <c r="EG644" s="449"/>
      <c r="EH644" s="473"/>
      <c r="EI644" s="471"/>
      <c r="EJ644" s="471"/>
      <c r="EK644" s="471"/>
      <c r="EL644" s="478"/>
      <c r="EM644" s="449"/>
      <c r="EN644" s="449"/>
      <c r="EO644" s="473"/>
      <c r="EP644" s="471"/>
      <c r="EQ644" s="471"/>
      <c r="ER644" s="471"/>
      <c r="ES644" s="478"/>
      <c r="ET644" s="449"/>
      <c r="EU644" s="449"/>
      <c r="EV644" s="473"/>
      <c r="EW644" s="471"/>
      <c r="EX644" s="471"/>
      <c r="EY644" s="471"/>
      <c r="EZ644" s="478"/>
      <c r="FA644" s="449"/>
      <c r="FB644" s="449"/>
      <c r="FC644" s="473"/>
      <c r="FD644" s="471"/>
      <c r="FE644" s="471"/>
      <c r="FF644" s="471"/>
      <c r="FG644" s="478"/>
      <c r="FH644" s="449"/>
      <c r="FI644" s="449"/>
      <c r="FJ644" s="473"/>
      <c r="FK644" s="471"/>
      <c r="FL644" s="471"/>
      <c r="FM644" s="471"/>
      <c r="FN644" s="478"/>
      <c r="FO644" s="449"/>
      <c r="FP644" s="449"/>
      <c r="FQ644" s="473"/>
      <c r="FR644" s="471"/>
      <c r="FS644" s="471"/>
      <c r="FT644" s="471"/>
      <c r="FU644" s="478"/>
      <c r="FV644" s="449"/>
      <c r="FW644" s="449"/>
      <c r="FX644" s="473"/>
      <c r="FY644" s="471"/>
      <c r="FZ644" s="471"/>
      <c r="GA644" s="471"/>
      <c r="GB644" s="478"/>
      <c r="GC644" s="449"/>
      <c r="GD644" s="449"/>
      <c r="GE644" s="473"/>
      <c r="GF644" s="471"/>
      <c r="GG644" s="471"/>
      <c r="GH644" s="471"/>
      <c r="GI644" s="478"/>
      <c r="GJ644" s="449"/>
      <c r="GK644" s="449"/>
      <c r="GL644" s="473"/>
      <c r="GM644" s="471"/>
      <c r="GN644" s="471"/>
      <c r="GO644" s="471"/>
      <c r="GP644" s="478"/>
      <c r="GQ644" s="449"/>
      <c r="GR644" s="449"/>
      <c r="GS644" s="473"/>
      <c r="GT644" s="471"/>
      <c r="GU644" s="471"/>
      <c r="GV644" s="471"/>
      <c r="GW644" s="478"/>
      <c r="GX644" s="449"/>
      <c r="GY644" s="449"/>
      <c r="GZ644" s="473"/>
      <c r="HA644" s="471"/>
      <c r="HB644" s="471"/>
      <c r="HC644" s="471"/>
      <c r="HD644" s="478"/>
      <c r="HE644" s="449"/>
      <c r="HF644" s="449"/>
      <c r="HG644" s="473"/>
      <c r="HH644" s="471"/>
      <c r="HI644" s="471"/>
      <c r="HJ644" s="471"/>
      <c r="HK644" s="478"/>
      <c r="HL644" s="449"/>
      <c r="HM644" s="449"/>
      <c r="HN644" s="473"/>
      <c r="HO644" s="471"/>
      <c r="HP644" s="471"/>
      <c r="HQ644" s="471"/>
      <c r="HR644" s="478"/>
      <c r="HS644" s="449"/>
      <c r="HT644" s="449"/>
      <c r="HU644" s="473"/>
      <c r="HV644" s="471"/>
      <c r="HW644" s="471"/>
      <c r="HX644" s="471"/>
      <c r="HY644" s="478"/>
      <c r="HZ644" s="449"/>
      <c r="IA644" s="449"/>
      <c r="IB644" s="473"/>
      <c r="IC644" s="471"/>
      <c r="ID644" s="471"/>
      <c r="IE644" s="471"/>
      <c r="IF644" s="478"/>
      <c r="IG644" s="449"/>
      <c r="IH644" s="449"/>
      <c r="II644" s="473"/>
      <c r="IJ644" s="471"/>
      <c r="IK644" s="471"/>
      <c r="IL644" s="471"/>
      <c r="IM644" s="478"/>
      <c r="IN644" s="449"/>
      <c r="IO644" s="449"/>
      <c r="IP644" s="473"/>
      <c r="IQ644" s="471"/>
      <c r="IR644" s="471"/>
      <c r="IS644" s="471"/>
      <c r="IT644" s="478"/>
      <c r="IU644" s="449"/>
      <c r="IV644" s="449"/>
      <c r="IW644" s="473"/>
      <c r="IX644" s="471"/>
      <c r="IY644" s="471"/>
      <c r="IZ644" s="471"/>
      <c r="JA644" s="478"/>
      <c r="JB644" s="449"/>
      <c r="JC644" s="449"/>
      <c r="JD644" s="473"/>
      <c r="JE644" s="471"/>
      <c r="JF644" s="471"/>
      <c r="JG644" s="471"/>
      <c r="JH644" s="478"/>
      <c r="JI644" s="449"/>
      <c r="JJ644" s="449"/>
      <c r="JK644" s="473"/>
      <c r="JL644" s="471"/>
      <c r="JM644" s="471"/>
      <c r="JN644" s="471"/>
      <c r="JO644" s="478"/>
      <c r="JP644" s="449"/>
      <c r="JQ644" s="449"/>
      <c r="JR644" s="473"/>
      <c r="JS644" s="471"/>
      <c r="JT644" s="471"/>
      <c r="JU644" s="471"/>
      <c r="JV644" s="478"/>
      <c r="JW644" s="449"/>
      <c r="JX644" s="449"/>
      <c r="JY644" s="473"/>
      <c r="JZ644" s="471"/>
      <c r="KA644" s="471"/>
      <c r="KB644" s="471"/>
      <c r="KC644" s="478"/>
      <c r="KD644" s="449"/>
      <c r="KE644" s="449"/>
      <c r="KF644" s="473"/>
      <c r="KG644" s="471"/>
      <c r="KH644" s="471"/>
      <c r="KI644" s="471"/>
      <c r="KJ644" s="478"/>
      <c r="KK644" s="449"/>
      <c r="KL644" s="449"/>
      <c r="KM644" s="473"/>
      <c r="KN644" s="471"/>
      <c r="KO644" s="471"/>
      <c r="KP644" s="471"/>
      <c r="KQ644" s="478"/>
      <c r="KR644" s="449"/>
      <c r="KS644" s="449"/>
      <c r="KT644" s="473"/>
      <c r="KU644" s="471"/>
      <c r="KV644" s="471"/>
      <c r="KW644" s="471"/>
      <c r="KX644" s="478"/>
      <c r="KY644" s="449"/>
      <c r="KZ644" s="449"/>
      <c r="LA644" s="473"/>
      <c r="LB644" s="471"/>
      <c r="LC644" s="471"/>
      <c r="LD644" s="471"/>
      <c r="LE644" s="478"/>
      <c r="LF644" s="449"/>
      <c r="LG644" s="449"/>
      <c r="LH644" s="473"/>
      <c r="LI644" s="471"/>
      <c r="LJ644" s="471"/>
      <c r="LK644" s="471"/>
      <c r="LL644" s="478"/>
      <c r="LM644" s="449"/>
      <c r="LN644" s="449"/>
      <c r="LO644" s="473"/>
      <c r="LP644" s="471"/>
      <c r="LQ644" s="471"/>
      <c r="LR644" s="471"/>
      <c r="LS644" s="478"/>
      <c r="LT644" s="449"/>
      <c r="LU644" s="449"/>
      <c r="LV644" s="473"/>
      <c r="LW644" s="471"/>
      <c r="LX644" s="471"/>
      <c r="LY644" s="471"/>
      <c r="LZ644" s="478"/>
      <c r="MA644" s="449"/>
      <c r="MB644" s="449"/>
      <c r="MC644" s="473"/>
      <c r="MD644" s="471"/>
      <c r="ME644" s="471"/>
      <c r="MF644" s="471"/>
      <c r="MG644" s="478"/>
      <c r="MH644" s="449"/>
      <c r="MI644" s="449"/>
      <c r="MJ644" s="473"/>
      <c r="MK644" s="471"/>
      <c r="ML644" s="471"/>
      <c r="MM644" s="471"/>
      <c r="MN644" s="478"/>
    </row>
    <row r="645" spans="2:352" hidden="1">
      <c r="B645" s="333">
        <v>406</v>
      </c>
      <c r="C645" s="449"/>
      <c r="D645" s="449"/>
      <c r="E645" s="473"/>
      <c r="F645" s="471"/>
      <c r="G645" s="471"/>
      <c r="H645" s="471"/>
      <c r="I645" s="478"/>
      <c r="J645" s="449"/>
      <c r="K645" s="449"/>
      <c r="L645" s="473"/>
      <c r="M645" s="471"/>
      <c r="N645" s="471"/>
      <c r="O645" s="471"/>
      <c r="P645" s="478"/>
      <c r="Q645" s="449"/>
      <c r="R645" s="449"/>
      <c r="S645" s="473"/>
      <c r="T645" s="471"/>
      <c r="U645" s="471"/>
      <c r="V645" s="471"/>
      <c r="W645" s="478"/>
      <c r="X645" s="449"/>
      <c r="Y645" s="449"/>
      <c r="Z645" s="473"/>
      <c r="AA645" s="471"/>
      <c r="AB645" s="471"/>
      <c r="AC645" s="471"/>
      <c r="AD645" s="478"/>
      <c r="AE645" s="449"/>
      <c r="AF645" s="449"/>
      <c r="AG645" s="473"/>
      <c r="AH645" s="471"/>
      <c r="AI645" s="471"/>
      <c r="AJ645" s="471"/>
      <c r="AK645" s="478"/>
      <c r="AL645" s="449"/>
      <c r="AM645" s="449"/>
      <c r="AN645" s="473"/>
      <c r="AO645" s="471"/>
      <c r="AP645" s="471"/>
      <c r="AQ645" s="471"/>
      <c r="AR645" s="478"/>
      <c r="AS645" s="449"/>
      <c r="AT645" s="449"/>
      <c r="AU645" s="473"/>
      <c r="AV645" s="471"/>
      <c r="AW645" s="471"/>
      <c r="AX645" s="471"/>
      <c r="AY645" s="478"/>
      <c r="AZ645" s="449"/>
      <c r="BA645" s="449"/>
      <c r="BB645" s="473"/>
      <c r="BC645" s="471"/>
      <c r="BD645" s="471"/>
      <c r="BE645" s="471"/>
      <c r="BF645" s="478"/>
      <c r="BG645" s="449"/>
      <c r="BH645" s="449"/>
      <c r="BI645" s="473"/>
      <c r="BJ645" s="471"/>
      <c r="BK645" s="471"/>
      <c r="BL645" s="471"/>
      <c r="BM645" s="478"/>
      <c r="BN645" s="449"/>
      <c r="BO645" s="449"/>
      <c r="BP645" s="473"/>
      <c r="BQ645" s="471"/>
      <c r="BR645" s="471"/>
      <c r="BS645" s="471"/>
      <c r="BT645" s="478"/>
      <c r="BU645" s="449"/>
      <c r="BV645" s="449"/>
      <c r="BW645" s="473"/>
      <c r="BX645" s="471"/>
      <c r="BY645" s="471"/>
      <c r="BZ645" s="471"/>
      <c r="CA645" s="478"/>
      <c r="CB645" s="449"/>
      <c r="CC645" s="449"/>
      <c r="CD645" s="473"/>
      <c r="CE645" s="471"/>
      <c r="CF645" s="471"/>
      <c r="CG645" s="471"/>
      <c r="CH645" s="478"/>
      <c r="CI645" s="449"/>
      <c r="CJ645" s="449"/>
      <c r="CK645" s="473"/>
      <c r="CL645" s="471"/>
      <c r="CM645" s="471"/>
      <c r="CN645" s="471"/>
      <c r="CO645" s="478"/>
      <c r="CP645" s="449"/>
      <c r="CQ645" s="449"/>
      <c r="CR645" s="473"/>
      <c r="CS645" s="471"/>
      <c r="CT645" s="471"/>
      <c r="CU645" s="471"/>
      <c r="CV645" s="478"/>
      <c r="CW645" s="449"/>
      <c r="CX645" s="449"/>
      <c r="CY645" s="473"/>
      <c r="CZ645" s="471"/>
      <c r="DA645" s="471"/>
      <c r="DB645" s="471"/>
      <c r="DC645" s="478"/>
      <c r="DD645" s="449"/>
      <c r="DE645" s="449"/>
      <c r="DF645" s="473"/>
      <c r="DG645" s="471"/>
      <c r="DH645" s="471"/>
      <c r="DI645" s="471"/>
      <c r="DJ645" s="478"/>
      <c r="DK645" s="449"/>
      <c r="DL645" s="449"/>
      <c r="DM645" s="473"/>
      <c r="DN645" s="471"/>
      <c r="DO645" s="471"/>
      <c r="DP645" s="471"/>
      <c r="DQ645" s="478"/>
      <c r="DR645" s="449"/>
      <c r="DS645" s="449"/>
      <c r="DT645" s="473"/>
      <c r="DU645" s="471"/>
      <c r="DV645" s="471"/>
      <c r="DW645" s="471"/>
      <c r="DX645" s="478"/>
      <c r="DY645" s="449"/>
      <c r="DZ645" s="449"/>
      <c r="EA645" s="473"/>
      <c r="EB645" s="471"/>
      <c r="EC645" s="471"/>
      <c r="ED645" s="471"/>
      <c r="EE645" s="478"/>
      <c r="EF645" s="449"/>
      <c r="EG645" s="449"/>
      <c r="EH645" s="473"/>
      <c r="EI645" s="471"/>
      <c r="EJ645" s="471"/>
      <c r="EK645" s="471"/>
      <c r="EL645" s="478"/>
      <c r="EM645" s="449"/>
      <c r="EN645" s="449"/>
      <c r="EO645" s="473"/>
      <c r="EP645" s="471"/>
      <c r="EQ645" s="471"/>
      <c r="ER645" s="471"/>
      <c r="ES645" s="478"/>
      <c r="ET645" s="449"/>
      <c r="EU645" s="449"/>
      <c r="EV645" s="473"/>
      <c r="EW645" s="471"/>
      <c r="EX645" s="471"/>
      <c r="EY645" s="471"/>
      <c r="EZ645" s="478"/>
      <c r="FA645" s="449"/>
      <c r="FB645" s="449"/>
      <c r="FC645" s="473"/>
      <c r="FD645" s="471"/>
      <c r="FE645" s="471"/>
      <c r="FF645" s="471"/>
      <c r="FG645" s="478"/>
      <c r="FH645" s="449"/>
      <c r="FI645" s="449"/>
      <c r="FJ645" s="473"/>
      <c r="FK645" s="471"/>
      <c r="FL645" s="471"/>
      <c r="FM645" s="471"/>
      <c r="FN645" s="478"/>
      <c r="FO645" s="449"/>
      <c r="FP645" s="449"/>
      <c r="FQ645" s="473"/>
      <c r="FR645" s="471"/>
      <c r="FS645" s="471"/>
      <c r="FT645" s="471"/>
      <c r="FU645" s="478"/>
      <c r="FV645" s="449"/>
      <c r="FW645" s="449"/>
      <c r="FX645" s="473"/>
      <c r="FY645" s="471"/>
      <c r="FZ645" s="471"/>
      <c r="GA645" s="471"/>
      <c r="GB645" s="478"/>
      <c r="GC645" s="449"/>
      <c r="GD645" s="449"/>
      <c r="GE645" s="473"/>
      <c r="GF645" s="471"/>
      <c r="GG645" s="471"/>
      <c r="GH645" s="471"/>
      <c r="GI645" s="478"/>
      <c r="GJ645" s="449"/>
      <c r="GK645" s="449"/>
      <c r="GL645" s="473"/>
      <c r="GM645" s="471"/>
      <c r="GN645" s="471"/>
      <c r="GO645" s="471"/>
      <c r="GP645" s="478"/>
      <c r="GQ645" s="449"/>
      <c r="GR645" s="449"/>
      <c r="GS645" s="473"/>
      <c r="GT645" s="471"/>
      <c r="GU645" s="471"/>
      <c r="GV645" s="471"/>
      <c r="GW645" s="478"/>
      <c r="GX645" s="449"/>
      <c r="GY645" s="449"/>
      <c r="GZ645" s="473"/>
      <c r="HA645" s="471"/>
      <c r="HB645" s="471"/>
      <c r="HC645" s="471"/>
      <c r="HD645" s="478"/>
      <c r="HE645" s="449"/>
      <c r="HF645" s="449"/>
      <c r="HG645" s="473"/>
      <c r="HH645" s="471"/>
      <c r="HI645" s="471"/>
      <c r="HJ645" s="471"/>
      <c r="HK645" s="478"/>
      <c r="HL645" s="449"/>
      <c r="HM645" s="449"/>
      <c r="HN645" s="473"/>
      <c r="HO645" s="471"/>
      <c r="HP645" s="471"/>
      <c r="HQ645" s="471"/>
      <c r="HR645" s="478"/>
      <c r="HS645" s="449"/>
      <c r="HT645" s="449"/>
      <c r="HU645" s="473"/>
      <c r="HV645" s="471"/>
      <c r="HW645" s="471"/>
      <c r="HX645" s="471"/>
      <c r="HY645" s="478"/>
      <c r="HZ645" s="449"/>
      <c r="IA645" s="449"/>
      <c r="IB645" s="473"/>
      <c r="IC645" s="471"/>
      <c r="ID645" s="471"/>
      <c r="IE645" s="471"/>
      <c r="IF645" s="478"/>
      <c r="IG645" s="449"/>
      <c r="IH645" s="449"/>
      <c r="II645" s="473"/>
      <c r="IJ645" s="471"/>
      <c r="IK645" s="471"/>
      <c r="IL645" s="471"/>
      <c r="IM645" s="478"/>
      <c r="IN645" s="449"/>
      <c r="IO645" s="449"/>
      <c r="IP645" s="473"/>
      <c r="IQ645" s="471"/>
      <c r="IR645" s="471"/>
      <c r="IS645" s="471"/>
      <c r="IT645" s="478"/>
      <c r="IU645" s="449"/>
      <c r="IV645" s="449"/>
      <c r="IW645" s="473"/>
      <c r="IX645" s="471"/>
      <c r="IY645" s="471"/>
      <c r="IZ645" s="471"/>
      <c r="JA645" s="478"/>
      <c r="JB645" s="449"/>
      <c r="JC645" s="449"/>
      <c r="JD645" s="473"/>
      <c r="JE645" s="471"/>
      <c r="JF645" s="471"/>
      <c r="JG645" s="471"/>
      <c r="JH645" s="478"/>
      <c r="JI645" s="449"/>
      <c r="JJ645" s="449"/>
      <c r="JK645" s="473"/>
      <c r="JL645" s="471"/>
      <c r="JM645" s="471"/>
      <c r="JN645" s="471"/>
      <c r="JO645" s="478"/>
      <c r="JP645" s="449"/>
      <c r="JQ645" s="449"/>
      <c r="JR645" s="473"/>
      <c r="JS645" s="471"/>
      <c r="JT645" s="471"/>
      <c r="JU645" s="471"/>
      <c r="JV645" s="478"/>
      <c r="JW645" s="449"/>
      <c r="JX645" s="449"/>
      <c r="JY645" s="473"/>
      <c r="JZ645" s="471"/>
      <c r="KA645" s="471"/>
      <c r="KB645" s="471"/>
      <c r="KC645" s="478"/>
      <c r="KD645" s="449"/>
      <c r="KE645" s="449"/>
      <c r="KF645" s="473"/>
      <c r="KG645" s="471"/>
      <c r="KH645" s="471"/>
      <c r="KI645" s="471"/>
      <c r="KJ645" s="478"/>
      <c r="KK645" s="449"/>
      <c r="KL645" s="449"/>
      <c r="KM645" s="473"/>
      <c r="KN645" s="471"/>
      <c r="KO645" s="471"/>
      <c r="KP645" s="471"/>
      <c r="KQ645" s="478"/>
      <c r="KR645" s="449"/>
      <c r="KS645" s="449"/>
      <c r="KT645" s="473"/>
      <c r="KU645" s="471"/>
      <c r="KV645" s="471"/>
      <c r="KW645" s="471"/>
      <c r="KX645" s="478"/>
      <c r="KY645" s="449"/>
      <c r="KZ645" s="449"/>
      <c r="LA645" s="473"/>
      <c r="LB645" s="471"/>
      <c r="LC645" s="471"/>
      <c r="LD645" s="471"/>
      <c r="LE645" s="478"/>
      <c r="LF645" s="449"/>
      <c r="LG645" s="449"/>
      <c r="LH645" s="473"/>
      <c r="LI645" s="471"/>
      <c r="LJ645" s="471"/>
      <c r="LK645" s="471"/>
      <c r="LL645" s="478"/>
      <c r="LM645" s="449"/>
      <c r="LN645" s="449"/>
      <c r="LO645" s="473"/>
      <c r="LP645" s="471"/>
      <c r="LQ645" s="471"/>
      <c r="LR645" s="471"/>
      <c r="LS645" s="478"/>
      <c r="LT645" s="449"/>
      <c r="LU645" s="449"/>
      <c r="LV645" s="473"/>
      <c r="LW645" s="471"/>
      <c r="LX645" s="471"/>
      <c r="LY645" s="471"/>
      <c r="LZ645" s="478"/>
      <c r="MA645" s="449"/>
      <c r="MB645" s="449"/>
      <c r="MC645" s="473"/>
      <c r="MD645" s="471"/>
      <c r="ME645" s="471"/>
      <c r="MF645" s="471"/>
      <c r="MG645" s="478"/>
      <c r="MH645" s="449"/>
      <c r="MI645" s="449"/>
      <c r="MJ645" s="473"/>
      <c r="MK645" s="471"/>
      <c r="ML645" s="471"/>
      <c r="MM645" s="471"/>
      <c r="MN645" s="478"/>
    </row>
    <row r="646" spans="2:352" hidden="1">
      <c r="B646" s="333">
        <v>407</v>
      </c>
      <c r="C646" s="449"/>
      <c r="D646" s="449"/>
      <c r="E646" s="473"/>
      <c r="F646" s="471"/>
      <c r="G646" s="471"/>
      <c r="H646" s="471"/>
      <c r="I646" s="478"/>
      <c r="J646" s="449"/>
      <c r="K646" s="449"/>
      <c r="L646" s="473"/>
      <c r="M646" s="471"/>
      <c r="N646" s="471"/>
      <c r="O646" s="471"/>
      <c r="P646" s="478"/>
      <c r="Q646" s="449"/>
      <c r="R646" s="449"/>
      <c r="S646" s="473"/>
      <c r="T646" s="471"/>
      <c r="U646" s="471"/>
      <c r="V646" s="471"/>
      <c r="W646" s="478"/>
      <c r="X646" s="449"/>
      <c r="Y646" s="449"/>
      <c r="Z646" s="473"/>
      <c r="AA646" s="471"/>
      <c r="AB646" s="471"/>
      <c r="AC646" s="471"/>
      <c r="AD646" s="478"/>
      <c r="AE646" s="449"/>
      <c r="AF646" s="449"/>
      <c r="AG646" s="473"/>
      <c r="AH646" s="471"/>
      <c r="AI646" s="471"/>
      <c r="AJ646" s="471"/>
      <c r="AK646" s="478"/>
      <c r="AL646" s="449"/>
      <c r="AM646" s="449"/>
      <c r="AN646" s="473"/>
      <c r="AO646" s="471"/>
      <c r="AP646" s="471"/>
      <c r="AQ646" s="471"/>
      <c r="AR646" s="478"/>
      <c r="AS646" s="449"/>
      <c r="AT646" s="449"/>
      <c r="AU646" s="473"/>
      <c r="AV646" s="471"/>
      <c r="AW646" s="471"/>
      <c r="AX646" s="471"/>
      <c r="AY646" s="478"/>
      <c r="AZ646" s="449"/>
      <c r="BA646" s="449"/>
      <c r="BB646" s="473"/>
      <c r="BC646" s="471"/>
      <c r="BD646" s="471"/>
      <c r="BE646" s="471"/>
      <c r="BF646" s="478"/>
      <c r="BG646" s="449"/>
      <c r="BH646" s="449"/>
      <c r="BI646" s="473"/>
      <c r="BJ646" s="471"/>
      <c r="BK646" s="471"/>
      <c r="BL646" s="471"/>
      <c r="BM646" s="478"/>
      <c r="BN646" s="449"/>
      <c r="BO646" s="449"/>
      <c r="BP646" s="473"/>
      <c r="BQ646" s="471"/>
      <c r="BR646" s="471"/>
      <c r="BS646" s="471"/>
      <c r="BT646" s="478"/>
      <c r="BU646" s="449"/>
      <c r="BV646" s="449"/>
      <c r="BW646" s="473"/>
      <c r="BX646" s="471"/>
      <c r="BY646" s="471"/>
      <c r="BZ646" s="471"/>
      <c r="CA646" s="478"/>
      <c r="CB646" s="449"/>
      <c r="CC646" s="449"/>
      <c r="CD646" s="473"/>
      <c r="CE646" s="471"/>
      <c r="CF646" s="471"/>
      <c r="CG646" s="471"/>
      <c r="CH646" s="478"/>
      <c r="CI646" s="449"/>
      <c r="CJ646" s="449"/>
      <c r="CK646" s="473"/>
      <c r="CL646" s="471"/>
      <c r="CM646" s="471"/>
      <c r="CN646" s="471"/>
      <c r="CO646" s="478"/>
      <c r="CP646" s="449"/>
      <c r="CQ646" s="449"/>
      <c r="CR646" s="473"/>
      <c r="CS646" s="471"/>
      <c r="CT646" s="471"/>
      <c r="CU646" s="471"/>
      <c r="CV646" s="478"/>
      <c r="CW646" s="449"/>
      <c r="CX646" s="449"/>
      <c r="CY646" s="473"/>
      <c r="CZ646" s="471"/>
      <c r="DA646" s="471"/>
      <c r="DB646" s="471"/>
      <c r="DC646" s="478"/>
      <c r="DD646" s="449"/>
      <c r="DE646" s="449"/>
      <c r="DF646" s="473"/>
      <c r="DG646" s="471"/>
      <c r="DH646" s="471"/>
      <c r="DI646" s="471"/>
      <c r="DJ646" s="478"/>
      <c r="DK646" s="449"/>
      <c r="DL646" s="449"/>
      <c r="DM646" s="473"/>
      <c r="DN646" s="471"/>
      <c r="DO646" s="471"/>
      <c r="DP646" s="471"/>
      <c r="DQ646" s="478"/>
      <c r="DR646" s="449"/>
      <c r="DS646" s="449"/>
      <c r="DT646" s="473"/>
      <c r="DU646" s="471"/>
      <c r="DV646" s="471"/>
      <c r="DW646" s="471"/>
      <c r="DX646" s="478"/>
      <c r="DY646" s="449"/>
      <c r="DZ646" s="449"/>
      <c r="EA646" s="473"/>
      <c r="EB646" s="471"/>
      <c r="EC646" s="471"/>
      <c r="ED646" s="471"/>
      <c r="EE646" s="478"/>
      <c r="EF646" s="449"/>
      <c r="EG646" s="449"/>
      <c r="EH646" s="473"/>
      <c r="EI646" s="471"/>
      <c r="EJ646" s="471"/>
      <c r="EK646" s="471"/>
      <c r="EL646" s="478"/>
      <c r="EM646" s="449"/>
      <c r="EN646" s="449"/>
      <c r="EO646" s="473"/>
      <c r="EP646" s="471"/>
      <c r="EQ646" s="471"/>
      <c r="ER646" s="471"/>
      <c r="ES646" s="478"/>
      <c r="ET646" s="449"/>
      <c r="EU646" s="449"/>
      <c r="EV646" s="473"/>
      <c r="EW646" s="471"/>
      <c r="EX646" s="471"/>
      <c r="EY646" s="471"/>
      <c r="EZ646" s="478"/>
      <c r="FA646" s="449"/>
      <c r="FB646" s="449"/>
      <c r="FC646" s="473"/>
      <c r="FD646" s="471"/>
      <c r="FE646" s="471"/>
      <c r="FF646" s="471"/>
      <c r="FG646" s="478"/>
      <c r="FH646" s="449"/>
      <c r="FI646" s="449"/>
      <c r="FJ646" s="473"/>
      <c r="FK646" s="471"/>
      <c r="FL646" s="471"/>
      <c r="FM646" s="471"/>
      <c r="FN646" s="478"/>
      <c r="FO646" s="449"/>
      <c r="FP646" s="449"/>
      <c r="FQ646" s="473"/>
      <c r="FR646" s="471"/>
      <c r="FS646" s="471"/>
      <c r="FT646" s="471"/>
      <c r="FU646" s="478"/>
      <c r="FV646" s="449"/>
      <c r="FW646" s="449"/>
      <c r="FX646" s="473"/>
      <c r="FY646" s="471"/>
      <c r="FZ646" s="471"/>
      <c r="GA646" s="471"/>
      <c r="GB646" s="478"/>
      <c r="GC646" s="449"/>
      <c r="GD646" s="449"/>
      <c r="GE646" s="473"/>
      <c r="GF646" s="471"/>
      <c r="GG646" s="471"/>
      <c r="GH646" s="471"/>
      <c r="GI646" s="478"/>
      <c r="GJ646" s="449"/>
      <c r="GK646" s="449"/>
      <c r="GL646" s="473"/>
      <c r="GM646" s="471"/>
      <c r="GN646" s="471"/>
      <c r="GO646" s="471"/>
      <c r="GP646" s="478"/>
      <c r="GQ646" s="449"/>
      <c r="GR646" s="449"/>
      <c r="GS646" s="473"/>
      <c r="GT646" s="471"/>
      <c r="GU646" s="471"/>
      <c r="GV646" s="471"/>
      <c r="GW646" s="478"/>
      <c r="GX646" s="449"/>
      <c r="GY646" s="449"/>
      <c r="GZ646" s="473"/>
      <c r="HA646" s="471"/>
      <c r="HB646" s="471"/>
      <c r="HC646" s="471"/>
      <c r="HD646" s="478"/>
      <c r="HE646" s="449"/>
      <c r="HF646" s="449"/>
      <c r="HG646" s="473"/>
      <c r="HH646" s="471"/>
      <c r="HI646" s="471"/>
      <c r="HJ646" s="471"/>
      <c r="HK646" s="478"/>
      <c r="HL646" s="449"/>
      <c r="HM646" s="449"/>
      <c r="HN646" s="473"/>
      <c r="HO646" s="471"/>
      <c r="HP646" s="471"/>
      <c r="HQ646" s="471"/>
      <c r="HR646" s="478"/>
      <c r="HS646" s="449"/>
      <c r="HT646" s="449"/>
      <c r="HU646" s="473"/>
      <c r="HV646" s="471"/>
      <c r="HW646" s="471"/>
      <c r="HX646" s="471"/>
      <c r="HY646" s="478"/>
      <c r="HZ646" s="449"/>
      <c r="IA646" s="449"/>
      <c r="IB646" s="473"/>
      <c r="IC646" s="471"/>
      <c r="ID646" s="471"/>
      <c r="IE646" s="471"/>
      <c r="IF646" s="478"/>
      <c r="IG646" s="449"/>
      <c r="IH646" s="449"/>
      <c r="II646" s="473"/>
      <c r="IJ646" s="471"/>
      <c r="IK646" s="471"/>
      <c r="IL646" s="471"/>
      <c r="IM646" s="478"/>
      <c r="IN646" s="449"/>
      <c r="IO646" s="449"/>
      <c r="IP646" s="473"/>
      <c r="IQ646" s="471"/>
      <c r="IR646" s="471"/>
      <c r="IS646" s="471"/>
      <c r="IT646" s="478"/>
      <c r="IU646" s="449"/>
      <c r="IV646" s="449"/>
      <c r="IW646" s="473"/>
      <c r="IX646" s="471"/>
      <c r="IY646" s="471"/>
      <c r="IZ646" s="471"/>
      <c r="JA646" s="478"/>
      <c r="JB646" s="449"/>
      <c r="JC646" s="449"/>
      <c r="JD646" s="473"/>
      <c r="JE646" s="471"/>
      <c r="JF646" s="471"/>
      <c r="JG646" s="471"/>
      <c r="JH646" s="478"/>
      <c r="JI646" s="449"/>
      <c r="JJ646" s="449"/>
      <c r="JK646" s="473"/>
      <c r="JL646" s="471"/>
      <c r="JM646" s="471"/>
      <c r="JN646" s="471"/>
      <c r="JO646" s="478"/>
      <c r="JP646" s="449"/>
      <c r="JQ646" s="449"/>
      <c r="JR646" s="473"/>
      <c r="JS646" s="471"/>
      <c r="JT646" s="471"/>
      <c r="JU646" s="471"/>
      <c r="JV646" s="478"/>
      <c r="JW646" s="449"/>
      <c r="JX646" s="449"/>
      <c r="JY646" s="473"/>
      <c r="JZ646" s="471"/>
      <c r="KA646" s="471"/>
      <c r="KB646" s="471"/>
      <c r="KC646" s="478"/>
      <c r="KD646" s="449"/>
      <c r="KE646" s="449"/>
      <c r="KF646" s="473"/>
      <c r="KG646" s="471"/>
      <c r="KH646" s="471"/>
      <c r="KI646" s="471"/>
      <c r="KJ646" s="478"/>
      <c r="KK646" s="449"/>
      <c r="KL646" s="449"/>
      <c r="KM646" s="473"/>
      <c r="KN646" s="471"/>
      <c r="KO646" s="471"/>
      <c r="KP646" s="471"/>
      <c r="KQ646" s="478"/>
      <c r="KR646" s="449"/>
      <c r="KS646" s="449"/>
      <c r="KT646" s="473"/>
      <c r="KU646" s="471"/>
      <c r="KV646" s="471"/>
      <c r="KW646" s="471"/>
      <c r="KX646" s="478"/>
      <c r="KY646" s="449"/>
      <c r="KZ646" s="449"/>
      <c r="LA646" s="473"/>
      <c r="LB646" s="471"/>
      <c r="LC646" s="471"/>
      <c r="LD646" s="471"/>
      <c r="LE646" s="478"/>
      <c r="LF646" s="449"/>
      <c r="LG646" s="449"/>
      <c r="LH646" s="473"/>
      <c r="LI646" s="471"/>
      <c r="LJ646" s="471"/>
      <c r="LK646" s="471"/>
      <c r="LL646" s="478"/>
      <c r="LM646" s="449"/>
      <c r="LN646" s="449"/>
      <c r="LO646" s="473"/>
      <c r="LP646" s="471"/>
      <c r="LQ646" s="471"/>
      <c r="LR646" s="471"/>
      <c r="LS646" s="478"/>
      <c r="LT646" s="449"/>
      <c r="LU646" s="449"/>
      <c r="LV646" s="473"/>
      <c r="LW646" s="471"/>
      <c r="LX646" s="471"/>
      <c r="LY646" s="471"/>
      <c r="LZ646" s="478"/>
      <c r="MA646" s="449"/>
      <c r="MB646" s="449"/>
      <c r="MC646" s="473"/>
      <c r="MD646" s="471"/>
      <c r="ME646" s="471"/>
      <c r="MF646" s="471"/>
      <c r="MG646" s="478"/>
      <c r="MH646" s="449"/>
      <c r="MI646" s="449"/>
      <c r="MJ646" s="473"/>
      <c r="MK646" s="471"/>
      <c r="ML646" s="471"/>
      <c r="MM646" s="471"/>
      <c r="MN646" s="478"/>
    </row>
    <row r="647" spans="2:352" hidden="1">
      <c r="B647" s="333">
        <v>408</v>
      </c>
      <c r="C647" s="449"/>
      <c r="D647" s="449"/>
      <c r="E647" s="473"/>
      <c r="F647" s="471"/>
      <c r="G647" s="471"/>
      <c r="H647" s="471"/>
      <c r="I647" s="478"/>
      <c r="J647" s="449"/>
      <c r="K647" s="449"/>
      <c r="L647" s="473"/>
      <c r="M647" s="471"/>
      <c r="N647" s="471"/>
      <c r="O647" s="471"/>
      <c r="P647" s="478"/>
      <c r="Q647" s="449"/>
      <c r="R647" s="449"/>
      <c r="S647" s="473"/>
      <c r="T647" s="471"/>
      <c r="U647" s="471"/>
      <c r="V647" s="471"/>
      <c r="W647" s="478"/>
      <c r="X647" s="449"/>
      <c r="Y647" s="449"/>
      <c r="Z647" s="473"/>
      <c r="AA647" s="471"/>
      <c r="AB647" s="471"/>
      <c r="AC647" s="471"/>
      <c r="AD647" s="478"/>
      <c r="AE647" s="449"/>
      <c r="AF647" s="449"/>
      <c r="AG647" s="473"/>
      <c r="AH647" s="471"/>
      <c r="AI647" s="471"/>
      <c r="AJ647" s="471"/>
      <c r="AK647" s="478"/>
      <c r="AL647" s="449"/>
      <c r="AM647" s="449"/>
      <c r="AN647" s="473"/>
      <c r="AO647" s="471"/>
      <c r="AP647" s="471"/>
      <c r="AQ647" s="471"/>
      <c r="AR647" s="478"/>
      <c r="AS647" s="449"/>
      <c r="AT647" s="449"/>
      <c r="AU647" s="473"/>
      <c r="AV647" s="471"/>
      <c r="AW647" s="471"/>
      <c r="AX647" s="471"/>
      <c r="AY647" s="478"/>
      <c r="AZ647" s="449"/>
      <c r="BA647" s="449"/>
      <c r="BB647" s="473"/>
      <c r="BC647" s="471"/>
      <c r="BD647" s="471"/>
      <c r="BE647" s="471"/>
      <c r="BF647" s="478"/>
      <c r="BG647" s="449"/>
      <c r="BH647" s="449"/>
      <c r="BI647" s="473"/>
      <c r="BJ647" s="471"/>
      <c r="BK647" s="471"/>
      <c r="BL647" s="471"/>
      <c r="BM647" s="478"/>
      <c r="BN647" s="449"/>
      <c r="BO647" s="449"/>
      <c r="BP647" s="473"/>
      <c r="BQ647" s="471"/>
      <c r="BR647" s="471"/>
      <c r="BS647" s="471"/>
      <c r="BT647" s="478"/>
      <c r="BU647" s="449"/>
      <c r="BV647" s="449"/>
      <c r="BW647" s="473"/>
      <c r="BX647" s="471"/>
      <c r="BY647" s="471"/>
      <c r="BZ647" s="471"/>
      <c r="CA647" s="478"/>
      <c r="CB647" s="449"/>
      <c r="CC647" s="449"/>
      <c r="CD647" s="473"/>
      <c r="CE647" s="471"/>
      <c r="CF647" s="471"/>
      <c r="CG647" s="471"/>
      <c r="CH647" s="478"/>
      <c r="CI647" s="449"/>
      <c r="CJ647" s="449"/>
      <c r="CK647" s="473"/>
      <c r="CL647" s="471"/>
      <c r="CM647" s="471"/>
      <c r="CN647" s="471"/>
      <c r="CO647" s="478"/>
      <c r="CP647" s="449"/>
      <c r="CQ647" s="449"/>
      <c r="CR647" s="473"/>
      <c r="CS647" s="471"/>
      <c r="CT647" s="471"/>
      <c r="CU647" s="471"/>
      <c r="CV647" s="478"/>
      <c r="CW647" s="449"/>
      <c r="CX647" s="449"/>
      <c r="CY647" s="473"/>
      <c r="CZ647" s="471"/>
      <c r="DA647" s="471"/>
      <c r="DB647" s="471"/>
      <c r="DC647" s="478"/>
      <c r="DD647" s="449"/>
      <c r="DE647" s="449"/>
      <c r="DF647" s="473"/>
      <c r="DG647" s="471"/>
      <c r="DH647" s="471"/>
      <c r="DI647" s="471"/>
      <c r="DJ647" s="478"/>
      <c r="DK647" s="449"/>
      <c r="DL647" s="449"/>
      <c r="DM647" s="473"/>
      <c r="DN647" s="471"/>
      <c r="DO647" s="471"/>
      <c r="DP647" s="471"/>
      <c r="DQ647" s="478"/>
      <c r="DR647" s="449"/>
      <c r="DS647" s="449"/>
      <c r="DT647" s="473"/>
      <c r="DU647" s="471"/>
      <c r="DV647" s="471"/>
      <c r="DW647" s="471"/>
      <c r="DX647" s="478"/>
      <c r="DY647" s="449"/>
      <c r="DZ647" s="449"/>
      <c r="EA647" s="473"/>
      <c r="EB647" s="471"/>
      <c r="EC647" s="471"/>
      <c r="ED647" s="471"/>
      <c r="EE647" s="478"/>
      <c r="EF647" s="449"/>
      <c r="EG647" s="449"/>
      <c r="EH647" s="473"/>
      <c r="EI647" s="471"/>
      <c r="EJ647" s="471"/>
      <c r="EK647" s="471"/>
      <c r="EL647" s="478"/>
      <c r="EM647" s="449"/>
      <c r="EN647" s="449"/>
      <c r="EO647" s="473"/>
      <c r="EP647" s="471"/>
      <c r="EQ647" s="471"/>
      <c r="ER647" s="471"/>
      <c r="ES647" s="478"/>
      <c r="ET647" s="449"/>
      <c r="EU647" s="449"/>
      <c r="EV647" s="473"/>
      <c r="EW647" s="471"/>
      <c r="EX647" s="471"/>
      <c r="EY647" s="471"/>
      <c r="EZ647" s="478"/>
      <c r="FA647" s="449"/>
      <c r="FB647" s="449"/>
      <c r="FC647" s="473"/>
      <c r="FD647" s="471"/>
      <c r="FE647" s="471"/>
      <c r="FF647" s="471"/>
      <c r="FG647" s="478"/>
      <c r="FH647" s="449"/>
      <c r="FI647" s="449"/>
      <c r="FJ647" s="473"/>
      <c r="FK647" s="471"/>
      <c r="FL647" s="471"/>
      <c r="FM647" s="471"/>
      <c r="FN647" s="478"/>
      <c r="FO647" s="449"/>
      <c r="FP647" s="449"/>
      <c r="FQ647" s="473"/>
      <c r="FR647" s="471"/>
      <c r="FS647" s="471"/>
      <c r="FT647" s="471"/>
      <c r="FU647" s="478"/>
      <c r="FV647" s="449"/>
      <c r="FW647" s="449"/>
      <c r="FX647" s="473"/>
      <c r="FY647" s="471"/>
      <c r="FZ647" s="471"/>
      <c r="GA647" s="471"/>
      <c r="GB647" s="478"/>
      <c r="GC647" s="449"/>
      <c r="GD647" s="449"/>
      <c r="GE647" s="473"/>
      <c r="GF647" s="471"/>
      <c r="GG647" s="471"/>
      <c r="GH647" s="471"/>
      <c r="GI647" s="478"/>
      <c r="GJ647" s="449"/>
      <c r="GK647" s="449"/>
      <c r="GL647" s="473"/>
      <c r="GM647" s="471"/>
      <c r="GN647" s="471"/>
      <c r="GO647" s="471"/>
      <c r="GP647" s="478"/>
      <c r="GQ647" s="449"/>
      <c r="GR647" s="449"/>
      <c r="GS647" s="473"/>
      <c r="GT647" s="471"/>
      <c r="GU647" s="471"/>
      <c r="GV647" s="471"/>
      <c r="GW647" s="478"/>
      <c r="GX647" s="449"/>
      <c r="GY647" s="449"/>
      <c r="GZ647" s="473"/>
      <c r="HA647" s="471"/>
      <c r="HB647" s="471"/>
      <c r="HC647" s="471"/>
      <c r="HD647" s="478"/>
      <c r="HE647" s="449"/>
      <c r="HF647" s="449"/>
      <c r="HG647" s="473"/>
      <c r="HH647" s="471"/>
      <c r="HI647" s="471"/>
      <c r="HJ647" s="471"/>
      <c r="HK647" s="478"/>
      <c r="HL647" s="449"/>
      <c r="HM647" s="449"/>
      <c r="HN647" s="473"/>
      <c r="HO647" s="471"/>
      <c r="HP647" s="471"/>
      <c r="HQ647" s="471"/>
      <c r="HR647" s="478"/>
      <c r="HS647" s="449"/>
      <c r="HT647" s="449"/>
      <c r="HU647" s="473"/>
      <c r="HV647" s="471"/>
      <c r="HW647" s="471"/>
      <c r="HX647" s="471"/>
      <c r="HY647" s="478"/>
      <c r="HZ647" s="449"/>
      <c r="IA647" s="449"/>
      <c r="IB647" s="473"/>
      <c r="IC647" s="471"/>
      <c r="ID647" s="471"/>
      <c r="IE647" s="471"/>
      <c r="IF647" s="478"/>
      <c r="IG647" s="449"/>
      <c r="IH647" s="449"/>
      <c r="II647" s="473"/>
      <c r="IJ647" s="471"/>
      <c r="IK647" s="471"/>
      <c r="IL647" s="471"/>
      <c r="IM647" s="478"/>
      <c r="IN647" s="449"/>
      <c r="IO647" s="449"/>
      <c r="IP647" s="473"/>
      <c r="IQ647" s="471"/>
      <c r="IR647" s="471"/>
      <c r="IS647" s="471"/>
      <c r="IT647" s="478"/>
      <c r="IU647" s="449"/>
      <c r="IV647" s="449"/>
      <c r="IW647" s="473"/>
      <c r="IX647" s="471"/>
      <c r="IY647" s="471"/>
      <c r="IZ647" s="471"/>
      <c r="JA647" s="478"/>
      <c r="JB647" s="449"/>
      <c r="JC647" s="449"/>
      <c r="JD647" s="473"/>
      <c r="JE647" s="471"/>
      <c r="JF647" s="471"/>
      <c r="JG647" s="471"/>
      <c r="JH647" s="478"/>
      <c r="JI647" s="449"/>
      <c r="JJ647" s="449"/>
      <c r="JK647" s="473"/>
      <c r="JL647" s="471"/>
      <c r="JM647" s="471"/>
      <c r="JN647" s="471"/>
      <c r="JO647" s="478"/>
      <c r="JP647" s="449"/>
      <c r="JQ647" s="449"/>
      <c r="JR647" s="473"/>
      <c r="JS647" s="471"/>
      <c r="JT647" s="471"/>
      <c r="JU647" s="471"/>
      <c r="JV647" s="478"/>
      <c r="JW647" s="449"/>
      <c r="JX647" s="449"/>
      <c r="JY647" s="473"/>
      <c r="JZ647" s="471"/>
      <c r="KA647" s="471"/>
      <c r="KB647" s="471"/>
      <c r="KC647" s="478"/>
      <c r="KD647" s="449"/>
      <c r="KE647" s="449"/>
      <c r="KF647" s="473"/>
      <c r="KG647" s="471"/>
      <c r="KH647" s="471"/>
      <c r="KI647" s="471"/>
      <c r="KJ647" s="478"/>
      <c r="KK647" s="449"/>
      <c r="KL647" s="449"/>
      <c r="KM647" s="473"/>
      <c r="KN647" s="471"/>
      <c r="KO647" s="471"/>
      <c r="KP647" s="471"/>
      <c r="KQ647" s="478"/>
      <c r="KR647" s="449"/>
      <c r="KS647" s="449"/>
      <c r="KT647" s="473"/>
      <c r="KU647" s="471"/>
      <c r="KV647" s="471"/>
      <c r="KW647" s="471"/>
      <c r="KX647" s="478"/>
      <c r="KY647" s="449"/>
      <c r="KZ647" s="449"/>
      <c r="LA647" s="473"/>
      <c r="LB647" s="471"/>
      <c r="LC647" s="471"/>
      <c r="LD647" s="471"/>
      <c r="LE647" s="478"/>
      <c r="LF647" s="449"/>
      <c r="LG647" s="449"/>
      <c r="LH647" s="473"/>
      <c r="LI647" s="471"/>
      <c r="LJ647" s="471"/>
      <c r="LK647" s="471"/>
      <c r="LL647" s="478"/>
      <c r="LM647" s="449"/>
      <c r="LN647" s="449"/>
      <c r="LO647" s="473"/>
      <c r="LP647" s="471"/>
      <c r="LQ647" s="471"/>
      <c r="LR647" s="471"/>
      <c r="LS647" s="478"/>
      <c r="LT647" s="449"/>
      <c r="LU647" s="449"/>
      <c r="LV647" s="473"/>
      <c r="LW647" s="471"/>
      <c r="LX647" s="471"/>
      <c r="LY647" s="471"/>
      <c r="LZ647" s="478"/>
      <c r="MA647" s="449"/>
      <c r="MB647" s="449"/>
      <c r="MC647" s="473"/>
      <c r="MD647" s="471"/>
      <c r="ME647" s="471"/>
      <c r="MF647" s="471"/>
      <c r="MG647" s="478"/>
      <c r="MH647" s="449"/>
      <c r="MI647" s="449"/>
      <c r="MJ647" s="473"/>
      <c r="MK647" s="471"/>
      <c r="ML647" s="471"/>
      <c r="MM647" s="471"/>
      <c r="MN647" s="478"/>
    </row>
    <row r="648" spans="2:352" hidden="1">
      <c r="B648" s="333">
        <v>409</v>
      </c>
      <c r="C648" s="449"/>
      <c r="D648" s="449"/>
      <c r="E648" s="473"/>
      <c r="F648" s="471"/>
      <c r="G648" s="471"/>
      <c r="H648" s="471"/>
      <c r="I648" s="478"/>
      <c r="J648" s="449"/>
      <c r="K648" s="449"/>
      <c r="L648" s="473"/>
      <c r="M648" s="471"/>
      <c r="N648" s="471"/>
      <c r="O648" s="471"/>
      <c r="P648" s="478"/>
      <c r="Q648" s="449"/>
      <c r="R648" s="449"/>
      <c r="S648" s="473"/>
      <c r="T648" s="471"/>
      <c r="U648" s="471"/>
      <c r="V648" s="471"/>
      <c r="W648" s="478"/>
      <c r="X648" s="449"/>
      <c r="Y648" s="449"/>
      <c r="Z648" s="473"/>
      <c r="AA648" s="471"/>
      <c r="AB648" s="471"/>
      <c r="AC648" s="471"/>
      <c r="AD648" s="478"/>
      <c r="AE648" s="449"/>
      <c r="AF648" s="449"/>
      <c r="AG648" s="473"/>
      <c r="AH648" s="471"/>
      <c r="AI648" s="471"/>
      <c r="AJ648" s="471"/>
      <c r="AK648" s="478"/>
      <c r="AL648" s="449"/>
      <c r="AM648" s="449"/>
      <c r="AN648" s="473"/>
      <c r="AO648" s="471"/>
      <c r="AP648" s="471"/>
      <c r="AQ648" s="471"/>
      <c r="AR648" s="478"/>
      <c r="AS648" s="449"/>
      <c r="AT648" s="449"/>
      <c r="AU648" s="473"/>
      <c r="AV648" s="471"/>
      <c r="AW648" s="471"/>
      <c r="AX648" s="471"/>
      <c r="AY648" s="478"/>
      <c r="AZ648" s="449"/>
      <c r="BA648" s="449"/>
      <c r="BB648" s="473"/>
      <c r="BC648" s="471"/>
      <c r="BD648" s="471"/>
      <c r="BE648" s="471"/>
      <c r="BF648" s="478"/>
      <c r="BG648" s="449"/>
      <c r="BH648" s="449"/>
      <c r="BI648" s="473"/>
      <c r="BJ648" s="471"/>
      <c r="BK648" s="471"/>
      <c r="BL648" s="471"/>
      <c r="BM648" s="478"/>
      <c r="BN648" s="449"/>
      <c r="BO648" s="449"/>
      <c r="BP648" s="473"/>
      <c r="BQ648" s="471"/>
      <c r="BR648" s="471"/>
      <c r="BS648" s="471"/>
      <c r="BT648" s="478"/>
      <c r="BU648" s="449"/>
      <c r="BV648" s="449"/>
      <c r="BW648" s="473"/>
      <c r="BX648" s="471"/>
      <c r="BY648" s="471"/>
      <c r="BZ648" s="471"/>
      <c r="CA648" s="478"/>
      <c r="CB648" s="449"/>
      <c r="CC648" s="449"/>
      <c r="CD648" s="473"/>
      <c r="CE648" s="471"/>
      <c r="CF648" s="471"/>
      <c r="CG648" s="471"/>
      <c r="CH648" s="478"/>
      <c r="CI648" s="449"/>
      <c r="CJ648" s="449"/>
      <c r="CK648" s="473"/>
      <c r="CL648" s="471"/>
      <c r="CM648" s="471"/>
      <c r="CN648" s="471"/>
      <c r="CO648" s="478"/>
      <c r="CP648" s="449"/>
      <c r="CQ648" s="449"/>
      <c r="CR648" s="473"/>
      <c r="CS648" s="471"/>
      <c r="CT648" s="471"/>
      <c r="CU648" s="471"/>
      <c r="CV648" s="478"/>
      <c r="CW648" s="449"/>
      <c r="CX648" s="449"/>
      <c r="CY648" s="473"/>
      <c r="CZ648" s="471"/>
      <c r="DA648" s="471"/>
      <c r="DB648" s="471"/>
      <c r="DC648" s="478"/>
      <c r="DD648" s="449"/>
      <c r="DE648" s="449"/>
      <c r="DF648" s="473"/>
      <c r="DG648" s="471"/>
      <c r="DH648" s="471"/>
      <c r="DI648" s="471"/>
      <c r="DJ648" s="478"/>
      <c r="DK648" s="449"/>
      <c r="DL648" s="449"/>
      <c r="DM648" s="473"/>
      <c r="DN648" s="471"/>
      <c r="DO648" s="471"/>
      <c r="DP648" s="471"/>
      <c r="DQ648" s="478"/>
      <c r="DR648" s="449"/>
      <c r="DS648" s="449"/>
      <c r="DT648" s="473"/>
      <c r="DU648" s="471"/>
      <c r="DV648" s="471"/>
      <c r="DW648" s="471"/>
      <c r="DX648" s="478"/>
      <c r="DY648" s="449"/>
      <c r="DZ648" s="449"/>
      <c r="EA648" s="473"/>
      <c r="EB648" s="471"/>
      <c r="EC648" s="471"/>
      <c r="ED648" s="471"/>
      <c r="EE648" s="478"/>
      <c r="EF648" s="449"/>
      <c r="EG648" s="449"/>
      <c r="EH648" s="473"/>
      <c r="EI648" s="471"/>
      <c r="EJ648" s="471"/>
      <c r="EK648" s="471"/>
      <c r="EL648" s="478"/>
      <c r="EM648" s="449"/>
      <c r="EN648" s="449"/>
      <c r="EO648" s="473"/>
      <c r="EP648" s="471"/>
      <c r="EQ648" s="471"/>
      <c r="ER648" s="471"/>
      <c r="ES648" s="478"/>
      <c r="ET648" s="449"/>
      <c r="EU648" s="449"/>
      <c r="EV648" s="473"/>
      <c r="EW648" s="471"/>
      <c r="EX648" s="471"/>
      <c r="EY648" s="471"/>
      <c r="EZ648" s="478"/>
      <c r="FA648" s="449"/>
      <c r="FB648" s="449"/>
      <c r="FC648" s="473"/>
      <c r="FD648" s="471"/>
      <c r="FE648" s="471"/>
      <c r="FF648" s="471"/>
      <c r="FG648" s="478"/>
      <c r="FH648" s="449"/>
      <c r="FI648" s="449"/>
      <c r="FJ648" s="473"/>
      <c r="FK648" s="471"/>
      <c r="FL648" s="471"/>
      <c r="FM648" s="471"/>
      <c r="FN648" s="478"/>
      <c r="FO648" s="449"/>
      <c r="FP648" s="449"/>
      <c r="FQ648" s="473"/>
      <c r="FR648" s="471"/>
      <c r="FS648" s="471"/>
      <c r="FT648" s="471"/>
      <c r="FU648" s="478"/>
      <c r="FV648" s="449"/>
      <c r="FW648" s="449"/>
      <c r="FX648" s="473"/>
      <c r="FY648" s="471"/>
      <c r="FZ648" s="471"/>
      <c r="GA648" s="471"/>
      <c r="GB648" s="478"/>
      <c r="GC648" s="449"/>
      <c r="GD648" s="449"/>
      <c r="GE648" s="473"/>
      <c r="GF648" s="471"/>
      <c r="GG648" s="471"/>
      <c r="GH648" s="471"/>
      <c r="GI648" s="478"/>
      <c r="GJ648" s="449"/>
      <c r="GK648" s="449"/>
      <c r="GL648" s="473"/>
      <c r="GM648" s="471"/>
      <c r="GN648" s="471"/>
      <c r="GO648" s="471"/>
      <c r="GP648" s="478"/>
      <c r="GQ648" s="449"/>
      <c r="GR648" s="449"/>
      <c r="GS648" s="473"/>
      <c r="GT648" s="471"/>
      <c r="GU648" s="471"/>
      <c r="GV648" s="471"/>
      <c r="GW648" s="478"/>
      <c r="GX648" s="449"/>
      <c r="GY648" s="449"/>
      <c r="GZ648" s="473"/>
      <c r="HA648" s="471"/>
      <c r="HB648" s="471"/>
      <c r="HC648" s="471"/>
      <c r="HD648" s="478"/>
      <c r="HE648" s="449"/>
      <c r="HF648" s="449"/>
      <c r="HG648" s="473"/>
      <c r="HH648" s="471"/>
      <c r="HI648" s="471"/>
      <c r="HJ648" s="471"/>
      <c r="HK648" s="478"/>
      <c r="HL648" s="449"/>
      <c r="HM648" s="449"/>
      <c r="HN648" s="473"/>
      <c r="HO648" s="471"/>
      <c r="HP648" s="471"/>
      <c r="HQ648" s="471"/>
      <c r="HR648" s="478"/>
      <c r="HS648" s="449"/>
      <c r="HT648" s="449"/>
      <c r="HU648" s="473"/>
      <c r="HV648" s="471"/>
      <c r="HW648" s="471"/>
      <c r="HX648" s="471"/>
      <c r="HY648" s="478"/>
      <c r="HZ648" s="449"/>
      <c r="IA648" s="449"/>
      <c r="IB648" s="473"/>
      <c r="IC648" s="471"/>
      <c r="ID648" s="471"/>
      <c r="IE648" s="471"/>
      <c r="IF648" s="478"/>
      <c r="IG648" s="449"/>
      <c r="IH648" s="449"/>
      <c r="II648" s="473"/>
      <c r="IJ648" s="471"/>
      <c r="IK648" s="471"/>
      <c r="IL648" s="471"/>
      <c r="IM648" s="478"/>
      <c r="IN648" s="449"/>
      <c r="IO648" s="449"/>
      <c r="IP648" s="473"/>
      <c r="IQ648" s="471"/>
      <c r="IR648" s="471"/>
      <c r="IS648" s="471"/>
      <c r="IT648" s="478"/>
      <c r="IU648" s="449"/>
      <c r="IV648" s="449"/>
      <c r="IW648" s="473"/>
      <c r="IX648" s="471"/>
      <c r="IY648" s="471"/>
      <c r="IZ648" s="471"/>
      <c r="JA648" s="478"/>
      <c r="JB648" s="449"/>
      <c r="JC648" s="449"/>
      <c r="JD648" s="473"/>
      <c r="JE648" s="471"/>
      <c r="JF648" s="471"/>
      <c r="JG648" s="471"/>
      <c r="JH648" s="478"/>
      <c r="JI648" s="449"/>
      <c r="JJ648" s="449"/>
      <c r="JK648" s="473"/>
      <c r="JL648" s="471"/>
      <c r="JM648" s="471"/>
      <c r="JN648" s="471"/>
      <c r="JO648" s="478"/>
      <c r="JP648" s="449"/>
      <c r="JQ648" s="449"/>
      <c r="JR648" s="473"/>
      <c r="JS648" s="471"/>
      <c r="JT648" s="471"/>
      <c r="JU648" s="471"/>
      <c r="JV648" s="478"/>
      <c r="JW648" s="449"/>
      <c r="JX648" s="449"/>
      <c r="JY648" s="473"/>
      <c r="JZ648" s="471"/>
      <c r="KA648" s="471"/>
      <c r="KB648" s="471"/>
      <c r="KC648" s="478"/>
      <c r="KD648" s="449"/>
      <c r="KE648" s="449"/>
      <c r="KF648" s="473"/>
      <c r="KG648" s="471"/>
      <c r="KH648" s="471"/>
      <c r="KI648" s="471"/>
      <c r="KJ648" s="478"/>
      <c r="KK648" s="449"/>
      <c r="KL648" s="449"/>
      <c r="KM648" s="473"/>
      <c r="KN648" s="471"/>
      <c r="KO648" s="471"/>
      <c r="KP648" s="471"/>
      <c r="KQ648" s="478"/>
      <c r="KR648" s="449"/>
      <c r="KS648" s="449"/>
      <c r="KT648" s="473"/>
      <c r="KU648" s="471"/>
      <c r="KV648" s="471"/>
      <c r="KW648" s="471"/>
      <c r="KX648" s="478"/>
      <c r="KY648" s="449"/>
      <c r="KZ648" s="449"/>
      <c r="LA648" s="473"/>
      <c r="LB648" s="471"/>
      <c r="LC648" s="471"/>
      <c r="LD648" s="471"/>
      <c r="LE648" s="478"/>
      <c r="LF648" s="449"/>
      <c r="LG648" s="449"/>
      <c r="LH648" s="473"/>
      <c r="LI648" s="471"/>
      <c r="LJ648" s="471"/>
      <c r="LK648" s="471"/>
      <c r="LL648" s="478"/>
      <c r="LM648" s="449"/>
      <c r="LN648" s="449"/>
      <c r="LO648" s="473"/>
      <c r="LP648" s="471"/>
      <c r="LQ648" s="471"/>
      <c r="LR648" s="471"/>
      <c r="LS648" s="478"/>
      <c r="LT648" s="449"/>
      <c r="LU648" s="449"/>
      <c r="LV648" s="473"/>
      <c r="LW648" s="471"/>
      <c r="LX648" s="471"/>
      <c r="LY648" s="471"/>
      <c r="LZ648" s="478"/>
      <c r="MA648" s="449"/>
      <c r="MB648" s="449"/>
      <c r="MC648" s="473"/>
      <c r="MD648" s="471"/>
      <c r="ME648" s="471"/>
      <c r="MF648" s="471"/>
      <c r="MG648" s="478"/>
      <c r="MH648" s="449"/>
      <c r="MI648" s="449"/>
      <c r="MJ648" s="473"/>
      <c r="MK648" s="471"/>
      <c r="ML648" s="471"/>
      <c r="MM648" s="471"/>
      <c r="MN648" s="478"/>
    </row>
    <row r="649" spans="2:352" hidden="1">
      <c r="B649" s="333">
        <v>410</v>
      </c>
      <c r="C649" s="449"/>
      <c r="D649" s="449"/>
      <c r="E649" s="473"/>
      <c r="F649" s="471"/>
      <c r="G649" s="471"/>
      <c r="H649" s="471"/>
      <c r="I649" s="478"/>
      <c r="J649" s="449"/>
      <c r="K649" s="449"/>
      <c r="L649" s="473"/>
      <c r="M649" s="471"/>
      <c r="N649" s="471"/>
      <c r="O649" s="471"/>
      <c r="P649" s="478"/>
      <c r="Q649" s="449"/>
      <c r="R649" s="449"/>
      <c r="S649" s="473"/>
      <c r="T649" s="471"/>
      <c r="U649" s="471"/>
      <c r="V649" s="471"/>
      <c r="W649" s="478"/>
      <c r="X649" s="449"/>
      <c r="Y649" s="449"/>
      <c r="Z649" s="473"/>
      <c r="AA649" s="471"/>
      <c r="AB649" s="471"/>
      <c r="AC649" s="471"/>
      <c r="AD649" s="478"/>
      <c r="AE649" s="449"/>
      <c r="AF649" s="449"/>
      <c r="AG649" s="473"/>
      <c r="AH649" s="471"/>
      <c r="AI649" s="471"/>
      <c r="AJ649" s="471"/>
      <c r="AK649" s="478"/>
      <c r="AL649" s="449"/>
      <c r="AM649" s="449"/>
      <c r="AN649" s="473"/>
      <c r="AO649" s="471"/>
      <c r="AP649" s="471"/>
      <c r="AQ649" s="471"/>
      <c r="AR649" s="478"/>
      <c r="AS649" s="449"/>
      <c r="AT649" s="449"/>
      <c r="AU649" s="473"/>
      <c r="AV649" s="471"/>
      <c r="AW649" s="471"/>
      <c r="AX649" s="471"/>
      <c r="AY649" s="478"/>
      <c r="AZ649" s="449"/>
      <c r="BA649" s="449"/>
      <c r="BB649" s="473"/>
      <c r="BC649" s="471"/>
      <c r="BD649" s="471"/>
      <c r="BE649" s="471"/>
      <c r="BF649" s="478"/>
      <c r="BG649" s="449"/>
      <c r="BH649" s="449"/>
      <c r="BI649" s="473"/>
      <c r="BJ649" s="471"/>
      <c r="BK649" s="471"/>
      <c r="BL649" s="471"/>
      <c r="BM649" s="478"/>
      <c r="BN649" s="449"/>
      <c r="BO649" s="449"/>
      <c r="BP649" s="473"/>
      <c r="BQ649" s="471"/>
      <c r="BR649" s="471"/>
      <c r="BS649" s="471"/>
      <c r="BT649" s="478"/>
      <c r="BU649" s="449"/>
      <c r="BV649" s="449"/>
      <c r="BW649" s="473"/>
      <c r="BX649" s="471"/>
      <c r="BY649" s="471"/>
      <c r="BZ649" s="471"/>
      <c r="CA649" s="478"/>
      <c r="CB649" s="449"/>
      <c r="CC649" s="449"/>
      <c r="CD649" s="473"/>
      <c r="CE649" s="471"/>
      <c r="CF649" s="471"/>
      <c r="CG649" s="471"/>
      <c r="CH649" s="478"/>
      <c r="CI649" s="449"/>
      <c r="CJ649" s="449"/>
      <c r="CK649" s="473"/>
      <c r="CL649" s="471"/>
      <c r="CM649" s="471"/>
      <c r="CN649" s="471"/>
      <c r="CO649" s="478"/>
      <c r="CP649" s="449"/>
      <c r="CQ649" s="449"/>
      <c r="CR649" s="473"/>
      <c r="CS649" s="471"/>
      <c r="CT649" s="471"/>
      <c r="CU649" s="471"/>
      <c r="CV649" s="478"/>
      <c r="CW649" s="449"/>
      <c r="CX649" s="449"/>
      <c r="CY649" s="473"/>
      <c r="CZ649" s="471"/>
      <c r="DA649" s="471"/>
      <c r="DB649" s="471"/>
      <c r="DC649" s="478"/>
      <c r="DD649" s="449"/>
      <c r="DE649" s="449"/>
      <c r="DF649" s="473"/>
      <c r="DG649" s="471"/>
      <c r="DH649" s="471"/>
      <c r="DI649" s="471"/>
      <c r="DJ649" s="478"/>
      <c r="DK649" s="449"/>
      <c r="DL649" s="449"/>
      <c r="DM649" s="473"/>
      <c r="DN649" s="471"/>
      <c r="DO649" s="471"/>
      <c r="DP649" s="471"/>
      <c r="DQ649" s="478"/>
      <c r="DR649" s="449"/>
      <c r="DS649" s="449"/>
      <c r="DT649" s="473"/>
      <c r="DU649" s="471"/>
      <c r="DV649" s="471"/>
      <c r="DW649" s="471"/>
      <c r="DX649" s="478"/>
      <c r="DY649" s="449"/>
      <c r="DZ649" s="449"/>
      <c r="EA649" s="473"/>
      <c r="EB649" s="471"/>
      <c r="EC649" s="471"/>
      <c r="ED649" s="471"/>
      <c r="EE649" s="478"/>
      <c r="EF649" s="449"/>
      <c r="EG649" s="449"/>
      <c r="EH649" s="473"/>
      <c r="EI649" s="471"/>
      <c r="EJ649" s="471"/>
      <c r="EK649" s="471"/>
      <c r="EL649" s="478"/>
      <c r="EM649" s="449"/>
      <c r="EN649" s="449"/>
      <c r="EO649" s="473"/>
      <c r="EP649" s="471"/>
      <c r="EQ649" s="471"/>
      <c r="ER649" s="471"/>
      <c r="ES649" s="478"/>
      <c r="ET649" s="449"/>
      <c r="EU649" s="449"/>
      <c r="EV649" s="473"/>
      <c r="EW649" s="471"/>
      <c r="EX649" s="471"/>
      <c r="EY649" s="471"/>
      <c r="EZ649" s="478"/>
      <c r="FA649" s="449"/>
      <c r="FB649" s="449"/>
      <c r="FC649" s="473"/>
      <c r="FD649" s="471"/>
      <c r="FE649" s="471"/>
      <c r="FF649" s="471"/>
      <c r="FG649" s="478"/>
      <c r="FH649" s="449"/>
      <c r="FI649" s="449"/>
      <c r="FJ649" s="473"/>
      <c r="FK649" s="471"/>
      <c r="FL649" s="471"/>
      <c r="FM649" s="471"/>
      <c r="FN649" s="478"/>
      <c r="FO649" s="449"/>
      <c r="FP649" s="449"/>
      <c r="FQ649" s="473"/>
      <c r="FR649" s="471"/>
      <c r="FS649" s="471"/>
      <c r="FT649" s="471"/>
      <c r="FU649" s="478"/>
      <c r="FV649" s="449"/>
      <c r="FW649" s="449"/>
      <c r="FX649" s="473"/>
      <c r="FY649" s="471"/>
      <c r="FZ649" s="471"/>
      <c r="GA649" s="471"/>
      <c r="GB649" s="478"/>
      <c r="GC649" s="449"/>
      <c r="GD649" s="449"/>
      <c r="GE649" s="473"/>
      <c r="GF649" s="471"/>
      <c r="GG649" s="471"/>
      <c r="GH649" s="471"/>
      <c r="GI649" s="478"/>
      <c r="GJ649" s="449"/>
      <c r="GK649" s="449"/>
      <c r="GL649" s="473"/>
      <c r="GM649" s="471"/>
      <c r="GN649" s="471"/>
      <c r="GO649" s="471"/>
      <c r="GP649" s="478"/>
      <c r="GQ649" s="449"/>
      <c r="GR649" s="449"/>
      <c r="GS649" s="473"/>
      <c r="GT649" s="471"/>
      <c r="GU649" s="471"/>
      <c r="GV649" s="471"/>
      <c r="GW649" s="478"/>
      <c r="GX649" s="449"/>
      <c r="GY649" s="449"/>
      <c r="GZ649" s="473"/>
      <c r="HA649" s="471"/>
      <c r="HB649" s="471"/>
      <c r="HC649" s="471"/>
      <c r="HD649" s="478"/>
      <c r="HE649" s="449"/>
      <c r="HF649" s="449"/>
      <c r="HG649" s="473"/>
      <c r="HH649" s="471"/>
      <c r="HI649" s="471"/>
      <c r="HJ649" s="471"/>
      <c r="HK649" s="478"/>
      <c r="HL649" s="449"/>
      <c r="HM649" s="449"/>
      <c r="HN649" s="473"/>
      <c r="HO649" s="471"/>
      <c r="HP649" s="471"/>
      <c r="HQ649" s="471"/>
      <c r="HR649" s="478"/>
      <c r="HS649" s="449"/>
      <c r="HT649" s="449"/>
      <c r="HU649" s="473"/>
      <c r="HV649" s="471"/>
      <c r="HW649" s="471"/>
      <c r="HX649" s="471"/>
      <c r="HY649" s="478"/>
      <c r="HZ649" s="449"/>
      <c r="IA649" s="449"/>
      <c r="IB649" s="473"/>
      <c r="IC649" s="471"/>
      <c r="ID649" s="471"/>
      <c r="IE649" s="471"/>
      <c r="IF649" s="478"/>
      <c r="IG649" s="449"/>
      <c r="IH649" s="449"/>
      <c r="II649" s="473"/>
      <c r="IJ649" s="471"/>
      <c r="IK649" s="471"/>
      <c r="IL649" s="471"/>
      <c r="IM649" s="478"/>
      <c r="IN649" s="449"/>
      <c r="IO649" s="449"/>
      <c r="IP649" s="473"/>
      <c r="IQ649" s="471"/>
      <c r="IR649" s="471"/>
      <c r="IS649" s="471"/>
      <c r="IT649" s="478"/>
      <c r="IU649" s="449"/>
      <c r="IV649" s="449"/>
      <c r="IW649" s="473"/>
      <c r="IX649" s="471"/>
      <c r="IY649" s="471"/>
      <c r="IZ649" s="471"/>
      <c r="JA649" s="478"/>
      <c r="JB649" s="449"/>
      <c r="JC649" s="449"/>
      <c r="JD649" s="473"/>
      <c r="JE649" s="471"/>
      <c r="JF649" s="471"/>
      <c r="JG649" s="471"/>
      <c r="JH649" s="478"/>
      <c r="JI649" s="449"/>
      <c r="JJ649" s="449"/>
      <c r="JK649" s="473"/>
      <c r="JL649" s="471"/>
      <c r="JM649" s="471"/>
      <c r="JN649" s="471"/>
      <c r="JO649" s="478"/>
      <c r="JP649" s="449"/>
      <c r="JQ649" s="449"/>
      <c r="JR649" s="473"/>
      <c r="JS649" s="471"/>
      <c r="JT649" s="471"/>
      <c r="JU649" s="471"/>
      <c r="JV649" s="478"/>
      <c r="JW649" s="449"/>
      <c r="JX649" s="449"/>
      <c r="JY649" s="473"/>
      <c r="JZ649" s="471"/>
      <c r="KA649" s="471"/>
      <c r="KB649" s="471"/>
      <c r="KC649" s="478"/>
      <c r="KD649" s="449"/>
      <c r="KE649" s="449"/>
      <c r="KF649" s="473"/>
      <c r="KG649" s="471"/>
      <c r="KH649" s="471"/>
      <c r="KI649" s="471"/>
      <c r="KJ649" s="478"/>
      <c r="KK649" s="449"/>
      <c r="KL649" s="449"/>
      <c r="KM649" s="473"/>
      <c r="KN649" s="471"/>
      <c r="KO649" s="471"/>
      <c r="KP649" s="471"/>
      <c r="KQ649" s="478"/>
      <c r="KR649" s="449"/>
      <c r="KS649" s="449"/>
      <c r="KT649" s="473"/>
      <c r="KU649" s="471"/>
      <c r="KV649" s="471"/>
      <c r="KW649" s="471"/>
      <c r="KX649" s="478"/>
      <c r="KY649" s="449"/>
      <c r="KZ649" s="449"/>
      <c r="LA649" s="473"/>
      <c r="LB649" s="471"/>
      <c r="LC649" s="471"/>
      <c r="LD649" s="471"/>
      <c r="LE649" s="478"/>
      <c r="LF649" s="449"/>
      <c r="LG649" s="449"/>
      <c r="LH649" s="473"/>
      <c r="LI649" s="471"/>
      <c r="LJ649" s="471"/>
      <c r="LK649" s="471"/>
      <c r="LL649" s="478"/>
      <c r="LM649" s="449"/>
      <c r="LN649" s="449"/>
      <c r="LO649" s="473"/>
      <c r="LP649" s="471"/>
      <c r="LQ649" s="471"/>
      <c r="LR649" s="471"/>
      <c r="LS649" s="478"/>
      <c r="LT649" s="449"/>
      <c r="LU649" s="449"/>
      <c r="LV649" s="473"/>
      <c r="LW649" s="471"/>
      <c r="LX649" s="471"/>
      <c r="LY649" s="471"/>
      <c r="LZ649" s="478"/>
      <c r="MA649" s="449"/>
      <c r="MB649" s="449"/>
      <c r="MC649" s="473"/>
      <c r="MD649" s="471"/>
      <c r="ME649" s="471"/>
      <c r="MF649" s="471"/>
      <c r="MG649" s="478"/>
      <c r="MH649" s="449"/>
      <c r="MI649" s="449"/>
      <c r="MJ649" s="473"/>
      <c r="MK649" s="471"/>
      <c r="ML649" s="471"/>
      <c r="MM649" s="471"/>
      <c r="MN649" s="478"/>
    </row>
    <row r="650" spans="2:352" hidden="1">
      <c r="B650" s="333">
        <v>411</v>
      </c>
      <c r="C650" s="449"/>
      <c r="D650" s="449"/>
      <c r="E650" s="473"/>
      <c r="F650" s="471"/>
      <c r="G650" s="471"/>
      <c r="H650" s="471"/>
      <c r="I650" s="478"/>
      <c r="J650" s="449"/>
      <c r="K650" s="449"/>
      <c r="L650" s="473"/>
      <c r="M650" s="471"/>
      <c r="N650" s="471"/>
      <c r="O650" s="471"/>
      <c r="P650" s="478"/>
      <c r="Q650" s="449"/>
      <c r="R650" s="449"/>
      <c r="S650" s="473"/>
      <c r="T650" s="471"/>
      <c r="U650" s="471"/>
      <c r="V650" s="471"/>
      <c r="W650" s="478"/>
      <c r="X650" s="449"/>
      <c r="Y650" s="449"/>
      <c r="Z650" s="473"/>
      <c r="AA650" s="471"/>
      <c r="AB650" s="471"/>
      <c r="AC650" s="471"/>
      <c r="AD650" s="478"/>
      <c r="AE650" s="449"/>
      <c r="AF650" s="449"/>
      <c r="AG650" s="473"/>
      <c r="AH650" s="471"/>
      <c r="AI650" s="471"/>
      <c r="AJ650" s="471"/>
      <c r="AK650" s="478"/>
      <c r="AL650" s="449"/>
      <c r="AM650" s="449"/>
      <c r="AN650" s="473"/>
      <c r="AO650" s="471"/>
      <c r="AP650" s="471"/>
      <c r="AQ650" s="471"/>
      <c r="AR650" s="478"/>
      <c r="AS650" s="449"/>
      <c r="AT650" s="449"/>
      <c r="AU650" s="473"/>
      <c r="AV650" s="471"/>
      <c r="AW650" s="471"/>
      <c r="AX650" s="471"/>
      <c r="AY650" s="478"/>
      <c r="AZ650" s="449"/>
      <c r="BA650" s="449"/>
      <c r="BB650" s="473"/>
      <c r="BC650" s="471"/>
      <c r="BD650" s="471"/>
      <c r="BE650" s="471"/>
      <c r="BF650" s="478"/>
      <c r="BG650" s="449"/>
      <c r="BH650" s="449"/>
      <c r="BI650" s="473"/>
      <c r="BJ650" s="471"/>
      <c r="BK650" s="471"/>
      <c r="BL650" s="471"/>
      <c r="BM650" s="478"/>
      <c r="BN650" s="449"/>
      <c r="BO650" s="449"/>
      <c r="BP650" s="473"/>
      <c r="BQ650" s="471"/>
      <c r="BR650" s="471"/>
      <c r="BS650" s="471"/>
      <c r="BT650" s="478"/>
      <c r="BU650" s="449"/>
      <c r="BV650" s="449"/>
      <c r="BW650" s="473"/>
      <c r="BX650" s="471"/>
      <c r="BY650" s="471"/>
      <c r="BZ650" s="471"/>
      <c r="CA650" s="478"/>
      <c r="CB650" s="449"/>
      <c r="CC650" s="449"/>
      <c r="CD650" s="473"/>
      <c r="CE650" s="471"/>
      <c r="CF650" s="471"/>
      <c r="CG650" s="471"/>
      <c r="CH650" s="478"/>
      <c r="CI650" s="449"/>
      <c r="CJ650" s="449"/>
      <c r="CK650" s="473"/>
      <c r="CL650" s="471"/>
      <c r="CM650" s="471"/>
      <c r="CN650" s="471"/>
      <c r="CO650" s="478"/>
      <c r="CP650" s="449"/>
      <c r="CQ650" s="449"/>
      <c r="CR650" s="473"/>
      <c r="CS650" s="471"/>
      <c r="CT650" s="471"/>
      <c r="CU650" s="471"/>
      <c r="CV650" s="478"/>
      <c r="CW650" s="449"/>
      <c r="CX650" s="449"/>
      <c r="CY650" s="473"/>
      <c r="CZ650" s="471"/>
      <c r="DA650" s="471"/>
      <c r="DB650" s="471"/>
      <c r="DC650" s="478"/>
      <c r="DD650" s="449"/>
      <c r="DE650" s="449"/>
      <c r="DF650" s="473"/>
      <c r="DG650" s="471"/>
      <c r="DH650" s="471"/>
      <c r="DI650" s="471"/>
      <c r="DJ650" s="478"/>
      <c r="DK650" s="449"/>
      <c r="DL650" s="449"/>
      <c r="DM650" s="473"/>
      <c r="DN650" s="471"/>
      <c r="DO650" s="471"/>
      <c r="DP650" s="471"/>
      <c r="DQ650" s="478"/>
      <c r="DR650" s="449"/>
      <c r="DS650" s="449"/>
      <c r="DT650" s="473"/>
      <c r="DU650" s="471"/>
      <c r="DV650" s="471"/>
      <c r="DW650" s="471"/>
      <c r="DX650" s="478"/>
      <c r="DY650" s="449"/>
      <c r="DZ650" s="449"/>
      <c r="EA650" s="473"/>
      <c r="EB650" s="471"/>
      <c r="EC650" s="471"/>
      <c r="ED650" s="471"/>
      <c r="EE650" s="478"/>
      <c r="EF650" s="449"/>
      <c r="EG650" s="449"/>
      <c r="EH650" s="473"/>
      <c r="EI650" s="471"/>
      <c r="EJ650" s="471"/>
      <c r="EK650" s="471"/>
      <c r="EL650" s="478"/>
      <c r="EM650" s="449"/>
      <c r="EN650" s="449"/>
      <c r="EO650" s="473"/>
      <c r="EP650" s="471"/>
      <c r="EQ650" s="471"/>
      <c r="ER650" s="471"/>
      <c r="ES650" s="478"/>
      <c r="ET650" s="449"/>
      <c r="EU650" s="449"/>
      <c r="EV650" s="473"/>
      <c r="EW650" s="471"/>
      <c r="EX650" s="471"/>
      <c r="EY650" s="471"/>
      <c r="EZ650" s="478"/>
      <c r="FA650" s="449"/>
      <c r="FB650" s="449"/>
      <c r="FC650" s="473"/>
      <c r="FD650" s="471"/>
      <c r="FE650" s="471"/>
      <c r="FF650" s="471"/>
      <c r="FG650" s="478"/>
      <c r="FH650" s="449"/>
      <c r="FI650" s="449"/>
      <c r="FJ650" s="473"/>
      <c r="FK650" s="471"/>
      <c r="FL650" s="471"/>
      <c r="FM650" s="471"/>
      <c r="FN650" s="478"/>
      <c r="FO650" s="449"/>
      <c r="FP650" s="449"/>
      <c r="FQ650" s="473"/>
      <c r="FR650" s="471"/>
      <c r="FS650" s="471"/>
      <c r="FT650" s="471"/>
      <c r="FU650" s="478"/>
      <c r="FV650" s="449"/>
      <c r="FW650" s="449"/>
      <c r="FX650" s="473"/>
      <c r="FY650" s="471"/>
      <c r="FZ650" s="471"/>
      <c r="GA650" s="471"/>
      <c r="GB650" s="478"/>
      <c r="GC650" s="449"/>
      <c r="GD650" s="449"/>
      <c r="GE650" s="473"/>
      <c r="GF650" s="471"/>
      <c r="GG650" s="471"/>
      <c r="GH650" s="471"/>
      <c r="GI650" s="478"/>
      <c r="GJ650" s="449"/>
      <c r="GK650" s="449"/>
      <c r="GL650" s="473"/>
      <c r="GM650" s="471"/>
      <c r="GN650" s="471"/>
      <c r="GO650" s="471"/>
      <c r="GP650" s="478"/>
      <c r="GQ650" s="449"/>
      <c r="GR650" s="449"/>
      <c r="GS650" s="473"/>
      <c r="GT650" s="471"/>
      <c r="GU650" s="471"/>
      <c r="GV650" s="471"/>
      <c r="GW650" s="478"/>
      <c r="GX650" s="449"/>
      <c r="GY650" s="449"/>
      <c r="GZ650" s="473"/>
      <c r="HA650" s="471"/>
      <c r="HB650" s="471"/>
      <c r="HC650" s="471"/>
      <c r="HD650" s="478"/>
      <c r="HE650" s="449"/>
      <c r="HF650" s="449"/>
      <c r="HG650" s="473"/>
      <c r="HH650" s="471"/>
      <c r="HI650" s="471"/>
      <c r="HJ650" s="471"/>
      <c r="HK650" s="478"/>
      <c r="HL650" s="449"/>
      <c r="HM650" s="449"/>
      <c r="HN650" s="473"/>
      <c r="HO650" s="471"/>
      <c r="HP650" s="471"/>
      <c r="HQ650" s="471"/>
      <c r="HR650" s="478"/>
      <c r="HS650" s="449"/>
      <c r="HT650" s="449"/>
      <c r="HU650" s="473"/>
      <c r="HV650" s="471"/>
      <c r="HW650" s="471"/>
      <c r="HX650" s="471"/>
      <c r="HY650" s="478"/>
      <c r="HZ650" s="449"/>
      <c r="IA650" s="449"/>
      <c r="IB650" s="473"/>
      <c r="IC650" s="471"/>
      <c r="ID650" s="471"/>
      <c r="IE650" s="471"/>
      <c r="IF650" s="478"/>
      <c r="IG650" s="449"/>
      <c r="IH650" s="449"/>
      <c r="II650" s="473"/>
      <c r="IJ650" s="471"/>
      <c r="IK650" s="471"/>
      <c r="IL650" s="471"/>
      <c r="IM650" s="478"/>
      <c r="IN650" s="449"/>
      <c r="IO650" s="449"/>
      <c r="IP650" s="473"/>
      <c r="IQ650" s="471"/>
      <c r="IR650" s="471"/>
      <c r="IS650" s="471"/>
      <c r="IT650" s="478"/>
      <c r="IU650" s="449"/>
      <c r="IV650" s="449"/>
      <c r="IW650" s="473"/>
      <c r="IX650" s="471"/>
      <c r="IY650" s="471"/>
      <c r="IZ650" s="471"/>
      <c r="JA650" s="478"/>
      <c r="JB650" s="449"/>
      <c r="JC650" s="449"/>
      <c r="JD650" s="473"/>
      <c r="JE650" s="471"/>
      <c r="JF650" s="471"/>
      <c r="JG650" s="471"/>
      <c r="JH650" s="478"/>
      <c r="JI650" s="449"/>
      <c r="JJ650" s="449"/>
      <c r="JK650" s="473"/>
      <c r="JL650" s="471"/>
      <c r="JM650" s="471"/>
      <c r="JN650" s="471"/>
      <c r="JO650" s="478"/>
      <c r="JP650" s="449"/>
      <c r="JQ650" s="449"/>
      <c r="JR650" s="473"/>
      <c r="JS650" s="471"/>
      <c r="JT650" s="471"/>
      <c r="JU650" s="471"/>
      <c r="JV650" s="478"/>
      <c r="JW650" s="449"/>
      <c r="JX650" s="449"/>
      <c r="JY650" s="473"/>
      <c r="JZ650" s="471"/>
      <c r="KA650" s="471"/>
      <c r="KB650" s="471"/>
      <c r="KC650" s="478"/>
      <c r="KD650" s="449"/>
      <c r="KE650" s="449"/>
      <c r="KF650" s="473"/>
      <c r="KG650" s="471"/>
      <c r="KH650" s="471"/>
      <c r="KI650" s="471"/>
      <c r="KJ650" s="478"/>
      <c r="KK650" s="449"/>
      <c r="KL650" s="449"/>
      <c r="KM650" s="473"/>
      <c r="KN650" s="471"/>
      <c r="KO650" s="471"/>
      <c r="KP650" s="471"/>
      <c r="KQ650" s="478"/>
      <c r="KR650" s="449"/>
      <c r="KS650" s="449"/>
      <c r="KT650" s="473"/>
      <c r="KU650" s="471"/>
      <c r="KV650" s="471"/>
      <c r="KW650" s="471"/>
      <c r="KX650" s="478"/>
      <c r="KY650" s="449"/>
      <c r="KZ650" s="449"/>
      <c r="LA650" s="473"/>
      <c r="LB650" s="471"/>
      <c r="LC650" s="471"/>
      <c r="LD650" s="471"/>
      <c r="LE650" s="478"/>
      <c r="LF650" s="449"/>
      <c r="LG650" s="449"/>
      <c r="LH650" s="473"/>
      <c r="LI650" s="471"/>
      <c r="LJ650" s="471"/>
      <c r="LK650" s="471"/>
      <c r="LL650" s="478"/>
      <c r="LM650" s="449"/>
      <c r="LN650" s="449"/>
      <c r="LO650" s="473"/>
      <c r="LP650" s="471"/>
      <c r="LQ650" s="471"/>
      <c r="LR650" s="471"/>
      <c r="LS650" s="478"/>
      <c r="LT650" s="449"/>
      <c r="LU650" s="449"/>
      <c r="LV650" s="473"/>
      <c r="LW650" s="471"/>
      <c r="LX650" s="471"/>
      <c r="LY650" s="471"/>
      <c r="LZ650" s="478"/>
      <c r="MA650" s="449"/>
      <c r="MB650" s="449"/>
      <c r="MC650" s="473"/>
      <c r="MD650" s="471"/>
      <c r="ME650" s="471"/>
      <c r="MF650" s="471"/>
      <c r="MG650" s="478"/>
      <c r="MH650" s="449"/>
      <c r="MI650" s="449"/>
      <c r="MJ650" s="473"/>
      <c r="MK650" s="471"/>
      <c r="ML650" s="471"/>
      <c r="MM650" s="471"/>
      <c r="MN650" s="478"/>
    </row>
    <row r="651" spans="2:352" hidden="1">
      <c r="B651" s="333">
        <v>412</v>
      </c>
      <c r="C651" s="449"/>
      <c r="D651" s="449"/>
      <c r="E651" s="473"/>
      <c r="F651" s="471"/>
      <c r="G651" s="471"/>
      <c r="H651" s="471"/>
      <c r="I651" s="478"/>
      <c r="J651" s="449"/>
      <c r="K651" s="449"/>
      <c r="L651" s="473"/>
      <c r="M651" s="471"/>
      <c r="N651" s="471"/>
      <c r="O651" s="471"/>
      <c r="P651" s="478"/>
      <c r="Q651" s="449"/>
      <c r="R651" s="449"/>
      <c r="S651" s="473"/>
      <c r="T651" s="471"/>
      <c r="U651" s="471"/>
      <c r="V651" s="471"/>
      <c r="W651" s="478"/>
      <c r="X651" s="449"/>
      <c r="Y651" s="449"/>
      <c r="Z651" s="473"/>
      <c r="AA651" s="471"/>
      <c r="AB651" s="471"/>
      <c r="AC651" s="471"/>
      <c r="AD651" s="478"/>
      <c r="AE651" s="449"/>
      <c r="AF651" s="449"/>
      <c r="AG651" s="473"/>
      <c r="AH651" s="471"/>
      <c r="AI651" s="471"/>
      <c r="AJ651" s="471"/>
      <c r="AK651" s="478"/>
      <c r="AL651" s="449"/>
      <c r="AM651" s="449"/>
      <c r="AN651" s="473"/>
      <c r="AO651" s="471"/>
      <c r="AP651" s="471"/>
      <c r="AQ651" s="471"/>
      <c r="AR651" s="478"/>
      <c r="AS651" s="449"/>
      <c r="AT651" s="449"/>
      <c r="AU651" s="473"/>
      <c r="AV651" s="471"/>
      <c r="AW651" s="471"/>
      <c r="AX651" s="471"/>
      <c r="AY651" s="478"/>
      <c r="AZ651" s="449"/>
      <c r="BA651" s="449"/>
      <c r="BB651" s="473"/>
      <c r="BC651" s="471"/>
      <c r="BD651" s="471"/>
      <c r="BE651" s="471"/>
      <c r="BF651" s="478"/>
      <c r="BG651" s="449"/>
      <c r="BH651" s="449"/>
      <c r="BI651" s="473"/>
      <c r="BJ651" s="471"/>
      <c r="BK651" s="471"/>
      <c r="BL651" s="471"/>
      <c r="BM651" s="478"/>
      <c r="BN651" s="449"/>
      <c r="BO651" s="449"/>
      <c r="BP651" s="473"/>
      <c r="BQ651" s="471"/>
      <c r="BR651" s="471"/>
      <c r="BS651" s="471"/>
      <c r="BT651" s="478"/>
      <c r="BU651" s="449"/>
      <c r="BV651" s="449"/>
      <c r="BW651" s="473"/>
      <c r="BX651" s="471"/>
      <c r="BY651" s="471"/>
      <c r="BZ651" s="471"/>
      <c r="CA651" s="478"/>
      <c r="CB651" s="449"/>
      <c r="CC651" s="449"/>
      <c r="CD651" s="473"/>
      <c r="CE651" s="471"/>
      <c r="CF651" s="471"/>
      <c r="CG651" s="471"/>
      <c r="CH651" s="478"/>
      <c r="CI651" s="449"/>
      <c r="CJ651" s="449"/>
      <c r="CK651" s="473"/>
      <c r="CL651" s="471"/>
      <c r="CM651" s="471"/>
      <c r="CN651" s="471"/>
      <c r="CO651" s="478"/>
      <c r="CP651" s="449"/>
      <c r="CQ651" s="449"/>
      <c r="CR651" s="473"/>
      <c r="CS651" s="471"/>
      <c r="CT651" s="471"/>
      <c r="CU651" s="471"/>
      <c r="CV651" s="478"/>
      <c r="CW651" s="449"/>
      <c r="CX651" s="449"/>
      <c r="CY651" s="473"/>
      <c r="CZ651" s="471"/>
      <c r="DA651" s="471"/>
      <c r="DB651" s="471"/>
      <c r="DC651" s="478"/>
      <c r="DD651" s="449"/>
      <c r="DE651" s="449"/>
      <c r="DF651" s="473"/>
      <c r="DG651" s="471"/>
      <c r="DH651" s="471"/>
      <c r="DI651" s="471"/>
      <c r="DJ651" s="478"/>
      <c r="DK651" s="449"/>
      <c r="DL651" s="449"/>
      <c r="DM651" s="473"/>
      <c r="DN651" s="471"/>
      <c r="DO651" s="471"/>
      <c r="DP651" s="471"/>
      <c r="DQ651" s="478"/>
      <c r="DR651" s="449"/>
      <c r="DS651" s="449"/>
      <c r="DT651" s="473"/>
      <c r="DU651" s="471"/>
      <c r="DV651" s="471"/>
      <c r="DW651" s="471"/>
      <c r="DX651" s="478"/>
      <c r="DY651" s="449"/>
      <c r="DZ651" s="449"/>
      <c r="EA651" s="473"/>
      <c r="EB651" s="471"/>
      <c r="EC651" s="471"/>
      <c r="ED651" s="471"/>
      <c r="EE651" s="478"/>
      <c r="EF651" s="449"/>
      <c r="EG651" s="449"/>
      <c r="EH651" s="473"/>
      <c r="EI651" s="471"/>
      <c r="EJ651" s="471"/>
      <c r="EK651" s="471"/>
      <c r="EL651" s="478"/>
      <c r="EM651" s="449"/>
      <c r="EN651" s="449"/>
      <c r="EO651" s="473"/>
      <c r="EP651" s="471"/>
      <c r="EQ651" s="471"/>
      <c r="ER651" s="471"/>
      <c r="ES651" s="478"/>
      <c r="ET651" s="449"/>
      <c r="EU651" s="449"/>
      <c r="EV651" s="473"/>
      <c r="EW651" s="471"/>
      <c r="EX651" s="471"/>
      <c r="EY651" s="471"/>
      <c r="EZ651" s="478"/>
      <c r="FA651" s="449"/>
      <c r="FB651" s="449"/>
      <c r="FC651" s="473"/>
      <c r="FD651" s="471"/>
      <c r="FE651" s="471"/>
      <c r="FF651" s="471"/>
      <c r="FG651" s="478"/>
      <c r="FH651" s="449"/>
      <c r="FI651" s="449"/>
      <c r="FJ651" s="473"/>
      <c r="FK651" s="471"/>
      <c r="FL651" s="471"/>
      <c r="FM651" s="471"/>
      <c r="FN651" s="478"/>
      <c r="FO651" s="449"/>
      <c r="FP651" s="449"/>
      <c r="FQ651" s="473"/>
      <c r="FR651" s="471"/>
      <c r="FS651" s="471"/>
      <c r="FT651" s="471"/>
      <c r="FU651" s="478"/>
      <c r="FV651" s="449"/>
      <c r="FW651" s="449"/>
      <c r="FX651" s="473"/>
      <c r="FY651" s="471"/>
      <c r="FZ651" s="471"/>
      <c r="GA651" s="471"/>
      <c r="GB651" s="478"/>
      <c r="GC651" s="449"/>
      <c r="GD651" s="449"/>
      <c r="GE651" s="473"/>
      <c r="GF651" s="471"/>
      <c r="GG651" s="471"/>
      <c r="GH651" s="471"/>
      <c r="GI651" s="478"/>
      <c r="GJ651" s="449"/>
      <c r="GK651" s="449"/>
      <c r="GL651" s="473"/>
      <c r="GM651" s="471"/>
      <c r="GN651" s="471"/>
      <c r="GO651" s="471"/>
      <c r="GP651" s="478"/>
      <c r="GQ651" s="449"/>
      <c r="GR651" s="449"/>
      <c r="GS651" s="473"/>
      <c r="GT651" s="471"/>
      <c r="GU651" s="471"/>
      <c r="GV651" s="471"/>
      <c r="GW651" s="478"/>
      <c r="GX651" s="449"/>
      <c r="GY651" s="449"/>
      <c r="GZ651" s="473"/>
      <c r="HA651" s="471"/>
      <c r="HB651" s="471"/>
      <c r="HC651" s="471"/>
      <c r="HD651" s="478"/>
      <c r="HE651" s="449"/>
      <c r="HF651" s="449"/>
      <c r="HG651" s="473"/>
      <c r="HH651" s="471"/>
      <c r="HI651" s="471"/>
      <c r="HJ651" s="471"/>
      <c r="HK651" s="478"/>
      <c r="HL651" s="449"/>
      <c r="HM651" s="449"/>
      <c r="HN651" s="473"/>
      <c r="HO651" s="471"/>
      <c r="HP651" s="471"/>
      <c r="HQ651" s="471"/>
      <c r="HR651" s="478"/>
      <c r="HS651" s="449"/>
      <c r="HT651" s="449"/>
      <c r="HU651" s="473"/>
      <c r="HV651" s="471"/>
      <c r="HW651" s="471"/>
      <c r="HX651" s="471"/>
      <c r="HY651" s="478"/>
      <c r="HZ651" s="449"/>
      <c r="IA651" s="449"/>
      <c r="IB651" s="473"/>
      <c r="IC651" s="471"/>
      <c r="ID651" s="471"/>
      <c r="IE651" s="471"/>
      <c r="IF651" s="478"/>
      <c r="IG651" s="449"/>
      <c r="IH651" s="449"/>
      <c r="II651" s="473"/>
      <c r="IJ651" s="471"/>
      <c r="IK651" s="471"/>
      <c r="IL651" s="471"/>
      <c r="IM651" s="478"/>
      <c r="IN651" s="449"/>
      <c r="IO651" s="449"/>
      <c r="IP651" s="473"/>
      <c r="IQ651" s="471"/>
      <c r="IR651" s="471"/>
      <c r="IS651" s="471"/>
      <c r="IT651" s="478"/>
      <c r="IU651" s="449"/>
      <c r="IV651" s="449"/>
      <c r="IW651" s="473"/>
      <c r="IX651" s="471"/>
      <c r="IY651" s="471"/>
      <c r="IZ651" s="471"/>
      <c r="JA651" s="478"/>
      <c r="JB651" s="449"/>
      <c r="JC651" s="449"/>
      <c r="JD651" s="473"/>
      <c r="JE651" s="471"/>
      <c r="JF651" s="471"/>
      <c r="JG651" s="471"/>
      <c r="JH651" s="478"/>
      <c r="JI651" s="449"/>
      <c r="JJ651" s="449"/>
      <c r="JK651" s="473"/>
      <c r="JL651" s="471"/>
      <c r="JM651" s="471"/>
      <c r="JN651" s="471"/>
      <c r="JO651" s="478"/>
      <c r="JP651" s="449"/>
      <c r="JQ651" s="449"/>
      <c r="JR651" s="473"/>
      <c r="JS651" s="471"/>
      <c r="JT651" s="471"/>
      <c r="JU651" s="471"/>
      <c r="JV651" s="478"/>
      <c r="JW651" s="449"/>
      <c r="JX651" s="449"/>
      <c r="JY651" s="473"/>
      <c r="JZ651" s="471"/>
      <c r="KA651" s="471"/>
      <c r="KB651" s="471"/>
      <c r="KC651" s="478"/>
      <c r="KD651" s="449"/>
      <c r="KE651" s="449"/>
      <c r="KF651" s="473"/>
      <c r="KG651" s="471"/>
      <c r="KH651" s="471"/>
      <c r="KI651" s="471"/>
      <c r="KJ651" s="478"/>
      <c r="KK651" s="449"/>
      <c r="KL651" s="449"/>
      <c r="KM651" s="473"/>
      <c r="KN651" s="471"/>
      <c r="KO651" s="471"/>
      <c r="KP651" s="471"/>
      <c r="KQ651" s="478"/>
      <c r="KR651" s="449"/>
      <c r="KS651" s="449"/>
      <c r="KT651" s="473"/>
      <c r="KU651" s="471"/>
      <c r="KV651" s="471"/>
      <c r="KW651" s="471"/>
      <c r="KX651" s="478"/>
      <c r="KY651" s="449"/>
      <c r="KZ651" s="449"/>
      <c r="LA651" s="473"/>
      <c r="LB651" s="471"/>
      <c r="LC651" s="471"/>
      <c r="LD651" s="471"/>
      <c r="LE651" s="478"/>
      <c r="LF651" s="449"/>
      <c r="LG651" s="449"/>
      <c r="LH651" s="473"/>
      <c r="LI651" s="471"/>
      <c r="LJ651" s="471"/>
      <c r="LK651" s="471"/>
      <c r="LL651" s="478"/>
      <c r="LM651" s="449"/>
      <c r="LN651" s="449"/>
      <c r="LO651" s="473"/>
      <c r="LP651" s="471"/>
      <c r="LQ651" s="471"/>
      <c r="LR651" s="471"/>
      <c r="LS651" s="478"/>
      <c r="LT651" s="449"/>
      <c r="LU651" s="449"/>
      <c r="LV651" s="473"/>
      <c r="LW651" s="471"/>
      <c r="LX651" s="471"/>
      <c r="LY651" s="471"/>
      <c r="LZ651" s="478"/>
      <c r="MA651" s="449"/>
      <c r="MB651" s="449"/>
      <c r="MC651" s="473"/>
      <c r="MD651" s="471"/>
      <c r="ME651" s="471"/>
      <c r="MF651" s="471"/>
      <c r="MG651" s="478"/>
      <c r="MH651" s="449"/>
      <c r="MI651" s="449"/>
      <c r="MJ651" s="473"/>
      <c r="MK651" s="471"/>
      <c r="ML651" s="471"/>
      <c r="MM651" s="471"/>
      <c r="MN651" s="478"/>
    </row>
    <row r="652" spans="2:352" hidden="1">
      <c r="B652" s="333">
        <v>413</v>
      </c>
      <c r="C652" s="449"/>
      <c r="D652" s="449"/>
      <c r="E652" s="473"/>
      <c r="F652" s="471"/>
      <c r="G652" s="471"/>
      <c r="H652" s="471"/>
      <c r="I652" s="478"/>
      <c r="J652" s="449"/>
      <c r="K652" s="449"/>
      <c r="L652" s="473"/>
      <c r="M652" s="471"/>
      <c r="N652" s="471"/>
      <c r="O652" s="471"/>
      <c r="P652" s="478"/>
      <c r="Q652" s="449"/>
      <c r="R652" s="449"/>
      <c r="S652" s="473"/>
      <c r="T652" s="471"/>
      <c r="U652" s="471"/>
      <c r="V652" s="471"/>
      <c r="W652" s="478"/>
      <c r="X652" s="449"/>
      <c r="Y652" s="449"/>
      <c r="Z652" s="473"/>
      <c r="AA652" s="471"/>
      <c r="AB652" s="471"/>
      <c r="AC652" s="471"/>
      <c r="AD652" s="478"/>
      <c r="AE652" s="449"/>
      <c r="AF652" s="449"/>
      <c r="AG652" s="473"/>
      <c r="AH652" s="471"/>
      <c r="AI652" s="471"/>
      <c r="AJ652" s="471"/>
      <c r="AK652" s="478"/>
      <c r="AL652" s="449"/>
      <c r="AM652" s="449"/>
      <c r="AN652" s="473"/>
      <c r="AO652" s="471"/>
      <c r="AP652" s="471"/>
      <c r="AQ652" s="471"/>
      <c r="AR652" s="478"/>
      <c r="AS652" s="449"/>
      <c r="AT652" s="449"/>
      <c r="AU652" s="473"/>
      <c r="AV652" s="471"/>
      <c r="AW652" s="471"/>
      <c r="AX652" s="471"/>
      <c r="AY652" s="478"/>
      <c r="AZ652" s="449"/>
      <c r="BA652" s="449"/>
      <c r="BB652" s="473"/>
      <c r="BC652" s="471"/>
      <c r="BD652" s="471"/>
      <c r="BE652" s="471"/>
      <c r="BF652" s="478"/>
      <c r="BG652" s="449"/>
      <c r="BH652" s="449"/>
      <c r="BI652" s="473"/>
      <c r="BJ652" s="471"/>
      <c r="BK652" s="471"/>
      <c r="BL652" s="471"/>
      <c r="BM652" s="478"/>
      <c r="BN652" s="449"/>
      <c r="BO652" s="449"/>
      <c r="BP652" s="473"/>
      <c r="BQ652" s="471"/>
      <c r="BR652" s="471"/>
      <c r="BS652" s="471"/>
      <c r="BT652" s="478"/>
      <c r="BU652" s="449"/>
      <c r="BV652" s="449"/>
      <c r="BW652" s="473"/>
      <c r="BX652" s="471"/>
      <c r="BY652" s="471"/>
      <c r="BZ652" s="471"/>
      <c r="CA652" s="478"/>
      <c r="CB652" s="449"/>
      <c r="CC652" s="449"/>
      <c r="CD652" s="473"/>
      <c r="CE652" s="471"/>
      <c r="CF652" s="471"/>
      <c r="CG652" s="471"/>
      <c r="CH652" s="478"/>
      <c r="CI652" s="449"/>
      <c r="CJ652" s="449"/>
      <c r="CK652" s="473"/>
      <c r="CL652" s="471"/>
      <c r="CM652" s="471"/>
      <c r="CN652" s="471"/>
      <c r="CO652" s="478"/>
      <c r="CP652" s="449"/>
      <c r="CQ652" s="449"/>
      <c r="CR652" s="473"/>
      <c r="CS652" s="471"/>
      <c r="CT652" s="471"/>
      <c r="CU652" s="471"/>
      <c r="CV652" s="478"/>
      <c r="CW652" s="449"/>
      <c r="CX652" s="449"/>
      <c r="CY652" s="473"/>
      <c r="CZ652" s="471"/>
      <c r="DA652" s="471"/>
      <c r="DB652" s="471"/>
      <c r="DC652" s="478"/>
      <c r="DD652" s="449"/>
      <c r="DE652" s="449"/>
      <c r="DF652" s="473"/>
      <c r="DG652" s="471"/>
      <c r="DH652" s="471"/>
      <c r="DI652" s="471"/>
      <c r="DJ652" s="478"/>
      <c r="DK652" s="449"/>
      <c r="DL652" s="449"/>
      <c r="DM652" s="473"/>
      <c r="DN652" s="471"/>
      <c r="DO652" s="471"/>
      <c r="DP652" s="471"/>
      <c r="DQ652" s="478"/>
      <c r="DR652" s="449"/>
      <c r="DS652" s="449"/>
      <c r="DT652" s="473"/>
      <c r="DU652" s="471"/>
      <c r="DV652" s="471"/>
      <c r="DW652" s="471"/>
      <c r="DX652" s="478"/>
      <c r="DY652" s="449"/>
      <c r="DZ652" s="449"/>
      <c r="EA652" s="473"/>
      <c r="EB652" s="471"/>
      <c r="EC652" s="471"/>
      <c r="ED652" s="471"/>
      <c r="EE652" s="478"/>
      <c r="EF652" s="449"/>
      <c r="EG652" s="449"/>
      <c r="EH652" s="473"/>
      <c r="EI652" s="471"/>
      <c r="EJ652" s="471"/>
      <c r="EK652" s="471"/>
      <c r="EL652" s="478"/>
      <c r="EM652" s="449"/>
      <c r="EN652" s="449"/>
      <c r="EO652" s="473"/>
      <c r="EP652" s="471"/>
      <c r="EQ652" s="471"/>
      <c r="ER652" s="471"/>
      <c r="ES652" s="478"/>
      <c r="ET652" s="449"/>
      <c r="EU652" s="449"/>
      <c r="EV652" s="473"/>
      <c r="EW652" s="471"/>
      <c r="EX652" s="471"/>
      <c r="EY652" s="471"/>
      <c r="EZ652" s="478"/>
      <c r="FA652" s="449"/>
      <c r="FB652" s="449"/>
      <c r="FC652" s="473"/>
      <c r="FD652" s="471"/>
      <c r="FE652" s="471"/>
      <c r="FF652" s="471"/>
      <c r="FG652" s="478"/>
      <c r="FH652" s="449"/>
      <c r="FI652" s="449"/>
      <c r="FJ652" s="473"/>
      <c r="FK652" s="471"/>
      <c r="FL652" s="471"/>
      <c r="FM652" s="471"/>
      <c r="FN652" s="478"/>
      <c r="FO652" s="449"/>
      <c r="FP652" s="449"/>
      <c r="FQ652" s="473"/>
      <c r="FR652" s="471"/>
      <c r="FS652" s="471"/>
      <c r="FT652" s="471"/>
      <c r="FU652" s="478"/>
      <c r="FV652" s="449"/>
      <c r="FW652" s="449"/>
      <c r="FX652" s="473"/>
      <c r="FY652" s="471"/>
      <c r="FZ652" s="471"/>
      <c r="GA652" s="471"/>
      <c r="GB652" s="478"/>
      <c r="GC652" s="449"/>
      <c r="GD652" s="449"/>
      <c r="GE652" s="473"/>
      <c r="GF652" s="471"/>
      <c r="GG652" s="471"/>
      <c r="GH652" s="471"/>
      <c r="GI652" s="478"/>
      <c r="GJ652" s="449"/>
      <c r="GK652" s="449"/>
      <c r="GL652" s="473"/>
      <c r="GM652" s="471"/>
      <c r="GN652" s="471"/>
      <c r="GO652" s="471"/>
      <c r="GP652" s="478"/>
      <c r="GQ652" s="449"/>
      <c r="GR652" s="449"/>
      <c r="GS652" s="473"/>
      <c r="GT652" s="471"/>
      <c r="GU652" s="471"/>
      <c r="GV652" s="471"/>
      <c r="GW652" s="478"/>
      <c r="GX652" s="449"/>
      <c r="GY652" s="449"/>
      <c r="GZ652" s="473"/>
      <c r="HA652" s="471"/>
      <c r="HB652" s="471"/>
      <c r="HC652" s="471"/>
      <c r="HD652" s="478"/>
      <c r="HE652" s="449"/>
      <c r="HF652" s="449"/>
      <c r="HG652" s="473"/>
      <c r="HH652" s="471"/>
      <c r="HI652" s="471"/>
      <c r="HJ652" s="471"/>
      <c r="HK652" s="478"/>
      <c r="HL652" s="449"/>
      <c r="HM652" s="449"/>
      <c r="HN652" s="473"/>
      <c r="HO652" s="471"/>
      <c r="HP652" s="471"/>
      <c r="HQ652" s="471"/>
      <c r="HR652" s="478"/>
      <c r="HS652" s="449"/>
      <c r="HT652" s="449"/>
      <c r="HU652" s="473"/>
      <c r="HV652" s="471"/>
      <c r="HW652" s="471"/>
      <c r="HX652" s="471"/>
      <c r="HY652" s="478"/>
      <c r="HZ652" s="449"/>
      <c r="IA652" s="449"/>
      <c r="IB652" s="473"/>
      <c r="IC652" s="471"/>
      <c r="ID652" s="471"/>
      <c r="IE652" s="471"/>
      <c r="IF652" s="478"/>
      <c r="IG652" s="449"/>
      <c r="IH652" s="449"/>
      <c r="II652" s="473"/>
      <c r="IJ652" s="471"/>
      <c r="IK652" s="471"/>
      <c r="IL652" s="471"/>
      <c r="IM652" s="478"/>
      <c r="IN652" s="449"/>
      <c r="IO652" s="449"/>
      <c r="IP652" s="473"/>
      <c r="IQ652" s="471"/>
      <c r="IR652" s="471"/>
      <c r="IS652" s="471"/>
      <c r="IT652" s="478"/>
      <c r="IU652" s="449"/>
      <c r="IV652" s="449"/>
      <c r="IW652" s="473"/>
      <c r="IX652" s="471"/>
      <c r="IY652" s="471"/>
      <c r="IZ652" s="471"/>
      <c r="JA652" s="478"/>
      <c r="JB652" s="449"/>
      <c r="JC652" s="449"/>
      <c r="JD652" s="473"/>
      <c r="JE652" s="471"/>
      <c r="JF652" s="471"/>
      <c r="JG652" s="471"/>
      <c r="JH652" s="478"/>
      <c r="JI652" s="449"/>
      <c r="JJ652" s="449"/>
      <c r="JK652" s="473"/>
      <c r="JL652" s="471"/>
      <c r="JM652" s="471"/>
      <c r="JN652" s="471"/>
      <c r="JO652" s="478"/>
      <c r="JP652" s="449"/>
      <c r="JQ652" s="449"/>
      <c r="JR652" s="473"/>
      <c r="JS652" s="471"/>
      <c r="JT652" s="471"/>
      <c r="JU652" s="471"/>
      <c r="JV652" s="478"/>
      <c r="JW652" s="449"/>
      <c r="JX652" s="449"/>
      <c r="JY652" s="473"/>
      <c r="JZ652" s="471"/>
      <c r="KA652" s="471"/>
      <c r="KB652" s="471"/>
      <c r="KC652" s="478"/>
      <c r="KD652" s="449"/>
      <c r="KE652" s="449"/>
      <c r="KF652" s="473"/>
      <c r="KG652" s="471"/>
      <c r="KH652" s="471"/>
      <c r="KI652" s="471"/>
      <c r="KJ652" s="478"/>
      <c r="KK652" s="449"/>
      <c r="KL652" s="449"/>
      <c r="KM652" s="473"/>
      <c r="KN652" s="471"/>
      <c r="KO652" s="471"/>
      <c r="KP652" s="471"/>
      <c r="KQ652" s="478"/>
      <c r="KR652" s="449"/>
      <c r="KS652" s="449"/>
      <c r="KT652" s="473"/>
      <c r="KU652" s="471"/>
      <c r="KV652" s="471"/>
      <c r="KW652" s="471"/>
      <c r="KX652" s="478"/>
      <c r="KY652" s="449"/>
      <c r="KZ652" s="449"/>
      <c r="LA652" s="473"/>
      <c r="LB652" s="471"/>
      <c r="LC652" s="471"/>
      <c r="LD652" s="471"/>
      <c r="LE652" s="478"/>
      <c r="LF652" s="449"/>
      <c r="LG652" s="449"/>
      <c r="LH652" s="473"/>
      <c r="LI652" s="471"/>
      <c r="LJ652" s="471"/>
      <c r="LK652" s="471"/>
      <c r="LL652" s="478"/>
      <c r="LM652" s="449"/>
      <c r="LN652" s="449"/>
      <c r="LO652" s="473"/>
      <c r="LP652" s="471"/>
      <c r="LQ652" s="471"/>
      <c r="LR652" s="471"/>
      <c r="LS652" s="478"/>
      <c r="LT652" s="449"/>
      <c r="LU652" s="449"/>
      <c r="LV652" s="473"/>
      <c r="LW652" s="471"/>
      <c r="LX652" s="471"/>
      <c r="LY652" s="471"/>
      <c r="LZ652" s="478"/>
      <c r="MA652" s="449"/>
      <c r="MB652" s="449"/>
      <c r="MC652" s="473"/>
      <c r="MD652" s="471"/>
      <c r="ME652" s="471"/>
      <c r="MF652" s="471"/>
      <c r="MG652" s="478"/>
      <c r="MH652" s="449"/>
      <c r="MI652" s="449"/>
      <c r="MJ652" s="473"/>
      <c r="MK652" s="471"/>
      <c r="ML652" s="471"/>
      <c r="MM652" s="471"/>
      <c r="MN652" s="478"/>
    </row>
    <row r="653" spans="2:352" hidden="1">
      <c r="B653" s="333">
        <v>414</v>
      </c>
      <c r="C653" s="449"/>
      <c r="D653" s="449"/>
      <c r="E653" s="473"/>
      <c r="F653" s="471"/>
      <c r="G653" s="471"/>
      <c r="H653" s="471"/>
      <c r="I653" s="478"/>
      <c r="J653" s="449"/>
      <c r="K653" s="449"/>
      <c r="L653" s="473"/>
      <c r="M653" s="471"/>
      <c r="N653" s="471"/>
      <c r="O653" s="471"/>
      <c r="P653" s="478"/>
      <c r="Q653" s="449"/>
      <c r="R653" s="449"/>
      <c r="S653" s="473"/>
      <c r="T653" s="471"/>
      <c r="U653" s="471"/>
      <c r="V653" s="471"/>
      <c r="W653" s="478"/>
      <c r="X653" s="449"/>
      <c r="Y653" s="449"/>
      <c r="Z653" s="473"/>
      <c r="AA653" s="471"/>
      <c r="AB653" s="471"/>
      <c r="AC653" s="471"/>
      <c r="AD653" s="478"/>
      <c r="AE653" s="449"/>
      <c r="AF653" s="449"/>
      <c r="AG653" s="473"/>
      <c r="AH653" s="471"/>
      <c r="AI653" s="471"/>
      <c r="AJ653" s="471"/>
      <c r="AK653" s="478"/>
      <c r="AL653" s="449"/>
      <c r="AM653" s="449"/>
      <c r="AN653" s="473"/>
      <c r="AO653" s="471"/>
      <c r="AP653" s="471"/>
      <c r="AQ653" s="471"/>
      <c r="AR653" s="478"/>
      <c r="AS653" s="449"/>
      <c r="AT653" s="449"/>
      <c r="AU653" s="473"/>
      <c r="AV653" s="471"/>
      <c r="AW653" s="471"/>
      <c r="AX653" s="471"/>
      <c r="AY653" s="478"/>
      <c r="AZ653" s="449"/>
      <c r="BA653" s="449"/>
      <c r="BB653" s="473"/>
      <c r="BC653" s="471"/>
      <c r="BD653" s="471"/>
      <c r="BE653" s="471"/>
      <c r="BF653" s="478"/>
      <c r="BG653" s="449"/>
      <c r="BH653" s="449"/>
      <c r="BI653" s="473"/>
      <c r="BJ653" s="471"/>
      <c r="BK653" s="471"/>
      <c r="BL653" s="471"/>
      <c r="BM653" s="478"/>
      <c r="BN653" s="449"/>
      <c r="BO653" s="449"/>
      <c r="BP653" s="473"/>
      <c r="BQ653" s="471"/>
      <c r="BR653" s="471"/>
      <c r="BS653" s="471"/>
      <c r="BT653" s="478"/>
      <c r="BU653" s="449"/>
      <c r="BV653" s="449"/>
      <c r="BW653" s="473"/>
      <c r="BX653" s="471"/>
      <c r="BY653" s="471"/>
      <c r="BZ653" s="471"/>
      <c r="CA653" s="478"/>
      <c r="CB653" s="449"/>
      <c r="CC653" s="449"/>
      <c r="CD653" s="473"/>
      <c r="CE653" s="471"/>
      <c r="CF653" s="471"/>
      <c r="CG653" s="471"/>
      <c r="CH653" s="478"/>
      <c r="CI653" s="449"/>
      <c r="CJ653" s="449"/>
      <c r="CK653" s="473"/>
      <c r="CL653" s="471"/>
      <c r="CM653" s="471"/>
      <c r="CN653" s="471"/>
      <c r="CO653" s="478"/>
      <c r="CP653" s="449"/>
      <c r="CQ653" s="449"/>
      <c r="CR653" s="473"/>
      <c r="CS653" s="471"/>
      <c r="CT653" s="471"/>
      <c r="CU653" s="471"/>
      <c r="CV653" s="478"/>
      <c r="CW653" s="449"/>
      <c r="CX653" s="449"/>
      <c r="CY653" s="473"/>
      <c r="CZ653" s="471"/>
      <c r="DA653" s="471"/>
      <c r="DB653" s="471"/>
      <c r="DC653" s="478"/>
      <c r="DD653" s="449"/>
      <c r="DE653" s="449"/>
      <c r="DF653" s="473"/>
      <c r="DG653" s="471"/>
      <c r="DH653" s="471"/>
      <c r="DI653" s="471"/>
      <c r="DJ653" s="478"/>
      <c r="DK653" s="449"/>
      <c r="DL653" s="449"/>
      <c r="DM653" s="473"/>
      <c r="DN653" s="471"/>
      <c r="DO653" s="471"/>
      <c r="DP653" s="471"/>
      <c r="DQ653" s="478"/>
      <c r="DR653" s="449"/>
      <c r="DS653" s="449"/>
      <c r="DT653" s="473"/>
      <c r="DU653" s="471"/>
      <c r="DV653" s="471"/>
      <c r="DW653" s="471"/>
      <c r="DX653" s="478"/>
      <c r="DY653" s="449"/>
      <c r="DZ653" s="449"/>
      <c r="EA653" s="473"/>
      <c r="EB653" s="471"/>
      <c r="EC653" s="471"/>
      <c r="ED653" s="471"/>
      <c r="EE653" s="478"/>
      <c r="EF653" s="449"/>
      <c r="EG653" s="449"/>
      <c r="EH653" s="473"/>
      <c r="EI653" s="471"/>
      <c r="EJ653" s="471"/>
      <c r="EK653" s="471"/>
      <c r="EL653" s="478"/>
      <c r="EM653" s="449"/>
      <c r="EN653" s="449"/>
      <c r="EO653" s="473"/>
      <c r="EP653" s="471"/>
      <c r="EQ653" s="471"/>
      <c r="ER653" s="471"/>
      <c r="ES653" s="478"/>
      <c r="ET653" s="449"/>
      <c r="EU653" s="449"/>
      <c r="EV653" s="473"/>
      <c r="EW653" s="471"/>
      <c r="EX653" s="471"/>
      <c r="EY653" s="471"/>
      <c r="EZ653" s="478"/>
      <c r="FA653" s="449"/>
      <c r="FB653" s="449"/>
      <c r="FC653" s="473"/>
      <c r="FD653" s="471"/>
      <c r="FE653" s="471"/>
      <c r="FF653" s="471"/>
      <c r="FG653" s="478"/>
      <c r="FH653" s="449"/>
      <c r="FI653" s="449"/>
      <c r="FJ653" s="473"/>
      <c r="FK653" s="471"/>
      <c r="FL653" s="471"/>
      <c r="FM653" s="471"/>
      <c r="FN653" s="478"/>
      <c r="FO653" s="449"/>
      <c r="FP653" s="449"/>
      <c r="FQ653" s="473"/>
      <c r="FR653" s="471"/>
      <c r="FS653" s="471"/>
      <c r="FT653" s="471"/>
      <c r="FU653" s="478"/>
      <c r="FV653" s="449"/>
      <c r="FW653" s="449"/>
      <c r="FX653" s="473"/>
      <c r="FY653" s="471"/>
      <c r="FZ653" s="471"/>
      <c r="GA653" s="471"/>
      <c r="GB653" s="478"/>
      <c r="GC653" s="449"/>
      <c r="GD653" s="449"/>
      <c r="GE653" s="473"/>
      <c r="GF653" s="471"/>
      <c r="GG653" s="471"/>
      <c r="GH653" s="471"/>
      <c r="GI653" s="478"/>
      <c r="GJ653" s="449"/>
      <c r="GK653" s="449"/>
      <c r="GL653" s="473"/>
      <c r="GM653" s="471"/>
      <c r="GN653" s="471"/>
      <c r="GO653" s="471"/>
      <c r="GP653" s="478"/>
      <c r="GQ653" s="449"/>
      <c r="GR653" s="449"/>
      <c r="GS653" s="473"/>
      <c r="GT653" s="471"/>
      <c r="GU653" s="471"/>
      <c r="GV653" s="471"/>
      <c r="GW653" s="478"/>
      <c r="GX653" s="449"/>
      <c r="GY653" s="449"/>
      <c r="GZ653" s="473"/>
      <c r="HA653" s="471"/>
      <c r="HB653" s="471"/>
      <c r="HC653" s="471"/>
      <c r="HD653" s="478"/>
      <c r="HE653" s="449"/>
      <c r="HF653" s="449"/>
      <c r="HG653" s="473"/>
      <c r="HH653" s="471"/>
      <c r="HI653" s="471"/>
      <c r="HJ653" s="471"/>
      <c r="HK653" s="478"/>
      <c r="HL653" s="449"/>
      <c r="HM653" s="449"/>
      <c r="HN653" s="473"/>
      <c r="HO653" s="471"/>
      <c r="HP653" s="471"/>
      <c r="HQ653" s="471"/>
      <c r="HR653" s="478"/>
      <c r="HS653" s="449"/>
      <c r="HT653" s="449"/>
      <c r="HU653" s="473"/>
      <c r="HV653" s="471"/>
      <c r="HW653" s="471"/>
      <c r="HX653" s="471"/>
      <c r="HY653" s="478"/>
      <c r="HZ653" s="449"/>
      <c r="IA653" s="449"/>
      <c r="IB653" s="473"/>
      <c r="IC653" s="471"/>
      <c r="ID653" s="471"/>
      <c r="IE653" s="471"/>
      <c r="IF653" s="478"/>
      <c r="IG653" s="449"/>
      <c r="IH653" s="449"/>
      <c r="II653" s="473"/>
      <c r="IJ653" s="471"/>
      <c r="IK653" s="471"/>
      <c r="IL653" s="471"/>
      <c r="IM653" s="478"/>
      <c r="IN653" s="449"/>
      <c r="IO653" s="449"/>
      <c r="IP653" s="473"/>
      <c r="IQ653" s="471"/>
      <c r="IR653" s="471"/>
      <c r="IS653" s="471"/>
      <c r="IT653" s="478"/>
      <c r="IU653" s="449"/>
      <c r="IV653" s="449"/>
      <c r="IW653" s="473"/>
      <c r="IX653" s="471"/>
      <c r="IY653" s="471"/>
      <c r="IZ653" s="471"/>
      <c r="JA653" s="478"/>
      <c r="JB653" s="449"/>
      <c r="JC653" s="449"/>
      <c r="JD653" s="473"/>
      <c r="JE653" s="471"/>
      <c r="JF653" s="471"/>
      <c r="JG653" s="471"/>
      <c r="JH653" s="478"/>
      <c r="JI653" s="449"/>
      <c r="JJ653" s="449"/>
      <c r="JK653" s="473"/>
      <c r="JL653" s="471"/>
      <c r="JM653" s="471"/>
      <c r="JN653" s="471"/>
      <c r="JO653" s="478"/>
      <c r="JP653" s="449"/>
      <c r="JQ653" s="449"/>
      <c r="JR653" s="473"/>
      <c r="JS653" s="471"/>
      <c r="JT653" s="471"/>
      <c r="JU653" s="471"/>
      <c r="JV653" s="478"/>
      <c r="JW653" s="449"/>
      <c r="JX653" s="449"/>
      <c r="JY653" s="473"/>
      <c r="JZ653" s="471"/>
      <c r="KA653" s="471"/>
      <c r="KB653" s="471"/>
      <c r="KC653" s="478"/>
      <c r="KD653" s="449"/>
      <c r="KE653" s="449"/>
      <c r="KF653" s="473"/>
      <c r="KG653" s="471"/>
      <c r="KH653" s="471"/>
      <c r="KI653" s="471"/>
      <c r="KJ653" s="478"/>
      <c r="KK653" s="449"/>
      <c r="KL653" s="449"/>
      <c r="KM653" s="473"/>
      <c r="KN653" s="471"/>
      <c r="KO653" s="471"/>
      <c r="KP653" s="471"/>
      <c r="KQ653" s="478"/>
      <c r="KR653" s="449"/>
      <c r="KS653" s="449"/>
      <c r="KT653" s="473"/>
      <c r="KU653" s="471"/>
      <c r="KV653" s="471"/>
      <c r="KW653" s="471"/>
      <c r="KX653" s="478"/>
      <c r="KY653" s="449"/>
      <c r="KZ653" s="449"/>
      <c r="LA653" s="473"/>
      <c r="LB653" s="471"/>
      <c r="LC653" s="471"/>
      <c r="LD653" s="471"/>
      <c r="LE653" s="478"/>
      <c r="LF653" s="449"/>
      <c r="LG653" s="449"/>
      <c r="LH653" s="473"/>
      <c r="LI653" s="471"/>
      <c r="LJ653" s="471"/>
      <c r="LK653" s="471"/>
      <c r="LL653" s="478"/>
      <c r="LM653" s="449"/>
      <c r="LN653" s="449"/>
      <c r="LO653" s="473"/>
      <c r="LP653" s="471"/>
      <c r="LQ653" s="471"/>
      <c r="LR653" s="471"/>
      <c r="LS653" s="478"/>
      <c r="LT653" s="449"/>
      <c r="LU653" s="449"/>
      <c r="LV653" s="473"/>
      <c r="LW653" s="471"/>
      <c r="LX653" s="471"/>
      <c r="LY653" s="471"/>
      <c r="LZ653" s="478"/>
      <c r="MA653" s="449"/>
      <c r="MB653" s="449"/>
      <c r="MC653" s="473"/>
      <c r="MD653" s="471"/>
      <c r="ME653" s="471"/>
      <c r="MF653" s="471"/>
      <c r="MG653" s="478"/>
      <c r="MH653" s="449"/>
      <c r="MI653" s="449"/>
      <c r="MJ653" s="473"/>
      <c r="MK653" s="471"/>
      <c r="ML653" s="471"/>
      <c r="MM653" s="471"/>
      <c r="MN653" s="478"/>
    </row>
    <row r="654" spans="2:352" hidden="1">
      <c r="B654" s="333">
        <v>415</v>
      </c>
      <c r="C654" s="449"/>
      <c r="D654" s="449"/>
      <c r="E654" s="473"/>
      <c r="F654" s="471"/>
      <c r="G654" s="471"/>
      <c r="H654" s="471"/>
      <c r="I654" s="478"/>
      <c r="J654" s="449"/>
      <c r="K654" s="449"/>
      <c r="L654" s="473"/>
      <c r="M654" s="471"/>
      <c r="N654" s="471"/>
      <c r="O654" s="471"/>
      <c r="P654" s="478"/>
      <c r="Q654" s="449"/>
      <c r="R654" s="449"/>
      <c r="S654" s="473"/>
      <c r="T654" s="471"/>
      <c r="U654" s="471"/>
      <c r="V654" s="471"/>
      <c r="W654" s="478"/>
      <c r="X654" s="449"/>
      <c r="Y654" s="449"/>
      <c r="Z654" s="473"/>
      <c r="AA654" s="471"/>
      <c r="AB654" s="471"/>
      <c r="AC654" s="471"/>
      <c r="AD654" s="478"/>
      <c r="AE654" s="449"/>
      <c r="AF654" s="449"/>
      <c r="AG654" s="473"/>
      <c r="AH654" s="471"/>
      <c r="AI654" s="471"/>
      <c r="AJ654" s="471"/>
      <c r="AK654" s="478"/>
      <c r="AL654" s="449"/>
      <c r="AM654" s="449"/>
      <c r="AN654" s="473"/>
      <c r="AO654" s="471"/>
      <c r="AP654" s="471"/>
      <c r="AQ654" s="471"/>
      <c r="AR654" s="478"/>
      <c r="AS654" s="449"/>
      <c r="AT654" s="449"/>
      <c r="AU654" s="473"/>
      <c r="AV654" s="471"/>
      <c r="AW654" s="471"/>
      <c r="AX654" s="471"/>
      <c r="AY654" s="478"/>
      <c r="AZ654" s="449"/>
      <c r="BA654" s="449"/>
      <c r="BB654" s="473"/>
      <c r="BC654" s="471"/>
      <c r="BD654" s="471"/>
      <c r="BE654" s="471"/>
      <c r="BF654" s="478"/>
      <c r="BG654" s="449"/>
      <c r="BH654" s="449"/>
      <c r="BI654" s="473"/>
      <c r="BJ654" s="471"/>
      <c r="BK654" s="471"/>
      <c r="BL654" s="471"/>
      <c r="BM654" s="478"/>
      <c r="BN654" s="449"/>
      <c r="BO654" s="449"/>
      <c r="BP654" s="473"/>
      <c r="BQ654" s="471"/>
      <c r="BR654" s="471"/>
      <c r="BS654" s="471"/>
      <c r="BT654" s="478"/>
      <c r="BU654" s="449"/>
      <c r="BV654" s="449"/>
      <c r="BW654" s="473"/>
      <c r="BX654" s="471"/>
      <c r="BY654" s="471"/>
      <c r="BZ654" s="471"/>
      <c r="CA654" s="478"/>
      <c r="CB654" s="449"/>
      <c r="CC654" s="449"/>
      <c r="CD654" s="473"/>
      <c r="CE654" s="471"/>
      <c r="CF654" s="471"/>
      <c r="CG654" s="471"/>
      <c r="CH654" s="478"/>
      <c r="CI654" s="449"/>
      <c r="CJ654" s="449"/>
      <c r="CK654" s="473"/>
      <c r="CL654" s="471"/>
      <c r="CM654" s="471"/>
      <c r="CN654" s="471"/>
      <c r="CO654" s="478"/>
      <c r="CP654" s="449"/>
      <c r="CQ654" s="449"/>
      <c r="CR654" s="473"/>
      <c r="CS654" s="471"/>
      <c r="CT654" s="471"/>
      <c r="CU654" s="471"/>
      <c r="CV654" s="478"/>
      <c r="CW654" s="449"/>
      <c r="CX654" s="449"/>
      <c r="CY654" s="473"/>
      <c r="CZ654" s="471"/>
      <c r="DA654" s="471"/>
      <c r="DB654" s="471"/>
      <c r="DC654" s="478"/>
      <c r="DD654" s="449"/>
      <c r="DE654" s="449"/>
      <c r="DF654" s="473"/>
      <c r="DG654" s="471"/>
      <c r="DH654" s="471"/>
      <c r="DI654" s="471"/>
      <c r="DJ654" s="478"/>
      <c r="DK654" s="449"/>
      <c r="DL654" s="449"/>
      <c r="DM654" s="473"/>
      <c r="DN654" s="471"/>
      <c r="DO654" s="471"/>
      <c r="DP654" s="471"/>
      <c r="DQ654" s="478"/>
      <c r="DR654" s="449"/>
      <c r="DS654" s="449"/>
      <c r="DT654" s="473"/>
      <c r="DU654" s="471"/>
      <c r="DV654" s="471"/>
      <c r="DW654" s="471"/>
      <c r="DX654" s="478"/>
      <c r="DY654" s="449"/>
      <c r="DZ654" s="449"/>
      <c r="EA654" s="473"/>
      <c r="EB654" s="471"/>
      <c r="EC654" s="471"/>
      <c r="ED654" s="471"/>
      <c r="EE654" s="478"/>
      <c r="EF654" s="449"/>
      <c r="EG654" s="449"/>
      <c r="EH654" s="473"/>
      <c r="EI654" s="471"/>
      <c r="EJ654" s="471"/>
      <c r="EK654" s="471"/>
      <c r="EL654" s="478"/>
      <c r="EM654" s="449"/>
      <c r="EN654" s="449"/>
      <c r="EO654" s="473"/>
      <c r="EP654" s="471"/>
      <c r="EQ654" s="471"/>
      <c r="ER654" s="471"/>
      <c r="ES654" s="478"/>
      <c r="ET654" s="449"/>
      <c r="EU654" s="449"/>
      <c r="EV654" s="473"/>
      <c r="EW654" s="471"/>
      <c r="EX654" s="471"/>
      <c r="EY654" s="471"/>
      <c r="EZ654" s="478"/>
      <c r="FA654" s="449"/>
      <c r="FB654" s="449"/>
      <c r="FC654" s="473"/>
      <c r="FD654" s="471"/>
      <c r="FE654" s="471"/>
      <c r="FF654" s="471"/>
      <c r="FG654" s="478"/>
      <c r="FH654" s="449"/>
      <c r="FI654" s="449"/>
      <c r="FJ654" s="473"/>
      <c r="FK654" s="471"/>
      <c r="FL654" s="471"/>
      <c r="FM654" s="471"/>
      <c r="FN654" s="478"/>
      <c r="FO654" s="449"/>
      <c r="FP654" s="449"/>
      <c r="FQ654" s="473"/>
      <c r="FR654" s="471"/>
      <c r="FS654" s="471"/>
      <c r="FT654" s="471"/>
      <c r="FU654" s="478"/>
      <c r="FV654" s="449"/>
      <c r="FW654" s="449"/>
      <c r="FX654" s="473"/>
      <c r="FY654" s="471"/>
      <c r="FZ654" s="471"/>
      <c r="GA654" s="471"/>
      <c r="GB654" s="478"/>
      <c r="GC654" s="449"/>
      <c r="GD654" s="449"/>
      <c r="GE654" s="473"/>
      <c r="GF654" s="471"/>
      <c r="GG654" s="471"/>
      <c r="GH654" s="471"/>
      <c r="GI654" s="478"/>
      <c r="GJ654" s="449"/>
      <c r="GK654" s="449"/>
      <c r="GL654" s="473"/>
      <c r="GM654" s="471"/>
      <c r="GN654" s="471"/>
      <c r="GO654" s="471"/>
      <c r="GP654" s="478"/>
      <c r="GQ654" s="449"/>
      <c r="GR654" s="449"/>
      <c r="GS654" s="473"/>
      <c r="GT654" s="471"/>
      <c r="GU654" s="471"/>
      <c r="GV654" s="471"/>
      <c r="GW654" s="478"/>
      <c r="GX654" s="449"/>
      <c r="GY654" s="449"/>
      <c r="GZ654" s="473"/>
      <c r="HA654" s="471"/>
      <c r="HB654" s="471"/>
      <c r="HC654" s="471"/>
      <c r="HD654" s="478"/>
      <c r="HE654" s="449"/>
      <c r="HF654" s="449"/>
      <c r="HG654" s="473"/>
      <c r="HH654" s="471"/>
      <c r="HI654" s="471"/>
      <c r="HJ654" s="471"/>
      <c r="HK654" s="478"/>
      <c r="HL654" s="449"/>
      <c r="HM654" s="449"/>
      <c r="HN654" s="473"/>
      <c r="HO654" s="471"/>
      <c r="HP654" s="471"/>
      <c r="HQ654" s="471"/>
      <c r="HR654" s="478"/>
      <c r="HS654" s="449"/>
      <c r="HT654" s="449"/>
      <c r="HU654" s="473"/>
      <c r="HV654" s="471"/>
      <c r="HW654" s="471"/>
      <c r="HX654" s="471"/>
      <c r="HY654" s="478"/>
      <c r="HZ654" s="449"/>
      <c r="IA654" s="449"/>
      <c r="IB654" s="473"/>
      <c r="IC654" s="471"/>
      <c r="ID654" s="471"/>
      <c r="IE654" s="471"/>
      <c r="IF654" s="478"/>
      <c r="IG654" s="449"/>
      <c r="IH654" s="449"/>
      <c r="II654" s="473"/>
      <c r="IJ654" s="471"/>
      <c r="IK654" s="471"/>
      <c r="IL654" s="471"/>
      <c r="IM654" s="478"/>
      <c r="IN654" s="449"/>
      <c r="IO654" s="449"/>
      <c r="IP654" s="473"/>
      <c r="IQ654" s="471"/>
      <c r="IR654" s="471"/>
      <c r="IS654" s="471"/>
      <c r="IT654" s="478"/>
      <c r="IU654" s="449"/>
      <c r="IV654" s="449"/>
      <c r="IW654" s="473"/>
      <c r="IX654" s="471"/>
      <c r="IY654" s="471"/>
      <c r="IZ654" s="471"/>
      <c r="JA654" s="478"/>
      <c r="JB654" s="449"/>
      <c r="JC654" s="449"/>
      <c r="JD654" s="473"/>
      <c r="JE654" s="471"/>
      <c r="JF654" s="471"/>
      <c r="JG654" s="471"/>
      <c r="JH654" s="478"/>
      <c r="JI654" s="449"/>
      <c r="JJ654" s="449"/>
      <c r="JK654" s="473"/>
      <c r="JL654" s="471"/>
      <c r="JM654" s="471"/>
      <c r="JN654" s="471"/>
      <c r="JO654" s="478"/>
      <c r="JP654" s="449"/>
      <c r="JQ654" s="449"/>
      <c r="JR654" s="473"/>
      <c r="JS654" s="471"/>
      <c r="JT654" s="471"/>
      <c r="JU654" s="471"/>
      <c r="JV654" s="478"/>
      <c r="JW654" s="449"/>
      <c r="JX654" s="449"/>
      <c r="JY654" s="473"/>
      <c r="JZ654" s="471"/>
      <c r="KA654" s="471"/>
      <c r="KB654" s="471"/>
      <c r="KC654" s="478"/>
      <c r="KD654" s="449"/>
      <c r="KE654" s="449"/>
      <c r="KF654" s="473"/>
      <c r="KG654" s="471"/>
      <c r="KH654" s="471"/>
      <c r="KI654" s="471"/>
      <c r="KJ654" s="478"/>
      <c r="KK654" s="449"/>
      <c r="KL654" s="449"/>
      <c r="KM654" s="473"/>
      <c r="KN654" s="471"/>
      <c r="KO654" s="471"/>
      <c r="KP654" s="471"/>
      <c r="KQ654" s="478"/>
      <c r="KR654" s="449"/>
      <c r="KS654" s="449"/>
      <c r="KT654" s="473"/>
      <c r="KU654" s="471"/>
      <c r="KV654" s="471"/>
      <c r="KW654" s="471"/>
      <c r="KX654" s="478"/>
      <c r="KY654" s="449"/>
      <c r="KZ654" s="449"/>
      <c r="LA654" s="473"/>
      <c r="LB654" s="471"/>
      <c r="LC654" s="471"/>
      <c r="LD654" s="471"/>
      <c r="LE654" s="478"/>
      <c r="LF654" s="449"/>
      <c r="LG654" s="449"/>
      <c r="LH654" s="473"/>
      <c r="LI654" s="471"/>
      <c r="LJ654" s="471"/>
      <c r="LK654" s="471"/>
      <c r="LL654" s="478"/>
      <c r="LM654" s="449"/>
      <c r="LN654" s="449"/>
      <c r="LO654" s="473"/>
      <c r="LP654" s="471"/>
      <c r="LQ654" s="471"/>
      <c r="LR654" s="471"/>
      <c r="LS654" s="478"/>
      <c r="LT654" s="449"/>
      <c r="LU654" s="449"/>
      <c r="LV654" s="473"/>
      <c r="LW654" s="471"/>
      <c r="LX654" s="471"/>
      <c r="LY654" s="471"/>
      <c r="LZ654" s="478"/>
      <c r="MA654" s="449"/>
      <c r="MB654" s="449"/>
      <c r="MC654" s="473"/>
      <c r="MD654" s="471"/>
      <c r="ME654" s="471"/>
      <c r="MF654" s="471"/>
      <c r="MG654" s="478"/>
      <c r="MH654" s="449"/>
      <c r="MI654" s="449"/>
      <c r="MJ654" s="473"/>
      <c r="MK654" s="471"/>
      <c r="ML654" s="471"/>
      <c r="MM654" s="471"/>
      <c r="MN654" s="478"/>
    </row>
    <row r="655" spans="2:352" hidden="1">
      <c r="B655" s="333">
        <v>416</v>
      </c>
      <c r="C655" s="449"/>
      <c r="D655" s="449"/>
      <c r="E655" s="473"/>
      <c r="F655" s="471"/>
      <c r="G655" s="471"/>
      <c r="H655" s="471"/>
      <c r="I655" s="478"/>
      <c r="J655" s="449"/>
      <c r="K655" s="449"/>
      <c r="L655" s="473"/>
      <c r="M655" s="471"/>
      <c r="N655" s="471"/>
      <c r="O655" s="471"/>
      <c r="P655" s="478"/>
      <c r="Q655" s="449"/>
      <c r="R655" s="449"/>
      <c r="S655" s="473"/>
      <c r="T655" s="471"/>
      <c r="U655" s="471"/>
      <c r="V655" s="471"/>
      <c r="W655" s="478"/>
      <c r="X655" s="449"/>
      <c r="Y655" s="449"/>
      <c r="Z655" s="473"/>
      <c r="AA655" s="471"/>
      <c r="AB655" s="471"/>
      <c r="AC655" s="471"/>
      <c r="AD655" s="478"/>
      <c r="AE655" s="449"/>
      <c r="AF655" s="449"/>
      <c r="AG655" s="473"/>
      <c r="AH655" s="471"/>
      <c r="AI655" s="471"/>
      <c r="AJ655" s="471"/>
      <c r="AK655" s="478"/>
      <c r="AL655" s="449"/>
      <c r="AM655" s="449"/>
      <c r="AN655" s="473"/>
      <c r="AO655" s="471"/>
      <c r="AP655" s="471"/>
      <c r="AQ655" s="471"/>
      <c r="AR655" s="478"/>
      <c r="AS655" s="449"/>
      <c r="AT655" s="449"/>
      <c r="AU655" s="473"/>
      <c r="AV655" s="471"/>
      <c r="AW655" s="471"/>
      <c r="AX655" s="471"/>
      <c r="AY655" s="478"/>
      <c r="AZ655" s="449"/>
      <c r="BA655" s="449"/>
      <c r="BB655" s="473"/>
      <c r="BC655" s="471"/>
      <c r="BD655" s="471"/>
      <c r="BE655" s="471"/>
      <c r="BF655" s="478"/>
      <c r="BG655" s="449"/>
      <c r="BH655" s="449"/>
      <c r="BI655" s="473"/>
      <c r="BJ655" s="471"/>
      <c r="BK655" s="471"/>
      <c r="BL655" s="471"/>
      <c r="BM655" s="478"/>
      <c r="BN655" s="449"/>
      <c r="BO655" s="449"/>
      <c r="BP655" s="473"/>
      <c r="BQ655" s="471"/>
      <c r="BR655" s="471"/>
      <c r="BS655" s="471"/>
      <c r="BT655" s="478"/>
      <c r="BU655" s="449"/>
      <c r="BV655" s="449"/>
      <c r="BW655" s="473"/>
      <c r="BX655" s="471"/>
      <c r="BY655" s="471"/>
      <c r="BZ655" s="471"/>
      <c r="CA655" s="478"/>
      <c r="CB655" s="449"/>
      <c r="CC655" s="449"/>
      <c r="CD655" s="473"/>
      <c r="CE655" s="471"/>
      <c r="CF655" s="471"/>
      <c r="CG655" s="471"/>
      <c r="CH655" s="478"/>
      <c r="CI655" s="449"/>
      <c r="CJ655" s="449"/>
      <c r="CK655" s="473"/>
      <c r="CL655" s="471"/>
      <c r="CM655" s="471"/>
      <c r="CN655" s="471"/>
      <c r="CO655" s="478"/>
      <c r="CP655" s="449"/>
      <c r="CQ655" s="449"/>
      <c r="CR655" s="473"/>
      <c r="CS655" s="471"/>
      <c r="CT655" s="471"/>
      <c r="CU655" s="471"/>
      <c r="CV655" s="478"/>
      <c r="CW655" s="449"/>
      <c r="CX655" s="449"/>
      <c r="CY655" s="473"/>
      <c r="CZ655" s="471"/>
      <c r="DA655" s="471"/>
      <c r="DB655" s="471"/>
      <c r="DC655" s="478"/>
      <c r="DD655" s="449"/>
      <c r="DE655" s="449"/>
      <c r="DF655" s="473"/>
      <c r="DG655" s="471"/>
      <c r="DH655" s="471"/>
      <c r="DI655" s="471"/>
      <c r="DJ655" s="478"/>
      <c r="DK655" s="449"/>
      <c r="DL655" s="449"/>
      <c r="DM655" s="473"/>
      <c r="DN655" s="471"/>
      <c r="DO655" s="471"/>
      <c r="DP655" s="471"/>
      <c r="DQ655" s="478"/>
      <c r="DR655" s="449"/>
      <c r="DS655" s="449"/>
      <c r="DT655" s="473"/>
      <c r="DU655" s="471"/>
      <c r="DV655" s="471"/>
      <c r="DW655" s="471"/>
      <c r="DX655" s="478"/>
      <c r="DY655" s="449"/>
      <c r="DZ655" s="449"/>
      <c r="EA655" s="473"/>
      <c r="EB655" s="471"/>
      <c r="EC655" s="471"/>
      <c r="ED655" s="471"/>
      <c r="EE655" s="478"/>
      <c r="EF655" s="449"/>
      <c r="EG655" s="449"/>
      <c r="EH655" s="473"/>
      <c r="EI655" s="471"/>
      <c r="EJ655" s="471"/>
      <c r="EK655" s="471"/>
      <c r="EL655" s="478"/>
      <c r="EM655" s="449"/>
      <c r="EN655" s="449"/>
      <c r="EO655" s="473"/>
      <c r="EP655" s="471"/>
      <c r="EQ655" s="471"/>
      <c r="ER655" s="471"/>
      <c r="ES655" s="478"/>
      <c r="ET655" s="449"/>
      <c r="EU655" s="449"/>
      <c r="EV655" s="473"/>
      <c r="EW655" s="471"/>
      <c r="EX655" s="471"/>
      <c r="EY655" s="471"/>
      <c r="EZ655" s="478"/>
      <c r="FA655" s="449"/>
      <c r="FB655" s="449"/>
      <c r="FC655" s="473"/>
      <c r="FD655" s="471"/>
      <c r="FE655" s="471"/>
      <c r="FF655" s="471"/>
      <c r="FG655" s="478"/>
      <c r="FH655" s="449"/>
      <c r="FI655" s="449"/>
      <c r="FJ655" s="473"/>
      <c r="FK655" s="471"/>
      <c r="FL655" s="471"/>
      <c r="FM655" s="471"/>
      <c r="FN655" s="478"/>
      <c r="FO655" s="449"/>
      <c r="FP655" s="449"/>
      <c r="FQ655" s="473"/>
      <c r="FR655" s="471"/>
      <c r="FS655" s="471"/>
      <c r="FT655" s="471"/>
      <c r="FU655" s="478"/>
      <c r="FV655" s="449"/>
      <c r="FW655" s="449"/>
      <c r="FX655" s="473"/>
      <c r="FY655" s="471"/>
      <c r="FZ655" s="471"/>
      <c r="GA655" s="471"/>
      <c r="GB655" s="478"/>
      <c r="GC655" s="449"/>
      <c r="GD655" s="449"/>
      <c r="GE655" s="473"/>
      <c r="GF655" s="471"/>
      <c r="GG655" s="471"/>
      <c r="GH655" s="471"/>
      <c r="GI655" s="478"/>
      <c r="GJ655" s="449"/>
      <c r="GK655" s="449"/>
      <c r="GL655" s="473"/>
      <c r="GM655" s="471"/>
      <c r="GN655" s="471"/>
      <c r="GO655" s="471"/>
      <c r="GP655" s="478"/>
      <c r="GQ655" s="449"/>
      <c r="GR655" s="449"/>
      <c r="GS655" s="473"/>
      <c r="GT655" s="471"/>
      <c r="GU655" s="471"/>
      <c r="GV655" s="471"/>
      <c r="GW655" s="478"/>
      <c r="GX655" s="449"/>
      <c r="GY655" s="449"/>
      <c r="GZ655" s="473"/>
      <c r="HA655" s="471"/>
      <c r="HB655" s="471"/>
      <c r="HC655" s="471"/>
      <c r="HD655" s="478"/>
      <c r="HE655" s="449"/>
      <c r="HF655" s="449"/>
      <c r="HG655" s="473"/>
      <c r="HH655" s="471"/>
      <c r="HI655" s="471"/>
      <c r="HJ655" s="471"/>
      <c r="HK655" s="478"/>
      <c r="HL655" s="449"/>
      <c r="HM655" s="449"/>
      <c r="HN655" s="473"/>
      <c r="HO655" s="471"/>
      <c r="HP655" s="471"/>
      <c r="HQ655" s="471"/>
      <c r="HR655" s="478"/>
      <c r="HS655" s="449"/>
      <c r="HT655" s="449"/>
      <c r="HU655" s="473"/>
      <c r="HV655" s="471"/>
      <c r="HW655" s="471"/>
      <c r="HX655" s="471"/>
      <c r="HY655" s="478"/>
      <c r="HZ655" s="449"/>
      <c r="IA655" s="449"/>
      <c r="IB655" s="473"/>
      <c r="IC655" s="471"/>
      <c r="ID655" s="471"/>
      <c r="IE655" s="471"/>
      <c r="IF655" s="478"/>
      <c r="IG655" s="449"/>
      <c r="IH655" s="449"/>
      <c r="II655" s="473"/>
      <c r="IJ655" s="471"/>
      <c r="IK655" s="471"/>
      <c r="IL655" s="471"/>
      <c r="IM655" s="478"/>
      <c r="IN655" s="449"/>
      <c r="IO655" s="449"/>
      <c r="IP655" s="473"/>
      <c r="IQ655" s="471"/>
      <c r="IR655" s="471"/>
      <c r="IS655" s="471"/>
      <c r="IT655" s="478"/>
      <c r="IU655" s="449"/>
      <c r="IV655" s="449"/>
      <c r="IW655" s="473"/>
      <c r="IX655" s="471"/>
      <c r="IY655" s="471"/>
      <c r="IZ655" s="471"/>
      <c r="JA655" s="478"/>
      <c r="JB655" s="449"/>
      <c r="JC655" s="449"/>
      <c r="JD655" s="473"/>
      <c r="JE655" s="471"/>
      <c r="JF655" s="471"/>
      <c r="JG655" s="471"/>
      <c r="JH655" s="478"/>
      <c r="JI655" s="449"/>
      <c r="JJ655" s="449"/>
      <c r="JK655" s="473"/>
      <c r="JL655" s="471"/>
      <c r="JM655" s="471"/>
      <c r="JN655" s="471"/>
      <c r="JO655" s="478"/>
      <c r="JP655" s="449"/>
      <c r="JQ655" s="449"/>
      <c r="JR655" s="473"/>
      <c r="JS655" s="471"/>
      <c r="JT655" s="471"/>
      <c r="JU655" s="471"/>
      <c r="JV655" s="478"/>
      <c r="JW655" s="449"/>
      <c r="JX655" s="449"/>
      <c r="JY655" s="473"/>
      <c r="JZ655" s="471"/>
      <c r="KA655" s="471"/>
      <c r="KB655" s="471"/>
      <c r="KC655" s="478"/>
      <c r="KD655" s="449"/>
      <c r="KE655" s="449"/>
      <c r="KF655" s="473"/>
      <c r="KG655" s="471"/>
      <c r="KH655" s="471"/>
      <c r="KI655" s="471"/>
      <c r="KJ655" s="478"/>
      <c r="KK655" s="449"/>
      <c r="KL655" s="449"/>
      <c r="KM655" s="473"/>
      <c r="KN655" s="471"/>
      <c r="KO655" s="471"/>
      <c r="KP655" s="471"/>
      <c r="KQ655" s="478"/>
      <c r="KR655" s="449"/>
      <c r="KS655" s="449"/>
      <c r="KT655" s="473"/>
      <c r="KU655" s="471"/>
      <c r="KV655" s="471"/>
      <c r="KW655" s="471"/>
      <c r="KX655" s="478"/>
      <c r="KY655" s="449"/>
      <c r="KZ655" s="449"/>
      <c r="LA655" s="473"/>
      <c r="LB655" s="471"/>
      <c r="LC655" s="471"/>
      <c r="LD655" s="471"/>
      <c r="LE655" s="478"/>
      <c r="LF655" s="449"/>
      <c r="LG655" s="449"/>
      <c r="LH655" s="473"/>
      <c r="LI655" s="471"/>
      <c r="LJ655" s="471"/>
      <c r="LK655" s="471"/>
      <c r="LL655" s="478"/>
      <c r="LM655" s="449"/>
      <c r="LN655" s="449"/>
      <c r="LO655" s="473"/>
      <c r="LP655" s="471"/>
      <c r="LQ655" s="471"/>
      <c r="LR655" s="471"/>
      <c r="LS655" s="478"/>
      <c r="LT655" s="449"/>
      <c r="LU655" s="449"/>
      <c r="LV655" s="473"/>
      <c r="LW655" s="471"/>
      <c r="LX655" s="471"/>
      <c r="LY655" s="471"/>
      <c r="LZ655" s="478"/>
      <c r="MA655" s="449"/>
      <c r="MB655" s="449"/>
      <c r="MC655" s="473"/>
      <c r="MD655" s="471"/>
      <c r="ME655" s="471"/>
      <c r="MF655" s="471"/>
      <c r="MG655" s="478"/>
      <c r="MH655" s="449"/>
      <c r="MI655" s="449"/>
      <c r="MJ655" s="473"/>
      <c r="MK655" s="471"/>
      <c r="ML655" s="471"/>
      <c r="MM655" s="471"/>
      <c r="MN655" s="478"/>
    </row>
    <row r="656" spans="2:352" hidden="1">
      <c r="B656" s="333">
        <v>417</v>
      </c>
      <c r="C656" s="449"/>
      <c r="D656" s="449"/>
      <c r="E656" s="473"/>
      <c r="F656" s="471"/>
      <c r="G656" s="471"/>
      <c r="H656" s="471"/>
      <c r="I656" s="478"/>
      <c r="J656" s="449"/>
      <c r="K656" s="449"/>
      <c r="L656" s="473"/>
      <c r="M656" s="471"/>
      <c r="N656" s="471"/>
      <c r="O656" s="471"/>
      <c r="P656" s="478"/>
      <c r="Q656" s="449"/>
      <c r="R656" s="449"/>
      <c r="S656" s="473"/>
      <c r="T656" s="471"/>
      <c r="U656" s="471"/>
      <c r="V656" s="471"/>
      <c r="W656" s="478"/>
      <c r="X656" s="449"/>
      <c r="Y656" s="449"/>
      <c r="Z656" s="473"/>
      <c r="AA656" s="471"/>
      <c r="AB656" s="471"/>
      <c r="AC656" s="471"/>
      <c r="AD656" s="478"/>
      <c r="AE656" s="449"/>
      <c r="AF656" s="449"/>
      <c r="AG656" s="473"/>
      <c r="AH656" s="471"/>
      <c r="AI656" s="471"/>
      <c r="AJ656" s="471"/>
      <c r="AK656" s="478"/>
      <c r="AL656" s="449"/>
      <c r="AM656" s="449"/>
      <c r="AN656" s="473"/>
      <c r="AO656" s="471"/>
      <c r="AP656" s="471"/>
      <c r="AQ656" s="471"/>
      <c r="AR656" s="478"/>
      <c r="AS656" s="449"/>
      <c r="AT656" s="449"/>
      <c r="AU656" s="473"/>
      <c r="AV656" s="471"/>
      <c r="AW656" s="471"/>
      <c r="AX656" s="471"/>
      <c r="AY656" s="478"/>
      <c r="AZ656" s="449"/>
      <c r="BA656" s="449"/>
      <c r="BB656" s="473"/>
      <c r="BC656" s="471"/>
      <c r="BD656" s="471"/>
      <c r="BE656" s="471"/>
      <c r="BF656" s="478"/>
      <c r="BG656" s="449"/>
      <c r="BH656" s="449"/>
      <c r="BI656" s="473"/>
      <c r="BJ656" s="471"/>
      <c r="BK656" s="471"/>
      <c r="BL656" s="471"/>
      <c r="BM656" s="478"/>
      <c r="BN656" s="449"/>
      <c r="BO656" s="449"/>
      <c r="BP656" s="473"/>
      <c r="BQ656" s="471"/>
      <c r="BR656" s="471"/>
      <c r="BS656" s="471"/>
      <c r="BT656" s="478"/>
      <c r="BU656" s="449"/>
      <c r="BV656" s="449"/>
      <c r="BW656" s="473"/>
      <c r="BX656" s="471"/>
      <c r="BY656" s="471"/>
      <c r="BZ656" s="471"/>
      <c r="CA656" s="478"/>
      <c r="CB656" s="449"/>
      <c r="CC656" s="449"/>
      <c r="CD656" s="473"/>
      <c r="CE656" s="471"/>
      <c r="CF656" s="471"/>
      <c r="CG656" s="471"/>
      <c r="CH656" s="478"/>
      <c r="CI656" s="449"/>
      <c r="CJ656" s="449"/>
      <c r="CK656" s="473"/>
      <c r="CL656" s="471"/>
      <c r="CM656" s="471"/>
      <c r="CN656" s="471"/>
      <c r="CO656" s="478"/>
      <c r="CP656" s="449"/>
      <c r="CQ656" s="449"/>
      <c r="CR656" s="473"/>
      <c r="CS656" s="471"/>
      <c r="CT656" s="471"/>
      <c r="CU656" s="471"/>
      <c r="CV656" s="478"/>
      <c r="CW656" s="449"/>
      <c r="CX656" s="449"/>
      <c r="CY656" s="473"/>
      <c r="CZ656" s="471"/>
      <c r="DA656" s="471"/>
      <c r="DB656" s="471"/>
      <c r="DC656" s="478"/>
      <c r="DD656" s="449"/>
      <c r="DE656" s="449"/>
      <c r="DF656" s="473"/>
      <c r="DG656" s="471"/>
      <c r="DH656" s="471"/>
      <c r="DI656" s="471"/>
      <c r="DJ656" s="478"/>
      <c r="DK656" s="449"/>
      <c r="DL656" s="449"/>
      <c r="DM656" s="473"/>
      <c r="DN656" s="471"/>
      <c r="DO656" s="471"/>
      <c r="DP656" s="471"/>
      <c r="DQ656" s="478"/>
      <c r="DR656" s="449"/>
      <c r="DS656" s="449"/>
      <c r="DT656" s="473"/>
      <c r="DU656" s="471"/>
      <c r="DV656" s="471"/>
      <c r="DW656" s="471"/>
      <c r="DX656" s="478"/>
      <c r="DY656" s="449"/>
      <c r="DZ656" s="449"/>
      <c r="EA656" s="473"/>
      <c r="EB656" s="471"/>
      <c r="EC656" s="471"/>
      <c r="ED656" s="471"/>
      <c r="EE656" s="478"/>
      <c r="EF656" s="449"/>
      <c r="EG656" s="449"/>
      <c r="EH656" s="473"/>
      <c r="EI656" s="471"/>
      <c r="EJ656" s="471"/>
      <c r="EK656" s="471"/>
      <c r="EL656" s="478"/>
      <c r="EM656" s="449"/>
      <c r="EN656" s="449"/>
      <c r="EO656" s="473"/>
      <c r="EP656" s="471"/>
      <c r="EQ656" s="471"/>
      <c r="ER656" s="471"/>
      <c r="ES656" s="478"/>
      <c r="ET656" s="449"/>
      <c r="EU656" s="449"/>
      <c r="EV656" s="473"/>
      <c r="EW656" s="471"/>
      <c r="EX656" s="471"/>
      <c r="EY656" s="471"/>
      <c r="EZ656" s="478"/>
      <c r="FA656" s="449"/>
      <c r="FB656" s="449"/>
      <c r="FC656" s="473"/>
      <c r="FD656" s="471"/>
      <c r="FE656" s="471"/>
      <c r="FF656" s="471"/>
      <c r="FG656" s="478"/>
      <c r="FH656" s="449"/>
      <c r="FI656" s="449"/>
      <c r="FJ656" s="473"/>
      <c r="FK656" s="471"/>
      <c r="FL656" s="471"/>
      <c r="FM656" s="471"/>
      <c r="FN656" s="478"/>
      <c r="FO656" s="449"/>
      <c r="FP656" s="449"/>
      <c r="FQ656" s="473"/>
      <c r="FR656" s="471"/>
      <c r="FS656" s="471"/>
      <c r="FT656" s="471"/>
      <c r="FU656" s="478"/>
      <c r="FV656" s="449"/>
      <c r="FW656" s="449"/>
      <c r="FX656" s="473"/>
      <c r="FY656" s="471"/>
      <c r="FZ656" s="471"/>
      <c r="GA656" s="471"/>
      <c r="GB656" s="478"/>
      <c r="GC656" s="449"/>
      <c r="GD656" s="449"/>
      <c r="GE656" s="473"/>
      <c r="GF656" s="471"/>
      <c r="GG656" s="471"/>
      <c r="GH656" s="471"/>
      <c r="GI656" s="478"/>
      <c r="GJ656" s="449"/>
      <c r="GK656" s="449"/>
      <c r="GL656" s="473"/>
      <c r="GM656" s="471"/>
      <c r="GN656" s="471"/>
      <c r="GO656" s="471"/>
      <c r="GP656" s="478"/>
      <c r="GQ656" s="449"/>
      <c r="GR656" s="449"/>
      <c r="GS656" s="473"/>
      <c r="GT656" s="471"/>
      <c r="GU656" s="471"/>
      <c r="GV656" s="471"/>
      <c r="GW656" s="478"/>
      <c r="GX656" s="449"/>
      <c r="GY656" s="449"/>
      <c r="GZ656" s="473"/>
      <c r="HA656" s="471"/>
      <c r="HB656" s="471"/>
      <c r="HC656" s="471"/>
      <c r="HD656" s="478"/>
      <c r="HE656" s="449"/>
      <c r="HF656" s="449"/>
      <c r="HG656" s="473"/>
      <c r="HH656" s="471"/>
      <c r="HI656" s="471"/>
      <c r="HJ656" s="471"/>
      <c r="HK656" s="478"/>
      <c r="HL656" s="449"/>
      <c r="HM656" s="449"/>
      <c r="HN656" s="473"/>
      <c r="HO656" s="471"/>
      <c r="HP656" s="471"/>
      <c r="HQ656" s="471"/>
      <c r="HR656" s="478"/>
      <c r="HS656" s="449"/>
      <c r="HT656" s="449"/>
      <c r="HU656" s="473"/>
      <c r="HV656" s="471"/>
      <c r="HW656" s="471"/>
      <c r="HX656" s="471"/>
      <c r="HY656" s="478"/>
      <c r="HZ656" s="449"/>
      <c r="IA656" s="449"/>
      <c r="IB656" s="473"/>
      <c r="IC656" s="471"/>
      <c r="ID656" s="471"/>
      <c r="IE656" s="471"/>
      <c r="IF656" s="478"/>
      <c r="IG656" s="449"/>
      <c r="IH656" s="449"/>
      <c r="II656" s="473"/>
      <c r="IJ656" s="471"/>
      <c r="IK656" s="471"/>
      <c r="IL656" s="471"/>
      <c r="IM656" s="478"/>
      <c r="IN656" s="449"/>
      <c r="IO656" s="449"/>
      <c r="IP656" s="473"/>
      <c r="IQ656" s="471"/>
      <c r="IR656" s="471"/>
      <c r="IS656" s="471"/>
      <c r="IT656" s="478"/>
      <c r="IU656" s="449"/>
      <c r="IV656" s="449"/>
      <c r="IW656" s="473"/>
      <c r="IX656" s="471"/>
      <c r="IY656" s="471"/>
      <c r="IZ656" s="471"/>
      <c r="JA656" s="478"/>
      <c r="JB656" s="449"/>
      <c r="JC656" s="449"/>
      <c r="JD656" s="473"/>
      <c r="JE656" s="471"/>
      <c r="JF656" s="471"/>
      <c r="JG656" s="471"/>
      <c r="JH656" s="478"/>
      <c r="JI656" s="449"/>
      <c r="JJ656" s="449"/>
      <c r="JK656" s="473"/>
      <c r="JL656" s="471"/>
      <c r="JM656" s="471"/>
      <c r="JN656" s="471"/>
      <c r="JO656" s="478"/>
      <c r="JP656" s="449"/>
      <c r="JQ656" s="449"/>
      <c r="JR656" s="473"/>
      <c r="JS656" s="471"/>
      <c r="JT656" s="471"/>
      <c r="JU656" s="471"/>
      <c r="JV656" s="478"/>
      <c r="JW656" s="449"/>
      <c r="JX656" s="449"/>
      <c r="JY656" s="473"/>
      <c r="JZ656" s="471"/>
      <c r="KA656" s="471"/>
      <c r="KB656" s="471"/>
      <c r="KC656" s="478"/>
      <c r="KD656" s="449"/>
      <c r="KE656" s="449"/>
      <c r="KF656" s="473"/>
      <c r="KG656" s="471"/>
      <c r="KH656" s="471"/>
      <c r="KI656" s="471"/>
      <c r="KJ656" s="478"/>
      <c r="KK656" s="449"/>
      <c r="KL656" s="449"/>
      <c r="KM656" s="473"/>
      <c r="KN656" s="471"/>
      <c r="KO656" s="471"/>
      <c r="KP656" s="471"/>
      <c r="KQ656" s="478"/>
      <c r="KR656" s="449"/>
      <c r="KS656" s="449"/>
      <c r="KT656" s="473"/>
      <c r="KU656" s="471"/>
      <c r="KV656" s="471"/>
      <c r="KW656" s="471"/>
      <c r="KX656" s="478"/>
      <c r="KY656" s="449"/>
      <c r="KZ656" s="449"/>
      <c r="LA656" s="473"/>
      <c r="LB656" s="471"/>
      <c r="LC656" s="471"/>
      <c r="LD656" s="471"/>
      <c r="LE656" s="478"/>
      <c r="LF656" s="449"/>
      <c r="LG656" s="449"/>
      <c r="LH656" s="473"/>
      <c r="LI656" s="471"/>
      <c r="LJ656" s="471"/>
      <c r="LK656" s="471"/>
      <c r="LL656" s="478"/>
      <c r="LM656" s="449"/>
      <c r="LN656" s="449"/>
      <c r="LO656" s="473"/>
      <c r="LP656" s="471"/>
      <c r="LQ656" s="471"/>
      <c r="LR656" s="471"/>
      <c r="LS656" s="478"/>
      <c r="LT656" s="449"/>
      <c r="LU656" s="449"/>
      <c r="LV656" s="473"/>
      <c r="LW656" s="471"/>
      <c r="LX656" s="471"/>
      <c r="LY656" s="471"/>
      <c r="LZ656" s="478"/>
      <c r="MA656" s="449"/>
      <c r="MB656" s="449"/>
      <c r="MC656" s="473"/>
      <c r="MD656" s="471"/>
      <c r="ME656" s="471"/>
      <c r="MF656" s="471"/>
      <c r="MG656" s="478"/>
      <c r="MH656" s="449"/>
      <c r="MI656" s="449"/>
      <c r="MJ656" s="473"/>
      <c r="MK656" s="471"/>
      <c r="ML656" s="471"/>
      <c r="MM656" s="471"/>
      <c r="MN656" s="478"/>
    </row>
    <row r="657" spans="2:352" hidden="1">
      <c r="B657" s="333">
        <v>418</v>
      </c>
      <c r="C657" s="449"/>
      <c r="D657" s="449"/>
      <c r="E657" s="473"/>
      <c r="F657" s="471"/>
      <c r="G657" s="471"/>
      <c r="H657" s="471"/>
      <c r="I657" s="478"/>
      <c r="J657" s="449"/>
      <c r="K657" s="449"/>
      <c r="L657" s="473"/>
      <c r="M657" s="471"/>
      <c r="N657" s="471"/>
      <c r="O657" s="471"/>
      <c r="P657" s="478"/>
      <c r="Q657" s="449"/>
      <c r="R657" s="449"/>
      <c r="S657" s="473"/>
      <c r="T657" s="471"/>
      <c r="U657" s="471"/>
      <c r="V657" s="471"/>
      <c r="W657" s="478"/>
      <c r="X657" s="449"/>
      <c r="Y657" s="449"/>
      <c r="Z657" s="473"/>
      <c r="AA657" s="471"/>
      <c r="AB657" s="471"/>
      <c r="AC657" s="471"/>
      <c r="AD657" s="478"/>
      <c r="AE657" s="449"/>
      <c r="AF657" s="449"/>
      <c r="AG657" s="473"/>
      <c r="AH657" s="471"/>
      <c r="AI657" s="471"/>
      <c r="AJ657" s="471"/>
      <c r="AK657" s="478"/>
      <c r="AL657" s="449"/>
      <c r="AM657" s="449"/>
      <c r="AN657" s="473"/>
      <c r="AO657" s="471"/>
      <c r="AP657" s="471"/>
      <c r="AQ657" s="471"/>
      <c r="AR657" s="478"/>
      <c r="AS657" s="449"/>
      <c r="AT657" s="449"/>
      <c r="AU657" s="473"/>
      <c r="AV657" s="471"/>
      <c r="AW657" s="471"/>
      <c r="AX657" s="471"/>
      <c r="AY657" s="478"/>
      <c r="AZ657" s="449"/>
      <c r="BA657" s="449"/>
      <c r="BB657" s="473"/>
      <c r="BC657" s="471"/>
      <c r="BD657" s="471"/>
      <c r="BE657" s="471"/>
      <c r="BF657" s="478"/>
      <c r="BG657" s="449"/>
      <c r="BH657" s="449"/>
      <c r="BI657" s="473"/>
      <c r="BJ657" s="471"/>
      <c r="BK657" s="471"/>
      <c r="BL657" s="471"/>
      <c r="BM657" s="478"/>
      <c r="BN657" s="449"/>
      <c r="BO657" s="449"/>
      <c r="BP657" s="473"/>
      <c r="BQ657" s="471"/>
      <c r="BR657" s="471"/>
      <c r="BS657" s="471"/>
      <c r="BT657" s="478"/>
      <c r="BU657" s="449"/>
      <c r="BV657" s="449"/>
      <c r="BW657" s="473"/>
      <c r="BX657" s="471"/>
      <c r="BY657" s="471"/>
      <c r="BZ657" s="471"/>
      <c r="CA657" s="478"/>
      <c r="CB657" s="449"/>
      <c r="CC657" s="449"/>
      <c r="CD657" s="473"/>
      <c r="CE657" s="471"/>
      <c r="CF657" s="471"/>
      <c r="CG657" s="471"/>
      <c r="CH657" s="478"/>
      <c r="CI657" s="449"/>
      <c r="CJ657" s="449"/>
      <c r="CK657" s="473"/>
      <c r="CL657" s="471"/>
      <c r="CM657" s="471"/>
      <c r="CN657" s="471"/>
      <c r="CO657" s="478"/>
      <c r="CP657" s="449"/>
      <c r="CQ657" s="449"/>
      <c r="CR657" s="473"/>
      <c r="CS657" s="471"/>
      <c r="CT657" s="471"/>
      <c r="CU657" s="471"/>
      <c r="CV657" s="478"/>
      <c r="CW657" s="449"/>
      <c r="CX657" s="449"/>
      <c r="CY657" s="473"/>
      <c r="CZ657" s="471"/>
      <c r="DA657" s="471"/>
      <c r="DB657" s="471"/>
      <c r="DC657" s="478"/>
      <c r="DD657" s="449"/>
      <c r="DE657" s="449"/>
      <c r="DF657" s="473"/>
      <c r="DG657" s="471"/>
      <c r="DH657" s="471"/>
      <c r="DI657" s="471"/>
      <c r="DJ657" s="478"/>
      <c r="DK657" s="449"/>
      <c r="DL657" s="449"/>
      <c r="DM657" s="473"/>
      <c r="DN657" s="471"/>
      <c r="DO657" s="471"/>
      <c r="DP657" s="471"/>
      <c r="DQ657" s="478"/>
      <c r="DR657" s="449"/>
      <c r="DS657" s="449"/>
      <c r="DT657" s="473"/>
      <c r="DU657" s="471"/>
      <c r="DV657" s="471"/>
      <c r="DW657" s="471"/>
      <c r="DX657" s="478"/>
      <c r="DY657" s="449"/>
      <c r="DZ657" s="449"/>
      <c r="EA657" s="473"/>
      <c r="EB657" s="471"/>
      <c r="EC657" s="471"/>
      <c r="ED657" s="471"/>
      <c r="EE657" s="478"/>
      <c r="EF657" s="449"/>
      <c r="EG657" s="449"/>
      <c r="EH657" s="473"/>
      <c r="EI657" s="471"/>
      <c r="EJ657" s="471"/>
      <c r="EK657" s="471"/>
      <c r="EL657" s="478"/>
      <c r="EM657" s="449"/>
      <c r="EN657" s="449"/>
      <c r="EO657" s="473"/>
      <c r="EP657" s="471"/>
      <c r="EQ657" s="471"/>
      <c r="ER657" s="471"/>
      <c r="ES657" s="478"/>
      <c r="ET657" s="449"/>
      <c r="EU657" s="449"/>
      <c r="EV657" s="473"/>
      <c r="EW657" s="471"/>
      <c r="EX657" s="471"/>
      <c r="EY657" s="471"/>
      <c r="EZ657" s="478"/>
      <c r="FA657" s="449"/>
      <c r="FB657" s="449"/>
      <c r="FC657" s="473"/>
      <c r="FD657" s="471"/>
      <c r="FE657" s="471"/>
      <c r="FF657" s="471"/>
      <c r="FG657" s="478"/>
      <c r="FH657" s="449"/>
      <c r="FI657" s="449"/>
      <c r="FJ657" s="473"/>
      <c r="FK657" s="471"/>
      <c r="FL657" s="471"/>
      <c r="FM657" s="471"/>
      <c r="FN657" s="478"/>
      <c r="FO657" s="449"/>
      <c r="FP657" s="449"/>
      <c r="FQ657" s="473"/>
      <c r="FR657" s="471"/>
      <c r="FS657" s="471"/>
      <c r="FT657" s="471"/>
      <c r="FU657" s="478"/>
      <c r="FV657" s="449"/>
      <c r="FW657" s="449"/>
      <c r="FX657" s="473"/>
      <c r="FY657" s="471"/>
      <c r="FZ657" s="471"/>
      <c r="GA657" s="471"/>
      <c r="GB657" s="478"/>
      <c r="GC657" s="449"/>
      <c r="GD657" s="449"/>
      <c r="GE657" s="473"/>
      <c r="GF657" s="471"/>
      <c r="GG657" s="471"/>
      <c r="GH657" s="471"/>
      <c r="GI657" s="478"/>
      <c r="GJ657" s="449"/>
      <c r="GK657" s="449"/>
      <c r="GL657" s="473"/>
      <c r="GM657" s="471"/>
      <c r="GN657" s="471"/>
      <c r="GO657" s="471"/>
      <c r="GP657" s="478"/>
      <c r="GQ657" s="449"/>
      <c r="GR657" s="449"/>
      <c r="GS657" s="473"/>
      <c r="GT657" s="471"/>
      <c r="GU657" s="471"/>
      <c r="GV657" s="471"/>
      <c r="GW657" s="478"/>
      <c r="GX657" s="449"/>
      <c r="GY657" s="449"/>
      <c r="GZ657" s="473"/>
      <c r="HA657" s="471"/>
      <c r="HB657" s="471"/>
      <c r="HC657" s="471"/>
      <c r="HD657" s="478"/>
      <c r="HE657" s="449"/>
      <c r="HF657" s="449"/>
      <c r="HG657" s="473"/>
      <c r="HH657" s="471"/>
      <c r="HI657" s="471"/>
      <c r="HJ657" s="471"/>
      <c r="HK657" s="478"/>
      <c r="HL657" s="449"/>
      <c r="HM657" s="449"/>
      <c r="HN657" s="473"/>
      <c r="HO657" s="471"/>
      <c r="HP657" s="471"/>
      <c r="HQ657" s="471"/>
      <c r="HR657" s="478"/>
      <c r="HS657" s="449"/>
      <c r="HT657" s="449"/>
      <c r="HU657" s="473"/>
      <c r="HV657" s="471"/>
      <c r="HW657" s="471"/>
      <c r="HX657" s="471"/>
      <c r="HY657" s="478"/>
      <c r="HZ657" s="449"/>
      <c r="IA657" s="449"/>
      <c r="IB657" s="473"/>
      <c r="IC657" s="471"/>
      <c r="ID657" s="471"/>
      <c r="IE657" s="471"/>
      <c r="IF657" s="478"/>
      <c r="IG657" s="449"/>
      <c r="IH657" s="449"/>
      <c r="II657" s="473"/>
      <c r="IJ657" s="471"/>
      <c r="IK657" s="471"/>
      <c r="IL657" s="471"/>
      <c r="IM657" s="478"/>
      <c r="IN657" s="449"/>
      <c r="IO657" s="449"/>
      <c r="IP657" s="473"/>
      <c r="IQ657" s="471"/>
      <c r="IR657" s="471"/>
      <c r="IS657" s="471"/>
      <c r="IT657" s="478"/>
      <c r="IU657" s="449"/>
      <c r="IV657" s="449"/>
      <c r="IW657" s="473"/>
      <c r="IX657" s="471"/>
      <c r="IY657" s="471"/>
      <c r="IZ657" s="471"/>
      <c r="JA657" s="478"/>
      <c r="JB657" s="449"/>
      <c r="JC657" s="449"/>
      <c r="JD657" s="473"/>
      <c r="JE657" s="471"/>
      <c r="JF657" s="471"/>
      <c r="JG657" s="471"/>
      <c r="JH657" s="478"/>
      <c r="JI657" s="449"/>
      <c r="JJ657" s="449"/>
      <c r="JK657" s="473"/>
      <c r="JL657" s="471"/>
      <c r="JM657" s="471"/>
      <c r="JN657" s="471"/>
      <c r="JO657" s="478"/>
      <c r="JP657" s="449"/>
      <c r="JQ657" s="449"/>
      <c r="JR657" s="473"/>
      <c r="JS657" s="471"/>
      <c r="JT657" s="471"/>
      <c r="JU657" s="471"/>
      <c r="JV657" s="478"/>
      <c r="JW657" s="449"/>
      <c r="JX657" s="449"/>
      <c r="JY657" s="473"/>
      <c r="JZ657" s="471"/>
      <c r="KA657" s="471"/>
      <c r="KB657" s="471"/>
      <c r="KC657" s="478"/>
      <c r="KD657" s="449"/>
      <c r="KE657" s="449"/>
      <c r="KF657" s="473"/>
      <c r="KG657" s="471"/>
      <c r="KH657" s="471"/>
      <c r="KI657" s="471"/>
      <c r="KJ657" s="478"/>
      <c r="KK657" s="449"/>
      <c r="KL657" s="449"/>
      <c r="KM657" s="473"/>
      <c r="KN657" s="471"/>
      <c r="KO657" s="471"/>
      <c r="KP657" s="471"/>
      <c r="KQ657" s="478"/>
      <c r="KR657" s="449"/>
      <c r="KS657" s="449"/>
      <c r="KT657" s="473"/>
      <c r="KU657" s="471"/>
      <c r="KV657" s="471"/>
      <c r="KW657" s="471"/>
      <c r="KX657" s="478"/>
      <c r="KY657" s="449"/>
      <c r="KZ657" s="449"/>
      <c r="LA657" s="473"/>
      <c r="LB657" s="471"/>
      <c r="LC657" s="471"/>
      <c r="LD657" s="471"/>
      <c r="LE657" s="478"/>
      <c r="LF657" s="449"/>
      <c r="LG657" s="449"/>
      <c r="LH657" s="473"/>
      <c r="LI657" s="471"/>
      <c r="LJ657" s="471"/>
      <c r="LK657" s="471"/>
      <c r="LL657" s="478"/>
      <c r="LM657" s="449"/>
      <c r="LN657" s="449"/>
      <c r="LO657" s="473"/>
      <c r="LP657" s="471"/>
      <c r="LQ657" s="471"/>
      <c r="LR657" s="471"/>
      <c r="LS657" s="478"/>
      <c r="LT657" s="449"/>
      <c r="LU657" s="449"/>
      <c r="LV657" s="473"/>
      <c r="LW657" s="471"/>
      <c r="LX657" s="471"/>
      <c r="LY657" s="471"/>
      <c r="LZ657" s="478"/>
      <c r="MA657" s="449"/>
      <c r="MB657" s="449"/>
      <c r="MC657" s="473"/>
      <c r="MD657" s="471"/>
      <c r="ME657" s="471"/>
      <c r="MF657" s="471"/>
      <c r="MG657" s="478"/>
      <c r="MH657" s="449"/>
      <c r="MI657" s="449"/>
      <c r="MJ657" s="473"/>
      <c r="MK657" s="471"/>
      <c r="ML657" s="471"/>
      <c r="MM657" s="471"/>
      <c r="MN657" s="478"/>
    </row>
    <row r="658" spans="2:352" hidden="1">
      <c r="B658" s="333">
        <v>419</v>
      </c>
      <c r="C658" s="449"/>
      <c r="D658" s="449"/>
      <c r="E658" s="473"/>
      <c r="F658" s="471"/>
      <c r="G658" s="471"/>
      <c r="H658" s="471"/>
      <c r="I658" s="478"/>
      <c r="J658" s="449"/>
      <c r="K658" s="449"/>
      <c r="L658" s="473"/>
      <c r="M658" s="471"/>
      <c r="N658" s="471"/>
      <c r="O658" s="471"/>
      <c r="P658" s="478"/>
      <c r="Q658" s="449"/>
      <c r="R658" s="449"/>
      <c r="S658" s="473"/>
      <c r="T658" s="471"/>
      <c r="U658" s="471"/>
      <c r="V658" s="471"/>
      <c r="W658" s="478"/>
      <c r="X658" s="449"/>
      <c r="Y658" s="449"/>
      <c r="Z658" s="473"/>
      <c r="AA658" s="471"/>
      <c r="AB658" s="471"/>
      <c r="AC658" s="471"/>
      <c r="AD658" s="478"/>
      <c r="AE658" s="449"/>
      <c r="AF658" s="449"/>
      <c r="AG658" s="473"/>
      <c r="AH658" s="471"/>
      <c r="AI658" s="471"/>
      <c r="AJ658" s="471"/>
      <c r="AK658" s="478"/>
      <c r="AL658" s="449"/>
      <c r="AM658" s="449"/>
      <c r="AN658" s="473"/>
      <c r="AO658" s="471"/>
      <c r="AP658" s="471"/>
      <c r="AQ658" s="471"/>
      <c r="AR658" s="478"/>
      <c r="AS658" s="449"/>
      <c r="AT658" s="449"/>
      <c r="AU658" s="473"/>
      <c r="AV658" s="471"/>
      <c r="AW658" s="471"/>
      <c r="AX658" s="471"/>
      <c r="AY658" s="478"/>
      <c r="AZ658" s="449"/>
      <c r="BA658" s="449"/>
      <c r="BB658" s="473"/>
      <c r="BC658" s="471"/>
      <c r="BD658" s="471"/>
      <c r="BE658" s="471"/>
      <c r="BF658" s="478"/>
      <c r="BG658" s="449"/>
      <c r="BH658" s="449"/>
      <c r="BI658" s="473"/>
      <c r="BJ658" s="471"/>
      <c r="BK658" s="471"/>
      <c r="BL658" s="471"/>
      <c r="BM658" s="478"/>
      <c r="BN658" s="449"/>
      <c r="BO658" s="449"/>
      <c r="BP658" s="473"/>
      <c r="BQ658" s="471"/>
      <c r="BR658" s="471"/>
      <c r="BS658" s="471"/>
      <c r="BT658" s="478"/>
      <c r="BU658" s="449"/>
      <c r="BV658" s="449"/>
      <c r="BW658" s="473"/>
      <c r="BX658" s="471"/>
      <c r="BY658" s="471"/>
      <c r="BZ658" s="471"/>
      <c r="CA658" s="478"/>
      <c r="CB658" s="449"/>
      <c r="CC658" s="449"/>
      <c r="CD658" s="473"/>
      <c r="CE658" s="471"/>
      <c r="CF658" s="471"/>
      <c r="CG658" s="471"/>
      <c r="CH658" s="478"/>
      <c r="CI658" s="449"/>
      <c r="CJ658" s="449"/>
      <c r="CK658" s="473"/>
      <c r="CL658" s="471"/>
      <c r="CM658" s="471"/>
      <c r="CN658" s="471"/>
      <c r="CO658" s="478"/>
      <c r="CP658" s="449"/>
      <c r="CQ658" s="449"/>
      <c r="CR658" s="473"/>
      <c r="CS658" s="471"/>
      <c r="CT658" s="471"/>
      <c r="CU658" s="471"/>
      <c r="CV658" s="478"/>
      <c r="CW658" s="449"/>
      <c r="CX658" s="449"/>
      <c r="CY658" s="473"/>
      <c r="CZ658" s="471"/>
      <c r="DA658" s="471"/>
      <c r="DB658" s="471"/>
      <c r="DC658" s="478"/>
      <c r="DD658" s="449"/>
      <c r="DE658" s="449"/>
      <c r="DF658" s="473"/>
      <c r="DG658" s="471"/>
      <c r="DH658" s="471"/>
      <c r="DI658" s="471"/>
      <c r="DJ658" s="478"/>
      <c r="DK658" s="449"/>
      <c r="DL658" s="449"/>
      <c r="DM658" s="473"/>
      <c r="DN658" s="471"/>
      <c r="DO658" s="471"/>
      <c r="DP658" s="471"/>
      <c r="DQ658" s="478"/>
      <c r="DR658" s="449"/>
      <c r="DS658" s="449"/>
      <c r="DT658" s="473"/>
      <c r="DU658" s="471"/>
      <c r="DV658" s="471"/>
      <c r="DW658" s="471"/>
      <c r="DX658" s="478"/>
      <c r="DY658" s="449"/>
      <c r="DZ658" s="449"/>
      <c r="EA658" s="473"/>
      <c r="EB658" s="471"/>
      <c r="EC658" s="471"/>
      <c r="ED658" s="471"/>
      <c r="EE658" s="478"/>
      <c r="EF658" s="449"/>
      <c r="EG658" s="449"/>
      <c r="EH658" s="473"/>
      <c r="EI658" s="471"/>
      <c r="EJ658" s="471"/>
      <c r="EK658" s="471"/>
      <c r="EL658" s="478"/>
      <c r="EM658" s="449"/>
      <c r="EN658" s="449"/>
      <c r="EO658" s="473"/>
      <c r="EP658" s="471"/>
      <c r="EQ658" s="471"/>
      <c r="ER658" s="471"/>
      <c r="ES658" s="478"/>
      <c r="ET658" s="449"/>
      <c r="EU658" s="449"/>
      <c r="EV658" s="473"/>
      <c r="EW658" s="471"/>
      <c r="EX658" s="471"/>
      <c r="EY658" s="471"/>
      <c r="EZ658" s="478"/>
      <c r="FA658" s="449"/>
      <c r="FB658" s="449"/>
      <c r="FC658" s="473"/>
      <c r="FD658" s="471"/>
      <c r="FE658" s="471"/>
      <c r="FF658" s="471"/>
      <c r="FG658" s="478"/>
      <c r="FH658" s="449"/>
      <c r="FI658" s="449"/>
      <c r="FJ658" s="473"/>
      <c r="FK658" s="471"/>
      <c r="FL658" s="471"/>
      <c r="FM658" s="471"/>
      <c r="FN658" s="478"/>
      <c r="FO658" s="449"/>
      <c r="FP658" s="449"/>
      <c r="FQ658" s="473"/>
      <c r="FR658" s="471"/>
      <c r="FS658" s="471"/>
      <c r="FT658" s="471"/>
      <c r="FU658" s="478"/>
      <c r="FV658" s="449"/>
      <c r="FW658" s="449"/>
      <c r="FX658" s="473"/>
      <c r="FY658" s="471"/>
      <c r="FZ658" s="471"/>
      <c r="GA658" s="471"/>
      <c r="GB658" s="478"/>
      <c r="GC658" s="449"/>
      <c r="GD658" s="449"/>
      <c r="GE658" s="473"/>
      <c r="GF658" s="471"/>
      <c r="GG658" s="471"/>
      <c r="GH658" s="471"/>
      <c r="GI658" s="478"/>
      <c r="GJ658" s="449"/>
      <c r="GK658" s="449"/>
      <c r="GL658" s="473"/>
      <c r="GM658" s="471"/>
      <c r="GN658" s="471"/>
      <c r="GO658" s="471"/>
      <c r="GP658" s="478"/>
      <c r="GQ658" s="449"/>
      <c r="GR658" s="449"/>
      <c r="GS658" s="473"/>
      <c r="GT658" s="471"/>
      <c r="GU658" s="471"/>
      <c r="GV658" s="471"/>
      <c r="GW658" s="478"/>
      <c r="GX658" s="449"/>
      <c r="GY658" s="449"/>
      <c r="GZ658" s="473"/>
      <c r="HA658" s="471"/>
      <c r="HB658" s="471"/>
      <c r="HC658" s="471"/>
      <c r="HD658" s="478"/>
      <c r="HE658" s="449"/>
      <c r="HF658" s="449"/>
      <c r="HG658" s="473"/>
      <c r="HH658" s="471"/>
      <c r="HI658" s="471"/>
      <c r="HJ658" s="471"/>
      <c r="HK658" s="478"/>
      <c r="HL658" s="449"/>
      <c r="HM658" s="449"/>
      <c r="HN658" s="473"/>
      <c r="HO658" s="471"/>
      <c r="HP658" s="471"/>
      <c r="HQ658" s="471"/>
      <c r="HR658" s="478"/>
      <c r="HS658" s="449"/>
      <c r="HT658" s="449"/>
      <c r="HU658" s="473"/>
      <c r="HV658" s="471"/>
      <c r="HW658" s="471"/>
      <c r="HX658" s="471"/>
      <c r="HY658" s="478"/>
      <c r="HZ658" s="449"/>
      <c r="IA658" s="449"/>
      <c r="IB658" s="473"/>
      <c r="IC658" s="471"/>
      <c r="ID658" s="471"/>
      <c r="IE658" s="471"/>
      <c r="IF658" s="478"/>
      <c r="IG658" s="449"/>
      <c r="IH658" s="449"/>
      <c r="II658" s="473"/>
      <c r="IJ658" s="471"/>
      <c r="IK658" s="471"/>
      <c r="IL658" s="471"/>
      <c r="IM658" s="478"/>
      <c r="IN658" s="449"/>
      <c r="IO658" s="449"/>
      <c r="IP658" s="473"/>
      <c r="IQ658" s="471"/>
      <c r="IR658" s="471"/>
      <c r="IS658" s="471"/>
      <c r="IT658" s="478"/>
      <c r="IU658" s="449"/>
      <c r="IV658" s="449"/>
      <c r="IW658" s="473"/>
      <c r="IX658" s="471"/>
      <c r="IY658" s="471"/>
      <c r="IZ658" s="471"/>
      <c r="JA658" s="478"/>
      <c r="JB658" s="449"/>
      <c r="JC658" s="449"/>
      <c r="JD658" s="473"/>
      <c r="JE658" s="471"/>
      <c r="JF658" s="471"/>
      <c r="JG658" s="471"/>
      <c r="JH658" s="478"/>
      <c r="JI658" s="449"/>
      <c r="JJ658" s="449"/>
      <c r="JK658" s="473"/>
      <c r="JL658" s="471"/>
      <c r="JM658" s="471"/>
      <c r="JN658" s="471"/>
      <c r="JO658" s="478"/>
      <c r="JP658" s="449"/>
      <c r="JQ658" s="449"/>
      <c r="JR658" s="473"/>
      <c r="JS658" s="471"/>
      <c r="JT658" s="471"/>
      <c r="JU658" s="471"/>
      <c r="JV658" s="478"/>
      <c r="JW658" s="449"/>
      <c r="JX658" s="449"/>
      <c r="JY658" s="473"/>
      <c r="JZ658" s="471"/>
      <c r="KA658" s="471"/>
      <c r="KB658" s="471"/>
      <c r="KC658" s="478"/>
      <c r="KD658" s="449"/>
      <c r="KE658" s="449"/>
      <c r="KF658" s="473"/>
      <c r="KG658" s="471"/>
      <c r="KH658" s="471"/>
      <c r="KI658" s="471"/>
      <c r="KJ658" s="478"/>
      <c r="KK658" s="449"/>
      <c r="KL658" s="449"/>
      <c r="KM658" s="473"/>
      <c r="KN658" s="471"/>
      <c r="KO658" s="471"/>
      <c r="KP658" s="471"/>
      <c r="KQ658" s="478"/>
      <c r="KR658" s="449"/>
      <c r="KS658" s="449"/>
      <c r="KT658" s="473"/>
      <c r="KU658" s="471"/>
      <c r="KV658" s="471"/>
      <c r="KW658" s="471"/>
      <c r="KX658" s="478"/>
      <c r="KY658" s="449"/>
      <c r="KZ658" s="449"/>
      <c r="LA658" s="473"/>
      <c r="LB658" s="471"/>
      <c r="LC658" s="471"/>
      <c r="LD658" s="471"/>
      <c r="LE658" s="478"/>
      <c r="LF658" s="449"/>
      <c r="LG658" s="449"/>
      <c r="LH658" s="473"/>
      <c r="LI658" s="471"/>
      <c r="LJ658" s="471"/>
      <c r="LK658" s="471"/>
      <c r="LL658" s="478"/>
      <c r="LM658" s="449"/>
      <c r="LN658" s="449"/>
      <c r="LO658" s="473"/>
      <c r="LP658" s="471"/>
      <c r="LQ658" s="471"/>
      <c r="LR658" s="471"/>
      <c r="LS658" s="478"/>
      <c r="LT658" s="449"/>
      <c r="LU658" s="449"/>
      <c r="LV658" s="473"/>
      <c r="LW658" s="471"/>
      <c r="LX658" s="471"/>
      <c r="LY658" s="471"/>
      <c r="LZ658" s="478"/>
      <c r="MA658" s="449"/>
      <c r="MB658" s="449"/>
      <c r="MC658" s="473"/>
      <c r="MD658" s="471"/>
      <c r="ME658" s="471"/>
      <c r="MF658" s="471"/>
      <c r="MG658" s="478"/>
      <c r="MH658" s="449"/>
      <c r="MI658" s="449"/>
      <c r="MJ658" s="473"/>
      <c r="MK658" s="471"/>
      <c r="ML658" s="471"/>
      <c r="MM658" s="471"/>
      <c r="MN658" s="478"/>
    </row>
    <row r="659" spans="2:352" hidden="1">
      <c r="B659" s="333">
        <v>420</v>
      </c>
      <c r="C659" s="449"/>
      <c r="D659" s="449"/>
      <c r="E659" s="473"/>
      <c r="F659" s="471"/>
      <c r="G659" s="471"/>
      <c r="H659" s="471"/>
      <c r="I659" s="478"/>
      <c r="J659" s="449"/>
      <c r="K659" s="449"/>
      <c r="L659" s="473"/>
      <c r="M659" s="471"/>
      <c r="N659" s="471"/>
      <c r="O659" s="471"/>
      <c r="P659" s="478"/>
      <c r="Q659" s="449"/>
      <c r="R659" s="449"/>
      <c r="S659" s="473"/>
      <c r="T659" s="471"/>
      <c r="U659" s="471"/>
      <c r="V659" s="471"/>
      <c r="W659" s="478"/>
      <c r="X659" s="449"/>
      <c r="Y659" s="449"/>
      <c r="Z659" s="473"/>
      <c r="AA659" s="471"/>
      <c r="AB659" s="471"/>
      <c r="AC659" s="471"/>
      <c r="AD659" s="478"/>
      <c r="AE659" s="449"/>
      <c r="AF659" s="449"/>
      <c r="AG659" s="473"/>
      <c r="AH659" s="471"/>
      <c r="AI659" s="471"/>
      <c r="AJ659" s="471"/>
      <c r="AK659" s="478"/>
      <c r="AL659" s="449"/>
      <c r="AM659" s="449"/>
      <c r="AN659" s="473"/>
      <c r="AO659" s="471"/>
      <c r="AP659" s="471"/>
      <c r="AQ659" s="471"/>
      <c r="AR659" s="478"/>
      <c r="AS659" s="449"/>
      <c r="AT659" s="449"/>
      <c r="AU659" s="473"/>
      <c r="AV659" s="471"/>
      <c r="AW659" s="471"/>
      <c r="AX659" s="471"/>
      <c r="AY659" s="478"/>
      <c r="AZ659" s="449"/>
      <c r="BA659" s="449"/>
      <c r="BB659" s="473"/>
      <c r="BC659" s="471"/>
      <c r="BD659" s="471"/>
      <c r="BE659" s="471"/>
      <c r="BF659" s="478"/>
      <c r="BG659" s="449"/>
      <c r="BH659" s="449"/>
      <c r="BI659" s="473"/>
      <c r="BJ659" s="471"/>
      <c r="BK659" s="471"/>
      <c r="BL659" s="471"/>
      <c r="BM659" s="478"/>
      <c r="BN659" s="449"/>
      <c r="BO659" s="449"/>
      <c r="BP659" s="473"/>
      <c r="BQ659" s="471"/>
      <c r="BR659" s="471"/>
      <c r="BS659" s="471"/>
      <c r="BT659" s="478"/>
      <c r="BU659" s="449"/>
      <c r="BV659" s="449"/>
      <c r="BW659" s="473"/>
      <c r="BX659" s="471"/>
      <c r="BY659" s="471"/>
      <c r="BZ659" s="471"/>
      <c r="CA659" s="478"/>
      <c r="CB659" s="449"/>
      <c r="CC659" s="449"/>
      <c r="CD659" s="473"/>
      <c r="CE659" s="471"/>
      <c r="CF659" s="471"/>
      <c r="CG659" s="471"/>
      <c r="CH659" s="478"/>
      <c r="CI659" s="449"/>
      <c r="CJ659" s="449"/>
      <c r="CK659" s="473"/>
      <c r="CL659" s="471"/>
      <c r="CM659" s="471"/>
      <c r="CN659" s="471"/>
      <c r="CO659" s="478"/>
      <c r="CP659" s="449"/>
      <c r="CQ659" s="449"/>
      <c r="CR659" s="473"/>
      <c r="CS659" s="471"/>
      <c r="CT659" s="471"/>
      <c r="CU659" s="471"/>
      <c r="CV659" s="478"/>
      <c r="CW659" s="449"/>
      <c r="CX659" s="449"/>
      <c r="CY659" s="473"/>
      <c r="CZ659" s="471"/>
      <c r="DA659" s="471"/>
      <c r="DB659" s="471"/>
      <c r="DC659" s="478"/>
      <c r="DD659" s="449"/>
      <c r="DE659" s="449"/>
      <c r="DF659" s="473"/>
      <c r="DG659" s="471"/>
      <c r="DH659" s="471"/>
      <c r="DI659" s="471"/>
      <c r="DJ659" s="478"/>
      <c r="DK659" s="449"/>
      <c r="DL659" s="449"/>
      <c r="DM659" s="473"/>
      <c r="DN659" s="471"/>
      <c r="DO659" s="471"/>
      <c r="DP659" s="471"/>
      <c r="DQ659" s="478"/>
      <c r="DR659" s="449"/>
      <c r="DS659" s="449"/>
      <c r="DT659" s="473"/>
      <c r="DU659" s="471"/>
      <c r="DV659" s="471"/>
      <c r="DW659" s="471"/>
      <c r="DX659" s="478"/>
      <c r="DY659" s="449"/>
      <c r="DZ659" s="449"/>
      <c r="EA659" s="473"/>
      <c r="EB659" s="471"/>
      <c r="EC659" s="471"/>
      <c r="ED659" s="471"/>
      <c r="EE659" s="478"/>
      <c r="EF659" s="449"/>
      <c r="EG659" s="449"/>
      <c r="EH659" s="473"/>
      <c r="EI659" s="471"/>
      <c r="EJ659" s="471"/>
      <c r="EK659" s="471"/>
      <c r="EL659" s="478"/>
      <c r="EM659" s="449"/>
      <c r="EN659" s="449"/>
      <c r="EO659" s="473"/>
      <c r="EP659" s="471"/>
      <c r="EQ659" s="471"/>
      <c r="ER659" s="471"/>
      <c r="ES659" s="478"/>
      <c r="ET659" s="449"/>
      <c r="EU659" s="449"/>
      <c r="EV659" s="473"/>
      <c r="EW659" s="471"/>
      <c r="EX659" s="471"/>
      <c r="EY659" s="471"/>
      <c r="EZ659" s="478"/>
      <c r="FA659" s="449"/>
      <c r="FB659" s="449"/>
      <c r="FC659" s="473"/>
      <c r="FD659" s="471"/>
      <c r="FE659" s="471"/>
      <c r="FF659" s="471"/>
      <c r="FG659" s="478"/>
      <c r="FH659" s="449"/>
      <c r="FI659" s="449"/>
      <c r="FJ659" s="473"/>
      <c r="FK659" s="471"/>
      <c r="FL659" s="471"/>
      <c r="FM659" s="471"/>
      <c r="FN659" s="478"/>
      <c r="FO659" s="449"/>
      <c r="FP659" s="449"/>
      <c r="FQ659" s="473"/>
      <c r="FR659" s="471"/>
      <c r="FS659" s="471"/>
      <c r="FT659" s="471"/>
      <c r="FU659" s="478"/>
      <c r="FV659" s="449"/>
      <c r="FW659" s="449"/>
      <c r="FX659" s="473"/>
      <c r="FY659" s="471"/>
      <c r="FZ659" s="471"/>
      <c r="GA659" s="471"/>
      <c r="GB659" s="478"/>
      <c r="GC659" s="449"/>
      <c r="GD659" s="449"/>
      <c r="GE659" s="473"/>
      <c r="GF659" s="471"/>
      <c r="GG659" s="471"/>
      <c r="GH659" s="471"/>
      <c r="GI659" s="478"/>
      <c r="GJ659" s="449"/>
      <c r="GK659" s="449"/>
      <c r="GL659" s="473"/>
      <c r="GM659" s="471"/>
      <c r="GN659" s="471"/>
      <c r="GO659" s="471"/>
      <c r="GP659" s="478"/>
      <c r="GQ659" s="449"/>
      <c r="GR659" s="449"/>
      <c r="GS659" s="473"/>
      <c r="GT659" s="471"/>
      <c r="GU659" s="471"/>
      <c r="GV659" s="471"/>
      <c r="GW659" s="478"/>
      <c r="GX659" s="449"/>
      <c r="GY659" s="449"/>
      <c r="GZ659" s="473"/>
      <c r="HA659" s="471"/>
      <c r="HB659" s="471"/>
      <c r="HC659" s="471"/>
      <c r="HD659" s="478"/>
      <c r="HE659" s="449"/>
      <c r="HF659" s="449"/>
      <c r="HG659" s="473"/>
      <c r="HH659" s="471"/>
      <c r="HI659" s="471"/>
      <c r="HJ659" s="471"/>
      <c r="HK659" s="478"/>
      <c r="HL659" s="449"/>
      <c r="HM659" s="449"/>
      <c r="HN659" s="473"/>
      <c r="HO659" s="471"/>
      <c r="HP659" s="471"/>
      <c r="HQ659" s="471"/>
      <c r="HR659" s="478"/>
      <c r="HS659" s="449"/>
      <c r="HT659" s="449"/>
      <c r="HU659" s="473"/>
      <c r="HV659" s="471"/>
      <c r="HW659" s="471"/>
      <c r="HX659" s="471"/>
      <c r="HY659" s="478"/>
      <c r="HZ659" s="449"/>
      <c r="IA659" s="449"/>
      <c r="IB659" s="473"/>
      <c r="IC659" s="471"/>
      <c r="ID659" s="471"/>
      <c r="IE659" s="471"/>
      <c r="IF659" s="478"/>
      <c r="IG659" s="449"/>
      <c r="IH659" s="449"/>
      <c r="II659" s="473"/>
      <c r="IJ659" s="471"/>
      <c r="IK659" s="471"/>
      <c r="IL659" s="471"/>
      <c r="IM659" s="478"/>
      <c r="IN659" s="449"/>
      <c r="IO659" s="449"/>
      <c r="IP659" s="473"/>
      <c r="IQ659" s="471"/>
      <c r="IR659" s="471"/>
      <c r="IS659" s="471"/>
      <c r="IT659" s="478"/>
      <c r="IU659" s="449"/>
      <c r="IV659" s="449"/>
      <c r="IW659" s="473"/>
      <c r="IX659" s="471"/>
      <c r="IY659" s="471"/>
      <c r="IZ659" s="471"/>
      <c r="JA659" s="478"/>
      <c r="JB659" s="449"/>
      <c r="JC659" s="449"/>
      <c r="JD659" s="473"/>
      <c r="JE659" s="471"/>
      <c r="JF659" s="471"/>
      <c r="JG659" s="471"/>
      <c r="JH659" s="478"/>
      <c r="JI659" s="449"/>
      <c r="JJ659" s="449"/>
      <c r="JK659" s="473"/>
      <c r="JL659" s="471"/>
      <c r="JM659" s="471"/>
      <c r="JN659" s="471"/>
      <c r="JO659" s="478"/>
      <c r="JP659" s="449"/>
      <c r="JQ659" s="449"/>
      <c r="JR659" s="473"/>
      <c r="JS659" s="471"/>
      <c r="JT659" s="471"/>
      <c r="JU659" s="471"/>
      <c r="JV659" s="478"/>
      <c r="JW659" s="449"/>
      <c r="JX659" s="449"/>
      <c r="JY659" s="473"/>
      <c r="JZ659" s="471"/>
      <c r="KA659" s="471"/>
      <c r="KB659" s="471"/>
      <c r="KC659" s="478"/>
      <c r="KD659" s="449"/>
      <c r="KE659" s="449"/>
      <c r="KF659" s="473"/>
      <c r="KG659" s="471"/>
      <c r="KH659" s="471"/>
      <c r="KI659" s="471"/>
      <c r="KJ659" s="478"/>
      <c r="KK659" s="449"/>
      <c r="KL659" s="449"/>
      <c r="KM659" s="473"/>
      <c r="KN659" s="471"/>
      <c r="KO659" s="471"/>
      <c r="KP659" s="471"/>
      <c r="KQ659" s="478"/>
      <c r="KR659" s="449"/>
      <c r="KS659" s="449"/>
      <c r="KT659" s="473"/>
      <c r="KU659" s="471"/>
      <c r="KV659" s="471"/>
      <c r="KW659" s="471"/>
      <c r="KX659" s="478"/>
      <c r="KY659" s="449"/>
      <c r="KZ659" s="449"/>
      <c r="LA659" s="473"/>
      <c r="LB659" s="471"/>
      <c r="LC659" s="471"/>
      <c r="LD659" s="471"/>
      <c r="LE659" s="478"/>
      <c r="LF659" s="449"/>
      <c r="LG659" s="449"/>
      <c r="LH659" s="473"/>
      <c r="LI659" s="471"/>
      <c r="LJ659" s="471"/>
      <c r="LK659" s="471"/>
      <c r="LL659" s="478"/>
      <c r="LM659" s="449"/>
      <c r="LN659" s="449"/>
      <c r="LO659" s="473"/>
      <c r="LP659" s="471"/>
      <c r="LQ659" s="471"/>
      <c r="LR659" s="471"/>
      <c r="LS659" s="478"/>
      <c r="LT659" s="449"/>
      <c r="LU659" s="449"/>
      <c r="LV659" s="473"/>
      <c r="LW659" s="471"/>
      <c r="LX659" s="471"/>
      <c r="LY659" s="471"/>
      <c r="LZ659" s="478"/>
      <c r="MA659" s="449"/>
      <c r="MB659" s="449"/>
      <c r="MC659" s="473"/>
      <c r="MD659" s="471"/>
      <c r="ME659" s="471"/>
      <c r="MF659" s="471"/>
      <c r="MG659" s="478"/>
      <c r="MH659" s="449"/>
      <c r="MI659" s="449"/>
      <c r="MJ659" s="473"/>
      <c r="MK659" s="471"/>
      <c r="ML659" s="471"/>
      <c r="MM659" s="471"/>
      <c r="MN659" s="478"/>
    </row>
    <row r="660" spans="2:352" hidden="1">
      <c r="B660" s="333">
        <v>421</v>
      </c>
      <c r="C660" s="449"/>
      <c r="D660" s="449"/>
      <c r="E660" s="473"/>
      <c r="F660" s="471"/>
      <c r="G660" s="471"/>
      <c r="H660" s="471"/>
      <c r="I660" s="478"/>
      <c r="J660" s="449"/>
      <c r="K660" s="449"/>
      <c r="L660" s="473"/>
      <c r="M660" s="471"/>
      <c r="N660" s="471"/>
      <c r="O660" s="471"/>
      <c r="P660" s="478"/>
      <c r="Q660" s="449"/>
      <c r="R660" s="449"/>
      <c r="S660" s="473"/>
      <c r="T660" s="471"/>
      <c r="U660" s="471"/>
      <c r="V660" s="471"/>
      <c r="W660" s="478"/>
      <c r="X660" s="449"/>
      <c r="Y660" s="449"/>
      <c r="Z660" s="473"/>
      <c r="AA660" s="471"/>
      <c r="AB660" s="471"/>
      <c r="AC660" s="471"/>
      <c r="AD660" s="478"/>
      <c r="AE660" s="449"/>
      <c r="AF660" s="449"/>
      <c r="AG660" s="473"/>
      <c r="AH660" s="471"/>
      <c r="AI660" s="471"/>
      <c r="AJ660" s="471"/>
      <c r="AK660" s="478"/>
      <c r="AL660" s="449"/>
      <c r="AM660" s="449"/>
      <c r="AN660" s="473"/>
      <c r="AO660" s="471"/>
      <c r="AP660" s="471"/>
      <c r="AQ660" s="471"/>
      <c r="AR660" s="478"/>
      <c r="AS660" s="449"/>
      <c r="AT660" s="449"/>
      <c r="AU660" s="473"/>
      <c r="AV660" s="471"/>
      <c r="AW660" s="471"/>
      <c r="AX660" s="471"/>
      <c r="AY660" s="478"/>
      <c r="AZ660" s="449"/>
      <c r="BA660" s="449"/>
      <c r="BB660" s="473"/>
      <c r="BC660" s="471"/>
      <c r="BD660" s="471"/>
      <c r="BE660" s="471"/>
      <c r="BF660" s="478"/>
      <c r="BG660" s="449"/>
      <c r="BH660" s="449"/>
      <c r="BI660" s="473"/>
      <c r="BJ660" s="471"/>
      <c r="BK660" s="471"/>
      <c r="BL660" s="471"/>
      <c r="BM660" s="478"/>
      <c r="BN660" s="449"/>
      <c r="BO660" s="449"/>
      <c r="BP660" s="473"/>
      <c r="BQ660" s="471"/>
      <c r="BR660" s="471"/>
      <c r="BS660" s="471"/>
      <c r="BT660" s="478"/>
      <c r="BU660" s="449"/>
      <c r="BV660" s="449"/>
      <c r="BW660" s="473"/>
      <c r="BX660" s="471"/>
      <c r="BY660" s="471"/>
      <c r="BZ660" s="471"/>
      <c r="CA660" s="478"/>
      <c r="CB660" s="449"/>
      <c r="CC660" s="449"/>
      <c r="CD660" s="473"/>
      <c r="CE660" s="471"/>
      <c r="CF660" s="471"/>
      <c r="CG660" s="471"/>
      <c r="CH660" s="478"/>
      <c r="CI660" s="449"/>
      <c r="CJ660" s="449"/>
      <c r="CK660" s="473"/>
      <c r="CL660" s="471"/>
      <c r="CM660" s="471"/>
      <c r="CN660" s="471"/>
      <c r="CO660" s="478"/>
      <c r="CP660" s="449"/>
      <c r="CQ660" s="449"/>
      <c r="CR660" s="473"/>
      <c r="CS660" s="471"/>
      <c r="CT660" s="471"/>
      <c r="CU660" s="471"/>
      <c r="CV660" s="478"/>
      <c r="CW660" s="449"/>
      <c r="CX660" s="449"/>
      <c r="CY660" s="473"/>
      <c r="CZ660" s="471"/>
      <c r="DA660" s="471"/>
      <c r="DB660" s="471"/>
      <c r="DC660" s="478"/>
      <c r="DD660" s="449"/>
      <c r="DE660" s="449"/>
      <c r="DF660" s="473"/>
      <c r="DG660" s="471"/>
      <c r="DH660" s="471"/>
      <c r="DI660" s="471"/>
      <c r="DJ660" s="478"/>
      <c r="DK660" s="449"/>
      <c r="DL660" s="449"/>
      <c r="DM660" s="473"/>
      <c r="DN660" s="471"/>
      <c r="DO660" s="471"/>
      <c r="DP660" s="471"/>
      <c r="DQ660" s="478"/>
      <c r="DR660" s="449"/>
      <c r="DS660" s="449"/>
      <c r="DT660" s="473"/>
      <c r="DU660" s="471"/>
      <c r="DV660" s="471"/>
      <c r="DW660" s="471"/>
      <c r="DX660" s="478"/>
      <c r="DY660" s="449"/>
      <c r="DZ660" s="449"/>
      <c r="EA660" s="473"/>
      <c r="EB660" s="471"/>
      <c r="EC660" s="471"/>
      <c r="ED660" s="471"/>
      <c r="EE660" s="478"/>
      <c r="EF660" s="449"/>
      <c r="EG660" s="449"/>
      <c r="EH660" s="473"/>
      <c r="EI660" s="471"/>
      <c r="EJ660" s="471"/>
      <c r="EK660" s="471"/>
      <c r="EL660" s="478"/>
      <c r="EM660" s="449"/>
      <c r="EN660" s="449"/>
      <c r="EO660" s="473"/>
      <c r="EP660" s="471"/>
      <c r="EQ660" s="471"/>
      <c r="ER660" s="471"/>
      <c r="ES660" s="478"/>
      <c r="ET660" s="449"/>
      <c r="EU660" s="449"/>
      <c r="EV660" s="473"/>
      <c r="EW660" s="471"/>
      <c r="EX660" s="471"/>
      <c r="EY660" s="471"/>
      <c r="EZ660" s="478"/>
      <c r="FA660" s="449"/>
      <c r="FB660" s="449"/>
      <c r="FC660" s="473"/>
      <c r="FD660" s="471"/>
      <c r="FE660" s="471"/>
      <c r="FF660" s="471"/>
      <c r="FG660" s="478"/>
      <c r="FH660" s="449"/>
      <c r="FI660" s="449"/>
      <c r="FJ660" s="473"/>
      <c r="FK660" s="471"/>
      <c r="FL660" s="471"/>
      <c r="FM660" s="471"/>
      <c r="FN660" s="478"/>
      <c r="FO660" s="449"/>
      <c r="FP660" s="449"/>
      <c r="FQ660" s="473"/>
      <c r="FR660" s="471"/>
      <c r="FS660" s="471"/>
      <c r="FT660" s="471"/>
      <c r="FU660" s="478"/>
      <c r="FV660" s="449"/>
      <c r="FW660" s="449"/>
      <c r="FX660" s="473"/>
      <c r="FY660" s="471"/>
      <c r="FZ660" s="471"/>
      <c r="GA660" s="471"/>
      <c r="GB660" s="478"/>
      <c r="GC660" s="449"/>
      <c r="GD660" s="449"/>
      <c r="GE660" s="473"/>
      <c r="GF660" s="471"/>
      <c r="GG660" s="471"/>
      <c r="GH660" s="471"/>
      <c r="GI660" s="478"/>
      <c r="GJ660" s="449"/>
      <c r="GK660" s="449"/>
      <c r="GL660" s="473"/>
      <c r="GM660" s="471"/>
      <c r="GN660" s="471"/>
      <c r="GO660" s="471"/>
      <c r="GP660" s="478"/>
      <c r="GQ660" s="449"/>
      <c r="GR660" s="449"/>
      <c r="GS660" s="473"/>
      <c r="GT660" s="471"/>
      <c r="GU660" s="471"/>
      <c r="GV660" s="471"/>
      <c r="GW660" s="478"/>
      <c r="GX660" s="449"/>
      <c r="GY660" s="449"/>
      <c r="GZ660" s="473"/>
      <c r="HA660" s="471"/>
      <c r="HB660" s="471"/>
      <c r="HC660" s="471"/>
      <c r="HD660" s="478"/>
      <c r="HE660" s="449"/>
      <c r="HF660" s="449"/>
      <c r="HG660" s="473"/>
      <c r="HH660" s="471"/>
      <c r="HI660" s="471"/>
      <c r="HJ660" s="471"/>
      <c r="HK660" s="478"/>
      <c r="HL660" s="449"/>
      <c r="HM660" s="449"/>
      <c r="HN660" s="473"/>
      <c r="HO660" s="471"/>
      <c r="HP660" s="471"/>
      <c r="HQ660" s="471"/>
      <c r="HR660" s="478"/>
      <c r="HS660" s="449"/>
      <c r="HT660" s="449"/>
      <c r="HU660" s="473"/>
      <c r="HV660" s="471"/>
      <c r="HW660" s="471"/>
      <c r="HX660" s="471"/>
      <c r="HY660" s="478"/>
      <c r="HZ660" s="449"/>
      <c r="IA660" s="449"/>
      <c r="IB660" s="473"/>
      <c r="IC660" s="471"/>
      <c r="ID660" s="471"/>
      <c r="IE660" s="471"/>
      <c r="IF660" s="478"/>
      <c r="IG660" s="449"/>
      <c r="IH660" s="449"/>
      <c r="II660" s="473"/>
      <c r="IJ660" s="471"/>
      <c r="IK660" s="471"/>
      <c r="IL660" s="471"/>
      <c r="IM660" s="478"/>
      <c r="IN660" s="449"/>
      <c r="IO660" s="449"/>
      <c r="IP660" s="473"/>
      <c r="IQ660" s="471"/>
      <c r="IR660" s="471"/>
      <c r="IS660" s="471"/>
      <c r="IT660" s="478"/>
      <c r="IU660" s="449"/>
      <c r="IV660" s="449"/>
      <c r="IW660" s="473"/>
      <c r="IX660" s="471"/>
      <c r="IY660" s="471"/>
      <c r="IZ660" s="471"/>
      <c r="JA660" s="478"/>
      <c r="JB660" s="449"/>
      <c r="JC660" s="449"/>
      <c r="JD660" s="473"/>
      <c r="JE660" s="471"/>
      <c r="JF660" s="471"/>
      <c r="JG660" s="471"/>
      <c r="JH660" s="478"/>
      <c r="JI660" s="449"/>
      <c r="JJ660" s="449"/>
      <c r="JK660" s="473"/>
      <c r="JL660" s="471"/>
      <c r="JM660" s="471"/>
      <c r="JN660" s="471"/>
      <c r="JO660" s="478"/>
      <c r="JP660" s="449"/>
      <c r="JQ660" s="449"/>
      <c r="JR660" s="473"/>
      <c r="JS660" s="471"/>
      <c r="JT660" s="471"/>
      <c r="JU660" s="471"/>
      <c r="JV660" s="478"/>
      <c r="JW660" s="449"/>
      <c r="JX660" s="449"/>
      <c r="JY660" s="473"/>
      <c r="JZ660" s="471"/>
      <c r="KA660" s="471"/>
      <c r="KB660" s="471"/>
      <c r="KC660" s="478"/>
      <c r="KD660" s="449"/>
      <c r="KE660" s="449"/>
      <c r="KF660" s="473"/>
      <c r="KG660" s="471"/>
      <c r="KH660" s="471"/>
      <c r="KI660" s="471"/>
      <c r="KJ660" s="478"/>
      <c r="KK660" s="449"/>
      <c r="KL660" s="449"/>
      <c r="KM660" s="473"/>
      <c r="KN660" s="471"/>
      <c r="KO660" s="471"/>
      <c r="KP660" s="471"/>
      <c r="KQ660" s="478"/>
      <c r="KR660" s="449"/>
      <c r="KS660" s="449"/>
      <c r="KT660" s="473"/>
      <c r="KU660" s="471"/>
      <c r="KV660" s="471"/>
      <c r="KW660" s="471"/>
      <c r="KX660" s="478"/>
      <c r="KY660" s="449"/>
      <c r="KZ660" s="449"/>
      <c r="LA660" s="473"/>
      <c r="LB660" s="471"/>
      <c r="LC660" s="471"/>
      <c r="LD660" s="471"/>
      <c r="LE660" s="478"/>
      <c r="LF660" s="449"/>
      <c r="LG660" s="449"/>
      <c r="LH660" s="473"/>
      <c r="LI660" s="471"/>
      <c r="LJ660" s="471"/>
      <c r="LK660" s="471"/>
      <c r="LL660" s="478"/>
      <c r="LM660" s="449"/>
      <c r="LN660" s="449"/>
      <c r="LO660" s="473"/>
      <c r="LP660" s="471"/>
      <c r="LQ660" s="471"/>
      <c r="LR660" s="471"/>
      <c r="LS660" s="478"/>
      <c r="LT660" s="449"/>
      <c r="LU660" s="449"/>
      <c r="LV660" s="473"/>
      <c r="LW660" s="471"/>
      <c r="LX660" s="471"/>
      <c r="LY660" s="471"/>
      <c r="LZ660" s="478"/>
      <c r="MA660" s="449"/>
      <c r="MB660" s="449"/>
      <c r="MC660" s="473"/>
      <c r="MD660" s="471"/>
      <c r="ME660" s="471"/>
      <c r="MF660" s="471"/>
      <c r="MG660" s="478"/>
      <c r="MH660" s="449"/>
      <c r="MI660" s="449"/>
      <c r="MJ660" s="473"/>
      <c r="MK660" s="471"/>
      <c r="ML660" s="471"/>
      <c r="MM660" s="471"/>
      <c r="MN660" s="478"/>
    </row>
    <row r="661" spans="2:352" hidden="1">
      <c r="B661" s="333">
        <v>422</v>
      </c>
      <c r="C661" s="449"/>
      <c r="D661" s="449"/>
      <c r="E661" s="473"/>
      <c r="F661" s="471"/>
      <c r="G661" s="471"/>
      <c r="H661" s="471"/>
      <c r="I661" s="478"/>
      <c r="J661" s="449"/>
      <c r="K661" s="449"/>
      <c r="L661" s="473"/>
      <c r="M661" s="471"/>
      <c r="N661" s="471"/>
      <c r="O661" s="471"/>
      <c r="P661" s="478"/>
      <c r="Q661" s="449"/>
      <c r="R661" s="449"/>
      <c r="S661" s="473"/>
      <c r="T661" s="471"/>
      <c r="U661" s="471"/>
      <c r="V661" s="471"/>
      <c r="W661" s="478"/>
      <c r="X661" s="449"/>
      <c r="Y661" s="449"/>
      <c r="Z661" s="473"/>
      <c r="AA661" s="471"/>
      <c r="AB661" s="471"/>
      <c r="AC661" s="471"/>
      <c r="AD661" s="478"/>
      <c r="AE661" s="449"/>
      <c r="AF661" s="449"/>
      <c r="AG661" s="473"/>
      <c r="AH661" s="471"/>
      <c r="AI661" s="471"/>
      <c r="AJ661" s="471"/>
      <c r="AK661" s="478"/>
      <c r="AL661" s="449"/>
      <c r="AM661" s="449"/>
      <c r="AN661" s="473"/>
      <c r="AO661" s="471"/>
      <c r="AP661" s="471"/>
      <c r="AQ661" s="471"/>
      <c r="AR661" s="478"/>
      <c r="AS661" s="449"/>
      <c r="AT661" s="449"/>
      <c r="AU661" s="473"/>
      <c r="AV661" s="471"/>
      <c r="AW661" s="471"/>
      <c r="AX661" s="471"/>
      <c r="AY661" s="478"/>
      <c r="AZ661" s="449"/>
      <c r="BA661" s="449"/>
      <c r="BB661" s="473"/>
      <c r="BC661" s="471"/>
      <c r="BD661" s="471"/>
      <c r="BE661" s="471"/>
      <c r="BF661" s="478"/>
      <c r="BG661" s="449"/>
      <c r="BH661" s="449"/>
      <c r="BI661" s="473"/>
      <c r="BJ661" s="471"/>
      <c r="BK661" s="471"/>
      <c r="BL661" s="471"/>
      <c r="BM661" s="478"/>
      <c r="BN661" s="449"/>
      <c r="BO661" s="449"/>
      <c r="BP661" s="473"/>
      <c r="BQ661" s="471"/>
      <c r="BR661" s="471"/>
      <c r="BS661" s="471"/>
      <c r="BT661" s="478"/>
      <c r="BU661" s="449"/>
      <c r="BV661" s="449"/>
      <c r="BW661" s="473"/>
      <c r="BX661" s="471"/>
      <c r="BY661" s="471"/>
      <c r="BZ661" s="471"/>
      <c r="CA661" s="478"/>
      <c r="CB661" s="449"/>
      <c r="CC661" s="449"/>
      <c r="CD661" s="473"/>
      <c r="CE661" s="471"/>
      <c r="CF661" s="471"/>
      <c r="CG661" s="471"/>
      <c r="CH661" s="478"/>
      <c r="CI661" s="449"/>
      <c r="CJ661" s="449"/>
      <c r="CK661" s="473"/>
      <c r="CL661" s="471"/>
      <c r="CM661" s="471"/>
      <c r="CN661" s="471"/>
      <c r="CO661" s="478"/>
      <c r="CP661" s="449"/>
      <c r="CQ661" s="449"/>
      <c r="CR661" s="473"/>
      <c r="CS661" s="471"/>
      <c r="CT661" s="471"/>
      <c r="CU661" s="471"/>
      <c r="CV661" s="478"/>
      <c r="CW661" s="449"/>
      <c r="CX661" s="449"/>
      <c r="CY661" s="473"/>
      <c r="CZ661" s="471"/>
      <c r="DA661" s="471"/>
      <c r="DB661" s="471"/>
      <c r="DC661" s="478"/>
      <c r="DD661" s="449"/>
      <c r="DE661" s="449"/>
      <c r="DF661" s="473"/>
      <c r="DG661" s="471"/>
      <c r="DH661" s="471"/>
      <c r="DI661" s="471"/>
      <c r="DJ661" s="478"/>
      <c r="DK661" s="449"/>
      <c r="DL661" s="449"/>
      <c r="DM661" s="473"/>
      <c r="DN661" s="471"/>
      <c r="DO661" s="471"/>
      <c r="DP661" s="471"/>
      <c r="DQ661" s="478"/>
      <c r="DR661" s="449"/>
      <c r="DS661" s="449"/>
      <c r="DT661" s="473"/>
      <c r="DU661" s="471"/>
      <c r="DV661" s="471"/>
      <c r="DW661" s="471"/>
      <c r="DX661" s="478"/>
      <c r="DY661" s="449"/>
      <c r="DZ661" s="449"/>
      <c r="EA661" s="473"/>
      <c r="EB661" s="471"/>
      <c r="EC661" s="471"/>
      <c r="ED661" s="471"/>
      <c r="EE661" s="478"/>
      <c r="EF661" s="449"/>
      <c r="EG661" s="449"/>
      <c r="EH661" s="473"/>
      <c r="EI661" s="471"/>
      <c r="EJ661" s="471"/>
      <c r="EK661" s="471"/>
      <c r="EL661" s="478"/>
      <c r="EM661" s="449"/>
      <c r="EN661" s="449"/>
      <c r="EO661" s="473"/>
      <c r="EP661" s="471"/>
      <c r="EQ661" s="471"/>
      <c r="ER661" s="471"/>
      <c r="ES661" s="478"/>
      <c r="ET661" s="449"/>
      <c r="EU661" s="449"/>
      <c r="EV661" s="473"/>
      <c r="EW661" s="471"/>
      <c r="EX661" s="471"/>
      <c r="EY661" s="471"/>
      <c r="EZ661" s="478"/>
      <c r="FA661" s="449"/>
      <c r="FB661" s="449"/>
      <c r="FC661" s="473"/>
      <c r="FD661" s="471"/>
      <c r="FE661" s="471"/>
      <c r="FF661" s="471"/>
      <c r="FG661" s="478"/>
      <c r="FH661" s="449"/>
      <c r="FI661" s="449"/>
      <c r="FJ661" s="473"/>
      <c r="FK661" s="471"/>
      <c r="FL661" s="471"/>
      <c r="FM661" s="471"/>
      <c r="FN661" s="478"/>
      <c r="FO661" s="449"/>
      <c r="FP661" s="449"/>
      <c r="FQ661" s="473"/>
      <c r="FR661" s="471"/>
      <c r="FS661" s="471"/>
      <c r="FT661" s="471"/>
      <c r="FU661" s="478"/>
      <c r="FV661" s="449"/>
      <c r="FW661" s="449"/>
      <c r="FX661" s="473"/>
      <c r="FY661" s="471"/>
      <c r="FZ661" s="471"/>
      <c r="GA661" s="471"/>
      <c r="GB661" s="478"/>
      <c r="GC661" s="449"/>
      <c r="GD661" s="449"/>
      <c r="GE661" s="473"/>
      <c r="GF661" s="471"/>
      <c r="GG661" s="471"/>
      <c r="GH661" s="471"/>
      <c r="GI661" s="478"/>
      <c r="GJ661" s="449"/>
      <c r="GK661" s="449"/>
      <c r="GL661" s="473"/>
      <c r="GM661" s="471"/>
      <c r="GN661" s="471"/>
      <c r="GO661" s="471"/>
      <c r="GP661" s="478"/>
      <c r="GQ661" s="449"/>
      <c r="GR661" s="449"/>
      <c r="GS661" s="473"/>
      <c r="GT661" s="471"/>
      <c r="GU661" s="471"/>
      <c r="GV661" s="471"/>
      <c r="GW661" s="478"/>
      <c r="GX661" s="449"/>
      <c r="GY661" s="449"/>
      <c r="GZ661" s="473"/>
      <c r="HA661" s="471"/>
      <c r="HB661" s="471"/>
      <c r="HC661" s="471"/>
      <c r="HD661" s="478"/>
      <c r="HE661" s="449"/>
      <c r="HF661" s="449"/>
      <c r="HG661" s="473"/>
      <c r="HH661" s="471"/>
      <c r="HI661" s="471"/>
      <c r="HJ661" s="471"/>
      <c r="HK661" s="478"/>
      <c r="HL661" s="449"/>
      <c r="HM661" s="449"/>
      <c r="HN661" s="473"/>
      <c r="HO661" s="471"/>
      <c r="HP661" s="471"/>
      <c r="HQ661" s="471"/>
      <c r="HR661" s="478"/>
      <c r="HS661" s="449"/>
      <c r="HT661" s="449"/>
      <c r="HU661" s="473"/>
      <c r="HV661" s="471"/>
      <c r="HW661" s="471"/>
      <c r="HX661" s="471"/>
      <c r="HY661" s="478"/>
      <c r="HZ661" s="449"/>
      <c r="IA661" s="449"/>
      <c r="IB661" s="473"/>
      <c r="IC661" s="471"/>
      <c r="ID661" s="471"/>
      <c r="IE661" s="471"/>
      <c r="IF661" s="478"/>
      <c r="IG661" s="449"/>
      <c r="IH661" s="449"/>
      <c r="II661" s="473"/>
      <c r="IJ661" s="471"/>
      <c r="IK661" s="471"/>
      <c r="IL661" s="471"/>
      <c r="IM661" s="478"/>
      <c r="IN661" s="449"/>
      <c r="IO661" s="449"/>
      <c r="IP661" s="473"/>
      <c r="IQ661" s="471"/>
      <c r="IR661" s="471"/>
      <c r="IS661" s="471"/>
      <c r="IT661" s="478"/>
      <c r="IU661" s="449"/>
      <c r="IV661" s="449"/>
      <c r="IW661" s="473"/>
      <c r="IX661" s="471"/>
      <c r="IY661" s="471"/>
      <c r="IZ661" s="471"/>
      <c r="JA661" s="478"/>
      <c r="JB661" s="449"/>
      <c r="JC661" s="449"/>
      <c r="JD661" s="473"/>
      <c r="JE661" s="471"/>
      <c r="JF661" s="471"/>
      <c r="JG661" s="471"/>
      <c r="JH661" s="478"/>
      <c r="JI661" s="449"/>
      <c r="JJ661" s="449"/>
      <c r="JK661" s="473"/>
      <c r="JL661" s="471"/>
      <c r="JM661" s="471"/>
      <c r="JN661" s="471"/>
      <c r="JO661" s="478"/>
      <c r="JP661" s="449"/>
      <c r="JQ661" s="449"/>
      <c r="JR661" s="473"/>
      <c r="JS661" s="471"/>
      <c r="JT661" s="471"/>
      <c r="JU661" s="471"/>
      <c r="JV661" s="478"/>
      <c r="JW661" s="449"/>
      <c r="JX661" s="449"/>
      <c r="JY661" s="473"/>
      <c r="JZ661" s="471"/>
      <c r="KA661" s="471"/>
      <c r="KB661" s="471"/>
      <c r="KC661" s="478"/>
      <c r="KD661" s="449"/>
      <c r="KE661" s="449"/>
      <c r="KF661" s="473"/>
      <c r="KG661" s="471"/>
      <c r="KH661" s="471"/>
      <c r="KI661" s="471"/>
      <c r="KJ661" s="478"/>
      <c r="KK661" s="449"/>
      <c r="KL661" s="449"/>
      <c r="KM661" s="473"/>
      <c r="KN661" s="471"/>
      <c r="KO661" s="471"/>
      <c r="KP661" s="471"/>
      <c r="KQ661" s="478"/>
      <c r="KR661" s="449"/>
      <c r="KS661" s="449"/>
      <c r="KT661" s="473"/>
      <c r="KU661" s="471"/>
      <c r="KV661" s="471"/>
      <c r="KW661" s="471"/>
      <c r="KX661" s="478"/>
      <c r="KY661" s="449"/>
      <c r="KZ661" s="449"/>
      <c r="LA661" s="473"/>
      <c r="LB661" s="471"/>
      <c r="LC661" s="471"/>
      <c r="LD661" s="471"/>
      <c r="LE661" s="478"/>
      <c r="LF661" s="449"/>
      <c r="LG661" s="449"/>
      <c r="LH661" s="473"/>
      <c r="LI661" s="471"/>
      <c r="LJ661" s="471"/>
      <c r="LK661" s="471"/>
      <c r="LL661" s="478"/>
      <c r="LM661" s="449"/>
      <c r="LN661" s="449"/>
      <c r="LO661" s="473"/>
      <c r="LP661" s="471"/>
      <c r="LQ661" s="471"/>
      <c r="LR661" s="471"/>
      <c r="LS661" s="478"/>
      <c r="LT661" s="449"/>
      <c r="LU661" s="449"/>
      <c r="LV661" s="473"/>
      <c r="LW661" s="471"/>
      <c r="LX661" s="471"/>
      <c r="LY661" s="471"/>
      <c r="LZ661" s="478"/>
      <c r="MA661" s="449"/>
      <c r="MB661" s="449"/>
      <c r="MC661" s="473"/>
      <c r="MD661" s="471"/>
      <c r="ME661" s="471"/>
      <c r="MF661" s="471"/>
      <c r="MG661" s="478"/>
      <c r="MH661" s="449"/>
      <c r="MI661" s="449"/>
      <c r="MJ661" s="473"/>
      <c r="MK661" s="471"/>
      <c r="ML661" s="471"/>
      <c r="MM661" s="471"/>
      <c r="MN661" s="478"/>
    </row>
    <row r="662" spans="2:352" hidden="1">
      <c r="B662" s="333">
        <v>423</v>
      </c>
      <c r="C662" s="449"/>
      <c r="D662" s="449"/>
      <c r="E662" s="473"/>
      <c r="F662" s="471"/>
      <c r="G662" s="471"/>
      <c r="H662" s="471"/>
      <c r="I662" s="478"/>
      <c r="J662" s="449"/>
      <c r="K662" s="449"/>
      <c r="L662" s="473"/>
      <c r="M662" s="471"/>
      <c r="N662" s="471"/>
      <c r="O662" s="471"/>
      <c r="P662" s="478"/>
      <c r="Q662" s="449"/>
      <c r="R662" s="449"/>
      <c r="S662" s="473"/>
      <c r="T662" s="471"/>
      <c r="U662" s="471"/>
      <c r="V662" s="471"/>
      <c r="W662" s="478"/>
      <c r="X662" s="449"/>
      <c r="Y662" s="449"/>
      <c r="Z662" s="473"/>
      <c r="AA662" s="471"/>
      <c r="AB662" s="471"/>
      <c r="AC662" s="471"/>
      <c r="AD662" s="478"/>
      <c r="AE662" s="449"/>
      <c r="AF662" s="449"/>
      <c r="AG662" s="473"/>
      <c r="AH662" s="471"/>
      <c r="AI662" s="471"/>
      <c r="AJ662" s="471"/>
      <c r="AK662" s="478"/>
      <c r="AL662" s="449"/>
      <c r="AM662" s="449"/>
      <c r="AN662" s="473"/>
      <c r="AO662" s="471"/>
      <c r="AP662" s="471"/>
      <c r="AQ662" s="471"/>
      <c r="AR662" s="478"/>
      <c r="AS662" s="449"/>
      <c r="AT662" s="449"/>
      <c r="AU662" s="473"/>
      <c r="AV662" s="471"/>
      <c r="AW662" s="471"/>
      <c r="AX662" s="471"/>
      <c r="AY662" s="478"/>
      <c r="AZ662" s="449"/>
      <c r="BA662" s="449"/>
      <c r="BB662" s="473"/>
      <c r="BC662" s="471"/>
      <c r="BD662" s="471"/>
      <c r="BE662" s="471"/>
      <c r="BF662" s="478"/>
      <c r="BG662" s="449"/>
      <c r="BH662" s="449"/>
      <c r="BI662" s="473"/>
      <c r="BJ662" s="471"/>
      <c r="BK662" s="471"/>
      <c r="BL662" s="471"/>
      <c r="BM662" s="478"/>
      <c r="BN662" s="449"/>
      <c r="BO662" s="449"/>
      <c r="BP662" s="473"/>
      <c r="BQ662" s="471"/>
      <c r="BR662" s="471"/>
      <c r="BS662" s="471"/>
      <c r="BT662" s="478"/>
      <c r="BU662" s="449"/>
      <c r="BV662" s="449"/>
      <c r="BW662" s="473"/>
      <c r="BX662" s="471"/>
      <c r="BY662" s="471"/>
      <c r="BZ662" s="471"/>
      <c r="CA662" s="478"/>
      <c r="CB662" s="449"/>
      <c r="CC662" s="449"/>
      <c r="CD662" s="473"/>
      <c r="CE662" s="471"/>
      <c r="CF662" s="471"/>
      <c r="CG662" s="471"/>
      <c r="CH662" s="478"/>
      <c r="CI662" s="449"/>
      <c r="CJ662" s="449"/>
      <c r="CK662" s="473"/>
      <c r="CL662" s="471"/>
      <c r="CM662" s="471"/>
      <c r="CN662" s="471"/>
      <c r="CO662" s="478"/>
      <c r="CP662" s="449"/>
      <c r="CQ662" s="449"/>
      <c r="CR662" s="473"/>
      <c r="CS662" s="471"/>
      <c r="CT662" s="471"/>
      <c r="CU662" s="471"/>
      <c r="CV662" s="478"/>
      <c r="CW662" s="449"/>
      <c r="CX662" s="449"/>
      <c r="CY662" s="473"/>
      <c r="CZ662" s="471"/>
      <c r="DA662" s="471"/>
      <c r="DB662" s="471"/>
      <c r="DC662" s="478"/>
      <c r="DD662" s="449"/>
      <c r="DE662" s="449"/>
      <c r="DF662" s="473"/>
      <c r="DG662" s="471"/>
      <c r="DH662" s="471"/>
      <c r="DI662" s="471"/>
      <c r="DJ662" s="478"/>
      <c r="DK662" s="449"/>
      <c r="DL662" s="449"/>
      <c r="DM662" s="473"/>
      <c r="DN662" s="471"/>
      <c r="DO662" s="471"/>
      <c r="DP662" s="471"/>
      <c r="DQ662" s="478"/>
      <c r="DR662" s="449"/>
      <c r="DS662" s="449"/>
      <c r="DT662" s="473"/>
      <c r="DU662" s="471"/>
      <c r="DV662" s="471"/>
      <c r="DW662" s="471"/>
      <c r="DX662" s="478"/>
      <c r="DY662" s="449"/>
      <c r="DZ662" s="449"/>
      <c r="EA662" s="473"/>
      <c r="EB662" s="471"/>
      <c r="EC662" s="471"/>
      <c r="ED662" s="471"/>
      <c r="EE662" s="478"/>
      <c r="EF662" s="449"/>
      <c r="EG662" s="449"/>
      <c r="EH662" s="473"/>
      <c r="EI662" s="471"/>
      <c r="EJ662" s="471"/>
      <c r="EK662" s="471"/>
      <c r="EL662" s="478"/>
      <c r="EM662" s="449"/>
      <c r="EN662" s="449"/>
      <c r="EO662" s="473"/>
      <c r="EP662" s="471"/>
      <c r="EQ662" s="471"/>
      <c r="ER662" s="471"/>
      <c r="ES662" s="478"/>
      <c r="ET662" s="449"/>
      <c r="EU662" s="449"/>
      <c r="EV662" s="473"/>
      <c r="EW662" s="471"/>
      <c r="EX662" s="471"/>
      <c r="EY662" s="471"/>
      <c r="EZ662" s="478"/>
      <c r="FA662" s="449"/>
      <c r="FB662" s="449"/>
      <c r="FC662" s="473"/>
      <c r="FD662" s="471"/>
      <c r="FE662" s="471"/>
      <c r="FF662" s="471"/>
      <c r="FG662" s="478"/>
      <c r="FH662" s="449"/>
      <c r="FI662" s="449"/>
      <c r="FJ662" s="473"/>
      <c r="FK662" s="471"/>
      <c r="FL662" s="471"/>
      <c r="FM662" s="471"/>
      <c r="FN662" s="478"/>
      <c r="FO662" s="449"/>
      <c r="FP662" s="449"/>
      <c r="FQ662" s="473"/>
      <c r="FR662" s="471"/>
      <c r="FS662" s="471"/>
      <c r="FT662" s="471"/>
      <c r="FU662" s="478"/>
      <c r="FV662" s="449"/>
      <c r="FW662" s="449"/>
      <c r="FX662" s="473"/>
      <c r="FY662" s="471"/>
      <c r="FZ662" s="471"/>
      <c r="GA662" s="471"/>
      <c r="GB662" s="478"/>
      <c r="GC662" s="449"/>
      <c r="GD662" s="449"/>
      <c r="GE662" s="473"/>
      <c r="GF662" s="471"/>
      <c r="GG662" s="471"/>
      <c r="GH662" s="471"/>
      <c r="GI662" s="478"/>
      <c r="GJ662" s="449"/>
      <c r="GK662" s="449"/>
      <c r="GL662" s="473"/>
      <c r="GM662" s="471"/>
      <c r="GN662" s="471"/>
      <c r="GO662" s="471"/>
      <c r="GP662" s="478"/>
      <c r="GQ662" s="449"/>
      <c r="GR662" s="449"/>
      <c r="GS662" s="473"/>
      <c r="GT662" s="471"/>
      <c r="GU662" s="471"/>
      <c r="GV662" s="471"/>
      <c r="GW662" s="478"/>
      <c r="GX662" s="449"/>
      <c r="GY662" s="449"/>
      <c r="GZ662" s="473"/>
      <c r="HA662" s="471"/>
      <c r="HB662" s="471"/>
      <c r="HC662" s="471"/>
      <c r="HD662" s="478"/>
      <c r="HE662" s="449"/>
      <c r="HF662" s="449"/>
      <c r="HG662" s="473"/>
      <c r="HH662" s="471"/>
      <c r="HI662" s="471"/>
      <c r="HJ662" s="471"/>
      <c r="HK662" s="478"/>
      <c r="HL662" s="449"/>
      <c r="HM662" s="449"/>
      <c r="HN662" s="473"/>
      <c r="HO662" s="471"/>
      <c r="HP662" s="471"/>
      <c r="HQ662" s="471"/>
      <c r="HR662" s="478"/>
      <c r="HS662" s="449"/>
      <c r="HT662" s="449"/>
      <c r="HU662" s="473"/>
      <c r="HV662" s="471"/>
      <c r="HW662" s="471"/>
      <c r="HX662" s="471"/>
      <c r="HY662" s="478"/>
      <c r="HZ662" s="449"/>
      <c r="IA662" s="449"/>
      <c r="IB662" s="473"/>
      <c r="IC662" s="471"/>
      <c r="ID662" s="471"/>
      <c r="IE662" s="471"/>
      <c r="IF662" s="478"/>
      <c r="IG662" s="449"/>
      <c r="IH662" s="449"/>
      <c r="II662" s="473"/>
      <c r="IJ662" s="471"/>
      <c r="IK662" s="471"/>
      <c r="IL662" s="471"/>
      <c r="IM662" s="478"/>
      <c r="IN662" s="449"/>
      <c r="IO662" s="449"/>
      <c r="IP662" s="473"/>
      <c r="IQ662" s="471"/>
      <c r="IR662" s="471"/>
      <c r="IS662" s="471"/>
      <c r="IT662" s="478"/>
      <c r="IU662" s="449"/>
      <c r="IV662" s="449"/>
      <c r="IW662" s="473"/>
      <c r="IX662" s="471"/>
      <c r="IY662" s="471"/>
      <c r="IZ662" s="471"/>
      <c r="JA662" s="478"/>
      <c r="JB662" s="449"/>
      <c r="JC662" s="449"/>
      <c r="JD662" s="473"/>
      <c r="JE662" s="471"/>
      <c r="JF662" s="471"/>
      <c r="JG662" s="471"/>
      <c r="JH662" s="478"/>
      <c r="JI662" s="449"/>
      <c r="JJ662" s="449"/>
      <c r="JK662" s="473"/>
      <c r="JL662" s="471"/>
      <c r="JM662" s="471"/>
      <c r="JN662" s="471"/>
      <c r="JO662" s="478"/>
      <c r="JP662" s="449"/>
      <c r="JQ662" s="449"/>
      <c r="JR662" s="473"/>
      <c r="JS662" s="471"/>
      <c r="JT662" s="471"/>
      <c r="JU662" s="471"/>
      <c r="JV662" s="478"/>
      <c r="JW662" s="449"/>
      <c r="JX662" s="449"/>
      <c r="JY662" s="473"/>
      <c r="JZ662" s="471"/>
      <c r="KA662" s="471"/>
      <c r="KB662" s="471"/>
      <c r="KC662" s="478"/>
      <c r="KD662" s="449"/>
      <c r="KE662" s="449"/>
      <c r="KF662" s="473"/>
      <c r="KG662" s="471"/>
      <c r="KH662" s="471"/>
      <c r="KI662" s="471"/>
      <c r="KJ662" s="478"/>
      <c r="KK662" s="449"/>
      <c r="KL662" s="449"/>
      <c r="KM662" s="473"/>
      <c r="KN662" s="471"/>
      <c r="KO662" s="471"/>
      <c r="KP662" s="471"/>
      <c r="KQ662" s="478"/>
      <c r="KR662" s="449"/>
      <c r="KS662" s="449"/>
      <c r="KT662" s="473"/>
      <c r="KU662" s="471"/>
      <c r="KV662" s="471"/>
      <c r="KW662" s="471"/>
      <c r="KX662" s="478"/>
      <c r="KY662" s="449"/>
      <c r="KZ662" s="449"/>
      <c r="LA662" s="473"/>
      <c r="LB662" s="471"/>
      <c r="LC662" s="471"/>
      <c r="LD662" s="471"/>
      <c r="LE662" s="478"/>
      <c r="LF662" s="449"/>
      <c r="LG662" s="449"/>
      <c r="LH662" s="473"/>
      <c r="LI662" s="471"/>
      <c r="LJ662" s="471"/>
      <c r="LK662" s="471"/>
      <c r="LL662" s="478"/>
      <c r="LM662" s="449"/>
      <c r="LN662" s="449"/>
      <c r="LO662" s="473"/>
      <c r="LP662" s="471"/>
      <c r="LQ662" s="471"/>
      <c r="LR662" s="471"/>
      <c r="LS662" s="478"/>
      <c r="LT662" s="449"/>
      <c r="LU662" s="449"/>
      <c r="LV662" s="473"/>
      <c r="LW662" s="471"/>
      <c r="LX662" s="471"/>
      <c r="LY662" s="471"/>
      <c r="LZ662" s="478"/>
      <c r="MA662" s="449"/>
      <c r="MB662" s="449"/>
      <c r="MC662" s="473"/>
      <c r="MD662" s="471"/>
      <c r="ME662" s="471"/>
      <c r="MF662" s="471"/>
      <c r="MG662" s="478"/>
      <c r="MH662" s="449"/>
      <c r="MI662" s="449"/>
      <c r="MJ662" s="473"/>
      <c r="MK662" s="471"/>
      <c r="ML662" s="471"/>
      <c r="MM662" s="471"/>
      <c r="MN662" s="478"/>
    </row>
    <row r="663" spans="2:352" hidden="1">
      <c r="B663" s="333">
        <v>424</v>
      </c>
      <c r="C663" s="449"/>
      <c r="D663" s="449"/>
      <c r="E663" s="473"/>
      <c r="F663" s="471"/>
      <c r="G663" s="471"/>
      <c r="H663" s="471"/>
      <c r="I663" s="478"/>
      <c r="J663" s="449"/>
      <c r="K663" s="449"/>
      <c r="L663" s="473"/>
      <c r="M663" s="471"/>
      <c r="N663" s="471"/>
      <c r="O663" s="471"/>
      <c r="P663" s="478"/>
      <c r="Q663" s="449"/>
      <c r="R663" s="449"/>
      <c r="S663" s="473"/>
      <c r="T663" s="471"/>
      <c r="U663" s="471"/>
      <c r="V663" s="471"/>
      <c r="W663" s="478"/>
      <c r="X663" s="449"/>
      <c r="Y663" s="449"/>
      <c r="Z663" s="473"/>
      <c r="AA663" s="471"/>
      <c r="AB663" s="471"/>
      <c r="AC663" s="471"/>
      <c r="AD663" s="478"/>
      <c r="AE663" s="449"/>
      <c r="AF663" s="449"/>
      <c r="AG663" s="473"/>
      <c r="AH663" s="471"/>
      <c r="AI663" s="471"/>
      <c r="AJ663" s="471"/>
      <c r="AK663" s="478"/>
      <c r="AL663" s="449"/>
      <c r="AM663" s="449"/>
      <c r="AN663" s="473"/>
      <c r="AO663" s="471"/>
      <c r="AP663" s="471"/>
      <c r="AQ663" s="471"/>
      <c r="AR663" s="478"/>
      <c r="AS663" s="449"/>
      <c r="AT663" s="449"/>
      <c r="AU663" s="473"/>
      <c r="AV663" s="471"/>
      <c r="AW663" s="471"/>
      <c r="AX663" s="471"/>
      <c r="AY663" s="478"/>
      <c r="AZ663" s="449"/>
      <c r="BA663" s="449"/>
      <c r="BB663" s="473"/>
      <c r="BC663" s="471"/>
      <c r="BD663" s="471"/>
      <c r="BE663" s="471"/>
      <c r="BF663" s="478"/>
      <c r="BG663" s="449"/>
      <c r="BH663" s="449"/>
      <c r="BI663" s="473"/>
      <c r="BJ663" s="471"/>
      <c r="BK663" s="471"/>
      <c r="BL663" s="471"/>
      <c r="BM663" s="478"/>
      <c r="BN663" s="449"/>
      <c r="BO663" s="449"/>
      <c r="BP663" s="473"/>
      <c r="BQ663" s="471"/>
      <c r="BR663" s="471"/>
      <c r="BS663" s="471"/>
      <c r="BT663" s="478"/>
      <c r="BU663" s="449"/>
      <c r="BV663" s="449"/>
      <c r="BW663" s="473"/>
      <c r="BX663" s="471"/>
      <c r="BY663" s="471"/>
      <c r="BZ663" s="471"/>
      <c r="CA663" s="478"/>
      <c r="CB663" s="449"/>
      <c r="CC663" s="449"/>
      <c r="CD663" s="473"/>
      <c r="CE663" s="471"/>
      <c r="CF663" s="471"/>
      <c r="CG663" s="471"/>
      <c r="CH663" s="478"/>
      <c r="CI663" s="449"/>
      <c r="CJ663" s="449"/>
      <c r="CK663" s="473"/>
      <c r="CL663" s="471"/>
      <c r="CM663" s="471"/>
      <c r="CN663" s="471"/>
      <c r="CO663" s="478"/>
      <c r="CP663" s="449"/>
      <c r="CQ663" s="449"/>
      <c r="CR663" s="473"/>
      <c r="CS663" s="471"/>
      <c r="CT663" s="471"/>
      <c r="CU663" s="471"/>
      <c r="CV663" s="478"/>
      <c r="CW663" s="449"/>
      <c r="CX663" s="449"/>
      <c r="CY663" s="473"/>
      <c r="CZ663" s="471"/>
      <c r="DA663" s="471"/>
      <c r="DB663" s="471"/>
      <c r="DC663" s="478"/>
      <c r="DD663" s="449"/>
      <c r="DE663" s="449"/>
      <c r="DF663" s="473"/>
      <c r="DG663" s="471"/>
      <c r="DH663" s="471"/>
      <c r="DI663" s="471"/>
      <c r="DJ663" s="478"/>
      <c r="DK663" s="449"/>
      <c r="DL663" s="449"/>
      <c r="DM663" s="473"/>
      <c r="DN663" s="471"/>
      <c r="DO663" s="471"/>
      <c r="DP663" s="471"/>
      <c r="DQ663" s="478"/>
      <c r="DR663" s="449"/>
      <c r="DS663" s="449"/>
      <c r="DT663" s="473"/>
      <c r="DU663" s="471"/>
      <c r="DV663" s="471"/>
      <c r="DW663" s="471"/>
      <c r="DX663" s="478"/>
      <c r="DY663" s="449"/>
      <c r="DZ663" s="449"/>
      <c r="EA663" s="473"/>
      <c r="EB663" s="471"/>
      <c r="EC663" s="471"/>
      <c r="ED663" s="471"/>
      <c r="EE663" s="478"/>
      <c r="EF663" s="449"/>
      <c r="EG663" s="449"/>
      <c r="EH663" s="473"/>
      <c r="EI663" s="471"/>
      <c r="EJ663" s="471"/>
      <c r="EK663" s="471"/>
      <c r="EL663" s="478"/>
      <c r="EM663" s="449"/>
      <c r="EN663" s="449"/>
      <c r="EO663" s="473"/>
      <c r="EP663" s="471"/>
      <c r="EQ663" s="471"/>
      <c r="ER663" s="471"/>
      <c r="ES663" s="478"/>
      <c r="ET663" s="449"/>
      <c r="EU663" s="449"/>
      <c r="EV663" s="473"/>
      <c r="EW663" s="471"/>
      <c r="EX663" s="471"/>
      <c r="EY663" s="471"/>
      <c r="EZ663" s="478"/>
      <c r="FA663" s="449"/>
      <c r="FB663" s="449"/>
      <c r="FC663" s="473"/>
      <c r="FD663" s="471"/>
      <c r="FE663" s="471"/>
      <c r="FF663" s="471"/>
      <c r="FG663" s="478"/>
      <c r="FH663" s="449"/>
      <c r="FI663" s="449"/>
      <c r="FJ663" s="473"/>
      <c r="FK663" s="471"/>
      <c r="FL663" s="471"/>
      <c r="FM663" s="471"/>
      <c r="FN663" s="478"/>
      <c r="FO663" s="449"/>
      <c r="FP663" s="449"/>
      <c r="FQ663" s="473"/>
      <c r="FR663" s="471"/>
      <c r="FS663" s="471"/>
      <c r="FT663" s="471"/>
      <c r="FU663" s="478"/>
      <c r="FV663" s="449"/>
      <c r="FW663" s="449"/>
      <c r="FX663" s="473"/>
      <c r="FY663" s="471"/>
      <c r="FZ663" s="471"/>
      <c r="GA663" s="471"/>
      <c r="GB663" s="478"/>
      <c r="GC663" s="449"/>
      <c r="GD663" s="449"/>
      <c r="GE663" s="473"/>
      <c r="GF663" s="471"/>
      <c r="GG663" s="471"/>
      <c r="GH663" s="471"/>
      <c r="GI663" s="478"/>
      <c r="GJ663" s="449"/>
      <c r="GK663" s="449"/>
      <c r="GL663" s="473"/>
      <c r="GM663" s="471"/>
      <c r="GN663" s="471"/>
      <c r="GO663" s="471"/>
      <c r="GP663" s="478"/>
      <c r="GQ663" s="449"/>
      <c r="GR663" s="449"/>
      <c r="GS663" s="473"/>
      <c r="GT663" s="471"/>
      <c r="GU663" s="471"/>
      <c r="GV663" s="471"/>
      <c r="GW663" s="478"/>
      <c r="GX663" s="449"/>
      <c r="GY663" s="449"/>
      <c r="GZ663" s="473"/>
      <c r="HA663" s="471"/>
      <c r="HB663" s="471"/>
      <c r="HC663" s="471"/>
      <c r="HD663" s="478"/>
      <c r="HE663" s="449"/>
      <c r="HF663" s="449"/>
      <c r="HG663" s="473"/>
      <c r="HH663" s="471"/>
      <c r="HI663" s="471"/>
      <c r="HJ663" s="471"/>
      <c r="HK663" s="478"/>
      <c r="HL663" s="449"/>
      <c r="HM663" s="449"/>
      <c r="HN663" s="473"/>
      <c r="HO663" s="471"/>
      <c r="HP663" s="471"/>
      <c r="HQ663" s="471"/>
      <c r="HR663" s="478"/>
      <c r="HS663" s="449"/>
      <c r="HT663" s="449"/>
      <c r="HU663" s="473"/>
      <c r="HV663" s="471"/>
      <c r="HW663" s="471"/>
      <c r="HX663" s="471"/>
      <c r="HY663" s="478"/>
      <c r="HZ663" s="449"/>
      <c r="IA663" s="449"/>
      <c r="IB663" s="473"/>
      <c r="IC663" s="471"/>
      <c r="ID663" s="471"/>
      <c r="IE663" s="471"/>
      <c r="IF663" s="478"/>
      <c r="IG663" s="449"/>
      <c r="IH663" s="449"/>
      <c r="II663" s="473"/>
      <c r="IJ663" s="471"/>
      <c r="IK663" s="471"/>
      <c r="IL663" s="471"/>
      <c r="IM663" s="478"/>
      <c r="IN663" s="449"/>
      <c r="IO663" s="449"/>
      <c r="IP663" s="473"/>
      <c r="IQ663" s="471"/>
      <c r="IR663" s="471"/>
      <c r="IS663" s="471"/>
      <c r="IT663" s="478"/>
      <c r="IU663" s="449"/>
      <c r="IV663" s="449"/>
      <c r="IW663" s="473"/>
      <c r="IX663" s="471"/>
      <c r="IY663" s="471"/>
      <c r="IZ663" s="471"/>
      <c r="JA663" s="478"/>
      <c r="JB663" s="449"/>
      <c r="JC663" s="449"/>
      <c r="JD663" s="473"/>
      <c r="JE663" s="471"/>
      <c r="JF663" s="471"/>
      <c r="JG663" s="471"/>
      <c r="JH663" s="478"/>
      <c r="JI663" s="449"/>
      <c r="JJ663" s="449"/>
      <c r="JK663" s="473"/>
      <c r="JL663" s="471"/>
      <c r="JM663" s="471"/>
      <c r="JN663" s="471"/>
      <c r="JO663" s="478"/>
      <c r="JP663" s="449"/>
      <c r="JQ663" s="449"/>
      <c r="JR663" s="473"/>
      <c r="JS663" s="471"/>
      <c r="JT663" s="471"/>
      <c r="JU663" s="471"/>
      <c r="JV663" s="478"/>
      <c r="JW663" s="449"/>
      <c r="JX663" s="449"/>
      <c r="JY663" s="473"/>
      <c r="JZ663" s="471"/>
      <c r="KA663" s="471"/>
      <c r="KB663" s="471"/>
      <c r="KC663" s="478"/>
      <c r="KD663" s="449"/>
      <c r="KE663" s="449"/>
      <c r="KF663" s="473"/>
      <c r="KG663" s="471"/>
      <c r="KH663" s="471"/>
      <c r="KI663" s="471"/>
      <c r="KJ663" s="478"/>
      <c r="KK663" s="449"/>
      <c r="KL663" s="449"/>
      <c r="KM663" s="473"/>
      <c r="KN663" s="471"/>
      <c r="KO663" s="471"/>
      <c r="KP663" s="471"/>
      <c r="KQ663" s="478"/>
      <c r="KR663" s="449"/>
      <c r="KS663" s="449"/>
      <c r="KT663" s="473"/>
      <c r="KU663" s="471"/>
      <c r="KV663" s="471"/>
      <c r="KW663" s="471"/>
      <c r="KX663" s="478"/>
      <c r="KY663" s="449"/>
      <c r="KZ663" s="449"/>
      <c r="LA663" s="473"/>
      <c r="LB663" s="471"/>
      <c r="LC663" s="471"/>
      <c r="LD663" s="471"/>
      <c r="LE663" s="478"/>
      <c r="LF663" s="449"/>
      <c r="LG663" s="449"/>
      <c r="LH663" s="473"/>
      <c r="LI663" s="471"/>
      <c r="LJ663" s="471"/>
      <c r="LK663" s="471"/>
      <c r="LL663" s="478"/>
      <c r="LM663" s="449"/>
      <c r="LN663" s="449"/>
      <c r="LO663" s="473"/>
      <c r="LP663" s="471"/>
      <c r="LQ663" s="471"/>
      <c r="LR663" s="471"/>
      <c r="LS663" s="478"/>
      <c r="LT663" s="449"/>
      <c r="LU663" s="449"/>
      <c r="LV663" s="473"/>
      <c r="LW663" s="471"/>
      <c r="LX663" s="471"/>
      <c r="LY663" s="471"/>
      <c r="LZ663" s="478"/>
      <c r="MA663" s="449"/>
      <c r="MB663" s="449"/>
      <c r="MC663" s="473"/>
      <c r="MD663" s="471"/>
      <c r="ME663" s="471"/>
      <c r="MF663" s="471"/>
      <c r="MG663" s="478"/>
      <c r="MH663" s="449"/>
      <c r="MI663" s="449"/>
      <c r="MJ663" s="473"/>
      <c r="MK663" s="471"/>
      <c r="ML663" s="471"/>
      <c r="MM663" s="471"/>
      <c r="MN663" s="478"/>
    </row>
    <row r="664" spans="2:352" hidden="1">
      <c r="B664" s="333">
        <v>425</v>
      </c>
      <c r="C664" s="449"/>
      <c r="D664" s="449"/>
      <c r="E664" s="473"/>
      <c r="F664" s="471"/>
      <c r="G664" s="471"/>
      <c r="H664" s="471"/>
      <c r="I664" s="478"/>
      <c r="J664" s="449"/>
      <c r="K664" s="449"/>
      <c r="L664" s="473"/>
      <c r="M664" s="471"/>
      <c r="N664" s="471"/>
      <c r="O664" s="471"/>
      <c r="P664" s="478"/>
      <c r="Q664" s="449"/>
      <c r="R664" s="449"/>
      <c r="S664" s="473"/>
      <c r="T664" s="471"/>
      <c r="U664" s="471"/>
      <c r="V664" s="471"/>
      <c r="W664" s="478"/>
      <c r="X664" s="449"/>
      <c r="Y664" s="449"/>
      <c r="Z664" s="473"/>
      <c r="AA664" s="471"/>
      <c r="AB664" s="471"/>
      <c r="AC664" s="471"/>
      <c r="AD664" s="478"/>
      <c r="AE664" s="449"/>
      <c r="AF664" s="449"/>
      <c r="AG664" s="473"/>
      <c r="AH664" s="471"/>
      <c r="AI664" s="471"/>
      <c r="AJ664" s="471"/>
      <c r="AK664" s="478"/>
      <c r="AL664" s="449"/>
      <c r="AM664" s="449"/>
      <c r="AN664" s="473"/>
      <c r="AO664" s="471"/>
      <c r="AP664" s="471"/>
      <c r="AQ664" s="471"/>
      <c r="AR664" s="478"/>
      <c r="AS664" s="449"/>
      <c r="AT664" s="449"/>
      <c r="AU664" s="473"/>
      <c r="AV664" s="471"/>
      <c r="AW664" s="471"/>
      <c r="AX664" s="471"/>
      <c r="AY664" s="478"/>
      <c r="AZ664" s="449"/>
      <c r="BA664" s="449"/>
      <c r="BB664" s="473"/>
      <c r="BC664" s="471"/>
      <c r="BD664" s="471"/>
      <c r="BE664" s="471"/>
      <c r="BF664" s="478"/>
      <c r="BG664" s="449"/>
      <c r="BH664" s="449"/>
      <c r="BI664" s="473"/>
      <c r="BJ664" s="471"/>
      <c r="BK664" s="471"/>
      <c r="BL664" s="471"/>
      <c r="BM664" s="478"/>
      <c r="BN664" s="449"/>
      <c r="BO664" s="449"/>
      <c r="BP664" s="473"/>
      <c r="BQ664" s="471"/>
      <c r="BR664" s="471"/>
      <c r="BS664" s="471"/>
      <c r="BT664" s="478"/>
      <c r="BU664" s="449"/>
      <c r="BV664" s="449"/>
      <c r="BW664" s="473"/>
      <c r="BX664" s="471"/>
      <c r="BY664" s="471"/>
      <c r="BZ664" s="471"/>
      <c r="CA664" s="478"/>
      <c r="CB664" s="449"/>
      <c r="CC664" s="449"/>
      <c r="CD664" s="473"/>
      <c r="CE664" s="471"/>
      <c r="CF664" s="471"/>
      <c r="CG664" s="471"/>
      <c r="CH664" s="478"/>
      <c r="CI664" s="449"/>
      <c r="CJ664" s="449"/>
      <c r="CK664" s="473"/>
      <c r="CL664" s="471"/>
      <c r="CM664" s="471"/>
      <c r="CN664" s="471"/>
      <c r="CO664" s="478"/>
      <c r="CP664" s="449"/>
      <c r="CQ664" s="449"/>
      <c r="CR664" s="473"/>
      <c r="CS664" s="471"/>
      <c r="CT664" s="471"/>
      <c r="CU664" s="471"/>
      <c r="CV664" s="478"/>
      <c r="CW664" s="449"/>
      <c r="CX664" s="449"/>
      <c r="CY664" s="473"/>
      <c r="CZ664" s="471"/>
      <c r="DA664" s="471"/>
      <c r="DB664" s="471"/>
      <c r="DC664" s="478"/>
      <c r="DD664" s="449"/>
      <c r="DE664" s="449"/>
      <c r="DF664" s="473"/>
      <c r="DG664" s="471"/>
      <c r="DH664" s="471"/>
      <c r="DI664" s="471"/>
      <c r="DJ664" s="478"/>
      <c r="DK664" s="449"/>
      <c r="DL664" s="449"/>
      <c r="DM664" s="473"/>
      <c r="DN664" s="471"/>
      <c r="DO664" s="471"/>
      <c r="DP664" s="471"/>
      <c r="DQ664" s="478"/>
      <c r="DR664" s="449"/>
      <c r="DS664" s="449"/>
      <c r="DT664" s="473"/>
      <c r="DU664" s="471"/>
      <c r="DV664" s="471"/>
      <c r="DW664" s="471"/>
      <c r="DX664" s="478"/>
      <c r="DY664" s="449"/>
      <c r="DZ664" s="449"/>
      <c r="EA664" s="473"/>
      <c r="EB664" s="471"/>
      <c r="EC664" s="471"/>
      <c r="ED664" s="471"/>
      <c r="EE664" s="478"/>
      <c r="EF664" s="449"/>
      <c r="EG664" s="449"/>
      <c r="EH664" s="473"/>
      <c r="EI664" s="471"/>
      <c r="EJ664" s="471"/>
      <c r="EK664" s="471"/>
      <c r="EL664" s="478"/>
      <c r="EM664" s="449"/>
      <c r="EN664" s="449"/>
      <c r="EO664" s="473"/>
      <c r="EP664" s="471"/>
      <c r="EQ664" s="471"/>
      <c r="ER664" s="471"/>
      <c r="ES664" s="478"/>
      <c r="ET664" s="449"/>
      <c r="EU664" s="449"/>
      <c r="EV664" s="473"/>
      <c r="EW664" s="471"/>
      <c r="EX664" s="471"/>
      <c r="EY664" s="471"/>
      <c r="EZ664" s="478"/>
      <c r="FA664" s="449"/>
      <c r="FB664" s="449"/>
      <c r="FC664" s="473"/>
      <c r="FD664" s="471"/>
      <c r="FE664" s="471"/>
      <c r="FF664" s="471"/>
      <c r="FG664" s="478"/>
      <c r="FH664" s="449"/>
      <c r="FI664" s="449"/>
      <c r="FJ664" s="473"/>
      <c r="FK664" s="471"/>
      <c r="FL664" s="471"/>
      <c r="FM664" s="471"/>
      <c r="FN664" s="478"/>
      <c r="FO664" s="449"/>
      <c r="FP664" s="449"/>
      <c r="FQ664" s="473"/>
      <c r="FR664" s="471"/>
      <c r="FS664" s="471"/>
      <c r="FT664" s="471"/>
      <c r="FU664" s="478"/>
      <c r="FV664" s="449"/>
      <c r="FW664" s="449"/>
      <c r="FX664" s="473"/>
      <c r="FY664" s="471"/>
      <c r="FZ664" s="471"/>
      <c r="GA664" s="471"/>
      <c r="GB664" s="478"/>
      <c r="GC664" s="449"/>
      <c r="GD664" s="449"/>
      <c r="GE664" s="473"/>
      <c r="GF664" s="471"/>
      <c r="GG664" s="471"/>
      <c r="GH664" s="471"/>
      <c r="GI664" s="478"/>
      <c r="GJ664" s="449"/>
      <c r="GK664" s="449"/>
      <c r="GL664" s="473"/>
      <c r="GM664" s="471"/>
      <c r="GN664" s="471"/>
      <c r="GO664" s="471"/>
      <c r="GP664" s="478"/>
      <c r="GQ664" s="449"/>
      <c r="GR664" s="449"/>
      <c r="GS664" s="473"/>
      <c r="GT664" s="471"/>
      <c r="GU664" s="471"/>
      <c r="GV664" s="471"/>
      <c r="GW664" s="478"/>
      <c r="GX664" s="449"/>
      <c r="GY664" s="449"/>
      <c r="GZ664" s="473"/>
      <c r="HA664" s="471"/>
      <c r="HB664" s="471"/>
      <c r="HC664" s="471"/>
      <c r="HD664" s="478"/>
      <c r="HE664" s="449"/>
      <c r="HF664" s="449"/>
      <c r="HG664" s="473"/>
      <c r="HH664" s="471"/>
      <c r="HI664" s="471"/>
      <c r="HJ664" s="471"/>
      <c r="HK664" s="478"/>
      <c r="HL664" s="449"/>
      <c r="HM664" s="449"/>
      <c r="HN664" s="473"/>
      <c r="HO664" s="471"/>
      <c r="HP664" s="471"/>
      <c r="HQ664" s="471"/>
      <c r="HR664" s="478"/>
      <c r="HS664" s="449"/>
      <c r="HT664" s="449"/>
      <c r="HU664" s="473"/>
      <c r="HV664" s="471"/>
      <c r="HW664" s="471"/>
      <c r="HX664" s="471"/>
      <c r="HY664" s="478"/>
      <c r="HZ664" s="449"/>
      <c r="IA664" s="449"/>
      <c r="IB664" s="473"/>
      <c r="IC664" s="471"/>
      <c r="ID664" s="471"/>
      <c r="IE664" s="471"/>
      <c r="IF664" s="478"/>
      <c r="IG664" s="449"/>
      <c r="IH664" s="449"/>
      <c r="II664" s="473"/>
      <c r="IJ664" s="471"/>
      <c r="IK664" s="471"/>
      <c r="IL664" s="471"/>
      <c r="IM664" s="478"/>
      <c r="IN664" s="449"/>
      <c r="IO664" s="449"/>
      <c r="IP664" s="473"/>
      <c r="IQ664" s="471"/>
      <c r="IR664" s="471"/>
      <c r="IS664" s="471"/>
      <c r="IT664" s="478"/>
      <c r="IU664" s="449"/>
      <c r="IV664" s="449"/>
      <c r="IW664" s="473"/>
      <c r="IX664" s="471"/>
      <c r="IY664" s="471"/>
      <c r="IZ664" s="471"/>
      <c r="JA664" s="478"/>
      <c r="JB664" s="449"/>
      <c r="JC664" s="449"/>
      <c r="JD664" s="473"/>
      <c r="JE664" s="471"/>
      <c r="JF664" s="471"/>
      <c r="JG664" s="471"/>
      <c r="JH664" s="478"/>
      <c r="JI664" s="449"/>
      <c r="JJ664" s="449"/>
      <c r="JK664" s="473"/>
      <c r="JL664" s="471"/>
      <c r="JM664" s="471"/>
      <c r="JN664" s="471"/>
      <c r="JO664" s="478"/>
      <c r="JP664" s="449"/>
      <c r="JQ664" s="449"/>
      <c r="JR664" s="473"/>
      <c r="JS664" s="471"/>
      <c r="JT664" s="471"/>
      <c r="JU664" s="471"/>
      <c r="JV664" s="478"/>
      <c r="JW664" s="449"/>
      <c r="JX664" s="449"/>
      <c r="JY664" s="473"/>
      <c r="JZ664" s="471"/>
      <c r="KA664" s="471"/>
      <c r="KB664" s="471"/>
      <c r="KC664" s="478"/>
      <c r="KD664" s="449"/>
      <c r="KE664" s="449"/>
      <c r="KF664" s="473"/>
      <c r="KG664" s="471"/>
      <c r="KH664" s="471"/>
      <c r="KI664" s="471"/>
      <c r="KJ664" s="478"/>
      <c r="KK664" s="449"/>
      <c r="KL664" s="449"/>
      <c r="KM664" s="473"/>
      <c r="KN664" s="471"/>
      <c r="KO664" s="471"/>
      <c r="KP664" s="471"/>
      <c r="KQ664" s="478"/>
      <c r="KR664" s="449"/>
      <c r="KS664" s="449"/>
      <c r="KT664" s="473"/>
      <c r="KU664" s="471"/>
      <c r="KV664" s="471"/>
      <c r="KW664" s="471"/>
      <c r="KX664" s="478"/>
      <c r="KY664" s="449"/>
      <c r="KZ664" s="449"/>
      <c r="LA664" s="473"/>
      <c r="LB664" s="471"/>
      <c r="LC664" s="471"/>
      <c r="LD664" s="471"/>
      <c r="LE664" s="478"/>
      <c r="LF664" s="449"/>
      <c r="LG664" s="449"/>
      <c r="LH664" s="473"/>
      <c r="LI664" s="471"/>
      <c r="LJ664" s="471"/>
      <c r="LK664" s="471"/>
      <c r="LL664" s="478"/>
      <c r="LM664" s="449"/>
      <c r="LN664" s="449"/>
      <c r="LO664" s="473"/>
      <c r="LP664" s="471"/>
      <c r="LQ664" s="471"/>
      <c r="LR664" s="471"/>
      <c r="LS664" s="478"/>
      <c r="LT664" s="449"/>
      <c r="LU664" s="449"/>
      <c r="LV664" s="473"/>
      <c r="LW664" s="471"/>
      <c r="LX664" s="471"/>
      <c r="LY664" s="471"/>
      <c r="LZ664" s="478"/>
      <c r="MA664" s="449"/>
      <c r="MB664" s="449"/>
      <c r="MC664" s="473"/>
      <c r="MD664" s="471"/>
      <c r="ME664" s="471"/>
      <c r="MF664" s="471"/>
      <c r="MG664" s="478"/>
      <c r="MH664" s="449"/>
      <c r="MI664" s="449"/>
      <c r="MJ664" s="473"/>
      <c r="MK664" s="471"/>
      <c r="ML664" s="471"/>
      <c r="MM664" s="471"/>
      <c r="MN664" s="478"/>
    </row>
    <row r="665" spans="2:352" hidden="1">
      <c r="B665" s="333">
        <v>426</v>
      </c>
      <c r="C665" s="449"/>
      <c r="D665" s="449"/>
      <c r="E665" s="473"/>
      <c r="F665" s="471"/>
      <c r="G665" s="471"/>
      <c r="H665" s="471"/>
      <c r="I665" s="478"/>
      <c r="J665" s="449"/>
      <c r="K665" s="449"/>
      <c r="L665" s="473"/>
      <c r="M665" s="471"/>
      <c r="N665" s="471"/>
      <c r="O665" s="471"/>
      <c r="P665" s="478"/>
      <c r="Q665" s="449"/>
      <c r="R665" s="449"/>
      <c r="S665" s="473"/>
      <c r="T665" s="471"/>
      <c r="U665" s="471"/>
      <c r="V665" s="471"/>
      <c r="W665" s="478"/>
      <c r="X665" s="449"/>
      <c r="Y665" s="449"/>
      <c r="Z665" s="473"/>
      <c r="AA665" s="471"/>
      <c r="AB665" s="471"/>
      <c r="AC665" s="471"/>
      <c r="AD665" s="478"/>
      <c r="AE665" s="449"/>
      <c r="AF665" s="449"/>
      <c r="AG665" s="473"/>
      <c r="AH665" s="471"/>
      <c r="AI665" s="471"/>
      <c r="AJ665" s="471"/>
      <c r="AK665" s="478"/>
      <c r="AL665" s="449"/>
      <c r="AM665" s="449"/>
      <c r="AN665" s="473"/>
      <c r="AO665" s="471"/>
      <c r="AP665" s="471"/>
      <c r="AQ665" s="471"/>
      <c r="AR665" s="478"/>
      <c r="AS665" s="449"/>
      <c r="AT665" s="449"/>
      <c r="AU665" s="473"/>
      <c r="AV665" s="471"/>
      <c r="AW665" s="471"/>
      <c r="AX665" s="471"/>
      <c r="AY665" s="478"/>
      <c r="AZ665" s="449"/>
      <c r="BA665" s="449"/>
      <c r="BB665" s="473"/>
      <c r="BC665" s="471"/>
      <c r="BD665" s="471"/>
      <c r="BE665" s="471"/>
      <c r="BF665" s="478"/>
      <c r="BG665" s="449"/>
      <c r="BH665" s="449"/>
      <c r="BI665" s="473"/>
      <c r="BJ665" s="471"/>
      <c r="BK665" s="471"/>
      <c r="BL665" s="471"/>
      <c r="BM665" s="478"/>
      <c r="BN665" s="449"/>
      <c r="BO665" s="449"/>
      <c r="BP665" s="473"/>
      <c r="BQ665" s="471"/>
      <c r="BR665" s="471"/>
      <c r="BS665" s="471"/>
      <c r="BT665" s="478"/>
      <c r="BU665" s="449"/>
      <c r="BV665" s="449"/>
      <c r="BW665" s="473"/>
      <c r="BX665" s="471"/>
      <c r="BY665" s="471"/>
      <c r="BZ665" s="471"/>
      <c r="CA665" s="478"/>
      <c r="CB665" s="449"/>
      <c r="CC665" s="449"/>
      <c r="CD665" s="473"/>
      <c r="CE665" s="471"/>
      <c r="CF665" s="471"/>
      <c r="CG665" s="471"/>
      <c r="CH665" s="478"/>
      <c r="CI665" s="449"/>
      <c r="CJ665" s="449"/>
      <c r="CK665" s="473"/>
      <c r="CL665" s="471"/>
      <c r="CM665" s="471"/>
      <c r="CN665" s="471"/>
      <c r="CO665" s="478"/>
      <c r="CP665" s="449"/>
      <c r="CQ665" s="449"/>
      <c r="CR665" s="473"/>
      <c r="CS665" s="471"/>
      <c r="CT665" s="471"/>
      <c r="CU665" s="471"/>
      <c r="CV665" s="478"/>
      <c r="CW665" s="449"/>
      <c r="CX665" s="449"/>
      <c r="CY665" s="473"/>
      <c r="CZ665" s="471"/>
      <c r="DA665" s="471"/>
      <c r="DB665" s="471"/>
      <c r="DC665" s="478"/>
      <c r="DD665" s="449"/>
      <c r="DE665" s="449"/>
      <c r="DF665" s="473"/>
      <c r="DG665" s="471"/>
      <c r="DH665" s="471"/>
      <c r="DI665" s="471"/>
      <c r="DJ665" s="478"/>
      <c r="DK665" s="449"/>
      <c r="DL665" s="449"/>
      <c r="DM665" s="473"/>
      <c r="DN665" s="471"/>
      <c r="DO665" s="471"/>
      <c r="DP665" s="471"/>
      <c r="DQ665" s="478"/>
      <c r="DR665" s="449"/>
      <c r="DS665" s="449"/>
      <c r="DT665" s="473"/>
      <c r="DU665" s="471"/>
      <c r="DV665" s="471"/>
      <c r="DW665" s="471"/>
      <c r="DX665" s="478"/>
      <c r="DY665" s="449"/>
      <c r="DZ665" s="449"/>
      <c r="EA665" s="473"/>
      <c r="EB665" s="471"/>
      <c r="EC665" s="471"/>
      <c r="ED665" s="471"/>
      <c r="EE665" s="478"/>
      <c r="EF665" s="449"/>
      <c r="EG665" s="449"/>
      <c r="EH665" s="473"/>
      <c r="EI665" s="471"/>
      <c r="EJ665" s="471"/>
      <c r="EK665" s="471"/>
      <c r="EL665" s="478"/>
      <c r="EM665" s="449"/>
      <c r="EN665" s="449"/>
      <c r="EO665" s="473"/>
      <c r="EP665" s="471"/>
      <c r="EQ665" s="471"/>
      <c r="ER665" s="471"/>
      <c r="ES665" s="478"/>
      <c r="ET665" s="449"/>
      <c r="EU665" s="449"/>
      <c r="EV665" s="473"/>
      <c r="EW665" s="471"/>
      <c r="EX665" s="471"/>
      <c r="EY665" s="471"/>
      <c r="EZ665" s="478"/>
      <c r="FA665" s="449"/>
      <c r="FB665" s="449"/>
      <c r="FC665" s="473"/>
      <c r="FD665" s="471"/>
      <c r="FE665" s="471"/>
      <c r="FF665" s="471"/>
      <c r="FG665" s="478"/>
      <c r="FH665" s="449"/>
      <c r="FI665" s="449"/>
      <c r="FJ665" s="473"/>
      <c r="FK665" s="471"/>
      <c r="FL665" s="471"/>
      <c r="FM665" s="471"/>
      <c r="FN665" s="478"/>
      <c r="FO665" s="449"/>
      <c r="FP665" s="449"/>
      <c r="FQ665" s="473"/>
      <c r="FR665" s="471"/>
      <c r="FS665" s="471"/>
      <c r="FT665" s="471"/>
      <c r="FU665" s="478"/>
      <c r="FV665" s="449"/>
      <c r="FW665" s="449"/>
      <c r="FX665" s="473"/>
      <c r="FY665" s="471"/>
      <c r="FZ665" s="471"/>
      <c r="GA665" s="471"/>
      <c r="GB665" s="478"/>
      <c r="GC665" s="449"/>
      <c r="GD665" s="449"/>
      <c r="GE665" s="473"/>
      <c r="GF665" s="471"/>
      <c r="GG665" s="471"/>
      <c r="GH665" s="471"/>
      <c r="GI665" s="478"/>
      <c r="GJ665" s="449"/>
      <c r="GK665" s="449"/>
      <c r="GL665" s="473"/>
      <c r="GM665" s="471"/>
      <c r="GN665" s="471"/>
      <c r="GO665" s="471"/>
      <c r="GP665" s="478"/>
      <c r="GQ665" s="449"/>
      <c r="GR665" s="449"/>
      <c r="GS665" s="473"/>
      <c r="GT665" s="471"/>
      <c r="GU665" s="471"/>
      <c r="GV665" s="471"/>
      <c r="GW665" s="478"/>
      <c r="GX665" s="449"/>
      <c r="GY665" s="449"/>
      <c r="GZ665" s="473"/>
      <c r="HA665" s="471"/>
      <c r="HB665" s="471"/>
      <c r="HC665" s="471"/>
      <c r="HD665" s="478"/>
      <c r="HE665" s="449"/>
      <c r="HF665" s="449"/>
      <c r="HG665" s="473"/>
      <c r="HH665" s="471"/>
      <c r="HI665" s="471"/>
      <c r="HJ665" s="471"/>
      <c r="HK665" s="478"/>
      <c r="HL665" s="449"/>
      <c r="HM665" s="449"/>
      <c r="HN665" s="473"/>
      <c r="HO665" s="471"/>
      <c r="HP665" s="471"/>
      <c r="HQ665" s="471"/>
      <c r="HR665" s="478"/>
      <c r="HS665" s="449"/>
      <c r="HT665" s="449"/>
      <c r="HU665" s="473"/>
      <c r="HV665" s="471"/>
      <c r="HW665" s="471"/>
      <c r="HX665" s="471"/>
      <c r="HY665" s="478"/>
      <c r="HZ665" s="449"/>
      <c r="IA665" s="449"/>
      <c r="IB665" s="473"/>
      <c r="IC665" s="471"/>
      <c r="ID665" s="471"/>
      <c r="IE665" s="471"/>
      <c r="IF665" s="478"/>
      <c r="IG665" s="449"/>
      <c r="IH665" s="449"/>
      <c r="II665" s="473"/>
      <c r="IJ665" s="471"/>
      <c r="IK665" s="471"/>
      <c r="IL665" s="471"/>
      <c r="IM665" s="478"/>
      <c r="IN665" s="449"/>
      <c r="IO665" s="449"/>
      <c r="IP665" s="473"/>
      <c r="IQ665" s="471"/>
      <c r="IR665" s="471"/>
      <c r="IS665" s="471"/>
      <c r="IT665" s="478"/>
      <c r="IU665" s="449"/>
      <c r="IV665" s="449"/>
      <c r="IW665" s="473"/>
      <c r="IX665" s="471"/>
      <c r="IY665" s="471"/>
      <c r="IZ665" s="471"/>
      <c r="JA665" s="478"/>
      <c r="JB665" s="449"/>
      <c r="JC665" s="449"/>
      <c r="JD665" s="473"/>
      <c r="JE665" s="471"/>
      <c r="JF665" s="471"/>
      <c r="JG665" s="471"/>
      <c r="JH665" s="478"/>
      <c r="JI665" s="449"/>
      <c r="JJ665" s="449"/>
      <c r="JK665" s="473"/>
      <c r="JL665" s="471"/>
      <c r="JM665" s="471"/>
      <c r="JN665" s="471"/>
      <c r="JO665" s="478"/>
      <c r="JP665" s="449"/>
      <c r="JQ665" s="449"/>
      <c r="JR665" s="473"/>
      <c r="JS665" s="471"/>
      <c r="JT665" s="471"/>
      <c r="JU665" s="471"/>
      <c r="JV665" s="478"/>
      <c r="JW665" s="449"/>
      <c r="JX665" s="449"/>
      <c r="JY665" s="473"/>
      <c r="JZ665" s="471"/>
      <c r="KA665" s="471"/>
      <c r="KB665" s="471"/>
      <c r="KC665" s="478"/>
      <c r="KD665" s="449"/>
      <c r="KE665" s="449"/>
      <c r="KF665" s="473"/>
      <c r="KG665" s="471"/>
      <c r="KH665" s="471"/>
      <c r="KI665" s="471"/>
      <c r="KJ665" s="478"/>
      <c r="KK665" s="449"/>
      <c r="KL665" s="449"/>
      <c r="KM665" s="473"/>
      <c r="KN665" s="471"/>
      <c r="KO665" s="471"/>
      <c r="KP665" s="471"/>
      <c r="KQ665" s="478"/>
      <c r="KR665" s="449"/>
      <c r="KS665" s="449"/>
      <c r="KT665" s="473"/>
      <c r="KU665" s="471"/>
      <c r="KV665" s="471"/>
      <c r="KW665" s="471"/>
      <c r="KX665" s="478"/>
      <c r="KY665" s="449"/>
      <c r="KZ665" s="449"/>
      <c r="LA665" s="473"/>
      <c r="LB665" s="471"/>
      <c r="LC665" s="471"/>
      <c r="LD665" s="471"/>
      <c r="LE665" s="478"/>
      <c r="LF665" s="449"/>
      <c r="LG665" s="449"/>
      <c r="LH665" s="473"/>
      <c r="LI665" s="471"/>
      <c r="LJ665" s="471"/>
      <c r="LK665" s="471"/>
      <c r="LL665" s="478"/>
      <c r="LM665" s="449"/>
      <c r="LN665" s="449"/>
      <c r="LO665" s="473"/>
      <c r="LP665" s="471"/>
      <c r="LQ665" s="471"/>
      <c r="LR665" s="471"/>
      <c r="LS665" s="478"/>
      <c r="LT665" s="449"/>
      <c r="LU665" s="449"/>
      <c r="LV665" s="473"/>
      <c r="LW665" s="471"/>
      <c r="LX665" s="471"/>
      <c r="LY665" s="471"/>
      <c r="LZ665" s="478"/>
      <c r="MA665" s="449"/>
      <c r="MB665" s="449"/>
      <c r="MC665" s="473"/>
      <c r="MD665" s="471"/>
      <c r="ME665" s="471"/>
      <c r="MF665" s="471"/>
      <c r="MG665" s="478"/>
      <c r="MH665" s="449"/>
      <c r="MI665" s="449"/>
      <c r="MJ665" s="473"/>
      <c r="MK665" s="471"/>
      <c r="ML665" s="471"/>
      <c r="MM665" s="471"/>
      <c r="MN665" s="478"/>
    </row>
    <row r="666" spans="2:352" hidden="1">
      <c r="B666" s="333">
        <v>427</v>
      </c>
      <c r="C666" s="449"/>
      <c r="D666" s="449"/>
      <c r="E666" s="473"/>
      <c r="F666" s="471"/>
      <c r="G666" s="471"/>
      <c r="H666" s="471"/>
      <c r="I666" s="478"/>
      <c r="J666" s="449"/>
      <c r="K666" s="449"/>
      <c r="L666" s="473"/>
      <c r="M666" s="471"/>
      <c r="N666" s="471"/>
      <c r="O666" s="471"/>
      <c r="P666" s="478"/>
      <c r="Q666" s="449"/>
      <c r="R666" s="449"/>
      <c r="S666" s="473"/>
      <c r="T666" s="471"/>
      <c r="U666" s="471"/>
      <c r="V666" s="471"/>
      <c r="W666" s="478"/>
      <c r="X666" s="449"/>
      <c r="Y666" s="449"/>
      <c r="Z666" s="473"/>
      <c r="AA666" s="471"/>
      <c r="AB666" s="471"/>
      <c r="AC666" s="471"/>
      <c r="AD666" s="478"/>
      <c r="AE666" s="449"/>
      <c r="AF666" s="449"/>
      <c r="AG666" s="473"/>
      <c r="AH666" s="471"/>
      <c r="AI666" s="471"/>
      <c r="AJ666" s="471"/>
      <c r="AK666" s="478"/>
      <c r="AL666" s="449"/>
      <c r="AM666" s="449"/>
      <c r="AN666" s="473"/>
      <c r="AO666" s="471"/>
      <c r="AP666" s="471"/>
      <c r="AQ666" s="471"/>
      <c r="AR666" s="478"/>
      <c r="AS666" s="449"/>
      <c r="AT666" s="449"/>
      <c r="AU666" s="473"/>
      <c r="AV666" s="471"/>
      <c r="AW666" s="471"/>
      <c r="AX666" s="471"/>
      <c r="AY666" s="478"/>
      <c r="AZ666" s="449"/>
      <c r="BA666" s="449"/>
      <c r="BB666" s="473"/>
      <c r="BC666" s="471"/>
      <c r="BD666" s="471"/>
      <c r="BE666" s="471"/>
      <c r="BF666" s="478"/>
      <c r="BG666" s="449"/>
      <c r="BH666" s="449"/>
      <c r="BI666" s="473"/>
      <c r="BJ666" s="471"/>
      <c r="BK666" s="471"/>
      <c r="BL666" s="471"/>
      <c r="BM666" s="478"/>
      <c r="BN666" s="449"/>
      <c r="BO666" s="449"/>
      <c r="BP666" s="473"/>
      <c r="BQ666" s="471"/>
      <c r="BR666" s="471"/>
      <c r="BS666" s="471"/>
      <c r="BT666" s="478"/>
      <c r="BU666" s="449"/>
      <c r="BV666" s="449"/>
      <c r="BW666" s="473"/>
      <c r="BX666" s="471"/>
      <c r="BY666" s="471"/>
      <c r="BZ666" s="471"/>
      <c r="CA666" s="478"/>
      <c r="CB666" s="449"/>
      <c r="CC666" s="449"/>
      <c r="CD666" s="473"/>
      <c r="CE666" s="471"/>
      <c r="CF666" s="471"/>
      <c r="CG666" s="471"/>
      <c r="CH666" s="478"/>
      <c r="CI666" s="449"/>
      <c r="CJ666" s="449"/>
      <c r="CK666" s="473"/>
      <c r="CL666" s="471"/>
      <c r="CM666" s="471"/>
      <c r="CN666" s="471"/>
      <c r="CO666" s="478"/>
      <c r="CP666" s="449"/>
      <c r="CQ666" s="449"/>
      <c r="CR666" s="473"/>
      <c r="CS666" s="471"/>
      <c r="CT666" s="471"/>
      <c r="CU666" s="471"/>
      <c r="CV666" s="478"/>
      <c r="CW666" s="449"/>
      <c r="CX666" s="449"/>
      <c r="CY666" s="473"/>
      <c r="CZ666" s="471"/>
      <c r="DA666" s="471"/>
      <c r="DB666" s="471"/>
      <c r="DC666" s="478"/>
      <c r="DD666" s="449"/>
      <c r="DE666" s="449"/>
      <c r="DF666" s="473"/>
      <c r="DG666" s="471"/>
      <c r="DH666" s="471"/>
      <c r="DI666" s="471"/>
      <c r="DJ666" s="478"/>
      <c r="DK666" s="449"/>
      <c r="DL666" s="449"/>
      <c r="DM666" s="473"/>
      <c r="DN666" s="471"/>
      <c r="DO666" s="471"/>
      <c r="DP666" s="471"/>
      <c r="DQ666" s="478"/>
      <c r="DR666" s="449"/>
      <c r="DS666" s="449"/>
      <c r="DT666" s="473"/>
      <c r="DU666" s="471"/>
      <c r="DV666" s="471"/>
      <c r="DW666" s="471"/>
      <c r="DX666" s="478"/>
      <c r="DY666" s="449"/>
      <c r="DZ666" s="449"/>
      <c r="EA666" s="473"/>
      <c r="EB666" s="471"/>
      <c r="EC666" s="471"/>
      <c r="ED666" s="471"/>
      <c r="EE666" s="478"/>
      <c r="EF666" s="449"/>
      <c r="EG666" s="449"/>
      <c r="EH666" s="473"/>
      <c r="EI666" s="471"/>
      <c r="EJ666" s="471"/>
      <c r="EK666" s="471"/>
      <c r="EL666" s="478"/>
      <c r="EM666" s="449"/>
      <c r="EN666" s="449"/>
      <c r="EO666" s="473"/>
      <c r="EP666" s="471"/>
      <c r="EQ666" s="471"/>
      <c r="ER666" s="471"/>
      <c r="ES666" s="478"/>
      <c r="ET666" s="449"/>
      <c r="EU666" s="449"/>
      <c r="EV666" s="473"/>
      <c r="EW666" s="471"/>
      <c r="EX666" s="471"/>
      <c r="EY666" s="471"/>
      <c r="EZ666" s="478"/>
      <c r="FA666" s="449"/>
      <c r="FB666" s="449"/>
      <c r="FC666" s="473"/>
      <c r="FD666" s="471"/>
      <c r="FE666" s="471"/>
      <c r="FF666" s="471"/>
      <c r="FG666" s="478"/>
      <c r="FH666" s="449"/>
      <c r="FI666" s="449"/>
      <c r="FJ666" s="473"/>
      <c r="FK666" s="471"/>
      <c r="FL666" s="471"/>
      <c r="FM666" s="471"/>
      <c r="FN666" s="478"/>
      <c r="FO666" s="449"/>
      <c r="FP666" s="449"/>
      <c r="FQ666" s="473"/>
      <c r="FR666" s="471"/>
      <c r="FS666" s="471"/>
      <c r="FT666" s="471"/>
      <c r="FU666" s="478"/>
      <c r="FV666" s="449"/>
      <c r="FW666" s="449"/>
      <c r="FX666" s="473"/>
      <c r="FY666" s="471"/>
      <c r="FZ666" s="471"/>
      <c r="GA666" s="471"/>
      <c r="GB666" s="478"/>
      <c r="GC666" s="449"/>
      <c r="GD666" s="449"/>
      <c r="GE666" s="473"/>
      <c r="GF666" s="471"/>
      <c r="GG666" s="471"/>
      <c r="GH666" s="471"/>
      <c r="GI666" s="478"/>
      <c r="GJ666" s="449"/>
      <c r="GK666" s="449"/>
      <c r="GL666" s="473"/>
      <c r="GM666" s="471"/>
      <c r="GN666" s="471"/>
      <c r="GO666" s="471"/>
      <c r="GP666" s="478"/>
      <c r="GQ666" s="449"/>
      <c r="GR666" s="449"/>
      <c r="GS666" s="473"/>
      <c r="GT666" s="471"/>
      <c r="GU666" s="471"/>
      <c r="GV666" s="471"/>
      <c r="GW666" s="478"/>
      <c r="GX666" s="449"/>
      <c r="GY666" s="449"/>
      <c r="GZ666" s="473"/>
      <c r="HA666" s="471"/>
      <c r="HB666" s="471"/>
      <c r="HC666" s="471"/>
      <c r="HD666" s="478"/>
      <c r="HE666" s="449"/>
      <c r="HF666" s="449"/>
      <c r="HG666" s="473"/>
      <c r="HH666" s="471"/>
      <c r="HI666" s="471"/>
      <c r="HJ666" s="471"/>
      <c r="HK666" s="478"/>
      <c r="HL666" s="449"/>
      <c r="HM666" s="449"/>
      <c r="HN666" s="473"/>
      <c r="HO666" s="471"/>
      <c r="HP666" s="471"/>
      <c r="HQ666" s="471"/>
      <c r="HR666" s="478"/>
      <c r="HS666" s="449"/>
      <c r="HT666" s="449"/>
      <c r="HU666" s="473"/>
      <c r="HV666" s="471"/>
      <c r="HW666" s="471"/>
      <c r="HX666" s="471"/>
      <c r="HY666" s="478"/>
      <c r="HZ666" s="449"/>
      <c r="IA666" s="449"/>
      <c r="IB666" s="473"/>
      <c r="IC666" s="471"/>
      <c r="ID666" s="471"/>
      <c r="IE666" s="471"/>
      <c r="IF666" s="478"/>
      <c r="IG666" s="449"/>
      <c r="IH666" s="449"/>
      <c r="II666" s="473"/>
      <c r="IJ666" s="471"/>
      <c r="IK666" s="471"/>
      <c r="IL666" s="471"/>
      <c r="IM666" s="478"/>
      <c r="IN666" s="449"/>
      <c r="IO666" s="449"/>
      <c r="IP666" s="473"/>
      <c r="IQ666" s="471"/>
      <c r="IR666" s="471"/>
      <c r="IS666" s="471"/>
      <c r="IT666" s="478"/>
      <c r="IU666" s="449"/>
      <c r="IV666" s="449"/>
      <c r="IW666" s="473"/>
      <c r="IX666" s="471"/>
      <c r="IY666" s="471"/>
      <c r="IZ666" s="471"/>
      <c r="JA666" s="478"/>
      <c r="JB666" s="449"/>
      <c r="JC666" s="449"/>
      <c r="JD666" s="473"/>
      <c r="JE666" s="471"/>
      <c r="JF666" s="471"/>
      <c r="JG666" s="471"/>
      <c r="JH666" s="478"/>
      <c r="JI666" s="449"/>
      <c r="JJ666" s="449"/>
      <c r="JK666" s="473"/>
      <c r="JL666" s="471"/>
      <c r="JM666" s="471"/>
      <c r="JN666" s="471"/>
      <c r="JO666" s="478"/>
      <c r="JP666" s="449"/>
      <c r="JQ666" s="449"/>
      <c r="JR666" s="473"/>
      <c r="JS666" s="471"/>
      <c r="JT666" s="471"/>
      <c r="JU666" s="471"/>
      <c r="JV666" s="478"/>
      <c r="JW666" s="449"/>
      <c r="JX666" s="449"/>
      <c r="JY666" s="473"/>
      <c r="JZ666" s="471"/>
      <c r="KA666" s="471"/>
      <c r="KB666" s="471"/>
      <c r="KC666" s="478"/>
      <c r="KD666" s="449"/>
      <c r="KE666" s="449"/>
      <c r="KF666" s="473"/>
      <c r="KG666" s="471"/>
      <c r="KH666" s="471"/>
      <c r="KI666" s="471"/>
      <c r="KJ666" s="478"/>
      <c r="KK666" s="449"/>
      <c r="KL666" s="449"/>
      <c r="KM666" s="473"/>
      <c r="KN666" s="471"/>
      <c r="KO666" s="471"/>
      <c r="KP666" s="471"/>
      <c r="KQ666" s="478"/>
      <c r="KR666" s="449"/>
      <c r="KS666" s="449"/>
      <c r="KT666" s="473"/>
      <c r="KU666" s="471"/>
      <c r="KV666" s="471"/>
      <c r="KW666" s="471"/>
      <c r="KX666" s="478"/>
      <c r="KY666" s="449"/>
      <c r="KZ666" s="449"/>
      <c r="LA666" s="473"/>
      <c r="LB666" s="471"/>
      <c r="LC666" s="471"/>
      <c r="LD666" s="471"/>
      <c r="LE666" s="478"/>
      <c r="LF666" s="449"/>
      <c r="LG666" s="449"/>
      <c r="LH666" s="473"/>
      <c r="LI666" s="471"/>
      <c r="LJ666" s="471"/>
      <c r="LK666" s="471"/>
      <c r="LL666" s="478"/>
      <c r="LM666" s="449"/>
      <c r="LN666" s="449"/>
      <c r="LO666" s="473"/>
      <c r="LP666" s="471"/>
      <c r="LQ666" s="471"/>
      <c r="LR666" s="471"/>
      <c r="LS666" s="478"/>
      <c r="LT666" s="449"/>
      <c r="LU666" s="449"/>
      <c r="LV666" s="473"/>
      <c r="LW666" s="471"/>
      <c r="LX666" s="471"/>
      <c r="LY666" s="471"/>
      <c r="LZ666" s="478"/>
      <c r="MA666" s="449"/>
      <c r="MB666" s="449"/>
      <c r="MC666" s="473"/>
      <c r="MD666" s="471"/>
      <c r="ME666" s="471"/>
      <c r="MF666" s="471"/>
      <c r="MG666" s="478"/>
      <c r="MH666" s="449"/>
      <c r="MI666" s="449"/>
      <c r="MJ666" s="473"/>
      <c r="MK666" s="471"/>
      <c r="ML666" s="471"/>
      <c r="MM666" s="471"/>
      <c r="MN666" s="478"/>
    </row>
    <row r="667" spans="2:352" hidden="1">
      <c r="B667" s="333">
        <v>428</v>
      </c>
      <c r="C667" s="449"/>
      <c r="D667" s="449"/>
      <c r="E667" s="473"/>
      <c r="F667" s="471"/>
      <c r="G667" s="471"/>
      <c r="H667" s="471"/>
      <c r="I667" s="478"/>
      <c r="J667" s="449"/>
      <c r="K667" s="449"/>
      <c r="L667" s="473"/>
      <c r="M667" s="471"/>
      <c r="N667" s="471"/>
      <c r="O667" s="471"/>
      <c r="P667" s="478"/>
      <c r="Q667" s="449"/>
      <c r="R667" s="449"/>
      <c r="S667" s="473"/>
      <c r="T667" s="471"/>
      <c r="U667" s="471"/>
      <c r="V667" s="471"/>
      <c r="W667" s="478"/>
      <c r="X667" s="449"/>
      <c r="Y667" s="449"/>
      <c r="Z667" s="473"/>
      <c r="AA667" s="471"/>
      <c r="AB667" s="471"/>
      <c r="AC667" s="471"/>
      <c r="AD667" s="478"/>
      <c r="AE667" s="449"/>
      <c r="AF667" s="449"/>
      <c r="AG667" s="473"/>
      <c r="AH667" s="471"/>
      <c r="AI667" s="471"/>
      <c r="AJ667" s="471"/>
      <c r="AK667" s="478"/>
      <c r="AL667" s="449"/>
      <c r="AM667" s="449"/>
      <c r="AN667" s="473"/>
      <c r="AO667" s="471"/>
      <c r="AP667" s="471"/>
      <c r="AQ667" s="471"/>
      <c r="AR667" s="478"/>
      <c r="AS667" s="449"/>
      <c r="AT667" s="449"/>
      <c r="AU667" s="473"/>
      <c r="AV667" s="471"/>
      <c r="AW667" s="471"/>
      <c r="AX667" s="471"/>
      <c r="AY667" s="478"/>
      <c r="AZ667" s="449"/>
      <c r="BA667" s="449"/>
      <c r="BB667" s="473"/>
      <c r="BC667" s="471"/>
      <c r="BD667" s="471"/>
      <c r="BE667" s="471"/>
      <c r="BF667" s="478"/>
      <c r="BG667" s="449"/>
      <c r="BH667" s="449"/>
      <c r="BI667" s="473"/>
      <c r="BJ667" s="471"/>
      <c r="BK667" s="471"/>
      <c r="BL667" s="471"/>
      <c r="BM667" s="478"/>
      <c r="BN667" s="449"/>
      <c r="BO667" s="449"/>
      <c r="BP667" s="473"/>
      <c r="BQ667" s="471"/>
      <c r="BR667" s="471"/>
      <c r="BS667" s="471"/>
      <c r="BT667" s="478"/>
      <c r="BU667" s="449"/>
      <c r="BV667" s="449"/>
      <c r="BW667" s="473"/>
      <c r="BX667" s="471"/>
      <c r="BY667" s="471"/>
      <c r="BZ667" s="471"/>
      <c r="CA667" s="478"/>
      <c r="CB667" s="449"/>
      <c r="CC667" s="449"/>
      <c r="CD667" s="473"/>
      <c r="CE667" s="471"/>
      <c r="CF667" s="471"/>
      <c r="CG667" s="471"/>
      <c r="CH667" s="478"/>
      <c r="CI667" s="449"/>
      <c r="CJ667" s="449"/>
      <c r="CK667" s="473"/>
      <c r="CL667" s="471"/>
      <c r="CM667" s="471"/>
      <c r="CN667" s="471"/>
      <c r="CO667" s="478"/>
      <c r="CP667" s="449"/>
      <c r="CQ667" s="449"/>
      <c r="CR667" s="473"/>
      <c r="CS667" s="471"/>
      <c r="CT667" s="471"/>
      <c r="CU667" s="471"/>
      <c r="CV667" s="478"/>
      <c r="CW667" s="449"/>
      <c r="CX667" s="449"/>
      <c r="CY667" s="473"/>
      <c r="CZ667" s="471"/>
      <c r="DA667" s="471"/>
      <c r="DB667" s="471"/>
      <c r="DC667" s="478"/>
      <c r="DD667" s="449"/>
      <c r="DE667" s="449"/>
      <c r="DF667" s="473"/>
      <c r="DG667" s="471"/>
      <c r="DH667" s="471"/>
      <c r="DI667" s="471"/>
      <c r="DJ667" s="478"/>
      <c r="DK667" s="449"/>
      <c r="DL667" s="449"/>
      <c r="DM667" s="473"/>
      <c r="DN667" s="471"/>
      <c r="DO667" s="471"/>
      <c r="DP667" s="471"/>
      <c r="DQ667" s="478"/>
      <c r="DR667" s="449"/>
      <c r="DS667" s="449"/>
      <c r="DT667" s="473"/>
      <c r="DU667" s="471"/>
      <c r="DV667" s="471"/>
      <c r="DW667" s="471"/>
      <c r="DX667" s="478"/>
      <c r="DY667" s="449"/>
      <c r="DZ667" s="449"/>
      <c r="EA667" s="473"/>
      <c r="EB667" s="471"/>
      <c r="EC667" s="471"/>
      <c r="ED667" s="471"/>
      <c r="EE667" s="478"/>
      <c r="EF667" s="449"/>
      <c r="EG667" s="449"/>
      <c r="EH667" s="473"/>
      <c r="EI667" s="471"/>
      <c r="EJ667" s="471"/>
      <c r="EK667" s="471"/>
      <c r="EL667" s="478"/>
      <c r="EM667" s="449"/>
      <c r="EN667" s="449"/>
      <c r="EO667" s="473"/>
      <c r="EP667" s="471"/>
      <c r="EQ667" s="471"/>
      <c r="ER667" s="471"/>
      <c r="ES667" s="478"/>
      <c r="ET667" s="449"/>
      <c r="EU667" s="449"/>
      <c r="EV667" s="473"/>
      <c r="EW667" s="471"/>
      <c r="EX667" s="471"/>
      <c r="EY667" s="471"/>
      <c r="EZ667" s="478"/>
      <c r="FA667" s="449"/>
      <c r="FB667" s="449"/>
      <c r="FC667" s="473"/>
      <c r="FD667" s="471"/>
      <c r="FE667" s="471"/>
      <c r="FF667" s="471"/>
      <c r="FG667" s="478"/>
      <c r="FH667" s="449"/>
      <c r="FI667" s="449"/>
      <c r="FJ667" s="473"/>
      <c r="FK667" s="471"/>
      <c r="FL667" s="471"/>
      <c r="FM667" s="471"/>
      <c r="FN667" s="478"/>
      <c r="FO667" s="449"/>
      <c r="FP667" s="449"/>
      <c r="FQ667" s="473"/>
      <c r="FR667" s="471"/>
      <c r="FS667" s="471"/>
      <c r="FT667" s="471"/>
      <c r="FU667" s="478"/>
      <c r="FV667" s="449"/>
      <c r="FW667" s="449"/>
      <c r="FX667" s="473"/>
      <c r="FY667" s="471"/>
      <c r="FZ667" s="471"/>
      <c r="GA667" s="471"/>
      <c r="GB667" s="478"/>
      <c r="GC667" s="449"/>
      <c r="GD667" s="449"/>
      <c r="GE667" s="473"/>
      <c r="GF667" s="471"/>
      <c r="GG667" s="471"/>
      <c r="GH667" s="471"/>
      <c r="GI667" s="478"/>
      <c r="GJ667" s="449"/>
      <c r="GK667" s="449"/>
      <c r="GL667" s="473"/>
      <c r="GM667" s="471"/>
      <c r="GN667" s="471"/>
      <c r="GO667" s="471"/>
      <c r="GP667" s="478"/>
      <c r="GQ667" s="449"/>
      <c r="GR667" s="449"/>
      <c r="GS667" s="473"/>
      <c r="GT667" s="471"/>
      <c r="GU667" s="471"/>
      <c r="GV667" s="471"/>
      <c r="GW667" s="478"/>
      <c r="GX667" s="449"/>
      <c r="GY667" s="449"/>
      <c r="GZ667" s="473"/>
      <c r="HA667" s="471"/>
      <c r="HB667" s="471"/>
      <c r="HC667" s="471"/>
      <c r="HD667" s="478"/>
      <c r="HE667" s="449"/>
      <c r="HF667" s="449"/>
      <c r="HG667" s="473"/>
      <c r="HH667" s="471"/>
      <c r="HI667" s="471"/>
      <c r="HJ667" s="471"/>
      <c r="HK667" s="478"/>
      <c r="HL667" s="449"/>
      <c r="HM667" s="449"/>
      <c r="HN667" s="473"/>
      <c r="HO667" s="471"/>
      <c r="HP667" s="471"/>
      <c r="HQ667" s="471"/>
      <c r="HR667" s="478"/>
      <c r="HS667" s="449"/>
      <c r="HT667" s="449"/>
      <c r="HU667" s="473"/>
      <c r="HV667" s="471"/>
      <c r="HW667" s="471"/>
      <c r="HX667" s="471"/>
      <c r="HY667" s="478"/>
      <c r="HZ667" s="449"/>
      <c r="IA667" s="449"/>
      <c r="IB667" s="473"/>
      <c r="IC667" s="471"/>
      <c r="ID667" s="471"/>
      <c r="IE667" s="471"/>
      <c r="IF667" s="478"/>
      <c r="IG667" s="449"/>
      <c r="IH667" s="449"/>
      <c r="II667" s="473"/>
      <c r="IJ667" s="471"/>
      <c r="IK667" s="471"/>
      <c r="IL667" s="471"/>
      <c r="IM667" s="478"/>
      <c r="IN667" s="449"/>
      <c r="IO667" s="449"/>
      <c r="IP667" s="473"/>
      <c r="IQ667" s="471"/>
      <c r="IR667" s="471"/>
      <c r="IS667" s="471"/>
      <c r="IT667" s="478"/>
      <c r="IU667" s="449"/>
      <c r="IV667" s="449"/>
      <c r="IW667" s="473"/>
      <c r="IX667" s="471"/>
      <c r="IY667" s="471"/>
      <c r="IZ667" s="471"/>
      <c r="JA667" s="478"/>
      <c r="JB667" s="449"/>
      <c r="JC667" s="449"/>
      <c r="JD667" s="473"/>
      <c r="JE667" s="471"/>
      <c r="JF667" s="471"/>
      <c r="JG667" s="471"/>
      <c r="JH667" s="478"/>
      <c r="JI667" s="449"/>
      <c r="JJ667" s="449"/>
      <c r="JK667" s="473"/>
      <c r="JL667" s="471"/>
      <c r="JM667" s="471"/>
      <c r="JN667" s="471"/>
      <c r="JO667" s="478"/>
      <c r="JP667" s="449"/>
      <c r="JQ667" s="449"/>
      <c r="JR667" s="473"/>
      <c r="JS667" s="471"/>
      <c r="JT667" s="471"/>
      <c r="JU667" s="471"/>
      <c r="JV667" s="478"/>
      <c r="JW667" s="449"/>
      <c r="JX667" s="449"/>
      <c r="JY667" s="473"/>
      <c r="JZ667" s="471"/>
      <c r="KA667" s="471"/>
      <c r="KB667" s="471"/>
      <c r="KC667" s="478"/>
      <c r="KD667" s="449"/>
      <c r="KE667" s="449"/>
      <c r="KF667" s="473"/>
      <c r="KG667" s="471"/>
      <c r="KH667" s="471"/>
      <c r="KI667" s="471"/>
      <c r="KJ667" s="478"/>
      <c r="KK667" s="449"/>
      <c r="KL667" s="449"/>
      <c r="KM667" s="473"/>
      <c r="KN667" s="471"/>
      <c r="KO667" s="471"/>
      <c r="KP667" s="471"/>
      <c r="KQ667" s="478"/>
      <c r="KR667" s="449"/>
      <c r="KS667" s="449"/>
      <c r="KT667" s="473"/>
      <c r="KU667" s="471"/>
      <c r="KV667" s="471"/>
      <c r="KW667" s="471"/>
      <c r="KX667" s="478"/>
      <c r="KY667" s="449"/>
      <c r="KZ667" s="449"/>
      <c r="LA667" s="473"/>
      <c r="LB667" s="471"/>
      <c r="LC667" s="471"/>
      <c r="LD667" s="471"/>
      <c r="LE667" s="478"/>
      <c r="LF667" s="449"/>
      <c r="LG667" s="449"/>
      <c r="LH667" s="473"/>
      <c r="LI667" s="471"/>
      <c r="LJ667" s="471"/>
      <c r="LK667" s="471"/>
      <c r="LL667" s="478"/>
      <c r="LM667" s="449"/>
      <c r="LN667" s="449"/>
      <c r="LO667" s="473"/>
      <c r="LP667" s="471"/>
      <c r="LQ667" s="471"/>
      <c r="LR667" s="471"/>
      <c r="LS667" s="478"/>
      <c r="LT667" s="449"/>
      <c r="LU667" s="449"/>
      <c r="LV667" s="473"/>
      <c r="LW667" s="471"/>
      <c r="LX667" s="471"/>
      <c r="LY667" s="471"/>
      <c r="LZ667" s="478"/>
      <c r="MA667" s="449"/>
      <c r="MB667" s="449"/>
      <c r="MC667" s="473"/>
      <c r="MD667" s="471"/>
      <c r="ME667" s="471"/>
      <c r="MF667" s="471"/>
      <c r="MG667" s="478"/>
      <c r="MH667" s="449"/>
      <c r="MI667" s="449"/>
      <c r="MJ667" s="473"/>
      <c r="MK667" s="471"/>
      <c r="ML667" s="471"/>
      <c r="MM667" s="471"/>
      <c r="MN667" s="478"/>
    </row>
    <row r="668" spans="2:352" hidden="1">
      <c r="B668" s="333">
        <v>429</v>
      </c>
      <c r="C668" s="449"/>
      <c r="D668" s="449"/>
      <c r="E668" s="473"/>
      <c r="F668" s="471"/>
      <c r="G668" s="471"/>
      <c r="H668" s="471"/>
      <c r="I668" s="478"/>
      <c r="J668" s="449"/>
      <c r="K668" s="449"/>
      <c r="L668" s="473"/>
      <c r="M668" s="471"/>
      <c r="N668" s="471"/>
      <c r="O668" s="471"/>
      <c r="P668" s="478"/>
      <c r="Q668" s="449"/>
      <c r="R668" s="449"/>
      <c r="S668" s="473"/>
      <c r="T668" s="471"/>
      <c r="U668" s="471"/>
      <c r="V668" s="471"/>
      <c r="W668" s="478"/>
      <c r="X668" s="449"/>
      <c r="Y668" s="449"/>
      <c r="Z668" s="473"/>
      <c r="AA668" s="471"/>
      <c r="AB668" s="471"/>
      <c r="AC668" s="471"/>
      <c r="AD668" s="478"/>
      <c r="AE668" s="449"/>
      <c r="AF668" s="449"/>
      <c r="AG668" s="473"/>
      <c r="AH668" s="471"/>
      <c r="AI668" s="471"/>
      <c r="AJ668" s="471"/>
      <c r="AK668" s="478"/>
      <c r="AL668" s="449"/>
      <c r="AM668" s="449"/>
      <c r="AN668" s="473"/>
      <c r="AO668" s="471"/>
      <c r="AP668" s="471"/>
      <c r="AQ668" s="471"/>
      <c r="AR668" s="478"/>
      <c r="AS668" s="449"/>
      <c r="AT668" s="449"/>
      <c r="AU668" s="473"/>
      <c r="AV668" s="471"/>
      <c r="AW668" s="471"/>
      <c r="AX668" s="471"/>
      <c r="AY668" s="478"/>
      <c r="AZ668" s="449"/>
      <c r="BA668" s="449"/>
      <c r="BB668" s="473"/>
      <c r="BC668" s="471"/>
      <c r="BD668" s="471"/>
      <c r="BE668" s="471"/>
      <c r="BF668" s="478"/>
      <c r="BG668" s="449"/>
      <c r="BH668" s="449"/>
      <c r="BI668" s="473"/>
      <c r="BJ668" s="471"/>
      <c r="BK668" s="471"/>
      <c r="BL668" s="471"/>
      <c r="BM668" s="478"/>
      <c r="BN668" s="449"/>
      <c r="BO668" s="449"/>
      <c r="BP668" s="473"/>
      <c r="BQ668" s="471"/>
      <c r="BR668" s="471"/>
      <c r="BS668" s="471"/>
      <c r="BT668" s="478"/>
      <c r="BU668" s="449"/>
      <c r="BV668" s="449"/>
      <c r="BW668" s="473"/>
      <c r="BX668" s="471"/>
      <c r="BY668" s="471"/>
      <c r="BZ668" s="471"/>
      <c r="CA668" s="478"/>
      <c r="CB668" s="449"/>
      <c r="CC668" s="449"/>
      <c r="CD668" s="473"/>
      <c r="CE668" s="471"/>
      <c r="CF668" s="471"/>
      <c r="CG668" s="471"/>
      <c r="CH668" s="478"/>
      <c r="CI668" s="449"/>
      <c r="CJ668" s="449"/>
      <c r="CK668" s="473"/>
      <c r="CL668" s="471"/>
      <c r="CM668" s="471"/>
      <c r="CN668" s="471"/>
      <c r="CO668" s="478"/>
      <c r="CP668" s="449"/>
      <c r="CQ668" s="449"/>
      <c r="CR668" s="473"/>
      <c r="CS668" s="471"/>
      <c r="CT668" s="471"/>
      <c r="CU668" s="471"/>
      <c r="CV668" s="478"/>
      <c r="CW668" s="449"/>
      <c r="CX668" s="449"/>
      <c r="CY668" s="473"/>
      <c r="CZ668" s="471"/>
      <c r="DA668" s="471"/>
      <c r="DB668" s="471"/>
      <c r="DC668" s="478"/>
      <c r="DD668" s="449"/>
      <c r="DE668" s="449"/>
      <c r="DF668" s="473"/>
      <c r="DG668" s="471"/>
      <c r="DH668" s="471"/>
      <c r="DI668" s="471"/>
      <c r="DJ668" s="478"/>
      <c r="DK668" s="449"/>
      <c r="DL668" s="449"/>
      <c r="DM668" s="473"/>
      <c r="DN668" s="471"/>
      <c r="DO668" s="471"/>
      <c r="DP668" s="471"/>
      <c r="DQ668" s="478"/>
      <c r="DR668" s="449"/>
      <c r="DS668" s="449"/>
      <c r="DT668" s="473"/>
      <c r="DU668" s="471"/>
      <c r="DV668" s="471"/>
      <c r="DW668" s="471"/>
      <c r="DX668" s="478"/>
      <c r="DY668" s="449"/>
      <c r="DZ668" s="449"/>
      <c r="EA668" s="473"/>
      <c r="EB668" s="471"/>
      <c r="EC668" s="471"/>
      <c r="ED668" s="471"/>
      <c r="EE668" s="478"/>
      <c r="EF668" s="449"/>
      <c r="EG668" s="449"/>
      <c r="EH668" s="473"/>
      <c r="EI668" s="471"/>
      <c r="EJ668" s="471"/>
      <c r="EK668" s="471"/>
      <c r="EL668" s="478"/>
      <c r="EM668" s="449"/>
      <c r="EN668" s="449"/>
      <c r="EO668" s="473"/>
      <c r="EP668" s="471"/>
      <c r="EQ668" s="471"/>
      <c r="ER668" s="471"/>
      <c r="ES668" s="478"/>
      <c r="ET668" s="449"/>
      <c r="EU668" s="449"/>
      <c r="EV668" s="473"/>
      <c r="EW668" s="471"/>
      <c r="EX668" s="471"/>
      <c r="EY668" s="471"/>
      <c r="EZ668" s="478"/>
      <c r="FA668" s="449"/>
      <c r="FB668" s="449"/>
      <c r="FC668" s="473"/>
      <c r="FD668" s="471"/>
      <c r="FE668" s="471"/>
      <c r="FF668" s="471"/>
      <c r="FG668" s="478"/>
      <c r="FH668" s="449"/>
      <c r="FI668" s="449"/>
      <c r="FJ668" s="473"/>
      <c r="FK668" s="471"/>
      <c r="FL668" s="471"/>
      <c r="FM668" s="471"/>
      <c r="FN668" s="478"/>
      <c r="FO668" s="449"/>
      <c r="FP668" s="449"/>
      <c r="FQ668" s="473"/>
      <c r="FR668" s="471"/>
      <c r="FS668" s="471"/>
      <c r="FT668" s="471"/>
      <c r="FU668" s="478"/>
      <c r="FV668" s="449"/>
      <c r="FW668" s="449"/>
      <c r="FX668" s="473"/>
      <c r="FY668" s="471"/>
      <c r="FZ668" s="471"/>
      <c r="GA668" s="471"/>
      <c r="GB668" s="478"/>
      <c r="GC668" s="449"/>
      <c r="GD668" s="449"/>
      <c r="GE668" s="473"/>
      <c r="GF668" s="471"/>
      <c r="GG668" s="471"/>
      <c r="GH668" s="471"/>
      <c r="GI668" s="478"/>
      <c r="GJ668" s="449"/>
      <c r="GK668" s="449"/>
      <c r="GL668" s="473"/>
      <c r="GM668" s="471"/>
      <c r="GN668" s="471"/>
      <c r="GO668" s="471"/>
      <c r="GP668" s="478"/>
      <c r="GQ668" s="449"/>
      <c r="GR668" s="449"/>
      <c r="GS668" s="473"/>
      <c r="GT668" s="471"/>
      <c r="GU668" s="471"/>
      <c r="GV668" s="471"/>
      <c r="GW668" s="478"/>
      <c r="GX668" s="449"/>
      <c r="GY668" s="449"/>
      <c r="GZ668" s="473"/>
      <c r="HA668" s="471"/>
      <c r="HB668" s="471"/>
      <c r="HC668" s="471"/>
      <c r="HD668" s="478"/>
      <c r="HE668" s="449"/>
      <c r="HF668" s="449"/>
      <c r="HG668" s="473"/>
      <c r="HH668" s="471"/>
      <c r="HI668" s="471"/>
      <c r="HJ668" s="471"/>
      <c r="HK668" s="478"/>
      <c r="HL668" s="449"/>
      <c r="HM668" s="449"/>
      <c r="HN668" s="473"/>
      <c r="HO668" s="471"/>
      <c r="HP668" s="471"/>
      <c r="HQ668" s="471"/>
      <c r="HR668" s="478"/>
      <c r="HS668" s="449"/>
      <c r="HT668" s="449"/>
      <c r="HU668" s="473"/>
      <c r="HV668" s="471"/>
      <c r="HW668" s="471"/>
      <c r="HX668" s="471"/>
      <c r="HY668" s="478"/>
      <c r="HZ668" s="449"/>
      <c r="IA668" s="449"/>
      <c r="IB668" s="473"/>
      <c r="IC668" s="471"/>
      <c r="ID668" s="471"/>
      <c r="IE668" s="471"/>
      <c r="IF668" s="478"/>
      <c r="IG668" s="449"/>
      <c r="IH668" s="449"/>
      <c r="II668" s="473"/>
      <c r="IJ668" s="471"/>
      <c r="IK668" s="471"/>
      <c r="IL668" s="471"/>
      <c r="IM668" s="478"/>
      <c r="IN668" s="449"/>
      <c r="IO668" s="449"/>
      <c r="IP668" s="473"/>
      <c r="IQ668" s="471"/>
      <c r="IR668" s="471"/>
      <c r="IS668" s="471"/>
      <c r="IT668" s="478"/>
      <c r="IU668" s="449"/>
      <c r="IV668" s="449"/>
      <c r="IW668" s="473"/>
      <c r="IX668" s="471"/>
      <c r="IY668" s="471"/>
      <c r="IZ668" s="471"/>
      <c r="JA668" s="478"/>
      <c r="JB668" s="449"/>
      <c r="JC668" s="449"/>
      <c r="JD668" s="473"/>
      <c r="JE668" s="471"/>
      <c r="JF668" s="471"/>
      <c r="JG668" s="471"/>
      <c r="JH668" s="478"/>
      <c r="JI668" s="449"/>
      <c r="JJ668" s="449"/>
      <c r="JK668" s="473"/>
      <c r="JL668" s="471"/>
      <c r="JM668" s="471"/>
      <c r="JN668" s="471"/>
      <c r="JO668" s="478"/>
      <c r="JP668" s="449"/>
      <c r="JQ668" s="449"/>
      <c r="JR668" s="473"/>
      <c r="JS668" s="471"/>
      <c r="JT668" s="471"/>
      <c r="JU668" s="471"/>
      <c r="JV668" s="478"/>
      <c r="JW668" s="449"/>
      <c r="JX668" s="449"/>
      <c r="JY668" s="473"/>
      <c r="JZ668" s="471"/>
      <c r="KA668" s="471"/>
      <c r="KB668" s="471"/>
      <c r="KC668" s="478"/>
      <c r="KD668" s="449"/>
      <c r="KE668" s="449"/>
      <c r="KF668" s="473"/>
      <c r="KG668" s="471"/>
      <c r="KH668" s="471"/>
      <c r="KI668" s="471"/>
      <c r="KJ668" s="478"/>
      <c r="KK668" s="449"/>
      <c r="KL668" s="449"/>
      <c r="KM668" s="473"/>
      <c r="KN668" s="471"/>
      <c r="KO668" s="471"/>
      <c r="KP668" s="471"/>
      <c r="KQ668" s="478"/>
      <c r="KR668" s="449"/>
      <c r="KS668" s="449"/>
      <c r="KT668" s="473"/>
      <c r="KU668" s="471"/>
      <c r="KV668" s="471"/>
      <c r="KW668" s="471"/>
      <c r="KX668" s="478"/>
      <c r="KY668" s="449"/>
      <c r="KZ668" s="449"/>
      <c r="LA668" s="473"/>
      <c r="LB668" s="471"/>
      <c r="LC668" s="471"/>
      <c r="LD668" s="471"/>
      <c r="LE668" s="478"/>
      <c r="LF668" s="449"/>
      <c r="LG668" s="449"/>
      <c r="LH668" s="473"/>
      <c r="LI668" s="471"/>
      <c r="LJ668" s="471"/>
      <c r="LK668" s="471"/>
      <c r="LL668" s="478"/>
      <c r="LM668" s="449"/>
      <c r="LN668" s="449"/>
      <c r="LO668" s="473"/>
      <c r="LP668" s="471"/>
      <c r="LQ668" s="471"/>
      <c r="LR668" s="471"/>
      <c r="LS668" s="478"/>
      <c r="LT668" s="449"/>
      <c r="LU668" s="449"/>
      <c r="LV668" s="473"/>
      <c r="LW668" s="471"/>
      <c r="LX668" s="471"/>
      <c r="LY668" s="471"/>
      <c r="LZ668" s="478"/>
      <c r="MA668" s="449"/>
      <c r="MB668" s="449"/>
      <c r="MC668" s="473"/>
      <c r="MD668" s="471"/>
      <c r="ME668" s="471"/>
      <c r="MF668" s="471"/>
      <c r="MG668" s="478"/>
      <c r="MH668" s="449"/>
      <c r="MI668" s="449"/>
      <c r="MJ668" s="473"/>
      <c r="MK668" s="471"/>
      <c r="ML668" s="471"/>
      <c r="MM668" s="471"/>
      <c r="MN668" s="478"/>
    </row>
    <row r="669" spans="2:352" hidden="1">
      <c r="B669" s="333">
        <v>430</v>
      </c>
      <c r="C669" s="449"/>
      <c r="D669" s="449"/>
      <c r="E669" s="473"/>
      <c r="F669" s="471"/>
      <c r="G669" s="471"/>
      <c r="H669" s="471"/>
      <c r="I669" s="478"/>
      <c r="J669" s="449"/>
      <c r="K669" s="449"/>
      <c r="L669" s="473"/>
      <c r="M669" s="471"/>
      <c r="N669" s="471"/>
      <c r="O669" s="471"/>
      <c r="P669" s="478"/>
      <c r="Q669" s="449"/>
      <c r="R669" s="449"/>
      <c r="S669" s="473"/>
      <c r="T669" s="471"/>
      <c r="U669" s="471"/>
      <c r="V669" s="471"/>
      <c r="W669" s="478"/>
      <c r="X669" s="449"/>
      <c r="Y669" s="449"/>
      <c r="Z669" s="473"/>
      <c r="AA669" s="471"/>
      <c r="AB669" s="471"/>
      <c r="AC669" s="471"/>
      <c r="AD669" s="478"/>
      <c r="AE669" s="449"/>
      <c r="AF669" s="449"/>
      <c r="AG669" s="473"/>
      <c r="AH669" s="471"/>
      <c r="AI669" s="471"/>
      <c r="AJ669" s="471"/>
      <c r="AK669" s="478"/>
      <c r="AL669" s="449"/>
      <c r="AM669" s="449"/>
      <c r="AN669" s="473"/>
      <c r="AO669" s="471"/>
      <c r="AP669" s="471"/>
      <c r="AQ669" s="471"/>
      <c r="AR669" s="478"/>
      <c r="AS669" s="449"/>
      <c r="AT669" s="449"/>
      <c r="AU669" s="473"/>
      <c r="AV669" s="471"/>
      <c r="AW669" s="471"/>
      <c r="AX669" s="471"/>
      <c r="AY669" s="478"/>
      <c r="AZ669" s="449"/>
      <c r="BA669" s="449"/>
      <c r="BB669" s="473"/>
      <c r="BC669" s="471"/>
      <c r="BD669" s="471"/>
      <c r="BE669" s="471"/>
      <c r="BF669" s="478"/>
      <c r="BG669" s="449"/>
      <c r="BH669" s="449"/>
      <c r="BI669" s="473"/>
      <c r="BJ669" s="471"/>
      <c r="BK669" s="471"/>
      <c r="BL669" s="471"/>
      <c r="BM669" s="478"/>
      <c r="BN669" s="449"/>
      <c r="BO669" s="449"/>
      <c r="BP669" s="473"/>
      <c r="BQ669" s="471"/>
      <c r="BR669" s="471"/>
      <c r="BS669" s="471"/>
      <c r="BT669" s="478"/>
      <c r="BU669" s="449"/>
      <c r="BV669" s="449"/>
      <c r="BW669" s="473"/>
      <c r="BX669" s="471"/>
      <c r="BY669" s="471"/>
      <c r="BZ669" s="471"/>
      <c r="CA669" s="478"/>
      <c r="CB669" s="449"/>
      <c r="CC669" s="449"/>
      <c r="CD669" s="473"/>
      <c r="CE669" s="471"/>
      <c r="CF669" s="471"/>
      <c r="CG669" s="471"/>
      <c r="CH669" s="478"/>
      <c r="CI669" s="449"/>
      <c r="CJ669" s="449"/>
      <c r="CK669" s="473"/>
      <c r="CL669" s="471"/>
      <c r="CM669" s="471"/>
      <c r="CN669" s="471"/>
      <c r="CO669" s="478"/>
      <c r="CP669" s="449"/>
      <c r="CQ669" s="449"/>
      <c r="CR669" s="473"/>
      <c r="CS669" s="471"/>
      <c r="CT669" s="471"/>
      <c r="CU669" s="471"/>
      <c r="CV669" s="478"/>
      <c r="CW669" s="449"/>
      <c r="CX669" s="449"/>
      <c r="CY669" s="473"/>
      <c r="CZ669" s="471"/>
      <c r="DA669" s="471"/>
      <c r="DB669" s="471"/>
      <c r="DC669" s="478"/>
      <c r="DD669" s="449"/>
      <c r="DE669" s="449"/>
      <c r="DF669" s="473"/>
      <c r="DG669" s="471"/>
      <c r="DH669" s="471"/>
      <c r="DI669" s="471"/>
      <c r="DJ669" s="478"/>
      <c r="DK669" s="449"/>
      <c r="DL669" s="449"/>
      <c r="DM669" s="473"/>
      <c r="DN669" s="471"/>
      <c r="DO669" s="471"/>
      <c r="DP669" s="471"/>
      <c r="DQ669" s="478"/>
      <c r="DR669" s="449"/>
      <c r="DS669" s="449"/>
      <c r="DT669" s="473"/>
      <c r="DU669" s="471"/>
      <c r="DV669" s="471"/>
      <c r="DW669" s="471"/>
      <c r="DX669" s="478"/>
      <c r="DY669" s="449"/>
      <c r="DZ669" s="449"/>
      <c r="EA669" s="473"/>
      <c r="EB669" s="471"/>
      <c r="EC669" s="471"/>
      <c r="ED669" s="471"/>
      <c r="EE669" s="478"/>
      <c r="EF669" s="449"/>
      <c r="EG669" s="449"/>
      <c r="EH669" s="473"/>
      <c r="EI669" s="471"/>
      <c r="EJ669" s="471"/>
      <c r="EK669" s="471"/>
      <c r="EL669" s="478"/>
      <c r="EM669" s="449"/>
      <c r="EN669" s="449"/>
      <c r="EO669" s="473"/>
      <c r="EP669" s="471"/>
      <c r="EQ669" s="471"/>
      <c r="ER669" s="471"/>
      <c r="ES669" s="478"/>
      <c r="ET669" s="449"/>
      <c r="EU669" s="449"/>
      <c r="EV669" s="473"/>
      <c r="EW669" s="471"/>
      <c r="EX669" s="471"/>
      <c r="EY669" s="471"/>
      <c r="EZ669" s="478"/>
      <c r="FA669" s="449"/>
      <c r="FB669" s="449"/>
      <c r="FC669" s="473"/>
      <c r="FD669" s="471"/>
      <c r="FE669" s="471"/>
      <c r="FF669" s="471"/>
      <c r="FG669" s="478"/>
      <c r="FH669" s="449"/>
      <c r="FI669" s="449"/>
      <c r="FJ669" s="473"/>
      <c r="FK669" s="471"/>
      <c r="FL669" s="471"/>
      <c r="FM669" s="471"/>
      <c r="FN669" s="478"/>
      <c r="FO669" s="449"/>
      <c r="FP669" s="449"/>
      <c r="FQ669" s="473"/>
      <c r="FR669" s="471"/>
      <c r="FS669" s="471"/>
      <c r="FT669" s="471"/>
      <c r="FU669" s="478"/>
      <c r="FV669" s="449"/>
      <c r="FW669" s="449"/>
      <c r="FX669" s="473"/>
      <c r="FY669" s="471"/>
      <c r="FZ669" s="471"/>
      <c r="GA669" s="471"/>
      <c r="GB669" s="478"/>
      <c r="GC669" s="449"/>
      <c r="GD669" s="449"/>
      <c r="GE669" s="473"/>
      <c r="GF669" s="471"/>
      <c r="GG669" s="471"/>
      <c r="GH669" s="471"/>
      <c r="GI669" s="478"/>
      <c r="GJ669" s="449"/>
      <c r="GK669" s="449"/>
      <c r="GL669" s="473"/>
      <c r="GM669" s="471"/>
      <c r="GN669" s="471"/>
      <c r="GO669" s="471"/>
      <c r="GP669" s="478"/>
      <c r="GQ669" s="449"/>
      <c r="GR669" s="449"/>
      <c r="GS669" s="473"/>
      <c r="GT669" s="471"/>
      <c r="GU669" s="471"/>
      <c r="GV669" s="471"/>
      <c r="GW669" s="478"/>
      <c r="GX669" s="449"/>
      <c r="GY669" s="449"/>
      <c r="GZ669" s="473"/>
      <c r="HA669" s="471"/>
      <c r="HB669" s="471"/>
      <c r="HC669" s="471"/>
      <c r="HD669" s="478"/>
      <c r="HE669" s="449"/>
      <c r="HF669" s="449"/>
      <c r="HG669" s="473"/>
      <c r="HH669" s="471"/>
      <c r="HI669" s="471"/>
      <c r="HJ669" s="471"/>
      <c r="HK669" s="478"/>
      <c r="HL669" s="449"/>
      <c r="HM669" s="449"/>
      <c r="HN669" s="473"/>
      <c r="HO669" s="471"/>
      <c r="HP669" s="471"/>
      <c r="HQ669" s="471"/>
      <c r="HR669" s="478"/>
      <c r="HS669" s="449"/>
      <c r="HT669" s="449"/>
      <c r="HU669" s="473"/>
      <c r="HV669" s="471"/>
      <c r="HW669" s="471"/>
      <c r="HX669" s="471"/>
      <c r="HY669" s="478"/>
      <c r="HZ669" s="449"/>
      <c r="IA669" s="449"/>
      <c r="IB669" s="473"/>
      <c r="IC669" s="471"/>
      <c r="ID669" s="471"/>
      <c r="IE669" s="471"/>
      <c r="IF669" s="478"/>
      <c r="IG669" s="449"/>
      <c r="IH669" s="449"/>
      <c r="II669" s="473"/>
      <c r="IJ669" s="471"/>
      <c r="IK669" s="471"/>
      <c r="IL669" s="471"/>
      <c r="IM669" s="478"/>
      <c r="IN669" s="449"/>
      <c r="IO669" s="449"/>
      <c r="IP669" s="473"/>
      <c r="IQ669" s="471"/>
      <c r="IR669" s="471"/>
      <c r="IS669" s="471"/>
      <c r="IT669" s="478"/>
      <c r="IU669" s="449"/>
      <c r="IV669" s="449"/>
      <c r="IW669" s="473"/>
      <c r="IX669" s="471"/>
      <c r="IY669" s="471"/>
      <c r="IZ669" s="471"/>
      <c r="JA669" s="478"/>
      <c r="JB669" s="449"/>
      <c r="JC669" s="449"/>
      <c r="JD669" s="473"/>
      <c r="JE669" s="471"/>
      <c r="JF669" s="471"/>
      <c r="JG669" s="471"/>
      <c r="JH669" s="478"/>
      <c r="JI669" s="449"/>
      <c r="JJ669" s="449"/>
      <c r="JK669" s="473"/>
      <c r="JL669" s="471"/>
      <c r="JM669" s="471"/>
      <c r="JN669" s="471"/>
      <c r="JO669" s="478"/>
      <c r="JP669" s="449"/>
      <c r="JQ669" s="449"/>
      <c r="JR669" s="473"/>
      <c r="JS669" s="471"/>
      <c r="JT669" s="471"/>
      <c r="JU669" s="471"/>
      <c r="JV669" s="478"/>
      <c r="JW669" s="449"/>
      <c r="JX669" s="449"/>
      <c r="JY669" s="473"/>
      <c r="JZ669" s="471"/>
      <c r="KA669" s="471"/>
      <c r="KB669" s="471"/>
      <c r="KC669" s="478"/>
      <c r="KD669" s="449"/>
      <c r="KE669" s="449"/>
      <c r="KF669" s="473"/>
      <c r="KG669" s="471"/>
      <c r="KH669" s="471"/>
      <c r="KI669" s="471"/>
      <c r="KJ669" s="478"/>
      <c r="KK669" s="449"/>
      <c r="KL669" s="449"/>
      <c r="KM669" s="473"/>
      <c r="KN669" s="471"/>
      <c r="KO669" s="471"/>
      <c r="KP669" s="471"/>
      <c r="KQ669" s="478"/>
      <c r="KR669" s="449"/>
      <c r="KS669" s="449"/>
      <c r="KT669" s="473"/>
      <c r="KU669" s="471"/>
      <c r="KV669" s="471"/>
      <c r="KW669" s="471"/>
      <c r="KX669" s="478"/>
      <c r="KY669" s="449"/>
      <c r="KZ669" s="449"/>
      <c r="LA669" s="473"/>
      <c r="LB669" s="471"/>
      <c r="LC669" s="471"/>
      <c r="LD669" s="471"/>
      <c r="LE669" s="478"/>
      <c r="LF669" s="449"/>
      <c r="LG669" s="449"/>
      <c r="LH669" s="473"/>
      <c r="LI669" s="471"/>
      <c r="LJ669" s="471"/>
      <c r="LK669" s="471"/>
      <c r="LL669" s="478"/>
      <c r="LM669" s="449"/>
      <c r="LN669" s="449"/>
      <c r="LO669" s="473"/>
      <c r="LP669" s="471"/>
      <c r="LQ669" s="471"/>
      <c r="LR669" s="471"/>
      <c r="LS669" s="478"/>
      <c r="LT669" s="449"/>
      <c r="LU669" s="449"/>
      <c r="LV669" s="473"/>
      <c r="LW669" s="471"/>
      <c r="LX669" s="471"/>
      <c r="LY669" s="471"/>
      <c r="LZ669" s="478"/>
      <c r="MA669" s="449"/>
      <c r="MB669" s="449"/>
      <c r="MC669" s="473"/>
      <c r="MD669" s="471"/>
      <c r="ME669" s="471"/>
      <c r="MF669" s="471"/>
      <c r="MG669" s="478"/>
      <c r="MH669" s="449"/>
      <c r="MI669" s="449"/>
      <c r="MJ669" s="473"/>
      <c r="MK669" s="471"/>
      <c r="ML669" s="471"/>
      <c r="MM669" s="471"/>
      <c r="MN669" s="478"/>
    </row>
    <row r="670" spans="2:352" hidden="1">
      <c r="B670" s="333">
        <v>431</v>
      </c>
      <c r="C670" s="449"/>
      <c r="D670" s="449"/>
      <c r="E670" s="473"/>
      <c r="F670" s="471"/>
      <c r="G670" s="471"/>
      <c r="H670" s="471"/>
      <c r="I670" s="478"/>
      <c r="J670" s="449"/>
      <c r="K670" s="449"/>
      <c r="L670" s="473"/>
      <c r="M670" s="471"/>
      <c r="N670" s="471"/>
      <c r="O670" s="471"/>
      <c r="P670" s="478"/>
      <c r="Q670" s="449"/>
      <c r="R670" s="449"/>
      <c r="S670" s="473"/>
      <c r="T670" s="471"/>
      <c r="U670" s="471"/>
      <c r="V670" s="471"/>
      <c r="W670" s="478"/>
      <c r="X670" s="449"/>
      <c r="Y670" s="449"/>
      <c r="Z670" s="473"/>
      <c r="AA670" s="471"/>
      <c r="AB670" s="471"/>
      <c r="AC670" s="471"/>
      <c r="AD670" s="478"/>
      <c r="AE670" s="449"/>
      <c r="AF670" s="449"/>
      <c r="AG670" s="473"/>
      <c r="AH670" s="471"/>
      <c r="AI670" s="471"/>
      <c r="AJ670" s="471"/>
      <c r="AK670" s="478"/>
      <c r="AL670" s="449"/>
      <c r="AM670" s="449"/>
      <c r="AN670" s="473"/>
      <c r="AO670" s="471"/>
      <c r="AP670" s="471"/>
      <c r="AQ670" s="471"/>
      <c r="AR670" s="478"/>
      <c r="AS670" s="449"/>
      <c r="AT670" s="449"/>
      <c r="AU670" s="473"/>
      <c r="AV670" s="471"/>
      <c r="AW670" s="471"/>
      <c r="AX670" s="471"/>
      <c r="AY670" s="478"/>
      <c r="AZ670" s="449"/>
      <c r="BA670" s="449"/>
      <c r="BB670" s="473"/>
      <c r="BC670" s="471"/>
      <c r="BD670" s="471"/>
      <c r="BE670" s="471"/>
      <c r="BF670" s="478"/>
      <c r="BG670" s="449"/>
      <c r="BH670" s="449"/>
      <c r="BI670" s="473"/>
      <c r="BJ670" s="471"/>
      <c r="BK670" s="471"/>
      <c r="BL670" s="471"/>
      <c r="BM670" s="478"/>
      <c r="BN670" s="449"/>
      <c r="BO670" s="449"/>
      <c r="BP670" s="473"/>
      <c r="BQ670" s="471"/>
      <c r="BR670" s="471"/>
      <c r="BS670" s="471"/>
      <c r="BT670" s="478"/>
      <c r="BU670" s="449"/>
      <c r="BV670" s="449"/>
      <c r="BW670" s="473"/>
      <c r="BX670" s="471"/>
      <c r="BY670" s="471"/>
      <c r="BZ670" s="471"/>
      <c r="CA670" s="478"/>
      <c r="CB670" s="449"/>
      <c r="CC670" s="449"/>
      <c r="CD670" s="473"/>
      <c r="CE670" s="471"/>
      <c r="CF670" s="471"/>
      <c r="CG670" s="471"/>
      <c r="CH670" s="478"/>
      <c r="CI670" s="449"/>
      <c r="CJ670" s="449"/>
      <c r="CK670" s="473"/>
      <c r="CL670" s="471"/>
      <c r="CM670" s="471"/>
      <c r="CN670" s="471"/>
      <c r="CO670" s="478"/>
      <c r="CP670" s="449"/>
      <c r="CQ670" s="449"/>
      <c r="CR670" s="473"/>
      <c r="CS670" s="471"/>
      <c r="CT670" s="471"/>
      <c r="CU670" s="471"/>
      <c r="CV670" s="478"/>
      <c r="CW670" s="449"/>
      <c r="CX670" s="449"/>
      <c r="CY670" s="473"/>
      <c r="CZ670" s="471"/>
      <c r="DA670" s="471"/>
      <c r="DB670" s="471"/>
      <c r="DC670" s="478"/>
      <c r="DD670" s="449"/>
      <c r="DE670" s="449"/>
      <c r="DF670" s="473"/>
      <c r="DG670" s="471"/>
      <c r="DH670" s="471"/>
      <c r="DI670" s="471"/>
      <c r="DJ670" s="478"/>
      <c r="DK670" s="449"/>
      <c r="DL670" s="449"/>
      <c r="DM670" s="473"/>
      <c r="DN670" s="471"/>
      <c r="DO670" s="471"/>
      <c r="DP670" s="471"/>
      <c r="DQ670" s="478"/>
      <c r="DR670" s="449"/>
      <c r="DS670" s="449"/>
      <c r="DT670" s="473"/>
      <c r="DU670" s="471"/>
      <c r="DV670" s="471"/>
      <c r="DW670" s="471"/>
      <c r="DX670" s="478"/>
      <c r="DY670" s="449"/>
      <c r="DZ670" s="449"/>
      <c r="EA670" s="473"/>
      <c r="EB670" s="471"/>
      <c r="EC670" s="471"/>
      <c r="ED670" s="471"/>
      <c r="EE670" s="478"/>
      <c r="EF670" s="449"/>
      <c r="EG670" s="449"/>
      <c r="EH670" s="473"/>
      <c r="EI670" s="471"/>
      <c r="EJ670" s="471"/>
      <c r="EK670" s="471"/>
      <c r="EL670" s="478"/>
      <c r="EM670" s="449"/>
      <c r="EN670" s="449"/>
      <c r="EO670" s="473"/>
      <c r="EP670" s="471"/>
      <c r="EQ670" s="471"/>
      <c r="ER670" s="471"/>
      <c r="ES670" s="478"/>
      <c r="ET670" s="449"/>
      <c r="EU670" s="449"/>
      <c r="EV670" s="473"/>
      <c r="EW670" s="471"/>
      <c r="EX670" s="471"/>
      <c r="EY670" s="471"/>
      <c r="EZ670" s="478"/>
      <c r="FA670" s="449"/>
      <c r="FB670" s="449"/>
      <c r="FC670" s="473"/>
      <c r="FD670" s="471"/>
      <c r="FE670" s="471"/>
      <c r="FF670" s="471"/>
      <c r="FG670" s="478"/>
      <c r="FH670" s="449"/>
      <c r="FI670" s="449"/>
      <c r="FJ670" s="473"/>
      <c r="FK670" s="471"/>
      <c r="FL670" s="471"/>
      <c r="FM670" s="471"/>
      <c r="FN670" s="478"/>
      <c r="FO670" s="449"/>
      <c r="FP670" s="449"/>
      <c r="FQ670" s="473"/>
      <c r="FR670" s="471"/>
      <c r="FS670" s="471"/>
      <c r="FT670" s="471"/>
      <c r="FU670" s="478"/>
      <c r="FV670" s="449"/>
      <c r="FW670" s="449"/>
      <c r="FX670" s="473"/>
      <c r="FY670" s="471"/>
      <c r="FZ670" s="471"/>
      <c r="GA670" s="471"/>
      <c r="GB670" s="478"/>
      <c r="GC670" s="449"/>
      <c r="GD670" s="449"/>
      <c r="GE670" s="473"/>
      <c r="GF670" s="471"/>
      <c r="GG670" s="471"/>
      <c r="GH670" s="471"/>
      <c r="GI670" s="478"/>
      <c r="GJ670" s="449"/>
      <c r="GK670" s="449"/>
      <c r="GL670" s="473"/>
      <c r="GM670" s="471"/>
      <c r="GN670" s="471"/>
      <c r="GO670" s="471"/>
      <c r="GP670" s="478"/>
      <c r="GQ670" s="449"/>
      <c r="GR670" s="449"/>
      <c r="GS670" s="473"/>
      <c r="GT670" s="471"/>
      <c r="GU670" s="471"/>
      <c r="GV670" s="471"/>
      <c r="GW670" s="478"/>
      <c r="GX670" s="449"/>
      <c r="GY670" s="449"/>
      <c r="GZ670" s="473"/>
      <c r="HA670" s="471"/>
      <c r="HB670" s="471"/>
      <c r="HC670" s="471"/>
      <c r="HD670" s="478"/>
      <c r="HE670" s="449"/>
      <c r="HF670" s="449"/>
      <c r="HG670" s="473"/>
      <c r="HH670" s="471"/>
      <c r="HI670" s="471"/>
      <c r="HJ670" s="471"/>
      <c r="HK670" s="478"/>
      <c r="HL670" s="449"/>
      <c r="HM670" s="449"/>
      <c r="HN670" s="473"/>
      <c r="HO670" s="471"/>
      <c r="HP670" s="471"/>
      <c r="HQ670" s="471"/>
      <c r="HR670" s="478"/>
      <c r="HS670" s="449"/>
      <c r="HT670" s="449"/>
      <c r="HU670" s="473"/>
      <c r="HV670" s="471"/>
      <c r="HW670" s="471"/>
      <c r="HX670" s="471"/>
      <c r="HY670" s="478"/>
      <c r="HZ670" s="449"/>
      <c r="IA670" s="449"/>
      <c r="IB670" s="473"/>
      <c r="IC670" s="471"/>
      <c r="ID670" s="471"/>
      <c r="IE670" s="471"/>
      <c r="IF670" s="478"/>
      <c r="IG670" s="449"/>
      <c r="IH670" s="449"/>
      <c r="II670" s="473"/>
      <c r="IJ670" s="471"/>
      <c r="IK670" s="471"/>
      <c r="IL670" s="471"/>
      <c r="IM670" s="478"/>
      <c r="IN670" s="449"/>
      <c r="IO670" s="449"/>
      <c r="IP670" s="473"/>
      <c r="IQ670" s="471"/>
      <c r="IR670" s="471"/>
      <c r="IS670" s="471"/>
      <c r="IT670" s="478"/>
      <c r="IU670" s="449"/>
      <c r="IV670" s="449"/>
      <c r="IW670" s="473"/>
      <c r="IX670" s="471"/>
      <c r="IY670" s="471"/>
      <c r="IZ670" s="471"/>
      <c r="JA670" s="478"/>
      <c r="JB670" s="449"/>
      <c r="JC670" s="449"/>
      <c r="JD670" s="473"/>
      <c r="JE670" s="471"/>
      <c r="JF670" s="471"/>
      <c r="JG670" s="471"/>
      <c r="JH670" s="478"/>
      <c r="JI670" s="449"/>
      <c r="JJ670" s="449"/>
      <c r="JK670" s="473"/>
      <c r="JL670" s="471"/>
      <c r="JM670" s="471"/>
      <c r="JN670" s="471"/>
      <c r="JO670" s="478"/>
      <c r="JP670" s="449"/>
      <c r="JQ670" s="449"/>
      <c r="JR670" s="473"/>
      <c r="JS670" s="471"/>
      <c r="JT670" s="471"/>
      <c r="JU670" s="471"/>
      <c r="JV670" s="478"/>
      <c r="JW670" s="449"/>
      <c r="JX670" s="449"/>
      <c r="JY670" s="473"/>
      <c r="JZ670" s="471"/>
      <c r="KA670" s="471"/>
      <c r="KB670" s="471"/>
      <c r="KC670" s="478"/>
      <c r="KD670" s="449"/>
      <c r="KE670" s="449"/>
      <c r="KF670" s="473"/>
      <c r="KG670" s="471"/>
      <c r="KH670" s="471"/>
      <c r="KI670" s="471"/>
      <c r="KJ670" s="478"/>
      <c r="KK670" s="449"/>
      <c r="KL670" s="449"/>
      <c r="KM670" s="473"/>
      <c r="KN670" s="471"/>
      <c r="KO670" s="471"/>
      <c r="KP670" s="471"/>
      <c r="KQ670" s="478"/>
      <c r="KR670" s="449"/>
      <c r="KS670" s="449"/>
      <c r="KT670" s="473"/>
      <c r="KU670" s="471"/>
      <c r="KV670" s="471"/>
      <c r="KW670" s="471"/>
      <c r="KX670" s="478"/>
      <c r="KY670" s="449"/>
      <c r="KZ670" s="449"/>
      <c r="LA670" s="473"/>
      <c r="LB670" s="471"/>
      <c r="LC670" s="471"/>
      <c r="LD670" s="471"/>
      <c r="LE670" s="478"/>
      <c r="LF670" s="449"/>
      <c r="LG670" s="449"/>
      <c r="LH670" s="473"/>
      <c r="LI670" s="471"/>
      <c r="LJ670" s="471"/>
      <c r="LK670" s="471"/>
      <c r="LL670" s="478"/>
      <c r="LM670" s="449"/>
      <c r="LN670" s="449"/>
      <c r="LO670" s="473"/>
      <c r="LP670" s="471"/>
      <c r="LQ670" s="471"/>
      <c r="LR670" s="471"/>
      <c r="LS670" s="478"/>
      <c r="LT670" s="449"/>
      <c r="LU670" s="449"/>
      <c r="LV670" s="473"/>
      <c r="LW670" s="471"/>
      <c r="LX670" s="471"/>
      <c r="LY670" s="471"/>
      <c r="LZ670" s="478"/>
      <c r="MA670" s="449"/>
      <c r="MB670" s="449"/>
      <c r="MC670" s="473"/>
      <c r="MD670" s="471"/>
      <c r="ME670" s="471"/>
      <c r="MF670" s="471"/>
      <c r="MG670" s="478"/>
      <c r="MH670" s="449"/>
      <c r="MI670" s="449"/>
      <c r="MJ670" s="473"/>
      <c r="MK670" s="471"/>
      <c r="ML670" s="471"/>
      <c r="MM670" s="471"/>
      <c r="MN670" s="478"/>
    </row>
    <row r="671" spans="2:352" hidden="1">
      <c r="B671" s="333">
        <v>432</v>
      </c>
      <c r="C671" s="449"/>
      <c r="D671" s="449"/>
      <c r="E671" s="473"/>
      <c r="F671" s="471"/>
      <c r="G671" s="471"/>
      <c r="H671" s="471"/>
      <c r="I671" s="478"/>
      <c r="J671" s="449"/>
      <c r="K671" s="449"/>
      <c r="L671" s="473"/>
      <c r="M671" s="471"/>
      <c r="N671" s="471"/>
      <c r="O671" s="471"/>
      <c r="P671" s="478"/>
      <c r="Q671" s="449"/>
      <c r="R671" s="449"/>
      <c r="S671" s="473"/>
      <c r="T671" s="471"/>
      <c r="U671" s="471"/>
      <c r="V671" s="471"/>
      <c r="W671" s="478"/>
      <c r="X671" s="449"/>
      <c r="Y671" s="449"/>
      <c r="Z671" s="473"/>
      <c r="AA671" s="471"/>
      <c r="AB671" s="471"/>
      <c r="AC671" s="471"/>
      <c r="AD671" s="478"/>
      <c r="AE671" s="449"/>
      <c r="AF671" s="449"/>
      <c r="AG671" s="473"/>
      <c r="AH671" s="471"/>
      <c r="AI671" s="471"/>
      <c r="AJ671" s="471"/>
      <c r="AK671" s="478"/>
      <c r="AL671" s="449"/>
      <c r="AM671" s="449"/>
      <c r="AN671" s="473"/>
      <c r="AO671" s="471"/>
      <c r="AP671" s="471"/>
      <c r="AQ671" s="471"/>
      <c r="AR671" s="478"/>
      <c r="AS671" s="449"/>
      <c r="AT671" s="449"/>
      <c r="AU671" s="473"/>
      <c r="AV671" s="471"/>
      <c r="AW671" s="471"/>
      <c r="AX671" s="471"/>
      <c r="AY671" s="478"/>
      <c r="AZ671" s="449"/>
      <c r="BA671" s="449"/>
      <c r="BB671" s="473"/>
      <c r="BC671" s="471"/>
      <c r="BD671" s="471"/>
      <c r="BE671" s="471"/>
      <c r="BF671" s="478"/>
      <c r="BG671" s="449"/>
      <c r="BH671" s="449"/>
      <c r="BI671" s="473"/>
      <c r="BJ671" s="471"/>
      <c r="BK671" s="471"/>
      <c r="BL671" s="471"/>
      <c r="BM671" s="478"/>
      <c r="BN671" s="449"/>
      <c r="BO671" s="449"/>
      <c r="BP671" s="473"/>
      <c r="BQ671" s="471"/>
      <c r="BR671" s="471"/>
      <c r="BS671" s="471"/>
      <c r="BT671" s="478"/>
      <c r="BU671" s="449"/>
      <c r="BV671" s="449"/>
      <c r="BW671" s="473"/>
      <c r="BX671" s="471"/>
      <c r="BY671" s="471"/>
      <c r="BZ671" s="471"/>
      <c r="CA671" s="478"/>
      <c r="CB671" s="449"/>
      <c r="CC671" s="449"/>
      <c r="CD671" s="473"/>
      <c r="CE671" s="471"/>
      <c r="CF671" s="471"/>
      <c r="CG671" s="471"/>
      <c r="CH671" s="478"/>
      <c r="CI671" s="449"/>
      <c r="CJ671" s="449"/>
      <c r="CK671" s="473"/>
      <c r="CL671" s="471"/>
      <c r="CM671" s="471"/>
      <c r="CN671" s="471"/>
      <c r="CO671" s="478"/>
      <c r="CP671" s="449"/>
      <c r="CQ671" s="449"/>
      <c r="CR671" s="473"/>
      <c r="CS671" s="471"/>
      <c r="CT671" s="471"/>
      <c r="CU671" s="471"/>
      <c r="CV671" s="478"/>
      <c r="CW671" s="449"/>
      <c r="CX671" s="449"/>
      <c r="CY671" s="473"/>
      <c r="CZ671" s="471"/>
      <c r="DA671" s="471"/>
      <c r="DB671" s="471"/>
      <c r="DC671" s="478"/>
      <c r="DD671" s="449"/>
      <c r="DE671" s="449"/>
      <c r="DF671" s="473"/>
      <c r="DG671" s="471"/>
      <c r="DH671" s="471"/>
      <c r="DI671" s="471"/>
      <c r="DJ671" s="478"/>
      <c r="DK671" s="449"/>
      <c r="DL671" s="449"/>
      <c r="DM671" s="473"/>
      <c r="DN671" s="471"/>
      <c r="DO671" s="471"/>
      <c r="DP671" s="471"/>
      <c r="DQ671" s="478"/>
      <c r="DR671" s="449"/>
      <c r="DS671" s="449"/>
      <c r="DT671" s="473"/>
      <c r="DU671" s="471"/>
      <c r="DV671" s="471"/>
      <c r="DW671" s="471"/>
      <c r="DX671" s="478"/>
      <c r="DY671" s="449"/>
      <c r="DZ671" s="449"/>
      <c r="EA671" s="473"/>
      <c r="EB671" s="471"/>
      <c r="EC671" s="471"/>
      <c r="ED671" s="471"/>
      <c r="EE671" s="478"/>
      <c r="EF671" s="449"/>
      <c r="EG671" s="449"/>
      <c r="EH671" s="473"/>
      <c r="EI671" s="471"/>
      <c r="EJ671" s="471"/>
      <c r="EK671" s="471"/>
      <c r="EL671" s="478"/>
      <c r="EM671" s="449"/>
      <c r="EN671" s="449"/>
      <c r="EO671" s="473"/>
      <c r="EP671" s="471"/>
      <c r="EQ671" s="471"/>
      <c r="ER671" s="471"/>
      <c r="ES671" s="478"/>
      <c r="ET671" s="449"/>
      <c r="EU671" s="449"/>
      <c r="EV671" s="473"/>
      <c r="EW671" s="471"/>
      <c r="EX671" s="471"/>
      <c r="EY671" s="471"/>
      <c r="EZ671" s="478"/>
      <c r="FA671" s="449"/>
      <c r="FB671" s="449"/>
      <c r="FC671" s="473"/>
      <c r="FD671" s="471"/>
      <c r="FE671" s="471"/>
      <c r="FF671" s="471"/>
      <c r="FG671" s="478"/>
      <c r="FH671" s="449"/>
      <c r="FI671" s="449"/>
      <c r="FJ671" s="473"/>
      <c r="FK671" s="471"/>
      <c r="FL671" s="471"/>
      <c r="FM671" s="471"/>
      <c r="FN671" s="478"/>
      <c r="FO671" s="449"/>
      <c r="FP671" s="449"/>
      <c r="FQ671" s="473"/>
      <c r="FR671" s="471"/>
      <c r="FS671" s="471"/>
      <c r="FT671" s="471"/>
      <c r="FU671" s="478"/>
      <c r="FV671" s="449"/>
      <c r="FW671" s="449"/>
      <c r="FX671" s="473"/>
      <c r="FY671" s="471"/>
      <c r="FZ671" s="471"/>
      <c r="GA671" s="471"/>
      <c r="GB671" s="478"/>
      <c r="GC671" s="449"/>
      <c r="GD671" s="449"/>
      <c r="GE671" s="473"/>
      <c r="GF671" s="471"/>
      <c r="GG671" s="471"/>
      <c r="GH671" s="471"/>
      <c r="GI671" s="478"/>
      <c r="GJ671" s="449"/>
      <c r="GK671" s="449"/>
      <c r="GL671" s="473"/>
      <c r="GM671" s="471"/>
      <c r="GN671" s="471"/>
      <c r="GO671" s="471"/>
      <c r="GP671" s="478"/>
      <c r="GQ671" s="449"/>
      <c r="GR671" s="449"/>
      <c r="GS671" s="473"/>
      <c r="GT671" s="471"/>
      <c r="GU671" s="471"/>
      <c r="GV671" s="471"/>
      <c r="GW671" s="478"/>
      <c r="GX671" s="449"/>
      <c r="GY671" s="449"/>
      <c r="GZ671" s="473"/>
      <c r="HA671" s="471"/>
      <c r="HB671" s="471"/>
      <c r="HC671" s="471"/>
      <c r="HD671" s="478"/>
      <c r="HE671" s="449"/>
      <c r="HF671" s="449"/>
      <c r="HG671" s="473"/>
      <c r="HH671" s="471"/>
      <c r="HI671" s="471"/>
      <c r="HJ671" s="471"/>
      <c r="HK671" s="478"/>
      <c r="HL671" s="449"/>
      <c r="HM671" s="449"/>
      <c r="HN671" s="473"/>
      <c r="HO671" s="471"/>
      <c r="HP671" s="471"/>
      <c r="HQ671" s="471"/>
      <c r="HR671" s="478"/>
      <c r="HS671" s="449"/>
      <c r="HT671" s="449"/>
      <c r="HU671" s="473"/>
      <c r="HV671" s="471"/>
      <c r="HW671" s="471"/>
      <c r="HX671" s="471"/>
      <c r="HY671" s="478"/>
      <c r="HZ671" s="449"/>
      <c r="IA671" s="449"/>
      <c r="IB671" s="473"/>
      <c r="IC671" s="471"/>
      <c r="ID671" s="471"/>
      <c r="IE671" s="471"/>
      <c r="IF671" s="478"/>
      <c r="IG671" s="449"/>
      <c r="IH671" s="449"/>
      <c r="II671" s="473"/>
      <c r="IJ671" s="471"/>
      <c r="IK671" s="471"/>
      <c r="IL671" s="471"/>
      <c r="IM671" s="478"/>
      <c r="IN671" s="449"/>
      <c r="IO671" s="449"/>
      <c r="IP671" s="473"/>
      <c r="IQ671" s="471"/>
      <c r="IR671" s="471"/>
      <c r="IS671" s="471"/>
      <c r="IT671" s="478"/>
      <c r="IU671" s="449"/>
      <c r="IV671" s="449"/>
      <c r="IW671" s="473"/>
      <c r="IX671" s="471"/>
      <c r="IY671" s="471"/>
      <c r="IZ671" s="471"/>
      <c r="JA671" s="478"/>
      <c r="JB671" s="449"/>
      <c r="JC671" s="449"/>
      <c r="JD671" s="473"/>
      <c r="JE671" s="471"/>
      <c r="JF671" s="471"/>
      <c r="JG671" s="471"/>
      <c r="JH671" s="478"/>
      <c r="JI671" s="449"/>
      <c r="JJ671" s="449"/>
      <c r="JK671" s="473"/>
      <c r="JL671" s="471"/>
      <c r="JM671" s="471"/>
      <c r="JN671" s="471"/>
      <c r="JO671" s="478"/>
      <c r="JP671" s="449"/>
      <c r="JQ671" s="449"/>
      <c r="JR671" s="473"/>
      <c r="JS671" s="471"/>
      <c r="JT671" s="471"/>
      <c r="JU671" s="471"/>
      <c r="JV671" s="478"/>
      <c r="JW671" s="449"/>
      <c r="JX671" s="449"/>
      <c r="JY671" s="473"/>
      <c r="JZ671" s="471"/>
      <c r="KA671" s="471"/>
      <c r="KB671" s="471"/>
      <c r="KC671" s="478"/>
      <c r="KD671" s="449"/>
      <c r="KE671" s="449"/>
      <c r="KF671" s="473"/>
      <c r="KG671" s="471"/>
      <c r="KH671" s="471"/>
      <c r="KI671" s="471"/>
      <c r="KJ671" s="478"/>
      <c r="KK671" s="449"/>
      <c r="KL671" s="449"/>
      <c r="KM671" s="473"/>
      <c r="KN671" s="471"/>
      <c r="KO671" s="471"/>
      <c r="KP671" s="471"/>
      <c r="KQ671" s="478"/>
      <c r="KR671" s="449"/>
      <c r="KS671" s="449"/>
      <c r="KT671" s="473"/>
      <c r="KU671" s="471"/>
      <c r="KV671" s="471"/>
      <c r="KW671" s="471"/>
      <c r="KX671" s="478"/>
      <c r="KY671" s="449"/>
      <c r="KZ671" s="449"/>
      <c r="LA671" s="473"/>
      <c r="LB671" s="471"/>
      <c r="LC671" s="471"/>
      <c r="LD671" s="471"/>
      <c r="LE671" s="478"/>
      <c r="LF671" s="449"/>
      <c r="LG671" s="449"/>
      <c r="LH671" s="473"/>
      <c r="LI671" s="471"/>
      <c r="LJ671" s="471"/>
      <c r="LK671" s="471"/>
      <c r="LL671" s="478"/>
      <c r="LM671" s="449"/>
      <c r="LN671" s="449"/>
      <c r="LO671" s="473"/>
      <c r="LP671" s="471"/>
      <c r="LQ671" s="471"/>
      <c r="LR671" s="471"/>
      <c r="LS671" s="478"/>
      <c r="LT671" s="449"/>
      <c r="LU671" s="449"/>
      <c r="LV671" s="473"/>
      <c r="LW671" s="471"/>
      <c r="LX671" s="471"/>
      <c r="LY671" s="471"/>
      <c r="LZ671" s="478"/>
      <c r="MA671" s="449"/>
      <c r="MB671" s="449"/>
      <c r="MC671" s="473"/>
      <c r="MD671" s="471"/>
      <c r="ME671" s="471"/>
      <c r="MF671" s="471"/>
      <c r="MG671" s="478"/>
      <c r="MH671" s="449"/>
      <c r="MI671" s="449"/>
      <c r="MJ671" s="473"/>
      <c r="MK671" s="471"/>
      <c r="ML671" s="471"/>
      <c r="MM671" s="471"/>
      <c r="MN671" s="478"/>
    </row>
    <row r="672" spans="2:352" hidden="1">
      <c r="B672" s="333">
        <v>433</v>
      </c>
      <c r="C672" s="449"/>
      <c r="D672" s="449"/>
      <c r="E672" s="473"/>
      <c r="F672" s="471"/>
      <c r="G672" s="471"/>
      <c r="H672" s="471"/>
      <c r="I672" s="478"/>
      <c r="J672" s="449"/>
      <c r="K672" s="449"/>
      <c r="L672" s="473"/>
      <c r="M672" s="471"/>
      <c r="N672" s="471"/>
      <c r="O672" s="471"/>
      <c r="P672" s="478"/>
      <c r="Q672" s="449"/>
      <c r="R672" s="449"/>
      <c r="S672" s="473"/>
      <c r="T672" s="471"/>
      <c r="U672" s="471"/>
      <c r="V672" s="471"/>
      <c r="W672" s="478"/>
      <c r="X672" s="449"/>
      <c r="Y672" s="449"/>
      <c r="Z672" s="473"/>
      <c r="AA672" s="471"/>
      <c r="AB672" s="471"/>
      <c r="AC672" s="471"/>
      <c r="AD672" s="478"/>
      <c r="AE672" s="449"/>
      <c r="AF672" s="449"/>
      <c r="AG672" s="473"/>
      <c r="AH672" s="471"/>
      <c r="AI672" s="471"/>
      <c r="AJ672" s="471"/>
      <c r="AK672" s="478"/>
      <c r="AL672" s="449"/>
      <c r="AM672" s="449"/>
      <c r="AN672" s="473"/>
      <c r="AO672" s="471"/>
      <c r="AP672" s="471"/>
      <c r="AQ672" s="471"/>
      <c r="AR672" s="478"/>
      <c r="AS672" s="449"/>
      <c r="AT672" s="449"/>
      <c r="AU672" s="473"/>
      <c r="AV672" s="471"/>
      <c r="AW672" s="471"/>
      <c r="AX672" s="471"/>
      <c r="AY672" s="478"/>
      <c r="AZ672" s="449"/>
      <c r="BA672" s="449"/>
      <c r="BB672" s="473"/>
      <c r="BC672" s="471"/>
      <c r="BD672" s="471"/>
      <c r="BE672" s="471"/>
      <c r="BF672" s="478"/>
      <c r="BG672" s="449"/>
      <c r="BH672" s="449"/>
      <c r="BI672" s="473"/>
      <c r="BJ672" s="471"/>
      <c r="BK672" s="471"/>
      <c r="BL672" s="471"/>
      <c r="BM672" s="478"/>
      <c r="BN672" s="449"/>
      <c r="BO672" s="449"/>
      <c r="BP672" s="473"/>
      <c r="BQ672" s="471"/>
      <c r="BR672" s="471"/>
      <c r="BS672" s="471"/>
      <c r="BT672" s="478"/>
      <c r="BU672" s="449"/>
      <c r="BV672" s="449"/>
      <c r="BW672" s="473"/>
      <c r="BX672" s="471"/>
      <c r="BY672" s="471"/>
      <c r="BZ672" s="471"/>
      <c r="CA672" s="478"/>
      <c r="CB672" s="449"/>
      <c r="CC672" s="449"/>
      <c r="CD672" s="473"/>
      <c r="CE672" s="471"/>
      <c r="CF672" s="471"/>
      <c r="CG672" s="471"/>
      <c r="CH672" s="478"/>
      <c r="CI672" s="449"/>
      <c r="CJ672" s="449"/>
      <c r="CK672" s="473"/>
      <c r="CL672" s="471"/>
      <c r="CM672" s="471"/>
      <c r="CN672" s="471"/>
      <c r="CO672" s="478"/>
      <c r="CP672" s="449"/>
      <c r="CQ672" s="449"/>
      <c r="CR672" s="473"/>
      <c r="CS672" s="471"/>
      <c r="CT672" s="471"/>
      <c r="CU672" s="471"/>
      <c r="CV672" s="478"/>
      <c r="CW672" s="449"/>
      <c r="CX672" s="449"/>
      <c r="CY672" s="473"/>
      <c r="CZ672" s="471"/>
      <c r="DA672" s="471"/>
      <c r="DB672" s="471"/>
      <c r="DC672" s="478"/>
      <c r="DD672" s="449"/>
      <c r="DE672" s="449"/>
      <c r="DF672" s="473"/>
      <c r="DG672" s="471"/>
      <c r="DH672" s="471"/>
      <c r="DI672" s="471"/>
      <c r="DJ672" s="478"/>
      <c r="DK672" s="449"/>
      <c r="DL672" s="449"/>
      <c r="DM672" s="473"/>
      <c r="DN672" s="471"/>
      <c r="DO672" s="471"/>
      <c r="DP672" s="471"/>
      <c r="DQ672" s="478"/>
      <c r="DR672" s="449"/>
      <c r="DS672" s="449"/>
      <c r="DT672" s="473"/>
      <c r="DU672" s="471"/>
      <c r="DV672" s="471"/>
      <c r="DW672" s="471"/>
      <c r="DX672" s="478"/>
      <c r="DY672" s="449"/>
      <c r="DZ672" s="449"/>
      <c r="EA672" s="473"/>
      <c r="EB672" s="471"/>
      <c r="EC672" s="471"/>
      <c r="ED672" s="471"/>
      <c r="EE672" s="478"/>
      <c r="EF672" s="449"/>
      <c r="EG672" s="449"/>
      <c r="EH672" s="473"/>
      <c r="EI672" s="471"/>
      <c r="EJ672" s="471"/>
      <c r="EK672" s="471"/>
      <c r="EL672" s="478"/>
      <c r="EM672" s="449"/>
      <c r="EN672" s="449"/>
      <c r="EO672" s="473"/>
      <c r="EP672" s="471"/>
      <c r="EQ672" s="471"/>
      <c r="ER672" s="471"/>
      <c r="ES672" s="478"/>
      <c r="ET672" s="449"/>
      <c r="EU672" s="449"/>
      <c r="EV672" s="473"/>
      <c r="EW672" s="471"/>
      <c r="EX672" s="471"/>
      <c r="EY672" s="471"/>
      <c r="EZ672" s="478"/>
      <c r="FA672" s="449"/>
      <c r="FB672" s="449"/>
      <c r="FC672" s="473"/>
      <c r="FD672" s="471"/>
      <c r="FE672" s="471"/>
      <c r="FF672" s="471"/>
      <c r="FG672" s="478"/>
      <c r="FH672" s="449"/>
      <c r="FI672" s="449"/>
      <c r="FJ672" s="473"/>
      <c r="FK672" s="471"/>
      <c r="FL672" s="471"/>
      <c r="FM672" s="471"/>
      <c r="FN672" s="478"/>
      <c r="FO672" s="449"/>
      <c r="FP672" s="449"/>
      <c r="FQ672" s="473"/>
      <c r="FR672" s="471"/>
      <c r="FS672" s="471"/>
      <c r="FT672" s="471"/>
      <c r="FU672" s="478"/>
      <c r="FV672" s="449"/>
      <c r="FW672" s="449"/>
      <c r="FX672" s="473"/>
      <c r="FY672" s="471"/>
      <c r="FZ672" s="471"/>
      <c r="GA672" s="471"/>
      <c r="GB672" s="478"/>
      <c r="GC672" s="449"/>
      <c r="GD672" s="449"/>
      <c r="GE672" s="473"/>
      <c r="GF672" s="471"/>
      <c r="GG672" s="471"/>
      <c r="GH672" s="471"/>
      <c r="GI672" s="478"/>
      <c r="GJ672" s="449"/>
      <c r="GK672" s="449"/>
      <c r="GL672" s="473"/>
      <c r="GM672" s="471"/>
      <c r="GN672" s="471"/>
      <c r="GO672" s="471"/>
      <c r="GP672" s="478"/>
      <c r="GQ672" s="449"/>
      <c r="GR672" s="449"/>
      <c r="GS672" s="473"/>
      <c r="GT672" s="471"/>
      <c r="GU672" s="471"/>
      <c r="GV672" s="471"/>
      <c r="GW672" s="478"/>
      <c r="GX672" s="449"/>
      <c r="GY672" s="449"/>
      <c r="GZ672" s="473"/>
      <c r="HA672" s="471"/>
      <c r="HB672" s="471"/>
      <c r="HC672" s="471"/>
      <c r="HD672" s="478"/>
      <c r="HE672" s="449"/>
      <c r="HF672" s="449"/>
      <c r="HG672" s="473"/>
      <c r="HH672" s="471"/>
      <c r="HI672" s="471"/>
      <c r="HJ672" s="471"/>
      <c r="HK672" s="478"/>
      <c r="HL672" s="449"/>
      <c r="HM672" s="449"/>
      <c r="HN672" s="473"/>
      <c r="HO672" s="471"/>
      <c r="HP672" s="471"/>
      <c r="HQ672" s="471"/>
      <c r="HR672" s="478"/>
      <c r="HS672" s="449"/>
      <c r="HT672" s="449"/>
      <c r="HU672" s="473"/>
      <c r="HV672" s="471"/>
      <c r="HW672" s="471"/>
      <c r="HX672" s="471"/>
      <c r="HY672" s="478"/>
      <c r="HZ672" s="449"/>
      <c r="IA672" s="449"/>
      <c r="IB672" s="473"/>
      <c r="IC672" s="471"/>
      <c r="ID672" s="471"/>
      <c r="IE672" s="471"/>
      <c r="IF672" s="478"/>
      <c r="IG672" s="449"/>
      <c r="IH672" s="449"/>
      <c r="II672" s="473"/>
      <c r="IJ672" s="471"/>
      <c r="IK672" s="471"/>
      <c r="IL672" s="471"/>
      <c r="IM672" s="478"/>
      <c r="IN672" s="449"/>
      <c r="IO672" s="449"/>
      <c r="IP672" s="473"/>
      <c r="IQ672" s="471"/>
      <c r="IR672" s="471"/>
      <c r="IS672" s="471"/>
      <c r="IT672" s="478"/>
      <c r="IU672" s="449"/>
      <c r="IV672" s="449"/>
      <c r="IW672" s="473"/>
      <c r="IX672" s="471"/>
      <c r="IY672" s="471"/>
      <c r="IZ672" s="471"/>
      <c r="JA672" s="478"/>
      <c r="JB672" s="449"/>
      <c r="JC672" s="449"/>
      <c r="JD672" s="473"/>
      <c r="JE672" s="471"/>
      <c r="JF672" s="471"/>
      <c r="JG672" s="471"/>
      <c r="JH672" s="478"/>
      <c r="JI672" s="449"/>
      <c r="JJ672" s="449"/>
      <c r="JK672" s="473"/>
      <c r="JL672" s="471"/>
      <c r="JM672" s="471"/>
      <c r="JN672" s="471"/>
      <c r="JO672" s="478"/>
      <c r="JP672" s="449"/>
      <c r="JQ672" s="449"/>
      <c r="JR672" s="473"/>
      <c r="JS672" s="471"/>
      <c r="JT672" s="471"/>
      <c r="JU672" s="471"/>
      <c r="JV672" s="478"/>
      <c r="JW672" s="449"/>
      <c r="JX672" s="449"/>
      <c r="JY672" s="473"/>
      <c r="JZ672" s="471"/>
      <c r="KA672" s="471"/>
      <c r="KB672" s="471"/>
      <c r="KC672" s="478"/>
      <c r="KD672" s="449"/>
      <c r="KE672" s="449"/>
      <c r="KF672" s="473"/>
      <c r="KG672" s="471"/>
      <c r="KH672" s="471"/>
      <c r="KI672" s="471"/>
      <c r="KJ672" s="478"/>
      <c r="KK672" s="449"/>
      <c r="KL672" s="449"/>
      <c r="KM672" s="473"/>
      <c r="KN672" s="471"/>
      <c r="KO672" s="471"/>
      <c r="KP672" s="471"/>
      <c r="KQ672" s="478"/>
      <c r="KR672" s="449"/>
      <c r="KS672" s="449"/>
      <c r="KT672" s="473"/>
      <c r="KU672" s="471"/>
      <c r="KV672" s="471"/>
      <c r="KW672" s="471"/>
      <c r="KX672" s="478"/>
      <c r="KY672" s="449"/>
      <c r="KZ672" s="449"/>
      <c r="LA672" s="473"/>
      <c r="LB672" s="471"/>
      <c r="LC672" s="471"/>
      <c r="LD672" s="471"/>
      <c r="LE672" s="478"/>
      <c r="LF672" s="449"/>
      <c r="LG672" s="449"/>
      <c r="LH672" s="473"/>
      <c r="LI672" s="471"/>
      <c r="LJ672" s="471"/>
      <c r="LK672" s="471"/>
      <c r="LL672" s="478"/>
      <c r="LM672" s="449"/>
      <c r="LN672" s="449"/>
      <c r="LO672" s="473"/>
      <c r="LP672" s="471"/>
      <c r="LQ672" s="471"/>
      <c r="LR672" s="471"/>
      <c r="LS672" s="478"/>
      <c r="LT672" s="449"/>
      <c r="LU672" s="449"/>
      <c r="LV672" s="473"/>
      <c r="LW672" s="471"/>
      <c r="LX672" s="471"/>
      <c r="LY672" s="471"/>
      <c r="LZ672" s="478"/>
      <c r="MA672" s="449"/>
      <c r="MB672" s="449"/>
      <c r="MC672" s="473"/>
      <c r="MD672" s="471"/>
      <c r="ME672" s="471"/>
      <c r="MF672" s="471"/>
      <c r="MG672" s="478"/>
      <c r="MH672" s="449"/>
      <c r="MI672" s="449"/>
      <c r="MJ672" s="473"/>
      <c r="MK672" s="471"/>
      <c r="ML672" s="471"/>
      <c r="MM672" s="471"/>
      <c r="MN672" s="478"/>
    </row>
    <row r="673" spans="2:352" hidden="1">
      <c r="B673" s="333">
        <v>434</v>
      </c>
      <c r="C673" s="449"/>
      <c r="D673" s="449"/>
      <c r="E673" s="473"/>
      <c r="F673" s="471"/>
      <c r="G673" s="471"/>
      <c r="H673" s="471"/>
      <c r="I673" s="478"/>
      <c r="J673" s="449"/>
      <c r="K673" s="449"/>
      <c r="L673" s="473"/>
      <c r="M673" s="471"/>
      <c r="N673" s="471"/>
      <c r="O673" s="471"/>
      <c r="P673" s="478"/>
      <c r="Q673" s="449"/>
      <c r="R673" s="449"/>
      <c r="S673" s="473"/>
      <c r="T673" s="471"/>
      <c r="U673" s="471"/>
      <c r="V673" s="471"/>
      <c r="W673" s="478"/>
      <c r="X673" s="449"/>
      <c r="Y673" s="449"/>
      <c r="Z673" s="473"/>
      <c r="AA673" s="471"/>
      <c r="AB673" s="471"/>
      <c r="AC673" s="471"/>
      <c r="AD673" s="478"/>
      <c r="AE673" s="449"/>
      <c r="AF673" s="449"/>
      <c r="AG673" s="473"/>
      <c r="AH673" s="471"/>
      <c r="AI673" s="471"/>
      <c r="AJ673" s="471"/>
      <c r="AK673" s="478"/>
      <c r="AL673" s="449"/>
      <c r="AM673" s="449"/>
      <c r="AN673" s="473"/>
      <c r="AO673" s="471"/>
      <c r="AP673" s="471"/>
      <c r="AQ673" s="471"/>
      <c r="AR673" s="478"/>
      <c r="AS673" s="449"/>
      <c r="AT673" s="449"/>
      <c r="AU673" s="473"/>
      <c r="AV673" s="471"/>
      <c r="AW673" s="471"/>
      <c r="AX673" s="471"/>
      <c r="AY673" s="478"/>
      <c r="AZ673" s="449"/>
      <c r="BA673" s="449"/>
      <c r="BB673" s="473"/>
      <c r="BC673" s="471"/>
      <c r="BD673" s="471"/>
      <c r="BE673" s="471"/>
      <c r="BF673" s="478"/>
      <c r="BG673" s="449"/>
      <c r="BH673" s="449"/>
      <c r="BI673" s="473"/>
      <c r="BJ673" s="471"/>
      <c r="BK673" s="471"/>
      <c r="BL673" s="471"/>
      <c r="BM673" s="478"/>
      <c r="BN673" s="449"/>
      <c r="BO673" s="449"/>
      <c r="BP673" s="473"/>
      <c r="BQ673" s="471"/>
      <c r="BR673" s="471"/>
      <c r="BS673" s="471"/>
      <c r="BT673" s="478"/>
      <c r="BU673" s="449"/>
      <c r="BV673" s="449"/>
      <c r="BW673" s="473"/>
      <c r="BX673" s="471"/>
      <c r="BY673" s="471"/>
      <c r="BZ673" s="471"/>
      <c r="CA673" s="478"/>
      <c r="CB673" s="449"/>
      <c r="CC673" s="449"/>
      <c r="CD673" s="473"/>
      <c r="CE673" s="471"/>
      <c r="CF673" s="471"/>
      <c r="CG673" s="471"/>
      <c r="CH673" s="478"/>
      <c r="CI673" s="449"/>
      <c r="CJ673" s="449"/>
      <c r="CK673" s="473"/>
      <c r="CL673" s="471"/>
      <c r="CM673" s="471"/>
      <c r="CN673" s="471"/>
      <c r="CO673" s="478"/>
      <c r="CP673" s="449"/>
      <c r="CQ673" s="449"/>
      <c r="CR673" s="473"/>
      <c r="CS673" s="471"/>
      <c r="CT673" s="471"/>
      <c r="CU673" s="471"/>
      <c r="CV673" s="478"/>
      <c r="CW673" s="449"/>
      <c r="CX673" s="449"/>
      <c r="CY673" s="473"/>
      <c r="CZ673" s="471"/>
      <c r="DA673" s="471"/>
      <c r="DB673" s="471"/>
      <c r="DC673" s="478"/>
      <c r="DD673" s="449"/>
      <c r="DE673" s="449"/>
      <c r="DF673" s="473"/>
      <c r="DG673" s="471"/>
      <c r="DH673" s="471"/>
      <c r="DI673" s="471"/>
      <c r="DJ673" s="478"/>
      <c r="DK673" s="449"/>
      <c r="DL673" s="449"/>
      <c r="DM673" s="473"/>
      <c r="DN673" s="471"/>
      <c r="DO673" s="471"/>
      <c r="DP673" s="471"/>
      <c r="DQ673" s="478"/>
      <c r="DR673" s="449"/>
      <c r="DS673" s="449"/>
      <c r="DT673" s="473"/>
      <c r="DU673" s="471"/>
      <c r="DV673" s="471"/>
      <c r="DW673" s="471"/>
      <c r="DX673" s="478"/>
      <c r="DY673" s="449"/>
      <c r="DZ673" s="449"/>
      <c r="EA673" s="473"/>
      <c r="EB673" s="471"/>
      <c r="EC673" s="471"/>
      <c r="ED673" s="471"/>
      <c r="EE673" s="478"/>
      <c r="EF673" s="449"/>
      <c r="EG673" s="449"/>
      <c r="EH673" s="473"/>
      <c r="EI673" s="471"/>
      <c r="EJ673" s="471"/>
      <c r="EK673" s="471"/>
      <c r="EL673" s="478"/>
      <c r="EM673" s="449"/>
      <c r="EN673" s="449"/>
      <c r="EO673" s="473"/>
      <c r="EP673" s="471"/>
      <c r="EQ673" s="471"/>
      <c r="ER673" s="471"/>
      <c r="ES673" s="478"/>
      <c r="ET673" s="449"/>
      <c r="EU673" s="449"/>
      <c r="EV673" s="473"/>
      <c r="EW673" s="471"/>
      <c r="EX673" s="471"/>
      <c r="EY673" s="471"/>
      <c r="EZ673" s="478"/>
      <c r="FA673" s="449"/>
      <c r="FB673" s="449"/>
      <c r="FC673" s="473"/>
      <c r="FD673" s="471"/>
      <c r="FE673" s="471"/>
      <c r="FF673" s="471"/>
      <c r="FG673" s="478"/>
      <c r="FH673" s="449"/>
      <c r="FI673" s="449"/>
      <c r="FJ673" s="473"/>
      <c r="FK673" s="471"/>
      <c r="FL673" s="471"/>
      <c r="FM673" s="471"/>
      <c r="FN673" s="478"/>
      <c r="FO673" s="449"/>
      <c r="FP673" s="449"/>
      <c r="FQ673" s="473"/>
      <c r="FR673" s="471"/>
      <c r="FS673" s="471"/>
      <c r="FT673" s="471"/>
      <c r="FU673" s="478"/>
      <c r="FV673" s="449"/>
      <c r="FW673" s="449"/>
      <c r="FX673" s="473"/>
      <c r="FY673" s="471"/>
      <c r="FZ673" s="471"/>
      <c r="GA673" s="471"/>
      <c r="GB673" s="478"/>
      <c r="GC673" s="449"/>
      <c r="GD673" s="449"/>
      <c r="GE673" s="473"/>
      <c r="GF673" s="471"/>
      <c r="GG673" s="471"/>
      <c r="GH673" s="471"/>
      <c r="GI673" s="478"/>
      <c r="GJ673" s="449"/>
      <c r="GK673" s="449"/>
      <c r="GL673" s="473"/>
      <c r="GM673" s="471"/>
      <c r="GN673" s="471"/>
      <c r="GO673" s="471"/>
      <c r="GP673" s="478"/>
      <c r="GQ673" s="449"/>
      <c r="GR673" s="449"/>
      <c r="GS673" s="473"/>
      <c r="GT673" s="471"/>
      <c r="GU673" s="471"/>
      <c r="GV673" s="471"/>
      <c r="GW673" s="478"/>
      <c r="GX673" s="449"/>
      <c r="GY673" s="449"/>
      <c r="GZ673" s="473"/>
      <c r="HA673" s="471"/>
      <c r="HB673" s="471"/>
      <c r="HC673" s="471"/>
      <c r="HD673" s="478"/>
      <c r="HE673" s="449"/>
      <c r="HF673" s="449"/>
      <c r="HG673" s="473"/>
      <c r="HH673" s="471"/>
      <c r="HI673" s="471"/>
      <c r="HJ673" s="471"/>
      <c r="HK673" s="478"/>
      <c r="HL673" s="449"/>
      <c r="HM673" s="449"/>
      <c r="HN673" s="473"/>
      <c r="HO673" s="471"/>
      <c r="HP673" s="471"/>
      <c r="HQ673" s="471"/>
      <c r="HR673" s="478"/>
      <c r="HS673" s="449"/>
      <c r="HT673" s="449"/>
      <c r="HU673" s="473"/>
      <c r="HV673" s="471"/>
      <c r="HW673" s="471"/>
      <c r="HX673" s="471"/>
      <c r="HY673" s="478"/>
      <c r="HZ673" s="449"/>
      <c r="IA673" s="449"/>
      <c r="IB673" s="473"/>
      <c r="IC673" s="471"/>
      <c r="ID673" s="471"/>
      <c r="IE673" s="471"/>
      <c r="IF673" s="478"/>
      <c r="IG673" s="449"/>
      <c r="IH673" s="449"/>
      <c r="II673" s="473"/>
      <c r="IJ673" s="471"/>
      <c r="IK673" s="471"/>
      <c r="IL673" s="471"/>
      <c r="IM673" s="478"/>
      <c r="IN673" s="449"/>
      <c r="IO673" s="449"/>
      <c r="IP673" s="473"/>
      <c r="IQ673" s="471"/>
      <c r="IR673" s="471"/>
      <c r="IS673" s="471"/>
      <c r="IT673" s="478"/>
      <c r="IU673" s="449"/>
      <c r="IV673" s="449"/>
      <c r="IW673" s="473"/>
      <c r="IX673" s="471"/>
      <c r="IY673" s="471"/>
      <c r="IZ673" s="471"/>
      <c r="JA673" s="478"/>
      <c r="JB673" s="449"/>
      <c r="JC673" s="449"/>
      <c r="JD673" s="473"/>
      <c r="JE673" s="471"/>
      <c r="JF673" s="471"/>
      <c r="JG673" s="471"/>
      <c r="JH673" s="478"/>
      <c r="JI673" s="449"/>
      <c r="JJ673" s="449"/>
      <c r="JK673" s="473"/>
      <c r="JL673" s="471"/>
      <c r="JM673" s="471"/>
      <c r="JN673" s="471"/>
      <c r="JO673" s="478"/>
      <c r="JP673" s="449"/>
      <c r="JQ673" s="449"/>
      <c r="JR673" s="473"/>
      <c r="JS673" s="471"/>
      <c r="JT673" s="471"/>
      <c r="JU673" s="471"/>
      <c r="JV673" s="478"/>
      <c r="JW673" s="449"/>
      <c r="JX673" s="449"/>
      <c r="JY673" s="473"/>
      <c r="JZ673" s="471"/>
      <c r="KA673" s="471"/>
      <c r="KB673" s="471"/>
      <c r="KC673" s="478"/>
      <c r="KD673" s="449"/>
      <c r="KE673" s="449"/>
      <c r="KF673" s="473"/>
      <c r="KG673" s="471"/>
      <c r="KH673" s="471"/>
      <c r="KI673" s="471"/>
      <c r="KJ673" s="478"/>
      <c r="KK673" s="449"/>
      <c r="KL673" s="449"/>
      <c r="KM673" s="473"/>
      <c r="KN673" s="471"/>
      <c r="KO673" s="471"/>
      <c r="KP673" s="471"/>
      <c r="KQ673" s="478"/>
      <c r="KR673" s="449"/>
      <c r="KS673" s="449"/>
      <c r="KT673" s="473"/>
      <c r="KU673" s="471"/>
      <c r="KV673" s="471"/>
      <c r="KW673" s="471"/>
      <c r="KX673" s="478"/>
      <c r="KY673" s="449"/>
      <c r="KZ673" s="449"/>
      <c r="LA673" s="473"/>
      <c r="LB673" s="471"/>
      <c r="LC673" s="471"/>
      <c r="LD673" s="471"/>
      <c r="LE673" s="478"/>
      <c r="LF673" s="449"/>
      <c r="LG673" s="449"/>
      <c r="LH673" s="473"/>
      <c r="LI673" s="471"/>
      <c r="LJ673" s="471"/>
      <c r="LK673" s="471"/>
      <c r="LL673" s="478"/>
      <c r="LM673" s="449"/>
      <c r="LN673" s="449"/>
      <c r="LO673" s="473"/>
      <c r="LP673" s="471"/>
      <c r="LQ673" s="471"/>
      <c r="LR673" s="471"/>
      <c r="LS673" s="478"/>
      <c r="LT673" s="449"/>
      <c r="LU673" s="449"/>
      <c r="LV673" s="473"/>
      <c r="LW673" s="471"/>
      <c r="LX673" s="471"/>
      <c r="LY673" s="471"/>
      <c r="LZ673" s="478"/>
      <c r="MA673" s="449"/>
      <c r="MB673" s="449"/>
      <c r="MC673" s="473"/>
      <c r="MD673" s="471"/>
      <c r="ME673" s="471"/>
      <c r="MF673" s="471"/>
      <c r="MG673" s="478"/>
      <c r="MH673" s="449"/>
      <c r="MI673" s="449"/>
      <c r="MJ673" s="473"/>
      <c r="MK673" s="471"/>
      <c r="ML673" s="471"/>
      <c r="MM673" s="471"/>
      <c r="MN673" s="478"/>
    </row>
    <row r="674" spans="2:352" hidden="1">
      <c r="B674" s="333">
        <v>435</v>
      </c>
      <c r="C674" s="449"/>
      <c r="D674" s="449"/>
      <c r="E674" s="473"/>
      <c r="F674" s="471"/>
      <c r="G674" s="471"/>
      <c r="H674" s="471"/>
      <c r="I674" s="478"/>
      <c r="J674" s="449"/>
      <c r="K674" s="449"/>
      <c r="L674" s="473"/>
      <c r="M674" s="471"/>
      <c r="N674" s="471"/>
      <c r="O674" s="471"/>
      <c r="P674" s="478"/>
      <c r="Q674" s="449"/>
      <c r="R674" s="449"/>
      <c r="S674" s="473"/>
      <c r="T674" s="471"/>
      <c r="U674" s="471"/>
      <c r="V674" s="471"/>
      <c r="W674" s="478"/>
      <c r="X674" s="449"/>
      <c r="Y674" s="449"/>
      <c r="Z674" s="473"/>
      <c r="AA674" s="471"/>
      <c r="AB674" s="471"/>
      <c r="AC674" s="471"/>
      <c r="AD674" s="478"/>
      <c r="AE674" s="449"/>
      <c r="AF674" s="449"/>
      <c r="AG674" s="473"/>
      <c r="AH674" s="471"/>
      <c r="AI674" s="471"/>
      <c r="AJ674" s="471"/>
      <c r="AK674" s="478"/>
      <c r="AL674" s="449"/>
      <c r="AM674" s="449"/>
      <c r="AN674" s="473"/>
      <c r="AO674" s="471"/>
      <c r="AP674" s="471"/>
      <c r="AQ674" s="471"/>
      <c r="AR674" s="478"/>
      <c r="AS674" s="449"/>
      <c r="AT674" s="449"/>
      <c r="AU674" s="473"/>
      <c r="AV674" s="471"/>
      <c r="AW674" s="471"/>
      <c r="AX674" s="471"/>
      <c r="AY674" s="478"/>
      <c r="AZ674" s="449"/>
      <c r="BA674" s="449"/>
      <c r="BB674" s="473"/>
      <c r="BC674" s="471"/>
      <c r="BD674" s="471"/>
      <c r="BE674" s="471"/>
      <c r="BF674" s="478"/>
      <c r="BG674" s="449"/>
      <c r="BH674" s="449"/>
      <c r="BI674" s="473"/>
      <c r="BJ674" s="471"/>
      <c r="BK674" s="471"/>
      <c r="BL674" s="471"/>
      <c r="BM674" s="478"/>
      <c r="BN674" s="449"/>
      <c r="BO674" s="449"/>
      <c r="BP674" s="473"/>
      <c r="BQ674" s="471"/>
      <c r="BR674" s="471"/>
      <c r="BS674" s="471"/>
      <c r="BT674" s="478"/>
      <c r="BU674" s="449"/>
      <c r="BV674" s="449"/>
      <c r="BW674" s="473"/>
      <c r="BX674" s="471"/>
      <c r="BY674" s="471"/>
      <c r="BZ674" s="471"/>
      <c r="CA674" s="478"/>
      <c r="CB674" s="449"/>
      <c r="CC674" s="449"/>
      <c r="CD674" s="473"/>
      <c r="CE674" s="471"/>
      <c r="CF674" s="471"/>
      <c r="CG674" s="471"/>
      <c r="CH674" s="478"/>
      <c r="CI674" s="449"/>
      <c r="CJ674" s="449"/>
      <c r="CK674" s="473"/>
      <c r="CL674" s="471"/>
      <c r="CM674" s="471"/>
      <c r="CN674" s="471"/>
      <c r="CO674" s="478"/>
      <c r="CP674" s="449"/>
      <c r="CQ674" s="449"/>
      <c r="CR674" s="473"/>
      <c r="CS674" s="471"/>
      <c r="CT674" s="471"/>
      <c r="CU674" s="471"/>
      <c r="CV674" s="478"/>
      <c r="CW674" s="449"/>
      <c r="CX674" s="449"/>
      <c r="CY674" s="473"/>
      <c r="CZ674" s="471"/>
      <c r="DA674" s="471"/>
      <c r="DB674" s="471"/>
      <c r="DC674" s="478"/>
      <c r="DD674" s="449"/>
      <c r="DE674" s="449"/>
      <c r="DF674" s="473"/>
      <c r="DG674" s="471"/>
      <c r="DH674" s="471"/>
      <c r="DI674" s="471"/>
      <c r="DJ674" s="478"/>
      <c r="DK674" s="449"/>
      <c r="DL674" s="449"/>
      <c r="DM674" s="473"/>
      <c r="DN674" s="471"/>
      <c r="DO674" s="471"/>
      <c r="DP674" s="471"/>
      <c r="DQ674" s="478"/>
      <c r="DR674" s="449"/>
      <c r="DS674" s="449"/>
      <c r="DT674" s="473"/>
      <c r="DU674" s="471"/>
      <c r="DV674" s="471"/>
      <c r="DW674" s="471"/>
      <c r="DX674" s="478"/>
      <c r="DY674" s="449"/>
      <c r="DZ674" s="449"/>
      <c r="EA674" s="473"/>
      <c r="EB674" s="471"/>
      <c r="EC674" s="471"/>
      <c r="ED674" s="471"/>
      <c r="EE674" s="478"/>
      <c r="EF674" s="449"/>
      <c r="EG674" s="449"/>
      <c r="EH674" s="473"/>
      <c r="EI674" s="471"/>
      <c r="EJ674" s="471"/>
      <c r="EK674" s="471"/>
      <c r="EL674" s="478"/>
      <c r="EM674" s="449"/>
      <c r="EN674" s="449"/>
      <c r="EO674" s="473"/>
      <c r="EP674" s="471"/>
      <c r="EQ674" s="471"/>
      <c r="ER674" s="471"/>
      <c r="ES674" s="478"/>
      <c r="ET674" s="449"/>
      <c r="EU674" s="449"/>
      <c r="EV674" s="473"/>
      <c r="EW674" s="471"/>
      <c r="EX674" s="471"/>
      <c r="EY674" s="471"/>
      <c r="EZ674" s="478"/>
      <c r="FA674" s="449"/>
      <c r="FB674" s="449"/>
      <c r="FC674" s="473"/>
      <c r="FD674" s="471"/>
      <c r="FE674" s="471"/>
      <c r="FF674" s="471"/>
      <c r="FG674" s="478"/>
      <c r="FH674" s="449"/>
      <c r="FI674" s="449"/>
      <c r="FJ674" s="473"/>
      <c r="FK674" s="471"/>
      <c r="FL674" s="471"/>
      <c r="FM674" s="471"/>
      <c r="FN674" s="478"/>
      <c r="FO674" s="449"/>
      <c r="FP674" s="449"/>
      <c r="FQ674" s="473"/>
      <c r="FR674" s="471"/>
      <c r="FS674" s="471"/>
      <c r="FT674" s="471"/>
      <c r="FU674" s="478"/>
      <c r="FV674" s="449"/>
      <c r="FW674" s="449"/>
      <c r="FX674" s="473"/>
      <c r="FY674" s="471"/>
      <c r="FZ674" s="471"/>
      <c r="GA674" s="471"/>
      <c r="GB674" s="478"/>
      <c r="GC674" s="449"/>
      <c r="GD674" s="449"/>
      <c r="GE674" s="473"/>
      <c r="GF674" s="471"/>
      <c r="GG674" s="471"/>
      <c r="GH674" s="471"/>
      <c r="GI674" s="478"/>
      <c r="GJ674" s="449"/>
      <c r="GK674" s="449"/>
      <c r="GL674" s="473"/>
      <c r="GM674" s="471"/>
      <c r="GN674" s="471"/>
      <c r="GO674" s="471"/>
      <c r="GP674" s="478"/>
      <c r="GQ674" s="449"/>
      <c r="GR674" s="449"/>
      <c r="GS674" s="473"/>
      <c r="GT674" s="471"/>
      <c r="GU674" s="471"/>
      <c r="GV674" s="471"/>
      <c r="GW674" s="478"/>
      <c r="GX674" s="449"/>
      <c r="GY674" s="449"/>
      <c r="GZ674" s="473"/>
      <c r="HA674" s="471"/>
      <c r="HB674" s="471"/>
      <c r="HC674" s="471"/>
      <c r="HD674" s="478"/>
      <c r="HE674" s="449"/>
      <c r="HF674" s="449"/>
      <c r="HG674" s="473"/>
      <c r="HH674" s="471"/>
      <c r="HI674" s="471"/>
      <c r="HJ674" s="471"/>
      <c r="HK674" s="478"/>
      <c r="HL674" s="449"/>
      <c r="HM674" s="449"/>
      <c r="HN674" s="473"/>
      <c r="HO674" s="471"/>
      <c r="HP674" s="471"/>
      <c r="HQ674" s="471"/>
      <c r="HR674" s="478"/>
      <c r="HS674" s="449"/>
      <c r="HT674" s="449"/>
      <c r="HU674" s="473"/>
      <c r="HV674" s="471"/>
      <c r="HW674" s="471"/>
      <c r="HX674" s="471"/>
      <c r="HY674" s="478"/>
      <c r="HZ674" s="449"/>
      <c r="IA674" s="449"/>
      <c r="IB674" s="473"/>
      <c r="IC674" s="471"/>
      <c r="ID674" s="471"/>
      <c r="IE674" s="471"/>
      <c r="IF674" s="478"/>
      <c r="IG674" s="449"/>
      <c r="IH674" s="449"/>
      <c r="II674" s="473"/>
      <c r="IJ674" s="471"/>
      <c r="IK674" s="471"/>
      <c r="IL674" s="471"/>
      <c r="IM674" s="478"/>
      <c r="IN674" s="449"/>
      <c r="IO674" s="449"/>
      <c r="IP674" s="473"/>
      <c r="IQ674" s="471"/>
      <c r="IR674" s="471"/>
      <c r="IS674" s="471"/>
      <c r="IT674" s="478"/>
      <c r="IU674" s="449"/>
      <c r="IV674" s="449"/>
      <c r="IW674" s="473"/>
      <c r="IX674" s="471"/>
      <c r="IY674" s="471"/>
      <c r="IZ674" s="471"/>
      <c r="JA674" s="478"/>
      <c r="JB674" s="449"/>
      <c r="JC674" s="449"/>
      <c r="JD674" s="473"/>
      <c r="JE674" s="471"/>
      <c r="JF674" s="471"/>
      <c r="JG674" s="471"/>
      <c r="JH674" s="478"/>
      <c r="JI674" s="449"/>
      <c r="JJ674" s="449"/>
      <c r="JK674" s="473"/>
      <c r="JL674" s="471"/>
      <c r="JM674" s="471"/>
      <c r="JN674" s="471"/>
      <c r="JO674" s="478"/>
      <c r="JP674" s="449"/>
      <c r="JQ674" s="449"/>
      <c r="JR674" s="473"/>
      <c r="JS674" s="471"/>
      <c r="JT674" s="471"/>
      <c r="JU674" s="471"/>
      <c r="JV674" s="478"/>
      <c r="JW674" s="449"/>
      <c r="JX674" s="449"/>
      <c r="JY674" s="473"/>
      <c r="JZ674" s="471"/>
      <c r="KA674" s="471"/>
      <c r="KB674" s="471"/>
      <c r="KC674" s="478"/>
      <c r="KD674" s="449"/>
      <c r="KE674" s="449"/>
      <c r="KF674" s="473"/>
      <c r="KG674" s="471"/>
      <c r="KH674" s="471"/>
      <c r="KI674" s="471"/>
      <c r="KJ674" s="478"/>
      <c r="KK674" s="449"/>
      <c r="KL674" s="449"/>
      <c r="KM674" s="473"/>
      <c r="KN674" s="471"/>
      <c r="KO674" s="471"/>
      <c r="KP674" s="471"/>
      <c r="KQ674" s="478"/>
      <c r="KR674" s="449"/>
      <c r="KS674" s="449"/>
      <c r="KT674" s="473"/>
      <c r="KU674" s="471"/>
      <c r="KV674" s="471"/>
      <c r="KW674" s="471"/>
      <c r="KX674" s="478"/>
      <c r="KY674" s="449"/>
      <c r="KZ674" s="449"/>
      <c r="LA674" s="473"/>
      <c r="LB674" s="471"/>
      <c r="LC674" s="471"/>
      <c r="LD674" s="471"/>
      <c r="LE674" s="478"/>
      <c r="LF674" s="449"/>
      <c r="LG674" s="449"/>
      <c r="LH674" s="473"/>
      <c r="LI674" s="471"/>
      <c r="LJ674" s="471"/>
      <c r="LK674" s="471"/>
      <c r="LL674" s="478"/>
      <c r="LM674" s="449"/>
      <c r="LN674" s="449"/>
      <c r="LO674" s="473"/>
      <c r="LP674" s="471"/>
      <c r="LQ674" s="471"/>
      <c r="LR674" s="471"/>
      <c r="LS674" s="478"/>
      <c r="LT674" s="449"/>
      <c r="LU674" s="449"/>
      <c r="LV674" s="473"/>
      <c r="LW674" s="471"/>
      <c r="LX674" s="471"/>
      <c r="LY674" s="471"/>
      <c r="LZ674" s="478"/>
      <c r="MA674" s="449"/>
      <c r="MB674" s="449"/>
      <c r="MC674" s="473"/>
      <c r="MD674" s="471"/>
      <c r="ME674" s="471"/>
      <c r="MF674" s="471"/>
      <c r="MG674" s="478"/>
      <c r="MH674" s="449"/>
      <c r="MI674" s="449"/>
      <c r="MJ674" s="473"/>
      <c r="MK674" s="471"/>
      <c r="ML674" s="471"/>
      <c r="MM674" s="471"/>
      <c r="MN674" s="478"/>
    </row>
    <row r="675" spans="2:352" hidden="1">
      <c r="B675" s="333">
        <v>436</v>
      </c>
      <c r="C675" s="449"/>
      <c r="D675" s="449"/>
      <c r="E675" s="473"/>
      <c r="F675" s="471"/>
      <c r="G675" s="471"/>
      <c r="H675" s="471"/>
      <c r="I675" s="478"/>
      <c r="J675" s="449"/>
      <c r="K675" s="449"/>
      <c r="L675" s="473"/>
      <c r="M675" s="471"/>
      <c r="N675" s="471"/>
      <c r="O675" s="471"/>
      <c r="P675" s="478"/>
      <c r="Q675" s="449"/>
      <c r="R675" s="449"/>
      <c r="S675" s="473"/>
      <c r="T675" s="471"/>
      <c r="U675" s="471"/>
      <c r="V675" s="471"/>
      <c r="W675" s="478"/>
      <c r="X675" s="449"/>
      <c r="Y675" s="449"/>
      <c r="Z675" s="473"/>
      <c r="AA675" s="471"/>
      <c r="AB675" s="471"/>
      <c r="AC675" s="471"/>
      <c r="AD675" s="478"/>
      <c r="AE675" s="449"/>
      <c r="AF675" s="449"/>
      <c r="AG675" s="473"/>
      <c r="AH675" s="471"/>
      <c r="AI675" s="471"/>
      <c r="AJ675" s="471"/>
      <c r="AK675" s="478"/>
      <c r="AL675" s="449"/>
      <c r="AM675" s="449"/>
      <c r="AN675" s="473"/>
      <c r="AO675" s="471"/>
      <c r="AP675" s="471"/>
      <c r="AQ675" s="471"/>
      <c r="AR675" s="478"/>
      <c r="AS675" s="449"/>
      <c r="AT675" s="449"/>
      <c r="AU675" s="473"/>
      <c r="AV675" s="471"/>
      <c r="AW675" s="471"/>
      <c r="AX675" s="471"/>
      <c r="AY675" s="478"/>
      <c r="AZ675" s="449"/>
      <c r="BA675" s="449"/>
      <c r="BB675" s="473"/>
      <c r="BC675" s="471"/>
      <c r="BD675" s="471"/>
      <c r="BE675" s="471"/>
      <c r="BF675" s="478"/>
      <c r="BG675" s="449"/>
      <c r="BH675" s="449"/>
      <c r="BI675" s="473"/>
      <c r="BJ675" s="471"/>
      <c r="BK675" s="471"/>
      <c r="BL675" s="471"/>
      <c r="BM675" s="478"/>
      <c r="BN675" s="449"/>
      <c r="BO675" s="449"/>
      <c r="BP675" s="473"/>
      <c r="BQ675" s="471"/>
      <c r="BR675" s="471"/>
      <c r="BS675" s="471"/>
      <c r="BT675" s="478"/>
      <c r="BU675" s="449"/>
      <c r="BV675" s="449"/>
      <c r="BW675" s="473"/>
      <c r="BX675" s="471"/>
      <c r="BY675" s="471"/>
      <c r="BZ675" s="471"/>
      <c r="CA675" s="478"/>
      <c r="CB675" s="449"/>
      <c r="CC675" s="449"/>
      <c r="CD675" s="473"/>
      <c r="CE675" s="471"/>
      <c r="CF675" s="471"/>
      <c r="CG675" s="471"/>
      <c r="CH675" s="478"/>
      <c r="CI675" s="449"/>
      <c r="CJ675" s="449"/>
      <c r="CK675" s="473"/>
      <c r="CL675" s="471"/>
      <c r="CM675" s="471"/>
      <c r="CN675" s="471"/>
      <c r="CO675" s="478"/>
      <c r="CP675" s="449"/>
      <c r="CQ675" s="449"/>
      <c r="CR675" s="473"/>
      <c r="CS675" s="471"/>
      <c r="CT675" s="471"/>
      <c r="CU675" s="471"/>
      <c r="CV675" s="478"/>
      <c r="CW675" s="449"/>
      <c r="CX675" s="449"/>
      <c r="CY675" s="473"/>
      <c r="CZ675" s="471"/>
      <c r="DA675" s="471"/>
      <c r="DB675" s="471"/>
      <c r="DC675" s="478"/>
      <c r="DD675" s="449"/>
      <c r="DE675" s="449"/>
      <c r="DF675" s="473"/>
      <c r="DG675" s="471"/>
      <c r="DH675" s="471"/>
      <c r="DI675" s="471"/>
      <c r="DJ675" s="478"/>
      <c r="DK675" s="449"/>
      <c r="DL675" s="449"/>
      <c r="DM675" s="473"/>
      <c r="DN675" s="471"/>
      <c r="DO675" s="471"/>
      <c r="DP675" s="471"/>
      <c r="DQ675" s="478"/>
      <c r="DR675" s="449"/>
      <c r="DS675" s="449"/>
      <c r="DT675" s="473"/>
      <c r="DU675" s="471"/>
      <c r="DV675" s="471"/>
      <c r="DW675" s="471"/>
      <c r="DX675" s="478"/>
      <c r="DY675" s="449"/>
      <c r="DZ675" s="449"/>
      <c r="EA675" s="473"/>
      <c r="EB675" s="471"/>
      <c r="EC675" s="471"/>
      <c r="ED675" s="471"/>
      <c r="EE675" s="478"/>
      <c r="EF675" s="449"/>
      <c r="EG675" s="449"/>
      <c r="EH675" s="473"/>
      <c r="EI675" s="471"/>
      <c r="EJ675" s="471"/>
      <c r="EK675" s="471"/>
      <c r="EL675" s="478"/>
      <c r="EM675" s="449"/>
      <c r="EN675" s="449"/>
      <c r="EO675" s="473"/>
      <c r="EP675" s="471"/>
      <c r="EQ675" s="471"/>
      <c r="ER675" s="471"/>
      <c r="ES675" s="478"/>
      <c r="ET675" s="449"/>
      <c r="EU675" s="449"/>
      <c r="EV675" s="473"/>
      <c r="EW675" s="471"/>
      <c r="EX675" s="471"/>
      <c r="EY675" s="471"/>
      <c r="EZ675" s="478"/>
      <c r="FA675" s="449"/>
      <c r="FB675" s="449"/>
      <c r="FC675" s="473"/>
      <c r="FD675" s="471"/>
      <c r="FE675" s="471"/>
      <c r="FF675" s="471"/>
      <c r="FG675" s="478"/>
      <c r="FH675" s="449"/>
      <c r="FI675" s="449"/>
      <c r="FJ675" s="473"/>
      <c r="FK675" s="471"/>
      <c r="FL675" s="471"/>
      <c r="FM675" s="471"/>
      <c r="FN675" s="478"/>
      <c r="FO675" s="449"/>
      <c r="FP675" s="449"/>
      <c r="FQ675" s="473"/>
      <c r="FR675" s="471"/>
      <c r="FS675" s="471"/>
      <c r="FT675" s="471"/>
      <c r="FU675" s="478"/>
      <c r="FV675" s="449"/>
      <c r="FW675" s="449"/>
      <c r="FX675" s="473"/>
      <c r="FY675" s="471"/>
      <c r="FZ675" s="471"/>
      <c r="GA675" s="471"/>
      <c r="GB675" s="478"/>
      <c r="GC675" s="449"/>
      <c r="GD675" s="449"/>
      <c r="GE675" s="473"/>
      <c r="GF675" s="471"/>
      <c r="GG675" s="471"/>
      <c r="GH675" s="471"/>
      <c r="GI675" s="478"/>
      <c r="GJ675" s="449"/>
      <c r="GK675" s="449"/>
      <c r="GL675" s="473"/>
      <c r="GM675" s="471"/>
      <c r="GN675" s="471"/>
      <c r="GO675" s="471"/>
      <c r="GP675" s="478"/>
      <c r="GQ675" s="449"/>
      <c r="GR675" s="449"/>
      <c r="GS675" s="473"/>
      <c r="GT675" s="471"/>
      <c r="GU675" s="471"/>
      <c r="GV675" s="471"/>
      <c r="GW675" s="478"/>
      <c r="GX675" s="449"/>
      <c r="GY675" s="449"/>
      <c r="GZ675" s="473"/>
      <c r="HA675" s="471"/>
      <c r="HB675" s="471"/>
      <c r="HC675" s="471"/>
      <c r="HD675" s="478"/>
      <c r="HE675" s="449"/>
      <c r="HF675" s="449"/>
      <c r="HG675" s="473"/>
      <c r="HH675" s="471"/>
      <c r="HI675" s="471"/>
      <c r="HJ675" s="471"/>
      <c r="HK675" s="478"/>
      <c r="HL675" s="449"/>
      <c r="HM675" s="449"/>
      <c r="HN675" s="473"/>
      <c r="HO675" s="471"/>
      <c r="HP675" s="471"/>
      <c r="HQ675" s="471"/>
      <c r="HR675" s="478"/>
      <c r="HS675" s="449"/>
      <c r="HT675" s="449"/>
      <c r="HU675" s="473"/>
      <c r="HV675" s="471"/>
      <c r="HW675" s="471"/>
      <c r="HX675" s="471"/>
      <c r="HY675" s="478"/>
      <c r="HZ675" s="449"/>
      <c r="IA675" s="449"/>
      <c r="IB675" s="473"/>
      <c r="IC675" s="471"/>
      <c r="ID675" s="471"/>
      <c r="IE675" s="471"/>
      <c r="IF675" s="478"/>
      <c r="IG675" s="449"/>
      <c r="IH675" s="449"/>
      <c r="II675" s="473"/>
      <c r="IJ675" s="471"/>
      <c r="IK675" s="471"/>
      <c r="IL675" s="471"/>
      <c r="IM675" s="478"/>
      <c r="IN675" s="449"/>
      <c r="IO675" s="449"/>
      <c r="IP675" s="473"/>
      <c r="IQ675" s="471"/>
      <c r="IR675" s="471"/>
      <c r="IS675" s="471"/>
      <c r="IT675" s="478"/>
      <c r="IU675" s="449"/>
      <c r="IV675" s="449"/>
      <c r="IW675" s="473"/>
      <c r="IX675" s="471"/>
      <c r="IY675" s="471"/>
      <c r="IZ675" s="471"/>
      <c r="JA675" s="478"/>
      <c r="JB675" s="449"/>
      <c r="JC675" s="449"/>
      <c r="JD675" s="473"/>
      <c r="JE675" s="471"/>
      <c r="JF675" s="471"/>
      <c r="JG675" s="471"/>
      <c r="JH675" s="478"/>
      <c r="JI675" s="449"/>
      <c r="JJ675" s="449"/>
      <c r="JK675" s="473"/>
      <c r="JL675" s="471"/>
      <c r="JM675" s="471"/>
      <c r="JN675" s="471"/>
      <c r="JO675" s="478"/>
      <c r="JP675" s="449"/>
      <c r="JQ675" s="449"/>
      <c r="JR675" s="473"/>
      <c r="JS675" s="471"/>
      <c r="JT675" s="471"/>
      <c r="JU675" s="471"/>
      <c r="JV675" s="478"/>
      <c r="JW675" s="449"/>
      <c r="JX675" s="449"/>
      <c r="JY675" s="473"/>
      <c r="JZ675" s="471"/>
      <c r="KA675" s="471"/>
      <c r="KB675" s="471"/>
      <c r="KC675" s="478"/>
      <c r="KD675" s="449"/>
      <c r="KE675" s="449"/>
      <c r="KF675" s="473"/>
      <c r="KG675" s="471"/>
      <c r="KH675" s="471"/>
      <c r="KI675" s="471"/>
      <c r="KJ675" s="478"/>
      <c r="KK675" s="449"/>
      <c r="KL675" s="449"/>
      <c r="KM675" s="473"/>
      <c r="KN675" s="471"/>
      <c r="KO675" s="471"/>
      <c r="KP675" s="471"/>
      <c r="KQ675" s="478"/>
      <c r="KR675" s="449"/>
      <c r="KS675" s="449"/>
      <c r="KT675" s="473"/>
      <c r="KU675" s="471"/>
      <c r="KV675" s="471"/>
      <c r="KW675" s="471"/>
      <c r="KX675" s="478"/>
      <c r="KY675" s="449"/>
      <c r="KZ675" s="449"/>
      <c r="LA675" s="473"/>
      <c r="LB675" s="471"/>
      <c r="LC675" s="471"/>
      <c r="LD675" s="471"/>
      <c r="LE675" s="478"/>
      <c r="LF675" s="449"/>
      <c r="LG675" s="449"/>
      <c r="LH675" s="473"/>
      <c r="LI675" s="471"/>
      <c r="LJ675" s="471"/>
      <c r="LK675" s="471"/>
      <c r="LL675" s="478"/>
      <c r="LM675" s="449"/>
      <c r="LN675" s="449"/>
      <c r="LO675" s="473"/>
      <c r="LP675" s="471"/>
      <c r="LQ675" s="471"/>
      <c r="LR675" s="471"/>
      <c r="LS675" s="478"/>
      <c r="LT675" s="449"/>
      <c r="LU675" s="449"/>
      <c r="LV675" s="473"/>
      <c r="LW675" s="471"/>
      <c r="LX675" s="471"/>
      <c r="LY675" s="471"/>
      <c r="LZ675" s="478"/>
      <c r="MA675" s="449"/>
      <c r="MB675" s="449"/>
      <c r="MC675" s="473"/>
      <c r="MD675" s="471"/>
      <c r="ME675" s="471"/>
      <c r="MF675" s="471"/>
      <c r="MG675" s="478"/>
      <c r="MH675" s="449"/>
      <c r="MI675" s="449"/>
      <c r="MJ675" s="473"/>
      <c r="MK675" s="471"/>
      <c r="ML675" s="471"/>
      <c r="MM675" s="471"/>
      <c r="MN675" s="478"/>
    </row>
    <row r="676" spans="2:352" hidden="1">
      <c r="B676" s="333">
        <v>437</v>
      </c>
      <c r="C676" s="449"/>
      <c r="D676" s="449"/>
      <c r="E676" s="473"/>
      <c r="F676" s="471"/>
      <c r="G676" s="471"/>
      <c r="H676" s="471"/>
      <c r="I676" s="478"/>
      <c r="J676" s="449"/>
      <c r="K676" s="449"/>
      <c r="L676" s="473"/>
      <c r="M676" s="471"/>
      <c r="N676" s="471"/>
      <c r="O676" s="471"/>
      <c r="P676" s="478"/>
      <c r="Q676" s="449"/>
      <c r="R676" s="449"/>
      <c r="S676" s="473"/>
      <c r="T676" s="471"/>
      <c r="U676" s="471"/>
      <c r="V676" s="471"/>
      <c r="W676" s="478"/>
      <c r="X676" s="449"/>
      <c r="Y676" s="449"/>
      <c r="Z676" s="473"/>
      <c r="AA676" s="471"/>
      <c r="AB676" s="471"/>
      <c r="AC676" s="471"/>
      <c r="AD676" s="478"/>
      <c r="AE676" s="449"/>
      <c r="AF676" s="449"/>
      <c r="AG676" s="473"/>
      <c r="AH676" s="471"/>
      <c r="AI676" s="471"/>
      <c r="AJ676" s="471"/>
      <c r="AK676" s="478"/>
      <c r="AL676" s="449"/>
      <c r="AM676" s="449"/>
      <c r="AN676" s="473"/>
      <c r="AO676" s="471"/>
      <c r="AP676" s="471"/>
      <c r="AQ676" s="471"/>
      <c r="AR676" s="478"/>
      <c r="AS676" s="449"/>
      <c r="AT676" s="449"/>
      <c r="AU676" s="473"/>
      <c r="AV676" s="471"/>
      <c r="AW676" s="471"/>
      <c r="AX676" s="471"/>
      <c r="AY676" s="478"/>
      <c r="AZ676" s="449"/>
      <c r="BA676" s="449"/>
      <c r="BB676" s="473"/>
      <c r="BC676" s="471"/>
      <c r="BD676" s="471"/>
      <c r="BE676" s="471"/>
      <c r="BF676" s="478"/>
      <c r="BG676" s="449"/>
      <c r="BH676" s="449"/>
      <c r="BI676" s="473"/>
      <c r="BJ676" s="471"/>
      <c r="BK676" s="471"/>
      <c r="BL676" s="471"/>
      <c r="BM676" s="478"/>
      <c r="BN676" s="449"/>
      <c r="BO676" s="449"/>
      <c r="BP676" s="473"/>
      <c r="BQ676" s="471"/>
      <c r="BR676" s="471"/>
      <c r="BS676" s="471"/>
      <c r="BT676" s="478"/>
      <c r="BU676" s="449"/>
      <c r="BV676" s="449"/>
      <c r="BW676" s="473"/>
      <c r="BX676" s="471"/>
      <c r="BY676" s="471"/>
      <c r="BZ676" s="471"/>
      <c r="CA676" s="478"/>
      <c r="CB676" s="449"/>
      <c r="CC676" s="449"/>
      <c r="CD676" s="473"/>
      <c r="CE676" s="471"/>
      <c r="CF676" s="471"/>
      <c r="CG676" s="471"/>
      <c r="CH676" s="478"/>
      <c r="CI676" s="449"/>
      <c r="CJ676" s="449"/>
      <c r="CK676" s="473"/>
      <c r="CL676" s="471"/>
      <c r="CM676" s="471"/>
      <c r="CN676" s="471"/>
      <c r="CO676" s="478"/>
      <c r="CP676" s="449"/>
      <c r="CQ676" s="449"/>
      <c r="CR676" s="473"/>
      <c r="CS676" s="471"/>
      <c r="CT676" s="471"/>
      <c r="CU676" s="471"/>
      <c r="CV676" s="478"/>
      <c r="CW676" s="449"/>
      <c r="CX676" s="449"/>
      <c r="CY676" s="473"/>
      <c r="CZ676" s="471"/>
      <c r="DA676" s="471"/>
      <c r="DB676" s="471"/>
      <c r="DC676" s="478"/>
      <c r="DD676" s="449"/>
      <c r="DE676" s="449"/>
      <c r="DF676" s="473"/>
      <c r="DG676" s="471"/>
      <c r="DH676" s="471"/>
      <c r="DI676" s="471"/>
      <c r="DJ676" s="478"/>
      <c r="DK676" s="449"/>
      <c r="DL676" s="449"/>
      <c r="DM676" s="473"/>
      <c r="DN676" s="471"/>
      <c r="DO676" s="471"/>
      <c r="DP676" s="471"/>
      <c r="DQ676" s="478"/>
      <c r="DR676" s="449"/>
      <c r="DS676" s="449"/>
      <c r="DT676" s="473"/>
      <c r="DU676" s="471"/>
      <c r="DV676" s="471"/>
      <c r="DW676" s="471"/>
      <c r="DX676" s="478"/>
      <c r="DY676" s="449"/>
      <c r="DZ676" s="449"/>
      <c r="EA676" s="473"/>
      <c r="EB676" s="471"/>
      <c r="EC676" s="471"/>
      <c r="ED676" s="471"/>
      <c r="EE676" s="478"/>
      <c r="EF676" s="449"/>
      <c r="EG676" s="449"/>
      <c r="EH676" s="473"/>
      <c r="EI676" s="471"/>
      <c r="EJ676" s="471"/>
      <c r="EK676" s="471"/>
      <c r="EL676" s="478"/>
      <c r="EM676" s="449"/>
      <c r="EN676" s="449"/>
      <c r="EO676" s="473"/>
      <c r="EP676" s="471"/>
      <c r="EQ676" s="471"/>
      <c r="ER676" s="471"/>
      <c r="ES676" s="478"/>
      <c r="ET676" s="449"/>
      <c r="EU676" s="449"/>
      <c r="EV676" s="473"/>
      <c r="EW676" s="471"/>
      <c r="EX676" s="471"/>
      <c r="EY676" s="471"/>
      <c r="EZ676" s="478"/>
      <c r="FA676" s="449"/>
      <c r="FB676" s="449"/>
      <c r="FC676" s="473"/>
      <c r="FD676" s="471"/>
      <c r="FE676" s="471"/>
      <c r="FF676" s="471"/>
      <c r="FG676" s="478"/>
      <c r="FH676" s="449"/>
      <c r="FI676" s="449"/>
      <c r="FJ676" s="473"/>
      <c r="FK676" s="471"/>
      <c r="FL676" s="471"/>
      <c r="FM676" s="471"/>
      <c r="FN676" s="478"/>
      <c r="FO676" s="449"/>
      <c r="FP676" s="449"/>
      <c r="FQ676" s="473"/>
      <c r="FR676" s="471"/>
      <c r="FS676" s="471"/>
      <c r="FT676" s="471"/>
      <c r="FU676" s="478"/>
      <c r="FV676" s="449"/>
      <c r="FW676" s="449"/>
      <c r="FX676" s="473"/>
      <c r="FY676" s="471"/>
      <c r="FZ676" s="471"/>
      <c r="GA676" s="471"/>
      <c r="GB676" s="478"/>
      <c r="GC676" s="449"/>
      <c r="GD676" s="449"/>
      <c r="GE676" s="473"/>
      <c r="GF676" s="471"/>
      <c r="GG676" s="471"/>
      <c r="GH676" s="471"/>
      <c r="GI676" s="478"/>
      <c r="GJ676" s="449"/>
      <c r="GK676" s="449"/>
      <c r="GL676" s="473"/>
      <c r="GM676" s="471"/>
      <c r="GN676" s="471"/>
      <c r="GO676" s="471"/>
      <c r="GP676" s="478"/>
      <c r="GQ676" s="449"/>
      <c r="GR676" s="449"/>
      <c r="GS676" s="473"/>
      <c r="GT676" s="471"/>
      <c r="GU676" s="471"/>
      <c r="GV676" s="471"/>
      <c r="GW676" s="478"/>
      <c r="GX676" s="449"/>
      <c r="GY676" s="449"/>
      <c r="GZ676" s="473"/>
      <c r="HA676" s="471"/>
      <c r="HB676" s="471"/>
      <c r="HC676" s="471"/>
      <c r="HD676" s="478"/>
      <c r="HE676" s="449"/>
      <c r="HF676" s="449"/>
      <c r="HG676" s="473"/>
      <c r="HH676" s="471"/>
      <c r="HI676" s="471"/>
      <c r="HJ676" s="471"/>
      <c r="HK676" s="478"/>
      <c r="HL676" s="449"/>
      <c r="HM676" s="449"/>
      <c r="HN676" s="473"/>
      <c r="HO676" s="471"/>
      <c r="HP676" s="471"/>
      <c r="HQ676" s="471"/>
      <c r="HR676" s="478"/>
      <c r="HS676" s="449"/>
      <c r="HT676" s="449"/>
      <c r="HU676" s="473"/>
      <c r="HV676" s="471"/>
      <c r="HW676" s="471"/>
      <c r="HX676" s="471"/>
      <c r="HY676" s="478"/>
      <c r="HZ676" s="449"/>
      <c r="IA676" s="449"/>
      <c r="IB676" s="473"/>
      <c r="IC676" s="471"/>
      <c r="ID676" s="471"/>
      <c r="IE676" s="471"/>
      <c r="IF676" s="478"/>
      <c r="IG676" s="449"/>
      <c r="IH676" s="449"/>
      <c r="II676" s="473"/>
      <c r="IJ676" s="471"/>
      <c r="IK676" s="471"/>
      <c r="IL676" s="471"/>
      <c r="IM676" s="478"/>
      <c r="IN676" s="449"/>
      <c r="IO676" s="449"/>
      <c r="IP676" s="473"/>
      <c r="IQ676" s="471"/>
      <c r="IR676" s="471"/>
      <c r="IS676" s="471"/>
      <c r="IT676" s="478"/>
      <c r="IU676" s="449"/>
      <c r="IV676" s="449"/>
      <c r="IW676" s="473"/>
      <c r="IX676" s="471"/>
      <c r="IY676" s="471"/>
      <c r="IZ676" s="471"/>
      <c r="JA676" s="478"/>
      <c r="JB676" s="449"/>
      <c r="JC676" s="449"/>
      <c r="JD676" s="473"/>
      <c r="JE676" s="471"/>
      <c r="JF676" s="471"/>
      <c r="JG676" s="471"/>
      <c r="JH676" s="478"/>
      <c r="JI676" s="449"/>
      <c r="JJ676" s="449"/>
      <c r="JK676" s="473"/>
      <c r="JL676" s="471"/>
      <c r="JM676" s="471"/>
      <c r="JN676" s="471"/>
      <c r="JO676" s="478"/>
      <c r="JP676" s="449"/>
      <c r="JQ676" s="449"/>
      <c r="JR676" s="473"/>
      <c r="JS676" s="471"/>
      <c r="JT676" s="471"/>
      <c r="JU676" s="471"/>
      <c r="JV676" s="478"/>
      <c r="JW676" s="449"/>
      <c r="JX676" s="449"/>
      <c r="JY676" s="473"/>
      <c r="JZ676" s="471"/>
      <c r="KA676" s="471"/>
      <c r="KB676" s="471"/>
      <c r="KC676" s="478"/>
      <c r="KD676" s="449"/>
      <c r="KE676" s="449"/>
      <c r="KF676" s="473"/>
      <c r="KG676" s="471"/>
      <c r="KH676" s="471"/>
      <c r="KI676" s="471"/>
      <c r="KJ676" s="478"/>
      <c r="KK676" s="449"/>
      <c r="KL676" s="449"/>
      <c r="KM676" s="473"/>
      <c r="KN676" s="471"/>
      <c r="KO676" s="471"/>
      <c r="KP676" s="471"/>
      <c r="KQ676" s="478"/>
      <c r="KR676" s="449"/>
      <c r="KS676" s="449"/>
      <c r="KT676" s="473"/>
      <c r="KU676" s="471"/>
      <c r="KV676" s="471"/>
      <c r="KW676" s="471"/>
      <c r="KX676" s="478"/>
      <c r="KY676" s="449"/>
      <c r="KZ676" s="449"/>
      <c r="LA676" s="473"/>
      <c r="LB676" s="471"/>
      <c r="LC676" s="471"/>
      <c r="LD676" s="471"/>
      <c r="LE676" s="478"/>
      <c r="LF676" s="449"/>
      <c r="LG676" s="449"/>
      <c r="LH676" s="473"/>
      <c r="LI676" s="471"/>
      <c r="LJ676" s="471"/>
      <c r="LK676" s="471"/>
      <c r="LL676" s="478"/>
      <c r="LM676" s="449"/>
      <c r="LN676" s="449"/>
      <c r="LO676" s="473"/>
      <c r="LP676" s="471"/>
      <c r="LQ676" s="471"/>
      <c r="LR676" s="471"/>
      <c r="LS676" s="478"/>
      <c r="LT676" s="449"/>
      <c r="LU676" s="449"/>
      <c r="LV676" s="473"/>
      <c r="LW676" s="471"/>
      <c r="LX676" s="471"/>
      <c r="LY676" s="471"/>
      <c r="LZ676" s="478"/>
      <c r="MA676" s="449"/>
      <c r="MB676" s="449"/>
      <c r="MC676" s="473"/>
      <c r="MD676" s="471"/>
      <c r="ME676" s="471"/>
      <c r="MF676" s="471"/>
      <c r="MG676" s="478"/>
      <c r="MH676" s="449"/>
      <c r="MI676" s="449"/>
      <c r="MJ676" s="473"/>
      <c r="MK676" s="471"/>
      <c r="ML676" s="471"/>
      <c r="MM676" s="471"/>
      <c r="MN676" s="478"/>
    </row>
    <row r="677" spans="2:352" hidden="1">
      <c r="B677" s="333">
        <v>438</v>
      </c>
      <c r="C677" s="449"/>
      <c r="D677" s="449"/>
      <c r="E677" s="473"/>
      <c r="F677" s="471"/>
      <c r="G677" s="471"/>
      <c r="H677" s="471"/>
      <c r="I677" s="478"/>
      <c r="J677" s="449"/>
      <c r="K677" s="449"/>
      <c r="L677" s="473"/>
      <c r="M677" s="471"/>
      <c r="N677" s="471"/>
      <c r="O677" s="471"/>
      <c r="P677" s="478"/>
      <c r="Q677" s="449"/>
      <c r="R677" s="449"/>
      <c r="S677" s="473"/>
      <c r="T677" s="471"/>
      <c r="U677" s="471"/>
      <c r="V677" s="471"/>
      <c r="W677" s="478"/>
      <c r="X677" s="449"/>
      <c r="Y677" s="449"/>
      <c r="Z677" s="473"/>
      <c r="AA677" s="471"/>
      <c r="AB677" s="471"/>
      <c r="AC677" s="471"/>
      <c r="AD677" s="478"/>
      <c r="AE677" s="449"/>
      <c r="AF677" s="449"/>
      <c r="AG677" s="473"/>
      <c r="AH677" s="471"/>
      <c r="AI677" s="471"/>
      <c r="AJ677" s="471"/>
      <c r="AK677" s="478"/>
      <c r="AL677" s="449"/>
      <c r="AM677" s="449"/>
      <c r="AN677" s="473"/>
      <c r="AO677" s="471"/>
      <c r="AP677" s="471"/>
      <c r="AQ677" s="471"/>
      <c r="AR677" s="478"/>
      <c r="AS677" s="449"/>
      <c r="AT677" s="449"/>
      <c r="AU677" s="473"/>
      <c r="AV677" s="471"/>
      <c r="AW677" s="471"/>
      <c r="AX677" s="471"/>
      <c r="AY677" s="478"/>
      <c r="AZ677" s="449"/>
      <c r="BA677" s="449"/>
      <c r="BB677" s="473"/>
      <c r="BC677" s="471"/>
      <c r="BD677" s="471"/>
      <c r="BE677" s="471"/>
      <c r="BF677" s="478"/>
      <c r="BG677" s="449"/>
      <c r="BH677" s="449"/>
      <c r="BI677" s="473"/>
      <c r="BJ677" s="471"/>
      <c r="BK677" s="471"/>
      <c r="BL677" s="471"/>
      <c r="BM677" s="478"/>
      <c r="BN677" s="449"/>
      <c r="BO677" s="449"/>
      <c r="BP677" s="473"/>
      <c r="BQ677" s="471"/>
      <c r="BR677" s="471"/>
      <c r="BS677" s="471"/>
      <c r="BT677" s="478"/>
      <c r="BU677" s="449"/>
      <c r="BV677" s="449"/>
      <c r="BW677" s="473"/>
      <c r="BX677" s="471"/>
      <c r="BY677" s="471"/>
      <c r="BZ677" s="471"/>
      <c r="CA677" s="478"/>
      <c r="CB677" s="449"/>
      <c r="CC677" s="449"/>
      <c r="CD677" s="473"/>
      <c r="CE677" s="471"/>
      <c r="CF677" s="471"/>
      <c r="CG677" s="471"/>
      <c r="CH677" s="478"/>
      <c r="CI677" s="449"/>
      <c r="CJ677" s="449"/>
      <c r="CK677" s="473"/>
      <c r="CL677" s="471"/>
      <c r="CM677" s="471"/>
      <c r="CN677" s="471"/>
      <c r="CO677" s="478"/>
      <c r="CP677" s="449"/>
      <c r="CQ677" s="449"/>
      <c r="CR677" s="473"/>
      <c r="CS677" s="471"/>
      <c r="CT677" s="471"/>
      <c r="CU677" s="471"/>
      <c r="CV677" s="478"/>
      <c r="CW677" s="449"/>
      <c r="CX677" s="449"/>
      <c r="CY677" s="473"/>
      <c r="CZ677" s="471"/>
      <c r="DA677" s="471"/>
      <c r="DB677" s="471"/>
      <c r="DC677" s="478"/>
      <c r="DD677" s="449"/>
      <c r="DE677" s="449"/>
      <c r="DF677" s="473"/>
      <c r="DG677" s="471"/>
      <c r="DH677" s="471"/>
      <c r="DI677" s="471"/>
      <c r="DJ677" s="478"/>
      <c r="DK677" s="449"/>
      <c r="DL677" s="449"/>
      <c r="DM677" s="473"/>
      <c r="DN677" s="471"/>
      <c r="DO677" s="471"/>
      <c r="DP677" s="471"/>
      <c r="DQ677" s="478"/>
      <c r="DR677" s="449"/>
      <c r="DS677" s="449"/>
      <c r="DT677" s="473"/>
      <c r="DU677" s="471"/>
      <c r="DV677" s="471"/>
      <c r="DW677" s="471"/>
      <c r="DX677" s="478"/>
      <c r="DY677" s="449"/>
      <c r="DZ677" s="449"/>
      <c r="EA677" s="473"/>
      <c r="EB677" s="471"/>
      <c r="EC677" s="471"/>
      <c r="ED677" s="471"/>
      <c r="EE677" s="478"/>
      <c r="EF677" s="449"/>
      <c r="EG677" s="449"/>
      <c r="EH677" s="473"/>
      <c r="EI677" s="471"/>
      <c r="EJ677" s="471"/>
      <c r="EK677" s="471"/>
      <c r="EL677" s="478"/>
      <c r="EM677" s="449"/>
      <c r="EN677" s="449"/>
      <c r="EO677" s="473"/>
      <c r="EP677" s="471"/>
      <c r="EQ677" s="471"/>
      <c r="ER677" s="471"/>
      <c r="ES677" s="478"/>
      <c r="ET677" s="449"/>
      <c r="EU677" s="449"/>
      <c r="EV677" s="473"/>
      <c r="EW677" s="471"/>
      <c r="EX677" s="471"/>
      <c r="EY677" s="471"/>
      <c r="EZ677" s="478"/>
      <c r="FA677" s="449"/>
      <c r="FB677" s="449"/>
      <c r="FC677" s="473"/>
      <c r="FD677" s="471"/>
      <c r="FE677" s="471"/>
      <c r="FF677" s="471"/>
      <c r="FG677" s="478"/>
      <c r="FH677" s="449"/>
      <c r="FI677" s="449"/>
      <c r="FJ677" s="473"/>
      <c r="FK677" s="471"/>
      <c r="FL677" s="471"/>
      <c r="FM677" s="471"/>
      <c r="FN677" s="478"/>
      <c r="FO677" s="449"/>
      <c r="FP677" s="449"/>
      <c r="FQ677" s="473"/>
      <c r="FR677" s="471"/>
      <c r="FS677" s="471"/>
      <c r="FT677" s="471"/>
      <c r="FU677" s="478"/>
      <c r="FV677" s="449"/>
      <c r="FW677" s="449"/>
      <c r="FX677" s="473"/>
      <c r="FY677" s="471"/>
      <c r="FZ677" s="471"/>
      <c r="GA677" s="471"/>
      <c r="GB677" s="478"/>
      <c r="GC677" s="449"/>
      <c r="GD677" s="449"/>
      <c r="GE677" s="473"/>
      <c r="GF677" s="471"/>
      <c r="GG677" s="471"/>
      <c r="GH677" s="471"/>
      <c r="GI677" s="478"/>
      <c r="GJ677" s="449"/>
      <c r="GK677" s="449"/>
      <c r="GL677" s="473"/>
      <c r="GM677" s="471"/>
      <c r="GN677" s="471"/>
      <c r="GO677" s="471"/>
      <c r="GP677" s="478"/>
      <c r="GQ677" s="449"/>
      <c r="GR677" s="449"/>
      <c r="GS677" s="473"/>
      <c r="GT677" s="471"/>
      <c r="GU677" s="471"/>
      <c r="GV677" s="471"/>
      <c r="GW677" s="478"/>
      <c r="GX677" s="449"/>
      <c r="GY677" s="449"/>
      <c r="GZ677" s="473"/>
      <c r="HA677" s="471"/>
      <c r="HB677" s="471"/>
      <c r="HC677" s="471"/>
      <c r="HD677" s="478"/>
      <c r="HE677" s="449"/>
      <c r="HF677" s="449"/>
      <c r="HG677" s="473"/>
      <c r="HH677" s="471"/>
      <c r="HI677" s="471"/>
      <c r="HJ677" s="471"/>
      <c r="HK677" s="478"/>
      <c r="HL677" s="449"/>
      <c r="HM677" s="449"/>
      <c r="HN677" s="473"/>
      <c r="HO677" s="471"/>
      <c r="HP677" s="471"/>
      <c r="HQ677" s="471"/>
      <c r="HR677" s="478"/>
      <c r="HS677" s="449"/>
      <c r="HT677" s="449"/>
      <c r="HU677" s="473"/>
      <c r="HV677" s="471"/>
      <c r="HW677" s="471"/>
      <c r="HX677" s="471"/>
      <c r="HY677" s="478"/>
      <c r="HZ677" s="449"/>
      <c r="IA677" s="449"/>
      <c r="IB677" s="473"/>
      <c r="IC677" s="471"/>
      <c r="ID677" s="471"/>
      <c r="IE677" s="471"/>
      <c r="IF677" s="478"/>
      <c r="IG677" s="449"/>
      <c r="IH677" s="449"/>
      <c r="II677" s="473"/>
      <c r="IJ677" s="471"/>
      <c r="IK677" s="471"/>
      <c r="IL677" s="471"/>
      <c r="IM677" s="478"/>
      <c r="IN677" s="449"/>
      <c r="IO677" s="449"/>
      <c r="IP677" s="473"/>
      <c r="IQ677" s="471"/>
      <c r="IR677" s="471"/>
      <c r="IS677" s="471"/>
      <c r="IT677" s="478"/>
      <c r="IU677" s="449"/>
      <c r="IV677" s="449"/>
      <c r="IW677" s="473"/>
      <c r="IX677" s="471"/>
      <c r="IY677" s="471"/>
      <c r="IZ677" s="471"/>
      <c r="JA677" s="478"/>
      <c r="JB677" s="449"/>
      <c r="JC677" s="449"/>
      <c r="JD677" s="473"/>
      <c r="JE677" s="471"/>
      <c r="JF677" s="471"/>
      <c r="JG677" s="471"/>
      <c r="JH677" s="478"/>
      <c r="JI677" s="449"/>
      <c r="JJ677" s="449"/>
      <c r="JK677" s="473"/>
      <c r="JL677" s="471"/>
      <c r="JM677" s="471"/>
      <c r="JN677" s="471"/>
      <c r="JO677" s="478"/>
      <c r="JP677" s="449"/>
      <c r="JQ677" s="449"/>
      <c r="JR677" s="473"/>
      <c r="JS677" s="471"/>
      <c r="JT677" s="471"/>
      <c r="JU677" s="471"/>
      <c r="JV677" s="478"/>
      <c r="JW677" s="449"/>
      <c r="JX677" s="449"/>
      <c r="JY677" s="473"/>
      <c r="JZ677" s="471"/>
      <c r="KA677" s="471"/>
      <c r="KB677" s="471"/>
      <c r="KC677" s="478"/>
      <c r="KD677" s="449"/>
      <c r="KE677" s="449"/>
      <c r="KF677" s="473"/>
      <c r="KG677" s="471"/>
      <c r="KH677" s="471"/>
      <c r="KI677" s="471"/>
      <c r="KJ677" s="478"/>
      <c r="KK677" s="449"/>
      <c r="KL677" s="449"/>
      <c r="KM677" s="473"/>
      <c r="KN677" s="471"/>
      <c r="KO677" s="471"/>
      <c r="KP677" s="471"/>
      <c r="KQ677" s="478"/>
      <c r="KR677" s="449"/>
      <c r="KS677" s="449"/>
      <c r="KT677" s="473"/>
      <c r="KU677" s="471"/>
      <c r="KV677" s="471"/>
      <c r="KW677" s="471"/>
      <c r="KX677" s="478"/>
      <c r="KY677" s="449"/>
      <c r="KZ677" s="449"/>
      <c r="LA677" s="473"/>
      <c r="LB677" s="471"/>
      <c r="LC677" s="471"/>
      <c r="LD677" s="471"/>
      <c r="LE677" s="478"/>
      <c r="LF677" s="449"/>
      <c r="LG677" s="449"/>
      <c r="LH677" s="473"/>
      <c r="LI677" s="471"/>
      <c r="LJ677" s="471"/>
      <c r="LK677" s="471"/>
      <c r="LL677" s="478"/>
      <c r="LM677" s="449"/>
      <c r="LN677" s="449"/>
      <c r="LO677" s="473"/>
      <c r="LP677" s="471"/>
      <c r="LQ677" s="471"/>
      <c r="LR677" s="471"/>
      <c r="LS677" s="478"/>
      <c r="LT677" s="449"/>
      <c r="LU677" s="449"/>
      <c r="LV677" s="473"/>
      <c r="LW677" s="471"/>
      <c r="LX677" s="471"/>
      <c r="LY677" s="471"/>
      <c r="LZ677" s="478"/>
      <c r="MA677" s="449"/>
      <c r="MB677" s="449"/>
      <c r="MC677" s="473"/>
      <c r="MD677" s="471"/>
      <c r="ME677" s="471"/>
      <c r="MF677" s="471"/>
      <c r="MG677" s="478"/>
      <c r="MH677" s="449"/>
      <c r="MI677" s="449"/>
      <c r="MJ677" s="473"/>
      <c r="MK677" s="471"/>
      <c r="ML677" s="471"/>
      <c r="MM677" s="471"/>
      <c r="MN677" s="478"/>
    </row>
    <row r="678" spans="2:352" hidden="1">
      <c r="B678" s="333">
        <v>439</v>
      </c>
      <c r="C678" s="449"/>
      <c r="D678" s="449"/>
      <c r="E678" s="473"/>
      <c r="F678" s="471"/>
      <c r="G678" s="471"/>
      <c r="H678" s="471"/>
      <c r="I678" s="478"/>
      <c r="J678" s="449"/>
      <c r="K678" s="449"/>
      <c r="L678" s="473"/>
      <c r="M678" s="471"/>
      <c r="N678" s="471"/>
      <c r="O678" s="471"/>
      <c r="P678" s="478"/>
      <c r="Q678" s="449"/>
      <c r="R678" s="449"/>
      <c r="S678" s="473"/>
      <c r="T678" s="471"/>
      <c r="U678" s="471"/>
      <c r="V678" s="471"/>
      <c r="W678" s="478"/>
      <c r="X678" s="449"/>
      <c r="Y678" s="449"/>
      <c r="Z678" s="473"/>
      <c r="AA678" s="471"/>
      <c r="AB678" s="471"/>
      <c r="AC678" s="471"/>
      <c r="AD678" s="478"/>
      <c r="AE678" s="449"/>
      <c r="AF678" s="449"/>
      <c r="AG678" s="473"/>
      <c r="AH678" s="471"/>
      <c r="AI678" s="471"/>
      <c r="AJ678" s="471"/>
      <c r="AK678" s="478"/>
      <c r="AL678" s="449"/>
      <c r="AM678" s="449"/>
      <c r="AN678" s="473"/>
      <c r="AO678" s="471"/>
      <c r="AP678" s="471"/>
      <c r="AQ678" s="471"/>
      <c r="AR678" s="478"/>
      <c r="AS678" s="449"/>
      <c r="AT678" s="449"/>
      <c r="AU678" s="473"/>
      <c r="AV678" s="471"/>
      <c r="AW678" s="471"/>
      <c r="AX678" s="471"/>
      <c r="AY678" s="478"/>
      <c r="AZ678" s="449"/>
      <c r="BA678" s="449"/>
      <c r="BB678" s="473"/>
      <c r="BC678" s="471"/>
      <c r="BD678" s="471"/>
      <c r="BE678" s="471"/>
      <c r="BF678" s="478"/>
      <c r="BG678" s="449"/>
      <c r="BH678" s="449"/>
      <c r="BI678" s="473"/>
      <c r="BJ678" s="471"/>
      <c r="BK678" s="471"/>
      <c r="BL678" s="471"/>
      <c r="BM678" s="478"/>
      <c r="BN678" s="449"/>
      <c r="BO678" s="449"/>
      <c r="BP678" s="473"/>
      <c r="BQ678" s="471"/>
      <c r="BR678" s="471"/>
      <c r="BS678" s="471"/>
      <c r="BT678" s="478"/>
      <c r="BU678" s="449"/>
      <c r="BV678" s="449"/>
      <c r="BW678" s="473"/>
      <c r="BX678" s="471"/>
      <c r="BY678" s="471"/>
      <c r="BZ678" s="471"/>
      <c r="CA678" s="478"/>
      <c r="CB678" s="449"/>
      <c r="CC678" s="449"/>
      <c r="CD678" s="473"/>
      <c r="CE678" s="471"/>
      <c r="CF678" s="471"/>
      <c r="CG678" s="471"/>
      <c r="CH678" s="478"/>
      <c r="CI678" s="449"/>
      <c r="CJ678" s="449"/>
      <c r="CK678" s="473"/>
      <c r="CL678" s="471"/>
      <c r="CM678" s="471"/>
      <c r="CN678" s="471"/>
      <c r="CO678" s="478"/>
      <c r="CP678" s="449"/>
      <c r="CQ678" s="449"/>
      <c r="CR678" s="473"/>
      <c r="CS678" s="471"/>
      <c r="CT678" s="471"/>
      <c r="CU678" s="471"/>
      <c r="CV678" s="478"/>
      <c r="CW678" s="449"/>
      <c r="CX678" s="449"/>
      <c r="CY678" s="473"/>
      <c r="CZ678" s="471"/>
      <c r="DA678" s="471"/>
      <c r="DB678" s="471"/>
      <c r="DC678" s="478"/>
      <c r="DD678" s="449"/>
      <c r="DE678" s="449"/>
      <c r="DF678" s="473"/>
      <c r="DG678" s="471"/>
      <c r="DH678" s="471"/>
      <c r="DI678" s="471"/>
      <c r="DJ678" s="478"/>
      <c r="DK678" s="449"/>
      <c r="DL678" s="449"/>
      <c r="DM678" s="473"/>
      <c r="DN678" s="471"/>
      <c r="DO678" s="471"/>
      <c r="DP678" s="471"/>
      <c r="DQ678" s="478"/>
      <c r="DR678" s="449"/>
      <c r="DS678" s="449"/>
      <c r="DT678" s="473"/>
      <c r="DU678" s="471"/>
      <c r="DV678" s="471"/>
      <c r="DW678" s="471"/>
      <c r="DX678" s="478"/>
      <c r="DY678" s="449"/>
      <c r="DZ678" s="449"/>
      <c r="EA678" s="473"/>
      <c r="EB678" s="471"/>
      <c r="EC678" s="471"/>
      <c r="ED678" s="471"/>
      <c r="EE678" s="478"/>
      <c r="EF678" s="449"/>
      <c r="EG678" s="449"/>
      <c r="EH678" s="473"/>
      <c r="EI678" s="471"/>
      <c r="EJ678" s="471"/>
      <c r="EK678" s="471"/>
      <c r="EL678" s="478"/>
      <c r="EM678" s="449"/>
      <c r="EN678" s="449"/>
      <c r="EO678" s="473"/>
      <c r="EP678" s="471"/>
      <c r="EQ678" s="471"/>
      <c r="ER678" s="471"/>
      <c r="ES678" s="478"/>
      <c r="ET678" s="449"/>
      <c r="EU678" s="449"/>
      <c r="EV678" s="473"/>
      <c r="EW678" s="471"/>
      <c r="EX678" s="471"/>
      <c r="EY678" s="471"/>
      <c r="EZ678" s="478"/>
      <c r="FA678" s="449"/>
      <c r="FB678" s="449"/>
      <c r="FC678" s="473"/>
      <c r="FD678" s="471"/>
      <c r="FE678" s="471"/>
      <c r="FF678" s="471"/>
      <c r="FG678" s="478"/>
      <c r="FH678" s="449"/>
      <c r="FI678" s="449"/>
      <c r="FJ678" s="473"/>
      <c r="FK678" s="471"/>
      <c r="FL678" s="471"/>
      <c r="FM678" s="471"/>
      <c r="FN678" s="478"/>
      <c r="FO678" s="449"/>
      <c r="FP678" s="449"/>
      <c r="FQ678" s="473"/>
      <c r="FR678" s="471"/>
      <c r="FS678" s="471"/>
      <c r="FT678" s="471"/>
      <c r="FU678" s="478"/>
      <c r="FV678" s="449"/>
      <c r="FW678" s="449"/>
      <c r="FX678" s="473"/>
      <c r="FY678" s="471"/>
      <c r="FZ678" s="471"/>
      <c r="GA678" s="471"/>
      <c r="GB678" s="478"/>
      <c r="GC678" s="449"/>
      <c r="GD678" s="449"/>
      <c r="GE678" s="473"/>
      <c r="GF678" s="471"/>
      <c r="GG678" s="471"/>
      <c r="GH678" s="471"/>
      <c r="GI678" s="478"/>
      <c r="GJ678" s="449"/>
      <c r="GK678" s="449"/>
      <c r="GL678" s="473"/>
      <c r="GM678" s="471"/>
      <c r="GN678" s="471"/>
      <c r="GO678" s="471"/>
      <c r="GP678" s="478"/>
      <c r="GQ678" s="449"/>
      <c r="GR678" s="449"/>
      <c r="GS678" s="473"/>
      <c r="GT678" s="471"/>
      <c r="GU678" s="471"/>
      <c r="GV678" s="471"/>
      <c r="GW678" s="478"/>
      <c r="GX678" s="449"/>
      <c r="GY678" s="449"/>
      <c r="GZ678" s="473"/>
      <c r="HA678" s="471"/>
      <c r="HB678" s="471"/>
      <c r="HC678" s="471"/>
      <c r="HD678" s="478"/>
      <c r="HE678" s="449"/>
      <c r="HF678" s="449"/>
      <c r="HG678" s="473"/>
      <c r="HH678" s="471"/>
      <c r="HI678" s="471"/>
      <c r="HJ678" s="471"/>
      <c r="HK678" s="478"/>
      <c r="HL678" s="449"/>
      <c r="HM678" s="449"/>
      <c r="HN678" s="473"/>
      <c r="HO678" s="471"/>
      <c r="HP678" s="471"/>
      <c r="HQ678" s="471"/>
      <c r="HR678" s="478"/>
      <c r="HS678" s="449"/>
      <c r="HT678" s="449"/>
      <c r="HU678" s="473"/>
      <c r="HV678" s="471"/>
      <c r="HW678" s="471"/>
      <c r="HX678" s="471"/>
      <c r="HY678" s="478"/>
      <c r="HZ678" s="449"/>
      <c r="IA678" s="449"/>
      <c r="IB678" s="473"/>
      <c r="IC678" s="471"/>
      <c r="ID678" s="471"/>
      <c r="IE678" s="471"/>
      <c r="IF678" s="478"/>
      <c r="IG678" s="449"/>
      <c r="IH678" s="449"/>
      <c r="II678" s="473"/>
      <c r="IJ678" s="471"/>
      <c r="IK678" s="471"/>
      <c r="IL678" s="471"/>
      <c r="IM678" s="478"/>
      <c r="IN678" s="449"/>
      <c r="IO678" s="449"/>
      <c r="IP678" s="473"/>
      <c r="IQ678" s="471"/>
      <c r="IR678" s="471"/>
      <c r="IS678" s="471"/>
      <c r="IT678" s="478"/>
      <c r="IU678" s="449"/>
      <c r="IV678" s="449"/>
      <c r="IW678" s="473"/>
      <c r="IX678" s="471"/>
      <c r="IY678" s="471"/>
      <c r="IZ678" s="471"/>
      <c r="JA678" s="478"/>
      <c r="JB678" s="449"/>
      <c r="JC678" s="449"/>
      <c r="JD678" s="473"/>
      <c r="JE678" s="471"/>
      <c r="JF678" s="471"/>
      <c r="JG678" s="471"/>
      <c r="JH678" s="478"/>
      <c r="JI678" s="449"/>
      <c r="JJ678" s="449"/>
      <c r="JK678" s="473"/>
      <c r="JL678" s="471"/>
      <c r="JM678" s="471"/>
      <c r="JN678" s="471"/>
      <c r="JO678" s="478"/>
      <c r="JP678" s="449"/>
      <c r="JQ678" s="449"/>
      <c r="JR678" s="473"/>
      <c r="JS678" s="471"/>
      <c r="JT678" s="471"/>
      <c r="JU678" s="471"/>
      <c r="JV678" s="478"/>
      <c r="JW678" s="449"/>
      <c r="JX678" s="449"/>
      <c r="JY678" s="473"/>
      <c r="JZ678" s="471"/>
      <c r="KA678" s="471"/>
      <c r="KB678" s="471"/>
      <c r="KC678" s="478"/>
      <c r="KD678" s="449"/>
      <c r="KE678" s="449"/>
      <c r="KF678" s="473"/>
      <c r="KG678" s="471"/>
      <c r="KH678" s="471"/>
      <c r="KI678" s="471"/>
      <c r="KJ678" s="478"/>
      <c r="KK678" s="449"/>
      <c r="KL678" s="449"/>
      <c r="KM678" s="473"/>
      <c r="KN678" s="471"/>
      <c r="KO678" s="471"/>
      <c r="KP678" s="471"/>
      <c r="KQ678" s="478"/>
      <c r="KR678" s="449"/>
      <c r="KS678" s="449"/>
      <c r="KT678" s="473"/>
      <c r="KU678" s="471"/>
      <c r="KV678" s="471"/>
      <c r="KW678" s="471"/>
      <c r="KX678" s="478"/>
      <c r="KY678" s="449"/>
      <c r="KZ678" s="449"/>
      <c r="LA678" s="473"/>
      <c r="LB678" s="471"/>
      <c r="LC678" s="471"/>
      <c r="LD678" s="471"/>
      <c r="LE678" s="478"/>
      <c r="LF678" s="449"/>
      <c r="LG678" s="449"/>
      <c r="LH678" s="473"/>
      <c r="LI678" s="471"/>
      <c r="LJ678" s="471"/>
      <c r="LK678" s="471"/>
      <c r="LL678" s="478"/>
      <c r="LM678" s="449"/>
      <c r="LN678" s="449"/>
      <c r="LO678" s="473"/>
      <c r="LP678" s="471"/>
      <c r="LQ678" s="471"/>
      <c r="LR678" s="471"/>
      <c r="LS678" s="478"/>
      <c r="LT678" s="449"/>
      <c r="LU678" s="449"/>
      <c r="LV678" s="473"/>
      <c r="LW678" s="471"/>
      <c r="LX678" s="471"/>
      <c r="LY678" s="471"/>
      <c r="LZ678" s="478"/>
      <c r="MA678" s="449"/>
      <c r="MB678" s="449"/>
      <c r="MC678" s="473"/>
      <c r="MD678" s="471"/>
      <c r="ME678" s="471"/>
      <c r="MF678" s="471"/>
      <c r="MG678" s="478"/>
      <c r="MH678" s="449"/>
      <c r="MI678" s="449"/>
      <c r="MJ678" s="473"/>
      <c r="MK678" s="471"/>
      <c r="ML678" s="471"/>
      <c r="MM678" s="471"/>
      <c r="MN678" s="478"/>
    </row>
    <row r="679" spans="2:352" hidden="1">
      <c r="B679" s="333">
        <v>440</v>
      </c>
      <c r="C679" s="449"/>
      <c r="D679" s="449"/>
      <c r="E679" s="473"/>
      <c r="F679" s="471"/>
      <c r="G679" s="471"/>
      <c r="H679" s="471"/>
      <c r="I679" s="478"/>
      <c r="J679" s="449"/>
      <c r="K679" s="449"/>
      <c r="L679" s="473"/>
      <c r="M679" s="471"/>
      <c r="N679" s="471"/>
      <c r="O679" s="471"/>
      <c r="P679" s="478"/>
      <c r="Q679" s="449"/>
      <c r="R679" s="449"/>
      <c r="S679" s="473"/>
      <c r="T679" s="471"/>
      <c r="U679" s="471"/>
      <c r="V679" s="471"/>
      <c r="W679" s="478"/>
      <c r="X679" s="449"/>
      <c r="Y679" s="449"/>
      <c r="Z679" s="473"/>
      <c r="AA679" s="471"/>
      <c r="AB679" s="471"/>
      <c r="AC679" s="471"/>
      <c r="AD679" s="478"/>
      <c r="AE679" s="449"/>
      <c r="AF679" s="449"/>
      <c r="AG679" s="473"/>
      <c r="AH679" s="471"/>
      <c r="AI679" s="471"/>
      <c r="AJ679" s="471"/>
      <c r="AK679" s="478"/>
      <c r="AL679" s="449"/>
      <c r="AM679" s="449"/>
      <c r="AN679" s="473"/>
      <c r="AO679" s="471"/>
      <c r="AP679" s="471"/>
      <c r="AQ679" s="471"/>
      <c r="AR679" s="478"/>
      <c r="AS679" s="449"/>
      <c r="AT679" s="449"/>
      <c r="AU679" s="473"/>
      <c r="AV679" s="471"/>
      <c r="AW679" s="471"/>
      <c r="AX679" s="471"/>
      <c r="AY679" s="478"/>
      <c r="AZ679" s="449"/>
      <c r="BA679" s="449"/>
      <c r="BB679" s="473"/>
      <c r="BC679" s="471"/>
      <c r="BD679" s="471"/>
      <c r="BE679" s="471"/>
      <c r="BF679" s="478"/>
      <c r="BG679" s="449"/>
      <c r="BH679" s="449"/>
      <c r="BI679" s="473"/>
      <c r="BJ679" s="471"/>
      <c r="BK679" s="471"/>
      <c r="BL679" s="471"/>
      <c r="BM679" s="478"/>
      <c r="BN679" s="449"/>
      <c r="BO679" s="449"/>
      <c r="BP679" s="473"/>
      <c r="BQ679" s="471"/>
      <c r="BR679" s="471"/>
      <c r="BS679" s="471"/>
      <c r="BT679" s="478"/>
      <c r="BU679" s="449"/>
      <c r="BV679" s="449"/>
      <c r="BW679" s="473"/>
      <c r="BX679" s="471"/>
      <c r="BY679" s="471"/>
      <c r="BZ679" s="471"/>
      <c r="CA679" s="478"/>
      <c r="CB679" s="449"/>
      <c r="CC679" s="449"/>
      <c r="CD679" s="473"/>
      <c r="CE679" s="471"/>
      <c r="CF679" s="471"/>
      <c r="CG679" s="471"/>
      <c r="CH679" s="478"/>
      <c r="CI679" s="449"/>
      <c r="CJ679" s="449"/>
      <c r="CK679" s="473"/>
      <c r="CL679" s="471"/>
      <c r="CM679" s="471"/>
      <c r="CN679" s="471"/>
      <c r="CO679" s="478"/>
      <c r="CP679" s="449"/>
      <c r="CQ679" s="449"/>
      <c r="CR679" s="473"/>
      <c r="CS679" s="471"/>
      <c r="CT679" s="471"/>
      <c r="CU679" s="471"/>
      <c r="CV679" s="478"/>
      <c r="CW679" s="449"/>
      <c r="CX679" s="449"/>
      <c r="CY679" s="473"/>
      <c r="CZ679" s="471"/>
      <c r="DA679" s="471"/>
      <c r="DB679" s="471"/>
      <c r="DC679" s="478"/>
      <c r="DD679" s="449"/>
      <c r="DE679" s="449"/>
      <c r="DF679" s="473"/>
      <c r="DG679" s="471"/>
      <c r="DH679" s="471"/>
      <c r="DI679" s="471"/>
      <c r="DJ679" s="478"/>
      <c r="DK679" s="449"/>
      <c r="DL679" s="449"/>
      <c r="DM679" s="473"/>
      <c r="DN679" s="471"/>
      <c r="DO679" s="471"/>
      <c r="DP679" s="471"/>
      <c r="DQ679" s="478"/>
      <c r="DR679" s="449"/>
      <c r="DS679" s="449"/>
      <c r="DT679" s="473"/>
      <c r="DU679" s="471"/>
      <c r="DV679" s="471"/>
      <c r="DW679" s="471"/>
      <c r="DX679" s="478"/>
      <c r="DY679" s="449"/>
      <c r="DZ679" s="449"/>
      <c r="EA679" s="473"/>
      <c r="EB679" s="471"/>
      <c r="EC679" s="471"/>
      <c r="ED679" s="471"/>
      <c r="EE679" s="478"/>
      <c r="EF679" s="449"/>
      <c r="EG679" s="449"/>
      <c r="EH679" s="473"/>
      <c r="EI679" s="471"/>
      <c r="EJ679" s="471"/>
      <c r="EK679" s="471"/>
      <c r="EL679" s="478"/>
      <c r="EM679" s="449"/>
      <c r="EN679" s="449"/>
      <c r="EO679" s="473"/>
      <c r="EP679" s="471"/>
      <c r="EQ679" s="471"/>
      <c r="ER679" s="471"/>
      <c r="ES679" s="478"/>
      <c r="ET679" s="449"/>
      <c r="EU679" s="449"/>
      <c r="EV679" s="473"/>
      <c r="EW679" s="471"/>
      <c r="EX679" s="471"/>
      <c r="EY679" s="471"/>
      <c r="EZ679" s="478"/>
      <c r="FA679" s="449"/>
      <c r="FB679" s="449"/>
      <c r="FC679" s="473"/>
      <c r="FD679" s="471"/>
      <c r="FE679" s="471"/>
      <c r="FF679" s="471"/>
      <c r="FG679" s="478"/>
      <c r="FH679" s="449"/>
      <c r="FI679" s="449"/>
      <c r="FJ679" s="473"/>
      <c r="FK679" s="471"/>
      <c r="FL679" s="471"/>
      <c r="FM679" s="471"/>
      <c r="FN679" s="478"/>
      <c r="FO679" s="449"/>
      <c r="FP679" s="449"/>
      <c r="FQ679" s="473"/>
      <c r="FR679" s="471"/>
      <c r="FS679" s="471"/>
      <c r="FT679" s="471"/>
      <c r="FU679" s="478"/>
      <c r="FV679" s="449"/>
      <c r="FW679" s="449"/>
      <c r="FX679" s="473"/>
      <c r="FY679" s="471"/>
      <c r="FZ679" s="471"/>
      <c r="GA679" s="471"/>
      <c r="GB679" s="478"/>
      <c r="GC679" s="449"/>
      <c r="GD679" s="449"/>
      <c r="GE679" s="473"/>
      <c r="GF679" s="471"/>
      <c r="GG679" s="471"/>
      <c r="GH679" s="471"/>
      <c r="GI679" s="478"/>
      <c r="GJ679" s="449"/>
      <c r="GK679" s="449"/>
      <c r="GL679" s="473"/>
      <c r="GM679" s="471"/>
      <c r="GN679" s="471"/>
      <c r="GO679" s="471"/>
      <c r="GP679" s="478"/>
      <c r="GQ679" s="449"/>
      <c r="GR679" s="449"/>
      <c r="GS679" s="473"/>
      <c r="GT679" s="471"/>
      <c r="GU679" s="471"/>
      <c r="GV679" s="471"/>
      <c r="GW679" s="478"/>
      <c r="GX679" s="449"/>
      <c r="GY679" s="449"/>
      <c r="GZ679" s="473"/>
      <c r="HA679" s="471"/>
      <c r="HB679" s="471"/>
      <c r="HC679" s="471"/>
      <c r="HD679" s="478"/>
      <c r="HE679" s="449"/>
      <c r="HF679" s="449"/>
      <c r="HG679" s="473"/>
      <c r="HH679" s="471"/>
      <c r="HI679" s="471"/>
      <c r="HJ679" s="471"/>
      <c r="HK679" s="478"/>
      <c r="HL679" s="449"/>
      <c r="HM679" s="449"/>
      <c r="HN679" s="473"/>
      <c r="HO679" s="471"/>
      <c r="HP679" s="471"/>
      <c r="HQ679" s="471"/>
      <c r="HR679" s="478"/>
      <c r="HS679" s="449"/>
      <c r="HT679" s="449"/>
      <c r="HU679" s="473"/>
      <c r="HV679" s="471"/>
      <c r="HW679" s="471"/>
      <c r="HX679" s="471"/>
      <c r="HY679" s="478"/>
      <c r="HZ679" s="449"/>
      <c r="IA679" s="449"/>
      <c r="IB679" s="473"/>
      <c r="IC679" s="471"/>
      <c r="ID679" s="471"/>
      <c r="IE679" s="471"/>
      <c r="IF679" s="478"/>
      <c r="IG679" s="449"/>
      <c r="IH679" s="449"/>
      <c r="II679" s="473"/>
      <c r="IJ679" s="471"/>
      <c r="IK679" s="471"/>
      <c r="IL679" s="471"/>
      <c r="IM679" s="478"/>
      <c r="IN679" s="449"/>
      <c r="IO679" s="449"/>
      <c r="IP679" s="473"/>
      <c r="IQ679" s="471"/>
      <c r="IR679" s="471"/>
      <c r="IS679" s="471"/>
      <c r="IT679" s="478"/>
      <c r="IU679" s="449"/>
      <c r="IV679" s="449"/>
      <c r="IW679" s="473"/>
      <c r="IX679" s="471"/>
      <c r="IY679" s="471"/>
      <c r="IZ679" s="471"/>
      <c r="JA679" s="478"/>
      <c r="JB679" s="449"/>
      <c r="JC679" s="449"/>
      <c r="JD679" s="473"/>
      <c r="JE679" s="471"/>
      <c r="JF679" s="471"/>
      <c r="JG679" s="471"/>
      <c r="JH679" s="478"/>
      <c r="JI679" s="449"/>
      <c r="JJ679" s="449"/>
      <c r="JK679" s="473"/>
      <c r="JL679" s="471"/>
      <c r="JM679" s="471"/>
      <c r="JN679" s="471"/>
      <c r="JO679" s="478"/>
      <c r="JP679" s="449"/>
      <c r="JQ679" s="449"/>
      <c r="JR679" s="473"/>
      <c r="JS679" s="471"/>
      <c r="JT679" s="471"/>
      <c r="JU679" s="471"/>
      <c r="JV679" s="478"/>
      <c r="JW679" s="449"/>
      <c r="JX679" s="449"/>
      <c r="JY679" s="473"/>
      <c r="JZ679" s="471"/>
      <c r="KA679" s="471"/>
      <c r="KB679" s="471"/>
      <c r="KC679" s="478"/>
      <c r="KD679" s="449"/>
      <c r="KE679" s="449"/>
      <c r="KF679" s="473"/>
      <c r="KG679" s="471"/>
      <c r="KH679" s="471"/>
      <c r="KI679" s="471"/>
      <c r="KJ679" s="478"/>
      <c r="KK679" s="449"/>
      <c r="KL679" s="449"/>
      <c r="KM679" s="473"/>
      <c r="KN679" s="471"/>
      <c r="KO679" s="471"/>
      <c r="KP679" s="471"/>
      <c r="KQ679" s="478"/>
      <c r="KR679" s="449"/>
      <c r="KS679" s="449"/>
      <c r="KT679" s="473"/>
      <c r="KU679" s="471"/>
      <c r="KV679" s="471"/>
      <c r="KW679" s="471"/>
      <c r="KX679" s="478"/>
      <c r="KY679" s="449"/>
      <c r="KZ679" s="449"/>
      <c r="LA679" s="473"/>
      <c r="LB679" s="471"/>
      <c r="LC679" s="471"/>
      <c r="LD679" s="471"/>
      <c r="LE679" s="478"/>
      <c r="LF679" s="449"/>
      <c r="LG679" s="449"/>
      <c r="LH679" s="473"/>
      <c r="LI679" s="471"/>
      <c r="LJ679" s="471"/>
      <c r="LK679" s="471"/>
      <c r="LL679" s="478"/>
      <c r="LM679" s="449"/>
      <c r="LN679" s="449"/>
      <c r="LO679" s="473"/>
      <c r="LP679" s="471"/>
      <c r="LQ679" s="471"/>
      <c r="LR679" s="471"/>
      <c r="LS679" s="478"/>
      <c r="LT679" s="449"/>
      <c r="LU679" s="449"/>
      <c r="LV679" s="473"/>
      <c r="LW679" s="471"/>
      <c r="LX679" s="471"/>
      <c r="LY679" s="471"/>
      <c r="LZ679" s="478"/>
      <c r="MA679" s="449"/>
      <c r="MB679" s="449"/>
      <c r="MC679" s="473"/>
      <c r="MD679" s="471"/>
      <c r="ME679" s="471"/>
      <c r="MF679" s="471"/>
      <c r="MG679" s="478"/>
      <c r="MH679" s="449"/>
      <c r="MI679" s="449"/>
      <c r="MJ679" s="473"/>
      <c r="MK679" s="471"/>
      <c r="ML679" s="471"/>
      <c r="MM679" s="471"/>
      <c r="MN679" s="478"/>
    </row>
    <row r="680" spans="2:352" hidden="1">
      <c r="B680" s="333">
        <v>441</v>
      </c>
      <c r="C680" s="449"/>
      <c r="D680" s="449"/>
      <c r="E680" s="473"/>
      <c r="F680" s="471"/>
      <c r="G680" s="471"/>
      <c r="H680" s="471"/>
      <c r="I680" s="478"/>
      <c r="J680" s="449"/>
      <c r="K680" s="449"/>
      <c r="L680" s="473"/>
      <c r="M680" s="471"/>
      <c r="N680" s="471"/>
      <c r="O680" s="471"/>
      <c r="P680" s="478"/>
      <c r="Q680" s="449"/>
      <c r="R680" s="449"/>
      <c r="S680" s="473"/>
      <c r="T680" s="471"/>
      <c r="U680" s="471"/>
      <c r="V680" s="471"/>
      <c r="W680" s="478"/>
      <c r="X680" s="449"/>
      <c r="Y680" s="449"/>
      <c r="Z680" s="473"/>
      <c r="AA680" s="471"/>
      <c r="AB680" s="471"/>
      <c r="AC680" s="471"/>
      <c r="AD680" s="478"/>
      <c r="AE680" s="449"/>
      <c r="AF680" s="449"/>
      <c r="AG680" s="473"/>
      <c r="AH680" s="471"/>
      <c r="AI680" s="471"/>
      <c r="AJ680" s="471"/>
      <c r="AK680" s="478"/>
      <c r="AL680" s="449"/>
      <c r="AM680" s="449"/>
      <c r="AN680" s="473"/>
      <c r="AO680" s="471"/>
      <c r="AP680" s="471"/>
      <c r="AQ680" s="471"/>
      <c r="AR680" s="478"/>
      <c r="AS680" s="449"/>
      <c r="AT680" s="449"/>
      <c r="AU680" s="473"/>
      <c r="AV680" s="471"/>
      <c r="AW680" s="471"/>
      <c r="AX680" s="471"/>
      <c r="AY680" s="478"/>
      <c r="AZ680" s="449"/>
      <c r="BA680" s="449"/>
      <c r="BB680" s="473"/>
      <c r="BC680" s="471"/>
      <c r="BD680" s="471"/>
      <c r="BE680" s="471"/>
      <c r="BF680" s="478"/>
      <c r="BG680" s="449"/>
      <c r="BH680" s="449"/>
      <c r="BI680" s="473"/>
      <c r="BJ680" s="471"/>
      <c r="BK680" s="471"/>
      <c r="BL680" s="471"/>
      <c r="BM680" s="478"/>
      <c r="BN680" s="449"/>
      <c r="BO680" s="449"/>
      <c r="BP680" s="473"/>
      <c r="BQ680" s="471"/>
      <c r="BR680" s="471"/>
      <c r="BS680" s="471"/>
      <c r="BT680" s="478"/>
      <c r="BU680" s="449"/>
      <c r="BV680" s="449"/>
      <c r="BW680" s="473"/>
      <c r="BX680" s="471"/>
      <c r="BY680" s="471"/>
      <c r="BZ680" s="471"/>
      <c r="CA680" s="478"/>
      <c r="CB680" s="449"/>
      <c r="CC680" s="449"/>
      <c r="CD680" s="473"/>
      <c r="CE680" s="471"/>
      <c r="CF680" s="471"/>
      <c r="CG680" s="471"/>
      <c r="CH680" s="478"/>
      <c r="CI680" s="449"/>
      <c r="CJ680" s="449"/>
      <c r="CK680" s="473"/>
      <c r="CL680" s="471"/>
      <c r="CM680" s="471"/>
      <c r="CN680" s="471"/>
      <c r="CO680" s="478"/>
      <c r="CP680" s="449"/>
      <c r="CQ680" s="449"/>
      <c r="CR680" s="473"/>
      <c r="CS680" s="471"/>
      <c r="CT680" s="471"/>
      <c r="CU680" s="471"/>
      <c r="CV680" s="478"/>
      <c r="CW680" s="449"/>
      <c r="CX680" s="449"/>
      <c r="CY680" s="473"/>
      <c r="CZ680" s="471"/>
      <c r="DA680" s="471"/>
      <c r="DB680" s="471"/>
      <c r="DC680" s="478"/>
      <c r="DD680" s="449"/>
      <c r="DE680" s="449"/>
      <c r="DF680" s="473"/>
      <c r="DG680" s="471"/>
      <c r="DH680" s="471"/>
      <c r="DI680" s="471"/>
      <c r="DJ680" s="478"/>
      <c r="DK680" s="449"/>
      <c r="DL680" s="449"/>
      <c r="DM680" s="473"/>
      <c r="DN680" s="471"/>
      <c r="DO680" s="471"/>
      <c r="DP680" s="471"/>
      <c r="DQ680" s="478"/>
      <c r="DR680" s="449"/>
      <c r="DS680" s="449"/>
      <c r="DT680" s="473"/>
      <c r="DU680" s="471"/>
      <c r="DV680" s="471"/>
      <c r="DW680" s="471"/>
      <c r="DX680" s="478"/>
      <c r="DY680" s="449"/>
      <c r="DZ680" s="449"/>
      <c r="EA680" s="473"/>
      <c r="EB680" s="471"/>
      <c r="EC680" s="471"/>
      <c r="ED680" s="471"/>
      <c r="EE680" s="478"/>
      <c r="EF680" s="449"/>
      <c r="EG680" s="449"/>
      <c r="EH680" s="473"/>
      <c r="EI680" s="471"/>
      <c r="EJ680" s="471"/>
      <c r="EK680" s="471"/>
      <c r="EL680" s="478"/>
      <c r="EM680" s="449"/>
      <c r="EN680" s="449"/>
      <c r="EO680" s="473"/>
      <c r="EP680" s="471"/>
      <c r="EQ680" s="471"/>
      <c r="ER680" s="471"/>
      <c r="ES680" s="478"/>
      <c r="ET680" s="449"/>
      <c r="EU680" s="449"/>
      <c r="EV680" s="473"/>
      <c r="EW680" s="471"/>
      <c r="EX680" s="471"/>
      <c r="EY680" s="471"/>
      <c r="EZ680" s="478"/>
      <c r="FA680" s="449"/>
      <c r="FB680" s="449"/>
      <c r="FC680" s="473"/>
      <c r="FD680" s="471"/>
      <c r="FE680" s="471"/>
      <c r="FF680" s="471"/>
      <c r="FG680" s="478"/>
      <c r="FH680" s="449"/>
      <c r="FI680" s="449"/>
      <c r="FJ680" s="473"/>
      <c r="FK680" s="471"/>
      <c r="FL680" s="471"/>
      <c r="FM680" s="471"/>
      <c r="FN680" s="478"/>
      <c r="FO680" s="449"/>
      <c r="FP680" s="449"/>
      <c r="FQ680" s="473"/>
      <c r="FR680" s="471"/>
      <c r="FS680" s="471"/>
      <c r="FT680" s="471"/>
      <c r="FU680" s="478"/>
      <c r="FV680" s="449"/>
      <c r="FW680" s="449"/>
      <c r="FX680" s="473"/>
      <c r="FY680" s="471"/>
      <c r="FZ680" s="471"/>
      <c r="GA680" s="471"/>
      <c r="GB680" s="478"/>
      <c r="GC680" s="449"/>
      <c r="GD680" s="449"/>
      <c r="GE680" s="473"/>
      <c r="GF680" s="471"/>
      <c r="GG680" s="471"/>
      <c r="GH680" s="471"/>
      <c r="GI680" s="478"/>
      <c r="GJ680" s="449"/>
      <c r="GK680" s="449"/>
      <c r="GL680" s="473"/>
      <c r="GM680" s="471"/>
      <c r="GN680" s="471"/>
      <c r="GO680" s="471"/>
      <c r="GP680" s="478"/>
      <c r="GQ680" s="449"/>
      <c r="GR680" s="449"/>
      <c r="GS680" s="473"/>
      <c r="GT680" s="471"/>
      <c r="GU680" s="471"/>
      <c r="GV680" s="471"/>
      <c r="GW680" s="478"/>
      <c r="GX680" s="449"/>
      <c r="GY680" s="449"/>
      <c r="GZ680" s="473"/>
      <c r="HA680" s="471"/>
      <c r="HB680" s="471"/>
      <c r="HC680" s="471"/>
      <c r="HD680" s="478"/>
      <c r="HE680" s="449"/>
      <c r="HF680" s="449"/>
      <c r="HG680" s="473"/>
      <c r="HH680" s="471"/>
      <c r="HI680" s="471"/>
      <c r="HJ680" s="471"/>
      <c r="HK680" s="478"/>
      <c r="HL680" s="449"/>
      <c r="HM680" s="449"/>
      <c r="HN680" s="473"/>
      <c r="HO680" s="471"/>
      <c r="HP680" s="471"/>
      <c r="HQ680" s="471"/>
      <c r="HR680" s="478"/>
      <c r="HS680" s="449"/>
      <c r="HT680" s="449"/>
      <c r="HU680" s="473"/>
      <c r="HV680" s="471"/>
      <c r="HW680" s="471"/>
      <c r="HX680" s="471"/>
      <c r="HY680" s="478"/>
      <c r="HZ680" s="449"/>
      <c r="IA680" s="449"/>
      <c r="IB680" s="473"/>
      <c r="IC680" s="471"/>
      <c r="ID680" s="471"/>
      <c r="IE680" s="471"/>
      <c r="IF680" s="478"/>
      <c r="IG680" s="449"/>
      <c r="IH680" s="449"/>
      <c r="II680" s="473"/>
      <c r="IJ680" s="471"/>
      <c r="IK680" s="471"/>
      <c r="IL680" s="471"/>
      <c r="IM680" s="478"/>
      <c r="IN680" s="449"/>
      <c r="IO680" s="449"/>
      <c r="IP680" s="473"/>
      <c r="IQ680" s="471"/>
      <c r="IR680" s="471"/>
      <c r="IS680" s="471"/>
      <c r="IT680" s="478"/>
      <c r="IU680" s="449"/>
      <c r="IV680" s="449"/>
      <c r="IW680" s="473"/>
      <c r="IX680" s="471"/>
      <c r="IY680" s="471"/>
      <c r="IZ680" s="471"/>
      <c r="JA680" s="478"/>
      <c r="JB680" s="449"/>
      <c r="JC680" s="449"/>
      <c r="JD680" s="473"/>
      <c r="JE680" s="471"/>
      <c r="JF680" s="471"/>
      <c r="JG680" s="471"/>
      <c r="JH680" s="478"/>
      <c r="JI680" s="449"/>
      <c r="JJ680" s="449"/>
      <c r="JK680" s="473"/>
      <c r="JL680" s="471"/>
      <c r="JM680" s="471"/>
      <c r="JN680" s="471"/>
      <c r="JO680" s="478"/>
      <c r="JP680" s="449"/>
      <c r="JQ680" s="449"/>
      <c r="JR680" s="473"/>
      <c r="JS680" s="471"/>
      <c r="JT680" s="471"/>
      <c r="JU680" s="471"/>
      <c r="JV680" s="478"/>
      <c r="JW680" s="449"/>
      <c r="JX680" s="449"/>
      <c r="JY680" s="473"/>
      <c r="JZ680" s="471"/>
      <c r="KA680" s="471"/>
      <c r="KB680" s="471"/>
      <c r="KC680" s="478"/>
      <c r="KD680" s="449"/>
      <c r="KE680" s="449"/>
      <c r="KF680" s="473"/>
      <c r="KG680" s="471"/>
      <c r="KH680" s="471"/>
      <c r="KI680" s="471"/>
      <c r="KJ680" s="478"/>
      <c r="KK680" s="449"/>
      <c r="KL680" s="449"/>
      <c r="KM680" s="473"/>
      <c r="KN680" s="471"/>
      <c r="KO680" s="471"/>
      <c r="KP680" s="471"/>
      <c r="KQ680" s="478"/>
      <c r="KR680" s="449"/>
      <c r="KS680" s="449"/>
      <c r="KT680" s="473"/>
      <c r="KU680" s="471"/>
      <c r="KV680" s="471"/>
      <c r="KW680" s="471"/>
      <c r="KX680" s="478"/>
      <c r="KY680" s="449"/>
      <c r="KZ680" s="449"/>
      <c r="LA680" s="473"/>
      <c r="LB680" s="471"/>
      <c r="LC680" s="471"/>
      <c r="LD680" s="471"/>
      <c r="LE680" s="478"/>
      <c r="LF680" s="449"/>
      <c r="LG680" s="449"/>
      <c r="LH680" s="473"/>
      <c r="LI680" s="471"/>
      <c r="LJ680" s="471"/>
      <c r="LK680" s="471"/>
      <c r="LL680" s="478"/>
      <c r="LM680" s="449"/>
      <c r="LN680" s="449"/>
      <c r="LO680" s="473"/>
      <c r="LP680" s="471"/>
      <c r="LQ680" s="471"/>
      <c r="LR680" s="471"/>
      <c r="LS680" s="478"/>
      <c r="LT680" s="449"/>
      <c r="LU680" s="449"/>
      <c r="LV680" s="473"/>
      <c r="LW680" s="471"/>
      <c r="LX680" s="471"/>
      <c r="LY680" s="471"/>
      <c r="LZ680" s="478"/>
      <c r="MA680" s="449"/>
      <c r="MB680" s="449"/>
      <c r="MC680" s="473"/>
      <c r="MD680" s="471"/>
      <c r="ME680" s="471"/>
      <c r="MF680" s="471"/>
      <c r="MG680" s="478"/>
      <c r="MH680" s="449"/>
      <c r="MI680" s="449"/>
      <c r="MJ680" s="473"/>
      <c r="MK680" s="471"/>
      <c r="ML680" s="471"/>
      <c r="MM680" s="471"/>
      <c r="MN680" s="478"/>
    </row>
    <row r="681" spans="2:352" hidden="1">
      <c r="B681" s="333">
        <v>442</v>
      </c>
      <c r="C681" s="449"/>
      <c r="D681" s="449"/>
      <c r="E681" s="473"/>
      <c r="F681" s="471"/>
      <c r="G681" s="471"/>
      <c r="H681" s="471"/>
      <c r="I681" s="478"/>
      <c r="J681" s="449"/>
      <c r="K681" s="449"/>
      <c r="L681" s="473"/>
      <c r="M681" s="471"/>
      <c r="N681" s="471"/>
      <c r="O681" s="471"/>
      <c r="P681" s="478"/>
      <c r="Q681" s="449"/>
      <c r="R681" s="449"/>
      <c r="S681" s="473"/>
      <c r="T681" s="471"/>
      <c r="U681" s="471"/>
      <c r="V681" s="471"/>
      <c r="W681" s="478"/>
      <c r="X681" s="449"/>
      <c r="Y681" s="449"/>
      <c r="Z681" s="473"/>
      <c r="AA681" s="471"/>
      <c r="AB681" s="471"/>
      <c r="AC681" s="471"/>
      <c r="AD681" s="478"/>
      <c r="AE681" s="449"/>
      <c r="AF681" s="449"/>
      <c r="AG681" s="473"/>
      <c r="AH681" s="471"/>
      <c r="AI681" s="471"/>
      <c r="AJ681" s="471"/>
      <c r="AK681" s="478"/>
      <c r="AL681" s="449"/>
      <c r="AM681" s="449"/>
      <c r="AN681" s="473"/>
      <c r="AO681" s="471"/>
      <c r="AP681" s="471"/>
      <c r="AQ681" s="471"/>
      <c r="AR681" s="478"/>
      <c r="AS681" s="449"/>
      <c r="AT681" s="449"/>
      <c r="AU681" s="473"/>
      <c r="AV681" s="471"/>
      <c r="AW681" s="471"/>
      <c r="AX681" s="471"/>
      <c r="AY681" s="478"/>
      <c r="AZ681" s="449"/>
      <c r="BA681" s="449"/>
      <c r="BB681" s="473"/>
      <c r="BC681" s="471"/>
      <c r="BD681" s="471"/>
      <c r="BE681" s="471"/>
      <c r="BF681" s="478"/>
      <c r="BG681" s="449"/>
      <c r="BH681" s="449"/>
      <c r="BI681" s="473"/>
      <c r="BJ681" s="471"/>
      <c r="BK681" s="471"/>
      <c r="BL681" s="471"/>
      <c r="BM681" s="478"/>
      <c r="BN681" s="449"/>
      <c r="BO681" s="449"/>
      <c r="BP681" s="473"/>
      <c r="BQ681" s="471"/>
      <c r="BR681" s="471"/>
      <c r="BS681" s="471"/>
      <c r="BT681" s="478"/>
      <c r="BU681" s="449"/>
      <c r="BV681" s="449"/>
      <c r="BW681" s="473"/>
      <c r="BX681" s="471"/>
      <c r="BY681" s="471"/>
      <c r="BZ681" s="471"/>
      <c r="CA681" s="478"/>
      <c r="CB681" s="449"/>
      <c r="CC681" s="449"/>
      <c r="CD681" s="473"/>
      <c r="CE681" s="471"/>
      <c r="CF681" s="471"/>
      <c r="CG681" s="471"/>
      <c r="CH681" s="478"/>
      <c r="CI681" s="449"/>
      <c r="CJ681" s="449"/>
      <c r="CK681" s="473"/>
      <c r="CL681" s="471"/>
      <c r="CM681" s="471"/>
      <c r="CN681" s="471"/>
      <c r="CO681" s="478"/>
      <c r="CP681" s="449"/>
      <c r="CQ681" s="449"/>
      <c r="CR681" s="473"/>
      <c r="CS681" s="471"/>
      <c r="CT681" s="471"/>
      <c r="CU681" s="471"/>
      <c r="CV681" s="478"/>
      <c r="CW681" s="449"/>
      <c r="CX681" s="449"/>
      <c r="CY681" s="473"/>
      <c r="CZ681" s="471"/>
      <c r="DA681" s="471"/>
      <c r="DB681" s="471"/>
      <c r="DC681" s="478"/>
      <c r="DD681" s="449"/>
      <c r="DE681" s="449"/>
      <c r="DF681" s="473"/>
      <c r="DG681" s="471"/>
      <c r="DH681" s="471"/>
      <c r="DI681" s="471"/>
      <c r="DJ681" s="478"/>
      <c r="DK681" s="449"/>
      <c r="DL681" s="449"/>
      <c r="DM681" s="473"/>
      <c r="DN681" s="471"/>
      <c r="DO681" s="471"/>
      <c r="DP681" s="471"/>
      <c r="DQ681" s="478"/>
      <c r="DR681" s="449"/>
      <c r="DS681" s="449"/>
      <c r="DT681" s="473"/>
      <c r="DU681" s="471"/>
      <c r="DV681" s="471"/>
      <c r="DW681" s="471"/>
      <c r="DX681" s="478"/>
      <c r="DY681" s="449"/>
      <c r="DZ681" s="449"/>
      <c r="EA681" s="473"/>
      <c r="EB681" s="471"/>
      <c r="EC681" s="471"/>
      <c r="ED681" s="471"/>
      <c r="EE681" s="478"/>
      <c r="EF681" s="449"/>
      <c r="EG681" s="449"/>
      <c r="EH681" s="473"/>
      <c r="EI681" s="471"/>
      <c r="EJ681" s="471"/>
      <c r="EK681" s="471"/>
      <c r="EL681" s="478"/>
      <c r="EM681" s="449"/>
      <c r="EN681" s="449"/>
      <c r="EO681" s="473"/>
      <c r="EP681" s="471"/>
      <c r="EQ681" s="471"/>
      <c r="ER681" s="471"/>
      <c r="ES681" s="478"/>
      <c r="ET681" s="449"/>
      <c r="EU681" s="449"/>
      <c r="EV681" s="473"/>
      <c r="EW681" s="471"/>
      <c r="EX681" s="471"/>
      <c r="EY681" s="471"/>
      <c r="EZ681" s="478"/>
      <c r="FA681" s="449"/>
      <c r="FB681" s="449"/>
      <c r="FC681" s="473"/>
      <c r="FD681" s="471"/>
      <c r="FE681" s="471"/>
      <c r="FF681" s="471"/>
      <c r="FG681" s="478"/>
      <c r="FH681" s="449"/>
      <c r="FI681" s="449"/>
      <c r="FJ681" s="473"/>
      <c r="FK681" s="471"/>
      <c r="FL681" s="471"/>
      <c r="FM681" s="471"/>
      <c r="FN681" s="478"/>
      <c r="FO681" s="449"/>
      <c r="FP681" s="449"/>
      <c r="FQ681" s="473"/>
      <c r="FR681" s="471"/>
      <c r="FS681" s="471"/>
      <c r="FT681" s="471"/>
      <c r="FU681" s="478"/>
      <c r="FV681" s="449"/>
      <c r="FW681" s="449"/>
      <c r="FX681" s="473"/>
      <c r="FY681" s="471"/>
      <c r="FZ681" s="471"/>
      <c r="GA681" s="471"/>
      <c r="GB681" s="478"/>
      <c r="GC681" s="449"/>
      <c r="GD681" s="449"/>
      <c r="GE681" s="473"/>
      <c r="GF681" s="471"/>
      <c r="GG681" s="471"/>
      <c r="GH681" s="471"/>
      <c r="GI681" s="478"/>
      <c r="GJ681" s="449"/>
      <c r="GK681" s="449"/>
      <c r="GL681" s="473"/>
      <c r="GM681" s="471"/>
      <c r="GN681" s="471"/>
      <c r="GO681" s="471"/>
      <c r="GP681" s="478"/>
      <c r="GQ681" s="449"/>
      <c r="GR681" s="449"/>
      <c r="GS681" s="473"/>
      <c r="GT681" s="471"/>
      <c r="GU681" s="471"/>
      <c r="GV681" s="471"/>
      <c r="GW681" s="478"/>
      <c r="GX681" s="449"/>
      <c r="GY681" s="449"/>
      <c r="GZ681" s="473"/>
      <c r="HA681" s="471"/>
      <c r="HB681" s="471"/>
      <c r="HC681" s="471"/>
      <c r="HD681" s="478"/>
      <c r="HE681" s="449"/>
      <c r="HF681" s="449"/>
      <c r="HG681" s="473"/>
      <c r="HH681" s="471"/>
      <c r="HI681" s="471"/>
      <c r="HJ681" s="471"/>
      <c r="HK681" s="478"/>
      <c r="HL681" s="449"/>
      <c r="HM681" s="449"/>
      <c r="HN681" s="473"/>
      <c r="HO681" s="471"/>
      <c r="HP681" s="471"/>
      <c r="HQ681" s="471"/>
      <c r="HR681" s="478"/>
      <c r="HS681" s="449"/>
      <c r="HT681" s="449"/>
      <c r="HU681" s="473"/>
      <c r="HV681" s="471"/>
      <c r="HW681" s="471"/>
      <c r="HX681" s="471"/>
      <c r="HY681" s="478"/>
      <c r="HZ681" s="449"/>
      <c r="IA681" s="449"/>
      <c r="IB681" s="473"/>
      <c r="IC681" s="471"/>
      <c r="ID681" s="471"/>
      <c r="IE681" s="471"/>
      <c r="IF681" s="478"/>
      <c r="IG681" s="449"/>
      <c r="IH681" s="449"/>
      <c r="II681" s="473"/>
      <c r="IJ681" s="471"/>
      <c r="IK681" s="471"/>
      <c r="IL681" s="471"/>
      <c r="IM681" s="478"/>
      <c r="IN681" s="449"/>
      <c r="IO681" s="449"/>
      <c r="IP681" s="473"/>
      <c r="IQ681" s="471"/>
      <c r="IR681" s="471"/>
      <c r="IS681" s="471"/>
      <c r="IT681" s="478"/>
      <c r="IU681" s="449"/>
      <c r="IV681" s="449"/>
      <c r="IW681" s="473"/>
      <c r="IX681" s="471"/>
      <c r="IY681" s="471"/>
      <c r="IZ681" s="471"/>
      <c r="JA681" s="478"/>
      <c r="JB681" s="449"/>
      <c r="JC681" s="449"/>
      <c r="JD681" s="473"/>
      <c r="JE681" s="471"/>
      <c r="JF681" s="471"/>
      <c r="JG681" s="471"/>
      <c r="JH681" s="478"/>
      <c r="JI681" s="449"/>
      <c r="JJ681" s="449"/>
      <c r="JK681" s="473"/>
      <c r="JL681" s="471"/>
      <c r="JM681" s="471"/>
      <c r="JN681" s="471"/>
      <c r="JO681" s="478"/>
      <c r="JP681" s="449"/>
      <c r="JQ681" s="449"/>
      <c r="JR681" s="473"/>
      <c r="JS681" s="471"/>
      <c r="JT681" s="471"/>
      <c r="JU681" s="471"/>
      <c r="JV681" s="478"/>
      <c r="JW681" s="449"/>
      <c r="JX681" s="449"/>
      <c r="JY681" s="473"/>
      <c r="JZ681" s="471"/>
      <c r="KA681" s="471"/>
      <c r="KB681" s="471"/>
      <c r="KC681" s="478"/>
      <c r="KD681" s="449"/>
      <c r="KE681" s="449"/>
      <c r="KF681" s="473"/>
      <c r="KG681" s="471"/>
      <c r="KH681" s="471"/>
      <c r="KI681" s="471"/>
      <c r="KJ681" s="478"/>
      <c r="KK681" s="449"/>
      <c r="KL681" s="449"/>
      <c r="KM681" s="473"/>
      <c r="KN681" s="471"/>
      <c r="KO681" s="471"/>
      <c r="KP681" s="471"/>
      <c r="KQ681" s="478"/>
      <c r="KR681" s="449"/>
      <c r="KS681" s="449"/>
      <c r="KT681" s="473"/>
      <c r="KU681" s="471"/>
      <c r="KV681" s="471"/>
      <c r="KW681" s="471"/>
      <c r="KX681" s="478"/>
      <c r="KY681" s="449"/>
      <c r="KZ681" s="449"/>
      <c r="LA681" s="473"/>
      <c r="LB681" s="471"/>
      <c r="LC681" s="471"/>
      <c r="LD681" s="471"/>
      <c r="LE681" s="478"/>
      <c r="LF681" s="449"/>
      <c r="LG681" s="449"/>
      <c r="LH681" s="473"/>
      <c r="LI681" s="471"/>
      <c r="LJ681" s="471"/>
      <c r="LK681" s="471"/>
      <c r="LL681" s="478"/>
      <c r="LM681" s="449"/>
      <c r="LN681" s="449"/>
      <c r="LO681" s="473"/>
      <c r="LP681" s="471"/>
      <c r="LQ681" s="471"/>
      <c r="LR681" s="471"/>
      <c r="LS681" s="478"/>
      <c r="LT681" s="449"/>
      <c r="LU681" s="449"/>
      <c r="LV681" s="473"/>
      <c r="LW681" s="471"/>
      <c r="LX681" s="471"/>
      <c r="LY681" s="471"/>
      <c r="LZ681" s="478"/>
      <c r="MA681" s="449"/>
      <c r="MB681" s="449"/>
      <c r="MC681" s="473"/>
      <c r="MD681" s="471"/>
      <c r="ME681" s="471"/>
      <c r="MF681" s="471"/>
      <c r="MG681" s="478"/>
      <c r="MH681" s="449"/>
      <c r="MI681" s="449"/>
      <c r="MJ681" s="473"/>
      <c r="MK681" s="471"/>
      <c r="ML681" s="471"/>
      <c r="MM681" s="471"/>
      <c r="MN681" s="478"/>
    </row>
    <row r="682" spans="2:352" hidden="1">
      <c r="B682" s="333">
        <v>443</v>
      </c>
      <c r="C682" s="449"/>
      <c r="D682" s="449"/>
      <c r="E682" s="473"/>
      <c r="F682" s="471"/>
      <c r="G682" s="471"/>
      <c r="H682" s="471"/>
      <c r="I682" s="478"/>
      <c r="J682" s="449"/>
      <c r="K682" s="449"/>
      <c r="L682" s="473"/>
      <c r="M682" s="471"/>
      <c r="N682" s="471"/>
      <c r="O682" s="471"/>
      <c r="P682" s="478"/>
      <c r="Q682" s="449"/>
      <c r="R682" s="449"/>
      <c r="S682" s="473"/>
      <c r="T682" s="471"/>
      <c r="U682" s="471"/>
      <c r="V682" s="471"/>
      <c r="W682" s="478"/>
      <c r="X682" s="449"/>
      <c r="Y682" s="449"/>
      <c r="Z682" s="473"/>
      <c r="AA682" s="471"/>
      <c r="AB682" s="471"/>
      <c r="AC682" s="471"/>
      <c r="AD682" s="478"/>
      <c r="AE682" s="449"/>
      <c r="AF682" s="449"/>
      <c r="AG682" s="473"/>
      <c r="AH682" s="471"/>
      <c r="AI682" s="471"/>
      <c r="AJ682" s="471"/>
      <c r="AK682" s="478"/>
      <c r="AL682" s="449"/>
      <c r="AM682" s="449"/>
      <c r="AN682" s="473"/>
      <c r="AO682" s="471"/>
      <c r="AP682" s="471"/>
      <c r="AQ682" s="471"/>
      <c r="AR682" s="478"/>
      <c r="AS682" s="449"/>
      <c r="AT682" s="449"/>
      <c r="AU682" s="473"/>
      <c r="AV682" s="471"/>
      <c r="AW682" s="471"/>
      <c r="AX682" s="471"/>
      <c r="AY682" s="478"/>
      <c r="AZ682" s="449"/>
      <c r="BA682" s="449"/>
      <c r="BB682" s="473"/>
      <c r="BC682" s="471"/>
      <c r="BD682" s="471"/>
      <c r="BE682" s="471"/>
      <c r="BF682" s="478"/>
      <c r="BG682" s="449"/>
      <c r="BH682" s="449"/>
      <c r="BI682" s="473"/>
      <c r="BJ682" s="471"/>
      <c r="BK682" s="471"/>
      <c r="BL682" s="471"/>
      <c r="BM682" s="478"/>
      <c r="BN682" s="449"/>
      <c r="BO682" s="449"/>
      <c r="BP682" s="473"/>
      <c r="BQ682" s="471"/>
      <c r="BR682" s="471"/>
      <c r="BS682" s="471"/>
      <c r="BT682" s="478"/>
      <c r="BU682" s="449"/>
      <c r="BV682" s="449"/>
      <c r="BW682" s="473"/>
      <c r="BX682" s="471"/>
      <c r="BY682" s="471"/>
      <c r="BZ682" s="471"/>
      <c r="CA682" s="478"/>
      <c r="CB682" s="449"/>
      <c r="CC682" s="449"/>
      <c r="CD682" s="473"/>
      <c r="CE682" s="471"/>
      <c r="CF682" s="471"/>
      <c r="CG682" s="471"/>
      <c r="CH682" s="478"/>
      <c r="CI682" s="449"/>
      <c r="CJ682" s="449"/>
      <c r="CK682" s="473"/>
      <c r="CL682" s="471"/>
      <c r="CM682" s="471"/>
      <c r="CN682" s="471"/>
      <c r="CO682" s="478"/>
      <c r="CP682" s="449"/>
      <c r="CQ682" s="449"/>
      <c r="CR682" s="473"/>
      <c r="CS682" s="471"/>
      <c r="CT682" s="471"/>
      <c r="CU682" s="471"/>
      <c r="CV682" s="478"/>
      <c r="CW682" s="449"/>
      <c r="CX682" s="449"/>
      <c r="CY682" s="473"/>
      <c r="CZ682" s="471"/>
      <c r="DA682" s="471"/>
      <c r="DB682" s="471"/>
      <c r="DC682" s="478"/>
      <c r="DD682" s="449"/>
      <c r="DE682" s="449"/>
      <c r="DF682" s="473"/>
      <c r="DG682" s="471"/>
      <c r="DH682" s="471"/>
      <c r="DI682" s="471"/>
      <c r="DJ682" s="478"/>
      <c r="DK682" s="449"/>
      <c r="DL682" s="449"/>
      <c r="DM682" s="473"/>
      <c r="DN682" s="471"/>
      <c r="DO682" s="471"/>
      <c r="DP682" s="471"/>
      <c r="DQ682" s="478"/>
      <c r="DR682" s="449"/>
      <c r="DS682" s="449"/>
      <c r="DT682" s="473"/>
      <c r="DU682" s="471"/>
      <c r="DV682" s="471"/>
      <c r="DW682" s="471"/>
      <c r="DX682" s="478"/>
      <c r="DY682" s="449"/>
      <c r="DZ682" s="449"/>
      <c r="EA682" s="473"/>
      <c r="EB682" s="471"/>
      <c r="EC682" s="471"/>
      <c r="ED682" s="471"/>
      <c r="EE682" s="478"/>
      <c r="EF682" s="449"/>
      <c r="EG682" s="449"/>
      <c r="EH682" s="473"/>
      <c r="EI682" s="471"/>
      <c r="EJ682" s="471"/>
      <c r="EK682" s="471"/>
      <c r="EL682" s="478"/>
      <c r="EM682" s="449"/>
      <c r="EN682" s="449"/>
      <c r="EO682" s="473"/>
      <c r="EP682" s="471"/>
      <c r="EQ682" s="471"/>
      <c r="ER682" s="471"/>
      <c r="ES682" s="478"/>
      <c r="ET682" s="449"/>
      <c r="EU682" s="449"/>
      <c r="EV682" s="473"/>
      <c r="EW682" s="471"/>
      <c r="EX682" s="471"/>
      <c r="EY682" s="471"/>
      <c r="EZ682" s="478"/>
      <c r="FA682" s="449"/>
      <c r="FB682" s="449"/>
      <c r="FC682" s="473"/>
      <c r="FD682" s="471"/>
      <c r="FE682" s="471"/>
      <c r="FF682" s="471"/>
      <c r="FG682" s="478"/>
      <c r="FH682" s="449"/>
      <c r="FI682" s="449"/>
      <c r="FJ682" s="473"/>
      <c r="FK682" s="471"/>
      <c r="FL682" s="471"/>
      <c r="FM682" s="471"/>
      <c r="FN682" s="478"/>
      <c r="FO682" s="449"/>
      <c r="FP682" s="449"/>
      <c r="FQ682" s="473"/>
      <c r="FR682" s="471"/>
      <c r="FS682" s="471"/>
      <c r="FT682" s="471"/>
      <c r="FU682" s="478"/>
      <c r="FV682" s="449"/>
      <c r="FW682" s="449"/>
      <c r="FX682" s="473"/>
      <c r="FY682" s="471"/>
      <c r="FZ682" s="471"/>
      <c r="GA682" s="471"/>
      <c r="GB682" s="478"/>
      <c r="GC682" s="449"/>
      <c r="GD682" s="449"/>
      <c r="GE682" s="473"/>
      <c r="GF682" s="471"/>
      <c r="GG682" s="471"/>
      <c r="GH682" s="471"/>
      <c r="GI682" s="478"/>
      <c r="GJ682" s="449"/>
      <c r="GK682" s="449"/>
      <c r="GL682" s="473"/>
      <c r="GM682" s="471"/>
      <c r="GN682" s="471"/>
      <c r="GO682" s="471"/>
      <c r="GP682" s="478"/>
      <c r="GQ682" s="449"/>
      <c r="GR682" s="449"/>
      <c r="GS682" s="473"/>
      <c r="GT682" s="471"/>
      <c r="GU682" s="471"/>
      <c r="GV682" s="471"/>
      <c r="GW682" s="478"/>
      <c r="GX682" s="449"/>
      <c r="GY682" s="449"/>
      <c r="GZ682" s="473"/>
      <c r="HA682" s="471"/>
      <c r="HB682" s="471"/>
      <c r="HC682" s="471"/>
      <c r="HD682" s="478"/>
      <c r="HE682" s="449"/>
      <c r="HF682" s="449"/>
      <c r="HG682" s="473"/>
      <c r="HH682" s="471"/>
      <c r="HI682" s="471"/>
      <c r="HJ682" s="471"/>
      <c r="HK682" s="478"/>
      <c r="HL682" s="449"/>
      <c r="HM682" s="449"/>
      <c r="HN682" s="473"/>
      <c r="HO682" s="471"/>
      <c r="HP682" s="471"/>
      <c r="HQ682" s="471"/>
      <c r="HR682" s="478"/>
      <c r="HS682" s="449"/>
      <c r="HT682" s="449"/>
      <c r="HU682" s="473"/>
      <c r="HV682" s="471"/>
      <c r="HW682" s="471"/>
      <c r="HX682" s="471"/>
      <c r="HY682" s="478"/>
      <c r="HZ682" s="449"/>
      <c r="IA682" s="449"/>
      <c r="IB682" s="473"/>
      <c r="IC682" s="471"/>
      <c r="ID682" s="471"/>
      <c r="IE682" s="471"/>
      <c r="IF682" s="478"/>
      <c r="IG682" s="449"/>
      <c r="IH682" s="449"/>
      <c r="II682" s="473"/>
      <c r="IJ682" s="471"/>
      <c r="IK682" s="471"/>
      <c r="IL682" s="471"/>
      <c r="IM682" s="478"/>
      <c r="IN682" s="449"/>
      <c r="IO682" s="449"/>
      <c r="IP682" s="473"/>
      <c r="IQ682" s="471"/>
      <c r="IR682" s="471"/>
      <c r="IS682" s="471"/>
      <c r="IT682" s="478"/>
      <c r="IU682" s="449"/>
      <c r="IV682" s="449"/>
      <c r="IW682" s="473"/>
      <c r="IX682" s="471"/>
      <c r="IY682" s="471"/>
      <c r="IZ682" s="471"/>
      <c r="JA682" s="478"/>
      <c r="JB682" s="449"/>
      <c r="JC682" s="449"/>
      <c r="JD682" s="473"/>
      <c r="JE682" s="471"/>
      <c r="JF682" s="471"/>
      <c r="JG682" s="471"/>
      <c r="JH682" s="478"/>
      <c r="JI682" s="449"/>
      <c r="JJ682" s="449"/>
      <c r="JK682" s="473"/>
      <c r="JL682" s="471"/>
      <c r="JM682" s="471"/>
      <c r="JN682" s="471"/>
      <c r="JO682" s="478"/>
      <c r="JP682" s="449"/>
      <c r="JQ682" s="449"/>
      <c r="JR682" s="473"/>
      <c r="JS682" s="471"/>
      <c r="JT682" s="471"/>
      <c r="JU682" s="471"/>
      <c r="JV682" s="478"/>
      <c r="JW682" s="449"/>
      <c r="JX682" s="449"/>
      <c r="JY682" s="473"/>
      <c r="JZ682" s="471"/>
      <c r="KA682" s="471"/>
      <c r="KB682" s="471"/>
      <c r="KC682" s="478"/>
      <c r="KD682" s="449"/>
      <c r="KE682" s="449"/>
      <c r="KF682" s="473"/>
      <c r="KG682" s="471"/>
      <c r="KH682" s="471"/>
      <c r="KI682" s="471"/>
      <c r="KJ682" s="478"/>
      <c r="KK682" s="449"/>
      <c r="KL682" s="449"/>
      <c r="KM682" s="473"/>
      <c r="KN682" s="471"/>
      <c r="KO682" s="471"/>
      <c r="KP682" s="471"/>
      <c r="KQ682" s="478"/>
      <c r="KR682" s="449"/>
      <c r="KS682" s="449"/>
      <c r="KT682" s="473"/>
      <c r="KU682" s="471"/>
      <c r="KV682" s="471"/>
      <c r="KW682" s="471"/>
      <c r="KX682" s="478"/>
      <c r="KY682" s="449"/>
      <c r="KZ682" s="449"/>
      <c r="LA682" s="473"/>
      <c r="LB682" s="471"/>
      <c r="LC682" s="471"/>
      <c r="LD682" s="471"/>
      <c r="LE682" s="478"/>
      <c r="LF682" s="449"/>
      <c r="LG682" s="449"/>
      <c r="LH682" s="473"/>
      <c r="LI682" s="471"/>
      <c r="LJ682" s="471"/>
      <c r="LK682" s="471"/>
      <c r="LL682" s="478"/>
      <c r="LM682" s="449"/>
      <c r="LN682" s="449"/>
      <c r="LO682" s="473"/>
      <c r="LP682" s="471"/>
      <c r="LQ682" s="471"/>
      <c r="LR682" s="471"/>
      <c r="LS682" s="478"/>
      <c r="LT682" s="449"/>
      <c r="LU682" s="449"/>
      <c r="LV682" s="473"/>
      <c r="LW682" s="471"/>
      <c r="LX682" s="471"/>
      <c r="LY682" s="471"/>
      <c r="LZ682" s="478"/>
      <c r="MA682" s="449"/>
      <c r="MB682" s="449"/>
      <c r="MC682" s="473"/>
      <c r="MD682" s="471"/>
      <c r="ME682" s="471"/>
      <c r="MF682" s="471"/>
      <c r="MG682" s="478"/>
      <c r="MH682" s="449"/>
      <c r="MI682" s="449"/>
      <c r="MJ682" s="473"/>
      <c r="MK682" s="471"/>
      <c r="ML682" s="471"/>
      <c r="MM682" s="471"/>
      <c r="MN682" s="478"/>
    </row>
    <row r="683" spans="2:352" hidden="1">
      <c r="B683" s="333">
        <v>444</v>
      </c>
      <c r="C683" s="449"/>
      <c r="D683" s="449"/>
      <c r="E683" s="473"/>
      <c r="F683" s="471"/>
      <c r="G683" s="471"/>
      <c r="H683" s="471"/>
      <c r="I683" s="478"/>
      <c r="J683" s="449"/>
      <c r="K683" s="449"/>
      <c r="L683" s="473"/>
      <c r="M683" s="471"/>
      <c r="N683" s="471"/>
      <c r="O683" s="471"/>
      <c r="P683" s="478"/>
      <c r="Q683" s="449"/>
      <c r="R683" s="449"/>
      <c r="S683" s="473"/>
      <c r="T683" s="471"/>
      <c r="U683" s="471"/>
      <c r="V683" s="471"/>
      <c r="W683" s="478"/>
      <c r="X683" s="449"/>
      <c r="Y683" s="449"/>
      <c r="Z683" s="473"/>
      <c r="AA683" s="471"/>
      <c r="AB683" s="471"/>
      <c r="AC683" s="471"/>
      <c r="AD683" s="478"/>
      <c r="AE683" s="449"/>
      <c r="AF683" s="449"/>
      <c r="AG683" s="473"/>
      <c r="AH683" s="471"/>
      <c r="AI683" s="471"/>
      <c r="AJ683" s="471"/>
      <c r="AK683" s="478"/>
      <c r="AL683" s="449"/>
      <c r="AM683" s="449"/>
      <c r="AN683" s="473"/>
      <c r="AO683" s="471"/>
      <c r="AP683" s="471"/>
      <c r="AQ683" s="471"/>
      <c r="AR683" s="478"/>
      <c r="AS683" s="449"/>
      <c r="AT683" s="449"/>
      <c r="AU683" s="473"/>
      <c r="AV683" s="471"/>
      <c r="AW683" s="471"/>
      <c r="AX683" s="471"/>
      <c r="AY683" s="478"/>
      <c r="AZ683" s="449"/>
      <c r="BA683" s="449"/>
      <c r="BB683" s="473"/>
      <c r="BC683" s="471"/>
      <c r="BD683" s="471"/>
      <c r="BE683" s="471"/>
      <c r="BF683" s="478"/>
      <c r="BG683" s="449"/>
      <c r="BH683" s="449"/>
      <c r="BI683" s="473"/>
      <c r="BJ683" s="471"/>
      <c r="BK683" s="471"/>
      <c r="BL683" s="471"/>
      <c r="BM683" s="478"/>
      <c r="BN683" s="449"/>
      <c r="BO683" s="449"/>
      <c r="BP683" s="473"/>
      <c r="BQ683" s="471"/>
      <c r="BR683" s="471"/>
      <c r="BS683" s="471"/>
      <c r="BT683" s="478"/>
      <c r="BU683" s="449"/>
      <c r="BV683" s="449"/>
      <c r="BW683" s="473"/>
      <c r="BX683" s="471"/>
      <c r="BY683" s="471"/>
      <c r="BZ683" s="471"/>
      <c r="CA683" s="478"/>
      <c r="CB683" s="449"/>
      <c r="CC683" s="449"/>
      <c r="CD683" s="473"/>
      <c r="CE683" s="471"/>
      <c r="CF683" s="471"/>
      <c r="CG683" s="471"/>
      <c r="CH683" s="478"/>
      <c r="CI683" s="449"/>
      <c r="CJ683" s="449"/>
      <c r="CK683" s="473"/>
      <c r="CL683" s="471"/>
      <c r="CM683" s="471"/>
      <c r="CN683" s="471"/>
      <c r="CO683" s="478"/>
      <c r="CP683" s="449"/>
      <c r="CQ683" s="449"/>
      <c r="CR683" s="473"/>
      <c r="CS683" s="471"/>
      <c r="CT683" s="471"/>
      <c r="CU683" s="471"/>
      <c r="CV683" s="478"/>
      <c r="CW683" s="449"/>
      <c r="CX683" s="449"/>
      <c r="CY683" s="473"/>
      <c r="CZ683" s="471"/>
      <c r="DA683" s="471"/>
      <c r="DB683" s="471"/>
      <c r="DC683" s="478"/>
      <c r="DD683" s="449"/>
      <c r="DE683" s="449"/>
      <c r="DF683" s="473"/>
      <c r="DG683" s="471"/>
      <c r="DH683" s="471"/>
      <c r="DI683" s="471"/>
      <c r="DJ683" s="478"/>
      <c r="DK683" s="449"/>
      <c r="DL683" s="449"/>
      <c r="DM683" s="473"/>
      <c r="DN683" s="471"/>
      <c r="DO683" s="471"/>
      <c r="DP683" s="471"/>
      <c r="DQ683" s="478"/>
      <c r="DR683" s="449"/>
      <c r="DS683" s="449"/>
      <c r="DT683" s="473"/>
      <c r="DU683" s="471"/>
      <c r="DV683" s="471"/>
      <c r="DW683" s="471"/>
      <c r="DX683" s="478"/>
      <c r="DY683" s="449"/>
      <c r="DZ683" s="449"/>
      <c r="EA683" s="473"/>
      <c r="EB683" s="471"/>
      <c r="EC683" s="471"/>
      <c r="ED683" s="471"/>
      <c r="EE683" s="478"/>
      <c r="EF683" s="449"/>
      <c r="EG683" s="449"/>
      <c r="EH683" s="473"/>
      <c r="EI683" s="471"/>
      <c r="EJ683" s="471"/>
      <c r="EK683" s="471"/>
      <c r="EL683" s="478"/>
      <c r="EM683" s="449"/>
      <c r="EN683" s="449"/>
      <c r="EO683" s="473"/>
      <c r="EP683" s="471"/>
      <c r="EQ683" s="471"/>
      <c r="ER683" s="471"/>
      <c r="ES683" s="478"/>
      <c r="ET683" s="449"/>
      <c r="EU683" s="449"/>
      <c r="EV683" s="473"/>
      <c r="EW683" s="471"/>
      <c r="EX683" s="471"/>
      <c r="EY683" s="471"/>
      <c r="EZ683" s="478"/>
      <c r="FA683" s="449"/>
      <c r="FB683" s="449"/>
      <c r="FC683" s="473"/>
      <c r="FD683" s="471"/>
      <c r="FE683" s="471"/>
      <c r="FF683" s="471"/>
      <c r="FG683" s="478"/>
      <c r="FH683" s="449"/>
      <c r="FI683" s="449"/>
      <c r="FJ683" s="473"/>
      <c r="FK683" s="471"/>
      <c r="FL683" s="471"/>
      <c r="FM683" s="471"/>
      <c r="FN683" s="478"/>
      <c r="FO683" s="449"/>
      <c r="FP683" s="449"/>
      <c r="FQ683" s="473"/>
      <c r="FR683" s="471"/>
      <c r="FS683" s="471"/>
      <c r="FT683" s="471"/>
      <c r="FU683" s="478"/>
      <c r="FV683" s="449"/>
      <c r="FW683" s="449"/>
      <c r="FX683" s="473"/>
      <c r="FY683" s="471"/>
      <c r="FZ683" s="471"/>
      <c r="GA683" s="471"/>
      <c r="GB683" s="478"/>
      <c r="GC683" s="449"/>
      <c r="GD683" s="449"/>
      <c r="GE683" s="473"/>
      <c r="GF683" s="471"/>
      <c r="GG683" s="471"/>
      <c r="GH683" s="471"/>
      <c r="GI683" s="478"/>
      <c r="GJ683" s="449"/>
      <c r="GK683" s="449"/>
      <c r="GL683" s="473"/>
      <c r="GM683" s="471"/>
      <c r="GN683" s="471"/>
      <c r="GO683" s="471"/>
      <c r="GP683" s="478"/>
      <c r="GQ683" s="449"/>
      <c r="GR683" s="449"/>
      <c r="GS683" s="473"/>
      <c r="GT683" s="471"/>
      <c r="GU683" s="471"/>
      <c r="GV683" s="471"/>
      <c r="GW683" s="478"/>
      <c r="GX683" s="449"/>
      <c r="GY683" s="449"/>
      <c r="GZ683" s="473"/>
      <c r="HA683" s="471"/>
      <c r="HB683" s="471"/>
      <c r="HC683" s="471"/>
      <c r="HD683" s="478"/>
      <c r="HE683" s="449"/>
      <c r="HF683" s="449"/>
      <c r="HG683" s="473"/>
      <c r="HH683" s="471"/>
      <c r="HI683" s="471"/>
      <c r="HJ683" s="471"/>
      <c r="HK683" s="478"/>
      <c r="HL683" s="449"/>
      <c r="HM683" s="449"/>
      <c r="HN683" s="473"/>
      <c r="HO683" s="471"/>
      <c r="HP683" s="471"/>
      <c r="HQ683" s="471"/>
      <c r="HR683" s="478"/>
      <c r="HS683" s="449"/>
      <c r="HT683" s="449"/>
      <c r="HU683" s="473"/>
      <c r="HV683" s="471"/>
      <c r="HW683" s="471"/>
      <c r="HX683" s="471"/>
      <c r="HY683" s="478"/>
      <c r="HZ683" s="449"/>
      <c r="IA683" s="449"/>
      <c r="IB683" s="473"/>
      <c r="IC683" s="471"/>
      <c r="ID683" s="471"/>
      <c r="IE683" s="471"/>
      <c r="IF683" s="478"/>
      <c r="IG683" s="449"/>
      <c r="IH683" s="449"/>
      <c r="II683" s="473"/>
      <c r="IJ683" s="471"/>
      <c r="IK683" s="471"/>
      <c r="IL683" s="471"/>
      <c r="IM683" s="478"/>
      <c r="IN683" s="449"/>
      <c r="IO683" s="449"/>
      <c r="IP683" s="473"/>
      <c r="IQ683" s="471"/>
      <c r="IR683" s="471"/>
      <c r="IS683" s="471"/>
      <c r="IT683" s="478"/>
      <c r="IU683" s="449"/>
      <c r="IV683" s="449"/>
      <c r="IW683" s="473"/>
      <c r="IX683" s="471"/>
      <c r="IY683" s="471"/>
      <c r="IZ683" s="471"/>
      <c r="JA683" s="478"/>
      <c r="JB683" s="449"/>
      <c r="JC683" s="449"/>
      <c r="JD683" s="473"/>
      <c r="JE683" s="471"/>
      <c r="JF683" s="471"/>
      <c r="JG683" s="471"/>
      <c r="JH683" s="478"/>
      <c r="JI683" s="449"/>
      <c r="JJ683" s="449"/>
      <c r="JK683" s="473"/>
      <c r="JL683" s="471"/>
      <c r="JM683" s="471"/>
      <c r="JN683" s="471"/>
      <c r="JO683" s="478"/>
      <c r="JP683" s="449"/>
      <c r="JQ683" s="449"/>
      <c r="JR683" s="473"/>
      <c r="JS683" s="471"/>
      <c r="JT683" s="471"/>
      <c r="JU683" s="471"/>
      <c r="JV683" s="478"/>
      <c r="JW683" s="449"/>
      <c r="JX683" s="449"/>
      <c r="JY683" s="473"/>
      <c r="JZ683" s="471"/>
      <c r="KA683" s="471"/>
      <c r="KB683" s="471"/>
      <c r="KC683" s="478"/>
      <c r="KD683" s="449"/>
      <c r="KE683" s="449"/>
      <c r="KF683" s="473"/>
      <c r="KG683" s="471"/>
      <c r="KH683" s="471"/>
      <c r="KI683" s="471"/>
      <c r="KJ683" s="478"/>
      <c r="KK683" s="449"/>
      <c r="KL683" s="449"/>
      <c r="KM683" s="473"/>
      <c r="KN683" s="471"/>
      <c r="KO683" s="471"/>
      <c r="KP683" s="471"/>
      <c r="KQ683" s="478"/>
      <c r="KR683" s="449"/>
      <c r="KS683" s="449"/>
      <c r="KT683" s="473"/>
      <c r="KU683" s="471"/>
      <c r="KV683" s="471"/>
      <c r="KW683" s="471"/>
      <c r="KX683" s="478"/>
      <c r="KY683" s="449"/>
      <c r="KZ683" s="449"/>
      <c r="LA683" s="473"/>
      <c r="LB683" s="471"/>
      <c r="LC683" s="471"/>
      <c r="LD683" s="471"/>
      <c r="LE683" s="478"/>
      <c r="LF683" s="449"/>
      <c r="LG683" s="449"/>
      <c r="LH683" s="473"/>
      <c r="LI683" s="471"/>
      <c r="LJ683" s="471"/>
      <c r="LK683" s="471"/>
      <c r="LL683" s="478"/>
      <c r="LM683" s="449"/>
      <c r="LN683" s="449"/>
      <c r="LO683" s="473"/>
      <c r="LP683" s="471"/>
      <c r="LQ683" s="471"/>
      <c r="LR683" s="471"/>
      <c r="LS683" s="478"/>
      <c r="LT683" s="449"/>
      <c r="LU683" s="449"/>
      <c r="LV683" s="473"/>
      <c r="LW683" s="471"/>
      <c r="LX683" s="471"/>
      <c r="LY683" s="471"/>
      <c r="LZ683" s="478"/>
      <c r="MA683" s="449"/>
      <c r="MB683" s="449"/>
      <c r="MC683" s="473"/>
      <c r="MD683" s="471"/>
      <c r="ME683" s="471"/>
      <c r="MF683" s="471"/>
      <c r="MG683" s="478"/>
      <c r="MH683" s="449"/>
      <c r="MI683" s="449"/>
      <c r="MJ683" s="473"/>
      <c r="MK683" s="471"/>
      <c r="ML683" s="471"/>
      <c r="MM683" s="471"/>
      <c r="MN683" s="478"/>
    </row>
    <row r="684" spans="2:352" hidden="1">
      <c r="B684" s="333">
        <v>445</v>
      </c>
      <c r="C684" s="449"/>
      <c r="D684" s="449"/>
      <c r="E684" s="473"/>
      <c r="F684" s="471"/>
      <c r="G684" s="471"/>
      <c r="H684" s="471"/>
      <c r="I684" s="478"/>
      <c r="J684" s="449"/>
      <c r="K684" s="449"/>
      <c r="L684" s="473"/>
      <c r="M684" s="471"/>
      <c r="N684" s="471"/>
      <c r="O684" s="471"/>
      <c r="P684" s="478"/>
      <c r="Q684" s="449"/>
      <c r="R684" s="449"/>
      <c r="S684" s="473"/>
      <c r="T684" s="471"/>
      <c r="U684" s="471"/>
      <c r="V684" s="471"/>
      <c r="W684" s="478"/>
      <c r="X684" s="449"/>
      <c r="Y684" s="449"/>
      <c r="Z684" s="473"/>
      <c r="AA684" s="471"/>
      <c r="AB684" s="471"/>
      <c r="AC684" s="471"/>
      <c r="AD684" s="478"/>
      <c r="AE684" s="449"/>
      <c r="AF684" s="449"/>
      <c r="AG684" s="473"/>
      <c r="AH684" s="471"/>
      <c r="AI684" s="471"/>
      <c r="AJ684" s="471"/>
      <c r="AK684" s="478"/>
      <c r="AL684" s="449"/>
      <c r="AM684" s="449"/>
      <c r="AN684" s="473"/>
      <c r="AO684" s="471"/>
      <c r="AP684" s="471"/>
      <c r="AQ684" s="471"/>
      <c r="AR684" s="478"/>
      <c r="AS684" s="449"/>
      <c r="AT684" s="449"/>
      <c r="AU684" s="473"/>
      <c r="AV684" s="471"/>
      <c r="AW684" s="471"/>
      <c r="AX684" s="471"/>
      <c r="AY684" s="478"/>
      <c r="AZ684" s="449"/>
      <c r="BA684" s="449"/>
      <c r="BB684" s="473"/>
      <c r="BC684" s="471"/>
      <c r="BD684" s="471"/>
      <c r="BE684" s="471"/>
      <c r="BF684" s="478"/>
      <c r="BG684" s="449"/>
      <c r="BH684" s="449"/>
      <c r="BI684" s="473"/>
      <c r="BJ684" s="471"/>
      <c r="BK684" s="471"/>
      <c r="BL684" s="471"/>
      <c r="BM684" s="478"/>
      <c r="BN684" s="449"/>
      <c r="BO684" s="449"/>
      <c r="BP684" s="473"/>
      <c r="BQ684" s="471"/>
      <c r="BR684" s="471"/>
      <c r="BS684" s="471"/>
      <c r="BT684" s="478"/>
      <c r="BU684" s="449"/>
      <c r="BV684" s="449"/>
      <c r="BW684" s="473"/>
      <c r="BX684" s="471"/>
      <c r="BY684" s="471"/>
      <c r="BZ684" s="471"/>
      <c r="CA684" s="478"/>
      <c r="CB684" s="449"/>
      <c r="CC684" s="449"/>
      <c r="CD684" s="473"/>
      <c r="CE684" s="471"/>
      <c r="CF684" s="471"/>
      <c r="CG684" s="471"/>
      <c r="CH684" s="478"/>
      <c r="CI684" s="449"/>
      <c r="CJ684" s="449"/>
      <c r="CK684" s="473"/>
      <c r="CL684" s="471"/>
      <c r="CM684" s="471"/>
      <c r="CN684" s="471"/>
      <c r="CO684" s="478"/>
      <c r="CP684" s="449"/>
      <c r="CQ684" s="449"/>
      <c r="CR684" s="473"/>
      <c r="CS684" s="471"/>
      <c r="CT684" s="471"/>
      <c r="CU684" s="471"/>
      <c r="CV684" s="478"/>
      <c r="CW684" s="449"/>
      <c r="CX684" s="449"/>
      <c r="CY684" s="473"/>
      <c r="CZ684" s="471"/>
      <c r="DA684" s="471"/>
      <c r="DB684" s="471"/>
      <c r="DC684" s="478"/>
      <c r="DD684" s="449"/>
      <c r="DE684" s="449"/>
      <c r="DF684" s="473"/>
      <c r="DG684" s="471"/>
      <c r="DH684" s="471"/>
      <c r="DI684" s="471"/>
      <c r="DJ684" s="478"/>
      <c r="DK684" s="449"/>
      <c r="DL684" s="449"/>
      <c r="DM684" s="473"/>
      <c r="DN684" s="471"/>
      <c r="DO684" s="471"/>
      <c r="DP684" s="471"/>
      <c r="DQ684" s="478"/>
      <c r="DR684" s="449"/>
      <c r="DS684" s="449"/>
      <c r="DT684" s="473"/>
      <c r="DU684" s="471"/>
      <c r="DV684" s="471"/>
      <c r="DW684" s="471"/>
      <c r="DX684" s="478"/>
      <c r="DY684" s="449"/>
      <c r="DZ684" s="449"/>
      <c r="EA684" s="473"/>
      <c r="EB684" s="471"/>
      <c r="EC684" s="471"/>
      <c r="ED684" s="471"/>
      <c r="EE684" s="478"/>
      <c r="EF684" s="449"/>
      <c r="EG684" s="449"/>
      <c r="EH684" s="473"/>
      <c r="EI684" s="471"/>
      <c r="EJ684" s="471"/>
      <c r="EK684" s="471"/>
      <c r="EL684" s="478"/>
      <c r="EM684" s="449"/>
      <c r="EN684" s="449"/>
      <c r="EO684" s="473"/>
      <c r="EP684" s="471"/>
      <c r="EQ684" s="471"/>
      <c r="ER684" s="471"/>
      <c r="ES684" s="478"/>
      <c r="ET684" s="449"/>
      <c r="EU684" s="449"/>
      <c r="EV684" s="473"/>
      <c r="EW684" s="471"/>
      <c r="EX684" s="471"/>
      <c r="EY684" s="471"/>
      <c r="EZ684" s="478"/>
      <c r="FA684" s="449"/>
      <c r="FB684" s="449"/>
      <c r="FC684" s="473"/>
      <c r="FD684" s="471"/>
      <c r="FE684" s="471"/>
      <c r="FF684" s="471"/>
      <c r="FG684" s="478"/>
      <c r="FH684" s="449"/>
      <c r="FI684" s="449"/>
      <c r="FJ684" s="473"/>
      <c r="FK684" s="471"/>
      <c r="FL684" s="471"/>
      <c r="FM684" s="471"/>
      <c r="FN684" s="478"/>
      <c r="FO684" s="449"/>
      <c r="FP684" s="449"/>
      <c r="FQ684" s="473"/>
      <c r="FR684" s="471"/>
      <c r="FS684" s="471"/>
      <c r="FT684" s="471"/>
      <c r="FU684" s="478"/>
      <c r="FV684" s="449"/>
      <c r="FW684" s="449"/>
      <c r="FX684" s="473"/>
      <c r="FY684" s="471"/>
      <c r="FZ684" s="471"/>
      <c r="GA684" s="471"/>
      <c r="GB684" s="478"/>
      <c r="GC684" s="449"/>
      <c r="GD684" s="449"/>
      <c r="GE684" s="473"/>
      <c r="GF684" s="471"/>
      <c r="GG684" s="471"/>
      <c r="GH684" s="471"/>
      <c r="GI684" s="478"/>
      <c r="GJ684" s="449"/>
      <c r="GK684" s="449"/>
      <c r="GL684" s="473"/>
      <c r="GM684" s="471"/>
      <c r="GN684" s="471"/>
      <c r="GO684" s="471"/>
      <c r="GP684" s="478"/>
      <c r="GQ684" s="449"/>
      <c r="GR684" s="449"/>
      <c r="GS684" s="473"/>
      <c r="GT684" s="471"/>
      <c r="GU684" s="471"/>
      <c r="GV684" s="471"/>
      <c r="GW684" s="478"/>
      <c r="GX684" s="449"/>
      <c r="GY684" s="449"/>
      <c r="GZ684" s="473"/>
      <c r="HA684" s="471"/>
      <c r="HB684" s="471"/>
      <c r="HC684" s="471"/>
      <c r="HD684" s="478"/>
      <c r="HE684" s="449"/>
      <c r="HF684" s="449"/>
      <c r="HG684" s="473"/>
      <c r="HH684" s="471"/>
      <c r="HI684" s="471"/>
      <c r="HJ684" s="471"/>
      <c r="HK684" s="478"/>
      <c r="HL684" s="449"/>
      <c r="HM684" s="449"/>
      <c r="HN684" s="473"/>
      <c r="HO684" s="471"/>
      <c r="HP684" s="471"/>
      <c r="HQ684" s="471"/>
      <c r="HR684" s="478"/>
      <c r="HS684" s="449"/>
      <c r="HT684" s="449"/>
      <c r="HU684" s="473"/>
      <c r="HV684" s="471"/>
      <c r="HW684" s="471"/>
      <c r="HX684" s="471"/>
      <c r="HY684" s="478"/>
      <c r="HZ684" s="449"/>
      <c r="IA684" s="449"/>
      <c r="IB684" s="473"/>
      <c r="IC684" s="471"/>
      <c r="ID684" s="471"/>
      <c r="IE684" s="471"/>
      <c r="IF684" s="478"/>
      <c r="IG684" s="449"/>
      <c r="IH684" s="449"/>
      <c r="II684" s="473"/>
      <c r="IJ684" s="471"/>
      <c r="IK684" s="471"/>
      <c r="IL684" s="471"/>
      <c r="IM684" s="478"/>
      <c r="IN684" s="449"/>
      <c r="IO684" s="449"/>
      <c r="IP684" s="473"/>
      <c r="IQ684" s="471"/>
      <c r="IR684" s="471"/>
      <c r="IS684" s="471"/>
      <c r="IT684" s="478"/>
      <c r="IU684" s="449"/>
      <c r="IV684" s="449"/>
      <c r="IW684" s="473"/>
      <c r="IX684" s="471"/>
      <c r="IY684" s="471"/>
      <c r="IZ684" s="471"/>
      <c r="JA684" s="478"/>
      <c r="JB684" s="449"/>
      <c r="JC684" s="449"/>
      <c r="JD684" s="473"/>
      <c r="JE684" s="471"/>
      <c r="JF684" s="471"/>
      <c r="JG684" s="471"/>
      <c r="JH684" s="478"/>
      <c r="JI684" s="449"/>
      <c r="JJ684" s="449"/>
      <c r="JK684" s="473"/>
      <c r="JL684" s="471"/>
      <c r="JM684" s="471"/>
      <c r="JN684" s="471"/>
      <c r="JO684" s="478"/>
      <c r="JP684" s="449"/>
      <c r="JQ684" s="449"/>
      <c r="JR684" s="473"/>
      <c r="JS684" s="471"/>
      <c r="JT684" s="471"/>
      <c r="JU684" s="471"/>
      <c r="JV684" s="478"/>
      <c r="JW684" s="449"/>
      <c r="JX684" s="449"/>
      <c r="JY684" s="473"/>
      <c r="JZ684" s="471"/>
      <c r="KA684" s="471"/>
      <c r="KB684" s="471"/>
      <c r="KC684" s="478"/>
      <c r="KD684" s="449"/>
      <c r="KE684" s="449"/>
      <c r="KF684" s="473"/>
      <c r="KG684" s="471"/>
      <c r="KH684" s="471"/>
      <c r="KI684" s="471"/>
      <c r="KJ684" s="478"/>
      <c r="KK684" s="449"/>
      <c r="KL684" s="449"/>
      <c r="KM684" s="473"/>
      <c r="KN684" s="471"/>
      <c r="KO684" s="471"/>
      <c r="KP684" s="471"/>
      <c r="KQ684" s="478"/>
      <c r="KR684" s="449"/>
      <c r="KS684" s="449"/>
      <c r="KT684" s="473"/>
      <c r="KU684" s="471"/>
      <c r="KV684" s="471"/>
      <c r="KW684" s="471"/>
      <c r="KX684" s="478"/>
      <c r="KY684" s="449"/>
      <c r="KZ684" s="449"/>
      <c r="LA684" s="473"/>
      <c r="LB684" s="471"/>
      <c r="LC684" s="471"/>
      <c r="LD684" s="471"/>
      <c r="LE684" s="478"/>
      <c r="LF684" s="449"/>
      <c r="LG684" s="449"/>
      <c r="LH684" s="473"/>
      <c r="LI684" s="471"/>
      <c r="LJ684" s="471"/>
      <c r="LK684" s="471"/>
      <c r="LL684" s="478"/>
      <c r="LM684" s="449"/>
      <c r="LN684" s="449"/>
      <c r="LO684" s="473"/>
      <c r="LP684" s="471"/>
      <c r="LQ684" s="471"/>
      <c r="LR684" s="471"/>
      <c r="LS684" s="478"/>
      <c r="LT684" s="449"/>
      <c r="LU684" s="449"/>
      <c r="LV684" s="473"/>
      <c r="LW684" s="471"/>
      <c r="LX684" s="471"/>
      <c r="LY684" s="471"/>
      <c r="LZ684" s="478"/>
      <c r="MA684" s="449"/>
      <c r="MB684" s="449"/>
      <c r="MC684" s="473"/>
      <c r="MD684" s="471"/>
      <c r="ME684" s="471"/>
      <c r="MF684" s="471"/>
      <c r="MG684" s="478"/>
      <c r="MH684" s="449"/>
      <c r="MI684" s="449"/>
      <c r="MJ684" s="473"/>
      <c r="MK684" s="471"/>
      <c r="ML684" s="471"/>
      <c r="MM684" s="471"/>
      <c r="MN684" s="478"/>
    </row>
    <row r="685" spans="2:352" hidden="1">
      <c r="B685" s="333">
        <v>446</v>
      </c>
      <c r="C685" s="449"/>
      <c r="D685" s="449"/>
      <c r="E685" s="473"/>
      <c r="F685" s="471"/>
      <c r="G685" s="471"/>
      <c r="H685" s="471"/>
      <c r="I685" s="478"/>
      <c r="J685" s="449"/>
      <c r="K685" s="449"/>
      <c r="L685" s="473"/>
      <c r="M685" s="471"/>
      <c r="N685" s="471"/>
      <c r="O685" s="471"/>
      <c r="P685" s="478"/>
      <c r="Q685" s="449"/>
      <c r="R685" s="449"/>
      <c r="S685" s="473"/>
      <c r="T685" s="471"/>
      <c r="U685" s="471"/>
      <c r="V685" s="471"/>
      <c r="W685" s="478"/>
      <c r="X685" s="449"/>
      <c r="Y685" s="449"/>
      <c r="Z685" s="473"/>
      <c r="AA685" s="471"/>
      <c r="AB685" s="471"/>
      <c r="AC685" s="471"/>
      <c r="AD685" s="478"/>
      <c r="AE685" s="449"/>
      <c r="AF685" s="449"/>
      <c r="AG685" s="473"/>
      <c r="AH685" s="471"/>
      <c r="AI685" s="471"/>
      <c r="AJ685" s="471"/>
      <c r="AK685" s="478"/>
      <c r="AL685" s="449"/>
      <c r="AM685" s="449"/>
      <c r="AN685" s="473"/>
      <c r="AO685" s="471"/>
      <c r="AP685" s="471"/>
      <c r="AQ685" s="471"/>
      <c r="AR685" s="478"/>
      <c r="AS685" s="449"/>
      <c r="AT685" s="449"/>
      <c r="AU685" s="473"/>
      <c r="AV685" s="471"/>
      <c r="AW685" s="471"/>
      <c r="AX685" s="471"/>
      <c r="AY685" s="478"/>
      <c r="AZ685" s="449"/>
      <c r="BA685" s="449"/>
      <c r="BB685" s="473"/>
      <c r="BC685" s="471"/>
      <c r="BD685" s="471"/>
      <c r="BE685" s="471"/>
      <c r="BF685" s="478"/>
      <c r="BG685" s="449"/>
      <c r="BH685" s="449"/>
      <c r="BI685" s="473"/>
      <c r="BJ685" s="471"/>
      <c r="BK685" s="471"/>
      <c r="BL685" s="471"/>
      <c r="BM685" s="478"/>
      <c r="BN685" s="449"/>
      <c r="BO685" s="449"/>
      <c r="BP685" s="473"/>
      <c r="BQ685" s="471"/>
      <c r="BR685" s="471"/>
      <c r="BS685" s="471"/>
      <c r="BT685" s="478"/>
      <c r="BU685" s="449"/>
      <c r="BV685" s="449"/>
      <c r="BW685" s="473"/>
      <c r="BX685" s="471"/>
      <c r="BY685" s="471"/>
      <c r="BZ685" s="471"/>
      <c r="CA685" s="478"/>
      <c r="CB685" s="449"/>
      <c r="CC685" s="449"/>
      <c r="CD685" s="473"/>
      <c r="CE685" s="471"/>
      <c r="CF685" s="471"/>
      <c r="CG685" s="471"/>
      <c r="CH685" s="478"/>
      <c r="CI685" s="449"/>
      <c r="CJ685" s="449"/>
      <c r="CK685" s="473"/>
      <c r="CL685" s="471"/>
      <c r="CM685" s="471"/>
      <c r="CN685" s="471"/>
      <c r="CO685" s="478"/>
      <c r="CP685" s="449"/>
      <c r="CQ685" s="449"/>
      <c r="CR685" s="473"/>
      <c r="CS685" s="471"/>
      <c r="CT685" s="471"/>
      <c r="CU685" s="471"/>
      <c r="CV685" s="478"/>
      <c r="CW685" s="449"/>
      <c r="CX685" s="449"/>
      <c r="CY685" s="473"/>
      <c r="CZ685" s="471"/>
      <c r="DA685" s="471"/>
      <c r="DB685" s="471"/>
      <c r="DC685" s="478"/>
      <c r="DD685" s="449"/>
      <c r="DE685" s="449"/>
      <c r="DF685" s="473"/>
      <c r="DG685" s="471"/>
      <c r="DH685" s="471"/>
      <c r="DI685" s="471"/>
      <c r="DJ685" s="478"/>
      <c r="DK685" s="449"/>
      <c r="DL685" s="449"/>
      <c r="DM685" s="473"/>
      <c r="DN685" s="471"/>
      <c r="DO685" s="471"/>
      <c r="DP685" s="471"/>
      <c r="DQ685" s="478"/>
      <c r="DR685" s="449"/>
      <c r="DS685" s="449"/>
      <c r="DT685" s="473"/>
      <c r="DU685" s="471"/>
      <c r="DV685" s="471"/>
      <c r="DW685" s="471"/>
      <c r="DX685" s="478"/>
      <c r="DY685" s="449"/>
      <c r="DZ685" s="449"/>
      <c r="EA685" s="473"/>
      <c r="EB685" s="471"/>
      <c r="EC685" s="471"/>
      <c r="ED685" s="471"/>
      <c r="EE685" s="478"/>
      <c r="EF685" s="449"/>
      <c r="EG685" s="449"/>
      <c r="EH685" s="473"/>
      <c r="EI685" s="471"/>
      <c r="EJ685" s="471"/>
      <c r="EK685" s="471"/>
      <c r="EL685" s="478"/>
      <c r="EM685" s="449"/>
      <c r="EN685" s="449"/>
      <c r="EO685" s="473"/>
      <c r="EP685" s="471"/>
      <c r="EQ685" s="471"/>
      <c r="ER685" s="471"/>
      <c r="ES685" s="478"/>
      <c r="ET685" s="449"/>
      <c r="EU685" s="449"/>
      <c r="EV685" s="473"/>
      <c r="EW685" s="471"/>
      <c r="EX685" s="471"/>
      <c r="EY685" s="471"/>
      <c r="EZ685" s="478"/>
      <c r="FA685" s="449"/>
      <c r="FB685" s="449"/>
      <c r="FC685" s="473"/>
      <c r="FD685" s="471"/>
      <c r="FE685" s="471"/>
      <c r="FF685" s="471"/>
      <c r="FG685" s="478"/>
      <c r="FH685" s="449"/>
      <c r="FI685" s="449"/>
      <c r="FJ685" s="473"/>
      <c r="FK685" s="471"/>
      <c r="FL685" s="471"/>
      <c r="FM685" s="471"/>
      <c r="FN685" s="478"/>
      <c r="FO685" s="449"/>
      <c r="FP685" s="449"/>
      <c r="FQ685" s="473"/>
      <c r="FR685" s="471"/>
      <c r="FS685" s="471"/>
      <c r="FT685" s="471"/>
      <c r="FU685" s="478"/>
      <c r="FV685" s="449"/>
      <c r="FW685" s="449"/>
      <c r="FX685" s="473"/>
      <c r="FY685" s="471"/>
      <c r="FZ685" s="471"/>
      <c r="GA685" s="471"/>
      <c r="GB685" s="478"/>
      <c r="GC685" s="449"/>
      <c r="GD685" s="449"/>
      <c r="GE685" s="473"/>
      <c r="GF685" s="471"/>
      <c r="GG685" s="471"/>
      <c r="GH685" s="471"/>
      <c r="GI685" s="478"/>
      <c r="GJ685" s="449"/>
      <c r="GK685" s="449"/>
      <c r="GL685" s="473"/>
      <c r="GM685" s="471"/>
      <c r="GN685" s="471"/>
      <c r="GO685" s="471"/>
      <c r="GP685" s="478"/>
      <c r="GQ685" s="449"/>
      <c r="GR685" s="449"/>
      <c r="GS685" s="473"/>
      <c r="GT685" s="471"/>
      <c r="GU685" s="471"/>
      <c r="GV685" s="471"/>
      <c r="GW685" s="478"/>
      <c r="GX685" s="449"/>
      <c r="GY685" s="449"/>
      <c r="GZ685" s="473"/>
      <c r="HA685" s="471"/>
      <c r="HB685" s="471"/>
      <c r="HC685" s="471"/>
      <c r="HD685" s="478"/>
      <c r="HE685" s="449"/>
      <c r="HF685" s="449"/>
      <c r="HG685" s="473"/>
      <c r="HH685" s="471"/>
      <c r="HI685" s="471"/>
      <c r="HJ685" s="471"/>
      <c r="HK685" s="478"/>
      <c r="HL685" s="449"/>
      <c r="HM685" s="449"/>
      <c r="HN685" s="473"/>
      <c r="HO685" s="471"/>
      <c r="HP685" s="471"/>
      <c r="HQ685" s="471"/>
      <c r="HR685" s="478"/>
      <c r="HS685" s="449"/>
      <c r="HT685" s="449"/>
      <c r="HU685" s="473"/>
      <c r="HV685" s="471"/>
      <c r="HW685" s="471"/>
      <c r="HX685" s="471"/>
      <c r="HY685" s="478"/>
      <c r="HZ685" s="449"/>
      <c r="IA685" s="449"/>
      <c r="IB685" s="473"/>
      <c r="IC685" s="471"/>
      <c r="ID685" s="471"/>
      <c r="IE685" s="471"/>
      <c r="IF685" s="478"/>
      <c r="IG685" s="449"/>
      <c r="IH685" s="449"/>
      <c r="II685" s="473"/>
      <c r="IJ685" s="471"/>
      <c r="IK685" s="471"/>
      <c r="IL685" s="471"/>
      <c r="IM685" s="478"/>
      <c r="IN685" s="449"/>
      <c r="IO685" s="449"/>
      <c r="IP685" s="473"/>
      <c r="IQ685" s="471"/>
      <c r="IR685" s="471"/>
      <c r="IS685" s="471"/>
      <c r="IT685" s="478"/>
      <c r="IU685" s="449"/>
      <c r="IV685" s="449"/>
      <c r="IW685" s="473"/>
      <c r="IX685" s="471"/>
      <c r="IY685" s="471"/>
      <c r="IZ685" s="471"/>
      <c r="JA685" s="478"/>
      <c r="JB685" s="449"/>
      <c r="JC685" s="449"/>
      <c r="JD685" s="473"/>
      <c r="JE685" s="471"/>
      <c r="JF685" s="471"/>
      <c r="JG685" s="471"/>
      <c r="JH685" s="478"/>
      <c r="JI685" s="449"/>
      <c r="JJ685" s="449"/>
      <c r="JK685" s="473"/>
      <c r="JL685" s="471"/>
      <c r="JM685" s="471"/>
      <c r="JN685" s="471"/>
      <c r="JO685" s="478"/>
      <c r="JP685" s="449"/>
      <c r="JQ685" s="449"/>
      <c r="JR685" s="473"/>
      <c r="JS685" s="471"/>
      <c r="JT685" s="471"/>
      <c r="JU685" s="471"/>
      <c r="JV685" s="478"/>
      <c r="JW685" s="449"/>
      <c r="JX685" s="449"/>
      <c r="JY685" s="473"/>
      <c r="JZ685" s="471"/>
      <c r="KA685" s="471"/>
      <c r="KB685" s="471"/>
      <c r="KC685" s="478"/>
      <c r="KD685" s="449"/>
      <c r="KE685" s="449"/>
      <c r="KF685" s="473"/>
      <c r="KG685" s="471"/>
      <c r="KH685" s="471"/>
      <c r="KI685" s="471"/>
      <c r="KJ685" s="478"/>
      <c r="KK685" s="449"/>
      <c r="KL685" s="449"/>
      <c r="KM685" s="473"/>
      <c r="KN685" s="471"/>
      <c r="KO685" s="471"/>
      <c r="KP685" s="471"/>
      <c r="KQ685" s="478"/>
      <c r="KR685" s="449"/>
      <c r="KS685" s="449"/>
      <c r="KT685" s="473"/>
      <c r="KU685" s="471"/>
      <c r="KV685" s="471"/>
      <c r="KW685" s="471"/>
      <c r="KX685" s="478"/>
      <c r="KY685" s="449"/>
      <c r="KZ685" s="449"/>
      <c r="LA685" s="473"/>
      <c r="LB685" s="471"/>
      <c r="LC685" s="471"/>
      <c r="LD685" s="471"/>
      <c r="LE685" s="478"/>
      <c r="LF685" s="449"/>
      <c r="LG685" s="449"/>
      <c r="LH685" s="473"/>
      <c r="LI685" s="471"/>
      <c r="LJ685" s="471"/>
      <c r="LK685" s="471"/>
      <c r="LL685" s="478"/>
      <c r="LM685" s="449"/>
      <c r="LN685" s="449"/>
      <c r="LO685" s="473"/>
      <c r="LP685" s="471"/>
      <c r="LQ685" s="471"/>
      <c r="LR685" s="471"/>
      <c r="LS685" s="478"/>
      <c r="LT685" s="449"/>
      <c r="LU685" s="449"/>
      <c r="LV685" s="473"/>
      <c r="LW685" s="471"/>
      <c r="LX685" s="471"/>
      <c r="LY685" s="471"/>
      <c r="LZ685" s="478"/>
      <c r="MA685" s="449"/>
      <c r="MB685" s="449"/>
      <c r="MC685" s="473"/>
      <c r="MD685" s="471"/>
      <c r="ME685" s="471"/>
      <c r="MF685" s="471"/>
      <c r="MG685" s="478"/>
      <c r="MH685" s="449"/>
      <c r="MI685" s="449"/>
      <c r="MJ685" s="473"/>
      <c r="MK685" s="471"/>
      <c r="ML685" s="471"/>
      <c r="MM685" s="471"/>
      <c r="MN685" s="478"/>
    </row>
    <row r="686" spans="2:352" hidden="1">
      <c r="B686" s="333">
        <v>447</v>
      </c>
      <c r="C686" s="449"/>
      <c r="D686" s="449"/>
      <c r="E686" s="473"/>
      <c r="F686" s="471"/>
      <c r="G686" s="471"/>
      <c r="H686" s="471"/>
      <c r="I686" s="478"/>
      <c r="J686" s="449"/>
      <c r="K686" s="449"/>
      <c r="L686" s="473"/>
      <c r="M686" s="471"/>
      <c r="N686" s="471"/>
      <c r="O686" s="471"/>
      <c r="P686" s="478"/>
      <c r="Q686" s="449"/>
      <c r="R686" s="449"/>
      <c r="S686" s="473"/>
      <c r="T686" s="471"/>
      <c r="U686" s="471"/>
      <c r="V686" s="471"/>
      <c r="W686" s="478"/>
      <c r="X686" s="449"/>
      <c r="Y686" s="449"/>
      <c r="Z686" s="473"/>
      <c r="AA686" s="471"/>
      <c r="AB686" s="471"/>
      <c r="AC686" s="471"/>
      <c r="AD686" s="478"/>
      <c r="AE686" s="449"/>
      <c r="AF686" s="449"/>
      <c r="AG686" s="473"/>
      <c r="AH686" s="471"/>
      <c r="AI686" s="471"/>
      <c r="AJ686" s="471"/>
      <c r="AK686" s="478"/>
      <c r="AL686" s="449"/>
      <c r="AM686" s="449"/>
      <c r="AN686" s="473"/>
      <c r="AO686" s="471"/>
      <c r="AP686" s="471"/>
      <c r="AQ686" s="471"/>
      <c r="AR686" s="478"/>
      <c r="AS686" s="449"/>
      <c r="AT686" s="449"/>
      <c r="AU686" s="473"/>
      <c r="AV686" s="471"/>
      <c r="AW686" s="471"/>
      <c r="AX686" s="471"/>
      <c r="AY686" s="478"/>
      <c r="AZ686" s="449"/>
      <c r="BA686" s="449"/>
      <c r="BB686" s="473"/>
      <c r="BC686" s="471"/>
      <c r="BD686" s="471"/>
      <c r="BE686" s="471"/>
      <c r="BF686" s="478"/>
      <c r="BG686" s="449"/>
      <c r="BH686" s="449"/>
      <c r="BI686" s="473"/>
      <c r="BJ686" s="471"/>
      <c r="BK686" s="471"/>
      <c r="BL686" s="471"/>
      <c r="BM686" s="478"/>
      <c r="BN686" s="449"/>
      <c r="BO686" s="449"/>
      <c r="BP686" s="473"/>
      <c r="BQ686" s="471"/>
      <c r="BR686" s="471"/>
      <c r="BS686" s="471"/>
      <c r="BT686" s="478"/>
      <c r="BU686" s="449"/>
      <c r="BV686" s="449"/>
      <c r="BW686" s="473"/>
      <c r="BX686" s="471"/>
      <c r="BY686" s="471"/>
      <c r="BZ686" s="471"/>
      <c r="CA686" s="478"/>
      <c r="CB686" s="449"/>
      <c r="CC686" s="449"/>
      <c r="CD686" s="473"/>
      <c r="CE686" s="471"/>
      <c r="CF686" s="471"/>
      <c r="CG686" s="471"/>
      <c r="CH686" s="478"/>
      <c r="CI686" s="449"/>
      <c r="CJ686" s="449"/>
      <c r="CK686" s="473"/>
      <c r="CL686" s="471"/>
      <c r="CM686" s="471"/>
      <c r="CN686" s="471"/>
      <c r="CO686" s="478"/>
      <c r="CP686" s="449"/>
      <c r="CQ686" s="449"/>
      <c r="CR686" s="473"/>
      <c r="CS686" s="471"/>
      <c r="CT686" s="471"/>
      <c r="CU686" s="471"/>
      <c r="CV686" s="478"/>
      <c r="CW686" s="449"/>
      <c r="CX686" s="449"/>
      <c r="CY686" s="473"/>
      <c r="CZ686" s="471"/>
      <c r="DA686" s="471"/>
      <c r="DB686" s="471"/>
      <c r="DC686" s="478"/>
      <c r="DD686" s="449"/>
      <c r="DE686" s="449"/>
      <c r="DF686" s="473"/>
      <c r="DG686" s="471"/>
      <c r="DH686" s="471"/>
      <c r="DI686" s="471"/>
      <c r="DJ686" s="478"/>
      <c r="DK686" s="449"/>
      <c r="DL686" s="449"/>
      <c r="DM686" s="473"/>
      <c r="DN686" s="471"/>
      <c r="DO686" s="471"/>
      <c r="DP686" s="471"/>
      <c r="DQ686" s="478"/>
      <c r="DR686" s="449"/>
      <c r="DS686" s="449"/>
      <c r="DT686" s="473"/>
      <c r="DU686" s="471"/>
      <c r="DV686" s="471"/>
      <c r="DW686" s="471"/>
      <c r="DX686" s="478"/>
      <c r="DY686" s="449"/>
      <c r="DZ686" s="449"/>
      <c r="EA686" s="473"/>
      <c r="EB686" s="471"/>
      <c r="EC686" s="471"/>
      <c r="ED686" s="471"/>
      <c r="EE686" s="478"/>
      <c r="EF686" s="449"/>
      <c r="EG686" s="449"/>
      <c r="EH686" s="473"/>
      <c r="EI686" s="471"/>
      <c r="EJ686" s="471"/>
      <c r="EK686" s="471"/>
      <c r="EL686" s="478"/>
      <c r="EM686" s="449"/>
      <c r="EN686" s="449"/>
      <c r="EO686" s="473"/>
      <c r="EP686" s="471"/>
      <c r="EQ686" s="471"/>
      <c r="ER686" s="471"/>
      <c r="ES686" s="478"/>
      <c r="ET686" s="449"/>
      <c r="EU686" s="449"/>
      <c r="EV686" s="473"/>
      <c r="EW686" s="471"/>
      <c r="EX686" s="471"/>
      <c r="EY686" s="471"/>
      <c r="EZ686" s="478"/>
      <c r="FA686" s="449"/>
      <c r="FB686" s="449"/>
      <c r="FC686" s="473"/>
      <c r="FD686" s="471"/>
      <c r="FE686" s="471"/>
      <c r="FF686" s="471"/>
      <c r="FG686" s="478"/>
      <c r="FH686" s="449"/>
      <c r="FI686" s="449"/>
      <c r="FJ686" s="473"/>
      <c r="FK686" s="471"/>
      <c r="FL686" s="471"/>
      <c r="FM686" s="471"/>
      <c r="FN686" s="478"/>
      <c r="FO686" s="449"/>
      <c r="FP686" s="449"/>
      <c r="FQ686" s="473"/>
      <c r="FR686" s="471"/>
      <c r="FS686" s="471"/>
      <c r="FT686" s="471"/>
      <c r="FU686" s="478"/>
      <c r="FV686" s="449"/>
      <c r="FW686" s="449"/>
      <c r="FX686" s="473"/>
      <c r="FY686" s="471"/>
      <c r="FZ686" s="471"/>
      <c r="GA686" s="471"/>
      <c r="GB686" s="478"/>
      <c r="GC686" s="449"/>
      <c r="GD686" s="449"/>
      <c r="GE686" s="473"/>
      <c r="GF686" s="471"/>
      <c r="GG686" s="471"/>
      <c r="GH686" s="471"/>
      <c r="GI686" s="478"/>
      <c r="GJ686" s="449"/>
      <c r="GK686" s="449"/>
      <c r="GL686" s="473"/>
      <c r="GM686" s="471"/>
      <c r="GN686" s="471"/>
      <c r="GO686" s="471"/>
      <c r="GP686" s="478"/>
      <c r="GQ686" s="449"/>
      <c r="GR686" s="449"/>
      <c r="GS686" s="473"/>
      <c r="GT686" s="471"/>
      <c r="GU686" s="471"/>
      <c r="GV686" s="471"/>
      <c r="GW686" s="478"/>
      <c r="GX686" s="449"/>
      <c r="GY686" s="449"/>
      <c r="GZ686" s="473"/>
      <c r="HA686" s="471"/>
      <c r="HB686" s="471"/>
      <c r="HC686" s="471"/>
      <c r="HD686" s="478"/>
      <c r="HE686" s="449"/>
      <c r="HF686" s="449"/>
      <c r="HG686" s="473"/>
      <c r="HH686" s="471"/>
      <c r="HI686" s="471"/>
      <c r="HJ686" s="471"/>
      <c r="HK686" s="478"/>
      <c r="HL686" s="449"/>
      <c r="HM686" s="449"/>
      <c r="HN686" s="473"/>
      <c r="HO686" s="471"/>
      <c r="HP686" s="471"/>
      <c r="HQ686" s="471"/>
      <c r="HR686" s="478"/>
      <c r="HS686" s="449"/>
      <c r="HT686" s="449"/>
      <c r="HU686" s="473"/>
      <c r="HV686" s="471"/>
      <c r="HW686" s="471"/>
      <c r="HX686" s="471"/>
      <c r="HY686" s="478"/>
      <c r="HZ686" s="449"/>
      <c r="IA686" s="449"/>
      <c r="IB686" s="473"/>
      <c r="IC686" s="471"/>
      <c r="ID686" s="471"/>
      <c r="IE686" s="471"/>
      <c r="IF686" s="478"/>
      <c r="IG686" s="449"/>
      <c r="IH686" s="449"/>
      <c r="II686" s="473"/>
      <c r="IJ686" s="471"/>
      <c r="IK686" s="471"/>
      <c r="IL686" s="471"/>
      <c r="IM686" s="478"/>
      <c r="IN686" s="449"/>
      <c r="IO686" s="449"/>
      <c r="IP686" s="473"/>
      <c r="IQ686" s="471"/>
      <c r="IR686" s="471"/>
      <c r="IS686" s="471"/>
      <c r="IT686" s="478"/>
      <c r="IU686" s="449"/>
      <c r="IV686" s="449"/>
      <c r="IW686" s="473"/>
      <c r="IX686" s="471"/>
      <c r="IY686" s="471"/>
      <c r="IZ686" s="471"/>
      <c r="JA686" s="478"/>
      <c r="JB686" s="449"/>
      <c r="JC686" s="449"/>
      <c r="JD686" s="473"/>
      <c r="JE686" s="471"/>
      <c r="JF686" s="471"/>
      <c r="JG686" s="471"/>
      <c r="JH686" s="478"/>
      <c r="JI686" s="449"/>
      <c r="JJ686" s="449"/>
      <c r="JK686" s="473"/>
      <c r="JL686" s="471"/>
      <c r="JM686" s="471"/>
      <c r="JN686" s="471"/>
      <c r="JO686" s="478"/>
      <c r="JP686" s="449"/>
      <c r="JQ686" s="449"/>
      <c r="JR686" s="473"/>
      <c r="JS686" s="471"/>
      <c r="JT686" s="471"/>
      <c r="JU686" s="471"/>
      <c r="JV686" s="478"/>
      <c r="JW686" s="449"/>
      <c r="JX686" s="449"/>
      <c r="JY686" s="473"/>
      <c r="JZ686" s="471"/>
      <c r="KA686" s="471"/>
      <c r="KB686" s="471"/>
      <c r="KC686" s="478"/>
      <c r="KD686" s="449"/>
      <c r="KE686" s="449"/>
      <c r="KF686" s="473"/>
      <c r="KG686" s="471"/>
      <c r="KH686" s="471"/>
      <c r="KI686" s="471"/>
      <c r="KJ686" s="478"/>
      <c r="KK686" s="449"/>
      <c r="KL686" s="449"/>
      <c r="KM686" s="473"/>
      <c r="KN686" s="471"/>
      <c r="KO686" s="471"/>
      <c r="KP686" s="471"/>
      <c r="KQ686" s="478"/>
      <c r="KR686" s="449"/>
      <c r="KS686" s="449"/>
      <c r="KT686" s="473"/>
      <c r="KU686" s="471"/>
      <c r="KV686" s="471"/>
      <c r="KW686" s="471"/>
      <c r="KX686" s="478"/>
      <c r="KY686" s="449"/>
      <c r="KZ686" s="449"/>
      <c r="LA686" s="473"/>
      <c r="LB686" s="471"/>
      <c r="LC686" s="471"/>
      <c r="LD686" s="471"/>
      <c r="LE686" s="478"/>
      <c r="LF686" s="449"/>
      <c r="LG686" s="449"/>
      <c r="LH686" s="473"/>
      <c r="LI686" s="471"/>
      <c r="LJ686" s="471"/>
      <c r="LK686" s="471"/>
      <c r="LL686" s="478"/>
      <c r="LM686" s="449"/>
      <c r="LN686" s="449"/>
      <c r="LO686" s="473"/>
      <c r="LP686" s="471"/>
      <c r="LQ686" s="471"/>
      <c r="LR686" s="471"/>
      <c r="LS686" s="478"/>
      <c r="LT686" s="449"/>
      <c r="LU686" s="449"/>
      <c r="LV686" s="473"/>
      <c r="LW686" s="471"/>
      <c r="LX686" s="471"/>
      <c r="LY686" s="471"/>
      <c r="LZ686" s="478"/>
      <c r="MA686" s="449"/>
      <c r="MB686" s="449"/>
      <c r="MC686" s="473"/>
      <c r="MD686" s="471"/>
      <c r="ME686" s="471"/>
      <c r="MF686" s="471"/>
      <c r="MG686" s="478"/>
      <c r="MH686" s="449"/>
      <c r="MI686" s="449"/>
      <c r="MJ686" s="473"/>
      <c r="MK686" s="471"/>
      <c r="ML686" s="471"/>
      <c r="MM686" s="471"/>
      <c r="MN686" s="478"/>
    </row>
    <row r="687" spans="2:352" hidden="1">
      <c r="B687" s="333">
        <v>448</v>
      </c>
      <c r="C687" s="449"/>
      <c r="D687" s="449"/>
      <c r="E687" s="473"/>
      <c r="F687" s="471"/>
      <c r="G687" s="471"/>
      <c r="H687" s="471"/>
      <c r="I687" s="478"/>
      <c r="J687" s="449"/>
      <c r="K687" s="449"/>
      <c r="L687" s="473"/>
      <c r="M687" s="471"/>
      <c r="N687" s="471"/>
      <c r="O687" s="471"/>
      <c r="P687" s="478"/>
      <c r="Q687" s="449"/>
      <c r="R687" s="449"/>
      <c r="S687" s="473"/>
      <c r="T687" s="471"/>
      <c r="U687" s="471"/>
      <c r="V687" s="471"/>
      <c r="W687" s="478"/>
      <c r="X687" s="449"/>
      <c r="Y687" s="449"/>
      <c r="Z687" s="473"/>
      <c r="AA687" s="471"/>
      <c r="AB687" s="471"/>
      <c r="AC687" s="471"/>
      <c r="AD687" s="478"/>
      <c r="AE687" s="449"/>
      <c r="AF687" s="449"/>
      <c r="AG687" s="473"/>
      <c r="AH687" s="471"/>
      <c r="AI687" s="471"/>
      <c r="AJ687" s="471"/>
      <c r="AK687" s="478"/>
      <c r="AL687" s="449"/>
      <c r="AM687" s="449"/>
      <c r="AN687" s="473"/>
      <c r="AO687" s="471"/>
      <c r="AP687" s="471"/>
      <c r="AQ687" s="471"/>
      <c r="AR687" s="478"/>
      <c r="AS687" s="449"/>
      <c r="AT687" s="449"/>
      <c r="AU687" s="473"/>
      <c r="AV687" s="471"/>
      <c r="AW687" s="471"/>
      <c r="AX687" s="471"/>
      <c r="AY687" s="478"/>
      <c r="AZ687" s="449"/>
      <c r="BA687" s="449"/>
      <c r="BB687" s="473"/>
      <c r="BC687" s="471"/>
      <c r="BD687" s="471"/>
      <c r="BE687" s="471"/>
      <c r="BF687" s="478"/>
      <c r="BG687" s="449"/>
      <c r="BH687" s="449"/>
      <c r="BI687" s="473"/>
      <c r="BJ687" s="471"/>
      <c r="BK687" s="471"/>
      <c r="BL687" s="471"/>
      <c r="BM687" s="478"/>
      <c r="BN687" s="449"/>
      <c r="BO687" s="449"/>
      <c r="BP687" s="473"/>
      <c r="BQ687" s="471"/>
      <c r="BR687" s="471"/>
      <c r="BS687" s="471"/>
      <c r="BT687" s="478"/>
      <c r="BU687" s="449"/>
      <c r="BV687" s="449"/>
      <c r="BW687" s="473"/>
      <c r="BX687" s="471"/>
      <c r="BY687" s="471"/>
      <c r="BZ687" s="471"/>
      <c r="CA687" s="478"/>
      <c r="CB687" s="449"/>
      <c r="CC687" s="449"/>
      <c r="CD687" s="473"/>
      <c r="CE687" s="471"/>
      <c r="CF687" s="471"/>
      <c r="CG687" s="471"/>
      <c r="CH687" s="478"/>
      <c r="CI687" s="449"/>
      <c r="CJ687" s="449"/>
      <c r="CK687" s="473"/>
      <c r="CL687" s="471"/>
      <c r="CM687" s="471"/>
      <c r="CN687" s="471"/>
      <c r="CO687" s="478"/>
      <c r="CP687" s="449"/>
      <c r="CQ687" s="449"/>
      <c r="CR687" s="473"/>
      <c r="CS687" s="471"/>
      <c r="CT687" s="471"/>
      <c r="CU687" s="471"/>
      <c r="CV687" s="478"/>
      <c r="CW687" s="449"/>
      <c r="CX687" s="449"/>
      <c r="CY687" s="473"/>
      <c r="CZ687" s="471"/>
      <c r="DA687" s="471"/>
      <c r="DB687" s="471"/>
      <c r="DC687" s="478"/>
      <c r="DD687" s="449"/>
      <c r="DE687" s="449"/>
      <c r="DF687" s="473"/>
      <c r="DG687" s="471"/>
      <c r="DH687" s="471"/>
      <c r="DI687" s="471"/>
      <c r="DJ687" s="478"/>
      <c r="DK687" s="449"/>
      <c r="DL687" s="449"/>
      <c r="DM687" s="473"/>
      <c r="DN687" s="471"/>
      <c r="DO687" s="471"/>
      <c r="DP687" s="471"/>
      <c r="DQ687" s="478"/>
      <c r="DR687" s="449"/>
      <c r="DS687" s="449"/>
      <c r="DT687" s="473"/>
      <c r="DU687" s="471"/>
      <c r="DV687" s="471"/>
      <c r="DW687" s="471"/>
      <c r="DX687" s="478"/>
      <c r="DY687" s="449"/>
      <c r="DZ687" s="449"/>
      <c r="EA687" s="473"/>
      <c r="EB687" s="471"/>
      <c r="EC687" s="471"/>
      <c r="ED687" s="471"/>
      <c r="EE687" s="478"/>
      <c r="EF687" s="449"/>
      <c r="EG687" s="449"/>
      <c r="EH687" s="473"/>
      <c r="EI687" s="471"/>
      <c r="EJ687" s="471"/>
      <c r="EK687" s="471"/>
      <c r="EL687" s="478"/>
      <c r="EM687" s="449"/>
      <c r="EN687" s="449"/>
      <c r="EO687" s="473"/>
      <c r="EP687" s="471"/>
      <c r="EQ687" s="471"/>
      <c r="ER687" s="471"/>
      <c r="ES687" s="478"/>
      <c r="ET687" s="449"/>
      <c r="EU687" s="449"/>
      <c r="EV687" s="473"/>
      <c r="EW687" s="471"/>
      <c r="EX687" s="471"/>
      <c r="EY687" s="471"/>
      <c r="EZ687" s="478"/>
      <c r="FA687" s="449"/>
      <c r="FB687" s="449"/>
      <c r="FC687" s="473"/>
      <c r="FD687" s="471"/>
      <c r="FE687" s="471"/>
      <c r="FF687" s="471"/>
      <c r="FG687" s="478"/>
      <c r="FH687" s="449"/>
      <c r="FI687" s="449"/>
      <c r="FJ687" s="473"/>
      <c r="FK687" s="471"/>
      <c r="FL687" s="471"/>
      <c r="FM687" s="471"/>
      <c r="FN687" s="478"/>
      <c r="FO687" s="449"/>
      <c r="FP687" s="449"/>
      <c r="FQ687" s="473"/>
      <c r="FR687" s="471"/>
      <c r="FS687" s="471"/>
      <c r="FT687" s="471"/>
      <c r="FU687" s="478"/>
      <c r="FV687" s="449"/>
      <c r="FW687" s="449"/>
      <c r="FX687" s="473"/>
      <c r="FY687" s="471"/>
      <c r="FZ687" s="471"/>
      <c r="GA687" s="471"/>
      <c r="GB687" s="478"/>
      <c r="GC687" s="449"/>
      <c r="GD687" s="449"/>
      <c r="GE687" s="473"/>
      <c r="GF687" s="471"/>
      <c r="GG687" s="471"/>
      <c r="GH687" s="471"/>
      <c r="GI687" s="478"/>
      <c r="GJ687" s="449"/>
      <c r="GK687" s="449"/>
      <c r="GL687" s="473"/>
      <c r="GM687" s="471"/>
      <c r="GN687" s="471"/>
      <c r="GO687" s="471"/>
      <c r="GP687" s="478"/>
      <c r="GQ687" s="449"/>
      <c r="GR687" s="449"/>
      <c r="GS687" s="473"/>
      <c r="GT687" s="471"/>
      <c r="GU687" s="471"/>
      <c r="GV687" s="471"/>
      <c r="GW687" s="478"/>
      <c r="GX687" s="449"/>
      <c r="GY687" s="449"/>
      <c r="GZ687" s="473"/>
      <c r="HA687" s="471"/>
      <c r="HB687" s="471"/>
      <c r="HC687" s="471"/>
      <c r="HD687" s="478"/>
      <c r="HE687" s="449"/>
      <c r="HF687" s="449"/>
      <c r="HG687" s="473"/>
      <c r="HH687" s="471"/>
      <c r="HI687" s="471"/>
      <c r="HJ687" s="471"/>
      <c r="HK687" s="478"/>
      <c r="HL687" s="449"/>
      <c r="HM687" s="449"/>
      <c r="HN687" s="473"/>
      <c r="HO687" s="471"/>
      <c r="HP687" s="471"/>
      <c r="HQ687" s="471"/>
      <c r="HR687" s="478"/>
      <c r="HS687" s="449"/>
      <c r="HT687" s="449"/>
      <c r="HU687" s="473"/>
      <c r="HV687" s="471"/>
      <c r="HW687" s="471"/>
      <c r="HX687" s="471"/>
      <c r="HY687" s="478"/>
      <c r="HZ687" s="449"/>
      <c r="IA687" s="449"/>
      <c r="IB687" s="473"/>
      <c r="IC687" s="471"/>
      <c r="ID687" s="471"/>
      <c r="IE687" s="471"/>
      <c r="IF687" s="478"/>
      <c r="IG687" s="449"/>
      <c r="IH687" s="449"/>
      <c r="II687" s="473"/>
      <c r="IJ687" s="471"/>
      <c r="IK687" s="471"/>
      <c r="IL687" s="471"/>
      <c r="IM687" s="478"/>
      <c r="IN687" s="449"/>
      <c r="IO687" s="449"/>
      <c r="IP687" s="473"/>
      <c r="IQ687" s="471"/>
      <c r="IR687" s="471"/>
      <c r="IS687" s="471"/>
      <c r="IT687" s="478"/>
      <c r="IU687" s="449"/>
      <c r="IV687" s="449"/>
      <c r="IW687" s="473"/>
      <c r="IX687" s="471"/>
      <c r="IY687" s="471"/>
      <c r="IZ687" s="471"/>
      <c r="JA687" s="478"/>
      <c r="JB687" s="449"/>
      <c r="JC687" s="449"/>
      <c r="JD687" s="473"/>
      <c r="JE687" s="471"/>
      <c r="JF687" s="471"/>
      <c r="JG687" s="471"/>
      <c r="JH687" s="478"/>
      <c r="JI687" s="449"/>
      <c r="JJ687" s="449"/>
      <c r="JK687" s="473"/>
      <c r="JL687" s="471"/>
      <c r="JM687" s="471"/>
      <c r="JN687" s="471"/>
      <c r="JO687" s="478"/>
      <c r="JP687" s="449"/>
      <c r="JQ687" s="449"/>
      <c r="JR687" s="473"/>
      <c r="JS687" s="471"/>
      <c r="JT687" s="471"/>
      <c r="JU687" s="471"/>
      <c r="JV687" s="478"/>
      <c r="JW687" s="449"/>
      <c r="JX687" s="449"/>
      <c r="JY687" s="473"/>
      <c r="JZ687" s="471"/>
      <c r="KA687" s="471"/>
      <c r="KB687" s="471"/>
      <c r="KC687" s="478"/>
      <c r="KD687" s="449"/>
      <c r="KE687" s="449"/>
      <c r="KF687" s="473"/>
      <c r="KG687" s="471"/>
      <c r="KH687" s="471"/>
      <c r="KI687" s="471"/>
      <c r="KJ687" s="478"/>
      <c r="KK687" s="449"/>
      <c r="KL687" s="449"/>
      <c r="KM687" s="473"/>
      <c r="KN687" s="471"/>
      <c r="KO687" s="471"/>
      <c r="KP687" s="471"/>
      <c r="KQ687" s="478"/>
      <c r="KR687" s="449"/>
      <c r="KS687" s="449"/>
      <c r="KT687" s="473"/>
      <c r="KU687" s="471"/>
      <c r="KV687" s="471"/>
      <c r="KW687" s="471"/>
      <c r="KX687" s="478"/>
      <c r="KY687" s="449"/>
      <c r="KZ687" s="449"/>
      <c r="LA687" s="473"/>
      <c r="LB687" s="471"/>
      <c r="LC687" s="471"/>
      <c r="LD687" s="471"/>
      <c r="LE687" s="478"/>
      <c r="LF687" s="449"/>
      <c r="LG687" s="449"/>
      <c r="LH687" s="473"/>
      <c r="LI687" s="471"/>
      <c r="LJ687" s="471"/>
      <c r="LK687" s="471"/>
      <c r="LL687" s="478"/>
      <c r="LM687" s="449"/>
      <c r="LN687" s="449"/>
      <c r="LO687" s="473"/>
      <c r="LP687" s="471"/>
      <c r="LQ687" s="471"/>
      <c r="LR687" s="471"/>
      <c r="LS687" s="478"/>
      <c r="LT687" s="449"/>
      <c r="LU687" s="449"/>
      <c r="LV687" s="473"/>
      <c r="LW687" s="471"/>
      <c r="LX687" s="471"/>
      <c r="LY687" s="471"/>
      <c r="LZ687" s="478"/>
      <c r="MA687" s="449"/>
      <c r="MB687" s="449"/>
      <c r="MC687" s="473"/>
      <c r="MD687" s="471"/>
      <c r="ME687" s="471"/>
      <c r="MF687" s="471"/>
      <c r="MG687" s="478"/>
      <c r="MH687" s="449"/>
      <c r="MI687" s="449"/>
      <c r="MJ687" s="473"/>
      <c r="MK687" s="471"/>
      <c r="ML687" s="471"/>
      <c r="MM687" s="471"/>
      <c r="MN687" s="478"/>
    </row>
    <row r="688" spans="2:352" hidden="1">
      <c r="B688" s="333">
        <v>449</v>
      </c>
      <c r="C688" s="449"/>
      <c r="D688" s="449"/>
      <c r="E688" s="473"/>
      <c r="F688" s="471"/>
      <c r="G688" s="471"/>
      <c r="H688" s="471"/>
      <c r="I688" s="478"/>
      <c r="J688" s="449"/>
      <c r="K688" s="449"/>
      <c r="L688" s="473"/>
      <c r="M688" s="471"/>
      <c r="N688" s="471"/>
      <c r="O688" s="471"/>
      <c r="P688" s="478"/>
      <c r="Q688" s="449"/>
      <c r="R688" s="449"/>
      <c r="S688" s="473"/>
      <c r="T688" s="471"/>
      <c r="U688" s="471"/>
      <c r="V688" s="471"/>
      <c r="W688" s="478"/>
      <c r="X688" s="449"/>
      <c r="Y688" s="449"/>
      <c r="Z688" s="473"/>
      <c r="AA688" s="471"/>
      <c r="AB688" s="471"/>
      <c r="AC688" s="471"/>
      <c r="AD688" s="478"/>
      <c r="AE688" s="449"/>
      <c r="AF688" s="449"/>
      <c r="AG688" s="473"/>
      <c r="AH688" s="471"/>
      <c r="AI688" s="471"/>
      <c r="AJ688" s="471"/>
      <c r="AK688" s="478"/>
      <c r="AL688" s="449"/>
      <c r="AM688" s="449"/>
      <c r="AN688" s="473"/>
      <c r="AO688" s="471"/>
      <c r="AP688" s="471"/>
      <c r="AQ688" s="471"/>
      <c r="AR688" s="478"/>
      <c r="AS688" s="449"/>
      <c r="AT688" s="449"/>
      <c r="AU688" s="473"/>
      <c r="AV688" s="471"/>
      <c r="AW688" s="471"/>
      <c r="AX688" s="471"/>
      <c r="AY688" s="478"/>
      <c r="AZ688" s="449"/>
      <c r="BA688" s="449"/>
      <c r="BB688" s="473"/>
      <c r="BC688" s="471"/>
      <c r="BD688" s="471"/>
      <c r="BE688" s="471"/>
      <c r="BF688" s="478"/>
      <c r="BG688" s="449"/>
      <c r="BH688" s="449"/>
      <c r="BI688" s="473"/>
      <c r="BJ688" s="471"/>
      <c r="BK688" s="471"/>
      <c r="BL688" s="471"/>
      <c r="BM688" s="478"/>
      <c r="BN688" s="449"/>
      <c r="BO688" s="449"/>
      <c r="BP688" s="473"/>
      <c r="BQ688" s="471"/>
      <c r="BR688" s="471"/>
      <c r="BS688" s="471"/>
      <c r="BT688" s="478"/>
      <c r="BU688" s="449"/>
      <c r="BV688" s="449"/>
      <c r="BW688" s="473"/>
      <c r="BX688" s="471"/>
      <c r="BY688" s="471"/>
      <c r="BZ688" s="471"/>
      <c r="CA688" s="478"/>
      <c r="CB688" s="449"/>
      <c r="CC688" s="449"/>
      <c r="CD688" s="473"/>
      <c r="CE688" s="471"/>
      <c r="CF688" s="471"/>
      <c r="CG688" s="471"/>
      <c r="CH688" s="478"/>
      <c r="CI688" s="449"/>
      <c r="CJ688" s="449"/>
      <c r="CK688" s="473"/>
      <c r="CL688" s="471"/>
      <c r="CM688" s="471"/>
      <c r="CN688" s="471"/>
      <c r="CO688" s="478"/>
      <c r="CP688" s="449"/>
      <c r="CQ688" s="449"/>
      <c r="CR688" s="473"/>
      <c r="CS688" s="471"/>
      <c r="CT688" s="471"/>
      <c r="CU688" s="471"/>
      <c r="CV688" s="478"/>
      <c r="CW688" s="449"/>
      <c r="CX688" s="449"/>
      <c r="CY688" s="473"/>
      <c r="CZ688" s="471"/>
      <c r="DA688" s="471"/>
      <c r="DB688" s="471"/>
      <c r="DC688" s="478"/>
      <c r="DD688" s="449"/>
      <c r="DE688" s="449"/>
      <c r="DF688" s="473"/>
      <c r="DG688" s="471"/>
      <c r="DH688" s="471"/>
      <c r="DI688" s="471"/>
      <c r="DJ688" s="478"/>
      <c r="DK688" s="449"/>
      <c r="DL688" s="449"/>
      <c r="DM688" s="473"/>
      <c r="DN688" s="471"/>
      <c r="DO688" s="471"/>
      <c r="DP688" s="471"/>
      <c r="DQ688" s="478"/>
      <c r="DR688" s="449"/>
      <c r="DS688" s="449"/>
      <c r="DT688" s="473"/>
      <c r="DU688" s="471"/>
      <c r="DV688" s="471"/>
      <c r="DW688" s="471"/>
      <c r="DX688" s="478"/>
      <c r="DY688" s="449"/>
      <c r="DZ688" s="449"/>
      <c r="EA688" s="473"/>
      <c r="EB688" s="471"/>
      <c r="EC688" s="471"/>
      <c r="ED688" s="471"/>
      <c r="EE688" s="478"/>
      <c r="EF688" s="449"/>
      <c r="EG688" s="449"/>
      <c r="EH688" s="473"/>
      <c r="EI688" s="471"/>
      <c r="EJ688" s="471"/>
      <c r="EK688" s="471"/>
      <c r="EL688" s="478"/>
      <c r="EM688" s="449"/>
      <c r="EN688" s="449"/>
      <c r="EO688" s="473"/>
      <c r="EP688" s="471"/>
      <c r="EQ688" s="471"/>
      <c r="ER688" s="471"/>
      <c r="ES688" s="478"/>
      <c r="ET688" s="449"/>
      <c r="EU688" s="449"/>
      <c r="EV688" s="473"/>
      <c r="EW688" s="471"/>
      <c r="EX688" s="471"/>
      <c r="EY688" s="471"/>
      <c r="EZ688" s="478"/>
      <c r="FA688" s="449"/>
      <c r="FB688" s="449"/>
      <c r="FC688" s="473"/>
      <c r="FD688" s="471"/>
      <c r="FE688" s="471"/>
      <c r="FF688" s="471"/>
      <c r="FG688" s="478"/>
      <c r="FH688" s="449"/>
      <c r="FI688" s="449"/>
      <c r="FJ688" s="473"/>
      <c r="FK688" s="471"/>
      <c r="FL688" s="471"/>
      <c r="FM688" s="471"/>
      <c r="FN688" s="478"/>
      <c r="FO688" s="449"/>
      <c r="FP688" s="449"/>
      <c r="FQ688" s="473"/>
      <c r="FR688" s="471"/>
      <c r="FS688" s="471"/>
      <c r="FT688" s="471"/>
      <c r="FU688" s="478"/>
      <c r="FV688" s="449"/>
      <c r="FW688" s="449"/>
      <c r="FX688" s="473"/>
      <c r="FY688" s="471"/>
      <c r="FZ688" s="471"/>
      <c r="GA688" s="471"/>
      <c r="GB688" s="478"/>
      <c r="GC688" s="449"/>
      <c r="GD688" s="449"/>
      <c r="GE688" s="473"/>
      <c r="GF688" s="471"/>
      <c r="GG688" s="471"/>
      <c r="GH688" s="471"/>
      <c r="GI688" s="478"/>
      <c r="GJ688" s="449"/>
      <c r="GK688" s="449"/>
      <c r="GL688" s="473"/>
      <c r="GM688" s="471"/>
      <c r="GN688" s="471"/>
      <c r="GO688" s="471"/>
      <c r="GP688" s="478"/>
      <c r="GQ688" s="449"/>
      <c r="GR688" s="449"/>
      <c r="GS688" s="473"/>
      <c r="GT688" s="471"/>
      <c r="GU688" s="471"/>
      <c r="GV688" s="471"/>
      <c r="GW688" s="478"/>
      <c r="GX688" s="449"/>
      <c r="GY688" s="449"/>
      <c r="GZ688" s="473"/>
      <c r="HA688" s="471"/>
      <c r="HB688" s="471"/>
      <c r="HC688" s="471"/>
      <c r="HD688" s="478"/>
      <c r="HE688" s="449"/>
      <c r="HF688" s="449"/>
      <c r="HG688" s="473"/>
      <c r="HH688" s="471"/>
      <c r="HI688" s="471"/>
      <c r="HJ688" s="471"/>
      <c r="HK688" s="478"/>
      <c r="HL688" s="449"/>
      <c r="HM688" s="449"/>
      <c r="HN688" s="473"/>
      <c r="HO688" s="471"/>
      <c r="HP688" s="471"/>
      <c r="HQ688" s="471"/>
      <c r="HR688" s="478"/>
      <c r="HS688" s="449"/>
      <c r="HT688" s="449"/>
      <c r="HU688" s="473"/>
      <c r="HV688" s="471"/>
      <c r="HW688" s="471"/>
      <c r="HX688" s="471"/>
      <c r="HY688" s="478"/>
      <c r="HZ688" s="449"/>
      <c r="IA688" s="449"/>
      <c r="IB688" s="473"/>
      <c r="IC688" s="471"/>
      <c r="ID688" s="471"/>
      <c r="IE688" s="471"/>
      <c r="IF688" s="478"/>
      <c r="IG688" s="449"/>
      <c r="IH688" s="449"/>
      <c r="II688" s="473"/>
      <c r="IJ688" s="471"/>
      <c r="IK688" s="471"/>
      <c r="IL688" s="471"/>
      <c r="IM688" s="478"/>
      <c r="IN688" s="449"/>
      <c r="IO688" s="449"/>
      <c r="IP688" s="473"/>
      <c r="IQ688" s="471"/>
      <c r="IR688" s="471"/>
      <c r="IS688" s="471"/>
      <c r="IT688" s="478"/>
      <c r="IU688" s="449"/>
      <c r="IV688" s="449"/>
      <c r="IW688" s="473"/>
      <c r="IX688" s="471"/>
      <c r="IY688" s="471"/>
      <c r="IZ688" s="471"/>
      <c r="JA688" s="478"/>
      <c r="JB688" s="449"/>
      <c r="JC688" s="449"/>
      <c r="JD688" s="473"/>
      <c r="JE688" s="471"/>
      <c r="JF688" s="471"/>
      <c r="JG688" s="471"/>
      <c r="JH688" s="478"/>
      <c r="JI688" s="449"/>
      <c r="JJ688" s="449"/>
      <c r="JK688" s="473"/>
      <c r="JL688" s="471"/>
      <c r="JM688" s="471"/>
      <c r="JN688" s="471"/>
      <c r="JO688" s="478"/>
      <c r="JP688" s="449"/>
      <c r="JQ688" s="449"/>
      <c r="JR688" s="473"/>
      <c r="JS688" s="471"/>
      <c r="JT688" s="471"/>
      <c r="JU688" s="471"/>
      <c r="JV688" s="478"/>
      <c r="JW688" s="449"/>
      <c r="JX688" s="449"/>
      <c r="JY688" s="473"/>
      <c r="JZ688" s="471"/>
      <c r="KA688" s="471"/>
      <c r="KB688" s="471"/>
      <c r="KC688" s="478"/>
      <c r="KD688" s="449"/>
      <c r="KE688" s="449"/>
      <c r="KF688" s="473"/>
      <c r="KG688" s="471"/>
      <c r="KH688" s="471"/>
      <c r="KI688" s="471"/>
      <c r="KJ688" s="478"/>
      <c r="KK688" s="449"/>
      <c r="KL688" s="449"/>
      <c r="KM688" s="473"/>
      <c r="KN688" s="471"/>
      <c r="KO688" s="471"/>
      <c r="KP688" s="471"/>
      <c r="KQ688" s="478"/>
      <c r="KR688" s="449"/>
      <c r="KS688" s="449"/>
      <c r="KT688" s="473"/>
      <c r="KU688" s="471"/>
      <c r="KV688" s="471"/>
      <c r="KW688" s="471"/>
      <c r="KX688" s="478"/>
      <c r="KY688" s="449"/>
      <c r="KZ688" s="449"/>
      <c r="LA688" s="473"/>
      <c r="LB688" s="471"/>
      <c r="LC688" s="471"/>
      <c r="LD688" s="471"/>
      <c r="LE688" s="478"/>
      <c r="LF688" s="449"/>
      <c r="LG688" s="449"/>
      <c r="LH688" s="473"/>
      <c r="LI688" s="471"/>
      <c r="LJ688" s="471"/>
      <c r="LK688" s="471"/>
      <c r="LL688" s="478"/>
      <c r="LM688" s="449"/>
      <c r="LN688" s="449"/>
      <c r="LO688" s="473"/>
      <c r="LP688" s="471"/>
      <c r="LQ688" s="471"/>
      <c r="LR688" s="471"/>
      <c r="LS688" s="478"/>
      <c r="LT688" s="449"/>
      <c r="LU688" s="449"/>
      <c r="LV688" s="473"/>
      <c r="LW688" s="471"/>
      <c r="LX688" s="471"/>
      <c r="LY688" s="471"/>
      <c r="LZ688" s="478"/>
      <c r="MA688" s="449"/>
      <c r="MB688" s="449"/>
      <c r="MC688" s="473"/>
      <c r="MD688" s="471"/>
      <c r="ME688" s="471"/>
      <c r="MF688" s="471"/>
      <c r="MG688" s="478"/>
      <c r="MH688" s="449"/>
      <c r="MI688" s="449"/>
      <c r="MJ688" s="473"/>
      <c r="MK688" s="471"/>
      <c r="ML688" s="471"/>
      <c r="MM688" s="471"/>
      <c r="MN688" s="478"/>
    </row>
    <row r="689" spans="2:352" hidden="1">
      <c r="B689" s="333">
        <v>450</v>
      </c>
      <c r="C689" s="449"/>
      <c r="D689" s="449"/>
      <c r="E689" s="473"/>
      <c r="F689" s="471"/>
      <c r="G689" s="471"/>
      <c r="H689" s="471"/>
      <c r="I689" s="478"/>
      <c r="J689" s="449"/>
      <c r="K689" s="449"/>
      <c r="L689" s="473"/>
      <c r="M689" s="471"/>
      <c r="N689" s="471"/>
      <c r="O689" s="471"/>
      <c r="P689" s="478"/>
      <c r="Q689" s="449"/>
      <c r="R689" s="449"/>
      <c r="S689" s="473"/>
      <c r="T689" s="471"/>
      <c r="U689" s="471"/>
      <c r="V689" s="471"/>
      <c r="W689" s="478"/>
      <c r="X689" s="449"/>
      <c r="Y689" s="449"/>
      <c r="Z689" s="473"/>
      <c r="AA689" s="471"/>
      <c r="AB689" s="471"/>
      <c r="AC689" s="471"/>
      <c r="AD689" s="478"/>
      <c r="AE689" s="449"/>
      <c r="AF689" s="449"/>
      <c r="AG689" s="473"/>
      <c r="AH689" s="471"/>
      <c r="AI689" s="471"/>
      <c r="AJ689" s="471"/>
      <c r="AK689" s="478"/>
      <c r="AL689" s="449"/>
      <c r="AM689" s="449"/>
      <c r="AN689" s="473"/>
      <c r="AO689" s="471"/>
      <c r="AP689" s="471"/>
      <c r="AQ689" s="471"/>
      <c r="AR689" s="478"/>
      <c r="AS689" s="449"/>
      <c r="AT689" s="449"/>
      <c r="AU689" s="473"/>
      <c r="AV689" s="471"/>
      <c r="AW689" s="471"/>
      <c r="AX689" s="471"/>
      <c r="AY689" s="478"/>
      <c r="AZ689" s="449"/>
      <c r="BA689" s="449"/>
      <c r="BB689" s="473"/>
      <c r="BC689" s="471"/>
      <c r="BD689" s="471"/>
      <c r="BE689" s="471"/>
      <c r="BF689" s="478"/>
      <c r="BG689" s="449"/>
      <c r="BH689" s="449"/>
      <c r="BI689" s="473"/>
      <c r="BJ689" s="471"/>
      <c r="BK689" s="471"/>
      <c r="BL689" s="471"/>
      <c r="BM689" s="478"/>
      <c r="BN689" s="449"/>
      <c r="BO689" s="449"/>
      <c r="BP689" s="473"/>
      <c r="BQ689" s="471"/>
      <c r="BR689" s="471"/>
      <c r="BS689" s="471"/>
      <c r="BT689" s="478"/>
      <c r="BU689" s="449"/>
      <c r="BV689" s="449"/>
      <c r="BW689" s="473"/>
      <c r="BX689" s="471"/>
      <c r="BY689" s="471"/>
      <c r="BZ689" s="471"/>
      <c r="CA689" s="478"/>
      <c r="CB689" s="449"/>
      <c r="CC689" s="449"/>
      <c r="CD689" s="473"/>
      <c r="CE689" s="471"/>
      <c r="CF689" s="471"/>
      <c r="CG689" s="471"/>
      <c r="CH689" s="478"/>
      <c r="CI689" s="449"/>
      <c r="CJ689" s="449"/>
      <c r="CK689" s="473"/>
      <c r="CL689" s="471"/>
      <c r="CM689" s="471"/>
      <c r="CN689" s="471"/>
      <c r="CO689" s="478"/>
      <c r="CP689" s="449"/>
      <c r="CQ689" s="449"/>
      <c r="CR689" s="473"/>
      <c r="CS689" s="471"/>
      <c r="CT689" s="471"/>
      <c r="CU689" s="471"/>
      <c r="CV689" s="478"/>
      <c r="CW689" s="449"/>
      <c r="CX689" s="449"/>
      <c r="CY689" s="473"/>
      <c r="CZ689" s="471"/>
      <c r="DA689" s="471"/>
      <c r="DB689" s="471"/>
      <c r="DC689" s="478"/>
      <c r="DD689" s="449"/>
      <c r="DE689" s="449"/>
      <c r="DF689" s="473"/>
      <c r="DG689" s="471"/>
      <c r="DH689" s="471"/>
      <c r="DI689" s="471"/>
      <c r="DJ689" s="478"/>
      <c r="DK689" s="449"/>
      <c r="DL689" s="449"/>
      <c r="DM689" s="473"/>
      <c r="DN689" s="471"/>
      <c r="DO689" s="471"/>
      <c r="DP689" s="471"/>
      <c r="DQ689" s="478"/>
      <c r="DR689" s="449"/>
      <c r="DS689" s="449"/>
      <c r="DT689" s="473"/>
      <c r="DU689" s="471"/>
      <c r="DV689" s="471"/>
      <c r="DW689" s="471"/>
      <c r="DX689" s="478"/>
      <c r="DY689" s="449"/>
      <c r="DZ689" s="449"/>
      <c r="EA689" s="473"/>
      <c r="EB689" s="471"/>
      <c r="EC689" s="471"/>
      <c r="ED689" s="471"/>
      <c r="EE689" s="478"/>
      <c r="EF689" s="449"/>
      <c r="EG689" s="449"/>
      <c r="EH689" s="473"/>
      <c r="EI689" s="471"/>
      <c r="EJ689" s="471"/>
      <c r="EK689" s="471"/>
      <c r="EL689" s="478"/>
      <c r="EM689" s="449"/>
      <c r="EN689" s="449"/>
      <c r="EO689" s="473"/>
      <c r="EP689" s="471"/>
      <c r="EQ689" s="471"/>
      <c r="ER689" s="471"/>
      <c r="ES689" s="478"/>
      <c r="ET689" s="449"/>
      <c r="EU689" s="449"/>
      <c r="EV689" s="473"/>
      <c r="EW689" s="471"/>
      <c r="EX689" s="471"/>
      <c r="EY689" s="471"/>
      <c r="EZ689" s="478"/>
      <c r="FA689" s="449"/>
      <c r="FB689" s="449"/>
      <c r="FC689" s="473"/>
      <c r="FD689" s="471"/>
      <c r="FE689" s="471"/>
      <c r="FF689" s="471"/>
      <c r="FG689" s="478"/>
      <c r="FH689" s="449"/>
      <c r="FI689" s="449"/>
      <c r="FJ689" s="473"/>
      <c r="FK689" s="471"/>
      <c r="FL689" s="471"/>
      <c r="FM689" s="471"/>
      <c r="FN689" s="478"/>
      <c r="FO689" s="449"/>
      <c r="FP689" s="449"/>
      <c r="FQ689" s="473"/>
      <c r="FR689" s="471"/>
      <c r="FS689" s="471"/>
      <c r="FT689" s="471"/>
      <c r="FU689" s="478"/>
      <c r="FV689" s="449"/>
      <c r="FW689" s="449"/>
      <c r="FX689" s="473"/>
      <c r="FY689" s="471"/>
      <c r="FZ689" s="471"/>
      <c r="GA689" s="471"/>
      <c r="GB689" s="478"/>
      <c r="GC689" s="449"/>
      <c r="GD689" s="449"/>
      <c r="GE689" s="473"/>
      <c r="GF689" s="471"/>
      <c r="GG689" s="471"/>
      <c r="GH689" s="471"/>
      <c r="GI689" s="478"/>
      <c r="GJ689" s="449"/>
      <c r="GK689" s="449"/>
      <c r="GL689" s="473"/>
      <c r="GM689" s="471"/>
      <c r="GN689" s="471"/>
      <c r="GO689" s="471"/>
      <c r="GP689" s="478"/>
      <c r="GQ689" s="449"/>
      <c r="GR689" s="449"/>
      <c r="GS689" s="473"/>
      <c r="GT689" s="471"/>
      <c r="GU689" s="471"/>
      <c r="GV689" s="471"/>
      <c r="GW689" s="478"/>
      <c r="GX689" s="449"/>
      <c r="GY689" s="449"/>
      <c r="GZ689" s="473"/>
      <c r="HA689" s="471"/>
      <c r="HB689" s="471"/>
      <c r="HC689" s="471"/>
      <c r="HD689" s="478"/>
      <c r="HE689" s="449"/>
      <c r="HF689" s="449"/>
      <c r="HG689" s="473"/>
      <c r="HH689" s="471"/>
      <c r="HI689" s="471"/>
      <c r="HJ689" s="471"/>
      <c r="HK689" s="478"/>
      <c r="HL689" s="449"/>
      <c r="HM689" s="449"/>
      <c r="HN689" s="473"/>
      <c r="HO689" s="471"/>
      <c r="HP689" s="471"/>
      <c r="HQ689" s="471"/>
      <c r="HR689" s="478"/>
      <c r="HS689" s="449"/>
      <c r="HT689" s="449"/>
      <c r="HU689" s="473"/>
      <c r="HV689" s="471"/>
      <c r="HW689" s="471"/>
      <c r="HX689" s="471"/>
      <c r="HY689" s="478"/>
      <c r="HZ689" s="449"/>
      <c r="IA689" s="449"/>
      <c r="IB689" s="473"/>
      <c r="IC689" s="471"/>
      <c r="ID689" s="471"/>
      <c r="IE689" s="471"/>
      <c r="IF689" s="478"/>
      <c r="IG689" s="449"/>
      <c r="IH689" s="449"/>
      <c r="II689" s="473"/>
      <c r="IJ689" s="471"/>
      <c r="IK689" s="471"/>
      <c r="IL689" s="471"/>
      <c r="IM689" s="478"/>
      <c r="IN689" s="449"/>
      <c r="IO689" s="449"/>
      <c r="IP689" s="473"/>
      <c r="IQ689" s="471"/>
      <c r="IR689" s="471"/>
      <c r="IS689" s="471"/>
      <c r="IT689" s="478"/>
      <c r="IU689" s="449"/>
      <c r="IV689" s="449"/>
      <c r="IW689" s="473"/>
      <c r="IX689" s="471"/>
      <c r="IY689" s="471"/>
      <c r="IZ689" s="471"/>
      <c r="JA689" s="478"/>
      <c r="JB689" s="449"/>
      <c r="JC689" s="449"/>
      <c r="JD689" s="473"/>
      <c r="JE689" s="471"/>
      <c r="JF689" s="471"/>
      <c r="JG689" s="471"/>
      <c r="JH689" s="478"/>
      <c r="JI689" s="449"/>
      <c r="JJ689" s="449"/>
      <c r="JK689" s="473"/>
      <c r="JL689" s="471"/>
      <c r="JM689" s="471"/>
      <c r="JN689" s="471"/>
      <c r="JO689" s="478"/>
      <c r="JP689" s="449"/>
      <c r="JQ689" s="449"/>
      <c r="JR689" s="473"/>
      <c r="JS689" s="471"/>
      <c r="JT689" s="471"/>
      <c r="JU689" s="471"/>
      <c r="JV689" s="478"/>
      <c r="JW689" s="449"/>
      <c r="JX689" s="449"/>
      <c r="JY689" s="473"/>
      <c r="JZ689" s="471"/>
      <c r="KA689" s="471"/>
      <c r="KB689" s="471"/>
      <c r="KC689" s="478"/>
      <c r="KD689" s="449"/>
      <c r="KE689" s="449"/>
      <c r="KF689" s="473"/>
      <c r="KG689" s="471"/>
      <c r="KH689" s="471"/>
      <c r="KI689" s="471"/>
      <c r="KJ689" s="478"/>
      <c r="KK689" s="449"/>
      <c r="KL689" s="449"/>
      <c r="KM689" s="473"/>
      <c r="KN689" s="471"/>
      <c r="KO689" s="471"/>
      <c r="KP689" s="471"/>
      <c r="KQ689" s="478"/>
      <c r="KR689" s="449"/>
      <c r="KS689" s="449"/>
      <c r="KT689" s="473"/>
      <c r="KU689" s="471"/>
      <c r="KV689" s="471"/>
      <c r="KW689" s="471"/>
      <c r="KX689" s="478"/>
      <c r="KY689" s="449"/>
      <c r="KZ689" s="449"/>
      <c r="LA689" s="473"/>
      <c r="LB689" s="471"/>
      <c r="LC689" s="471"/>
      <c r="LD689" s="471"/>
      <c r="LE689" s="478"/>
      <c r="LF689" s="449"/>
      <c r="LG689" s="449"/>
      <c r="LH689" s="473"/>
      <c r="LI689" s="471"/>
      <c r="LJ689" s="471"/>
      <c r="LK689" s="471"/>
      <c r="LL689" s="478"/>
      <c r="LM689" s="449"/>
      <c r="LN689" s="449"/>
      <c r="LO689" s="473"/>
      <c r="LP689" s="471"/>
      <c r="LQ689" s="471"/>
      <c r="LR689" s="471"/>
      <c r="LS689" s="478"/>
      <c r="LT689" s="449"/>
      <c r="LU689" s="449"/>
      <c r="LV689" s="473"/>
      <c r="LW689" s="471"/>
      <c r="LX689" s="471"/>
      <c r="LY689" s="471"/>
      <c r="LZ689" s="478"/>
      <c r="MA689" s="449"/>
      <c r="MB689" s="449"/>
      <c r="MC689" s="473"/>
      <c r="MD689" s="471"/>
      <c r="ME689" s="471"/>
      <c r="MF689" s="471"/>
      <c r="MG689" s="478"/>
      <c r="MH689" s="449"/>
      <c r="MI689" s="449"/>
      <c r="MJ689" s="473"/>
      <c r="MK689" s="471"/>
      <c r="ML689" s="471"/>
      <c r="MM689" s="471"/>
      <c r="MN689" s="478"/>
    </row>
    <row r="690" spans="2:352" hidden="1">
      <c r="B690" s="333">
        <v>451</v>
      </c>
      <c r="C690" s="449"/>
      <c r="D690" s="449"/>
      <c r="E690" s="473"/>
      <c r="F690" s="471"/>
      <c r="G690" s="471"/>
      <c r="H690" s="471"/>
      <c r="I690" s="478"/>
      <c r="J690" s="449"/>
      <c r="K690" s="449"/>
      <c r="L690" s="473"/>
      <c r="M690" s="471"/>
      <c r="N690" s="471"/>
      <c r="O690" s="471"/>
      <c r="P690" s="478"/>
      <c r="Q690" s="449"/>
      <c r="R690" s="449"/>
      <c r="S690" s="473"/>
      <c r="T690" s="471"/>
      <c r="U690" s="471"/>
      <c r="V690" s="471"/>
      <c r="W690" s="478"/>
      <c r="X690" s="449"/>
      <c r="Y690" s="449"/>
      <c r="Z690" s="473"/>
      <c r="AA690" s="471"/>
      <c r="AB690" s="471"/>
      <c r="AC690" s="471"/>
      <c r="AD690" s="478"/>
      <c r="AE690" s="449"/>
      <c r="AF690" s="449"/>
      <c r="AG690" s="473"/>
      <c r="AH690" s="471"/>
      <c r="AI690" s="471"/>
      <c r="AJ690" s="471"/>
      <c r="AK690" s="478"/>
      <c r="AL690" s="449"/>
      <c r="AM690" s="449"/>
      <c r="AN690" s="473"/>
      <c r="AO690" s="471"/>
      <c r="AP690" s="471"/>
      <c r="AQ690" s="471"/>
      <c r="AR690" s="478"/>
      <c r="AS690" s="449"/>
      <c r="AT690" s="449"/>
      <c r="AU690" s="473"/>
      <c r="AV690" s="471"/>
      <c r="AW690" s="471"/>
      <c r="AX690" s="471"/>
      <c r="AY690" s="478"/>
      <c r="AZ690" s="449"/>
      <c r="BA690" s="449"/>
      <c r="BB690" s="473"/>
      <c r="BC690" s="471"/>
      <c r="BD690" s="471"/>
      <c r="BE690" s="471"/>
      <c r="BF690" s="478"/>
      <c r="BG690" s="449"/>
      <c r="BH690" s="449"/>
      <c r="BI690" s="473"/>
      <c r="BJ690" s="471"/>
      <c r="BK690" s="471"/>
      <c r="BL690" s="471"/>
      <c r="BM690" s="478"/>
      <c r="BN690" s="449"/>
      <c r="BO690" s="449"/>
      <c r="BP690" s="473"/>
      <c r="BQ690" s="471"/>
      <c r="BR690" s="471"/>
      <c r="BS690" s="471"/>
      <c r="BT690" s="478"/>
      <c r="BU690" s="449"/>
      <c r="BV690" s="449"/>
      <c r="BW690" s="473"/>
      <c r="BX690" s="471"/>
      <c r="BY690" s="471"/>
      <c r="BZ690" s="471"/>
      <c r="CA690" s="478"/>
      <c r="CB690" s="449"/>
      <c r="CC690" s="449"/>
      <c r="CD690" s="473"/>
      <c r="CE690" s="471"/>
      <c r="CF690" s="471"/>
      <c r="CG690" s="471"/>
      <c r="CH690" s="478"/>
      <c r="CI690" s="449"/>
      <c r="CJ690" s="449"/>
      <c r="CK690" s="473"/>
      <c r="CL690" s="471"/>
      <c r="CM690" s="471"/>
      <c r="CN690" s="471"/>
      <c r="CO690" s="478"/>
      <c r="CP690" s="449"/>
      <c r="CQ690" s="449"/>
      <c r="CR690" s="473"/>
      <c r="CS690" s="471"/>
      <c r="CT690" s="471"/>
      <c r="CU690" s="471"/>
      <c r="CV690" s="478"/>
      <c r="CW690" s="449"/>
      <c r="CX690" s="449"/>
      <c r="CY690" s="473"/>
      <c r="CZ690" s="471"/>
      <c r="DA690" s="471"/>
      <c r="DB690" s="471"/>
      <c r="DC690" s="478"/>
      <c r="DD690" s="449"/>
      <c r="DE690" s="449"/>
      <c r="DF690" s="473"/>
      <c r="DG690" s="471"/>
      <c r="DH690" s="471"/>
      <c r="DI690" s="471"/>
      <c r="DJ690" s="478"/>
      <c r="DK690" s="449"/>
      <c r="DL690" s="449"/>
      <c r="DM690" s="473"/>
      <c r="DN690" s="471"/>
      <c r="DO690" s="471"/>
      <c r="DP690" s="471"/>
      <c r="DQ690" s="478"/>
      <c r="DR690" s="449"/>
      <c r="DS690" s="449"/>
      <c r="DT690" s="473"/>
      <c r="DU690" s="471"/>
      <c r="DV690" s="471"/>
      <c r="DW690" s="471"/>
      <c r="DX690" s="478"/>
      <c r="DY690" s="449"/>
      <c r="DZ690" s="449"/>
      <c r="EA690" s="473"/>
      <c r="EB690" s="471"/>
      <c r="EC690" s="471"/>
      <c r="ED690" s="471"/>
      <c r="EE690" s="478"/>
      <c r="EF690" s="449"/>
      <c r="EG690" s="449"/>
      <c r="EH690" s="473"/>
      <c r="EI690" s="471"/>
      <c r="EJ690" s="471"/>
      <c r="EK690" s="471"/>
      <c r="EL690" s="478"/>
      <c r="EM690" s="449"/>
      <c r="EN690" s="449"/>
      <c r="EO690" s="473"/>
      <c r="EP690" s="471"/>
      <c r="EQ690" s="471"/>
      <c r="ER690" s="471"/>
      <c r="ES690" s="478"/>
      <c r="ET690" s="449"/>
      <c r="EU690" s="449"/>
      <c r="EV690" s="473"/>
      <c r="EW690" s="471"/>
      <c r="EX690" s="471"/>
      <c r="EY690" s="471"/>
      <c r="EZ690" s="478"/>
      <c r="FA690" s="449"/>
      <c r="FB690" s="449"/>
      <c r="FC690" s="473"/>
      <c r="FD690" s="471"/>
      <c r="FE690" s="471"/>
      <c r="FF690" s="471"/>
      <c r="FG690" s="478"/>
      <c r="FH690" s="449"/>
      <c r="FI690" s="449"/>
      <c r="FJ690" s="473"/>
      <c r="FK690" s="471"/>
      <c r="FL690" s="471"/>
      <c r="FM690" s="471"/>
      <c r="FN690" s="478"/>
      <c r="FO690" s="449"/>
      <c r="FP690" s="449"/>
      <c r="FQ690" s="473"/>
      <c r="FR690" s="471"/>
      <c r="FS690" s="471"/>
      <c r="FT690" s="471"/>
      <c r="FU690" s="478"/>
      <c r="FV690" s="449"/>
      <c r="FW690" s="449"/>
      <c r="FX690" s="473"/>
      <c r="FY690" s="471"/>
      <c r="FZ690" s="471"/>
      <c r="GA690" s="471"/>
      <c r="GB690" s="478"/>
      <c r="GC690" s="449"/>
      <c r="GD690" s="449"/>
      <c r="GE690" s="473"/>
      <c r="GF690" s="471"/>
      <c r="GG690" s="471"/>
      <c r="GH690" s="471"/>
      <c r="GI690" s="478"/>
      <c r="GJ690" s="449"/>
      <c r="GK690" s="449"/>
      <c r="GL690" s="473"/>
      <c r="GM690" s="471"/>
      <c r="GN690" s="471"/>
      <c r="GO690" s="471"/>
      <c r="GP690" s="478"/>
      <c r="GQ690" s="449"/>
      <c r="GR690" s="449"/>
      <c r="GS690" s="473"/>
      <c r="GT690" s="471"/>
      <c r="GU690" s="471"/>
      <c r="GV690" s="471"/>
      <c r="GW690" s="478"/>
      <c r="GX690" s="449"/>
      <c r="GY690" s="449"/>
      <c r="GZ690" s="473"/>
      <c r="HA690" s="471"/>
      <c r="HB690" s="471"/>
      <c r="HC690" s="471"/>
      <c r="HD690" s="478"/>
      <c r="HE690" s="449"/>
      <c r="HF690" s="449"/>
      <c r="HG690" s="473"/>
      <c r="HH690" s="471"/>
      <c r="HI690" s="471"/>
      <c r="HJ690" s="471"/>
      <c r="HK690" s="478"/>
      <c r="HL690" s="449"/>
      <c r="HM690" s="449"/>
      <c r="HN690" s="473"/>
      <c r="HO690" s="471"/>
      <c r="HP690" s="471"/>
      <c r="HQ690" s="471"/>
      <c r="HR690" s="478"/>
      <c r="HS690" s="449"/>
      <c r="HT690" s="449"/>
      <c r="HU690" s="473"/>
      <c r="HV690" s="471"/>
      <c r="HW690" s="471"/>
      <c r="HX690" s="471"/>
      <c r="HY690" s="478"/>
      <c r="HZ690" s="449"/>
      <c r="IA690" s="449"/>
      <c r="IB690" s="473"/>
      <c r="IC690" s="471"/>
      <c r="ID690" s="471"/>
      <c r="IE690" s="471"/>
      <c r="IF690" s="478"/>
      <c r="IG690" s="449"/>
      <c r="IH690" s="449"/>
      <c r="II690" s="473"/>
      <c r="IJ690" s="471"/>
      <c r="IK690" s="471"/>
      <c r="IL690" s="471"/>
      <c r="IM690" s="478"/>
      <c r="IN690" s="449"/>
      <c r="IO690" s="449"/>
      <c r="IP690" s="473"/>
      <c r="IQ690" s="471"/>
      <c r="IR690" s="471"/>
      <c r="IS690" s="471"/>
      <c r="IT690" s="478"/>
      <c r="IU690" s="449"/>
      <c r="IV690" s="449"/>
      <c r="IW690" s="473"/>
      <c r="IX690" s="471"/>
      <c r="IY690" s="471"/>
      <c r="IZ690" s="471"/>
      <c r="JA690" s="478"/>
      <c r="JB690" s="449"/>
      <c r="JC690" s="449"/>
      <c r="JD690" s="473"/>
      <c r="JE690" s="471"/>
      <c r="JF690" s="471"/>
      <c r="JG690" s="471"/>
      <c r="JH690" s="478"/>
      <c r="JI690" s="449"/>
      <c r="JJ690" s="449"/>
      <c r="JK690" s="473"/>
      <c r="JL690" s="471"/>
      <c r="JM690" s="471"/>
      <c r="JN690" s="471"/>
      <c r="JO690" s="478"/>
      <c r="JP690" s="449"/>
      <c r="JQ690" s="449"/>
      <c r="JR690" s="473"/>
      <c r="JS690" s="471"/>
      <c r="JT690" s="471"/>
      <c r="JU690" s="471"/>
      <c r="JV690" s="478"/>
      <c r="JW690" s="449"/>
      <c r="JX690" s="449"/>
      <c r="JY690" s="473"/>
      <c r="JZ690" s="471"/>
      <c r="KA690" s="471"/>
      <c r="KB690" s="471"/>
      <c r="KC690" s="478"/>
      <c r="KD690" s="449"/>
      <c r="KE690" s="449"/>
      <c r="KF690" s="473"/>
      <c r="KG690" s="471"/>
      <c r="KH690" s="471"/>
      <c r="KI690" s="471"/>
      <c r="KJ690" s="478"/>
      <c r="KK690" s="449"/>
      <c r="KL690" s="449"/>
      <c r="KM690" s="473"/>
      <c r="KN690" s="471"/>
      <c r="KO690" s="471"/>
      <c r="KP690" s="471"/>
      <c r="KQ690" s="478"/>
      <c r="KR690" s="449"/>
      <c r="KS690" s="449"/>
      <c r="KT690" s="473"/>
      <c r="KU690" s="471"/>
      <c r="KV690" s="471"/>
      <c r="KW690" s="471"/>
      <c r="KX690" s="478"/>
      <c r="KY690" s="449"/>
      <c r="KZ690" s="449"/>
      <c r="LA690" s="473"/>
      <c r="LB690" s="471"/>
      <c r="LC690" s="471"/>
      <c r="LD690" s="471"/>
      <c r="LE690" s="478"/>
      <c r="LF690" s="449"/>
      <c r="LG690" s="449"/>
      <c r="LH690" s="473"/>
      <c r="LI690" s="471"/>
      <c r="LJ690" s="471"/>
      <c r="LK690" s="471"/>
      <c r="LL690" s="478"/>
      <c r="LM690" s="449"/>
      <c r="LN690" s="449"/>
      <c r="LO690" s="473"/>
      <c r="LP690" s="471"/>
      <c r="LQ690" s="471"/>
      <c r="LR690" s="471"/>
      <c r="LS690" s="478"/>
      <c r="LT690" s="449"/>
      <c r="LU690" s="449"/>
      <c r="LV690" s="473"/>
      <c r="LW690" s="471"/>
      <c r="LX690" s="471"/>
      <c r="LY690" s="471"/>
      <c r="LZ690" s="478"/>
      <c r="MA690" s="449"/>
      <c r="MB690" s="449"/>
      <c r="MC690" s="473"/>
      <c r="MD690" s="471"/>
      <c r="ME690" s="471"/>
      <c r="MF690" s="471"/>
      <c r="MG690" s="478"/>
      <c r="MH690" s="449"/>
      <c r="MI690" s="449"/>
      <c r="MJ690" s="473"/>
      <c r="MK690" s="471"/>
      <c r="ML690" s="471"/>
      <c r="MM690" s="471"/>
      <c r="MN690" s="478"/>
    </row>
    <row r="691" spans="2:352" hidden="1">
      <c r="B691" s="333">
        <v>452</v>
      </c>
      <c r="C691" s="449"/>
      <c r="D691" s="449"/>
      <c r="E691" s="473"/>
      <c r="F691" s="471"/>
      <c r="G691" s="471"/>
      <c r="H691" s="471"/>
      <c r="I691" s="478"/>
      <c r="J691" s="449"/>
      <c r="K691" s="449"/>
      <c r="L691" s="473"/>
      <c r="M691" s="471"/>
      <c r="N691" s="471"/>
      <c r="O691" s="471"/>
      <c r="P691" s="478"/>
      <c r="Q691" s="449"/>
      <c r="R691" s="449"/>
      <c r="S691" s="473"/>
      <c r="T691" s="471"/>
      <c r="U691" s="471"/>
      <c r="V691" s="471"/>
      <c r="W691" s="478"/>
      <c r="X691" s="449"/>
      <c r="Y691" s="449"/>
      <c r="Z691" s="473"/>
      <c r="AA691" s="471"/>
      <c r="AB691" s="471"/>
      <c r="AC691" s="471"/>
      <c r="AD691" s="478"/>
      <c r="AE691" s="449"/>
      <c r="AF691" s="449"/>
      <c r="AG691" s="473"/>
      <c r="AH691" s="471"/>
      <c r="AI691" s="471"/>
      <c r="AJ691" s="471"/>
      <c r="AK691" s="478"/>
      <c r="AL691" s="449"/>
      <c r="AM691" s="449"/>
      <c r="AN691" s="473"/>
      <c r="AO691" s="471"/>
      <c r="AP691" s="471"/>
      <c r="AQ691" s="471"/>
      <c r="AR691" s="478"/>
      <c r="AS691" s="449"/>
      <c r="AT691" s="449"/>
      <c r="AU691" s="473"/>
      <c r="AV691" s="471"/>
      <c r="AW691" s="471"/>
      <c r="AX691" s="471"/>
      <c r="AY691" s="478"/>
      <c r="AZ691" s="449"/>
      <c r="BA691" s="449"/>
      <c r="BB691" s="473"/>
      <c r="BC691" s="471"/>
      <c r="BD691" s="471"/>
      <c r="BE691" s="471"/>
      <c r="BF691" s="478"/>
      <c r="BG691" s="449"/>
      <c r="BH691" s="449"/>
      <c r="BI691" s="473"/>
      <c r="BJ691" s="471"/>
      <c r="BK691" s="471"/>
      <c r="BL691" s="471"/>
      <c r="BM691" s="478"/>
      <c r="BN691" s="449"/>
      <c r="BO691" s="449"/>
      <c r="BP691" s="473"/>
      <c r="BQ691" s="471"/>
      <c r="BR691" s="471"/>
      <c r="BS691" s="471"/>
      <c r="BT691" s="478"/>
      <c r="BU691" s="449"/>
      <c r="BV691" s="449"/>
      <c r="BW691" s="473"/>
      <c r="BX691" s="471"/>
      <c r="BY691" s="471"/>
      <c r="BZ691" s="471"/>
      <c r="CA691" s="478"/>
      <c r="CB691" s="449"/>
      <c r="CC691" s="449"/>
      <c r="CD691" s="473"/>
      <c r="CE691" s="471"/>
      <c r="CF691" s="471"/>
      <c r="CG691" s="471"/>
      <c r="CH691" s="478"/>
      <c r="CI691" s="449"/>
      <c r="CJ691" s="449"/>
      <c r="CK691" s="473"/>
      <c r="CL691" s="471"/>
      <c r="CM691" s="471"/>
      <c r="CN691" s="471"/>
      <c r="CO691" s="478"/>
      <c r="CP691" s="449"/>
      <c r="CQ691" s="449"/>
      <c r="CR691" s="473"/>
      <c r="CS691" s="471"/>
      <c r="CT691" s="471"/>
      <c r="CU691" s="471"/>
      <c r="CV691" s="478"/>
      <c r="CW691" s="449"/>
      <c r="CX691" s="449"/>
      <c r="CY691" s="473"/>
      <c r="CZ691" s="471"/>
      <c r="DA691" s="471"/>
      <c r="DB691" s="471"/>
      <c r="DC691" s="478"/>
      <c r="DD691" s="449"/>
      <c r="DE691" s="449"/>
      <c r="DF691" s="473"/>
      <c r="DG691" s="471"/>
      <c r="DH691" s="471"/>
      <c r="DI691" s="471"/>
      <c r="DJ691" s="478"/>
      <c r="DK691" s="449"/>
      <c r="DL691" s="449"/>
      <c r="DM691" s="473"/>
      <c r="DN691" s="471"/>
      <c r="DO691" s="471"/>
      <c r="DP691" s="471"/>
      <c r="DQ691" s="478"/>
      <c r="DR691" s="449"/>
      <c r="DS691" s="449"/>
      <c r="DT691" s="473"/>
      <c r="DU691" s="471"/>
      <c r="DV691" s="471"/>
      <c r="DW691" s="471"/>
      <c r="DX691" s="478"/>
      <c r="DY691" s="449"/>
      <c r="DZ691" s="449"/>
      <c r="EA691" s="473"/>
      <c r="EB691" s="471"/>
      <c r="EC691" s="471"/>
      <c r="ED691" s="471"/>
      <c r="EE691" s="478"/>
      <c r="EF691" s="449"/>
      <c r="EG691" s="449"/>
      <c r="EH691" s="473"/>
      <c r="EI691" s="471"/>
      <c r="EJ691" s="471"/>
      <c r="EK691" s="471"/>
      <c r="EL691" s="478"/>
      <c r="EM691" s="449"/>
      <c r="EN691" s="449"/>
      <c r="EO691" s="473"/>
      <c r="EP691" s="471"/>
      <c r="EQ691" s="471"/>
      <c r="ER691" s="471"/>
      <c r="ES691" s="478"/>
      <c r="ET691" s="449"/>
      <c r="EU691" s="449"/>
      <c r="EV691" s="473"/>
      <c r="EW691" s="471"/>
      <c r="EX691" s="471"/>
      <c r="EY691" s="471"/>
      <c r="EZ691" s="478"/>
      <c r="FA691" s="449"/>
      <c r="FB691" s="449"/>
      <c r="FC691" s="473"/>
      <c r="FD691" s="471"/>
      <c r="FE691" s="471"/>
      <c r="FF691" s="471"/>
      <c r="FG691" s="478"/>
      <c r="FH691" s="449"/>
      <c r="FI691" s="449"/>
      <c r="FJ691" s="473"/>
      <c r="FK691" s="471"/>
      <c r="FL691" s="471"/>
      <c r="FM691" s="471"/>
      <c r="FN691" s="478"/>
      <c r="FO691" s="449"/>
      <c r="FP691" s="449"/>
      <c r="FQ691" s="473"/>
      <c r="FR691" s="471"/>
      <c r="FS691" s="471"/>
      <c r="FT691" s="471"/>
      <c r="FU691" s="478"/>
      <c r="FV691" s="449"/>
      <c r="FW691" s="449"/>
      <c r="FX691" s="473"/>
      <c r="FY691" s="471"/>
      <c r="FZ691" s="471"/>
      <c r="GA691" s="471"/>
      <c r="GB691" s="478"/>
      <c r="GC691" s="449"/>
      <c r="GD691" s="449"/>
      <c r="GE691" s="473"/>
      <c r="GF691" s="471"/>
      <c r="GG691" s="471"/>
      <c r="GH691" s="471"/>
      <c r="GI691" s="478"/>
      <c r="GJ691" s="449"/>
      <c r="GK691" s="449"/>
      <c r="GL691" s="473"/>
      <c r="GM691" s="471"/>
      <c r="GN691" s="471"/>
      <c r="GO691" s="471"/>
      <c r="GP691" s="478"/>
      <c r="GQ691" s="449"/>
      <c r="GR691" s="449"/>
      <c r="GS691" s="473"/>
      <c r="GT691" s="471"/>
      <c r="GU691" s="471"/>
      <c r="GV691" s="471"/>
      <c r="GW691" s="478"/>
      <c r="GX691" s="449"/>
      <c r="GY691" s="449"/>
      <c r="GZ691" s="473"/>
      <c r="HA691" s="471"/>
      <c r="HB691" s="471"/>
      <c r="HC691" s="471"/>
      <c r="HD691" s="478"/>
      <c r="HE691" s="449"/>
      <c r="HF691" s="449"/>
      <c r="HG691" s="473"/>
      <c r="HH691" s="471"/>
      <c r="HI691" s="471"/>
      <c r="HJ691" s="471"/>
      <c r="HK691" s="478"/>
      <c r="HL691" s="449"/>
      <c r="HM691" s="449"/>
      <c r="HN691" s="473"/>
      <c r="HO691" s="471"/>
      <c r="HP691" s="471"/>
      <c r="HQ691" s="471"/>
      <c r="HR691" s="478"/>
      <c r="HS691" s="449"/>
      <c r="HT691" s="449"/>
      <c r="HU691" s="473"/>
      <c r="HV691" s="471"/>
      <c r="HW691" s="471"/>
      <c r="HX691" s="471"/>
      <c r="HY691" s="478"/>
      <c r="HZ691" s="449"/>
      <c r="IA691" s="449"/>
      <c r="IB691" s="473"/>
      <c r="IC691" s="471"/>
      <c r="ID691" s="471"/>
      <c r="IE691" s="471"/>
      <c r="IF691" s="478"/>
      <c r="IG691" s="449"/>
      <c r="IH691" s="449"/>
      <c r="II691" s="473"/>
      <c r="IJ691" s="471"/>
      <c r="IK691" s="471"/>
      <c r="IL691" s="471"/>
      <c r="IM691" s="478"/>
      <c r="IN691" s="449"/>
      <c r="IO691" s="449"/>
      <c r="IP691" s="473"/>
      <c r="IQ691" s="471"/>
      <c r="IR691" s="471"/>
      <c r="IS691" s="471"/>
      <c r="IT691" s="478"/>
      <c r="IU691" s="449"/>
      <c r="IV691" s="449"/>
      <c r="IW691" s="473"/>
      <c r="IX691" s="471"/>
      <c r="IY691" s="471"/>
      <c r="IZ691" s="471"/>
      <c r="JA691" s="478"/>
      <c r="JB691" s="449"/>
      <c r="JC691" s="449"/>
      <c r="JD691" s="473"/>
      <c r="JE691" s="471"/>
      <c r="JF691" s="471"/>
      <c r="JG691" s="471"/>
      <c r="JH691" s="478"/>
      <c r="JI691" s="449"/>
      <c r="JJ691" s="449"/>
      <c r="JK691" s="473"/>
      <c r="JL691" s="471"/>
      <c r="JM691" s="471"/>
      <c r="JN691" s="471"/>
      <c r="JO691" s="478"/>
      <c r="JP691" s="449"/>
      <c r="JQ691" s="449"/>
      <c r="JR691" s="473"/>
      <c r="JS691" s="471"/>
      <c r="JT691" s="471"/>
      <c r="JU691" s="471"/>
      <c r="JV691" s="478"/>
      <c r="JW691" s="449"/>
      <c r="JX691" s="449"/>
      <c r="JY691" s="473"/>
      <c r="JZ691" s="471"/>
      <c r="KA691" s="471"/>
      <c r="KB691" s="471"/>
      <c r="KC691" s="478"/>
      <c r="KD691" s="449"/>
      <c r="KE691" s="449"/>
      <c r="KF691" s="473"/>
      <c r="KG691" s="471"/>
      <c r="KH691" s="471"/>
      <c r="KI691" s="471"/>
      <c r="KJ691" s="478"/>
      <c r="KK691" s="449"/>
      <c r="KL691" s="449"/>
      <c r="KM691" s="473"/>
      <c r="KN691" s="471"/>
      <c r="KO691" s="471"/>
      <c r="KP691" s="471"/>
      <c r="KQ691" s="478"/>
      <c r="KR691" s="449"/>
      <c r="KS691" s="449"/>
      <c r="KT691" s="473"/>
      <c r="KU691" s="471"/>
      <c r="KV691" s="471"/>
      <c r="KW691" s="471"/>
      <c r="KX691" s="478"/>
      <c r="KY691" s="449"/>
      <c r="KZ691" s="449"/>
      <c r="LA691" s="473"/>
      <c r="LB691" s="471"/>
      <c r="LC691" s="471"/>
      <c r="LD691" s="471"/>
      <c r="LE691" s="478"/>
      <c r="LF691" s="449"/>
      <c r="LG691" s="449"/>
      <c r="LH691" s="473"/>
      <c r="LI691" s="471"/>
      <c r="LJ691" s="471"/>
      <c r="LK691" s="471"/>
      <c r="LL691" s="478"/>
      <c r="LM691" s="449"/>
      <c r="LN691" s="449"/>
      <c r="LO691" s="473"/>
      <c r="LP691" s="471"/>
      <c r="LQ691" s="471"/>
      <c r="LR691" s="471"/>
      <c r="LS691" s="478"/>
      <c r="LT691" s="449"/>
      <c r="LU691" s="449"/>
      <c r="LV691" s="473"/>
      <c r="LW691" s="471"/>
      <c r="LX691" s="471"/>
      <c r="LY691" s="471"/>
      <c r="LZ691" s="478"/>
      <c r="MA691" s="449"/>
      <c r="MB691" s="449"/>
      <c r="MC691" s="473"/>
      <c r="MD691" s="471"/>
      <c r="ME691" s="471"/>
      <c r="MF691" s="471"/>
      <c r="MG691" s="478"/>
      <c r="MH691" s="449"/>
      <c r="MI691" s="449"/>
      <c r="MJ691" s="473"/>
      <c r="MK691" s="471"/>
      <c r="ML691" s="471"/>
      <c r="MM691" s="471"/>
      <c r="MN691" s="478"/>
    </row>
    <row r="692" spans="2:352" hidden="1">
      <c r="B692" s="333">
        <v>453</v>
      </c>
      <c r="C692" s="449"/>
      <c r="D692" s="449"/>
      <c r="E692" s="473"/>
      <c r="F692" s="471"/>
      <c r="G692" s="471"/>
      <c r="H692" s="471"/>
      <c r="I692" s="478"/>
      <c r="J692" s="449"/>
      <c r="K692" s="449"/>
      <c r="L692" s="473"/>
      <c r="M692" s="471"/>
      <c r="N692" s="471"/>
      <c r="O692" s="471"/>
      <c r="P692" s="478"/>
      <c r="Q692" s="449"/>
      <c r="R692" s="449"/>
      <c r="S692" s="473"/>
      <c r="T692" s="471"/>
      <c r="U692" s="471"/>
      <c r="V692" s="471"/>
      <c r="W692" s="478"/>
      <c r="X692" s="449"/>
      <c r="Y692" s="449"/>
      <c r="Z692" s="473"/>
      <c r="AA692" s="471"/>
      <c r="AB692" s="471"/>
      <c r="AC692" s="471"/>
      <c r="AD692" s="478"/>
      <c r="AE692" s="449"/>
      <c r="AF692" s="449"/>
      <c r="AG692" s="473"/>
      <c r="AH692" s="471"/>
      <c r="AI692" s="471"/>
      <c r="AJ692" s="471"/>
      <c r="AK692" s="478"/>
      <c r="AL692" s="449"/>
      <c r="AM692" s="449"/>
      <c r="AN692" s="473"/>
      <c r="AO692" s="471"/>
      <c r="AP692" s="471"/>
      <c r="AQ692" s="471"/>
      <c r="AR692" s="478"/>
      <c r="AS692" s="449"/>
      <c r="AT692" s="449"/>
      <c r="AU692" s="473"/>
      <c r="AV692" s="471"/>
      <c r="AW692" s="471"/>
      <c r="AX692" s="471"/>
      <c r="AY692" s="478"/>
      <c r="AZ692" s="449"/>
      <c r="BA692" s="449"/>
      <c r="BB692" s="473"/>
      <c r="BC692" s="471"/>
      <c r="BD692" s="471"/>
      <c r="BE692" s="471"/>
      <c r="BF692" s="478"/>
      <c r="BG692" s="449"/>
      <c r="BH692" s="449"/>
      <c r="BI692" s="473"/>
      <c r="BJ692" s="471"/>
      <c r="BK692" s="471"/>
      <c r="BL692" s="471"/>
      <c r="BM692" s="478"/>
      <c r="BN692" s="449"/>
      <c r="BO692" s="449"/>
      <c r="BP692" s="473"/>
      <c r="BQ692" s="471"/>
      <c r="BR692" s="471"/>
      <c r="BS692" s="471"/>
      <c r="BT692" s="478"/>
      <c r="BU692" s="449"/>
      <c r="BV692" s="449"/>
      <c r="BW692" s="473"/>
      <c r="BX692" s="471"/>
      <c r="BY692" s="471"/>
      <c r="BZ692" s="471"/>
      <c r="CA692" s="478"/>
      <c r="CB692" s="449"/>
      <c r="CC692" s="449"/>
      <c r="CD692" s="473"/>
      <c r="CE692" s="471"/>
      <c r="CF692" s="471"/>
      <c r="CG692" s="471"/>
      <c r="CH692" s="478"/>
      <c r="CI692" s="449"/>
      <c r="CJ692" s="449"/>
      <c r="CK692" s="473"/>
      <c r="CL692" s="471"/>
      <c r="CM692" s="471"/>
      <c r="CN692" s="471"/>
      <c r="CO692" s="478"/>
      <c r="CP692" s="449"/>
      <c r="CQ692" s="449"/>
      <c r="CR692" s="473"/>
      <c r="CS692" s="471"/>
      <c r="CT692" s="471"/>
      <c r="CU692" s="471"/>
      <c r="CV692" s="478"/>
      <c r="CW692" s="449"/>
      <c r="CX692" s="449"/>
      <c r="CY692" s="473"/>
      <c r="CZ692" s="471"/>
      <c r="DA692" s="471"/>
      <c r="DB692" s="471"/>
      <c r="DC692" s="478"/>
      <c r="DD692" s="449"/>
      <c r="DE692" s="449"/>
      <c r="DF692" s="473"/>
      <c r="DG692" s="471"/>
      <c r="DH692" s="471"/>
      <c r="DI692" s="471"/>
      <c r="DJ692" s="478"/>
      <c r="DK692" s="449"/>
      <c r="DL692" s="449"/>
      <c r="DM692" s="473"/>
      <c r="DN692" s="471"/>
      <c r="DO692" s="471"/>
      <c r="DP692" s="471"/>
      <c r="DQ692" s="478"/>
      <c r="DR692" s="449"/>
      <c r="DS692" s="449"/>
      <c r="DT692" s="473"/>
      <c r="DU692" s="471"/>
      <c r="DV692" s="471"/>
      <c r="DW692" s="471"/>
      <c r="DX692" s="478"/>
      <c r="DY692" s="449"/>
      <c r="DZ692" s="449"/>
      <c r="EA692" s="473"/>
      <c r="EB692" s="471"/>
      <c r="EC692" s="471"/>
      <c r="ED692" s="471"/>
      <c r="EE692" s="478"/>
      <c r="EF692" s="449"/>
      <c r="EG692" s="449"/>
      <c r="EH692" s="473"/>
      <c r="EI692" s="471"/>
      <c r="EJ692" s="471"/>
      <c r="EK692" s="471"/>
      <c r="EL692" s="478"/>
      <c r="EM692" s="449"/>
      <c r="EN692" s="449"/>
      <c r="EO692" s="473"/>
      <c r="EP692" s="471"/>
      <c r="EQ692" s="471"/>
      <c r="ER692" s="471"/>
      <c r="ES692" s="478"/>
      <c r="ET692" s="449"/>
      <c r="EU692" s="449"/>
      <c r="EV692" s="473"/>
      <c r="EW692" s="471"/>
      <c r="EX692" s="471"/>
      <c r="EY692" s="471"/>
      <c r="EZ692" s="478"/>
      <c r="FA692" s="449"/>
      <c r="FB692" s="449"/>
      <c r="FC692" s="473"/>
      <c r="FD692" s="471"/>
      <c r="FE692" s="471"/>
      <c r="FF692" s="471"/>
      <c r="FG692" s="478"/>
      <c r="FH692" s="449"/>
      <c r="FI692" s="449"/>
      <c r="FJ692" s="473"/>
      <c r="FK692" s="471"/>
      <c r="FL692" s="471"/>
      <c r="FM692" s="471"/>
      <c r="FN692" s="478"/>
      <c r="FO692" s="449"/>
      <c r="FP692" s="449"/>
      <c r="FQ692" s="473"/>
      <c r="FR692" s="471"/>
      <c r="FS692" s="471"/>
      <c r="FT692" s="471"/>
      <c r="FU692" s="478"/>
      <c r="FV692" s="449"/>
      <c r="FW692" s="449"/>
      <c r="FX692" s="473"/>
      <c r="FY692" s="471"/>
      <c r="FZ692" s="471"/>
      <c r="GA692" s="471"/>
      <c r="GB692" s="478"/>
      <c r="GC692" s="449"/>
      <c r="GD692" s="449"/>
      <c r="GE692" s="473"/>
      <c r="GF692" s="471"/>
      <c r="GG692" s="471"/>
      <c r="GH692" s="471"/>
      <c r="GI692" s="478"/>
      <c r="GJ692" s="449"/>
      <c r="GK692" s="449"/>
      <c r="GL692" s="473"/>
      <c r="GM692" s="471"/>
      <c r="GN692" s="471"/>
      <c r="GO692" s="471"/>
      <c r="GP692" s="478"/>
      <c r="GQ692" s="449"/>
      <c r="GR692" s="449"/>
      <c r="GS692" s="473"/>
      <c r="GT692" s="471"/>
      <c r="GU692" s="471"/>
      <c r="GV692" s="471"/>
      <c r="GW692" s="478"/>
      <c r="GX692" s="449"/>
      <c r="GY692" s="449"/>
      <c r="GZ692" s="473"/>
      <c r="HA692" s="471"/>
      <c r="HB692" s="471"/>
      <c r="HC692" s="471"/>
      <c r="HD692" s="478"/>
      <c r="HE692" s="449"/>
      <c r="HF692" s="449"/>
      <c r="HG692" s="473"/>
      <c r="HH692" s="471"/>
      <c r="HI692" s="471"/>
      <c r="HJ692" s="471"/>
      <c r="HK692" s="478"/>
      <c r="HL692" s="449"/>
      <c r="HM692" s="449"/>
      <c r="HN692" s="473"/>
      <c r="HO692" s="471"/>
      <c r="HP692" s="471"/>
      <c r="HQ692" s="471"/>
      <c r="HR692" s="478"/>
      <c r="HS692" s="449"/>
      <c r="HT692" s="449"/>
      <c r="HU692" s="473"/>
      <c r="HV692" s="471"/>
      <c r="HW692" s="471"/>
      <c r="HX692" s="471"/>
      <c r="HY692" s="478"/>
      <c r="HZ692" s="449"/>
      <c r="IA692" s="449"/>
      <c r="IB692" s="473"/>
      <c r="IC692" s="471"/>
      <c r="ID692" s="471"/>
      <c r="IE692" s="471"/>
      <c r="IF692" s="478"/>
      <c r="IG692" s="449"/>
      <c r="IH692" s="449"/>
      <c r="II692" s="473"/>
      <c r="IJ692" s="471"/>
      <c r="IK692" s="471"/>
      <c r="IL692" s="471"/>
      <c r="IM692" s="478"/>
      <c r="IN692" s="449"/>
      <c r="IO692" s="449"/>
      <c r="IP692" s="473"/>
      <c r="IQ692" s="471"/>
      <c r="IR692" s="471"/>
      <c r="IS692" s="471"/>
      <c r="IT692" s="478"/>
      <c r="IU692" s="449"/>
      <c r="IV692" s="449"/>
      <c r="IW692" s="473"/>
      <c r="IX692" s="471"/>
      <c r="IY692" s="471"/>
      <c r="IZ692" s="471"/>
      <c r="JA692" s="478"/>
      <c r="JB692" s="449"/>
      <c r="JC692" s="449"/>
      <c r="JD692" s="473"/>
      <c r="JE692" s="471"/>
      <c r="JF692" s="471"/>
      <c r="JG692" s="471"/>
      <c r="JH692" s="478"/>
      <c r="JI692" s="449"/>
      <c r="JJ692" s="449"/>
      <c r="JK692" s="473"/>
      <c r="JL692" s="471"/>
      <c r="JM692" s="471"/>
      <c r="JN692" s="471"/>
      <c r="JO692" s="478"/>
      <c r="JP692" s="449"/>
      <c r="JQ692" s="449"/>
      <c r="JR692" s="473"/>
      <c r="JS692" s="471"/>
      <c r="JT692" s="471"/>
      <c r="JU692" s="471"/>
      <c r="JV692" s="478"/>
      <c r="JW692" s="449"/>
      <c r="JX692" s="449"/>
      <c r="JY692" s="473"/>
      <c r="JZ692" s="471"/>
      <c r="KA692" s="471"/>
      <c r="KB692" s="471"/>
      <c r="KC692" s="478"/>
      <c r="KD692" s="449"/>
      <c r="KE692" s="449"/>
      <c r="KF692" s="473"/>
      <c r="KG692" s="471"/>
      <c r="KH692" s="471"/>
      <c r="KI692" s="471"/>
      <c r="KJ692" s="478"/>
      <c r="KK692" s="449"/>
      <c r="KL692" s="449"/>
      <c r="KM692" s="473"/>
      <c r="KN692" s="471"/>
      <c r="KO692" s="471"/>
      <c r="KP692" s="471"/>
      <c r="KQ692" s="478"/>
      <c r="KR692" s="449"/>
      <c r="KS692" s="449"/>
      <c r="KT692" s="473"/>
      <c r="KU692" s="471"/>
      <c r="KV692" s="471"/>
      <c r="KW692" s="471"/>
      <c r="KX692" s="478"/>
      <c r="KY692" s="449"/>
      <c r="KZ692" s="449"/>
      <c r="LA692" s="473"/>
      <c r="LB692" s="471"/>
      <c r="LC692" s="471"/>
      <c r="LD692" s="471"/>
      <c r="LE692" s="478"/>
      <c r="LF692" s="449"/>
      <c r="LG692" s="449"/>
      <c r="LH692" s="473"/>
      <c r="LI692" s="471"/>
      <c r="LJ692" s="471"/>
      <c r="LK692" s="471"/>
      <c r="LL692" s="478"/>
      <c r="LM692" s="449"/>
      <c r="LN692" s="449"/>
      <c r="LO692" s="473"/>
      <c r="LP692" s="471"/>
      <c r="LQ692" s="471"/>
      <c r="LR692" s="471"/>
      <c r="LS692" s="478"/>
      <c r="LT692" s="449"/>
      <c r="LU692" s="449"/>
      <c r="LV692" s="473"/>
      <c r="LW692" s="471"/>
      <c r="LX692" s="471"/>
      <c r="LY692" s="471"/>
      <c r="LZ692" s="478"/>
      <c r="MA692" s="449"/>
      <c r="MB692" s="449"/>
      <c r="MC692" s="473"/>
      <c r="MD692" s="471"/>
      <c r="ME692" s="471"/>
      <c r="MF692" s="471"/>
      <c r="MG692" s="478"/>
      <c r="MH692" s="449"/>
      <c r="MI692" s="449"/>
      <c r="MJ692" s="473"/>
      <c r="MK692" s="471"/>
      <c r="ML692" s="471"/>
      <c r="MM692" s="471"/>
      <c r="MN692" s="478"/>
    </row>
    <row r="693" spans="2:352" hidden="1">
      <c r="B693" s="333">
        <v>454</v>
      </c>
      <c r="C693" s="449"/>
      <c r="D693" s="449"/>
      <c r="E693" s="473"/>
      <c r="F693" s="471"/>
      <c r="G693" s="471"/>
      <c r="H693" s="471"/>
      <c r="I693" s="478"/>
      <c r="J693" s="449"/>
      <c r="K693" s="449"/>
      <c r="L693" s="473"/>
      <c r="M693" s="471"/>
      <c r="N693" s="471"/>
      <c r="O693" s="471"/>
      <c r="P693" s="478"/>
      <c r="Q693" s="449"/>
      <c r="R693" s="449"/>
      <c r="S693" s="473"/>
      <c r="T693" s="471"/>
      <c r="U693" s="471"/>
      <c r="V693" s="471"/>
      <c r="W693" s="478"/>
      <c r="X693" s="449"/>
      <c r="Y693" s="449"/>
      <c r="Z693" s="473"/>
      <c r="AA693" s="471"/>
      <c r="AB693" s="471"/>
      <c r="AC693" s="471"/>
      <c r="AD693" s="478"/>
      <c r="AE693" s="449"/>
      <c r="AF693" s="449"/>
      <c r="AG693" s="473"/>
      <c r="AH693" s="471"/>
      <c r="AI693" s="471"/>
      <c r="AJ693" s="471"/>
      <c r="AK693" s="478"/>
      <c r="AL693" s="449"/>
      <c r="AM693" s="449"/>
      <c r="AN693" s="473"/>
      <c r="AO693" s="471"/>
      <c r="AP693" s="471"/>
      <c r="AQ693" s="471"/>
      <c r="AR693" s="478"/>
      <c r="AS693" s="449"/>
      <c r="AT693" s="449"/>
      <c r="AU693" s="473"/>
      <c r="AV693" s="471"/>
      <c r="AW693" s="471"/>
      <c r="AX693" s="471"/>
      <c r="AY693" s="478"/>
      <c r="AZ693" s="449"/>
      <c r="BA693" s="449"/>
      <c r="BB693" s="473"/>
      <c r="BC693" s="471"/>
      <c r="BD693" s="471"/>
      <c r="BE693" s="471"/>
      <c r="BF693" s="478"/>
      <c r="BG693" s="449"/>
      <c r="BH693" s="449"/>
      <c r="BI693" s="473"/>
      <c r="BJ693" s="471"/>
      <c r="BK693" s="471"/>
      <c r="BL693" s="471"/>
      <c r="BM693" s="478"/>
      <c r="BN693" s="449"/>
      <c r="BO693" s="449"/>
      <c r="BP693" s="473"/>
      <c r="BQ693" s="471"/>
      <c r="BR693" s="471"/>
      <c r="BS693" s="471"/>
      <c r="BT693" s="478"/>
      <c r="BU693" s="449"/>
      <c r="BV693" s="449"/>
      <c r="BW693" s="473"/>
      <c r="BX693" s="471"/>
      <c r="BY693" s="471"/>
      <c r="BZ693" s="471"/>
      <c r="CA693" s="478"/>
      <c r="CB693" s="449"/>
      <c r="CC693" s="449"/>
      <c r="CD693" s="473"/>
      <c r="CE693" s="471"/>
      <c r="CF693" s="471"/>
      <c r="CG693" s="471"/>
      <c r="CH693" s="478"/>
      <c r="CI693" s="449"/>
      <c r="CJ693" s="449"/>
      <c r="CK693" s="473"/>
      <c r="CL693" s="471"/>
      <c r="CM693" s="471"/>
      <c r="CN693" s="471"/>
      <c r="CO693" s="478"/>
      <c r="CP693" s="449"/>
      <c r="CQ693" s="449"/>
      <c r="CR693" s="473"/>
      <c r="CS693" s="471"/>
      <c r="CT693" s="471"/>
      <c r="CU693" s="471"/>
      <c r="CV693" s="478"/>
      <c r="CW693" s="449"/>
      <c r="CX693" s="449"/>
      <c r="CY693" s="473"/>
      <c r="CZ693" s="471"/>
      <c r="DA693" s="471"/>
      <c r="DB693" s="471"/>
      <c r="DC693" s="478"/>
      <c r="DD693" s="449"/>
      <c r="DE693" s="449"/>
      <c r="DF693" s="473"/>
      <c r="DG693" s="471"/>
      <c r="DH693" s="471"/>
      <c r="DI693" s="471"/>
      <c r="DJ693" s="478"/>
      <c r="DK693" s="449"/>
      <c r="DL693" s="449"/>
      <c r="DM693" s="473"/>
      <c r="DN693" s="471"/>
      <c r="DO693" s="471"/>
      <c r="DP693" s="471"/>
      <c r="DQ693" s="478"/>
      <c r="DR693" s="449"/>
      <c r="DS693" s="449"/>
      <c r="DT693" s="473"/>
      <c r="DU693" s="471"/>
      <c r="DV693" s="471"/>
      <c r="DW693" s="471"/>
      <c r="DX693" s="478"/>
      <c r="DY693" s="449"/>
      <c r="DZ693" s="449"/>
      <c r="EA693" s="473"/>
      <c r="EB693" s="471"/>
      <c r="EC693" s="471"/>
      <c r="ED693" s="471"/>
      <c r="EE693" s="478"/>
      <c r="EF693" s="449"/>
      <c r="EG693" s="449"/>
      <c r="EH693" s="473"/>
      <c r="EI693" s="471"/>
      <c r="EJ693" s="471"/>
      <c r="EK693" s="471"/>
      <c r="EL693" s="478"/>
      <c r="EM693" s="449"/>
      <c r="EN693" s="449"/>
      <c r="EO693" s="473"/>
      <c r="EP693" s="471"/>
      <c r="EQ693" s="471"/>
      <c r="ER693" s="471"/>
      <c r="ES693" s="478"/>
      <c r="ET693" s="449"/>
      <c r="EU693" s="449"/>
      <c r="EV693" s="473"/>
      <c r="EW693" s="471"/>
      <c r="EX693" s="471"/>
      <c r="EY693" s="471"/>
      <c r="EZ693" s="478"/>
      <c r="FA693" s="449"/>
      <c r="FB693" s="449"/>
      <c r="FC693" s="473"/>
      <c r="FD693" s="471"/>
      <c r="FE693" s="471"/>
      <c r="FF693" s="471"/>
      <c r="FG693" s="478"/>
      <c r="FH693" s="449"/>
      <c r="FI693" s="449"/>
      <c r="FJ693" s="473"/>
      <c r="FK693" s="471"/>
      <c r="FL693" s="471"/>
      <c r="FM693" s="471"/>
      <c r="FN693" s="478"/>
      <c r="FO693" s="449"/>
      <c r="FP693" s="449"/>
      <c r="FQ693" s="473"/>
      <c r="FR693" s="471"/>
      <c r="FS693" s="471"/>
      <c r="FT693" s="471"/>
      <c r="FU693" s="478"/>
      <c r="FV693" s="449"/>
      <c r="FW693" s="449"/>
      <c r="FX693" s="473"/>
      <c r="FY693" s="471"/>
      <c r="FZ693" s="471"/>
      <c r="GA693" s="471"/>
      <c r="GB693" s="478"/>
      <c r="GC693" s="449"/>
      <c r="GD693" s="449"/>
      <c r="GE693" s="473"/>
      <c r="GF693" s="471"/>
      <c r="GG693" s="471"/>
      <c r="GH693" s="471"/>
      <c r="GI693" s="478"/>
      <c r="GJ693" s="449"/>
      <c r="GK693" s="449"/>
      <c r="GL693" s="473"/>
      <c r="GM693" s="471"/>
      <c r="GN693" s="471"/>
      <c r="GO693" s="471"/>
      <c r="GP693" s="478"/>
      <c r="GQ693" s="449"/>
      <c r="GR693" s="449"/>
      <c r="GS693" s="473"/>
      <c r="GT693" s="471"/>
      <c r="GU693" s="471"/>
      <c r="GV693" s="471"/>
      <c r="GW693" s="478"/>
      <c r="GX693" s="449"/>
      <c r="GY693" s="449"/>
      <c r="GZ693" s="473"/>
      <c r="HA693" s="471"/>
      <c r="HB693" s="471"/>
      <c r="HC693" s="471"/>
      <c r="HD693" s="478"/>
      <c r="HE693" s="449"/>
      <c r="HF693" s="449"/>
      <c r="HG693" s="473"/>
      <c r="HH693" s="471"/>
      <c r="HI693" s="471"/>
      <c r="HJ693" s="471"/>
      <c r="HK693" s="478"/>
      <c r="HL693" s="449"/>
      <c r="HM693" s="449"/>
      <c r="HN693" s="473"/>
      <c r="HO693" s="471"/>
      <c r="HP693" s="471"/>
      <c r="HQ693" s="471"/>
      <c r="HR693" s="478"/>
      <c r="HS693" s="449"/>
      <c r="HT693" s="449"/>
      <c r="HU693" s="473"/>
      <c r="HV693" s="471"/>
      <c r="HW693" s="471"/>
      <c r="HX693" s="471"/>
      <c r="HY693" s="478"/>
      <c r="HZ693" s="449"/>
      <c r="IA693" s="449"/>
      <c r="IB693" s="473"/>
      <c r="IC693" s="471"/>
      <c r="ID693" s="471"/>
      <c r="IE693" s="471"/>
      <c r="IF693" s="478"/>
      <c r="IG693" s="449"/>
      <c r="IH693" s="449"/>
      <c r="II693" s="473"/>
      <c r="IJ693" s="471"/>
      <c r="IK693" s="471"/>
      <c r="IL693" s="471"/>
      <c r="IM693" s="478"/>
      <c r="IN693" s="449"/>
      <c r="IO693" s="449"/>
      <c r="IP693" s="473"/>
      <c r="IQ693" s="471"/>
      <c r="IR693" s="471"/>
      <c r="IS693" s="471"/>
      <c r="IT693" s="478"/>
      <c r="IU693" s="449"/>
      <c r="IV693" s="449"/>
      <c r="IW693" s="473"/>
      <c r="IX693" s="471"/>
      <c r="IY693" s="471"/>
      <c r="IZ693" s="471"/>
      <c r="JA693" s="478"/>
      <c r="JB693" s="449"/>
      <c r="JC693" s="449"/>
      <c r="JD693" s="473"/>
      <c r="JE693" s="471"/>
      <c r="JF693" s="471"/>
      <c r="JG693" s="471"/>
      <c r="JH693" s="478"/>
      <c r="JI693" s="449"/>
      <c r="JJ693" s="449"/>
      <c r="JK693" s="473"/>
      <c r="JL693" s="471"/>
      <c r="JM693" s="471"/>
      <c r="JN693" s="471"/>
      <c r="JO693" s="478"/>
      <c r="JP693" s="449"/>
      <c r="JQ693" s="449"/>
      <c r="JR693" s="473"/>
      <c r="JS693" s="471"/>
      <c r="JT693" s="471"/>
      <c r="JU693" s="471"/>
      <c r="JV693" s="478"/>
      <c r="JW693" s="449"/>
      <c r="JX693" s="449"/>
      <c r="JY693" s="473"/>
      <c r="JZ693" s="471"/>
      <c r="KA693" s="471"/>
      <c r="KB693" s="471"/>
      <c r="KC693" s="478"/>
      <c r="KD693" s="449"/>
      <c r="KE693" s="449"/>
      <c r="KF693" s="473"/>
      <c r="KG693" s="471"/>
      <c r="KH693" s="471"/>
      <c r="KI693" s="471"/>
      <c r="KJ693" s="478"/>
      <c r="KK693" s="449"/>
      <c r="KL693" s="449"/>
      <c r="KM693" s="473"/>
      <c r="KN693" s="471"/>
      <c r="KO693" s="471"/>
      <c r="KP693" s="471"/>
      <c r="KQ693" s="478"/>
      <c r="KR693" s="449"/>
      <c r="KS693" s="449"/>
      <c r="KT693" s="473"/>
      <c r="KU693" s="471"/>
      <c r="KV693" s="471"/>
      <c r="KW693" s="471"/>
      <c r="KX693" s="478"/>
      <c r="KY693" s="449"/>
      <c r="KZ693" s="449"/>
      <c r="LA693" s="473"/>
      <c r="LB693" s="471"/>
      <c r="LC693" s="471"/>
      <c r="LD693" s="471"/>
      <c r="LE693" s="478"/>
      <c r="LF693" s="449"/>
      <c r="LG693" s="449"/>
      <c r="LH693" s="473"/>
      <c r="LI693" s="471"/>
      <c r="LJ693" s="471"/>
      <c r="LK693" s="471"/>
      <c r="LL693" s="478"/>
      <c r="LM693" s="449"/>
      <c r="LN693" s="449"/>
      <c r="LO693" s="473"/>
      <c r="LP693" s="471"/>
      <c r="LQ693" s="471"/>
      <c r="LR693" s="471"/>
      <c r="LS693" s="478"/>
      <c r="LT693" s="449"/>
      <c r="LU693" s="449"/>
      <c r="LV693" s="473"/>
      <c r="LW693" s="471"/>
      <c r="LX693" s="471"/>
      <c r="LY693" s="471"/>
      <c r="LZ693" s="478"/>
      <c r="MA693" s="449"/>
      <c r="MB693" s="449"/>
      <c r="MC693" s="473"/>
      <c r="MD693" s="471"/>
      <c r="ME693" s="471"/>
      <c r="MF693" s="471"/>
      <c r="MG693" s="478"/>
      <c r="MH693" s="449"/>
      <c r="MI693" s="449"/>
      <c r="MJ693" s="473"/>
      <c r="MK693" s="471"/>
      <c r="ML693" s="471"/>
      <c r="MM693" s="471"/>
      <c r="MN693" s="478"/>
    </row>
    <row r="694" spans="2:352" hidden="1">
      <c r="B694" s="333">
        <v>455</v>
      </c>
      <c r="C694" s="449"/>
      <c r="D694" s="449"/>
      <c r="E694" s="473"/>
      <c r="F694" s="471"/>
      <c r="G694" s="471"/>
      <c r="H694" s="471"/>
      <c r="I694" s="478"/>
      <c r="J694" s="449"/>
      <c r="K694" s="449"/>
      <c r="L694" s="473"/>
      <c r="M694" s="471"/>
      <c r="N694" s="471"/>
      <c r="O694" s="471"/>
      <c r="P694" s="478"/>
      <c r="Q694" s="449"/>
      <c r="R694" s="449"/>
      <c r="S694" s="473"/>
      <c r="T694" s="471"/>
      <c r="U694" s="471"/>
      <c r="V694" s="471"/>
      <c r="W694" s="478"/>
      <c r="X694" s="449"/>
      <c r="Y694" s="449"/>
      <c r="Z694" s="473"/>
      <c r="AA694" s="471"/>
      <c r="AB694" s="471"/>
      <c r="AC694" s="471"/>
      <c r="AD694" s="478"/>
      <c r="AE694" s="449"/>
      <c r="AF694" s="449"/>
      <c r="AG694" s="473"/>
      <c r="AH694" s="471"/>
      <c r="AI694" s="471"/>
      <c r="AJ694" s="471"/>
      <c r="AK694" s="478"/>
      <c r="AL694" s="449"/>
      <c r="AM694" s="449"/>
      <c r="AN694" s="473"/>
      <c r="AO694" s="471"/>
      <c r="AP694" s="471"/>
      <c r="AQ694" s="471"/>
      <c r="AR694" s="478"/>
      <c r="AS694" s="449"/>
      <c r="AT694" s="449"/>
      <c r="AU694" s="473"/>
      <c r="AV694" s="471"/>
      <c r="AW694" s="471"/>
      <c r="AX694" s="471"/>
      <c r="AY694" s="478"/>
      <c r="AZ694" s="449"/>
      <c r="BA694" s="449"/>
      <c r="BB694" s="473"/>
      <c r="BC694" s="471"/>
      <c r="BD694" s="471"/>
      <c r="BE694" s="471"/>
      <c r="BF694" s="478"/>
      <c r="BG694" s="449"/>
      <c r="BH694" s="449"/>
      <c r="BI694" s="473"/>
      <c r="BJ694" s="471"/>
      <c r="BK694" s="471"/>
      <c r="BL694" s="471"/>
      <c r="BM694" s="478"/>
      <c r="BN694" s="449"/>
      <c r="BO694" s="449"/>
      <c r="BP694" s="473"/>
      <c r="BQ694" s="471"/>
      <c r="BR694" s="471"/>
      <c r="BS694" s="471"/>
      <c r="BT694" s="478"/>
      <c r="BU694" s="449"/>
      <c r="BV694" s="449"/>
      <c r="BW694" s="473"/>
      <c r="BX694" s="471"/>
      <c r="BY694" s="471"/>
      <c r="BZ694" s="471"/>
      <c r="CA694" s="478"/>
      <c r="CB694" s="449"/>
      <c r="CC694" s="449"/>
      <c r="CD694" s="473"/>
      <c r="CE694" s="471"/>
      <c r="CF694" s="471"/>
      <c r="CG694" s="471"/>
      <c r="CH694" s="478"/>
      <c r="CI694" s="449"/>
      <c r="CJ694" s="449"/>
      <c r="CK694" s="473"/>
      <c r="CL694" s="471"/>
      <c r="CM694" s="471"/>
      <c r="CN694" s="471"/>
      <c r="CO694" s="478"/>
      <c r="CP694" s="449"/>
      <c r="CQ694" s="449"/>
      <c r="CR694" s="473"/>
      <c r="CS694" s="471"/>
      <c r="CT694" s="471"/>
      <c r="CU694" s="471"/>
      <c r="CV694" s="478"/>
      <c r="CW694" s="449"/>
      <c r="CX694" s="449"/>
      <c r="CY694" s="473"/>
      <c r="CZ694" s="471"/>
      <c r="DA694" s="471"/>
      <c r="DB694" s="471"/>
      <c r="DC694" s="478"/>
      <c r="DD694" s="449"/>
      <c r="DE694" s="449"/>
      <c r="DF694" s="473"/>
      <c r="DG694" s="471"/>
      <c r="DH694" s="471"/>
      <c r="DI694" s="471"/>
      <c r="DJ694" s="478"/>
      <c r="DK694" s="449"/>
      <c r="DL694" s="449"/>
      <c r="DM694" s="473"/>
      <c r="DN694" s="471"/>
      <c r="DO694" s="471"/>
      <c r="DP694" s="471"/>
      <c r="DQ694" s="478"/>
      <c r="DR694" s="449"/>
      <c r="DS694" s="449"/>
      <c r="DT694" s="473"/>
      <c r="DU694" s="471"/>
      <c r="DV694" s="471"/>
      <c r="DW694" s="471"/>
      <c r="DX694" s="478"/>
      <c r="DY694" s="449"/>
      <c r="DZ694" s="449"/>
      <c r="EA694" s="473"/>
      <c r="EB694" s="471"/>
      <c r="EC694" s="471"/>
      <c r="ED694" s="471"/>
      <c r="EE694" s="478"/>
      <c r="EF694" s="449"/>
      <c r="EG694" s="449"/>
      <c r="EH694" s="473"/>
      <c r="EI694" s="471"/>
      <c r="EJ694" s="471"/>
      <c r="EK694" s="471"/>
      <c r="EL694" s="478"/>
      <c r="EM694" s="449"/>
      <c r="EN694" s="449"/>
      <c r="EO694" s="473"/>
      <c r="EP694" s="471"/>
      <c r="EQ694" s="471"/>
      <c r="ER694" s="471"/>
      <c r="ES694" s="478"/>
      <c r="ET694" s="449"/>
      <c r="EU694" s="449"/>
      <c r="EV694" s="473"/>
      <c r="EW694" s="471"/>
      <c r="EX694" s="471"/>
      <c r="EY694" s="471"/>
      <c r="EZ694" s="478"/>
      <c r="FA694" s="449"/>
      <c r="FB694" s="449"/>
      <c r="FC694" s="473"/>
      <c r="FD694" s="471"/>
      <c r="FE694" s="471"/>
      <c r="FF694" s="471"/>
      <c r="FG694" s="478"/>
      <c r="FH694" s="449"/>
      <c r="FI694" s="449"/>
      <c r="FJ694" s="473"/>
      <c r="FK694" s="471"/>
      <c r="FL694" s="471"/>
      <c r="FM694" s="471"/>
      <c r="FN694" s="478"/>
      <c r="FO694" s="449"/>
      <c r="FP694" s="449"/>
      <c r="FQ694" s="473"/>
      <c r="FR694" s="471"/>
      <c r="FS694" s="471"/>
      <c r="FT694" s="471"/>
      <c r="FU694" s="478"/>
      <c r="FV694" s="449"/>
      <c r="FW694" s="449"/>
      <c r="FX694" s="473"/>
      <c r="FY694" s="471"/>
      <c r="FZ694" s="471"/>
      <c r="GA694" s="471"/>
      <c r="GB694" s="478"/>
      <c r="GC694" s="449"/>
      <c r="GD694" s="449"/>
      <c r="GE694" s="473"/>
      <c r="GF694" s="471"/>
      <c r="GG694" s="471"/>
      <c r="GH694" s="471"/>
      <c r="GI694" s="478"/>
      <c r="GJ694" s="449"/>
      <c r="GK694" s="449"/>
      <c r="GL694" s="473"/>
      <c r="GM694" s="471"/>
      <c r="GN694" s="471"/>
      <c r="GO694" s="471"/>
      <c r="GP694" s="478"/>
      <c r="GQ694" s="449"/>
      <c r="GR694" s="449"/>
      <c r="GS694" s="473"/>
      <c r="GT694" s="471"/>
      <c r="GU694" s="471"/>
      <c r="GV694" s="471"/>
      <c r="GW694" s="478"/>
      <c r="GX694" s="449"/>
      <c r="GY694" s="449"/>
      <c r="GZ694" s="473"/>
      <c r="HA694" s="471"/>
      <c r="HB694" s="471"/>
      <c r="HC694" s="471"/>
      <c r="HD694" s="478"/>
      <c r="HE694" s="449"/>
      <c r="HF694" s="449"/>
      <c r="HG694" s="473"/>
      <c r="HH694" s="471"/>
      <c r="HI694" s="471"/>
      <c r="HJ694" s="471"/>
      <c r="HK694" s="478"/>
      <c r="HL694" s="449"/>
      <c r="HM694" s="449"/>
      <c r="HN694" s="473"/>
      <c r="HO694" s="471"/>
      <c r="HP694" s="471"/>
      <c r="HQ694" s="471"/>
      <c r="HR694" s="478"/>
      <c r="HS694" s="449"/>
      <c r="HT694" s="449"/>
      <c r="HU694" s="473"/>
      <c r="HV694" s="471"/>
      <c r="HW694" s="471"/>
      <c r="HX694" s="471"/>
      <c r="HY694" s="478"/>
      <c r="HZ694" s="449"/>
      <c r="IA694" s="449"/>
      <c r="IB694" s="473"/>
      <c r="IC694" s="471"/>
      <c r="ID694" s="471"/>
      <c r="IE694" s="471"/>
      <c r="IF694" s="478"/>
      <c r="IG694" s="449"/>
      <c r="IH694" s="449"/>
      <c r="II694" s="473"/>
      <c r="IJ694" s="471"/>
      <c r="IK694" s="471"/>
      <c r="IL694" s="471"/>
      <c r="IM694" s="478"/>
      <c r="IN694" s="449"/>
      <c r="IO694" s="449"/>
      <c r="IP694" s="473"/>
      <c r="IQ694" s="471"/>
      <c r="IR694" s="471"/>
      <c r="IS694" s="471"/>
      <c r="IT694" s="478"/>
      <c r="IU694" s="449"/>
      <c r="IV694" s="449"/>
      <c r="IW694" s="473"/>
      <c r="IX694" s="471"/>
      <c r="IY694" s="471"/>
      <c r="IZ694" s="471"/>
      <c r="JA694" s="478"/>
      <c r="JB694" s="449"/>
      <c r="JC694" s="449"/>
      <c r="JD694" s="473"/>
      <c r="JE694" s="471"/>
      <c r="JF694" s="471"/>
      <c r="JG694" s="471"/>
      <c r="JH694" s="478"/>
      <c r="JI694" s="449"/>
      <c r="JJ694" s="449"/>
      <c r="JK694" s="473"/>
      <c r="JL694" s="471"/>
      <c r="JM694" s="471"/>
      <c r="JN694" s="471"/>
      <c r="JO694" s="478"/>
      <c r="JP694" s="449"/>
      <c r="JQ694" s="449"/>
      <c r="JR694" s="473"/>
      <c r="JS694" s="471"/>
      <c r="JT694" s="471"/>
      <c r="JU694" s="471"/>
      <c r="JV694" s="478"/>
      <c r="JW694" s="449"/>
      <c r="JX694" s="449"/>
      <c r="JY694" s="473"/>
      <c r="JZ694" s="471"/>
      <c r="KA694" s="471"/>
      <c r="KB694" s="471"/>
      <c r="KC694" s="478"/>
      <c r="KD694" s="449"/>
      <c r="KE694" s="449"/>
      <c r="KF694" s="473"/>
      <c r="KG694" s="471"/>
      <c r="KH694" s="471"/>
      <c r="KI694" s="471"/>
      <c r="KJ694" s="478"/>
      <c r="KK694" s="449"/>
      <c r="KL694" s="449"/>
      <c r="KM694" s="473"/>
      <c r="KN694" s="471"/>
      <c r="KO694" s="471"/>
      <c r="KP694" s="471"/>
      <c r="KQ694" s="478"/>
      <c r="KR694" s="449"/>
      <c r="KS694" s="449"/>
      <c r="KT694" s="473"/>
      <c r="KU694" s="471"/>
      <c r="KV694" s="471"/>
      <c r="KW694" s="471"/>
      <c r="KX694" s="478"/>
      <c r="KY694" s="449"/>
      <c r="KZ694" s="449"/>
      <c r="LA694" s="473"/>
      <c r="LB694" s="471"/>
      <c r="LC694" s="471"/>
      <c r="LD694" s="471"/>
      <c r="LE694" s="478"/>
      <c r="LF694" s="449"/>
      <c r="LG694" s="449"/>
      <c r="LH694" s="473"/>
      <c r="LI694" s="471"/>
      <c r="LJ694" s="471"/>
      <c r="LK694" s="471"/>
      <c r="LL694" s="478"/>
      <c r="LM694" s="449"/>
      <c r="LN694" s="449"/>
      <c r="LO694" s="473"/>
      <c r="LP694" s="471"/>
      <c r="LQ694" s="471"/>
      <c r="LR694" s="471"/>
      <c r="LS694" s="478"/>
      <c r="LT694" s="449"/>
      <c r="LU694" s="449"/>
      <c r="LV694" s="473"/>
      <c r="LW694" s="471"/>
      <c r="LX694" s="471"/>
      <c r="LY694" s="471"/>
      <c r="LZ694" s="478"/>
      <c r="MA694" s="449"/>
      <c r="MB694" s="449"/>
      <c r="MC694" s="473"/>
      <c r="MD694" s="471"/>
      <c r="ME694" s="471"/>
      <c r="MF694" s="471"/>
      <c r="MG694" s="478"/>
      <c r="MH694" s="449"/>
      <c r="MI694" s="449"/>
      <c r="MJ694" s="473"/>
      <c r="MK694" s="471"/>
      <c r="ML694" s="471"/>
      <c r="MM694" s="471"/>
      <c r="MN694" s="478"/>
    </row>
    <row r="695" spans="2:352" hidden="1">
      <c r="B695" s="333">
        <v>456</v>
      </c>
      <c r="C695" s="449"/>
      <c r="D695" s="449"/>
      <c r="E695" s="473"/>
      <c r="F695" s="471"/>
      <c r="G695" s="471"/>
      <c r="H695" s="471"/>
      <c r="I695" s="478"/>
      <c r="J695" s="449"/>
      <c r="K695" s="449"/>
      <c r="L695" s="473"/>
      <c r="M695" s="471"/>
      <c r="N695" s="471"/>
      <c r="O695" s="471"/>
      <c r="P695" s="478"/>
      <c r="Q695" s="449"/>
      <c r="R695" s="449"/>
      <c r="S695" s="473"/>
      <c r="T695" s="471"/>
      <c r="U695" s="471"/>
      <c r="V695" s="471"/>
      <c r="W695" s="478"/>
      <c r="X695" s="449"/>
      <c r="Y695" s="449"/>
      <c r="Z695" s="473"/>
      <c r="AA695" s="471"/>
      <c r="AB695" s="471"/>
      <c r="AC695" s="471"/>
      <c r="AD695" s="478"/>
      <c r="AE695" s="449"/>
      <c r="AF695" s="449"/>
      <c r="AG695" s="473"/>
      <c r="AH695" s="471"/>
      <c r="AI695" s="471"/>
      <c r="AJ695" s="471"/>
      <c r="AK695" s="478"/>
      <c r="AL695" s="449"/>
      <c r="AM695" s="449"/>
      <c r="AN695" s="473"/>
      <c r="AO695" s="471"/>
      <c r="AP695" s="471"/>
      <c r="AQ695" s="471"/>
      <c r="AR695" s="478"/>
      <c r="AS695" s="449"/>
      <c r="AT695" s="449"/>
      <c r="AU695" s="473"/>
      <c r="AV695" s="471"/>
      <c r="AW695" s="471"/>
      <c r="AX695" s="471"/>
      <c r="AY695" s="478"/>
      <c r="AZ695" s="449"/>
      <c r="BA695" s="449"/>
      <c r="BB695" s="473"/>
      <c r="BC695" s="471"/>
      <c r="BD695" s="471"/>
      <c r="BE695" s="471"/>
      <c r="BF695" s="478"/>
      <c r="BG695" s="449"/>
      <c r="BH695" s="449"/>
      <c r="BI695" s="473"/>
      <c r="BJ695" s="471"/>
      <c r="BK695" s="471"/>
      <c r="BL695" s="471"/>
      <c r="BM695" s="478"/>
      <c r="BN695" s="449"/>
      <c r="BO695" s="449"/>
      <c r="BP695" s="473"/>
      <c r="BQ695" s="471"/>
      <c r="BR695" s="471"/>
      <c r="BS695" s="471"/>
      <c r="BT695" s="478"/>
      <c r="BU695" s="449"/>
      <c r="BV695" s="449"/>
      <c r="BW695" s="473"/>
      <c r="BX695" s="471"/>
      <c r="BY695" s="471"/>
      <c r="BZ695" s="471"/>
      <c r="CA695" s="478"/>
      <c r="CB695" s="449"/>
      <c r="CC695" s="449"/>
      <c r="CD695" s="473"/>
      <c r="CE695" s="471"/>
      <c r="CF695" s="471"/>
      <c r="CG695" s="471"/>
      <c r="CH695" s="478"/>
      <c r="CI695" s="449"/>
      <c r="CJ695" s="449"/>
      <c r="CK695" s="473"/>
      <c r="CL695" s="471"/>
      <c r="CM695" s="471"/>
      <c r="CN695" s="471"/>
      <c r="CO695" s="478"/>
      <c r="CP695" s="449"/>
      <c r="CQ695" s="449"/>
      <c r="CR695" s="473"/>
      <c r="CS695" s="471"/>
      <c r="CT695" s="471"/>
      <c r="CU695" s="471"/>
      <c r="CV695" s="478"/>
      <c r="CW695" s="449"/>
      <c r="CX695" s="449"/>
      <c r="CY695" s="473"/>
      <c r="CZ695" s="471"/>
      <c r="DA695" s="471"/>
      <c r="DB695" s="471"/>
      <c r="DC695" s="478"/>
      <c r="DD695" s="449"/>
      <c r="DE695" s="449"/>
      <c r="DF695" s="473"/>
      <c r="DG695" s="471"/>
      <c r="DH695" s="471"/>
      <c r="DI695" s="471"/>
      <c r="DJ695" s="478"/>
      <c r="DK695" s="449"/>
      <c r="DL695" s="449"/>
      <c r="DM695" s="473"/>
      <c r="DN695" s="471"/>
      <c r="DO695" s="471"/>
      <c r="DP695" s="471"/>
      <c r="DQ695" s="478"/>
      <c r="DR695" s="449"/>
      <c r="DS695" s="449"/>
      <c r="DT695" s="473"/>
      <c r="DU695" s="471"/>
      <c r="DV695" s="471"/>
      <c r="DW695" s="471"/>
      <c r="DX695" s="478"/>
      <c r="DY695" s="449"/>
      <c r="DZ695" s="449"/>
      <c r="EA695" s="473"/>
      <c r="EB695" s="471"/>
      <c r="EC695" s="471"/>
      <c r="ED695" s="471"/>
      <c r="EE695" s="478"/>
      <c r="EF695" s="449"/>
      <c r="EG695" s="449"/>
      <c r="EH695" s="473"/>
      <c r="EI695" s="471"/>
      <c r="EJ695" s="471"/>
      <c r="EK695" s="471"/>
      <c r="EL695" s="478"/>
      <c r="EM695" s="449"/>
      <c r="EN695" s="449"/>
      <c r="EO695" s="473"/>
      <c r="EP695" s="471"/>
      <c r="EQ695" s="471"/>
      <c r="ER695" s="471"/>
      <c r="ES695" s="478"/>
      <c r="ET695" s="449"/>
      <c r="EU695" s="449"/>
      <c r="EV695" s="473"/>
      <c r="EW695" s="471"/>
      <c r="EX695" s="471"/>
      <c r="EY695" s="471"/>
      <c r="EZ695" s="478"/>
      <c r="FA695" s="449"/>
      <c r="FB695" s="449"/>
      <c r="FC695" s="473"/>
      <c r="FD695" s="471"/>
      <c r="FE695" s="471"/>
      <c r="FF695" s="471"/>
      <c r="FG695" s="478"/>
      <c r="FH695" s="449"/>
      <c r="FI695" s="449"/>
      <c r="FJ695" s="473"/>
      <c r="FK695" s="471"/>
      <c r="FL695" s="471"/>
      <c r="FM695" s="471"/>
      <c r="FN695" s="478"/>
      <c r="FO695" s="449"/>
      <c r="FP695" s="449"/>
      <c r="FQ695" s="473"/>
      <c r="FR695" s="471"/>
      <c r="FS695" s="471"/>
      <c r="FT695" s="471"/>
      <c r="FU695" s="478"/>
      <c r="FV695" s="449"/>
      <c r="FW695" s="449"/>
      <c r="FX695" s="473"/>
      <c r="FY695" s="471"/>
      <c r="FZ695" s="471"/>
      <c r="GA695" s="471"/>
      <c r="GB695" s="478"/>
      <c r="GC695" s="449"/>
      <c r="GD695" s="449"/>
      <c r="GE695" s="473"/>
      <c r="GF695" s="471"/>
      <c r="GG695" s="471"/>
      <c r="GH695" s="471"/>
      <c r="GI695" s="478"/>
      <c r="GJ695" s="449"/>
      <c r="GK695" s="449"/>
      <c r="GL695" s="473"/>
      <c r="GM695" s="471"/>
      <c r="GN695" s="471"/>
      <c r="GO695" s="471"/>
      <c r="GP695" s="478"/>
      <c r="GQ695" s="449"/>
      <c r="GR695" s="449"/>
      <c r="GS695" s="473"/>
      <c r="GT695" s="471"/>
      <c r="GU695" s="471"/>
      <c r="GV695" s="471"/>
      <c r="GW695" s="478"/>
      <c r="GX695" s="449"/>
      <c r="GY695" s="449"/>
      <c r="GZ695" s="473"/>
      <c r="HA695" s="471"/>
      <c r="HB695" s="471"/>
      <c r="HC695" s="471"/>
      <c r="HD695" s="478"/>
      <c r="HE695" s="449"/>
      <c r="HF695" s="449"/>
      <c r="HG695" s="473"/>
      <c r="HH695" s="471"/>
      <c r="HI695" s="471"/>
      <c r="HJ695" s="471"/>
      <c r="HK695" s="478"/>
      <c r="HL695" s="449"/>
      <c r="HM695" s="449"/>
      <c r="HN695" s="473"/>
      <c r="HO695" s="471"/>
      <c r="HP695" s="471"/>
      <c r="HQ695" s="471"/>
      <c r="HR695" s="478"/>
      <c r="HS695" s="449"/>
      <c r="HT695" s="449"/>
      <c r="HU695" s="473"/>
      <c r="HV695" s="471"/>
      <c r="HW695" s="471"/>
      <c r="HX695" s="471"/>
      <c r="HY695" s="478"/>
      <c r="HZ695" s="449"/>
      <c r="IA695" s="449"/>
      <c r="IB695" s="473"/>
      <c r="IC695" s="471"/>
      <c r="ID695" s="471"/>
      <c r="IE695" s="471"/>
      <c r="IF695" s="478"/>
      <c r="IG695" s="449"/>
      <c r="IH695" s="449"/>
      <c r="II695" s="473"/>
      <c r="IJ695" s="471"/>
      <c r="IK695" s="471"/>
      <c r="IL695" s="471"/>
      <c r="IM695" s="478"/>
      <c r="IN695" s="449"/>
      <c r="IO695" s="449"/>
      <c r="IP695" s="473"/>
      <c r="IQ695" s="471"/>
      <c r="IR695" s="471"/>
      <c r="IS695" s="471"/>
      <c r="IT695" s="478"/>
      <c r="IU695" s="449"/>
      <c r="IV695" s="449"/>
      <c r="IW695" s="473"/>
      <c r="IX695" s="471"/>
      <c r="IY695" s="471"/>
      <c r="IZ695" s="471"/>
      <c r="JA695" s="478"/>
      <c r="JB695" s="449"/>
      <c r="JC695" s="449"/>
      <c r="JD695" s="473"/>
      <c r="JE695" s="471"/>
      <c r="JF695" s="471"/>
      <c r="JG695" s="471"/>
      <c r="JH695" s="478"/>
      <c r="JI695" s="449"/>
      <c r="JJ695" s="449"/>
      <c r="JK695" s="473"/>
      <c r="JL695" s="471"/>
      <c r="JM695" s="471"/>
      <c r="JN695" s="471"/>
      <c r="JO695" s="478"/>
      <c r="JP695" s="449"/>
      <c r="JQ695" s="449"/>
      <c r="JR695" s="473"/>
      <c r="JS695" s="471"/>
      <c r="JT695" s="471"/>
      <c r="JU695" s="471"/>
      <c r="JV695" s="478"/>
      <c r="JW695" s="449"/>
      <c r="JX695" s="449"/>
      <c r="JY695" s="473"/>
      <c r="JZ695" s="471"/>
      <c r="KA695" s="471"/>
      <c r="KB695" s="471"/>
      <c r="KC695" s="478"/>
      <c r="KD695" s="449"/>
      <c r="KE695" s="449"/>
      <c r="KF695" s="473"/>
      <c r="KG695" s="471"/>
      <c r="KH695" s="471"/>
      <c r="KI695" s="471"/>
      <c r="KJ695" s="478"/>
      <c r="KK695" s="449"/>
      <c r="KL695" s="449"/>
      <c r="KM695" s="473"/>
      <c r="KN695" s="471"/>
      <c r="KO695" s="471"/>
      <c r="KP695" s="471"/>
      <c r="KQ695" s="478"/>
      <c r="KR695" s="449"/>
      <c r="KS695" s="449"/>
      <c r="KT695" s="473"/>
      <c r="KU695" s="471"/>
      <c r="KV695" s="471"/>
      <c r="KW695" s="471"/>
      <c r="KX695" s="478"/>
      <c r="KY695" s="449"/>
      <c r="KZ695" s="449"/>
      <c r="LA695" s="473"/>
      <c r="LB695" s="471"/>
      <c r="LC695" s="471"/>
      <c r="LD695" s="471"/>
      <c r="LE695" s="478"/>
      <c r="LF695" s="449"/>
      <c r="LG695" s="449"/>
      <c r="LH695" s="473"/>
      <c r="LI695" s="471"/>
      <c r="LJ695" s="471"/>
      <c r="LK695" s="471"/>
      <c r="LL695" s="478"/>
      <c r="LM695" s="449"/>
      <c r="LN695" s="449"/>
      <c r="LO695" s="473"/>
      <c r="LP695" s="471"/>
      <c r="LQ695" s="471"/>
      <c r="LR695" s="471"/>
      <c r="LS695" s="478"/>
      <c r="LT695" s="449"/>
      <c r="LU695" s="449"/>
      <c r="LV695" s="473"/>
      <c r="LW695" s="471"/>
      <c r="LX695" s="471"/>
      <c r="LY695" s="471"/>
      <c r="LZ695" s="478"/>
      <c r="MA695" s="449"/>
      <c r="MB695" s="449"/>
      <c r="MC695" s="473"/>
      <c r="MD695" s="471"/>
      <c r="ME695" s="471"/>
      <c r="MF695" s="471"/>
      <c r="MG695" s="478"/>
      <c r="MH695" s="449"/>
      <c r="MI695" s="449"/>
      <c r="MJ695" s="473"/>
      <c r="MK695" s="471"/>
      <c r="ML695" s="471"/>
      <c r="MM695" s="471"/>
      <c r="MN695" s="478"/>
    </row>
    <row r="696" spans="2:352" hidden="1">
      <c r="B696" s="333">
        <v>457</v>
      </c>
      <c r="C696" s="449"/>
      <c r="D696" s="449"/>
      <c r="E696" s="473"/>
      <c r="F696" s="471"/>
      <c r="G696" s="471"/>
      <c r="H696" s="471"/>
      <c r="I696" s="478"/>
      <c r="J696" s="449"/>
      <c r="K696" s="449"/>
      <c r="L696" s="473"/>
      <c r="M696" s="471"/>
      <c r="N696" s="471"/>
      <c r="O696" s="471"/>
      <c r="P696" s="478"/>
      <c r="Q696" s="449"/>
      <c r="R696" s="449"/>
      <c r="S696" s="473"/>
      <c r="T696" s="471"/>
      <c r="U696" s="471"/>
      <c r="V696" s="471"/>
      <c r="W696" s="478"/>
      <c r="X696" s="449"/>
      <c r="Y696" s="449"/>
      <c r="Z696" s="473"/>
      <c r="AA696" s="471"/>
      <c r="AB696" s="471"/>
      <c r="AC696" s="471"/>
      <c r="AD696" s="478"/>
      <c r="AE696" s="449"/>
      <c r="AF696" s="449"/>
      <c r="AG696" s="473"/>
      <c r="AH696" s="471"/>
      <c r="AI696" s="471"/>
      <c r="AJ696" s="471"/>
      <c r="AK696" s="478"/>
      <c r="AL696" s="449"/>
      <c r="AM696" s="449"/>
      <c r="AN696" s="473"/>
      <c r="AO696" s="471"/>
      <c r="AP696" s="471"/>
      <c r="AQ696" s="471"/>
      <c r="AR696" s="478"/>
      <c r="AS696" s="449"/>
      <c r="AT696" s="449"/>
      <c r="AU696" s="473"/>
      <c r="AV696" s="471"/>
      <c r="AW696" s="471"/>
      <c r="AX696" s="471"/>
      <c r="AY696" s="478"/>
      <c r="AZ696" s="449"/>
      <c r="BA696" s="449"/>
      <c r="BB696" s="473"/>
      <c r="BC696" s="471"/>
      <c r="BD696" s="471"/>
      <c r="BE696" s="471"/>
      <c r="BF696" s="478"/>
      <c r="BG696" s="449"/>
      <c r="BH696" s="449"/>
      <c r="BI696" s="473"/>
      <c r="BJ696" s="471"/>
      <c r="BK696" s="471"/>
      <c r="BL696" s="471"/>
      <c r="BM696" s="478"/>
      <c r="BN696" s="449"/>
      <c r="BO696" s="449"/>
      <c r="BP696" s="473"/>
      <c r="BQ696" s="471"/>
      <c r="BR696" s="471"/>
      <c r="BS696" s="471"/>
      <c r="BT696" s="478"/>
      <c r="BU696" s="449"/>
      <c r="BV696" s="449"/>
      <c r="BW696" s="473"/>
      <c r="BX696" s="471"/>
      <c r="BY696" s="471"/>
      <c r="BZ696" s="471"/>
      <c r="CA696" s="478"/>
      <c r="CB696" s="449"/>
      <c r="CC696" s="449"/>
      <c r="CD696" s="473"/>
      <c r="CE696" s="471"/>
      <c r="CF696" s="471"/>
      <c r="CG696" s="471"/>
      <c r="CH696" s="478"/>
      <c r="CI696" s="449"/>
      <c r="CJ696" s="449"/>
      <c r="CK696" s="473"/>
      <c r="CL696" s="471"/>
      <c r="CM696" s="471"/>
      <c r="CN696" s="471"/>
      <c r="CO696" s="478"/>
      <c r="CP696" s="449"/>
      <c r="CQ696" s="449"/>
      <c r="CR696" s="473"/>
      <c r="CS696" s="471"/>
      <c r="CT696" s="471"/>
      <c r="CU696" s="471"/>
      <c r="CV696" s="478"/>
      <c r="CW696" s="449"/>
      <c r="CX696" s="449"/>
      <c r="CY696" s="473"/>
      <c r="CZ696" s="471"/>
      <c r="DA696" s="471"/>
      <c r="DB696" s="471"/>
      <c r="DC696" s="478"/>
      <c r="DD696" s="449"/>
      <c r="DE696" s="449"/>
      <c r="DF696" s="473"/>
      <c r="DG696" s="471"/>
      <c r="DH696" s="471"/>
      <c r="DI696" s="471"/>
      <c r="DJ696" s="478"/>
      <c r="DK696" s="449"/>
      <c r="DL696" s="449"/>
      <c r="DM696" s="473"/>
      <c r="DN696" s="471"/>
      <c r="DO696" s="471"/>
      <c r="DP696" s="471"/>
      <c r="DQ696" s="478"/>
      <c r="DR696" s="449"/>
      <c r="DS696" s="449"/>
      <c r="DT696" s="473"/>
      <c r="DU696" s="471"/>
      <c r="DV696" s="471"/>
      <c r="DW696" s="471"/>
      <c r="DX696" s="478"/>
      <c r="DY696" s="449"/>
      <c r="DZ696" s="449"/>
      <c r="EA696" s="473"/>
      <c r="EB696" s="471"/>
      <c r="EC696" s="471"/>
      <c r="ED696" s="471"/>
      <c r="EE696" s="478"/>
      <c r="EF696" s="449"/>
      <c r="EG696" s="449"/>
      <c r="EH696" s="473"/>
      <c r="EI696" s="471"/>
      <c r="EJ696" s="471"/>
      <c r="EK696" s="471"/>
      <c r="EL696" s="478"/>
      <c r="EM696" s="449"/>
      <c r="EN696" s="449"/>
      <c r="EO696" s="473"/>
      <c r="EP696" s="471"/>
      <c r="EQ696" s="471"/>
      <c r="ER696" s="471"/>
      <c r="ES696" s="478"/>
      <c r="ET696" s="449"/>
      <c r="EU696" s="449"/>
      <c r="EV696" s="473"/>
      <c r="EW696" s="471"/>
      <c r="EX696" s="471"/>
      <c r="EY696" s="471"/>
      <c r="EZ696" s="478"/>
      <c r="FA696" s="449"/>
      <c r="FB696" s="449"/>
      <c r="FC696" s="473"/>
      <c r="FD696" s="471"/>
      <c r="FE696" s="471"/>
      <c r="FF696" s="471"/>
      <c r="FG696" s="478"/>
      <c r="FH696" s="449"/>
      <c r="FI696" s="449"/>
      <c r="FJ696" s="473"/>
      <c r="FK696" s="471"/>
      <c r="FL696" s="471"/>
      <c r="FM696" s="471"/>
      <c r="FN696" s="478"/>
      <c r="FO696" s="449"/>
      <c r="FP696" s="449"/>
      <c r="FQ696" s="473"/>
      <c r="FR696" s="471"/>
      <c r="FS696" s="471"/>
      <c r="FT696" s="471"/>
      <c r="FU696" s="478"/>
      <c r="FV696" s="449"/>
      <c r="FW696" s="449"/>
      <c r="FX696" s="473"/>
      <c r="FY696" s="471"/>
      <c r="FZ696" s="471"/>
      <c r="GA696" s="471"/>
      <c r="GB696" s="478"/>
      <c r="GC696" s="449"/>
      <c r="GD696" s="449"/>
      <c r="GE696" s="473"/>
      <c r="GF696" s="471"/>
      <c r="GG696" s="471"/>
      <c r="GH696" s="471"/>
      <c r="GI696" s="478"/>
      <c r="GJ696" s="449"/>
      <c r="GK696" s="449"/>
      <c r="GL696" s="473"/>
      <c r="GM696" s="471"/>
      <c r="GN696" s="471"/>
      <c r="GO696" s="471"/>
      <c r="GP696" s="478"/>
      <c r="GQ696" s="449"/>
      <c r="GR696" s="449"/>
      <c r="GS696" s="473"/>
      <c r="GT696" s="471"/>
      <c r="GU696" s="471"/>
      <c r="GV696" s="471"/>
      <c r="GW696" s="478"/>
      <c r="GX696" s="449"/>
      <c r="GY696" s="449"/>
      <c r="GZ696" s="473"/>
      <c r="HA696" s="471"/>
      <c r="HB696" s="471"/>
      <c r="HC696" s="471"/>
      <c r="HD696" s="478"/>
      <c r="HE696" s="449"/>
      <c r="HF696" s="449"/>
      <c r="HG696" s="473"/>
      <c r="HH696" s="471"/>
      <c r="HI696" s="471"/>
      <c r="HJ696" s="471"/>
      <c r="HK696" s="478"/>
      <c r="HL696" s="449"/>
      <c r="HM696" s="449"/>
      <c r="HN696" s="473"/>
      <c r="HO696" s="471"/>
      <c r="HP696" s="471"/>
      <c r="HQ696" s="471"/>
      <c r="HR696" s="478"/>
      <c r="HS696" s="449"/>
      <c r="HT696" s="449"/>
      <c r="HU696" s="473"/>
      <c r="HV696" s="471"/>
      <c r="HW696" s="471"/>
      <c r="HX696" s="471"/>
      <c r="HY696" s="478"/>
      <c r="HZ696" s="449"/>
      <c r="IA696" s="449"/>
      <c r="IB696" s="473"/>
      <c r="IC696" s="471"/>
      <c r="ID696" s="471"/>
      <c r="IE696" s="471"/>
      <c r="IF696" s="478"/>
      <c r="IG696" s="449"/>
      <c r="IH696" s="449"/>
      <c r="II696" s="473"/>
      <c r="IJ696" s="471"/>
      <c r="IK696" s="471"/>
      <c r="IL696" s="471"/>
      <c r="IM696" s="478"/>
      <c r="IN696" s="449"/>
      <c r="IO696" s="449"/>
      <c r="IP696" s="473"/>
      <c r="IQ696" s="471"/>
      <c r="IR696" s="471"/>
      <c r="IS696" s="471"/>
      <c r="IT696" s="478"/>
      <c r="IU696" s="449"/>
      <c r="IV696" s="449"/>
      <c r="IW696" s="473"/>
      <c r="IX696" s="471"/>
      <c r="IY696" s="471"/>
      <c r="IZ696" s="471"/>
      <c r="JA696" s="478"/>
      <c r="JB696" s="449"/>
      <c r="JC696" s="449"/>
      <c r="JD696" s="473"/>
      <c r="JE696" s="471"/>
      <c r="JF696" s="471"/>
      <c r="JG696" s="471"/>
      <c r="JH696" s="478"/>
      <c r="JI696" s="449"/>
      <c r="JJ696" s="449"/>
      <c r="JK696" s="473"/>
      <c r="JL696" s="471"/>
      <c r="JM696" s="471"/>
      <c r="JN696" s="471"/>
      <c r="JO696" s="478"/>
      <c r="JP696" s="449"/>
      <c r="JQ696" s="449"/>
      <c r="JR696" s="473"/>
      <c r="JS696" s="471"/>
      <c r="JT696" s="471"/>
      <c r="JU696" s="471"/>
      <c r="JV696" s="478"/>
      <c r="JW696" s="449"/>
      <c r="JX696" s="449"/>
      <c r="JY696" s="473"/>
      <c r="JZ696" s="471"/>
      <c r="KA696" s="471"/>
      <c r="KB696" s="471"/>
      <c r="KC696" s="478"/>
      <c r="KD696" s="449"/>
      <c r="KE696" s="449"/>
      <c r="KF696" s="473"/>
      <c r="KG696" s="471"/>
      <c r="KH696" s="471"/>
      <c r="KI696" s="471"/>
      <c r="KJ696" s="478"/>
      <c r="KK696" s="449"/>
      <c r="KL696" s="449"/>
      <c r="KM696" s="473"/>
      <c r="KN696" s="471"/>
      <c r="KO696" s="471"/>
      <c r="KP696" s="471"/>
      <c r="KQ696" s="478"/>
      <c r="KR696" s="449"/>
      <c r="KS696" s="449"/>
      <c r="KT696" s="473"/>
      <c r="KU696" s="471"/>
      <c r="KV696" s="471"/>
      <c r="KW696" s="471"/>
      <c r="KX696" s="478"/>
      <c r="KY696" s="449"/>
      <c r="KZ696" s="449"/>
      <c r="LA696" s="473"/>
      <c r="LB696" s="471"/>
      <c r="LC696" s="471"/>
      <c r="LD696" s="471"/>
      <c r="LE696" s="478"/>
      <c r="LF696" s="449"/>
      <c r="LG696" s="449"/>
      <c r="LH696" s="473"/>
      <c r="LI696" s="471"/>
      <c r="LJ696" s="471"/>
      <c r="LK696" s="471"/>
      <c r="LL696" s="478"/>
      <c r="LM696" s="449"/>
      <c r="LN696" s="449"/>
      <c r="LO696" s="473"/>
      <c r="LP696" s="471"/>
      <c r="LQ696" s="471"/>
      <c r="LR696" s="471"/>
      <c r="LS696" s="478"/>
      <c r="LT696" s="449"/>
      <c r="LU696" s="449"/>
      <c r="LV696" s="473"/>
      <c r="LW696" s="471"/>
      <c r="LX696" s="471"/>
      <c r="LY696" s="471"/>
      <c r="LZ696" s="478"/>
      <c r="MA696" s="449"/>
      <c r="MB696" s="449"/>
      <c r="MC696" s="473"/>
      <c r="MD696" s="471"/>
      <c r="ME696" s="471"/>
      <c r="MF696" s="471"/>
      <c r="MG696" s="478"/>
      <c r="MH696" s="449"/>
      <c r="MI696" s="449"/>
      <c r="MJ696" s="473"/>
      <c r="MK696" s="471"/>
      <c r="ML696" s="471"/>
      <c r="MM696" s="471"/>
      <c r="MN696" s="478"/>
    </row>
    <row r="697" spans="2:352" hidden="1">
      <c r="B697" s="333">
        <v>458</v>
      </c>
      <c r="C697" s="449"/>
      <c r="D697" s="449"/>
      <c r="E697" s="473"/>
      <c r="F697" s="471"/>
      <c r="G697" s="471"/>
      <c r="H697" s="471"/>
      <c r="I697" s="478"/>
      <c r="J697" s="449"/>
      <c r="K697" s="449"/>
      <c r="L697" s="473"/>
      <c r="M697" s="471"/>
      <c r="N697" s="471"/>
      <c r="O697" s="471"/>
      <c r="P697" s="478"/>
      <c r="Q697" s="449"/>
      <c r="R697" s="449"/>
      <c r="S697" s="473"/>
      <c r="T697" s="471"/>
      <c r="U697" s="471"/>
      <c r="V697" s="471"/>
      <c r="W697" s="478"/>
      <c r="X697" s="449"/>
      <c r="Y697" s="449"/>
      <c r="Z697" s="473"/>
      <c r="AA697" s="471"/>
      <c r="AB697" s="471"/>
      <c r="AC697" s="471"/>
      <c r="AD697" s="478"/>
      <c r="AE697" s="449"/>
      <c r="AF697" s="449"/>
      <c r="AG697" s="473"/>
      <c r="AH697" s="471"/>
      <c r="AI697" s="471"/>
      <c r="AJ697" s="471"/>
      <c r="AK697" s="478"/>
      <c r="AL697" s="449"/>
      <c r="AM697" s="449"/>
      <c r="AN697" s="473"/>
      <c r="AO697" s="471"/>
      <c r="AP697" s="471"/>
      <c r="AQ697" s="471"/>
      <c r="AR697" s="478"/>
      <c r="AS697" s="449"/>
      <c r="AT697" s="449"/>
      <c r="AU697" s="473"/>
      <c r="AV697" s="471"/>
      <c r="AW697" s="471"/>
      <c r="AX697" s="471"/>
      <c r="AY697" s="478"/>
      <c r="AZ697" s="449"/>
      <c r="BA697" s="449"/>
      <c r="BB697" s="473"/>
      <c r="BC697" s="471"/>
      <c r="BD697" s="471"/>
      <c r="BE697" s="471"/>
      <c r="BF697" s="478"/>
      <c r="BG697" s="449"/>
      <c r="BH697" s="449"/>
      <c r="BI697" s="473"/>
      <c r="BJ697" s="471"/>
      <c r="BK697" s="471"/>
      <c r="BL697" s="471"/>
      <c r="BM697" s="478"/>
      <c r="BN697" s="449"/>
      <c r="BO697" s="449"/>
      <c r="BP697" s="473"/>
      <c r="BQ697" s="471"/>
      <c r="BR697" s="471"/>
      <c r="BS697" s="471"/>
      <c r="BT697" s="478"/>
      <c r="BU697" s="449"/>
      <c r="BV697" s="449"/>
      <c r="BW697" s="473"/>
      <c r="BX697" s="471"/>
      <c r="BY697" s="471"/>
      <c r="BZ697" s="471"/>
      <c r="CA697" s="478"/>
      <c r="CB697" s="449"/>
      <c r="CC697" s="449"/>
      <c r="CD697" s="473"/>
      <c r="CE697" s="471"/>
      <c r="CF697" s="471"/>
      <c r="CG697" s="471"/>
      <c r="CH697" s="478"/>
      <c r="CI697" s="449"/>
      <c r="CJ697" s="449"/>
      <c r="CK697" s="473"/>
      <c r="CL697" s="471"/>
      <c r="CM697" s="471"/>
      <c r="CN697" s="471"/>
      <c r="CO697" s="478"/>
      <c r="CP697" s="449"/>
      <c r="CQ697" s="449"/>
      <c r="CR697" s="473"/>
      <c r="CS697" s="471"/>
      <c r="CT697" s="471"/>
      <c r="CU697" s="471"/>
      <c r="CV697" s="478"/>
      <c r="CW697" s="449"/>
      <c r="CX697" s="449"/>
      <c r="CY697" s="473"/>
      <c r="CZ697" s="471"/>
      <c r="DA697" s="471"/>
      <c r="DB697" s="471"/>
      <c r="DC697" s="478"/>
      <c r="DD697" s="449"/>
      <c r="DE697" s="449"/>
      <c r="DF697" s="473"/>
      <c r="DG697" s="471"/>
      <c r="DH697" s="471"/>
      <c r="DI697" s="471"/>
      <c r="DJ697" s="478"/>
      <c r="DK697" s="449"/>
      <c r="DL697" s="449"/>
      <c r="DM697" s="473"/>
      <c r="DN697" s="471"/>
      <c r="DO697" s="471"/>
      <c r="DP697" s="471"/>
      <c r="DQ697" s="478"/>
      <c r="DR697" s="449"/>
      <c r="DS697" s="449"/>
      <c r="DT697" s="473"/>
      <c r="DU697" s="471"/>
      <c r="DV697" s="471"/>
      <c r="DW697" s="471"/>
      <c r="DX697" s="478"/>
      <c r="DY697" s="449"/>
      <c r="DZ697" s="449"/>
      <c r="EA697" s="473"/>
      <c r="EB697" s="471"/>
      <c r="EC697" s="471"/>
      <c r="ED697" s="471"/>
      <c r="EE697" s="478"/>
      <c r="EF697" s="449"/>
      <c r="EG697" s="449"/>
      <c r="EH697" s="473"/>
      <c r="EI697" s="471"/>
      <c r="EJ697" s="471"/>
      <c r="EK697" s="471"/>
      <c r="EL697" s="478"/>
      <c r="EM697" s="449"/>
      <c r="EN697" s="449"/>
      <c r="EO697" s="473"/>
      <c r="EP697" s="471"/>
      <c r="EQ697" s="471"/>
      <c r="ER697" s="471"/>
      <c r="ES697" s="478"/>
      <c r="ET697" s="449"/>
      <c r="EU697" s="449"/>
      <c r="EV697" s="473"/>
      <c r="EW697" s="471"/>
      <c r="EX697" s="471"/>
      <c r="EY697" s="471"/>
      <c r="EZ697" s="478"/>
      <c r="FA697" s="449"/>
      <c r="FB697" s="449"/>
      <c r="FC697" s="473"/>
      <c r="FD697" s="471"/>
      <c r="FE697" s="471"/>
      <c r="FF697" s="471"/>
      <c r="FG697" s="478"/>
      <c r="FH697" s="449"/>
      <c r="FI697" s="449"/>
      <c r="FJ697" s="473"/>
      <c r="FK697" s="471"/>
      <c r="FL697" s="471"/>
      <c r="FM697" s="471"/>
      <c r="FN697" s="478"/>
      <c r="FO697" s="449"/>
      <c r="FP697" s="449"/>
      <c r="FQ697" s="473"/>
      <c r="FR697" s="471"/>
      <c r="FS697" s="471"/>
      <c r="FT697" s="471"/>
      <c r="FU697" s="478"/>
      <c r="FV697" s="449"/>
      <c r="FW697" s="449"/>
      <c r="FX697" s="473"/>
      <c r="FY697" s="471"/>
      <c r="FZ697" s="471"/>
      <c r="GA697" s="471"/>
      <c r="GB697" s="478"/>
      <c r="GC697" s="449"/>
      <c r="GD697" s="449"/>
      <c r="GE697" s="473"/>
      <c r="GF697" s="471"/>
      <c r="GG697" s="471"/>
      <c r="GH697" s="471"/>
      <c r="GI697" s="478"/>
      <c r="GJ697" s="449"/>
      <c r="GK697" s="449"/>
      <c r="GL697" s="473"/>
      <c r="GM697" s="471"/>
      <c r="GN697" s="471"/>
      <c r="GO697" s="471"/>
      <c r="GP697" s="478"/>
      <c r="GQ697" s="449"/>
      <c r="GR697" s="449"/>
      <c r="GS697" s="473"/>
      <c r="GT697" s="471"/>
      <c r="GU697" s="471"/>
      <c r="GV697" s="471"/>
      <c r="GW697" s="478"/>
      <c r="GX697" s="449"/>
      <c r="GY697" s="449"/>
      <c r="GZ697" s="473"/>
      <c r="HA697" s="471"/>
      <c r="HB697" s="471"/>
      <c r="HC697" s="471"/>
      <c r="HD697" s="478"/>
      <c r="HE697" s="449"/>
      <c r="HF697" s="449"/>
      <c r="HG697" s="473"/>
      <c r="HH697" s="471"/>
      <c r="HI697" s="471"/>
      <c r="HJ697" s="471"/>
      <c r="HK697" s="478"/>
      <c r="HL697" s="449"/>
      <c r="HM697" s="449"/>
      <c r="HN697" s="473"/>
      <c r="HO697" s="471"/>
      <c r="HP697" s="471"/>
      <c r="HQ697" s="471"/>
      <c r="HR697" s="478"/>
      <c r="HS697" s="449"/>
      <c r="HT697" s="449"/>
      <c r="HU697" s="473"/>
      <c r="HV697" s="471"/>
      <c r="HW697" s="471"/>
      <c r="HX697" s="471"/>
      <c r="HY697" s="478"/>
      <c r="HZ697" s="449"/>
      <c r="IA697" s="449"/>
      <c r="IB697" s="473"/>
      <c r="IC697" s="471"/>
      <c r="ID697" s="471"/>
      <c r="IE697" s="471"/>
      <c r="IF697" s="478"/>
      <c r="IG697" s="449"/>
      <c r="IH697" s="449"/>
      <c r="II697" s="473"/>
      <c r="IJ697" s="471"/>
      <c r="IK697" s="471"/>
      <c r="IL697" s="471"/>
      <c r="IM697" s="478"/>
      <c r="IN697" s="449"/>
      <c r="IO697" s="449"/>
      <c r="IP697" s="473"/>
      <c r="IQ697" s="471"/>
      <c r="IR697" s="471"/>
      <c r="IS697" s="471"/>
      <c r="IT697" s="478"/>
      <c r="IU697" s="449"/>
      <c r="IV697" s="449"/>
      <c r="IW697" s="473"/>
      <c r="IX697" s="471"/>
      <c r="IY697" s="471"/>
      <c r="IZ697" s="471"/>
      <c r="JA697" s="478"/>
      <c r="JB697" s="449"/>
      <c r="JC697" s="449"/>
      <c r="JD697" s="473"/>
      <c r="JE697" s="471"/>
      <c r="JF697" s="471"/>
      <c r="JG697" s="471"/>
      <c r="JH697" s="478"/>
      <c r="JI697" s="449"/>
      <c r="JJ697" s="449"/>
      <c r="JK697" s="473"/>
      <c r="JL697" s="471"/>
      <c r="JM697" s="471"/>
      <c r="JN697" s="471"/>
      <c r="JO697" s="478"/>
      <c r="JP697" s="449"/>
      <c r="JQ697" s="449"/>
      <c r="JR697" s="473"/>
      <c r="JS697" s="471"/>
      <c r="JT697" s="471"/>
      <c r="JU697" s="471"/>
      <c r="JV697" s="478"/>
      <c r="JW697" s="449"/>
      <c r="JX697" s="449"/>
      <c r="JY697" s="473"/>
      <c r="JZ697" s="471"/>
      <c r="KA697" s="471"/>
      <c r="KB697" s="471"/>
      <c r="KC697" s="478"/>
      <c r="KD697" s="449"/>
      <c r="KE697" s="449"/>
      <c r="KF697" s="473"/>
      <c r="KG697" s="471"/>
      <c r="KH697" s="471"/>
      <c r="KI697" s="471"/>
      <c r="KJ697" s="478"/>
      <c r="KK697" s="449"/>
      <c r="KL697" s="449"/>
      <c r="KM697" s="473"/>
      <c r="KN697" s="471"/>
      <c r="KO697" s="471"/>
      <c r="KP697" s="471"/>
      <c r="KQ697" s="478"/>
      <c r="KR697" s="449"/>
      <c r="KS697" s="449"/>
      <c r="KT697" s="473"/>
      <c r="KU697" s="471"/>
      <c r="KV697" s="471"/>
      <c r="KW697" s="471"/>
      <c r="KX697" s="478"/>
      <c r="KY697" s="449"/>
      <c r="KZ697" s="449"/>
      <c r="LA697" s="473"/>
      <c r="LB697" s="471"/>
      <c r="LC697" s="471"/>
      <c r="LD697" s="471"/>
      <c r="LE697" s="478"/>
      <c r="LF697" s="449"/>
      <c r="LG697" s="449"/>
      <c r="LH697" s="473"/>
      <c r="LI697" s="471"/>
      <c r="LJ697" s="471"/>
      <c r="LK697" s="471"/>
      <c r="LL697" s="478"/>
      <c r="LM697" s="449"/>
      <c r="LN697" s="449"/>
      <c r="LO697" s="473"/>
      <c r="LP697" s="471"/>
      <c r="LQ697" s="471"/>
      <c r="LR697" s="471"/>
      <c r="LS697" s="478"/>
      <c r="LT697" s="449"/>
      <c r="LU697" s="449"/>
      <c r="LV697" s="473"/>
      <c r="LW697" s="471"/>
      <c r="LX697" s="471"/>
      <c r="LY697" s="471"/>
      <c r="LZ697" s="478"/>
      <c r="MA697" s="449"/>
      <c r="MB697" s="449"/>
      <c r="MC697" s="473"/>
      <c r="MD697" s="471"/>
      <c r="ME697" s="471"/>
      <c r="MF697" s="471"/>
      <c r="MG697" s="478"/>
      <c r="MH697" s="449"/>
      <c r="MI697" s="449"/>
      <c r="MJ697" s="473"/>
      <c r="MK697" s="471"/>
      <c r="ML697" s="471"/>
      <c r="MM697" s="471"/>
      <c r="MN697" s="478"/>
    </row>
    <row r="698" spans="2:352" hidden="1">
      <c r="B698" s="333">
        <v>459</v>
      </c>
      <c r="C698" s="449"/>
      <c r="D698" s="449"/>
      <c r="E698" s="473"/>
      <c r="F698" s="471"/>
      <c r="G698" s="471"/>
      <c r="H698" s="471"/>
      <c r="I698" s="478"/>
      <c r="J698" s="449"/>
      <c r="K698" s="449"/>
      <c r="L698" s="473"/>
      <c r="M698" s="471"/>
      <c r="N698" s="471"/>
      <c r="O698" s="471"/>
      <c r="P698" s="478"/>
      <c r="Q698" s="449"/>
      <c r="R698" s="449"/>
      <c r="S698" s="473"/>
      <c r="T698" s="471"/>
      <c r="U698" s="471"/>
      <c r="V698" s="471"/>
      <c r="W698" s="478"/>
      <c r="X698" s="449"/>
      <c r="Y698" s="449"/>
      <c r="Z698" s="473"/>
      <c r="AA698" s="471"/>
      <c r="AB698" s="471"/>
      <c r="AC698" s="471"/>
      <c r="AD698" s="478"/>
      <c r="AE698" s="449"/>
      <c r="AF698" s="449"/>
      <c r="AG698" s="473"/>
      <c r="AH698" s="471"/>
      <c r="AI698" s="471"/>
      <c r="AJ698" s="471"/>
      <c r="AK698" s="478"/>
      <c r="AL698" s="449"/>
      <c r="AM698" s="449"/>
      <c r="AN698" s="473"/>
      <c r="AO698" s="471"/>
      <c r="AP698" s="471"/>
      <c r="AQ698" s="471"/>
      <c r="AR698" s="478"/>
      <c r="AS698" s="449"/>
      <c r="AT698" s="449"/>
      <c r="AU698" s="473"/>
      <c r="AV698" s="471"/>
      <c r="AW698" s="471"/>
      <c r="AX698" s="471"/>
      <c r="AY698" s="478"/>
      <c r="AZ698" s="449"/>
      <c r="BA698" s="449"/>
      <c r="BB698" s="473"/>
      <c r="BC698" s="471"/>
      <c r="BD698" s="471"/>
      <c r="BE698" s="471"/>
      <c r="BF698" s="478"/>
      <c r="BG698" s="449"/>
      <c r="BH698" s="449"/>
      <c r="BI698" s="473"/>
      <c r="BJ698" s="471"/>
      <c r="BK698" s="471"/>
      <c r="BL698" s="471"/>
      <c r="BM698" s="478"/>
      <c r="BN698" s="449"/>
      <c r="BO698" s="449"/>
      <c r="BP698" s="473"/>
      <c r="BQ698" s="471"/>
      <c r="BR698" s="471"/>
      <c r="BS698" s="471"/>
      <c r="BT698" s="478"/>
      <c r="BU698" s="449"/>
      <c r="BV698" s="449"/>
      <c r="BW698" s="473"/>
      <c r="BX698" s="471"/>
      <c r="BY698" s="471"/>
      <c r="BZ698" s="471"/>
      <c r="CA698" s="478"/>
      <c r="CB698" s="449"/>
      <c r="CC698" s="449"/>
      <c r="CD698" s="473"/>
      <c r="CE698" s="471"/>
      <c r="CF698" s="471"/>
      <c r="CG698" s="471"/>
      <c r="CH698" s="478"/>
      <c r="CI698" s="449"/>
      <c r="CJ698" s="449"/>
      <c r="CK698" s="473"/>
      <c r="CL698" s="471"/>
      <c r="CM698" s="471"/>
      <c r="CN698" s="471"/>
      <c r="CO698" s="478"/>
      <c r="CP698" s="449"/>
      <c r="CQ698" s="449"/>
      <c r="CR698" s="473"/>
      <c r="CS698" s="471"/>
      <c r="CT698" s="471"/>
      <c r="CU698" s="471"/>
      <c r="CV698" s="478"/>
      <c r="CW698" s="449"/>
      <c r="CX698" s="449"/>
      <c r="CY698" s="473"/>
      <c r="CZ698" s="471"/>
      <c r="DA698" s="471"/>
      <c r="DB698" s="471"/>
      <c r="DC698" s="478"/>
      <c r="DD698" s="449"/>
      <c r="DE698" s="449"/>
      <c r="DF698" s="473"/>
      <c r="DG698" s="471"/>
      <c r="DH698" s="471"/>
      <c r="DI698" s="471"/>
      <c r="DJ698" s="478"/>
      <c r="DK698" s="449"/>
      <c r="DL698" s="449"/>
      <c r="DM698" s="473"/>
      <c r="DN698" s="471"/>
      <c r="DO698" s="471"/>
      <c r="DP698" s="471"/>
      <c r="DQ698" s="478"/>
      <c r="DR698" s="449"/>
      <c r="DS698" s="449"/>
      <c r="DT698" s="473"/>
      <c r="DU698" s="471"/>
      <c r="DV698" s="471"/>
      <c r="DW698" s="471"/>
      <c r="DX698" s="478"/>
      <c r="DY698" s="449"/>
      <c r="DZ698" s="449"/>
      <c r="EA698" s="473"/>
      <c r="EB698" s="471"/>
      <c r="EC698" s="471"/>
      <c r="ED698" s="471"/>
      <c r="EE698" s="478"/>
      <c r="EF698" s="449"/>
      <c r="EG698" s="449"/>
      <c r="EH698" s="473"/>
      <c r="EI698" s="471"/>
      <c r="EJ698" s="471"/>
      <c r="EK698" s="471"/>
      <c r="EL698" s="478"/>
      <c r="EM698" s="449"/>
      <c r="EN698" s="449"/>
      <c r="EO698" s="473"/>
      <c r="EP698" s="471"/>
      <c r="EQ698" s="471"/>
      <c r="ER698" s="471"/>
      <c r="ES698" s="478"/>
      <c r="ET698" s="449"/>
      <c r="EU698" s="449"/>
      <c r="EV698" s="473"/>
      <c r="EW698" s="471"/>
      <c r="EX698" s="471"/>
      <c r="EY698" s="471"/>
      <c r="EZ698" s="478"/>
      <c r="FA698" s="449"/>
      <c r="FB698" s="449"/>
      <c r="FC698" s="473"/>
      <c r="FD698" s="471"/>
      <c r="FE698" s="471"/>
      <c r="FF698" s="471"/>
      <c r="FG698" s="478"/>
      <c r="FH698" s="449"/>
      <c r="FI698" s="449"/>
      <c r="FJ698" s="473"/>
      <c r="FK698" s="471"/>
      <c r="FL698" s="471"/>
      <c r="FM698" s="471"/>
      <c r="FN698" s="478"/>
      <c r="FO698" s="449"/>
      <c r="FP698" s="449"/>
      <c r="FQ698" s="473"/>
      <c r="FR698" s="471"/>
      <c r="FS698" s="471"/>
      <c r="FT698" s="471"/>
      <c r="FU698" s="478"/>
      <c r="FV698" s="449"/>
      <c r="FW698" s="449"/>
      <c r="FX698" s="473"/>
      <c r="FY698" s="471"/>
      <c r="FZ698" s="471"/>
      <c r="GA698" s="471"/>
      <c r="GB698" s="478"/>
      <c r="GC698" s="449"/>
      <c r="GD698" s="449"/>
      <c r="GE698" s="473"/>
      <c r="GF698" s="471"/>
      <c r="GG698" s="471"/>
      <c r="GH698" s="471"/>
      <c r="GI698" s="478"/>
      <c r="GJ698" s="449"/>
      <c r="GK698" s="449"/>
      <c r="GL698" s="473"/>
      <c r="GM698" s="471"/>
      <c r="GN698" s="471"/>
      <c r="GO698" s="471"/>
      <c r="GP698" s="478"/>
      <c r="GQ698" s="449"/>
      <c r="GR698" s="449"/>
      <c r="GS698" s="473"/>
      <c r="GT698" s="471"/>
      <c r="GU698" s="471"/>
      <c r="GV698" s="471"/>
      <c r="GW698" s="478"/>
      <c r="GX698" s="449"/>
      <c r="GY698" s="449"/>
      <c r="GZ698" s="473"/>
      <c r="HA698" s="471"/>
      <c r="HB698" s="471"/>
      <c r="HC698" s="471"/>
      <c r="HD698" s="478"/>
      <c r="HE698" s="449"/>
      <c r="HF698" s="449"/>
      <c r="HG698" s="473"/>
      <c r="HH698" s="471"/>
      <c r="HI698" s="471"/>
      <c r="HJ698" s="471"/>
      <c r="HK698" s="478"/>
      <c r="HL698" s="449"/>
      <c r="HM698" s="449"/>
      <c r="HN698" s="473"/>
      <c r="HO698" s="471"/>
      <c r="HP698" s="471"/>
      <c r="HQ698" s="471"/>
      <c r="HR698" s="478"/>
      <c r="HS698" s="449"/>
      <c r="HT698" s="449"/>
      <c r="HU698" s="473"/>
      <c r="HV698" s="471"/>
      <c r="HW698" s="471"/>
      <c r="HX698" s="471"/>
      <c r="HY698" s="478"/>
      <c r="HZ698" s="449"/>
      <c r="IA698" s="449"/>
      <c r="IB698" s="473"/>
      <c r="IC698" s="471"/>
      <c r="ID698" s="471"/>
      <c r="IE698" s="471"/>
      <c r="IF698" s="478"/>
      <c r="IG698" s="449"/>
      <c r="IH698" s="449"/>
      <c r="II698" s="473"/>
      <c r="IJ698" s="471"/>
      <c r="IK698" s="471"/>
      <c r="IL698" s="471"/>
      <c r="IM698" s="478"/>
      <c r="IN698" s="449"/>
      <c r="IO698" s="449"/>
      <c r="IP698" s="473"/>
      <c r="IQ698" s="471"/>
      <c r="IR698" s="471"/>
      <c r="IS698" s="471"/>
      <c r="IT698" s="478"/>
      <c r="IU698" s="449"/>
      <c r="IV698" s="449"/>
      <c r="IW698" s="473"/>
      <c r="IX698" s="471"/>
      <c r="IY698" s="471"/>
      <c r="IZ698" s="471"/>
      <c r="JA698" s="478"/>
      <c r="JB698" s="449"/>
      <c r="JC698" s="449"/>
      <c r="JD698" s="473"/>
      <c r="JE698" s="471"/>
      <c r="JF698" s="471"/>
      <c r="JG698" s="471"/>
      <c r="JH698" s="478"/>
      <c r="JI698" s="449"/>
      <c r="JJ698" s="449"/>
      <c r="JK698" s="473"/>
      <c r="JL698" s="471"/>
      <c r="JM698" s="471"/>
      <c r="JN698" s="471"/>
      <c r="JO698" s="478"/>
      <c r="JP698" s="449"/>
      <c r="JQ698" s="449"/>
      <c r="JR698" s="473"/>
      <c r="JS698" s="471"/>
      <c r="JT698" s="471"/>
      <c r="JU698" s="471"/>
      <c r="JV698" s="478"/>
      <c r="JW698" s="449"/>
      <c r="JX698" s="449"/>
      <c r="JY698" s="473"/>
      <c r="JZ698" s="471"/>
      <c r="KA698" s="471"/>
      <c r="KB698" s="471"/>
      <c r="KC698" s="478"/>
      <c r="KD698" s="449"/>
      <c r="KE698" s="449"/>
      <c r="KF698" s="473"/>
      <c r="KG698" s="471"/>
      <c r="KH698" s="471"/>
      <c r="KI698" s="471"/>
      <c r="KJ698" s="478"/>
      <c r="KK698" s="449"/>
      <c r="KL698" s="449"/>
      <c r="KM698" s="473"/>
      <c r="KN698" s="471"/>
      <c r="KO698" s="471"/>
      <c r="KP698" s="471"/>
      <c r="KQ698" s="478"/>
      <c r="KR698" s="449"/>
      <c r="KS698" s="449"/>
      <c r="KT698" s="473"/>
      <c r="KU698" s="471"/>
      <c r="KV698" s="471"/>
      <c r="KW698" s="471"/>
      <c r="KX698" s="478"/>
      <c r="KY698" s="449"/>
      <c r="KZ698" s="449"/>
      <c r="LA698" s="473"/>
      <c r="LB698" s="471"/>
      <c r="LC698" s="471"/>
      <c r="LD698" s="471"/>
      <c r="LE698" s="478"/>
      <c r="LF698" s="449"/>
      <c r="LG698" s="449"/>
      <c r="LH698" s="473"/>
      <c r="LI698" s="471"/>
      <c r="LJ698" s="471"/>
      <c r="LK698" s="471"/>
      <c r="LL698" s="478"/>
      <c r="LM698" s="449"/>
      <c r="LN698" s="449"/>
      <c r="LO698" s="473"/>
      <c r="LP698" s="471"/>
      <c r="LQ698" s="471"/>
      <c r="LR698" s="471"/>
      <c r="LS698" s="478"/>
      <c r="LT698" s="449"/>
      <c r="LU698" s="449"/>
      <c r="LV698" s="473"/>
      <c r="LW698" s="471"/>
      <c r="LX698" s="471"/>
      <c r="LY698" s="471"/>
      <c r="LZ698" s="478"/>
      <c r="MA698" s="449"/>
      <c r="MB698" s="449"/>
      <c r="MC698" s="473"/>
      <c r="MD698" s="471"/>
      <c r="ME698" s="471"/>
      <c r="MF698" s="471"/>
      <c r="MG698" s="478"/>
      <c r="MH698" s="449"/>
      <c r="MI698" s="449"/>
      <c r="MJ698" s="473"/>
      <c r="MK698" s="471"/>
      <c r="ML698" s="471"/>
      <c r="MM698" s="471"/>
      <c r="MN698" s="478"/>
    </row>
    <row r="699" spans="2:352" hidden="1">
      <c r="B699" s="333">
        <v>460</v>
      </c>
      <c r="C699" s="449"/>
      <c r="D699" s="449"/>
      <c r="E699" s="473"/>
      <c r="F699" s="471"/>
      <c r="G699" s="471"/>
      <c r="H699" s="471"/>
      <c r="I699" s="478"/>
      <c r="J699" s="449"/>
      <c r="K699" s="449"/>
      <c r="L699" s="473"/>
      <c r="M699" s="471"/>
      <c r="N699" s="471"/>
      <c r="O699" s="471"/>
      <c r="P699" s="478"/>
      <c r="Q699" s="449"/>
      <c r="R699" s="449"/>
      <c r="S699" s="473"/>
      <c r="T699" s="471"/>
      <c r="U699" s="471"/>
      <c r="V699" s="471"/>
      <c r="W699" s="478"/>
      <c r="X699" s="449"/>
      <c r="Y699" s="449"/>
      <c r="Z699" s="473"/>
      <c r="AA699" s="471"/>
      <c r="AB699" s="471"/>
      <c r="AC699" s="471"/>
      <c r="AD699" s="478"/>
      <c r="AE699" s="449"/>
      <c r="AF699" s="449"/>
      <c r="AG699" s="473"/>
      <c r="AH699" s="471"/>
      <c r="AI699" s="471"/>
      <c r="AJ699" s="471"/>
      <c r="AK699" s="478"/>
      <c r="AL699" s="449"/>
      <c r="AM699" s="449"/>
      <c r="AN699" s="473"/>
      <c r="AO699" s="471"/>
      <c r="AP699" s="471"/>
      <c r="AQ699" s="471"/>
      <c r="AR699" s="478"/>
      <c r="AS699" s="449"/>
      <c r="AT699" s="449"/>
      <c r="AU699" s="473"/>
      <c r="AV699" s="471"/>
      <c r="AW699" s="471"/>
      <c r="AX699" s="471"/>
      <c r="AY699" s="478"/>
      <c r="AZ699" s="449"/>
      <c r="BA699" s="449"/>
      <c r="BB699" s="473"/>
      <c r="BC699" s="471"/>
      <c r="BD699" s="471"/>
      <c r="BE699" s="471"/>
      <c r="BF699" s="478"/>
      <c r="BG699" s="449"/>
      <c r="BH699" s="449"/>
      <c r="BI699" s="473"/>
      <c r="BJ699" s="471"/>
      <c r="BK699" s="471"/>
      <c r="BL699" s="471"/>
      <c r="BM699" s="478"/>
      <c r="BN699" s="449"/>
      <c r="BO699" s="449"/>
      <c r="BP699" s="473"/>
      <c r="BQ699" s="471"/>
      <c r="BR699" s="471"/>
      <c r="BS699" s="471"/>
      <c r="BT699" s="478"/>
      <c r="BU699" s="449"/>
      <c r="BV699" s="449"/>
      <c r="BW699" s="473"/>
      <c r="BX699" s="471"/>
      <c r="BY699" s="471"/>
      <c r="BZ699" s="471"/>
      <c r="CA699" s="478"/>
      <c r="CB699" s="449"/>
      <c r="CC699" s="449"/>
      <c r="CD699" s="473"/>
      <c r="CE699" s="471"/>
      <c r="CF699" s="471"/>
      <c r="CG699" s="471"/>
      <c r="CH699" s="478"/>
      <c r="CI699" s="449"/>
      <c r="CJ699" s="449"/>
      <c r="CK699" s="473"/>
      <c r="CL699" s="471"/>
      <c r="CM699" s="471"/>
      <c r="CN699" s="471"/>
      <c r="CO699" s="478"/>
      <c r="CP699" s="449"/>
      <c r="CQ699" s="449"/>
      <c r="CR699" s="473"/>
      <c r="CS699" s="471"/>
      <c r="CT699" s="471"/>
      <c r="CU699" s="471"/>
      <c r="CV699" s="478"/>
      <c r="CW699" s="449"/>
      <c r="CX699" s="449"/>
      <c r="CY699" s="473"/>
      <c r="CZ699" s="471"/>
      <c r="DA699" s="471"/>
      <c r="DB699" s="471"/>
      <c r="DC699" s="478"/>
      <c r="DD699" s="449"/>
      <c r="DE699" s="449"/>
      <c r="DF699" s="473"/>
      <c r="DG699" s="471"/>
      <c r="DH699" s="471"/>
      <c r="DI699" s="471"/>
      <c r="DJ699" s="478"/>
      <c r="DK699" s="449"/>
      <c r="DL699" s="449"/>
      <c r="DM699" s="473"/>
      <c r="DN699" s="471"/>
      <c r="DO699" s="471"/>
      <c r="DP699" s="471"/>
      <c r="DQ699" s="478"/>
      <c r="DR699" s="449"/>
      <c r="DS699" s="449"/>
      <c r="DT699" s="473"/>
      <c r="DU699" s="471"/>
      <c r="DV699" s="471"/>
      <c r="DW699" s="471"/>
      <c r="DX699" s="478"/>
      <c r="DY699" s="449"/>
      <c r="DZ699" s="449"/>
      <c r="EA699" s="473"/>
      <c r="EB699" s="471"/>
      <c r="EC699" s="471"/>
      <c r="ED699" s="471"/>
      <c r="EE699" s="478"/>
      <c r="EF699" s="449"/>
      <c r="EG699" s="449"/>
      <c r="EH699" s="473"/>
      <c r="EI699" s="471"/>
      <c r="EJ699" s="471"/>
      <c r="EK699" s="471"/>
      <c r="EL699" s="478"/>
      <c r="EM699" s="449"/>
      <c r="EN699" s="449"/>
      <c r="EO699" s="473"/>
      <c r="EP699" s="471"/>
      <c r="EQ699" s="471"/>
      <c r="ER699" s="471"/>
      <c r="ES699" s="478"/>
      <c r="ET699" s="449"/>
      <c r="EU699" s="449"/>
      <c r="EV699" s="473"/>
      <c r="EW699" s="471"/>
      <c r="EX699" s="471"/>
      <c r="EY699" s="471"/>
      <c r="EZ699" s="478"/>
      <c r="FA699" s="449"/>
      <c r="FB699" s="449"/>
      <c r="FC699" s="473"/>
      <c r="FD699" s="471"/>
      <c r="FE699" s="471"/>
      <c r="FF699" s="471"/>
      <c r="FG699" s="478"/>
      <c r="FH699" s="449"/>
      <c r="FI699" s="449"/>
      <c r="FJ699" s="473"/>
      <c r="FK699" s="471"/>
      <c r="FL699" s="471"/>
      <c r="FM699" s="471"/>
      <c r="FN699" s="478"/>
      <c r="FO699" s="449"/>
      <c r="FP699" s="449"/>
      <c r="FQ699" s="473"/>
      <c r="FR699" s="471"/>
      <c r="FS699" s="471"/>
      <c r="FT699" s="471"/>
      <c r="FU699" s="478"/>
      <c r="FV699" s="449"/>
      <c r="FW699" s="449"/>
      <c r="FX699" s="473"/>
      <c r="FY699" s="471"/>
      <c r="FZ699" s="471"/>
      <c r="GA699" s="471"/>
      <c r="GB699" s="478"/>
      <c r="GC699" s="449"/>
      <c r="GD699" s="449"/>
      <c r="GE699" s="473"/>
      <c r="GF699" s="471"/>
      <c r="GG699" s="471"/>
      <c r="GH699" s="471"/>
      <c r="GI699" s="478"/>
      <c r="GJ699" s="449"/>
      <c r="GK699" s="449"/>
      <c r="GL699" s="473"/>
      <c r="GM699" s="471"/>
      <c r="GN699" s="471"/>
      <c r="GO699" s="471"/>
      <c r="GP699" s="478"/>
      <c r="GQ699" s="449"/>
      <c r="GR699" s="449"/>
      <c r="GS699" s="473"/>
      <c r="GT699" s="471"/>
      <c r="GU699" s="471"/>
      <c r="GV699" s="471"/>
      <c r="GW699" s="478"/>
      <c r="GX699" s="449"/>
      <c r="GY699" s="449"/>
      <c r="GZ699" s="473"/>
      <c r="HA699" s="471"/>
      <c r="HB699" s="471"/>
      <c r="HC699" s="471"/>
      <c r="HD699" s="478"/>
      <c r="HE699" s="449"/>
      <c r="HF699" s="449"/>
      <c r="HG699" s="473"/>
      <c r="HH699" s="471"/>
      <c r="HI699" s="471"/>
      <c r="HJ699" s="471"/>
      <c r="HK699" s="478"/>
      <c r="HL699" s="449"/>
      <c r="HM699" s="449"/>
      <c r="HN699" s="473"/>
      <c r="HO699" s="471"/>
      <c r="HP699" s="471"/>
      <c r="HQ699" s="471"/>
      <c r="HR699" s="478"/>
      <c r="HS699" s="449"/>
      <c r="HT699" s="449"/>
      <c r="HU699" s="473"/>
      <c r="HV699" s="471"/>
      <c r="HW699" s="471"/>
      <c r="HX699" s="471"/>
      <c r="HY699" s="478"/>
      <c r="HZ699" s="449"/>
      <c r="IA699" s="449"/>
      <c r="IB699" s="473"/>
      <c r="IC699" s="471"/>
      <c r="ID699" s="471"/>
      <c r="IE699" s="471"/>
      <c r="IF699" s="478"/>
      <c r="IG699" s="449"/>
      <c r="IH699" s="449"/>
      <c r="II699" s="473"/>
      <c r="IJ699" s="471"/>
      <c r="IK699" s="471"/>
      <c r="IL699" s="471"/>
      <c r="IM699" s="478"/>
      <c r="IN699" s="449"/>
      <c r="IO699" s="449"/>
      <c r="IP699" s="473"/>
      <c r="IQ699" s="471"/>
      <c r="IR699" s="471"/>
      <c r="IS699" s="471"/>
      <c r="IT699" s="478"/>
      <c r="IU699" s="449"/>
      <c r="IV699" s="449"/>
      <c r="IW699" s="473"/>
      <c r="IX699" s="471"/>
      <c r="IY699" s="471"/>
      <c r="IZ699" s="471"/>
      <c r="JA699" s="478"/>
      <c r="JB699" s="449"/>
      <c r="JC699" s="449"/>
      <c r="JD699" s="473"/>
      <c r="JE699" s="471"/>
      <c r="JF699" s="471"/>
      <c r="JG699" s="471"/>
      <c r="JH699" s="478"/>
      <c r="JI699" s="449"/>
      <c r="JJ699" s="449"/>
      <c r="JK699" s="473"/>
      <c r="JL699" s="471"/>
      <c r="JM699" s="471"/>
      <c r="JN699" s="471"/>
      <c r="JO699" s="478"/>
      <c r="JP699" s="449"/>
      <c r="JQ699" s="449"/>
      <c r="JR699" s="473"/>
      <c r="JS699" s="471"/>
      <c r="JT699" s="471"/>
      <c r="JU699" s="471"/>
      <c r="JV699" s="478"/>
      <c r="JW699" s="449"/>
      <c r="JX699" s="449"/>
      <c r="JY699" s="473"/>
      <c r="JZ699" s="471"/>
      <c r="KA699" s="471"/>
      <c r="KB699" s="471"/>
      <c r="KC699" s="478"/>
      <c r="KD699" s="449"/>
      <c r="KE699" s="449"/>
      <c r="KF699" s="473"/>
      <c r="KG699" s="471"/>
      <c r="KH699" s="471"/>
      <c r="KI699" s="471"/>
      <c r="KJ699" s="478"/>
      <c r="KK699" s="449"/>
      <c r="KL699" s="449"/>
      <c r="KM699" s="473"/>
      <c r="KN699" s="471"/>
      <c r="KO699" s="471"/>
      <c r="KP699" s="471"/>
      <c r="KQ699" s="478"/>
      <c r="KR699" s="449"/>
      <c r="KS699" s="449"/>
      <c r="KT699" s="473"/>
      <c r="KU699" s="471"/>
      <c r="KV699" s="471"/>
      <c r="KW699" s="471"/>
      <c r="KX699" s="478"/>
      <c r="KY699" s="449"/>
      <c r="KZ699" s="449"/>
      <c r="LA699" s="473"/>
      <c r="LB699" s="471"/>
      <c r="LC699" s="471"/>
      <c r="LD699" s="471"/>
      <c r="LE699" s="478"/>
      <c r="LF699" s="449"/>
      <c r="LG699" s="449"/>
      <c r="LH699" s="473"/>
      <c r="LI699" s="471"/>
      <c r="LJ699" s="471"/>
      <c r="LK699" s="471"/>
      <c r="LL699" s="478"/>
      <c r="LM699" s="449"/>
      <c r="LN699" s="449"/>
      <c r="LO699" s="473"/>
      <c r="LP699" s="471"/>
      <c r="LQ699" s="471"/>
      <c r="LR699" s="471"/>
      <c r="LS699" s="478"/>
      <c r="LT699" s="449"/>
      <c r="LU699" s="449"/>
      <c r="LV699" s="473"/>
      <c r="LW699" s="471"/>
      <c r="LX699" s="471"/>
      <c r="LY699" s="471"/>
      <c r="LZ699" s="478"/>
      <c r="MA699" s="449"/>
      <c r="MB699" s="449"/>
      <c r="MC699" s="473"/>
      <c r="MD699" s="471"/>
      <c r="ME699" s="471"/>
      <c r="MF699" s="471"/>
      <c r="MG699" s="478"/>
      <c r="MH699" s="449"/>
      <c r="MI699" s="449"/>
      <c r="MJ699" s="473"/>
      <c r="MK699" s="471"/>
      <c r="ML699" s="471"/>
      <c r="MM699" s="471"/>
      <c r="MN699" s="478"/>
    </row>
    <row r="700" spans="2:352" hidden="1">
      <c r="B700" s="333">
        <v>461</v>
      </c>
      <c r="C700" s="449"/>
      <c r="D700" s="449"/>
      <c r="E700" s="473"/>
      <c r="F700" s="471"/>
      <c r="G700" s="471"/>
      <c r="H700" s="471"/>
      <c r="I700" s="478"/>
      <c r="J700" s="449"/>
      <c r="K700" s="449"/>
      <c r="L700" s="473"/>
      <c r="M700" s="471"/>
      <c r="N700" s="471"/>
      <c r="O700" s="471"/>
      <c r="P700" s="478"/>
      <c r="Q700" s="449"/>
      <c r="R700" s="449"/>
      <c r="S700" s="473"/>
      <c r="T700" s="471"/>
      <c r="U700" s="471"/>
      <c r="V700" s="471"/>
      <c r="W700" s="478"/>
      <c r="X700" s="449"/>
      <c r="Y700" s="449"/>
      <c r="Z700" s="473"/>
      <c r="AA700" s="471"/>
      <c r="AB700" s="471"/>
      <c r="AC700" s="471"/>
      <c r="AD700" s="478"/>
      <c r="AE700" s="449"/>
      <c r="AF700" s="449"/>
      <c r="AG700" s="473"/>
      <c r="AH700" s="471"/>
      <c r="AI700" s="471"/>
      <c r="AJ700" s="471"/>
      <c r="AK700" s="478"/>
      <c r="AL700" s="449"/>
      <c r="AM700" s="449"/>
      <c r="AN700" s="473"/>
      <c r="AO700" s="471"/>
      <c r="AP700" s="471"/>
      <c r="AQ700" s="471"/>
      <c r="AR700" s="478"/>
      <c r="AS700" s="449"/>
      <c r="AT700" s="449"/>
      <c r="AU700" s="473"/>
      <c r="AV700" s="471"/>
      <c r="AW700" s="471"/>
      <c r="AX700" s="471"/>
      <c r="AY700" s="478"/>
      <c r="AZ700" s="449"/>
      <c r="BA700" s="449"/>
      <c r="BB700" s="473"/>
      <c r="BC700" s="471"/>
      <c r="BD700" s="471"/>
      <c r="BE700" s="471"/>
      <c r="BF700" s="478"/>
      <c r="BG700" s="449"/>
      <c r="BH700" s="449"/>
      <c r="BI700" s="473"/>
      <c r="BJ700" s="471"/>
      <c r="BK700" s="471"/>
      <c r="BL700" s="471"/>
      <c r="BM700" s="478"/>
      <c r="BN700" s="449"/>
      <c r="BO700" s="449"/>
      <c r="BP700" s="473"/>
      <c r="BQ700" s="471"/>
      <c r="BR700" s="471"/>
      <c r="BS700" s="471"/>
      <c r="BT700" s="478"/>
      <c r="BU700" s="449"/>
      <c r="BV700" s="449"/>
      <c r="BW700" s="473"/>
      <c r="BX700" s="471"/>
      <c r="BY700" s="471"/>
      <c r="BZ700" s="471"/>
      <c r="CA700" s="478"/>
      <c r="CB700" s="449"/>
      <c r="CC700" s="449"/>
      <c r="CD700" s="473"/>
      <c r="CE700" s="471"/>
      <c r="CF700" s="471"/>
      <c r="CG700" s="471"/>
      <c r="CH700" s="478"/>
      <c r="CI700" s="449"/>
      <c r="CJ700" s="449"/>
      <c r="CK700" s="473"/>
      <c r="CL700" s="471"/>
      <c r="CM700" s="471"/>
      <c r="CN700" s="471"/>
      <c r="CO700" s="478"/>
      <c r="CP700" s="449"/>
      <c r="CQ700" s="449"/>
      <c r="CR700" s="473"/>
      <c r="CS700" s="471"/>
      <c r="CT700" s="471"/>
      <c r="CU700" s="471"/>
      <c r="CV700" s="478"/>
      <c r="CW700" s="449"/>
      <c r="CX700" s="449"/>
      <c r="CY700" s="473"/>
      <c r="CZ700" s="471"/>
      <c r="DA700" s="471"/>
      <c r="DB700" s="471"/>
      <c r="DC700" s="478"/>
      <c r="DD700" s="449"/>
      <c r="DE700" s="449"/>
      <c r="DF700" s="473"/>
      <c r="DG700" s="471"/>
      <c r="DH700" s="471"/>
      <c r="DI700" s="471"/>
      <c r="DJ700" s="478"/>
      <c r="DK700" s="449"/>
      <c r="DL700" s="449"/>
      <c r="DM700" s="473"/>
      <c r="DN700" s="471"/>
      <c r="DO700" s="471"/>
      <c r="DP700" s="471"/>
      <c r="DQ700" s="478"/>
      <c r="DR700" s="449"/>
      <c r="DS700" s="449"/>
      <c r="DT700" s="473"/>
      <c r="DU700" s="471"/>
      <c r="DV700" s="471"/>
      <c r="DW700" s="471"/>
      <c r="DX700" s="478"/>
      <c r="DY700" s="449"/>
      <c r="DZ700" s="449"/>
      <c r="EA700" s="473"/>
      <c r="EB700" s="471"/>
      <c r="EC700" s="471"/>
      <c r="ED700" s="471"/>
      <c r="EE700" s="478"/>
      <c r="EF700" s="449"/>
      <c r="EG700" s="449"/>
      <c r="EH700" s="473"/>
      <c r="EI700" s="471"/>
      <c r="EJ700" s="471"/>
      <c r="EK700" s="471"/>
      <c r="EL700" s="478"/>
      <c r="EM700" s="449"/>
      <c r="EN700" s="449"/>
      <c r="EO700" s="473"/>
      <c r="EP700" s="471"/>
      <c r="EQ700" s="471"/>
      <c r="ER700" s="471"/>
      <c r="ES700" s="478"/>
      <c r="ET700" s="449"/>
      <c r="EU700" s="449"/>
      <c r="EV700" s="473"/>
      <c r="EW700" s="471"/>
      <c r="EX700" s="471"/>
      <c r="EY700" s="471"/>
      <c r="EZ700" s="478"/>
      <c r="FA700" s="449"/>
      <c r="FB700" s="449"/>
      <c r="FC700" s="473"/>
      <c r="FD700" s="471"/>
      <c r="FE700" s="471"/>
      <c r="FF700" s="471"/>
      <c r="FG700" s="478"/>
      <c r="FH700" s="449"/>
      <c r="FI700" s="449"/>
      <c r="FJ700" s="473"/>
      <c r="FK700" s="471"/>
      <c r="FL700" s="471"/>
      <c r="FM700" s="471"/>
      <c r="FN700" s="478"/>
      <c r="FO700" s="449"/>
      <c r="FP700" s="449"/>
      <c r="FQ700" s="473"/>
      <c r="FR700" s="471"/>
      <c r="FS700" s="471"/>
      <c r="FT700" s="471"/>
      <c r="FU700" s="478"/>
      <c r="FV700" s="449"/>
      <c r="FW700" s="449"/>
      <c r="FX700" s="473"/>
      <c r="FY700" s="471"/>
      <c r="FZ700" s="471"/>
      <c r="GA700" s="471"/>
      <c r="GB700" s="478"/>
      <c r="GC700" s="449"/>
      <c r="GD700" s="449"/>
      <c r="GE700" s="473"/>
      <c r="GF700" s="471"/>
      <c r="GG700" s="471"/>
      <c r="GH700" s="471"/>
      <c r="GI700" s="478"/>
      <c r="GJ700" s="449"/>
      <c r="GK700" s="449"/>
      <c r="GL700" s="473"/>
      <c r="GM700" s="471"/>
      <c r="GN700" s="471"/>
      <c r="GO700" s="471"/>
      <c r="GP700" s="478"/>
      <c r="GQ700" s="449"/>
      <c r="GR700" s="449"/>
      <c r="GS700" s="473"/>
      <c r="GT700" s="471"/>
      <c r="GU700" s="471"/>
      <c r="GV700" s="471"/>
      <c r="GW700" s="478"/>
      <c r="GX700" s="449"/>
      <c r="GY700" s="449"/>
      <c r="GZ700" s="473"/>
      <c r="HA700" s="471"/>
      <c r="HB700" s="471"/>
      <c r="HC700" s="471"/>
      <c r="HD700" s="478"/>
      <c r="HE700" s="449"/>
      <c r="HF700" s="449"/>
      <c r="HG700" s="473"/>
      <c r="HH700" s="471"/>
      <c r="HI700" s="471"/>
      <c r="HJ700" s="471"/>
      <c r="HK700" s="478"/>
      <c r="HL700" s="449"/>
      <c r="HM700" s="449"/>
      <c r="HN700" s="473"/>
      <c r="HO700" s="471"/>
      <c r="HP700" s="471"/>
      <c r="HQ700" s="471"/>
      <c r="HR700" s="478"/>
      <c r="HS700" s="449"/>
      <c r="HT700" s="449"/>
      <c r="HU700" s="473"/>
      <c r="HV700" s="471"/>
      <c r="HW700" s="471"/>
      <c r="HX700" s="471"/>
      <c r="HY700" s="478"/>
      <c r="HZ700" s="449"/>
      <c r="IA700" s="449"/>
      <c r="IB700" s="473"/>
      <c r="IC700" s="471"/>
      <c r="ID700" s="471"/>
      <c r="IE700" s="471"/>
      <c r="IF700" s="478"/>
      <c r="IG700" s="449"/>
      <c r="IH700" s="449"/>
      <c r="II700" s="473"/>
      <c r="IJ700" s="471"/>
      <c r="IK700" s="471"/>
      <c r="IL700" s="471"/>
      <c r="IM700" s="478"/>
      <c r="IN700" s="449"/>
      <c r="IO700" s="449"/>
      <c r="IP700" s="473"/>
      <c r="IQ700" s="471"/>
      <c r="IR700" s="471"/>
      <c r="IS700" s="471"/>
      <c r="IT700" s="478"/>
      <c r="IU700" s="449"/>
      <c r="IV700" s="449"/>
      <c r="IW700" s="473"/>
      <c r="IX700" s="471"/>
      <c r="IY700" s="471"/>
      <c r="IZ700" s="471"/>
      <c r="JA700" s="478"/>
      <c r="JB700" s="449"/>
      <c r="JC700" s="449"/>
      <c r="JD700" s="473"/>
      <c r="JE700" s="471"/>
      <c r="JF700" s="471"/>
      <c r="JG700" s="471"/>
      <c r="JH700" s="478"/>
      <c r="JI700" s="449"/>
      <c r="JJ700" s="449"/>
      <c r="JK700" s="473"/>
      <c r="JL700" s="471"/>
      <c r="JM700" s="471"/>
      <c r="JN700" s="471"/>
      <c r="JO700" s="478"/>
      <c r="JP700" s="449"/>
      <c r="JQ700" s="449"/>
      <c r="JR700" s="473"/>
      <c r="JS700" s="471"/>
      <c r="JT700" s="471"/>
      <c r="JU700" s="471"/>
      <c r="JV700" s="478"/>
      <c r="JW700" s="449"/>
      <c r="JX700" s="449"/>
      <c r="JY700" s="473"/>
      <c r="JZ700" s="471"/>
      <c r="KA700" s="471"/>
      <c r="KB700" s="471"/>
      <c r="KC700" s="478"/>
      <c r="KD700" s="449"/>
      <c r="KE700" s="449"/>
      <c r="KF700" s="473"/>
      <c r="KG700" s="471"/>
      <c r="KH700" s="471"/>
      <c r="KI700" s="471"/>
      <c r="KJ700" s="478"/>
      <c r="KK700" s="449"/>
      <c r="KL700" s="449"/>
      <c r="KM700" s="473"/>
      <c r="KN700" s="471"/>
      <c r="KO700" s="471"/>
      <c r="KP700" s="471"/>
      <c r="KQ700" s="478"/>
      <c r="KR700" s="449"/>
      <c r="KS700" s="449"/>
      <c r="KT700" s="473"/>
      <c r="KU700" s="471"/>
      <c r="KV700" s="471"/>
      <c r="KW700" s="471"/>
      <c r="KX700" s="478"/>
      <c r="KY700" s="449"/>
      <c r="KZ700" s="449"/>
      <c r="LA700" s="473"/>
      <c r="LB700" s="471"/>
      <c r="LC700" s="471"/>
      <c r="LD700" s="471"/>
      <c r="LE700" s="478"/>
      <c r="LF700" s="449"/>
      <c r="LG700" s="449"/>
      <c r="LH700" s="473"/>
      <c r="LI700" s="471"/>
      <c r="LJ700" s="471"/>
      <c r="LK700" s="471"/>
      <c r="LL700" s="478"/>
      <c r="LM700" s="449"/>
      <c r="LN700" s="449"/>
      <c r="LO700" s="473"/>
      <c r="LP700" s="471"/>
      <c r="LQ700" s="471"/>
      <c r="LR700" s="471"/>
      <c r="LS700" s="478"/>
      <c r="LT700" s="449"/>
      <c r="LU700" s="449"/>
      <c r="LV700" s="473"/>
      <c r="LW700" s="471"/>
      <c r="LX700" s="471"/>
      <c r="LY700" s="471"/>
      <c r="LZ700" s="478"/>
      <c r="MA700" s="449"/>
      <c r="MB700" s="449"/>
      <c r="MC700" s="473"/>
      <c r="MD700" s="471"/>
      <c r="ME700" s="471"/>
      <c r="MF700" s="471"/>
      <c r="MG700" s="478"/>
      <c r="MH700" s="449"/>
      <c r="MI700" s="449"/>
      <c r="MJ700" s="473"/>
      <c r="MK700" s="471"/>
      <c r="ML700" s="471"/>
      <c r="MM700" s="471"/>
      <c r="MN700" s="478"/>
    </row>
    <row r="701" spans="2:352" hidden="1">
      <c r="B701" s="333">
        <v>462</v>
      </c>
      <c r="C701" s="449"/>
      <c r="D701" s="449"/>
      <c r="E701" s="473"/>
      <c r="F701" s="471"/>
      <c r="G701" s="471"/>
      <c r="H701" s="471"/>
      <c r="I701" s="478"/>
      <c r="J701" s="449"/>
      <c r="K701" s="449"/>
      <c r="L701" s="473"/>
      <c r="M701" s="471"/>
      <c r="N701" s="471"/>
      <c r="O701" s="471"/>
      <c r="P701" s="478"/>
      <c r="Q701" s="449"/>
      <c r="R701" s="449"/>
      <c r="S701" s="473"/>
      <c r="T701" s="471"/>
      <c r="U701" s="471"/>
      <c r="V701" s="471"/>
      <c r="W701" s="478"/>
      <c r="X701" s="449"/>
      <c r="Y701" s="449"/>
      <c r="Z701" s="473"/>
      <c r="AA701" s="471"/>
      <c r="AB701" s="471"/>
      <c r="AC701" s="471"/>
      <c r="AD701" s="478"/>
      <c r="AE701" s="449"/>
      <c r="AF701" s="449"/>
      <c r="AG701" s="473"/>
      <c r="AH701" s="471"/>
      <c r="AI701" s="471"/>
      <c r="AJ701" s="471"/>
      <c r="AK701" s="478"/>
      <c r="AL701" s="449"/>
      <c r="AM701" s="449"/>
      <c r="AN701" s="473"/>
      <c r="AO701" s="471"/>
      <c r="AP701" s="471"/>
      <c r="AQ701" s="471"/>
      <c r="AR701" s="478"/>
      <c r="AS701" s="449"/>
      <c r="AT701" s="449"/>
      <c r="AU701" s="473"/>
      <c r="AV701" s="471"/>
      <c r="AW701" s="471"/>
      <c r="AX701" s="471"/>
      <c r="AY701" s="478"/>
      <c r="AZ701" s="449"/>
      <c r="BA701" s="449"/>
      <c r="BB701" s="473"/>
      <c r="BC701" s="471"/>
      <c r="BD701" s="471"/>
      <c r="BE701" s="471"/>
      <c r="BF701" s="478"/>
      <c r="BG701" s="449"/>
      <c r="BH701" s="449"/>
      <c r="BI701" s="473"/>
      <c r="BJ701" s="471"/>
      <c r="BK701" s="471"/>
      <c r="BL701" s="471"/>
      <c r="BM701" s="478"/>
      <c r="BN701" s="449"/>
      <c r="BO701" s="449"/>
      <c r="BP701" s="473"/>
      <c r="BQ701" s="471"/>
      <c r="BR701" s="471"/>
      <c r="BS701" s="471"/>
      <c r="BT701" s="478"/>
      <c r="BU701" s="449"/>
      <c r="BV701" s="449"/>
      <c r="BW701" s="473"/>
      <c r="BX701" s="471"/>
      <c r="BY701" s="471"/>
      <c r="BZ701" s="471"/>
      <c r="CA701" s="478"/>
      <c r="CB701" s="449"/>
      <c r="CC701" s="449"/>
      <c r="CD701" s="473"/>
      <c r="CE701" s="471"/>
      <c r="CF701" s="471"/>
      <c r="CG701" s="471"/>
      <c r="CH701" s="478"/>
      <c r="CI701" s="449"/>
      <c r="CJ701" s="449"/>
      <c r="CK701" s="473"/>
      <c r="CL701" s="471"/>
      <c r="CM701" s="471"/>
      <c r="CN701" s="471"/>
      <c r="CO701" s="478"/>
      <c r="CP701" s="449"/>
      <c r="CQ701" s="449"/>
      <c r="CR701" s="473"/>
      <c r="CS701" s="471"/>
      <c r="CT701" s="471"/>
      <c r="CU701" s="471"/>
      <c r="CV701" s="478"/>
      <c r="CW701" s="449"/>
      <c r="CX701" s="449"/>
      <c r="CY701" s="473"/>
      <c r="CZ701" s="471"/>
      <c r="DA701" s="471"/>
      <c r="DB701" s="471"/>
      <c r="DC701" s="478"/>
      <c r="DD701" s="449"/>
      <c r="DE701" s="449"/>
      <c r="DF701" s="473"/>
      <c r="DG701" s="471"/>
      <c r="DH701" s="471"/>
      <c r="DI701" s="471"/>
      <c r="DJ701" s="478"/>
      <c r="DK701" s="449"/>
      <c r="DL701" s="449"/>
      <c r="DM701" s="473"/>
      <c r="DN701" s="471"/>
      <c r="DO701" s="471"/>
      <c r="DP701" s="471"/>
      <c r="DQ701" s="478"/>
      <c r="DR701" s="449"/>
      <c r="DS701" s="449"/>
      <c r="DT701" s="473"/>
      <c r="DU701" s="471"/>
      <c r="DV701" s="471"/>
      <c r="DW701" s="471"/>
      <c r="DX701" s="478"/>
      <c r="DY701" s="449"/>
      <c r="DZ701" s="449"/>
      <c r="EA701" s="473"/>
      <c r="EB701" s="471"/>
      <c r="EC701" s="471"/>
      <c r="ED701" s="471"/>
      <c r="EE701" s="478"/>
      <c r="EF701" s="449"/>
      <c r="EG701" s="449"/>
      <c r="EH701" s="473"/>
      <c r="EI701" s="471"/>
      <c r="EJ701" s="471"/>
      <c r="EK701" s="471"/>
      <c r="EL701" s="478"/>
      <c r="EM701" s="449"/>
      <c r="EN701" s="449"/>
      <c r="EO701" s="473"/>
      <c r="EP701" s="471"/>
      <c r="EQ701" s="471"/>
      <c r="ER701" s="471"/>
      <c r="ES701" s="478"/>
      <c r="ET701" s="449"/>
      <c r="EU701" s="449"/>
      <c r="EV701" s="473"/>
      <c r="EW701" s="471"/>
      <c r="EX701" s="471"/>
      <c r="EY701" s="471"/>
      <c r="EZ701" s="478"/>
      <c r="FA701" s="449"/>
      <c r="FB701" s="449"/>
      <c r="FC701" s="473"/>
      <c r="FD701" s="471"/>
      <c r="FE701" s="471"/>
      <c r="FF701" s="471"/>
      <c r="FG701" s="478"/>
      <c r="FH701" s="449"/>
      <c r="FI701" s="449"/>
      <c r="FJ701" s="473"/>
      <c r="FK701" s="471"/>
      <c r="FL701" s="471"/>
      <c r="FM701" s="471"/>
      <c r="FN701" s="478"/>
      <c r="FO701" s="449"/>
      <c r="FP701" s="449"/>
      <c r="FQ701" s="473"/>
      <c r="FR701" s="471"/>
      <c r="FS701" s="471"/>
      <c r="FT701" s="471"/>
      <c r="FU701" s="478"/>
      <c r="FV701" s="449"/>
      <c r="FW701" s="449"/>
      <c r="FX701" s="473"/>
      <c r="FY701" s="471"/>
      <c r="FZ701" s="471"/>
      <c r="GA701" s="471"/>
      <c r="GB701" s="478"/>
      <c r="GC701" s="449"/>
      <c r="GD701" s="449"/>
      <c r="GE701" s="473"/>
      <c r="GF701" s="471"/>
      <c r="GG701" s="471"/>
      <c r="GH701" s="471"/>
      <c r="GI701" s="478"/>
      <c r="GJ701" s="449"/>
      <c r="GK701" s="449"/>
      <c r="GL701" s="473"/>
      <c r="GM701" s="471"/>
      <c r="GN701" s="471"/>
      <c r="GO701" s="471"/>
      <c r="GP701" s="478"/>
      <c r="GQ701" s="449"/>
      <c r="GR701" s="449"/>
      <c r="GS701" s="473"/>
      <c r="GT701" s="471"/>
      <c r="GU701" s="471"/>
      <c r="GV701" s="471"/>
      <c r="GW701" s="478"/>
      <c r="GX701" s="449"/>
      <c r="GY701" s="449"/>
      <c r="GZ701" s="473"/>
      <c r="HA701" s="471"/>
      <c r="HB701" s="471"/>
      <c r="HC701" s="471"/>
      <c r="HD701" s="478"/>
      <c r="HE701" s="449"/>
      <c r="HF701" s="449"/>
      <c r="HG701" s="473"/>
      <c r="HH701" s="471"/>
      <c r="HI701" s="471"/>
      <c r="HJ701" s="471"/>
      <c r="HK701" s="478"/>
      <c r="HL701" s="449"/>
      <c r="HM701" s="449"/>
      <c r="HN701" s="473"/>
      <c r="HO701" s="471"/>
      <c r="HP701" s="471"/>
      <c r="HQ701" s="471"/>
      <c r="HR701" s="478"/>
      <c r="HS701" s="449"/>
      <c r="HT701" s="449"/>
      <c r="HU701" s="473"/>
      <c r="HV701" s="471"/>
      <c r="HW701" s="471"/>
      <c r="HX701" s="471"/>
      <c r="HY701" s="478"/>
      <c r="HZ701" s="449"/>
      <c r="IA701" s="449"/>
      <c r="IB701" s="473"/>
      <c r="IC701" s="471"/>
      <c r="ID701" s="471"/>
      <c r="IE701" s="471"/>
      <c r="IF701" s="478"/>
      <c r="IG701" s="449"/>
      <c r="IH701" s="449"/>
      <c r="II701" s="473"/>
      <c r="IJ701" s="471"/>
      <c r="IK701" s="471"/>
      <c r="IL701" s="471"/>
      <c r="IM701" s="478"/>
      <c r="IN701" s="449"/>
      <c r="IO701" s="449"/>
      <c r="IP701" s="473"/>
      <c r="IQ701" s="471"/>
      <c r="IR701" s="471"/>
      <c r="IS701" s="471"/>
      <c r="IT701" s="478"/>
      <c r="IU701" s="449"/>
      <c r="IV701" s="449"/>
      <c r="IW701" s="473"/>
      <c r="IX701" s="471"/>
      <c r="IY701" s="471"/>
      <c r="IZ701" s="471"/>
      <c r="JA701" s="478"/>
      <c r="JB701" s="449"/>
      <c r="JC701" s="449"/>
      <c r="JD701" s="473"/>
      <c r="JE701" s="471"/>
      <c r="JF701" s="471"/>
      <c r="JG701" s="471"/>
      <c r="JH701" s="478"/>
      <c r="JI701" s="449"/>
      <c r="JJ701" s="449"/>
      <c r="JK701" s="473"/>
      <c r="JL701" s="471"/>
      <c r="JM701" s="471"/>
      <c r="JN701" s="471"/>
      <c r="JO701" s="478"/>
      <c r="JP701" s="449"/>
      <c r="JQ701" s="449"/>
      <c r="JR701" s="473"/>
      <c r="JS701" s="471"/>
      <c r="JT701" s="471"/>
      <c r="JU701" s="471"/>
      <c r="JV701" s="478"/>
      <c r="JW701" s="449"/>
      <c r="JX701" s="449"/>
      <c r="JY701" s="473"/>
      <c r="JZ701" s="471"/>
      <c r="KA701" s="471"/>
      <c r="KB701" s="471"/>
      <c r="KC701" s="478"/>
      <c r="KD701" s="449"/>
      <c r="KE701" s="449"/>
      <c r="KF701" s="473"/>
      <c r="KG701" s="471"/>
      <c r="KH701" s="471"/>
      <c r="KI701" s="471"/>
      <c r="KJ701" s="478"/>
      <c r="KK701" s="449"/>
      <c r="KL701" s="449"/>
      <c r="KM701" s="473"/>
      <c r="KN701" s="471"/>
      <c r="KO701" s="471"/>
      <c r="KP701" s="471"/>
      <c r="KQ701" s="478"/>
      <c r="KR701" s="449"/>
      <c r="KS701" s="449"/>
      <c r="KT701" s="473"/>
      <c r="KU701" s="471"/>
      <c r="KV701" s="471"/>
      <c r="KW701" s="471"/>
      <c r="KX701" s="478"/>
      <c r="KY701" s="449"/>
      <c r="KZ701" s="449"/>
      <c r="LA701" s="473"/>
      <c r="LB701" s="471"/>
      <c r="LC701" s="471"/>
      <c r="LD701" s="471"/>
      <c r="LE701" s="478"/>
      <c r="LF701" s="449"/>
      <c r="LG701" s="449"/>
      <c r="LH701" s="473"/>
      <c r="LI701" s="471"/>
      <c r="LJ701" s="471"/>
      <c r="LK701" s="471"/>
      <c r="LL701" s="478"/>
      <c r="LM701" s="449"/>
      <c r="LN701" s="449"/>
      <c r="LO701" s="473"/>
      <c r="LP701" s="471"/>
      <c r="LQ701" s="471"/>
      <c r="LR701" s="471"/>
      <c r="LS701" s="478"/>
      <c r="LT701" s="449"/>
      <c r="LU701" s="449"/>
      <c r="LV701" s="473"/>
      <c r="LW701" s="471"/>
      <c r="LX701" s="471"/>
      <c r="LY701" s="471"/>
      <c r="LZ701" s="478"/>
      <c r="MA701" s="449"/>
      <c r="MB701" s="449"/>
      <c r="MC701" s="473"/>
      <c r="MD701" s="471"/>
      <c r="ME701" s="471"/>
      <c r="MF701" s="471"/>
      <c r="MG701" s="478"/>
      <c r="MH701" s="449"/>
      <c r="MI701" s="449"/>
      <c r="MJ701" s="473"/>
      <c r="MK701" s="471"/>
      <c r="ML701" s="471"/>
      <c r="MM701" s="471"/>
      <c r="MN701" s="478"/>
    </row>
    <row r="702" spans="2:352" hidden="1">
      <c r="B702" s="333">
        <v>463</v>
      </c>
      <c r="C702" s="449"/>
      <c r="D702" s="449"/>
      <c r="E702" s="473"/>
      <c r="F702" s="471"/>
      <c r="G702" s="471"/>
      <c r="H702" s="471"/>
      <c r="I702" s="478"/>
      <c r="J702" s="449"/>
      <c r="K702" s="449"/>
      <c r="L702" s="473"/>
      <c r="M702" s="471"/>
      <c r="N702" s="471"/>
      <c r="O702" s="471"/>
      <c r="P702" s="478"/>
      <c r="Q702" s="449"/>
      <c r="R702" s="449"/>
      <c r="S702" s="473"/>
      <c r="T702" s="471"/>
      <c r="U702" s="471"/>
      <c r="V702" s="471"/>
      <c r="W702" s="478"/>
      <c r="X702" s="449"/>
      <c r="Y702" s="449"/>
      <c r="Z702" s="473"/>
      <c r="AA702" s="471"/>
      <c r="AB702" s="471"/>
      <c r="AC702" s="471"/>
      <c r="AD702" s="478"/>
      <c r="AE702" s="449"/>
      <c r="AF702" s="449"/>
      <c r="AG702" s="473"/>
      <c r="AH702" s="471"/>
      <c r="AI702" s="471"/>
      <c r="AJ702" s="471"/>
      <c r="AK702" s="478"/>
      <c r="AL702" s="449"/>
      <c r="AM702" s="449"/>
      <c r="AN702" s="473"/>
      <c r="AO702" s="471"/>
      <c r="AP702" s="471"/>
      <c r="AQ702" s="471"/>
      <c r="AR702" s="478"/>
      <c r="AS702" s="449"/>
      <c r="AT702" s="449"/>
      <c r="AU702" s="473"/>
      <c r="AV702" s="471"/>
      <c r="AW702" s="471"/>
      <c r="AX702" s="471"/>
      <c r="AY702" s="478"/>
      <c r="AZ702" s="449"/>
      <c r="BA702" s="449"/>
      <c r="BB702" s="473"/>
      <c r="BC702" s="471"/>
      <c r="BD702" s="471"/>
      <c r="BE702" s="471"/>
      <c r="BF702" s="478"/>
      <c r="BG702" s="449"/>
      <c r="BH702" s="449"/>
      <c r="BI702" s="473"/>
      <c r="BJ702" s="471"/>
      <c r="BK702" s="471"/>
      <c r="BL702" s="471"/>
      <c r="BM702" s="478"/>
      <c r="BN702" s="449"/>
      <c r="BO702" s="449"/>
      <c r="BP702" s="473"/>
      <c r="BQ702" s="471"/>
      <c r="BR702" s="471"/>
      <c r="BS702" s="471"/>
      <c r="BT702" s="478"/>
      <c r="BU702" s="449"/>
      <c r="BV702" s="449"/>
      <c r="BW702" s="473"/>
      <c r="BX702" s="471"/>
      <c r="BY702" s="471"/>
      <c r="BZ702" s="471"/>
      <c r="CA702" s="478"/>
      <c r="CB702" s="449"/>
      <c r="CC702" s="449"/>
      <c r="CD702" s="473"/>
      <c r="CE702" s="471"/>
      <c r="CF702" s="471"/>
      <c r="CG702" s="471"/>
      <c r="CH702" s="478"/>
      <c r="CI702" s="449"/>
      <c r="CJ702" s="449"/>
      <c r="CK702" s="473"/>
      <c r="CL702" s="471"/>
      <c r="CM702" s="471"/>
      <c r="CN702" s="471"/>
      <c r="CO702" s="478"/>
      <c r="CP702" s="449"/>
      <c r="CQ702" s="449"/>
      <c r="CR702" s="473"/>
      <c r="CS702" s="471"/>
      <c r="CT702" s="471"/>
      <c r="CU702" s="471"/>
      <c r="CV702" s="478"/>
      <c r="CW702" s="449"/>
      <c r="CX702" s="449"/>
      <c r="CY702" s="473"/>
      <c r="CZ702" s="471"/>
      <c r="DA702" s="471"/>
      <c r="DB702" s="471"/>
      <c r="DC702" s="478"/>
      <c r="DD702" s="449"/>
      <c r="DE702" s="449"/>
      <c r="DF702" s="473"/>
      <c r="DG702" s="471"/>
      <c r="DH702" s="471"/>
      <c r="DI702" s="471"/>
      <c r="DJ702" s="478"/>
      <c r="DK702" s="449"/>
      <c r="DL702" s="449"/>
      <c r="DM702" s="473"/>
      <c r="DN702" s="471"/>
      <c r="DO702" s="471"/>
      <c r="DP702" s="471"/>
      <c r="DQ702" s="478"/>
      <c r="DR702" s="449"/>
      <c r="DS702" s="449"/>
      <c r="DT702" s="473"/>
      <c r="DU702" s="471"/>
      <c r="DV702" s="471"/>
      <c r="DW702" s="471"/>
      <c r="DX702" s="478"/>
      <c r="DY702" s="449"/>
      <c r="DZ702" s="449"/>
      <c r="EA702" s="473"/>
      <c r="EB702" s="471"/>
      <c r="EC702" s="471"/>
      <c r="ED702" s="471"/>
      <c r="EE702" s="478"/>
      <c r="EF702" s="449"/>
      <c r="EG702" s="449"/>
      <c r="EH702" s="473"/>
      <c r="EI702" s="471"/>
      <c r="EJ702" s="471"/>
      <c r="EK702" s="471"/>
      <c r="EL702" s="478"/>
      <c r="EM702" s="449"/>
      <c r="EN702" s="449"/>
      <c r="EO702" s="473"/>
      <c r="EP702" s="471"/>
      <c r="EQ702" s="471"/>
      <c r="ER702" s="471"/>
      <c r="ES702" s="478"/>
      <c r="ET702" s="449"/>
      <c r="EU702" s="449"/>
      <c r="EV702" s="473"/>
      <c r="EW702" s="471"/>
      <c r="EX702" s="471"/>
      <c r="EY702" s="471"/>
      <c r="EZ702" s="478"/>
      <c r="FA702" s="449"/>
      <c r="FB702" s="449"/>
      <c r="FC702" s="473"/>
      <c r="FD702" s="471"/>
      <c r="FE702" s="471"/>
      <c r="FF702" s="471"/>
      <c r="FG702" s="478"/>
      <c r="FH702" s="449"/>
      <c r="FI702" s="449"/>
      <c r="FJ702" s="473"/>
      <c r="FK702" s="471"/>
      <c r="FL702" s="471"/>
      <c r="FM702" s="471"/>
      <c r="FN702" s="478"/>
      <c r="FO702" s="449"/>
      <c r="FP702" s="449"/>
      <c r="FQ702" s="473"/>
      <c r="FR702" s="471"/>
      <c r="FS702" s="471"/>
      <c r="FT702" s="471"/>
      <c r="FU702" s="478"/>
      <c r="FV702" s="449"/>
      <c r="FW702" s="449"/>
      <c r="FX702" s="473"/>
      <c r="FY702" s="471"/>
      <c r="FZ702" s="471"/>
      <c r="GA702" s="471"/>
      <c r="GB702" s="478"/>
      <c r="GC702" s="449"/>
      <c r="GD702" s="449"/>
      <c r="GE702" s="473"/>
      <c r="GF702" s="471"/>
      <c r="GG702" s="471"/>
      <c r="GH702" s="471"/>
      <c r="GI702" s="478"/>
      <c r="GJ702" s="449"/>
      <c r="GK702" s="449"/>
      <c r="GL702" s="473"/>
      <c r="GM702" s="471"/>
      <c r="GN702" s="471"/>
      <c r="GO702" s="471"/>
      <c r="GP702" s="478"/>
      <c r="GQ702" s="449"/>
      <c r="GR702" s="449"/>
      <c r="GS702" s="473"/>
      <c r="GT702" s="471"/>
      <c r="GU702" s="471"/>
      <c r="GV702" s="471"/>
      <c r="GW702" s="478"/>
      <c r="GX702" s="449"/>
      <c r="GY702" s="449"/>
      <c r="GZ702" s="473"/>
      <c r="HA702" s="471"/>
      <c r="HB702" s="471"/>
      <c r="HC702" s="471"/>
      <c r="HD702" s="478"/>
      <c r="HE702" s="449"/>
      <c r="HF702" s="449"/>
      <c r="HG702" s="473"/>
      <c r="HH702" s="471"/>
      <c r="HI702" s="471"/>
      <c r="HJ702" s="471"/>
      <c r="HK702" s="478"/>
      <c r="HL702" s="449"/>
      <c r="HM702" s="449"/>
      <c r="HN702" s="473"/>
      <c r="HO702" s="471"/>
      <c r="HP702" s="471"/>
      <c r="HQ702" s="471"/>
      <c r="HR702" s="478"/>
      <c r="HS702" s="449"/>
      <c r="HT702" s="449"/>
      <c r="HU702" s="473"/>
      <c r="HV702" s="471"/>
      <c r="HW702" s="471"/>
      <c r="HX702" s="471"/>
      <c r="HY702" s="478"/>
      <c r="HZ702" s="449"/>
      <c r="IA702" s="449"/>
      <c r="IB702" s="473"/>
      <c r="IC702" s="471"/>
      <c r="ID702" s="471"/>
      <c r="IE702" s="471"/>
      <c r="IF702" s="478"/>
      <c r="IG702" s="449"/>
      <c r="IH702" s="449"/>
      <c r="II702" s="473"/>
      <c r="IJ702" s="471"/>
      <c r="IK702" s="471"/>
      <c r="IL702" s="471"/>
      <c r="IM702" s="478"/>
      <c r="IN702" s="449"/>
      <c r="IO702" s="449"/>
      <c r="IP702" s="473"/>
      <c r="IQ702" s="471"/>
      <c r="IR702" s="471"/>
      <c r="IS702" s="471"/>
      <c r="IT702" s="478"/>
      <c r="IU702" s="449"/>
      <c r="IV702" s="449"/>
      <c r="IW702" s="473"/>
      <c r="IX702" s="471"/>
      <c r="IY702" s="471"/>
      <c r="IZ702" s="471"/>
      <c r="JA702" s="478"/>
      <c r="JB702" s="449"/>
      <c r="JC702" s="449"/>
      <c r="JD702" s="473"/>
      <c r="JE702" s="471"/>
      <c r="JF702" s="471"/>
      <c r="JG702" s="471"/>
      <c r="JH702" s="478"/>
      <c r="JI702" s="449"/>
      <c r="JJ702" s="449"/>
      <c r="JK702" s="473"/>
      <c r="JL702" s="471"/>
      <c r="JM702" s="471"/>
      <c r="JN702" s="471"/>
      <c r="JO702" s="478"/>
      <c r="JP702" s="449"/>
      <c r="JQ702" s="449"/>
      <c r="JR702" s="473"/>
      <c r="JS702" s="471"/>
      <c r="JT702" s="471"/>
      <c r="JU702" s="471"/>
      <c r="JV702" s="478"/>
      <c r="JW702" s="449"/>
      <c r="JX702" s="449"/>
      <c r="JY702" s="473"/>
      <c r="JZ702" s="471"/>
      <c r="KA702" s="471"/>
      <c r="KB702" s="471"/>
      <c r="KC702" s="478"/>
      <c r="KD702" s="449"/>
      <c r="KE702" s="449"/>
      <c r="KF702" s="473"/>
      <c r="KG702" s="471"/>
      <c r="KH702" s="471"/>
      <c r="KI702" s="471"/>
      <c r="KJ702" s="478"/>
      <c r="KK702" s="449"/>
      <c r="KL702" s="449"/>
      <c r="KM702" s="473"/>
      <c r="KN702" s="471"/>
      <c r="KO702" s="471"/>
      <c r="KP702" s="471"/>
      <c r="KQ702" s="478"/>
      <c r="KR702" s="449"/>
      <c r="KS702" s="449"/>
      <c r="KT702" s="473"/>
      <c r="KU702" s="471"/>
      <c r="KV702" s="471"/>
      <c r="KW702" s="471"/>
      <c r="KX702" s="478"/>
      <c r="KY702" s="449"/>
      <c r="KZ702" s="449"/>
      <c r="LA702" s="473"/>
      <c r="LB702" s="471"/>
      <c r="LC702" s="471"/>
      <c r="LD702" s="471"/>
      <c r="LE702" s="478"/>
      <c r="LF702" s="449"/>
      <c r="LG702" s="449"/>
      <c r="LH702" s="473"/>
      <c r="LI702" s="471"/>
      <c r="LJ702" s="471"/>
      <c r="LK702" s="471"/>
      <c r="LL702" s="478"/>
      <c r="LM702" s="449"/>
      <c r="LN702" s="449"/>
      <c r="LO702" s="473"/>
      <c r="LP702" s="471"/>
      <c r="LQ702" s="471"/>
      <c r="LR702" s="471"/>
      <c r="LS702" s="478"/>
      <c r="LT702" s="449"/>
      <c r="LU702" s="449"/>
      <c r="LV702" s="473"/>
      <c r="LW702" s="471"/>
      <c r="LX702" s="471"/>
      <c r="LY702" s="471"/>
      <c r="LZ702" s="478"/>
      <c r="MA702" s="449"/>
      <c r="MB702" s="449"/>
      <c r="MC702" s="473"/>
      <c r="MD702" s="471"/>
      <c r="ME702" s="471"/>
      <c r="MF702" s="471"/>
      <c r="MG702" s="478"/>
      <c r="MH702" s="449"/>
      <c r="MI702" s="449"/>
      <c r="MJ702" s="473"/>
      <c r="MK702" s="471"/>
      <c r="ML702" s="471"/>
      <c r="MM702" s="471"/>
      <c r="MN702" s="478"/>
    </row>
    <row r="703" spans="2:352" hidden="1">
      <c r="B703" s="333">
        <v>464</v>
      </c>
      <c r="C703" s="449"/>
      <c r="D703" s="449"/>
      <c r="E703" s="473"/>
      <c r="F703" s="471"/>
      <c r="G703" s="471"/>
      <c r="H703" s="471"/>
      <c r="I703" s="478"/>
      <c r="J703" s="449"/>
      <c r="K703" s="449"/>
      <c r="L703" s="473"/>
      <c r="M703" s="471"/>
      <c r="N703" s="471"/>
      <c r="O703" s="471"/>
      <c r="P703" s="478"/>
      <c r="Q703" s="449"/>
      <c r="R703" s="449"/>
      <c r="S703" s="473"/>
      <c r="T703" s="471"/>
      <c r="U703" s="471"/>
      <c r="V703" s="471"/>
      <c r="W703" s="478"/>
      <c r="X703" s="449"/>
      <c r="Y703" s="449"/>
      <c r="Z703" s="473"/>
      <c r="AA703" s="471"/>
      <c r="AB703" s="471"/>
      <c r="AC703" s="471"/>
      <c r="AD703" s="478"/>
      <c r="AE703" s="449"/>
      <c r="AF703" s="449"/>
      <c r="AG703" s="473"/>
      <c r="AH703" s="471"/>
      <c r="AI703" s="471"/>
      <c r="AJ703" s="471"/>
      <c r="AK703" s="478"/>
      <c r="AL703" s="449"/>
      <c r="AM703" s="449"/>
      <c r="AN703" s="473"/>
      <c r="AO703" s="471"/>
      <c r="AP703" s="471"/>
      <c r="AQ703" s="471"/>
      <c r="AR703" s="478"/>
      <c r="AS703" s="449"/>
      <c r="AT703" s="449"/>
      <c r="AU703" s="473"/>
      <c r="AV703" s="471"/>
      <c r="AW703" s="471"/>
      <c r="AX703" s="471"/>
      <c r="AY703" s="478"/>
      <c r="AZ703" s="449"/>
      <c r="BA703" s="449"/>
      <c r="BB703" s="473"/>
      <c r="BC703" s="471"/>
      <c r="BD703" s="471"/>
      <c r="BE703" s="471"/>
      <c r="BF703" s="478"/>
      <c r="BG703" s="449"/>
      <c r="BH703" s="449"/>
      <c r="BI703" s="473"/>
      <c r="BJ703" s="471"/>
      <c r="BK703" s="471"/>
      <c r="BL703" s="471"/>
      <c r="BM703" s="478"/>
      <c r="BN703" s="449"/>
      <c r="BO703" s="449"/>
      <c r="BP703" s="473"/>
      <c r="BQ703" s="471"/>
      <c r="BR703" s="471"/>
      <c r="BS703" s="471"/>
      <c r="BT703" s="478"/>
      <c r="BU703" s="449"/>
      <c r="BV703" s="449"/>
      <c r="BW703" s="473"/>
      <c r="BX703" s="471"/>
      <c r="BY703" s="471"/>
      <c r="BZ703" s="471"/>
      <c r="CA703" s="478"/>
      <c r="CB703" s="449"/>
      <c r="CC703" s="449"/>
      <c r="CD703" s="473"/>
      <c r="CE703" s="471"/>
      <c r="CF703" s="471"/>
      <c r="CG703" s="471"/>
      <c r="CH703" s="478"/>
      <c r="CI703" s="449"/>
      <c r="CJ703" s="449"/>
      <c r="CK703" s="473"/>
      <c r="CL703" s="471"/>
      <c r="CM703" s="471"/>
      <c r="CN703" s="471"/>
      <c r="CO703" s="478"/>
      <c r="CP703" s="449"/>
      <c r="CQ703" s="449"/>
      <c r="CR703" s="473"/>
      <c r="CS703" s="471"/>
      <c r="CT703" s="471"/>
      <c r="CU703" s="471"/>
      <c r="CV703" s="478"/>
      <c r="CW703" s="449"/>
      <c r="CX703" s="449"/>
      <c r="CY703" s="473"/>
      <c r="CZ703" s="471"/>
      <c r="DA703" s="471"/>
      <c r="DB703" s="471"/>
      <c r="DC703" s="478"/>
      <c r="DD703" s="449"/>
      <c r="DE703" s="449"/>
      <c r="DF703" s="473"/>
      <c r="DG703" s="471"/>
      <c r="DH703" s="471"/>
      <c r="DI703" s="471"/>
      <c r="DJ703" s="478"/>
      <c r="DK703" s="449"/>
      <c r="DL703" s="449"/>
      <c r="DM703" s="473"/>
      <c r="DN703" s="471"/>
      <c r="DO703" s="471"/>
      <c r="DP703" s="471"/>
      <c r="DQ703" s="478"/>
      <c r="DR703" s="449"/>
      <c r="DS703" s="449"/>
      <c r="DT703" s="473"/>
      <c r="DU703" s="471"/>
      <c r="DV703" s="471"/>
      <c r="DW703" s="471"/>
      <c r="DX703" s="478"/>
      <c r="DY703" s="449"/>
      <c r="DZ703" s="449"/>
      <c r="EA703" s="473"/>
      <c r="EB703" s="471"/>
      <c r="EC703" s="471"/>
      <c r="ED703" s="471"/>
      <c r="EE703" s="478"/>
      <c r="EF703" s="449"/>
      <c r="EG703" s="449"/>
      <c r="EH703" s="473"/>
      <c r="EI703" s="471"/>
      <c r="EJ703" s="471"/>
      <c r="EK703" s="471"/>
      <c r="EL703" s="478"/>
      <c r="EM703" s="449"/>
      <c r="EN703" s="449"/>
      <c r="EO703" s="473"/>
      <c r="EP703" s="471"/>
      <c r="EQ703" s="471"/>
      <c r="ER703" s="471"/>
      <c r="ES703" s="478"/>
      <c r="ET703" s="449"/>
      <c r="EU703" s="449"/>
      <c r="EV703" s="473"/>
      <c r="EW703" s="471"/>
      <c r="EX703" s="471"/>
      <c r="EY703" s="471"/>
      <c r="EZ703" s="478"/>
      <c r="FA703" s="449"/>
      <c r="FB703" s="449"/>
      <c r="FC703" s="473"/>
      <c r="FD703" s="471"/>
      <c r="FE703" s="471"/>
      <c r="FF703" s="471"/>
      <c r="FG703" s="478"/>
      <c r="FH703" s="449"/>
      <c r="FI703" s="449"/>
      <c r="FJ703" s="473"/>
      <c r="FK703" s="471"/>
      <c r="FL703" s="471"/>
      <c r="FM703" s="471"/>
      <c r="FN703" s="478"/>
      <c r="FO703" s="449"/>
      <c r="FP703" s="449"/>
      <c r="FQ703" s="473"/>
      <c r="FR703" s="471"/>
      <c r="FS703" s="471"/>
      <c r="FT703" s="471"/>
      <c r="FU703" s="478"/>
      <c r="FV703" s="449"/>
      <c r="FW703" s="449"/>
      <c r="FX703" s="473"/>
      <c r="FY703" s="471"/>
      <c r="FZ703" s="471"/>
      <c r="GA703" s="471"/>
      <c r="GB703" s="478"/>
      <c r="GC703" s="449"/>
      <c r="GD703" s="449"/>
      <c r="GE703" s="473"/>
      <c r="GF703" s="471"/>
      <c r="GG703" s="471"/>
      <c r="GH703" s="471"/>
      <c r="GI703" s="478"/>
      <c r="GJ703" s="449"/>
      <c r="GK703" s="449"/>
      <c r="GL703" s="473"/>
      <c r="GM703" s="471"/>
      <c r="GN703" s="471"/>
      <c r="GO703" s="471"/>
      <c r="GP703" s="478"/>
      <c r="GQ703" s="449"/>
      <c r="GR703" s="449"/>
      <c r="GS703" s="473"/>
      <c r="GT703" s="471"/>
      <c r="GU703" s="471"/>
      <c r="GV703" s="471"/>
      <c r="GW703" s="478"/>
      <c r="GX703" s="449"/>
      <c r="GY703" s="449"/>
      <c r="GZ703" s="473"/>
      <c r="HA703" s="471"/>
      <c r="HB703" s="471"/>
      <c r="HC703" s="471"/>
      <c r="HD703" s="478"/>
      <c r="HE703" s="449"/>
      <c r="HF703" s="449"/>
      <c r="HG703" s="473"/>
      <c r="HH703" s="471"/>
      <c r="HI703" s="471"/>
      <c r="HJ703" s="471"/>
      <c r="HK703" s="478"/>
      <c r="HL703" s="449"/>
      <c r="HM703" s="449"/>
      <c r="HN703" s="473"/>
      <c r="HO703" s="471"/>
      <c r="HP703" s="471"/>
      <c r="HQ703" s="471"/>
      <c r="HR703" s="478"/>
      <c r="HS703" s="449"/>
      <c r="HT703" s="449"/>
      <c r="HU703" s="473"/>
      <c r="HV703" s="471"/>
      <c r="HW703" s="471"/>
      <c r="HX703" s="471"/>
      <c r="HY703" s="478"/>
      <c r="HZ703" s="449"/>
      <c r="IA703" s="449"/>
      <c r="IB703" s="473"/>
      <c r="IC703" s="471"/>
      <c r="ID703" s="471"/>
      <c r="IE703" s="471"/>
      <c r="IF703" s="478"/>
      <c r="IG703" s="449"/>
      <c r="IH703" s="449"/>
      <c r="II703" s="473"/>
      <c r="IJ703" s="471"/>
      <c r="IK703" s="471"/>
      <c r="IL703" s="471"/>
      <c r="IM703" s="478"/>
      <c r="IN703" s="449"/>
      <c r="IO703" s="449"/>
      <c r="IP703" s="473"/>
      <c r="IQ703" s="471"/>
      <c r="IR703" s="471"/>
      <c r="IS703" s="471"/>
      <c r="IT703" s="478"/>
      <c r="IU703" s="449"/>
      <c r="IV703" s="449"/>
      <c r="IW703" s="473"/>
      <c r="IX703" s="471"/>
      <c r="IY703" s="471"/>
      <c r="IZ703" s="471"/>
      <c r="JA703" s="478"/>
      <c r="JB703" s="449"/>
      <c r="JC703" s="449"/>
      <c r="JD703" s="473"/>
      <c r="JE703" s="471"/>
      <c r="JF703" s="471"/>
      <c r="JG703" s="471"/>
      <c r="JH703" s="478"/>
      <c r="JI703" s="449"/>
      <c r="JJ703" s="449"/>
      <c r="JK703" s="473"/>
      <c r="JL703" s="471"/>
      <c r="JM703" s="471"/>
      <c r="JN703" s="471"/>
      <c r="JO703" s="478"/>
      <c r="JP703" s="449"/>
      <c r="JQ703" s="449"/>
      <c r="JR703" s="473"/>
      <c r="JS703" s="471"/>
      <c r="JT703" s="471"/>
      <c r="JU703" s="471"/>
      <c r="JV703" s="478"/>
      <c r="JW703" s="449"/>
      <c r="JX703" s="449"/>
      <c r="JY703" s="473"/>
      <c r="JZ703" s="471"/>
      <c r="KA703" s="471"/>
      <c r="KB703" s="471"/>
      <c r="KC703" s="478"/>
      <c r="KD703" s="449"/>
      <c r="KE703" s="449"/>
      <c r="KF703" s="473"/>
      <c r="KG703" s="471"/>
      <c r="KH703" s="471"/>
      <c r="KI703" s="471"/>
      <c r="KJ703" s="478"/>
      <c r="KK703" s="449"/>
      <c r="KL703" s="449"/>
      <c r="KM703" s="473"/>
      <c r="KN703" s="471"/>
      <c r="KO703" s="471"/>
      <c r="KP703" s="471"/>
      <c r="KQ703" s="478"/>
      <c r="KR703" s="449"/>
      <c r="KS703" s="449"/>
      <c r="KT703" s="473"/>
      <c r="KU703" s="471"/>
      <c r="KV703" s="471"/>
      <c r="KW703" s="471"/>
      <c r="KX703" s="478"/>
      <c r="KY703" s="449"/>
      <c r="KZ703" s="449"/>
      <c r="LA703" s="473"/>
      <c r="LB703" s="471"/>
      <c r="LC703" s="471"/>
      <c r="LD703" s="471"/>
      <c r="LE703" s="478"/>
      <c r="LF703" s="449"/>
      <c r="LG703" s="449"/>
      <c r="LH703" s="473"/>
      <c r="LI703" s="471"/>
      <c r="LJ703" s="471"/>
      <c r="LK703" s="471"/>
      <c r="LL703" s="478"/>
      <c r="LM703" s="449"/>
      <c r="LN703" s="449"/>
      <c r="LO703" s="473"/>
      <c r="LP703" s="471"/>
      <c r="LQ703" s="471"/>
      <c r="LR703" s="471"/>
      <c r="LS703" s="478"/>
      <c r="LT703" s="449"/>
      <c r="LU703" s="449"/>
      <c r="LV703" s="473"/>
      <c r="LW703" s="471"/>
      <c r="LX703" s="471"/>
      <c r="LY703" s="471"/>
      <c r="LZ703" s="478"/>
      <c r="MA703" s="449"/>
      <c r="MB703" s="449"/>
      <c r="MC703" s="473"/>
      <c r="MD703" s="471"/>
      <c r="ME703" s="471"/>
      <c r="MF703" s="471"/>
      <c r="MG703" s="478"/>
      <c r="MH703" s="449"/>
      <c r="MI703" s="449"/>
      <c r="MJ703" s="473"/>
      <c r="MK703" s="471"/>
      <c r="ML703" s="471"/>
      <c r="MM703" s="471"/>
      <c r="MN703" s="478"/>
    </row>
    <row r="704" spans="2:352" hidden="1">
      <c r="B704" s="333">
        <v>465</v>
      </c>
      <c r="C704" s="449"/>
      <c r="D704" s="449"/>
      <c r="E704" s="473"/>
      <c r="F704" s="471"/>
      <c r="G704" s="471"/>
      <c r="H704" s="471"/>
      <c r="I704" s="478"/>
      <c r="J704" s="449"/>
      <c r="K704" s="449"/>
      <c r="L704" s="473"/>
      <c r="M704" s="471"/>
      <c r="N704" s="471"/>
      <c r="O704" s="471"/>
      <c r="P704" s="478"/>
      <c r="Q704" s="449"/>
      <c r="R704" s="449"/>
      <c r="S704" s="473"/>
      <c r="T704" s="471"/>
      <c r="U704" s="471"/>
      <c r="V704" s="471"/>
      <c r="W704" s="478"/>
      <c r="X704" s="449"/>
      <c r="Y704" s="449"/>
      <c r="Z704" s="473"/>
      <c r="AA704" s="471"/>
      <c r="AB704" s="471"/>
      <c r="AC704" s="471"/>
      <c r="AD704" s="478"/>
      <c r="AE704" s="449"/>
      <c r="AF704" s="449"/>
      <c r="AG704" s="473"/>
      <c r="AH704" s="471"/>
      <c r="AI704" s="471"/>
      <c r="AJ704" s="471"/>
      <c r="AK704" s="478"/>
      <c r="AL704" s="449"/>
      <c r="AM704" s="449"/>
      <c r="AN704" s="473"/>
      <c r="AO704" s="471"/>
      <c r="AP704" s="471"/>
      <c r="AQ704" s="471"/>
      <c r="AR704" s="478"/>
      <c r="AS704" s="449"/>
      <c r="AT704" s="449"/>
      <c r="AU704" s="473"/>
      <c r="AV704" s="471"/>
      <c r="AW704" s="471"/>
      <c r="AX704" s="471"/>
      <c r="AY704" s="478"/>
      <c r="AZ704" s="449"/>
      <c r="BA704" s="449"/>
      <c r="BB704" s="473"/>
      <c r="BC704" s="471"/>
      <c r="BD704" s="471"/>
      <c r="BE704" s="471"/>
      <c r="BF704" s="478"/>
      <c r="BG704" s="449"/>
      <c r="BH704" s="449"/>
      <c r="BI704" s="473"/>
      <c r="BJ704" s="471"/>
      <c r="BK704" s="471"/>
      <c r="BL704" s="471"/>
      <c r="BM704" s="478"/>
      <c r="BN704" s="449"/>
      <c r="BO704" s="449"/>
      <c r="BP704" s="473"/>
      <c r="BQ704" s="471"/>
      <c r="BR704" s="471"/>
      <c r="BS704" s="471"/>
      <c r="BT704" s="478"/>
      <c r="BU704" s="449"/>
      <c r="BV704" s="449"/>
      <c r="BW704" s="473"/>
      <c r="BX704" s="471"/>
      <c r="BY704" s="471"/>
      <c r="BZ704" s="471"/>
      <c r="CA704" s="478"/>
      <c r="CB704" s="449"/>
      <c r="CC704" s="449"/>
      <c r="CD704" s="473"/>
      <c r="CE704" s="471"/>
      <c r="CF704" s="471"/>
      <c r="CG704" s="471"/>
      <c r="CH704" s="478"/>
      <c r="CI704" s="449"/>
      <c r="CJ704" s="449"/>
      <c r="CK704" s="473"/>
      <c r="CL704" s="471"/>
      <c r="CM704" s="471"/>
      <c r="CN704" s="471"/>
      <c r="CO704" s="478"/>
      <c r="CP704" s="449"/>
      <c r="CQ704" s="449"/>
      <c r="CR704" s="473"/>
      <c r="CS704" s="471"/>
      <c r="CT704" s="471"/>
      <c r="CU704" s="471"/>
      <c r="CV704" s="478"/>
      <c r="CW704" s="449"/>
      <c r="CX704" s="449"/>
      <c r="CY704" s="473"/>
      <c r="CZ704" s="471"/>
      <c r="DA704" s="471"/>
      <c r="DB704" s="471"/>
      <c r="DC704" s="478"/>
      <c r="DD704" s="449"/>
      <c r="DE704" s="449"/>
      <c r="DF704" s="473"/>
      <c r="DG704" s="471"/>
      <c r="DH704" s="471"/>
      <c r="DI704" s="471"/>
      <c r="DJ704" s="478"/>
      <c r="DK704" s="449"/>
      <c r="DL704" s="449"/>
      <c r="DM704" s="473"/>
      <c r="DN704" s="471"/>
      <c r="DO704" s="471"/>
      <c r="DP704" s="471"/>
      <c r="DQ704" s="478"/>
      <c r="DR704" s="449"/>
      <c r="DS704" s="449"/>
      <c r="DT704" s="473"/>
      <c r="DU704" s="471"/>
      <c r="DV704" s="471"/>
      <c r="DW704" s="471"/>
      <c r="DX704" s="478"/>
      <c r="DY704" s="449"/>
      <c r="DZ704" s="449"/>
      <c r="EA704" s="473"/>
      <c r="EB704" s="471"/>
      <c r="EC704" s="471"/>
      <c r="ED704" s="471"/>
      <c r="EE704" s="478"/>
      <c r="EF704" s="449"/>
      <c r="EG704" s="449"/>
      <c r="EH704" s="473"/>
      <c r="EI704" s="471"/>
      <c r="EJ704" s="471"/>
      <c r="EK704" s="471"/>
      <c r="EL704" s="478"/>
      <c r="EM704" s="449"/>
      <c r="EN704" s="449"/>
      <c r="EO704" s="473"/>
      <c r="EP704" s="471"/>
      <c r="EQ704" s="471"/>
      <c r="ER704" s="471"/>
      <c r="ES704" s="478"/>
      <c r="ET704" s="449"/>
      <c r="EU704" s="449"/>
      <c r="EV704" s="473"/>
      <c r="EW704" s="471"/>
      <c r="EX704" s="471"/>
      <c r="EY704" s="471"/>
      <c r="EZ704" s="478"/>
      <c r="FA704" s="449"/>
      <c r="FB704" s="449"/>
      <c r="FC704" s="473"/>
      <c r="FD704" s="471"/>
      <c r="FE704" s="471"/>
      <c r="FF704" s="471"/>
      <c r="FG704" s="478"/>
      <c r="FH704" s="449"/>
      <c r="FI704" s="449"/>
      <c r="FJ704" s="473"/>
      <c r="FK704" s="471"/>
      <c r="FL704" s="471"/>
      <c r="FM704" s="471"/>
      <c r="FN704" s="478"/>
      <c r="FO704" s="449"/>
      <c r="FP704" s="449"/>
      <c r="FQ704" s="473"/>
      <c r="FR704" s="471"/>
      <c r="FS704" s="471"/>
      <c r="FT704" s="471"/>
      <c r="FU704" s="478"/>
      <c r="FV704" s="449"/>
      <c r="FW704" s="449"/>
      <c r="FX704" s="473"/>
      <c r="FY704" s="471"/>
      <c r="FZ704" s="471"/>
      <c r="GA704" s="471"/>
      <c r="GB704" s="478"/>
      <c r="GC704" s="449"/>
      <c r="GD704" s="449"/>
      <c r="GE704" s="473"/>
      <c r="GF704" s="471"/>
      <c r="GG704" s="471"/>
      <c r="GH704" s="471"/>
      <c r="GI704" s="478"/>
      <c r="GJ704" s="449"/>
      <c r="GK704" s="449"/>
      <c r="GL704" s="473"/>
      <c r="GM704" s="471"/>
      <c r="GN704" s="471"/>
      <c r="GO704" s="471"/>
      <c r="GP704" s="478"/>
      <c r="GQ704" s="449"/>
      <c r="GR704" s="449"/>
      <c r="GS704" s="473"/>
      <c r="GT704" s="471"/>
      <c r="GU704" s="471"/>
      <c r="GV704" s="471"/>
      <c r="GW704" s="478"/>
      <c r="GX704" s="449"/>
      <c r="GY704" s="449"/>
      <c r="GZ704" s="473"/>
      <c r="HA704" s="471"/>
      <c r="HB704" s="471"/>
      <c r="HC704" s="471"/>
      <c r="HD704" s="478"/>
      <c r="HE704" s="449"/>
      <c r="HF704" s="449"/>
      <c r="HG704" s="473"/>
      <c r="HH704" s="471"/>
      <c r="HI704" s="471"/>
      <c r="HJ704" s="471"/>
      <c r="HK704" s="478"/>
      <c r="HL704" s="449"/>
      <c r="HM704" s="449"/>
      <c r="HN704" s="473"/>
      <c r="HO704" s="471"/>
      <c r="HP704" s="471"/>
      <c r="HQ704" s="471"/>
      <c r="HR704" s="478"/>
      <c r="HS704" s="449"/>
      <c r="HT704" s="449"/>
      <c r="HU704" s="473"/>
      <c r="HV704" s="471"/>
      <c r="HW704" s="471"/>
      <c r="HX704" s="471"/>
      <c r="HY704" s="478"/>
      <c r="HZ704" s="449"/>
      <c r="IA704" s="449"/>
      <c r="IB704" s="473"/>
      <c r="IC704" s="471"/>
      <c r="ID704" s="471"/>
      <c r="IE704" s="471"/>
      <c r="IF704" s="478"/>
      <c r="IG704" s="449"/>
      <c r="IH704" s="449"/>
      <c r="II704" s="473"/>
      <c r="IJ704" s="471"/>
      <c r="IK704" s="471"/>
      <c r="IL704" s="471"/>
      <c r="IM704" s="478"/>
      <c r="IN704" s="449"/>
      <c r="IO704" s="449"/>
      <c r="IP704" s="473"/>
      <c r="IQ704" s="471"/>
      <c r="IR704" s="471"/>
      <c r="IS704" s="471"/>
      <c r="IT704" s="478"/>
      <c r="IU704" s="449"/>
      <c r="IV704" s="449"/>
      <c r="IW704" s="473"/>
      <c r="IX704" s="471"/>
      <c r="IY704" s="471"/>
      <c r="IZ704" s="471"/>
      <c r="JA704" s="478"/>
      <c r="JB704" s="449"/>
      <c r="JC704" s="449"/>
      <c r="JD704" s="473"/>
      <c r="JE704" s="471"/>
      <c r="JF704" s="471"/>
      <c r="JG704" s="471"/>
      <c r="JH704" s="478"/>
      <c r="JI704" s="449"/>
      <c r="JJ704" s="449"/>
      <c r="JK704" s="473"/>
      <c r="JL704" s="471"/>
      <c r="JM704" s="471"/>
      <c r="JN704" s="471"/>
      <c r="JO704" s="478"/>
      <c r="JP704" s="449"/>
      <c r="JQ704" s="449"/>
      <c r="JR704" s="473"/>
      <c r="JS704" s="471"/>
      <c r="JT704" s="471"/>
      <c r="JU704" s="471"/>
      <c r="JV704" s="478"/>
      <c r="JW704" s="449"/>
      <c r="JX704" s="449"/>
      <c r="JY704" s="473"/>
      <c r="JZ704" s="471"/>
      <c r="KA704" s="471"/>
      <c r="KB704" s="471"/>
      <c r="KC704" s="478"/>
      <c r="KD704" s="449"/>
      <c r="KE704" s="449"/>
      <c r="KF704" s="473"/>
      <c r="KG704" s="471"/>
      <c r="KH704" s="471"/>
      <c r="KI704" s="471"/>
      <c r="KJ704" s="478"/>
      <c r="KK704" s="449"/>
      <c r="KL704" s="449"/>
      <c r="KM704" s="473"/>
      <c r="KN704" s="471"/>
      <c r="KO704" s="471"/>
      <c r="KP704" s="471"/>
      <c r="KQ704" s="478"/>
      <c r="KR704" s="449"/>
      <c r="KS704" s="449"/>
      <c r="KT704" s="473"/>
      <c r="KU704" s="471"/>
      <c r="KV704" s="471"/>
      <c r="KW704" s="471"/>
      <c r="KX704" s="478"/>
      <c r="KY704" s="449"/>
      <c r="KZ704" s="449"/>
      <c r="LA704" s="473"/>
      <c r="LB704" s="471"/>
      <c r="LC704" s="471"/>
      <c r="LD704" s="471"/>
      <c r="LE704" s="478"/>
      <c r="LF704" s="449"/>
      <c r="LG704" s="449"/>
      <c r="LH704" s="473"/>
      <c r="LI704" s="471"/>
      <c r="LJ704" s="471"/>
      <c r="LK704" s="471"/>
      <c r="LL704" s="478"/>
      <c r="LM704" s="449"/>
      <c r="LN704" s="449"/>
      <c r="LO704" s="473"/>
      <c r="LP704" s="471"/>
      <c r="LQ704" s="471"/>
      <c r="LR704" s="471"/>
      <c r="LS704" s="478"/>
      <c r="LT704" s="449"/>
      <c r="LU704" s="449"/>
      <c r="LV704" s="473"/>
      <c r="LW704" s="471"/>
      <c r="LX704" s="471"/>
      <c r="LY704" s="471"/>
      <c r="LZ704" s="478"/>
      <c r="MA704" s="449"/>
      <c r="MB704" s="449"/>
      <c r="MC704" s="473"/>
      <c r="MD704" s="471"/>
      <c r="ME704" s="471"/>
      <c r="MF704" s="471"/>
      <c r="MG704" s="478"/>
      <c r="MH704" s="449"/>
      <c r="MI704" s="449"/>
      <c r="MJ704" s="473"/>
      <c r="MK704" s="471"/>
      <c r="ML704" s="471"/>
      <c r="MM704" s="471"/>
      <c r="MN704" s="478"/>
    </row>
    <row r="705" spans="2:352" hidden="1">
      <c r="B705" s="333">
        <v>466</v>
      </c>
      <c r="C705" s="449"/>
      <c r="D705" s="449"/>
      <c r="E705" s="473"/>
      <c r="F705" s="471"/>
      <c r="G705" s="471"/>
      <c r="H705" s="471"/>
      <c r="I705" s="478"/>
      <c r="J705" s="449"/>
      <c r="K705" s="449"/>
      <c r="L705" s="473"/>
      <c r="M705" s="471"/>
      <c r="N705" s="471"/>
      <c r="O705" s="471"/>
      <c r="P705" s="478"/>
      <c r="Q705" s="449"/>
      <c r="R705" s="449"/>
      <c r="S705" s="473"/>
      <c r="T705" s="471"/>
      <c r="U705" s="471"/>
      <c r="V705" s="471"/>
      <c r="W705" s="478"/>
      <c r="X705" s="449"/>
      <c r="Y705" s="449"/>
      <c r="Z705" s="473"/>
      <c r="AA705" s="471"/>
      <c r="AB705" s="471"/>
      <c r="AC705" s="471"/>
      <c r="AD705" s="478"/>
      <c r="AE705" s="449"/>
      <c r="AF705" s="449"/>
      <c r="AG705" s="473"/>
      <c r="AH705" s="471"/>
      <c r="AI705" s="471"/>
      <c r="AJ705" s="471"/>
      <c r="AK705" s="478"/>
      <c r="AL705" s="449"/>
      <c r="AM705" s="449"/>
      <c r="AN705" s="473"/>
      <c r="AO705" s="471"/>
      <c r="AP705" s="471"/>
      <c r="AQ705" s="471"/>
      <c r="AR705" s="478"/>
      <c r="AS705" s="449"/>
      <c r="AT705" s="449"/>
      <c r="AU705" s="473"/>
      <c r="AV705" s="471"/>
      <c r="AW705" s="471"/>
      <c r="AX705" s="471"/>
      <c r="AY705" s="478"/>
      <c r="AZ705" s="449"/>
      <c r="BA705" s="449"/>
      <c r="BB705" s="473"/>
      <c r="BC705" s="471"/>
      <c r="BD705" s="471"/>
      <c r="BE705" s="471"/>
      <c r="BF705" s="478"/>
      <c r="BG705" s="449"/>
      <c r="BH705" s="449"/>
      <c r="BI705" s="473"/>
      <c r="BJ705" s="471"/>
      <c r="BK705" s="471"/>
      <c r="BL705" s="471"/>
      <c r="BM705" s="478"/>
      <c r="BN705" s="449"/>
      <c r="BO705" s="449"/>
      <c r="BP705" s="473"/>
      <c r="BQ705" s="471"/>
      <c r="BR705" s="471"/>
      <c r="BS705" s="471"/>
      <c r="BT705" s="478"/>
      <c r="BU705" s="449"/>
      <c r="BV705" s="449"/>
      <c r="BW705" s="473"/>
      <c r="BX705" s="471"/>
      <c r="BY705" s="471"/>
      <c r="BZ705" s="471"/>
      <c r="CA705" s="478"/>
      <c r="CB705" s="449"/>
      <c r="CC705" s="449"/>
      <c r="CD705" s="473"/>
      <c r="CE705" s="471"/>
      <c r="CF705" s="471"/>
      <c r="CG705" s="471"/>
      <c r="CH705" s="478"/>
      <c r="CI705" s="449"/>
      <c r="CJ705" s="449"/>
      <c r="CK705" s="473"/>
      <c r="CL705" s="471"/>
      <c r="CM705" s="471"/>
      <c r="CN705" s="471"/>
      <c r="CO705" s="478"/>
      <c r="CP705" s="449"/>
      <c r="CQ705" s="449"/>
      <c r="CR705" s="473"/>
      <c r="CS705" s="471"/>
      <c r="CT705" s="471"/>
      <c r="CU705" s="471"/>
      <c r="CV705" s="478"/>
      <c r="CW705" s="449"/>
      <c r="CX705" s="449"/>
      <c r="CY705" s="473"/>
      <c r="CZ705" s="471"/>
      <c r="DA705" s="471"/>
      <c r="DB705" s="471"/>
      <c r="DC705" s="478"/>
      <c r="DD705" s="449"/>
      <c r="DE705" s="449"/>
      <c r="DF705" s="473"/>
      <c r="DG705" s="471"/>
      <c r="DH705" s="471"/>
      <c r="DI705" s="471"/>
      <c r="DJ705" s="478"/>
      <c r="DK705" s="449"/>
      <c r="DL705" s="449"/>
      <c r="DM705" s="473"/>
      <c r="DN705" s="471"/>
      <c r="DO705" s="471"/>
      <c r="DP705" s="471"/>
      <c r="DQ705" s="478"/>
      <c r="DR705" s="449"/>
      <c r="DS705" s="449"/>
      <c r="DT705" s="473"/>
      <c r="DU705" s="471"/>
      <c r="DV705" s="471"/>
      <c r="DW705" s="471"/>
      <c r="DX705" s="478"/>
      <c r="DY705" s="449"/>
      <c r="DZ705" s="449"/>
      <c r="EA705" s="473"/>
      <c r="EB705" s="471"/>
      <c r="EC705" s="471"/>
      <c r="ED705" s="471"/>
      <c r="EE705" s="478"/>
      <c r="EF705" s="449"/>
      <c r="EG705" s="449"/>
      <c r="EH705" s="473"/>
      <c r="EI705" s="471"/>
      <c r="EJ705" s="471"/>
      <c r="EK705" s="471"/>
      <c r="EL705" s="478"/>
      <c r="EM705" s="449"/>
      <c r="EN705" s="449"/>
      <c r="EO705" s="473"/>
      <c r="EP705" s="471"/>
      <c r="EQ705" s="471"/>
      <c r="ER705" s="471"/>
      <c r="ES705" s="478"/>
      <c r="ET705" s="449"/>
      <c r="EU705" s="449"/>
      <c r="EV705" s="473"/>
      <c r="EW705" s="471"/>
      <c r="EX705" s="471"/>
      <c r="EY705" s="471"/>
      <c r="EZ705" s="478"/>
      <c r="FA705" s="449"/>
      <c r="FB705" s="449"/>
      <c r="FC705" s="473"/>
      <c r="FD705" s="471"/>
      <c r="FE705" s="471"/>
      <c r="FF705" s="471"/>
      <c r="FG705" s="478"/>
      <c r="FH705" s="449"/>
      <c r="FI705" s="449"/>
      <c r="FJ705" s="473"/>
      <c r="FK705" s="471"/>
      <c r="FL705" s="471"/>
      <c r="FM705" s="471"/>
      <c r="FN705" s="478"/>
      <c r="FO705" s="449"/>
      <c r="FP705" s="449"/>
      <c r="FQ705" s="473"/>
      <c r="FR705" s="471"/>
      <c r="FS705" s="471"/>
      <c r="FT705" s="471"/>
      <c r="FU705" s="478"/>
      <c r="FV705" s="449"/>
      <c r="FW705" s="449"/>
      <c r="FX705" s="473"/>
      <c r="FY705" s="471"/>
      <c r="FZ705" s="471"/>
      <c r="GA705" s="471"/>
      <c r="GB705" s="478"/>
      <c r="GC705" s="449"/>
      <c r="GD705" s="449"/>
      <c r="GE705" s="473"/>
      <c r="GF705" s="471"/>
      <c r="GG705" s="471"/>
      <c r="GH705" s="471"/>
      <c r="GI705" s="478"/>
      <c r="GJ705" s="449"/>
      <c r="GK705" s="449"/>
      <c r="GL705" s="473"/>
      <c r="GM705" s="471"/>
      <c r="GN705" s="471"/>
      <c r="GO705" s="471"/>
      <c r="GP705" s="478"/>
      <c r="GQ705" s="449"/>
      <c r="GR705" s="449"/>
      <c r="GS705" s="473"/>
      <c r="GT705" s="471"/>
      <c r="GU705" s="471"/>
      <c r="GV705" s="471"/>
      <c r="GW705" s="478"/>
      <c r="GX705" s="449"/>
      <c r="GY705" s="449"/>
      <c r="GZ705" s="473"/>
      <c r="HA705" s="471"/>
      <c r="HB705" s="471"/>
      <c r="HC705" s="471"/>
      <c r="HD705" s="478"/>
      <c r="HE705" s="449"/>
      <c r="HF705" s="449"/>
      <c r="HG705" s="473"/>
      <c r="HH705" s="471"/>
      <c r="HI705" s="471"/>
      <c r="HJ705" s="471"/>
      <c r="HK705" s="478"/>
      <c r="HL705" s="449"/>
      <c r="HM705" s="449"/>
      <c r="HN705" s="473"/>
      <c r="HO705" s="471"/>
      <c r="HP705" s="471"/>
      <c r="HQ705" s="471"/>
      <c r="HR705" s="478"/>
      <c r="HS705" s="449"/>
      <c r="HT705" s="449"/>
      <c r="HU705" s="473"/>
      <c r="HV705" s="471"/>
      <c r="HW705" s="471"/>
      <c r="HX705" s="471"/>
      <c r="HY705" s="478"/>
      <c r="HZ705" s="449"/>
      <c r="IA705" s="449"/>
      <c r="IB705" s="473"/>
      <c r="IC705" s="471"/>
      <c r="ID705" s="471"/>
      <c r="IE705" s="471"/>
      <c r="IF705" s="478"/>
      <c r="IG705" s="449"/>
      <c r="IH705" s="449"/>
      <c r="II705" s="473"/>
      <c r="IJ705" s="471"/>
      <c r="IK705" s="471"/>
      <c r="IL705" s="471"/>
      <c r="IM705" s="478"/>
      <c r="IN705" s="449"/>
      <c r="IO705" s="449"/>
      <c r="IP705" s="473"/>
      <c r="IQ705" s="471"/>
      <c r="IR705" s="471"/>
      <c r="IS705" s="471"/>
      <c r="IT705" s="478"/>
      <c r="IU705" s="449"/>
      <c r="IV705" s="449"/>
      <c r="IW705" s="473"/>
      <c r="IX705" s="471"/>
      <c r="IY705" s="471"/>
      <c r="IZ705" s="471"/>
      <c r="JA705" s="478"/>
      <c r="JB705" s="449"/>
      <c r="JC705" s="449"/>
      <c r="JD705" s="473"/>
      <c r="JE705" s="471"/>
      <c r="JF705" s="471"/>
      <c r="JG705" s="471"/>
      <c r="JH705" s="478"/>
      <c r="JI705" s="449"/>
      <c r="JJ705" s="449"/>
      <c r="JK705" s="473"/>
      <c r="JL705" s="471"/>
      <c r="JM705" s="471"/>
      <c r="JN705" s="471"/>
      <c r="JO705" s="478"/>
      <c r="JP705" s="449"/>
      <c r="JQ705" s="449"/>
      <c r="JR705" s="473"/>
      <c r="JS705" s="471"/>
      <c r="JT705" s="471"/>
      <c r="JU705" s="471"/>
      <c r="JV705" s="478"/>
      <c r="JW705" s="449"/>
      <c r="JX705" s="449"/>
      <c r="JY705" s="473"/>
      <c r="JZ705" s="471"/>
      <c r="KA705" s="471"/>
      <c r="KB705" s="471"/>
      <c r="KC705" s="478"/>
      <c r="KD705" s="449"/>
      <c r="KE705" s="449"/>
      <c r="KF705" s="473"/>
      <c r="KG705" s="471"/>
      <c r="KH705" s="471"/>
      <c r="KI705" s="471"/>
      <c r="KJ705" s="478"/>
      <c r="KK705" s="449"/>
      <c r="KL705" s="449"/>
      <c r="KM705" s="473"/>
      <c r="KN705" s="471"/>
      <c r="KO705" s="471"/>
      <c r="KP705" s="471"/>
      <c r="KQ705" s="478"/>
      <c r="KR705" s="449"/>
      <c r="KS705" s="449"/>
      <c r="KT705" s="473"/>
      <c r="KU705" s="471"/>
      <c r="KV705" s="471"/>
      <c r="KW705" s="471"/>
      <c r="KX705" s="478"/>
      <c r="KY705" s="449"/>
      <c r="KZ705" s="449"/>
      <c r="LA705" s="473"/>
      <c r="LB705" s="471"/>
      <c r="LC705" s="471"/>
      <c r="LD705" s="471"/>
      <c r="LE705" s="478"/>
      <c r="LF705" s="449"/>
      <c r="LG705" s="449"/>
      <c r="LH705" s="473"/>
      <c r="LI705" s="471"/>
      <c r="LJ705" s="471"/>
      <c r="LK705" s="471"/>
      <c r="LL705" s="478"/>
      <c r="LM705" s="449"/>
      <c r="LN705" s="449"/>
      <c r="LO705" s="473"/>
      <c r="LP705" s="471"/>
      <c r="LQ705" s="471"/>
      <c r="LR705" s="471"/>
      <c r="LS705" s="478"/>
      <c r="LT705" s="449"/>
      <c r="LU705" s="449"/>
      <c r="LV705" s="473"/>
      <c r="LW705" s="471"/>
      <c r="LX705" s="471"/>
      <c r="LY705" s="471"/>
      <c r="LZ705" s="478"/>
      <c r="MA705" s="449"/>
      <c r="MB705" s="449"/>
      <c r="MC705" s="473"/>
      <c r="MD705" s="471"/>
      <c r="ME705" s="471"/>
      <c r="MF705" s="471"/>
      <c r="MG705" s="478"/>
      <c r="MH705" s="449"/>
      <c r="MI705" s="449"/>
      <c r="MJ705" s="473"/>
      <c r="MK705" s="471"/>
      <c r="ML705" s="471"/>
      <c r="MM705" s="471"/>
      <c r="MN705" s="478"/>
    </row>
    <row r="706" spans="2:352" hidden="1">
      <c r="B706" s="333">
        <v>467</v>
      </c>
      <c r="C706" s="449"/>
      <c r="D706" s="449"/>
      <c r="E706" s="473"/>
      <c r="F706" s="471"/>
      <c r="G706" s="471"/>
      <c r="H706" s="471"/>
      <c r="I706" s="478"/>
      <c r="J706" s="449"/>
      <c r="K706" s="449"/>
      <c r="L706" s="473"/>
      <c r="M706" s="471"/>
      <c r="N706" s="471"/>
      <c r="O706" s="471"/>
      <c r="P706" s="478"/>
      <c r="Q706" s="449"/>
      <c r="R706" s="449"/>
      <c r="S706" s="473"/>
      <c r="T706" s="471"/>
      <c r="U706" s="471"/>
      <c r="V706" s="471"/>
      <c r="W706" s="478"/>
      <c r="X706" s="449"/>
      <c r="Y706" s="449"/>
      <c r="Z706" s="473"/>
      <c r="AA706" s="471"/>
      <c r="AB706" s="471"/>
      <c r="AC706" s="471"/>
      <c r="AD706" s="478"/>
      <c r="AE706" s="449"/>
      <c r="AF706" s="449"/>
      <c r="AG706" s="473"/>
      <c r="AH706" s="471"/>
      <c r="AI706" s="471"/>
      <c r="AJ706" s="471"/>
      <c r="AK706" s="478"/>
      <c r="AL706" s="449"/>
      <c r="AM706" s="449"/>
      <c r="AN706" s="473"/>
      <c r="AO706" s="471"/>
      <c r="AP706" s="471"/>
      <c r="AQ706" s="471"/>
      <c r="AR706" s="478"/>
      <c r="AS706" s="449"/>
      <c r="AT706" s="449"/>
      <c r="AU706" s="473"/>
      <c r="AV706" s="471"/>
      <c r="AW706" s="471"/>
      <c r="AX706" s="471"/>
      <c r="AY706" s="478"/>
      <c r="AZ706" s="449"/>
      <c r="BA706" s="449"/>
      <c r="BB706" s="473"/>
      <c r="BC706" s="471"/>
      <c r="BD706" s="471"/>
      <c r="BE706" s="471"/>
      <c r="BF706" s="478"/>
      <c r="BG706" s="449"/>
      <c r="BH706" s="449"/>
      <c r="BI706" s="473"/>
      <c r="BJ706" s="471"/>
      <c r="BK706" s="471"/>
      <c r="BL706" s="471"/>
      <c r="BM706" s="478"/>
      <c r="BN706" s="449"/>
      <c r="BO706" s="449"/>
      <c r="BP706" s="473"/>
      <c r="BQ706" s="471"/>
      <c r="BR706" s="471"/>
      <c r="BS706" s="471"/>
      <c r="BT706" s="478"/>
      <c r="BU706" s="449"/>
      <c r="BV706" s="449"/>
      <c r="BW706" s="473"/>
      <c r="BX706" s="471"/>
      <c r="BY706" s="471"/>
      <c r="BZ706" s="471"/>
      <c r="CA706" s="478"/>
      <c r="CB706" s="449"/>
      <c r="CC706" s="449"/>
      <c r="CD706" s="473"/>
      <c r="CE706" s="471"/>
      <c r="CF706" s="471"/>
      <c r="CG706" s="471"/>
      <c r="CH706" s="478"/>
      <c r="CI706" s="449"/>
      <c r="CJ706" s="449"/>
      <c r="CK706" s="473"/>
      <c r="CL706" s="471"/>
      <c r="CM706" s="471"/>
      <c r="CN706" s="471"/>
      <c r="CO706" s="478"/>
      <c r="CP706" s="449"/>
      <c r="CQ706" s="449"/>
      <c r="CR706" s="473"/>
      <c r="CS706" s="471"/>
      <c r="CT706" s="471"/>
      <c r="CU706" s="471"/>
      <c r="CV706" s="478"/>
      <c r="CW706" s="449"/>
      <c r="CX706" s="449"/>
      <c r="CY706" s="473"/>
      <c r="CZ706" s="471"/>
      <c r="DA706" s="471"/>
      <c r="DB706" s="471"/>
      <c r="DC706" s="478"/>
      <c r="DD706" s="449"/>
      <c r="DE706" s="449"/>
      <c r="DF706" s="473"/>
      <c r="DG706" s="471"/>
      <c r="DH706" s="471"/>
      <c r="DI706" s="471"/>
      <c r="DJ706" s="478"/>
      <c r="DK706" s="449"/>
      <c r="DL706" s="449"/>
      <c r="DM706" s="473"/>
      <c r="DN706" s="471"/>
      <c r="DO706" s="471"/>
      <c r="DP706" s="471"/>
      <c r="DQ706" s="478"/>
      <c r="DR706" s="449"/>
      <c r="DS706" s="449"/>
      <c r="DT706" s="473"/>
      <c r="DU706" s="471"/>
      <c r="DV706" s="471"/>
      <c r="DW706" s="471"/>
      <c r="DX706" s="478"/>
      <c r="DY706" s="449"/>
      <c r="DZ706" s="449"/>
      <c r="EA706" s="473"/>
      <c r="EB706" s="471"/>
      <c r="EC706" s="471"/>
      <c r="ED706" s="471"/>
      <c r="EE706" s="478"/>
      <c r="EF706" s="449"/>
      <c r="EG706" s="449"/>
      <c r="EH706" s="473"/>
      <c r="EI706" s="471"/>
      <c r="EJ706" s="471"/>
      <c r="EK706" s="471"/>
      <c r="EL706" s="478"/>
      <c r="EM706" s="449"/>
      <c r="EN706" s="449"/>
      <c r="EO706" s="473"/>
      <c r="EP706" s="471"/>
      <c r="EQ706" s="471"/>
      <c r="ER706" s="471"/>
      <c r="ES706" s="478"/>
      <c r="ET706" s="449"/>
      <c r="EU706" s="449"/>
      <c r="EV706" s="473"/>
      <c r="EW706" s="471"/>
      <c r="EX706" s="471"/>
      <c r="EY706" s="471"/>
      <c r="EZ706" s="478"/>
      <c r="FA706" s="449"/>
      <c r="FB706" s="449"/>
      <c r="FC706" s="473"/>
      <c r="FD706" s="471"/>
      <c r="FE706" s="471"/>
      <c r="FF706" s="471"/>
      <c r="FG706" s="478"/>
      <c r="FH706" s="449"/>
      <c r="FI706" s="449"/>
      <c r="FJ706" s="473"/>
      <c r="FK706" s="471"/>
      <c r="FL706" s="471"/>
      <c r="FM706" s="471"/>
      <c r="FN706" s="478"/>
      <c r="FO706" s="449"/>
      <c r="FP706" s="449"/>
      <c r="FQ706" s="473"/>
      <c r="FR706" s="471"/>
      <c r="FS706" s="471"/>
      <c r="FT706" s="471"/>
      <c r="FU706" s="478"/>
      <c r="FV706" s="449"/>
      <c r="FW706" s="449"/>
      <c r="FX706" s="473"/>
      <c r="FY706" s="471"/>
      <c r="FZ706" s="471"/>
      <c r="GA706" s="471"/>
      <c r="GB706" s="478"/>
      <c r="GC706" s="449"/>
      <c r="GD706" s="449"/>
      <c r="GE706" s="473"/>
      <c r="GF706" s="471"/>
      <c r="GG706" s="471"/>
      <c r="GH706" s="471"/>
      <c r="GI706" s="478"/>
      <c r="GJ706" s="449"/>
      <c r="GK706" s="449"/>
      <c r="GL706" s="473"/>
      <c r="GM706" s="471"/>
      <c r="GN706" s="471"/>
      <c r="GO706" s="471"/>
      <c r="GP706" s="478"/>
      <c r="GQ706" s="449"/>
      <c r="GR706" s="449"/>
      <c r="GS706" s="473"/>
      <c r="GT706" s="471"/>
      <c r="GU706" s="471"/>
      <c r="GV706" s="471"/>
      <c r="GW706" s="478"/>
      <c r="GX706" s="449"/>
      <c r="GY706" s="449"/>
      <c r="GZ706" s="473"/>
      <c r="HA706" s="471"/>
      <c r="HB706" s="471"/>
      <c r="HC706" s="471"/>
      <c r="HD706" s="478"/>
      <c r="HE706" s="449"/>
      <c r="HF706" s="449"/>
      <c r="HG706" s="473"/>
      <c r="HH706" s="471"/>
      <c r="HI706" s="471"/>
      <c r="HJ706" s="471"/>
      <c r="HK706" s="478"/>
      <c r="HL706" s="449"/>
      <c r="HM706" s="449"/>
      <c r="HN706" s="473"/>
      <c r="HO706" s="471"/>
      <c r="HP706" s="471"/>
      <c r="HQ706" s="471"/>
      <c r="HR706" s="478"/>
      <c r="HS706" s="449"/>
      <c r="HT706" s="449"/>
      <c r="HU706" s="473"/>
      <c r="HV706" s="471"/>
      <c r="HW706" s="471"/>
      <c r="HX706" s="471"/>
      <c r="HY706" s="478"/>
      <c r="HZ706" s="449"/>
      <c r="IA706" s="449"/>
      <c r="IB706" s="473"/>
      <c r="IC706" s="471"/>
      <c r="ID706" s="471"/>
      <c r="IE706" s="471"/>
      <c r="IF706" s="478"/>
      <c r="IG706" s="449"/>
      <c r="IH706" s="449"/>
      <c r="II706" s="473"/>
      <c r="IJ706" s="471"/>
      <c r="IK706" s="471"/>
      <c r="IL706" s="471"/>
      <c r="IM706" s="478"/>
      <c r="IN706" s="449"/>
      <c r="IO706" s="449"/>
      <c r="IP706" s="473"/>
      <c r="IQ706" s="471"/>
      <c r="IR706" s="471"/>
      <c r="IS706" s="471"/>
      <c r="IT706" s="478"/>
      <c r="IU706" s="449"/>
      <c r="IV706" s="449"/>
      <c r="IW706" s="473"/>
      <c r="IX706" s="471"/>
      <c r="IY706" s="471"/>
      <c r="IZ706" s="471"/>
      <c r="JA706" s="478"/>
      <c r="JB706" s="449"/>
      <c r="JC706" s="449"/>
      <c r="JD706" s="473"/>
      <c r="JE706" s="471"/>
      <c r="JF706" s="471"/>
      <c r="JG706" s="471"/>
      <c r="JH706" s="478"/>
      <c r="JI706" s="449"/>
      <c r="JJ706" s="449"/>
      <c r="JK706" s="473"/>
      <c r="JL706" s="471"/>
      <c r="JM706" s="471"/>
      <c r="JN706" s="471"/>
      <c r="JO706" s="478"/>
      <c r="JP706" s="449"/>
      <c r="JQ706" s="449"/>
      <c r="JR706" s="473"/>
      <c r="JS706" s="471"/>
      <c r="JT706" s="471"/>
      <c r="JU706" s="471"/>
      <c r="JV706" s="478"/>
      <c r="JW706" s="449"/>
      <c r="JX706" s="449"/>
      <c r="JY706" s="473"/>
      <c r="JZ706" s="471"/>
      <c r="KA706" s="471"/>
      <c r="KB706" s="471"/>
      <c r="KC706" s="478"/>
      <c r="KD706" s="449"/>
      <c r="KE706" s="449"/>
      <c r="KF706" s="473"/>
      <c r="KG706" s="471"/>
      <c r="KH706" s="471"/>
      <c r="KI706" s="471"/>
      <c r="KJ706" s="478"/>
      <c r="KK706" s="449"/>
      <c r="KL706" s="449"/>
      <c r="KM706" s="473"/>
      <c r="KN706" s="471"/>
      <c r="KO706" s="471"/>
      <c r="KP706" s="471"/>
      <c r="KQ706" s="478"/>
      <c r="KR706" s="449"/>
      <c r="KS706" s="449"/>
      <c r="KT706" s="473"/>
      <c r="KU706" s="471"/>
      <c r="KV706" s="471"/>
      <c r="KW706" s="471"/>
      <c r="KX706" s="478"/>
      <c r="KY706" s="449"/>
      <c r="KZ706" s="449"/>
      <c r="LA706" s="473"/>
      <c r="LB706" s="471"/>
      <c r="LC706" s="471"/>
      <c r="LD706" s="471"/>
      <c r="LE706" s="478"/>
      <c r="LF706" s="449"/>
      <c r="LG706" s="449"/>
      <c r="LH706" s="473"/>
      <c r="LI706" s="471"/>
      <c r="LJ706" s="471"/>
      <c r="LK706" s="471"/>
      <c r="LL706" s="478"/>
      <c r="LM706" s="449"/>
      <c r="LN706" s="449"/>
      <c r="LO706" s="473"/>
      <c r="LP706" s="471"/>
      <c r="LQ706" s="471"/>
      <c r="LR706" s="471"/>
      <c r="LS706" s="478"/>
      <c r="LT706" s="449"/>
      <c r="LU706" s="449"/>
      <c r="LV706" s="473"/>
      <c r="LW706" s="471"/>
      <c r="LX706" s="471"/>
      <c r="LY706" s="471"/>
      <c r="LZ706" s="478"/>
      <c r="MA706" s="449"/>
      <c r="MB706" s="449"/>
      <c r="MC706" s="473"/>
      <c r="MD706" s="471"/>
      <c r="ME706" s="471"/>
      <c r="MF706" s="471"/>
      <c r="MG706" s="478"/>
      <c r="MH706" s="449"/>
      <c r="MI706" s="449"/>
      <c r="MJ706" s="473"/>
      <c r="MK706" s="471"/>
      <c r="ML706" s="471"/>
      <c r="MM706" s="471"/>
      <c r="MN706" s="478"/>
    </row>
    <row r="707" spans="2:352" hidden="1">
      <c r="B707" s="333">
        <v>468</v>
      </c>
      <c r="C707" s="449"/>
      <c r="D707" s="449"/>
      <c r="E707" s="473"/>
      <c r="F707" s="471"/>
      <c r="G707" s="471"/>
      <c r="H707" s="471"/>
      <c r="I707" s="478"/>
      <c r="J707" s="449"/>
      <c r="K707" s="449"/>
      <c r="L707" s="473"/>
      <c r="M707" s="471"/>
      <c r="N707" s="471"/>
      <c r="O707" s="471"/>
      <c r="P707" s="478"/>
      <c r="Q707" s="449"/>
      <c r="R707" s="449"/>
      <c r="S707" s="473"/>
      <c r="T707" s="471"/>
      <c r="U707" s="471"/>
      <c r="V707" s="471"/>
      <c r="W707" s="478"/>
      <c r="X707" s="449"/>
      <c r="Y707" s="449"/>
      <c r="Z707" s="473"/>
      <c r="AA707" s="471"/>
      <c r="AB707" s="471"/>
      <c r="AC707" s="471"/>
      <c r="AD707" s="478"/>
      <c r="AE707" s="449"/>
      <c r="AF707" s="449"/>
      <c r="AG707" s="473"/>
      <c r="AH707" s="471"/>
      <c r="AI707" s="471"/>
      <c r="AJ707" s="471"/>
      <c r="AK707" s="478"/>
      <c r="AL707" s="449"/>
      <c r="AM707" s="449"/>
      <c r="AN707" s="473"/>
      <c r="AO707" s="471"/>
      <c r="AP707" s="471"/>
      <c r="AQ707" s="471"/>
      <c r="AR707" s="478"/>
      <c r="AS707" s="449"/>
      <c r="AT707" s="449"/>
      <c r="AU707" s="473"/>
      <c r="AV707" s="471"/>
      <c r="AW707" s="471"/>
      <c r="AX707" s="471"/>
      <c r="AY707" s="478"/>
      <c r="AZ707" s="449"/>
      <c r="BA707" s="449"/>
      <c r="BB707" s="473"/>
      <c r="BC707" s="471"/>
      <c r="BD707" s="471"/>
      <c r="BE707" s="471"/>
      <c r="BF707" s="478"/>
      <c r="BG707" s="449"/>
      <c r="BH707" s="449"/>
      <c r="BI707" s="473"/>
      <c r="BJ707" s="471"/>
      <c r="BK707" s="471"/>
      <c r="BL707" s="471"/>
      <c r="BM707" s="478"/>
      <c r="BN707" s="449"/>
      <c r="BO707" s="449"/>
      <c r="BP707" s="473"/>
      <c r="BQ707" s="471"/>
      <c r="BR707" s="471"/>
      <c r="BS707" s="471"/>
      <c r="BT707" s="478"/>
      <c r="BU707" s="449"/>
      <c r="BV707" s="449"/>
      <c r="BW707" s="473"/>
      <c r="BX707" s="471"/>
      <c r="BY707" s="471"/>
      <c r="BZ707" s="471"/>
      <c r="CA707" s="478"/>
      <c r="CB707" s="449"/>
      <c r="CC707" s="449"/>
      <c r="CD707" s="473"/>
      <c r="CE707" s="471"/>
      <c r="CF707" s="471"/>
      <c r="CG707" s="471"/>
      <c r="CH707" s="478"/>
      <c r="CI707" s="449"/>
      <c r="CJ707" s="449"/>
      <c r="CK707" s="473"/>
      <c r="CL707" s="471"/>
      <c r="CM707" s="471"/>
      <c r="CN707" s="471"/>
      <c r="CO707" s="478"/>
      <c r="CP707" s="449"/>
      <c r="CQ707" s="449"/>
      <c r="CR707" s="473"/>
      <c r="CS707" s="471"/>
      <c r="CT707" s="471"/>
      <c r="CU707" s="471"/>
      <c r="CV707" s="478"/>
      <c r="CW707" s="449"/>
      <c r="CX707" s="449"/>
      <c r="CY707" s="473"/>
      <c r="CZ707" s="471"/>
      <c r="DA707" s="471"/>
      <c r="DB707" s="471"/>
      <c r="DC707" s="478"/>
      <c r="DD707" s="449"/>
      <c r="DE707" s="449"/>
      <c r="DF707" s="473"/>
      <c r="DG707" s="471"/>
      <c r="DH707" s="471"/>
      <c r="DI707" s="471"/>
      <c r="DJ707" s="478"/>
      <c r="DK707" s="449"/>
      <c r="DL707" s="449"/>
      <c r="DM707" s="473"/>
      <c r="DN707" s="471"/>
      <c r="DO707" s="471"/>
      <c r="DP707" s="471"/>
      <c r="DQ707" s="478"/>
      <c r="DR707" s="449"/>
      <c r="DS707" s="449"/>
      <c r="DT707" s="473"/>
      <c r="DU707" s="471"/>
      <c r="DV707" s="471"/>
      <c r="DW707" s="471"/>
      <c r="DX707" s="478"/>
      <c r="DY707" s="449"/>
      <c r="DZ707" s="449"/>
      <c r="EA707" s="473"/>
      <c r="EB707" s="471"/>
      <c r="EC707" s="471"/>
      <c r="ED707" s="471"/>
      <c r="EE707" s="478"/>
      <c r="EF707" s="449"/>
      <c r="EG707" s="449"/>
      <c r="EH707" s="473"/>
      <c r="EI707" s="471"/>
      <c r="EJ707" s="471"/>
      <c r="EK707" s="471"/>
      <c r="EL707" s="478"/>
      <c r="EM707" s="449"/>
      <c r="EN707" s="449"/>
      <c r="EO707" s="473"/>
      <c r="EP707" s="471"/>
      <c r="EQ707" s="471"/>
      <c r="ER707" s="471"/>
      <c r="ES707" s="478"/>
      <c r="ET707" s="449"/>
      <c r="EU707" s="449"/>
      <c r="EV707" s="473"/>
      <c r="EW707" s="471"/>
      <c r="EX707" s="471"/>
      <c r="EY707" s="471"/>
      <c r="EZ707" s="478"/>
      <c r="FA707" s="449"/>
      <c r="FB707" s="449"/>
      <c r="FC707" s="473"/>
      <c r="FD707" s="471"/>
      <c r="FE707" s="471"/>
      <c r="FF707" s="471"/>
      <c r="FG707" s="478"/>
      <c r="FH707" s="449"/>
      <c r="FI707" s="449"/>
      <c r="FJ707" s="473"/>
      <c r="FK707" s="471"/>
      <c r="FL707" s="471"/>
      <c r="FM707" s="471"/>
      <c r="FN707" s="478"/>
      <c r="FO707" s="449"/>
      <c r="FP707" s="449"/>
      <c r="FQ707" s="473"/>
      <c r="FR707" s="471"/>
      <c r="FS707" s="471"/>
      <c r="FT707" s="471"/>
      <c r="FU707" s="478"/>
      <c r="FV707" s="449"/>
      <c r="FW707" s="449"/>
      <c r="FX707" s="473"/>
      <c r="FY707" s="471"/>
      <c r="FZ707" s="471"/>
      <c r="GA707" s="471"/>
      <c r="GB707" s="478"/>
      <c r="GC707" s="449"/>
      <c r="GD707" s="449"/>
      <c r="GE707" s="473"/>
      <c r="GF707" s="471"/>
      <c r="GG707" s="471"/>
      <c r="GH707" s="471"/>
      <c r="GI707" s="478"/>
      <c r="GJ707" s="449"/>
      <c r="GK707" s="449"/>
      <c r="GL707" s="473"/>
      <c r="GM707" s="471"/>
      <c r="GN707" s="471"/>
      <c r="GO707" s="471"/>
      <c r="GP707" s="478"/>
      <c r="GQ707" s="449"/>
      <c r="GR707" s="449"/>
      <c r="GS707" s="473"/>
      <c r="GT707" s="471"/>
      <c r="GU707" s="471"/>
      <c r="GV707" s="471"/>
      <c r="GW707" s="478"/>
      <c r="GX707" s="449"/>
      <c r="GY707" s="449"/>
      <c r="GZ707" s="473"/>
      <c r="HA707" s="471"/>
      <c r="HB707" s="471"/>
      <c r="HC707" s="471"/>
      <c r="HD707" s="478"/>
      <c r="HE707" s="449"/>
      <c r="HF707" s="449"/>
      <c r="HG707" s="473"/>
      <c r="HH707" s="471"/>
      <c r="HI707" s="471"/>
      <c r="HJ707" s="471"/>
      <c r="HK707" s="478"/>
      <c r="HL707" s="449"/>
      <c r="HM707" s="449"/>
      <c r="HN707" s="473"/>
      <c r="HO707" s="471"/>
      <c r="HP707" s="471"/>
      <c r="HQ707" s="471"/>
      <c r="HR707" s="478"/>
      <c r="HS707" s="449"/>
      <c r="HT707" s="449"/>
      <c r="HU707" s="473"/>
      <c r="HV707" s="471"/>
      <c r="HW707" s="471"/>
      <c r="HX707" s="471"/>
      <c r="HY707" s="478"/>
      <c r="HZ707" s="449"/>
      <c r="IA707" s="449"/>
      <c r="IB707" s="473"/>
      <c r="IC707" s="471"/>
      <c r="ID707" s="471"/>
      <c r="IE707" s="471"/>
      <c r="IF707" s="478"/>
      <c r="IG707" s="449"/>
      <c r="IH707" s="449"/>
      <c r="II707" s="473"/>
      <c r="IJ707" s="471"/>
      <c r="IK707" s="471"/>
      <c r="IL707" s="471"/>
      <c r="IM707" s="478"/>
      <c r="IN707" s="449"/>
      <c r="IO707" s="449"/>
      <c r="IP707" s="473"/>
      <c r="IQ707" s="471"/>
      <c r="IR707" s="471"/>
      <c r="IS707" s="471"/>
      <c r="IT707" s="478"/>
      <c r="IU707" s="449"/>
      <c r="IV707" s="449"/>
      <c r="IW707" s="473"/>
      <c r="IX707" s="471"/>
      <c r="IY707" s="471"/>
      <c r="IZ707" s="471"/>
      <c r="JA707" s="478"/>
      <c r="JB707" s="449"/>
      <c r="JC707" s="449"/>
      <c r="JD707" s="473"/>
      <c r="JE707" s="471"/>
      <c r="JF707" s="471"/>
      <c r="JG707" s="471"/>
      <c r="JH707" s="478"/>
      <c r="JI707" s="449"/>
      <c r="JJ707" s="449"/>
      <c r="JK707" s="473"/>
      <c r="JL707" s="471"/>
      <c r="JM707" s="471"/>
      <c r="JN707" s="471"/>
      <c r="JO707" s="478"/>
      <c r="JP707" s="449"/>
      <c r="JQ707" s="449"/>
      <c r="JR707" s="473"/>
      <c r="JS707" s="471"/>
      <c r="JT707" s="471"/>
      <c r="JU707" s="471"/>
      <c r="JV707" s="478"/>
      <c r="JW707" s="449"/>
      <c r="JX707" s="449"/>
      <c r="JY707" s="473"/>
      <c r="JZ707" s="471"/>
      <c r="KA707" s="471"/>
      <c r="KB707" s="471"/>
      <c r="KC707" s="478"/>
      <c r="KD707" s="449"/>
      <c r="KE707" s="449"/>
      <c r="KF707" s="473"/>
      <c r="KG707" s="471"/>
      <c r="KH707" s="471"/>
      <c r="KI707" s="471"/>
      <c r="KJ707" s="478"/>
      <c r="KK707" s="449"/>
      <c r="KL707" s="449"/>
      <c r="KM707" s="473"/>
      <c r="KN707" s="471"/>
      <c r="KO707" s="471"/>
      <c r="KP707" s="471"/>
      <c r="KQ707" s="478"/>
      <c r="KR707" s="449"/>
      <c r="KS707" s="449"/>
      <c r="KT707" s="473"/>
      <c r="KU707" s="471"/>
      <c r="KV707" s="471"/>
      <c r="KW707" s="471"/>
      <c r="KX707" s="478"/>
      <c r="KY707" s="449"/>
      <c r="KZ707" s="449"/>
      <c r="LA707" s="473"/>
      <c r="LB707" s="471"/>
      <c r="LC707" s="471"/>
      <c r="LD707" s="471"/>
      <c r="LE707" s="478"/>
      <c r="LF707" s="449"/>
      <c r="LG707" s="449"/>
      <c r="LH707" s="473"/>
      <c r="LI707" s="471"/>
      <c r="LJ707" s="471"/>
      <c r="LK707" s="471"/>
      <c r="LL707" s="478"/>
      <c r="LM707" s="449"/>
      <c r="LN707" s="449"/>
      <c r="LO707" s="473"/>
      <c r="LP707" s="471"/>
      <c r="LQ707" s="471"/>
      <c r="LR707" s="471"/>
      <c r="LS707" s="478"/>
      <c r="LT707" s="449"/>
      <c r="LU707" s="449"/>
      <c r="LV707" s="473"/>
      <c r="LW707" s="471"/>
      <c r="LX707" s="471"/>
      <c r="LY707" s="471"/>
      <c r="LZ707" s="478"/>
      <c r="MA707" s="449"/>
      <c r="MB707" s="449"/>
      <c r="MC707" s="473"/>
      <c r="MD707" s="471"/>
      <c r="ME707" s="471"/>
      <c r="MF707" s="471"/>
      <c r="MG707" s="478"/>
      <c r="MH707" s="449"/>
      <c r="MI707" s="449"/>
      <c r="MJ707" s="473"/>
      <c r="MK707" s="471"/>
      <c r="ML707" s="471"/>
      <c r="MM707" s="471"/>
      <c r="MN707" s="478"/>
    </row>
    <row r="708" spans="2:352" hidden="1">
      <c r="B708" s="333">
        <v>469</v>
      </c>
      <c r="C708" s="449"/>
      <c r="D708" s="449"/>
      <c r="E708" s="473"/>
      <c r="F708" s="471"/>
      <c r="G708" s="471"/>
      <c r="H708" s="471"/>
      <c r="I708" s="478"/>
      <c r="J708" s="449"/>
      <c r="K708" s="449"/>
      <c r="L708" s="473"/>
      <c r="M708" s="471"/>
      <c r="N708" s="471"/>
      <c r="O708" s="471"/>
      <c r="P708" s="478"/>
      <c r="Q708" s="449"/>
      <c r="R708" s="449"/>
      <c r="S708" s="473"/>
      <c r="T708" s="471"/>
      <c r="U708" s="471"/>
      <c r="V708" s="471"/>
      <c r="W708" s="478"/>
      <c r="X708" s="449"/>
      <c r="Y708" s="449"/>
      <c r="Z708" s="473"/>
      <c r="AA708" s="471"/>
      <c r="AB708" s="471"/>
      <c r="AC708" s="471"/>
      <c r="AD708" s="478"/>
      <c r="AE708" s="449"/>
      <c r="AF708" s="449"/>
      <c r="AG708" s="473"/>
      <c r="AH708" s="471"/>
      <c r="AI708" s="471"/>
      <c r="AJ708" s="471"/>
      <c r="AK708" s="478"/>
      <c r="AL708" s="449"/>
      <c r="AM708" s="449"/>
      <c r="AN708" s="473"/>
      <c r="AO708" s="471"/>
      <c r="AP708" s="471"/>
      <c r="AQ708" s="471"/>
      <c r="AR708" s="478"/>
      <c r="AS708" s="449"/>
      <c r="AT708" s="449"/>
      <c r="AU708" s="473"/>
      <c r="AV708" s="471"/>
      <c r="AW708" s="471"/>
      <c r="AX708" s="471"/>
      <c r="AY708" s="478"/>
      <c r="AZ708" s="449"/>
      <c r="BA708" s="449"/>
      <c r="BB708" s="473"/>
      <c r="BC708" s="471"/>
      <c r="BD708" s="471"/>
      <c r="BE708" s="471"/>
      <c r="BF708" s="478"/>
      <c r="BG708" s="449"/>
      <c r="BH708" s="449"/>
      <c r="BI708" s="473"/>
      <c r="BJ708" s="471"/>
      <c r="BK708" s="471"/>
      <c r="BL708" s="471"/>
      <c r="BM708" s="478"/>
      <c r="BN708" s="449"/>
      <c r="BO708" s="449"/>
      <c r="BP708" s="473"/>
      <c r="BQ708" s="471"/>
      <c r="BR708" s="471"/>
      <c r="BS708" s="471"/>
      <c r="BT708" s="478"/>
      <c r="BU708" s="449"/>
      <c r="BV708" s="449"/>
      <c r="BW708" s="473"/>
      <c r="BX708" s="471"/>
      <c r="BY708" s="471"/>
      <c r="BZ708" s="471"/>
      <c r="CA708" s="478"/>
      <c r="CB708" s="449"/>
      <c r="CC708" s="449"/>
      <c r="CD708" s="473"/>
      <c r="CE708" s="471"/>
      <c r="CF708" s="471"/>
      <c r="CG708" s="471"/>
      <c r="CH708" s="478"/>
      <c r="CI708" s="449"/>
      <c r="CJ708" s="449"/>
      <c r="CK708" s="473"/>
      <c r="CL708" s="471"/>
      <c r="CM708" s="471"/>
      <c r="CN708" s="471"/>
      <c r="CO708" s="478"/>
      <c r="CP708" s="449"/>
      <c r="CQ708" s="449"/>
      <c r="CR708" s="473"/>
      <c r="CS708" s="471"/>
      <c r="CT708" s="471"/>
      <c r="CU708" s="471"/>
      <c r="CV708" s="478"/>
      <c r="CW708" s="449"/>
      <c r="CX708" s="449"/>
      <c r="CY708" s="473"/>
      <c r="CZ708" s="471"/>
      <c r="DA708" s="471"/>
      <c r="DB708" s="471"/>
      <c r="DC708" s="478"/>
      <c r="DD708" s="449"/>
      <c r="DE708" s="449"/>
      <c r="DF708" s="473"/>
      <c r="DG708" s="471"/>
      <c r="DH708" s="471"/>
      <c r="DI708" s="471"/>
      <c r="DJ708" s="478"/>
      <c r="DK708" s="449"/>
      <c r="DL708" s="449"/>
      <c r="DM708" s="473"/>
      <c r="DN708" s="471"/>
      <c r="DO708" s="471"/>
      <c r="DP708" s="471"/>
      <c r="DQ708" s="478"/>
      <c r="DR708" s="449"/>
      <c r="DS708" s="449"/>
      <c r="DT708" s="473"/>
      <c r="DU708" s="471"/>
      <c r="DV708" s="471"/>
      <c r="DW708" s="471"/>
      <c r="DX708" s="478"/>
      <c r="DY708" s="449"/>
      <c r="DZ708" s="449"/>
      <c r="EA708" s="473"/>
      <c r="EB708" s="471"/>
      <c r="EC708" s="471"/>
      <c r="ED708" s="471"/>
      <c r="EE708" s="478"/>
      <c r="EF708" s="449"/>
      <c r="EG708" s="449"/>
      <c r="EH708" s="473"/>
      <c r="EI708" s="471"/>
      <c r="EJ708" s="471"/>
      <c r="EK708" s="471"/>
      <c r="EL708" s="478"/>
      <c r="EM708" s="449"/>
      <c r="EN708" s="449"/>
      <c r="EO708" s="473"/>
      <c r="EP708" s="471"/>
      <c r="EQ708" s="471"/>
      <c r="ER708" s="471"/>
      <c r="ES708" s="478"/>
      <c r="ET708" s="449"/>
      <c r="EU708" s="449"/>
      <c r="EV708" s="473"/>
      <c r="EW708" s="471"/>
      <c r="EX708" s="471"/>
      <c r="EY708" s="471"/>
      <c r="EZ708" s="478"/>
      <c r="FA708" s="449"/>
      <c r="FB708" s="449"/>
      <c r="FC708" s="473"/>
      <c r="FD708" s="471"/>
      <c r="FE708" s="471"/>
      <c r="FF708" s="471"/>
      <c r="FG708" s="478"/>
      <c r="FH708" s="449"/>
      <c r="FI708" s="449"/>
      <c r="FJ708" s="473"/>
      <c r="FK708" s="471"/>
      <c r="FL708" s="471"/>
      <c r="FM708" s="471"/>
      <c r="FN708" s="478"/>
      <c r="FO708" s="449"/>
      <c r="FP708" s="449"/>
      <c r="FQ708" s="473"/>
      <c r="FR708" s="471"/>
      <c r="FS708" s="471"/>
      <c r="FT708" s="471"/>
      <c r="FU708" s="478"/>
      <c r="FV708" s="449"/>
      <c r="FW708" s="449"/>
      <c r="FX708" s="473"/>
      <c r="FY708" s="471"/>
      <c r="FZ708" s="471"/>
      <c r="GA708" s="471"/>
      <c r="GB708" s="478"/>
      <c r="GC708" s="449"/>
      <c r="GD708" s="449"/>
      <c r="GE708" s="473"/>
      <c r="GF708" s="471"/>
      <c r="GG708" s="471"/>
      <c r="GH708" s="471"/>
      <c r="GI708" s="478"/>
      <c r="GJ708" s="449"/>
      <c r="GK708" s="449"/>
      <c r="GL708" s="473"/>
      <c r="GM708" s="471"/>
      <c r="GN708" s="471"/>
      <c r="GO708" s="471"/>
      <c r="GP708" s="478"/>
      <c r="GQ708" s="449"/>
      <c r="GR708" s="449"/>
      <c r="GS708" s="473"/>
      <c r="GT708" s="471"/>
      <c r="GU708" s="471"/>
      <c r="GV708" s="471"/>
      <c r="GW708" s="478"/>
      <c r="GX708" s="449"/>
      <c r="GY708" s="449"/>
      <c r="GZ708" s="473"/>
      <c r="HA708" s="471"/>
      <c r="HB708" s="471"/>
      <c r="HC708" s="471"/>
      <c r="HD708" s="478"/>
      <c r="HE708" s="449"/>
      <c r="HF708" s="449"/>
      <c r="HG708" s="473"/>
      <c r="HH708" s="471"/>
      <c r="HI708" s="471"/>
      <c r="HJ708" s="471"/>
      <c r="HK708" s="478"/>
      <c r="HL708" s="449"/>
      <c r="HM708" s="449"/>
      <c r="HN708" s="473"/>
      <c r="HO708" s="471"/>
      <c r="HP708" s="471"/>
      <c r="HQ708" s="471"/>
      <c r="HR708" s="478"/>
      <c r="HS708" s="449"/>
      <c r="HT708" s="449"/>
      <c r="HU708" s="473"/>
      <c r="HV708" s="471"/>
      <c r="HW708" s="471"/>
      <c r="HX708" s="471"/>
      <c r="HY708" s="478"/>
      <c r="HZ708" s="449"/>
      <c r="IA708" s="449"/>
      <c r="IB708" s="473"/>
      <c r="IC708" s="471"/>
      <c r="ID708" s="471"/>
      <c r="IE708" s="471"/>
      <c r="IF708" s="478"/>
      <c r="IG708" s="449"/>
      <c r="IH708" s="449"/>
      <c r="II708" s="473"/>
      <c r="IJ708" s="471"/>
      <c r="IK708" s="471"/>
      <c r="IL708" s="471"/>
      <c r="IM708" s="478"/>
      <c r="IN708" s="449"/>
      <c r="IO708" s="449"/>
      <c r="IP708" s="473"/>
      <c r="IQ708" s="471"/>
      <c r="IR708" s="471"/>
      <c r="IS708" s="471"/>
      <c r="IT708" s="478"/>
      <c r="IU708" s="449"/>
      <c r="IV708" s="449"/>
      <c r="IW708" s="473"/>
      <c r="IX708" s="471"/>
      <c r="IY708" s="471"/>
      <c r="IZ708" s="471"/>
      <c r="JA708" s="478"/>
      <c r="JB708" s="449"/>
      <c r="JC708" s="449"/>
      <c r="JD708" s="473"/>
      <c r="JE708" s="471"/>
      <c r="JF708" s="471"/>
      <c r="JG708" s="471"/>
      <c r="JH708" s="478"/>
      <c r="JI708" s="449"/>
      <c r="JJ708" s="449"/>
      <c r="JK708" s="473"/>
      <c r="JL708" s="471"/>
      <c r="JM708" s="471"/>
      <c r="JN708" s="471"/>
      <c r="JO708" s="478"/>
      <c r="JP708" s="449"/>
      <c r="JQ708" s="449"/>
      <c r="JR708" s="473"/>
      <c r="JS708" s="471"/>
      <c r="JT708" s="471"/>
      <c r="JU708" s="471"/>
      <c r="JV708" s="478"/>
      <c r="JW708" s="449"/>
      <c r="JX708" s="449"/>
      <c r="JY708" s="473"/>
      <c r="JZ708" s="471"/>
      <c r="KA708" s="471"/>
      <c r="KB708" s="471"/>
      <c r="KC708" s="478"/>
      <c r="KD708" s="449"/>
      <c r="KE708" s="449"/>
      <c r="KF708" s="473"/>
      <c r="KG708" s="471"/>
      <c r="KH708" s="471"/>
      <c r="KI708" s="471"/>
      <c r="KJ708" s="478"/>
      <c r="KK708" s="449"/>
      <c r="KL708" s="449"/>
      <c r="KM708" s="473"/>
      <c r="KN708" s="471"/>
      <c r="KO708" s="471"/>
      <c r="KP708" s="471"/>
      <c r="KQ708" s="478"/>
      <c r="KR708" s="449"/>
      <c r="KS708" s="449"/>
      <c r="KT708" s="473"/>
      <c r="KU708" s="471"/>
      <c r="KV708" s="471"/>
      <c r="KW708" s="471"/>
      <c r="KX708" s="478"/>
      <c r="KY708" s="449"/>
      <c r="KZ708" s="449"/>
      <c r="LA708" s="473"/>
      <c r="LB708" s="471"/>
      <c r="LC708" s="471"/>
      <c r="LD708" s="471"/>
      <c r="LE708" s="478"/>
      <c r="LF708" s="449"/>
      <c r="LG708" s="449"/>
      <c r="LH708" s="473"/>
      <c r="LI708" s="471"/>
      <c r="LJ708" s="471"/>
      <c r="LK708" s="471"/>
      <c r="LL708" s="478"/>
      <c r="LM708" s="449"/>
      <c r="LN708" s="449"/>
      <c r="LO708" s="473"/>
      <c r="LP708" s="471"/>
      <c r="LQ708" s="471"/>
      <c r="LR708" s="471"/>
      <c r="LS708" s="478"/>
      <c r="LT708" s="449"/>
      <c r="LU708" s="449"/>
      <c r="LV708" s="473"/>
      <c r="LW708" s="471"/>
      <c r="LX708" s="471"/>
      <c r="LY708" s="471"/>
      <c r="LZ708" s="478"/>
      <c r="MA708" s="449"/>
      <c r="MB708" s="449"/>
      <c r="MC708" s="473"/>
      <c r="MD708" s="471"/>
      <c r="ME708" s="471"/>
      <c r="MF708" s="471"/>
      <c r="MG708" s="478"/>
      <c r="MH708" s="449"/>
      <c r="MI708" s="449"/>
      <c r="MJ708" s="473"/>
      <c r="MK708" s="471"/>
      <c r="ML708" s="471"/>
      <c r="MM708" s="471"/>
      <c r="MN708" s="478"/>
    </row>
    <row r="709" spans="2:352" hidden="1">
      <c r="B709" s="333">
        <v>470</v>
      </c>
      <c r="C709" s="449"/>
      <c r="D709" s="449"/>
      <c r="E709" s="473"/>
      <c r="F709" s="471"/>
      <c r="G709" s="471"/>
      <c r="H709" s="471"/>
      <c r="I709" s="478"/>
      <c r="J709" s="449"/>
      <c r="K709" s="449"/>
      <c r="L709" s="473"/>
      <c r="M709" s="471"/>
      <c r="N709" s="471"/>
      <c r="O709" s="471"/>
      <c r="P709" s="478"/>
      <c r="Q709" s="449"/>
      <c r="R709" s="449"/>
      <c r="S709" s="473"/>
      <c r="T709" s="471"/>
      <c r="U709" s="471"/>
      <c r="V709" s="471"/>
      <c r="W709" s="478"/>
      <c r="X709" s="449"/>
      <c r="Y709" s="449"/>
      <c r="Z709" s="473"/>
      <c r="AA709" s="471"/>
      <c r="AB709" s="471"/>
      <c r="AC709" s="471"/>
      <c r="AD709" s="478"/>
      <c r="AE709" s="449"/>
      <c r="AF709" s="449"/>
      <c r="AG709" s="473"/>
      <c r="AH709" s="471"/>
      <c r="AI709" s="471"/>
      <c r="AJ709" s="471"/>
      <c r="AK709" s="478"/>
      <c r="AL709" s="449"/>
      <c r="AM709" s="449"/>
      <c r="AN709" s="473"/>
      <c r="AO709" s="471"/>
      <c r="AP709" s="471"/>
      <c r="AQ709" s="471"/>
      <c r="AR709" s="478"/>
      <c r="AS709" s="449"/>
      <c r="AT709" s="449"/>
      <c r="AU709" s="473"/>
      <c r="AV709" s="471"/>
      <c r="AW709" s="471"/>
      <c r="AX709" s="471"/>
      <c r="AY709" s="478"/>
      <c r="AZ709" s="449"/>
      <c r="BA709" s="449"/>
      <c r="BB709" s="473"/>
      <c r="BC709" s="471"/>
      <c r="BD709" s="471"/>
      <c r="BE709" s="471"/>
      <c r="BF709" s="478"/>
      <c r="BG709" s="449"/>
      <c r="BH709" s="449"/>
      <c r="BI709" s="473"/>
      <c r="BJ709" s="471"/>
      <c r="BK709" s="471"/>
      <c r="BL709" s="471"/>
      <c r="BM709" s="478"/>
      <c r="BN709" s="449"/>
      <c r="BO709" s="449"/>
      <c r="BP709" s="473"/>
      <c r="BQ709" s="471"/>
      <c r="BR709" s="471"/>
      <c r="BS709" s="471"/>
      <c r="BT709" s="478"/>
      <c r="BU709" s="449"/>
      <c r="BV709" s="449"/>
      <c r="BW709" s="473"/>
      <c r="BX709" s="471"/>
      <c r="BY709" s="471"/>
      <c r="BZ709" s="471"/>
      <c r="CA709" s="478"/>
      <c r="CB709" s="449"/>
      <c r="CC709" s="449"/>
      <c r="CD709" s="473"/>
      <c r="CE709" s="471"/>
      <c r="CF709" s="471"/>
      <c r="CG709" s="471"/>
      <c r="CH709" s="478"/>
      <c r="CI709" s="449"/>
      <c r="CJ709" s="449"/>
      <c r="CK709" s="473"/>
      <c r="CL709" s="471"/>
      <c r="CM709" s="471"/>
      <c r="CN709" s="471"/>
      <c r="CO709" s="478"/>
      <c r="CP709" s="449"/>
      <c r="CQ709" s="449"/>
      <c r="CR709" s="473"/>
      <c r="CS709" s="471"/>
      <c r="CT709" s="471"/>
      <c r="CU709" s="471"/>
      <c r="CV709" s="478"/>
      <c r="CW709" s="449"/>
      <c r="CX709" s="449"/>
      <c r="CY709" s="473"/>
      <c r="CZ709" s="471"/>
      <c r="DA709" s="471"/>
      <c r="DB709" s="471"/>
      <c r="DC709" s="478"/>
      <c r="DD709" s="449"/>
      <c r="DE709" s="449"/>
      <c r="DF709" s="473"/>
      <c r="DG709" s="471"/>
      <c r="DH709" s="471"/>
      <c r="DI709" s="471"/>
      <c r="DJ709" s="478"/>
      <c r="DK709" s="449"/>
      <c r="DL709" s="449"/>
      <c r="DM709" s="473"/>
      <c r="DN709" s="471"/>
      <c r="DO709" s="471"/>
      <c r="DP709" s="471"/>
      <c r="DQ709" s="478"/>
      <c r="DR709" s="449"/>
      <c r="DS709" s="449"/>
      <c r="DT709" s="473"/>
      <c r="DU709" s="471"/>
      <c r="DV709" s="471"/>
      <c r="DW709" s="471"/>
      <c r="DX709" s="478"/>
      <c r="DY709" s="449"/>
      <c r="DZ709" s="449"/>
      <c r="EA709" s="473"/>
      <c r="EB709" s="471"/>
      <c r="EC709" s="471"/>
      <c r="ED709" s="471"/>
      <c r="EE709" s="478"/>
      <c r="EF709" s="449"/>
      <c r="EG709" s="449"/>
      <c r="EH709" s="473"/>
      <c r="EI709" s="471"/>
      <c r="EJ709" s="471"/>
      <c r="EK709" s="471"/>
      <c r="EL709" s="478"/>
      <c r="EM709" s="449"/>
      <c r="EN709" s="449"/>
      <c r="EO709" s="473"/>
      <c r="EP709" s="471"/>
      <c r="EQ709" s="471"/>
      <c r="ER709" s="471"/>
      <c r="ES709" s="478"/>
      <c r="ET709" s="449"/>
      <c r="EU709" s="449"/>
      <c r="EV709" s="473"/>
      <c r="EW709" s="471"/>
      <c r="EX709" s="471"/>
      <c r="EY709" s="471"/>
      <c r="EZ709" s="478"/>
      <c r="FA709" s="449"/>
      <c r="FB709" s="449"/>
      <c r="FC709" s="473"/>
      <c r="FD709" s="471"/>
      <c r="FE709" s="471"/>
      <c r="FF709" s="471"/>
      <c r="FG709" s="478"/>
      <c r="FH709" s="449"/>
      <c r="FI709" s="449"/>
      <c r="FJ709" s="473"/>
      <c r="FK709" s="471"/>
      <c r="FL709" s="471"/>
      <c r="FM709" s="471"/>
      <c r="FN709" s="478"/>
      <c r="FO709" s="449"/>
      <c r="FP709" s="449"/>
      <c r="FQ709" s="473"/>
      <c r="FR709" s="471"/>
      <c r="FS709" s="471"/>
      <c r="FT709" s="471"/>
      <c r="FU709" s="478"/>
      <c r="FV709" s="449"/>
      <c r="FW709" s="449"/>
      <c r="FX709" s="473"/>
      <c r="FY709" s="471"/>
      <c r="FZ709" s="471"/>
      <c r="GA709" s="471"/>
      <c r="GB709" s="478"/>
      <c r="GC709" s="449"/>
      <c r="GD709" s="449"/>
      <c r="GE709" s="473"/>
      <c r="GF709" s="471"/>
      <c r="GG709" s="471"/>
      <c r="GH709" s="471"/>
      <c r="GI709" s="478"/>
      <c r="GJ709" s="449"/>
      <c r="GK709" s="449"/>
      <c r="GL709" s="473"/>
      <c r="GM709" s="471"/>
      <c r="GN709" s="471"/>
      <c r="GO709" s="471"/>
      <c r="GP709" s="478"/>
      <c r="GQ709" s="449"/>
      <c r="GR709" s="449"/>
      <c r="GS709" s="473"/>
      <c r="GT709" s="471"/>
      <c r="GU709" s="471"/>
      <c r="GV709" s="471"/>
      <c r="GW709" s="478"/>
      <c r="GX709" s="449"/>
      <c r="GY709" s="449"/>
      <c r="GZ709" s="473"/>
      <c r="HA709" s="471"/>
      <c r="HB709" s="471"/>
      <c r="HC709" s="471"/>
      <c r="HD709" s="478"/>
      <c r="HE709" s="449"/>
      <c r="HF709" s="449"/>
      <c r="HG709" s="473"/>
      <c r="HH709" s="471"/>
      <c r="HI709" s="471"/>
      <c r="HJ709" s="471"/>
      <c r="HK709" s="478"/>
      <c r="HL709" s="449"/>
      <c r="HM709" s="449"/>
      <c r="HN709" s="473"/>
      <c r="HO709" s="471"/>
      <c r="HP709" s="471"/>
      <c r="HQ709" s="471"/>
      <c r="HR709" s="478"/>
      <c r="HS709" s="449"/>
      <c r="HT709" s="449"/>
      <c r="HU709" s="473"/>
      <c r="HV709" s="471"/>
      <c r="HW709" s="471"/>
      <c r="HX709" s="471"/>
      <c r="HY709" s="478"/>
      <c r="HZ709" s="449"/>
      <c r="IA709" s="449"/>
      <c r="IB709" s="473"/>
      <c r="IC709" s="471"/>
      <c r="ID709" s="471"/>
      <c r="IE709" s="471"/>
      <c r="IF709" s="478"/>
      <c r="IG709" s="449"/>
      <c r="IH709" s="449"/>
      <c r="II709" s="473"/>
      <c r="IJ709" s="471"/>
      <c r="IK709" s="471"/>
      <c r="IL709" s="471"/>
      <c r="IM709" s="478"/>
      <c r="IN709" s="449"/>
      <c r="IO709" s="449"/>
      <c r="IP709" s="473"/>
      <c r="IQ709" s="471"/>
      <c r="IR709" s="471"/>
      <c r="IS709" s="471"/>
      <c r="IT709" s="478"/>
      <c r="IU709" s="449"/>
      <c r="IV709" s="449"/>
      <c r="IW709" s="473"/>
      <c r="IX709" s="471"/>
      <c r="IY709" s="471"/>
      <c r="IZ709" s="471"/>
      <c r="JA709" s="478"/>
      <c r="JB709" s="449"/>
      <c r="JC709" s="449"/>
      <c r="JD709" s="473"/>
      <c r="JE709" s="471"/>
      <c r="JF709" s="471"/>
      <c r="JG709" s="471"/>
      <c r="JH709" s="478"/>
      <c r="JI709" s="449"/>
      <c r="JJ709" s="449"/>
      <c r="JK709" s="473"/>
      <c r="JL709" s="471"/>
      <c r="JM709" s="471"/>
      <c r="JN709" s="471"/>
      <c r="JO709" s="478"/>
      <c r="JP709" s="449"/>
      <c r="JQ709" s="449"/>
      <c r="JR709" s="473"/>
      <c r="JS709" s="471"/>
      <c r="JT709" s="471"/>
      <c r="JU709" s="471"/>
      <c r="JV709" s="478"/>
      <c r="JW709" s="449"/>
      <c r="JX709" s="449"/>
      <c r="JY709" s="473"/>
      <c r="JZ709" s="471"/>
      <c r="KA709" s="471"/>
      <c r="KB709" s="471"/>
      <c r="KC709" s="478"/>
      <c r="KD709" s="449"/>
      <c r="KE709" s="449"/>
      <c r="KF709" s="473"/>
      <c r="KG709" s="471"/>
      <c r="KH709" s="471"/>
      <c r="KI709" s="471"/>
      <c r="KJ709" s="478"/>
      <c r="KK709" s="449"/>
      <c r="KL709" s="449"/>
      <c r="KM709" s="473"/>
      <c r="KN709" s="471"/>
      <c r="KO709" s="471"/>
      <c r="KP709" s="471"/>
      <c r="KQ709" s="478"/>
      <c r="KR709" s="449"/>
      <c r="KS709" s="449"/>
      <c r="KT709" s="473"/>
      <c r="KU709" s="471"/>
      <c r="KV709" s="471"/>
      <c r="KW709" s="471"/>
      <c r="KX709" s="478"/>
      <c r="KY709" s="449"/>
      <c r="KZ709" s="449"/>
      <c r="LA709" s="473"/>
      <c r="LB709" s="471"/>
      <c r="LC709" s="471"/>
      <c r="LD709" s="471"/>
      <c r="LE709" s="478"/>
      <c r="LF709" s="449"/>
      <c r="LG709" s="449"/>
      <c r="LH709" s="473"/>
      <c r="LI709" s="471"/>
      <c r="LJ709" s="471"/>
      <c r="LK709" s="471"/>
      <c r="LL709" s="478"/>
      <c r="LM709" s="449"/>
      <c r="LN709" s="449"/>
      <c r="LO709" s="473"/>
      <c r="LP709" s="471"/>
      <c r="LQ709" s="471"/>
      <c r="LR709" s="471"/>
      <c r="LS709" s="478"/>
      <c r="LT709" s="449"/>
      <c r="LU709" s="449"/>
      <c r="LV709" s="473"/>
      <c r="LW709" s="471"/>
      <c r="LX709" s="471"/>
      <c r="LY709" s="471"/>
      <c r="LZ709" s="478"/>
      <c r="MA709" s="449"/>
      <c r="MB709" s="449"/>
      <c r="MC709" s="473"/>
      <c r="MD709" s="471"/>
      <c r="ME709" s="471"/>
      <c r="MF709" s="471"/>
      <c r="MG709" s="478"/>
      <c r="MH709" s="449"/>
      <c r="MI709" s="449"/>
      <c r="MJ709" s="473"/>
      <c r="MK709" s="471"/>
      <c r="ML709" s="471"/>
      <c r="MM709" s="471"/>
      <c r="MN709" s="478"/>
    </row>
    <row r="710" spans="2:352" hidden="1">
      <c r="B710" s="333">
        <v>471</v>
      </c>
      <c r="C710" s="449"/>
      <c r="D710" s="449"/>
      <c r="E710" s="473"/>
      <c r="F710" s="471"/>
      <c r="G710" s="471"/>
      <c r="H710" s="471"/>
      <c r="I710" s="478"/>
      <c r="J710" s="449"/>
      <c r="K710" s="449"/>
      <c r="L710" s="473"/>
      <c r="M710" s="471"/>
      <c r="N710" s="471"/>
      <c r="O710" s="471"/>
      <c r="P710" s="478"/>
      <c r="Q710" s="449"/>
      <c r="R710" s="449"/>
      <c r="S710" s="473"/>
      <c r="T710" s="471"/>
      <c r="U710" s="471"/>
      <c r="V710" s="471"/>
      <c r="W710" s="478"/>
      <c r="X710" s="449"/>
      <c r="Y710" s="449"/>
      <c r="Z710" s="473"/>
      <c r="AA710" s="471"/>
      <c r="AB710" s="471"/>
      <c r="AC710" s="471"/>
      <c r="AD710" s="478"/>
      <c r="AE710" s="449"/>
      <c r="AF710" s="449"/>
      <c r="AG710" s="473"/>
      <c r="AH710" s="471"/>
      <c r="AI710" s="471"/>
      <c r="AJ710" s="471"/>
      <c r="AK710" s="478"/>
      <c r="AL710" s="449"/>
      <c r="AM710" s="449"/>
      <c r="AN710" s="473"/>
      <c r="AO710" s="471"/>
      <c r="AP710" s="471"/>
      <c r="AQ710" s="471"/>
      <c r="AR710" s="478"/>
      <c r="AS710" s="449"/>
      <c r="AT710" s="449"/>
      <c r="AU710" s="473"/>
      <c r="AV710" s="471"/>
      <c r="AW710" s="471"/>
      <c r="AX710" s="471"/>
      <c r="AY710" s="478"/>
      <c r="AZ710" s="449"/>
      <c r="BA710" s="449"/>
      <c r="BB710" s="473"/>
      <c r="BC710" s="471"/>
      <c r="BD710" s="471"/>
      <c r="BE710" s="471"/>
      <c r="BF710" s="478"/>
      <c r="BG710" s="449"/>
      <c r="BH710" s="449"/>
      <c r="BI710" s="473"/>
      <c r="BJ710" s="471"/>
      <c r="BK710" s="471"/>
      <c r="BL710" s="471"/>
      <c r="BM710" s="478"/>
      <c r="BN710" s="449"/>
      <c r="BO710" s="449"/>
      <c r="BP710" s="473"/>
      <c r="BQ710" s="471"/>
      <c r="BR710" s="471"/>
      <c r="BS710" s="471"/>
      <c r="BT710" s="478"/>
      <c r="BU710" s="449"/>
      <c r="BV710" s="449"/>
      <c r="BW710" s="473"/>
      <c r="BX710" s="471"/>
      <c r="BY710" s="471"/>
      <c r="BZ710" s="471"/>
      <c r="CA710" s="478"/>
      <c r="CB710" s="449"/>
      <c r="CC710" s="449"/>
      <c r="CD710" s="473"/>
      <c r="CE710" s="471"/>
      <c r="CF710" s="471"/>
      <c r="CG710" s="471"/>
      <c r="CH710" s="478"/>
      <c r="CI710" s="449"/>
      <c r="CJ710" s="449"/>
      <c r="CK710" s="473"/>
      <c r="CL710" s="471"/>
      <c r="CM710" s="471"/>
      <c r="CN710" s="471"/>
      <c r="CO710" s="478"/>
      <c r="CP710" s="449"/>
      <c r="CQ710" s="449"/>
      <c r="CR710" s="473"/>
      <c r="CS710" s="471"/>
      <c r="CT710" s="471"/>
      <c r="CU710" s="471"/>
      <c r="CV710" s="478"/>
      <c r="CW710" s="449"/>
      <c r="CX710" s="449"/>
      <c r="CY710" s="473"/>
      <c r="CZ710" s="471"/>
      <c r="DA710" s="471"/>
      <c r="DB710" s="471"/>
      <c r="DC710" s="478"/>
      <c r="DD710" s="449"/>
      <c r="DE710" s="449"/>
      <c r="DF710" s="473"/>
      <c r="DG710" s="471"/>
      <c r="DH710" s="471"/>
      <c r="DI710" s="471"/>
      <c r="DJ710" s="478"/>
      <c r="DK710" s="449"/>
      <c r="DL710" s="449"/>
      <c r="DM710" s="473"/>
      <c r="DN710" s="471"/>
      <c r="DO710" s="471"/>
      <c r="DP710" s="471"/>
      <c r="DQ710" s="478"/>
      <c r="DR710" s="449"/>
      <c r="DS710" s="449"/>
      <c r="DT710" s="473"/>
      <c r="DU710" s="471"/>
      <c r="DV710" s="471"/>
      <c r="DW710" s="471"/>
      <c r="DX710" s="478"/>
      <c r="DY710" s="449"/>
      <c r="DZ710" s="449"/>
      <c r="EA710" s="473"/>
      <c r="EB710" s="471"/>
      <c r="EC710" s="471"/>
      <c r="ED710" s="471"/>
      <c r="EE710" s="478"/>
      <c r="EF710" s="449"/>
      <c r="EG710" s="449"/>
      <c r="EH710" s="473"/>
      <c r="EI710" s="471"/>
      <c r="EJ710" s="471"/>
      <c r="EK710" s="471"/>
      <c r="EL710" s="478"/>
      <c r="EM710" s="449"/>
      <c r="EN710" s="449"/>
      <c r="EO710" s="473"/>
      <c r="EP710" s="471"/>
      <c r="EQ710" s="471"/>
      <c r="ER710" s="471"/>
      <c r="ES710" s="478"/>
      <c r="ET710" s="449"/>
      <c r="EU710" s="449"/>
      <c r="EV710" s="473"/>
      <c r="EW710" s="471"/>
      <c r="EX710" s="471"/>
      <c r="EY710" s="471"/>
      <c r="EZ710" s="478"/>
      <c r="FA710" s="449"/>
      <c r="FB710" s="449"/>
      <c r="FC710" s="473"/>
      <c r="FD710" s="471"/>
      <c r="FE710" s="471"/>
      <c r="FF710" s="471"/>
      <c r="FG710" s="478"/>
      <c r="FH710" s="449"/>
      <c r="FI710" s="449"/>
      <c r="FJ710" s="473"/>
      <c r="FK710" s="471"/>
      <c r="FL710" s="471"/>
      <c r="FM710" s="471"/>
      <c r="FN710" s="478"/>
      <c r="FO710" s="449"/>
      <c r="FP710" s="449"/>
      <c r="FQ710" s="473"/>
      <c r="FR710" s="471"/>
      <c r="FS710" s="471"/>
      <c r="FT710" s="471"/>
      <c r="FU710" s="478"/>
      <c r="FV710" s="449"/>
      <c r="FW710" s="449"/>
      <c r="FX710" s="473"/>
      <c r="FY710" s="471"/>
      <c r="FZ710" s="471"/>
      <c r="GA710" s="471"/>
      <c r="GB710" s="478"/>
      <c r="GC710" s="449"/>
      <c r="GD710" s="449"/>
      <c r="GE710" s="473"/>
      <c r="GF710" s="471"/>
      <c r="GG710" s="471"/>
      <c r="GH710" s="471"/>
      <c r="GI710" s="478"/>
      <c r="GJ710" s="449"/>
      <c r="GK710" s="449"/>
      <c r="GL710" s="473"/>
      <c r="GM710" s="471"/>
      <c r="GN710" s="471"/>
      <c r="GO710" s="471"/>
      <c r="GP710" s="478"/>
      <c r="GQ710" s="449"/>
      <c r="GR710" s="449"/>
      <c r="GS710" s="473"/>
      <c r="GT710" s="471"/>
      <c r="GU710" s="471"/>
      <c r="GV710" s="471"/>
      <c r="GW710" s="478"/>
      <c r="GX710" s="449"/>
      <c r="GY710" s="449"/>
      <c r="GZ710" s="473"/>
      <c r="HA710" s="471"/>
      <c r="HB710" s="471"/>
      <c r="HC710" s="471"/>
      <c r="HD710" s="478"/>
      <c r="HE710" s="449"/>
      <c r="HF710" s="449"/>
      <c r="HG710" s="473"/>
      <c r="HH710" s="471"/>
      <c r="HI710" s="471"/>
      <c r="HJ710" s="471"/>
      <c r="HK710" s="478"/>
      <c r="HL710" s="449"/>
      <c r="HM710" s="449"/>
      <c r="HN710" s="473"/>
      <c r="HO710" s="471"/>
      <c r="HP710" s="471"/>
      <c r="HQ710" s="471"/>
      <c r="HR710" s="478"/>
      <c r="HS710" s="449"/>
      <c r="HT710" s="449"/>
      <c r="HU710" s="473"/>
      <c r="HV710" s="471"/>
      <c r="HW710" s="471"/>
      <c r="HX710" s="471"/>
      <c r="HY710" s="478"/>
      <c r="HZ710" s="449"/>
      <c r="IA710" s="449"/>
      <c r="IB710" s="473"/>
      <c r="IC710" s="471"/>
      <c r="ID710" s="471"/>
      <c r="IE710" s="471"/>
      <c r="IF710" s="478"/>
      <c r="IG710" s="449"/>
      <c r="IH710" s="449"/>
      <c r="II710" s="473"/>
      <c r="IJ710" s="471"/>
      <c r="IK710" s="471"/>
      <c r="IL710" s="471"/>
      <c r="IM710" s="478"/>
      <c r="IN710" s="449"/>
      <c r="IO710" s="449"/>
      <c r="IP710" s="473"/>
      <c r="IQ710" s="471"/>
      <c r="IR710" s="471"/>
      <c r="IS710" s="471"/>
      <c r="IT710" s="478"/>
      <c r="IU710" s="449"/>
      <c r="IV710" s="449"/>
      <c r="IW710" s="473"/>
      <c r="IX710" s="471"/>
      <c r="IY710" s="471"/>
      <c r="IZ710" s="471"/>
      <c r="JA710" s="478"/>
      <c r="JB710" s="449"/>
      <c r="JC710" s="449"/>
      <c r="JD710" s="473"/>
      <c r="JE710" s="471"/>
      <c r="JF710" s="471"/>
      <c r="JG710" s="471"/>
      <c r="JH710" s="478"/>
      <c r="JI710" s="449"/>
      <c r="JJ710" s="449"/>
      <c r="JK710" s="473"/>
      <c r="JL710" s="471"/>
      <c r="JM710" s="471"/>
      <c r="JN710" s="471"/>
      <c r="JO710" s="478"/>
      <c r="JP710" s="449"/>
      <c r="JQ710" s="449"/>
      <c r="JR710" s="473"/>
      <c r="JS710" s="471"/>
      <c r="JT710" s="471"/>
      <c r="JU710" s="471"/>
      <c r="JV710" s="478"/>
      <c r="JW710" s="449"/>
      <c r="JX710" s="449"/>
      <c r="JY710" s="473"/>
      <c r="JZ710" s="471"/>
      <c r="KA710" s="471"/>
      <c r="KB710" s="471"/>
      <c r="KC710" s="478"/>
      <c r="KD710" s="449"/>
      <c r="KE710" s="449"/>
      <c r="KF710" s="473"/>
      <c r="KG710" s="471"/>
      <c r="KH710" s="471"/>
      <c r="KI710" s="471"/>
      <c r="KJ710" s="478"/>
      <c r="KK710" s="449"/>
      <c r="KL710" s="449"/>
      <c r="KM710" s="473"/>
      <c r="KN710" s="471"/>
      <c r="KO710" s="471"/>
      <c r="KP710" s="471"/>
      <c r="KQ710" s="478"/>
      <c r="KR710" s="449"/>
      <c r="KS710" s="449"/>
      <c r="KT710" s="473"/>
      <c r="KU710" s="471"/>
      <c r="KV710" s="471"/>
      <c r="KW710" s="471"/>
      <c r="KX710" s="478"/>
      <c r="KY710" s="449"/>
      <c r="KZ710" s="449"/>
      <c r="LA710" s="473"/>
      <c r="LB710" s="471"/>
      <c r="LC710" s="471"/>
      <c r="LD710" s="471"/>
      <c r="LE710" s="478"/>
      <c r="LF710" s="449"/>
      <c r="LG710" s="449"/>
      <c r="LH710" s="473"/>
      <c r="LI710" s="471"/>
      <c r="LJ710" s="471"/>
      <c r="LK710" s="471"/>
      <c r="LL710" s="478"/>
      <c r="LM710" s="449"/>
      <c r="LN710" s="449"/>
      <c r="LO710" s="473"/>
      <c r="LP710" s="471"/>
      <c r="LQ710" s="471"/>
      <c r="LR710" s="471"/>
      <c r="LS710" s="478"/>
      <c r="LT710" s="449"/>
      <c r="LU710" s="449"/>
      <c r="LV710" s="473"/>
      <c r="LW710" s="471"/>
      <c r="LX710" s="471"/>
      <c r="LY710" s="471"/>
      <c r="LZ710" s="478"/>
      <c r="MA710" s="449"/>
      <c r="MB710" s="449"/>
      <c r="MC710" s="473"/>
      <c r="MD710" s="471"/>
      <c r="ME710" s="471"/>
      <c r="MF710" s="471"/>
      <c r="MG710" s="478"/>
      <c r="MH710" s="449"/>
      <c r="MI710" s="449"/>
      <c r="MJ710" s="473"/>
      <c r="MK710" s="471"/>
      <c r="ML710" s="471"/>
      <c r="MM710" s="471"/>
      <c r="MN710" s="478"/>
    </row>
    <row r="711" spans="2:352" hidden="1">
      <c r="B711" s="333">
        <v>472</v>
      </c>
      <c r="C711" s="449"/>
      <c r="D711" s="449"/>
      <c r="E711" s="473"/>
      <c r="F711" s="471"/>
      <c r="G711" s="471"/>
      <c r="H711" s="471"/>
      <c r="I711" s="478"/>
      <c r="J711" s="449"/>
      <c r="K711" s="449"/>
      <c r="L711" s="473"/>
      <c r="M711" s="471"/>
      <c r="N711" s="471"/>
      <c r="O711" s="471"/>
      <c r="P711" s="478"/>
      <c r="Q711" s="449"/>
      <c r="R711" s="449"/>
      <c r="S711" s="473"/>
      <c r="T711" s="471"/>
      <c r="U711" s="471"/>
      <c r="V711" s="471"/>
      <c r="W711" s="478"/>
      <c r="X711" s="449"/>
      <c r="Y711" s="449"/>
      <c r="Z711" s="473"/>
      <c r="AA711" s="471"/>
      <c r="AB711" s="471"/>
      <c r="AC711" s="471"/>
      <c r="AD711" s="478"/>
      <c r="AE711" s="449"/>
      <c r="AF711" s="449"/>
      <c r="AG711" s="473"/>
      <c r="AH711" s="471"/>
      <c r="AI711" s="471"/>
      <c r="AJ711" s="471"/>
      <c r="AK711" s="478"/>
      <c r="AL711" s="449"/>
      <c r="AM711" s="449"/>
      <c r="AN711" s="473"/>
      <c r="AO711" s="471"/>
      <c r="AP711" s="471"/>
      <c r="AQ711" s="471"/>
      <c r="AR711" s="478"/>
      <c r="AS711" s="449"/>
      <c r="AT711" s="449"/>
      <c r="AU711" s="473"/>
      <c r="AV711" s="471"/>
      <c r="AW711" s="471"/>
      <c r="AX711" s="471"/>
      <c r="AY711" s="478"/>
      <c r="AZ711" s="449"/>
      <c r="BA711" s="449"/>
      <c r="BB711" s="473"/>
      <c r="BC711" s="471"/>
      <c r="BD711" s="471"/>
      <c r="BE711" s="471"/>
      <c r="BF711" s="478"/>
      <c r="BG711" s="449"/>
      <c r="BH711" s="449"/>
      <c r="BI711" s="473"/>
      <c r="BJ711" s="471"/>
      <c r="BK711" s="471"/>
      <c r="BL711" s="471"/>
      <c r="BM711" s="478"/>
      <c r="BN711" s="449"/>
      <c r="BO711" s="449"/>
      <c r="BP711" s="473"/>
      <c r="BQ711" s="471"/>
      <c r="BR711" s="471"/>
      <c r="BS711" s="471"/>
      <c r="BT711" s="478"/>
      <c r="BU711" s="449"/>
      <c r="BV711" s="449"/>
      <c r="BW711" s="473"/>
      <c r="BX711" s="471"/>
      <c r="BY711" s="471"/>
      <c r="BZ711" s="471"/>
      <c r="CA711" s="478"/>
      <c r="CB711" s="449"/>
      <c r="CC711" s="449"/>
      <c r="CD711" s="473"/>
      <c r="CE711" s="471"/>
      <c r="CF711" s="471"/>
      <c r="CG711" s="471"/>
      <c r="CH711" s="478"/>
      <c r="CI711" s="449"/>
      <c r="CJ711" s="449"/>
      <c r="CK711" s="473"/>
      <c r="CL711" s="471"/>
      <c r="CM711" s="471"/>
      <c r="CN711" s="471"/>
      <c r="CO711" s="478"/>
      <c r="CP711" s="449"/>
      <c r="CQ711" s="449"/>
      <c r="CR711" s="473"/>
      <c r="CS711" s="471"/>
      <c r="CT711" s="471"/>
      <c r="CU711" s="471"/>
      <c r="CV711" s="478"/>
      <c r="CW711" s="449"/>
      <c r="CX711" s="449"/>
      <c r="CY711" s="473"/>
      <c r="CZ711" s="471"/>
      <c r="DA711" s="471"/>
      <c r="DB711" s="471"/>
      <c r="DC711" s="478"/>
      <c r="DD711" s="449"/>
      <c r="DE711" s="449"/>
      <c r="DF711" s="473"/>
      <c r="DG711" s="471"/>
      <c r="DH711" s="471"/>
      <c r="DI711" s="471"/>
      <c r="DJ711" s="478"/>
      <c r="DK711" s="449"/>
      <c r="DL711" s="449"/>
      <c r="DM711" s="473"/>
      <c r="DN711" s="471"/>
      <c r="DO711" s="471"/>
      <c r="DP711" s="471"/>
      <c r="DQ711" s="478"/>
      <c r="DR711" s="449"/>
      <c r="DS711" s="449"/>
      <c r="DT711" s="473"/>
      <c r="DU711" s="471"/>
      <c r="DV711" s="471"/>
      <c r="DW711" s="471"/>
      <c r="DX711" s="478"/>
      <c r="DY711" s="449"/>
      <c r="DZ711" s="449"/>
      <c r="EA711" s="473"/>
      <c r="EB711" s="471"/>
      <c r="EC711" s="471"/>
      <c r="ED711" s="471"/>
      <c r="EE711" s="478"/>
      <c r="EF711" s="449"/>
      <c r="EG711" s="449"/>
      <c r="EH711" s="473"/>
      <c r="EI711" s="471"/>
      <c r="EJ711" s="471"/>
      <c r="EK711" s="471"/>
      <c r="EL711" s="478"/>
      <c r="EM711" s="449"/>
      <c r="EN711" s="449"/>
      <c r="EO711" s="473"/>
      <c r="EP711" s="471"/>
      <c r="EQ711" s="471"/>
      <c r="ER711" s="471"/>
      <c r="ES711" s="478"/>
      <c r="ET711" s="449"/>
      <c r="EU711" s="449"/>
      <c r="EV711" s="473"/>
      <c r="EW711" s="471"/>
      <c r="EX711" s="471"/>
      <c r="EY711" s="471"/>
      <c r="EZ711" s="478"/>
      <c r="FA711" s="449"/>
      <c r="FB711" s="449"/>
      <c r="FC711" s="473"/>
      <c r="FD711" s="471"/>
      <c r="FE711" s="471"/>
      <c r="FF711" s="471"/>
      <c r="FG711" s="478"/>
      <c r="FH711" s="449"/>
      <c r="FI711" s="449"/>
      <c r="FJ711" s="473"/>
      <c r="FK711" s="471"/>
      <c r="FL711" s="471"/>
      <c r="FM711" s="471"/>
      <c r="FN711" s="478"/>
      <c r="FO711" s="449"/>
      <c r="FP711" s="449"/>
      <c r="FQ711" s="473"/>
      <c r="FR711" s="471"/>
      <c r="FS711" s="471"/>
      <c r="FT711" s="471"/>
      <c r="FU711" s="478"/>
      <c r="FV711" s="449"/>
      <c r="FW711" s="449"/>
      <c r="FX711" s="473"/>
      <c r="FY711" s="471"/>
      <c r="FZ711" s="471"/>
      <c r="GA711" s="471"/>
      <c r="GB711" s="478"/>
      <c r="GC711" s="449"/>
      <c r="GD711" s="449"/>
      <c r="GE711" s="473"/>
      <c r="GF711" s="471"/>
      <c r="GG711" s="471"/>
      <c r="GH711" s="471"/>
      <c r="GI711" s="478"/>
      <c r="GJ711" s="449"/>
      <c r="GK711" s="449"/>
      <c r="GL711" s="473"/>
      <c r="GM711" s="471"/>
      <c r="GN711" s="471"/>
      <c r="GO711" s="471"/>
      <c r="GP711" s="478"/>
      <c r="GQ711" s="449"/>
      <c r="GR711" s="449"/>
      <c r="GS711" s="473"/>
      <c r="GT711" s="471"/>
      <c r="GU711" s="471"/>
      <c r="GV711" s="471"/>
      <c r="GW711" s="478"/>
      <c r="GX711" s="449"/>
      <c r="GY711" s="449"/>
      <c r="GZ711" s="473"/>
      <c r="HA711" s="471"/>
      <c r="HB711" s="471"/>
      <c r="HC711" s="471"/>
      <c r="HD711" s="478"/>
      <c r="HE711" s="449"/>
      <c r="HF711" s="449"/>
      <c r="HG711" s="473"/>
      <c r="HH711" s="471"/>
      <c r="HI711" s="471"/>
      <c r="HJ711" s="471"/>
      <c r="HK711" s="478"/>
      <c r="HL711" s="449"/>
      <c r="HM711" s="449"/>
      <c r="HN711" s="473"/>
      <c r="HO711" s="471"/>
      <c r="HP711" s="471"/>
      <c r="HQ711" s="471"/>
      <c r="HR711" s="478"/>
      <c r="HS711" s="449"/>
      <c r="HT711" s="449"/>
      <c r="HU711" s="473"/>
      <c r="HV711" s="471"/>
      <c r="HW711" s="471"/>
      <c r="HX711" s="471"/>
      <c r="HY711" s="478"/>
      <c r="HZ711" s="449"/>
      <c r="IA711" s="449"/>
      <c r="IB711" s="473"/>
      <c r="IC711" s="471"/>
      <c r="ID711" s="471"/>
      <c r="IE711" s="471"/>
      <c r="IF711" s="478"/>
      <c r="IG711" s="449"/>
      <c r="IH711" s="449"/>
      <c r="II711" s="473"/>
      <c r="IJ711" s="471"/>
      <c r="IK711" s="471"/>
      <c r="IL711" s="471"/>
      <c r="IM711" s="478"/>
      <c r="IN711" s="449"/>
      <c r="IO711" s="449"/>
      <c r="IP711" s="473"/>
      <c r="IQ711" s="471"/>
      <c r="IR711" s="471"/>
      <c r="IS711" s="471"/>
      <c r="IT711" s="478"/>
      <c r="IU711" s="449"/>
      <c r="IV711" s="449"/>
      <c r="IW711" s="473"/>
      <c r="IX711" s="471"/>
      <c r="IY711" s="471"/>
      <c r="IZ711" s="471"/>
      <c r="JA711" s="478"/>
      <c r="JB711" s="449"/>
      <c r="JC711" s="449"/>
      <c r="JD711" s="473"/>
      <c r="JE711" s="471"/>
      <c r="JF711" s="471"/>
      <c r="JG711" s="471"/>
      <c r="JH711" s="478"/>
      <c r="JI711" s="449"/>
      <c r="JJ711" s="449"/>
      <c r="JK711" s="473"/>
      <c r="JL711" s="471"/>
      <c r="JM711" s="471"/>
      <c r="JN711" s="471"/>
      <c r="JO711" s="478"/>
      <c r="JP711" s="449"/>
      <c r="JQ711" s="449"/>
      <c r="JR711" s="473"/>
      <c r="JS711" s="471"/>
      <c r="JT711" s="471"/>
      <c r="JU711" s="471"/>
      <c r="JV711" s="478"/>
      <c r="JW711" s="449"/>
      <c r="JX711" s="449"/>
      <c r="JY711" s="473"/>
      <c r="JZ711" s="471"/>
      <c r="KA711" s="471"/>
      <c r="KB711" s="471"/>
      <c r="KC711" s="478"/>
      <c r="KD711" s="449"/>
      <c r="KE711" s="449"/>
      <c r="KF711" s="473"/>
      <c r="KG711" s="471"/>
      <c r="KH711" s="471"/>
      <c r="KI711" s="471"/>
      <c r="KJ711" s="478"/>
      <c r="KK711" s="449"/>
      <c r="KL711" s="449"/>
      <c r="KM711" s="473"/>
      <c r="KN711" s="471"/>
      <c r="KO711" s="471"/>
      <c r="KP711" s="471"/>
      <c r="KQ711" s="478"/>
      <c r="KR711" s="449"/>
      <c r="KS711" s="449"/>
      <c r="KT711" s="473"/>
      <c r="KU711" s="471"/>
      <c r="KV711" s="471"/>
      <c r="KW711" s="471"/>
      <c r="KX711" s="478"/>
      <c r="KY711" s="449"/>
      <c r="KZ711" s="449"/>
      <c r="LA711" s="473"/>
      <c r="LB711" s="471"/>
      <c r="LC711" s="471"/>
      <c r="LD711" s="471"/>
      <c r="LE711" s="478"/>
      <c r="LF711" s="449"/>
      <c r="LG711" s="449"/>
      <c r="LH711" s="473"/>
      <c r="LI711" s="471"/>
      <c r="LJ711" s="471"/>
      <c r="LK711" s="471"/>
      <c r="LL711" s="478"/>
      <c r="LM711" s="449"/>
      <c r="LN711" s="449"/>
      <c r="LO711" s="473"/>
      <c r="LP711" s="471"/>
      <c r="LQ711" s="471"/>
      <c r="LR711" s="471"/>
      <c r="LS711" s="478"/>
      <c r="LT711" s="449"/>
      <c r="LU711" s="449"/>
      <c r="LV711" s="473"/>
      <c r="LW711" s="471"/>
      <c r="LX711" s="471"/>
      <c r="LY711" s="471"/>
      <c r="LZ711" s="478"/>
      <c r="MA711" s="449"/>
      <c r="MB711" s="449"/>
      <c r="MC711" s="473"/>
      <c r="MD711" s="471"/>
      <c r="ME711" s="471"/>
      <c r="MF711" s="471"/>
      <c r="MG711" s="478"/>
      <c r="MH711" s="449"/>
      <c r="MI711" s="449"/>
      <c r="MJ711" s="473"/>
      <c r="MK711" s="471"/>
      <c r="ML711" s="471"/>
      <c r="MM711" s="471"/>
      <c r="MN711" s="478"/>
    </row>
    <row r="712" spans="2:352" hidden="1">
      <c r="B712" s="333">
        <v>473</v>
      </c>
      <c r="C712" s="449"/>
      <c r="D712" s="449"/>
      <c r="E712" s="473"/>
      <c r="F712" s="471"/>
      <c r="G712" s="471"/>
      <c r="H712" s="471"/>
      <c r="I712" s="478"/>
      <c r="J712" s="449"/>
      <c r="K712" s="449"/>
      <c r="L712" s="473"/>
      <c r="M712" s="471"/>
      <c r="N712" s="471"/>
      <c r="O712" s="471"/>
      <c r="P712" s="478"/>
      <c r="Q712" s="449"/>
      <c r="R712" s="449"/>
      <c r="S712" s="473"/>
      <c r="T712" s="471"/>
      <c r="U712" s="471"/>
      <c r="V712" s="471"/>
      <c r="W712" s="478"/>
      <c r="X712" s="449"/>
      <c r="Y712" s="449"/>
      <c r="Z712" s="473"/>
      <c r="AA712" s="471"/>
      <c r="AB712" s="471"/>
      <c r="AC712" s="471"/>
      <c r="AD712" s="478"/>
      <c r="AE712" s="449"/>
      <c r="AF712" s="449"/>
      <c r="AG712" s="473"/>
      <c r="AH712" s="471"/>
      <c r="AI712" s="471"/>
      <c r="AJ712" s="471"/>
      <c r="AK712" s="478"/>
      <c r="AL712" s="449"/>
      <c r="AM712" s="449"/>
      <c r="AN712" s="473"/>
      <c r="AO712" s="471"/>
      <c r="AP712" s="471"/>
      <c r="AQ712" s="471"/>
      <c r="AR712" s="478"/>
      <c r="AS712" s="449"/>
      <c r="AT712" s="449"/>
      <c r="AU712" s="473"/>
      <c r="AV712" s="471"/>
      <c r="AW712" s="471"/>
      <c r="AX712" s="471"/>
      <c r="AY712" s="478"/>
      <c r="AZ712" s="449"/>
      <c r="BA712" s="449"/>
      <c r="BB712" s="473"/>
      <c r="BC712" s="471"/>
      <c r="BD712" s="471"/>
      <c r="BE712" s="471"/>
      <c r="BF712" s="478"/>
      <c r="BG712" s="449"/>
      <c r="BH712" s="449"/>
      <c r="BI712" s="473"/>
      <c r="BJ712" s="471"/>
      <c r="BK712" s="471"/>
      <c r="BL712" s="471"/>
      <c r="BM712" s="478"/>
      <c r="BN712" s="449"/>
      <c r="BO712" s="449"/>
      <c r="BP712" s="473"/>
      <c r="BQ712" s="471"/>
      <c r="BR712" s="471"/>
      <c r="BS712" s="471"/>
      <c r="BT712" s="478"/>
      <c r="BU712" s="449"/>
      <c r="BV712" s="449"/>
      <c r="BW712" s="473"/>
      <c r="BX712" s="471"/>
      <c r="BY712" s="471"/>
      <c r="BZ712" s="471"/>
      <c r="CA712" s="478"/>
      <c r="CB712" s="449"/>
      <c r="CC712" s="449"/>
      <c r="CD712" s="473"/>
      <c r="CE712" s="471"/>
      <c r="CF712" s="471"/>
      <c r="CG712" s="471"/>
      <c r="CH712" s="478"/>
      <c r="CI712" s="449"/>
      <c r="CJ712" s="449"/>
      <c r="CK712" s="473"/>
      <c r="CL712" s="471"/>
      <c r="CM712" s="471"/>
      <c r="CN712" s="471"/>
      <c r="CO712" s="478"/>
      <c r="CP712" s="449"/>
      <c r="CQ712" s="449"/>
      <c r="CR712" s="473"/>
      <c r="CS712" s="471"/>
      <c r="CT712" s="471"/>
      <c r="CU712" s="471"/>
      <c r="CV712" s="478"/>
      <c r="CW712" s="449"/>
      <c r="CX712" s="449"/>
      <c r="CY712" s="473"/>
      <c r="CZ712" s="471"/>
      <c r="DA712" s="471"/>
      <c r="DB712" s="471"/>
      <c r="DC712" s="478"/>
      <c r="DD712" s="449"/>
      <c r="DE712" s="449"/>
      <c r="DF712" s="473"/>
      <c r="DG712" s="471"/>
      <c r="DH712" s="471"/>
      <c r="DI712" s="471"/>
      <c r="DJ712" s="478"/>
      <c r="DK712" s="449"/>
      <c r="DL712" s="449"/>
      <c r="DM712" s="473"/>
      <c r="DN712" s="471"/>
      <c r="DO712" s="471"/>
      <c r="DP712" s="471"/>
      <c r="DQ712" s="478"/>
      <c r="DR712" s="449"/>
      <c r="DS712" s="449"/>
      <c r="DT712" s="473"/>
      <c r="DU712" s="471"/>
      <c r="DV712" s="471"/>
      <c r="DW712" s="471"/>
      <c r="DX712" s="478"/>
      <c r="DY712" s="449"/>
      <c r="DZ712" s="449"/>
      <c r="EA712" s="473"/>
      <c r="EB712" s="471"/>
      <c r="EC712" s="471"/>
      <c r="ED712" s="471"/>
      <c r="EE712" s="478"/>
      <c r="EF712" s="449"/>
      <c r="EG712" s="449"/>
      <c r="EH712" s="473"/>
      <c r="EI712" s="471"/>
      <c r="EJ712" s="471"/>
      <c r="EK712" s="471"/>
      <c r="EL712" s="478"/>
      <c r="EM712" s="449"/>
      <c r="EN712" s="449"/>
      <c r="EO712" s="473"/>
      <c r="EP712" s="471"/>
      <c r="EQ712" s="471"/>
      <c r="ER712" s="471"/>
      <c r="ES712" s="478"/>
      <c r="ET712" s="449"/>
      <c r="EU712" s="449"/>
      <c r="EV712" s="473"/>
      <c r="EW712" s="471"/>
      <c r="EX712" s="471"/>
      <c r="EY712" s="471"/>
      <c r="EZ712" s="478"/>
      <c r="FA712" s="449"/>
      <c r="FB712" s="449"/>
      <c r="FC712" s="473"/>
      <c r="FD712" s="471"/>
      <c r="FE712" s="471"/>
      <c r="FF712" s="471"/>
      <c r="FG712" s="478"/>
      <c r="FH712" s="449"/>
      <c r="FI712" s="449"/>
      <c r="FJ712" s="473"/>
      <c r="FK712" s="471"/>
      <c r="FL712" s="471"/>
      <c r="FM712" s="471"/>
      <c r="FN712" s="478"/>
      <c r="FO712" s="449"/>
      <c r="FP712" s="449"/>
      <c r="FQ712" s="473"/>
      <c r="FR712" s="471"/>
      <c r="FS712" s="471"/>
      <c r="FT712" s="471"/>
      <c r="FU712" s="478"/>
      <c r="FV712" s="449"/>
      <c r="FW712" s="449"/>
      <c r="FX712" s="473"/>
      <c r="FY712" s="471"/>
      <c r="FZ712" s="471"/>
      <c r="GA712" s="471"/>
      <c r="GB712" s="478"/>
      <c r="GC712" s="449"/>
      <c r="GD712" s="449"/>
      <c r="GE712" s="473"/>
      <c r="GF712" s="471"/>
      <c r="GG712" s="471"/>
      <c r="GH712" s="471"/>
      <c r="GI712" s="478"/>
      <c r="GJ712" s="449"/>
      <c r="GK712" s="449"/>
      <c r="GL712" s="473"/>
      <c r="GM712" s="471"/>
      <c r="GN712" s="471"/>
      <c r="GO712" s="471"/>
      <c r="GP712" s="478"/>
      <c r="GQ712" s="449"/>
      <c r="GR712" s="449"/>
      <c r="GS712" s="473"/>
      <c r="GT712" s="471"/>
      <c r="GU712" s="471"/>
      <c r="GV712" s="471"/>
      <c r="GW712" s="478"/>
      <c r="GX712" s="449"/>
      <c r="GY712" s="449"/>
      <c r="GZ712" s="473"/>
      <c r="HA712" s="471"/>
      <c r="HB712" s="471"/>
      <c r="HC712" s="471"/>
      <c r="HD712" s="478"/>
      <c r="HE712" s="449"/>
      <c r="HF712" s="449"/>
      <c r="HG712" s="473"/>
      <c r="HH712" s="471"/>
      <c r="HI712" s="471"/>
      <c r="HJ712" s="471"/>
      <c r="HK712" s="478"/>
      <c r="HL712" s="449"/>
      <c r="HM712" s="449"/>
      <c r="HN712" s="473"/>
      <c r="HO712" s="471"/>
      <c r="HP712" s="471"/>
      <c r="HQ712" s="471"/>
      <c r="HR712" s="478"/>
      <c r="HS712" s="449"/>
      <c r="HT712" s="449"/>
      <c r="HU712" s="473"/>
      <c r="HV712" s="471"/>
      <c r="HW712" s="471"/>
      <c r="HX712" s="471"/>
      <c r="HY712" s="478"/>
      <c r="HZ712" s="449"/>
      <c r="IA712" s="449"/>
      <c r="IB712" s="473"/>
      <c r="IC712" s="471"/>
      <c r="ID712" s="471"/>
      <c r="IE712" s="471"/>
      <c r="IF712" s="478"/>
      <c r="IG712" s="449"/>
      <c r="IH712" s="449"/>
      <c r="II712" s="473"/>
      <c r="IJ712" s="471"/>
      <c r="IK712" s="471"/>
      <c r="IL712" s="471"/>
      <c r="IM712" s="478"/>
      <c r="IN712" s="449"/>
      <c r="IO712" s="449"/>
      <c r="IP712" s="473"/>
      <c r="IQ712" s="471"/>
      <c r="IR712" s="471"/>
      <c r="IS712" s="471"/>
      <c r="IT712" s="478"/>
      <c r="IU712" s="449"/>
      <c r="IV712" s="449"/>
      <c r="IW712" s="473"/>
      <c r="IX712" s="471"/>
      <c r="IY712" s="471"/>
      <c r="IZ712" s="471"/>
      <c r="JA712" s="478"/>
      <c r="JB712" s="449"/>
      <c r="JC712" s="449"/>
      <c r="JD712" s="473"/>
      <c r="JE712" s="471"/>
      <c r="JF712" s="471"/>
      <c r="JG712" s="471"/>
      <c r="JH712" s="478"/>
      <c r="JI712" s="449"/>
      <c r="JJ712" s="449"/>
      <c r="JK712" s="473"/>
      <c r="JL712" s="471"/>
      <c r="JM712" s="471"/>
      <c r="JN712" s="471"/>
      <c r="JO712" s="478"/>
      <c r="JP712" s="449"/>
      <c r="JQ712" s="449"/>
      <c r="JR712" s="473"/>
      <c r="JS712" s="471"/>
      <c r="JT712" s="471"/>
      <c r="JU712" s="471"/>
      <c r="JV712" s="478"/>
      <c r="JW712" s="449"/>
      <c r="JX712" s="449"/>
      <c r="JY712" s="473"/>
      <c r="JZ712" s="471"/>
      <c r="KA712" s="471"/>
      <c r="KB712" s="471"/>
      <c r="KC712" s="478"/>
      <c r="KD712" s="449"/>
      <c r="KE712" s="449"/>
      <c r="KF712" s="473"/>
      <c r="KG712" s="471"/>
      <c r="KH712" s="471"/>
      <c r="KI712" s="471"/>
      <c r="KJ712" s="478"/>
      <c r="KK712" s="449"/>
      <c r="KL712" s="449"/>
      <c r="KM712" s="473"/>
      <c r="KN712" s="471"/>
      <c r="KO712" s="471"/>
      <c r="KP712" s="471"/>
      <c r="KQ712" s="478"/>
      <c r="KR712" s="449"/>
      <c r="KS712" s="449"/>
      <c r="KT712" s="473"/>
      <c r="KU712" s="471"/>
      <c r="KV712" s="471"/>
      <c r="KW712" s="471"/>
      <c r="KX712" s="478"/>
      <c r="KY712" s="449"/>
      <c r="KZ712" s="449"/>
      <c r="LA712" s="473"/>
      <c r="LB712" s="471"/>
      <c r="LC712" s="471"/>
      <c r="LD712" s="471"/>
      <c r="LE712" s="478"/>
      <c r="LF712" s="449"/>
      <c r="LG712" s="449"/>
      <c r="LH712" s="473"/>
      <c r="LI712" s="471"/>
      <c r="LJ712" s="471"/>
      <c r="LK712" s="471"/>
      <c r="LL712" s="478"/>
      <c r="LM712" s="449"/>
      <c r="LN712" s="449"/>
      <c r="LO712" s="473"/>
      <c r="LP712" s="471"/>
      <c r="LQ712" s="471"/>
      <c r="LR712" s="471"/>
      <c r="LS712" s="478"/>
      <c r="LT712" s="449"/>
      <c r="LU712" s="449"/>
      <c r="LV712" s="473"/>
      <c r="LW712" s="471"/>
      <c r="LX712" s="471"/>
      <c r="LY712" s="471"/>
      <c r="LZ712" s="478"/>
      <c r="MA712" s="449"/>
      <c r="MB712" s="449"/>
      <c r="MC712" s="473"/>
      <c r="MD712" s="471"/>
      <c r="ME712" s="471"/>
      <c r="MF712" s="471"/>
      <c r="MG712" s="478"/>
      <c r="MH712" s="449"/>
      <c r="MI712" s="449"/>
      <c r="MJ712" s="473"/>
      <c r="MK712" s="471"/>
      <c r="ML712" s="471"/>
      <c r="MM712" s="471"/>
      <c r="MN712" s="478"/>
    </row>
    <row r="713" spans="2:352" hidden="1">
      <c r="B713" s="333">
        <v>474</v>
      </c>
      <c r="C713" s="449"/>
      <c r="D713" s="449"/>
      <c r="E713" s="473"/>
      <c r="F713" s="471"/>
      <c r="G713" s="471"/>
      <c r="H713" s="471"/>
      <c r="I713" s="478"/>
      <c r="J713" s="449"/>
      <c r="K713" s="449"/>
      <c r="L713" s="473"/>
      <c r="M713" s="471"/>
      <c r="N713" s="471"/>
      <c r="O713" s="471"/>
      <c r="P713" s="478"/>
      <c r="Q713" s="449"/>
      <c r="R713" s="449"/>
      <c r="S713" s="473"/>
      <c r="T713" s="471"/>
      <c r="U713" s="471"/>
      <c r="V713" s="471"/>
      <c r="W713" s="478"/>
      <c r="X713" s="449"/>
      <c r="Y713" s="449"/>
      <c r="Z713" s="473"/>
      <c r="AA713" s="471"/>
      <c r="AB713" s="471"/>
      <c r="AC713" s="471"/>
      <c r="AD713" s="478"/>
      <c r="AE713" s="449"/>
      <c r="AF713" s="449"/>
      <c r="AG713" s="473"/>
      <c r="AH713" s="471"/>
      <c r="AI713" s="471"/>
      <c r="AJ713" s="471"/>
      <c r="AK713" s="478"/>
      <c r="AL713" s="449"/>
      <c r="AM713" s="449"/>
      <c r="AN713" s="473"/>
      <c r="AO713" s="471"/>
      <c r="AP713" s="471"/>
      <c r="AQ713" s="471"/>
      <c r="AR713" s="478"/>
      <c r="AS713" s="449"/>
      <c r="AT713" s="449"/>
      <c r="AU713" s="473"/>
      <c r="AV713" s="471"/>
      <c r="AW713" s="471"/>
      <c r="AX713" s="471"/>
      <c r="AY713" s="478"/>
      <c r="AZ713" s="449"/>
      <c r="BA713" s="449"/>
      <c r="BB713" s="473"/>
      <c r="BC713" s="471"/>
      <c r="BD713" s="471"/>
      <c r="BE713" s="471"/>
      <c r="BF713" s="478"/>
      <c r="BG713" s="449"/>
      <c r="BH713" s="449"/>
      <c r="BI713" s="473"/>
      <c r="BJ713" s="471"/>
      <c r="BK713" s="471"/>
      <c r="BL713" s="471"/>
      <c r="BM713" s="478"/>
      <c r="BN713" s="449"/>
      <c r="BO713" s="449"/>
      <c r="BP713" s="473"/>
      <c r="BQ713" s="471"/>
      <c r="BR713" s="471"/>
      <c r="BS713" s="471"/>
      <c r="BT713" s="478"/>
      <c r="BU713" s="449"/>
      <c r="BV713" s="449"/>
      <c r="BW713" s="473"/>
      <c r="BX713" s="471"/>
      <c r="BY713" s="471"/>
      <c r="BZ713" s="471"/>
      <c r="CA713" s="478"/>
      <c r="CB713" s="449"/>
      <c r="CC713" s="449"/>
      <c r="CD713" s="473"/>
      <c r="CE713" s="471"/>
      <c r="CF713" s="471"/>
      <c r="CG713" s="471"/>
      <c r="CH713" s="478"/>
      <c r="CI713" s="449"/>
      <c r="CJ713" s="449"/>
      <c r="CK713" s="473"/>
      <c r="CL713" s="471"/>
      <c r="CM713" s="471"/>
      <c r="CN713" s="471"/>
      <c r="CO713" s="478"/>
      <c r="CP713" s="449"/>
      <c r="CQ713" s="449"/>
      <c r="CR713" s="473"/>
      <c r="CS713" s="471"/>
      <c r="CT713" s="471"/>
      <c r="CU713" s="471"/>
      <c r="CV713" s="478"/>
      <c r="CW713" s="449"/>
      <c r="CX713" s="449"/>
      <c r="CY713" s="473"/>
      <c r="CZ713" s="471"/>
      <c r="DA713" s="471"/>
      <c r="DB713" s="471"/>
      <c r="DC713" s="478"/>
      <c r="DD713" s="449"/>
      <c r="DE713" s="449"/>
      <c r="DF713" s="473"/>
      <c r="DG713" s="471"/>
      <c r="DH713" s="471"/>
      <c r="DI713" s="471"/>
      <c r="DJ713" s="478"/>
      <c r="DK713" s="449"/>
      <c r="DL713" s="449"/>
      <c r="DM713" s="473"/>
      <c r="DN713" s="471"/>
      <c r="DO713" s="471"/>
      <c r="DP713" s="471"/>
      <c r="DQ713" s="478"/>
      <c r="DR713" s="449"/>
      <c r="DS713" s="449"/>
      <c r="DT713" s="473"/>
      <c r="DU713" s="471"/>
      <c r="DV713" s="471"/>
      <c r="DW713" s="471"/>
      <c r="DX713" s="478"/>
      <c r="DY713" s="449"/>
      <c r="DZ713" s="449"/>
      <c r="EA713" s="473"/>
      <c r="EB713" s="471"/>
      <c r="EC713" s="471"/>
      <c r="ED713" s="471"/>
      <c r="EE713" s="478"/>
      <c r="EF713" s="449"/>
      <c r="EG713" s="449"/>
      <c r="EH713" s="473"/>
      <c r="EI713" s="471"/>
      <c r="EJ713" s="471"/>
      <c r="EK713" s="471"/>
      <c r="EL713" s="478"/>
      <c r="EM713" s="449"/>
      <c r="EN713" s="449"/>
      <c r="EO713" s="473"/>
      <c r="EP713" s="471"/>
      <c r="EQ713" s="471"/>
      <c r="ER713" s="471"/>
      <c r="ES713" s="478"/>
      <c r="ET713" s="449"/>
      <c r="EU713" s="449"/>
      <c r="EV713" s="473"/>
      <c r="EW713" s="471"/>
      <c r="EX713" s="471"/>
      <c r="EY713" s="471"/>
      <c r="EZ713" s="478"/>
      <c r="FA713" s="449"/>
      <c r="FB713" s="449"/>
      <c r="FC713" s="473"/>
      <c r="FD713" s="471"/>
      <c r="FE713" s="471"/>
      <c r="FF713" s="471"/>
      <c r="FG713" s="478"/>
      <c r="FH713" s="449"/>
      <c r="FI713" s="449"/>
      <c r="FJ713" s="473"/>
      <c r="FK713" s="471"/>
      <c r="FL713" s="471"/>
      <c r="FM713" s="471"/>
      <c r="FN713" s="478"/>
      <c r="FO713" s="449"/>
      <c r="FP713" s="449"/>
      <c r="FQ713" s="473"/>
      <c r="FR713" s="471"/>
      <c r="FS713" s="471"/>
      <c r="FT713" s="471"/>
      <c r="FU713" s="478"/>
      <c r="FV713" s="449"/>
      <c r="FW713" s="449"/>
      <c r="FX713" s="473"/>
      <c r="FY713" s="471"/>
      <c r="FZ713" s="471"/>
      <c r="GA713" s="471"/>
      <c r="GB713" s="478"/>
      <c r="GC713" s="449"/>
      <c r="GD713" s="449"/>
      <c r="GE713" s="473"/>
      <c r="GF713" s="471"/>
      <c r="GG713" s="471"/>
      <c r="GH713" s="471"/>
      <c r="GI713" s="478"/>
      <c r="GJ713" s="449"/>
      <c r="GK713" s="449"/>
      <c r="GL713" s="473"/>
      <c r="GM713" s="471"/>
      <c r="GN713" s="471"/>
      <c r="GO713" s="471"/>
      <c r="GP713" s="478"/>
      <c r="GQ713" s="449"/>
      <c r="GR713" s="449"/>
      <c r="GS713" s="473"/>
      <c r="GT713" s="471"/>
      <c r="GU713" s="471"/>
      <c r="GV713" s="471"/>
      <c r="GW713" s="478"/>
      <c r="GX713" s="449"/>
      <c r="GY713" s="449"/>
      <c r="GZ713" s="473"/>
      <c r="HA713" s="471"/>
      <c r="HB713" s="471"/>
      <c r="HC713" s="471"/>
      <c r="HD713" s="478"/>
      <c r="HE713" s="449"/>
      <c r="HF713" s="449"/>
      <c r="HG713" s="473"/>
      <c r="HH713" s="471"/>
      <c r="HI713" s="471"/>
      <c r="HJ713" s="471"/>
      <c r="HK713" s="478"/>
      <c r="HL713" s="449"/>
      <c r="HM713" s="449"/>
      <c r="HN713" s="473"/>
      <c r="HO713" s="471"/>
      <c r="HP713" s="471"/>
      <c r="HQ713" s="471"/>
      <c r="HR713" s="478"/>
      <c r="HS713" s="449"/>
      <c r="HT713" s="449"/>
      <c r="HU713" s="473"/>
      <c r="HV713" s="471"/>
      <c r="HW713" s="471"/>
      <c r="HX713" s="471"/>
      <c r="HY713" s="478"/>
      <c r="HZ713" s="449"/>
      <c r="IA713" s="449"/>
      <c r="IB713" s="473"/>
      <c r="IC713" s="471"/>
      <c r="ID713" s="471"/>
      <c r="IE713" s="471"/>
      <c r="IF713" s="478"/>
      <c r="IG713" s="449"/>
      <c r="IH713" s="449"/>
      <c r="II713" s="473"/>
      <c r="IJ713" s="471"/>
      <c r="IK713" s="471"/>
      <c r="IL713" s="471"/>
      <c r="IM713" s="478"/>
      <c r="IN713" s="449"/>
      <c r="IO713" s="449"/>
      <c r="IP713" s="473"/>
      <c r="IQ713" s="471"/>
      <c r="IR713" s="471"/>
      <c r="IS713" s="471"/>
      <c r="IT713" s="478"/>
      <c r="IU713" s="449"/>
      <c r="IV713" s="449"/>
      <c r="IW713" s="473"/>
      <c r="IX713" s="471"/>
      <c r="IY713" s="471"/>
      <c r="IZ713" s="471"/>
      <c r="JA713" s="478"/>
      <c r="JB713" s="449"/>
      <c r="JC713" s="449"/>
      <c r="JD713" s="473"/>
      <c r="JE713" s="471"/>
      <c r="JF713" s="471"/>
      <c r="JG713" s="471"/>
      <c r="JH713" s="478"/>
      <c r="JI713" s="449"/>
      <c r="JJ713" s="449"/>
      <c r="JK713" s="473"/>
      <c r="JL713" s="471"/>
      <c r="JM713" s="471"/>
      <c r="JN713" s="471"/>
      <c r="JO713" s="478"/>
      <c r="JP713" s="449"/>
      <c r="JQ713" s="449"/>
      <c r="JR713" s="473"/>
      <c r="JS713" s="471"/>
      <c r="JT713" s="471"/>
      <c r="JU713" s="471"/>
      <c r="JV713" s="478"/>
      <c r="JW713" s="449"/>
      <c r="JX713" s="449"/>
      <c r="JY713" s="473"/>
      <c r="JZ713" s="471"/>
      <c r="KA713" s="471"/>
      <c r="KB713" s="471"/>
      <c r="KC713" s="478"/>
      <c r="KD713" s="449"/>
      <c r="KE713" s="449"/>
      <c r="KF713" s="473"/>
      <c r="KG713" s="471"/>
      <c r="KH713" s="471"/>
      <c r="KI713" s="471"/>
      <c r="KJ713" s="478"/>
      <c r="KK713" s="449"/>
      <c r="KL713" s="449"/>
      <c r="KM713" s="473"/>
      <c r="KN713" s="471"/>
      <c r="KO713" s="471"/>
      <c r="KP713" s="471"/>
      <c r="KQ713" s="478"/>
      <c r="KR713" s="449"/>
      <c r="KS713" s="449"/>
      <c r="KT713" s="473"/>
      <c r="KU713" s="471"/>
      <c r="KV713" s="471"/>
      <c r="KW713" s="471"/>
      <c r="KX713" s="478"/>
      <c r="KY713" s="449"/>
      <c r="KZ713" s="449"/>
      <c r="LA713" s="473"/>
      <c r="LB713" s="471"/>
      <c r="LC713" s="471"/>
      <c r="LD713" s="471"/>
      <c r="LE713" s="478"/>
      <c r="LF713" s="449"/>
      <c r="LG713" s="449"/>
      <c r="LH713" s="473"/>
      <c r="LI713" s="471"/>
      <c r="LJ713" s="471"/>
      <c r="LK713" s="471"/>
      <c r="LL713" s="478"/>
      <c r="LM713" s="449"/>
      <c r="LN713" s="449"/>
      <c r="LO713" s="473"/>
      <c r="LP713" s="471"/>
      <c r="LQ713" s="471"/>
      <c r="LR713" s="471"/>
      <c r="LS713" s="478"/>
      <c r="LT713" s="449"/>
      <c r="LU713" s="449"/>
      <c r="LV713" s="473"/>
      <c r="LW713" s="471"/>
      <c r="LX713" s="471"/>
      <c r="LY713" s="471"/>
      <c r="LZ713" s="478"/>
      <c r="MA713" s="449"/>
      <c r="MB713" s="449"/>
      <c r="MC713" s="473"/>
      <c r="MD713" s="471"/>
      <c r="ME713" s="471"/>
      <c r="MF713" s="471"/>
      <c r="MG713" s="478"/>
      <c r="MH713" s="449"/>
      <c r="MI713" s="449"/>
      <c r="MJ713" s="473"/>
      <c r="MK713" s="471"/>
      <c r="ML713" s="471"/>
      <c r="MM713" s="471"/>
      <c r="MN713" s="478"/>
    </row>
    <row r="714" spans="2:352" hidden="1">
      <c r="B714" s="333">
        <v>475</v>
      </c>
      <c r="C714" s="449"/>
      <c r="D714" s="449"/>
      <c r="E714" s="473"/>
      <c r="F714" s="471"/>
      <c r="G714" s="471"/>
      <c r="H714" s="471"/>
      <c r="I714" s="478"/>
      <c r="J714" s="449"/>
      <c r="K714" s="449"/>
      <c r="L714" s="473"/>
      <c r="M714" s="471"/>
      <c r="N714" s="471"/>
      <c r="O714" s="471"/>
      <c r="P714" s="478"/>
      <c r="Q714" s="449"/>
      <c r="R714" s="449"/>
      <c r="S714" s="473"/>
      <c r="T714" s="471"/>
      <c r="U714" s="471"/>
      <c r="V714" s="471"/>
      <c r="W714" s="478"/>
      <c r="X714" s="449"/>
      <c r="Y714" s="449"/>
      <c r="Z714" s="473"/>
      <c r="AA714" s="471"/>
      <c r="AB714" s="471"/>
      <c r="AC714" s="471"/>
      <c r="AD714" s="478"/>
      <c r="AE714" s="449"/>
      <c r="AF714" s="449"/>
      <c r="AG714" s="473"/>
      <c r="AH714" s="471"/>
      <c r="AI714" s="471"/>
      <c r="AJ714" s="471"/>
      <c r="AK714" s="478"/>
      <c r="AL714" s="449"/>
      <c r="AM714" s="449"/>
      <c r="AN714" s="473"/>
      <c r="AO714" s="471"/>
      <c r="AP714" s="471"/>
      <c r="AQ714" s="471"/>
      <c r="AR714" s="478"/>
      <c r="AS714" s="449"/>
      <c r="AT714" s="449"/>
      <c r="AU714" s="473"/>
      <c r="AV714" s="471"/>
      <c r="AW714" s="471"/>
      <c r="AX714" s="471"/>
      <c r="AY714" s="478"/>
      <c r="AZ714" s="449"/>
      <c r="BA714" s="449"/>
      <c r="BB714" s="473"/>
      <c r="BC714" s="471"/>
      <c r="BD714" s="471"/>
      <c r="BE714" s="471"/>
      <c r="BF714" s="478"/>
      <c r="BG714" s="449"/>
      <c r="BH714" s="449"/>
      <c r="BI714" s="473"/>
      <c r="BJ714" s="471"/>
      <c r="BK714" s="471"/>
      <c r="BL714" s="471"/>
      <c r="BM714" s="478"/>
      <c r="BN714" s="449"/>
      <c r="BO714" s="449"/>
      <c r="BP714" s="473"/>
      <c r="BQ714" s="471"/>
      <c r="BR714" s="471"/>
      <c r="BS714" s="471"/>
      <c r="BT714" s="478"/>
      <c r="BU714" s="449"/>
      <c r="BV714" s="449"/>
      <c r="BW714" s="473"/>
      <c r="BX714" s="471"/>
      <c r="BY714" s="471"/>
      <c r="BZ714" s="471"/>
      <c r="CA714" s="478"/>
      <c r="CB714" s="449"/>
      <c r="CC714" s="449"/>
      <c r="CD714" s="473"/>
      <c r="CE714" s="471"/>
      <c r="CF714" s="471"/>
      <c r="CG714" s="471"/>
      <c r="CH714" s="478"/>
      <c r="CI714" s="449"/>
      <c r="CJ714" s="449"/>
      <c r="CK714" s="473"/>
      <c r="CL714" s="471"/>
      <c r="CM714" s="471"/>
      <c r="CN714" s="471"/>
      <c r="CO714" s="478"/>
      <c r="CP714" s="449"/>
      <c r="CQ714" s="449"/>
      <c r="CR714" s="473"/>
      <c r="CS714" s="471"/>
      <c r="CT714" s="471"/>
      <c r="CU714" s="471"/>
      <c r="CV714" s="478"/>
      <c r="CW714" s="449"/>
      <c r="CX714" s="449"/>
      <c r="CY714" s="473"/>
      <c r="CZ714" s="471"/>
      <c r="DA714" s="471"/>
      <c r="DB714" s="471"/>
      <c r="DC714" s="478"/>
      <c r="DD714" s="449"/>
      <c r="DE714" s="449"/>
      <c r="DF714" s="473"/>
      <c r="DG714" s="471"/>
      <c r="DH714" s="471"/>
      <c r="DI714" s="471"/>
      <c r="DJ714" s="478"/>
      <c r="DK714" s="449"/>
      <c r="DL714" s="449"/>
      <c r="DM714" s="473"/>
      <c r="DN714" s="471"/>
      <c r="DO714" s="471"/>
      <c r="DP714" s="471"/>
      <c r="DQ714" s="478"/>
      <c r="DR714" s="449"/>
      <c r="DS714" s="449"/>
      <c r="DT714" s="473"/>
      <c r="DU714" s="471"/>
      <c r="DV714" s="471"/>
      <c r="DW714" s="471"/>
      <c r="DX714" s="478"/>
      <c r="DY714" s="449"/>
      <c r="DZ714" s="449"/>
      <c r="EA714" s="473"/>
      <c r="EB714" s="471"/>
      <c r="EC714" s="471"/>
      <c r="ED714" s="471"/>
      <c r="EE714" s="478"/>
      <c r="EF714" s="449"/>
      <c r="EG714" s="449"/>
      <c r="EH714" s="473"/>
      <c r="EI714" s="471"/>
      <c r="EJ714" s="471"/>
      <c r="EK714" s="471"/>
      <c r="EL714" s="478"/>
      <c r="EM714" s="449"/>
      <c r="EN714" s="449"/>
      <c r="EO714" s="473"/>
      <c r="EP714" s="471"/>
      <c r="EQ714" s="471"/>
      <c r="ER714" s="471"/>
      <c r="ES714" s="478"/>
      <c r="ET714" s="449"/>
      <c r="EU714" s="449"/>
      <c r="EV714" s="473"/>
      <c r="EW714" s="471"/>
      <c r="EX714" s="471"/>
      <c r="EY714" s="471"/>
      <c r="EZ714" s="478"/>
      <c r="FA714" s="449"/>
      <c r="FB714" s="449"/>
      <c r="FC714" s="473"/>
      <c r="FD714" s="471"/>
      <c r="FE714" s="471"/>
      <c r="FF714" s="471"/>
      <c r="FG714" s="478"/>
      <c r="FH714" s="449"/>
      <c r="FI714" s="449"/>
      <c r="FJ714" s="473"/>
      <c r="FK714" s="471"/>
      <c r="FL714" s="471"/>
      <c r="FM714" s="471"/>
      <c r="FN714" s="478"/>
      <c r="FO714" s="449"/>
      <c r="FP714" s="449"/>
      <c r="FQ714" s="473"/>
      <c r="FR714" s="471"/>
      <c r="FS714" s="471"/>
      <c r="FT714" s="471"/>
      <c r="FU714" s="478"/>
      <c r="FV714" s="449"/>
      <c r="FW714" s="449"/>
      <c r="FX714" s="473"/>
      <c r="FY714" s="471"/>
      <c r="FZ714" s="471"/>
      <c r="GA714" s="471"/>
      <c r="GB714" s="478"/>
      <c r="GC714" s="449"/>
      <c r="GD714" s="449"/>
      <c r="GE714" s="473"/>
      <c r="GF714" s="471"/>
      <c r="GG714" s="471"/>
      <c r="GH714" s="471"/>
      <c r="GI714" s="478"/>
      <c r="GJ714" s="449"/>
      <c r="GK714" s="449"/>
      <c r="GL714" s="473"/>
      <c r="GM714" s="471"/>
      <c r="GN714" s="471"/>
      <c r="GO714" s="471"/>
      <c r="GP714" s="478"/>
      <c r="GQ714" s="449"/>
      <c r="GR714" s="449"/>
      <c r="GS714" s="473"/>
      <c r="GT714" s="471"/>
      <c r="GU714" s="471"/>
      <c r="GV714" s="471"/>
      <c r="GW714" s="478"/>
      <c r="GX714" s="449"/>
      <c r="GY714" s="449"/>
      <c r="GZ714" s="473"/>
      <c r="HA714" s="471"/>
      <c r="HB714" s="471"/>
      <c r="HC714" s="471"/>
      <c r="HD714" s="478"/>
      <c r="HE714" s="449"/>
      <c r="HF714" s="449"/>
      <c r="HG714" s="473"/>
      <c r="HH714" s="471"/>
      <c r="HI714" s="471"/>
      <c r="HJ714" s="471"/>
      <c r="HK714" s="478"/>
      <c r="HL714" s="449"/>
      <c r="HM714" s="449"/>
      <c r="HN714" s="473"/>
      <c r="HO714" s="471"/>
      <c r="HP714" s="471"/>
      <c r="HQ714" s="471"/>
      <c r="HR714" s="478"/>
      <c r="HS714" s="449"/>
      <c r="HT714" s="449"/>
      <c r="HU714" s="473"/>
      <c r="HV714" s="471"/>
      <c r="HW714" s="471"/>
      <c r="HX714" s="471"/>
      <c r="HY714" s="478"/>
      <c r="HZ714" s="449"/>
      <c r="IA714" s="449"/>
      <c r="IB714" s="473"/>
      <c r="IC714" s="471"/>
      <c r="ID714" s="471"/>
      <c r="IE714" s="471"/>
      <c r="IF714" s="478"/>
      <c r="IG714" s="449"/>
      <c r="IH714" s="449"/>
      <c r="II714" s="473"/>
      <c r="IJ714" s="471"/>
      <c r="IK714" s="471"/>
      <c r="IL714" s="471"/>
      <c r="IM714" s="478"/>
      <c r="IN714" s="449"/>
      <c r="IO714" s="449"/>
      <c r="IP714" s="473"/>
      <c r="IQ714" s="471"/>
      <c r="IR714" s="471"/>
      <c r="IS714" s="471"/>
      <c r="IT714" s="478"/>
      <c r="IU714" s="449"/>
      <c r="IV714" s="449"/>
      <c r="IW714" s="473"/>
      <c r="IX714" s="471"/>
      <c r="IY714" s="471"/>
      <c r="IZ714" s="471"/>
      <c r="JA714" s="478"/>
      <c r="JB714" s="449"/>
      <c r="JC714" s="449"/>
      <c r="JD714" s="473"/>
      <c r="JE714" s="471"/>
      <c r="JF714" s="471"/>
      <c r="JG714" s="471"/>
      <c r="JH714" s="478"/>
      <c r="JI714" s="449"/>
      <c r="JJ714" s="449"/>
      <c r="JK714" s="473"/>
      <c r="JL714" s="471"/>
      <c r="JM714" s="471"/>
      <c r="JN714" s="471"/>
      <c r="JO714" s="478"/>
      <c r="JP714" s="449"/>
      <c r="JQ714" s="449"/>
      <c r="JR714" s="473"/>
      <c r="JS714" s="471"/>
      <c r="JT714" s="471"/>
      <c r="JU714" s="471"/>
      <c r="JV714" s="478"/>
      <c r="JW714" s="449"/>
      <c r="JX714" s="449"/>
      <c r="JY714" s="473"/>
      <c r="JZ714" s="471"/>
      <c r="KA714" s="471"/>
      <c r="KB714" s="471"/>
      <c r="KC714" s="478"/>
      <c r="KD714" s="449"/>
      <c r="KE714" s="449"/>
      <c r="KF714" s="473"/>
      <c r="KG714" s="471"/>
      <c r="KH714" s="471"/>
      <c r="KI714" s="471"/>
      <c r="KJ714" s="478"/>
      <c r="KK714" s="449"/>
      <c r="KL714" s="449"/>
      <c r="KM714" s="473"/>
      <c r="KN714" s="471"/>
      <c r="KO714" s="471"/>
      <c r="KP714" s="471"/>
      <c r="KQ714" s="478"/>
      <c r="KR714" s="449"/>
      <c r="KS714" s="449"/>
      <c r="KT714" s="473"/>
      <c r="KU714" s="471"/>
      <c r="KV714" s="471"/>
      <c r="KW714" s="471"/>
      <c r="KX714" s="478"/>
      <c r="KY714" s="449"/>
      <c r="KZ714" s="449"/>
      <c r="LA714" s="473"/>
      <c r="LB714" s="471"/>
      <c r="LC714" s="471"/>
      <c r="LD714" s="471"/>
      <c r="LE714" s="478"/>
      <c r="LF714" s="449"/>
      <c r="LG714" s="449"/>
      <c r="LH714" s="473"/>
      <c r="LI714" s="471"/>
      <c r="LJ714" s="471"/>
      <c r="LK714" s="471"/>
      <c r="LL714" s="478"/>
      <c r="LM714" s="449"/>
      <c r="LN714" s="449"/>
      <c r="LO714" s="473"/>
      <c r="LP714" s="471"/>
      <c r="LQ714" s="471"/>
      <c r="LR714" s="471"/>
      <c r="LS714" s="478"/>
      <c r="LT714" s="449"/>
      <c r="LU714" s="449"/>
      <c r="LV714" s="473"/>
      <c r="LW714" s="471"/>
      <c r="LX714" s="471"/>
      <c r="LY714" s="471"/>
      <c r="LZ714" s="478"/>
      <c r="MA714" s="449"/>
      <c r="MB714" s="449"/>
      <c r="MC714" s="473"/>
      <c r="MD714" s="471"/>
      <c r="ME714" s="471"/>
      <c r="MF714" s="471"/>
      <c r="MG714" s="478"/>
      <c r="MH714" s="449"/>
      <c r="MI714" s="449"/>
      <c r="MJ714" s="473"/>
      <c r="MK714" s="471"/>
      <c r="ML714" s="471"/>
      <c r="MM714" s="471"/>
      <c r="MN714" s="478"/>
    </row>
    <row r="715" spans="2:352" hidden="1">
      <c r="B715" s="333">
        <v>476</v>
      </c>
      <c r="C715" s="449"/>
      <c r="D715" s="449"/>
      <c r="E715" s="473"/>
      <c r="F715" s="471"/>
      <c r="G715" s="471"/>
      <c r="H715" s="471"/>
      <c r="I715" s="478"/>
      <c r="J715" s="449"/>
      <c r="K715" s="449"/>
      <c r="L715" s="473"/>
      <c r="M715" s="471"/>
      <c r="N715" s="471"/>
      <c r="O715" s="471"/>
      <c r="P715" s="478"/>
      <c r="Q715" s="449"/>
      <c r="R715" s="449"/>
      <c r="S715" s="473"/>
      <c r="T715" s="471"/>
      <c r="U715" s="471"/>
      <c r="V715" s="471"/>
      <c r="W715" s="478"/>
      <c r="X715" s="449"/>
      <c r="Y715" s="449"/>
      <c r="Z715" s="473"/>
      <c r="AA715" s="471"/>
      <c r="AB715" s="471"/>
      <c r="AC715" s="471"/>
      <c r="AD715" s="478"/>
      <c r="AE715" s="449"/>
      <c r="AF715" s="449"/>
      <c r="AG715" s="473"/>
      <c r="AH715" s="471"/>
      <c r="AI715" s="471"/>
      <c r="AJ715" s="471"/>
      <c r="AK715" s="478"/>
      <c r="AL715" s="449"/>
      <c r="AM715" s="449"/>
      <c r="AN715" s="473"/>
      <c r="AO715" s="471"/>
      <c r="AP715" s="471"/>
      <c r="AQ715" s="471"/>
      <c r="AR715" s="478"/>
      <c r="AS715" s="449"/>
      <c r="AT715" s="449"/>
      <c r="AU715" s="473"/>
      <c r="AV715" s="471"/>
      <c r="AW715" s="471"/>
      <c r="AX715" s="471"/>
      <c r="AY715" s="478"/>
      <c r="AZ715" s="449"/>
      <c r="BA715" s="449"/>
      <c r="BB715" s="473"/>
      <c r="BC715" s="471"/>
      <c r="BD715" s="471"/>
      <c r="BE715" s="471"/>
      <c r="BF715" s="478"/>
      <c r="BG715" s="449"/>
      <c r="BH715" s="449"/>
      <c r="BI715" s="473"/>
      <c r="BJ715" s="471"/>
      <c r="BK715" s="471"/>
      <c r="BL715" s="471"/>
      <c r="BM715" s="478"/>
      <c r="BN715" s="449"/>
      <c r="BO715" s="449"/>
      <c r="BP715" s="473"/>
      <c r="BQ715" s="471"/>
      <c r="BR715" s="471"/>
      <c r="BS715" s="471"/>
      <c r="BT715" s="478"/>
      <c r="BU715" s="449"/>
      <c r="BV715" s="449"/>
      <c r="BW715" s="473"/>
      <c r="BX715" s="471"/>
      <c r="BY715" s="471"/>
      <c r="BZ715" s="471"/>
      <c r="CA715" s="478"/>
      <c r="CB715" s="449"/>
      <c r="CC715" s="449"/>
      <c r="CD715" s="473"/>
      <c r="CE715" s="471"/>
      <c r="CF715" s="471"/>
      <c r="CG715" s="471"/>
      <c r="CH715" s="478"/>
      <c r="CI715" s="449"/>
      <c r="CJ715" s="449"/>
      <c r="CK715" s="473"/>
      <c r="CL715" s="471"/>
      <c r="CM715" s="471"/>
      <c r="CN715" s="471"/>
      <c r="CO715" s="478"/>
      <c r="CP715" s="449"/>
      <c r="CQ715" s="449"/>
      <c r="CR715" s="473"/>
      <c r="CS715" s="471"/>
      <c r="CT715" s="471"/>
      <c r="CU715" s="471"/>
      <c r="CV715" s="478"/>
      <c r="CW715" s="449"/>
      <c r="CX715" s="449"/>
      <c r="CY715" s="473"/>
      <c r="CZ715" s="471"/>
      <c r="DA715" s="471"/>
      <c r="DB715" s="471"/>
      <c r="DC715" s="478"/>
      <c r="DD715" s="449"/>
      <c r="DE715" s="449"/>
      <c r="DF715" s="473"/>
      <c r="DG715" s="471"/>
      <c r="DH715" s="471"/>
      <c r="DI715" s="471"/>
      <c r="DJ715" s="478"/>
      <c r="DK715" s="449"/>
      <c r="DL715" s="449"/>
      <c r="DM715" s="473"/>
      <c r="DN715" s="471"/>
      <c r="DO715" s="471"/>
      <c r="DP715" s="471"/>
      <c r="DQ715" s="478"/>
      <c r="DR715" s="449"/>
      <c r="DS715" s="449"/>
      <c r="DT715" s="473"/>
      <c r="DU715" s="471"/>
      <c r="DV715" s="471"/>
      <c r="DW715" s="471"/>
      <c r="DX715" s="478"/>
      <c r="DY715" s="449"/>
      <c r="DZ715" s="449"/>
      <c r="EA715" s="473"/>
      <c r="EB715" s="471"/>
      <c r="EC715" s="471"/>
      <c r="ED715" s="471"/>
      <c r="EE715" s="478"/>
      <c r="EF715" s="449"/>
      <c r="EG715" s="449"/>
      <c r="EH715" s="473"/>
      <c r="EI715" s="471"/>
      <c r="EJ715" s="471"/>
      <c r="EK715" s="471"/>
      <c r="EL715" s="478"/>
      <c r="EM715" s="449"/>
      <c r="EN715" s="449"/>
      <c r="EO715" s="473"/>
      <c r="EP715" s="471"/>
      <c r="EQ715" s="471"/>
      <c r="ER715" s="471"/>
      <c r="ES715" s="478"/>
      <c r="ET715" s="449"/>
      <c r="EU715" s="449"/>
      <c r="EV715" s="473"/>
      <c r="EW715" s="471"/>
      <c r="EX715" s="471"/>
      <c r="EY715" s="471"/>
      <c r="EZ715" s="478"/>
      <c r="FA715" s="449"/>
      <c r="FB715" s="449"/>
      <c r="FC715" s="473"/>
      <c r="FD715" s="471"/>
      <c r="FE715" s="471"/>
      <c r="FF715" s="471"/>
      <c r="FG715" s="478"/>
      <c r="FH715" s="449"/>
      <c r="FI715" s="449"/>
      <c r="FJ715" s="473"/>
      <c r="FK715" s="471"/>
      <c r="FL715" s="471"/>
      <c r="FM715" s="471"/>
      <c r="FN715" s="478"/>
      <c r="FO715" s="449"/>
      <c r="FP715" s="449"/>
      <c r="FQ715" s="473"/>
      <c r="FR715" s="471"/>
      <c r="FS715" s="471"/>
      <c r="FT715" s="471"/>
      <c r="FU715" s="478"/>
      <c r="FV715" s="449"/>
      <c r="FW715" s="449"/>
      <c r="FX715" s="473"/>
      <c r="FY715" s="471"/>
      <c r="FZ715" s="471"/>
      <c r="GA715" s="471"/>
      <c r="GB715" s="478"/>
      <c r="GC715" s="449"/>
      <c r="GD715" s="449"/>
      <c r="GE715" s="473"/>
      <c r="GF715" s="471"/>
      <c r="GG715" s="471"/>
      <c r="GH715" s="471"/>
      <c r="GI715" s="478"/>
      <c r="GJ715" s="449"/>
      <c r="GK715" s="449"/>
      <c r="GL715" s="473"/>
      <c r="GM715" s="471"/>
      <c r="GN715" s="471"/>
      <c r="GO715" s="471"/>
      <c r="GP715" s="478"/>
      <c r="GQ715" s="449"/>
      <c r="GR715" s="449"/>
      <c r="GS715" s="473"/>
      <c r="GT715" s="471"/>
      <c r="GU715" s="471"/>
      <c r="GV715" s="471"/>
      <c r="GW715" s="478"/>
      <c r="GX715" s="449"/>
      <c r="GY715" s="449"/>
      <c r="GZ715" s="473"/>
      <c r="HA715" s="471"/>
      <c r="HB715" s="471"/>
      <c r="HC715" s="471"/>
      <c r="HD715" s="478"/>
      <c r="HE715" s="449"/>
      <c r="HF715" s="449"/>
      <c r="HG715" s="473"/>
      <c r="HH715" s="471"/>
      <c r="HI715" s="471"/>
      <c r="HJ715" s="471"/>
      <c r="HK715" s="478"/>
      <c r="HL715" s="449"/>
      <c r="HM715" s="449"/>
      <c r="HN715" s="473"/>
      <c r="HO715" s="471"/>
      <c r="HP715" s="471"/>
      <c r="HQ715" s="471"/>
      <c r="HR715" s="478"/>
      <c r="HS715" s="449"/>
      <c r="HT715" s="449"/>
      <c r="HU715" s="473"/>
      <c r="HV715" s="471"/>
      <c r="HW715" s="471"/>
      <c r="HX715" s="471"/>
      <c r="HY715" s="478"/>
      <c r="HZ715" s="449"/>
      <c r="IA715" s="449"/>
      <c r="IB715" s="473"/>
      <c r="IC715" s="471"/>
      <c r="ID715" s="471"/>
      <c r="IE715" s="471"/>
      <c r="IF715" s="478"/>
      <c r="IG715" s="449"/>
      <c r="IH715" s="449"/>
      <c r="II715" s="473"/>
      <c r="IJ715" s="471"/>
      <c r="IK715" s="471"/>
      <c r="IL715" s="471"/>
      <c r="IM715" s="478"/>
      <c r="IN715" s="449"/>
      <c r="IO715" s="449"/>
      <c r="IP715" s="473"/>
      <c r="IQ715" s="471"/>
      <c r="IR715" s="471"/>
      <c r="IS715" s="471"/>
      <c r="IT715" s="478"/>
      <c r="IU715" s="449"/>
      <c r="IV715" s="449"/>
      <c r="IW715" s="473"/>
      <c r="IX715" s="471"/>
      <c r="IY715" s="471"/>
      <c r="IZ715" s="471"/>
      <c r="JA715" s="478"/>
      <c r="JB715" s="449"/>
      <c r="JC715" s="449"/>
      <c r="JD715" s="473"/>
      <c r="JE715" s="471"/>
      <c r="JF715" s="471"/>
      <c r="JG715" s="471"/>
      <c r="JH715" s="478"/>
      <c r="JI715" s="449"/>
      <c r="JJ715" s="449"/>
      <c r="JK715" s="473"/>
      <c r="JL715" s="471"/>
      <c r="JM715" s="471"/>
      <c r="JN715" s="471"/>
      <c r="JO715" s="478"/>
      <c r="JP715" s="449"/>
      <c r="JQ715" s="449"/>
      <c r="JR715" s="473"/>
      <c r="JS715" s="471"/>
      <c r="JT715" s="471"/>
      <c r="JU715" s="471"/>
      <c r="JV715" s="478"/>
      <c r="JW715" s="449"/>
      <c r="JX715" s="449"/>
      <c r="JY715" s="473"/>
      <c r="JZ715" s="471"/>
      <c r="KA715" s="471"/>
      <c r="KB715" s="471"/>
      <c r="KC715" s="478"/>
      <c r="KD715" s="449"/>
      <c r="KE715" s="449"/>
      <c r="KF715" s="473"/>
      <c r="KG715" s="471"/>
      <c r="KH715" s="471"/>
      <c r="KI715" s="471"/>
      <c r="KJ715" s="478"/>
      <c r="KK715" s="449"/>
      <c r="KL715" s="449"/>
      <c r="KM715" s="473"/>
      <c r="KN715" s="471"/>
      <c r="KO715" s="471"/>
      <c r="KP715" s="471"/>
      <c r="KQ715" s="478"/>
      <c r="KR715" s="449"/>
      <c r="KS715" s="449"/>
      <c r="KT715" s="473"/>
      <c r="KU715" s="471"/>
      <c r="KV715" s="471"/>
      <c r="KW715" s="471"/>
      <c r="KX715" s="478"/>
      <c r="KY715" s="449"/>
      <c r="KZ715" s="449"/>
      <c r="LA715" s="473"/>
      <c r="LB715" s="471"/>
      <c r="LC715" s="471"/>
      <c r="LD715" s="471"/>
      <c r="LE715" s="478"/>
      <c r="LF715" s="449"/>
      <c r="LG715" s="449"/>
      <c r="LH715" s="473"/>
      <c r="LI715" s="471"/>
      <c r="LJ715" s="471"/>
      <c r="LK715" s="471"/>
      <c r="LL715" s="478"/>
      <c r="LM715" s="449"/>
      <c r="LN715" s="449"/>
      <c r="LO715" s="473"/>
      <c r="LP715" s="471"/>
      <c r="LQ715" s="471"/>
      <c r="LR715" s="471"/>
      <c r="LS715" s="478"/>
      <c r="LT715" s="449"/>
      <c r="LU715" s="449"/>
      <c r="LV715" s="473"/>
      <c r="LW715" s="471"/>
      <c r="LX715" s="471"/>
      <c r="LY715" s="471"/>
      <c r="LZ715" s="478"/>
      <c r="MA715" s="449"/>
      <c r="MB715" s="449"/>
      <c r="MC715" s="473"/>
      <c r="MD715" s="471"/>
      <c r="ME715" s="471"/>
      <c r="MF715" s="471"/>
      <c r="MG715" s="478"/>
      <c r="MH715" s="449"/>
      <c r="MI715" s="449"/>
      <c r="MJ715" s="473"/>
      <c r="MK715" s="471"/>
      <c r="ML715" s="471"/>
      <c r="MM715" s="471"/>
      <c r="MN715" s="478"/>
    </row>
    <row r="716" spans="2:352" hidden="1">
      <c r="B716" s="333">
        <v>477</v>
      </c>
      <c r="C716" s="449"/>
      <c r="D716" s="449"/>
      <c r="E716" s="473"/>
      <c r="F716" s="471"/>
      <c r="G716" s="471"/>
      <c r="H716" s="471"/>
      <c r="I716" s="478"/>
      <c r="J716" s="449"/>
      <c r="K716" s="449"/>
      <c r="L716" s="473"/>
      <c r="M716" s="471"/>
      <c r="N716" s="471"/>
      <c r="O716" s="471"/>
      <c r="P716" s="478"/>
      <c r="Q716" s="449"/>
      <c r="R716" s="449"/>
      <c r="S716" s="473"/>
      <c r="T716" s="471"/>
      <c r="U716" s="471"/>
      <c r="V716" s="471"/>
      <c r="W716" s="478"/>
      <c r="X716" s="449"/>
      <c r="Y716" s="449"/>
      <c r="Z716" s="473"/>
      <c r="AA716" s="471"/>
      <c r="AB716" s="471"/>
      <c r="AC716" s="471"/>
      <c r="AD716" s="478"/>
      <c r="AE716" s="449"/>
      <c r="AF716" s="449"/>
      <c r="AG716" s="473"/>
      <c r="AH716" s="471"/>
      <c r="AI716" s="471"/>
      <c r="AJ716" s="471"/>
      <c r="AK716" s="478"/>
      <c r="AL716" s="449"/>
      <c r="AM716" s="449"/>
      <c r="AN716" s="473"/>
      <c r="AO716" s="471"/>
      <c r="AP716" s="471"/>
      <c r="AQ716" s="471"/>
      <c r="AR716" s="478"/>
      <c r="AS716" s="449"/>
      <c r="AT716" s="449"/>
      <c r="AU716" s="473"/>
      <c r="AV716" s="471"/>
      <c r="AW716" s="471"/>
      <c r="AX716" s="471"/>
      <c r="AY716" s="478"/>
      <c r="AZ716" s="449"/>
      <c r="BA716" s="449"/>
      <c r="BB716" s="473"/>
      <c r="BC716" s="471"/>
      <c r="BD716" s="471"/>
      <c r="BE716" s="471"/>
      <c r="BF716" s="478"/>
      <c r="BG716" s="449"/>
      <c r="BH716" s="449"/>
      <c r="BI716" s="473"/>
      <c r="BJ716" s="471"/>
      <c r="BK716" s="471"/>
      <c r="BL716" s="471"/>
      <c r="BM716" s="478"/>
      <c r="BN716" s="449"/>
      <c r="BO716" s="449"/>
      <c r="BP716" s="473"/>
      <c r="BQ716" s="471"/>
      <c r="BR716" s="471"/>
      <c r="BS716" s="471"/>
      <c r="BT716" s="478"/>
      <c r="BU716" s="449"/>
      <c r="BV716" s="449"/>
      <c r="BW716" s="473"/>
      <c r="BX716" s="471"/>
      <c r="BY716" s="471"/>
      <c r="BZ716" s="471"/>
      <c r="CA716" s="478"/>
      <c r="CB716" s="449"/>
      <c r="CC716" s="449"/>
      <c r="CD716" s="473"/>
      <c r="CE716" s="471"/>
      <c r="CF716" s="471"/>
      <c r="CG716" s="471"/>
      <c r="CH716" s="478"/>
      <c r="CI716" s="449"/>
      <c r="CJ716" s="449"/>
      <c r="CK716" s="473"/>
      <c r="CL716" s="471"/>
      <c r="CM716" s="471"/>
      <c r="CN716" s="471"/>
      <c r="CO716" s="478"/>
      <c r="CP716" s="449"/>
      <c r="CQ716" s="449"/>
      <c r="CR716" s="473"/>
      <c r="CS716" s="471"/>
      <c r="CT716" s="471"/>
      <c r="CU716" s="471"/>
      <c r="CV716" s="478"/>
      <c r="CW716" s="449"/>
      <c r="CX716" s="449"/>
      <c r="CY716" s="473"/>
      <c r="CZ716" s="471"/>
      <c r="DA716" s="471"/>
      <c r="DB716" s="471"/>
      <c r="DC716" s="478"/>
      <c r="DD716" s="449"/>
      <c r="DE716" s="449"/>
      <c r="DF716" s="473"/>
      <c r="DG716" s="471"/>
      <c r="DH716" s="471"/>
      <c r="DI716" s="471"/>
      <c r="DJ716" s="478"/>
      <c r="DK716" s="449"/>
      <c r="DL716" s="449"/>
      <c r="DM716" s="473"/>
      <c r="DN716" s="471"/>
      <c r="DO716" s="471"/>
      <c r="DP716" s="471"/>
      <c r="DQ716" s="478"/>
      <c r="DR716" s="449"/>
      <c r="DS716" s="449"/>
      <c r="DT716" s="473"/>
      <c r="DU716" s="471"/>
      <c r="DV716" s="471"/>
      <c r="DW716" s="471"/>
      <c r="DX716" s="478"/>
      <c r="DY716" s="449"/>
      <c r="DZ716" s="449"/>
      <c r="EA716" s="473"/>
      <c r="EB716" s="471"/>
      <c r="EC716" s="471"/>
      <c r="ED716" s="471"/>
      <c r="EE716" s="478"/>
      <c r="EF716" s="449"/>
      <c r="EG716" s="449"/>
      <c r="EH716" s="473"/>
      <c r="EI716" s="471"/>
      <c r="EJ716" s="471"/>
      <c r="EK716" s="471"/>
      <c r="EL716" s="478"/>
      <c r="EM716" s="449"/>
      <c r="EN716" s="449"/>
      <c r="EO716" s="473"/>
      <c r="EP716" s="471"/>
      <c r="EQ716" s="471"/>
      <c r="ER716" s="471"/>
      <c r="ES716" s="478"/>
      <c r="ET716" s="449"/>
      <c r="EU716" s="449"/>
      <c r="EV716" s="473"/>
      <c r="EW716" s="471"/>
      <c r="EX716" s="471"/>
      <c r="EY716" s="471"/>
      <c r="EZ716" s="478"/>
      <c r="FA716" s="449"/>
      <c r="FB716" s="449"/>
      <c r="FC716" s="473"/>
      <c r="FD716" s="471"/>
      <c r="FE716" s="471"/>
      <c r="FF716" s="471"/>
      <c r="FG716" s="478"/>
      <c r="FH716" s="449"/>
      <c r="FI716" s="449"/>
      <c r="FJ716" s="473"/>
      <c r="FK716" s="471"/>
      <c r="FL716" s="471"/>
      <c r="FM716" s="471"/>
      <c r="FN716" s="478"/>
      <c r="FO716" s="449"/>
      <c r="FP716" s="449"/>
      <c r="FQ716" s="473"/>
      <c r="FR716" s="471"/>
      <c r="FS716" s="471"/>
      <c r="FT716" s="471"/>
      <c r="FU716" s="478"/>
      <c r="FV716" s="449"/>
      <c r="FW716" s="449"/>
      <c r="FX716" s="473"/>
      <c r="FY716" s="471"/>
      <c r="FZ716" s="471"/>
      <c r="GA716" s="471"/>
      <c r="GB716" s="478"/>
      <c r="GC716" s="449"/>
      <c r="GD716" s="449"/>
      <c r="GE716" s="473"/>
      <c r="GF716" s="471"/>
      <c r="GG716" s="471"/>
      <c r="GH716" s="471"/>
      <c r="GI716" s="478"/>
      <c r="GJ716" s="449"/>
      <c r="GK716" s="449"/>
      <c r="GL716" s="473"/>
      <c r="GM716" s="471"/>
      <c r="GN716" s="471"/>
      <c r="GO716" s="471"/>
      <c r="GP716" s="478"/>
      <c r="GQ716" s="449"/>
      <c r="GR716" s="449"/>
      <c r="GS716" s="473"/>
      <c r="GT716" s="471"/>
      <c r="GU716" s="471"/>
      <c r="GV716" s="471"/>
      <c r="GW716" s="478"/>
      <c r="GX716" s="449"/>
      <c r="GY716" s="449"/>
      <c r="GZ716" s="473"/>
      <c r="HA716" s="471"/>
      <c r="HB716" s="471"/>
      <c r="HC716" s="471"/>
      <c r="HD716" s="478"/>
      <c r="HE716" s="449"/>
      <c r="HF716" s="449"/>
      <c r="HG716" s="473"/>
      <c r="HH716" s="471"/>
      <c r="HI716" s="471"/>
      <c r="HJ716" s="471"/>
      <c r="HK716" s="478"/>
      <c r="HL716" s="449"/>
      <c r="HM716" s="449"/>
      <c r="HN716" s="473"/>
      <c r="HO716" s="471"/>
      <c r="HP716" s="471"/>
      <c r="HQ716" s="471"/>
      <c r="HR716" s="478"/>
      <c r="HS716" s="449"/>
      <c r="HT716" s="449"/>
      <c r="HU716" s="473"/>
      <c r="HV716" s="471"/>
      <c r="HW716" s="471"/>
      <c r="HX716" s="471"/>
      <c r="HY716" s="478"/>
      <c r="HZ716" s="449"/>
      <c r="IA716" s="449"/>
      <c r="IB716" s="473"/>
      <c r="IC716" s="471"/>
      <c r="ID716" s="471"/>
      <c r="IE716" s="471"/>
      <c r="IF716" s="478"/>
      <c r="IG716" s="449"/>
      <c r="IH716" s="449"/>
      <c r="II716" s="473"/>
      <c r="IJ716" s="471"/>
      <c r="IK716" s="471"/>
      <c r="IL716" s="471"/>
      <c r="IM716" s="478"/>
      <c r="IN716" s="449"/>
      <c r="IO716" s="449"/>
      <c r="IP716" s="473"/>
      <c r="IQ716" s="471"/>
      <c r="IR716" s="471"/>
      <c r="IS716" s="471"/>
      <c r="IT716" s="478"/>
      <c r="IU716" s="449"/>
      <c r="IV716" s="449"/>
      <c r="IW716" s="473"/>
      <c r="IX716" s="471"/>
      <c r="IY716" s="471"/>
      <c r="IZ716" s="471"/>
      <c r="JA716" s="478"/>
      <c r="JB716" s="449"/>
      <c r="JC716" s="449"/>
      <c r="JD716" s="473"/>
      <c r="JE716" s="471"/>
      <c r="JF716" s="471"/>
      <c r="JG716" s="471"/>
      <c r="JH716" s="478"/>
      <c r="JI716" s="449"/>
      <c r="JJ716" s="449"/>
      <c r="JK716" s="473"/>
      <c r="JL716" s="471"/>
      <c r="JM716" s="471"/>
      <c r="JN716" s="471"/>
      <c r="JO716" s="478"/>
      <c r="JP716" s="449"/>
      <c r="JQ716" s="449"/>
      <c r="JR716" s="473"/>
      <c r="JS716" s="471"/>
      <c r="JT716" s="471"/>
      <c r="JU716" s="471"/>
      <c r="JV716" s="478"/>
      <c r="JW716" s="449"/>
      <c r="JX716" s="449"/>
      <c r="JY716" s="473"/>
      <c r="JZ716" s="471"/>
      <c r="KA716" s="471"/>
      <c r="KB716" s="471"/>
      <c r="KC716" s="478"/>
      <c r="KD716" s="449"/>
      <c r="KE716" s="449"/>
      <c r="KF716" s="473"/>
      <c r="KG716" s="471"/>
      <c r="KH716" s="471"/>
      <c r="KI716" s="471"/>
      <c r="KJ716" s="478"/>
      <c r="KK716" s="449"/>
      <c r="KL716" s="449"/>
      <c r="KM716" s="473"/>
      <c r="KN716" s="471"/>
      <c r="KO716" s="471"/>
      <c r="KP716" s="471"/>
      <c r="KQ716" s="478"/>
      <c r="KR716" s="449"/>
      <c r="KS716" s="449"/>
      <c r="KT716" s="473"/>
      <c r="KU716" s="471"/>
      <c r="KV716" s="471"/>
      <c r="KW716" s="471"/>
      <c r="KX716" s="478"/>
      <c r="KY716" s="449"/>
      <c r="KZ716" s="449"/>
      <c r="LA716" s="473"/>
      <c r="LB716" s="471"/>
      <c r="LC716" s="471"/>
      <c r="LD716" s="471"/>
      <c r="LE716" s="478"/>
      <c r="LF716" s="449"/>
      <c r="LG716" s="449"/>
      <c r="LH716" s="473"/>
      <c r="LI716" s="471"/>
      <c r="LJ716" s="471"/>
      <c r="LK716" s="471"/>
      <c r="LL716" s="478"/>
      <c r="LM716" s="449"/>
      <c r="LN716" s="449"/>
      <c r="LO716" s="473"/>
      <c r="LP716" s="471"/>
      <c r="LQ716" s="471"/>
      <c r="LR716" s="471"/>
      <c r="LS716" s="478"/>
      <c r="LT716" s="449"/>
      <c r="LU716" s="449"/>
      <c r="LV716" s="473"/>
      <c r="LW716" s="471"/>
      <c r="LX716" s="471"/>
      <c r="LY716" s="471"/>
      <c r="LZ716" s="478"/>
      <c r="MA716" s="449"/>
      <c r="MB716" s="449"/>
      <c r="MC716" s="473"/>
      <c r="MD716" s="471"/>
      <c r="ME716" s="471"/>
      <c r="MF716" s="471"/>
      <c r="MG716" s="478"/>
      <c r="MH716" s="449"/>
      <c r="MI716" s="449"/>
      <c r="MJ716" s="473"/>
      <c r="MK716" s="471"/>
      <c r="ML716" s="471"/>
      <c r="MM716" s="471"/>
      <c r="MN716" s="478"/>
    </row>
    <row r="717" spans="2:352" hidden="1">
      <c r="B717" s="333">
        <v>478</v>
      </c>
      <c r="C717" s="449"/>
      <c r="D717" s="449"/>
      <c r="E717" s="473"/>
      <c r="F717" s="471"/>
      <c r="G717" s="471"/>
      <c r="H717" s="471"/>
      <c r="I717" s="478"/>
      <c r="J717" s="449"/>
      <c r="K717" s="449"/>
      <c r="L717" s="473"/>
      <c r="M717" s="471"/>
      <c r="N717" s="471"/>
      <c r="O717" s="471"/>
      <c r="P717" s="478"/>
      <c r="Q717" s="449"/>
      <c r="R717" s="449"/>
      <c r="S717" s="473"/>
      <c r="T717" s="471"/>
      <c r="U717" s="471"/>
      <c r="V717" s="471"/>
      <c r="W717" s="478"/>
      <c r="X717" s="449"/>
      <c r="Y717" s="449"/>
      <c r="Z717" s="473"/>
      <c r="AA717" s="471"/>
      <c r="AB717" s="471"/>
      <c r="AC717" s="471"/>
      <c r="AD717" s="478"/>
      <c r="AE717" s="449"/>
      <c r="AF717" s="449"/>
      <c r="AG717" s="473"/>
      <c r="AH717" s="471"/>
      <c r="AI717" s="471"/>
      <c r="AJ717" s="471"/>
      <c r="AK717" s="478"/>
      <c r="AL717" s="449"/>
      <c r="AM717" s="449"/>
      <c r="AN717" s="473"/>
      <c r="AO717" s="471"/>
      <c r="AP717" s="471"/>
      <c r="AQ717" s="471"/>
      <c r="AR717" s="478"/>
      <c r="AS717" s="449"/>
      <c r="AT717" s="449"/>
      <c r="AU717" s="473"/>
      <c r="AV717" s="471"/>
      <c r="AW717" s="471"/>
      <c r="AX717" s="471"/>
      <c r="AY717" s="478"/>
      <c r="AZ717" s="449"/>
      <c r="BA717" s="449"/>
      <c r="BB717" s="473"/>
      <c r="BC717" s="471"/>
      <c r="BD717" s="471"/>
      <c r="BE717" s="471"/>
      <c r="BF717" s="478"/>
      <c r="BG717" s="449"/>
      <c r="BH717" s="449"/>
      <c r="BI717" s="473"/>
      <c r="BJ717" s="471"/>
      <c r="BK717" s="471"/>
      <c r="BL717" s="471"/>
      <c r="BM717" s="478"/>
      <c r="BN717" s="449"/>
      <c r="BO717" s="449"/>
      <c r="BP717" s="473"/>
      <c r="BQ717" s="471"/>
      <c r="BR717" s="471"/>
      <c r="BS717" s="471"/>
      <c r="BT717" s="478"/>
      <c r="BU717" s="449"/>
      <c r="BV717" s="449"/>
      <c r="BW717" s="473"/>
      <c r="BX717" s="471"/>
      <c r="BY717" s="471"/>
      <c r="BZ717" s="471"/>
      <c r="CA717" s="478"/>
      <c r="CB717" s="449"/>
      <c r="CC717" s="449"/>
      <c r="CD717" s="473"/>
      <c r="CE717" s="471"/>
      <c r="CF717" s="471"/>
      <c r="CG717" s="471"/>
      <c r="CH717" s="478"/>
      <c r="CI717" s="449"/>
      <c r="CJ717" s="449"/>
      <c r="CK717" s="473"/>
      <c r="CL717" s="471"/>
      <c r="CM717" s="471"/>
      <c r="CN717" s="471"/>
      <c r="CO717" s="478"/>
      <c r="CP717" s="449"/>
      <c r="CQ717" s="449"/>
      <c r="CR717" s="473"/>
      <c r="CS717" s="471"/>
      <c r="CT717" s="471"/>
      <c r="CU717" s="471"/>
      <c r="CV717" s="478"/>
      <c r="CW717" s="449"/>
      <c r="CX717" s="449"/>
      <c r="CY717" s="473"/>
      <c r="CZ717" s="471"/>
      <c r="DA717" s="471"/>
      <c r="DB717" s="471"/>
      <c r="DC717" s="478"/>
      <c r="DD717" s="449"/>
      <c r="DE717" s="449"/>
      <c r="DF717" s="473"/>
      <c r="DG717" s="471"/>
      <c r="DH717" s="471"/>
      <c r="DI717" s="471"/>
      <c r="DJ717" s="478"/>
      <c r="DK717" s="449"/>
      <c r="DL717" s="449"/>
      <c r="DM717" s="473"/>
      <c r="DN717" s="471"/>
      <c r="DO717" s="471"/>
      <c r="DP717" s="471"/>
      <c r="DQ717" s="478"/>
      <c r="DR717" s="449"/>
      <c r="DS717" s="449"/>
      <c r="DT717" s="473"/>
      <c r="DU717" s="471"/>
      <c r="DV717" s="471"/>
      <c r="DW717" s="471"/>
      <c r="DX717" s="478"/>
      <c r="DY717" s="449"/>
      <c r="DZ717" s="449"/>
      <c r="EA717" s="473"/>
      <c r="EB717" s="471"/>
      <c r="EC717" s="471"/>
      <c r="ED717" s="471"/>
      <c r="EE717" s="478"/>
      <c r="EF717" s="449"/>
      <c r="EG717" s="449"/>
      <c r="EH717" s="473"/>
      <c r="EI717" s="471"/>
      <c r="EJ717" s="471"/>
      <c r="EK717" s="471"/>
      <c r="EL717" s="478"/>
      <c r="EM717" s="449"/>
      <c r="EN717" s="449"/>
      <c r="EO717" s="473"/>
      <c r="EP717" s="471"/>
      <c r="EQ717" s="471"/>
      <c r="ER717" s="471"/>
      <c r="ES717" s="478"/>
      <c r="ET717" s="449"/>
      <c r="EU717" s="449"/>
      <c r="EV717" s="473"/>
      <c r="EW717" s="471"/>
      <c r="EX717" s="471"/>
      <c r="EY717" s="471"/>
      <c r="EZ717" s="478"/>
      <c r="FA717" s="449"/>
      <c r="FB717" s="449"/>
      <c r="FC717" s="473"/>
      <c r="FD717" s="471"/>
      <c r="FE717" s="471"/>
      <c r="FF717" s="471"/>
      <c r="FG717" s="478"/>
      <c r="FH717" s="449"/>
      <c r="FI717" s="449"/>
      <c r="FJ717" s="473"/>
      <c r="FK717" s="471"/>
      <c r="FL717" s="471"/>
      <c r="FM717" s="471"/>
      <c r="FN717" s="478"/>
      <c r="FO717" s="449"/>
      <c r="FP717" s="449"/>
      <c r="FQ717" s="473"/>
      <c r="FR717" s="471"/>
      <c r="FS717" s="471"/>
      <c r="FT717" s="471"/>
      <c r="FU717" s="478"/>
      <c r="FV717" s="449"/>
      <c r="FW717" s="449"/>
      <c r="FX717" s="473"/>
      <c r="FY717" s="471"/>
      <c r="FZ717" s="471"/>
      <c r="GA717" s="471"/>
      <c r="GB717" s="478"/>
      <c r="GC717" s="449"/>
      <c r="GD717" s="449"/>
      <c r="GE717" s="473"/>
      <c r="GF717" s="471"/>
      <c r="GG717" s="471"/>
      <c r="GH717" s="471"/>
      <c r="GI717" s="478"/>
      <c r="GJ717" s="449"/>
      <c r="GK717" s="449"/>
      <c r="GL717" s="473"/>
      <c r="GM717" s="471"/>
      <c r="GN717" s="471"/>
      <c r="GO717" s="471"/>
      <c r="GP717" s="478"/>
      <c r="GQ717" s="449"/>
      <c r="GR717" s="449"/>
      <c r="GS717" s="473"/>
      <c r="GT717" s="471"/>
      <c r="GU717" s="471"/>
      <c r="GV717" s="471"/>
      <c r="GW717" s="478"/>
      <c r="GX717" s="449"/>
      <c r="GY717" s="449"/>
      <c r="GZ717" s="473"/>
      <c r="HA717" s="471"/>
      <c r="HB717" s="471"/>
      <c r="HC717" s="471"/>
      <c r="HD717" s="478"/>
      <c r="HE717" s="449"/>
      <c r="HF717" s="449"/>
      <c r="HG717" s="473"/>
      <c r="HH717" s="471"/>
      <c r="HI717" s="471"/>
      <c r="HJ717" s="471"/>
      <c r="HK717" s="478"/>
      <c r="HL717" s="449"/>
      <c r="HM717" s="449"/>
      <c r="HN717" s="473"/>
      <c r="HO717" s="471"/>
      <c r="HP717" s="471"/>
      <c r="HQ717" s="471"/>
      <c r="HR717" s="478"/>
      <c r="HS717" s="449"/>
      <c r="HT717" s="449"/>
      <c r="HU717" s="473"/>
      <c r="HV717" s="471"/>
      <c r="HW717" s="471"/>
      <c r="HX717" s="471"/>
      <c r="HY717" s="478"/>
      <c r="HZ717" s="449"/>
      <c r="IA717" s="449"/>
      <c r="IB717" s="473"/>
      <c r="IC717" s="471"/>
      <c r="ID717" s="471"/>
      <c r="IE717" s="471"/>
      <c r="IF717" s="478"/>
      <c r="IG717" s="449"/>
      <c r="IH717" s="449"/>
      <c r="II717" s="473"/>
      <c r="IJ717" s="471"/>
      <c r="IK717" s="471"/>
      <c r="IL717" s="471"/>
      <c r="IM717" s="478"/>
      <c r="IN717" s="449"/>
      <c r="IO717" s="449"/>
      <c r="IP717" s="473"/>
      <c r="IQ717" s="471"/>
      <c r="IR717" s="471"/>
      <c r="IS717" s="471"/>
      <c r="IT717" s="478"/>
      <c r="IU717" s="449"/>
      <c r="IV717" s="449"/>
      <c r="IW717" s="473"/>
      <c r="IX717" s="471"/>
      <c r="IY717" s="471"/>
      <c r="IZ717" s="471"/>
      <c r="JA717" s="478"/>
      <c r="JB717" s="449"/>
      <c r="JC717" s="449"/>
      <c r="JD717" s="473"/>
      <c r="JE717" s="471"/>
      <c r="JF717" s="471"/>
      <c r="JG717" s="471"/>
      <c r="JH717" s="478"/>
      <c r="JI717" s="449"/>
      <c r="JJ717" s="449"/>
      <c r="JK717" s="473"/>
      <c r="JL717" s="471"/>
      <c r="JM717" s="471"/>
      <c r="JN717" s="471"/>
      <c r="JO717" s="478"/>
      <c r="JP717" s="449"/>
      <c r="JQ717" s="449"/>
      <c r="JR717" s="473"/>
      <c r="JS717" s="471"/>
      <c r="JT717" s="471"/>
      <c r="JU717" s="471"/>
      <c r="JV717" s="478"/>
      <c r="JW717" s="449"/>
      <c r="JX717" s="449"/>
      <c r="JY717" s="473"/>
      <c r="JZ717" s="471"/>
      <c r="KA717" s="471"/>
      <c r="KB717" s="471"/>
      <c r="KC717" s="478"/>
      <c r="KD717" s="449"/>
      <c r="KE717" s="449"/>
      <c r="KF717" s="473"/>
      <c r="KG717" s="471"/>
      <c r="KH717" s="471"/>
      <c r="KI717" s="471"/>
      <c r="KJ717" s="478"/>
      <c r="KK717" s="449"/>
      <c r="KL717" s="449"/>
      <c r="KM717" s="473"/>
      <c r="KN717" s="471"/>
      <c r="KO717" s="471"/>
      <c r="KP717" s="471"/>
      <c r="KQ717" s="478"/>
      <c r="KR717" s="449"/>
      <c r="KS717" s="449"/>
      <c r="KT717" s="473"/>
      <c r="KU717" s="471"/>
      <c r="KV717" s="471"/>
      <c r="KW717" s="471"/>
      <c r="KX717" s="478"/>
      <c r="KY717" s="449"/>
      <c r="KZ717" s="449"/>
      <c r="LA717" s="473"/>
      <c r="LB717" s="471"/>
      <c r="LC717" s="471"/>
      <c r="LD717" s="471"/>
      <c r="LE717" s="478"/>
      <c r="LF717" s="449"/>
      <c r="LG717" s="449"/>
      <c r="LH717" s="473"/>
      <c r="LI717" s="471"/>
      <c r="LJ717" s="471"/>
      <c r="LK717" s="471"/>
      <c r="LL717" s="478"/>
      <c r="LM717" s="449"/>
      <c r="LN717" s="449"/>
      <c r="LO717" s="473"/>
      <c r="LP717" s="471"/>
      <c r="LQ717" s="471"/>
      <c r="LR717" s="471"/>
      <c r="LS717" s="478"/>
      <c r="LT717" s="449"/>
      <c r="LU717" s="449"/>
      <c r="LV717" s="473"/>
      <c r="LW717" s="471"/>
      <c r="LX717" s="471"/>
      <c r="LY717" s="471"/>
      <c r="LZ717" s="478"/>
      <c r="MA717" s="449"/>
      <c r="MB717" s="449"/>
      <c r="MC717" s="473"/>
      <c r="MD717" s="471"/>
      <c r="ME717" s="471"/>
      <c r="MF717" s="471"/>
      <c r="MG717" s="478"/>
      <c r="MH717" s="449"/>
      <c r="MI717" s="449"/>
      <c r="MJ717" s="473"/>
      <c r="MK717" s="471"/>
      <c r="ML717" s="471"/>
      <c r="MM717" s="471"/>
      <c r="MN717" s="478"/>
    </row>
    <row r="718" spans="2:352" hidden="1">
      <c r="B718" s="333">
        <v>479</v>
      </c>
      <c r="C718" s="449"/>
      <c r="D718" s="449"/>
      <c r="E718" s="473"/>
      <c r="F718" s="471"/>
      <c r="G718" s="471"/>
      <c r="H718" s="471"/>
      <c r="I718" s="478"/>
      <c r="J718" s="449"/>
      <c r="K718" s="449"/>
      <c r="L718" s="473"/>
      <c r="M718" s="471"/>
      <c r="N718" s="471"/>
      <c r="O718" s="471"/>
      <c r="P718" s="478"/>
      <c r="Q718" s="449"/>
      <c r="R718" s="449"/>
      <c r="S718" s="473"/>
      <c r="T718" s="471"/>
      <c r="U718" s="471"/>
      <c r="V718" s="471"/>
      <c r="W718" s="478"/>
      <c r="X718" s="449"/>
      <c r="Y718" s="449"/>
      <c r="Z718" s="473"/>
      <c r="AA718" s="471"/>
      <c r="AB718" s="471"/>
      <c r="AC718" s="471"/>
      <c r="AD718" s="478"/>
      <c r="AE718" s="449"/>
      <c r="AF718" s="449"/>
      <c r="AG718" s="473"/>
      <c r="AH718" s="471"/>
      <c r="AI718" s="471"/>
      <c r="AJ718" s="471"/>
      <c r="AK718" s="478"/>
      <c r="AL718" s="449"/>
      <c r="AM718" s="449"/>
      <c r="AN718" s="473"/>
      <c r="AO718" s="471"/>
      <c r="AP718" s="471"/>
      <c r="AQ718" s="471"/>
      <c r="AR718" s="478"/>
      <c r="AS718" s="449"/>
      <c r="AT718" s="449"/>
      <c r="AU718" s="473"/>
      <c r="AV718" s="471"/>
      <c r="AW718" s="471"/>
      <c r="AX718" s="471"/>
      <c r="AY718" s="478"/>
      <c r="AZ718" s="449"/>
      <c r="BA718" s="449"/>
      <c r="BB718" s="473"/>
      <c r="BC718" s="471"/>
      <c r="BD718" s="471"/>
      <c r="BE718" s="471"/>
      <c r="BF718" s="478"/>
      <c r="BG718" s="449"/>
      <c r="BH718" s="449"/>
      <c r="BI718" s="473"/>
      <c r="BJ718" s="471"/>
      <c r="BK718" s="471"/>
      <c r="BL718" s="471"/>
      <c r="BM718" s="478"/>
      <c r="BN718" s="449"/>
      <c r="BO718" s="449"/>
      <c r="BP718" s="473"/>
      <c r="BQ718" s="471"/>
      <c r="BR718" s="471"/>
      <c r="BS718" s="471"/>
      <c r="BT718" s="478"/>
      <c r="BU718" s="449"/>
      <c r="BV718" s="449"/>
      <c r="BW718" s="473"/>
      <c r="BX718" s="471"/>
      <c r="BY718" s="471"/>
      <c r="BZ718" s="471"/>
      <c r="CA718" s="478"/>
      <c r="CB718" s="449"/>
      <c r="CC718" s="449"/>
      <c r="CD718" s="473"/>
      <c r="CE718" s="471"/>
      <c r="CF718" s="471"/>
      <c r="CG718" s="471"/>
      <c r="CH718" s="478"/>
      <c r="CI718" s="449"/>
      <c r="CJ718" s="449"/>
      <c r="CK718" s="473"/>
      <c r="CL718" s="471"/>
      <c r="CM718" s="471"/>
      <c r="CN718" s="471"/>
      <c r="CO718" s="478"/>
      <c r="CP718" s="449"/>
      <c r="CQ718" s="449"/>
      <c r="CR718" s="473"/>
      <c r="CS718" s="471"/>
      <c r="CT718" s="471"/>
      <c r="CU718" s="471"/>
      <c r="CV718" s="478"/>
      <c r="CW718" s="449"/>
      <c r="CX718" s="449"/>
      <c r="CY718" s="473"/>
      <c r="CZ718" s="471"/>
      <c r="DA718" s="471"/>
      <c r="DB718" s="471"/>
      <c r="DC718" s="478"/>
      <c r="DD718" s="449"/>
      <c r="DE718" s="449"/>
      <c r="DF718" s="473"/>
      <c r="DG718" s="471"/>
      <c r="DH718" s="471"/>
      <c r="DI718" s="471"/>
      <c r="DJ718" s="478"/>
      <c r="DK718" s="449"/>
      <c r="DL718" s="449"/>
      <c r="DM718" s="473"/>
      <c r="DN718" s="471"/>
      <c r="DO718" s="471"/>
      <c r="DP718" s="471"/>
      <c r="DQ718" s="478"/>
      <c r="DR718" s="449"/>
      <c r="DS718" s="449"/>
      <c r="DT718" s="473"/>
      <c r="DU718" s="471"/>
      <c r="DV718" s="471"/>
      <c r="DW718" s="471"/>
      <c r="DX718" s="478"/>
      <c r="DY718" s="449"/>
      <c r="DZ718" s="449"/>
      <c r="EA718" s="473"/>
      <c r="EB718" s="471"/>
      <c r="EC718" s="471"/>
      <c r="ED718" s="471"/>
      <c r="EE718" s="478"/>
      <c r="EF718" s="449"/>
      <c r="EG718" s="449"/>
      <c r="EH718" s="473"/>
      <c r="EI718" s="471"/>
      <c r="EJ718" s="471"/>
      <c r="EK718" s="471"/>
      <c r="EL718" s="478"/>
      <c r="EM718" s="449"/>
      <c r="EN718" s="449"/>
      <c r="EO718" s="473"/>
      <c r="EP718" s="471"/>
      <c r="EQ718" s="471"/>
      <c r="ER718" s="471"/>
      <c r="ES718" s="478"/>
      <c r="ET718" s="449"/>
      <c r="EU718" s="449"/>
      <c r="EV718" s="473"/>
      <c r="EW718" s="471"/>
      <c r="EX718" s="471"/>
      <c r="EY718" s="471"/>
      <c r="EZ718" s="478"/>
      <c r="FA718" s="449"/>
      <c r="FB718" s="449"/>
      <c r="FC718" s="473"/>
      <c r="FD718" s="471"/>
      <c r="FE718" s="471"/>
      <c r="FF718" s="471"/>
      <c r="FG718" s="478"/>
      <c r="FH718" s="449"/>
      <c r="FI718" s="449"/>
      <c r="FJ718" s="473"/>
      <c r="FK718" s="471"/>
      <c r="FL718" s="471"/>
      <c r="FM718" s="471"/>
      <c r="FN718" s="478"/>
      <c r="FO718" s="449"/>
      <c r="FP718" s="449"/>
      <c r="FQ718" s="473"/>
      <c r="FR718" s="471"/>
      <c r="FS718" s="471"/>
      <c r="FT718" s="471"/>
      <c r="FU718" s="478"/>
      <c r="FV718" s="449"/>
      <c r="FW718" s="449"/>
      <c r="FX718" s="473"/>
      <c r="FY718" s="471"/>
      <c r="FZ718" s="471"/>
      <c r="GA718" s="471"/>
      <c r="GB718" s="478"/>
      <c r="GC718" s="449"/>
      <c r="GD718" s="449"/>
      <c r="GE718" s="473"/>
      <c r="GF718" s="471"/>
      <c r="GG718" s="471"/>
      <c r="GH718" s="471"/>
      <c r="GI718" s="478"/>
      <c r="GJ718" s="449"/>
      <c r="GK718" s="449"/>
      <c r="GL718" s="473"/>
      <c r="GM718" s="471"/>
      <c r="GN718" s="471"/>
      <c r="GO718" s="471"/>
      <c r="GP718" s="478"/>
      <c r="GQ718" s="449"/>
      <c r="GR718" s="449"/>
      <c r="GS718" s="473"/>
      <c r="GT718" s="471"/>
      <c r="GU718" s="471"/>
      <c r="GV718" s="471"/>
      <c r="GW718" s="478"/>
      <c r="GX718" s="449"/>
      <c r="GY718" s="449"/>
      <c r="GZ718" s="473"/>
      <c r="HA718" s="471"/>
      <c r="HB718" s="471"/>
      <c r="HC718" s="471"/>
      <c r="HD718" s="478"/>
      <c r="HE718" s="449"/>
      <c r="HF718" s="449"/>
      <c r="HG718" s="473"/>
      <c r="HH718" s="471"/>
      <c r="HI718" s="471"/>
      <c r="HJ718" s="471"/>
      <c r="HK718" s="478"/>
      <c r="HL718" s="449"/>
      <c r="HM718" s="449"/>
      <c r="HN718" s="473"/>
      <c r="HO718" s="471"/>
      <c r="HP718" s="471"/>
      <c r="HQ718" s="471"/>
      <c r="HR718" s="478"/>
      <c r="HS718" s="449"/>
      <c r="HT718" s="449"/>
      <c r="HU718" s="473"/>
      <c r="HV718" s="471"/>
      <c r="HW718" s="471"/>
      <c r="HX718" s="471"/>
      <c r="HY718" s="478"/>
      <c r="HZ718" s="449"/>
      <c r="IA718" s="449"/>
      <c r="IB718" s="473"/>
      <c r="IC718" s="471"/>
      <c r="ID718" s="471"/>
      <c r="IE718" s="471"/>
      <c r="IF718" s="478"/>
      <c r="IG718" s="449"/>
      <c r="IH718" s="449"/>
      <c r="II718" s="473"/>
      <c r="IJ718" s="471"/>
      <c r="IK718" s="471"/>
      <c r="IL718" s="471"/>
      <c r="IM718" s="478"/>
      <c r="IN718" s="449"/>
      <c r="IO718" s="449"/>
      <c r="IP718" s="473"/>
      <c r="IQ718" s="471"/>
      <c r="IR718" s="471"/>
      <c r="IS718" s="471"/>
      <c r="IT718" s="478"/>
      <c r="IU718" s="449"/>
      <c r="IV718" s="449"/>
      <c r="IW718" s="473"/>
      <c r="IX718" s="471"/>
      <c r="IY718" s="471"/>
      <c r="IZ718" s="471"/>
      <c r="JA718" s="478"/>
      <c r="JB718" s="449"/>
      <c r="JC718" s="449"/>
      <c r="JD718" s="473"/>
      <c r="JE718" s="471"/>
      <c r="JF718" s="471"/>
      <c r="JG718" s="471"/>
      <c r="JH718" s="478"/>
      <c r="JI718" s="449"/>
      <c r="JJ718" s="449"/>
      <c r="JK718" s="473"/>
      <c r="JL718" s="471"/>
      <c r="JM718" s="471"/>
      <c r="JN718" s="471"/>
      <c r="JO718" s="478"/>
      <c r="JP718" s="449"/>
      <c r="JQ718" s="449"/>
      <c r="JR718" s="473"/>
      <c r="JS718" s="471"/>
      <c r="JT718" s="471"/>
      <c r="JU718" s="471"/>
      <c r="JV718" s="478"/>
      <c r="JW718" s="449"/>
      <c r="JX718" s="449"/>
      <c r="JY718" s="473"/>
      <c r="JZ718" s="471"/>
      <c r="KA718" s="471"/>
      <c r="KB718" s="471"/>
      <c r="KC718" s="478"/>
      <c r="KD718" s="449"/>
      <c r="KE718" s="449"/>
      <c r="KF718" s="473"/>
      <c r="KG718" s="471"/>
      <c r="KH718" s="471"/>
      <c r="KI718" s="471"/>
      <c r="KJ718" s="478"/>
      <c r="KK718" s="449"/>
      <c r="KL718" s="449"/>
      <c r="KM718" s="473"/>
      <c r="KN718" s="471"/>
      <c r="KO718" s="471"/>
      <c r="KP718" s="471"/>
      <c r="KQ718" s="478"/>
      <c r="KR718" s="449"/>
      <c r="KS718" s="449"/>
      <c r="KT718" s="473"/>
      <c r="KU718" s="471"/>
      <c r="KV718" s="471"/>
      <c r="KW718" s="471"/>
      <c r="KX718" s="478"/>
      <c r="KY718" s="449"/>
      <c r="KZ718" s="449"/>
      <c r="LA718" s="473"/>
      <c r="LB718" s="471"/>
      <c r="LC718" s="471"/>
      <c r="LD718" s="471"/>
      <c r="LE718" s="478"/>
      <c r="LF718" s="449"/>
      <c r="LG718" s="449"/>
      <c r="LH718" s="473"/>
      <c r="LI718" s="471"/>
      <c r="LJ718" s="471"/>
      <c r="LK718" s="471"/>
      <c r="LL718" s="478"/>
      <c r="LM718" s="449"/>
      <c r="LN718" s="449"/>
      <c r="LO718" s="473"/>
      <c r="LP718" s="471"/>
      <c r="LQ718" s="471"/>
      <c r="LR718" s="471"/>
      <c r="LS718" s="478"/>
      <c r="LT718" s="449"/>
      <c r="LU718" s="449"/>
      <c r="LV718" s="473"/>
      <c r="LW718" s="471"/>
      <c r="LX718" s="471"/>
      <c r="LY718" s="471"/>
      <c r="LZ718" s="478"/>
      <c r="MA718" s="449"/>
      <c r="MB718" s="449"/>
      <c r="MC718" s="473"/>
      <c r="MD718" s="471"/>
      <c r="ME718" s="471"/>
      <c r="MF718" s="471"/>
      <c r="MG718" s="478"/>
      <c r="MH718" s="449"/>
      <c r="MI718" s="449"/>
      <c r="MJ718" s="473"/>
      <c r="MK718" s="471"/>
      <c r="ML718" s="471"/>
      <c r="MM718" s="471"/>
      <c r="MN718" s="478"/>
    </row>
    <row r="719" spans="2:352" hidden="1">
      <c r="B719" s="333">
        <v>480</v>
      </c>
      <c r="C719" s="449"/>
      <c r="D719" s="449"/>
      <c r="E719" s="473"/>
      <c r="F719" s="471"/>
      <c r="G719" s="471"/>
      <c r="H719" s="471"/>
      <c r="I719" s="478"/>
      <c r="J719" s="449"/>
      <c r="K719" s="449"/>
      <c r="L719" s="473"/>
      <c r="M719" s="471"/>
      <c r="N719" s="471"/>
      <c r="O719" s="471"/>
      <c r="P719" s="478"/>
      <c r="Q719" s="449"/>
      <c r="R719" s="449"/>
      <c r="S719" s="473"/>
      <c r="T719" s="471"/>
      <c r="U719" s="471"/>
      <c r="V719" s="471"/>
      <c r="W719" s="478"/>
      <c r="X719" s="449"/>
      <c r="Y719" s="449"/>
      <c r="Z719" s="473"/>
      <c r="AA719" s="471"/>
      <c r="AB719" s="471"/>
      <c r="AC719" s="471"/>
      <c r="AD719" s="478"/>
      <c r="AE719" s="449"/>
      <c r="AF719" s="449"/>
      <c r="AG719" s="473"/>
      <c r="AH719" s="471"/>
      <c r="AI719" s="471"/>
      <c r="AJ719" s="471"/>
      <c r="AK719" s="478"/>
      <c r="AL719" s="449"/>
      <c r="AM719" s="449"/>
      <c r="AN719" s="473"/>
      <c r="AO719" s="471"/>
      <c r="AP719" s="471"/>
      <c r="AQ719" s="471"/>
      <c r="AR719" s="478"/>
      <c r="AS719" s="449"/>
      <c r="AT719" s="449"/>
      <c r="AU719" s="473"/>
      <c r="AV719" s="471"/>
      <c r="AW719" s="471"/>
      <c r="AX719" s="471"/>
      <c r="AY719" s="478"/>
      <c r="AZ719" s="449"/>
      <c r="BA719" s="449"/>
      <c r="BB719" s="473"/>
      <c r="BC719" s="471"/>
      <c r="BD719" s="471"/>
      <c r="BE719" s="471"/>
      <c r="BF719" s="478"/>
      <c r="BG719" s="449"/>
      <c r="BH719" s="449"/>
      <c r="BI719" s="473"/>
      <c r="BJ719" s="471"/>
      <c r="BK719" s="471"/>
      <c r="BL719" s="471"/>
      <c r="BM719" s="478"/>
      <c r="BN719" s="449"/>
      <c r="BO719" s="449"/>
      <c r="BP719" s="473"/>
      <c r="BQ719" s="471"/>
      <c r="BR719" s="471"/>
      <c r="BS719" s="471"/>
      <c r="BT719" s="478"/>
      <c r="BU719" s="449"/>
      <c r="BV719" s="449"/>
      <c r="BW719" s="473"/>
      <c r="BX719" s="471"/>
      <c r="BY719" s="471"/>
      <c r="BZ719" s="471"/>
      <c r="CA719" s="478"/>
      <c r="CB719" s="449"/>
      <c r="CC719" s="449"/>
      <c r="CD719" s="473"/>
      <c r="CE719" s="471"/>
      <c r="CF719" s="471"/>
      <c r="CG719" s="471"/>
      <c r="CH719" s="478"/>
      <c r="CI719" s="449"/>
      <c r="CJ719" s="449"/>
      <c r="CK719" s="473"/>
      <c r="CL719" s="471"/>
      <c r="CM719" s="471"/>
      <c r="CN719" s="471"/>
      <c r="CO719" s="478"/>
      <c r="CP719" s="449"/>
      <c r="CQ719" s="449"/>
      <c r="CR719" s="473"/>
      <c r="CS719" s="471"/>
      <c r="CT719" s="471"/>
      <c r="CU719" s="471"/>
      <c r="CV719" s="478"/>
      <c r="CW719" s="449"/>
      <c r="CX719" s="449"/>
      <c r="CY719" s="473"/>
      <c r="CZ719" s="471"/>
      <c r="DA719" s="471"/>
      <c r="DB719" s="471"/>
      <c r="DC719" s="478"/>
      <c r="DD719" s="449"/>
      <c r="DE719" s="449"/>
      <c r="DF719" s="473"/>
      <c r="DG719" s="471"/>
      <c r="DH719" s="471"/>
      <c r="DI719" s="471"/>
      <c r="DJ719" s="478"/>
      <c r="DK719" s="449"/>
      <c r="DL719" s="449"/>
      <c r="DM719" s="473"/>
      <c r="DN719" s="471"/>
      <c r="DO719" s="471"/>
      <c r="DP719" s="471"/>
      <c r="DQ719" s="478"/>
      <c r="DR719" s="449"/>
      <c r="DS719" s="449"/>
      <c r="DT719" s="473"/>
      <c r="DU719" s="471"/>
      <c r="DV719" s="471"/>
      <c r="DW719" s="471"/>
      <c r="DX719" s="478"/>
      <c r="DY719" s="449"/>
      <c r="DZ719" s="449"/>
      <c r="EA719" s="473"/>
      <c r="EB719" s="471"/>
      <c r="EC719" s="471"/>
      <c r="ED719" s="471"/>
      <c r="EE719" s="478"/>
      <c r="EF719" s="449"/>
      <c r="EG719" s="449"/>
      <c r="EH719" s="473"/>
      <c r="EI719" s="471"/>
      <c r="EJ719" s="471"/>
      <c r="EK719" s="471"/>
      <c r="EL719" s="478"/>
      <c r="EM719" s="449"/>
      <c r="EN719" s="449"/>
      <c r="EO719" s="473"/>
      <c r="EP719" s="471"/>
      <c r="EQ719" s="471"/>
      <c r="ER719" s="471"/>
      <c r="ES719" s="478"/>
      <c r="ET719" s="449"/>
      <c r="EU719" s="449"/>
      <c r="EV719" s="473"/>
      <c r="EW719" s="471"/>
      <c r="EX719" s="471"/>
      <c r="EY719" s="471"/>
      <c r="EZ719" s="478"/>
      <c r="FA719" s="449"/>
      <c r="FB719" s="449"/>
      <c r="FC719" s="473"/>
      <c r="FD719" s="471"/>
      <c r="FE719" s="471"/>
      <c r="FF719" s="471"/>
      <c r="FG719" s="478"/>
      <c r="FH719" s="449"/>
      <c r="FI719" s="449"/>
      <c r="FJ719" s="473"/>
      <c r="FK719" s="471"/>
      <c r="FL719" s="471"/>
      <c r="FM719" s="471"/>
      <c r="FN719" s="478"/>
      <c r="FO719" s="449"/>
      <c r="FP719" s="449"/>
      <c r="FQ719" s="473"/>
      <c r="FR719" s="471"/>
      <c r="FS719" s="471"/>
      <c r="FT719" s="471"/>
      <c r="FU719" s="478"/>
      <c r="FV719" s="449"/>
      <c r="FW719" s="449"/>
      <c r="FX719" s="473"/>
      <c r="FY719" s="471"/>
      <c r="FZ719" s="471"/>
      <c r="GA719" s="471"/>
      <c r="GB719" s="478"/>
      <c r="GC719" s="449"/>
      <c r="GD719" s="449"/>
      <c r="GE719" s="473"/>
      <c r="GF719" s="471"/>
      <c r="GG719" s="471"/>
      <c r="GH719" s="471"/>
      <c r="GI719" s="478"/>
      <c r="GJ719" s="449"/>
      <c r="GK719" s="449"/>
      <c r="GL719" s="473"/>
      <c r="GM719" s="471"/>
      <c r="GN719" s="471"/>
      <c r="GO719" s="471"/>
      <c r="GP719" s="478"/>
      <c r="GQ719" s="449"/>
      <c r="GR719" s="449"/>
      <c r="GS719" s="473"/>
      <c r="GT719" s="471"/>
      <c r="GU719" s="471"/>
      <c r="GV719" s="471"/>
      <c r="GW719" s="478"/>
      <c r="GX719" s="449"/>
      <c r="GY719" s="449"/>
      <c r="GZ719" s="473"/>
      <c r="HA719" s="471"/>
      <c r="HB719" s="471"/>
      <c r="HC719" s="471"/>
      <c r="HD719" s="478"/>
      <c r="HE719" s="449"/>
      <c r="HF719" s="449"/>
      <c r="HG719" s="473"/>
      <c r="HH719" s="471"/>
      <c r="HI719" s="471"/>
      <c r="HJ719" s="471"/>
      <c r="HK719" s="478"/>
      <c r="HL719" s="449"/>
      <c r="HM719" s="449"/>
      <c r="HN719" s="473"/>
      <c r="HO719" s="471"/>
      <c r="HP719" s="471"/>
      <c r="HQ719" s="471"/>
      <c r="HR719" s="478"/>
      <c r="HS719" s="449"/>
      <c r="HT719" s="449"/>
      <c r="HU719" s="473"/>
      <c r="HV719" s="471"/>
      <c r="HW719" s="471"/>
      <c r="HX719" s="471"/>
      <c r="HY719" s="478"/>
      <c r="HZ719" s="449"/>
      <c r="IA719" s="449"/>
      <c r="IB719" s="473"/>
      <c r="IC719" s="471"/>
      <c r="ID719" s="471"/>
      <c r="IE719" s="471"/>
      <c r="IF719" s="478"/>
      <c r="IG719" s="449"/>
      <c r="IH719" s="449"/>
      <c r="II719" s="473"/>
      <c r="IJ719" s="471"/>
      <c r="IK719" s="471"/>
      <c r="IL719" s="471"/>
      <c r="IM719" s="478"/>
      <c r="IN719" s="449"/>
      <c r="IO719" s="449"/>
      <c r="IP719" s="473"/>
      <c r="IQ719" s="471"/>
      <c r="IR719" s="471"/>
      <c r="IS719" s="471"/>
      <c r="IT719" s="478"/>
      <c r="IU719" s="449"/>
      <c r="IV719" s="449"/>
      <c r="IW719" s="473"/>
      <c r="IX719" s="471"/>
      <c r="IY719" s="471"/>
      <c r="IZ719" s="471"/>
      <c r="JA719" s="478"/>
      <c r="JB719" s="449"/>
      <c r="JC719" s="449"/>
      <c r="JD719" s="473"/>
      <c r="JE719" s="471"/>
      <c r="JF719" s="471"/>
      <c r="JG719" s="471"/>
      <c r="JH719" s="478"/>
      <c r="JI719" s="449"/>
      <c r="JJ719" s="449"/>
      <c r="JK719" s="473"/>
      <c r="JL719" s="471"/>
      <c r="JM719" s="471"/>
      <c r="JN719" s="471"/>
      <c r="JO719" s="478"/>
      <c r="JP719" s="449"/>
      <c r="JQ719" s="449"/>
      <c r="JR719" s="473"/>
      <c r="JS719" s="471"/>
      <c r="JT719" s="471"/>
      <c r="JU719" s="471"/>
      <c r="JV719" s="478"/>
      <c r="JW719" s="449"/>
      <c r="JX719" s="449"/>
      <c r="JY719" s="473"/>
      <c r="JZ719" s="471"/>
      <c r="KA719" s="471"/>
      <c r="KB719" s="471"/>
      <c r="KC719" s="478"/>
      <c r="KD719" s="449"/>
      <c r="KE719" s="449"/>
      <c r="KF719" s="473"/>
      <c r="KG719" s="471"/>
      <c r="KH719" s="471"/>
      <c r="KI719" s="471"/>
      <c r="KJ719" s="478"/>
      <c r="KK719" s="449"/>
      <c r="KL719" s="449"/>
      <c r="KM719" s="473"/>
      <c r="KN719" s="471"/>
      <c r="KO719" s="471"/>
      <c r="KP719" s="471"/>
      <c r="KQ719" s="478"/>
      <c r="KR719" s="449"/>
      <c r="KS719" s="449"/>
      <c r="KT719" s="473"/>
      <c r="KU719" s="471"/>
      <c r="KV719" s="471"/>
      <c r="KW719" s="471"/>
      <c r="KX719" s="478"/>
      <c r="KY719" s="449"/>
      <c r="KZ719" s="449"/>
      <c r="LA719" s="473"/>
      <c r="LB719" s="471"/>
      <c r="LC719" s="471"/>
      <c r="LD719" s="471"/>
      <c r="LE719" s="478"/>
      <c r="LF719" s="449"/>
      <c r="LG719" s="449"/>
      <c r="LH719" s="473"/>
      <c r="LI719" s="471"/>
      <c r="LJ719" s="471"/>
      <c r="LK719" s="471"/>
      <c r="LL719" s="478"/>
      <c r="LM719" s="449"/>
      <c r="LN719" s="449"/>
      <c r="LO719" s="473"/>
      <c r="LP719" s="471"/>
      <c r="LQ719" s="471"/>
      <c r="LR719" s="471"/>
      <c r="LS719" s="478"/>
      <c r="LT719" s="449"/>
      <c r="LU719" s="449"/>
      <c r="LV719" s="473"/>
      <c r="LW719" s="471"/>
      <c r="LX719" s="471"/>
      <c r="LY719" s="471"/>
      <c r="LZ719" s="478"/>
      <c r="MA719" s="449"/>
      <c r="MB719" s="449"/>
      <c r="MC719" s="473"/>
      <c r="MD719" s="471"/>
      <c r="ME719" s="471"/>
      <c r="MF719" s="471"/>
      <c r="MG719" s="478"/>
      <c r="MH719" s="449"/>
      <c r="MI719" s="449"/>
      <c r="MJ719" s="473"/>
      <c r="MK719" s="471"/>
      <c r="ML719" s="471"/>
      <c r="MM719" s="471"/>
      <c r="MN719" s="478"/>
    </row>
    <row r="720" spans="2:352" hidden="1">
      <c r="B720" s="333">
        <v>481</v>
      </c>
      <c r="C720" s="449"/>
      <c r="D720" s="449"/>
      <c r="E720" s="473"/>
      <c r="F720" s="471"/>
      <c r="G720" s="471"/>
      <c r="H720" s="471"/>
      <c r="I720" s="478"/>
      <c r="J720" s="449"/>
      <c r="K720" s="449"/>
      <c r="L720" s="473"/>
      <c r="M720" s="471"/>
      <c r="N720" s="471"/>
      <c r="O720" s="471"/>
      <c r="P720" s="478"/>
      <c r="Q720" s="449"/>
      <c r="R720" s="449"/>
      <c r="S720" s="473"/>
      <c r="T720" s="471"/>
      <c r="U720" s="471"/>
      <c r="V720" s="471"/>
      <c r="W720" s="478"/>
      <c r="X720" s="449"/>
      <c r="Y720" s="449"/>
      <c r="Z720" s="473"/>
      <c r="AA720" s="471"/>
      <c r="AB720" s="471"/>
      <c r="AC720" s="471"/>
      <c r="AD720" s="478"/>
      <c r="AE720" s="449"/>
      <c r="AF720" s="449"/>
      <c r="AG720" s="473"/>
      <c r="AH720" s="471"/>
      <c r="AI720" s="471"/>
      <c r="AJ720" s="471"/>
      <c r="AK720" s="478"/>
      <c r="AL720" s="449"/>
      <c r="AM720" s="449"/>
      <c r="AN720" s="473"/>
      <c r="AO720" s="471"/>
      <c r="AP720" s="471"/>
      <c r="AQ720" s="471"/>
      <c r="AR720" s="478"/>
      <c r="AS720" s="449"/>
      <c r="AT720" s="449"/>
      <c r="AU720" s="473"/>
      <c r="AV720" s="471"/>
      <c r="AW720" s="471"/>
      <c r="AX720" s="471"/>
      <c r="AY720" s="478"/>
      <c r="AZ720" s="449"/>
      <c r="BA720" s="449"/>
      <c r="BB720" s="473"/>
      <c r="BC720" s="471"/>
      <c r="BD720" s="471"/>
      <c r="BE720" s="471"/>
      <c r="BF720" s="478"/>
      <c r="BG720" s="449"/>
      <c r="BH720" s="449"/>
      <c r="BI720" s="473"/>
      <c r="BJ720" s="471"/>
      <c r="BK720" s="471"/>
      <c r="BL720" s="471"/>
      <c r="BM720" s="478"/>
      <c r="BN720" s="449"/>
      <c r="BO720" s="449"/>
      <c r="BP720" s="473"/>
      <c r="BQ720" s="471"/>
      <c r="BR720" s="471"/>
      <c r="BS720" s="471"/>
      <c r="BT720" s="478"/>
      <c r="BU720" s="449"/>
      <c r="BV720" s="449"/>
      <c r="BW720" s="473"/>
      <c r="BX720" s="471"/>
      <c r="BY720" s="471"/>
      <c r="BZ720" s="471"/>
      <c r="CA720" s="478"/>
      <c r="CB720" s="449"/>
      <c r="CC720" s="449"/>
      <c r="CD720" s="473"/>
      <c r="CE720" s="471"/>
      <c r="CF720" s="471"/>
      <c r="CG720" s="471"/>
      <c r="CH720" s="478"/>
      <c r="CI720" s="449"/>
      <c r="CJ720" s="449"/>
      <c r="CK720" s="473"/>
      <c r="CL720" s="471"/>
      <c r="CM720" s="471"/>
      <c r="CN720" s="471"/>
      <c r="CO720" s="478"/>
      <c r="CP720" s="449"/>
      <c r="CQ720" s="449"/>
      <c r="CR720" s="473"/>
      <c r="CS720" s="471"/>
      <c r="CT720" s="471"/>
      <c r="CU720" s="471"/>
      <c r="CV720" s="478"/>
      <c r="CW720" s="449"/>
      <c r="CX720" s="449"/>
      <c r="CY720" s="473"/>
      <c r="CZ720" s="471"/>
      <c r="DA720" s="471"/>
      <c r="DB720" s="471"/>
      <c r="DC720" s="478"/>
      <c r="DD720" s="449"/>
      <c r="DE720" s="449"/>
      <c r="DF720" s="473"/>
      <c r="DG720" s="471"/>
      <c r="DH720" s="471"/>
      <c r="DI720" s="471"/>
      <c r="DJ720" s="478"/>
      <c r="DK720" s="449"/>
      <c r="DL720" s="449"/>
      <c r="DM720" s="473"/>
      <c r="DN720" s="471"/>
      <c r="DO720" s="471"/>
      <c r="DP720" s="471"/>
      <c r="DQ720" s="478"/>
      <c r="DR720" s="449"/>
      <c r="DS720" s="449"/>
      <c r="DT720" s="473"/>
      <c r="DU720" s="471"/>
      <c r="DV720" s="471"/>
      <c r="DW720" s="471"/>
      <c r="DX720" s="478"/>
      <c r="DY720" s="449"/>
      <c r="DZ720" s="449"/>
      <c r="EA720" s="473"/>
      <c r="EB720" s="471"/>
      <c r="EC720" s="471"/>
      <c r="ED720" s="471"/>
      <c r="EE720" s="478"/>
      <c r="EF720" s="449"/>
      <c r="EG720" s="449"/>
      <c r="EH720" s="473"/>
      <c r="EI720" s="471"/>
      <c r="EJ720" s="471"/>
      <c r="EK720" s="471"/>
      <c r="EL720" s="478"/>
      <c r="EM720" s="449"/>
      <c r="EN720" s="449"/>
      <c r="EO720" s="473"/>
      <c r="EP720" s="471"/>
      <c r="EQ720" s="471"/>
      <c r="ER720" s="471"/>
      <c r="ES720" s="478"/>
      <c r="ET720" s="449"/>
      <c r="EU720" s="449"/>
      <c r="EV720" s="473"/>
      <c r="EW720" s="471"/>
      <c r="EX720" s="471"/>
      <c r="EY720" s="471"/>
      <c r="EZ720" s="478"/>
      <c r="FA720" s="449"/>
      <c r="FB720" s="449"/>
      <c r="FC720" s="473"/>
      <c r="FD720" s="471"/>
      <c r="FE720" s="471"/>
      <c r="FF720" s="471"/>
      <c r="FG720" s="478"/>
      <c r="FH720" s="449"/>
      <c r="FI720" s="449"/>
      <c r="FJ720" s="473"/>
      <c r="FK720" s="471"/>
      <c r="FL720" s="471"/>
      <c r="FM720" s="471"/>
      <c r="FN720" s="478"/>
      <c r="FO720" s="449"/>
      <c r="FP720" s="449"/>
      <c r="FQ720" s="473"/>
      <c r="FR720" s="471"/>
      <c r="FS720" s="471"/>
      <c r="FT720" s="471"/>
      <c r="FU720" s="478"/>
      <c r="FV720" s="449"/>
      <c r="FW720" s="449"/>
      <c r="FX720" s="473"/>
      <c r="FY720" s="471"/>
      <c r="FZ720" s="471"/>
      <c r="GA720" s="471"/>
      <c r="GB720" s="478"/>
      <c r="GC720" s="449"/>
      <c r="GD720" s="449"/>
      <c r="GE720" s="473"/>
      <c r="GF720" s="471"/>
      <c r="GG720" s="471"/>
      <c r="GH720" s="471"/>
      <c r="GI720" s="478"/>
      <c r="GJ720" s="449"/>
      <c r="GK720" s="449"/>
      <c r="GL720" s="473"/>
      <c r="GM720" s="471"/>
      <c r="GN720" s="471"/>
      <c r="GO720" s="471"/>
      <c r="GP720" s="478"/>
      <c r="GQ720" s="449"/>
      <c r="GR720" s="449"/>
      <c r="GS720" s="473"/>
      <c r="GT720" s="471"/>
      <c r="GU720" s="471"/>
      <c r="GV720" s="471"/>
      <c r="GW720" s="478"/>
      <c r="GX720" s="449"/>
      <c r="GY720" s="449"/>
      <c r="GZ720" s="473"/>
      <c r="HA720" s="471"/>
      <c r="HB720" s="471"/>
      <c r="HC720" s="471"/>
      <c r="HD720" s="478"/>
      <c r="HE720" s="449"/>
      <c r="HF720" s="449"/>
      <c r="HG720" s="473"/>
      <c r="HH720" s="471"/>
      <c r="HI720" s="471"/>
      <c r="HJ720" s="471"/>
      <c r="HK720" s="478"/>
      <c r="HL720" s="449"/>
      <c r="HM720" s="449"/>
      <c r="HN720" s="473"/>
      <c r="HO720" s="471"/>
      <c r="HP720" s="471"/>
      <c r="HQ720" s="471"/>
      <c r="HR720" s="478"/>
      <c r="HS720" s="449"/>
      <c r="HT720" s="449"/>
      <c r="HU720" s="473"/>
      <c r="HV720" s="471"/>
      <c r="HW720" s="471"/>
      <c r="HX720" s="471"/>
      <c r="HY720" s="478"/>
      <c r="HZ720" s="449"/>
      <c r="IA720" s="449"/>
      <c r="IB720" s="473"/>
      <c r="IC720" s="471"/>
      <c r="ID720" s="471"/>
      <c r="IE720" s="471"/>
      <c r="IF720" s="478"/>
      <c r="IG720" s="449"/>
      <c r="IH720" s="449"/>
      <c r="II720" s="473"/>
      <c r="IJ720" s="471"/>
      <c r="IK720" s="471"/>
      <c r="IL720" s="471"/>
      <c r="IM720" s="478"/>
      <c r="IN720" s="449"/>
      <c r="IO720" s="449"/>
      <c r="IP720" s="473"/>
      <c r="IQ720" s="471"/>
      <c r="IR720" s="471"/>
      <c r="IS720" s="471"/>
      <c r="IT720" s="478"/>
      <c r="IU720" s="449"/>
      <c r="IV720" s="449"/>
      <c r="IW720" s="473"/>
      <c r="IX720" s="471"/>
      <c r="IY720" s="471"/>
      <c r="IZ720" s="471"/>
      <c r="JA720" s="478"/>
      <c r="JB720" s="449"/>
      <c r="JC720" s="449"/>
      <c r="JD720" s="473"/>
      <c r="JE720" s="471"/>
      <c r="JF720" s="471"/>
      <c r="JG720" s="471"/>
      <c r="JH720" s="478"/>
      <c r="JI720" s="449"/>
      <c r="JJ720" s="449"/>
      <c r="JK720" s="473"/>
      <c r="JL720" s="471"/>
      <c r="JM720" s="471"/>
      <c r="JN720" s="471"/>
      <c r="JO720" s="478"/>
      <c r="JP720" s="449"/>
      <c r="JQ720" s="449"/>
      <c r="JR720" s="473"/>
      <c r="JS720" s="471"/>
      <c r="JT720" s="471"/>
      <c r="JU720" s="471"/>
      <c r="JV720" s="478"/>
      <c r="JW720" s="449"/>
      <c r="JX720" s="449"/>
      <c r="JY720" s="473"/>
      <c r="JZ720" s="471"/>
      <c r="KA720" s="471"/>
      <c r="KB720" s="471"/>
      <c r="KC720" s="478"/>
      <c r="KD720" s="449"/>
      <c r="KE720" s="449"/>
      <c r="KF720" s="473"/>
      <c r="KG720" s="471"/>
      <c r="KH720" s="471"/>
      <c r="KI720" s="471"/>
      <c r="KJ720" s="478"/>
      <c r="KK720" s="449"/>
      <c r="KL720" s="449"/>
      <c r="KM720" s="473"/>
      <c r="KN720" s="471"/>
      <c r="KO720" s="471"/>
      <c r="KP720" s="471"/>
      <c r="KQ720" s="478"/>
      <c r="KR720" s="449"/>
      <c r="KS720" s="449"/>
      <c r="KT720" s="473"/>
      <c r="KU720" s="471"/>
      <c r="KV720" s="471"/>
      <c r="KW720" s="471"/>
      <c r="KX720" s="478"/>
      <c r="KY720" s="449"/>
      <c r="KZ720" s="449"/>
      <c r="LA720" s="473"/>
      <c r="LB720" s="471"/>
      <c r="LC720" s="471"/>
      <c r="LD720" s="471"/>
      <c r="LE720" s="478"/>
      <c r="LF720" s="449"/>
      <c r="LG720" s="449"/>
      <c r="LH720" s="473"/>
      <c r="LI720" s="471"/>
      <c r="LJ720" s="471"/>
      <c r="LK720" s="471"/>
      <c r="LL720" s="478"/>
      <c r="LM720" s="449"/>
      <c r="LN720" s="449"/>
      <c r="LO720" s="473"/>
      <c r="LP720" s="471"/>
      <c r="LQ720" s="471"/>
      <c r="LR720" s="471"/>
      <c r="LS720" s="478"/>
      <c r="LT720" s="449"/>
      <c r="LU720" s="449"/>
      <c r="LV720" s="473"/>
      <c r="LW720" s="471"/>
      <c r="LX720" s="471"/>
      <c r="LY720" s="471"/>
      <c r="LZ720" s="478"/>
      <c r="MA720" s="449"/>
      <c r="MB720" s="449"/>
      <c r="MC720" s="473"/>
      <c r="MD720" s="471"/>
      <c r="ME720" s="471"/>
      <c r="MF720" s="471"/>
      <c r="MG720" s="478"/>
      <c r="MH720" s="449"/>
      <c r="MI720" s="449"/>
      <c r="MJ720" s="473"/>
      <c r="MK720" s="471"/>
      <c r="ML720" s="471"/>
      <c r="MM720" s="471"/>
      <c r="MN720" s="478"/>
    </row>
    <row r="721" spans="2:352" hidden="1">
      <c r="B721" s="333">
        <v>482</v>
      </c>
      <c r="C721" s="449"/>
      <c r="D721" s="449"/>
      <c r="E721" s="473"/>
      <c r="F721" s="471"/>
      <c r="G721" s="471"/>
      <c r="H721" s="471"/>
      <c r="I721" s="478"/>
      <c r="J721" s="449"/>
      <c r="K721" s="449"/>
      <c r="L721" s="473"/>
      <c r="M721" s="471"/>
      <c r="N721" s="471"/>
      <c r="O721" s="471"/>
      <c r="P721" s="478"/>
      <c r="Q721" s="449"/>
      <c r="R721" s="449"/>
      <c r="S721" s="473"/>
      <c r="T721" s="471"/>
      <c r="U721" s="471"/>
      <c r="V721" s="471"/>
      <c r="W721" s="478"/>
      <c r="X721" s="449"/>
      <c r="Y721" s="449"/>
      <c r="Z721" s="473"/>
      <c r="AA721" s="471"/>
      <c r="AB721" s="471"/>
      <c r="AC721" s="471"/>
      <c r="AD721" s="478"/>
      <c r="AE721" s="449"/>
      <c r="AF721" s="449"/>
      <c r="AG721" s="473"/>
      <c r="AH721" s="471"/>
      <c r="AI721" s="471"/>
      <c r="AJ721" s="471"/>
      <c r="AK721" s="478"/>
      <c r="AL721" s="449"/>
      <c r="AM721" s="449"/>
      <c r="AN721" s="473"/>
      <c r="AO721" s="471"/>
      <c r="AP721" s="471"/>
      <c r="AQ721" s="471"/>
      <c r="AR721" s="478"/>
      <c r="AS721" s="449"/>
      <c r="AT721" s="449"/>
      <c r="AU721" s="473"/>
      <c r="AV721" s="471"/>
      <c r="AW721" s="471"/>
      <c r="AX721" s="471"/>
      <c r="AY721" s="478"/>
      <c r="AZ721" s="449"/>
      <c r="BA721" s="449"/>
      <c r="BB721" s="473"/>
      <c r="BC721" s="471"/>
      <c r="BD721" s="471"/>
      <c r="BE721" s="471"/>
      <c r="BF721" s="478"/>
      <c r="BG721" s="449"/>
      <c r="BH721" s="449"/>
      <c r="BI721" s="473"/>
      <c r="BJ721" s="471"/>
      <c r="BK721" s="471"/>
      <c r="BL721" s="471"/>
      <c r="BM721" s="478"/>
      <c r="BN721" s="449"/>
      <c r="BO721" s="449"/>
      <c r="BP721" s="473"/>
      <c r="BQ721" s="471"/>
      <c r="BR721" s="471"/>
      <c r="BS721" s="471"/>
      <c r="BT721" s="478"/>
      <c r="BU721" s="449"/>
      <c r="BV721" s="449"/>
      <c r="BW721" s="473"/>
      <c r="BX721" s="471"/>
      <c r="BY721" s="471"/>
      <c r="BZ721" s="471"/>
      <c r="CA721" s="478"/>
      <c r="CB721" s="449"/>
      <c r="CC721" s="449"/>
      <c r="CD721" s="473"/>
      <c r="CE721" s="471"/>
      <c r="CF721" s="471"/>
      <c r="CG721" s="471"/>
      <c r="CH721" s="478"/>
      <c r="CI721" s="449"/>
      <c r="CJ721" s="449"/>
      <c r="CK721" s="473"/>
      <c r="CL721" s="471"/>
      <c r="CM721" s="471"/>
      <c r="CN721" s="471"/>
      <c r="CO721" s="478"/>
      <c r="CP721" s="449"/>
      <c r="CQ721" s="449"/>
      <c r="CR721" s="473"/>
      <c r="CS721" s="471"/>
      <c r="CT721" s="471"/>
      <c r="CU721" s="471"/>
      <c r="CV721" s="478"/>
      <c r="CW721" s="449"/>
      <c r="CX721" s="449"/>
      <c r="CY721" s="473"/>
      <c r="CZ721" s="471"/>
      <c r="DA721" s="471"/>
      <c r="DB721" s="471"/>
      <c r="DC721" s="478"/>
      <c r="DD721" s="449"/>
      <c r="DE721" s="449"/>
      <c r="DF721" s="473"/>
      <c r="DG721" s="471"/>
      <c r="DH721" s="471"/>
      <c r="DI721" s="471"/>
      <c r="DJ721" s="478"/>
      <c r="DK721" s="449"/>
      <c r="DL721" s="449"/>
      <c r="DM721" s="473"/>
      <c r="DN721" s="471"/>
      <c r="DO721" s="471"/>
      <c r="DP721" s="471"/>
      <c r="DQ721" s="478"/>
      <c r="DR721" s="449"/>
      <c r="DS721" s="449"/>
      <c r="DT721" s="473"/>
      <c r="DU721" s="471"/>
      <c r="DV721" s="471"/>
      <c r="DW721" s="471"/>
      <c r="DX721" s="478"/>
      <c r="DY721" s="449"/>
      <c r="DZ721" s="449"/>
      <c r="EA721" s="473"/>
      <c r="EB721" s="471"/>
      <c r="EC721" s="471"/>
      <c r="ED721" s="471"/>
      <c r="EE721" s="478"/>
      <c r="EF721" s="449"/>
      <c r="EG721" s="449"/>
      <c r="EH721" s="473"/>
      <c r="EI721" s="471"/>
      <c r="EJ721" s="471"/>
      <c r="EK721" s="471"/>
      <c r="EL721" s="478"/>
      <c r="EM721" s="449"/>
      <c r="EN721" s="449"/>
      <c r="EO721" s="473"/>
      <c r="EP721" s="471"/>
      <c r="EQ721" s="471"/>
      <c r="ER721" s="471"/>
      <c r="ES721" s="478"/>
      <c r="ET721" s="449"/>
      <c r="EU721" s="449"/>
      <c r="EV721" s="473"/>
      <c r="EW721" s="471"/>
      <c r="EX721" s="471"/>
      <c r="EY721" s="471"/>
      <c r="EZ721" s="478"/>
      <c r="FA721" s="449"/>
      <c r="FB721" s="449"/>
      <c r="FC721" s="473"/>
      <c r="FD721" s="471"/>
      <c r="FE721" s="471"/>
      <c r="FF721" s="471"/>
      <c r="FG721" s="478"/>
      <c r="FH721" s="449"/>
      <c r="FI721" s="449"/>
      <c r="FJ721" s="473"/>
      <c r="FK721" s="471"/>
      <c r="FL721" s="471"/>
      <c r="FM721" s="471"/>
      <c r="FN721" s="478"/>
      <c r="FO721" s="449"/>
      <c r="FP721" s="449"/>
      <c r="FQ721" s="473"/>
      <c r="FR721" s="471"/>
      <c r="FS721" s="471"/>
      <c r="FT721" s="471"/>
      <c r="FU721" s="478"/>
      <c r="FV721" s="449"/>
      <c r="FW721" s="449"/>
      <c r="FX721" s="473"/>
      <c r="FY721" s="471"/>
      <c r="FZ721" s="471"/>
      <c r="GA721" s="471"/>
      <c r="GB721" s="478"/>
      <c r="GC721" s="449"/>
      <c r="GD721" s="449"/>
      <c r="GE721" s="473"/>
      <c r="GF721" s="471"/>
      <c r="GG721" s="471"/>
      <c r="GH721" s="471"/>
      <c r="GI721" s="478"/>
      <c r="GJ721" s="449"/>
      <c r="GK721" s="449"/>
      <c r="GL721" s="473"/>
      <c r="GM721" s="471"/>
      <c r="GN721" s="471"/>
      <c r="GO721" s="471"/>
      <c r="GP721" s="478"/>
      <c r="GQ721" s="449"/>
      <c r="GR721" s="449"/>
      <c r="GS721" s="473"/>
      <c r="GT721" s="471"/>
      <c r="GU721" s="471"/>
      <c r="GV721" s="471"/>
      <c r="GW721" s="478"/>
      <c r="GX721" s="449"/>
      <c r="GY721" s="449"/>
      <c r="GZ721" s="473"/>
      <c r="HA721" s="471"/>
      <c r="HB721" s="471"/>
      <c r="HC721" s="471"/>
      <c r="HD721" s="478"/>
      <c r="HE721" s="449"/>
      <c r="HF721" s="449"/>
      <c r="HG721" s="473"/>
      <c r="HH721" s="471"/>
      <c r="HI721" s="471"/>
      <c r="HJ721" s="471"/>
      <c r="HK721" s="478"/>
      <c r="HL721" s="449"/>
      <c r="HM721" s="449"/>
      <c r="HN721" s="473"/>
      <c r="HO721" s="471"/>
      <c r="HP721" s="471"/>
      <c r="HQ721" s="471"/>
      <c r="HR721" s="478"/>
      <c r="HS721" s="449"/>
      <c r="HT721" s="449"/>
      <c r="HU721" s="473"/>
      <c r="HV721" s="471"/>
      <c r="HW721" s="471"/>
      <c r="HX721" s="471"/>
      <c r="HY721" s="478"/>
      <c r="HZ721" s="449"/>
      <c r="IA721" s="449"/>
      <c r="IB721" s="473"/>
      <c r="IC721" s="471"/>
      <c r="ID721" s="471"/>
      <c r="IE721" s="471"/>
      <c r="IF721" s="478"/>
      <c r="IG721" s="449"/>
      <c r="IH721" s="449"/>
      <c r="II721" s="473"/>
      <c r="IJ721" s="471"/>
      <c r="IK721" s="471"/>
      <c r="IL721" s="471"/>
      <c r="IM721" s="478"/>
      <c r="IN721" s="449"/>
      <c r="IO721" s="449"/>
      <c r="IP721" s="473"/>
      <c r="IQ721" s="471"/>
      <c r="IR721" s="471"/>
      <c r="IS721" s="471"/>
      <c r="IT721" s="478"/>
      <c r="IU721" s="449"/>
      <c r="IV721" s="449"/>
      <c r="IW721" s="473"/>
      <c r="IX721" s="471"/>
      <c r="IY721" s="471"/>
      <c r="IZ721" s="471"/>
      <c r="JA721" s="478"/>
      <c r="JB721" s="449"/>
      <c r="JC721" s="449"/>
      <c r="JD721" s="473"/>
      <c r="JE721" s="471"/>
      <c r="JF721" s="471"/>
      <c r="JG721" s="471"/>
      <c r="JH721" s="478"/>
      <c r="JI721" s="449"/>
      <c r="JJ721" s="449"/>
      <c r="JK721" s="473"/>
      <c r="JL721" s="471"/>
      <c r="JM721" s="471"/>
      <c r="JN721" s="471"/>
      <c r="JO721" s="478"/>
      <c r="JP721" s="449"/>
      <c r="JQ721" s="449"/>
      <c r="JR721" s="473"/>
      <c r="JS721" s="471"/>
      <c r="JT721" s="471"/>
      <c r="JU721" s="471"/>
      <c r="JV721" s="478"/>
      <c r="JW721" s="449"/>
      <c r="JX721" s="449"/>
      <c r="JY721" s="473"/>
      <c r="JZ721" s="471"/>
      <c r="KA721" s="471"/>
      <c r="KB721" s="471"/>
      <c r="KC721" s="478"/>
      <c r="KD721" s="449"/>
      <c r="KE721" s="449"/>
      <c r="KF721" s="473"/>
      <c r="KG721" s="471"/>
      <c r="KH721" s="471"/>
      <c r="KI721" s="471"/>
      <c r="KJ721" s="478"/>
      <c r="KK721" s="449"/>
      <c r="KL721" s="449"/>
      <c r="KM721" s="473"/>
      <c r="KN721" s="471"/>
      <c r="KO721" s="471"/>
      <c r="KP721" s="471"/>
      <c r="KQ721" s="478"/>
      <c r="KR721" s="449"/>
      <c r="KS721" s="449"/>
      <c r="KT721" s="473"/>
      <c r="KU721" s="471"/>
      <c r="KV721" s="471"/>
      <c r="KW721" s="471"/>
      <c r="KX721" s="478"/>
      <c r="KY721" s="449"/>
      <c r="KZ721" s="449"/>
      <c r="LA721" s="473"/>
      <c r="LB721" s="471"/>
      <c r="LC721" s="471"/>
      <c r="LD721" s="471"/>
      <c r="LE721" s="478"/>
      <c r="LF721" s="449"/>
      <c r="LG721" s="449"/>
      <c r="LH721" s="473"/>
      <c r="LI721" s="471"/>
      <c r="LJ721" s="471"/>
      <c r="LK721" s="471"/>
      <c r="LL721" s="478"/>
      <c r="LM721" s="449"/>
      <c r="LN721" s="449"/>
      <c r="LO721" s="473"/>
      <c r="LP721" s="471"/>
      <c r="LQ721" s="471"/>
      <c r="LR721" s="471"/>
      <c r="LS721" s="478"/>
      <c r="LT721" s="449"/>
      <c r="LU721" s="449"/>
      <c r="LV721" s="473"/>
      <c r="LW721" s="471"/>
      <c r="LX721" s="471"/>
      <c r="LY721" s="471"/>
      <c r="LZ721" s="478"/>
      <c r="MA721" s="449"/>
      <c r="MB721" s="449"/>
      <c r="MC721" s="473"/>
      <c r="MD721" s="471"/>
      <c r="ME721" s="471"/>
      <c r="MF721" s="471"/>
      <c r="MG721" s="478"/>
      <c r="MH721" s="449"/>
      <c r="MI721" s="449"/>
      <c r="MJ721" s="473"/>
      <c r="MK721" s="471"/>
      <c r="ML721" s="471"/>
      <c r="MM721" s="471"/>
      <c r="MN721" s="478"/>
    </row>
    <row r="722" spans="2:352" hidden="1">
      <c r="B722" s="333">
        <v>483</v>
      </c>
      <c r="C722" s="449"/>
      <c r="D722" s="449"/>
      <c r="E722" s="473"/>
      <c r="F722" s="471"/>
      <c r="G722" s="471"/>
      <c r="H722" s="471"/>
      <c r="I722" s="478"/>
      <c r="J722" s="449"/>
      <c r="K722" s="449"/>
      <c r="L722" s="473"/>
      <c r="M722" s="471"/>
      <c r="N722" s="471"/>
      <c r="O722" s="471"/>
      <c r="P722" s="478"/>
      <c r="Q722" s="449"/>
      <c r="R722" s="449"/>
      <c r="S722" s="473"/>
      <c r="T722" s="471"/>
      <c r="U722" s="471"/>
      <c r="V722" s="471"/>
      <c r="W722" s="478"/>
      <c r="X722" s="449"/>
      <c r="Y722" s="449"/>
      <c r="Z722" s="473"/>
      <c r="AA722" s="471"/>
      <c r="AB722" s="471"/>
      <c r="AC722" s="471"/>
      <c r="AD722" s="478"/>
      <c r="AE722" s="449"/>
      <c r="AF722" s="449"/>
      <c r="AG722" s="473"/>
      <c r="AH722" s="471"/>
      <c r="AI722" s="471"/>
      <c r="AJ722" s="471"/>
      <c r="AK722" s="478"/>
      <c r="AL722" s="449"/>
      <c r="AM722" s="449"/>
      <c r="AN722" s="473"/>
      <c r="AO722" s="471"/>
      <c r="AP722" s="471"/>
      <c r="AQ722" s="471"/>
      <c r="AR722" s="478"/>
      <c r="AS722" s="449"/>
      <c r="AT722" s="449"/>
      <c r="AU722" s="473"/>
      <c r="AV722" s="471"/>
      <c r="AW722" s="471"/>
      <c r="AX722" s="471"/>
      <c r="AY722" s="478"/>
      <c r="AZ722" s="449"/>
      <c r="BA722" s="449"/>
      <c r="BB722" s="473"/>
      <c r="BC722" s="471"/>
      <c r="BD722" s="471"/>
      <c r="BE722" s="471"/>
      <c r="BF722" s="478"/>
      <c r="BG722" s="449"/>
      <c r="BH722" s="449"/>
      <c r="BI722" s="473"/>
      <c r="BJ722" s="471"/>
      <c r="BK722" s="471"/>
      <c r="BL722" s="471"/>
      <c r="BM722" s="478"/>
      <c r="BN722" s="449"/>
      <c r="BO722" s="449"/>
      <c r="BP722" s="473"/>
      <c r="BQ722" s="471"/>
      <c r="BR722" s="471"/>
      <c r="BS722" s="471"/>
      <c r="BT722" s="478"/>
      <c r="BU722" s="449"/>
      <c r="BV722" s="449"/>
      <c r="BW722" s="473"/>
      <c r="BX722" s="471"/>
      <c r="BY722" s="471"/>
      <c r="BZ722" s="471"/>
      <c r="CA722" s="478"/>
      <c r="CB722" s="449"/>
      <c r="CC722" s="449"/>
      <c r="CD722" s="473"/>
      <c r="CE722" s="471"/>
      <c r="CF722" s="471"/>
      <c r="CG722" s="471"/>
      <c r="CH722" s="478"/>
      <c r="CI722" s="449"/>
      <c r="CJ722" s="449"/>
      <c r="CK722" s="473"/>
      <c r="CL722" s="471"/>
      <c r="CM722" s="471"/>
      <c r="CN722" s="471"/>
      <c r="CO722" s="478"/>
      <c r="CP722" s="449"/>
      <c r="CQ722" s="449"/>
      <c r="CR722" s="473"/>
      <c r="CS722" s="471"/>
      <c r="CT722" s="471"/>
      <c r="CU722" s="471"/>
      <c r="CV722" s="478"/>
      <c r="CW722" s="449"/>
      <c r="CX722" s="449"/>
      <c r="CY722" s="473"/>
      <c r="CZ722" s="471"/>
      <c r="DA722" s="471"/>
      <c r="DB722" s="471"/>
      <c r="DC722" s="478"/>
      <c r="DD722" s="449"/>
      <c r="DE722" s="449"/>
      <c r="DF722" s="473"/>
      <c r="DG722" s="471"/>
      <c r="DH722" s="471"/>
      <c r="DI722" s="471"/>
      <c r="DJ722" s="478"/>
      <c r="DK722" s="449"/>
      <c r="DL722" s="449"/>
      <c r="DM722" s="473"/>
      <c r="DN722" s="471"/>
      <c r="DO722" s="471"/>
      <c r="DP722" s="471"/>
      <c r="DQ722" s="478"/>
      <c r="DR722" s="449"/>
      <c r="DS722" s="449"/>
      <c r="DT722" s="473"/>
      <c r="DU722" s="471"/>
      <c r="DV722" s="471"/>
      <c r="DW722" s="471"/>
      <c r="DX722" s="478"/>
      <c r="DY722" s="449"/>
      <c r="DZ722" s="449"/>
      <c r="EA722" s="473"/>
      <c r="EB722" s="471"/>
      <c r="EC722" s="471"/>
      <c r="ED722" s="471"/>
      <c r="EE722" s="478"/>
      <c r="EF722" s="449"/>
      <c r="EG722" s="449"/>
      <c r="EH722" s="473"/>
      <c r="EI722" s="471"/>
      <c r="EJ722" s="471"/>
      <c r="EK722" s="471"/>
      <c r="EL722" s="478"/>
      <c r="EM722" s="449"/>
      <c r="EN722" s="449"/>
      <c r="EO722" s="473"/>
      <c r="EP722" s="471"/>
      <c r="EQ722" s="471"/>
      <c r="ER722" s="471"/>
      <c r="ES722" s="478"/>
      <c r="ET722" s="449"/>
      <c r="EU722" s="449"/>
      <c r="EV722" s="473"/>
      <c r="EW722" s="471"/>
      <c r="EX722" s="471"/>
      <c r="EY722" s="471"/>
      <c r="EZ722" s="478"/>
      <c r="FA722" s="449"/>
      <c r="FB722" s="449"/>
      <c r="FC722" s="473"/>
      <c r="FD722" s="471"/>
      <c r="FE722" s="471"/>
      <c r="FF722" s="471"/>
      <c r="FG722" s="478"/>
      <c r="FH722" s="449"/>
      <c r="FI722" s="449"/>
      <c r="FJ722" s="473"/>
      <c r="FK722" s="471"/>
      <c r="FL722" s="471"/>
      <c r="FM722" s="471"/>
      <c r="FN722" s="478"/>
      <c r="FO722" s="449"/>
      <c r="FP722" s="449"/>
      <c r="FQ722" s="473"/>
      <c r="FR722" s="471"/>
      <c r="FS722" s="471"/>
      <c r="FT722" s="471"/>
      <c r="FU722" s="478"/>
      <c r="FV722" s="449"/>
      <c r="FW722" s="449"/>
      <c r="FX722" s="473"/>
      <c r="FY722" s="471"/>
      <c r="FZ722" s="471"/>
      <c r="GA722" s="471"/>
      <c r="GB722" s="478"/>
      <c r="GC722" s="449"/>
      <c r="GD722" s="449"/>
      <c r="GE722" s="473"/>
      <c r="GF722" s="471"/>
      <c r="GG722" s="471"/>
      <c r="GH722" s="471"/>
      <c r="GI722" s="478"/>
      <c r="GJ722" s="449"/>
      <c r="GK722" s="449"/>
      <c r="GL722" s="473"/>
      <c r="GM722" s="471"/>
      <c r="GN722" s="471"/>
      <c r="GO722" s="471"/>
      <c r="GP722" s="478"/>
      <c r="GQ722" s="449"/>
      <c r="GR722" s="449"/>
      <c r="GS722" s="473"/>
      <c r="GT722" s="471"/>
      <c r="GU722" s="471"/>
      <c r="GV722" s="471"/>
      <c r="GW722" s="478"/>
      <c r="GX722" s="449"/>
      <c r="GY722" s="449"/>
      <c r="GZ722" s="473"/>
      <c r="HA722" s="471"/>
      <c r="HB722" s="471"/>
      <c r="HC722" s="471"/>
      <c r="HD722" s="478"/>
      <c r="HE722" s="449"/>
      <c r="HF722" s="449"/>
      <c r="HG722" s="473"/>
      <c r="HH722" s="471"/>
      <c r="HI722" s="471"/>
      <c r="HJ722" s="471"/>
      <c r="HK722" s="478"/>
      <c r="HL722" s="449"/>
      <c r="HM722" s="449"/>
      <c r="HN722" s="473"/>
      <c r="HO722" s="471"/>
      <c r="HP722" s="471"/>
      <c r="HQ722" s="471"/>
      <c r="HR722" s="478"/>
      <c r="HS722" s="449"/>
      <c r="HT722" s="449"/>
      <c r="HU722" s="473"/>
      <c r="HV722" s="471"/>
      <c r="HW722" s="471"/>
      <c r="HX722" s="471"/>
      <c r="HY722" s="478"/>
      <c r="HZ722" s="449"/>
      <c r="IA722" s="449"/>
      <c r="IB722" s="473"/>
      <c r="IC722" s="471"/>
      <c r="ID722" s="471"/>
      <c r="IE722" s="471"/>
      <c r="IF722" s="478"/>
      <c r="IG722" s="449"/>
      <c r="IH722" s="449"/>
      <c r="II722" s="473"/>
      <c r="IJ722" s="471"/>
      <c r="IK722" s="471"/>
      <c r="IL722" s="471"/>
      <c r="IM722" s="478"/>
      <c r="IN722" s="449"/>
      <c r="IO722" s="449"/>
      <c r="IP722" s="473"/>
      <c r="IQ722" s="471"/>
      <c r="IR722" s="471"/>
      <c r="IS722" s="471"/>
      <c r="IT722" s="478"/>
      <c r="IU722" s="449"/>
      <c r="IV722" s="449"/>
      <c r="IW722" s="473"/>
      <c r="IX722" s="471"/>
      <c r="IY722" s="471"/>
      <c r="IZ722" s="471"/>
      <c r="JA722" s="478"/>
      <c r="JB722" s="449"/>
      <c r="JC722" s="449"/>
      <c r="JD722" s="473"/>
      <c r="JE722" s="471"/>
      <c r="JF722" s="471"/>
      <c r="JG722" s="471"/>
      <c r="JH722" s="478"/>
      <c r="JI722" s="449"/>
      <c r="JJ722" s="449"/>
      <c r="JK722" s="473"/>
      <c r="JL722" s="471"/>
      <c r="JM722" s="471"/>
      <c r="JN722" s="471"/>
      <c r="JO722" s="478"/>
      <c r="JP722" s="449"/>
      <c r="JQ722" s="449"/>
      <c r="JR722" s="473"/>
      <c r="JS722" s="471"/>
      <c r="JT722" s="471"/>
      <c r="JU722" s="471"/>
      <c r="JV722" s="478"/>
      <c r="JW722" s="449"/>
      <c r="JX722" s="449"/>
      <c r="JY722" s="473"/>
      <c r="JZ722" s="471"/>
      <c r="KA722" s="471"/>
      <c r="KB722" s="471"/>
      <c r="KC722" s="478"/>
      <c r="KD722" s="449"/>
      <c r="KE722" s="449"/>
      <c r="KF722" s="473"/>
      <c r="KG722" s="471"/>
      <c r="KH722" s="471"/>
      <c r="KI722" s="471"/>
      <c r="KJ722" s="478"/>
      <c r="KK722" s="449"/>
      <c r="KL722" s="449"/>
      <c r="KM722" s="473"/>
      <c r="KN722" s="471"/>
      <c r="KO722" s="471"/>
      <c r="KP722" s="471"/>
      <c r="KQ722" s="478"/>
      <c r="KR722" s="449"/>
      <c r="KS722" s="449"/>
      <c r="KT722" s="473"/>
      <c r="KU722" s="471"/>
      <c r="KV722" s="471"/>
      <c r="KW722" s="471"/>
      <c r="KX722" s="478"/>
      <c r="KY722" s="449"/>
      <c r="KZ722" s="449"/>
      <c r="LA722" s="473"/>
      <c r="LB722" s="471"/>
      <c r="LC722" s="471"/>
      <c r="LD722" s="471"/>
      <c r="LE722" s="478"/>
      <c r="LF722" s="449"/>
      <c r="LG722" s="449"/>
      <c r="LH722" s="473"/>
      <c r="LI722" s="471"/>
      <c r="LJ722" s="471"/>
      <c r="LK722" s="471"/>
      <c r="LL722" s="478"/>
      <c r="LM722" s="449"/>
      <c r="LN722" s="449"/>
      <c r="LO722" s="473"/>
      <c r="LP722" s="471"/>
      <c r="LQ722" s="471"/>
      <c r="LR722" s="471"/>
      <c r="LS722" s="478"/>
      <c r="LT722" s="449"/>
      <c r="LU722" s="449"/>
      <c r="LV722" s="473"/>
      <c r="LW722" s="471"/>
      <c r="LX722" s="471"/>
      <c r="LY722" s="471"/>
      <c r="LZ722" s="478"/>
      <c r="MA722" s="449"/>
      <c r="MB722" s="449"/>
      <c r="MC722" s="473"/>
      <c r="MD722" s="471"/>
      <c r="ME722" s="471"/>
      <c r="MF722" s="471"/>
      <c r="MG722" s="478"/>
      <c r="MH722" s="449"/>
      <c r="MI722" s="449"/>
      <c r="MJ722" s="473"/>
      <c r="MK722" s="471"/>
      <c r="ML722" s="471"/>
      <c r="MM722" s="471"/>
      <c r="MN722" s="478"/>
    </row>
    <row r="723" spans="2:352" hidden="1">
      <c r="B723" s="333">
        <v>484</v>
      </c>
      <c r="C723" s="449"/>
      <c r="D723" s="449"/>
      <c r="E723" s="473"/>
      <c r="F723" s="471"/>
      <c r="G723" s="471"/>
      <c r="H723" s="471"/>
      <c r="I723" s="478"/>
      <c r="J723" s="449"/>
      <c r="K723" s="449"/>
      <c r="L723" s="473"/>
      <c r="M723" s="471"/>
      <c r="N723" s="471"/>
      <c r="O723" s="471"/>
      <c r="P723" s="478"/>
      <c r="Q723" s="449"/>
      <c r="R723" s="449"/>
      <c r="S723" s="473"/>
      <c r="T723" s="471"/>
      <c r="U723" s="471"/>
      <c r="V723" s="471"/>
      <c r="W723" s="478"/>
      <c r="X723" s="449"/>
      <c r="Y723" s="449"/>
      <c r="Z723" s="473"/>
      <c r="AA723" s="471"/>
      <c r="AB723" s="471"/>
      <c r="AC723" s="471"/>
      <c r="AD723" s="478"/>
      <c r="AE723" s="449"/>
      <c r="AF723" s="449"/>
      <c r="AG723" s="473"/>
      <c r="AH723" s="471"/>
      <c r="AI723" s="471"/>
      <c r="AJ723" s="471"/>
      <c r="AK723" s="478"/>
      <c r="AL723" s="449"/>
      <c r="AM723" s="449"/>
      <c r="AN723" s="473"/>
      <c r="AO723" s="471"/>
      <c r="AP723" s="471"/>
      <c r="AQ723" s="471"/>
      <c r="AR723" s="478"/>
      <c r="AS723" s="449"/>
      <c r="AT723" s="449"/>
      <c r="AU723" s="473"/>
      <c r="AV723" s="471"/>
      <c r="AW723" s="471"/>
      <c r="AX723" s="471"/>
      <c r="AY723" s="478"/>
      <c r="AZ723" s="449"/>
      <c r="BA723" s="449"/>
      <c r="BB723" s="473"/>
      <c r="BC723" s="471"/>
      <c r="BD723" s="471"/>
      <c r="BE723" s="471"/>
      <c r="BF723" s="478"/>
      <c r="BG723" s="449"/>
      <c r="BH723" s="449"/>
      <c r="BI723" s="473"/>
      <c r="BJ723" s="471"/>
      <c r="BK723" s="471"/>
      <c r="BL723" s="471"/>
      <c r="BM723" s="478"/>
      <c r="BN723" s="449"/>
      <c r="BO723" s="449"/>
      <c r="BP723" s="473"/>
      <c r="BQ723" s="471"/>
      <c r="BR723" s="471"/>
      <c r="BS723" s="471"/>
      <c r="BT723" s="478"/>
      <c r="BU723" s="449"/>
      <c r="BV723" s="449"/>
      <c r="BW723" s="473"/>
      <c r="BX723" s="471"/>
      <c r="BY723" s="471"/>
      <c r="BZ723" s="471"/>
      <c r="CA723" s="478"/>
      <c r="CB723" s="449"/>
      <c r="CC723" s="449"/>
      <c r="CD723" s="473"/>
      <c r="CE723" s="471"/>
      <c r="CF723" s="471"/>
      <c r="CG723" s="471"/>
      <c r="CH723" s="478"/>
      <c r="CI723" s="449"/>
      <c r="CJ723" s="449"/>
      <c r="CK723" s="473"/>
      <c r="CL723" s="471"/>
      <c r="CM723" s="471"/>
      <c r="CN723" s="471"/>
      <c r="CO723" s="478"/>
      <c r="CP723" s="449"/>
      <c r="CQ723" s="449"/>
      <c r="CR723" s="473"/>
      <c r="CS723" s="471"/>
      <c r="CT723" s="471"/>
      <c r="CU723" s="471"/>
      <c r="CV723" s="478"/>
      <c r="CW723" s="449"/>
      <c r="CX723" s="449"/>
      <c r="CY723" s="473"/>
      <c r="CZ723" s="471"/>
      <c r="DA723" s="471"/>
      <c r="DB723" s="471"/>
      <c r="DC723" s="478"/>
      <c r="DD723" s="449"/>
      <c r="DE723" s="449"/>
      <c r="DF723" s="473"/>
      <c r="DG723" s="471"/>
      <c r="DH723" s="471"/>
      <c r="DI723" s="471"/>
      <c r="DJ723" s="478"/>
      <c r="DK723" s="449"/>
      <c r="DL723" s="449"/>
      <c r="DM723" s="473"/>
      <c r="DN723" s="471"/>
      <c r="DO723" s="471"/>
      <c r="DP723" s="471"/>
      <c r="DQ723" s="478"/>
      <c r="DR723" s="449"/>
      <c r="DS723" s="449"/>
      <c r="DT723" s="473"/>
      <c r="DU723" s="471"/>
      <c r="DV723" s="471"/>
      <c r="DW723" s="471"/>
      <c r="DX723" s="478"/>
      <c r="DY723" s="449"/>
      <c r="DZ723" s="449"/>
      <c r="EA723" s="473"/>
      <c r="EB723" s="471"/>
      <c r="EC723" s="471"/>
      <c r="ED723" s="471"/>
      <c r="EE723" s="478"/>
      <c r="EF723" s="449"/>
      <c r="EG723" s="449"/>
      <c r="EH723" s="473"/>
      <c r="EI723" s="471"/>
      <c r="EJ723" s="471"/>
      <c r="EK723" s="471"/>
      <c r="EL723" s="478"/>
      <c r="EM723" s="449"/>
      <c r="EN723" s="449"/>
      <c r="EO723" s="473"/>
      <c r="EP723" s="471"/>
      <c r="EQ723" s="471"/>
      <c r="ER723" s="471"/>
      <c r="ES723" s="478"/>
      <c r="ET723" s="449"/>
      <c r="EU723" s="449"/>
      <c r="EV723" s="473"/>
      <c r="EW723" s="471"/>
      <c r="EX723" s="471"/>
      <c r="EY723" s="471"/>
      <c r="EZ723" s="478"/>
      <c r="FA723" s="449"/>
      <c r="FB723" s="449"/>
      <c r="FC723" s="473"/>
      <c r="FD723" s="471"/>
      <c r="FE723" s="471"/>
      <c r="FF723" s="471"/>
      <c r="FG723" s="478"/>
      <c r="FH723" s="449"/>
      <c r="FI723" s="449"/>
      <c r="FJ723" s="473"/>
      <c r="FK723" s="471"/>
      <c r="FL723" s="471"/>
      <c r="FM723" s="471"/>
      <c r="FN723" s="478"/>
      <c r="FO723" s="449"/>
      <c r="FP723" s="449"/>
      <c r="FQ723" s="473"/>
      <c r="FR723" s="471"/>
      <c r="FS723" s="471"/>
      <c r="FT723" s="471"/>
      <c r="FU723" s="478"/>
      <c r="FV723" s="449"/>
      <c r="FW723" s="449"/>
      <c r="FX723" s="473"/>
      <c r="FY723" s="471"/>
      <c r="FZ723" s="471"/>
      <c r="GA723" s="471"/>
      <c r="GB723" s="478"/>
      <c r="GC723" s="449"/>
      <c r="GD723" s="449"/>
      <c r="GE723" s="473"/>
      <c r="GF723" s="471"/>
      <c r="GG723" s="471"/>
      <c r="GH723" s="471"/>
      <c r="GI723" s="478"/>
      <c r="GJ723" s="449"/>
      <c r="GK723" s="449"/>
      <c r="GL723" s="473"/>
      <c r="GM723" s="471"/>
      <c r="GN723" s="471"/>
      <c r="GO723" s="471"/>
      <c r="GP723" s="478"/>
      <c r="GQ723" s="449"/>
      <c r="GR723" s="449"/>
      <c r="GS723" s="473"/>
      <c r="GT723" s="471"/>
      <c r="GU723" s="471"/>
      <c r="GV723" s="471"/>
      <c r="GW723" s="478"/>
      <c r="GX723" s="449"/>
      <c r="GY723" s="449"/>
      <c r="GZ723" s="473"/>
      <c r="HA723" s="471"/>
      <c r="HB723" s="471"/>
      <c r="HC723" s="471"/>
      <c r="HD723" s="478"/>
      <c r="HE723" s="449"/>
      <c r="HF723" s="449"/>
      <c r="HG723" s="473"/>
      <c r="HH723" s="471"/>
      <c r="HI723" s="471"/>
      <c r="HJ723" s="471"/>
      <c r="HK723" s="478"/>
      <c r="HL723" s="449"/>
      <c r="HM723" s="449"/>
      <c r="HN723" s="473"/>
      <c r="HO723" s="471"/>
      <c r="HP723" s="471"/>
      <c r="HQ723" s="471"/>
      <c r="HR723" s="478"/>
      <c r="HS723" s="449"/>
      <c r="HT723" s="449"/>
      <c r="HU723" s="473"/>
      <c r="HV723" s="471"/>
      <c r="HW723" s="471"/>
      <c r="HX723" s="471"/>
      <c r="HY723" s="478"/>
      <c r="HZ723" s="449"/>
      <c r="IA723" s="449"/>
      <c r="IB723" s="473"/>
      <c r="IC723" s="471"/>
      <c r="ID723" s="471"/>
      <c r="IE723" s="471"/>
      <c r="IF723" s="478"/>
      <c r="IG723" s="449"/>
      <c r="IH723" s="449"/>
      <c r="II723" s="473"/>
      <c r="IJ723" s="471"/>
      <c r="IK723" s="471"/>
      <c r="IL723" s="471"/>
      <c r="IM723" s="478"/>
      <c r="IN723" s="449"/>
      <c r="IO723" s="449"/>
      <c r="IP723" s="473"/>
      <c r="IQ723" s="471"/>
      <c r="IR723" s="471"/>
      <c r="IS723" s="471"/>
      <c r="IT723" s="478"/>
      <c r="IU723" s="449"/>
      <c r="IV723" s="449"/>
      <c r="IW723" s="473"/>
      <c r="IX723" s="471"/>
      <c r="IY723" s="471"/>
      <c r="IZ723" s="471"/>
      <c r="JA723" s="478"/>
      <c r="JB723" s="449"/>
      <c r="JC723" s="449"/>
      <c r="JD723" s="473"/>
      <c r="JE723" s="471"/>
      <c r="JF723" s="471"/>
      <c r="JG723" s="471"/>
      <c r="JH723" s="478"/>
      <c r="JI723" s="449"/>
      <c r="JJ723" s="449"/>
      <c r="JK723" s="473"/>
      <c r="JL723" s="471"/>
      <c r="JM723" s="471"/>
      <c r="JN723" s="471"/>
      <c r="JO723" s="478"/>
      <c r="JP723" s="449"/>
      <c r="JQ723" s="449"/>
      <c r="JR723" s="473"/>
      <c r="JS723" s="471"/>
      <c r="JT723" s="471"/>
      <c r="JU723" s="471"/>
      <c r="JV723" s="478"/>
      <c r="JW723" s="449"/>
      <c r="JX723" s="449"/>
      <c r="JY723" s="473"/>
      <c r="JZ723" s="471"/>
      <c r="KA723" s="471"/>
      <c r="KB723" s="471"/>
      <c r="KC723" s="478"/>
      <c r="KD723" s="449"/>
      <c r="KE723" s="449"/>
      <c r="KF723" s="473"/>
      <c r="KG723" s="471"/>
      <c r="KH723" s="471"/>
      <c r="KI723" s="471"/>
      <c r="KJ723" s="478"/>
      <c r="KK723" s="449"/>
      <c r="KL723" s="449"/>
      <c r="KM723" s="473"/>
      <c r="KN723" s="471"/>
      <c r="KO723" s="471"/>
      <c r="KP723" s="471"/>
      <c r="KQ723" s="478"/>
      <c r="KR723" s="449"/>
      <c r="KS723" s="449"/>
      <c r="KT723" s="473"/>
      <c r="KU723" s="471"/>
      <c r="KV723" s="471"/>
      <c r="KW723" s="471"/>
      <c r="KX723" s="478"/>
      <c r="KY723" s="449"/>
      <c r="KZ723" s="449"/>
      <c r="LA723" s="473"/>
      <c r="LB723" s="471"/>
      <c r="LC723" s="471"/>
      <c r="LD723" s="471"/>
      <c r="LE723" s="478"/>
      <c r="LF723" s="449"/>
      <c r="LG723" s="449"/>
      <c r="LH723" s="473"/>
      <c r="LI723" s="471"/>
      <c r="LJ723" s="471"/>
      <c r="LK723" s="471"/>
      <c r="LL723" s="478"/>
      <c r="LM723" s="449"/>
      <c r="LN723" s="449"/>
      <c r="LO723" s="473"/>
      <c r="LP723" s="471"/>
      <c r="LQ723" s="471"/>
      <c r="LR723" s="471"/>
      <c r="LS723" s="478"/>
      <c r="LT723" s="449"/>
      <c r="LU723" s="449"/>
      <c r="LV723" s="473"/>
      <c r="LW723" s="471"/>
      <c r="LX723" s="471"/>
      <c r="LY723" s="471"/>
      <c r="LZ723" s="478"/>
      <c r="MA723" s="449"/>
      <c r="MB723" s="449"/>
      <c r="MC723" s="473"/>
      <c r="MD723" s="471"/>
      <c r="ME723" s="471"/>
      <c r="MF723" s="471"/>
      <c r="MG723" s="478"/>
      <c r="MH723" s="449"/>
      <c r="MI723" s="449"/>
      <c r="MJ723" s="473"/>
      <c r="MK723" s="471"/>
      <c r="ML723" s="471"/>
      <c r="MM723" s="471"/>
      <c r="MN723" s="478"/>
    </row>
    <row r="724" spans="2:352" hidden="1">
      <c r="B724" s="333">
        <v>485</v>
      </c>
      <c r="C724" s="449"/>
      <c r="D724" s="449"/>
      <c r="E724" s="473"/>
      <c r="F724" s="471"/>
      <c r="G724" s="471"/>
      <c r="H724" s="471"/>
      <c r="I724" s="478"/>
      <c r="J724" s="449"/>
      <c r="K724" s="449"/>
      <c r="L724" s="473"/>
      <c r="M724" s="471"/>
      <c r="N724" s="471"/>
      <c r="O724" s="471"/>
      <c r="P724" s="478"/>
      <c r="Q724" s="449"/>
      <c r="R724" s="449"/>
      <c r="S724" s="473"/>
      <c r="T724" s="471"/>
      <c r="U724" s="471"/>
      <c r="V724" s="471"/>
      <c r="W724" s="478"/>
      <c r="X724" s="449"/>
      <c r="Y724" s="449"/>
      <c r="Z724" s="473"/>
      <c r="AA724" s="471"/>
      <c r="AB724" s="471"/>
      <c r="AC724" s="471"/>
      <c r="AD724" s="478"/>
      <c r="AE724" s="449"/>
      <c r="AF724" s="449"/>
      <c r="AG724" s="473"/>
      <c r="AH724" s="471"/>
      <c r="AI724" s="471"/>
      <c r="AJ724" s="471"/>
      <c r="AK724" s="478"/>
      <c r="AL724" s="449"/>
      <c r="AM724" s="449"/>
      <c r="AN724" s="473"/>
      <c r="AO724" s="471"/>
      <c r="AP724" s="471"/>
      <c r="AQ724" s="471"/>
      <c r="AR724" s="478"/>
      <c r="AS724" s="449"/>
      <c r="AT724" s="449"/>
      <c r="AU724" s="473"/>
      <c r="AV724" s="471"/>
      <c r="AW724" s="471"/>
      <c r="AX724" s="471"/>
      <c r="AY724" s="478"/>
      <c r="AZ724" s="449"/>
      <c r="BA724" s="449"/>
      <c r="BB724" s="473"/>
      <c r="BC724" s="471"/>
      <c r="BD724" s="471"/>
      <c r="BE724" s="471"/>
      <c r="BF724" s="478"/>
      <c r="BG724" s="449"/>
      <c r="BH724" s="449"/>
      <c r="BI724" s="473"/>
      <c r="BJ724" s="471"/>
      <c r="BK724" s="471"/>
      <c r="BL724" s="471"/>
      <c r="BM724" s="478"/>
      <c r="BN724" s="449"/>
      <c r="BO724" s="449"/>
      <c r="BP724" s="473"/>
      <c r="BQ724" s="471"/>
      <c r="BR724" s="471"/>
      <c r="BS724" s="471"/>
      <c r="BT724" s="478"/>
      <c r="BU724" s="449"/>
      <c r="BV724" s="449"/>
      <c r="BW724" s="473"/>
      <c r="BX724" s="471"/>
      <c r="BY724" s="471"/>
      <c r="BZ724" s="471"/>
      <c r="CA724" s="478"/>
      <c r="CB724" s="449"/>
      <c r="CC724" s="449"/>
      <c r="CD724" s="473"/>
      <c r="CE724" s="471"/>
      <c r="CF724" s="471"/>
      <c r="CG724" s="471"/>
      <c r="CH724" s="478"/>
      <c r="CI724" s="449"/>
      <c r="CJ724" s="449"/>
      <c r="CK724" s="473"/>
      <c r="CL724" s="471"/>
      <c r="CM724" s="471"/>
      <c r="CN724" s="471"/>
      <c r="CO724" s="478"/>
      <c r="CP724" s="449"/>
      <c r="CQ724" s="449"/>
      <c r="CR724" s="473"/>
      <c r="CS724" s="471"/>
      <c r="CT724" s="471"/>
      <c r="CU724" s="471"/>
      <c r="CV724" s="478"/>
      <c r="CW724" s="449"/>
      <c r="CX724" s="449"/>
      <c r="CY724" s="473"/>
      <c r="CZ724" s="471"/>
      <c r="DA724" s="471"/>
      <c r="DB724" s="471"/>
      <c r="DC724" s="478"/>
      <c r="DD724" s="449"/>
      <c r="DE724" s="449"/>
      <c r="DF724" s="473"/>
      <c r="DG724" s="471"/>
      <c r="DH724" s="471"/>
      <c r="DI724" s="471"/>
      <c r="DJ724" s="478"/>
      <c r="DK724" s="449"/>
      <c r="DL724" s="449"/>
      <c r="DM724" s="473"/>
      <c r="DN724" s="471"/>
      <c r="DO724" s="471"/>
      <c r="DP724" s="471"/>
      <c r="DQ724" s="478"/>
      <c r="DR724" s="449"/>
      <c r="DS724" s="449"/>
      <c r="DT724" s="473"/>
      <c r="DU724" s="471"/>
      <c r="DV724" s="471"/>
      <c r="DW724" s="471"/>
      <c r="DX724" s="478"/>
      <c r="DY724" s="449"/>
      <c r="DZ724" s="449"/>
      <c r="EA724" s="473"/>
      <c r="EB724" s="471"/>
      <c r="EC724" s="471"/>
      <c r="ED724" s="471"/>
      <c r="EE724" s="478"/>
      <c r="EF724" s="449"/>
      <c r="EG724" s="449"/>
      <c r="EH724" s="473"/>
      <c r="EI724" s="471"/>
      <c r="EJ724" s="471"/>
      <c r="EK724" s="471"/>
      <c r="EL724" s="478"/>
      <c r="EM724" s="449"/>
      <c r="EN724" s="449"/>
      <c r="EO724" s="473"/>
      <c r="EP724" s="471"/>
      <c r="EQ724" s="471"/>
      <c r="ER724" s="471"/>
      <c r="ES724" s="478"/>
      <c r="ET724" s="449"/>
      <c r="EU724" s="449"/>
      <c r="EV724" s="473"/>
      <c r="EW724" s="471"/>
      <c r="EX724" s="471"/>
      <c r="EY724" s="471"/>
      <c r="EZ724" s="478"/>
      <c r="FA724" s="449"/>
      <c r="FB724" s="449"/>
      <c r="FC724" s="473"/>
      <c r="FD724" s="471"/>
      <c r="FE724" s="471"/>
      <c r="FF724" s="471"/>
      <c r="FG724" s="478"/>
      <c r="FH724" s="449"/>
      <c r="FI724" s="449"/>
      <c r="FJ724" s="473"/>
      <c r="FK724" s="471"/>
      <c r="FL724" s="471"/>
      <c r="FM724" s="471"/>
      <c r="FN724" s="478"/>
      <c r="FO724" s="449"/>
      <c r="FP724" s="449"/>
      <c r="FQ724" s="473"/>
      <c r="FR724" s="471"/>
      <c r="FS724" s="471"/>
      <c r="FT724" s="471"/>
      <c r="FU724" s="478"/>
      <c r="FV724" s="449"/>
      <c r="FW724" s="449"/>
      <c r="FX724" s="473"/>
      <c r="FY724" s="471"/>
      <c r="FZ724" s="471"/>
      <c r="GA724" s="471"/>
      <c r="GB724" s="478"/>
      <c r="GC724" s="449"/>
      <c r="GD724" s="449"/>
      <c r="GE724" s="473"/>
      <c r="GF724" s="471"/>
      <c r="GG724" s="471"/>
      <c r="GH724" s="471"/>
      <c r="GI724" s="478"/>
      <c r="GJ724" s="449"/>
      <c r="GK724" s="449"/>
      <c r="GL724" s="473"/>
      <c r="GM724" s="471"/>
      <c r="GN724" s="471"/>
      <c r="GO724" s="471"/>
      <c r="GP724" s="478"/>
      <c r="GQ724" s="449"/>
      <c r="GR724" s="449"/>
      <c r="GS724" s="473"/>
      <c r="GT724" s="471"/>
      <c r="GU724" s="471"/>
      <c r="GV724" s="471"/>
      <c r="GW724" s="478"/>
      <c r="GX724" s="449"/>
      <c r="GY724" s="449"/>
      <c r="GZ724" s="473"/>
      <c r="HA724" s="471"/>
      <c r="HB724" s="471"/>
      <c r="HC724" s="471"/>
      <c r="HD724" s="478"/>
      <c r="HE724" s="449"/>
      <c r="HF724" s="449"/>
      <c r="HG724" s="473"/>
      <c r="HH724" s="471"/>
      <c r="HI724" s="471"/>
      <c r="HJ724" s="471"/>
      <c r="HK724" s="478"/>
      <c r="HL724" s="449"/>
      <c r="HM724" s="449"/>
      <c r="HN724" s="473"/>
      <c r="HO724" s="471"/>
      <c r="HP724" s="471"/>
      <c r="HQ724" s="471"/>
      <c r="HR724" s="478"/>
      <c r="HS724" s="449"/>
      <c r="HT724" s="449"/>
      <c r="HU724" s="473"/>
      <c r="HV724" s="471"/>
      <c r="HW724" s="471"/>
      <c r="HX724" s="471"/>
      <c r="HY724" s="478"/>
      <c r="HZ724" s="449"/>
      <c r="IA724" s="449"/>
      <c r="IB724" s="473"/>
      <c r="IC724" s="471"/>
      <c r="ID724" s="471"/>
      <c r="IE724" s="471"/>
      <c r="IF724" s="478"/>
      <c r="IG724" s="449"/>
      <c r="IH724" s="449"/>
      <c r="II724" s="473"/>
      <c r="IJ724" s="471"/>
      <c r="IK724" s="471"/>
      <c r="IL724" s="471"/>
      <c r="IM724" s="478"/>
      <c r="IN724" s="449"/>
      <c r="IO724" s="449"/>
      <c r="IP724" s="473"/>
      <c r="IQ724" s="471"/>
      <c r="IR724" s="471"/>
      <c r="IS724" s="471"/>
      <c r="IT724" s="478"/>
      <c r="IU724" s="449"/>
      <c r="IV724" s="449"/>
      <c r="IW724" s="473"/>
      <c r="IX724" s="471"/>
      <c r="IY724" s="471"/>
      <c r="IZ724" s="471"/>
      <c r="JA724" s="478"/>
      <c r="JB724" s="449"/>
      <c r="JC724" s="449"/>
      <c r="JD724" s="473"/>
      <c r="JE724" s="471"/>
      <c r="JF724" s="471"/>
      <c r="JG724" s="471"/>
      <c r="JH724" s="478"/>
      <c r="JI724" s="449"/>
      <c r="JJ724" s="449"/>
      <c r="JK724" s="473"/>
      <c r="JL724" s="471"/>
      <c r="JM724" s="471"/>
      <c r="JN724" s="471"/>
      <c r="JO724" s="478"/>
      <c r="JP724" s="449"/>
      <c r="JQ724" s="449"/>
      <c r="JR724" s="473"/>
      <c r="JS724" s="471"/>
      <c r="JT724" s="471"/>
      <c r="JU724" s="471"/>
      <c r="JV724" s="478"/>
      <c r="JW724" s="449"/>
      <c r="JX724" s="449"/>
      <c r="JY724" s="473"/>
      <c r="JZ724" s="471"/>
      <c r="KA724" s="471"/>
      <c r="KB724" s="471"/>
      <c r="KC724" s="478"/>
      <c r="KD724" s="449"/>
      <c r="KE724" s="449"/>
      <c r="KF724" s="473"/>
      <c r="KG724" s="471"/>
      <c r="KH724" s="471"/>
      <c r="KI724" s="471"/>
      <c r="KJ724" s="478"/>
      <c r="KK724" s="449"/>
      <c r="KL724" s="449"/>
      <c r="KM724" s="473"/>
      <c r="KN724" s="471"/>
      <c r="KO724" s="471"/>
      <c r="KP724" s="471"/>
      <c r="KQ724" s="478"/>
      <c r="KR724" s="449"/>
      <c r="KS724" s="449"/>
      <c r="KT724" s="473"/>
      <c r="KU724" s="471"/>
      <c r="KV724" s="471"/>
      <c r="KW724" s="471"/>
      <c r="KX724" s="478"/>
      <c r="KY724" s="449"/>
      <c r="KZ724" s="449"/>
      <c r="LA724" s="473"/>
      <c r="LB724" s="471"/>
      <c r="LC724" s="471"/>
      <c r="LD724" s="471"/>
      <c r="LE724" s="478"/>
      <c r="LF724" s="449"/>
      <c r="LG724" s="449"/>
      <c r="LH724" s="473"/>
      <c r="LI724" s="471"/>
      <c r="LJ724" s="471"/>
      <c r="LK724" s="471"/>
      <c r="LL724" s="478"/>
      <c r="LM724" s="449"/>
      <c r="LN724" s="449"/>
      <c r="LO724" s="473"/>
      <c r="LP724" s="471"/>
      <c r="LQ724" s="471"/>
      <c r="LR724" s="471"/>
      <c r="LS724" s="478"/>
      <c r="LT724" s="449"/>
      <c r="LU724" s="449"/>
      <c r="LV724" s="473"/>
      <c r="LW724" s="471"/>
      <c r="LX724" s="471"/>
      <c r="LY724" s="471"/>
      <c r="LZ724" s="478"/>
      <c r="MA724" s="449"/>
      <c r="MB724" s="449"/>
      <c r="MC724" s="473"/>
      <c r="MD724" s="471"/>
      <c r="ME724" s="471"/>
      <c r="MF724" s="471"/>
      <c r="MG724" s="478"/>
      <c r="MH724" s="449"/>
      <c r="MI724" s="449"/>
      <c r="MJ724" s="473"/>
      <c r="MK724" s="471"/>
      <c r="ML724" s="471"/>
      <c r="MM724" s="471"/>
      <c r="MN724" s="478"/>
    </row>
    <row r="725" spans="2:352" hidden="1">
      <c r="B725" s="333">
        <v>486</v>
      </c>
      <c r="C725" s="449"/>
      <c r="D725" s="449"/>
      <c r="E725" s="473"/>
      <c r="F725" s="471"/>
      <c r="G725" s="471"/>
      <c r="H725" s="471"/>
      <c r="I725" s="478"/>
      <c r="J725" s="449"/>
      <c r="K725" s="449"/>
      <c r="L725" s="473"/>
      <c r="M725" s="471"/>
      <c r="N725" s="471"/>
      <c r="O725" s="471"/>
      <c r="P725" s="478"/>
      <c r="Q725" s="449"/>
      <c r="R725" s="449"/>
      <c r="S725" s="473"/>
      <c r="T725" s="471"/>
      <c r="U725" s="471"/>
      <c r="V725" s="471"/>
      <c r="W725" s="478"/>
      <c r="X725" s="449"/>
      <c r="Y725" s="449"/>
      <c r="Z725" s="473"/>
      <c r="AA725" s="471"/>
      <c r="AB725" s="471"/>
      <c r="AC725" s="471"/>
      <c r="AD725" s="478"/>
      <c r="AE725" s="449"/>
      <c r="AF725" s="449"/>
      <c r="AG725" s="473"/>
      <c r="AH725" s="471"/>
      <c r="AI725" s="471"/>
      <c r="AJ725" s="471"/>
      <c r="AK725" s="478"/>
      <c r="AL725" s="449"/>
      <c r="AM725" s="449"/>
      <c r="AN725" s="473"/>
      <c r="AO725" s="471"/>
      <c r="AP725" s="471"/>
      <c r="AQ725" s="471"/>
      <c r="AR725" s="478"/>
      <c r="AS725" s="449"/>
      <c r="AT725" s="449"/>
      <c r="AU725" s="473"/>
      <c r="AV725" s="471"/>
      <c r="AW725" s="471"/>
      <c r="AX725" s="471"/>
      <c r="AY725" s="478"/>
      <c r="AZ725" s="449"/>
      <c r="BA725" s="449"/>
      <c r="BB725" s="473"/>
      <c r="BC725" s="471"/>
      <c r="BD725" s="471"/>
      <c r="BE725" s="471"/>
      <c r="BF725" s="478"/>
      <c r="BG725" s="449"/>
      <c r="BH725" s="449"/>
      <c r="BI725" s="473"/>
      <c r="BJ725" s="471"/>
      <c r="BK725" s="471"/>
      <c r="BL725" s="471"/>
      <c r="BM725" s="478"/>
      <c r="BN725" s="449"/>
      <c r="BO725" s="449"/>
      <c r="BP725" s="473"/>
      <c r="BQ725" s="471"/>
      <c r="BR725" s="471"/>
      <c r="BS725" s="471"/>
      <c r="BT725" s="478"/>
      <c r="BU725" s="449"/>
      <c r="BV725" s="449"/>
      <c r="BW725" s="473"/>
      <c r="BX725" s="471"/>
      <c r="BY725" s="471"/>
      <c r="BZ725" s="471"/>
      <c r="CA725" s="478"/>
      <c r="CB725" s="449"/>
      <c r="CC725" s="449"/>
      <c r="CD725" s="473"/>
      <c r="CE725" s="471"/>
      <c r="CF725" s="471"/>
      <c r="CG725" s="471"/>
      <c r="CH725" s="478"/>
      <c r="CI725" s="449"/>
      <c r="CJ725" s="449"/>
      <c r="CK725" s="473"/>
      <c r="CL725" s="471"/>
      <c r="CM725" s="471"/>
      <c r="CN725" s="471"/>
      <c r="CO725" s="478"/>
      <c r="CP725" s="449"/>
      <c r="CQ725" s="449"/>
      <c r="CR725" s="473"/>
      <c r="CS725" s="471"/>
      <c r="CT725" s="471"/>
      <c r="CU725" s="471"/>
      <c r="CV725" s="478"/>
      <c r="CW725" s="449"/>
      <c r="CX725" s="449"/>
      <c r="CY725" s="473"/>
      <c r="CZ725" s="471"/>
      <c r="DA725" s="471"/>
      <c r="DB725" s="471"/>
      <c r="DC725" s="478"/>
      <c r="DD725" s="449"/>
      <c r="DE725" s="449"/>
      <c r="DF725" s="473"/>
      <c r="DG725" s="471"/>
      <c r="DH725" s="471"/>
      <c r="DI725" s="471"/>
      <c r="DJ725" s="478"/>
      <c r="DK725" s="449"/>
      <c r="DL725" s="449"/>
      <c r="DM725" s="473"/>
      <c r="DN725" s="471"/>
      <c r="DO725" s="471"/>
      <c r="DP725" s="471"/>
      <c r="DQ725" s="478"/>
      <c r="DR725" s="449"/>
      <c r="DS725" s="449"/>
      <c r="DT725" s="473"/>
      <c r="DU725" s="471"/>
      <c r="DV725" s="471"/>
      <c r="DW725" s="471"/>
      <c r="DX725" s="478"/>
      <c r="DY725" s="449"/>
      <c r="DZ725" s="449"/>
      <c r="EA725" s="473"/>
      <c r="EB725" s="471"/>
      <c r="EC725" s="471"/>
      <c r="ED725" s="471"/>
      <c r="EE725" s="478"/>
      <c r="EF725" s="449"/>
      <c r="EG725" s="449"/>
      <c r="EH725" s="473"/>
      <c r="EI725" s="471"/>
      <c r="EJ725" s="471"/>
      <c r="EK725" s="471"/>
      <c r="EL725" s="478"/>
      <c r="EM725" s="449"/>
      <c r="EN725" s="449"/>
      <c r="EO725" s="473"/>
      <c r="EP725" s="471"/>
      <c r="EQ725" s="471"/>
      <c r="ER725" s="471"/>
      <c r="ES725" s="478"/>
      <c r="ET725" s="449"/>
      <c r="EU725" s="449"/>
      <c r="EV725" s="473"/>
      <c r="EW725" s="471"/>
      <c r="EX725" s="471"/>
      <c r="EY725" s="471"/>
      <c r="EZ725" s="478"/>
      <c r="FA725" s="449"/>
      <c r="FB725" s="449"/>
      <c r="FC725" s="473"/>
      <c r="FD725" s="471"/>
      <c r="FE725" s="471"/>
      <c r="FF725" s="471"/>
      <c r="FG725" s="478"/>
      <c r="FH725" s="449"/>
      <c r="FI725" s="449"/>
      <c r="FJ725" s="473"/>
      <c r="FK725" s="471"/>
      <c r="FL725" s="471"/>
      <c r="FM725" s="471"/>
      <c r="FN725" s="478"/>
      <c r="FO725" s="449"/>
      <c r="FP725" s="449"/>
      <c r="FQ725" s="473"/>
      <c r="FR725" s="471"/>
      <c r="FS725" s="471"/>
      <c r="FT725" s="471"/>
      <c r="FU725" s="478"/>
      <c r="FV725" s="449"/>
      <c r="FW725" s="449"/>
      <c r="FX725" s="473"/>
      <c r="FY725" s="471"/>
      <c r="FZ725" s="471"/>
      <c r="GA725" s="471"/>
      <c r="GB725" s="478"/>
      <c r="GC725" s="449"/>
      <c r="GD725" s="449"/>
      <c r="GE725" s="473"/>
      <c r="GF725" s="471"/>
      <c r="GG725" s="471"/>
      <c r="GH725" s="471"/>
      <c r="GI725" s="478"/>
      <c r="GJ725" s="449"/>
      <c r="GK725" s="449"/>
      <c r="GL725" s="473"/>
      <c r="GM725" s="471"/>
      <c r="GN725" s="471"/>
      <c r="GO725" s="471"/>
      <c r="GP725" s="478"/>
      <c r="GQ725" s="449"/>
      <c r="GR725" s="449"/>
      <c r="GS725" s="473"/>
      <c r="GT725" s="471"/>
      <c r="GU725" s="471"/>
      <c r="GV725" s="471"/>
      <c r="GW725" s="478"/>
      <c r="GX725" s="449"/>
      <c r="GY725" s="449"/>
      <c r="GZ725" s="473"/>
      <c r="HA725" s="471"/>
      <c r="HB725" s="471"/>
      <c r="HC725" s="471"/>
      <c r="HD725" s="478"/>
      <c r="HE725" s="449"/>
      <c r="HF725" s="449"/>
      <c r="HG725" s="473"/>
      <c r="HH725" s="471"/>
      <c r="HI725" s="471"/>
      <c r="HJ725" s="471"/>
      <c r="HK725" s="478"/>
      <c r="HL725" s="449"/>
      <c r="HM725" s="449"/>
      <c r="HN725" s="473"/>
      <c r="HO725" s="471"/>
      <c r="HP725" s="471"/>
      <c r="HQ725" s="471"/>
      <c r="HR725" s="478"/>
      <c r="HS725" s="449"/>
      <c r="HT725" s="449"/>
      <c r="HU725" s="473"/>
      <c r="HV725" s="471"/>
      <c r="HW725" s="471"/>
      <c r="HX725" s="471"/>
      <c r="HY725" s="478"/>
      <c r="HZ725" s="449"/>
      <c r="IA725" s="449"/>
      <c r="IB725" s="473"/>
      <c r="IC725" s="471"/>
      <c r="ID725" s="471"/>
      <c r="IE725" s="471"/>
      <c r="IF725" s="478"/>
      <c r="IG725" s="449"/>
      <c r="IH725" s="449"/>
      <c r="II725" s="473"/>
      <c r="IJ725" s="471"/>
      <c r="IK725" s="471"/>
      <c r="IL725" s="471"/>
      <c r="IM725" s="478"/>
      <c r="IN725" s="449"/>
      <c r="IO725" s="449"/>
      <c r="IP725" s="473"/>
      <c r="IQ725" s="471"/>
      <c r="IR725" s="471"/>
      <c r="IS725" s="471"/>
      <c r="IT725" s="478"/>
      <c r="IU725" s="449"/>
      <c r="IV725" s="449"/>
      <c r="IW725" s="473"/>
      <c r="IX725" s="471"/>
      <c r="IY725" s="471"/>
      <c r="IZ725" s="471"/>
      <c r="JA725" s="478"/>
      <c r="JB725" s="449"/>
      <c r="JC725" s="449"/>
      <c r="JD725" s="473"/>
      <c r="JE725" s="471"/>
      <c r="JF725" s="471"/>
      <c r="JG725" s="471"/>
      <c r="JH725" s="478"/>
      <c r="JI725" s="449"/>
      <c r="JJ725" s="449"/>
      <c r="JK725" s="473"/>
      <c r="JL725" s="471"/>
      <c r="JM725" s="471"/>
      <c r="JN725" s="471"/>
      <c r="JO725" s="478"/>
      <c r="JP725" s="449"/>
      <c r="JQ725" s="449"/>
      <c r="JR725" s="473"/>
      <c r="JS725" s="471"/>
      <c r="JT725" s="471"/>
      <c r="JU725" s="471"/>
      <c r="JV725" s="478"/>
      <c r="JW725" s="449"/>
      <c r="JX725" s="449"/>
      <c r="JY725" s="473"/>
      <c r="JZ725" s="471"/>
      <c r="KA725" s="471"/>
      <c r="KB725" s="471"/>
      <c r="KC725" s="478"/>
      <c r="KD725" s="449"/>
      <c r="KE725" s="449"/>
      <c r="KF725" s="473"/>
      <c r="KG725" s="471"/>
      <c r="KH725" s="471"/>
      <c r="KI725" s="471"/>
      <c r="KJ725" s="478"/>
      <c r="KK725" s="449"/>
      <c r="KL725" s="449"/>
      <c r="KM725" s="473"/>
      <c r="KN725" s="471"/>
      <c r="KO725" s="471"/>
      <c r="KP725" s="471"/>
      <c r="KQ725" s="478"/>
      <c r="KR725" s="449"/>
      <c r="KS725" s="449"/>
      <c r="KT725" s="473"/>
      <c r="KU725" s="471"/>
      <c r="KV725" s="471"/>
      <c r="KW725" s="471"/>
      <c r="KX725" s="478"/>
      <c r="KY725" s="449"/>
      <c r="KZ725" s="449"/>
      <c r="LA725" s="473"/>
      <c r="LB725" s="471"/>
      <c r="LC725" s="471"/>
      <c r="LD725" s="471"/>
      <c r="LE725" s="478"/>
      <c r="LF725" s="449"/>
      <c r="LG725" s="449"/>
      <c r="LH725" s="473"/>
      <c r="LI725" s="471"/>
      <c r="LJ725" s="471"/>
      <c r="LK725" s="471"/>
      <c r="LL725" s="478"/>
      <c r="LM725" s="449"/>
      <c r="LN725" s="449"/>
      <c r="LO725" s="473"/>
      <c r="LP725" s="471"/>
      <c r="LQ725" s="471"/>
      <c r="LR725" s="471"/>
      <c r="LS725" s="478"/>
      <c r="LT725" s="449"/>
      <c r="LU725" s="449"/>
      <c r="LV725" s="473"/>
      <c r="LW725" s="471"/>
      <c r="LX725" s="471"/>
      <c r="LY725" s="471"/>
      <c r="LZ725" s="478"/>
      <c r="MA725" s="449"/>
      <c r="MB725" s="449"/>
      <c r="MC725" s="473"/>
      <c r="MD725" s="471"/>
      <c r="ME725" s="471"/>
      <c r="MF725" s="471"/>
      <c r="MG725" s="478"/>
      <c r="MH725" s="449"/>
      <c r="MI725" s="449"/>
      <c r="MJ725" s="473"/>
      <c r="MK725" s="471"/>
      <c r="ML725" s="471"/>
      <c r="MM725" s="471"/>
      <c r="MN725" s="478"/>
    </row>
    <row r="726" spans="2:352" hidden="1">
      <c r="B726" s="333">
        <v>487</v>
      </c>
      <c r="C726" s="449"/>
      <c r="D726" s="449"/>
      <c r="E726" s="473"/>
      <c r="F726" s="471"/>
      <c r="G726" s="471"/>
      <c r="H726" s="471"/>
      <c r="I726" s="478"/>
      <c r="J726" s="449"/>
      <c r="K726" s="449"/>
      <c r="L726" s="473"/>
      <c r="M726" s="471"/>
      <c r="N726" s="471"/>
      <c r="O726" s="471"/>
      <c r="P726" s="478"/>
      <c r="Q726" s="449"/>
      <c r="R726" s="449"/>
      <c r="S726" s="473"/>
      <c r="T726" s="471"/>
      <c r="U726" s="471"/>
      <c r="V726" s="471"/>
      <c r="W726" s="478"/>
      <c r="X726" s="449"/>
      <c r="Y726" s="449"/>
      <c r="Z726" s="473"/>
      <c r="AA726" s="471"/>
      <c r="AB726" s="471"/>
      <c r="AC726" s="471"/>
      <c r="AD726" s="478"/>
      <c r="AE726" s="449"/>
      <c r="AF726" s="449"/>
      <c r="AG726" s="473"/>
      <c r="AH726" s="471"/>
      <c r="AI726" s="471"/>
      <c r="AJ726" s="471"/>
      <c r="AK726" s="478"/>
      <c r="AL726" s="449"/>
      <c r="AM726" s="449"/>
      <c r="AN726" s="473"/>
      <c r="AO726" s="471"/>
      <c r="AP726" s="471"/>
      <c r="AQ726" s="471"/>
      <c r="AR726" s="478"/>
      <c r="AS726" s="449"/>
      <c r="AT726" s="449"/>
      <c r="AU726" s="473"/>
      <c r="AV726" s="471"/>
      <c r="AW726" s="471"/>
      <c r="AX726" s="471"/>
      <c r="AY726" s="478"/>
      <c r="AZ726" s="449"/>
      <c r="BA726" s="449"/>
      <c r="BB726" s="473"/>
      <c r="BC726" s="471"/>
      <c r="BD726" s="471"/>
      <c r="BE726" s="471"/>
      <c r="BF726" s="478"/>
      <c r="BG726" s="449"/>
      <c r="BH726" s="449"/>
      <c r="BI726" s="473"/>
      <c r="BJ726" s="471"/>
      <c r="BK726" s="471"/>
      <c r="BL726" s="471"/>
      <c r="BM726" s="478"/>
      <c r="BN726" s="449"/>
      <c r="BO726" s="449"/>
      <c r="BP726" s="473"/>
      <c r="BQ726" s="471"/>
      <c r="BR726" s="471"/>
      <c r="BS726" s="471"/>
      <c r="BT726" s="478"/>
      <c r="BU726" s="449"/>
      <c r="BV726" s="449"/>
      <c r="BW726" s="473"/>
      <c r="BX726" s="471"/>
      <c r="BY726" s="471"/>
      <c r="BZ726" s="471"/>
      <c r="CA726" s="478"/>
      <c r="CB726" s="449"/>
      <c r="CC726" s="449"/>
      <c r="CD726" s="473"/>
      <c r="CE726" s="471"/>
      <c r="CF726" s="471"/>
      <c r="CG726" s="471"/>
      <c r="CH726" s="478"/>
      <c r="CI726" s="449"/>
      <c r="CJ726" s="449"/>
      <c r="CK726" s="473"/>
      <c r="CL726" s="471"/>
      <c r="CM726" s="471"/>
      <c r="CN726" s="471"/>
      <c r="CO726" s="478"/>
      <c r="CP726" s="449"/>
      <c r="CQ726" s="449"/>
      <c r="CR726" s="473"/>
      <c r="CS726" s="471"/>
      <c r="CT726" s="471"/>
      <c r="CU726" s="471"/>
      <c r="CV726" s="478"/>
      <c r="CW726" s="449"/>
      <c r="CX726" s="449"/>
      <c r="CY726" s="473"/>
      <c r="CZ726" s="471"/>
      <c r="DA726" s="471"/>
      <c r="DB726" s="471"/>
      <c r="DC726" s="478"/>
      <c r="DD726" s="449"/>
      <c r="DE726" s="449"/>
      <c r="DF726" s="473"/>
      <c r="DG726" s="471"/>
      <c r="DH726" s="471"/>
      <c r="DI726" s="471"/>
      <c r="DJ726" s="478"/>
      <c r="DK726" s="449"/>
      <c r="DL726" s="449"/>
      <c r="DM726" s="473"/>
      <c r="DN726" s="471"/>
      <c r="DO726" s="471"/>
      <c r="DP726" s="471"/>
      <c r="DQ726" s="478"/>
      <c r="DR726" s="449"/>
      <c r="DS726" s="449"/>
      <c r="DT726" s="473"/>
      <c r="DU726" s="471"/>
      <c r="DV726" s="471"/>
      <c r="DW726" s="471"/>
      <c r="DX726" s="478"/>
      <c r="DY726" s="449"/>
      <c r="DZ726" s="449"/>
      <c r="EA726" s="473"/>
      <c r="EB726" s="471"/>
      <c r="EC726" s="471"/>
      <c r="ED726" s="471"/>
      <c r="EE726" s="478"/>
      <c r="EF726" s="449"/>
      <c r="EG726" s="449"/>
      <c r="EH726" s="473"/>
      <c r="EI726" s="471"/>
      <c r="EJ726" s="471"/>
      <c r="EK726" s="471"/>
      <c r="EL726" s="478"/>
      <c r="EM726" s="449"/>
      <c r="EN726" s="449"/>
      <c r="EO726" s="473"/>
      <c r="EP726" s="471"/>
      <c r="EQ726" s="471"/>
      <c r="ER726" s="471"/>
      <c r="ES726" s="478"/>
      <c r="ET726" s="449"/>
      <c r="EU726" s="449"/>
      <c r="EV726" s="473"/>
      <c r="EW726" s="471"/>
      <c r="EX726" s="471"/>
      <c r="EY726" s="471"/>
      <c r="EZ726" s="478"/>
      <c r="FA726" s="449"/>
      <c r="FB726" s="449"/>
      <c r="FC726" s="473"/>
      <c r="FD726" s="471"/>
      <c r="FE726" s="471"/>
      <c r="FF726" s="471"/>
      <c r="FG726" s="478"/>
      <c r="FH726" s="449"/>
      <c r="FI726" s="449"/>
      <c r="FJ726" s="473"/>
      <c r="FK726" s="471"/>
      <c r="FL726" s="471"/>
      <c r="FM726" s="471"/>
      <c r="FN726" s="478"/>
      <c r="FO726" s="449"/>
      <c r="FP726" s="449"/>
      <c r="FQ726" s="473"/>
      <c r="FR726" s="471"/>
      <c r="FS726" s="471"/>
      <c r="FT726" s="471"/>
      <c r="FU726" s="478"/>
      <c r="FV726" s="449"/>
      <c r="FW726" s="449"/>
      <c r="FX726" s="473"/>
      <c r="FY726" s="471"/>
      <c r="FZ726" s="471"/>
      <c r="GA726" s="471"/>
      <c r="GB726" s="478"/>
      <c r="GC726" s="449"/>
      <c r="GD726" s="449"/>
      <c r="GE726" s="473"/>
      <c r="GF726" s="471"/>
      <c r="GG726" s="471"/>
      <c r="GH726" s="471"/>
      <c r="GI726" s="478"/>
      <c r="GJ726" s="449"/>
      <c r="GK726" s="449"/>
      <c r="GL726" s="473"/>
      <c r="GM726" s="471"/>
      <c r="GN726" s="471"/>
      <c r="GO726" s="471"/>
      <c r="GP726" s="478"/>
      <c r="GQ726" s="449"/>
      <c r="GR726" s="449"/>
      <c r="GS726" s="473"/>
      <c r="GT726" s="471"/>
      <c r="GU726" s="471"/>
      <c r="GV726" s="471"/>
      <c r="GW726" s="478"/>
      <c r="GX726" s="449"/>
      <c r="GY726" s="449"/>
      <c r="GZ726" s="473"/>
      <c r="HA726" s="471"/>
      <c r="HB726" s="471"/>
      <c r="HC726" s="471"/>
      <c r="HD726" s="478"/>
      <c r="HE726" s="449"/>
      <c r="HF726" s="449"/>
      <c r="HG726" s="473"/>
      <c r="HH726" s="471"/>
      <c r="HI726" s="471"/>
      <c r="HJ726" s="471"/>
      <c r="HK726" s="478"/>
      <c r="HL726" s="449"/>
      <c r="HM726" s="449"/>
      <c r="HN726" s="473"/>
      <c r="HO726" s="471"/>
      <c r="HP726" s="471"/>
      <c r="HQ726" s="471"/>
      <c r="HR726" s="478"/>
      <c r="HS726" s="449"/>
      <c r="HT726" s="449"/>
      <c r="HU726" s="473"/>
      <c r="HV726" s="471"/>
      <c r="HW726" s="471"/>
      <c r="HX726" s="471"/>
      <c r="HY726" s="478"/>
      <c r="HZ726" s="449"/>
      <c r="IA726" s="449"/>
      <c r="IB726" s="473"/>
      <c r="IC726" s="471"/>
      <c r="ID726" s="471"/>
      <c r="IE726" s="471"/>
      <c r="IF726" s="478"/>
      <c r="IG726" s="449"/>
      <c r="IH726" s="449"/>
      <c r="II726" s="473"/>
      <c r="IJ726" s="471"/>
      <c r="IK726" s="471"/>
      <c r="IL726" s="471"/>
      <c r="IM726" s="478"/>
      <c r="IN726" s="449"/>
      <c r="IO726" s="449"/>
      <c r="IP726" s="473"/>
      <c r="IQ726" s="471"/>
      <c r="IR726" s="471"/>
      <c r="IS726" s="471"/>
      <c r="IT726" s="478"/>
      <c r="IU726" s="449"/>
      <c r="IV726" s="449"/>
      <c r="IW726" s="473"/>
      <c r="IX726" s="471"/>
      <c r="IY726" s="471"/>
      <c r="IZ726" s="471"/>
      <c r="JA726" s="478"/>
      <c r="JB726" s="449"/>
      <c r="JC726" s="449"/>
      <c r="JD726" s="473"/>
      <c r="JE726" s="471"/>
      <c r="JF726" s="471"/>
      <c r="JG726" s="471"/>
      <c r="JH726" s="478"/>
      <c r="JI726" s="449"/>
      <c r="JJ726" s="449"/>
      <c r="JK726" s="473"/>
      <c r="JL726" s="471"/>
      <c r="JM726" s="471"/>
      <c r="JN726" s="471"/>
      <c r="JO726" s="478"/>
      <c r="JP726" s="449"/>
      <c r="JQ726" s="449"/>
      <c r="JR726" s="473"/>
      <c r="JS726" s="471"/>
      <c r="JT726" s="471"/>
      <c r="JU726" s="471"/>
      <c r="JV726" s="478"/>
      <c r="JW726" s="449"/>
      <c r="JX726" s="449"/>
      <c r="JY726" s="473"/>
      <c r="JZ726" s="471"/>
      <c r="KA726" s="471"/>
      <c r="KB726" s="471"/>
      <c r="KC726" s="478"/>
      <c r="KD726" s="449"/>
      <c r="KE726" s="449"/>
      <c r="KF726" s="473"/>
      <c r="KG726" s="471"/>
      <c r="KH726" s="471"/>
      <c r="KI726" s="471"/>
      <c r="KJ726" s="478"/>
      <c r="KK726" s="449"/>
      <c r="KL726" s="449"/>
      <c r="KM726" s="473"/>
      <c r="KN726" s="471"/>
      <c r="KO726" s="471"/>
      <c r="KP726" s="471"/>
      <c r="KQ726" s="478"/>
      <c r="KR726" s="449"/>
      <c r="KS726" s="449"/>
      <c r="KT726" s="473"/>
      <c r="KU726" s="471"/>
      <c r="KV726" s="471"/>
      <c r="KW726" s="471"/>
      <c r="KX726" s="478"/>
      <c r="KY726" s="449"/>
      <c r="KZ726" s="449"/>
      <c r="LA726" s="473"/>
      <c r="LB726" s="471"/>
      <c r="LC726" s="471"/>
      <c r="LD726" s="471"/>
      <c r="LE726" s="478"/>
      <c r="LF726" s="449"/>
      <c r="LG726" s="449"/>
      <c r="LH726" s="473"/>
      <c r="LI726" s="471"/>
      <c r="LJ726" s="471"/>
      <c r="LK726" s="471"/>
      <c r="LL726" s="478"/>
      <c r="LM726" s="449"/>
      <c r="LN726" s="449"/>
      <c r="LO726" s="473"/>
      <c r="LP726" s="471"/>
      <c r="LQ726" s="471"/>
      <c r="LR726" s="471"/>
      <c r="LS726" s="478"/>
      <c r="LT726" s="449"/>
      <c r="LU726" s="449"/>
      <c r="LV726" s="473"/>
      <c r="LW726" s="471"/>
      <c r="LX726" s="471"/>
      <c r="LY726" s="471"/>
      <c r="LZ726" s="478"/>
      <c r="MA726" s="449"/>
      <c r="MB726" s="449"/>
      <c r="MC726" s="473"/>
      <c r="MD726" s="471"/>
      <c r="ME726" s="471"/>
      <c r="MF726" s="471"/>
      <c r="MG726" s="478"/>
      <c r="MH726" s="449"/>
      <c r="MI726" s="449"/>
      <c r="MJ726" s="473"/>
      <c r="MK726" s="471"/>
      <c r="ML726" s="471"/>
      <c r="MM726" s="471"/>
      <c r="MN726" s="478"/>
    </row>
    <row r="727" spans="2:352" hidden="1">
      <c r="B727" s="333">
        <v>488</v>
      </c>
      <c r="C727" s="449"/>
      <c r="D727" s="449"/>
      <c r="E727" s="473"/>
      <c r="F727" s="471"/>
      <c r="G727" s="471"/>
      <c r="H727" s="471"/>
      <c r="I727" s="478"/>
      <c r="J727" s="449"/>
      <c r="K727" s="449"/>
      <c r="L727" s="473"/>
      <c r="M727" s="471"/>
      <c r="N727" s="471"/>
      <c r="O727" s="471"/>
      <c r="P727" s="478"/>
      <c r="Q727" s="449"/>
      <c r="R727" s="449"/>
      <c r="S727" s="473"/>
      <c r="T727" s="471"/>
      <c r="U727" s="471"/>
      <c r="V727" s="471"/>
      <c r="W727" s="478"/>
      <c r="X727" s="449"/>
      <c r="Y727" s="449"/>
      <c r="Z727" s="473"/>
      <c r="AA727" s="471"/>
      <c r="AB727" s="471"/>
      <c r="AC727" s="471"/>
      <c r="AD727" s="478"/>
      <c r="AE727" s="449"/>
      <c r="AF727" s="449"/>
      <c r="AG727" s="473"/>
      <c r="AH727" s="471"/>
      <c r="AI727" s="471"/>
      <c r="AJ727" s="471"/>
      <c r="AK727" s="478"/>
      <c r="AL727" s="449"/>
      <c r="AM727" s="449"/>
      <c r="AN727" s="473"/>
      <c r="AO727" s="471"/>
      <c r="AP727" s="471"/>
      <c r="AQ727" s="471"/>
      <c r="AR727" s="478"/>
      <c r="AS727" s="449"/>
      <c r="AT727" s="449"/>
      <c r="AU727" s="473"/>
      <c r="AV727" s="471"/>
      <c r="AW727" s="471"/>
      <c r="AX727" s="471"/>
      <c r="AY727" s="478"/>
      <c r="AZ727" s="449"/>
      <c r="BA727" s="449"/>
      <c r="BB727" s="473"/>
      <c r="BC727" s="471"/>
      <c r="BD727" s="471"/>
      <c r="BE727" s="471"/>
      <c r="BF727" s="478"/>
      <c r="BG727" s="449"/>
      <c r="BH727" s="449"/>
      <c r="BI727" s="473"/>
      <c r="BJ727" s="471"/>
      <c r="BK727" s="471"/>
      <c r="BL727" s="471"/>
      <c r="BM727" s="478"/>
      <c r="BN727" s="449"/>
      <c r="BO727" s="449"/>
      <c r="BP727" s="473"/>
      <c r="BQ727" s="471"/>
      <c r="BR727" s="471"/>
      <c r="BS727" s="471"/>
      <c r="BT727" s="478"/>
      <c r="BU727" s="449"/>
      <c r="BV727" s="449"/>
      <c r="BW727" s="473"/>
      <c r="BX727" s="471"/>
      <c r="BY727" s="471"/>
      <c r="BZ727" s="471"/>
      <c r="CA727" s="478"/>
      <c r="CB727" s="449"/>
      <c r="CC727" s="449"/>
      <c r="CD727" s="473"/>
      <c r="CE727" s="471"/>
      <c r="CF727" s="471"/>
      <c r="CG727" s="471"/>
      <c r="CH727" s="478"/>
      <c r="CI727" s="449"/>
      <c r="CJ727" s="449"/>
      <c r="CK727" s="473"/>
      <c r="CL727" s="471"/>
      <c r="CM727" s="471"/>
      <c r="CN727" s="471"/>
      <c r="CO727" s="478"/>
      <c r="CP727" s="449"/>
      <c r="CQ727" s="449"/>
      <c r="CR727" s="473"/>
      <c r="CS727" s="471"/>
      <c r="CT727" s="471"/>
      <c r="CU727" s="471"/>
      <c r="CV727" s="478"/>
      <c r="CW727" s="449"/>
      <c r="CX727" s="449"/>
      <c r="CY727" s="473"/>
      <c r="CZ727" s="471"/>
      <c r="DA727" s="471"/>
      <c r="DB727" s="471"/>
      <c r="DC727" s="478"/>
      <c r="DD727" s="449"/>
      <c r="DE727" s="449"/>
      <c r="DF727" s="473"/>
      <c r="DG727" s="471"/>
      <c r="DH727" s="471"/>
      <c r="DI727" s="471"/>
      <c r="DJ727" s="478"/>
      <c r="DK727" s="449"/>
      <c r="DL727" s="449"/>
      <c r="DM727" s="473"/>
      <c r="DN727" s="471"/>
      <c r="DO727" s="471"/>
      <c r="DP727" s="471"/>
      <c r="DQ727" s="478"/>
      <c r="DR727" s="449"/>
      <c r="DS727" s="449"/>
      <c r="DT727" s="473"/>
      <c r="DU727" s="471"/>
      <c r="DV727" s="471"/>
      <c r="DW727" s="471"/>
      <c r="DX727" s="478"/>
      <c r="DY727" s="449"/>
      <c r="DZ727" s="449"/>
      <c r="EA727" s="473"/>
      <c r="EB727" s="471"/>
      <c r="EC727" s="471"/>
      <c r="ED727" s="471"/>
      <c r="EE727" s="478"/>
      <c r="EF727" s="449"/>
      <c r="EG727" s="449"/>
      <c r="EH727" s="473"/>
      <c r="EI727" s="471"/>
      <c r="EJ727" s="471"/>
      <c r="EK727" s="471"/>
      <c r="EL727" s="478"/>
      <c r="EM727" s="449"/>
      <c r="EN727" s="449"/>
      <c r="EO727" s="473"/>
      <c r="EP727" s="471"/>
      <c r="EQ727" s="471"/>
      <c r="ER727" s="471"/>
      <c r="ES727" s="478"/>
      <c r="ET727" s="449"/>
      <c r="EU727" s="449"/>
      <c r="EV727" s="473"/>
      <c r="EW727" s="471"/>
      <c r="EX727" s="471"/>
      <c r="EY727" s="471"/>
      <c r="EZ727" s="478"/>
      <c r="FA727" s="449"/>
      <c r="FB727" s="449"/>
      <c r="FC727" s="473"/>
      <c r="FD727" s="471"/>
      <c r="FE727" s="471"/>
      <c r="FF727" s="471"/>
      <c r="FG727" s="478"/>
      <c r="FH727" s="449"/>
      <c r="FI727" s="449"/>
      <c r="FJ727" s="473"/>
      <c r="FK727" s="471"/>
      <c r="FL727" s="471"/>
      <c r="FM727" s="471"/>
      <c r="FN727" s="478"/>
      <c r="FO727" s="449"/>
      <c r="FP727" s="449"/>
      <c r="FQ727" s="473"/>
      <c r="FR727" s="471"/>
      <c r="FS727" s="471"/>
      <c r="FT727" s="471"/>
      <c r="FU727" s="478"/>
      <c r="FV727" s="449"/>
      <c r="FW727" s="449"/>
      <c r="FX727" s="473"/>
      <c r="FY727" s="471"/>
      <c r="FZ727" s="471"/>
      <c r="GA727" s="471"/>
      <c r="GB727" s="478"/>
      <c r="GC727" s="449"/>
      <c r="GD727" s="449"/>
      <c r="GE727" s="473"/>
      <c r="GF727" s="471"/>
      <c r="GG727" s="471"/>
      <c r="GH727" s="471"/>
      <c r="GI727" s="478"/>
      <c r="GJ727" s="449"/>
      <c r="GK727" s="449"/>
      <c r="GL727" s="473"/>
      <c r="GM727" s="471"/>
      <c r="GN727" s="471"/>
      <c r="GO727" s="471"/>
      <c r="GP727" s="478"/>
      <c r="GQ727" s="449"/>
      <c r="GR727" s="449"/>
      <c r="GS727" s="473"/>
      <c r="GT727" s="471"/>
      <c r="GU727" s="471"/>
      <c r="GV727" s="471"/>
      <c r="GW727" s="478"/>
      <c r="GX727" s="449"/>
      <c r="GY727" s="449"/>
      <c r="GZ727" s="473"/>
      <c r="HA727" s="471"/>
      <c r="HB727" s="471"/>
      <c r="HC727" s="471"/>
      <c r="HD727" s="478"/>
      <c r="HE727" s="449"/>
      <c r="HF727" s="449"/>
      <c r="HG727" s="473"/>
      <c r="HH727" s="471"/>
      <c r="HI727" s="471"/>
      <c r="HJ727" s="471"/>
      <c r="HK727" s="478"/>
      <c r="HL727" s="449"/>
      <c r="HM727" s="449"/>
      <c r="HN727" s="473"/>
      <c r="HO727" s="471"/>
      <c r="HP727" s="471"/>
      <c r="HQ727" s="471"/>
      <c r="HR727" s="478"/>
      <c r="HS727" s="449"/>
      <c r="HT727" s="449"/>
      <c r="HU727" s="473"/>
      <c r="HV727" s="471"/>
      <c r="HW727" s="471"/>
      <c r="HX727" s="471"/>
      <c r="HY727" s="478"/>
      <c r="HZ727" s="449"/>
      <c r="IA727" s="449"/>
      <c r="IB727" s="473"/>
      <c r="IC727" s="471"/>
      <c r="ID727" s="471"/>
      <c r="IE727" s="471"/>
      <c r="IF727" s="478"/>
      <c r="IG727" s="449"/>
      <c r="IH727" s="449"/>
      <c r="II727" s="473"/>
      <c r="IJ727" s="471"/>
      <c r="IK727" s="471"/>
      <c r="IL727" s="471"/>
      <c r="IM727" s="478"/>
      <c r="IN727" s="449"/>
      <c r="IO727" s="449"/>
      <c r="IP727" s="473"/>
      <c r="IQ727" s="471"/>
      <c r="IR727" s="471"/>
      <c r="IS727" s="471"/>
      <c r="IT727" s="478"/>
      <c r="IU727" s="449"/>
      <c r="IV727" s="449"/>
      <c r="IW727" s="473"/>
      <c r="IX727" s="471"/>
      <c r="IY727" s="471"/>
      <c r="IZ727" s="471"/>
      <c r="JA727" s="478"/>
      <c r="JB727" s="449"/>
      <c r="JC727" s="449"/>
      <c r="JD727" s="473"/>
      <c r="JE727" s="471"/>
      <c r="JF727" s="471"/>
      <c r="JG727" s="471"/>
      <c r="JH727" s="478"/>
      <c r="JI727" s="449"/>
      <c r="JJ727" s="449"/>
      <c r="JK727" s="473"/>
      <c r="JL727" s="471"/>
      <c r="JM727" s="471"/>
      <c r="JN727" s="471"/>
      <c r="JO727" s="478"/>
      <c r="JP727" s="449"/>
      <c r="JQ727" s="449"/>
      <c r="JR727" s="473"/>
      <c r="JS727" s="471"/>
      <c r="JT727" s="471"/>
      <c r="JU727" s="471"/>
      <c r="JV727" s="478"/>
      <c r="JW727" s="449"/>
      <c r="JX727" s="449"/>
      <c r="JY727" s="473"/>
      <c r="JZ727" s="471"/>
      <c r="KA727" s="471"/>
      <c r="KB727" s="471"/>
      <c r="KC727" s="478"/>
      <c r="KD727" s="449"/>
      <c r="KE727" s="449"/>
      <c r="KF727" s="473"/>
      <c r="KG727" s="471"/>
      <c r="KH727" s="471"/>
      <c r="KI727" s="471"/>
      <c r="KJ727" s="478"/>
      <c r="KK727" s="449"/>
      <c r="KL727" s="449"/>
      <c r="KM727" s="473"/>
      <c r="KN727" s="471"/>
      <c r="KO727" s="471"/>
      <c r="KP727" s="471"/>
      <c r="KQ727" s="478"/>
      <c r="KR727" s="449"/>
      <c r="KS727" s="449"/>
      <c r="KT727" s="473"/>
      <c r="KU727" s="471"/>
      <c r="KV727" s="471"/>
      <c r="KW727" s="471"/>
      <c r="KX727" s="478"/>
      <c r="KY727" s="449"/>
      <c r="KZ727" s="449"/>
      <c r="LA727" s="473"/>
      <c r="LB727" s="471"/>
      <c r="LC727" s="471"/>
      <c r="LD727" s="471"/>
      <c r="LE727" s="478"/>
      <c r="LF727" s="449"/>
      <c r="LG727" s="449"/>
      <c r="LH727" s="473"/>
      <c r="LI727" s="471"/>
      <c r="LJ727" s="471"/>
      <c r="LK727" s="471"/>
      <c r="LL727" s="478"/>
      <c r="LM727" s="449"/>
      <c r="LN727" s="449"/>
      <c r="LO727" s="473"/>
      <c r="LP727" s="471"/>
      <c r="LQ727" s="471"/>
      <c r="LR727" s="471"/>
      <c r="LS727" s="478"/>
      <c r="LT727" s="449"/>
      <c r="LU727" s="449"/>
      <c r="LV727" s="473"/>
      <c r="LW727" s="471"/>
      <c r="LX727" s="471"/>
      <c r="LY727" s="471"/>
      <c r="LZ727" s="478"/>
      <c r="MA727" s="449"/>
      <c r="MB727" s="449"/>
      <c r="MC727" s="473"/>
      <c r="MD727" s="471"/>
      <c r="ME727" s="471"/>
      <c r="MF727" s="471"/>
      <c r="MG727" s="478"/>
      <c r="MH727" s="449"/>
      <c r="MI727" s="449"/>
      <c r="MJ727" s="473"/>
      <c r="MK727" s="471"/>
      <c r="ML727" s="471"/>
      <c r="MM727" s="471"/>
      <c r="MN727" s="478"/>
    </row>
    <row r="728" spans="2:352" hidden="1">
      <c r="B728" s="333">
        <v>489</v>
      </c>
      <c r="C728" s="449"/>
      <c r="D728" s="449"/>
      <c r="E728" s="473"/>
      <c r="F728" s="471"/>
      <c r="G728" s="471"/>
      <c r="H728" s="471"/>
      <c r="I728" s="478"/>
      <c r="J728" s="449"/>
      <c r="K728" s="449"/>
      <c r="L728" s="473"/>
      <c r="M728" s="471"/>
      <c r="N728" s="471"/>
      <c r="O728" s="471"/>
      <c r="P728" s="478"/>
      <c r="Q728" s="449"/>
      <c r="R728" s="449"/>
      <c r="S728" s="473"/>
      <c r="T728" s="471"/>
      <c r="U728" s="471"/>
      <c r="V728" s="471"/>
      <c r="W728" s="478"/>
      <c r="X728" s="449"/>
      <c r="Y728" s="449"/>
      <c r="Z728" s="473"/>
      <c r="AA728" s="471"/>
      <c r="AB728" s="471"/>
      <c r="AC728" s="471"/>
      <c r="AD728" s="478"/>
      <c r="AE728" s="449"/>
      <c r="AF728" s="449"/>
      <c r="AG728" s="473"/>
      <c r="AH728" s="471"/>
      <c r="AI728" s="471"/>
      <c r="AJ728" s="471"/>
      <c r="AK728" s="478"/>
      <c r="AL728" s="449"/>
      <c r="AM728" s="449"/>
      <c r="AN728" s="473"/>
      <c r="AO728" s="471"/>
      <c r="AP728" s="471"/>
      <c r="AQ728" s="471"/>
      <c r="AR728" s="478"/>
      <c r="AS728" s="449"/>
      <c r="AT728" s="449"/>
      <c r="AU728" s="473"/>
      <c r="AV728" s="471"/>
      <c r="AW728" s="471"/>
      <c r="AX728" s="471"/>
      <c r="AY728" s="478"/>
      <c r="AZ728" s="449"/>
      <c r="BA728" s="449"/>
      <c r="BB728" s="473"/>
      <c r="BC728" s="471"/>
      <c r="BD728" s="471"/>
      <c r="BE728" s="471"/>
      <c r="BF728" s="478"/>
      <c r="BG728" s="449"/>
      <c r="BH728" s="449"/>
      <c r="BI728" s="473"/>
      <c r="BJ728" s="471"/>
      <c r="BK728" s="471"/>
      <c r="BL728" s="471"/>
      <c r="BM728" s="478"/>
      <c r="BN728" s="449"/>
      <c r="BO728" s="449"/>
      <c r="BP728" s="473"/>
      <c r="BQ728" s="471"/>
      <c r="BR728" s="471"/>
      <c r="BS728" s="471"/>
      <c r="BT728" s="478"/>
      <c r="BU728" s="449"/>
      <c r="BV728" s="449"/>
      <c r="BW728" s="473"/>
      <c r="BX728" s="471"/>
      <c r="BY728" s="471"/>
      <c r="BZ728" s="471"/>
      <c r="CA728" s="478"/>
      <c r="CB728" s="449"/>
      <c r="CC728" s="449"/>
      <c r="CD728" s="473"/>
      <c r="CE728" s="471"/>
      <c r="CF728" s="471"/>
      <c r="CG728" s="471"/>
      <c r="CH728" s="478"/>
      <c r="CI728" s="449"/>
      <c r="CJ728" s="449"/>
      <c r="CK728" s="473"/>
      <c r="CL728" s="471"/>
      <c r="CM728" s="471"/>
      <c r="CN728" s="471"/>
      <c r="CO728" s="478"/>
      <c r="CP728" s="449"/>
      <c r="CQ728" s="449"/>
      <c r="CR728" s="473"/>
      <c r="CS728" s="471"/>
      <c r="CT728" s="471"/>
      <c r="CU728" s="471"/>
      <c r="CV728" s="478"/>
      <c r="CW728" s="449"/>
      <c r="CX728" s="449"/>
      <c r="CY728" s="473"/>
      <c r="CZ728" s="471"/>
      <c r="DA728" s="471"/>
      <c r="DB728" s="471"/>
      <c r="DC728" s="478"/>
      <c r="DD728" s="449"/>
      <c r="DE728" s="449"/>
      <c r="DF728" s="473"/>
      <c r="DG728" s="471"/>
      <c r="DH728" s="471"/>
      <c r="DI728" s="471"/>
      <c r="DJ728" s="478"/>
      <c r="DK728" s="449"/>
      <c r="DL728" s="449"/>
      <c r="DM728" s="473"/>
      <c r="DN728" s="471"/>
      <c r="DO728" s="471"/>
      <c r="DP728" s="471"/>
      <c r="DQ728" s="478"/>
      <c r="DR728" s="449"/>
      <c r="DS728" s="449"/>
      <c r="DT728" s="473"/>
      <c r="DU728" s="471"/>
      <c r="DV728" s="471"/>
      <c r="DW728" s="471"/>
      <c r="DX728" s="478"/>
      <c r="DY728" s="449"/>
      <c r="DZ728" s="449"/>
      <c r="EA728" s="473"/>
      <c r="EB728" s="471"/>
      <c r="EC728" s="471"/>
      <c r="ED728" s="471"/>
      <c r="EE728" s="478"/>
      <c r="EF728" s="449"/>
      <c r="EG728" s="449"/>
      <c r="EH728" s="473"/>
      <c r="EI728" s="471"/>
      <c r="EJ728" s="471"/>
      <c r="EK728" s="471"/>
      <c r="EL728" s="478"/>
      <c r="EM728" s="449"/>
      <c r="EN728" s="449"/>
      <c r="EO728" s="473"/>
      <c r="EP728" s="471"/>
      <c r="EQ728" s="471"/>
      <c r="ER728" s="471"/>
      <c r="ES728" s="478"/>
      <c r="ET728" s="449"/>
      <c r="EU728" s="449"/>
      <c r="EV728" s="473"/>
      <c r="EW728" s="471"/>
      <c r="EX728" s="471"/>
      <c r="EY728" s="471"/>
      <c r="EZ728" s="478"/>
      <c r="FA728" s="449"/>
      <c r="FB728" s="449"/>
      <c r="FC728" s="473"/>
      <c r="FD728" s="471"/>
      <c r="FE728" s="471"/>
      <c r="FF728" s="471"/>
      <c r="FG728" s="478"/>
      <c r="FH728" s="449"/>
      <c r="FI728" s="449"/>
      <c r="FJ728" s="473"/>
      <c r="FK728" s="471"/>
      <c r="FL728" s="471"/>
      <c r="FM728" s="471"/>
      <c r="FN728" s="478"/>
      <c r="FO728" s="449"/>
      <c r="FP728" s="449"/>
      <c r="FQ728" s="473"/>
      <c r="FR728" s="471"/>
      <c r="FS728" s="471"/>
      <c r="FT728" s="471"/>
      <c r="FU728" s="478"/>
      <c r="FV728" s="449"/>
      <c r="FW728" s="449"/>
      <c r="FX728" s="473"/>
      <c r="FY728" s="471"/>
      <c r="FZ728" s="471"/>
      <c r="GA728" s="471"/>
      <c r="GB728" s="478"/>
      <c r="GC728" s="449"/>
      <c r="GD728" s="449"/>
      <c r="GE728" s="473"/>
      <c r="GF728" s="471"/>
      <c r="GG728" s="471"/>
      <c r="GH728" s="471"/>
      <c r="GI728" s="478"/>
      <c r="GJ728" s="449"/>
      <c r="GK728" s="449"/>
      <c r="GL728" s="473"/>
      <c r="GM728" s="471"/>
      <c r="GN728" s="471"/>
      <c r="GO728" s="471"/>
      <c r="GP728" s="478"/>
      <c r="GQ728" s="449"/>
      <c r="GR728" s="449"/>
      <c r="GS728" s="473"/>
      <c r="GT728" s="471"/>
      <c r="GU728" s="471"/>
      <c r="GV728" s="471"/>
      <c r="GW728" s="478"/>
      <c r="GX728" s="449"/>
      <c r="GY728" s="449"/>
      <c r="GZ728" s="473"/>
      <c r="HA728" s="471"/>
      <c r="HB728" s="471"/>
      <c r="HC728" s="471"/>
      <c r="HD728" s="478"/>
      <c r="HE728" s="449"/>
      <c r="HF728" s="449"/>
      <c r="HG728" s="473"/>
      <c r="HH728" s="471"/>
      <c r="HI728" s="471"/>
      <c r="HJ728" s="471"/>
      <c r="HK728" s="478"/>
      <c r="HL728" s="449"/>
      <c r="HM728" s="449"/>
      <c r="HN728" s="473"/>
      <c r="HO728" s="471"/>
      <c r="HP728" s="471"/>
      <c r="HQ728" s="471"/>
      <c r="HR728" s="478"/>
      <c r="HS728" s="449"/>
      <c r="HT728" s="449"/>
      <c r="HU728" s="473"/>
      <c r="HV728" s="471"/>
      <c r="HW728" s="471"/>
      <c r="HX728" s="471"/>
      <c r="HY728" s="478"/>
      <c r="HZ728" s="449"/>
      <c r="IA728" s="449"/>
      <c r="IB728" s="473"/>
      <c r="IC728" s="471"/>
      <c r="ID728" s="471"/>
      <c r="IE728" s="471"/>
      <c r="IF728" s="478"/>
      <c r="IG728" s="449"/>
      <c r="IH728" s="449"/>
      <c r="II728" s="473"/>
      <c r="IJ728" s="471"/>
      <c r="IK728" s="471"/>
      <c r="IL728" s="471"/>
      <c r="IM728" s="478"/>
      <c r="IN728" s="449"/>
      <c r="IO728" s="449"/>
      <c r="IP728" s="473"/>
      <c r="IQ728" s="471"/>
      <c r="IR728" s="471"/>
      <c r="IS728" s="471"/>
      <c r="IT728" s="478"/>
      <c r="IU728" s="449"/>
      <c r="IV728" s="449"/>
      <c r="IW728" s="473"/>
      <c r="IX728" s="471"/>
      <c r="IY728" s="471"/>
      <c r="IZ728" s="471"/>
      <c r="JA728" s="478"/>
      <c r="JB728" s="449"/>
      <c r="JC728" s="449"/>
      <c r="JD728" s="473"/>
      <c r="JE728" s="471"/>
      <c r="JF728" s="471"/>
      <c r="JG728" s="471"/>
      <c r="JH728" s="478"/>
      <c r="JI728" s="449"/>
      <c r="JJ728" s="449"/>
      <c r="JK728" s="473"/>
      <c r="JL728" s="471"/>
      <c r="JM728" s="471"/>
      <c r="JN728" s="471"/>
      <c r="JO728" s="478"/>
      <c r="JP728" s="449"/>
      <c r="JQ728" s="449"/>
      <c r="JR728" s="473"/>
      <c r="JS728" s="471"/>
      <c r="JT728" s="471"/>
      <c r="JU728" s="471"/>
      <c r="JV728" s="478"/>
      <c r="JW728" s="449"/>
      <c r="JX728" s="449"/>
      <c r="JY728" s="473"/>
      <c r="JZ728" s="471"/>
      <c r="KA728" s="471"/>
      <c r="KB728" s="471"/>
      <c r="KC728" s="478"/>
      <c r="KD728" s="449"/>
      <c r="KE728" s="449"/>
      <c r="KF728" s="473"/>
      <c r="KG728" s="471"/>
      <c r="KH728" s="471"/>
      <c r="KI728" s="471"/>
      <c r="KJ728" s="478"/>
      <c r="KK728" s="449"/>
      <c r="KL728" s="449"/>
      <c r="KM728" s="473"/>
      <c r="KN728" s="471"/>
      <c r="KO728" s="471"/>
      <c r="KP728" s="471"/>
      <c r="KQ728" s="478"/>
      <c r="KR728" s="449"/>
      <c r="KS728" s="449"/>
      <c r="KT728" s="473"/>
      <c r="KU728" s="471"/>
      <c r="KV728" s="471"/>
      <c r="KW728" s="471"/>
      <c r="KX728" s="478"/>
      <c r="KY728" s="449"/>
      <c r="KZ728" s="449"/>
      <c r="LA728" s="473"/>
      <c r="LB728" s="471"/>
      <c r="LC728" s="471"/>
      <c r="LD728" s="471"/>
      <c r="LE728" s="478"/>
      <c r="LF728" s="449"/>
      <c r="LG728" s="449"/>
      <c r="LH728" s="473"/>
      <c r="LI728" s="471"/>
      <c r="LJ728" s="471"/>
      <c r="LK728" s="471"/>
      <c r="LL728" s="478"/>
      <c r="LM728" s="449"/>
      <c r="LN728" s="449"/>
      <c r="LO728" s="473"/>
      <c r="LP728" s="471"/>
      <c r="LQ728" s="471"/>
      <c r="LR728" s="471"/>
      <c r="LS728" s="478"/>
      <c r="LT728" s="449"/>
      <c r="LU728" s="449"/>
      <c r="LV728" s="473"/>
      <c r="LW728" s="471"/>
      <c r="LX728" s="471"/>
      <c r="LY728" s="471"/>
      <c r="LZ728" s="478"/>
      <c r="MA728" s="449"/>
      <c r="MB728" s="449"/>
      <c r="MC728" s="473"/>
      <c r="MD728" s="471"/>
      <c r="ME728" s="471"/>
      <c r="MF728" s="471"/>
      <c r="MG728" s="478"/>
      <c r="MH728" s="449"/>
      <c r="MI728" s="449"/>
      <c r="MJ728" s="473"/>
      <c r="MK728" s="471"/>
      <c r="ML728" s="471"/>
      <c r="MM728" s="471"/>
      <c r="MN728" s="478"/>
    </row>
    <row r="729" spans="2:352" hidden="1">
      <c r="B729" s="333">
        <v>490</v>
      </c>
      <c r="C729" s="449"/>
      <c r="D729" s="449"/>
      <c r="E729" s="473"/>
      <c r="F729" s="471"/>
      <c r="G729" s="471"/>
      <c r="H729" s="471"/>
      <c r="I729" s="478"/>
      <c r="J729" s="449"/>
      <c r="K729" s="449"/>
      <c r="L729" s="473"/>
      <c r="M729" s="471"/>
      <c r="N729" s="471"/>
      <c r="O729" s="471"/>
      <c r="P729" s="478"/>
      <c r="Q729" s="449"/>
      <c r="R729" s="449"/>
      <c r="S729" s="473"/>
      <c r="T729" s="471"/>
      <c r="U729" s="471"/>
      <c r="V729" s="471"/>
      <c r="W729" s="478"/>
      <c r="X729" s="449"/>
      <c r="Y729" s="449"/>
      <c r="Z729" s="473"/>
      <c r="AA729" s="471"/>
      <c r="AB729" s="471"/>
      <c r="AC729" s="471"/>
      <c r="AD729" s="478"/>
      <c r="AE729" s="449"/>
      <c r="AF729" s="449"/>
      <c r="AG729" s="473"/>
      <c r="AH729" s="471"/>
      <c r="AI729" s="471"/>
      <c r="AJ729" s="471"/>
      <c r="AK729" s="478"/>
      <c r="AL729" s="449"/>
      <c r="AM729" s="449"/>
      <c r="AN729" s="473"/>
      <c r="AO729" s="471"/>
      <c r="AP729" s="471"/>
      <c r="AQ729" s="471"/>
      <c r="AR729" s="478"/>
      <c r="AS729" s="449"/>
      <c r="AT729" s="449"/>
      <c r="AU729" s="473"/>
      <c r="AV729" s="471"/>
      <c r="AW729" s="471"/>
      <c r="AX729" s="471"/>
      <c r="AY729" s="478"/>
      <c r="AZ729" s="449"/>
      <c r="BA729" s="449"/>
      <c r="BB729" s="473"/>
      <c r="BC729" s="471"/>
      <c r="BD729" s="471"/>
      <c r="BE729" s="471"/>
      <c r="BF729" s="478"/>
      <c r="BG729" s="449"/>
      <c r="BH729" s="449"/>
      <c r="BI729" s="473"/>
      <c r="BJ729" s="471"/>
      <c r="BK729" s="471"/>
      <c r="BL729" s="471"/>
      <c r="BM729" s="478"/>
      <c r="BN729" s="449"/>
      <c r="BO729" s="449"/>
      <c r="BP729" s="473"/>
      <c r="BQ729" s="471"/>
      <c r="BR729" s="471"/>
      <c r="BS729" s="471"/>
      <c r="BT729" s="478"/>
      <c r="BU729" s="449"/>
      <c r="BV729" s="449"/>
      <c r="BW729" s="473"/>
      <c r="BX729" s="471"/>
      <c r="BY729" s="471"/>
      <c r="BZ729" s="471"/>
      <c r="CA729" s="478"/>
      <c r="CB729" s="449"/>
      <c r="CC729" s="449"/>
      <c r="CD729" s="473"/>
      <c r="CE729" s="471"/>
      <c r="CF729" s="471"/>
      <c r="CG729" s="471"/>
      <c r="CH729" s="478"/>
      <c r="CI729" s="449"/>
      <c r="CJ729" s="449"/>
      <c r="CK729" s="473"/>
      <c r="CL729" s="471"/>
      <c r="CM729" s="471"/>
      <c r="CN729" s="471"/>
      <c r="CO729" s="478"/>
      <c r="CP729" s="449"/>
      <c r="CQ729" s="449"/>
      <c r="CR729" s="473"/>
      <c r="CS729" s="471"/>
      <c r="CT729" s="471"/>
      <c r="CU729" s="471"/>
      <c r="CV729" s="478"/>
      <c r="CW729" s="449"/>
      <c r="CX729" s="449"/>
      <c r="CY729" s="473"/>
      <c r="CZ729" s="471"/>
      <c r="DA729" s="471"/>
      <c r="DB729" s="471"/>
      <c r="DC729" s="478"/>
      <c r="DD729" s="449"/>
      <c r="DE729" s="449"/>
      <c r="DF729" s="473"/>
      <c r="DG729" s="471"/>
      <c r="DH729" s="471"/>
      <c r="DI729" s="471"/>
      <c r="DJ729" s="478"/>
      <c r="DK729" s="449"/>
      <c r="DL729" s="449"/>
      <c r="DM729" s="473"/>
      <c r="DN729" s="471"/>
      <c r="DO729" s="471"/>
      <c r="DP729" s="471"/>
      <c r="DQ729" s="478"/>
      <c r="DR729" s="449"/>
      <c r="DS729" s="449"/>
      <c r="DT729" s="473"/>
      <c r="DU729" s="471"/>
      <c r="DV729" s="471"/>
      <c r="DW729" s="471"/>
      <c r="DX729" s="478"/>
      <c r="DY729" s="449"/>
      <c r="DZ729" s="449"/>
      <c r="EA729" s="473"/>
      <c r="EB729" s="471"/>
      <c r="EC729" s="471"/>
      <c r="ED729" s="471"/>
      <c r="EE729" s="478"/>
      <c r="EF729" s="449"/>
      <c r="EG729" s="449"/>
      <c r="EH729" s="473"/>
      <c r="EI729" s="471"/>
      <c r="EJ729" s="471"/>
      <c r="EK729" s="471"/>
      <c r="EL729" s="478"/>
      <c r="EM729" s="449"/>
      <c r="EN729" s="449"/>
      <c r="EO729" s="473"/>
      <c r="EP729" s="471"/>
      <c r="EQ729" s="471"/>
      <c r="ER729" s="471"/>
      <c r="ES729" s="478"/>
      <c r="ET729" s="449"/>
      <c r="EU729" s="449"/>
      <c r="EV729" s="473"/>
      <c r="EW729" s="471"/>
      <c r="EX729" s="471"/>
      <c r="EY729" s="471"/>
      <c r="EZ729" s="478"/>
      <c r="FA729" s="449"/>
      <c r="FB729" s="449"/>
      <c r="FC729" s="473"/>
      <c r="FD729" s="471"/>
      <c r="FE729" s="471"/>
      <c r="FF729" s="471"/>
      <c r="FG729" s="478"/>
      <c r="FH729" s="449"/>
      <c r="FI729" s="449"/>
      <c r="FJ729" s="473"/>
      <c r="FK729" s="471"/>
      <c r="FL729" s="471"/>
      <c r="FM729" s="471"/>
      <c r="FN729" s="478"/>
      <c r="FO729" s="449"/>
      <c r="FP729" s="449"/>
      <c r="FQ729" s="473"/>
      <c r="FR729" s="471"/>
      <c r="FS729" s="471"/>
      <c r="FT729" s="471"/>
      <c r="FU729" s="478"/>
      <c r="FV729" s="449"/>
      <c r="FW729" s="449"/>
      <c r="FX729" s="473"/>
      <c r="FY729" s="471"/>
      <c r="FZ729" s="471"/>
      <c r="GA729" s="471"/>
      <c r="GB729" s="478"/>
      <c r="GC729" s="449"/>
      <c r="GD729" s="449"/>
      <c r="GE729" s="473"/>
      <c r="GF729" s="471"/>
      <c r="GG729" s="471"/>
      <c r="GH729" s="471"/>
      <c r="GI729" s="478"/>
      <c r="GJ729" s="449"/>
      <c r="GK729" s="449"/>
      <c r="GL729" s="473"/>
      <c r="GM729" s="471"/>
      <c r="GN729" s="471"/>
      <c r="GO729" s="471"/>
      <c r="GP729" s="478"/>
      <c r="GQ729" s="449"/>
      <c r="GR729" s="449"/>
      <c r="GS729" s="473"/>
      <c r="GT729" s="471"/>
      <c r="GU729" s="471"/>
      <c r="GV729" s="471"/>
      <c r="GW729" s="478"/>
      <c r="GX729" s="449"/>
      <c r="GY729" s="449"/>
      <c r="GZ729" s="473"/>
      <c r="HA729" s="471"/>
      <c r="HB729" s="471"/>
      <c r="HC729" s="471"/>
      <c r="HD729" s="478"/>
      <c r="HE729" s="449"/>
      <c r="HF729" s="449"/>
      <c r="HG729" s="473"/>
      <c r="HH729" s="471"/>
      <c r="HI729" s="471"/>
      <c r="HJ729" s="471"/>
      <c r="HK729" s="478"/>
      <c r="HL729" s="449"/>
      <c r="HM729" s="449"/>
      <c r="HN729" s="473"/>
      <c r="HO729" s="471"/>
      <c r="HP729" s="471"/>
      <c r="HQ729" s="471"/>
      <c r="HR729" s="478"/>
      <c r="HS729" s="449"/>
      <c r="HT729" s="449"/>
      <c r="HU729" s="473"/>
      <c r="HV729" s="471"/>
      <c r="HW729" s="471"/>
      <c r="HX729" s="471"/>
      <c r="HY729" s="478"/>
      <c r="HZ729" s="449"/>
      <c r="IA729" s="449"/>
      <c r="IB729" s="473"/>
      <c r="IC729" s="471"/>
      <c r="ID729" s="471"/>
      <c r="IE729" s="471"/>
      <c r="IF729" s="478"/>
      <c r="IG729" s="449"/>
      <c r="IH729" s="449"/>
      <c r="II729" s="473"/>
      <c r="IJ729" s="471"/>
      <c r="IK729" s="471"/>
      <c r="IL729" s="471"/>
      <c r="IM729" s="478"/>
      <c r="IN729" s="449"/>
      <c r="IO729" s="449"/>
      <c r="IP729" s="473"/>
      <c r="IQ729" s="471"/>
      <c r="IR729" s="471"/>
      <c r="IS729" s="471"/>
      <c r="IT729" s="478"/>
      <c r="IU729" s="449"/>
      <c r="IV729" s="449"/>
      <c r="IW729" s="473"/>
      <c r="IX729" s="471"/>
      <c r="IY729" s="471"/>
      <c r="IZ729" s="471"/>
      <c r="JA729" s="478"/>
      <c r="JB729" s="449"/>
      <c r="JC729" s="449"/>
      <c r="JD729" s="473"/>
      <c r="JE729" s="471"/>
      <c r="JF729" s="471"/>
      <c r="JG729" s="471"/>
      <c r="JH729" s="478"/>
      <c r="JI729" s="449"/>
      <c r="JJ729" s="449"/>
      <c r="JK729" s="473"/>
      <c r="JL729" s="471"/>
      <c r="JM729" s="471"/>
      <c r="JN729" s="471"/>
      <c r="JO729" s="478"/>
      <c r="JP729" s="449"/>
      <c r="JQ729" s="449"/>
      <c r="JR729" s="473"/>
      <c r="JS729" s="471"/>
      <c r="JT729" s="471"/>
      <c r="JU729" s="471"/>
      <c r="JV729" s="478"/>
      <c r="JW729" s="449"/>
      <c r="JX729" s="449"/>
      <c r="JY729" s="473"/>
      <c r="JZ729" s="471"/>
      <c r="KA729" s="471"/>
      <c r="KB729" s="471"/>
      <c r="KC729" s="478"/>
      <c r="KD729" s="449"/>
      <c r="KE729" s="449"/>
      <c r="KF729" s="473"/>
      <c r="KG729" s="471"/>
      <c r="KH729" s="471"/>
      <c r="KI729" s="471"/>
      <c r="KJ729" s="478"/>
      <c r="KK729" s="449"/>
      <c r="KL729" s="449"/>
      <c r="KM729" s="473"/>
      <c r="KN729" s="471"/>
      <c r="KO729" s="471"/>
      <c r="KP729" s="471"/>
      <c r="KQ729" s="478"/>
      <c r="KR729" s="449"/>
      <c r="KS729" s="449"/>
      <c r="KT729" s="473"/>
      <c r="KU729" s="471"/>
      <c r="KV729" s="471"/>
      <c r="KW729" s="471"/>
      <c r="KX729" s="478"/>
      <c r="KY729" s="449"/>
      <c r="KZ729" s="449"/>
      <c r="LA729" s="473"/>
      <c r="LB729" s="471"/>
      <c r="LC729" s="471"/>
      <c r="LD729" s="471"/>
      <c r="LE729" s="478"/>
      <c r="LF729" s="449"/>
      <c r="LG729" s="449"/>
      <c r="LH729" s="473"/>
      <c r="LI729" s="471"/>
      <c r="LJ729" s="471"/>
      <c r="LK729" s="471"/>
      <c r="LL729" s="478"/>
      <c r="LM729" s="449"/>
      <c r="LN729" s="449"/>
      <c r="LO729" s="473"/>
      <c r="LP729" s="471"/>
      <c r="LQ729" s="471"/>
      <c r="LR729" s="471"/>
      <c r="LS729" s="478"/>
      <c r="LT729" s="449"/>
      <c r="LU729" s="449"/>
      <c r="LV729" s="473"/>
      <c r="LW729" s="471"/>
      <c r="LX729" s="471"/>
      <c r="LY729" s="471"/>
      <c r="LZ729" s="478"/>
      <c r="MA729" s="449"/>
      <c r="MB729" s="449"/>
      <c r="MC729" s="473"/>
      <c r="MD729" s="471"/>
      <c r="ME729" s="471"/>
      <c r="MF729" s="471"/>
      <c r="MG729" s="478"/>
      <c r="MH729" s="449"/>
      <c r="MI729" s="449"/>
      <c r="MJ729" s="473"/>
      <c r="MK729" s="471"/>
      <c r="ML729" s="471"/>
      <c r="MM729" s="471"/>
      <c r="MN729" s="478"/>
    </row>
    <row r="730" spans="2:352" hidden="1">
      <c r="B730" s="333">
        <v>491</v>
      </c>
      <c r="C730" s="449"/>
      <c r="D730" s="449"/>
      <c r="E730" s="473"/>
      <c r="F730" s="471"/>
      <c r="G730" s="471"/>
      <c r="H730" s="471"/>
      <c r="I730" s="478"/>
      <c r="J730" s="449"/>
      <c r="K730" s="449"/>
      <c r="L730" s="473"/>
      <c r="M730" s="471"/>
      <c r="N730" s="471"/>
      <c r="O730" s="471"/>
      <c r="P730" s="478"/>
      <c r="Q730" s="449"/>
      <c r="R730" s="449"/>
      <c r="S730" s="473"/>
      <c r="T730" s="471"/>
      <c r="U730" s="471"/>
      <c r="V730" s="471"/>
      <c r="W730" s="478"/>
      <c r="X730" s="449"/>
      <c r="Y730" s="449"/>
      <c r="Z730" s="473"/>
      <c r="AA730" s="471"/>
      <c r="AB730" s="471"/>
      <c r="AC730" s="471"/>
      <c r="AD730" s="478"/>
      <c r="AE730" s="449"/>
      <c r="AF730" s="449"/>
      <c r="AG730" s="473"/>
      <c r="AH730" s="471"/>
      <c r="AI730" s="471"/>
      <c r="AJ730" s="471"/>
      <c r="AK730" s="478"/>
      <c r="AL730" s="449"/>
      <c r="AM730" s="449"/>
      <c r="AN730" s="473"/>
      <c r="AO730" s="471"/>
      <c r="AP730" s="471"/>
      <c r="AQ730" s="471"/>
      <c r="AR730" s="478"/>
      <c r="AS730" s="449"/>
      <c r="AT730" s="449"/>
      <c r="AU730" s="473"/>
      <c r="AV730" s="471"/>
      <c r="AW730" s="471"/>
      <c r="AX730" s="471"/>
      <c r="AY730" s="478"/>
      <c r="AZ730" s="449"/>
      <c r="BA730" s="449"/>
      <c r="BB730" s="473"/>
      <c r="BC730" s="471"/>
      <c r="BD730" s="471"/>
      <c r="BE730" s="471"/>
      <c r="BF730" s="478"/>
      <c r="BG730" s="449"/>
      <c r="BH730" s="449"/>
      <c r="BI730" s="473"/>
      <c r="BJ730" s="471"/>
      <c r="BK730" s="471"/>
      <c r="BL730" s="471"/>
      <c r="BM730" s="478"/>
      <c r="BN730" s="449"/>
      <c r="BO730" s="449"/>
      <c r="BP730" s="473"/>
      <c r="BQ730" s="471"/>
      <c r="BR730" s="471"/>
      <c r="BS730" s="471"/>
      <c r="BT730" s="478"/>
      <c r="BU730" s="449"/>
      <c r="BV730" s="449"/>
      <c r="BW730" s="473"/>
      <c r="BX730" s="471"/>
      <c r="BY730" s="471"/>
      <c r="BZ730" s="471"/>
      <c r="CA730" s="478"/>
      <c r="CB730" s="449"/>
      <c r="CC730" s="449"/>
      <c r="CD730" s="473"/>
      <c r="CE730" s="471"/>
      <c r="CF730" s="471"/>
      <c r="CG730" s="471"/>
      <c r="CH730" s="478"/>
      <c r="CI730" s="449"/>
      <c r="CJ730" s="449"/>
      <c r="CK730" s="473"/>
      <c r="CL730" s="471"/>
      <c r="CM730" s="471"/>
      <c r="CN730" s="471"/>
      <c r="CO730" s="478"/>
      <c r="CP730" s="449"/>
      <c r="CQ730" s="449"/>
      <c r="CR730" s="473"/>
      <c r="CS730" s="471"/>
      <c r="CT730" s="471"/>
      <c r="CU730" s="471"/>
      <c r="CV730" s="478"/>
      <c r="CW730" s="449"/>
      <c r="CX730" s="449"/>
      <c r="CY730" s="473"/>
      <c r="CZ730" s="471"/>
      <c r="DA730" s="471"/>
      <c r="DB730" s="471"/>
      <c r="DC730" s="478"/>
      <c r="DD730" s="449"/>
      <c r="DE730" s="449"/>
      <c r="DF730" s="473"/>
      <c r="DG730" s="471"/>
      <c r="DH730" s="471"/>
      <c r="DI730" s="471"/>
      <c r="DJ730" s="478"/>
      <c r="DK730" s="449"/>
      <c r="DL730" s="449"/>
      <c r="DM730" s="473"/>
      <c r="DN730" s="471"/>
      <c r="DO730" s="471"/>
      <c r="DP730" s="471"/>
      <c r="DQ730" s="478"/>
      <c r="DR730" s="449"/>
      <c r="DS730" s="449"/>
      <c r="DT730" s="473"/>
      <c r="DU730" s="471"/>
      <c r="DV730" s="471"/>
      <c r="DW730" s="471"/>
      <c r="DX730" s="478"/>
      <c r="DY730" s="449"/>
      <c r="DZ730" s="449"/>
      <c r="EA730" s="473"/>
      <c r="EB730" s="471"/>
      <c r="EC730" s="471"/>
      <c r="ED730" s="471"/>
      <c r="EE730" s="478"/>
      <c r="EF730" s="449"/>
      <c r="EG730" s="449"/>
      <c r="EH730" s="473"/>
      <c r="EI730" s="471"/>
      <c r="EJ730" s="471"/>
      <c r="EK730" s="471"/>
      <c r="EL730" s="478"/>
      <c r="EM730" s="449"/>
      <c r="EN730" s="449"/>
      <c r="EO730" s="473"/>
      <c r="EP730" s="471"/>
      <c r="EQ730" s="471"/>
      <c r="ER730" s="471"/>
      <c r="ES730" s="478"/>
      <c r="ET730" s="449"/>
      <c r="EU730" s="449"/>
      <c r="EV730" s="473"/>
      <c r="EW730" s="471"/>
      <c r="EX730" s="471"/>
      <c r="EY730" s="471"/>
      <c r="EZ730" s="478"/>
      <c r="FA730" s="449"/>
      <c r="FB730" s="449"/>
      <c r="FC730" s="473"/>
      <c r="FD730" s="471"/>
      <c r="FE730" s="471"/>
      <c r="FF730" s="471"/>
      <c r="FG730" s="478"/>
      <c r="FH730" s="449"/>
      <c r="FI730" s="449"/>
      <c r="FJ730" s="473"/>
      <c r="FK730" s="471"/>
      <c r="FL730" s="471"/>
      <c r="FM730" s="471"/>
      <c r="FN730" s="478"/>
      <c r="FO730" s="449"/>
      <c r="FP730" s="449"/>
      <c r="FQ730" s="473"/>
      <c r="FR730" s="471"/>
      <c r="FS730" s="471"/>
      <c r="FT730" s="471"/>
      <c r="FU730" s="478"/>
      <c r="FV730" s="449"/>
      <c r="FW730" s="449"/>
      <c r="FX730" s="473"/>
      <c r="FY730" s="471"/>
      <c r="FZ730" s="471"/>
      <c r="GA730" s="471"/>
      <c r="GB730" s="478"/>
      <c r="GC730" s="449"/>
      <c r="GD730" s="449"/>
      <c r="GE730" s="473"/>
      <c r="GF730" s="471"/>
      <c r="GG730" s="471"/>
      <c r="GH730" s="471"/>
      <c r="GI730" s="478"/>
      <c r="GJ730" s="449"/>
      <c r="GK730" s="449"/>
      <c r="GL730" s="473"/>
      <c r="GM730" s="471"/>
      <c r="GN730" s="471"/>
      <c r="GO730" s="471"/>
      <c r="GP730" s="478"/>
      <c r="GQ730" s="449"/>
      <c r="GR730" s="449"/>
      <c r="GS730" s="473"/>
      <c r="GT730" s="471"/>
      <c r="GU730" s="471"/>
      <c r="GV730" s="471"/>
      <c r="GW730" s="478"/>
      <c r="GX730" s="449"/>
      <c r="GY730" s="449"/>
      <c r="GZ730" s="473"/>
      <c r="HA730" s="471"/>
      <c r="HB730" s="471"/>
      <c r="HC730" s="471"/>
      <c r="HD730" s="478"/>
      <c r="HE730" s="449"/>
      <c r="HF730" s="449"/>
      <c r="HG730" s="473"/>
      <c r="HH730" s="471"/>
      <c r="HI730" s="471"/>
      <c r="HJ730" s="471"/>
      <c r="HK730" s="478"/>
      <c r="HL730" s="449"/>
      <c r="HM730" s="449"/>
      <c r="HN730" s="473"/>
      <c r="HO730" s="471"/>
      <c r="HP730" s="471"/>
      <c r="HQ730" s="471"/>
      <c r="HR730" s="478"/>
      <c r="HS730" s="449"/>
      <c r="HT730" s="449"/>
      <c r="HU730" s="473"/>
      <c r="HV730" s="471"/>
      <c r="HW730" s="471"/>
      <c r="HX730" s="471"/>
      <c r="HY730" s="478"/>
      <c r="HZ730" s="449"/>
      <c r="IA730" s="449"/>
      <c r="IB730" s="473"/>
      <c r="IC730" s="471"/>
      <c r="ID730" s="471"/>
      <c r="IE730" s="471"/>
      <c r="IF730" s="478"/>
      <c r="IG730" s="449"/>
      <c r="IH730" s="449"/>
      <c r="II730" s="473"/>
      <c r="IJ730" s="471"/>
      <c r="IK730" s="471"/>
      <c r="IL730" s="471"/>
      <c r="IM730" s="478"/>
      <c r="IN730" s="449"/>
      <c r="IO730" s="449"/>
      <c r="IP730" s="473"/>
      <c r="IQ730" s="471"/>
      <c r="IR730" s="471"/>
      <c r="IS730" s="471"/>
      <c r="IT730" s="478"/>
      <c r="IU730" s="449"/>
      <c r="IV730" s="449"/>
      <c r="IW730" s="473"/>
      <c r="IX730" s="471"/>
      <c r="IY730" s="471"/>
      <c r="IZ730" s="471"/>
      <c r="JA730" s="478"/>
      <c r="JB730" s="449"/>
      <c r="JC730" s="449"/>
      <c r="JD730" s="473"/>
      <c r="JE730" s="471"/>
      <c r="JF730" s="471"/>
      <c r="JG730" s="471"/>
      <c r="JH730" s="478"/>
      <c r="JI730" s="449"/>
      <c r="JJ730" s="449"/>
      <c r="JK730" s="473"/>
      <c r="JL730" s="471"/>
      <c r="JM730" s="471"/>
      <c r="JN730" s="471"/>
      <c r="JO730" s="478"/>
      <c r="JP730" s="449"/>
      <c r="JQ730" s="449"/>
      <c r="JR730" s="473"/>
      <c r="JS730" s="471"/>
      <c r="JT730" s="471"/>
      <c r="JU730" s="471"/>
      <c r="JV730" s="478"/>
      <c r="JW730" s="449"/>
      <c r="JX730" s="449"/>
      <c r="JY730" s="473"/>
      <c r="JZ730" s="471"/>
      <c r="KA730" s="471"/>
      <c r="KB730" s="471"/>
      <c r="KC730" s="478"/>
      <c r="KD730" s="449"/>
      <c r="KE730" s="449"/>
      <c r="KF730" s="473"/>
      <c r="KG730" s="471"/>
      <c r="KH730" s="471"/>
      <c r="KI730" s="471"/>
      <c r="KJ730" s="478"/>
      <c r="KK730" s="449"/>
      <c r="KL730" s="449"/>
      <c r="KM730" s="473"/>
      <c r="KN730" s="471"/>
      <c r="KO730" s="471"/>
      <c r="KP730" s="471"/>
      <c r="KQ730" s="478"/>
      <c r="KR730" s="449"/>
      <c r="KS730" s="449"/>
      <c r="KT730" s="473"/>
      <c r="KU730" s="471"/>
      <c r="KV730" s="471"/>
      <c r="KW730" s="471"/>
      <c r="KX730" s="478"/>
      <c r="KY730" s="449"/>
      <c r="KZ730" s="449"/>
      <c r="LA730" s="473"/>
      <c r="LB730" s="471"/>
      <c r="LC730" s="471"/>
      <c r="LD730" s="471"/>
      <c r="LE730" s="478"/>
      <c r="LF730" s="449"/>
      <c r="LG730" s="449"/>
      <c r="LH730" s="473"/>
      <c r="LI730" s="471"/>
      <c r="LJ730" s="471"/>
      <c r="LK730" s="471"/>
      <c r="LL730" s="478"/>
      <c r="LM730" s="449"/>
      <c r="LN730" s="449"/>
      <c r="LO730" s="473"/>
      <c r="LP730" s="471"/>
      <c r="LQ730" s="471"/>
      <c r="LR730" s="471"/>
      <c r="LS730" s="478"/>
      <c r="LT730" s="449"/>
      <c r="LU730" s="449"/>
      <c r="LV730" s="473"/>
      <c r="LW730" s="471"/>
      <c r="LX730" s="471"/>
      <c r="LY730" s="471"/>
      <c r="LZ730" s="478"/>
      <c r="MA730" s="449"/>
      <c r="MB730" s="449"/>
      <c r="MC730" s="473"/>
      <c r="MD730" s="471"/>
      <c r="ME730" s="471"/>
      <c r="MF730" s="471"/>
      <c r="MG730" s="478"/>
      <c r="MH730" s="449"/>
      <c r="MI730" s="449"/>
      <c r="MJ730" s="473"/>
      <c r="MK730" s="471"/>
      <c r="ML730" s="471"/>
      <c r="MM730" s="471"/>
      <c r="MN730" s="478"/>
    </row>
    <row r="731" spans="2:352" hidden="1">
      <c r="B731" s="333">
        <v>492</v>
      </c>
      <c r="C731" s="449"/>
      <c r="D731" s="449"/>
      <c r="E731" s="473"/>
      <c r="F731" s="471"/>
      <c r="G731" s="471"/>
      <c r="H731" s="471"/>
      <c r="I731" s="478"/>
      <c r="J731" s="449"/>
      <c r="K731" s="449"/>
      <c r="L731" s="473"/>
      <c r="M731" s="471"/>
      <c r="N731" s="471"/>
      <c r="O731" s="471"/>
      <c r="P731" s="478"/>
      <c r="Q731" s="449"/>
      <c r="R731" s="449"/>
      <c r="S731" s="473"/>
      <c r="T731" s="471"/>
      <c r="U731" s="471"/>
      <c r="V731" s="471"/>
      <c r="W731" s="478"/>
      <c r="X731" s="449"/>
      <c r="Y731" s="449"/>
      <c r="Z731" s="473"/>
      <c r="AA731" s="471"/>
      <c r="AB731" s="471"/>
      <c r="AC731" s="471"/>
      <c r="AD731" s="478"/>
      <c r="AE731" s="449"/>
      <c r="AF731" s="449"/>
      <c r="AG731" s="473"/>
      <c r="AH731" s="471"/>
      <c r="AI731" s="471"/>
      <c r="AJ731" s="471"/>
      <c r="AK731" s="478"/>
      <c r="AL731" s="449"/>
      <c r="AM731" s="449"/>
      <c r="AN731" s="473"/>
      <c r="AO731" s="471"/>
      <c r="AP731" s="471"/>
      <c r="AQ731" s="471"/>
      <c r="AR731" s="478"/>
      <c r="AS731" s="449"/>
      <c r="AT731" s="449"/>
      <c r="AU731" s="473"/>
      <c r="AV731" s="471"/>
      <c r="AW731" s="471"/>
      <c r="AX731" s="471"/>
      <c r="AY731" s="478"/>
      <c r="AZ731" s="449"/>
      <c r="BA731" s="449"/>
      <c r="BB731" s="473"/>
      <c r="BC731" s="471"/>
      <c r="BD731" s="471"/>
      <c r="BE731" s="471"/>
      <c r="BF731" s="478"/>
      <c r="BG731" s="449"/>
      <c r="BH731" s="449"/>
      <c r="BI731" s="473"/>
      <c r="BJ731" s="471"/>
      <c r="BK731" s="471"/>
      <c r="BL731" s="471"/>
      <c r="BM731" s="478"/>
      <c r="BN731" s="449"/>
      <c r="BO731" s="449"/>
      <c r="BP731" s="473"/>
      <c r="BQ731" s="471"/>
      <c r="BR731" s="471"/>
      <c r="BS731" s="471"/>
      <c r="BT731" s="478"/>
      <c r="BU731" s="449"/>
      <c r="BV731" s="449"/>
      <c r="BW731" s="473"/>
      <c r="BX731" s="471"/>
      <c r="BY731" s="471"/>
      <c r="BZ731" s="471"/>
      <c r="CA731" s="478"/>
      <c r="CB731" s="449"/>
      <c r="CC731" s="449"/>
      <c r="CD731" s="473"/>
      <c r="CE731" s="471"/>
      <c r="CF731" s="471"/>
      <c r="CG731" s="471"/>
      <c r="CH731" s="478"/>
      <c r="CI731" s="449"/>
      <c r="CJ731" s="449"/>
      <c r="CK731" s="473"/>
      <c r="CL731" s="471"/>
      <c r="CM731" s="471"/>
      <c r="CN731" s="471"/>
      <c r="CO731" s="478"/>
      <c r="CP731" s="449"/>
      <c r="CQ731" s="449"/>
      <c r="CR731" s="473"/>
      <c r="CS731" s="471"/>
      <c r="CT731" s="471"/>
      <c r="CU731" s="471"/>
      <c r="CV731" s="478"/>
      <c r="CW731" s="449"/>
      <c r="CX731" s="449"/>
      <c r="CY731" s="473"/>
      <c r="CZ731" s="471"/>
      <c r="DA731" s="471"/>
      <c r="DB731" s="471"/>
      <c r="DC731" s="478"/>
      <c r="DD731" s="449"/>
      <c r="DE731" s="449"/>
      <c r="DF731" s="473"/>
      <c r="DG731" s="471"/>
      <c r="DH731" s="471"/>
      <c r="DI731" s="471"/>
      <c r="DJ731" s="478"/>
      <c r="DK731" s="449"/>
      <c r="DL731" s="449"/>
      <c r="DM731" s="473"/>
      <c r="DN731" s="471"/>
      <c r="DO731" s="471"/>
      <c r="DP731" s="471"/>
      <c r="DQ731" s="478"/>
      <c r="DR731" s="449"/>
      <c r="DS731" s="449"/>
      <c r="DT731" s="473"/>
      <c r="DU731" s="471"/>
      <c r="DV731" s="471"/>
      <c r="DW731" s="471"/>
      <c r="DX731" s="478"/>
      <c r="DY731" s="449"/>
      <c r="DZ731" s="449"/>
      <c r="EA731" s="473"/>
      <c r="EB731" s="471"/>
      <c r="EC731" s="471"/>
      <c r="ED731" s="471"/>
      <c r="EE731" s="478"/>
      <c r="EF731" s="449"/>
      <c r="EG731" s="449"/>
      <c r="EH731" s="473"/>
      <c r="EI731" s="471"/>
      <c r="EJ731" s="471"/>
      <c r="EK731" s="471"/>
      <c r="EL731" s="478"/>
      <c r="EM731" s="449"/>
      <c r="EN731" s="449"/>
      <c r="EO731" s="473"/>
      <c r="EP731" s="471"/>
      <c r="EQ731" s="471"/>
      <c r="ER731" s="471"/>
      <c r="ES731" s="478"/>
      <c r="ET731" s="449"/>
      <c r="EU731" s="449"/>
      <c r="EV731" s="473"/>
      <c r="EW731" s="471"/>
      <c r="EX731" s="471"/>
      <c r="EY731" s="471"/>
      <c r="EZ731" s="478"/>
      <c r="FA731" s="449"/>
      <c r="FB731" s="449"/>
      <c r="FC731" s="473"/>
      <c r="FD731" s="471"/>
      <c r="FE731" s="471"/>
      <c r="FF731" s="471"/>
      <c r="FG731" s="478"/>
      <c r="FH731" s="449"/>
      <c r="FI731" s="449"/>
      <c r="FJ731" s="473"/>
      <c r="FK731" s="471"/>
      <c r="FL731" s="471"/>
      <c r="FM731" s="471"/>
      <c r="FN731" s="478"/>
      <c r="FO731" s="449"/>
      <c r="FP731" s="449"/>
      <c r="FQ731" s="473"/>
      <c r="FR731" s="471"/>
      <c r="FS731" s="471"/>
      <c r="FT731" s="471"/>
      <c r="FU731" s="478"/>
      <c r="FV731" s="449"/>
      <c r="FW731" s="449"/>
      <c r="FX731" s="473"/>
      <c r="FY731" s="471"/>
      <c r="FZ731" s="471"/>
      <c r="GA731" s="471"/>
      <c r="GB731" s="478"/>
      <c r="GC731" s="449"/>
      <c r="GD731" s="449"/>
      <c r="GE731" s="473"/>
      <c r="GF731" s="471"/>
      <c r="GG731" s="471"/>
      <c r="GH731" s="471"/>
      <c r="GI731" s="478"/>
      <c r="GJ731" s="449"/>
      <c r="GK731" s="449"/>
      <c r="GL731" s="473"/>
      <c r="GM731" s="471"/>
      <c r="GN731" s="471"/>
      <c r="GO731" s="471"/>
      <c r="GP731" s="478"/>
      <c r="GQ731" s="449"/>
      <c r="GR731" s="449"/>
      <c r="GS731" s="473"/>
      <c r="GT731" s="471"/>
      <c r="GU731" s="471"/>
      <c r="GV731" s="471"/>
      <c r="GW731" s="478"/>
      <c r="GX731" s="449"/>
      <c r="GY731" s="449"/>
      <c r="GZ731" s="473"/>
      <c r="HA731" s="471"/>
      <c r="HB731" s="471"/>
      <c r="HC731" s="471"/>
      <c r="HD731" s="478"/>
      <c r="HE731" s="449"/>
      <c r="HF731" s="449"/>
      <c r="HG731" s="473"/>
      <c r="HH731" s="471"/>
      <c r="HI731" s="471"/>
      <c r="HJ731" s="471"/>
      <c r="HK731" s="478"/>
      <c r="HL731" s="449"/>
      <c r="HM731" s="449"/>
      <c r="HN731" s="473"/>
      <c r="HO731" s="471"/>
      <c r="HP731" s="471"/>
      <c r="HQ731" s="471"/>
      <c r="HR731" s="478"/>
      <c r="HS731" s="449"/>
      <c r="HT731" s="449"/>
      <c r="HU731" s="473"/>
      <c r="HV731" s="471"/>
      <c r="HW731" s="471"/>
      <c r="HX731" s="471"/>
      <c r="HY731" s="478"/>
      <c r="HZ731" s="449"/>
      <c r="IA731" s="449"/>
      <c r="IB731" s="473"/>
      <c r="IC731" s="471"/>
      <c r="ID731" s="471"/>
      <c r="IE731" s="471"/>
      <c r="IF731" s="478"/>
      <c r="IG731" s="449"/>
      <c r="IH731" s="449"/>
      <c r="II731" s="473"/>
      <c r="IJ731" s="471"/>
      <c r="IK731" s="471"/>
      <c r="IL731" s="471"/>
      <c r="IM731" s="478"/>
      <c r="IN731" s="449"/>
      <c r="IO731" s="449"/>
      <c r="IP731" s="473"/>
      <c r="IQ731" s="471"/>
      <c r="IR731" s="471"/>
      <c r="IS731" s="471"/>
      <c r="IT731" s="478"/>
      <c r="IU731" s="449"/>
      <c r="IV731" s="449"/>
      <c r="IW731" s="473"/>
      <c r="IX731" s="471"/>
      <c r="IY731" s="471"/>
      <c r="IZ731" s="471"/>
      <c r="JA731" s="478"/>
      <c r="JB731" s="449"/>
      <c r="JC731" s="449"/>
      <c r="JD731" s="473"/>
      <c r="JE731" s="471"/>
      <c r="JF731" s="471"/>
      <c r="JG731" s="471"/>
      <c r="JH731" s="478"/>
      <c r="JI731" s="449"/>
      <c r="JJ731" s="449"/>
      <c r="JK731" s="473"/>
      <c r="JL731" s="471"/>
      <c r="JM731" s="471"/>
      <c r="JN731" s="471"/>
      <c r="JO731" s="478"/>
      <c r="JP731" s="449"/>
      <c r="JQ731" s="449"/>
      <c r="JR731" s="473"/>
      <c r="JS731" s="471"/>
      <c r="JT731" s="471"/>
      <c r="JU731" s="471"/>
      <c r="JV731" s="478"/>
      <c r="JW731" s="449"/>
      <c r="JX731" s="449"/>
      <c r="JY731" s="473"/>
      <c r="JZ731" s="471"/>
      <c r="KA731" s="471"/>
      <c r="KB731" s="471"/>
      <c r="KC731" s="478"/>
      <c r="KD731" s="449"/>
      <c r="KE731" s="449"/>
      <c r="KF731" s="473"/>
      <c r="KG731" s="471"/>
      <c r="KH731" s="471"/>
      <c r="KI731" s="471"/>
      <c r="KJ731" s="478"/>
      <c r="KK731" s="449"/>
      <c r="KL731" s="449"/>
      <c r="KM731" s="473"/>
      <c r="KN731" s="471"/>
      <c r="KO731" s="471"/>
      <c r="KP731" s="471"/>
      <c r="KQ731" s="478"/>
      <c r="KR731" s="449"/>
      <c r="KS731" s="449"/>
      <c r="KT731" s="473"/>
      <c r="KU731" s="471"/>
      <c r="KV731" s="471"/>
      <c r="KW731" s="471"/>
      <c r="KX731" s="478"/>
      <c r="KY731" s="449"/>
      <c r="KZ731" s="449"/>
      <c r="LA731" s="473"/>
      <c r="LB731" s="471"/>
      <c r="LC731" s="471"/>
      <c r="LD731" s="471"/>
      <c r="LE731" s="478"/>
      <c r="LF731" s="449"/>
      <c r="LG731" s="449"/>
      <c r="LH731" s="473"/>
      <c r="LI731" s="471"/>
      <c r="LJ731" s="471"/>
      <c r="LK731" s="471"/>
      <c r="LL731" s="478"/>
      <c r="LM731" s="449"/>
      <c r="LN731" s="449"/>
      <c r="LO731" s="473"/>
      <c r="LP731" s="471"/>
      <c r="LQ731" s="471"/>
      <c r="LR731" s="471"/>
      <c r="LS731" s="478"/>
      <c r="LT731" s="449"/>
      <c r="LU731" s="449"/>
      <c r="LV731" s="473"/>
      <c r="LW731" s="471"/>
      <c r="LX731" s="471"/>
      <c r="LY731" s="471"/>
      <c r="LZ731" s="478"/>
      <c r="MA731" s="449"/>
      <c r="MB731" s="449"/>
      <c r="MC731" s="473"/>
      <c r="MD731" s="471"/>
      <c r="ME731" s="471"/>
      <c r="MF731" s="471"/>
      <c r="MG731" s="478"/>
      <c r="MH731" s="449"/>
      <c r="MI731" s="449"/>
      <c r="MJ731" s="473"/>
      <c r="MK731" s="471"/>
      <c r="ML731" s="471"/>
      <c r="MM731" s="471"/>
      <c r="MN731" s="478"/>
    </row>
    <row r="732" spans="2:352" hidden="1">
      <c r="B732" s="333">
        <v>493</v>
      </c>
      <c r="C732" s="449"/>
      <c r="D732" s="449"/>
      <c r="E732" s="473"/>
      <c r="F732" s="471"/>
      <c r="G732" s="471"/>
      <c r="H732" s="471"/>
      <c r="I732" s="478"/>
      <c r="J732" s="449"/>
      <c r="K732" s="449"/>
      <c r="L732" s="473"/>
      <c r="M732" s="471"/>
      <c r="N732" s="471"/>
      <c r="O732" s="471"/>
      <c r="P732" s="478"/>
      <c r="Q732" s="449"/>
      <c r="R732" s="449"/>
      <c r="S732" s="473"/>
      <c r="T732" s="471"/>
      <c r="U732" s="471"/>
      <c r="V732" s="471"/>
      <c r="W732" s="478"/>
      <c r="X732" s="449"/>
      <c r="Y732" s="449"/>
      <c r="Z732" s="473"/>
      <c r="AA732" s="471"/>
      <c r="AB732" s="471"/>
      <c r="AC732" s="471"/>
      <c r="AD732" s="478"/>
      <c r="AE732" s="449"/>
      <c r="AF732" s="449"/>
      <c r="AG732" s="473"/>
      <c r="AH732" s="471"/>
      <c r="AI732" s="471"/>
      <c r="AJ732" s="471"/>
      <c r="AK732" s="478"/>
      <c r="AL732" s="449"/>
      <c r="AM732" s="449"/>
      <c r="AN732" s="473"/>
      <c r="AO732" s="471"/>
      <c r="AP732" s="471"/>
      <c r="AQ732" s="471"/>
      <c r="AR732" s="478"/>
      <c r="AS732" s="449"/>
      <c r="AT732" s="449"/>
      <c r="AU732" s="473"/>
      <c r="AV732" s="471"/>
      <c r="AW732" s="471"/>
      <c r="AX732" s="471"/>
      <c r="AY732" s="478"/>
      <c r="AZ732" s="449"/>
      <c r="BA732" s="449"/>
      <c r="BB732" s="473"/>
      <c r="BC732" s="471"/>
      <c r="BD732" s="471"/>
      <c r="BE732" s="471"/>
      <c r="BF732" s="478"/>
      <c r="BG732" s="449"/>
      <c r="BH732" s="449"/>
      <c r="BI732" s="473"/>
      <c r="BJ732" s="471"/>
      <c r="BK732" s="471"/>
      <c r="BL732" s="471"/>
      <c r="BM732" s="478"/>
      <c r="BN732" s="449"/>
      <c r="BO732" s="449"/>
      <c r="BP732" s="473"/>
      <c r="BQ732" s="471"/>
      <c r="BR732" s="471"/>
      <c r="BS732" s="471"/>
      <c r="BT732" s="478"/>
      <c r="BU732" s="449"/>
      <c r="BV732" s="449"/>
      <c r="BW732" s="473"/>
      <c r="BX732" s="471"/>
      <c r="BY732" s="471"/>
      <c r="BZ732" s="471"/>
      <c r="CA732" s="478"/>
      <c r="CB732" s="449"/>
      <c r="CC732" s="449"/>
      <c r="CD732" s="473"/>
      <c r="CE732" s="471"/>
      <c r="CF732" s="471"/>
      <c r="CG732" s="471"/>
      <c r="CH732" s="478"/>
      <c r="CI732" s="449"/>
      <c r="CJ732" s="449"/>
      <c r="CK732" s="473"/>
      <c r="CL732" s="471"/>
      <c r="CM732" s="471"/>
      <c r="CN732" s="471"/>
      <c r="CO732" s="478"/>
      <c r="CP732" s="449"/>
      <c r="CQ732" s="449"/>
      <c r="CR732" s="473"/>
      <c r="CS732" s="471"/>
      <c r="CT732" s="471"/>
      <c r="CU732" s="471"/>
      <c r="CV732" s="478"/>
      <c r="CW732" s="449"/>
      <c r="CX732" s="449"/>
      <c r="CY732" s="473"/>
      <c r="CZ732" s="471"/>
      <c r="DA732" s="471"/>
      <c r="DB732" s="471"/>
      <c r="DC732" s="478"/>
      <c r="DD732" s="449"/>
      <c r="DE732" s="449"/>
      <c r="DF732" s="473"/>
      <c r="DG732" s="471"/>
      <c r="DH732" s="471"/>
      <c r="DI732" s="471"/>
      <c r="DJ732" s="478"/>
      <c r="DK732" s="449"/>
      <c r="DL732" s="449"/>
      <c r="DM732" s="473"/>
      <c r="DN732" s="471"/>
      <c r="DO732" s="471"/>
      <c r="DP732" s="471"/>
      <c r="DQ732" s="478"/>
      <c r="DR732" s="449"/>
      <c r="DS732" s="449"/>
      <c r="DT732" s="473"/>
      <c r="DU732" s="471"/>
      <c r="DV732" s="471"/>
      <c r="DW732" s="471"/>
      <c r="DX732" s="478"/>
      <c r="DY732" s="449"/>
      <c r="DZ732" s="449"/>
      <c r="EA732" s="473"/>
      <c r="EB732" s="471"/>
      <c r="EC732" s="471"/>
      <c r="ED732" s="471"/>
      <c r="EE732" s="478"/>
      <c r="EF732" s="449"/>
      <c r="EG732" s="449"/>
      <c r="EH732" s="473"/>
      <c r="EI732" s="471"/>
      <c r="EJ732" s="471"/>
      <c r="EK732" s="471"/>
      <c r="EL732" s="478"/>
      <c r="EM732" s="449"/>
      <c r="EN732" s="449"/>
      <c r="EO732" s="473"/>
      <c r="EP732" s="471"/>
      <c r="EQ732" s="471"/>
      <c r="ER732" s="471"/>
      <c r="ES732" s="478"/>
      <c r="ET732" s="449"/>
      <c r="EU732" s="449"/>
      <c r="EV732" s="473"/>
      <c r="EW732" s="471"/>
      <c r="EX732" s="471"/>
      <c r="EY732" s="471"/>
      <c r="EZ732" s="478"/>
      <c r="FA732" s="449"/>
      <c r="FB732" s="449"/>
      <c r="FC732" s="473"/>
      <c r="FD732" s="471"/>
      <c r="FE732" s="471"/>
      <c r="FF732" s="471"/>
      <c r="FG732" s="478"/>
      <c r="FH732" s="449"/>
      <c r="FI732" s="449"/>
      <c r="FJ732" s="473"/>
      <c r="FK732" s="471"/>
      <c r="FL732" s="471"/>
      <c r="FM732" s="471"/>
      <c r="FN732" s="478"/>
      <c r="FO732" s="449"/>
      <c r="FP732" s="449"/>
      <c r="FQ732" s="473"/>
      <c r="FR732" s="471"/>
      <c r="FS732" s="471"/>
      <c r="FT732" s="471"/>
      <c r="FU732" s="478"/>
      <c r="FV732" s="449"/>
      <c r="FW732" s="449"/>
      <c r="FX732" s="473"/>
      <c r="FY732" s="471"/>
      <c r="FZ732" s="471"/>
      <c r="GA732" s="471"/>
      <c r="GB732" s="478"/>
      <c r="GC732" s="449"/>
      <c r="GD732" s="449"/>
      <c r="GE732" s="473"/>
      <c r="GF732" s="471"/>
      <c r="GG732" s="471"/>
      <c r="GH732" s="471"/>
      <c r="GI732" s="478"/>
      <c r="GJ732" s="449"/>
      <c r="GK732" s="449"/>
      <c r="GL732" s="473"/>
      <c r="GM732" s="471"/>
      <c r="GN732" s="471"/>
      <c r="GO732" s="471"/>
      <c r="GP732" s="478"/>
      <c r="GQ732" s="449"/>
      <c r="GR732" s="449"/>
      <c r="GS732" s="473"/>
      <c r="GT732" s="471"/>
      <c r="GU732" s="471"/>
      <c r="GV732" s="471"/>
      <c r="GW732" s="478"/>
      <c r="GX732" s="449"/>
      <c r="GY732" s="449"/>
      <c r="GZ732" s="473"/>
      <c r="HA732" s="471"/>
      <c r="HB732" s="471"/>
      <c r="HC732" s="471"/>
      <c r="HD732" s="478"/>
      <c r="HE732" s="449"/>
      <c r="HF732" s="449"/>
      <c r="HG732" s="473"/>
      <c r="HH732" s="471"/>
      <c r="HI732" s="471"/>
      <c r="HJ732" s="471"/>
      <c r="HK732" s="478"/>
      <c r="HL732" s="449"/>
      <c r="HM732" s="449"/>
      <c r="HN732" s="473"/>
      <c r="HO732" s="471"/>
      <c r="HP732" s="471"/>
      <c r="HQ732" s="471"/>
      <c r="HR732" s="478"/>
      <c r="HS732" s="449"/>
      <c r="HT732" s="449"/>
      <c r="HU732" s="473"/>
      <c r="HV732" s="471"/>
      <c r="HW732" s="471"/>
      <c r="HX732" s="471"/>
      <c r="HY732" s="478"/>
      <c r="HZ732" s="449"/>
      <c r="IA732" s="449"/>
      <c r="IB732" s="473"/>
      <c r="IC732" s="471"/>
      <c r="ID732" s="471"/>
      <c r="IE732" s="471"/>
      <c r="IF732" s="478"/>
      <c r="IG732" s="449"/>
      <c r="IH732" s="449"/>
      <c r="II732" s="473"/>
      <c r="IJ732" s="471"/>
      <c r="IK732" s="471"/>
      <c r="IL732" s="471"/>
      <c r="IM732" s="478"/>
      <c r="IN732" s="449"/>
      <c r="IO732" s="449"/>
      <c r="IP732" s="473"/>
      <c r="IQ732" s="471"/>
      <c r="IR732" s="471"/>
      <c r="IS732" s="471"/>
      <c r="IT732" s="478"/>
      <c r="IU732" s="449"/>
      <c r="IV732" s="449"/>
      <c r="IW732" s="473"/>
      <c r="IX732" s="471"/>
      <c r="IY732" s="471"/>
      <c r="IZ732" s="471"/>
      <c r="JA732" s="478"/>
      <c r="JB732" s="449"/>
      <c r="JC732" s="449"/>
      <c r="JD732" s="473"/>
      <c r="JE732" s="471"/>
      <c r="JF732" s="471"/>
      <c r="JG732" s="471"/>
      <c r="JH732" s="478"/>
      <c r="JI732" s="449"/>
      <c r="JJ732" s="449"/>
      <c r="JK732" s="473"/>
      <c r="JL732" s="471"/>
      <c r="JM732" s="471"/>
      <c r="JN732" s="471"/>
      <c r="JO732" s="478"/>
      <c r="JP732" s="449"/>
      <c r="JQ732" s="449"/>
      <c r="JR732" s="473"/>
      <c r="JS732" s="471"/>
      <c r="JT732" s="471"/>
      <c r="JU732" s="471"/>
      <c r="JV732" s="478"/>
      <c r="JW732" s="449"/>
      <c r="JX732" s="449"/>
      <c r="JY732" s="473"/>
      <c r="JZ732" s="471"/>
      <c r="KA732" s="471"/>
      <c r="KB732" s="471"/>
      <c r="KC732" s="478"/>
      <c r="KD732" s="449"/>
      <c r="KE732" s="449"/>
      <c r="KF732" s="473"/>
      <c r="KG732" s="471"/>
      <c r="KH732" s="471"/>
      <c r="KI732" s="471"/>
      <c r="KJ732" s="478"/>
      <c r="KK732" s="449"/>
      <c r="KL732" s="449"/>
      <c r="KM732" s="473"/>
      <c r="KN732" s="471"/>
      <c r="KO732" s="471"/>
      <c r="KP732" s="471"/>
      <c r="KQ732" s="478"/>
      <c r="KR732" s="449"/>
      <c r="KS732" s="449"/>
      <c r="KT732" s="473"/>
      <c r="KU732" s="471"/>
      <c r="KV732" s="471"/>
      <c r="KW732" s="471"/>
      <c r="KX732" s="478"/>
      <c r="KY732" s="449"/>
      <c r="KZ732" s="449"/>
      <c r="LA732" s="473"/>
      <c r="LB732" s="471"/>
      <c r="LC732" s="471"/>
      <c r="LD732" s="471"/>
      <c r="LE732" s="478"/>
      <c r="LF732" s="449"/>
      <c r="LG732" s="449"/>
      <c r="LH732" s="473"/>
      <c r="LI732" s="471"/>
      <c r="LJ732" s="471"/>
      <c r="LK732" s="471"/>
      <c r="LL732" s="478"/>
      <c r="LM732" s="449"/>
      <c r="LN732" s="449"/>
      <c r="LO732" s="473"/>
      <c r="LP732" s="471"/>
      <c r="LQ732" s="471"/>
      <c r="LR732" s="471"/>
      <c r="LS732" s="478"/>
      <c r="LT732" s="449"/>
      <c r="LU732" s="449"/>
      <c r="LV732" s="473"/>
      <c r="LW732" s="471"/>
      <c r="LX732" s="471"/>
      <c r="LY732" s="471"/>
      <c r="LZ732" s="478"/>
      <c r="MA732" s="449"/>
      <c r="MB732" s="449"/>
      <c r="MC732" s="473"/>
      <c r="MD732" s="471"/>
      <c r="ME732" s="471"/>
      <c r="MF732" s="471"/>
      <c r="MG732" s="478"/>
      <c r="MH732" s="449"/>
      <c r="MI732" s="449"/>
      <c r="MJ732" s="473"/>
      <c r="MK732" s="471"/>
      <c r="ML732" s="471"/>
      <c r="MM732" s="471"/>
      <c r="MN732" s="478"/>
    </row>
    <row r="733" spans="2:352" hidden="1">
      <c r="B733" s="333">
        <v>494</v>
      </c>
      <c r="C733" s="449"/>
      <c r="D733" s="449"/>
      <c r="E733" s="473"/>
      <c r="F733" s="471"/>
      <c r="G733" s="471"/>
      <c r="H733" s="471"/>
      <c r="I733" s="478"/>
      <c r="J733" s="449"/>
      <c r="K733" s="449"/>
      <c r="L733" s="473"/>
      <c r="M733" s="471"/>
      <c r="N733" s="471"/>
      <c r="O733" s="471"/>
      <c r="P733" s="478"/>
      <c r="Q733" s="449"/>
      <c r="R733" s="449"/>
      <c r="S733" s="473"/>
      <c r="T733" s="471"/>
      <c r="U733" s="471"/>
      <c r="V733" s="471"/>
      <c r="W733" s="478"/>
      <c r="X733" s="449"/>
      <c r="Y733" s="449"/>
      <c r="Z733" s="473"/>
      <c r="AA733" s="471"/>
      <c r="AB733" s="471"/>
      <c r="AC733" s="471"/>
      <c r="AD733" s="478"/>
      <c r="AE733" s="449"/>
      <c r="AF733" s="449"/>
      <c r="AG733" s="473"/>
      <c r="AH733" s="471"/>
      <c r="AI733" s="471"/>
      <c r="AJ733" s="471"/>
      <c r="AK733" s="478"/>
      <c r="AL733" s="449"/>
      <c r="AM733" s="449"/>
      <c r="AN733" s="473"/>
      <c r="AO733" s="471"/>
      <c r="AP733" s="471"/>
      <c r="AQ733" s="471"/>
      <c r="AR733" s="478"/>
      <c r="AS733" s="449"/>
      <c r="AT733" s="449"/>
      <c r="AU733" s="473"/>
      <c r="AV733" s="471"/>
      <c r="AW733" s="471"/>
      <c r="AX733" s="471"/>
      <c r="AY733" s="478"/>
      <c r="AZ733" s="449"/>
      <c r="BA733" s="449"/>
      <c r="BB733" s="473"/>
      <c r="BC733" s="471"/>
      <c r="BD733" s="471"/>
      <c r="BE733" s="471"/>
      <c r="BF733" s="478"/>
      <c r="BG733" s="449"/>
      <c r="BH733" s="449"/>
      <c r="BI733" s="473"/>
      <c r="BJ733" s="471"/>
      <c r="BK733" s="471"/>
      <c r="BL733" s="471"/>
      <c r="BM733" s="478"/>
      <c r="BN733" s="449"/>
      <c r="BO733" s="449"/>
      <c r="BP733" s="473"/>
      <c r="BQ733" s="471"/>
      <c r="BR733" s="471"/>
      <c r="BS733" s="471"/>
      <c r="BT733" s="478"/>
      <c r="BU733" s="449"/>
      <c r="BV733" s="449"/>
      <c r="BW733" s="473"/>
      <c r="BX733" s="471"/>
      <c r="BY733" s="471"/>
      <c r="BZ733" s="471"/>
      <c r="CA733" s="478"/>
      <c r="CB733" s="449"/>
      <c r="CC733" s="449"/>
      <c r="CD733" s="473"/>
      <c r="CE733" s="471"/>
      <c r="CF733" s="471"/>
      <c r="CG733" s="471"/>
      <c r="CH733" s="478"/>
      <c r="CI733" s="449"/>
      <c r="CJ733" s="449"/>
      <c r="CK733" s="473"/>
      <c r="CL733" s="471"/>
      <c r="CM733" s="471"/>
      <c r="CN733" s="471"/>
      <c r="CO733" s="478"/>
      <c r="CP733" s="449"/>
      <c r="CQ733" s="449"/>
      <c r="CR733" s="473"/>
      <c r="CS733" s="471"/>
      <c r="CT733" s="471"/>
      <c r="CU733" s="471"/>
      <c r="CV733" s="478"/>
      <c r="CW733" s="449"/>
      <c r="CX733" s="449"/>
      <c r="CY733" s="473"/>
      <c r="CZ733" s="471"/>
      <c r="DA733" s="471"/>
      <c r="DB733" s="471"/>
      <c r="DC733" s="478"/>
      <c r="DD733" s="449"/>
      <c r="DE733" s="449"/>
      <c r="DF733" s="473"/>
      <c r="DG733" s="471"/>
      <c r="DH733" s="471"/>
      <c r="DI733" s="471"/>
      <c r="DJ733" s="478"/>
      <c r="DK733" s="449"/>
      <c r="DL733" s="449"/>
      <c r="DM733" s="473"/>
      <c r="DN733" s="471"/>
      <c r="DO733" s="471"/>
      <c r="DP733" s="471"/>
      <c r="DQ733" s="478"/>
      <c r="DR733" s="449"/>
      <c r="DS733" s="449"/>
      <c r="DT733" s="473"/>
      <c r="DU733" s="471"/>
      <c r="DV733" s="471"/>
      <c r="DW733" s="471"/>
      <c r="DX733" s="478"/>
      <c r="DY733" s="449"/>
      <c r="DZ733" s="449"/>
      <c r="EA733" s="473"/>
      <c r="EB733" s="471"/>
      <c r="EC733" s="471"/>
      <c r="ED733" s="471"/>
      <c r="EE733" s="478"/>
      <c r="EF733" s="449"/>
      <c r="EG733" s="449"/>
      <c r="EH733" s="473"/>
      <c r="EI733" s="471"/>
      <c r="EJ733" s="471"/>
      <c r="EK733" s="471"/>
      <c r="EL733" s="478"/>
      <c r="EM733" s="449"/>
      <c r="EN733" s="449"/>
      <c r="EO733" s="473"/>
      <c r="EP733" s="471"/>
      <c r="EQ733" s="471"/>
      <c r="ER733" s="471"/>
      <c r="ES733" s="478"/>
      <c r="ET733" s="449"/>
      <c r="EU733" s="449"/>
      <c r="EV733" s="473"/>
      <c r="EW733" s="471"/>
      <c r="EX733" s="471"/>
      <c r="EY733" s="471"/>
      <c r="EZ733" s="478"/>
      <c r="FA733" s="449"/>
      <c r="FB733" s="449"/>
      <c r="FC733" s="473"/>
      <c r="FD733" s="471"/>
      <c r="FE733" s="471"/>
      <c r="FF733" s="471"/>
      <c r="FG733" s="478"/>
      <c r="FH733" s="449"/>
      <c r="FI733" s="449"/>
      <c r="FJ733" s="473"/>
      <c r="FK733" s="471"/>
      <c r="FL733" s="471"/>
      <c r="FM733" s="471"/>
      <c r="FN733" s="478"/>
      <c r="FO733" s="449"/>
      <c r="FP733" s="449"/>
      <c r="FQ733" s="473"/>
      <c r="FR733" s="471"/>
      <c r="FS733" s="471"/>
      <c r="FT733" s="471"/>
      <c r="FU733" s="478"/>
      <c r="FV733" s="449"/>
      <c r="FW733" s="449"/>
      <c r="FX733" s="473"/>
      <c r="FY733" s="471"/>
      <c r="FZ733" s="471"/>
      <c r="GA733" s="471"/>
      <c r="GB733" s="478"/>
      <c r="GC733" s="449"/>
      <c r="GD733" s="449"/>
      <c r="GE733" s="473"/>
      <c r="GF733" s="471"/>
      <c r="GG733" s="471"/>
      <c r="GH733" s="471"/>
      <c r="GI733" s="478"/>
      <c r="GJ733" s="449"/>
      <c r="GK733" s="449"/>
      <c r="GL733" s="473"/>
      <c r="GM733" s="471"/>
      <c r="GN733" s="471"/>
      <c r="GO733" s="471"/>
      <c r="GP733" s="478"/>
      <c r="GQ733" s="449"/>
      <c r="GR733" s="449"/>
      <c r="GS733" s="473"/>
      <c r="GT733" s="471"/>
      <c r="GU733" s="471"/>
      <c r="GV733" s="471"/>
      <c r="GW733" s="478"/>
      <c r="GX733" s="449"/>
      <c r="GY733" s="449"/>
      <c r="GZ733" s="473"/>
      <c r="HA733" s="471"/>
      <c r="HB733" s="471"/>
      <c r="HC733" s="471"/>
      <c r="HD733" s="478"/>
      <c r="HE733" s="449"/>
      <c r="HF733" s="449"/>
      <c r="HG733" s="473"/>
      <c r="HH733" s="471"/>
      <c r="HI733" s="471"/>
      <c r="HJ733" s="471"/>
      <c r="HK733" s="478"/>
      <c r="HL733" s="449"/>
      <c r="HM733" s="449"/>
      <c r="HN733" s="473"/>
      <c r="HO733" s="471"/>
      <c r="HP733" s="471"/>
      <c r="HQ733" s="471"/>
      <c r="HR733" s="478"/>
      <c r="HS733" s="449"/>
      <c r="HT733" s="449"/>
      <c r="HU733" s="473"/>
      <c r="HV733" s="471"/>
      <c r="HW733" s="471"/>
      <c r="HX733" s="471"/>
      <c r="HY733" s="478"/>
      <c r="HZ733" s="449"/>
      <c r="IA733" s="449"/>
      <c r="IB733" s="473"/>
      <c r="IC733" s="471"/>
      <c r="ID733" s="471"/>
      <c r="IE733" s="471"/>
      <c r="IF733" s="478"/>
      <c r="IG733" s="449"/>
      <c r="IH733" s="449"/>
      <c r="II733" s="473"/>
      <c r="IJ733" s="471"/>
      <c r="IK733" s="471"/>
      <c r="IL733" s="471"/>
      <c r="IM733" s="478"/>
      <c r="IN733" s="449"/>
      <c r="IO733" s="449"/>
      <c r="IP733" s="473"/>
      <c r="IQ733" s="471"/>
      <c r="IR733" s="471"/>
      <c r="IS733" s="471"/>
      <c r="IT733" s="478"/>
      <c r="IU733" s="449"/>
      <c r="IV733" s="449"/>
      <c r="IW733" s="473"/>
      <c r="IX733" s="471"/>
      <c r="IY733" s="471"/>
      <c r="IZ733" s="471"/>
      <c r="JA733" s="478"/>
      <c r="JB733" s="449"/>
      <c r="JC733" s="449"/>
      <c r="JD733" s="473"/>
      <c r="JE733" s="471"/>
      <c r="JF733" s="471"/>
      <c r="JG733" s="471"/>
      <c r="JH733" s="478"/>
      <c r="JI733" s="449"/>
      <c r="JJ733" s="449"/>
      <c r="JK733" s="473"/>
      <c r="JL733" s="471"/>
      <c r="JM733" s="471"/>
      <c r="JN733" s="471"/>
      <c r="JO733" s="478"/>
      <c r="JP733" s="449"/>
      <c r="JQ733" s="449"/>
      <c r="JR733" s="473"/>
      <c r="JS733" s="471"/>
      <c r="JT733" s="471"/>
      <c r="JU733" s="471"/>
      <c r="JV733" s="478"/>
      <c r="JW733" s="449"/>
      <c r="JX733" s="449"/>
      <c r="JY733" s="473"/>
      <c r="JZ733" s="471"/>
      <c r="KA733" s="471"/>
      <c r="KB733" s="471"/>
      <c r="KC733" s="478"/>
      <c r="KD733" s="449"/>
      <c r="KE733" s="449"/>
      <c r="KF733" s="473"/>
      <c r="KG733" s="471"/>
      <c r="KH733" s="471"/>
      <c r="KI733" s="471"/>
      <c r="KJ733" s="478"/>
      <c r="KK733" s="449"/>
      <c r="KL733" s="449"/>
      <c r="KM733" s="473"/>
      <c r="KN733" s="471"/>
      <c r="KO733" s="471"/>
      <c r="KP733" s="471"/>
      <c r="KQ733" s="478"/>
      <c r="KR733" s="449"/>
      <c r="KS733" s="449"/>
      <c r="KT733" s="473"/>
      <c r="KU733" s="471"/>
      <c r="KV733" s="471"/>
      <c r="KW733" s="471"/>
      <c r="KX733" s="478"/>
      <c r="KY733" s="449"/>
      <c r="KZ733" s="449"/>
      <c r="LA733" s="473"/>
      <c r="LB733" s="471"/>
      <c r="LC733" s="471"/>
      <c r="LD733" s="471"/>
      <c r="LE733" s="478"/>
      <c r="LF733" s="449"/>
      <c r="LG733" s="449"/>
      <c r="LH733" s="473"/>
      <c r="LI733" s="471"/>
      <c r="LJ733" s="471"/>
      <c r="LK733" s="471"/>
      <c r="LL733" s="478"/>
      <c r="LM733" s="449"/>
      <c r="LN733" s="449"/>
      <c r="LO733" s="473"/>
      <c r="LP733" s="471"/>
      <c r="LQ733" s="471"/>
      <c r="LR733" s="471"/>
      <c r="LS733" s="478"/>
      <c r="LT733" s="449"/>
      <c r="LU733" s="449"/>
      <c r="LV733" s="473"/>
      <c r="LW733" s="471"/>
      <c r="LX733" s="471"/>
      <c r="LY733" s="471"/>
      <c r="LZ733" s="478"/>
      <c r="MA733" s="449"/>
      <c r="MB733" s="449"/>
      <c r="MC733" s="473"/>
      <c r="MD733" s="471"/>
      <c r="ME733" s="471"/>
      <c r="MF733" s="471"/>
      <c r="MG733" s="478"/>
      <c r="MH733" s="449"/>
      <c r="MI733" s="449"/>
      <c r="MJ733" s="473"/>
      <c r="MK733" s="471"/>
      <c r="ML733" s="471"/>
      <c r="MM733" s="471"/>
      <c r="MN733" s="478"/>
    </row>
    <row r="734" spans="2:352" hidden="1">
      <c r="B734" s="333">
        <v>495</v>
      </c>
      <c r="C734" s="449"/>
      <c r="D734" s="449"/>
      <c r="E734" s="473"/>
      <c r="F734" s="471"/>
      <c r="G734" s="471"/>
      <c r="H734" s="471"/>
      <c r="I734" s="478"/>
      <c r="J734" s="449"/>
      <c r="K734" s="449"/>
      <c r="L734" s="473"/>
      <c r="M734" s="471"/>
      <c r="N734" s="471"/>
      <c r="O734" s="471"/>
      <c r="P734" s="478"/>
      <c r="Q734" s="449"/>
      <c r="R734" s="449"/>
      <c r="S734" s="473"/>
      <c r="T734" s="471"/>
      <c r="U734" s="471"/>
      <c r="V734" s="471"/>
      <c r="W734" s="478"/>
      <c r="X734" s="449"/>
      <c r="Y734" s="449"/>
      <c r="Z734" s="473"/>
      <c r="AA734" s="471"/>
      <c r="AB734" s="471"/>
      <c r="AC734" s="471"/>
      <c r="AD734" s="478"/>
      <c r="AE734" s="449"/>
      <c r="AF734" s="449"/>
      <c r="AG734" s="473"/>
      <c r="AH734" s="471"/>
      <c r="AI734" s="471"/>
      <c r="AJ734" s="471"/>
      <c r="AK734" s="478"/>
      <c r="AL734" s="449"/>
      <c r="AM734" s="449"/>
      <c r="AN734" s="473"/>
      <c r="AO734" s="471"/>
      <c r="AP734" s="471"/>
      <c r="AQ734" s="471"/>
      <c r="AR734" s="478"/>
      <c r="AS734" s="449"/>
      <c r="AT734" s="449"/>
      <c r="AU734" s="473"/>
      <c r="AV734" s="471"/>
      <c r="AW734" s="471"/>
      <c r="AX734" s="471"/>
      <c r="AY734" s="478"/>
      <c r="AZ734" s="449"/>
      <c r="BA734" s="449"/>
      <c r="BB734" s="473"/>
      <c r="BC734" s="471"/>
      <c r="BD734" s="471"/>
      <c r="BE734" s="471"/>
      <c r="BF734" s="478"/>
      <c r="BG734" s="449"/>
      <c r="BH734" s="449"/>
      <c r="BI734" s="473"/>
      <c r="BJ734" s="471"/>
      <c r="BK734" s="471"/>
      <c r="BL734" s="471"/>
      <c r="BM734" s="478"/>
      <c r="BN734" s="449"/>
      <c r="BO734" s="449"/>
      <c r="BP734" s="473"/>
      <c r="BQ734" s="471"/>
      <c r="BR734" s="471"/>
      <c r="BS734" s="471"/>
      <c r="BT734" s="478"/>
      <c r="BU734" s="449"/>
      <c r="BV734" s="449"/>
      <c r="BW734" s="473"/>
      <c r="BX734" s="471"/>
      <c r="BY734" s="471"/>
      <c r="BZ734" s="471"/>
      <c r="CA734" s="478"/>
      <c r="CB734" s="449"/>
      <c r="CC734" s="449"/>
      <c r="CD734" s="473"/>
      <c r="CE734" s="471"/>
      <c r="CF734" s="471"/>
      <c r="CG734" s="471"/>
      <c r="CH734" s="478"/>
      <c r="CI734" s="449"/>
      <c r="CJ734" s="449"/>
      <c r="CK734" s="473"/>
      <c r="CL734" s="471"/>
      <c r="CM734" s="471"/>
      <c r="CN734" s="471"/>
      <c r="CO734" s="478"/>
      <c r="CP734" s="449"/>
      <c r="CQ734" s="449"/>
      <c r="CR734" s="473"/>
      <c r="CS734" s="471"/>
      <c r="CT734" s="471"/>
      <c r="CU734" s="471"/>
      <c r="CV734" s="478"/>
      <c r="CW734" s="449"/>
      <c r="CX734" s="449"/>
      <c r="CY734" s="473"/>
      <c r="CZ734" s="471"/>
      <c r="DA734" s="471"/>
      <c r="DB734" s="471"/>
      <c r="DC734" s="478"/>
      <c r="DD734" s="449"/>
      <c r="DE734" s="449"/>
      <c r="DF734" s="473"/>
      <c r="DG734" s="471"/>
      <c r="DH734" s="471"/>
      <c r="DI734" s="471"/>
      <c r="DJ734" s="478"/>
      <c r="DK734" s="449"/>
      <c r="DL734" s="449"/>
      <c r="DM734" s="473"/>
      <c r="DN734" s="471"/>
      <c r="DO734" s="471"/>
      <c r="DP734" s="471"/>
      <c r="DQ734" s="478"/>
      <c r="DR734" s="449"/>
      <c r="DS734" s="449"/>
      <c r="DT734" s="473"/>
      <c r="DU734" s="471"/>
      <c r="DV734" s="471"/>
      <c r="DW734" s="471"/>
      <c r="DX734" s="478"/>
      <c r="DY734" s="449"/>
      <c r="DZ734" s="449"/>
      <c r="EA734" s="473"/>
      <c r="EB734" s="471"/>
      <c r="EC734" s="471"/>
      <c r="ED734" s="471"/>
      <c r="EE734" s="478"/>
      <c r="EF734" s="449"/>
      <c r="EG734" s="449"/>
      <c r="EH734" s="473"/>
      <c r="EI734" s="471"/>
      <c r="EJ734" s="471"/>
      <c r="EK734" s="471"/>
      <c r="EL734" s="478"/>
      <c r="EM734" s="449"/>
      <c r="EN734" s="449"/>
      <c r="EO734" s="473"/>
      <c r="EP734" s="471"/>
      <c r="EQ734" s="471"/>
      <c r="ER734" s="471"/>
      <c r="ES734" s="478"/>
      <c r="ET734" s="449"/>
      <c r="EU734" s="449"/>
      <c r="EV734" s="473"/>
      <c r="EW734" s="471"/>
      <c r="EX734" s="471"/>
      <c r="EY734" s="471"/>
      <c r="EZ734" s="478"/>
      <c r="FA734" s="449"/>
      <c r="FB734" s="449"/>
      <c r="FC734" s="473"/>
      <c r="FD734" s="471"/>
      <c r="FE734" s="471"/>
      <c r="FF734" s="471"/>
      <c r="FG734" s="478"/>
      <c r="FH734" s="449"/>
      <c r="FI734" s="449"/>
      <c r="FJ734" s="473"/>
      <c r="FK734" s="471"/>
      <c r="FL734" s="471"/>
      <c r="FM734" s="471"/>
      <c r="FN734" s="478"/>
      <c r="FO734" s="449"/>
      <c r="FP734" s="449"/>
      <c r="FQ734" s="473"/>
      <c r="FR734" s="471"/>
      <c r="FS734" s="471"/>
      <c r="FT734" s="471"/>
      <c r="FU734" s="478"/>
      <c r="FV734" s="449"/>
      <c r="FW734" s="449"/>
      <c r="FX734" s="473"/>
      <c r="FY734" s="471"/>
      <c r="FZ734" s="471"/>
      <c r="GA734" s="471"/>
      <c r="GB734" s="478"/>
      <c r="GC734" s="449"/>
      <c r="GD734" s="449"/>
      <c r="GE734" s="473"/>
      <c r="GF734" s="471"/>
      <c r="GG734" s="471"/>
      <c r="GH734" s="471"/>
      <c r="GI734" s="478"/>
      <c r="GJ734" s="449"/>
      <c r="GK734" s="449"/>
      <c r="GL734" s="473"/>
      <c r="GM734" s="471"/>
      <c r="GN734" s="471"/>
      <c r="GO734" s="471"/>
      <c r="GP734" s="478"/>
      <c r="GQ734" s="449"/>
      <c r="GR734" s="449"/>
      <c r="GS734" s="473"/>
      <c r="GT734" s="471"/>
      <c r="GU734" s="471"/>
      <c r="GV734" s="471"/>
      <c r="GW734" s="478"/>
      <c r="GX734" s="449"/>
      <c r="GY734" s="449"/>
      <c r="GZ734" s="473"/>
      <c r="HA734" s="471"/>
      <c r="HB734" s="471"/>
      <c r="HC734" s="471"/>
      <c r="HD734" s="478"/>
      <c r="HE734" s="449"/>
      <c r="HF734" s="449"/>
      <c r="HG734" s="473"/>
      <c r="HH734" s="471"/>
      <c r="HI734" s="471"/>
      <c r="HJ734" s="471"/>
      <c r="HK734" s="478"/>
      <c r="HL734" s="449"/>
      <c r="HM734" s="449"/>
      <c r="HN734" s="473"/>
      <c r="HO734" s="471"/>
      <c r="HP734" s="471"/>
      <c r="HQ734" s="471"/>
      <c r="HR734" s="478"/>
      <c r="HS734" s="449"/>
      <c r="HT734" s="449"/>
      <c r="HU734" s="473"/>
      <c r="HV734" s="471"/>
      <c r="HW734" s="471"/>
      <c r="HX734" s="471"/>
      <c r="HY734" s="478"/>
      <c r="HZ734" s="449"/>
      <c r="IA734" s="449"/>
      <c r="IB734" s="473"/>
      <c r="IC734" s="471"/>
      <c r="ID734" s="471"/>
      <c r="IE734" s="471"/>
      <c r="IF734" s="478"/>
      <c r="IG734" s="449"/>
      <c r="IH734" s="449"/>
      <c r="II734" s="473"/>
      <c r="IJ734" s="471"/>
      <c r="IK734" s="471"/>
      <c r="IL734" s="471"/>
      <c r="IM734" s="478"/>
      <c r="IN734" s="449"/>
      <c r="IO734" s="449"/>
      <c r="IP734" s="473"/>
      <c r="IQ734" s="471"/>
      <c r="IR734" s="471"/>
      <c r="IS734" s="471"/>
      <c r="IT734" s="478"/>
      <c r="IU734" s="449"/>
      <c r="IV734" s="449"/>
      <c r="IW734" s="473"/>
      <c r="IX734" s="471"/>
      <c r="IY734" s="471"/>
      <c r="IZ734" s="471"/>
      <c r="JA734" s="478"/>
      <c r="JB734" s="449"/>
      <c r="JC734" s="449"/>
      <c r="JD734" s="473"/>
      <c r="JE734" s="471"/>
      <c r="JF734" s="471"/>
      <c r="JG734" s="471"/>
      <c r="JH734" s="478"/>
      <c r="JI734" s="449"/>
      <c r="JJ734" s="449"/>
      <c r="JK734" s="473"/>
      <c r="JL734" s="471"/>
      <c r="JM734" s="471"/>
      <c r="JN734" s="471"/>
      <c r="JO734" s="478"/>
      <c r="JP734" s="449"/>
      <c r="JQ734" s="449"/>
      <c r="JR734" s="473"/>
      <c r="JS734" s="471"/>
      <c r="JT734" s="471"/>
      <c r="JU734" s="471"/>
      <c r="JV734" s="478"/>
      <c r="JW734" s="449"/>
      <c r="JX734" s="449"/>
      <c r="JY734" s="473"/>
      <c r="JZ734" s="471"/>
      <c r="KA734" s="471"/>
      <c r="KB734" s="471"/>
      <c r="KC734" s="478"/>
      <c r="KD734" s="449"/>
      <c r="KE734" s="449"/>
      <c r="KF734" s="473"/>
      <c r="KG734" s="471"/>
      <c r="KH734" s="471"/>
      <c r="KI734" s="471"/>
      <c r="KJ734" s="478"/>
      <c r="KK734" s="449"/>
      <c r="KL734" s="449"/>
      <c r="KM734" s="473"/>
      <c r="KN734" s="471"/>
      <c r="KO734" s="471"/>
      <c r="KP734" s="471"/>
      <c r="KQ734" s="478"/>
      <c r="KR734" s="449"/>
      <c r="KS734" s="449"/>
      <c r="KT734" s="473"/>
      <c r="KU734" s="471"/>
      <c r="KV734" s="471"/>
      <c r="KW734" s="471"/>
      <c r="KX734" s="478"/>
      <c r="KY734" s="449"/>
      <c r="KZ734" s="449"/>
      <c r="LA734" s="473"/>
      <c r="LB734" s="471"/>
      <c r="LC734" s="471"/>
      <c r="LD734" s="471"/>
      <c r="LE734" s="478"/>
      <c r="LF734" s="449"/>
      <c r="LG734" s="449"/>
      <c r="LH734" s="473"/>
      <c r="LI734" s="471"/>
      <c r="LJ734" s="471"/>
      <c r="LK734" s="471"/>
      <c r="LL734" s="478"/>
      <c r="LM734" s="449"/>
      <c r="LN734" s="449"/>
      <c r="LO734" s="473"/>
      <c r="LP734" s="471"/>
      <c r="LQ734" s="471"/>
      <c r="LR734" s="471"/>
      <c r="LS734" s="478"/>
      <c r="LT734" s="449"/>
      <c r="LU734" s="449"/>
      <c r="LV734" s="473"/>
      <c r="LW734" s="471"/>
      <c r="LX734" s="471"/>
      <c r="LY734" s="471"/>
      <c r="LZ734" s="478"/>
      <c r="MA734" s="449"/>
      <c r="MB734" s="449"/>
      <c r="MC734" s="473"/>
      <c r="MD734" s="471"/>
      <c r="ME734" s="471"/>
      <c r="MF734" s="471"/>
      <c r="MG734" s="478"/>
      <c r="MH734" s="449"/>
      <c r="MI734" s="449"/>
      <c r="MJ734" s="473"/>
      <c r="MK734" s="471"/>
      <c r="ML734" s="471"/>
      <c r="MM734" s="471"/>
      <c r="MN734" s="478"/>
    </row>
    <row r="735" spans="2:352" hidden="1">
      <c r="B735" s="333">
        <v>496</v>
      </c>
      <c r="C735" s="449"/>
      <c r="D735" s="449"/>
      <c r="E735" s="473"/>
      <c r="F735" s="471"/>
      <c r="G735" s="471"/>
      <c r="H735" s="471"/>
      <c r="I735" s="478"/>
      <c r="J735" s="449"/>
      <c r="K735" s="449"/>
      <c r="L735" s="473"/>
      <c r="M735" s="471"/>
      <c r="N735" s="471"/>
      <c r="O735" s="471"/>
      <c r="P735" s="478"/>
      <c r="Q735" s="449"/>
      <c r="R735" s="449"/>
      <c r="S735" s="473"/>
      <c r="T735" s="471"/>
      <c r="U735" s="471"/>
      <c r="V735" s="471"/>
      <c r="W735" s="478"/>
      <c r="X735" s="449"/>
      <c r="Y735" s="449"/>
      <c r="Z735" s="473"/>
      <c r="AA735" s="471"/>
      <c r="AB735" s="471"/>
      <c r="AC735" s="471"/>
      <c r="AD735" s="478"/>
      <c r="AE735" s="449"/>
      <c r="AF735" s="449"/>
      <c r="AG735" s="473"/>
      <c r="AH735" s="471"/>
      <c r="AI735" s="471"/>
      <c r="AJ735" s="471"/>
      <c r="AK735" s="478"/>
      <c r="AL735" s="449"/>
      <c r="AM735" s="449"/>
      <c r="AN735" s="473"/>
      <c r="AO735" s="471"/>
      <c r="AP735" s="471"/>
      <c r="AQ735" s="471"/>
      <c r="AR735" s="478"/>
      <c r="AS735" s="449"/>
      <c r="AT735" s="449"/>
      <c r="AU735" s="473"/>
      <c r="AV735" s="471"/>
      <c r="AW735" s="471"/>
      <c r="AX735" s="471"/>
      <c r="AY735" s="478"/>
      <c r="AZ735" s="449"/>
      <c r="BA735" s="449"/>
      <c r="BB735" s="473"/>
      <c r="BC735" s="471"/>
      <c r="BD735" s="471"/>
      <c r="BE735" s="471"/>
      <c r="BF735" s="478"/>
      <c r="BG735" s="449"/>
      <c r="BH735" s="449"/>
      <c r="BI735" s="473"/>
      <c r="BJ735" s="471"/>
      <c r="BK735" s="471"/>
      <c r="BL735" s="471"/>
      <c r="BM735" s="478"/>
      <c r="BN735" s="449"/>
      <c r="BO735" s="449"/>
      <c r="BP735" s="473"/>
      <c r="BQ735" s="471"/>
      <c r="BR735" s="471"/>
      <c r="BS735" s="471"/>
      <c r="BT735" s="478"/>
      <c r="BU735" s="449"/>
      <c r="BV735" s="449"/>
      <c r="BW735" s="473"/>
      <c r="BX735" s="471"/>
      <c r="BY735" s="471"/>
      <c r="BZ735" s="471"/>
      <c r="CA735" s="478"/>
      <c r="CB735" s="449"/>
      <c r="CC735" s="449"/>
      <c r="CD735" s="473"/>
      <c r="CE735" s="471"/>
      <c r="CF735" s="471"/>
      <c r="CG735" s="471"/>
      <c r="CH735" s="478"/>
      <c r="CI735" s="449"/>
      <c r="CJ735" s="449"/>
      <c r="CK735" s="473"/>
      <c r="CL735" s="471"/>
      <c r="CM735" s="471"/>
      <c r="CN735" s="471"/>
      <c r="CO735" s="478"/>
      <c r="CP735" s="449"/>
      <c r="CQ735" s="449"/>
      <c r="CR735" s="473"/>
      <c r="CS735" s="471"/>
      <c r="CT735" s="471"/>
      <c r="CU735" s="471"/>
      <c r="CV735" s="478"/>
      <c r="CW735" s="449"/>
      <c r="CX735" s="449"/>
      <c r="CY735" s="473"/>
      <c r="CZ735" s="471"/>
      <c r="DA735" s="471"/>
      <c r="DB735" s="471"/>
      <c r="DC735" s="478"/>
      <c r="DD735" s="449"/>
      <c r="DE735" s="449"/>
      <c r="DF735" s="473"/>
      <c r="DG735" s="471"/>
      <c r="DH735" s="471"/>
      <c r="DI735" s="471"/>
      <c r="DJ735" s="478"/>
      <c r="DK735" s="449"/>
      <c r="DL735" s="449"/>
      <c r="DM735" s="473"/>
      <c r="DN735" s="471"/>
      <c r="DO735" s="471"/>
      <c r="DP735" s="471"/>
      <c r="DQ735" s="478"/>
      <c r="DR735" s="449"/>
      <c r="DS735" s="449"/>
      <c r="DT735" s="473"/>
      <c r="DU735" s="471"/>
      <c r="DV735" s="471"/>
      <c r="DW735" s="471"/>
      <c r="DX735" s="478"/>
      <c r="DY735" s="449"/>
      <c r="DZ735" s="449"/>
      <c r="EA735" s="473"/>
      <c r="EB735" s="471"/>
      <c r="EC735" s="471"/>
      <c r="ED735" s="471"/>
      <c r="EE735" s="478"/>
      <c r="EF735" s="449"/>
      <c r="EG735" s="449"/>
      <c r="EH735" s="473"/>
      <c r="EI735" s="471"/>
      <c r="EJ735" s="471"/>
      <c r="EK735" s="471"/>
      <c r="EL735" s="478"/>
      <c r="EM735" s="449"/>
      <c r="EN735" s="449"/>
      <c r="EO735" s="473"/>
      <c r="EP735" s="471"/>
      <c r="EQ735" s="471"/>
      <c r="ER735" s="471"/>
      <c r="ES735" s="478"/>
      <c r="ET735" s="449"/>
      <c r="EU735" s="449"/>
      <c r="EV735" s="473"/>
      <c r="EW735" s="471"/>
      <c r="EX735" s="471"/>
      <c r="EY735" s="471"/>
      <c r="EZ735" s="478"/>
      <c r="FA735" s="449"/>
      <c r="FB735" s="449"/>
      <c r="FC735" s="473"/>
      <c r="FD735" s="471"/>
      <c r="FE735" s="471"/>
      <c r="FF735" s="471"/>
      <c r="FG735" s="478"/>
      <c r="FH735" s="449"/>
      <c r="FI735" s="449"/>
      <c r="FJ735" s="473"/>
      <c r="FK735" s="471"/>
      <c r="FL735" s="471"/>
      <c r="FM735" s="471"/>
      <c r="FN735" s="478"/>
      <c r="FO735" s="449"/>
      <c r="FP735" s="449"/>
      <c r="FQ735" s="473"/>
      <c r="FR735" s="471"/>
      <c r="FS735" s="471"/>
      <c r="FT735" s="471"/>
      <c r="FU735" s="478"/>
      <c r="FV735" s="449"/>
      <c r="FW735" s="449"/>
      <c r="FX735" s="473"/>
      <c r="FY735" s="471"/>
      <c r="FZ735" s="471"/>
      <c r="GA735" s="471"/>
      <c r="GB735" s="478"/>
      <c r="GC735" s="449"/>
      <c r="GD735" s="449"/>
      <c r="GE735" s="473"/>
      <c r="GF735" s="471"/>
      <c r="GG735" s="471"/>
      <c r="GH735" s="471"/>
      <c r="GI735" s="478"/>
      <c r="GJ735" s="449"/>
      <c r="GK735" s="449"/>
      <c r="GL735" s="473"/>
      <c r="GM735" s="471"/>
      <c r="GN735" s="471"/>
      <c r="GO735" s="471"/>
      <c r="GP735" s="478"/>
      <c r="GQ735" s="449"/>
      <c r="GR735" s="449"/>
      <c r="GS735" s="473"/>
      <c r="GT735" s="471"/>
      <c r="GU735" s="471"/>
      <c r="GV735" s="471"/>
      <c r="GW735" s="478"/>
      <c r="GX735" s="449"/>
      <c r="GY735" s="449"/>
      <c r="GZ735" s="473"/>
      <c r="HA735" s="471"/>
      <c r="HB735" s="471"/>
      <c r="HC735" s="471"/>
      <c r="HD735" s="478"/>
      <c r="HE735" s="449"/>
      <c r="HF735" s="449"/>
      <c r="HG735" s="473"/>
      <c r="HH735" s="471"/>
      <c r="HI735" s="471"/>
      <c r="HJ735" s="471"/>
      <c r="HK735" s="478"/>
      <c r="HL735" s="449"/>
      <c r="HM735" s="449"/>
      <c r="HN735" s="473"/>
      <c r="HO735" s="471"/>
      <c r="HP735" s="471"/>
      <c r="HQ735" s="471"/>
      <c r="HR735" s="478"/>
      <c r="HS735" s="449"/>
      <c r="HT735" s="449"/>
      <c r="HU735" s="473"/>
      <c r="HV735" s="471"/>
      <c r="HW735" s="471"/>
      <c r="HX735" s="471"/>
      <c r="HY735" s="478"/>
      <c r="HZ735" s="449"/>
      <c r="IA735" s="449"/>
      <c r="IB735" s="473"/>
      <c r="IC735" s="471"/>
      <c r="ID735" s="471"/>
      <c r="IE735" s="471"/>
      <c r="IF735" s="478"/>
      <c r="IG735" s="449"/>
      <c r="IH735" s="449"/>
      <c r="II735" s="473"/>
      <c r="IJ735" s="471"/>
      <c r="IK735" s="471"/>
      <c r="IL735" s="471"/>
      <c r="IM735" s="478"/>
      <c r="IN735" s="449"/>
      <c r="IO735" s="449"/>
      <c r="IP735" s="473"/>
      <c r="IQ735" s="471"/>
      <c r="IR735" s="471"/>
      <c r="IS735" s="471"/>
      <c r="IT735" s="478"/>
      <c r="IU735" s="449"/>
      <c r="IV735" s="449"/>
      <c r="IW735" s="473"/>
      <c r="IX735" s="471"/>
      <c r="IY735" s="471"/>
      <c r="IZ735" s="471"/>
      <c r="JA735" s="478"/>
      <c r="JB735" s="449"/>
      <c r="JC735" s="449"/>
      <c r="JD735" s="473"/>
      <c r="JE735" s="471"/>
      <c r="JF735" s="471"/>
      <c r="JG735" s="471"/>
      <c r="JH735" s="478"/>
      <c r="JI735" s="449"/>
      <c r="JJ735" s="449"/>
      <c r="JK735" s="473"/>
      <c r="JL735" s="471"/>
      <c r="JM735" s="471"/>
      <c r="JN735" s="471"/>
      <c r="JO735" s="478"/>
      <c r="JP735" s="449"/>
      <c r="JQ735" s="449"/>
      <c r="JR735" s="473"/>
      <c r="JS735" s="471"/>
      <c r="JT735" s="471"/>
      <c r="JU735" s="471"/>
      <c r="JV735" s="478"/>
      <c r="JW735" s="449"/>
      <c r="JX735" s="449"/>
      <c r="JY735" s="473"/>
      <c r="JZ735" s="471"/>
      <c r="KA735" s="471"/>
      <c r="KB735" s="471"/>
      <c r="KC735" s="478"/>
      <c r="KD735" s="449"/>
      <c r="KE735" s="449"/>
      <c r="KF735" s="473"/>
      <c r="KG735" s="471"/>
      <c r="KH735" s="471"/>
      <c r="KI735" s="471"/>
      <c r="KJ735" s="478"/>
      <c r="KK735" s="449"/>
      <c r="KL735" s="449"/>
      <c r="KM735" s="473"/>
      <c r="KN735" s="471"/>
      <c r="KO735" s="471"/>
      <c r="KP735" s="471"/>
      <c r="KQ735" s="478"/>
      <c r="KR735" s="449"/>
      <c r="KS735" s="449"/>
      <c r="KT735" s="473"/>
      <c r="KU735" s="471"/>
      <c r="KV735" s="471"/>
      <c r="KW735" s="471"/>
      <c r="KX735" s="478"/>
      <c r="KY735" s="449"/>
      <c r="KZ735" s="449"/>
      <c r="LA735" s="473"/>
      <c r="LB735" s="471"/>
      <c r="LC735" s="471"/>
      <c r="LD735" s="471"/>
      <c r="LE735" s="478"/>
      <c r="LF735" s="449"/>
      <c r="LG735" s="449"/>
      <c r="LH735" s="473"/>
      <c r="LI735" s="471"/>
      <c r="LJ735" s="471"/>
      <c r="LK735" s="471"/>
      <c r="LL735" s="478"/>
      <c r="LM735" s="449"/>
      <c r="LN735" s="449"/>
      <c r="LO735" s="473"/>
      <c r="LP735" s="471"/>
      <c r="LQ735" s="471"/>
      <c r="LR735" s="471"/>
      <c r="LS735" s="478"/>
      <c r="LT735" s="449"/>
      <c r="LU735" s="449"/>
      <c r="LV735" s="473"/>
      <c r="LW735" s="471"/>
      <c r="LX735" s="471"/>
      <c r="LY735" s="471"/>
      <c r="LZ735" s="478"/>
      <c r="MA735" s="449"/>
      <c r="MB735" s="449"/>
      <c r="MC735" s="473"/>
      <c r="MD735" s="471"/>
      <c r="ME735" s="471"/>
      <c r="MF735" s="471"/>
      <c r="MG735" s="478"/>
      <c r="MH735" s="449"/>
      <c r="MI735" s="449"/>
      <c r="MJ735" s="473"/>
      <c r="MK735" s="471"/>
      <c r="ML735" s="471"/>
      <c r="MM735" s="471"/>
      <c r="MN735" s="478"/>
    </row>
    <row r="736" spans="2:352" hidden="1">
      <c r="B736" s="333">
        <v>497</v>
      </c>
      <c r="C736" s="449"/>
      <c r="D736" s="449"/>
      <c r="E736" s="473"/>
      <c r="F736" s="471"/>
      <c r="G736" s="471"/>
      <c r="H736" s="471"/>
      <c r="I736" s="478"/>
      <c r="J736" s="449"/>
      <c r="K736" s="449"/>
      <c r="L736" s="473"/>
      <c r="M736" s="471"/>
      <c r="N736" s="471"/>
      <c r="O736" s="471"/>
      <c r="P736" s="478"/>
      <c r="Q736" s="449"/>
      <c r="R736" s="449"/>
      <c r="S736" s="473"/>
      <c r="T736" s="471"/>
      <c r="U736" s="471"/>
      <c r="V736" s="471"/>
      <c r="W736" s="478"/>
      <c r="X736" s="449"/>
      <c r="Y736" s="449"/>
      <c r="Z736" s="473"/>
      <c r="AA736" s="471"/>
      <c r="AB736" s="471"/>
      <c r="AC736" s="471"/>
      <c r="AD736" s="478"/>
      <c r="AE736" s="449"/>
      <c r="AF736" s="449"/>
      <c r="AG736" s="473"/>
      <c r="AH736" s="471"/>
      <c r="AI736" s="471"/>
      <c r="AJ736" s="471"/>
      <c r="AK736" s="478"/>
      <c r="AL736" s="449"/>
      <c r="AM736" s="449"/>
      <c r="AN736" s="473"/>
      <c r="AO736" s="471"/>
      <c r="AP736" s="471"/>
      <c r="AQ736" s="471"/>
      <c r="AR736" s="478"/>
      <c r="AS736" s="449"/>
      <c r="AT736" s="449"/>
      <c r="AU736" s="473"/>
      <c r="AV736" s="471"/>
      <c r="AW736" s="471"/>
      <c r="AX736" s="471"/>
      <c r="AY736" s="478"/>
      <c r="AZ736" s="449"/>
      <c r="BA736" s="449"/>
      <c r="BB736" s="473"/>
      <c r="BC736" s="471"/>
      <c r="BD736" s="471"/>
      <c r="BE736" s="471"/>
      <c r="BF736" s="478"/>
      <c r="BG736" s="449"/>
      <c r="BH736" s="449"/>
      <c r="BI736" s="473"/>
      <c r="BJ736" s="471"/>
      <c r="BK736" s="471"/>
      <c r="BL736" s="471"/>
      <c r="BM736" s="478"/>
      <c r="BN736" s="449"/>
      <c r="BO736" s="449"/>
      <c r="BP736" s="473"/>
      <c r="BQ736" s="471"/>
      <c r="BR736" s="471"/>
      <c r="BS736" s="471"/>
      <c r="BT736" s="478"/>
      <c r="BU736" s="449"/>
      <c r="BV736" s="449"/>
      <c r="BW736" s="473"/>
      <c r="BX736" s="471"/>
      <c r="BY736" s="471"/>
      <c r="BZ736" s="471"/>
      <c r="CA736" s="478"/>
      <c r="CB736" s="449"/>
      <c r="CC736" s="449"/>
      <c r="CD736" s="473"/>
      <c r="CE736" s="471"/>
      <c r="CF736" s="471"/>
      <c r="CG736" s="471"/>
      <c r="CH736" s="478"/>
      <c r="CI736" s="449"/>
      <c r="CJ736" s="449"/>
      <c r="CK736" s="473"/>
      <c r="CL736" s="471"/>
      <c r="CM736" s="471"/>
      <c r="CN736" s="471"/>
      <c r="CO736" s="478"/>
      <c r="CP736" s="449"/>
      <c r="CQ736" s="449"/>
      <c r="CR736" s="473"/>
      <c r="CS736" s="471"/>
      <c r="CT736" s="471"/>
      <c r="CU736" s="471"/>
      <c r="CV736" s="478"/>
      <c r="CW736" s="449"/>
      <c r="CX736" s="449"/>
      <c r="CY736" s="473"/>
      <c r="CZ736" s="471"/>
      <c r="DA736" s="471"/>
      <c r="DB736" s="471"/>
      <c r="DC736" s="478"/>
      <c r="DD736" s="449"/>
      <c r="DE736" s="449"/>
      <c r="DF736" s="473"/>
      <c r="DG736" s="471"/>
      <c r="DH736" s="471"/>
      <c r="DI736" s="471"/>
      <c r="DJ736" s="478"/>
      <c r="DK736" s="449"/>
      <c r="DL736" s="449"/>
      <c r="DM736" s="473"/>
      <c r="DN736" s="471"/>
      <c r="DO736" s="471"/>
      <c r="DP736" s="471"/>
      <c r="DQ736" s="478"/>
      <c r="DR736" s="449"/>
      <c r="DS736" s="449"/>
      <c r="DT736" s="473"/>
      <c r="DU736" s="471"/>
      <c r="DV736" s="471"/>
      <c r="DW736" s="471"/>
      <c r="DX736" s="478"/>
      <c r="DY736" s="449"/>
      <c r="DZ736" s="449"/>
      <c r="EA736" s="473"/>
      <c r="EB736" s="471"/>
      <c r="EC736" s="471"/>
      <c r="ED736" s="471"/>
      <c r="EE736" s="478"/>
      <c r="EF736" s="449"/>
      <c r="EG736" s="449"/>
      <c r="EH736" s="473"/>
      <c r="EI736" s="471"/>
      <c r="EJ736" s="471"/>
      <c r="EK736" s="471"/>
      <c r="EL736" s="478"/>
      <c r="EM736" s="449"/>
      <c r="EN736" s="449"/>
      <c r="EO736" s="473"/>
      <c r="EP736" s="471"/>
      <c r="EQ736" s="471"/>
      <c r="ER736" s="471"/>
      <c r="ES736" s="478"/>
      <c r="ET736" s="449"/>
      <c r="EU736" s="449"/>
      <c r="EV736" s="473"/>
      <c r="EW736" s="471"/>
      <c r="EX736" s="471"/>
      <c r="EY736" s="471"/>
      <c r="EZ736" s="478"/>
      <c r="FA736" s="449"/>
      <c r="FB736" s="449"/>
      <c r="FC736" s="473"/>
      <c r="FD736" s="471"/>
      <c r="FE736" s="471"/>
      <c r="FF736" s="471"/>
      <c r="FG736" s="478"/>
      <c r="FH736" s="449"/>
      <c r="FI736" s="449"/>
      <c r="FJ736" s="473"/>
      <c r="FK736" s="471"/>
      <c r="FL736" s="471"/>
      <c r="FM736" s="471"/>
      <c r="FN736" s="478"/>
      <c r="FO736" s="449"/>
      <c r="FP736" s="449"/>
      <c r="FQ736" s="473"/>
      <c r="FR736" s="471"/>
      <c r="FS736" s="471"/>
      <c r="FT736" s="471"/>
      <c r="FU736" s="478"/>
      <c r="FV736" s="449"/>
      <c r="FW736" s="449"/>
      <c r="FX736" s="473"/>
      <c r="FY736" s="471"/>
      <c r="FZ736" s="471"/>
      <c r="GA736" s="471"/>
      <c r="GB736" s="478"/>
      <c r="GC736" s="449"/>
      <c r="GD736" s="449"/>
      <c r="GE736" s="473"/>
      <c r="GF736" s="471"/>
      <c r="GG736" s="471"/>
      <c r="GH736" s="471"/>
      <c r="GI736" s="478"/>
      <c r="GJ736" s="449"/>
      <c r="GK736" s="449"/>
      <c r="GL736" s="473"/>
      <c r="GM736" s="471"/>
      <c r="GN736" s="471"/>
      <c r="GO736" s="471"/>
      <c r="GP736" s="478"/>
      <c r="GQ736" s="449"/>
      <c r="GR736" s="449"/>
      <c r="GS736" s="473"/>
      <c r="GT736" s="471"/>
      <c r="GU736" s="471"/>
      <c r="GV736" s="471"/>
      <c r="GW736" s="478"/>
      <c r="GX736" s="449"/>
      <c r="GY736" s="449"/>
      <c r="GZ736" s="473"/>
      <c r="HA736" s="471"/>
      <c r="HB736" s="471"/>
      <c r="HC736" s="471"/>
      <c r="HD736" s="478"/>
      <c r="HE736" s="449"/>
      <c r="HF736" s="449"/>
      <c r="HG736" s="473"/>
      <c r="HH736" s="471"/>
      <c r="HI736" s="471"/>
      <c r="HJ736" s="471"/>
      <c r="HK736" s="478"/>
      <c r="HL736" s="449"/>
      <c r="HM736" s="449"/>
      <c r="HN736" s="473"/>
      <c r="HO736" s="471"/>
      <c r="HP736" s="471"/>
      <c r="HQ736" s="471"/>
      <c r="HR736" s="478"/>
      <c r="HS736" s="449"/>
      <c r="HT736" s="449"/>
      <c r="HU736" s="473"/>
      <c r="HV736" s="471"/>
      <c r="HW736" s="471"/>
      <c r="HX736" s="471"/>
      <c r="HY736" s="478"/>
      <c r="HZ736" s="449"/>
      <c r="IA736" s="449"/>
      <c r="IB736" s="473"/>
      <c r="IC736" s="471"/>
      <c r="ID736" s="471"/>
      <c r="IE736" s="471"/>
      <c r="IF736" s="478"/>
      <c r="IG736" s="449"/>
      <c r="IH736" s="449"/>
      <c r="II736" s="473"/>
      <c r="IJ736" s="471"/>
      <c r="IK736" s="471"/>
      <c r="IL736" s="471"/>
      <c r="IM736" s="478"/>
      <c r="IN736" s="449"/>
      <c r="IO736" s="449"/>
      <c r="IP736" s="473"/>
      <c r="IQ736" s="471"/>
      <c r="IR736" s="471"/>
      <c r="IS736" s="471"/>
      <c r="IT736" s="478"/>
      <c r="IU736" s="449"/>
      <c r="IV736" s="449"/>
      <c r="IW736" s="473"/>
      <c r="IX736" s="471"/>
      <c r="IY736" s="471"/>
      <c r="IZ736" s="471"/>
      <c r="JA736" s="478"/>
      <c r="JB736" s="449"/>
      <c r="JC736" s="449"/>
      <c r="JD736" s="473"/>
      <c r="JE736" s="471"/>
      <c r="JF736" s="471"/>
      <c r="JG736" s="471"/>
      <c r="JH736" s="478"/>
      <c r="JI736" s="449"/>
      <c r="JJ736" s="449"/>
      <c r="JK736" s="473"/>
      <c r="JL736" s="471"/>
      <c r="JM736" s="471"/>
      <c r="JN736" s="471"/>
      <c r="JO736" s="478"/>
      <c r="JP736" s="449"/>
      <c r="JQ736" s="449"/>
      <c r="JR736" s="473"/>
      <c r="JS736" s="471"/>
      <c r="JT736" s="471"/>
      <c r="JU736" s="471"/>
      <c r="JV736" s="478"/>
      <c r="JW736" s="449"/>
      <c r="JX736" s="449"/>
      <c r="JY736" s="473"/>
      <c r="JZ736" s="471"/>
      <c r="KA736" s="471"/>
      <c r="KB736" s="471"/>
      <c r="KC736" s="478"/>
      <c r="KD736" s="449"/>
      <c r="KE736" s="449"/>
      <c r="KF736" s="473"/>
      <c r="KG736" s="471"/>
      <c r="KH736" s="471"/>
      <c r="KI736" s="471"/>
      <c r="KJ736" s="478"/>
      <c r="KK736" s="449"/>
      <c r="KL736" s="449"/>
      <c r="KM736" s="473"/>
      <c r="KN736" s="471"/>
      <c r="KO736" s="471"/>
      <c r="KP736" s="471"/>
      <c r="KQ736" s="478"/>
      <c r="KR736" s="449"/>
      <c r="KS736" s="449"/>
      <c r="KT736" s="473"/>
      <c r="KU736" s="471"/>
      <c r="KV736" s="471"/>
      <c r="KW736" s="471"/>
      <c r="KX736" s="478"/>
      <c r="KY736" s="449"/>
      <c r="KZ736" s="449"/>
      <c r="LA736" s="473"/>
      <c r="LB736" s="471"/>
      <c r="LC736" s="471"/>
      <c r="LD736" s="471"/>
      <c r="LE736" s="478"/>
      <c r="LF736" s="449"/>
      <c r="LG736" s="449"/>
      <c r="LH736" s="473"/>
      <c r="LI736" s="471"/>
      <c r="LJ736" s="471"/>
      <c r="LK736" s="471"/>
      <c r="LL736" s="478"/>
      <c r="LM736" s="449"/>
      <c r="LN736" s="449"/>
      <c r="LO736" s="473"/>
      <c r="LP736" s="471"/>
      <c r="LQ736" s="471"/>
      <c r="LR736" s="471"/>
      <c r="LS736" s="478"/>
      <c r="LT736" s="449"/>
      <c r="LU736" s="449"/>
      <c r="LV736" s="473"/>
      <c r="LW736" s="471"/>
      <c r="LX736" s="471"/>
      <c r="LY736" s="471"/>
      <c r="LZ736" s="478"/>
      <c r="MA736" s="449"/>
      <c r="MB736" s="449"/>
      <c r="MC736" s="473"/>
      <c r="MD736" s="471"/>
      <c r="ME736" s="471"/>
      <c r="MF736" s="471"/>
      <c r="MG736" s="478"/>
      <c r="MH736" s="449"/>
      <c r="MI736" s="449"/>
      <c r="MJ736" s="473"/>
      <c r="MK736" s="471"/>
      <c r="ML736" s="471"/>
      <c r="MM736" s="471"/>
      <c r="MN736" s="478"/>
    </row>
    <row r="737" spans="2:352" hidden="1">
      <c r="B737" s="333">
        <v>498</v>
      </c>
      <c r="C737" s="449"/>
      <c r="D737" s="449"/>
      <c r="E737" s="473"/>
      <c r="F737" s="471"/>
      <c r="G737" s="471"/>
      <c r="H737" s="471"/>
      <c r="I737" s="478"/>
      <c r="J737" s="449"/>
      <c r="K737" s="449"/>
      <c r="L737" s="473"/>
      <c r="M737" s="471"/>
      <c r="N737" s="471"/>
      <c r="O737" s="471"/>
      <c r="P737" s="478"/>
      <c r="Q737" s="449"/>
      <c r="R737" s="449"/>
      <c r="S737" s="473"/>
      <c r="T737" s="471"/>
      <c r="U737" s="471"/>
      <c r="V737" s="471"/>
      <c r="W737" s="478"/>
      <c r="X737" s="449"/>
      <c r="Y737" s="449"/>
      <c r="Z737" s="473"/>
      <c r="AA737" s="471"/>
      <c r="AB737" s="471"/>
      <c r="AC737" s="471"/>
      <c r="AD737" s="478"/>
      <c r="AE737" s="449"/>
      <c r="AF737" s="449"/>
      <c r="AG737" s="473"/>
      <c r="AH737" s="471"/>
      <c r="AI737" s="471"/>
      <c r="AJ737" s="471"/>
      <c r="AK737" s="478"/>
      <c r="AL737" s="449"/>
      <c r="AM737" s="449"/>
      <c r="AN737" s="473"/>
      <c r="AO737" s="471"/>
      <c r="AP737" s="471"/>
      <c r="AQ737" s="471"/>
      <c r="AR737" s="478"/>
      <c r="AS737" s="449"/>
      <c r="AT737" s="449"/>
      <c r="AU737" s="473"/>
      <c r="AV737" s="471"/>
      <c r="AW737" s="471"/>
      <c r="AX737" s="471"/>
      <c r="AY737" s="478"/>
      <c r="AZ737" s="449"/>
      <c r="BA737" s="449"/>
      <c r="BB737" s="473"/>
      <c r="BC737" s="471"/>
      <c r="BD737" s="471"/>
      <c r="BE737" s="471"/>
      <c r="BF737" s="478"/>
      <c r="BG737" s="449"/>
      <c r="BH737" s="449"/>
      <c r="BI737" s="473"/>
      <c r="BJ737" s="471"/>
      <c r="BK737" s="471"/>
      <c r="BL737" s="471"/>
      <c r="BM737" s="478"/>
      <c r="BN737" s="449"/>
      <c r="BO737" s="449"/>
      <c r="BP737" s="473"/>
      <c r="BQ737" s="471"/>
      <c r="BR737" s="471"/>
      <c r="BS737" s="471"/>
      <c r="BT737" s="478"/>
      <c r="BU737" s="449"/>
      <c r="BV737" s="449"/>
      <c r="BW737" s="473"/>
      <c r="BX737" s="471"/>
      <c r="BY737" s="471"/>
      <c r="BZ737" s="471"/>
      <c r="CA737" s="478"/>
      <c r="CB737" s="449"/>
      <c r="CC737" s="449"/>
      <c r="CD737" s="473"/>
      <c r="CE737" s="471"/>
      <c r="CF737" s="471"/>
      <c r="CG737" s="471"/>
      <c r="CH737" s="478"/>
      <c r="CI737" s="449"/>
      <c r="CJ737" s="449"/>
      <c r="CK737" s="473"/>
      <c r="CL737" s="471"/>
      <c r="CM737" s="471"/>
      <c r="CN737" s="471"/>
      <c r="CO737" s="478"/>
      <c r="CP737" s="449"/>
      <c r="CQ737" s="449"/>
      <c r="CR737" s="473"/>
      <c r="CS737" s="471"/>
      <c r="CT737" s="471"/>
      <c r="CU737" s="471"/>
      <c r="CV737" s="478"/>
      <c r="CW737" s="449"/>
      <c r="CX737" s="449"/>
      <c r="CY737" s="473"/>
      <c r="CZ737" s="471"/>
      <c r="DA737" s="471"/>
      <c r="DB737" s="471"/>
      <c r="DC737" s="478"/>
      <c r="DD737" s="449"/>
      <c r="DE737" s="449"/>
      <c r="DF737" s="473"/>
      <c r="DG737" s="471"/>
      <c r="DH737" s="471"/>
      <c r="DI737" s="471"/>
      <c r="DJ737" s="478"/>
      <c r="DK737" s="449"/>
      <c r="DL737" s="449"/>
      <c r="DM737" s="473"/>
      <c r="DN737" s="471"/>
      <c r="DO737" s="471"/>
      <c r="DP737" s="471"/>
      <c r="DQ737" s="478"/>
      <c r="DR737" s="449"/>
      <c r="DS737" s="449"/>
      <c r="DT737" s="473"/>
      <c r="DU737" s="471"/>
      <c r="DV737" s="471"/>
      <c r="DW737" s="471"/>
      <c r="DX737" s="478"/>
      <c r="DY737" s="449"/>
      <c r="DZ737" s="449"/>
      <c r="EA737" s="473"/>
      <c r="EB737" s="471"/>
      <c r="EC737" s="471"/>
      <c r="ED737" s="471"/>
      <c r="EE737" s="478"/>
      <c r="EF737" s="449"/>
      <c r="EG737" s="449"/>
      <c r="EH737" s="473"/>
      <c r="EI737" s="471"/>
      <c r="EJ737" s="471"/>
      <c r="EK737" s="471"/>
      <c r="EL737" s="478"/>
      <c r="EM737" s="449"/>
      <c r="EN737" s="449"/>
      <c r="EO737" s="473"/>
      <c r="EP737" s="471"/>
      <c r="EQ737" s="471"/>
      <c r="ER737" s="471"/>
      <c r="ES737" s="478"/>
      <c r="ET737" s="449"/>
      <c r="EU737" s="449"/>
      <c r="EV737" s="473"/>
      <c r="EW737" s="471"/>
      <c r="EX737" s="471"/>
      <c r="EY737" s="471"/>
      <c r="EZ737" s="478"/>
      <c r="FA737" s="449"/>
      <c r="FB737" s="449"/>
      <c r="FC737" s="473"/>
      <c r="FD737" s="471"/>
      <c r="FE737" s="471"/>
      <c r="FF737" s="471"/>
      <c r="FG737" s="478"/>
      <c r="FH737" s="449"/>
      <c r="FI737" s="449"/>
      <c r="FJ737" s="473"/>
      <c r="FK737" s="471"/>
      <c r="FL737" s="471"/>
      <c r="FM737" s="471"/>
      <c r="FN737" s="478"/>
      <c r="FO737" s="449"/>
      <c r="FP737" s="449"/>
      <c r="FQ737" s="473"/>
      <c r="FR737" s="471"/>
      <c r="FS737" s="471"/>
      <c r="FT737" s="471"/>
      <c r="FU737" s="478"/>
      <c r="FV737" s="449"/>
      <c r="FW737" s="449"/>
      <c r="FX737" s="473"/>
      <c r="FY737" s="471"/>
      <c r="FZ737" s="471"/>
      <c r="GA737" s="471"/>
      <c r="GB737" s="478"/>
      <c r="GC737" s="449"/>
      <c r="GD737" s="449"/>
      <c r="GE737" s="473"/>
      <c r="GF737" s="471"/>
      <c r="GG737" s="471"/>
      <c r="GH737" s="471"/>
      <c r="GI737" s="478"/>
      <c r="GJ737" s="449"/>
      <c r="GK737" s="449"/>
      <c r="GL737" s="473"/>
      <c r="GM737" s="471"/>
      <c r="GN737" s="471"/>
      <c r="GO737" s="471"/>
      <c r="GP737" s="478"/>
      <c r="GQ737" s="449"/>
      <c r="GR737" s="449"/>
      <c r="GS737" s="473"/>
      <c r="GT737" s="471"/>
      <c r="GU737" s="471"/>
      <c r="GV737" s="471"/>
      <c r="GW737" s="478"/>
      <c r="GX737" s="449"/>
      <c r="GY737" s="449"/>
      <c r="GZ737" s="473"/>
      <c r="HA737" s="471"/>
      <c r="HB737" s="471"/>
      <c r="HC737" s="471"/>
      <c r="HD737" s="478"/>
      <c r="HE737" s="449"/>
      <c r="HF737" s="449"/>
      <c r="HG737" s="473"/>
      <c r="HH737" s="471"/>
      <c r="HI737" s="471"/>
      <c r="HJ737" s="471"/>
      <c r="HK737" s="478"/>
      <c r="HL737" s="449"/>
      <c r="HM737" s="449"/>
      <c r="HN737" s="473"/>
      <c r="HO737" s="471"/>
      <c r="HP737" s="471"/>
      <c r="HQ737" s="471"/>
      <c r="HR737" s="478"/>
      <c r="HS737" s="449"/>
      <c r="HT737" s="449"/>
      <c r="HU737" s="473"/>
      <c r="HV737" s="471"/>
      <c r="HW737" s="471"/>
      <c r="HX737" s="471"/>
      <c r="HY737" s="478"/>
      <c r="HZ737" s="449"/>
      <c r="IA737" s="449"/>
      <c r="IB737" s="473"/>
      <c r="IC737" s="471"/>
      <c r="ID737" s="471"/>
      <c r="IE737" s="471"/>
      <c r="IF737" s="478"/>
      <c r="IG737" s="449"/>
      <c r="IH737" s="449"/>
      <c r="II737" s="473"/>
      <c r="IJ737" s="471"/>
      <c r="IK737" s="471"/>
      <c r="IL737" s="471"/>
      <c r="IM737" s="478"/>
      <c r="IN737" s="449"/>
      <c r="IO737" s="449"/>
      <c r="IP737" s="473"/>
      <c r="IQ737" s="471"/>
      <c r="IR737" s="471"/>
      <c r="IS737" s="471"/>
      <c r="IT737" s="478"/>
      <c r="IU737" s="449"/>
      <c r="IV737" s="449"/>
      <c r="IW737" s="473"/>
      <c r="IX737" s="471"/>
      <c r="IY737" s="471"/>
      <c r="IZ737" s="471"/>
      <c r="JA737" s="478"/>
      <c r="JB737" s="449"/>
      <c r="JC737" s="449"/>
      <c r="JD737" s="473"/>
      <c r="JE737" s="471"/>
      <c r="JF737" s="471"/>
      <c r="JG737" s="471"/>
      <c r="JH737" s="478"/>
      <c r="JI737" s="449"/>
      <c r="JJ737" s="449"/>
      <c r="JK737" s="473"/>
      <c r="JL737" s="471"/>
      <c r="JM737" s="471"/>
      <c r="JN737" s="471"/>
      <c r="JO737" s="478"/>
      <c r="JP737" s="449"/>
      <c r="JQ737" s="449"/>
      <c r="JR737" s="473"/>
      <c r="JS737" s="471"/>
      <c r="JT737" s="471"/>
      <c r="JU737" s="471"/>
      <c r="JV737" s="478"/>
      <c r="JW737" s="449"/>
      <c r="JX737" s="449"/>
      <c r="JY737" s="473"/>
      <c r="JZ737" s="471"/>
      <c r="KA737" s="471"/>
      <c r="KB737" s="471"/>
      <c r="KC737" s="478"/>
      <c r="KD737" s="449"/>
      <c r="KE737" s="449"/>
      <c r="KF737" s="473"/>
      <c r="KG737" s="471"/>
      <c r="KH737" s="471"/>
      <c r="KI737" s="471"/>
      <c r="KJ737" s="478"/>
      <c r="KK737" s="449"/>
      <c r="KL737" s="449"/>
      <c r="KM737" s="473"/>
      <c r="KN737" s="471"/>
      <c r="KO737" s="471"/>
      <c r="KP737" s="471"/>
      <c r="KQ737" s="478"/>
      <c r="KR737" s="449"/>
      <c r="KS737" s="449"/>
      <c r="KT737" s="473"/>
      <c r="KU737" s="471"/>
      <c r="KV737" s="471"/>
      <c r="KW737" s="471"/>
      <c r="KX737" s="478"/>
      <c r="KY737" s="449"/>
      <c r="KZ737" s="449"/>
      <c r="LA737" s="473"/>
      <c r="LB737" s="471"/>
      <c r="LC737" s="471"/>
      <c r="LD737" s="471"/>
      <c r="LE737" s="478"/>
      <c r="LF737" s="449"/>
      <c r="LG737" s="449"/>
      <c r="LH737" s="473"/>
      <c r="LI737" s="471"/>
      <c r="LJ737" s="471"/>
      <c r="LK737" s="471"/>
      <c r="LL737" s="478"/>
      <c r="LM737" s="449"/>
      <c r="LN737" s="449"/>
      <c r="LO737" s="473"/>
      <c r="LP737" s="471"/>
      <c r="LQ737" s="471"/>
      <c r="LR737" s="471"/>
      <c r="LS737" s="478"/>
      <c r="LT737" s="449"/>
      <c r="LU737" s="449"/>
      <c r="LV737" s="473"/>
      <c r="LW737" s="471"/>
      <c r="LX737" s="471"/>
      <c r="LY737" s="471"/>
      <c r="LZ737" s="478"/>
      <c r="MA737" s="449"/>
      <c r="MB737" s="449"/>
      <c r="MC737" s="473"/>
      <c r="MD737" s="471"/>
      <c r="ME737" s="471"/>
      <c r="MF737" s="471"/>
      <c r="MG737" s="478"/>
      <c r="MH737" s="449"/>
      <c r="MI737" s="449"/>
      <c r="MJ737" s="473"/>
      <c r="MK737" s="471"/>
      <c r="ML737" s="471"/>
      <c r="MM737" s="471"/>
      <c r="MN737" s="478"/>
    </row>
    <row r="738" spans="2:352" hidden="1">
      <c r="B738" s="333">
        <v>499</v>
      </c>
      <c r="C738" s="449"/>
      <c r="D738" s="449"/>
      <c r="E738" s="473"/>
      <c r="F738" s="471"/>
      <c r="G738" s="471"/>
      <c r="H738" s="471"/>
      <c r="I738" s="478"/>
      <c r="J738" s="449"/>
      <c r="K738" s="449"/>
      <c r="L738" s="473"/>
      <c r="M738" s="471"/>
      <c r="N738" s="471"/>
      <c r="O738" s="471"/>
      <c r="P738" s="478"/>
      <c r="Q738" s="449"/>
      <c r="R738" s="449"/>
      <c r="S738" s="473"/>
      <c r="T738" s="471"/>
      <c r="U738" s="471"/>
      <c r="V738" s="471"/>
      <c r="W738" s="478"/>
      <c r="X738" s="449"/>
      <c r="Y738" s="449"/>
      <c r="Z738" s="473"/>
      <c r="AA738" s="471"/>
      <c r="AB738" s="471"/>
      <c r="AC738" s="471"/>
      <c r="AD738" s="478"/>
      <c r="AE738" s="449"/>
      <c r="AF738" s="449"/>
      <c r="AG738" s="473"/>
      <c r="AH738" s="471"/>
      <c r="AI738" s="471"/>
      <c r="AJ738" s="471"/>
      <c r="AK738" s="478"/>
      <c r="AL738" s="449"/>
      <c r="AM738" s="449"/>
      <c r="AN738" s="473"/>
      <c r="AO738" s="471"/>
      <c r="AP738" s="471"/>
      <c r="AQ738" s="471"/>
      <c r="AR738" s="478"/>
      <c r="AS738" s="449"/>
      <c r="AT738" s="449"/>
      <c r="AU738" s="473"/>
      <c r="AV738" s="471"/>
      <c r="AW738" s="471"/>
      <c r="AX738" s="471"/>
      <c r="AY738" s="478"/>
      <c r="AZ738" s="449"/>
      <c r="BA738" s="449"/>
      <c r="BB738" s="473"/>
      <c r="BC738" s="471"/>
      <c r="BD738" s="471"/>
      <c r="BE738" s="471"/>
      <c r="BF738" s="478"/>
      <c r="BG738" s="449"/>
      <c r="BH738" s="449"/>
      <c r="BI738" s="473"/>
      <c r="BJ738" s="471"/>
      <c r="BK738" s="471"/>
      <c r="BL738" s="471"/>
      <c r="BM738" s="478"/>
      <c r="BN738" s="449"/>
      <c r="BO738" s="449"/>
      <c r="BP738" s="473"/>
      <c r="BQ738" s="471"/>
      <c r="BR738" s="471"/>
      <c r="BS738" s="471"/>
      <c r="BT738" s="478"/>
      <c r="BU738" s="449"/>
      <c r="BV738" s="449"/>
      <c r="BW738" s="473"/>
      <c r="BX738" s="471"/>
      <c r="BY738" s="471"/>
      <c r="BZ738" s="471"/>
      <c r="CA738" s="478"/>
      <c r="CB738" s="449"/>
      <c r="CC738" s="449"/>
      <c r="CD738" s="473"/>
      <c r="CE738" s="471"/>
      <c r="CF738" s="471"/>
      <c r="CG738" s="471"/>
      <c r="CH738" s="478"/>
      <c r="CI738" s="449"/>
      <c r="CJ738" s="449"/>
      <c r="CK738" s="473"/>
      <c r="CL738" s="471"/>
      <c r="CM738" s="471"/>
      <c r="CN738" s="471"/>
      <c r="CO738" s="478"/>
      <c r="CP738" s="449"/>
      <c r="CQ738" s="449"/>
      <c r="CR738" s="473"/>
      <c r="CS738" s="471"/>
      <c r="CT738" s="471"/>
      <c r="CU738" s="471"/>
      <c r="CV738" s="478"/>
      <c r="CW738" s="449"/>
      <c r="CX738" s="449"/>
      <c r="CY738" s="473"/>
      <c r="CZ738" s="471"/>
      <c r="DA738" s="471"/>
      <c r="DB738" s="471"/>
      <c r="DC738" s="478"/>
      <c r="DD738" s="449"/>
      <c r="DE738" s="449"/>
      <c r="DF738" s="473"/>
      <c r="DG738" s="471"/>
      <c r="DH738" s="471"/>
      <c r="DI738" s="471"/>
      <c r="DJ738" s="478"/>
      <c r="DK738" s="449"/>
      <c r="DL738" s="449"/>
      <c r="DM738" s="473"/>
      <c r="DN738" s="471"/>
      <c r="DO738" s="471"/>
      <c r="DP738" s="471"/>
      <c r="DQ738" s="478"/>
      <c r="DR738" s="449"/>
      <c r="DS738" s="449"/>
      <c r="DT738" s="473"/>
      <c r="DU738" s="471"/>
      <c r="DV738" s="471"/>
      <c r="DW738" s="471"/>
      <c r="DX738" s="478"/>
      <c r="DY738" s="449"/>
      <c r="DZ738" s="449"/>
      <c r="EA738" s="473"/>
      <c r="EB738" s="471"/>
      <c r="EC738" s="471"/>
      <c r="ED738" s="471"/>
      <c r="EE738" s="478"/>
      <c r="EF738" s="449"/>
      <c r="EG738" s="449"/>
      <c r="EH738" s="473"/>
      <c r="EI738" s="471"/>
      <c r="EJ738" s="471"/>
      <c r="EK738" s="471"/>
      <c r="EL738" s="478"/>
      <c r="EM738" s="449"/>
      <c r="EN738" s="449"/>
      <c r="EO738" s="473"/>
      <c r="EP738" s="471"/>
      <c r="EQ738" s="471"/>
      <c r="ER738" s="471"/>
      <c r="ES738" s="478"/>
      <c r="ET738" s="449"/>
      <c r="EU738" s="449"/>
      <c r="EV738" s="473"/>
      <c r="EW738" s="471"/>
      <c r="EX738" s="471"/>
      <c r="EY738" s="471"/>
      <c r="EZ738" s="478"/>
      <c r="FA738" s="449"/>
      <c r="FB738" s="449"/>
      <c r="FC738" s="473"/>
      <c r="FD738" s="471"/>
      <c r="FE738" s="471"/>
      <c r="FF738" s="471"/>
      <c r="FG738" s="478"/>
      <c r="FH738" s="449"/>
      <c r="FI738" s="449"/>
      <c r="FJ738" s="473"/>
      <c r="FK738" s="471"/>
      <c r="FL738" s="471"/>
      <c r="FM738" s="471"/>
      <c r="FN738" s="478"/>
      <c r="FO738" s="449"/>
      <c r="FP738" s="449"/>
      <c r="FQ738" s="473"/>
      <c r="FR738" s="471"/>
      <c r="FS738" s="471"/>
      <c r="FT738" s="471"/>
      <c r="FU738" s="478"/>
      <c r="FV738" s="449"/>
      <c r="FW738" s="449"/>
      <c r="FX738" s="473"/>
      <c r="FY738" s="471"/>
      <c r="FZ738" s="471"/>
      <c r="GA738" s="471"/>
      <c r="GB738" s="478"/>
      <c r="GC738" s="449"/>
      <c r="GD738" s="449"/>
      <c r="GE738" s="473"/>
      <c r="GF738" s="471"/>
      <c r="GG738" s="471"/>
      <c r="GH738" s="471"/>
      <c r="GI738" s="478"/>
      <c r="GJ738" s="449"/>
      <c r="GK738" s="449"/>
      <c r="GL738" s="473"/>
      <c r="GM738" s="471"/>
      <c r="GN738" s="471"/>
      <c r="GO738" s="471"/>
      <c r="GP738" s="478"/>
      <c r="GQ738" s="449"/>
      <c r="GR738" s="449"/>
      <c r="GS738" s="473"/>
      <c r="GT738" s="471"/>
      <c r="GU738" s="471"/>
      <c r="GV738" s="471"/>
      <c r="GW738" s="478"/>
      <c r="GX738" s="449"/>
      <c r="GY738" s="449"/>
      <c r="GZ738" s="473"/>
      <c r="HA738" s="471"/>
      <c r="HB738" s="471"/>
      <c r="HC738" s="471"/>
      <c r="HD738" s="478"/>
      <c r="HE738" s="449"/>
      <c r="HF738" s="449"/>
      <c r="HG738" s="473"/>
      <c r="HH738" s="471"/>
      <c r="HI738" s="471"/>
      <c r="HJ738" s="471"/>
      <c r="HK738" s="478"/>
      <c r="HL738" s="449"/>
      <c r="HM738" s="449"/>
      <c r="HN738" s="473"/>
      <c r="HO738" s="471"/>
      <c r="HP738" s="471"/>
      <c r="HQ738" s="471"/>
      <c r="HR738" s="478"/>
      <c r="HS738" s="449"/>
      <c r="HT738" s="449"/>
      <c r="HU738" s="473"/>
      <c r="HV738" s="471"/>
      <c r="HW738" s="471"/>
      <c r="HX738" s="471"/>
      <c r="HY738" s="478"/>
      <c r="HZ738" s="449"/>
      <c r="IA738" s="449"/>
      <c r="IB738" s="473"/>
      <c r="IC738" s="471"/>
      <c r="ID738" s="471"/>
      <c r="IE738" s="471"/>
      <c r="IF738" s="478"/>
      <c r="IG738" s="449"/>
      <c r="IH738" s="449"/>
      <c r="II738" s="473"/>
      <c r="IJ738" s="471"/>
      <c r="IK738" s="471"/>
      <c r="IL738" s="471"/>
      <c r="IM738" s="478"/>
      <c r="IN738" s="449"/>
      <c r="IO738" s="449"/>
      <c r="IP738" s="473"/>
      <c r="IQ738" s="471"/>
      <c r="IR738" s="471"/>
      <c r="IS738" s="471"/>
      <c r="IT738" s="478"/>
      <c r="IU738" s="449"/>
      <c r="IV738" s="449"/>
      <c r="IW738" s="473"/>
      <c r="IX738" s="471"/>
      <c r="IY738" s="471"/>
      <c r="IZ738" s="471"/>
      <c r="JA738" s="478"/>
      <c r="JB738" s="449"/>
      <c r="JC738" s="449"/>
      <c r="JD738" s="473"/>
      <c r="JE738" s="471"/>
      <c r="JF738" s="471"/>
      <c r="JG738" s="471"/>
      <c r="JH738" s="478"/>
      <c r="JI738" s="449"/>
      <c r="JJ738" s="449"/>
      <c r="JK738" s="473"/>
      <c r="JL738" s="471"/>
      <c r="JM738" s="471"/>
      <c r="JN738" s="471"/>
      <c r="JO738" s="478"/>
      <c r="JP738" s="449"/>
      <c r="JQ738" s="449"/>
      <c r="JR738" s="473"/>
      <c r="JS738" s="471"/>
      <c r="JT738" s="471"/>
      <c r="JU738" s="471"/>
      <c r="JV738" s="478"/>
      <c r="JW738" s="449"/>
      <c r="JX738" s="449"/>
      <c r="JY738" s="473"/>
      <c r="JZ738" s="471"/>
      <c r="KA738" s="471"/>
      <c r="KB738" s="471"/>
      <c r="KC738" s="478"/>
      <c r="KD738" s="449"/>
      <c r="KE738" s="449"/>
      <c r="KF738" s="473"/>
      <c r="KG738" s="471"/>
      <c r="KH738" s="471"/>
      <c r="KI738" s="471"/>
      <c r="KJ738" s="478"/>
      <c r="KK738" s="449"/>
      <c r="KL738" s="449"/>
      <c r="KM738" s="473"/>
      <c r="KN738" s="471"/>
      <c r="KO738" s="471"/>
      <c r="KP738" s="471"/>
      <c r="KQ738" s="478"/>
      <c r="KR738" s="449"/>
      <c r="KS738" s="449"/>
      <c r="KT738" s="473"/>
      <c r="KU738" s="471"/>
      <c r="KV738" s="471"/>
      <c r="KW738" s="471"/>
      <c r="KX738" s="478"/>
      <c r="KY738" s="449"/>
      <c r="KZ738" s="449"/>
      <c r="LA738" s="473"/>
      <c r="LB738" s="471"/>
      <c r="LC738" s="471"/>
      <c r="LD738" s="471"/>
      <c r="LE738" s="478"/>
      <c r="LF738" s="449"/>
      <c r="LG738" s="449"/>
      <c r="LH738" s="473"/>
      <c r="LI738" s="471"/>
      <c r="LJ738" s="471"/>
      <c r="LK738" s="471"/>
      <c r="LL738" s="478"/>
      <c r="LM738" s="449"/>
      <c r="LN738" s="449"/>
      <c r="LO738" s="473"/>
      <c r="LP738" s="471"/>
      <c r="LQ738" s="471"/>
      <c r="LR738" s="471"/>
      <c r="LS738" s="478"/>
      <c r="LT738" s="449"/>
      <c r="LU738" s="449"/>
      <c r="LV738" s="473"/>
      <c r="LW738" s="471"/>
      <c r="LX738" s="471"/>
      <c r="LY738" s="471"/>
      <c r="LZ738" s="478"/>
      <c r="MA738" s="449"/>
      <c r="MB738" s="449"/>
      <c r="MC738" s="473"/>
      <c r="MD738" s="471"/>
      <c r="ME738" s="471"/>
      <c r="MF738" s="471"/>
      <c r="MG738" s="478"/>
      <c r="MH738" s="449"/>
      <c r="MI738" s="449"/>
      <c r="MJ738" s="473"/>
      <c r="MK738" s="471"/>
      <c r="ML738" s="471"/>
      <c r="MM738" s="471"/>
      <c r="MN738" s="478"/>
    </row>
    <row r="739" spans="2:352" hidden="1">
      <c r="B739" s="333">
        <v>500</v>
      </c>
      <c r="C739" s="449"/>
      <c r="D739" s="449"/>
      <c r="E739" s="473"/>
      <c r="F739" s="471"/>
      <c r="G739" s="471"/>
      <c r="H739" s="471"/>
      <c r="I739" s="478"/>
      <c r="J739" s="449"/>
      <c r="K739" s="449"/>
      <c r="L739" s="473"/>
      <c r="M739" s="471"/>
      <c r="N739" s="471"/>
      <c r="O739" s="471"/>
      <c r="P739" s="478"/>
      <c r="Q739" s="449"/>
      <c r="R739" s="449"/>
      <c r="S739" s="473"/>
      <c r="T739" s="471"/>
      <c r="U739" s="471"/>
      <c r="V739" s="471"/>
      <c r="W739" s="478"/>
      <c r="X739" s="449"/>
      <c r="Y739" s="449"/>
      <c r="Z739" s="473"/>
      <c r="AA739" s="471"/>
      <c r="AB739" s="471"/>
      <c r="AC739" s="471"/>
      <c r="AD739" s="478"/>
      <c r="AE739" s="449"/>
      <c r="AF739" s="449"/>
      <c r="AG739" s="473"/>
      <c r="AH739" s="471"/>
      <c r="AI739" s="471"/>
      <c r="AJ739" s="471"/>
      <c r="AK739" s="478"/>
      <c r="AL739" s="449"/>
      <c r="AM739" s="449"/>
      <c r="AN739" s="473"/>
      <c r="AO739" s="471"/>
      <c r="AP739" s="471"/>
      <c r="AQ739" s="471"/>
      <c r="AR739" s="478"/>
      <c r="AS739" s="449"/>
      <c r="AT739" s="449"/>
      <c r="AU739" s="473"/>
      <c r="AV739" s="471"/>
      <c r="AW739" s="471"/>
      <c r="AX739" s="471"/>
      <c r="AY739" s="478"/>
      <c r="AZ739" s="449"/>
      <c r="BA739" s="449"/>
      <c r="BB739" s="473"/>
      <c r="BC739" s="471"/>
      <c r="BD739" s="471"/>
      <c r="BE739" s="471"/>
      <c r="BF739" s="478"/>
      <c r="BG739" s="449"/>
      <c r="BH739" s="449"/>
      <c r="BI739" s="473"/>
      <c r="BJ739" s="471"/>
      <c r="BK739" s="471"/>
      <c r="BL739" s="471"/>
      <c r="BM739" s="478"/>
      <c r="BN739" s="449"/>
      <c r="BO739" s="449"/>
      <c r="BP739" s="473"/>
      <c r="BQ739" s="471"/>
      <c r="BR739" s="471"/>
      <c r="BS739" s="471"/>
      <c r="BT739" s="478"/>
      <c r="BU739" s="449"/>
      <c r="BV739" s="449"/>
      <c r="BW739" s="473"/>
      <c r="BX739" s="471"/>
      <c r="BY739" s="471"/>
      <c r="BZ739" s="471"/>
      <c r="CA739" s="478"/>
      <c r="CB739" s="449"/>
      <c r="CC739" s="449"/>
      <c r="CD739" s="473"/>
      <c r="CE739" s="471"/>
      <c r="CF739" s="471"/>
      <c r="CG739" s="471"/>
      <c r="CH739" s="478"/>
      <c r="CI739" s="449"/>
      <c r="CJ739" s="449"/>
      <c r="CK739" s="473"/>
      <c r="CL739" s="471"/>
      <c r="CM739" s="471"/>
      <c r="CN739" s="471"/>
      <c r="CO739" s="478"/>
      <c r="CP739" s="449"/>
      <c r="CQ739" s="449"/>
      <c r="CR739" s="473"/>
      <c r="CS739" s="471"/>
      <c r="CT739" s="471"/>
      <c r="CU739" s="471"/>
      <c r="CV739" s="478"/>
      <c r="CW739" s="449"/>
      <c r="CX739" s="449"/>
      <c r="CY739" s="473"/>
      <c r="CZ739" s="471"/>
      <c r="DA739" s="471"/>
      <c r="DB739" s="471"/>
      <c r="DC739" s="478"/>
      <c r="DD739" s="449"/>
      <c r="DE739" s="449"/>
      <c r="DF739" s="473"/>
      <c r="DG739" s="471"/>
      <c r="DH739" s="471"/>
      <c r="DI739" s="471"/>
      <c r="DJ739" s="478"/>
      <c r="DK739" s="449"/>
      <c r="DL739" s="449"/>
      <c r="DM739" s="473"/>
      <c r="DN739" s="471"/>
      <c r="DO739" s="471"/>
      <c r="DP739" s="471"/>
      <c r="DQ739" s="478"/>
      <c r="DR739" s="449"/>
      <c r="DS739" s="449"/>
      <c r="DT739" s="473"/>
      <c r="DU739" s="471"/>
      <c r="DV739" s="471"/>
      <c r="DW739" s="471"/>
      <c r="DX739" s="478"/>
      <c r="DY739" s="449"/>
      <c r="DZ739" s="449"/>
      <c r="EA739" s="473"/>
      <c r="EB739" s="471"/>
      <c r="EC739" s="471"/>
      <c r="ED739" s="471"/>
      <c r="EE739" s="478"/>
      <c r="EF739" s="449"/>
      <c r="EG739" s="449"/>
      <c r="EH739" s="473"/>
      <c r="EI739" s="471"/>
      <c r="EJ739" s="471"/>
      <c r="EK739" s="471"/>
      <c r="EL739" s="478"/>
      <c r="EM739" s="449"/>
      <c r="EN739" s="449"/>
      <c r="EO739" s="473"/>
      <c r="EP739" s="471"/>
      <c r="EQ739" s="471"/>
      <c r="ER739" s="471"/>
      <c r="ES739" s="478"/>
      <c r="ET739" s="449"/>
      <c r="EU739" s="449"/>
      <c r="EV739" s="473"/>
      <c r="EW739" s="471"/>
      <c r="EX739" s="471"/>
      <c r="EY739" s="471"/>
      <c r="EZ739" s="478"/>
      <c r="FA739" s="449"/>
      <c r="FB739" s="449"/>
      <c r="FC739" s="473"/>
      <c r="FD739" s="471"/>
      <c r="FE739" s="471"/>
      <c r="FF739" s="471"/>
      <c r="FG739" s="478"/>
      <c r="FH739" s="449"/>
      <c r="FI739" s="449"/>
      <c r="FJ739" s="473"/>
      <c r="FK739" s="471"/>
      <c r="FL739" s="471"/>
      <c r="FM739" s="471"/>
      <c r="FN739" s="478"/>
      <c r="FO739" s="449"/>
      <c r="FP739" s="449"/>
      <c r="FQ739" s="473"/>
      <c r="FR739" s="471"/>
      <c r="FS739" s="471"/>
      <c r="FT739" s="471"/>
      <c r="FU739" s="478"/>
      <c r="FV739" s="449"/>
      <c r="FW739" s="449"/>
      <c r="FX739" s="473"/>
      <c r="FY739" s="471"/>
      <c r="FZ739" s="471"/>
      <c r="GA739" s="471"/>
      <c r="GB739" s="478"/>
      <c r="GC739" s="449"/>
      <c r="GD739" s="449"/>
      <c r="GE739" s="473"/>
      <c r="GF739" s="471"/>
      <c r="GG739" s="471"/>
      <c r="GH739" s="471"/>
      <c r="GI739" s="478"/>
      <c r="GJ739" s="449"/>
      <c r="GK739" s="449"/>
      <c r="GL739" s="473"/>
      <c r="GM739" s="471"/>
      <c r="GN739" s="471"/>
      <c r="GO739" s="471"/>
      <c r="GP739" s="478"/>
      <c r="GQ739" s="449"/>
      <c r="GR739" s="449"/>
      <c r="GS739" s="473"/>
      <c r="GT739" s="471"/>
      <c r="GU739" s="471"/>
      <c r="GV739" s="471"/>
      <c r="GW739" s="478"/>
      <c r="GX739" s="449"/>
      <c r="GY739" s="449"/>
      <c r="GZ739" s="473"/>
      <c r="HA739" s="471"/>
      <c r="HB739" s="471"/>
      <c r="HC739" s="471"/>
      <c r="HD739" s="478"/>
      <c r="HE739" s="449"/>
      <c r="HF739" s="449"/>
      <c r="HG739" s="473"/>
      <c r="HH739" s="471"/>
      <c r="HI739" s="471"/>
      <c r="HJ739" s="471"/>
      <c r="HK739" s="478"/>
      <c r="HL739" s="449"/>
      <c r="HM739" s="449"/>
      <c r="HN739" s="473"/>
      <c r="HO739" s="471"/>
      <c r="HP739" s="471"/>
      <c r="HQ739" s="471"/>
      <c r="HR739" s="478"/>
      <c r="HS739" s="449"/>
      <c r="HT739" s="449"/>
      <c r="HU739" s="473"/>
      <c r="HV739" s="471"/>
      <c r="HW739" s="471"/>
      <c r="HX739" s="471"/>
      <c r="HY739" s="478"/>
      <c r="HZ739" s="449"/>
      <c r="IA739" s="449"/>
      <c r="IB739" s="473"/>
      <c r="IC739" s="471"/>
      <c r="ID739" s="471"/>
      <c r="IE739" s="471"/>
      <c r="IF739" s="478"/>
      <c r="IG739" s="449"/>
      <c r="IH739" s="449"/>
      <c r="II739" s="473"/>
      <c r="IJ739" s="471"/>
      <c r="IK739" s="471"/>
      <c r="IL739" s="471"/>
      <c r="IM739" s="478"/>
      <c r="IN739" s="449"/>
      <c r="IO739" s="449"/>
      <c r="IP739" s="473"/>
      <c r="IQ739" s="471"/>
      <c r="IR739" s="471"/>
      <c r="IS739" s="471"/>
      <c r="IT739" s="478"/>
      <c r="IU739" s="449"/>
      <c r="IV739" s="449"/>
      <c r="IW739" s="473"/>
      <c r="IX739" s="471"/>
      <c r="IY739" s="471"/>
      <c r="IZ739" s="471"/>
      <c r="JA739" s="478"/>
      <c r="JB739" s="449"/>
      <c r="JC739" s="449"/>
      <c r="JD739" s="473"/>
      <c r="JE739" s="471"/>
      <c r="JF739" s="471"/>
      <c r="JG739" s="471"/>
      <c r="JH739" s="478"/>
      <c r="JI739" s="449"/>
      <c r="JJ739" s="449"/>
      <c r="JK739" s="473"/>
      <c r="JL739" s="471"/>
      <c r="JM739" s="471"/>
      <c r="JN739" s="471"/>
      <c r="JO739" s="478"/>
      <c r="JP739" s="449"/>
      <c r="JQ739" s="449"/>
      <c r="JR739" s="473"/>
      <c r="JS739" s="471"/>
      <c r="JT739" s="471"/>
      <c r="JU739" s="471"/>
      <c r="JV739" s="478"/>
      <c r="JW739" s="449"/>
      <c r="JX739" s="449"/>
      <c r="JY739" s="473"/>
      <c r="JZ739" s="471"/>
      <c r="KA739" s="471"/>
      <c r="KB739" s="471"/>
      <c r="KC739" s="478"/>
      <c r="KD739" s="449"/>
      <c r="KE739" s="449"/>
      <c r="KF739" s="473"/>
      <c r="KG739" s="471"/>
      <c r="KH739" s="471"/>
      <c r="KI739" s="471"/>
      <c r="KJ739" s="478"/>
      <c r="KK739" s="449"/>
      <c r="KL739" s="449"/>
      <c r="KM739" s="473"/>
      <c r="KN739" s="471"/>
      <c r="KO739" s="471"/>
      <c r="KP739" s="471"/>
      <c r="KQ739" s="478"/>
      <c r="KR739" s="449"/>
      <c r="KS739" s="449"/>
      <c r="KT739" s="473"/>
      <c r="KU739" s="471"/>
      <c r="KV739" s="471"/>
      <c r="KW739" s="471"/>
      <c r="KX739" s="478"/>
      <c r="KY739" s="449"/>
      <c r="KZ739" s="449"/>
      <c r="LA739" s="473"/>
      <c r="LB739" s="471"/>
      <c r="LC739" s="471"/>
      <c r="LD739" s="471"/>
      <c r="LE739" s="478"/>
      <c r="LF739" s="449"/>
      <c r="LG739" s="449"/>
      <c r="LH739" s="473"/>
      <c r="LI739" s="471"/>
      <c r="LJ739" s="471"/>
      <c r="LK739" s="471"/>
      <c r="LL739" s="478"/>
      <c r="LM739" s="449"/>
      <c r="LN739" s="449"/>
      <c r="LO739" s="473"/>
      <c r="LP739" s="471"/>
      <c r="LQ739" s="471"/>
      <c r="LR739" s="471"/>
      <c r="LS739" s="478"/>
      <c r="LT739" s="449"/>
      <c r="LU739" s="449"/>
      <c r="LV739" s="473"/>
      <c r="LW739" s="471"/>
      <c r="LX739" s="471"/>
      <c r="LY739" s="471"/>
      <c r="LZ739" s="478"/>
      <c r="MA739" s="449"/>
      <c r="MB739" s="449"/>
      <c r="MC739" s="473"/>
      <c r="MD739" s="471"/>
      <c r="ME739" s="471"/>
      <c r="MF739" s="471"/>
      <c r="MG739" s="478"/>
      <c r="MH739" s="449"/>
      <c r="MI739" s="449"/>
      <c r="MJ739" s="473"/>
      <c r="MK739" s="471"/>
      <c r="ML739" s="471"/>
      <c r="MM739" s="471"/>
      <c r="MN739" s="478"/>
    </row>
    <row r="740" spans="2:352" hidden="1">
      <c r="B740" s="333">
        <v>501</v>
      </c>
      <c r="C740" s="449"/>
      <c r="D740" s="449"/>
      <c r="E740" s="473"/>
      <c r="F740" s="471"/>
      <c r="G740" s="471"/>
      <c r="H740" s="471"/>
      <c r="I740" s="478"/>
      <c r="J740" s="449"/>
      <c r="K740" s="449"/>
      <c r="L740" s="473"/>
      <c r="M740" s="471"/>
      <c r="N740" s="471"/>
      <c r="O740" s="471"/>
      <c r="P740" s="478"/>
      <c r="Q740" s="449"/>
      <c r="R740" s="449"/>
      <c r="S740" s="473"/>
      <c r="T740" s="471"/>
      <c r="U740" s="471"/>
      <c r="V740" s="471"/>
      <c r="W740" s="478"/>
      <c r="X740" s="449"/>
      <c r="Y740" s="449"/>
      <c r="Z740" s="473"/>
      <c r="AA740" s="471"/>
      <c r="AB740" s="471"/>
      <c r="AC740" s="471"/>
      <c r="AD740" s="478"/>
      <c r="AE740" s="449"/>
      <c r="AF740" s="449"/>
      <c r="AG740" s="473"/>
      <c r="AH740" s="471"/>
      <c r="AI740" s="471"/>
      <c r="AJ740" s="471"/>
      <c r="AK740" s="478"/>
      <c r="AL740" s="449"/>
      <c r="AM740" s="449"/>
      <c r="AN740" s="473"/>
      <c r="AO740" s="471"/>
      <c r="AP740" s="471"/>
      <c r="AQ740" s="471"/>
      <c r="AR740" s="478"/>
      <c r="AS740" s="449"/>
      <c r="AT740" s="449"/>
      <c r="AU740" s="473"/>
      <c r="AV740" s="471"/>
      <c r="AW740" s="471"/>
      <c r="AX740" s="471"/>
      <c r="AY740" s="478"/>
      <c r="AZ740" s="449"/>
      <c r="BA740" s="449"/>
      <c r="BB740" s="473"/>
      <c r="BC740" s="471"/>
      <c r="BD740" s="471"/>
      <c r="BE740" s="471"/>
      <c r="BF740" s="478"/>
      <c r="BG740" s="449"/>
      <c r="BH740" s="449"/>
      <c r="BI740" s="473"/>
      <c r="BJ740" s="471"/>
      <c r="BK740" s="471"/>
      <c r="BL740" s="471"/>
      <c r="BM740" s="478"/>
      <c r="BN740" s="449"/>
      <c r="BO740" s="449"/>
      <c r="BP740" s="473"/>
      <c r="BQ740" s="471"/>
      <c r="BR740" s="471"/>
      <c r="BS740" s="471"/>
      <c r="BT740" s="478"/>
      <c r="BU740" s="449"/>
      <c r="BV740" s="449"/>
      <c r="BW740" s="473"/>
      <c r="BX740" s="471"/>
      <c r="BY740" s="471"/>
      <c r="BZ740" s="471"/>
      <c r="CA740" s="478"/>
      <c r="CB740" s="449"/>
      <c r="CC740" s="449"/>
      <c r="CD740" s="473"/>
      <c r="CE740" s="471"/>
      <c r="CF740" s="471"/>
      <c r="CG740" s="471"/>
      <c r="CH740" s="478"/>
      <c r="CI740" s="449"/>
      <c r="CJ740" s="449"/>
      <c r="CK740" s="473"/>
      <c r="CL740" s="471"/>
      <c r="CM740" s="471"/>
      <c r="CN740" s="471"/>
      <c r="CO740" s="478"/>
      <c r="CP740" s="449"/>
      <c r="CQ740" s="449"/>
      <c r="CR740" s="473"/>
      <c r="CS740" s="471"/>
      <c r="CT740" s="471"/>
      <c r="CU740" s="471"/>
      <c r="CV740" s="478"/>
      <c r="CW740" s="449"/>
      <c r="CX740" s="449"/>
      <c r="CY740" s="473"/>
      <c r="CZ740" s="471"/>
      <c r="DA740" s="471"/>
      <c r="DB740" s="471"/>
      <c r="DC740" s="478"/>
      <c r="DD740" s="449"/>
      <c r="DE740" s="449"/>
      <c r="DF740" s="473"/>
      <c r="DG740" s="471"/>
      <c r="DH740" s="471"/>
      <c r="DI740" s="471"/>
      <c r="DJ740" s="478"/>
      <c r="DK740" s="449"/>
      <c r="DL740" s="449"/>
      <c r="DM740" s="473"/>
      <c r="DN740" s="471"/>
      <c r="DO740" s="471"/>
      <c r="DP740" s="471"/>
      <c r="DQ740" s="478"/>
      <c r="DR740" s="449"/>
      <c r="DS740" s="449"/>
      <c r="DT740" s="473"/>
      <c r="DU740" s="471"/>
      <c r="DV740" s="471"/>
      <c r="DW740" s="471"/>
      <c r="DX740" s="478"/>
      <c r="DY740" s="449"/>
      <c r="DZ740" s="449"/>
      <c r="EA740" s="473"/>
      <c r="EB740" s="471"/>
      <c r="EC740" s="471"/>
      <c r="ED740" s="471"/>
      <c r="EE740" s="478"/>
      <c r="EF740" s="449"/>
      <c r="EG740" s="449"/>
      <c r="EH740" s="473"/>
      <c r="EI740" s="471"/>
      <c r="EJ740" s="471"/>
      <c r="EK740" s="471"/>
      <c r="EL740" s="478"/>
      <c r="EM740" s="449"/>
      <c r="EN740" s="449"/>
      <c r="EO740" s="473"/>
      <c r="EP740" s="471"/>
      <c r="EQ740" s="471"/>
      <c r="ER740" s="471"/>
      <c r="ES740" s="478"/>
      <c r="ET740" s="449"/>
      <c r="EU740" s="449"/>
      <c r="EV740" s="473"/>
      <c r="EW740" s="471"/>
      <c r="EX740" s="471"/>
      <c r="EY740" s="471"/>
      <c r="EZ740" s="478"/>
      <c r="FA740" s="449"/>
      <c r="FB740" s="449"/>
      <c r="FC740" s="473"/>
      <c r="FD740" s="471"/>
      <c r="FE740" s="471"/>
      <c r="FF740" s="471"/>
      <c r="FG740" s="478"/>
      <c r="FH740" s="449"/>
      <c r="FI740" s="449"/>
      <c r="FJ740" s="473"/>
      <c r="FK740" s="471"/>
      <c r="FL740" s="471"/>
      <c r="FM740" s="471"/>
      <c r="FN740" s="478"/>
      <c r="FO740" s="449"/>
      <c r="FP740" s="449"/>
      <c r="FQ740" s="473"/>
      <c r="FR740" s="471"/>
      <c r="FS740" s="471"/>
      <c r="FT740" s="471"/>
      <c r="FU740" s="478"/>
      <c r="FV740" s="449"/>
      <c r="FW740" s="449"/>
      <c r="FX740" s="473"/>
      <c r="FY740" s="471"/>
      <c r="FZ740" s="471"/>
      <c r="GA740" s="471"/>
      <c r="GB740" s="478"/>
      <c r="GC740" s="449"/>
      <c r="GD740" s="449"/>
      <c r="GE740" s="473"/>
      <c r="GF740" s="471"/>
      <c r="GG740" s="471"/>
      <c r="GH740" s="471"/>
      <c r="GI740" s="478"/>
      <c r="GJ740" s="449"/>
      <c r="GK740" s="449"/>
      <c r="GL740" s="473"/>
      <c r="GM740" s="471"/>
      <c r="GN740" s="471"/>
      <c r="GO740" s="471"/>
      <c r="GP740" s="478"/>
      <c r="GQ740" s="449"/>
      <c r="GR740" s="449"/>
      <c r="GS740" s="473"/>
      <c r="GT740" s="471"/>
      <c r="GU740" s="471"/>
      <c r="GV740" s="471"/>
      <c r="GW740" s="478"/>
      <c r="GX740" s="449"/>
      <c r="GY740" s="449"/>
      <c r="GZ740" s="473"/>
      <c r="HA740" s="471"/>
      <c r="HB740" s="471"/>
      <c r="HC740" s="471"/>
      <c r="HD740" s="478"/>
      <c r="HE740" s="449"/>
      <c r="HF740" s="449"/>
      <c r="HG740" s="473"/>
      <c r="HH740" s="471"/>
      <c r="HI740" s="471"/>
      <c r="HJ740" s="471"/>
      <c r="HK740" s="478"/>
      <c r="HL740" s="449"/>
      <c r="HM740" s="449"/>
      <c r="HN740" s="473"/>
      <c r="HO740" s="471"/>
      <c r="HP740" s="471"/>
      <c r="HQ740" s="471"/>
      <c r="HR740" s="478"/>
      <c r="HS740" s="449"/>
      <c r="HT740" s="449"/>
      <c r="HU740" s="473"/>
      <c r="HV740" s="471"/>
      <c r="HW740" s="471"/>
      <c r="HX740" s="471"/>
      <c r="HY740" s="478"/>
      <c r="HZ740" s="449"/>
      <c r="IA740" s="449"/>
      <c r="IB740" s="473"/>
      <c r="IC740" s="471"/>
      <c r="ID740" s="471"/>
      <c r="IE740" s="471"/>
      <c r="IF740" s="478"/>
      <c r="IG740" s="449"/>
      <c r="IH740" s="449"/>
      <c r="II740" s="473"/>
      <c r="IJ740" s="471"/>
      <c r="IK740" s="471"/>
      <c r="IL740" s="471"/>
      <c r="IM740" s="478"/>
      <c r="IN740" s="449"/>
      <c r="IO740" s="449"/>
      <c r="IP740" s="473"/>
      <c r="IQ740" s="471"/>
      <c r="IR740" s="471"/>
      <c r="IS740" s="471"/>
      <c r="IT740" s="478"/>
      <c r="IU740" s="449"/>
      <c r="IV740" s="449"/>
      <c r="IW740" s="473"/>
      <c r="IX740" s="471"/>
      <c r="IY740" s="471"/>
      <c r="IZ740" s="471"/>
      <c r="JA740" s="478"/>
      <c r="JB740" s="449"/>
      <c r="JC740" s="449"/>
      <c r="JD740" s="473"/>
      <c r="JE740" s="471"/>
      <c r="JF740" s="471"/>
      <c r="JG740" s="471"/>
      <c r="JH740" s="478"/>
      <c r="JI740" s="449"/>
      <c r="JJ740" s="449"/>
      <c r="JK740" s="473"/>
      <c r="JL740" s="471"/>
      <c r="JM740" s="471"/>
      <c r="JN740" s="471"/>
      <c r="JO740" s="478"/>
      <c r="JP740" s="449"/>
      <c r="JQ740" s="449"/>
      <c r="JR740" s="473"/>
      <c r="JS740" s="471"/>
      <c r="JT740" s="471"/>
      <c r="JU740" s="471"/>
      <c r="JV740" s="478"/>
      <c r="JW740" s="449"/>
      <c r="JX740" s="449"/>
      <c r="JY740" s="473"/>
      <c r="JZ740" s="471"/>
      <c r="KA740" s="471"/>
      <c r="KB740" s="471"/>
      <c r="KC740" s="478"/>
      <c r="KD740" s="449"/>
      <c r="KE740" s="449"/>
      <c r="KF740" s="473"/>
      <c r="KG740" s="471"/>
      <c r="KH740" s="471"/>
      <c r="KI740" s="471"/>
      <c r="KJ740" s="478"/>
      <c r="KK740" s="449"/>
      <c r="KL740" s="449"/>
      <c r="KM740" s="473"/>
      <c r="KN740" s="471"/>
      <c r="KO740" s="471"/>
      <c r="KP740" s="471"/>
      <c r="KQ740" s="478"/>
      <c r="KR740" s="449"/>
      <c r="KS740" s="449"/>
      <c r="KT740" s="473"/>
      <c r="KU740" s="471"/>
      <c r="KV740" s="471"/>
      <c r="KW740" s="471"/>
      <c r="KX740" s="478"/>
      <c r="KY740" s="449"/>
      <c r="KZ740" s="449"/>
      <c r="LA740" s="473"/>
      <c r="LB740" s="471"/>
      <c r="LC740" s="471"/>
      <c r="LD740" s="471"/>
      <c r="LE740" s="478"/>
      <c r="LF740" s="449"/>
      <c r="LG740" s="449"/>
      <c r="LH740" s="473"/>
      <c r="LI740" s="471"/>
      <c r="LJ740" s="471"/>
      <c r="LK740" s="471"/>
      <c r="LL740" s="478"/>
      <c r="LM740" s="449"/>
      <c r="LN740" s="449"/>
      <c r="LO740" s="473"/>
      <c r="LP740" s="471"/>
      <c r="LQ740" s="471"/>
      <c r="LR740" s="471"/>
      <c r="LS740" s="478"/>
      <c r="LT740" s="449"/>
      <c r="LU740" s="449"/>
      <c r="LV740" s="473"/>
      <c r="LW740" s="471"/>
      <c r="LX740" s="471"/>
      <c r="LY740" s="471"/>
      <c r="LZ740" s="478"/>
      <c r="MA740" s="449"/>
      <c r="MB740" s="449"/>
      <c r="MC740" s="473"/>
      <c r="MD740" s="471"/>
      <c r="ME740" s="471"/>
      <c r="MF740" s="471"/>
      <c r="MG740" s="478"/>
      <c r="MH740" s="449"/>
      <c r="MI740" s="449"/>
      <c r="MJ740" s="473"/>
      <c r="MK740" s="471"/>
      <c r="ML740" s="471"/>
      <c r="MM740" s="471"/>
      <c r="MN740" s="478"/>
    </row>
    <row r="741" spans="2:352" hidden="1">
      <c r="B741" s="333">
        <v>502</v>
      </c>
      <c r="C741" s="449"/>
      <c r="D741" s="449"/>
      <c r="E741" s="473"/>
      <c r="F741" s="471"/>
      <c r="G741" s="471"/>
      <c r="H741" s="471"/>
      <c r="I741" s="478"/>
      <c r="J741" s="449"/>
      <c r="K741" s="449"/>
      <c r="L741" s="473"/>
      <c r="M741" s="471"/>
      <c r="N741" s="471"/>
      <c r="O741" s="471"/>
      <c r="P741" s="478"/>
      <c r="Q741" s="449"/>
      <c r="R741" s="449"/>
      <c r="S741" s="473"/>
      <c r="T741" s="471"/>
      <c r="U741" s="471"/>
      <c r="V741" s="471"/>
      <c r="W741" s="478"/>
      <c r="X741" s="449"/>
      <c r="Y741" s="449"/>
      <c r="Z741" s="473"/>
      <c r="AA741" s="471"/>
      <c r="AB741" s="471"/>
      <c r="AC741" s="471"/>
      <c r="AD741" s="478"/>
      <c r="AE741" s="449"/>
      <c r="AF741" s="449"/>
      <c r="AG741" s="473"/>
      <c r="AH741" s="471"/>
      <c r="AI741" s="471"/>
      <c r="AJ741" s="471"/>
      <c r="AK741" s="478"/>
      <c r="AL741" s="449"/>
      <c r="AM741" s="449"/>
      <c r="AN741" s="473"/>
      <c r="AO741" s="471"/>
      <c r="AP741" s="471"/>
      <c r="AQ741" s="471"/>
      <c r="AR741" s="478"/>
      <c r="AS741" s="449"/>
      <c r="AT741" s="449"/>
      <c r="AU741" s="473"/>
      <c r="AV741" s="471"/>
      <c r="AW741" s="471"/>
      <c r="AX741" s="471"/>
      <c r="AY741" s="478"/>
      <c r="AZ741" s="449"/>
      <c r="BA741" s="449"/>
      <c r="BB741" s="473"/>
      <c r="BC741" s="471"/>
      <c r="BD741" s="471"/>
      <c r="BE741" s="471"/>
      <c r="BF741" s="478"/>
      <c r="BG741" s="449"/>
      <c r="BH741" s="449"/>
      <c r="BI741" s="473"/>
      <c r="BJ741" s="471"/>
      <c r="BK741" s="471"/>
      <c r="BL741" s="471"/>
      <c r="BM741" s="478"/>
      <c r="BN741" s="449"/>
      <c r="BO741" s="449"/>
      <c r="BP741" s="473"/>
      <c r="BQ741" s="471"/>
      <c r="BR741" s="471"/>
      <c r="BS741" s="471"/>
      <c r="BT741" s="478"/>
      <c r="BU741" s="449"/>
      <c r="BV741" s="449"/>
      <c r="BW741" s="473"/>
      <c r="BX741" s="471"/>
      <c r="BY741" s="471"/>
      <c r="BZ741" s="471"/>
      <c r="CA741" s="478"/>
      <c r="CB741" s="449"/>
      <c r="CC741" s="449"/>
      <c r="CD741" s="473"/>
      <c r="CE741" s="471"/>
      <c r="CF741" s="471"/>
      <c r="CG741" s="471"/>
      <c r="CH741" s="478"/>
      <c r="CI741" s="449"/>
      <c r="CJ741" s="449"/>
      <c r="CK741" s="473"/>
      <c r="CL741" s="471"/>
      <c r="CM741" s="471"/>
      <c r="CN741" s="471"/>
      <c r="CO741" s="478"/>
      <c r="CP741" s="449"/>
      <c r="CQ741" s="449"/>
      <c r="CR741" s="473"/>
      <c r="CS741" s="471"/>
      <c r="CT741" s="471"/>
      <c r="CU741" s="471"/>
      <c r="CV741" s="478"/>
      <c r="CW741" s="449"/>
      <c r="CX741" s="449"/>
      <c r="CY741" s="473"/>
      <c r="CZ741" s="471"/>
      <c r="DA741" s="471"/>
      <c r="DB741" s="471"/>
      <c r="DC741" s="478"/>
      <c r="DD741" s="449"/>
      <c r="DE741" s="449"/>
      <c r="DF741" s="473"/>
      <c r="DG741" s="471"/>
      <c r="DH741" s="471"/>
      <c r="DI741" s="471"/>
      <c r="DJ741" s="478"/>
      <c r="DK741" s="449"/>
      <c r="DL741" s="449"/>
      <c r="DM741" s="473"/>
      <c r="DN741" s="471"/>
      <c r="DO741" s="471"/>
      <c r="DP741" s="471"/>
      <c r="DQ741" s="478"/>
      <c r="DR741" s="449"/>
      <c r="DS741" s="449"/>
      <c r="DT741" s="473"/>
      <c r="DU741" s="471"/>
      <c r="DV741" s="471"/>
      <c r="DW741" s="471"/>
      <c r="DX741" s="478"/>
      <c r="DY741" s="449"/>
      <c r="DZ741" s="449"/>
      <c r="EA741" s="473"/>
      <c r="EB741" s="471"/>
      <c r="EC741" s="471"/>
      <c r="ED741" s="471"/>
      <c r="EE741" s="478"/>
      <c r="EF741" s="449"/>
      <c r="EG741" s="449"/>
      <c r="EH741" s="473"/>
      <c r="EI741" s="471"/>
      <c r="EJ741" s="471"/>
      <c r="EK741" s="471"/>
      <c r="EL741" s="478"/>
      <c r="EM741" s="449"/>
      <c r="EN741" s="449"/>
      <c r="EO741" s="473"/>
      <c r="EP741" s="471"/>
      <c r="EQ741" s="471"/>
      <c r="ER741" s="471"/>
      <c r="ES741" s="478"/>
      <c r="ET741" s="449"/>
      <c r="EU741" s="449"/>
      <c r="EV741" s="473"/>
      <c r="EW741" s="471"/>
      <c r="EX741" s="471"/>
      <c r="EY741" s="471"/>
      <c r="EZ741" s="478"/>
      <c r="FA741" s="449"/>
      <c r="FB741" s="449"/>
      <c r="FC741" s="473"/>
      <c r="FD741" s="471"/>
      <c r="FE741" s="471"/>
      <c r="FF741" s="471"/>
      <c r="FG741" s="478"/>
      <c r="FH741" s="449"/>
      <c r="FI741" s="449"/>
      <c r="FJ741" s="473"/>
      <c r="FK741" s="471"/>
      <c r="FL741" s="471"/>
      <c r="FM741" s="471"/>
      <c r="FN741" s="478"/>
      <c r="FO741" s="449"/>
      <c r="FP741" s="449"/>
      <c r="FQ741" s="473"/>
      <c r="FR741" s="471"/>
      <c r="FS741" s="471"/>
      <c r="FT741" s="471"/>
      <c r="FU741" s="478"/>
      <c r="FV741" s="449"/>
      <c r="FW741" s="449"/>
      <c r="FX741" s="473"/>
      <c r="FY741" s="471"/>
      <c r="FZ741" s="471"/>
      <c r="GA741" s="471"/>
      <c r="GB741" s="478"/>
      <c r="GC741" s="449"/>
      <c r="GD741" s="449"/>
      <c r="GE741" s="473"/>
      <c r="GF741" s="471"/>
      <c r="GG741" s="471"/>
      <c r="GH741" s="471"/>
      <c r="GI741" s="478"/>
      <c r="GJ741" s="449"/>
      <c r="GK741" s="449"/>
      <c r="GL741" s="473"/>
      <c r="GM741" s="471"/>
      <c r="GN741" s="471"/>
      <c r="GO741" s="471"/>
      <c r="GP741" s="478"/>
      <c r="GQ741" s="449"/>
      <c r="GR741" s="449"/>
      <c r="GS741" s="473"/>
      <c r="GT741" s="471"/>
      <c r="GU741" s="471"/>
      <c r="GV741" s="471"/>
      <c r="GW741" s="478"/>
      <c r="GX741" s="449"/>
      <c r="GY741" s="449"/>
      <c r="GZ741" s="473"/>
      <c r="HA741" s="471"/>
      <c r="HB741" s="471"/>
      <c r="HC741" s="471"/>
      <c r="HD741" s="478"/>
      <c r="HE741" s="449"/>
      <c r="HF741" s="449"/>
      <c r="HG741" s="473"/>
      <c r="HH741" s="471"/>
      <c r="HI741" s="471"/>
      <c r="HJ741" s="471"/>
      <c r="HK741" s="478"/>
      <c r="HL741" s="449"/>
      <c r="HM741" s="449"/>
      <c r="HN741" s="473"/>
      <c r="HO741" s="471"/>
      <c r="HP741" s="471"/>
      <c r="HQ741" s="471"/>
      <c r="HR741" s="478"/>
      <c r="HS741" s="449"/>
      <c r="HT741" s="449"/>
      <c r="HU741" s="473"/>
      <c r="HV741" s="471"/>
      <c r="HW741" s="471"/>
      <c r="HX741" s="471"/>
      <c r="HY741" s="478"/>
      <c r="HZ741" s="449"/>
      <c r="IA741" s="449"/>
      <c r="IB741" s="473"/>
      <c r="IC741" s="471"/>
      <c r="ID741" s="471"/>
      <c r="IE741" s="471"/>
      <c r="IF741" s="478"/>
      <c r="IG741" s="449"/>
      <c r="IH741" s="449"/>
      <c r="II741" s="473"/>
      <c r="IJ741" s="471"/>
      <c r="IK741" s="471"/>
      <c r="IL741" s="471"/>
      <c r="IM741" s="478"/>
      <c r="IN741" s="449"/>
      <c r="IO741" s="449"/>
      <c r="IP741" s="473"/>
      <c r="IQ741" s="471"/>
      <c r="IR741" s="471"/>
      <c r="IS741" s="471"/>
      <c r="IT741" s="478"/>
      <c r="IU741" s="449"/>
      <c r="IV741" s="449"/>
      <c r="IW741" s="473"/>
      <c r="IX741" s="471"/>
      <c r="IY741" s="471"/>
      <c r="IZ741" s="471"/>
      <c r="JA741" s="478"/>
      <c r="JB741" s="449"/>
      <c r="JC741" s="449"/>
      <c r="JD741" s="473"/>
      <c r="JE741" s="471"/>
      <c r="JF741" s="471"/>
      <c r="JG741" s="471"/>
      <c r="JH741" s="478"/>
      <c r="JI741" s="449"/>
      <c r="JJ741" s="449"/>
      <c r="JK741" s="473"/>
      <c r="JL741" s="471"/>
      <c r="JM741" s="471"/>
      <c r="JN741" s="471"/>
      <c r="JO741" s="478"/>
      <c r="JP741" s="449"/>
      <c r="JQ741" s="449"/>
      <c r="JR741" s="473"/>
      <c r="JS741" s="471"/>
      <c r="JT741" s="471"/>
      <c r="JU741" s="471"/>
      <c r="JV741" s="478"/>
      <c r="JW741" s="449"/>
      <c r="JX741" s="449"/>
      <c r="JY741" s="473"/>
      <c r="JZ741" s="471"/>
      <c r="KA741" s="471"/>
      <c r="KB741" s="471"/>
      <c r="KC741" s="478"/>
      <c r="KD741" s="449"/>
      <c r="KE741" s="449"/>
      <c r="KF741" s="473"/>
      <c r="KG741" s="471"/>
      <c r="KH741" s="471"/>
      <c r="KI741" s="471"/>
      <c r="KJ741" s="478"/>
      <c r="KK741" s="449"/>
      <c r="KL741" s="449"/>
      <c r="KM741" s="473"/>
      <c r="KN741" s="471"/>
      <c r="KO741" s="471"/>
      <c r="KP741" s="471"/>
      <c r="KQ741" s="478"/>
      <c r="KR741" s="449"/>
      <c r="KS741" s="449"/>
      <c r="KT741" s="473"/>
      <c r="KU741" s="471"/>
      <c r="KV741" s="471"/>
      <c r="KW741" s="471"/>
      <c r="KX741" s="478"/>
      <c r="KY741" s="449"/>
      <c r="KZ741" s="449"/>
      <c r="LA741" s="473"/>
      <c r="LB741" s="471"/>
      <c r="LC741" s="471"/>
      <c r="LD741" s="471"/>
      <c r="LE741" s="478"/>
      <c r="LF741" s="449"/>
      <c r="LG741" s="449"/>
      <c r="LH741" s="473"/>
      <c r="LI741" s="471"/>
      <c r="LJ741" s="471"/>
      <c r="LK741" s="471"/>
      <c r="LL741" s="478"/>
      <c r="LM741" s="449"/>
      <c r="LN741" s="449"/>
      <c r="LO741" s="473"/>
      <c r="LP741" s="471"/>
      <c r="LQ741" s="471"/>
      <c r="LR741" s="471"/>
      <c r="LS741" s="478"/>
      <c r="LT741" s="449"/>
      <c r="LU741" s="449"/>
      <c r="LV741" s="473"/>
      <c r="LW741" s="471"/>
      <c r="LX741" s="471"/>
      <c r="LY741" s="471"/>
      <c r="LZ741" s="478"/>
      <c r="MA741" s="449"/>
      <c r="MB741" s="449"/>
      <c r="MC741" s="473"/>
      <c r="MD741" s="471"/>
      <c r="ME741" s="471"/>
      <c r="MF741" s="471"/>
      <c r="MG741" s="478"/>
      <c r="MH741" s="449"/>
      <c r="MI741" s="449"/>
      <c r="MJ741" s="473"/>
      <c r="MK741" s="471"/>
      <c r="ML741" s="471"/>
      <c r="MM741" s="471"/>
      <c r="MN741" s="478"/>
    </row>
    <row r="742" spans="2:352" hidden="1">
      <c r="B742" s="333">
        <v>503</v>
      </c>
      <c r="C742" s="449"/>
      <c r="D742" s="449"/>
      <c r="E742" s="473"/>
      <c r="F742" s="471"/>
      <c r="G742" s="471"/>
      <c r="H742" s="471"/>
      <c r="I742" s="478"/>
      <c r="J742" s="449"/>
      <c r="K742" s="449"/>
      <c r="L742" s="473"/>
      <c r="M742" s="471"/>
      <c r="N742" s="471"/>
      <c r="O742" s="471"/>
      <c r="P742" s="478"/>
      <c r="Q742" s="449"/>
      <c r="R742" s="449"/>
      <c r="S742" s="473"/>
      <c r="T742" s="471"/>
      <c r="U742" s="471"/>
      <c r="V742" s="471"/>
      <c r="W742" s="478"/>
      <c r="X742" s="449"/>
      <c r="Y742" s="449"/>
      <c r="Z742" s="473"/>
      <c r="AA742" s="471"/>
      <c r="AB742" s="471"/>
      <c r="AC742" s="471"/>
      <c r="AD742" s="478"/>
      <c r="AE742" s="449"/>
      <c r="AF742" s="449"/>
      <c r="AG742" s="473"/>
      <c r="AH742" s="471"/>
      <c r="AI742" s="471"/>
      <c r="AJ742" s="471"/>
      <c r="AK742" s="478"/>
      <c r="AL742" s="449"/>
      <c r="AM742" s="449"/>
      <c r="AN742" s="473"/>
      <c r="AO742" s="471"/>
      <c r="AP742" s="471"/>
      <c r="AQ742" s="471"/>
      <c r="AR742" s="478"/>
      <c r="AS742" s="449"/>
      <c r="AT742" s="449"/>
      <c r="AU742" s="473"/>
      <c r="AV742" s="471"/>
      <c r="AW742" s="471"/>
      <c r="AX742" s="471"/>
      <c r="AY742" s="478"/>
      <c r="AZ742" s="449"/>
      <c r="BA742" s="449"/>
      <c r="BB742" s="473"/>
      <c r="BC742" s="471"/>
      <c r="BD742" s="471"/>
      <c r="BE742" s="471"/>
      <c r="BF742" s="478"/>
      <c r="BG742" s="449"/>
      <c r="BH742" s="449"/>
      <c r="BI742" s="473"/>
      <c r="BJ742" s="471"/>
      <c r="BK742" s="471"/>
      <c r="BL742" s="471"/>
      <c r="BM742" s="478"/>
      <c r="BN742" s="449"/>
      <c r="BO742" s="449"/>
      <c r="BP742" s="473"/>
      <c r="BQ742" s="471"/>
      <c r="BR742" s="471"/>
      <c r="BS742" s="471"/>
      <c r="BT742" s="478"/>
      <c r="BU742" s="449"/>
      <c r="BV742" s="449"/>
      <c r="BW742" s="473"/>
      <c r="BX742" s="471"/>
      <c r="BY742" s="471"/>
      <c r="BZ742" s="471"/>
      <c r="CA742" s="478"/>
      <c r="CB742" s="449"/>
      <c r="CC742" s="449"/>
      <c r="CD742" s="473"/>
      <c r="CE742" s="471"/>
      <c r="CF742" s="471"/>
      <c r="CG742" s="471"/>
      <c r="CH742" s="478"/>
      <c r="CI742" s="449"/>
      <c r="CJ742" s="449"/>
      <c r="CK742" s="473"/>
      <c r="CL742" s="471"/>
      <c r="CM742" s="471"/>
      <c r="CN742" s="471"/>
      <c r="CO742" s="478"/>
      <c r="CP742" s="449"/>
      <c r="CQ742" s="449"/>
      <c r="CR742" s="473"/>
      <c r="CS742" s="471"/>
      <c r="CT742" s="471"/>
      <c r="CU742" s="471"/>
      <c r="CV742" s="478"/>
      <c r="CW742" s="449"/>
      <c r="CX742" s="449"/>
      <c r="CY742" s="473"/>
      <c r="CZ742" s="471"/>
      <c r="DA742" s="471"/>
      <c r="DB742" s="471"/>
      <c r="DC742" s="478"/>
      <c r="DD742" s="449"/>
      <c r="DE742" s="449"/>
      <c r="DF742" s="473"/>
      <c r="DG742" s="471"/>
      <c r="DH742" s="471"/>
      <c r="DI742" s="471"/>
      <c r="DJ742" s="478"/>
      <c r="DK742" s="449"/>
      <c r="DL742" s="449"/>
      <c r="DM742" s="473"/>
      <c r="DN742" s="471"/>
      <c r="DO742" s="471"/>
      <c r="DP742" s="471"/>
      <c r="DQ742" s="478"/>
      <c r="DR742" s="449"/>
      <c r="DS742" s="449"/>
      <c r="DT742" s="473"/>
      <c r="DU742" s="471"/>
      <c r="DV742" s="471"/>
      <c r="DW742" s="471"/>
      <c r="DX742" s="478"/>
      <c r="DY742" s="449"/>
      <c r="DZ742" s="449"/>
      <c r="EA742" s="473"/>
      <c r="EB742" s="471"/>
      <c r="EC742" s="471"/>
      <c r="ED742" s="471"/>
      <c r="EE742" s="478"/>
      <c r="EF742" s="449"/>
      <c r="EG742" s="449"/>
      <c r="EH742" s="473"/>
      <c r="EI742" s="471"/>
      <c r="EJ742" s="471"/>
      <c r="EK742" s="471"/>
      <c r="EL742" s="478"/>
      <c r="EM742" s="449"/>
      <c r="EN742" s="449"/>
      <c r="EO742" s="473"/>
      <c r="EP742" s="471"/>
      <c r="EQ742" s="471"/>
      <c r="ER742" s="471"/>
      <c r="ES742" s="478"/>
      <c r="ET742" s="449"/>
      <c r="EU742" s="449"/>
      <c r="EV742" s="473"/>
      <c r="EW742" s="471"/>
      <c r="EX742" s="471"/>
      <c r="EY742" s="471"/>
      <c r="EZ742" s="478"/>
      <c r="FA742" s="449"/>
      <c r="FB742" s="449"/>
      <c r="FC742" s="473"/>
      <c r="FD742" s="471"/>
      <c r="FE742" s="471"/>
      <c r="FF742" s="471"/>
      <c r="FG742" s="478"/>
      <c r="FH742" s="449"/>
      <c r="FI742" s="449"/>
      <c r="FJ742" s="473"/>
      <c r="FK742" s="471"/>
      <c r="FL742" s="471"/>
      <c r="FM742" s="471"/>
      <c r="FN742" s="478"/>
      <c r="FO742" s="449"/>
      <c r="FP742" s="449"/>
      <c r="FQ742" s="473"/>
      <c r="FR742" s="471"/>
      <c r="FS742" s="471"/>
      <c r="FT742" s="471"/>
      <c r="FU742" s="478"/>
      <c r="FV742" s="449"/>
      <c r="FW742" s="449"/>
      <c r="FX742" s="473"/>
      <c r="FY742" s="471"/>
      <c r="FZ742" s="471"/>
      <c r="GA742" s="471"/>
      <c r="GB742" s="478"/>
      <c r="GC742" s="449"/>
      <c r="GD742" s="449"/>
      <c r="GE742" s="473"/>
      <c r="GF742" s="471"/>
      <c r="GG742" s="471"/>
      <c r="GH742" s="471"/>
      <c r="GI742" s="478"/>
      <c r="GJ742" s="449"/>
      <c r="GK742" s="449"/>
      <c r="GL742" s="473"/>
      <c r="GM742" s="471"/>
      <c r="GN742" s="471"/>
      <c r="GO742" s="471"/>
      <c r="GP742" s="478"/>
      <c r="GQ742" s="449"/>
      <c r="GR742" s="449"/>
      <c r="GS742" s="473"/>
      <c r="GT742" s="471"/>
      <c r="GU742" s="471"/>
      <c r="GV742" s="471"/>
      <c r="GW742" s="478"/>
      <c r="GX742" s="449"/>
      <c r="GY742" s="449"/>
      <c r="GZ742" s="473"/>
      <c r="HA742" s="471"/>
      <c r="HB742" s="471"/>
      <c r="HC742" s="471"/>
      <c r="HD742" s="478"/>
      <c r="HE742" s="449"/>
      <c r="HF742" s="449"/>
      <c r="HG742" s="473"/>
      <c r="HH742" s="471"/>
      <c r="HI742" s="471"/>
      <c r="HJ742" s="471"/>
      <c r="HK742" s="478"/>
      <c r="HL742" s="449"/>
      <c r="HM742" s="449"/>
      <c r="HN742" s="473"/>
      <c r="HO742" s="471"/>
      <c r="HP742" s="471"/>
      <c r="HQ742" s="471"/>
      <c r="HR742" s="478"/>
      <c r="HS742" s="449"/>
      <c r="HT742" s="449"/>
      <c r="HU742" s="473"/>
      <c r="HV742" s="471"/>
      <c r="HW742" s="471"/>
      <c r="HX742" s="471"/>
      <c r="HY742" s="478"/>
      <c r="HZ742" s="449"/>
      <c r="IA742" s="449"/>
      <c r="IB742" s="473"/>
      <c r="IC742" s="471"/>
      <c r="ID742" s="471"/>
      <c r="IE742" s="471"/>
      <c r="IF742" s="478"/>
      <c r="IG742" s="449"/>
      <c r="IH742" s="449"/>
      <c r="II742" s="473"/>
      <c r="IJ742" s="471"/>
      <c r="IK742" s="471"/>
      <c r="IL742" s="471"/>
      <c r="IM742" s="478"/>
      <c r="IN742" s="449"/>
      <c r="IO742" s="449"/>
      <c r="IP742" s="473"/>
      <c r="IQ742" s="471"/>
      <c r="IR742" s="471"/>
      <c r="IS742" s="471"/>
      <c r="IT742" s="478"/>
      <c r="IU742" s="449"/>
      <c r="IV742" s="449"/>
      <c r="IW742" s="473"/>
      <c r="IX742" s="471"/>
      <c r="IY742" s="471"/>
      <c r="IZ742" s="471"/>
      <c r="JA742" s="478"/>
      <c r="JB742" s="449"/>
      <c r="JC742" s="449"/>
      <c r="JD742" s="473"/>
      <c r="JE742" s="471"/>
      <c r="JF742" s="471"/>
      <c r="JG742" s="471"/>
      <c r="JH742" s="478"/>
      <c r="JI742" s="449"/>
      <c r="JJ742" s="449"/>
      <c r="JK742" s="473"/>
      <c r="JL742" s="471"/>
      <c r="JM742" s="471"/>
      <c r="JN742" s="471"/>
      <c r="JO742" s="478"/>
      <c r="JP742" s="449"/>
      <c r="JQ742" s="449"/>
      <c r="JR742" s="473"/>
      <c r="JS742" s="471"/>
      <c r="JT742" s="471"/>
      <c r="JU742" s="471"/>
      <c r="JV742" s="478"/>
      <c r="JW742" s="449"/>
      <c r="JX742" s="449"/>
      <c r="JY742" s="473"/>
      <c r="JZ742" s="471"/>
      <c r="KA742" s="471"/>
      <c r="KB742" s="471"/>
      <c r="KC742" s="478"/>
      <c r="KD742" s="449"/>
      <c r="KE742" s="449"/>
      <c r="KF742" s="473"/>
      <c r="KG742" s="471"/>
      <c r="KH742" s="471"/>
      <c r="KI742" s="471"/>
      <c r="KJ742" s="478"/>
      <c r="KK742" s="449"/>
      <c r="KL742" s="449"/>
      <c r="KM742" s="473"/>
      <c r="KN742" s="471"/>
      <c r="KO742" s="471"/>
      <c r="KP742" s="471"/>
      <c r="KQ742" s="478"/>
      <c r="KR742" s="449"/>
      <c r="KS742" s="449"/>
      <c r="KT742" s="473"/>
      <c r="KU742" s="471"/>
      <c r="KV742" s="471"/>
      <c r="KW742" s="471"/>
      <c r="KX742" s="478"/>
      <c r="KY742" s="449"/>
      <c r="KZ742" s="449"/>
      <c r="LA742" s="473"/>
      <c r="LB742" s="471"/>
      <c r="LC742" s="471"/>
      <c r="LD742" s="471"/>
      <c r="LE742" s="478"/>
      <c r="LF742" s="449"/>
      <c r="LG742" s="449"/>
      <c r="LH742" s="473"/>
      <c r="LI742" s="471"/>
      <c r="LJ742" s="471"/>
      <c r="LK742" s="471"/>
      <c r="LL742" s="478"/>
      <c r="LM742" s="449"/>
      <c r="LN742" s="449"/>
      <c r="LO742" s="473"/>
      <c r="LP742" s="471"/>
      <c r="LQ742" s="471"/>
      <c r="LR742" s="471"/>
      <c r="LS742" s="478"/>
      <c r="LT742" s="449"/>
      <c r="LU742" s="449"/>
      <c r="LV742" s="473"/>
      <c r="LW742" s="471"/>
      <c r="LX742" s="471"/>
      <c r="LY742" s="471"/>
      <c r="LZ742" s="478"/>
      <c r="MA742" s="449"/>
      <c r="MB742" s="449"/>
      <c r="MC742" s="473"/>
      <c r="MD742" s="471"/>
      <c r="ME742" s="471"/>
      <c r="MF742" s="471"/>
      <c r="MG742" s="478"/>
      <c r="MH742" s="449"/>
      <c r="MI742" s="449"/>
      <c r="MJ742" s="473"/>
      <c r="MK742" s="471"/>
      <c r="ML742" s="471"/>
      <c r="MM742" s="471"/>
      <c r="MN742" s="478"/>
    </row>
    <row r="743" spans="2:352" hidden="1">
      <c r="B743" s="333">
        <v>504</v>
      </c>
      <c r="C743" s="449"/>
      <c r="D743" s="449"/>
      <c r="E743" s="473"/>
      <c r="F743" s="471"/>
      <c r="G743" s="471"/>
      <c r="H743" s="471"/>
      <c r="I743" s="478"/>
      <c r="J743" s="449"/>
      <c r="K743" s="449"/>
      <c r="L743" s="473"/>
      <c r="M743" s="471"/>
      <c r="N743" s="471"/>
      <c r="O743" s="471"/>
      <c r="P743" s="478"/>
      <c r="Q743" s="449"/>
      <c r="R743" s="449"/>
      <c r="S743" s="473"/>
      <c r="T743" s="471"/>
      <c r="U743" s="471"/>
      <c r="V743" s="471"/>
      <c r="W743" s="478"/>
      <c r="X743" s="449"/>
      <c r="Y743" s="449"/>
      <c r="Z743" s="473"/>
      <c r="AA743" s="471"/>
      <c r="AB743" s="471"/>
      <c r="AC743" s="471"/>
      <c r="AD743" s="478"/>
      <c r="AE743" s="449"/>
      <c r="AF743" s="449"/>
      <c r="AG743" s="473"/>
      <c r="AH743" s="471"/>
      <c r="AI743" s="471"/>
      <c r="AJ743" s="471"/>
      <c r="AK743" s="478"/>
      <c r="AL743" s="449"/>
      <c r="AM743" s="449"/>
      <c r="AN743" s="473"/>
      <c r="AO743" s="471"/>
      <c r="AP743" s="471"/>
      <c r="AQ743" s="471"/>
      <c r="AR743" s="478"/>
      <c r="AS743" s="449"/>
      <c r="AT743" s="449"/>
      <c r="AU743" s="473"/>
      <c r="AV743" s="471"/>
      <c r="AW743" s="471"/>
      <c r="AX743" s="471"/>
      <c r="AY743" s="478"/>
      <c r="AZ743" s="449"/>
      <c r="BA743" s="449"/>
      <c r="BB743" s="473"/>
      <c r="BC743" s="471"/>
      <c r="BD743" s="471"/>
      <c r="BE743" s="471"/>
      <c r="BF743" s="478"/>
      <c r="BG743" s="449"/>
      <c r="BH743" s="449"/>
      <c r="BI743" s="473"/>
      <c r="BJ743" s="471"/>
      <c r="BK743" s="471"/>
      <c r="BL743" s="471"/>
      <c r="BM743" s="478"/>
      <c r="BN743" s="449"/>
      <c r="BO743" s="449"/>
      <c r="BP743" s="473"/>
      <c r="BQ743" s="471"/>
      <c r="BR743" s="471"/>
      <c r="BS743" s="471"/>
      <c r="BT743" s="478"/>
      <c r="BU743" s="449"/>
      <c r="BV743" s="449"/>
      <c r="BW743" s="473"/>
      <c r="BX743" s="471"/>
      <c r="BY743" s="471"/>
      <c r="BZ743" s="471"/>
      <c r="CA743" s="478"/>
      <c r="CB743" s="449"/>
      <c r="CC743" s="449"/>
      <c r="CD743" s="473"/>
      <c r="CE743" s="471"/>
      <c r="CF743" s="471"/>
      <c r="CG743" s="471"/>
      <c r="CH743" s="478"/>
      <c r="CI743" s="449"/>
      <c r="CJ743" s="449"/>
      <c r="CK743" s="473"/>
      <c r="CL743" s="471"/>
      <c r="CM743" s="471"/>
      <c r="CN743" s="471"/>
      <c r="CO743" s="478"/>
      <c r="CP743" s="449"/>
      <c r="CQ743" s="449"/>
      <c r="CR743" s="473"/>
      <c r="CS743" s="471"/>
      <c r="CT743" s="471"/>
      <c r="CU743" s="471"/>
      <c r="CV743" s="478"/>
      <c r="CW743" s="449"/>
      <c r="CX743" s="449"/>
      <c r="CY743" s="473"/>
      <c r="CZ743" s="471"/>
      <c r="DA743" s="471"/>
      <c r="DB743" s="471"/>
      <c r="DC743" s="478"/>
      <c r="DD743" s="449"/>
      <c r="DE743" s="449"/>
      <c r="DF743" s="473"/>
      <c r="DG743" s="471"/>
      <c r="DH743" s="471"/>
      <c r="DI743" s="471"/>
      <c r="DJ743" s="478"/>
      <c r="DK743" s="449"/>
      <c r="DL743" s="449"/>
      <c r="DM743" s="473"/>
      <c r="DN743" s="471"/>
      <c r="DO743" s="471"/>
      <c r="DP743" s="471"/>
      <c r="DQ743" s="478"/>
      <c r="DR743" s="449"/>
      <c r="DS743" s="449"/>
      <c r="DT743" s="473"/>
      <c r="DU743" s="471"/>
      <c r="DV743" s="471"/>
      <c r="DW743" s="471"/>
      <c r="DX743" s="478"/>
      <c r="DY743" s="449"/>
      <c r="DZ743" s="449"/>
      <c r="EA743" s="473"/>
      <c r="EB743" s="471"/>
      <c r="EC743" s="471"/>
      <c r="ED743" s="471"/>
      <c r="EE743" s="478"/>
      <c r="EF743" s="449"/>
      <c r="EG743" s="449"/>
      <c r="EH743" s="473"/>
      <c r="EI743" s="471"/>
      <c r="EJ743" s="471"/>
      <c r="EK743" s="471"/>
      <c r="EL743" s="478"/>
      <c r="EM743" s="449"/>
      <c r="EN743" s="449"/>
      <c r="EO743" s="473"/>
      <c r="EP743" s="471"/>
      <c r="EQ743" s="471"/>
      <c r="ER743" s="471"/>
      <c r="ES743" s="478"/>
      <c r="ET743" s="449"/>
      <c r="EU743" s="449"/>
      <c r="EV743" s="473"/>
      <c r="EW743" s="471"/>
      <c r="EX743" s="471"/>
      <c r="EY743" s="471"/>
      <c r="EZ743" s="478"/>
      <c r="FA743" s="449"/>
      <c r="FB743" s="449"/>
      <c r="FC743" s="473"/>
      <c r="FD743" s="471"/>
      <c r="FE743" s="471"/>
      <c r="FF743" s="471"/>
      <c r="FG743" s="478"/>
      <c r="FH743" s="449"/>
      <c r="FI743" s="449"/>
      <c r="FJ743" s="473"/>
      <c r="FK743" s="471"/>
      <c r="FL743" s="471"/>
      <c r="FM743" s="471"/>
      <c r="FN743" s="478"/>
      <c r="FO743" s="449"/>
      <c r="FP743" s="449"/>
      <c r="FQ743" s="473"/>
      <c r="FR743" s="471"/>
      <c r="FS743" s="471"/>
      <c r="FT743" s="471"/>
      <c r="FU743" s="478"/>
      <c r="FV743" s="449"/>
      <c r="FW743" s="449"/>
      <c r="FX743" s="473"/>
      <c r="FY743" s="471"/>
      <c r="FZ743" s="471"/>
      <c r="GA743" s="471"/>
      <c r="GB743" s="478"/>
      <c r="GC743" s="449"/>
      <c r="GD743" s="449"/>
      <c r="GE743" s="473"/>
      <c r="GF743" s="471"/>
      <c r="GG743" s="471"/>
      <c r="GH743" s="471"/>
      <c r="GI743" s="478"/>
      <c r="GJ743" s="449"/>
      <c r="GK743" s="449"/>
      <c r="GL743" s="473"/>
      <c r="GM743" s="471"/>
      <c r="GN743" s="471"/>
      <c r="GO743" s="471"/>
      <c r="GP743" s="478"/>
      <c r="GQ743" s="449"/>
      <c r="GR743" s="449"/>
      <c r="GS743" s="473"/>
      <c r="GT743" s="471"/>
      <c r="GU743" s="471"/>
      <c r="GV743" s="471"/>
      <c r="GW743" s="478"/>
      <c r="GX743" s="449"/>
      <c r="GY743" s="449"/>
      <c r="GZ743" s="473"/>
      <c r="HA743" s="471"/>
      <c r="HB743" s="471"/>
      <c r="HC743" s="471"/>
      <c r="HD743" s="478"/>
      <c r="HE743" s="449"/>
      <c r="HF743" s="449"/>
      <c r="HG743" s="473"/>
      <c r="HH743" s="471"/>
      <c r="HI743" s="471"/>
      <c r="HJ743" s="471"/>
      <c r="HK743" s="478"/>
      <c r="HL743" s="449"/>
      <c r="HM743" s="449"/>
      <c r="HN743" s="473"/>
      <c r="HO743" s="471"/>
      <c r="HP743" s="471"/>
      <c r="HQ743" s="471"/>
      <c r="HR743" s="478"/>
      <c r="HS743" s="449"/>
      <c r="HT743" s="449"/>
      <c r="HU743" s="473"/>
      <c r="HV743" s="471"/>
      <c r="HW743" s="471"/>
      <c r="HX743" s="471"/>
      <c r="HY743" s="478"/>
      <c r="HZ743" s="449"/>
      <c r="IA743" s="449"/>
      <c r="IB743" s="473"/>
      <c r="IC743" s="471"/>
      <c r="ID743" s="471"/>
      <c r="IE743" s="471"/>
      <c r="IF743" s="478"/>
      <c r="IG743" s="449"/>
      <c r="IH743" s="449"/>
      <c r="II743" s="473"/>
      <c r="IJ743" s="471"/>
      <c r="IK743" s="471"/>
      <c r="IL743" s="471"/>
      <c r="IM743" s="478"/>
      <c r="IN743" s="449"/>
      <c r="IO743" s="449"/>
      <c r="IP743" s="473"/>
      <c r="IQ743" s="471"/>
      <c r="IR743" s="471"/>
      <c r="IS743" s="471"/>
      <c r="IT743" s="478"/>
      <c r="IU743" s="449"/>
      <c r="IV743" s="449"/>
      <c r="IW743" s="473"/>
      <c r="IX743" s="471"/>
      <c r="IY743" s="471"/>
      <c r="IZ743" s="471"/>
      <c r="JA743" s="478"/>
      <c r="JB743" s="449"/>
      <c r="JC743" s="449"/>
      <c r="JD743" s="473"/>
      <c r="JE743" s="471"/>
      <c r="JF743" s="471"/>
      <c r="JG743" s="471"/>
      <c r="JH743" s="478"/>
      <c r="JI743" s="449"/>
      <c r="JJ743" s="449"/>
      <c r="JK743" s="473"/>
      <c r="JL743" s="471"/>
      <c r="JM743" s="471"/>
      <c r="JN743" s="471"/>
      <c r="JO743" s="478"/>
      <c r="JP743" s="449"/>
      <c r="JQ743" s="449"/>
      <c r="JR743" s="473"/>
      <c r="JS743" s="471"/>
      <c r="JT743" s="471"/>
      <c r="JU743" s="471"/>
      <c r="JV743" s="478"/>
      <c r="JW743" s="449"/>
      <c r="JX743" s="449"/>
      <c r="JY743" s="473"/>
      <c r="JZ743" s="471"/>
      <c r="KA743" s="471"/>
      <c r="KB743" s="471"/>
      <c r="KC743" s="478"/>
      <c r="KD743" s="449"/>
      <c r="KE743" s="449"/>
      <c r="KF743" s="473"/>
      <c r="KG743" s="471"/>
      <c r="KH743" s="471"/>
      <c r="KI743" s="471"/>
      <c r="KJ743" s="478"/>
      <c r="KK743" s="449"/>
      <c r="KL743" s="449"/>
      <c r="KM743" s="473"/>
      <c r="KN743" s="471"/>
      <c r="KO743" s="471"/>
      <c r="KP743" s="471"/>
      <c r="KQ743" s="478"/>
      <c r="KR743" s="449"/>
      <c r="KS743" s="449"/>
      <c r="KT743" s="473"/>
      <c r="KU743" s="471"/>
      <c r="KV743" s="471"/>
      <c r="KW743" s="471"/>
      <c r="KX743" s="478"/>
      <c r="KY743" s="449"/>
      <c r="KZ743" s="449"/>
      <c r="LA743" s="473"/>
      <c r="LB743" s="471"/>
      <c r="LC743" s="471"/>
      <c r="LD743" s="471"/>
      <c r="LE743" s="478"/>
      <c r="LF743" s="449"/>
      <c r="LG743" s="449"/>
      <c r="LH743" s="473"/>
      <c r="LI743" s="471"/>
      <c r="LJ743" s="471"/>
      <c r="LK743" s="471"/>
      <c r="LL743" s="478"/>
      <c r="LM743" s="449"/>
      <c r="LN743" s="449"/>
      <c r="LO743" s="473"/>
      <c r="LP743" s="471"/>
      <c r="LQ743" s="471"/>
      <c r="LR743" s="471"/>
      <c r="LS743" s="478"/>
      <c r="LT743" s="449"/>
      <c r="LU743" s="449"/>
      <c r="LV743" s="473"/>
      <c r="LW743" s="471"/>
      <c r="LX743" s="471"/>
      <c r="LY743" s="471"/>
      <c r="LZ743" s="478"/>
      <c r="MA743" s="449"/>
      <c r="MB743" s="449"/>
      <c r="MC743" s="473"/>
      <c r="MD743" s="471"/>
      <c r="ME743" s="471"/>
      <c r="MF743" s="471"/>
      <c r="MG743" s="478"/>
      <c r="MH743" s="449"/>
      <c r="MI743" s="449"/>
      <c r="MJ743" s="473"/>
      <c r="MK743" s="471"/>
      <c r="ML743" s="471"/>
      <c r="MM743" s="471"/>
      <c r="MN743" s="478"/>
    </row>
    <row r="744" spans="2:352" hidden="1">
      <c r="B744" s="333">
        <v>505</v>
      </c>
      <c r="C744" s="449"/>
      <c r="D744" s="449"/>
      <c r="E744" s="473"/>
      <c r="F744" s="471"/>
      <c r="G744" s="471"/>
      <c r="H744" s="471"/>
      <c r="I744" s="478"/>
      <c r="J744" s="449"/>
      <c r="K744" s="449"/>
      <c r="L744" s="473"/>
      <c r="M744" s="471"/>
      <c r="N744" s="471"/>
      <c r="O744" s="471"/>
      <c r="P744" s="478"/>
      <c r="Q744" s="449"/>
      <c r="R744" s="449"/>
      <c r="S744" s="473"/>
      <c r="T744" s="471"/>
      <c r="U744" s="471"/>
      <c r="V744" s="471"/>
      <c r="W744" s="478"/>
      <c r="X744" s="449"/>
      <c r="Y744" s="449"/>
      <c r="Z744" s="473"/>
      <c r="AA744" s="471"/>
      <c r="AB744" s="471"/>
      <c r="AC744" s="471"/>
      <c r="AD744" s="478"/>
      <c r="AE744" s="449"/>
      <c r="AF744" s="449"/>
      <c r="AG744" s="473"/>
      <c r="AH744" s="471"/>
      <c r="AI744" s="471"/>
      <c r="AJ744" s="471"/>
      <c r="AK744" s="478"/>
      <c r="AL744" s="449"/>
      <c r="AM744" s="449"/>
      <c r="AN744" s="473"/>
      <c r="AO744" s="471"/>
      <c r="AP744" s="471"/>
      <c r="AQ744" s="471"/>
      <c r="AR744" s="478"/>
      <c r="AS744" s="449"/>
      <c r="AT744" s="449"/>
      <c r="AU744" s="473"/>
      <c r="AV744" s="471"/>
      <c r="AW744" s="471"/>
      <c r="AX744" s="471"/>
      <c r="AY744" s="478"/>
      <c r="AZ744" s="449"/>
      <c r="BA744" s="449"/>
      <c r="BB744" s="473"/>
      <c r="BC744" s="471"/>
      <c r="BD744" s="471"/>
      <c r="BE744" s="471"/>
      <c r="BF744" s="478"/>
      <c r="BG744" s="449"/>
      <c r="BH744" s="449"/>
      <c r="BI744" s="473"/>
      <c r="BJ744" s="471"/>
      <c r="BK744" s="471"/>
      <c r="BL744" s="471"/>
      <c r="BM744" s="478"/>
      <c r="BN744" s="449"/>
      <c r="BO744" s="449"/>
      <c r="BP744" s="473"/>
      <c r="BQ744" s="471"/>
      <c r="BR744" s="471"/>
      <c r="BS744" s="471"/>
      <c r="BT744" s="478"/>
      <c r="BU744" s="449"/>
      <c r="BV744" s="449"/>
      <c r="BW744" s="473"/>
      <c r="BX744" s="471"/>
      <c r="BY744" s="471"/>
      <c r="BZ744" s="471"/>
      <c r="CA744" s="478"/>
      <c r="CB744" s="449"/>
      <c r="CC744" s="449"/>
      <c r="CD744" s="473"/>
      <c r="CE744" s="471"/>
      <c r="CF744" s="471"/>
      <c r="CG744" s="471"/>
      <c r="CH744" s="478"/>
      <c r="CI744" s="449"/>
      <c r="CJ744" s="449"/>
      <c r="CK744" s="473"/>
      <c r="CL744" s="471"/>
      <c r="CM744" s="471"/>
      <c r="CN744" s="471"/>
      <c r="CO744" s="478"/>
      <c r="CP744" s="449"/>
      <c r="CQ744" s="449"/>
      <c r="CR744" s="473"/>
      <c r="CS744" s="471"/>
      <c r="CT744" s="471"/>
      <c r="CU744" s="471"/>
      <c r="CV744" s="478"/>
      <c r="CW744" s="449"/>
      <c r="CX744" s="449"/>
      <c r="CY744" s="473"/>
      <c r="CZ744" s="471"/>
      <c r="DA744" s="471"/>
      <c r="DB744" s="471"/>
      <c r="DC744" s="478"/>
      <c r="DD744" s="449"/>
      <c r="DE744" s="449"/>
      <c r="DF744" s="473"/>
      <c r="DG744" s="471"/>
      <c r="DH744" s="471"/>
      <c r="DI744" s="471"/>
      <c r="DJ744" s="478"/>
      <c r="DK744" s="449"/>
      <c r="DL744" s="449"/>
      <c r="DM744" s="473"/>
      <c r="DN744" s="471"/>
      <c r="DO744" s="471"/>
      <c r="DP744" s="471"/>
      <c r="DQ744" s="478"/>
      <c r="DR744" s="449"/>
      <c r="DS744" s="449"/>
      <c r="DT744" s="473"/>
      <c r="DU744" s="471"/>
      <c r="DV744" s="471"/>
      <c r="DW744" s="471"/>
      <c r="DX744" s="478"/>
      <c r="DY744" s="449"/>
      <c r="DZ744" s="449"/>
      <c r="EA744" s="473"/>
      <c r="EB744" s="471"/>
      <c r="EC744" s="471"/>
      <c r="ED744" s="471"/>
      <c r="EE744" s="478"/>
      <c r="EF744" s="449"/>
      <c r="EG744" s="449"/>
      <c r="EH744" s="473"/>
      <c r="EI744" s="471"/>
      <c r="EJ744" s="471"/>
      <c r="EK744" s="471"/>
      <c r="EL744" s="478"/>
      <c r="EM744" s="449"/>
      <c r="EN744" s="449"/>
      <c r="EO744" s="473"/>
      <c r="EP744" s="471"/>
      <c r="EQ744" s="471"/>
      <c r="ER744" s="471"/>
      <c r="ES744" s="478"/>
      <c r="ET744" s="449"/>
      <c r="EU744" s="449"/>
      <c r="EV744" s="473"/>
      <c r="EW744" s="471"/>
      <c r="EX744" s="471"/>
      <c r="EY744" s="471"/>
      <c r="EZ744" s="478"/>
      <c r="FA744" s="449"/>
      <c r="FB744" s="449"/>
      <c r="FC744" s="473"/>
      <c r="FD744" s="471"/>
      <c r="FE744" s="471"/>
      <c r="FF744" s="471"/>
      <c r="FG744" s="478"/>
      <c r="FH744" s="449"/>
      <c r="FI744" s="449"/>
      <c r="FJ744" s="473"/>
      <c r="FK744" s="471"/>
      <c r="FL744" s="471"/>
      <c r="FM744" s="471"/>
      <c r="FN744" s="478"/>
      <c r="FO744" s="449"/>
      <c r="FP744" s="449"/>
      <c r="FQ744" s="473"/>
      <c r="FR744" s="471"/>
      <c r="FS744" s="471"/>
      <c r="FT744" s="471"/>
      <c r="FU744" s="478"/>
      <c r="FV744" s="449"/>
      <c r="FW744" s="449"/>
      <c r="FX744" s="473"/>
      <c r="FY744" s="471"/>
      <c r="FZ744" s="471"/>
      <c r="GA744" s="471"/>
      <c r="GB744" s="478"/>
      <c r="GC744" s="449"/>
      <c r="GD744" s="449"/>
      <c r="GE744" s="473"/>
      <c r="GF744" s="471"/>
      <c r="GG744" s="471"/>
      <c r="GH744" s="471"/>
      <c r="GI744" s="478"/>
      <c r="GJ744" s="449"/>
      <c r="GK744" s="449"/>
      <c r="GL744" s="473"/>
      <c r="GM744" s="471"/>
      <c r="GN744" s="471"/>
      <c r="GO744" s="471"/>
      <c r="GP744" s="478"/>
      <c r="GQ744" s="449"/>
      <c r="GR744" s="449"/>
      <c r="GS744" s="473"/>
      <c r="GT744" s="471"/>
      <c r="GU744" s="471"/>
      <c r="GV744" s="471"/>
      <c r="GW744" s="478"/>
      <c r="GX744" s="449"/>
      <c r="GY744" s="449"/>
      <c r="GZ744" s="473"/>
      <c r="HA744" s="471"/>
      <c r="HB744" s="471"/>
      <c r="HC744" s="471"/>
      <c r="HD744" s="478"/>
      <c r="HE744" s="449"/>
      <c r="HF744" s="449"/>
      <c r="HG744" s="473"/>
      <c r="HH744" s="471"/>
      <c r="HI744" s="471"/>
      <c r="HJ744" s="471"/>
      <c r="HK744" s="478"/>
      <c r="HL744" s="449"/>
      <c r="HM744" s="449"/>
      <c r="HN744" s="473"/>
      <c r="HO744" s="471"/>
      <c r="HP744" s="471"/>
      <c r="HQ744" s="471"/>
      <c r="HR744" s="478"/>
      <c r="HS744" s="449"/>
      <c r="HT744" s="449"/>
      <c r="HU744" s="473"/>
      <c r="HV744" s="471"/>
      <c r="HW744" s="471"/>
      <c r="HX744" s="471"/>
      <c r="HY744" s="478"/>
      <c r="HZ744" s="449"/>
      <c r="IA744" s="449"/>
      <c r="IB744" s="473"/>
      <c r="IC744" s="471"/>
      <c r="ID744" s="471"/>
      <c r="IE744" s="471"/>
      <c r="IF744" s="478"/>
      <c r="IG744" s="449"/>
      <c r="IH744" s="449"/>
      <c r="II744" s="473"/>
      <c r="IJ744" s="471"/>
      <c r="IK744" s="471"/>
      <c r="IL744" s="471"/>
      <c r="IM744" s="478"/>
      <c r="IN744" s="449"/>
      <c r="IO744" s="449"/>
      <c r="IP744" s="473"/>
      <c r="IQ744" s="471"/>
      <c r="IR744" s="471"/>
      <c r="IS744" s="471"/>
      <c r="IT744" s="478"/>
      <c r="IU744" s="449"/>
      <c r="IV744" s="449"/>
      <c r="IW744" s="473"/>
      <c r="IX744" s="471"/>
      <c r="IY744" s="471"/>
      <c r="IZ744" s="471"/>
      <c r="JA744" s="478"/>
      <c r="JB744" s="449"/>
      <c r="JC744" s="449"/>
      <c r="JD744" s="473"/>
      <c r="JE744" s="471"/>
      <c r="JF744" s="471"/>
      <c r="JG744" s="471"/>
      <c r="JH744" s="478"/>
      <c r="JI744" s="449"/>
      <c r="JJ744" s="449"/>
      <c r="JK744" s="473"/>
      <c r="JL744" s="471"/>
      <c r="JM744" s="471"/>
      <c r="JN744" s="471"/>
      <c r="JO744" s="478"/>
      <c r="JP744" s="449"/>
      <c r="JQ744" s="449"/>
      <c r="JR744" s="473"/>
      <c r="JS744" s="471"/>
      <c r="JT744" s="471"/>
      <c r="JU744" s="471"/>
      <c r="JV744" s="478"/>
      <c r="JW744" s="449"/>
      <c r="JX744" s="449"/>
      <c r="JY744" s="473"/>
      <c r="JZ744" s="471"/>
      <c r="KA744" s="471"/>
      <c r="KB744" s="471"/>
      <c r="KC744" s="478"/>
      <c r="KD744" s="449"/>
      <c r="KE744" s="449"/>
      <c r="KF744" s="473"/>
      <c r="KG744" s="471"/>
      <c r="KH744" s="471"/>
      <c r="KI744" s="471"/>
      <c r="KJ744" s="478"/>
      <c r="KK744" s="449"/>
      <c r="KL744" s="449"/>
      <c r="KM744" s="473"/>
      <c r="KN744" s="471"/>
      <c r="KO744" s="471"/>
      <c r="KP744" s="471"/>
      <c r="KQ744" s="478"/>
      <c r="KR744" s="449"/>
      <c r="KS744" s="449"/>
      <c r="KT744" s="473"/>
      <c r="KU744" s="471"/>
      <c r="KV744" s="471"/>
      <c r="KW744" s="471"/>
      <c r="KX744" s="478"/>
      <c r="KY744" s="449"/>
      <c r="KZ744" s="449"/>
      <c r="LA744" s="473"/>
      <c r="LB744" s="471"/>
      <c r="LC744" s="471"/>
      <c r="LD744" s="471"/>
      <c r="LE744" s="478"/>
      <c r="LF744" s="449"/>
      <c r="LG744" s="449"/>
      <c r="LH744" s="473"/>
      <c r="LI744" s="471"/>
      <c r="LJ744" s="471"/>
      <c r="LK744" s="471"/>
      <c r="LL744" s="478"/>
      <c r="LM744" s="449"/>
      <c r="LN744" s="449"/>
      <c r="LO744" s="473"/>
      <c r="LP744" s="471"/>
      <c r="LQ744" s="471"/>
      <c r="LR744" s="471"/>
      <c r="LS744" s="478"/>
      <c r="LT744" s="449"/>
      <c r="LU744" s="449"/>
      <c r="LV744" s="473"/>
      <c r="LW744" s="471"/>
      <c r="LX744" s="471"/>
      <c r="LY744" s="471"/>
      <c r="LZ744" s="478"/>
      <c r="MA744" s="449"/>
      <c r="MB744" s="449"/>
      <c r="MC744" s="473"/>
      <c r="MD744" s="471"/>
      <c r="ME744" s="471"/>
      <c r="MF744" s="471"/>
      <c r="MG744" s="478"/>
      <c r="MH744" s="449"/>
      <c r="MI744" s="449"/>
      <c r="MJ744" s="473"/>
      <c r="MK744" s="471"/>
      <c r="ML744" s="471"/>
      <c r="MM744" s="471"/>
      <c r="MN744" s="478"/>
    </row>
    <row r="745" spans="2:352" hidden="1">
      <c r="B745" s="333">
        <v>506</v>
      </c>
      <c r="C745" s="449"/>
      <c r="D745" s="449"/>
      <c r="E745" s="473"/>
      <c r="F745" s="471"/>
      <c r="G745" s="471"/>
      <c r="H745" s="471"/>
      <c r="I745" s="478"/>
      <c r="J745" s="449"/>
      <c r="K745" s="449"/>
      <c r="L745" s="473"/>
      <c r="M745" s="471"/>
      <c r="N745" s="471"/>
      <c r="O745" s="471"/>
      <c r="P745" s="478"/>
      <c r="Q745" s="449"/>
      <c r="R745" s="449"/>
      <c r="S745" s="473"/>
      <c r="T745" s="471"/>
      <c r="U745" s="471"/>
      <c r="V745" s="471"/>
      <c r="W745" s="478"/>
      <c r="X745" s="449"/>
      <c r="Y745" s="449"/>
      <c r="Z745" s="473"/>
      <c r="AA745" s="471"/>
      <c r="AB745" s="471"/>
      <c r="AC745" s="471"/>
      <c r="AD745" s="478"/>
      <c r="AE745" s="449"/>
      <c r="AF745" s="449"/>
      <c r="AG745" s="473"/>
      <c r="AH745" s="471"/>
      <c r="AI745" s="471"/>
      <c r="AJ745" s="471"/>
      <c r="AK745" s="478"/>
      <c r="AL745" s="449"/>
      <c r="AM745" s="449"/>
      <c r="AN745" s="473"/>
      <c r="AO745" s="471"/>
      <c r="AP745" s="471"/>
      <c r="AQ745" s="471"/>
      <c r="AR745" s="478"/>
      <c r="AS745" s="449"/>
      <c r="AT745" s="449"/>
      <c r="AU745" s="473"/>
      <c r="AV745" s="471"/>
      <c r="AW745" s="471"/>
      <c r="AX745" s="471"/>
      <c r="AY745" s="478"/>
      <c r="AZ745" s="449"/>
      <c r="BA745" s="449"/>
      <c r="BB745" s="473"/>
      <c r="BC745" s="471"/>
      <c r="BD745" s="471"/>
      <c r="BE745" s="471"/>
      <c r="BF745" s="478"/>
      <c r="BG745" s="449"/>
      <c r="BH745" s="449"/>
      <c r="BI745" s="473"/>
      <c r="BJ745" s="471"/>
      <c r="BK745" s="471"/>
      <c r="BL745" s="471"/>
      <c r="BM745" s="478"/>
      <c r="BN745" s="449"/>
      <c r="BO745" s="449"/>
      <c r="BP745" s="473"/>
      <c r="BQ745" s="471"/>
      <c r="BR745" s="471"/>
      <c r="BS745" s="471"/>
      <c r="BT745" s="478"/>
      <c r="BU745" s="449"/>
      <c r="BV745" s="449"/>
      <c r="BW745" s="473"/>
      <c r="BX745" s="471"/>
      <c r="BY745" s="471"/>
      <c r="BZ745" s="471"/>
      <c r="CA745" s="478"/>
      <c r="CB745" s="449"/>
      <c r="CC745" s="449"/>
      <c r="CD745" s="473"/>
      <c r="CE745" s="471"/>
      <c r="CF745" s="471"/>
      <c r="CG745" s="471"/>
      <c r="CH745" s="478"/>
      <c r="CI745" s="449"/>
      <c r="CJ745" s="449"/>
      <c r="CK745" s="473"/>
      <c r="CL745" s="471"/>
      <c r="CM745" s="471"/>
      <c r="CN745" s="471"/>
      <c r="CO745" s="478"/>
      <c r="CP745" s="449"/>
      <c r="CQ745" s="449"/>
      <c r="CR745" s="473"/>
      <c r="CS745" s="471"/>
      <c r="CT745" s="471"/>
      <c r="CU745" s="471"/>
      <c r="CV745" s="478"/>
      <c r="CW745" s="449"/>
      <c r="CX745" s="449"/>
      <c r="CY745" s="473"/>
      <c r="CZ745" s="471"/>
      <c r="DA745" s="471"/>
      <c r="DB745" s="471"/>
      <c r="DC745" s="478"/>
      <c r="DD745" s="449"/>
      <c r="DE745" s="449"/>
      <c r="DF745" s="473"/>
      <c r="DG745" s="471"/>
      <c r="DH745" s="471"/>
      <c r="DI745" s="471"/>
      <c r="DJ745" s="478"/>
      <c r="DK745" s="449"/>
      <c r="DL745" s="449"/>
      <c r="DM745" s="473"/>
      <c r="DN745" s="471"/>
      <c r="DO745" s="471"/>
      <c r="DP745" s="471"/>
      <c r="DQ745" s="478"/>
      <c r="DR745" s="449"/>
      <c r="DS745" s="449"/>
      <c r="DT745" s="473"/>
      <c r="DU745" s="471"/>
      <c r="DV745" s="471"/>
      <c r="DW745" s="471"/>
      <c r="DX745" s="478"/>
      <c r="DY745" s="449"/>
      <c r="DZ745" s="449"/>
      <c r="EA745" s="473"/>
      <c r="EB745" s="471"/>
      <c r="EC745" s="471"/>
      <c r="ED745" s="471"/>
      <c r="EE745" s="478"/>
      <c r="EF745" s="449"/>
      <c r="EG745" s="449"/>
      <c r="EH745" s="473"/>
      <c r="EI745" s="471"/>
      <c r="EJ745" s="471"/>
      <c r="EK745" s="471"/>
      <c r="EL745" s="478"/>
      <c r="EM745" s="449"/>
      <c r="EN745" s="449"/>
      <c r="EO745" s="473"/>
      <c r="EP745" s="471"/>
      <c r="EQ745" s="471"/>
      <c r="ER745" s="471"/>
      <c r="ES745" s="478"/>
      <c r="ET745" s="449"/>
      <c r="EU745" s="449"/>
      <c r="EV745" s="473"/>
      <c r="EW745" s="471"/>
      <c r="EX745" s="471"/>
      <c r="EY745" s="471"/>
      <c r="EZ745" s="478"/>
      <c r="FA745" s="449"/>
      <c r="FB745" s="449"/>
      <c r="FC745" s="473"/>
      <c r="FD745" s="471"/>
      <c r="FE745" s="471"/>
      <c r="FF745" s="471"/>
      <c r="FG745" s="478"/>
      <c r="FH745" s="449"/>
      <c r="FI745" s="449"/>
      <c r="FJ745" s="473"/>
      <c r="FK745" s="471"/>
      <c r="FL745" s="471"/>
      <c r="FM745" s="471"/>
      <c r="FN745" s="478"/>
      <c r="FO745" s="449"/>
      <c r="FP745" s="449"/>
      <c r="FQ745" s="473"/>
      <c r="FR745" s="471"/>
      <c r="FS745" s="471"/>
      <c r="FT745" s="471"/>
      <c r="FU745" s="478"/>
      <c r="FV745" s="449"/>
      <c r="FW745" s="449"/>
      <c r="FX745" s="473"/>
      <c r="FY745" s="471"/>
      <c r="FZ745" s="471"/>
      <c r="GA745" s="471"/>
      <c r="GB745" s="478"/>
      <c r="GC745" s="449"/>
      <c r="GD745" s="449"/>
      <c r="GE745" s="473"/>
      <c r="GF745" s="471"/>
      <c r="GG745" s="471"/>
      <c r="GH745" s="471"/>
      <c r="GI745" s="478"/>
      <c r="GJ745" s="449"/>
      <c r="GK745" s="449"/>
      <c r="GL745" s="473"/>
      <c r="GM745" s="471"/>
      <c r="GN745" s="471"/>
      <c r="GO745" s="471"/>
      <c r="GP745" s="478"/>
      <c r="GQ745" s="449"/>
      <c r="GR745" s="449"/>
      <c r="GS745" s="473"/>
      <c r="GT745" s="471"/>
      <c r="GU745" s="471"/>
      <c r="GV745" s="471"/>
      <c r="GW745" s="478"/>
      <c r="GX745" s="449"/>
      <c r="GY745" s="449"/>
      <c r="GZ745" s="473"/>
      <c r="HA745" s="471"/>
      <c r="HB745" s="471"/>
      <c r="HC745" s="471"/>
      <c r="HD745" s="478"/>
      <c r="HE745" s="449"/>
      <c r="HF745" s="449"/>
      <c r="HG745" s="473"/>
      <c r="HH745" s="471"/>
      <c r="HI745" s="471"/>
      <c r="HJ745" s="471"/>
      <c r="HK745" s="478"/>
      <c r="HL745" s="449"/>
      <c r="HM745" s="449"/>
      <c r="HN745" s="473"/>
      <c r="HO745" s="471"/>
      <c r="HP745" s="471"/>
      <c r="HQ745" s="471"/>
      <c r="HR745" s="478"/>
      <c r="HS745" s="449"/>
      <c r="HT745" s="449"/>
      <c r="HU745" s="473"/>
      <c r="HV745" s="471"/>
      <c r="HW745" s="471"/>
      <c r="HX745" s="471"/>
      <c r="HY745" s="478"/>
      <c r="HZ745" s="449"/>
      <c r="IA745" s="449"/>
      <c r="IB745" s="473"/>
      <c r="IC745" s="471"/>
      <c r="ID745" s="471"/>
      <c r="IE745" s="471"/>
      <c r="IF745" s="478"/>
      <c r="IG745" s="449"/>
      <c r="IH745" s="449"/>
      <c r="II745" s="473"/>
      <c r="IJ745" s="471"/>
      <c r="IK745" s="471"/>
      <c r="IL745" s="471"/>
      <c r="IM745" s="478"/>
      <c r="IN745" s="449"/>
      <c r="IO745" s="449"/>
      <c r="IP745" s="473"/>
      <c r="IQ745" s="471"/>
      <c r="IR745" s="471"/>
      <c r="IS745" s="471"/>
      <c r="IT745" s="478"/>
      <c r="IU745" s="449"/>
      <c r="IV745" s="449"/>
      <c r="IW745" s="473"/>
      <c r="IX745" s="471"/>
      <c r="IY745" s="471"/>
      <c r="IZ745" s="471"/>
      <c r="JA745" s="478"/>
      <c r="JB745" s="449"/>
      <c r="JC745" s="449"/>
      <c r="JD745" s="473"/>
      <c r="JE745" s="471"/>
      <c r="JF745" s="471"/>
      <c r="JG745" s="471"/>
      <c r="JH745" s="478"/>
      <c r="JI745" s="449"/>
      <c r="JJ745" s="449"/>
      <c r="JK745" s="473"/>
      <c r="JL745" s="471"/>
      <c r="JM745" s="471"/>
      <c r="JN745" s="471"/>
      <c r="JO745" s="478"/>
      <c r="JP745" s="449"/>
      <c r="JQ745" s="449"/>
      <c r="JR745" s="473"/>
      <c r="JS745" s="471"/>
      <c r="JT745" s="471"/>
      <c r="JU745" s="471"/>
      <c r="JV745" s="478"/>
      <c r="JW745" s="449"/>
      <c r="JX745" s="449"/>
      <c r="JY745" s="473"/>
      <c r="JZ745" s="471"/>
      <c r="KA745" s="471"/>
      <c r="KB745" s="471"/>
      <c r="KC745" s="478"/>
      <c r="KD745" s="449"/>
      <c r="KE745" s="449"/>
      <c r="KF745" s="473"/>
      <c r="KG745" s="471"/>
      <c r="KH745" s="471"/>
      <c r="KI745" s="471"/>
      <c r="KJ745" s="478"/>
      <c r="KK745" s="449"/>
      <c r="KL745" s="449"/>
      <c r="KM745" s="473"/>
      <c r="KN745" s="471"/>
      <c r="KO745" s="471"/>
      <c r="KP745" s="471"/>
      <c r="KQ745" s="478"/>
      <c r="KR745" s="449"/>
      <c r="KS745" s="449"/>
      <c r="KT745" s="473"/>
      <c r="KU745" s="471"/>
      <c r="KV745" s="471"/>
      <c r="KW745" s="471"/>
      <c r="KX745" s="478"/>
      <c r="KY745" s="449"/>
      <c r="KZ745" s="449"/>
      <c r="LA745" s="473"/>
      <c r="LB745" s="471"/>
      <c r="LC745" s="471"/>
      <c r="LD745" s="471"/>
      <c r="LE745" s="478"/>
      <c r="LF745" s="449"/>
      <c r="LG745" s="449"/>
      <c r="LH745" s="473"/>
      <c r="LI745" s="471"/>
      <c r="LJ745" s="471"/>
      <c r="LK745" s="471"/>
      <c r="LL745" s="478"/>
      <c r="LM745" s="449"/>
      <c r="LN745" s="449"/>
      <c r="LO745" s="473"/>
      <c r="LP745" s="471"/>
      <c r="LQ745" s="471"/>
      <c r="LR745" s="471"/>
      <c r="LS745" s="478"/>
      <c r="LT745" s="449"/>
      <c r="LU745" s="449"/>
      <c r="LV745" s="473"/>
      <c r="LW745" s="471"/>
      <c r="LX745" s="471"/>
      <c r="LY745" s="471"/>
      <c r="LZ745" s="478"/>
      <c r="MA745" s="449"/>
      <c r="MB745" s="449"/>
      <c r="MC745" s="473"/>
      <c r="MD745" s="471"/>
      <c r="ME745" s="471"/>
      <c r="MF745" s="471"/>
      <c r="MG745" s="478"/>
      <c r="MH745" s="449"/>
      <c r="MI745" s="449"/>
      <c r="MJ745" s="473"/>
      <c r="MK745" s="471"/>
      <c r="ML745" s="471"/>
      <c r="MM745" s="471"/>
      <c r="MN745" s="478"/>
    </row>
    <row r="746" spans="2:352" hidden="1">
      <c r="B746" s="333">
        <v>507</v>
      </c>
      <c r="C746" s="449"/>
      <c r="D746" s="449"/>
      <c r="E746" s="473"/>
      <c r="F746" s="471"/>
      <c r="G746" s="471"/>
      <c r="H746" s="471"/>
      <c r="I746" s="478"/>
      <c r="J746" s="449"/>
      <c r="K746" s="449"/>
      <c r="L746" s="473"/>
      <c r="M746" s="471"/>
      <c r="N746" s="471"/>
      <c r="O746" s="471"/>
      <c r="P746" s="478"/>
      <c r="Q746" s="449"/>
      <c r="R746" s="449"/>
      <c r="S746" s="473"/>
      <c r="T746" s="471"/>
      <c r="U746" s="471"/>
      <c r="V746" s="471"/>
      <c r="W746" s="478"/>
      <c r="X746" s="449"/>
      <c r="Y746" s="449"/>
      <c r="Z746" s="473"/>
      <c r="AA746" s="471"/>
      <c r="AB746" s="471"/>
      <c r="AC746" s="471"/>
      <c r="AD746" s="478"/>
      <c r="AE746" s="449"/>
      <c r="AF746" s="449"/>
      <c r="AG746" s="473"/>
      <c r="AH746" s="471"/>
      <c r="AI746" s="471"/>
      <c r="AJ746" s="471"/>
      <c r="AK746" s="478"/>
      <c r="AL746" s="449"/>
      <c r="AM746" s="449"/>
      <c r="AN746" s="473"/>
      <c r="AO746" s="471"/>
      <c r="AP746" s="471"/>
      <c r="AQ746" s="471"/>
      <c r="AR746" s="478"/>
      <c r="AS746" s="449"/>
      <c r="AT746" s="449"/>
      <c r="AU746" s="473"/>
      <c r="AV746" s="471"/>
      <c r="AW746" s="471"/>
      <c r="AX746" s="471"/>
      <c r="AY746" s="478"/>
      <c r="AZ746" s="449"/>
      <c r="BA746" s="449"/>
      <c r="BB746" s="473"/>
      <c r="BC746" s="471"/>
      <c r="BD746" s="471"/>
      <c r="BE746" s="471"/>
      <c r="BF746" s="478"/>
      <c r="BG746" s="449"/>
      <c r="BH746" s="449"/>
      <c r="BI746" s="473"/>
      <c r="BJ746" s="471"/>
      <c r="BK746" s="471"/>
      <c r="BL746" s="471"/>
      <c r="BM746" s="478"/>
      <c r="BN746" s="449"/>
      <c r="BO746" s="449"/>
      <c r="BP746" s="473"/>
      <c r="BQ746" s="471"/>
      <c r="BR746" s="471"/>
      <c r="BS746" s="471"/>
      <c r="BT746" s="478"/>
      <c r="BU746" s="449"/>
      <c r="BV746" s="449"/>
      <c r="BW746" s="473"/>
      <c r="BX746" s="471"/>
      <c r="BY746" s="471"/>
      <c r="BZ746" s="471"/>
      <c r="CA746" s="478"/>
      <c r="CB746" s="449"/>
      <c r="CC746" s="449"/>
      <c r="CD746" s="473"/>
      <c r="CE746" s="471"/>
      <c r="CF746" s="471"/>
      <c r="CG746" s="471"/>
      <c r="CH746" s="478"/>
      <c r="CI746" s="449"/>
      <c r="CJ746" s="449"/>
      <c r="CK746" s="473"/>
      <c r="CL746" s="471"/>
      <c r="CM746" s="471"/>
      <c r="CN746" s="471"/>
      <c r="CO746" s="478"/>
      <c r="CP746" s="449"/>
      <c r="CQ746" s="449"/>
      <c r="CR746" s="473"/>
      <c r="CS746" s="471"/>
      <c r="CT746" s="471"/>
      <c r="CU746" s="471"/>
      <c r="CV746" s="478"/>
      <c r="CW746" s="449"/>
      <c r="CX746" s="449"/>
      <c r="CY746" s="473"/>
      <c r="CZ746" s="471"/>
      <c r="DA746" s="471"/>
      <c r="DB746" s="471"/>
      <c r="DC746" s="478"/>
      <c r="DD746" s="449"/>
      <c r="DE746" s="449"/>
      <c r="DF746" s="473"/>
      <c r="DG746" s="471"/>
      <c r="DH746" s="471"/>
      <c r="DI746" s="471"/>
      <c r="DJ746" s="478"/>
      <c r="DK746" s="449"/>
      <c r="DL746" s="449"/>
      <c r="DM746" s="473"/>
      <c r="DN746" s="471"/>
      <c r="DO746" s="471"/>
      <c r="DP746" s="471"/>
      <c r="DQ746" s="478"/>
      <c r="DR746" s="449"/>
      <c r="DS746" s="449"/>
      <c r="DT746" s="473"/>
      <c r="DU746" s="471"/>
      <c r="DV746" s="471"/>
      <c r="DW746" s="471"/>
      <c r="DX746" s="478"/>
      <c r="DY746" s="449"/>
      <c r="DZ746" s="449"/>
      <c r="EA746" s="473"/>
      <c r="EB746" s="471"/>
      <c r="EC746" s="471"/>
      <c r="ED746" s="471"/>
      <c r="EE746" s="478"/>
      <c r="EF746" s="449"/>
      <c r="EG746" s="449"/>
      <c r="EH746" s="473"/>
      <c r="EI746" s="471"/>
      <c r="EJ746" s="471"/>
      <c r="EK746" s="471"/>
      <c r="EL746" s="478"/>
      <c r="EM746" s="449"/>
      <c r="EN746" s="449"/>
      <c r="EO746" s="473"/>
      <c r="EP746" s="471"/>
      <c r="EQ746" s="471"/>
      <c r="ER746" s="471"/>
      <c r="ES746" s="478"/>
      <c r="ET746" s="449"/>
      <c r="EU746" s="449"/>
      <c r="EV746" s="473"/>
      <c r="EW746" s="471"/>
      <c r="EX746" s="471"/>
      <c r="EY746" s="471"/>
      <c r="EZ746" s="478"/>
      <c r="FA746" s="449"/>
      <c r="FB746" s="449"/>
      <c r="FC746" s="473"/>
      <c r="FD746" s="471"/>
      <c r="FE746" s="471"/>
      <c r="FF746" s="471"/>
      <c r="FG746" s="478"/>
      <c r="FH746" s="449"/>
      <c r="FI746" s="449"/>
      <c r="FJ746" s="473"/>
      <c r="FK746" s="471"/>
      <c r="FL746" s="471"/>
      <c r="FM746" s="471"/>
      <c r="FN746" s="478"/>
      <c r="FO746" s="449"/>
      <c r="FP746" s="449"/>
      <c r="FQ746" s="473"/>
      <c r="FR746" s="471"/>
      <c r="FS746" s="471"/>
      <c r="FT746" s="471"/>
      <c r="FU746" s="478"/>
      <c r="FV746" s="449"/>
      <c r="FW746" s="449"/>
      <c r="FX746" s="473"/>
      <c r="FY746" s="471"/>
      <c r="FZ746" s="471"/>
      <c r="GA746" s="471"/>
      <c r="GB746" s="478"/>
      <c r="GC746" s="449"/>
      <c r="GD746" s="449"/>
      <c r="GE746" s="473"/>
      <c r="GF746" s="471"/>
      <c r="GG746" s="471"/>
      <c r="GH746" s="471"/>
      <c r="GI746" s="478"/>
      <c r="GJ746" s="449"/>
      <c r="GK746" s="449"/>
      <c r="GL746" s="473"/>
      <c r="GM746" s="471"/>
      <c r="GN746" s="471"/>
      <c r="GO746" s="471"/>
      <c r="GP746" s="478"/>
      <c r="GQ746" s="449"/>
      <c r="GR746" s="449"/>
      <c r="GS746" s="473"/>
      <c r="GT746" s="471"/>
      <c r="GU746" s="471"/>
      <c r="GV746" s="471"/>
      <c r="GW746" s="478"/>
      <c r="GX746" s="449"/>
      <c r="GY746" s="449"/>
      <c r="GZ746" s="473"/>
      <c r="HA746" s="471"/>
      <c r="HB746" s="471"/>
      <c r="HC746" s="471"/>
      <c r="HD746" s="478"/>
      <c r="HE746" s="449"/>
      <c r="HF746" s="449"/>
      <c r="HG746" s="473"/>
      <c r="HH746" s="471"/>
      <c r="HI746" s="471"/>
      <c r="HJ746" s="471"/>
      <c r="HK746" s="478"/>
      <c r="HL746" s="449"/>
      <c r="HM746" s="449"/>
      <c r="HN746" s="473"/>
      <c r="HO746" s="471"/>
      <c r="HP746" s="471"/>
      <c r="HQ746" s="471"/>
      <c r="HR746" s="478"/>
      <c r="HS746" s="449"/>
      <c r="HT746" s="449"/>
      <c r="HU746" s="473"/>
      <c r="HV746" s="471"/>
      <c r="HW746" s="471"/>
      <c r="HX746" s="471"/>
      <c r="HY746" s="478"/>
      <c r="HZ746" s="449"/>
      <c r="IA746" s="449"/>
      <c r="IB746" s="473"/>
      <c r="IC746" s="471"/>
      <c r="ID746" s="471"/>
      <c r="IE746" s="471"/>
      <c r="IF746" s="478"/>
      <c r="IG746" s="449"/>
      <c r="IH746" s="449"/>
      <c r="II746" s="473"/>
      <c r="IJ746" s="471"/>
      <c r="IK746" s="471"/>
      <c r="IL746" s="471"/>
      <c r="IM746" s="478"/>
      <c r="IN746" s="449"/>
      <c r="IO746" s="449"/>
      <c r="IP746" s="473"/>
      <c r="IQ746" s="471"/>
      <c r="IR746" s="471"/>
      <c r="IS746" s="471"/>
      <c r="IT746" s="478"/>
      <c r="IU746" s="449"/>
      <c r="IV746" s="449"/>
      <c r="IW746" s="473"/>
      <c r="IX746" s="471"/>
      <c r="IY746" s="471"/>
      <c r="IZ746" s="471"/>
      <c r="JA746" s="478"/>
      <c r="JB746" s="449"/>
      <c r="JC746" s="449"/>
      <c r="JD746" s="473"/>
      <c r="JE746" s="471"/>
      <c r="JF746" s="471"/>
      <c r="JG746" s="471"/>
      <c r="JH746" s="478"/>
      <c r="JI746" s="449"/>
      <c r="JJ746" s="449"/>
      <c r="JK746" s="473"/>
      <c r="JL746" s="471"/>
      <c r="JM746" s="471"/>
      <c r="JN746" s="471"/>
      <c r="JO746" s="478"/>
      <c r="JP746" s="449"/>
      <c r="JQ746" s="449"/>
      <c r="JR746" s="473"/>
      <c r="JS746" s="471"/>
      <c r="JT746" s="471"/>
      <c r="JU746" s="471"/>
      <c r="JV746" s="478"/>
      <c r="JW746" s="449"/>
      <c r="JX746" s="449"/>
      <c r="JY746" s="473"/>
      <c r="JZ746" s="471"/>
      <c r="KA746" s="471"/>
      <c r="KB746" s="471"/>
      <c r="KC746" s="478"/>
      <c r="KD746" s="449"/>
      <c r="KE746" s="449"/>
      <c r="KF746" s="473"/>
      <c r="KG746" s="471"/>
      <c r="KH746" s="471"/>
      <c r="KI746" s="471"/>
      <c r="KJ746" s="478"/>
      <c r="KK746" s="449"/>
      <c r="KL746" s="449"/>
      <c r="KM746" s="473"/>
      <c r="KN746" s="471"/>
      <c r="KO746" s="471"/>
      <c r="KP746" s="471"/>
      <c r="KQ746" s="478"/>
      <c r="KR746" s="449"/>
      <c r="KS746" s="449"/>
      <c r="KT746" s="473"/>
      <c r="KU746" s="471"/>
      <c r="KV746" s="471"/>
      <c r="KW746" s="471"/>
      <c r="KX746" s="478"/>
      <c r="KY746" s="449"/>
      <c r="KZ746" s="449"/>
      <c r="LA746" s="473"/>
      <c r="LB746" s="471"/>
      <c r="LC746" s="471"/>
      <c r="LD746" s="471"/>
      <c r="LE746" s="478"/>
      <c r="LF746" s="449"/>
      <c r="LG746" s="449"/>
      <c r="LH746" s="473"/>
      <c r="LI746" s="471"/>
      <c r="LJ746" s="471"/>
      <c r="LK746" s="471"/>
      <c r="LL746" s="478"/>
      <c r="LM746" s="449"/>
      <c r="LN746" s="449"/>
      <c r="LO746" s="473"/>
      <c r="LP746" s="471"/>
      <c r="LQ746" s="471"/>
      <c r="LR746" s="471"/>
      <c r="LS746" s="478"/>
      <c r="LT746" s="449"/>
      <c r="LU746" s="449"/>
      <c r="LV746" s="473"/>
      <c r="LW746" s="471"/>
      <c r="LX746" s="471"/>
      <c r="LY746" s="471"/>
      <c r="LZ746" s="478"/>
      <c r="MA746" s="449"/>
      <c r="MB746" s="449"/>
      <c r="MC746" s="473"/>
      <c r="MD746" s="471"/>
      <c r="ME746" s="471"/>
      <c r="MF746" s="471"/>
      <c r="MG746" s="478"/>
      <c r="MH746" s="449"/>
      <c r="MI746" s="449"/>
      <c r="MJ746" s="473"/>
      <c r="MK746" s="471"/>
      <c r="ML746" s="471"/>
      <c r="MM746" s="471"/>
      <c r="MN746" s="478"/>
    </row>
    <row r="747" spans="2:352" hidden="1">
      <c r="B747" s="333">
        <v>508</v>
      </c>
      <c r="C747" s="449"/>
      <c r="D747" s="449"/>
      <c r="E747" s="473"/>
      <c r="F747" s="471"/>
      <c r="G747" s="471"/>
      <c r="H747" s="471"/>
      <c r="I747" s="478"/>
      <c r="J747" s="449"/>
      <c r="K747" s="449"/>
      <c r="L747" s="473"/>
      <c r="M747" s="471"/>
      <c r="N747" s="471"/>
      <c r="O747" s="471"/>
      <c r="P747" s="478"/>
      <c r="Q747" s="449"/>
      <c r="R747" s="449"/>
      <c r="S747" s="473"/>
      <c r="T747" s="471"/>
      <c r="U747" s="471"/>
      <c r="V747" s="471"/>
      <c r="W747" s="478"/>
      <c r="X747" s="449"/>
      <c r="Y747" s="449"/>
      <c r="Z747" s="473"/>
      <c r="AA747" s="471"/>
      <c r="AB747" s="471"/>
      <c r="AC747" s="471"/>
      <c r="AD747" s="478"/>
      <c r="AE747" s="449"/>
      <c r="AF747" s="449"/>
      <c r="AG747" s="473"/>
      <c r="AH747" s="471"/>
      <c r="AI747" s="471"/>
      <c r="AJ747" s="471"/>
      <c r="AK747" s="478"/>
      <c r="AL747" s="449"/>
      <c r="AM747" s="449"/>
      <c r="AN747" s="473"/>
      <c r="AO747" s="471"/>
      <c r="AP747" s="471"/>
      <c r="AQ747" s="471"/>
      <c r="AR747" s="478"/>
      <c r="AS747" s="449"/>
      <c r="AT747" s="449"/>
      <c r="AU747" s="473"/>
      <c r="AV747" s="471"/>
      <c r="AW747" s="471"/>
      <c r="AX747" s="471"/>
      <c r="AY747" s="478"/>
      <c r="AZ747" s="449"/>
      <c r="BA747" s="449"/>
      <c r="BB747" s="473"/>
      <c r="BC747" s="471"/>
      <c r="BD747" s="471"/>
      <c r="BE747" s="471"/>
      <c r="BF747" s="478"/>
      <c r="BG747" s="449"/>
      <c r="BH747" s="449"/>
      <c r="BI747" s="473"/>
      <c r="BJ747" s="471"/>
      <c r="BK747" s="471"/>
      <c r="BL747" s="471"/>
      <c r="BM747" s="478"/>
      <c r="BN747" s="449"/>
      <c r="BO747" s="449"/>
      <c r="BP747" s="473"/>
      <c r="BQ747" s="471"/>
      <c r="BR747" s="471"/>
      <c r="BS747" s="471"/>
      <c r="BT747" s="478"/>
      <c r="BU747" s="449"/>
      <c r="BV747" s="449"/>
      <c r="BW747" s="473"/>
      <c r="BX747" s="471"/>
      <c r="BY747" s="471"/>
      <c r="BZ747" s="471"/>
      <c r="CA747" s="478"/>
      <c r="CB747" s="449"/>
      <c r="CC747" s="449"/>
      <c r="CD747" s="473"/>
      <c r="CE747" s="471"/>
      <c r="CF747" s="471"/>
      <c r="CG747" s="471"/>
      <c r="CH747" s="478"/>
      <c r="CI747" s="449"/>
      <c r="CJ747" s="449"/>
      <c r="CK747" s="473"/>
      <c r="CL747" s="471"/>
      <c r="CM747" s="471"/>
      <c r="CN747" s="471"/>
      <c r="CO747" s="478"/>
      <c r="CP747" s="449"/>
      <c r="CQ747" s="449"/>
      <c r="CR747" s="473"/>
      <c r="CS747" s="471"/>
      <c r="CT747" s="471"/>
      <c r="CU747" s="471"/>
      <c r="CV747" s="478"/>
      <c r="CW747" s="449"/>
      <c r="CX747" s="449"/>
      <c r="CY747" s="473"/>
      <c r="CZ747" s="471"/>
      <c r="DA747" s="471"/>
      <c r="DB747" s="471"/>
      <c r="DC747" s="478"/>
      <c r="DD747" s="449"/>
      <c r="DE747" s="449"/>
      <c r="DF747" s="473"/>
      <c r="DG747" s="471"/>
      <c r="DH747" s="471"/>
      <c r="DI747" s="471"/>
      <c r="DJ747" s="478"/>
      <c r="DK747" s="449"/>
      <c r="DL747" s="449"/>
      <c r="DM747" s="473"/>
      <c r="DN747" s="471"/>
      <c r="DO747" s="471"/>
      <c r="DP747" s="471"/>
      <c r="DQ747" s="478"/>
      <c r="DR747" s="449"/>
      <c r="DS747" s="449"/>
      <c r="DT747" s="473"/>
      <c r="DU747" s="471"/>
      <c r="DV747" s="471"/>
      <c r="DW747" s="471"/>
      <c r="DX747" s="478"/>
      <c r="DY747" s="449"/>
      <c r="DZ747" s="449"/>
      <c r="EA747" s="473"/>
      <c r="EB747" s="471"/>
      <c r="EC747" s="471"/>
      <c r="ED747" s="471"/>
      <c r="EE747" s="478"/>
      <c r="EF747" s="449"/>
      <c r="EG747" s="449"/>
      <c r="EH747" s="473"/>
      <c r="EI747" s="471"/>
      <c r="EJ747" s="471"/>
      <c r="EK747" s="471"/>
      <c r="EL747" s="478"/>
      <c r="EM747" s="449"/>
      <c r="EN747" s="449"/>
      <c r="EO747" s="473"/>
      <c r="EP747" s="471"/>
      <c r="EQ747" s="471"/>
      <c r="ER747" s="471"/>
      <c r="ES747" s="478"/>
      <c r="ET747" s="449"/>
      <c r="EU747" s="449"/>
      <c r="EV747" s="473"/>
      <c r="EW747" s="471"/>
      <c r="EX747" s="471"/>
      <c r="EY747" s="471"/>
      <c r="EZ747" s="478"/>
      <c r="FA747" s="449"/>
      <c r="FB747" s="449"/>
      <c r="FC747" s="473"/>
      <c r="FD747" s="471"/>
      <c r="FE747" s="471"/>
      <c r="FF747" s="471"/>
      <c r="FG747" s="478"/>
      <c r="FH747" s="449"/>
      <c r="FI747" s="449"/>
      <c r="FJ747" s="473"/>
      <c r="FK747" s="471"/>
      <c r="FL747" s="471"/>
      <c r="FM747" s="471"/>
      <c r="FN747" s="478"/>
      <c r="FO747" s="449"/>
      <c r="FP747" s="449"/>
      <c r="FQ747" s="473"/>
      <c r="FR747" s="471"/>
      <c r="FS747" s="471"/>
      <c r="FT747" s="471"/>
      <c r="FU747" s="478"/>
      <c r="FV747" s="449"/>
      <c r="FW747" s="449"/>
      <c r="FX747" s="473"/>
      <c r="FY747" s="471"/>
      <c r="FZ747" s="471"/>
      <c r="GA747" s="471"/>
      <c r="GB747" s="478"/>
      <c r="GC747" s="449"/>
      <c r="GD747" s="449"/>
      <c r="GE747" s="473"/>
      <c r="GF747" s="471"/>
      <c r="GG747" s="471"/>
      <c r="GH747" s="471"/>
      <c r="GI747" s="478"/>
      <c r="GJ747" s="449"/>
      <c r="GK747" s="449"/>
      <c r="GL747" s="473"/>
      <c r="GM747" s="471"/>
      <c r="GN747" s="471"/>
      <c r="GO747" s="471"/>
      <c r="GP747" s="478"/>
      <c r="GQ747" s="449"/>
      <c r="GR747" s="449"/>
      <c r="GS747" s="473"/>
      <c r="GT747" s="471"/>
      <c r="GU747" s="471"/>
      <c r="GV747" s="471"/>
      <c r="GW747" s="478"/>
      <c r="GX747" s="449"/>
      <c r="GY747" s="449"/>
      <c r="GZ747" s="473"/>
      <c r="HA747" s="471"/>
      <c r="HB747" s="471"/>
      <c r="HC747" s="471"/>
      <c r="HD747" s="478"/>
      <c r="HE747" s="449"/>
      <c r="HF747" s="449"/>
      <c r="HG747" s="473"/>
      <c r="HH747" s="471"/>
      <c r="HI747" s="471"/>
      <c r="HJ747" s="471"/>
      <c r="HK747" s="478"/>
      <c r="HL747" s="449"/>
      <c r="HM747" s="449"/>
      <c r="HN747" s="473"/>
      <c r="HO747" s="471"/>
      <c r="HP747" s="471"/>
      <c r="HQ747" s="471"/>
      <c r="HR747" s="478"/>
      <c r="HS747" s="449"/>
      <c r="HT747" s="449"/>
      <c r="HU747" s="473"/>
      <c r="HV747" s="471"/>
      <c r="HW747" s="471"/>
      <c r="HX747" s="471"/>
      <c r="HY747" s="478"/>
      <c r="HZ747" s="449"/>
      <c r="IA747" s="449"/>
      <c r="IB747" s="473"/>
      <c r="IC747" s="471"/>
      <c r="ID747" s="471"/>
      <c r="IE747" s="471"/>
      <c r="IF747" s="478"/>
      <c r="IG747" s="449"/>
      <c r="IH747" s="449"/>
      <c r="II747" s="473"/>
      <c r="IJ747" s="471"/>
      <c r="IK747" s="471"/>
      <c r="IL747" s="471"/>
      <c r="IM747" s="478"/>
      <c r="IN747" s="449"/>
      <c r="IO747" s="449"/>
      <c r="IP747" s="473"/>
      <c r="IQ747" s="471"/>
      <c r="IR747" s="471"/>
      <c r="IS747" s="471"/>
      <c r="IT747" s="478"/>
      <c r="IU747" s="449"/>
      <c r="IV747" s="449"/>
      <c r="IW747" s="473"/>
      <c r="IX747" s="471"/>
      <c r="IY747" s="471"/>
      <c r="IZ747" s="471"/>
      <c r="JA747" s="478"/>
      <c r="JB747" s="449"/>
      <c r="JC747" s="449"/>
      <c r="JD747" s="473"/>
      <c r="JE747" s="471"/>
      <c r="JF747" s="471"/>
      <c r="JG747" s="471"/>
      <c r="JH747" s="478"/>
      <c r="JI747" s="449"/>
      <c r="JJ747" s="449"/>
      <c r="JK747" s="473"/>
      <c r="JL747" s="471"/>
      <c r="JM747" s="471"/>
      <c r="JN747" s="471"/>
      <c r="JO747" s="478"/>
      <c r="JP747" s="449"/>
      <c r="JQ747" s="449"/>
      <c r="JR747" s="473"/>
      <c r="JS747" s="471"/>
      <c r="JT747" s="471"/>
      <c r="JU747" s="471"/>
      <c r="JV747" s="478"/>
      <c r="JW747" s="449"/>
      <c r="JX747" s="449"/>
      <c r="JY747" s="473"/>
      <c r="JZ747" s="471"/>
      <c r="KA747" s="471"/>
      <c r="KB747" s="471"/>
      <c r="KC747" s="478"/>
      <c r="KD747" s="449"/>
      <c r="KE747" s="449"/>
      <c r="KF747" s="473"/>
      <c r="KG747" s="471"/>
      <c r="KH747" s="471"/>
      <c r="KI747" s="471"/>
      <c r="KJ747" s="478"/>
      <c r="KK747" s="449"/>
      <c r="KL747" s="449"/>
      <c r="KM747" s="473"/>
      <c r="KN747" s="471"/>
      <c r="KO747" s="471"/>
      <c r="KP747" s="471"/>
      <c r="KQ747" s="478"/>
      <c r="KR747" s="449"/>
      <c r="KS747" s="449"/>
      <c r="KT747" s="473"/>
      <c r="KU747" s="471"/>
      <c r="KV747" s="471"/>
      <c r="KW747" s="471"/>
      <c r="KX747" s="478"/>
      <c r="KY747" s="449"/>
      <c r="KZ747" s="449"/>
      <c r="LA747" s="473"/>
      <c r="LB747" s="471"/>
      <c r="LC747" s="471"/>
      <c r="LD747" s="471"/>
      <c r="LE747" s="478"/>
      <c r="LF747" s="449"/>
      <c r="LG747" s="449"/>
      <c r="LH747" s="473"/>
      <c r="LI747" s="471"/>
      <c r="LJ747" s="471"/>
      <c r="LK747" s="471"/>
      <c r="LL747" s="478"/>
      <c r="LM747" s="449"/>
      <c r="LN747" s="449"/>
      <c r="LO747" s="473"/>
      <c r="LP747" s="471"/>
      <c r="LQ747" s="471"/>
      <c r="LR747" s="471"/>
      <c r="LS747" s="478"/>
      <c r="LT747" s="449"/>
      <c r="LU747" s="449"/>
      <c r="LV747" s="473"/>
      <c r="LW747" s="471"/>
      <c r="LX747" s="471"/>
      <c r="LY747" s="471"/>
      <c r="LZ747" s="478"/>
      <c r="MA747" s="449"/>
      <c r="MB747" s="449"/>
      <c r="MC747" s="473"/>
      <c r="MD747" s="471"/>
      <c r="ME747" s="471"/>
      <c r="MF747" s="471"/>
      <c r="MG747" s="478"/>
      <c r="MH747" s="449"/>
      <c r="MI747" s="449"/>
      <c r="MJ747" s="473"/>
      <c r="MK747" s="471"/>
      <c r="ML747" s="471"/>
      <c r="MM747" s="471"/>
      <c r="MN747" s="478"/>
    </row>
    <row r="748" spans="2:352" hidden="1">
      <c r="B748" s="333">
        <v>509</v>
      </c>
      <c r="C748" s="449"/>
      <c r="D748" s="449"/>
      <c r="E748" s="473"/>
      <c r="F748" s="471"/>
      <c r="G748" s="471"/>
      <c r="H748" s="471"/>
      <c r="I748" s="478"/>
      <c r="J748" s="449"/>
      <c r="K748" s="449"/>
      <c r="L748" s="473"/>
      <c r="M748" s="471"/>
      <c r="N748" s="471"/>
      <c r="O748" s="471"/>
      <c r="P748" s="478"/>
      <c r="Q748" s="449"/>
      <c r="R748" s="449"/>
      <c r="S748" s="473"/>
      <c r="T748" s="471"/>
      <c r="U748" s="471"/>
      <c r="V748" s="471"/>
      <c r="W748" s="478"/>
      <c r="X748" s="449"/>
      <c r="Y748" s="449"/>
      <c r="Z748" s="473"/>
      <c r="AA748" s="471"/>
      <c r="AB748" s="471"/>
      <c r="AC748" s="471"/>
      <c r="AD748" s="478"/>
      <c r="AE748" s="449"/>
      <c r="AF748" s="449"/>
      <c r="AG748" s="473"/>
      <c r="AH748" s="471"/>
      <c r="AI748" s="471"/>
      <c r="AJ748" s="471"/>
      <c r="AK748" s="478"/>
      <c r="AL748" s="449"/>
      <c r="AM748" s="449"/>
      <c r="AN748" s="473"/>
      <c r="AO748" s="471"/>
      <c r="AP748" s="471"/>
      <c r="AQ748" s="471"/>
      <c r="AR748" s="478"/>
      <c r="AS748" s="449"/>
      <c r="AT748" s="449"/>
      <c r="AU748" s="473"/>
      <c r="AV748" s="471"/>
      <c r="AW748" s="471"/>
      <c r="AX748" s="471"/>
      <c r="AY748" s="478"/>
      <c r="AZ748" s="449"/>
      <c r="BA748" s="449"/>
      <c r="BB748" s="473"/>
      <c r="BC748" s="471"/>
      <c r="BD748" s="471"/>
      <c r="BE748" s="471"/>
      <c r="BF748" s="478"/>
      <c r="BG748" s="449"/>
      <c r="BH748" s="449"/>
      <c r="BI748" s="473"/>
      <c r="BJ748" s="471"/>
      <c r="BK748" s="471"/>
      <c r="BL748" s="471"/>
      <c r="BM748" s="478"/>
      <c r="BN748" s="449"/>
      <c r="BO748" s="449"/>
      <c r="BP748" s="473"/>
      <c r="BQ748" s="471"/>
      <c r="BR748" s="471"/>
      <c r="BS748" s="471"/>
      <c r="BT748" s="478"/>
      <c r="BU748" s="449"/>
      <c r="BV748" s="449"/>
      <c r="BW748" s="473"/>
      <c r="BX748" s="471"/>
      <c r="BY748" s="471"/>
      <c r="BZ748" s="471"/>
      <c r="CA748" s="478"/>
      <c r="CB748" s="449"/>
      <c r="CC748" s="449"/>
      <c r="CD748" s="473"/>
      <c r="CE748" s="471"/>
      <c r="CF748" s="471"/>
      <c r="CG748" s="471"/>
      <c r="CH748" s="478"/>
      <c r="CI748" s="449"/>
      <c r="CJ748" s="449"/>
      <c r="CK748" s="473"/>
      <c r="CL748" s="471"/>
      <c r="CM748" s="471"/>
      <c r="CN748" s="471"/>
      <c r="CO748" s="478"/>
      <c r="CP748" s="449"/>
      <c r="CQ748" s="449"/>
      <c r="CR748" s="473"/>
      <c r="CS748" s="471"/>
      <c r="CT748" s="471"/>
      <c r="CU748" s="471"/>
      <c r="CV748" s="478"/>
      <c r="CW748" s="449"/>
      <c r="CX748" s="449"/>
      <c r="CY748" s="473"/>
      <c r="CZ748" s="471"/>
      <c r="DA748" s="471"/>
      <c r="DB748" s="471"/>
      <c r="DC748" s="478"/>
      <c r="DD748" s="449"/>
      <c r="DE748" s="449"/>
      <c r="DF748" s="473"/>
      <c r="DG748" s="471"/>
      <c r="DH748" s="471"/>
      <c r="DI748" s="471"/>
      <c r="DJ748" s="478"/>
      <c r="DK748" s="449"/>
      <c r="DL748" s="449"/>
      <c r="DM748" s="473"/>
      <c r="DN748" s="471"/>
      <c r="DO748" s="471"/>
      <c r="DP748" s="471"/>
      <c r="DQ748" s="478"/>
      <c r="DR748" s="449"/>
      <c r="DS748" s="449"/>
      <c r="DT748" s="473"/>
      <c r="DU748" s="471"/>
      <c r="DV748" s="471"/>
      <c r="DW748" s="471"/>
      <c r="DX748" s="478"/>
      <c r="DY748" s="449"/>
      <c r="DZ748" s="449"/>
      <c r="EA748" s="473"/>
      <c r="EB748" s="471"/>
      <c r="EC748" s="471"/>
      <c r="ED748" s="471"/>
      <c r="EE748" s="478"/>
      <c r="EF748" s="449"/>
      <c r="EG748" s="449"/>
      <c r="EH748" s="473"/>
      <c r="EI748" s="471"/>
      <c r="EJ748" s="471"/>
      <c r="EK748" s="471"/>
      <c r="EL748" s="478"/>
      <c r="EM748" s="449"/>
      <c r="EN748" s="449"/>
      <c r="EO748" s="473"/>
      <c r="EP748" s="471"/>
      <c r="EQ748" s="471"/>
      <c r="ER748" s="471"/>
      <c r="ES748" s="478"/>
      <c r="ET748" s="449"/>
      <c r="EU748" s="449"/>
      <c r="EV748" s="473"/>
      <c r="EW748" s="471"/>
      <c r="EX748" s="471"/>
      <c r="EY748" s="471"/>
      <c r="EZ748" s="478"/>
      <c r="FA748" s="449"/>
      <c r="FB748" s="449"/>
      <c r="FC748" s="473"/>
      <c r="FD748" s="471"/>
      <c r="FE748" s="471"/>
      <c r="FF748" s="471"/>
      <c r="FG748" s="478"/>
      <c r="FH748" s="449"/>
      <c r="FI748" s="449"/>
      <c r="FJ748" s="473"/>
      <c r="FK748" s="471"/>
      <c r="FL748" s="471"/>
      <c r="FM748" s="471"/>
      <c r="FN748" s="478"/>
      <c r="FO748" s="449"/>
      <c r="FP748" s="449"/>
      <c r="FQ748" s="473"/>
      <c r="FR748" s="471"/>
      <c r="FS748" s="471"/>
      <c r="FT748" s="471"/>
      <c r="FU748" s="478"/>
      <c r="FV748" s="449"/>
      <c r="FW748" s="449"/>
      <c r="FX748" s="473"/>
      <c r="FY748" s="471"/>
      <c r="FZ748" s="471"/>
      <c r="GA748" s="471"/>
      <c r="GB748" s="478"/>
      <c r="GC748" s="449"/>
      <c r="GD748" s="449"/>
      <c r="GE748" s="473"/>
      <c r="GF748" s="471"/>
      <c r="GG748" s="471"/>
      <c r="GH748" s="471"/>
      <c r="GI748" s="478"/>
      <c r="GJ748" s="449"/>
      <c r="GK748" s="449"/>
      <c r="GL748" s="473"/>
      <c r="GM748" s="471"/>
      <c r="GN748" s="471"/>
      <c r="GO748" s="471"/>
      <c r="GP748" s="478"/>
      <c r="GQ748" s="449"/>
      <c r="GR748" s="449"/>
      <c r="GS748" s="473"/>
      <c r="GT748" s="471"/>
      <c r="GU748" s="471"/>
      <c r="GV748" s="471"/>
      <c r="GW748" s="478"/>
      <c r="GX748" s="449"/>
      <c r="GY748" s="449"/>
      <c r="GZ748" s="473"/>
      <c r="HA748" s="471"/>
      <c r="HB748" s="471"/>
      <c r="HC748" s="471"/>
      <c r="HD748" s="478"/>
      <c r="HE748" s="449"/>
      <c r="HF748" s="449"/>
      <c r="HG748" s="473"/>
      <c r="HH748" s="471"/>
      <c r="HI748" s="471"/>
      <c r="HJ748" s="471"/>
      <c r="HK748" s="478"/>
      <c r="HL748" s="449"/>
      <c r="HM748" s="449"/>
      <c r="HN748" s="473"/>
      <c r="HO748" s="471"/>
      <c r="HP748" s="471"/>
      <c r="HQ748" s="471"/>
      <c r="HR748" s="478"/>
      <c r="HS748" s="449"/>
      <c r="HT748" s="449"/>
      <c r="HU748" s="473"/>
      <c r="HV748" s="471"/>
      <c r="HW748" s="471"/>
      <c r="HX748" s="471"/>
      <c r="HY748" s="478"/>
      <c r="HZ748" s="449"/>
      <c r="IA748" s="449"/>
      <c r="IB748" s="473"/>
      <c r="IC748" s="471"/>
      <c r="ID748" s="471"/>
      <c r="IE748" s="471"/>
      <c r="IF748" s="478"/>
      <c r="IG748" s="449"/>
      <c r="IH748" s="449"/>
      <c r="II748" s="473"/>
      <c r="IJ748" s="471"/>
      <c r="IK748" s="471"/>
      <c r="IL748" s="471"/>
      <c r="IM748" s="478"/>
      <c r="IN748" s="449"/>
      <c r="IO748" s="449"/>
      <c r="IP748" s="473"/>
      <c r="IQ748" s="471"/>
      <c r="IR748" s="471"/>
      <c r="IS748" s="471"/>
      <c r="IT748" s="478"/>
      <c r="IU748" s="449"/>
      <c r="IV748" s="449"/>
      <c r="IW748" s="473"/>
      <c r="IX748" s="471"/>
      <c r="IY748" s="471"/>
      <c r="IZ748" s="471"/>
      <c r="JA748" s="478"/>
      <c r="JB748" s="449"/>
      <c r="JC748" s="449"/>
      <c r="JD748" s="473"/>
      <c r="JE748" s="471"/>
      <c r="JF748" s="471"/>
      <c r="JG748" s="471"/>
      <c r="JH748" s="478"/>
      <c r="JI748" s="449"/>
      <c r="JJ748" s="449"/>
      <c r="JK748" s="473"/>
      <c r="JL748" s="471"/>
      <c r="JM748" s="471"/>
      <c r="JN748" s="471"/>
      <c r="JO748" s="478"/>
      <c r="JP748" s="449"/>
      <c r="JQ748" s="449"/>
      <c r="JR748" s="473"/>
      <c r="JS748" s="471"/>
      <c r="JT748" s="471"/>
      <c r="JU748" s="471"/>
      <c r="JV748" s="478"/>
      <c r="JW748" s="449"/>
      <c r="JX748" s="449"/>
      <c r="JY748" s="473"/>
      <c r="JZ748" s="471"/>
      <c r="KA748" s="471"/>
      <c r="KB748" s="471"/>
      <c r="KC748" s="478"/>
      <c r="KD748" s="449"/>
      <c r="KE748" s="449"/>
      <c r="KF748" s="473"/>
      <c r="KG748" s="471"/>
      <c r="KH748" s="471"/>
      <c r="KI748" s="471"/>
      <c r="KJ748" s="478"/>
      <c r="KK748" s="449"/>
      <c r="KL748" s="449"/>
      <c r="KM748" s="473"/>
      <c r="KN748" s="471"/>
      <c r="KO748" s="471"/>
      <c r="KP748" s="471"/>
      <c r="KQ748" s="478"/>
      <c r="KR748" s="449"/>
      <c r="KS748" s="449"/>
      <c r="KT748" s="473"/>
      <c r="KU748" s="471"/>
      <c r="KV748" s="471"/>
      <c r="KW748" s="471"/>
      <c r="KX748" s="478"/>
      <c r="KY748" s="449"/>
      <c r="KZ748" s="449"/>
      <c r="LA748" s="473"/>
      <c r="LB748" s="471"/>
      <c r="LC748" s="471"/>
      <c r="LD748" s="471"/>
      <c r="LE748" s="478"/>
      <c r="LF748" s="449"/>
      <c r="LG748" s="449"/>
      <c r="LH748" s="473"/>
      <c r="LI748" s="471"/>
      <c r="LJ748" s="471"/>
      <c r="LK748" s="471"/>
      <c r="LL748" s="478"/>
      <c r="LM748" s="449"/>
      <c r="LN748" s="449"/>
      <c r="LO748" s="473"/>
      <c r="LP748" s="471"/>
      <c r="LQ748" s="471"/>
      <c r="LR748" s="471"/>
      <c r="LS748" s="478"/>
      <c r="LT748" s="449"/>
      <c r="LU748" s="449"/>
      <c r="LV748" s="473"/>
      <c r="LW748" s="471"/>
      <c r="LX748" s="471"/>
      <c r="LY748" s="471"/>
      <c r="LZ748" s="478"/>
      <c r="MA748" s="449"/>
      <c r="MB748" s="449"/>
      <c r="MC748" s="473"/>
      <c r="MD748" s="471"/>
      <c r="ME748" s="471"/>
      <c r="MF748" s="471"/>
      <c r="MG748" s="478"/>
      <c r="MH748" s="449"/>
      <c r="MI748" s="449"/>
      <c r="MJ748" s="473"/>
      <c r="MK748" s="471"/>
      <c r="ML748" s="471"/>
      <c r="MM748" s="471"/>
      <c r="MN748" s="478"/>
    </row>
    <row r="749" spans="2:352" hidden="1">
      <c r="B749" s="333">
        <v>510</v>
      </c>
      <c r="C749" s="449"/>
      <c r="D749" s="449"/>
      <c r="E749" s="473"/>
      <c r="F749" s="471"/>
      <c r="G749" s="471"/>
      <c r="H749" s="471"/>
      <c r="I749" s="478"/>
      <c r="J749" s="449"/>
      <c r="K749" s="449"/>
      <c r="L749" s="473"/>
      <c r="M749" s="471"/>
      <c r="N749" s="471"/>
      <c r="O749" s="471"/>
      <c r="P749" s="478"/>
      <c r="Q749" s="449"/>
      <c r="R749" s="449"/>
      <c r="S749" s="473"/>
      <c r="T749" s="471"/>
      <c r="U749" s="471"/>
      <c r="V749" s="471"/>
      <c r="W749" s="478"/>
      <c r="X749" s="449"/>
      <c r="Y749" s="449"/>
      <c r="Z749" s="473"/>
      <c r="AA749" s="471"/>
      <c r="AB749" s="471"/>
      <c r="AC749" s="471"/>
      <c r="AD749" s="478"/>
      <c r="AE749" s="449"/>
      <c r="AF749" s="449"/>
      <c r="AG749" s="473"/>
      <c r="AH749" s="471"/>
      <c r="AI749" s="471"/>
      <c r="AJ749" s="471"/>
      <c r="AK749" s="478"/>
      <c r="AL749" s="449"/>
      <c r="AM749" s="449"/>
      <c r="AN749" s="473"/>
      <c r="AO749" s="471"/>
      <c r="AP749" s="471"/>
      <c r="AQ749" s="471"/>
      <c r="AR749" s="478"/>
      <c r="AS749" s="449"/>
      <c r="AT749" s="449"/>
      <c r="AU749" s="473"/>
      <c r="AV749" s="471"/>
      <c r="AW749" s="471"/>
      <c r="AX749" s="471"/>
      <c r="AY749" s="478"/>
      <c r="AZ749" s="449"/>
      <c r="BA749" s="449"/>
      <c r="BB749" s="473"/>
      <c r="BC749" s="471"/>
      <c r="BD749" s="471"/>
      <c r="BE749" s="471"/>
      <c r="BF749" s="478"/>
      <c r="BG749" s="449"/>
      <c r="BH749" s="449"/>
      <c r="BI749" s="473"/>
      <c r="BJ749" s="471"/>
      <c r="BK749" s="471"/>
      <c r="BL749" s="471"/>
      <c r="BM749" s="478"/>
      <c r="BN749" s="449"/>
      <c r="BO749" s="449"/>
      <c r="BP749" s="473"/>
      <c r="BQ749" s="471"/>
      <c r="BR749" s="471"/>
      <c r="BS749" s="471"/>
      <c r="BT749" s="478"/>
      <c r="BU749" s="449"/>
      <c r="BV749" s="449"/>
      <c r="BW749" s="473"/>
      <c r="BX749" s="471"/>
      <c r="BY749" s="471"/>
      <c r="BZ749" s="471"/>
      <c r="CA749" s="478"/>
      <c r="CB749" s="449"/>
      <c r="CC749" s="449"/>
      <c r="CD749" s="473"/>
      <c r="CE749" s="471"/>
      <c r="CF749" s="471"/>
      <c r="CG749" s="471"/>
      <c r="CH749" s="478"/>
      <c r="CI749" s="449"/>
      <c r="CJ749" s="449"/>
      <c r="CK749" s="473"/>
      <c r="CL749" s="471"/>
      <c r="CM749" s="471"/>
      <c r="CN749" s="471"/>
      <c r="CO749" s="478"/>
      <c r="CP749" s="449"/>
      <c r="CQ749" s="449"/>
      <c r="CR749" s="473"/>
      <c r="CS749" s="471"/>
      <c r="CT749" s="471"/>
      <c r="CU749" s="471"/>
      <c r="CV749" s="478"/>
      <c r="CW749" s="449"/>
      <c r="CX749" s="449"/>
      <c r="CY749" s="473"/>
      <c r="CZ749" s="471"/>
      <c r="DA749" s="471"/>
      <c r="DB749" s="471"/>
      <c r="DC749" s="478"/>
      <c r="DD749" s="449"/>
      <c r="DE749" s="449"/>
      <c r="DF749" s="473"/>
      <c r="DG749" s="471"/>
      <c r="DH749" s="471"/>
      <c r="DI749" s="471"/>
      <c r="DJ749" s="478"/>
      <c r="DK749" s="449"/>
      <c r="DL749" s="449"/>
      <c r="DM749" s="473"/>
      <c r="DN749" s="471"/>
      <c r="DO749" s="471"/>
      <c r="DP749" s="471"/>
      <c r="DQ749" s="478"/>
      <c r="DR749" s="449"/>
      <c r="DS749" s="449"/>
      <c r="DT749" s="473"/>
      <c r="DU749" s="471"/>
      <c r="DV749" s="471"/>
      <c r="DW749" s="471"/>
      <c r="DX749" s="478"/>
      <c r="DY749" s="449"/>
      <c r="DZ749" s="449"/>
      <c r="EA749" s="473"/>
      <c r="EB749" s="471"/>
      <c r="EC749" s="471"/>
      <c r="ED749" s="471"/>
      <c r="EE749" s="478"/>
      <c r="EF749" s="449"/>
      <c r="EG749" s="449"/>
      <c r="EH749" s="473"/>
      <c r="EI749" s="471"/>
      <c r="EJ749" s="471"/>
      <c r="EK749" s="471"/>
      <c r="EL749" s="478"/>
      <c r="EM749" s="449"/>
      <c r="EN749" s="449"/>
      <c r="EO749" s="473"/>
      <c r="EP749" s="471"/>
      <c r="EQ749" s="471"/>
      <c r="ER749" s="471"/>
      <c r="ES749" s="478"/>
      <c r="ET749" s="449"/>
      <c r="EU749" s="449"/>
      <c r="EV749" s="473"/>
      <c r="EW749" s="471"/>
      <c r="EX749" s="471"/>
      <c r="EY749" s="471"/>
      <c r="EZ749" s="478"/>
      <c r="FA749" s="449"/>
      <c r="FB749" s="449"/>
      <c r="FC749" s="473"/>
      <c r="FD749" s="471"/>
      <c r="FE749" s="471"/>
      <c r="FF749" s="471"/>
      <c r="FG749" s="478"/>
      <c r="FH749" s="449"/>
      <c r="FI749" s="449"/>
      <c r="FJ749" s="473"/>
      <c r="FK749" s="471"/>
      <c r="FL749" s="471"/>
      <c r="FM749" s="471"/>
      <c r="FN749" s="478"/>
      <c r="FO749" s="449"/>
      <c r="FP749" s="449"/>
      <c r="FQ749" s="473"/>
      <c r="FR749" s="471"/>
      <c r="FS749" s="471"/>
      <c r="FT749" s="471"/>
      <c r="FU749" s="478"/>
      <c r="FV749" s="449"/>
      <c r="FW749" s="449"/>
      <c r="FX749" s="473"/>
      <c r="FY749" s="471"/>
      <c r="FZ749" s="471"/>
      <c r="GA749" s="471"/>
      <c r="GB749" s="478"/>
      <c r="GC749" s="449"/>
      <c r="GD749" s="449"/>
      <c r="GE749" s="473"/>
      <c r="GF749" s="471"/>
      <c r="GG749" s="471"/>
      <c r="GH749" s="471"/>
      <c r="GI749" s="478"/>
      <c r="GJ749" s="449"/>
      <c r="GK749" s="449"/>
      <c r="GL749" s="473"/>
      <c r="GM749" s="471"/>
      <c r="GN749" s="471"/>
      <c r="GO749" s="471"/>
      <c r="GP749" s="478"/>
      <c r="GQ749" s="449"/>
      <c r="GR749" s="449"/>
      <c r="GS749" s="473"/>
      <c r="GT749" s="471"/>
      <c r="GU749" s="471"/>
      <c r="GV749" s="471"/>
      <c r="GW749" s="478"/>
      <c r="GX749" s="449"/>
      <c r="GY749" s="449"/>
      <c r="GZ749" s="473"/>
      <c r="HA749" s="471"/>
      <c r="HB749" s="471"/>
      <c r="HC749" s="471"/>
      <c r="HD749" s="478"/>
      <c r="HE749" s="449"/>
      <c r="HF749" s="449"/>
      <c r="HG749" s="473"/>
      <c r="HH749" s="471"/>
      <c r="HI749" s="471"/>
      <c r="HJ749" s="471"/>
      <c r="HK749" s="478"/>
      <c r="HL749" s="449"/>
      <c r="HM749" s="449"/>
      <c r="HN749" s="473"/>
      <c r="HO749" s="471"/>
      <c r="HP749" s="471"/>
      <c r="HQ749" s="471"/>
      <c r="HR749" s="478"/>
      <c r="HS749" s="449"/>
      <c r="HT749" s="449"/>
      <c r="HU749" s="473"/>
      <c r="HV749" s="471"/>
      <c r="HW749" s="471"/>
      <c r="HX749" s="471"/>
      <c r="HY749" s="478"/>
      <c r="HZ749" s="449"/>
      <c r="IA749" s="449"/>
      <c r="IB749" s="473"/>
      <c r="IC749" s="471"/>
      <c r="ID749" s="471"/>
      <c r="IE749" s="471"/>
      <c r="IF749" s="478"/>
      <c r="IG749" s="449"/>
      <c r="IH749" s="449"/>
      <c r="II749" s="473"/>
      <c r="IJ749" s="471"/>
      <c r="IK749" s="471"/>
      <c r="IL749" s="471"/>
      <c r="IM749" s="478"/>
      <c r="IN749" s="449"/>
      <c r="IO749" s="449"/>
      <c r="IP749" s="473"/>
      <c r="IQ749" s="471"/>
      <c r="IR749" s="471"/>
      <c r="IS749" s="471"/>
      <c r="IT749" s="478"/>
      <c r="IU749" s="449"/>
      <c r="IV749" s="449"/>
      <c r="IW749" s="473"/>
      <c r="IX749" s="471"/>
      <c r="IY749" s="471"/>
      <c r="IZ749" s="471"/>
      <c r="JA749" s="478"/>
      <c r="JB749" s="449"/>
      <c r="JC749" s="449"/>
      <c r="JD749" s="473"/>
      <c r="JE749" s="471"/>
      <c r="JF749" s="471"/>
      <c r="JG749" s="471"/>
      <c r="JH749" s="478"/>
      <c r="JI749" s="449"/>
      <c r="JJ749" s="449"/>
      <c r="JK749" s="473"/>
      <c r="JL749" s="471"/>
      <c r="JM749" s="471"/>
      <c r="JN749" s="471"/>
      <c r="JO749" s="478"/>
      <c r="JP749" s="449"/>
      <c r="JQ749" s="449"/>
      <c r="JR749" s="473"/>
      <c r="JS749" s="471"/>
      <c r="JT749" s="471"/>
      <c r="JU749" s="471"/>
      <c r="JV749" s="478"/>
      <c r="JW749" s="449"/>
      <c r="JX749" s="449"/>
      <c r="JY749" s="473"/>
      <c r="JZ749" s="471"/>
      <c r="KA749" s="471"/>
      <c r="KB749" s="471"/>
      <c r="KC749" s="478"/>
      <c r="KD749" s="449"/>
      <c r="KE749" s="449"/>
      <c r="KF749" s="473"/>
      <c r="KG749" s="471"/>
      <c r="KH749" s="471"/>
      <c r="KI749" s="471"/>
      <c r="KJ749" s="478"/>
      <c r="KK749" s="449"/>
      <c r="KL749" s="449"/>
      <c r="KM749" s="473"/>
      <c r="KN749" s="471"/>
      <c r="KO749" s="471"/>
      <c r="KP749" s="471"/>
      <c r="KQ749" s="478"/>
      <c r="KR749" s="449"/>
      <c r="KS749" s="449"/>
      <c r="KT749" s="473"/>
      <c r="KU749" s="471"/>
      <c r="KV749" s="471"/>
      <c r="KW749" s="471"/>
      <c r="KX749" s="478"/>
      <c r="KY749" s="449"/>
      <c r="KZ749" s="449"/>
      <c r="LA749" s="473"/>
      <c r="LB749" s="471"/>
      <c r="LC749" s="471"/>
      <c r="LD749" s="471"/>
      <c r="LE749" s="478"/>
      <c r="LF749" s="449"/>
      <c r="LG749" s="449"/>
      <c r="LH749" s="473"/>
      <c r="LI749" s="471"/>
      <c r="LJ749" s="471"/>
      <c r="LK749" s="471"/>
      <c r="LL749" s="478"/>
      <c r="LM749" s="449"/>
      <c r="LN749" s="449"/>
      <c r="LO749" s="473"/>
      <c r="LP749" s="471"/>
      <c r="LQ749" s="471"/>
      <c r="LR749" s="471"/>
      <c r="LS749" s="478"/>
      <c r="LT749" s="449"/>
      <c r="LU749" s="449"/>
      <c r="LV749" s="473"/>
      <c r="LW749" s="471"/>
      <c r="LX749" s="471"/>
      <c r="LY749" s="471"/>
      <c r="LZ749" s="478"/>
      <c r="MA749" s="449"/>
      <c r="MB749" s="449"/>
      <c r="MC749" s="473"/>
      <c r="MD749" s="471"/>
      <c r="ME749" s="471"/>
      <c r="MF749" s="471"/>
      <c r="MG749" s="478"/>
      <c r="MH749" s="449"/>
      <c r="MI749" s="449"/>
      <c r="MJ749" s="473"/>
      <c r="MK749" s="471"/>
      <c r="ML749" s="471"/>
      <c r="MM749" s="471"/>
      <c r="MN749" s="478"/>
    </row>
    <row r="750" spans="2:352" hidden="1">
      <c r="B750" s="333">
        <v>511</v>
      </c>
      <c r="C750" s="449"/>
      <c r="D750" s="449"/>
      <c r="E750" s="473"/>
      <c r="F750" s="471"/>
      <c r="G750" s="471"/>
      <c r="H750" s="471"/>
      <c r="I750" s="478"/>
      <c r="J750" s="449"/>
      <c r="K750" s="449"/>
      <c r="L750" s="473"/>
      <c r="M750" s="471"/>
      <c r="N750" s="471"/>
      <c r="O750" s="471"/>
      <c r="P750" s="478"/>
      <c r="Q750" s="449"/>
      <c r="R750" s="449"/>
      <c r="S750" s="473"/>
      <c r="T750" s="471"/>
      <c r="U750" s="471"/>
      <c r="V750" s="471"/>
      <c r="W750" s="478"/>
      <c r="X750" s="449"/>
      <c r="Y750" s="449"/>
      <c r="Z750" s="473"/>
      <c r="AA750" s="471"/>
      <c r="AB750" s="471"/>
      <c r="AC750" s="471"/>
      <c r="AD750" s="478"/>
      <c r="AE750" s="449"/>
      <c r="AF750" s="449"/>
      <c r="AG750" s="473"/>
      <c r="AH750" s="471"/>
      <c r="AI750" s="471"/>
      <c r="AJ750" s="471"/>
      <c r="AK750" s="478"/>
      <c r="AL750" s="449"/>
      <c r="AM750" s="449"/>
      <c r="AN750" s="473"/>
      <c r="AO750" s="471"/>
      <c r="AP750" s="471"/>
      <c r="AQ750" s="471"/>
      <c r="AR750" s="478"/>
      <c r="AS750" s="449"/>
      <c r="AT750" s="449"/>
      <c r="AU750" s="473"/>
      <c r="AV750" s="471"/>
      <c r="AW750" s="471"/>
      <c r="AX750" s="471"/>
      <c r="AY750" s="478"/>
      <c r="AZ750" s="449"/>
      <c r="BA750" s="449"/>
      <c r="BB750" s="473"/>
      <c r="BC750" s="471"/>
      <c r="BD750" s="471"/>
      <c r="BE750" s="471"/>
      <c r="BF750" s="478"/>
      <c r="BG750" s="449"/>
      <c r="BH750" s="449"/>
      <c r="BI750" s="473"/>
      <c r="BJ750" s="471"/>
      <c r="BK750" s="471"/>
      <c r="BL750" s="471"/>
      <c r="BM750" s="478"/>
      <c r="BN750" s="449"/>
      <c r="BO750" s="449"/>
      <c r="BP750" s="473"/>
      <c r="BQ750" s="471"/>
      <c r="BR750" s="471"/>
      <c r="BS750" s="471"/>
      <c r="BT750" s="478"/>
      <c r="BU750" s="449"/>
      <c r="BV750" s="449"/>
      <c r="BW750" s="473"/>
      <c r="BX750" s="471"/>
      <c r="BY750" s="471"/>
      <c r="BZ750" s="471"/>
      <c r="CA750" s="478"/>
      <c r="CB750" s="449"/>
      <c r="CC750" s="449"/>
      <c r="CD750" s="473"/>
      <c r="CE750" s="471"/>
      <c r="CF750" s="471"/>
      <c r="CG750" s="471"/>
      <c r="CH750" s="478"/>
      <c r="CI750" s="449"/>
      <c r="CJ750" s="449"/>
      <c r="CK750" s="473"/>
      <c r="CL750" s="471"/>
      <c r="CM750" s="471"/>
      <c r="CN750" s="471"/>
      <c r="CO750" s="478"/>
      <c r="CP750" s="449"/>
      <c r="CQ750" s="449"/>
      <c r="CR750" s="473"/>
      <c r="CS750" s="471"/>
      <c r="CT750" s="471"/>
      <c r="CU750" s="471"/>
      <c r="CV750" s="478"/>
      <c r="CW750" s="449"/>
      <c r="CX750" s="449"/>
      <c r="CY750" s="473"/>
      <c r="CZ750" s="471"/>
      <c r="DA750" s="471"/>
      <c r="DB750" s="471"/>
      <c r="DC750" s="478"/>
      <c r="DD750" s="449"/>
      <c r="DE750" s="449"/>
      <c r="DF750" s="473"/>
      <c r="DG750" s="471"/>
      <c r="DH750" s="471"/>
      <c r="DI750" s="471"/>
      <c r="DJ750" s="478"/>
      <c r="DK750" s="449"/>
      <c r="DL750" s="449"/>
      <c r="DM750" s="473"/>
      <c r="DN750" s="471"/>
      <c r="DO750" s="471"/>
      <c r="DP750" s="471"/>
      <c r="DQ750" s="478"/>
      <c r="DR750" s="449"/>
      <c r="DS750" s="449"/>
      <c r="DT750" s="473"/>
      <c r="DU750" s="471"/>
      <c r="DV750" s="471"/>
      <c r="DW750" s="471"/>
      <c r="DX750" s="478"/>
      <c r="DY750" s="449"/>
      <c r="DZ750" s="449"/>
      <c r="EA750" s="473"/>
      <c r="EB750" s="471"/>
      <c r="EC750" s="471"/>
      <c r="ED750" s="471"/>
      <c r="EE750" s="478"/>
      <c r="EF750" s="449"/>
      <c r="EG750" s="449"/>
      <c r="EH750" s="473"/>
      <c r="EI750" s="471"/>
      <c r="EJ750" s="471"/>
      <c r="EK750" s="471"/>
      <c r="EL750" s="478"/>
      <c r="EM750" s="449"/>
      <c r="EN750" s="449"/>
      <c r="EO750" s="473"/>
      <c r="EP750" s="471"/>
      <c r="EQ750" s="471"/>
      <c r="ER750" s="471"/>
      <c r="ES750" s="478"/>
      <c r="ET750" s="449"/>
      <c r="EU750" s="449"/>
      <c r="EV750" s="473"/>
      <c r="EW750" s="471"/>
      <c r="EX750" s="471"/>
      <c r="EY750" s="471"/>
      <c r="EZ750" s="478"/>
      <c r="FA750" s="449"/>
      <c r="FB750" s="449"/>
      <c r="FC750" s="473"/>
      <c r="FD750" s="471"/>
      <c r="FE750" s="471"/>
      <c r="FF750" s="471"/>
      <c r="FG750" s="478"/>
      <c r="FH750" s="449"/>
      <c r="FI750" s="449"/>
      <c r="FJ750" s="473"/>
      <c r="FK750" s="471"/>
      <c r="FL750" s="471"/>
      <c r="FM750" s="471"/>
      <c r="FN750" s="478"/>
      <c r="FO750" s="449"/>
      <c r="FP750" s="449"/>
      <c r="FQ750" s="473"/>
      <c r="FR750" s="471"/>
      <c r="FS750" s="471"/>
      <c r="FT750" s="471"/>
      <c r="FU750" s="478"/>
      <c r="FV750" s="449"/>
      <c r="FW750" s="449"/>
      <c r="FX750" s="473"/>
      <c r="FY750" s="471"/>
      <c r="FZ750" s="471"/>
      <c r="GA750" s="471"/>
      <c r="GB750" s="478"/>
      <c r="GC750" s="449"/>
      <c r="GD750" s="449"/>
      <c r="GE750" s="473"/>
      <c r="GF750" s="471"/>
      <c r="GG750" s="471"/>
      <c r="GH750" s="471"/>
      <c r="GI750" s="478"/>
      <c r="GJ750" s="449"/>
      <c r="GK750" s="449"/>
      <c r="GL750" s="473"/>
      <c r="GM750" s="471"/>
      <c r="GN750" s="471"/>
      <c r="GO750" s="471"/>
      <c r="GP750" s="478"/>
      <c r="GQ750" s="449"/>
      <c r="GR750" s="449"/>
      <c r="GS750" s="473"/>
      <c r="GT750" s="471"/>
      <c r="GU750" s="471"/>
      <c r="GV750" s="471"/>
      <c r="GW750" s="478"/>
      <c r="GX750" s="449"/>
      <c r="GY750" s="449"/>
      <c r="GZ750" s="473"/>
      <c r="HA750" s="471"/>
      <c r="HB750" s="471"/>
      <c r="HC750" s="471"/>
      <c r="HD750" s="478"/>
      <c r="HE750" s="449"/>
      <c r="HF750" s="449"/>
      <c r="HG750" s="473"/>
      <c r="HH750" s="471"/>
      <c r="HI750" s="471"/>
      <c r="HJ750" s="471"/>
      <c r="HK750" s="478"/>
      <c r="HL750" s="449"/>
      <c r="HM750" s="449"/>
      <c r="HN750" s="473"/>
      <c r="HO750" s="471"/>
      <c r="HP750" s="471"/>
      <c r="HQ750" s="471"/>
      <c r="HR750" s="478"/>
      <c r="HS750" s="449"/>
      <c r="HT750" s="449"/>
      <c r="HU750" s="473"/>
      <c r="HV750" s="471"/>
      <c r="HW750" s="471"/>
      <c r="HX750" s="471"/>
      <c r="HY750" s="478"/>
      <c r="HZ750" s="449"/>
      <c r="IA750" s="449"/>
      <c r="IB750" s="473"/>
      <c r="IC750" s="471"/>
      <c r="ID750" s="471"/>
      <c r="IE750" s="471"/>
      <c r="IF750" s="478"/>
      <c r="IG750" s="449"/>
      <c r="IH750" s="449"/>
      <c r="II750" s="473"/>
      <c r="IJ750" s="471"/>
      <c r="IK750" s="471"/>
      <c r="IL750" s="471"/>
      <c r="IM750" s="478"/>
      <c r="IN750" s="449"/>
      <c r="IO750" s="449"/>
      <c r="IP750" s="473"/>
      <c r="IQ750" s="471"/>
      <c r="IR750" s="471"/>
      <c r="IS750" s="471"/>
      <c r="IT750" s="478"/>
      <c r="IU750" s="449"/>
      <c r="IV750" s="449"/>
      <c r="IW750" s="473"/>
      <c r="IX750" s="471"/>
      <c r="IY750" s="471"/>
      <c r="IZ750" s="471"/>
      <c r="JA750" s="478"/>
      <c r="JB750" s="449"/>
      <c r="JC750" s="449"/>
      <c r="JD750" s="473"/>
      <c r="JE750" s="471"/>
      <c r="JF750" s="471"/>
      <c r="JG750" s="471"/>
      <c r="JH750" s="478"/>
      <c r="JI750" s="449"/>
      <c r="JJ750" s="449"/>
      <c r="JK750" s="473"/>
      <c r="JL750" s="471"/>
      <c r="JM750" s="471"/>
      <c r="JN750" s="471"/>
      <c r="JO750" s="478"/>
      <c r="JP750" s="449"/>
      <c r="JQ750" s="449"/>
      <c r="JR750" s="473"/>
      <c r="JS750" s="471"/>
      <c r="JT750" s="471"/>
      <c r="JU750" s="471"/>
      <c r="JV750" s="478"/>
      <c r="JW750" s="449"/>
      <c r="JX750" s="449"/>
      <c r="JY750" s="473"/>
      <c r="JZ750" s="471"/>
      <c r="KA750" s="471"/>
      <c r="KB750" s="471"/>
      <c r="KC750" s="478"/>
      <c r="KD750" s="449"/>
      <c r="KE750" s="449"/>
      <c r="KF750" s="473"/>
      <c r="KG750" s="471"/>
      <c r="KH750" s="471"/>
      <c r="KI750" s="471"/>
      <c r="KJ750" s="478"/>
      <c r="KK750" s="449"/>
      <c r="KL750" s="449"/>
      <c r="KM750" s="473"/>
      <c r="KN750" s="471"/>
      <c r="KO750" s="471"/>
      <c r="KP750" s="471"/>
      <c r="KQ750" s="478"/>
      <c r="KR750" s="449"/>
      <c r="KS750" s="449"/>
      <c r="KT750" s="473"/>
      <c r="KU750" s="471"/>
      <c r="KV750" s="471"/>
      <c r="KW750" s="471"/>
      <c r="KX750" s="478"/>
      <c r="KY750" s="449"/>
      <c r="KZ750" s="449"/>
      <c r="LA750" s="473"/>
      <c r="LB750" s="471"/>
      <c r="LC750" s="471"/>
      <c r="LD750" s="471"/>
      <c r="LE750" s="478"/>
      <c r="LF750" s="449"/>
      <c r="LG750" s="449"/>
      <c r="LH750" s="473"/>
      <c r="LI750" s="471"/>
      <c r="LJ750" s="471"/>
      <c r="LK750" s="471"/>
      <c r="LL750" s="478"/>
      <c r="LM750" s="449"/>
      <c r="LN750" s="449"/>
      <c r="LO750" s="473"/>
      <c r="LP750" s="471"/>
      <c r="LQ750" s="471"/>
      <c r="LR750" s="471"/>
      <c r="LS750" s="478"/>
      <c r="LT750" s="449"/>
      <c r="LU750" s="449"/>
      <c r="LV750" s="473"/>
      <c r="LW750" s="471"/>
      <c r="LX750" s="471"/>
      <c r="LY750" s="471"/>
      <c r="LZ750" s="478"/>
      <c r="MA750" s="449"/>
      <c r="MB750" s="449"/>
      <c r="MC750" s="473"/>
      <c r="MD750" s="471"/>
      <c r="ME750" s="471"/>
      <c r="MF750" s="471"/>
      <c r="MG750" s="478"/>
      <c r="MH750" s="449"/>
      <c r="MI750" s="449"/>
      <c r="MJ750" s="473"/>
      <c r="MK750" s="471"/>
      <c r="ML750" s="471"/>
      <c r="MM750" s="471"/>
      <c r="MN750" s="478"/>
    </row>
    <row r="751" spans="2:352" hidden="1">
      <c r="B751" s="333">
        <v>512</v>
      </c>
      <c r="C751" s="449"/>
      <c r="D751" s="449"/>
      <c r="E751" s="473"/>
      <c r="F751" s="471"/>
      <c r="G751" s="471"/>
      <c r="H751" s="471"/>
      <c r="I751" s="478"/>
      <c r="J751" s="449"/>
      <c r="K751" s="449"/>
      <c r="L751" s="473"/>
      <c r="M751" s="471"/>
      <c r="N751" s="471"/>
      <c r="O751" s="471"/>
      <c r="P751" s="478"/>
      <c r="Q751" s="449"/>
      <c r="R751" s="449"/>
      <c r="S751" s="473"/>
      <c r="T751" s="471"/>
      <c r="U751" s="471"/>
      <c r="V751" s="471"/>
      <c r="W751" s="478"/>
      <c r="X751" s="449"/>
      <c r="Y751" s="449"/>
      <c r="Z751" s="473"/>
      <c r="AA751" s="471"/>
      <c r="AB751" s="471"/>
      <c r="AC751" s="471"/>
      <c r="AD751" s="478"/>
      <c r="AE751" s="449"/>
      <c r="AF751" s="449"/>
      <c r="AG751" s="473"/>
      <c r="AH751" s="471"/>
      <c r="AI751" s="471"/>
      <c r="AJ751" s="471"/>
      <c r="AK751" s="478"/>
      <c r="AL751" s="449"/>
      <c r="AM751" s="449"/>
      <c r="AN751" s="473"/>
      <c r="AO751" s="471"/>
      <c r="AP751" s="471"/>
      <c r="AQ751" s="471"/>
      <c r="AR751" s="478"/>
      <c r="AS751" s="449"/>
      <c r="AT751" s="449"/>
      <c r="AU751" s="473"/>
      <c r="AV751" s="471"/>
      <c r="AW751" s="471"/>
      <c r="AX751" s="471"/>
      <c r="AY751" s="478"/>
      <c r="AZ751" s="449"/>
      <c r="BA751" s="449"/>
      <c r="BB751" s="473"/>
      <c r="BC751" s="471"/>
      <c r="BD751" s="471"/>
      <c r="BE751" s="471"/>
      <c r="BF751" s="478"/>
      <c r="BG751" s="449"/>
      <c r="BH751" s="449"/>
      <c r="BI751" s="473"/>
      <c r="BJ751" s="471"/>
      <c r="BK751" s="471"/>
      <c r="BL751" s="471"/>
      <c r="BM751" s="478"/>
      <c r="BN751" s="449"/>
      <c r="BO751" s="449"/>
      <c r="BP751" s="473"/>
      <c r="BQ751" s="471"/>
      <c r="BR751" s="471"/>
      <c r="BS751" s="471"/>
      <c r="BT751" s="478"/>
      <c r="BU751" s="449"/>
      <c r="BV751" s="449"/>
      <c r="BW751" s="473"/>
      <c r="BX751" s="471"/>
      <c r="BY751" s="471"/>
      <c r="BZ751" s="471"/>
      <c r="CA751" s="478"/>
      <c r="CB751" s="449"/>
      <c r="CC751" s="449"/>
      <c r="CD751" s="473"/>
      <c r="CE751" s="471"/>
      <c r="CF751" s="471"/>
      <c r="CG751" s="471"/>
      <c r="CH751" s="478"/>
      <c r="CI751" s="449"/>
      <c r="CJ751" s="449"/>
      <c r="CK751" s="473"/>
      <c r="CL751" s="471"/>
      <c r="CM751" s="471"/>
      <c r="CN751" s="471"/>
      <c r="CO751" s="478"/>
      <c r="CP751" s="449"/>
      <c r="CQ751" s="449"/>
      <c r="CR751" s="473"/>
      <c r="CS751" s="471"/>
      <c r="CT751" s="471"/>
      <c r="CU751" s="471"/>
      <c r="CV751" s="478"/>
      <c r="CW751" s="449"/>
      <c r="CX751" s="449"/>
      <c r="CY751" s="473"/>
      <c r="CZ751" s="471"/>
      <c r="DA751" s="471"/>
      <c r="DB751" s="471"/>
      <c r="DC751" s="478"/>
      <c r="DD751" s="449"/>
      <c r="DE751" s="449"/>
      <c r="DF751" s="473"/>
      <c r="DG751" s="471"/>
      <c r="DH751" s="471"/>
      <c r="DI751" s="471"/>
      <c r="DJ751" s="478"/>
      <c r="DK751" s="449"/>
      <c r="DL751" s="449"/>
      <c r="DM751" s="473"/>
      <c r="DN751" s="471"/>
      <c r="DO751" s="471"/>
      <c r="DP751" s="471"/>
      <c r="DQ751" s="478"/>
      <c r="DR751" s="449"/>
      <c r="DS751" s="449"/>
      <c r="DT751" s="473"/>
      <c r="DU751" s="471"/>
      <c r="DV751" s="471"/>
      <c r="DW751" s="471"/>
      <c r="DX751" s="478"/>
      <c r="DY751" s="449"/>
      <c r="DZ751" s="449"/>
      <c r="EA751" s="473"/>
      <c r="EB751" s="471"/>
      <c r="EC751" s="471"/>
      <c r="ED751" s="471"/>
      <c r="EE751" s="478"/>
      <c r="EF751" s="449"/>
      <c r="EG751" s="449"/>
      <c r="EH751" s="473"/>
      <c r="EI751" s="471"/>
      <c r="EJ751" s="471"/>
      <c r="EK751" s="471"/>
      <c r="EL751" s="478"/>
      <c r="EM751" s="449"/>
      <c r="EN751" s="449"/>
      <c r="EO751" s="473"/>
      <c r="EP751" s="471"/>
      <c r="EQ751" s="471"/>
      <c r="ER751" s="471"/>
      <c r="ES751" s="478"/>
      <c r="ET751" s="449"/>
      <c r="EU751" s="449"/>
      <c r="EV751" s="473"/>
      <c r="EW751" s="471"/>
      <c r="EX751" s="471"/>
      <c r="EY751" s="471"/>
      <c r="EZ751" s="478"/>
      <c r="FA751" s="449"/>
      <c r="FB751" s="449"/>
      <c r="FC751" s="473"/>
      <c r="FD751" s="471"/>
      <c r="FE751" s="471"/>
      <c r="FF751" s="471"/>
      <c r="FG751" s="478"/>
      <c r="FH751" s="449"/>
      <c r="FI751" s="449"/>
      <c r="FJ751" s="473"/>
      <c r="FK751" s="471"/>
      <c r="FL751" s="471"/>
      <c r="FM751" s="471"/>
      <c r="FN751" s="478"/>
      <c r="FO751" s="449"/>
      <c r="FP751" s="449"/>
      <c r="FQ751" s="473"/>
      <c r="FR751" s="471"/>
      <c r="FS751" s="471"/>
      <c r="FT751" s="471"/>
      <c r="FU751" s="478"/>
      <c r="FV751" s="449"/>
      <c r="FW751" s="449"/>
      <c r="FX751" s="473"/>
      <c r="FY751" s="471"/>
      <c r="FZ751" s="471"/>
      <c r="GA751" s="471"/>
      <c r="GB751" s="478"/>
      <c r="GC751" s="449"/>
      <c r="GD751" s="449"/>
      <c r="GE751" s="473"/>
      <c r="GF751" s="471"/>
      <c r="GG751" s="471"/>
      <c r="GH751" s="471"/>
      <c r="GI751" s="478"/>
      <c r="GJ751" s="449"/>
      <c r="GK751" s="449"/>
      <c r="GL751" s="473"/>
      <c r="GM751" s="471"/>
      <c r="GN751" s="471"/>
      <c r="GO751" s="471"/>
      <c r="GP751" s="478"/>
      <c r="GQ751" s="449"/>
      <c r="GR751" s="449"/>
      <c r="GS751" s="473"/>
      <c r="GT751" s="471"/>
      <c r="GU751" s="471"/>
      <c r="GV751" s="471"/>
      <c r="GW751" s="478"/>
      <c r="GX751" s="449"/>
      <c r="GY751" s="449"/>
      <c r="GZ751" s="473"/>
      <c r="HA751" s="471"/>
      <c r="HB751" s="471"/>
      <c r="HC751" s="471"/>
      <c r="HD751" s="478"/>
      <c r="HE751" s="449"/>
      <c r="HF751" s="449"/>
      <c r="HG751" s="473"/>
      <c r="HH751" s="471"/>
      <c r="HI751" s="471"/>
      <c r="HJ751" s="471"/>
      <c r="HK751" s="478"/>
      <c r="HL751" s="449"/>
      <c r="HM751" s="449"/>
      <c r="HN751" s="473"/>
      <c r="HO751" s="471"/>
      <c r="HP751" s="471"/>
      <c r="HQ751" s="471"/>
      <c r="HR751" s="478"/>
      <c r="HS751" s="449"/>
      <c r="HT751" s="449"/>
      <c r="HU751" s="473"/>
      <c r="HV751" s="471"/>
      <c r="HW751" s="471"/>
      <c r="HX751" s="471"/>
      <c r="HY751" s="478"/>
      <c r="HZ751" s="449"/>
      <c r="IA751" s="449"/>
      <c r="IB751" s="473"/>
      <c r="IC751" s="471"/>
      <c r="ID751" s="471"/>
      <c r="IE751" s="471"/>
      <c r="IF751" s="478"/>
      <c r="IG751" s="449"/>
      <c r="IH751" s="449"/>
      <c r="II751" s="473"/>
      <c r="IJ751" s="471"/>
      <c r="IK751" s="471"/>
      <c r="IL751" s="471"/>
      <c r="IM751" s="478"/>
      <c r="IN751" s="449"/>
      <c r="IO751" s="449"/>
      <c r="IP751" s="473"/>
      <c r="IQ751" s="471"/>
      <c r="IR751" s="471"/>
      <c r="IS751" s="471"/>
      <c r="IT751" s="478"/>
      <c r="IU751" s="449"/>
      <c r="IV751" s="449"/>
      <c r="IW751" s="473"/>
      <c r="IX751" s="471"/>
      <c r="IY751" s="471"/>
      <c r="IZ751" s="471"/>
      <c r="JA751" s="478"/>
      <c r="JB751" s="449"/>
      <c r="JC751" s="449"/>
      <c r="JD751" s="473"/>
      <c r="JE751" s="471"/>
      <c r="JF751" s="471"/>
      <c r="JG751" s="471"/>
      <c r="JH751" s="478"/>
      <c r="JI751" s="449"/>
      <c r="JJ751" s="449"/>
      <c r="JK751" s="473"/>
      <c r="JL751" s="471"/>
      <c r="JM751" s="471"/>
      <c r="JN751" s="471"/>
      <c r="JO751" s="478"/>
      <c r="JP751" s="449"/>
      <c r="JQ751" s="449"/>
      <c r="JR751" s="473"/>
      <c r="JS751" s="471"/>
      <c r="JT751" s="471"/>
      <c r="JU751" s="471"/>
      <c r="JV751" s="478"/>
      <c r="JW751" s="449"/>
      <c r="JX751" s="449"/>
      <c r="JY751" s="473"/>
      <c r="JZ751" s="471"/>
      <c r="KA751" s="471"/>
      <c r="KB751" s="471"/>
      <c r="KC751" s="478"/>
      <c r="KD751" s="449"/>
      <c r="KE751" s="449"/>
      <c r="KF751" s="473"/>
      <c r="KG751" s="471"/>
      <c r="KH751" s="471"/>
      <c r="KI751" s="471"/>
      <c r="KJ751" s="478"/>
      <c r="KK751" s="449"/>
      <c r="KL751" s="449"/>
      <c r="KM751" s="473"/>
      <c r="KN751" s="471"/>
      <c r="KO751" s="471"/>
      <c r="KP751" s="471"/>
      <c r="KQ751" s="478"/>
      <c r="KR751" s="449"/>
      <c r="KS751" s="449"/>
      <c r="KT751" s="473"/>
      <c r="KU751" s="471"/>
      <c r="KV751" s="471"/>
      <c r="KW751" s="471"/>
      <c r="KX751" s="478"/>
      <c r="KY751" s="449"/>
      <c r="KZ751" s="449"/>
      <c r="LA751" s="473"/>
      <c r="LB751" s="471"/>
      <c r="LC751" s="471"/>
      <c r="LD751" s="471"/>
      <c r="LE751" s="478"/>
      <c r="LF751" s="449"/>
      <c r="LG751" s="449"/>
      <c r="LH751" s="473"/>
      <c r="LI751" s="471"/>
      <c r="LJ751" s="471"/>
      <c r="LK751" s="471"/>
      <c r="LL751" s="478"/>
      <c r="LM751" s="449"/>
      <c r="LN751" s="449"/>
      <c r="LO751" s="473"/>
      <c r="LP751" s="471"/>
      <c r="LQ751" s="471"/>
      <c r="LR751" s="471"/>
      <c r="LS751" s="478"/>
      <c r="LT751" s="449"/>
      <c r="LU751" s="449"/>
      <c r="LV751" s="473"/>
      <c r="LW751" s="471"/>
      <c r="LX751" s="471"/>
      <c r="LY751" s="471"/>
      <c r="LZ751" s="478"/>
      <c r="MA751" s="449"/>
      <c r="MB751" s="449"/>
      <c r="MC751" s="473"/>
      <c r="MD751" s="471"/>
      <c r="ME751" s="471"/>
      <c r="MF751" s="471"/>
      <c r="MG751" s="478"/>
      <c r="MH751" s="449"/>
      <c r="MI751" s="449"/>
      <c r="MJ751" s="473"/>
      <c r="MK751" s="471"/>
      <c r="ML751" s="471"/>
      <c r="MM751" s="471"/>
      <c r="MN751" s="478"/>
    </row>
    <row r="752" spans="2:352" hidden="1">
      <c r="B752" s="333">
        <v>513</v>
      </c>
      <c r="C752" s="449"/>
      <c r="D752" s="449"/>
      <c r="E752" s="473"/>
      <c r="F752" s="471"/>
      <c r="G752" s="471"/>
      <c r="H752" s="471"/>
      <c r="I752" s="478"/>
      <c r="J752" s="449"/>
      <c r="K752" s="449"/>
      <c r="L752" s="473"/>
      <c r="M752" s="471"/>
      <c r="N752" s="471"/>
      <c r="O752" s="471"/>
      <c r="P752" s="478"/>
      <c r="Q752" s="449"/>
      <c r="R752" s="449"/>
      <c r="S752" s="473"/>
      <c r="T752" s="471"/>
      <c r="U752" s="471"/>
      <c r="V752" s="471"/>
      <c r="W752" s="478"/>
      <c r="X752" s="449"/>
      <c r="Y752" s="449"/>
      <c r="Z752" s="473"/>
      <c r="AA752" s="471"/>
      <c r="AB752" s="471"/>
      <c r="AC752" s="471"/>
      <c r="AD752" s="478"/>
      <c r="AE752" s="449"/>
      <c r="AF752" s="449"/>
      <c r="AG752" s="473"/>
      <c r="AH752" s="471"/>
      <c r="AI752" s="471"/>
      <c r="AJ752" s="471"/>
      <c r="AK752" s="478"/>
      <c r="AL752" s="449"/>
      <c r="AM752" s="449"/>
      <c r="AN752" s="473"/>
      <c r="AO752" s="471"/>
      <c r="AP752" s="471"/>
      <c r="AQ752" s="471"/>
      <c r="AR752" s="478"/>
      <c r="AS752" s="449"/>
      <c r="AT752" s="449"/>
      <c r="AU752" s="473"/>
      <c r="AV752" s="471"/>
      <c r="AW752" s="471"/>
      <c r="AX752" s="471"/>
      <c r="AY752" s="478"/>
      <c r="AZ752" s="449"/>
      <c r="BA752" s="449"/>
      <c r="BB752" s="473"/>
      <c r="BC752" s="471"/>
      <c r="BD752" s="471"/>
      <c r="BE752" s="471"/>
      <c r="BF752" s="478"/>
      <c r="BG752" s="449"/>
      <c r="BH752" s="449"/>
      <c r="BI752" s="473"/>
      <c r="BJ752" s="471"/>
      <c r="BK752" s="471"/>
      <c r="BL752" s="471"/>
      <c r="BM752" s="478"/>
      <c r="BN752" s="449"/>
      <c r="BO752" s="449"/>
      <c r="BP752" s="473"/>
      <c r="BQ752" s="471"/>
      <c r="BR752" s="471"/>
      <c r="BS752" s="471"/>
      <c r="BT752" s="478"/>
      <c r="BU752" s="449"/>
      <c r="BV752" s="449"/>
      <c r="BW752" s="473"/>
      <c r="BX752" s="471"/>
      <c r="BY752" s="471"/>
      <c r="BZ752" s="471"/>
      <c r="CA752" s="478"/>
      <c r="CB752" s="449"/>
      <c r="CC752" s="449"/>
      <c r="CD752" s="473"/>
      <c r="CE752" s="471"/>
      <c r="CF752" s="471"/>
      <c r="CG752" s="471"/>
      <c r="CH752" s="478"/>
      <c r="CI752" s="449"/>
      <c r="CJ752" s="449"/>
      <c r="CK752" s="473"/>
      <c r="CL752" s="471"/>
      <c r="CM752" s="471"/>
      <c r="CN752" s="471"/>
      <c r="CO752" s="478"/>
      <c r="CP752" s="449"/>
      <c r="CQ752" s="449"/>
      <c r="CR752" s="473"/>
      <c r="CS752" s="471"/>
      <c r="CT752" s="471"/>
      <c r="CU752" s="471"/>
      <c r="CV752" s="478"/>
      <c r="CW752" s="449"/>
      <c r="CX752" s="449"/>
      <c r="CY752" s="473"/>
      <c r="CZ752" s="471"/>
      <c r="DA752" s="471"/>
      <c r="DB752" s="471"/>
      <c r="DC752" s="478"/>
      <c r="DD752" s="449"/>
      <c r="DE752" s="449"/>
      <c r="DF752" s="473"/>
      <c r="DG752" s="471"/>
      <c r="DH752" s="471"/>
      <c r="DI752" s="471"/>
      <c r="DJ752" s="478"/>
      <c r="DK752" s="449"/>
      <c r="DL752" s="449"/>
      <c r="DM752" s="473"/>
      <c r="DN752" s="471"/>
      <c r="DO752" s="471"/>
      <c r="DP752" s="471"/>
      <c r="DQ752" s="478"/>
      <c r="DR752" s="449"/>
      <c r="DS752" s="449"/>
      <c r="DT752" s="473"/>
      <c r="DU752" s="471"/>
      <c r="DV752" s="471"/>
      <c r="DW752" s="471"/>
      <c r="DX752" s="478"/>
      <c r="DY752" s="449"/>
      <c r="DZ752" s="449"/>
      <c r="EA752" s="473"/>
      <c r="EB752" s="471"/>
      <c r="EC752" s="471"/>
      <c r="ED752" s="471"/>
      <c r="EE752" s="478"/>
      <c r="EF752" s="449"/>
      <c r="EG752" s="449"/>
      <c r="EH752" s="473"/>
      <c r="EI752" s="471"/>
      <c r="EJ752" s="471"/>
      <c r="EK752" s="471"/>
      <c r="EL752" s="478"/>
      <c r="EM752" s="449"/>
      <c r="EN752" s="449"/>
      <c r="EO752" s="473"/>
      <c r="EP752" s="471"/>
      <c r="EQ752" s="471"/>
      <c r="ER752" s="471"/>
      <c r="ES752" s="478"/>
      <c r="ET752" s="449"/>
      <c r="EU752" s="449"/>
      <c r="EV752" s="473"/>
      <c r="EW752" s="471"/>
      <c r="EX752" s="471"/>
      <c r="EY752" s="471"/>
      <c r="EZ752" s="478"/>
      <c r="FA752" s="449"/>
      <c r="FB752" s="449"/>
      <c r="FC752" s="473"/>
      <c r="FD752" s="471"/>
      <c r="FE752" s="471"/>
      <c r="FF752" s="471"/>
      <c r="FG752" s="478"/>
      <c r="FH752" s="449"/>
      <c r="FI752" s="449"/>
      <c r="FJ752" s="473"/>
      <c r="FK752" s="471"/>
      <c r="FL752" s="471"/>
      <c r="FM752" s="471"/>
      <c r="FN752" s="478"/>
      <c r="FO752" s="449"/>
      <c r="FP752" s="449"/>
      <c r="FQ752" s="473"/>
      <c r="FR752" s="471"/>
      <c r="FS752" s="471"/>
      <c r="FT752" s="471"/>
      <c r="FU752" s="478"/>
      <c r="FV752" s="449"/>
      <c r="FW752" s="449"/>
      <c r="FX752" s="473"/>
      <c r="FY752" s="471"/>
      <c r="FZ752" s="471"/>
      <c r="GA752" s="471"/>
      <c r="GB752" s="478"/>
      <c r="GC752" s="449"/>
      <c r="GD752" s="449"/>
      <c r="GE752" s="473"/>
      <c r="GF752" s="471"/>
      <c r="GG752" s="471"/>
      <c r="GH752" s="471"/>
      <c r="GI752" s="478"/>
      <c r="GJ752" s="449"/>
      <c r="GK752" s="449"/>
      <c r="GL752" s="473"/>
      <c r="GM752" s="471"/>
      <c r="GN752" s="471"/>
      <c r="GO752" s="471"/>
      <c r="GP752" s="478"/>
      <c r="GQ752" s="449"/>
      <c r="GR752" s="449"/>
      <c r="GS752" s="473"/>
      <c r="GT752" s="471"/>
      <c r="GU752" s="471"/>
      <c r="GV752" s="471"/>
      <c r="GW752" s="478"/>
      <c r="GX752" s="449"/>
      <c r="GY752" s="449"/>
      <c r="GZ752" s="473"/>
      <c r="HA752" s="471"/>
      <c r="HB752" s="471"/>
      <c r="HC752" s="471"/>
      <c r="HD752" s="478"/>
      <c r="HE752" s="449"/>
      <c r="HF752" s="449"/>
      <c r="HG752" s="473"/>
      <c r="HH752" s="471"/>
      <c r="HI752" s="471"/>
      <c r="HJ752" s="471"/>
      <c r="HK752" s="478"/>
      <c r="HL752" s="449"/>
      <c r="HM752" s="449"/>
      <c r="HN752" s="473"/>
      <c r="HO752" s="471"/>
      <c r="HP752" s="471"/>
      <c r="HQ752" s="471"/>
      <c r="HR752" s="478"/>
      <c r="HS752" s="449"/>
      <c r="HT752" s="449"/>
      <c r="HU752" s="473"/>
      <c r="HV752" s="471"/>
      <c r="HW752" s="471"/>
      <c r="HX752" s="471"/>
      <c r="HY752" s="478"/>
      <c r="HZ752" s="449"/>
      <c r="IA752" s="449"/>
      <c r="IB752" s="473"/>
      <c r="IC752" s="471"/>
      <c r="ID752" s="471"/>
      <c r="IE752" s="471"/>
      <c r="IF752" s="478"/>
      <c r="IG752" s="449"/>
      <c r="IH752" s="449"/>
      <c r="II752" s="473"/>
      <c r="IJ752" s="471"/>
      <c r="IK752" s="471"/>
      <c r="IL752" s="471"/>
      <c r="IM752" s="478"/>
      <c r="IN752" s="449"/>
      <c r="IO752" s="449"/>
      <c r="IP752" s="473"/>
      <c r="IQ752" s="471"/>
      <c r="IR752" s="471"/>
      <c r="IS752" s="471"/>
      <c r="IT752" s="478"/>
      <c r="IU752" s="449"/>
      <c r="IV752" s="449"/>
      <c r="IW752" s="473"/>
      <c r="IX752" s="471"/>
      <c r="IY752" s="471"/>
      <c r="IZ752" s="471"/>
      <c r="JA752" s="478"/>
      <c r="JB752" s="449"/>
      <c r="JC752" s="449"/>
      <c r="JD752" s="473"/>
      <c r="JE752" s="471"/>
      <c r="JF752" s="471"/>
      <c r="JG752" s="471"/>
      <c r="JH752" s="478"/>
      <c r="JI752" s="449"/>
      <c r="JJ752" s="449"/>
      <c r="JK752" s="473"/>
      <c r="JL752" s="471"/>
      <c r="JM752" s="471"/>
      <c r="JN752" s="471"/>
      <c r="JO752" s="478"/>
      <c r="JP752" s="449"/>
      <c r="JQ752" s="449"/>
      <c r="JR752" s="473"/>
      <c r="JS752" s="471"/>
      <c r="JT752" s="471"/>
      <c r="JU752" s="471"/>
      <c r="JV752" s="478"/>
      <c r="JW752" s="449"/>
      <c r="JX752" s="449"/>
      <c r="JY752" s="473"/>
      <c r="JZ752" s="471"/>
      <c r="KA752" s="471"/>
      <c r="KB752" s="471"/>
      <c r="KC752" s="478"/>
      <c r="KD752" s="449"/>
      <c r="KE752" s="449"/>
      <c r="KF752" s="473"/>
      <c r="KG752" s="471"/>
      <c r="KH752" s="471"/>
      <c r="KI752" s="471"/>
      <c r="KJ752" s="478"/>
      <c r="KK752" s="449"/>
      <c r="KL752" s="449"/>
      <c r="KM752" s="473"/>
      <c r="KN752" s="471"/>
      <c r="KO752" s="471"/>
      <c r="KP752" s="471"/>
      <c r="KQ752" s="478"/>
      <c r="KR752" s="449"/>
      <c r="KS752" s="449"/>
      <c r="KT752" s="473"/>
      <c r="KU752" s="471"/>
      <c r="KV752" s="471"/>
      <c r="KW752" s="471"/>
      <c r="KX752" s="478"/>
      <c r="KY752" s="449"/>
      <c r="KZ752" s="449"/>
      <c r="LA752" s="473"/>
      <c r="LB752" s="471"/>
      <c r="LC752" s="471"/>
      <c r="LD752" s="471"/>
      <c r="LE752" s="478"/>
      <c r="LF752" s="449"/>
      <c r="LG752" s="449"/>
      <c r="LH752" s="473"/>
      <c r="LI752" s="471"/>
      <c r="LJ752" s="471"/>
      <c r="LK752" s="471"/>
      <c r="LL752" s="478"/>
      <c r="LM752" s="449"/>
      <c r="LN752" s="449"/>
      <c r="LO752" s="473"/>
      <c r="LP752" s="471"/>
      <c r="LQ752" s="471"/>
      <c r="LR752" s="471"/>
      <c r="LS752" s="478"/>
      <c r="LT752" s="449"/>
      <c r="LU752" s="449"/>
      <c r="LV752" s="473"/>
      <c r="LW752" s="471"/>
      <c r="LX752" s="471"/>
      <c r="LY752" s="471"/>
      <c r="LZ752" s="478"/>
      <c r="MA752" s="449"/>
      <c r="MB752" s="449"/>
      <c r="MC752" s="473"/>
      <c r="MD752" s="471"/>
      <c r="ME752" s="471"/>
      <c r="MF752" s="471"/>
      <c r="MG752" s="478"/>
      <c r="MH752" s="449"/>
      <c r="MI752" s="449"/>
      <c r="MJ752" s="473"/>
      <c r="MK752" s="471"/>
      <c r="ML752" s="471"/>
      <c r="MM752" s="471"/>
      <c r="MN752" s="478"/>
    </row>
    <row r="753" spans="2:352" hidden="1">
      <c r="B753" s="333">
        <v>514</v>
      </c>
      <c r="C753" s="449"/>
      <c r="D753" s="449"/>
      <c r="E753" s="473"/>
      <c r="F753" s="471"/>
      <c r="G753" s="471"/>
      <c r="H753" s="471"/>
      <c r="I753" s="478"/>
      <c r="J753" s="449"/>
      <c r="K753" s="449"/>
      <c r="L753" s="473"/>
      <c r="M753" s="471"/>
      <c r="N753" s="471"/>
      <c r="O753" s="471"/>
      <c r="P753" s="478"/>
      <c r="Q753" s="449"/>
      <c r="R753" s="449"/>
      <c r="S753" s="473"/>
      <c r="T753" s="471"/>
      <c r="U753" s="471"/>
      <c r="V753" s="471"/>
      <c r="W753" s="478"/>
      <c r="X753" s="449"/>
      <c r="Y753" s="449"/>
      <c r="Z753" s="473"/>
      <c r="AA753" s="471"/>
      <c r="AB753" s="471"/>
      <c r="AC753" s="471"/>
      <c r="AD753" s="478"/>
      <c r="AE753" s="449"/>
      <c r="AF753" s="449"/>
      <c r="AG753" s="473"/>
      <c r="AH753" s="471"/>
      <c r="AI753" s="471"/>
      <c r="AJ753" s="471"/>
      <c r="AK753" s="478"/>
      <c r="AL753" s="449"/>
      <c r="AM753" s="449"/>
      <c r="AN753" s="473"/>
      <c r="AO753" s="471"/>
      <c r="AP753" s="471"/>
      <c r="AQ753" s="471"/>
      <c r="AR753" s="478"/>
      <c r="AS753" s="449"/>
      <c r="AT753" s="449"/>
      <c r="AU753" s="473"/>
      <c r="AV753" s="471"/>
      <c r="AW753" s="471"/>
      <c r="AX753" s="471"/>
      <c r="AY753" s="478"/>
      <c r="AZ753" s="449"/>
      <c r="BA753" s="449"/>
      <c r="BB753" s="473"/>
      <c r="BC753" s="471"/>
      <c r="BD753" s="471"/>
      <c r="BE753" s="471"/>
      <c r="BF753" s="478"/>
      <c r="BG753" s="449"/>
      <c r="BH753" s="449"/>
      <c r="BI753" s="473"/>
      <c r="BJ753" s="471"/>
      <c r="BK753" s="471"/>
      <c r="BL753" s="471"/>
      <c r="BM753" s="478"/>
      <c r="BN753" s="449"/>
      <c r="BO753" s="449"/>
      <c r="BP753" s="473"/>
      <c r="BQ753" s="471"/>
      <c r="BR753" s="471"/>
      <c r="BS753" s="471"/>
      <c r="BT753" s="478"/>
      <c r="BU753" s="449"/>
      <c r="BV753" s="449"/>
      <c r="BW753" s="473"/>
      <c r="BX753" s="471"/>
      <c r="BY753" s="471"/>
      <c r="BZ753" s="471"/>
      <c r="CA753" s="478"/>
      <c r="CB753" s="449"/>
      <c r="CC753" s="449"/>
      <c r="CD753" s="473"/>
      <c r="CE753" s="471"/>
      <c r="CF753" s="471"/>
      <c r="CG753" s="471"/>
      <c r="CH753" s="478"/>
      <c r="CI753" s="449"/>
      <c r="CJ753" s="449"/>
      <c r="CK753" s="473"/>
      <c r="CL753" s="471"/>
      <c r="CM753" s="471"/>
      <c r="CN753" s="471"/>
      <c r="CO753" s="478"/>
      <c r="CP753" s="449"/>
      <c r="CQ753" s="449"/>
      <c r="CR753" s="473"/>
      <c r="CS753" s="471"/>
      <c r="CT753" s="471"/>
      <c r="CU753" s="471"/>
      <c r="CV753" s="478"/>
      <c r="CW753" s="449"/>
      <c r="CX753" s="449"/>
      <c r="CY753" s="473"/>
      <c r="CZ753" s="471"/>
      <c r="DA753" s="471"/>
      <c r="DB753" s="471"/>
      <c r="DC753" s="478"/>
      <c r="DD753" s="449"/>
      <c r="DE753" s="449"/>
      <c r="DF753" s="473"/>
      <c r="DG753" s="471"/>
      <c r="DH753" s="471"/>
      <c r="DI753" s="471"/>
      <c r="DJ753" s="478"/>
      <c r="DK753" s="449"/>
      <c r="DL753" s="449"/>
      <c r="DM753" s="473"/>
      <c r="DN753" s="471"/>
      <c r="DO753" s="471"/>
      <c r="DP753" s="471"/>
      <c r="DQ753" s="478"/>
      <c r="DR753" s="449"/>
      <c r="DS753" s="449"/>
      <c r="DT753" s="473"/>
      <c r="DU753" s="471"/>
      <c r="DV753" s="471"/>
      <c r="DW753" s="471"/>
      <c r="DX753" s="478"/>
      <c r="DY753" s="449"/>
      <c r="DZ753" s="449"/>
      <c r="EA753" s="473"/>
      <c r="EB753" s="471"/>
      <c r="EC753" s="471"/>
      <c r="ED753" s="471"/>
      <c r="EE753" s="478"/>
      <c r="EF753" s="449"/>
      <c r="EG753" s="449"/>
      <c r="EH753" s="473"/>
      <c r="EI753" s="471"/>
      <c r="EJ753" s="471"/>
      <c r="EK753" s="471"/>
      <c r="EL753" s="478"/>
      <c r="EM753" s="449"/>
      <c r="EN753" s="449"/>
      <c r="EO753" s="473"/>
      <c r="EP753" s="471"/>
      <c r="EQ753" s="471"/>
      <c r="ER753" s="471"/>
      <c r="ES753" s="478"/>
      <c r="ET753" s="449"/>
      <c r="EU753" s="449"/>
      <c r="EV753" s="473"/>
      <c r="EW753" s="471"/>
      <c r="EX753" s="471"/>
      <c r="EY753" s="471"/>
      <c r="EZ753" s="478"/>
      <c r="FA753" s="449"/>
      <c r="FB753" s="449"/>
      <c r="FC753" s="473"/>
      <c r="FD753" s="471"/>
      <c r="FE753" s="471"/>
      <c r="FF753" s="471"/>
      <c r="FG753" s="478"/>
      <c r="FH753" s="449"/>
      <c r="FI753" s="449"/>
      <c r="FJ753" s="473"/>
      <c r="FK753" s="471"/>
      <c r="FL753" s="471"/>
      <c r="FM753" s="471"/>
      <c r="FN753" s="478"/>
      <c r="FO753" s="449"/>
      <c r="FP753" s="449"/>
      <c r="FQ753" s="473"/>
      <c r="FR753" s="471"/>
      <c r="FS753" s="471"/>
      <c r="FT753" s="471"/>
      <c r="FU753" s="478"/>
      <c r="FV753" s="449"/>
      <c r="FW753" s="449"/>
      <c r="FX753" s="473"/>
      <c r="FY753" s="471"/>
      <c r="FZ753" s="471"/>
      <c r="GA753" s="471"/>
      <c r="GB753" s="478"/>
      <c r="GC753" s="449"/>
      <c r="GD753" s="449"/>
      <c r="GE753" s="473"/>
      <c r="GF753" s="471"/>
      <c r="GG753" s="471"/>
      <c r="GH753" s="471"/>
      <c r="GI753" s="478"/>
      <c r="GJ753" s="449"/>
      <c r="GK753" s="449"/>
      <c r="GL753" s="473"/>
      <c r="GM753" s="471"/>
      <c r="GN753" s="471"/>
      <c r="GO753" s="471"/>
      <c r="GP753" s="478"/>
      <c r="GQ753" s="449"/>
      <c r="GR753" s="449"/>
      <c r="GS753" s="473"/>
      <c r="GT753" s="471"/>
      <c r="GU753" s="471"/>
      <c r="GV753" s="471"/>
      <c r="GW753" s="478"/>
      <c r="GX753" s="449"/>
      <c r="GY753" s="449"/>
      <c r="GZ753" s="473"/>
      <c r="HA753" s="471"/>
      <c r="HB753" s="471"/>
      <c r="HC753" s="471"/>
      <c r="HD753" s="478"/>
      <c r="HE753" s="449"/>
      <c r="HF753" s="449"/>
      <c r="HG753" s="473"/>
      <c r="HH753" s="471"/>
      <c r="HI753" s="471"/>
      <c r="HJ753" s="471"/>
      <c r="HK753" s="478"/>
      <c r="HL753" s="449"/>
      <c r="HM753" s="449"/>
      <c r="HN753" s="473"/>
      <c r="HO753" s="471"/>
      <c r="HP753" s="471"/>
      <c r="HQ753" s="471"/>
      <c r="HR753" s="478"/>
      <c r="HS753" s="449"/>
      <c r="HT753" s="449"/>
      <c r="HU753" s="473"/>
      <c r="HV753" s="471"/>
      <c r="HW753" s="471"/>
      <c r="HX753" s="471"/>
      <c r="HY753" s="478"/>
      <c r="HZ753" s="449"/>
      <c r="IA753" s="449"/>
      <c r="IB753" s="473"/>
      <c r="IC753" s="471"/>
      <c r="ID753" s="471"/>
      <c r="IE753" s="471"/>
      <c r="IF753" s="478"/>
      <c r="IG753" s="449"/>
      <c r="IH753" s="449"/>
      <c r="II753" s="473"/>
      <c r="IJ753" s="471"/>
      <c r="IK753" s="471"/>
      <c r="IL753" s="471"/>
      <c r="IM753" s="478"/>
      <c r="IN753" s="449"/>
      <c r="IO753" s="449"/>
      <c r="IP753" s="473"/>
      <c r="IQ753" s="471"/>
      <c r="IR753" s="471"/>
      <c r="IS753" s="471"/>
      <c r="IT753" s="478"/>
      <c r="IU753" s="449"/>
      <c r="IV753" s="449"/>
      <c r="IW753" s="473"/>
      <c r="IX753" s="471"/>
      <c r="IY753" s="471"/>
      <c r="IZ753" s="471"/>
      <c r="JA753" s="478"/>
      <c r="JB753" s="449"/>
      <c r="JC753" s="449"/>
      <c r="JD753" s="473"/>
      <c r="JE753" s="471"/>
      <c r="JF753" s="471"/>
      <c r="JG753" s="471"/>
      <c r="JH753" s="478"/>
      <c r="JI753" s="449"/>
      <c r="JJ753" s="449"/>
      <c r="JK753" s="473"/>
      <c r="JL753" s="471"/>
      <c r="JM753" s="471"/>
      <c r="JN753" s="471"/>
      <c r="JO753" s="478"/>
      <c r="JP753" s="449"/>
      <c r="JQ753" s="449"/>
      <c r="JR753" s="473"/>
      <c r="JS753" s="471"/>
      <c r="JT753" s="471"/>
      <c r="JU753" s="471"/>
      <c r="JV753" s="478"/>
      <c r="JW753" s="449"/>
      <c r="JX753" s="449"/>
      <c r="JY753" s="473"/>
      <c r="JZ753" s="471"/>
      <c r="KA753" s="471"/>
      <c r="KB753" s="471"/>
      <c r="KC753" s="478"/>
      <c r="KD753" s="449"/>
      <c r="KE753" s="449"/>
      <c r="KF753" s="473"/>
      <c r="KG753" s="471"/>
      <c r="KH753" s="471"/>
      <c r="KI753" s="471"/>
      <c r="KJ753" s="478"/>
      <c r="KK753" s="449"/>
      <c r="KL753" s="449"/>
      <c r="KM753" s="473"/>
      <c r="KN753" s="471"/>
      <c r="KO753" s="471"/>
      <c r="KP753" s="471"/>
      <c r="KQ753" s="478"/>
      <c r="KR753" s="449"/>
      <c r="KS753" s="449"/>
      <c r="KT753" s="473"/>
      <c r="KU753" s="471"/>
      <c r="KV753" s="471"/>
      <c r="KW753" s="471"/>
      <c r="KX753" s="478"/>
      <c r="KY753" s="449"/>
      <c r="KZ753" s="449"/>
      <c r="LA753" s="473"/>
      <c r="LB753" s="471"/>
      <c r="LC753" s="471"/>
      <c r="LD753" s="471"/>
      <c r="LE753" s="478"/>
      <c r="LF753" s="449"/>
      <c r="LG753" s="449"/>
      <c r="LH753" s="473"/>
      <c r="LI753" s="471"/>
      <c r="LJ753" s="471"/>
      <c r="LK753" s="471"/>
      <c r="LL753" s="478"/>
      <c r="LM753" s="449"/>
      <c r="LN753" s="449"/>
      <c r="LO753" s="473"/>
      <c r="LP753" s="471"/>
      <c r="LQ753" s="471"/>
      <c r="LR753" s="471"/>
      <c r="LS753" s="478"/>
      <c r="LT753" s="449"/>
      <c r="LU753" s="449"/>
      <c r="LV753" s="473"/>
      <c r="LW753" s="471"/>
      <c r="LX753" s="471"/>
      <c r="LY753" s="471"/>
      <c r="LZ753" s="478"/>
      <c r="MA753" s="449"/>
      <c r="MB753" s="449"/>
      <c r="MC753" s="473"/>
      <c r="MD753" s="471"/>
      <c r="ME753" s="471"/>
      <c r="MF753" s="471"/>
      <c r="MG753" s="478"/>
      <c r="MH753" s="449"/>
      <c r="MI753" s="449"/>
      <c r="MJ753" s="473"/>
      <c r="MK753" s="471"/>
      <c r="ML753" s="471"/>
      <c r="MM753" s="471"/>
      <c r="MN753" s="478"/>
    </row>
    <row r="754" spans="2:352" hidden="1">
      <c r="B754" s="333">
        <v>515</v>
      </c>
      <c r="C754" s="449"/>
      <c r="D754" s="449"/>
      <c r="E754" s="473"/>
      <c r="F754" s="471"/>
      <c r="G754" s="471"/>
      <c r="H754" s="471"/>
      <c r="I754" s="478"/>
      <c r="J754" s="449"/>
      <c r="K754" s="449"/>
      <c r="L754" s="473"/>
      <c r="M754" s="471"/>
      <c r="N754" s="471"/>
      <c r="O754" s="471"/>
      <c r="P754" s="478"/>
      <c r="Q754" s="449"/>
      <c r="R754" s="449"/>
      <c r="S754" s="473"/>
      <c r="T754" s="471"/>
      <c r="U754" s="471"/>
      <c r="V754" s="471"/>
      <c r="W754" s="478"/>
      <c r="X754" s="449"/>
      <c r="Y754" s="449"/>
      <c r="Z754" s="473"/>
      <c r="AA754" s="471"/>
      <c r="AB754" s="471"/>
      <c r="AC754" s="471"/>
      <c r="AD754" s="478"/>
      <c r="AE754" s="449"/>
      <c r="AF754" s="449"/>
      <c r="AG754" s="473"/>
      <c r="AH754" s="471"/>
      <c r="AI754" s="471"/>
      <c r="AJ754" s="471"/>
      <c r="AK754" s="478"/>
      <c r="AL754" s="449"/>
      <c r="AM754" s="449"/>
      <c r="AN754" s="473"/>
      <c r="AO754" s="471"/>
      <c r="AP754" s="471"/>
      <c r="AQ754" s="471"/>
      <c r="AR754" s="478"/>
      <c r="AS754" s="449"/>
      <c r="AT754" s="449"/>
      <c r="AU754" s="473"/>
      <c r="AV754" s="471"/>
      <c r="AW754" s="471"/>
      <c r="AX754" s="471"/>
      <c r="AY754" s="478"/>
      <c r="AZ754" s="449"/>
      <c r="BA754" s="449"/>
      <c r="BB754" s="473"/>
      <c r="BC754" s="471"/>
      <c r="BD754" s="471"/>
      <c r="BE754" s="471"/>
      <c r="BF754" s="478"/>
      <c r="BG754" s="449"/>
      <c r="BH754" s="449"/>
      <c r="BI754" s="473"/>
      <c r="BJ754" s="471"/>
      <c r="BK754" s="471"/>
      <c r="BL754" s="471"/>
      <c r="BM754" s="478"/>
      <c r="BN754" s="449"/>
      <c r="BO754" s="449"/>
      <c r="BP754" s="473"/>
      <c r="BQ754" s="471"/>
      <c r="BR754" s="471"/>
      <c r="BS754" s="471"/>
      <c r="BT754" s="478"/>
      <c r="BU754" s="449"/>
      <c r="BV754" s="449"/>
      <c r="BW754" s="473"/>
      <c r="BX754" s="471"/>
      <c r="BY754" s="471"/>
      <c r="BZ754" s="471"/>
      <c r="CA754" s="478"/>
      <c r="CB754" s="449"/>
      <c r="CC754" s="449"/>
      <c r="CD754" s="473"/>
      <c r="CE754" s="471"/>
      <c r="CF754" s="471"/>
      <c r="CG754" s="471"/>
      <c r="CH754" s="478"/>
      <c r="CI754" s="449"/>
      <c r="CJ754" s="449"/>
      <c r="CK754" s="473"/>
      <c r="CL754" s="471"/>
      <c r="CM754" s="471"/>
      <c r="CN754" s="471"/>
      <c r="CO754" s="478"/>
      <c r="CP754" s="449"/>
      <c r="CQ754" s="449"/>
      <c r="CR754" s="473"/>
      <c r="CS754" s="471"/>
      <c r="CT754" s="471"/>
      <c r="CU754" s="471"/>
      <c r="CV754" s="478"/>
      <c r="CW754" s="449"/>
      <c r="CX754" s="449"/>
      <c r="CY754" s="473"/>
      <c r="CZ754" s="471"/>
      <c r="DA754" s="471"/>
      <c r="DB754" s="471"/>
      <c r="DC754" s="478"/>
      <c r="DD754" s="449"/>
      <c r="DE754" s="449"/>
      <c r="DF754" s="473"/>
      <c r="DG754" s="471"/>
      <c r="DH754" s="471"/>
      <c r="DI754" s="471"/>
      <c r="DJ754" s="478"/>
      <c r="DK754" s="449"/>
      <c r="DL754" s="449"/>
      <c r="DM754" s="473"/>
      <c r="DN754" s="471"/>
      <c r="DO754" s="471"/>
      <c r="DP754" s="471"/>
      <c r="DQ754" s="478"/>
      <c r="DR754" s="449"/>
      <c r="DS754" s="449"/>
      <c r="DT754" s="473"/>
      <c r="DU754" s="471"/>
      <c r="DV754" s="471"/>
      <c r="DW754" s="471"/>
      <c r="DX754" s="478"/>
      <c r="DY754" s="449"/>
      <c r="DZ754" s="449"/>
      <c r="EA754" s="473"/>
      <c r="EB754" s="471"/>
      <c r="EC754" s="471"/>
      <c r="ED754" s="471"/>
      <c r="EE754" s="478"/>
      <c r="EF754" s="449"/>
      <c r="EG754" s="449"/>
      <c r="EH754" s="473"/>
      <c r="EI754" s="471"/>
      <c r="EJ754" s="471"/>
      <c r="EK754" s="471"/>
      <c r="EL754" s="478"/>
      <c r="EM754" s="449"/>
      <c r="EN754" s="449"/>
      <c r="EO754" s="473"/>
      <c r="EP754" s="471"/>
      <c r="EQ754" s="471"/>
      <c r="ER754" s="471"/>
      <c r="ES754" s="478"/>
      <c r="ET754" s="449"/>
      <c r="EU754" s="449"/>
      <c r="EV754" s="473"/>
      <c r="EW754" s="471"/>
      <c r="EX754" s="471"/>
      <c r="EY754" s="471"/>
      <c r="EZ754" s="478"/>
      <c r="FA754" s="449"/>
      <c r="FB754" s="449"/>
      <c r="FC754" s="473"/>
      <c r="FD754" s="471"/>
      <c r="FE754" s="471"/>
      <c r="FF754" s="471"/>
      <c r="FG754" s="478"/>
      <c r="FH754" s="449"/>
      <c r="FI754" s="449"/>
      <c r="FJ754" s="473"/>
      <c r="FK754" s="471"/>
      <c r="FL754" s="471"/>
      <c r="FM754" s="471"/>
      <c r="FN754" s="478"/>
      <c r="FO754" s="449"/>
      <c r="FP754" s="449"/>
      <c r="FQ754" s="473"/>
      <c r="FR754" s="471"/>
      <c r="FS754" s="471"/>
      <c r="FT754" s="471"/>
      <c r="FU754" s="478"/>
      <c r="FV754" s="449"/>
      <c r="FW754" s="449"/>
      <c r="FX754" s="473"/>
      <c r="FY754" s="471"/>
      <c r="FZ754" s="471"/>
      <c r="GA754" s="471"/>
      <c r="GB754" s="478"/>
      <c r="GC754" s="449"/>
      <c r="GD754" s="449"/>
      <c r="GE754" s="473"/>
      <c r="GF754" s="471"/>
      <c r="GG754" s="471"/>
      <c r="GH754" s="471"/>
      <c r="GI754" s="478"/>
      <c r="GJ754" s="449"/>
      <c r="GK754" s="449"/>
      <c r="GL754" s="473"/>
      <c r="GM754" s="471"/>
      <c r="GN754" s="471"/>
      <c r="GO754" s="471"/>
      <c r="GP754" s="478"/>
      <c r="GQ754" s="449"/>
      <c r="GR754" s="449"/>
      <c r="GS754" s="473"/>
      <c r="GT754" s="471"/>
      <c r="GU754" s="471"/>
      <c r="GV754" s="471"/>
      <c r="GW754" s="478"/>
      <c r="GX754" s="449"/>
      <c r="GY754" s="449"/>
      <c r="GZ754" s="473"/>
      <c r="HA754" s="471"/>
      <c r="HB754" s="471"/>
      <c r="HC754" s="471"/>
      <c r="HD754" s="478"/>
      <c r="HE754" s="449"/>
      <c r="HF754" s="449"/>
      <c r="HG754" s="473"/>
      <c r="HH754" s="471"/>
      <c r="HI754" s="471"/>
      <c r="HJ754" s="471"/>
      <c r="HK754" s="478"/>
      <c r="HL754" s="449"/>
      <c r="HM754" s="449"/>
      <c r="HN754" s="473"/>
      <c r="HO754" s="471"/>
      <c r="HP754" s="471"/>
      <c r="HQ754" s="471"/>
      <c r="HR754" s="478"/>
      <c r="HS754" s="449"/>
      <c r="HT754" s="449"/>
      <c r="HU754" s="473"/>
      <c r="HV754" s="471"/>
      <c r="HW754" s="471"/>
      <c r="HX754" s="471"/>
      <c r="HY754" s="478"/>
      <c r="HZ754" s="449"/>
      <c r="IA754" s="449"/>
      <c r="IB754" s="473"/>
      <c r="IC754" s="471"/>
      <c r="ID754" s="471"/>
      <c r="IE754" s="471"/>
      <c r="IF754" s="478"/>
      <c r="IG754" s="449"/>
      <c r="IH754" s="449"/>
      <c r="II754" s="473"/>
      <c r="IJ754" s="471"/>
      <c r="IK754" s="471"/>
      <c r="IL754" s="471"/>
      <c r="IM754" s="478"/>
      <c r="IN754" s="449"/>
      <c r="IO754" s="449"/>
      <c r="IP754" s="473"/>
      <c r="IQ754" s="471"/>
      <c r="IR754" s="471"/>
      <c r="IS754" s="471"/>
      <c r="IT754" s="478"/>
      <c r="IU754" s="449"/>
      <c r="IV754" s="449"/>
      <c r="IW754" s="473"/>
      <c r="IX754" s="471"/>
      <c r="IY754" s="471"/>
      <c r="IZ754" s="471"/>
      <c r="JA754" s="478"/>
      <c r="JB754" s="449"/>
      <c r="JC754" s="449"/>
      <c r="JD754" s="473"/>
      <c r="JE754" s="471"/>
      <c r="JF754" s="471"/>
      <c r="JG754" s="471"/>
      <c r="JH754" s="478"/>
      <c r="JI754" s="449"/>
      <c r="JJ754" s="449"/>
      <c r="JK754" s="473"/>
      <c r="JL754" s="471"/>
      <c r="JM754" s="471"/>
      <c r="JN754" s="471"/>
      <c r="JO754" s="478"/>
      <c r="JP754" s="449"/>
      <c r="JQ754" s="449"/>
      <c r="JR754" s="473"/>
      <c r="JS754" s="471"/>
      <c r="JT754" s="471"/>
      <c r="JU754" s="471"/>
      <c r="JV754" s="478"/>
      <c r="JW754" s="449"/>
      <c r="JX754" s="449"/>
      <c r="JY754" s="473"/>
      <c r="JZ754" s="471"/>
      <c r="KA754" s="471"/>
      <c r="KB754" s="471"/>
      <c r="KC754" s="478"/>
      <c r="KD754" s="449"/>
      <c r="KE754" s="449"/>
      <c r="KF754" s="473"/>
      <c r="KG754" s="471"/>
      <c r="KH754" s="471"/>
      <c r="KI754" s="471"/>
      <c r="KJ754" s="478"/>
      <c r="KK754" s="449"/>
      <c r="KL754" s="449"/>
      <c r="KM754" s="473"/>
      <c r="KN754" s="471"/>
      <c r="KO754" s="471"/>
      <c r="KP754" s="471"/>
      <c r="KQ754" s="478"/>
      <c r="KR754" s="449"/>
      <c r="KS754" s="449"/>
      <c r="KT754" s="473"/>
      <c r="KU754" s="471"/>
      <c r="KV754" s="471"/>
      <c r="KW754" s="471"/>
      <c r="KX754" s="478"/>
      <c r="KY754" s="449"/>
      <c r="KZ754" s="449"/>
      <c r="LA754" s="473"/>
      <c r="LB754" s="471"/>
      <c r="LC754" s="471"/>
      <c r="LD754" s="471"/>
      <c r="LE754" s="478"/>
      <c r="LF754" s="449"/>
      <c r="LG754" s="449"/>
      <c r="LH754" s="473"/>
      <c r="LI754" s="471"/>
      <c r="LJ754" s="471"/>
      <c r="LK754" s="471"/>
      <c r="LL754" s="478"/>
      <c r="LM754" s="449"/>
      <c r="LN754" s="449"/>
      <c r="LO754" s="473"/>
      <c r="LP754" s="471"/>
      <c r="LQ754" s="471"/>
      <c r="LR754" s="471"/>
      <c r="LS754" s="478"/>
      <c r="LT754" s="449"/>
      <c r="LU754" s="449"/>
      <c r="LV754" s="473"/>
      <c r="LW754" s="471"/>
      <c r="LX754" s="471"/>
      <c r="LY754" s="471"/>
      <c r="LZ754" s="478"/>
      <c r="MA754" s="449"/>
      <c r="MB754" s="449"/>
      <c r="MC754" s="473"/>
      <c r="MD754" s="471"/>
      <c r="ME754" s="471"/>
      <c r="MF754" s="471"/>
      <c r="MG754" s="478"/>
      <c r="MH754" s="449"/>
      <c r="MI754" s="449"/>
      <c r="MJ754" s="473"/>
      <c r="MK754" s="471"/>
      <c r="ML754" s="471"/>
      <c r="MM754" s="471"/>
      <c r="MN754" s="478"/>
    </row>
    <row r="755" spans="2:352" hidden="1">
      <c r="B755" s="333">
        <v>516</v>
      </c>
      <c r="C755" s="449"/>
      <c r="D755" s="449"/>
      <c r="E755" s="473"/>
      <c r="F755" s="471"/>
      <c r="G755" s="471"/>
      <c r="H755" s="471"/>
      <c r="I755" s="478"/>
      <c r="J755" s="449"/>
      <c r="K755" s="449"/>
      <c r="L755" s="473"/>
      <c r="M755" s="471"/>
      <c r="N755" s="471"/>
      <c r="O755" s="471"/>
      <c r="P755" s="478"/>
      <c r="Q755" s="449"/>
      <c r="R755" s="449"/>
      <c r="S755" s="473"/>
      <c r="T755" s="471"/>
      <c r="U755" s="471"/>
      <c r="V755" s="471"/>
      <c r="W755" s="478"/>
      <c r="X755" s="449"/>
      <c r="Y755" s="449"/>
      <c r="Z755" s="473"/>
      <c r="AA755" s="471"/>
      <c r="AB755" s="471"/>
      <c r="AC755" s="471"/>
      <c r="AD755" s="478"/>
      <c r="AE755" s="449"/>
      <c r="AF755" s="449"/>
      <c r="AG755" s="473"/>
      <c r="AH755" s="471"/>
      <c r="AI755" s="471"/>
      <c r="AJ755" s="471"/>
      <c r="AK755" s="478"/>
      <c r="AL755" s="449"/>
      <c r="AM755" s="449"/>
      <c r="AN755" s="473"/>
      <c r="AO755" s="471"/>
      <c r="AP755" s="471"/>
      <c r="AQ755" s="471"/>
      <c r="AR755" s="478"/>
      <c r="AS755" s="449"/>
      <c r="AT755" s="449"/>
      <c r="AU755" s="473"/>
      <c r="AV755" s="471"/>
      <c r="AW755" s="471"/>
      <c r="AX755" s="471"/>
      <c r="AY755" s="478"/>
      <c r="AZ755" s="449"/>
      <c r="BA755" s="449"/>
      <c r="BB755" s="473"/>
      <c r="BC755" s="471"/>
      <c r="BD755" s="471"/>
      <c r="BE755" s="471"/>
      <c r="BF755" s="478"/>
      <c r="BG755" s="449"/>
      <c r="BH755" s="449"/>
      <c r="BI755" s="473"/>
      <c r="BJ755" s="471"/>
      <c r="BK755" s="471"/>
      <c r="BL755" s="471"/>
      <c r="BM755" s="478"/>
      <c r="BN755" s="449"/>
      <c r="BO755" s="449"/>
      <c r="BP755" s="473"/>
      <c r="BQ755" s="471"/>
      <c r="BR755" s="471"/>
      <c r="BS755" s="471"/>
      <c r="BT755" s="478"/>
      <c r="BU755" s="449"/>
      <c r="BV755" s="449"/>
      <c r="BW755" s="473"/>
      <c r="BX755" s="471"/>
      <c r="BY755" s="471"/>
      <c r="BZ755" s="471"/>
      <c r="CA755" s="478"/>
      <c r="CB755" s="449"/>
      <c r="CC755" s="449"/>
      <c r="CD755" s="473"/>
      <c r="CE755" s="471"/>
      <c r="CF755" s="471"/>
      <c r="CG755" s="471"/>
      <c r="CH755" s="478"/>
      <c r="CI755" s="449"/>
      <c r="CJ755" s="449"/>
      <c r="CK755" s="473"/>
      <c r="CL755" s="471"/>
      <c r="CM755" s="471"/>
      <c r="CN755" s="471"/>
      <c r="CO755" s="478"/>
      <c r="CP755" s="449"/>
      <c r="CQ755" s="449"/>
      <c r="CR755" s="473"/>
      <c r="CS755" s="471"/>
      <c r="CT755" s="471"/>
      <c r="CU755" s="471"/>
      <c r="CV755" s="478"/>
      <c r="CW755" s="449"/>
      <c r="CX755" s="449"/>
      <c r="CY755" s="473"/>
      <c r="CZ755" s="471"/>
      <c r="DA755" s="471"/>
      <c r="DB755" s="471"/>
      <c r="DC755" s="478"/>
      <c r="DD755" s="449"/>
      <c r="DE755" s="449"/>
      <c r="DF755" s="473"/>
      <c r="DG755" s="471"/>
      <c r="DH755" s="471"/>
      <c r="DI755" s="471"/>
      <c r="DJ755" s="478"/>
      <c r="DK755" s="449"/>
      <c r="DL755" s="449"/>
      <c r="DM755" s="473"/>
      <c r="DN755" s="471"/>
      <c r="DO755" s="471"/>
      <c r="DP755" s="471"/>
      <c r="DQ755" s="478"/>
      <c r="DR755" s="449"/>
      <c r="DS755" s="449"/>
      <c r="DT755" s="473"/>
      <c r="DU755" s="471"/>
      <c r="DV755" s="471"/>
      <c r="DW755" s="471"/>
      <c r="DX755" s="478"/>
      <c r="DY755" s="449"/>
      <c r="DZ755" s="449"/>
      <c r="EA755" s="473"/>
      <c r="EB755" s="471"/>
      <c r="EC755" s="471"/>
      <c r="ED755" s="471"/>
      <c r="EE755" s="478"/>
      <c r="EF755" s="449"/>
      <c r="EG755" s="449"/>
      <c r="EH755" s="473"/>
      <c r="EI755" s="471"/>
      <c r="EJ755" s="471"/>
      <c r="EK755" s="471"/>
      <c r="EL755" s="478"/>
      <c r="EM755" s="449"/>
      <c r="EN755" s="449"/>
      <c r="EO755" s="473"/>
      <c r="EP755" s="471"/>
      <c r="EQ755" s="471"/>
      <c r="ER755" s="471"/>
      <c r="ES755" s="478"/>
      <c r="ET755" s="449"/>
      <c r="EU755" s="449"/>
      <c r="EV755" s="473"/>
      <c r="EW755" s="471"/>
      <c r="EX755" s="471"/>
      <c r="EY755" s="471"/>
      <c r="EZ755" s="478"/>
      <c r="FA755" s="449"/>
      <c r="FB755" s="449"/>
      <c r="FC755" s="473"/>
      <c r="FD755" s="471"/>
      <c r="FE755" s="471"/>
      <c r="FF755" s="471"/>
      <c r="FG755" s="478"/>
      <c r="FH755" s="449"/>
      <c r="FI755" s="449"/>
      <c r="FJ755" s="473"/>
      <c r="FK755" s="471"/>
      <c r="FL755" s="471"/>
      <c r="FM755" s="471"/>
      <c r="FN755" s="478"/>
      <c r="FO755" s="449"/>
      <c r="FP755" s="449"/>
      <c r="FQ755" s="473"/>
      <c r="FR755" s="471"/>
      <c r="FS755" s="471"/>
      <c r="FT755" s="471"/>
      <c r="FU755" s="478"/>
      <c r="FV755" s="449"/>
      <c r="FW755" s="449"/>
      <c r="FX755" s="473"/>
      <c r="FY755" s="471"/>
      <c r="FZ755" s="471"/>
      <c r="GA755" s="471"/>
      <c r="GB755" s="478"/>
      <c r="GC755" s="449"/>
      <c r="GD755" s="449"/>
      <c r="GE755" s="473"/>
      <c r="GF755" s="471"/>
      <c r="GG755" s="471"/>
      <c r="GH755" s="471"/>
      <c r="GI755" s="478"/>
      <c r="GJ755" s="449"/>
      <c r="GK755" s="449"/>
      <c r="GL755" s="473"/>
      <c r="GM755" s="471"/>
      <c r="GN755" s="471"/>
      <c r="GO755" s="471"/>
      <c r="GP755" s="478"/>
      <c r="GQ755" s="449"/>
      <c r="GR755" s="449"/>
      <c r="GS755" s="473"/>
      <c r="GT755" s="471"/>
      <c r="GU755" s="471"/>
      <c r="GV755" s="471"/>
      <c r="GW755" s="478"/>
      <c r="GX755" s="449"/>
      <c r="GY755" s="449"/>
      <c r="GZ755" s="473"/>
      <c r="HA755" s="471"/>
      <c r="HB755" s="471"/>
      <c r="HC755" s="471"/>
      <c r="HD755" s="478"/>
      <c r="HE755" s="449"/>
      <c r="HF755" s="449"/>
      <c r="HG755" s="473"/>
      <c r="HH755" s="471"/>
      <c r="HI755" s="471"/>
      <c r="HJ755" s="471"/>
      <c r="HK755" s="478"/>
      <c r="HL755" s="449"/>
      <c r="HM755" s="449"/>
      <c r="HN755" s="473"/>
      <c r="HO755" s="471"/>
      <c r="HP755" s="471"/>
      <c r="HQ755" s="471"/>
      <c r="HR755" s="478"/>
      <c r="HS755" s="449"/>
      <c r="HT755" s="449"/>
      <c r="HU755" s="473"/>
      <c r="HV755" s="471"/>
      <c r="HW755" s="471"/>
      <c r="HX755" s="471"/>
      <c r="HY755" s="478"/>
      <c r="HZ755" s="449"/>
      <c r="IA755" s="449"/>
      <c r="IB755" s="473"/>
      <c r="IC755" s="471"/>
      <c r="ID755" s="471"/>
      <c r="IE755" s="471"/>
      <c r="IF755" s="478"/>
      <c r="IG755" s="449"/>
      <c r="IH755" s="449"/>
      <c r="II755" s="473"/>
      <c r="IJ755" s="471"/>
      <c r="IK755" s="471"/>
      <c r="IL755" s="471"/>
      <c r="IM755" s="478"/>
      <c r="IN755" s="449"/>
      <c r="IO755" s="449"/>
      <c r="IP755" s="473"/>
      <c r="IQ755" s="471"/>
      <c r="IR755" s="471"/>
      <c r="IS755" s="471"/>
      <c r="IT755" s="478"/>
      <c r="IU755" s="449"/>
      <c r="IV755" s="449"/>
      <c r="IW755" s="473"/>
      <c r="IX755" s="471"/>
      <c r="IY755" s="471"/>
      <c r="IZ755" s="471"/>
      <c r="JA755" s="478"/>
      <c r="JB755" s="449"/>
      <c r="JC755" s="449"/>
      <c r="JD755" s="473"/>
      <c r="JE755" s="471"/>
      <c r="JF755" s="471"/>
      <c r="JG755" s="471"/>
      <c r="JH755" s="478"/>
      <c r="JI755" s="449"/>
      <c r="JJ755" s="449"/>
      <c r="JK755" s="473"/>
      <c r="JL755" s="471"/>
      <c r="JM755" s="471"/>
      <c r="JN755" s="471"/>
      <c r="JO755" s="478"/>
      <c r="JP755" s="449"/>
      <c r="JQ755" s="449"/>
      <c r="JR755" s="473"/>
      <c r="JS755" s="471"/>
      <c r="JT755" s="471"/>
      <c r="JU755" s="471"/>
      <c r="JV755" s="478"/>
      <c r="JW755" s="449"/>
      <c r="JX755" s="449"/>
      <c r="JY755" s="473"/>
      <c r="JZ755" s="471"/>
      <c r="KA755" s="471"/>
      <c r="KB755" s="471"/>
      <c r="KC755" s="478"/>
      <c r="KD755" s="449"/>
      <c r="KE755" s="449"/>
      <c r="KF755" s="473"/>
      <c r="KG755" s="471"/>
      <c r="KH755" s="471"/>
      <c r="KI755" s="471"/>
      <c r="KJ755" s="478"/>
      <c r="KK755" s="449"/>
      <c r="KL755" s="449"/>
      <c r="KM755" s="473"/>
      <c r="KN755" s="471"/>
      <c r="KO755" s="471"/>
      <c r="KP755" s="471"/>
      <c r="KQ755" s="478"/>
      <c r="KR755" s="449"/>
      <c r="KS755" s="449"/>
      <c r="KT755" s="473"/>
      <c r="KU755" s="471"/>
      <c r="KV755" s="471"/>
      <c r="KW755" s="471"/>
      <c r="KX755" s="478"/>
      <c r="KY755" s="449"/>
      <c r="KZ755" s="449"/>
      <c r="LA755" s="473"/>
      <c r="LB755" s="471"/>
      <c r="LC755" s="471"/>
      <c r="LD755" s="471"/>
      <c r="LE755" s="478"/>
      <c r="LF755" s="449"/>
      <c r="LG755" s="449"/>
      <c r="LH755" s="473"/>
      <c r="LI755" s="471"/>
      <c r="LJ755" s="471"/>
      <c r="LK755" s="471"/>
      <c r="LL755" s="478"/>
      <c r="LM755" s="449"/>
      <c r="LN755" s="449"/>
      <c r="LO755" s="473"/>
      <c r="LP755" s="471"/>
      <c r="LQ755" s="471"/>
      <c r="LR755" s="471"/>
      <c r="LS755" s="478"/>
      <c r="LT755" s="449"/>
      <c r="LU755" s="449"/>
      <c r="LV755" s="473"/>
      <c r="LW755" s="471"/>
      <c r="LX755" s="471"/>
      <c r="LY755" s="471"/>
      <c r="LZ755" s="478"/>
      <c r="MA755" s="449"/>
      <c r="MB755" s="449"/>
      <c r="MC755" s="473"/>
      <c r="MD755" s="471"/>
      <c r="ME755" s="471"/>
      <c r="MF755" s="471"/>
      <c r="MG755" s="478"/>
      <c r="MH755" s="449"/>
      <c r="MI755" s="449"/>
      <c r="MJ755" s="473"/>
      <c r="MK755" s="471"/>
      <c r="ML755" s="471"/>
      <c r="MM755" s="471"/>
      <c r="MN755" s="478"/>
    </row>
    <row r="756" spans="2:352" hidden="1">
      <c r="B756" s="333">
        <v>517</v>
      </c>
      <c r="C756" s="449"/>
      <c r="D756" s="449"/>
      <c r="E756" s="473"/>
      <c r="F756" s="471"/>
      <c r="G756" s="471"/>
      <c r="H756" s="471"/>
      <c r="I756" s="478"/>
      <c r="J756" s="449"/>
      <c r="K756" s="449"/>
      <c r="L756" s="473"/>
      <c r="M756" s="471"/>
      <c r="N756" s="471"/>
      <c r="O756" s="471"/>
      <c r="P756" s="478"/>
      <c r="Q756" s="449"/>
      <c r="R756" s="449"/>
      <c r="S756" s="473"/>
      <c r="T756" s="471"/>
      <c r="U756" s="471"/>
      <c r="V756" s="471"/>
      <c r="W756" s="478"/>
      <c r="X756" s="449"/>
      <c r="Y756" s="449"/>
      <c r="Z756" s="473"/>
      <c r="AA756" s="471"/>
      <c r="AB756" s="471"/>
      <c r="AC756" s="471"/>
      <c r="AD756" s="478"/>
      <c r="AE756" s="449"/>
      <c r="AF756" s="449"/>
      <c r="AG756" s="473"/>
      <c r="AH756" s="471"/>
      <c r="AI756" s="471"/>
      <c r="AJ756" s="471"/>
      <c r="AK756" s="478"/>
      <c r="AL756" s="449"/>
      <c r="AM756" s="449"/>
      <c r="AN756" s="473"/>
      <c r="AO756" s="471"/>
      <c r="AP756" s="471"/>
      <c r="AQ756" s="471"/>
      <c r="AR756" s="478"/>
      <c r="AS756" s="449"/>
      <c r="AT756" s="449"/>
      <c r="AU756" s="473"/>
      <c r="AV756" s="471"/>
      <c r="AW756" s="471"/>
      <c r="AX756" s="471"/>
      <c r="AY756" s="478"/>
      <c r="AZ756" s="449"/>
      <c r="BA756" s="449"/>
      <c r="BB756" s="473"/>
      <c r="BC756" s="471"/>
      <c r="BD756" s="471"/>
      <c r="BE756" s="471"/>
      <c r="BF756" s="478"/>
      <c r="BG756" s="449"/>
      <c r="BH756" s="449"/>
      <c r="BI756" s="473"/>
      <c r="BJ756" s="471"/>
      <c r="BK756" s="471"/>
      <c r="BL756" s="471"/>
      <c r="BM756" s="478"/>
      <c r="BN756" s="449"/>
      <c r="BO756" s="449"/>
      <c r="BP756" s="473"/>
      <c r="BQ756" s="471"/>
      <c r="BR756" s="471"/>
      <c r="BS756" s="471"/>
      <c r="BT756" s="478"/>
      <c r="BU756" s="449"/>
      <c r="BV756" s="449"/>
      <c r="BW756" s="473"/>
      <c r="BX756" s="471"/>
      <c r="BY756" s="471"/>
      <c r="BZ756" s="471"/>
      <c r="CA756" s="478"/>
      <c r="CB756" s="449"/>
      <c r="CC756" s="449"/>
      <c r="CD756" s="473"/>
      <c r="CE756" s="471"/>
      <c r="CF756" s="471"/>
      <c r="CG756" s="471"/>
      <c r="CH756" s="478"/>
      <c r="CI756" s="449"/>
      <c r="CJ756" s="449"/>
      <c r="CK756" s="473"/>
      <c r="CL756" s="471"/>
      <c r="CM756" s="471"/>
      <c r="CN756" s="471"/>
      <c r="CO756" s="478"/>
      <c r="CP756" s="449"/>
      <c r="CQ756" s="449"/>
      <c r="CR756" s="473"/>
      <c r="CS756" s="471"/>
      <c r="CT756" s="471"/>
      <c r="CU756" s="471"/>
      <c r="CV756" s="478"/>
      <c r="CW756" s="449"/>
      <c r="CX756" s="449"/>
      <c r="CY756" s="473"/>
      <c r="CZ756" s="471"/>
      <c r="DA756" s="471"/>
      <c r="DB756" s="471"/>
      <c r="DC756" s="478"/>
      <c r="DD756" s="449"/>
      <c r="DE756" s="449"/>
      <c r="DF756" s="473"/>
      <c r="DG756" s="471"/>
      <c r="DH756" s="471"/>
      <c r="DI756" s="471"/>
      <c r="DJ756" s="478"/>
      <c r="DK756" s="449"/>
      <c r="DL756" s="449"/>
      <c r="DM756" s="473"/>
      <c r="DN756" s="471"/>
      <c r="DO756" s="471"/>
      <c r="DP756" s="471"/>
      <c r="DQ756" s="478"/>
      <c r="DR756" s="449"/>
      <c r="DS756" s="449"/>
      <c r="DT756" s="473"/>
      <c r="DU756" s="471"/>
      <c r="DV756" s="471"/>
      <c r="DW756" s="471"/>
      <c r="DX756" s="478"/>
      <c r="DY756" s="449"/>
      <c r="DZ756" s="449"/>
      <c r="EA756" s="473"/>
      <c r="EB756" s="471"/>
      <c r="EC756" s="471"/>
      <c r="ED756" s="471"/>
      <c r="EE756" s="478"/>
      <c r="EF756" s="449"/>
      <c r="EG756" s="449"/>
      <c r="EH756" s="473"/>
      <c r="EI756" s="471"/>
      <c r="EJ756" s="471"/>
      <c r="EK756" s="471"/>
      <c r="EL756" s="478"/>
      <c r="EM756" s="449"/>
      <c r="EN756" s="449"/>
      <c r="EO756" s="473"/>
      <c r="EP756" s="471"/>
      <c r="EQ756" s="471"/>
      <c r="ER756" s="471"/>
      <c r="ES756" s="478"/>
      <c r="ET756" s="449"/>
      <c r="EU756" s="449"/>
      <c r="EV756" s="473"/>
      <c r="EW756" s="471"/>
      <c r="EX756" s="471"/>
      <c r="EY756" s="471"/>
      <c r="EZ756" s="478"/>
      <c r="FA756" s="449"/>
      <c r="FB756" s="449"/>
      <c r="FC756" s="473"/>
      <c r="FD756" s="471"/>
      <c r="FE756" s="471"/>
      <c r="FF756" s="471"/>
      <c r="FG756" s="478"/>
      <c r="FH756" s="449"/>
      <c r="FI756" s="449"/>
      <c r="FJ756" s="473"/>
      <c r="FK756" s="471"/>
      <c r="FL756" s="471"/>
      <c r="FM756" s="471"/>
      <c r="FN756" s="478"/>
      <c r="FO756" s="449"/>
      <c r="FP756" s="449"/>
      <c r="FQ756" s="473"/>
      <c r="FR756" s="471"/>
      <c r="FS756" s="471"/>
      <c r="FT756" s="471"/>
      <c r="FU756" s="478"/>
      <c r="FV756" s="449"/>
      <c r="FW756" s="449"/>
      <c r="FX756" s="473"/>
      <c r="FY756" s="471"/>
      <c r="FZ756" s="471"/>
      <c r="GA756" s="471"/>
      <c r="GB756" s="478"/>
      <c r="GC756" s="449"/>
      <c r="GD756" s="449"/>
      <c r="GE756" s="473"/>
      <c r="GF756" s="471"/>
      <c r="GG756" s="471"/>
      <c r="GH756" s="471"/>
      <c r="GI756" s="478"/>
      <c r="GJ756" s="449"/>
      <c r="GK756" s="449"/>
      <c r="GL756" s="473"/>
      <c r="GM756" s="471"/>
      <c r="GN756" s="471"/>
      <c r="GO756" s="471"/>
      <c r="GP756" s="478"/>
      <c r="GQ756" s="449"/>
      <c r="GR756" s="449"/>
      <c r="GS756" s="473"/>
      <c r="GT756" s="471"/>
      <c r="GU756" s="471"/>
      <c r="GV756" s="471"/>
      <c r="GW756" s="478"/>
      <c r="GX756" s="449"/>
      <c r="GY756" s="449"/>
      <c r="GZ756" s="473"/>
      <c r="HA756" s="471"/>
      <c r="HB756" s="471"/>
      <c r="HC756" s="471"/>
      <c r="HD756" s="478"/>
      <c r="HE756" s="449"/>
      <c r="HF756" s="449"/>
      <c r="HG756" s="473"/>
      <c r="HH756" s="471"/>
      <c r="HI756" s="471"/>
      <c r="HJ756" s="471"/>
      <c r="HK756" s="478"/>
      <c r="HL756" s="449"/>
      <c r="HM756" s="449"/>
      <c r="HN756" s="473"/>
      <c r="HO756" s="471"/>
      <c r="HP756" s="471"/>
      <c r="HQ756" s="471"/>
      <c r="HR756" s="478"/>
      <c r="HS756" s="449"/>
      <c r="HT756" s="449"/>
      <c r="HU756" s="473"/>
      <c r="HV756" s="471"/>
      <c r="HW756" s="471"/>
      <c r="HX756" s="471"/>
      <c r="HY756" s="478"/>
      <c r="HZ756" s="449"/>
      <c r="IA756" s="449"/>
      <c r="IB756" s="473"/>
      <c r="IC756" s="471"/>
      <c r="ID756" s="471"/>
      <c r="IE756" s="471"/>
      <c r="IF756" s="478"/>
      <c r="IG756" s="449"/>
      <c r="IH756" s="449"/>
      <c r="II756" s="473"/>
      <c r="IJ756" s="471"/>
      <c r="IK756" s="471"/>
      <c r="IL756" s="471"/>
      <c r="IM756" s="478"/>
      <c r="IN756" s="449"/>
      <c r="IO756" s="449"/>
      <c r="IP756" s="473"/>
      <c r="IQ756" s="471"/>
      <c r="IR756" s="471"/>
      <c r="IS756" s="471"/>
      <c r="IT756" s="478"/>
      <c r="IU756" s="449"/>
      <c r="IV756" s="449"/>
      <c r="IW756" s="473"/>
      <c r="IX756" s="471"/>
      <c r="IY756" s="471"/>
      <c r="IZ756" s="471"/>
      <c r="JA756" s="478"/>
      <c r="JB756" s="449"/>
      <c r="JC756" s="449"/>
      <c r="JD756" s="473"/>
      <c r="JE756" s="471"/>
      <c r="JF756" s="471"/>
      <c r="JG756" s="471"/>
      <c r="JH756" s="478"/>
      <c r="JI756" s="449"/>
      <c r="JJ756" s="449"/>
      <c r="JK756" s="473"/>
      <c r="JL756" s="471"/>
      <c r="JM756" s="471"/>
      <c r="JN756" s="471"/>
      <c r="JO756" s="478"/>
      <c r="JP756" s="449"/>
      <c r="JQ756" s="449"/>
      <c r="JR756" s="473"/>
      <c r="JS756" s="471"/>
      <c r="JT756" s="471"/>
      <c r="JU756" s="471"/>
      <c r="JV756" s="478"/>
      <c r="JW756" s="449"/>
      <c r="JX756" s="449"/>
      <c r="JY756" s="473"/>
      <c r="JZ756" s="471"/>
      <c r="KA756" s="471"/>
      <c r="KB756" s="471"/>
      <c r="KC756" s="478"/>
      <c r="KD756" s="449"/>
      <c r="KE756" s="449"/>
      <c r="KF756" s="473"/>
      <c r="KG756" s="471"/>
      <c r="KH756" s="471"/>
      <c r="KI756" s="471"/>
      <c r="KJ756" s="478"/>
      <c r="KK756" s="449"/>
      <c r="KL756" s="449"/>
      <c r="KM756" s="473"/>
      <c r="KN756" s="471"/>
      <c r="KO756" s="471"/>
      <c r="KP756" s="471"/>
      <c r="KQ756" s="478"/>
      <c r="KR756" s="449"/>
      <c r="KS756" s="449"/>
      <c r="KT756" s="473"/>
      <c r="KU756" s="471"/>
      <c r="KV756" s="471"/>
      <c r="KW756" s="471"/>
      <c r="KX756" s="478"/>
      <c r="KY756" s="449"/>
      <c r="KZ756" s="449"/>
      <c r="LA756" s="473"/>
      <c r="LB756" s="471"/>
      <c r="LC756" s="471"/>
      <c r="LD756" s="471"/>
      <c r="LE756" s="478"/>
      <c r="LF756" s="449"/>
      <c r="LG756" s="449"/>
      <c r="LH756" s="473"/>
      <c r="LI756" s="471"/>
      <c r="LJ756" s="471"/>
      <c r="LK756" s="471"/>
      <c r="LL756" s="478"/>
      <c r="LM756" s="449"/>
      <c r="LN756" s="449"/>
      <c r="LO756" s="473"/>
      <c r="LP756" s="471"/>
      <c r="LQ756" s="471"/>
      <c r="LR756" s="471"/>
      <c r="LS756" s="478"/>
      <c r="LT756" s="449"/>
      <c r="LU756" s="449"/>
      <c r="LV756" s="473"/>
      <c r="LW756" s="471"/>
      <c r="LX756" s="471"/>
      <c r="LY756" s="471"/>
      <c r="LZ756" s="478"/>
      <c r="MA756" s="449"/>
      <c r="MB756" s="449"/>
      <c r="MC756" s="473"/>
      <c r="MD756" s="471"/>
      <c r="ME756" s="471"/>
      <c r="MF756" s="471"/>
      <c r="MG756" s="478"/>
      <c r="MH756" s="449"/>
      <c r="MI756" s="449"/>
      <c r="MJ756" s="473"/>
      <c r="MK756" s="471"/>
      <c r="ML756" s="471"/>
      <c r="MM756" s="471"/>
      <c r="MN756" s="478"/>
    </row>
    <row r="757" spans="2:352" hidden="1">
      <c r="B757" s="333">
        <v>518</v>
      </c>
      <c r="C757" s="449"/>
      <c r="D757" s="449"/>
      <c r="E757" s="473"/>
      <c r="F757" s="471"/>
      <c r="G757" s="471"/>
      <c r="H757" s="471"/>
      <c r="I757" s="478"/>
      <c r="J757" s="449"/>
      <c r="K757" s="449"/>
      <c r="L757" s="473"/>
      <c r="M757" s="471"/>
      <c r="N757" s="471"/>
      <c r="O757" s="471"/>
      <c r="P757" s="478"/>
      <c r="Q757" s="449"/>
      <c r="R757" s="449"/>
      <c r="S757" s="473"/>
      <c r="T757" s="471"/>
      <c r="U757" s="471"/>
      <c r="V757" s="471"/>
      <c r="W757" s="478"/>
      <c r="X757" s="449"/>
      <c r="Y757" s="449"/>
      <c r="Z757" s="473"/>
      <c r="AA757" s="471"/>
      <c r="AB757" s="471"/>
      <c r="AC757" s="471"/>
      <c r="AD757" s="478"/>
      <c r="AE757" s="449"/>
      <c r="AF757" s="449"/>
      <c r="AG757" s="473"/>
      <c r="AH757" s="471"/>
      <c r="AI757" s="471"/>
      <c r="AJ757" s="471"/>
      <c r="AK757" s="478"/>
      <c r="AL757" s="449"/>
      <c r="AM757" s="449"/>
      <c r="AN757" s="473"/>
      <c r="AO757" s="471"/>
      <c r="AP757" s="471"/>
      <c r="AQ757" s="471"/>
      <c r="AR757" s="478"/>
      <c r="AS757" s="449"/>
      <c r="AT757" s="449"/>
      <c r="AU757" s="473"/>
      <c r="AV757" s="471"/>
      <c r="AW757" s="471"/>
      <c r="AX757" s="471"/>
      <c r="AY757" s="478"/>
      <c r="AZ757" s="449"/>
      <c r="BA757" s="449"/>
      <c r="BB757" s="473"/>
      <c r="BC757" s="471"/>
      <c r="BD757" s="471"/>
      <c r="BE757" s="471"/>
      <c r="BF757" s="478"/>
      <c r="BG757" s="449"/>
      <c r="BH757" s="449"/>
      <c r="BI757" s="473"/>
      <c r="BJ757" s="471"/>
      <c r="BK757" s="471"/>
      <c r="BL757" s="471"/>
      <c r="BM757" s="478"/>
      <c r="BN757" s="449"/>
      <c r="BO757" s="449"/>
      <c r="BP757" s="473"/>
      <c r="BQ757" s="471"/>
      <c r="BR757" s="471"/>
      <c r="BS757" s="471"/>
      <c r="BT757" s="478"/>
      <c r="BU757" s="449"/>
      <c r="BV757" s="449"/>
      <c r="BW757" s="473"/>
      <c r="BX757" s="471"/>
      <c r="BY757" s="471"/>
      <c r="BZ757" s="471"/>
      <c r="CA757" s="478"/>
      <c r="CB757" s="449"/>
      <c r="CC757" s="449"/>
      <c r="CD757" s="473"/>
      <c r="CE757" s="471"/>
      <c r="CF757" s="471"/>
      <c r="CG757" s="471"/>
      <c r="CH757" s="478"/>
      <c r="CI757" s="449"/>
      <c r="CJ757" s="449"/>
      <c r="CK757" s="473"/>
      <c r="CL757" s="471"/>
      <c r="CM757" s="471"/>
      <c r="CN757" s="471"/>
      <c r="CO757" s="478"/>
      <c r="CP757" s="449"/>
      <c r="CQ757" s="449"/>
      <c r="CR757" s="473"/>
      <c r="CS757" s="471"/>
      <c r="CT757" s="471"/>
      <c r="CU757" s="471"/>
      <c r="CV757" s="478"/>
      <c r="CW757" s="449"/>
      <c r="CX757" s="449"/>
      <c r="CY757" s="473"/>
      <c r="CZ757" s="471"/>
      <c r="DA757" s="471"/>
      <c r="DB757" s="471"/>
      <c r="DC757" s="478"/>
      <c r="DD757" s="449"/>
      <c r="DE757" s="449"/>
      <c r="DF757" s="473"/>
      <c r="DG757" s="471"/>
      <c r="DH757" s="471"/>
      <c r="DI757" s="471"/>
      <c r="DJ757" s="478"/>
      <c r="DK757" s="449"/>
      <c r="DL757" s="449"/>
      <c r="DM757" s="473"/>
      <c r="DN757" s="471"/>
      <c r="DO757" s="471"/>
      <c r="DP757" s="471"/>
      <c r="DQ757" s="478"/>
      <c r="DR757" s="449"/>
      <c r="DS757" s="449"/>
      <c r="DT757" s="473"/>
      <c r="DU757" s="471"/>
      <c r="DV757" s="471"/>
      <c r="DW757" s="471"/>
      <c r="DX757" s="478"/>
      <c r="DY757" s="449"/>
      <c r="DZ757" s="449"/>
      <c r="EA757" s="473"/>
      <c r="EB757" s="471"/>
      <c r="EC757" s="471"/>
      <c r="ED757" s="471"/>
      <c r="EE757" s="478"/>
      <c r="EF757" s="449"/>
      <c r="EG757" s="449"/>
      <c r="EH757" s="473"/>
      <c r="EI757" s="471"/>
      <c r="EJ757" s="471"/>
      <c r="EK757" s="471"/>
      <c r="EL757" s="478"/>
      <c r="EM757" s="449"/>
      <c r="EN757" s="449"/>
      <c r="EO757" s="473"/>
      <c r="EP757" s="471"/>
      <c r="EQ757" s="471"/>
      <c r="ER757" s="471"/>
      <c r="ES757" s="478"/>
      <c r="ET757" s="449"/>
      <c r="EU757" s="449"/>
      <c r="EV757" s="473"/>
      <c r="EW757" s="471"/>
      <c r="EX757" s="471"/>
      <c r="EY757" s="471"/>
      <c r="EZ757" s="478"/>
      <c r="FA757" s="449"/>
      <c r="FB757" s="449"/>
      <c r="FC757" s="473"/>
      <c r="FD757" s="471"/>
      <c r="FE757" s="471"/>
      <c r="FF757" s="471"/>
      <c r="FG757" s="478"/>
      <c r="FH757" s="449"/>
      <c r="FI757" s="449"/>
      <c r="FJ757" s="473"/>
      <c r="FK757" s="471"/>
      <c r="FL757" s="471"/>
      <c r="FM757" s="471"/>
      <c r="FN757" s="478"/>
      <c r="FO757" s="449"/>
      <c r="FP757" s="449"/>
      <c r="FQ757" s="473"/>
      <c r="FR757" s="471"/>
      <c r="FS757" s="471"/>
      <c r="FT757" s="471"/>
      <c r="FU757" s="478"/>
      <c r="FV757" s="449"/>
      <c r="FW757" s="449"/>
      <c r="FX757" s="473"/>
      <c r="FY757" s="471"/>
      <c r="FZ757" s="471"/>
      <c r="GA757" s="471"/>
      <c r="GB757" s="478"/>
      <c r="GC757" s="449"/>
      <c r="GD757" s="449"/>
      <c r="GE757" s="473"/>
      <c r="GF757" s="471"/>
      <c r="GG757" s="471"/>
      <c r="GH757" s="471"/>
      <c r="GI757" s="478"/>
      <c r="GJ757" s="449"/>
      <c r="GK757" s="449"/>
      <c r="GL757" s="473"/>
      <c r="GM757" s="471"/>
      <c r="GN757" s="471"/>
      <c r="GO757" s="471"/>
      <c r="GP757" s="478"/>
      <c r="GQ757" s="449"/>
      <c r="GR757" s="449"/>
      <c r="GS757" s="473"/>
      <c r="GT757" s="471"/>
      <c r="GU757" s="471"/>
      <c r="GV757" s="471"/>
      <c r="GW757" s="478"/>
      <c r="GX757" s="449"/>
      <c r="GY757" s="449"/>
      <c r="GZ757" s="473"/>
      <c r="HA757" s="471"/>
      <c r="HB757" s="471"/>
      <c r="HC757" s="471"/>
      <c r="HD757" s="478"/>
      <c r="HE757" s="449"/>
      <c r="HF757" s="449"/>
      <c r="HG757" s="473"/>
      <c r="HH757" s="471"/>
      <c r="HI757" s="471"/>
      <c r="HJ757" s="471"/>
      <c r="HK757" s="478"/>
      <c r="HL757" s="449"/>
      <c r="HM757" s="449"/>
      <c r="HN757" s="473"/>
      <c r="HO757" s="471"/>
      <c r="HP757" s="471"/>
      <c r="HQ757" s="471"/>
      <c r="HR757" s="478"/>
      <c r="HS757" s="449"/>
      <c r="HT757" s="449"/>
      <c r="HU757" s="473"/>
      <c r="HV757" s="471"/>
      <c r="HW757" s="471"/>
      <c r="HX757" s="471"/>
      <c r="HY757" s="478"/>
      <c r="HZ757" s="449"/>
      <c r="IA757" s="449"/>
      <c r="IB757" s="473"/>
      <c r="IC757" s="471"/>
      <c r="ID757" s="471"/>
      <c r="IE757" s="471"/>
      <c r="IF757" s="478"/>
      <c r="IG757" s="449"/>
      <c r="IH757" s="449"/>
      <c r="II757" s="473"/>
      <c r="IJ757" s="471"/>
      <c r="IK757" s="471"/>
      <c r="IL757" s="471"/>
      <c r="IM757" s="478"/>
      <c r="IN757" s="449"/>
      <c r="IO757" s="449"/>
      <c r="IP757" s="473"/>
      <c r="IQ757" s="471"/>
      <c r="IR757" s="471"/>
      <c r="IS757" s="471"/>
      <c r="IT757" s="478"/>
      <c r="IU757" s="449"/>
      <c r="IV757" s="449"/>
      <c r="IW757" s="473"/>
      <c r="IX757" s="471"/>
      <c r="IY757" s="471"/>
      <c r="IZ757" s="471"/>
      <c r="JA757" s="478"/>
      <c r="JB757" s="449"/>
      <c r="JC757" s="449"/>
      <c r="JD757" s="473"/>
      <c r="JE757" s="471"/>
      <c r="JF757" s="471"/>
      <c r="JG757" s="471"/>
      <c r="JH757" s="478"/>
      <c r="JI757" s="449"/>
      <c r="JJ757" s="449"/>
      <c r="JK757" s="473"/>
      <c r="JL757" s="471"/>
      <c r="JM757" s="471"/>
      <c r="JN757" s="471"/>
      <c r="JO757" s="478"/>
      <c r="JP757" s="449"/>
      <c r="JQ757" s="449"/>
      <c r="JR757" s="473"/>
      <c r="JS757" s="471"/>
      <c r="JT757" s="471"/>
      <c r="JU757" s="471"/>
      <c r="JV757" s="478"/>
      <c r="JW757" s="449"/>
      <c r="JX757" s="449"/>
      <c r="JY757" s="473"/>
      <c r="JZ757" s="471"/>
      <c r="KA757" s="471"/>
      <c r="KB757" s="471"/>
      <c r="KC757" s="478"/>
      <c r="KD757" s="449"/>
      <c r="KE757" s="449"/>
      <c r="KF757" s="473"/>
      <c r="KG757" s="471"/>
      <c r="KH757" s="471"/>
      <c r="KI757" s="471"/>
      <c r="KJ757" s="478"/>
      <c r="KK757" s="449"/>
      <c r="KL757" s="449"/>
      <c r="KM757" s="473"/>
      <c r="KN757" s="471"/>
      <c r="KO757" s="471"/>
      <c r="KP757" s="471"/>
      <c r="KQ757" s="478"/>
      <c r="KR757" s="449"/>
      <c r="KS757" s="449"/>
      <c r="KT757" s="473"/>
      <c r="KU757" s="471"/>
      <c r="KV757" s="471"/>
      <c r="KW757" s="471"/>
      <c r="KX757" s="478"/>
      <c r="KY757" s="449"/>
      <c r="KZ757" s="449"/>
      <c r="LA757" s="473"/>
      <c r="LB757" s="471"/>
      <c r="LC757" s="471"/>
      <c r="LD757" s="471"/>
      <c r="LE757" s="478"/>
      <c r="LF757" s="449"/>
      <c r="LG757" s="449"/>
      <c r="LH757" s="473"/>
      <c r="LI757" s="471"/>
      <c r="LJ757" s="471"/>
      <c r="LK757" s="471"/>
      <c r="LL757" s="478"/>
      <c r="LM757" s="449"/>
      <c r="LN757" s="449"/>
      <c r="LO757" s="473"/>
      <c r="LP757" s="471"/>
      <c r="LQ757" s="471"/>
      <c r="LR757" s="471"/>
      <c r="LS757" s="478"/>
      <c r="LT757" s="449"/>
      <c r="LU757" s="449"/>
      <c r="LV757" s="473"/>
      <c r="LW757" s="471"/>
      <c r="LX757" s="471"/>
      <c r="LY757" s="471"/>
      <c r="LZ757" s="478"/>
      <c r="MA757" s="449"/>
      <c r="MB757" s="449"/>
      <c r="MC757" s="473"/>
      <c r="MD757" s="471"/>
      <c r="ME757" s="471"/>
      <c r="MF757" s="471"/>
      <c r="MG757" s="478"/>
      <c r="MH757" s="449"/>
      <c r="MI757" s="449"/>
      <c r="MJ757" s="473"/>
      <c r="MK757" s="471"/>
      <c r="ML757" s="471"/>
      <c r="MM757" s="471"/>
      <c r="MN757" s="478"/>
    </row>
    <row r="758" spans="2:352" hidden="1">
      <c r="B758" s="333">
        <v>519</v>
      </c>
      <c r="C758" s="449"/>
      <c r="D758" s="449"/>
      <c r="E758" s="473"/>
      <c r="F758" s="471"/>
      <c r="G758" s="471"/>
      <c r="H758" s="471"/>
      <c r="I758" s="478"/>
      <c r="J758" s="449"/>
      <c r="K758" s="449"/>
      <c r="L758" s="473"/>
      <c r="M758" s="471"/>
      <c r="N758" s="471"/>
      <c r="O758" s="471"/>
      <c r="P758" s="478"/>
      <c r="Q758" s="449"/>
      <c r="R758" s="449"/>
      <c r="S758" s="473"/>
      <c r="T758" s="471"/>
      <c r="U758" s="471"/>
      <c r="V758" s="471"/>
      <c r="W758" s="478"/>
      <c r="X758" s="449"/>
      <c r="Y758" s="449"/>
      <c r="Z758" s="473"/>
      <c r="AA758" s="471"/>
      <c r="AB758" s="471"/>
      <c r="AC758" s="471"/>
      <c r="AD758" s="478"/>
      <c r="AE758" s="449"/>
      <c r="AF758" s="449"/>
      <c r="AG758" s="473"/>
      <c r="AH758" s="471"/>
      <c r="AI758" s="471"/>
      <c r="AJ758" s="471"/>
      <c r="AK758" s="478"/>
      <c r="AL758" s="449"/>
      <c r="AM758" s="449"/>
      <c r="AN758" s="473"/>
      <c r="AO758" s="471"/>
      <c r="AP758" s="471"/>
      <c r="AQ758" s="471"/>
      <c r="AR758" s="478"/>
      <c r="AS758" s="449"/>
      <c r="AT758" s="449"/>
      <c r="AU758" s="473"/>
      <c r="AV758" s="471"/>
      <c r="AW758" s="471"/>
      <c r="AX758" s="471"/>
      <c r="AY758" s="478"/>
      <c r="AZ758" s="449"/>
      <c r="BA758" s="449"/>
      <c r="BB758" s="473"/>
      <c r="BC758" s="471"/>
      <c r="BD758" s="471"/>
      <c r="BE758" s="471"/>
      <c r="BF758" s="478"/>
      <c r="BG758" s="449"/>
      <c r="BH758" s="449"/>
      <c r="BI758" s="473"/>
      <c r="BJ758" s="471"/>
      <c r="BK758" s="471"/>
      <c r="BL758" s="471"/>
      <c r="BM758" s="478"/>
      <c r="BN758" s="449"/>
      <c r="BO758" s="449"/>
      <c r="BP758" s="473"/>
      <c r="BQ758" s="471"/>
      <c r="BR758" s="471"/>
      <c r="BS758" s="471"/>
      <c r="BT758" s="478"/>
      <c r="BU758" s="449"/>
      <c r="BV758" s="449"/>
      <c r="BW758" s="473"/>
      <c r="BX758" s="471"/>
      <c r="BY758" s="471"/>
      <c r="BZ758" s="471"/>
      <c r="CA758" s="478"/>
      <c r="CB758" s="449"/>
      <c r="CC758" s="449"/>
      <c r="CD758" s="473"/>
      <c r="CE758" s="471"/>
      <c r="CF758" s="471"/>
      <c r="CG758" s="471"/>
      <c r="CH758" s="478"/>
      <c r="CI758" s="449"/>
      <c r="CJ758" s="449"/>
      <c r="CK758" s="473"/>
      <c r="CL758" s="471"/>
      <c r="CM758" s="471"/>
      <c r="CN758" s="471"/>
      <c r="CO758" s="478"/>
      <c r="CP758" s="449"/>
      <c r="CQ758" s="449"/>
      <c r="CR758" s="473"/>
      <c r="CS758" s="471"/>
      <c r="CT758" s="471"/>
      <c r="CU758" s="471"/>
      <c r="CV758" s="478"/>
      <c r="CW758" s="449"/>
      <c r="CX758" s="449"/>
      <c r="CY758" s="473"/>
      <c r="CZ758" s="471"/>
      <c r="DA758" s="471"/>
      <c r="DB758" s="471"/>
      <c r="DC758" s="478"/>
      <c r="DD758" s="449"/>
      <c r="DE758" s="449"/>
      <c r="DF758" s="473"/>
      <c r="DG758" s="471"/>
      <c r="DH758" s="471"/>
      <c r="DI758" s="471"/>
      <c r="DJ758" s="478"/>
      <c r="DK758" s="449"/>
      <c r="DL758" s="449"/>
      <c r="DM758" s="473"/>
      <c r="DN758" s="471"/>
      <c r="DO758" s="471"/>
      <c r="DP758" s="471"/>
      <c r="DQ758" s="478"/>
      <c r="DR758" s="449"/>
      <c r="DS758" s="449"/>
      <c r="DT758" s="473"/>
      <c r="DU758" s="471"/>
      <c r="DV758" s="471"/>
      <c r="DW758" s="471"/>
      <c r="DX758" s="478"/>
      <c r="DY758" s="449"/>
      <c r="DZ758" s="449"/>
      <c r="EA758" s="473"/>
      <c r="EB758" s="471"/>
      <c r="EC758" s="471"/>
      <c r="ED758" s="471"/>
      <c r="EE758" s="478"/>
      <c r="EF758" s="449"/>
      <c r="EG758" s="449"/>
      <c r="EH758" s="473"/>
      <c r="EI758" s="471"/>
      <c r="EJ758" s="471"/>
      <c r="EK758" s="471"/>
      <c r="EL758" s="478"/>
      <c r="EM758" s="449"/>
      <c r="EN758" s="449"/>
      <c r="EO758" s="473"/>
      <c r="EP758" s="471"/>
      <c r="EQ758" s="471"/>
      <c r="ER758" s="471"/>
      <c r="ES758" s="478"/>
      <c r="ET758" s="449"/>
      <c r="EU758" s="449"/>
      <c r="EV758" s="473"/>
      <c r="EW758" s="471"/>
      <c r="EX758" s="471"/>
      <c r="EY758" s="471"/>
      <c r="EZ758" s="478"/>
      <c r="FA758" s="449"/>
      <c r="FB758" s="449"/>
      <c r="FC758" s="473"/>
      <c r="FD758" s="471"/>
      <c r="FE758" s="471"/>
      <c r="FF758" s="471"/>
      <c r="FG758" s="478"/>
      <c r="FH758" s="449"/>
      <c r="FI758" s="449"/>
      <c r="FJ758" s="473"/>
      <c r="FK758" s="471"/>
      <c r="FL758" s="471"/>
      <c r="FM758" s="471"/>
      <c r="FN758" s="478"/>
      <c r="FO758" s="449"/>
      <c r="FP758" s="449"/>
      <c r="FQ758" s="473"/>
      <c r="FR758" s="471"/>
      <c r="FS758" s="471"/>
      <c r="FT758" s="471"/>
      <c r="FU758" s="478"/>
      <c r="FV758" s="449"/>
      <c r="FW758" s="449"/>
      <c r="FX758" s="473"/>
      <c r="FY758" s="471"/>
      <c r="FZ758" s="471"/>
      <c r="GA758" s="471"/>
      <c r="GB758" s="478"/>
      <c r="GC758" s="449"/>
      <c r="GD758" s="449"/>
      <c r="GE758" s="473"/>
      <c r="GF758" s="471"/>
      <c r="GG758" s="471"/>
      <c r="GH758" s="471"/>
      <c r="GI758" s="478"/>
      <c r="GJ758" s="449"/>
      <c r="GK758" s="449"/>
      <c r="GL758" s="473"/>
      <c r="GM758" s="471"/>
      <c r="GN758" s="471"/>
      <c r="GO758" s="471"/>
      <c r="GP758" s="478"/>
      <c r="GQ758" s="449"/>
      <c r="GR758" s="449"/>
      <c r="GS758" s="473"/>
      <c r="GT758" s="471"/>
      <c r="GU758" s="471"/>
      <c r="GV758" s="471"/>
      <c r="GW758" s="478"/>
      <c r="GX758" s="449"/>
      <c r="GY758" s="449"/>
      <c r="GZ758" s="473"/>
      <c r="HA758" s="471"/>
      <c r="HB758" s="471"/>
      <c r="HC758" s="471"/>
      <c r="HD758" s="478"/>
      <c r="HE758" s="449"/>
      <c r="HF758" s="449"/>
      <c r="HG758" s="473"/>
      <c r="HH758" s="471"/>
      <c r="HI758" s="471"/>
      <c r="HJ758" s="471"/>
      <c r="HK758" s="478"/>
      <c r="HL758" s="449"/>
      <c r="HM758" s="449"/>
      <c r="HN758" s="473"/>
      <c r="HO758" s="471"/>
      <c r="HP758" s="471"/>
      <c r="HQ758" s="471"/>
      <c r="HR758" s="478"/>
      <c r="HS758" s="449"/>
      <c r="HT758" s="449"/>
      <c r="HU758" s="473"/>
      <c r="HV758" s="471"/>
      <c r="HW758" s="471"/>
      <c r="HX758" s="471"/>
      <c r="HY758" s="478"/>
      <c r="HZ758" s="449"/>
      <c r="IA758" s="449"/>
      <c r="IB758" s="473"/>
      <c r="IC758" s="471"/>
      <c r="ID758" s="471"/>
      <c r="IE758" s="471"/>
      <c r="IF758" s="478"/>
      <c r="IG758" s="449"/>
      <c r="IH758" s="449"/>
      <c r="II758" s="473"/>
      <c r="IJ758" s="471"/>
      <c r="IK758" s="471"/>
      <c r="IL758" s="471"/>
      <c r="IM758" s="478"/>
      <c r="IN758" s="449"/>
      <c r="IO758" s="449"/>
      <c r="IP758" s="473"/>
      <c r="IQ758" s="471"/>
      <c r="IR758" s="471"/>
      <c r="IS758" s="471"/>
      <c r="IT758" s="478"/>
      <c r="IU758" s="449"/>
      <c r="IV758" s="449"/>
      <c r="IW758" s="473"/>
      <c r="IX758" s="471"/>
      <c r="IY758" s="471"/>
      <c r="IZ758" s="471"/>
      <c r="JA758" s="478"/>
      <c r="JB758" s="449"/>
      <c r="JC758" s="449"/>
      <c r="JD758" s="473"/>
      <c r="JE758" s="471"/>
      <c r="JF758" s="471"/>
      <c r="JG758" s="471"/>
      <c r="JH758" s="478"/>
      <c r="JI758" s="449"/>
      <c r="JJ758" s="449"/>
      <c r="JK758" s="473"/>
      <c r="JL758" s="471"/>
      <c r="JM758" s="471"/>
      <c r="JN758" s="471"/>
      <c r="JO758" s="478"/>
      <c r="JP758" s="449"/>
      <c r="JQ758" s="449"/>
      <c r="JR758" s="473"/>
      <c r="JS758" s="471"/>
      <c r="JT758" s="471"/>
      <c r="JU758" s="471"/>
      <c r="JV758" s="478"/>
      <c r="JW758" s="449"/>
      <c r="JX758" s="449"/>
      <c r="JY758" s="473"/>
      <c r="JZ758" s="471"/>
      <c r="KA758" s="471"/>
      <c r="KB758" s="471"/>
      <c r="KC758" s="478"/>
      <c r="KD758" s="449"/>
      <c r="KE758" s="449"/>
      <c r="KF758" s="473"/>
      <c r="KG758" s="471"/>
      <c r="KH758" s="471"/>
      <c r="KI758" s="471"/>
      <c r="KJ758" s="478"/>
      <c r="KK758" s="449"/>
      <c r="KL758" s="449"/>
      <c r="KM758" s="473"/>
      <c r="KN758" s="471"/>
      <c r="KO758" s="471"/>
      <c r="KP758" s="471"/>
      <c r="KQ758" s="478"/>
      <c r="KR758" s="449"/>
      <c r="KS758" s="449"/>
      <c r="KT758" s="473"/>
      <c r="KU758" s="471"/>
      <c r="KV758" s="471"/>
      <c r="KW758" s="471"/>
      <c r="KX758" s="478"/>
      <c r="KY758" s="449"/>
      <c r="KZ758" s="449"/>
      <c r="LA758" s="473"/>
      <c r="LB758" s="471"/>
      <c r="LC758" s="471"/>
      <c r="LD758" s="471"/>
      <c r="LE758" s="478"/>
      <c r="LF758" s="449"/>
      <c r="LG758" s="449"/>
      <c r="LH758" s="473"/>
      <c r="LI758" s="471"/>
      <c r="LJ758" s="471"/>
      <c r="LK758" s="471"/>
      <c r="LL758" s="478"/>
      <c r="LM758" s="449"/>
      <c r="LN758" s="449"/>
      <c r="LO758" s="473"/>
      <c r="LP758" s="471"/>
      <c r="LQ758" s="471"/>
      <c r="LR758" s="471"/>
      <c r="LS758" s="478"/>
      <c r="LT758" s="449"/>
      <c r="LU758" s="449"/>
      <c r="LV758" s="473"/>
      <c r="LW758" s="471"/>
      <c r="LX758" s="471"/>
      <c r="LY758" s="471"/>
      <c r="LZ758" s="478"/>
      <c r="MA758" s="449"/>
      <c r="MB758" s="449"/>
      <c r="MC758" s="473"/>
      <c r="MD758" s="471"/>
      <c r="ME758" s="471"/>
      <c r="MF758" s="471"/>
      <c r="MG758" s="478"/>
      <c r="MH758" s="449"/>
      <c r="MI758" s="449"/>
      <c r="MJ758" s="473"/>
      <c r="MK758" s="471"/>
      <c r="ML758" s="471"/>
      <c r="MM758" s="471"/>
      <c r="MN758" s="478"/>
    </row>
    <row r="759" spans="2:352" hidden="1">
      <c r="B759" s="333">
        <v>520</v>
      </c>
      <c r="C759" s="449"/>
      <c r="D759" s="449"/>
      <c r="E759" s="473"/>
      <c r="F759" s="471"/>
      <c r="G759" s="471"/>
      <c r="H759" s="471"/>
      <c r="I759" s="478"/>
      <c r="J759" s="449"/>
      <c r="K759" s="449"/>
      <c r="L759" s="473"/>
      <c r="M759" s="471"/>
      <c r="N759" s="471"/>
      <c r="O759" s="471"/>
      <c r="P759" s="478"/>
      <c r="Q759" s="449"/>
      <c r="R759" s="449"/>
      <c r="S759" s="473"/>
      <c r="T759" s="471"/>
      <c r="U759" s="471"/>
      <c r="V759" s="471"/>
      <c r="W759" s="478"/>
      <c r="X759" s="449"/>
      <c r="Y759" s="449"/>
      <c r="Z759" s="473"/>
      <c r="AA759" s="471"/>
      <c r="AB759" s="471"/>
      <c r="AC759" s="471"/>
      <c r="AD759" s="478"/>
      <c r="AE759" s="449"/>
      <c r="AF759" s="449"/>
      <c r="AG759" s="473"/>
      <c r="AH759" s="471"/>
      <c r="AI759" s="471"/>
      <c r="AJ759" s="471"/>
      <c r="AK759" s="478"/>
      <c r="AL759" s="449"/>
      <c r="AM759" s="449"/>
      <c r="AN759" s="473"/>
      <c r="AO759" s="471"/>
      <c r="AP759" s="471"/>
      <c r="AQ759" s="471"/>
      <c r="AR759" s="478"/>
      <c r="AS759" s="449"/>
      <c r="AT759" s="449"/>
      <c r="AU759" s="473"/>
      <c r="AV759" s="471"/>
      <c r="AW759" s="471"/>
      <c r="AX759" s="471"/>
      <c r="AY759" s="478"/>
      <c r="AZ759" s="449"/>
      <c r="BA759" s="449"/>
      <c r="BB759" s="473"/>
      <c r="BC759" s="471"/>
      <c r="BD759" s="471"/>
      <c r="BE759" s="471"/>
      <c r="BF759" s="478"/>
      <c r="BG759" s="449"/>
      <c r="BH759" s="449"/>
      <c r="BI759" s="473"/>
      <c r="BJ759" s="471"/>
      <c r="BK759" s="471"/>
      <c r="BL759" s="471"/>
      <c r="BM759" s="478"/>
      <c r="BN759" s="449"/>
      <c r="BO759" s="449"/>
      <c r="BP759" s="473"/>
      <c r="BQ759" s="471"/>
      <c r="BR759" s="471"/>
      <c r="BS759" s="471"/>
      <c r="BT759" s="478"/>
      <c r="BU759" s="449"/>
      <c r="BV759" s="449"/>
      <c r="BW759" s="473"/>
      <c r="BX759" s="471"/>
      <c r="BY759" s="471"/>
      <c r="BZ759" s="471"/>
      <c r="CA759" s="478"/>
      <c r="CB759" s="449"/>
      <c r="CC759" s="449"/>
      <c r="CD759" s="473"/>
      <c r="CE759" s="471"/>
      <c r="CF759" s="471"/>
      <c r="CG759" s="471"/>
      <c r="CH759" s="478"/>
      <c r="CI759" s="449"/>
      <c r="CJ759" s="449"/>
      <c r="CK759" s="473"/>
      <c r="CL759" s="471"/>
      <c r="CM759" s="471"/>
      <c r="CN759" s="471"/>
      <c r="CO759" s="478"/>
      <c r="CP759" s="449"/>
      <c r="CQ759" s="449"/>
      <c r="CR759" s="473"/>
      <c r="CS759" s="471"/>
      <c r="CT759" s="471"/>
      <c r="CU759" s="471"/>
      <c r="CV759" s="478"/>
      <c r="CW759" s="449"/>
      <c r="CX759" s="449"/>
      <c r="CY759" s="473"/>
      <c r="CZ759" s="471"/>
      <c r="DA759" s="471"/>
      <c r="DB759" s="471"/>
      <c r="DC759" s="478"/>
      <c r="DD759" s="449"/>
      <c r="DE759" s="449"/>
      <c r="DF759" s="473"/>
      <c r="DG759" s="471"/>
      <c r="DH759" s="471"/>
      <c r="DI759" s="471"/>
      <c r="DJ759" s="478"/>
      <c r="DK759" s="449"/>
      <c r="DL759" s="449"/>
      <c r="DM759" s="473"/>
      <c r="DN759" s="471"/>
      <c r="DO759" s="471"/>
      <c r="DP759" s="471"/>
      <c r="DQ759" s="478"/>
      <c r="DR759" s="449"/>
      <c r="DS759" s="449"/>
      <c r="DT759" s="473"/>
      <c r="DU759" s="471"/>
      <c r="DV759" s="471"/>
      <c r="DW759" s="471"/>
      <c r="DX759" s="478"/>
      <c r="DY759" s="449"/>
      <c r="DZ759" s="449"/>
      <c r="EA759" s="473"/>
      <c r="EB759" s="471"/>
      <c r="EC759" s="471"/>
      <c r="ED759" s="471"/>
      <c r="EE759" s="478"/>
      <c r="EF759" s="449"/>
      <c r="EG759" s="449"/>
      <c r="EH759" s="473"/>
      <c r="EI759" s="471"/>
      <c r="EJ759" s="471"/>
      <c r="EK759" s="471"/>
      <c r="EL759" s="478"/>
      <c r="EM759" s="449"/>
      <c r="EN759" s="449"/>
      <c r="EO759" s="473"/>
      <c r="EP759" s="471"/>
      <c r="EQ759" s="471"/>
      <c r="ER759" s="471"/>
      <c r="ES759" s="478"/>
      <c r="ET759" s="449"/>
      <c r="EU759" s="449"/>
      <c r="EV759" s="473"/>
      <c r="EW759" s="471"/>
      <c r="EX759" s="471"/>
      <c r="EY759" s="471"/>
      <c r="EZ759" s="478"/>
      <c r="FA759" s="449"/>
      <c r="FB759" s="449"/>
      <c r="FC759" s="473"/>
      <c r="FD759" s="471"/>
      <c r="FE759" s="471"/>
      <c r="FF759" s="471"/>
      <c r="FG759" s="478"/>
      <c r="FH759" s="449"/>
      <c r="FI759" s="449"/>
      <c r="FJ759" s="473"/>
      <c r="FK759" s="471"/>
      <c r="FL759" s="471"/>
      <c r="FM759" s="471"/>
      <c r="FN759" s="478"/>
      <c r="FO759" s="449"/>
      <c r="FP759" s="449"/>
      <c r="FQ759" s="473"/>
      <c r="FR759" s="471"/>
      <c r="FS759" s="471"/>
      <c r="FT759" s="471"/>
      <c r="FU759" s="478"/>
      <c r="FV759" s="449"/>
      <c r="FW759" s="449"/>
      <c r="FX759" s="473"/>
      <c r="FY759" s="471"/>
      <c r="FZ759" s="471"/>
      <c r="GA759" s="471"/>
      <c r="GB759" s="478"/>
      <c r="GC759" s="449"/>
      <c r="GD759" s="449"/>
      <c r="GE759" s="473"/>
      <c r="GF759" s="471"/>
      <c r="GG759" s="471"/>
      <c r="GH759" s="471"/>
      <c r="GI759" s="478"/>
      <c r="GJ759" s="449"/>
      <c r="GK759" s="449"/>
      <c r="GL759" s="473"/>
      <c r="GM759" s="471"/>
      <c r="GN759" s="471"/>
      <c r="GO759" s="471"/>
      <c r="GP759" s="478"/>
      <c r="GQ759" s="449"/>
      <c r="GR759" s="449"/>
      <c r="GS759" s="473"/>
      <c r="GT759" s="471"/>
      <c r="GU759" s="471"/>
      <c r="GV759" s="471"/>
      <c r="GW759" s="478"/>
      <c r="GX759" s="449"/>
      <c r="GY759" s="449"/>
      <c r="GZ759" s="473"/>
      <c r="HA759" s="471"/>
      <c r="HB759" s="471"/>
      <c r="HC759" s="471"/>
      <c r="HD759" s="478"/>
      <c r="HE759" s="449"/>
      <c r="HF759" s="449"/>
      <c r="HG759" s="473"/>
      <c r="HH759" s="471"/>
      <c r="HI759" s="471"/>
      <c r="HJ759" s="471"/>
      <c r="HK759" s="478"/>
      <c r="HL759" s="449"/>
      <c r="HM759" s="449"/>
      <c r="HN759" s="473"/>
      <c r="HO759" s="471"/>
      <c r="HP759" s="471"/>
      <c r="HQ759" s="471"/>
      <c r="HR759" s="478"/>
      <c r="HS759" s="449"/>
      <c r="HT759" s="449"/>
      <c r="HU759" s="473"/>
      <c r="HV759" s="471"/>
      <c r="HW759" s="471"/>
      <c r="HX759" s="471"/>
      <c r="HY759" s="478"/>
      <c r="HZ759" s="449"/>
      <c r="IA759" s="449"/>
      <c r="IB759" s="473"/>
      <c r="IC759" s="471"/>
      <c r="ID759" s="471"/>
      <c r="IE759" s="471"/>
      <c r="IF759" s="478"/>
      <c r="IG759" s="449"/>
      <c r="IH759" s="449"/>
      <c r="II759" s="473"/>
      <c r="IJ759" s="471"/>
      <c r="IK759" s="471"/>
      <c r="IL759" s="471"/>
      <c r="IM759" s="478"/>
      <c r="IN759" s="449"/>
      <c r="IO759" s="449"/>
      <c r="IP759" s="473"/>
      <c r="IQ759" s="471"/>
      <c r="IR759" s="471"/>
      <c r="IS759" s="471"/>
      <c r="IT759" s="478"/>
      <c r="IU759" s="449"/>
      <c r="IV759" s="449"/>
      <c r="IW759" s="473"/>
      <c r="IX759" s="471"/>
      <c r="IY759" s="471"/>
      <c r="IZ759" s="471"/>
      <c r="JA759" s="478"/>
      <c r="JB759" s="449"/>
      <c r="JC759" s="449"/>
      <c r="JD759" s="473"/>
      <c r="JE759" s="471"/>
      <c r="JF759" s="471"/>
      <c r="JG759" s="471"/>
      <c r="JH759" s="478"/>
      <c r="JI759" s="449"/>
      <c r="JJ759" s="449"/>
      <c r="JK759" s="473"/>
      <c r="JL759" s="471"/>
      <c r="JM759" s="471"/>
      <c r="JN759" s="471"/>
      <c r="JO759" s="478"/>
      <c r="JP759" s="449"/>
      <c r="JQ759" s="449"/>
      <c r="JR759" s="473"/>
      <c r="JS759" s="471"/>
      <c r="JT759" s="471"/>
      <c r="JU759" s="471"/>
      <c r="JV759" s="478"/>
      <c r="JW759" s="449"/>
      <c r="JX759" s="449"/>
      <c r="JY759" s="473"/>
      <c r="JZ759" s="471"/>
      <c r="KA759" s="471"/>
      <c r="KB759" s="471"/>
      <c r="KC759" s="478"/>
      <c r="KD759" s="449"/>
      <c r="KE759" s="449"/>
      <c r="KF759" s="473"/>
      <c r="KG759" s="471"/>
      <c r="KH759" s="471"/>
      <c r="KI759" s="471"/>
      <c r="KJ759" s="478"/>
      <c r="KK759" s="449"/>
      <c r="KL759" s="449"/>
      <c r="KM759" s="473"/>
      <c r="KN759" s="471"/>
      <c r="KO759" s="471"/>
      <c r="KP759" s="471"/>
      <c r="KQ759" s="478"/>
      <c r="KR759" s="449"/>
      <c r="KS759" s="449"/>
      <c r="KT759" s="473"/>
      <c r="KU759" s="471"/>
      <c r="KV759" s="471"/>
      <c r="KW759" s="471"/>
      <c r="KX759" s="478"/>
      <c r="KY759" s="449"/>
      <c r="KZ759" s="449"/>
      <c r="LA759" s="473"/>
      <c r="LB759" s="471"/>
      <c r="LC759" s="471"/>
      <c r="LD759" s="471"/>
      <c r="LE759" s="478"/>
      <c r="LF759" s="449"/>
      <c r="LG759" s="449"/>
      <c r="LH759" s="473"/>
      <c r="LI759" s="471"/>
      <c r="LJ759" s="471"/>
      <c r="LK759" s="471"/>
      <c r="LL759" s="478"/>
      <c r="LM759" s="449"/>
      <c r="LN759" s="449"/>
      <c r="LO759" s="473"/>
      <c r="LP759" s="471"/>
      <c r="LQ759" s="471"/>
      <c r="LR759" s="471"/>
      <c r="LS759" s="478"/>
      <c r="LT759" s="449"/>
      <c r="LU759" s="449"/>
      <c r="LV759" s="473"/>
      <c r="LW759" s="471"/>
      <c r="LX759" s="471"/>
      <c r="LY759" s="471"/>
      <c r="LZ759" s="478"/>
      <c r="MA759" s="449"/>
      <c r="MB759" s="449"/>
      <c r="MC759" s="473"/>
      <c r="MD759" s="471"/>
      <c r="ME759" s="471"/>
      <c r="MF759" s="471"/>
      <c r="MG759" s="478"/>
      <c r="MH759" s="449"/>
      <c r="MI759" s="449"/>
      <c r="MJ759" s="473"/>
      <c r="MK759" s="471"/>
      <c r="ML759" s="471"/>
      <c r="MM759" s="471"/>
      <c r="MN759" s="478"/>
    </row>
    <row r="760" spans="2:352" hidden="1">
      <c r="B760" s="333">
        <v>521</v>
      </c>
      <c r="C760" s="449"/>
      <c r="D760" s="449"/>
      <c r="E760" s="473"/>
      <c r="F760" s="471"/>
      <c r="G760" s="471"/>
      <c r="H760" s="471"/>
      <c r="I760" s="478"/>
      <c r="J760" s="449"/>
      <c r="K760" s="449"/>
      <c r="L760" s="473"/>
      <c r="M760" s="471"/>
      <c r="N760" s="471"/>
      <c r="O760" s="471"/>
      <c r="P760" s="478"/>
      <c r="Q760" s="449"/>
      <c r="R760" s="449"/>
      <c r="S760" s="473"/>
      <c r="T760" s="471"/>
      <c r="U760" s="471"/>
      <c r="V760" s="471"/>
      <c r="W760" s="478"/>
      <c r="X760" s="449"/>
      <c r="Y760" s="449"/>
      <c r="Z760" s="473"/>
      <c r="AA760" s="471"/>
      <c r="AB760" s="471"/>
      <c r="AC760" s="471"/>
      <c r="AD760" s="478"/>
      <c r="AE760" s="449"/>
      <c r="AF760" s="449"/>
      <c r="AG760" s="473"/>
      <c r="AH760" s="471"/>
      <c r="AI760" s="471"/>
      <c r="AJ760" s="471"/>
      <c r="AK760" s="478"/>
      <c r="AL760" s="449"/>
      <c r="AM760" s="449"/>
      <c r="AN760" s="473"/>
      <c r="AO760" s="471"/>
      <c r="AP760" s="471"/>
      <c r="AQ760" s="471"/>
      <c r="AR760" s="478"/>
      <c r="AS760" s="449"/>
      <c r="AT760" s="449"/>
      <c r="AU760" s="473"/>
      <c r="AV760" s="471"/>
      <c r="AW760" s="471"/>
      <c r="AX760" s="471"/>
      <c r="AY760" s="478"/>
      <c r="AZ760" s="449"/>
      <c r="BA760" s="449"/>
      <c r="BB760" s="473"/>
      <c r="BC760" s="471"/>
      <c r="BD760" s="471"/>
      <c r="BE760" s="471"/>
      <c r="BF760" s="478"/>
      <c r="BG760" s="449"/>
      <c r="BH760" s="449"/>
      <c r="BI760" s="473"/>
      <c r="BJ760" s="471"/>
      <c r="BK760" s="471"/>
      <c r="BL760" s="471"/>
      <c r="BM760" s="478"/>
      <c r="BN760" s="449"/>
      <c r="BO760" s="449"/>
      <c r="BP760" s="473"/>
      <c r="BQ760" s="471"/>
      <c r="BR760" s="471"/>
      <c r="BS760" s="471"/>
      <c r="BT760" s="478"/>
      <c r="BU760" s="449"/>
      <c r="BV760" s="449"/>
      <c r="BW760" s="473"/>
      <c r="BX760" s="471"/>
      <c r="BY760" s="471"/>
      <c r="BZ760" s="471"/>
      <c r="CA760" s="478"/>
      <c r="CB760" s="449"/>
      <c r="CC760" s="449"/>
      <c r="CD760" s="473"/>
      <c r="CE760" s="471"/>
      <c r="CF760" s="471"/>
      <c r="CG760" s="471"/>
      <c r="CH760" s="478"/>
      <c r="CI760" s="449"/>
      <c r="CJ760" s="449"/>
      <c r="CK760" s="473"/>
      <c r="CL760" s="471"/>
      <c r="CM760" s="471"/>
      <c r="CN760" s="471"/>
      <c r="CO760" s="478"/>
      <c r="CP760" s="449"/>
      <c r="CQ760" s="449"/>
      <c r="CR760" s="473"/>
      <c r="CS760" s="471"/>
      <c r="CT760" s="471"/>
      <c r="CU760" s="471"/>
      <c r="CV760" s="478"/>
      <c r="CW760" s="449"/>
      <c r="CX760" s="449"/>
      <c r="CY760" s="473"/>
      <c r="CZ760" s="471"/>
      <c r="DA760" s="471"/>
      <c r="DB760" s="471"/>
      <c r="DC760" s="478"/>
      <c r="DD760" s="449"/>
      <c r="DE760" s="449"/>
      <c r="DF760" s="473"/>
      <c r="DG760" s="471"/>
      <c r="DH760" s="471"/>
      <c r="DI760" s="471"/>
      <c r="DJ760" s="478"/>
      <c r="DK760" s="449"/>
      <c r="DL760" s="449"/>
      <c r="DM760" s="473"/>
      <c r="DN760" s="471"/>
      <c r="DO760" s="471"/>
      <c r="DP760" s="471"/>
      <c r="DQ760" s="478"/>
      <c r="DR760" s="449"/>
      <c r="DS760" s="449"/>
      <c r="DT760" s="473"/>
      <c r="DU760" s="471"/>
      <c r="DV760" s="471"/>
      <c r="DW760" s="471"/>
      <c r="DX760" s="478"/>
      <c r="DY760" s="449"/>
      <c r="DZ760" s="449"/>
      <c r="EA760" s="473"/>
      <c r="EB760" s="471"/>
      <c r="EC760" s="471"/>
      <c r="ED760" s="471"/>
      <c r="EE760" s="478"/>
      <c r="EF760" s="449"/>
      <c r="EG760" s="449"/>
      <c r="EH760" s="473"/>
      <c r="EI760" s="471"/>
      <c r="EJ760" s="471"/>
      <c r="EK760" s="471"/>
      <c r="EL760" s="478"/>
      <c r="EM760" s="449"/>
      <c r="EN760" s="449"/>
      <c r="EO760" s="473"/>
      <c r="EP760" s="471"/>
      <c r="EQ760" s="471"/>
      <c r="ER760" s="471"/>
      <c r="ES760" s="478"/>
      <c r="ET760" s="449"/>
      <c r="EU760" s="449"/>
      <c r="EV760" s="473"/>
      <c r="EW760" s="471"/>
      <c r="EX760" s="471"/>
      <c r="EY760" s="471"/>
      <c r="EZ760" s="478"/>
      <c r="FA760" s="449"/>
      <c r="FB760" s="449"/>
      <c r="FC760" s="473"/>
      <c r="FD760" s="471"/>
      <c r="FE760" s="471"/>
      <c r="FF760" s="471"/>
      <c r="FG760" s="478"/>
      <c r="FH760" s="449"/>
      <c r="FI760" s="449"/>
      <c r="FJ760" s="473"/>
      <c r="FK760" s="471"/>
      <c r="FL760" s="471"/>
      <c r="FM760" s="471"/>
      <c r="FN760" s="478"/>
      <c r="FO760" s="449"/>
      <c r="FP760" s="449"/>
      <c r="FQ760" s="473"/>
      <c r="FR760" s="471"/>
      <c r="FS760" s="471"/>
      <c r="FT760" s="471"/>
      <c r="FU760" s="478"/>
      <c r="FV760" s="449"/>
      <c r="FW760" s="449"/>
      <c r="FX760" s="473"/>
      <c r="FY760" s="471"/>
      <c r="FZ760" s="471"/>
      <c r="GA760" s="471"/>
      <c r="GB760" s="478"/>
      <c r="GC760" s="449"/>
      <c r="GD760" s="449"/>
      <c r="GE760" s="473"/>
      <c r="GF760" s="471"/>
      <c r="GG760" s="471"/>
      <c r="GH760" s="471"/>
      <c r="GI760" s="478"/>
      <c r="GJ760" s="449"/>
      <c r="GK760" s="449"/>
      <c r="GL760" s="473"/>
      <c r="GM760" s="471"/>
      <c r="GN760" s="471"/>
      <c r="GO760" s="471"/>
      <c r="GP760" s="478"/>
      <c r="GQ760" s="449"/>
      <c r="GR760" s="449"/>
      <c r="GS760" s="473"/>
      <c r="GT760" s="471"/>
      <c r="GU760" s="471"/>
      <c r="GV760" s="471"/>
      <c r="GW760" s="478"/>
      <c r="GX760" s="449"/>
      <c r="GY760" s="449"/>
      <c r="GZ760" s="473"/>
      <c r="HA760" s="471"/>
      <c r="HB760" s="471"/>
      <c r="HC760" s="471"/>
      <c r="HD760" s="478"/>
      <c r="HE760" s="449"/>
      <c r="HF760" s="449"/>
      <c r="HG760" s="473"/>
      <c r="HH760" s="471"/>
      <c r="HI760" s="471"/>
      <c r="HJ760" s="471"/>
      <c r="HK760" s="478"/>
      <c r="HL760" s="449"/>
      <c r="HM760" s="449"/>
      <c r="HN760" s="473"/>
      <c r="HO760" s="471"/>
      <c r="HP760" s="471"/>
      <c r="HQ760" s="471"/>
      <c r="HR760" s="478"/>
      <c r="HS760" s="449"/>
      <c r="HT760" s="449"/>
      <c r="HU760" s="473"/>
      <c r="HV760" s="471"/>
      <c r="HW760" s="471"/>
      <c r="HX760" s="471"/>
      <c r="HY760" s="478"/>
      <c r="HZ760" s="449"/>
      <c r="IA760" s="449"/>
      <c r="IB760" s="473"/>
      <c r="IC760" s="471"/>
      <c r="ID760" s="471"/>
      <c r="IE760" s="471"/>
      <c r="IF760" s="478"/>
      <c r="IG760" s="449"/>
      <c r="IH760" s="449"/>
      <c r="II760" s="473"/>
      <c r="IJ760" s="471"/>
      <c r="IK760" s="471"/>
      <c r="IL760" s="471"/>
      <c r="IM760" s="478"/>
      <c r="IN760" s="449"/>
      <c r="IO760" s="449"/>
      <c r="IP760" s="473"/>
      <c r="IQ760" s="471"/>
      <c r="IR760" s="471"/>
      <c r="IS760" s="471"/>
      <c r="IT760" s="478"/>
      <c r="IU760" s="449"/>
      <c r="IV760" s="449"/>
      <c r="IW760" s="473"/>
      <c r="IX760" s="471"/>
      <c r="IY760" s="471"/>
      <c r="IZ760" s="471"/>
      <c r="JA760" s="478"/>
      <c r="JB760" s="449"/>
      <c r="JC760" s="449"/>
      <c r="JD760" s="473"/>
      <c r="JE760" s="471"/>
      <c r="JF760" s="471"/>
      <c r="JG760" s="471"/>
      <c r="JH760" s="478"/>
      <c r="JI760" s="449"/>
      <c r="JJ760" s="449"/>
      <c r="JK760" s="473"/>
      <c r="JL760" s="471"/>
      <c r="JM760" s="471"/>
      <c r="JN760" s="471"/>
      <c r="JO760" s="478"/>
      <c r="JP760" s="449"/>
      <c r="JQ760" s="449"/>
      <c r="JR760" s="473"/>
      <c r="JS760" s="471"/>
      <c r="JT760" s="471"/>
      <c r="JU760" s="471"/>
      <c r="JV760" s="478"/>
      <c r="JW760" s="449"/>
      <c r="JX760" s="449"/>
      <c r="JY760" s="473"/>
      <c r="JZ760" s="471"/>
      <c r="KA760" s="471"/>
      <c r="KB760" s="471"/>
      <c r="KC760" s="478"/>
      <c r="KD760" s="449"/>
      <c r="KE760" s="449"/>
      <c r="KF760" s="473"/>
      <c r="KG760" s="471"/>
      <c r="KH760" s="471"/>
      <c r="KI760" s="471"/>
      <c r="KJ760" s="478"/>
      <c r="KK760" s="449"/>
      <c r="KL760" s="449"/>
      <c r="KM760" s="473"/>
      <c r="KN760" s="471"/>
      <c r="KO760" s="471"/>
      <c r="KP760" s="471"/>
      <c r="KQ760" s="478"/>
      <c r="KR760" s="449"/>
      <c r="KS760" s="449"/>
      <c r="KT760" s="473"/>
      <c r="KU760" s="471"/>
      <c r="KV760" s="471"/>
      <c r="KW760" s="471"/>
      <c r="KX760" s="478"/>
      <c r="KY760" s="449"/>
      <c r="KZ760" s="449"/>
      <c r="LA760" s="473"/>
      <c r="LB760" s="471"/>
      <c r="LC760" s="471"/>
      <c r="LD760" s="471"/>
      <c r="LE760" s="478"/>
      <c r="LF760" s="449"/>
      <c r="LG760" s="449"/>
      <c r="LH760" s="473"/>
      <c r="LI760" s="471"/>
      <c r="LJ760" s="471"/>
      <c r="LK760" s="471"/>
      <c r="LL760" s="478"/>
      <c r="LM760" s="449"/>
      <c r="LN760" s="449"/>
      <c r="LO760" s="473"/>
      <c r="LP760" s="471"/>
      <c r="LQ760" s="471"/>
      <c r="LR760" s="471"/>
      <c r="LS760" s="478"/>
      <c r="LT760" s="449"/>
      <c r="LU760" s="449"/>
      <c r="LV760" s="473"/>
      <c r="LW760" s="471"/>
      <c r="LX760" s="471"/>
      <c r="LY760" s="471"/>
      <c r="LZ760" s="478"/>
      <c r="MA760" s="449"/>
      <c r="MB760" s="449"/>
      <c r="MC760" s="473"/>
      <c r="MD760" s="471"/>
      <c r="ME760" s="471"/>
      <c r="MF760" s="471"/>
      <c r="MG760" s="478"/>
      <c r="MH760" s="449"/>
      <c r="MI760" s="449"/>
      <c r="MJ760" s="473"/>
      <c r="MK760" s="471"/>
      <c r="ML760" s="471"/>
      <c r="MM760" s="471"/>
      <c r="MN760" s="478"/>
    </row>
    <row r="761" spans="2:352" hidden="1">
      <c r="B761" s="333">
        <v>522</v>
      </c>
      <c r="C761" s="449"/>
      <c r="D761" s="449"/>
      <c r="E761" s="473"/>
      <c r="F761" s="471"/>
      <c r="G761" s="471"/>
      <c r="H761" s="471"/>
      <c r="I761" s="478"/>
      <c r="J761" s="449"/>
      <c r="K761" s="449"/>
      <c r="L761" s="473"/>
      <c r="M761" s="471"/>
      <c r="N761" s="471"/>
      <c r="O761" s="471"/>
      <c r="P761" s="478"/>
      <c r="Q761" s="449"/>
      <c r="R761" s="449"/>
      <c r="S761" s="473"/>
      <c r="T761" s="471"/>
      <c r="U761" s="471"/>
      <c r="V761" s="471"/>
      <c r="W761" s="478"/>
      <c r="X761" s="449"/>
      <c r="Y761" s="449"/>
      <c r="Z761" s="473"/>
      <c r="AA761" s="471"/>
      <c r="AB761" s="471"/>
      <c r="AC761" s="471"/>
      <c r="AD761" s="478"/>
      <c r="AE761" s="449"/>
      <c r="AF761" s="449"/>
      <c r="AG761" s="473"/>
      <c r="AH761" s="471"/>
      <c r="AI761" s="471"/>
      <c r="AJ761" s="471"/>
      <c r="AK761" s="478"/>
      <c r="AL761" s="449"/>
      <c r="AM761" s="449"/>
      <c r="AN761" s="473"/>
      <c r="AO761" s="471"/>
      <c r="AP761" s="471"/>
      <c r="AQ761" s="471"/>
      <c r="AR761" s="478"/>
      <c r="AS761" s="449"/>
      <c r="AT761" s="449"/>
      <c r="AU761" s="473"/>
      <c r="AV761" s="471"/>
      <c r="AW761" s="471"/>
      <c r="AX761" s="471"/>
      <c r="AY761" s="478"/>
      <c r="AZ761" s="449"/>
      <c r="BA761" s="449"/>
      <c r="BB761" s="473"/>
      <c r="BC761" s="471"/>
      <c r="BD761" s="471"/>
      <c r="BE761" s="471"/>
      <c r="BF761" s="478"/>
      <c r="BG761" s="449"/>
      <c r="BH761" s="449"/>
      <c r="BI761" s="473"/>
      <c r="BJ761" s="471"/>
      <c r="BK761" s="471"/>
      <c r="BL761" s="471"/>
      <c r="BM761" s="478"/>
      <c r="BN761" s="449"/>
      <c r="BO761" s="449"/>
      <c r="BP761" s="473"/>
      <c r="BQ761" s="471"/>
      <c r="BR761" s="471"/>
      <c r="BS761" s="471"/>
      <c r="BT761" s="478"/>
      <c r="BU761" s="449"/>
      <c r="BV761" s="449"/>
      <c r="BW761" s="473"/>
      <c r="BX761" s="471"/>
      <c r="BY761" s="471"/>
      <c r="BZ761" s="471"/>
      <c r="CA761" s="478"/>
      <c r="CB761" s="449"/>
      <c r="CC761" s="449"/>
      <c r="CD761" s="473"/>
      <c r="CE761" s="471"/>
      <c r="CF761" s="471"/>
      <c r="CG761" s="471"/>
      <c r="CH761" s="478"/>
      <c r="CI761" s="449"/>
      <c r="CJ761" s="449"/>
      <c r="CK761" s="473"/>
      <c r="CL761" s="471"/>
      <c r="CM761" s="471"/>
      <c r="CN761" s="471"/>
      <c r="CO761" s="478"/>
      <c r="CP761" s="449"/>
      <c r="CQ761" s="449"/>
      <c r="CR761" s="473"/>
      <c r="CS761" s="471"/>
      <c r="CT761" s="471"/>
      <c r="CU761" s="471"/>
      <c r="CV761" s="478"/>
      <c r="CW761" s="449"/>
      <c r="CX761" s="449"/>
      <c r="CY761" s="473"/>
      <c r="CZ761" s="471"/>
      <c r="DA761" s="471"/>
      <c r="DB761" s="471"/>
      <c r="DC761" s="478"/>
      <c r="DD761" s="449"/>
      <c r="DE761" s="449"/>
      <c r="DF761" s="473"/>
      <c r="DG761" s="471"/>
      <c r="DH761" s="471"/>
      <c r="DI761" s="471"/>
      <c r="DJ761" s="478"/>
      <c r="DK761" s="449"/>
      <c r="DL761" s="449"/>
      <c r="DM761" s="473"/>
      <c r="DN761" s="471"/>
      <c r="DO761" s="471"/>
      <c r="DP761" s="471"/>
      <c r="DQ761" s="478"/>
      <c r="DR761" s="449"/>
      <c r="DS761" s="449"/>
      <c r="DT761" s="473"/>
      <c r="DU761" s="471"/>
      <c r="DV761" s="471"/>
      <c r="DW761" s="471"/>
      <c r="DX761" s="478"/>
      <c r="DY761" s="449"/>
      <c r="DZ761" s="449"/>
      <c r="EA761" s="473"/>
      <c r="EB761" s="471"/>
      <c r="EC761" s="471"/>
      <c r="ED761" s="471"/>
      <c r="EE761" s="478"/>
      <c r="EF761" s="449"/>
      <c r="EG761" s="449"/>
      <c r="EH761" s="473"/>
      <c r="EI761" s="471"/>
      <c r="EJ761" s="471"/>
      <c r="EK761" s="471"/>
      <c r="EL761" s="478"/>
      <c r="EM761" s="449"/>
      <c r="EN761" s="449"/>
      <c r="EO761" s="473"/>
      <c r="EP761" s="471"/>
      <c r="EQ761" s="471"/>
      <c r="ER761" s="471"/>
      <c r="ES761" s="478"/>
      <c r="ET761" s="449"/>
      <c r="EU761" s="449"/>
      <c r="EV761" s="473"/>
      <c r="EW761" s="471"/>
      <c r="EX761" s="471"/>
      <c r="EY761" s="471"/>
      <c r="EZ761" s="478"/>
      <c r="FA761" s="449"/>
      <c r="FB761" s="449"/>
      <c r="FC761" s="473"/>
      <c r="FD761" s="471"/>
      <c r="FE761" s="471"/>
      <c r="FF761" s="471"/>
      <c r="FG761" s="478"/>
      <c r="FH761" s="449"/>
      <c r="FI761" s="449"/>
      <c r="FJ761" s="473"/>
      <c r="FK761" s="471"/>
      <c r="FL761" s="471"/>
      <c r="FM761" s="471"/>
      <c r="FN761" s="478"/>
      <c r="FO761" s="449"/>
      <c r="FP761" s="449"/>
      <c r="FQ761" s="473"/>
      <c r="FR761" s="471"/>
      <c r="FS761" s="471"/>
      <c r="FT761" s="471"/>
      <c r="FU761" s="478"/>
      <c r="FV761" s="449"/>
      <c r="FW761" s="449"/>
      <c r="FX761" s="473"/>
      <c r="FY761" s="471"/>
      <c r="FZ761" s="471"/>
      <c r="GA761" s="471"/>
      <c r="GB761" s="478"/>
      <c r="GC761" s="449"/>
      <c r="GD761" s="449"/>
      <c r="GE761" s="473"/>
      <c r="GF761" s="471"/>
      <c r="GG761" s="471"/>
      <c r="GH761" s="471"/>
      <c r="GI761" s="478"/>
      <c r="GJ761" s="449"/>
      <c r="GK761" s="449"/>
      <c r="GL761" s="473"/>
      <c r="GM761" s="471"/>
      <c r="GN761" s="471"/>
      <c r="GO761" s="471"/>
      <c r="GP761" s="478"/>
      <c r="GQ761" s="449"/>
      <c r="GR761" s="449"/>
      <c r="GS761" s="473"/>
      <c r="GT761" s="471"/>
      <c r="GU761" s="471"/>
      <c r="GV761" s="471"/>
      <c r="GW761" s="478"/>
      <c r="GX761" s="449"/>
      <c r="GY761" s="449"/>
      <c r="GZ761" s="473"/>
      <c r="HA761" s="471"/>
      <c r="HB761" s="471"/>
      <c r="HC761" s="471"/>
      <c r="HD761" s="478"/>
      <c r="HE761" s="449"/>
      <c r="HF761" s="449"/>
      <c r="HG761" s="473"/>
      <c r="HH761" s="471"/>
      <c r="HI761" s="471"/>
      <c r="HJ761" s="471"/>
      <c r="HK761" s="478"/>
      <c r="HL761" s="449"/>
      <c r="HM761" s="449"/>
      <c r="HN761" s="473"/>
      <c r="HO761" s="471"/>
      <c r="HP761" s="471"/>
      <c r="HQ761" s="471"/>
      <c r="HR761" s="478"/>
      <c r="HS761" s="449"/>
      <c r="HT761" s="449"/>
      <c r="HU761" s="473"/>
      <c r="HV761" s="471"/>
      <c r="HW761" s="471"/>
      <c r="HX761" s="471"/>
      <c r="HY761" s="478"/>
      <c r="HZ761" s="449"/>
      <c r="IA761" s="449"/>
      <c r="IB761" s="473"/>
      <c r="IC761" s="471"/>
      <c r="ID761" s="471"/>
      <c r="IE761" s="471"/>
      <c r="IF761" s="478"/>
      <c r="IG761" s="449"/>
      <c r="IH761" s="449"/>
      <c r="II761" s="473"/>
      <c r="IJ761" s="471"/>
      <c r="IK761" s="471"/>
      <c r="IL761" s="471"/>
      <c r="IM761" s="478"/>
      <c r="IN761" s="449"/>
      <c r="IO761" s="449"/>
      <c r="IP761" s="473"/>
      <c r="IQ761" s="471"/>
      <c r="IR761" s="471"/>
      <c r="IS761" s="471"/>
      <c r="IT761" s="478"/>
      <c r="IU761" s="449"/>
      <c r="IV761" s="449"/>
      <c r="IW761" s="473"/>
      <c r="IX761" s="471"/>
      <c r="IY761" s="471"/>
      <c r="IZ761" s="471"/>
      <c r="JA761" s="478"/>
      <c r="JB761" s="449"/>
      <c r="JC761" s="449"/>
      <c r="JD761" s="473"/>
      <c r="JE761" s="471"/>
      <c r="JF761" s="471"/>
      <c r="JG761" s="471"/>
      <c r="JH761" s="478"/>
      <c r="JI761" s="449"/>
      <c r="JJ761" s="449"/>
      <c r="JK761" s="473"/>
      <c r="JL761" s="471"/>
      <c r="JM761" s="471"/>
      <c r="JN761" s="471"/>
      <c r="JO761" s="478"/>
      <c r="JP761" s="449"/>
      <c r="JQ761" s="449"/>
      <c r="JR761" s="473"/>
      <c r="JS761" s="471"/>
      <c r="JT761" s="471"/>
      <c r="JU761" s="471"/>
      <c r="JV761" s="478"/>
      <c r="JW761" s="449"/>
      <c r="JX761" s="449"/>
      <c r="JY761" s="473"/>
      <c r="JZ761" s="471"/>
      <c r="KA761" s="471"/>
      <c r="KB761" s="471"/>
      <c r="KC761" s="478"/>
      <c r="KD761" s="449"/>
      <c r="KE761" s="449"/>
      <c r="KF761" s="473"/>
      <c r="KG761" s="471"/>
      <c r="KH761" s="471"/>
      <c r="KI761" s="471"/>
      <c r="KJ761" s="478"/>
      <c r="KK761" s="449"/>
      <c r="KL761" s="449"/>
      <c r="KM761" s="473"/>
      <c r="KN761" s="471"/>
      <c r="KO761" s="471"/>
      <c r="KP761" s="471"/>
      <c r="KQ761" s="478"/>
      <c r="KR761" s="449"/>
      <c r="KS761" s="449"/>
      <c r="KT761" s="473"/>
      <c r="KU761" s="471"/>
      <c r="KV761" s="471"/>
      <c r="KW761" s="471"/>
      <c r="KX761" s="478"/>
      <c r="KY761" s="449"/>
      <c r="KZ761" s="449"/>
      <c r="LA761" s="473"/>
      <c r="LB761" s="471"/>
      <c r="LC761" s="471"/>
      <c r="LD761" s="471"/>
      <c r="LE761" s="478"/>
      <c r="LF761" s="449"/>
      <c r="LG761" s="449"/>
      <c r="LH761" s="473"/>
      <c r="LI761" s="471"/>
      <c r="LJ761" s="471"/>
      <c r="LK761" s="471"/>
      <c r="LL761" s="478"/>
      <c r="LM761" s="449"/>
      <c r="LN761" s="449"/>
      <c r="LO761" s="473"/>
      <c r="LP761" s="471"/>
      <c r="LQ761" s="471"/>
      <c r="LR761" s="471"/>
      <c r="LS761" s="478"/>
      <c r="LT761" s="449"/>
      <c r="LU761" s="449"/>
      <c r="LV761" s="473"/>
      <c r="LW761" s="471"/>
      <c r="LX761" s="471"/>
      <c r="LY761" s="471"/>
      <c r="LZ761" s="478"/>
      <c r="MA761" s="449"/>
      <c r="MB761" s="449"/>
      <c r="MC761" s="473"/>
      <c r="MD761" s="471"/>
      <c r="ME761" s="471"/>
      <c r="MF761" s="471"/>
      <c r="MG761" s="478"/>
      <c r="MH761" s="449"/>
      <c r="MI761" s="449"/>
      <c r="MJ761" s="473"/>
      <c r="MK761" s="471"/>
      <c r="ML761" s="471"/>
      <c r="MM761" s="471"/>
      <c r="MN761" s="478"/>
    </row>
    <row r="762" spans="2:352" hidden="1">
      <c r="B762" s="333">
        <v>523</v>
      </c>
      <c r="C762" s="449"/>
      <c r="D762" s="449"/>
      <c r="E762" s="473"/>
      <c r="F762" s="471"/>
      <c r="G762" s="471"/>
      <c r="H762" s="471"/>
      <c r="I762" s="478"/>
      <c r="J762" s="449"/>
      <c r="K762" s="449"/>
      <c r="L762" s="473"/>
      <c r="M762" s="471"/>
      <c r="N762" s="471"/>
      <c r="O762" s="471"/>
      <c r="P762" s="478"/>
      <c r="Q762" s="449"/>
      <c r="R762" s="449"/>
      <c r="S762" s="473"/>
      <c r="T762" s="471"/>
      <c r="U762" s="471"/>
      <c r="V762" s="471"/>
      <c r="W762" s="478"/>
      <c r="X762" s="449"/>
      <c r="Y762" s="449"/>
      <c r="Z762" s="473"/>
      <c r="AA762" s="471"/>
      <c r="AB762" s="471"/>
      <c r="AC762" s="471"/>
      <c r="AD762" s="478"/>
      <c r="AE762" s="449"/>
      <c r="AF762" s="449"/>
      <c r="AG762" s="473"/>
      <c r="AH762" s="471"/>
      <c r="AI762" s="471"/>
      <c r="AJ762" s="471"/>
      <c r="AK762" s="478"/>
      <c r="AL762" s="449"/>
      <c r="AM762" s="449"/>
      <c r="AN762" s="473"/>
      <c r="AO762" s="471"/>
      <c r="AP762" s="471"/>
      <c r="AQ762" s="471"/>
      <c r="AR762" s="478"/>
      <c r="AS762" s="449"/>
      <c r="AT762" s="449"/>
      <c r="AU762" s="473"/>
      <c r="AV762" s="471"/>
      <c r="AW762" s="471"/>
      <c r="AX762" s="471"/>
      <c r="AY762" s="478"/>
      <c r="AZ762" s="449"/>
      <c r="BA762" s="449"/>
      <c r="BB762" s="473"/>
      <c r="BC762" s="471"/>
      <c r="BD762" s="471"/>
      <c r="BE762" s="471"/>
      <c r="BF762" s="478"/>
      <c r="BG762" s="449"/>
      <c r="BH762" s="449"/>
      <c r="BI762" s="473"/>
      <c r="BJ762" s="471"/>
      <c r="BK762" s="471"/>
      <c r="BL762" s="471"/>
      <c r="BM762" s="478"/>
      <c r="BN762" s="449"/>
      <c r="BO762" s="449"/>
      <c r="BP762" s="473"/>
      <c r="BQ762" s="471"/>
      <c r="BR762" s="471"/>
      <c r="BS762" s="471"/>
      <c r="BT762" s="478"/>
      <c r="BU762" s="449"/>
      <c r="BV762" s="449"/>
      <c r="BW762" s="473"/>
      <c r="BX762" s="471"/>
      <c r="BY762" s="471"/>
      <c r="BZ762" s="471"/>
      <c r="CA762" s="478"/>
      <c r="CB762" s="449"/>
      <c r="CC762" s="449"/>
      <c r="CD762" s="473"/>
      <c r="CE762" s="471"/>
      <c r="CF762" s="471"/>
      <c r="CG762" s="471"/>
      <c r="CH762" s="478"/>
      <c r="CI762" s="449"/>
      <c r="CJ762" s="449"/>
      <c r="CK762" s="473"/>
      <c r="CL762" s="471"/>
      <c r="CM762" s="471"/>
      <c r="CN762" s="471"/>
      <c r="CO762" s="478"/>
      <c r="CP762" s="449"/>
      <c r="CQ762" s="449"/>
      <c r="CR762" s="473"/>
      <c r="CS762" s="471"/>
      <c r="CT762" s="471"/>
      <c r="CU762" s="471"/>
      <c r="CV762" s="478"/>
      <c r="CW762" s="449"/>
      <c r="CX762" s="449"/>
      <c r="CY762" s="473"/>
      <c r="CZ762" s="471"/>
      <c r="DA762" s="471"/>
      <c r="DB762" s="471"/>
      <c r="DC762" s="478"/>
      <c r="DD762" s="449"/>
      <c r="DE762" s="449"/>
      <c r="DF762" s="473"/>
      <c r="DG762" s="471"/>
      <c r="DH762" s="471"/>
      <c r="DI762" s="471"/>
      <c r="DJ762" s="478"/>
      <c r="DK762" s="449"/>
      <c r="DL762" s="449"/>
      <c r="DM762" s="473"/>
      <c r="DN762" s="471"/>
      <c r="DO762" s="471"/>
      <c r="DP762" s="471"/>
      <c r="DQ762" s="478"/>
      <c r="DR762" s="449"/>
      <c r="DS762" s="449"/>
      <c r="DT762" s="473"/>
      <c r="DU762" s="471"/>
      <c r="DV762" s="471"/>
      <c r="DW762" s="471"/>
      <c r="DX762" s="478"/>
      <c r="DY762" s="449"/>
      <c r="DZ762" s="449"/>
      <c r="EA762" s="473"/>
      <c r="EB762" s="471"/>
      <c r="EC762" s="471"/>
      <c r="ED762" s="471"/>
      <c r="EE762" s="478"/>
      <c r="EF762" s="449"/>
      <c r="EG762" s="449"/>
      <c r="EH762" s="473"/>
      <c r="EI762" s="471"/>
      <c r="EJ762" s="471"/>
      <c r="EK762" s="471"/>
      <c r="EL762" s="478"/>
      <c r="EM762" s="449"/>
      <c r="EN762" s="449"/>
      <c r="EO762" s="473"/>
      <c r="EP762" s="471"/>
      <c r="EQ762" s="471"/>
      <c r="ER762" s="471"/>
      <c r="ES762" s="478"/>
      <c r="ET762" s="449"/>
      <c r="EU762" s="449"/>
      <c r="EV762" s="473"/>
      <c r="EW762" s="471"/>
      <c r="EX762" s="471"/>
      <c r="EY762" s="471"/>
      <c r="EZ762" s="478"/>
      <c r="FA762" s="449"/>
      <c r="FB762" s="449"/>
      <c r="FC762" s="473"/>
      <c r="FD762" s="471"/>
      <c r="FE762" s="471"/>
      <c r="FF762" s="471"/>
      <c r="FG762" s="478"/>
      <c r="FH762" s="449"/>
      <c r="FI762" s="449"/>
      <c r="FJ762" s="473"/>
      <c r="FK762" s="471"/>
      <c r="FL762" s="471"/>
      <c r="FM762" s="471"/>
      <c r="FN762" s="478"/>
      <c r="FO762" s="449"/>
      <c r="FP762" s="449"/>
      <c r="FQ762" s="473"/>
      <c r="FR762" s="471"/>
      <c r="FS762" s="471"/>
      <c r="FT762" s="471"/>
      <c r="FU762" s="478"/>
      <c r="FV762" s="449"/>
      <c r="FW762" s="449"/>
      <c r="FX762" s="473"/>
      <c r="FY762" s="471"/>
      <c r="FZ762" s="471"/>
      <c r="GA762" s="471"/>
      <c r="GB762" s="478"/>
      <c r="GC762" s="449"/>
      <c r="GD762" s="449"/>
      <c r="GE762" s="473"/>
      <c r="GF762" s="471"/>
      <c r="GG762" s="471"/>
      <c r="GH762" s="471"/>
      <c r="GI762" s="478"/>
      <c r="GJ762" s="449"/>
      <c r="GK762" s="449"/>
      <c r="GL762" s="473"/>
      <c r="GM762" s="471"/>
      <c r="GN762" s="471"/>
      <c r="GO762" s="471"/>
      <c r="GP762" s="478"/>
      <c r="GQ762" s="449"/>
      <c r="GR762" s="449"/>
      <c r="GS762" s="473"/>
      <c r="GT762" s="471"/>
      <c r="GU762" s="471"/>
      <c r="GV762" s="471"/>
      <c r="GW762" s="478"/>
      <c r="GX762" s="449"/>
      <c r="GY762" s="449"/>
      <c r="GZ762" s="473"/>
      <c r="HA762" s="471"/>
      <c r="HB762" s="471"/>
      <c r="HC762" s="471"/>
      <c r="HD762" s="478"/>
      <c r="HE762" s="449"/>
      <c r="HF762" s="449"/>
      <c r="HG762" s="473"/>
      <c r="HH762" s="471"/>
      <c r="HI762" s="471"/>
      <c r="HJ762" s="471"/>
      <c r="HK762" s="478"/>
      <c r="HL762" s="449"/>
      <c r="HM762" s="449"/>
      <c r="HN762" s="473"/>
      <c r="HO762" s="471"/>
      <c r="HP762" s="471"/>
      <c r="HQ762" s="471"/>
      <c r="HR762" s="478"/>
      <c r="HS762" s="449"/>
      <c r="HT762" s="449"/>
      <c r="HU762" s="473"/>
      <c r="HV762" s="471"/>
      <c r="HW762" s="471"/>
      <c r="HX762" s="471"/>
      <c r="HY762" s="478"/>
      <c r="HZ762" s="449"/>
      <c r="IA762" s="449"/>
      <c r="IB762" s="473"/>
      <c r="IC762" s="471"/>
      <c r="ID762" s="471"/>
      <c r="IE762" s="471"/>
      <c r="IF762" s="478"/>
      <c r="IG762" s="449"/>
      <c r="IH762" s="449"/>
      <c r="II762" s="473"/>
      <c r="IJ762" s="471"/>
      <c r="IK762" s="471"/>
      <c r="IL762" s="471"/>
      <c r="IM762" s="478"/>
      <c r="IN762" s="449"/>
      <c r="IO762" s="449"/>
      <c r="IP762" s="473"/>
      <c r="IQ762" s="471"/>
      <c r="IR762" s="471"/>
      <c r="IS762" s="471"/>
      <c r="IT762" s="478"/>
      <c r="IU762" s="449"/>
      <c r="IV762" s="449"/>
      <c r="IW762" s="473"/>
      <c r="IX762" s="471"/>
      <c r="IY762" s="471"/>
      <c r="IZ762" s="471"/>
      <c r="JA762" s="478"/>
      <c r="JB762" s="449"/>
      <c r="JC762" s="449"/>
      <c r="JD762" s="473"/>
      <c r="JE762" s="471"/>
      <c r="JF762" s="471"/>
      <c r="JG762" s="471"/>
      <c r="JH762" s="478"/>
      <c r="JI762" s="449"/>
      <c r="JJ762" s="449"/>
      <c r="JK762" s="473"/>
      <c r="JL762" s="471"/>
      <c r="JM762" s="471"/>
      <c r="JN762" s="471"/>
      <c r="JO762" s="478"/>
      <c r="JP762" s="449"/>
      <c r="JQ762" s="449"/>
      <c r="JR762" s="473"/>
      <c r="JS762" s="471"/>
      <c r="JT762" s="471"/>
      <c r="JU762" s="471"/>
      <c r="JV762" s="478"/>
      <c r="JW762" s="449"/>
      <c r="JX762" s="449"/>
      <c r="JY762" s="473"/>
      <c r="JZ762" s="471"/>
      <c r="KA762" s="471"/>
      <c r="KB762" s="471"/>
      <c r="KC762" s="478"/>
      <c r="KD762" s="449"/>
      <c r="KE762" s="449"/>
      <c r="KF762" s="473"/>
      <c r="KG762" s="471"/>
      <c r="KH762" s="471"/>
      <c r="KI762" s="471"/>
      <c r="KJ762" s="478"/>
      <c r="KK762" s="449"/>
      <c r="KL762" s="449"/>
      <c r="KM762" s="473"/>
      <c r="KN762" s="471"/>
      <c r="KO762" s="471"/>
      <c r="KP762" s="471"/>
      <c r="KQ762" s="478"/>
      <c r="KR762" s="449"/>
      <c r="KS762" s="449"/>
      <c r="KT762" s="473"/>
      <c r="KU762" s="471"/>
      <c r="KV762" s="471"/>
      <c r="KW762" s="471"/>
      <c r="KX762" s="478"/>
      <c r="KY762" s="449"/>
      <c r="KZ762" s="449"/>
      <c r="LA762" s="473"/>
      <c r="LB762" s="471"/>
      <c r="LC762" s="471"/>
      <c r="LD762" s="471"/>
      <c r="LE762" s="478"/>
      <c r="LF762" s="449"/>
      <c r="LG762" s="449"/>
      <c r="LH762" s="473"/>
      <c r="LI762" s="471"/>
      <c r="LJ762" s="471"/>
      <c r="LK762" s="471"/>
      <c r="LL762" s="478"/>
      <c r="LM762" s="449"/>
      <c r="LN762" s="449"/>
      <c r="LO762" s="473"/>
      <c r="LP762" s="471"/>
      <c r="LQ762" s="471"/>
      <c r="LR762" s="471"/>
      <c r="LS762" s="478"/>
      <c r="LT762" s="449"/>
      <c r="LU762" s="449"/>
      <c r="LV762" s="473"/>
      <c r="LW762" s="471"/>
      <c r="LX762" s="471"/>
      <c r="LY762" s="471"/>
      <c r="LZ762" s="478"/>
      <c r="MA762" s="449"/>
      <c r="MB762" s="449"/>
      <c r="MC762" s="473"/>
      <c r="MD762" s="471"/>
      <c r="ME762" s="471"/>
      <c r="MF762" s="471"/>
      <c r="MG762" s="478"/>
      <c r="MH762" s="449"/>
      <c r="MI762" s="449"/>
      <c r="MJ762" s="473"/>
      <c r="MK762" s="471"/>
      <c r="ML762" s="471"/>
      <c r="MM762" s="471"/>
      <c r="MN762" s="478"/>
    </row>
    <row r="763" spans="2:352" hidden="1">
      <c r="B763" s="333">
        <v>524</v>
      </c>
      <c r="C763" s="449"/>
      <c r="D763" s="449"/>
      <c r="E763" s="473"/>
      <c r="F763" s="471"/>
      <c r="G763" s="471"/>
      <c r="H763" s="471"/>
      <c r="I763" s="478"/>
      <c r="J763" s="449"/>
      <c r="K763" s="449"/>
      <c r="L763" s="473"/>
      <c r="M763" s="471"/>
      <c r="N763" s="471"/>
      <c r="O763" s="471"/>
      <c r="P763" s="478"/>
      <c r="Q763" s="449"/>
      <c r="R763" s="449"/>
      <c r="S763" s="473"/>
      <c r="T763" s="471"/>
      <c r="U763" s="471"/>
      <c r="V763" s="471"/>
      <c r="W763" s="478"/>
      <c r="X763" s="449"/>
      <c r="Y763" s="449"/>
      <c r="Z763" s="473"/>
      <c r="AA763" s="471"/>
      <c r="AB763" s="471"/>
      <c r="AC763" s="471"/>
      <c r="AD763" s="478"/>
      <c r="AE763" s="449"/>
      <c r="AF763" s="449"/>
      <c r="AG763" s="473"/>
      <c r="AH763" s="471"/>
      <c r="AI763" s="471"/>
      <c r="AJ763" s="471"/>
      <c r="AK763" s="478"/>
      <c r="AL763" s="449"/>
      <c r="AM763" s="449"/>
      <c r="AN763" s="473"/>
      <c r="AO763" s="471"/>
      <c r="AP763" s="471"/>
      <c r="AQ763" s="471"/>
      <c r="AR763" s="478"/>
      <c r="AS763" s="449"/>
      <c r="AT763" s="449"/>
      <c r="AU763" s="473"/>
      <c r="AV763" s="471"/>
      <c r="AW763" s="471"/>
      <c r="AX763" s="471"/>
      <c r="AY763" s="478"/>
      <c r="AZ763" s="449"/>
      <c r="BA763" s="449"/>
      <c r="BB763" s="473"/>
      <c r="BC763" s="471"/>
      <c r="BD763" s="471"/>
      <c r="BE763" s="471"/>
      <c r="BF763" s="478"/>
      <c r="BG763" s="449"/>
      <c r="BH763" s="449"/>
      <c r="BI763" s="473"/>
      <c r="BJ763" s="471"/>
      <c r="BK763" s="471"/>
      <c r="BL763" s="471"/>
      <c r="BM763" s="478"/>
      <c r="BN763" s="449"/>
      <c r="BO763" s="449"/>
      <c r="BP763" s="473"/>
      <c r="BQ763" s="471"/>
      <c r="BR763" s="471"/>
      <c r="BS763" s="471"/>
      <c r="BT763" s="478"/>
      <c r="BU763" s="449"/>
      <c r="BV763" s="449"/>
      <c r="BW763" s="473"/>
      <c r="BX763" s="471"/>
      <c r="BY763" s="471"/>
      <c r="BZ763" s="471"/>
      <c r="CA763" s="478"/>
      <c r="CB763" s="449"/>
      <c r="CC763" s="449"/>
      <c r="CD763" s="473"/>
      <c r="CE763" s="471"/>
      <c r="CF763" s="471"/>
      <c r="CG763" s="471"/>
      <c r="CH763" s="478"/>
      <c r="CI763" s="449"/>
      <c r="CJ763" s="449"/>
      <c r="CK763" s="473"/>
      <c r="CL763" s="471"/>
      <c r="CM763" s="471"/>
      <c r="CN763" s="471"/>
      <c r="CO763" s="478"/>
      <c r="CP763" s="449"/>
      <c r="CQ763" s="449"/>
      <c r="CR763" s="473"/>
      <c r="CS763" s="471"/>
      <c r="CT763" s="471"/>
      <c r="CU763" s="471"/>
      <c r="CV763" s="478"/>
      <c r="CW763" s="449"/>
      <c r="CX763" s="449"/>
      <c r="CY763" s="473"/>
      <c r="CZ763" s="471"/>
      <c r="DA763" s="471"/>
      <c r="DB763" s="471"/>
      <c r="DC763" s="478"/>
      <c r="DD763" s="449"/>
      <c r="DE763" s="449"/>
      <c r="DF763" s="473"/>
      <c r="DG763" s="471"/>
      <c r="DH763" s="471"/>
      <c r="DI763" s="471"/>
      <c r="DJ763" s="478"/>
      <c r="DK763" s="449"/>
      <c r="DL763" s="449"/>
      <c r="DM763" s="473"/>
      <c r="DN763" s="471"/>
      <c r="DO763" s="471"/>
      <c r="DP763" s="471"/>
      <c r="DQ763" s="478"/>
      <c r="DR763" s="449"/>
      <c r="DS763" s="449"/>
      <c r="DT763" s="473"/>
      <c r="DU763" s="471"/>
      <c r="DV763" s="471"/>
      <c r="DW763" s="471"/>
      <c r="DX763" s="478"/>
      <c r="DY763" s="449"/>
      <c r="DZ763" s="449"/>
      <c r="EA763" s="473"/>
      <c r="EB763" s="471"/>
      <c r="EC763" s="471"/>
      <c r="ED763" s="471"/>
      <c r="EE763" s="478"/>
      <c r="EF763" s="449"/>
      <c r="EG763" s="449"/>
      <c r="EH763" s="473"/>
      <c r="EI763" s="471"/>
      <c r="EJ763" s="471"/>
      <c r="EK763" s="471"/>
      <c r="EL763" s="478"/>
      <c r="EM763" s="449"/>
      <c r="EN763" s="449"/>
      <c r="EO763" s="473"/>
      <c r="EP763" s="471"/>
      <c r="EQ763" s="471"/>
      <c r="ER763" s="471"/>
      <c r="ES763" s="478"/>
      <c r="ET763" s="449"/>
      <c r="EU763" s="449"/>
      <c r="EV763" s="473"/>
      <c r="EW763" s="471"/>
      <c r="EX763" s="471"/>
      <c r="EY763" s="471"/>
      <c r="EZ763" s="478"/>
      <c r="FA763" s="449"/>
      <c r="FB763" s="449"/>
      <c r="FC763" s="473"/>
      <c r="FD763" s="471"/>
      <c r="FE763" s="471"/>
      <c r="FF763" s="471"/>
      <c r="FG763" s="478"/>
      <c r="FH763" s="449"/>
      <c r="FI763" s="449"/>
      <c r="FJ763" s="473"/>
      <c r="FK763" s="471"/>
      <c r="FL763" s="471"/>
      <c r="FM763" s="471"/>
      <c r="FN763" s="478"/>
      <c r="FO763" s="449"/>
      <c r="FP763" s="449"/>
      <c r="FQ763" s="473"/>
      <c r="FR763" s="471"/>
      <c r="FS763" s="471"/>
      <c r="FT763" s="471"/>
      <c r="FU763" s="478"/>
      <c r="FV763" s="449"/>
      <c r="FW763" s="449"/>
      <c r="FX763" s="473"/>
      <c r="FY763" s="471"/>
      <c r="FZ763" s="471"/>
      <c r="GA763" s="471"/>
      <c r="GB763" s="478"/>
      <c r="GC763" s="449"/>
      <c r="GD763" s="449"/>
      <c r="GE763" s="473"/>
      <c r="GF763" s="471"/>
      <c r="GG763" s="471"/>
      <c r="GH763" s="471"/>
      <c r="GI763" s="478"/>
      <c r="GJ763" s="449"/>
      <c r="GK763" s="449"/>
      <c r="GL763" s="473"/>
      <c r="GM763" s="471"/>
      <c r="GN763" s="471"/>
      <c r="GO763" s="471"/>
      <c r="GP763" s="478"/>
      <c r="GQ763" s="449"/>
      <c r="GR763" s="449"/>
      <c r="GS763" s="473"/>
      <c r="GT763" s="471"/>
      <c r="GU763" s="471"/>
      <c r="GV763" s="471"/>
      <c r="GW763" s="478"/>
      <c r="GX763" s="449"/>
      <c r="GY763" s="449"/>
      <c r="GZ763" s="473"/>
      <c r="HA763" s="471"/>
      <c r="HB763" s="471"/>
      <c r="HC763" s="471"/>
      <c r="HD763" s="478"/>
      <c r="HE763" s="449"/>
      <c r="HF763" s="449"/>
      <c r="HG763" s="473"/>
      <c r="HH763" s="471"/>
      <c r="HI763" s="471"/>
      <c r="HJ763" s="471"/>
      <c r="HK763" s="478"/>
      <c r="HL763" s="449"/>
      <c r="HM763" s="449"/>
      <c r="HN763" s="473"/>
      <c r="HO763" s="471"/>
      <c r="HP763" s="471"/>
      <c r="HQ763" s="471"/>
      <c r="HR763" s="478"/>
      <c r="HS763" s="449"/>
      <c r="HT763" s="449"/>
      <c r="HU763" s="473"/>
      <c r="HV763" s="471"/>
      <c r="HW763" s="471"/>
      <c r="HX763" s="471"/>
      <c r="HY763" s="478"/>
      <c r="HZ763" s="449"/>
      <c r="IA763" s="449"/>
      <c r="IB763" s="473"/>
      <c r="IC763" s="471"/>
      <c r="ID763" s="471"/>
      <c r="IE763" s="471"/>
      <c r="IF763" s="478"/>
      <c r="IG763" s="449"/>
      <c r="IH763" s="449"/>
      <c r="II763" s="473"/>
      <c r="IJ763" s="471"/>
      <c r="IK763" s="471"/>
      <c r="IL763" s="471"/>
      <c r="IM763" s="478"/>
      <c r="IN763" s="449"/>
      <c r="IO763" s="449"/>
      <c r="IP763" s="473"/>
      <c r="IQ763" s="471"/>
      <c r="IR763" s="471"/>
      <c r="IS763" s="471"/>
      <c r="IT763" s="478"/>
      <c r="IU763" s="449"/>
      <c r="IV763" s="449"/>
      <c r="IW763" s="473"/>
      <c r="IX763" s="471"/>
      <c r="IY763" s="471"/>
      <c r="IZ763" s="471"/>
      <c r="JA763" s="478"/>
      <c r="JB763" s="449"/>
      <c r="JC763" s="449"/>
      <c r="JD763" s="473"/>
      <c r="JE763" s="471"/>
      <c r="JF763" s="471"/>
      <c r="JG763" s="471"/>
      <c r="JH763" s="478"/>
      <c r="JI763" s="449"/>
      <c r="JJ763" s="449"/>
      <c r="JK763" s="473"/>
      <c r="JL763" s="471"/>
      <c r="JM763" s="471"/>
      <c r="JN763" s="471"/>
      <c r="JO763" s="478"/>
      <c r="JP763" s="449"/>
      <c r="JQ763" s="449"/>
      <c r="JR763" s="473"/>
      <c r="JS763" s="471"/>
      <c r="JT763" s="471"/>
      <c r="JU763" s="471"/>
      <c r="JV763" s="478"/>
      <c r="JW763" s="449"/>
      <c r="JX763" s="449"/>
      <c r="JY763" s="473"/>
      <c r="JZ763" s="471"/>
      <c r="KA763" s="471"/>
      <c r="KB763" s="471"/>
      <c r="KC763" s="478"/>
      <c r="KD763" s="449"/>
      <c r="KE763" s="449"/>
      <c r="KF763" s="473"/>
      <c r="KG763" s="471"/>
      <c r="KH763" s="471"/>
      <c r="KI763" s="471"/>
      <c r="KJ763" s="478"/>
      <c r="KK763" s="449"/>
      <c r="KL763" s="449"/>
      <c r="KM763" s="473"/>
      <c r="KN763" s="471"/>
      <c r="KO763" s="471"/>
      <c r="KP763" s="471"/>
      <c r="KQ763" s="478"/>
      <c r="KR763" s="449"/>
      <c r="KS763" s="449"/>
      <c r="KT763" s="473"/>
      <c r="KU763" s="471"/>
      <c r="KV763" s="471"/>
      <c r="KW763" s="471"/>
      <c r="KX763" s="478"/>
      <c r="KY763" s="449"/>
      <c r="KZ763" s="449"/>
      <c r="LA763" s="473"/>
      <c r="LB763" s="471"/>
      <c r="LC763" s="471"/>
      <c r="LD763" s="471"/>
      <c r="LE763" s="478"/>
      <c r="LF763" s="449"/>
      <c r="LG763" s="449"/>
      <c r="LH763" s="473"/>
      <c r="LI763" s="471"/>
      <c r="LJ763" s="471"/>
      <c r="LK763" s="471"/>
      <c r="LL763" s="478"/>
      <c r="LM763" s="449"/>
      <c r="LN763" s="449"/>
      <c r="LO763" s="473"/>
      <c r="LP763" s="471"/>
      <c r="LQ763" s="471"/>
      <c r="LR763" s="471"/>
      <c r="LS763" s="478"/>
      <c r="LT763" s="449"/>
      <c r="LU763" s="449"/>
      <c r="LV763" s="473"/>
      <c r="LW763" s="471"/>
      <c r="LX763" s="471"/>
      <c r="LY763" s="471"/>
      <c r="LZ763" s="478"/>
      <c r="MA763" s="449"/>
      <c r="MB763" s="449"/>
      <c r="MC763" s="473"/>
      <c r="MD763" s="471"/>
      <c r="ME763" s="471"/>
      <c r="MF763" s="471"/>
      <c r="MG763" s="478"/>
      <c r="MH763" s="449"/>
      <c r="MI763" s="449"/>
      <c r="MJ763" s="473"/>
      <c r="MK763" s="471"/>
      <c r="ML763" s="471"/>
      <c r="MM763" s="471"/>
      <c r="MN763" s="478"/>
    </row>
    <row r="764" spans="2:352" hidden="1">
      <c r="B764" s="333">
        <v>525</v>
      </c>
      <c r="C764" s="449"/>
      <c r="D764" s="449"/>
      <c r="E764" s="473"/>
      <c r="F764" s="471"/>
      <c r="G764" s="471"/>
      <c r="H764" s="471"/>
      <c r="I764" s="478"/>
      <c r="J764" s="449"/>
      <c r="K764" s="449"/>
      <c r="L764" s="473"/>
      <c r="M764" s="471"/>
      <c r="N764" s="471"/>
      <c r="O764" s="471"/>
      <c r="P764" s="478"/>
      <c r="Q764" s="449"/>
      <c r="R764" s="449"/>
      <c r="S764" s="473"/>
      <c r="T764" s="471"/>
      <c r="U764" s="471"/>
      <c r="V764" s="471"/>
      <c r="W764" s="478"/>
      <c r="X764" s="449"/>
      <c r="Y764" s="449"/>
      <c r="Z764" s="473"/>
      <c r="AA764" s="471"/>
      <c r="AB764" s="471"/>
      <c r="AC764" s="471"/>
      <c r="AD764" s="478"/>
      <c r="AE764" s="449"/>
      <c r="AF764" s="449"/>
      <c r="AG764" s="473"/>
      <c r="AH764" s="471"/>
      <c r="AI764" s="471"/>
      <c r="AJ764" s="471"/>
      <c r="AK764" s="478"/>
      <c r="AL764" s="449"/>
      <c r="AM764" s="449"/>
      <c r="AN764" s="473"/>
      <c r="AO764" s="471"/>
      <c r="AP764" s="471"/>
      <c r="AQ764" s="471"/>
      <c r="AR764" s="478"/>
      <c r="AS764" s="449"/>
      <c r="AT764" s="449"/>
      <c r="AU764" s="473"/>
      <c r="AV764" s="471"/>
      <c r="AW764" s="471"/>
      <c r="AX764" s="471"/>
      <c r="AY764" s="478"/>
      <c r="AZ764" s="449"/>
      <c r="BA764" s="449"/>
      <c r="BB764" s="473"/>
      <c r="BC764" s="471"/>
      <c r="BD764" s="471"/>
      <c r="BE764" s="471"/>
      <c r="BF764" s="478"/>
      <c r="BG764" s="449"/>
      <c r="BH764" s="449"/>
      <c r="BI764" s="473"/>
      <c r="BJ764" s="471"/>
      <c r="BK764" s="471"/>
      <c r="BL764" s="471"/>
      <c r="BM764" s="478"/>
      <c r="BN764" s="449"/>
      <c r="BO764" s="449"/>
      <c r="BP764" s="473"/>
      <c r="BQ764" s="471"/>
      <c r="BR764" s="471"/>
      <c r="BS764" s="471"/>
      <c r="BT764" s="478"/>
      <c r="BU764" s="449"/>
      <c r="BV764" s="449"/>
      <c r="BW764" s="473"/>
      <c r="BX764" s="471"/>
      <c r="BY764" s="471"/>
      <c r="BZ764" s="471"/>
      <c r="CA764" s="478"/>
      <c r="CB764" s="449"/>
      <c r="CC764" s="449"/>
      <c r="CD764" s="473"/>
      <c r="CE764" s="471"/>
      <c r="CF764" s="471"/>
      <c r="CG764" s="471"/>
      <c r="CH764" s="478"/>
      <c r="CI764" s="449"/>
      <c r="CJ764" s="449"/>
      <c r="CK764" s="473"/>
      <c r="CL764" s="471"/>
      <c r="CM764" s="471"/>
      <c r="CN764" s="471"/>
      <c r="CO764" s="478"/>
      <c r="CP764" s="449"/>
      <c r="CQ764" s="449"/>
      <c r="CR764" s="473"/>
      <c r="CS764" s="471"/>
      <c r="CT764" s="471"/>
      <c r="CU764" s="471"/>
      <c r="CV764" s="478"/>
      <c r="CW764" s="449"/>
      <c r="CX764" s="449"/>
      <c r="CY764" s="473"/>
      <c r="CZ764" s="471"/>
      <c r="DA764" s="471"/>
      <c r="DB764" s="471"/>
      <c r="DC764" s="478"/>
      <c r="DD764" s="449"/>
      <c r="DE764" s="449"/>
      <c r="DF764" s="473"/>
      <c r="DG764" s="471"/>
      <c r="DH764" s="471"/>
      <c r="DI764" s="471"/>
      <c r="DJ764" s="478"/>
      <c r="DK764" s="449"/>
      <c r="DL764" s="449"/>
      <c r="DM764" s="473"/>
      <c r="DN764" s="471"/>
      <c r="DO764" s="471"/>
      <c r="DP764" s="471"/>
      <c r="DQ764" s="478"/>
      <c r="DR764" s="449"/>
      <c r="DS764" s="449"/>
      <c r="DT764" s="473"/>
      <c r="DU764" s="471"/>
      <c r="DV764" s="471"/>
      <c r="DW764" s="471"/>
      <c r="DX764" s="478"/>
      <c r="DY764" s="449"/>
      <c r="DZ764" s="449"/>
      <c r="EA764" s="473"/>
      <c r="EB764" s="471"/>
      <c r="EC764" s="471"/>
      <c r="ED764" s="471"/>
      <c r="EE764" s="478"/>
      <c r="EF764" s="449"/>
      <c r="EG764" s="449"/>
      <c r="EH764" s="473"/>
      <c r="EI764" s="471"/>
      <c r="EJ764" s="471"/>
      <c r="EK764" s="471"/>
      <c r="EL764" s="478"/>
      <c r="EM764" s="449"/>
      <c r="EN764" s="449"/>
      <c r="EO764" s="473"/>
      <c r="EP764" s="471"/>
      <c r="EQ764" s="471"/>
      <c r="ER764" s="471"/>
      <c r="ES764" s="478"/>
      <c r="ET764" s="449"/>
      <c r="EU764" s="449"/>
      <c r="EV764" s="473"/>
      <c r="EW764" s="471"/>
      <c r="EX764" s="471"/>
      <c r="EY764" s="471"/>
      <c r="EZ764" s="478"/>
      <c r="FA764" s="449"/>
      <c r="FB764" s="449"/>
      <c r="FC764" s="473"/>
      <c r="FD764" s="471"/>
      <c r="FE764" s="471"/>
      <c r="FF764" s="471"/>
      <c r="FG764" s="478"/>
      <c r="FH764" s="449"/>
      <c r="FI764" s="449"/>
      <c r="FJ764" s="473"/>
      <c r="FK764" s="471"/>
      <c r="FL764" s="471"/>
      <c r="FM764" s="471"/>
      <c r="FN764" s="478"/>
      <c r="FO764" s="449"/>
      <c r="FP764" s="449"/>
      <c r="FQ764" s="473"/>
      <c r="FR764" s="471"/>
      <c r="FS764" s="471"/>
      <c r="FT764" s="471"/>
      <c r="FU764" s="478"/>
      <c r="FV764" s="449"/>
      <c r="FW764" s="449"/>
      <c r="FX764" s="473"/>
      <c r="FY764" s="471"/>
      <c r="FZ764" s="471"/>
      <c r="GA764" s="471"/>
      <c r="GB764" s="478"/>
      <c r="GC764" s="449"/>
      <c r="GD764" s="449"/>
      <c r="GE764" s="473"/>
      <c r="GF764" s="471"/>
      <c r="GG764" s="471"/>
      <c r="GH764" s="471"/>
      <c r="GI764" s="478"/>
      <c r="GJ764" s="449"/>
      <c r="GK764" s="449"/>
      <c r="GL764" s="473"/>
      <c r="GM764" s="471"/>
      <c r="GN764" s="471"/>
      <c r="GO764" s="471"/>
      <c r="GP764" s="478"/>
      <c r="GQ764" s="449"/>
      <c r="GR764" s="449"/>
      <c r="GS764" s="473"/>
      <c r="GT764" s="471"/>
      <c r="GU764" s="471"/>
      <c r="GV764" s="471"/>
      <c r="GW764" s="478"/>
      <c r="GX764" s="449"/>
      <c r="GY764" s="449"/>
      <c r="GZ764" s="473"/>
      <c r="HA764" s="471"/>
      <c r="HB764" s="471"/>
      <c r="HC764" s="471"/>
      <c r="HD764" s="478"/>
      <c r="HE764" s="449"/>
      <c r="HF764" s="449"/>
      <c r="HG764" s="473"/>
      <c r="HH764" s="471"/>
      <c r="HI764" s="471"/>
      <c r="HJ764" s="471"/>
      <c r="HK764" s="478"/>
      <c r="HL764" s="449"/>
      <c r="HM764" s="449"/>
      <c r="HN764" s="473"/>
      <c r="HO764" s="471"/>
      <c r="HP764" s="471"/>
      <c r="HQ764" s="471"/>
      <c r="HR764" s="478"/>
      <c r="HS764" s="449"/>
      <c r="HT764" s="449"/>
      <c r="HU764" s="473"/>
      <c r="HV764" s="471"/>
      <c r="HW764" s="471"/>
      <c r="HX764" s="471"/>
      <c r="HY764" s="478"/>
      <c r="HZ764" s="449"/>
      <c r="IA764" s="449"/>
      <c r="IB764" s="473"/>
      <c r="IC764" s="471"/>
      <c r="ID764" s="471"/>
      <c r="IE764" s="471"/>
      <c r="IF764" s="478"/>
      <c r="IG764" s="449"/>
      <c r="IH764" s="449"/>
      <c r="II764" s="473"/>
      <c r="IJ764" s="471"/>
      <c r="IK764" s="471"/>
      <c r="IL764" s="471"/>
      <c r="IM764" s="478"/>
      <c r="IN764" s="449"/>
      <c r="IO764" s="449"/>
      <c r="IP764" s="473"/>
      <c r="IQ764" s="471"/>
      <c r="IR764" s="471"/>
      <c r="IS764" s="471"/>
      <c r="IT764" s="478"/>
      <c r="IU764" s="449"/>
      <c r="IV764" s="449"/>
      <c r="IW764" s="473"/>
      <c r="IX764" s="471"/>
      <c r="IY764" s="471"/>
      <c r="IZ764" s="471"/>
      <c r="JA764" s="478"/>
      <c r="JB764" s="449"/>
      <c r="JC764" s="449"/>
      <c r="JD764" s="473"/>
      <c r="JE764" s="471"/>
      <c r="JF764" s="471"/>
      <c r="JG764" s="471"/>
      <c r="JH764" s="478"/>
      <c r="JI764" s="449"/>
      <c r="JJ764" s="449"/>
      <c r="JK764" s="473"/>
      <c r="JL764" s="471"/>
      <c r="JM764" s="471"/>
      <c r="JN764" s="471"/>
      <c r="JO764" s="478"/>
      <c r="JP764" s="449"/>
      <c r="JQ764" s="449"/>
      <c r="JR764" s="473"/>
      <c r="JS764" s="471"/>
      <c r="JT764" s="471"/>
      <c r="JU764" s="471"/>
      <c r="JV764" s="478"/>
      <c r="JW764" s="449"/>
      <c r="JX764" s="449"/>
      <c r="JY764" s="473"/>
      <c r="JZ764" s="471"/>
      <c r="KA764" s="471"/>
      <c r="KB764" s="471"/>
      <c r="KC764" s="478"/>
      <c r="KD764" s="449"/>
      <c r="KE764" s="449"/>
      <c r="KF764" s="473"/>
      <c r="KG764" s="471"/>
      <c r="KH764" s="471"/>
      <c r="KI764" s="471"/>
      <c r="KJ764" s="478"/>
      <c r="KK764" s="449"/>
      <c r="KL764" s="449"/>
      <c r="KM764" s="473"/>
      <c r="KN764" s="471"/>
      <c r="KO764" s="471"/>
      <c r="KP764" s="471"/>
      <c r="KQ764" s="478"/>
      <c r="KR764" s="449"/>
      <c r="KS764" s="449"/>
      <c r="KT764" s="473"/>
      <c r="KU764" s="471"/>
      <c r="KV764" s="471"/>
      <c r="KW764" s="471"/>
      <c r="KX764" s="478"/>
      <c r="KY764" s="449"/>
      <c r="KZ764" s="449"/>
      <c r="LA764" s="473"/>
      <c r="LB764" s="471"/>
      <c r="LC764" s="471"/>
      <c r="LD764" s="471"/>
      <c r="LE764" s="478"/>
      <c r="LF764" s="449"/>
      <c r="LG764" s="449"/>
      <c r="LH764" s="473"/>
      <c r="LI764" s="471"/>
      <c r="LJ764" s="471"/>
      <c r="LK764" s="471"/>
      <c r="LL764" s="478"/>
      <c r="LM764" s="449"/>
      <c r="LN764" s="449"/>
      <c r="LO764" s="473"/>
      <c r="LP764" s="471"/>
      <c r="LQ764" s="471"/>
      <c r="LR764" s="471"/>
      <c r="LS764" s="478"/>
      <c r="LT764" s="449"/>
      <c r="LU764" s="449"/>
      <c r="LV764" s="473"/>
      <c r="LW764" s="471"/>
      <c r="LX764" s="471"/>
      <c r="LY764" s="471"/>
      <c r="LZ764" s="478"/>
      <c r="MA764" s="449"/>
      <c r="MB764" s="449"/>
      <c r="MC764" s="473"/>
      <c r="MD764" s="471"/>
      <c r="ME764" s="471"/>
      <c r="MF764" s="471"/>
      <c r="MG764" s="478"/>
      <c r="MH764" s="449"/>
      <c r="MI764" s="449"/>
      <c r="MJ764" s="473"/>
      <c r="MK764" s="471"/>
      <c r="ML764" s="471"/>
      <c r="MM764" s="471"/>
      <c r="MN764" s="478"/>
    </row>
    <row r="765" spans="2:352" hidden="1">
      <c r="B765" s="333">
        <v>526</v>
      </c>
      <c r="C765" s="449"/>
      <c r="D765" s="449"/>
      <c r="E765" s="473"/>
      <c r="F765" s="471"/>
      <c r="G765" s="471"/>
      <c r="H765" s="471"/>
      <c r="I765" s="478"/>
      <c r="J765" s="449"/>
      <c r="K765" s="449"/>
      <c r="L765" s="473"/>
      <c r="M765" s="471"/>
      <c r="N765" s="471"/>
      <c r="O765" s="471"/>
      <c r="P765" s="478"/>
      <c r="Q765" s="449"/>
      <c r="R765" s="449"/>
      <c r="S765" s="473"/>
      <c r="T765" s="471"/>
      <c r="U765" s="471"/>
      <c r="V765" s="471"/>
      <c r="W765" s="478"/>
      <c r="X765" s="449"/>
      <c r="Y765" s="449"/>
      <c r="Z765" s="473"/>
      <c r="AA765" s="471"/>
      <c r="AB765" s="471"/>
      <c r="AC765" s="471"/>
      <c r="AD765" s="478"/>
      <c r="AE765" s="449"/>
      <c r="AF765" s="449"/>
      <c r="AG765" s="473"/>
      <c r="AH765" s="471"/>
      <c r="AI765" s="471"/>
      <c r="AJ765" s="471"/>
      <c r="AK765" s="478"/>
      <c r="AL765" s="449"/>
      <c r="AM765" s="449"/>
      <c r="AN765" s="473"/>
      <c r="AO765" s="471"/>
      <c r="AP765" s="471"/>
      <c r="AQ765" s="471"/>
      <c r="AR765" s="478"/>
      <c r="AS765" s="449"/>
      <c r="AT765" s="449"/>
      <c r="AU765" s="473"/>
      <c r="AV765" s="471"/>
      <c r="AW765" s="471"/>
      <c r="AX765" s="471"/>
      <c r="AY765" s="478"/>
      <c r="AZ765" s="449"/>
      <c r="BA765" s="449"/>
      <c r="BB765" s="473"/>
      <c r="BC765" s="471"/>
      <c r="BD765" s="471"/>
      <c r="BE765" s="471"/>
      <c r="BF765" s="478"/>
      <c r="BG765" s="449"/>
      <c r="BH765" s="449"/>
      <c r="BI765" s="473"/>
      <c r="BJ765" s="471"/>
      <c r="BK765" s="471"/>
      <c r="BL765" s="471"/>
      <c r="BM765" s="478"/>
      <c r="BN765" s="449"/>
      <c r="BO765" s="449"/>
      <c r="BP765" s="473"/>
      <c r="BQ765" s="471"/>
      <c r="BR765" s="471"/>
      <c r="BS765" s="471"/>
      <c r="BT765" s="478"/>
      <c r="BU765" s="449"/>
      <c r="BV765" s="449"/>
      <c r="BW765" s="473"/>
      <c r="BX765" s="471"/>
      <c r="BY765" s="471"/>
      <c r="BZ765" s="471"/>
      <c r="CA765" s="478"/>
      <c r="CB765" s="449"/>
      <c r="CC765" s="449"/>
      <c r="CD765" s="473"/>
      <c r="CE765" s="471"/>
      <c r="CF765" s="471"/>
      <c r="CG765" s="471"/>
      <c r="CH765" s="478"/>
      <c r="CI765" s="449"/>
      <c r="CJ765" s="449"/>
      <c r="CK765" s="473"/>
      <c r="CL765" s="471"/>
      <c r="CM765" s="471"/>
      <c r="CN765" s="471"/>
      <c r="CO765" s="478"/>
      <c r="CP765" s="449"/>
      <c r="CQ765" s="449"/>
      <c r="CR765" s="473"/>
      <c r="CS765" s="471"/>
      <c r="CT765" s="471"/>
      <c r="CU765" s="471"/>
      <c r="CV765" s="478"/>
      <c r="CW765" s="449"/>
      <c r="CX765" s="449"/>
      <c r="CY765" s="473"/>
      <c r="CZ765" s="471"/>
      <c r="DA765" s="471"/>
      <c r="DB765" s="471"/>
      <c r="DC765" s="478"/>
      <c r="DD765" s="449"/>
      <c r="DE765" s="449"/>
      <c r="DF765" s="473"/>
      <c r="DG765" s="471"/>
      <c r="DH765" s="471"/>
      <c r="DI765" s="471"/>
      <c r="DJ765" s="478"/>
      <c r="DK765" s="449"/>
      <c r="DL765" s="449"/>
      <c r="DM765" s="473"/>
      <c r="DN765" s="471"/>
      <c r="DO765" s="471"/>
      <c r="DP765" s="471"/>
      <c r="DQ765" s="478"/>
      <c r="DR765" s="449"/>
      <c r="DS765" s="449"/>
      <c r="DT765" s="473"/>
      <c r="DU765" s="471"/>
      <c r="DV765" s="471"/>
      <c r="DW765" s="471"/>
      <c r="DX765" s="478"/>
      <c r="DY765" s="449"/>
      <c r="DZ765" s="449"/>
      <c r="EA765" s="473"/>
      <c r="EB765" s="471"/>
      <c r="EC765" s="471"/>
      <c r="ED765" s="471"/>
      <c r="EE765" s="478"/>
      <c r="EF765" s="449"/>
      <c r="EG765" s="449"/>
      <c r="EH765" s="473"/>
      <c r="EI765" s="471"/>
      <c r="EJ765" s="471"/>
      <c r="EK765" s="471"/>
      <c r="EL765" s="478"/>
      <c r="EM765" s="449"/>
      <c r="EN765" s="449"/>
      <c r="EO765" s="473"/>
      <c r="EP765" s="471"/>
      <c r="EQ765" s="471"/>
      <c r="ER765" s="471"/>
      <c r="ES765" s="478"/>
      <c r="ET765" s="449"/>
      <c r="EU765" s="449"/>
      <c r="EV765" s="473"/>
      <c r="EW765" s="471"/>
      <c r="EX765" s="471"/>
      <c r="EY765" s="471"/>
      <c r="EZ765" s="478"/>
      <c r="FA765" s="449"/>
      <c r="FB765" s="449"/>
      <c r="FC765" s="473"/>
      <c r="FD765" s="471"/>
      <c r="FE765" s="471"/>
      <c r="FF765" s="471"/>
      <c r="FG765" s="478"/>
      <c r="FH765" s="449"/>
      <c r="FI765" s="449"/>
      <c r="FJ765" s="473"/>
      <c r="FK765" s="471"/>
      <c r="FL765" s="471"/>
      <c r="FM765" s="471"/>
      <c r="FN765" s="478"/>
      <c r="FO765" s="449"/>
      <c r="FP765" s="449"/>
      <c r="FQ765" s="473"/>
      <c r="FR765" s="471"/>
      <c r="FS765" s="471"/>
      <c r="FT765" s="471"/>
      <c r="FU765" s="478"/>
      <c r="FV765" s="449"/>
      <c r="FW765" s="449"/>
      <c r="FX765" s="473"/>
      <c r="FY765" s="471"/>
      <c r="FZ765" s="471"/>
      <c r="GA765" s="471"/>
      <c r="GB765" s="478"/>
      <c r="GC765" s="449"/>
      <c r="GD765" s="449"/>
      <c r="GE765" s="473"/>
      <c r="GF765" s="471"/>
      <c r="GG765" s="471"/>
      <c r="GH765" s="471"/>
      <c r="GI765" s="478"/>
      <c r="GJ765" s="449"/>
      <c r="GK765" s="449"/>
      <c r="GL765" s="473"/>
      <c r="GM765" s="471"/>
      <c r="GN765" s="471"/>
      <c r="GO765" s="471"/>
      <c r="GP765" s="478"/>
      <c r="GQ765" s="449"/>
      <c r="GR765" s="449"/>
      <c r="GS765" s="473"/>
      <c r="GT765" s="471"/>
      <c r="GU765" s="471"/>
      <c r="GV765" s="471"/>
      <c r="GW765" s="478"/>
      <c r="GX765" s="449"/>
      <c r="GY765" s="449"/>
      <c r="GZ765" s="473"/>
      <c r="HA765" s="471"/>
      <c r="HB765" s="471"/>
      <c r="HC765" s="471"/>
      <c r="HD765" s="478"/>
      <c r="HE765" s="449"/>
      <c r="HF765" s="449"/>
      <c r="HG765" s="473"/>
      <c r="HH765" s="471"/>
      <c r="HI765" s="471"/>
      <c r="HJ765" s="471"/>
      <c r="HK765" s="478"/>
      <c r="HL765" s="449"/>
      <c r="HM765" s="449"/>
      <c r="HN765" s="473"/>
      <c r="HO765" s="471"/>
      <c r="HP765" s="471"/>
      <c r="HQ765" s="471"/>
      <c r="HR765" s="478"/>
      <c r="HS765" s="449"/>
      <c r="HT765" s="449"/>
      <c r="HU765" s="473"/>
      <c r="HV765" s="471"/>
      <c r="HW765" s="471"/>
      <c r="HX765" s="471"/>
      <c r="HY765" s="478"/>
      <c r="HZ765" s="449"/>
      <c r="IA765" s="449"/>
      <c r="IB765" s="473"/>
      <c r="IC765" s="471"/>
      <c r="ID765" s="471"/>
      <c r="IE765" s="471"/>
      <c r="IF765" s="478"/>
      <c r="IG765" s="449"/>
      <c r="IH765" s="449"/>
      <c r="II765" s="473"/>
      <c r="IJ765" s="471"/>
      <c r="IK765" s="471"/>
      <c r="IL765" s="471"/>
      <c r="IM765" s="478"/>
      <c r="IN765" s="449"/>
      <c r="IO765" s="449"/>
      <c r="IP765" s="473"/>
      <c r="IQ765" s="471"/>
      <c r="IR765" s="471"/>
      <c r="IS765" s="471"/>
      <c r="IT765" s="478"/>
      <c r="IU765" s="449"/>
      <c r="IV765" s="449"/>
      <c r="IW765" s="473"/>
      <c r="IX765" s="471"/>
      <c r="IY765" s="471"/>
      <c r="IZ765" s="471"/>
      <c r="JA765" s="478"/>
      <c r="JB765" s="449"/>
      <c r="JC765" s="449"/>
      <c r="JD765" s="473"/>
      <c r="JE765" s="471"/>
      <c r="JF765" s="471"/>
      <c r="JG765" s="471"/>
      <c r="JH765" s="478"/>
      <c r="JI765" s="449"/>
      <c r="JJ765" s="449"/>
      <c r="JK765" s="473"/>
      <c r="JL765" s="471"/>
      <c r="JM765" s="471"/>
      <c r="JN765" s="471"/>
      <c r="JO765" s="478"/>
      <c r="JP765" s="449"/>
      <c r="JQ765" s="449"/>
      <c r="JR765" s="473"/>
      <c r="JS765" s="471"/>
      <c r="JT765" s="471"/>
      <c r="JU765" s="471"/>
      <c r="JV765" s="478"/>
      <c r="JW765" s="449"/>
      <c r="JX765" s="449"/>
      <c r="JY765" s="473"/>
      <c r="JZ765" s="471"/>
      <c r="KA765" s="471"/>
      <c r="KB765" s="471"/>
      <c r="KC765" s="478"/>
      <c r="KD765" s="449"/>
      <c r="KE765" s="449"/>
      <c r="KF765" s="473"/>
      <c r="KG765" s="471"/>
      <c r="KH765" s="471"/>
      <c r="KI765" s="471"/>
      <c r="KJ765" s="478"/>
      <c r="KK765" s="449"/>
      <c r="KL765" s="449"/>
      <c r="KM765" s="473"/>
      <c r="KN765" s="471"/>
      <c r="KO765" s="471"/>
      <c r="KP765" s="471"/>
      <c r="KQ765" s="478"/>
      <c r="KR765" s="449"/>
      <c r="KS765" s="449"/>
      <c r="KT765" s="473"/>
      <c r="KU765" s="471"/>
      <c r="KV765" s="471"/>
      <c r="KW765" s="471"/>
      <c r="KX765" s="478"/>
      <c r="KY765" s="449"/>
      <c r="KZ765" s="449"/>
      <c r="LA765" s="473"/>
      <c r="LB765" s="471"/>
      <c r="LC765" s="471"/>
      <c r="LD765" s="471"/>
      <c r="LE765" s="478"/>
      <c r="LF765" s="449"/>
      <c r="LG765" s="449"/>
      <c r="LH765" s="473"/>
      <c r="LI765" s="471"/>
      <c r="LJ765" s="471"/>
      <c r="LK765" s="471"/>
      <c r="LL765" s="478"/>
      <c r="LM765" s="449"/>
      <c r="LN765" s="449"/>
      <c r="LO765" s="473"/>
      <c r="LP765" s="471"/>
      <c r="LQ765" s="471"/>
      <c r="LR765" s="471"/>
      <c r="LS765" s="478"/>
      <c r="LT765" s="449"/>
      <c r="LU765" s="449"/>
      <c r="LV765" s="473"/>
      <c r="LW765" s="471"/>
      <c r="LX765" s="471"/>
      <c r="LY765" s="471"/>
      <c r="LZ765" s="478"/>
      <c r="MA765" s="449"/>
      <c r="MB765" s="449"/>
      <c r="MC765" s="473"/>
      <c r="MD765" s="471"/>
      <c r="ME765" s="471"/>
      <c r="MF765" s="471"/>
      <c r="MG765" s="478"/>
      <c r="MH765" s="449"/>
      <c r="MI765" s="449"/>
      <c r="MJ765" s="473"/>
      <c r="MK765" s="471"/>
      <c r="ML765" s="471"/>
      <c r="MM765" s="471"/>
      <c r="MN765" s="478"/>
    </row>
    <row r="766" spans="2:352" hidden="1">
      <c r="B766" s="333">
        <v>527</v>
      </c>
      <c r="C766" s="449"/>
      <c r="D766" s="449"/>
      <c r="E766" s="473"/>
      <c r="F766" s="471"/>
      <c r="G766" s="471"/>
      <c r="H766" s="471"/>
      <c r="I766" s="478"/>
      <c r="J766" s="449"/>
      <c r="K766" s="449"/>
      <c r="L766" s="473"/>
      <c r="M766" s="471"/>
      <c r="N766" s="471"/>
      <c r="O766" s="471"/>
      <c r="P766" s="478"/>
      <c r="Q766" s="449"/>
      <c r="R766" s="449"/>
      <c r="S766" s="473"/>
      <c r="T766" s="471"/>
      <c r="U766" s="471"/>
      <c r="V766" s="471"/>
      <c r="W766" s="478"/>
      <c r="X766" s="449"/>
      <c r="Y766" s="449"/>
      <c r="Z766" s="473"/>
      <c r="AA766" s="471"/>
      <c r="AB766" s="471"/>
      <c r="AC766" s="471"/>
      <c r="AD766" s="478"/>
      <c r="AE766" s="449"/>
      <c r="AF766" s="449"/>
      <c r="AG766" s="473"/>
      <c r="AH766" s="471"/>
      <c r="AI766" s="471"/>
      <c r="AJ766" s="471"/>
      <c r="AK766" s="478"/>
      <c r="AL766" s="449"/>
      <c r="AM766" s="449"/>
      <c r="AN766" s="473"/>
      <c r="AO766" s="471"/>
      <c r="AP766" s="471"/>
      <c r="AQ766" s="471"/>
      <c r="AR766" s="478"/>
      <c r="AS766" s="449"/>
      <c r="AT766" s="449"/>
      <c r="AU766" s="473"/>
      <c r="AV766" s="471"/>
      <c r="AW766" s="471"/>
      <c r="AX766" s="471"/>
      <c r="AY766" s="478"/>
      <c r="AZ766" s="449"/>
      <c r="BA766" s="449"/>
      <c r="BB766" s="473"/>
      <c r="BC766" s="471"/>
      <c r="BD766" s="471"/>
      <c r="BE766" s="471"/>
      <c r="BF766" s="478"/>
      <c r="BG766" s="449"/>
      <c r="BH766" s="449"/>
      <c r="BI766" s="473"/>
      <c r="BJ766" s="471"/>
      <c r="BK766" s="471"/>
      <c r="BL766" s="471"/>
      <c r="BM766" s="478"/>
      <c r="BN766" s="449"/>
      <c r="BO766" s="449"/>
      <c r="BP766" s="473"/>
      <c r="BQ766" s="471"/>
      <c r="BR766" s="471"/>
      <c r="BS766" s="471"/>
      <c r="BT766" s="478"/>
      <c r="BU766" s="449"/>
      <c r="BV766" s="449"/>
      <c r="BW766" s="473"/>
      <c r="BX766" s="471"/>
      <c r="BY766" s="471"/>
      <c r="BZ766" s="471"/>
      <c r="CA766" s="478"/>
      <c r="CB766" s="449"/>
      <c r="CC766" s="449"/>
      <c r="CD766" s="473"/>
      <c r="CE766" s="471"/>
      <c r="CF766" s="471"/>
      <c r="CG766" s="471"/>
      <c r="CH766" s="478"/>
      <c r="CI766" s="449"/>
      <c r="CJ766" s="449"/>
      <c r="CK766" s="473"/>
      <c r="CL766" s="471"/>
      <c r="CM766" s="471"/>
      <c r="CN766" s="471"/>
      <c r="CO766" s="478"/>
      <c r="CP766" s="449"/>
      <c r="CQ766" s="449"/>
      <c r="CR766" s="473"/>
      <c r="CS766" s="471"/>
      <c r="CT766" s="471"/>
      <c r="CU766" s="471"/>
      <c r="CV766" s="478"/>
      <c r="CW766" s="449"/>
      <c r="CX766" s="449"/>
      <c r="CY766" s="473"/>
      <c r="CZ766" s="471"/>
      <c r="DA766" s="471"/>
      <c r="DB766" s="471"/>
      <c r="DC766" s="478"/>
      <c r="DD766" s="449"/>
      <c r="DE766" s="449"/>
      <c r="DF766" s="473"/>
      <c r="DG766" s="471"/>
      <c r="DH766" s="471"/>
      <c r="DI766" s="471"/>
      <c r="DJ766" s="478"/>
      <c r="DK766" s="449"/>
      <c r="DL766" s="449"/>
      <c r="DM766" s="473"/>
      <c r="DN766" s="471"/>
      <c r="DO766" s="471"/>
      <c r="DP766" s="471"/>
      <c r="DQ766" s="478"/>
      <c r="DR766" s="449"/>
      <c r="DS766" s="449"/>
      <c r="DT766" s="473"/>
      <c r="DU766" s="471"/>
      <c r="DV766" s="471"/>
      <c r="DW766" s="471"/>
      <c r="DX766" s="478"/>
      <c r="DY766" s="449"/>
      <c r="DZ766" s="449"/>
      <c r="EA766" s="473"/>
      <c r="EB766" s="471"/>
      <c r="EC766" s="471"/>
      <c r="ED766" s="471"/>
      <c r="EE766" s="478"/>
      <c r="EF766" s="449"/>
      <c r="EG766" s="449"/>
      <c r="EH766" s="473"/>
      <c r="EI766" s="471"/>
      <c r="EJ766" s="471"/>
      <c r="EK766" s="471"/>
      <c r="EL766" s="478"/>
      <c r="EM766" s="449"/>
      <c r="EN766" s="449"/>
      <c r="EO766" s="473"/>
      <c r="EP766" s="471"/>
      <c r="EQ766" s="471"/>
      <c r="ER766" s="471"/>
      <c r="ES766" s="478"/>
      <c r="ET766" s="449"/>
      <c r="EU766" s="449"/>
      <c r="EV766" s="473"/>
      <c r="EW766" s="471"/>
      <c r="EX766" s="471"/>
      <c r="EY766" s="471"/>
      <c r="EZ766" s="478"/>
      <c r="FA766" s="449"/>
      <c r="FB766" s="449"/>
      <c r="FC766" s="473"/>
      <c r="FD766" s="471"/>
      <c r="FE766" s="471"/>
      <c r="FF766" s="471"/>
      <c r="FG766" s="478"/>
      <c r="FH766" s="449"/>
      <c r="FI766" s="449"/>
      <c r="FJ766" s="473"/>
      <c r="FK766" s="471"/>
      <c r="FL766" s="471"/>
      <c r="FM766" s="471"/>
      <c r="FN766" s="478"/>
      <c r="FO766" s="449"/>
      <c r="FP766" s="449"/>
      <c r="FQ766" s="473"/>
      <c r="FR766" s="471"/>
      <c r="FS766" s="471"/>
      <c r="FT766" s="471"/>
      <c r="FU766" s="478"/>
      <c r="FV766" s="449"/>
      <c r="FW766" s="449"/>
      <c r="FX766" s="473"/>
      <c r="FY766" s="471"/>
      <c r="FZ766" s="471"/>
      <c r="GA766" s="471"/>
      <c r="GB766" s="478"/>
      <c r="GC766" s="449"/>
      <c r="GD766" s="449"/>
      <c r="GE766" s="473"/>
      <c r="GF766" s="471"/>
      <c r="GG766" s="471"/>
      <c r="GH766" s="471"/>
      <c r="GI766" s="478"/>
      <c r="GJ766" s="449"/>
      <c r="GK766" s="449"/>
      <c r="GL766" s="473"/>
      <c r="GM766" s="471"/>
      <c r="GN766" s="471"/>
      <c r="GO766" s="471"/>
      <c r="GP766" s="478"/>
      <c r="GQ766" s="449"/>
      <c r="GR766" s="449"/>
      <c r="GS766" s="473"/>
      <c r="GT766" s="471"/>
      <c r="GU766" s="471"/>
      <c r="GV766" s="471"/>
      <c r="GW766" s="478"/>
      <c r="GX766" s="449"/>
      <c r="GY766" s="449"/>
      <c r="GZ766" s="473"/>
      <c r="HA766" s="471"/>
      <c r="HB766" s="471"/>
      <c r="HC766" s="471"/>
      <c r="HD766" s="478"/>
      <c r="HE766" s="449"/>
      <c r="HF766" s="449"/>
      <c r="HG766" s="473"/>
      <c r="HH766" s="471"/>
      <c r="HI766" s="471"/>
      <c r="HJ766" s="471"/>
      <c r="HK766" s="478"/>
      <c r="HL766" s="449"/>
      <c r="HM766" s="449"/>
      <c r="HN766" s="473"/>
      <c r="HO766" s="471"/>
      <c r="HP766" s="471"/>
      <c r="HQ766" s="471"/>
      <c r="HR766" s="478"/>
      <c r="HS766" s="449"/>
      <c r="HT766" s="449"/>
      <c r="HU766" s="473"/>
      <c r="HV766" s="471"/>
      <c r="HW766" s="471"/>
      <c r="HX766" s="471"/>
      <c r="HY766" s="478"/>
      <c r="HZ766" s="449"/>
      <c r="IA766" s="449"/>
      <c r="IB766" s="473"/>
      <c r="IC766" s="471"/>
      <c r="ID766" s="471"/>
      <c r="IE766" s="471"/>
      <c r="IF766" s="478"/>
      <c r="IG766" s="449"/>
      <c r="IH766" s="449"/>
      <c r="II766" s="473"/>
      <c r="IJ766" s="471"/>
      <c r="IK766" s="471"/>
      <c r="IL766" s="471"/>
      <c r="IM766" s="478"/>
      <c r="IN766" s="449"/>
      <c r="IO766" s="449"/>
      <c r="IP766" s="473"/>
      <c r="IQ766" s="471"/>
      <c r="IR766" s="471"/>
      <c r="IS766" s="471"/>
      <c r="IT766" s="478"/>
      <c r="IU766" s="449"/>
      <c r="IV766" s="449"/>
      <c r="IW766" s="473"/>
      <c r="IX766" s="471"/>
      <c r="IY766" s="471"/>
      <c r="IZ766" s="471"/>
      <c r="JA766" s="478"/>
      <c r="JB766" s="449"/>
      <c r="JC766" s="449"/>
      <c r="JD766" s="473"/>
      <c r="JE766" s="471"/>
      <c r="JF766" s="471"/>
      <c r="JG766" s="471"/>
      <c r="JH766" s="478"/>
      <c r="JI766" s="449"/>
      <c r="JJ766" s="449"/>
      <c r="JK766" s="473"/>
      <c r="JL766" s="471"/>
      <c r="JM766" s="471"/>
      <c r="JN766" s="471"/>
      <c r="JO766" s="478"/>
      <c r="JP766" s="449"/>
      <c r="JQ766" s="449"/>
      <c r="JR766" s="473"/>
      <c r="JS766" s="471"/>
      <c r="JT766" s="471"/>
      <c r="JU766" s="471"/>
      <c r="JV766" s="478"/>
      <c r="JW766" s="449"/>
      <c r="JX766" s="449"/>
      <c r="JY766" s="473"/>
      <c r="JZ766" s="471"/>
      <c r="KA766" s="471"/>
      <c r="KB766" s="471"/>
      <c r="KC766" s="478"/>
      <c r="KD766" s="449"/>
      <c r="KE766" s="449"/>
      <c r="KF766" s="473"/>
      <c r="KG766" s="471"/>
      <c r="KH766" s="471"/>
      <c r="KI766" s="471"/>
      <c r="KJ766" s="478"/>
      <c r="KK766" s="449"/>
      <c r="KL766" s="449"/>
      <c r="KM766" s="473"/>
      <c r="KN766" s="471"/>
      <c r="KO766" s="471"/>
      <c r="KP766" s="471"/>
      <c r="KQ766" s="478"/>
      <c r="KR766" s="449"/>
      <c r="KS766" s="449"/>
      <c r="KT766" s="473"/>
      <c r="KU766" s="471"/>
      <c r="KV766" s="471"/>
      <c r="KW766" s="471"/>
      <c r="KX766" s="478"/>
      <c r="KY766" s="449"/>
      <c r="KZ766" s="449"/>
      <c r="LA766" s="473"/>
      <c r="LB766" s="471"/>
      <c r="LC766" s="471"/>
      <c r="LD766" s="471"/>
      <c r="LE766" s="478"/>
      <c r="LF766" s="449"/>
      <c r="LG766" s="449"/>
      <c r="LH766" s="473"/>
      <c r="LI766" s="471"/>
      <c r="LJ766" s="471"/>
      <c r="LK766" s="471"/>
      <c r="LL766" s="478"/>
      <c r="LM766" s="449"/>
      <c r="LN766" s="449"/>
      <c r="LO766" s="473"/>
      <c r="LP766" s="471"/>
      <c r="LQ766" s="471"/>
      <c r="LR766" s="471"/>
      <c r="LS766" s="478"/>
      <c r="LT766" s="449"/>
      <c r="LU766" s="449"/>
      <c r="LV766" s="473"/>
      <c r="LW766" s="471"/>
      <c r="LX766" s="471"/>
      <c r="LY766" s="471"/>
      <c r="LZ766" s="478"/>
      <c r="MA766" s="449"/>
      <c r="MB766" s="449"/>
      <c r="MC766" s="473"/>
      <c r="MD766" s="471"/>
      <c r="ME766" s="471"/>
      <c r="MF766" s="471"/>
      <c r="MG766" s="478"/>
      <c r="MH766" s="449"/>
      <c r="MI766" s="449"/>
      <c r="MJ766" s="473"/>
      <c r="MK766" s="471"/>
      <c r="ML766" s="471"/>
      <c r="MM766" s="471"/>
      <c r="MN766" s="478"/>
    </row>
    <row r="767" spans="2:352" hidden="1">
      <c r="B767" s="333">
        <v>528</v>
      </c>
      <c r="C767" s="449"/>
      <c r="D767" s="449"/>
      <c r="E767" s="473"/>
      <c r="F767" s="471"/>
      <c r="G767" s="471"/>
      <c r="H767" s="471"/>
      <c r="I767" s="478"/>
      <c r="J767" s="449"/>
      <c r="K767" s="449"/>
      <c r="L767" s="473"/>
      <c r="M767" s="471"/>
      <c r="N767" s="471"/>
      <c r="O767" s="471"/>
      <c r="P767" s="478"/>
      <c r="Q767" s="449"/>
      <c r="R767" s="449"/>
      <c r="S767" s="473"/>
      <c r="T767" s="471"/>
      <c r="U767" s="471"/>
      <c r="V767" s="471"/>
      <c r="W767" s="478"/>
      <c r="X767" s="449"/>
      <c r="Y767" s="449"/>
      <c r="Z767" s="473"/>
      <c r="AA767" s="471"/>
      <c r="AB767" s="471"/>
      <c r="AC767" s="471"/>
      <c r="AD767" s="478"/>
      <c r="AE767" s="449"/>
      <c r="AF767" s="449"/>
      <c r="AG767" s="473"/>
      <c r="AH767" s="471"/>
      <c r="AI767" s="471"/>
      <c r="AJ767" s="471"/>
      <c r="AK767" s="478"/>
      <c r="AL767" s="449"/>
      <c r="AM767" s="449"/>
      <c r="AN767" s="473"/>
      <c r="AO767" s="471"/>
      <c r="AP767" s="471"/>
      <c r="AQ767" s="471"/>
      <c r="AR767" s="478"/>
      <c r="AS767" s="449"/>
      <c r="AT767" s="449"/>
      <c r="AU767" s="473"/>
      <c r="AV767" s="471"/>
      <c r="AW767" s="471"/>
      <c r="AX767" s="471"/>
      <c r="AY767" s="478"/>
      <c r="AZ767" s="449"/>
      <c r="BA767" s="449"/>
      <c r="BB767" s="473"/>
      <c r="BC767" s="471"/>
      <c r="BD767" s="471"/>
      <c r="BE767" s="471"/>
      <c r="BF767" s="478"/>
      <c r="BG767" s="449"/>
      <c r="BH767" s="449"/>
      <c r="BI767" s="473"/>
      <c r="BJ767" s="471"/>
      <c r="BK767" s="471"/>
      <c r="BL767" s="471"/>
      <c r="BM767" s="478"/>
      <c r="BN767" s="449"/>
      <c r="BO767" s="449"/>
      <c r="BP767" s="473"/>
      <c r="BQ767" s="471"/>
      <c r="BR767" s="471"/>
      <c r="BS767" s="471"/>
      <c r="BT767" s="478"/>
      <c r="BU767" s="449"/>
      <c r="BV767" s="449"/>
      <c r="BW767" s="473"/>
      <c r="BX767" s="471"/>
      <c r="BY767" s="471"/>
      <c r="BZ767" s="471"/>
      <c r="CA767" s="478"/>
      <c r="CB767" s="449"/>
      <c r="CC767" s="449"/>
      <c r="CD767" s="473"/>
      <c r="CE767" s="471"/>
      <c r="CF767" s="471"/>
      <c r="CG767" s="471"/>
      <c r="CH767" s="478"/>
      <c r="CI767" s="449"/>
      <c r="CJ767" s="449"/>
      <c r="CK767" s="473"/>
      <c r="CL767" s="471"/>
      <c r="CM767" s="471"/>
      <c r="CN767" s="471"/>
      <c r="CO767" s="478"/>
      <c r="CP767" s="449"/>
      <c r="CQ767" s="449"/>
      <c r="CR767" s="473"/>
      <c r="CS767" s="471"/>
      <c r="CT767" s="471"/>
      <c r="CU767" s="471"/>
      <c r="CV767" s="478"/>
      <c r="CW767" s="449"/>
      <c r="CX767" s="449"/>
      <c r="CY767" s="473"/>
      <c r="CZ767" s="471"/>
      <c r="DA767" s="471"/>
      <c r="DB767" s="471"/>
      <c r="DC767" s="478"/>
      <c r="DD767" s="449"/>
      <c r="DE767" s="449"/>
      <c r="DF767" s="473"/>
      <c r="DG767" s="471"/>
      <c r="DH767" s="471"/>
      <c r="DI767" s="471"/>
      <c r="DJ767" s="478"/>
      <c r="DK767" s="449"/>
      <c r="DL767" s="449"/>
      <c r="DM767" s="473"/>
      <c r="DN767" s="471"/>
      <c r="DO767" s="471"/>
      <c r="DP767" s="471"/>
      <c r="DQ767" s="478"/>
      <c r="DR767" s="449"/>
      <c r="DS767" s="449"/>
      <c r="DT767" s="473"/>
      <c r="DU767" s="471"/>
      <c r="DV767" s="471"/>
      <c r="DW767" s="471"/>
      <c r="DX767" s="478"/>
      <c r="DY767" s="449"/>
      <c r="DZ767" s="449"/>
      <c r="EA767" s="473"/>
      <c r="EB767" s="471"/>
      <c r="EC767" s="471"/>
      <c r="ED767" s="471"/>
      <c r="EE767" s="478"/>
      <c r="EF767" s="449"/>
      <c r="EG767" s="449"/>
      <c r="EH767" s="473"/>
      <c r="EI767" s="471"/>
      <c r="EJ767" s="471"/>
      <c r="EK767" s="471"/>
      <c r="EL767" s="478"/>
      <c r="EM767" s="449"/>
      <c r="EN767" s="449"/>
      <c r="EO767" s="473"/>
      <c r="EP767" s="471"/>
      <c r="EQ767" s="471"/>
      <c r="ER767" s="471"/>
      <c r="ES767" s="478"/>
      <c r="ET767" s="449"/>
      <c r="EU767" s="449"/>
      <c r="EV767" s="473"/>
      <c r="EW767" s="471"/>
      <c r="EX767" s="471"/>
      <c r="EY767" s="471"/>
      <c r="EZ767" s="478"/>
      <c r="FA767" s="449"/>
      <c r="FB767" s="449"/>
      <c r="FC767" s="473"/>
      <c r="FD767" s="471"/>
      <c r="FE767" s="471"/>
      <c r="FF767" s="471"/>
      <c r="FG767" s="478"/>
      <c r="FH767" s="449"/>
      <c r="FI767" s="449"/>
      <c r="FJ767" s="473"/>
      <c r="FK767" s="471"/>
      <c r="FL767" s="471"/>
      <c r="FM767" s="471"/>
      <c r="FN767" s="478"/>
      <c r="FO767" s="449"/>
      <c r="FP767" s="449"/>
      <c r="FQ767" s="473"/>
      <c r="FR767" s="471"/>
      <c r="FS767" s="471"/>
      <c r="FT767" s="471"/>
      <c r="FU767" s="478"/>
      <c r="FV767" s="449"/>
      <c r="FW767" s="449"/>
      <c r="FX767" s="473"/>
      <c r="FY767" s="471"/>
      <c r="FZ767" s="471"/>
      <c r="GA767" s="471"/>
      <c r="GB767" s="478"/>
      <c r="GC767" s="449"/>
      <c r="GD767" s="449"/>
      <c r="GE767" s="473"/>
      <c r="GF767" s="471"/>
      <c r="GG767" s="471"/>
      <c r="GH767" s="471"/>
      <c r="GI767" s="478"/>
      <c r="GJ767" s="449"/>
      <c r="GK767" s="449"/>
      <c r="GL767" s="473"/>
      <c r="GM767" s="471"/>
      <c r="GN767" s="471"/>
      <c r="GO767" s="471"/>
      <c r="GP767" s="478"/>
      <c r="GQ767" s="449"/>
      <c r="GR767" s="449"/>
      <c r="GS767" s="473"/>
      <c r="GT767" s="471"/>
      <c r="GU767" s="471"/>
      <c r="GV767" s="471"/>
      <c r="GW767" s="478"/>
      <c r="GX767" s="449"/>
      <c r="GY767" s="449"/>
      <c r="GZ767" s="473"/>
      <c r="HA767" s="471"/>
      <c r="HB767" s="471"/>
      <c r="HC767" s="471"/>
      <c r="HD767" s="478"/>
      <c r="HE767" s="449"/>
      <c r="HF767" s="449"/>
      <c r="HG767" s="473"/>
      <c r="HH767" s="471"/>
      <c r="HI767" s="471"/>
      <c r="HJ767" s="471"/>
      <c r="HK767" s="478"/>
      <c r="HL767" s="449"/>
      <c r="HM767" s="449"/>
      <c r="HN767" s="473"/>
      <c r="HO767" s="471"/>
      <c r="HP767" s="471"/>
      <c r="HQ767" s="471"/>
      <c r="HR767" s="478"/>
      <c r="HS767" s="449"/>
      <c r="HT767" s="449"/>
      <c r="HU767" s="473"/>
      <c r="HV767" s="471"/>
      <c r="HW767" s="471"/>
      <c r="HX767" s="471"/>
      <c r="HY767" s="478"/>
      <c r="HZ767" s="449"/>
      <c r="IA767" s="449"/>
      <c r="IB767" s="473"/>
      <c r="IC767" s="471"/>
      <c r="ID767" s="471"/>
      <c r="IE767" s="471"/>
      <c r="IF767" s="478"/>
      <c r="IG767" s="449"/>
      <c r="IH767" s="449"/>
      <c r="II767" s="473"/>
      <c r="IJ767" s="471"/>
      <c r="IK767" s="471"/>
      <c r="IL767" s="471"/>
      <c r="IM767" s="478"/>
      <c r="IN767" s="449"/>
      <c r="IO767" s="449"/>
      <c r="IP767" s="473"/>
      <c r="IQ767" s="471"/>
      <c r="IR767" s="471"/>
      <c r="IS767" s="471"/>
      <c r="IT767" s="478"/>
      <c r="IU767" s="449"/>
      <c r="IV767" s="449"/>
      <c r="IW767" s="473"/>
      <c r="IX767" s="471"/>
      <c r="IY767" s="471"/>
      <c r="IZ767" s="471"/>
      <c r="JA767" s="478"/>
      <c r="JB767" s="449"/>
      <c r="JC767" s="449"/>
      <c r="JD767" s="473"/>
      <c r="JE767" s="471"/>
      <c r="JF767" s="471"/>
      <c r="JG767" s="471"/>
      <c r="JH767" s="478"/>
      <c r="JI767" s="449"/>
      <c r="JJ767" s="449"/>
      <c r="JK767" s="473"/>
      <c r="JL767" s="471"/>
      <c r="JM767" s="471"/>
      <c r="JN767" s="471"/>
      <c r="JO767" s="478"/>
      <c r="JP767" s="449"/>
      <c r="JQ767" s="449"/>
      <c r="JR767" s="473"/>
      <c r="JS767" s="471"/>
      <c r="JT767" s="471"/>
      <c r="JU767" s="471"/>
      <c r="JV767" s="478"/>
      <c r="JW767" s="449"/>
      <c r="JX767" s="449"/>
      <c r="JY767" s="473"/>
      <c r="JZ767" s="471"/>
      <c r="KA767" s="471"/>
      <c r="KB767" s="471"/>
      <c r="KC767" s="478"/>
      <c r="KD767" s="449"/>
      <c r="KE767" s="449"/>
      <c r="KF767" s="473"/>
      <c r="KG767" s="471"/>
      <c r="KH767" s="471"/>
      <c r="KI767" s="471"/>
      <c r="KJ767" s="478"/>
      <c r="KK767" s="449"/>
      <c r="KL767" s="449"/>
      <c r="KM767" s="473"/>
      <c r="KN767" s="471"/>
      <c r="KO767" s="471"/>
      <c r="KP767" s="471"/>
      <c r="KQ767" s="478"/>
      <c r="KR767" s="449"/>
      <c r="KS767" s="449"/>
      <c r="KT767" s="473"/>
      <c r="KU767" s="471"/>
      <c r="KV767" s="471"/>
      <c r="KW767" s="471"/>
      <c r="KX767" s="478"/>
      <c r="KY767" s="449"/>
      <c r="KZ767" s="449"/>
      <c r="LA767" s="473"/>
      <c r="LB767" s="471"/>
      <c r="LC767" s="471"/>
      <c r="LD767" s="471"/>
      <c r="LE767" s="478"/>
      <c r="LF767" s="449"/>
      <c r="LG767" s="449"/>
      <c r="LH767" s="473"/>
      <c r="LI767" s="471"/>
      <c r="LJ767" s="471"/>
      <c r="LK767" s="471"/>
      <c r="LL767" s="478"/>
      <c r="LM767" s="449"/>
      <c r="LN767" s="449"/>
      <c r="LO767" s="473"/>
      <c r="LP767" s="471"/>
      <c r="LQ767" s="471"/>
      <c r="LR767" s="471"/>
      <c r="LS767" s="478"/>
      <c r="LT767" s="449"/>
      <c r="LU767" s="449"/>
      <c r="LV767" s="473"/>
      <c r="LW767" s="471"/>
      <c r="LX767" s="471"/>
      <c r="LY767" s="471"/>
      <c r="LZ767" s="478"/>
      <c r="MA767" s="449"/>
      <c r="MB767" s="449"/>
      <c r="MC767" s="473"/>
      <c r="MD767" s="471"/>
      <c r="ME767" s="471"/>
      <c r="MF767" s="471"/>
      <c r="MG767" s="478"/>
      <c r="MH767" s="449"/>
      <c r="MI767" s="449"/>
      <c r="MJ767" s="473"/>
      <c r="MK767" s="471"/>
      <c r="ML767" s="471"/>
      <c r="MM767" s="471"/>
      <c r="MN767" s="478"/>
    </row>
    <row r="768" spans="2:352" hidden="1">
      <c r="B768" s="333">
        <v>529</v>
      </c>
      <c r="C768" s="449"/>
      <c r="D768" s="449"/>
      <c r="E768" s="473"/>
      <c r="F768" s="471"/>
      <c r="G768" s="471"/>
      <c r="H768" s="471"/>
      <c r="I768" s="478"/>
      <c r="J768" s="449"/>
      <c r="K768" s="449"/>
      <c r="L768" s="473"/>
      <c r="M768" s="471"/>
      <c r="N768" s="471"/>
      <c r="O768" s="471"/>
      <c r="P768" s="478"/>
      <c r="Q768" s="449"/>
      <c r="R768" s="449"/>
      <c r="S768" s="473"/>
      <c r="T768" s="471"/>
      <c r="U768" s="471"/>
      <c r="V768" s="471"/>
      <c r="W768" s="478"/>
      <c r="X768" s="449"/>
      <c r="Y768" s="449"/>
      <c r="Z768" s="473"/>
      <c r="AA768" s="471"/>
      <c r="AB768" s="471"/>
      <c r="AC768" s="471"/>
      <c r="AD768" s="478"/>
      <c r="AE768" s="449"/>
      <c r="AF768" s="449"/>
      <c r="AG768" s="473"/>
      <c r="AH768" s="471"/>
      <c r="AI768" s="471"/>
      <c r="AJ768" s="471"/>
      <c r="AK768" s="478"/>
      <c r="AL768" s="449"/>
      <c r="AM768" s="449"/>
      <c r="AN768" s="473"/>
      <c r="AO768" s="471"/>
      <c r="AP768" s="471"/>
      <c r="AQ768" s="471"/>
      <c r="AR768" s="478"/>
      <c r="AS768" s="449"/>
      <c r="AT768" s="449"/>
      <c r="AU768" s="473"/>
      <c r="AV768" s="471"/>
      <c r="AW768" s="471"/>
      <c r="AX768" s="471"/>
      <c r="AY768" s="478"/>
      <c r="AZ768" s="449"/>
      <c r="BA768" s="449"/>
      <c r="BB768" s="473"/>
      <c r="BC768" s="471"/>
      <c r="BD768" s="471"/>
      <c r="BE768" s="471"/>
      <c r="BF768" s="478"/>
      <c r="BG768" s="449"/>
      <c r="BH768" s="449"/>
      <c r="BI768" s="473"/>
      <c r="BJ768" s="471"/>
      <c r="BK768" s="471"/>
      <c r="BL768" s="471"/>
      <c r="BM768" s="478"/>
      <c r="BN768" s="449"/>
      <c r="BO768" s="449"/>
      <c r="BP768" s="473"/>
      <c r="BQ768" s="471"/>
      <c r="BR768" s="471"/>
      <c r="BS768" s="471"/>
      <c r="BT768" s="478"/>
      <c r="BU768" s="449"/>
      <c r="BV768" s="449"/>
      <c r="BW768" s="473"/>
      <c r="BX768" s="471"/>
      <c r="BY768" s="471"/>
      <c r="BZ768" s="471"/>
      <c r="CA768" s="478"/>
      <c r="CB768" s="449"/>
      <c r="CC768" s="449"/>
      <c r="CD768" s="473"/>
      <c r="CE768" s="471"/>
      <c r="CF768" s="471"/>
      <c r="CG768" s="471"/>
      <c r="CH768" s="478"/>
      <c r="CI768" s="449"/>
      <c r="CJ768" s="449"/>
      <c r="CK768" s="473"/>
      <c r="CL768" s="471"/>
      <c r="CM768" s="471"/>
      <c r="CN768" s="471"/>
      <c r="CO768" s="478"/>
      <c r="CP768" s="449"/>
      <c r="CQ768" s="449"/>
      <c r="CR768" s="473"/>
      <c r="CS768" s="471"/>
      <c r="CT768" s="471"/>
      <c r="CU768" s="471"/>
      <c r="CV768" s="478"/>
      <c r="CW768" s="449"/>
      <c r="CX768" s="449"/>
      <c r="CY768" s="473"/>
      <c r="CZ768" s="471"/>
      <c r="DA768" s="471"/>
      <c r="DB768" s="471"/>
      <c r="DC768" s="478"/>
      <c r="DD768" s="449"/>
      <c r="DE768" s="449"/>
      <c r="DF768" s="473"/>
      <c r="DG768" s="471"/>
      <c r="DH768" s="471"/>
      <c r="DI768" s="471"/>
      <c r="DJ768" s="478"/>
      <c r="DK768" s="449"/>
      <c r="DL768" s="449"/>
      <c r="DM768" s="473"/>
      <c r="DN768" s="471"/>
      <c r="DO768" s="471"/>
      <c r="DP768" s="471"/>
      <c r="DQ768" s="478"/>
      <c r="DR768" s="449"/>
      <c r="DS768" s="449"/>
      <c r="DT768" s="473"/>
      <c r="DU768" s="471"/>
      <c r="DV768" s="471"/>
      <c r="DW768" s="471"/>
      <c r="DX768" s="478"/>
      <c r="DY768" s="449"/>
      <c r="DZ768" s="449"/>
      <c r="EA768" s="473"/>
      <c r="EB768" s="471"/>
      <c r="EC768" s="471"/>
      <c r="ED768" s="471"/>
      <c r="EE768" s="478"/>
      <c r="EF768" s="449"/>
      <c r="EG768" s="449"/>
      <c r="EH768" s="473"/>
      <c r="EI768" s="471"/>
      <c r="EJ768" s="471"/>
      <c r="EK768" s="471"/>
      <c r="EL768" s="478"/>
      <c r="EM768" s="449"/>
      <c r="EN768" s="449"/>
      <c r="EO768" s="473"/>
      <c r="EP768" s="471"/>
      <c r="EQ768" s="471"/>
      <c r="ER768" s="471"/>
      <c r="ES768" s="478"/>
      <c r="ET768" s="449"/>
      <c r="EU768" s="449"/>
      <c r="EV768" s="473"/>
      <c r="EW768" s="471"/>
      <c r="EX768" s="471"/>
      <c r="EY768" s="471"/>
      <c r="EZ768" s="478"/>
      <c r="FA768" s="449"/>
      <c r="FB768" s="449"/>
      <c r="FC768" s="473"/>
      <c r="FD768" s="471"/>
      <c r="FE768" s="471"/>
      <c r="FF768" s="471"/>
      <c r="FG768" s="478"/>
      <c r="FH768" s="449"/>
      <c r="FI768" s="449"/>
      <c r="FJ768" s="473"/>
      <c r="FK768" s="471"/>
      <c r="FL768" s="471"/>
      <c r="FM768" s="471"/>
      <c r="FN768" s="478"/>
      <c r="FO768" s="449"/>
      <c r="FP768" s="449"/>
      <c r="FQ768" s="473"/>
      <c r="FR768" s="471"/>
      <c r="FS768" s="471"/>
      <c r="FT768" s="471"/>
      <c r="FU768" s="478"/>
      <c r="FV768" s="449"/>
      <c r="FW768" s="449"/>
      <c r="FX768" s="473"/>
      <c r="FY768" s="471"/>
      <c r="FZ768" s="471"/>
      <c r="GA768" s="471"/>
      <c r="GB768" s="478"/>
      <c r="GC768" s="449"/>
      <c r="GD768" s="449"/>
      <c r="GE768" s="473"/>
      <c r="GF768" s="471"/>
      <c r="GG768" s="471"/>
      <c r="GH768" s="471"/>
      <c r="GI768" s="478"/>
      <c r="GJ768" s="449"/>
      <c r="GK768" s="449"/>
      <c r="GL768" s="473"/>
      <c r="GM768" s="471"/>
      <c r="GN768" s="471"/>
      <c r="GO768" s="471"/>
      <c r="GP768" s="478"/>
      <c r="GQ768" s="449"/>
      <c r="GR768" s="449"/>
      <c r="GS768" s="473"/>
      <c r="GT768" s="471"/>
      <c r="GU768" s="471"/>
      <c r="GV768" s="471"/>
      <c r="GW768" s="478"/>
      <c r="GX768" s="449"/>
      <c r="GY768" s="449"/>
      <c r="GZ768" s="473"/>
      <c r="HA768" s="471"/>
      <c r="HB768" s="471"/>
      <c r="HC768" s="471"/>
      <c r="HD768" s="478"/>
      <c r="HE768" s="449"/>
      <c r="HF768" s="449"/>
      <c r="HG768" s="473"/>
      <c r="HH768" s="471"/>
      <c r="HI768" s="471"/>
      <c r="HJ768" s="471"/>
      <c r="HK768" s="478"/>
      <c r="HL768" s="449"/>
      <c r="HM768" s="449"/>
      <c r="HN768" s="473"/>
      <c r="HO768" s="471"/>
      <c r="HP768" s="471"/>
      <c r="HQ768" s="471"/>
      <c r="HR768" s="478"/>
      <c r="HS768" s="449"/>
      <c r="HT768" s="449"/>
      <c r="HU768" s="473"/>
      <c r="HV768" s="471"/>
      <c r="HW768" s="471"/>
      <c r="HX768" s="471"/>
      <c r="HY768" s="478"/>
      <c r="HZ768" s="449"/>
      <c r="IA768" s="449"/>
      <c r="IB768" s="473"/>
      <c r="IC768" s="471"/>
      <c r="ID768" s="471"/>
      <c r="IE768" s="471"/>
      <c r="IF768" s="478"/>
      <c r="IG768" s="449"/>
      <c r="IH768" s="449"/>
      <c r="II768" s="473"/>
      <c r="IJ768" s="471"/>
      <c r="IK768" s="471"/>
      <c r="IL768" s="471"/>
      <c r="IM768" s="478"/>
      <c r="IN768" s="449"/>
      <c r="IO768" s="449"/>
      <c r="IP768" s="473"/>
      <c r="IQ768" s="471"/>
      <c r="IR768" s="471"/>
      <c r="IS768" s="471"/>
      <c r="IT768" s="478"/>
      <c r="IU768" s="449"/>
      <c r="IV768" s="449"/>
      <c r="IW768" s="473"/>
      <c r="IX768" s="471"/>
      <c r="IY768" s="471"/>
      <c r="IZ768" s="471"/>
      <c r="JA768" s="478"/>
      <c r="JB768" s="449"/>
      <c r="JC768" s="449"/>
      <c r="JD768" s="473"/>
      <c r="JE768" s="471"/>
      <c r="JF768" s="471"/>
      <c r="JG768" s="471"/>
      <c r="JH768" s="478"/>
      <c r="JI768" s="449"/>
      <c r="JJ768" s="449"/>
      <c r="JK768" s="473"/>
      <c r="JL768" s="471"/>
      <c r="JM768" s="471"/>
      <c r="JN768" s="471"/>
      <c r="JO768" s="478"/>
      <c r="JP768" s="449"/>
      <c r="JQ768" s="449"/>
      <c r="JR768" s="473"/>
      <c r="JS768" s="471"/>
      <c r="JT768" s="471"/>
      <c r="JU768" s="471"/>
      <c r="JV768" s="478"/>
      <c r="JW768" s="449"/>
      <c r="JX768" s="449"/>
      <c r="JY768" s="473"/>
      <c r="JZ768" s="471"/>
      <c r="KA768" s="471"/>
      <c r="KB768" s="471"/>
      <c r="KC768" s="478"/>
      <c r="KD768" s="449"/>
      <c r="KE768" s="449"/>
      <c r="KF768" s="473"/>
      <c r="KG768" s="471"/>
      <c r="KH768" s="471"/>
      <c r="KI768" s="471"/>
      <c r="KJ768" s="478"/>
      <c r="KK768" s="449"/>
      <c r="KL768" s="449"/>
      <c r="KM768" s="473"/>
      <c r="KN768" s="471"/>
      <c r="KO768" s="471"/>
      <c r="KP768" s="471"/>
      <c r="KQ768" s="478"/>
      <c r="KR768" s="449"/>
      <c r="KS768" s="449"/>
      <c r="KT768" s="473"/>
      <c r="KU768" s="471"/>
      <c r="KV768" s="471"/>
      <c r="KW768" s="471"/>
      <c r="KX768" s="478"/>
      <c r="KY768" s="449"/>
      <c r="KZ768" s="449"/>
      <c r="LA768" s="473"/>
      <c r="LB768" s="471"/>
      <c r="LC768" s="471"/>
      <c r="LD768" s="471"/>
      <c r="LE768" s="478"/>
      <c r="LF768" s="449"/>
      <c r="LG768" s="449"/>
      <c r="LH768" s="473"/>
      <c r="LI768" s="471"/>
      <c r="LJ768" s="471"/>
      <c r="LK768" s="471"/>
      <c r="LL768" s="478"/>
      <c r="LM768" s="449"/>
      <c r="LN768" s="449"/>
      <c r="LO768" s="473"/>
      <c r="LP768" s="471"/>
      <c r="LQ768" s="471"/>
      <c r="LR768" s="471"/>
      <c r="LS768" s="478"/>
      <c r="LT768" s="449"/>
      <c r="LU768" s="449"/>
      <c r="LV768" s="473"/>
      <c r="LW768" s="471"/>
      <c r="LX768" s="471"/>
      <c r="LY768" s="471"/>
      <c r="LZ768" s="478"/>
      <c r="MA768" s="449"/>
      <c r="MB768" s="449"/>
      <c r="MC768" s="473"/>
      <c r="MD768" s="471"/>
      <c r="ME768" s="471"/>
      <c r="MF768" s="471"/>
      <c r="MG768" s="478"/>
      <c r="MH768" s="449"/>
      <c r="MI768" s="449"/>
      <c r="MJ768" s="473"/>
      <c r="MK768" s="471"/>
      <c r="ML768" s="471"/>
      <c r="MM768" s="471"/>
      <c r="MN768" s="478"/>
    </row>
    <row r="769" spans="2:352" hidden="1">
      <c r="B769" s="333">
        <v>530</v>
      </c>
      <c r="C769" s="449"/>
      <c r="D769" s="449"/>
      <c r="E769" s="473"/>
      <c r="F769" s="471"/>
      <c r="G769" s="471"/>
      <c r="H769" s="471"/>
      <c r="I769" s="478"/>
      <c r="J769" s="449"/>
      <c r="K769" s="449"/>
      <c r="L769" s="473"/>
      <c r="M769" s="471"/>
      <c r="N769" s="471"/>
      <c r="O769" s="471"/>
      <c r="P769" s="478"/>
      <c r="Q769" s="449"/>
      <c r="R769" s="449"/>
      <c r="S769" s="473"/>
      <c r="T769" s="471"/>
      <c r="U769" s="471"/>
      <c r="V769" s="471"/>
      <c r="W769" s="478"/>
      <c r="X769" s="449"/>
      <c r="Y769" s="449"/>
      <c r="Z769" s="473"/>
      <c r="AA769" s="471"/>
      <c r="AB769" s="471"/>
      <c r="AC769" s="471"/>
      <c r="AD769" s="478"/>
      <c r="AE769" s="449"/>
      <c r="AF769" s="449"/>
      <c r="AG769" s="473"/>
      <c r="AH769" s="471"/>
      <c r="AI769" s="471"/>
      <c r="AJ769" s="471"/>
      <c r="AK769" s="478"/>
      <c r="AL769" s="449"/>
      <c r="AM769" s="449"/>
      <c r="AN769" s="473"/>
      <c r="AO769" s="471"/>
      <c r="AP769" s="471"/>
      <c r="AQ769" s="471"/>
      <c r="AR769" s="478"/>
      <c r="AS769" s="449"/>
      <c r="AT769" s="449"/>
      <c r="AU769" s="473"/>
      <c r="AV769" s="471"/>
      <c r="AW769" s="471"/>
      <c r="AX769" s="471"/>
      <c r="AY769" s="478"/>
      <c r="AZ769" s="449"/>
      <c r="BA769" s="449"/>
      <c r="BB769" s="473"/>
      <c r="BC769" s="471"/>
      <c r="BD769" s="471"/>
      <c r="BE769" s="471"/>
      <c r="BF769" s="478"/>
      <c r="BG769" s="449"/>
      <c r="BH769" s="449"/>
      <c r="BI769" s="473"/>
      <c r="BJ769" s="471"/>
      <c r="BK769" s="471"/>
      <c r="BL769" s="471"/>
      <c r="BM769" s="478"/>
      <c r="BN769" s="449"/>
      <c r="BO769" s="449"/>
      <c r="BP769" s="473"/>
      <c r="BQ769" s="471"/>
      <c r="BR769" s="471"/>
      <c r="BS769" s="471"/>
      <c r="BT769" s="478"/>
      <c r="BU769" s="449"/>
      <c r="BV769" s="449"/>
      <c r="BW769" s="473"/>
      <c r="BX769" s="471"/>
      <c r="BY769" s="471"/>
      <c r="BZ769" s="471"/>
      <c r="CA769" s="478"/>
      <c r="CB769" s="449"/>
      <c r="CC769" s="449"/>
      <c r="CD769" s="473"/>
      <c r="CE769" s="471"/>
      <c r="CF769" s="471"/>
      <c r="CG769" s="471"/>
      <c r="CH769" s="478"/>
      <c r="CI769" s="449"/>
      <c r="CJ769" s="449"/>
      <c r="CK769" s="473"/>
      <c r="CL769" s="471"/>
      <c r="CM769" s="471"/>
      <c r="CN769" s="471"/>
      <c r="CO769" s="478"/>
      <c r="CP769" s="449"/>
      <c r="CQ769" s="449"/>
      <c r="CR769" s="473"/>
      <c r="CS769" s="471"/>
      <c r="CT769" s="471"/>
      <c r="CU769" s="471"/>
      <c r="CV769" s="478"/>
      <c r="CW769" s="449"/>
      <c r="CX769" s="449"/>
      <c r="CY769" s="473"/>
      <c r="CZ769" s="471"/>
      <c r="DA769" s="471"/>
      <c r="DB769" s="471"/>
      <c r="DC769" s="478"/>
      <c r="DD769" s="449"/>
      <c r="DE769" s="449"/>
      <c r="DF769" s="473"/>
      <c r="DG769" s="471"/>
      <c r="DH769" s="471"/>
      <c r="DI769" s="471"/>
      <c r="DJ769" s="478"/>
      <c r="DK769" s="449"/>
      <c r="DL769" s="449"/>
      <c r="DM769" s="473"/>
      <c r="DN769" s="471"/>
      <c r="DO769" s="471"/>
      <c r="DP769" s="471"/>
      <c r="DQ769" s="478"/>
      <c r="DR769" s="449"/>
      <c r="DS769" s="449"/>
      <c r="DT769" s="473"/>
      <c r="DU769" s="471"/>
      <c r="DV769" s="471"/>
      <c r="DW769" s="471"/>
      <c r="DX769" s="478"/>
      <c r="DY769" s="449"/>
      <c r="DZ769" s="449"/>
      <c r="EA769" s="473"/>
      <c r="EB769" s="471"/>
      <c r="EC769" s="471"/>
      <c r="ED769" s="471"/>
      <c r="EE769" s="478"/>
      <c r="EF769" s="449"/>
      <c r="EG769" s="449"/>
      <c r="EH769" s="473"/>
      <c r="EI769" s="471"/>
      <c r="EJ769" s="471"/>
      <c r="EK769" s="471"/>
      <c r="EL769" s="478"/>
      <c r="EM769" s="449"/>
      <c r="EN769" s="449"/>
      <c r="EO769" s="473"/>
      <c r="EP769" s="471"/>
      <c r="EQ769" s="471"/>
      <c r="ER769" s="471"/>
      <c r="ES769" s="478"/>
      <c r="ET769" s="449"/>
      <c r="EU769" s="449"/>
      <c r="EV769" s="473"/>
      <c r="EW769" s="471"/>
      <c r="EX769" s="471"/>
      <c r="EY769" s="471"/>
      <c r="EZ769" s="478"/>
      <c r="FA769" s="449"/>
      <c r="FB769" s="449"/>
      <c r="FC769" s="473"/>
      <c r="FD769" s="471"/>
      <c r="FE769" s="471"/>
      <c r="FF769" s="471"/>
      <c r="FG769" s="478"/>
      <c r="FH769" s="449"/>
      <c r="FI769" s="449"/>
      <c r="FJ769" s="473"/>
      <c r="FK769" s="471"/>
      <c r="FL769" s="471"/>
      <c r="FM769" s="471"/>
      <c r="FN769" s="478"/>
      <c r="FO769" s="449"/>
      <c r="FP769" s="449"/>
      <c r="FQ769" s="473"/>
      <c r="FR769" s="471"/>
      <c r="FS769" s="471"/>
      <c r="FT769" s="471"/>
      <c r="FU769" s="478"/>
      <c r="FV769" s="449"/>
      <c r="FW769" s="449"/>
      <c r="FX769" s="473"/>
      <c r="FY769" s="471"/>
      <c r="FZ769" s="471"/>
      <c r="GA769" s="471"/>
      <c r="GB769" s="478"/>
      <c r="GC769" s="449"/>
      <c r="GD769" s="449"/>
      <c r="GE769" s="473"/>
      <c r="GF769" s="471"/>
      <c r="GG769" s="471"/>
      <c r="GH769" s="471"/>
      <c r="GI769" s="478"/>
      <c r="GJ769" s="449"/>
      <c r="GK769" s="449"/>
      <c r="GL769" s="473"/>
      <c r="GM769" s="471"/>
      <c r="GN769" s="471"/>
      <c r="GO769" s="471"/>
      <c r="GP769" s="478"/>
      <c r="GQ769" s="449"/>
      <c r="GR769" s="449"/>
      <c r="GS769" s="473"/>
      <c r="GT769" s="471"/>
      <c r="GU769" s="471"/>
      <c r="GV769" s="471"/>
      <c r="GW769" s="478"/>
      <c r="GX769" s="449"/>
      <c r="GY769" s="449"/>
      <c r="GZ769" s="473"/>
      <c r="HA769" s="471"/>
      <c r="HB769" s="471"/>
      <c r="HC769" s="471"/>
      <c r="HD769" s="478"/>
      <c r="HE769" s="449"/>
      <c r="HF769" s="449"/>
      <c r="HG769" s="473"/>
      <c r="HH769" s="471"/>
      <c r="HI769" s="471"/>
      <c r="HJ769" s="471"/>
      <c r="HK769" s="478"/>
      <c r="HL769" s="449"/>
      <c r="HM769" s="449"/>
      <c r="HN769" s="473"/>
      <c r="HO769" s="471"/>
      <c r="HP769" s="471"/>
      <c r="HQ769" s="471"/>
      <c r="HR769" s="478"/>
      <c r="HS769" s="449"/>
      <c r="HT769" s="449"/>
      <c r="HU769" s="473"/>
      <c r="HV769" s="471"/>
      <c r="HW769" s="471"/>
      <c r="HX769" s="471"/>
      <c r="HY769" s="478"/>
      <c r="HZ769" s="449"/>
      <c r="IA769" s="449"/>
      <c r="IB769" s="473"/>
      <c r="IC769" s="471"/>
      <c r="ID769" s="471"/>
      <c r="IE769" s="471"/>
      <c r="IF769" s="478"/>
      <c r="IG769" s="449"/>
      <c r="IH769" s="449"/>
      <c r="II769" s="473"/>
      <c r="IJ769" s="471"/>
      <c r="IK769" s="471"/>
      <c r="IL769" s="471"/>
      <c r="IM769" s="478"/>
      <c r="IN769" s="449"/>
      <c r="IO769" s="449"/>
      <c r="IP769" s="473"/>
      <c r="IQ769" s="471"/>
      <c r="IR769" s="471"/>
      <c r="IS769" s="471"/>
      <c r="IT769" s="478"/>
      <c r="IU769" s="449"/>
      <c r="IV769" s="449"/>
      <c r="IW769" s="473"/>
      <c r="IX769" s="471"/>
      <c r="IY769" s="471"/>
      <c r="IZ769" s="471"/>
      <c r="JA769" s="478"/>
      <c r="JB769" s="449"/>
      <c r="JC769" s="449"/>
      <c r="JD769" s="473"/>
      <c r="JE769" s="471"/>
      <c r="JF769" s="471"/>
      <c r="JG769" s="471"/>
      <c r="JH769" s="478"/>
      <c r="JI769" s="449"/>
      <c r="JJ769" s="449"/>
      <c r="JK769" s="473"/>
      <c r="JL769" s="471"/>
      <c r="JM769" s="471"/>
      <c r="JN769" s="471"/>
      <c r="JO769" s="478"/>
      <c r="JP769" s="449"/>
      <c r="JQ769" s="449"/>
      <c r="JR769" s="473"/>
      <c r="JS769" s="471"/>
      <c r="JT769" s="471"/>
      <c r="JU769" s="471"/>
      <c r="JV769" s="478"/>
      <c r="JW769" s="449"/>
      <c r="JX769" s="449"/>
      <c r="JY769" s="473"/>
      <c r="JZ769" s="471"/>
      <c r="KA769" s="471"/>
      <c r="KB769" s="471"/>
      <c r="KC769" s="478"/>
      <c r="KD769" s="449"/>
      <c r="KE769" s="449"/>
      <c r="KF769" s="473"/>
      <c r="KG769" s="471"/>
      <c r="KH769" s="471"/>
      <c r="KI769" s="471"/>
      <c r="KJ769" s="478"/>
      <c r="KK769" s="449"/>
      <c r="KL769" s="449"/>
      <c r="KM769" s="473"/>
      <c r="KN769" s="471"/>
      <c r="KO769" s="471"/>
      <c r="KP769" s="471"/>
      <c r="KQ769" s="478"/>
      <c r="KR769" s="449"/>
      <c r="KS769" s="449"/>
      <c r="KT769" s="473"/>
      <c r="KU769" s="471"/>
      <c r="KV769" s="471"/>
      <c r="KW769" s="471"/>
      <c r="KX769" s="478"/>
      <c r="KY769" s="449"/>
      <c r="KZ769" s="449"/>
      <c r="LA769" s="473"/>
      <c r="LB769" s="471"/>
      <c r="LC769" s="471"/>
      <c r="LD769" s="471"/>
      <c r="LE769" s="478"/>
      <c r="LF769" s="449"/>
      <c r="LG769" s="449"/>
      <c r="LH769" s="473"/>
      <c r="LI769" s="471"/>
      <c r="LJ769" s="471"/>
      <c r="LK769" s="471"/>
      <c r="LL769" s="478"/>
      <c r="LM769" s="449"/>
      <c r="LN769" s="449"/>
      <c r="LO769" s="473"/>
      <c r="LP769" s="471"/>
      <c r="LQ769" s="471"/>
      <c r="LR769" s="471"/>
      <c r="LS769" s="478"/>
      <c r="LT769" s="449"/>
      <c r="LU769" s="449"/>
      <c r="LV769" s="473"/>
      <c r="LW769" s="471"/>
      <c r="LX769" s="471"/>
      <c r="LY769" s="471"/>
      <c r="LZ769" s="478"/>
      <c r="MA769" s="449"/>
      <c r="MB769" s="449"/>
      <c r="MC769" s="473"/>
      <c r="MD769" s="471"/>
      <c r="ME769" s="471"/>
      <c r="MF769" s="471"/>
      <c r="MG769" s="478"/>
      <c r="MH769" s="449"/>
      <c r="MI769" s="449"/>
      <c r="MJ769" s="473"/>
      <c r="MK769" s="471"/>
      <c r="ML769" s="471"/>
      <c r="MM769" s="471"/>
      <c r="MN769" s="478"/>
    </row>
    <row r="770" spans="2:352" hidden="1">
      <c r="B770" s="333">
        <v>531</v>
      </c>
      <c r="C770" s="449"/>
      <c r="D770" s="449"/>
      <c r="E770" s="473"/>
      <c r="F770" s="471"/>
      <c r="G770" s="471"/>
      <c r="H770" s="471"/>
      <c r="I770" s="478"/>
      <c r="J770" s="449"/>
      <c r="K770" s="449"/>
      <c r="L770" s="473"/>
      <c r="M770" s="471"/>
      <c r="N770" s="471"/>
      <c r="O770" s="471"/>
      <c r="P770" s="478"/>
      <c r="Q770" s="449"/>
      <c r="R770" s="449"/>
      <c r="S770" s="473"/>
      <c r="T770" s="471"/>
      <c r="U770" s="471"/>
      <c r="V770" s="471"/>
      <c r="W770" s="478"/>
      <c r="X770" s="449"/>
      <c r="Y770" s="449"/>
      <c r="Z770" s="473"/>
      <c r="AA770" s="471"/>
      <c r="AB770" s="471"/>
      <c r="AC770" s="471"/>
      <c r="AD770" s="478"/>
      <c r="AE770" s="449"/>
      <c r="AF770" s="449"/>
      <c r="AG770" s="473"/>
      <c r="AH770" s="471"/>
      <c r="AI770" s="471"/>
      <c r="AJ770" s="471"/>
      <c r="AK770" s="478"/>
      <c r="AL770" s="449"/>
      <c r="AM770" s="449"/>
      <c r="AN770" s="473"/>
      <c r="AO770" s="471"/>
      <c r="AP770" s="471"/>
      <c r="AQ770" s="471"/>
      <c r="AR770" s="478"/>
      <c r="AS770" s="449"/>
      <c r="AT770" s="449"/>
      <c r="AU770" s="473"/>
      <c r="AV770" s="471"/>
      <c r="AW770" s="471"/>
      <c r="AX770" s="471"/>
      <c r="AY770" s="478"/>
      <c r="AZ770" s="449"/>
      <c r="BA770" s="449"/>
      <c r="BB770" s="473"/>
      <c r="BC770" s="471"/>
      <c r="BD770" s="471"/>
      <c r="BE770" s="471"/>
      <c r="BF770" s="478"/>
      <c r="BG770" s="449"/>
      <c r="BH770" s="449"/>
      <c r="BI770" s="473"/>
      <c r="BJ770" s="471"/>
      <c r="BK770" s="471"/>
      <c r="BL770" s="471"/>
      <c r="BM770" s="478"/>
      <c r="BN770" s="449"/>
      <c r="BO770" s="449"/>
      <c r="BP770" s="473"/>
      <c r="BQ770" s="471"/>
      <c r="BR770" s="471"/>
      <c r="BS770" s="471"/>
      <c r="BT770" s="478"/>
      <c r="BU770" s="449"/>
      <c r="BV770" s="449"/>
      <c r="BW770" s="473"/>
      <c r="BX770" s="471"/>
      <c r="BY770" s="471"/>
      <c r="BZ770" s="471"/>
      <c r="CA770" s="478"/>
      <c r="CB770" s="449"/>
      <c r="CC770" s="449"/>
      <c r="CD770" s="473"/>
      <c r="CE770" s="471"/>
      <c r="CF770" s="471"/>
      <c r="CG770" s="471"/>
      <c r="CH770" s="478"/>
      <c r="CI770" s="449"/>
      <c r="CJ770" s="449"/>
      <c r="CK770" s="473"/>
      <c r="CL770" s="471"/>
      <c r="CM770" s="471"/>
      <c r="CN770" s="471"/>
      <c r="CO770" s="478"/>
      <c r="CP770" s="449"/>
      <c r="CQ770" s="449"/>
      <c r="CR770" s="473"/>
      <c r="CS770" s="471"/>
      <c r="CT770" s="471"/>
      <c r="CU770" s="471"/>
      <c r="CV770" s="478"/>
      <c r="CW770" s="449"/>
      <c r="CX770" s="449"/>
      <c r="CY770" s="473"/>
      <c r="CZ770" s="471"/>
      <c r="DA770" s="471"/>
      <c r="DB770" s="471"/>
      <c r="DC770" s="478"/>
      <c r="DD770" s="449"/>
      <c r="DE770" s="449"/>
      <c r="DF770" s="473"/>
      <c r="DG770" s="471"/>
      <c r="DH770" s="471"/>
      <c r="DI770" s="471"/>
      <c r="DJ770" s="478"/>
      <c r="DK770" s="449"/>
      <c r="DL770" s="449"/>
      <c r="DM770" s="473"/>
      <c r="DN770" s="471"/>
      <c r="DO770" s="471"/>
      <c r="DP770" s="471"/>
      <c r="DQ770" s="478"/>
      <c r="DR770" s="449"/>
      <c r="DS770" s="449"/>
      <c r="DT770" s="473"/>
      <c r="DU770" s="471"/>
      <c r="DV770" s="471"/>
      <c r="DW770" s="471"/>
      <c r="DX770" s="478"/>
      <c r="DY770" s="449"/>
      <c r="DZ770" s="449"/>
      <c r="EA770" s="473"/>
      <c r="EB770" s="471"/>
      <c r="EC770" s="471"/>
      <c r="ED770" s="471"/>
      <c r="EE770" s="478"/>
      <c r="EF770" s="449"/>
      <c r="EG770" s="449"/>
      <c r="EH770" s="473"/>
      <c r="EI770" s="471"/>
      <c r="EJ770" s="471"/>
      <c r="EK770" s="471"/>
      <c r="EL770" s="478"/>
      <c r="EM770" s="449"/>
      <c r="EN770" s="449"/>
      <c r="EO770" s="473"/>
      <c r="EP770" s="471"/>
      <c r="EQ770" s="471"/>
      <c r="ER770" s="471"/>
      <c r="ES770" s="478"/>
      <c r="ET770" s="449"/>
      <c r="EU770" s="449"/>
      <c r="EV770" s="473"/>
      <c r="EW770" s="471"/>
      <c r="EX770" s="471"/>
      <c r="EY770" s="471"/>
      <c r="EZ770" s="478"/>
      <c r="FA770" s="449"/>
      <c r="FB770" s="449"/>
      <c r="FC770" s="473"/>
      <c r="FD770" s="471"/>
      <c r="FE770" s="471"/>
      <c r="FF770" s="471"/>
      <c r="FG770" s="478"/>
      <c r="FH770" s="449"/>
      <c r="FI770" s="449"/>
      <c r="FJ770" s="473"/>
      <c r="FK770" s="471"/>
      <c r="FL770" s="471"/>
      <c r="FM770" s="471"/>
      <c r="FN770" s="478"/>
      <c r="FO770" s="449"/>
      <c r="FP770" s="449"/>
      <c r="FQ770" s="473"/>
      <c r="FR770" s="471"/>
      <c r="FS770" s="471"/>
      <c r="FT770" s="471"/>
      <c r="FU770" s="478"/>
      <c r="FV770" s="449"/>
      <c r="FW770" s="449"/>
      <c r="FX770" s="473"/>
      <c r="FY770" s="471"/>
      <c r="FZ770" s="471"/>
      <c r="GA770" s="471"/>
      <c r="GB770" s="478"/>
      <c r="GC770" s="449"/>
      <c r="GD770" s="449"/>
      <c r="GE770" s="473"/>
      <c r="GF770" s="471"/>
      <c r="GG770" s="471"/>
      <c r="GH770" s="471"/>
      <c r="GI770" s="478"/>
      <c r="GJ770" s="449"/>
      <c r="GK770" s="449"/>
      <c r="GL770" s="473"/>
      <c r="GM770" s="471"/>
      <c r="GN770" s="471"/>
      <c r="GO770" s="471"/>
      <c r="GP770" s="478"/>
      <c r="GQ770" s="449"/>
      <c r="GR770" s="449"/>
      <c r="GS770" s="473"/>
      <c r="GT770" s="471"/>
      <c r="GU770" s="471"/>
      <c r="GV770" s="471"/>
      <c r="GW770" s="478"/>
      <c r="GX770" s="449"/>
      <c r="GY770" s="449"/>
      <c r="GZ770" s="473"/>
      <c r="HA770" s="471"/>
      <c r="HB770" s="471"/>
      <c r="HC770" s="471"/>
      <c r="HD770" s="478"/>
      <c r="HE770" s="449"/>
      <c r="HF770" s="449"/>
      <c r="HG770" s="473"/>
      <c r="HH770" s="471"/>
      <c r="HI770" s="471"/>
      <c r="HJ770" s="471"/>
      <c r="HK770" s="478"/>
      <c r="HL770" s="449"/>
      <c r="HM770" s="449"/>
      <c r="HN770" s="473"/>
      <c r="HO770" s="471"/>
      <c r="HP770" s="471"/>
      <c r="HQ770" s="471"/>
      <c r="HR770" s="478"/>
      <c r="HS770" s="449"/>
      <c r="HT770" s="449"/>
      <c r="HU770" s="473"/>
      <c r="HV770" s="471"/>
      <c r="HW770" s="471"/>
      <c r="HX770" s="471"/>
      <c r="HY770" s="478"/>
      <c r="HZ770" s="449"/>
      <c r="IA770" s="449"/>
      <c r="IB770" s="473"/>
      <c r="IC770" s="471"/>
      <c r="ID770" s="471"/>
      <c r="IE770" s="471"/>
      <c r="IF770" s="478"/>
      <c r="IG770" s="449"/>
      <c r="IH770" s="449"/>
      <c r="II770" s="473"/>
      <c r="IJ770" s="471"/>
      <c r="IK770" s="471"/>
      <c r="IL770" s="471"/>
      <c r="IM770" s="478"/>
      <c r="IN770" s="449"/>
      <c r="IO770" s="449"/>
      <c r="IP770" s="473"/>
      <c r="IQ770" s="471"/>
      <c r="IR770" s="471"/>
      <c r="IS770" s="471"/>
      <c r="IT770" s="478"/>
      <c r="IU770" s="449"/>
      <c r="IV770" s="449"/>
      <c r="IW770" s="473"/>
      <c r="IX770" s="471"/>
      <c r="IY770" s="471"/>
      <c r="IZ770" s="471"/>
      <c r="JA770" s="478"/>
      <c r="JB770" s="449"/>
      <c r="JC770" s="449"/>
      <c r="JD770" s="473"/>
      <c r="JE770" s="471"/>
      <c r="JF770" s="471"/>
      <c r="JG770" s="471"/>
      <c r="JH770" s="478"/>
      <c r="JI770" s="449"/>
      <c r="JJ770" s="449"/>
      <c r="JK770" s="473"/>
      <c r="JL770" s="471"/>
      <c r="JM770" s="471"/>
      <c r="JN770" s="471"/>
      <c r="JO770" s="478"/>
      <c r="JP770" s="449"/>
      <c r="JQ770" s="449"/>
      <c r="JR770" s="473"/>
      <c r="JS770" s="471"/>
      <c r="JT770" s="471"/>
      <c r="JU770" s="471"/>
      <c r="JV770" s="478"/>
      <c r="JW770" s="449"/>
      <c r="JX770" s="449"/>
      <c r="JY770" s="473"/>
      <c r="JZ770" s="471"/>
      <c r="KA770" s="471"/>
      <c r="KB770" s="471"/>
      <c r="KC770" s="478"/>
      <c r="KD770" s="449"/>
      <c r="KE770" s="449"/>
      <c r="KF770" s="473"/>
      <c r="KG770" s="471"/>
      <c r="KH770" s="471"/>
      <c r="KI770" s="471"/>
      <c r="KJ770" s="478"/>
      <c r="KK770" s="449"/>
      <c r="KL770" s="449"/>
      <c r="KM770" s="473"/>
      <c r="KN770" s="471"/>
      <c r="KO770" s="471"/>
      <c r="KP770" s="471"/>
      <c r="KQ770" s="478"/>
      <c r="KR770" s="449"/>
      <c r="KS770" s="449"/>
      <c r="KT770" s="473"/>
      <c r="KU770" s="471"/>
      <c r="KV770" s="471"/>
      <c r="KW770" s="471"/>
      <c r="KX770" s="478"/>
      <c r="KY770" s="449"/>
      <c r="KZ770" s="449"/>
      <c r="LA770" s="473"/>
      <c r="LB770" s="471"/>
      <c r="LC770" s="471"/>
      <c r="LD770" s="471"/>
      <c r="LE770" s="478"/>
      <c r="LF770" s="449"/>
      <c r="LG770" s="449"/>
      <c r="LH770" s="473"/>
      <c r="LI770" s="471"/>
      <c r="LJ770" s="471"/>
      <c r="LK770" s="471"/>
      <c r="LL770" s="478"/>
      <c r="LM770" s="449"/>
      <c r="LN770" s="449"/>
      <c r="LO770" s="473"/>
      <c r="LP770" s="471"/>
      <c r="LQ770" s="471"/>
      <c r="LR770" s="471"/>
      <c r="LS770" s="478"/>
      <c r="LT770" s="449"/>
      <c r="LU770" s="449"/>
      <c r="LV770" s="473"/>
      <c r="LW770" s="471"/>
      <c r="LX770" s="471"/>
      <c r="LY770" s="471"/>
      <c r="LZ770" s="478"/>
      <c r="MA770" s="449"/>
      <c r="MB770" s="449"/>
      <c r="MC770" s="473"/>
      <c r="MD770" s="471"/>
      <c r="ME770" s="471"/>
      <c r="MF770" s="471"/>
      <c r="MG770" s="478"/>
      <c r="MH770" s="449"/>
      <c r="MI770" s="449"/>
      <c r="MJ770" s="473"/>
      <c r="MK770" s="471"/>
      <c r="ML770" s="471"/>
      <c r="MM770" s="471"/>
      <c r="MN770" s="478"/>
    </row>
    <row r="771" spans="2:352" hidden="1">
      <c r="B771" s="333">
        <v>532</v>
      </c>
      <c r="C771" s="449"/>
      <c r="D771" s="449"/>
      <c r="E771" s="473"/>
      <c r="F771" s="471"/>
      <c r="G771" s="471"/>
      <c r="H771" s="471"/>
      <c r="I771" s="478"/>
      <c r="J771" s="449"/>
      <c r="K771" s="449"/>
      <c r="L771" s="473"/>
      <c r="M771" s="471"/>
      <c r="N771" s="471"/>
      <c r="O771" s="471"/>
      <c r="P771" s="478"/>
      <c r="Q771" s="449"/>
      <c r="R771" s="449"/>
      <c r="S771" s="473"/>
      <c r="T771" s="471"/>
      <c r="U771" s="471"/>
      <c r="V771" s="471"/>
      <c r="W771" s="478"/>
      <c r="X771" s="449"/>
      <c r="Y771" s="449"/>
      <c r="Z771" s="473"/>
      <c r="AA771" s="471"/>
      <c r="AB771" s="471"/>
      <c r="AC771" s="471"/>
      <c r="AD771" s="478"/>
      <c r="AE771" s="449"/>
      <c r="AF771" s="449"/>
      <c r="AG771" s="473"/>
      <c r="AH771" s="471"/>
      <c r="AI771" s="471"/>
      <c r="AJ771" s="471"/>
      <c r="AK771" s="478"/>
      <c r="AL771" s="449"/>
      <c r="AM771" s="449"/>
      <c r="AN771" s="473"/>
      <c r="AO771" s="471"/>
      <c r="AP771" s="471"/>
      <c r="AQ771" s="471"/>
      <c r="AR771" s="478"/>
      <c r="AS771" s="449"/>
      <c r="AT771" s="449"/>
      <c r="AU771" s="473"/>
      <c r="AV771" s="471"/>
      <c r="AW771" s="471"/>
      <c r="AX771" s="471"/>
      <c r="AY771" s="478"/>
      <c r="AZ771" s="449"/>
      <c r="BA771" s="449"/>
      <c r="BB771" s="473"/>
      <c r="BC771" s="471"/>
      <c r="BD771" s="471"/>
      <c r="BE771" s="471"/>
      <c r="BF771" s="478"/>
      <c r="BG771" s="449"/>
      <c r="BH771" s="449"/>
      <c r="BI771" s="473"/>
      <c r="BJ771" s="471"/>
      <c r="BK771" s="471"/>
      <c r="BL771" s="471"/>
      <c r="BM771" s="478"/>
      <c r="BN771" s="449"/>
      <c r="BO771" s="449"/>
      <c r="BP771" s="473"/>
      <c r="BQ771" s="471"/>
      <c r="BR771" s="471"/>
      <c r="BS771" s="471"/>
      <c r="BT771" s="478"/>
      <c r="BU771" s="449"/>
      <c r="BV771" s="449"/>
      <c r="BW771" s="473"/>
      <c r="BX771" s="471"/>
      <c r="BY771" s="471"/>
      <c r="BZ771" s="471"/>
      <c r="CA771" s="478"/>
      <c r="CB771" s="449"/>
      <c r="CC771" s="449"/>
      <c r="CD771" s="473"/>
      <c r="CE771" s="471"/>
      <c r="CF771" s="471"/>
      <c r="CG771" s="471"/>
      <c r="CH771" s="478"/>
      <c r="CI771" s="449"/>
      <c r="CJ771" s="449"/>
      <c r="CK771" s="473"/>
      <c r="CL771" s="471"/>
      <c r="CM771" s="471"/>
      <c r="CN771" s="471"/>
      <c r="CO771" s="478"/>
      <c r="CP771" s="449"/>
      <c r="CQ771" s="449"/>
      <c r="CR771" s="473"/>
      <c r="CS771" s="471"/>
      <c r="CT771" s="471"/>
      <c r="CU771" s="471"/>
      <c r="CV771" s="478"/>
      <c r="CW771" s="449"/>
      <c r="CX771" s="449"/>
      <c r="CY771" s="473"/>
      <c r="CZ771" s="471"/>
      <c r="DA771" s="471"/>
      <c r="DB771" s="471"/>
      <c r="DC771" s="478"/>
      <c r="DD771" s="449"/>
      <c r="DE771" s="449"/>
      <c r="DF771" s="473"/>
      <c r="DG771" s="471"/>
      <c r="DH771" s="471"/>
      <c r="DI771" s="471"/>
      <c r="DJ771" s="478"/>
      <c r="DK771" s="449"/>
      <c r="DL771" s="449"/>
      <c r="DM771" s="473"/>
      <c r="DN771" s="471"/>
      <c r="DO771" s="471"/>
      <c r="DP771" s="471"/>
      <c r="DQ771" s="478"/>
      <c r="DR771" s="449"/>
      <c r="DS771" s="449"/>
      <c r="DT771" s="473"/>
      <c r="DU771" s="471"/>
      <c r="DV771" s="471"/>
      <c r="DW771" s="471"/>
      <c r="DX771" s="478"/>
      <c r="DY771" s="449"/>
      <c r="DZ771" s="449"/>
      <c r="EA771" s="473"/>
      <c r="EB771" s="471"/>
      <c r="EC771" s="471"/>
      <c r="ED771" s="471"/>
      <c r="EE771" s="478"/>
      <c r="EF771" s="449"/>
      <c r="EG771" s="449"/>
      <c r="EH771" s="473"/>
      <c r="EI771" s="471"/>
      <c r="EJ771" s="471"/>
      <c r="EK771" s="471"/>
      <c r="EL771" s="478"/>
      <c r="EM771" s="449"/>
      <c r="EN771" s="449"/>
      <c r="EO771" s="473"/>
      <c r="EP771" s="471"/>
      <c r="EQ771" s="471"/>
      <c r="ER771" s="471"/>
      <c r="ES771" s="478"/>
      <c r="ET771" s="449"/>
      <c r="EU771" s="449"/>
      <c r="EV771" s="473"/>
      <c r="EW771" s="471"/>
      <c r="EX771" s="471"/>
      <c r="EY771" s="471"/>
      <c r="EZ771" s="478"/>
      <c r="FA771" s="449"/>
      <c r="FB771" s="449"/>
      <c r="FC771" s="473"/>
      <c r="FD771" s="471"/>
      <c r="FE771" s="471"/>
      <c r="FF771" s="471"/>
      <c r="FG771" s="478"/>
      <c r="FH771" s="449"/>
      <c r="FI771" s="449"/>
      <c r="FJ771" s="473"/>
      <c r="FK771" s="471"/>
      <c r="FL771" s="471"/>
      <c r="FM771" s="471"/>
      <c r="FN771" s="478"/>
      <c r="FO771" s="449"/>
      <c r="FP771" s="449"/>
      <c r="FQ771" s="473"/>
      <c r="FR771" s="471"/>
      <c r="FS771" s="471"/>
      <c r="FT771" s="471"/>
      <c r="FU771" s="478"/>
      <c r="FV771" s="449"/>
      <c r="FW771" s="449"/>
      <c r="FX771" s="473"/>
      <c r="FY771" s="471"/>
      <c r="FZ771" s="471"/>
      <c r="GA771" s="471"/>
      <c r="GB771" s="478"/>
      <c r="GC771" s="449"/>
      <c r="GD771" s="449"/>
      <c r="GE771" s="473"/>
      <c r="GF771" s="471"/>
      <c r="GG771" s="471"/>
      <c r="GH771" s="471"/>
      <c r="GI771" s="478"/>
      <c r="GJ771" s="449"/>
      <c r="GK771" s="449"/>
      <c r="GL771" s="473"/>
      <c r="GM771" s="471"/>
      <c r="GN771" s="471"/>
      <c r="GO771" s="471"/>
      <c r="GP771" s="478"/>
      <c r="GQ771" s="449"/>
      <c r="GR771" s="449"/>
      <c r="GS771" s="473"/>
      <c r="GT771" s="471"/>
      <c r="GU771" s="471"/>
      <c r="GV771" s="471"/>
      <c r="GW771" s="478"/>
      <c r="GX771" s="449"/>
      <c r="GY771" s="449"/>
      <c r="GZ771" s="473"/>
      <c r="HA771" s="471"/>
      <c r="HB771" s="471"/>
      <c r="HC771" s="471"/>
      <c r="HD771" s="478"/>
      <c r="HE771" s="449"/>
      <c r="HF771" s="449"/>
      <c r="HG771" s="473"/>
      <c r="HH771" s="471"/>
      <c r="HI771" s="471"/>
      <c r="HJ771" s="471"/>
      <c r="HK771" s="478"/>
      <c r="HL771" s="449"/>
      <c r="HM771" s="449"/>
      <c r="HN771" s="473"/>
      <c r="HO771" s="471"/>
      <c r="HP771" s="471"/>
      <c r="HQ771" s="471"/>
      <c r="HR771" s="478"/>
      <c r="HS771" s="449"/>
      <c r="HT771" s="449"/>
      <c r="HU771" s="473"/>
      <c r="HV771" s="471"/>
      <c r="HW771" s="471"/>
      <c r="HX771" s="471"/>
      <c r="HY771" s="478"/>
      <c r="HZ771" s="449"/>
      <c r="IA771" s="449"/>
      <c r="IB771" s="473"/>
      <c r="IC771" s="471"/>
      <c r="ID771" s="471"/>
      <c r="IE771" s="471"/>
      <c r="IF771" s="478"/>
      <c r="IG771" s="449"/>
      <c r="IH771" s="449"/>
      <c r="II771" s="473"/>
      <c r="IJ771" s="471"/>
      <c r="IK771" s="471"/>
      <c r="IL771" s="471"/>
      <c r="IM771" s="478"/>
      <c r="IN771" s="449"/>
      <c r="IO771" s="449"/>
      <c r="IP771" s="473"/>
      <c r="IQ771" s="471"/>
      <c r="IR771" s="471"/>
      <c r="IS771" s="471"/>
      <c r="IT771" s="478"/>
      <c r="IU771" s="449"/>
      <c r="IV771" s="449"/>
      <c r="IW771" s="473"/>
      <c r="IX771" s="471"/>
      <c r="IY771" s="471"/>
      <c r="IZ771" s="471"/>
      <c r="JA771" s="478"/>
      <c r="JB771" s="449"/>
      <c r="JC771" s="449"/>
      <c r="JD771" s="473"/>
      <c r="JE771" s="471"/>
      <c r="JF771" s="471"/>
      <c r="JG771" s="471"/>
      <c r="JH771" s="478"/>
      <c r="JI771" s="449"/>
      <c r="JJ771" s="449"/>
      <c r="JK771" s="473"/>
      <c r="JL771" s="471"/>
      <c r="JM771" s="471"/>
      <c r="JN771" s="471"/>
      <c r="JO771" s="478"/>
      <c r="JP771" s="449"/>
      <c r="JQ771" s="449"/>
      <c r="JR771" s="473"/>
      <c r="JS771" s="471"/>
      <c r="JT771" s="471"/>
      <c r="JU771" s="471"/>
      <c r="JV771" s="478"/>
      <c r="JW771" s="449"/>
      <c r="JX771" s="449"/>
      <c r="JY771" s="473"/>
      <c r="JZ771" s="471"/>
      <c r="KA771" s="471"/>
      <c r="KB771" s="471"/>
      <c r="KC771" s="478"/>
      <c r="KD771" s="449"/>
      <c r="KE771" s="449"/>
      <c r="KF771" s="473"/>
      <c r="KG771" s="471"/>
      <c r="KH771" s="471"/>
      <c r="KI771" s="471"/>
      <c r="KJ771" s="478"/>
      <c r="KK771" s="449"/>
      <c r="KL771" s="449"/>
      <c r="KM771" s="473"/>
      <c r="KN771" s="471"/>
      <c r="KO771" s="471"/>
      <c r="KP771" s="471"/>
      <c r="KQ771" s="478"/>
      <c r="KR771" s="449"/>
      <c r="KS771" s="449"/>
      <c r="KT771" s="473"/>
      <c r="KU771" s="471"/>
      <c r="KV771" s="471"/>
      <c r="KW771" s="471"/>
      <c r="KX771" s="478"/>
      <c r="KY771" s="449"/>
      <c r="KZ771" s="449"/>
      <c r="LA771" s="473"/>
      <c r="LB771" s="471"/>
      <c r="LC771" s="471"/>
      <c r="LD771" s="471"/>
      <c r="LE771" s="478"/>
      <c r="LF771" s="449"/>
      <c r="LG771" s="449"/>
      <c r="LH771" s="473"/>
      <c r="LI771" s="471"/>
      <c r="LJ771" s="471"/>
      <c r="LK771" s="471"/>
      <c r="LL771" s="478"/>
      <c r="LM771" s="449"/>
      <c r="LN771" s="449"/>
      <c r="LO771" s="473"/>
      <c r="LP771" s="471"/>
      <c r="LQ771" s="471"/>
      <c r="LR771" s="471"/>
      <c r="LS771" s="478"/>
      <c r="LT771" s="449"/>
      <c r="LU771" s="449"/>
      <c r="LV771" s="473"/>
      <c r="LW771" s="471"/>
      <c r="LX771" s="471"/>
      <c r="LY771" s="471"/>
      <c r="LZ771" s="478"/>
      <c r="MA771" s="449"/>
      <c r="MB771" s="449"/>
      <c r="MC771" s="473"/>
      <c r="MD771" s="471"/>
      <c r="ME771" s="471"/>
      <c r="MF771" s="471"/>
      <c r="MG771" s="478"/>
      <c r="MH771" s="449"/>
      <c r="MI771" s="449"/>
      <c r="MJ771" s="473"/>
      <c r="MK771" s="471"/>
      <c r="ML771" s="471"/>
      <c r="MM771" s="471"/>
      <c r="MN771" s="478"/>
    </row>
    <row r="772" spans="2:352" hidden="1">
      <c r="B772" s="333">
        <v>533</v>
      </c>
      <c r="C772" s="449"/>
      <c r="D772" s="449"/>
      <c r="E772" s="473"/>
      <c r="F772" s="471"/>
      <c r="G772" s="471"/>
      <c r="H772" s="471"/>
      <c r="I772" s="478"/>
      <c r="J772" s="449"/>
      <c r="K772" s="449"/>
      <c r="L772" s="473"/>
      <c r="M772" s="471"/>
      <c r="N772" s="471"/>
      <c r="O772" s="471"/>
      <c r="P772" s="478"/>
      <c r="Q772" s="449"/>
      <c r="R772" s="449"/>
      <c r="S772" s="473"/>
      <c r="T772" s="471"/>
      <c r="U772" s="471"/>
      <c r="V772" s="471"/>
      <c r="W772" s="478"/>
      <c r="X772" s="449"/>
      <c r="Y772" s="449"/>
      <c r="Z772" s="473"/>
      <c r="AA772" s="471"/>
      <c r="AB772" s="471"/>
      <c r="AC772" s="471"/>
      <c r="AD772" s="478"/>
      <c r="AE772" s="449"/>
      <c r="AF772" s="449"/>
      <c r="AG772" s="473"/>
      <c r="AH772" s="471"/>
      <c r="AI772" s="471"/>
      <c r="AJ772" s="471"/>
      <c r="AK772" s="478"/>
      <c r="AL772" s="449"/>
      <c r="AM772" s="449"/>
      <c r="AN772" s="473"/>
      <c r="AO772" s="471"/>
      <c r="AP772" s="471"/>
      <c r="AQ772" s="471"/>
      <c r="AR772" s="478"/>
      <c r="AS772" s="449"/>
      <c r="AT772" s="449"/>
      <c r="AU772" s="473"/>
      <c r="AV772" s="471"/>
      <c r="AW772" s="471"/>
      <c r="AX772" s="471"/>
      <c r="AY772" s="478"/>
      <c r="AZ772" s="449"/>
      <c r="BA772" s="449"/>
      <c r="BB772" s="473"/>
      <c r="BC772" s="471"/>
      <c r="BD772" s="471"/>
      <c r="BE772" s="471"/>
      <c r="BF772" s="478"/>
      <c r="BG772" s="449"/>
      <c r="BH772" s="449"/>
      <c r="BI772" s="473"/>
      <c r="BJ772" s="471"/>
      <c r="BK772" s="471"/>
      <c r="BL772" s="471"/>
      <c r="BM772" s="478"/>
      <c r="BN772" s="449"/>
      <c r="BO772" s="449"/>
      <c r="BP772" s="473"/>
      <c r="BQ772" s="471"/>
      <c r="BR772" s="471"/>
      <c r="BS772" s="471"/>
      <c r="BT772" s="478"/>
      <c r="BU772" s="449"/>
      <c r="BV772" s="449"/>
      <c r="BW772" s="473"/>
      <c r="BX772" s="471"/>
      <c r="BY772" s="471"/>
      <c r="BZ772" s="471"/>
      <c r="CA772" s="478"/>
      <c r="CB772" s="449"/>
      <c r="CC772" s="449"/>
      <c r="CD772" s="473"/>
      <c r="CE772" s="471"/>
      <c r="CF772" s="471"/>
      <c r="CG772" s="471"/>
      <c r="CH772" s="478"/>
      <c r="CI772" s="449"/>
      <c r="CJ772" s="449"/>
      <c r="CK772" s="473"/>
      <c r="CL772" s="471"/>
      <c r="CM772" s="471"/>
      <c r="CN772" s="471"/>
      <c r="CO772" s="478"/>
      <c r="CP772" s="449"/>
      <c r="CQ772" s="449"/>
      <c r="CR772" s="473"/>
      <c r="CS772" s="471"/>
      <c r="CT772" s="471"/>
      <c r="CU772" s="471"/>
      <c r="CV772" s="478"/>
      <c r="CW772" s="449"/>
      <c r="CX772" s="449"/>
      <c r="CY772" s="473"/>
      <c r="CZ772" s="471"/>
      <c r="DA772" s="471"/>
      <c r="DB772" s="471"/>
      <c r="DC772" s="478"/>
      <c r="DD772" s="449"/>
      <c r="DE772" s="449"/>
      <c r="DF772" s="473"/>
      <c r="DG772" s="471"/>
      <c r="DH772" s="471"/>
      <c r="DI772" s="471"/>
      <c r="DJ772" s="478"/>
      <c r="DK772" s="449"/>
      <c r="DL772" s="449"/>
      <c r="DM772" s="473"/>
      <c r="DN772" s="471"/>
      <c r="DO772" s="471"/>
      <c r="DP772" s="471"/>
      <c r="DQ772" s="478"/>
      <c r="DR772" s="449"/>
      <c r="DS772" s="449"/>
      <c r="DT772" s="473"/>
      <c r="DU772" s="471"/>
      <c r="DV772" s="471"/>
      <c r="DW772" s="471"/>
      <c r="DX772" s="478"/>
      <c r="DY772" s="449"/>
      <c r="DZ772" s="449"/>
      <c r="EA772" s="473"/>
      <c r="EB772" s="471"/>
      <c r="EC772" s="471"/>
      <c r="ED772" s="471"/>
      <c r="EE772" s="478"/>
      <c r="EF772" s="449"/>
      <c r="EG772" s="449"/>
      <c r="EH772" s="473"/>
      <c r="EI772" s="471"/>
      <c r="EJ772" s="471"/>
      <c r="EK772" s="471"/>
      <c r="EL772" s="478"/>
      <c r="EM772" s="449"/>
      <c r="EN772" s="449"/>
      <c r="EO772" s="473"/>
      <c r="EP772" s="471"/>
      <c r="EQ772" s="471"/>
      <c r="ER772" s="471"/>
      <c r="ES772" s="478"/>
      <c r="ET772" s="449"/>
      <c r="EU772" s="449"/>
      <c r="EV772" s="473"/>
      <c r="EW772" s="471"/>
      <c r="EX772" s="471"/>
      <c r="EY772" s="471"/>
      <c r="EZ772" s="478"/>
      <c r="FA772" s="449"/>
      <c r="FB772" s="449"/>
      <c r="FC772" s="473"/>
      <c r="FD772" s="471"/>
      <c r="FE772" s="471"/>
      <c r="FF772" s="471"/>
      <c r="FG772" s="478"/>
      <c r="FH772" s="449"/>
      <c r="FI772" s="449"/>
      <c r="FJ772" s="473"/>
      <c r="FK772" s="471"/>
      <c r="FL772" s="471"/>
      <c r="FM772" s="471"/>
      <c r="FN772" s="478"/>
      <c r="FO772" s="449"/>
      <c r="FP772" s="449"/>
      <c r="FQ772" s="473"/>
      <c r="FR772" s="471"/>
      <c r="FS772" s="471"/>
      <c r="FT772" s="471"/>
      <c r="FU772" s="478"/>
      <c r="FV772" s="449"/>
      <c r="FW772" s="449"/>
      <c r="FX772" s="473"/>
      <c r="FY772" s="471"/>
      <c r="FZ772" s="471"/>
      <c r="GA772" s="471"/>
      <c r="GB772" s="478"/>
      <c r="GC772" s="449"/>
      <c r="GD772" s="449"/>
      <c r="GE772" s="473"/>
      <c r="GF772" s="471"/>
      <c r="GG772" s="471"/>
      <c r="GH772" s="471"/>
      <c r="GI772" s="478"/>
      <c r="GJ772" s="449"/>
      <c r="GK772" s="449"/>
      <c r="GL772" s="473"/>
      <c r="GM772" s="471"/>
      <c r="GN772" s="471"/>
      <c r="GO772" s="471"/>
      <c r="GP772" s="478"/>
      <c r="GQ772" s="449"/>
      <c r="GR772" s="449"/>
      <c r="GS772" s="473"/>
      <c r="GT772" s="471"/>
      <c r="GU772" s="471"/>
      <c r="GV772" s="471"/>
      <c r="GW772" s="478"/>
      <c r="GX772" s="449"/>
      <c r="GY772" s="449"/>
      <c r="GZ772" s="473"/>
      <c r="HA772" s="471"/>
      <c r="HB772" s="471"/>
      <c r="HC772" s="471"/>
      <c r="HD772" s="478"/>
      <c r="HE772" s="449"/>
      <c r="HF772" s="449"/>
      <c r="HG772" s="473"/>
      <c r="HH772" s="471"/>
      <c r="HI772" s="471"/>
      <c r="HJ772" s="471"/>
      <c r="HK772" s="478"/>
      <c r="HL772" s="449"/>
      <c r="HM772" s="449"/>
      <c r="HN772" s="473"/>
      <c r="HO772" s="471"/>
      <c r="HP772" s="471"/>
      <c r="HQ772" s="471"/>
      <c r="HR772" s="478"/>
      <c r="HS772" s="449"/>
      <c r="HT772" s="449"/>
      <c r="HU772" s="473"/>
      <c r="HV772" s="471"/>
      <c r="HW772" s="471"/>
      <c r="HX772" s="471"/>
      <c r="HY772" s="478"/>
      <c r="HZ772" s="449"/>
      <c r="IA772" s="449"/>
      <c r="IB772" s="473"/>
      <c r="IC772" s="471"/>
      <c r="ID772" s="471"/>
      <c r="IE772" s="471"/>
      <c r="IF772" s="478"/>
      <c r="IG772" s="449"/>
      <c r="IH772" s="449"/>
      <c r="II772" s="473"/>
      <c r="IJ772" s="471"/>
      <c r="IK772" s="471"/>
      <c r="IL772" s="471"/>
      <c r="IM772" s="478"/>
      <c r="IN772" s="449"/>
      <c r="IO772" s="449"/>
      <c r="IP772" s="473"/>
      <c r="IQ772" s="471"/>
      <c r="IR772" s="471"/>
      <c r="IS772" s="471"/>
      <c r="IT772" s="478"/>
      <c r="IU772" s="449"/>
      <c r="IV772" s="449"/>
      <c r="IW772" s="473"/>
      <c r="IX772" s="471"/>
      <c r="IY772" s="471"/>
      <c r="IZ772" s="471"/>
      <c r="JA772" s="478"/>
      <c r="JB772" s="449"/>
      <c r="JC772" s="449"/>
      <c r="JD772" s="473"/>
      <c r="JE772" s="471"/>
      <c r="JF772" s="471"/>
      <c r="JG772" s="471"/>
      <c r="JH772" s="478"/>
      <c r="JI772" s="449"/>
      <c r="JJ772" s="449"/>
      <c r="JK772" s="473"/>
      <c r="JL772" s="471"/>
      <c r="JM772" s="471"/>
      <c r="JN772" s="471"/>
      <c r="JO772" s="478"/>
      <c r="JP772" s="449"/>
      <c r="JQ772" s="449"/>
      <c r="JR772" s="473"/>
      <c r="JS772" s="471"/>
      <c r="JT772" s="471"/>
      <c r="JU772" s="471"/>
      <c r="JV772" s="478"/>
      <c r="JW772" s="449"/>
      <c r="JX772" s="449"/>
      <c r="JY772" s="473"/>
      <c r="JZ772" s="471"/>
      <c r="KA772" s="471"/>
      <c r="KB772" s="471"/>
      <c r="KC772" s="478"/>
      <c r="KD772" s="449"/>
      <c r="KE772" s="449"/>
      <c r="KF772" s="473"/>
      <c r="KG772" s="471"/>
      <c r="KH772" s="471"/>
      <c r="KI772" s="471"/>
      <c r="KJ772" s="478"/>
      <c r="KK772" s="449"/>
      <c r="KL772" s="449"/>
      <c r="KM772" s="473"/>
      <c r="KN772" s="471"/>
      <c r="KO772" s="471"/>
      <c r="KP772" s="471"/>
      <c r="KQ772" s="478"/>
      <c r="KR772" s="449"/>
      <c r="KS772" s="449"/>
      <c r="KT772" s="473"/>
      <c r="KU772" s="471"/>
      <c r="KV772" s="471"/>
      <c r="KW772" s="471"/>
      <c r="KX772" s="478"/>
      <c r="KY772" s="449"/>
      <c r="KZ772" s="449"/>
      <c r="LA772" s="473"/>
      <c r="LB772" s="471"/>
      <c r="LC772" s="471"/>
      <c r="LD772" s="471"/>
      <c r="LE772" s="478"/>
      <c r="LF772" s="449"/>
      <c r="LG772" s="449"/>
      <c r="LH772" s="473"/>
      <c r="LI772" s="471"/>
      <c r="LJ772" s="471"/>
      <c r="LK772" s="471"/>
      <c r="LL772" s="478"/>
      <c r="LM772" s="449"/>
      <c r="LN772" s="449"/>
      <c r="LO772" s="473"/>
      <c r="LP772" s="471"/>
      <c r="LQ772" s="471"/>
      <c r="LR772" s="471"/>
      <c r="LS772" s="478"/>
      <c r="LT772" s="449"/>
      <c r="LU772" s="449"/>
      <c r="LV772" s="473"/>
      <c r="LW772" s="471"/>
      <c r="LX772" s="471"/>
      <c r="LY772" s="471"/>
      <c r="LZ772" s="478"/>
      <c r="MA772" s="449"/>
      <c r="MB772" s="449"/>
      <c r="MC772" s="473"/>
      <c r="MD772" s="471"/>
      <c r="ME772" s="471"/>
      <c r="MF772" s="471"/>
      <c r="MG772" s="478"/>
      <c r="MH772" s="449"/>
      <c r="MI772" s="449"/>
      <c r="MJ772" s="473"/>
      <c r="MK772" s="471"/>
      <c r="ML772" s="471"/>
      <c r="MM772" s="471"/>
      <c r="MN772" s="478"/>
    </row>
    <row r="773" spans="2:352" hidden="1">
      <c r="B773" s="333">
        <v>534</v>
      </c>
      <c r="C773" s="449"/>
      <c r="D773" s="449"/>
      <c r="E773" s="473"/>
      <c r="F773" s="471"/>
      <c r="G773" s="471"/>
      <c r="H773" s="471"/>
      <c r="I773" s="478"/>
      <c r="J773" s="449"/>
      <c r="K773" s="449"/>
      <c r="L773" s="473"/>
      <c r="M773" s="471"/>
      <c r="N773" s="471"/>
      <c r="O773" s="471"/>
      <c r="P773" s="478"/>
      <c r="Q773" s="449"/>
      <c r="R773" s="449"/>
      <c r="S773" s="473"/>
      <c r="T773" s="471"/>
      <c r="U773" s="471"/>
      <c r="V773" s="471"/>
      <c r="W773" s="478"/>
      <c r="X773" s="449"/>
      <c r="Y773" s="449"/>
      <c r="Z773" s="473"/>
      <c r="AA773" s="471"/>
      <c r="AB773" s="471"/>
      <c r="AC773" s="471"/>
      <c r="AD773" s="478"/>
      <c r="AE773" s="449"/>
      <c r="AF773" s="449"/>
      <c r="AG773" s="473"/>
      <c r="AH773" s="471"/>
      <c r="AI773" s="471"/>
      <c r="AJ773" s="471"/>
      <c r="AK773" s="478"/>
      <c r="AL773" s="449"/>
      <c r="AM773" s="449"/>
      <c r="AN773" s="473"/>
      <c r="AO773" s="471"/>
      <c r="AP773" s="471"/>
      <c r="AQ773" s="471"/>
      <c r="AR773" s="478"/>
      <c r="AS773" s="449"/>
      <c r="AT773" s="449"/>
      <c r="AU773" s="473"/>
      <c r="AV773" s="471"/>
      <c r="AW773" s="471"/>
      <c r="AX773" s="471"/>
      <c r="AY773" s="478"/>
      <c r="AZ773" s="449"/>
      <c r="BA773" s="449"/>
      <c r="BB773" s="473"/>
      <c r="BC773" s="471"/>
      <c r="BD773" s="471"/>
      <c r="BE773" s="471"/>
      <c r="BF773" s="478"/>
      <c r="BG773" s="449"/>
      <c r="BH773" s="449"/>
      <c r="BI773" s="473"/>
      <c r="BJ773" s="471"/>
      <c r="BK773" s="471"/>
      <c r="BL773" s="471"/>
      <c r="BM773" s="478"/>
      <c r="BN773" s="449"/>
      <c r="BO773" s="449"/>
      <c r="BP773" s="473"/>
      <c r="BQ773" s="471"/>
      <c r="BR773" s="471"/>
      <c r="BS773" s="471"/>
      <c r="BT773" s="478"/>
      <c r="BU773" s="449"/>
      <c r="BV773" s="449"/>
      <c r="BW773" s="473"/>
      <c r="BX773" s="471"/>
      <c r="BY773" s="471"/>
      <c r="BZ773" s="471"/>
      <c r="CA773" s="478"/>
      <c r="CB773" s="449"/>
      <c r="CC773" s="449"/>
      <c r="CD773" s="473"/>
      <c r="CE773" s="471"/>
      <c r="CF773" s="471"/>
      <c r="CG773" s="471"/>
      <c r="CH773" s="478"/>
      <c r="CI773" s="449"/>
      <c r="CJ773" s="449"/>
      <c r="CK773" s="473"/>
      <c r="CL773" s="471"/>
      <c r="CM773" s="471"/>
      <c r="CN773" s="471"/>
      <c r="CO773" s="478"/>
      <c r="CP773" s="449"/>
      <c r="CQ773" s="449"/>
      <c r="CR773" s="473"/>
      <c r="CS773" s="471"/>
      <c r="CT773" s="471"/>
      <c r="CU773" s="471"/>
      <c r="CV773" s="478"/>
      <c r="CW773" s="449"/>
      <c r="CX773" s="449"/>
      <c r="CY773" s="473"/>
      <c r="CZ773" s="471"/>
      <c r="DA773" s="471"/>
      <c r="DB773" s="471"/>
      <c r="DC773" s="478"/>
      <c r="DD773" s="449"/>
      <c r="DE773" s="449"/>
      <c r="DF773" s="473"/>
      <c r="DG773" s="471"/>
      <c r="DH773" s="471"/>
      <c r="DI773" s="471"/>
      <c r="DJ773" s="478"/>
      <c r="DK773" s="449"/>
      <c r="DL773" s="449"/>
      <c r="DM773" s="473"/>
      <c r="DN773" s="471"/>
      <c r="DO773" s="471"/>
      <c r="DP773" s="471"/>
      <c r="DQ773" s="478"/>
      <c r="DR773" s="449"/>
      <c r="DS773" s="449"/>
      <c r="DT773" s="473"/>
      <c r="DU773" s="471"/>
      <c r="DV773" s="471"/>
      <c r="DW773" s="471"/>
      <c r="DX773" s="478"/>
      <c r="DY773" s="449"/>
      <c r="DZ773" s="449"/>
      <c r="EA773" s="473"/>
      <c r="EB773" s="471"/>
      <c r="EC773" s="471"/>
      <c r="ED773" s="471"/>
      <c r="EE773" s="478"/>
      <c r="EF773" s="449"/>
      <c r="EG773" s="449"/>
      <c r="EH773" s="473"/>
      <c r="EI773" s="471"/>
      <c r="EJ773" s="471"/>
      <c r="EK773" s="471"/>
      <c r="EL773" s="478"/>
      <c r="EM773" s="449"/>
      <c r="EN773" s="449"/>
      <c r="EO773" s="473"/>
      <c r="EP773" s="471"/>
      <c r="EQ773" s="471"/>
      <c r="ER773" s="471"/>
      <c r="ES773" s="478"/>
      <c r="ET773" s="449"/>
      <c r="EU773" s="449"/>
      <c r="EV773" s="473"/>
      <c r="EW773" s="471"/>
      <c r="EX773" s="471"/>
      <c r="EY773" s="471"/>
      <c r="EZ773" s="478"/>
      <c r="FA773" s="449"/>
      <c r="FB773" s="449"/>
      <c r="FC773" s="473"/>
      <c r="FD773" s="471"/>
      <c r="FE773" s="471"/>
      <c r="FF773" s="471"/>
      <c r="FG773" s="478"/>
      <c r="FH773" s="449"/>
      <c r="FI773" s="449"/>
      <c r="FJ773" s="473"/>
      <c r="FK773" s="471"/>
      <c r="FL773" s="471"/>
      <c r="FM773" s="471"/>
      <c r="FN773" s="478"/>
      <c r="FO773" s="449"/>
      <c r="FP773" s="449"/>
      <c r="FQ773" s="473"/>
      <c r="FR773" s="471"/>
      <c r="FS773" s="471"/>
      <c r="FT773" s="471"/>
      <c r="FU773" s="478"/>
      <c r="FV773" s="449"/>
      <c r="FW773" s="449"/>
      <c r="FX773" s="473"/>
      <c r="FY773" s="471"/>
      <c r="FZ773" s="471"/>
      <c r="GA773" s="471"/>
      <c r="GB773" s="478"/>
      <c r="GC773" s="449"/>
      <c r="GD773" s="449"/>
      <c r="GE773" s="473"/>
      <c r="GF773" s="471"/>
      <c r="GG773" s="471"/>
      <c r="GH773" s="471"/>
      <c r="GI773" s="478"/>
      <c r="GJ773" s="449"/>
      <c r="GK773" s="449"/>
      <c r="GL773" s="473"/>
      <c r="GM773" s="471"/>
      <c r="GN773" s="471"/>
      <c r="GO773" s="471"/>
      <c r="GP773" s="478"/>
      <c r="GQ773" s="449"/>
      <c r="GR773" s="449"/>
      <c r="GS773" s="473"/>
      <c r="GT773" s="471"/>
      <c r="GU773" s="471"/>
      <c r="GV773" s="471"/>
      <c r="GW773" s="478"/>
      <c r="GX773" s="449"/>
      <c r="GY773" s="449"/>
      <c r="GZ773" s="473"/>
      <c r="HA773" s="471"/>
      <c r="HB773" s="471"/>
      <c r="HC773" s="471"/>
      <c r="HD773" s="478"/>
      <c r="HE773" s="449"/>
      <c r="HF773" s="449"/>
      <c r="HG773" s="473"/>
      <c r="HH773" s="471"/>
      <c r="HI773" s="471"/>
      <c r="HJ773" s="471"/>
      <c r="HK773" s="478"/>
      <c r="HL773" s="449"/>
      <c r="HM773" s="449"/>
      <c r="HN773" s="473"/>
      <c r="HO773" s="471"/>
      <c r="HP773" s="471"/>
      <c r="HQ773" s="471"/>
      <c r="HR773" s="478"/>
      <c r="HS773" s="449"/>
      <c r="HT773" s="449"/>
      <c r="HU773" s="473"/>
      <c r="HV773" s="471"/>
      <c r="HW773" s="471"/>
      <c r="HX773" s="471"/>
      <c r="HY773" s="478"/>
      <c r="HZ773" s="449"/>
      <c r="IA773" s="449"/>
      <c r="IB773" s="473"/>
      <c r="IC773" s="471"/>
      <c r="ID773" s="471"/>
      <c r="IE773" s="471"/>
      <c r="IF773" s="478"/>
      <c r="IG773" s="449"/>
      <c r="IH773" s="449"/>
      <c r="II773" s="473"/>
      <c r="IJ773" s="471"/>
      <c r="IK773" s="471"/>
      <c r="IL773" s="471"/>
      <c r="IM773" s="478"/>
      <c r="IN773" s="449"/>
      <c r="IO773" s="449"/>
      <c r="IP773" s="473"/>
      <c r="IQ773" s="471"/>
      <c r="IR773" s="471"/>
      <c r="IS773" s="471"/>
      <c r="IT773" s="478"/>
      <c r="IU773" s="449"/>
      <c r="IV773" s="449"/>
      <c r="IW773" s="473"/>
      <c r="IX773" s="471"/>
      <c r="IY773" s="471"/>
      <c r="IZ773" s="471"/>
      <c r="JA773" s="478"/>
      <c r="JB773" s="449"/>
      <c r="JC773" s="449"/>
      <c r="JD773" s="473"/>
      <c r="JE773" s="471"/>
      <c r="JF773" s="471"/>
      <c r="JG773" s="471"/>
      <c r="JH773" s="478"/>
      <c r="JI773" s="449"/>
      <c r="JJ773" s="449"/>
      <c r="JK773" s="473"/>
      <c r="JL773" s="471"/>
      <c r="JM773" s="471"/>
      <c r="JN773" s="471"/>
      <c r="JO773" s="478"/>
      <c r="JP773" s="449"/>
      <c r="JQ773" s="449"/>
      <c r="JR773" s="473"/>
      <c r="JS773" s="471"/>
      <c r="JT773" s="471"/>
      <c r="JU773" s="471"/>
      <c r="JV773" s="478"/>
      <c r="JW773" s="449"/>
      <c r="JX773" s="449"/>
      <c r="JY773" s="473"/>
      <c r="JZ773" s="471"/>
      <c r="KA773" s="471"/>
      <c r="KB773" s="471"/>
      <c r="KC773" s="478"/>
      <c r="KD773" s="449"/>
      <c r="KE773" s="449"/>
      <c r="KF773" s="473"/>
      <c r="KG773" s="471"/>
      <c r="KH773" s="471"/>
      <c r="KI773" s="471"/>
      <c r="KJ773" s="478"/>
      <c r="KK773" s="449"/>
      <c r="KL773" s="449"/>
      <c r="KM773" s="473"/>
      <c r="KN773" s="471"/>
      <c r="KO773" s="471"/>
      <c r="KP773" s="471"/>
      <c r="KQ773" s="478"/>
      <c r="KR773" s="449"/>
      <c r="KS773" s="449"/>
      <c r="KT773" s="473"/>
      <c r="KU773" s="471"/>
      <c r="KV773" s="471"/>
      <c r="KW773" s="471"/>
      <c r="KX773" s="478"/>
      <c r="KY773" s="449"/>
      <c r="KZ773" s="449"/>
      <c r="LA773" s="473"/>
      <c r="LB773" s="471"/>
      <c r="LC773" s="471"/>
      <c r="LD773" s="471"/>
      <c r="LE773" s="478"/>
      <c r="LF773" s="449"/>
      <c r="LG773" s="449"/>
      <c r="LH773" s="473"/>
      <c r="LI773" s="471"/>
      <c r="LJ773" s="471"/>
      <c r="LK773" s="471"/>
      <c r="LL773" s="478"/>
      <c r="LM773" s="449"/>
      <c r="LN773" s="449"/>
      <c r="LO773" s="473"/>
      <c r="LP773" s="471"/>
      <c r="LQ773" s="471"/>
      <c r="LR773" s="471"/>
      <c r="LS773" s="478"/>
      <c r="LT773" s="449"/>
      <c r="LU773" s="449"/>
      <c r="LV773" s="473"/>
      <c r="LW773" s="471"/>
      <c r="LX773" s="471"/>
      <c r="LY773" s="471"/>
      <c r="LZ773" s="478"/>
      <c r="MA773" s="449"/>
      <c r="MB773" s="449"/>
      <c r="MC773" s="473"/>
      <c r="MD773" s="471"/>
      <c r="ME773" s="471"/>
      <c r="MF773" s="471"/>
      <c r="MG773" s="478"/>
      <c r="MH773" s="449"/>
      <c r="MI773" s="449"/>
      <c r="MJ773" s="473"/>
      <c r="MK773" s="471"/>
      <c r="ML773" s="471"/>
      <c r="MM773" s="471"/>
      <c r="MN773" s="478"/>
    </row>
    <row r="774" spans="2:352" hidden="1">
      <c r="B774" s="333">
        <v>535</v>
      </c>
      <c r="C774" s="449"/>
      <c r="D774" s="449"/>
      <c r="E774" s="473"/>
      <c r="F774" s="471"/>
      <c r="G774" s="471"/>
      <c r="H774" s="471"/>
      <c r="I774" s="478"/>
      <c r="J774" s="449"/>
      <c r="K774" s="449"/>
      <c r="L774" s="473"/>
      <c r="M774" s="471"/>
      <c r="N774" s="471"/>
      <c r="O774" s="471"/>
      <c r="P774" s="478"/>
      <c r="Q774" s="449"/>
      <c r="R774" s="449"/>
      <c r="S774" s="473"/>
      <c r="T774" s="471"/>
      <c r="U774" s="471"/>
      <c r="V774" s="471"/>
      <c r="W774" s="478"/>
      <c r="X774" s="449"/>
      <c r="Y774" s="449"/>
      <c r="Z774" s="473"/>
      <c r="AA774" s="471"/>
      <c r="AB774" s="471"/>
      <c r="AC774" s="471"/>
      <c r="AD774" s="478"/>
      <c r="AE774" s="449"/>
      <c r="AF774" s="449"/>
      <c r="AG774" s="473"/>
      <c r="AH774" s="471"/>
      <c r="AI774" s="471"/>
      <c r="AJ774" s="471"/>
      <c r="AK774" s="478"/>
      <c r="AL774" s="449"/>
      <c r="AM774" s="449"/>
      <c r="AN774" s="473"/>
      <c r="AO774" s="471"/>
      <c r="AP774" s="471"/>
      <c r="AQ774" s="471"/>
      <c r="AR774" s="478"/>
      <c r="AS774" s="449"/>
      <c r="AT774" s="449"/>
      <c r="AU774" s="473"/>
      <c r="AV774" s="471"/>
      <c r="AW774" s="471"/>
      <c r="AX774" s="471"/>
      <c r="AY774" s="478"/>
      <c r="AZ774" s="449"/>
      <c r="BA774" s="449"/>
      <c r="BB774" s="473"/>
      <c r="BC774" s="471"/>
      <c r="BD774" s="471"/>
      <c r="BE774" s="471"/>
      <c r="BF774" s="478"/>
      <c r="BG774" s="449"/>
      <c r="BH774" s="449"/>
      <c r="BI774" s="473"/>
      <c r="BJ774" s="471"/>
      <c r="BK774" s="471"/>
      <c r="BL774" s="471"/>
      <c r="BM774" s="478"/>
      <c r="BN774" s="449"/>
      <c r="BO774" s="449"/>
      <c r="BP774" s="473"/>
      <c r="BQ774" s="471"/>
      <c r="BR774" s="471"/>
      <c r="BS774" s="471"/>
      <c r="BT774" s="478"/>
      <c r="BU774" s="449"/>
      <c r="BV774" s="449"/>
      <c r="BW774" s="473"/>
      <c r="BX774" s="471"/>
      <c r="BY774" s="471"/>
      <c r="BZ774" s="471"/>
      <c r="CA774" s="478"/>
      <c r="CB774" s="449"/>
      <c r="CC774" s="449"/>
      <c r="CD774" s="473"/>
      <c r="CE774" s="471"/>
      <c r="CF774" s="471"/>
      <c r="CG774" s="471"/>
      <c r="CH774" s="478"/>
      <c r="CI774" s="449"/>
      <c r="CJ774" s="449"/>
      <c r="CK774" s="473"/>
      <c r="CL774" s="471"/>
      <c r="CM774" s="471"/>
      <c r="CN774" s="471"/>
      <c r="CO774" s="478"/>
      <c r="CP774" s="449"/>
      <c r="CQ774" s="449"/>
      <c r="CR774" s="473"/>
      <c r="CS774" s="471"/>
      <c r="CT774" s="471"/>
      <c r="CU774" s="471"/>
      <c r="CV774" s="478"/>
      <c r="CW774" s="449"/>
      <c r="CX774" s="449"/>
      <c r="CY774" s="473"/>
      <c r="CZ774" s="471"/>
      <c r="DA774" s="471"/>
      <c r="DB774" s="471"/>
      <c r="DC774" s="478"/>
      <c r="DD774" s="449"/>
      <c r="DE774" s="449"/>
      <c r="DF774" s="473"/>
      <c r="DG774" s="471"/>
      <c r="DH774" s="471"/>
      <c r="DI774" s="471"/>
      <c r="DJ774" s="478"/>
      <c r="DK774" s="449"/>
      <c r="DL774" s="449"/>
      <c r="DM774" s="473"/>
      <c r="DN774" s="471"/>
      <c r="DO774" s="471"/>
      <c r="DP774" s="471"/>
      <c r="DQ774" s="478"/>
      <c r="DR774" s="449"/>
      <c r="DS774" s="449"/>
      <c r="DT774" s="473"/>
      <c r="DU774" s="471"/>
      <c r="DV774" s="471"/>
      <c r="DW774" s="471"/>
      <c r="DX774" s="478"/>
      <c r="DY774" s="449"/>
      <c r="DZ774" s="449"/>
      <c r="EA774" s="473"/>
      <c r="EB774" s="471"/>
      <c r="EC774" s="471"/>
      <c r="ED774" s="471"/>
      <c r="EE774" s="478"/>
      <c r="EF774" s="449"/>
      <c r="EG774" s="449"/>
      <c r="EH774" s="473"/>
      <c r="EI774" s="471"/>
      <c r="EJ774" s="471"/>
      <c r="EK774" s="471"/>
      <c r="EL774" s="478"/>
      <c r="EM774" s="449"/>
      <c r="EN774" s="449"/>
      <c r="EO774" s="473"/>
      <c r="EP774" s="471"/>
      <c r="EQ774" s="471"/>
      <c r="ER774" s="471"/>
      <c r="ES774" s="478"/>
      <c r="ET774" s="449"/>
      <c r="EU774" s="449"/>
      <c r="EV774" s="473"/>
      <c r="EW774" s="471"/>
      <c r="EX774" s="471"/>
      <c r="EY774" s="471"/>
      <c r="EZ774" s="478"/>
      <c r="FA774" s="449"/>
      <c r="FB774" s="449"/>
      <c r="FC774" s="473"/>
      <c r="FD774" s="471"/>
      <c r="FE774" s="471"/>
      <c r="FF774" s="471"/>
      <c r="FG774" s="478"/>
      <c r="FH774" s="449"/>
      <c r="FI774" s="449"/>
      <c r="FJ774" s="473"/>
      <c r="FK774" s="471"/>
      <c r="FL774" s="471"/>
      <c r="FM774" s="471"/>
      <c r="FN774" s="478"/>
      <c r="FO774" s="449"/>
      <c r="FP774" s="449"/>
      <c r="FQ774" s="473"/>
      <c r="FR774" s="471"/>
      <c r="FS774" s="471"/>
      <c r="FT774" s="471"/>
      <c r="FU774" s="478"/>
      <c r="FV774" s="449"/>
      <c r="FW774" s="449"/>
      <c r="FX774" s="473"/>
      <c r="FY774" s="471"/>
      <c r="FZ774" s="471"/>
      <c r="GA774" s="471"/>
      <c r="GB774" s="478"/>
      <c r="GC774" s="449"/>
      <c r="GD774" s="449"/>
      <c r="GE774" s="473"/>
      <c r="GF774" s="471"/>
      <c r="GG774" s="471"/>
      <c r="GH774" s="471"/>
      <c r="GI774" s="478"/>
      <c r="GJ774" s="449"/>
      <c r="GK774" s="449"/>
      <c r="GL774" s="473"/>
      <c r="GM774" s="471"/>
      <c r="GN774" s="471"/>
      <c r="GO774" s="471"/>
      <c r="GP774" s="478"/>
      <c r="GQ774" s="449"/>
      <c r="GR774" s="449"/>
      <c r="GS774" s="473"/>
      <c r="GT774" s="471"/>
      <c r="GU774" s="471"/>
      <c r="GV774" s="471"/>
      <c r="GW774" s="478"/>
      <c r="GX774" s="449"/>
      <c r="GY774" s="449"/>
      <c r="GZ774" s="473"/>
      <c r="HA774" s="471"/>
      <c r="HB774" s="471"/>
      <c r="HC774" s="471"/>
      <c r="HD774" s="478"/>
      <c r="HE774" s="449"/>
      <c r="HF774" s="449"/>
      <c r="HG774" s="473"/>
      <c r="HH774" s="471"/>
      <c r="HI774" s="471"/>
      <c r="HJ774" s="471"/>
      <c r="HK774" s="478"/>
      <c r="HL774" s="449"/>
      <c r="HM774" s="449"/>
      <c r="HN774" s="473"/>
      <c r="HO774" s="471"/>
      <c r="HP774" s="471"/>
      <c r="HQ774" s="471"/>
      <c r="HR774" s="478"/>
      <c r="HS774" s="449"/>
      <c r="HT774" s="449"/>
      <c r="HU774" s="473"/>
      <c r="HV774" s="471"/>
      <c r="HW774" s="471"/>
      <c r="HX774" s="471"/>
      <c r="HY774" s="478"/>
      <c r="HZ774" s="449"/>
      <c r="IA774" s="449"/>
      <c r="IB774" s="473"/>
      <c r="IC774" s="471"/>
      <c r="ID774" s="471"/>
      <c r="IE774" s="471"/>
      <c r="IF774" s="478"/>
      <c r="IG774" s="449"/>
      <c r="IH774" s="449"/>
      <c r="II774" s="473"/>
      <c r="IJ774" s="471"/>
      <c r="IK774" s="471"/>
      <c r="IL774" s="471"/>
      <c r="IM774" s="478"/>
      <c r="IN774" s="449"/>
      <c r="IO774" s="449"/>
      <c r="IP774" s="473"/>
      <c r="IQ774" s="471"/>
      <c r="IR774" s="471"/>
      <c r="IS774" s="471"/>
      <c r="IT774" s="478"/>
      <c r="IU774" s="449"/>
      <c r="IV774" s="449"/>
      <c r="IW774" s="473"/>
      <c r="IX774" s="471"/>
      <c r="IY774" s="471"/>
      <c r="IZ774" s="471"/>
      <c r="JA774" s="478"/>
      <c r="JB774" s="449"/>
      <c r="JC774" s="449"/>
      <c r="JD774" s="473"/>
      <c r="JE774" s="471"/>
      <c r="JF774" s="471"/>
      <c r="JG774" s="471"/>
      <c r="JH774" s="478"/>
      <c r="JI774" s="449"/>
      <c r="JJ774" s="449"/>
      <c r="JK774" s="473"/>
      <c r="JL774" s="471"/>
      <c r="JM774" s="471"/>
      <c r="JN774" s="471"/>
      <c r="JO774" s="478"/>
      <c r="JP774" s="449"/>
      <c r="JQ774" s="449"/>
      <c r="JR774" s="473"/>
      <c r="JS774" s="471"/>
      <c r="JT774" s="471"/>
      <c r="JU774" s="471"/>
      <c r="JV774" s="478"/>
      <c r="JW774" s="449"/>
      <c r="JX774" s="449"/>
      <c r="JY774" s="473"/>
      <c r="JZ774" s="471"/>
      <c r="KA774" s="471"/>
      <c r="KB774" s="471"/>
      <c r="KC774" s="478"/>
      <c r="KD774" s="449"/>
      <c r="KE774" s="449"/>
      <c r="KF774" s="473"/>
      <c r="KG774" s="471"/>
      <c r="KH774" s="471"/>
      <c r="KI774" s="471"/>
      <c r="KJ774" s="478"/>
      <c r="KK774" s="449"/>
      <c r="KL774" s="449"/>
      <c r="KM774" s="473"/>
      <c r="KN774" s="471"/>
      <c r="KO774" s="471"/>
      <c r="KP774" s="471"/>
      <c r="KQ774" s="478"/>
      <c r="KR774" s="449"/>
      <c r="KS774" s="449"/>
      <c r="KT774" s="473"/>
      <c r="KU774" s="471"/>
      <c r="KV774" s="471"/>
      <c r="KW774" s="471"/>
      <c r="KX774" s="478"/>
      <c r="KY774" s="449"/>
      <c r="KZ774" s="449"/>
      <c r="LA774" s="473"/>
      <c r="LB774" s="471"/>
      <c r="LC774" s="471"/>
      <c r="LD774" s="471"/>
      <c r="LE774" s="478"/>
      <c r="LF774" s="449"/>
      <c r="LG774" s="449"/>
      <c r="LH774" s="473"/>
      <c r="LI774" s="471"/>
      <c r="LJ774" s="471"/>
      <c r="LK774" s="471"/>
      <c r="LL774" s="478"/>
      <c r="LM774" s="449"/>
      <c r="LN774" s="449"/>
      <c r="LO774" s="473"/>
      <c r="LP774" s="471"/>
      <c r="LQ774" s="471"/>
      <c r="LR774" s="471"/>
      <c r="LS774" s="478"/>
      <c r="LT774" s="449"/>
      <c r="LU774" s="449"/>
      <c r="LV774" s="473"/>
      <c r="LW774" s="471"/>
      <c r="LX774" s="471"/>
      <c r="LY774" s="471"/>
      <c r="LZ774" s="478"/>
      <c r="MA774" s="449"/>
      <c r="MB774" s="449"/>
      <c r="MC774" s="473"/>
      <c r="MD774" s="471"/>
      <c r="ME774" s="471"/>
      <c r="MF774" s="471"/>
      <c r="MG774" s="478"/>
      <c r="MH774" s="449"/>
      <c r="MI774" s="449"/>
      <c r="MJ774" s="473"/>
      <c r="MK774" s="471"/>
      <c r="ML774" s="471"/>
      <c r="MM774" s="471"/>
      <c r="MN774" s="478"/>
    </row>
    <row r="775" spans="2:352" hidden="1">
      <c r="B775" s="333">
        <v>536</v>
      </c>
      <c r="C775" s="449"/>
      <c r="D775" s="449"/>
      <c r="E775" s="473"/>
      <c r="F775" s="471"/>
      <c r="G775" s="471"/>
      <c r="H775" s="471"/>
      <c r="I775" s="478"/>
      <c r="J775" s="449"/>
      <c r="K775" s="449"/>
      <c r="L775" s="473"/>
      <c r="M775" s="471"/>
      <c r="N775" s="471"/>
      <c r="O775" s="471"/>
      <c r="P775" s="478"/>
      <c r="Q775" s="449"/>
      <c r="R775" s="449"/>
      <c r="S775" s="473"/>
      <c r="T775" s="471"/>
      <c r="U775" s="471"/>
      <c r="V775" s="471"/>
      <c r="W775" s="478"/>
      <c r="X775" s="449"/>
      <c r="Y775" s="449"/>
      <c r="Z775" s="473"/>
      <c r="AA775" s="471"/>
      <c r="AB775" s="471"/>
      <c r="AC775" s="471"/>
      <c r="AD775" s="478"/>
      <c r="AE775" s="449"/>
      <c r="AF775" s="449"/>
      <c r="AG775" s="473"/>
      <c r="AH775" s="471"/>
      <c r="AI775" s="471"/>
      <c r="AJ775" s="471"/>
      <c r="AK775" s="478"/>
      <c r="AL775" s="449"/>
      <c r="AM775" s="449"/>
      <c r="AN775" s="473"/>
      <c r="AO775" s="471"/>
      <c r="AP775" s="471"/>
      <c r="AQ775" s="471"/>
      <c r="AR775" s="478"/>
      <c r="AS775" s="449"/>
      <c r="AT775" s="449"/>
      <c r="AU775" s="473"/>
      <c r="AV775" s="471"/>
      <c r="AW775" s="471"/>
      <c r="AX775" s="471"/>
      <c r="AY775" s="478"/>
      <c r="AZ775" s="449"/>
      <c r="BA775" s="449"/>
      <c r="BB775" s="473"/>
      <c r="BC775" s="471"/>
      <c r="BD775" s="471"/>
      <c r="BE775" s="471"/>
      <c r="BF775" s="478"/>
      <c r="BG775" s="449"/>
      <c r="BH775" s="449"/>
      <c r="BI775" s="473"/>
      <c r="BJ775" s="471"/>
      <c r="BK775" s="471"/>
      <c r="BL775" s="471"/>
      <c r="BM775" s="478"/>
      <c r="BN775" s="449"/>
      <c r="BO775" s="449"/>
      <c r="BP775" s="473"/>
      <c r="BQ775" s="471"/>
      <c r="BR775" s="471"/>
      <c r="BS775" s="471"/>
      <c r="BT775" s="478"/>
      <c r="BU775" s="449"/>
      <c r="BV775" s="449"/>
      <c r="BW775" s="473"/>
      <c r="BX775" s="471"/>
      <c r="BY775" s="471"/>
      <c r="BZ775" s="471"/>
      <c r="CA775" s="478"/>
      <c r="CB775" s="449"/>
      <c r="CC775" s="449"/>
      <c r="CD775" s="473"/>
      <c r="CE775" s="471"/>
      <c r="CF775" s="471"/>
      <c r="CG775" s="471"/>
      <c r="CH775" s="478"/>
      <c r="CI775" s="449"/>
      <c r="CJ775" s="449"/>
      <c r="CK775" s="473"/>
      <c r="CL775" s="471"/>
      <c r="CM775" s="471"/>
      <c r="CN775" s="471"/>
      <c r="CO775" s="478"/>
      <c r="CP775" s="449"/>
      <c r="CQ775" s="449"/>
      <c r="CR775" s="473"/>
      <c r="CS775" s="471"/>
      <c r="CT775" s="471"/>
      <c r="CU775" s="471"/>
      <c r="CV775" s="478"/>
      <c r="CW775" s="449"/>
      <c r="CX775" s="449"/>
      <c r="CY775" s="473"/>
      <c r="CZ775" s="471"/>
      <c r="DA775" s="471"/>
      <c r="DB775" s="471"/>
      <c r="DC775" s="478"/>
      <c r="DD775" s="449"/>
      <c r="DE775" s="449"/>
      <c r="DF775" s="473"/>
      <c r="DG775" s="471"/>
      <c r="DH775" s="471"/>
      <c r="DI775" s="471"/>
      <c r="DJ775" s="478"/>
      <c r="DK775" s="449"/>
      <c r="DL775" s="449"/>
      <c r="DM775" s="473"/>
      <c r="DN775" s="471"/>
      <c r="DO775" s="471"/>
      <c r="DP775" s="471"/>
      <c r="DQ775" s="478"/>
      <c r="DR775" s="449"/>
      <c r="DS775" s="449"/>
      <c r="DT775" s="473"/>
      <c r="DU775" s="471"/>
      <c r="DV775" s="471"/>
      <c r="DW775" s="471"/>
      <c r="DX775" s="478"/>
      <c r="DY775" s="449"/>
      <c r="DZ775" s="449"/>
      <c r="EA775" s="473"/>
      <c r="EB775" s="471"/>
      <c r="EC775" s="471"/>
      <c r="ED775" s="471"/>
      <c r="EE775" s="478"/>
      <c r="EF775" s="449"/>
      <c r="EG775" s="449"/>
      <c r="EH775" s="473"/>
      <c r="EI775" s="471"/>
      <c r="EJ775" s="471"/>
      <c r="EK775" s="471"/>
      <c r="EL775" s="478"/>
      <c r="EM775" s="449"/>
      <c r="EN775" s="449"/>
      <c r="EO775" s="473"/>
      <c r="EP775" s="471"/>
      <c r="EQ775" s="471"/>
      <c r="ER775" s="471"/>
      <c r="ES775" s="478"/>
      <c r="ET775" s="449"/>
      <c r="EU775" s="449"/>
      <c r="EV775" s="473"/>
      <c r="EW775" s="471"/>
      <c r="EX775" s="471"/>
      <c r="EY775" s="471"/>
      <c r="EZ775" s="478"/>
      <c r="FA775" s="449"/>
      <c r="FB775" s="449"/>
      <c r="FC775" s="473"/>
      <c r="FD775" s="471"/>
      <c r="FE775" s="471"/>
      <c r="FF775" s="471"/>
      <c r="FG775" s="478"/>
      <c r="FH775" s="449"/>
      <c r="FI775" s="449"/>
      <c r="FJ775" s="473"/>
      <c r="FK775" s="471"/>
      <c r="FL775" s="471"/>
      <c r="FM775" s="471"/>
      <c r="FN775" s="478"/>
      <c r="FO775" s="449"/>
      <c r="FP775" s="449"/>
      <c r="FQ775" s="473"/>
      <c r="FR775" s="471"/>
      <c r="FS775" s="471"/>
      <c r="FT775" s="471"/>
      <c r="FU775" s="478"/>
      <c r="FV775" s="449"/>
      <c r="FW775" s="449"/>
      <c r="FX775" s="473"/>
      <c r="FY775" s="471"/>
      <c r="FZ775" s="471"/>
      <c r="GA775" s="471"/>
      <c r="GB775" s="478"/>
      <c r="GC775" s="449"/>
      <c r="GD775" s="449"/>
      <c r="GE775" s="473"/>
      <c r="GF775" s="471"/>
      <c r="GG775" s="471"/>
      <c r="GH775" s="471"/>
      <c r="GI775" s="478"/>
      <c r="GJ775" s="449"/>
      <c r="GK775" s="449"/>
      <c r="GL775" s="473"/>
      <c r="GM775" s="471"/>
      <c r="GN775" s="471"/>
      <c r="GO775" s="471"/>
      <c r="GP775" s="478"/>
      <c r="GQ775" s="449"/>
      <c r="GR775" s="449"/>
      <c r="GS775" s="473"/>
      <c r="GT775" s="471"/>
      <c r="GU775" s="471"/>
      <c r="GV775" s="471"/>
      <c r="GW775" s="478"/>
      <c r="GX775" s="449"/>
      <c r="GY775" s="449"/>
      <c r="GZ775" s="473"/>
      <c r="HA775" s="471"/>
      <c r="HB775" s="471"/>
      <c r="HC775" s="471"/>
      <c r="HD775" s="478"/>
      <c r="HE775" s="449"/>
      <c r="HF775" s="449"/>
      <c r="HG775" s="473"/>
      <c r="HH775" s="471"/>
      <c r="HI775" s="471"/>
      <c r="HJ775" s="471"/>
      <c r="HK775" s="478"/>
      <c r="HL775" s="449"/>
      <c r="HM775" s="449"/>
      <c r="HN775" s="473"/>
      <c r="HO775" s="471"/>
      <c r="HP775" s="471"/>
      <c r="HQ775" s="471"/>
      <c r="HR775" s="478"/>
      <c r="HS775" s="449"/>
      <c r="HT775" s="449"/>
      <c r="HU775" s="473"/>
      <c r="HV775" s="471"/>
      <c r="HW775" s="471"/>
      <c r="HX775" s="471"/>
      <c r="HY775" s="478"/>
      <c r="HZ775" s="449"/>
      <c r="IA775" s="449"/>
      <c r="IB775" s="473"/>
      <c r="IC775" s="471"/>
      <c r="ID775" s="471"/>
      <c r="IE775" s="471"/>
      <c r="IF775" s="478"/>
      <c r="IG775" s="449"/>
      <c r="IH775" s="449"/>
      <c r="II775" s="473"/>
      <c r="IJ775" s="471"/>
      <c r="IK775" s="471"/>
      <c r="IL775" s="471"/>
      <c r="IM775" s="478"/>
      <c r="IN775" s="449"/>
      <c r="IO775" s="449"/>
      <c r="IP775" s="473"/>
      <c r="IQ775" s="471"/>
      <c r="IR775" s="471"/>
      <c r="IS775" s="471"/>
      <c r="IT775" s="478"/>
      <c r="IU775" s="449"/>
      <c r="IV775" s="449"/>
      <c r="IW775" s="473"/>
      <c r="IX775" s="471"/>
      <c r="IY775" s="471"/>
      <c r="IZ775" s="471"/>
      <c r="JA775" s="478"/>
      <c r="JB775" s="449"/>
      <c r="JC775" s="449"/>
      <c r="JD775" s="473"/>
      <c r="JE775" s="471"/>
      <c r="JF775" s="471"/>
      <c r="JG775" s="471"/>
      <c r="JH775" s="478"/>
      <c r="JI775" s="449"/>
      <c r="JJ775" s="449"/>
      <c r="JK775" s="473"/>
      <c r="JL775" s="471"/>
      <c r="JM775" s="471"/>
      <c r="JN775" s="471"/>
      <c r="JO775" s="478"/>
      <c r="JP775" s="449"/>
      <c r="JQ775" s="449"/>
      <c r="JR775" s="473"/>
      <c r="JS775" s="471"/>
      <c r="JT775" s="471"/>
      <c r="JU775" s="471"/>
      <c r="JV775" s="478"/>
      <c r="JW775" s="449"/>
      <c r="JX775" s="449"/>
      <c r="JY775" s="473"/>
      <c r="JZ775" s="471"/>
      <c r="KA775" s="471"/>
      <c r="KB775" s="471"/>
      <c r="KC775" s="478"/>
      <c r="KD775" s="449"/>
      <c r="KE775" s="449"/>
      <c r="KF775" s="473"/>
      <c r="KG775" s="471"/>
      <c r="KH775" s="471"/>
      <c r="KI775" s="471"/>
      <c r="KJ775" s="478"/>
      <c r="KK775" s="449"/>
      <c r="KL775" s="449"/>
      <c r="KM775" s="473"/>
      <c r="KN775" s="471"/>
      <c r="KO775" s="471"/>
      <c r="KP775" s="471"/>
      <c r="KQ775" s="478"/>
      <c r="KR775" s="449"/>
      <c r="KS775" s="449"/>
      <c r="KT775" s="473"/>
      <c r="KU775" s="471"/>
      <c r="KV775" s="471"/>
      <c r="KW775" s="471"/>
      <c r="KX775" s="478"/>
      <c r="KY775" s="449"/>
      <c r="KZ775" s="449"/>
      <c r="LA775" s="473"/>
      <c r="LB775" s="471"/>
      <c r="LC775" s="471"/>
      <c r="LD775" s="471"/>
      <c r="LE775" s="478"/>
      <c r="LF775" s="449"/>
      <c r="LG775" s="449"/>
      <c r="LH775" s="473"/>
      <c r="LI775" s="471"/>
      <c r="LJ775" s="471"/>
      <c r="LK775" s="471"/>
      <c r="LL775" s="478"/>
      <c r="LM775" s="449"/>
      <c r="LN775" s="449"/>
      <c r="LO775" s="473"/>
      <c r="LP775" s="471"/>
      <c r="LQ775" s="471"/>
      <c r="LR775" s="471"/>
      <c r="LS775" s="478"/>
      <c r="LT775" s="449"/>
      <c r="LU775" s="449"/>
      <c r="LV775" s="473"/>
      <c r="LW775" s="471"/>
      <c r="LX775" s="471"/>
      <c r="LY775" s="471"/>
      <c r="LZ775" s="478"/>
      <c r="MA775" s="449"/>
      <c r="MB775" s="449"/>
      <c r="MC775" s="473"/>
      <c r="MD775" s="471"/>
      <c r="ME775" s="471"/>
      <c r="MF775" s="471"/>
      <c r="MG775" s="478"/>
      <c r="MH775" s="449"/>
      <c r="MI775" s="449"/>
      <c r="MJ775" s="473"/>
      <c r="MK775" s="471"/>
      <c r="ML775" s="471"/>
      <c r="MM775" s="471"/>
      <c r="MN775" s="478"/>
    </row>
    <row r="776" spans="2:352" hidden="1">
      <c r="B776" s="333">
        <v>537</v>
      </c>
      <c r="C776" s="449"/>
      <c r="D776" s="449"/>
      <c r="E776" s="473"/>
      <c r="F776" s="471"/>
      <c r="G776" s="471"/>
      <c r="H776" s="471"/>
      <c r="I776" s="478"/>
      <c r="J776" s="449"/>
      <c r="K776" s="449"/>
      <c r="L776" s="473"/>
      <c r="M776" s="471"/>
      <c r="N776" s="471"/>
      <c r="O776" s="471"/>
      <c r="P776" s="478"/>
      <c r="Q776" s="449"/>
      <c r="R776" s="449"/>
      <c r="S776" s="473"/>
      <c r="T776" s="471"/>
      <c r="U776" s="471"/>
      <c r="V776" s="471"/>
      <c r="W776" s="478"/>
      <c r="X776" s="449"/>
      <c r="Y776" s="449"/>
      <c r="Z776" s="473"/>
      <c r="AA776" s="471"/>
      <c r="AB776" s="471"/>
      <c r="AC776" s="471"/>
      <c r="AD776" s="478"/>
      <c r="AE776" s="449"/>
      <c r="AF776" s="449"/>
      <c r="AG776" s="473"/>
      <c r="AH776" s="471"/>
      <c r="AI776" s="471"/>
      <c r="AJ776" s="471"/>
      <c r="AK776" s="478"/>
      <c r="AL776" s="449"/>
      <c r="AM776" s="449"/>
      <c r="AN776" s="473"/>
      <c r="AO776" s="471"/>
      <c r="AP776" s="471"/>
      <c r="AQ776" s="471"/>
      <c r="AR776" s="478"/>
      <c r="AS776" s="449"/>
      <c r="AT776" s="449"/>
      <c r="AU776" s="473"/>
      <c r="AV776" s="471"/>
      <c r="AW776" s="471"/>
      <c r="AX776" s="471"/>
      <c r="AY776" s="478"/>
      <c r="AZ776" s="449"/>
      <c r="BA776" s="449"/>
      <c r="BB776" s="473"/>
      <c r="BC776" s="471"/>
      <c r="BD776" s="471"/>
      <c r="BE776" s="471"/>
      <c r="BF776" s="478"/>
      <c r="BG776" s="449"/>
      <c r="BH776" s="449"/>
      <c r="BI776" s="473"/>
      <c r="BJ776" s="471"/>
      <c r="BK776" s="471"/>
      <c r="BL776" s="471"/>
      <c r="BM776" s="478"/>
      <c r="BN776" s="449"/>
      <c r="BO776" s="449"/>
      <c r="BP776" s="473"/>
      <c r="BQ776" s="471"/>
      <c r="BR776" s="471"/>
      <c r="BS776" s="471"/>
      <c r="BT776" s="478"/>
      <c r="BU776" s="449"/>
      <c r="BV776" s="449"/>
      <c r="BW776" s="473"/>
      <c r="BX776" s="471"/>
      <c r="BY776" s="471"/>
      <c r="BZ776" s="471"/>
      <c r="CA776" s="478"/>
      <c r="CB776" s="449"/>
      <c r="CC776" s="449"/>
      <c r="CD776" s="473"/>
      <c r="CE776" s="471"/>
      <c r="CF776" s="471"/>
      <c r="CG776" s="471"/>
      <c r="CH776" s="478"/>
      <c r="CI776" s="449"/>
      <c r="CJ776" s="449"/>
      <c r="CK776" s="473"/>
      <c r="CL776" s="471"/>
      <c r="CM776" s="471"/>
      <c r="CN776" s="471"/>
      <c r="CO776" s="478"/>
      <c r="CP776" s="449"/>
      <c r="CQ776" s="449"/>
      <c r="CR776" s="473"/>
      <c r="CS776" s="471"/>
      <c r="CT776" s="471"/>
      <c r="CU776" s="471"/>
      <c r="CV776" s="478"/>
      <c r="CW776" s="449"/>
      <c r="CX776" s="449"/>
      <c r="CY776" s="473"/>
      <c r="CZ776" s="471"/>
      <c r="DA776" s="471"/>
      <c r="DB776" s="471"/>
      <c r="DC776" s="478"/>
      <c r="DD776" s="449"/>
      <c r="DE776" s="449"/>
      <c r="DF776" s="473"/>
      <c r="DG776" s="471"/>
      <c r="DH776" s="471"/>
      <c r="DI776" s="471"/>
      <c r="DJ776" s="478"/>
      <c r="DK776" s="449"/>
      <c r="DL776" s="449"/>
      <c r="DM776" s="473"/>
      <c r="DN776" s="471"/>
      <c r="DO776" s="471"/>
      <c r="DP776" s="471"/>
      <c r="DQ776" s="478"/>
      <c r="DR776" s="449"/>
      <c r="DS776" s="449"/>
      <c r="DT776" s="473"/>
      <c r="DU776" s="471"/>
      <c r="DV776" s="471"/>
      <c r="DW776" s="471"/>
      <c r="DX776" s="478"/>
      <c r="DY776" s="449"/>
      <c r="DZ776" s="449"/>
      <c r="EA776" s="473"/>
      <c r="EB776" s="471"/>
      <c r="EC776" s="471"/>
      <c r="ED776" s="471"/>
      <c r="EE776" s="478"/>
      <c r="EF776" s="449"/>
      <c r="EG776" s="449"/>
      <c r="EH776" s="473"/>
      <c r="EI776" s="471"/>
      <c r="EJ776" s="471"/>
      <c r="EK776" s="471"/>
      <c r="EL776" s="478"/>
      <c r="EM776" s="449"/>
      <c r="EN776" s="449"/>
      <c r="EO776" s="473"/>
      <c r="EP776" s="471"/>
      <c r="EQ776" s="471"/>
      <c r="ER776" s="471"/>
      <c r="ES776" s="478"/>
      <c r="ET776" s="449"/>
      <c r="EU776" s="449"/>
      <c r="EV776" s="473"/>
      <c r="EW776" s="471"/>
      <c r="EX776" s="471"/>
      <c r="EY776" s="471"/>
      <c r="EZ776" s="478"/>
      <c r="FA776" s="449"/>
      <c r="FB776" s="449"/>
      <c r="FC776" s="473"/>
      <c r="FD776" s="471"/>
      <c r="FE776" s="471"/>
      <c r="FF776" s="471"/>
      <c r="FG776" s="478"/>
      <c r="FH776" s="449"/>
      <c r="FI776" s="449"/>
      <c r="FJ776" s="473"/>
      <c r="FK776" s="471"/>
      <c r="FL776" s="471"/>
      <c r="FM776" s="471"/>
      <c r="FN776" s="478"/>
      <c r="FO776" s="449"/>
      <c r="FP776" s="449"/>
      <c r="FQ776" s="473"/>
      <c r="FR776" s="471"/>
      <c r="FS776" s="471"/>
      <c r="FT776" s="471"/>
      <c r="FU776" s="478"/>
      <c r="FV776" s="449"/>
      <c r="FW776" s="449"/>
      <c r="FX776" s="473"/>
      <c r="FY776" s="471"/>
      <c r="FZ776" s="471"/>
      <c r="GA776" s="471"/>
      <c r="GB776" s="478"/>
      <c r="GC776" s="449"/>
      <c r="GD776" s="449"/>
      <c r="GE776" s="473"/>
      <c r="GF776" s="471"/>
      <c r="GG776" s="471"/>
      <c r="GH776" s="471"/>
      <c r="GI776" s="478"/>
      <c r="GJ776" s="449"/>
      <c r="GK776" s="449"/>
      <c r="GL776" s="473"/>
      <c r="GM776" s="471"/>
      <c r="GN776" s="471"/>
      <c r="GO776" s="471"/>
      <c r="GP776" s="478"/>
      <c r="GQ776" s="449"/>
      <c r="GR776" s="449"/>
      <c r="GS776" s="473"/>
      <c r="GT776" s="471"/>
      <c r="GU776" s="471"/>
      <c r="GV776" s="471"/>
      <c r="GW776" s="478"/>
      <c r="GX776" s="449"/>
      <c r="GY776" s="449"/>
      <c r="GZ776" s="473"/>
      <c r="HA776" s="471"/>
      <c r="HB776" s="471"/>
      <c r="HC776" s="471"/>
      <c r="HD776" s="478"/>
      <c r="HE776" s="449"/>
      <c r="HF776" s="449"/>
      <c r="HG776" s="473"/>
      <c r="HH776" s="471"/>
      <c r="HI776" s="471"/>
      <c r="HJ776" s="471"/>
      <c r="HK776" s="478"/>
      <c r="HL776" s="449"/>
      <c r="HM776" s="449"/>
      <c r="HN776" s="473"/>
      <c r="HO776" s="471"/>
      <c r="HP776" s="471"/>
      <c r="HQ776" s="471"/>
      <c r="HR776" s="478"/>
      <c r="HS776" s="449"/>
      <c r="HT776" s="449"/>
      <c r="HU776" s="473"/>
      <c r="HV776" s="471"/>
      <c r="HW776" s="471"/>
      <c r="HX776" s="471"/>
      <c r="HY776" s="478"/>
      <c r="HZ776" s="449"/>
      <c r="IA776" s="449"/>
      <c r="IB776" s="473"/>
      <c r="IC776" s="471"/>
      <c r="ID776" s="471"/>
      <c r="IE776" s="471"/>
      <c r="IF776" s="478"/>
      <c r="IG776" s="449"/>
      <c r="IH776" s="449"/>
      <c r="II776" s="473"/>
      <c r="IJ776" s="471"/>
      <c r="IK776" s="471"/>
      <c r="IL776" s="471"/>
      <c r="IM776" s="478"/>
      <c r="IN776" s="449"/>
      <c r="IO776" s="449"/>
      <c r="IP776" s="473"/>
      <c r="IQ776" s="471"/>
      <c r="IR776" s="471"/>
      <c r="IS776" s="471"/>
      <c r="IT776" s="478"/>
      <c r="IU776" s="449"/>
      <c r="IV776" s="449"/>
      <c r="IW776" s="473"/>
      <c r="IX776" s="471"/>
      <c r="IY776" s="471"/>
      <c r="IZ776" s="471"/>
      <c r="JA776" s="478"/>
      <c r="JB776" s="449"/>
      <c r="JC776" s="449"/>
      <c r="JD776" s="473"/>
      <c r="JE776" s="471"/>
      <c r="JF776" s="471"/>
      <c r="JG776" s="471"/>
      <c r="JH776" s="478"/>
      <c r="JI776" s="449"/>
      <c r="JJ776" s="449"/>
      <c r="JK776" s="473"/>
      <c r="JL776" s="471"/>
      <c r="JM776" s="471"/>
      <c r="JN776" s="471"/>
      <c r="JO776" s="478"/>
      <c r="JP776" s="449"/>
      <c r="JQ776" s="449"/>
      <c r="JR776" s="473"/>
      <c r="JS776" s="471"/>
      <c r="JT776" s="471"/>
      <c r="JU776" s="471"/>
      <c r="JV776" s="478"/>
      <c r="JW776" s="449"/>
      <c r="JX776" s="449"/>
      <c r="JY776" s="473"/>
      <c r="JZ776" s="471"/>
      <c r="KA776" s="471"/>
      <c r="KB776" s="471"/>
      <c r="KC776" s="478"/>
      <c r="KD776" s="449"/>
      <c r="KE776" s="449"/>
      <c r="KF776" s="473"/>
      <c r="KG776" s="471"/>
      <c r="KH776" s="471"/>
      <c r="KI776" s="471"/>
      <c r="KJ776" s="478"/>
      <c r="KK776" s="449"/>
      <c r="KL776" s="449"/>
      <c r="KM776" s="473"/>
      <c r="KN776" s="471"/>
      <c r="KO776" s="471"/>
      <c r="KP776" s="471"/>
      <c r="KQ776" s="478"/>
      <c r="KR776" s="449"/>
      <c r="KS776" s="449"/>
      <c r="KT776" s="473"/>
      <c r="KU776" s="471"/>
      <c r="KV776" s="471"/>
      <c r="KW776" s="471"/>
      <c r="KX776" s="478"/>
      <c r="KY776" s="449"/>
      <c r="KZ776" s="449"/>
      <c r="LA776" s="473"/>
      <c r="LB776" s="471"/>
      <c r="LC776" s="471"/>
      <c r="LD776" s="471"/>
      <c r="LE776" s="478"/>
      <c r="LF776" s="449"/>
      <c r="LG776" s="449"/>
      <c r="LH776" s="473"/>
      <c r="LI776" s="471"/>
      <c r="LJ776" s="471"/>
      <c r="LK776" s="471"/>
      <c r="LL776" s="478"/>
      <c r="LM776" s="449"/>
      <c r="LN776" s="449"/>
      <c r="LO776" s="473"/>
      <c r="LP776" s="471"/>
      <c r="LQ776" s="471"/>
      <c r="LR776" s="471"/>
      <c r="LS776" s="478"/>
      <c r="LT776" s="449"/>
      <c r="LU776" s="449"/>
      <c r="LV776" s="473"/>
      <c r="LW776" s="471"/>
      <c r="LX776" s="471"/>
      <c r="LY776" s="471"/>
      <c r="LZ776" s="478"/>
      <c r="MA776" s="449"/>
      <c r="MB776" s="449"/>
      <c r="MC776" s="473"/>
      <c r="MD776" s="471"/>
      <c r="ME776" s="471"/>
      <c r="MF776" s="471"/>
      <c r="MG776" s="478"/>
      <c r="MH776" s="449"/>
      <c r="MI776" s="449"/>
      <c r="MJ776" s="473"/>
      <c r="MK776" s="471"/>
      <c r="ML776" s="471"/>
      <c r="MM776" s="471"/>
      <c r="MN776" s="478"/>
    </row>
    <row r="777" spans="2:352" hidden="1">
      <c r="B777" s="333">
        <v>538</v>
      </c>
      <c r="C777" s="449"/>
      <c r="D777" s="449"/>
      <c r="E777" s="473"/>
      <c r="F777" s="471"/>
      <c r="G777" s="471"/>
      <c r="H777" s="471"/>
      <c r="I777" s="478"/>
      <c r="J777" s="449"/>
      <c r="K777" s="449"/>
      <c r="L777" s="473"/>
      <c r="M777" s="471"/>
      <c r="N777" s="471"/>
      <c r="O777" s="471"/>
      <c r="P777" s="478"/>
      <c r="Q777" s="449"/>
      <c r="R777" s="449"/>
      <c r="S777" s="473"/>
      <c r="T777" s="471"/>
      <c r="U777" s="471"/>
      <c r="V777" s="471"/>
      <c r="W777" s="478"/>
      <c r="X777" s="449"/>
      <c r="Y777" s="449"/>
      <c r="Z777" s="473"/>
      <c r="AA777" s="471"/>
      <c r="AB777" s="471"/>
      <c r="AC777" s="471"/>
      <c r="AD777" s="478"/>
      <c r="AE777" s="449"/>
      <c r="AF777" s="449"/>
      <c r="AG777" s="473"/>
      <c r="AH777" s="471"/>
      <c r="AI777" s="471"/>
      <c r="AJ777" s="471"/>
      <c r="AK777" s="478"/>
      <c r="AL777" s="449"/>
      <c r="AM777" s="449"/>
      <c r="AN777" s="473"/>
      <c r="AO777" s="471"/>
      <c r="AP777" s="471"/>
      <c r="AQ777" s="471"/>
      <c r="AR777" s="478"/>
      <c r="AS777" s="449"/>
      <c r="AT777" s="449"/>
      <c r="AU777" s="473"/>
      <c r="AV777" s="471"/>
      <c r="AW777" s="471"/>
      <c r="AX777" s="471"/>
      <c r="AY777" s="478"/>
      <c r="AZ777" s="449"/>
      <c r="BA777" s="449"/>
      <c r="BB777" s="473"/>
      <c r="BC777" s="471"/>
      <c r="BD777" s="471"/>
      <c r="BE777" s="471"/>
      <c r="BF777" s="478"/>
      <c r="BG777" s="449"/>
      <c r="BH777" s="449"/>
      <c r="BI777" s="473"/>
      <c r="BJ777" s="471"/>
      <c r="BK777" s="471"/>
      <c r="BL777" s="471"/>
      <c r="BM777" s="478"/>
      <c r="BN777" s="449"/>
      <c r="BO777" s="449"/>
      <c r="BP777" s="473"/>
      <c r="BQ777" s="471"/>
      <c r="BR777" s="471"/>
      <c r="BS777" s="471"/>
      <c r="BT777" s="478"/>
      <c r="BU777" s="449"/>
      <c r="BV777" s="449"/>
      <c r="BW777" s="473"/>
      <c r="BX777" s="471"/>
      <c r="BY777" s="471"/>
      <c r="BZ777" s="471"/>
      <c r="CA777" s="478"/>
      <c r="CB777" s="449"/>
      <c r="CC777" s="449"/>
      <c r="CD777" s="473"/>
      <c r="CE777" s="471"/>
      <c r="CF777" s="471"/>
      <c r="CG777" s="471"/>
      <c r="CH777" s="478"/>
      <c r="CI777" s="449"/>
      <c r="CJ777" s="449"/>
      <c r="CK777" s="473"/>
      <c r="CL777" s="471"/>
      <c r="CM777" s="471"/>
      <c r="CN777" s="471"/>
      <c r="CO777" s="478"/>
      <c r="CP777" s="449"/>
      <c r="CQ777" s="449"/>
      <c r="CR777" s="473"/>
      <c r="CS777" s="471"/>
      <c r="CT777" s="471"/>
      <c r="CU777" s="471"/>
      <c r="CV777" s="478"/>
      <c r="CW777" s="449"/>
      <c r="CX777" s="449"/>
      <c r="CY777" s="473"/>
      <c r="CZ777" s="471"/>
      <c r="DA777" s="471"/>
      <c r="DB777" s="471"/>
      <c r="DC777" s="478"/>
      <c r="DD777" s="449"/>
      <c r="DE777" s="449"/>
      <c r="DF777" s="473"/>
      <c r="DG777" s="471"/>
      <c r="DH777" s="471"/>
      <c r="DI777" s="471"/>
      <c r="DJ777" s="478"/>
      <c r="DK777" s="449"/>
      <c r="DL777" s="449"/>
      <c r="DM777" s="473"/>
      <c r="DN777" s="471"/>
      <c r="DO777" s="471"/>
      <c r="DP777" s="471"/>
      <c r="DQ777" s="478"/>
      <c r="DR777" s="449"/>
      <c r="DS777" s="449"/>
      <c r="DT777" s="473"/>
      <c r="DU777" s="471"/>
      <c r="DV777" s="471"/>
      <c r="DW777" s="471"/>
      <c r="DX777" s="478"/>
      <c r="DY777" s="449"/>
      <c r="DZ777" s="449"/>
      <c r="EA777" s="473"/>
      <c r="EB777" s="471"/>
      <c r="EC777" s="471"/>
      <c r="ED777" s="471"/>
      <c r="EE777" s="478"/>
      <c r="EF777" s="449"/>
      <c r="EG777" s="449"/>
      <c r="EH777" s="473"/>
      <c r="EI777" s="471"/>
      <c r="EJ777" s="471"/>
      <c r="EK777" s="471"/>
      <c r="EL777" s="478"/>
      <c r="EM777" s="449"/>
      <c r="EN777" s="449"/>
      <c r="EO777" s="473"/>
      <c r="EP777" s="471"/>
      <c r="EQ777" s="471"/>
      <c r="ER777" s="471"/>
      <c r="ES777" s="478"/>
      <c r="ET777" s="449"/>
      <c r="EU777" s="449"/>
      <c r="EV777" s="473"/>
      <c r="EW777" s="471"/>
      <c r="EX777" s="471"/>
      <c r="EY777" s="471"/>
      <c r="EZ777" s="478"/>
      <c r="FA777" s="449"/>
      <c r="FB777" s="449"/>
      <c r="FC777" s="473"/>
      <c r="FD777" s="471"/>
      <c r="FE777" s="471"/>
      <c r="FF777" s="471"/>
      <c r="FG777" s="478"/>
      <c r="FH777" s="449"/>
      <c r="FI777" s="449"/>
      <c r="FJ777" s="473"/>
      <c r="FK777" s="471"/>
      <c r="FL777" s="471"/>
      <c r="FM777" s="471"/>
      <c r="FN777" s="478"/>
      <c r="FO777" s="449"/>
      <c r="FP777" s="449"/>
      <c r="FQ777" s="473"/>
      <c r="FR777" s="471"/>
      <c r="FS777" s="471"/>
      <c r="FT777" s="471"/>
      <c r="FU777" s="478"/>
      <c r="FV777" s="449"/>
      <c r="FW777" s="449"/>
      <c r="FX777" s="473"/>
      <c r="FY777" s="471"/>
      <c r="FZ777" s="471"/>
      <c r="GA777" s="471"/>
      <c r="GB777" s="478"/>
      <c r="GC777" s="449"/>
      <c r="GD777" s="449"/>
      <c r="GE777" s="473"/>
      <c r="GF777" s="471"/>
      <c r="GG777" s="471"/>
      <c r="GH777" s="471"/>
      <c r="GI777" s="478"/>
      <c r="GJ777" s="449"/>
      <c r="GK777" s="449"/>
      <c r="GL777" s="473"/>
      <c r="GM777" s="471"/>
      <c r="GN777" s="471"/>
      <c r="GO777" s="471"/>
      <c r="GP777" s="478"/>
      <c r="GQ777" s="449"/>
      <c r="GR777" s="449"/>
      <c r="GS777" s="473"/>
      <c r="GT777" s="471"/>
      <c r="GU777" s="471"/>
      <c r="GV777" s="471"/>
      <c r="GW777" s="478"/>
      <c r="GX777" s="449"/>
      <c r="GY777" s="449"/>
      <c r="GZ777" s="473"/>
      <c r="HA777" s="471"/>
      <c r="HB777" s="471"/>
      <c r="HC777" s="471"/>
      <c r="HD777" s="478"/>
      <c r="HE777" s="449"/>
      <c r="HF777" s="449"/>
      <c r="HG777" s="473"/>
      <c r="HH777" s="471"/>
      <c r="HI777" s="471"/>
      <c r="HJ777" s="471"/>
      <c r="HK777" s="478"/>
      <c r="HL777" s="449"/>
      <c r="HM777" s="449"/>
      <c r="HN777" s="473"/>
      <c r="HO777" s="471"/>
      <c r="HP777" s="471"/>
      <c r="HQ777" s="471"/>
      <c r="HR777" s="478"/>
      <c r="HS777" s="449"/>
      <c r="HT777" s="449"/>
      <c r="HU777" s="473"/>
      <c r="HV777" s="471"/>
      <c r="HW777" s="471"/>
      <c r="HX777" s="471"/>
      <c r="HY777" s="478"/>
      <c r="HZ777" s="449"/>
      <c r="IA777" s="449"/>
      <c r="IB777" s="473"/>
      <c r="IC777" s="471"/>
      <c r="ID777" s="471"/>
      <c r="IE777" s="471"/>
      <c r="IF777" s="478"/>
      <c r="IG777" s="449"/>
      <c r="IH777" s="449"/>
      <c r="II777" s="473"/>
      <c r="IJ777" s="471"/>
      <c r="IK777" s="471"/>
      <c r="IL777" s="471"/>
      <c r="IM777" s="478"/>
      <c r="IN777" s="449"/>
      <c r="IO777" s="449"/>
      <c r="IP777" s="473"/>
      <c r="IQ777" s="471"/>
      <c r="IR777" s="471"/>
      <c r="IS777" s="471"/>
      <c r="IT777" s="478"/>
      <c r="IU777" s="449"/>
      <c r="IV777" s="449"/>
      <c r="IW777" s="473"/>
      <c r="IX777" s="471"/>
      <c r="IY777" s="471"/>
      <c r="IZ777" s="471"/>
      <c r="JA777" s="478"/>
      <c r="JB777" s="449"/>
      <c r="JC777" s="449"/>
      <c r="JD777" s="473"/>
      <c r="JE777" s="471"/>
      <c r="JF777" s="471"/>
      <c r="JG777" s="471"/>
      <c r="JH777" s="478"/>
      <c r="JI777" s="449"/>
      <c r="JJ777" s="449"/>
      <c r="JK777" s="473"/>
      <c r="JL777" s="471"/>
      <c r="JM777" s="471"/>
      <c r="JN777" s="471"/>
      <c r="JO777" s="478"/>
      <c r="JP777" s="449"/>
      <c r="JQ777" s="449"/>
      <c r="JR777" s="473"/>
      <c r="JS777" s="471"/>
      <c r="JT777" s="471"/>
      <c r="JU777" s="471"/>
      <c r="JV777" s="478"/>
      <c r="JW777" s="449"/>
      <c r="JX777" s="449"/>
      <c r="JY777" s="473"/>
      <c r="JZ777" s="471"/>
      <c r="KA777" s="471"/>
      <c r="KB777" s="471"/>
      <c r="KC777" s="478"/>
      <c r="KD777" s="449"/>
      <c r="KE777" s="449"/>
      <c r="KF777" s="473"/>
      <c r="KG777" s="471"/>
      <c r="KH777" s="471"/>
      <c r="KI777" s="471"/>
      <c r="KJ777" s="478"/>
      <c r="KK777" s="449"/>
      <c r="KL777" s="449"/>
      <c r="KM777" s="473"/>
      <c r="KN777" s="471"/>
      <c r="KO777" s="471"/>
      <c r="KP777" s="471"/>
      <c r="KQ777" s="478"/>
      <c r="KR777" s="449"/>
      <c r="KS777" s="449"/>
      <c r="KT777" s="473"/>
      <c r="KU777" s="471"/>
      <c r="KV777" s="471"/>
      <c r="KW777" s="471"/>
      <c r="KX777" s="478"/>
      <c r="KY777" s="449"/>
      <c r="KZ777" s="449"/>
      <c r="LA777" s="473"/>
      <c r="LB777" s="471"/>
      <c r="LC777" s="471"/>
      <c r="LD777" s="471"/>
      <c r="LE777" s="478"/>
      <c r="LF777" s="449"/>
      <c r="LG777" s="449"/>
      <c r="LH777" s="473"/>
      <c r="LI777" s="471"/>
      <c r="LJ777" s="471"/>
      <c r="LK777" s="471"/>
      <c r="LL777" s="478"/>
      <c r="LM777" s="449"/>
      <c r="LN777" s="449"/>
      <c r="LO777" s="473"/>
      <c r="LP777" s="471"/>
      <c r="LQ777" s="471"/>
      <c r="LR777" s="471"/>
      <c r="LS777" s="478"/>
      <c r="LT777" s="449"/>
      <c r="LU777" s="449"/>
      <c r="LV777" s="473"/>
      <c r="LW777" s="471"/>
      <c r="LX777" s="471"/>
      <c r="LY777" s="471"/>
      <c r="LZ777" s="478"/>
      <c r="MA777" s="449"/>
      <c r="MB777" s="449"/>
      <c r="MC777" s="473"/>
      <c r="MD777" s="471"/>
      <c r="ME777" s="471"/>
      <c r="MF777" s="471"/>
      <c r="MG777" s="478"/>
      <c r="MH777" s="449"/>
      <c r="MI777" s="449"/>
      <c r="MJ777" s="473"/>
      <c r="MK777" s="471"/>
      <c r="ML777" s="471"/>
      <c r="MM777" s="471"/>
      <c r="MN777" s="478"/>
    </row>
    <row r="778" spans="2:352" hidden="1">
      <c r="B778" s="333">
        <v>539</v>
      </c>
      <c r="C778" s="449"/>
      <c r="D778" s="449"/>
      <c r="E778" s="473"/>
      <c r="F778" s="471"/>
      <c r="G778" s="471"/>
      <c r="H778" s="471"/>
      <c r="I778" s="478"/>
      <c r="J778" s="449"/>
      <c r="K778" s="449"/>
      <c r="L778" s="473"/>
      <c r="M778" s="471"/>
      <c r="N778" s="471"/>
      <c r="O778" s="471"/>
      <c r="P778" s="478"/>
      <c r="Q778" s="449"/>
      <c r="R778" s="449"/>
      <c r="S778" s="473"/>
      <c r="T778" s="471"/>
      <c r="U778" s="471"/>
      <c r="V778" s="471"/>
      <c r="W778" s="478"/>
      <c r="X778" s="449"/>
      <c r="Y778" s="449"/>
      <c r="Z778" s="473"/>
      <c r="AA778" s="471"/>
      <c r="AB778" s="471"/>
      <c r="AC778" s="471"/>
      <c r="AD778" s="478"/>
      <c r="AE778" s="449"/>
      <c r="AF778" s="449"/>
      <c r="AG778" s="473"/>
      <c r="AH778" s="471"/>
      <c r="AI778" s="471"/>
      <c r="AJ778" s="471"/>
      <c r="AK778" s="478"/>
      <c r="AL778" s="449"/>
      <c r="AM778" s="449"/>
      <c r="AN778" s="473"/>
      <c r="AO778" s="471"/>
      <c r="AP778" s="471"/>
      <c r="AQ778" s="471"/>
      <c r="AR778" s="478"/>
      <c r="AS778" s="449"/>
      <c r="AT778" s="449"/>
      <c r="AU778" s="473"/>
      <c r="AV778" s="471"/>
      <c r="AW778" s="471"/>
      <c r="AX778" s="471"/>
      <c r="AY778" s="478"/>
      <c r="AZ778" s="449"/>
      <c r="BA778" s="449"/>
      <c r="BB778" s="473"/>
      <c r="BC778" s="471"/>
      <c r="BD778" s="471"/>
      <c r="BE778" s="471"/>
      <c r="BF778" s="478"/>
      <c r="BG778" s="449"/>
      <c r="BH778" s="449"/>
      <c r="BI778" s="473"/>
      <c r="BJ778" s="471"/>
      <c r="BK778" s="471"/>
      <c r="BL778" s="471"/>
      <c r="BM778" s="478"/>
      <c r="BN778" s="449"/>
      <c r="BO778" s="449"/>
      <c r="BP778" s="473"/>
      <c r="BQ778" s="471"/>
      <c r="BR778" s="471"/>
      <c r="BS778" s="471"/>
      <c r="BT778" s="478"/>
      <c r="BU778" s="449"/>
      <c r="BV778" s="449"/>
      <c r="BW778" s="473"/>
      <c r="BX778" s="471"/>
      <c r="BY778" s="471"/>
      <c r="BZ778" s="471"/>
      <c r="CA778" s="478"/>
      <c r="CB778" s="449"/>
      <c r="CC778" s="449"/>
      <c r="CD778" s="473"/>
      <c r="CE778" s="471"/>
      <c r="CF778" s="471"/>
      <c r="CG778" s="471"/>
      <c r="CH778" s="478"/>
      <c r="CI778" s="449"/>
      <c r="CJ778" s="449"/>
      <c r="CK778" s="473"/>
      <c r="CL778" s="471"/>
      <c r="CM778" s="471"/>
      <c r="CN778" s="471"/>
      <c r="CO778" s="478"/>
      <c r="CP778" s="449"/>
      <c r="CQ778" s="449"/>
      <c r="CR778" s="473"/>
      <c r="CS778" s="471"/>
      <c r="CT778" s="471"/>
      <c r="CU778" s="471"/>
      <c r="CV778" s="478"/>
      <c r="CW778" s="449"/>
      <c r="CX778" s="449"/>
      <c r="CY778" s="473"/>
      <c r="CZ778" s="471"/>
      <c r="DA778" s="471"/>
      <c r="DB778" s="471"/>
      <c r="DC778" s="478"/>
      <c r="DD778" s="449"/>
      <c r="DE778" s="449"/>
      <c r="DF778" s="473"/>
      <c r="DG778" s="471"/>
      <c r="DH778" s="471"/>
      <c r="DI778" s="471"/>
      <c r="DJ778" s="478"/>
      <c r="DK778" s="449"/>
      <c r="DL778" s="449"/>
      <c r="DM778" s="473"/>
      <c r="DN778" s="471"/>
      <c r="DO778" s="471"/>
      <c r="DP778" s="471"/>
      <c r="DQ778" s="478"/>
      <c r="DR778" s="449"/>
      <c r="DS778" s="449"/>
      <c r="DT778" s="473"/>
      <c r="DU778" s="471"/>
      <c r="DV778" s="471"/>
      <c r="DW778" s="471"/>
      <c r="DX778" s="478"/>
      <c r="DY778" s="449"/>
      <c r="DZ778" s="449"/>
      <c r="EA778" s="473"/>
      <c r="EB778" s="471"/>
      <c r="EC778" s="471"/>
      <c r="ED778" s="471"/>
      <c r="EE778" s="478"/>
      <c r="EF778" s="449"/>
      <c r="EG778" s="449"/>
      <c r="EH778" s="473"/>
      <c r="EI778" s="471"/>
      <c r="EJ778" s="471"/>
      <c r="EK778" s="471"/>
      <c r="EL778" s="478"/>
      <c r="EM778" s="449"/>
      <c r="EN778" s="449"/>
      <c r="EO778" s="473"/>
      <c r="EP778" s="471"/>
      <c r="EQ778" s="471"/>
      <c r="ER778" s="471"/>
      <c r="ES778" s="478"/>
      <c r="ET778" s="449"/>
      <c r="EU778" s="449"/>
      <c r="EV778" s="473"/>
      <c r="EW778" s="471"/>
      <c r="EX778" s="471"/>
      <c r="EY778" s="471"/>
      <c r="EZ778" s="478"/>
      <c r="FA778" s="449"/>
      <c r="FB778" s="449"/>
      <c r="FC778" s="473"/>
      <c r="FD778" s="471"/>
      <c r="FE778" s="471"/>
      <c r="FF778" s="471"/>
      <c r="FG778" s="478"/>
      <c r="FH778" s="449"/>
      <c r="FI778" s="449"/>
      <c r="FJ778" s="473"/>
      <c r="FK778" s="471"/>
      <c r="FL778" s="471"/>
      <c r="FM778" s="471"/>
      <c r="FN778" s="478"/>
      <c r="FO778" s="449"/>
      <c r="FP778" s="449"/>
      <c r="FQ778" s="473"/>
      <c r="FR778" s="471"/>
      <c r="FS778" s="471"/>
      <c r="FT778" s="471"/>
      <c r="FU778" s="478"/>
      <c r="FV778" s="449"/>
      <c r="FW778" s="449"/>
      <c r="FX778" s="473"/>
      <c r="FY778" s="471"/>
      <c r="FZ778" s="471"/>
      <c r="GA778" s="471"/>
      <c r="GB778" s="478"/>
      <c r="GC778" s="449"/>
      <c r="GD778" s="449"/>
      <c r="GE778" s="473"/>
      <c r="GF778" s="471"/>
      <c r="GG778" s="471"/>
      <c r="GH778" s="471"/>
      <c r="GI778" s="478"/>
      <c r="GJ778" s="449"/>
      <c r="GK778" s="449"/>
      <c r="GL778" s="473"/>
      <c r="GM778" s="471"/>
      <c r="GN778" s="471"/>
      <c r="GO778" s="471"/>
      <c r="GP778" s="478"/>
      <c r="GQ778" s="449"/>
      <c r="GR778" s="449"/>
      <c r="GS778" s="473"/>
      <c r="GT778" s="471"/>
      <c r="GU778" s="471"/>
      <c r="GV778" s="471"/>
      <c r="GW778" s="478"/>
      <c r="GX778" s="449"/>
      <c r="GY778" s="449"/>
      <c r="GZ778" s="473"/>
      <c r="HA778" s="471"/>
      <c r="HB778" s="471"/>
      <c r="HC778" s="471"/>
      <c r="HD778" s="478"/>
      <c r="HE778" s="449"/>
      <c r="HF778" s="449"/>
      <c r="HG778" s="473"/>
      <c r="HH778" s="471"/>
      <c r="HI778" s="471"/>
      <c r="HJ778" s="471"/>
      <c r="HK778" s="478"/>
      <c r="HL778" s="449"/>
      <c r="HM778" s="449"/>
      <c r="HN778" s="473"/>
      <c r="HO778" s="471"/>
      <c r="HP778" s="471"/>
      <c r="HQ778" s="471"/>
      <c r="HR778" s="478"/>
      <c r="HS778" s="449"/>
      <c r="HT778" s="449"/>
      <c r="HU778" s="473"/>
      <c r="HV778" s="471"/>
      <c r="HW778" s="471"/>
      <c r="HX778" s="471"/>
      <c r="HY778" s="478"/>
      <c r="HZ778" s="449"/>
      <c r="IA778" s="449"/>
      <c r="IB778" s="473"/>
      <c r="IC778" s="471"/>
      <c r="ID778" s="471"/>
      <c r="IE778" s="471"/>
      <c r="IF778" s="478"/>
      <c r="IG778" s="449"/>
      <c r="IH778" s="449"/>
      <c r="II778" s="473"/>
      <c r="IJ778" s="471"/>
      <c r="IK778" s="471"/>
      <c r="IL778" s="471"/>
      <c r="IM778" s="478"/>
      <c r="IN778" s="449"/>
      <c r="IO778" s="449"/>
      <c r="IP778" s="473"/>
      <c r="IQ778" s="471"/>
      <c r="IR778" s="471"/>
      <c r="IS778" s="471"/>
      <c r="IT778" s="478"/>
      <c r="IU778" s="449"/>
      <c r="IV778" s="449"/>
      <c r="IW778" s="473"/>
      <c r="IX778" s="471"/>
      <c r="IY778" s="471"/>
      <c r="IZ778" s="471"/>
      <c r="JA778" s="478"/>
      <c r="JB778" s="449"/>
      <c r="JC778" s="449"/>
      <c r="JD778" s="473"/>
      <c r="JE778" s="471"/>
      <c r="JF778" s="471"/>
      <c r="JG778" s="471"/>
      <c r="JH778" s="478"/>
      <c r="JI778" s="449"/>
      <c r="JJ778" s="449"/>
      <c r="JK778" s="473"/>
      <c r="JL778" s="471"/>
      <c r="JM778" s="471"/>
      <c r="JN778" s="471"/>
      <c r="JO778" s="478"/>
      <c r="JP778" s="449"/>
      <c r="JQ778" s="449"/>
      <c r="JR778" s="473"/>
      <c r="JS778" s="471"/>
      <c r="JT778" s="471"/>
      <c r="JU778" s="471"/>
      <c r="JV778" s="478"/>
      <c r="JW778" s="449"/>
      <c r="JX778" s="449"/>
      <c r="JY778" s="473"/>
      <c r="JZ778" s="471"/>
      <c r="KA778" s="471"/>
      <c r="KB778" s="471"/>
      <c r="KC778" s="478"/>
      <c r="KD778" s="449"/>
      <c r="KE778" s="449"/>
      <c r="KF778" s="473"/>
      <c r="KG778" s="471"/>
      <c r="KH778" s="471"/>
      <c r="KI778" s="471"/>
      <c r="KJ778" s="478"/>
      <c r="KK778" s="449"/>
      <c r="KL778" s="449"/>
      <c r="KM778" s="473"/>
      <c r="KN778" s="471"/>
      <c r="KO778" s="471"/>
      <c r="KP778" s="471"/>
      <c r="KQ778" s="478"/>
      <c r="KR778" s="449"/>
      <c r="KS778" s="449"/>
      <c r="KT778" s="473"/>
      <c r="KU778" s="471"/>
      <c r="KV778" s="471"/>
      <c r="KW778" s="471"/>
      <c r="KX778" s="478"/>
      <c r="KY778" s="449"/>
      <c r="KZ778" s="449"/>
      <c r="LA778" s="473"/>
      <c r="LB778" s="471"/>
      <c r="LC778" s="471"/>
      <c r="LD778" s="471"/>
      <c r="LE778" s="478"/>
      <c r="LF778" s="449"/>
      <c r="LG778" s="449"/>
      <c r="LH778" s="473"/>
      <c r="LI778" s="471"/>
      <c r="LJ778" s="471"/>
      <c r="LK778" s="471"/>
      <c r="LL778" s="478"/>
      <c r="LM778" s="449"/>
      <c r="LN778" s="449"/>
      <c r="LO778" s="473"/>
      <c r="LP778" s="471"/>
      <c r="LQ778" s="471"/>
      <c r="LR778" s="471"/>
      <c r="LS778" s="478"/>
      <c r="LT778" s="449"/>
      <c r="LU778" s="449"/>
      <c r="LV778" s="473"/>
      <c r="LW778" s="471"/>
      <c r="LX778" s="471"/>
      <c r="LY778" s="471"/>
      <c r="LZ778" s="478"/>
      <c r="MA778" s="449"/>
      <c r="MB778" s="449"/>
      <c r="MC778" s="473"/>
      <c r="MD778" s="471"/>
      <c r="ME778" s="471"/>
      <c r="MF778" s="471"/>
      <c r="MG778" s="478"/>
      <c r="MH778" s="449"/>
      <c r="MI778" s="449"/>
      <c r="MJ778" s="473"/>
      <c r="MK778" s="471"/>
      <c r="ML778" s="471"/>
      <c r="MM778" s="471"/>
      <c r="MN778" s="478"/>
    </row>
    <row r="779" spans="2:352" hidden="1">
      <c r="B779" s="333">
        <v>540</v>
      </c>
      <c r="C779" s="449"/>
      <c r="D779" s="449"/>
      <c r="E779" s="473"/>
      <c r="F779" s="471"/>
      <c r="G779" s="471"/>
      <c r="H779" s="471"/>
      <c r="I779" s="478"/>
      <c r="J779" s="449"/>
      <c r="K779" s="449"/>
      <c r="L779" s="473"/>
      <c r="M779" s="471"/>
      <c r="N779" s="471"/>
      <c r="O779" s="471"/>
      <c r="P779" s="478"/>
      <c r="Q779" s="449"/>
      <c r="R779" s="449"/>
      <c r="S779" s="473"/>
      <c r="T779" s="471"/>
      <c r="U779" s="471"/>
      <c r="V779" s="471"/>
      <c r="W779" s="478"/>
      <c r="X779" s="449"/>
      <c r="Y779" s="449"/>
      <c r="Z779" s="473"/>
      <c r="AA779" s="471"/>
      <c r="AB779" s="471"/>
      <c r="AC779" s="471"/>
      <c r="AD779" s="478"/>
      <c r="AE779" s="449"/>
      <c r="AF779" s="449"/>
      <c r="AG779" s="473"/>
      <c r="AH779" s="471"/>
      <c r="AI779" s="471"/>
      <c r="AJ779" s="471"/>
      <c r="AK779" s="478"/>
      <c r="AL779" s="449"/>
      <c r="AM779" s="449"/>
      <c r="AN779" s="473"/>
      <c r="AO779" s="471"/>
      <c r="AP779" s="471"/>
      <c r="AQ779" s="471"/>
      <c r="AR779" s="478"/>
      <c r="AS779" s="449"/>
      <c r="AT779" s="449"/>
      <c r="AU779" s="473"/>
      <c r="AV779" s="471"/>
      <c r="AW779" s="471"/>
      <c r="AX779" s="471"/>
      <c r="AY779" s="478"/>
      <c r="AZ779" s="449"/>
      <c r="BA779" s="449"/>
      <c r="BB779" s="473"/>
      <c r="BC779" s="471"/>
      <c r="BD779" s="471"/>
      <c r="BE779" s="471"/>
      <c r="BF779" s="478"/>
      <c r="BG779" s="449"/>
      <c r="BH779" s="449"/>
      <c r="BI779" s="473"/>
      <c r="BJ779" s="471"/>
      <c r="BK779" s="471"/>
      <c r="BL779" s="471"/>
      <c r="BM779" s="478"/>
      <c r="BN779" s="449"/>
      <c r="BO779" s="449"/>
      <c r="BP779" s="473"/>
      <c r="BQ779" s="471"/>
      <c r="BR779" s="471"/>
      <c r="BS779" s="471"/>
      <c r="BT779" s="478"/>
      <c r="BU779" s="449"/>
      <c r="BV779" s="449"/>
      <c r="BW779" s="473"/>
      <c r="BX779" s="471"/>
      <c r="BY779" s="471"/>
      <c r="BZ779" s="471"/>
      <c r="CA779" s="478"/>
      <c r="CB779" s="449"/>
      <c r="CC779" s="449"/>
      <c r="CD779" s="473"/>
      <c r="CE779" s="471"/>
      <c r="CF779" s="471"/>
      <c r="CG779" s="471"/>
      <c r="CH779" s="478"/>
      <c r="CI779" s="449"/>
      <c r="CJ779" s="449"/>
      <c r="CK779" s="473"/>
      <c r="CL779" s="471"/>
      <c r="CM779" s="471"/>
      <c r="CN779" s="471"/>
      <c r="CO779" s="478"/>
      <c r="CP779" s="449"/>
      <c r="CQ779" s="449"/>
      <c r="CR779" s="473"/>
      <c r="CS779" s="471"/>
      <c r="CT779" s="471"/>
      <c r="CU779" s="471"/>
      <c r="CV779" s="478"/>
      <c r="CW779" s="449"/>
      <c r="CX779" s="449"/>
      <c r="CY779" s="473"/>
      <c r="CZ779" s="471"/>
      <c r="DA779" s="471"/>
      <c r="DB779" s="471"/>
      <c r="DC779" s="478"/>
      <c r="DD779" s="449"/>
      <c r="DE779" s="449"/>
      <c r="DF779" s="473"/>
      <c r="DG779" s="471"/>
      <c r="DH779" s="471"/>
      <c r="DI779" s="471"/>
      <c r="DJ779" s="478"/>
      <c r="DK779" s="449"/>
      <c r="DL779" s="449"/>
      <c r="DM779" s="473"/>
      <c r="DN779" s="471"/>
      <c r="DO779" s="471"/>
      <c r="DP779" s="471"/>
      <c r="DQ779" s="478"/>
      <c r="DR779" s="449"/>
      <c r="DS779" s="449"/>
      <c r="DT779" s="473"/>
      <c r="DU779" s="471"/>
      <c r="DV779" s="471"/>
      <c r="DW779" s="471"/>
      <c r="DX779" s="478"/>
      <c r="DY779" s="449"/>
      <c r="DZ779" s="449"/>
      <c r="EA779" s="473"/>
      <c r="EB779" s="471"/>
      <c r="EC779" s="471"/>
      <c r="ED779" s="471"/>
      <c r="EE779" s="478"/>
      <c r="EF779" s="449"/>
      <c r="EG779" s="449"/>
      <c r="EH779" s="473"/>
      <c r="EI779" s="471"/>
      <c r="EJ779" s="471"/>
      <c r="EK779" s="471"/>
      <c r="EL779" s="478"/>
      <c r="EM779" s="449"/>
      <c r="EN779" s="449"/>
      <c r="EO779" s="473"/>
      <c r="EP779" s="471"/>
      <c r="EQ779" s="471"/>
      <c r="ER779" s="471"/>
      <c r="ES779" s="478"/>
      <c r="ET779" s="449"/>
      <c r="EU779" s="449"/>
      <c r="EV779" s="473"/>
      <c r="EW779" s="471"/>
      <c r="EX779" s="471"/>
      <c r="EY779" s="471"/>
      <c r="EZ779" s="478"/>
      <c r="FA779" s="449"/>
      <c r="FB779" s="449"/>
      <c r="FC779" s="473"/>
      <c r="FD779" s="471"/>
      <c r="FE779" s="471"/>
      <c r="FF779" s="471"/>
      <c r="FG779" s="478"/>
      <c r="FH779" s="449"/>
      <c r="FI779" s="449"/>
      <c r="FJ779" s="473"/>
      <c r="FK779" s="471"/>
      <c r="FL779" s="471"/>
      <c r="FM779" s="471"/>
      <c r="FN779" s="478"/>
      <c r="FO779" s="449"/>
      <c r="FP779" s="449"/>
      <c r="FQ779" s="473"/>
      <c r="FR779" s="471"/>
      <c r="FS779" s="471"/>
      <c r="FT779" s="471"/>
      <c r="FU779" s="478"/>
      <c r="FV779" s="449"/>
      <c r="FW779" s="449"/>
      <c r="FX779" s="473"/>
      <c r="FY779" s="471"/>
      <c r="FZ779" s="471"/>
      <c r="GA779" s="471"/>
      <c r="GB779" s="478"/>
      <c r="GC779" s="449"/>
      <c r="GD779" s="449"/>
      <c r="GE779" s="473"/>
      <c r="GF779" s="471"/>
      <c r="GG779" s="471"/>
      <c r="GH779" s="471"/>
      <c r="GI779" s="478"/>
      <c r="GJ779" s="449"/>
      <c r="GK779" s="449"/>
      <c r="GL779" s="473"/>
      <c r="GM779" s="471"/>
      <c r="GN779" s="471"/>
      <c r="GO779" s="471"/>
      <c r="GP779" s="478"/>
      <c r="GQ779" s="449"/>
      <c r="GR779" s="449"/>
      <c r="GS779" s="473"/>
      <c r="GT779" s="471"/>
      <c r="GU779" s="471"/>
      <c r="GV779" s="471"/>
      <c r="GW779" s="478"/>
      <c r="GX779" s="449"/>
      <c r="GY779" s="449"/>
      <c r="GZ779" s="473"/>
      <c r="HA779" s="471"/>
      <c r="HB779" s="471"/>
      <c r="HC779" s="471"/>
      <c r="HD779" s="478"/>
      <c r="HE779" s="449"/>
      <c r="HF779" s="449"/>
      <c r="HG779" s="473"/>
      <c r="HH779" s="471"/>
      <c r="HI779" s="471"/>
      <c r="HJ779" s="471"/>
      <c r="HK779" s="478"/>
      <c r="HL779" s="449"/>
      <c r="HM779" s="449"/>
      <c r="HN779" s="473"/>
      <c r="HO779" s="471"/>
      <c r="HP779" s="471"/>
      <c r="HQ779" s="471"/>
      <c r="HR779" s="478"/>
      <c r="HS779" s="449"/>
      <c r="HT779" s="449"/>
      <c r="HU779" s="473"/>
      <c r="HV779" s="471"/>
      <c r="HW779" s="471"/>
      <c r="HX779" s="471"/>
      <c r="HY779" s="478"/>
      <c r="HZ779" s="449"/>
      <c r="IA779" s="449"/>
      <c r="IB779" s="473"/>
      <c r="IC779" s="471"/>
      <c r="ID779" s="471"/>
      <c r="IE779" s="471"/>
      <c r="IF779" s="478"/>
      <c r="IG779" s="449"/>
      <c r="IH779" s="449"/>
      <c r="II779" s="473"/>
      <c r="IJ779" s="471"/>
      <c r="IK779" s="471"/>
      <c r="IL779" s="471"/>
      <c r="IM779" s="478"/>
      <c r="IN779" s="449"/>
      <c r="IO779" s="449"/>
      <c r="IP779" s="473"/>
      <c r="IQ779" s="471"/>
      <c r="IR779" s="471"/>
      <c r="IS779" s="471"/>
      <c r="IT779" s="478"/>
      <c r="IU779" s="449"/>
      <c r="IV779" s="449"/>
      <c r="IW779" s="473"/>
      <c r="IX779" s="471"/>
      <c r="IY779" s="471"/>
      <c r="IZ779" s="471"/>
      <c r="JA779" s="478"/>
      <c r="JB779" s="449"/>
      <c r="JC779" s="449"/>
      <c r="JD779" s="473"/>
      <c r="JE779" s="471"/>
      <c r="JF779" s="471"/>
      <c r="JG779" s="471"/>
      <c r="JH779" s="478"/>
      <c r="JI779" s="449"/>
      <c r="JJ779" s="449"/>
      <c r="JK779" s="473"/>
      <c r="JL779" s="471"/>
      <c r="JM779" s="471"/>
      <c r="JN779" s="471"/>
      <c r="JO779" s="478"/>
      <c r="JP779" s="449"/>
      <c r="JQ779" s="449"/>
      <c r="JR779" s="473"/>
      <c r="JS779" s="471"/>
      <c r="JT779" s="471"/>
      <c r="JU779" s="471"/>
      <c r="JV779" s="478"/>
      <c r="JW779" s="449"/>
      <c r="JX779" s="449"/>
      <c r="JY779" s="473"/>
      <c r="JZ779" s="471"/>
      <c r="KA779" s="471"/>
      <c r="KB779" s="471"/>
      <c r="KC779" s="478"/>
      <c r="KD779" s="449"/>
      <c r="KE779" s="449"/>
      <c r="KF779" s="473"/>
      <c r="KG779" s="471"/>
      <c r="KH779" s="471"/>
      <c r="KI779" s="471"/>
      <c r="KJ779" s="478"/>
      <c r="KK779" s="449"/>
      <c r="KL779" s="449"/>
      <c r="KM779" s="473"/>
      <c r="KN779" s="471"/>
      <c r="KO779" s="471"/>
      <c r="KP779" s="471"/>
      <c r="KQ779" s="478"/>
      <c r="KR779" s="449"/>
      <c r="KS779" s="449"/>
      <c r="KT779" s="473"/>
      <c r="KU779" s="471"/>
      <c r="KV779" s="471"/>
      <c r="KW779" s="471"/>
      <c r="KX779" s="478"/>
      <c r="KY779" s="449"/>
      <c r="KZ779" s="449"/>
      <c r="LA779" s="473"/>
      <c r="LB779" s="471"/>
      <c r="LC779" s="471"/>
      <c r="LD779" s="471"/>
      <c r="LE779" s="478"/>
      <c r="LF779" s="449"/>
      <c r="LG779" s="449"/>
      <c r="LH779" s="473"/>
      <c r="LI779" s="471"/>
      <c r="LJ779" s="471"/>
      <c r="LK779" s="471"/>
      <c r="LL779" s="478"/>
      <c r="LM779" s="449"/>
      <c r="LN779" s="449"/>
      <c r="LO779" s="473"/>
      <c r="LP779" s="471"/>
      <c r="LQ779" s="471"/>
      <c r="LR779" s="471"/>
      <c r="LS779" s="478"/>
      <c r="LT779" s="449"/>
      <c r="LU779" s="449"/>
      <c r="LV779" s="473"/>
      <c r="LW779" s="471"/>
      <c r="LX779" s="471"/>
      <c r="LY779" s="471"/>
      <c r="LZ779" s="478"/>
      <c r="MA779" s="449"/>
      <c r="MB779" s="449"/>
      <c r="MC779" s="473"/>
      <c r="MD779" s="471"/>
      <c r="ME779" s="471"/>
      <c r="MF779" s="471"/>
      <c r="MG779" s="478"/>
      <c r="MH779" s="449"/>
      <c r="MI779" s="449"/>
      <c r="MJ779" s="473"/>
      <c r="MK779" s="471"/>
      <c r="ML779" s="471"/>
      <c r="MM779" s="471"/>
      <c r="MN779" s="478"/>
    </row>
    <row r="780" spans="2:352" hidden="1">
      <c r="B780" s="333">
        <v>541</v>
      </c>
      <c r="C780" s="449"/>
      <c r="D780" s="449"/>
      <c r="E780" s="473"/>
      <c r="F780" s="471"/>
      <c r="G780" s="471"/>
      <c r="H780" s="471"/>
      <c r="I780" s="478"/>
      <c r="J780" s="449"/>
      <c r="K780" s="449"/>
      <c r="L780" s="473"/>
      <c r="M780" s="471"/>
      <c r="N780" s="471"/>
      <c r="O780" s="471"/>
      <c r="P780" s="478"/>
      <c r="Q780" s="449"/>
      <c r="R780" s="449"/>
      <c r="S780" s="473"/>
      <c r="T780" s="471"/>
      <c r="U780" s="471"/>
      <c r="V780" s="471"/>
      <c r="W780" s="478"/>
      <c r="X780" s="449"/>
      <c r="Y780" s="449"/>
      <c r="Z780" s="473"/>
      <c r="AA780" s="471"/>
      <c r="AB780" s="471"/>
      <c r="AC780" s="471"/>
      <c r="AD780" s="478"/>
      <c r="AE780" s="449"/>
      <c r="AF780" s="449"/>
      <c r="AG780" s="473"/>
      <c r="AH780" s="471"/>
      <c r="AI780" s="471"/>
      <c r="AJ780" s="471"/>
      <c r="AK780" s="478"/>
      <c r="AL780" s="449"/>
      <c r="AM780" s="449"/>
      <c r="AN780" s="473"/>
      <c r="AO780" s="471"/>
      <c r="AP780" s="471"/>
      <c r="AQ780" s="471"/>
      <c r="AR780" s="478"/>
      <c r="AS780" s="449"/>
      <c r="AT780" s="449"/>
      <c r="AU780" s="473"/>
      <c r="AV780" s="471"/>
      <c r="AW780" s="471"/>
      <c r="AX780" s="471"/>
      <c r="AY780" s="478"/>
      <c r="AZ780" s="449"/>
      <c r="BA780" s="449"/>
      <c r="BB780" s="473"/>
      <c r="BC780" s="471"/>
      <c r="BD780" s="471"/>
      <c r="BE780" s="471"/>
      <c r="BF780" s="478"/>
      <c r="BG780" s="449"/>
      <c r="BH780" s="449"/>
      <c r="BI780" s="473"/>
      <c r="BJ780" s="471"/>
      <c r="BK780" s="471"/>
      <c r="BL780" s="471"/>
      <c r="BM780" s="478"/>
      <c r="BN780" s="449"/>
      <c r="BO780" s="449"/>
      <c r="BP780" s="473"/>
      <c r="BQ780" s="471"/>
      <c r="BR780" s="471"/>
      <c r="BS780" s="471"/>
      <c r="BT780" s="478"/>
      <c r="BU780" s="449"/>
      <c r="BV780" s="449"/>
      <c r="BW780" s="473"/>
      <c r="BX780" s="471"/>
      <c r="BY780" s="471"/>
      <c r="BZ780" s="471"/>
      <c r="CA780" s="478"/>
      <c r="CB780" s="449"/>
      <c r="CC780" s="449"/>
      <c r="CD780" s="473"/>
      <c r="CE780" s="471"/>
      <c r="CF780" s="471"/>
      <c r="CG780" s="471"/>
      <c r="CH780" s="478"/>
      <c r="CI780" s="449"/>
      <c r="CJ780" s="449"/>
      <c r="CK780" s="473"/>
      <c r="CL780" s="471"/>
      <c r="CM780" s="471"/>
      <c r="CN780" s="471"/>
      <c r="CO780" s="478"/>
      <c r="CP780" s="449"/>
      <c r="CQ780" s="449"/>
      <c r="CR780" s="473"/>
      <c r="CS780" s="471"/>
      <c r="CT780" s="471"/>
      <c r="CU780" s="471"/>
      <c r="CV780" s="478"/>
      <c r="CW780" s="449"/>
      <c r="CX780" s="449"/>
      <c r="CY780" s="473"/>
      <c r="CZ780" s="471"/>
      <c r="DA780" s="471"/>
      <c r="DB780" s="471"/>
      <c r="DC780" s="478"/>
      <c r="DD780" s="449"/>
      <c r="DE780" s="449"/>
      <c r="DF780" s="473"/>
      <c r="DG780" s="471"/>
      <c r="DH780" s="471"/>
      <c r="DI780" s="471"/>
      <c r="DJ780" s="478"/>
      <c r="DK780" s="449"/>
      <c r="DL780" s="449"/>
      <c r="DM780" s="473"/>
      <c r="DN780" s="471"/>
      <c r="DO780" s="471"/>
      <c r="DP780" s="471"/>
      <c r="DQ780" s="478"/>
      <c r="DR780" s="449"/>
      <c r="DS780" s="449"/>
      <c r="DT780" s="473"/>
      <c r="DU780" s="471"/>
      <c r="DV780" s="471"/>
      <c r="DW780" s="471"/>
      <c r="DX780" s="478"/>
      <c r="DY780" s="449"/>
      <c r="DZ780" s="449"/>
      <c r="EA780" s="473"/>
      <c r="EB780" s="471"/>
      <c r="EC780" s="471"/>
      <c r="ED780" s="471"/>
      <c r="EE780" s="478"/>
      <c r="EF780" s="449"/>
      <c r="EG780" s="449"/>
      <c r="EH780" s="473"/>
      <c r="EI780" s="471"/>
      <c r="EJ780" s="471"/>
      <c r="EK780" s="471"/>
      <c r="EL780" s="478"/>
      <c r="EM780" s="449"/>
      <c r="EN780" s="449"/>
      <c r="EO780" s="473"/>
      <c r="EP780" s="471"/>
      <c r="EQ780" s="471"/>
      <c r="ER780" s="471"/>
      <c r="ES780" s="478"/>
      <c r="ET780" s="449"/>
      <c r="EU780" s="449"/>
      <c r="EV780" s="473"/>
      <c r="EW780" s="471"/>
      <c r="EX780" s="471"/>
      <c r="EY780" s="471"/>
      <c r="EZ780" s="478"/>
      <c r="FA780" s="449"/>
      <c r="FB780" s="449"/>
      <c r="FC780" s="473"/>
      <c r="FD780" s="471"/>
      <c r="FE780" s="471"/>
      <c r="FF780" s="471"/>
      <c r="FG780" s="478"/>
      <c r="FH780" s="449"/>
      <c r="FI780" s="449"/>
      <c r="FJ780" s="473"/>
      <c r="FK780" s="471"/>
      <c r="FL780" s="471"/>
      <c r="FM780" s="471"/>
      <c r="FN780" s="478"/>
      <c r="FO780" s="449"/>
      <c r="FP780" s="449"/>
      <c r="FQ780" s="473"/>
      <c r="FR780" s="471"/>
      <c r="FS780" s="471"/>
      <c r="FT780" s="471"/>
      <c r="FU780" s="478"/>
      <c r="FV780" s="449"/>
      <c r="FW780" s="449"/>
      <c r="FX780" s="473"/>
      <c r="FY780" s="471"/>
      <c r="FZ780" s="471"/>
      <c r="GA780" s="471"/>
      <c r="GB780" s="478"/>
      <c r="GC780" s="449"/>
      <c r="GD780" s="449"/>
      <c r="GE780" s="473"/>
      <c r="GF780" s="471"/>
      <c r="GG780" s="471"/>
      <c r="GH780" s="471"/>
      <c r="GI780" s="478"/>
      <c r="GJ780" s="449"/>
      <c r="GK780" s="449"/>
      <c r="GL780" s="473"/>
      <c r="GM780" s="471"/>
      <c r="GN780" s="471"/>
      <c r="GO780" s="471"/>
      <c r="GP780" s="478"/>
      <c r="GQ780" s="449"/>
      <c r="GR780" s="449"/>
      <c r="GS780" s="473"/>
      <c r="GT780" s="471"/>
      <c r="GU780" s="471"/>
      <c r="GV780" s="471"/>
      <c r="GW780" s="478"/>
      <c r="GX780" s="449"/>
      <c r="GY780" s="449"/>
      <c r="GZ780" s="473"/>
      <c r="HA780" s="471"/>
      <c r="HB780" s="471"/>
      <c r="HC780" s="471"/>
      <c r="HD780" s="478"/>
      <c r="HE780" s="449"/>
      <c r="HF780" s="449"/>
      <c r="HG780" s="473"/>
      <c r="HH780" s="471"/>
      <c r="HI780" s="471"/>
      <c r="HJ780" s="471"/>
      <c r="HK780" s="478"/>
      <c r="HL780" s="449"/>
      <c r="HM780" s="449"/>
      <c r="HN780" s="473"/>
      <c r="HO780" s="471"/>
      <c r="HP780" s="471"/>
      <c r="HQ780" s="471"/>
      <c r="HR780" s="478"/>
      <c r="HS780" s="449"/>
      <c r="HT780" s="449"/>
      <c r="HU780" s="473"/>
      <c r="HV780" s="471"/>
      <c r="HW780" s="471"/>
      <c r="HX780" s="471"/>
      <c r="HY780" s="478"/>
      <c r="HZ780" s="449"/>
      <c r="IA780" s="449"/>
      <c r="IB780" s="473"/>
      <c r="IC780" s="471"/>
      <c r="ID780" s="471"/>
      <c r="IE780" s="471"/>
      <c r="IF780" s="478"/>
      <c r="IG780" s="449"/>
      <c r="IH780" s="449"/>
      <c r="II780" s="473"/>
      <c r="IJ780" s="471"/>
      <c r="IK780" s="471"/>
      <c r="IL780" s="471"/>
      <c r="IM780" s="478"/>
      <c r="IN780" s="449"/>
      <c r="IO780" s="449"/>
      <c r="IP780" s="473"/>
      <c r="IQ780" s="471"/>
      <c r="IR780" s="471"/>
      <c r="IS780" s="471"/>
      <c r="IT780" s="478"/>
      <c r="IU780" s="449"/>
      <c r="IV780" s="449"/>
      <c r="IW780" s="473"/>
      <c r="IX780" s="471"/>
      <c r="IY780" s="471"/>
      <c r="IZ780" s="471"/>
      <c r="JA780" s="478"/>
      <c r="JB780" s="449"/>
      <c r="JC780" s="449"/>
      <c r="JD780" s="473"/>
      <c r="JE780" s="471"/>
      <c r="JF780" s="471"/>
      <c r="JG780" s="471"/>
      <c r="JH780" s="478"/>
      <c r="JI780" s="449"/>
      <c r="JJ780" s="449"/>
      <c r="JK780" s="473"/>
      <c r="JL780" s="471"/>
      <c r="JM780" s="471"/>
      <c r="JN780" s="471"/>
      <c r="JO780" s="478"/>
      <c r="JP780" s="449"/>
      <c r="JQ780" s="449"/>
      <c r="JR780" s="473"/>
      <c r="JS780" s="471"/>
      <c r="JT780" s="471"/>
      <c r="JU780" s="471"/>
      <c r="JV780" s="478"/>
      <c r="JW780" s="449"/>
      <c r="JX780" s="449"/>
      <c r="JY780" s="473"/>
      <c r="JZ780" s="471"/>
      <c r="KA780" s="471"/>
      <c r="KB780" s="471"/>
      <c r="KC780" s="478"/>
      <c r="KD780" s="449"/>
      <c r="KE780" s="449"/>
      <c r="KF780" s="473"/>
      <c r="KG780" s="471"/>
      <c r="KH780" s="471"/>
      <c r="KI780" s="471"/>
      <c r="KJ780" s="478"/>
      <c r="KK780" s="449"/>
      <c r="KL780" s="449"/>
      <c r="KM780" s="473"/>
      <c r="KN780" s="471"/>
      <c r="KO780" s="471"/>
      <c r="KP780" s="471"/>
      <c r="KQ780" s="478"/>
      <c r="KR780" s="449"/>
      <c r="KS780" s="449"/>
      <c r="KT780" s="473"/>
      <c r="KU780" s="471"/>
      <c r="KV780" s="471"/>
      <c r="KW780" s="471"/>
      <c r="KX780" s="478"/>
      <c r="KY780" s="449"/>
      <c r="KZ780" s="449"/>
      <c r="LA780" s="473"/>
      <c r="LB780" s="471"/>
      <c r="LC780" s="471"/>
      <c r="LD780" s="471"/>
      <c r="LE780" s="478"/>
      <c r="LF780" s="449"/>
      <c r="LG780" s="449"/>
      <c r="LH780" s="473"/>
      <c r="LI780" s="471"/>
      <c r="LJ780" s="471"/>
      <c r="LK780" s="471"/>
      <c r="LL780" s="478"/>
      <c r="LM780" s="449"/>
      <c r="LN780" s="449"/>
      <c r="LO780" s="473"/>
      <c r="LP780" s="471"/>
      <c r="LQ780" s="471"/>
      <c r="LR780" s="471"/>
      <c r="LS780" s="478"/>
      <c r="LT780" s="449"/>
      <c r="LU780" s="449"/>
      <c r="LV780" s="473"/>
      <c r="LW780" s="471"/>
      <c r="LX780" s="471"/>
      <c r="LY780" s="471"/>
      <c r="LZ780" s="478"/>
      <c r="MA780" s="449"/>
      <c r="MB780" s="449"/>
      <c r="MC780" s="473"/>
      <c r="MD780" s="471"/>
      <c r="ME780" s="471"/>
      <c r="MF780" s="471"/>
      <c r="MG780" s="478"/>
      <c r="MH780" s="449"/>
      <c r="MI780" s="449"/>
      <c r="MJ780" s="473"/>
      <c r="MK780" s="471"/>
      <c r="ML780" s="471"/>
      <c r="MM780" s="471"/>
      <c r="MN780" s="478"/>
    </row>
    <row r="781" spans="2:352" hidden="1">
      <c r="B781" s="333">
        <v>542</v>
      </c>
      <c r="C781" s="449"/>
      <c r="D781" s="449"/>
      <c r="E781" s="473"/>
      <c r="F781" s="471"/>
      <c r="G781" s="471"/>
      <c r="H781" s="471"/>
      <c r="I781" s="478"/>
      <c r="J781" s="449"/>
      <c r="K781" s="449"/>
      <c r="L781" s="473"/>
      <c r="M781" s="471"/>
      <c r="N781" s="471"/>
      <c r="O781" s="471"/>
      <c r="P781" s="478"/>
      <c r="Q781" s="449"/>
      <c r="R781" s="449"/>
      <c r="S781" s="473"/>
      <c r="T781" s="471"/>
      <c r="U781" s="471"/>
      <c r="V781" s="471"/>
      <c r="W781" s="478"/>
      <c r="X781" s="449"/>
      <c r="Y781" s="449"/>
      <c r="Z781" s="473"/>
      <c r="AA781" s="471"/>
      <c r="AB781" s="471"/>
      <c r="AC781" s="471"/>
      <c r="AD781" s="478"/>
      <c r="AE781" s="449"/>
      <c r="AF781" s="449"/>
      <c r="AG781" s="473"/>
      <c r="AH781" s="471"/>
      <c r="AI781" s="471"/>
      <c r="AJ781" s="471"/>
      <c r="AK781" s="478"/>
      <c r="AL781" s="449"/>
      <c r="AM781" s="449"/>
      <c r="AN781" s="473"/>
      <c r="AO781" s="471"/>
      <c r="AP781" s="471"/>
      <c r="AQ781" s="471"/>
      <c r="AR781" s="478"/>
      <c r="AS781" s="449"/>
      <c r="AT781" s="449"/>
      <c r="AU781" s="473"/>
      <c r="AV781" s="471"/>
      <c r="AW781" s="471"/>
      <c r="AX781" s="471"/>
      <c r="AY781" s="478"/>
      <c r="AZ781" s="449"/>
      <c r="BA781" s="449"/>
      <c r="BB781" s="473"/>
      <c r="BC781" s="471"/>
      <c r="BD781" s="471"/>
      <c r="BE781" s="471"/>
      <c r="BF781" s="478"/>
      <c r="BG781" s="449"/>
      <c r="BH781" s="449"/>
      <c r="BI781" s="473"/>
      <c r="BJ781" s="471"/>
      <c r="BK781" s="471"/>
      <c r="BL781" s="471"/>
      <c r="BM781" s="478"/>
      <c r="BN781" s="449"/>
      <c r="BO781" s="449"/>
      <c r="BP781" s="473"/>
      <c r="BQ781" s="471"/>
      <c r="BR781" s="471"/>
      <c r="BS781" s="471"/>
      <c r="BT781" s="478"/>
      <c r="BU781" s="449"/>
      <c r="BV781" s="449"/>
      <c r="BW781" s="473"/>
      <c r="BX781" s="471"/>
      <c r="BY781" s="471"/>
      <c r="BZ781" s="471"/>
      <c r="CA781" s="478"/>
      <c r="CB781" s="449"/>
      <c r="CC781" s="449"/>
      <c r="CD781" s="473"/>
      <c r="CE781" s="471"/>
      <c r="CF781" s="471"/>
      <c r="CG781" s="471"/>
      <c r="CH781" s="478"/>
      <c r="CI781" s="449"/>
      <c r="CJ781" s="449"/>
      <c r="CK781" s="473"/>
      <c r="CL781" s="471"/>
      <c r="CM781" s="471"/>
      <c r="CN781" s="471"/>
      <c r="CO781" s="478"/>
      <c r="CP781" s="449"/>
      <c r="CQ781" s="449"/>
      <c r="CR781" s="473"/>
      <c r="CS781" s="471"/>
      <c r="CT781" s="471"/>
      <c r="CU781" s="471"/>
      <c r="CV781" s="478"/>
      <c r="CW781" s="449"/>
      <c r="CX781" s="449"/>
      <c r="CY781" s="473"/>
      <c r="CZ781" s="471"/>
      <c r="DA781" s="471"/>
      <c r="DB781" s="471"/>
      <c r="DC781" s="478"/>
      <c r="DD781" s="449"/>
      <c r="DE781" s="449"/>
      <c r="DF781" s="473"/>
      <c r="DG781" s="471"/>
      <c r="DH781" s="471"/>
      <c r="DI781" s="471"/>
      <c r="DJ781" s="478"/>
      <c r="DK781" s="449"/>
      <c r="DL781" s="449"/>
      <c r="DM781" s="473"/>
      <c r="DN781" s="471"/>
      <c r="DO781" s="471"/>
      <c r="DP781" s="471"/>
      <c r="DQ781" s="478"/>
      <c r="DR781" s="449"/>
      <c r="DS781" s="449"/>
      <c r="DT781" s="473"/>
      <c r="DU781" s="471"/>
      <c r="DV781" s="471"/>
      <c r="DW781" s="471"/>
      <c r="DX781" s="478"/>
      <c r="DY781" s="449"/>
      <c r="DZ781" s="449"/>
      <c r="EA781" s="473"/>
      <c r="EB781" s="471"/>
      <c r="EC781" s="471"/>
      <c r="ED781" s="471"/>
      <c r="EE781" s="478"/>
      <c r="EF781" s="449"/>
      <c r="EG781" s="449"/>
      <c r="EH781" s="473"/>
      <c r="EI781" s="471"/>
      <c r="EJ781" s="471"/>
      <c r="EK781" s="471"/>
      <c r="EL781" s="478"/>
      <c r="EM781" s="449"/>
      <c r="EN781" s="449"/>
      <c r="EO781" s="473"/>
      <c r="EP781" s="471"/>
      <c r="EQ781" s="471"/>
      <c r="ER781" s="471"/>
      <c r="ES781" s="478"/>
      <c r="ET781" s="449"/>
      <c r="EU781" s="449"/>
      <c r="EV781" s="473"/>
      <c r="EW781" s="471"/>
      <c r="EX781" s="471"/>
      <c r="EY781" s="471"/>
      <c r="EZ781" s="478"/>
      <c r="FA781" s="449"/>
      <c r="FB781" s="449"/>
      <c r="FC781" s="473"/>
      <c r="FD781" s="471"/>
      <c r="FE781" s="471"/>
      <c r="FF781" s="471"/>
      <c r="FG781" s="478"/>
      <c r="FH781" s="449"/>
      <c r="FI781" s="449"/>
      <c r="FJ781" s="473"/>
      <c r="FK781" s="471"/>
      <c r="FL781" s="471"/>
      <c r="FM781" s="471"/>
      <c r="FN781" s="478"/>
      <c r="FO781" s="449"/>
      <c r="FP781" s="449"/>
      <c r="FQ781" s="473"/>
      <c r="FR781" s="471"/>
      <c r="FS781" s="471"/>
      <c r="FT781" s="471"/>
      <c r="FU781" s="478"/>
      <c r="FV781" s="449"/>
      <c r="FW781" s="449"/>
      <c r="FX781" s="473"/>
      <c r="FY781" s="471"/>
      <c r="FZ781" s="471"/>
      <c r="GA781" s="471"/>
      <c r="GB781" s="478"/>
      <c r="GC781" s="449"/>
      <c r="GD781" s="449"/>
      <c r="GE781" s="473"/>
      <c r="GF781" s="471"/>
      <c r="GG781" s="471"/>
      <c r="GH781" s="471"/>
      <c r="GI781" s="478"/>
      <c r="GJ781" s="449"/>
      <c r="GK781" s="449"/>
      <c r="GL781" s="473"/>
      <c r="GM781" s="471"/>
      <c r="GN781" s="471"/>
      <c r="GO781" s="471"/>
      <c r="GP781" s="478"/>
      <c r="GQ781" s="449"/>
      <c r="GR781" s="449"/>
      <c r="GS781" s="473"/>
      <c r="GT781" s="471"/>
      <c r="GU781" s="471"/>
      <c r="GV781" s="471"/>
      <c r="GW781" s="478"/>
      <c r="GX781" s="449"/>
      <c r="GY781" s="449"/>
      <c r="GZ781" s="473"/>
      <c r="HA781" s="471"/>
      <c r="HB781" s="471"/>
      <c r="HC781" s="471"/>
      <c r="HD781" s="478"/>
      <c r="HE781" s="449"/>
      <c r="HF781" s="449"/>
      <c r="HG781" s="473"/>
      <c r="HH781" s="471"/>
      <c r="HI781" s="471"/>
      <c r="HJ781" s="471"/>
      <c r="HK781" s="478"/>
      <c r="HL781" s="449"/>
      <c r="HM781" s="449"/>
      <c r="HN781" s="473"/>
      <c r="HO781" s="471"/>
      <c r="HP781" s="471"/>
      <c r="HQ781" s="471"/>
      <c r="HR781" s="478"/>
      <c r="HS781" s="449"/>
      <c r="HT781" s="449"/>
      <c r="HU781" s="473"/>
      <c r="HV781" s="471"/>
      <c r="HW781" s="471"/>
      <c r="HX781" s="471"/>
      <c r="HY781" s="478"/>
      <c r="HZ781" s="449"/>
      <c r="IA781" s="449"/>
      <c r="IB781" s="473"/>
      <c r="IC781" s="471"/>
      <c r="ID781" s="471"/>
      <c r="IE781" s="471"/>
      <c r="IF781" s="478"/>
      <c r="IG781" s="449"/>
      <c r="IH781" s="449"/>
      <c r="II781" s="473"/>
      <c r="IJ781" s="471"/>
      <c r="IK781" s="471"/>
      <c r="IL781" s="471"/>
      <c r="IM781" s="478"/>
      <c r="IN781" s="449"/>
      <c r="IO781" s="449"/>
      <c r="IP781" s="473"/>
      <c r="IQ781" s="471"/>
      <c r="IR781" s="471"/>
      <c r="IS781" s="471"/>
      <c r="IT781" s="478"/>
      <c r="IU781" s="449"/>
      <c r="IV781" s="449"/>
      <c r="IW781" s="473"/>
      <c r="IX781" s="471"/>
      <c r="IY781" s="471"/>
      <c r="IZ781" s="471"/>
      <c r="JA781" s="478"/>
      <c r="JB781" s="449"/>
      <c r="JC781" s="449"/>
      <c r="JD781" s="473"/>
      <c r="JE781" s="471"/>
      <c r="JF781" s="471"/>
      <c r="JG781" s="471"/>
      <c r="JH781" s="478"/>
      <c r="JI781" s="449"/>
      <c r="JJ781" s="449"/>
      <c r="JK781" s="473"/>
      <c r="JL781" s="471"/>
      <c r="JM781" s="471"/>
      <c r="JN781" s="471"/>
      <c r="JO781" s="478"/>
      <c r="JP781" s="449"/>
      <c r="JQ781" s="449"/>
      <c r="JR781" s="473"/>
      <c r="JS781" s="471"/>
      <c r="JT781" s="471"/>
      <c r="JU781" s="471"/>
      <c r="JV781" s="478"/>
      <c r="JW781" s="449"/>
      <c r="JX781" s="449"/>
      <c r="JY781" s="473"/>
      <c r="JZ781" s="471"/>
      <c r="KA781" s="471"/>
      <c r="KB781" s="471"/>
      <c r="KC781" s="478"/>
      <c r="KD781" s="449"/>
      <c r="KE781" s="449"/>
      <c r="KF781" s="473"/>
      <c r="KG781" s="471"/>
      <c r="KH781" s="471"/>
      <c r="KI781" s="471"/>
      <c r="KJ781" s="478"/>
      <c r="KK781" s="449"/>
      <c r="KL781" s="449"/>
      <c r="KM781" s="473"/>
      <c r="KN781" s="471"/>
      <c r="KO781" s="471"/>
      <c r="KP781" s="471"/>
      <c r="KQ781" s="478"/>
      <c r="KR781" s="449"/>
      <c r="KS781" s="449"/>
      <c r="KT781" s="473"/>
      <c r="KU781" s="471"/>
      <c r="KV781" s="471"/>
      <c r="KW781" s="471"/>
      <c r="KX781" s="478"/>
      <c r="KY781" s="449"/>
      <c r="KZ781" s="449"/>
      <c r="LA781" s="473"/>
      <c r="LB781" s="471"/>
      <c r="LC781" s="471"/>
      <c r="LD781" s="471"/>
      <c r="LE781" s="478"/>
      <c r="LF781" s="449"/>
      <c r="LG781" s="449"/>
      <c r="LH781" s="473"/>
      <c r="LI781" s="471"/>
      <c r="LJ781" s="471"/>
      <c r="LK781" s="471"/>
      <c r="LL781" s="478"/>
      <c r="LM781" s="449"/>
      <c r="LN781" s="449"/>
      <c r="LO781" s="473"/>
      <c r="LP781" s="471"/>
      <c r="LQ781" s="471"/>
      <c r="LR781" s="471"/>
      <c r="LS781" s="478"/>
      <c r="LT781" s="449"/>
      <c r="LU781" s="449"/>
      <c r="LV781" s="473"/>
      <c r="LW781" s="471"/>
      <c r="LX781" s="471"/>
      <c r="LY781" s="471"/>
      <c r="LZ781" s="478"/>
      <c r="MA781" s="449"/>
      <c r="MB781" s="449"/>
      <c r="MC781" s="473"/>
      <c r="MD781" s="471"/>
      <c r="ME781" s="471"/>
      <c r="MF781" s="471"/>
      <c r="MG781" s="478"/>
      <c r="MH781" s="449"/>
      <c r="MI781" s="449"/>
      <c r="MJ781" s="473"/>
      <c r="MK781" s="471"/>
      <c r="ML781" s="471"/>
      <c r="MM781" s="471"/>
      <c r="MN781" s="478"/>
    </row>
    <row r="782" spans="2:352" hidden="1">
      <c r="B782" s="333">
        <v>543</v>
      </c>
      <c r="C782" s="449"/>
      <c r="D782" s="449"/>
      <c r="E782" s="473"/>
      <c r="F782" s="471"/>
      <c r="G782" s="471"/>
      <c r="H782" s="471"/>
      <c r="I782" s="478"/>
      <c r="J782" s="449"/>
      <c r="K782" s="449"/>
      <c r="L782" s="473"/>
      <c r="M782" s="471"/>
      <c r="N782" s="471"/>
      <c r="O782" s="471"/>
      <c r="P782" s="478"/>
      <c r="Q782" s="449"/>
      <c r="R782" s="449"/>
      <c r="S782" s="473"/>
      <c r="T782" s="471"/>
      <c r="U782" s="471"/>
      <c r="V782" s="471"/>
      <c r="W782" s="478"/>
      <c r="X782" s="449"/>
      <c r="Y782" s="449"/>
      <c r="Z782" s="473"/>
      <c r="AA782" s="471"/>
      <c r="AB782" s="471"/>
      <c r="AC782" s="471"/>
      <c r="AD782" s="478"/>
      <c r="AE782" s="449"/>
      <c r="AF782" s="449"/>
      <c r="AG782" s="473"/>
      <c r="AH782" s="471"/>
      <c r="AI782" s="471"/>
      <c r="AJ782" s="471"/>
      <c r="AK782" s="478"/>
      <c r="AL782" s="449"/>
      <c r="AM782" s="449"/>
      <c r="AN782" s="473"/>
      <c r="AO782" s="471"/>
      <c r="AP782" s="471"/>
      <c r="AQ782" s="471"/>
      <c r="AR782" s="478"/>
      <c r="AS782" s="449"/>
      <c r="AT782" s="449"/>
      <c r="AU782" s="473"/>
      <c r="AV782" s="471"/>
      <c r="AW782" s="471"/>
      <c r="AX782" s="471"/>
      <c r="AY782" s="478"/>
      <c r="AZ782" s="449"/>
      <c r="BA782" s="449"/>
      <c r="BB782" s="473"/>
      <c r="BC782" s="471"/>
      <c r="BD782" s="471"/>
      <c r="BE782" s="471"/>
      <c r="BF782" s="478"/>
      <c r="BG782" s="449"/>
      <c r="BH782" s="449"/>
      <c r="BI782" s="473"/>
      <c r="BJ782" s="471"/>
      <c r="BK782" s="471"/>
      <c r="BL782" s="471"/>
      <c r="BM782" s="478"/>
      <c r="BN782" s="449"/>
      <c r="BO782" s="449"/>
      <c r="BP782" s="473"/>
      <c r="BQ782" s="471"/>
      <c r="BR782" s="471"/>
      <c r="BS782" s="471"/>
      <c r="BT782" s="478"/>
      <c r="BU782" s="449"/>
      <c r="BV782" s="449"/>
      <c r="BW782" s="473"/>
      <c r="BX782" s="471"/>
      <c r="BY782" s="471"/>
      <c r="BZ782" s="471"/>
      <c r="CA782" s="478"/>
      <c r="CB782" s="449"/>
      <c r="CC782" s="449"/>
      <c r="CD782" s="473"/>
      <c r="CE782" s="471"/>
      <c r="CF782" s="471"/>
      <c r="CG782" s="471"/>
      <c r="CH782" s="478"/>
      <c r="CI782" s="449"/>
      <c r="CJ782" s="449"/>
      <c r="CK782" s="473"/>
      <c r="CL782" s="471"/>
      <c r="CM782" s="471"/>
      <c r="CN782" s="471"/>
      <c r="CO782" s="478"/>
      <c r="CP782" s="449"/>
      <c r="CQ782" s="449"/>
      <c r="CR782" s="473"/>
      <c r="CS782" s="471"/>
      <c r="CT782" s="471"/>
      <c r="CU782" s="471"/>
      <c r="CV782" s="478"/>
      <c r="CW782" s="449"/>
      <c r="CX782" s="449"/>
      <c r="CY782" s="473"/>
      <c r="CZ782" s="471"/>
      <c r="DA782" s="471"/>
      <c r="DB782" s="471"/>
      <c r="DC782" s="478"/>
      <c r="DD782" s="449"/>
      <c r="DE782" s="449"/>
      <c r="DF782" s="473"/>
      <c r="DG782" s="471"/>
      <c r="DH782" s="471"/>
      <c r="DI782" s="471"/>
      <c r="DJ782" s="478"/>
      <c r="DK782" s="449"/>
      <c r="DL782" s="449"/>
      <c r="DM782" s="473"/>
      <c r="DN782" s="471"/>
      <c r="DO782" s="471"/>
      <c r="DP782" s="471"/>
      <c r="DQ782" s="478"/>
      <c r="DR782" s="449"/>
      <c r="DS782" s="449"/>
      <c r="DT782" s="473"/>
      <c r="DU782" s="471"/>
      <c r="DV782" s="471"/>
      <c r="DW782" s="471"/>
      <c r="DX782" s="478"/>
      <c r="DY782" s="449"/>
      <c r="DZ782" s="449"/>
      <c r="EA782" s="473"/>
      <c r="EB782" s="471"/>
      <c r="EC782" s="471"/>
      <c r="ED782" s="471"/>
      <c r="EE782" s="478"/>
      <c r="EF782" s="449"/>
      <c r="EG782" s="449"/>
      <c r="EH782" s="473"/>
      <c r="EI782" s="471"/>
      <c r="EJ782" s="471"/>
      <c r="EK782" s="471"/>
      <c r="EL782" s="478"/>
      <c r="EM782" s="449"/>
      <c r="EN782" s="449"/>
      <c r="EO782" s="473"/>
      <c r="EP782" s="471"/>
      <c r="EQ782" s="471"/>
      <c r="ER782" s="471"/>
      <c r="ES782" s="478"/>
      <c r="ET782" s="449"/>
      <c r="EU782" s="449"/>
      <c r="EV782" s="473"/>
      <c r="EW782" s="471"/>
      <c r="EX782" s="471"/>
      <c r="EY782" s="471"/>
      <c r="EZ782" s="478"/>
      <c r="FA782" s="449"/>
      <c r="FB782" s="449"/>
      <c r="FC782" s="473"/>
      <c r="FD782" s="471"/>
      <c r="FE782" s="471"/>
      <c r="FF782" s="471"/>
      <c r="FG782" s="478"/>
      <c r="FH782" s="449"/>
      <c r="FI782" s="449"/>
      <c r="FJ782" s="473"/>
      <c r="FK782" s="471"/>
      <c r="FL782" s="471"/>
      <c r="FM782" s="471"/>
      <c r="FN782" s="478"/>
      <c r="FO782" s="449"/>
      <c r="FP782" s="449"/>
      <c r="FQ782" s="473"/>
      <c r="FR782" s="471"/>
      <c r="FS782" s="471"/>
      <c r="FT782" s="471"/>
      <c r="FU782" s="478"/>
      <c r="FV782" s="449"/>
      <c r="FW782" s="449"/>
      <c r="FX782" s="473"/>
      <c r="FY782" s="471"/>
      <c r="FZ782" s="471"/>
      <c r="GA782" s="471"/>
      <c r="GB782" s="478"/>
      <c r="GC782" s="449"/>
      <c r="GD782" s="449"/>
      <c r="GE782" s="473"/>
      <c r="GF782" s="471"/>
      <c r="GG782" s="471"/>
      <c r="GH782" s="471"/>
      <c r="GI782" s="478"/>
      <c r="GJ782" s="449"/>
      <c r="GK782" s="449"/>
      <c r="GL782" s="473"/>
      <c r="GM782" s="471"/>
      <c r="GN782" s="471"/>
      <c r="GO782" s="471"/>
      <c r="GP782" s="478"/>
      <c r="GQ782" s="449"/>
      <c r="GR782" s="449"/>
      <c r="GS782" s="473"/>
      <c r="GT782" s="471"/>
      <c r="GU782" s="471"/>
      <c r="GV782" s="471"/>
      <c r="GW782" s="478"/>
      <c r="GX782" s="449"/>
      <c r="GY782" s="449"/>
      <c r="GZ782" s="473"/>
      <c r="HA782" s="471"/>
      <c r="HB782" s="471"/>
      <c r="HC782" s="471"/>
      <c r="HD782" s="478"/>
      <c r="HE782" s="449"/>
      <c r="HF782" s="449"/>
      <c r="HG782" s="473"/>
      <c r="HH782" s="471"/>
      <c r="HI782" s="471"/>
      <c r="HJ782" s="471"/>
      <c r="HK782" s="478"/>
      <c r="HL782" s="449"/>
      <c r="HM782" s="449"/>
      <c r="HN782" s="473"/>
      <c r="HO782" s="471"/>
      <c r="HP782" s="471"/>
      <c r="HQ782" s="471"/>
      <c r="HR782" s="478"/>
      <c r="HS782" s="449"/>
      <c r="HT782" s="449"/>
      <c r="HU782" s="473"/>
      <c r="HV782" s="471"/>
      <c r="HW782" s="471"/>
      <c r="HX782" s="471"/>
      <c r="HY782" s="478"/>
      <c r="HZ782" s="449"/>
      <c r="IA782" s="449"/>
      <c r="IB782" s="473"/>
      <c r="IC782" s="471"/>
      <c r="ID782" s="471"/>
      <c r="IE782" s="471"/>
      <c r="IF782" s="478"/>
      <c r="IG782" s="449"/>
      <c r="IH782" s="449"/>
      <c r="II782" s="473"/>
      <c r="IJ782" s="471"/>
      <c r="IK782" s="471"/>
      <c r="IL782" s="471"/>
      <c r="IM782" s="478"/>
      <c r="IN782" s="449"/>
      <c r="IO782" s="449"/>
      <c r="IP782" s="473"/>
      <c r="IQ782" s="471"/>
      <c r="IR782" s="471"/>
      <c r="IS782" s="471"/>
      <c r="IT782" s="478"/>
      <c r="IU782" s="449"/>
      <c r="IV782" s="449"/>
      <c r="IW782" s="473"/>
      <c r="IX782" s="471"/>
      <c r="IY782" s="471"/>
      <c r="IZ782" s="471"/>
      <c r="JA782" s="478"/>
      <c r="JB782" s="449"/>
      <c r="JC782" s="449"/>
      <c r="JD782" s="473"/>
      <c r="JE782" s="471"/>
      <c r="JF782" s="471"/>
      <c r="JG782" s="471"/>
      <c r="JH782" s="478"/>
      <c r="JI782" s="449"/>
      <c r="JJ782" s="449"/>
      <c r="JK782" s="473"/>
      <c r="JL782" s="471"/>
      <c r="JM782" s="471"/>
      <c r="JN782" s="471"/>
      <c r="JO782" s="478"/>
      <c r="JP782" s="449"/>
      <c r="JQ782" s="449"/>
      <c r="JR782" s="473"/>
      <c r="JS782" s="471"/>
      <c r="JT782" s="471"/>
      <c r="JU782" s="471"/>
      <c r="JV782" s="478"/>
      <c r="JW782" s="449"/>
      <c r="JX782" s="449"/>
      <c r="JY782" s="473"/>
      <c r="JZ782" s="471"/>
      <c r="KA782" s="471"/>
      <c r="KB782" s="471"/>
      <c r="KC782" s="478"/>
      <c r="KD782" s="449"/>
      <c r="KE782" s="449"/>
      <c r="KF782" s="473"/>
      <c r="KG782" s="471"/>
      <c r="KH782" s="471"/>
      <c r="KI782" s="471"/>
      <c r="KJ782" s="478"/>
      <c r="KK782" s="449"/>
      <c r="KL782" s="449"/>
      <c r="KM782" s="473"/>
      <c r="KN782" s="471"/>
      <c r="KO782" s="471"/>
      <c r="KP782" s="471"/>
      <c r="KQ782" s="478"/>
      <c r="KR782" s="449"/>
      <c r="KS782" s="449"/>
      <c r="KT782" s="473"/>
      <c r="KU782" s="471"/>
      <c r="KV782" s="471"/>
      <c r="KW782" s="471"/>
      <c r="KX782" s="478"/>
      <c r="KY782" s="449"/>
      <c r="KZ782" s="449"/>
      <c r="LA782" s="473"/>
      <c r="LB782" s="471"/>
      <c r="LC782" s="471"/>
      <c r="LD782" s="471"/>
      <c r="LE782" s="478"/>
      <c r="LF782" s="449"/>
      <c r="LG782" s="449"/>
      <c r="LH782" s="473"/>
      <c r="LI782" s="471"/>
      <c r="LJ782" s="471"/>
      <c r="LK782" s="471"/>
      <c r="LL782" s="478"/>
      <c r="LM782" s="449"/>
      <c r="LN782" s="449"/>
      <c r="LO782" s="473"/>
      <c r="LP782" s="471"/>
      <c r="LQ782" s="471"/>
      <c r="LR782" s="471"/>
      <c r="LS782" s="478"/>
      <c r="LT782" s="449"/>
      <c r="LU782" s="449"/>
      <c r="LV782" s="473"/>
      <c r="LW782" s="471"/>
      <c r="LX782" s="471"/>
      <c r="LY782" s="471"/>
      <c r="LZ782" s="478"/>
      <c r="MA782" s="449"/>
      <c r="MB782" s="449"/>
      <c r="MC782" s="473"/>
      <c r="MD782" s="471"/>
      <c r="ME782" s="471"/>
      <c r="MF782" s="471"/>
      <c r="MG782" s="478"/>
      <c r="MH782" s="449"/>
      <c r="MI782" s="449"/>
      <c r="MJ782" s="473"/>
      <c r="MK782" s="471"/>
      <c r="ML782" s="471"/>
      <c r="MM782" s="471"/>
      <c r="MN782" s="478"/>
    </row>
    <row r="783" spans="2:352" hidden="1">
      <c r="B783" s="333">
        <v>544</v>
      </c>
      <c r="C783" s="449"/>
      <c r="D783" s="449"/>
      <c r="E783" s="473"/>
      <c r="F783" s="471"/>
      <c r="G783" s="471"/>
      <c r="H783" s="471"/>
      <c r="I783" s="478"/>
      <c r="J783" s="449"/>
      <c r="K783" s="449"/>
      <c r="L783" s="473"/>
      <c r="M783" s="471"/>
      <c r="N783" s="471"/>
      <c r="O783" s="471"/>
      <c r="P783" s="478"/>
      <c r="Q783" s="449"/>
      <c r="R783" s="449"/>
      <c r="S783" s="473"/>
      <c r="T783" s="471"/>
      <c r="U783" s="471"/>
      <c r="V783" s="471"/>
      <c r="W783" s="478"/>
      <c r="X783" s="449"/>
      <c r="Y783" s="449"/>
      <c r="Z783" s="473"/>
      <c r="AA783" s="471"/>
      <c r="AB783" s="471"/>
      <c r="AC783" s="471"/>
      <c r="AD783" s="478"/>
      <c r="AE783" s="449"/>
      <c r="AF783" s="449"/>
      <c r="AG783" s="473"/>
      <c r="AH783" s="471"/>
      <c r="AI783" s="471"/>
      <c r="AJ783" s="471"/>
      <c r="AK783" s="478"/>
      <c r="AL783" s="449"/>
      <c r="AM783" s="449"/>
      <c r="AN783" s="473"/>
      <c r="AO783" s="471"/>
      <c r="AP783" s="471"/>
      <c r="AQ783" s="471"/>
      <c r="AR783" s="478"/>
      <c r="AS783" s="449"/>
      <c r="AT783" s="449"/>
      <c r="AU783" s="473"/>
      <c r="AV783" s="471"/>
      <c r="AW783" s="471"/>
      <c r="AX783" s="471"/>
      <c r="AY783" s="478"/>
      <c r="AZ783" s="449"/>
      <c r="BA783" s="449"/>
      <c r="BB783" s="473"/>
      <c r="BC783" s="471"/>
      <c r="BD783" s="471"/>
      <c r="BE783" s="471"/>
      <c r="BF783" s="478"/>
      <c r="BG783" s="449"/>
      <c r="BH783" s="449"/>
      <c r="BI783" s="473"/>
      <c r="BJ783" s="471"/>
      <c r="BK783" s="471"/>
      <c r="BL783" s="471"/>
      <c r="BM783" s="478"/>
      <c r="BN783" s="449"/>
      <c r="BO783" s="449"/>
      <c r="BP783" s="473"/>
      <c r="BQ783" s="471"/>
      <c r="BR783" s="471"/>
      <c r="BS783" s="471"/>
      <c r="BT783" s="478"/>
      <c r="BU783" s="449"/>
      <c r="BV783" s="449"/>
      <c r="BW783" s="473"/>
      <c r="BX783" s="471"/>
      <c r="BY783" s="471"/>
      <c r="BZ783" s="471"/>
      <c r="CA783" s="478"/>
      <c r="CB783" s="449"/>
      <c r="CC783" s="449"/>
      <c r="CD783" s="473"/>
      <c r="CE783" s="471"/>
      <c r="CF783" s="471"/>
      <c r="CG783" s="471"/>
      <c r="CH783" s="478"/>
      <c r="CI783" s="449"/>
      <c r="CJ783" s="449"/>
      <c r="CK783" s="473"/>
      <c r="CL783" s="471"/>
      <c r="CM783" s="471"/>
      <c r="CN783" s="471"/>
      <c r="CO783" s="478"/>
      <c r="CP783" s="449"/>
      <c r="CQ783" s="449"/>
      <c r="CR783" s="473"/>
      <c r="CS783" s="471"/>
      <c r="CT783" s="471"/>
      <c r="CU783" s="471"/>
      <c r="CV783" s="478"/>
      <c r="CW783" s="449"/>
      <c r="CX783" s="449"/>
      <c r="CY783" s="473"/>
      <c r="CZ783" s="471"/>
      <c r="DA783" s="471"/>
      <c r="DB783" s="471"/>
      <c r="DC783" s="478"/>
      <c r="DD783" s="449"/>
      <c r="DE783" s="449"/>
      <c r="DF783" s="473"/>
      <c r="DG783" s="471"/>
      <c r="DH783" s="471"/>
      <c r="DI783" s="471"/>
      <c r="DJ783" s="478"/>
      <c r="DK783" s="449"/>
      <c r="DL783" s="449"/>
      <c r="DM783" s="473"/>
      <c r="DN783" s="471"/>
      <c r="DO783" s="471"/>
      <c r="DP783" s="471"/>
      <c r="DQ783" s="478"/>
      <c r="DR783" s="449"/>
      <c r="DS783" s="449"/>
      <c r="DT783" s="473"/>
      <c r="DU783" s="471"/>
      <c r="DV783" s="471"/>
      <c r="DW783" s="471"/>
      <c r="DX783" s="478"/>
      <c r="DY783" s="449"/>
      <c r="DZ783" s="449"/>
      <c r="EA783" s="473"/>
      <c r="EB783" s="471"/>
      <c r="EC783" s="471"/>
      <c r="ED783" s="471"/>
      <c r="EE783" s="478"/>
      <c r="EF783" s="449"/>
      <c r="EG783" s="449"/>
      <c r="EH783" s="473"/>
      <c r="EI783" s="471"/>
      <c r="EJ783" s="471"/>
      <c r="EK783" s="471"/>
      <c r="EL783" s="478"/>
      <c r="EM783" s="449"/>
      <c r="EN783" s="449"/>
      <c r="EO783" s="473"/>
      <c r="EP783" s="471"/>
      <c r="EQ783" s="471"/>
      <c r="ER783" s="471"/>
      <c r="ES783" s="478"/>
      <c r="ET783" s="449"/>
      <c r="EU783" s="449"/>
      <c r="EV783" s="473"/>
      <c r="EW783" s="471"/>
      <c r="EX783" s="471"/>
      <c r="EY783" s="471"/>
      <c r="EZ783" s="478"/>
      <c r="FA783" s="449"/>
      <c r="FB783" s="449"/>
      <c r="FC783" s="473"/>
      <c r="FD783" s="471"/>
      <c r="FE783" s="471"/>
      <c r="FF783" s="471"/>
      <c r="FG783" s="478"/>
      <c r="FH783" s="449"/>
      <c r="FI783" s="449"/>
      <c r="FJ783" s="473"/>
      <c r="FK783" s="471"/>
      <c r="FL783" s="471"/>
      <c r="FM783" s="471"/>
      <c r="FN783" s="478"/>
      <c r="FO783" s="449"/>
      <c r="FP783" s="449"/>
      <c r="FQ783" s="473"/>
      <c r="FR783" s="471"/>
      <c r="FS783" s="471"/>
      <c r="FT783" s="471"/>
      <c r="FU783" s="478"/>
      <c r="FV783" s="449"/>
      <c r="FW783" s="449"/>
      <c r="FX783" s="473"/>
      <c r="FY783" s="471"/>
      <c r="FZ783" s="471"/>
      <c r="GA783" s="471"/>
      <c r="GB783" s="478"/>
      <c r="GC783" s="449"/>
      <c r="GD783" s="449"/>
      <c r="GE783" s="473"/>
      <c r="GF783" s="471"/>
      <c r="GG783" s="471"/>
      <c r="GH783" s="471"/>
      <c r="GI783" s="478"/>
      <c r="GJ783" s="449"/>
      <c r="GK783" s="449"/>
      <c r="GL783" s="473"/>
      <c r="GM783" s="471"/>
      <c r="GN783" s="471"/>
      <c r="GO783" s="471"/>
      <c r="GP783" s="478"/>
      <c r="GQ783" s="449"/>
      <c r="GR783" s="449"/>
      <c r="GS783" s="473"/>
      <c r="GT783" s="471"/>
      <c r="GU783" s="471"/>
      <c r="GV783" s="471"/>
      <c r="GW783" s="478"/>
      <c r="GX783" s="449"/>
      <c r="GY783" s="449"/>
      <c r="GZ783" s="473"/>
      <c r="HA783" s="471"/>
      <c r="HB783" s="471"/>
      <c r="HC783" s="471"/>
      <c r="HD783" s="478"/>
      <c r="HE783" s="449"/>
      <c r="HF783" s="449"/>
      <c r="HG783" s="473"/>
      <c r="HH783" s="471"/>
      <c r="HI783" s="471"/>
      <c r="HJ783" s="471"/>
      <c r="HK783" s="478"/>
      <c r="HL783" s="449"/>
      <c r="HM783" s="449"/>
      <c r="HN783" s="473"/>
      <c r="HO783" s="471"/>
      <c r="HP783" s="471"/>
      <c r="HQ783" s="471"/>
      <c r="HR783" s="478"/>
      <c r="HS783" s="449"/>
      <c r="HT783" s="449"/>
      <c r="HU783" s="473"/>
      <c r="HV783" s="471"/>
      <c r="HW783" s="471"/>
      <c r="HX783" s="471"/>
      <c r="HY783" s="478"/>
      <c r="HZ783" s="449"/>
      <c r="IA783" s="449"/>
      <c r="IB783" s="473"/>
      <c r="IC783" s="471"/>
      <c r="ID783" s="471"/>
      <c r="IE783" s="471"/>
      <c r="IF783" s="478"/>
      <c r="IG783" s="449"/>
      <c r="IH783" s="449"/>
      <c r="II783" s="473"/>
      <c r="IJ783" s="471"/>
      <c r="IK783" s="471"/>
      <c r="IL783" s="471"/>
      <c r="IM783" s="478"/>
      <c r="IN783" s="449"/>
      <c r="IO783" s="449"/>
      <c r="IP783" s="473"/>
      <c r="IQ783" s="471"/>
      <c r="IR783" s="471"/>
      <c r="IS783" s="471"/>
      <c r="IT783" s="478"/>
      <c r="IU783" s="449"/>
      <c r="IV783" s="449"/>
      <c r="IW783" s="473"/>
      <c r="IX783" s="471"/>
      <c r="IY783" s="471"/>
      <c r="IZ783" s="471"/>
      <c r="JA783" s="478"/>
      <c r="JB783" s="449"/>
      <c r="JC783" s="449"/>
      <c r="JD783" s="473"/>
      <c r="JE783" s="471"/>
      <c r="JF783" s="471"/>
      <c r="JG783" s="471"/>
      <c r="JH783" s="478"/>
      <c r="JI783" s="449"/>
      <c r="JJ783" s="449"/>
      <c r="JK783" s="473"/>
      <c r="JL783" s="471"/>
      <c r="JM783" s="471"/>
      <c r="JN783" s="471"/>
      <c r="JO783" s="478"/>
      <c r="JP783" s="449"/>
      <c r="JQ783" s="449"/>
      <c r="JR783" s="473"/>
      <c r="JS783" s="471"/>
      <c r="JT783" s="471"/>
      <c r="JU783" s="471"/>
      <c r="JV783" s="478"/>
      <c r="JW783" s="449"/>
      <c r="JX783" s="449"/>
      <c r="JY783" s="473"/>
      <c r="JZ783" s="471"/>
      <c r="KA783" s="471"/>
      <c r="KB783" s="471"/>
      <c r="KC783" s="478"/>
      <c r="KD783" s="449"/>
      <c r="KE783" s="449"/>
      <c r="KF783" s="473"/>
      <c r="KG783" s="471"/>
      <c r="KH783" s="471"/>
      <c r="KI783" s="471"/>
      <c r="KJ783" s="478"/>
      <c r="KK783" s="449"/>
      <c r="KL783" s="449"/>
      <c r="KM783" s="473"/>
      <c r="KN783" s="471"/>
      <c r="KO783" s="471"/>
      <c r="KP783" s="471"/>
      <c r="KQ783" s="478"/>
      <c r="KR783" s="449"/>
      <c r="KS783" s="449"/>
      <c r="KT783" s="473"/>
      <c r="KU783" s="471"/>
      <c r="KV783" s="471"/>
      <c r="KW783" s="471"/>
      <c r="KX783" s="478"/>
      <c r="KY783" s="449"/>
      <c r="KZ783" s="449"/>
      <c r="LA783" s="473"/>
      <c r="LB783" s="471"/>
      <c r="LC783" s="471"/>
      <c r="LD783" s="471"/>
      <c r="LE783" s="478"/>
      <c r="LF783" s="449"/>
      <c r="LG783" s="449"/>
      <c r="LH783" s="473"/>
      <c r="LI783" s="471"/>
      <c r="LJ783" s="471"/>
      <c r="LK783" s="471"/>
      <c r="LL783" s="478"/>
      <c r="LM783" s="449"/>
      <c r="LN783" s="449"/>
      <c r="LO783" s="473"/>
      <c r="LP783" s="471"/>
      <c r="LQ783" s="471"/>
      <c r="LR783" s="471"/>
      <c r="LS783" s="478"/>
      <c r="LT783" s="449"/>
      <c r="LU783" s="449"/>
      <c r="LV783" s="473"/>
      <c r="LW783" s="471"/>
      <c r="LX783" s="471"/>
      <c r="LY783" s="471"/>
      <c r="LZ783" s="478"/>
      <c r="MA783" s="449"/>
      <c r="MB783" s="449"/>
      <c r="MC783" s="473"/>
      <c r="MD783" s="471"/>
      <c r="ME783" s="471"/>
      <c r="MF783" s="471"/>
      <c r="MG783" s="478"/>
      <c r="MH783" s="449"/>
      <c r="MI783" s="449"/>
      <c r="MJ783" s="473"/>
      <c r="MK783" s="471"/>
      <c r="ML783" s="471"/>
      <c r="MM783" s="471"/>
      <c r="MN783" s="478"/>
    </row>
    <row r="784" spans="2:352" hidden="1">
      <c r="B784" s="333">
        <v>545</v>
      </c>
      <c r="C784" s="449"/>
      <c r="D784" s="449"/>
      <c r="E784" s="473"/>
      <c r="F784" s="471"/>
      <c r="G784" s="471"/>
      <c r="H784" s="471"/>
      <c r="I784" s="478"/>
      <c r="J784" s="449"/>
      <c r="K784" s="449"/>
      <c r="L784" s="473"/>
      <c r="M784" s="471"/>
      <c r="N784" s="471"/>
      <c r="O784" s="471"/>
      <c r="P784" s="478"/>
      <c r="Q784" s="449"/>
      <c r="R784" s="449"/>
      <c r="S784" s="473"/>
      <c r="T784" s="471"/>
      <c r="U784" s="471"/>
      <c r="V784" s="471"/>
      <c r="W784" s="478"/>
      <c r="X784" s="449"/>
      <c r="Y784" s="449"/>
      <c r="Z784" s="473"/>
      <c r="AA784" s="471"/>
      <c r="AB784" s="471"/>
      <c r="AC784" s="471"/>
      <c r="AD784" s="478"/>
      <c r="AE784" s="449"/>
      <c r="AF784" s="449"/>
      <c r="AG784" s="473"/>
      <c r="AH784" s="471"/>
      <c r="AI784" s="471"/>
      <c r="AJ784" s="471"/>
      <c r="AK784" s="478"/>
      <c r="AL784" s="449"/>
      <c r="AM784" s="449"/>
      <c r="AN784" s="473"/>
      <c r="AO784" s="471"/>
      <c r="AP784" s="471"/>
      <c r="AQ784" s="471"/>
      <c r="AR784" s="478"/>
      <c r="AS784" s="449"/>
      <c r="AT784" s="449"/>
      <c r="AU784" s="473"/>
      <c r="AV784" s="471"/>
      <c r="AW784" s="471"/>
      <c r="AX784" s="471"/>
      <c r="AY784" s="478"/>
      <c r="AZ784" s="449"/>
      <c r="BA784" s="449"/>
      <c r="BB784" s="473"/>
      <c r="BC784" s="471"/>
      <c r="BD784" s="471"/>
      <c r="BE784" s="471"/>
      <c r="BF784" s="478"/>
      <c r="BG784" s="449"/>
      <c r="BH784" s="449"/>
      <c r="BI784" s="473"/>
      <c r="BJ784" s="471"/>
      <c r="BK784" s="471"/>
      <c r="BL784" s="471"/>
      <c r="BM784" s="478"/>
      <c r="BN784" s="449"/>
      <c r="BO784" s="449"/>
      <c r="BP784" s="473"/>
      <c r="BQ784" s="471"/>
      <c r="BR784" s="471"/>
      <c r="BS784" s="471"/>
      <c r="BT784" s="478"/>
      <c r="BU784" s="449"/>
      <c r="BV784" s="449"/>
      <c r="BW784" s="473"/>
      <c r="BX784" s="471"/>
      <c r="BY784" s="471"/>
      <c r="BZ784" s="471"/>
      <c r="CA784" s="478"/>
      <c r="CB784" s="449"/>
      <c r="CC784" s="449"/>
      <c r="CD784" s="473"/>
      <c r="CE784" s="471"/>
      <c r="CF784" s="471"/>
      <c r="CG784" s="471"/>
      <c r="CH784" s="478"/>
      <c r="CI784" s="449"/>
      <c r="CJ784" s="449"/>
      <c r="CK784" s="473"/>
      <c r="CL784" s="471"/>
      <c r="CM784" s="471"/>
      <c r="CN784" s="471"/>
      <c r="CO784" s="478"/>
      <c r="CP784" s="449"/>
      <c r="CQ784" s="449"/>
      <c r="CR784" s="473"/>
      <c r="CS784" s="471"/>
      <c r="CT784" s="471"/>
      <c r="CU784" s="471"/>
      <c r="CV784" s="478"/>
      <c r="CW784" s="449"/>
      <c r="CX784" s="449"/>
      <c r="CY784" s="473"/>
      <c r="CZ784" s="471"/>
      <c r="DA784" s="471"/>
      <c r="DB784" s="471"/>
      <c r="DC784" s="478"/>
      <c r="DD784" s="449"/>
      <c r="DE784" s="449"/>
      <c r="DF784" s="473"/>
      <c r="DG784" s="471"/>
      <c r="DH784" s="471"/>
      <c r="DI784" s="471"/>
      <c r="DJ784" s="478"/>
      <c r="DK784" s="449"/>
      <c r="DL784" s="449"/>
      <c r="DM784" s="473"/>
      <c r="DN784" s="471"/>
      <c r="DO784" s="471"/>
      <c r="DP784" s="471"/>
      <c r="DQ784" s="478"/>
      <c r="DR784" s="449"/>
      <c r="DS784" s="449"/>
      <c r="DT784" s="473"/>
      <c r="DU784" s="471"/>
      <c r="DV784" s="471"/>
      <c r="DW784" s="471"/>
      <c r="DX784" s="478"/>
      <c r="DY784" s="449"/>
      <c r="DZ784" s="449"/>
      <c r="EA784" s="473"/>
      <c r="EB784" s="471"/>
      <c r="EC784" s="471"/>
      <c r="ED784" s="471"/>
      <c r="EE784" s="478"/>
      <c r="EF784" s="449"/>
      <c r="EG784" s="449"/>
      <c r="EH784" s="473"/>
      <c r="EI784" s="471"/>
      <c r="EJ784" s="471"/>
      <c r="EK784" s="471"/>
      <c r="EL784" s="478"/>
      <c r="EM784" s="449"/>
      <c r="EN784" s="449"/>
      <c r="EO784" s="473"/>
      <c r="EP784" s="471"/>
      <c r="EQ784" s="471"/>
      <c r="ER784" s="471"/>
      <c r="ES784" s="478"/>
      <c r="ET784" s="449"/>
      <c r="EU784" s="449"/>
      <c r="EV784" s="473"/>
      <c r="EW784" s="471"/>
      <c r="EX784" s="471"/>
      <c r="EY784" s="471"/>
      <c r="EZ784" s="478"/>
      <c r="FA784" s="449"/>
      <c r="FB784" s="449"/>
      <c r="FC784" s="473"/>
      <c r="FD784" s="471"/>
      <c r="FE784" s="471"/>
      <c r="FF784" s="471"/>
      <c r="FG784" s="478"/>
      <c r="FH784" s="449"/>
      <c r="FI784" s="449"/>
      <c r="FJ784" s="473"/>
      <c r="FK784" s="471"/>
      <c r="FL784" s="471"/>
      <c r="FM784" s="471"/>
      <c r="FN784" s="478"/>
      <c r="FO784" s="449"/>
      <c r="FP784" s="449"/>
      <c r="FQ784" s="473"/>
      <c r="FR784" s="471"/>
      <c r="FS784" s="471"/>
      <c r="FT784" s="471"/>
      <c r="FU784" s="478"/>
      <c r="FV784" s="449"/>
      <c r="FW784" s="449"/>
      <c r="FX784" s="473"/>
      <c r="FY784" s="471"/>
      <c r="FZ784" s="471"/>
      <c r="GA784" s="471"/>
      <c r="GB784" s="478"/>
      <c r="GC784" s="449"/>
      <c r="GD784" s="449"/>
      <c r="GE784" s="473"/>
      <c r="GF784" s="471"/>
      <c r="GG784" s="471"/>
      <c r="GH784" s="471"/>
      <c r="GI784" s="478"/>
      <c r="GJ784" s="449"/>
      <c r="GK784" s="449"/>
      <c r="GL784" s="473"/>
      <c r="GM784" s="471"/>
      <c r="GN784" s="471"/>
      <c r="GO784" s="471"/>
      <c r="GP784" s="478"/>
      <c r="GQ784" s="449"/>
      <c r="GR784" s="449"/>
      <c r="GS784" s="473"/>
      <c r="GT784" s="471"/>
      <c r="GU784" s="471"/>
      <c r="GV784" s="471"/>
      <c r="GW784" s="478"/>
      <c r="GX784" s="449"/>
      <c r="GY784" s="449"/>
      <c r="GZ784" s="473"/>
      <c r="HA784" s="471"/>
      <c r="HB784" s="471"/>
      <c r="HC784" s="471"/>
      <c r="HD784" s="478"/>
      <c r="HE784" s="449"/>
      <c r="HF784" s="449"/>
      <c r="HG784" s="473"/>
      <c r="HH784" s="471"/>
      <c r="HI784" s="471"/>
      <c r="HJ784" s="471"/>
      <c r="HK784" s="478"/>
      <c r="HL784" s="449"/>
      <c r="HM784" s="449"/>
      <c r="HN784" s="473"/>
      <c r="HO784" s="471"/>
      <c r="HP784" s="471"/>
      <c r="HQ784" s="471"/>
      <c r="HR784" s="478"/>
      <c r="HS784" s="449"/>
      <c r="HT784" s="449"/>
      <c r="HU784" s="473"/>
      <c r="HV784" s="471"/>
      <c r="HW784" s="471"/>
      <c r="HX784" s="471"/>
      <c r="HY784" s="478"/>
      <c r="HZ784" s="449"/>
      <c r="IA784" s="449"/>
      <c r="IB784" s="473"/>
      <c r="IC784" s="471"/>
      <c r="ID784" s="471"/>
      <c r="IE784" s="471"/>
      <c r="IF784" s="478"/>
      <c r="IG784" s="449"/>
      <c r="IH784" s="449"/>
      <c r="II784" s="473"/>
      <c r="IJ784" s="471"/>
      <c r="IK784" s="471"/>
      <c r="IL784" s="471"/>
      <c r="IM784" s="478"/>
      <c r="IN784" s="449"/>
      <c r="IO784" s="449"/>
      <c r="IP784" s="473"/>
      <c r="IQ784" s="471"/>
      <c r="IR784" s="471"/>
      <c r="IS784" s="471"/>
      <c r="IT784" s="478"/>
      <c r="IU784" s="449"/>
      <c r="IV784" s="449"/>
      <c r="IW784" s="473"/>
      <c r="IX784" s="471"/>
      <c r="IY784" s="471"/>
      <c r="IZ784" s="471"/>
      <c r="JA784" s="478"/>
      <c r="JB784" s="449"/>
      <c r="JC784" s="449"/>
      <c r="JD784" s="473"/>
      <c r="JE784" s="471"/>
      <c r="JF784" s="471"/>
      <c r="JG784" s="471"/>
      <c r="JH784" s="478"/>
      <c r="JI784" s="449"/>
      <c r="JJ784" s="449"/>
      <c r="JK784" s="473"/>
      <c r="JL784" s="471"/>
      <c r="JM784" s="471"/>
      <c r="JN784" s="471"/>
      <c r="JO784" s="478"/>
      <c r="JP784" s="449"/>
      <c r="JQ784" s="449"/>
      <c r="JR784" s="473"/>
      <c r="JS784" s="471"/>
      <c r="JT784" s="471"/>
      <c r="JU784" s="471"/>
      <c r="JV784" s="478"/>
      <c r="JW784" s="449"/>
      <c r="JX784" s="449"/>
      <c r="JY784" s="473"/>
      <c r="JZ784" s="471"/>
      <c r="KA784" s="471"/>
      <c r="KB784" s="471"/>
      <c r="KC784" s="478"/>
      <c r="KD784" s="449"/>
      <c r="KE784" s="449"/>
      <c r="KF784" s="473"/>
      <c r="KG784" s="471"/>
      <c r="KH784" s="471"/>
      <c r="KI784" s="471"/>
      <c r="KJ784" s="478"/>
      <c r="KK784" s="449"/>
      <c r="KL784" s="449"/>
      <c r="KM784" s="473"/>
      <c r="KN784" s="471"/>
      <c r="KO784" s="471"/>
      <c r="KP784" s="471"/>
      <c r="KQ784" s="478"/>
      <c r="KR784" s="449"/>
      <c r="KS784" s="449"/>
      <c r="KT784" s="473"/>
      <c r="KU784" s="471"/>
      <c r="KV784" s="471"/>
      <c r="KW784" s="471"/>
      <c r="KX784" s="478"/>
      <c r="KY784" s="449"/>
      <c r="KZ784" s="449"/>
      <c r="LA784" s="473"/>
      <c r="LB784" s="471"/>
      <c r="LC784" s="471"/>
      <c r="LD784" s="471"/>
      <c r="LE784" s="478"/>
      <c r="LF784" s="449"/>
      <c r="LG784" s="449"/>
      <c r="LH784" s="473"/>
      <c r="LI784" s="471"/>
      <c r="LJ784" s="471"/>
      <c r="LK784" s="471"/>
      <c r="LL784" s="478"/>
      <c r="LM784" s="449"/>
      <c r="LN784" s="449"/>
      <c r="LO784" s="473"/>
      <c r="LP784" s="471"/>
      <c r="LQ784" s="471"/>
      <c r="LR784" s="471"/>
      <c r="LS784" s="478"/>
      <c r="LT784" s="449"/>
      <c r="LU784" s="449"/>
      <c r="LV784" s="473"/>
      <c r="LW784" s="471"/>
      <c r="LX784" s="471"/>
      <c r="LY784" s="471"/>
      <c r="LZ784" s="478"/>
      <c r="MA784" s="449"/>
      <c r="MB784" s="449"/>
      <c r="MC784" s="473"/>
      <c r="MD784" s="471"/>
      <c r="ME784" s="471"/>
      <c r="MF784" s="471"/>
      <c r="MG784" s="478"/>
      <c r="MH784" s="449"/>
      <c r="MI784" s="449"/>
      <c r="MJ784" s="473"/>
      <c r="MK784" s="471"/>
      <c r="ML784" s="471"/>
      <c r="MM784" s="471"/>
      <c r="MN784" s="478"/>
    </row>
    <row r="785" spans="2:352" hidden="1">
      <c r="B785" s="333">
        <v>546</v>
      </c>
      <c r="C785" s="449"/>
      <c r="D785" s="449"/>
      <c r="E785" s="473"/>
      <c r="F785" s="471"/>
      <c r="G785" s="471"/>
      <c r="H785" s="471"/>
      <c r="I785" s="478"/>
      <c r="J785" s="449"/>
      <c r="K785" s="449"/>
      <c r="L785" s="473"/>
      <c r="M785" s="471"/>
      <c r="N785" s="471"/>
      <c r="O785" s="471"/>
      <c r="P785" s="478"/>
      <c r="Q785" s="449"/>
      <c r="R785" s="449"/>
      <c r="S785" s="473"/>
      <c r="T785" s="471"/>
      <c r="U785" s="471"/>
      <c r="V785" s="471"/>
      <c r="W785" s="478"/>
      <c r="X785" s="449"/>
      <c r="Y785" s="449"/>
      <c r="Z785" s="473"/>
      <c r="AA785" s="471"/>
      <c r="AB785" s="471"/>
      <c r="AC785" s="471"/>
      <c r="AD785" s="478"/>
      <c r="AE785" s="449"/>
      <c r="AF785" s="449"/>
      <c r="AG785" s="473"/>
      <c r="AH785" s="471"/>
      <c r="AI785" s="471"/>
      <c r="AJ785" s="471"/>
      <c r="AK785" s="478"/>
      <c r="AL785" s="449"/>
      <c r="AM785" s="449"/>
      <c r="AN785" s="473"/>
      <c r="AO785" s="471"/>
      <c r="AP785" s="471"/>
      <c r="AQ785" s="471"/>
      <c r="AR785" s="478"/>
      <c r="AS785" s="449"/>
      <c r="AT785" s="449"/>
      <c r="AU785" s="473"/>
      <c r="AV785" s="471"/>
      <c r="AW785" s="471"/>
      <c r="AX785" s="471"/>
      <c r="AY785" s="478"/>
      <c r="AZ785" s="449"/>
      <c r="BA785" s="449"/>
      <c r="BB785" s="473"/>
      <c r="BC785" s="471"/>
      <c r="BD785" s="471"/>
      <c r="BE785" s="471"/>
      <c r="BF785" s="478"/>
      <c r="BG785" s="449"/>
      <c r="BH785" s="449"/>
      <c r="BI785" s="473"/>
      <c r="BJ785" s="471"/>
      <c r="BK785" s="471"/>
      <c r="BL785" s="471"/>
      <c r="BM785" s="478"/>
      <c r="BN785" s="449"/>
      <c r="BO785" s="449"/>
      <c r="BP785" s="473"/>
      <c r="BQ785" s="471"/>
      <c r="BR785" s="471"/>
      <c r="BS785" s="471"/>
      <c r="BT785" s="478"/>
      <c r="BU785" s="449"/>
      <c r="BV785" s="449"/>
      <c r="BW785" s="473"/>
      <c r="BX785" s="471"/>
      <c r="BY785" s="471"/>
      <c r="BZ785" s="471"/>
      <c r="CA785" s="478"/>
      <c r="CB785" s="449"/>
      <c r="CC785" s="449"/>
      <c r="CD785" s="473"/>
      <c r="CE785" s="471"/>
      <c r="CF785" s="471"/>
      <c r="CG785" s="471"/>
      <c r="CH785" s="478"/>
      <c r="CI785" s="449"/>
      <c r="CJ785" s="449"/>
      <c r="CK785" s="473"/>
      <c r="CL785" s="471"/>
      <c r="CM785" s="471"/>
      <c r="CN785" s="471"/>
      <c r="CO785" s="478"/>
      <c r="CP785" s="449"/>
      <c r="CQ785" s="449"/>
      <c r="CR785" s="473"/>
      <c r="CS785" s="471"/>
      <c r="CT785" s="471"/>
      <c r="CU785" s="471"/>
      <c r="CV785" s="478"/>
      <c r="CW785" s="449"/>
      <c r="CX785" s="449"/>
      <c r="CY785" s="473"/>
      <c r="CZ785" s="471"/>
      <c r="DA785" s="471"/>
      <c r="DB785" s="471"/>
      <c r="DC785" s="478"/>
      <c r="DD785" s="449"/>
      <c r="DE785" s="449"/>
      <c r="DF785" s="473"/>
      <c r="DG785" s="471"/>
      <c r="DH785" s="471"/>
      <c r="DI785" s="471"/>
      <c r="DJ785" s="478"/>
      <c r="DK785" s="449"/>
      <c r="DL785" s="449"/>
      <c r="DM785" s="473"/>
      <c r="DN785" s="471"/>
      <c r="DO785" s="471"/>
      <c r="DP785" s="471"/>
      <c r="DQ785" s="478"/>
      <c r="DR785" s="449"/>
      <c r="DS785" s="449"/>
      <c r="DT785" s="473"/>
      <c r="DU785" s="471"/>
      <c r="DV785" s="471"/>
      <c r="DW785" s="471"/>
      <c r="DX785" s="478"/>
      <c r="DY785" s="449"/>
      <c r="DZ785" s="449"/>
      <c r="EA785" s="473"/>
      <c r="EB785" s="471"/>
      <c r="EC785" s="471"/>
      <c r="ED785" s="471"/>
      <c r="EE785" s="478"/>
      <c r="EF785" s="449"/>
      <c r="EG785" s="449"/>
      <c r="EH785" s="473"/>
      <c r="EI785" s="471"/>
      <c r="EJ785" s="471"/>
      <c r="EK785" s="471"/>
      <c r="EL785" s="478"/>
      <c r="EM785" s="449"/>
      <c r="EN785" s="449"/>
      <c r="EO785" s="473"/>
      <c r="EP785" s="471"/>
      <c r="EQ785" s="471"/>
      <c r="ER785" s="471"/>
      <c r="ES785" s="478"/>
      <c r="ET785" s="449"/>
      <c r="EU785" s="449"/>
      <c r="EV785" s="473"/>
      <c r="EW785" s="471"/>
      <c r="EX785" s="471"/>
      <c r="EY785" s="471"/>
      <c r="EZ785" s="478"/>
      <c r="FA785" s="449"/>
      <c r="FB785" s="449"/>
      <c r="FC785" s="473"/>
      <c r="FD785" s="471"/>
      <c r="FE785" s="471"/>
      <c r="FF785" s="471"/>
      <c r="FG785" s="478"/>
      <c r="FH785" s="449"/>
      <c r="FI785" s="449"/>
      <c r="FJ785" s="473"/>
      <c r="FK785" s="471"/>
      <c r="FL785" s="471"/>
      <c r="FM785" s="471"/>
      <c r="FN785" s="478"/>
      <c r="FO785" s="449"/>
      <c r="FP785" s="449"/>
      <c r="FQ785" s="473"/>
      <c r="FR785" s="471"/>
      <c r="FS785" s="471"/>
      <c r="FT785" s="471"/>
      <c r="FU785" s="478"/>
      <c r="FV785" s="449"/>
      <c r="FW785" s="449"/>
      <c r="FX785" s="473"/>
      <c r="FY785" s="471"/>
      <c r="FZ785" s="471"/>
      <c r="GA785" s="471"/>
      <c r="GB785" s="478"/>
      <c r="GC785" s="449"/>
      <c r="GD785" s="449"/>
      <c r="GE785" s="473"/>
      <c r="GF785" s="471"/>
      <c r="GG785" s="471"/>
      <c r="GH785" s="471"/>
      <c r="GI785" s="478"/>
      <c r="GJ785" s="449"/>
      <c r="GK785" s="449"/>
      <c r="GL785" s="473"/>
      <c r="GM785" s="471"/>
      <c r="GN785" s="471"/>
      <c r="GO785" s="471"/>
      <c r="GP785" s="478"/>
      <c r="GQ785" s="449"/>
      <c r="GR785" s="449"/>
      <c r="GS785" s="473"/>
      <c r="GT785" s="471"/>
      <c r="GU785" s="471"/>
      <c r="GV785" s="471"/>
      <c r="GW785" s="478"/>
      <c r="GX785" s="449"/>
      <c r="GY785" s="449"/>
      <c r="GZ785" s="473"/>
      <c r="HA785" s="471"/>
      <c r="HB785" s="471"/>
      <c r="HC785" s="471"/>
      <c r="HD785" s="478"/>
      <c r="HE785" s="449"/>
      <c r="HF785" s="449"/>
      <c r="HG785" s="473"/>
      <c r="HH785" s="471"/>
      <c r="HI785" s="471"/>
      <c r="HJ785" s="471"/>
      <c r="HK785" s="478"/>
      <c r="HL785" s="449"/>
      <c r="HM785" s="449"/>
      <c r="HN785" s="473"/>
      <c r="HO785" s="471"/>
      <c r="HP785" s="471"/>
      <c r="HQ785" s="471"/>
      <c r="HR785" s="478"/>
      <c r="HS785" s="449"/>
      <c r="HT785" s="449"/>
      <c r="HU785" s="473"/>
      <c r="HV785" s="471"/>
      <c r="HW785" s="471"/>
      <c r="HX785" s="471"/>
      <c r="HY785" s="478"/>
      <c r="HZ785" s="449"/>
      <c r="IA785" s="449"/>
      <c r="IB785" s="473"/>
      <c r="IC785" s="471"/>
      <c r="ID785" s="471"/>
      <c r="IE785" s="471"/>
      <c r="IF785" s="478"/>
      <c r="IG785" s="449"/>
      <c r="IH785" s="449"/>
      <c r="II785" s="473"/>
      <c r="IJ785" s="471"/>
      <c r="IK785" s="471"/>
      <c r="IL785" s="471"/>
      <c r="IM785" s="478"/>
      <c r="IN785" s="449"/>
      <c r="IO785" s="449"/>
      <c r="IP785" s="473"/>
      <c r="IQ785" s="471"/>
      <c r="IR785" s="471"/>
      <c r="IS785" s="471"/>
      <c r="IT785" s="478"/>
      <c r="IU785" s="449"/>
      <c r="IV785" s="449"/>
      <c r="IW785" s="473"/>
      <c r="IX785" s="471"/>
      <c r="IY785" s="471"/>
      <c r="IZ785" s="471"/>
      <c r="JA785" s="478"/>
      <c r="JB785" s="449"/>
      <c r="JC785" s="449"/>
      <c r="JD785" s="473"/>
      <c r="JE785" s="471"/>
      <c r="JF785" s="471"/>
      <c r="JG785" s="471"/>
      <c r="JH785" s="478"/>
      <c r="JI785" s="449"/>
      <c r="JJ785" s="449"/>
      <c r="JK785" s="473"/>
      <c r="JL785" s="471"/>
      <c r="JM785" s="471"/>
      <c r="JN785" s="471"/>
      <c r="JO785" s="478"/>
      <c r="JP785" s="449"/>
      <c r="JQ785" s="449"/>
      <c r="JR785" s="473"/>
      <c r="JS785" s="471"/>
      <c r="JT785" s="471"/>
      <c r="JU785" s="471"/>
      <c r="JV785" s="478"/>
      <c r="JW785" s="449"/>
      <c r="JX785" s="449"/>
      <c r="JY785" s="473"/>
      <c r="JZ785" s="471"/>
      <c r="KA785" s="471"/>
      <c r="KB785" s="471"/>
      <c r="KC785" s="478"/>
      <c r="KD785" s="449"/>
      <c r="KE785" s="449"/>
      <c r="KF785" s="473"/>
      <c r="KG785" s="471"/>
      <c r="KH785" s="471"/>
      <c r="KI785" s="471"/>
      <c r="KJ785" s="478"/>
      <c r="KK785" s="449"/>
      <c r="KL785" s="449"/>
      <c r="KM785" s="473"/>
      <c r="KN785" s="471"/>
      <c r="KO785" s="471"/>
      <c r="KP785" s="471"/>
      <c r="KQ785" s="478"/>
      <c r="KR785" s="449"/>
      <c r="KS785" s="449"/>
      <c r="KT785" s="473"/>
      <c r="KU785" s="471"/>
      <c r="KV785" s="471"/>
      <c r="KW785" s="471"/>
      <c r="KX785" s="478"/>
      <c r="KY785" s="449"/>
      <c r="KZ785" s="449"/>
      <c r="LA785" s="473"/>
      <c r="LB785" s="471"/>
      <c r="LC785" s="471"/>
      <c r="LD785" s="471"/>
      <c r="LE785" s="478"/>
      <c r="LF785" s="449"/>
      <c r="LG785" s="449"/>
      <c r="LH785" s="473"/>
      <c r="LI785" s="471"/>
      <c r="LJ785" s="471"/>
      <c r="LK785" s="471"/>
      <c r="LL785" s="478"/>
      <c r="LM785" s="449"/>
      <c r="LN785" s="449"/>
      <c r="LO785" s="473"/>
      <c r="LP785" s="471"/>
      <c r="LQ785" s="471"/>
      <c r="LR785" s="471"/>
      <c r="LS785" s="478"/>
      <c r="LT785" s="449"/>
      <c r="LU785" s="449"/>
      <c r="LV785" s="473"/>
      <c r="LW785" s="471"/>
      <c r="LX785" s="471"/>
      <c r="LY785" s="471"/>
      <c r="LZ785" s="478"/>
      <c r="MA785" s="449"/>
      <c r="MB785" s="449"/>
      <c r="MC785" s="473"/>
      <c r="MD785" s="471"/>
      <c r="ME785" s="471"/>
      <c r="MF785" s="471"/>
      <c r="MG785" s="478"/>
      <c r="MH785" s="449"/>
      <c r="MI785" s="449"/>
      <c r="MJ785" s="473"/>
      <c r="MK785" s="471"/>
      <c r="ML785" s="471"/>
      <c r="MM785" s="471"/>
      <c r="MN785" s="478"/>
    </row>
    <row r="786" spans="2:352" hidden="1">
      <c r="B786" s="333">
        <v>547</v>
      </c>
      <c r="C786" s="449"/>
      <c r="D786" s="449"/>
      <c r="E786" s="473"/>
      <c r="F786" s="471"/>
      <c r="G786" s="471"/>
      <c r="H786" s="471"/>
      <c r="I786" s="478"/>
      <c r="J786" s="449"/>
      <c r="K786" s="449"/>
      <c r="L786" s="473"/>
      <c r="M786" s="471"/>
      <c r="N786" s="471"/>
      <c r="O786" s="471"/>
      <c r="P786" s="478"/>
      <c r="Q786" s="449"/>
      <c r="R786" s="449"/>
      <c r="S786" s="473"/>
      <c r="T786" s="471"/>
      <c r="U786" s="471"/>
      <c r="V786" s="471"/>
      <c r="W786" s="478"/>
      <c r="X786" s="449"/>
      <c r="Y786" s="449"/>
      <c r="Z786" s="473"/>
      <c r="AA786" s="471"/>
      <c r="AB786" s="471"/>
      <c r="AC786" s="471"/>
      <c r="AD786" s="478"/>
      <c r="AE786" s="449"/>
      <c r="AF786" s="449"/>
      <c r="AG786" s="473"/>
      <c r="AH786" s="471"/>
      <c r="AI786" s="471"/>
      <c r="AJ786" s="471"/>
      <c r="AK786" s="478"/>
      <c r="AL786" s="449"/>
      <c r="AM786" s="449"/>
      <c r="AN786" s="473"/>
      <c r="AO786" s="471"/>
      <c r="AP786" s="471"/>
      <c r="AQ786" s="471"/>
      <c r="AR786" s="478"/>
      <c r="AS786" s="449"/>
      <c r="AT786" s="449"/>
      <c r="AU786" s="473"/>
      <c r="AV786" s="471"/>
      <c r="AW786" s="471"/>
      <c r="AX786" s="471"/>
      <c r="AY786" s="478"/>
      <c r="AZ786" s="449"/>
      <c r="BA786" s="449"/>
      <c r="BB786" s="473"/>
      <c r="BC786" s="471"/>
      <c r="BD786" s="471"/>
      <c r="BE786" s="471"/>
      <c r="BF786" s="478"/>
      <c r="BG786" s="449"/>
      <c r="BH786" s="449"/>
      <c r="BI786" s="473"/>
      <c r="BJ786" s="471"/>
      <c r="BK786" s="471"/>
      <c r="BL786" s="471"/>
      <c r="BM786" s="478"/>
      <c r="BN786" s="449"/>
      <c r="BO786" s="449"/>
      <c r="BP786" s="473"/>
      <c r="BQ786" s="471"/>
      <c r="BR786" s="471"/>
      <c r="BS786" s="471"/>
      <c r="BT786" s="478"/>
      <c r="BU786" s="449"/>
      <c r="BV786" s="449"/>
      <c r="BW786" s="473"/>
      <c r="BX786" s="471"/>
      <c r="BY786" s="471"/>
      <c r="BZ786" s="471"/>
      <c r="CA786" s="478"/>
      <c r="CB786" s="449"/>
      <c r="CC786" s="449"/>
      <c r="CD786" s="473"/>
      <c r="CE786" s="471"/>
      <c r="CF786" s="471"/>
      <c r="CG786" s="471"/>
      <c r="CH786" s="478"/>
      <c r="CI786" s="449"/>
      <c r="CJ786" s="449"/>
      <c r="CK786" s="473"/>
      <c r="CL786" s="471"/>
      <c r="CM786" s="471"/>
      <c r="CN786" s="471"/>
      <c r="CO786" s="478"/>
      <c r="CP786" s="449"/>
      <c r="CQ786" s="449"/>
      <c r="CR786" s="473"/>
      <c r="CS786" s="471"/>
      <c r="CT786" s="471"/>
      <c r="CU786" s="471"/>
      <c r="CV786" s="478"/>
      <c r="CW786" s="449"/>
      <c r="CX786" s="449"/>
      <c r="CY786" s="473"/>
      <c r="CZ786" s="471"/>
      <c r="DA786" s="471"/>
      <c r="DB786" s="471"/>
      <c r="DC786" s="478"/>
      <c r="DD786" s="449"/>
      <c r="DE786" s="449"/>
      <c r="DF786" s="473"/>
      <c r="DG786" s="471"/>
      <c r="DH786" s="471"/>
      <c r="DI786" s="471"/>
      <c r="DJ786" s="478"/>
      <c r="DK786" s="449"/>
      <c r="DL786" s="449"/>
      <c r="DM786" s="473"/>
      <c r="DN786" s="471"/>
      <c r="DO786" s="471"/>
      <c r="DP786" s="471"/>
      <c r="DQ786" s="478"/>
      <c r="DR786" s="449"/>
      <c r="DS786" s="449"/>
      <c r="DT786" s="473"/>
      <c r="DU786" s="471"/>
      <c r="DV786" s="471"/>
      <c r="DW786" s="471"/>
      <c r="DX786" s="478"/>
      <c r="DY786" s="449"/>
      <c r="DZ786" s="449"/>
      <c r="EA786" s="473"/>
      <c r="EB786" s="471"/>
      <c r="EC786" s="471"/>
      <c r="ED786" s="471"/>
      <c r="EE786" s="478"/>
      <c r="EF786" s="449"/>
      <c r="EG786" s="449"/>
      <c r="EH786" s="473"/>
      <c r="EI786" s="471"/>
      <c r="EJ786" s="471"/>
      <c r="EK786" s="471"/>
      <c r="EL786" s="478"/>
      <c r="EM786" s="449"/>
      <c r="EN786" s="449"/>
      <c r="EO786" s="473"/>
      <c r="EP786" s="471"/>
      <c r="EQ786" s="471"/>
      <c r="ER786" s="471"/>
      <c r="ES786" s="478"/>
      <c r="ET786" s="449"/>
      <c r="EU786" s="449"/>
      <c r="EV786" s="473"/>
      <c r="EW786" s="471"/>
      <c r="EX786" s="471"/>
      <c r="EY786" s="471"/>
      <c r="EZ786" s="478"/>
      <c r="FA786" s="449"/>
      <c r="FB786" s="449"/>
      <c r="FC786" s="473"/>
      <c r="FD786" s="471"/>
      <c r="FE786" s="471"/>
      <c r="FF786" s="471"/>
      <c r="FG786" s="478"/>
      <c r="FH786" s="449"/>
      <c r="FI786" s="449"/>
      <c r="FJ786" s="473"/>
      <c r="FK786" s="471"/>
      <c r="FL786" s="471"/>
      <c r="FM786" s="471"/>
      <c r="FN786" s="478"/>
      <c r="FO786" s="449"/>
      <c r="FP786" s="449"/>
      <c r="FQ786" s="473"/>
      <c r="FR786" s="471"/>
      <c r="FS786" s="471"/>
      <c r="FT786" s="471"/>
      <c r="FU786" s="478"/>
      <c r="FV786" s="449"/>
      <c r="FW786" s="449"/>
      <c r="FX786" s="473"/>
      <c r="FY786" s="471"/>
      <c r="FZ786" s="471"/>
      <c r="GA786" s="471"/>
      <c r="GB786" s="478"/>
      <c r="GC786" s="449"/>
      <c r="GD786" s="449"/>
      <c r="GE786" s="473"/>
      <c r="GF786" s="471"/>
      <c r="GG786" s="471"/>
      <c r="GH786" s="471"/>
      <c r="GI786" s="478"/>
      <c r="GJ786" s="449"/>
      <c r="GK786" s="449"/>
      <c r="GL786" s="473"/>
      <c r="GM786" s="471"/>
      <c r="GN786" s="471"/>
      <c r="GO786" s="471"/>
      <c r="GP786" s="478"/>
      <c r="GQ786" s="449"/>
      <c r="GR786" s="449"/>
      <c r="GS786" s="473"/>
      <c r="GT786" s="471"/>
      <c r="GU786" s="471"/>
      <c r="GV786" s="471"/>
      <c r="GW786" s="478"/>
      <c r="GX786" s="449"/>
      <c r="GY786" s="449"/>
      <c r="GZ786" s="473"/>
      <c r="HA786" s="471"/>
      <c r="HB786" s="471"/>
      <c r="HC786" s="471"/>
      <c r="HD786" s="478"/>
      <c r="HE786" s="449"/>
      <c r="HF786" s="449"/>
      <c r="HG786" s="473"/>
      <c r="HH786" s="471"/>
      <c r="HI786" s="471"/>
      <c r="HJ786" s="471"/>
      <c r="HK786" s="478"/>
      <c r="HL786" s="449"/>
      <c r="HM786" s="449"/>
      <c r="HN786" s="473"/>
      <c r="HO786" s="471"/>
      <c r="HP786" s="471"/>
      <c r="HQ786" s="471"/>
      <c r="HR786" s="478"/>
      <c r="HS786" s="449"/>
      <c r="HT786" s="449"/>
      <c r="HU786" s="473"/>
      <c r="HV786" s="471"/>
      <c r="HW786" s="471"/>
      <c r="HX786" s="471"/>
      <c r="HY786" s="478"/>
      <c r="HZ786" s="449"/>
      <c r="IA786" s="449"/>
      <c r="IB786" s="473"/>
      <c r="IC786" s="471"/>
      <c r="ID786" s="471"/>
      <c r="IE786" s="471"/>
      <c r="IF786" s="478"/>
      <c r="IG786" s="449"/>
      <c r="IH786" s="449"/>
      <c r="II786" s="473"/>
      <c r="IJ786" s="471"/>
      <c r="IK786" s="471"/>
      <c r="IL786" s="471"/>
      <c r="IM786" s="478"/>
      <c r="IN786" s="449"/>
      <c r="IO786" s="449"/>
      <c r="IP786" s="473"/>
      <c r="IQ786" s="471"/>
      <c r="IR786" s="471"/>
      <c r="IS786" s="471"/>
      <c r="IT786" s="478"/>
      <c r="IU786" s="449"/>
      <c r="IV786" s="449"/>
      <c r="IW786" s="473"/>
      <c r="IX786" s="471"/>
      <c r="IY786" s="471"/>
      <c r="IZ786" s="471"/>
      <c r="JA786" s="478"/>
      <c r="JB786" s="449"/>
      <c r="JC786" s="449"/>
      <c r="JD786" s="473"/>
      <c r="JE786" s="471"/>
      <c r="JF786" s="471"/>
      <c r="JG786" s="471"/>
      <c r="JH786" s="478"/>
      <c r="JI786" s="449"/>
      <c r="JJ786" s="449"/>
      <c r="JK786" s="473"/>
      <c r="JL786" s="471"/>
      <c r="JM786" s="471"/>
      <c r="JN786" s="471"/>
      <c r="JO786" s="478"/>
      <c r="JP786" s="449"/>
      <c r="JQ786" s="449"/>
      <c r="JR786" s="473"/>
      <c r="JS786" s="471"/>
      <c r="JT786" s="471"/>
      <c r="JU786" s="471"/>
      <c r="JV786" s="478"/>
      <c r="JW786" s="449"/>
      <c r="JX786" s="449"/>
      <c r="JY786" s="473"/>
      <c r="JZ786" s="471"/>
      <c r="KA786" s="471"/>
      <c r="KB786" s="471"/>
      <c r="KC786" s="478"/>
      <c r="KD786" s="449"/>
      <c r="KE786" s="449"/>
      <c r="KF786" s="473"/>
      <c r="KG786" s="471"/>
      <c r="KH786" s="471"/>
      <c r="KI786" s="471"/>
      <c r="KJ786" s="478"/>
      <c r="KK786" s="449"/>
      <c r="KL786" s="449"/>
      <c r="KM786" s="473"/>
      <c r="KN786" s="471"/>
      <c r="KO786" s="471"/>
      <c r="KP786" s="471"/>
      <c r="KQ786" s="478"/>
      <c r="KR786" s="449"/>
      <c r="KS786" s="449"/>
      <c r="KT786" s="473"/>
      <c r="KU786" s="471"/>
      <c r="KV786" s="471"/>
      <c r="KW786" s="471"/>
      <c r="KX786" s="478"/>
      <c r="KY786" s="449"/>
      <c r="KZ786" s="449"/>
      <c r="LA786" s="473"/>
      <c r="LB786" s="471"/>
      <c r="LC786" s="471"/>
      <c r="LD786" s="471"/>
      <c r="LE786" s="478"/>
      <c r="LF786" s="449"/>
      <c r="LG786" s="449"/>
      <c r="LH786" s="473"/>
      <c r="LI786" s="471"/>
      <c r="LJ786" s="471"/>
      <c r="LK786" s="471"/>
      <c r="LL786" s="478"/>
      <c r="LM786" s="449"/>
      <c r="LN786" s="449"/>
      <c r="LO786" s="473"/>
      <c r="LP786" s="471"/>
      <c r="LQ786" s="471"/>
      <c r="LR786" s="471"/>
      <c r="LS786" s="478"/>
      <c r="LT786" s="449"/>
      <c r="LU786" s="449"/>
      <c r="LV786" s="473"/>
      <c r="LW786" s="471"/>
      <c r="LX786" s="471"/>
      <c r="LY786" s="471"/>
      <c r="LZ786" s="478"/>
      <c r="MA786" s="449"/>
      <c r="MB786" s="449"/>
      <c r="MC786" s="473"/>
      <c r="MD786" s="471"/>
      <c r="ME786" s="471"/>
      <c r="MF786" s="471"/>
      <c r="MG786" s="478"/>
      <c r="MH786" s="449"/>
      <c r="MI786" s="449"/>
      <c r="MJ786" s="473"/>
      <c r="MK786" s="471"/>
      <c r="ML786" s="471"/>
      <c r="MM786" s="471"/>
      <c r="MN786" s="478"/>
    </row>
    <row r="787" spans="2:352" hidden="1">
      <c r="B787" s="333">
        <v>548</v>
      </c>
      <c r="C787" s="449"/>
      <c r="D787" s="449"/>
      <c r="E787" s="473"/>
      <c r="F787" s="471"/>
      <c r="G787" s="471"/>
      <c r="H787" s="471"/>
      <c r="I787" s="478"/>
      <c r="J787" s="449"/>
      <c r="K787" s="449"/>
      <c r="L787" s="473"/>
      <c r="M787" s="471"/>
      <c r="N787" s="471"/>
      <c r="O787" s="471"/>
      <c r="P787" s="478"/>
      <c r="Q787" s="449"/>
      <c r="R787" s="449"/>
      <c r="S787" s="473"/>
      <c r="T787" s="471"/>
      <c r="U787" s="471"/>
      <c r="V787" s="471"/>
      <c r="W787" s="478"/>
      <c r="X787" s="449"/>
      <c r="Y787" s="449"/>
      <c r="Z787" s="473"/>
      <c r="AA787" s="471"/>
      <c r="AB787" s="471"/>
      <c r="AC787" s="471"/>
      <c r="AD787" s="478"/>
      <c r="AE787" s="449"/>
      <c r="AF787" s="449"/>
      <c r="AG787" s="473"/>
      <c r="AH787" s="471"/>
      <c r="AI787" s="471"/>
      <c r="AJ787" s="471"/>
      <c r="AK787" s="478"/>
      <c r="AL787" s="449"/>
      <c r="AM787" s="449"/>
      <c r="AN787" s="473"/>
      <c r="AO787" s="471"/>
      <c r="AP787" s="471"/>
      <c r="AQ787" s="471"/>
      <c r="AR787" s="478"/>
      <c r="AS787" s="449"/>
      <c r="AT787" s="449"/>
      <c r="AU787" s="473"/>
      <c r="AV787" s="471"/>
      <c r="AW787" s="471"/>
      <c r="AX787" s="471"/>
      <c r="AY787" s="478"/>
      <c r="AZ787" s="449"/>
      <c r="BA787" s="449"/>
      <c r="BB787" s="473"/>
      <c r="BC787" s="471"/>
      <c r="BD787" s="471"/>
      <c r="BE787" s="471"/>
      <c r="BF787" s="478"/>
      <c r="BG787" s="449"/>
      <c r="BH787" s="449"/>
      <c r="BI787" s="473"/>
      <c r="BJ787" s="471"/>
      <c r="BK787" s="471"/>
      <c r="BL787" s="471"/>
      <c r="BM787" s="478"/>
      <c r="BN787" s="449"/>
      <c r="BO787" s="449"/>
      <c r="BP787" s="473"/>
      <c r="BQ787" s="471"/>
      <c r="BR787" s="471"/>
      <c r="BS787" s="471"/>
      <c r="BT787" s="478"/>
      <c r="BU787" s="449"/>
      <c r="BV787" s="449"/>
      <c r="BW787" s="473"/>
      <c r="BX787" s="471"/>
      <c r="BY787" s="471"/>
      <c r="BZ787" s="471"/>
      <c r="CA787" s="478"/>
      <c r="CB787" s="449"/>
      <c r="CC787" s="449"/>
      <c r="CD787" s="473"/>
      <c r="CE787" s="471"/>
      <c r="CF787" s="471"/>
      <c r="CG787" s="471"/>
      <c r="CH787" s="478"/>
      <c r="CI787" s="449"/>
      <c r="CJ787" s="449"/>
      <c r="CK787" s="473"/>
      <c r="CL787" s="471"/>
      <c r="CM787" s="471"/>
      <c r="CN787" s="471"/>
      <c r="CO787" s="478"/>
      <c r="CP787" s="449"/>
      <c r="CQ787" s="449"/>
      <c r="CR787" s="473"/>
      <c r="CS787" s="471"/>
      <c r="CT787" s="471"/>
      <c r="CU787" s="471"/>
      <c r="CV787" s="478"/>
      <c r="CW787" s="449"/>
      <c r="CX787" s="449"/>
      <c r="CY787" s="473"/>
      <c r="CZ787" s="471"/>
      <c r="DA787" s="471"/>
      <c r="DB787" s="471"/>
      <c r="DC787" s="478"/>
      <c r="DD787" s="449"/>
      <c r="DE787" s="449"/>
      <c r="DF787" s="473"/>
      <c r="DG787" s="471"/>
      <c r="DH787" s="471"/>
      <c r="DI787" s="471"/>
      <c r="DJ787" s="478"/>
      <c r="DK787" s="449"/>
      <c r="DL787" s="449"/>
      <c r="DM787" s="473"/>
      <c r="DN787" s="471"/>
      <c r="DO787" s="471"/>
      <c r="DP787" s="471"/>
      <c r="DQ787" s="478"/>
      <c r="DR787" s="449"/>
      <c r="DS787" s="449"/>
      <c r="DT787" s="473"/>
      <c r="DU787" s="471"/>
      <c r="DV787" s="471"/>
      <c r="DW787" s="471"/>
      <c r="DX787" s="478"/>
      <c r="DY787" s="449"/>
      <c r="DZ787" s="449"/>
      <c r="EA787" s="473"/>
      <c r="EB787" s="471"/>
      <c r="EC787" s="471"/>
      <c r="ED787" s="471"/>
      <c r="EE787" s="478"/>
      <c r="EF787" s="449"/>
      <c r="EG787" s="449"/>
      <c r="EH787" s="473"/>
      <c r="EI787" s="471"/>
      <c r="EJ787" s="471"/>
      <c r="EK787" s="471"/>
      <c r="EL787" s="478"/>
      <c r="EM787" s="449"/>
      <c r="EN787" s="449"/>
      <c r="EO787" s="473"/>
      <c r="EP787" s="471"/>
      <c r="EQ787" s="471"/>
      <c r="ER787" s="471"/>
      <c r="ES787" s="478"/>
      <c r="ET787" s="449"/>
      <c r="EU787" s="449"/>
      <c r="EV787" s="473"/>
      <c r="EW787" s="471"/>
      <c r="EX787" s="471"/>
      <c r="EY787" s="471"/>
      <c r="EZ787" s="478"/>
      <c r="FA787" s="449"/>
      <c r="FB787" s="449"/>
      <c r="FC787" s="473"/>
      <c r="FD787" s="471"/>
      <c r="FE787" s="471"/>
      <c r="FF787" s="471"/>
      <c r="FG787" s="478"/>
      <c r="FH787" s="449"/>
      <c r="FI787" s="449"/>
      <c r="FJ787" s="473"/>
      <c r="FK787" s="471"/>
      <c r="FL787" s="471"/>
      <c r="FM787" s="471"/>
      <c r="FN787" s="478"/>
      <c r="FO787" s="449"/>
      <c r="FP787" s="449"/>
      <c r="FQ787" s="473"/>
      <c r="FR787" s="471"/>
      <c r="FS787" s="471"/>
      <c r="FT787" s="471"/>
      <c r="FU787" s="478"/>
      <c r="FV787" s="449"/>
      <c r="FW787" s="449"/>
      <c r="FX787" s="473"/>
      <c r="FY787" s="471"/>
      <c r="FZ787" s="471"/>
      <c r="GA787" s="471"/>
      <c r="GB787" s="478"/>
      <c r="GC787" s="449"/>
      <c r="GD787" s="449"/>
      <c r="GE787" s="473"/>
      <c r="GF787" s="471"/>
      <c r="GG787" s="471"/>
      <c r="GH787" s="471"/>
      <c r="GI787" s="478"/>
      <c r="GJ787" s="449"/>
      <c r="GK787" s="449"/>
      <c r="GL787" s="473"/>
      <c r="GM787" s="471"/>
      <c r="GN787" s="471"/>
      <c r="GO787" s="471"/>
      <c r="GP787" s="478"/>
      <c r="GQ787" s="449"/>
      <c r="GR787" s="449"/>
      <c r="GS787" s="473"/>
      <c r="GT787" s="471"/>
      <c r="GU787" s="471"/>
      <c r="GV787" s="471"/>
      <c r="GW787" s="478"/>
      <c r="GX787" s="449"/>
      <c r="GY787" s="449"/>
      <c r="GZ787" s="473"/>
      <c r="HA787" s="471"/>
      <c r="HB787" s="471"/>
      <c r="HC787" s="471"/>
      <c r="HD787" s="478"/>
      <c r="HE787" s="449"/>
      <c r="HF787" s="449"/>
      <c r="HG787" s="473"/>
      <c r="HH787" s="471"/>
      <c r="HI787" s="471"/>
      <c r="HJ787" s="471"/>
      <c r="HK787" s="478"/>
      <c r="HL787" s="449"/>
      <c r="HM787" s="449"/>
      <c r="HN787" s="473"/>
      <c r="HO787" s="471"/>
      <c r="HP787" s="471"/>
      <c r="HQ787" s="471"/>
      <c r="HR787" s="478"/>
      <c r="HS787" s="449"/>
      <c r="HT787" s="449"/>
      <c r="HU787" s="473"/>
      <c r="HV787" s="471"/>
      <c r="HW787" s="471"/>
      <c r="HX787" s="471"/>
      <c r="HY787" s="478"/>
      <c r="HZ787" s="449"/>
      <c r="IA787" s="449"/>
      <c r="IB787" s="473"/>
      <c r="IC787" s="471"/>
      <c r="ID787" s="471"/>
      <c r="IE787" s="471"/>
      <c r="IF787" s="478"/>
      <c r="IG787" s="449"/>
      <c r="IH787" s="449"/>
      <c r="II787" s="473"/>
      <c r="IJ787" s="471"/>
      <c r="IK787" s="471"/>
      <c r="IL787" s="471"/>
      <c r="IM787" s="478"/>
      <c r="IN787" s="449"/>
      <c r="IO787" s="449"/>
      <c r="IP787" s="473"/>
      <c r="IQ787" s="471"/>
      <c r="IR787" s="471"/>
      <c r="IS787" s="471"/>
      <c r="IT787" s="478"/>
      <c r="IU787" s="449"/>
      <c r="IV787" s="449"/>
      <c r="IW787" s="473"/>
      <c r="IX787" s="471"/>
      <c r="IY787" s="471"/>
      <c r="IZ787" s="471"/>
      <c r="JA787" s="478"/>
      <c r="JB787" s="449"/>
      <c r="JC787" s="449"/>
      <c r="JD787" s="473"/>
      <c r="JE787" s="471"/>
      <c r="JF787" s="471"/>
      <c r="JG787" s="471"/>
      <c r="JH787" s="478"/>
      <c r="JI787" s="449"/>
      <c r="JJ787" s="449"/>
      <c r="JK787" s="473"/>
      <c r="JL787" s="471"/>
      <c r="JM787" s="471"/>
      <c r="JN787" s="471"/>
      <c r="JO787" s="478"/>
      <c r="JP787" s="449"/>
      <c r="JQ787" s="449"/>
      <c r="JR787" s="473"/>
      <c r="JS787" s="471"/>
      <c r="JT787" s="471"/>
      <c r="JU787" s="471"/>
      <c r="JV787" s="478"/>
      <c r="JW787" s="449"/>
      <c r="JX787" s="449"/>
      <c r="JY787" s="473"/>
      <c r="JZ787" s="471"/>
      <c r="KA787" s="471"/>
      <c r="KB787" s="471"/>
      <c r="KC787" s="478"/>
      <c r="KD787" s="449"/>
      <c r="KE787" s="449"/>
      <c r="KF787" s="473"/>
      <c r="KG787" s="471"/>
      <c r="KH787" s="471"/>
      <c r="KI787" s="471"/>
      <c r="KJ787" s="478"/>
      <c r="KK787" s="449"/>
      <c r="KL787" s="449"/>
      <c r="KM787" s="473"/>
      <c r="KN787" s="471"/>
      <c r="KO787" s="471"/>
      <c r="KP787" s="471"/>
      <c r="KQ787" s="478"/>
      <c r="KR787" s="449"/>
      <c r="KS787" s="449"/>
      <c r="KT787" s="473"/>
      <c r="KU787" s="471"/>
      <c r="KV787" s="471"/>
      <c r="KW787" s="471"/>
      <c r="KX787" s="478"/>
      <c r="KY787" s="449"/>
      <c r="KZ787" s="449"/>
      <c r="LA787" s="473"/>
      <c r="LB787" s="471"/>
      <c r="LC787" s="471"/>
      <c r="LD787" s="471"/>
      <c r="LE787" s="478"/>
      <c r="LF787" s="449"/>
      <c r="LG787" s="449"/>
      <c r="LH787" s="473"/>
      <c r="LI787" s="471"/>
      <c r="LJ787" s="471"/>
      <c r="LK787" s="471"/>
      <c r="LL787" s="478"/>
      <c r="LM787" s="449"/>
      <c r="LN787" s="449"/>
      <c r="LO787" s="473"/>
      <c r="LP787" s="471"/>
      <c r="LQ787" s="471"/>
      <c r="LR787" s="471"/>
      <c r="LS787" s="478"/>
      <c r="LT787" s="449"/>
      <c r="LU787" s="449"/>
      <c r="LV787" s="473"/>
      <c r="LW787" s="471"/>
      <c r="LX787" s="471"/>
      <c r="LY787" s="471"/>
      <c r="LZ787" s="478"/>
      <c r="MA787" s="449"/>
      <c r="MB787" s="449"/>
      <c r="MC787" s="473"/>
      <c r="MD787" s="471"/>
      <c r="ME787" s="471"/>
      <c r="MF787" s="471"/>
      <c r="MG787" s="478"/>
      <c r="MH787" s="449"/>
      <c r="MI787" s="449"/>
      <c r="MJ787" s="473"/>
      <c r="MK787" s="471"/>
      <c r="ML787" s="471"/>
      <c r="MM787" s="471"/>
      <c r="MN787" s="478"/>
    </row>
    <row r="788" spans="2:352" hidden="1">
      <c r="B788" s="333">
        <v>549</v>
      </c>
      <c r="C788" s="449"/>
      <c r="D788" s="449"/>
      <c r="E788" s="473"/>
      <c r="F788" s="471"/>
      <c r="G788" s="471"/>
      <c r="H788" s="471"/>
      <c r="I788" s="478"/>
      <c r="J788" s="449"/>
      <c r="K788" s="449"/>
      <c r="L788" s="473"/>
      <c r="M788" s="471"/>
      <c r="N788" s="471"/>
      <c r="O788" s="471"/>
      <c r="P788" s="478"/>
      <c r="Q788" s="449"/>
      <c r="R788" s="449"/>
      <c r="S788" s="473"/>
      <c r="T788" s="471"/>
      <c r="U788" s="471"/>
      <c r="V788" s="471"/>
      <c r="W788" s="478"/>
      <c r="X788" s="449"/>
      <c r="Y788" s="449"/>
      <c r="Z788" s="473"/>
      <c r="AA788" s="471"/>
      <c r="AB788" s="471"/>
      <c r="AC788" s="471"/>
      <c r="AD788" s="478"/>
      <c r="AE788" s="449"/>
      <c r="AF788" s="449"/>
      <c r="AG788" s="473"/>
      <c r="AH788" s="471"/>
      <c r="AI788" s="471"/>
      <c r="AJ788" s="471"/>
      <c r="AK788" s="478"/>
      <c r="AL788" s="449"/>
      <c r="AM788" s="449"/>
      <c r="AN788" s="473"/>
      <c r="AO788" s="471"/>
      <c r="AP788" s="471"/>
      <c r="AQ788" s="471"/>
      <c r="AR788" s="478"/>
      <c r="AS788" s="449"/>
      <c r="AT788" s="449"/>
      <c r="AU788" s="473"/>
      <c r="AV788" s="471"/>
      <c r="AW788" s="471"/>
      <c r="AX788" s="471"/>
      <c r="AY788" s="478"/>
      <c r="AZ788" s="449"/>
      <c r="BA788" s="449"/>
      <c r="BB788" s="473"/>
      <c r="BC788" s="471"/>
      <c r="BD788" s="471"/>
      <c r="BE788" s="471"/>
      <c r="BF788" s="478"/>
      <c r="BG788" s="449"/>
      <c r="BH788" s="449"/>
      <c r="BI788" s="473"/>
      <c r="BJ788" s="471"/>
      <c r="BK788" s="471"/>
      <c r="BL788" s="471"/>
      <c r="BM788" s="478"/>
      <c r="BN788" s="449"/>
      <c r="BO788" s="449"/>
      <c r="BP788" s="473"/>
      <c r="BQ788" s="471"/>
      <c r="BR788" s="471"/>
      <c r="BS788" s="471"/>
      <c r="BT788" s="478"/>
      <c r="BU788" s="449"/>
      <c r="BV788" s="449"/>
      <c r="BW788" s="473"/>
      <c r="BX788" s="471"/>
      <c r="BY788" s="471"/>
      <c r="BZ788" s="471"/>
      <c r="CA788" s="478"/>
      <c r="CB788" s="449"/>
      <c r="CC788" s="449"/>
      <c r="CD788" s="473"/>
      <c r="CE788" s="471"/>
      <c r="CF788" s="471"/>
      <c r="CG788" s="471"/>
      <c r="CH788" s="478"/>
      <c r="CI788" s="449"/>
      <c r="CJ788" s="449"/>
      <c r="CK788" s="473"/>
      <c r="CL788" s="471"/>
      <c r="CM788" s="471"/>
      <c r="CN788" s="471"/>
      <c r="CO788" s="478"/>
      <c r="CP788" s="449"/>
      <c r="CQ788" s="449"/>
      <c r="CR788" s="473"/>
      <c r="CS788" s="471"/>
      <c r="CT788" s="471"/>
      <c r="CU788" s="471"/>
      <c r="CV788" s="478"/>
      <c r="CW788" s="449"/>
      <c r="CX788" s="449"/>
      <c r="CY788" s="473"/>
      <c r="CZ788" s="471"/>
      <c r="DA788" s="471"/>
      <c r="DB788" s="471"/>
      <c r="DC788" s="478"/>
      <c r="DD788" s="449"/>
      <c r="DE788" s="449"/>
      <c r="DF788" s="473"/>
      <c r="DG788" s="471"/>
      <c r="DH788" s="471"/>
      <c r="DI788" s="471"/>
      <c r="DJ788" s="478"/>
      <c r="DK788" s="449"/>
      <c r="DL788" s="449"/>
      <c r="DM788" s="473"/>
      <c r="DN788" s="471"/>
      <c r="DO788" s="471"/>
      <c r="DP788" s="471"/>
      <c r="DQ788" s="478"/>
      <c r="DR788" s="449"/>
      <c r="DS788" s="449"/>
      <c r="DT788" s="473"/>
      <c r="DU788" s="471"/>
      <c r="DV788" s="471"/>
      <c r="DW788" s="471"/>
      <c r="DX788" s="478"/>
      <c r="DY788" s="449"/>
      <c r="DZ788" s="449"/>
      <c r="EA788" s="473"/>
      <c r="EB788" s="471"/>
      <c r="EC788" s="471"/>
      <c r="ED788" s="471"/>
      <c r="EE788" s="478"/>
      <c r="EF788" s="449"/>
      <c r="EG788" s="449"/>
      <c r="EH788" s="473"/>
      <c r="EI788" s="471"/>
      <c r="EJ788" s="471"/>
      <c r="EK788" s="471"/>
      <c r="EL788" s="478"/>
      <c r="EM788" s="449"/>
      <c r="EN788" s="449"/>
      <c r="EO788" s="473"/>
      <c r="EP788" s="471"/>
      <c r="EQ788" s="471"/>
      <c r="ER788" s="471"/>
      <c r="ES788" s="478"/>
      <c r="ET788" s="449"/>
      <c r="EU788" s="449"/>
      <c r="EV788" s="473"/>
      <c r="EW788" s="471"/>
      <c r="EX788" s="471"/>
      <c r="EY788" s="471"/>
      <c r="EZ788" s="478"/>
      <c r="FA788" s="449"/>
      <c r="FB788" s="449"/>
      <c r="FC788" s="473"/>
      <c r="FD788" s="471"/>
      <c r="FE788" s="471"/>
      <c r="FF788" s="471"/>
      <c r="FG788" s="478"/>
      <c r="FH788" s="449"/>
      <c r="FI788" s="449"/>
      <c r="FJ788" s="473"/>
      <c r="FK788" s="471"/>
      <c r="FL788" s="471"/>
      <c r="FM788" s="471"/>
      <c r="FN788" s="478"/>
      <c r="FO788" s="449"/>
      <c r="FP788" s="449"/>
      <c r="FQ788" s="473"/>
      <c r="FR788" s="471"/>
      <c r="FS788" s="471"/>
      <c r="FT788" s="471"/>
      <c r="FU788" s="478"/>
      <c r="FV788" s="449"/>
      <c r="FW788" s="449"/>
      <c r="FX788" s="473"/>
      <c r="FY788" s="471"/>
      <c r="FZ788" s="471"/>
      <c r="GA788" s="471"/>
      <c r="GB788" s="478"/>
      <c r="GC788" s="449"/>
      <c r="GD788" s="449"/>
      <c r="GE788" s="473"/>
      <c r="GF788" s="471"/>
      <c r="GG788" s="471"/>
      <c r="GH788" s="471"/>
      <c r="GI788" s="478"/>
      <c r="GJ788" s="449"/>
      <c r="GK788" s="449"/>
      <c r="GL788" s="473"/>
      <c r="GM788" s="471"/>
      <c r="GN788" s="471"/>
      <c r="GO788" s="471"/>
      <c r="GP788" s="478"/>
      <c r="GQ788" s="449"/>
      <c r="GR788" s="449"/>
      <c r="GS788" s="473"/>
      <c r="GT788" s="471"/>
      <c r="GU788" s="471"/>
      <c r="GV788" s="471"/>
      <c r="GW788" s="478"/>
      <c r="GX788" s="449"/>
      <c r="GY788" s="449"/>
      <c r="GZ788" s="473"/>
      <c r="HA788" s="471"/>
      <c r="HB788" s="471"/>
      <c r="HC788" s="471"/>
      <c r="HD788" s="478"/>
      <c r="HE788" s="449"/>
      <c r="HF788" s="449"/>
      <c r="HG788" s="473"/>
      <c r="HH788" s="471"/>
      <c r="HI788" s="471"/>
      <c r="HJ788" s="471"/>
      <c r="HK788" s="478"/>
      <c r="HL788" s="449"/>
      <c r="HM788" s="449"/>
      <c r="HN788" s="473"/>
      <c r="HO788" s="471"/>
      <c r="HP788" s="471"/>
      <c r="HQ788" s="471"/>
      <c r="HR788" s="478"/>
      <c r="HS788" s="449"/>
      <c r="HT788" s="449"/>
      <c r="HU788" s="473"/>
      <c r="HV788" s="471"/>
      <c r="HW788" s="471"/>
      <c r="HX788" s="471"/>
      <c r="HY788" s="478"/>
      <c r="HZ788" s="449"/>
      <c r="IA788" s="449"/>
      <c r="IB788" s="473"/>
      <c r="IC788" s="471"/>
      <c r="ID788" s="471"/>
      <c r="IE788" s="471"/>
      <c r="IF788" s="478"/>
      <c r="IG788" s="449"/>
      <c r="IH788" s="449"/>
      <c r="II788" s="473"/>
      <c r="IJ788" s="471"/>
      <c r="IK788" s="471"/>
      <c r="IL788" s="471"/>
      <c r="IM788" s="478"/>
      <c r="IN788" s="449"/>
      <c r="IO788" s="449"/>
      <c r="IP788" s="473"/>
      <c r="IQ788" s="471"/>
      <c r="IR788" s="471"/>
      <c r="IS788" s="471"/>
      <c r="IT788" s="478"/>
      <c r="IU788" s="449"/>
      <c r="IV788" s="449"/>
      <c r="IW788" s="473"/>
      <c r="IX788" s="471"/>
      <c r="IY788" s="471"/>
      <c r="IZ788" s="471"/>
      <c r="JA788" s="478"/>
      <c r="JB788" s="449"/>
      <c r="JC788" s="449"/>
      <c r="JD788" s="473"/>
      <c r="JE788" s="471"/>
      <c r="JF788" s="471"/>
      <c r="JG788" s="471"/>
      <c r="JH788" s="478"/>
      <c r="JI788" s="449"/>
      <c r="JJ788" s="449"/>
      <c r="JK788" s="473"/>
      <c r="JL788" s="471"/>
      <c r="JM788" s="471"/>
      <c r="JN788" s="471"/>
      <c r="JO788" s="478"/>
      <c r="JP788" s="449"/>
      <c r="JQ788" s="449"/>
      <c r="JR788" s="473"/>
      <c r="JS788" s="471"/>
      <c r="JT788" s="471"/>
      <c r="JU788" s="471"/>
      <c r="JV788" s="478"/>
      <c r="JW788" s="449"/>
      <c r="JX788" s="449"/>
      <c r="JY788" s="473"/>
      <c r="JZ788" s="471"/>
      <c r="KA788" s="471"/>
      <c r="KB788" s="471"/>
      <c r="KC788" s="478"/>
      <c r="KD788" s="449"/>
      <c r="KE788" s="449"/>
      <c r="KF788" s="473"/>
      <c r="KG788" s="471"/>
      <c r="KH788" s="471"/>
      <c r="KI788" s="471"/>
      <c r="KJ788" s="478"/>
      <c r="KK788" s="449"/>
      <c r="KL788" s="449"/>
      <c r="KM788" s="473"/>
      <c r="KN788" s="471"/>
      <c r="KO788" s="471"/>
      <c r="KP788" s="471"/>
      <c r="KQ788" s="478"/>
      <c r="KR788" s="449"/>
      <c r="KS788" s="449"/>
      <c r="KT788" s="473"/>
      <c r="KU788" s="471"/>
      <c r="KV788" s="471"/>
      <c r="KW788" s="471"/>
      <c r="KX788" s="478"/>
      <c r="KY788" s="449"/>
      <c r="KZ788" s="449"/>
      <c r="LA788" s="473"/>
      <c r="LB788" s="471"/>
      <c r="LC788" s="471"/>
      <c r="LD788" s="471"/>
      <c r="LE788" s="478"/>
      <c r="LF788" s="449"/>
      <c r="LG788" s="449"/>
      <c r="LH788" s="473"/>
      <c r="LI788" s="471"/>
      <c r="LJ788" s="471"/>
      <c r="LK788" s="471"/>
      <c r="LL788" s="478"/>
      <c r="LM788" s="449"/>
      <c r="LN788" s="449"/>
      <c r="LO788" s="473"/>
      <c r="LP788" s="471"/>
      <c r="LQ788" s="471"/>
      <c r="LR788" s="471"/>
      <c r="LS788" s="478"/>
      <c r="LT788" s="449"/>
      <c r="LU788" s="449"/>
      <c r="LV788" s="473"/>
      <c r="LW788" s="471"/>
      <c r="LX788" s="471"/>
      <c r="LY788" s="471"/>
      <c r="LZ788" s="478"/>
      <c r="MA788" s="449"/>
      <c r="MB788" s="449"/>
      <c r="MC788" s="473"/>
      <c r="MD788" s="471"/>
      <c r="ME788" s="471"/>
      <c r="MF788" s="471"/>
      <c r="MG788" s="478"/>
      <c r="MH788" s="449"/>
      <c r="MI788" s="449"/>
      <c r="MJ788" s="473"/>
      <c r="MK788" s="471"/>
      <c r="ML788" s="471"/>
      <c r="MM788" s="471"/>
      <c r="MN788" s="478"/>
    </row>
    <row r="789" spans="2:352" hidden="1">
      <c r="B789" s="333">
        <v>550</v>
      </c>
      <c r="C789" s="449"/>
      <c r="D789" s="449"/>
      <c r="E789" s="473"/>
      <c r="F789" s="471"/>
      <c r="G789" s="471"/>
      <c r="H789" s="471"/>
      <c r="I789" s="478"/>
      <c r="J789" s="449"/>
      <c r="K789" s="449"/>
      <c r="L789" s="473"/>
      <c r="M789" s="471"/>
      <c r="N789" s="471"/>
      <c r="O789" s="471"/>
      <c r="P789" s="478"/>
      <c r="Q789" s="449"/>
      <c r="R789" s="449"/>
      <c r="S789" s="473"/>
      <c r="T789" s="471"/>
      <c r="U789" s="471"/>
      <c r="V789" s="471"/>
      <c r="W789" s="478"/>
      <c r="X789" s="449"/>
      <c r="Y789" s="449"/>
      <c r="Z789" s="473"/>
      <c r="AA789" s="471"/>
      <c r="AB789" s="471"/>
      <c r="AC789" s="471"/>
      <c r="AD789" s="478"/>
      <c r="AE789" s="449"/>
      <c r="AF789" s="449"/>
      <c r="AG789" s="473"/>
      <c r="AH789" s="471"/>
      <c r="AI789" s="471"/>
      <c r="AJ789" s="471"/>
      <c r="AK789" s="478"/>
      <c r="AL789" s="449"/>
      <c r="AM789" s="449"/>
      <c r="AN789" s="473"/>
      <c r="AO789" s="471"/>
      <c r="AP789" s="471"/>
      <c r="AQ789" s="471"/>
      <c r="AR789" s="478"/>
      <c r="AS789" s="449"/>
      <c r="AT789" s="449"/>
      <c r="AU789" s="473"/>
      <c r="AV789" s="471"/>
      <c r="AW789" s="471"/>
      <c r="AX789" s="471"/>
      <c r="AY789" s="478"/>
      <c r="AZ789" s="449"/>
      <c r="BA789" s="449"/>
      <c r="BB789" s="473"/>
      <c r="BC789" s="471"/>
      <c r="BD789" s="471"/>
      <c r="BE789" s="471"/>
      <c r="BF789" s="478"/>
      <c r="BG789" s="449"/>
      <c r="BH789" s="449"/>
      <c r="BI789" s="473"/>
      <c r="BJ789" s="471"/>
      <c r="BK789" s="471"/>
      <c r="BL789" s="471"/>
      <c r="BM789" s="478"/>
      <c r="BN789" s="449"/>
      <c r="BO789" s="449"/>
      <c r="BP789" s="473"/>
      <c r="BQ789" s="471"/>
      <c r="BR789" s="471"/>
      <c r="BS789" s="471"/>
      <c r="BT789" s="478"/>
      <c r="BU789" s="449"/>
      <c r="BV789" s="449"/>
      <c r="BW789" s="473"/>
      <c r="BX789" s="471"/>
      <c r="BY789" s="471"/>
      <c r="BZ789" s="471"/>
      <c r="CA789" s="478"/>
      <c r="CB789" s="449"/>
      <c r="CC789" s="449"/>
      <c r="CD789" s="473"/>
      <c r="CE789" s="471"/>
      <c r="CF789" s="471"/>
      <c r="CG789" s="471"/>
      <c r="CH789" s="478"/>
      <c r="CI789" s="449"/>
      <c r="CJ789" s="449"/>
      <c r="CK789" s="473"/>
      <c r="CL789" s="471"/>
      <c r="CM789" s="471"/>
      <c r="CN789" s="471"/>
      <c r="CO789" s="478"/>
      <c r="CP789" s="449"/>
      <c r="CQ789" s="449"/>
      <c r="CR789" s="473"/>
      <c r="CS789" s="471"/>
      <c r="CT789" s="471"/>
      <c r="CU789" s="471"/>
      <c r="CV789" s="478"/>
      <c r="CW789" s="449"/>
      <c r="CX789" s="449"/>
      <c r="CY789" s="473"/>
      <c r="CZ789" s="471"/>
      <c r="DA789" s="471"/>
      <c r="DB789" s="471"/>
      <c r="DC789" s="478"/>
      <c r="DD789" s="449"/>
      <c r="DE789" s="449"/>
      <c r="DF789" s="473"/>
      <c r="DG789" s="471"/>
      <c r="DH789" s="471"/>
      <c r="DI789" s="471"/>
      <c r="DJ789" s="478"/>
      <c r="DK789" s="449"/>
      <c r="DL789" s="449"/>
      <c r="DM789" s="473"/>
      <c r="DN789" s="471"/>
      <c r="DO789" s="471"/>
      <c r="DP789" s="471"/>
      <c r="DQ789" s="478"/>
      <c r="DR789" s="449"/>
      <c r="DS789" s="449"/>
      <c r="DT789" s="473"/>
      <c r="DU789" s="471"/>
      <c r="DV789" s="471"/>
      <c r="DW789" s="471"/>
      <c r="DX789" s="478"/>
      <c r="DY789" s="449"/>
      <c r="DZ789" s="449"/>
      <c r="EA789" s="473"/>
      <c r="EB789" s="471"/>
      <c r="EC789" s="471"/>
      <c r="ED789" s="471"/>
      <c r="EE789" s="478"/>
      <c r="EF789" s="449"/>
      <c r="EG789" s="449"/>
      <c r="EH789" s="473"/>
      <c r="EI789" s="471"/>
      <c r="EJ789" s="471"/>
      <c r="EK789" s="471"/>
      <c r="EL789" s="478"/>
      <c r="EM789" s="449"/>
      <c r="EN789" s="449"/>
      <c r="EO789" s="473"/>
      <c r="EP789" s="471"/>
      <c r="EQ789" s="471"/>
      <c r="ER789" s="471"/>
      <c r="ES789" s="478"/>
      <c r="ET789" s="449"/>
      <c r="EU789" s="449"/>
      <c r="EV789" s="473"/>
      <c r="EW789" s="471"/>
      <c r="EX789" s="471"/>
      <c r="EY789" s="471"/>
      <c r="EZ789" s="478"/>
      <c r="FA789" s="449"/>
      <c r="FB789" s="449"/>
      <c r="FC789" s="473"/>
      <c r="FD789" s="471"/>
      <c r="FE789" s="471"/>
      <c r="FF789" s="471"/>
      <c r="FG789" s="478"/>
      <c r="FH789" s="449"/>
      <c r="FI789" s="449"/>
      <c r="FJ789" s="473"/>
      <c r="FK789" s="471"/>
      <c r="FL789" s="471"/>
      <c r="FM789" s="471"/>
      <c r="FN789" s="478"/>
      <c r="FO789" s="449"/>
      <c r="FP789" s="449"/>
      <c r="FQ789" s="473"/>
      <c r="FR789" s="471"/>
      <c r="FS789" s="471"/>
      <c r="FT789" s="471"/>
      <c r="FU789" s="478"/>
      <c r="FV789" s="449"/>
      <c r="FW789" s="449"/>
      <c r="FX789" s="473"/>
      <c r="FY789" s="471"/>
      <c r="FZ789" s="471"/>
      <c r="GA789" s="471"/>
      <c r="GB789" s="478"/>
      <c r="GC789" s="449"/>
      <c r="GD789" s="449"/>
      <c r="GE789" s="473"/>
      <c r="GF789" s="471"/>
      <c r="GG789" s="471"/>
      <c r="GH789" s="471"/>
      <c r="GI789" s="478"/>
      <c r="GJ789" s="449"/>
      <c r="GK789" s="449"/>
      <c r="GL789" s="473"/>
      <c r="GM789" s="471"/>
      <c r="GN789" s="471"/>
      <c r="GO789" s="471"/>
      <c r="GP789" s="478"/>
      <c r="GQ789" s="449"/>
      <c r="GR789" s="449"/>
      <c r="GS789" s="473"/>
      <c r="GT789" s="471"/>
      <c r="GU789" s="471"/>
      <c r="GV789" s="471"/>
      <c r="GW789" s="478"/>
      <c r="GX789" s="449"/>
      <c r="GY789" s="449"/>
      <c r="GZ789" s="473"/>
      <c r="HA789" s="471"/>
      <c r="HB789" s="471"/>
      <c r="HC789" s="471"/>
      <c r="HD789" s="478"/>
      <c r="HE789" s="449"/>
      <c r="HF789" s="449"/>
      <c r="HG789" s="473"/>
      <c r="HH789" s="471"/>
      <c r="HI789" s="471"/>
      <c r="HJ789" s="471"/>
      <c r="HK789" s="478"/>
      <c r="HL789" s="449"/>
      <c r="HM789" s="449"/>
      <c r="HN789" s="473"/>
      <c r="HO789" s="471"/>
      <c r="HP789" s="471"/>
      <c r="HQ789" s="471"/>
      <c r="HR789" s="478"/>
      <c r="HS789" s="449"/>
      <c r="HT789" s="449"/>
      <c r="HU789" s="473"/>
      <c r="HV789" s="471"/>
      <c r="HW789" s="471"/>
      <c r="HX789" s="471"/>
      <c r="HY789" s="478"/>
      <c r="HZ789" s="449"/>
      <c r="IA789" s="449"/>
      <c r="IB789" s="473"/>
      <c r="IC789" s="471"/>
      <c r="ID789" s="471"/>
      <c r="IE789" s="471"/>
      <c r="IF789" s="478"/>
      <c r="IG789" s="449"/>
      <c r="IH789" s="449"/>
      <c r="II789" s="473"/>
      <c r="IJ789" s="471"/>
      <c r="IK789" s="471"/>
      <c r="IL789" s="471"/>
      <c r="IM789" s="478"/>
      <c r="IN789" s="449"/>
      <c r="IO789" s="449"/>
      <c r="IP789" s="473"/>
      <c r="IQ789" s="471"/>
      <c r="IR789" s="471"/>
      <c r="IS789" s="471"/>
      <c r="IT789" s="478"/>
      <c r="IU789" s="449"/>
      <c r="IV789" s="449"/>
      <c r="IW789" s="473"/>
      <c r="IX789" s="471"/>
      <c r="IY789" s="471"/>
      <c r="IZ789" s="471"/>
      <c r="JA789" s="478"/>
      <c r="JB789" s="449"/>
      <c r="JC789" s="449"/>
      <c r="JD789" s="473"/>
      <c r="JE789" s="471"/>
      <c r="JF789" s="471"/>
      <c r="JG789" s="471"/>
      <c r="JH789" s="478"/>
      <c r="JI789" s="449"/>
      <c r="JJ789" s="449"/>
      <c r="JK789" s="473"/>
      <c r="JL789" s="471"/>
      <c r="JM789" s="471"/>
      <c r="JN789" s="471"/>
      <c r="JO789" s="478"/>
      <c r="JP789" s="449"/>
      <c r="JQ789" s="449"/>
      <c r="JR789" s="473"/>
      <c r="JS789" s="471"/>
      <c r="JT789" s="471"/>
      <c r="JU789" s="471"/>
      <c r="JV789" s="478"/>
      <c r="JW789" s="449"/>
      <c r="JX789" s="449"/>
      <c r="JY789" s="473"/>
      <c r="JZ789" s="471"/>
      <c r="KA789" s="471"/>
      <c r="KB789" s="471"/>
      <c r="KC789" s="478"/>
      <c r="KD789" s="449"/>
      <c r="KE789" s="449"/>
      <c r="KF789" s="473"/>
      <c r="KG789" s="471"/>
      <c r="KH789" s="471"/>
      <c r="KI789" s="471"/>
      <c r="KJ789" s="478"/>
      <c r="KK789" s="449"/>
      <c r="KL789" s="449"/>
      <c r="KM789" s="473"/>
      <c r="KN789" s="471"/>
      <c r="KO789" s="471"/>
      <c r="KP789" s="471"/>
      <c r="KQ789" s="478"/>
      <c r="KR789" s="449"/>
      <c r="KS789" s="449"/>
      <c r="KT789" s="473"/>
      <c r="KU789" s="471"/>
      <c r="KV789" s="471"/>
      <c r="KW789" s="471"/>
      <c r="KX789" s="478"/>
      <c r="KY789" s="449"/>
      <c r="KZ789" s="449"/>
      <c r="LA789" s="473"/>
      <c r="LB789" s="471"/>
      <c r="LC789" s="471"/>
      <c r="LD789" s="471"/>
      <c r="LE789" s="478"/>
      <c r="LF789" s="449"/>
      <c r="LG789" s="449"/>
      <c r="LH789" s="473"/>
      <c r="LI789" s="471"/>
      <c r="LJ789" s="471"/>
      <c r="LK789" s="471"/>
      <c r="LL789" s="478"/>
      <c r="LM789" s="449"/>
      <c r="LN789" s="449"/>
      <c r="LO789" s="473"/>
      <c r="LP789" s="471"/>
      <c r="LQ789" s="471"/>
      <c r="LR789" s="471"/>
      <c r="LS789" s="478"/>
      <c r="LT789" s="449"/>
      <c r="LU789" s="449"/>
      <c r="LV789" s="473"/>
      <c r="LW789" s="471"/>
      <c r="LX789" s="471"/>
      <c r="LY789" s="471"/>
      <c r="LZ789" s="478"/>
      <c r="MA789" s="449"/>
      <c r="MB789" s="449"/>
      <c r="MC789" s="473"/>
      <c r="MD789" s="471"/>
      <c r="ME789" s="471"/>
      <c r="MF789" s="471"/>
      <c r="MG789" s="478"/>
      <c r="MH789" s="449"/>
      <c r="MI789" s="449"/>
      <c r="MJ789" s="473"/>
      <c r="MK789" s="471"/>
      <c r="ML789" s="471"/>
      <c r="MM789" s="471"/>
      <c r="MN789" s="478"/>
    </row>
    <row r="790" spans="2:352" hidden="1">
      <c r="B790" s="333">
        <v>551</v>
      </c>
      <c r="C790" s="449"/>
      <c r="D790" s="449"/>
      <c r="E790" s="473"/>
      <c r="F790" s="471"/>
      <c r="G790" s="471"/>
      <c r="H790" s="471"/>
      <c r="I790" s="478"/>
      <c r="J790" s="449"/>
      <c r="K790" s="449"/>
      <c r="L790" s="473"/>
      <c r="M790" s="471"/>
      <c r="N790" s="471"/>
      <c r="O790" s="471"/>
      <c r="P790" s="478"/>
      <c r="Q790" s="449"/>
      <c r="R790" s="449"/>
      <c r="S790" s="473"/>
      <c r="T790" s="471"/>
      <c r="U790" s="471"/>
      <c r="V790" s="471"/>
      <c r="W790" s="478"/>
      <c r="X790" s="449"/>
      <c r="Y790" s="449"/>
      <c r="Z790" s="473"/>
      <c r="AA790" s="471"/>
      <c r="AB790" s="471"/>
      <c r="AC790" s="471"/>
      <c r="AD790" s="478"/>
      <c r="AE790" s="449"/>
      <c r="AF790" s="449"/>
      <c r="AG790" s="473"/>
      <c r="AH790" s="471"/>
      <c r="AI790" s="471"/>
      <c r="AJ790" s="471"/>
      <c r="AK790" s="478"/>
      <c r="AL790" s="449"/>
      <c r="AM790" s="449"/>
      <c r="AN790" s="473"/>
      <c r="AO790" s="471"/>
      <c r="AP790" s="471"/>
      <c r="AQ790" s="471"/>
      <c r="AR790" s="478"/>
      <c r="AS790" s="449"/>
      <c r="AT790" s="449"/>
      <c r="AU790" s="473"/>
      <c r="AV790" s="471"/>
      <c r="AW790" s="471"/>
      <c r="AX790" s="471"/>
      <c r="AY790" s="478"/>
      <c r="AZ790" s="449"/>
      <c r="BA790" s="449"/>
      <c r="BB790" s="473"/>
      <c r="BC790" s="471"/>
      <c r="BD790" s="471"/>
      <c r="BE790" s="471"/>
      <c r="BF790" s="478"/>
      <c r="BG790" s="449"/>
      <c r="BH790" s="449"/>
      <c r="BI790" s="473"/>
      <c r="BJ790" s="471"/>
      <c r="BK790" s="471"/>
      <c r="BL790" s="471"/>
      <c r="BM790" s="478"/>
      <c r="BN790" s="449"/>
      <c r="BO790" s="449"/>
      <c r="BP790" s="473"/>
      <c r="BQ790" s="471"/>
      <c r="BR790" s="471"/>
      <c r="BS790" s="471"/>
      <c r="BT790" s="478"/>
      <c r="BU790" s="449"/>
      <c r="BV790" s="449"/>
      <c r="BW790" s="473"/>
      <c r="BX790" s="471"/>
      <c r="BY790" s="471"/>
      <c r="BZ790" s="471"/>
      <c r="CA790" s="478"/>
      <c r="CB790" s="449"/>
      <c r="CC790" s="449"/>
      <c r="CD790" s="473"/>
      <c r="CE790" s="471"/>
      <c r="CF790" s="471"/>
      <c r="CG790" s="471"/>
      <c r="CH790" s="478"/>
      <c r="CI790" s="449"/>
      <c r="CJ790" s="449"/>
      <c r="CK790" s="473"/>
      <c r="CL790" s="471"/>
      <c r="CM790" s="471"/>
      <c r="CN790" s="471"/>
      <c r="CO790" s="478"/>
      <c r="CP790" s="449"/>
      <c r="CQ790" s="449"/>
      <c r="CR790" s="473"/>
      <c r="CS790" s="471"/>
      <c r="CT790" s="471"/>
      <c r="CU790" s="471"/>
      <c r="CV790" s="478"/>
      <c r="CW790" s="449"/>
      <c r="CX790" s="449"/>
      <c r="CY790" s="473"/>
      <c r="CZ790" s="471"/>
      <c r="DA790" s="471"/>
      <c r="DB790" s="471"/>
      <c r="DC790" s="478"/>
      <c r="DD790" s="449"/>
      <c r="DE790" s="449"/>
      <c r="DF790" s="473"/>
      <c r="DG790" s="471"/>
      <c r="DH790" s="471"/>
      <c r="DI790" s="471"/>
      <c r="DJ790" s="478"/>
      <c r="DK790" s="449"/>
      <c r="DL790" s="449"/>
      <c r="DM790" s="473"/>
      <c r="DN790" s="471"/>
      <c r="DO790" s="471"/>
      <c r="DP790" s="471"/>
      <c r="DQ790" s="478"/>
      <c r="DR790" s="449"/>
      <c r="DS790" s="449"/>
      <c r="DT790" s="473"/>
      <c r="DU790" s="471"/>
      <c r="DV790" s="471"/>
      <c r="DW790" s="471"/>
      <c r="DX790" s="478"/>
      <c r="DY790" s="449"/>
      <c r="DZ790" s="449"/>
      <c r="EA790" s="473"/>
      <c r="EB790" s="471"/>
      <c r="EC790" s="471"/>
      <c r="ED790" s="471"/>
      <c r="EE790" s="478"/>
      <c r="EF790" s="449"/>
      <c r="EG790" s="449"/>
      <c r="EH790" s="473"/>
      <c r="EI790" s="471"/>
      <c r="EJ790" s="471"/>
      <c r="EK790" s="471"/>
      <c r="EL790" s="478"/>
      <c r="EM790" s="449"/>
      <c r="EN790" s="449"/>
      <c r="EO790" s="473"/>
      <c r="EP790" s="471"/>
      <c r="EQ790" s="471"/>
      <c r="ER790" s="471"/>
      <c r="ES790" s="478"/>
      <c r="ET790" s="449"/>
      <c r="EU790" s="449"/>
      <c r="EV790" s="473"/>
      <c r="EW790" s="471"/>
      <c r="EX790" s="471"/>
      <c r="EY790" s="471"/>
      <c r="EZ790" s="478"/>
      <c r="FA790" s="449"/>
      <c r="FB790" s="449"/>
      <c r="FC790" s="473"/>
      <c r="FD790" s="471"/>
      <c r="FE790" s="471"/>
      <c r="FF790" s="471"/>
      <c r="FG790" s="478"/>
      <c r="FH790" s="449"/>
      <c r="FI790" s="449"/>
      <c r="FJ790" s="473"/>
      <c r="FK790" s="471"/>
      <c r="FL790" s="471"/>
      <c r="FM790" s="471"/>
      <c r="FN790" s="478"/>
      <c r="FO790" s="449"/>
      <c r="FP790" s="449"/>
      <c r="FQ790" s="473"/>
      <c r="FR790" s="471"/>
      <c r="FS790" s="471"/>
      <c r="FT790" s="471"/>
      <c r="FU790" s="478"/>
      <c r="FV790" s="449"/>
      <c r="FW790" s="449"/>
      <c r="FX790" s="473"/>
      <c r="FY790" s="471"/>
      <c r="FZ790" s="471"/>
      <c r="GA790" s="471"/>
      <c r="GB790" s="478"/>
      <c r="GC790" s="449"/>
      <c r="GD790" s="449"/>
      <c r="GE790" s="473"/>
      <c r="GF790" s="471"/>
      <c r="GG790" s="471"/>
      <c r="GH790" s="471"/>
      <c r="GI790" s="478"/>
      <c r="GJ790" s="449"/>
      <c r="GK790" s="449"/>
      <c r="GL790" s="473"/>
      <c r="GM790" s="471"/>
      <c r="GN790" s="471"/>
      <c r="GO790" s="471"/>
      <c r="GP790" s="478"/>
      <c r="GQ790" s="449"/>
      <c r="GR790" s="449"/>
      <c r="GS790" s="473"/>
      <c r="GT790" s="471"/>
      <c r="GU790" s="471"/>
      <c r="GV790" s="471"/>
      <c r="GW790" s="478"/>
      <c r="GX790" s="449"/>
      <c r="GY790" s="449"/>
      <c r="GZ790" s="473"/>
      <c r="HA790" s="471"/>
      <c r="HB790" s="471"/>
      <c r="HC790" s="471"/>
      <c r="HD790" s="478"/>
      <c r="HE790" s="449"/>
      <c r="HF790" s="449"/>
      <c r="HG790" s="473"/>
      <c r="HH790" s="471"/>
      <c r="HI790" s="471"/>
      <c r="HJ790" s="471"/>
      <c r="HK790" s="478"/>
      <c r="HL790" s="449"/>
      <c r="HM790" s="449"/>
      <c r="HN790" s="473"/>
      <c r="HO790" s="471"/>
      <c r="HP790" s="471"/>
      <c r="HQ790" s="471"/>
      <c r="HR790" s="478"/>
      <c r="HS790" s="449"/>
      <c r="HT790" s="449"/>
      <c r="HU790" s="473"/>
      <c r="HV790" s="471"/>
      <c r="HW790" s="471"/>
      <c r="HX790" s="471"/>
      <c r="HY790" s="478"/>
      <c r="HZ790" s="449"/>
      <c r="IA790" s="449"/>
      <c r="IB790" s="473"/>
      <c r="IC790" s="471"/>
      <c r="ID790" s="471"/>
      <c r="IE790" s="471"/>
      <c r="IF790" s="478"/>
      <c r="IG790" s="449"/>
      <c r="IH790" s="449"/>
      <c r="II790" s="473"/>
      <c r="IJ790" s="471"/>
      <c r="IK790" s="471"/>
      <c r="IL790" s="471"/>
      <c r="IM790" s="478"/>
      <c r="IN790" s="449"/>
      <c r="IO790" s="449"/>
      <c r="IP790" s="473"/>
      <c r="IQ790" s="471"/>
      <c r="IR790" s="471"/>
      <c r="IS790" s="471"/>
      <c r="IT790" s="478"/>
      <c r="IU790" s="449"/>
      <c r="IV790" s="449"/>
      <c r="IW790" s="473"/>
      <c r="IX790" s="471"/>
      <c r="IY790" s="471"/>
      <c r="IZ790" s="471"/>
      <c r="JA790" s="478"/>
      <c r="JB790" s="449"/>
      <c r="JC790" s="449"/>
      <c r="JD790" s="473"/>
      <c r="JE790" s="471"/>
      <c r="JF790" s="471"/>
      <c r="JG790" s="471"/>
      <c r="JH790" s="478"/>
      <c r="JI790" s="449"/>
      <c r="JJ790" s="449"/>
      <c r="JK790" s="473"/>
      <c r="JL790" s="471"/>
      <c r="JM790" s="471"/>
      <c r="JN790" s="471"/>
      <c r="JO790" s="478"/>
      <c r="JP790" s="449"/>
      <c r="JQ790" s="449"/>
      <c r="JR790" s="473"/>
      <c r="JS790" s="471"/>
      <c r="JT790" s="471"/>
      <c r="JU790" s="471"/>
      <c r="JV790" s="478"/>
      <c r="JW790" s="449"/>
      <c r="JX790" s="449"/>
      <c r="JY790" s="473"/>
      <c r="JZ790" s="471"/>
      <c r="KA790" s="471"/>
      <c r="KB790" s="471"/>
      <c r="KC790" s="478"/>
      <c r="KD790" s="449"/>
      <c r="KE790" s="449"/>
      <c r="KF790" s="473"/>
      <c r="KG790" s="471"/>
      <c r="KH790" s="471"/>
      <c r="KI790" s="471"/>
      <c r="KJ790" s="478"/>
      <c r="KK790" s="449"/>
      <c r="KL790" s="449"/>
      <c r="KM790" s="473"/>
      <c r="KN790" s="471"/>
      <c r="KO790" s="471"/>
      <c r="KP790" s="471"/>
      <c r="KQ790" s="478"/>
      <c r="KR790" s="449"/>
      <c r="KS790" s="449"/>
      <c r="KT790" s="473"/>
      <c r="KU790" s="471"/>
      <c r="KV790" s="471"/>
      <c r="KW790" s="471"/>
      <c r="KX790" s="478"/>
      <c r="KY790" s="449"/>
      <c r="KZ790" s="449"/>
      <c r="LA790" s="473"/>
      <c r="LB790" s="471"/>
      <c r="LC790" s="471"/>
      <c r="LD790" s="471"/>
      <c r="LE790" s="478"/>
      <c r="LF790" s="449"/>
      <c r="LG790" s="449"/>
      <c r="LH790" s="473"/>
      <c r="LI790" s="471"/>
      <c r="LJ790" s="471"/>
      <c r="LK790" s="471"/>
      <c r="LL790" s="478"/>
      <c r="LM790" s="449"/>
      <c r="LN790" s="449"/>
      <c r="LO790" s="473"/>
      <c r="LP790" s="471"/>
      <c r="LQ790" s="471"/>
      <c r="LR790" s="471"/>
      <c r="LS790" s="478"/>
      <c r="LT790" s="449"/>
      <c r="LU790" s="449"/>
      <c r="LV790" s="473"/>
      <c r="LW790" s="471"/>
      <c r="LX790" s="471"/>
      <c r="LY790" s="471"/>
      <c r="LZ790" s="478"/>
      <c r="MA790" s="449"/>
      <c r="MB790" s="449"/>
      <c r="MC790" s="473"/>
      <c r="MD790" s="471"/>
      <c r="ME790" s="471"/>
      <c r="MF790" s="471"/>
      <c r="MG790" s="478"/>
      <c r="MH790" s="449"/>
      <c r="MI790" s="449"/>
      <c r="MJ790" s="473"/>
      <c r="MK790" s="471"/>
      <c r="ML790" s="471"/>
      <c r="MM790" s="471"/>
      <c r="MN790" s="478"/>
    </row>
    <row r="791" spans="2:352" hidden="1">
      <c r="B791" s="333">
        <v>552</v>
      </c>
      <c r="C791" s="449"/>
      <c r="D791" s="449"/>
      <c r="E791" s="473"/>
      <c r="F791" s="471"/>
      <c r="G791" s="471"/>
      <c r="H791" s="471"/>
      <c r="I791" s="478"/>
      <c r="J791" s="449"/>
      <c r="K791" s="449"/>
      <c r="L791" s="473"/>
      <c r="M791" s="471"/>
      <c r="N791" s="471"/>
      <c r="O791" s="471"/>
      <c r="P791" s="478"/>
      <c r="Q791" s="449"/>
      <c r="R791" s="449"/>
      <c r="S791" s="473"/>
      <c r="T791" s="471"/>
      <c r="U791" s="471"/>
      <c r="V791" s="471"/>
      <c r="W791" s="478"/>
      <c r="X791" s="449"/>
      <c r="Y791" s="449"/>
      <c r="Z791" s="473"/>
      <c r="AA791" s="471"/>
      <c r="AB791" s="471"/>
      <c r="AC791" s="471"/>
      <c r="AD791" s="478"/>
      <c r="AE791" s="449"/>
      <c r="AF791" s="449"/>
      <c r="AG791" s="473"/>
      <c r="AH791" s="471"/>
      <c r="AI791" s="471"/>
      <c r="AJ791" s="471"/>
      <c r="AK791" s="478"/>
      <c r="AL791" s="449"/>
      <c r="AM791" s="449"/>
      <c r="AN791" s="473"/>
      <c r="AO791" s="471"/>
      <c r="AP791" s="471"/>
      <c r="AQ791" s="471"/>
      <c r="AR791" s="478"/>
      <c r="AS791" s="449"/>
      <c r="AT791" s="449"/>
      <c r="AU791" s="473"/>
      <c r="AV791" s="471"/>
      <c r="AW791" s="471"/>
      <c r="AX791" s="471"/>
      <c r="AY791" s="478"/>
      <c r="AZ791" s="449"/>
      <c r="BA791" s="449"/>
      <c r="BB791" s="473"/>
      <c r="BC791" s="471"/>
      <c r="BD791" s="471"/>
      <c r="BE791" s="471"/>
      <c r="BF791" s="478"/>
      <c r="BG791" s="449"/>
      <c r="BH791" s="449"/>
      <c r="BI791" s="473"/>
      <c r="BJ791" s="471"/>
      <c r="BK791" s="471"/>
      <c r="BL791" s="471"/>
      <c r="BM791" s="478"/>
      <c r="BN791" s="449"/>
      <c r="BO791" s="449"/>
      <c r="BP791" s="473"/>
      <c r="BQ791" s="471"/>
      <c r="BR791" s="471"/>
      <c r="BS791" s="471"/>
      <c r="BT791" s="478"/>
      <c r="BU791" s="449"/>
      <c r="BV791" s="449"/>
      <c r="BW791" s="473"/>
      <c r="BX791" s="471"/>
      <c r="BY791" s="471"/>
      <c r="BZ791" s="471"/>
      <c r="CA791" s="478"/>
      <c r="CB791" s="449"/>
      <c r="CC791" s="449"/>
      <c r="CD791" s="473"/>
      <c r="CE791" s="471"/>
      <c r="CF791" s="471"/>
      <c r="CG791" s="471"/>
      <c r="CH791" s="478"/>
      <c r="CI791" s="449"/>
      <c r="CJ791" s="449"/>
      <c r="CK791" s="473"/>
      <c r="CL791" s="471"/>
      <c r="CM791" s="471"/>
      <c r="CN791" s="471"/>
      <c r="CO791" s="478"/>
      <c r="CP791" s="449"/>
      <c r="CQ791" s="449"/>
      <c r="CR791" s="473"/>
      <c r="CS791" s="471"/>
      <c r="CT791" s="471"/>
      <c r="CU791" s="471"/>
      <c r="CV791" s="478"/>
      <c r="CW791" s="449"/>
      <c r="CX791" s="449"/>
      <c r="CY791" s="473"/>
      <c r="CZ791" s="471"/>
      <c r="DA791" s="471"/>
      <c r="DB791" s="471"/>
      <c r="DC791" s="478"/>
      <c r="DD791" s="449"/>
      <c r="DE791" s="449"/>
      <c r="DF791" s="473"/>
      <c r="DG791" s="471"/>
      <c r="DH791" s="471"/>
      <c r="DI791" s="471"/>
      <c r="DJ791" s="478"/>
      <c r="DK791" s="449"/>
      <c r="DL791" s="449"/>
      <c r="DM791" s="473"/>
      <c r="DN791" s="471"/>
      <c r="DO791" s="471"/>
      <c r="DP791" s="471"/>
      <c r="DQ791" s="478"/>
      <c r="DR791" s="449"/>
      <c r="DS791" s="449"/>
      <c r="DT791" s="473"/>
      <c r="DU791" s="471"/>
      <c r="DV791" s="471"/>
      <c r="DW791" s="471"/>
      <c r="DX791" s="478"/>
      <c r="DY791" s="449"/>
      <c r="DZ791" s="449"/>
      <c r="EA791" s="473"/>
      <c r="EB791" s="471"/>
      <c r="EC791" s="471"/>
      <c r="ED791" s="471"/>
      <c r="EE791" s="478"/>
      <c r="EF791" s="449"/>
      <c r="EG791" s="449"/>
      <c r="EH791" s="473"/>
      <c r="EI791" s="471"/>
      <c r="EJ791" s="471"/>
      <c r="EK791" s="471"/>
      <c r="EL791" s="478"/>
      <c r="EM791" s="449"/>
      <c r="EN791" s="449"/>
      <c r="EO791" s="473"/>
      <c r="EP791" s="471"/>
      <c r="EQ791" s="471"/>
      <c r="ER791" s="471"/>
      <c r="ES791" s="478"/>
      <c r="ET791" s="449"/>
      <c r="EU791" s="449"/>
      <c r="EV791" s="473"/>
      <c r="EW791" s="471"/>
      <c r="EX791" s="471"/>
      <c r="EY791" s="471"/>
      <c r="EZ791" s="478"/>
      <c r="FA791" s="449"/>
      <c r="FB791" s="449"/>
      <c r="FC791" s="473"/>
      <c r="FD791" s="471"/>
      <c r="FE791" s="471"/>
      <c r="FF791" s="471"/>
      <c r="FG791" s="478"/>
      <c r="FH791" s="449"/>
      <c r="FI791" s="449"/>
      <c r="FJ791" s="473"/>
      <c r="FK791" s="471"/>
      <c r="FL791" s="471"/>
      <c r="FM791" s="471"/>
      <c r="FN791" s="478"/>
      <c r="FO791" s="449"/>
      <c r="FP791" s="449"/>
      <c r="FQ791" s="473"/>
      <c r="FR791" s="471"/>
      <c r="FS791" s="471"/>
      <c r="FT791" s="471"/>
      <c r="FU791" s="478"/>
      <c r="FV791" s="449"/>
      <c r="FW791" s="449"/>
      <c r="FX791" s="473"/>
      <c r="FY791" s="471"/>
      <c r="FZ791" s="471"/>
      <c r="GA791" s="471"/>
      <c r="GB791" s="478"/>
      <c r="GC791" s="449"/>
      <c r="GD791" s="449"/>
      <c r="GE791" s="473"/>
      <c r="GF791" s="471"/>
      <c r="GG791" s="471"/>
      <c r="GH791" s="471"/>
      <c r="GI791" s="478"/>
      <c r="GJ791" s="449"/>
      <c r="GK791" s="449"/>
      <c r="GL791" s="473"/>
      <c r="GM791" s="471"/>
      <c r="GN791" s="471"/>
      <c r="GO791" s="471"/>
      <c r="GP791" s="478"/>
      <c r="GQ791" s="449"/>
      <c r="GR791" s="449"/>
      <c r="GS791" s="473"/>
      <c r="GT791" s="471"/>
      <c r="GU791" s="471"/>
      <c r="GV791" s="471"/>
      <c r="GW791" s="478"/>
      <c r="GX791" s="449"/>
      <c r="GY791" s="449"/>
      <c r="GZ791" s="473"/>
      <c r="HA791" s="471"/>
      <c r="HB791" s="471"/>
      <c r="HC791" s="471"/>
      <c r="HD791" s="478"/>
      <c r="HE791" s="449"/>
      <c r="HF791" s="449"/>
      <c r="HG791" s="473"/>
      <c r="HH791" s="471"/>
      <c r="HI791" s="471"/>
      <c r="HJ791" s="471"/>
      <c r="HK791" s="478"/>
      <c r="HL791" s="449"/>
      <c r="HM791" s="449"/>
      <c r="HN791" s="473"/>
      <c r="HO791" s="471"/>
      <c r="HP791" s="471"/>
      <c r="HQ791" s="471"/>
      <c r="HR791" s="478"/>
      <c r="HS791" s="449"/>
      <c r="HT791" s="449"/>
      <c r="HU791" s="473"/>
      <c r="HV791" s="471"/>
      <c r="HW791" s="471"/>
      <c r="HX791" s="471"/>
      <c r="HY791" s="478"/>
      <c r="HZ791" s="449"/>
      <c r="IA791" s="449"/>
      <c r="IB791" s="473"/>
      <c r="IC791" s="471"/>
      <c r="ID791" s="471"/>
      <c r="IE791" s="471"/>
      <c r="IF791" s="478"/>
      <c r="IG791" s="449"/>
      <c r="IH791" s="449"/>
      <c r="II791" s="473"/>
      <c r="IJ791" s="471"/>
      <c r="IK791" s="471"/>
      <c r="IL791" s="471"/>
      <c r="IM791" s="478"/>
      <c r="IN791" s="449"/>
      <c r="IO791" s="449"/>
      <c r="IP791" s="473"/>
      <c r="IQ791" s="471"/>
      <c r="IR791" s="471"/>
      <c r="IS791" s="471"/>
      <c r="IT791" s="478"/>
      <c r="IU791" s="449"/>
      <c r="IV791" s="449"/>
      <c r="IW791" s="473"/>
      <c r="IX791" s="471"/>
      <c r="IY791" s="471"/>
      <c r="IZ791" s="471"/>
      <c r="JA791" s="478"/>
      <c r="JB791" s="449"/>
      <c r="JC791" s="449"/>
      <c r="JD791" s="473"/>
      <c r="JE791" s="471"/>
      <c r="JF791" s="471"/>
      <c r="JG791" s="471"/>
      <c r="JH791" s="478"/>
      <c r="JI791" s="449"/>
      <c r="JJ791" s="449"/>
      <c r="JK791" s="473"/>
      <c r="JL791" s="471"/>
      <c r="JM791" s="471"/>
      <c r="JN791" s="471"/>
      <c r="JO791" s="478"/>
      <c r="JP791" s="449"/>
      <c r="JQ791" s="449"/>
      <c r="JR791" s="473"/>
      <c r="JS791" s="471"/>
      <c r="JT791" s="471"/>
      <c r="JU791" s="471"/>
      <c r="JV791" s="478"/>
      <c r="JW791" s="449"/>
      <c r="JX791" s="449"/>
      <c r="JY791" s="473"/>
      <c r="JZ791" s="471"/>
      <c r="KA791" s="471"/>
      <c r="KB791" s="471"/>
      <c r="KC791" s="478"/>
      <c r="KD791" s="449"/>
      <c r="KE791" s="449"/>
      <c r="KF791" s="473"/>
      <c r="KG791" s="471"/>
      <c r="KH791" s="471"/>
      <c r="KI791" s="471"/>
      <c r="KJ791" s="478"/>
      <c r="KK791" s="449"/>
      <c r="KL791" s="449"/>
      <c r="KM791" s="473"/>
      <c r="KN791" s="471"/>
      <c r="KO791" s="471"/>
      <c r="KP791" s="471"/>
      <c r="KQ791" s="478"/>
      <c r="KR791" s="449"/>
      <c r="KS791" s="449"/>
      <c r="KT791" s="473"/>
      <c r="KU791" s="471"/>
      <c r="KV791" s="471"/>
      <c r="KW791" s="471"/>
      <c r="KX791" s="478"/>
      <c r="KY791" s="449"/>
      <c r="KZ791" s="449"/>
      <c r="LA791" s="473"/>
      <c r="LB791" s="471"/>
      <c r="LC791" s="471"/>
      <c r="LD791" s="471"/>
      <c r="LE791" s="478"/>
      <c r="LF791" s="449"/>
      <c r="LG791" s="449"/>
      <c r="LH791" s="473"/>
      <c r="LI791" s="471"/>
      <c r="LJ791" s="471"/>
      <c r="LK791" s="471"/>
      <c r="LL791" s="478"/>
      <c r="LM791" s="449"/>
      <c r="LN791" s="449"/>
      <c r="LO791" s="473"/>
      <c r="LP791" s="471"/>
      <c r="LQ791" s="471"/>
      <c r="LR791" s="471"/>
      <c r="LS791" s="478"/>
      <c r="LT791" s="449"/>
      <c r="LU791" s="449"/>
      <c r="LV791" s="473"/>
      <c r="LW791" s="471"/>
      <c r="LX791" s="471"/>
      <c r="LY791" s="471"/>
      <c r="LZ791" s="478"/>
      <c r="MA791" s="449"/>
      <c r="MB791" s="449"/>
      <c r="MC791" s="473"/>
      <c r="MD791" s="471"/>
      <c r="ME791" s="471"/>
      <c r="MF791" s="471"/>
      <c r="MG791" s="478"/>
      <c r="MH791" s="449"/>
      <c r="MI791" s="449"/>
      <c r="MJ791" s="473"/>
      <c r="MK791" s="471"/>
      <c r="ML791" s="471"/>
      <c r="MM791" s="471"/>
      <c r="MN791" s="478"/>
    </row>
    <row r="792" spans="2:352" hidden="1">
      <c r="B792" s="333">
        <v>553</v>
      </c>
      <c r="C792" s="449"/>
      <c r="D792" s="449"/>
      <c r="E792" s="473"/>
      <c r="F792" s="471"/>
      <c r="G792" s="471"/>
      <c r="H792" s="471"/>
      <c r="I792" s="478"/>
      <c r="J792" s="449"/>
      <c r="K792" s="449"/>
      <c r="L792" s="473"/>
      <c r="M792" s="471"/>
      <c r="N792" s="471"/>
      <c r="O792" s="471"/>
      <c r="P792" s="478"/>
      <c r="Q792" s="449"/>
      <c r="R792" s="449"/>
      <c r="S792" s="473"/>
      <c r="T792" s="471"/>
      <c r="U792" s="471"/>
      <c r="V792" s="471"/>
      <c r="W792" s="478"/>
      <c r="X792" s="449"/>
      <c r="Y792" s="449"/>
      <c r="Z792" s="473"/>
      <c r="AA792" s="471"/>
      <c r="AB792" s="471"/>
      <c r="AC792" s="471"/>
      <c r="AD792" s="478"/>
      <c r="AE792" s="449"/>
      <c r="AF792" s="449"/>
      <c r="AG792" s="473"/>
      <c r="AH792" s="471"/>
      <c r="AI792" s="471"/>
      <c r="AJ792" s="471"/>
      <c r="AK792" s="478"/>
      <c r="AL792" s="449"/>
      <c r="AM792" s="449"/>
      <c r="AN792" s="473"/>
      <c r="AO792" s="471"/>
      <c r="AP792" s="471"/>
      <c r="AQ792" s="471"/>
      <c r="AR792" s="478"/>
      <c r="AS792" s="449"/>
      <c r="AT792" s="449"/>
      <c r="AU792" s="473"/>
      <c r="AV792" s="471"/>
      <c r="AW792" s="471"/>
      <c r="AX792" s="471"/>
      <c r="AY792" s="478"/>
      <c r="AZ792" s="449"/>
      <c r="BA792" s="449"/>
      <c r="BB792" s="473"/>
      <c r="BC792" s="471"/>
      <c r="BD792" s="471"/>
      <c r="BE792" s="471"/>
      <c r="BF792" s="478"/>
      <c r="BG792" s="449"/>
      <c r="BH792" s="449"/>
      <c r="BI792" s="473"/>
      <c r="BJ792" s="471"/>
      <c r="BK792" s="471"/>
      <c r="BL792" s="471"/>
      <c r="BM792" s="478"/>
      <c r="BN792" s="449"/>
      <c r="BO792" s="449"/>
      <c r="BP792" s="473"/>
      <c r="BQ792" s="471"/>
      <c r="BR792" s="471"/>
      <c r="BS792" s="471"/>
      <c r="BT792" s="478"/>
      <c r="BU792" s="449"/>
      <c r="BV792" s="449"/>
      <c r="BW792" s="473"/>
      <c r="BX792" s="471"/>
      <c r="BY792" s="471"/>
      <c r="BZ792" s="471"/>
      <c r="CA792" s="478"/>
      <c r="CB792" s="449"/>
      <c r="CC792" s="449"/>
      <c r="CD792" s="473"/>
      <c r="CE792" s="471"/>
      <c r="CF792" s="471"/>
      <c r="CG792" s="471"/>
      <c r="CH792" s="478"/>
      <c r="CI792" s="449"/>
      <c r="CJ792" s="449"/>
      <c r="CK792" s="473"/>
      <c r="CL792" s="471"/>
      <c r="CM792" s="471"/>
      <c r="CN792" s="471"/>
      <c r="CO792" s="478"/>
      <c r="CP792" s="449"/>
      <c r="CQ792" s="449"/>
      <c r="CR792" s="473"/>
      <c r="CS792" s="471"/>
      <c r="CT792" s="471"/>
      <c r="CU792" s="471"/>
      <c r="CV792" s="478"/>
      <c r="CW792" s="449"/>
      <c r="CX792" s="449"/>
      <c r="CY792" s="473"/>
      <c r="CZ792" s="471"/>
      <c r="DA792" s="471"/>
      <c r="DB792" s="471"/>
      <c r="DC792" s="478"/>
      <c r="DD792" s="449"/>
      <c r="DE792" s="449"/>
      <c r="DF792" s="473"/>
      <c r="DG792" s="471"/>
      <c r="DH792" s="471"/>
      <c r="DI792" s="471"/>
      <c r="DJ792" s="478"/>
      <c r="DK792" s="449"/>
      <c r="DL792" s="449"/>
      <c r="DM792" s="473"/>
      <c r="DN792" s="471"/>
      <c r="DO792" s="471"/>
      <c r="DP792" s="471"/>
      <c r="DQ792" s="478"/>
      <c r="DR792" s="449"/>
      <c r="DS792" s="449"/>
      <c r="DT792" s="473"/>
      <c r="DU792" s="471"/>
      <c r="DV792" s="471"/>
      <c r="DW792" s="471"/>
      <c r="DX792" s="478"/>
      <c r="DY792" s="449"/>
      <c r="DZ792" s="449"/>
      <c r="EA792" s="473"/>
      <c r="EB792" s="471"/>
      <c r="EC792" s="471"/>
      <c r="ED792" s="471"/>
      <c r="EE792" s="478"/>
      <c r="EF792" s="449"/>
      <c r="EG792" s="449"/>
      <c r="EH792" s="473"/>
      <c r="EI792" s="471"/>
      <c r="EJ792" s="471"/>
      <c r="EK792" s="471"/>
      <c r="EL792" s="478"/>
      <c r="EM792" s="449"/>
      <c r="EN792" s="449"/>
      <c r="EO792" s="473"/>
      <c r="EP792" s="471"/>
      <c r="EQ792" s="471"/>
      <c r="ER792" s="471"/>
      <c r="ES792" s="478"/>
      <c r="ET792" s="449"/>
      <c r="EU792" s="449"/>
      <c r="EV792" s="473"/>
      <c r="EW792" s="471"/>
      <c r="EX792" s="471"/>
      <c r="EY792" s="471"/>
      <c r="EZ792" s="478"/>
      <c r="FA792" s="449"/>
      <c r="FB792" s="449"/>
      <c r="FC792" s="473"/>
      <c r="FD792" s="471"/>
      <c r="FE792" s="471"/>
      <c r="FF792" s="471"/>
      <c r="FG792" s="478"/>
      <c r="FH792" s="449"/>
      <c r="FI792" s="449"/>
      <c r="FJ792" s="473"/>
      <c r="FK792" s="471"/>
      <c r="FL792" s="471"/>
      <c r="FM792" s="471"/>
      <c r="FN792" s="478"/>
      <c r="FO792" s="449"/>
      <c r="FP792" s="449"/>
      <c r="FQ792" s="473"/>
      <c r="FR792" s="471"/>
      <c r="FS792" s="471"/>
      <c r="FT792" s="471"/>
      <c r="FU792" s="478"/>
      <c r="FV792" s="449"/>
      <c r="FW792" s="449"/>
      <c r="FX792" s="473"/>
      <c r="FY792" s="471"/>
      <c r="FZ792" s="471"/>
      <c r="GA792" s="471"/>
      <c r="GB792" s="478"/>
      <c r="GC792" s="449"/>
      <c r="GD792" s="449"/>
      <c r="GE792" s="473"/>
      <c r="GF792" s="471"/>
      <c r="GG792" s="471"/>
      <c r="GH792" s="471"/>
      <c r="GI792" s="478"/>
      <c r="GJ792" s="449"/>
      <c r="GK792" s="449"/>
      <c r="GL792" s="473"/>
      <c r="GM792" s="471"/>
      <c r="GN792" s="471"/>
      <c r="GO792" s="471"/>
      <c r="GP792" s="478"/>
      <c r="GQ792" s="449"/>
      <c r="GR792" s="449"/>
      <c r="GS792" s="473"/>
      <c r="GT792" s="471"/>
      <c r="GU792" s="471"/>
      <c r="GV792" s="471"/>
      <c r="GW792" s="478"/>
      <c r="GX792" s="449"/>
      <c r="GY792" s="449"/>
      <c r="GZ792" s="473"/>
      <c r="HA792" s="471"/>
      <c r="HB792" s="471"/>
      <c r="HC792" s="471"/>
      <c r="HD792" s="478"/>
      <c r="HE792" s="449"/>
      <c r="HF792" s="449"/>
      <c r="HG792" s="473"/>
      <c r="HH792" s="471"/>
      <c r="HI792" s="471"/>
      <c r="HJ792" s="471"/>
      <c r="HK792" s="478"/>
      <c r="HL792" s="449"/>
      <c r="HM792" s="449"/>
      <c r="HN792" s="473"/>
      <c r="HO792" s="471"/>
      <c r="HP792" s="471"/>
      <c r="HQ792" s="471"/>
      <c r="HR792" s="478"/>
      <c r="HS792" s="449"/>
      <c r="HT792" s="449"/>
      <c r="HU792" s="473"/>
      <c r="HV792" s="471"/>
      <c r="HW792" s="471"/>
      <c r="HX792" s="471"/>
      <c r="HY792" s="478"/>
      <c r="HZ792" s="449"/>
      <c r="IA792" s="449"/>
      <c r="IB792" s="473"/>
      <c r="IC792" s="471"/>
      <c r="ID792" s="471"/>
      <c r="IE792" s="471"/>
      <c r="IF792" s="478"/>
      <c r="IG792" s="449"/>
      <c r="IH792" s="449"/>
      <c r="II792" s="473"/>
      <c r="IJ792" s="471"/>
      <c r="IK792" s="471"/>
      <c r="IL792" s="471"/>
      <c r="IM792" s="478"/>
      <c r="IN792" s="449"/>
      <c r="IO792" s="449"/>
      <c r="IP792" s="473"/>
      <c r="IQ792" s="471"/>
      <c r="IR792" s="471"/>
      <c r="IS792" s="471"/>
      <c r="IT792" s="478"/>
      <c r="IU792" s="449"/>
      <c r="IV792" s="449"/>
      <c r="IW792" s="473"/>
      <c r="IX792" s="471"/>
      <c r="IY792" s="471"/>
      <c r="IZ792" s="471"/>
      <c r="JA792" s="478"/>
      <c r="JB792" s="449"/>
      <c r="JC792" s="449"/>
      <c r="JD792" s="473"/>
      <c r="JE792" s="471"/>
      <c r="JF792" s="471"/>
      <c r="JG792" s="471"/>
      <c r="JH792" s="478"/>
      <c r="JI792" s="449"/>
      <c r="JJ792" s="449"/>
      <c r="JK792" s="473"/>
      <c r="JL792" s="471"/>
      <c r="JM792" s="471"/>
      <c r="JN792" s="471"/>
      <c r="JO792" s="478"/>
      <c r="JP792" s="449"/>
      <c r="JQ792" s="449"/>
      <c r="JR792" s="473"/>
      <c r="JS792" s="471"/>
      <c r="JT792" s="471"/>
      <c r="JU792" s="471"/>
      <c r="JV792" s="478"/>
      <c r="JW792" s="449"/>
      <c r="JX792" s="449"/>
      <c r="JY792" s="473"/>
      <c r="JZ792" s="471"/>
      <c r="KA792" s="471"/>
      <c r="KB792" s="471"/>
      <c r="KC792" s="478"/>
      <c r="KD792" s="449"/>
      <c r="KE792" s="449"/>
      <c r="KF792" s="473"/>
      <c r="KG792" s="471"/>
      <c r="KH792" s="471"/>
      <c r="KI792" s="471"/>
      <c r="KJ792" s="478"/>
      <c r="KK792" s="449"/>
      <c r="KL792" s="449"/>
      <c r="KM792" s="473"/>
      <c r="KN792" s="471"/>
      <c r="KO792" s="471"/>
      <c r="KP792" s="471"/>
      <c r="KQ792" s="478"/>
      <c r="KR792" s="449"/>
      <c r="KS792" s="449"/>
      <c r="KT792" s="473"/>
      <c r="KU792" s="471"/>
      <c r="KV792" s="471"/>
      <c r="KW792" s="471"/>
      <c r="KX792" s="478"/>
      <c r="KY792" s="449"/>
      <c r="KZ792" s="449"/>
      <c r="LA792" s="473"/>
      <c r="LB792" s="471"/>
      <c r="LC792" s="471"/>
      <c r="LD792" s="471"/>
      <c r="LE792" s="478"/>
      <c r="LF792" s="449"/>
      <c r="LG792" s="449"/>
      <c r="LH792" s="473"/>
      <c r="LI792" s="471"/>
      <c r="LJ792" s="471"/>
      <c r="LK792" s="471"/>
      <c r="LL792" s="478"/>
      <c r="LM792" s="449"/>
      <c r="LN792" s="449"/>
      <c r="LO792" s="473"/>
      <c r="LP792" s="471"/>
      <c r="LQ792" s="471"/>
      <c r="LR792" s="471"/>
      <c r="LS792" s="478"/>
      <c r="LT792" s="449"/>
      <c r="LU792" s="449"/>
      <c r="LV792" s="473"/>
      <c r="LW792" s="471"/>
      <c r="LX792" s="471"/>
      <c r="LY792" s="471"/>
      <c r="LZ792" s="478"/>
      <c r="MA792" s="449"/>
      <c r="MB792" s="449"/>
      <c r="MC792" s="473"/>
      <c r="MD792" s="471"/>
      <c r="ME792" s="471"/>
      <c r="MF792" s="471"/>
      <c r="MG792" s="478"/>
      <c r="MH792" s="449"/>
      <c r="MI792" s="449"/>
      <c r="MJ792" s="473"/>
      <c r="MK792" s="471"/>
      <c r="ML792" s="471"/>
      <c r="MM792" s="471"/>
      <c r="MN792" s="478"/>
    </row>
    <row r="793" spans="2:352" hidden="1">
      <c r="B793" s="333">
        <v>554</v>
      </c>
      <c r="C793" s="449"/>
      <c r="D793" s="449"/>
      <c r="E793" s="473"/>
      <c r="F793" s="471"/>
      <c r="G793" s="471"/>
      <c r="H793" s="471"/>
      <c r="I793" s="478"/>
      <c r="J793" s="449"/>
      <c r="K793" s="449"/>
      <c r="L793" s="473"/>
      <c r="M793" s="471"/>
      <c r="N793" s="471"/>
      <c r="O793" s="471"/>
      <c r="P793" s="478"/>
      <c r="Q793" s="449"/>
      <c r="R793" s="449"/>
      <c r="S793" s="473"/>
      <c r="T793" s="471"/>
      <c r="U793" s="471"/>
      <c r="V793" s="471"/>
      <c r="W793" s="478"/>
      <c r="X793" s="449"/>
      <c r="Y793" s="449"/>
      <c r="Z793" s="473"/>
      <c r="AA793" s="471"/>
      <c r="AB793" s="471"/>
      <c r="AC793" s="471"/>
      <c r="AD793" s="478"/>
      <c r="AE793" s="449"/>
      <c r="AF793" s="449"/>
      <c r="AG793" s="473"/>
      <c r="AH793" s="471"/>
      <c r="AI793" s="471"/>
      <c r="AJ793" s="471"/>
      <c r="AK793" s="478"/>
      <c r="AL793" s="449"/>
      <c r="AM793" s="449"/>
      <c r="AN793" s="473"/>
      <c r="AO793" s="471"/>
      <c r="AP793" s="471"/>
      <c r="AQ793" s="471"/>
      <c r="AR793" s="478"/>
      <c r="AS793" s="449"/>
      <c r="AT793" s="449"/>
      <c r="AU793" s="473"/>
      <c r="AV793" s="471"/>
      <c r="AW793" s="471"/>
      <c r="AX793" s="471"/>
      <c r="AY793" s="478"/>
      <c r="AZ793" s="449"/>
      <c r="BA793" s="449"/>
      <c r="BB793" s="473"/>
      <c r="BC793" s="471"/>
      <c r="BD793" s="471"/>
      <c r="BE793" s="471"/>
      <c r="BF793" s="478"/>
      <c r="BG793" s="449"/>
      <c r="BH793" s="449"/>
      <c r="BI793" s="473"/>
      <c r="BJ793" s="471"/>
      <c r="BK793" s="471"/>
      <c r="BL793" s="471"/>
      <c r="BM793" s="478"/>
      <c r="BN793" s="449"/>
      <c r="BO793" s="449"/>
      <c r="BP793" s="473"/>
      <c r="BQ793" s="471"/>
      <c r="BR793" s="471"/>
      <c r="BS793" s="471"/>
      <c r="BT793" s="478"/>
      <c r="BU793" s="449"/>
      <c r="BV793" s="449"/>
      <c r="BW793" s="473"/>
      <c r="BX793" s="471"/>
      <c r="BY793" s="471"/>
      <c r="BZ793" s="471"/>
      <c r="CA793" s="478"/>
      <c r="CB793" s="449"/>
      <c r="CC793" s="449"/>
      <c r="CD793" s="473"/>
      <c r="CE793" s="471"/>
      <c r="CF793" s="471"/>
      <c r="CG793" s="471"/>
      <c r="CH793" s="478"/>
      <c r="CI793" s="449"/>
      <c r="CJ793" s="449"/>
      <c r="CK793" s="473"/>
      <c r="CL793" s="471"/>
      <c r="CM793" s="471"/>
      <c r="CN793" s="471"/>
      <c r="CO793" s="478"/>
      <c r="CP793" s="449"/>
      <c r="CQ793" s="449"/>
      <c r="CR793" s="473"/>
      <c r="CS793" s="471"/>
      <c r="CT793" s="471"/>
      <c r="CU793" s="471"/>
      <c r="CV793" s="478"/>
      <c r="CW793" s="449"/>
      <c r="CX793" s="449"/>
      <c r="CY793" s="473"/>
      <c r="CZ793" s="471"/>
      <c r="DA793" s="471"/>
      <c r="DB793" s="471"/>
      <c r="DC793" s="478"/>
      <c r="DD793" s="449"/>
      <c r="DE793" s="449"/>
      <c r="DF793" s="473"/>
      <c r="DG793" s="471"/>
      <c r="DH793" s="471"/>
      <c r="DI793" s="471"/>
      <c r="DJ793" s="478"/>
      <c r="DK793" s="449"/>
      <c r="DL793" s="449"/>
      <c r="DM793" s="473"/>
      <c r="DN793" s="471"/>
      <c r="DO793" s="471"/>
      <c r="DP793" s="471"/>
      <c r="DQ793" s="478"/>
      <c r="DR793" s="449"/>
      <c r="DS793" s="449"/>
      <c r="DT793" s="473"/>
      <c r="DU793" s="471"/>
      <c r="DV793" s="471"/>
      <c r="DW793" s="471"/>
      <c r="DX793" s="478"/>
      <c r="DY793" s="449"/>
      <c r="DZ793" s="449"/>
      <c r="EA793" s="473"/>
      <c r="EB793" s="471"/>
      <c r="EC793" s="471"/>
      <c r="ED793" s="471"/>
      <c r="EE793" s="478"/>
      <c r="EF793" s="449"/>
      <c r="EG793" s="449"/>
      <c r="EH793" s="473"/>
      <c r="EI793" s="471"/>
      <c r="EJ793" s="471"/>
      <c r="EK793" s="471"/>
      <c r="EL793" s="478"/>
      <c r="EM793" s="449"/>
      <c r="EN793" s="449"/>
      <c r="EO793" s="473"/>
      <c r="EP793" s="471"/>
      <c r="EQ793" s="471"/>
      <c r="ER793" s="471"/>
      <c r="ES793" s="478"/>
      <c r="ET793" s="449"/>
      <c r="EU793" s="449"/>
      <c r="EV793" s="473"/>
      <c r="EW793" s="471"/>
      <c r="EX793" s="471"/>
      <c r="EY793" s="471"/>
      <c r="EZ793" s="478"/>
      <c r="FA793" s="449"/>
      <c r="FB793" s="449"/>
      <c r="FC793" s="473"/>
      <c r="FD793" s="471"/>
      <c r="FE793" s="471"/>
      <c r="FF793" s="471"/>
      <c r="FG793" s="478"/>
      <c r="FH793" s="449"/>
      <c r="FI793" s="449"/>
      <c r="FJ793" s="473"/>
      <c r="FK793" s="471"/>
      <c r="FL793" s="471"/>
      <c r="FM793" s="471"/>
      <c r="FN793" s="478"/>
      <c r="FO793" s="449"/>
      <c r="FP793" s="449"/>
      <c r="FQ793" s="473"/>
      <c r="FR793" s="471"/>
      <c r="FS793" s="471"/>
      <c r="FT793" s="471"/>
      <c r="FU793" s="478"/>
      <c r="FV793" s="449"/>
      <c r="FW793" s="449"/>
      <c r="FX793" s="473"/>
      <c r="FY793" s="471"/>
      <c r="FZ793" s="471"/>
      <c r="GA793" s="471"/>
      <c r="GB793" s="478"/>
      <c r="GC793" s="449"/>
      <c r="GD793" s="449"/>
      <c r="GE793" s="473"/>
      <c r="GF793" s="471"/>
      <c r="GG793" s="471"/>
      <c r="GH793" s="471"/>
      <c r="GI793" s="478"/>
      <c r="GJ793" s="449"/>
      <c r="GK793" s="449"/>
      <c r="GL793" s="473"/>
      <c r="GM793" s="471"/>
      <c r="GN793" s="471"/>
      <c r="GO793" s="471"/>
      <c r="GP793" s="478"/>
      <c r="GQ793" s="449"/>
      <c r="GR793" s="449"/>
      <c r="GS793" s="473"/>
      <c r="GT793" s="471"/>
      <c r="GU793" s="471"/>
      <c r="GV793" s="471"/>
      <c r="GW793" s="478"/>
      <c r="GX793" s="449"/>
      <c r="GY793" s="449"/>
      <c r="GZ793" s="473"/>
      <c r="HA793" s="471"/>
      <c r="HB793" s="471"/>
      <c r="HC793" s="471"/>
      <c r="HD793" s="478"/>
      <c r="HE793" s="449"/>
      <c r="HF793" s="449"/>
      <c r="HG793" s="473"/>
      <c r="HH793" s="471"/>
      <c r="HI793" s="471"/>
      <c r="HJ793" s="471"/>
      <c r="HK793" s="478"/>
      <c r="HL793" s="449"/>
      <c r="HM793" s="449"/>
      <c r="HN793" s="473"/>
      <c r="HO793" s="471"/>
      <c r="HP793" s="471"/>
      <c r="HQ793" s="471"/>
      <c r="HR793" s="478"/>
      <c r="HS793" s="449"/>
      <c r="HT793" s="449"/>
      <c r="HU793" s="473"/>
      <c r="HV793" s="471"/>
      <c r="HW793" s="471"/>
      <c r="HX793" s="471"/>
      <c r="HY793" s="478"/>
      <c r="HZ793" s="449"/>
      <c r="IA793" s="449"/>
      <c r="IB793" s="473"/>
      <c r="IC793" s="471"/>
      <c r="ID793" s="471"/>
      <c r="IE793" s="471"/>
      <c r="IF793" s="478"/>
      <c r="IG793" s="449"/>
      <c r="IH793" s="449"/>
      <c r="II793" s="473"/>
      <c r="IJ793" s="471"/>
      <c r="IK793" s="471"/>
      <c r="IL793" s="471"/>
      <c r="IM793" s="478"/>
      <c r="IN793" s="449"/>
      <c r="IO793" s="449"/>
      <c r="IP793" s="473"/>
      <c r="IQ793" s="471"/>
      <c r="IR793" s="471"/>
      <c r="IS793" s="471"/>
      <c r="IT793" s="478"/>
      <c r="IU793" s="449"/>
      <c r="IV793" s="449"/>
      <c r="IW793" s="473"/>
      <c r="IX793" s="471"/>
      <c r="IY793" s="471"/>
      <c r="IZ793" s="471"/>
      <c r="JA793" s="478"/>
      <c r="JB793" s="449"/>
      <c r="JC793" s="449"/>
      <c r="JD793" s="473"/>
      <c r="JE793" s="471"/>
      <c r="JF793" s="471"/>
      <c r="JG793" s="471"/>
      <c r="JH793" s="478"/>
      <c r="JI793" s="449"/>
      <c r="JJ793" s="449"/>
      <c r="JK793" s="473"/>
      <c r="JL793" s="471"/>
      <c r="JM793" s="471"/>
      <c r="JN793" s="471"/>
      <c r="JO793" s="478"/>
      <c r="JP793" s="449"/>
      <c r="JQ793" s="449"/>
      <c r="JR793" s="473"/>
      <c r="JS793" s="471"/>
      <c r="JT793" s="471"/>
      <c r="JU793" s="471"/>
      <c r="JV793" s="478"/>
      <c r="JW793" s="449"/>
      <c r="JX793" s="449"/>
      <c r="JY793" s="473"/>
      <c r="JZ793" s="471"/>
      <c r="KA793" s="471"/>
      <c r="KB793" s="471"/>
      <c r="KC793" s="478"/>
      <c r="KD793" s="449"/>
      <c r="KE793" s="449"/>
      <c r="KF793" s="473"/>
      <c r="KG793" s="471"/>
      <c r="KH793" s="471"/>
      <c r="KI793" s="471"/>
      <c r="KJ793" s="478"/>
      <c r="KK793" s="449"/>
      <c r="KL793" s="449"/>
      <c r="KM793" s="473"/>
      <c r="KN793" s="471"/>
      <c r="KO793" s="471"/>
      <c r="KP793" s="471"/>
      <c r="KQ793" s="478"/>
      <c r="KR793" s="449"/>
      <c r="KS793" s="449"/>
      <c r="KT793" s="473"/>
      <c r="KU793" s="471"/>
      <c r="KV793" s="471"/>
      <c r="KW793" s="471"/>
      <c r="KX793" s="478"/>
      <c r="KY793" s="449"/>
      <c r="KZ793" s="449"/>
      <c r="LA793" s="473"/>
      <c r="LB793" s="471"/>
      <c r="LC793" s="471"/>
      <c r="LD793" s="471"/>
      <c r="LE793" s="478"/>
      <c r="LF793" s="449"/>
      <c r="LG793" s="449"/>
      <c r="LH793" s="473"/>
      <c r="LI793" s="471"/>
      <c r="LJ793" s="471"/>
      <c r="LK793" s="471"/>
      <c r="LL793" s="478"/>
      <c r="LM793" s="449"/>
      <c r="LN793" s="449"/>
      <c r="LO793" s="473"/>
      <c r="LP793" s="471"/>
      <c r="LQ793" s="471"/>
      <c r="LR793" s="471"/>
      <c r="LS793" s="478"/>
      <c r="LT793" s="449"/>
      <c r="LU793" s="449"/>
      <c r="LV793" s="473"/>
      <c r="LW793" s="471"/>
      <c r="LX793" s="471"/>
      <c r="LY793" s="471"/>
      <c r="LZ793" s="478"/>
      <c r="MA793" s="449"/>
      <c r="MB793" s="449"/>
      <c r="MC793" s="473"/>
      <c r="MD793" s="471"/>
      <c r="ME793" s="471"/>
      <c r="MF793" s="471"/>
      <c r="MG793" s="478"/>
      <c r="MH793" s="449"/>
      <c r="MI793" s="449"/>
      <c r="MJ793" s="473"/>
      <c r="MK793" s="471"/>
      <c r="ML793" s="471"/>
      <c r="MM793" s="471"/>
      <c r="MN793" s="478"/>
    </row>
    <row r="794" spans="2:352" hidden="1">
      <c r="B794" s="333">
        <v>555</v>
      </c>
      <c r="C794" s="449"/>
      <c r="D794" s="449"/>
      <c r="E794" s="473"/>
      <c r="F794" s="471"/>
      <c r="G794" s="471"/>
      <c r="H794" s="471"/>
      <c r="I794" s="478"/>
      <c r="J794" s="449"/>
      <c r="K794" s="449"/>
      <c r="L794" s="473"/>
      <c r="M794" s="471"/>
      <c r="N794" s="471"/>
      <c r="O794" s="471"/>
      <c r="P794" s="478"/>
      <c r="Q794" s="449"/>
      <c r="R794" s="449"/>
      <c r="S794" s="473"/>
      <c r="T794" s="471"/>
      <c r="U794" s="471"/>
      <c r="V794" s="471"/>
      <c r="W794" s="478"/>
      <c r="X794" s="449"/>
      <c r="Y794" s="449"/>
      <c r="Z794" s="473"/>
      <c r="AA794" s="471"/>
      <c r="AB794" s="471"/>
      <c r="AC794" s="471"/>
      <c r="AD794" s="478"/>
      <c r="AE794" s="449"/>
      <c r="AF794" s="449"/>
      <c r="AG794" s="473"/>
      <c r="AH794" s="471"/>
      <c r="AI794" s="471"/>
      <c r="AJ794" s="471"/>
      <c r="AK794" s="478"/>
      <c r="AL794" s="449"/>
      <c r="AM794" s="449"/>
      <c r="AN794" s="473"/>
      <c r="AO794" s="471"/>
      <c r="AP794" s="471"/>
      <c r="AQ794" s="471"/>
      <c r="AR794" s="478"/>
      <c r="AS794" s="449"/>
      <c r="AT794" s="449"/>
      <c r="AU794" s="473"/>
      <c r="AV794" s="471"/>
      <c r="AW794" s="471"/>
      <c r="AX794" s="471"/>
      <c r="AY794" s="478"/>
      <c r="AZ794" s="449"/>
      <c r="BA794" s="449"/>
      <c r="BB794" s="473"/>
      <c r="BC794" s="471"/>
      <c r="BD794" s="471"/>
      <c r="BE794" s="471"/>
      <c r="BF794" s="478"/>
      <c r="BG794" s="449"/>
      <c r="BH794" s="449"/>
      <c r="BI794" s="473"/>
      <c r="BJ794" s="471"/>
      <c r="BK794" s="471"/>
      <c r="BL794" s="471"/>
      <c r="BM794" s="478"/>
      <c r="BN794" s="449"/>
      <c r="BO794" s="449"/>
      <c r="BP794" s="473"/>
      <c r="BQ794" s="471"/>
      <c r="BR794" s="471"/>
      <c r="BS794" s="471"/>
      <c r="BT794" s="478"/>
      <c r="BU794" s="449"/>
      <c r="BV794" s="449"/>
      <c r="BW794" s="473"/>
      <c r="BX794" s="471"/>
      <c r="BY794" s="471"/>
      <c r="BZ794" s="471"/>
      <c r="CA794" s="478"/>
      <c r="CB794" s="449"/>
      <c r="CC794" s="449"/>
      <c r="CD794" s="473"/>
      <c r="CE794" s="471"/>
      <c r="CF794" s="471"/>
      <c r="CG794" s="471"/>
      <c r="CH794" s="478"/>
      <c r="CI794" s="449"/>
      <c r="CJ794" s="449"/>
      <c r="CK794" s="473"/>
      <c r="CL794" s="471"/>
      <c r="CM794" s="471"/>
      <c r="CN794" s="471"/>
      <c r="CO794" s="478"/>
      <c r="CP794" s="449"/>
      <c r="CQ794" s="449"/>
      <c r="CR794" s="473"/>
      <c r="CS794" s="471"/>
      <c r="CT794" s="471"/>
      <c r="CU794" s="471"/>
      <c r="CV794" s="478"/>
      <c r="CW794" s="449"/>
      <c r="CX794" s="449"/>
      <c r="CY794" s="473"/>
      <c r="CZ794" s="471"/>
      <c r="DA794" s="471"/>
      <c r="DB794" s="471"/>
      <c r="DC794" s="478"/>
      <c r="DD794" s="449"/>
      <c r="DE794" s="449"/>
      <c r="DF794" s="473"/>
      <c r="DG794" s="471"/>
      <c r="DH794" s="471"/>
      <c r="DI794" s="471"/>
      <c r="DJ794" s="478"/>
      <c r="DK794" s="449"/>
      <c r="DL794" s="449"/>
      <c r="DM794" s="473"/>
      <c r="DN794" s="471"/>
      <c r="DO794" s="471"/>
      <c r="DP794" s="471"/>
      <c r="DQ794" s="478"/>
      <c r="DR794" s="449"/>
      <c r="DS794" s="449"/>
      <c r="DT794" s="473"/>
      <c r="DU794" s="471"/>
      <c r="DV794" s="471"/>
      <c r="DW794" s="471"/>
      <c r="DX794" s="478"/>
      <c r="DY794" s="449"/>
      <c r="DZ794" s="449"/>
      <c r="EA794" s="473"/>
      <c r="EB794" s="471"/>
      <c r="EC794" s="471"/>
      <c r="ED794" s="471"/>
      <c r="EE794" s="478"/>
      <c r="EF794" s="449"/>
      <c r="EG794" s="449"/>
      <c r="EH794" s="473"/>
      <c r="EI794" s="471"/>
      <c r="EJ794" s="471"/>
      <c r="EK794" s="471"/>
      <c r="EL794" s="478"/>
      <c r="EM794" s="449"/>
      <c r="EN794" s="449"/>
      <c r="EO794" s="473"/>
      <c r="EP794" s="471"/>
      <c r="EQ794" s="471"/>
      <c r="ER794" s="471"/>
      <c r="ES794" s="478"/>
      <c r="ET794" s="449"/>
      <c r="EU794" s="449"/>
      <c r="EV794" s="473"/>
      <c r="EW794" s="471"/>
      <c r="EX794" s="471"/>
      <c r="EY794" s="471"/>
      <c r="EZ794" s="478"/>
      <c r="FA794" s="449"/>
      <c r="FB794" s="449"/>
      <c r="FC794" s="473"/>
      <c r="FD794" s="471"/>
      <c r="FE794" s="471"/>
      <c r="FF794" s="471"/>
      <c r="FG794" s="478"/>
      <c r="FH794" s="449"/>
      <c r="FI794" s="449"/>
      <c r="FJ794" s="473"/>
      <c r="FK794" s="471"/>
      <c r="FL794" s="471"/>
      <c r="FM794" s="471"/>
      <c r="FN794" s="478"/>
      <c r="FO794" s="449"/>
      <c r="FP794" s="449"/>
      <c r="FQ794" s="473"/>
      <c r="FR794" s="471"/>
      <c r="FS794" s="471"/>
      <c r="FT794" s="471"/>
      <c r="FU794" s="478"/>
      <c r="FV794" s="449"/>
      <c r="FW794" s="449"/>
      <c r="FX794" s="473"/>
      <c r="FY794" s="471"/>
      <c r="FZ794" s="471"/>
      <c r="GA794" s="471"/>
      <c r="GB794" s="478"/>
      <c r="GC794" s="449"/>
      <c r="GD794" s="449"/>
      <c r="GE794" s="473"/>
      <c r="GF794" s="471"/>
      <c r="GG794" s="471"/>
      <c r="GH794" s="471"/>
      <c r="GI794" s="478"/>
      <c r="GJ794" s="449"/>
      <c r="GK794" s="449"/>
      <c r="GL794" s="473"/>
      <c r="GM794" s="471"/>
      <c r="GN794" s="471"/>
      <c r="GO794" s="471"/>
      <c r="GP794" s="478"/>
      <c r="GQ794" s="449"/>
      <c r="GR794" s="449"/>
      <c r="GS794" s="473"/>
      <c r="GT794" s="471"/>
      <c r="GU794" s="471"/>
      <c r="GV794" s="471"/>
      <c r="GW794" s="478"/>
      <c r="GX794" s="449"/>
      <c r="GY794" s="449"/>
      <c r="GZ794" s="473"/>
      <c r="HA794" s="471"/>
      <c r="HB794" s="471"/>
      <c r="HC794" s="471"/>
      <c r="HD794" s="478"/>
      <c r="HE794" s="449"/>
      <c r="HF794" s="449"/>
      <c r="HG794" s="473"/>
      <c r="HH794" s="471"/>
      <c r="HI794" s="471"/>
      <c r="HJ794" s="471"/>
      <c r="HK794" s="478"/>
      <c r="HL794" s="449"/>
      <c r="HM794" s="449"/>
      <c r="HN794" s="473"/>
      <c r="HO794" s="471"/>
      <c r="HP794" s="471"/>
      <c r="HQ794" s="471"/>
      <c r="HR794" s="478"/>
      <c r="HS794" s="449"/>
      <c r="HT794" s="449"/>
      <c r="HU794" s="473"/>
      <c r="HV794" s="471"/>
      <c r="HW794" s="471"/>
      <c r="HX794" s="471"/>
      <c r="HY794" s="478"/>
      <c r="HZ794" s="449"/>
      <c r="IA794" s="449"/>
      <c r="IB794" s="473"/>
      <c r="IC794" s="471"/>
      <c r="ID794" s="471"/>
      <c r="IE794" s="471"/>
      <c r="IF794" s="478"/>
      <c r="IG794" s="449"/>
      <c r="IH794" s="449"/>
      <c r="II794" s="473"/>
      <c r="IJ794" s="471"/>
      <c r="IK794" s="471"/>
      <c r="IL794" s="471"/>
      <c r="IM794" s="478"/>
      <c r="IN794" s="449"/>
      <c r="IO794" s="449"/>
      <c r="IP794" s="473"/>
      <c r="IQ794" s="471"/>
      <c r="IR794" s="471"/>
      <c r="IS794" s="471"/>
      <c r="IT794" s="478"/>
      <c r="IU794" s="449"/>
      <c r="IV794" s="449"/>
      <c r="IW794" s="473"/>
      <c r="IX794" s="471"/>
      <c r="IY794" s="471"/>
      <c r="IZ794" s="471"/>
      <c r="JA794" s="478"/>
      <c r="JB794" s="449"/>
      <c r="JC794" s="449"/>
      <c r="JD794" s="473"/>
      <c r="JE794" s="471"/>
      <c r="JF794" s="471"/>
      <c r="JG794" s="471"/>
      <c r="JH794" s="478"/>
      <c r="JI794" s="449"/>
      <c r="JJ794" s="449"/>
      <c r="JK794" s="473"/>
      <c r="JL794" s="471"/>
      <c r="JM794" s="471"/>
      <c r="JN794" s="471"/>
      <c r="JO794" s="478"/>
      <c r="JP794" s="449"/>
      <c r="JQ794" s="449"/>
      <c r="JR794" s="473"/>
      <c r="JS794" s="471"/>
      <c r="JT794" s="471"/>
      <c r="JU794" s="471"/>
      <c r="JV794" s="478"/>
      <c r="JW794" s="449"/>
      <c r="JX794" s="449"/>
      <c r="JY794" s="473"/>
      <c r="JZ794" s="471"/>
      <c r="KA794" s="471"/>
      <c r="KB794" s="471"/>
      <c r="KC794" s="478"/>
      <c r="KD794" s="449"/>
      <c r="KE794" s="449"/>
      <c r="KF794" s="473"/>
      <c r="KG794" s="471"/>
      <c r="KH794" s="471"/>
      <c r="KI794" s="471"/>
      <c r="KJ794" s="478"/>
      <c r="KK794" s="449"/>
      <c r="KL794" s="449"/>
      <c r="KM794" s="473"/>
      <c r="KN794" s="471"/>
      <c r="KO794" s="471"/>
      <c r="KP794" s="471"/>
      <c r="KQ794" s="478"/>
      <c r="KR794" s="449"/>
      <c r="KS794" s="449"/>
      <c r="KT794" s="473"/>
      <c r="KU794" s="471"/>
      <c r="KV794" s="471"/>
      <c r="KW794" s="471"/>
      <c r="KX794" s="478"/>
      <c r="KY794" s="449"/>
      <c r="KZ794" s="449"/>
      <c r="LA794" s="473"/>
      <c r="LB794" s="471"/>
      <c r="LC794" s="471"/>
      <c r="LD794" s="471"/>
      <c r="LE794" s="478"/>
      <c r="LF794" s="449"/>
      <c r="LG794" s="449"/>
      <c r="LH794" s="473"/>
      <c r="LI794" s="471"/>
      <c r="LJ794" s="471"/>
      <c r="LK794" s="471"/>
      <c r="LL794" s="478"/>
      <c r="LM794" s="449"/>
      <c r="LN794" s="449"/>
      <c r="LO794" s="473"/>
      <c r="LP794" s="471"/>
      <c r="LQ794" s="471"/>
      <c r="LR794" s="471"/>
      <c r="LS794" s="478"/>
      <c r="LT794" s="449"/>
      <c r="LU794" s="449"/>
      <c r="LV794" s="473"/>
      <c r="LW794" s="471"/>
      <c r="LX794" s="471"/>
      <c r="LY794" s="471"/>
      <c r="LZ794" s="478"/>
      <c r="MA794" s="449"/>
      <c r="MB794" s="449"/>
      <c r="MC794" s="473"/>
      <c r="MD794" s="471"/>
      <c r="ME794" s="471"/>
      <c r="MF794" s="471"/>
      <c r="MG794" s="478"/>
      <c r="MH794" s="449"/>
      <c r="MI794" s="449"/>
      <c r="MJ794" s="473"/>
      <c r="MK794" s="471"/>
      <c r="ML794" s="471"/>
      <c r="MM794" s="471"/>
      <c r="MN794" s="478"/>
    </row>
    <row r="795" spans="2:352" hidden="1">
      <c r="B795" s="333">
        <v>556</v>
      </c>
      <c r="C795" s="449"/>
      <c r="D795" s="449"/>
      <c r="E795" s="473"/>
      <c r="F795" s="471"/>
      <c r="G795" s="471"/>
      <c r="H795" s="471"/>
      <c r="I795" s="478"/>
      <c r="J795" s="449"/>
      <c r="K795" s="449"/>
      <c r="L795" s="473"/>
      <c r="M795" s="471"/>
      <c r="N795" s="471"/>
      <c r="O795" s="471"/>
      <c r="P795" s="478"/>
      <c r="Q795" s="449"/>
      <c r="R795" s="449"/>
      <c r="S795" s="473"/>
      <c r="T795" s="471"/>
      <c r="U795" s="471"/>
      <c r="V795" s="471"/>
      <c r="W795" s="478"/>
      <c r="X795" s="449"/>
      <c r="Y795" s="449"/>
      <c r="Z795" s="473"/>
      <c r="AA795" s="471"/>
      <c r="AB795" s="471"/>
      <c r="AC795" s="471"/>
      <c r="AD795" s="478"/>
      <c r="AE795" s="449"/>
      <c r="AF795" s="449"/>
      <c r="AG795" s="473"/>
      <c r="AH795" s="471"/>
      <c r="AI795" s="471"/>
      <c r="AJ795" s="471"/>
      <c r="AK795" s="478"/>
      <c r="AL795" s="449"/>
      <c r="AM795" s="449"/>
      <c r="AN795" s="473"/>
      <c r="AO795" s="471"/>
      <c r="AP795" s="471"/>
      <c r="AQ795" s="471"/>
      <c r="AR795" s="478"/>
      <c r="AS795" s="449"/>
      <c r="AT795" s="449"/>
      <c r="AU795" s="473"/>
      <c r="AV795" s="471"/>
      <c r="AW795" s="471"/>
      <c r="AX795" s="471"/>
      <c r="AY795" s="478"/>
      <c r="AZ795" s="449"/>
      <c r="BA795" s="449"/>
      <c r="BB795" s="473"/>
      <c r="BC795" s="471"/>
      <c r="BD795" s="471"/>
      <c r="BE795" s="471"/>
      <c r="BF795" s="478"/>
      <c r="BG795" s="449"/>
      <c r="BH795" s="449"/>
      <c r="BI795" s="473"/>
      <c r="BJ795" s="471"/>
      <c r="BK795" s="471"/>
      <c r="BL795" s="471"/>
      <c r="BM795" s="478"/>
      <c r="BN795" s="449"/>
      <c r="BO795" s="449"/>
      <c r="BP795" s="473"/>
      <c r="BQ795" s="471"/>
      <c r="BR795" s="471"/>
      <c r="BS795" s="471"/>
      <c r="BT795" s="478"/>
      <c r="BU795" s="449"/>
      <c r="BV795" s="449"/>
      <c r="BW795" s="473"/>
      <c r="BX795" s="471"/>
      <c r="BY795" s="471"/>
      <c r="BZ795" s="471"/>
      <c r="CA795" s="478"/>
      <c r="CB795" s="449"/>
      <c r="CC795" s="449"/>
      <c r="CD795" s="473"/>
      <c r="CE795" s="471"/>
      <c r="CF795" s="471"/>
      <c r="CG795" s="471"/>
      <c r="CH795" s="478"/>
      <c r="CI795" s="449"/>
      <c r="CJ795" s="449"/>
      <c r="CK795" s="473"/>
      <c r="CL795" s="471"/>
      <c r="CM795" s="471"/>
      <c r="CN795" s="471"/>
      <c r="CO795" s="478"/>
      <c r="CP795" s="449"/>
      <c r="CQ795" s="449"/>
      <c r="CR795" s="473"/>
      <c r="CS795" s="471"/>
      <c r="CT795" s="471"/>
      <c r="CU795" s="471"/>
      <c r="CV795" s="478"/>
      <c r="CW795" s="449"/>
      <c r="CX795" s="449"/>
      <c r="CY795" s="473"/>
      <c r="CZ795" s="471"/>
      <c r="DA795" s="471"/>
      <c r="DB795" s="471"/>
      <c r="DC795" s="478"/>
      <c r="DD795" s="449"/>
      <c r="DE795" s="449"/>
      <c r="DF795" s="473"/>
      <c r="DG795" s="471"/>
      <c r="DH795" s="471"/>
      <c r="DI795" s="471"/>
      <c r="DJ795" s="478"/>
      <c r="DK795" s="449"/>
      <c r="DL795" s="449"/>
      <c r="DM795" s="473"/>
      <c r="DN795" s="471"/>
      <c r="DO795" s="471"/>
      <c r="DP795" s="471"/>
      <c r="DQ795" s="478"/>
      <c r="DR795" s="449"/>
      <c r="DS795" s="449"/>
      <c r="DT795" s="473"/>
      <c r="DU795" s="471"/>
      <c r="DV795" s="471"/>
      <c r="DW795" s="471"/>
      <c r="DX795" s="478"/>
      <c r="DY795" s="449"/>
      <c r="DZ795" s="449"/>
      <c r="EA795" s="473"/>
      <c r="EB795" s="471"/>
      <c r="EC795" s="471"/>
      <c r="ED795" s="471"/>
      <c r="EE795" s="478"/>
      <c r="EF795" s="449"/>
      <c r="EG795" s="449"/>
      <c r="EH795" s="473"/>
      <c r="EI795" s="471"/>
      <c r="EJ795" s="471"/>
      <c r="EK795" s="471"/>
      <c r="EL795" s="478"/>
      <c r="EM795" s="449"/>
      <c r="EN795" s="449"/>
      <c r="EO795" s="473"/>
      <c r="EP795" s="471"/>
      <c r="EQ795" s="471"/>
      <c r="ER795" s="471"/>
      <c r="ES795" s="478"/>
      <c r="ET795" s="449"/>
      <c r="EU795" s="449"/>
      <c r="EV795" s="473"/>
      <c r="EW795" s="471"/>
      <c r="EX795" s="471"/>
      <c r="EY795" s="471"/>
      <c r="EZ795" s="478"/>
      <c r="FA795" s="449"/>
      <c r="FB795" s="449"/>
      <c r="FC795" s="473"/>
      <c r="FD795" s="471"/>
      <c r="FE795" s="471"/>
      <c r="FF795" s="471"/>
      <c r="FG795" s="478"/>
      <c r="FH795" s="449"/>
      <c r="FI795" s="449"/>
      <c r="FJ795" s="473"/>
      <c r="FK795" s="471"/>
      <c r="FL795" s="471"/>
      <c r="FM795" s="471"/>
      <c r="FN795" s="478"/>
      <c r="FO795" s="449"/>
      <c r="FP795" s="449"/>
      <c r="FQ795" s="473"/>
      <c r="FR795" s="471"/>
      <c r="FS795" s="471"/>
      <c r="FT795" s="471"/>
      <c r="FU795" s="478"/>
      <c r="FV795" s="449"/>
      <c r="FW795" s="449"/>
      <c r="FX795" s="473"/>
      <c r="FY795" s="471"/>
      <c r="FZ795" s="471"/>
      <c r="GA795" s="471"/>
      <c r="GB795" s="478"/>
      <c r="GC795" s="449"/>
      <c r="GD795" s="449"/>
      <c r="GE795" s="473"/>
      <c r="GF795" s="471"/>
      <c r="GG795" s="471"/>
      <c r="GH795" s="471"/>
      <c r="GI795" s="478"/>
      <c r="GJ795" s="449"/>
      <c r="GK795" s="449"/>
      <c r="GL795" s="473"/>
      <c r="GM795" s="471"/>
      <c r="GN795" s="471"/>
      <c r="GO795" s="471"/>
      <c r="GP795" s="478"/>
      <c r="GQ795" s="449"/>
      <c r="GR795" s="449"/>
      <c r="GS795" s="473"/>
      <c r="GT795" s="471"/>
      <c r="GU795" s="471"/>
      <c r="GV795" s="471"/>
      <c r="GW795" s="478"/>
      <c r="GX795" s="449"/>
      <c r="GY795" s="449"/>
      <c r="GZ795" s="473"/>
      <c r="HA795" s="471"/>
      <c r="HB795" s="471"/>
      <c r="HC795" s="471"/>
      <c r="HD795" s="478"/>
      <c r="HE795" s="449"/>
      <c r="HF795" s="449"/>
      <c r="HG795" s="473"/>
      <c r="HH795" s="471"/>
      <c r="HI795" s="471"/>
      <c r="HJ795" s="471"/>
      <c r="HK795" s="478"/>
      <c r="HL795" s="449"/>
      <c r="HM795" s="449"/>
      <c r="HN795" s="473"/>
      <c r="HO795" s="471"/>
      <c r="HP795" s="471"/>
      <c r="HQ795" s="471"/>
      <c r="HR795" s="478"/>
      <c r="HS795" s="449"/>
      <c r="HT795" s="449"/>
      <c r="HU795" s="473"/>
      <c r="HV795" s="471"/>
      <c r="HW795" s="471"/>
      <c r="HX795" s="471"/>
      <c r="HY795" s="478"/>
      <c r="HZ795" s="449"/>
      <c r="IA795" s="449"/>
      <c r="IB795" s="473"/>
      <c r="IC795" s="471"/>
      <c r="ID795" s="471"/>
      <c r="IE795" s="471"/>
      <c r="IF795" s="478"/>
      <c r="IG795" s="449"/>
      <c r="IH795" s="449"/>
      <c r="II795" s="473"/>
      <c r="IJ795" s="471"/>
      <c r="IK795" s="471"/>
      <c r="IL795" s="471"/>
      <c r="IM795" s="478"/>
      <c r="IN795" s="449"/>
      <c r="IO795" s="449"/>
      <c r="IP795" s="473"/>
      <c r="IQ795" s="471"/>
      <c r="IR795" s="471"/>
      <c r="IS795" s="471"/>
      <c r="IT795" s="478"/>
      <c r="IU795" s="449"/>
      <c r="IV795" s="449"/>
      <c r="IW795" s="473"/>
      <c r="IX795" s="471"/>
      <c r="IY795" s="471"/>
      <c r="IZ795" s="471"/>
      <c r="JA795" s="478"/>
      <c r="JB795" s="449"/>
      <c r="JC795" s="449"/>
      <c r="JD795" s="473"/>
      <c r="JE795" s="471"/>
      <c r="JF795" s="471"/>
      <c r="JG795" s="471"/>
      <c r="JH795" s="478"/>
      <c r="JI795" s="449"/>
      <c r="JJ795" s="449"/>
      <c r="JK795" s="473"/>
      <c r="JL795" s="471"/>
      <c r="JM795" s="471"/>
      <c r="JN795" s="471"/>
      <c r="JO795" s="478"/>
      <c r="JP795" s="449"/>
      <c r="JQ795" s="449"/>
      <c r="JR795" s="473"/>
      <c r="JS795" s="471"/>
      <c r="JT795" s="471"/>
      <c r="JU795" s="471"/>
      <c r="JV795" s="478"/>
      <c r="JW795" s="449"/>
      <c r="JX795" s="449"/>
      <c r="JY795" s="473"/>
      <c r="JZ795" s="471"/>
      <c r="KA795" s="471"/>
      <c r="KB795" s="471"/>
      <c r="KC795" s="478"/>
      <c r="KD795" s="449"/>
      <c r="KE795" s="449"/>
      <c r="KF795" s="473"/>
      <c r="KG795" s="471"/>
      <c r="KH795" s="471"/>
      <c r="KI795" s="471"/>
      <c r="KJ795" s="478"/>
      <c r="KK795" s="449"/>
      <c r="KL795" s="449"/>
      <c r="KM795" s="473"/>
      <c r="KN795" s="471"/>
      <c r="KO795" s="471"/>
      <c r="KP795" s="471"/>
      <c r="KQ795" s="478"/>
      <c r="KR795" s="449"/>
      <c r="KS795" s="449"/>
      <c r="KT795" s="473"/>
      <c r="KU795" s="471"/>
      <c r="KV795" s="471"/>
      <c r="KW795" s="471"/>
      <c r="KX795" s="478"/>
      <c r="KY795" s="449"/>
      <c r="KZ795" s="449"/>
      <c r="LA795" s="473"/>
      <c r="LB795" s="471"/>
      <c r="LC795" s="471"/>
      <c r="LD795" s="471"/>
      <c r="LE795" s="478"/>
      <c r="LF795" s="449"/>
      <c r="LG795" s="449"/>
      <c r="LH795" s="473"/>
      <c r="LI795" s="471"/>
      <c r="LJ795" s="471"/>
      <c r="LK795" s="471"/>
      <c r="LL795" s="478"/>
      <c r="LM795" s="449"/>
      <c r="LN795" s="449"/>
      <c r="LO795" s="473"/>
      <c r="LP795" s="471"/>
      <c r="LQ795" s="471"/>
      <c r="LR795" s="471"/>
      <c r="LS795" s="478"/>
      <c r="LT795" s="449"/>
      <c r="LU795" s="449"/>
      <c r="LV795" s="473"/>
      <c r="LW795" s="471"/>
      <c r="LX795" s="471"/>
      <c r="LY795" s="471"/>
      <c r="LZ795" s="478"/>
      <c r="MA795" s="449"/>
      <c r="MB795" s="449"/>
      <c r="MC795" s="473"/>
      <c r="MD795" s="471"/>
      <c r="ME795" s="471"/>
      <c r="MF795" s="471"/>
      <c r="MG795" s="478"/>
      <c r="MH795" s="449"/>
      <c r="MI795" s="449"/>
      <c r="MJ795" s="473"/>
      <c r="MK795" s="471"/>
      <c r="ML795" s="471"/>
      <c r="MM795" s="471"/>
      <c r="MN795" s="478"/>
    </row>
    <row r="796" spans="2:352" hidden="1">
      <c r="B796" s="333">
        <v>557</v>
      </c>
      <c r="C796" s="449"/>
      <c r="D796" s="449"/>
      <c r="E796" s="473"/>
      <c r="F796" s="471"/>
      <c r="G796" s="471"/>
      <c r="H796" s="471"/>
      <c r="I796" s="478"/>
      <c r="J796" s="449"/>
      <c r="K796" s="449"/>
      <c r="L796" s="473"/>
      <c r="M796" s="471"/>
      <c r="N796" s="471"/>
      <c r="O796" s="471"/>
      <c r="P796" s="478"/>
      <c r="Q796" s="449"/>
      <c r="R796" s="449"/>
      <c r="S796" s="473"/>
      <c r="T796" s="471"/>
      <c r="U796" s="471"/>
      <c r="V796" s="471"/>
      <c r="W796" s="478"/>
      <c r="X796" s="449"/>
      <c r="Y796" s="449"/>
      <c r="Z796" s="473"/>
      <c r="AA796" s="471"/>
      <c r="AB796" s="471"/>
      <c r="AC796" s="471"/>
      <c r="AD796" s="478"/>
      <c r="AE796" s="449"/>
      <c r="AF796" s="449"/>
      <c r="AG796" s="473"/>
      <c r="AH796" s="471"/>
      <c r="AI796" s="471"/>
      <c r="AJ796" s="471"/>
      <c r="AK796" s="478"/>
      <c r="AL796" s="449"/>
      <c r="AM796" s="449"/>
      <c r="AN796" s="473"/>
      <c r="AO796" s="471"/>
      <c r="AP796" s="471"/>
      <c r="AQ796" s="471"/>
      <c r="AR796" s="478"/>
      <c r="AS796" s="449"/>
      <c r="AT796" s="449"/>
      <c r="AU796" s="473"/>
      <c r="AV796" s="471"/>
      <c r="AW796" s="471"/>
      <c r="AX796" s="471"/>
      <c r="AY796" s="478"/>
      <c r="AZ796" s="449"/>
      <c r="BA796" s="449"/>
      <c r="BB796" s="473"/>
      <c r="BC796" s="471"/>
      <c r="BD796" s="471"/>
      <c r="BE796" s="471"/>
      <c r="BF796" s="478"/>
      <c r="BG796" s="449"/>
      <c r="BH796" s="449"/>
      <c r="BI796" s="473"/>
      <c r="BJ796" s="471"/>
      <c r="BK796" s="471"/>
      <c r="BL796" s="471"/>
      <c r="BM796" s="478"/>
      <c r="BN796" s="449"/>
      <c r="BO796" s="449"/>
      <c r="BP796" s="473"/>
      <c r="BQ796" s="471"/>
      <c r="BR796" s="471"/>
      <c r="BS796" s="471"/>
      <c r="BT796" s="478"/>
      <c r="BU796" s="449"/>
      <c r="BV796" s="449"/>
      <c r="BW796" s="473"/>
      <c r="BX796" s="471"/>
      <c r="BY796" s="471"/>
      <c r="BZ796" s="471"/>
      <c r="CA796" s="478"/>
      <c r="CB796" s="449"/>
      <c r="CC796" s="449"/>
      <c r="CD796" s="473"/>
      <c r="CE796" s="471"/>
      <c r="CF796" s="471"/>
      <c r="CG796" s="471"/>
      <c r="CH796" s="478"/>
      <c r="CI796" s="449"/>
      <c r="CJ796" s="449"/>
      <c r="CK796" s="473"/>
      <c r="CL796" s="471"/>
      <c r="CM796" s="471"/>
      <c r="CN796" s="471"/>
      <c r="CO796" s="478"/>
      <c r="CP796" s="449"/>
      <c r="CQ796" s="449"/>
      <c r="CR796" s="473"/>
      <c r="CS796" s="471"/>
      <c r="CT796" s="471"/>
      <c r="CU796" s="471"/>
      <c r="CV796" s="478"/>
      <c r="CW796" s="449"/>
      <c r="CX796" s="449"/>
      <c r="CY796" s="473"/>
      <c r="CZ796" s="471"/>
      <c r="DA796" s="471"/>
      <c r="DB796" s="471"/>
      <c r="DC796" s="478"/>
      <c r="DD796" s="449"/>
      <c r="DE796" s="449"/>
      <c r="DF796" s="473"/>
      <c r="DG796" s="471"/>
      <c r="DH796" s="471"/>
      <c r="DI796" s="471"/>
      <c r="DJ796" s="478"/>
      <c r="DK796" s="449"/>
      <c r="DL796" s="449"/>
      <c r="DM796" s="473"/>
      <c r="DN796" s="471"/>
      <c r="DO796" s="471"/>
      <c r="DP796" s="471"/>
      <c r="DQ796" s="478"/>
      <c r="DR796" s="449"/>
      <c r="DS796" s="449"/>
      <c r="DT796" s="473"/>
      <c r="DU796" s="471"/>
      <c r="DV796" s="471"/>
      <c r="DW796" s="471"/>
      <c r="DX796" s="478"/>
      <c r="DY796" s="449"/>
      <c r="DZ796" s="449"/>
      <c r="EA796" s="473"/>
      <c r="EB796" s="471"/>
      <c r="EC796" s="471"/>
      <c r="ED796" s="471"/>
      <c r="EE796" s="478"/>
      <c r="EF796" s="449"/>
      <c r="EG796" s="449"/>
      <c r="EH796" s="473"/>
      <c r="EI796" s="471"/>
      <c r="EJ796" s="471"/>
      <c r="EK796" s="471"/>
      <c r="EL796" s="478"/>
      <c r="EM796" s="449"/>
      <c r="EN796" s="449"/>
      <c r="EO796" s="473"/>
      <c r="EP796" s="471"/>
      <c r="EQ796" s="471"/>
      <c r="ER796" s="471"/>
      <c r="ES796" s="478"/>
      <c r="ET796" s="449"/>
      <c r="EU796" s="449"/>
      <c r="EV796" s="473"/>
      <c r="EW796" s="471"/>
      <c r="EX796" s="471"/>
      <c r="EY796" s="471"/>
      <c r="EZ796" s="478"/>
      <c r="FA796" s="449"/>
      <c r="FB796" s="449"/>
      <c r="FC796" s="473"/>
      <c r="FD796" s="471"/>
      <c r="FE796" s="471"/>
      <c r="FF796" s="471"/>
      <c r="FG796" s="478"/>
      <c r="FH796" s="449"/>
      <c r="FI796" s="449"/>
      <c r="FJ796" s="473"/>
      <c r="FK796" s="471"/>
      <c r="FL796" s="471"/>
      <c r="FM796" s="471"/>
      <c r="FN796" s="478"/>
      <c r="FO796" s="449"/>
      <c r="FP796" s="449"/>
      <c r="FQ796" s="473"/>
      <c r="FR796" s="471"/>
      <c r="FS796" s="471"/>
      <c r="FT796" s="471"/>
      <c r="FU796" s="478"/>
      <c r="FV796" s="449"/>
      <c r="FW796" s="449"/>
      <c r="FX796" s="473"/>
      <c r="FY796" s="471"/>
      <c r="FZ796" s="471"/>
      <c r="GA796" s="471"/>
      <c r="GB796" s="478"/>
      <c r="GC796" s="449"/>
      <c r="GD796" s="449"/>
      <c r="GE796" s="473"/>
      <c r="GF796" s="471"/>
      <c r="GG796" s="471"/>
      <c r="GH796" s="471"/>
      <c r="GI796" s="478"/>
      <c r="GJ796" s="449"/>
      <c r="GK796" s="449"/>
      <c r="GL796" s="473"/>
      <c r="GM796" s="471"/>
      <c r="GN796" s="471"/>
      <c r="GO796" s="471"/>
      <c r="GP796" s="478"/>
      <c r="GQ796" s="449"/>
      <c r="GR796" s="449"/>
      <c r="GS796" s="473"/>
      <c r="GT796" s="471"/>
      <c r="GU796" s="471"/>
      <c r="GV796" s="471"/>
      <c r="GW796" s="478"/>
      <c r="GX796" s="449"/>
      <c r="GY796" s="449"/>
      <c r="GZ796" s="473"/>
      <c r="HA796" s="471"/>
      <c r="HB796" s="471"/>
      <c r="HC796" s="471"/>
      <c r="HD796" s="478"/>
      <c r="HE796" s="449"/>
      <c r="HF796" s="449"/>
      <c r="HG796" s="473"/>
      <c r="HH796" s="471"/>
      <c r="HI796" s="471"/>
      <c r="HJ796" s="471"/>
      <c r="HK796" s="478"/>
      <c r="HL796" s="449"/>
      <c r="HM796" s="449"/>
      <c r="HN796" s="473"/>
      <c r="HO796" s="471"/>
      <c r="HP796" s="471"/>
      <c r="HQ796" s="471"/>
      <c r="HR796" s="478"/>
      <c r="HS796" s="449"/>
      <c r="HT796" s="449"/>
      <c r="HU796" s="473"/>
      <c r="HV796" s="471"/>
      <c r="HW796" s="471"/>
      <c r="HX796" s="471"/>
      <c r="HY796" s="478"/>
      <c r="HZ796" s="449"/>
      <c r="IA796" s="449"/>
      <c r="IB796" s="473"/>
      <c r="IC796" s="471"/>
      <c r="ID796" s="471"/>
      <c r="IE796" s="471"/>
      <c r="IF796" s="478"/>
      <c r="IG796" s="449"/>
      <c r="IH796" s="449"/>
      <c r="II796" s="473"/>
      <c r="IJ796" s="471"/>
      <c r="IK796" s="471"/>
      <c r="IL796" s="471"/>
      <c r="IM796" s="478"/>
      <c r="IN796" s="449"/>
      <c r="IO796" s="449"/>
      <c r="IP796" s="473"/>
      <c r="IQ796" s="471"/>
      <c r="IR796" s="471"/>
      <c r="IS796" s="471"/>
      <c r="IT796" s="478"/>
      <c r="IU796" s="449"/>
      <c r="IV796" s="449"/>
      <c r="IW796" s="473"/>
      <c r="IX796" s="471"/>
      <c r="IY796" s="471"/>
      <c r="IZ796" s="471"/>
      <c r="JA796" s="478"/>
      <c r="JB796" s="449"/>
      <c r="JC796" s="449"/>
      <c r="JD796" s="473"/>
      <c r="JE796" s="471"/>
      <c r="JF796" s="471"/>
      <c r="JG796" s="471"/>
      <c r="JH796" s="478"/>
      <c r="JI796" s="449"/>
      <c r="JJ796" s="449"/>
      <c r="JK796" s="473"/>
      <c r="JL796" s="471"/>
      <c r="JM796" s="471"/>
      <c r="JN796" s="471"/>
      <c r="JO796" s="478"/>
      <c r="JP796" s="449"/>
      <c r="JQ796" s="449"/>
      <c r="JR796" s="473"/>
      <c r="JS796" s="471"/>
      <c r="JT796" s="471"/>
      <c r="JU796" s="471"/>
      <c r="JV796" s="478"/>
      <c r="JW796" s="449"/>
      <c r="JX796" s="449"/>
      <c r="JY796" s="473"/>
      <c r="JZ796" s="471"/>
      <c r="KA796" s="471"/>
      <c r="KB796" s="471"/>
      <c r="KC796" s="478"/>
      <c r="KD796" s="449"/>
      <c r="KE796" s="449"/>
      <c r="KF796" s="473"/>
      <c r="KG796" s="471"/>
      <c r="KH796" s="471"/>
      <c r="KI796" s="471"/>
      <c r="KJ796" s="478"/>
      <c r="KK796" s="449"/>
      <c r="KL796" s="449"/>
      <c r="KM796" s="473"/>
      <c r="KN796" s="471"/>
      <c r="KO796" s="471"/>
      <c r="KP796" s="471"/>
      <c r="KQ796" s="478"/>
      <c r="KR796" s="449"/>
      <c r="KS796" s="449"/>
      <c r="KT796" s="473"/>
      <c r="KU796" s="471"/>
      <c r="KV796" s="471"/>
      <c r="KW796" s="471"/>
      <c r="KX796" s="478"/>
      <c r="KY796" s="449"/>
      <c r="KZ796" s="449"/>
      <c r="LA796" s="473"/>
      <c r="LB796" s="471"/>
      <c r="LC796" s="471"/>
      <c r="LD796" s="471"/>
      <c r="LE796" s="478"/>
      <c r="LF796" s="449"/>
      <c r="LG796" s="449"/>
      <c r="LH796" s="473"/>
      <c r="LI796" s="471"/>
      <c r="LJ796" s="471"/>
      <c r="LK796" s="471"/>
      <c r="LL796" s="478"/>
      <c r="LM796" s="449"/>
      <c r="LN796" s="449"/>
      <c r="LO796" s="473"/>
      <c r="LP796" s="471"/>
      <c r="LQ796" s="471"/>
      <c r="LR796" s="471"/>
      <c r="LS796" s="478"/>
      <c r="LT796" s="449"/>
      <c r="LU796" s="449"/>
      <c r="LV796" s="473"/>
      <c r="LW796" s="471"/>
      <c r="LX796" s="471"/>
      <c r="LY796" s="471"/>
      <c r="LZ796" s="478"/>
      <c r="MA796" s="449"/>
      <c r="MB796" s="449"/>
      <c r="MC796" s="473"/>
      <c r="MD796" s="471"/>
      <c r="ME796" s="471"/>
      <c r="MF796" s="471"/>
      <c r="MG796" s="478"/>
      <c r="MH796" s="449"/>
      <c r="MI796" s="449"/>
      <c r="MJ796" s="473"/>
      <c r="MK796" s="471"/>
      <c r="ML796" s="471"/>
      <c r="MM796" s="471"/>
      <c r="MN796" s="478"/>
    </row>
    <row r="797" spans="2:352" hidden="1">
      <c r="B797" s="333">
        <v>558</v>
      </c>
      <c r="C797" s="449"/>
      <c r="D797" s="449"/>
      <c r="E797" s="473"/>
      <c r="F797" s="471"/>
      <c r="G797" s="471"/>
      <c r="H797" s="471"/>
      <c r="I797" s="478"/>
      <c r="J797" s="449"/>
      <c r="K797" s="449"/>
      <c r="L797" s="473"/>
      <c r="M797" s="471"/>
      <c r="N797" s="471"/>
      <c r="O797" s="471"/>
      <c r="P797" s="478"/>
      <c r="Q797" s="449"/>
      <c r="R797" s="449"/>
      <c r="S797" s="473"/>
      <c r="T797" s="471"/>
      <c r="U797" s="471"/>
      <c r="V797" s="471"/>
      <c r="W797" s="478"/>
      <c r="X797" s="449"/>
      <c r="Y797" s="449"/>
      <c r="Z797" s="473"/>
      <c r="AA797" s="471"/>
      <c r="AB797" s="471"/>
      <c r="AC797" s="471"/>
      <c r="AD797" s="478"/>
      <c r="AE797" s="449"/>
      <c r="AF797" s="449"/>
      <c r="AG797" s="473"/>
      <c r="AH797" s="471"/>
      <c r="AI797" s="471"/>
      <c r="AJ797" s="471"/>
      <c r="AK797" s="478"/>
      <c r="AL797" s="449"/>
      <c r="AM797" s="449"/>
      <c r="AN797" s="473"/>
      <c r="AO797" s="471"/>
      <c r="AP797" s="471"/>
      <c r="AQ797" s="471"/>
      <c r="AR797" s="478"/>
      <c r="AS797" s="449"/>
      <c r="AT797" s="449"/>
      <c r="AU797" s="473"/>
      <c r="AV797" s="471"/>
      <c r="AW797" s="471"/>
      <c r="AX797" s="471"/>
      <c r="AY797" s="478"/>
      <c r="AZ797" s="449"/>
      <c r="BA797" s="449"/>
      <c r="BB797" s="473"/>
      <c r="BC797" s="471"/>
      <c r="BD797" s="471"/>
      <c r="BE797" s="471"/>
      <c r="BF797" s="478"/>
      <c r="BG797" s="449"/>
      <c r="BH797" s="449"/>
      <c r="BI797" s="473"/>
      <c r="BJ797" s="471"/>
      <c r="BK797" s="471"/>
      <c r="BL797" s="471"/>
      <c r="BM797" s="478"/>
      <c r="BN797" s="449"/>
      <c r="BO797" s="449"/>
      <c r="BP797" s="473"/>
      <c r="BQ797" s="471"/>
      <c r="BR797" s="471"/>
      <c r="BS797" s="471"/>
      <c r="BT797" s="478"/>
      <c r="BU797" s="449"/>
      <c r="BV797" s="449"/>
      <c r="BW797" s="473"/>
      <c r="BX797" s="471"/>
      <c r="BY797" s="471"/>
      <c r="BZ797" s="471"/>
      <c r="CA797" s="478"/>
      <c r="CB797" s="449"/>
      <c r="CC797" s="449"/>
      <c r="CD797" s="473"/>
      <c r="CE797" s="471"/>
      <c r="CF797" s="471"/>
      <c r="CG797" s="471"/>
      <c r="CH797" s="478"/>
      <c r="CI797" s="449"/>
      <c r="CJ797" s="449"/>
      <c r="CK797" s="473"/>
      <c r="CL797" s="471"/>
      <c r="CM797" s="471"/>
      <c r="CN797" s="471"/>
      <c r="CO797" s="478"/>
      <c r="CP797" s="449"/>
      <c r="CQ797" s="449"/>
      <c r="CR797" s="473"/>
      <c r="CS797" s="471"/>
      <c r="CT797" s="471"/>
      <c r="CU797" s="471"/>
      <c r="CV797" s="478"/>
      <c r="CW797" s="449"/>
      <c r="CX797" s="449"/>
      <c r="CY797" s="473"/>
      <c r="CZ797" s="471"/>
      <c r="DA797" s="471"/>
      <c r="DB797" s="471"/>
      <c r="DC797" s="478"/>
      <c r="DD797" s="449"/>
      <c r="DE797" s="449"/>
      <c r="DF797" s="473"/>
      <c r="DG797" s="471"/>
      <c r="DH797" s="471"/>
      <c r="DI797" s="471"/>
      <c r="DJ797" s="478"/>
      <c r="DK797" s="449"/>
      <c r="DL797" s="449"/>
      <c r="DM797" s="473"/>
      <c r="DN797" s="471"/>
      <c r="DO797" s="471"/>
      <c r="DP797" s="471"/>
      <c r="DQ797" s="478"/>
      <c r="DR797" s="449"/>
      <c r="DS797" s="449"/>
      <c r="DT797" s="473"/>
      <c r="DU797" s="471"/>
      <c r="DV797" s="471"/>
      <c r="DW797" s="471"/>
      <c r="DX797" s="478"/>
      <c r="DY797" s="449"/>
      <c r="DZ797" s="449"/>
      <c r="EA797" s="473"/>
      <c r="EB797" s="471"/>
      <c r="EC797" s="471"/>
      <c r="ED797" s="471"/>
      <c r="EE797" s="478"/>
      <c r="EF797" s="449"/>
      <c r="EG797" s="449"/>
      <c r="EH797" s="473"/>
      <c r="EI797" s="471"/>
      <c r="EJ797" s="471"/>
      <c r="EK797" s="471"/>
      <c r="EL797" s="478"/>
      <c r="EM797" s="449"/>
      <c r="EN797" s="449"/>
      <c r="EO797" s="473"/>
      <c r="EP797" s="471"/>
      <c r="EQ797" s="471"/>
      <c r="ER797" s="471"/>
      <c r="ES797" s="478"/>
      <c r="ET797" s="449"/>
      <c r="EU797" s="449"/>
      <c r="EV797" s="473"/>
      <c r="EW797" s="471"/>
      <c r="EX797" s="471"/>
      <c r="EY797" s="471"/>
      <c r="EZ797" s="478"/>
      <c r="FA797" s="449"/>
      <c r="FB797" s="449"/>
      <c r="FC797" s="473"/>
      <c r="FD797" s="471"/>
      <c r="FE797" s="471"/>
      <c r="FF797" s="471"/>
      <c r="FG797" s="478"/>
      <c r="FH797" s="449"/>
      <c r="FI797" s="449"/>
      <c r="FJ797" s="473"/>
      <c r="FK797" s="471"/>
      <c r="FL797" s="471"/>
      <c r="FM797" s="471"/>
      <c r="FN797" s="478"/>
      <c r="FO797" s="449"/>
      <c r="FP797" s="449"/>
      <c r="FQ797" s="473"/>
      <c r="FR797" s="471"/>
      <c r="FS797" s="471"/>
      <c r="FT797" s="471"/>
      <c r="FU797" s="478"/>
      <c r="FV797" s="449"/>
      <c r="FW797" s="449"/>
      <c r="FX797" s="473"/>
      <c r="FY797" s="471"/>
      <c r="FZ797" s="471"/>
      <c r="GA797" s="471"/>
      <c r="GB797" s="478"/>
      <c r="GC797" s="449"/>
      <c r="GD797" s="449"/>
      <c r="GE797" s="473"/>
      <c r="GF797" s="471"/>
      <c r="GG797" s="471"/>
      <c r="GH797" s="471"/>
      <c r="GI797" s="478"/>
      <c r="GJ797" s="449"/>
      <c r="GK797" s="449"/>
      <c r="GL797" s="473"/>
      <c r="GM797" s="471"/>
      <c r="GN797" s="471"/>
      <c r="GO797" s="471"/>
      <c r="GP797" s="478"/>
      <c r="GQ797" s="449"/>
      <c r="GR797" s="449"/>
      <c r="GS797" s="473"/>
      <c r="GT797" s="471"/>
      <c r="GU797" s="471"/>
      <c r="GV797" s="471"/>
      <c r="GW797" s="478"/>
      <c r="GX797" s="449"/>
      <c r="GY797" s="449"/>
      <c r="GZ797" s="473"/>
      <c r="HA797" s="471"/>
      <c r="HB797" s="471"/>
      <c r="HC797" s="471"/>
      <c r="HD797" s="478"/>
      <c r="HE797" s="449"/>
      <c r="HF797" s="449"/>
      <c r="HG797" s="473"/>
      <c r="HH797" s="471"/>
      <c r="HI797" s="471"/>
      <c r="HJ797" s="471"/>
      <c r="HK797" s="478"/>
      <c r="HL797" s="449"/>
      <c r="HM797" s="449"/>
      <c r="HN797" s="473"/>
      <c r="HO797" s="471"/>
      <c r="HP797" s="471"/>
      <c r="HQ797" s="471"/>
      <c r="HR797" s="478"/>
      <c r="HS797" s="449"/>
      <c r="HT797" s="449"/>
      <c r="HU797" s="473"/>
      <c r="HV797" s="471"/>
      <c r="HW797" s="471"/>
      <c r="HX797" s="471"/>
      <c r="HY797" s="478"/>
      <c r="HZ797" s="449"/>
      <c r="IA797" s="449"/>
      <c r="IB797" s="473"/>
      <c r="IC797" s="471"/>
      <c r="ID797" s="471"/>
      <c r="IE797" s="471"/>
      <c r="IF797" s="478"/>
      <c r="IG797" s="449"/>
      <c r="IH797" s="449"/>
      <c r="II797" s="473"/>
      <c r="IJ797" s="471"/>
      <c r="IK797" s="471"/>
      <c r="IL797" s="471"/>
      <c r="IM797" s="478"/>
      <c r="IN797" s="449"/>
      <c r="IO797" s="449"/>
      <c r="IP797" s="473"/>
      <c r="IQ797" s="471"/>
      <c r="IR797" s="471"/>
      <c r="IS797" s="471"/>
      <c r="IT797" s="478"/>
      <c r="IU797" s="449"/>
      <c r="IV797" s="449"/>
      <c r="IW797" s="473"/>
      <c r="IX797" s="471"/>
      <c r="IY797" s="471"/>
      <c r="IZ797" s="471"/>
      <c r="JA797" s="478"/>
      <c r="JB797" s="449"/>
      <c r="JC797" s="449"/>
      <c r="JD797" s="473"/>
      <c r="JE797" s="471"/>
      <c r="JF797" s="471"/>
      <c r="JG797" s="471"/>
      <c r="JH797" s="478"/>
      <c r="JI797" s="449"/>
      <c r="JJ797" s="449"/>
      <c r="JK797" s="473"/>
      <c r="JL797" s="471"/>
      <c r="JM797" s="471"/>
      <c r="JN797" s="471"/>
      <c r="JO797" s="478"/>
      <c r="JP797" s="449"/>
      <c r="JQ797" s="449"/>
      <c r="JR797" s="473"/>
      <c r="JS797" s="471"/>
      <c r="JT797" s="471"/>
      <c r="JU797" s="471"/>
      <c r="JV797" s="478"/>
      <c r="JW797" s="449"/>
      <c r="JX797" s="449"/>
      <c r="JY797" s="473"/>
      <c r="JZ797" s="471"/>
      <c r="KA797" s="471"/>
      <c r="KB797" s="471"/>
      <c r="KC797" s="478"/>
      <c r="KD797" s="449"/>
      <c r="KE797" s="449"/>
      <c r="KF797" s="473"/>
      <c r="KG797" s="471"/>
      <c r="KH797" s="471"/>
      <c r="KI797" s="471"/>
      <c r="KJ797" s="478"/>
      <c r="KK797" s="449"/>
      <c r="KL797" s="449"/>
      <c r="KM797" s="473"/>
      <c r="KN797" s="471"/>
      <c r="KO797" s="471"/>
      <c r="KP797" s="471"/>
      <c r="KQ797" s="478"/>
      <c r="KR797" s="449"/>
      <c r="KS797" s="449"/>
      <c r="KT797" s="473"/>
      <c r="KU797" s="471"/>
      <c r="KV797" s="471"/>
      <c r="KW797" s="471"/>
      <c r="KX797" s="478"/>
      <c r="KY797" s="449"/>
      <c r="KZ797" s="449"/>
      <c r="LA797" s="473"/>
      <c r="LB797" s="471"/>
      <c r="LC797" s="471"/>
      <c r="LD797" s="471"/>
      <c r="LE797" s="478"/>
      <c r="LF797" s="449"/>
      <c r="LG797" s="449"/>
      <c r="LH797" s="473"/>
      <c r="LI797" s="471"/>
      <c r="LJ797" s="471"/>
      <c r="LK797" s="471"/>
      <c r="LL797" s="478"/>
      <c r="LM797" s="449"/>
      <c r="LN797" s="449"/>
      <c r="LO797" s="473"/>
      <c r="LP797" s="471"/>
      <c r="LQ797" s="471"/>
      <c r="LR797" s="471"/>
      <c r="LS797" s="478"/>
      <c r="LT797" s="449"/>
      <c r="LU797" s="449"/>
      <c r="LV797" s="473"/>
      <c r="LW797" s="471"/>
      <c r="LX797" s="471"/>
      <c r="LY797" s="471"/>
      <c r="LZ797" s="478"/>
      <c r="MA797" s="449"/>
      <c r="MB797" s="449"/>
      <c r="MC797" s="473"/>
      <c r="MD797" s="471"/>
      <c r="ME797" s="471"/>
      <c r="MF797" s="471"/>
      <c r="MG797" s="478"/>
      <c r="MH797" s="449"/>
      <c r="MI797" s="449"/>
      <c r="MJ797" s="473"/>
      <c r="MK797" s="471"/>
      <c r="ML797" s="471"/>
      <c r="MM797" s="471"/>
      <c r="MN797" s="478"/>
    </row>
    <row r="798" spans="2:352" hidden="1">
      <c r="B798" s="333">
        <v>559</v>
      </c>
      <c r="C798" s="449"/>
      <c r="D798" s="449"/>
      <c r="E798" s="473"/>
      <c r="F798" s="471"/>
      <c r="G798" s="471"/>
      <c r="H798" s="471"/>
      <c r="I798" s="478"/>
      <c r="J798" s="449"/>
      <c r="K798" s="449"/>
      <c r="L798" s="473"/>
      <c r="M798" s="471"/>
      <c r="N798" s="471"/>
      <c r="O798" s="471"/>
      <c r="P798" s="478"/>
      <c r="Q798" s="449"/>
      <c r="R798" s="449"/>
      <c r="S798" s="473"/>
      <c r="T798" s="471"/>
      <c r="U798" s="471"/>
      <c r="V798" s="471"/>
      <c r="W798" s="478"/>
      <c r="X798" s="449"/>
      <c r="Y798" s="449"/>
      <c r="Z798" s="473"/>
      <c r="AA798" s="471"/>
      <c r="AB798" s="471"/>
      <c r="AC798" s="471"/>
      <c r="AD798" s="478"/>
      <c r="AE798" s="449"/>
      <c r="AF798" s="449"/>
      <c r="AG798" s="473"/>
      <c r="AH798" s="471"/>
      <c r="AI798" s="471"/>
      <c r="AJ798" s="471"/>
      <c r="AK798" s="478"/>
      <c r="AL798" s="449"/>
      <c r="AM798" s="449"/>
      <c r="AN798" s="473"/>
      <c r="AO798" s="471"/>
      <c r="AP798" s="471"/>
      <c r="AQ798" s="471"/>
      <c r="AR798" s="478"/>
      <c r="AS798" s="449"/>
      <c r="AT798" s="449"/>
      <c r="AU798" s="473"/>
      <c r="AV798" s="471"/>
      <c r="AW798" s="471"/>
      <c r="AX798" s="471"/>
      <c r="AY798" s="478"/>
      <c r="AZ798" s="449"/>
      <c r="BA798" s="449"/>
      <c r="BB798" s="473"/>
      <c r="BC798" s="471"/>
      <c r="BD798" s="471"/>
      <c r="BE798" s="471"/>
      <c r="BF798" s="478"/>
      <c r="BG798" s="449"/>
      <c r="BH798" s="449"/>
      <c r="BI798" s="473"/>
      <c r="BJ798" s="471"/>
      <c r="BK798" s="471"/>
      <c r="BL798" s="471"/>
      <c r="BM798" s="478"/>
      <c r="BN798" s="449"/>
      <c r="BO798" s="449"/>
      <c r="BP798" s="473"/>
      <c r="BQ798" s="471"/>
      <c r="BR798" s="471"/>
      <c r="BS798" s="471"/>
      <c r="BT798" s="478"/>
      <c r="BU798" s="449"/>
      <c r="BV798" s="449"/>
      <c r="BW798" s="473"/>
      <c r="BX798" s="471"/>
      <c r="BY798" s="471"/>
      <c r="BZ798" s="471"/>
      <c r="CA798" s="478"/>
      <c r="CB798" s="449"/>
      <c r="CC798" s="449"/>
      <c r="CD798" s="473"/>
      <c r="CE798" s="471"/>
      <c r="CF798" s="471"/>
      <c r="CG798" s="471"/>
      <c r="CH798" s="478"/>
      <c r="CI798" s="449"/>
      <c r="CJ798" s="449"/>
      <c r="CK798" s="473"/>
      <c r="CL798" s="471"/>
      <c r="CM798" s="471"/>
      <c r="CN798" s="471"/>
      <c r="CO798" s="478"/>
      <c r="CP798" s="449"/>
      <c r="CQ798" s="449"/>
      <c r="CR798" s="473"/>
      <c r="CS798" s="471"/>
      <c r="CT798" s="471"/>
      <c r="CU798" s="471"/>
      <c r="CV798" s="478"/>
      <c r="CW798" s="449"/>
      <c r="CX798" s="449"/>
      <c r="CY798" s="473"/>
      <c r="CZ798" s="471"/>
      <c r="DA798" s="471"/>
      <c r="DB798" s="471"/>
      <c r="DC798" s="478"/>
      <c r="DD798" s="449"/>
      <c r="DE798" s="449"/>
      <c r="DF798" s="473"/>
      <c r="DG798" s="471"/>
      <c r="DH798" s="471"/>
      <c r="DI798" s="471"/>
      <c r="DJ798" s="478"/>
      <c r="DK798" s="449"/>
      <c r="DL798" s="449"/>
      <c r="DM798" s="473"/>
      <c r="DN798" s="471"/>
      <c r="DO798" s="471"/>
      <c r="DP798" s="471"/>
      <c r="DQ798" s="478"/>
      <c r="DR798" s="449"/>
      <c r="DS798" s="449"/>
      <c r="DT798" s="473"/>
      <c r="DU798" s="471"/>
      <c r="DV798" s="471"/>
      <c r="DW798" s="471"/>
      <c r="DX798" s="478"/>
      <c r="DY798" s="449"/>
      <c r="DZ798" s="449"/>
      <c r="EA798" s="473"/>
      <c r="EB798" s="471"/>
      <c r="EC798" s="471"/>
      <c r="ED798" s="471"/>
      <c r="EE798" s="478"/>
      <c r="EF798" s="449"/>
      <c r="EG798" s="449"/>
      <c r="EH798" s="473"/>
      <c r="EI798" s="471"/>
      <c r="EJ798" s="471"/>
      <c r="EK798" s="471"/>
      <c r="EL798" s="478"/>
      <c r="EM798" s="449"/>
      <c r="EN798" s="449"/>
      <c r="EO798" s="473"/>
      <c r="EP798" s="471"/>
      <c r="EQ798" s="471"/>
      <c r="ER798" s="471"/>
      <c r="ES798" s="478"/>
      <c r="ET798" s="449"/>
      <c r="EU798" s="449"/>
      <c r="EV798" s="473"/>
      <c r="EW798" s="471"/>
      <c r="EX798" s="471"/>
      <c r="EY798" s="471"/>
      <c r="EZ798" s="478"/>
      <c r="FA798" s="449"/>
      <c r="FB798" s="449"/>
      <c r="FC798" s="473"/>
      <c r="FD798" s="471"/>
      <c r="FE798" s="471"/>
      <c r="FF798" s="471"/>
      <c r="FG798" s="478"/>
      <c r="FH798" s="449"/>
      <c r="FI798" s="449"/>
      <c r="FJ798" s="473"/>
      <c r="FK798" s="471"/>
      <c r="FL798" s="471"/>
      <c r="FM798" s="471"/>
      <c r="FN798" s="478"/>
      <c r="FO798" s="449"/>
      <c r="FP798" s="449"/>
      <c r="FQ798" s="473"/>
      <c r="FR798" s="471"/>
      <c r="FS798" s="471"/>
      <c r="FT798" s="471"/>
      <c r="FU798" s="478"/>
      <c r="FV798" s="449"/>
      <c r="FW798" s="449"/>
      <c r="FX798" s="473"/>
      <c r="FY798" s="471"/>
      <c r="FZ798" s="471"/>
      <c r="GA798" s="471"/>
      <c r="GB798" s="478"/>
      <c r="GC798" s="449"/>
      <c r="GD798" s="449"/>
      <c r="GE798" s="473"/>
      <c r="GF798" s="471"/>
      <c r="GG798" s="471"/>
      <c r="GH798" s="471"/>
      <c r="GI798" s="478"/>
      <c r="GJ798" s="449"/>
      <c r="GK798" s="449"/>
      <c r="GL798" s="473"/>
      <c r="GM798" s="471"/>
      <c r="GN798" s="471"/>
      <c r="GO798" s="471"/>
      <c r="GP798" s="478"/>
      <c r="GQ798" s="449"/>
      <c r="GR798" s="449"/>
      <c r="GS798" s="473"/>
      <c r="GT798" s="471"/>
      <c r="GU798" s="471"/>
      <c r="GV798" s="471"/>
      <c r="GW798" s="478"/>
      <c r="GX798" s="449"/>
      <c r="GY798" s="449"/>
      <c r="GZ798" s="473"/>
      <c r="HA798" s="471"/>
      <c r="HB798" s="471"/>
      <c r="HC798" s="471"/>
      <c r="HD798" s="478"/>
      <c r="HE798" s="449"/>
      <c r="HF798" s="449"/>
      <c r="HG798" s="473"/>
      <c r="HH798" s="471"/>
      <c r="HI798" s="471"/>
      <c r="HJ798" s="471"/>
      <c r="HK798" s="478"/>
      <c r="HL798" s="449"/>
      <c r="HM798" s="449"/>
      <c r="HN798" s="473"/>
      <c r="HO798" s="471"/>
      <c r="HP798" s="471"/>
      <c r="HQ798" s="471"/>
      <c r="HR798" s="478"/>
      <c r="HS798" s="449"/>
      <c r="HT798" s="449"/>
      <c r="HU798" s="473"/>
      <c r="HV798" s="471"/>
      <c r="HW798" s="471"/>
      <c r="HX798" s="471"/>
      <c r="HY798" s="478"/>
      <c r="HZ798" s="449"/>
      <c r="IA798" s="449"/>
      <c r="IB798" s="473"/>
      <c r="IC798" s="471"/>
      <c r="ID798" s="471"/>
      <c r="IE798" s="471"/>
      <c r="IF798" s="478"/>
      <c r="IG798" s="449"/>
      <c r="IH798" s="449"/>
      <c r="II798" s="473"/>
      <c r="IJ798" s="471"/>
      <c r="IK798" s="471"/>
      <c r="IL798" s="471"/>
      <c r="IM798" s="478"/>
      <c r="IN798" s="449"/>
      <c r="IO798" s="449"/>
      <c r="IP798" s="473"/>
      <c r="IQ798" s="471"/>
      <c r="IR798" s="471"/>
      <c r="IS798" s="471"/>
      <c r="IT798" s="478"/>
      <c r="IU798" s="449"/>
      <c r="IV798" s="449"/>
      <c r="IW798" s="473"/>
      <c r="IX798" s="471"/>
      <c r="IY798" s="471"/>
      <c r="IZ798" s="471"/>
      <c r="JA798" s="478"/>
      <c r="JB798" s="449"/>
      <c r="JC798" s="449"/>
      <c r="JD798" s="473"/>
      <c r="JE798" s="471"/>
      <c r="JF798" s="471"/>
      <c r="JG798" s="471"/>
      <c r="JH798" s="478"/>
      <c r="JI798" s="449"/>
      <c r="JJ798" s="449"/>
      <c r="JK798" s="473"/>
      <c r="JL798" s="471"/>
      <c r="JM798" s="471"/>
      <c r="JN798" s="471"/>
      <c r="JO798" s="478"/>
      <c r="JP798" s="449"/>
      <c r="JQ798" s="449"/>
      <c r="JR798" s="473"/>
      <c r="JS798" s="471"/>
      <c r="JT798" s="471"/>
      <c r="JU798" s="471"/>
      <c r="JV798" s="478"/>
      <c r="JW798" s="449"/>
      <c r="JX798" s="449"/>
      <c r="JY798" s="473"/>
      <c r="JZ798" s="471"/>
      <c r="KA798" s="471"/>
      <c r="KB798" s="471"/>
      <c r="KC798" s="478"/>
      <c r="KD798" s="449"/>
      <c r="KE798" s="449"/>
      <c r="KF798" s="473"/>
      <c r="KG798" s="471"/>
      <c r="KH798" s="471"/>
      <c r="KI798" s="471"/>
      <c r="KJ798" s="478"/>
      <c r="KK798" s="449"/>
      <c r="KL798" s="449"/>
      <c r="KM798" s="473"/>
      <c r="KN798" s="471"/>
      <c r="KO798" s="471"/>
      <c r="KP798" s="471"/>
      <c r="KQ798" s="478"/>
      <c r="KR798" s="449"/>
      <c r="KS798" s="449"/>
      <c r="KT798" s="473"/>
      <c r="KU798" s="471"/>
      <c r="KV798" s="471"/>
      <c r="KW798" s="471"/>
      <c r="KX798" s="478"/>
      <c r="KY798" s="449"/>
      <c r="KZ798" s="449"/>
      <c r="LA798" s="473"/>
      <c r="LB798" s="471"/>
      <c r="LC798" s="471"/>
      <c r="LD798" s="471"/>
      <c r="LE798" s="478"/>
      <c r="LF798" s="449"/>
      <c r="LG798" s="449"/>
      <c r="LH798" s="473"/>
      <c r="LI798" s="471"/>
      <c r="LJ798" s="471"/>
      <c r="LK798" s="471"/>
      <c r="LL798" s="478"/>
      <c r="LM798" s="449"/>
      <c r="LN798" s="449"/>
      <c r="LO798" s="473"/>
      <c r="LP798" s="471"/>
      <c r="LQ798" s="471"/>
      <c r="LR798" s="471"/>
      <c r="LS798" s="478"/>
      <c r="LT798" s="449"/>
      <c r="LU798" s="449"/>
      <c r="LV798" s="473"/>
      <c r="LW798" s="471"/>
      <c r="LX798" s="471"/>
      <c r="LY798" s="471"/>
      <c r="LZ798" s="478"/>
      <c r="MA798" s="449"/>
      <c r="MB798" s="449"/>
      <c r="MC798" s="473"/>
      <c r="MD798" s="471"/>
      <c r="ME798" s="471"/>
      <c r="MF798" s="471"/>
      <c r="MG798" s="478"/>
      <c r="MH798" s="449"/>
      <c r="MI798" s="449"/>
      <c r="MJ798" s="473"/>
      <c r="MK798" s="471"/>
      <c r="ML798" s="471"/>
      <c r="MM798" s="471"/>
      <c r="MN798" s="478"/>
    </row>
    <row r="799" spans="2:352" hidden="1">
      <c r="B799" s="333">
        <v>560</v>
      </c>
      <c r="C799" s="449"/>
      <c r="D799" s="449"/>
      <c r="E799" s="473"/>
      <c r="F799" s="471"/>
      <c r="G799" s="471"/>
      <c r="H799" s="471"/>
      <c r="I799" s="478"/>
      <c r="J799" s="449"/>
      <c r="K799" s="449"/>
      <c r="L799" s="473"/>
      <c r="M799" s="471"/>
      <c r="N799" s="471"/>
      <c r="O799" s="471"/>
      <c r="P799" s="478"/>
      <c r="Q799" s="449"/>
      <c r="R799" s="449"/>
      <c r="S799" s="473"/>
      <c r="T799" s="471"/>
      <c r="U799" s="471"/>
      <c r="V799" s="471"/>
      <c r="W799" s="478"/>
      <c r="X799" s="449"/>
      <c r="Y799" s="449"/>
      <c r="Z799" s="473"/>
      <c r="AA799" s="471"/>
      <c r="AB799" s="471"/>
      <c r="AC799" s="471"/>
      <c r="AD799" s="478"/>
      <c r="AE799" s="449"/>
      <c r="AF799" s="449"/>
      <c r="AG799" s="473"/>
      <c r="AH799" s="471"/>
      <c r="AI799" s="471"/>
      <c r="AJ799" s="471"/>
      <c r="AK799" s="478"/>
      <c r="AL799" s="449"/>
      <c r="AM799" s="449"/>
      <c r="AN799" s="473"/>
      <c r="AO799" s="471"/>
      <c r="AP799" s="471"/>
      <c r="AQ799" s="471"/>
      <c r="AR799" s="478"/>
      <c r="AS799" s="449"/>
      <c r="AT799" s="449"/>
      <c r="AU799" s="473"/>
      <c r="AV799" s="471"/>
      <c r="AW799" s="471"/>
      <c r="AX799" s="471"/>
      <c r="AY799" s="478"/>
      <c r="AZ799" s="449"/>
      <c r="BA799" s="449"/>
      <c r="BB799" s="473"/>
      <c r="BC799" s="471"/>
      <c r="BD799" s="471"/>
      <c r="BE799" s="471"/>
      <c r="BF799" s="478"/>
      <c r="BG799" s="449"/>
      <c r="BH799" s="449"/>
      <c r="BI799" s="473"/>
      <c r="BJ799" s="471"/>
      <c r="BK799" s="471"/>
      <c r="BL799" s="471"/>
      <c r="BM799" s="478"/>
      <c r="BN799" s="449"/>
      <c r="BO799" s="449"/>
      <c r="BP799" s="473"/>
      <c r="BQ799" s="471"/>
      <c r="BR799" s="471"/>
      <c r="BS799" s="471"/>
      <c r="BT799" s="478"/>
      <c r="BU799" s="449"/>
      <c r="BV799" s="449"/>
      <c r="BW799" s="473"/>
      <c r="BX799" s="471"/>
      <c r="BY799" s="471"/>
      <c r="BZ799" s="471"/>
      <c r="CA799" s="478"/>
      <c r="CB799" s="449"/>
      <c r="CC799" s="449"/>
      <c r="CD799" s="473"/>
      <c r="CE799" s="471"/>
      <c r="CF799" s="471"/>
      <c r="CG799" s="471"/>
      <c r="CH799" s="478"/>
      <c r="CI799" s="449"/>
      <c r="CJ799" s="449"/>
      <c r="CK799" s="473"/>
      <c r="CL799" s="471"/>
      <c r="CM799" s="471"/>
      <c r="CN799" s="471"/>
      <c r="CO799" s="478"/>
      <c r="CP799" s="449"/>
      <c r="CQ799" s="449"/>
      <c r="CR799" s="473"/>
      <c r="CS799" s="471"/>
      <c r="CT799" s="471"/>
      <c r="CU799" s="471"/>
      <c r="CV799" s="478"/>
      <c r="CW799" s="449"/>
      <c r="CX799" s="449"/>
      <c r="CY799" s="473"/>
      <c r="CZ799" s="471"/>
      <c r="DA799" s="471"/>
      <c r="DB799" s="471"/>
      <c r="DC799" s="478"/>
      <c r="DD799" s="449"/>
      <c r="DE799" s="449"/>
      <c r="DF799" s="473"/>
      <c r="DG799" s="471"/>
      <c r="DH799" s="471"/>
      <c r="DI799" s="471"/>
      <c r="DJ799" s="478"/>
      <c r="DK799" s="449"/>
      <c r="DL799" s="449"/>
      <c r="DM799" s="473"/>
      <c r="DN799" s="471"/>
      <c r="DO799" s="471"/>
      <c r="DP799" s="471"/>
      <c r="DQ799" s="478"/>
      <c r="DR799" s="449"/>
      <c r="DS799" s="449"/>
      <c r="DT799" s="473"/>
      <c r="DU799" s="471"/>
      <c r="DV799" s="471"/>
      <c r="DW799" s="471"/>
      <c r="DX799" s="478"/>
      <c r="DY799" s="449"/>
      <c r="DZ799" s="449"/>
      <c r="EA799" s="473"/>
      <c r="EB799" s="471"/>
      <c r="EC799" s="471"/>
      <c r="ED799" s="471"/>
      <c r="EE799" s="478"/>
      <c r="EF799" s="449"/>
      <c r="EG799" s="449"/>
      <c r="EH799" s="473"/>
      <c r="EI799" s="471"/>
      <c r="EJ799" s="471"/>
      <c r="EK799" s="471"/>
      <c r="EL799" s="478"/>
      <c r="EM799" s="449"/>
      <c r="EN799" s="449"/>
      <c r="EO799" s="473"/>
      <c r="EP799" s="471"/>
      <c r="EQ799" s="471"/>
      <c r="ER799" s="471"/>
      <c r="ES799" s="478"/>
      <c r="ET799" s="449"/>
      <c r="EU799" s="449"/>
      <c r="EV799" s="473"/>
      <c r="EW799" s="471"/>
      <c r="EX799" s="471"/>
      <c r="EY799" s="471"/>
      <c r="EZ799" s="478"/>
      <c r="FA799" s="449"/>
      <c r="FB799" s="449"/>
      <c r="FC799" s="473"/>
      <c r="FD799" s="471"/>
      <c r="FE799" s="471"/>
      <c r="FF799" s="471"/>
      <c r="FG799" s="478"/>
      <c r="FH799" s="449"/>
      <c r="FI799" s="449"/>
      <c r="FJ799" s="473"/>
      <c r="FK799" s="471"/>
      <c r="FL799" s="471"/>
      <c r="FM799" s="471"/>
      <c r="FN799" s="478"/>
      <c r="FO799" s="449"/>
      <c r="FP799" s="449"/>
      <c r="FQ799" s="473"/>
      <c r="FR799" s="471"/>
      <c r="FS799" s="471"/>
      <c r="FT799" s="471"/>
      <c r="FU799" s="478"/>
      <c r="FV799" s="449"/>
      <c r="FW799" s="449"/>
      <c r="FX799" s="473"/>
      <c r="FY799" s="471"/>
      <c r="FZ799" s="471"/>
      <c r="GA799" s="471"/>
      <c r="GB799" s="478"/>
      <c r="GC799" s="449"/>
      <c r="GD799" s="449"/>
      <c r="GE799" s="473"/>
      <c r="GF799" s="471"/>
      <c r="GG799" s="471"/>
      <c r="GH799" s="471"/>
      <c r="GI799" s="478"/>
      <c r="GJ799" s="449"/>
      <c r="GK799" s="449"/>
      <c r="GL799" s="473"/>
      <c r="GM799" s="471"/>
      <c r="GN799" s="471"/>
      <c r="GO799" s="471"/>
      <c r="GP799" s="478"/>
      <c r="GQ799" s="449"/>
      <c r="GR799" s="449"/>
      <c r="GS799" s="473"/>
      <c r="GT799" s="471"/>
      <c r="GU799" s="471"/>
      <c r="GV799" s="471"/>
      <c r="GW799" s="478"/>
      <c r="GX799" s="449"/>
      <c r="GY799" s="449"/>
      <c r="GZ799" s="473"/>
      <c r="HA799" s="471"/>
      <c r="HB799" s="471"/>
      <c r="HC799" s="471"/>
      <c r="HD799" s="478"/>
      <c r="HE799" s="449"/>
      <c r="HF799" s="449"/>
      <c r="HG799" s="473"/>
      <c r="HH799" s="471"/>
      <c r="HI799" s="471"/>
      <c r="HJ799" s="471"/>
      <c r="HK799" s="478"/>
      <c r="HL799" s="449"/>
      <c r="HM799" s="449"/>
      <c r="HN799" s="473"/>
      <c r="HO799" s="471"/>
      <c r="HP799" s="471"/>
      <c r="HQ799" s="471"/>
      <c r="HR799" s="478"/>
      <c r="HS799" s="449"/>
      <c r="HT799" s="449"/>
      <c r="HU799" s="473"/>
      <c r="HV799" s="471"/>
      <c r="HW799" s="471"/>
      <c r="HX799" s="471"/>
      <c r="HY799" s="478"/>
      <c r="HZ799" s="449"/>
      <c r="IA799" s="449"/>
      <c r="IB799" s="473"/>
      <c r="IC799" s="471"/>
      <c r="ID799" s="471"/>
      <c r="IE799" s="471"/>
      <c r="IF799" s="478"/>
      <c r="IG799" s="449"/>
      <c r="IH799" s="449"/>
      <c r="II799" s="473"/>
      <c r="IJ799" s="471"/>
      <c r="IK799" s="471"/>
      <c r="IL799" s="471"/>
      <c r="IM799" s="478"/>
      <c r="IN799" s="449"/>
      <c r="IO799" s="449"/>
      <c r="IP799" s="473"/>
      <c r="IQ799" s="471"/>
      <c r="IR799" s="471"/>
      <c r="IS799" s="471"/>
      <c r="IT799" s="478"/>
      <c r="IU799" s="449"/>
      <c r="IV799" s="449"/>
      <c r="IW799" s="473"/>
      <c r="IX799" s="471"/>
      <c r="IY799" s="471"/>
      <c r="IZ799" s="471"/>
      <c r="JA799" s="478"/>
      <c r="JB799" s="449"/>
      <c r="JC799" s="449"/>
      <c r="JD799" s="473"/>
      <c r="JE799" s="471"/>
      <c r="JF799" s="471"/>
      <c r="JG799" s="471"/>
      <c r="JH799" s="478"/>
      <c r="JI799" s="449"/>
      <c r="JJ799" s="449"/>
      <c r="JK799" s="473"/>
      <c r="JL799" s="471"/>
      <c r="JM799" s="471"/>
      <c r="JN799" s="471"/>
      <c r="JO799" s="478"/>
      <c r="JP799" s="449"/>
      <c r="JQ799" s="449"/>
      <c r="JR799" s="473"/>
      <c r="JS799" s="471"/>
      <c r="JT799" s="471"/>
      <c r="JU799" s="471"/>
      <c r="JV799" s="478"/>
      <c r="JW799" s="449"/>
      <c r="JX799" s="449"/>
      <c r="JY799" s="473"/>
      <c r="JZ799" s="471"/>
      <c r="KA799" s="471"/>
      <c r="KB799" s="471"/>
      <c r="KC799" s="478"/>
      <c r="KD799" s="449"/>
      <c r="KE799" s="449"/>
      <c r="KF799" s="473"/>
      <c r="KG799" s="471"/>
      <c r="KH799" s="471"/>
      <c r="KI799" s="471"/>
      <c r="KJ799" s="478"/>
      <c r="KK799" s="449"/>
      <c r="KL799" s="449"/>
      <c r="KM799" s="473"/>
      <c r="KN799" s="471"/>
      <c r="KO799" s="471"/>
      <c r="KP799" s="471"/>
      <c r="KQ799" s="478"/>
      <c r="KR799" s="449"/>
      <c r="KS799" s="449"/>
      <c r="KT799" s="473"/>
      <c r="KU799" s="471"/>
      <c r="KV799" s="471"/>
      <c r="KW799" s="471"/>
      <c r="KX799" s="478"/>
      <c r="KY799" s="449"/>
      <c r="KZ799" s="449"/>
      <c r="LA799" s="473"/>
      <c r="LB799" s="471"/>
      <c r="LC799" s="471"/>
      <c r="LD799" s="471"/>
      <c r="LE799" s="478"/>
      <c r="LF799" s="449"/>
      <c r="LG799" s="449"/>
      <c r="LH799" s="473"/>
      <c r="LI799" s="471"/>
      <c r="LJ799" s="471"/>
      <c r="LK799" s="471"/>
      <c r="LL799" s="478"/>
      <c r="LM799" s="449"/>
      <c r="LN799" s="449"/>
      <c r="LO799" s="473"/>
      <c r="LP799" s="471"/>
      <c r="LQ799" s="471"/>
      <c r="LR799" s="471"/>
      <c r="LS799" s="478"/>
      <c r="LT799" s="449"/>
      <c r="LU799" s="449"/>
      <c r="LV799" s="473"/>
      <c r="LW799" s="471"/>
      <c r="LX799" s="471"/>
      <c r="LY799" s="471"/>
      <c r="LZ799" s="478"/>
      <c r="MA799" s="449"/>
      <c r="MB799" s="449"/>
      <c r="MC799" s="473"/>
      <c r="MD799" s="471"/>
      <c r="ME799" s="471"/>
      <c r="MF799" s="471"/>
      <c r="MG799" s="478"/>
      <c r="MH799" s="449"/>
      <c r="MI799" s="449"/>
      <c r="MJ799" s="473"/>
      <c r="MK799" s="471"/>
      <c r="ML799" s="471"/>
      <c r="MM799" s="471"/>
      <c r="MN799" s="478"/>
    </row>
    <row r="800" spans="2:352" hidden="1">
      <c r="B800" s="333">
        <v>561</v>
      </c>
      <c r="C800" s="449"/>
      <c r="D800" s="449"/>
      <c r="E800" s="473"/>
      <c r="F800" s="471"/>
      <c r="G800" s="471"/>
      <c r="H800" s="471"/>
      <c r="I800" s="478"/>
      <c r="J800" s="449"/>
      <c r="K800" s="449"/>
      <c r="L800" s="473"/>
      <c r="M800" s="471"/>
      <c r="N800" s="471"/>
      <c r="O800" s="471"/>
      <c r="P800" s="478"/>
      <c r="Q800" s="449"/>
      <c r="R800" s="449"/>
      <c r="S800" s="473"/>
      <c r="T800" s="471"/>
      <c r="U800" s="471"/>
      <c r="V800" s="471"/>
      <c r="W800" s="478"/>
      <c r="X800" s="449"/>
      <c r="Y800" s="449"/>
      <c r="Z800" s="473"/>
      <c r="AA800" s="471"/>
      <c r="AB800" s="471"/>
      <c r="AC800" s="471"/>
      <c r="AD800" s="478"/>
      <c r="AE800" s="449"/>
      <c r="AF800" s="449"/>
      <c r="AG800" s="473"/>
      <c r="AH800" s="471"/>
      <c r="AI800" s="471"/>
      <c r="AJ800" s="471"/>
      <c r="AK800" s="478"/>
      <c r="AL800" s="449"/>
      <c r="AM800" s="449"/>
      <c r="AN800" s="473"/>
      <c r="AO800" s="471"/>
      <c r="AP800" s="471"/>
      <c r="AQ800" s="471"/>
      <c r="AR800" s="478"/>
      <c r="AS800" s="449"/>
      <c r="AT800" s="449"/>
      <c r="AU800" s="473"/>
      <c r="AV800" s="471"/>
      <c r="AW800" s="471"/>
      <c r="AX800" s="471"/>
      <c r="AY800" s="478"/>
      <c r="AZ800" s="449"/>
      <c r="BA800" s="449"/>
      <c r="BB800" s="473"/>
      <c r="BC800" s="471"/>
      <c r="BD800" s="471"/>
      <c r="BE800" s="471"/>
      <c r="BF800" s="478"/>
      <c r="BG800" s="449"/>
      <c r="BH800" s="449"/>
      <c r="BI800" s="473"/>
      <c r="BJ800" s="471"/>
      <c r="BK800" s="471"/>
      <c r="BL800" s="471"/>
      <c r="BM800" s="478"/>
      <c r="BN800" s="449"/>
      <c r="BO800" s="449"/>
      <c r="BP800" s="473"/>
      <c r="BQ800" s="471"/>
      <c r="BR800" s="471"/>
      <c r="BS800" s="471"/>
      <c r="BT800" s="478"/>
      <c r="BU800" s="449"/>
      <c r="BV800" s="449"/>
      <c r="BW800" s="473"/>
      <c r="BX800" s="471"/>
      <c r="BY800" s="471"/>
      <c r="BZ800" s="471"/>
      <c r="CA800" s="478"/>
      <c r="CB800" s="449"/>
      <c r="CC800" s="449"/>
      <c r="CD800" s="473"/>
      <c r="CE800" s="471"/>
      <c r="CF800" s="471"/>
      <c r="CG800" s="471"/>
      <c r="CH800" s="478"/>
      <c r="CI800" s="449"/>
      <c r="CJ800" s="449"/>
      <c r="CK800" s="473"/>
      <c r="CL800" s="471"/>
      <c r="CM800" s="471"/>
      <c r="CN800" s="471"/>
      <c r="CO800" s="478"/>
      <c r="CP800" s="449"/>
      <c r="CQ800" s="449"/>
      <c r="CR800" s="473"/>
      <c r="CS800" s="471"/>
      <c r="CT800" s="471"/>
      <c r="CU800" s="471"/>
      <c r="CV800" s="478"/>
      <c r="CW800" s="449"/>
      <c r="CX800" s="449"/>
      <c r="CY800" s="473"/>
      <c r="CZ800" s="471"/>
      <c r="DA800" s="471"/>
      <c r="DB800" s="471"/>
      <c r="DC800" s="478"/>
      <c r="DD800" s="449"/>
      <c r="DE800" s="449"/>
      <c r="DF800" s="473"/>
      <c r="DG800" s="471"/>
      <c r="DH800" s="471"/>
      <c r="DI800" s="471"/>
      <c r="DJ800" s="478"/>
      <c r="DK800" s="449"/>
      <c r="DL800" s="449"/>
      <c r="DM800" s="473"/>
      <c r="DN800" s="471"/>
      <c r="DO800" s="471"/>
      <c r="DP800" s="471"/>
      <c r="DQ800" s="478"/>
      <c r="DR800" s="449"/>
      <c r="DS800" s="449"/>
      <c r="DT800" s="473"/>
      <c r="DU800" s="471"/>
      <c r="DV800" s="471"/>
      <c r="DW800" s="471"/>
      <c r="DX800" s="478"/>
      <c r="DY800" s="449"/>
      <c r="DZ800" s="449"/>
      <c r="EA800" s="473"/>
      <c r="EB800" s="471"/>
      <c r="EC800" s="471"/>
      <c r="ED800" s="471"/>
      <c r="EE800" s="478"/>
      <c r="EF800" s="449"/>
      <c r="EG800" s="449"/>
      <c r="EH800" s="473"/>
      <c r="EI800" s="471"/>
      <c r="EJ800" s="471"/>
      <c r="EK800" s="471"/>
      <c r="EL800" s="478"/>
      <c r="EM800" s="449"/>
      <c r="EN800" s="449"/>
      <c r="EO800" s="473"/>
      <c r="EP800" s="471"/>
      <c r="EQ800" s="471"/>
      <c r="ER800" s="471"/>
      <c r="ES800" s="478"/>
      <c r="ET800" s="449"/>
      <c r="EU800" s="449"/>
      <c r="EV800" s="473"/>
      <c r="EW800" s="471"/>
      <c r="EX800" s="471"/>
      <c r="EY800" s="471"/>
      <c r="EZ800" s="478"/>
      <c r="FA800" s="449"/>
      <c r="FB800" s="449"/>
      <c r="FC800" s="473"/>
      <c r="FD800" s="471"/>
      <c r="FE800" s="471"/>
      <c r="FF800" s="471"/>
      <c r="FG800" s="478"/>
      <c r="FH800" s="449"/>
      <c r="FI800" s="449"/>
      <c r="FJ800" s="473"/>
      <c r="FK800" s="471"/>
      <c r="FL800" s="471"/>
      <c r="FM800" s="471"/>
      <c r="FN800" s="478"/>
      <c r="FO800" s="449"/>
      <c r="FP800" s="449"/>
      <c r="FQ800" s="473"/>
      <c r="FR800" s="471"/>
      <c r="FS800" s="471"/>
      <c r="FT800" s="471"/>
      <c r="FU800" s="478"/>
      <c r="FV800" s="449"/>
      <c r="FW800" s="449"/>
      <c r="FX800" s="473"/>
      <c r="FY800" s="471"/>
      <c r="FZ800" s="471"/>
      <c r="GA800" s="471"/>
      <c r="GB800" s="478"/>
      <c r="GC800" s="449"/>
      <c r="GD800" s="449"/>
      <c r="GE800" s="473"/>
      <c r="GF800" s="471"/>
      <c r="GG800" s="471"/>
      <c r="GH800" s="471"/>
      <c r="GI800" s="478"/>
      <c r="GJ800" s="449"/>
      <c r="GK800" s="449"/>
      <c r="GL800" s="473"/>
      <c r="GM800" s="471"/>
      <c r="GN800" s="471"/>
      <c r="GO800" s="471"/>
      <c r="GP800" s="478"/>
      <c r="GQ800" s="449"/>
      <c r="GR800" s="449"/>
      <c r="GS800" s="473"/>
      <c r="GT800" s="471"/>
      <c r="GU800" s="471"/>
      <c r="GV800" s="471"/>
      <c r="GW800" s="478"/>
      <c r="GX800" s="449"/>
      <c r="GY800" s="449"/>
      <c r="GZ800" s="473"/>
      <c r="HA800" s="471"/>
      <c r="HB800" s="471"/>
      <c r="HC800" s="471"/>
      <c r="HD800" s="478"/>
      <c r="HE800" s="449"/>
      <c r="HF800" s="449"/>
      <c r="HG800" s="473"/>
      <c r="HH800" s="471"/>
      <c r="HI800" s="471"/>
      <c r="HJ800" s="471"/>
      <c r="HK800" s="478"/>
      <c r="HL800" s="449"/>
      <c r="HM800" s="449"/>
      <c r="HN800" s="473"/>
      <c r="HO800" s="471"/>
      <c r="HP800" s="471"/>
      <c r="HQ800" s="471"/>
      <c r="HR800" s="478"/>
      <c r="HS800" s="449"/>
      <c r="HT800" s="449"/>
      <c r="HU800" s="473"/>
      <c r="HV800" s="471"/>
      <c r="HW800" s="471"/>
      <c r="HX800" s="471"/>
      <c r="HY800" s="478"/>
      <c r="HZ800" s="449"/>
      <c r="IA800" s="449"/>
      <c r="IB800" s="473"/>
      <c r="IC800" s="471"/>
      <c r="ID800" s="471"/>
      <c r="IE800" s="471"/>
      <c r="IF800" s="478"/>
      <c r="IG800" s="449"/>
      <c r="IH800" s="449"/>
      <c r="II800" s="473"/>
      <c r="IJ800" s="471"/>
      <c r="IK800" s="471"/>
      <c r="IL800" s="471"/>
      <c r="IM800" s="478"/>
      <c r="IN800" s="449"/>
      <c r="IO800" s="449"/>
      <c r="IP800" s="473"/>
      <c r="IQ800" s="471"/>
      <c r="IR800" s="471"/>
      <c r="IS800" s="471"/>
      <c r="IT800" s="478"/>
      <c r="IU800" s="449"/>
      <c r="IV800" s="449"/>
      <c r="IW800" s="473"/>
      <c r="IX800" s="471"/>
      <c r="IY800" s="471"/>
      <c r="IZ800" s="471"/>
      <c r="JA800" s="478"/>
      <c r="JB800" s="449"/>
      <c r="JC800" s="449"/>
      <c r="JD800" s="473"/>
      <c r="JE800" s="471"/>
      <c r="JF800" s="471"/>
      <c r="JG800" s="471"/>
      <c r="JH800" s="478"/>
      <c r="JI800" s="449"/>
      <c r="JJ800" s="449"/>
      <c r="JK800" s="473"/>
      <c r="JL800" s="471"/>
      <c r="JM800" s="471"/>
      <c r="JN800" s="471"/>
      <c r="JO800" s="478"/>
      <c r="JP800" s="449"/>
      <c r="JQ800" s="449"/>
      <c r="JR800" s="473"/>
      <c r="JS800" s="471"/>
      <c r="JT800" s="471"/>
      <c r="JU800" s="471"/>
      <c r="JV800" s="478"/>
      <c r="JW800" s="449"/>
      <c r="JX800" s="449"/>
      <c r="JY800" s="473"/>
      <c r="JZ800" s="471"/>
      <c r="KA800" s="471"/>
      <c r="KB800" s="471"/>
      <c r="KC800" s="478"/>
      <c r="KD800" s="449"/>
      <c r="KE800" s="449"/>
      <c r="KF800" s="473"/>
      <c r="KG800" s="471"/>
      <c r="KH800" s="471"/>
      <c r="KI800" s="471"/>
      <c r="KJ800" s="478"/>
      <c r="KK800" s="449"/>
      <c r="KL800" s="449"/>
      <c r="KM800" s="473"/>
      <c r="KN800" s="471"/>
      <c r="KO800" s="471"/>
      <c r="KP800" s="471"/>
      <c r="KQ800" s="478"/>
      <c r="KR800" s="449"/>
      <c r="KS800" s="449"/>
      <c r="KT800" s="473"/>
      <c r="KU800" s="471"/>
      <c r="KV800" s="471"/>
      <c r="KW800" s="471"/>
      <c r="KX800" s="478"/>
      <c r="KY800" s="449"/>
      <c r="KZ800" s="449"/>
      <c r="LA800" s="473"/>
      <c r="LB800" s="471"/>
      <c r="LC800" s="471"/>
      <c r="LD800" s="471"/>
      <c r="LE800" s="478"/>
      <c r="LF800" s="449"/>
      <c r="LG800" s="449"/>
      <c r="LH800" s="473"/>
      <c r="LI800" s="471"/>
      <c r="LJ800" s="471"/>
      <c r="LK800" s="471"/>
      <c r="LL800" s="478"/>
      <c r="LM800" s="449"/>
      <c r="LN800" s="449"/>
      <c r="LO800" s="473"/>
      <c r="LP800" s="471"/>
      <c r="LQ800" s="471"/>
      <c r="LR800" s="471"/>
      <c r="LS800" s="478"/>
      <c r="LT800" s="449"/>
      <c r="LU800" s="449"/>
      <c r="LV800" s="473"/>
      <c r="LW800" s="471"/>
      <c r="LX800" s="471"/>
      <c r="LY800" s="471"/>
      <c r="LZ800" s="478"/>
      <c r="MA800" s="449"/>
      <c r="MB800" s="449"/>
      <c r="MC800" s="473"/>
      <c r="MD800" s="471"/>
      <c r="ME800" s="471"/>
      <c r="MF800" s="471"/>
      <c r="MG800" s="478"/>
      <c r="MH800" s="449"/>
      <c r="MI800" s="449"/>
      <c r="MJ800" s="473"/>
      <c r="MK800" s="471"/>
      <c r="ML800" s="471"/>
      <c r="MM800" s="471"/>
      <c r="MN800" s="478"/>
    </row>
    <row r="801" spans="2:352" hidden="1">
      <c r="B801" s="333">
        <v>562</v>
      </c>
      <c r="C801" s="449"/>
      <c r="D801" s="449"/>
      <c r="E801" s="473"/>
      <c r="F801" s="471"/>
      <c r="G801" s="471"/>
      <c r="H801" s="471"/>
      <c r="I801" s="478"/>
      <c r="J801" s="449"/>
      <c r="K801" s="449"/>
      <c r="L801" s="473"/>
      <c r="M801" s="471"/>
      <c r="N801" s="471"/>
      <c r="O801" s="471"/>
      <c r="P801" s="478"/>
      <c r="Q801" s="449"/>
      <c r="R801" s="449"/>
      <c r="S801" s="473"/>
      <c r="T801" s="471"/>
      <c r="U801" s="471"/>
      <c r="V801" s="471"/>
      <c r="W801" s="478"/>
      <c r="X801" s="449"/>
      <c r="Y801" s="449"/>
      <c r="Z801" s="473"/>
      <c r="AA801" s="471"/>
      <c r="AB801" s="471"/>
      <c r="AC801" s="471"/>
      <c r="AD801" s="478"/>
      <c r="AE801" s="449"/>
      <c r="AF801" s="449"/>
      <c r="AG801" s="473"/>
      <c r="AH801" s="471"/>
      <c r="AI801" s="471"/>
      <c r="AJ801" s="471"/>
      <c r="AK801" s="478"/>
      <c r="AL801" s="449"/>
      <c r="AM801" s="449"/>
      <c r="AN801" s="473"/>
      <c r="AO801" s="471"/>
      <c r="AP801" s="471"/>
      <c r="AQ801" s="471"/>
      <c r="AR801" s="478"/>
      <c r="AS801" s="449"/>
      <c r="AT801" s="449"/>
      <c r="AU801" s="473"/>
      <c r="AV801" s="471"/>
      <c r="AW801" s="471"/>
      <c r="AX801" s="471"/>
      <c r="AY801" s="478"/>
      <c r="AZ801" s="449"/>
      <c r="BA801" s="449"/>
      <c r="BB801" s="473"/>
      <c r="BC801" s="471"/>
      <c r="BD801" s="471"/>
      <c r="BE801" s="471"/>
      <c r="BF801" s="478"/>
      <c r="BG801" s="449"/>
      <c r="BH801" s="449"/>
      <c r="BI801" s="473"/>
      <c r="BJ801" s="471"/>
      <c r="BK801" s="471"/>
      <c r="BL801" s="471"/>
      <c r="BM801" s="478"/>
      <c r="BN801" s="449"/>
      <c r="BO801" s="449"/>
      <c r="BP801" s="473"/>
      <c r="BQ801" s="471"/>
      <c r="BR801" s="471"/>
      <c r="BS801" s="471"/>
      <c r="BT801" s="478"/>
      <c r="BU801" s="449"/>
      <c r="BV801" s="449"/>
      <c r="BW801" s="473"/>
      <c r="BX801" s="471"/>
      <c r="BY801" s="471"/>
      <c r="BZ801" s="471"/>
      <c r="CA801" s="478"/>
      <c r="CB801" s="449"/>
      <c r="CC801" s="449"/>
      <c r="CD801" s="473"/>
      <c r="CE801" s="471"/>
      <c r="CF801" s="471"/>
      <c r="CG801" s="471"/>
      <c r="CH801" s="478"/>
      <c r="CI801" s="449"/>
      <c r="CJ801" s="449"/>
      <c r="CK801" s="473"/>
      <c r="CL801" s="471"/>
      <c r="CM801" s="471"/>
      <c r="CN801" s="471"/>
      <c r="CO801" s="478"/>
      <c r="CP801" s="449"/>
      <c r="CQ801" s="449"/>
      <c r="CR801" s="473"/>
      <c r="CS801" s="471"/>
      <c r="CT801" s="471"/>
      <c r="CU801" s="471"/>
      <c r="CV801" s="478"/>
      <c r="CW801" s="449"/>
      <c r="CX801" s="449"/>
      <c r="CY801" s="473"/>
      <c r="CZ801" s="471"/>
      <c r="DA801" s="471"/>
      <c r="DB801" s="471"/>
      <c r="DC801" s="478"/>
      <c r="DD801" s="449"/>
      <c r="DE801" s="449"/>
      <c r="DF801" s="473"/>
      <c r="DG801" s="471"/>
      <c r="DH801" s="471"/>
      <c r="DI801" s="471"/>
      <c r="DJ801" s="478"/>
      <c r="DK801" s="449"/>
      <c r="DL801" s="449"/>
      <c r="DM801" s="473"/>
      <c r="DN801" s="471"/>
      <c r="DO801" s="471"/>
      <c r="DP801" s="471"/>
      <c r="DQ801" s="478"/>
      <c r="DR801" s="449"/>
      <c r="DS801" s="449"/>
      <c r="DT801" s="473"/>
      <c r="DU801" s="471"/>
      <c r="DV801" s="471"/>
      <c r="DW801" s="471"/>
      <c r="DX801" s="478"/>
      <c r="DY801" s="449"/>
      <c r="DZ801" s="449"/>
      <c r="EA801" s="473"/>
      <c r="EB801" s="471"/>
      <c r="EC801" s="471"/>
      <c r="ED801" s="471"/>
      <c r="EE801" s="478"/>
      <c r="EF801" s="449"/>
      <c r="EG801" s="449"/>
      <c r="EH801" s="473"/>
      <c r="EI801" s="471"/>
      <c r="EJ801" s="471"/>
      <c r="EK801" s="471"/>
      <c r="EL801" s="478"/>
      <c r="EM801" s="449"/>
      <c r="EN801" s="449"/>
      <c r="EO801" s="473"/>
      <c r="EP801" s="471"/>
      <c r="EQ801" s="471"/>
      <c r="ER801" s="471"/>
      <c r="ES801" s="478"/>
      <c r="ET801" s="449"/>
      <c r="EU801" s="449"/>
      <c r="EV801" s="473"/>
      <c r="EW801" s="471"/>
      <c r="EX801" s="471"/>
      <c r="EY801" s="471"/>
      <c r="EZ801" s="478"/>
      <c r="FA801" s="449"/>
      <c r="FB801" s="449"/>
      <c r="FC801" s="473"/>
      <c r="FD801" s="471"/>
      <c r="FE801" s="471"/>
      <c r="FF801" s="471"/>
      <c r="FG801" s="478"/>
      <c r="FH801" s="449"/>
      <c r="FI801" s="449"/>
      <c r="FJ801" s="473"/>
      <c r="FK801" s="471"/>
      <c r="FL801" s="471"/>
      <c r="FM801" s="471"/>
      <c r="FN801" s="478"/>
      <c r="FO801" s="449"/>
      <c r="FP801" s="449"/>
      <c r="FQ801" s="473"/>
      <c r="FR801" s="471"/>
      <c r="FS801" s="471"/>
      <c r="FT801" s="471"/>
      <c r="FU801" s="478"/>
      <c r="FV801" s="449"/>
      <c r="FW801" s="449"/>
      <c r="FX801" s="473"/>
      <c r="FY801" s="471"/>
      <c r="FZ801" s="471"/>
      <c r="GA801" s="471"/>
      <c r="GB801" s="478"/>
      <c r="GC801" s="449"/>
      <c r="GD801" s="449"/>
      <c r="GE801" s="473"/>
      <c r="GF801" s="471"/>
      <c r="GG801" s="471"/>
      <c r="GH801" s="471"/>
      <c r="GI801" s="478"/>
      <c r="GJ801" s="449"/>
      <c r="GK801" s="449"/>
      <c r="GL801" s="473"/>
      <c r="GM801" s="471"/>
      <c r="GN801" s="471"/>
      <c r="GO801" s="471"/>
      <c r="GP801" s="478"/>
      <c r="GQ801" s="449"/>
      <c r="GR801" s="449"/>
      <c r="GS801" s="473"/>
      <c r="GT801" s="471"/>
      <c r="GU801" s="471"/>
      <c r="GV801" s="471"/>
      <c r="GW801" s="478"/>
      <c r="GX801" s="449"/>
      <c r="GY801" s="449"/>
      <c r="GZ801" s="473"/>
      <c r="HA801" s="471"/>
      <c r="HB801" s="471"/>
      <c r="HC801" s="471"/>
      <c r="HD801" s="478"/>
      <c r="HE801" s="449"/>
      <c r="HF801" s="449"/>
      <c r="HG801" s="473"/>
      <c r="HH801" s="471"/>
      <c r="HI801" s="471"/>
      <c r="HJ801" s="471"/>
      <c r="HK801" s="478"/>
      <c r="HL801" s="449"/>
      <c r="HM801" s="449"/>
      <c r="HN801" s="473"/>
      <c r="HO801" s="471"/>
      <c r="HP801" s="471"/>
      <c r="HQ801" s="471"/>
      <c r="HR801" s="478"/>
      <c r="HS801" s="449"/>
      <c r="HT801" s="449"/>
      <c r="HU801" s="473"/>
      <c r="HV801" s="471"/>
      <c r="HW801" s="471"/>
      <c r="HX801" s="471"/>
      <c r="HY801" s="478"/>
      <c r="HZ801" s="449"/>
      <c r="IA801" s="449"/>
      <c r="IB801" s="473"/>
      <c r="IC801" s="471"/>
      <c r="ID801" s="471"/>
      <c r="IE801" s="471"/>
      <c r="IF801" s="478"/>
      <c r="IG801" s="449"/>
      <c r="IH801" s="449"/>
      <c r="II801" s="473"/>
      <c r="IJ801" s="471"/>
      <c r="IK801" s="471"/>
      <c r="IL801" s="471"/>
      <c r="IM801" s="478"/>
      <c r="IN801" s="449"/>
      <c r="IO801" s="449"/>
      <c r="IP801" s="473"/>
      <c r="IQ801" s="471"/>
      <c r="IR801" s="471"/>
      <c r="IS801" s="471"/>
      <c r="IT801" s="478"/>
      <c r="IU801" s="449"/>
      <c r="IV801" s="449"/>
      <c r="IW801" s="473"/>
      <c r="IX801" s="471"/>
      <c r="IY801" s="471"/>
      <c r="IZ801" s="471"/>
      <c r="JA801" s="478"/>
      <c r="JB801" s="449"/>
      <c r="JC801" s="449"/>
      <c r="JD801" s="473"/>
      <c r="JE801" s="471"/>
      <c r="JF801" s="471"/>
      <c r="JG801" s="471"/>
      <c r="JH801" s="478"/>
      <c r="JI801" s="449"/>
      <c r="JJ801" s="449"/>
      <c r="JK801" s="473"/>
      <c r="JL801" s="471"/>
      <c r="JM801" s="471"/>
      <c r="JN801" s="471"/>
      <c r="JO801" s="478"/>
      <c r="JP801" s="449"/>
      <c r="JQ801" s="449"/>
      <c r="JR801" s="473"/>
      <c r="JS801" s="471"/>
      <c r="JT801" s="471"/>
      <c r="JU801" s="471"/>
      <c r="JV801" s="478"/>
      <c r="JW801" s="449"/>
      <c r="JX801" s="449"/>
      <c r="JY801" s="473"/>
      <c r="JZ801" s="471"/>
      <c r="KA801" s="471"/>
      <c r="KB801" s="471"/>
      <c r="KC801" s="478"/>
      <c r="KD801" s="449"/>
      <c r="KE801" s="449"/>
      <c r="KF801" s="473"/>
      <c r="KG801" s="471"/>
      <c r="KH801" s="471"/>
      <c r="KI801" s="471"/>
      <c r="KJ801" s="478"/>
      <c r="KK801" s="449"/>
      <c r="KL801" s="449"/>
      <c r="KM801" s="473"/>
      <c r="KN801" s="471"/>
      <c r="KO801" s="471"/>
      <c r="KP801" s="471"/>
      <c r="KQ801" s="478"/>
      <c r="KR801" s="449"/>
      <c r="KS801" s="449"/>
      <c r="KT801" s="473"/>
      <c r="KU801" s="471"/>
      <c r="KV801" s="471"/>
      <c r="KW801" s="471"/>
      <c r="KX801" s="478"/>
      <c r="KY801" s="449"/>
      <c r="KZ801" s="449"/>
      <c r="LA801" s="473"/>
      <c r="LB801" s="471"/>
      <c r="LC801" s="471"/>
      <c r="LD801" s="471"/>
      <c r="LE801" s="478"/>
      <c r="LF801" s="449"/>
      <c r="LG801" s="449"/>
      <c r="LH801" s="473"/>
      <c r="LI801" s="471"/>
      <c r="LJ801" s="471"/>
      <c r="LK801" s="471"/>
      <c r="LL801" s="478"/>
      <c r="LM801" s="449"/>
      <c r="LN801" s="449"/>
      <c r="LO801" s="473"/>
      <c r="LP801" s="471"/>
      <c r="LQ801" s="471"/>
      <c r="LR801" s="471"/>
      <c r="LS801" s="478"/>
      <c r="LT801" s="449"/>
      <c r="LU801" s="449"/>
      <c r="LV801" s="473"/>
      <c r="LW801" s="471"/>
      <c r="LX801" s="471"/>
      <c r="LY801" s="471"/>
      <c r="LZ801" s="478"/>
      <c r="MA801" s="449"/>
      <c r="MB801" s="449"/>
      <c r="MC801" s="473"/>
      <c r="MD801" s="471"/>
      <c r="ME801" s="471"/>
      <c r="MF801" s="471"/>
      <c r="MG801" s="478"/>
      <c r="MH801" s="449"/>
      <c r="MI801" s="449"/>
      <c r="MJ801" s="473"/>
      <c r="MK801" s="471"/>
      <c r="ML801" s="471"/>
      <c r="MM801" s="471"/>
      <c r="MN801" s="478"/>
    </row>
    <row r="802" spans="2:352" hidden="1">
      <c r="B802" s="333">
        <v>563</v>
      </c>
      <c r="C802" s="449"/>
      <c r="D802" s="449"/>
      <c r="E802" s="473"/>
      <c r="F802" s="471"/>
      <c r="G802" s="471"/>
      <c r="H802" s="471"/>
      <c r="I802" s="478"/>
      <c r="J802" s="449"/>
      <c r="K802" s="449"/>
      <c r="L802" s="473"/>
      <c r="M802" s="471"/>
      <c r="N802" s="471"/>
      <c r="O802" s="471"/>
      <c r="P802" s="478"/>
      <c r="Q802" s="449"/>
      <c r="R802" s="449"/>
      <c r="S802" s="473"/>
      <c r="T802" s="471"/>
      <c r="U802" s="471"/>
      <c r="V802" s="471"/>
      <c r="W802" s="478"/>
      <c r="X802" s="449"/>
      <c r="Y802" s="449"/>
      <c r="Z802" s="473"/>
      <c r="AA802" s="471"/>
      <c r="AB802" s="471"/>
      <c r="AC802" s="471"/>
      <c r="AD802" s="478"/>
      <c r="AE802" s="449"/>
      <c r="AF802" s="449"/>
      <c r="AG802" s="473"/>
      <c r="AH802" s="471"/>
      <c r="AI802" s="471"/>
      <c r="AJ802" s="471"/>
      <c r="AK802" s="478"/>
      <c r="AL802" s="449"/>
      <c r="AM802" s="449"/>
      <c r="AN802" s="473"/>
      <c r="AO802" s="471"/>
      <c r="AP802" s="471"/>
      <c r="AQ802" s="471"/>
      <c r="AR802" s="478"/>
      <c r="AS802" s="449"/>
      <c r="AT802" s="449"/>
      <c r="AU802" s="473"/>
      <c r="AV802" s="471"/>
      <c r="AW802" s="471"/>
      <c r="AX802" s="471"/>
      <c r="AY802" s="478"/>
      <c r="AZ802" s="449"/>
      <c r="BA802" s="449"/>
      <c r="BB802" s="473"/>
      <c r="BC802" s="471"/>
      <c r="BD802" s="471"/>
      <c r="BE802" s="471"/>
      <c r="BF802" s="478"/>
      <c r="BG802" s="449"/>
      <c r="BH802" s="449"/>
      <c r="BI802" s="473"/>
      <c r="BJ802" s="471"/>
      <c r="BK802" s="471"/>
      <c r="BL802" s="471"/>
      <c r="BM802" s="478"/>
      <c r="BN802" s="449"/>
      <c r="BO802" s="449"/>
      <c r="BP802" s="473"/>
      <c r="BQ802" s="471"/>
      <c r="BR802" s="471"/>
      <c r="BS802" s="471"/>
      <c r="BT802" s="478"/>
      <c r="BU802" s="449"/>
      <c r="BV802" s="449"/>
      <c r="BW802" s="473"/>
      <c r="BX802" s="471"/>
      <c r="BY802" s="471"/>
      <c r="BZ802" s="471"/>
      <c r="CA802" s="478"/>
      <c r="CB802" s="449"/>
      <c r="CC802" s="449"/>
      <c r="CD802" s="473"/>
      <c r="CE802" s="471"/>
      <c r="CF802" s="471"/>
      <c r="CG802" s="471"/>
      <c r="CH802" s="478"/>
      <c r="CI802" s="449"/>
      <c r="CJ802" s="449"/>
      <c r="CK802" s="473"/>
      <c r="CL802" s="471"/>
      <c r="CM802" s="471"/>
      <c r="CN802" s="471"/>
      <c r="CO802" s="478"/>
      <c r="CP802" s="449"/>
      <c r="CQ802" s="449"/>
      <c r="CR802" s="473"/>
      <c r="CS802" s="471"/>
      <c r="CT802" s="471"/>
      <c r="CU802" s="471"/>
      <c r="CV802" s="478"/>
      <c r="CW802" s="449"/>
      <c r="CX802" s="449"/>
      <c r="CY802" s="473"/>
      <c r="CZ802" s="471"/>
      <c r="DA802" s="471"/>
      <c r="DB802" s="471"/>
      <c r="DC802" s="478"/>
      <c r="DD802" s="449"/>
      <c r="DE802" s="449"/>
      <c r="DF802" s="473"/>
      <c r="DG802" s="471"/>
      <c r="DH802" s="471"/>
      <c r="DI802" s="471"/>
      <c r="DJ802" s="478"/>
      <c r="DK802" s="449"/>
      <c r="DL802" s="449"/>
      <c r="DM802" s="473"/>
      <c r="DN802" s="471"/>
      <c r="DO802" s="471"/>
      <c r="DP802" s="471"/>
      <c r="DQ802" s="478"/>
      <c r="DR802" s="449"/>
      <c r="DS802" s="449"/>
      <c r="DT802" s="473"/>
      <c r="DU802" s="471"/>
      <c r="DV802" s="471"/>
      <c r="DW802" s="471"/>
      <c r="DX802" s="478"/>
      <c r="DY802" s="449"/>
      <c r="DZ802" s="449"/>
      <c r="EA802" s="473"/>
      <c r="EB802" s="471"/>
      <c r="EC802" s="471"/>
      <c r="ED802" s="471"/>
      <c r="EE802" s="478"/>
      <c r="EF802" s="449"/>
      <c r="EG802" s="449"/>
      <c r="EH802" s="473"/>
      <c r="EI802" s="471"/>
      <c r="EJ802" s="471"/>
      <c r="EK802" s="471"/>
      <c r="EL802" s="478"/>
      <c r="EM802" s="449"/>
      <c r="EN802" s="449"/>
      <c r="EO802" s="473"/>
      <c r="EP802" s="471"/>
      <c r="EQ802" s="471"/>
      <c r="ER802" s="471"/>
      <c r="ES802" s="478"/>
      <c r="ET802" s="449"/>
      <c r="EU802" s="449"/>
      <c r="EV802" s="473"/>
      <c r="EW802" s="471"/>
      <c r="EX802" s="471"/>
      <c r="EY802" s="471"/>
      <c r="EZ802" s="478"/>
      <c r="FA802" s="449"/>
      <c r="FB802" s="449"/>
      <c r="FC802" s="473"/>
      <c r="FD802" s="471"/>
      <c r="FE802" s="471"/>
      <c r="FF802" s="471"/>
      <c r="FG802" s="478"/>
      <c r="FH802" s="449"/>
      <c r="FI802" s="449"/>
      <c r="FJ802" s="473"/>
      <c r="FK802" s="471"/>
      <c r="FL802" s="471"/>
      <c r="FM802" s="471"/>
      <c r="FN802" s="478"/>
      <c r="FO802" s="449"/>
      <c r="FP802" s="449"/>
      <c r="FQ802" s="473"/>
      <c r="FR802" s="471"/>
      <c r="FS802" s="471"/>
      <c r="FT802" s="471"/>
      <c r="FU802" s="478"/>
      <c r="FV802" s="449"/>
      <c r="FW802" s="449"/>
      <c r="FX802" s="473"/>
      <c r="FY802" s="471"/>
      <c r="FZ802" s="471"/>
      <c r="GA802" s="471"/>
      <c r="GB802" s="478"/>
      <c r="GC802" s="449"/>
      <c r="GD802" s="449"/>
      <c r="GE802" s="473"/>
      <c r="GF802" s="471"/>
      <c r="GG802" s="471"/>
      <c r="GH802" s="471"/>
      <c r="GI802" s="478"/>
      <c r="GJ802" s="449"/>
      <c r="GK802" s="449"/>
      <c r="GL802" s="473"/>
      <c r="GM802" s="471"/>
      <c r="GN802" s="471"/>
      <c r="GO802" s="471"/>
      <c r="GP802" s="478"/>
      <c r="GQ802" s="449"/>
      <c r="GR802" s="449"/>
      <c r="GS802" s="473"/>
      <c r="GT802" s="471"/>
      <c r="GU802" s="471"/>
      <c r="GV802" s="471"/>
      <c r="GW802" s="478"/>
      <c r="GX802" s="449"/>
      <c r="GY802" s="449"/>
      <c r="GZ802" s="473"/>
      <c r="HA802" s="471"/>
      <c r="HB802" s="471"/>
      <c r="HC802" s="471"/>
      <c r="HD802" s="478"/>
      <c r="HE802" s="449"/>
      <c r="HF802" s="449"/>
      <c r="HG802" s="473"/>
      <c r="HH802" s="471"/>
      <c r="HI802" s="471"/>
      <c r="HJ802" s="471"/>
      <c r="HK802" s="478"/>
      <c r="HL802" s="449"/>
      <c r="HM802" s="449"/>
      <c r="HN802" s="473"/>
      <c r="HO802" s="471"/>
      <c r="HP802" s="471"/>
      <c r="HQ802" s="471"/>
      <c r="HR802" s="478"/>
      <c r="HS802" s="449"/>
      <c r="HT802" s="449"/>
      <c r="HU802" s="473"/>
      <c r="HV802" s="471"/>
      <c r="HW802" s="471"/>
      <c r="HX802" s="471"/>
      <c r="HY802" s="478"/>
      <c r="HZ802" s="449"/>
      <c r="IA802" s="449"/>
      <c r="IB802" s="473"/>
      <c r="IC802" s="471"/>
      <c r="ID802" s="471"/>
      <c r="IE802" s="471"/>
      <c r="IF802" s="478"/>
      <c r="IG802" s="449"/>
      <c r="IH802" s="449"/>
      <c r="II802" s="473"/>
      <c r="IJ802" s="471"/>
      <c r="IK802" s="471"/>
      <c r="IL802" s="471"/>
      <c r="IM802" s="478"/>
      <c r="IN802" s="449"/>
      <c r="IO802" s="449"/>
      <c r="IP802" s="473"/>
      <c r="IQ802" s="471"/>
      <c r="IR802" s="471"/>
      <c r="IS802" s="471"/>
      <c r="IT802" s="478"/>
      <c r="IU802" s="449"/>
      <c r="IV802" s="449"/>
      <c r="IW802" s="473"/>
      <c r="IX802" s="471"/>
      <c r="IY802" s="471"/>
      <c r="IZ802" s="471"/>
      <c r="JA802" s="478"/>
      <c r="JB802" s="449"/>
      <c r="JC802" s="449"/>
      <c r="JD802" s="473"/>
      <c r="JE802" s="471"/>
      <c r="JF802" s="471"/>
      <c r="JG802" s="471"/>
      <c r="JH802" s="478"/>
      <c r="JI802" s="449"/>
      <c r="JJ802" s="449"/>
      <c r="JK802" s="473"/>
      <c r="JL802" s="471"/>
      <c r="JM802" s="471"/>
      <c r="JN802" s="471"/>
      <c r="JO802" s="478"/>
      <c r="JP802" s="449"/>
      <c r="JQ802" s="449"/>
      <c r="JR802" s="473"/>
      <c r="JS802" s="471"/>
      <c r="JT802" s="471"/>
      <c r="JU802" s="471"/>
      <c r="JV802" s="478"/>
      <c r="JW802" s="449"/>
      <c r="JX802" s="449"/>
      <c r="JY802" s="473"/>
      <c r="JZ802" s="471"/>
      <c r="KA802" s="471"/>
      <c r="KB802" s="471"/>
      <c r="KC802" s="478"/>
      <c r="KD802" s="449"/>
      <c r="KE802" s="449"/>
      <c r="KF802" s="473"/>
      <c r="KG802" s="471"/>
      <c r="KH802" s="471"/>
      <c r="KI802" s="471"/>
      <c r="KJ802" s="478"/>
      <c r="KK802" s="449"/>
      <c r="KL802" s="449"/>
      <c r="KM802" s="473"/>
      <c r="KN802" s="471"/>
      <c r="KO802" s="471"/>
      <c r="KP802" s="471"/>
      <c r="KQ802" s="478"/>
      <c r="KR802" s="449"/>
      <c r="KS802" s="449"/>
      <c r="KT802" s="473"/>
      <c r="KU802" s="471"/>
      <c r="KV802" s="471"/>
      <c r="KW802" s="471"/>
      <c r="KX802" s="478"/>
      <c r="KY802" s="449"/>
      <c r="KZ802" s="449"/>
      <c r="LA802" s="473"/>
      <c r="LB802" s="471"/>
      <c r="LC802" s="471"/>
      <c r="LD802" s="471"/>
      <c r="LE802" s="478"/>
      <c r="LF802" s="449"/>
      <c r="LG802" s="449"/>
      <c r="LH802" s="473"/>
      <c r="LI802" s="471"/>
      <c r="LJ802" s="471"/>
      <c r="LK802" s="471"/>
      <c r="LL802" s="478"/>
      <c r="LM802" s="449"/>
      <c r="LN802" s="449"/>
      <c r="LO802" s="473"/>
      <c r="LP802" s="471"/>
      <c r="LQ802" s="471"/>
      <c r="LR802" s="471"/>
      <c r="LS802" s="478"/>
      <c r="LT802" s="449"/>
      <c r="LU802" s="449"/>
      <c r="LV802" s="473"/>
      <c r="LW802" s="471"/>
      <c r="LX802" s="471"/>
      <c r="LY802" s="471"/>
      <c r="LZ802" s="478"/>
      <c r="MA802" s="449"/>
      <c r="MB802" s="449"/>
      <c r="MC802" s="473"/>
      <c r="MD802" s="471"/>
      <c r="ME802" s="471"/>
      <c r="MF802" s="471"/>
      <c r="MG802" s="478"/>
      <c r="MH802" s="449"/>
      <c r="MI802" s="449"/>
      <c r="MJ802" s="473"/>
      <c r="MK802" s="471"/>
      <c r="ML802" s="471"/>
      <c r="MM802" s="471"/>
      <c r="MN802" s="478"/>
    </row>
    <row r="803" spans="2:352" hidden="1">
      <c r="B803" s="333">
        <v>564</v>
      </c>
      <c r="C803" s="449"/>
      <c r="D803" s="449"/>
      <c r="E803" s="473"/>
      <c r="F803" s="471"/>
      <c r="G803" s="471"/>
      <c r="H803" s="471"/>
      <c r="I803" s="478"/>
      <c r="J803" s="449"/>
      <c r="K803" s="449"/>
      <c r="L803" s="473"/>
      <c r="M803" s="471"/>
      <c r="N803" s="471"/>
      <c r="O803" s="471"/>
      <c r="P803" s="478"/>
      <c r="Q803" s="449"/>
      <c r="R803" s="449"/>
      <c r="S803" s="473"/>
      <c r="T803" s="471"/>
      <c r="U803" s="471"/>
      <c r="V803" s="471"/>
      <c r="W803" s="478"/>
      <c r="X803" s="449"/>
      <c r="Y803" s="449"/>
      <c r="Z803" s="473"/>
      <c r="AA803" s="471"/>
      <c r="AB803" s="471"/>
      <c r="AC803" s="471"/>
      <c r="AD803" s="478"/>
      <c r="AE803" s="449"/>
      <c r="AF803" s="449"/>
      <c r="AG803" s="473"/>
      <c r="AH803" s="471"/>
      <c r="AI803" s="471"/>
      <c r="AJ803" s="471"/>
      <c r="AK803" s="478"/>
      <c r="AL803" s="449"/>
      <c r="AM803" s="449"/>
      <c r="AN803" s="473"/>
      <c r="AO803" s="471"/>
      <c r="AP803" s="471"/>
      <c r="AQ803" s="471"/>
      <c r="AR803" s="478"/>
      <c r="AS803" s="449"/>
      <c r="AT803" s="449"/>
      <c r="AU803" s="473"/>
      <c r="AV803" s="471"/>
      <c r="AW803" s="471"/>
      <c r="AX803" s="471"/>
      <c r="AY803" s="478"/>
      <c r="AZ803" s="449"/>
      <c r="BA803" s="449"/>
      <c r="BB803" s="473"/>
      <c r="BC803" s="471"/>
      <c r="BD803" s="471"/>
      <c r="BE803" s="471"/>
      <c r="BF803" s="478"/>
      <c r="BG803" s="449"/>
      <c r="BH803" s="449"/>
      <c r="BI803" s="473"/>
      <c r="BJ803" s="471"/>
      <c r="BK803" s="471"/>
      <c r="BL803" s="471"/>
      <c r="BM803" s="478"/>
      <c r="BN803" s="449"/>
      <c r="BO803" s="449"/>
      <c r="BP803" s="473"/>
      <c r="BQ803" s="471"/>
      <c r="BR803" s="471"/>
      <c r="BS803" s="471"/>
      <c r="BT803" s="478"/>
      <c r="BU803" s="449"/>
      <c r="BV803" s="449"/>
      <c r="BW803" s="473"/>
      <c r="BX803" s="471"/>
      <c r="BY803" s="471"/>
      <c r="BZ803" s="471"/>
      <c r="CA803" s="478"/>
      <c r="CB803" s="449"/>
      <c r="CC803" s="449"/>
      <c r="CD803" s="473"/>
      <c r="CE803" s="471"/>
      <c r="CF803" s="471"/>
      <c r="CG803" s="471"/>
      <c r="CH803" s="478"/>
      <c r="CI803" s="449"/>
      <c r="CJ803" s="449"/>
      <c r="CK803" s="473"/>
      <c r="CL803" s="471"/>
      <c r="CM803" s="471"/>
      <c r="CN803" s="471"/>
      <c r="CO803" s="478"/>
      <c r="CP803" s="449"/>
      <c r="CQ803" s="449"/>
      <c r="CR803" s="473"/>
      <c r="CS803" s="471"/>
      <c r="CT803" s="471"/>
      <c r="CU803" s="471"/>
      <c r="CV803" s="478"/>
      <c r="CW803" s="449"/>
      <c r="CX803" s="449"/>
      <c r="CY803" s="473"/>
      <c r="CZ803" s="471"/>
      <c r="DA803" s="471"/>
      <c r="DB803" s="471"/>
      <c r="DC803" s="478"/>
      <c r="DD803" s="449"/>
      <c r="DE803" s="449"/>
      <c r="DF803" s="473"/>
      <c r="DG803" s="471"/>
      <c r="DH803" s="471"/>
      <c r="DI803" s="471"/>
      <c r="DJ803" s="478"/>
      <c r="DK803" s="449"/>
      <c r="DL803" s="449"/>
      <c r="DM803" s="473"/>
      <c r="DN803" s="471"/>
      <c r="DO803" s="471"/>
      <c r="DP803" s="471"/>
      <c r="DQ803" s="478"/>
      <c r="DR803" s="449"/>
      <c r="DS803" s="449"/>
      <c r="DT803" s="473"/>
      <c r="DU803" s="471"/>
      <c r="DV803" s="471"/>
      <c r="DW803" s="471"/>
      <c r="DX803" s="478"/>
      <c r="DY803" s="449"/>
      <c r="DZ803" s="449"/>
      <c r="EA803" s="473"/>
      <c r="EB803" s="471"/>
      <c r="EC803" s="471"/>
      <c r="ED803" s="471"/>
      <c r="EE803" s="478"/>
      <c r="EF803" s="449"/>
      <c r="EG803" s="449"/>
      <c r="EH803" s="473"/>
      <c r="EI803" s="471"/>
      <c r="EJ803" s="471"/>
      <c r="EK803" s="471"/>
      <c r="EL803" s="478"/>
      <c r="EM803" s="449"/>
      <c r="EN803" s="449"/>
      <c r="EO803" s="473"/>
      <c r="EP803" s="471"/>
      <c r="EQ803" s="471"/>
      <c r="ER803" s="471"/>
      <c r="ES803" s="478"/>
      <c r="ET803" s="449"/>
      <c r="EU803" s="449"/>
      <c r="EV803" s="473"/>
      <c r="EW803" s="471"/>
      <c r="EX803" s="471"/>
      <c r="EY803" s="471"/>
      <c r="EZ803" s="478"/>
      <c r="FA803" s="449"/>
      <c r="FB803" s="449"/>
      <c r="FC803" s="473"/>
      <c r="FD803" s="471"/>
      <c r="FE803" s="471"/>
      <c r="FF803" s="471"/>
      <c r="FG803" s="478"/>
      <c r="FH803" s="449"/>
      <c r="FI803" s="449"/>
      <c r="FJ803" s="473"/>
      <c r="FK803" s="471"/>
      <c r="FL803" s="471"/>
      <c r="FM803" s="471"/>
      <c r="FN803" s="478"/>
      <c r="FO803" s="449"/>
      <c r="FP803" s="449"/>
      <c r="FQ803" s="473"/>
      <c r="FR803" s="471"/>
      <c r="FS803" s="471"/>
      <c r="FT803" s="471"/>
      <c r="FU803" s="478"/>
      <c r="FV803" s="449"/>
      <c r="FW803" s="449"/>
      <c r="FX803" s="473"/>
      <c r="FY803" s="471"/>
      <c r="FZ803" s="471"/>
      <c r="GA803" s="471"/>
      <c r="GB803" s="478"/>
      <c r="GC803" s="449"/>
      <c r="GD803" s="449"/>
      <c r="GE803" s="473"/>
      <c r="GF803" s="471"/>
      <c r="GG803" s="471"/>
      <c r="GH803" s="471"/>
      <c r="GI803" s="478"/>
      <c r="GJ803" s="449"/>
      <c r="GK803" s="449"/>
      <c r="GL803" s="473"/>
      <c r="GM803" s="471"/>
      <c r="GN803" s="471"/>
      <c r="GO803" s="471"/>
      <c r="GP803" s="478"/>
      <c r="GQ803" s="449"/>
      <c r="GR803" s="449"/>
      <c r="GS803" s="473"/>
      <c r="GT803" s="471"/>
      <c r="GU803" s="471"/>
      <c r="GV803" s="471"/>
      <c r="GW803" s="478"/>
      <c r="GX803" s="449"/>
      <c r="GY803" s="449"/>
      <c r="GZ803" s="473"/>
      <c r="HA803" s="471"/>
      <c r="HB803" s="471"/>
      <c r="HC803" s="471"/>
      <c r="HD803" s="478"/>
      <c r="HE803" s="449"/>
      <c r="HF803" s="449"/>
      <c r="HG803" s="473"/>
      <c r="HH803" s="471"/>
      <c r="HI803" s="471"/>
      <c r="HJ803" s="471"/>
      <c r="HK803" s="478"/>
      <c r="HL803" s="449"/>
      <c r="HM803" s="449"/>
      <c r="HN803" s="473"/>
      <c r="HO803" s="471"/>
      <c r="HP803" s="471"/>
      <c r="HQ803" s="471"/>
      <c r="HR803" s="478"/>
      <c r="HS803" s="449"/>
      <c r="HT803" s="449"/>
      <c r="HU803" s="473"/>
      <c r="HV803" s="471"/>
      <c r="HW803" s="471"/>
      <c r="HX803" s="471"/>
      <c r="HY803" s="478"/>
      <c r="HZ803" s="449"/>
      <c r="IA803" s="449"/>
      <c r="IB803" s="473"/>
      <c r="IC803" s="471"/>
      <c r="ID803" s="471"/>
      <c r="IE803" s="471"/>
      <c r="IF803" s="478"/>
      <c r="IG803" s="449"/>
      <c r="IH803" s="449"/>
      <c r="II803" s="473"/>
      <c r="IJ803" s="471"/>
      <c r="IK803" s="471"/>
      <c r="IL803" s="471"/>
      <c r="IM803" s="478"/>
      <c r="IN803" s="449"/>
      <c r="IO803" s="449"/>
      <c r="IP803" s="473"/>
      <c r="IQ803" s="471"/>
      <c r="IR803" s="471"/>
      <c r="IS803" s="471"/>
      <c r="IT803" s="478"/>
      <c r="IU803" s="449"/>
      <c r="IV803" s="449"/>
      <c r="IW803" s="473"/>
      <c r="IX803" s="471"/>
      <c r="IY803" s="471"/>
      <c r="IZ803" s="471"/>
      <c r="JA803" s="478"/>
      <c r="JB803" s="449"/>
      <c r="JC803" s="449"/>
      <c r="JD803" s="473"/>
      <c r="JE803" s="471"/>
      <c r="JF803" s="471"/>
      <c r="JG803" s="471"/>
      <c r="JH803" s="478"/>
      <c r="JI803" s="449"/>
      <c r="JJ803" s="449"/>
      <c r="JK803" s="473"/>
      <c r="JL803" s="471"/>
      <c r="JM803" s="471"/>
      <c r="JN803" s="471"/>
      <c r="JO803" s="478"/>
      <c r="JP803" s="449"/>
      <c r="JQ803" s="449"/>
      <c r="JR803" s="473"/>
      <c r="JS803" s="471"/>
      <c r="JT803" s="471"/>
      <c r="JU803" s="471"/>
      <c r="JV803" s="478"/>
      <c r="JW803" s="449"/>
      <c r="JX803" s="449"/>
      <c r="JY803" s="473"/>
      <c r="JZ803" s="471"/>
      <c r="KA803" s="471"/>
      <c r="KB803" s="471"/>
      <c r="KC803" s="478"/>
      <c r="KD803" s="449"/>
      <c r="KE803" s="449"/>
      <c r="KF803" s="473"/>
      <c r="KG803" s="471"/>
      <c r="KH803" s="471"/>
      <c r="KI803" s="471"/>
      <c r="KJ803" s="478"/>
      <c r="KK803" s="449"/>
      <c r="KL803" s="449"/>
      <c r="KM803" s="473"/>
      <c r="KN803" s="471"/>
      <c r="KO803" s="471"/>
      <c r="KP803" s="471"/>
      <c r="KQ803" s="478"/>
      <c r="KR803" s="449"/>
      <c r="KS803" s="449"/>
      <c r="KT803" s="473"/>
      <c r="KU803" s="471"/>
      <c r="KV803" s="471"/>
      <c r="KW803" s="471"/>
      <c r="KX803" s="478"/>
      <c r="KY803" s="449"/>
      <c r="KZ803" s="449"/>
      <c r="LA803" s="473"/>
      <c r="LB803" s="471"/>
      <c r="LC803" s="471"/>
      <c r="LD803" s="471"/>
      <c r="LE803" s="478"/>
      <c r="LF803" s="449"/>
      <c r="LG803" s="449"/>
      <c r="LH803" s="473"/>
      <c r="LI803" s="471"/>
      <c r="LJ803" s="471"/>
      <c r="LK803" s="471"/>
      <c r="LL803" s="478"/>
      <c r="LM803" s="449"/>
      <c r="LN803" s="449"/>
      <c r="LO803" s="473"/>
      <c r="LP803" s="471"/>
      <c r="LQ803" s="471"/>
      <c r="LR803" s="471"/>
      <c r="LS803" s="478"/>
      <c r="LT803" s="449"/>
      <c r="LU803" s="449"/>
      <c r="LV803" s="473"/>
      <c r="LW803" s="471"/>
      <c r="LX803" s="471"/>
      <c r="LY803" s="471"/>
      <c r="LZ803" s="478"/>
      <c r="MA803" s="449"/>
      <c r="MB803" s="449"/>
      <c r="MC803" s="473"/>
      <c r="MD803" s="471"/>
      <c r="ME803" s="471"/>
      <c r="MF803" s="471"/>
      <c r="MG803" s="478"/>
      <c r="MH803" s="449"/>
      <c r="MI803" s="449"/>
      <c r="MJ803" s="473"/>
      <c r="MK803" s="471"/>
      <c r="ML803" s="471"/>
      <c r="MM803" s="471"/>
      <c r="MN803" s="478"/>
    </row>
    <row r="804" spans="2:352" hidden="1">
      <c r="B804" s="333">
        <v>565</v>
      </c>
      <c r="C804" s="449"/>
      <c r="D804" s="449"/>
      <c r="E804" s="473"/>
      <c r="F804" s="471"/>
      <c r="G804" s="471"/>
      <c r="H804" s="471"/>
      <c r="I804" s="478"/>
      <c r="J804" s="449"/>
      <c r="K804" s="449"/>
      <c r="L804" s="473"/>
      <c r="M804" s="471"/>
      <c r="N804" s="471"/>
      <c r="O804" s="471"/>
      <c r="P804" s="478"/>
      <c r="Q804" s="449"/>
      <c r="R804" s="449"/>
      <c r="S804" s="473"/>
      <c r="T804" s="471"/>
      <c r="U804" s="471"/>
      <c r="V804" s="471"/>
      <c r="W804" s="478"/>
      <c r="X804" s="449"/>
      <c r="Y804" s="449"/>
      <c r="Z804" s="473"/>
      <c r="AA804" s="471"/>
      <c r="AB804" s="471"/>
      <c r="AC804" s="471"/>
      <c r="AD804" s="478"/>
      <c r="AE804" s="449"/>
      <c r="AF804" s="449"/>
      <c r="AG804" s="473"/>
      <c r="AH804" s="471"/>
      <c r="AI804" s="471"/>
      <c r="AJ804" s="471"/>
      <c r="AK804" s="478"/>
      <c r="AL804" s="449"/>
      <c r="AM804" s="449"/>
      <c r="AN804" s="473"/>
      <c r="AO804" s="471"/>
      <c r="AP804" s="471"/>
      <c r="AQ804" s="471"/>
      <c r="AR804" s="478"/>
      <c r="AS804" s="449"/>
      <c r="AT804" s="449"/>
      <c r="AU804" s="473"/>
      <c r="AV804" s="471"/>
      <c r="AW804" s="471"/>
      <c r="AX804" s="471"/>
      <c r="AY804" s="478"/>
      <c r="AZ804" s="449"/>
      <c r="BA804" s="449"/>
      <c r="BB804" s="473"/>
      <c r="BC804" s="471"/>
      <c r="BD804" s="471"/>
      <c r="BE804" s="471"/>
      <c r="BF804" s="478"/>
      <c r="BG804" s="449"/>
      <c r="BH804" s="449"/>
      <c r="BI804" s="473"/>
      <c r="BJ804" s="471"/>
      <c r="BK804" s="471"/>
      <c r="BL804" s="471"/>
      <c r="BM804" s="478"/>
      <c r="BN804" s="449"/>
      <c r="BO804" s="449"/>
      <c r="BP804" s="473"/>
      <c r="BQ804" s="471"/>
      <c r="BR804" s="471"/>
      <c r="BS804" s="471"/>
      <c r="BT804" s="478"/>
      <c r="BU804" s="449"/>
      <c r="BV804" s="449"/>
      <c r="BW804" s="473"/>
      <c r="BX804" s="471"/>
      <c r="BY804" s="471"/>
      <c r="BZ804" s="471"/>
      <c r="CA804" s="478"/>
      <c r="CB804" s="449"/>
      <c r="CC804" s="449"/>
      <c r="CD804" s="473"/>
      <c r="CE804" s="471"/>
      <c r="CF804" s="471"/>
      <c r="CG804" s="471"/>
      <c r="CH804" s="478"/>
      <c r="CI804" s="449"/>
      <c r="CJ804" s="449"/>
      <c r="CK804" s="473"/>
      <c r="CL804" s="471"/>
      <c r="CM804" s="471"/>
      <c r="CN804" s="471"/>
      <c r="CO804" s="478"/>
      <c r="CP804" s="449"/>
      <c r="CQ804" s="449"/>
      <c r="CR804" s="473"/>
      <c r="CS804" s="471"/>
      <c r="CT804" s="471"/>
      <c r="CU804" s="471"/>
      <c r="CV804" s="478"/>
      <c r="CW804" s="449"/>
      <c r="CX804" s="449"/>
      <c r="CY804" s="473"/>
      <c r="CZ804" s="471"/>
      <c r="DA804" s="471"/>
      <c r="DB804" s="471"/>
      <c r="DC804" s="478"/>
      <c r="DD804" s="449"/>
      <c r="DE804" s="449"/>
      <c r="DF804" s="473"/>
      <c r="DG804" s="471"/>
      <c r="DH804" s="471"/>
      <c r="DI804" s="471"/>
      <c r="DJ804" s="478"/>
      <c r="DK804" s="449"/>
      <c r="DL804" s="449"/>
      <c r="DM804" s="473"/>
      <c r="DN804" s="471"/>
      <c r="DO804" s="471"/>
      <c r="DP804" s="471"/>
      <c r="DQ804" s="478"/>
      <c r="DR804" s="449"/>
      <c r="DS804" s="449"/>
      <c r="DT804" s="473"/>
      <c r="DU804" s="471"/>
      <c r="DV804" s="471"/>
      <c r="DW804" s="471"/>
      <c r="DX804" s="478"/>
      <c r="DY804" s="449"/>
      <c r="DZ804" s="449"/>
      <c r="EA804" s="473"/>
      <c r="EB804" s="471"/>
      <c r="EC804" s="471"/>
      <c r="ED804" s="471"/>
      <c r="EE804" s="478"/>
      <c r="EF804" s="449"/>
      <c r="EG804" s="449"/>
      <c r="EH804" s="473"/>
      <c r="EI804" s="471"/>
      <c r="EJ804" s="471"/>
      <c r="EK804" s="471"/>
      <c r="EL804" s="478"/>
      <c r="EM804" s="449"/>
      <c r="EN804" s="449"/>
      <c r="EO804" s="473"/>
      <c r="EP804" s="471"/>
      <c r="EQ804" s="471"/>
      <c r="ER804" s="471"/>
      <c r="ES804" s="478"/>
      <c r="ET804" s="449"/>
      <c r="EU804" s="449"/>
      <c r="EV804" s="473"/>
      <c r="EW804" s="471"/>
      <c r="EX804" s="471"/>
      <c r="EY804" s="471"/>
      <c r="EZ804" s="478"/>
      <c r="FA804" s="449"/>
      <c r="FB804" s="449"/>
      <c r="FC804" s="473"/>
      <c r="FD804" s="471"/>
      <c r="FE804" s="471"/>
      <c r="FF804" s="471"/>
      <c r="FG804" s="478"/>
      <c r="FH804" s="449"/>
      <c r="FI804" s="449"/>
      <c r="FJ804" s="473"/>
      <c r="FK804" s="471"/>
      <c r="FL804" s="471"/>
      <c r="FM804" s="471"/>
      <c r="FN804" s="478"/>
      <c r="FO804" s="449"/>
      <c r="FP804" s="449"/>
      <c r="FQ804" s="473"/>
      <c r="FR804" s="471"/>
      <c r="FS804" s="471"/>
      <c r="FT804" s="471"/>
      <c r="FU804" s="478"/>
      <c r="FV804" s="449"/>
      <c r="FW804" s="449"/>
      <c r="FX804" s="473"/>
      <c r="FY804" s="471"/>
      <c r="FZ804" s="471"/>
      <c r="GA804" s="471"/>
      <c r="GB804" s="478"/>
      <c r="GC804" s="449"/>
      <c r="GD804" s="449"/>
      <c r="GE804" s="473"/>
      <c r="GF804" s="471"/>
      <c r="GG804" s="471"/>
      <c r="GH804" s="471"/>
      <c r="GI804" s="478"/>
      <c r="GJ804" s="449"/>
      <c r="GK804" s="449"/>
      <c r="GL804" s="473"/>
      <c r="GM804" s="471"/>
      <c r="GN804" s="471"/>
      <c r="GO804" s="471"/>
      <c r="GP804" s="478"/>
      <c r="GQ804" s="449"/>
      <c r="GR804" s="449"/>
      <c r="GS804" s="473"/>
      <c r="GT804" s="471"/>
      <c r="GU804" s="471"/>
      <c r="GV804" s="471"/>
      <c r="GW804" s="478"/>
      <c r="GX804" s="449"/>
      <c r="GY804" s="449"/>
      <c r="GZ804" s="473"/>
      <c r="HA804" s="471"/>
      <c r="HB804" s="471"/>
      <c r="HC804" s="471"/>
      <c r="HD804" s="478"/>
      <c r="HE804" s="449"/>
      <c r="HF804" s="449"/>
      <c r="HG804" s="473"/>
      <c r="HH804" s="471"/>
      <c r="HI804" s="471"/>
      <c r="HJ804" s="471"/>
      <c r="HK804" s="478"/>
      <c r="HL804" s="449"/>
      <c r="HM804" s="449"/>
      <c r="HN804" s="473"/>
      <c r="HO804" s="471"/>
      <c r="HP804" s="471"/>
      <c r="HQ804" s="471"/>
      <c r="HR804" s="478"/>
      <c r="HS804" s="449"/>
      <c r="HT804" s="449"/>
      <c r="HU804" s="473"/>
      <c r="HV804" s="471"/>
      <c r="HW804" s="471"/>
      <c r="HX804" s="471"/>
      <c r="HY804" s="478"/>
      <c r="HZ804" s="449"/>
      <c r="IA804" s="449"/>
      <c r="IB804" s="473"/>
      <c r="IC804" s="471"/>
      <c r="ID804" s="471"/>
      <c r="IE804" s="471"/>
      <c r="IF804" s="478"/>
      <c r="IG804" s="449"/>
      <c r="IH804" s="449"/>
      <c r="II804" s="473"/>
      <c r="IJ804" s="471"/>
      <c r="IK804" s="471"/>
      <c r="IL804" s="471"/>
      <c r="IM804" s="478"/>
      <c r="IN804" s="449"/>
      <c r="IO804" s="449"/>
      <c r="IP804" s="473"/>
      <c r="IQ804" s="471"/>
      <c r="IR804" s="471"/>
      <c r="IS804" s="471"/>
      <c r="IT804" s="478"/>
      <c r="IU804" s="449"/>
      <c r="IV804" s="449"/>
      <c r="IW804" s="473"/>
      <c r="IX804" s="471"/>
      <c r="IY804" s="471"/>
      <c r="IZ804" s="471"/>
      <c r="JA804" s="478"/>
      <c r="JB804" s="449"/>
      <c r="JC804" s="449"/>
      <c r="JD804" s="473"/>
      <c r="JE804" s="471"/>
      <c r="JF804" s="471"/>
      <c r="JG804" s="471"/>
      <c r="JH804" s="478"/>
      <c r="JI804" s="449"/>
      <c r="JJ804" s="449"/>
      <c r="JK804" s="473"/>
      <c r="JL804" s="471"/>
      <c r="JM804" s="471"/>
      <c r="JN804" s="471"/>
      <c r="JO804" s="478"/>
      <c r="JP804" s="449"/>
      <c r="JQ804" s="449"/>
      <c r="JR804" s="473"/>
      <c r="JS804" s="471"/>
      <c r="JT804" s="471"/>
      <c r="JU804" s="471"/>
      <c r="JV804" s="478"/>
      <c r="JW804" s="449"/>
      <c r="JX804" s="449"/>
      <c r="JY804" s="473"/>
      <c r="JZ804" s="471"/>
      <c r="KA804" s="471"/>
      <c r="KB804" s="471"/>
      <c r="KC804" s="478"/>
      <c r="KD804" s="449"/>
      <c r="KE804" s="449"/>
      <c r="KF804" s="473"/>
      <c r="KG804" s="471"/>
      <c r="KH804" s="471"/>
      <c r="KI804" s="471"/>
      <c r="KJ804" s="478"/>
      <c r="KK804" s="449"/>
      <c r="KL804" s="449"/>
      <c r="KM804" s="473"/>
      <c r="KN804" s="471"/>
      <c r="KO804" s="471"/>
      <c r="KP804" s="471"/>
      <c r="KQ804" s="478"/>
      <c r="KR804" s="449"/>
      <c r="KS804" s="449"/>
      <c r="KT804" s="473"/>
      <c r="KU804" s="471"/>
      <c r="KV804" s="471"/>
      <c r="KW804" s="471"/>
      <c r="KX804" s="478"/>
      <c r="KY804" s="449"/>
      <c r="KZ804" s="449"/>
      <c r="LA804" s="473"/>
      <c r="LB804" s="471"/>
      <c r="LC804" s="471"/>
      <c r="LD804" s="471"/>
      <c r="LE804" s="478"/>
      <c r="LF804" s="449"/>
      <c r="LG804" s="449"/>
      <c r="LH804" s="473"/>
      <c r="LI804" s="471"/>
      <c r="LJ804" s="471"/>
      <c r="LK804" s="471"/>
      <c r="LL804" s="478"/>
      <c r="LM804" s="449"/>
      <c r="LN804" s="449"/>
      <c r="LO804" s="473"/>
      <c r="LP804" s="471"/>
      <c r="LQ804" s="471"/>
      <c r="LR804" s="471"/>
      <c r="LS804" s="478"/>
      <c r="LT804" s="449"/>
      <c r="LU804" s="449"/>
      <c r="LV804" s="473"/>
      <c r="LW804" s="471"/>
      <c r="LX804" s="471"/>
      <c r="LY804" s="471"/>
      <c r="LZ804" s="478"/>
      <c r="MA804" s="449"/>
      <c r="MB804" s="449"/>
      <c r="MC804" s="473"/>
      <c r="MD804" s="471"/>
      <c r="ME804" s="471"/>
      <c r="MF804" s="471"/>
      <c r="MG804" s="478"/>
      <c r="MH804" s="449"/>
      <c r="MI804" s="449"/>
      <c r="MJ804" s="473"/>
      <c r="MK804" s="471"/>
      <c r="ML804" s="471"/>
      <c r="MM804" s="471"/>
      <c r="MN804" s="478"/>
    </row>
    <row r="805" spans="2:352" hidden="1">
      <c r="B805" s="333">
        <v>566</v>
      </c>
      <c r="C805" s="449"/>
      <c r="D805" s="449"/>
      <c r="E805" s="473"/>
      <c r="F805" s="471"/>
      <c r="G805" s="471"/>
      <c r="H805" s="471"/>
      <c r="I805" s="478"/>
      <c r="J805" s="449"/>
      <c r="K805" s="449"/>
      <c r="L805" s="473"/>
      <c r="M805" s="471"/>
      <c r="N805" s="471"/>
      <c r="O805" s="471"/>
      <c r="P805" s="478"/>
      <c r="Q805" s="449"/>
      <c r="R805" s="449"/>
      <c r="S805" s="473"/>
      <c r="T805" s="471"/>
      <c r="U805" s="471"/>
      <c r="V805" s="471"/>
      <c r="W805" s="478"/>
      <c r="X805" s="449"/>
      <c r="Y805" s="449"/>
      <c r="Z805" s="473"/>
      <c r="AA805" s="471"/>
      <c r="AB805" s="471"/>
      <c r="AC805" s="471"/>
      <c r="AD805" s="478"/>
      <c r="AE805" s="449"/>
      <c r="AF805" s="449"/>
      <c r="AG805" s="473"/>
      <c r="AH805" s="471"/>
      <c r="AI805" s="471"/>
      <c r="AJ805" s="471"/>
      <c r="AK805" s="478"/>
      <c r="AL805" s="449"/>
      <c r="AM805" s="449"/>
      <c r="AN805" s="473"/>
      <c r="AO805" s="471"/>
      <c r="AP805" s="471"/>
      <c r="AQ805" s="471"/>
      <c r="AR805" s="478"/>
      <c r="AS805" s="449"/>
      <c r="AT805" s="449"/>
      <c r="AU805" s="473"/>
      <c r="AV805" s="471"/>
      <c r="AW805" s="471"/>
      <c r="AX805" s="471"/>
      <c r="AY805" s="478"/>
      <c r="AZ805" s="449"/>
      <c r="BA805" s="449"/>
      <c r="BB805" s="473"/>
      <c r="BC805" s="471"/>
      <c r="BD805" s="471"/>
      <c r="BE805" s="471"/>
      <c r="BF805" s="478"/>
      <c r="BG805" s="449"/>
      <c r="BH805" s="449"/>
      <c r="BI805" s="473"/>
      <c r="BJ805" s="471"/>
      <c r="BK805" s="471"/>
      <c r="BL805" s="471"/>
      <c r="BM805" s="478"/>
      <c r="BN805" s="449"/>
      <c r="BO805" s="449"/>
      <c r="BP805" s="473"/>
      <c r="BQ805" s="471"/>
      <c r="BR805" s="471"/>
      <c r="BS805" s="471"/>
      <c r="BT805" s="478"/>
      <c r="BU805" s="449"/>
      <c r="BV805" s="449"/>
      <c r="BW805" s="473"/>
      <c r="BX805" s="471"/>
      <c r="BY805" s="471"/>
      <c r="BZ805" s="471"/>
      <c r="CA805" s="478"/>
      <c r="CB805" s="449"/>
      <c r="CC805" s="449"/>
      <c r="CD805" s="473"/>
      <c r="CE805" s="471"/>
      <c r="CF805" s="471"/>
      <c r="CG805" s="471"/>
      <c r="CH805" s="478"/>
      <c r="CI805" s="449"/>
      <c r="CJ805" s="449"/>
      <c r="CK805" s="473"/>
      <c r="CL805" s="471"/>
      <c r="CM805" s="471"/>
      <c r="CN805" s="471"/>
      <c r="CO805" s="478"/>
      <c r="CP805" s="449"/>
      <c r="CQ805" s="449"/>
      <c r="CR805" s="473"/>
      <c r="CS805" s="471"/>
      <c r="CT805" s="471"/>
      <c r="CU805" s="471"/>
      <c r="CV805" s="478"/>
      <c r="CW805" s="449"/>
      <c r="CX805" s="449"/>
      <c r="CY805" s="473"/>
      <c r="CZ805" s="471"/>
      <c r="DA805" s="471"/>
      <c r="DB805" s="471"/>
      <c r="DC805" s="478"/>
      <c r="DD805" s="449"/>
      <c r="DE805" s="449"/>
      <c r="DF805" s="473"/>
      <c r="DG805" s="471"/>
      <c r="DH805" s="471"/>
      <c r="DI805" s="471"/>
      <c r="DJ805" s="478"/>
      <c r="DK805" s="449"/>
      <c r="DL805" s="449"/>
      <c r="DM805" s="473"/>
      <c r="DN805" s="471"/>
      <c r="DO805" s="471"/>
      <c r="DP805" s="471"/>
      <c r="DQ805" s="478"/>
      <c r="DR805" s="449"/>
      <c r="DS805" s="449"/>
      <c r="DT805" s="473"/>
      <c r="DU805" s="471"/>
      <c r="DV805" s="471"/>
      <c r="DW805" s="471"/>
      <c r="DX805" s="478"/>
      <c r="DY805" s="449"/>
      <c r="DZ805" s="449"/>
      <c r="EA805" s="473"/>
      <c r="EB805" s="471"/>
      <c r="EC805" s="471"/>
      <c r="ED805" s="471"/>
      <c r="EE805" s="478"/>
      <c r="EF805" s="449"/>
      <c r="EG805" s="449"/>
      <c r="EH805" s="473"/>
      <c r="EI805" s="471"/>
      <c r="EJ805" s="471"/>
      <c r="EK805" s="471"/>
      <c r="EL805" s="478"/>
      <c r="EM805" s="449"/>
      <c r="EN805" s="449"/>
      <c r="EO805" s="473"/>
      <c r="EP805" s="471"/>
      <c r="EQ805" s="471"/>
      <c r="ER805" s="471"/>
      <c r="ES805" s="478"/>
      <c r="ET805" s="449"/>
      <c r="EU805" s="449"/>
      <c r="EV805" s="473"/>
      <c r="EW805" s="471"/>
      <c r="EX805" s="471"/>
      <c r="EY805" s="471"/>
      <c r="EZ805" s="478"/>
      <c r="FA805" s="449"/>
      <c r="FB805" s="449"/>
      <c r="FC805" s="473"/>
      <c r="FD805" s="471"/>
      <c r="FE805" s="471"/>
      <c r="FF805" s="471"/>
      <c r="FG805" s="478"/>
      <c r="FH805" s="449"/>
      <c r="FI805" s="449"/>
      <c r="FJ805" s="473"/>
      <c r="FK805" s="471"/>
      <c r="FL805" s="471"/>
      <c r="FM805" s="471"/>
      <c r="FN805" s="478"/>
      <c r="FO805" s="449"/>
      <c r="FP805" s="449"/>
      <c r="FQ805" s="473"/>
      <c r="FR805" s="471"/>
      <c r="FS805" s="471"/>
      <c r="FT805" s="471"/>
      <c r="FU805" s="478"/>
      <c r="FV805" s="449"/>
      <c r="FW805" s="449"/>
      <c r="FX805" s="473"/>
      <c r="FY805" s="471"/>
      <c r="FZ805" s="471"/>
      <c r="GA805" s="471"/>
      <c r="GB805" s="478"/>
      <c r="GC805" s="449"/>
      <c r="GD805" s="449"/>
      <c r="GE805" s="473"/>
      <c r="GF805" s="471"/>
      <c r="GG805" s="471"/>
      <c r="GH805" s="471"/>
      <c r="GI805" s="478"/>
      <c r="GJ805" s="449"/>
      <c r="GK805" s="449"/>
      <c r="GL805" s="473"/>
      <c r="GM805" s="471"/>
      <c r="GN805" s="471"/>
      <c r="GO805" s="471"/>
      <c r="GP805" s="478"/>
      <c r="GQ805" s="449"/>
      <c r="GR805" s="449"/>
      <c r="GS805" s="473"/>
      <c r="GT805" s="471"/>
      <c r="GU805" s="471"/>
      <c r="GV805" s="471"/>
      <c r="GW805" s="478"/>
      <c r="GX805" s="449"/>
      <c r="GY805" s="449"/>
      <c r="GZ805" s="473"/>
      <c r="HA805" s="471"/>
      <c r="HB805" s="471"/>
      <c r="HC805" s="471"/>
      <c r="HD805" s="478"/>
      <c r="HE805" s="449"/>
      <c r="HF805" s="449"/>
      <c r="HG805" s="473"/>
      <c r="HH805" s="471"/>
      <c r="HI805" s="471"/>
      <c r="HJ805" s="471"/>
      <c r="HK805" s="478"/>
      <c r="HL805" s="449"/>
      <c r="HM805" s="449"/>
      <c r="HN805" s="473"/>
      <c r="HO805" s="471"/>
      <c r="HP805" s="471"/>
      <c r="HQ805" s="471"/>
      <c r="HR805" s="478"/>
      <c r="HS805" s="449"/>
      <c r="HT805" s="449"/>
      <c r="HU805" s="473"/>
      <c r="HV805" s="471"/>
      <c r="HW805" s="471"/>
      <c r="HX805" s="471"/>
      <c r="HY805" s="478"/>
      <c r="HZ805" s="449"/>
      <c r="IA805" s="449"/>
      <c r="IB805" s="473"/>
      <c r="IC805" s="471"/>
      <c r="ID805" s="471"/>
      <c r="IE805" s="471"/>
      <c r="IF805" s="478"/>
      <c r="IG805" s="449"/>
      <c r="IH805" s="449"/>
      <c r="II805" s="473"/>
      <c r="IJ805" s="471"/>
      <c r="IK805" s="471"/>
      <c r="IL805" s="471"/>
      <c r="IM805" s="478"/>
      <c r="IN805" s="449"/>
      <c r="IO805" s="449"/>
      <c r="IP805" s="473"/>
      <c r="IQ805" s="471"/>
      <c r="IR805" s="471"/>
      <c r="IS805" s="471"/>
      <c r="IT805" s="478"/>
      <c r="IU805" s="449"/>
      <c r="IV805" s="449"/>
      <c r="IW805" s="473"/>
      <c r="IX805" s="471"/>
      <c r="IY805" s="471"/>
      <c r="IZ805" s="471"/>
      <c r="JA805" s="478"/>
      <c r="JB805" s="449"/>
      <c r="JC805" s="449"/>
      <c r="JD805" s="473"/>
      <c r="JE805" s="471"/>
      <c r="JF805" s="471"/>
      <c r="JG805" s="471"/>
      <c r="JH805" s="478"/>
      <c r="JI805" s="449"/>
      <c r="JJ805" s="449"/>
      <c r="JK805" s="473"/>
      <c r="JL805" s="471"/>
      <c r="JM805" s="471"/>
      <c r="JN805" s="471"/>
      <c r="JO805" s="478"/>
      <c r="JP805" s="449"/>
      <c r="JQ805" s="449"/>
      <c r="JR805" s="473"/>
      <c r="JS805" s="471"/>
      <c r="JT805" s="471"/>
      <c r="JU805" s="471"/>
      <c r="JV805" s="478"/>
      <c r="JW805" s="449"/>
      <c r="JX805" s="449"/>
      <c r="JY805" s="473"/>
      <c r="JZ805" s="471"/>
      <c r="KA805" s="471"/>
      <c r="KB805" s="471"/>
      <c r="KC805" s="478"/>
      <c r="KD805" s="449"/>
      <c r="KE805" s="449"/>
      <c r="KF805" s="473"/>
      <c r="KG805" s="471"/>
      <c r="KH805" s="471"/>
      <c r="KI805" s="471"/>
      <c r="KJ805" s="478"/>
      <c r="KK805" s="449"/>
      <c r="KL805" s="449"/>
      <c r="KM805" s="473"/>
      <c r="KN805" s="471"/>
      <c r="KO805" s="471"/>
      <c r="KP805" s="471"/>
      <c r="KQ805" s="478"/>
      <c r="KR805" s="449"/>
      <c r="KS805" s="449"/>
      <c r="KT805" s="473"/>
      <c r="KU805" s="471"/>
      <c r="KV805" s="471"/>
      <c r="KW805" s="471"/>
      <c r="KX805" s="478"/>
      <c r="KY805" s="449"/>
      <c r="KZ805" s="449"/>
      <c r="LA805" s="473"/>
      <c r="LB805" s="471"/>
      <c r="LC805" s="471"/>
      <c r="LD805" s="471"/>
      <c r="LE805" s="478"/>
      <c r="LF805" s="449"/>
      <c r="LG805" s="449"/>
      <c r="LH805" s="473"/>
      <c r="LI805" s="471"/>
      <c r="LJ805" s="471"/>
      <c r="LK805" s="471"/>
      <c r="LL805" s="478"/>
      <c r="LM805" s="449"/>
      <c r="LN805" s="449"/>
      <c r="LO805" s="473"/>
      <c r="LP805" s="471"/>
      <c r="LQ805" s="471"/>
      <c r="LR805" s="471"/>
      <c r="LS805" s="478"/>
      <c r="LT805" s="449"/>
      <c r="LU805" s="449"/>
      <c r="LV805" s="473"/>
      <c r="LW805" s="471"/>
      <c r="LX805" s="471"/>
      <c r="LY805" s="471"/>
      <c r="LZ805" s="478"/>
      <c r="MA805" s="449"/>
      <c r="MB805" s="449"/>
      <c r="MC805" s="473"/>
      <c r="MD805" s="471"/>
      <c r="ME805" s="471"/>
      <c r="MF805" s="471"/>
      <c r="MG805" s="478"/>
      <c r="MH805" s="449"/>
      <c r="MI805" s="449"/>
      <c r="MJ805" s="473"/>
      <c r="MK805" s="471"/>
      <c r="ML805" s="471"/>
      <c r="MM805" s="471"/>
      <c r="MN805" s="478"/>
    </row>
    <row r="806" spans="2:352" hidden="1">
      <c r="B806" s="333">
        <v>567</v>
      </c>
      <c r="C806" s="449"/>
      <c r="D806" s="449"/>
      <c r="E806" s="473"/>
      <c r="F806" s="471"/>
      <c r="G806" s="471"/>
      <c r="H806" s="471"/>
      <c r="I806" s="478"/>
      <c r="J806" s="449"/>
      <c r="K806" s="449"/>
      <c r="L806" s="473"/>
      <c r="M806" s="471"/>
      <c r="N806" s="471"/>
      <c r="O806" s="471"/>
      <c r="P806" s="478"/>
      <c r="Q806" s="449"/>
      <c r="R806" s="449"/>
      <c r="S806" s="473"/>
      <c r="T806" s="471"/>
      <c r="U806" s="471"/>
      <c r="V806" s="471"/>
      <c r="W806" s="478"/>
      <c r="X806" s="449"/>
      <c r="Y806" s="449"/>
      <c r="Z806" s="473"/>
      <c r="AA806" s="471"/>
      <c r="AB806" s="471"/>
      <c r="AC806" s="471"/>
      <c r="AD806" s="478"/>
      <c r="AE806" s="449"/>
      <c r="AF806" s="449"/>
      <c r="AG806" s="473"/>
      <c r="AH806" s="471"/>
      <c r="AI806" s="471"/>
      <c r="AJ806" s="471"/>
      <c r="AK806" s="478"/>
      <c r="AL806" s="449"/>
      <c r="AM806" s="449"/>
      <c r="AN806" s="473"/>
      <c r="AO806" s="471"/>
      <c r="AP806" s="471"/>
      <c r="AQ806" s="471"/>
      <c r="AR806" s="478"/>
      <c r="AS806" s="449"/>
      <c r="AT806" s="449"/>
      <c r="AU806" s="473"/>
      <c r="AV806" s="471"/>
      <c r="AW806" s="471"/>
      <c r="AX806" s="471"/>
      <c r="AY806" s="478"/>
      <c r="AZ806" s="449"/>
      <c r="BA806" s="449"/>
      <c r="BB806" s="473"/>
      <c r="BC806" s="471"/>
      <c r="BD806" s="471"/>
      <c r="BE806" s="471"/>
      <c r="BF806" s="478"/>
      <c r="BG806" s="449"/>
      <c r="BH806" s="449"/>
      <c r="BI806" s="473"/>
      <c r="BJ806" s="471"/>
      <c r="BK806" s="471"/>
      <c r="BL806" s="471"/>
      <c r="BM806" s="478"/>
      <c r="BN806" s="449"/>
      <c r="BO806" s="449"/>
      <c r="BP806" s="473"/>
      <c r="BQ806" s="471"/>
      <c r="BR806" s="471"/>
      <c r="BS806" s="471"/>
      <c r="BT806" s="478"/>
      <c r="BU806" s="449"/>
      <c r="BV806" s="449"/>
      <c r="BW806" s="473"/>
      <c r="BX806" s="471"/>
      <c r="BY806" s="471"/>
      <c r="BZ806" s="471"/>
      <c r="CA806" s="478"/>
      <c r="CB806" s="449"/>
      <c r="CC806" s="449"/>
      <c r="CD806" s="473"/>
      <c r="CE806" s="471"/>
      <c r="CF806" s="471"/>
      <c r="CG806" s="471"/>
      <c r="CH806" s="478"/>
      <c r="CI806" s="449"/>
      <c r="CJ806" s="449"/>
      <c r="CK806" s="473"/>
      <c r="CL806" s="471"/>
      <c r="CM806" s="471"/>
      <c r="CN806" s="471"/>
      <c r="CO806" s="478"/>
      <c r="CP806" s="449"/>
      <c r="CQ806" s="449"/>
      <c r="CR806" s="473"/>
      <c r="CS806" s="471"/>
      <c r="CT806" s="471"/>
      <c r="CU806" s="471"/>
      <c r="CV806" s="478"/>
      <c r="CW806" s="449"/>
      <c r="CX806" s="449"/>
      <c r="CY806" s="473"/>
      <c r="CZ806" s="471"/>
      <c r="DA806" s="471"/>
      <c r="DB806" s="471"/>
      <c r="DC806" s="478"/>
      <c r="DD806" s="449"/>
      <c r="DE806" s="449"/>
      <c r="DF806" s="473"/>
      <c r="DG806" s="471"/>
      <c r="DH806" s="471"/>
      <c r="DI806" s="471"/>
      <c r="DJ806" s="478"/>
      <c r="DK806" s="449"/>
      <c r="DL806" s="449"/>
      <c r="DM806" s="473"/>
      <c r="DN806" s="471"/>
      <c r="DO806" s="471"/>
      <c r="DP806" s="471"/>
      <c r="DQ806" s="478"/>
      <c r="DR806" s="449"/>
      <c r="DS806" s="449"/>
      <c r="DT806" s="473"/>
      <c r="DU806" s="471"/>
      <c r="DV806" s="471"/>
      <c r="DW806" s="471"/>
      <c r="DX806" s="478"/>
      <c r="DY806" s="449"/>
      <c r="DZ806" s="449"/>
      <c r="EA806" s="473"/>
      <c r="EB806" s="471"/>
      <c r="EC806" s="471"/>
      <c r="ED806" s="471"/>
      <c r="EE806" s="478"/>
      <c r="EF806" s="449"/>
      <c r="EG806" s="449"/>
      <c r="EH806" s="473"/>
      <c r="EI806" s="471"/>
      <c r="EJ806" s="471"/>
      <c r="EK806" s="471"/>
      <c r="EL806" s="478"/>
      <c r="EM806" s="449"/>
      <c r="EN806" s="449"/>
      <c r="EO806" s="473"/>
      <c r="EP806" s="471"/>
      <c r="EQ806" s="471"/>
      <c r="ER806" s="471"/>
      <c r="ES806" s="478"/>
      <c r="ET806" s="449"/>
      <c r="EU806" s="449"/>
      <c r="EV806" s="473"/>
      <c r="EW806" s="471"/>
      <c r="EX806" s="471"/>
      <c r="EY806" s="471"/>
      <c r="EZ806" s="478"/>
      <c r="FA806" s="449"/>
      <c r="FB806" s="449"/>
      <c r="FC806" s="473"/>
      <c r="FD806" s="471"/>
      <c r="FE806" s="471"/>
      <c r="FF806" s="471"/>
      <c r="FG806" s="478"/>
      <c r="FH806" s="449"/>
      <c r="FI806" s="449"/>
      <c r="FJ806" s="473"/>
      <c r="FK806" s="471"/>
      <c r="FL806" s="471"/>
      <c r="FM806" s="471"/>
      <c r="FN806" s="478"/>
      <c r="FO806" s="449"/>
      <c r="FP806" s="449"/>
      <c r="FQ806" s="473"/>
      <c r="FR806" s="471"/>
      <c r="FS806" s="471"/>
      <c r="FT806" s="471"/>
      <c r="FU806" s="478"/>
      <c r="FV806" s="449"/>
      <c r="FW806" s="449"/>
      <c r="FX806" s="473"/>
      <c r="FY806" s="471"/>
      <c r="FZ806" s="471"/>
      <c r="GA806" s="471"/>
      <c r="GB806" s="478"/>
      <c r="GC806" s="449"/>
      <c r="GD806" s="449"/>
      <c r="GE806" s="473"/>
      <c r="GF806" s="471"/>
      <c r="GG806" s="471"/>
      <c r="GH806" s="471"/>
      <c r="GI806" s="478"/>
      <c r="GJ806" s="449"/>
      <c r="GK806" s="449"/>
      <c r="GL806" s="473"/>
      <c r="GM806" s="471"/>
      <c r="GN806" s="471"/>
      <c r="GO806" s="471"/>
      <c r="GP806" s="478"/>
      <c r="GQ806" s="449"/>
      <c r="GR806" s="449"/>
      <c r="GS806" s="473"/>
      <c r="GT806" s="471"/>
      <c r="GU806" s="471"/>
      <c r="GV806" s="471"/>
      <c r="GW806" s="478"/>
      <c r="GX806" s="449"/>
      <c r="GY806" s="449"/>
      <c r="GZ806" s="473"/>
      <c r="HA806" s="471"/>
      <c r="HB806" s="471"/>
      <c r="HC806" s="471"/>
      <c r="HD806" s="478"/>
      <c r="HE806" s="449"/>
      <c r="HF806" s="449"/>
      <c r="HG806" s="473"/>
      <c r="HH806" s="471"/>
      <c r="HI806" s="471"/>
      <c r="HJ806" s="471"/>
      <c r="HK806" s="478"/>
      <c r="HL806" s="449"/>
      <c r="HM806" s="449"/>
      <c r="HN806" s="473"/>
      <c r="HO806" s="471"/>
      <c r="HP806" s="471"/>
      <c r="HQ806" s="471"/>
      <c r="HR806" s="478"/>
      <c r="HS806" s="449"/>
      <c r="HT806" s="449"/>
      <c r="HU806" s="473"/>
      <c r="HV806" s="471"/>
      <c r="HW806" s="471"/>
      <c r="HX806" s="471"/>
      <c r="HY806" s="478"/>
      <c r="HZ806" s="449"/>
      <c r="IA806" s="449"/>
      <c r="IB806" s="473"/>
      <c r="IC806" s="471"/>
      <c r="ID806" s="471"/>
      <c r="IE806" s="471"/>
      <c r="IF806" s="478"/>
      <c r="IG806" s="449"/>
      <c r="IH806" s="449"/>
      <c r="II806" s="473"/>
      <c r="IJ806" s="471"/>
      <c r="IK806" s="471"/>
      <c r="IL806" s="471"/>
      <c r="IM806" s="478"/>
      <c r="IN806" s="449"/>
      <c r="IO806" s="449"/>
      <c r="IP806" s="473"/>
      <c r="IQ806" s="471"/>
      <c r="IR806" s="471"/>
      <c r="IS806" s="471"/>
      <c r="IT806" s="478"/>
      <c r="IU806" s="449"/>
      <c r="IV806" s="449"/>
      <c r="IW806" s="473"/>
      <c r="IX806" s="471"/>
      <c r="IY806" s="471"/>
      <c r="IZ806" s="471"/>
      <c r="JA806" s="478"/>
      <c r="JB806" s="449"/>
      <c r="JC806" s="449"/>
      <c r="JD806" s="473"/>
      <c r="JE806" s="471"/>
      <c r="JF806" s="471"/>
      <c r="JG806" s="471"/>
      <c r="JH806" s="478"/>
      <c r="JI806" s="449"/>
      <c r="JJ806" s="449"/>
      <c r="JK806" s="473"/>
      <c r="JL806" s="471"/>
      <c r="JM806" s="471"/>
      <c r="JN806" s="471"/>
      <c r="JO806" s="478"/>
      <c r="JP806" s="449"/>
      <c r="JQ806" s="449"/>
      <c r="JR806" s="473"/>
      <c r="JS806" s="471"/>
      <c r="JT806" s="471"/>
      <c r="JU806" s="471"/>
      <c r="JV806" s="478"/>
      <c r="JW806" s="449"/>
      <c r="JX806" s="449"/>
      <c r="JY806" s="473"/>
      <c r="JZ806" s="471"/>
      <c r="KA806" s="471"/>
      <c r="KB806" s="471"/>
      <c r="KC806" s="478"/>
      <c r="KD806" s="449"/>
      <c r="KE806" s="449"/>
      <c r="KF806" s="473"/>
      <c r="KG806" s="471"/>
      <c r="KH806" s="471"/>
      <c r="KI806" s="471"/>
      <c r="KJ806" s="478"/>
      <c r="KK806" s="449"/>
      <c r="KL806" s="449"/>
      <c r="KM806" s="473"/>
      <c r="KN806" s="471"/>
      <c r="KO806" s="471"/>
      <c r="KP806" s="471"/>
      <c r="KQ806" s="478"/>
      <c r="KR806" s="449"/>
      <c r="KS806" s="449"/>
      <c r="KT806" s="473"/>
      <c r="KU806" s="471"/>
      <c r="KV806" s="471"/>
      <c r="KW806" s="471"/>
      <c r="KX806" s="478"/>
      <c r="KY806" s="449"/>
      <c r="KZ806" s="449"/>
      <c r="LA806" s="473"/>
      <c r="LB806" s="471"/>
      <c r="LC806" s="471"/>
      <c r="LD806" s="471"/>
      <c r="LE806" s="478"/>
      <c r="LF806" s="449"/>
      <c r="LG806" s="449"/>
      <c r="LH806" s="473"/>
      <c r="LI806" s="471"/>
      <c r="LJ806" s="471"/>
      <c r="LK806" s="471"/>
      <c r="LL806" s="478"/>
      <c r="LM806" s="449"/>
      <c r="LN806" s="449"/>
      <c r="LO806" s="473"/>
      <c r="LP806" s="471"/>
      <c r="LQ806" s="471"/>
      <c r="LR806" s="471"/>
      <c r="LS806" s="478"/>
      <c r="LT806" s="449"/>
      <c r="LU806" s="449"/>
      <c r="LV806" s="473"/>
      <c r="LW806" s="471"/>
      <c r="LX806" s="471"/>
      <c r="LY806" s="471"/>
      <c r="LZ806" s="478"/>
      <c r="MA806" s="449"/>
      <c r="MB806" s="449"/>
      <c r="MC806" s="473"/>
      <c r="MD806" s="471"/>
      <c r="ME806" s="471"/>
      <c r="MF806" s="471"/>
      <c r="MG806" s="478"/>
      <c r="MH806" s="449"/>
      <c r="MI806" s="449"/>
      <c r="MJ806" s="473"/>
      <c r="MK806" s="471"/>
      <c r="ML806" s="471"/>
      <c r="MM806" s="471"/>
      <c r="MN806" s="478"/>
    </row>
    <row r="807" spans="2:352" hidden="1">
      <c r="B807" s="333">
        <v>568</v>
      </c>
      <c r="C807" s="449"/>
      <c r="D807" s="449"/>
      <c r="E807" s="473"/>
      <c r="F807" s="471"/>
      <c r="G807" s="471"/>
      <c r="H807" s="471"/>
      <c r="I807" s="478"/>
      <c r="J807" s="449"/>
      <c r="K807" s="449"/>
      <c r="L807" s="473"/>
      <c r="M807" s="471"/>
      <c r="N807" s="471"/>
      <c r="O807" s="471"/>
      <c r="P807" s="478"/>
      <c r="Q807" s="449"/>
      <c r="R807" s="449"/>
      <c r="S807" s="473"/>
      <c r="T807" s="471"/>
      <c r="U807" s="471"/>
      <c r="V807" s="471"/>
      <c r="W807" s="478"/>
      <c r="X807" s="449"/>
      <c r="Y807" s="449"/>
      <c r="Z807" s="473"/>
      <c r="AA807" s="471"/>
      <c r="AB807" s="471"/>
      <c r="AC807" s="471"/>
      <c r="AD807" s="478"/>
      <c r="AE807" s="449"/>
      <c r="AF807" s="449"/>
      <c r="AG807" s="473"/>
      <c r="AH807" s="471"/>
      <c r="AI807" s="471"/>
      <c r="AJ807" s="471"/>
      <c r="AK807" s="478"/>
      <c r="AL807" s="449"/>
      <c r="AM807" s="449"/>
      <c r="AN807" s="473"/>
      <c r="AO807" s="471"/>
      <c r="AP807" s="471"/>
      <c r="AQ807" s="471"/>
      <c r="AR807" s="478"/>
      <c r="AS807" s="449"/>
      <c r="AT807" s="449"/>
      <c r="AU807" s="473"/>
      <c r="AV807" s="471"/>
      <c r="AW807" s="471"/>
      <c r="AX807" s="471"/>
      <c r="AY807" s="478"/>
      <c r="AZ807" s="449"/>
      <c r="BA807" s="449"/>
      <c r="BB807" s="473"/>
      <c r="BC807" s="471"/>
      <c r="BD807" s="471"/>
      <c r="BE807" s="471"/>
      <c r="BF807" s="478"/>
      <c r="BG807" s="449"/>
      <c r="BH807" s="449"/>
      <c r="BI807" s="473"/>
      <c r="BJ807" s="471"/>
      <c r="BK807" s="471"/>
      <c r="BL807" s="471"/>
      <c r="BM807" s="478"/>
      <c r="BN807" s="449"/>
      <c r="BO807" s="449"/>
      <c r="BP807" s="473"/>
      <c r="BQ807" s="471"/>
      <c r="BR807" s="471"/>
      <c r="BS807" s="471"/>
      <c r="BT807" s="478"/>
      <c r="BU807" s="449"/>
      <c r="BV807" s="449"/>
      <c r="BW807" s="473"/>
      <c r="BX807" s="471"/>
      <c r="BY807" s="471"/>
      <c r="BZ807" s="471"/>
      <c r="CA807" s="478"/>
      <c r="CB807" s="449"/>
      <c r="CC807" s="449"/>
      <c r="CD807" s="473"/>
      <c r="CE807" s="471"/>
      <c r="CF807" s="471"/>
      <c r="CG807" s="471"/>
      <c r="CH807" s="478"/>
      <c r="CI807" s="449"/>
      <c r="CJ807" s="449"/>
      <c r="CK807" s="473"/>
      <c r="CL807" s="471"/>
      <c r="CM807" s="471"/>
      <c r="CN807" s="471"/>
      <c r="CO807" s="478"/>
      <c r="CP807" s="449"/>
      <c r="CQ807" s="449"/>
      <c r="CR807" s="473"/>
      <c r="CS807" s="471"/>
      <c r="CT807" s="471"/>
      <c r="CU807" s="471"/>
      <c r="CV807" s="478"/>
      <c r="CW807" s="449"/>
      <c r="CX807" s="449"/>
      <c r="CY807" s="473"/>
      <c r="CZ807" s="471"/>
      <c r="DA807" s="471"/>
      <c r="DB807" s="471"/>
      <c r="DC807" s="478"/>
      <c r="DD807" s="449"/>
      <c r="DE807" s="449"/>
      <c r="DF807" s="473"/>
      <c r="DG807" s="471"/>
      <c r="DH807" s="471"/>
      <c r="DI807" s="471"/>
      <c r="DJ807" s="478"/>
      <c r="DK807" s="449"/>
      <c r="DL807" s="449"/>
      <c r="DM807" s="473"/>
      <c r="DN807" s="471"/>
      <c r="DO807" s="471"/>
      <c r="DP807" s="471"/>
      <c r="DQ807" s="478"/>
      <c r="DR807" s="449"/>
      <c r="DS807" s="449"/>
      <c r="DT807" s="473"/>
      <c r="DU807" s="471"/>
      <c r="DV807" s="471"/>
      <c r="DW807" s="471"/>
      <c r="DX807" s="478"/>
      <c r="DY807" s="449"/>
      <c r="DZ807" s="449"/>
      <c r="EA807" s="473"/>
      <c r="EB807" s="471"/>
      <c r="EC807" s="471"/>
      <c r="ED807" s="471"/>
      <c r="EE807" s="478"/>
      <c r="EF807" s="449"/>
      <c r="EG807" s="449"/>
      <c r="EH807" s="473"/>
      <c r="EI807" s="471"/>
      <c r="EJ807" s="471"/>
      <c r="EK807" s="471"/>
      <c r="EL807" s="478"/>
      <c r="EM807" s="449"/>
      <c r="EN807" s="449"/>
      <c r="EO807" s="473"/>
      <c r="EP807" s="471"/>
      <c r="EQ807" s="471"/>
      <c r="ER807" s="471"/>
      <c r="ES807" s="478"/>
      <c r="ET807" s="449"/>
      <c r="EU807" s="449"/>
      <c r="EV807" s="473"/>
      <c r="EW807" s="471"/>
      <c r="EX807" s="471"/>
      <c r="EY807" s="471"/>
      <c r="EZ807" s="478"/>
      <c r="FA807" s="449"/>
      <c r="FB807" s="449"/>
      <c r="FC807" s="473"/>
      <c r="FD807" s="471"/>
      <c r="FE807" s="471"/>
      <c r="FF807" s="471"/>
      <c r="FG807" s="478"/>
      <c r="FH807" s="449"/>
      <c r="FI807" s="449"/>
      <c r="FJ807" s="473"/>
      <c r="FK807" s="471"/>
      <c r="FL807" s="471"/>
      <c r="FM807" s="471"/>
      <c r="FN807" s="478"/>
      <c r="FO807" s="449"/>
      <c r="FP807" s="449"/>
      <c r="FQ807" s="473"/>
      <c r="FR807" s="471"/>
      <c r="FS807" s="471"/>
      <c r="FT807" s="471"/>
      <c r="FU807" s="478"/>
      <c r="FV807" s="449"/>
      <c r="FW807" s="449"/>
      <c r="FX807" s="473"/>
      <c r="FY807" s="471"/>
      <c r="FZ807" s="471"/>
      <c r="GA807" s="471"/>
      <c r="GB807" s="478"/>
      <c r="GC807" s="449"/>
      <c r="GD807" s="449"/>
      <c r="GE807" s="473"/>
      <c r="GF807" s="471"/>
      <c r="GG807" s="471"/>
      <c r="GH807" s="471"/>
      <c r="GI807" s="478"/>
      <c r="GJ807" s="449"/>
      <c r="GK807" s="449"/>
      <c r="GL807" s="473"/>
      <c r="GM807" s="471"/>
      <c r="GN807" s="471"/>
      <c r="GO807" s="471"/>
      <c r="GP807" s="478"/>
      <c r="GQ807" s="449"/>
      <c r="GR807" s="449"/>
      <c r="GS807" s="473"/>
      <c r="GT807" s="471"/>
      <c r="GU807" s="471"/>
      <c r="GV807" s="471"/>
      <c r="GW807" s="478"/>
      <c r="GX807" s="449"/>
      <c r="GY807" s="449"/>
      <c r="GZ807" s="473"/>
      <c r="HA807" s="471"/>
      <c r="HB807" s="471"/>
      <c r="HC807" s="471"/>
      <c r="HD807" s="478"/>
      <c r="HE807" s="449"/>
      <c r="HF807" s="449"/>
      <c r="HG807" s="473"/>
      <c r="HH807" s="471"/>
      <c r="HI807" s="471"/>
      <c r="HJ807" s="471"/>
      <c r="HK807" s="478"/>
      <c r="HL807" s="449"/>
      <c r="HM807" s="449"/>
      <c r="HN807" s="473"/>
      <c r="HO807" s="471"/>
      <c r="HP807" s="471"/>
      <c r="HQ807" s="471"/>
      <c r="HR807" s="478"/>
      <c r="HS807" s="449"/>
      <c r="HT807" s="449"/>
      <c r="HU807" s="473"/>
      <c r="HV807" s="471"/>
      <c r="HW807" s="471"/>
      <c r="HX807" s="471"/>
      <c r="HY807" s="478"/>
      <c r="HZ807" s="449"/>
      <c r="IA807" s="449"/>
      <c r="IB807" s="473"/>
      <c r="IC807" s="471"/>
      <c r="ID807" s="471"/>
      <c r="IE807" s="471"/>
      <c r="IF807" s="478"/>
      <c r="IG807" s="449"/>
      <c r="IH807" s="449"/>
      <c r="II807" s="473"/>
      <c r="IJ807" s="471"/>
      <c r="IK807" s="471"/>
      <c r="IL807" s="471"/>
      <c r="IM807" s="478"/>
      <c r="IN807" s="449"/>
      <c r="IO807" s="449"/>
      <c r="IP807" s="473"/>
      <c r="IQ807" s="471"/>
      <c r="IR807" s="471"/>
      <c r="IS807" s="471"/>
      <c r="IT807" s="478"/>
      <c r="IU807" s="449"/>
      <c r="IV807" s="449"/>
      <c r="IW807" s="473"/>
      <c r="IX807" s="471"/>
      <c r="IY807" s="471"/>
      <c r="IZ807" s="471"/>
      <c r="JA807" s="478"/>
      <c r="JB807" s="449"/>
      <c r="JC807" s="449"/>
      <c r="JD807" s="473"/>
      <c r="JE807" s="471"/>
      <c r="JF807" s="471"/>
      <c r="JG807" s="471"/>
      <c r="JH807" s="478"/>
      <c r="JI807" s="449"/>
      <c r="JJ807" s="449"/>
      <c r="JK807" s="473"/>
      <c r="JL807" s="471"/>
      <c r="JM807" s="471"/>
      <c r="JN807" s="471"/>
      <c r="JO807" s="478"/>
      <c r="JP807" s="449"/>
      <c r="JQ807" s="449"/>
      <c r="JR807" s="473"/>
      <c r="JS807" s="471"/>
      <c r="JT807" s="471"/>
      <c r="JU807" s="471"/>
      <c r="JV807" s="478"/>
      <c r="JW807" s="449"/>
      <c r="JX807" s="449"/>
      <c r="JY807" s="473"/>
      <c r="JZ807" s="471"/>
      <c r="KA807" s="471"/>
      <c r="KB807" s="471"/>
      <c r="KC807" s="478"/>
      <c r="KD807" s="449"/>
      <c r="KE807" s="449"/>
      <c r="KF807" s="473"/>
      <c r="KG807" s="471"/>
      <c r="KH807" s="471"/>
      <c r="KI807" s="471"/>
      <c r="KJ807" s="478"/>
      <c r="KK807" s="449"/>
      <c r="KL807" s="449"/>
      <c r="KM807" s="473"/>
      <c r="KN807" s="471"/>
      <c r="KO807" s="471"/>
      <c r="KP807" s="471"/>
      <c r="KQ807" s="478"/>
      <c r="KR807" s="449"/>
      <c r="KS807" s="449"/>
      <c r="KT807" s="473"/>
      <c r="KU807" s="471"/>
      <c r="KV807" s="471"/>
      <c r="KW807" s="471"/>
      <c r="KX807" s="478"/>
      <c r="KY807" s="449"/>
      <c r="KZ807" s="449"/>
      <c r="LA807" s="473"/>
      <c r="LB807" s="471"/>
      <c r="LC807" s="471"/>
      <c r="LD807" s="471"/>
      <c r="LE807" s="478"/>
      <c r="LF807" s="449"/>
      <c r="LG807" s="449"/>
      <c r="LH807" s="473"/>
      <c r="LI807" s="471"/>
      <c r="LJ807" s="471"/>
      <c r="LK807" s="471"/>
      <c r="LL807" s="478"/>
      <c r="LM807" s="449"/>
      <c r="LN807" s="449"/>
      <c r="LO807" s="473"/>
      <c r="LP807" s="471"/>
      <c r="LQ807" s="471"/>
      <c r="LR807" s="471"/>
      <c r="LS807" s="478"/>
      <c r="LT807" s="449"/>
      <c r="LU807" s="449"/>
      <c r="LV807" s="473"/>
      <c r="LW807" s="471"/>
      <c r="LX807" s="471"/>
      <c r="LY807" s="471"/>
      <c r="LZ807" s="478"/>
      <c r="MA807" s="449"/>
      <c r="MB807" s="449"/>
      <c r="MC807" s="473"/>
      <c r="MD807" s="471"/>
      <c r="ME807" s="471"/>
      <c r="MF807" s="471"/>
      <c r="MG807" s="478"/>
      <c r="MH807" s="449"/>
      <c r="MI807" s="449"/>
      <c r="MJ807" s="473"/>
      <c r="MK807" s="471"/>
      <c r="ML807" s="471"/>
      <c r="MM807" s="471"/>
      <c r="MN807" s="478"/>
    </row>
    <row r="808" spans="2:352" hidden="1">
      <c r="B808" s="333">
        <v>569</v>
      </c>
      <c r="C808" s="449"/>
      <c r="D808" s="449"/>
      <c r="E808" s="473"/>
      <c r="F808" s="471"/>
      <c r="G808" s="471"/>
      <c r="H808" s="471"/>
      <c r="I808" s="478"/>
      <c r="J808" s="449"/>
      <c r="K808" s="449"/>
      <c r="L808" s="473"/>
      <c r="M808" s="471"/>
      <c r="N808" s="471"/>
      <c r="O808" s="471"/>
      <c r="P808" s="478"/>
      <c r="Q808" s="449"/>
      <c r="R808" s="449"/>
      <c r="S808" s="473"/>
      <c r="T808" s="471"/>
      <c r="U808" s="471"/>
      <c r="V808" s="471"/>
      <c r="W808" s="478"/>
      <c r="X808" s="449"/>
      <c r="Y808" s="449"/>
      <c r="Z808" s="473"/>
      <c r="AA808" s="471"/>
      <c r="AB808" s="471"/>
      <c r="AC808" s="471"/>
      <c r="AD808" s="478"/>
      <c r="AE808" s="449"/>
      <c r="AF808" s="449"/>
      <c r="AG808" s="473"/>
      <c r="AH808" s="471"/>
      <c r="AI808" s="471"/>
      <c r="AJ808" s="471"/>
      <c r="AK808" s="478"/>
      <c r="AL808" s="449"/>
      <c r="AM808" s="449"/>
      <c r="AN808" s="473"/>
      <c r="AO808" s="471"/>
      <c r="AP808" s="471"/>
      <c r="AQ808" s="471"/>
      <c r="AR808" s="478"/>
      <c r="AS808" s="449"/>
      <c r="AT808" s="449"/>
      <c r="AU808" s="473"/>
      <c r="AV808" s="471"/>
      <c r="AW808" s="471"/>
      <c r="AX808" s="471"/>
      <c r="AY808" s="478"/>
      <c r="AZ808" s="449"/>
      <c r="BA808" s="449"/>
      <c r="BB808" s="473"/>
      <c r="BC808" s="471"/>
      <c r="BD808" s="471"/>
      <c r="BE808" s="471"/>
      <c r="BF808" s="478"/>
      <c r="BG808" s="449"/>
      <c r="BH808" s="449"/>
      <c r="BI808" s="473"/>
      <c r="BJ808" s="471"/>
      <c r="BK808" s="471"/>
      <c r="BL808" s="471"/>
      <c r="BM808" s="478"/>
      <c r="BN808" s="449"/>
      <c r="BO808" s="449"/>
      <c r="BP808" s="473"/>
      <c r="BQ808" s="471"/>
      <c r="BR808" s="471"/>
      <c r="BS808" s="471"/>
      <c r="BT808" s="478"/>
      <c r="BU808" s="449"/>
      <c r="BV808" s="449"/>
      <c r="BW808" s="473"/>
      <c r="BX808" s="471"/>
      <c r="BY808" s="471"/>
      <c r="BZ808" s="471"/>
      <c r="CA808" s="478"/>
      <c r="CB808" s="449"/>
      <c r="CC808" s="449"/>
      <c r="CD808" s="473"/>
      <c r="CE808" s="471"/>
      <c r="CF808" s="471"/>
      <c r="CG808" s="471"/>
      <c r="CH808" s="478"/>
      <c r="CI808" s="449"/>
      <c r="CJ808" s="449"/>
      <c r="CK808" s="473"/>
      <c r="CL808" s="471"/>
      <c r="CM808" s="471"/>
      <c r="CN808" s="471"/>
      <c r="CO808" s="478"/>
      <c r="CP808" s="449"/>
      <c r="CQ808" s="449"/>
      <c r="CR808" s="473"/>
      <c r="CS808" s="471"/>
      <c r="CT808" s="471"/>
      <c r="CU808" s="471"/>
      <c r="CV808" s="478"/>
      <c r="CW808" s="449"/>
      <c r="CX808" s="449"/>
      <c r="CY808" s="473"/>
      <c r="CZ808" s="471"/>
      <c r="DA808" s="471"/>
      <c r="DB808" s="471"/>
      <c r="DC808" s="478"/>
      <c r="DD808" s="449"/>
      <c r="DE808" s="449"/>
      <c r="DF808" s="473"/>
      <c r="DG808" s="471"/>
      <c r="DH808" s="471"/>
      <c r="DI808" s="471"/>
      <c r="DJ808" s="478"/>
      <c r="DK808" s="449"/>
      <c r="DL808" s="449"/>
      <c r="DM808" s="473"/>
      <c r="DN808" s="471"/>
      <c r="DO808" s="471"/>
      <c r="DP808" s="471"/>
      <c r="DQ808" s="478"/>
      <c r="DR808" s="449"/>
      <c r="DS808" s="449"/>
      <c r="DT808" s="473"/>
      <c r="DU808" s="471"/>
      <c r="DV808" s="471"/>
      <c r="DW808" s="471"/>
      <c r="DX808" s="478"/>
      <c r="DY808" s="449"/>
      <c r="DZ808" s="449"/>
      <c r="EA808" s="473"/>
      <c r="EB808" s="471"/>
      <c r="EC808" s="471"/>
      <c r="ED808" s="471"/>
      <c r="EE808" s="478"/>
      <c r="EF808" s="449"/>
      <c r="EG808" s="449"/>
      <c r="EH808" s="473"/>
      <c r="EI808" s="471"/>
      <c r="EJ808" s="471"/>
      <c r="EK808" s="471"/>
      <c r="EL808" s="478"/>
      <c r="EM808" s="449"/>
      <c r="EN808" s="449"/>
      <c r="EO808" s="473"/>
      <c r="EP808" s="471"/>
      <c r="EQ808" s="471"/>
      <c r="ER808" s="471"/>
      <c r="ES808" s="478"/>
      <c r="ET808" s="449"/>
      <c r="EU808" s="449"/>
      <c r="EV808" s="473"/>
      <c r="EW808" s="471"/>
      <c r="EX808" s="471"/>
      <c r="EY808" s="471"/>
      <c r="EZ808" s="478"/>
      <c r="FA808" s="449"/>
      <c r="FB808" s="449"/>
      <c r="FC808" s="473"/>
      <c r="FD808" s="471"/>
      <c r="FE808" s="471"/>
      <c r="FF808" s="471"/>
      <c r="FG808" s="478"/>
      <c r="FH808" s="449"/>
      <c r="FI808" s="449"/>
      <c r="FJ808" s="473"/>
      <c r="FK808" s="471"/>
      <c r="FL808" s="471"/>
      <c r="FM808" s="471"/>
      <c r="FN808" s="478"/>
      <c r="FO808" s="449"/>
      <c r="FP808" s="449"/>
      <c r="FQ808" s="473"/>
      <c r="FR808" s="471"/>
      <c r="FS808" s="471"/>
      <c r="FT808" s="471"/>
      <c r="FU808" s="478"/>
      <c r="FV808" s="449"/>
      <c r="FW808" s="449"/>
      <c r="FX808" s="473"/>
      <c r="FY808" s="471"/>
      <c r="FZ808" s="471"/>
      <c r="GA808" s="471"/>
      <c r="GB808" s="478"/>
      <c r="GC808" s="449"/>
      <c r="GD808" s="449"/>
      <c r="GE808" s="473"/>
      <c r="GF808" s="471"/>
      <c r="GG808" s="471"/>
      <c r="GH808" s="471"/>
      <c r="GI808" s="478"/>
      <c r="GJ808" s="449"/>
      <c r="GK808" s="449"/>
      <c r="GL808" s="473"/>
      <c r="GM808" s="471"/>
      <c r="GN808" s="471"/>
      <c r="GO808" s="471"/>
      <c r="GP808" s="478"/>
      <c r="GQ808" s="449"/>
      <c r="GR808" s="449"/>
      <c r="GS808" s="473"/>
      <c r="GT808" s="471"/>
      <c r="GU808" s="471"/>
      <c r="GV808" s="471"/>
      <c r="GW808" s="478"/>
      <c r="GX808" s="449"/>
      <c r="GY808" s="449"/>
      <c r="GZ808" s="473"/>
      <c r="HA808" s="471"/>
      <c r="HB808" s="471"/>
      <c r="HC808" s="471"/>
      <c r="HD808" s="478"/>
      <c r="HE808" s="449"/>
      <c r="HF808" s="449"/>
      <c r="HG808" s="473"/>
      <c r="HH808" s="471"/>
      <c r="HI808" s="471"/>
      <c r="HJ808" s="471"/>
      <c r="HK808" s="478"/>
      <c r="HL808" s="449"/>
      <c r="HM808" s="449"/>
      <c r="HN808" s="473"/>
      <c r="HO808" s="471"/>
      <c r="HP808" s="471"/>
      <c r="HQ808" s="471"/>
      <c r="HR808" s="478"/>
      <c r="HS808" s="449"/>
      <c r="HT808" s="449"/>
      <c r="HU808" s="473"/>
      <c r="HV808" s="471"/>
      <c r="HW808" s="471"/>
      <c r="HX808" s="471"/>
      <c r="HY808" s="478"/>
      <c r="HZ808" s="449"/>
      <c r="IA808" s="449"/>
      <c r="IB808" s="473"/>
      <c r="IC808" s="471"/>
      <c r="ID808" s="471"/>
      <c r="IE808" s="471"/>
      <c r="IF808" s="478"/>
      <c r="IG808" s="449"/>
      <c r="IH808" s="449"/>
      <c r="II808" s="473"/>
      <c r="IJ808" s="471"/>
      <c r="IK808" s="471"/>
      <c r="IL808" s="471"/>
      <c r="IM808" s="478"/>
      <c r="IN808" s="449"/>
      <c r="IO808" s="449"/>
      <c r="IP808" s="473"/>
      <c r="IQ808" s="471"/>
      <c r="IR808" s="471"/>
      <c r="IS808" s="471"/>
      <c r="IT808" s="478"/>
      <c r="IU808" s="449"/>
      <c r="IV808" s="449"/>
      <c r="IW808" s="473"/>
      <c r="IX808" s="471"/>
      <c r="IY808" s="471"/>
      <c r="IZ808" s="471"/>
      <c r="JA808" s="478"/>
      <c r="JB808" s="449"/>
      <c r="JC808" s="449"/>
      <c r="JD808" s="473"/>
      <c r="JE808" s="471"/>
      <c r="JF808" s="471"/>
      <c r="JG808" s="471"/>
      <c r="JH808" s="478"/>
      <c r="JI808" s="449"/>
      <c r="JJ808" s="449"/>
      <c r="JK808" s="473"/>
      <c r="JL808" s="471"/>
      <c r="JM808" s="471"/>
      <c r="JN808" s="471"/>
      <c r="JO808" s="478"/>
      <c r="JP808" s="449"/>
      <c r="JQ808" s="449"/>
      <c r="JR808" s="473"/>
      <c r="JS808" s="471"/>
      <c r="JT808" s="471"/>
      <c r="JU808" s="471"/>
      <c r="JV808" s="478"/>
      <c r="JW808" s="449"/>
      <c r="JX808" s="449"/>
      <c r="JY808" s="473"/>
      <c r="JZ808" s="471"/>
      <c r="KA808" s="471"/>
      <c r="KB808" s="471"/>
      <c r="KC808" s="478"/>
      <c r="KD808" s="449"/>
      <c r="KE808" s="449"/>
      <c r="KF808" s="473"/>
      <c r="KG808" s="471"/>
      <c r="KH808" s="471"/>
      <c r="KI808" s="471"/>
      <c r="KJ808" s="478"/>
      <c r="KK808" s="449"/>
      <c r="KL808" s="449"/>
      <c r="KM808" s="473"/>
      <c r="KN808" s="471"/>
      <c r="KO808" s="471"/>
      <c r="KP808" s="471"/>
      <c r="KQ808" s="478"/>
      <c r="KR808" s="449"/>
      <c r="KS808" s="449"/>
      <c r="KT808" s="473"/>
      <c r="KU808" s="471"/>
      <c r="KV808" s="471"/>
      <c r="KW808" s="471"/>
      <c r="KX808" s="478"/>
      <c r="KY808" s="449"/>
      <c r="KZ808" s="449"/>
      <c r="LA808" s="473"/>
      <c r="LB808" s="471"/>
      <c r="LC808" s="471"/>
      <c r="LD808" s="471"/>
      <c r="LE808" s="478"/>
      <c r="LF808" s="449"/>
      <c r="LG808" s="449"/>
      <c r="LH808" s="473"/>
      <c r="LI808" s="471"/>
      <c r="LJ808" s="471"/>
      <c r="LK808" s="471"/>
      <c r="LL808" s="478"/>
      <c r="LM808" s="449"/>
      <c r="LN808" s="449"/>
      <c r="LO808" s="473"/>
      <c r="LP808" s="471"/>
      <c r="LQ808" s="471"/>
      <c r="LR808" s="471"/>
      <c r="LS808" s="478"/>
      <c r="LT808" s="449"/>
      <c r="LU808" s="449"/>
      <c r="LV808" s="473"/>
      <c r="LW808" s="471"/>
      <c r="LX808" s="471"/>
      <c r="LY808" s="471"/>
      <c r="LZ808" s="478"/>
      <c r="MA808" s="449"/>
      <c r="MB808" s="449"/>
      <c r="MC808" s="473"/>
      <c r="MD808" s="471"/>
      <c r="ME808" s="471"/>
      <c r="MF808" s="471"/>
      <c r="MG808" s="478"/>
      <c r="MH808" s="449"/>
      <c r="MI808" s="449"/>
      <c r="MJ808" s="473"/>
      <c r="MK808" s="471"/>
      <c r="ML808" s="471"/>
      <c r="MM808" s="471"/>
      <c r="MN808" s="478"/>
    </row>
    <row r="809" spans="2:352" hidden="1">
      <c r="B809" s="333">
        <v>570</v>
      </c>
      <c r="C809" s="449"/>
      <c r="D809" s="449"/>
      <c r="E809" s="473"/>
      <c r="F809" s="471"/>
      <c r="G809" s="471"/>
      <c r="H809" s="471"/>
      <c r="I809" s="478"/>
      <c r="J809" s="449"/>
      <c r="K809" s="449"/>
      <c r="L809" s="473"/>
      <c r="M809" s="471"/>
      <c r="N809" s="471"/>
      <c r="O809" s="471"/>
      <c r="P809" s="478"/>
      <c r="Q809" s="449"/>
      <c r="R809" s="449"/>
      <c r="S809" s="473"/>
      <c r="T809" s="471"/>
      <c r="U809" s="471"/>
      <c r="V809" s="471"/>
      <c r="W809" s="478"/>
      <c r="X809" s="449"/>
      <c r="Y809" s="449"/>
      <c r="Z809" s="473"/>
      <c r="AA809" s="471"/>
      <c r="AB809" s="471"/>
      <c r="AC809" s="471"/>
      <c r="AD809" s="478"/>
      <c r="AE809" s="449"/>
      <c r="AF809" s="449"/>
      <c r="AG809" s="473"/>
      <c r="AH809" s="471"/>
      <c r="AI809" s="471"/>
      <c r="AJ809" s="471"/>
      <c r="AK809" s="478"/>
      <c r="AL809" s="449"/>
      <c r="AM809" s="449"/>
      <c r="AN809" s="473"/>
      <c r="AO809" s="471"/>
      <c r="AP809" s="471"/>
      <c r="AQ809" s="471"/>
      <c r="AR809" s="478"/>
      <c r="AS809" s="449"/>
      <c r="AT809" s="449"/>
      <c r="AU809" s="473"/>
      <c r="AV809" s="471"/>
      <c r="AW809" s="471"/>
      <c r="AX809" s="471"/>
      <c r="AY809" s="478"/>
      <c r="AZ809" s="449"/>
      <c r="BA809" s="449"/>
      <c r="BB809" s="473"/>
      <c r="BC809" s="471"/>
      <c r="BD809" s="471"/>
      <c r="BE809" s="471"/>
      <c r="BF809" s="478"/>
      <c r="BG809" s="449"/>
      <c r="BH809" s="449"/>
      <c r="BI809" s="473"/>
      <c r="BJ809" s="471"/>
      <c r="BK809" s="471"/>
      <c r="BL809" s="471"/>
      <c r="BM809" s="478"/>
      <c r="BN809" s="449"/>
      <c r="BO809" s="449"/>
      <c r="BP809" s="473"/>
      <c r="BQ809" s="471"/>
      <c r="BR809" s="471"/>
      <c r="BS809" s="471"/>
      <c r="BT809" s="478"/>
      <c r="BU809" s="449"/>
      <c r="BV809" s="449"/>
      <c r="BW809" s="473"/>
      <c r="BX809" s="471"/>
      <c r="BY809" s="471"/>
      <c r="BZ809" s="471"/>
      <c r="CA809" s="478"/>
      <c r="CB809" s="449"/>
      <c r="CC809" s="449"/>
      <c r="CD809" s="473"/>
      <c r="CE809" s="471"/>
      <c r="CF809" s="471"/>
      <c r="CG809" s="471"/>
      <c r="CH809" s="478"/>
      <c r="CI809" s="449"/>
      <c r="CJ809" s="449"/>
      <c r="CK809" s="473"/>
      <c r="CL809" s="471"/>
      <c r="CM809" s="471"/>
      <c r="CN809" s="471"/>
      <c r="CO809" s="478"/>
      <c r="CP809" s="449"/>
      <c r="CQ809" s="449"/>
      <c r="CR809" s="473"/>
      <c r="CS809" s="471"/>
      <c r="CT809" s="471"/>
      <c r="CU809" s="471"/>
      <c r="CV809" s="478"/>
      <c r="CW809" s="449"/>
      <c r="CX809" s="449"/>
      <c r="CY809" s="473"/>
      <c r="CZ809" s="471"/>
      <c r="DA809" s="471"/>
      <c r="DB809" s="471"/>
      <c r="DC809" s="478"/>
      <c r="DD809" s="449"/>
      <c r="DE809" s="449"/>
      <c r="DF809" s="473"/>
      <c r="DG809" s="471"/>
      <c r="DH809" s="471"/>
      <c r="DI809" s="471"/>
      <c r="DJ809" s="478"/>
      <c r="DK809" s="449"/>
      <c r="DL809" s="449"/>
      <c r="DM809" s="473"/>
      <c r="DN809" s="471"/>
      <c r="DO809" s="471"/>
      <c r="DP809" s="471"/>
      <c r="DQ809" s="478"/>
      <c r="DR809" s="449"/>
      <c r="DS809" s="449"/>
      <c r="DT809" s="473"/>
      <c r="DU809" s="471"/>
      <c r="DV809" s="471"/>
      <c r="DW809" s="471"/>
      <c r="DX809" s="478"/>
      <c r="DY809" s="449"/>
      <c r="DZ809" s="449"/>
      <c r="EA809" s="473"/>
      <c r="EB809" s="471"/>
      <c r="EC809" s="471"/>
      <c r="ED809" s="471"/>
      <c r="EE809" s="478"/>
      <c r="EF809" s="449"/>
      <c r="EG809" s="449"/>
      <c r="EH809" s="473"/>
      <c r="EI809" s="471"/>
      <c r="EJ809" s="471"/>
      <c r="EK809" s="471"/>
      <c r="EL809" s="478"/>
      <c r="EM809" s="449"/>
      <c r="EN809" s="449"/>
      <c r="EO809" s="473"/>
      <c r="EP809" s="471"/>
      <c r="EQ809" s="471"/>
      <c r="ER809" s="471"/>
      <c r="ES809" s="478"/>
      <c r="ET809" s="449"/>
      <c r="EU809" s="449"/>
      <c r="EV809" s="473"/>
      <c r="EW809" s="471"/>
      <c r="EX809" s="471"/>
      <c r="EY809" s="471"/>
      <c r="EZ809" s="478"/>
      <c r="FA809" s="449"/>
      <c r="FB809" s="449"/>
      <c r="FC809" s="473"/>
      <c r="FD809" s="471"/>
      <c r="FE809" s="471"/>
      <c r="FF809" s="471"/>
      <c r="FG809" s="478"/>
      <c r="FH809" s="449"/>
      <c r="FI809" s="449"/>
      <c r="FJ809" s="473"/>
      <c r="FK809" s="471"/>
      <c r="FL809" s="471"/>
      <c r="FM809" s="471"/>
      <c r="FN809" s="478"/>
      <c r="FO809" s="449"/>
      <c r="FP809" s="449"/>
      <c r="FQ809" s="473"/>
      <c r="FR809" s="471"/>
      <c r="FS809" s="471"/>
      <c r="FT809" s="471"/>
      <c r="FU809" s="478"/>
      <c r="FV809" s="449"/>
      <c r="FW809" s="449"/>
      <c r="FX809" s="473"/>
      <c r="FY809" s="471"/>
      <c r="FZ809" s="471"/>
      <c r="GA809" s="471"/>
      <c r="GB809" s="478"/>
      <c r="GC809" s="449"/>
      <c r="GD809" s="449"/>
      <c r="GE809" s="473"/>
      <c r="GF809" s="471"/>
      <c r="GG809" s="471"/>
      <c r="GH809" s="471"/>
      <c r="GI809" s="478"/>
      <c r="GJ809" s="449"/>
      <c r="GK809" s="449"/>
      <c r="GL809" s="473"/>
      <c r="GM809" s="471"/>
      <c r="GN809" s="471"/>
      <c r="GO809" s="471"/>
      <c r="GP809" s="478"/>
      <c r="GQ809" s="449"/>
      <c r="GR809" s="449"/>
      <c r="GS809" s="473"/>
      <c r="GT809" s="471"/>
      <c r="GU809" s="471"/>
      <c r="GV809" s="471"/>
      <c r="GW809" s="478"/>
      <c r="GX809" s="449"/>
      <c r="GY809" s="449"/>
      <c r="GZ809" s="473"/>
      <c r="HA809" s="471"/>
      <c r="HB809" s="471"/>
      <c r="HC809" s="471"/>
      <c r="HD809" s="478"/>
      <c r="HE809" s="449"/>
      <c r="HF809" s="449"/>
      <c r="HG809" s="473"/>
      <c r="HH809" s="471"/>
      <c r="HI809" s="471"/>
      <c r="HJ809" s="471"/>
      <c r="HK809" s="478"/>
      <c r="HL809" s="449"/>
      <c r="HM809" s="449"/>
      <c r="HN809" s="473"/>
      <c r="HO809" s="471"/>
      <c r="HP809" s="471"/>
      <c r="HQ809" s="471"/>
      <c r="HR809" s="478"/>
      <c r="HS809" s="449"/>
      <c r="HT809" s="449"/>
      <c r="HU809" s="473"/>
      <c r="HV809" s="471"/>
      <c r="HW809" s="471"/>
      <c r="HX809" s="471"/>
      <c r="HY809" s="478"/>
      <c r="HZ809" s="449"/>
      <c r="IA809" s="449"/>
      <c r="IB809" s="473"/>
      <c r="IC809" s="471"/>
      <c r="ID809" s="471"/>
      <c r="IE809" s="471"/>
      <c r="IF809" s="478"/>
      <c r="IG809" s="449"/>
      <c r="IH809" s="449"/>
      <c r="II809" s="473"/>
      <c r="IJ809" s="471"/>
      <c r="IK809" s="471"/>
      <c r="IL809" s="471"/>
      <c r="IM809" s="478"/>
      <c r="IN809" s="449"/>
      <c r="IO809" s="449"/>
      <c r="IP809" s="473"/>
      <c r="IQ809" s="471"/>
      <c r="IR809" s="471"/>
      <c r="IS809" s="471"/>
      <c r="IT809" s="478"/>
      <c r="IU809" s="449"/>
      <c r="IV809" s="449"/>
      <c r="IW809" s="473"/>
      <c r="IX809" s="471"/>
      <c r="IY809" s="471"/>
      <c r="IZ809" s="471"/>
      <c r="JA809" s="478"/>
      <c r="JB809" s="449"/>
      <c r="JC809" s="449"/>
      <c r="JD809" s="473"/>
      <c r="JE809" s="471"/>
      <c r="JF809" s="471"/>
      <c r="JG809" s="471"/>
      <c r="JH809" s="478"/>
      <c r="JI809" s="449"/>
      <c r="JJ809" s="449"/>
      <c r="JK809" s="473"/>
      <c r="JL809" s="471"/>
      <c r="JM809" s="471"/>
      <c r="JN809" s="471"/>
      <c r="JO809" s="478"/>
      <c r="JP809" s="449"/>
      <c r="JQ809" s="449"/>
      <c r="JR809" s="473"/>
      <c r="JS809" s="471"/>
      <c r="JT809" s="471"/>
      <c r="JU809" s="471"/>
      <c r="JV809" s="478"/>
      <c r="JW809" s="449"/>
      <c r="JX809" s="449"/>
      <c r="JY809" s="473"/>
      <c r="JZ809" s="471"/>
      <c r="KA809" s="471"/>
      <c r="KB809" s="471"/>
      <c r="KC809" s="478"/>
      <c r="KD809" s="449"/>
      <c r="KE809" s="449"/>
      <c r="KF809" s="473"/>
      <c r="KG809" s="471"/>
      <c r="KH809" s="471"/>
      <c r="KI809" s="471"/>
      <c r="KJ809" s="478"/>
      <c r="KK809" s="449"/>
      <c r="KL809" s="449"/>
      <c r="KM809" s="473"/>
      <c r="KN809" s="471"/>
      <c r="KO809" s="471"/>
      <c r="KP809" s="471"/>
      <c r="KQ809" s="478"/>
      <c r="KR809" s="449"/>
      <c r="KS809" s="449"/>
      <c r="KT809" s="473"/>
      <c r="KU809" s="471"/>
      <c r="KV809" s="471"/>
      <c r="KW809" s="471"/>
      <c r="KX809" s="478"/>
      <c r="KY809" s="449"/>
      <c r="KZ809" s="449"/>
      <c r="LA809" s="473"/>
      <c r="LB809" s="471"/>
      <c r="LC809" s="471"/>
      <c r="LD809" s="471"/>
      <c r="LE809" s="478"/>
      <c r="LF809" s="449"/>
      <c r="LG809" s="449"/>
      <c r="LH809" s="473"/>
      <c r="LI809" s="471"/>
      <c r="LJ809" s="471"/>
      <c r="LK809" s="471"/>
      <c r="LL809" s="478"/>
      <c r="LM809" s="449"/>
      <c r="LN809" s="449"/>
      <c r="LO809" s="473"/>
      <c r="LP809" s="471"/>
      <c r="LQ809" s="471"/>
      <c r="LR809" s="471"/>
      <c r="LS809" s="478"/>
      <c r="LT809" s="449"/>
      <c r="LU809" s="449"/>
      <c r="LV809" s="473"/>
      <c r="LW809" s="471"/>
      <c r="LX809" s="471"/>
      <c r="LY809" s="471"/>
      <c r="LZ809" s="478"/>
      <c r="MA809" s="449"/>
      <c r="MB809" s="449"/>
      <c r="MC809" s="473"/>
      <c r="MD809" s="471"/>
      <c r="ME809" s="471"/>
      <c r="MF809" s="471"/>
      <c r="MG809" s="478"/>
      <c r="MH809" s="449"/>
      <c r="MI809" s="449"/>
      <c r="MJ809" s="473"/>
      <c r="MK809" s="471"/>
      <c r="ML809" s="471"/>
      <c r="MM809" s="471"/>
      <c r="MN809" s="478"/>
    </row>
    <row r="810" spans="2:352" hidden="1">
      <c r="B810" s="333">
        <v>571</v>
      </c>
      <c r="C810" s="449"/>
      <c r="D810" s="449"/>
      <c r="E810" s="473"/>
      <c r="F810" s="471"/>
      <c r="G810" s="471"/>
      <c r="H810" s="471"/>
      <c r="I810" s="478"/>
      <c r="J810" s="449"/>
      <c r="K810" s="449"/>
      <c r="L810" s="473"/>
      <c r="M810" s="471"/>
      <c r="N810" s="471"/>
      <c r="O810" s="471"/>
      <c r="P810" s="478"/>
      <c r="Q810" s="449"/>
      <c r="R810" s="449"/>
      <c r="S810" s="473"/>
      <c r="T810" s="471"/>
      <c r="U810" s="471"/>
      <c r="V810" s="471"/>
      <c r="W810" s="478"/>
      <c r="X810" s="449"/>
      <c r="Y810" s="449"/>
      <c r="Z810" s="473"/>
      <c r="AA810" s="471"/>
      <c r="AB810" s="471"/>
      <c r="AC810" s="471"/>
      <c r="AD810" s="478"/>
      <c r="AE810" s="449"/>
      <c r="AF810" s="449"/>
      <c r="AG810" s="473"/>
      <c r="AH810" s="471"/>
      <c r="AI810" s="471"/>
      <c r="AJ810" s="471"/>
      <c r="AK810" s="478"/>
      <c r="AL810" s="449"/>
      <c r="AM810" s="449"/>
      <c r="AN810" s="473"/>
      <c r="AO810" s="471"/>
      <c r="AP810" s="471"/>
      <c r="AQ810" s="471"/>
      <c r="AR810" s="478"/>
      <c r="AS810" s="449"/>
      <c r="AT810" s="449"/>
      <c r="AU810" s="473"/>
      <c r="AV810" s="471"/>
      <c r="AW810" s="471"/>
      <c r="AX810" s="471"/>
      <c r="AY810" s="478"/>
      <c r="AZ810" s="449"/>
      <c r="BA810" s="449"/>
      <c r="BB810" s="473"/>
      <c r="BC810" s="471"/>
      <c r="BD810" s="471"/>
      <c r="BE810" s="471"/>
      <c r="BF810" s="478"/>
      <c r="BG810" s="449"/>
      <c r="BH810" s="449"/>
      <c r="BI810" s="473"/>
      <c r="BJ810" s="471"/>
      <c r="BK810" s="471"/>
      <c r="BL810" s="471"/>
      <c r="BM810" s="478"/>
      <c r="BN810" s="449"/>
      <c r="BO810" s="449"/>
      <c r="BP810" s="473"/>
      <c r="BQ810" s="471"/>
      <c r="BR810" s="471"/>
      <c r="BS810" s="471"/>
      <c r="BT810" s="478"/>
      <c r="BU810" s="449"/>
      <c r="BV810" s="449"/>
      <c r="BW810" s="473"/>
      <c r="BX810" s="471"/>
      <c r="BY810" s="471"/>
      <c r="BZ810" s="471"/>
      <c r="CA810" s="478"/>
      <c r="CB810" s="449"/>
      <c r="CC810" s="449"/>
      <c r="CD810" s="473"/>
      <c r="CE810" s="471"/>
      <c r="CF810" s="471"/>
      <c r="CG810" s="471"/>
      <c r="CH810" s="478"/>
      <c r="CI810" s="449"/>
      <c r="CJ810" s="449"/>
      <c r="CK810" s="473"/>
      <c r="CL810" s="471"/>
      <c r="CM810" s="471"/>
      <c r="CN810" s="471"/>
      <c r="CO810" s="478"/>
      <c r="CP810" s="449"/>
      <c r="CQ810" s="449"/>
      <c r="CR810" s="473"/>
      <c r="CS810" s="471"/>
      <c r="CT810" s="471"/>
      <c r="CU810" s="471"/>
      <c r="CV810" s="478"/>
      <c r="CW810" s="449"/>
      <c r="CX810" s="449"/>
      <c r="CY810" s="473"/>
      <c r="CZ810" s="471"/>
      <c r="DA810" s="471"/>
      <c r="DB810" s="471"/>
      <c r="DC810" s="478"/>
      <c r="DD810" s="449"/>
      <c r="DE810" s="449"/>
      <c r="DF810" s="473"/>
      <c r="DG810" s="471"/>
      <c r="DH810" s="471"/>
      <c r="DI810" s="471"/>
      <c r="DJ810" s="478"/>
      <c r="DK810" s="449"/>
      <c r="DL810" s="449"/>
      <c r="DM810" s="473"/>
      <c r="DN810" s="471"/>
      <c r="DO810" s="471"/>
      <c r="DP810" s="471"/>
      <c r="DQ810" s="478"/>
      <c r="DR810" s="449"/>
      <c r="DS810" s="449"/>
      <c r="DT810" s="473"/>
      <c r="DU810" s="471"/>
      <c r="DV810" s="471"/>
      <c r="DW810" s="471"/>
      <c r="DX810" s="478"/>
      <c r="DY810" s="449"/>
      <c r="DZ810" s="449"/>
      <c r="EA810" s="473"/>
      <c r="EB810" s="471"/>
      <c r="EC810" s="471"/>
      <c r="ED810" s="471"/>
      <c r="EE810" s="478"/>
      <c r="EF810" s="449"/>
      <c r="EG810" s="449"/>
      <c r="EH810" s="473"/>
      <c r="EI810" s="471"/>
      <c r="EJ810" s="471"/>
      <c r="EK810" s="471"/>
      <c r="EL810" s="478"/>
      <c r="EM810" s="449"/>
      <c r="EN810" s="449"/>
      <c r="EO810" s="473"/>
      <c r="EP810" s="471"/>
      <c r="EQ810" s="471"/>
      <c r="ER810" s="471"/>
      <c r="ES810" s="478"/>
      <c r="ET810" s="449"/>
      <c r="EU810" s="449"/>
      <c r="EV810" s="473"/>
      <c r="EW810" s="471"/>
      <c r="EX810" s="471"/>
      <c r="EY810" s="471"/>
      <c r="EZ810" s="478"/>
      <c r="FA810" s="449"/>
      <c r="FB810" s="449"/>
      <c r="FC810" s="473"/>
      <c r="FD810" s="471"/>
      <c r="FE810" s="471"/>
      <c r="FF810" s="471"/>
      <c r="FG810" s="478"/>
      <c r="FH810" s="449"/>
      <c r="FI810" s="449"/>
      <c r="FJ810" s="473"/>
      <c r="FK810" s="471"/>
      <c r="FL810" s="471"/>
      <c r="FM810" s="471"/>
      <c r="FN810" s="478"/>
      <c r="FO810" s="449"/>
      <c r="FP810" s="449"/>
      <c r="FQ810" s="473"/>
      <c r="FR810" s="471"/>
      <c r="FS810" s="471"/>
      <c r="FT810" s="471"/>
      <c r="FU810" s="478"/>
      <c r="FV810" s="449"/>
      <c r="FW810" s="449"/>
      <c r="FX810" s="473"/>
      <c r="FY810" s="471"/>
      <c r="FZ810" s="471"/>
      <c r="GA810" s="471"/>
      <c r="GB810" s="478"/>
      <c r="GC810" s="449"/>
      <c r="GD810" s="449"/>
      <c r="GE810" s="473"/>
      <c r="GF810" s="471"/>
      <c r="GG810" s="471"/>
      <c r="GH810" s="471"/>
      <c r="GI810" s="478"/>
      <c r="GJ810" s="449"/>
      <c r="GK810" s="449"/>
      <c r="GL810" s="473"/>
      <c r="GM810" s="471"/>
      <c r="GN810" s="471"/>
      <c r="GO810" s="471"/>
      <c r="GP810" s="478"/>
      <c r="GQ810" s="449"/>
      <c r="GR810" s="449"/>
      <c r="GS810" s="473"/>
      <c r="GT810" s="471"/>
      <c r="GU810" s="471"/>
      <c r="GV810" s="471"/>
      <c r="GW810" s="478"/>
      <c r="GX810" s="449"/>
      <c r="GY810" s="449"/>
      <c r="GZ810" s="473"/>
      <c r="HA810" s="471"/>
      <c r="HB810" s="471"/>
      <c r="HC810" s="471"/>
      <c r="HD810" s="478"/>
      <c r="HE810" s="449"/>
      <c r="HF810" s="449"/>
      <c r="HG810" s="473"/>
      <c r="HH810" s="471"/>
      <c r="HI810" s="471"/>
      <c r="HJ810" s="471"/>
      <c r="HK810" s="478"/>
      <c r="HL810" s="449"/>
      <c r="HM810" s="449"/>
      <c r="HN810" s="473"/>
      <c r="HO810" s="471"/>
      <c r="HP810" s="471"/>
      <c r="HQ810" s="471"/>
      <c r="HR810" s="478"/>
      <c r="HS810" s="449"/>
      <c r="HT810" s="449"/>
      <c r="HU810" s="473"/>
      <c r="HV810" s="471"/>
      <c r="HW810" s="471"/>
      <c r="HX810" s="471"/>
      <c r="HY810" s="478"/>
      <c r="HZ810" s="449"/>
      <c r="IA810" s="449"/>
      <c r="IB810" s="473"/>
      <c r="IC810" s="471"/>
      <c r="ID810" s="471"/>
      <c r="IE810" s="471"/>
      <c r="IF810" s="478"/>
      <c r="IG810" s="449"/>
      <c r="IH810" s="449"/>
      <c r="II810" s="473"/>
      <c r="IJ810" s="471"/>
      <c r="IK810" s="471"/>
      <c r="IL810" s="471"/>
      <c r="IM810" s="478"/>
      <c r="IN810" s="449"/>
      <c r="IO810" s="449"/>
      <c r="IP810" s="473"/>
      <c r="IQ810" s="471"/>
      <c r="IR810" s="471"/>
      <c r="IS810" s="471"/>
      <c r="IT810" s="478"/>
      <c r="IU810" s="449"/>
      <c r="IV810" s="449"/>
      <c r="IW810" s="473"/>
      <c r="IX810" s="471"/>
      <c r="IY810" s="471"/>
      <c r="IZ810" s="471"/>
      <c r="JA810" s="478"/>
      <c r="JB810" s="449"/>
      <c r="JC810" s="449"/>
      <c r="JD810" s="473"/>
      <c r="JE810" s="471"/>
      <c r="JF810" s="471"/>
      <c r="JG810" s="471"/>
      <c r="JH810" s="478"/>
      <c r="JI810" s="449"/>
      <c r="JJ810" s="449"/>
      <c r="JK810" s="473"/>
      <c r="JL810" s="471"/>
      <c r="JM810" s="471"/>
      <c r="JN810" s="471"/>
      <c r="JO810" s="478"/>
      <c r="JP810" s="449"/>
      <c r="JQ810" s="449"/>
      <c r="JR810" s="473"/>
      <c r="JS810" s="471"/>
      <c r="JT810" s="471"/>
      <c r="JU810" s="471"/>
      <c r="JV810" s="478"/>
      <c r="JW810" s="449"/>
      <c r="JX810" s="449"/>
      <c r="JY810" s="473"/>
      <c r="JZ810" s="471"/>
      <c r="KA810" s="471"/>
      <c r="KB810" s="471"/>
      <c r="KC810" s="478"/>
      <c r="KD810" s="449"/>
      <c r="KE810" s="449"/>
      <c r="KF810" s="473"/>
      <c r="KG810" s="471"/>
      <c r="KH810" s="471"/>
      <c r="KI810" s="471"/>
      <c r="KJ810" s="478"/>
      <c r="KK810" s="449"/>
      <c r="KL810" s="449"/>
      <c r="KM810" s="473"/>
      <c r="KN810" s="471"/>
      <c r="KO810" s="471"/>
      <c r="KP810" s="471"/>
      <c r="KQ810" s="478"/>
      <c r="KR810" s="449"/>
      <c r="KS810" s="449"/>
      <c r="KT810" s="473"/>
      <c r="KU810" s="471"/>
      <c r="KV810" s="471"/>
      <c r="KW810" s="471"/>
      <c r="KX810" s="478"/>
      <c r="KY810" s="449"/>
      <c r="KZ810" s="449"/>
      <c r="LA810" s="473"/>
      <c r="LB810" s="471"/>
      <c r="LC810" s="471"/>
      <c r="LD810" s="471"/>
      <c r="LE810" s="478"/>
      <c r="LF810" s="449"/>
      <c r="LG810" s="449"/>
      <c r="LH810" s="473"/>
      <c r="LI810" s="471"/>
      <c r="LJ810" s="471"/>
      <c r="LK810" s="471"/>
      <c r="LL810" s="478"/>
      <c r="LM810" s="449"/>
      <c r="LN810" s="449"/>
      <c r="LO810" s="473"/>
      <c r="LP810" s="471"/>
      <c r="LQ810" s="471"/>
      <c r="LR810" s="471"/>
      <c r="LS810" s="478"/>
      <c r="LT810" s="449"/>
      <c r="LU810" s="449"/>
      <c r="LV810" s="473"/>
      <c r="LW810" s="471"/>
      <c r="LX810" s="471"/>
      <c r="LY810" s="471"/>
      <c r="LZ810" s="478"/>
      <c r="MA810" s="449"/>
      <c r="MB810" s="449"/>
      <c r="MC810" s="473"/>
      <c r="MD810" s="471"/>
      <c r="ME810" s="471"/>
      <c r="MF810" s="471"/>
      <c r="MG810" s="478"/>
      <c r="MH810" s="449"/>
      <c r="MI810" s="449"/>
      <c r="MJ810" s="473"/>
      <c r="MK810" s="471"/>
      <c r="ML810" s="471"/>
      <c r="MM810" s="471"/>
      <c r="MN810" s="478"/>
    </row>
    <row r="811" spans="2:352" hidden="1">
      <c r="B811" s="333">
        <v>572</v>
      </c>
      <c r="C811" s="449"/>
      <c r="D811" s="449"/>
      <c r="E811" s="473"/>
      <c r="F811" s="471"/>
      <c r="G811" s="471"/>
      <c r="H811" s="471"/>
      <c r="I811" s="478"/>
      <c r="J811" s="449"/>
      <c r="K811" s="449"/>
      <c r="L811" s="473"/>
      <c r="M811" s="471"/>
      <c r="N811" s="471"/>
      <c r="O811" s="471"/>
      <c r="P811" s="478"/>
      <c r="Q811" s="449"/>
      <c r="R811" s="449"/>
      <c r="S811" s="473"/>
      <c r="T811" s="471"/>
      <c r="U811" s="471"/>
      <c r="V811" s="471"/>
      <c r="W811" s="478"/>
      <c r="X811" s="449"/>
      <c r="Y811" s="449"/>
      <c r="Z811" s="473"/>
      <c r="AA811" s="471"/>
      <c r="AB811" s="471"/>
      <c r="AC811" s="471"/>
      <c r="AD811" s="478"/>
      <c r="AE811" s="449"/>
      <c r="AF811" s="449"/>
      <c r="AG811" s="473"/>
      <c r="AH811" s="471"/>
      <c r="AI811" s="471"/>
      <c r="AJ811" s="471"/>
      <c r="AK811" s="478"/>
      <c r="AL811" s="449"/>
      <c r="AM811" s="449"/>
      <c r="AN811" s="473"/>
      <c r="AO811" s="471"/>
      <c r="AP811" s="471"/>
      <c r="AQ811" s="471"/>
      <c r="AR811" s="478"/>
      <c r="AS811" s="449"/>
      <c r="AT811" s="449"/>
      <c r="AU811" s="473"/>
      <c r="AV811" s="471"/>
      <c r="AW811" s="471"/>
      <c r="AX811" s="471"/>
      <c r="AY811" s="478"/>
      <c r="AZ811" s="449"/>
      <c r="BA811" s="449"/>
      <c r="BB811" s="473"/>
      <c r="BC811" s="471"/>
      <c r="BD811" s="471"/>
      <c r="BE811" s="471"/>
      <c r="BF811" s="478"/>
      <c r="BG811" s="449"/>
      <c r="BH811" s="449"/>
      <c r="BI811" s="473"/>
      <c r="BJ811" s="471"/>
      <c r="BK811" s="471"/>
      <c r="BL811" s="471"/>
      <c r="BM811" s="478"/>
      <c r="BN811" s="449"/>
      <c r="BO811" s="449"/>
      <c r="BP811" s="473"/>
      <c r="BQ811" s="471"/>
      <c r="BR811" s="471"/>
      <c r="BS811" s="471"/>
      <c r="BT811" s="478"/>
      <c r="BU811" s="449"/>
      <c r="BV811" s="449"/>
      <c r="BW811" s="473"/>
      <c r="BX811" s="471"/>
      <c r="BY811" s="471"/>
      <c r="BZ811" s="471"/>
      <c r="CA811" s="478"/>
      <c r="CB811" s="449"/>
      <c r="CC811" s="449"/>
      <c r="CD811" s="473"/>
      <c r="CE811" s="471"/>
      <c r="CF811" s="471"/>
      <c r="CG811" s="471"/>
      <c r="CH811" s="478"/>
      <c r="CI811" s="449"/>
      <c r="CJ811" s="449"/>
      <c r="CK811" s="473"/>
      <c r="CL811" s="471"/>
      <c r="CM811" s="471"/>
      <c r="CN811" s="471"/>
      <c r="CO811" s="478"/>
      <c r="CP811" s="449"/>
      <c r="CQ811" s="449"/>
      <c r="CR811" s="473"/>
      <c r="CS811" s="471"/>
      <c r="CT811" s="471"/>
      <c r="CU811" s="471"/>
      <c r="CV811" s="478"/>
      <c r="CW811" s="449"/>
      <c r="CX811" s="449"/>
      <c r="CY811" s="473"/>
      <c r="CZ811" s="471"/>
      <c r="DA811" s="471"/>
      <c r="DB811" s="471"/>
      <c r="DC811" s="478"/>
      <c r="DD811" s="449"/>
      <c r="DE811" s="449"/>
      <c r="DF811" s="473"/>
      <c r="DG811" s="471"/>
      <c r="DH811" s="471"/>
      <c r="DI811" s="471"/>
      <c r="DJ811" s="478"/>
      <c r="DK811" s="449"/>
      <c r="DL811" s="449"/>
      <c r="DM811" s="473"/>
      <c r="DN811" s="471"/>
      <c r="DO811" s="471"/>
      <c r="DP811" s="471"/>
      <c r="DQ811" s="478"/>
      <c r="DR811" s="449"/>
      <c r="DS811" s="449"/>
      <c r="DT811" s="473"/>
      <c r="DU811" s="471"/>
      <c r="DV811" s="471"/>
      <c r="DW811" s="471"/>
      <c r="DX811" s="478"/>
      <c r="DY811" s="449"/>
      <c r="DZ811" s="449"/>
      <c r="EA811" s="473"/>
      <c r="EB811" s="471"/>
      <c r="EC811" s="471"/>
      <c r="ED811" s="471"/>
      <c r="EE811" s="478"/>
      <c r="EF811" s="449"/>
      <c r="EG811" s="449"/>
      <c r="EH811" s="473"/>
      <c r="EI811" s="471"/>
      <c r="EJ811" s="471"/>
      <c r="EK811" s="471"/>
      <c r="EL811" s="478"/>
      <c r="EM811" s="449"/>
      <c r="EN811" s="449"/>
      <c r="EO811" s="473"/>
      <c r="EP811" s="471"/>
      <c r="EQ811" s="471"/>
      <c r="ER811" s="471"/>
      <c r="ES811" s="478"/>
      <c r="ET811" s="449"/>
      <c r="EU811" s="449"/>
      <c r="EV811" s="473"/>
      <c r="EW811" s="471"/>
      <c r="EX811" s="471"/>
      <c r="EY811" s="471"/>
      <c r="EZ811" s="478"/>
      <c r="FA811" s="449"/>
      <c r="FB811" s="449"/>
      <c r="FC811" s="473"/>
      <c r="FD811" s="471"/>
      <c r="FE811" s="471"/>
      <c r="FF811" s="471"/>
      <c r="FG811" s="478"/>
      <c r="FH811" s="449"/>
      <c r="FI811" s="449"/>
      <c r="FJ811" s="473"/>
      <c r="FK811" s="471"/>
      <c r="FL811" s="471"/>
      <c r="FM811" s="471"/>
      <c r="FN811" s="478"/>
      <c r="FO811" s="449"/>
      <c r="FP811" s="449"/>
      <c r="FQ811" s="473"/>
      <c r="FR811" s="471"/>
      <c r="FS811" s="471"/>
      <c r="FT811" s="471"/>
      <c r="FU811" s="478"/>
      <c r="FV811" s="449"/>
      <c r="FW811" s="449"/>
      <c r="FX811" s="473"/>
      <c r="FY811" s="471"/>
      <c r="FZ811" s="471"/>
      <c r="GA811" s="471"/>
      <c r="GB811" s="478"/>
      <c r="GC811" s="449"/>
      <c r="GD811" s="449"/>
      <c r="GE811" s="473"/>
      <c r="GF811" s="471"/>
      <c r="GG811" s="471"/>
      <c r="GH811" s="471"/>
      <c r="GI811" s="478"/>
      <c r="GJ811" s="449"/>
      <c r="GK811" s="449"/>
      <c r="GL811" s="473"/>
      <c r="GM811" s="471"/>
      <c r="GN811" s="471"/>
      <c r="GO811" s="471"/>
      <c r="GP811" s="478"/>
      <c r="GQ811" s="449"/>
      <c r="GR811" s="449"/>
      <c r="GS811" s="473"/>
      <c r="GT811" s="471"/>
      <c r="GU811" s="471"/>
      <c r="GV811" s="471"/>
      <c r="GW811" s="478"/>
      <c r="GX811" s="449"/>
      <c r="GY811" s="449"/>
      <c r="GZ811" s="473"/>
      <c r="HA811" s="471"/>
      <c r="HB811" s="471"/>
      <c r="HC811" s="471"/>
      <c r="HD811" s="478"/>
      <c r="HE811" s="449"/>
      <c r="HF811" s="449"/>
      <c r="HG811" s="473"/>
      <c r="HH811" s="471"/>
      <c r="HI811" s="471"/>
      <c r="HJ811" s="471"/>
      <c r="HK811" s="478"/>
      <c r="HL811" s="449"/>
      <c r="HM811" s="449"/>
      <c r="HN811" s="473"/>
      <c r="HO811" s="471"/>
      <c r="HP811" s="471"/>
      <c r="HQ811" s="471"/>
      <c r="HR811" s="478"/>
      <c r="HS811" s="449"/>
      <c r="HT811" s="449"/>
      <c r="HU811" s="473"/>
      <c r="HV811" s="471"/>
      <c r="HW811" s="471"/>
      <c r="HX811" s="471"/>
      <c r="HY811" s="478"/>
      <c r="HZ811" s="449"/>
      <c r="IA811" s="449"/>
      <c r="IB811" s="473"/>
      <c r="IC811" s="471"/>
      <c r="ID811" s="471"/>
      <c r="IE811" s="471"/>
      <c r="IF811" s="478"/>
      <c r="IG811" s="449"/>
      <c r="IH811" s="449"/>
      <c r="II811" s="473"/>
      <c r="IJ811" s="471"/>
      <c r="IK811" s="471"/>
      <c r="IL811" s="471"/>
      <c r="IM811" s="478"/>
      <c r="IN811" s="449"/>
      <c r="IO811" s="449"/>
      <c r="IP811" s="473"/>
      <c r="IQ811" s="471"/>
      <c r="IR811" s="471"/>
      <c r="IS811" s="471"/>
      <c r="IT811" s="478"/>
      <c r="IU811" s="449"/>
      <c r="IV811" s="449"/>
      <c r="IW811" s="473"/>
      <c r="IX811" s="471"/>
      <c r="IY811" s="471"/>
      <c r="IZ811" s="471"/>
      <c r="JA811" s="478"/>
      <c r="JB811" s="449"/>
      <c r="JC811" s="449"/>
      <c r="JD811" s="473"/>
      <c r="JE811" s="471"/>
      <c r="JF811" s="471"/>
      <c r="JG811" s="471"/>
      <c r="JH811" s="478"/>
      <c r="JI811" s="449"/>
      <c r="JJ811" s="449"/>
      <c r="JK811" s="473"/>
      <c r="JL811" s="471"/>
      <c r="JM811" s="471"/>
      <c r="JN811" s="471"/>
      <c r="JO811" s="478"/>
      <c r="JP811" s="449"/>
      <c r="JQ811" s="449"/>
      <c r="JR811" s="473"/>
      <c r="JS811" s="471"/>
      <c r="JT811" s="471"/>
      <c r="JU811" s="471"/>
      <c r="JV811" s="478"/>
      <c r="JW811" s="449"/>
      <c r="JX811" s="449"/>
      <c r="JY811" s="473"/>
      <c r="JZ811" s="471"/>
      <c r="KA811" s="471"/>
      <c r="KB811" s="471"/>
      <c r="KC811" s="478"/>
      <c r="KD811" s="449"/>
      <c r="KE811" s="449"/>
      <c r="KF811" s="473"/>
      <c r="KG811" s="471"/>
      <c r="KH811" s="471"/>
      <c r="KI811" s="471"/>
      <c r="KJ811" s="478"/>
      <c r="KK811" s="449"/>
      <c r="KL811" s="449"/>
      <c r="KM811" s="473"/>
      <c r="KN811" s="471"/>
      <c r="KO811" s="471"/>
      <c r="KP811" s="471"/>
      <c r="KQ811" s="478"/>
      <c r="KR811" s="449"/>
      <c r="KS811" s="449"/>
      <c r="KT811" s="473"/>
      <c r="KU811" s="471"/>
      <c r="KV811" s="471"/>
      <c r="KW811" s="471"/>
      <c r="KX811" s="478"/>
      <c r="KY811" s="449"/>
      <c r="KZ811" s="449"/>
      <c r="LA811" s="473"/>
      <c r="LB811" s="471"/>
      <c r="LC811" s="471"/>
      <c r="LD811" s="471"/>
      <c r="LE811" s="478"/>
      <c r="LF811" s="449"/>
      <c r="LG811" s="449"/>
      <c r="LH811" s="473"/>
      <c r="LI811" s="471"/>
      <c r="LJ811" s="471"/>
      <c r="LK811" s="471"/>
      <c r="LL811" s="478"/>
      <c r="LM811" s="449"/>
      <c r="LN811" s="449"/>
      <c r="LO811" s="473"/>
      <c r="LP811" s="471"/>
      <c r="LQ811" s="471"/>
      <c r="LR811" s="471"/>
      <c r="LS811" s="478"/>
      <c r="LT811" s="449"/>
      <c r="LU811" s="449"/>
      <c r="LV811" s="473"/>
      <c r="LW811" s="471"/>
      <c r="LX811" s="471"/>
      <c r="LY811" s="471"/>
      <c r="LZ811" s="478"/>
      <c r="MA811" s="449"/>
      <c r="MB811" s="449"/>
      <c r="MC811" s="473"/>
      <c r="MD811" s="471"/>
      <c r="ME811" s="471"/>
      <c r="MF811" s="471"/>
      <c r="MG811" s="478"/>
      <c r="MH811" s="449"/>
      <c r="MI811" s="449"/>
      <c r="MJ811" s="473"/>
      <c r="MK811" s="471"/>
      <c r="ML811" s="471"/>
      <c r="MM811" s="471"/>
      <c r="MN811" s="478"/>
    </row>
    <row r="812" spans="2:352" hidden="1">
      <c r="B812" s="333">
        <v>573</v>
      </c>
      <c r="C812" s="449"/>
      <c r="D812" s="449"/>
      <c r="E812" s="473"/>
      <c r="F812" s="471"/>
      <c r="G812" s="471"/>
      <c r="H812" s="471"/>
      <c r="I812" s="478"/>
      <c r="J812" s="449"/>
      <c r="K812" s="449"/>
      <c r="L812" s="473"/>
      <c r="M812" s="471"/>
      <c r="N812" s="471"/>
      <c r="O812" s="471"/>
      <c r="P812" s="478"/>
      <c r="Q812" s="449"/>
      <c r="R812" s="449"/>
      <c r="S812" s="473"/>
      <c r="T812" s="471"/>
      <c r="U812" s="471"/>
      <c r="V812" s="471"/>
      <c r="W812" s="478"/>
      <c r="X812" s="449"/>
      <c r="Y812" s="449"/>
      <c r="Z812" s="473"/>
      <c r="AA812" s="471"/>
      <c r="AB812" s="471"/>
      <c r="AC812" s="471"/>
      <c r="AD812" s="478"/>
      <c r="AE812" s="449"/>
      <c r="AF812" s="449"/>
      <c r="AG812" s="473"/>
      <c r="AH812" s="471"/>
      <c r="AI812" s="471"/>
      <c r="AJ812" s="471"/>
      <c r="AK812" s="478"/>
      <c r="AL812" s="449"/>
      <c r="AM812" s="449"/>
      <c r="AN812" s="473"/>
      <c r="AO812" s="471"/>
      <c r="AP812" s="471"/>
      <c r="AQ812" s="471"/>
      <c r="AR812" s="478"/>
      <c r="AS812" s="449"/>
      <c r="AT812" s="449"/>
      <c r="AU812" s="473"/>
      <c r="AV812" s="471"/>
      <c r="AW812" s="471"/>
      <c r="AX812" s="471"/>
      <c r="AY812" s="478"/>
      <c r="AZ812" s="449"/>
      <c r="BA812" s="449"/>
      <c r="BB812" s="473"/>
      <c r="BC812" s="471"/>
      <c r="BD812" s="471"/>
      <c r="BE812" s="471"/>
      <c r="BF812" s="478"/>
      <c r="BG812" s="449"/>
      <c r="BH812" s="449"/>
      <c r="BI812" s="473"/>
      <c r="BJ812" s="471"/>
      <c r="BK812" s="471"/>
      <c r="BL812" s="471"/>
      <c r="BM812" s="478"/>
      <c r="BN812" s="449"/>
      <c r="BO812" s="449"/>
      <c r="BP812" s="473"/>
      <c r="BQ812" s="471"/>
      <c r="BR812" s="471"/>
      <c r="BS812" s="471"/>
      <c r="BT812" s="478"/>
      <c r="BU812" s="449"/>
      <c r="BV812" s="449"/>
      <c r="BW812" s="473"/>
      <c r="BX812" s="471"/>
      <c r="BY812" s="471"/>
      <c r="BZ812" s="471"/>
      <c r="CA812" s="478"/>
      <c r="CB812" s="449"/>
      <c r="CC812" s="449"/>
      <c r="CD812" s="473"/>
      <c r="CE812" s="471"/>
      <c r="CF812" s="471"/>
      <c r="CG812" s="471"/>
      <c r="CH812" s="478"/>
      <c r="CI812" s="449"/>
      <c r="CJ812" s="449"/>
      <c r="CK812" s="473"/>
      <c r="CL812" s="471"/>
      <c r="CM812" s="471"/>
      <c r="CN812" s="471"/>
      <c r="CO812" s="478"/>
      <c r="CP812" s="449"/>
      <c r="CQ812" s="449"/>
      <c r="CR812" s="473"/>
      <c r="CS812" s="471"/>
      <c r="CT812" s="471"/>
      <c r="CU812" s="471"/>
      <c r="CV812" s="478"/>
      <c r="CW812" s="449"/>
      <c r="CX812" s="449"/>
      <c r="CY812" s="473"/>
      <c r="CZ812" s="471"/>
      <c r="DA812" s="471"/>
      <c r="DB812" s="471"/>
      <c r="DC812" s="478"/>
      <c r="DD812" s="449"/>
      <c r="DE812" s="449"/>
      <c r="DF812" s="473"/>
      <c r="DG812" s="471"/>
      <c r="DH812" s="471"/>
      <c r="DI812" s="471"/>
      <c r="DJ812" s="478"/>
      <c r="DK812" s="449"/>
      <c r="DL812" s="449"/>
      <c r="DM812" s="473"/>
      <c r="DN812" s="471"/>
      <c r="DO812" s="471"/>
      <c r="DP812" s="471"/>
      <c r="DQ812" s="478"/>
      <c r="DR812" s="449"/>
      <c r="DS812" s="449"/>
      <c r="DT812" s="473"/>
      <c r="DU812" s="471"/>
      <c r="DV812" s="471"/>
      <c r="DW812" s="471"/>
      <c r="DX812" s="478"/>
      <c r="DY812" s="449"/>
      <c r="DZ812" s="449"/>
      <c r="EA812" s="473"/>
      <c r="EB812" s="471"/>
      <c r="EC812" s="471"/>
      <c r="ED812" s="471"/>
      <c r="EE812" s="478"/>
      <c r="EF812" s="449"/>
      <c r="EG812" s="449"/>
      <c r="EH812" s="473"/>
      <c r="EI812" s="471"/>
      <c r="EJ812" s="471"/>
      <c r="EK812" s="471"/>
      <c r="EL812" s="478"/>
      <c r="EM812" s="449"/>
      <c r="EN812" s="449"/>
      <c r="EO812" s="473"/>
      <c r="EP812" s="471"/>
      <c r="EQ812" s="471"/>
      <c r="ER812" s="471"/>
      <c r="ES812" s="478"/>
      <c r="ET812" s="449"/>
      <c r="EU812" s="449"/>
      <c r="EV812" s="473"/>
      <c r="EW812" s="471"/>
      <c r="EX812" s="471"/>
      <c r="EY812" s="471"/>
      <c r="EZ812" s="478"/>
      <c r="FA812" s="449"/>
      <c r="FB812" s="449"/>
      <c r="FC812" s="473"/>
      <c r="FD812" s="471"/>
      <c r="FE812" s="471"/>
      <c r="FF812" s="471"/>
      <c r="FG812" s="478"/>
      <c r="FH812" s="449"/>
      <c r="FI812" s="449"/>
      <c r="FJ812" s="473"/>
      <c r="FK812" s="471"/>
      <c r="FL812" s="471"/>
      <c r="FM812" s="471"/>
      <c r="FN812" s="478"/>
      <c r="FO812" s="449"/>
      <c r="FP812" s="449"/>
      <c r="FQ812" s="473"/>
      <c r="FR812" s="471"/>
      <c r="FS812" s="471"/>
      <c r="FT812" s="471"/>
      <c r="FU812" s="478"/>
      <c r="FV812" s="449"/>
      <c r="FW812" s="449"/>
      <c r="FX812" s="473"/>
      <c r="FY812" s="471"/>
      <c r="FZ812" s="471"/>
      <c r="GA812" s="471"/>
      <c r="GB812" s="478"/>
      <c r="GC812" s="449"/>
      <c r="GD812" s="449"/>
      <c r="GE812" s="473"/>
      <c r="GF812" s="471"/>
      <c r="GG812" s="471"/>
      <c r="GH812" s="471"/>
      <c r="GI812" s="478"/>
      <c r="GJ812" s="449"/>
      <c r="GK812" s="449"/>
      <c r="GL812" s="473"/>
      <c r="GM812" s="471"/>
      <c r="GN812" s="471"/>
      <c r="GO812" s="471"/>
      <c r="GP812" s="478"/>
      <c r="GQ812" s="449"/>
      <c r="GR812" s="449"/>
      <c r="GS812" s="473"/>
      <c r="GT812" s="471"/>
      <c r="GU812" s="471"/>
      <c r="GV812" s="471"/>
      <c r="GW812" s="478"/>
      <c r="GX812" s="449"/>
      <c r="GY812" s="449"/>
      <c r="GZ812" s="473"/>
      <c r="HA812" s="471"/>
      <c r="HB812" s="471"/>
      <c r="HC812" s="471"/>
      <c r="HD812" s="478"/>
      <c r="HE812" s="449"/>
      <c r="HF812" s="449"/>
      <c r="HG812" s="473"/>
      <c r="HH812" s="471"/>
      <c r="HI812" s="471"/>
      <c r="HJ812" s="471"/>
      <c r="HK812" s="478"/>
      <c r="HL812" s="449"/>
      <c r="HM812" s="449"/>
      <c r="HN812" s="473"/>
      <c r="HO812" s="471"/>
      <c r="HP812" s="471"/>
      <c r="HQ812" s="471"/>
      <c r="HR812" s="478"/>
      <c r="HS812" s="449"/>
      <c r="HT812" s="449"/>
      <c r="HU812" s="473"/>
      <c r="HV812" s="471"/>
      <c r="HW812" s="471"/>
      <c r="HX812" s="471"/>
      <c r="HY812" s="478"/>
      <c r="HZ812" s="449"/>
      <c r="IA812" s="449"/>
      <c r="IB812" s="473"/>
      <c r="IC812" s="471"/>
      <c r="ID812" s="471"/>
      <c r="IE812" s="471"/>
      <c r="IF812" s="478"/>
      <c r="IG812" s="449"/>
      <c r="IH812" s="449"/>
      <c r="II812" s="473"/>
      <c r="IJ812" s="471"/>
      <c r="IK812" s="471"/>
      <c r="IL812" s="471"/>
      <c r="IM812" s="478"/>
      <c r="IN812" s="449"/>
      <c r="IO812" s="449"/>
      <c r="IP812" s="473"/>
      <c r="IQ812" s="471"/>
      <c r="IR812" s="471"/>
      <c r="IS812" s="471"/>
      <c r="IT812" s="478"/>
      <c r="IU812" s="449"/>
      <c r="IV812" s="449"/>
      <c r="IW812" s="473"/>
      <c r="IX812" s="471"/>
      <c r="IY812" s="471"/>
      <c r="IZ812" s="471"/>
      <c r="JA812" s="478"/>
      <c r="JB812" s="449"/>
      <c r="JC812" s="449"/>
      <c r="JD812" s="473"/>
      <c r="JE812" s="471"/>
      <c r="JF812" s="471"/>
      <c r="JG812" s="471"/>
      <c r="JH812" s="478"/>
      <c r="JI812" s="449"/>
      <c r="JJ812" s="449"/>
      <c r="JK812" s="473"/>
      <c r="JL812" s="471"/>
      <c r="JM812" s="471"/>
      <c r="JN812" s="471"/>
      <c r="JO812" s="478"/>
      <c r="JP812" s="449"/>
      <c r="JQ812" s="449"/>
      <c r="JR812" s="473"/>
      <c r="JS812" s="471"/>
      <c r="JT812" s="471"/>
      <c r="JU812" s="471"/>
      <c r="JV812" s="478"/>
      <c r="JW812" s="449"/>
      <c r="JX812" s="449"/>
      <c r="JY812" s="473"/>
      <c r="JZ812" s="471"/>
      <c r="KA812" s="471"/>
      <c r="KB812" s="471"/>
      <c r="KC812" s="478"/>
      <c r="KD812" s="449"/>
      <c r="KE812" s="449"/>
      <c r="KF812" s="473"/>
      <c r="KG812" s="471"/>
      <c r="KH812" s="471"/>
      <c r="KI812" s="471"/>
      <c r="KJ812" s="478"/>
      <c r="KK812" s="449"/>
      <c r="KL812" s="449"/>
      <c r="KM812" s="473"/>
      <c r="KN812" s="471"/>
      <c r="KO812" s="471"/>
      <c r="KP812" s="471"/>
      <c r="KQ812" s="478"/>
      <c r="KR812" s="449"/>
      <c r="KS812" s="449"/>
      <c r="KT812" s="473"/>
      <c r="KU812" s="471"/>
      <c r="KV812" s="471"/>
      <c r="KW812" s="471"/>
      <c r="KX812" s="478"/>
      <c r="KY812" s="449"/>
      <c r="KZ812" s="449"/>
      <c r="LA812" s="473"/>
      <c r="LB812" s="471"/>
      <c r="LC812" s="471"/>
      <c r="LD812" s="471"/>
      <c r="LE812" s="478"/>
      <c r="LF812" s="449"/>
      <c r="LG812" s="449"/>
      <c r="LH812" s="473"/>
      <c r="LI812" s="471"/>
      <c r="LJ812" s="471"/>
      <c r="LK812" s="471"/>
      <c r="LL812" s="478"/>
      <c r="LM812" s="449"/>
      <c r="LN812" s="449"/>
      <c r="LO812" s="473"/>
      <c r="LP812" s="471"/>
      <c r="LQ812" s="471"/>
      <c r="LR812" s="471"/>
      <c r="LS812" s="478"/>
      <c r="LT812" s="449"/>
      <c r="LU812" s="449"/>
      <c r="LV812" s="473"/>
      <c r="LW812" s="471"/>
      <c r="LX812" s="471"/>
      <c r="LY812" s="471"/>
      <c r="LZ812" s="478"/>
      <c r="MA812" s="449"/>
      <c r="MB812" s="449"/>
      <c r="MC812" s="473"/>
      <c r="MD812" s="471"/>
      <c r="ME812" s="471"/>
      <c r="MF812" s="471"/>
      <c r="MG812" s="478"/>
      <c r="MH812" s="449"/>
      <c r="MI812" s="449"/>
      <c r="MJ812" s="473"/>
      <c r="MK812" s="471"/>
      <c r="ML812" s="471"/>
      <c r="MM812" s="471"/>
      <c r="MN812" s="478"/>
    </row>
    <row r="813" spans="2:352" hidden="1">
      <c r="B813" s="333">
        <v>574</v>
      </c>
      <c r="C813" s="449"/>
      <c r="D813" s="449"/>
      <c r="E813" s="473"/>
      <c r="F813" s="471"/>
      <c r="G813" s="471"/>
      <c r="H813" s="471"/>
      <c r="I813" s="478"/>
      <c r="J813" s="449"/>
      <c r="K813" s="449"/>
      <c r="L813" s="473"/>
      <c r="M813" s="471"/>
      <c r="N813" s="471"/>
      <c r="O813" s="471"/>
      <c r="P813" s="478"/>
      <c r="Q813" s="449"/>
      <c r="R813" s="449"/>
      <c r="S813" s="473"/>
      <c r="T813" s="471"/>
      <c r="U813" s="471"/>
      <c r="V813" s="471"/>
      <c r="W813" s="478"/>
      <c r="X813" s="449"/>
      <c r="Y813" s="449"/>
      <c r="Z813" s="473"/>
      <c r="AA813" s="471"/>
      <c r="AB813" s="471"/>
      <c r="AC813" s="471"/>
      <c r="AD813" s="478"/>
      <c r="AE813" s="449"/>
      <c r="AF813" s="449"/>
      <c r="AG813" s="473"/>
      <c r="AH813" s="471"/>
      <c r="AI813" s="471"/>
      <c r="AJ813" s="471"/>
      <c r="AK813" s="478"/>
      <c r="AL813" s="449"/>
      <c r="AM813" s="449"/>
      <c r="AN813" s="473"/>
      <c r="AO813" s="471"/>
      <c r="AP813" s="471"/>
      <c r="AQ813" s="471"/>
      <c r="AR813" s="478"/>
      <c r="AS813" s="449"/>
      <c r="AT813" s="449"/>
      <c r="AU813" s="473"/>
      <c r="AV813" s="471"/>
      <c r="AW813" s="471"/>
      <c r="AX813" s="471"/>
      <c r="AY813" s="478"/>
      <c r="AZ813" s="449"/>
      <c r="BA813" s="449"/>
      <c r="BB813" s="473"/>
      <c r="BC813" s="471"/>
      <c r="BD813" s="471"/>
      <c r="BE813" s="471"/>
      <c r="BF813" s="478"/>
      <c r="BG813" s="449"/>
      <c r="BH813" s="449"/>
      <c r="BI813" s="473"/>
      <c r="BJ813" s="471"/>
      <c r="BK813" s="471"/>
      <c r="BL813" s="471"/>
      <c r="BM813" s="478"/>
      <c r="BN813" s="449"/>
      <c r="BO813" s="449"/>
      <c r="BP813" s="473"/>
      <c r="BQ813" s="471"/>
      <c r="BR813" s="471"/>
      <c r="BS813" s="471"/>
      <c r="BT813" s="478"/>
      <c r="BU813" s="449"/>
      <c r="BV813" s="449"/>
      <c r="BW813" s="473"/>
      <c r="BX813" s="471"/>
      <c r="BY813" s="471"/>
      <c r="BZ813" s="471"/>
      <c r="CA813" s="478"/>
      <c r="CB813" s="449"/>
      <c r="CC813" s="449"/>
      <c r="CD813" s="473"/>
      <c r="CE813" s="471"/>
      <c r="CF813" s="471"/>
      <c r="CG813" s="471"/>
      <c r="CH813" s="478"/>
      <c r="CI813" s="449"/>
      <c r="CJ813" s="449"/>
      <c r="CK813" s="473"/>
      <c r="CL813" s="471"/>
      <c r="CM813" s="471"/>
      <c r="CN813" s="471"/>
      <c r="CO813" s="478"/>
      <c r="CP813" s="449"/>
      <c r="CQ813" s="449"/>
      <c r="CR813" s="473"/>
      <c r="CS813" s="471"/>
      <c r="CT813" s="471"/>
      <c r="CU813" s="471"/>
      <c r="CV813" s="478"/>
      <c r="CW813" s="449"/>
      <c r="CX813" s="449"/>
      <c r="CY813" s="473"/>
      <c r="CZ813" s="471"/>
      <c r="DA813" s="471"/>
      <c r="DB813" s="471"/>
      <c r="DC813" s="478"/>
      <c r="DD813" s="449"/>
      <c r="DE813" s="449"/>
      <c r="DF813" s="473"/>
      <c r="DG813" s="471"/>
      <c r="DH813" s="471"/>
      <c r="DI813" s="471"/>
      <c r="DJ813" s="478"/>
      <c r="DK813" s="449"/>
      <c r="DL813" s="449"/>
      <c r="DM813" s="473"/>
      <c r="DN813" s="471"/>
      <c r="DO813" s="471"/>
      <c r="DP813" s="471"/>
      <c r="DQ813" s="478"/>
      <c r="DR813" s="449"/>
      <c r="DS813" s="449"/>
      <c r="DT813" s="473"/>
      <c r="DU813" s="471"/>
      <c r="DV813" s="471"/>
      <c r="DW813" s="471"/>
      <c r="DX813" s="478"/>
      <c r="DY813" s="449"/>
      <c r="DZ813" s="449"/>
      <c r="EA813" s="473"/>
      <c r="EB813" s="471"/>
      <c r="EC813" s="471"/>
      <c r="ED813" s="471"/>
      <c r="EE813" s="478"/>
      <c r="EF813" s="449"/>
      <c r="EG813" s="449"/>
      <c r="EH813" s="473"/>
      <c r="EI813" s="471"/>
      <c r="EJ813" s="471"/>
      <c r="EK813" s="471"/>
      <c r="EL813" s="478"/>
      <c r="EM813" s="449"/>
      <c r="EN813" s="449"/>
      <c r="EO813" s="473"/>
      <c r="EP813" s="471"/>
      <c r="EQ813" s="471"/>
      <c r="ER813" s="471"/>
      <c r="ES813" s="478"/>
      <c r="ET813" s="449"/>
      <c r="EU813" s="449"/>
      <c r="EV813" s="473"/>
      <c r="EW813" s="471"/>
      <c r="EX813" s="471"/>
      <c r="EY813" s="471"/>
      <c r="EZ813" s="478"/>
      <c r="FA813" s="449"/>
      <c r="FB813" s="449"/>
      <c r="FC813" s="473"/>
      <c r="FD813" s="471"/>
      <c r="FE813" s="471"/>
      <c r="FF813" s="471"/>
      <c r="FG813" s="478"/>
      <c r="FH813" s="449"/>
      <c r="FI813" s="449"/>
      <c r="FJ813" s="473"/>
      <c r="FK813" s="471"/>
      <c r="FL813" s="471"/>
      <c r="FM813" s="471"/>
      <c r="FN813" s="478"/>
      <c r="FO813" s="449"/>
      <c r="FP813" s="449"/>
      <c r="FQ813" s="473"/>
      <c r="FR813" s="471"/>
      <c r="FS813" s="471"/>
      <c r="FT813" s="471"/>
      <c r="FU813" s="478"/>
      <c r="FV813" s="449"/>
      <c r="FW813" s="449"/>
      <c r="FX813" s="473"/>
      <c r="FY813" s="471"/>
      <c r="FZ813" s="471"/>
      <c r="GA813" s="471"/>
      <c r="GB813" s="478"/>
      <c r="GC813" s="449"/>
      <c r="GD813" s="449"/>
      <c r="GE813" s="473"/>
      <c r="GF813" s="471"/>
      <c r="GG813" s="471"/>
      <c r="GH813" s="471"/>
      <c r="GI813" s="478"/>
      <c r="GJ813" s="449"/>
      <c r="GK813" s="449"/>
      <c r="GL813" s="473"/>
      <c r="GM813" s="471"/>
      <c r="GN813" s="471"/>
      <c r="GO813" s="471"/>
      <c r="GP813" s="478"/>
      <c r="GQ813" s="449"/>
      <c r="GR813" s="449"/>
      <c r="GS813" s="473"/>
      <c r="GT813" s="471"/>
      <c r="GU813" s="471"/>
      <c r="GV813" s="471"/>
      <c r="GW813" s="478"/>
      <c r="GX813" s="449"/>
      <c r="GY813" s="449"/>
      <c r="GZ813" s="473"/>
      <c r="HA813" s="471"/>
      <c r="HB813" s="471"/>
      <c r="HC813" s="471"/>
      <c r="HD813" s="478"/>
      <c r="HE813" s="449"/>
      <c r="HF813" s="449"/>
      <c r="HG813" s="473"/>
      <c r="HH813" s="471"/>
      <c r="HI813" s="471"/>
      <c r="HJ813" s="471"/>
      <c r="HK813" s="478"/>
      <c r="HL813" s="449"/>
      <c r="HM813" s="449"/>
      <c r="HN813" s="473"/>
      <c r="HO813" s="471"/>
      <c r="HP813" s="471"/>
      <c r="HQ813" s="471"/>
      <c r="HR813" s="478"/>
      <c r="HS813" s="449"/>
      <c r="HT813" s="449"/>
      <c r="HU813" s="473"/>
      <c r="HV813" s="471"/>
      <c r="HW813" s="471"/>
      <c r="HX813" s="471"/>
      <c r="HY813" s="478"/>
      <c r="HZ813" s="449"/>
      <c r="IA813" s="449"/>
      <c r="IB813" s="473"/>
      <c r="IC813" s="471"/>
      <c r="ID813" s="471"/>
      <c r="IE813" s="471"/>
      <c r="IF813" s="478"/>
      <c r="IG813" s="449"/>
      <c r="IH813" s="449"/>
      <c r="II813" s="473"/>
      <c r="IJ813" s="471"/>
      <c r="IK813" s="471"/>
      <c r="IL813" s="471"/>
      <c r="IM813" s="478"/>
      <c r="IN813" s="449"/>
      <c r="IO813" s="449"/>
      <c r="IP813" s="473"/>
      <c r="IQ813" s="471"/>
      <c r="IR813" s="471"/>
      <c r="IS813" s="471"/>
      <c r="IT813" s="478"/>
      <c r="IU813" s="449"/>
      <c r="IV813" s="449"/>
      <c r="IW813" s="473"/>
      <c r="IX813" s="471"/>
      <c r="IY813" s="471"/>
      <c r="IZ813" s="471"/>
      <c r="JA813" s="478"/>
      <c r="JB813" s="449"/>
      <c r="JC813" s="449"/>
      <c r="JD813" s="473"/>
      <c r="JE813" s="471"/>
      <c r="JF813" s="471"/>
      <c r="JG813" s="471"/>
      <c r="JH813" s="478"/>
      <c r="JI813" s="449"/>
      <c r="JJ813" s="449"/>
      <c r="JK813" s="473"/>
      <c r="JL813" s="471"/>
      <c r="JM813" s="471"/>
      <c r="JN813" s="471"/>
      <c r="JO813" s="478"/>
      <c r="JP813" s="449"/>
      <c r="JQ813" s="449"/>
      <c r="JR813" s="473"/>
      <c r="JS813" s="471"/>
      <c r="JT813" s="471"/>
      <c r="JU813" s="471"/>
      <c r="JV813" s="478"/>
      <c r="JW813" s="449"/>
      <c r="JX813" s="449"/>
      <c r="JY813" s="473"/>
      <c r="JZ813" s="471"/>
      <c r="KA813" s="471"/>
      <c r="KB813" s="471"/>
      <c r="KC813" s="478"/>
      <c r="KD813" s="449"/>
      <c r="KE813" s="449"/>
      <c r="KF813" s="473"/>
      <c r="KG813" s="471"/>
      <c r="KH813" s="471"/>
      <c r="KI813" s="471"/>
      <c r="KJ813" s="478"/>
      <c r="KK813" s="449"/>
      <c r="KL813" s="449"/>
      <c r="KM813" s="473"/>
      <c r="KN813" s="471"/>
      <c r="KO813" s="471"/>
      <c r="KP813" s="471"/>
      <c r="KQ813" s="478"/>
      <c r="KR813" s="449"/>
      <c r="KS813" s="449"/>
      <c r="KT813" s="473"/>
      <c r="KU813" s="471"/>
      <c r="KV813" s="471"/>
      <c r="KW813" s="471"/>
      <c r="KX813" s="478"/>
      <c r="KY813" s="449"/>
      <c r="KZ813" s="449"/>
      <c r="LA813" s="473"/>
      <c r="LB813" s="471"/>
      <c r="LC813" s="471"/>
      <c r="LD813" s="471"/>
      <c r="LE813" s="478"/>
      <c r="LF813" s="449"/>
      <c r="LG813" s="449"/>
      <c r="LH813" s="473"/>
      <c r="LI813" s="471"/>
      <c r="LJ813" s="471"/>
      <c r="LK813" s="471"/>
      <c r="LL813" s="478"/>
      <c r="LM813" s="449"/>
      <c r="LN813" s="449"/>
      <c r="LO813" s="473"/>
      <c r="LP813" s="471"/>
      <c r="LQ813" s="471"/>
      <c r="LR813" s="471"/>
      <c r="LS813" s="478"/>
      <c r="LT813" s="449"/>
      <c r="LU813" s="449"/>
      <c r="LV813" s="473"/>
      <c r="LW813" s="471"/>
      <c r="LX813" s="471"/>
      <c r="LY813" s="471"/>
      <c r="LZ813" s="478"/>
      <c r="MA813" s="449"/>
      <c r="MB813" s="449"/>
      <c r="MC813" s="473"/>
      <c r="MD813" s="471"/>
      <c r="ME813" s="471"/>
      <c r="MF813" s="471"/>
      <c r="MG813" s="478"/>
      <c r="MH813" s="449"/>
      <c r="MI813" s="449"/>
      <c r="MJ813" s="473"/>
      <c r="MK813" s="471"/>
      <c r="ML813" s="471"/>
      <c r="MM813" s="471"/>
      <c r="MN813" s="478"/>
    </row>
    <row r="814" spans="2:352" hidden="1">
      <c r="B814" s="333">
        <v>575</v>
      </c>
      <c r="C814" s="449"/>
      <c r="D814" s="449"/>
      <c r="E814" s="473"/>
      <c r="F814" s="471"/>
      <c r="G814" s="471"/>
      <c r="H814" s="471"/>
      <c r="I814" s="478"/>
      <c r="J814" s="449"/>
      <c r="K814" s="449"/>
      <c r="L814" s="473"/>
      <c r="M814" s="471"/>
      <c r="N814" s="471"/>
      <c r="O814" s="471"/>
      <c r="P814" s="478"/>
      <c r="Q814" s="449"/>
      <c r="R814" s="449"/>
      <c r="S814" s="473"/>
      <c r="T814" s="471"/>
      <c r="U814" s="471"/>
      <c r="V814" s="471"/>
      <c r="W814" s="478"/>
      <c r="X814" s="449"/>
      <c r="Y814" s="449"/>
      <c r="Z814" s="473"/>
      <c r="AA814" s="471"/>
      <c r="AB814" s="471"/>
      <c r="AC814" s="471"/>
      <c r="AD814" s="478"/>
      <c r="AE814" s="449"/>
      <c r="AF814" s="449"/>
      <c r="AG814" s="473"/>
      <c r="AH814" s="471"/>
      <c r="AI814" s="471"/>
      <c r="AJ814" s="471"/>
      <c r="AK814" s="478"/>
      <c r="AL814" s="449"/>
      <c r="AM814" s="449"/>
      <c r="AN814" s="473"/>
      <c r="AO814" s="471"/>
      <c r="AP814" s="471"/>
      <c r="AQ814" s="471"/>
      <c r="AR814" s="478"/>
      <c r="AS814" s="449"/>
      <c r="AT814" s="449"/>
      <c r="AU814" s="473"/>
      <c r="AV814" s="471"/>
      <c r="AW814" s="471"/>
      <c r="AX814" s="471"/>
      <c r="AY814" s="478"/>
      <c r="AZ814" s="449"/>
      <c r="BA814" s="449"/>
      <c r="BB814" s="473"/>
      <c r="BC814" s="471"/>
      <c r="BD814" s="471"/>
      <c r="BE814" s="471"/>
      <c r="BF814" s="478"/>
      <c r="BG814" s="449"/>
      <c r="BH814" s="449"/>
      <c r="BI814" s="473"/>
      <c r="BJ814" s="471"/>
      <c r="BK814" s="471"/>
      <c r="BL814" s="471"/>
      <c r="BM814" s="478"/>
      <c r="BN814" s="449"/>
      <c r="BO814" s="449"/>
      <c r="BP814" s="473"/>
      <c r="BQ814" s="471"/>
      <c r="BR814" s="471"/>
      <c r="BS814" s="471"/>
      <c r="BT814" s="478"/>
      <c r="BU814" s="449"/>
      <c r="BV814" s="449"/>
      <c r="BW814" s="473"/>
      <c r="BX814" s="471"/>
      <c r="BY814" s="471"/>
      <c r="BZ814" s="471"/>
      <c r="CA814" s="478"/>
      <c r="CB814" s="449"/>
      <c r="CC814" s="449"/>
      <c r="CD814" s="473"/>
      <c r="CE814" s="471"/>
      <c r="CF814" s="471"/>
      <c r="CG814" s="471"/>
      <c r="CH814" s="478"/>
      <c r="CI814" s="449"/>
      <c r="CJ814" s="449"/>
      <c r="CK814" s="473"/>
      <c r="CL814" s="471"/>
      <c r="CM814" s="471"/>
      <c r="CN814" s="471"/>
      <c r="CO814" s="478"/>
      <c r="CP814" s="449"/>
      <c r="CQ814" s="449"/>
      <c r="CR814" s="473"/>
      <c r="CS814" s="471"/>
      <c r="CT814" s="471"/>
      <c r="CU814" s="471"/>
      <c r="CV814" s="478"/>
      <c r="CW814" s="449"/>
      <c r="CX814" s="449"/>
      <c r="CY814" s="473"/>
      <c r="CZ814" s="471"/>
      <c r="DA814" s="471"/>
      <c r="DB814" s="471"/>
      <c r="DC814" s="478"/>
      <c r="DD814" s="449"/>
      <c r="DE814" s="449"/>
      <c r="DF814" s="473"/>
      <c r="DG814" s="471"/>
      <c r="DH814" s="471"/>
      <c r="DI814" s="471"/>
      <c r="DJ814" s="478"/>
      <c r="DK814" s="449"/>
      <c r="DL814" s="449"/>
      <c r="DM814" s="473"/>
      <c r="DN814" s="471"/>
      <c r="DO814" s="471"/>
      <c r="DP814" s="471"/>
      <c r="DQ814" s="478"/>
      <c r="DR814" s="449"/>
      <c r="DS814" s="449"/>
      <c r="DT814" s="473"/>
      <c r="DU814" s="471"/>
      <c r="DV814" s="471"/>
      <c r="DW814" s="471"/>
      <c r="DX814" s="478"/>
      <c r="DY814" s="449"/>
      <c r="DZ814" s="449"/>
      <c r="EA814" s="473"/>
      <c r="EB814" s="471"/>
      <c r="EC814" s="471"/>
      <c r="ED814" s="471"/>
      <c r="EE814" s="478"/>
      <c r="EF814" s="449"/>
      <c r="EG814" s="449"/>
      <c r="EH814" s="473"/>
      <c r="EI814" s="471"/>
      <c r="EJ814" s="471"/>
      <c r="EK814" s="471"/>
      <c r="EL814" s="478"/>
      <c r="EM814" s="449"/>
      <c r="EN814" s="449"/>
      <c r="EO814" s="473"/>
      <c r="EP814" s="471"/>
      <c r="EQ814" s="471"/>
      <c r="ER814" s="471"/>
      <c r="ES814" s="478"/>
      <c r="ET814" s="449"/>
      <c r="EU814" s="449"/>
      <c r="EV814" s="473"/>
      <c r="EW814" s="471"/>
      <c r="EX814" s="471"/>
      <c r="EY814" s="471"/>
      <c r="EZ814" s="478"/>
      <c r="FA814" s="449"/>
      <c r="FB814" s="449"/>
      <c r="FC814" s="473"/>
      <c r="FD814" s="471"/>
      <c r="FE814" s="471"/>
      <c r="FF814" s="471"/>
      <c r="FG814" s="478"/>
      <c r="FH814" s="449"/>
      <c r="FI814" s="449"/>
      <c r="FJ814" s="473"/>
      <c r="FK814" s="471"/>
      <c r="FL814" s="471"/>
      <c r="FM814" s="471"/>
      <c r="FN814" s="478"/>
      <c r="FO814" s="449"/>
      <c r="FP814" s="449"/>
      <c r="FQ814" s="473"/>
      <c r="FR814" s="471"/>
      <c r="FS814" s="471"/>
      <c r="FT814" s="471"/>
      <c r="FU814" s="478"/>
      <c r="FV814" s="449"/>
      <c r="FW814" s="449"/>
      <c r="FX814" s="473"/>
      <c r="FY814" s="471"/>
      <c r="FZ814" s="471"/>
      <c r="GA814" s="471"/>
      <c r="GB814" s="478"/>
      <c r="GC814" s="449"/>
      <c r="GD814" s="449"/>
      <c r="GE814" s="473"/>
      <c r="GF814" s="471"/>
      <c r="GG814" s="471"/>
      <c r="GH814" s="471"/>
      <c r="GI814" s="478"/>
      <c r="GJ814" s="449"/>
      <c r="GK814" s="449"/>
      <c r="GL814" s="473"/>
      <c r="GM814" s="471"/>
      <c r="GN814" s="471"/>
      <c r="GO814" s="471"/>
      <c r="GP814" s="478"/>
      <c r="GQ814" s="449"/>
      <c r="GR814" s="449"/>
      <c r="GS814" s="473"/>
      <c r="GT814" s="471"/>
      <c r="GU814" s="471"/>
      <c r="GV814" s="471"/>
      <c r="GW814" s="478"/>
      <c r="GX814" s="449"/>
      <c r="GY814" s="449"/>
      <c r="GZ814" s="473"/>
      <c r="HA814" s="471"/>
      <c r="HB814" s="471"/>
      <c r="HC814" s="471"/>
      <c r="HD814" s="478"/>
      <c r="HE814" s="449"/>
      <c r="HF814" s="449"/>
      <c r="HG814" s="473"/>
      <c r="HH814" s="471"/>
      <c r="HI814" s="471"/>
      <c r="HJ814" s="471"/>
      <c r="HK814" s="478"/>
      <c r="HL814" s="449"/>
      <c r="HM814" s="449"/>
      <c r="HN814" s="473"/>
      <c r="HO814" s="471"/>
      <c r="HP814" s="471"/>
      <c r="HQ814" s="471"/>
      <c r="HR814" s="478"/>
      <c r="HS814" s="449"/>
      <c r="HT814" s="449"/>
      <c r="HU814" s="473"/>
      <c r="HV814" s="471"/>
      <c r="HW814" s="471"/>
      <c r="HX814" s="471"/>
      <c r="HY814" s="478"/>
      <c r="HZ814" s="449"/>
      <c r="IA814" s="449"/>
      <c r="IB814" s="473"/>
      <c r="IC814" s="471"/>
      <c r="ID814" s="471"/>
      <c r="IE814" s="471"/>
      <c r="IF814" s="478"/>
      <c r="IG814" s="449"/>
      <c r="IH814" s="449"/>
      <c r="II814" s="473"/>
      <c r="IJ814" s="471"/>
      <c r="IK814" s="471"/>
      <c r="IL814" s="471"/>
      <c r="IM814" s="478"/>
      <c r="IN814" s="449"/>
      <c r="IO814" s="449"/>
      <c r="IP814" s="473"/>
      <c r="IQ814" s="471"/>
      <c r="IR814" s="471"/>
      <c r="IS814" s="471"/>
      <c r="IT814" s="478"/>
      <c r="IU814" s="449"/>
      <c r="IV814" s="449"/>
      <c r="IW814" s="473"/>
      <c r="IX814" s="471"/>
      <c r="IY814" s="471"/>
      <c r="IZ814" s="471"/>
      <c r="JA814" s="478"/>
      <c r="JB814" s="449"/>
      <c r="JC814" s="449"/>
      <c r="JD814" s="473"/>
      <c r="JE814" s="471"/>
      <c r="JF814" s="471"/>
      <c r="JG814" s="471"/>
      <c r="JH814" s="478"/>
      <c r="JI814" s="449"/>
      <c r="JJ814" s="449"/>
      <c r="JK814" s="473"/>
      <c r="JL814" s="471"/>
      <c r="JM814" s="471"/>
      <c r="JN814" s="471"/>
      <c r="JO814" s="478"/>
      <c r="JP814" s="449"/>
      <c r="JQ814" s="449"/>
      <c r="JR814" s="473"/>
      <c r="JS814" s="471"/>
      <c r="JT814" s="471"/>
      <c r="JU814" s="471"/>
      <c r="JV814" s="478"/>
      <c r="JW814" s="449"/>
      <c r="JX814" s="449"/>
      <c r="JY814" s="473"/>
      <c r="JZ814" s="471"/>
      <c r="KA814" s="471"/>
      <c r="KB814" s="471"/>
      <c r="KC814" s="478"/>
      <c r="KD814" s="449"/>
      <c r="KE814" s="449"/>
      <c r="KF814" s="473"/>
      <c r="KG814" s="471"/>
      <c r="KH814" s="471"/>
      <c r="KI814" s="471"/>
      <c r="KJ814" s="478"/>
      <c r="KK814" s="449"/>
      <c r="KL814" s="449"/>
      <c r="KM814" s="473"/>
      <c r="KN814" s="471"/>
      <c r="KO814" s="471"/>
      <c r="KP814" s="471"/>
      <c r="KQ814" s="478"/>
      <c r="KR814" s="449"/>
      <c r="KS814" s="449"/>
      <c r="KT814" s="473"/>
      <c r="KU814" s="471"/>
      <c r="KV814" s="471"/>
      <c r="KW814" s="471"/>
      <c r="KX814" s="478"/>
      <c r="KY814" s="449"/>
      <c r="KZ814" s="449"/>
      <c r="LA814" s="473"/>
      <c r="LB814" s="471"/>
      <c r="LC814" s="471"/>
      <c r="LD814" s="471"/>
      <c r="LE814" s="478"/>
      <c r="LF814" s="449"/>
      <c r="LG814" s="449"/>
      <c r="LH814" s="473"/>
      <c r="LI814" s="471"/>
      <c r="LJ814" s="471"/>
      <c r="LK814" s="471"/>
      <c r="LL814" s="478"/>
      <c r="LM814" s="449"/>
      <c r="LN814" s="449"/>
      <c r="LO814" s="473"/>
      <c r="LP814" s="471"/>
      <c r="LQ814" s="471"/>
      <c r="LR814" s="471"/>
      <c r="LS814" s="478"/>
      <c r="LT814" s="449"/>
      <c r="LU814" s="449"/>
      <c r="LV814" s="473"/>
      <c r="LW814" s="471"/>
      <c r="LX814" s="471"/>
      <c r="LY814" s="471"/>
      <c r="LZ814" s="478"/>
      <c r="MA814" s="449"/>
      <c r="MB814" s="449"/>
      <c r="MC814" s="473"/>
      <c r="MD814" s="471"/>
      <c r="ME814" s="471"/>
      <c r="MF814" s="471"/>
      <c r="MG814" s="478"/>
      <c r="MH814" s="449"/>
      <c r="MI814" s="449"/>
      <c r="MJ814" s="473"/>
      <c r="MK814" s="471"/>
      <c r="ML814" s="471"/>
      <c r="MM814" s="471"/>
      <c r="MN814" s="478"/>
    </row>
    <row r="815" spans="2:352" hidden="1">
      <c r="B815" s="333">
        <v>576</v>
      </c>
      <c r="C815" s="449"/>
      <c r="D815" s="449"/>
      <c r="E815" s="473"/>
      <c r="F815" s="471"/>
      <c r="G815" s="471"/>
      <c r="H815" s="471"/>
      <c r="I815" s="478"/>
      <c r="J815" s="449"/>
      <c r="K815" s="449"/>
      <c r="L815" s="473"/>
      <c r="M815" s="471"/>
      <c r="N815" s="471"/>
      <c r="O815" s="471"/>
      <c r="P815" s="478"/>
      <c r="Q815" s="449"/>
      <c r="R815" s="449"/>
      <c r="S815" s="473"/>
      <c r="T815" s="471"/>
      <c r="U815" s="471"/>
      <c r="V815" s="471"/>
      <c r="W815" s="478"/>
      <c r="X815" s="449"/>
      <c r="Y815" s="449"/>
      <c r="Z815" s="473"/>
      <c r="AA815" s="471"/>
      <c r="AB815" s="471"/>
      <c r="AC815" s="471"/>
      <c r="AD815" s="478"/>
      <c r="AE815" s="449"/>
      <c r="AF815" s="449"/>
      <c r="AG815" s="473"/>
      <c r="AH815" s="471"/>
      <c r="AI815" s="471"/>
      <c r="AJ815" s="471"/>
      <c r="AK815" s="478"/>
      <c r="AL815" s="449"/>
      <c r="AM815" s="449"/>
      <c r="AN815" s="473"/>
      <c r="AO815" s="471"/>
      <c r="AP815" s="471"/>
      <c r="AQ815" s="471"/>
      <c r="AR815" s="478"/>
      <c r="AS815" s="449"/>
      <c r="AT815" s="449"/>
      <c r="AU815" s="473"/>
      <c r="AV815" s="471"/>
      <c r="AW815" s="471"/>
      <c r="AX815" s="471"/>
      <c r="AY815" s="478"/>
      <c r="AZ815" s="449"/>
      <c r="BA815" s="449"/>
      <c r="BB815" s="473"/>
      <c r="BC815" s="471"/>
      <c r="BD815" s="471"/>
      <c r="BE815" s="471"/>
      <c r="BF815" s="478"/>
      <c r="BG815" s="449"/>
      <c r="BH815" s="449"/>
      <c r="BI815" s="473"/>
      <c r="BJ815" s="471"/>
      <c r="BK815" s="471"/>
      <c r="BL815" s="471"/>
      <c r="BM815" s="478"/>
      <c r="BN815" s="449"/>
      <c r="BO815" s="449"/>
      <c r="BP815" s="473"/>
      <c r="BQ815" s="471"/>
      <c r="BR815" s="471"/>
      <c r="BS815" s="471"/>
      <c r="BT815" s="478"/>
      <c r="BU815" s="449"/>
      <c r="BV815" s="449"/>
      <c r="BW815" s="473"/>
      <c r="BX815" s="471"/>
      <c r="BY815" s="471"/>
      <c r="BZ815" s="471"/>
      <c r="CA815" s="478"/>
      <c r="CB815" s="449"/>
      <c r="CC815" s="449"/>
      <c r="CD815" s="473"/>
      <c r="CE815" s="471"/>
      <c r="CF815" s="471"/>
      <c r="CG815" s="471"/>
      <c r="CH815" s="478"/>
      <c r="CI815" s="449"/>
      <c r="CJ815" s="449"/>
      <c r="CK815" s="473"/>
      <c r="CL815" s="471"/>
      <c r="CM815" s="471"/>
      <c r="CN815" s="471"/>
      <c r="CO815" s="478"/>
      <c r="CP815" s="449"/>
      <c r="CQ815" s="449"/>
      <c r="CR815" s="473"/>
      <c r="CS815" s="471"/>
      <c r="CT815" s="471"/>
      <c r="CU815" s="471"/>
      <c r="CV815" s="478"/>
      <c r="CW815" s="449"/>
      <c r="CX815" s="449"/>
      <c r="CY815" s="473"/>
      <c r="CZ815" s="471"/>
      <c r="DA815" s="471"/>
      <c r="DB815" s="471"/>
      <c r="DC815" s="478"/>
      <c r="DD815" s="449"/>
      <c r="DE815" s="449"/>
      <c r="DF815" s="473"/>
      <c r="DG815" s="471"/>
      <c r="DH815" s="471"/>
      <c r="DI815" s="471"/>
      <c r="DJ815" s="478"/>
      <c r="DK815" s="449"/>
      <c r="DL815" s="449"/>
      <c r="DM815" s="473"/>
      <c r="DN815" s="471"/>
      <c r="DO815" s="471"/>
      <c r="DP815" s="471"/>
      <c r="DQ815" s="478"/>
      <c r="DR815" s="449"/>
      <c r="DS815" s="449"/>
      <c r="DT815" s="473"/>
      <c r="DU815" s="471"/>
      <c r="DV815" s="471"/>
      <c r="DW815" s="471"/>
      <c r="DX815" s="478"/>
      <c r="DY815" s="449"/>
      <c r="DZ815" s="449"/>
      <c r="EA815" s="473"/>
      <c r="EB815" s="471"/>
      <c r="EC815" s="471"/>
      <c r="ED815" s="471"/>
      <c r="EE815" s="478"/>
      <c r="EF815" s="449"/>
      <c r="EG815" s="449"/>
      <c r="EH815" s="473"/>
      <c r="EI815" s="471"/>
      <c r="EJ815" s="471"/>
      <c r="EK815" s="471"/>
      <c r="EL815" s="478"/>
      <c r="EM815" s="449"/>
      <c r="EN815" s="449"/>
      <c r="EO815" s="473"/>
      <c r="EP815" s="471"/>
      <c r="EQ815" s="471"/>
      <c r="ER815" s="471"/>
      <c r="ES815" s="478"/>
      <c r="ET815" s="449"/>
      <c r="EU815" s="449"/>
      <c r="EV815" s="473"/>
      <c r="EW815" s="471"/>
      <c r="EX815" s="471"/>
      <c r="EY815" s="471"/>
      <c r="EZ815" s="478"/>
      <c r="FA815" s="449"/>
      <c r="FB815" s="449"/>
      <c r="FC815" s="473"/>
      <c r="FD815" s="471"/>
      <c r="FE815" s="471"/>
      <c r="FF815" s="471"/>
      <c r="FG815" s="478"/>
      <c r="FH815" s="449"/>
      <c r="FI815" s="449"/>
      <c r="FJ815" s="473"/>
      <c r="FK815" s="471"/>
      <c r="FL815" s="471"/>
      <c r="FM815" s="471"/>
      <c r="FN815" s="478"/>
      <c r="FO815" s="449"/>
      <c r="FP815" s="449"/>
      <c r="FQ815" s="473"/>
      <c r="FR815" s="471"/>
      <c r="FS815" s="471"/>
      <c r="FT815" s="471"/>
      <c r="FU815" s="478"/>
      <c r="FV815" s="449"/>
      <c r="FW815" s="449"/>
      <c r="FX815" s="473"/>
      <c r="FY815" s="471"/>
      <c r="FZ815" s="471"/>
      <c r="GA815" s="471"/>
      <c r="GB815" s="478"/>
      <c r="GC815" s="449"/>
      <c r="GD815" s="449"/>
      <c r="GE815" s="473"/>
      <c r="GF815" s="471"/>
      <c r="GG815" s="471"/>
      <c r="GH815" s="471"/>
      <c r="GI815" s="478"/>
      <c r="GJ815" s="449"/>
      <c r="GK815" s="449"/>
      <c r="GL815" s="473"/>
      <c r="GM815" s="471"/>
      <c r="GN815" s="471"/>
      <c r="GO815" s="471"/>
      <c r="GP815" s="478"/>
      <c r="GQ815" s="449"/>
      <c r="GR815" s="449"/>
      <c r="GS815" s="473"/>
      <c r="GT815" s="471"/>
      <c r="GU815" s="471"/>
      <c r="GV815" s="471"/>
      <c r="GW815" s="478"/>
      <c r="GX815" s="449"/>
      <c r="GY815" s="449"/>
      <c r="GZ815" s="473"/>
      <c r="HA815" s="471"/>
      <c r="HB815" s="471"/>
      <c r="HC815" s="471"/>
      <c r="HD815" s="478"/>
      <c r="HE815" s="449"/>
      <c r="HF815" s="449"/>
      <c r="HG815" s="473"/>
      <c r="HH815" s="471"/>
      <c r="HI815" s="471"/>
      <c r="HJ815" s="471"/>
      <c r="HK815" s="478"/>
      <c r="HL815" s="449"/>
      <c r="HM815" s="449"/>
      <c r="HN815" s="473"/>
      <c r="HO815" s="471"/>
      <c r="HP815" s="471"/>
      <c r="HQ815" s="471"/>
      <c r="HR815" s="478"/>
      <c r="HS815" s="449"/>
      <c r="HT815" s="449"/>
      <c r="HU815" s="473"/>
      <c r="HV815" s="471"/>
      <c r="HW815" s="471"/>
      <c r="HX815" s="471"/>
      <c r="HY815" s="478"/>
      <c r="HZ815" s="449"/>
      <c r="IA815" s="449"/>
      <c r="IB815" s="473"/>
      <c r="IC815" s="471"/>
      <c r="ID815" s="471"/>
      <c r="IE815" s="471"/>
      <c r="IF815" s="478"/>
      <c r="IG815" s="449"/>
      <c r="IH815" s="449"/>
      <c r="II815" s="473"/>
      <c r="IJ815" s="471"/>
      <c r="IK815" s="471"/>
      <c r="IL815" s="471"/>
      <c r="IM815" s="478"/>
      <c r="IN815" s="449"/>
      <c r="IO815" s="449"/>
      <c r="IP815" s="473"/>
      <c r="IQ815" s="471"/>
      <c r="IR815" s="471"/>
      <c r="IS815" s="471"/>
      <c r="IT815" s="478"/>
      <c r="IU815" s="449"/>
      <c r="IV815" s="449"/>
      <c r="IW815" s="473"/>
      <c r="IX815" s="471"/>
      <c r="IY815" s="471"/>
      <c r="IZ815" s="471"/>
      <c r="JA815" s="478"/>
      <c r="JB815" s="449"/>
      <c r="JC815" s="449"/>
      <c r="JD815" s="473"/>
      <c r="JE815" s="471"/>
      <c r="JF815" s="471"/>
      <c r="JG815" s="471"/>
      <c r="JH815" s="478"/>
      <c r="JI815" s="449"/>
      <c r="JJ815" s="449"/>
      <c r="JK815" s="473"/>
      <c r="JL815" s="471"/>
      <c r="JM815" s="471"/>
      <c r="JN815" s="471"/>
      <c r="JO815" s="478"/>
      <c r="JP815" s="449"/>
      <c r="JQ815" s="449"/>
      <c r="JR815" s="473"/>
      <c r="JS815" s="471"/>
      <c r="JT815" s="471"/>
      <c r="JU815" s="471"/>
      <c r="JV815" s="478"/>
      <c r="JW815" s="449"/>
      <c r="JX815" s="449"/>
      <c r="JY815" s="473"/>
      <c r="JZ815" s="471"/>
      <c r="KA815" s="471"/>
      <c r="KB815" s="471"/>
      <c r="KC815" s="478"/>
      <c r="KD815" s="449"/>
      <c r="KE815" s="449"/>
      <c r="KF815" s="473"/>
      <c r="KG815" s="471"/>
      <c r="KH815" s="471"/>
      <c r="KI815" s="471"/>
      <c r="KJ815" s="478"/>
      <c r="KK815" s="449"/>
      <c r="KL815" s="449"/>
      <c r="KM815" s="473"/>
      <c r="KN815" s="471"/>
      <c r="KO815" s="471"/>
      <c r="KP815" s="471"/>
      <c r="KQ815" s="478"/>
      <c r="KR815" s="449"/>
      <c r="KS815" s="449"/>
      <c r="KT815" s="473"/>
      <c r="KU815" s="471"/>
      <c r="KV815" s="471"/>
      <c r="KW815" s="471"/>
      <c r="KX815" s="478"/>
      <c r="KY815" s="449"/>
      <c r="KZ815" s="449"/>
      <c r="LA815" s="473"/>
      <c r="LB815" s="471"/>
      <c r="LC815" s="471"/>
      <c r="LD815" s="471"/>
      <c r="LE815" s="478"/>
      <c r="LF815" s="449"/>
      <c r="LG815" s="449"/>
      <c r="LH815" s="473"/>
      <c r="LI815" s="471"/>
      <c r="LJ815" s="471"/>
      <c r="LK815" s="471"/>
      <c r="LL815" s="478"/>
      <c r="LM815" s="449"/>
      <c r="LN815" s="449"/>
      <c r="LO815" s="473"/>
      <c r="LP815" s="471"/>
      <c r="LQ815" s="471"/>
      <c r="LR815" s="471"/>
      <c r="LS815" s="478"/>
      <c r="LT815" s="449"/>
      <c r="LU815" s="449"/>
      <c r="LV815" s="473"/>
      <c r="LW815" s="471"/>
      <c r="LX815" s="471"/>
      <c r="LY815" s="471"/>
      <c r="LZ815" s="478"/>
      <c r="MA815" s="449"/>
      <c r="MB815" s="449"/>
      <c r="MC815" s="473"/>
      <c r="MD815" s="471"/>
      <c r="ME815" s="471"/>
      <c r="MF815" s="471"/>
      <c r="MG815" s="478"/>
      <c r="MH815" s="449"/>
      <c r="MI815" s="449"/>
      <c r="MJ815" s="473"/>
      <c r="MK815" s="471"/>
      <c r="ML815" s="471"/>
      <c r="MM815" s="471"/>
      <c r="MN815" s="478"/>
    </row>
    <row r="816" spans="2:352" hidden="1">
      <c r="B816" s="333">
        <v>577</v>
      </c>
      <c r="C816" s="449"/>
      <c r="D816" s="449"/>
      <c r="E816" s="473"/>
      <c r="F816" s="471"/>
      <c r="G816" s="471"/>
      <c r="H816" s="471"/>
      <c r="I816" s="478"/>
      <c r="J816" s="449"/>
      <c r="K816" s="449"/>
      <c r="L816" s="473"/>
      <c r="M816" s="471"/>
      <c r="N816" s="471"/>
      <c r="O816" s="471"/>
      <c r="P816" s="478"/>
      <c r="Q816" s="449"/>
      <c r="R816" s="449"/>
      <c r="S816" s="473"/>
      <c r="T816" s="471"/>
      <c r="U816" s="471"/>
      <c r="V816" s="471"/>
      <c r="W816" s="478"/>
      <c r="X816" s="449"/>
      <c r="Y816" s="449"/>
      <c r="Z816" s="473"/>
      <c r="AA816" s="471"/>
      <c r="AB816" s="471"/>
      <c r="AC816" s="471"/>
      <c r="AD816" s="478"/>
      <c r="AE816" s="449"/>
      <c r="AF816" s="449"/>
      <c r="AG816" s="473"/>
      <c r="AH816" s="471"/>
      <c r="AI816" s="471"/>
      <c r="AJ816" s="471"/>
      <c r="AK816" s="478"/>
      <c r="AL816" s="449"/>
      <c r="AM816" s="449"/>
      <c r="AN816" s="473"/>
      <c r="AO816" s="471"/>
      <c r="AP816" s="471"/>
      <c r="AQ816" s="471"/>
      <c r="AR816" s="478"/>
      <c r="AS816" s="449"/>
      <c r="AT816" s="449"/>
      <c r="AU816" s="473"/>
      <c r="AV816" s="471"/>
      <c r="AW816" s="471"/>
      <c r="AX816" s="471"/>
      <c r="AY816" s="478"/>
      <c r="AZ816" s="449"/>
      <c r="BA816" s="449"/>
      <c r="BB816" s="473"/>
      <c r="BC816" s="471"/>
      <c r="BD816" s="471"/>
      <c r="BE816" s="471"/>
      <c r="BF816" s="478"/>
      <c r="BG816" s="449"/>
      <c r="BH816" s="449"/>
      <c r="BI816" s="473"/>
      <c r="BJ816" s="471"/>
      <c r="BK816" s="471"/>
      <c r="BL816" s="471"/>
      <c r="BM816" s="478"/>
      <c r="BN816" s="449"/>
      <c r="BO816" s="449"/>
      <c r="BP816" s="473"/>
      <c r="BQ816" s="471"/>
      <c r="BR816" s="471"/>
      <c r="BS816" s="471"/>
      <c r="BT816" s="478"/>
      <c r="BU816" s="449"/>
      <c r="BV816" s="449"/>
      <c r="BW816" s="473"/>
      <c r="BX816" s="471"/>
      <c r="BY816" s="471"/>
      <c r="BZ816" s="471"/>
      <c r="CA816" s="478"/>
      <c r="CB816" s="449"/>
      <c r="CC816" s="449"/>
      <c r="CD816" s="473"/>
      <c r="CE816" s="471"/>
      <c r="CF816" s="471"/>
      <c r="CG816" s="471"/>
      <c r="CH816" s="478"/>
      <c r="CI816" s="449"/>
      <c r="CJ816" s="449"/>
      <c r="CK816" s="473"/>
      <c r="CL816" s="471"/>
      <c r="CM816" s="471"/>
      <c r="CN816" s="471"/>
      <c r="CO816" s="478"/>
      <c r="CP816" s="449"/>
      <c r="CQ816" s="449"/>
      <c r="CR816" s="473"/>
      <c r="CS816" s="471"/>
      <c r="CT816" s="471"/>
      <c r="CU816" s="471"/>
      <c r="CV816" s="478"/>
      <c r="CW816" s="449"/>
      <c r="CX816" s="449"/>
      <c r="CY816" s="473"/>
      <c r="CZ816" s="471"/>
      <c r="DA816" s="471"/>
      <c r="DB816" s="471"/>
      <c r="DC816" s="478"/>
      <c r="DD816" s="449"/>
      <c r="DE816" s="449"/>
      <c r="DF816" s="473"/>
      <c r="DG816" s="471"/>
      <c r="DH816" s="471"/>
      <c r="DI816" s="471"/>
      <c r="DJ816" s="478"/>
      <c r="DK816" s="449"/>
      <c r="DL816" s="449"/>
      <c r="DM816" s="473"/>
      <c r="DN816" s="471"/>
      <c r="DO816" s="471"/>
      <c r="DP816" s="471"/>
      <c r="DQ816" s="478"/>
      <c r="DR816" s="449"/>
      <c r="DS816" s="449"/>
      <c r="DT816" s="473"/>
      <c r="DU816" s="471"/>
      <c r="DV816" s="471"/>
      <c r="DW816" s="471"/>
      <c r="DX816" s="478"/>
      <c r="DY816" s="449"/>
      <c r="DZ816" s="449"/>
      <c r="EA816" s="473"/>
      <c r="EB816" s="471"/>
      <c r="EC816" s="471"/>
      <c r="ED816" s="471"/>
      <c r="EE816" s="478"/>
      <c r="EF816" s="449"/>
      <c r="EG816" s="449"/>
      <c r="EH816" s="473"/>
      <c r="EI816" s="471"/>
      <c r="EJ816" s="471"/>
      <c r="EK816" s="471"/>
      <c r="EL816" s="478"/>
      <c r="EM816" s="449"/>
      <c r="EN816" s="449"/>
      <c r="EO816" s="473"/>
      <c r="EP816" s="471"/>
      <c r="EQ816" s="471"/>
      <c r="ER816" s="471"/>
      <c r="ES816" s="478"/>
      <c r="ET816" s="449"/>
      <c r="EU816" s="449"/>
      <c r="EV816" s="473"/>
      <c r="EW816" s="471"/>
      <c r="EX816" s="471"/>
      <c r="EY816" s="471"/>
      <c r="EZ816" s="478"/>
      <c r="FA816" s="449"/>
      <c r="FB816" s="449"/>
      <c r="FC816" s="473"/>
      <c r="FD816" s="471"/>
      <c r="FE816" s="471"/>
      <c r="FF816" s="471"/>
      <c r="FG816" s="478"/>
      <c r="FH816" s="449"/>
      <c r="FI816" s="449"/>
      <c r="FJ816" s="473"/>
      <c r="FK816" s="471"/>
      <c r="FL816" s="471"/>
      <c r="FM816" s="471"/>
      <c r="FN816" s="478"/>
      <c r="FO816" s="449"/>
      <c r="FP816" s="449"/>
      <c r="FQ816" s="473"/>
      <c r="FR816" s="471"/>
      <c r="FS816" s="471"/>
      <c r="FT816" s="471"/>
      <c r="FU816" s="478"/>
      <c r="FV816" s="449"/>
      <c r="FW816" s="449"/>
      <c r="FX816" s="473"/>
      <c r="FY816" s="471"/>
      <c r="FZ816" s="471"/>
      <c r="GA816" s="471"/>
      <c r="GB816" s="478"/>
      <c r="GC816" s="449"/>
      <c r="GD816" s="449"/>
      <c r="GE816" s="473"/>
      <c r="GF816" s="471"/>
      <c r="GG816" s="471"/>
      <c r="GH816" s="471"/>
      <c r="GI816" s="478"/>
      <c r="GJ816" s="449"/>
      <c r="GK816" s="449"/>
      <c r="GL816" s="473"/>
      <c r="GM816" s="471"/>
      <c r="GN816" s="471"/>
      <c r="GO816" s="471"/>
      <c r="GP816" s="478"/>
      <c r="GQ816" s="449"/>
      <c r="GR816" s="449"/>
      <c r="GS816" s="473"/>
      <c r="GT816" s="471"/>
      <c r="GU816" s="471"/>
      <c r="GV816" s="471"/>
      <c r="GW816" s="478"/>
      <c r="GX816" s="449"/>
      <c r="GY816" s="449"/>
      <c r="GZ816" s="473"/>
      <c r="HA816" s="471"/>
      <c r="HB816" s="471"/>
      <c r="HC816" s="471"/>
      <c r="HD816" s="478"/>
      <c r="HE816" s="449"/>
      <c r="HF816" s="449"/>
      <c r="HG816" s="473"/>
      <c r="HH816" s="471"/>
      <c r="HI816" s="471"/>
      <c r="HJ816" s="471"/>
      <c r="HK816" s="478"/>
      <c r="HL816" s="449"/>
      <c r="HM816" s="449"/>
      <c r="HN816" s="473"/>
      <c r="HO816" s="471"/>
      <c r="HP816" s="471"/>
      <c r="HQ816" s="471"/>
      <c r="HR816" s="478"/>
      <c r="HS816" s="449"/>
      <c r="HT816" s="449"/>
      <c r="HU816" s="473"/>
      <c r="HV816" s="471"/>
      <c r="HW816" s="471"/>
      <c r="HX816" s="471"/>
      <c r="HY816" s="478"/>
      <c r="HZ816" s="449"/>
      <c r="IA816" s="449"/>
      <c r="IB816" s="473"/>
      <c r="IC816" s="471"/>
      <c r="ID816" s="471"/>
      <c r="IE816" s="471"/>
      <c r="IF816" s="478"/>
      <c r="IG816" s="449"/>
      <c r="IH816" s="449"/>
      <c r="II816" s="473"/>
      <c r="IJ816" s="471"/>
      <c r="IK816" s="471"/>
      <c r="IL816" s="471"/>
      <c r="IM816" s="478"/>
      <c r="IN816" s="449"/>
      <c r="IO816" s="449"/>
      <c r="IP816" s="473"/>
      <c r="IQ816" s="471"/>
      <c r="IR816" s="471"/>
      <c r="IS816" s="471"/>
      <c r="IT816" s="478"/>
      <c r="IU816" s="449"/>
      <c r="IV816" s="449"/>
      <c r="IW816" s="473"/>
      <c r="IX816" s="471"/>
      <c r="IY816" s="471"/>
      <c r="IZ816" s="471"/>
      <c r="JA816" s="478"/>
      <c r="JB816" s="449"/>
      <c r="JC816" s="449"/>
      <c r="JD816" s="473"/>
      <c r="JE816" s="471"/>
      <c r="JF816" s="471"/>
      <c r="JG816" s="471"/>
      <c r="JH816" s="478"/>
      <c r="JI816" s="449"/>
      <c r="JJ816" s="449"/>
      <c r="JK816" s="473"/>
      <c r="JL816" s="471"/>
      <c r="JM816" s="471"/>
      <c r="JN816" s="471"/>
      <c r="JO816" s="478"/>
      <c r="JP816" s="449"/>
      <c r="JQ816" s="449"/>
      <c r="JR816" s="473"/>
      <c r="JS816" s="471"/>
      <c r="JT816" s="471"/>
      <c r="JU816" s="471"/>
      <c r="JV816" s="478"/>
      <c r="JW816" s="449"/>
      <c r="JX816" s="449"/>
      <c r="JY816" s="473"/>
      <c r="JZ816" s="471"/>
      <c r="KA816" s="471"/>
      <c r="KB816" s="471"/>
      <c r="KC816" s="478"/>
      <c r="KD816" s="449"/>
      <c r="KE816" s="449"/>
      <c r="KF816" s="473"/>
      <c r="KG816" s="471"/>
      <c r="KH816" s="471"/>
      <c r="KI816" s="471"/>
      <c r="KJ816" s="478"/>
      <c r="KK816" s="449"/>
      <c r="KL816" s="449"/>
      <c r="KM816" s="473"/>
      <c r="KN816" s="471"/>
      <c r="KO816" s="471"/>
      <c r="KP816" s="471"/>
      <c r="KQ816" s="478"/>
      <c r="KR816" s="449"/>
      <c r="KS816" s="449"/>
      <c r="KT816" s="473"/>
      <c r="KU816" s="471"/>
      <c r="KV816" s="471"/>
      <c r="KW816" s="471"/>
      <c r="KX816" s="478"/>
      <c r="KY816" s="449"/>
      <c r="KZ816" s="449"/>
      <c r="LA816" s="473"/>
      <c r="LB816" s="471"/>
      <c r="LC816" s="471"/>
      <c r="LD816" s="471"/>
      <c r="LE816" s="478"/>
      <c r="LF816" s="449"/>
      <c r="LG816" s="449"/>
      <c r="LH816" s="473"/>
      <c r="LI816" s="471"/>
      <c r="LJ816" s="471"/>
      <c r="LK816" s="471"/>
      <c r="LL816" s="478"/>
      <c r="LM816" s="449"/>
      <c r="LN816" s="449"/>
      <c r="LO816" s="473"/>
      <c r="LP816" s="471"/>
      <c r="LQ816" s="471"/>
      <c r="LR816" s="471"/>
      <c r="LS816" s="478"/>
      <c r="LT816" s="449"/>
      <c r="LU816" s="449"/>
      <c r="LV816" s="473"/>
      <c r="LW816" s="471"/>
      <c r="LX816" s="471"/>
      <c r="LY816" s="471"/>
      <c r="LZ816" s="478"/>
      <c r="MA816" s="449"/>
      <c r="MB816" s="449"/>
      <c r="MC816" s="473"/>
      <c r="MD816" s="471"/>
      <c r="ME816" s="471"/>
      <c r="MF816" s="471"/>
      <c r="MG816" s="478"/>
      <c r="MH816" s="449"/>
      <c r="MI816" s="449"/>
      <c r="MJ816" s="473"/>
      <c r="MK816" s="471"/>
      <c r="ML816" s="471"/>
      <c r="MM816" s="471"/>
      <c r="MN816" s="478"/>
    </row>
    <row r="817" spans="2:352" hidden="1">
      <c r="B817" s="333">
        <v>578</v>
      </c>
      <c r="C817" s="449"/>
      <c r="D817" s="449"/>
      <c r="E817" s="473"/>
      <c r="F817" s="471"/>
      <c r="G817" s="471"/>
      <c r="H817" s="471"/>
      <c r="I817" s="478"/>
      <c r="J817" s="449"/>
      <c r="K817" s="449"/>
      <c r="L817" s="473"/>
      <c r="M817" s="471"/>
      <c r="N817" s="471"/>
      <c r="O817" s="471"/>
      <c r="P817" s="478"/>
      <c r="Q817" s="449"/>
      <c r="R817" s="449"/>
      <c r="S817" s="473"/>
      <c r="T817" s="471"/>
      <c r="U817" s="471"/>
      <c r="V817" s="471"/>
      <c r="W817" s="478"/>
      <c r="X817" s="449"/>
      <c r="Y817" s="449"/>
      <c r="Z817" s="473"/>
      <c r="AA817" s="471"/>
      <c r="AB817" s="471"/>
      <c r="AC817" s="471"/>
      <c r="AD817" s="478"/>
      <c r="AE817" s="449"/>
      <c r="AF817" s="449"/>
      <c r="AG817" s="473"/>
      <c r="AH817" s="471"/>
      <c r="AI817" s="471"/>
      <c r="AJ817" s="471"/>
      <c r="AK817" s="478"/>
      <c r="AL817" s="449"/>
      <c r="AM817" s="449"/>
      <c r="AN817" s="473"/>
      <c r="AO817" s="471"/>
      <c r="AP817" s="471"/>
      <c r="AQ817" s="471"/>
      <c r="AR817" s="478"/>
      <c r="AS817" s="449"/>
      <c r="AT817" s="449"/>
      <c r="AU817" s="473"/>
      <c r="AV817" s="471"/>
      <c r="AW817" s="471"/>
      <c r="AX817" s="471"/>
      <c r="AY817" s="478"/>
      <c r="AZ817" s="449"/>
      <c r="BA817" s="449"/>
      <c r="BB817" s="473"/>
      <c r="BC817" s="471"/>
      <c r="BD817" s="471"/>
      <c r="BE817" s="471"/>
      <c r="BF817" s="478"/>
      <c r="BG817" s="449"/>
      <c r="BH817" s="449"/>
      <c r="BI817" s="473"/>
      <c r="BJ817" s="471"/>
      <c r="BK817" s="471"/>
      <c r="BL817" s="471"/>
      <c r="BM817" s="478"/>
      <c r="BN817" s="449"/>
      <c r="BO817" s="449"/>
      <c r="BP817" s="473"/>
      <c r="BQ817" s="471"/>
      <c r="BR817" s="471"/>
      <c r="BS817" s="471"/>
      <c r="BT817" s="478"/>
      <c r="BU817" s="449"/>
      <c r="BV817" s="449"/>
      <c r="BW817" s="473"/>
      <c r="BX817" s="471"/>
      <c r="BY817" s="471"/>
      <c r="BZ817" s="471"/>
      <c r="CA817" s="478"/>
      <c r="CB817" s="449"/>
      <c r="CC817" s="449"/>
      <c r="CD817" s="473"/>
      <c r="CE817" s="471"/>
      <c r="CF817" s="471"/>
      <c r="CG817" s="471"/>
      <c r="CH817" s="478"/>
      <c r="CI817" s="449"/>
      <c r="CJ817" s="449"/>
      <c r="CK817" s="473"/>
      <c r="CL817" s="471"/>
      <c r="CM817" s="471"/>
      <c r="CN817" s="471"/>
      <c r="CO817" s="478"/>
      <c r="CP817" s="449"/>
      <c r="CQ817" s="449"/>
      <c r="CR817" s="473"/>
      <c r="CS817" s="471"/>
      <c r="CT817" s="471"/>
      <c r="CU817" s="471"/>
      <c r="CV817" s="478"/>
      <c r="CW817" s="449"/>
      <c r="CX817" s="449"/>
      <c r="CY817" s="473"/>
      <c r="CZ817" s="471"/>
      <c r="DA817" s="471"/>
      <c r="DB817" s="471"/>
      <c r="DC817" s="478"/>
      <c r="DD817" s="449"/>
      <c r="DE817" s="449"/>
      <c r="DF817" s="473"/>
      <c r="DG817" s="471"/>
      <c r="DH817" s="471"/>
      <c r="DI817" s="471"/>
      <c r="DJ817" s="478"/>
      <c r="DK817" s="449"/>
      <c r="DL817" s="449"/>
      <c r="DM817" s="473"/>
      <c r="DN817" s="471"/>
      <c r="DO817" s="471"/>
      <c r="DP817" s="471"/>
      <c r="DQ817" s="478"/>
      <c r="DR817" s="449"/>
      <c r="DS817" s="449"/>
      <c r="DT817" s="473"/>
      <c r="DU817" s="471"/>
      <c r="DV817" s="471"/>
      <c r="DW817" s="471"/>
      <c r="DX817" s="478"/>
      <c r="DY817" s="449"/>
      <c r="DZ817" s="449"/>
      <c r="EA817" s="473"/>
      <c r="EB817" s="471"/>
      <c r="EC817" s="471"/>
      <c r="ED817" s="471"/>
      <c r="EE817" s="478"/>
      <c r="EF817" s="449"/>
      <c r="EG817" s="449"/>
      <c r="EH817" s="473"/>
      <c r="EI817" s="471"/>
      <c r="EJ817" s="471"/>
      <c r="EK817" s="471"/>
      <c r="EL817" s="478"/>
      <c r="EM817" s="449"/>
      <c r="EN817" s="449"/>
      <c r="EO817" s="473"/>
      <c r="EP817" s="471"/>
      <c r="EQ817" s="471"/>
      <c r="ER817" s="471"/>
      <c r="ES817" s="478"/>
      <c r="ET817" s="449"/>
      <c r="EU817" s="449"/>
      <c r="EV817" s="473"/>
      <c r="EW817" s="471"/>
      <c r="EX817" s="471"/>
      <c r="EY817" s="471"/>
      <c r="EZ817" s="478"/>
      <c r="FA817" s="449"/>
      <c r="FB817" s="449"/>
      <c r="FC817" s="473"/>
      <c r="FD817" s="471"/>
      <c r="FE817" s="471"/>
      <c r="FF817" s="471"/>
      <c r="FG817" s="478"/>
      <c r="FH817" s="449"/>
      <c r="FI817" s="449"/>
      <c r="FJ817" s="473"/>
      <c r="FK817" s="471"/>
      <c r="FL817" s="471"/>
      <c r="FM817" s="471"/>
      <c r="FN817" s="478"/>
      <c r="FO817" s="449"/>
      <c r="FP817" s="449"/>
      <c r="FQ817" s="473"/>
      <c r="FR817" s="471"/>
      <c r="FS817" s="471"/>
      <c r="FT817" s="471"/>
      <c r="FU817" s="478"/>
      <c r="FV817" s="449"/>
      <c r="FW817" s="449"/>
      <c r="FX817" s="473"/>
      <c r="FY817" s="471"/>
      <c r="FZ817" s="471"/>
      <c r="GA817" s="471"/>
      <c r="GB817" s="478"/>
      <c r="GC817" s="449"/>
      <c r="GD817" s="449"/>
      <c r="GE817" s="473"/>
      <c r="GF817" s="471"/>
      <c r="GG817" s="471"/>
      <c r="GH817" s="471"/>
      <c r="GI817" s="478"/>
      <c r="GJ817" s="449"/>
      <c r="GK817" s="449"/>
      <c r="GL817" s="473"/>
      <c r="GM817" s="471"/>
      <c r="GN817" s="471"/>
      <c r="GO817" s="471"/>
      <c r="GP817" s="478"/>
      <c r="GQ817" s="449"/>
      <c r="GR817" s="449"/>
      <c r="GS817" s="473"/>
      <c r="GT817" s="471"/>
      <c r="GU817" s="471"/>
      <c r="GV817" s="471"/>
      <c r="GW817" s="478"/>
      <c r="GX817" s="449"/>
      <c r="GY817" s="449"/>
      <c r="GZ817" s="473"/>
      <c r="HA817" s="471"/>
      <c r="HB817" s="471"/>
      <c r="HC817" s="471"/>
      <c r="HD817" s="478"/>
      <c r="HE817" s="449"/>
      <c r="HF817" s="449"/>
      <c r="HG817" s="473"/>
      <c r="HH817" s="471"/>
      <c r="HI817" s="471"/>
      <c r="HJ817" s="471"/>
      <c r="HK817" s="478"/>
      <c r="HL817" s="449"/>
      <c r="HM817" s="449"/>
      <c r="HN817" s="473"/>
      <c r="HO817" s="471"/>
      <c r="HP817" s="471"/>
      <c r="HQ817" s="471"/>
      <c r="HR817" s="478"/>
      <c r="HS817" s="449"/>
      <c r="HT817" s="449"/>
      <c r="HU817" s="473"/>
      <c r="HV817" s="471"/>
      <c r="HW817" s="471"/>
      <c r="HX817" s="471"/>
      <c r="HY817" s="478"/>
      <c r="HZ817" s="449"/>
      <c r="IA817" s="449"/>
      <c r="IB817" s="473"/>
      <c r="IC817" s="471"/>
      <c r="ID817" s="471"/>
      <c r="IE817" s="471"/>
      <c r="IF817" s="478"/>
      <c r="IG817" s="449"/>
      <c r="IH817" s="449"/>
      <c r="II817" s="473"/>
      <c r="IJ817" s="471"/>
      <c r="IK817" s="471"/>
      <c r="IL817" s="471"/>
      <c r="IM817" s="478"/>
      <c r="IN817" s="449"/>
      <c r="IO817" s="449"/>
      <c r="IP817" s="473"/>
      <c r="IQ817" s="471"/>
      <c r="IR817" s="471"/>
      <c r="IS817" s="471"/>
      <c r="IT817" s="478"/>
      <c r="IU817" s="449"/>
      <c r="IV817" s="449"/>
      <c r="IW817" s="473"/>
      <c r="IX817" s="471"/>
      <c r="IY817" s="471"/>
      <c r="IZ817" s="471"/>
      <c r="JA817" s="478"/>
      <c r="JB817" s="449"/>
      <c r="JC817" s="449"/>
      <c r="JD817" s="473"/>
      <c r="JE817" s="471"/>
      <c r="JF817" s="471"/>
      <c r="JG817" s="471"/>
      <c r="JH817" s="478"/>
      <c r="JI817" s="449"/>
      <c r="JJ817" s="449"/>
      <c r="JK817" s="473"/>
      <c r="JL817" s="471"/>
      <c r="JM817" s="471"/>
      <c r="JN817" s="471"/>
      <c r="JO817" s="478"/>
      <c r="JP817" s="449"/>
      <c r="JQ817" s="449"/>
      <c r="JR817" s="473"/>
      <c r="JS817" s="471"/>
      <c r="JT817" s="471"/>
      <c r="JU817" s="471"/>
      <c r="JV817" s="478"/>
      <c r="JW817" s="449"/>
      <c r="JX817" s="449"/>
      <c r="JY817" s="473"/>
      <c r="JZ817" s="471"/>
      <c r="KA817" s="471"/>
      <c r="KB817" s="471"/>
      <c r="KC817" s="478"/>
      <c r="KD817" s="449"/>
      <c r="KE817" s="449"/>
      <c r="KF817" s="473"/>
      <c r="KG817" s="471"/>
      <c r="KH817" s="471"/>
      <c r="KI817" s="471"/>
      <c r="KJ817" s="478"/>
      <c r="KK817" s="449"/>
      <c r="KL817" s="449"/>
      <c r="KM817" s="473"/>
      <c r="KN817" s="471"/>
      <c r="KO817" s="471"/>
      <c r="KP817" s="471"/>
      <c r="KQ817" s="478"/>
      <c r="KR817" s="449"/>
      <c r="KS817" s="449"/>
      <c r="KT817" s="473"/>
      <c r="KU817" s="471"/>
      <c r="KV817" s="471"/>
      <c r="KW817" s="471"/>
      <c r="KX817" s="478"/>
      <c r="KY817" s="449"/>
      <c r="KZ817" s="449"/>
      <c r="LA817" s="473"/>
      <c r="LB817" s="471"/>
      <c r="LC817" s="471"/>
      <c r="LD817" s="471"/>
      <c r="LE817" s="478"/>
      <c r="LF817" s="449"/>
      <c r="LG817" s="449"/>
      <c r="LH817" s="473"/>
      <c r="LI817" s="471"/>
      <c r="LJ817" s="471"/>
      <c r="LK817" s="471"/>
      <c r="LL817" s="478"/>
      <c r="LM817" s="449"/>
      <c r="LN817" s="449"/>
      <c r="LO817" s="473"/>
      <c r="LP817" s="471"/>
      <c r="LQ817" s="471"/>
      <c r="LR817" s="471"/>
      <c r="LS817" s="478"/>
      <c r="LT817" s="449"/>
      <c r="LU817" s="449"/>
      <c r="LV817" s="473"/>
      <c r="LW817" s="471"/>
      <c r="LX817" s="471"/>
      <c r="LY817" s="471"/>
      <c r="LZ817" s="478"/>
      <c r="MA817" s="449"/>
      <c r="MB817" s="449"/>
      <c r="MC817" s="473"/>
      <c r="MD817" s="471"/>
      <c r="ME817" s="471"/>
      <c r="MF817" s="471"/>
      <c r="MG817" s="478"/>
      <c r="MH817" s="449"/>
      <c r="MI817" s="449"/>
      <c r="MJ817" s="473"/>
      <c r="MK817" s="471"/>
      <c r="ML817" s="471"/>
      <c r="MM817" s="471"/>
      <c r="MN817" s="478"/>
    </row>
    <row r="818" spans="2:352" hidden="1">
      <c r="B818" s="333">
        <v>579</v>
      </c>
      <c r="C818" s="449"/>
      <c r="D818" s="449"/>
      <c r="E818" s="473"/>
      <c r="F818" s="471"/>
      <c r="G818" s="471"/>
      <c r="H818" s="471"/>
      <c r="I818" s="478"/>
      <c r="J818" s="449"/>
      <c r="K818" s="449"/>
      <c r="L818" s="473"/>
      <c r="M818" s="471"/>
      <c r="N818" s="471"/>
      <c r="O818" s="471"/>
      <c r="P818" s="478"/>
      <c r="Q818" s="449"/>
      <c r="R818" s="449"/>
      <c r="S818" s="473"/>
      <c r="T818" s="471"/>
      <c r="U818" s="471"/>
      <c r="V818" s="471"/>
      <c r="W818" s="478"/>
      <c r="X818" s="449"/>
      <c r="Y818" s="449"/>
      <c r="Z818" s="473"/>
      <c r="AA818" s="471"/>
      <c r="AB818" s="471"/>
      <c r="AC818" s="471"/>
      <c r="AD818" s="478"/>
      <c r="AE818" s="449"/>
      <c r="AF818" s="449"/>
      <c r="AG818" s="473"/>
      <c r="AH818" s="471"/>
      <c r="AI818" s="471"/>
      <c r="AJ818" s="471"/>
      <c r="AK818" s="478"/>
      <c r="AL818" s="449"/>
      <c r="AM818" s="449"/>
      <c r="AN818" s="473"/>
      <c r="AO818" s="471"/>
      <c r="AP818" s="471"/>
      <c r="AQ818" s="471"/>
      <c r="AR818" s="478"/>
      <c r="AS818" s="449"/>
      <c r="AT818" s="449"/>
      <c r="AU818" s="473"/>
      <c r="AV818" s="471"/>
      <c r="AW818" s="471"/>
      <c r="AX818" s="471"/>
      <c r="AY818" s="478"/>
      <c r="AZ818" s="449"/>
      <c r="BA818" s="449"/>
      <c r="BB818" s="473"/>
      <c r="BC818" s="471"/>
      <c r="BD818" s="471"/>
      <c r="BE818" s="471"/>
      <c r="BF818" s="478"/>
      <c r="BG818" s="449"/>
      <c r="BH818" s="449"/>
      <c r="BI818" s="473"/>
      <c r="BJ818" s="471"/>
      <c r="BK818" s="471"/>
      <c r="BL818" s="471"/>
      <c r="BM818" s="478"/>
      <c r="BN818" s="449"/>
      <c r="BO818" s="449"/>
      <c r="BP818" s="473"/>
      <c r="BQ818" s="471"/>
      <c r="BR818" s="471"/>
      <c r="BS818" s="471"/>
      <c r="BT818" s="478"/>
      <c r="BU818" s="449"/>
      <c r="BV818" s="449"/>
      <c r="BW818" s="473"/>
      <c r="BX818" s="471"/>
      <c r="BY818" s="471"/>
      <c r="BZ818" s="471"/>
      <c r="CA818" s="478"/>
      <c r="CB818" s="449"/>
      <c r="CC818" s="449"/>
      <c r="CD818" s="473"/>
      <c r="CE818" s="471"/>
      <c r="CF818" s="471"/>
      <c r="CG818" s="471"/>
      <c r="CH818" s="478"/>
      <c r="CI818" s="449"/>
      <c r="CJ818" s="449"/>
      <c r="CK818" s="473"/>
      <c r="CL818" s="471"/>
      <c r="CM818" s="471"/>
      <c r="CN818" s="471"/>
      <c r="CO818" s="478"/>
      <c r="CP818" s="449"/>
      <c r="CQ818" s="449"/>
      <c r="CR818" s="473"/>
      <c r="CS818" s="471"/>
      <c r="CT818" s="471"/>
      <c r="CU818" s="471"/>
      <c r="CV818" s="478"/>
      <c r="CW818" s="449"/>
      <c r="CX818" s="449"/>
      <c r="CY818" s="473"/>
      <c r="CZ818" s="471"/>
      <c r="DA818" s="471"/>
      <c r="DB818" s="471"/>
      <c r="DC818" s="478"/>
      <c r="DD818" s="449"/>
      <c r="DE818" s="449"/>
      <c r="DF818" s="473"/>
      <c r="DG818" s="471"/>
      <c r="DH818" s="471"/>
      <c r="DI818" s="471"/>
      <c r="DJ818" s="478"/>
      <c r="DK818" s="449"/>
      <c r="DL818" s="449"/>
      <c r="DM818" s="473"/>
      <c r="DN818" s="471"/>
      <c r="DO818" s="471"/>
      <c r="DP818" s="471"/>
      <c r="DQ818" s="478"/>
      <c r="DR818" s="449"/>
      <c r="DS818" s="449"/>
      <c r="DT818" s="473"/>
      <c r="DU818" s="471"/>
      <c r="DV818" s="471"/>
      <c r="DW818" s="471"/>
      <c r="DX818" s="478"/>
      <c r="DY818" s="449"/>
      <c r="DZ818" s="449"/>
      <c r="EA818" s="473"/>
      <c r="EB818" s="471"/>
      <c r="EC818" s="471"/>
      <c r="ED818" s="471"/>
      <c r="EE818" s="478"/>
      <c r="EF818" s="449"/>
      <c r="EG818" s="449"/>
      <c r="EH818" s="473"/>
      <c r="EI818" s="471"/>
      <c r="EJ818" s="471"/>
      <c r="EK818" s="471"/>
      <c r="EL818" s="478"/>
      <c r="EM818" s="449"/>
      <c r="EN818" s="449"/>
      <c r="EO818" s="473"/>
      <c r="EP818" s="471"/>
      <c r="EQ818" s="471"/>
      <c r="ER818" s="471"/>
      <c r="ES818" s="478"/>
      <c r="ET818" s="449"/>
      <c r="EU818" s="449"/>
      <c r="EV818" s="473"/>
      <c r="EW818" s="471"/>
      <c r="EX818" s="471"/>
      <c r="EY818" s="471"/>
      <c r="EZ818" s="478"/>
      <c r="FA818" s="449"/>
      <c r="FB818" s="449"/>
      <c r="FC818" s="473"/>
      <c r="FD818" s="471"/>
      <c r="FE818" s="471"/>
      <c r="FF818" s="471"/>
      <c r="FG818" s="478"/>
      <c r="FH818" s="449"/>
      <c r="FI818" s="449"/>
      <c r="FJ818" s="473"/>
      <c r="FK818" s="471"/>
      <c r="FL818" s="471"/>
      <c r="FM818" s="471"/>
      <c r="FN818" s="478"/>
      <c r="FO818" s="449"/>
      <c r="FP818" s="449"/>
      <c r="FQ818" s="473"/>
      <c r="FR818" s="471"/>
      <c r="FS818" s="471"/>
      <c r="FT818" s="471"/>
      <c r="FU818" s="478"/>
      <c r="FV818" s="449"/>
      <c r="FW818" s="449"/>
      <c r="FX818" s="473"/>
      <c r="FY818" s="471"/>
      <c r="FZ818" s="471"/>
      <c r="GA818" s="471"/>
      <c r="GB818" s="478"/>
      <c r="GC818" s="449"/>
      <c r="GD818" s="449"/>
      <c r="GE818" s="473"/>
      <c r="GF818" s="471"/>
      <c r="GG818" s="471"/>
      <c r="GH818" s="471"/>
      <c r="GI818" s="478"/>
      <c r="GJ818" s="449"/>
      <c r="GK818" s="449"/>
      <c r="GL818" s="473"/>
      <c r="GM818" s="471"/>
      <c r="GN818" s="471"/>
      <c r="GO818" s="471"/>
      <c r="GP818" s="478"/>
      <c r="GQ818" s="449"/>
      <c r="GR818" s="449"/>
      <c r="GS818" s="473"/>
      <c r="GT818" s="471"/>
      <c r="GU818" s="471"/>
      <c r="GV818" s="471"/>
      <c r="GW818" s="478"/>
      <c r="GX818" s="449"/>
      <c r="GY818" s="449"/>
      <c r="GZ818" s="473"/>
      <c r="HA818" s="471"/>
      <c r="HB818" s="471"/>
      <c r="HC818" s="471"/>
      <c r="HD818" s="478"/>
      <c r="HE818" s="449"/>
      <c r="HF818" s="449"/>
      <c r="HG818" s="473"/>
      <c r="HH818" s="471"/>
      <c r="HI818" s="471"/>
      <c r="HJ818" s="471"/>
      <c r="HK818" s="478"/>
      <c r="HL818" s="449"/>
      <c r="HM818" s="449"/>
      <c r="HN818" s="473"/>
      <c r="HO818" s="471"/>
      <c r="HP818" s="471"/>
      <c r="HQ818" s="471"/>
      <c r="HR818" s="478"/>
      <c r="HS818" s="449"/>
      <c r="HT818" s="449"/>
      <c r="HU818" s="473"/>
      <c r="HV818" s="471"/>
      <c r="HW818" s="471"/>
      <c r="HX818" s="471"/>
      <c r="HY818" s="478"/>
      <c r="HZ818" s="449"/>
      <c r="IA818" s="449"/>
      <c r="IB818" s="473"/>
      <c r="IC818" s="471"/>
      <c r="ID818" s="471"/>
      <c r="IE818" s="471"/>
      <c r="IF818" s="478"/>
      <c r="IG818" s="449"/>
      <c r="IH818" s="449"/>
      <c r="II818" s="473"/>
      <c r="IJ818" s="471"/>
      <c r="IK818" s="471"/>
      <c r="IL818" s="471"/>
      <c r="IM818" s="478"/>
      <c r="IN818" s="449"/>
      <c r="IO818" s="449"/>
      <c r="IP818" s="473"/>
      <c r="IQ818" s="471"/>
      <c r="IR818" s="471"/>
      <c r="IS818" s="471"/>
      <c r="IT818" s="478"/>
      <c r="IU818" s="449"/>
      <c r="IV818" s="449"/>
      <c r="IW818" s="473"/>
      <c r="IX818" s="471"/>
      <c r="IY818" s="471"/>
      <c r="IZ818" s="471"/>
      <c r="JA818" s="478"/>
      <c r="JB818" s="449"/>
      <c r="JC818" s="449"/>
      <c r="JD818" s="473"/>
      <c r="JE818" s="471"/>
      <c r="JF818" s="471"/>
      <c r="JG818" s="471"/>
      <c r="JH818" s="478"/>
      <c r="JI818" s="449"/>
      <c r="JJ818" s="449"/>
      <c r="JK818" s="473"/>
      <c r="JL818" s="471"/>
      <c r="JM818" s="471"/>
      <c r="JN818" s="471"/>
      <c r="JO818" s="478"/>
      <c r="JP818" s="449"/>
      <c r="JQ818" s="449"/>
      <c r="JR818" s="473"/>
      <c r="JS818" s="471"/>
      <c r="JT818" s="471"/>
      <c r="JU818" s="471"/>
      <c r="JV818" s="478"/>
      <c r="JW818" s="449"/>
      <c r="JX818" s="449"/>
      <c r="JY818" s="473"/>
      <c r="JZ818" s="471"/>
      <c r="KA818" s="471"/>
      <c r="KB818" s="471"/>
      <c r="KC818" s="478"/>
      <c r="KD818" s="449"/>
      <c r="KE818" s="449"/>
      <c r="KF818" s="473"/>
      <c r="KG818" s="471"/>
      <c r="KH818" s="471"/>
      <c r="KI818" s="471"/>
      <c r="KJ818" s="478"/>
      <c r="KK818" s="449"/>
      <c r="KL818" s="449"/>
      <c r="KM818" s="473"/>
      <c r="KN818" s="471"/>
      <c r="KO818" s="471"/>
      <c r="KP818" s="471"/>
      <c r="KQ818" s="478"/>
      <c r="KR818" s="449"/>
      <c r="KS818" s="449"/>
      <c r="KT818" s="473"/>
      <c r="KU818" s="471"/>
      <c r="KV818" s="471"/>
      <c r="KW818" s="471"/>
      <c r="KX818" s="478"/>
      <c r="KY818" s="449"/>
      <c r="KZ818" s="449"/>
      <c r="LA818" s="473"/>
      <c r="LB818" s="471"/>
      <c r="LC818" s="471"/>
      <c r="LD818" s="471"/>
      <c r="LE818" s="478"/>
      <c r="LF818" s="449"/>
      <c r="LG818" s="449"/>
      <c r="LH818" s="473"/>
      <c r="LI818" s="471"/>
      <c r="LJ818" s="471"/>
      <c r="LK818" s="471"/>
      <c r="LL818" s="478"/>
      <c r="LM818" s="449"/>
      <c r="LN818" s="449"/>
      <c r="LO818" s="473"/>
      <c r="LP818" s="471"/>
      <c r="LQ818" s="471"/>
      <c r="LR818" s="471"/>
      <c r="LS818" s="478"/>
      <c r="LT818" s="449"/>
      <c r="LU818" s="449"/>
      <c r="LV818" s="473"/>
      <c r="LW818" s="471"/>
      <c r="LX818" s="471"/>
      <c r="LY818" s="471"/>
      <c r="LZ818" s="478"/>
      <c r="MA818" s="449"/>
      <c r="MB818" s="449"/>
      <c r="MC818" s="473"/>
      <c r="MD818" s="471"/>
      <c r="ME818" s="471"/>
      <c r="MF818" s="471"/>
      <c r="MG818" s="478"/>
      <c r="MH818" s="449"/>
      <c r="MI818" s="449"/>
      <c r="MJ818" s="473"/>
      <c r="MK818" s="471"/>
      <c r="ML818" s="471"/>
      <c r="MM818" s="471"/>
      <c r="MN818" s="478"/>
    </row>
    <row r="819" spans="2:352" hidden="1">
      <c r="B819" s="333">
        <v>580</v>
      </c>
      <c r="C819" s="449"/>
      <c r="D819" s="449"/>
      <c r="E819" s="473"/>
      <c r="F819" s="471"/>
      <c r="G819" s="471"/>
      <c r="H819" s="471"/>
      <c r="I819" s="478"/>
      <c r="J819" s="449"/>
      <c r="K819" s="449"/>
      <c r="L819" s="473"/>
      <c r="M819" s="471"/>
      <c r="N819" s="471"/>
      <c r="O819" s="471"/>
      <c r="P819" s="478"/>
      <c r="Q819" s="449"/>
      <c r="R819" s="449"/>
      <c r="S819" s="473"/>
      <c r="T819" s="471"/>
      <c r="U819" s="471"/>
      <c r="V819" s="471"/>
      <c r="W819" s="478"/>
      <c r="X819" s="449"/>
      <c r="Y819" s="449"/>
      <c r="Z819" s="473"/>
      <c r="AA819" s="471"/>
      <c r="AB819" s="471"/>
      <c r="AC819" s="471"/>
      <c r="AD819" s="478"/>
      <c r="AE819" s="449"/>
      <c r="AF819" s="449"/>
      <c r="AG819" s="473"/>
      <c r="AH819" s="471"/>
      <c r="AI819" s="471"/>
      <c r="AJ819" s="471"/>
      <c r="AK819" s="478"/>
      <c r="AL819" s="449"/>
      <c r="AM819" s="449"/>
      <c r="AN819" s="473"/>
      <c r="AO819" s="471"/>
      <c r="AP819" s="471"/>
      <c r="AQ819" s="471"/>
      <c r="AR819" s="478"/>
      <c r="AS819" s="449"/>
      <c r="AT819" s="449"/>
      <c r="AU819" s="473"/>
      <c r="AV819" s="471"/>
      <c r="AW819" s="471"/>
      <c r="AX819" s="471"/>
      <c r="AY819" s="478"/>
      <c r="AZ819" s="449"/>
      <c r="BA819" s="449"/>
      <c r="BB819" s="473"/>
      <c r="BC819" s="471"/>
      <c r="BD819" s="471"/>
      <c r="BE819" s="471"/>
      <c r="BF819" s="478"/>
      <c r="BG819" s="449"/>
      <c r="BH819" s="449"/>
      <c r="BI819" s="473"/>
      <c r="BJ819" s="471"/>
      <c r="BK819" s="471"/>
      <c r="BL819" s="471"/>
      <c r="BM819" s="478"/>
      <c r="BN819" s="449"/>
      <c r="BO819" s="449"/>
      <c r="BP819" s="473"/>
      <c r="BQ819" s="471"/>
      <c r="BR819" s="471"/>
      <c r="BS819" s="471"/>
      <c r="BT819" s="478"/>
      <c r="BU819" s="449"/>
      <c r="BV819" s="449"/>
      <c r="BW819" s="473"/>
      <c r="BX819" s="471"/>
      <c r="BY819" s="471"/>
      <c r="BZ819" s="471"/>
      <c r="CA819" s="478"/>
      <c r="CB819" s="449"/>
      <c r="CC819" s="449"/>
      <c r="CD819" s="473"/>
      <c r="CE819" s="471"/>
      <c r="CF819" s="471"/>
      <c r="CG819" s="471"/>
      <c r="CH819" s="478"/>
      <c r="CI819" s="449"/>
      <c r="CJ819" s="449"/>
      <c r="CK819" s="473"/>
      <c r="CL819" s="471"/>
      <c r="CM819" s="471"/>
      <c r="CN819" s="471"/>
      <c r="CO819" s="478"/>
      <c r="CP819" s="449"/>
      <c r="CQ819" s="449"/>
      <c r="CR819" s="473"/>
      <c r="CS819" s="471"/>
      <c r="CT819" s="471"/>
      <c r="CU819" s="471"/>
      <c r="CV819" s="478"/>
      <c r="CW819" s="449"/>
      <c r="CX819" s="449"/>
      <c r="CY819" s="473"/>
      <c r="CZ819" s="471"/>
      <c r="DA819" s="471"/>
      <c r="DB819" s="471"/>
      <c r="DC819" s="478"/>
      <c r="DD819" s="449"/>
      <c r="DE819" s="449"/>
      <c r="DF819" s="473"/>
      <c r="DG819" s="471"/>
      <c r="DH819" s="471"/>
      <c r="DI819" s="471"/>
      <c r="DJ819" s="478"/>
      <c r="DK819" s="449"/>
      <c r="DL819" s="449"/>
      <c r="DM819" s="473"/>
      <c r="DN819" s="471"/>
      <c r="DO819" s="471"/>
      <c r="DP819" s="471"/>
      <c r="DQ819" s="478"/>
      <c r="DR819" s="449"/>
      <c r="DS819" s="449"/>
      <c r="DT819" s="473"/>
      <c r="DU819" s="471"/>
      <c r="DV819" s="471"/>
      <c r="DW819" s="471"/>
      <c r="DX819" s="478"/>
      <c r="DY819" s="449"/>
      <c r="DZ819" s="449"/>
      <c r="EA819" s="473"/>
      <c r="EB819" s="471"/>
      <c r="EC819" s="471"/>
      <c r="ED819" s="471"/>
      <c r="EE819" s="478"/>
      <c r="EF819" s="449"/>
      <c r="EG819" s="449"/>
      <c r="EH819" s="473"/>
      <c r="EI819" s="471"/>
      <c r="EJ819" s="471"/>
      <c r="EK819" s="471"/>
      <c r="EL819" s="478"/>
      <c r="EM819" s="449"/>
      <c r="EN819" s="449"/>
      <c r="EO819" s="473"/>
      <c r="EP819" s="471"/>
      <c r="EQ819" s="471"/>
      <c r="ER819" s="471"/>
      <c r="ES819" s="478"/>
      <c r="ET819" s="449"/>
      <c r="EU819" s="449"/>
      <c r="EV819" s="473"/>
      <c r="EW819" s="471"/>
      <c r="EX819" s="471"/>
      <c r="EY819" s="471"/>
      <c r="EZ819" s="478"/>
      <c r="FA819" s="449"/>
      <c r="FB819" s="449"/>
      <c r="FC819" s="473"/>
      <c r="FD819" s="471"/>
      <c r="FE819" s="471"/>
      <c r="FF819" s="471"/>
      <c r="FG819" s="478"/>
      <c r="FH819" s="449"/>
      <c r="FI819" s="449"/>
      <c r="FJ819" s="473"/>
      <c r="FK819" s="471"/>
      <c r="FL819" s="471"/>
      <c r="FM819" s="471"/>
      <c r="FN819" s="478"/>
      <c r="FO819" s="449"/>
      <c r="FP819" s="449"/>
      <c r="FQ819" s="473"/>
      <c r="FR819" s="471"/>
      <c r="FS819" s="471"/>
      <c r="FT819" s="471"/>
      <c r="FU819" s="478"/>
      <c r="FV819" s="449"/>
      <c r="FW819" s="449"/>
      <c r="FX819" s="473"/>
      <c r="FY819" s="471"/>
      <c r="FZ819" s="471"/>
      <c r="GA819" s="471"/>
      <c r="GB819" s="478"/>
      <c r="GC819" s="449"/>
      <c r="GD819" s="449"/>
      <c r="GE819" s="473"/>
      <c r="GF819" s="471"/>
      <c r="GG819" s="471"/>
      <c r="GH819" s="471"/>
      <c r="GI819" s="478"/>
      <c r="GJ819" s="449"/>
      <c r="GK819" s="449"/>
      <c r="GL819" s="473"/>
      <c r="GM819" s="471"/>
      <c r="GN819" s="471"/>
      <c r="GO819" s="471"/>
      <c r="GP819" s="478"/>
      <c r="GQ819" s="449"/>
      <c r="GR819" s="449"/>
      <c r="GS819" s="473"/>
      <c r="GT819" s="471"/>
      <c r="GU819" s="471"/>
      <c r="GV819" s="471"/>
      <c r="GW819" s="478"/>
      <c r="GX819" s="449"/>
      <c r="GY819" s="449"/>
      <c r="GZ819" s="473"/>
      <c r="HA819" s="471"/>
      <c r="HB819" s="471"/>
      <c r="HC819" s="471"/>
      <c r="HD819" s="478"/>
      <c r="HE819" s="449"/>
      <c r="HF819" s="449"/>
      <c r="HG819" s="473"/>
      <c r="HH819" s="471"/>
      <c r="HI819" s="471"/>
      <c r="HJ819" s="471"/>
      <c r="HK819" s="478"/>
      <c r="HL819" s="449"/>
      <c r="HM819" s="449"/>
      <c r="HN819" s="473"/>
      <c r="HO819" s="471"/>
      <c r="HP819" s="471"/>
      <c r="HQ819" s="471"/>
      <c r="HR819" s="478"/>
      <c r="HS819" s="449"/>
      <c r="HT819" s="449"/>
      <c r="HU819" s="473"/>
      <c r="HV819" s="471"/>
      <c r="HW819" s="471"/>
      <c r="HX819" s="471"/>
      <c r="HY819" s="478"/>
      <c r="HZ819" s="449"/>
      <c r="IA819" s="449"/>
      <c r="IB819" s="473"/>
      <c r="IC819" s="471"/>
      <c r="ID819" s="471"/>
      <c r="IE819" s="471"/>
      <c r="IF819" s="478"/>
      <c r="IG819" s="449"/>
      <c r="IH819" s="449"/>
      <c r="II819" s="473"/>
      <c r="IJ819" s="471"/>
      <c r="IK819" s="471"/>
      <c r="IL819" s="471"/>
      <c r="IM819" s="478"/>
      <c r="IN819" s="449"/>
      <c r="IO819" s="449"/>
      <c r="IP819" s="473"/>
      <c r="IQ819" s="471"/>
      <c r="IR819" s="471"/>
      <c r="IS819" s="471"/>
      <c r="IT819" s="478"/>
      <c r="IU819" s="449"/>
      <c r="IV819" s="449"/>
      <c r="IW819" s="473"/>
      <c r="IX819" s="471"/>
      <c r="IY819" s="471"/>
      <c r="IZ819" s="471"/>
      <c r="JA819" s="478"/>
      <c r="JB819" s="449"/>
      <c r="JC819" s="449"/>
      <c r="JD819" s="473"/>
      <c r="JE819" s="471"/>
      <c r="JF819" s="471"/>
      <c r="JG819" s="471"/>
      <c r="JH819" s="478"/>
      <c r="JI819" s="449"/>
      <c r="JJ819" s="449"/>
      <c r="JK819" s="473"/>
      <c r="JL819" s="471"/>
      <c r="JM819" s="471"/>
      <c r="JN819" s="471"/>
      <c r="JO819" s="478"/>
      <c r="JP819" s="449"/>
      <c r="JQ819" s="449"/>
      <c r="JR819" s="473"/>
      <c r="JS819" s="471"/>
      <c r="JT819" s="471"/>
      <c r="JU819" s="471"/>
      <c r="JV819" s="478"/>
      <c r="JW819" s="449"/>
      <c r="JX819" s="449"/>
      <c r="JY819" s="473"/>
      <c r="JZ819" s="471"/>
      <c r="KA819" s="471"/>
      <c r="KB819" s="471"/>
      <c r="KC819" s="478"/>
      <c r="KD819" s="449"/>
      <c r="KE819" s="449"/>
      <c r="KF819" s="473"/>
      <c r="KG819" s="471"/>
      <c r="KH819" s="471"/>
      <c r="KI819" s="471"/>
      <c r="KJ819" s="478"/>
      <c r="KK819" s="449"/>
      <c r="KL819" s="449"/>
      <c r="KM819" s="473"/>
      <c r="KN819" s="471"/>
      <c r="KO819" s="471"/>
      <c r="KP819" s="471"/>
      <c r="KQ819" s="478"/>
      <c r="KR819" s="449"/>
      <c r="KS819" s="449"/>
      <c r="KT819" s="473"/>
      <c r="KU819" s="471"/>
      <c r="KV819" s="471"/>
      <c r="KW819" s="471"/>
      <c r="KX819" s="478"/>
      <c r="KY819" s="449"/>
      <c r="KZ819" s="449"/>
      <c r="LA819" s="473"/>
      <c r="LB819" s="471"/>
      <c r="LC819" s="471"/>
      <c r="LD819" s="471"/>
      <c r="LE819" s="478"/>
      <c r="LF819" s="449"/>
      <c r="LG819" s="449"/>
      <c r="LH819" s="473"/>
      <c r="LI819" s="471"/>
      <c r="LJ819" s="471"/>
      <c r="LK819" s="471"/>
      <c r="LL819" s="478"/>
      <c r="LM819" s="449"/>
      <c r="LN819" s="449"/>
      <c r="LO819" s="473"/>
      <c r="LP819" s="471"/>
      <c r="LQ819" s="471"/>
      <c r="LR819" s="471"/>
      <c r="LS819" s="478"/>
      <c r="LT819" s="449"/>
      <c r="LU819" s="449"/>
      <c r="LV819" s="473"/>
      <c r="LW819" s="471"/>
      <c r="LX819" s="471"/>
      <c r="LY819" s="471"/>
      <c r="LZ819" s="478"/>
      <c r="MA819" s="449"/>
      <c r="MB819" s="449"/>
      <c r="MC819" s="473"/>
      <c r="MD819" s="471"/>
      <c r="ME819" s="471"/>
      <c r="MF819" s="471"/>
      <c r="MG819" s="478"/>
      <c r="MH819" s="449"/>
      <c r="MI819" s="449"/>
      <c r="MJ819" s="473"/>
      <c r="MK819" s="471"/>
      <c r="ML819" s="471"/>
      <c r="MM819" s="471"/>
      <c r="MN819" s="478"/>
    </row>
    <row r="820" spans="2:352" hidden="1">
      <c r="B820" s="333">
        <v>581</v>
      </c>
      <c r="C820" s="449"/>
      <c r="D820" s="449"/>
      <c r="E820" s="473"/>
      <c r="F820" s="471"/>
      <c r="G820" s="471"/>
      <c r="H820" s="471"/>
      <c r="I820" s="478"/>
      <c r="J820" s="449"/>
      <c r="K820" s="449"/>
      <c r="L820" s="473"/>
      <c r="M820" s="471"/>
      <c r="N820" s="471"/>
      <c r="O820" s="471"/>
      <c r="P820" s="478"/>
      <c r="Q820" s="449"/>
      <c r="R820" s="449"/>
      <c r="S820" s="473"/>
      <c r="T820" s="471"/>
      <c r="U820" s="471"/>
      <c r="V820" s="471"/>
      <c r="W820" s="478"/>
      <c r="X820" s="449"/>
      <c r="Y820" s="449"/>
      <c r="Z820" s="473"/>
      <c r="AA820" s="471"/>
      <c r="AB820" s="471"/>
      <c r="AC820" s="471"/>
      <c r="AD820" s="478"/>
      <c r="AE820" s="449"/>
      <c r="AF820" s="449"/>
      <c r="AG820" s="473"/>
      <c r="AH820" s="471"/>
      <c r="AI820" s="471"/>
      <c r="AJ820" s="471"/>
      <c r="AK820" s="478"/>
      <c r="AL820" s="449"/>
      <c r="AM820" s="449"/>
      <c r="AN820" s="473"/>
      <c r="AO820" s="471"/>
      <c r="AP820" s="471"/>
      <c r="AQ820" s="471"/>
      <c r="AR820" s="478"/>
      <c r="AS820" s="449"/>
      <c r="AT820" s="449"/>
      <c r="AU820" s="473"/>
      <c r="AV820" s="471"/>
      <c r="AW820" s="471"/>
      <c r="AX820" s="471"/>
      <c r="AY820" s="478"/>
      <c r="AZ820" s="449"/>
      <c r="BA820" s="449"/>
      <c r="BB820" s="473"/>
      <c r="BC820" s="471"/>
      <c r="BD820" s="471"/>
      <c r="BE820" s="471"/>
      <c r="BF820" s="478"/>
      <c r="BG820" s="449"/>
      <c r="BH820" s="449"/>
      <c r="BI820" s="473"/>
      <c r="BJ820" s="471"/>
      <c r="BK820" s="471"/>
      <c r="BL820" s="471"/>
      <c r="BM820" s="478"/>
      <c r="BN820" s="449"/>
      <c r="BO820" s="449"/>
      <c r="BP820" s="473"/>
      <c r="BQ820" s="471"/>
      <c r="BR820" s="471"/>
      <c r="BS820" s="471"/>
      <c r="BT820" s="478"/>
      <c r="BU820" s="449"/>
      <c r="BV820" s="449"/>
      <c r="BW820" s="473"/>
      <c r="BX820" s="471"/>
      <c r="BY820" s="471"/>
      <c r="BZ820" s="471"/>
      <c r="CA820" s="478"/>
      <c r="CB820" s="449"/>
      <c r="CC820" s="449"/>
      <c r="CD820" s="473"/>
      <c r="CE820" s="471"/>
      <c r="CF820" s="471"/>
      <c r="CG820" s="471"/>
      <c r="CH820" s="478"/>
      <c r="CI820" s="449"/>
      <c r="CJ820" s="449"/>
      <c r="CK820" s="473"/>
      <c r="CL820" s="471"/>
      <c r="CM820" s="471"/>
      <c r="CN820" s="471"/>
      <c r="CO820" s="478"/>
      <c r="CP820" s="449"/>
      <c r="CQ820" s="449"/>
      <c r="CR820" s="473"/>
      <c r="CS820" s="471"/>
      <c r="CT820" s="471"/>
      <c r="CU820" s="471"/>
      <c r="CV820" s="478"/>
      <c r="CW820" s="449"/>
      <c r="CX820" s="449"/>
      <c r="CY820" s="473"/>
      <c r="CZ820" s="471"/>
      <c r="DA820" s="471"/>
      <c r="DB820" s="471"/>
      <c r="DC820" s="478"/>
      <c r="DD820" s="449"/>
      <c r="DE820" s="449"/>
      <c r="DF820" s="473"/>
      <c r="DG820" s="471"/>
      <c r="DH820" s="471"/>
      <c r="DI820" s="471"/>
      <c r="DJ820" s="478"/>
      <c r="DK820" s="449"/>
      <c r="DL820" s="449"/>
      <c r="DM820" s="473"/>
      <c r="DN820" s="471"/>
      <c r="DO820" s="471"/>
      <c r="DP820" s="471"/>
      <c r="DQ820" s="478"/>
      <c r="DR820" s="449"/>
      <c r="DS820" s="449"/>
      <c r="DT820" s="473"/>
      <c r="DU820" s="471"/>
      <c r="DV820" s="471"/>
      <c r="DW820" s="471"/>
      <c r="DX820" s="478"/>
      <c r="DY820" s="449"/>
      <c r="DZ820" s="449"/>
      <c r="EA820" s="473"/>
      <c r="EB820" s="471"/>
      <c r="EC820" s="471"/>
      <c r="ED820" s="471"/>
      <c r="EE820" s="478"/>
      <c r="EF820" s="449"/>
      <c r="EG820" s="449"/>
      <c r="EH820" s="473"/>
      <c r="EI820" s="471"/>
      <c r="EJ820" s="471"/>
      <c r="EK820" s="471"/>
      <c r="EL820" s="478"/>
      <c r="EM820" s="449"/>
      <c r="EN820" s="449"/>
      <c r="EO820" s="473"/>
      <c r="EP820" s="471"/>
      <c r="EQ820" s="471"/>
      <c r="ER820" s="471"/>
      <c r="ES820" s="478"/>
      <c r="ET820" s="449"/>
      <c r="EU820" s="449"/>
      <c r="EV820" s="473"/>
      <c r="EW820" s="471"/>
      <c r="EX820" s="471"/>
      <c r="EY820" s="471"/>
      <c r="EZ820" s="478"/>
      <c r="FA820" s="449"/>
      <c r="FB820" s="449"/>
      <c r="FC820" s="473"/>
      <c r="FD820" s="471"/>
      <c r="FE820" s="471"/>
      <c r="FF820" s="471"/>
      <c r="FG820" s="478"/>
      <c r="FH820" s="449"/>
      <c r="FI820" s="449"/>
      <c r="FJ820" s="473"/>
      <c r="FK820" s="471"/>
      <c r="FL820" s="471"/>
      <c r="FM820" s="471"/>
      <c r="FN820" s="478"/>
      <c r="FO820" s="449"/>
      <c r="FP820" s="449"/>
      <c r="FQ820" s="473"/>
      <c r="FR820" s="471"/>
      <c r="FS820" s="471"/>
      <c r="FT820" s="471"/>
      <c r="FU820" s="478"/>
      <c r="FV820" s="449"/>
      <c r="FW820" s="449"/>
      <c r="FX820" s="473"/>
      <c r="FY820" s="471"/>
      <c r="FZ820" s="471"/>
      <c r="GA820" s="471"/>
      <c r="GB820" s="478"/>
      <c r="GC820" s="449"/>
      <c r="GD820" s="449"/>
      <c r="GE820" s="473"/>
      <c r="GF820" s="471"/>
      <c r="GG820" s="471"/>
      <c r="GH820" s="471"/>
      <c r="GI820" s="478"/>
      <c r="GJ820" s="449"/>
      <c r="GK820" s="449"/>
      <c r="GL820" s="473"/>
      <c r="GM820" s="471"/>
      <c r="GN820" s="471"/>
      <c r="GO820" s="471"/>
      <c r="GP820" s="478"/>
      <c r="GQ820" s="449"/>
      <c r="GR820" s="449"/>
      <c r="GS820" s="473"/>
      <c r="GT820" s="471"/>
      <c r="GU820" s="471"/>
      <c r="GV820" s="471"/>
      <c r="GW820" s="478"/>
      <c r="GX820" s="449"/>
      <c r="GY820" s="449"/>
      <c r="GZ820" s="473"/>
      <c r="HA820" s="471"/>
      <c r="HB820" s="471"/>
      <c r="HC820" s="471"/>
      <c r="HD820" s="478"/>
      <c r="HE820" s="449"/>
      <c r="HF820" s="449"/>
      <c r="HG820" s="473"/>
      <c r="HH820" s="471"/>
      <c r="HI820" s="471"/>
      <c r="HJ820" s="471"/>
      <c r="HK820" s="478"/>
      <c r="HL820" s="449"/>
      <c r="HM820" s="449"/>
      <c r="HN820" s="473"/>
      <c r="HO820" s="471"/>
      <c r="HP820" s="471"/>
      <c r="HQ820" s="471"/>
      <c r="HR820" s="478"/>
      <c r="HS820" s="449"/>
      <c r="HT820" s="449"/>
      <c r="HU820" s="473"/>
      <c r="HV820" s="471"/>
      <c r="HW820" s="471"/>
      <c r="HX820" s="471"/>
      <c r="HY820" s="478"/>
      <c r="HZ820" s="449"/>
      <c r="IA820" s="449"/>
      <c r="IB820" s="473"/>
      <c r="IC820" s="471"/>
      <c r="ID820" s="471"/>
      <c r="IE820" s="471"/>
      <c r="IF820" s="478"/>
      <c r="IG820" s="449"/>
      <c r="IH820" s="449"/>
      <c r="II820" s="473"/>
      <c r="IJ820" s="471"/>
      <c r="IK820" s="471"/>
      <c r="IL820" s="471"/>
      <c r="IM820" s="478"/>
      <c r="IN820" s="449"/>
      <c r="IO820" s="449"/>
      <c r="IP820" s="473"/>
      <c r="IQ820" s="471"/>
      <c r="IR820" s="471"/>
      <c r="IS820" s="471"/>
      <c r="IT820" s="478"/>
      <c r="IU820" s="449"/>
      <c r="IV820" s="449"/>
      <c r="IW820" s="473"/>
      <c r="IX820" s="471"/>
      <c r="IY820" s="471"/>
      <c r="IZ820" s="471"/>
      <c r="JA820" s="478"/>
      <c r="JB820" s="449"/>
      <c r="JC820" s="449"/>
      <c r="JD820" s="473"/>
      <c r="JE820" s="471"/>
      <c r="JF820" s="471"/>
      <c r="JG820" s="471"/>
      <c r="JH820" s="478"/>
      <c r="JI820" s="449"/>
      <c r="JJ820" s="449"/>
      <c r="JK820" s="473"/>
      <c r="JL820" s="471"/>
      <c r="JM820" s="471"/>
      <c r="JN820" s="471"/>
      <c r="JO820" s="478"/>
      <c r="JP820" s="449"/>
      <c r="JQ820" s="449"/>
      <c r="JR820" s="473"/>
      <c r="JS820" s="471"/>
      <c r="JT820" s="471"/>
      <c r="JU820" s="471"/>
      <c r="JV820" s="478"/>
      <c r="JW820" s="449"/>
      <c r="JX820" s="449"/>
      <c r="JY820" s="473"/>
      <c r="JZ820" s="471"/>
      <c r="KA820" s="471"/>
      <c r="KB820" s="471"/>
      <c r="KC820" s="478"/>
      <c r="KD820" s="449"/>
      <c r="KE820" s="449"/>
      <c r="KF820" s="473"/>
      <c r="KG820" s="471"/>
      <c r="KH820" s="471"/>
      <c r="KI820" s="471"/>
      <c r="KJ820" s="478"/>
      <c r="KK820" s="449"/>
      <c r="KL820" s="449"/>
      <c r="KM820" s="473"/>
      <c r="KN820" s="471"/>
      <c r="KO820" s="471"/>
      <c r="KP820" s="471"/>
      <c r="KQ820" s="478"/>
      <c r="KR820" s="449"/>
      <c r="KS820" s="449"/>
      <c r="KT820" s="473"/>
      <c r="KU820" s="471"/>
      <c r="KV820" s="471"/>
      <c r="KW820" s="471"/>
      <c r="KX820" s="478"/>
      <c r="KY820" s="449"/>
      <c r="KZ820" s="449"/>
      <c r="LA820" s="473"/>
      <c r="LB820" s="471"/>
      <c r="LC820" s="471"/>
      <c r="LD820" s="471"/>
      <c r="LE820" s="478"/>
      <c r="LF820" s="449"/>
      <c r="LG820" s="449"/>
      <c r="LH820" s="473"/>
      <c r="LI820" s="471"/>
      <c r="LJ820" s="471"/>
      <c r="LK820" s="471"/>
      <c r="LL820" s="478"/>
      <c r="LM820" s="449"/>
      <c r="LN820" s="449"/>
      <c r="LO820" s="473"/>
      <c r="LP820" s="471"/>
      <c r="LQ820" s="471"/>
      <c r="LR820" s="471"/>
      <c r="LS820" s="478"/>
      <c r="LT820" s="449"/>
      <c r="LU820" s="449"/>
      <c r="LV820" s="473"/>
      <c r="LW820" s="471"/>
      <c r="LX820" s="471"/>
      <c r="LY820" s="471"/>
      <c r="LZ820" s="478"/>
      <c r="MA820" s="449"/>
      <c r="MB820" s="449"/>
      <c r="MC820" s="473"/>
      <c r="MD820" s="471"/>
      <c r="ME820" s="471"/>
      <c r="MF820" s="471"/>
      <c r="MG820" s="478"/>
      <c r="MH820" s="449"/>
      <c r="MI820" s="449"/>
      <c r="MJ820" s="473"/>
      <c r="MK820" s="471"/>
      <c r="ML820" s="471"/>
      <c r="MM820" s="471"/>
      <c r="MN820" s="478"/>
    </row>
    <row r="821" spans="2:352" hidden="1">
      <c r="B821" s="333">
        <v>582</v>
      </c>
      <c r="C821" s="449"/>
      <c r="D821" s="449"/>
      <c r="E821" s="473"/>
      <c r="F821" s="471"/>
      <c r="G821" s="471"/>
      <c r="H821" s="471"/>
      <c r="I821" s="478"/>
      <c r="J821" s="449"/>
      <c r="K821" s="449"/>
      <c r="L821" s="473"/>
      <c r="M821" s="471"/>
      <c r="N821" s="471"/>
      <c r="O821" s="471"/>
      <c r="P821" s="478"/>
      <c r="Q821" s="449"/>
      <c r="R821" s="449"/>
      <c r="S821" s="473"/>
      <c r="T821" s="471"/>
      <c r="U821" s="471"/>
      <c r="V821" s="471"/>
      <c r="W821" s="478"/>
      <c r="X821" s="449"/>
      <c r="Y821" s="449"/>
      <c r="Z821" s="473"/>
      <c r="AA821" s="471"/>
      <c r="AB821" s="471"/>
      <c r="AC821" s="471"/>
      <c r="AD821" s="478"/>
      <c r="AE821" s="449"/>
      <c r="AF821" s="449"/>
      <c r="AG821" s="473"/>
      <c r="AH821" s="471"/>
      <c r="AI821" s="471"/>
      <c r="AJ821" s="471"/>
      <c r="AK821" s="478"/>
      <c r="AL821" s="449"/>
      <c r="AM821" s="449"/>
      <c r="AN821" s="473"/>
      <c r="AO821" s="471"/>
      <c r="AP821" s="471"/>
      <c r="AQ821" s="471"/>
      <c r="AR821" s="478"/>
      <c r="AS821" s="449"/>
      <c r="AT821" s="449"/>
      <c r="AU821" s="473"/>
      <c r="AV821" s="471"/>
      <c r="AW821" s="471"/>
      <c r="AX821" s="471"/>
      <c r="AY821" s="478"/>
      <c r="AZ821" s="449"/>
      <c r="BA821" s="449"/>
      <c r="BB821" s="473"/>
      <c r="BC821" s="471"/>
      <c r="BD821" s="471"/>
      <c r="BE821" s="471"/>
      <c r="BF821" s="478"/>
      <c r="BG821" s="449"/>
      <c r="BH821" s="449"/>
      <c r="BI821" s="473"/>
      <c r="BJ821" s="471"/>
      <c r="BK821" s="471"/>
      <c r="BL821" s="471"/>
      <c r="BM821" s="478"/>
      <c r="BN821" s="449"/>
      <c r="BO821" s="449"/>
      <c r="BP821" s="473"/>
      <c r="BQ821" s="471"/>
      <c r="BR821" s="471"/>
      <c r="BS821" s="471"/>
      <c r="BT821" s="478"/>
      <c r="BU821" s="449"/>
      <c r="BV821" s="449"/>
      <c r="BW821" s="473"/>
      <c r="BX821" s="471"/>
      <c r="BY821" s="471"/>
      <c r="BZ821" s="471"/>
      <c r="CA821" s="478"/>
      <c r="CB821" s="449"/>
      <c r="CC821" s="449"/>
      <c r="CD821" s="473"/>
      <c r="CE821" s="471"/>
      <c r="CF821" s="471"/>
      <c r="CG821" s="471"/>
      <c r="CH821" s="478"/>
      <c r="CI821" s="449"/>
      <c r="CJ821" s="449"/>
      <c r="CK821" s="473"/>
      <c r="CL821" s="471"/>
      <c r="CM821" s="471"/>
      <c r="CN821" s="471"/>
      <c r="CO821" s="478"/>
      <c r="CP821" s="449"/>
      <c r="CQ821" s="449"/>
      <c r="CR821" s="473"/>
      <c r="CS821" s="471"/>
      <c r="CT821" s="471"/>
      <c r="CU821" s="471"/>
      <c r="CV821" s="478"/>
      <c r="CW821" s="449"/>
      <c r="CX821" s="449"/>
      <c r="CY821" s="473"/>
      <c r="CZ821" s="471"/>
      <c r="DA821" s="471"/>
      <c r="DB821" s="471"/>
      <c r="DC821" s="478"/>
      <c r="DD821" s="449"/>
      <c r="DE821" s="449"/>
      <c r="DF821" s="473"/>
      <c r="DG821" s="471"/>
      <c r="DH821" s="471"/>
      <c r="DI821" s="471"/>
      <c r="DJ821" s="478"/>
      <c r="DK821" s="449"/>
      <c r="DL821" s="449"/>
      <c r="DM821" s="473"/>
      <c r="DN821" s="471"/>
      <c r="DO821" s="471"/>
      <c r="DP821" s="471"/>
      <c r="DQ821" s="478"/>
      <c r="DR821" s="449"/>
      <c r="DS821" s="449"/>
      <c r="DT821" s="473"/>
      <c r="DU821" s="471"/>
      <c r="DV821" s="471"/>
      <c r="DW821" s="471"/>
      <c r="DX821" s="478"/>
      <c r="DY821" s="449"/>
      <c r="DZ821" s="449"/>
      <c r="EA821" s="473"/>
      <c r="EB821" s="471"/>
      <c r="EC821" s="471"/>
      <c r="ED821" s="471"/>
      <c r="EE821" s="478"/>
      <c r="EF821" s="449"/>
      <c r="EG821" s="449"/>
      <c r="EH821" s="473"/>
      <c r="EI821" s="471"/>
      <c r="EJ821" s="471"/>
      <c r="EK821" s="471"/>
      <c r="EL821" s="478"/>
      <c r="EM821" s="449"/>
      <c r="EN821" s="449"/>
      <c r="EO821" s="473"/>
      <c r="EP821" s="471"/>
      <c r="EQ821" s="471"/>
      <c r="ER821" s="471"/>
      <c r="ES821" s="478"/>
      <c r="ET821" s="449"/>
      <c r="EU821" s="449"/>
      <c r="EV821" s="473"/>
      <c r="EW821" s="471"/>
      <c r="EX821" s="471"/>
      <c r="EY821" s="471"/>
      <c r="EZ821" s="478"/>
      <c r="FA821" s="449"/>
      <c r="FB821" s="449"/>
      <c r="FC821" s="473"/>
      <c r="FD821" s="471"/>
      <c r="FE821" s="471"/>
      <c r="FF821" s="471"/>
      <c r="FG821" s="478"/>
      <c r="FH821" s="449"/>
      <c r="FI821" s="449"/>
      <c r="FJ821" s="473"/>
      <c r="FK821" s="471"/>
      <c r="FL821" s="471"/>
      <c r="FM821" s="471"/>
      <c r="FN821" s="478"/>
      <c r="FO821" s="449"/>
      <c r="FP821" s="449"/>
      <c r="FQ821" s="473"/>
      <c r="FR821" s="471"/>
      <c r="FS821" s="471"/>
      <c r="FT821" s="471"/>
      <c r="FU821" s="478"/>
      <c r="FV821" s="449"/>
      <c r="FW821" s="449"/>
      <c r="FX821" s="473"/>
      <c r="FY821" s="471"/>
      <c r="FZ821" s="471"/>
      <c r="GA821" s="471"/>
      <c r="GB821" s="478"/>
      <c r="GC821" s="449"/>
      <c r="GD821" s="449"/>
      <c r="GE821" s="473"/>
      <c r="GF821" s="471"/>
      <c r="GG821" s="471"/>
      <c r="GH821" s="471"/>
      <c r="GI821" s="478"/>
      <c r="GJ821" s="449"/>
      <c r="GK821" s="449"/>
      <c r="GL821" s="473"/>
      <c r="GM821" s="471"/>
      <c r="GN821" s="471"/>
      <c r="GO821" s="471"/>
      <c r="GP821" s="478"/>
      <c r="GQ821" s="449"/>
      <c r="GR821" s="449"/>
      <c r="GS821" s="473"/>
      <c r="GT821" s="471"/>
      <c r="GU821" s="471"/>
      <c r="GV821" s="471"/>
      <c r="GW821" s="478"/>
      <c r="GX821" s="449"/>
      <c r="GY821" s="449"/>
      <c r="GZ821" s="473"/>
      <c r="HA821" s="471"/>
      <c r="HB821" s="471"/>
      <c r="HC821" s="471"/>
      <c r="HD821" s="478"/>
      <c r="HE821" s="449"/>
      <c r="HF821" s="449"/>
      <c r="HG821" s="473"/>
      <c r="HH821" s="471"/>
      <c r="HI821" s="471"/>
      <c r="HJ821" s="471"/>
      <c r="HK821" s="478"/>
      <c r="HL821" s="449"/>
      <c r="HM821" s="449"/>
      <c r="HN821" s="473"/>
      <c r="HO821" s="471"/>
      <c r="HP821" s="471"/>
      <c r="HQ821" s="471"/>
      <c r="HR821" s="478"/>
      <c r="HS821" s="449"/>
      <c r="HT821" s="449"/>
      <c r="HU821" s="473"/>
      <c r="HV821" s="471"/>
      <c r="HW821" s="471"/>
      <c r="HX821" s="471"/>
      <c r="HY821" s="478"/>
      <c r="HZ821" s="449"/>
      <c r="IA821" s="449"/>
      <c r="IB821" s="473"/>
      <c r="IC821" s="471"/>
      <c r="ID821" s="471"/>
      <c r="IE821" s="471"/>
      <c r="IF821" s="478"/>
      <c r="IG821" s="449"/>
      <c r="IH821" s="449"/>
      <c r="II821" s="473"/>
      <c r="IJ821" s="471"/>
      <c r="IK821" s="471"/>
      <c r="IL821" s="471"/>
      <c r="IM821" s="478"/>
      <c r="IN821" s="449"/>
      <c r="IO821" s="449"/>
      <c r="IP821" s="473"/>
      <c r="IQ821" s="471"/>
      <c r="IR821" s="471"/>
      <c r="IS821" s="471"/>
      <c r="IT821" s="478"/>
      <c r="IU821" s="449"/>
      <c r="IV821" s="449"/>
      <c r="IW821" s="473"/>
      <c r="IX821" s="471"/>
      <c r="IY821" s="471"/>
      <c r="IZ821" s="471"/>
      <c r="JA821" s="478"/>
      <c r="JB821" s="449"/>
      <c r="JC821" s="449"/>
      <c r="JD821" s="473"/>
      <c r="JE821" s="471"/>
      <c r="JF821" s="471"/>
      <c r="JG821" s="471"/>
      <c r="JH821" s="478"/>
      <c r="JI821" s="449"/>
      <c r="JJ821" s="449"/>
      <c r="JK821" s="473"/>
      <c r="JL821" s="471"/>
      <c r="JM821" s="471"/>
      <c r="JN821" s="471"/>
      <c r="JO821" s="478"/>
      <c r="JP821" s="449"/>
      <c r="JQ821" s="449"/>
      <c r="JR821" s="473"/>
      <c r="JS821" s="471"/>
      <c r="JT821" s="471"/>
      <c r="JU821" s="471"/>
      <c r="JV821" s="478"/>
      <c r="JW821" s="449"/>
      <c r="JX821" s="449"/>
      <c r="JY821" s="473"/>
      <c r="JZ821" s="471"/>
      <c r="KA821" s="471"/>
      <c r="KB821" s="471"/>
      <c r="KC821" s="478"/>
      <c r="KD821" s="449"/>
      <c r="KE821" s="449"/>
      <c r="KF821" s="473"/>
      <c r="KG821" s="471"/>
      <c r="KH821" s="471"/>
      <c r="KI821" s="471"/>
      <c r="KJ821" s="478"/>
      <c r="KK821" s="449"/>
      <c r="KL821" s="449"/>
      <c r="KM821" s="473"/>
      <c r="KN821" s="471"/>
      <c r="KO821" s="471"/>
      <c r="KP821" s="471"/>
      <c r="KQ821" s="478"/>
      <c r="KR821" s="449"/>
      <c r="KS821" s="449"/>
      <c r="KT821" s="473"/>
      <c r="KU821" s="471"/>
      <c r="KV821" s="471"/>
      <c r="KW821" s="471"/>
      <c r="KX821" s="478"/>
      <c r="KY821" s="449"/>
      <c r="KZ821" s="449"/>
      <c r="LA821" s="473"/>
      <c r="LB821" s="471"/>
      <c r="LC821" s="471"/>
      <c r="LD821" s="471"/>
      <c r="LE821" s="478"/>
      <c r="LF821" s="449"/>
      <c r="LG821" s="449"/>
      <c r="LH821" s="473"/>
      <c r="LI821" s="471"/>
      <c r="LJ821" s="471"/>
      <c r="LK821" s="471"/>
      <c r="LL821" s="478"/>
      <c r="LM821" s="449"/>
      <c r="LN821" s="449"/>
      <c r="LO821" s="473"/>
      <c r="LP821" s="471"/>
      <c r="LQ821" s="471"/>
      <c r="LR821" s="471"/>
      <c r="LS821" s="478"/>
      <c r="LT821" s="449"/>
      <c r="LU821" s="449"/>
      <c r="LV821" s="473"/>
      <c r="LW821" s="471"/>
      <c r="LX821" s="471"/>
      <c r="LY821" s="471"/>
      <c r="LZ821" s="478"/>
      <c r="MA821" s="449"/>
      <c r="MB821" s="449"/>
      <c r="MC821" s="473"/>
      <c r="MD821" s="471"/>
      <c r="ME821" s="471"/>
      <c r="MF821" s="471"/>
      <c r="MG821" s="478"/>
      <c r="MH821" s="449"/>
      <c r="MI821" s="449"/>
      <c r="MJ821" s="473"/>
      <c r="MK821" s="471"/>
      <c r="ML821" s="471"/>
      <c r="MM821" s="471"/>
      <c r="MN821" s="478"/>
    </row>
    <row r="822" spans="2:352" hidden="1">
      <c r="B822" s="333">
        <v>583</v>
      </c>
      <c r="C822" s="449"/>
      <c r="D822" s="449"/>
      <c r="E822" s="473"/>
      <c r="F822" s="471"/>
      <c r="G822" s="471"/>
      <c r="H822" s="471"/>
      <c r="I822" s="478"/>
      <c r="J822" s="449"/>
      <c r="K822" s="449"/>
      <c r="L822" s="473"/>
      <c r="M822" s="471"/>
      <c r="N822" s="471"/>
      <c r="O822" s="471"/>
      <c r="P822" s="478"/>
      <c r="Q822" s="449"/>
      <c r="R822" s="449"/>
      <c r="S822" s="473"/>
      <c r="T822" s="471"/>
      <c r="U822" s="471"/>
      <c r="V822" s="471"/>
      <c r="W822" s="478"/>
      <c r="X822" s="449"/>
      <c r="Y822" s="449"/>
      <c r="Z822" s="473"/>
      <c r="AA822" s="471"/>
      <c r="AB822" s="471"/>
      <c r="AC822" s="471"/>
      <c r="AD822" s="478"/>
      <c r="AE822" s="449"/>
      <c r="AF822" s="449"/>
      <c r="AG822" s="473"/>
      <c r="AH822" s="471"/>
      <c r="AI822" s="471"/>
      <c r="AJ822" s="471"/>
      <c r="AK822" s="478"/>
      <c r="AL822" s="449"/>
      <c r="AM822" s="449"/>
      <c r="AN822" s="473"/>
      <c r="AO822" s="471"/>
      <c r="AP822" s="471"/>
      <c r="AQ822" s="471"/>
      <c r="AR822" s="478"/>
      <c r="AS822" s="449"/>
      <c r="AT822" s="449"/>
      <c r="AU822" s="473"/>
      <c r="AV822" s="471"/>
      <c r="AW822" s="471"/>
      <c r="AX822" s="471"/>
      <c r="AY822" s="478"/>
      <c r="AZ822" s="449"/>
      <c r="BA822" s="449"/>
      <c r="BB822" s="473"/>
      <c r="BC822" s="471"/>
      <c r="BD822" s="471"/>
      <c r="BE822" s="471"/>
      <c r="BF822" s="478"/>
      <c r="BG822" s="449"/>
      <c r="BH822" s="449"/>
      <c r="BI822" s="473"/>
      <c r="BJ822" s="471"/>
      <c r="BK822" s="471"/>
      <c r="BL822" s="471"/>
      <c r="BM822" s="478"/>
      <c r="BN822" s="449"/>
      <c r="BO822" s="449"/>
      <c r="BP822" s="473"/>
      <c r="BQ822" s="471"/>
      <c r="BR822" s="471"/>
      <c r="BS822" s="471"/>
      <c r="BT822" s="478"/>
      <c r="BU822" s="449"/>
      <c r="BV822" s="449"/>
      <c r="BW822" s="473"/>
      <c r="BX822" s="471"/>
      <c r="BY822" s="471"/>
      <c r="BZ822" s="471"/>
      <c r="CA822" s="478"/>
      <c r="CB822" s="449"/>
      <c r="CC822" s="449"/>
      <c r="CD822" s="473"/>
      <c r="CE822" s="471"/>
      <c r="CF822" s="471"/>
      <c r="CG822" s="471"/>
      <c r="CH822" s="478"/>
      <c r="CI822" s="449"/>
      <c r="CJ822" s="449"/>
      <c r="CK822" s="473"/>
      <c r="CL822" s="471"/>
      <c r="CM822" s="471"/>
      <c r="CN822" s="471"/>
      <c r="CO822" s="478"/>
      <c r="CP822" s="449"/>
      <c r="CQ822" s="449"/>
      <c r="CR822" s="473"/>
      <c r="CS822" s="471"/>
      <c r="CT822" s="471"/>
      <c r="CU822" s="471"/>
      <c r="CV822" s="478"/>
      <c r="CW822" s="449"/>
      <c r="CX822" s="449"/>
      <c r="CY822" s="473"/>
      <c r="CZ822" s="471"/>
      <c r="DA822" s="471"/>
      <c r="DB822" s="471"/>
      <c r="DC822" s="478"/>
      <c r="DD822" s="449"/>
      <c r="DE822" s="449"/>
      <c r="DF822" s="473"/>
      <c r="DG822" s="471"/>
      <c r="DH822" s="471"/>
      <c r="DI822" s="471"/>
      <c r="DJ822" s="478"/>
      <c r="DK822" s="449"/>
      <c r="DL822" s="449"/>
      <c r="DM822" s="473"/>
      <c r="DN822" s="471"/>
      <c r="DO822" s="471"/>
      <c r="DP822" s="471"/>
      <c r="DQ822" s="478"/>
      <c r="DR822" s="449"/>
      <c r="DS822" s="449"/>
      <c r="DT822" s="473"/>
      <c r="DU822" s="471"/>
      <c r="DV822" s="471"/>
      <c r="DW822" s="471"/>
      <c r="DX822" s="478"/>
      <c r="DY822" s="449"/>
      <c r="DZ822" s="449"/>
      <c r="EA822" s="473"/>
      <c r="EB822" s="471"/>
      <c r="EC822" s="471"/>
      <c r="ED822" s="471"/>
      <c r="EE822" s="478"/>
      <c r="EF822" s="449"/>
      <c r="EG822" s="449"/>
      <c r="EH822" s="473"/>
      <c r="EI822" s="471"/>
      <c r="EJ822" s="471"/>
      <c r="EK822" s="471"/>
      <c r="EL822" s="478"/>
      <c r="EM822" s="449"/>
      <c r="EN822" s="449"/>
      <c r="EO822" s="473"/>
      <c r="EP822" s="471"/>
      <c r="EQ822" s="471"/>
      <c r="ER822" s="471"/>
      <c r="ES822" s="478"/>
      <c r="ET822" s="449"/>
      <c r="EU822" s="449"/>
      <c r="EV822" s="473"/>
      <c r="EW822" s="471"/>
      <c r="EX822" s="471"/>
      <c r="EY822" s="471"/>
      <c r="EZ822" s="478"/>
      <c r="FA822" s="449"/>
      <c r="FB822" s="449"/>
      <c r="FC822" s="473"/>
      <c r="FD822" s="471"/>
      <c r="FE822" s="471"/>
      <c r="FF822" s="471"/>
      <c r="FG822" s="478"/>
      <c r="FH822" s="449"/>
      <c r="FI822" s="449"/>
      <c r="FJ822" s="473"/>
      <c r="FK822" s="471"/>
      <c r="FL822" s="471"/>
      <c r="FM822" s="471"/>
      <c r="FN822" s="478"/>
      <c r="FO822" s="449"/>
      <c r="FP822" s="449"/>
      <c r="FQ822" s="473"/>
      <c r="FR822" s="471"/>
      <c r="FS822" s="471"/>
      <c r="FT822" s="471"/>
      <c r="FU822" s="478"/>
      <c r="FV822" s="449"/>
      <c r="FW822" s="449"/>
      <c r="FX822" s="473"/>
      <c r="FY822" s="471"/>
      <c r="FZ822" s="471"/>
      <c r="GA822" s="471"/>
      <c r="GB822" s="478"/>
      <c r="GC822" s="449"/>
      <c r="GD822" s="449"/>
      <c r="GE822" s="473"/>
      <c r="GF822" s="471"/>
      <c r="GG822" s="471"/>
      <c r="GH822" s="471"/>
      <c r="GI822" s="478"/>
      <c r="GJ822" s="449"/>
      <c r="GK822" s="449"/>
      <c r="GL822" s="473"/>
      <c r="GM822" s="471"/>
      <c r="GN822" s="471"/>
      <c r="GO822" s="471"/>
      <c r="GP822" s="478"/>
      <c r="GQ822" s="449"/>
      <c r="GR822" s="449"/>
      <c r="GS822" s="473"/>
      <c r="GT822" s="471"/>
      <c r="GU822" s="471"/>
      <c r="GV822" s="471"/>
      <c r="GW822" s="478"/>
      <c r="GX822" s="449"/>
      <c r="GY822" s="449"/>
      <c r="GZ822" s="473"/>
      <c r="HA822" s="471"/>
      <c r="HB822" s="471"/>
      <c r="HC822" s="471"/>
      <c r="HD822" s="478"/>
      <c r="HE822" s="449"/>
      <c r="HF822" s="449"/>
      <c r="HG822" s="473"/>
      <c r="HH822" s="471"/>
      <c r="HI822" s="471"/>
      <c r="HJ822" s="471"/>
      <c r="HK822" s="478"/>
      <c r="HL822" s="449"/>
      <c r="HM822" s="449"/>
      <c r="HN822" s="473"/>
      <c r="HO822" s="471"/>
      <c r="HP822" s="471"/>
      <c r="HQ822" s="471"/>
      <c r="HR822" s="478"/>
      <c r="HS822" s="449"/>
      <c r="HT822" s="449"/>
      <c r="HU822" s="473"/>
      <c r="HV822" s="471"/>
      <c r="HW822" s="471"/>
      <c r="HX822" s="471"/>
      <c r="HY822" s="478"/>
      <c r="HZ822" s="449"/>
      <c r="IA822" s="449"/>
      <c r="IB822" s="473"/>
      <c r="IC822" s="471"/>
      <c r="ID822" s="471"/>
      <c r="IE822" s="471"/>
      <c r="IF822" s="478"/>
      <c r="IG822" s="449"/>
      <c r="IH822" s="449"/>
      <c r="II822" s="473"/>
      <c r="IJ822" s="471"/>
      <c r="IK822" s="471"/>
      <c r="IL822" s="471"/>
      <c r="IM822" s="478"/>
      <c r="IN822" s="449"/>
      <c r="IO822" s="449"/>
      <c r="IP822" s="473"/>
      <c r="IQ822" s="471"/>
      <c r="IR822" s="471"/>
      <c r="IS822" s="471"/>
      <c r="IT822" s="478"/>
      <c r="IU822" s="449"/>
      <c r="IV822" s="449"/>
      <c r="IW822" s="473"/>
      <c r="IX822" s="471"/>
      <c r="IY822" s="471"/>
      <c r="IZ822" s="471"/>
      <c r="JA822" s="478"/>
      <c r="JB822" s="449"/>
      <c r="JC822" s="449"/>
      <c r="JD822" s="473"/>
      <c r="JE822" s="471"/>
      <c r="JF822" s="471"/>
      <c r="JG822" s="471"/>
      <c r="JH822" s="478"/>
      <c r="JI822" s="449"/>
      <c r="JJ822" s="449"/>
      <c r="JK822" s="473"/>
      <c r="JL822" s="471"/>
      <c r="JM822" s="471"/>
      <c r="JN822" s="471"/>
      <c r="JO822" s="478"/>
      <c r="JP822" s="449"/>
      <c r="JQ822" s="449"/>
      <c r="JR822" s="473"/>
      <c r="JS822" s="471"/>
      <c r="JT822" s="471"/>
      <c r="JU822" s="471"/>
      <c r="JV822" s="478"/>
      <c r="JW822" s="449"/>
      <c r="JX822" s="449"/>
      <c r="JY822" s="473"/>
      <c r="JZ822" s="471"/>
      <c r="KA822" s="471"/>
      <c r="KB822" s="471"/>
      <c r="KC822" s="478"/>
      <c r="KD822" s="449"/>
      <c r="KE822" s="449"/>
      <c r="KF822" s="473"/>
      <c r="KG822" s="471"/>
      <c r="KH822" s="471"/>
      <c r="KI822" s="471"/>
      <c r="KJ822" s="478"/>
      <c r="KK822" s="449"/>
      <c r="KL822" s="449"/>
      <c r="KM822" s="473"/>
      <c r="KN822" s="471"/>
      <c r="KO822" s="471"/>
      <c r="KP822" s="471"/>
      <c r="KQ822" s="478"/>
      <c r="KR822" s="449"/>
      <c r="KS822" s="449"/>
      <c r="KT822" s="473"/>
      <c r="KU822" s="471"/>
      <c r="KV822" s="471"/>
      <c r="KW822" s="471"/>
      <c r="KX822" s="478"/>
      <c r="KY822" s="449"/>
      <c r="KZ822" s="449"/>
      <c r="LA822" s="473"/>
      <c r="LB822" s="471"/>
      <c r="LC822" s="471"/>
      <c r="LD822" s="471"/>
      <c r="LE822" s="478"/>
      <c r="LF822" s="449"/>
      <c r="LG822" s="449"/>
      <c r="LH822" s="473"/>
      <c r="LI822" s="471"/>
      <c r="LJ822" s="471"/>
      <c r="LK822" s="471"/>
      <c r="LL822" s="478"/>
      <c r="LM822" s="449"/>
      <c r="LN822" s="449"/>
      <c r="LO822" s="473"/>
      <c r="LP822" s="471"/>
      <c r="LQ822" s="471"/>
      <c r="LR822" s="471"/>
      <c r="LS822" s="478"/>
      <c r="LT822" s="449"/>
      <c r="LU822" s="449"/>
      <c r="LV822" s="473"/>
      <c r="LW822" s="471"/>
      <c r="LX822" s="471"/>
      <c r="LY822" s="471"/>
      <c r="LZ822" s="478"/>
      <c r="MA822" s="449"/>
      <c r="MB822" s="449"/>
      <c r="MC822" s="473"/>
      <c r="MD822" s="471"/>
      <c r="ME822" s="471"/>
      <c r="MF822" s="471"/>
      <c r="MG822" s="478"/>
      <c r="MH822" s="449"/>
      <c r="MI822" s="449"/>
      <c r="MJ822" s="473"/>
      <c r="MK822" s="471"/>
      <c r="ML822" s="471"/>
      <c r="MM822" s="471"/>
      <c r="MN822" s="478"/>
    </row>
    <row r="823" spans="2:352" hidden="1">
      <c r="B823" s="333">
        <v>584</v>
      </c>
      <c r="C823" s="449"/>
      <c r="D823" s="449"/>
      <c r="E823" s="473"/>
      <c r="F823" s="471"/>
      <c r="G823" s="471"/>
      <c r="H823" s="471"/>
      <c r="I823" s="478"/>
      <c r="J823" s="449"/>
      <c r="K823" s="449"/>
      <c r="L823" s="473"/>
      <c r="M823" s="471"/>
      <c r="N823" s="471"/>
      <c r="O823" s="471"/>
      <c r="P823" s="478"/>
      <c r="Q823" s="449"/>
      <c r="R823" s="449"/>
      <c r="S823" s="473"/>
      <c r="T823" s="471"/>
      <c r="U823" s="471"/>
      <c r="V823" s="471"/>
      <c r="W823" s="478"/>
      <c r="X823" s="449"/>
      <c r="Y823" s="449"/>
      <c r="Z823" s="473"/>
      <c r="AA823" s="471"/>
      <c r="AB823" s="471"/>
      <c r="AC823" s="471"/>
      <c r="AD823" s="478"/>
      <c r="AE823" s="449"/>
      <c r="AF823" s="449"/>
      <c r="AG823" s="473"/>
      <c r="AH823" s="471"/>
      <c r="AI823" s="471"/>
      <c r="AJ823" s="471"/>
      <c r="AK823" s="478"/>
      <c r="AL823" s="449"/>
      <c r="AM823" s="449"/>
      <c r="AN823" s="473"/>
      <c r="AO823" s="471"/>
      <c r="AP823" s="471"/>
      <c r="AQ823" s="471"/>
      <c r="AR823" s="478"/>
      <c r="AS823" s="449"/>
      <c r="AT823" s="449"/>
      <c r="AU823" s="473"/>
      <c r="AV823" s="471"/>
      <c r="AW823" s="471"/>
      <c r="AX823" s="471"/>
      <c r="AY823" s="478"/>
      <c r="AZ823" s="449"/>
      <c r="BA823" s="449"/>
      <c r="BB823" s="473"/>
      <c r="BC823" s="471"/>
      <c r="BD823" s="471"/>
      <c r="BE823" s="471"/>
      <c r="BF823" s="478"/>
      <c r="BG823" s="449"/>
      <c r="BH823" s="449"/>
      <c r="BI823" s="473"/>
      <c r="BJ823" s="471"/>
      <c r="BK823" s="471"/>
      <c r="BL823" s="471"/>
      <c r="BM823" s="478"/>
      <c r="BN823" s="449"/>
      <c r="BO823" s="449"/>
      <c r="BP823" s="473"/>
      <c r="BQ823" s="471"/>
      <c r="BR823" s="471"/>
      <c r="BS823" s="471"/>
      <c r="BT823" s="478"/>
      <c r="BU823" s="449"/>
      <c r="BV823" s="449"/>
      <c r="BW823" s="473"/>
      <c r="BX823" s="471"/>
      <c r="BY823" s="471"/>
      <c r="BZ823" s="471"/>
      <c r="CA823" s="478"/>
      <c r="CB823" s="449"/>
      <c r="CC823" s="449"/>
      <c r="CD823" s="473"/>
      <c r="CE823" s="471"/>
      <c r="CF823" s="471"/>
      <c r="CG823" s="471"/>
      <c r="CH823" s="478"/>
      <c r="CI823" s="449"/>
      <c r="CJ823" s="449"/>
      <c r="CK823" s="473"/>
      <c r="CL823" s="471"/>
      <c r="CM823" s="471"/>
      <c r="CN823" s="471"/>
      <c r="CO823" s="478"/>
      <c r="CP823" s="449"/>
      <c r="CQ823" s="449"/>
      <c r="CR823" s="473"/>
      <c r="CS823" s="471"/>
      <c r="CT823" s="471"/>
      <c r="CU823" s="471"/>
      <c r="CV823" s="478"/>
      <c r="CW823" s="449"/>
      <c r="CX823" s="449"/>
      <c r="CY823" s="473"/>
      <c r="CZ823" s="471"/>
      <c r="DA823" s="471"/>
      <c r="DB823" s="471"/>
      <c r="DC823" s="478"/>
      <c r="DD823" s="449"/>
      <c r="DE823" s="449"/>
      <c r="DF823" s="473"/>
      <c r="DG823" s="471"/>
      <c r="DH823" s="471"/>
      <c r="DI823" s="471"/>
      <c r="DJ823" s="478"/>
      <c r="DK823" s="449"/>
      <c r="DL823" s="449"/>
      <c r="DM823" s="473"/>
      <c r="DN823" s="471"/>
      <c r="DO823" s="471"/>
      <c r="DP823" s="471"/>
      <c r="DQ823" s="478"/>
      <c r="DR823" s="449"/>
      <c r="DS823" s="449"/>
      <c r="DT823" s="473"/>
      <c r="DU823" s="471"/>
      <c r="DV823" s="471"/>
      <c r="DW823" s="471"/>
      <c r="DX823" s="478"/>
      <c r="DY823" s="449"/>
      <c r="DZ823" s="449"/>
      <c r="EA823" s="473"/>
      <c r="EB823" s="471"/>
      <c r="EC823" s="471"/>
      <c r="ED823" s="471"/>
      <c r="EE823" s="478"/>
      <c r="EF823" s="449"/>
      <c r="EG823" s="449"/>
      <c r="EH823" s="473"/>
      <c r="EI823" s="471"/>
      <c r="EJ823" s="471"/>
      <c r="EK823" s="471"/>
      <c r="EL823" s="478"/>
      <c r="EM823" s="449"/>
      <c r="EN823" s="449"/>
      <c r="EO823" s="473"/>
      <c r="EP823" s="471"/>
      <c r="EQ823" s="471"/>
      <c r="ER823" s="471"/>
      <c r="ES823" s="478"/>
      <c r="ET823" s="449"/>
      <c r="EU823" s="449"/>
      <c r="EV823" s="473"/>
      <c r="EW823" s="471"/>
      <c r="EX823" s="471"/>
      <c r="EY823" s="471"/>
      <c r="EZ823" s="478"/>
      <c r="FA823" s="449"/>
      <c r="FB823" s="449"/>
      <c r="FC823" s="473"/>
      <c r="FD823" s="471"/>
      <c r="FE823" s="471"/>
      <c r="FF823" s="471"/>
      <c r="FG823" s="478"/>
      <c r="FH823" s="449"/>
      <c r="FI823" s="449"/>
      <c r="FJ823" s="473"/>
      <c r="FK823" s="471"/>
      <c r="FL823" s="471"/>
      <c r="FM823" s="471"/>
      <c r="FN823" s="478"/>
      <c r="FO823" s="449"/>
      <c r="FP823" s="449"/>
      <c r="FQ823" s="473"/>
      <c r="FR823" s="471"/>
      <c r="FS823" s="471"/>
      <c r="FT823" s="471"/>
      <c r="FU823" s="478"/>
      <c r="FV823" s="449"/>
      <c r="FW823" s="449"/>
      <c r="FX823" s="473"/>
      <c r="FY823" s="471"/>
      <c r="FZ823" s="471"/>
      <c r="GA823" s="471"/>
      <c r="GB823" s="478"/>
      <c r="GC823" s="449"/>
      <c r="GD823" s="449"/>
      <c r="GE823" s="473"/>
      <c r="GF823" s="471"/>
      <c r="GG823" s="471"/>
      <c r="GH823" s="471"/>
      <c r="GI823" s="478"/>
      <c r="GJ823" s="449"/>
      <c r="GK823" s="449"/>
      <c r="GL823" s="473"/>
      <c r="GM823" s="471"/>
      <c r="GN823" s="471"/>
      <c r="GO823" s="471"/>
      <c r="GP823" s="478"/>
      <c r="GQ823" s="449"/>
      <c r="GR823" s="449"/>
      <c r="GS823" s="473"/>
      <c r="GT823" s="471"/>
      <c r="GU823" s="471"/>
      <c r="GV823" s="471"/>
      <c r="GW823" s="478"/>
      <c r="GX823" s="449"/>
      <c r="GY823" s="449"/>
      <c r="GZ823" s="473"/>
      <c r="HA823" s="471"/>
      <c r="HB823" s="471"/>
      <c r="HC823" s="471"/>
      <c r="HD823" s="478"/>
      <c r="HE823" s="449"/>
      <c r="HF823" s="449"/>
      <c r="HG823" s="473"/>
      <c r="HH823" s="471"/>
      <c r="HI823" s="471"/>
      <c r="HJ823" s="471"/>
      <c r="HK823" s="478"/>
      <c r="HL823" s="449"/>
      <c r="HM823" s="449"/>
      <c r="HN823" s="473"/>
      <c r="HO823" s="471"/>
      <c r="HP823" s="471"/>
      <c r="HQ823" s="471"/>
      <c r="HR823" s="478"/>
      <c r="HS823" s="449"/>
      <c r="HT823" s="449"/>
      <c r="HU823" s="473"/>
      <c r="HV823" s="471"/>
      <c r="HW823" s="471"/>
      <c r="HX823" s="471"/>
      <c r="HY823" s="478"/>
      <c r="HZ823" s="449"/>
      <c r="IA823" s="449"/>
      <c r="IB823" s="473"/>
      <c r="IC823" s="471"/>
      <c r="ID823" s="471"/>
      <c r="IE823" s="471"/>
      <c r="IF823" s="478"/>
      <c r="IG823" s="449"/>
      <c r="IH823" s="449"/>
      <c r="II823" s="473"/>
      <c r="IJ823" s="471"/>
      <c r="IK823" s="471"/>
      <c r="IL823" s="471"/>
      <c r="IM823" s="478"/>
      <c r="IN823" s="449"/>
      <c r="IO823" s="449"/>
      <c r="IP823" s="473"/>
      <c r="IQ823" s="471"/>
      <c r="IR823" s="471"/>
      <c r="IS823" s="471"/>
      <c r="IT823" s="478"/>
      <c r="IU823" s="449"/>
      <c r="IV823" s="449"/>
      <c r="IW823" s="473"/>
      <c r="IX823" s="471"/>
      <c r="IY823" s="471"/>
      <c r="IZ823" s="471"/>
      <c r="JA823" s="478"/>
      <c r="JB823" s="449"/>
      <c r="JC823" s="449"/>
      <c r="JD823" s="473"/>
      <c r="JE823" s="471"/>
      <c r="JF823" s="471"/>
      <c r="JG823" s="471"/>
      <c r="JH823" s="478"/>
      <c r="JI823" s="449"/>
      <c r="JJ823" s="449"/>
      <c r="JK823" s="473"/>
      <c r="JL823" s="471"/>
      <c r="JM823" s="471"/>
      <c r="JN823" s="471"/>
      <c r="JO823" s="478"/>
      <c r="JP823" s="449"/>
      <c r="JQ823" s="449"/>
      <c r="JR823" s="473"/>
      <c r="JS823" s="471"/>
      <c r="JT823" s="471"/>
      <c r="JU823" s="471"/>
      <c r="JV823" s="478"/>
      <c r="JW823" s="449"/>
      <c r="JX823" s="449"/>
      <c r="JY823" s="473"/>
      <c r="JZ823" s="471"/>
      <c r="KA823" s="471"/>
      <c r="KB823" s="471"/>
      <c r="KC823" s="478"/>
      <c r="KD823" s="449"/>
      <c r="KE823" s="449"/>
      <c r="KF823" s="473"/>
      <c r="KG823" s="471"/>
      <c r="KH823" s="471"/>
      <c r="KI823" s="471"/>
      <c r="KJ823" s="478"/>
      <c r="KK823" s="449"/>
      <c r="KL823" s="449"/>
      <c r="KM823" s="473"/>
      <c r="KN823" s="471"/>
      <c r="KO823" s="471"/>
      <c r="KP823" s="471"/>
      <c r="KQ823" s="478"/>
      <c r="KR823" s="449"/>
      <c r="KS823" s="449"/>
      <c r="KT823" s="473"/>
      <c r="KU823" s="471"/>
      <c r="KV823" s="471"/>
      <c r="KW823" s="471"/>
      <c r="KX823" s="478"/>
      <c r="KY823" s="449"/>
      <c r="KZ823" s="449"/>
      <c r="LA823" s="473"/>
      <c r="LB823" s="471"/>
      <c r="LC823" s="471"/>
      <c r="LD823" s="471"/>
      <c r="LE823" s="478"/>
      <c r="LF823" s="449"/>
      <c r="LG823" s="449"/>
      <c r="LH823" s="473"/>
      <c r="LI823" s="471"/>
      <c r="LJ823" s="471"/>
      <c r="LK823" s="471"/>
      <c r="LL823" s="478"/>
      <c r="LM823" s="449"/>
      <c r="LN823" s="449"/>
      <c r="LO823" s="473"/>
      <c r="LP823" s="471"/>
      <c r="LQ823" s="471"/>
      <c r="LR823" s="471"/>
      <c r="LS823" s="478"/>
      <c r="LT823" s="449"/>
      <c r="LU823" s="449"/>
      <c r="LV823" s="473"/>
      <c r="LW823" s="471"/>
      <c r="LX823" s="471"/>
      <c r="LY823" s="471"/>
      <c r="LZ823" s="478"/>
      <c r="MA823" s="449"/>
      <c r="MB823" s="449"/>
      <c r="MC823" s="473"/>
      <c r="MD823" s="471"/>
      <c r="ME823" s="471"/>
      <c r="MF823" s="471"/>
      <c r="MG823" s="478"/>
      <c r="MH823" s="449"/>
      <c r="MI823" s="449"/>
      <c r="MJ823" s="473"/>
      <c r="MK823" s="471"/>
      <c r="ML823" s="471"/>
      <c r="MM823" s="471"/>
      <c r="MN823" s="478"/>
    </row>
    <row r="824" spans="2:352" hidden="1">
      <c r="B824" s="333">
        <v>585</v>
      </c>
      <c r="C824" s="449"/>
      <c r="D824" s="449"/>
      <c r="E824" s="473"/>
      <c r="F824" s="471"/>
      <c r="G824" s="471"/>
      <c r="H824" s="471"/>
      <c r="I824" s="478"/>
      <c r="J824" s="449"/>
      <c r="K824" s="449"/>
      <c r="L824" s="473"/>
      <c r="M824" s="471"/>
      <c r="N824" s="471"/>
      <c r="O824" s="471"/>
      <c r="P824" s="478"/>
      <c r="Q824" s="449"/>
      <c r="R824" s="449"/>
      <c r="S824" s="473"/>
      <c r="T824" s="471"/>
      <c r="U824" s="471"/>
      <c r="V824" s="471"/>
      <c r="W824" s="478"/>
      <c r="X824" s="449"/>
      <c r="Y824" s="449"/>
      <c r="Z824" s="473"/>
      <c r="AA824" s="471"/>
      <c r="AB824" s="471"/>
      <c r="AC824" s="471"/>
      <c r="AD824" s="478"/>
      <c r="AE824" s="449"/>
      <c r="AF824" s="449"/>
      <c r="AG824" s="473"/>
      <c r="AH824" s="471"/>
      <c r="AI824" s="471"/>
      <c r="AJ824" s="471"/>
      <c r="AK824" s="478"/>
      <c r="AL824" s="449"/>
      <c r="AM824" s="449"/>
      <c r="AN824" s="473"/>
      <c r="AO824" s="471"/>
      <c r="AP824" s="471"/>
      <c r="AQ824" s="471"/>
      <c r="AR824" s="478"/>
      <c r="AS824" s="449"/>
      <c r="AT824" s="449"/>
      <c r="AU824" s="473"/>
      <c r="AV824" s="471"/>
      <c r="AW824" s="471"/>
      <c r="AX824" s="471"/>
      <c r="AY824" s="478"/>
      <c r="AZ824" s="449"/>
      <c r="BA824" s="449"/>
      <c r="BB824" s="473"/>
      <c r="BC824" s="471"/>
      <c r="BD824" s="471"/>
      <c r="BE824" s="471"/>
      <c r="BF824" s="478"/>
      <c r="BG824" s="449"/>
      <c r="BH824" s="449"/>
      <c r="BI824" s="473"/>
      <c r="BJ824" s="471"/>
      <c r="BK824" s="471"/>
      <c r="BL824" s="471"/>
      <c r="BM824" s="478"/>
      <c r="BN824" s="449"/>
      <c r="BO824" s="449"/>
      <c r="BP824" s="473"/>
      <c r="BQ824" s="471"/>
      <c r="BR824" s="471"/>
      <c r="BS824" s="471"/>
      <c r="BT824" s="478"/>
      <c r="BU824" s="449"/>
      <c r="BV824" s="449"/>
      <c r="BW824" s="473"/>
      <c r="BX824" s="471"/>
      <c r="BY824" s="471"/>
      <c r="BZ824" s="471"/>
      <c r="CA824" s="478"/>
      <c r="CB824" s="449"/>
      <c r="CC824" s="449"/>
      <c r="CD824" s="473"/>
      <c r="CE824" s="471"/>
      <c r="CF824" s="471"/>
      <c r="CG824" s="471"/>
      <c r="CH824" s="478"/>
      <c r="CI824" s="449"/>
      <c r="CJ824" s="449"/>
      <c r="CK824" s="473"/>
      <c r="CL824" s="471"/>
      <c r="CM824" s="471"/>
      <c r="CN824" s="471"/>
      <c r="CO824" s="478"/>
      <c r="CP824" s="449"/>
      <c r="CQ824" s="449"/>
      <c r="CR824" s="473"/>
      <c r="CS824" s="471"/>
      <c r="CT824" s="471"/>
      <c r="CU824" s="471"/>
      <c r="CV824" s="478"/>
      <c r="CW824" s="449"/>
      <c r="CX824" s="449"/>
      <c r="CY824" s="473"/>
      <c r="CZ824" s="471"/>
      <c r="DA824" s="471"/>
      <c r="DB824" s="471"/>
      <c r="DC824" s="478"/>
      <c r="DD824" s="449"/>
      <c r="DE824" s="449"/>
      <c r="DF824" s="473"/>
      <c r="DG824" s="471"/>
      <c r="DH824" s="471"/>
      <c r="DI824" s="471"/>
      <c r="DJ824" s="478"/>
      <c r="DK824" s="449"/>
      <c r="DL824" s="449"/>
      <c r="DM824" s="473"/>
      <c r="DN824" s="471"/>
      <c r="DO824" s="471"/>
      <c r="DP824" s="471"/>
      <c r="DQ824" s="478"/>
      <c r="DR824" s="449"/>
      <c r="DS824" s="449"/>
      <c r="DT824" s="473"/>
      <c r="DU824" s="471"/>
      <c r="DV824" s="471"/>
      <c r="DW824" s="471"/>
      <c r="DX824" s="478"/>
      <c r="DY824" s="449"/>
      <c r="DZ824" s="449"/>
      <c r="EA824" s="473"/>
      <c r="EB824" s="471"/>
      <c r="EC824" s="471"/>
      <c r="ED824" s="471"/>
      <c r="EE824" s="478"/>
      <c r="EF824" s="449"/>
      <c r="EG824" s="449"/>
      <c r="EH824" s="473"/>
      <c r="EI824" s="471"/>
      <c r="EJ824" s="471"/>
      <c r="EK824" s="471"/>
      <c r="EL824" s="478"/>
      <c r="EM824" s="449"/>
      <c r="EN824" s="449"/>
      <c r="EO824" s="473"/>
      <c r="EP824" s="471"/>
      <c r="EQ824" s="471"/>
      <c r="ER824" s="471"/>
      <c r="ES824" s="478"/>
      <c r="ET824" s="449"/>
      <c r="EU824" s="449"/>
      <c r="EV824" s="473"/>
      <c r="EW824" s="471"/>
      <c r="EX824" s="471"/>
      <c r="EY824" s="471"/>
      <c r="EZ824" s="478"/>
      <c r="FA824" s="449"/>
      <c r="FB824" s="449"/>
      <c r="FC824" s="473"/>
      <c r="FD824" s="471"/>
      <c r="FE824" s="471"/>
      <c r="FF824" s="471"/>
      <c r="FG824" s="478"/>
      <c r="FH824" s="449"/>
      <c r="FI824" s="449"/>
      <c r="FJ824" s="473"/>
      <c r="FK824" s="471"/>
      <c r="FL824" s="471"/>
      <c r="FM824" s="471"/>
      <c r="FN824" s="478"/>
      <c r="FO824" s="449"/>
      <c r="FP824" s="449"/>
      <c r="FQ824" s="473"/>
      <c r="FR824" s="471"/>
      <c r="FS824" s="471"/>
      <c r="FT824" s="471"/>
      <c r="FU824" s="478"/>
      <c r="FV824" s="449"/>
      <c r="FW824" s="449"/>
      <c r="FX824" s="473"/>
      <c r="FY824" s="471"/>
      <c r="FZ824" s="471"/>
      <c r="GA824" s="471"/>
      <c r="GB824" s="478"/>
      <c r="GC824" s="449"/>
      <c r="GD824" s="449"/>
      <c r="GE824" s="473"/>
      <c r="GF824" s="471"/>
      <c r="GG824" s="471"/>
      <c r="GH824" s="471"/>
      <c r="GI824" s="478"/>
      <c r="GJ824" s="449"/>
      <c r="GK824" s="449"/>
      <c r="GL824" s="473"/>
      <c r="GM824" s="471"/>
      <c r="GN824" s="471"/>
      <c r="GO824" s="471"/>
      <c r="GP824" s="478"/>
      <c r="GQ824" s="449"/>
      <c r="GR824" s="449"/>
      <c r="GS824" s="473"/>
      <c r="GT824" s="471"/>
      <c r="GU824" s="471"/>
      <c r="GV824" s="471"/>
      <c r="GW824" s="478"/>
      <c r="GX824" s="449"/>
      <c r="GY824" s="449"/>
      <c r="GZ824" s="473"/>
      <c r="HA824" s="471"/>
      <c r="HB824" s="471"/>
      <c r="HC824" s="471"/>
      <c r="HD824" s="478"/>
      <c r="HE824" s="449"/>
      <c r="HF824" s="449"/>
      <c r="HG824" s="473"/>
      <c r="HH824" s="471"/>
      <c r="HI824" s="471"/>
      <c r="HJ824" s="471"/>
      <c r="HK824" s="478"/>
      <c r="HL824" s="449"/>
      <c r="HM824" s="449"/>
      <c r="HN824" s="473"/>
      <c r="HO824" s="471"/>
      <c r="HP824" s="471"/>
      <c r="HQ824" s="471"/>
      <c r="HR824" s="478"/>
      <c r="HS824" s="449"/>
      <c r="HT824" s="449"/>
      <c r="HU824" s="473"/>
      <c r="HV824" s="471"/>
      <c r="HW824" s="471"/>
      <c r="HX824" s="471"/>
      <c r="HY824" s="478"/>
      <c r="HZ824" s="449"/>
      <c r="IA824" s="449"/>
      <c r="IB824" s="473"/>
      <c r="IC824" s="471"/>
      <c r="ID824" s="471"/>
      <c r="IE824" s="471"/>
      <c r="IF824" s="478"/>
      <c r="IG824" s="449"/>
      <c r="IH824" s="449"/>
      <c r="II824" s="473"/>
      <c r="IJ824" s="471"/>
      <c r="IK824" s="471"/>
      <c r="IL824" s="471"/>
      <c r="IM824" s="478"/>
      <c r="IN824" s="449"/>
      <c r="IO824" s="449"/>
      <c r="IP824" s="473"/>
      <c r="IQ824" s="471"/>
      <c r="IR824" s="471"/>
      <c r="IS824" s="471"/>
      <c r="IT824" s="478"/>
      <c r="IU824" s="449"/>
      <c r="IV824" s="449"/>
      <c r="IW824" s="473"/>
      <c r="IX824" s="471"/>
      <c r="IY824" s="471"/>
      <c r="IZ824" s="471"/>
      <c r="JA824" s="478"/>
      <c r="JB824" s="449"/>
      <c r="JC824" s="449"/>
      <c r="JD824" s="473"/>
      <c r="JE824" s="471"/>
      <c r="JF824" s="471"/>
      <c r="JG824" s="471"/>
      <c r="JH824" s="478"/>
      <c r="JI824" s="449"/>
      <c r="JJ824" s="449"/>
      <c r="JK824" s="473"/>
      <c r="JL824" s="471"/>
      <c r="JM824" s="471"/>
      <c r="JN824" s="471"/>
      <c r="JO824" s="478"/>
      <c r="JP824" s="449"/>
      <c r="JQ824" s="449"/>
      <c r="JR824" s="473"/>
      <c r="JS824" s="471"/>
      <c r="JT824" s="471"/>
      <c r="JU824" s="471"/>
      <c r="JV824" s="478"/>
      <c r="JW824" s="449"/>
      <c r="JX824" s="449"/>
      <c r="JY824" s="473"/>
      <c r="JZ824" s="471"/>
      <c r="KA824" s="471"/>
      <c r="KB824" s="471"/>
      <c r="KC824" s="478"/>
      <c r="KD824" s="449"/>
      <c r="KE824" s="449"/>
      <c r="KF824" s="473"/>
      <c r="KG824" s="471"/>
      <c r="KH824" s="471"/>
      <c r="KI824" s="471"/>
      <c r="KJ824" s="478"/>
      <c r="KK824" s="449"/>
      <c r="KL824" s="449"/>
      <c r="KM824" s="473"/>
      <c r="KN824" s="471"/>
      <c r="KO824" s="471"/>
      <c r="KP824" s="471"/>
      <c r="KQ824" s="478"/>
      <c r="KR824" s="449"/>
      <c r="KS824" s="449"/>
      <c r="KT824" s="473"/>
      <c r="KU824" s="471"/>
      <c r="KV824" s="471"/>
      <c r="KW824" s="471"/>
      <c r="KX824" s="478"/>
      <c r="KY824" s="449"/>
      <c r="KZ824" s="449"/>
      <c r="LA824" s="473"/>
      <c r="LB824" s="471"/>
      <c r="LC824" s="471"/>
      <c r="LD824" s="471"/>
      <c r="LE824" s="478"/>
      <c r="LF824" s="449"/>
      <c r="LG824" s="449"/>
      <c r="LH824" s="473"/>
      <c r="LI824" s="471"/>
      <c r="LJ824" s="471"/>
      <c r="LK824" s="471"/>
      <c r="LL824" s="478"/>
      <c r="LM824" s="449"/>
      <c r="LN824" s="449"/>
      <c r="LO824" s="473"/>
      <c r="LP824" s="471"/>
      <c r="LQ824" s="471"/>
      <c r="LR824" s="471"/>
      <c r="LS824" s="478"/>
      <c r="LT824" s="449"/>
      <c r="LU824" s="449"/>
      <c r="LV824" s="473"/>
      <c r="LW824" s="471"/>
      <c r="LX824" s="471"/>
      <c r="LY824" s="471"/>
      <c r="LZ824" s="478"/>
      <c r="MA824" s="449"/>
      <c r="MB824" s="449"/>
      <c r="MC824" s="473"/>
      <c r="MD824" s="471"/>
      <c r="ME824" s="471"/>
      <c r="MF824" s="471"/>
      <c r="MG824" s="478"/>
      <c r="MH824" s="449"/>
      <c r="MI824" s="449"/>
      <c r="MJ824" s="473"/>
      <c r="MK824" s="471"/>
      <c r="ML824" s="471"/>
      <c r="MM824" s="471"/>
      <c r="MN824" s="478"/>
    </row>
    <row r="825" spans="2:352" hidden="1">
      <c r="B825" s="333">
        <v>586</v>
      </c>
      <c r="C825" s="449"/>
      <c r="D825" s="449"/>
      <c r="E825" s="473"/>
      <c r="F825" s="471"/>
      <c r="G825" s="471"/>
      <c r="H825" s="471"/>
      <c r="I825" s="478"/>
      <c r="J825" s="449"/>
      <c r="K825" s="449"/>
      <c r="L825" s="473"/>
      <c r="M825" s="471"/>
      <c r="N825" s="471"/>
      <c r="O825" s="471"/>
      <c r="P825" s="478"/>
      <c r="Q825" s="449"/>
      <c r="R825" s="449"/>
      <c r="S825" s="473"/>
      <c r="T825" s="471"/>
      <c r="U825" s="471"/>
      <c r="V825" s="471"/>
      <c r="W825" s="478"/>
      <c r="X825" s="449"/>
      <c r="Y825" s="449"/>
      <c r="Z825" s="473"/>
      <c r="AA825" s="471"/>
      <c r="AB825" s="471"/>
      <c r="AC825" s="471"/>
      <c r="AD825" s="478"/>
      <c r="AE825" s="449"/>
      <c r="AF825" s="449"/>
      <c r="AG825" s="473"/>
      <c r="AH825" s="471"/>
      <c r="AI825" s="471"/>
      <c r="AJ825" s="471"/>
      <c r="AK825" s="478"/>
      <c r="AL825" s="449"/>
      <c r="AM825" s="449"/>
      <c r="AN825" s="473"/>
      <c r="AO825" s="471"/>
      <c r="AP825" s="471"/>
      <c r="AQ825" s="471"/>
      <c r="AR825" s="478"/>
      <c r="AS825" s="449"/>
      <c r="AT825" s="449"/>
      <c r="AU825" s="473"/>
      <c r="AV825" s="471"/>
      <c r="AW825" s="471"/>
      <c r="AX825" s="471"/>
      <c r="AY825" s="478"/>
      <c r="AZ825" s="449"/>
      <c r="BA825" s="449"/>
      <c r="BB825" s="473"/>
      <c r="BC825" s="471"/>
      <c r="BD825" s="471"/>
      <c r="BE825" s="471"/>
      <c r="BF825" s="478"/>
      <c r="BG825" s="449"/>
      <c r="BH825" s="449"/>
      <c r="BI825" s="473"/>
      <c r="BJ825" s="471"/>
      <c r="BK825" s="471"/>
      <c r="BL825" s="471"/>
      <c r="BM825" s="478"/>
      <c r="BN825" s="449"/>
      <c r="BO825" s="449"/>
      <c r="BP825" s="473"/>
      <c r="BQ825" s="471"/>
      <c r="BR825" s="471"/>
      <c r="BS825" s="471"/>
      <c r="BT825" s="478"/>
      <c r="BU825" s="449"/>
      <c r="BV825" s="449"/>
      <c r="BW825" s="473"/>
      <c r="BX825" s="471"/>
      <c r="BY825" s="471"/>
      <c r="BZ825" s="471"/>
      <c r="CA825" s="478"/>
      <c r="CB825" s="449"/>
      <c r="CC825" s="449"/>
      <c r="CD825" s="473"/>
      <c r="CE825" s="471"/>
      <c r="CF825" s="471"/>
      <c r="CG825" s="471"/>
      <c r="CH825" s="478"/>
      <c r="CI825" s="449"/>
      <c r="CJ825" s="449"/>
      <c r="CK825" s="473"/>
      <c r="CL825" s="471"/>
      <c r="CM825" s="471"/>
      <c r="CN825" s="471"/>
      <c r="CO825" s="478"/>
      <c r="CP825" s="449"/>
      <c r="CQ825" s="449"/>
      <c r="CR825" s="473"/>
      <c r="CS825" s="471"/>
      <c r="CT825" s="471"/>
      <c r="CU825" s="471"/>
      <c r="CV825" s="478"/>
      <c r="CW825" s="449"/>
      <c r="CX825" s="449"/>
      <c r="CY825" s="473"/>
      <c r="CZ825" s="471"/>
      <c r="DA825" s="471"/>
      <c r="DB825" s="471"/>
      <c r="DC825" s="478"/>
      <c r="DD825" s="449"/>
      <c r="DE825" s="449"/>
      <c r="DF825" s="473"/>
      <c r="DG825" s="471"/>
      <c r="DH825" s="471"/>
      <c r="DI825" s="471"/>
      <c r="DJ825" s="478"/>
      <c r="DK825" s="449"/>
      <c r="DL825" s="449"/>
      <c r="DM825" s="473"/>
      <c r="DN825" s="471"/>
      <c r="DO825" s="471"/>
      <c r="DP825" s="471"/>
      <c r="DQ825" s="478"/>
      <c r="DR825" s="449"/>
      <c r="DS825" s="449"/>
      <c r="DT825" s="473"/>
      <c r="DU825" s="471"/>
      <c r="DV825" s="471"/>
      <c r="DW825" s="471"/>
      <c r="DX825" s="478"/>
      <c r="DY825" s="449"/>
      <c r="DZ825" s="449"/>
      <c r="EA825" s="473"/>
      <c r="EB825" s="471"/>
      <c r="EC825" s="471"/>
      <c r="ED825" s="471"/>
      <c r="EE825" s="478"/>
      <c r="EF825" s="449"/>
      <c r="EG825" s="449"/>
      <c r="EH825" s="473"/>
      <c r="EI825" s="471"/>
      <c r="EJ825" s="471"/>
      <c r="EK825" s="471"/>
      <c r="EL825" s="478"/>
      <c r="EM825" s="449"/>
      <c r="EN825" s="449"/>
      <c r="EO825" s="473"/>
      <c r="EP825" s="471"/>
      <c r="EQ825" s="471"/>
      <c r="ER825" s="471"/>
      <c r="ES825" s="478"/>
      <c r="ET825" s="449"/>
      <c r="EU825" s="449"/>
      <c r="EV825" s="473"/>
      <c r="EW825" s="471"/>
      <c r="EX825" s="471"/>
      <c r="EY825" s="471"/>
      <c r="EZ825" s="478"/>
      <c r="FA825" s="449"/>
      <c r="FB825" s="449"/>
      <c r="FC825" s="473"/>
      <c r="FD825" s="471"/>
      <c r="FE825" s="471"/>
      <c r="FF825" s="471"/>
      <c r="FG825" s="478"/>
      <c r="FH825" s="449"/>
      <c r="FI825" s="449"/>
      <c r="FJ825" s="473"/>
      <c r="FK825" s="471"/>
      <c r="FL825" s="471"/>
      <c r="FM825" s="471"/>
      <c r="FN825" s="478"/>
      <c r="FO825" s="449"/>
      <c r="FP825" s="449"/>
      <c r="FQ825" s="473"/>
      <c r="FR825" s="471"/>
      <c r="FS825" s="471"/>
      <c r="FT825" s="471"/>
      <c r="FU825" s="478"/>
      <c r="FV825" s="449"/>
      <c r="FW825" s="449"/>
      <c r="FX825" s="473"/>
      <c r="FY825" s="471"/>
      <c r="FZ825" s="471"/>
      <c r="GA825" s="471"/>
      <c r="GB825" s="478"/>
      <c r="GC825" s="449"/>
      <c r="GD825" s="449"/>
      <c r="GE825" s="473"/>
      <c r="GF825" s="471"/>
      <c r="GG825" s="471"/>
      <c r="GH825" s="471"/>
      <c r="GI825" s="478"/>
      <c r="GJ825" s="449"/>
      <c r="GK825" s="449"/>
      <c r="GL825" s="473"/>
      <c r="GM825" s="471"/>
      <c r="GN825" s="471"/>
      <c r="GO825" s="471"/>
      <c r="GP825" s="478"/>
      <c r="GQ825" s="449"/>
      <c r="GR825" s="449"/>
      <c r="GS825" s="473"/>
      <c r="GT825" s="471"/>
      <c r="GU825" s="471"/>
      <c r="GV825" s="471"/>
      <c r="GW825" s="478"/>
      <c r="GX825" s="449"/>
      <c r="GY825" s="449"/>
      <c r="GZ825" s="473"/>
      <c r="HA825" s="471"/>
      <c r="HB825" s="471"/>
      <c r="HC825" s="471"/>
      <c r="HD825" s="478"/>
      <c r="HE825" s="449"/>
      <c r="HF825" s="449"/>
      <c r="HG825" s="473"/>
      <c r="HH825" s="471"/>
      <c r="HI825" s="471"/>
      <c r="HJ825" s="471"/>
      <c r="HK825" s="478"/>
      <c r="HL825" s="449"/>
      <c r="HM825" s="449"/>
      <c r="HN825" s="473"/>
      <c r="HO825" s="471"/>
      <c r="HP825" s="471"/>
      <c r="HQ825" s="471"/>
      <c r="HR825" s="478"/>
      <c r="HS825" s="449"/>
      <c r="HT825" s="449"/>
      <c r="HU825" s="473"/>
      <c r="HV825" s="471"/>
      <c r="HW825" s="471"/>
      <c r="HX825" s="471"/>
      <c r="HY825" s="478"/>
      <c r="HZ825" s="449"/>
      <c r="IA825" s="449"/>
      <c r="IB825" s="473"/>
      <c r="IC825" s="471"/>
      <c r="ID825" s="471"/>
      <c r="IE825" s="471"/>
      <c r="IF825" s="478"/>
      <c r="IG825" s="449"/>
      <c r="IH825" s="449"/>
      <c r="II825" s="473"/>
      <c r="IJ825" s="471"/>
      <c r="IK825" s="471"/>
      <c r="IL825" s="471"/>
      <c r="IM825" s="478"/>
      <c r="IN825" s="449"/>
      <c r="IO825" s="449"/>
      <c r="IP825" s="473"/>
      <c r="IQ825" s="471"/>
      <c r="IR825" s="471"/>
      <c r="IS825" s="471"/>
      <c r="IT825" s="478"/>
      <c r="IU825" s="449"/>
      <c r="IV825" s="449"/>
      <c r="IW825" s="473"/>
      <c r="IX825" s="471"/>
      <c r="IY825" s="471"/>
      <c r="IZ825" s="471"/>
      <c r="JA825" s="478"/>
      <c r="JB825" s="449"/>
      <c r="JC825" s="449"/>
      <c r="JD825" s="473"/>
      <c r="JE825" s="471"/>
      <c r="JF825" s="471"/>
      <c r="JG825" s="471"/>
      <c r="JH825" s="478"/>
      <c r="JI825" s="449"/>
      <c r="JJ825" s="449"/>
      <c r="JK825" s="473"/>
      <c r="JL825" s="471"/>
      <c r="JM825" s="471"/>
      <c r="JN825" s="471"/>
      <c r="JO825" s="478"/>
      <c r="JP825" s="449"/>
      <c r="JQ825" s="449"/>
      <c r="JR825" s="473"/>
      <c r="JS825" s="471"/>
      <c r="JT825" s="471"/>
      <c r="JU825" s="471"/>
      <c r="JV825" s="478"/>
      <c r="JW825" s="449"/>
      <c r="JX825" s="449"/>
      <c r="JY825" s="473"/>
      <c r="JZ825" s="471"/>
      <c r="KA825" s="471"/>
      <c r="KB825" s="471"/>
      <c r="KC825" s="478"/>
      <c r="KD825" s="449"/>
      <c r="KE825" s="449"/>
      <c r="KF825" s="473"/>
      <c r="KG825" s="471"/>
      <c r="KH825" s="471"/>
      <c r="KI825" s="471"/>
      <c r="KJ825" s="478"/>
      <c r="KK825" s="449"/>
      <c r="KL825" s="449"/>
      <c r="KM825" s="473"/>
      <c r="KN825" s="471"/>
      <c r="KO825" s="471"/>
      <c r="KP825" s="471"/>
      <c r="KQ825" s="478"/>
      <c r="KR825" s="449"/>
      <c r="KS825" s="449"/>
      <c r="KT825" s="473"/>
      <c r="KU825" s="471"/>
      <c r="KV825" s="471"/>
      <c r="KW825" s="471"/>
      <c r="KX825" s="478"/>
      <c r="KY825" s="449"/>
      <c r="KZ825" s="449"/>
      <c r="LA825" s="473"/>
      <c r="LB825" s="471"/>
      <c r="LC825" s="471"/>
      <c r="LD825" s="471"/>
      <c r="LE825" s="478"/>
      <c r="LF825" s="449"/>
      <c r="LG825" s="449"/>
      <c r="LH825" s="473"/>
      <c r="LI825" s="471"/>
      <c r="LJ825" s="471"/>
      <c r="LK825" s="471"/>
      <c r="LL825" s="478"/>
      <c r="LM825" s="449"/>
      <c r="LN825" s="449"/>
      <c r="LO825" s="473"/>
      <c r="LP825" s="471"/>
      <c r="LQ825" s="471"/>
      <c r="LR825" s="471"/>
      <c r="LS825" s="478"/>
      <c r="LT825" s="449"/>
      <c r="LU825" s="449"/>
      <c r="LV825" s="473"/>
      <c r="LW825" s="471"/>
      <c r="LX825" s="471"/>
      <c r="LY825" s="471"/>
      <c r="LZ825" s="478"/>
      <c r="MA825" s="449"/>
      <c r="MB825" s="449"/>
      <c r="MC825" s="473"/>
      <c r="MD825" s="471"/>
      <c r="ME825" s="471"/>
      <c r="MF825" s="471"/>
      <c r="MG825" s="478"/>
      <c r="MH825" s="449"/>
      <c r="MI825" s="449"/>
      <c r="MJ825" s="473"/>
      <c r="MK825" s="471"/>
      <c r="ML825" s="471"/>
      <c r="MM825" s="471"/>
      <c r="MN825" s="478"/>
    </row>
    <row r="826" spans="2:352" hidden="1">
      <c r="B826" s="333">
        <v>587</v>
      </c>
      <c r="C826" s="449"/>
      <c r="D826" s="449"/>
      <c r="E826" s="473"/>
      <c r="F826" s="471"/>
      <c r="G826" s="471"/>
      <c r="H826" s="471"/>
      <c r="I826" s="478"/>
      <c r="J826" s="449"/>
      <c r="K826" s="449"/>
      <c r="L826" s="473"/>
      <c r="M826" s="471"/>
      <c r="N826" s="471"/>
      <c r="O826" s="471"/>
      <c r="P826" s="478"/>
      <c r="Q826" s="449"/>
      <c r="R826" s="449"/>
      <c r="S826" s="473"/>
      <c r="T826" s="471"/>
      <c r="U826" s="471"/>
      <c r="V826" s="471"/>
      <c r="W826" s="478"/>
      <c r="X826" s="449"/>
      <c r="Y826" s="449"/>
      <c r="Z826" s="473"/>
      <c r="AA826" s="471"/>
      <c r="AB826" s="471"/>
      <c r="AC826" s="471"/>
      <c r="AD826" s="478"/>
      <c r="AE826" s="449"/>
      <c r="AF826" s="449"/>
      <c r="AG826" s="473"/>
      <c r="AH826" s="471"/>
      <c r="AI826" s="471"/>
      <c r="AJ826" s="471"/>
      <c r="AK826" s="478"/>
      <c r="AL826" s="449"/>
      <c r="AM826" s="449"/>
      <c r="AN826" s="473"/>
      <c r="AO826" s="471"/>
      <c r="AP826" s="471"/>
      <c r="AQ826" s="471"/>
      <c r="AR826" s="478"/>
      <c r="AS826" s="449"/>
      <c r="AT826" s="449"/>
      <c r="AU826" s="473"/>
      <c r="AV826" s="471"/>
      <c r="AW826" s="471"/>
      <c r="AX826" s="471"/>
      <c r="AY826" s="478"/>
      <c r="AZ826" s="449"/>
      <c r="BA826" s="449"/>
      <c r="BB826" s="473"/>
      <c r="BC826" s="471"/>
      <c r="BD826" s="471"/>
      <c r="BE826" s="471"/>
      <c r="BF826" s="478"/>
      <c r="BG826" s="449"/>
      <c r="BH826" s="449"/>
      <c r="BI826" s="473"/>
      <c r="BJ826" s="471"/>
      <c r="BK826" s="471"/>
      <c r="BL826" s="471"/>
      <c r="BM826" s="478"/>
      <c r="BN826" s="449"/>
      <c r="BO826" s="449"/>
      <c r="BP826" s="473"/>
      <c r="BQ826" s="471"/>
      <c r="BR826" s="471"/>
      <c r="BS826" s="471"/>
      <c r="BT826" s="478"/>
      <c r="BU826" s="449"/>
      <c r="BV826" s="449"/>
      <c r="BW826" s="473"/>
      <c r="BX826" s="471"/>
      <c r="BY826" s="471"/>
      <c r="BZ826" s="471"/>
      <c r="CA826" s="478"/>
      <c r="CB826" s="449"/>
      <c r="CC826" s="449"/>
      <c r="CD826" s="473"/>
      <c r="CE826" s="471"/>
      <c r="CF826" s="471"/>
      <c r="CG826" s="471"/>
      <c r="CH826" s="478"/>
      <c r="CI826" s="449"/>
      <c r="CJ826" s="449"/>
      <c r="CK826" s="473"/>
      <c r="CL826" s="471"/>
      <c r="CM826" s="471"/>
      <c r="CN826" s="471"/>
      <c r="CO826" s="478"/>
      <c r="CP826" s="449"/>
      <c r="CQ826" s="449"/>
      <c r="CR826" s="473"/>
      <c r="CS826" s="471"/>
      <c r="CT826" s="471"/>
      <c r="CU826" s="471"/>
      <c r="CV826" s="478"/>
      <c r="CW826" s="449"/>
      <c r="CX826" s="449"/>
      <c r="CY826" s="473"/>
      <c r="CZ826" s="471"/>
      <c r="DA826" s="471"/>
      <c r="DB826" s="471"/>
      <c r="DC826" s="478"/>
      <c r="DD826" s="449"/>
      <c r="DE826" s="449"/>
      <c r="DF826" s="473"/>
      <c r="DG826" s="471"/>
      <c r="DH826" s="471"/>
      <c r="DI826" s="471"/>
      <c r="DJ826" s="478"/>
      <c r="DK826" s="449"/>
      <c r="DL826" s="449"/>
      <c r="DM826" s="473"/>
      <c r="DN826" s="471"/>
      <c r="DO826" s="471"/>
      <c r="DP826" s="471"/>
      <c r="DQ826" s="478"/>
      <c r="DR826" s="449"/>
      <c r="DS826" s="449"/>
      <c r="DT826" s="473"/>
      <c r="DU826" s="471"/>
      <c r="DV826" s="471"/>
      <c r="DW826" s="471"/>
      <c r="DX826" s="478"/>
      <c r="DY826" s="449"/>
      <c r="DZ826" s="449"/>
      <c r="EA826" s="473"/>
      <c r="EB826" s="471"/>
      <c r="EC826" s="471"/>
      <c r="ED826" s="471"/>
      <c r="EE826" s="478"/>
      <c r="EF826" s="449"/>
      <c r="EG826" s="449"/>
      <c r="EH826" s="473"/>
      <c r="EI826" s="471"/>
      <c r="EJ826" s="471"/>
      <c r="EK826" s="471"/>
      <c r="EL826" s="478"/>
      <c r="EM826" s="449"/>
      <c r="EN826" s="449"/>
      <c r="EO826" s="473"/>
      <c r="EP826" s="471"/>
      <c r="EQ826" s="471"/>
      <c r="ER826" s="471"/>
      <c r="ES826" s="478"/>
      <c r="ET826" s="449"/>
      <c r="EU826" s="449"/>
      <c r="EV826" s="473"/>
      <c r="EW826" s="471"/>
      <c r="EX826" s="471"/>
      <c r="EY826" s="471"/>
      <c r="EZ826" s="478"/>
      <c r="FA826" s="449"/>
      <c r="FB826" s="449"/>
      <c r="FC826" s="473"/>
      <c r="FD826" s="471"/>
      <c r="FE826" s="471"/>
      <c r="FF826" s="471"/>
      <c r="FG826" s="478"/>
      <c r="FH826" s="449"/>
      <c r="FI826" s="449"/>
      <c r="FJ826" s="473"/>
      <c r="FK826" s="471"/>
      <c r="FL826" s="471"/>
      <c r="FM826" s="471"/>
      <c r="FN826" s="478"/>
      <c r="FO826" s="449"/>
      <c r="FP826" s="449"/>
      <c r="FQ826" s="473"/>
      <c r="FR826" s="471"/>
      <c r="FS826" s="471"/>
      <c r="FT826" s="471"/>
      <c r="FU826" s="478"/>
      <c r="FV826" s="449"/>
      <c r="FW826" s="449"/>
      <c r="FX826" s="473"/>
      <c r="FY826" s="471"/>
      <c r="FZ826" s="471"/>
      <c r="GA826" s="471"/>
      <c r="GB826" s="478"/>
      <c r="GC826" s="449"/>
      <c r="GD826" s="449"/>
      <c r="GE826" s="473"/>
      <c r="GF826" s="471"/>
      <c r="GG826" s="471"/>
      <c r="GH826" s="471"/>
      <c r="GI826" s="478"/>
      <c r="GJ826" s="449"/>
      <c r="GK826" s="449"/>
      <c r="GL826" s="473"/>
      <c r="GM826" s="471"/>
      <c r="GN826" s="471"/>
      <c r="GO826" s="471"/>
      <c r="GP826" s="478"/>
      <c r="GQ826" s="449"/>
      <c r="GR826" s="449"/>
      <c r="GS826" s="473"/>
      <c r="GT826" s="471"/>
      <c r="GU826" s="471"/>
      <c r="GV826" s="471"/>
      <c r="GW826" s="478"/>
      <c r="GX826" s="449"/>
      <c r="GY826" s="449"/>
      <c r="GZ826" s="473"/>
      <c r="HA826" s="471"/>
      <c r="HB826" s="471"/>
      <c r="HC826" s="471"/>
      <c r="HD826" s="478"/>
      <c r="HE826" s="449"/>
      <c r="HF826" s="449"/>
      <c r="HG826" s="473"/>
      <c r="HH826" s="471"/>
      <c r="HI826" s="471"/>
      <c r="HJ826" s="471"/>
      <c r="HK826" s="478"/>
      <c r="HL826" s="449"/>
      <c r="HM826" s="449"/>
      <c r="HN826" s="473"/>
      <c r="HO826" s="471"/>
      <c r="HP826" s="471"/>
      <c r="HQ826" s="471"/>
      <c r="HR826" s="478"/>
      <c r="HS826" s="449"/>
      <c r="HT826" s="449"/>
      <c r="HU826" s="473"/>
      <c r="HV826" s="471"/>
      <c r="HW826" s="471"/>
      <c r="HX826" s="471"/>
      <c r="HY826" s="478"/>
      <c r="HZ826" s="449"/>
      <c r="IA826" s="449"/>
      <c r="IB826" s="473"/>
      <c r="IC826" s="471"/>
      <c r="ID826" s="471"/>
      <c r="IE826" s="471"/>
      <c r="IF826" s="478"/>
      <c r="IG826" s="449"/>
      <c r="IH826" s="449"/>
      <c r="II826" s="473"/>
      <c r="IJ826" s="471"/>
      <c r="IK826" s="471"/>
      <c r="IL826" s="471"/>
      <c r="IM826" s="478"/>
      <c r="IN826" s="449"/>
      <c r="IO826" s="449"/>
      <c r="IP826" s="473"/>
      <c r="IQ826" s="471"/>
      <c r="IR826" s="471"/>
      <c r="IS826" s="471"/>
      <c r="IT826" s="478"/>
      <c r="IU826" s="449"/>
      <c r="IV826" s="449"/>
      <c r="IW826" s="473"/>
      <c r="IX826" s="471"/>
      <c r="IY826" s="471"/>
      <c r="IZ826" s="471"/>
      <c r="JA826" s="478"/>
      <c r="JB826" s="449"/>
      <c r="JC826" s="449"/>
      <c r="JD826" s="473"/>
      <c r="JE826" s="471"/>
      <c r="JF826" s="471"/>
      <c r="JG826" s="471"/>
      <c r="JH826" s="478"/>
      <c r="JI826" s="449"/>
      <c r="JJ826" s="449"/>
      <c r="JK826" s="473"/>
      <c r="JL826" s="471"/>
      <c r="JM826" s="471"/>
      <c r="JN826" s="471"/>
      <c r="JO826" s="478"/>
      <c r="JP826" s="449"/>
      <c r="JQ826" s="449"/>
      <c r="JR826" s="473"/>
      <c r="JS826" s="471"/>
      <c r="JT826" s="471"/>
      <c r="JU826" s="471"/>
      <c r="JV826" s="478"/>
      <c r="JW826" s="449"/>
      <c r="JX826" s="449"/>
      <c r="JY826" s="473"/>
      <c r="JZ826" s="471"/>
      <c r="KA826" s="471"/>
      <c r="KB826" s="471"/>
      <c r="KC826" s="478"/>
      <c r="KD826" s="449"/>
      <c r="KE826" s="449"/>
      <c r="KF826" s="473"/>
      <c r="KG826" s="471"/>
      <c r="KH826" s="471"/>
      <c r="KI826" s="471"/>
      <c r="KJ826" s="478"/>
      <c r="KK826" s="449"/>
      <c r="KL826" s="449"/>
      <c r="KM826" s="473"/>
      <c r="KN826" s="471"/>
      <c r="KO826" s="471"/>
      <c r="KP826" s="471"/>
      <c r="KQ826" s="478"/>
      <c r="KR826" s="449"/>
      <c r="KS826" s="449"/>
      <c r="KT826" s="473"/>
      <c r="KU826" s="471"/>
      <c r="KV826" s="471"/>
      <c r="KW826" s="471"/>
      <c r="KX826" s="478"/>
      <c r="KY826" s="449"/>
      <c r="KZ826" s="449"/>
      <c r="LA826" s="473"/>
      <c r="LB826" s="471"/>
      <c r="LC826" s="471"/>
      <c r="LD826" s="471"/>
      <c r="LE826" s="478"/>
      <c r="LF826" s="449"/>
      <c r="LG826" s="449"/>
      <c r="LH826" s="473"/>
      <c r="LI826" s="471"/>
      <c r="LJ826" s="471"/>
      <c r="LK826" s="471"/>
      <c r="LL826" s="478"/>
      <c r="LM826" s="449"/>
      <c r="LN826" s="449"/>
      <c r="LO826" s="473"/>
      <c r="LP826" s="471"/>
      <c r="LQ826" s="471"/>
      <c r="LR826" s="471"/>
      <c r="LS826" s="478"/>
      <c r="LT826" s="449"/>
      <c r="LU826" s="449"/>
      <c r="LV826" s="473"/>
      <c r="LW826" s="471"/>
      <c r="LX826" s="471"/>
      <c r="LY826" s="471"/>
      <c r="LZ826" s="478"/>
      <c r="MA826" s="449"/>
      <c r="MB826" s="449"/>
      <c r="MC826" s="473"/>
      <c r="MD826" s="471"/>
      <c r="ME826" s="471"/>
      <c r="MF826" s="471"/>
      <c r="MG826" s="478"/>
      <c r="MH826" s="449"/>
      <c r="MI826" s="449"/>
      <c r="MJ826" s="473"/>
      <c r="MK826" s="471"/>
      <c r="ML826" s="471"/>
      <c r="MM826" s="471"/>
      <c r="MN826" s="478"/>
    </row>
    <row r="827" spans="2:352" hidden="1">
      <c r="B827" s="333">
        <v>588</v>
      </c>
      <c r="C827" s="449"/>
      <c r="D827" s="449"/>
      <c r="E827" s="473"/>
      <c r="F827" s="471"/>
      <c r="G827" s="471"/>
      <c r="H827" s="471"/>
      <c r="I827" s="478"/>
      <c r="J827" s="449"/>
      <c r="K827" s="449"/>
      <c r="L827" s="473"/>
      <c r="M827" s="471"/>
      <c r="N827" s="471"/>
      <c r="O827" s="471"/>
      <c r="P827" s="478"/>
      <c r="Q827" s="449"/>
      <c r="R827" s="449"/>
      <c r="S827" s="473"/>
      <c r="T827" s="471"/>
      <c r="U827" s="471"/>
      <c r="V827" s="471"/>
      <c r="W827" s="478"/>
      <c r="X827" s="449"/>
      <c r="Y827" s="449"/>
      <c r="Z827" s="473"/>
      <c r="AA827" s="471"/>
      <c r="AB827" s="471"/>
      <c r="AC827" s="471"/>
      <c r="AD827" s="478"/>
      <c r="AE827" s="449"/>
      <c r="AF827" s="449"/>
      <c r="AG827" s="473"/>
      <c r="AH827" s="471"/>
      <c r="AI827" s="471"/>
      <c r="AJ827" s="471"/>
      <c r="AK827" s="478"/>
      <c r="AL827" s="449"/>
      <c r="AM827" s="449"/>
      <c r="AN827" s="473"/>
      <c r="AO827" s="471"/>
      <c r="AP827" s="471"/>
      <c r="AQ827" s="471"/>
      <c r="AR827" s="478"/>
      <c r="AS827" s="449"/>
      <c r="AT827" s="449"/>
      <c r="AU827" s="473"/>
      <c r="AV827" s="471"/>
      <c r="AW827" s="471"/>
      <c r="AX827" s="471"/>
      <c r="AY827" s="478"/>
      <c r="AZ827" s="449"/>
      <c r="BA827" s="449"/>
      <c r="BB827" s="473"/>
      <c r="BC827" s="471"/>
      <c r="BD827" s="471"/>
      <c r="BE827" s="471"/>
      <c r="BF827" s="478"/>
      <c r="BG827" s="449"/>
      <c r="BH827" s="449"/>
      <c r="BI827" s="473"/>
      <c r="BJ827" s="471"/>
      <c r="BK827" s="471"/>
      <c r="BL827" s="471"/>
      <c r="BM827" s="478"/>
      <c r="BN827" s="449"/>
      <c r="BO827" s="449"/>
      <c r="BP827" s="473"/>
      <c r="BQ827" s="471"/>
      <c r="BR827" s="471"/>
      <c r="BS827" s="471"/>
      <c r="BT827" s="478"/>
      <c r="BU827" s="449"/>
      <c r="BV827" s="449"/>
      <c r="BW827" s="473"/>
      <c r="BX827" s="471"/>
      <c r="BY827" s="471"/>
      <c r="BZ827" s="471"/>
      <c r="CA827" s="478"/>
      <c r="CB827" s="449"/>
      <c r="CC827" s="449"/>
      <c r="CD827" s="473"/>
      <c r="CE827" s="471"/>
      <c r="CF827" s="471"/>
      <c r="CG827" s="471"/>
      <c r="CH827" s="478"/>
      <c r="CI827" s="449"/>
      <c r="CJ827" s="449"/>
      <c r="CK827" s="473"/>
      <c r="CL827" s="471"/>
      <c r="CM827" s="471"/>
      <c r="CN827" s="471"/>
      <c r="CO827" s="478"/>
      <c r="CP827" s="449"/>
      <c r="CQ827" s="449"/>
      <c r="CR827" s="473"/>
      <c r="CS827" s="471"/>
      <c r="CT827" s="471"/>
      <c r="CU827" s="471"/>
      <c r="CV827" s="478"/>
      <c r="CW827" s="449"/>
      <c r="CX827" s="449"/>
      <c r="CY827" s="473"/>
      <c r="CZ827" s="471"/>
      <c r="DA827" s="471"/>
      <c r="DB827" s="471"/>
      <c r="DC827" s="478"/>
      <c r="DD827" s="449"/>
      <c r="DE827" s="449"/>
      <c r="DF827" s="473"/>
      <c r="DG827" s="471"/>
      <c r="DH827" s="471"/>
      <c r="DI827" s="471"/>
      <c r="DJ827" s="478"/>
      <c r="DK827" s="449"/>
      <c r="DL827" s="449"/>
      <c r="DM827" s="473"/>
      <c r="DN827" s="471"/>
      <c r="DO827" s="471"/>
      <c r="DP827" s="471"/>
      <c r="DQ827" s="478"/>
      <c r="DR827" s="449"/>
      <c r="DS827" s="449"/>
      <c r="DT827" s="473"/>
      <c r="DU827" s="471"/>
      <c r="DV827" s="471"/>
      <c r="DW827" s="471"/>
      <c r="DX827" s="478"/>
      <c r="DY827" s="449"/>
      <c r="DZ827" s="449"/>
      <c r="EA827" s="473"/>
      <c r="EB827" s="471"/>
      <c r="EC827" s="471"/>
      <c r="ED827" s="471"/>
      <c r="EE827" s="478"/>
      <c r="EF827" s="449"/>
      <c r="EG827" s="449"/>
      <c r="EH827" s="473"/>
      <c r="EI827" s="471"/>
      <c r="EJ827" s="471"/>
      <c r="EK827" s="471"/>
      <c r="EL827" s="478"/>
      <c r="EM827" s="449"/>
      <c r="EN827" s="449"/>
      <c r="EO827" s="473"/>
      <c r="EP827" s="471"/>
      <c r="EQ827" s="471"/>
      <c r="ER827" s="471"/>
      <c r="ES827" s="478"/>
      <c r="ET827" s="449"/>
      <c r="EU827" s="449"/>
      <c r="EV827" s="473"/>
      <c r="EW827" s="471"/>
      <c r="EX827" s="471"/>
      <c r="EY827" s="471"/>
      <c r="EZ827" s="478"/>
      <c r="FA827" s="449"/>
      <c r="FB827" s="449"/>
      <c r="FC827" s="473"/>
      <c r="FD827" s="471"/>
      <c r="FE827" s="471"/>
      <c r="FF827" s="471"/>
      <c r="FG827" s="478"/>
      <c r="FH827" s="449"/>
      <c r="FI827" s="449"/>
      <c r="FJ827" s="473"/>
      <c r="FK827" s="471"/>
      <c r="FL827" s="471"/>
      <c r="FM827" s="471"/>
      <c r="FN827" s="478"/>
      <c r="FO827" s="449"/>
      <c r="FP827" s="449"/>
      <c r="FQ827" s="473"/>
      <c r="FR827" s="471"/>
      <c r="FS827" s="471"/>
      <c r="FT827" s="471"/>
      <c r="FU827" s="478"/>
      <c r="FV827" s="449"/>
      <c r="FW827" s="449"/>
      <c r="FX827" s="473"/>
      <c r="FY827" s="471"/>
      <c r="FZ827" s="471"/>
      <c r="GA827" s="471"/>
      <c r="GB827" s="478"/>
      <c r="GC827" s="449"/>
      <c r="GD827" s="449"/>
      <c r="GE827" s="473"/>
      <c r="GF827" s="471"/>
      <c r="GG827" s="471"/>
      <c r="GH827" s="471"/>
      <c r="GI827" s="478"/>
      <c r="GJ827" s="449"/>
      <c r="GK827" s="449"/>
      <c r="GL827" s="473"/>
      <c r="GM827" s="471"/>
      <c r="GN827" s="471"/>
      <c r="GO827" s="471"/>
      <c r="GP827" s="478"/>
      <c r="GQ827" s="449"/>
      <c r="GR827" s="449"/>
      <c r="GS827" s="473"/>
      <c r="GT827" s="471"/>
      <c r="GU827" s="471"/>
      <c r="GV827" s="471"/>
      <c r="GW827" s="478"/>
      <c r="GX827" s="449"/>
      <c r="GY827" s="449"/>
      <c r="GZ827" s="473"/>
      <c r="HA827" s="471"/>
      <c r="HB827" s="471"/>
      <c r="HC827" s="471"/>
      <c r="HD827" s="478"/>
      <c r="HE827" s="449"/>
      <c r="HF827" s="449"/>
      <c r="HG827" s="473"/>
      <c r="HH827" s="471"/>
      <c r="HI827" s="471"/>
      <c r="HJ827" s="471"/>
      <c r="HK827" s="478"/>
      <c r="HL827" s="449"/>
      <c r="HM827" s="449"/>
      <c r="HN827" s="473"/>
      <c r="HO827" s="471"/>
      <c r="HP827" s="471"/>
      <c r="HQ827" s="471"/>
      <c r="HR827" s="478"/>
      <c r="HS827" s="449"/>
      <c r="HT827" s="449"/>
      <c r="HU827" s="473"/>
      <c r="HV827" s="471"/>
      <c r="HW827" s="471"/>
      <c r="HX827" s="471"/>
      <c r="HY827" s="478"/>
      <c r="HZ827" s="449"/>
      <c r="IA827" s="449"/>
      <c r="IB827" s="473"/>
      <c r="IC827" s="471"/>
      <c r="ID827" s="471"/>
      <c r="IE827" s="471"/>
      <c r="IF827" s="478"/>
      <c r="IG827" s="449"/>
      <c r="IH827" s="449"/>
      <c r="II827" s="473"/>
      <c r="IJ827" s="471"/>
      <c r="IK827" s="471"/>
      <c r="IL827" s="471"/>
      <c r="IM827" s="478"/>
      <c r="IN827" s="449"/>
      <c r="IO827" s="449"/>
      <c r="IP827" s="473"/>
      <c r="IQ827" s="471"/>
      <c r="IR827" s="471"/>
      <c r="IS827" s="471"/>
      <c r="IT827" s="478"/>
      <c r="IU827" s="449"/>
      <c r="IV827" s="449"/>
      <c r="IW827" s="473"/>
      <c r="IX827" s="471"/>
      <c r="IY827" s="471"/>
      <c r="IZ827" s="471"/>
      <c r="JA827" s="478"/>
      <c r="JB827" s="449"/>
      <c r="JC827" s="449"/>
      <c r="JD827" s="473"/>
      <c r="JE827" s="471"/>
      <c r="JF827" s="471"/>
      <c r="JG827" s="471"/>
      <c r="JH827" s="478"/>
      <c r="JI827" s="449"/>
      <c r="JJ827" s="449"/>
      <c r="JK827" s="473"/>
      <c r="JL827" s="471"/>
      <c r="JM827" s="471"/>
      <c r="JN827" s="471"/>
      <c r="JO827" s="478"/>
      <c r="JP827" s="449"/>
      <c r="JQ827" s="449"/>
      <c r="JR827" s="473"/>
      <c r="JS827" s="471"/>
      <c r="JT827" s="471"/>
      <c r="JU827" s="471"/>
      <c r="JV827" s="478"/>
      <c r="JW827" s="449"/>
      <c r="JX827" s="449"/>
      <c r="JY827" s="473"/>
      <c r="JZ827" s="471"/>
      <c r="KA827" s="471"/>
      <c r="KB827" s="471"/>
      <c r="KC827" s="478"/>
      <c r="KD827" s="449"/>
      <c r="KE827" s="449"/>
      <c r="KF827" s="473"/>
      <c r="KG827" s="471"/>
      <c r="KH827" s="471"/>
      <c r="KI827" s="471"/>
      <c r="KJ827" s="478"/>
      <c r="KK827" s="449"/>
      <c r="KL827" s="449"/>
      <c r="KM827" s="473"/>
      <c r="KN827" s="471"/>
      <c r="KO827" s="471"/>
      <c r="KP827" s="471"/>
      <c r="KQ827" s="478"/>
      <c r="KR827" s="449"/>
      <c r="KS827" s="449"/>
      <c r="KT827" s="473"/>
      <c r="KU827" s="471"/>
      <c r="KV827" s="471"/>
      <c r="KW827" s="471"/>
      <c r="KX827" s="478"/>
      <c r="KY827" s="449"/>
      <c r="KZ827" s="449"/>
      <c r="LA827" s="473"/>
      <c r="LB827" s="471"/>
      <c r="LC827" s="471"/>
      <c r="LD827" s="471"/>
      <c r="LE827" s="478"/>
      <c r="LF827" s="449"/>
      <c r="LG827" s="449"/>
      <c r="LH827" s="473"/>
      <c r="LI827" s="471"/>
      <c r="LJ827" s="471"/>
      <c r="LK827" s="471"/>
      <c r="LL827" s="478"/>
      <c r="LM827" s="449"/>
      <c r="LN827" s="449"/>
      <c r="LO827" s="473"/>
      <c r="LP827" s="471"/>
      <c r="LQ827" s="471"/>
      <c r="LR827" s="471"/>
      <c r="LS827" s="478"/>
      <c r="LT827" s="449"/>
      <c r="LU827" s="449"/>
      <c r="LV827" s="473"/>
      <c r="LW827" s="471"/>
      <c r="LX827" s="471"/>
      <c r="LY827" s="471"/>
      <c r="LZ827" s="478"/>
      <c r="MA827" s="449"/>
      <c r="MB827" s="449"/>
      <c r="MC827" s="473"/>
      <c r="MD827" s="471"/>
      <c r="ME827" s="471"/>
      <c r="MF827" s="471"/>
      <c r="MG827" s="478"/>
      <c r="MH827" s="449"/>
      <c r="MI827" s="449"/>
      <c r="MJ827" s="473"/>
      <c r="MK827" s="471"/>
      <c r="ML827" s="471"/>
      <c r="MM827" s="471"/>
      <c r="MN827" s="478"/>
    </row>
    <row r="828" spans="2:352" hidden="1">
      <c r="B828" s="333">
        <v>589</v>
      </c>
      <c r="C828" s="449"/>
      <c r="D828" s="449"/>
      <c r="E828" s="473"/>
      <c r="F828" s="471"/>
      <c r="G828" s="471"/>
      <c r="H828" s="471"/>
      <c r="I828" s="478"/>
      <c r="J828" s="449"/>
      <c r="K828" s="449"/>
      <c r="L828" s="473"/>
      <c r="M828" s="471"/>
      <c r="N828" s="471"/>
      <c r="O828" s="471"/>
      <c r="P828" s="478"/>
      <c r="Q828" s="449"/>
      <c r="R828" s="449"/>
      <c r="S828" s="473"/>
      <c r="T828" s="471"/>
      <c r="U828" s="471"/>
      <c r="V828" s="471"/>
      <c r="W828" s="478"/>
      <c r="X828" s="449"/>
      <c r="Y828" s="449"/>
      <c r="Z828" s="473"/>
      <c r="AA828" s="471"/>
      <c r="AB828" s="471"/>
      <c r="AC828" s="471"/>
      <c r="AD828" s="478"/>
      <c r="AE828" s="449"/>
      <c r="AF828" s="449"/>
      <c r="AG828" s="473"/>
      <c r="AH828" s="471"/>
      <c r="AI828" s="471"/>
      <c r="AJ828" s="471"/>
      <c r="AK828" s="478"/>
      <c r="AL828" s="449"/>
      <c r="AM828" s="449"/>
      <c r="AN828" s="473"/>
      <c r="AO828" s="471"/>
      <c r="AP828" s="471"/>
      <c r="AQ828" s="471"/>
      <c r="AR828" s="478"/>
      <c r="AS828" s="449"/>
      <c r="AT828" s="449"/>
      <c r="AU828" s="473"/>
      <c r="AV828" s="471"/>
      <c r="AW828" s="471"/>
      <c r="AX828" s="471"/>
      <c r="AY828" s="478"/>
      <c r="AZ828" s="449"/>
      <c r="BA828" s="449"/>
      <c r="BB828" s="473"/>
      <c r="BC828" s="471"/>
      <c r="BD828" s="471"/>
      <c r="BE828" s="471"/>
      <c r="BF828" s="478"/>
      <c r="BG828" s="449"/>
      <c r="BH828" s="449"/>
      <c r="BI828" s="473"/>
      <c r="BJ828" s="471"/>
      <c r="BK828" s="471"/>
      <c r="BL828" s="471"/>
      <c r="BM828" s="478"/>
      <c r="BN828" s="449"/>
      <c r="BO828" s="449"/>
      <c r="BP828" s="473"/>
      <c r="BQ828" s="471"/>
      <c r="BR828" s="471"/>
      <c r="BS828" s="471"/>
      <c r="BT828" s="478"/>
      <c r="BU828" s="449"/>
      <c r="BV828" s="449"/>
      <c r="BW828" s="473"/>
      <c r="BX828" s="471"/>
      <c r="BY828" s="471"/>
      <c r="BZ828" s="471"/>
      <c r="CA828" s="478"/>
      <c r="CB828" s="449"/>
      <c r="CC828" s="449"/>
      <c r="CD828" s="473"/>
      <c r="CE828" s="471"/>
      <c r="CF828" s="471"/>
      <c r="CG828" s="471"/>
      <c r="CH828" s="478"/>
      <c r="CI828" s="449"/>
      <c r="CJ828" s="449"/>
      <c r="CK828" s="473"/>
      <c r="CL828" s="471"/>
      <c r="CM828" s="471"/>
      <c r="CN828" s="471"/>
      <c r="CO828" s="478"/>
      <c r="CP828" s="449"/>
      <c r="CQ828" s="449"/>
      <c r="CR828" s="473"/>
      <c r="CS828" s="471"/>
      <c r="CT828" s="471"/>
      <c r="CU828" s="471"/>
      <c r="CV828" s="478"/>
      <c r="CW828" s="449"/>
      <c r="CX828" s="449"/>
      <c r="CY828" s="473"/>
      <c r="CZ828" s="471"/>
      <c r="DA828" s="471"/>
      <c r="DB828" s="471"/>
      <c r="DC828" s="478"/>
      <c r="DD828" s="449"/>
      <c r="DE828" s="449"/>
      <c r="DF828" s="473"/>
      <c r="DG828" s="471"/>
      <c r="DH828" s="471"/>
      <c r="DI828" s="471"/>
      <c r="DJ828" s="478"/>
      <c r="DK828" s="449"/>
      <c r="DL828" s="449"/>
      <c r="DM828" s="473"/>
      <c r="DN828" s="471"/>
      <c r="DO828" s="471"/>
      <c r="DP828" s="471"/>
      <c r="DQ828" s="478"/>
      <c r="DR828" s="449"/>
      <c r="DS828" s="449"/>
      <c r="DT828" s="473"/>
      <c r="DU828" s="471"/>
      <c r="DV828" s="471"/>
      <c r="DW828" s="471"/>
      <c r="DX828" s="478"/>
      <c r="DY828" s="449"/>
      <c r="DZ828" s="449"/>
      <c r="EA828" s="473"/>
      <c r="EB828" s="471"/>
      <c r="EC828" s="471"/>
      <c r="ED828" s="471"/>
      <c r="EE828" s="478"/>
      <c r="EF828" s="449"/>
      <c r="EG828" s="449"/>
      <c r="EH828" s="473"/>
      <c r="EI828" s="471"/>
      <c r="EJ828" s="471"/>
      <c r="EK828" s="471"/>
      <c r="EL828" s="478"/>
      <c r="EM828" s="449"/>
      <c r="EN828" s="449"/>
      <c r="EO828" s="473"/>
      <c r="EP828" s="471"/>
      <c r="EQ828" s="471"/>
      <c r="ER828" s="471"/>
      <c r="ES828" s="478"/>
      <c r="ET828" s="449"/>
      <c r="EU828" s="449"/>
      <c r="EV828" s="473"/>
      <c r="EW828" s="471"/>
      <c r="EX828" s="471"/>
      <c r="EY828" s="471"/>
      <c r="EZ828" s="478"/>
      <c r="FA828" s="449"/>
      <c r="FB828" s="449"/>
      <c r="FC828" s="473"/>
      <c r="FD828" s="471"/>
      <c r="FE828" s="471"/>
      <c r="FF828" s="471"/>
      <c r="FG828" s="478"/>
      <c r="FH828" s="449"/>
      <c r="FI828" s="449"/>
      <c r="FJ828" s="473"/>
      <c r="FK828" s="471"/>
      <c r="FL828" s="471"/>
      <c r="FM828" s="471"/>
      <c r="FN828" s="478"/>
      <c r="FO828" s="449"/>
      <c r="FP828" s="449"/>
      <c r="FQ828" s="473"/>
      <c r="FR828" s="471"/>
      <c r="FS828" s="471"/>
      <c r="FT828" s="471"/>
      <c r="FU828" s="478"/>
      <c r="FV828" s="449"/>
      <c r="FW828" s="449"/>
      <c r="FX828" s="473"/>
      <c r="FY828" s="471"/>
      <c r="FZ828" s="471"/>
      <c r="GA828" s="471"/>
      <c r="GB828" s="478"/>
      <c r="GC828" s="449"/>
      <c r="GD828" s="449"/>
      <c r="GE828" s="473"/>
      <c r="GF828" s="471"/>
      <c r="GG828" s="471"/>
      <c r="GH828" s="471"/>
      <c r="GI828" s="478"/>
      <c r="GJ828" s="449"/>
      <c r="GK828" s="449"/>
      <c r="GL828" s="473"/>
      <c r="GM828" s="471"/>
      <c r="GN828" s="471"/>
      <c r="GO828" s="471"/>
      <c r="GP828" s="478"/>
      <c r="GQ828" s="449"/>
      <c r="GR828" s="449"/>
      <c r="GS828" s="473"/>
      <c r="GT828" s="471"/>
      <c r="GU828" s="471"/>
      <c r="GV828" s="471"/>
      <c r="GW828" s="478"/>
      <c r="GX828" s="449"/>
      <c r="GY828" s="449"/>
      <c r="GZ828" s="473"/>
      <c r="HA828" s="471"/>
      <c r="HB828" s="471"/>
      <c r="HC828" s="471"/>
      <c r="HD828" s="478"/>
      <c r="HE828" s="449"/>
      <c r="HF828" s="449"/>
      <c r="HG828" s="473"/>
      <c r="HH828" s="471"/>
      <c r="HI828" s="471"/>
      <c r="HJ828" s="471"/>
      <c r="HK828" s="478"/>
      <c r="HL828" s="449"/>
      <c r="HM828" s="449"/>
      <c r="HN828" s="473"/>
      <c r="HO828" s="471"/>
      <c r="HP828" s="471"/>
      <c r="HQ828" s="471"/>
      <c r="HR828" s="478"/>
      <c r="HS828" s="449"/>
      <c r="HT828" s="449"/>
      <c r="HU828" s="473"/>
      <c r="HV828" s="471"/>
      <c r="HW828" s="471"/>
      <c r="HX828" s="471"/>
      <c r="HY828" s="478"/>
      <c r="HZ828" s="449"/>
      <c r="IA828" s="449"/>
      <c r="IB828" s="473"/>
      <c r="IC828" s="471"/>
      <c r="ID828" s="471"/>
      <c r="IE828" s="471"/>
      <c r="IF828" s="478"/>
      <c r="IG828" s="449"/>
      <c r="IH828" s="449"/>
      <c r="II828" s="473"/>
      <c r="IJ828" s="471"/>
      <c r="IK828" s="471"/>
      <c r="IL828" s="471"/>
      <c r="IM828" s="478"/>
      <c r="IN828" s="449"/>
      <c r="IO828" s="449"/>
      <c r="IP828" s="473"/>
      <c r="IQ828" s="471"/>
      <c r="IR828" s="471"/>
      <c r="IS828" s="471"/>
      <c r="IT828" s="478"/>
      <c r="IU828" s="449"/>
      <c r="IV828" s="449"/>
      <c r="IW828" s="473"/>
      <c r="IX828" s="471"/>
      <c r="IY828" s="471"/>
      <c r="IZ828" s="471"/>
      <c r="JA828" s="478"/>
      <c r="JB828" s="449"/>
      <c r="JC828" s="449"/>
      <c r="JD828" s="473"/>
      <c r="JE828" s="471"/>
      <c r="JF828" s="471"/>
      <c r="JG828" s="471"/>
      <c r="JH828" s="478"/>
      <c r="JI828" s="449"/>
      <c r="JJ828" s="449"/>
      <c r="JK828" s="473"/>
      <c r="JL828" s="471"/>
      <c r="JM828" s="471"/>
      <c r="JN828" s="471"/>
      <c r="JO828" s="478"/>
      <c r="JP828" s="449"/>
      <c r="JQ828" s="449"/>
      <c r="JR828" s="473"/>
      <c r="JS828" s="471"/>
      <c r="JT828" s="471"/>
      <c r="JU828" s="471"/>
      <c r="JV828" s="478"/>
      <c r="JW828" s="449"/>
      <c r="JX828" s="449"/>
      <c r="JY828" s="473"/>
      <c r="JZ828" s="471"/>
      <c r="KA828" s="471"/>
      <c r="KB828" s="471"/>
      <c r="KC828" s="478"/>
      <c r="KD828" s="449"/>
      <c r="KE828" s="449"/>
      <c r="KF828" s="473"/>
      <c r="KG828" s="471"/>
      <c r="KH828" s="471"/>
      <c r="KI828" s="471"/>
      <c r="KJ828" s="478"/>
      <c r="KK828" s="449"/>
      <c r="KL828" s="449"/>
      <c r="KM828" s="473"/>
      <c r="KN828" s="471"/>
      <c r="KO828" s="471"/>
      <c r="KP828" s="471"/>
      <c r="KQ828" s="478"/>
      <c r="KR828" s="449"/>
      <c r="KS828" s="449"/>
      <c r="KT828" s="473"/>
      <c r="KU828" s="471"/>
      <c r="KV828" s="471"/>
      <c r="KW828" s="471"/>
      <c r="KX828" s="478"/>
      <c r="KY828" s="449"/>
      <c r="KZ828" s="449"/>
      <c r="LA828" s="473"/>
      <c r="LB828" s="471"/>
      <c r="LC828" s="471"/>
      <c r="LD828" s="471"/>
      <c r="LE828" s="478"/>
      <c r="LF828" s="449"/>
      <c r="LG828" s="449"/>
      <c r="LH828" s="473"/>
      <c r="LI828" s="471"/>
      <c r="LJ828" s="471"/>
      <c r="LK828" s="471"/>
      <c r="LL828" s="478"/>
      <c r="LM828" s="449"/>
      <c r="LN828" s="449"/>
      <c r="LO828" s="473"/>
      <c r="LP828" s="471"/>
      <c r="LQ828" s="471"/>
      <c r="LR828" s="471"/>
      <c r="LS828" s="478"/>
      <c r="LT828" s="449"/>
      <c r="LU828" s="449"/>
      <c r="LV828" s="473"/>
      <c r="LW828" s="471"/>
      <c r="LX828" s="471"/>
      <c r="LY828" s="471"/>
      <c r="LZ828" s="478"/>
      <c r="MA828" s="449"/>
      <c r="MB828" s="449"/>
      <c r="MC828" s="473"/>
      <c r="MD828" s="471"/>
      <c r="ME828" s="471"/>
      <c r="MF828" s="471"/>
      <c r="MG828" s="478"/>
      <c r="MH828" s="449"/>
      <c r="MI828" s="449"/>
      <c r="MJ828" s="473"/>
      <c r="MK828" s="471"/>
      <c r="ML828" s="471"/>
      <c r="MM828" s="471"/>
      <c r="MN828" s="478"/>
    </row>
    <row r="829" spans="2:352" hidden="1">
      <c r="B829" s="333">
        <v>590</v>
      </c>
      <c r="C829" s="449"/>
      <c r="D829" s="449"/>
      <c r="E829" s="473"/>
      <c r="F829" s="471"/>
      <c r="G829" s="471"/>
      <c r="H829" s="471"/>
      <c r="I829" s="478"/>
      <c r="J829" s="449"/>
      <c r="K829" s="449"/>
      <c r="L829" s="473"/>
      <c r="M829" s="471"/>
      <c r="N829" s="471"/>
      <c r="O829" s="471"/>
      <c r="P829" s="478"/>
      <c r="Q829" s="449"/>
      <c r="R829" s="449"/>
      <c r="S829" s="473"/>
      <c r="T829" s="471"/>
      <c r="U829" s="471"/>
      <c r="V829" s="471"/>
      <c r="W829" s="478"/>
      <c r="X829" s="449"/>
      <c r="Y829" s="449"/>
      <c r="Z829" s="473"/>
      <c r="AA829" s="471"/>
      <c r="AB829" s="471"/>
      <c r="AC829" s="471"/>
      <c r="AD829" s="478"/>
      <c r="AE829" s="449"/>
      <c r="AF829" s="449"/>
      <c r="AG829" s="473"/>
      <c r="AH829" s="471"/>
      <c r="AI829" s="471"/>
      <c r="AJ829" s="471"/>
      <c r="AK829" s="478"/>
      <c r="AL829" s="449"/>
      <c r="AM829" s="449"/>
      <c r="AN829" s="473"/>
      <c r="AO829" s="471"/>
      <c r="AP829" s="471"/>
      <c r="AQ829" s="471"/>
      <c r="AR829" s="478"/>
      <c r="AS829" s="449"/>
      <c r="AT829" s="449"/>
      <c r="AU829" s="473"/>
      <c r="AV829" s="471"/>
      <c r="AW829" s="471"/>
      <c r="AX829" s="471"/>
      <c r="AY829" s="478"/>
      <c r="AZ829" s="449"/>
      <c r="BA829" s="449"/>
      <c r="BB829" s="473"/>
      <c r="BC829" s="471"/>
      <c r="BD829" s="471"/>
      <c r="BE829" s="471"/>
      <c r="BF829" s="478"/>
      <c r="BG829" s="449"/>
      <c r="BH829" s="449"/>
      <c r="BI829" s="473"/>
      <c r="BJ829" s="471"/>
      <c r="BK829" s="471"/>
      <c r="BL829" s="471"/>
      <c r="BM829" s="478"/>
      <c r="BN829" s="449"/>
      <c r="BO829" s="449"/>
      <c r="BP829" s="473"/>
      <c r="BQ829" s="471"/>
      <c r="BR829" s="471"/>
      <c r="BS829" s="471"/>
      <c r="BT829" s="478"/>
      <c r="BU829" s="449"/>
      <c r="BV829" s="449"/>
      <c r="BW829" s="473"/>
      <c r="BX829" s="471"/>
      <c r="BY829" s="471"/>
      <c r="BZ829" s="471"/>
      <c r="CA829" s="478"/>
      <c r="CB829" s="449"/>
      <c r="CC829" s="449"/>
      <c r="CD829" s="473"/>
      <c r="CE829" s="471"/>
      <c r="CF829" s="471"/>
      <c r="CG829" s="471"/>
      <c r="CH829" s="478"/>
      <c r="CI829" s="449"/>
      <c r="CJ829" s="449"/>
      <c r="CK829" s="473"/>
      <c r="CL829" s="471"/>
      <c r="CM829" s="471"/>
      <c r="CN829" s="471"/>
      <c r="CO829" s="478"/>
      <c r="CP829" s="449"/>
      <c r="CQ829" s="449"/>
      <c r="CR829" s="473"/>
      <c r="CS829" s="471"/>
      <c r="CT829" s="471"/>
      <c r="CU829" s="471"/>
      <c r="CV829" s="478"/>
      <c r="CW829" s="449"/>
      <c r="CX829" s="449"/>
      <c r="CY829" s="473"/>
      <c r="CZ829" s="471"/>
      <c r="DA829" s="471"/>
      <c r="DB829" s="471"/>
      <c r="DC829" s="478"/>
      <c r="DD829" s="449"/>
      <c r="DE829" s="449"/>
      <c r="DF829" s="473"/>
      <c r="DG829" s="471"/>
      <c r="DH829" s="471"/>
      <c r="DI829" s="471"/>
      <c r="DJ829" s="478"/>
      <c r="DK829" s="449"/>
      <c r="DL829" s="449"/>
      <c r="DM829" s="473"/>
      <c r="DN829" s="471"/>
      <c r="DO829" s="471"/>
      <c r="DP829" s="471"/>
      <c r="DQ829" s="478"/>
      <c r="DR829" s="449"/>
      <c r="DS829" s="449"/>
      <c r="DT829" s="473"/>
      <c r="DU829" s="471"/>
      <c r="DV829" s="471"/>
      <c r="DW829" s="471"/>
      <c r="DX829" s="478"/>
      <c r="DY829" s="449"/>
      <c r="DZ829" s="449"/>
      <c r="EA829" s="473"/>
      <c r="EB829" s="471"/>
      <c r="EC829" s="471"/>
      <c r="ED829" s="471"/>
      <c r="EE829" s="478"/>
      <c r="EF829" s="449"/>
      <c r="EG829" s="449"/>
      <c r="EH829" s="473"/>
      <c r="EI829" s="471"/>
      <c r="EJ829" s="471"/>
      <c r="EK829" s="471"/>
      <c r="EL829" s="478"/>
      <c r="EM829" s="449"/>
      <c r="EN829" s="449"/>
      <c r="EO829" s="473"/>
      <c r="EP829" s="471"/>
      <c r="EQ829" s="471"/>
      <c r="ER829" s="471"/>
      <c r="ES829" s="478"/>
      <c r="ET829" s="449"/>
      <c r="EU829" s="449"/>
      <c r="EV829" s="473"/>
      <c r="EW829" s="471"/>
      <c r="EX829" s="471"/>
      <c r="EY829" s="471"/>
      <c r="EZ829" s="478"/>
      <c r="FA829" s="449"/>
      <c r="FB829" s="449"/>
      <c r="FC829" s="473"/>
      <c r="FD829" s="471"/>
      <c r="FE829" s="471"/>
      <c r="FF829" s="471"/>
      <c r="FG829" s="478"/>
      <c r="FH829" s="449"/>
      <c r="FI829" s="449"/>
      <c r="FJ829" s="473"/>
      <c r="FK829" s="471"/>
      <c r="FL829" s="471"/>
      <c r="FM829" s="471"/>
      <c r="FN829" s="478"/>
      <c r="FO829" s="449"/>
      <c r="FP829" s="449"/>
      <c r="FQ829" s="473"/>
      <c r="FR829" s="471"/>
      <c r="FS829" s="471"/>
      <c r="FT829" s="471"/>
      <c r="FU829" s="478"/>
      <c r="FV829" s="449"/>
      <c r="FW829" s="449"/>
      <c r="FX829" s="473"/>
      <c r="FY829" s="471"/>
      <c r="FZ829" s="471"/>
      <c r="GA829" s="471"/>
      <c r="GB829" s="478"/>
      <c r="GC829" s="449"/>
      <c r="GD829" s="449"/>
      <c r="GE829" s="473"/>
      <c r="GF829" s="471"/>
      <c r="GG829" s="471"/>
      <c r="GH829" s="471"/>
      <c r="GI829" s="478"/>
      <c r="GJ829" s="449"/>
      <c r="GK829" s="449"/>
      <c r="GL829" s="473"/>
      <c r="GM829" s="471"/>
      <c r="GN829" s="471"/>
      <c r="GO829" s="471"/>
      <c r="GP829" s="478"/>
      <c r="GQ829" s="449"/>
      <c r="GR829" s="449"/>
      <c r="GS829" s="473"/>
      <c r="GT829" s="471"/>
      <c r="GU829" s="471"/>
      <c r="GV829" s="471"/>
      <c r="GW829" s="478"/>
      <c r="GX829" s="449"/>
      <c r="GY829" s="449"/>
      <c r="GZ829" s="473"/>
      <c r="HA829" s="471"/>
      <c r="HB829" s="471"/>
      <c r="HC829" s="471"/>
      <c r="HD829" s="478"/>
      <c r="HE829" s="449"/>
      <c r="HF829" s="449"/>
      <c r="HG829" s="473"/>
      <c r="HH829" s="471"/>
      <c r="HI829" s="471"/>
      <c r="HJ829" s="471"/>
      <c r="HK829" s="478"/>
      <c r="HL829" s="449"/>
      <c r="HM829" s="449"/>
      <c r="HN829" s="473"/>
      <c r="HO829" s="471"/>
      <c r="HP829" s="471"/>
      <c r="HQ829" s="471"/>
      <c r="HR829" s="478"/>
      <c r="HS829" s="449"/>
      <c r="HT829" s="449"/>
      <c r="HU829" s="473"/>
      <c r="HV829" s="471"/>
      <c r="HW829" s="471"/>
      <c r="HX829" s="471"/>
      <c r="HY829" s="478"/>
      <c r="HZ829" s="449"/>
      <c r="IA829" s="449"/>
      <c r="IB829" s="473"/>
      <c r="IC829" s="471"/>
      <c r="ID829" s="471"/>
      <c r="IE829" s="471"/>
      <c r="IF829" s="478"/>
      <c r="IG829" s="449"/>
      <c r="IH829" s="449"/>
      <c r="II829" s="473"/>
      <c r="IJ829" s="471"/>
      <c r="IK829" s="471"/>
      <c r="IL829" s="471"/>
      <c r="IM829" s="478"/>
      <c r="IN829" s="449"/>
      <c r="IO829" s="449"/>
      <c r="IP829" s="473"/>
      <c r="IQ829" s="471"/>
      <c r="IR829" s="471"/>
      <c r="IS829" s="471"/>
      <c r="IT829" s="478"/>
      <c r="IU829" s="449"/>
      <c r="IV829" s="449"/>
      <c r="IW829" s="473"/>
      <c r="IX829" s="471"/>
      <c r="IY829" s="471"/>
      <c r="IZ829" s="471"/>
      <c r="JA829" s="478"/>
      <c r="JB829" s="449"/>
      <c r="JC829" s="449"/>
      <c r="JD829" s="473"/>
      <c r="JE829" s="471"/>
      <c r="JF829" s="471"/>
      <c r="JG829" s="471"/>
      <c r="JH829" s="478"/>
      <c r="JI829" s="449"/>
      <c r="JJ829" s="449"/>
      <c r="JK829" s="473"/>
      <c r="JL829" s="471"/>
      <c r="JM829" s="471"/>
      <c r="JN829" s="471"/>
      <c r="JO829" s="478"/>
      <c r="JP829" s="449"/>
      <c r="JQ829" s="449"/>
      <c r="JR829" s="473"/>
      <c r="JS829" s="471"/>
      <c r="JT829" s="471"/>
      <c r="JU829" s="471"/>
      <c r="JV829" s="478"/>
      <c r="JW829" s="449"/>
      <c r="JX829" s="449"/>
      <c r="JY829" s="473"/>
      <c r="JZ829" s="471"/>
      <c r="KA829" s="471"/>
      <c r="KB829" s="471"/>
      <c r="KC829" s="478"/>
      <c r="KD829" s="449"/>
      <c r="KE829" s="449"/>
      <c r="KF829" s="473"/>
      <c r="KG829" s="471"/>
      <c r="KH829" s="471"/>
      <c r="KI829" s="471"/>
      <c r="KJ829" s="478"/>
      <c r="KK829" s="449"/>
      <c r="KL829" s="449"/>
      <c r="KM829" s="473"/>
      <c r="KN829" s="471"/>
      <c r="KO829" s="471"/>
      <c r="KP829" s="471"/>
      <c r="KQ829" s="478"/>
      <c r="KR829" s="449"/>
      <c r="KS829" s="449"/>
      <c r="KT829" s="473"/>
      <c r="KU829" s="471"/>
      <c r="KV829" s="471"/>
      <c r="KW829" s="471"/>
      <c r="KX829" s="478"/>
      <c r="KY829" s="449"/>
      <c r="KZ829" s="449"/>
      <c r="LA829" s="473"/>
      <c r="LB829" s="471"/>
      <c r="LC829" s="471"/>
      <c r="LD829" s="471"/>
      <c r="LE829" s="478"/>
      <c r="LF829" s="449"/>
      <c r="LG829" s="449"/>
      <c r="LH829" s="473"/>
      <c r="LI829" s="471"/>
      <c r="LJ829" s="471"/>
      <c r="LK829" s="471"/>
      <c r="LL829" s="478"/>
      <c r="LM829" s="449"/>
      <c r="LN829" s="449"/>
      <c r="LO829" s="473"/>
      <c r="LP829" s="471"/>
      <c r="LQ829" s="471"/>
      <c r="LR829" s="471"/>
      <c r="LS829" s="478"/>
      <c r="LT829" s="449"/>
      <c r="LU829" s="449"/>
      <c r="LV829" s="473"/>
      <c r="LW829" s="471"/>
      <c r="LX829" s="471"/>
      <c r="LY829" s="471"/>
      <c r="LZ829" s="478"/>
      <c r="MA829" s="449"/>
      <c r="MB829" s="449"/>
      <c r="MC829" s="473"/>
      <c r="MD829" s="471"/>
      <c r="ME829" s="471"/>
      <c r="MF829" s="471"/>
      <c r="MG829" s="478"/>
      <c r="MH829" s="449"/>
      <c r="MI829" s="449"/>
      <c r="MJ829" s="473"/>
      <c r="MK829" s="471"/>
      <c r="ML829" s="471"/>
      <c r="MM829" s="471"/>
      <c r="MN829" s="478"/>
    </row>
    <row r="830" spans="2:352" hidden="1">
      <c r="B830" s="333">
        <v>591</v>
      </c>
      <c r="C830" s="449"/>
      <c r="D830" s="449"/>
      <c r="E830" s="473"/>
      <c r="F830" s="471"/>
      <c r="G830" s="471"/>
      <c r="H830" s="471"/>
      <c r="I830" s="478"/>
      <c r="J830" s="449"/>
      <c r="K830" s="449"/>
      <c r="L830" s="473"/>
      <c r="M830" s="471"/>
      <c r="N830" s="471"/>
      <c r="O830" s="471"/>
      <c r="P830" s="478"/>
      <c r="Q830" s="449"/>
      <c r="R830" s="449"/>
      <c r="S830" s="473"/>
      <c r="T830" s="471"/>
      <c r="U830" s="471"/>
      <c r="V830" s="471"/>
      <c r="W830" s="478"/>
      <c r="X830" s="449"/>
      <c r="Y830" s="449"/>
      <c r="Z830" s="473"/>
      <c r="AA830" s="471"/>
      <c r="AB830" s="471"/>
      <c r="AC830" s="471"/>
      <c r="AD830" s="478"/>
      <c r="AE830" s="449"/>
      <c r="AF830" s="449"/>
      <c r="AG830" s="473"/>
      <c r="AH830" s="471"/>
      <c r="AI830" s="471"/>
      <c r="AJ830" s="471"/>
      <c r="AK830" s="478"/>
      <c r="AL830" s="449"/>
      <c r="AM830" s="449"/>
      <c r="AN830" s="473"/>
      <c r="AO830" s="471"/>
      <c r="AP830" s="471"/>
      <c r="AQ830" s="471"/>
      <c r="AR830" s="478"/>
      <c r="AS830" s="449"/>
      <c r="AT830" s="449"/>
      <c r="AU830" s="473"/>
      <c r="AV830" s="471"/>
      <c r="AW830" s="471"/>
      <c r="AX830" s="471"/>
      <c r="AY830" s="478"/>
      <c r="AZ830" s="449"/>
      <c r="BA830" s="449"/>
      <c r="BB830" s="473"/>
      <c r="BC830" s="471"/>
      <c r="BD830" s="471"/>
      <c r="BE830" s="471"/>
      <c r="BF830" s="478"/>
      <c r="BG830" s="449"/>
      <c r="BH830" s="449"/>
      <c r="BI830" s="473"/>
      <c r="BJ830" s="471"/>
      <c r="BK830" s="471"/>
      <c r="BL830" s="471"/>
      <c r="BM830" s="478"/>
      <c r="BN830" s="449"/>
      <c r="BO830" s="449"/>
      <c r="BP830" s="473"/>
      <c r="BQ830" s="471"/>
      <c r="BR830" s="471"/>
      <c r="BS830" s="471"/>
      <c r="BT830" s="478"/>
      <c r="BU830" s="449"/>
      <c r="BV830" s="449"/>
      <c r="BW830" s="473"/>
      <c r="BX830" s="471"/>
      <c r="BY830" s="471"/>
      <c r="BZ830" s="471"/>
      <c r="CA830" s="478"/>
      <c r="CB830" s="449"/>
      <c r="CC830" s="449"/>
      <c r="CD830" s="473"/>
      <c r="CE830" s="471"/>
      <c r="CF830" s="471"/>
      <c r="CG830" s="471"/>
      <c r="CH830" s="478"/>
      <c r="CI830" s="449"/>
      <c r="CJ830" s="449"/>
      <c r="CK830" s="473"/>
      <c r="CL830" s="471"/>
      <c r="CM830" s="471"/>
      <c r="CN830" s="471"/>
      <c r="CO830" s="478"/>
      <c r="CP830" s="449"/>
      <c r="CQ830" s="449"/>
      <c r="CR830" s="473"/>
      <c r="CS830" s="471"/>
      <c r="CT830" s="471"/>
      <c r="CU830" s="471"/>
      <c r="CV830" s="478"/>
      <c r="CW830" s="449"/>
      <c r="CX830" s="449"/>
      <c r="CY830" s="473"/>
      <c r="CZ830" s="471"/>
      <c r="DA830" s="471"/>
      <c r="DB830" s="471"/>
      <c r="DC830" s="478"/>
      <c r="DD830" s="449"/>
      <c r="DE830" s="449"/>
      <c r="DF830" s="473"/>
      <c r="DG830" s="471"/>
      <c r="DH830" s="471"/>
      <c r="DI830" s="471"/>
      <c r="DJ830" s="478"/>
      <c r="DK830" s="449"/>
      <c r="DL830" s="449"/>
      <c r="DM830" s="473"/>
      <c r="DN830" s="471"/>
      <c r="DO830" s="471"/>
      <c r="DP830" s="471"/>
      <c r="DQ830" s="478"/>
      <c r="DR830" s="449"/>
      <c r="DS830" s="449"/>
      <c r="DT830" s="473"/>
      <c r="DU830" s="471"/>
      <c r="DV830" s="471"/>
      <c r="DW830" s="471"/>
      <c r="DX830" s="478"/>
      <c r="DY830" s="449"/>
      <c r="DZ830" s="449"/>
      <c r="EA830" s="473"/>
      <c r="EB830" s="471"/>
      <c r="EC830" s="471"/>
      <c r="ED830" s="471"/>
      <c r="EE830" s="478"/>
      <c r="EF830" s="449"/>
      <c r="EG830" s="449"/>
      <c r="EH830" s="473"/>
      <c r="EI830" s="471"/>
      <c r="EJ830" s="471"/>
      <c r="EK830" s="471"/>
      <c r="EL830" s="478"/>
      <c r="EM830" s="449"/>
      <c r="EN830" s="449"/>
      <c r="EO830" s="473"/>
      <c r="EP830" s="471"/>
      <c r="EQ830" s="471"/>
      <c r="ER830" s="471"/>
      <c r="ES830" s="478"/>
      <c r="ET830" s="449"/>
      <c r="EU830" s="449"/>
      <c r="EV830" s="473"/>
      <c r="EW830" s="471"/>
      <c r="EX830" s="471"/>
      <c r="EY830" s="471"/>
      <c r="EZ830" s="478"/>
      <c r="FA830" s="449"/>
      <c r="FB830" s="449"/>
      <c r="FC830" s="473"/>
      <c r="FD830" s="471"/>
      <c r="FE830" s="471"/>
      <c r="FF830" s="471"/>
      <c r="FG830" s="478"/>
      <c r="FH830" s="449"/>
      <c r="FI830" s="449"/>
      <c r="FJ830" s="473"/>
      <c r="FK830" s="471"/>
      <c r="FL830" s="471"/>
      <c r="FM830" s="471"/>
      <c r="FN830" s="478"/>
      <c r="FO830" s="449"/>
      <c r="FP830" s="449"/>
      <c r="FQ830" s="473"/>
      <c r="FR830" s="471"/>
      <c r="FS830" s="471"/>
      <c r="FT830" s="471"/>
      <c r="FU830" s="478"/>
      <c r="FV830" s="449"/>
      <c r="FW830" s="449"/>
      <c r="FX830" s="473"/>
      <c r="FY830" s="471"/>
      <c r="FZ830" s="471"/>
      <c r="GA830" s="471"/>
      <c r="GB830" s="478"/>
      <c r="GC830" s="449"/>
      <c r="GD830" s="449"/>
      <c r="GE830" s="473"/>
      <c r="GF830" s="471"/>
      <c r="GG830" s="471"/>
      <c r="GH830" s="471"/>
      <c r="GI830" s="478"/>
      <c r="GJ830" s="449"/>
      <c r="GK830" s="449"/>
      <c r="GL830" s="473"/>
      <c r="GM830" s="471"/>
      <c r="GN830" s="471"/>
      <c r="GO830" s="471"/>
      <c r="GP830" s="478"/>
      <c r="GQ830" s="449"/>
      <c r="GR830" s="449"/>
      <c r="GS830" s="473"/>
      <c r="GT830" s="471"/>
      <c r="GU830" s="471"/>
      <c r="GV830" s="471"/>
      <c r="GW830" s="478"/>
      <c r="GX830" s="449"/>
      <c r="GY830" s="449"/>
      <c r="GZ830" s="473"/>
      <c r="HA830" s="471"/>
      <c r="HB830" s="471"/>
      <c r="HC830" s="471"/>
      <c r="HD830" s="478"/>
      <c r="HE830" s="449"/>
      <c r="HF830" s="449"/>
      <c r="HG830" s="473"/>
      <c r="HH830" s="471"/>
      <c r="HI830" s="471"/>
      <c r="HJ830" s="471"/>
      <c r="HK830" s="478"/>
      <c r="HL830" s="449"/>
      <c r="HM830" s="449"/>
      <c r="HN830" s="473"/>
      <c r="HO830" s="471"/>
      <c r="HP830" s="471"/>
      <c r="HQ830" s="471"/>
      <c r="HR830" s="478"/>
      <c r="HS830" s="449"/>
      <c r="HT830" s="449"/>
      <c r="HU830" s="473"/>
      <c r="HV830" s="471"/>
      <c r="HW830" s="471"/>
      <c r="HX830" s="471"/>
      <c r="HY830" s="478"/>
      <c r="HZ830" s="449"/>
      <c r="IA830" s="449"/>
      <c r="IB830" s="473"/>
      <c r="IC830" s="471"/>
      <c r="ID830" s="471"/>
      <c r="IE830" s="471"/>
      <c r="IF830" s="478"/>
      <c r="IG830" s="449"/>
      <c r="IH830" s="449"/>
      <c r="II830" s="473"/>
      <c r="IJ830" s="471"/>
      <c r="IK830" s="471"/>
      <c r="IL830" s="471"/>
      <c r="IM830" s="478"/>
      <c r="IN830" s="449"/>
      <c r="IO830" s="449"/>
      <c r="IP830" s="473"/>
      <c r="IQ830" s="471"/>
      <c r="IR830" s="471"/>
      <c r="IS830" s="471"/>
      <c r="IT830" s="478"/>
      <c r="IU830" s="449"/>
      <c r="IV830" s="449"/>
      <c r="IW830" s="473"/>
      <c r="IX830" s="471"/>
      <c r="IY830" s="471"/>
      <c r="IZ830" s="471"/>
      <c r="JA830" s="478"/>
      <c r="JB830" s="449"/>
      <c r="JC830" s="449"/>
      <c r="JD830" s="473"/>
      <c r="JE830" s="471"/>
      <c r="JF830" s="471"/>
      <c r="JG830" s="471"/>
      <c r="JH830" s="478"/>
      <c r="JI830" s="449"/>
      <c r="JJ830" s="449"/>
      <c r="JK830" s="473"/>
      <c r="JL830" s="471"/>
      <c r="JM830" s="471"/>
      <c r="JN830" s="471"/>
      <c r="JO830" s="478"/>
      <c r="JP830" s="449"/>
      <c r="JQ830" s="449"/>
      <c r="JR830" s="473"/>
      <c r="JS830" s="471"/>
      <c r="JT830" s="471"/>
      <c r="JU830" s="471"/>
      <c r="JV830" s="478"/>
      <c r="JW830" s="449"/>
      <c r="JX830" s="449"/>
      <c r="JY830" s="473"/>
      <c r="JZ830" s="471"/>
      <c r="KA830" s="471"/>
      <c r="KB830" s="471"/>
      <c r="KC830" s="478"/>
      <c r="KD830" s="449"/>
      <c r="KE830" s="449"/>
      <c r="KF830" s="473"/>
      <c r="KG830" s="471"/>
      <c r="KH830" s="471"/>
      <c r="KI830" s="471"/>
      <c r="KJ830" s="478"/>
      <c r="KK830" s="449"/>
      <c r="KL830" s="449"/>
      <c r="KM830" s="473"/>
      <c r="KN830" s="471"/>
      <c r="KO830" s="471"/>
      <c r="KP830" s="471"/>
      <c r="KQ830" s="478"/>
      <c r="KR830" s="449"/>
      <c r="KS830" s="449"/>
      <c r="KT830" s="473"/>
      <c r="KU830" s="471"/>
      <c r="KV830" s="471"/>
      <c r="KW830" s="471"/>
      <c r="KX830" s="478"/>
      <c r="KY830" s="449"/>
      <c r="KZ830" s="449"/>
      <c r="LA830" s="473"/>
      <c r="LB830" s="471"/>
      <c r="LC830" s="471"/>
      <c r="LD830" s="471"/>
      <c r="LE830" s="478"/>
      <c r="LF830" s="449"/>
      <c r="LG830" s="449"/>
      <c r="LH830" s="473"/>
      <c r="LI830" s="471"/>
      <c r="LJ830" s="471"/>
      <c r="LK830" s="471"/>
      <c r="LL830" s="478"/>
      <c r="LM830" s="449"/>
      <c r="LN830" s="449"/>
      <c r="LO830" s="473"/>
      <c r="LP830" s="471"/>
      <c r="LQ830" s="471"/>
      <c r="LR830" s="471"/>
      <c r="LS830" s="478"/>
      <c r="LT830" s="449"/>
      <c r="LU830" s="449"/>
      <c r="LV830" s="473"/>
      <c r="LW830" s="471"/>
      <c r="LX830" s="471"/>
      <c r="LY830" s="471"/>
      <c r="LZ830" s="478"/>
      <c r="MA830" s="449"/>
      <c r="MB830" s="449"/>
      <c r="MC830" s="473"/>
      <c r="MD830" s="471"/>
      <c r="ME830" s="471"/>
      <c r="MF830" s="471"/>
      <c r="MG830" s="478"/>
      <c r="MH830" s="449"/>
      <c r="MI830" s="449"/>
      <c r="MJ830" s="473"/>
      <c r="MK830" s="471"/>
      <c r="ML830" s="471"/>
      <c r="MM830" s="471"/>
      <c r="MN830" s="478"/>
    </row>
    <row r="831" spans="2:352" hidden="1">
      <c r="B831" s="333">
        <v>592</v>
      </c>
      <c r="C831" s="449"/>
      <c r="D831" s="449"/>
      <c r="E831" s="473"/>
      <c r="F831" s="471"/>
      <c r="G831" s="471"/>
      <c r="H831" s="471"/>
      <c r="I831" s="478"/>
      <c r="J831" s="449"/>
      <c r="K831" s="449"/>
      <c r="L831" s="473"/>
      <c r="M831" s="471"/>
      <c r="N831" s="471"/>
      <c r="O831" s="471"/>
      <c r="P831" s="478"/>
      <c r="Q831" s="449"/>
      <c r="R831" s="449"/>
      <c r="S831" s="473"/>
      <c r="T831" s="471"/>
      <c r="U831" s="471"/>
      <c r="V831" s="471"/>
      <c r="W831" s="478"/>
      <c r="X831" s="449"/>
      <c r="Y831" s="449"/>
      <c r="Z831" s="473"/>
      <c r="AA831" s="471"/>
      <c r="AB831" s="471"/>
      <c r="AC831" s="471"/>
      <c r="AD831" s="478"/>
      <c r="AE831" s="449"/>
      <c r="AF831" s="449"/>
      <c r="AG831" s="473"/>
      <c r="AH831" s="471"/>
      <c r="AI831" s="471"/>
      <c r="AJ831" s="471"/>
      <c r="AK831" s="478"/>
      <c r="AL831" s="449"/>
      <c r="AM831" s="449"/>
      <c r="AN831" s="473"/>
      <c r="AO831" s="471"/>
      <c r="AP831" s="471"/>
      <c r="AQ831" s="471"/>
      <c r="AR831" s="478"/>
      <c r="AS831" s="449"/>
      <c r="AT831" s="449"/>
      <c r="AU831" s="473"/>
      <c r="AV831" s="471"/>
      <c r="AW831" s="471"/>
      <c r="AX831" s="471"/>
      <c r="AY831" s="478"/>
      <c r="AZ831" s="449"/>
      <c r="BA831" s="449"/>
      <c r="BB831" s="473"/>
      <c r="BC831" s="471"/>
      <c r="BD831" s="471"/>
      <c r="BE831" s="471"/>
      <c r="BF831" s="478"/>
      <c r="BG831" s="449"/>
      <c r="BH831" s="449"/>
      <c r="BI831" s="473"/>
      <c r="BJ831" s="471"/>
      <c r="BK831" s="471"/>
      <c r="BL831" s="471"/>
      <c r="BM831" s="478"/>
      <c r="BN831" s="449"/>
      <c r="BO831" s="449"/>
      <c r="BP831" s="473"/>
      <c r="BQ831" s="471"/>
      <c r="BR831" s="471"/>
      <c r="BS831" s="471"/>
      <c r="BT831" s="478"/>
      <c r="BU831" s="449"/>
      <c r="BV831" s="449"/>
      <c r="BW831" s="473"/>
      <c r="BX831" s="471"/>
      <c r="BY831" s="471"/>
      <c r="BZ831" s="471"/>
      <c r="CA831" s="478"/>
      <c r="CB831" s="449"/>
      <c r="CC831" s="449"/>
      <c r="CD831" s="473"/>
      <c r="CE831" s="471"/>
      <c r="CF831" s="471"/>
      <c r="CG831" s="471"/>
      <c r="CH831" s="478"/>
      <c r="CI831" s="449"/>
      <c r="CJ831" s="449"/>
      <c r="CK831" s="473"/>
      <c r="CL831" s="471"/>
      <c r="CM831" s="471"/>
      <c r="CN831" s="471"/>
      <c r="CO831" s="478"/>
      <c r="CP831" s="449"/>
      <c r="CQ831" s="449"/>
      <c r="CR831" s="473"/>
      <c r="CS831" s="471"/>
      <c r="CT831" s="471"/>
      <c r="CU831" s="471"/>
      <c r="CV831" s="478"/>
      <c r="CW831" s="449"/>
      <c r="CX831" s="449"/>
      <c r="CY831" s="473"/>
      <c r="CZ831" s="471"/>
      <c r="DA831" s="471"/>
      <c r="DB831" s="471"/>
      <c r="DC831" s="478"/>
      <c r="DD831" s="449"/>
      <c r="DE831" s="449"/>
      <c r="DF831" s="473"/>
      <c r="DG831" s="471"/>
      <c r="DH831" s="471"/>
      <c r="DI831" s="471"/>
      <c r="DJ831" s="478"/>
      <c r="DK831" s="449"/>
      <c r="DL831" s="449"/>
      <c r="DM831" s="473"/>
      <c r="DN831" s="471"/>
      <c r="DO831" s="471"/>
      <c r="DP831" s="471"/>
      <c r="DQ831" s="478"/>
      <c r="DR831" s="449"/>
      <c r="DS831" s="449"/>
      <c r="DT831" s="473"/>
      <c r="DU831" s="471"/>
      <c r="DV831" s="471"/>
      <c r="DW831" s="471"/>
      <c r="DX831" s="478"/>
      <c r="DY831" s="449"/>
      <c r="DZ831" s="449"/>
      <c r="EA831" s="473"/>
      <c r="EB831" s="471"/>
      <c r="EC831" s="471"/>
      <c r="ED831" s="471"/>
      <c r="EE831" s="478"/>
      <c r="EF831" s="449"/>
      <c r="EG831" s="449"/>
      <c r="EH831" s="473"/>
      <c r="EI831" s="471"/>
      <c r="EJ831" s="471"/>
      <c r="EK831" s="471"/>
      <c r="EL831" s="478"/>
      <c r="EM831" s="449"/>
      <c r="EN831" s="449"/>
      <c r="EO831" s="473"/>
      <c r="EP831" s="471"/>
      <c r="EQ831" s="471"/>
      <c r="ER831" s="471"/>
      <c r="ES831" s="478"/>
      <c r="ET831" s="449"/>
      <c r="EU831" s="449"/>
      <c r="EV831" s="473"/>
      <c r="EW831" s="471"/>
      <c r="EX831" s="471"/>
      <c r="EY831" s="471"/>
      <c r="EZ831" s="478"/>
      <c r="FA831" s="449"/>
      <c r="FB831" s="449"/>
      <c r="FC831" s="473"/>
      <c r="FD831" s="471"/>
      <c r="FE831" s="471"/>
      <c r="FF831" s="471"/>
      <c r="FG831" s="478"/>
      <c r="FH831" s="449"/>
      <c r="FI831" s="449"/>
      <c r="FJ831" s="473"/>
      <c r="FK831" s="471"/>
      <c r="FL831" s="471"/>
      <c r="FM831" s="471"/>
      <c r="FN831" s="478"/>
      <c r="FO831" s="449"/>
      <c r="FP831" s="449"/>
      <c r="FQ831" s="473"/>
      <c r="FR831" s="471"/>
      <c r="FS831" s="471"/>
      <c r="FT831" s="471"/>
      <c r="FU831" s="478"/>
      <c r="FV831" s="449"/>
      <c r="FW831" s="449"/>
      <c r="FX831" s="473"/>
      <c r="FY831" s="471"/>
      <c r="FZ831" s="471"/>
      <c r="GA831" s="471"/>
      <c r="GB831" s="478"/>
      <c r="GC831" s="449"/>
      <c r="GD831" s="449"/>
      <c r="GE831" s="473"/>
      <c r="GF831" s="471"/>
      <c r="GG831" s="471"/>
      <c r="GH831" s="471"/>
      <c r="GI831" s="478"/>
      <c r="GJ831" s="449"/>
      <c r="GK831" s="449"/>
      <c r="GL831" s="473"/>
      <c r="GM831" s="471"/>
      <c r="GN831" s="471"/>
      <c r="GO831" s="471"/>
      <c r="GP831" s="478"/>
      <c r="GQ831" s="449"/>
      <c r="GR831" s="449"/>
      <c r="GS831" s="473"/>
      <c r="GT831" s="471"/>
      <c r="GU831" s="471"/>
      <c r="GV831" s="471"/>
      <c r="GW831" s="478"/>
      <c r="GX831" s="449"/>
      <c r="GY831" s="449"/>
      <c r="GZ831" s="473"/>
      <c r="HA831" s="471"/>
      <c r="HB831" s="471"/>
      <c r="HC831" s="471"/>
      <c r="HD831" s="478"/>
      <c r="HE831" s="449"/>
      <c r="HF831" s="449"/>
      <c r="HG831" s="473"/>
      <c r="HH831" s="471"/>
      <c r="HI831" s="471"/>
      <c r="HJ831" s="471"/>
      <c r="HK831" s="478"/>
      <c r="HL831" s="449"/>
      <c r="HM831" s="449"/>
      <c r="HN831" s="473"/>
      <c r="HO831" s="471"/>
      <c r="HP831" s="471"/>
      <c r="HQ831" s="471"/>
      <c r="HR831" s="478"/>
      <c r="HS831" s="449"/>
      <c r="HT831" s="449"/>
      <c r="HU831" s="473"/>
      <c r="HV831" s="471"/>
      <c r="HW831" s="471"/>
      <c r="HX831" s="471"/>
      <c r="HY831" s="478"/>
      <c r="HZ831" s="449"/>
      <c r="IA831" s="449"/>
      <c r="IB831" s="473"/>
      <c r="IC831" s="471"/>
      <c r="ID831" s="471"/>
      <c r="IE831" s="471"/>
      <c r="IF831" s="478"/>
      <c r="IG831" s="449"/>
      <c r="IH831" s="449"/>
      <c r="II831" s="473"/>
      <c r="IJ831" s="471"/>
      <c r="IK831" s="471"/>
      <c r="IL831" s="471"/>
      <c r="IM831" s="478"/>
      <c r="IN831" s="449"/>
      <c r="IO831" s="449"/>
      <c r="IP831" s="473"/>
      <c r="IQ831" s="471"/>
      <c r="IR831" s="471"/>
      <c r="IS831" s="471"/>
      <c r="IT831" s="478"/>
      <c r="IU831" s="449"/>
      <c r="IV831" s="449"/>
      <c r="IW831" s="473"/>
      <c r="IX831" s="471"/>
      <c r="IY831" s="471"/>
      <c r="IZ831" s="471"/>
      <c r="JA831" s="478"/>
      <c r="JB831" s="449"/>
      <c r="JC831" s="449"/>
      <c r="JD831" s="473"/>
      <c r="JE831" s="471"/>
      <c r="JF831" s="471"/>
      <c r="JG831" s="471"/>
      <c r="JH831" s="478"/>
      <c r="JI831" s="449"/>
      <c r="JJ831" s="449"/>
      <c r="JK831" s="473"/>
      <c r="JL831" s="471"/>
      <c r="JM831" s="471"/>
      <c r="JN831" s="471"/>
      <c r="JO831" s="478"/>
      <c r="JP831" s="449"/>
      <c r="JQ831" s="449"/>
      <c r="JR831" s="473"/>
      <c r="JS831" s="471"/>
      <c r="JT831" s="471"/>
      <c r="JU831" s="471"/>
      <c r="JV831" s="478"/>
      <c r="JW831" s="449"/>
      <c r="JX831" s="449"/>
      <c r="JY831" s="473"/>
      <c r="JZ831" s="471"/>
      <c r="KA831" s="471"/>
      <c r="KB831" s="471"/>
      <c r="KC831" s="478"/>
      <c r="KD831" s="449"/>
      <c r="KE831" s="449"/>
      <c r="KF831" s="473"/>
      <c r="KG831" s="471"/>
      <c r="KH831" s="471"/>
      <c r="KI831" s="471"/>
      <c r="KJ831" s="478"/>
      <c r="KK831" s="449"/>
      <c r="KL831" s="449"/>
      <c r="KM831" s="473"/>
      <c r="KN831" s="471"/>
      <c r="KO831" s="471"/>
      <c r="KP831" s="471"/>
      <c r="KQ831" s="478"/>
      <c r="KR831" s="449"/>
      <c r="KS831" s="449"/>
      <c r="KT831" s="473"/>
      <c r="KU831" s="471"/>
      <c r="KV831" s="471"/>
      <c r="KW831" s="471"/>
      <c r="KX831" s="478"/>
      <c r="KY831" s="449"/>
      <c r="KZ831" s="449"/>
      <c r="LA831" s="473"/>
      <c r="LB831" s="471"/>
      <c r="LC831" s="471"/>
      <c r="LD831" s="471"/>
      <c r="LE831" s="478"/>
      <c r="LF831" s="449"/>
      <c r="LG831" s="449"/>
      <c r="LH831" s="473"/>
      <c r="LI831" s="471"/>
      <c r="LJ831" s="471"/>
      <c r="LK831" s="471"/>
      <c r="LL831" s="478"/>
      <c r="LM831" s="449"/>
      <c r="LN831" s="449"/>
      <c r="LO831" s="473"/>
      <c r="LP831" s="471"/>
      <c r="LQ831" s="471"/>
      <c r="LR831" s="471"/>
      <c r="LS831" s="478"/>
      <c r="LT831" s="449"/>
      <c r="LU831" s="449"/>
      <c r="LV831" s="473"/>
      <c r="LW831" s="471"/>
      <c r="LX831" s="471"/>
      <c r="LY831" s="471"/>
      <c r="LZ831" s="478"/>
      <c r="MA831" s="449"/>
      <c r="MB831" s="449"/>
      <c r="MC831" s="473"/>
      <c r="MD831" s="471"/>
      <c r="ME831" s="471"/>
      <c r="MF831" s="471"/>
      <c r="MG831" s="478"/>
      <c r="MH831" s="449"/>
      <c r="MI831" s="449"/>
      <c r="MJ831" s="473"/>
      <c r="MK831" s="471"/>
      <c r="ML831" s="471"/>
      <c r="MM831" s="471"/>
      <c r="MN831" s="478"/>
    </row>
    <row r="832" spans="2:352" hidden="1">
      <c r="B832" s="333">
        <v>593</v>
      </c>
      <c r="C832" s="449"/>
      <c r="D832" s="449"/>
      <c r="E832" s="473"/>
      <c r="F832" s="471"/>
      <c r="G832" s="471"/>
      <c r="H832" s="471"/>
      <c r="I832" s="478"/>
      <c r="J832" s="449"/>
      <c r="K832" s="449"/>
      <c r="L832" s="473"/>
      <c r="M832" s="471"/>
      <c r="N832" s="471"/>
      <c r="O832" s="471"/>
      <c r="P832" s="478"/>
      <c r="Q832" s="449"/>
      <c r="R832" s="449"/>
      <c r="S832" s="473"/>
      <c r="T832" s="471"/>
      <c r="U832" s="471"/>
      <c r="V832" s="471"/>
      <c r="W832" s="478"/>
      <c r="X832" s="449"/>
      <c r="Y832" s="449"/>
      <c r="Z832" s="473"/>
      <c r="AA832" s="471"/>
      <c r="AB832" s="471"/>
      <c r="AC832" s="471"/>
      <c r="AD832" s="478"/>
      <c r="AE832" s="449"/>
      <c r="AF832" s="449"/>
      <c r="AG832" s="473"/>
      <c r="AH832" s="471"/>
      <c r="AI832" s="471"/>
      <c r="AJ832" s="471"/>
      <c r="AK832" s="478"/>
      <c r="AL832" s="449"/>
      <c r="AM832" s="449"/>
      <c r="AN832" s="473"/>
      <c r="AO832" s="471"/>
      <c r="AP832" s="471"/>
      <c r="AQ832" s="471"/>
      <c r="AR832" s="478"/>
      <c r="AS832" s="449"/>
      <c r="AT832" s="449"/>
      <c r="AU832" s="473"/>
      <c r="AV832" s="471"/>
      <c r="AW832" s="471"/>
      <c r="AX832" s="471"/>
      <c r="AY832" s="478"/>
      <c r="AZ832" s="449"/>
      <c r="BA832" s="449"/>
      <c r="BB832" s="473"/>
      <c r="BC832" s="471"/>
      <c r="BD832" s="471"/>
      <c r="BE832" s="471"/>
      <c r="BF832" s="478"/>
      <c r="BG832" s="449"/>
      <c r="BH832" s="449"/>
      <c r="BI832" s="473"/>
      <c r="BJ832" s="471"/>
      <c r="BK832" s="471"/>
      <c r="BL832" s="471"/>
      <c r="BM832" s="478"/>
      <c r="BN832" s="449"/>
      <c r="BO832" s="449"/>
      <c r="BP832" s="473"/>
      <c r="BQ832" s="471"/>
      <c r="BR832" s="471"/>
      <c r="BS832" s="471"/>
      <c r="BT832" s="478"/>
      <c r="BU832" s="449"/>
      <c r="BV832" s="449"/>
      <c r="BW832" s="473"/>
      <c r="BX832" s="471"/>
      <c r="BY832" s="471"/>
      <c r="BZ832" s="471"/>
      <c r="CA832" s="478"/>
      <c r="CB832" s="449"/>
      <c r="CC832" s="449"/>
      <c r="CD832" s="473"/>
      <c r="CE832" s="471"/>
      <c r="CF832" s="471"/>
      <c r="CG832" s="471"/>
      <c r="CH832" s="478"/>
      <c r="CI832" s="449"/>
      <c r="CJ832" s="449"/>
      <c r="CK832" s="473"/>
      <c r="CL832" s="471"/>
      <c r="CM832" s="471"/>
      <c r="CN832" s="471"/>
      <c r="CO832" s="478"/>
      <c r="CP832" s="449"/>
      <c r="CQ832" s="449"/>
      <c r="CR832" s="473"/>
      <c r="CS832" s="471"/>
      <c r="CT832" s="471"/>
      <c r="CU832" s="471"/>
      <c r="CV832" s="478"/>
      <c r="CW832" s="449"/>
      <c r="CX832" s="449"/>
      <c r="CY832" s="473"/>
      <c r="CZ832" s="471"/>
      <c r="DA832" s="471"/>
      <c r="DB832" s="471"/>
      <c r="DC832" s="478"/>
      <c r="DD832" s="449"/>
      <c r="DE832" s="449"/>
      <c r="DF832" s="473"/>
      <c r="DG832" s="471"/>
      <c r="DH832" s="471"/>
      <c r="DI832" s="471"/>
      <c r="DJ832" s="478"/>
      <c r="DK832" s="449"/>
      <c r="DL832" s="449"/>
      <c r="DM832" s="473"/>
      <c r="DN832" s="471"/>
      <c r="DO832" s="471"/>
      <c r="DP832" s="471"/>
      <c r="DQ832" s="478"/>
      <c r="DR832" s="449"/>
      <c r="DS832" s="449"/>
      <c r="DT832" s="473"/>
      <c r="DU832" s="471"/>
      <c r="DV832" s="471"/>
      <c r="DW832" s="471"/>
      <c r="DX832" s="478"/>
      <c r="DY832" s="449"/>
      <c r="DZ832" s="449"/>
      <c r="EA832" s="473"/>
      <c r="EB832" s="471"/>
      <c r="EC832" s="471"/>
      <c r="ED832" s="471"/>
      <c r="EE832" s="478"/>
      <c r="EF832" s="449"/>
      <c r="EG832" s="449"/>
      <c r="EH832" s="473"/>
      <c r="EI832" s="471"/>
      <c r="EJ832" s="471"/>
      <c r="EK832" s="471"/>
      <c r="EL832" s="478"/>
      <c r="EM832" s="449"/>
      <c r="EN832" s="449"/>
      <c r="EO832" s="473"/>
      <c r="EP832" s="471"/>
      <c r="EQ832" s="471"/>
      <c r="ER832" s="471"/>
      <c r="ES832" s="478"/>
      <c r="ET832" s="449"/>
      <c r="EU832" s="449"/>
      <c r="EV832" s="473"/>
      <c r="EW832" s="471"/>
      <c r="EX832" s="471"/>
      <c r="EY832" s="471"/>
      <c r="EZ832" s="478"/>
      <c r="FA832" s="449"/>
      <c r="FB832" s="449"/>
      <c r="FC832" s="473"/>
      <c r="FD832" s="471"/>
      <c r="FE832" s="471"/>
      <c r="FF832" s="471"/>
      <c r="FG832" s="478"/>
      <c r="FH832" s="449"/>
      <c r="FI832" s="449"/>
      <c r="FJ832" s="473"/>
      <c r="FK832" s="471"/>
      <c r="FL832" s="471"/>
      <c r="FM832" s="471"/>
      <c r="FN832" s="478"/>
      <c r="FO832" s="449"/>
      <c r="FP832" s="449"/>
      <c r="FQ832" s="473"/>
      <c r="FR832" s="471"/>
      <c r="FS832" s="471"/>
      <c r="FT832" s="471"/>
      <c r="FU832" s="478"/>
      <c r="FV832" s="449"/>
      <c r="FW832" s="449"/>
      <c r="FX832" s="473"/>
      <c r="FY832" s="471"/>
      <c r="FZ832" s="471"/>
      <c r="GA832" s="471"/>
      <c r="GB832" s="478"/>
      <c r="GC832" s="449"/>
      <c r="GD832" s="449"/>
      <c r="GE832" s="473"/>
      <c r="GF832" s="471"/>
      <c r="GG832" s="471"/>
      <c r="GH832" s="471"/>
      <c r="GI832" s="478"/>
      <c r="GJ832" s="449"/>
      <c r="GK832" s="449"/>
      <c r="GL832" s="473"/>
      <c r="GM832" s="471"/>
      <c r="GN832" s="471"/>
      <c r="GO832" s="471"/>
      <c r="GP832" s="478"/>
      <c r="GQ832" s="449"/>
      <c r="GR832" s="449"/>
      <c r="GS832" s="473"/>
      <c r="GT832" s="471"/>
      <c r="GU832" s="471"/>
      <c r="GV832" s="471"/>
      <c r="GW832" s="478"/>
      <c r="GX832" s="449"/>
      <c r="GY832" s="449"/>
      <c r="GZ832" s="473"/>
      <c r="HA832" s="471"/>
      <c r="HB832" s="471"/>
      <c r="HC832" s="471"/>
      <c r="HD832" s="478"/>
      <c r="HE832" s="449"/>
      <c r="HF832" s="449"/>
      <c r="HG832" s="473"/>
      <c r="HH832" s="471"/>
      <c r="HI832" s="471"/>
      <c r="HJ832" s="471"/>
      <c r="HK832" s="478"/>
      <c r="HL832" s="449"/>
      <c r="HM832" s="449"/>
      <c r="HN832" s="473"/>
      <c r="HO832" s="471"/>
      <c r="HP832" s="471"/>
      <c r="HQ832" s="471"/>
      <c r="HR832" s="478"/>
      <c r="HS832" s="449"/>
      <c r="HT832" s="449"/>
      <c r="HU832" s="473"/>
      <c r="HV832" s="471"/>
      <c r="HW832" s="471"/>
      <c r="HX832" s="471"/>
      <c r="HY832" s="478"/>
      <c r="HZ832" s="449"/>
      <c r="IA832" s="449"/>
      <c r="IB832" s="473"/>
      <c r="IC832" s="471"/>
      <c r="ID832" s="471"/>
      <c r="IE832" s="471"/>
      <c r="IF832" s="478"/>
      <c r="IG832" s="449"/>
      <c r="IH832" s="449"/>
      <c r="II832" s="473"/>
      <c r="IJ832" s="471"/>
      <c r="IK832" s="471"/>
      <c r="IL832" s="471"/>
      <c r="IM832" s="478"/>
      <c r="IN832" s="449"/>
      <c r="IO832" s="449"/>
      <c r="IP832" s="473"/>
      <c r="IQ832" s="471"/>
      <c r="IR832" s="471"/>
      <c r="IS832" s="471"/>
      <c r="IT832" s="478"/>
      <c r="IU832" s="449"/>
      <c r="IV832" s="449"/>
      <c r="IW832" s="473"/>
      <c r="IX832" s="471"/>
      <c r="IY832" s="471"/>
      <c r="IZ832" s="471"/>
      <c r="JA832" s="478"/>
      <c r="JB832" s="449"/>
      <c r="JC832" s="449"/>
      <c r="JD832" s="473"/>
      <c r="JE832" s="471"/>
      <c r="JF832" s="471"/>
      <c r="JG832" s="471"/>
      <c r="JH832" s="478"/>
      <c r="JI832" s="449"/>
      <c r="JJ832" s="449"/>
      <c r="JK832" s="473"/>
      <c r="JL832" s="471"/>
      <c r="JM832" s="471"/>
      <c r="JN832" s="471"/>
      <c r="JO832" s="478"/>
      <c r="JP832" s="449"/>
      <c r="JQ832" s="449"/>
      <c r="JR832" s="473"/>
      <c r="JS832" s="471"/>
      <c r="JT832" s="471"/>
      <c r="JU832" s="471"/>
      <c r="JV832" s="478"/>
      <c r="JW832" s="449"/>
      <c r="JX832" s="449"/>
      <c r="JY832" s="473"/>
      <c r="JZ832" s="471"/>
      <c r="KA832" s="471"/>
      <c r="KB832" s="471"/>
      <c r="KC832" s="478"/>
      <c r="KD832" s="449"/>
      <c r="KE832" s="449"/>
      <c r="KF832" s="473"/>
      <c r="KG832" s="471"/>
      <c r="KH832" s="471"/>
      <c r="KI832" s="471"/>
      <c r="KJ832" s="478"/>
      <c r="KK832" s="449"/>
      <c r="KL832" s="449"/>
      <c r="KM832" s="473"/>
      <c r="KN832" s="471"/>
      <c r="KO832" s="471"/>
      <c r="KP832" s="471"/>
      <c r="KQ832" s="478"/>
      <c r="KR832" s="449"/>
      <c r="KS832" s="449"/>
      <c r="KT832" s="473"/>
      <c r="KU832" s="471"/>
      <c r="KV832" s="471"/>
      <c r="KW832" s="471"/>
      <c r="KX832" s="478"/>
      <c r="KY832" s="449"/>
      <c r="KZ832" s="449"/>
      <c r="LA832" s="473"/>
      <c r="LB832" s="471"/>
      <c r="LC832" s="471"/>
      <c r="LD832" s="471"/>
      <c r="LE832" s="478"/>
      <c r="LF832" s="449"/>
      <c r="LG832" s="449"/>
      <c r="LH832" s="473"/>
      <c r="LI832" s="471"/>
      <c r="LJ832" s="471"/>
      <c r="LK832" s="471"/>
      <c r="LL832" s="478"/>
      <c r="LM832" s="449"/>
      <c r="LN832" s="449"/>
      <c r="LO832" s="473"/>
      <c r="LP832" s="471"/>
      <c r="LQ832" s="471"/>
      <c r="LR832" s="471"/>
      <c r="LS832" s="478"/>
      <c r="LT832" s="449"/>
      <c r="LU832" s="449"/>
      <c r="LV832" s="473"/>
      <c r="LW832" s="471"/>
      <c r="LX832" s="471"/>
      <c r="LY832" s="471"/>
      <c r="LZ832" s="478"/>
      <c r="MA832" s="449"/>
      <c r="MB832" s="449"/>
      <c r="MC832" s="473"/>
      <c r="MD832" s="471"/>
      <c r="ME832" s="471"/>
      <c r="MF832" s="471"/>
      <c r="MG832" s="478"/>
      <c r="MH832" s="449"/>
      <c r="MI832" s="449"/>
      <c r="MJ832" s="473"/>
      <c r="MK832" s="471"/>
      <c r="ML832" s="471"/>
      <c r="MM832" s="471"/>
      <c r="MN832" s="478"/>
    </row>
    <row r="833" spans="2:352" hidden="1">
      <c r="B833" s="333">
        <v>594</v>
      </c>
      <c r="C833" s="449"/>
      <c r="D833" s="449"/>
      <c r="E833" s="473"/>
      <c r="F833" s="471"/>
      <c r="G833" s="471"/>
      <c r="H833" s="471"/>
      <c r="I833" s="478"/>
      <c r="J833" s="449"/>
      <c r="K833" s="449"/>
      <c r="L833" s="473"/>
      <c r="M833" s="471"/>
      <c r="N833" s="471"/>
      <c r="O833" s="471"/>
      <c r="P833" s="478"/>
      <c r="Q833" s="449"/>
      <c r="R833" s="449"/>
      <c r="S833" s="473"/>
      <c r="T833" s="471"/>
      <c r="U833" s="471"/>
      <c r="V833" s="471"/>
      <c r="W833" s="478"/>
      <c r="X833" s="449"/>
      <c r="Y833" s="449"/>
      <c r="Z833" s="473"/>
      <c r="AA833" s="471"/>
      <c r="AB833" s="471"/>
      <c r="AC833" s="471"/>
      <c r="AD833" s="478"/>
      <c r="AE833" s="449"/>
      <c r="AF833" s="449"/>
      <c r="AG833" s="473"/>
      <c r="AH833" s="471"/>
      <c r="AI833" s="471"/>
      <c r="AJ833" s="471"/>
      <c r="AK833" s="478"/>
      <c r="AL833" s="449"/>
      <c r="AM833" s="449"/>
      <c r="AN833" s="473"/>
      <c r="AO833" s="471"/>
      <c r="AP833" s="471"/>
      <c r="AQ833" s="471"/>
      <c r="AR833" s="478"/>
      <c r="AS833" s="449"/>
      <c r="AT833" s="449"/>
      <c r="AU833" s="473"/>
      <c r="AV833" s="471"/>
      <c r="AW833" s="471"/>
      <c r="AX833" s="471"/>
      <c r="AY833" s="478"/>
      <c r="AZ833" s="449"/>
      <c r="BA833" s="449"/>
      <c r="BB833" s="473"/>
      <c r="BC833" s="471"/>
      <c r="BD833" s="471"/>
      <c r="BE833" s="471"/>
      <c r="BF833" s="478"/>
      <c r="BG833" s="449"/>
      <c r="BH833" s="449"/>
      <c r="BI833" s="473"/>
      <c r="BJ833" s="471"/>
      <c r="BK833" s="471"/>
      <c r="BL833" s="471"/>
      <c r="BM833" s="478"/>
      <c r="BN833" s="449"/>
      <c r="BO833" s="449"/>
      <c r="BP833" s="473"/>
      <c r="BQ833" s="471"/>
      <c r="BR833" s="471"/>
      <c r="BS833" s="471"/>
      <c r="BT833" s="478"/>
      <c r="BU833" s="449"/>
      <c r="BV833" s="449"/>
      <c r="BW833" s="473"/>
      <c r="BX833" s="471"/>
      <c r="BY833" s="471"/>
      <c r="BZ833" s="471"/>
      <c r="CA833" s="478"/>
      <c r="CB833" s="449"/>
      <c r="CC833" s="449"/>
      <c r="CD833" s="473"/>
      <c r="CE833" s="471"/>
      <c r="CF833" s="471"/>
      <c r="CG833" s="471"/>
      <c r="CH833" s="478"/>
      <c r="CI833" s="449"/>
      <c r="CJ833" s="449"/>
      <c r="CK833" s="473"/>
      <c r="CL833" s="471"/>
      <c r="CM833" s="471"/>
      <c r="CN833" s="471"/>
      <c r="CO833" s="478"/>
      <c r="CP833" s="449"/>
      <c r="CQ833" s="449"/>
      <c r="CR833" s="473"/>
      <c r="CS833" s="471"/>
      <c r="CT833" s="471"/>
      <c r="CU833" s="471"/>
      <c r="CV833" s="478"/>
      <c r="CW833" s="449"/>
      <c r="CX833" s="449"/>
      <c r="CY833" s="473"/>
      <c r="CZ833" s="471"/>
      <c r="DA833" s="471"/>
      <c r="DB833" s="471"/>
      <c r="DC833" s="478"/>
      <c r="DD833" s="449"/>
      <c r="DE833" s="449"/>
      <c r="DF833" s="473"/>
      <c r="DG833" s="471"/>
      <c r="DH833" s="471"/>
      <c r="DI833" s="471"/>
      <c r="DJ833" s="478"/>
      <c r="DK833" s="449"/>
      <c r="DL833" s="449"/>
      <c r="DM833" s="473"/>
      <c r="DN833" s="471"/>
      <c r="DO833" s="471"/>
      <c r="DP833" s="471"/>
      <c r="DQ833" s="478"/>
      <c r="DR833" s="449"/>
      <c r="DS833" s="449"/>
      <c r="DT833" s="473"/>
      <c r="DU833" s="471"/>
      <c r="DV833" s="471"/>
      <c r="DW833" s="471"/>
      <c r="DX833" s="478"/>
      <c r="DY833" s="449"/>
      <c r="DZ833" s="449"/>
      <c r="EA833" s="473"/>
      <c r="EB833" s="471"/>
      <c r="EC833" s="471"/>
      <c r="ED833" s="471"/>
      <c r="EE833" s="478"/>
      <c r="EF833" s="449"/>
      <c r="EG833" s="449"/>
      <c r="EH833" s="473"/>
      <c r="EI833" s="471"/>
      <c r="EJ833" s="471"/>
      <c r="EK833" s="471"/>
      <c r="EL833" s="478"/>
      <c r="EM833" s="449"/>
      <c r="EN833" s="449"/>
      <c r="EO833" s="473"/>
      <c r="EP833" s="471"/>
      <c r="EQ833" s="471"/>
      <c r="ER833" s="471"/>
      <c r="ES833" s="478"/>
      <c r="ET833" s="449"/>
      <c r="EU833" s="449"/>
      <c r="EV833" s="473"/>
      <c r="EW833" s="471"/>
      <c r="EX833" s="471"/>
      <c r="EY833" s="471"/>
      <c r="EZ833" s="478"/>
      <c r="FA833" s="449"/>
      <c r="FB833" s="449"/>
      <c r="FC833" s="473"/>
      <c r="FD833" s="471"/>
      <c r="FE833" s="471"/>
      <c r="FF833" s="471"/>
      <c r="FG833" s="478"/>
      <c r="FH833" s="449"/>
      <c r="FI833" s="449"/>
      <c r="FJ833" s="473"/>
      <c r="FK833" s="471"/>
      <c r="FL833" s="471"/>
      <c r="FM833" s="471"/>
      <c r="FN833" s="478"/>
      <c r="FO833" s="449"/>
      <c r="FP833" s="449"/>
      <c r="FQ833" s="473"/>
      <c r="FR833" s="471"/>
      <c r="FS833" s="471"/>
      <c r="FT833" s="471"/>
      <c r="FU833" s="478"/>
      <c r="FV833" s="449"/>
      <c r="FW833" s="449"/>
      <c r="FX833" s="473"/>
      <c r="FY833" s="471"/>
      <c r="FZ833" s="471"/>
      <c r="GA833" s="471"/>
      <c r="GB833" s="478"/>
      <c r="GC833" s="449"/>
      <c r="GD833" s="449"/>
      <c r="GE833" s="473"/>
      <c r="GF833" s="471"/>
      <c r="GG833" s="471"/>
      <c r="GH833" s="471"/>
      <c r="GI833" s="478"/>
      <c r="GJ833" s="449"/>
      <c r="GK833" s="449"/>
      <c r="GL833" s="473"/>
      <c r="GM833" s="471"/>
      <c r="GN833" s="471"/>
      <c r="GO833" s="471"/>
      <c r="GP833" s="478"/>
      <c r="GQ833" s="449"/>
      <c r="GR833" s="449"/>
      <c r="GS833" s="473"/>
      <c r="GT833" s="471"/>
      <c r="GU833" s="471"/>
      <c r="GV833" s="471"/>
      <c r="GW833" s="478"/>
      <c r="GX833" s="449"/>
      <c r="GY833" s="449"/>
      <c r="GZ833" s="473"/>
      <c r="HA833" s="471"/>
      <c r="HB833" s="471"/>
      <c r="HC833" s="471"/>
      <c r="HD833" s="478"/>
      <c r="HE833" s="449"/>
      <c r="HF833" s="449"/>
      <c r="HG833" s="473"/>
      <c r="HH833" s="471"/>
      <c r="HI833" s="471"/>
      <c r="HJ833" s="471"/>
      <c r="HK833" s="478"/>
      <c r="HL833" s="449"/>
      <c r="HM833" s="449"/>
      <c r="HN833" s="473"/>
      <c r="HO833" s="471"/>
      <c r="HP833" s="471"/>
      <c r="HQ833" s="471"/>
      <c r="HR833" s="478"/>
      <c r="HS833" s="449"/>
      <c r="HT833" s="449"/>
      <c r="HU833" s="473"/>
      <c r="HV833" s="471"/>
      <c r="HW833" s="471"/>
      <c r="HX833" s="471"/>
      <c r="HY833" s="478"/>
      <c r="HZ833" s="449"/>
      <c r="IA833" s="449"/>
      <c r="IB833" s="473"/>
      <c r="IC833" s="471"/>
      <c r="ID833" s="471"/>
      <c r="IE833" s="471"/>
      <c r="IF833" s="478"/>
      <c r="IG833" s="449"/>
      <c r="IH833" s="449"/>
      <c r="II833" s="473"/>
      <c r="IJ833" s="471"/>
      <c r="IK833" s="471"/>
      <c r="IL833" s="471"/>
      <c r="IM833" s="478"/>
      <c r="IN833" s="449"/>
      <c r="IO833" s="449"/>
      <c r="IP833" s="473"/>
      <c r="IQ833" s="471"/>
      <c r="IR833" s="471"/>
      <c r="IS833" s="471"/>
      <c r="IT833" s="478"/>
      <c r="IU833" s="449"/>
      <c r="IV833" s="449"/>
      <c r="IW833" s="473"/>
      <c r="IX833" s="471"/>
      <c r="IY833" s="471"/>
      <c r="IZ833" s="471"/>
      <c r="JA833" s="478"/>
      <c r="JB833" s="449"/>
      <c r="JC833" s="449"/>
      <c r="JD833" s="473"/>
      <c r="JE833" s="471"/>
      <c r="JF833" s="471"/>
      <c r="JG833" s="471"/>
      <c r="JH833" s="478"/>
      <c r="JI833" s="449"/>
      <c r="JJ833" s="449"/>
      <c r="JK833" s="473"/>
      <c r="JL833" s="471"/>
      <c r="JM833" s="471"/>
      <c r="JN833" s="471"/>
      <c r="JO833" s="478"/>
      <c r="JP833" s="449"/>
      <c r="JQ833" s="449"/>
      <c r="JR833" s="473"/>
      <c r="JS833" s="471"/>
      <c r="JT833" s="471"/>
      <c r="JU833" s="471"/>
      <c r="JV833" s="478"/>
      <c r="JW833" s="449"/>
      <c r="JX833" s="449"/>
      <c r="JY833" s="473"/>
      <c r="JZ833" s="471"/>
      <c r="KA833" s="471"/>
      <c r="KB833" s="471"/>
      <c r="KC833" s="478"/>
      <c r="KD833" s="449"/>
      <c r="KE833" s="449"/>
      <c r="KF833" s="473"/>
      <c r="KG833" s="471"/>
      <c r="KH833" s="471"/>
      <c r="KI833" s="471"/>
      <c r="KJ833" s="478"/>
      <c r="KK833" s="449"/>
      <c r="KL833" s="449"/>
      <c r="KM833" s="473"/>
      <c r="KN833" s="471"/>
      <c r="KO833" s="471"/>
      <c r="KP833" s="471"/>
      <c r="KQ833" s="478"/>
      <c r="KR833" s="449"/>
      <c r="KS833" s="449"/>
      <c r="KT833" s="473"/>
      <c r="KU833" s="471"/>
      <c r="KV833" s="471"/>
      <c r="KW833" s="471"/>
      <c r="KX833" s="478"/>
      <c r="KY833" s="449"/>
      <c r="KZ833" s="449"/>
      <c r="LA833" s="473"/>
      <c r="LB833" s="471"/>
      <c r="LC833" s="471"/>
      <c r="LD833" s="471"/>
      <c r="LE833" s="478"/>
      <c r="LF833" s="449"/>
      <c r="LG833" s="449"/>
      <c r="LH833" s="473"/>
      <c r="LI833" s="471"/>
      <c r="LJ833" s="471"/>
      <c r="LK833" s="471"/>
      <c r="LL833" s="478"/>
      <c r="LM833" s="449"/>
      <c r="LN833" s="449"/>
      <c r="LO833" s="473"/>
      <c r="LP833" s="471"/>
      <c r="LQ833" s="471"/>
      <c r="LR833" s="471"/>
      <c r="LS833" s="478"/>
      <c r="LT833" s="449"/>
      <c r="LU833" s="449"/>
      <c r="LV833" s="473"/>
      <c r="LW833" s="471"/>
      <c r="LX833" s="471"/>
      <c r="LY833" s="471"/>
      <c r="LZ833" s="478"/>
      <c r="MA833" s="449"/>
      <c r="MB833" s="449"/>
      <c r="MC833" s="473"/>
      <c r="MD833" s="471"/>
      <c r="ME833" s="471"/>
      <c r="MF833" s="471"/>
      <c r="MG833" s="478"/>
      <c r="MH833" s="449"/>
      <c r="MI833" s="449"/>
      <c r="MJ833" s="473"/>
      <c r="MK833" s="471"/>
      <c r="ML833" s="471"/>
      <c r="MM833" s="471"/>
      <c r="MN833" s="478"/>
    </row>
    <row r="834" spans="2:352" hidden="1">
      <c r="B834" s="333">
        <v>595</v>
      </c>
      <c r="C834" s="449"/>
      <c r="D834" s="449"/>
      <c r="E834" s="473"/>
      <c r="F834" s="471"/>
      <c r="G834" s="471"/>
      <c r="H834" s="471"/>
      <c r="I834" s="478"/>
      <c r="J834" s="449"/>
      <c r="K834" s="449"/>
      <c r="L834" s="473"/>
      <c r="M834" s="471"/>
      <c r="N834" s="471"/>
      <c r="O834" s="471"/>
      <c r="P834" s="478"/>
      <c r="Q834" s="449"/>
      <c r="R834" s="449"/>
      <c r="S834" s="473"/>
      <c r="T834" s="471"/>
      <c r="U834" s="471"/>
      <c r="V834" s="471"/>
      <c r="W834" s="478"/>
      <c r="X834" s="449"/>
      <c r="Y834" s="449"/>
      <c r="Z834" s="473"/>
      <c r="AA834" s="471"/>
      <c r="AB834" s="471"/>
      <c r="AC834" s="471"/>
      <c r="AD834" s="478"/>
      <c r="AE834" s="449"/>
      <c r="AF834" s="449"/>
      <c r="AG834" s="473"/>
      <c r="AH834" s="471"/>
      <c r="AI834" s="471"/>
      <c r="AJ834" s="471"/>
      <c r="AK834" s="478"/>
      <c r="AL834" s="449"/>
      <c r="AM834" s="449"/>
      <c r="AN834" s="473"/>
      <c r="AO834" s="471"/>
      <c r="AP834" s="471"/>
      <c r="AQ834" s="471"/>
      <c r="AR834" s="478"/>
      <c r="AS834" s="449"/>
      <c r="AT834" s="449"/>
      <c r="AU834" s="473"/>
      <c r="AV834" s="471"/>
      <c r="AW834" s="471"/>
      <c r="AX834" s="471"/>
      <c r="AY834" s="478"/>
      <c r="AZ834" s="449"/>
      <c r="BA834" s="449"/>
      <c r="BB834" s="473"/>
      <c r="BC834" s="471"/>
      <c r="BD834" s="471"/>
      <c r="BE834" s="471"/>
      <c r="BF834" s="478"/>
      <c r="BG834" s="449"/>
      <c r="BH834" s="449"/>
      <c r="BI834" s="473"/>
      <c r="BJ834" s="471"/>
      <c r="BK834" s="471"/>
      <c r="BL834" s="471"/>
      <c r="BM834" s="478"/>
      <c r="BN834" s="449"/>
      <c r="BO834" s="449"/>
      <c r="BP834" s="473"/>
      <c r="BQ834" s="471"/>
      <c r="BR834" s="471"/>
      <c r="BS834" s="471"/>
      <c r="BT834" s="478"/>
      <c r="BU834" s="449"/>
      <c r="BV834" s="449"/>
      <c r="BW834" s="473"/>
      <c r="BX834" s="471"/>
      <c r="BY834" s="471"/>
      <c r="BZ834" s="471"/>
      <c r="CA834" s="478"/>
      <c r="CB834" s="449"/>
      <c r="CC834" s="449"/>
      <c r="CD834" s="473"/>
      <c r="CE834" s="471"/>
      <c r="CF834" s="471"/>
      <c r="CG834" s="471"/>
      <c r="CH834" s="478"/>
      <c r="CI834" s="449"/>
      <c r="CJ834" s="449"/>
      <c r="CK834" s="473"/>
      <c r="CL834" s="471"/>
      <c r="CM834" s="471"/>
      <c r="CN834" s="471"/>
      <c r="CO834" s="478"/>
      <c r="CP834" s="449"/>
      <c r="CQ834" s="449"/>
      <c r="CR834" s="473"/>
      <c r="CS834" s="471"/>
      <c r="CT834" s="471"/>
      <c r="CU834" s="471"/>
      <c r="CV834" s="478"/>
      <c r="CW834" s="449"/>
      <c r="CX834" s="449"/>
      <c r="CY834" s="473"/>
      <c r="CZ834" s="471"/>
      <c r="DA834" s="471"/>
      <c r="DB834" s="471"/>
      <c r="DC834" s="478"/>
      <c r="DD834" s="449"/>
      <c r="DE834" s="449"/>
      <c r="DF834" s="473"/>
      <c r="DG834" s="471"/>
      <c r="DH834" s="471"/>
      <c r="DI834" s="471"/>
      <c r="DJ834" s="478"/>
      <c r="DK834" s="449"/>
      <c r="DL834" s="449"/>
      <c r="DM834" s="473"/>
      <c r="DN834" s="471"/>
      <c r="DO834" s="471"/>
      <c r="DP834" s="471"/>
      <c r="DQ834" s="478"/>
      <c r="DR834" s="449"/>
      <c r="DS834" s="449"/>
      <c r="DT834" s="473"/>
      <c r="DU834" s="471"/>
      <c r="DV834" s="471"/>
      <c r="DW834" s="471"/>
      <c r="DX834" s="478"/>
      <c r="DY834" s="449"/>
      <c r="DZ834" s="449"/>
      <c r="EA834" s="473"/>
      <c r="EB834" s="471"/>
      <c r="EC834" s="471"/>
      <c r="ED834" s="471"/>
      <c r="EE834" s="478"/>
      <c r="EF834" s="449"/>
      <c r="EG834" s="449"/>
      <c r="EH834" s="473"/>
      <c r="EI834" s="471"/>
      <c r="EJ834" s="471"/>
      <c r="EK834" s="471"/>
      <c r="EL834" s="478"/>
      <c r="EM834" s="449"/>
      <c r="EN834" s="449"/>
      <c r="EO834" s="473"/>
      <c r="EP834" s="471"/>
      <c r="EQ834" s="471"/>
      <c r="ER834" s="471"/>
      <c r="ES834" s="478"/>
      <c r="ET834" s="449"/>
      <c r="EU834" s="449"/>
      <c r="EV834" s="473"/>
      <c r="EW834" s="471"/>
      <c r="EX834" s="471"/>
      <c r="EY834" s="471"/>
      <c r="EZ834" s="478"/>
      <c r="FA834" s="449"/>
      <c r="FB834" s="449"/>
      <c r="FC834" s="473"/>
      <c r="FD834" s="471"/>
      <c r="FE834" s="471"/>
      <c r="FF834" s="471"/>
      <c r="FG834" s="478"/>
      <c r="FH834" s="449"/>
      <c r="FI834" s="449"/>
      <c r="FJ834" s="473"/>
      <c r="FK834" s="471"/>
      <c r="FL834" s="471"/>
      <c r="FM834" s="471"/>
      <c r="FN834" s="478"/>
      <c r="FO834" s="449"/>
      <c r="FP834" s="449"/>
      <c r="FQ834" s="473"/>
      <c r="FR834" s="471"/>
      <c r="FS834" s="471"/>
      <c r="FT834" s="471"/>
      <c r="FU834" s="478"/>
      <c r="FV834" s="449"/>
      <c r="FW834" s="449"/>
      <c r="FX834" s="473"/>
      <c r="FY834" s="471"/>
      <c r="FZ834" s="471"/>
      <c r="GA834" s="471"/>
      <c r="GB834" s="478"/>
      <c r="GC834" s="449"/>
      <c r="GD834" s="449"/>
      <c r="GE834" s="473"/>
      <c r="GF834" s="471"/>
      <c r="GG834" s="471"/>
      <c r="GH834" s="471"/>
      <c r="GI834" s="478"/>
      <c r="GJ834" s="449"/>
      <c r="GK834" s="449"/>
      <c r="GL834" s="473"/>
      <c r="GM834" s="471"/>
      <c r="GN834" s="471"/>
      <c r="GO834" s="471"/>
      <c r="GP834" s="478"/>
      <c r="GQ834" s="449"/>
      <c r="GR834" s="449"/>
      <c r="GS834" s="473"/>
      <c r="GT834" s="471"/>
      <c r="GU834" s="471"/>
      <c r="GV834" s="471"/>
      <c r="GW834" s="478"/>
      <c r="GX834" s="449"/>
      <c r="GY834" s="449"/>
      <c r="GZ834" s="473"/>
      <c r="HA834" s="471"/>
      <c r="HB834" s="471"/>
      <c r="HC834" s="471"/>
      <c r="HD834" s="478"/>
      <c r="HE834" s="449"/>
      <c r="HF834" s="449"/>
      <c r="HG834" s="473"/>
      <c r="HH834" s="471"/>
      <c r="HI834" s="471"/>
      <c r="HJ834" s="471"/>
      <c r="HK834" s="478"/>
      <c r="HL834" s="449"/>
      <c r="HM834" s="449"/>
      <c r="HN834" s="473"/>
      <c r="HO834" s="471"/>
      <c r="HP834" s="471"/>
      <c r="HQ834" s="471"/>
      <c r="HR834" s="478"/>
      <c r="HS834" s="449"/>
      <c r="HT834" s="449"/>
      <c r="HU834" s="473"/>
      <c r="HV834" s="471"/>
      <c r="HW834" s="471"/>
      <c r="HX834" s="471"/>
      <c r="HY834" s="478"/>
      <c r="HZ834" s="449"/>
      <c r="IA834" s="449"/>
      <c r="IB834" s="473"/>
      <c r="IC834" s="471"/>
      <c r="ID834" s="471"/>
      <c r="IE834" s="471"/>
      <c r="IF834" s="478"/>
      <c r="IG834" s="449"/>
      <c r="IH834" s="449"/>
      <c r="II834" s="473"/>
      <c r="IJ834" s="471"/>
      <c r="IK834" s="471"/>
      <c r="IL834" s="471"/>
      <c r="IM834" s="478"/>
      <c r="IN834" s="449"/>
      <c r="IO834" s="449"/>
      <c r="IP834" s="473"/>
      <c r="IQ834" s="471"/>
      <c r="IR834" s="471"/>
      <c r="IS834" s="471"/>
      <c r="IT834" s="478"/>
      <c r="IU834" s="449"/>
      <c r="IV834" s="449"/>
      <c r="IW834" s="473"/>
      <c r="IX834" s="471"/>
      <c r="IY834" s="471"/>
      <c r="IZ834" s="471"/>
      <c r="JA834" s="478"/>
      <c r="JB834" s="449"/>
      <c r="JC834" s="449"/>
      <c r="JD834" s="473"/>
      <c r="JE834" s="471"/>
      <c r="JF834" s="471"/>
      <c r="JG834" s="471"/>
      <c r="JH834" s="478"/>
      <c r="JI834" s="449"/>
      <c r="JJ834" s="449"/>
      <c r="JK834" s="473"/>
      <c r="JL834" s="471"/>
      <c r="JM834" s="471"/>
      <c r="JN834" s="471"/>
      <c r="JO834" s="478"/>
      <c r="JP834" s="449"/>
      <c r="JQ834" s="449"/>
      <c r="JR834" s="473"/>
      <c r="JS834" s="471"/>
      <c r="JT834" s="471"/>
      <c r="JU834" s="471"/>
      <c r="JV834" s="478"/>
      <c r="JW834" s="449"/>
      <c r="JX834" s="449"/>
      <c r="JY834" s="473"/>
      <c r="JZ834" s="471"/>
      <c r="KA834" s="471"/>
      <c r="KB834" s="471"/>
      <c r="KC834" s="478"/>
      <c r="KD834" s="449"/>
      <c r="KE834" s="449"/>
      <c r="KF834" s="473"/>
      <c r="KG834" s="471"/>
      <c r="KH834" s="471"/>
      <c r="KI834" s="471"/>
      <c r="KJ834" s="478"/>
      <c r="KK834" s="449"/>
      <c r="KL834" s="449"/>
      <c r="KM834" s="473"/>
      <c r="KN834" s="471"/>
      <c r="KO834" s="471"/>
      <c r="KP834" s="471"/>
      <c r="KQ834" s="478"/>
      <c r="KR834" s="449"/>
      <c r="KS834" s="449"/>
      <c r="KT834" s="473"/>
      <c r="KU834" s="471"/>
      <c r="KV834" s="471"/>
      <c r="KW834" s="471"/>
      <c r="KX834" s="478"/>
      <c r="KY834" s="449"/>
      <c r="KZ834" s="449"/>
      <c r="LA834" s="473"/>
      <c r="LB834" s="471"/>
      <c r="LC834" s="471"/>
      <c r="LD834" s="471"/>
      <c r="LE834" s="478"/>
      <c r="LF834" s="449"/>
      <c r="LG834" s="449"/>
      <c r="LH834" s="473"/>
      <c r="LI834" s="471"/>
      <c r="LJ834" s="471"/>
      <c r="LK834" s="471"/>
      <c r="LL834" s="478"/>
      <c r="LM834" s="449"/>
      <c r="LN834" s="449"/>
      <c r="LO834" s="473"/>
      <c r="LP834" s="471"/>
      <c r="LQ834" s="471"/>
      <c r="LR834" s="471"/>
      <c r="LS834" s="478"/>
      <c r="LT834" s="449"/>
      <c r="LU834" s="449"/>
      <c r="LV834" s="473"/>
      <c r="LW834" s="471"/>
      <c r="LX834" s="471"/>
      <c r="LY834" s="471"/>
      <c r="LZ834" s="478"/>
      <c r="MA834" s="449"/>
      <c r="MB834" s="449"/>
      <c r="MC834" s="473"/>
      <c r="MD834" s="471"/>
      <c r="ME834" s="471"/>
      <c r="MF834" s="471"/>
      <c r="MG834" s="478"/>
      <c r="MH834" s="449"/>
      <c r="MI834" s="449"/>
      <c r="MJ834" s="473"/>
      <c r="MK834" s="471"/>
      <c r="ML834" s="471"/>
      <c r="MM834" s="471"/>
      <c r="MN834" s="478"/>
    </row>
    <row r="835" spans="2:352" hidden="1">
      <c r="B835" s="333">
        <v>596</v>
      </c>
      <c r="C835" s="449"/>
      <c r="D835" s="449"/>
      <c r="E835" s="473"/>
      <c r="F835" s="471"/>
      <c r="G835" s="471"/>
      <c r="H835" s="471"/>
      <c r="I835" s="478"/>
      <c r="J835" s="449"/>
      <c r="K835" s="449"/>
      <c r="L835" s="473"/>
      <c r="M835" s="471"/>
      <c r="N835" s="471"/>
      <c r="O835" s="471"/>
      <c r="P835" s="478"/>
      <c r="Q835" s="449"/>
      <c r="R835" s="449"/>
      <c r="S835" s="473"/>
      <c r="T835" s="471"/>
      <c r="U835" s="471"/>
      <c r="V835" s="471"/>
      <c r="W835" s="478"/>
      <c r="X835" s="449"/>
      <c r="Y835" s="449"/>
      <c r="Z835" s="473"/>
      <c r="AA835" s="471"/>
      <c r="AB835" s="471"/>
      <c r="AC835" s="471"/>
      <c r="AD835" s="478"/>
      <c r="AE835" s="449"/>
      <c r="AF835" s="449"/>
      <c r="AG835" s="473"/>
      <c r="AH835" s="471"/>
      <c r="AI835" s="471"/>
      <c r="AJ835" s="471"/>
      <c r="AK835" s="478"/>
      <c r="AL835" s="449"/>
      <c r="AM835" s="449"/>
      <c r="AN835" s="473"/>
      <c r="AO835" s="471"/>
      <c r="AP835" s="471"/>
      <c r="AQ835" s="471"/>
      <c r="AR835" s="478"/>
      <c r="AS835" s="449"/>
      <c r="AT835" s="449"/>
      <c r="AU835" s="473"/>
      <c r="AV835" s="471"/>
      <c r="AW835" s="471"/>
      <c r="AX835" s="471"/>
      <c r="AY835" s="478"/>
      <c r="AZ835" s="449"/>
      <c r="BA835" s="449"/>
      <c r="BB835" s="473"/>
      <c r="BC835" s="471"/>
      <c r="BD835" s="471"/>
      <c r="BE835" s="471"/>
      <c r="BF835" s="478"/>
      <c r="BG835" s="449"/>
      <c r="BH835" s="449"/>
      <c r="BI835" s="473"/>
      <c r="BJ835" s="471"/>
      <c r="BK835" s="471"/>
      <c r="BL835" s="471"/>
      <c r="BM835" s="478"/>
      <c r="BN835" s="449"/>
      <c r="BO835" s="449"/>
      <c r="BP835" s="473"/>
      <c r="BQ835" s="471"/>
      <c r="BR835" s="471"/>
      <c r="BS835" s="471"/>
      <c r="BT835" s="478"/>
      <c r="BU835" s="449"/>
      <c r="BV835" s="449"/>
      <c r="BW835" s="473"/>
      <c r="BX835" s="471"/>
      <c r="BY835" s="471"/>
      <c r="BZ835" s="471"/>
      <c r="CA835" s="478"/>
      <c r="CB835" s="449"/>
      <c r="CC835" s="449"/>
      <c r="CD835" s="473"/>
      <c r="CE835" s="471"/>
      <c r="CF835" s="471"/>
      <c r="CG835" s="471"/>
      <c r="CH835" s="478"/>
      <c r="CI835" s="449"/>
      <c r="CJ835" s="449"/>
      <c r="CK835" s="473"/>
      <c r="CL835" s="471"/>
      <c r="CM835" s="471"/>
      <c r="CN835" s="471"/>
      <c r="CO835" s="478"/>
      <c r="CP835" s="449"/>
      <c r="CQ835" s="449"/>
      <c r="CR835" s="473"/>
      <c r="CS835" s="471"/>
      <c r="CT835" s="471"/>
      <c r="CU835" s="471"/>
      <c r="CV835" s="478"/>
      <c r="CW835" s="449"/>
      <c r="CX835" s="449"/>
      <c r="CY835" s="473"/>
      <c r="CZ835" s="471"/>
      <c r="DA835" s="471"/>
      <c r="DB835" s="471"/>
      <c r="DC835" s="478"/>
      <c r="DD835" s="449"/>
      <c r="DE835" s="449"/>
      <c r="DF835" s="473"/>
      <c r="DG835" s="471"/>
      <c r="DH835" s="471"/>
      <c r="DI835" s="471"/>
      <c r="DJ835" s="478"/>
      <c r="DK835" s="449"/>
      <c r="DL835" s="449"/>
      <c r="DM835" s="473"/>
      <c r="DN835" s="471"/>
      <c r="DO835" s="471"/>
      <c r="DP835" s="471"/>
      <c r="DQ835" s="478"/>
      <c r="DR835" s="449"/>
      <c r="DS835" s="449"/>
      <c r="DT835" s="473"/>
      <c r="DU835" s="471"/>
      <c r="DV835" s="471"/>
      <c r="DW835" s="471"/>
      <c r="DX835" s="478"/>
      <c r="DY835" s="449"/>
      <c r="DZ835" s="449"/>
      <c r="EA835" s="473"/>
      <c r="EB835" s="471"/>
      <c r="EC835" s="471"/>
      <c r="ED835" s="471"/>
      <c r="EE835" s="478"/>
      <c r="EF835" s="449"/>
      <c r="EG835" s="449"/>
      <c r="EH835" s="473"/>
      <c r="EI835" s="471"/>
      <c r="EJ835" s="471"/>
      <c r="EK835" s="471"/>
      <c r="EL835" s="478"/>
      <c r="EM835" s="449"/>
      <c r="EN835" s="449"/>
      <c r="EO835" s="473"/>
      <c r="EP835" s="471"/>
      <c r="EQ835" s="471"/>
      <c r="ER835" s="471"/>
      <c r="ES835" s="478"/>
      <c r="ET835" s="449"/>
      <c r="EU835" s="449"/>
      <c r="EV835" s="473"/>
      <c r="EW835" s="471"/>
      <c r="EX835" s="471"/>
      <c r="EY835" s="471"/>
      <c r="EZ835" s="478"/>
      <c r="FA835" s="449"/>
      <c r="FB835" s="449"/>
      <c r="FC835" s="473"/>
      <c r="FD835" s="471"/>
      <c r="FE835" s="471"/>
      <c r="FF835" s="471"/>
      <c r="FG835" s="478"/>
      <c r="FH835" s="449"/>
      <c r="FI835" s="449"/>
      <c r="FJ835" s="473"/>
      <c r="FK835" s="471"/>
      <c r="FL835" s="471"/>
      <c r="FM835" s="471"/>
      <c r="FN835" s="478"/>
      <c r="FO835" s="449"/>
      <c r="FP835" s="449"/>
      <c r="FQ835" s="473"/>
      <c r="FR835" s="471"/>
      <c r="FS835" s="471"/>
      <c r="FT835" s="471"/>
      <c r="FU835" s="478"/>
      <c r="FV835" s="449"/>
      <c r="FW835" s="449"/>
      <c r="FX835" s="473"/>
      <c r="FY835" s="471"/>
      <c r="FZ835" s="471"/>
      <c r="GA835" s="471"/>
      <c r="GB835" s="478"/>
      <c r="GC835" s="449"/>
      <c r="GD835" s="449"/>
      <c r="GE835" s="473"/>
      <c r="GF835" s="471"/>
      <c r="GG835" s="471"/>
      <c r="GH835" s="471"/>
      <c r="GI835" s="478"/>
      <c r="GJ835" s="449"/>
      <c r="GK835" s="449"/>
      <c r="GL835" s="473"/>
      <c r="GM835" s="471"/>
      <c r="GN835" s="471"/>
      <c r="GO835" s="471"/>
      <c r="GP835" s="478"/>
      <c r="GQ835" s="449"/>
      <c r="GR835" s="449"/>
      <c r="GS835" s="473"/>
      <c r="GT835" s="471"/>
      <c r="GU835" s="471"/>
      <c r="GV835" s="471"/>
      <c r="GW835" s="478"/>
      <c r="GX835" s="449"/>
      <c r="GY835" s="449"/>
      <c r="GZ835" s="473"/>
      <c r="HA835" s="471"/>
      <c r="HB835" s="471"/>
      <c r="HC835" s="471"/>
      <c r="HD835" s="478"/>
      <c r="HE835" s="449"/>
      <c r="HF835" s="449"/>
      <c r="HG835" s="473"/>
      <c r="HH835" s="471"/>
      <c r="HI835" s="471"/>
      <c r="HJ835" s="471"/>
      <c r="HK835" s="478"/>
      <c r="HL835" s="449"/>
      <c r="HM835" s="449"/>
      <c r="HN835" s="473"/>
      <c r="HO835" s="471"/>
      <c r="HP835" s="471"/>
      <c r="HQ835" s="471"/>
      <c r="HR835" s="478"/>
      <c r="HS835" s="449"/>
      <c r="HT835" s="449"/>
      <c r="HU835" s="473"/>
      <c r="HV835" s="471"/>
      <c r="HW835" s="471"/>
      <c r="HX835" s="471"/>
      <c r="HY835" s="478"/>
      <c r="HZ835" s="449"/>
      <c r="IA835" s="449"/>
      <c r="IB835" s="473"/>
      <c r="IC835" s="471"/>
      <c r="ID835" s="471"/>
      <c r="IE835" s="471"/>
      <c r="IF835" s="478"/>
      <c r="IG835" s="449"/>
      <c r="IH835" s="449"/>
      <c r="II835" s="473"/>
      <c r="IJ835" s="471"/>
      <c r="IK835" s="471"/>
      <c r="IL835" s="471"/>
      <c r="IM835" s="478"/>
      <c r="IN835" s="449"/>
      <c r="IO835" s="449"/>
      <c r="IP835" s="473"/>
      <c r="IQ835" s="471"/>
      <c r="IR835" s="471"/>
      <c r="IS835" s="471"/>
      <c r="IT835" s="478"/>
      <c r="IU835" s="449"/>
      <c r="IV835" s="449"/>
      <c r="IW835" s="473"/>
      <c r="IX835" s="471"/>
      <c r="IY835" s="471"/>
      <c r="IZ835" s="471"/>
      <c r="JA835" s="478"/>
      <c r="JB835" s="449"/>
      <c r="JC835" s="449"/>
      <c r="JD835" s="473"/>
      <c r="JE835" s="471"/>
      <c r="JF835" s="471"/>
      <c r="JG835" s="471"/>
      <c r="JH835" s="478"/>
      <c r="JI835" s="449"/>
      <c r="JJ835" s="449"/>
      <c r="JK835" s="473"/>
      <c r="JL835" s="471"/>
      <c r="JM835" s="471"/>
      <c r="JN835" s="471"/>
      <c r="JO835" s="478"/>
      <c r="JP835" s="449"/>
      <c r="JQ835" s="449"/>
      <c r="JR835" s="473"/>
      <c r="JS835" s="471"/>
      <c r="JT835" s="471"/>
      <c r="JU835" s="471"/>
      <c r="JV835" s="478"/>
      <c r="JW835" s="449"/>
      <c r="JX835" s="449"/>
      <c r="JY835" s="473"/>
      <c r="JZ835" s="471"/>
      <c r="KA835" s="471"/>
      <c r="KB835" s="471"/>
      <c r="KC835" s="478"/>
      <c r="KD835" s="449"/>
      <c r="KE835" s="449"/>
      <c r="KF835" s="473"/>
      <c r="KG835" s="471"/>
      <c r="KH835" s="471"/>
      <c r="KI835" s="471"/>
      <c r="KJ835" s="478"/>
      <c r="KK835" s="449"/>
      <c r="KL835" s="449"/>
      <c r="KM835" s="473"/>
      <c r="KN835" s="471"/>
      <c r="KO835" s="471"/>
      <c r="KP835" s="471"/>
      <c r="KQ835" s="478"/>
      <c r="KR835" s="449"/>
      <c r="KS835" s="449"/>
      <c r="KT835" s="473"/>
      <c r="KU835" s="471"/>
      <c r="KV835" s="471"/>
      <c r="KW835" s="471"/>
      <c r="KX835" s="478"/>
      <c r="KY835" s="449"/>
      <c r="KZ835" s="449"/>
      <c r="LA835" s="473"/>
      <c r="LB835" s="471"/>
      <c r="LC835" s="471"/>
      <c r="LD835" s="471"/>
      <c r="LE835" s="478"/>
      <c r="LF835" s="449"/>
      <c r="LG835" s="449"/>
      <c r="LH835" s="473"/>
      <c r="LI835" s="471"/>
      <c r="LJ835" s="471"/>
      <c r="LK835" s="471"/>
      <c r="LL835" s="478"/>
      <c r="LM835" s="449"/>
      <c r="LN835" s="449"/>
      <c r="LO835" s="473"/>
      <c r="LP835" s="471"/>
      <c r="LQ835" s="471"/>
      <c r="LR835" s="471"/>
      <c r="LS835" s="478"/>
      <c r="LT835" s="449"/>
      <c r="LU835" s="449"/>
      <c r="LV835" s="473"/>
      <c r="LW835" s="471"/>
      <c r="LX835" s="471"/>
      <c r="LY835" s="471"/>
      <c r="LZ835" s="478"/>
      <c r="MA835" s="449"/>
      <c r="MB835" s="449"/>
      <c r="MC835" s="473"/>
      <c r="MD835" s="471"/>
      <c r="ME835" s="471"/>
      <c r="MF835" s="471"/>
      <c r="MG835" s="478"/>
      <c r="MH835" s="449"/>
      <c r="MI835" s="449"/>
      <c r="MJ835" s="473"/>
      <c r="MK835" s="471"/>
      <c r="ML835" s="471"/>
      <c r="MM835" s="471"/>
      <c r="MN835" s="478"/>
    </row>
    <row r="836" spans="2:352" hidden="1">
      <c r="B836" s="333">
        <v>597</v>
      </c>
      <c r="C836" s="449"/>
      <c r="D836" s="449"/>
      <c r="E836" s="473"/>
      <c r="F836" s="471"/>
      <c r="G836" s="471"/>
      <c r="H836" s="471"/>
      <c r="I836" s="478"/>
      <c r="J836" s="449"/>
      <c r="K836" s="449"/>
      <c r="L836" s="473"/>
      <c r="M836" s="471"/>
      <c r="N836" s="471"/>
      <c r="O836" s="471"/>
      <c r="P836" s="478"/>
      <c r="Q836" s="449"/>
      <c r="R836" s="449"/>
      <c r="S836" s="473"/>
      <c r="T836" s="471"/>
      <c r="U836" s="471"/>
      <c r="V836" s="471"/>
      <c r="W836" s="478"/>
      <c r="X836" s="449"/>
      <c r="Y836" s="449"/>
      <c r="Z836" s="473"/>
      <c r="AA836" s="471"/>
      <c r="AB836" s="471"/>
      <c r="AC836" s="471"/>
      <c r="AD836" s="478"/>
      <c r="AE836" s="449"/>
      <c r="AF836" s="449"/>
      <c r="AG836" s="473"/>
      <c r="AH836" s="471"/>
      <c r="AI836" s="471"/>
      <c r="AJ836" s="471"/>
      <c r="AK836" s="478"/>
      <c r="AL836" s="449"/>
      <c r="AM836" s="449"/>
      <c r="AN836" s="473"/>
      <c r="AO836" s="471"/>
      <c r="AP836" s="471"/>
      <c r="AQ836" s="471"/>
      <c r="AR836" s="478"/>
      <c r="AS836" s="449"/>
      <c r="AT836" s="449"/>
      <c r="AU836" s="473"/>
      <c r="AV836" s="471"/>
      <c r="AW836" s="471"/>
      <c r="AX836" s="471"/>
      <c r="AY836" s="478"/>
      <c r="AZ836" s="449"/>
      <c r="BA836" s="449"/>
      <c r="BB836" s="473"/>
      <c r="BC836" s="471"/>
      <c r="BD836" s="471"/>
      <c r="BE836" s="471"/>
      <c r="BF836" s="478"/>
      <c r="BG836" s="449"/>
      <c r="BH836" s="449"/>
      <c r="BI836" s="473"/>
      <c r="BJ836" s="471"/>
      <c r="BK836" s="471"/>
      <c r="BL836" s="471"/>
      <c r="BM836" s="478"/>
      <c r="BN836" s="449"/>
      <c r="BO836" s="449"/>
      <c r="BP836" s="473"/>
      <c r="BQ836" s="471"/>
      <c r="BR836" s="471"/>
      <c r="BS836" s="471"/>
      <c r="BT836" s="478"/>
      <c r="BU836" s="449"/>
      <c r="BV836" s="449"/>
      <c r="BW836" s="473"/>
      <c r="BX836" s="471"/>
      <c r="BY836" s="471"/>
      <c r="BZ836" s="471"/>
      <c r="CA836" s="478"/>
      <c r="CB836" s="449"/>
      <c r="CC836" s="449"/>
      <c r="CD836" s="473"/>
      <c r="CE836" s="471"/>
      <c r="CF836" s="471"/>
      <c r="CG836" s="471"/>
      <c r="CH836" s="478"/>
      <c r="CI836" s="449"/>
      <c r="CJ836" s="449"/>
      <c r="CK836" s="473"/>
      <c r="CL836" s="471"/>
      <c r="CM836" s="471"/>
      <c r="CN836" s="471"/>
      <c r="CO836" s="478"/>
      <c r="CP836" s="449"/>
      <c r="CQ836" s="449"/>
      <c r="CR836" s="473"/>
      <c r="CS836" s="471"/>
      <c r="CT836" s="471"/>
      <c r="CU836" s="471"/>
      <c r="CV836" s="478"/>
      <c r="CW836" s="449"/>
      <c r="CX836" s="449"/>
      <c r="CY836" s="473"/>
      <c r="CZ836" s="471"/>
      <c r="DA836" s="471"/>
      <c r="DB836" s="471"/>
      <c r="DC836" s="478"/>
      <c r="DD836" s="449"/>
      <c r="DE836" s="449"/>
      <c r="DF836" s="473"/>
      <c r="DG836" s="471"/>
      <c r="DH836" s="471"/>
      <c r="DI836" s="471"/>
      <c r="DJ836" s="478"/>
      <c r="DK836" s="449"/>
      <c r="DL836" s="449"/>
      <c r="DM836" s="473"/>
      <c r="DN836" s="471"/>
      <c r="DO836" s="471"/>
      <c r="DP836" s="471"/>
      <c r="DQ836" s="478"/>
      <c r="DR836" s="449"/>
      <c r="DS836" s="449"/>
      <c r="DT836" s="473"/>
      <c r="DU836" s="471"/>
      <c r="DV836" s="471"/>
      <c r="DW836" s="471"/>
      <c r="DX836" s="478"/>
      <c r="DY836" s="449"/>
      <c r="DZ836" s="449"/>
      <c r="EA836" s="473"/>
      <c r="EB836" s="471"/>
      <c r="EC836" s="471"/>
      <c r="ED836" s="471"/>
      <c r="EE836" s="478"/>
      <c r="EF836" s="449"/>
      <c r="EG836" s="449"/>
      <c r="EH836" s="473"/>
      <c r="EI836" s="471"/>
      <c r="EJ836" s="471"/>
      <c r="EK836" s="471"/>
      <c r="EL836" s="478"/>
      <c r="EM836" s="449"/>
      <c r="EN836" s="449"/>
      <c r="EO836" s="473"/>
      <c r="EP836" s="471"/>
      <c r="EQ836" s="471"/>
      <c r="ER836" s="471"/>
      <c r="ES836" s="478"/>
      <c r="ET836" s="449"/>
      <c r="EU836" s="449"/>
      <c r="EV836" s="473"/>
      <c r="EW836" s="471"/>
      <c r="EX836" s="471"/>
      <c r="EY836" s="471"/>
      <c r="EZ836" s="478"/>
      <c r="FA836" s="449"/>
      <c r="FB836" s="449"/>
      <c r="FC836" s="473"/>
      <c r="FD836" s="471"/>
      <c r="FE836" s="471"/>
      <c r="FF836" s="471"/>
      <c r="FG836" s="478"/>
      <c r="FH836" s="449"/>
      <c r="FI836" s="449"/>
      <c r="FJ836" s="473"/>
      <c r="FK836" s="471"/>
      <c r="FL836" s="471"/>
      <c r="FM836" s="471"/>
      <c r="FN836" s="478"/>
      <c r="FO836" s="449"/>
      <c r="FP836" s="449"/>
      <c r="FQ836" s="473"/>
      <c r="FR836" s="471"/>
      <c r="FS836" s="471"/>
      <c r="FT836" s="471"/>
      <c r="FU836" s="478"/>
      <c r="FV836" s="449"/>
      <c r="FW836" s="449"/>
      <c r="FX836" s="473"/>
      <c r="FY836" s="471"/>
      <c r="FZ836" s="471"/>
      <c r="GA836" s="471"/>
      <c r="GB836" s="478"/>
      <c r="GC836" s="449"/>
      <c r="GD836" s="449"/>
      <c r="GE836" s="473"/>
      <c r="GF836" s="471"/>
      <c r="GG836" s="471"/>
      <c r="GH836" s="471"/>
      <c r="GI836" s="478"/>
      <c r="GJ836" s="449"/>
      <c r="GK836" s="449"/>
      <c r="GL836" s="473"/>
      <c r="GM836" s="471"/>
      <c r="GN836" s="471"/>
      <c r="GO836" s="471"/>
      <c r="GP836" s="478"/>
      <c r="GQ836" s="449"/>
      <c r="GR836" s="449"/>
      <c r="GS836" s="473"/>
      <c r="GT836" s="471"/>
      <c r="GU836" s="471"/>
      <c r="GV836" s="471"/>
      <c r="GW836" s="478"/>
      <c r="GX836" s="449"/>
      <c r="GY836" s="449"/>
      <c r="GZ836" s="473"/>
      <c r="HA836" s="471"/>
      <c r="HB836" s="471"/>
      <c r="HC836" s="471"/>
      <c r="HD836" s="478"/>
      <c r="HE836" s="449"/>
      <c r="HF836" s="449"/>
      <c r="HG836" s="473"/>
      <c r="HH836" s="471"/>
      <c r="HI836" s="471"/>
      <c r="HJ836" s="471"/>
      <c r="HK836" s="478"/>
      <c r="HL836" s="449"/>
      <c r="HM836" s="449"/>
      <c r="HN836" s="473"/>
      <c r="HO836" s="471"/>
      <c r="HP836" s="471"/>
      <c r="HQ836" s="471"/>
      <c r="HR836" s="478"/>
      <c r="HS836" s="449"/>
      <c r="HT836" s="449"/>
      <c r="HU836" s="473"/>
      <c r="HV836" s="471"/>
      <c r="HW836" s="471"/>
      <c r="HX836" s="471"/>
      <c r="HY836" s="478"/>
      <c r="HZ836" s="449"/>
      <c r="IA836" s="449"/>
      <c r="IB836" s="473"/>
      <c r="IC836" s="471"/>
      <c r="ID836" s="471"/>
      <c r="IE836" s="471"/>
      <c r="IF836" s="478"/>
      <c r="IG836" s="449"/>
      <c r="IH836" s="449"/>
      <c r="II836" s="473"/>
      <c r="IJ836" s="471"/>
      <c r="IK836" s="471"/>
      <c r="IL836" s="471"/>
      <c r="IM836" s="478"/>
      <c r="IN836" s="449"/>
      <c r="IO836" s="449"/>
      <c r="IP836" s="473"/>
      <c r="IQ836" s="471"/>
      <c r="IR836" s="471"/>
      <c r="IS836" s="471"/>
      <c r="IT836" s="478"/>
      <c r="IU836" s="449"/>
      <c r="IV836" s="449"/>
      <c r="IW836" s="473"/>
      <c r="IX836" s="471"/>
      <c r="IY836" s="471"/>
      <c r="IZ836" s="471"/>
      <c r="JA836" s="478"/>
      <c r="JB836" s="449"/>
      <c r="JC836" s="449"/>
      <c r="JD836" s="473"/>
      <c r="JE836" s="471"/>
      <c r="JF836" s="471"/>
      <c r="JG836" s="471"/>
      <c r="JH836" s="478"/>
      <c r="JI836" s="449"/>
      <c r="JJ836" s="449"/>
      <c r="JK836" s="473"/>
      <c r="JL836" s="471"/>
      <c r="JM836" s="471"/>
      <c r="JN836" s="471"/>
      <c r="JO836" s="478"/>
      <c r="JP836" s="449"/>
      <c r="JQ836" s="449"/>
      <c r="JR836" s="473"/>
      <c r="JS836" s="471"/>
      <c r="JT836" s="471"/>
      <c r="JU836" s="471"/>
      <c r="JV836" s="478"/>
      <c r="JW836" s="449"/>
      <c r="JX836" s="449"/>
      <c r="JY836" s="473"/>
      <c r="JZ836" s="471"/>
      <c r="KA836" s="471"/>
      <c r="KB836" s="471"/>
      <c r="KC836" s="478"/>
      <c r="KD836" s="449"/>
      <c r="KE836" s="449"/>
      <c r="KF836" s="473"/>
      <c r="KG836" s="471"/>
      <c r="KH836" s="471"/>
      <c r="KI836" s="471"/>
      <c r="KJ836" s="478"/>
      <c r="KK836" s="449"/>
      <c r="KL836" s="449"/>
      <c r="KM836" s="473"/>
      <c r="KN836" s="471"/>
      <c r="KO836" s="471"/>
      <c r="KP836" s="471"/>
      <c r="KQ836" s="478"/>
      <c r="KR836" s="449"/>
      <c r="KS836" s="449"/>
      <c r="KT836" s="473"/>
      <c r="KU836" s="471"/>
      <c r="KV836" s="471"/>
      <c r="KW836" s="471"/>
      <c r="KX836" s="478"/>
      <c r="KY836" s="449"/>
      <c r="KZ836" s="449"/>
      <c r="LA836" s="473"/>
      <c r="LB836" s="471"/>
      <c r="LC836" s="471"/>
      <c r="LD836" s="471"/>
      <c r="LE836" s="478"/>
      <c r="LF836" s="449"/>
      <c r="LG836" s="449"/>
      <c r="LH836" s="473"/>
      <c r="LI836" s="471"/>
      <c r="LJ836" s="471"/>
      <c r="LK836" s="471"/>
      <c r="LL836" s="478"/>
      <c r="LM836" s="449"/>
      <c r="LN836" s="449"/>
      <c r="LO836" s="473"/>
      <c r="LP836" s="471"/>
      <c r="LQ836" s="471"/>
      <c r="LR836" s="471"/>
      <c r="LS836" s="478"/>
      <c r="LT836" s="449"/>
      <c r="LU836" s="449"/>
      <c r="LV836" s="473"/>
      <c r="LW836" s="471"/>
      <c r="LX836" s="471"/>
      <c r="LY836" s="471"/>
      <c r="LZ836" s="478"/>
      <c r="MA836" s="449"/>
      <c r="MB836" s="449"/>
      <c r="MC836" s="473"/>
      <c r="MD836" s="471"/>
      <c r="ME836" s="471"/>
      <c r="MF836" s="471"/>
      <c r="MG836" s="478"/>
      <c r="MH836" s="449"/>
      <c r="MI836" s="449"/>
      <c r="MJ836" s="473"/>
      <c r="MK836" s="471"/>
      <c r="ML836" s="471"/>
      <c r="MM836" s="471"/>
      <c r="MN836" s="478"/>
    </row>
    <row r="837" spans="2:352" hidden="1">
      <c r="B837" s="333">
        <v>598</v>
      </c>
      <c r="C837" s="449"/>
      <c r="D837" s="449"/>
      <c r="E837" s="473"/>
      <c r="F837" s="471"/>
      <c r="G837" s="471"/>
      <c r="H837" s="471"/>
      <c r="I837" s="478"/>
      <c r="J837" s="449"/>
      <c r="K837" s="449"/>
      <c r="L837" s="473"/>
      <c r="M837" s="471"/>
      <c r="N837" s="471"/>
      <c r="O837" s="471"/>
      <c r="P837" s="478"/>
      <c r="Q837" s="449"/>
      <c r="R837" s="449"/>
      <c r="S837" s="473"/>
      <c r="T837" s="471"/>
      <c r="U837" s="471"/>
      <c r="V837" s="471"/>
      <c r="W837" s="478"/>
      <c r="X837" s="449"/>
      <c r="Y837" s="449"/>
      <c r="Z837" s="473"/>
      <c r="AA837" s="471"/>
      <c r="AB837" s="471"/>
      <c r="AC837" s="471"/>
      <c r="AD837" s="478"/>
      <c r="AE837" s="449"/>
      <c r="AF837" s="449"/>
      <c r="AG837" s="473"/>
      <c r="AH837" s="471"/>
      <c r="AI837" s="471"/>
      <c r="AJ837" s="471"/>
      <c r="AK837" s="478"/>
      <c r="AL837" s="449"/>
      <c r="AM837" s="449"/>
      <c r="AN837" s="473"/>
      <c r="AO837" s="471"/>
      <c r="AP837" s="471"/>
      <c r="AQ837" s="471"/>
      <c r="AR837" s="478"/>
      <c r="AS837" s="449"/>
      <c r="AT837" s="449"/>
      <c r="AU837" s="473"/>
      <c r="AV837" s="471"/>
      <c r="AW837" s="471"/>
      <c r="AX837" s="471"/>
      <c r="AY837" s="478"/>
      <c r="AZ837" s="449"/>
      <c r="BA837" s="449"/>
      <c r="BB837" s="473"/>
      <c r="BC837" s="471"/>
      <c r="BD837" s="471"/>
      <c r="BE837" s="471"/>
      <c r="BF837" s="478"/>
      <c r="BG837" s="449"/>
      <c r="BH837" s="449"/>
      <c r="BI837" s="473"/>
      <c r="BJ837" s="471"/>
      <c r="BK837" s="471"/>
      <c r="BL837" s="471"/>
      <c r="BM837" s="478"/>
      <c r="BN837" s="449"/>
      <c r="BO837" s="449"/>
      <c r="BP837" s="473"/>
      <c r="BQ837" s="471"/>
      <c r="BR837" s="471"/>
      <c r="BS837" s="471"/>
      <c r="BT837" s="478"/>
      <c r="BU837" s="449"/>
      <c r="BV837" s="449"/>
      <c r="BW837" s="473"/>
      <c r="BX837" s="471"/>
      <c r="BY837" s="471"/>
      <c r="BZ837" s="471"/>
      <c r="CA837" s="478"/>
      <c r="CB837" s="449"/>
      <c r="CC837" s="449"/>
      <c r="CD837" s="473"/>
      <c r="CE837" s="471"/>
      <c r="CF837" s="471"/>
      <c r="CG837" s="471"/>
      <c r="CH837" s="478"/>
      <c r="CI837" s="449"/>
      <c r="CJ837" s="449"/>
      <c r="CK837" s="473"/>
      <c r="CL837" s="471"/>
      <c r="CM837" s="471"/>
      <c r="CN837" s="471"/>
      <c r="CO837" s="478"/>
      <c r="CP837" s="449"/>
      <c r="CQ837" s="449"/>
      <c r="CR837" s="473"/>
      <c r="CS837" s="471"/>
      <c r="CT837" s="471"/>
      <c r="CU837" s="471"/>
      <c r="CV837" s="478"/>
      <c r="CW837" s="449"/>
      <c r="CX837" s="449"/>
      <c r="CY837" s="473"/>
      <c r="CZ837" s="471"/>
      <c r="DA837" s="471"/>
      <c r="DB837" s="471"/>
      <c r="DC837" s="478"/>
      <c r="DD837" s="449"/>
      <c r="DE837" s="449"/>
      <c r="DF837" s="473"/>
      <c r="DG837" s="471"/>
      <c r="DH837" s="471"/>
      <c r="DI837" s="471"/>
      <c r="DJ837" s="478"/>
      <c r="DK837" s="449"/>
      <c r="DL837" s="449"/>
      <c r="DM837" s="473"/>
      <c r="DN837" s="471"/>
      <c r="DO837" s="471"/>
      <c r="DP837" s="471"/>
      <c r="DQ837" s="478"/>
      <c r="DR837" s="449"/>
      <c r="DS837" s="449"/>
      <c r="DT837" s="473"/>
      <c r="DU837" s="471"/>
      <c r="DV837" s="471"/>
      <c r="DW837" s="471"/>
      <c r="DX837" s="478"/>
      <c r="DY837" s="449"/>
      <c r="DZ837" s="449"/>
      <c r="EA837" s="473"/>
      <c r="EB837" s="471"/>
      <c r="EC837" s="471"/>
      <c r="ED837" s="471"/>
      <c r="EE837" s="478"/>
      <c r="EF837" s="449"/>
      <c r="EG837" s="449"/>
      <c r="EH837" s="473"/>
      <c r="EI837" s="471"/>
      <c r="EJ837" s="471"/>
      <c r="EK837" s="471"/>
      <c r="EL837" s="478"/>
      <c r="EM837" s="449"/>
      <c r="EN837" s="449"/>
      <c r="EO837" s="473"/>
      <c r="EP837" s="471"/>
      <c r="EQ837" s="471"/>
      <c r="ER837" s="471"/>
      <c r="ES837" s="478"/>
      <c r="ET837" s="449"/>
      <c r="EU837" s="449"/>
      <c r="EV837" s="473"/>
      <c r="EW837" s="471"/>
      <c r="EX837" s="471"/>
      <c r="EY837" s="471"/>
      <c r="EZ837" s="478"/>
      <c r="FA837" s="449"/>
      <c r="FB837" s="449"/>
      <c r="FC837" s="473"/>
      <c r="FD837" s="471"/>
      <c r="FE837" s="471"/>
      <c r="FF837" s="471"/>
      <c r="FG837" s="478"/>
      <c r="FH837" s="449"/>
      <c r="FI837" s="449"/>
      <c r="FJ837" s="473"/>
      <c r="FK837" s="471"/>
      <c r="FL837" s="471"/>
      <c r="FM837" s="471"/>
      <c r="FN837" s="478"/>
      <c r="FO837" s="449"/>
      <c r="FP837" s="449"/>
      <c r="FQ837" s="473"/>
      <c r="FR837" s="471"/>
      <c r="FS837" s="471"/>
      <c r="FT837" s="471"/>
      <c r="FU837" s="478"/>
      <c r="FV837" s="449"/>
      <c r="FW837" s="449"/>
      <c r="FX837" s="473"/>
      <c r="FY837" s="471"/>
      <c r="FZ837" s="471"/>
      <c r="GA837" s="471"/>
      <c r="GB837" s="478"/>
      <c r="GC837" s="449"/>
      <c r="GD837" s="449"/>
      <c r="GE837" s="473"/>
      <c r="GF837" s="471"/>
      <c r="GG837" s="471"/>
      <c r="GH837" s="471"/>
      <c r="GI837" s="478"/>
      <c r="GJ837" s="449"/>
      <c r="GK837" s="449"/>
      <c r="GL837" s="473"/>
      <c r="GM837" s="471"/>
      <c r="GN837" s="471"/>
      <c r="GO837" s="471"/>
      <c r="GP837" s="478"/>
      <c r="GQ837" s="449"/>
      <c r="GR837" s="449"/>
      <c r="GS837" s="473"/>
      <c r="GT837" s="471"/>
      <c r="GU837" s="471"/>
      <c r="GV837" s="471"/>
      <c r="GW837" s="478"/>
      <c r="GX837" s="449"/>
      <c r="GY837" s="449"/>
      <c r="GZ837" s="473"/>
      <c r="HA837" s="471"/>
      <c r="HB837" s="471"/>
      <c r="HC837" s="471"/>
      <c r="HD837" s="478"/>
      <c r="HE837" s="449"/>
      <c r="HF837" s="449"/>
      <c r="HG837" s="473"/>
      <c r="HH837" s="471"/>
      <c r="HI837" s="471"/>
      <c r="HJ837" s="471"/>
      <c r="HK837" s="478"/>
      <c r="HL837" s="449"/>
      <c r="HM837" s="449"/>
      <c r="HN837" s="473"/>
      <c r="HO837" s="471"/>
      <c r="HP837" s="471"/>
      <c r="HQ837" s="471"/>
      <c r="HR837" s="478"/>
      <c r="HS837" s="449"/>
      <c r="HT837" s="449"/>
      <c r="HU837" s="473"/>
      <c r="HV837" s="471"/>
      <c r="HW837" s="471"/>
      <c r="HX837" s="471"/>
      <c r="HY837" s="478"/>
      <c r="HZ837" s="449"/>
      <c r="IA837" s="449"/>
      <c r="IB837" s="473"/>
      <c r="IC837" s="471"/>
      <c r="ID837" s="471"/>
      <c r="IE837" s="471"/>
      <c r="IF837" s="478"/>
      <c r="IG837" s="449"/>
      <c r="IH837" s="449"/>
      <c r="II837" s="473"/>
      <c r="IJ837" s="471"/>
      <c r="IK837" s="471"/>
      <c r="IL837" s="471"/>
      <c r="IM837" s="478"/>
      <c r="IN837" s="449"/>
      <c r="IO837" s="449"/>
      <c r="IP837" s="473"/>
      <c r="IQ837" s="471"/>
      <c r="IR837" s="471"/>
      <c r="IS837" s="471"/>
      <c r="IT837" s="478"/>
      <c r="IU837" s="449"/>
      <c r="IV837" s="449"/>
      <c r="IW837" s="473"/>
      <c r="IX837" s="471"/>
      <c r="IY837" s="471"/>
      <c r="IZ837" s="471"/>
      <c r="JA837" s="478"/>
      <c r="JB837" s="449"/>
      <c r="JC837" s="449"/>
      <c r="JD837" s="473"/>
      <c r="JE837" s="471"/>
      <c r="JF837" s="471"/>
      <c r="JG837" s="471"/>
      <c r="JH837" s="478"/>
      <c r="JI837" s="449"/>
      <c r="JJ837" s="449"/>
      <c r="JK837" s="473"/>
      <c r="JL837" s="471"/>
      <c r="JM837" s="471"/>
      <c r="JN837" s="471"/>
      <c r="JO837" s="478"/>
      <c r="JP837" s="449"/>
      <c r="JQ837" s="449"/>
      <c r="JR837" s="473"/>
      <c r="JS837" s="471"/>
      <c r="JT837" s="471"/>
      <c r="JU837" s="471"/>
      <c r="JV837" s="478"/>
      <c r="JW837" s="449"/>
      <c r="JX837" s="449"/>
      <c r="JY837" s="473"/>
      <c r="JZ837" s="471"/>
      <c r="KA837" s="471"/>
      <c r="KB837" s="471"/>
      <c r="KC837" s="478"/>
      <c r="KD837" s="449"/>
      <c r="KE837" s="449"/>
      <c r="KF837" s="473"/>
      <c r="KG837" s="471"/>
      <c r="KH837" s="471"/>
      <c r="KI837" s="471"/>
      <c r="KJ837" s="478"/>
      <c r="KK837" s="449"/>
      <c r="KL837" s="449"/>
      <c r="KM837" s="473"/>
      <c r="KN837" s="471"/>
      <c r="KO837" s="471"/>
      <c r="KP837" s="471"/>
      <c r="KQ837" s="478"/>
      <c r="KR837" s="449"/>
      <c r="KS837" s="449"/>
      <c r="KT837" s="473"/>
      <c r="KU837" s="471"/>
      <c r="KV837" s="471"/>
      <c r="KW837" s="471"/>
      <c r="KX837" s="478"/>
      <c r="KY837" s="449"/>
      <c r="KZ837" s="449"/>
      <c r="LA837" s="473"/>
      <c r="LB837" s="471"/>
      <c r="LC837" s="471"/>
      <c r="LD837" s="471"/>
      <c r="LE837" s="478"/>
      <c r="LF837" s="449"/>
      <c r="LG837" s="449"/>
      <c r="LH837" s="473"/>
      <c r="LI837" s="471"/>
      <c r="LJ837" s="471"/>
      <c r="LK837" s="471"/>
      <c r="LL837" s="478"/>
      <c r="LM837" s="449"/>
      <c r="LN837" s="449"/>
      <c r="LO837" s="473"/>
      <c r="LP837" s="471"/>
      <c r="LQ837" s="471"/>
      <c r="LR837" s="471"/>
      <c r="LS837" s="478"/>
      <c r="LT837" s="449"/>
      <c r="LU837" s="449"/>
      <c r="LV837" s="473"/>
      <c r="LW837" s="471"/>
      <c r="LX837" s="471"/>
      <c r="LY837" s="471"/>
      <c r="LZ837" s="478"/>
      <c r="MA837" s="449"/>
      <c r="MB837" s="449"/>
      <c r="MC837" s="473"/>
      <c r="MD837" s="471"/>
      <c r="ME837" s="471"/>
      <c r="MF837" s="471"/>
      <c r="MG837" s="478"/>
      <c r="MH837" s="449"/>
      <c r="MI837" s="449"/>
      <c r="MJ837" s="473"/>
      <c r="MK837" s="471"/>
      <c r="ML837" s="471"/>
      <c r="MM837" s="471"/>
      <c r="MN837" s="478"/>
    </row>
    <row r="838" spans="2:352" hidden="1">
      <c r="B838" s="333">
        <v>599</v>
      </c>
      <c r="C838" s="449"/>
      <c r="D838" s="449"/>
      <c r="E838" s="473"/>
      <c r="F838" s="471"/>
      <c r="G838" s="471"/>
      <c r="H838" s="471"/>
      <c r="I838" s="478"/>
      <c r="J838" s="449"/>
      <c r="K838" s="449"/>
      <c r="L838" s="473"/>
      <c r="M838" s="471"/>
      <c r="N838" s="471"/>
      <c r="O838" s="471"/>
      <c r="P838" s="478"/>
      <c r="Q838" s="449"/>
      <c r="R838" s="449"/>
      <c r="S838" s="473"/>
      <c r="T838" s="471"/>
      <c r="U838" s="471"/>
      <c r="V838" s="471"/>
      <c r="W838" s="478"/>
      <c r="X838" s="449"/>
      <c r="Y838" s="449"/>
      <c r="Z838" s="473"/>
      <c r="AA838" s="471"/>
      <c r="AB838" s="471"/>
      <c r="AC838" s="471"/>
      <c r="AD838" s="478"/>
      <c r="AE838" s="449"/>
      <c r="AF838" s="449"/>
      <c r="AG838" s="473"/>
      <c r="AH838" s="471"/>
      <c r="AI838" s="471"/>
      <c r="AJ838" s="471"/>
      <c r="AK838" s="478"/>
      <c r="AL838" s="449"/>
      <c r="AM838" s="449"/>
      <c r="AN838" s="473"/>
      <c r="AO838" s="471"/>
      <c r="AP838" s="471"/>
      <c r="AQ838" s="471"/>
      <c r="AR838" s="478"/>
      <c r="AS838" s="449"/>
      <c r="AT838" s="449"/>
      <c r="AU838" s="473"/>
      <c r="AV838" s="471"/>
      <c r="AW838" s="471"/>
      <c r="AX838" s="471"/>
      <c r="AY838" s="478"/>
      <c r="AZ838" s="449"/>
      <c r="BA838" s="449"/>
      <c r="BB838" s="473"/>
      <c r="BC838" s="471"/>
      <c r="BD838" s="471"/>
      <c r="BE838" s="471"/>
      <c r="BF838" s="478"/>
      <c r="BG838" s="449"/>
      <c r="BH838" s="449"/>
      <c r="BI838" s="473"/>
      <c r="BJ838" s="471"/>
      <c r="BK838" s="471"/>
      <c r="BL838" s="471"/>
      <c r="BM838" s="478"/>
      <c r="BN838" s="449"/>
      <c r="BO838" s="449"/>
      <c r="BP838" s="473"/>
      <c r="BQ838" s="471"/>
      <c r="BR838" s="471"/>
      <c r="BS838" s="471"/>
      <c r="BT838" s="478"/>
      <c r="BU838" s="449"/>
      <c r="BV838" s="449"/>
      <c r="BW838" s="473"/>
      <c r="BX838" s="471"/>
      <c r="BY838" s="471"/>
      <c r="BZ838" s="471"/>
      <c r="CA838" s="478"/>
      <c r="CB838" s="449"/>
      <c r="CC838" s="449"/>
      <c r="CD838" s="473"/>
      <c r="CE838" s="471"/>
      <c r="CF838" s="471"/>
      <c r="CG838" s="471"/>
      <c r="CH838" s="478"/>
      <c r="CI838" s="449"/>
      <c r="CJ838" s="449"/>
      <c r="CK838" s="473"/>
      <c r="CL838" s="471"/>
      <c r="CM838" s="471"/>
      <c r="CN838" s="471"/>
      <c r="CO838" s="478"/>
      <c r="CP838" s="449"/>
      <c r="CQ838" s="449"/>
      <c r="CR838" s="473"/>
      <c r="CS838" s="471"/>
      <c r="CT838" s="471"/>
      <c r="CU838" s="471"/>
      <c r="CV838" s="478"/>
      <c r="CW838" s="449"/>
      <c r="CX838" s="449"/>
      <c r="CY838" s="473"/>
      <c r="CZ838" s="471"/>
      <c r="DA838" s="471"/>
      <c r="DB838" s="471"/>
      <c r="DC838" s="478"/>
      <c r="DD838" s="449"/>
      <c r="DE838" s="449"/>
      <c r="DF838" s="473"/>
      <c r="DG838" s="471"/>
      <c r="DH838" s="471"/>
      <c r="DI838" s="471"/>
      <c r="DJ838" s="478"/>
      <c r="DK838" s="449"/>
      <c r="DL838" s="449"/>
      <c r="DM838" s="473"/>
      <c r="DN838" s="471"/>
      <c r="DO838" s="471"/>
      <c r="DP838" s="471"/>
      <c r="DQ838" s="478"/>
      <c r="DR838" s="449"/>
      <c r="DS838" s="449"/>
      <c r="DT838" s="473"/>
      <c r="DU838" s="471"/>
      <c r="DV838" s="471"/>
      <c r="DW838" s="471"/>
      <c r="DX838" s="478"/>
      <c r="DY838" s="449"/>
      <c r="DZ838" s="449"/>
      <c r="EA838" s="473"/>
      <c r="EB838" s="471"/>
      <c r="EC838" s="471"/>
      <c r="ED838" s="471"/>
      <c r="EE838" s="478"/>
      <c r="EF838" s="449"/>
      <c r="EG838" s="449"/>
      <c r="EH838" s="473"/>
      <c r="EI838" s="471"/>
      <c r="EJ838" s="471"/>
      <c r="EK838" s="471"/>
      <c r="EL838" s="478"/>
      <c r="EM838" s="449"/>
      <c r="EN838" s="449"/>
      <c r="EO838" s="473"/>
      <c r="EP838" s="471"/>
      <c r="EQ838" s="471"/>
      <c r="ER838" s="471"/>
      <c r="ES838" s="478"/>
      <c r="ET838" s="449"/>
      <c r="EU838" s="449"/>
      <c r="EV838" s="473"/>
      <c r="EW838" s="471"/>
      <c r="EX838" s="471"/>
      <c r="EY838" s="471"/>
      <c r="EZ838" s="478"/>
      <c r="FA838" s="449"/>
      <c r="FB838" s="449"/>
      <c r="FC838" s="473"/>
      <c r="FD838" s="471"/>
      <c r="FE838" s="471"/>
      <c r="FF838" s="471"/>
      <c r="FG838" s="478"/>
      <c r="FH838" s="449"/>
      <c r="FI838" s="449"/>
      <c r="FJ838" s="473"/>
      <c r="FK838" s="471"/>
      <c r="FL838" s="471"/>
      <c r="FM838" s="471"/>
      <c r="FN838" s="478"/>
      <c r="FO838" s="449"/>
      <c r="FP838" s="449"/>
      <c r="FQ838" s="473"/>
      <c r="FR838" s="471"/>
      <c r="FS838" s="471"/>
      <c r="FT838" s="471"/>
      <c r="FU838" s="478"/>
      <c r="FV838" s="449"/>
      <c r="FW838" s="449"/>
      <c r="FX838" s="473"/>
      <c r="FY838" s="471"/>
      <c r="FZ838" s="471"/>
      <c r="GA838" s="471"/>
      <c r="GB838" s="478"/>
      <c r="GC838" s="449"/>
      <c r="GD838" s="449"/>
      <c r="GE838" s="473"/>
      <c r="GF838" s="471"/>
      <c r="GG838" s="471"/>
      <c r="GH838" s="471"/>
      <c r="GI838" s="478"/>
      <c r="GJ838" s="449"/>
      <c r="GK838" s="449"/>
      <c r="GL838" s="473"/>
      <c r="GM838" s="471"/>
      <c r="GN838" s="471"/>
      <c r="GO838" s="471"/>
      <c r="GP838" s="478"/>
      <c r="GQ838" s="449"/>
      <c r="GR838" s="449"/>
      <c r="GS838" s="473"/>
      <c r="GT838" s="471"/>
      <c r="GU838" s="471"/>
      <c r="GV838" s="471"/>
      <c r="GW838" s="478"/>
      <c r="GX838" s="449"/>
      <c r="GY838" s="449"/>
      <c r="GZ838" s="473"/>
      <c r="HA838" s="471"/>
      <c r="HB838" s="471"/>
      <c r="HC838" s="471"/>
      <c r="HD838" s="478"/>
      <c r="HE838" s="449"/>
      <c r="HF838" s="449"/>
      <c r="HG838" s="473"/>
      <c r="HH838" s="471"/>
      <c r="HI838" s="471"/>
      <c r="HJ838" s="471"/>
      <c r="HK838" s="478"/>
      <c r="HL838" s="449"/>
      <c r="HM838" s="449"/>
      <c r="HN838" s="473"/>
      <c r="HO838" s="471"/>
      <c r="HP838" s="471"/>
      <c r="HQ838" s="471"/>
      <c r="HR838" s="478"/>
      <c r="HS838" s="449"/>
      <c r="HT838" s="449"/>
      <c r="HU838" s="473"/>
      <c r="HV838" s="471"/>
      <c r="HW838" s="471"/>
      <c r="HX838" s="471"/>
      <c r="HY838" s="478"/>
      <c r="HZ838" s="449"/>
      <c r="IA838" s="449"/>
      <c r="IB838" s="473"/>
      <c r="IC838" s="471"/>
      <c r="ID838" s="471"/>
      <c r="IE838" s="471"/>
      <c r="IF838" s="478"/>
      <c r="IG838" s="449"/>
      <c r="IH838" s="449"/>
      <c r="II838" s="473"/>
      <c r="IJ838" s="471"/>
      <c r="IK838" s="471"/>
      <c r="IL838" s="471"/>
      <c r="IM838" s="478"/>
      <c r="IN838" s="449"/>
      <c r="IO838" s="449"/>
      <c r="IP838" s="473"/>
      <c r="IQ838" s="471"/>
      <c r="IR838" s="471"/>
      <c r="IS838" s="471"/>
      <c r="IT838" s="478"/>
      <c r="IU838" s="449"/>
      <c r="IV838" s="449"/>
      <c r="IW838" s="473"/>
      <c r="IX838" s="471"/>
      <c r="IY838" s="471"/>
      <c r="IZ838" s="471"/>
      <c r="JA838" s="478"/>
      <c r="JB838" s="449"/>
      <c r="JC838" s="449"/>
      <c r="JD838" s="473"/>
      <c r="JE838" s="471"/>
      <c r="JF838" s="471"/>
      <c r="JG838" s="471"/>
      <c r="JH838" s="478"/>
      <c r="JI838" s="449"/>
      <c r="JJ838" s="449"/>
      <c r="JK838" s="473"/>
      <c r="JL838" s="471"/>
      <c r="JM838" s="471"/>
      <c r="JN838" s="471"/>
      <c r="JO838" s="478"/>
      <c r="JP838" s="449"/>
      <c r="JQ838" s="449"/>
      <c r="JR838" s="473"/>
      <c r="JS838" s="471"/>
      <c r="JT838" s="471"/>
      <c r="JU838" s="471"/>
      <c r="JV838" s="478"/>
      <c r="JW838" s="449"/>
      <c r="JX838" s="449"/>
      <c r="JY838" s="473"/>
      <c r="JZ838" s="471"/>
      <c r="KA838" s="471"/>
      <c r="KB838" s="471"/>
      <c r="KC838" s="478"/>
      <c r="KD838" s="449"/>
      <c r="KE838" s="449"/>
      <c r="KF838" s="473"/>
      <c r="KG838" s="471"/>
      <c r="KH838" s="471"/>
      <c r="KI838" s="471"/>
      <c r="KJ838" s="478"/>
      <c r="KK838" s="449"/>
      <c r="KL838" s="449"/>
      <c r="KM838" s="473"/>
      <c r="KN838" s="471"/>
      <c r="KO838" s="471"/>
      <c r="KP838" s="471"/>
      <c r="KQ838" s="478"/>
      <c r="KR838" s="449"/>
      <c r="KS838" s="449"/>
      <c r="KT838" s="473"/>
      <c r="KU838" s="471"/>
      <c r="KV838" s="471"/>
      <c r="KW838" s="471"/>
      <c r="KX838" s="478"/>
      <c r="KY838" s="449"/>
      <c r="KZ838" s="449"/>
      <c r="LA838" s="473"/>
      <c r="LB838" s="471"/>
      <c r="LC838" s="471"/>
      <c r="LD838" s="471"/>
      <c r="LE838" s="478"/>
      <c r="LF838" s="449"/>
      <c r="LG838" s="449"/>
      <c r="LH838" s="473"/>
      <c r="LI838" s="471"/>
      <c r="LJ838" s="471"/>
      <c r="LK838" s="471"/>
      <c r="LL838" s="478"/>
      <c r="LM838" s="449"/>
      <c r="LN838" s="449"/>
      <c r="LO838" s="473"/>
      <c r="LP838" s="471"/>
      <c r="LQ838" s="471"/>
      <c r="LR838" s="471"/>
      <c r="LS838" s="478"/>
      <c r="LT838" s="449"/>
      <c r="LU838" s="449"/>
      <c r="LV838" s="473"/>
      <c r="LW838" s="471"/>
      <c r="LX838" s="471"/>
      <c r="LY838" s="471"/>
      <c r="LZ838" s="478"/>
      <c r="MA838" s="449"/>
      <c r="MB838" s="449"/>
      <c r="MC838" s="473"/>
      <c r="MD838" s="471"/>
      <c r="ME838" s="471"/>
      <c r="MF838" s="471"/>
      <c r="MG838" s="478"/>
      <c r="MH838" s="449"/>
      <c r="MI838" s="449"/>
      <c r="MJ838" s="473"/>
      <c r="MK838" s="471"/>
      <c r="ML838" s="471"/>
      <c r="MM838" s="471"/>
      <c r="MN838" s="478"/>
    </row>
    <row r="839" spans="2:352" hidden="1">
      <c r="B839" s="333">
        <v>600</v>
      </c>
      <c r="C839" s="449"/>
      <c r="D839" s="449"/>
      <c r="E839" s="473"/>
      <c r="F839" s="471"/>
      <c r="G839" s="471"/>
      <c r="H839" s="471"/>
      <c r="I839" s="478"/>
      <c r="J839" s="449"/>
      <c r="K839" s="449"/>
      <c r="L839" s="473"/>
      <c r="M839" s="471"/>
      <c r="N839" s="471"/>
      <c r="O839" s="471"/>
      <c r="P839" s="478"/>
      <c r="Q839" s="449"/>
      <c r="R839" s="449"/>
      <c r="S839" s="473"/>
      <c r="T839" s="471"/>
      <c r="U839" s="471"/>
      <c r="V839" s="471"/>
      <c r="W839" s="478"/>
      <c r="X839" s="449"/>
      <c r="Y839" s="449"/>
      <c r="Z839" s="473"/>
      <c r="AA839" s="471"/>
      <c r="AB839" s="471"/>
      <c r="AC839" s="471"/>
      <c r="AD839" s="478"/>
      <c r="AE839" s="449"/>
      <c r="AF839" s="449"/>
      <c r="AG839" s="473"/>
      <c r="AH839" s="471"/>
      <c r="AI839" s="471"/>
      <c r="AJ839" s="471"/>
      <c r="AK839" s="478"/>
      <c r="AL839" s="449"/>
      <c r="AM839" s="449"/>
      <c r="AN839" s="473"/>
      <c r="AO839" s="471"/>
      <c r="AP839" s="471"/>
      <c r="AQ839" s="471"/>
      <c r="AR839" s="478"/>
      <c r="AS839" s="449"/>
      <c r="AT839" s="449"/>
      <c r="AU839" s="473"/>
      <c r="AV839" s="471"/>
      <c r="AW839" s="471"/>
      <c r="AX839" s="471"/>
      <c r="AY839" s="478"/>
      <c r="AZ839" s="449"/>
      <c r="BA839" s="449"/>
      <c r="BB839" s="473"/>
      <c r="BC839" s="471"/>
      <c r="BD839" s="471"/>
      <c r="BE839" s="471"/>
      <c r="BF839" s="478"/>
      <c r="BG839" s="449"/>
      <c r="BH839" s="449"/>
      <c r="BI839" s="473"/>
      <c r="BJ839" s="471"/>
      <c r="BK839" s="471"/>
      <c r="BL839" s="471"/>
      <c r="BM839" s="478"/>
      <c r="BN839" s="449"/>
      <c r="BO839" s="449"/>
      <c r="BP839" s="473"/>
      <c r="BQ839" s="471"/>
      <c r="BR839" s="471"/>
      <c r="BS839" s="471"/>
      <c r="BT839" s="478"/>
      <c r="BU839" s="449"/>
      <c r="BV839" s="449"/>
      <c r="BW839" s="473"/>
      <c r="BX839" s="471"/>
      <c r="BY839" s="471"/>
      <c r="BZ839" s="471"/>
      <c r="CA839" s="478"/>
      <c r="CB839" s="449"/>
      <c r="CC839" s="449"/>
      <c r="CD839" s="473"/>
      <c r="CE839" s="471"/>
      <c r="CF839" s="471"/>
      <c r="CG839" s="471"/>
      <c r="CH839" s="478"/>
      <c r="CI839" s="449"/>
      <c r="CJ839" s="449"/>
      <c r="CK839" s="473"/>
      <c r="CL839" s="471"/>
      <c r="CM839" s="471"/>
      <c r="CN839" s="471"/>
      <c r="CO839" s="478"/>
      <c r="CP839" s="449"/>
      <c r="CQ839" s="449"/>
      <c r="CR839" s="473"/>
      <c r="CS839" s="471"/>
      <c r="CT839" s="471"/>
      <c r="CU839" s="471"/>
      <c r="CV839" s="478"/>
      <c r="CW839" s="449"/>
      <c r="CX839" s="449"/>
      <c r="CY839" s="473"/>
      <c r="CZ839" s="471"/>
      <c r="DA839" s="471"/>
      <c r="DB839" s="471"/>
      <c r="DC839" s="478"/>
      <c r="DD839" s="449"/>
      <c r="DE839" s="449"/>
      <c r="DF839" s="473"/>
      <c r="DG839" s="471"/>
      <c r="DH839" s="471"/>
      <c r="DI839" s="471"/>
      <c r="DJ839" s="478"/>
      <c r="DK839" s="449"/>
      <c r="DL839" s="449"/>
      <c r="DM839" s="473"/>
      <c r="DN839" s="471"/>
      <c r="DO839" s="471"/>
      <c r="DP839" s="471"/>
      <c r="DQ839" s="478"/>
      <c r="DR839" s="449"/>
      <c r="DS839" s="449"/>
      <c r="DT839" s="473"/>
      <c r="DU839" s="471"/>
      <c r="DV839" s="471"/>
      <c r="DW839" s="471"/>
      <c r="DX839" s="478"/>
      <c r="DY839" s="449"/>
      <c r="DZ839" s="449"/>
      <c r="EA839" s="473"/>
      <c r="EB839" s="471"/>
      <c r="EC839" s="471"/>
      <c r="ED839" s="471"/>
      <c r="EE839" s="478"/>
      <c r="EF839" s="449"/>
      <c r="EG839" s="449"/>
      <c r="EH839" s="473"/>
      <c r="EI839" s="471"/>
      <c r="EJ839" s="471"/>
      <c r="EK839" s="471"/>
      <c r="EL839" s="478"/>
      <c r="EM839" s="449"/>
      <c r="EN839" s="449"/>
      <c r="EO839" s="473"/>
      <c r="EP839" s="471"/>
      <c r="EQ839" s="471"/>
      <c r="ER839" s="471"/>
      <c r="ES839" s="478"/>
      <c r="ET839" s="449"/>
      <c r="EU839" s="449"/>
      <c r="EV839" s="473"/>
      <c r="EW839" s="471"/>
      <c r="EX839" s="471"/>
      <c r="EY839" s="471"/>
      <c r="EZ839" s="478"/>
      <c r="FA839" s="449"/>
      <c r="FB839" s="449"/>
      <c r="FC839" s="473"/>
      <c r="FD839" s="471"/>
      <c r="FE839" s="471"/>
      <c r="FF839" s="471"/>
      <c r="FG839" s="478"/>
      <c r="FH839" s="449"/>
      <c r="FI839" s="449"/>
      <c r="FJ839" s="473"/>
      <c r="FK839" s="471"/>
      <c r="FL839" s="471"/>
      <c r="FM839" s="471"/>
      <c r="FN839" s="478"/>
      <c r="FO839" s="449"/>
      <c r="FP839" s="449"/>
      <c r="FQ839" s="473"/>
      <c r="FR839" s="471"/>
      <c r="FS839" s="471"/>
      <c r="FT839" s="471"/>
      <c r="FU839" s="478"/>
      <c r="FV839" s="449"/>
      <c r="FW839" s="449"/>
      <c r="FX839" s="473"/>
      <c r="FY839" s="471"/>
      <c r="FZ839" s="471"/>
      <c r="GA839" s="471"/>
      <c r="GB839" s="478"/>
      <c r="GC839" s="449"/>
      <c r="GD839" s="449"/>
      <c r="GE839" s="473"/>
      <c r="GF839" s="471"/>
      <c r="GG839" s="471"/>
      <c r="GH839" s="471"/>
      <c r="GI839" s="478"/>
      <c r="GJ839" s="449"/>
      <c r="GK839" s="449"/>
      <c r="GL839" s="473"/>
      <c r="GM839" s="471"/>
      <c r="GN839" s="471"/>
      <c r="GO839" s="471"/>
      <c r="GP839" s="478"/>
      <c r="GQ839" s="449"/>
      <c r="GR839" s="449"/>
      <c r="GS839" s="473"/>
      <c r="GT839" s="471"/>
      <c r="GU839" s="471"/>
      <c r="GV839" s="471"/>
      <c r="GW839" s="478"/>
      <c r="GX839" s="449"/>
      <c r="GY839" s="449"/>
      <c r="GZ839" s="473"/>
      <c r="HA839" s="471"/>
      <c r="HB839" s="471"/>
      <c r="HC839" s="471"/>
      <c r="HD839" s="478"/>
      <c r="HE839" s="449"/>
      <c r="HF839" s="449"/>
      <c r="HG839" s="473"/>
      <c r="HH839" s="471"/>
      <c r="HI839" s="471"/>
      <c r="HJ839" s="471"/>
      <c r="HK839" s="478"/>
      <c r="HL839" s="449"/>
      <c r="HM839" s="449"/>
      <c r="HN839" s="473"/>
      <c r="HO839" s="471"/>
      <c r="HP839" s="471"/>
      <c r="HQ839" s="471"/>
      <c r="HR839" s="478"/>
      <c r="HS839" s="449"/>
      <c r="HT839" s="449"/>
      <c r="HU839" s="473"/>
      <c r="HV839" s="471"/>
      <c r="HW839" s="471"/>
      <c r="HX839" s="471"/>
      <c r="HY839" s="478"/>
      <c r="HZ839" s="449"/>
      <c r="IA839" s="449"/>
      <c r="IB839" s="473"/>
      <c r="IC839" s="471"/>
      <c r="ID839" s="471"/>
      <c r="IE839" s="471"/>
      <c r="IF839" s="478"/>
      <c r="IG839" s="449"/>
      <c r="IH839" s="449"/>
      <c r="II839" s="473"/>
      <c r="IJ839" s="471"/>
      <c r="IK839" s="471"/>
      <c r="IL839" s="471"/>
      <c r="IM839" s="478"/>
      <c r="IN839" s="449"/>
      <c r="IO839" s="449"/>
      <c r="IP839" s="473"/>
      <c r="IQ839" s="471"/>
      <c r="IR839" s="471"/>
      <c r="IS839" s="471"/>
      <c r="IT839" s="478"/>
      <c r="IU839" s="449"/>
      <c r="IV839" s="449"/>
      <c r="IW839" s="473"/>
      <c r="IX839" s="471"/>
      <c r="IY839" s="471"/>
      <c r="IZ839" s="471"/>
      <c r="JA839" s="478"/>
      <c r="JB839" s="449"/>
      <c r="JC839" s="449"/>
      <c r="JD839" s="473"/>
      <c r="JE839" s="471"/>
      <c r="JF839" s="471"/>
      <c r="JG839" s="471"/>
      <c r="JH839" s="478"/>
      <c r="JI839" s="449"/>
      <c r="JJ839" s="449"/>
      <c r="JK839" s="473"/>
      <c r="JL839" s="471"/>
      <c r="JM839" s="471"/>
      <c r="JN839" s="471"/>
      <c r="JO839" s="478"/>
      <c r="JP839" s="449"/>
      <c r="JQ839" s="449"/>
      <c r="JR839" s="473"/>
      <c r="JS839" s="471"/>
      <c r="JT839" s="471"/>
      <c r="JU839" s="471"/>
      <c r="JV839" s="478"/>
      <c r="JW839" s="449"/>
      <c r="JX839" s="449"/>
      <c r="JY839" s="473"/>
      <c r="JZ839" s="471"/>
      <c r="KA839" s="471"/>
      <c r="KB839" s="471"/>
      <c r="KC839" s="478"/>
      <c r="KD839" s="449"/>
      <c r="KE839" s="449"/>
      <c r="KF839" s="473"/>
      <c r="KG839" s="471"/>
      <c r="KH839" s="471"/>
      <c r="KI839" s="471"/>
      <c r="KJ839" s="478"/>
      <c r="KK839" s="449"/>
      <c r="KL839" s="449"/>
      <c r="KM839" s="473"/>
      <c r="KN839" s="471"/>
      <c r="KO839" s="471"/>
      <c r="KP839" s="471"/>
      <c r="KQ839" s="478"/>
      <c r="KR839" s="449"/>
      <c r="KS839" s="449"/>
      <c r="KT839" s="473"/>
      <c r="KU839" s="471"/>
      <c r="KV839" s="471"/>
      <c r="KW839" s="471"/>
      <c r="KX839" s="478"/>
      <c r="KY839" s="449"/>
      <c r="KZ839" s="449"/>
      <c r="LA839" s="473"/>
      <c r="LB839" s="471"/>
      <c r="LC839" s="471"/>
      <c r="LD839" s="471"/>
      <c r="LE839" s="478"/>
      <c r="LF839" s="449"/>
      <c r="LG839" s="449"/>
      <c r="LH839" s="473"/>
      <c r="LI839" s="471"/>
      <c r="LJ839" s="471"/>
      <c r="LK839" s="471"/>
      <c r="LL839" s="478"/>
      <c r="LM839" s="449"/>
      <c r="LN839" s="449"/>
      <c r="LO839" s="473"/>
      <c r="LP839" s="471"/>
      <c r="LQ839" s="471"/>
      <c r="LR839" s="471"/>
      <c r="LS839" s="478"/>
      <c r="LT839" s="449"/>
      <c r="LU839" s="449"/>
      <c r="LV839" s="473"/>
      <c r="LW839" s="471"/>
      <c r="LX839" s="471"/>
      <c r="LY839" s="471"/>
      <c r="LZ839" s="478"/>
      <c r="MA839" s="449"/>
      <c r="MB839" s="449"/>
      <c r="MC839" s="473"/>
      <c r="MD839" s="471"/>
      <c r="ME839" s="471"/>
      <c r="MF839" s="471"/>
      <c r="MG839" s="478"/>
      <c r="MH839" s="449"/>
      <c r="MI839" s="449"/>
      <c r="MJ839" s="473"/>
      <c r="MK839" s="471"/>
      <c r="ML839" s="471"/>
      <c r="MM839" s="471"/>
      <c r="MN839" s="478"/>
    </row>
    <row r="840" spans="2:352" hidden="1">
      <c r="B840" s="333">
        <v>601</v>
      </c>
      <c r="C840" s="449"/>
      <c r="D840" s="449"/>
      <c r="E840" s="473"/>
      <c r="F840" s="471"/>
      <c r="G840" s="471"/>
      <c r="H840" s="471"/>
      <c r="I840" s="478"/>
      <c r="J840" s="449"/>
      <c r="K840" s="449"/>
      <c r="L840" s="473"/>
      <c r="M840" s="471"/>
      <c r="N840" s="471"/>
      <c r="O840" s="471"/>
      <c r="P840" s="478"/>
      <c r="Q840" s="449"/>
      <c r="R840" s="449"/>
      <c r="S840" s="473"/>
      <c r="T840" s="471"/>
      <c r="U840" s="471"/>
      <c r="V840" s="471"/>
      <c r="W840" s="478"/>
      <c r="X840" s="449"/>
      <c r="Y840" s="449"/>
      <c r="Z840" s="473"/>
      <c r="AA840" s="471"/>
      <c r="AB840" s="471"/>
      <c r="AC840" s="471"/>
      <c r="AD840" s="478"/>
      <c r="AE840" s="449"/>
      <c r="AF840" s="449"/>
      <c r="AG840" s="473"/>
      <c r="AH840" s="471"/>
      <c r="AI840" s="471"/>
      <c r="AJ840" s="471"/>
      <c r="AK840" s="478"/>
      <c r="AL840" s="449"/>
      <c r="AM840" s="449"/>
      <c r="AN840" s="473"/>
      <c r="AO840" s="471"/>
      <c r="AP840" s="471"/>
      <c r="AQ840" s="471"/>
      <c r="AR840" s="478"/>
      <c r="AS840" s="449"/>
      <c r="AT840" s="449"/>
      <c r="AU840" s="473"/>
      <c r="AV840" s="471"/>
      <c r="AW840" s="471"/>
      <c r="AX840" s="471"/>
      <c r="AY840" s="478"/>
      <c r="AZ840" s="449"/>
      <c r="BA840" s="449"/>
      <c r="BB840" s="473"/>
      <c r="BC840" s="471"/>
      <c r="BD840" s="471"/>
      <c r="BE840" s="471"/>
      <c r="BF840" s="478"/>
      <c r="BG840" s="449"/>
      <c r="BH840" s="449"/>
      <c r="BI840" s="473"/>
      <c r="BJ840" s="471"/>
      <c r="BK840" s="471"/>
      <c r="BL840" s="471"/>
      <c r="BM840" s="478"/>
      <c r="BN840" s="449"/>
      <c r="BO840" s="449"/>
      <c r="BP840" s="473"/>
      <c r="BQ840" s="471"/>
      <c r="BR840" s="471"/>
      <c r="BS840" s="471"/>
      <c r="BT840" s="478"/>
      <c r="BU840" s="449"/>
      <c r="BV840" s="449"/>
      <c r="BW840" s="473"/>
      <c r="BX840" s="471"/>
      <c r="BY840" s="471"/>
      <c r="BZ840" s="471"/>
      <c r="CA840" s="478"/>
      <c r="CB840" s="449"/>
      <c r="CC840" s="449"/>
      <c r="CD840" s="473"/>
      <c r="CE840" s="471"/>
      <c r="CF840" s="471"/>
      <c r="CG840" s="471"/>
      <c r="CH840" s="478"/>
      <c r="CI840" s="449"/>
      <c r="CJ840" s="449"/>
      <c r="CK840" s="473"/>
      <c r="CL840" s="471"/>
      <c r="CM840" s="471"/>
      <c r="CN840" s="471"/>
      <c r="CO840" s="478"/>
      <c r="CP840" s="449"/>
      <c r="CQ840" s="449"/>
      <c r="CR840" s="473"/>
      <c r="CS840" s="471"/>
      <c r="CT840" s="471"/>
      <c r="CU840" s="471"/>
      <c r="CV840" s="478"/>
      <c r="CW840" s="449"/>
      <c r="CX840" s="449"/>
      <c r="CY840" s="473"/>
      <c r="CZ840" s="471"/>
      <c r="DA840" s="471"/>
      <c r="DB840" s="471"/>
      <c r="DC840" s="478"/>
      <c r="DD840" s="449"/>
      <c r="DE840" s="449"/>
      <c r="DF840" s="473"/>
      <c r="DG840" s="471"/>
      <c r="DH840" s="471"/>
      <c r="DI840" s="471"/>
      <c r="DJ840" s="478"/>
      <c r="DK840" s="449"/>
      <c r="DL840" s="449"/>
      <c r="DM840" s="473"/>
      <c r="DN840" s="471"/>
      <c r="DO840" s="471"/>
      <c r="DP840" s="471"/>
      <c r="DQ840" s="478"/>
      <c r="DR840" s="449"/>
      <c r="DS840" s="449"/>
      <c r="DT840" s="473"/>
      <c r="DU840" s="471"/>
      <c r="DV840" s="471"/>
      <c r="DW840" s="471"/>
      <c r="DX840" s="478"/>
      <c r="DY840" s="449"/>
      <c r="DZ840" s="449"/>
      <c r="EA840" s="473"/>
      <c r="EB840" s="471"/>
      <c r="EC840" s="471"/>
      <c r="ED840" s="471"/>
      <c r="EE840" s="478"/>
      <c r="EF840" s="449"/>
      <c r="EG840" s="449"/>
      <c r="EH840" s="473"/>
      <c r="EI840" s="471"/>
      <c r="EJ840" s="471"/>
      <c r="EK840" s="471"/>
      <c r="EL840" s="478"/>
      <c r="EM840" s="449"/>
      <c r="EN840" s="449"/>
      <c r="EO840" s="473"/>
      <c r="EP840" s="471"/>
      <c r="EQ840" s="471"/>
      <c r="ER840" s="471"/>
      <c r="ES840" s="478"/>
      <c r="ET840" s="449"/>
      <c r="EU840" s="449"/>
      <c r="EV840" s="473"/>
      <c r="EW840" s="471"/>
      <c r="EX840" s="471"/>
      <c r="EY840" s="471"/>
      <c r="EZ840" s="478"/>
      <c r="FA840" s="449"/>
      <c r="FB840" s="449"/>
      <c r="FC840" s="473"/>
      <c r="FD840" s="471"/>
      <c r="FE840" s="471"/>
      <c r="FF840" s="471"/>
      <c r="FG840" s="478"/>
      <c r="FH840" s="449"/>
      <c r="FI840" s="449"/>
      <c r="FJ840" s="473"/>
      <c r="FK840" s="471"/>
      <c r="FL840" s="471"/>
      <c r="FM840" s="471"/>
      <c r="FN840" s="478"/>
      <c r="FO840" s="449"/>
      <c r="FP840" s="449"/>
      <c r="FQ840" s="473"/>
      <c r="FR840" s="471"/>
      <c r="FS840" s="471"/>
      <c r="FT840" s="471"/>
      <c r="FU840" s="478"/>
      <c r="FV840" s="449"/>
      <c r="FW840" s="449"/>
      <c r="FX840" s="473"/>
      <c r="FY840" s="471"/>
      <c r="FZ840" s="471"/>
      <c r="GA840" s="471"/>
      <c r="GB840" s="478"/>
      <c r="GC840" s="449"/>
      <c r="GD840" s="449"/>
      <c r="GE840" s="473"/>
      <c r="GF840" s="471"/>
      <c r="GG840" s="471"/>
      <c r="GH840" s="471"/>
      <c r="GI840" s="478"/>
      <c r="GJ840" s="449"/>
      <c r="GK840" s="449"/>
      <c r="GL840" s="473"/>
      <c r="GM840" s="471"/>
      <c r="GN840" s="471"/>
      <c r="GO840" s="471"/>
      <c r="GP840" s="478"/>
      <c r="GQ840" s="449"/>
      <c r="GR840" s="449"/>
      <c r="GS840" s="473"/>
      <c r="GT840" s="471"/>
      <c r="GU840" s="471"/>
      <c r="GV840" s="471"/>
      <c r="GW840" s="478"/>
      <c r="GX840" s="449"/>
      <c r="GY840" s="449"/>
      <c r="GZ840" s="473"/>
      <c r="HA840" s="471"/>
      <c r="HB840" s="471"/>
      <c r="HC840" s="471"/>
      <c r="HD840" s="478"/>
      <c r="HE840" s="449"/>
      <c r="HF840" s="449"/>
      <c r="HG840" s="473"/>
      <c r="HH840" s="471"/>
      <c r="HI840" s="471"/>
      <c r="HJ840" s="471"/>
      <c r="HK840" s="478"/>
      <c r="HL840" s="449"/>
      <c r="HM840" s="449"/>
      <c r="HN840" s="473"/>
      <c r="HO840" s="471"/>
      <c r="HP840" s="471"/>
      <c r="HQ840" s="471"/>
      <c r="HR840" s="478"/>
      <c r="HS840" s="449"/>
      <c r="HT840" s="449"/>
      <c r="HU840" s="473"/>
      <c r="HV840" s="471"/>
      <c r="HW840" s="471"/>
      <c r="HX840" s="471"/>
      <c r="HY840" s="478"/>
      <c r="HZ840" s="449"/>
      <c r="IA840" s="449"/>
      <c r="IB840" s="473"/>
      <c r="IC840" s="471"/>
      <c r="ID840" s="471"/>
      <c r="IE840" s="471"/>
      <c r="IF840" s="478"/>
      <c r="IG840" s="449"/>
      <c r="IH840" s="449"/>
      <c r="II840" s="473"/>
      <c r="IJ840" s="471"/>
      <c r="IK840" s="471"/>
      <c r="IL840" s="471"/>
      <c r="IM840" s="478"/>
      <c r="IN840" s="449"/>
      <c r="IO840" s="449"/>
      <c r="IP840" s="473"/>
      <c r="IQ840" s="471"/>
      <c r="IR840" s="471"/>
      <c r="IS840" s="471"/>
      <c r="IT840" s="478"/>
      <c r="IU840" s="449"/>
      <c r="IV840" s="449"/>
      <c r="IW840" s="473"/>
      <c r="IX840" s="471"/>
      <c r="IY840" s="471"/>
      <c r="IZ840" s="471"/>
      <c r="JA840" s="478"/>
      <c r="JB840" s="449"/>
      <c r="JC840" s="449"/>
      <c r="JD840" s="473"/>
      <c r="JE840" s="471"/>
      <c r="JF840" s="471"/>
      <c r="JG840" s="471"/>
      <c r="JH840" s="478"/>
      <c r="JI840" s="449"/>
      <c r="JJ840" s="449"/>
      <c r="JK840" s="473"/>
      <c r="JL840" s="471"/>
      <c r="JM840" s="471"/>
      <c r="JN840" s="471"/>
      <c r="JO840" s="478"/>
      <c r="JP840" s="449"/>
      <c r="JQ840" s="449"/>
      <c r="JR840" s="473"/>
      <c r="JS840" s="471"/>
      <c r="JT840" s="471"/>
      <c r="JU840" s="471"/>
      <c r="JV840" s="478"/>
      <c r="JW840" s="449"/>
      <c r="JX840" s="449"/>
      <c r="JY840" s="473"/>
      <c r="JZ840" s="471"/>
      <c r="KA840" s="471"/>
      <c r="KB840" s="471"/>
      <c r="KC840" s="478"/>
      <c r="KD840" s="449"/>
      <c r="KE840" s="449"/>
      <c r="KF840" s="473"/>
      <c r="KG840" s="471"/>
      <c r="KH840" s="471"/>
      <c r="KI840" s="471"/>
      <c r="KJ840" s="478"/>
      <c r="KK840" s="449"/>
      <c r="KL840" s="449"/>
      <c r="KM840" s="473"/>
      <c r="KN840" s="471"/>
      <c r="KO840" s="471"/>
      <c r="KP840" s="471"/>
      <c r="KQ840" s="478"/>
      <c r="KR840" s="449"/>
      <c r="KS840" s="449"/>
      <c r="KT840" s="473"/>
      <c r="KU840" s="471"/>
      <c r="KV840" s="471"/>
      <c r="KW840" s="471"/>
      <c r="KX840" s="478"/>
      <c r="KY840" s="449"/>
      <c r="KZ840" s="449"/>
      <c r="LA840" s="473"/>
      <c r="LB840" s="471"/>
      <c r="LC840" s="471"/>
      <c r="LD840" s="471"/>
      <c r="LE840" s="478"/>
      <c r="LF840" s="449"/>
      <c r="LG840" s="449"/>
      <c r="LH840" s="473"/>
      <c r="LI840" s="471"/>
      <c r="LJ840" s="471"/>
      <c r="LK840" s="471"/>
      <c r="LL840" s="478"/>
      <c r="LM840" s="449"/>
      <c r="LN840" s="449"/>
      <c r="LO840" s="473"/>
      <c r="LP840" s="471"/>
      <c r="LQ840" s="471"/>
      <c r="LR840" s="471"/>
      <c r="LS840" s="478"/>
      <c r="LT840" s="449"/>
      <c r="LU840" s="449"/>
      <c r="LV840" s="473"/>
      <c r="LW840" s="471"/>
      <c r="LX840" s="471"/>
      <c r="LY840" s="471"/>
      <c r="LZ840" s="478"/>
      <c r="MA840" s="449"/>
      <c r="MB840" s="449"/>
      <c r="MC840" s="473"/>
      <c r="MD840" s="471"/>
      <c r="ME840" s="471"/>
      <c r="MF840" s="471"/>
      <c r="MG840" s="478"/>
      <c r="MH840" s="449"/>
      <c r="MI840" s="449"/>
      <c r="MJ840" s="473"/>
      <c r="MK840" s="471"/>
      <c r="ML840" s="471"/>
      <c r="MM840" s="471"/>
      <c r="MN840" s="478"/>
    </row>
    <row r="841" spans="2:352" hidden="1">
      <c r="B841" s="333">
        <v>602</v>
      </c>
      <c r="C841" s="449"/>
      <c r="D841" s="449"/>
      <c r="E841" s="473"/>
      <c r="F841" s="471"/>
      <c r="G841" s="471"/>
      <c r="H841" s="471"/>
      <c r="I841" s="478"/>
      <c r="J841" s="449"/>
      <c r="K841" s="449"/>
      <c r="L841" s="473"/>
      <c r="M841" s="471"/>
      <c r="N841" s="471"/>
      <c r="O841" s="471"/>
      <c r="P841" s="478"/>
      <c r="Q841" s="449"/>
      <c r="R841" s="449"/>
      <c r="S841" s="473"/>
      <c r="T841" s="471"/>
      <c r="U841" s="471"/>
      <c r="V841" s="471"/>
      <c r="W841" s="478"/>
      <c r="X841" s="449"/>
      <c r="Y841" s="449"/>
      <c r="Z841" s="473"/>
      <c r="AA841" s="471"/>
      <c r="AB841" s="471"/>
      <c r="AC841" s="471"/>
      <c r="AD841" s="478"/>
      <c r="AE841" s="449"/>
      <c r="AF841" s="449"/>
      <c r="AG841" s="473"/>
      <c r="AH841" s="471"/>
      <c r="AI841" s="471"/>
      <c r="AJ841" s="471"/>
      <c r="AK841" s="478"/>
      <c r="AL841" s="449"/>
      <c r="AM841" s="449"/>
      <c r="AN841" s="473"/>
      <c r="AO841" s="471"/>
      <c r="AP841" s="471"/>
      <c r="AQ841" s="471"/>
      <c r="AR841" s="478"/>
      <c r="AS841" s="449"/>
      <c r="AT841" s="449"/>
      <c r="AU841" s="473"/>
      <c r="AV841" s="471"/>
      <c r="AW841" s="471"/>
      <c r="AX841" s="471"/>
      <c r="AY841" s="478"/>
      <c r="AZ841" s="449"/>
      <c r="BA841" s="449"/>
      <c r="BB841" s="473"/>
      <c r="BC841" s="471"/>
      <c r="BD841" s="471"/>
      <c r="BE841" s="471"/>
      <c r="BF841" s="478"/>
      <c r="BG841" s="449"/>
      <c r="BH841" s="449"/>
      <c r="BI841" s="473"/>
      <c r="BJ841" s="471"/>
      <c r="BK841" s="471"/>
      <c r="BL841" s="471"/>
      <c r="BM841" s="478"/>
      <c r="BN841" s="449"/>
      <c r="BO841" s="449"/>
      <c r="BP841" s="473"/>
      <c r="BQ841" s="471"/>
      <c r="BR841" s="471"/>
      <c r="BS841" s="471"/>
      <c r="BT841" s="478"/>
      <c r="BU841" s="449"/>
      <c r="BV841" s="449"/>
      <c r="BW841" s="473"/>
      <c r="BX841" s="471"/>
      <c r="BY841" s="471"/>
      <c r="BZ841" s="471"/>
      <c r="CA841" s="478"/>
      <c r="CB841" s="449"/>
      <c r="CC841" s="449"/>
      <c r="CD841" s="473"/>
      <c r="CE841" s="471"/>
      <c r="CF841" s="471"/>
      <c r="CG841" s="471"/>
      <c r="CH841" s="478"/>
      <c r="CI841" s="449"/>
      <c r="CJ841" s="449"/>
      <c r="CK841" s="473"/>
      <c r="CL841" s="471"/>
      <c r="CM841" s="471"/>
      <c r="CN841" s="471"/>
      <c r="CO841" s="478"/>
      <c r="CP841" s="449"/>
      <c r="CQ841" s="449"/>
      <c r="CR841" s="473"/>
      <c r="CS841" s="471"/>
      <c r="CT841" s="471"/>
      <c r="CU841" s="471"/>
      <c r="CV841" s="478"/>
      <c r="CW841" s="449"/>
      <c r="CX841" s="449"/>
      <c r="CY841" s="473"/>
      <c r="CZ841" s="471"/>
      <c r="DA841" s="471"/>
      <c r="DB841" s="471"/>
      <c r="DC841" s="478"/>
      <c r="DD841" s="449"/>
      <c r="DE841" s="449"/>
      <c r="DF841" s="473"/>
      <c r="DG841" s="471"/>
      <c r="DH841" s="471"/>
      <c r="DI841" s="471"/>
      <c r="DJ841" s="478"/>
      <c r="DK841" s="449"/>
      <c r="DL841" s="449"/>
      <c r="DM841" s="473"/>
      <c r="DN841" s="471"/>
      <c r="DO841" s="471"/>
      <c r="DP841" s="471"/>
      <c r="DQ841" s="478"/>
      <c r="DR841" s="449"/>
      <c r="DS841" s="449"/>
      <c r="DT841" s="473"/>
      <c r="DU841" s="471"/>
      <c r="DV841" s="471"/>
      <c r="DW841" s="471"/>
      <c r="DX841" s="478"/>
      <c r="DY841" s="449"/>
      <c r="DZ841" s="449"/>
      <c r="EA841" s="473"/>
      <c r="EB841" s="471"/>
      <c r="EC841" s="471"/>
      <c r="ED841" s="471"/>
      <c r="EE841" s="478"/>
      <c r="EF841" s="449"/>
      <c r="EG841" s="449"/>
      <c r="EH841" s="473"/>
      <c r="EI841" s="471"/>
      <c r="EJ841" s="471"/>
      <c r="EK841" s="471"/>
      <c r="EL841" s="478"/>
      <c r="EM841" s="449"/>
      <c r="EN841" s="449"/>
      <c r="EO841" s="473"/>
      <c r="EP841" s="471"/>
      <c r="EQ841" s="471"/>
      <c r="ER841" s="471"/>
      <c r="ES841" s="478"/>
      <c r="ET841" s="449"/>
      <c r="EU841" s="449"/>
      <c r="EV841" s="473"/>
      <c r="EW841" s="471"/>
      <c r="EX841" s="471"/>
      <c r="EY841" s="471"/>
      <c r="EZ841" s="478"/>
      <c r="FA841" s="449"/>
      <c r="FB841" s="449"/>
      <c r="FC841" s="473"/>
      <c r="FD841" s="471"/>
      <c r="FE841" s="471"/>
      <c r="FF841" s="471"/>
      <c r="FG841" s="478"/>
      <c r="FH841" s="449"/>
      <c r="FI841" s="449"/>
      <c r="FJ841" s="473"/>
      <c r="FK841" s="471"/>
      <c r="FL841" s="471"/>
      <c r="FM841" s="471"/>
      <c r="FN841" s="478"/>
      <c r="FO841" s="449"/>
      <c r="FP841" s="449"/>
      <c r="FQ841" s="473"/>
      <c r="FR841" s="471"/>
      <c r="FS841" s="471"/>
      <c r="FT841" s="471"/>
      <c r="FU841" s="478"/>
      <c r="FV841" s="449"/>
      <c r="FW841" s="449"/>
      <c r="FX841" s="473"/>
      <c r="FY841" s="471"/>
      <c r="FZ841" s="471"/>
      <c r="GA841" s="471"/>
      <c r="GB841" s="478"/>
      <c r="GC841" s="449"/>
      <c r="GD841" s="449"/>
      <c r="GE841" s="473"/>
      <c r="GF841" s="471"/>
      <c r="GG841" s="471"/>
      <c r="GH841" s="471"/>
      <c r="GI841" s="478"/>
      <c r="GJ841" s="449"/>
      <c r="GK841" s="449"/>
      <c r="GL841" s="473"/>
      <c r="GM841" s="471"/>
      <c r="GN841" s="471"/>
      <c r="GO841" s="471"/>
      <c r="GP841" s="478"/>
      <c r="GQ841" s="449"/>
      <c r="GR841" s="449"/>
      <c r="GS841" s="473"/>
      <c r="GT841" s="471"/>
      <c r="GU841" s="471"/>
      <c r="GV841" s="471"/>
      <c r="GW841" s="478"/>
      <c r="GX841" s="449"/>
      <c r="GY841" s="449"/>
      <c r="GZ841" s="473"/>
      <c r="HA841" s="471"/>
      <c r="HB841" s="471"/>
      <c r="HC841" s="471"/>
      <c r="HD841" s="478"/>
      <c r="HE841" s="449"/>
      <c r="HF841" s="449"/>
      <c r="HG841" s="473"/>
      <c r="HH841" s="471"/>
      <c r="HI841" s="471"/>
      <c r="HJ841" s="471"/>
      <c r="HK841" s="478"/>
      <c r="HL841" s="449"/>
      <c r="HM841" s="449"/>
      <c r="HN841" s="473"/>
      <c r="HO841" s="471"/>
      <c r="HP841" s="471"/>
      <c r="HQ841" s="471"/>
      <c r="HR841" s="478"/>
      <c r="HS841" s="449"/>
      <c r="HT841" s="449"/>
      <c r="HU841" s="473"/>
      <c r="HV841" s="471"/>
      <c r="HW841" s="471"/>
      <c r="HX841" s="471"/>
      <c r="HY841" s="478"/>
      <c r="HZ841" s="449"/>
      <c r="IA841" s="449"/>
      <c r="IB841" s="473"/>
      <c r="IC841" s="471"/>
      <c r="ID841" s="471"/>
      <c r="IE841" s="471"/>
      <c r="IF841" s="478"/>
      <c r="IG841" s="449"/>
      <c r="IH841" s="449"/>
      <c r="II841" s="473"/>
      <c r="IJ841" s="471"/>
      <c r="IK841" s="471"/>
      <c r="IL841" s="471"/>
      <c r="IM841" s="478"/>
      <c r="IN841" s="449"/>
      <c r="IO841" s="449"/>
      <c r="IP841" s="473"/>
      <c r="IQ841" s="471"/>
      <c r="IR841" s="471"/>
      <c r="IS841" s="471"/>
      <c r="IT841" s="478"/>
      <c r="IU841" s="449"/>
      <c r="IV841" s="449"/>
      <c r="IW841" s="473"/>
      <c r="IX841" s="471"/>
      <c r="IY841" s="471"/>
      <c r="IZ841" s="471"/>
      <c r="JA841" s="478"/>
      <c r="JB841" s="449"/>
      <c r="JC841" s="449"/>
      <c r="JD841" s="473"/>
      <c r="JE841" s="471"/>
      <c r="JF841" s="471"/>
      <c r="JG841" s="471"/>
      <c r="JH841" s="478"/>
      <c r="JI841" s="449"/>
      <c r="JJ841" s="449"/>
      <c r="JK841" s="473"/>
      <c r="JL841" s="471"/>
      <c r="JM841" s="471"/>
      <c r="JN841" s="471"/>
      <c r="JO841" s="478"/>
      <c r="JP841" s="449"/>
      <c r="JQ841" s="449"/>
      <c r="JR841" s="473"/>
      <c r="JS841" s="471"/>
      <c r="JT841" s="471"/>
      <c r="JU841" s="471"/>
      <c r="JV841" s="478"/>
      <c r="JW841" s="449"/>
      <c r="JX841" s="449"/>
      <c r="JY841" s="473"/>
      <c r="JZ841" s="471"/>
      <c r="KA841" s="471"/>
      <c r="KB841" s="471"/>
      <c r="KC841" s="478"/>
      <c r="KD841" s="449"/>
      <c r="KE841" s="449"/>
      <c r="KF841" s="473"/>
      <c r="KG841" s="471"/>
      <c r="KH841" s="471"/>
      <c r="KI841" s="471"/>
      <c r="KJ841" s="478"/>
      <c r="KK841" s="449"/>
      <c r="KL841" s="449"/>
      <c r="KM841" s="473"/>
      <c r="KN841" s="471"/>
      <c r="KO841" s="471"/>
      <c r="KP841" s="471"/>
      <c r="KQ841" s="478"/>
      <c r="KR841" s="449"/>
      <c r="KS841" s="449"/>
      <c r="KT841" s="473"/>
      <c r="KU841" s="471"/>
      <c r="KV841" s="471"/>
      <c r="KW841" s="471"/>
      <c r="KX841" s="478"/>
      <c r="KY841" s="449"/>
      <c r="KZ841" s="449"/>
      <c r="LA841" s="473"/>
      <c r="LB841" s="471"/>
      <c r="LC841" s="471"/>
      <c r="LD841" s="471"/>
      <c r="LE841" s="478"/>
      <c r="LF841" s="449"/>
      <c r="LG841" s="449"/>
      <c r="LH841" s="473"/>
      <c r="LI841" s="471"/>
      <c r="LJ841" s="471"/>
      <c r="LK841" s="471"/>
      <c r="LL841" s="478"/>
      <c r="LM841" s="449"/>
      <c r="LN841" s="449"/>
      <c r="LO841" s="473"/>
      <c r="LP841" s="471"/>
      <c r="LQ841" s="471"/>
      <c r="LR841" s="471"/>
      <c r="LS841" s="478"/>
      <c r="LT841" s="449"/>
      <c r="LU841" s="449"/>
      <c r="LV841" s="473"/>
      <c r="LW841" s="471"/>
      <c r="LX841" s="471"/>
      <c r="LY841" s="471"/>
      <c r="LZ841" s="478"/>
      <c r="MA841" s="449"/>
      <c r="MB841" s="449"/>
      <c r="MC841" s="473"/>
      <c r="MD841" s="471"/>
      <c r="ME841" s="471"/>
      <c r="MF841" s="471"/>
      <c r="MG841" s="478"/>
      <c r="MH841" s="449"/>
      <c r="MI841" s="449"/>
      <c r="MJ841" s="473"/>
      <c r="MK841" s="471"/>
      <c r="ML841" s="471"/>
      <c r="MM841" s="471"/>
      <c r="MN841" s="478"/>
    </row>
    <row r="842" spans="2:352" hidden="1">
      <c r="B842" s="333">
        <v>603</v>
      </c>
      <c r="C842" s="449"/>
      <c r="D842" s="449"/>
      <c r="E842" s="473"/>
      <c r="F842" s="471"/>
      <c r="G842" s="471"/>
      <c r="H842" s="471"/>
      <c r="I842" s="478"/>
      <c r="J842" s="449"/>
      <c r="K842" s="449"/>
      <c r="L842" s="473"/>
      <c r="M842" s="471"/>
      <c r="N842" s="471"/>
      <c r="O842" s="471"/>
      <c r="P842" s="478"/>
      <c r="Q842" s="449"/>
      <c r="R842" s="449"/>
      <c r="S842" s="473"/>
      <c r="T842" s="471"/>
      <c r="U842" s="471"/>
      <c r="V842" s="471"/>
      <c r="W842" s="478"/>
      <c r="X842" s="449"/>
      <c r="Y842" s="449"/>
      <c r="Z842" s="473"/>
      <c r="AA842" s="471"/>
      <c r="AB842" s="471"/>
      <c r="AC842" s="471"/>
      <c r="AD842" s="478"/>
      <c r="AE842" s="449"/>
      <c r="AF842" s="449"/>
      <c r="AG842" s="473"/>
      <c r="AH842" s="471"/>
      <c r="AI842" s="471"/>
      <c r="AJ842" s="471"/>
      <c r="AK842" s="478"/>
      <c r="AL842" s="449"/>
      <c r="AM842" s="449"/>
      <c r="AN842" s="473"/>
      <c r="AO842" s="471"/>
      <c r="AP842" s="471"/>
      <c r="AQ842" s="471"/>
      <c r="AR842" s="478"/>
      <c r="AS842" s="449"/>
      <c r="AT842" s="449"/>
      <c r="AU842" s="473"/>
      <c r="AV842" s="471"/>
      <c r="AW842" s="471"/>
      <c r="AX842" s="471"/>
      <c r="AY842" s="478"/>
      <c r="AZ842" s="449"/>
      <c r="BA842" s="449"/>
      <c r="BB842" s="473"/>
      <c r="BC842" s="471"/>
      <c r="BD842" s="471"/>
      <c r="BE842" s="471"/>
      <c r="BF842" s="478"/>
      <c r="BG842" s="449"/>
      <c r="BH842" s="449"/>
      <c r="BI842" s="473"/>
      <c r="BJ842" s="471"/>
      <c r="BK842" s="471"/>
      <c r="BL842" s="471"/>
      <c r="BM842" s="478"/>
      <c r="BN842" s="449"/>
      <c r="BO842" s="449"/>
      <c r="BP842" s="473"/>
      <c r="BQ842" s="471"/>
      <c r="BR842" s="471"/>
      <c r="BS842" s="471"/>
      <c r="BT842" s="478"/>
      <c r="BU842" s="449"/>
      <c r="BV842" s="449"/>
      <c r="BW842" s="473"/>
      <c r="BX842" s="471"/>
      <c r="BY842" s="471"/>
      <c r="BZ842" s="471"/>
      <c r="CA842" s="478"/>
      <c r="CB842" s="449"/>
      <c r="CC842" s="449"/>
      <c r="CD842" s="473"/>
      <c r="CE842" s="471"/>
      <c r="CF842" s="471"/>
      <c r="CG842" s="471"/>
      <c r="CH842" s="478"/>
      <c r="CI842" s="449"/>
      <c r="CJ842" s="449"/>
      <c r="CK842" s="473"/>
      <c r="CL842" s="471"/>
      <c r="CM842" s="471"/>
      <c r="CN842" s="471"/>
      <c r="CO842" s="478"/>
      <c r="CP842" s="449"/>
      <c r="CQ842" s="449"/>
      <c r="CR842" s="473"/>
      <c r="CS842" s="471"/>
      <c r="CT842" s="471"/>
      <c r="CU842" s="471"/>
      <c r="CV842" s="478"/>
      <c r="CW842" s="449"/>
      <c r="CX842" s="449"/>
      <c r="CY842" s="473"/>
      <c r="CZ842" s="471"/>
      <c r="DA842" s="471"/>
      <c r="DB842" s="471"/>
      <c r="DC842" s="478"/>
      <c r="DD842" s="449"/>
      <c r="DE842" s="449"/>
      <c r="DF842" s="473"/>
      <c r="DG842" s="471"/>
      <c r="DH842" s="471"/>
      <c r="DI842" s="471"/>
      <c r="DJ842" s="478"/>
      <c r="DK842" s="449"/>
      <c r="DL842" s="449"/>
      <c r="DM842" s="473"/>
      <c r="DN842" s="471"/>
      <c r="DO842" s="471"/>
      <c r="DP842" s="471"/>
      <c r="DQ842" s="478"/>
      <c r="DR842" s="449"/>
      <c r="DS842" s="449"/>
      <c r="DT842" s="473"/>
      <c r="DU842" s="471"/>
      <c r="DV842" s="471"/>
      <c r="DW842" s="471"/>
      <c r="DX842" s="478"/>
      <c r="DY842" s="449"/>
      <c r="DZ842" s="449"/>
      <c r="EA842" s="473"/>
      <c r="EB842" s="471"/>
      <c r="EC842" s="471"/>
      <c r="ED842" s="471"/>
      <c r="EE842" s="478"/>
      <c r="EF842" s="449"/>
      <c r="EG842" s="449"/>
      <c r="EH842" s="473"/>
      <c r="EI842" s="471"/>
      <c r="EJ842" s="471"/>
      <c r="EK842" s="471"/>
      <c r="EL842" s="478"/>
      <c r="EM842" s="449"/>
      <c r="EN842" s="449"/>
      <c r="EO842" s="473"/>
      <c r="EP842" s="471"/>
      <c r="EQ842" s="471"/>
      <c r="ER842" s="471"/>
      <c r="ES842" s="478"/>
      <c r="ET842" s="449"/>
      <c r="EU842" s="449"/>
      <c r="EV842" s="473"/>
      <c r="EW842" s="471"/>
      <c r="EX842" s="471"/>
      <c r="EY842" s="471"/>
      <c r="EZ842" s="478"/>
      <c r="FA842" s="449"/>
      <c r="FB842" s="449"/>
      <c r="FC842" s="473"/>
      <c r="FD842" s="471"/>
      <c r="FE842" s="471"/>
      <c r="FF842" s="471"/>
      <c r="FG842" s="478"/>
      <c r="FH842" s="449"/>
      <c r="FI842" s="449"/>
      <c r="FJ842" s="473"/>
      <c r="FK842" s="471"/>
      <c r="FL842" s="471"/>
      <c r="FM842" s="471"/>
      <c r="FN842" s="478"/>
      <c r="FO842" s="449"/>
      <c r="FP842" s="449"/>
      <c r="FQ842" s="473"/>
      <c r="FR842" s="471"/>
      <c r="FS842" s="471"/>
      <c r="FT842" s="471"/>
      <c r="FU842" s="478"/>
      <c r="FV842" s="449"/>
      <c r="FW842" s="449"/>
      <c r="FX842" s="473"/>
      <c r="FY842" s="471"/>
      <c r="FZ842" s="471"/>
      <c r="GA842" s="471"/>
      <c r="GB842" s="478"/>
      <c r="GC842" s="449"/>
      <c r="GD842" s="449"/>
      <c r="GE842" s="473"/>
      <c r="GF842" s="471"/>
      <c r="GG842" s="471"/>
      <c r="GH842" s="471"/>
      <c r="GI842" s="478"/>
      <c r="GJ842" s="449"/>
      <c r="GK842" s="449"/>
      <c r="GL842" s="473"/>
      <c r="GM842" s="471"/>
      <c r="GN842" s="471"/>
      <c r="GO842" s="471"/>
      <c r="GP842" s="478"/>
      <c r="GQ842" s="449"/>
      <c r="GR842" s="449"/>
      <c r="GS842" s="473"/>
      <c r="GT842" s="471"/>
      <c r="GU842" s="471"/>
      <c r="GV842" s="471"/>
      <c r="GW842" s="478"/>
      <c r="GX842" s="449"/>
      <c r="GY842" s="449"/>
      <c r="GZ842" s="473"/>
      <c r="HA842" s="471"/>
      <c r="HB842" s="471"/>
      <c r="HC842" s="471"/>
      <c r="HD842" s="478"/>
      <c r="HE842" s="449"/>
      <c r="HF842" s="449"/>
      <c r="HG842" s="473"/>
      <c r="HH842" s="471"/>
      <c r="HI842" s="471"/>
      <c r="HJ842" s="471"/>
      <c r="HK842" s="478"/>
      <c r="HL842" s="449"/>
      <c r="HM842" s="449"/>
      <c r="HN842" s="473"/>
      <c r="HO842" s="471"/>
      <c r="HP842" s="471"/>
      <c r="HQ842" s="471"/>
      <c r="HR842" s="478"/>
      <c r="HS842" s="449"/>
      <c r="HT842" s="449"/>
      <c r="HU842" s="473"/>
      <c r="HV842" s="471"/>
      <c r="HW842" s="471"/>
      <c r="HX842" s="471"/>
      <c r="HY842" s="478"/>
      <c r="HZ842" s="449"/>
      <c r="IA842" s="449"/>
      <c r="IB842" s="473"/>
      <c r="IC842" s="471"/>
      <c r="ID842" s="471"/>
      <c r="IE842" s="471"/>
      <c r="IF842" s="478"/>
      <c r="IG842" s="449"/>
      <c r="IH842" s="449"/>
      <c r="II842" s="473"/>
      <c r="IJ842" s="471"/>
      <c r="IK842" s="471"/>
      <c r="IL842" s="471"/>
      <c r="IM842" s="478"/>
      <c r="IN842" s="449"/>
      <c r="IO842" s="449"/>
      <c r="IP842" s="473"/>
      <c r="IQ842" s="471"/>
      <c r="IR842" s="471"/>
      <c r="IS842" s="471"/>
      <c r="IT842" s="478"/>
      <c r="IU842" s="449"/>
      <c r="IV842" s="449"/>
      <c r="IW842" s="473"/>
      <c r="IX842" s="471"/>
      <c r="IY842" s="471"/>
      <c r="IZ842" s="471"/>
      <c r="JA842" s="478"/>
      <c r="JB842" s="449"/>
      <c r="JC842" s="449"/>
      <c r="JD842" s="473"/>
      <c r="JE842" s="471"/>
      <c r="JF842" s="471"/>
      <c r="JG842" s="471"/>
      <c r="JH842" s="478"/>
      <c r="JI842" s="449"/>
      <c r="JJ842" s="449"/>
      <c r="JK842" s="473"/>
      <c r="JL842" s="471"/>
      <c r="JM842" s="471"/>
      <c r="JN842" s="471"/>
      <c r="JO842" s="478"/>
      <c r="JP842" s="449"/>
      <c r="JQ842" s="449"/>
      <c r="JR842" s="473"/>
      <c r="JS842" s="471"/>
      <c r="JT842" s="471"/>
      <c r="JU842" s="471"/>
      <c r="JV842" s="478"/>
      <c r="JW842" s="449"/>
      <c r="JX842" s="449"/>
      <c r="JY842" s="473"/>
      <c r="JZ842" s="471"/>
      <c r="KA842" s="471"/>
      <c r="KB842" s="471"/>
      <c r="KC842" s="478"/>
      <c r="KD842" s="449"/>
      <c r="KE842" s="449"/>
      <c r="KF842" s="473"/>
      <c r="KG842" s="471"/>
      <c r="KH842" s="471"/>
      <c r="KI842" s="471"/>
      <c r="KJ842" s="478"/>
      <c r="KK842" s="449"/>
      <c r="KL842" s="449"/>
      <c r="KM842" s="473"/>
      <c r="KN842" s="471"/>
      <c r="KO842" s="471"/>
      <c r="KP842" s="471"/>
      <c r="KQ842" s="478"/>
      <c r="KR842" s="449"/>
      <c r="KS842" s="449"/>
      <c r="KT842" s="473"/>
      <c r="KU842" s="471"/>
      <c r="KV842" s="471"/>
      <c r="KW842" s="471"/>
      <c r="KX842" s="478"/>
      <c r="KY842" s="449"/>
      <c r="KZ842" s="449"/>
      <c r="LA842" s="473"/>
      <c r="LB842" s="471"/>
      <c r="LC842" s="471"/>
      <c r="LD842" s="471"/>
      <c r="LE842" s="478"/>
      <c r="LF842" s="449"/>
      <c r="LG842" s="449"/>
      <c r="LH842" s="473"/>
      <c r="LI842" s="471"/>
      <c r="LJ842" s="471"/>
      <c r="LK842" s="471"/>
      <c r="LL842" s="478"/>
      <c r="LM842" s="449"/>
      <c r="LN842" s="449"/>
      <c r="LO842" s="473"/>
      <c r="LP842" s="471"/>
      <c r="LQ842" s="471"/>
      <c r="LR842" s="471"/>
      <c r="LS842" s="478"/>
      <c r="LT842" s="449"/>
      <c r="LU842" s="449"/>
      <c r="LV842" s="473"/>
      <c r="LW842" s="471"/>
      <c r="LX842" s="471"/>
      <c r="LY842" s="471"/>
      <c r="LZ842" s="478"/>
      <c r="MA842" s="449"/>
      <c r="MB842" s="449"/>
      <c r="MC842" s="473"/>
      <c r="MD842" s="471"/>
      <c r="ME842" s="471"/>
      <c r="MF842" s="471"/>
      <c r="MG842" s="478"/>
      <c r="MH842" s="449"/>
      <c r="MI842" s="449"/>
      <c r="MJ842" s="473"/>
      <c r="MK842" s="471"/>
      <c r="ML842" s="471"/>
      <c r="MM842" s="471"/>
      <c r="MN842" s="478"/>
    </row>
    <row r="843" spans="2:352" hidden="1">
      <c r="B843" s="333">
        <v>604</v>
      </c>
      <c r="C843" s="449"/>
      <c r="D843" s="449"/>
      <c r="E843" s="473"/>
      <c r="F843" s="471"/>
      <c r="G843" s="471"/>
      <c r="H843" s="471"/>
      <c r="I843" s="478"/>
      <c r="J843" s="449"/>
      <c r="K843" s="449"/>
      <c r="L843" s="473"/>
      <c r="M843" s="471"/>
      <c r="N843" s="471"/>
      <c r="O843" s="471"/>
      <c r="P843" s="478"/>
      <c r="Q843" s="449"/>
      <c r="R843" s="449"/>
      <c r="S843" s="473"/>
      <c r="T843" s="471"/>
      <c r="U843" s="471"/>
      <c r="V843" s="471"/>
      <c r="W843" s="478"/>
      <c r="X843" s="449"/>
      <c r="Y843" s="449"/>
      <c r="Z843" s="473"/>
      <c r="AA843" s="471"/>
      <c r="AB843" s="471"/>
      <c r="AC843" s="471"/>
      <c r="AD843" s="478"/>
      <c r="AE843" s="449"/>
      <c r="AF843" s="449"/>
      <c r="AG843" s="473"/>
      <c r="AH843" s="471"/>
      <c r="AI843" s="471"/>
      <c r="AJ843" s="471"/>
      <c r="AK843" s="478"/>
      <c r="AL843" s="449"/>
      <c r="AM843" s="449"/>
      <c r="AN843" s="473"/>
      <c r="AO843" s="471"/>
      <c r="AP843" s="471"/>
      <c r="AQ843" s="471"/>
      <c r="AR843" s="478"/>
      <c r="AS843" s="449"/>
      <c r="AT843" s="449"/>
      <c r="AU843" s="473"/>
      <c r="AV843" s="471"/>
      <c r="AW843" s="471"/>
      <c r="AX843" s="471"/>
      <c r="AY843" s="478"/>
      <c r="AZ843" s="449"/>
      <c r="BA843" s="449"/>
      <c r="BB843" s="473"/>
      <c r="BC843" s="471"/>
      <c r="BD843" s="471"/>
      <c r="BE843" s="471"/>
      <c r="BF843" s="478"/>
      <c r="BG843" s="449"/>
      <c r="BH843" s="449"/>
      <c r="BI843" s="473"/>
      <c r="BJ843" s="471"/>
      <c r="BK843" s="471"/>
      <c r="BL843" s="471"/>
      <c r="BM843" s="478"/>
      <c r="BN843" s="449"/>
      <c r="BO843" s="449"/>
      <c r="BP843" s="473"/>
      <c r="BQ843" s="471"/>
      <c r="BR843" s="471"/>
      <c r="BS843" s="471"/>
      <c r="BT843" s="478"/>
      <c r="BU843" s="449"/>
      <c r="BV843" s="449"/>
      <c r="BW843" s="473"/>
      <c r="BX843" s="471"/>
      <c r="BY843" s="471"/>
      <c r="BZ843" s="471"/>
      <c r="CA843" s="478"/>
      <c r="CB843" s="449"/>
      <c r="CC843" s="449"/>
      <c r="CD843" s="473"/>
      <c r="CE843" s="471"/>
      <c r="CF843" s="471"/>
      <c r="CG843" s="471"/>
      <c r="CH843" s="478"/>
      <c r="CI843" s="449"/>
      <c r="CJ843" s="449"/>
      <c r="CK843" s="473"/>
      <c r="CL843" s="471"/>
      <c r="CM843" s="471"/>
      <c r="CN843" s="471"/>
      <c r="CO843" s="478"/>
      <c r="CP843" s="449"/>
      <c r="CQ843" s="449"/>
      <c r="CR843" s="473"/>
      <c r="CS843" s="471"/>
      <c r="CT843" s="471"/>
      <c r="CU843" s="471"/>
      <c r="CV843" s="478"/>
      <c r="CW843" s="449"/>
      <c r="CX843" s="449"/>
      <c r="CY843" s="473"/>
      <c r="CZ843" s="471"/>
      <c r="DA843" s="471"/>
      <c r="DB843" s="471"/>
      <c r="DC843" s="478"/>
      <c r="DD843" s="449"/>
      <c r="DE843" s="449"/>
      <c r="DF843" s="473"/>
      <c r="DG843" s="471"/>
      <c r="DH843" s="471"/>
      <c r="DI843" s="471"/>
      <c r="DJ843" s="478"/>
      <c r="DK843" s="449"/>
      <c r="DL843" s="449"/>
      <c r="DM843" s="473"/>
      <c r="DN843" s="471"/>
      <c r="DO843" s="471"/>
      <c r="DP843" s="471"/>
      <c r="DQ843" s="478"/>
      <c r="DR843" s="449"/>
      <c r="DS843" s="449"/>
      <c r="DT843" s="473"/>
      <c r="DU843" s="471"/>
      <c r="DV843" s="471"/>
      <c r="DW843" s="471"/>
      <c r="DX843" s="478"/>
      <c r="DY843" s="449"/>
      <c r="DZ843" s="449"/>
      <c r="EA843" s="473"/>
      <c r="EB843" s="471"/>
      <c r="EC843" s="471"/>
      <c r="ED843" s="471"/>
      <c r="EE843" s="478"/>
      <c r="EF843" s="449"/>
      <c r="EG843" s="449"/>
      <c r="EH843" s="473"/>
      <c r="EI843" s="471"/>
      <c r="EJ843" s="471"/>
      <c r="EK843" s="471"/>
      <c r="EL843" s="478"/>
      <c r="EM843" s="449"/>
      <c r="EN843" s="449"/>
      <c r="EO843" s="473"/>
      <c r="EP843" s="471"/>
      <c r="EQ843" s="471"/>
      <c r="ER843" s="471"/>
      <c r="ES843" s="478"/>
      <c r="ET843" s="449"/>
      <c r="EU843" s="449"/>
      <c r="EV843" s="473"/>
      <c r="EW843" s="471"/>
      <c r="EX843" s="471"/>
      <c r="EY843" s="471"/>
      <c r="EZ843" s="478"/>
      <c r="FA843" s="449"/>
      <c r="FB843" s="449"/>
      <c r="FC843" s="473"/>
      <c r="FD843" s="471"/>
      <c r="FE843" s="471"/>
      <c r="FF843" s="471"/>
      <c r="FG843" s="478"/>
      <c r="FH843" s="449"/>
      <c r="FI843" s="449"/>
      <c r="FJ843" s="473"/>
      <c r="FK843" s="471"/>
      <c r="FL843" s="471"/>
      <c r="FM843" s="471"/>
      <c r="FN843" s="478"/>
      <c r="FO843" s="449"/>
      <c r="FP843" s="449"/>
      <c r="FQ843" s="473"/>
      <c r="FR843" s="471"/>
      <c r="FS843" s="471"/>
      <c r="FT843" s="471"/>
      <c r="FU843" s="478"/>
      <c r="FV843" s="449"/>
      <c r="FW843" s="449"/>
      <c r="FX843" s="473"/>
      <c r="FY843" s="471"/>
      <c r="FZ843" s="471"/>
      <c r="GA843" s="471"/>
      <c r="GB843" s="478"/>
      <c r="GC843" s="449"/>
      <c r="GD843" s="449"/>
      <c r="GE843" s="473"/>
      <c r="GF843" s="471"/>
      <c r="GG843" s="471"/>
      <c r="GH843" s="471"/>
      <c r="GI843" s="478"/>
      <c r="GJ843" s="449"/>
      <c r="GK843" s="449"/>
      <c r="GL843" s="473"/>
      <c r="GM843" s="471"/>
      <c r="GN843" s="471"/>
      <c r="GO843" s="471"/>
      <c r="GP843" s="478"/>
      <c r="GQ843" s="449"/>
      <c r="GR843" s="449"/>
      <c r="GS843" s="473"/>
      <c r="GT843" s="471"/>
      <c r="GU843" s="471"/>
      <c r="GV843" s="471"/>
      <c r="GW843" s="478"/>
      <c r="GX843" s="449"/>
      <c r="GY843" s="449"/>
      <c r="GZ843" s="473"/>
      <c r="HA843" s="471"/>
      <c r="HB843" s="471"/>
      <c r="HC843" s="471"/>
      <c r="HD843" s="478"/>
      <c r="HE843" s="449"/>
      <c r="HF843" s="449"/>
      <c r="HG843" s="473"/>
      <c r="HH843" s="471"/>
      <c r="HI843" s="471"/>
      <c r="HJ843" s="471"/>
      <c r="HK843" s="478"/>
      <c r="HL843" s="449"/>
      <c r="HM843" s="449"/>
      <c r="HN843" s="473"/>
      <c r="HO843" s="471"/>
      <c r="HP843" s="471"/>
      <c r="HQ843" s="471"/>
      <c r="HR843" s="478"/>
      <c r="HS843" s="449"/>
      <c r="HT843" s="449"/>
      <c r="HU843" s="473"/>
      <c r="HV843" s="471"/>
      <c r="HW843" s="471"/>
      <c r="HX843" s="471"/>
      <c r="HY843" s="478"/>
      <c r="HZ843" s="449"/>
      <c r="IA843" s="449"/>
      <c r="IB843" s="473"/>
      <c r="IC843" s="471"/>
      <c r="ID843" s="471"/>
      <c r="IE843" s="471"/>
      <c r="IF843" s="478"/>
      <c r="IG843" s="449"/>
      <c r="IH843" s="449"/>
      <c r="II843" s="473"/>
      <c r="IJ843" s="471"/>
      <c r="IK843" s="471"/>
      <c r="IL843" s="471"/>
      <c r="IM843" s="478"/>
      <c r="IN843" s="449"/>
      <c r="IO843" s="449"/>
      <c r="IP843" s="473"/>
      <c r="IQ843" s="471"/>
      <c r="IR843" s="471"/>
      <c r="IS843" s="471"/>
      <c r="IT843" s="478"/>
      <c r="IU843" s="449"/>
      <c r="IV843" s="449"/>
      <c r="IW843" s="473"/>
      <c r="IX843" s="471"/>
      <c r="IY843" s="471"/>
      <c r="IZ843" s="471"/>
      <c r="JA843" s="478"/>
      <c r="JB843" s="449"/>
      <c r="JC843" s="449"/>
      <c r="JD843" s="473"/>
      <c r="JE843" s="471"/>
      <c r="JF843" s="471"/>
      <c r="JG843" s="471"/>
      <c r="JH843" s="478"/>
      <c r="JI843" s="449"/>
      <c r="JJ843" s="449"/>
      <c r="JK843" s="473"/>
      <c r="JL843" s="471"/>
      <c r="JM843" s="471"/>
      <c r="JN843" s="471"/>
      <c r="JO843" s="478"/>
      <c r="JP843" s="449"/>
      <c r="JQ843" s="449"/>
      <c r="JR843" s="473"/>
      <c r="JS843" s="471"/>
      <c r="JT843" s="471"/>
      <c r="JU843" s="471"/>
      <c r="JV843" s="478"/>
      <c r="JW843" s="449"/>
      <c r="JX843" s="449"/>
      <c r="JY843" s="473"/>
      <c r="JZ843" s="471"/>
      <c r="KA843" s="471"/>
      <c r="KB843" s="471"/>
      <c r="KC843" s="478"/>
      <c r="KD843" s="449"/>
      <c r="KE843" s="449"/>
      <c r="KF843" s="473"/>
      <c r="KG843" s="471"/>
      <c r="KH843" s="471"/>
      <c r="KI843" s="471"/>
      <c r="KJ843" s="478"/>
      <c r="KK843" s="449"/>
      <c r="KL843" s="449"/>
      <c r="KM843" s="473"/>
      <c r="KN843" s="471"/>
      <c r="KO843" s="471"/>
      <c r="KP843" s="471"/>
      <c r="KQ843" s="478"/>
      <c r="KR843" s="449"/>
      <c r="KS843" s="449"/>
      <c r="KT843" s="473"/>
      <c r="KU843" s="471"/>
      <c r="KV843" s="471"/>
      <c r="KW843" s="471"/>
      <c r="KX843" s="478"/>
      <c r="KY843" s="449"/>
      <c r="KZ843" s="449"/>
      <c r="LA843" s="473"/>
      <c r="LB843" s="471"/>
      <c r="LC843" s="471"/>
      <c r="LD843" s="471"/>
      <c r="LE843" s="478"/>
      <c r="LF843" s="449"/>
      <c r="LG843" s="449"/>
      <c r="LH843" s="473"/>
      <c r="LI843" s="471"/>
      <c r="LJ843" s="471"/>
      <c r="LK843" s="471"/>
      <c r="LL843" s="478"/>
      <c r="LM843" s="449"/>
      <c r="LN843" s="449"/>
      <c r="LO843" s="473"/>
      <c r="LP843" s="471"/>
      <c r="LQ843" s="471"/>
      <c r="LR843" s="471"/>
      <c r="LS843" s="478"/>
      <c r="LT843" s="449"/>
      <c r="LU843" s="449"/>
      <c r="LV843" s="473"/>
      <c r="LW843" s="471"/>
      <c r="LX843" s="471"/>
      <c r="LY843" s="471"/>
      <c r="LZ843" s="478"/>
      <c r="MA843" s="449"/>
      <c r="MB843" s="449"/>
      <c r="MC843" s="473"/>
      <c r="MD843" s="471"/>
      <c r="ME843" s="471"/>
      <c r="MF843" s="471"/>
      <c r="MG843" s="478"/>
      <c r="MH843" s="449"/>
      <c r="MI843" s="449"/>
      <c r="MJ843" s="473"/>
      <c r="MK843" s="471"/>
      <c r="ML843" s="471"/>
      <c r="MM843" s="471"/>
      <c r="MN843" s="478"/>
    </row>
    <row r="844" spans="2:352" hidden="1">
      <c r="B844" s="333">
        <v>605</v>
      </c>
      <c r="C844" s="449"/>
      <c r="D844" s="449"/>
      <c r="E844" s="473"/>
      <c r="F844" s="471"/>
      <c r="G844" s="471"/>
      <c r="H844" s="471"/>
      <c r="I844" s="478"/>
      <c r="J844" s="449"/>
      <c r="K844" s="449"/>
      <c r="L844" s="473"/>
      <c r="M844" s="471"/>
      <c r="N844" s="471"/>
      <c r="O844" s="471"/>
      <c r="P844" s="478"/>
      <c r="Q844" s="449"/>
      <c r="R844" s="449"/>
      <c r="S844" s="473"/>
      <c r="T844" s="471"/>
      <c r="U844" s="471"/>
      <c r="V844" s="471"/>
      <c r="W844" s="478"/>
      <c r="X844" s="449"/>
      <c r="Y844" s="449"/>
      <c r="Z844" s="473"/>
      <c r="AA844" s="471"/>
      <c r="AB844" s="471"/>
      <c r="AC844" s="471"/>
      <c r="AD844" s="478"/>
      <c r="AE844" s="449"/>
      <c r="AF844" s="449"/>
      <c r="AG844" s="473"/>
      <c r="AH844" s="471"/>
      <c r="AI844" s="471"/>
      <c r="AJ844" s="471"/>
      <c r="AK844" s="478"/>
      <c r="AL844" s="449"/>
      <c r="AM844" s="449"/>
      <c r="AN844" s="473"/>
      <c r="AO844" s="471"/>
      <c r="AP844" s="471"/>
      <c r="AQ844" s="471"/>
      <c r="AR844" s="478"/>
      <c r="AS844" s="449"/>
      <c r="AT844" s="449"/>
      <c r="AU844" s="473"/>
      <c r="AV844" s="471"/>
      <c r="AW844" s="471"/>
      <c r="AX844" s="471"/>
      <c r="AY844" s="478"/>
      <c r="AZ844" s="449"/>
      <c r="BA844" s="449"/>
      <c r="BB844" s="473"/>
      <c r="BC844" s="471"/>
      <c r="BD844" s="471"/>
      <c r="BE844" s="471"/>
      <c r="BF844" s="478"/>
      <c r="BG844" s="449"/>
      <c r="BH844" s="449"/>
      <c r="BI844" s="473"/>
      <c r="BJ844" s="471"/>
      <c r="BK844" s="471"/>
      <c r="BL844" s="471"/>
      <c r="BM844" s="478"/>
      <c r="BN844" s="449"/>
      <c r="BO844" s="449"/>
      <c r="BP844" s="473"/>
      <c r="BQ844" s="471"/>
      <c r="BR844" s="471"/>
      <c r="BS844" s="471"/>
      <c r="BT844" s="478"/>
      <c r="BU844" s="449"/>
      <c r="BV844" s="449"/>
      <c r="BW844" s="473"/>
      <c r="BX844" s="471"/>
      <c r="BY844" s="471"/>
      <c r="BZ844" s="471"/>
      <c r="CA844" s="478"/>
      <c r="CB844" s="449"/>
      <c r="CC844" s="449"/>
      <c r="CD844" s="473"/>
      <c r="CE844" s="471"/>
      <c r="CF844" s="471"/>
      <c r="CG844" s="471"/>
      <c r="CH844" s="478"/>
      <c r="CI844" s="449"/>
      <c r="CJ844" s="449"/>
      <c r="CK844" s="473"/>
      <c r="CL844" s="471"/>
      <c r="CM844" s="471"/>
      <c r="CN844" s="471"/>
      <c r="CO844" s="478"/>
      <c r="CP844" s="449"/>
      <c r="CQ844" s="449"/>
      <c r="CR844" s="473"/>
      <c r="CS844" s="471"/>
      <c r="CT844" s="471"/>
      <c r="CU844" s="471"/>
      <c r="CV844" s="478"/>
      <c r="CW844" s="449"/>
      <c r="CX844" s="449"/>
      <c r="CY844" s="473"/>
      <c r="CZ844" s="471"/>
      <c r="DA844" s="471"/>
      <c r="DB844" s="471"/>
      <c r="DC844" s="478"/>
      <c r="DD844" s="449"/>
      <c r="DE844" s="449"/>
      <c r="DF844" s="473"/>
      <c r="DG844" s="471"/>
      <c r="DH844" s="471"/>
      <c r="DI844" s="471"/>
      <c r="DJ844" s="478"/>
      <c r="DK844" s="449"/>
      <c r="DL844" s="449"/>
      <c r="DM844" s="473"/>
      <c r="DN844" s="471"/>
      <c r="DO844" s="471"/>
      <c r="DP844" s="471"/>
      <c r="DQ844" s="478"/>
      <c r="DR844" s="449"/>
      <c r="DS844" s="449"/>
      <c r="DT844" s="473"/>
      <c r="DU844" s="471"/>
      <c r="DV844" s="471"/>
      <c r="DW844" s="471"/>
      <c r="DX844" s="478"/>
      <c r="DY844" s="449"/>
      <c r="DZ844" s="449"/>
      <c r="EA844" s="473"/>
      <c r="EB844" s="471"/>
      <c r="EC844" s="471"/>
      <c r="ED844" s="471"/>
      <c r="EE844" s="478"/>
      <c r="EF844" s="449"/>
      <c r="EG844" s="449"/>
      <c r="EH844" s="473"/>
      <c r="EI844" s="471"/>
      <c r="EJ844" s="471"/>
      <c r="EK844" s="471"/>
      <c r="EL844" s="478"/>
      <c r="EM844" s="449"/>
      <c r="EN844" s="449"/>
      <c r="EO844" s="473"/>
      <c r="EP844" s="471"/>
      <c r="EQ844" s="471"/>
      <c r="ER844" s="471"/>
      <c r="ES844" s="478"/>
      <c r="ET844" s="449"/>
      <c r="EU844" s="449"/>
      <c r="EV844" s="473"/>
      <c r="EW844" s="471"/>
      <c r="EX844" s="471"/>
      <c r="EY844" s="471"/>
      <c r="EZ844" s="478"/>
      <c r="FA844" s="449"/>
      <c r="FB844" s="449"/>
      <c r="FC844" s="473"/>
      <c r="FD844" s="471"/>
      <c r="FE844" s="471"/>
      <c r="FF844" s="471"/>
      <c r="FG844" s="478"/>
      <c r="FH844" s="449"/>
      <c r="FI844" s="449"/>
      <c r="FJ844" s="473"/>
      <c r="FK844" s="471"/>
      <c r="FL844" s="471"/>
      <c r="FM844" s="471"/>
      <c r="FN844" s="478"/>
      <c r="FO844" s="449"/>
      <c r="FP844" s="449"/>
      <c r="FQ844" s="473"/>
      <c r="FR844" s="471"/>
      <c r="FS844" s="471"/>
      <c r="FT844" s="471"/>
      <c r="FU844" s="478"/>
      <c r="FV844" s="449"/>
      <c r="FW844" s="449"/>
      <c r="FX844" s="473"/>
      <c r="FY844" s="471"/>
      <c r="FZ844" s="471"/>
      <c r="GA844" s="471"/>
      <c r="GB844" s="478"/>
      <c r="GC844" s="449"/>
      <c r="GD844" s="449"/>
      <c r="GE844" s="473"/>
      <c r="GF844" s="471"/>
      <c r="GG844" s="471"/>
      <c r="GH844" s="471"/>
      <c r="GI844" s="478"/>
      <c r="GJ844" s="449"/>
      <c r="GK844" s="449"/>
      <c r="GL844" s="473"/>
      <c r="GM844" s="471"/>
      <c r="GN844" s="471"/>
      <c r="GO844" s="471"/>
      <c r="GP844" s="478"/>
      <c r="GQ844" s="449"/>
      <c r="GR844" s="449"/>
      <c r="GS844" s="473"/>
      <c r="GT844" s="471"/>
      <c r="GU844" s="471"/>
      <c r="GV844" s="471"/>
      <c r="GW844" s="478"/>
      <c r="GX844" s="449"/>
      <c r="GY844" s="449"/>
      <c r="GZ844" s="473"/>
      <c r="HA844" s="471"/>
      <c r="HB844" s="471"/>
      <c r="HC844" s="471"/>
      <c r="HD844" s="478"/>
      <c r="HE844" s="449"/>
      <c r="HF844" s="449"/>
      <c r="HG844" s="473"/>
      <c r="HH844" s="471"/>
      <c r="HI844" s="471"/>
      <c r="HJ844" s="471"/>
      <c r="HK844" s="478"/>
      <c r="HL844" s="449"/>
      <c r="HM844" s="449"/>
      <c r="HN844" s="473"/>
      <c r="HO844" s="471"/>
      <c r="HP844" s="471"/>
      <c r="HQ844" s="471"/>
      <c r="HR844" s="478"/>
      <c r="HS844" s="449"/>
      <c r="HT844" s="449"/>
      <c r="HU844" s="473"/>
      <c r="HV844" s="471"/>
      <c r="HW844" s="471"/>
      <c r="HX844" s="471"/>
      <c r="HY844" s="478"/>
      <c r="HZ844" s="449"/>
      <c r="IA844" s="449"/>
      <c r="IB844" s="473"/>
      <c r="IC844" s="471"/>
      <c r="ID844" s="471"/>
      <c r="IE844" s="471"/>
      <c r="IF844" s="478"/>
      <c r="IG844" s="449"/>
      <c r="IH844" s="449"/>
      <c r="II844" s="473"/>
      <c r="IJ844" s="471"/>
      <c r="IK844" s="471"/>
      <c r="IL844" s="471"/>
      <c r="IM844" s="478"/>
      <c r="IN844" s="449"/>
      <c r="IO844" s="449"/>
      <c r="IP844" s="473"/>
      <c r="IQ844" s="471"/>
      <c r="IR844" s="471"/>
      <c r="IS844" s="471"/>
      <c r="IT844" s="478"/>
      <c r="IU844" s="449"/>
      <c r="IV844" s="449"/>
      <c r="IW844" s="473"/>
      <c r="IX844" s="471"/>
      <c r="IY844" s="471"/>
      <c r="IZ844" s="471"/>
      <c r="JA844" s="478"/>
      <c r="JB844" s="449"/>
      <c r="JC844" s="449"/>
      <c r="JD844" s="473"/>
      <c r="JE844" s="471"/>
      <c r="JF844" s="471"/>
      <c r="JG844" s="471"/>
      <c r="JH844" s="478"/>
      <c r="JI844" s="449"/>
      <c r="JJ844" s="449"/>
      <c r="JK844" s="473"/>
      <c r="JL844" s="471"/>
      <c r="JM844" s="471"/>
      <c r="JN844" s="471"/>
      <c r="JO844" s="478"/>
      <c r="JP844" s="449"/>
      <c r="JQ844" s="449"/>
      <c r="JR844" s="473"/>
      <c r="JS844" s="471"/>
      <c r="JT844" s="471"/>
      <c r="JU844" s="471"/>
      <c r="JV844" s="478"/>
      <c r="JW844" s="449"/>
      <c r="JX844" s="449"/>
      <c r="JY844" s="473"/>
      <c r="JZ844" s="471"/>
      <c r="KA844" s="471"/>
      <c r="KB844" s="471"/>
      <c r="KC844" s="478"/>
      <c r="KD844" s="449"/>
      <c r="KE844" s="449"/>
      <c r="KF844" s="473"/>
      <c r="KG844" s="471"/>
      <c r="KH844" s="471"/>
      <c r="KI844" s="471"/>
      <c r="KJ844" s="478"/>
      <c r="KK844" s="449"/>
      <c r="KL844" s="449"/>
      <c r="KM844" s="473"/>
      <c r="KN844" s="471"/>
      <c r="KO844" s="471"/>
      <c r="KP844" s="471"/>
      <c r="KQ844" s="478"/>
      <c r="KR844" s="449"/>
      <c r="KS844" s="449"/>
      <c r="KT844" s="473"/>
      <c r="KU844" s="471"/>
      <c r="KV844" s="471"/>
      <c r="KW844" s="471"/>
      <c r="KX844" s="478"/>
      <c r="KY844" s="449"/>
      <c r="KZ844" s="449"/>
      <c r="LA844" s="473"/>
      <c r="LB844" s="471"/>
      <c r="LC844" s="471"/>
      <c r="LD844" s="471"/>
      <c r="LE844" s="478"/>
      <c r="LF844" s="449"/>
      <c r="LG844" s="449"/>
      <c r="LH844" s="473"/>
      <c r="LI844" s="471"/>
      <c r="LJ844" s="471"/>
      <c r="LK844" s="471"/>
      <c r="LL844" s="478"/>
      <c r="LM844" s="449"/>
      <c r="LN844" s="449"/>
      <c r="LO844" s="473"/>
      <c r="LP844" s="471"/>
      <c r="LQ844" s="471"/>
      <c r="LR844" s="471"/>
      <c r="LS844" s="478"/>
      <c r="LT844" s="449"/>
      <c r="LU844" s="449"/>
      <c r="LV844" s="473"/>
      <c r="LW844" s="471"/>
      <c r="LX844" s="471"/>
      <c r="LY844" s="471"/>
      <c r="LZ844" s="478"/>
      <c r="MA844" s="449"/>
      <c r="MB844" s="449"/>
      <c r="MC844" s="473"/>
      <c r="MD844" s="471"/>
      <c r="ME844" s="471"/>
      <c r="MF844" s="471"/>
      <c r="MG844" s="478"/>
      <c r="MH844" s="449"/>
      <c r="MI844" s="449"/>
      <c r="MJ844" s="473"/>
      <c r="MK844" s="471"/>
      <c r="ML844" s="471"/>
      <c r="MM844" s="471"/>
      <c r="MN844" s="478"/>
    </row>
    <row r="845" spans="2:352" hidden="1">
      <c r="B845" s="333">
        <v>606</v>
      </c>
      <c r="C845" s="449"/>
      <c r="D845" s="449"/>
      <c r="E845" s="473"/>
      <c r="F845" s="471"/>
      <c r="G845" s="471"/>
      <c r="H845" s="471"/>
      <c r="I845" s="478"/>
      <c r="J845" s="449"/>
      <c r="K845" s="449"/>
      <c r="L845" s="473"/>
      <c r="M845" s="471"/>
      <c r="N845" s="471"/>
      <c r="O845" s="471"/>
      <c r="P845" s="478"/>
      <c r="Q845" s="449"/>
      <c r="R845" s="449"/>
      <c r="S845" s="473"/>
      <c r="T845" s="471"/>
      <c r="U845" s="471"/>
      <c r="V845" s="471"/>
      <c r="W845" s="478"/>
      <c r="X845" s="449"/>
      <c r="Y845" s="449"/>
      <c r="Z845" s="473"/>
      <c r="AA845" s="471"/>
      <c r="AB845" s="471"/>
      <c r="AC845" s="471"/>
      <c r="AD845" s="478"/>
      <c r="AE845" s="449"/>
      <c r="AF845" s="449"/>
      <c r="AG845" s="473"/>
      <c r="AH845" s="471"/>
      <c r="AI845" s="471"/>
      <c r="AJ845" s="471"/>
      <c r="AK845" s="478"/>
      <c r="AL845" s="449"/>
      <c r="AM845" s="449"/>
      <c r="AN845" s="473"/>
      <c r="AO845" s="471"/>
      <c r="AP845" s="471"/>
      <c r="AQ845" s="471"/>
      <c r="AR845" s="478"/>
      <c r="AS845" s="449"/>
      <c r="AT845" s="449"/>
      <c r="AU845" s="473"/>
      <c r="AV845" s="471"/>
      <c r="AW845" s="471"/>
      <c r="AX845" s="471"/>
      <c r="AY845" s="478"/>
      <c r="AZ845" s="449"/>
      <c r="BA845" s="449"/>
      <c r="BB845" s="473"/>
      <c r="BC845" s="471"/>
      <c r="BD845" s="471"/>
      <c r="BE845" s="471"/>
      <c r="BF845" s="478"/>
      <c r="BG845" s="449"/>
      <c r="BH845" s="449"/>
      <c r="BI845" s="473"/>
      <c r="BJ845" s="471"/>
      <c r="BK845" s="471"/>
      <c r="BL845" s="471"/>
      <c r="BM845" s="478"/>
      <c r="BN845" s="449"/>
      <c r="BO845" s="449"/>
      <c r="BP845" s="473"/>
      <c r="BQ845" s="471"/>
      <c r="BR845" s="471"/>
      <c r="BS845" s="471"/>
      <c r="BT845" s="478"/>
      <c r="BU845" s="449"/>
      <c r="BV845" s="449"/>
      <c r="BW845" s="473"/>
      <c r="BX845" s="471"/>
      <c r="BY845" s="471"/>
      <c r="BZ845" s="471"/>
      <c r="CA845" s="478"/>
      <c r="CB845" s="449"/>
      <c r="CC845" s="449"/>
      <c r="CD845" s="473"/>
      <c r="CE845" s="471"/>
      <c r="CF845" s="471"/>
      <c r="CG845" s="471"/>
      <c r="CH845" s="478"/>
      <c r="CI845" s="449"/>
      <c r="CJ845" s="449"/>
      <c r="CK845" s="473"/>
      <c r="CL845" s="471"/>
      <c r="CM845" s="471"/>
      <c r="CN845" s="471"/>
      <c r="CO845" s="478"/>
      <c r="CP845" s="449"/>
      <c r="CQ845" s="449"/>
      <c r="CR845" s="473"/>
      <c r="CS845" s="471"/>
      <c r="CT845" s="471"/>
      <c r="CU845" s="471"/>
      <c r="CV845" s="478"/>
      <c r="CW845" s="449"/>
      <c r="CX845" s="449"/>
      <c r="CY845" s="473"/>
      <c r="CZ845" s="471"/>
      <c r="DA845" s="471"/>
      <c r="DB845" s="471"/>
      <c r="DC845" s="478"/>
      <c r="DD845" s="449"/>
      <c r="DE845" s="449"/>
      <c r="DF845" s="473"/>
      <c r="DG845" s="471"/>
      <c r="DH845" s="471"/>
      <c r="DI845" s="471"/>
      <c r="DJ845" s="478"/>
      <c r="DK845" s="449"/>
      <c r="DL845" s="449"/>
      <c r="DM845" s="473"/>
      <c r="DN845" s="471"/>
      <c r="DO845" s="471"/>
      <c r="DP845" s="471"/>
      <c r="DQ845" s="478"/>
      <c r="DR845" s="449"/>
      <c r="DS845" s="449"/>
      <c r="DT845" s="473"/>
      <c r="DU845" s="471"/>
      <c r="DV845" s="471"/>
      <c r="DW845" s="471"/>
      <c r="DX845" s="478"/>
      <c r="DY845" s="449"/>
      <c r="DZ845" s="449"/>
      <c r="EA845" s="473"/>
      <c r="EB845" s="471"/>
      <c r="EC845" s="471"/>
      <c r="ED845" s="471"/>
      <c r="EE845" s="478"/>
      <c r="EF845" s="449"/>
      <c r="EG845" s="449"/>
      <c r="EH845" s="473"/>
      <c r="EI845" s="471"/>
      <c r="EJ845" s="471"/>
      <c r="EK845" s="471"/>
      <c r="EL845" s="478"/>
      <c r="EM845" s="449"/>
      <c r="EN845" s="449"/>
      <c r="EO845" s="473"/>
      <c r="EP845" s="471"/>
      <c r="EQ845" s="471"/>
      <c r="ER845" s="471"/>
      <c r="ES845" s="478"/>
      <c r="ET845" s="449"/>
      <c r="EU845" s="449"/>
      <c r="EV845" s="473"/>
      <c r="EW845" s="471"/>
      <c r="EX845" s="471"/>
      <c r="EY845" s="471"/>
      <c r="EZ845" s="478"/>
      <c r="FA845" s="449"/>
      <c r="FB845" s="449"/>
      <c r="FC845" s="473"/>
      <c r="FD845" s="471"/>
      <c r="FE845" s="471"/>
      <c r="FF845" s="471"/>
      <c r="FG845" s="478"/>
      <c r="FH845" s="449"/>
      <c r="FI845" s="449"/>
      <c r="FJ845" s="473"/>
      <c r="FK845" s="471"/>
      <c r="FL845" s="471"/>
      <c r="FM845" s="471"/>
      <c r="FN845" s="478"/>
      <c r="FO845" s="449"/>
      <c r="FP845" s="449"/>
      <c r="FQ845" s="473"/>
      <c r="FR845" s="471"/>
      <c r="FS845" s="471"/>
      <c r="FT845" s="471"/>
      <c r="FU845" s="478"/>
      <c r="FV845" s="449"/>
      <c r="FW845" s="449"/>
      <c r="FX845" s="473"/>
      <c r="FY845" s="471"/>
      <c r="FZ845" s="471"/>
      <c r="GA845" s="471"/>
      <c r="GB845" s="478"/>
      <c r="GC845" s="449"/>
      <c r="GD845" s="449"/>
      <c r="GE845" s="473"/>
      <c r="GF845" s="471"/>
      <c r="GG845" s="471"/>
      <c r="GH845" s="471"/>
      <c r="GI845" s="478"/>
      <c r="GJ845" s="449"/>
      <c r="GK845" s="449"/>
      <c r="GL845" s="473"/>
      <c r="GM845" s="471"/>
      <c r="GN845" s="471"/>
      <c r="GO845" s="471"/>
      <c r="GP845" s="478"/>
      <c r="GQ845" s="449"/>
      <c r="GR845" s="449"/>
      <c r="GS845" s="473"/>
      <c r="GT845" s="471"/>
      <c r="GU845" s="471"/>
      <c r="GV845" s="471"/>
      <c r="GW845" s="478"/>
      <c r="GX845" s="449"/>
      <c r="GY845" s="449"/>
      <c r="GZ845" s="473"/>
      <c r="HA845" s="471"/>
      <c r="HB845" s="471"/>
      <c r="HC845" s="471"/>
      <c r="HD845" s="478"/>
      <c r="HE845" s="449"/>
      <c r="HF845" s="449"/>
      <c r="HG845" s="473"/>
      <c r="HH845" s="471"/>
      <c r="HI845" s="471"/>
      <c r="HJ845" s="471"/>
      <c r="HK845" s="478"/>
      <c r="HL845" s="449"/>
      <c r="HM845" s="449"/>
      <c r="HN845" s="473"/>
      <c r="HO845" s="471"/>
      <c r="HP845" s="471"/>
      <c r="HQ845" s="471"/>
      <c r="HR845" s="478"/>
      <c r="HS845" s="449"/>
      <c r="HT845" s="449"/>
      <c r="HU845" s="473"/>
      <c r="HV845" s="471"/>
      <c r="HW845" s="471"/>
      <c r="HX845" s="471"/>
      <c r="HY845" s="478"/>
      <c r="HZ845" s="449"/>
      <c r="IA845" s="449"/>
      <c r="IB845" s="473"/>
      <c r="IC845" s="471"/>
      <c r="ID845" s="471"/>
      <c r="IE845" s="471"/>
      <c r="IF845" s="478"/>
      <c r="IG845" s="449"/>
      <c r="IH845" s="449"/>
      <c r="II845" s="473"/>
      <c r="IJ845" s="471"/>
      <c r="IK845" s="471"/>
      <c r="IL845" s="471"/>
      <c r="IM845" s="478"/>
      <c r="IN845" s="449"/>
      <c r="IO845" s="449"/>
      <c r="IP845" s="473"/>
      <c r="IQ845" s="471"/>
      <c r="IR845" s="471"/>
      <c r="IS845" s="471"/>
      <c r="IT845" s="478"/>
      <c r="IU845" s="449"/>
      <c r="IV845" s="449"/>
      <c r="IW845" s="473"/>
      <c r="IX845" s="471"/>
      <c r="IY845" s="471"/>
      <c r="IZ845" s="471"/>
      <c r="JA845" s="478"/>
      <c r="JB845" s="449"/>
      <c r="JC845" s="449"/>
      <c r="JD845" s="473"/>
      <c r="JE845" s="471"/>
      <c r="JF845" s="471"/>
      <c r="JG845" s="471"/>
      <c r="JH845" s="478"/>
      <c r="JI845" s="449"/>
      <c r="JJ845" s="449"/>
      <c r="JK845" s="473"/>
      <c r="JL845" s="471"/>
      <c r="JM845" s="471"/>
      <c r="JN845" s="471"/>
      <c r="JO845" s="478"/>
      <c r="JP845" s="449"/>
      <c r="JQ845" s="449"/>
      <c r="JR845" s="473"/>
      <c r="JS845" s="471"/>
      <c r="JT845" s="471"/>
      <c r="JU845" s="471"/>
      <c r="JV845" s="478"/>
      <c r="JW845" s="449"/>
      <c r="JX845" s="449"/>
      <c r="JY845" s="473"/>
      <c r="JZ845" s="471"/>
      <c r="KA845" s="471"/>
      <c r="KB845" s="471"/>
      <c r="KC845" s="478"/>
      <c r="KD845" s="449"/>
      <c r="KE845" s="449"/>
      <c r="KF845" s="473"/>
      <c r="KG845" s="471"/>
      <c r="KH845" s="471"/>
      <c r="KI845" s="471"/>
      <c r="KJ845" s="478"/>
      <c r="KK845" s="449"/>
      <c r="KL845" s="449"/>
      <c r="KM845" s="473"/>
      <c r="KN845" s="471"/>
      <c r="KO845" s="471"/>
      <c r="KP845" s="471"/>
      <c r="KQ845" s="478"/>
      <c r="KR845" s="449"/>
      <c r="KS845" s="449"/>
      <c r="KT845" s="473"/>
      <c r="KU845" s="471"/>
      <c r="KV845" s="471"/>
      <c r="KW845" s="471"/>
      <c r="KX845" s="478"/>
      <c r="KY845" s="449"/>
      <c r="KZ845" s="449"/>
      <c r="LA845" s="473"/>
      <c r="LB845" s="471"/>
      <c r="LC845" s="471"/>
      <c r="LD845" s="471"/>
      <c r="LE845" s="478"/>
      <c r="LF845" s="449"/>
      <c r="LG845" s="449"/>
      <c r="LH845" s="473"/>
      <c r="LI845" s="471"/>
      <c r="LJ845" s="471"/>
      <c r="LK845" s="471"/>
      <c r="LL845" s="478"/>
      <c r="LM845" s="449"/>
      <c r="LN845" s="449"/>
      <c r="LO845" s="473"/>
      <c r="LP845" s="471"/>
      <c r="LQ845" s="471"/>
      <c r="LR845" s="471"/>
      <c r="LS845" s="478"/>
      <c r="LT845" s="449"/>
      <c r="LU845" s="449"/>
      <c r="LV845" s="473"/>
      <c r="LW845" s="471"/>
      <c r="LX845" s="471"/>
      <c r="LY845" s="471"/>
      <c r="LZ845" s="478"/>
      <c r="MA845" s="449"/>
      <c r="MB845" s="449"/>
      <c r="MC845" s="473"/>
      <c r="MD845" s="471"/>
      <c r="ME845" s="471"/>
      <c r="MF845" s="471"/>
      <c r="MG845" s="478"/>
      <c r="MH845" s="449"/>
      <c r="MI845" s="449"/>
      <c r="MJ845" s="473"/>
      <c r="MK845" s="471"/>
      <c r="ML845" s="471"/>
      <c r="MM845" s="471"/>
      <c r="MN845" s="478"/>
    </row>
    <row r="846" spans="2:352" hidden="1">
      <c r="B846" s="333">
        <v>607</v>
      </c>
      <c r="C846" s="449"/>
      <c r="D846" s="449"/>
      <c r="E846" s="473"/>
      <c r="F846" s="471"/>
      <c r="G846" s="471"/>
      <c r="H846" s="471"/>
      <c r="I846" s="478"/>
      <c r="J846" s="449"/>
      <c r="K846" s="449"/>
      <c r="L846" s="473"/>
      <c r="M846" s="471"/>
      <c r="N846" s="471"/>
      <c r="O846" s="471"/>
      <c r="P846" s="478"/>
      <c r="Q846" s="449"/>
      <c r="R846" s="449"/>
      <c r="S846" s="473"/>
      <c r="T846" s="471"/>
      <c r="U846" s="471"/>
      <c r="V846" s="471"/>
      <c r="W846" s="478"/>
      <c r="X846" s="449"/>
      <c r="Y846" s="449"/>
      <c r="Z846" s="473"/>
      <c r="AA846" s="471"/>
      <c r="AB846" s="471"/>
      <c r="AC846" s="471"/>
      <c r="AD846" s="478"/>
      <c r="AE846" s="449"/>
      <c r="AF846" s="449"/>
      <c r="AG846" s="473"/>
      <c r="AH846" s="471"/>
      <c r="AI846" s="471"/>
      <c r="AJ846" s="471"/>
      <c r="AK846" s="478"/>
      <c r="AL846" s="449"/>
      <c r="AM846" s="449"/>
      <c r="AN846" s="473"/>
      <c r="AO846" s="471"/>
      <c r="AP846" s="471"/>
      <c r="AQ846" s="471"/>
      <c r="AR846" s="478"/>
      <c r="AS846" s="449"/>
      <c r="AT846" s="449"/>
      <c r="AU846" s="473"/>
      <c r="AV846" s="471"/>
      <c r="AW846" s="471"/>
      <c r="AX846" s="471"/>
      <c r="AY846" s="478"/>
      <c r="AZ846" s="449"/>
      <c r="BA846" s="449"/>
      <c r="BB846" s="473"/>
      <c r="BC846" s="471"/>
      <c r="BD846" s="471"/>
      <c r="BE846" s="471"/>
      <c r="BF846" s="478"/>
      <c r="BG846" s="449"/>
      <c r="BH846" s="449"/>
      <c r="BI846" s="473"/>
      <c r="BJ846" s="471"/>
      <c r="BK846" s="471"/>
      <c r="BL846" s="471"/>
      <c r="BM846" s="478"/>
      <c r="BN846" s="449"/>
      <c r="BO846" s="449"/>
      <c r="BP846" s="473"/>
      <c r="BQ846" s="471"/>
      <c r="BR846" s="471"/>
      <c r="BS846" s="471"/>
      <c r="BT846" s="478"/>
      <c r="BU846" s="449"/>
      <c r="BV846" s="449"/>
      <c r="BW846" s="473"/>
      <c r="BX846" s="471"/>
      <c r="BY846" s="471"/>
      <c r="BZ846" s="471"/>
      <c r="CA846" s="478"/>
      <c r="CB846" s="449"/>
      <c r="CC846" s="449"/>
      <c r="CD846" s="473"/>
      <c r="CE846" s="471"/>
      <c r="CF846" s="471"/>
      <c r="CG846" s="471"/>
      <c r="CH846" s="478"/>
      <c r="CI846" s="449"/>
      <c r="CJ846" s="449"/>
      <c r="CK846" s="473"/>
      <c r="CL846" s="471"/>
      <c r="CM846" s="471"/>
      <c r="CN846" s="471"/>
      <c r="CO846" s="478"/>
      <c r="CP846" s="449"/>
      <c r="CQ846" s="449"/>
      <c r="CR846" s="473"/>
      <c r="CS846" s="471"/>
      <c r="CT846" s="471"/>
      <c r="CU846" s="471"/>
      <c r="CV846" s="478"/>
      <c r="CW846" s="449"/>
      <c r="CX846" s="449"/>
      <c r="CY846" s="473"/>
      <c r="CZ846" s="471"/>
      <c r="DA846" s="471"/>
      <c r="DB846" s="471"/>
      <c r="DC846" s="478"/>
      <c r="DD846" s="449"/>
      <c r="DE846" s="449"/>
      <c r="DF846" s="473"/>
      <c r="DG846" s="471"/>
      <c r="DH846" s="471"/>
      <c r="DI846" s="471"/>
      <c r="DJ846" s="478"/>
      <c r="DK846" s="449"/>
      <c r="DL846" s="449"/>
      <c r="DM846" s="473"/>
      <c r="DN846" s="471"/>
      <c r="DO846" s="471"/>
      <c r="DP846" s="471"/>
      <c r="DQ846" s="478"/>
      <c r="DR846" s="449"/>
      <c r="DS846" s="449"/>
      <c r="DT846" s="473"/>
      <c r="DU846" s="471"/>
      <c r="DV846" s="471"/>
      <c r="DW846" s="471"/>
      <c r="DX846" s="478"/>
      <c r="DY846" s="449"/>
      <c r="DZ846" s="449"/>
      <c r="EA846" s="473"/>
      <c r="EB846" s="471"/>
      <c r="EC846" s="471"/>
      <c r="ED846" s="471"/>
      <c r="EE846" s="478"/>
      <c r="EF846" s="449"/>
      <c r="EG846" s="449"/>
      <c r="EH846" s="473"/>
      <c r="EI846" s="471"/>
      <c r="EJ846" s="471"/>
      <c r="EK846" s="471"/>
      <c r="EL846" s="478"/>
      <c r="EM846" s="449"/>
      <c r="EN846" s="449"/>
      <c r="EO846" s="473"/>
      <c r="EP846" s="471"/>
      <c r="EQ846" s="471"/>
      <c r="ER846" s="471"/>
      <c r="ES846" s="478"/>
      <c r="ET846" s="449"/>
      <c r="EU846" s="449"/>
      <c r="EV846" s="473"/>
      <c r="EW846" s="471"/>
      <c r="EX846" s="471"/>
      <c r="EY846" s="471"/>
      <c r="EZ846" s="478"/>
      <c r="FA846" s="449"/>
      <c r="FB846" s="449"/>
      <c r="FC846" s="473"/>
      <c r="FD846" s="471"/>
      <c r="FE846" s="471"/>
      <c r="FF846" s="471"/>
      <c r="FG846" s="478"/>
      <c r="FH846" s="449"/>
      <c r="FI846" s="449"/>
      <c r="FJ846" s="473"/>
      <c r="FK846" s="471"/>
      <c r="FL846" s="471"/>
      <c r="FM846" s="471"/>
      <c r="FN846" s="478"/>
      <c r="FO846" s="449"/>
      <c r="FP846" s="449"/>
      <c r="FQ846" s="473"/>
      <c r="FR846" s="471"/>
      <c r="FS846" s="471"/>
      <c r="FT846" s="471"/>
      <c r="FU846" s="478"/>
      <c r="FV846" s="449"/>
      <c r="FW846" s="449"/>
      <c r="FX846" s="473"/>
      <c r="FY846" s="471"/>
      <c r="FZ846" s="471"/>
      <c r="GA846" s="471"/>
      <c r="GB846" s="478"/>
      <c r="GC846" s="449"/>
      <c r="GD846" s="449"/>
      <c r="GE846" s="473"/>
      <c r="GF846" s="471"/>
      <c r="GG846" s="471"/>
      <c r="GH846" s="471"/>
      <c r="GI846" s="478"/>
      <c r="GJ846" s="449"/>
      <c r="GK846" s="449"/>
      <c r="GL846" s="473"/>
      <c r="GM846" s="471"/>
      <c r="GN846" s="471"/>
      <c r="GO846" s="471"/>
      <c r="GP846" s="478"/>
      <c r="GQ846" s="449"/>
      <c r="GR846" s="449"/>
      <c r="GS846" s="473"/>
      <c r="GT846" s="471"/>
      <c r="GU846" s="471"/>
      <c r="GV846" s="471"/>
      <c r="GW846" s="478"/>
      <c r="GX846" s="449"/>
      <c r="GY846" s="449"/>
      <c r="GZ846" s="473"/>
      <c r="HA846" s="471"/>
      <c r="HB846" s="471"/>
      <c r="HC846" s="471"/>
      <c r="HD846" s="478"/>
      <c r="HE846" s="449"/>
      <c r="HF846" s="449"/>
      <c r="HG846" s="473"/>
      <c r="HH846" s="471"/>
      <c r="HI846" s="471"/>
      <c r="HJ846" s="471"/>
      <c r="HK846" s="478"/>
      <c r="HL846" s="449"/>
      <c r="HM846" s="449"/>
      <c r="HN846" s="473"/>
      <c r="HO846" s="471"/>
      <c r="HP846" s="471"/>
      <c r="HQ846" s="471"/>
      <c r="HR846" s="478"/>
      <c r="HS846" s="449"/>
      <c r="HT846" s="449"/>
      <c r="HU846" s="473"/>
      <c r="HV846" s="471"/>
      <c r="HW846" s="471"/>
      <c r="HX846" s="471"/>
      <c r="HY846" s="478"/>
      <c r="HZ846" s="449"/>
      <c r="IA846" s="449"/>
      <c r="IB846" s="473"/>
      <c r="IC846" s="471"/>
      <c r="ID846" s="471"/>
      <c r="IE846" s="471"/>
      <c r="IF846" s="478"/>
      <c r="IG846" s="449"/>
      <c r="IH846" s="449"/>
      <c r="II846" s="473"/>
      <c r="IJ846" s="471"/>
      <c r="IK846" s="471"/>
      <c r="IL846" s="471"/>
      <c r="IM846" s="478"/>
      <c r="IN846" s="449"/>
      <c r="IO846" s="449"/>
      <c r="IP846" s="473"/>
      <c r="IQ846" s="471"/>
      <c r="IR846" s="471"/>
      <c r="IS846" s="471"/>
      <c r="IT846" s="478"/>
      <c r="IU846" s="449"/>
      <c r="IV846" s="449"/>
      <c r="IW846" s="473"/>
      <c r="IX846" s="471"/>
      <c r="IY846" s="471"/>
      <c r="IZ846" s="471"/>
      <c r="JA846" s="478"/>
      <c r="JB846" s="449"/>
      <c r="JC846" s="449"/>
      <c r="JD846" s="473"/>
      <c r="JE846" s="471"/>
      <c r="JF846" s="471"/>
      <c r="JG846" s="471"/>
      <c r="JH846" s="478"/>
      <c r="JI846" s="449"/>
      <c r="JJ846" s="449"/>
      <c r="JK846" s="473"/>
      <c r="JL846" s="471"/>
      <c r="JM846" s="471"/>
      <c r="JN846" s="471"/>
      <c r="JO846" s="478"/>
      <c r="JP846" s="449"/>
      <c r="JQ846" s="449"/>
      <c r="JR846" s="473"/>
      <c r="JS846" s="471"/>
      <c r="JT846" s="471"/>
      <c r="JU846" s="471"/>
      <c r="JV846" s="478"/>
      <c r="JW846" s="449"/>
      <c r="JX846" s="449"/>
      <c r="JY846" s="473"/>
      <c r="JZ846" s="471"/>
      <c r="KA846" s="471"/>
      <c r="KB846" s="471"/>
      <c r="KC846" s="478"/>
      <c r="KD846" s="449"/>
      <c r="KE846" s="449"/>
      <c r="KF846" s="473"/>
      <c r="KG846" s="471"/>
      <c r="KH846" s="471"/>
      <c r="KI846" s="471"/>
      <c r="KJ846" s="478"/>
      <c r="KK846" s="449"/>
      <c r="KL846" s="449"/>
      <c r="KM846" s="473"/>
      <c r="KN846" s="471"/>
      <c r="KO846" s="471"/>
      <c r="KP846" s="471"/>
      <c r="KQ846" s="478"/>
      <c r="KR846" s="449"/>
      <c r="KS846" s="449"/>
      <c r="KT846" s="473"/>
      <c r="KU846" s="471"/>
      <c r="KV846" s="471"/>
      <c r="KW846" s="471"/>
      <c r="KX846" s="478"/>
      <c r="KY846" s="449"/>
      <c r="KZ846" s="449"/>
      <c r="LA846" s="473"/>
      <c r="LB846" s="471"/>
      <c r="LC846" s="471"/>
      <c r="LD846" s="471"/>
      <c r="LE846" s="478"/>
      <c r="LF846" s="449"/>
      <c r="LG846" s="449"/>
      <c r="LH846" s="473"/>
      <c r="LI846" s="471"/>
      <c r="LJ846" s="471"/>
      <c r="LK846" s="471"/>
      <c r="LL846" s="478"/>
      <c r="LM846" s="449"/>
      <c r="LN846" s="449"/>
      <c r="LO846" s="473"/>
      <c r="LP846" s="471"/>
      <c r="LQ846" s="471"/>
      <c r="LR846" s="471"/>
      <c r="LS846" s="478"/>
      <c r="LT846" s="449"/>
      <c r="LU846" s="449"/>
      <c r="LV846" s="473"/>
      <c r="LW846" s="471"/>
      <c r="LX846" s="471"/>
      <c r="LY846" s="471"/>
      <c r="LZ846" s="478"/>
      <c r="MA846" s="449"/>
      <c r="MB846" s="449"/>
      <c r="MC846" s="473"/>
      <c r="MD846" s="471"/>
      <c r="ME846" s="471"/>
      <c r="MF846" s="471"/>
      <c r="MG846" s="478"/>
      <c r="MH846" s="449"/>
      <c r="MI846" s="449"/>
      <c r="MJ846" s="473"/>
      <c r="MK846" s="471"/>
      <c r="ML846" s="471"/>
      <c r="MM846" s="471"/>
      <c r="MN846" s="478"/>
    </row>
    <row r="847" spans="2:352" hidden="1">
      <c r="B847" s="333">
        <v>608</v>
      </c>
      <c r="C847" s="449"/>
      <c r="D847" s="449"/>
      <c r="E847" s="473"/>
      <c r="F847" s="471"/>
      <c r="G847" s="471"/>
      <c r="H847" s="471"/>
      <c r="I847" s="478"/>
      <c r="J847" s="449"/>
      <c r="K847" s="449"/>
      <c r="L847" s="473"/>
      <c r="M847" s="471"/>
      <c r="N847" s="471"/>
      <c r="O847" s="471"/>
      <c r="P847" s="478"/>
      <c r="Q847" s="449"/>
      <c r="R847" s="449"/>
      <c r="S847" s="473"/>
      <c r="T847" s="471"/>
      <c r="U847" s="471"/>
      <c r="V847" s="471"/>
      <c r="W847" s="478"/>
      <c r="X847" s="449"/>
      <c r="Y847" s="449"/>
      <c r="Z847" s="473"/>
      <c r="AA847" s="471"/>
      <c r="AB847" s="471"/>
      <c r="AC847" s="471"/>
      <c r="AD847" s="478"/>
      <c r="AE847" s="449"/>
      <c r="AF847" s="449"/>
      <c r="AG847" s="473"/>
      <c r="AH847" s="471"/>
      <c r="AI847" s="471"/>
      <c r="AJ847" s="471"/>
      <c r="AK847" s="478"/>
      <c r="AL847" s="449"/>
      <c r="AM847" s="449"/>
      <c r="AN847" s="473"/>
      <c r="AO847" s="471"/>
      <c r="AP847" s="471"/>
      <c r="AQ847" s="471"/>
      <c r="AR847" s="478"/>
      <c r="AS847" s="449"/>
      <c r="AT847" s="449"/>
      <c r="AU847" s="473"/>
      <c r="AV847" s="471"/>
      <c r="AW847" s="471"/>
      <c r="AX847" s="471"/>
      <c r="AY847" s="478"/>
      <c r="AZ847" s="449"/>
      <c r="BA847" s="449"/>
      <c r="BB847" s="473"/>
      <c r="BC847" s="471"/>
      <c r="BD847" s="471"/>
      <c r="BE847" s="471"/>
      <c r="BF847" s="478"/>
      <c r="BG847" s="449"/>
      <c r="BH847" s="449"/>
      <c r="BI847" s="473"/>
      <c r="BJ847" s="471"/>
      <c r="BK847" s="471"/>
      <c r="BL847" s="471"/>
      <c r="BM847" s="478"/>
      <c r="BN847" s="449"/>
      <c r="BO847" s="449"/>
      <c r="BP847" s="473"/>
      <c r="BQ847" s="471"/>
      <c r="BR847" s="471"/>
      <c r="BS847" s="471"/>
      <c r="BT847" s="478"/>
      <c r="BU847" s="449"/>
      <c r="BV847" s="449"/>
      <c r="BW847" s="473"/>
      <c r="BX847" s="471"/>
      <c r="BY847" s="471"/>
      <c r="BZ847" s="471"/>
      <c r="CA847" s="478"/>
      <c r="CB847" s="449"/>
      <c r="CC847" s="449"/>
      <c r="CD847" s="473"/>
      <c r="CE847" s="471"/>
      <c r="CF847" s="471"/>
      <c r="CG847" s="471"/>
      <c r="CH847" s="478"/>
      <c r="CI847" s="449"/>
      <c r="CJ847" s="449"/>
      <c r="CK847" s="473"/>
      <c r="CL847" s="471"/>
      <c r="CM847" s="471"/>
      <c r="CN847" s="471"/>
      <c r="CO847" s="478"/>
      <c r="CP847" s="449"/>
      <c r="CQ847" s="449"/>
      <c r="CR847" s="473"/>
      <c r="CS847" s="471"/>
      <c r="CT847" s="471"/>
      <c r="CU847" s="471"/>
      <c r="CV847" s="478"/>
      <c r="CW847" s="449"/>
      <c r="CX847" s="449"/>
      <c r="CY847" s="473"/>
      <c r="CZ847" s="471"/>
      <c r="DA847" s="471"/>
      <c r="DB847" s="471"/>
      <c r="DC847" s="478"/>
      <c r="DD847" s="449"/>
      <c r="DE847" s="449"/>
      <c r="DF847" s="473"/>
      <c r="DG847" s="471"/>
      <c r="DH847" s="471"/>
      <c r="DI847" s="471"/>
      <c r="DJ847" s="478"/>
      <c r="DK847" s="449"/>
      <c r="DL847" s="449"/>
      <c r="DM847" s="473"/>
      <c r="DN847" s="471"/>
      <c r="DO847" s="471"/>
      <c r="DP847" s="471"/>
      <c r="DQ847" s="478"/>
      <c r="DR847" s="449"/>
      <c r="DS847" s="449"/>
      <c r="DT847" s="473"/>
      <c r="DU847" s="471"/>
      <c r="DV847" s="471"/>
      <c r="DW847" s="471"/>
      <c r="DX847" s="478"/>
      <c r="DY847" s="449"/>
      <c r="DZ847" s="449"/>
      <c r="EA847" s="473"/>
      <c r="EB847" s="471"/>
      <c r="EC847" s="471"/>
      <c r="ED847" s="471"/>
      <c r="EE847" s="478"/>
      <c r="EF847" s="449"/>
      <c r="EG847" s="449"/>
      <c r="EH847" s="473"/>
      <c r="EI847" s="471"/>
      <c r="EJ847" s="471"/>
      <c r="EK847" s="471"/>
      <c r="EL847" s="478"/>
      <c r="EM847" s="449"/>
      <c r="EN847" s="449"/>
      <c r="EO847" s="473"/>
      <c r="EP847" s="471"/>
      <c r="EQ847" s="471"/>
      <c r="ER847" s="471"/>
      <c r="ES847" s="478"/>
      <c r="ET847" s="449"/>
      <c r="EU847" s="449"/>
      <c r="EV847" s="473"/>
      <c r="EW847" s="471"/>
      <c r="EX847" s="471"/>
      <c r="EY847" s="471"/>
      <c r="EZ847" s="478"/>
      <c r="FA847" s="449"/>
      <c r="FB847" s="449"/>
      <c r="FC847" s="473"/>
      <c r="FD847" s="471"/>
      <c r="FE847" s="471"/>
      <c r="FF847" s="471"/>
      <c r="FG847" s="478"/>
      <c r="FH847" s="449"/>
      <c r="FI847" s="449"/>
      <c r="FJ847" s="473"/>
      <c r="FK847" s="471"/>
      <c r="FL847" s="471"/>
      <c r="FM847" s="471"/>
      <c r="FN847" s="478"/>
      <c r="FO847" s="449"/>
      <c r="FP847" s="449"/>
      <c r="FQ847" s="473"/>
      <c r="FR847" s="471"/>
      <c r="FS847" s="471"/>
      <c r="FT847" s="471"/>
      <c r="FU847" s="478"/>
      <c r="FV847" s="449"/>
      <c r="FW847" s="449"/>
      <c r="FX847" s="473"/>
      <c r="FY847" s="471"/>
      <c r="FZ847" s="471"/>
      <c r="GA847" s="471"/>
      <c r="GB847" s="478"/>
      <c r="GC847" s="449"/>
      <c r="GD847" s="449"/>
      <c r="GE847" s="473"/>
      <c r="GF847" s="471"/>
      <c r="GG847" s="471"/>
      <c r="GH847" s="471"/>
      <c r="GI847" s="478"/>
      <c r="GJ847" s="449"/>
      <c r="GK847" s="449"/>
      <c r="GL847" s="473"/>
      <c r="GM847" s="471"/>
      <c r="GN847" s="471"/>
      <c r="GO847" s="471"/>
      <c r="GP847" s="478"/>
      <c r="GQ847" s="449"/>
      <c r="GR847" s="449"/>
      <c r="GS847" s="473"/>
      <c r="GT847" s="471"/>
      <c r="GU847" s="471"/>
      <c r="GV847" s="471"/>
      <c r="GW847" s="478"/>
      <c r="GX847" s="449"/>
      <c r="GY847" s="449"/>
      <c r="GZ847" s="473"/>
      <c r="HA847" s="471"/>
      <c r="HB847" s="471"/>
      <c r="HC847" s="471"/>
      <c r="HD847" s="478"/>
      <c r="HE847" s="449"/>
      <c r="HF847" s="449"/>
      <c r="HG847" s="473"/>
      <c r="HH847" s="471"/>
      <c r="HI847" s="471"/>
      <c r="HJ847" s="471"/>
      <c r="HK847" s="478"/>
      <c r="HL847" s="449"/>
      <c r="HM847" s="449"/>
      <c r="HN847" s="473"/>
      <c r="HO847" s="471"/>
      <c r="HP847" s="471"/>
      <c r="HQ847" s="471"/>
      <c r="HR847" s="478"/>
      <c r="HS847" s="449"/>
      <c r="HT847" s="449"/>
      <c r="HU847" s="473"/>
      <c r="HV847" s="471"/>
      <c r="HW847" s="471"/>
      <c r="HX847" s="471"/>
      <c r="HY847" s="478"/>
      <c r="HZ847" s="449"/>
      <c r="IA847" s="449"/>
      <c r="IB847" s="473"/>
      <c r="IC847" s="471"/>
      <c r="ID847" s="471"/>
      <c r="IE847" s="471"/>
      <c r="IF847" s="478"/>
      <c r="IG847" s="449"/>
      <c r="IH847" s="449"/>
      <c r="II847" s="473"/>
      <c r="IJ847" s="471"/>
      <c r="IK847" s="471"/>
      <c r="IL847" s="471"/>
      <c r="IM847" s="478"/>
      <c r="IN847" s="449"/>
      <c r="IO847" s="449"/>
      <c r="IP847" s="473"/>
      <c r="IQ847" s="471"/>
      <c r="IR847" s="471"/>
      <c r="IS847" s="471"/>
      <c r="IT847" s="478"/>
      <c r="IU847" s="449"/>
      <c r="IV847" s="449"/>
      <c r="IW847" s="473"/>
      <c r="IX847" s="471"/>
      <c r="IY847" s="471"/>
      <c r="IZ847" s="471"/>
      <c r="JA847" s="478"/>
      <c r="JB847" s="449"/>
      <c r="JC847" s="449"/>
      <c r="JD847" s="473"/>
      <c r="JE847" s="471"/>
      <c r="JF847" s="471"/>
      <c r="JG847" s="471"/>
      <c r="JH847" s="478"/>
      <c r="JI847" s="449"/>
      <c r="JJ847" s="449"/>
      <c r="JK847" s="473"/>
      <c r="JL847" s="471"/>
      <c r="JM847" s="471"/>
      <c r="JN847" s="471"/>
      <c r="JO847" s="478"/>
      <c r="JP847" s="449"/>
      <c r="JQ847" s="449"/>
      <c r="JR847" s="473"/>
      <c r="JS847" s="471"/>
      <c r="JT847" s="471"/>
      <c r="JU847" s="471"/>
      <c r="JV847" s="478"/>
      <c r="JW847" s="449"/>
      <c r="JX847" s="449"/>
      <c r="JY847" s="473"/>
      <c r="JZ847" s="471"/>
      <c r="KA847" s="471"/>
      <c r="KB847" s="471"/>
      <c r="KC847" s="478"/>
      <c r="KD847" s="449"/>
      <c r="KE847" s="449"/>
      <c r="KF847" s="473"/>
      <c r="KG847" s="471"/>
      <c r="KH847" s="471"/>
      <c r="KI847" s="471"/>
      <c r="KJ847" s="478"/>
      <c r="KK847" s="449"/>
      <c r="KL847" s="449"/>
      <c r="KM847" s="473"/>
      <c r="KN847" s="471"/>
      <c r="KO847" s="471"/>
      <c r="KP847" s="471"/>
      <c r="KQ847" s="478"/>
      <c r="KR847" s="449"/>
      <c r="KS847" s="449"/>
      <c r="KT847" s="473"/>
      <c r="KU847" s="471"/>
      <c r="KV847" s="471"/>
      <c r="KW847" s="471"/>
      <c r="KX847" s="478"/>
      <c r="KY847" s="449"/>
      <c r="KZ847" s="449"/>
      <c r="LA847" s="473"/>
      <c r="LB847" s="471"/>
      <c r="LC847" s="471"/>
      <c r="LD847" s="471"/>
      <c r="LE847" s="478"/>
      <c r="LF847" s="449"/>
      <c r="LG847" s="449"/>
      <c r="LH847" s="473"/>
      <c r="LI847" s="471"/>
      <c r="LJ847" s="471"/>
      <c r="LK847" s="471"/>
      <c r="LL847" s="478"/>
      <c r="LM847" s="449"/>
      <c r="LN847" s="449"/>
      <c r="LO847" s="473"/>
      <c r="LP847" s="471"/>
      <c r="LQ847" s="471"/>
      <c r="LR847" s="471"/>
      <c r="LS847" s="478"/>
      <c r="LT847" s="449"/>
      <c r="LU847" s="449"/>
      <c r="LV847" s="473"/>
      <c r="LW847" s="471"/>
      <c r="LX847" s="471"/>
      <c r="LY847" s="471"/>
      <c r="LZ847" s="478"/>
      <c r="MA847" s="449"/>
      <c r="MB847" s="449"/>
      <c r="MC847" s="473"/>
      <c r="MD847" s="471"/>
      <c r="ME847" s="471"/>
      <c r="MF847" s="471"/>
      <c r="MG847" s="478"/>
      <c r="MH847" s="449"/>
      <c r="MI847" s="449"/>
      <c r="MJ847" s="473"/>
      <c r="MK847" s="471"/>
      <c r="ML847" s="471"/>
      <c r="MM847" s="471"/>
      <c r="MN847" s="478"/>
    </row>
    <row r="848" spans="2:352" hidden="1">
      <c r="B848" s="333">
        <v>609</v>
      </c>
      <c r="C848" s="449"/>
      <c r="D848" s="449"/>
      <c r="E848" s="473"/>
      <c r="F848" s="471"/>
      <c r="G848" s="471"/>
      <c r="H848" s="471"/>
      <c r="I848" s="478"/>
      <c r="J848" s="449"/>
      <c r="K848" s="449"/>
      <c r="L848" s="473"/>
      <c r="M848" s="471"/>
      <c r="N848" s="471"/>
      <c r="O848" s="471"/>
      <c r="P848" s="478"/>
      <c r="Q848" s="449"/>
      <c r="R848" s="449"/>
      <c r="S848" s="473"/>
      <c r="T848" s="471"/>
      <c r="U848" s="471"/>
      <c r="V848" s="471"/>
      <c r="W848" s="478"/>
      <c r="X848" s="449"/>
      <c r="Y848" s="449"/>
      <c r="Z848" s="473"/>
      <c r="AA848" s="471"/>
      <c r="AB848" s="471"/>
      <c r="AC848" s="471"/>
      <c r="AD848" s="478"/>
      <c r="AE848" s="449"/>
      <c r="AF848" s="449"/>
      <c r="AG848" s="473"/>
      <c r="AH848" s="471"/>
      <c r="AI848" s="471"/>
      <c r="AJ848" s="471"/>
      <c r="AK848" s="478"/>
      <c r="AL848" s="449"/>
      <c r="AM848" s="449"/>
      <c r="AN848" s="473"/>
      <c r="AO848" s="471"/>
      <c r="AP848" s="471"/>
      <c r="AQ848" s="471"/>
      <c r="AR848" s="478"/>
      <c r="AS848" s="449"/>
      <c r="AT848" s="449"/>
      <c r="AU848" s="473"/>
      <c r="AV848" s="471"/>
      <c r="AW848" s="471"/>
      <c r="AX848" s="471"/>
      <c r="AY848" s="478"/>
      <c r="AZ848" s="449"/>
      <c r="BA848" s="449"/>
      <c r="BB848" s="473"/>
      <c r="BC848" s="471"/>
      <c r="BD848" s="471"/>
      <c r="BE848" s="471"/>
      <c r="BF848" s="478"/>
      <c r="BG848" s="449"/>
      <c r="BH848" s="449"/>
      <c r="BI848" s="473"/>
      <c r="BJ848" s="471"/>
      <c r="BK848" s="471"/>
      <c r="BL848" s="471"/>
      <c r="BM848" s="478"/>
      <c r="BN848" s="449"/>
      <c r="BO848" s="449"/>
      <c r="BP848" s="473"/>
      <c r="BQ848" s="471"/>
      <c r="BR848" s="471"/>
      <c r="BS848" s="471"/>
      <c r="BT848" s="478"/>
      <c r="BU848" s="449"/>
      <c r="BV848" s="449"/>
      <c r="BW848" s="473"/>
      <c r="BX848" s="471"/>
      <c r="BY848" s="471"/>
      <c r="BZ848" s="471"/>
      <c r="CA848" s="478"/>
      <c r="CB848" s="449"/>
      <c r="CC848" s="449"/>
      <c r="CD848" s="473"/>
      <c r="CE848" s="471"/>
      <c r="CF848" s="471"/>
      <c r="CG848" s="471"/>
      <c r="CH848" s="478"/>
      <c r="CI848" s="449"/>
      <c r="CJ848" s="449"/>
      <c r="CK848" s="473"/>
      <c r="CL848" s="471"/>
      <c r="CM848" s="471"/>
      <c r="CN848" s="471"/>
      <c r="CO848" s="478"/>
      <c r="CP848" s="449"/>
      <c r="CQ848" s="449"/>
      <c r="CR848" s="473"/>
      <c r="CS848" s="471"/>
      <c r="CT848" s="471"/>
      <c r="CU848" s="471"/>
      <c r="CV848" s="478"/>
      <c r="CW848" s="449"/>
      <c r="CX848" s="449"/>
      <c r="CY848" s="473"/>
      <c r="CZ848" s="471"/>
      <c r="DA848" s="471"/>
      <c r="DB848" s="471"/>
      <c r="DC848" s="478"/>
      <c r="DD848" s="449"/>
      <c r="DE848" s="449"/>
      <c r="DF848" s="473"/>
      <c r="DG848" s="471"/>
      <c r="DH848" s="471"/>
      <c r="DI848" s="471"/>
      <c r="DJ848" s="478"/>
      <c r="DK848" s="449"/>
      <c r="DL848" s="449"/>
      <c r="DM848" s="473"/>
      <c r="DN848" s="471"/>
      <c r="DO848" s="471"/>
      <c r="DP848" s="471"/>
      <c r="DQ848" s="478"/>
      <c r="DR848" s="449"/>
      <c r="DS848" s="449"/>
      <c r="DT848" s="473"/>
      <c r="DU848" s="471"/>
      <c r="DV848" s="471"/>
      <c r="DW848" s="471"/>
      <c r="DX848" s="478"/>
      <c r="DY848" s="449"/>
      <c r="DZ848" s="449"/>
      <c r="EA848" s="473"/>
      <c r="EB848" s="471"/>
      <c r="EC848" s="471"/>
      <c r="ED848" s="471"/>
      <c r="EE848" s="478"/>
      <c r="EF848" s="449"/>
      <c r="EG848" s="449"/>
      <c r="EH848" s="473"/>
      <c r="EI848" s="471"/>
      <c r="EJ848" s="471"/>
      <c r="EK848" s="471"/>
      <c r="EL848" s="478"/>
      <c r="EM848" s="449"/>
      <c r="EN848" s="449"/>
      <c r="EO848" s="473"/>
      <c r="EP848" s="471"/>
      <c r="EQ848" s="471"/>
      <c r="ER848" s="471"/>
      <c r="ES848" s="478"/>
      <c r="ET848" s="449"/>
      <c r="EU848" s="449"/>
      <c r="EV848" s="473"/>
      <c r="EW848" s="471"/>
      <c r="EX848" s="471"/>
      <c r="EY848" s="471"/>
      <c r="EZ848" s="478"/>
      <c r="FA848" s="449"/>
      <c r="FB848" s="449"/>
      <c r="FC848" s="473"/>
      <c r="FD848" s="471"/>
      <c r="FE848" s="471"/>
      <c r="FF848" s="471"/>
      <c r="FG848" s="478"/>
      <c r="FH848" s="449"/>
      <c r="FI848" s="449"/>
      <c r="FJ848" s="473"/>
      <c r="FK848" s="471"/>
      <c r="FL848" s="471"/>
      <c r="FM848" s="471"/>
      <c r="FN848" s="478"/>
      <c r="FO848" s="449"/>
      <c r="FP848" s="449"/>
      <c r="FQ848" s="473"/>
      <c r="FR848" s="471"/>
      <c r="FS848" s="471"/>
      <c r="FT848" s="471"/>
      <c r="FU848" s="478"/>
      <c r="FV848" s="449"/>
      <c r="FW848" s="449"/>
      <c r="FX848" s="473"/>
      <c r="FY848" s="471"/>
      <c r="FZ848" s="471"/>
      <c r="GA848" s="471"/>
      <c r="GB848" s="478"/>
      <c r="GC848" s="449"/>
      <c r="GD848" s="449"/>
      <c r="GE848" s="473"/>
      <c r="GF848" s="471"/>
      <c r="GG848" s="471"/>
      <c r="GH848" s="471"/>
      <c r="GI848" s="478"/>
      <c r="GJ848" s="449"/>
      <c r="GK848" s="449"/>
      <c r="GL848" s="473"/>
      <c r="GM848" s="471"/>
      <c r="GN848" s="471"/>
      <c r="GO848" s="471"/>
      <c r="GP848" s="478"/>
      <c r="GQ848" s="449"/>
      <c r="GR848" s="449"/>
      <c r="GS848" s="473"/>
      <c r="GT848" s="471"/>
      <c r="GU848" s="471"/>
      <c r="GV848" s="471"/>
      <c r="GW848" s="478"/>
      <c r="GX848" s="449"/>
      <c r="GY848" s="449"/>
      <c r="GZ848" s="473"/>
      <c r="HA848" s="471"/>
      <c r="HB848" s="471"/>
      <c r="HC848" s="471"/>
      <c r="HD848" s="478"/>
      <c r="HE848" s="449"/>
      <c r="HF848" s="449"/>
      <c r="HG848" s="473"/>
      <c r="HH848" s="471"/>
      <c r="HI848" s="471"/>
      <c r="HJ848" s="471"/>
      <c r="HK848" s="478"/>
      <c r="HL848" s="449"/>
      <c r="HM848" s="449"/>
      <c r="HN848" s="473"/>
      <c r="HO848" s="471"/>
      <c r="HP848" s="471"/>
      <c r="HQ848" s="471"/>
      <c r="HR848" s="478"/>
      <c r="HS848" s="449"/>
      <c r="HT848" s="449"/>
      <c r="HU848" s="473"/>
      <c r="HV848" s="471"/>
      <c r="HW848" s="471"/>
      <c r="HX848" s="471"/>
      <c r="HY848" s="478"/>
      <c r="HZ848" s="449"/>
      <c r="IA848" s="449"/>
      <c r="IB848" s="473"/>
      <c r="IC848" s="471"/>
      <c r="ID848" s="471"/>
      <c r="IE848" s="471"/>
      <c r="IF848" s="478"/>
      <c r="IG848" s="449"/>
      <c r="IH848" s="449"/>
      <c r="II848" s="473"/>
      <c r="IJ848" s="471"/>
      <c r="IK848" s="471"/>
      <c r="IL848" s="471"/>
      <c r="IM848" s="478"/>
      <c r="IN848" s="449"/>
      <c r="IO848" s="449"/>
      <c r="IP848" s="473"/>
      <c r="IQ848" s="471"/>
      <c r="IR848" s="471"/>
      <c r="IS848" s="471"/>
      <c r="IT848" s="478"/>
      <c r="IU848" s="449"/>
      <c r="IV848" s="449"/>
      <c r="IW848" s="473"/>
      <c r="IX848" s="471"/>
      <c r="IY848" s="471"/>
      <c r="IZ848" s="471"/>
      <c r="JA848" s="478"/>
      <c r="JB848" s="449"/>
      <c r="JC848" s="449"/>
      <c r="JD848" s="473"/>
      <c r="JE848" s="471"/>
      <c r="JF848" s="471"/>
      <c r="JG848" s="471"/>
      <c r="JH848" s="478"/>
      <c r="JI848" s="449"/>
      <c r="JJ848" s="449"/>
      <c r="JK848" s="473"/>
      <c r="JL848" s="471"/>
      <c r="JM848" s="471"/>
      <c r="JN848" s="471"/>
      <c r="JO848" s="478"/>
      <c r="JP848" s="449"/>
      <c r="JQ848" s="449"/>
      <c r="JR848" s="473"/>
      <c r="JS848" s="471"/>
      <c r="JT848" s="471"/>
      <c r="JU848" s="471"/>
      <c r="JV848" s="478"/>
      <c r="JW848" s="449"/>
      <c r="JX848" s="449"/>
      <c r="JY848" s="473"/>
      <c r="JZ848" s="471"/>
      <c r="KA848" s="471"/>
      <c r="KB848" s="471"/>
      <c r="KC848" s="478"/>
      <c r="KD848" s="449"/>
      <c r="KE848" s="449"/>
      <c r="KF848" s="473"/>
      <c r="KG848" s="471"/>
      <c r="KH848" s="471"/>
      <c r="KI848" s="471"/>
      <c r="KJ848" s="478"/>
      <c r="KK848" s="449"/>
      <c r="KL848" s="449"/>
      <c r="KM848" s="473"/>
      <c r="KN848" s="471"/>
      <c r="KO848" s="471"/>
      <c r="KP848" s="471"/>
      <c r="KQ848" s="478"/>
      <c r="KR848" s="449"/>
      <c r="KS848" s="449"/>
      <c r="KT848" s="473"/>
      <c r="KU848" s="471"/>
      <c r="KV848" s="471"/>
      <c r="KW848" s="471"/>
      <c r="KX848" s="478"/>
      <c r="KY848" s="449"/>
      <c r="KZ848" s="449"/>
      <c r="LA848" s="473"/>
      <c r="LB848" s="471"/>
      <c r="LC848" s="471"/>
      <c r="LD848" s="471"/>
      <c r="LE848" s="478"/>
      <c r="LF848" s="449"/>
      <c r="LG848" s="449"/>
      <c r="LH848" s="473"/>
      <c r="LI848" s="471"/>
      <c r="LJ848" s="471"/>
      <c r="LK848" s="471"/>
      <c r="LL848" s="478"/>
      <c r="LM848" s="449"/>
      <c r="LN848" s="449"/>
      <c r="LO848" s="473"/>
      <c r="LP848" s="471"/>
      <c r="LQ848" s="471"/>
      <c r="LR848" s="471"/>
      <c r="LS848" s="478"/>
      <c r="LT848" s="449"/>
      <c r="LU848" s="449"/>
      <c r="LV848" s="473"/>
      <c r="LW848" s="471"/>
      <c r="LX848" s="471"/>
      <c r="LY848" s="471"/>
      <c r="LZ848" s="478"/>
      <c r="MA848" s="449"/>
      <c r="MB848" s="449"/>
      <c r="MC848" s="473"/>
      <c r="MD848" s="471"/>
      <c r="ME848" s="471"/>
      <c r="MF848" s="471"/>
      <c r="MG848" s="478"/>
      <c r="MH848" s="449"/>
      <c r="MI848" s="449"/>
      <c r="MJ848" s="473"/>
      <c r="MK848" s="471"/>
      <c r="ML848" s="471"/>
      <c r="MM848" s="471"/>
      <c r="MN848" s="478"/>
    </row>
    <row r="849" spans="2:352" hidden="1">
      <c r="B849" s="333">
        <v>610</v>
      </c>
      <c r="C849" s="449"/>
      <c r="D849" s="449"/>
      <c r="E849" s="473"/>
      <c r="F849" s="471"/>
      <c r="G849" s="471"/>
      <c r="H849" s="471"/>
      <c r="I849" s="478"/>
      <c r="J849" s="449"/>
      <c r="K849" s="449"/>
      <c r="L849" s="473"/>
      <c r="M849" s="471"/>
      <c r="N849" s="471"/>
      <c r="O849" s="471"/>
      <c r="P849" s="478"/>
      <c r="Q849" s="449"/>
      <c r="R849" s="449"/>
      <c r="S849" s="473"/>
      <c r="T849" s="471"/>
      <c r="U849" s="471"/>
      <c r="V849" s="471"/>
      <c r="W849" s="478"/>
      <c r="X849" s="449"/>
      <c r="Y849" s="449"/>
      <c r="Z849" s="473"/>
      <c r="AA849" s="471"/>
      <c r="AB849" s="471"/>
      <c r="AC849" s="471"/>
      <c r="AD849" s="478"/>
      <c r="AE849" s="449"/>
      <c r="AF849" s="449"/>
      <c r="AG849" s="473"/>
      <c r="AH849" s="471"/>
      <c r="AI849" s="471"/>
      <c r="AJ849" s="471"/>
      <c r="AK849" s="478"/>
      <c r="AL849" s="449"/>
      <c r="AM849" s="449"/>
      <c r="AN849" s="473"/>
      <c r="AO849" s="471"/>
      <c r="AP849" s="471"/>
      <c r="AQ849" s="471"/>
      <c r="AR849" s="478"/>
      <c r="AS849" s="449"/>
      <c r="AT849" s="449"/>
      <c r="AU849" s="473"/>
      <c r="AV849" s="471"/>
      <c r="AW849" s="471"/>
      <c r="AX849" s="471"/>
      <c r="AY849" s="478"/>
      <c r="AZ849" s="449"/>
      <c r="BA849" s="449"/>
      <c r="BB849" s="473"/>
      <c r="BC849" s="471"/>
      <c r="BD849" s="471"/>
      <c r="BE849" s="471"/>
      <c r="BF849" s="478"/>
      <c r="BG849" s="449"/>
      <c r="BH849" s="449"/>
      <c r="BI849" s="473"/>
      <c r="BJ849" s="471"/>
      <c r="BK849" s="471"/>
      <c r="BL849" s="471"/>
      <c r="BM849" s="478"/>
      <c r="BN849" s="449"/>
      <c r="BO849" s="449"/>
      <c r="BP849" s="473"/>
      <c r="BQ849" s="471"/>
      <c r="BR849" s="471"/>
      <c r="BS849" s="471"/>
      <c r="BT849" s="478"/>
      <c r="BU849" s="449"/>
      <c r="BV849" s="449"/>
      <c r="BW849" s="473"/>
      <c r="BX849" s="471"/>
      <c r="BY849" s="471"/>
      <c r="BZ849" s="471"/>
      <c r="CA849" s="478"/>
      <c r="CB849" s="449"/>
      <c r="CC849" s="449"/>
      <c r="CD849" s="473"/>
      <c r="CE849" s="471"/>
      <c r="CF849" s="471"/>
      <c r="CG849" s="471"/>
      <c r="CH849" s="478"/>
      <c r="CI849" s="449"/>
      <c r="CJ849" s="449"/>
      <c r="CK849" s="473"/>
      <c r="CL849" s="471"/>
      <c r="CM849" s="471"/>
      <c r="CN849" s="471"/>
      <c r="CO849" s="478"/>
      <c r="CP849" s="449"/>
      <c r="CQ849" s="449"/>
      <c r="CR849" s="473"/>
      <c r="CS849" s="471"/>
      <c r="CT849" s="471"/>
      <c r="CU849" s="471"/>
      <c r="CV849" s="478"/>
      <c r="CW849" s="449"/>
      <c r="CX849" s="449"/>
      <c r="CY849" s="473"/>
      <c r="CZ849" s="471"/>
      <c r="DA849" s="471"/>
      <c r="DB849" s="471"/>
      <c r="DC849" s="478"/>
      <c r="DD849" s="449"/>
      <c r="DE849" s="449"/>
      <c r="DF849" s="473"/>
      <c r="DG849" s="471"/>
      <c r="DH849" s="471"/>
      <c r="DI849" s="471"/>
      <c r="DJ849" s="478"/>
      <c r="DK849" s="449"/>
      <c r="DL849" s="449"/>
      <c r="DM849" s="473"/>
      <c r="DN849" s="471"/>
      <c r="DO849" s="471"/>
      <c r="DP849" s="471"/>
      <c r="DQ849" s="478"/>
      <c r="DR849" s="449"/>
      <c r="DS849" s="449"/>
      <c r="DT849" s="473"/>
      <c r="DU849" s="471"/>
      <c r="DV849" s="471"/>
      <c r="DW849" s="471"/>
      <c r="DX849" s="478"/>
      <c r="DY849" s="449"/>
      <c r="DZ849" s="449"/>
      <c r="EA849" s="473"/>
      <c r="EB849" s="471"/>
      <c r="EC849" s="471"/>
      <c r="ED849" s="471"/>
      <c r="EE849" s="478"/>
      <c r="EF849" s="449"/>
      <c r="EG849" s="449"/>
      <c r="EH849" s="473"/>
      <c r="EI849" s="471"/>
      <c r="EJ849" s="471"/>
      <c r="EK849" s="471"/>
      <c r="EL849" s="478"/>
      <c r="EM849" s="449"/>
      <c r="EN849" s="449"/>
      <c r="EO849" s="473"/>
      <c r="EP849" s="471"/>
      <c r="EQ849" s="471"/>
      <c r="ER849" s="471"/>
      <c r="ES849" s="478"/>
      <c r="ET849" s="449"/>
      <c r="EU849" s="449"/>
      <c r="EV849" s="473"/>
      <c r="EW849" s="471"/>
      <c r="EX849" s="471"/>
      <c r="EY849" s="471"/>
      <c r="EZ849" s="478"/>
      <c r="FA849" s="449"/>
      <c r="FB849" s="449"/>
      <c r="FC849" s="473"/>
      <c r="FD849" s="471"/>
      <c r="FE849" s="471"/>
      <c r="FF849" s="471"/>
      <c r="FG849" s="478"/>
      <c r="FH849" s="449"/>
      <c r="FI849" s="449"/>
      <c r="FJ849" s="473"/>
      <c r="FK849" s="471"/>
      <c r="FL849" s="471"/>
      <c r="FM849" s="471"/>
      <c r="FN849" s="478"/>
      <c r="FO849" s="449"/>
      <c r="FP849" s="449"/>
      <c r="FQ849" s="473"/>
      <c r="FR849" s="471"/>
      <c r="FS849" s="471"/>
      <c r="FT849" s="471"/>
      <c r="FU849" s="478"/>
      <c r="FV849" s="449"/>
      <c r="FW849" s="449"/>
      <c r="FX849" s="473"/>
      <c r="FY849" s="471"/>
      <c r="FZ849" s="471"/>
      <c r="GA849" s="471"/>
      <c r="GB849" s="478"/>
      <c r="GC849" s="449"/>
      <c r="GD849" s="449"/>
      <c r="GE849" s="473"/>
      <c r="GF849" s="471"/>
      <c r="GG849" s="471"/>
      <c r="GH849" s="471"/>
      <c r="GI849" s="478"/>
      <c r="GJ849" s="449"/>
      <c r="GK849" s="449"/>
      <c r="GL849" s="473"/>
      <c r="GM849" s="471"/>
      <c r="GN849" s="471"/>
      <c r="GO849" s="471"/>
      <c r="GP849" s="478"/>
      <c r="GQ849" s="449"/>
      <c r="GR849" s="449"/>
      <c r="GS849" s="473"/>
      <c r="GT849" s="471"/>
      <c r="GU849" s="471"/>
      <c r="GV849" s="471"/>
      <c r="GW849" s="478"/>
      <c r="GX849" s="449"/>
      <c r="GY849" s="449"/>
      <c r="GZ849" s="473"/>
      <c r="HA849" s="471"/>
      <c r="HB849" s="471"/>
      <c r="HC849" s="471"/>
      <c r="HD849" s="478"/>
      <c r="HE849" s="449"/>
      <c r="HF849" s="449"/>
      <c r="HG849" s="473"/>
      <c r="HH849" s="471"/>
      <c r="HI849" s="471"/>
      <c r="HJ849" s="471"/>
      <c r="HK849" s="478"/>
      <c r="HL849" s="449"/>
      <c r="HM849" s="449"/>
      <c r="HN849" s="473"/>
      <c r="HO849" s="471"/>
      <c r="HP849" s="471"/>
      <c r="HQ849" s="471"/>
      <c r="HR849" s="478"/>
      <c r="HS849" s="449"/>
      <c r="HT849" s="449"/>
      <c r="HU849" s="473"/>
      <c r="HV849" s="471"/>
      <c r="HW849" s="471"/>
      <c r="HX849" s="471"/>
      <c r="HY849" s="478"/>
      <c r="HZ849" s="449"/>
      <c r="IA849" s="449"/>
      <c r="IB849" s="473"/>
      <c r="IC849" s="471"/>
      <c r="ID849" s="471"/>
      <c r="IE849" s="471"/>
      <c r="IF849" s="478"/>
      <c r="IG849" s="449"/>
      <c r="IH849" s="449"/>
      <c r="II849" s="473"/>
      <c r="IJ849" s="471"/>
      <c r="IK849" s="471"/>
      <c r="IL849" s="471"/>
      <c r="IM849" s="478"/>
      <c r="IN849" s="449"/>
      <c r="IO849" s="449"/>
      <c r="IP849" s="473"/>
      <c r="IQ849" s="471"/>
      <c r="IR849" s="471"/>
      <c r="IS849" s="471"/>
      <c r="IT849" s="478"/>
      <c r="IU849" s="449"/>
      <c r="IV849" s="449"/>
      <c r="IW849" s="473"/>
      <c r="IX849" s="471"/>
      <c r="IY849" s="471"/>
      <c r="IZ849" s="471"/>
      <c r="JA849" s="478"/>
      <c r="JB849" s="449"/>
      <c r="JC849" s="449"/>
      <c r="JD849" s="473"/>
      <c r="JE849" s="471"/>
      <c r="JF849" s="471"/>
      <c r="JG849" s="471"/>
      <c r="JH849" s="478"/>
      <c r="JI849" s="449"/>
      <c r="JJ849" s="449"/>
      <c r="JK849" s="473"/>
      <c r="JL849" s="471"/>
      <c r="JM849" s="471"/>
      <c r="JN849" s="471"/>
      <c r="JO849" s="478"/>
      <c r="JP849" s="449"/>
      <c r="JQ849" s="449"/>
      <c r="JR849" s="473"/>
      <c r="JS849" s="471"/>
      <c r="JT849" s="471"/>
      <c r="JU849" s="471"/>
      <c r="JV849" s="478"/>
      <c r="JW849" s="449"/>
      <c r="JX849" s="449"/>
      <c r="JY849" s="473"/>
      <c r="JZ849" s="471"/>
      <c r="KA849" s="471"/>
      <c r="KB849" s="471"/>
      <c r="KC849" s="478"/>
      <c r="KD849" s="449"/>
      <c r="KE849" s="449"/>
      <c r="KF849" s="473"/>
      <c r="KG849" s="471"/>
      <c r="KH849" s="471"/>
      <c r="KI849" s="471"/>
      <c r="KJ849" s="478"/>
      <c r="KK849" s="449"/>
      <c r="KL849" s="449"/>
      <c r="KM849" s="473"/>
      <c r="KN849" s="471"/>
      <c r="KO849" s="471"/>
      <c r="KP849" s="471"/>
      <c r="KQ849" s="478"/>
      <c r="KR849" s="449"/>
      <c r="KS849" s="449"/>
      <c r="KT849" s="473"/>
      <c r="KU849" s="471"/>
      <c r="KV849" s="471"/>
      <c r="KW849" s="471"/>
      <c r="KX849" s="478"/>
      <c r="KY849" s="449"/>
      <c r="KZ849" s="449"/>
      <c r="LA849" s="473"/>
      <c r="LB849" s="471"/>
      <c r="LC849" s="471"/>
      <c r="LD849" s="471"/>
      <c r="LE849" s="478"/>
      <c r="LF849" s="449"/>
      <c r="LG849" s="449"/>
      <c r="LH849" s="473"/>
      <c r="LI849" s="471"/>
      <c r="LJ849" s="471"/>
      <c r="LK849" s="471"/>
      <c r="LL849" s="478"/>
      <c r="LM849" s="449"/>
      <c r="LN849" s="449"/>
      <c r="LO849" s="473"/>
      <c r="LP849" s="471"/>
      <c r="LQ849" s="471"/>
      <c r="LR849" s="471"/>
      <c r="LS849" s="478"/>
      <c r="LT849" s="449"/>
      <c r="LU849" s="449"/>
      <c r="LV849" s="473"/>
      <c r="LW849" s="471"/>
      <c r="LX849" s="471"/>
      <c r="LY849" s="471"/>
      <c r="LZ849" s="478"/>
      <c r="MA849" s="449"/>
      <c r="MB849" s="449"/>
      <c r="MC849" s="473"/>
      <c r="MD849" s="471"/>
      <c r="ME849" s="471"/>
      <c r="MF849" s="471"/>
      <c r="MG849" s="478"/>
      <c r="MH849" s="449"/>
      <c r="MI849" s="449"/>
      <c r="MJ849" s="473"/>
      <c r="MK849" s="471"/>
      <c r="ML849" s="471"/>
      <c r="MM849" s="471"/>
      <c r="MN849" s="478"/>
    </row>
    <row r="850" spans="2:352" hidden="1">
      <c r="B850" s="333">
        <v>611</v>
      </c>
      <c r="C850" s="449"/>
      <c r="D850" s="449"/>
      <c r="E850" s="473"/>
      <c r="F850" s="471"/>
      <c r="G850" s="471"/>
      <c r="H850" s="471"/>
      <c r="I850" s="478"/>
      <c r="J850" s="449"/>
      <c r="K850" s="449"/>
      <c r="L850" s="473"/>
      <c r="M850" s="471"/>
      <c r="N850" s="471"/>
      <c r="O850" s="471"/>
      <c r="P850" s="478"/>
      <c r="Q850" s="449"/>
      <c r="R850" s="449"/>
      <c r="S850" s="473"/>
      <c r="T850" s="471"/>
      <c r="U850" s="471"/>
      <c r="V850" s="471"/>
      <c r="W850" s="478"/>
      <c r="X850" s="449"/>
      <c r="Y850" s="449"/>
      <c r="Z850" s="473"/>
      <c r="AA850" s="471"/>
      <c r="AB850" s="471"/>
      <c r="AC850" s="471"/>
      <c r="AD850" s="478"/>
      <c r="AE850" s="449"/>
      <c r="AF850" s="449"/>
      <c r="AG850" s="473"/>
      <c r="AH850" s="471"/>
      <c r="AI850" s="471"/>
      <c r="AJ850" s="471"/>
      <c r="AK850" s="478"/>
      <c r="AL850" s="449"/>
      <c r="AM850" s="449"/>
      <c r="AN850" s="473"/>
      <c r="AO850" s="471"/>
      <c r="AP850" s="471"/>
      <c r="AQ850" s="471"/>
      <c r="AR850" s="478"/>
      <c r="AS850" s="449"/>
      <c r="AT850" s="449"/>
      <c r="AU850" s="473"/>
      <c r="AV850" s="471"/>
      <c r="AW850" s="471"/>
      <c r="AX850" s="471"/>
      <c r="AY850" s="478"/>
      <c r="AZ850" s="449"/>
      <c r="BA850" s="449"/>
      <c r="BB850" s="473"/>
      <c r="BC850" s="471"/>
      <c r="BD850" s="471"/>
      <c r="BE850" s="471"/>
      <c r="BF850" s="478"/>
      <c r="BG850" s="449"/>
      <c r="BH850" s="449"/>
      <c r="BI850" s="473"/>
      <c r="BJ850" s="471"/>
      <c r="BK850" s="471"/>
      <c r="BL850" s="471"/>
      <c r="BM850" s="478"/>
      <c r="BN850" s="449"/>
      <c r="BO850" s="449"/>
      <c r="BP850" s="473"/>
      <c r="BQ850" s="471"/>
      <c r="BR850" s="471"/>
      <c r="BS850" s="471"/>
      <c r="BT850" s="478"/>
      <c r="BU850" s="449"/>
      <c r="BV850" s="449"/>
      <c r="BW850" s="473"/>
      <c r="BX850" s="471"/>
      <c r="BY850" s="471"/>
      <c r="BZ850" s="471"/>
      <c r="CA850" s="478"/>
      <c r="CB850" s="449"/>
      <c r="CC850" s="449"/>
      <c r="CD850" s="473"/>
      <c r="CE850" s="471"/>
      <c r="CF850" s="471"/>
      <c r="CG850" s="471"/>
      <c r="CH850" s="478"/>
      <c r="CI850" s="449"/>
      <c r="CJ850" s="449"/>
      <c r="CK850" s="473"/>
      <c r="CL850" s="471"/>
      <c r="CM850" s="471"/>
      <c r="CN850" s="471"/>
      <c r="CO850" s="478"/>
      <c r="CP850" s="449"/>
      <c r="CQ850" s="449"/>
      <c r="CR850" s="473"/>
      <c r="CS850" s="471"/>
      <c r="CT850" s="471"/>
      <c r="CU850" s="471"/>
      <c r="CV850" s="478"/>
      <c r="CW850" s="449"/>
      <c r="CX850" s="449"/>
      <c r="CY850" s="473"/>
      <c r="CZ850" s="471"/>
      <c r="DA850" s="471"/>
      <c r="DB850" s="471"/>
      <c r="DC850" s="478"/>
      <c r="DD850" s="449"/>
      <c r="DE850" s="449"/>
      <c r="DF850" s="473"/>
      <c r="DG850" s="471"/>
      <c r="DH850" s="471"/>
      <c r="DI850" s="471"/>
      <c r="DJ850" s="478"/>
      <c r="DK850" s="449"/>
      <c r="DL850" s="449"/>
      <c r="DM850" s="473"/>
      <c r="DN850" s="471"/>
      <c r="DO850" s="471"/>
      <c r="DP850" s="471"/>
      <c r="DQ850" s="478"/>
      <c r="DR850" s="449"/>
      <c r="DS850" s="449"/>
      <c r="DT850" s="473"/>
      <c r="DU850" s="471"/>
      <c r="DV850" s="471"/>
      <c r="DW850" s="471"/>
      <c r="DX850" s="478"/>
      <c r="DY850" s="449"/>
      <c r="DZ850" s="449"/>
      <c r="EA850" s="473"/>
      <c r="EB850" s="471"/>
      <c r="EC850" s="471"/>
      <c r="ED850" s="471"/>
      <c r="EE850" s="478"/>
      <c r="EF850" s="449"/>
      <c r="EG850" s="449"/>
      <c r="EH850" s="473"/>
      <c r="EI850" s="471"/>
      <c r="EJ850" s="471"/>
      <c r="EK850" s="471"/>
      <c r="EL850" s="478"/>
      <c r="EM850" s="449"/>
      <c r="EN850" s="449"/>
      <c r="EO850" s="473"/>
      <c r="EP850" s="471"/>
      <c r="EQ850" s="471"/>
      <c r="ER850" s="471"/>
      <c r="ES850" s="478"/>
      <c r="ET850" s="449"/>
      <c r="EU850" s="449"/>
      <c r="EV850" s="473"/>
      <c r="EW850" s="471"/>
      <c r="EX850" s="471"/>
      <c r="EY850" s="471"/>
      <c r="EZ850" s="478"/>
      <c r="FA850" s="449"/>
      <c r="FB850" s="449"/>
      <c r="FC850" s="473"/>
      <c r="FD850" s="471"/>
      <c r="FE850" s="471"/>
      <c r="FF850" s="471"/>
      <c r="FG850" s="478"/>
      <c r="FH850" s="449"/>
      <c r="FI850" s="449"/>
      <c r="FJ850" s="473"/>
      <c r="FK850" s="471"/>
      <c r="FL850" s="471"/>
      <c r="FM850" s="471"/>
      <c r="FN850" s="478"/>
      <c r="FO850" s="449"/>
      <c r="FP850" s="449"/>
      <c r="FQ850" s="473"/>
      <c r="FR850" s="471"/>
      <c r="FS850" s="471"/>
      <c r="FT850" s="471"/>
      <c r="FU850" s="478"/>
      <c r="FV850" s="449"/>
      <c r="FW850" s="449"/>
      <c r="FX850" s="473"/>
      <c r="FY850" s="471"/>
      <c r="FZ850" s="471"/>
      <c r="GA850" s="471"/>
      <c r="GB850" s="478"/>
      <c r="GC850" s="449"/>
      <c r="GD850" s="449"/>
      <c r="GE850" s="473"/>
      <c r="GF850" s="471"/>
      <c r="GG850" s="471"/>
      <c r="GH850" s="471"/>
      <c r="GI850" s="478"/>
      <c r="GJ850" s="449"/>
      <c r="GK850" s="449"/>
      <c r="GL850" s="473"/>
      <c r="GM850" s="471"/>
      <c r="GN850" s="471"/>
      <c r="GO850" s="471"/>
      <c r="GP850" s="478"/>
      <c r="GQ850" s="449"/>
      <c r="GR850" s="449"/>
      <c r="GS850" s="473"/>
      <c r="GT850" s="471"/>
      <c r="GU850" s="471"/>
      <c r="GV850" s="471"/>
      <c r="GW850" s="478"/>
      <c r="GX850" s="449"/>
      <c r="GY850" s="449"/>
      <c r="GZ850" s="473"/>
      <c r="HA850" s="471"/>
      <c r="HB850" s="471"/>
      <c r="HC850" s="471"/>
      <c r="HD850" s="478"/>
      <c r="HE850" s="449"/>
      <c r="HF850" s="449"/>
      <c r="HG850" s="473"/>
      <c r="HH850" s="471"/>
      <c r="HI850" s="471"/>
      <c r="HJ850" s="471"/>
      <c r="HK850" s="478"/>
      <c r="HL850" s="449"/>
      <c r="HM850" s="449"/>
      <c r="HN850" s="473"/>
      <c r="HO850" s="471"/>
      <c r="HP850" s="471"/>
      <c r="HQ850" s="471"/>
      <c r="HR850" s="478"/>
      <c r="HS850" s="449"/>
      <c r="HT850" s="449"/>
      <c r="HU850" s="473"/>
      <c r="HV850" s="471"/>
      <c r="HW850" s="471"/>
      <c r="HX850" s="471"/>
      <c r="HY850" s="478"/>
      <c r="HZ850" s="449"/>
      <c r="IA850" s="449"/>
      <c r="IB850" s="473"/>
      <c r="IC850" s="471"/>
      <c r="ID850" s="471"/>
      <c r="IE850" s="471"/>
      <c r="IF850" s="478"/>
      <c r="IG850" s="449"/>
      <c r="IH850" s="449"/>
      <c r="II850" s="473"/>
      <c r="IJ850" s="471"/>
      <c r="IK850" s="471"/>
      <c r="IL850" s="471"/>
      <c r="IM850" s="478"/>
      <c r="IN850" s="449"/>
      <c r="IO850" s="449"/>
      <c r="IP850" s="473"/>
      <c r="IQ850" s="471"/>
      <c r="IR850" s="471"/>
      <c r="IS850" s="471"/>
      <c r="IT850" s="478"/>
      <c r="IU850" s="449"/>
      <c r="IV850" s="449"/>
      <c r="IW850" s="473"/>
      <c r="IX850" s="471"/>
      <c r="IY850" s="471"/>
      <c r="IZ850" s="471"/>
      <c r="JA850" s="478"/>
      <c r="JB850" s="449"/>
      <c r="JC850" s="449"/>
      <c r="JD850" s="473"/>
      <c r="JE850" s="471"/>
      <c r="JF850" s="471"/>
      <c r="JG850" s="471"/>
      <c r="JH850" s="478"/>
      <c r="JI850" s="449"/>
      <c r="JJ850" s="449"/>
      <c r="JK850" s="473"/>
      <c r="JL850" s="471"/>
      <c r="JM850" s="471"/>
      <c r="JN850" s="471"/>
      <c r="JO850" s="478"/>
      <c r="JP850" s="449"/>
      <c r="JQ850" s="449"/>
      <c r="JR850" s="473"/>
      <c r="JS850" s="471"/>
      <c r="JT850" s="471"/>
      <c r="JU850" s="471"/>
      <c r="JV850" s="478"/>
      <c r="JW850" s="449"/>
      <c r="JX850" s="449"/>
      <c r="JY850" s="473"/>
      <c r="JZ850" s="471"/>
      <c r="KA850" s="471"/>
      <c r="KB850" s="471"/>
      <c r="KC850" s="478"/>
      <c r="KD850" s="449"/>
      <c r="KE850" s="449"/>
      <c r="KF850" s="473"/>
      <c r="KG850" s="471"/>
      <c r="KH850" s="471"/>
      <c r="KI850" s="471"/>
      <c r="KJ850" s="478"/>
      <c r="KK850" s="449"/>
      <c r="KL850" s="449"/>
      <c r="KM850" s="473"/>
      <c r="KN850" s="471"/>
      <c r="KO850" s="471"/>
      <c r="KP850" s="471"/>
      <c r="KQ850" s="478"/>
      <c r="KR850" s="449"/>
      <c r="KS850" s="449"/>
      <c r="KT850" s="473"/>
      <c r="KU850" s="471"/>
      <c r="KV850" s="471"/>
      <c r="KW850" s="471"/>
      <c r="KX850" s="478"/>
      <c r="KY850" s="449"/>
      <c r="KZ850" s="449"/>
      <c r="LA850" s="473"/>
      <c r="LB850" s="471"/>
      <c r="LC850" s="471"/>
      <c r="LD850" s="471"/>
      <c r="LE850" s="478"/>
      <c r="LF850" s="449"/>
      <c r="LG850" s="449"/>
      <c r="LH850" s="473"/>
      <c r="LI850" s="471"/>
      <c r="LJ850" s="471"/>
      <c r="LK850" s="471"/>
      <c r="LL850" s="478"/>
      <c r="LM850" s="449"/>
      <c r="LN850" s="449"/>
      <c r="LO850" s="473"/>
      <c r="LP850" s="471"/>
      <c r="LQ850" s="471"/>
      <c r="LR850" s="471"/>
      <c r="LS850" s="478"/>
      <c r="LT850" s="449"/>
      <c r="LU850" s="449"/>
      <c r="LV850" s="473"/>
      <c r="LW850" s="471"/>
      <c r="LX850" s="471"/>
      <c r="LY850" s="471"/>
      <c r="LZ850" s="478"/>
      <c r="MA850" s="449"/>
      <c r="MB850" s="449"/>
      <c r="MC850" s="473"/>
      <c r="MD850" s="471"/>
      <c r="ME850" s="471"/>
      <c r="MF850" s="471"/>
      <c r="MG850" s="478"/>
      <c r="MH850" s="449"/>
      <c r="MI850" s="449"/>
      <c r="MJ850" s="473"/>
      <c r="MK850" s="471"/>
      <c r="ML850" s="471"/>
      <c r="MM850" s="471"/>
      <c r="MN850" s="478"/>
    </row>
    <row r="851" spans="2:352" hidden="1">
      <c r="B851" s="333">
        <v>612</v>
      </c>
      <c r="C851" s="449"/>
      <c r="D851" s="449"/>
      <c r="E851" s="473"/>
      <c r="F851" s="471"/>
      <c r="G851" s="471"/>
      <c r="H851" s="471"/>
      <c r="I851" s="478"/>
      <c r="J851" s="449"/>
      <c r="K851" s="449"/>
      <c r="L851" s="473"/>
      <c r="M851" s="471"/>
      <c r="N851" s="471"/>
      <c r="O851" s="471"/>
      <c r="P851" s="478"/>
      <c r="Q851" s="449"/>
      <c r="R851" s="449"/>
      <c r="S851" s="473"/>
      <c r="T851" s="471"/>
      <c r="U851" s="471"/>
      <c r="V851" s="471"/>
      <c r="W851" s="478"/>
      <c r="X851" s="449"/>
      <c r="Y851" s="449"/>
      <c r="Z851" s="473"/>
      <c r="AA851" s="471"/>
      <c r="AB851" s="471"/>
      <c r="AC851" s="471"/>
      <c r="AD851" s="478"/>
      <c r="AE851" s="449"/>
      <c r="AF851" s="449"/>
      <c r="AG851" s="473"/>
      <c r="AH851" s="471"/>
      <c r="AI851" s="471"/>
      <c r="AJ851" s="471"/>
      <c r="AK851" s="478"/>
      <c r="AL851" s="449"/>
      <c r="AM851" s="449"/>
      <c r="AN851" s="473"/>
      <c r="AO851" s="471"/>
      <c r="AP851" s="471"/>
      <c r="AQ851" s="471"/>
      <c r="AR851" s="478"/>
      <c r="AS851" s="449"/>
      <c r="AT851" s="449"/>
      <c r="AU851" s="473"/>
      <c r="AV851" s="471"/>
      <c r="AW851" s="471"/>
      <c r="AX851" s="471"/>
      <c r="AY851" s="478"/>
      <c r="AZ851" s="449"/>
      <c r="BA851" s="449"/>
      <c r="BB851" s="473"/>
      <c r="BC851" s="471"/>
      <c r="BD851" s="471"/>
      <c r="BE851" s="471"/>
      <c r="BF851" s="478"/>
      <c r="BG851" s="449"/>
      <c r="BH851" s="449"/>
      <c r="BI851" s="473"/>
      <c r="BJ851" s="471"/>
      <c r="BK851" s="471"/>
      <c r="BL851" s="471"/>
      <c r="BM851" s="478"/>
      <c r="BN851" s="449"/>
      <c r="BO851" s="449"/>
      <c r="BP851" s="473"/>
      <c r="BQ851" s="471"/>
      <c r="BR851" s="471"/>
      <c r="BS851" s="471"/>
      <c r="BT851" s="478"/>
      <c r="BU851" s="449"/>
      <c r="BV851" s="449"/>
      <c r="BW851" s="473"/>
      <c r="BX851" s="471"/>
      <c r="BY851" s="471"/>
      <c r="BZ851" s="471"/>
      <c r="CA851" s="478"/>
      <c r="CB851" s="449"/>
      <c r="CC851" s="449"/>
      <c r="CD851" s="473"/>
      <c r="CE851" s="471"/>
      <c r="CF851" s="471"/>
      <c r="CG851" s="471"/>
      <c r="CH851" s="478"/>
      <c r="CI851" s="449"/>
      <c r="CJ851" s="449"/>
      <c r="CK851" s="473"/>
      <c r="CL851" s="471"/>
      <c r="CM851" s="471"/>
      <c r="CN851" s="471"/>
      <c r="CO851" s="478"/>
      <c r="CP851" s="449"/>
      <c r="CQ851" s="449"/>
      <c r="CR851" s="473"/>
      <c r="CS851" s="471"/>
      <c r="CT851" s="471"/>
      <c r="CU851" s="471"/>
      <c r="CV851" s="478"/>
      <c r="CW851" s="449"/>
      <c r="CX851" s="449"/>
      <c r="CY851" s="473"/>
      <c r="CZ851" s="471"/>
      <c r="DA851" s="471"/>
      <c r="DB851" s="471"/>
      <c r="DC851" s="478"/>
      <c r="DD851" s="449"/>
      <c r="DE851" s="449"/>
      <c r="DF851" s="473"/>
      <c r="DG851" s="471"/>
      <c r="DH851" s="471"/>
      <c r="DI851" s="471"/>
      <c r="DJ851" s="478"/>
      <c r="DK851" s="449"/>
      <c r="DL851" s="449"/>
      <c r="DM851" s="473"/>
      <c r="DN851" s="471"/>
      <c r="DO851" s="471"/>
      <c r="DP851" s="471"/>
      <c r="DQ851" s="478"/>
      <c r="DR851" s="449"/>
      <c r="DS851" s="449"/>
      <c r="DT851" s="473"/>
      <c r="DU851" s="471"/>
      <c r="DV851" s="471"/>
      <c r="DW851" s="471"/>
      <c r="DX851" s="478"/>
      <c r="DY851" s="449"/>
      <c r="DZ851" s="449"/>
      <c r="EA851" s="473"/>
      <c r="EB851" s="471"/>
      <c r="EC851" s="471"/>
      <c r="ED851" s="471"/>
      <c r="EE851" s="478"/>
      <c r="EF851" s="449"/>
      <c r="EG851" s="449"/>
      <c r="EH851" s="473"/>
      <c r="EI851" s="471"/>
      <c r="EJ851" s="471"/>
      <c r="EK851" s="471"/>
      <c r="EL851" s="478"/>
      <c r="EM851" s="449"/>
      <c r="EN851" s="449"/>
      <c r="EO851" s="473"/>
      <c r="EP851" s="471"/>
      <c r="EQ851" s="471"/>
      <c r="ER851" s="471"/>
      <c r="ES851" s="478"/>
      <c r="ET851" s="449"/>
      <c r="EU851" s="449"/>
      <c r="EV851" s="473"/>
      <c r="EW851" s="471"/>
      <c r="EX851" s="471"/>
      <c r="EY851" s="471"/>
      <c r="EZ851" s="478"/>
      <c r="FA851" s="449"/>
      <c r="FB851" s="449"/>
      <c r="FC851" s="473"/>
      <c r="FD851" s="471"/>
      <c r="FE851" s="471"/>
      <c r="FF851" s="471"/>
      <c r="FG851" s="478"/>
      <c r="FH851" s="449"/>
      <c r="FI851" s="449"/>
      <c r="FJ851" s="473"/>
      <c r="FK851" s="471"/>
      <c r="FL851" s="471"/>
      <c r="FM851" s="471"/>
      <c r="FN851" s="478"/>
      <c r="FO851" s="449"/>
      <c r="FP851" s="449"/>
      <c r="FQ851" s="473"/>
      <c r="FR851" s="471"/>
      <c r="FS851" s="471"/>
      <c r="FT851" s="471"/>
      <c r="FU851" s="478"/>
      <c r="FV851" s="449"/>
      <c r="FW851" s="449"/>
      <c r="FX851" s="473"/>
      <c r="FY851" s="471"/>
      <c r="FZ851" s="471"/>
      <c r="GA851" s="471"/>
      <c r="GB851" s="478"/>
      <c r="GC851" s="449"/>
      <c r="GD851" s="449"/>
      <c r="GE851" s="473"/>
      <c r="GF851" s="471"/>
      <c r="GG851" s="471"/>
      <c r="GH851" s="471"/>
      <c r="GI851" s="478"/>
      <c r="GJ851" s="449"/>
      <c r="GK851" s="449"/>
      <c r="GL851" s="473"/>
      <c r="GM851" s="471"/>
      <c r="GN851" s="471"/>
      <c r="GO851" s="471"/>
      <c r="GP851" s="478"/>
      <c r="GQ851" s="449"/>
      <c r="GR851" s="449"/>
      <c r="GS851" s="473"/>
      <c r="GT851" s="471"/>
      <c r="GU851" s="471"/>
      <c r="GV851" s="471"/>
      <c r="GW851" s="478"/>
      <c r="GX851" s="449"/>
      <c r="GY851" s="449"/>
      <c r="GZ851" s="473"/>
      <c r="HA851" s="471"/>
      <c r="HB851" s="471"/>
      <c r="HC851" s="471"/>
      <c r="HD851" s="478"/>
      <c r="HE851" s="449"/>
      <c r="HF851" s="449"/>
      <c r="HG851" s="473"/>
      <c r="HH851" s="471"/>
      <c r="HI851" s="471"/>
      <c r="HJ851" s="471"/>
      <c r="HK851" s="478"/>
      <c r="HL851" s="449"/>
      <c r="HM851" s="449"/>
      <c r="HN851" s="473"/>
      <c r="HO851" s="471"/>
      <c r="HP851" s="471"/>
      <c r="HQ851" s="471"/>
      <c r="HR851" s="478"/>
      <c r="HS851" s="449"/>
      <c r="HT851" s="449"/>
      <c r="HU851" s="473"/>
      <c r="HV851" s="471"/>
      <c r="HW851" s="471"/>
      <c r="HX851" s="471"/>
      <c r="HY851" s="478"/>
      <c r="HZ851" s="449"/>
      <c r="IA851" s="449"/>
      <c r="IB851" s="473"/>
      <c r="IC851" s="471"/>
      <c r="ID851" s="471"/>
      <c r="IE851" s="471"/>
      <c r="IF851" s="478"/>
      <c r="IG851" s="449"/>
      <c r="IH851" s="449"/>
      <c r="II851" s="473"/>
      <c r="IJ851" s="471"/>
      <c r="IK851" s="471"/>
      <c r="IL851" s="471"/>
      <c r="IM851" s="478"/>
      <c r="IN851" s="449"/>
      <c r="IO851" s="449"/>
      <c r="IP851" s="473"/>
      <c r="IQ851" s="471"/>
      <c r="IR851" s="471"/>
      <c r="IS851" s="471"/>
      <c r="IT851" s="478"/>
      <c r="IU851" s="449"/>
      <c r="IV851" s="449"/>
      <c r="IW851" s="473"/>
      <c r="IX851" s="471"/>
      <c r="IY851" s="471"/>
      <c r="IZ851" s="471"/>
      <c r="JA851" s="478"/>
      <c r="JB851" s="449"/>
      <c r="JC851" s="449"/>
      <c r="JD851" s="473"/>
      <c r="JE851" s="471"/>
      <c r="JF851" s="471"/>
      <c r="JG851" s="471"/>
      <c r="JH851" s="478"/>
      <c r="JI851" s="449"/>
      <c r="JJ851" s="449"/>
      <c r="JK851" s="473"/>
      <c r="JL851" s="471"/>
      <c r="JM851" s="471"/>
      <c r="JN851" s="471"/>
      <c r="JO851" s="478"/>
      <c r="JP851" s="449"/>
      <c r="JQ851" s="449"/>
      <c r="JR851" s="473"/>
      <c r="JS851" s="471"/>
      <c r="JT851" s="471"/>
      <c r="JU851" s="471"/>
      <c r="JV851" s="478"/>
      <c r="JW851" s="449"/>
      <c r="JX851" s="449"/>
      <c r="JY851" s="473"/>
      <c r="JZ851" s="471"/>
      <c r="KA851" s="471"/>
      <c r="KB851" s="471"/>
      <c r="KC851" s="478"/>
      <c r="KD851" s="449"/>
      <c r="KE851" s="449"/>
      <c r="KF851" s="473"/>
      <c r="KG851" s="471"/>
      <c r="KH851" s="471"/>
      <c r="KI851" s="471"/>
      <c r="KJ851" s="478"/>
      <c r="KK851" s="449"/>
      <c r="KL851" s="449"/>
      <c r="KM851" s="473"/>
      <c r="KN851" s="471"/>
      <c r="KO851" s="471"/>
      <c r="KP851" s="471"/>
      <c r="KQ851" s="478"/>
      <c r="KR851" s="449"/>
      <c r="KS851" s="449"/>
      <c r="KT851" s="473"/>
      <c r="KU851" s="471"/>
      <c r="KV851" s="471"/>
      <c r="KW851" s="471"/>
      <c r="KX851" s="478"/>
      <c r="KY851" s="449"/>
      <c r="KZ851" s="449"/>
      <c r="LA851" s="473"/>
      <c r="LB851" s="471"/>
      <c r="LC851" s="471"/>
      <c r="LD851" s="471"/>
      <c r="LE851" s="478"/>
      <c r="LF851" s="449"/>
      <c r="LG851" s="449"/>
      <c r="LH851" s="473"/>
      <c r="LI851" s="471"/>
      <c r="LJ851" s="471"/>
      <c r="LK851" s="471"/>
      <c r="LL851" s="478"/>
      <c r="LM851" s="449"/>
      <c r="LN851" s="449"/>
      <c r="LO851" s="473"/>
      <c r="LP851" s="471"/>
      <c r="LQ851" s="471"/>
      <c r="LR851" s="471"/>
      <c r="LS851" s="478"/>
      <c r="LT851" s="449"/>
      <c r="LU851" s="449"/>
      <c r="LV851" s="473"/>
      <c r="LW851" s="471"/>
      <c r="LX851" s="471"/>
      <c r="LY851" s="471"/>
      <c r="LZ851" s="478"/>
      <c r="MA851" s="449"/>
      <c r="MB851" s="449"/>
      <c r="MC851" s="473"/>
      <c r="MD851" s="471"/>
      <c r="ME851" s="471"/>
      <c r="MF851" s="471"/>
      <c r="MG851" s="478"/>
      <c r="MH851" s="449"/>
      <c r="MI851" s="449"/>
      <c r="MJ851" s="473"/>
      <c r="MK851" s="471"/>
      <c r="ML851" s="471"/>
      <c r="MM851" s="471"/>
      <c r="MN851" s="478"/>
    </row>
    <row r="852" spans="2:352" hidden="1">
      <c r="B852" s="333">
        <v>613</v>
      </c>
      <c r="C852" s="449"/>
      <c r="D852" s="449"/>
      <c r="E852" s="473"/>
      <c r="F852" s="471"/>
      <c r="G852" s="471"/>
      <c r="H852" s="471"/>
      <c r="I852" s="478"/>
      <c r="J852" s="449"/>
      <c r="K852" s="449"/>
      <c r="L852" s="473"/>
      <c r="M852" s="471"/>
      <c r="N852" s="471"/>
      <c r="O852" s="471"/>
      <c r="P852" s="478"/>
      <c r="Q852" s="449"/>
      <c r="R852" s="449"/>
      <c r="S852" s="473"/>
      <c r="T852" s="471"/>
      <c r="U852" s="471"/>
      <c r="V852" s="471"/>
      <c r="W852" s="478"/>
      <c r="X852" s="449"/>
      <c r="Y852" s="449"/>
      <c r="Z852" s="473"/>
      <c r="AA852" s="471"/>
      <c r="AB852" s="471"/>
      <c r="AC852" s="471"/>
      <c r="AD852" s="478"/>
      <c r="AE852" s="449"/>
      <c r="AF852" s="449"/>
      <c r="AG852" s="473"/>
      <c r="AH852" s="471"/>
      <c r="AI852" s="471"/>
      <c r="AJ852" s="471"/>
      <c r="AK852" s="478"/>
      <c r="AL852" s="449"/>
      <c r="AM852" s="449"/>
      <c r="AN852" s="473"/>
      <c r="AO852" s="471"/>
      <c r="AP852" s="471"/>
      <c r="AQ852" s="471"/>
      <c r="AR852" s="478"/>
      <c r="AS852" s="449"/>
      <c r="AT852" s="449"/>
      <c r="AU852" s="473"/>
      <c r="AV852" s="471"/>
      <c r="AW852" s="471"/>
      <c r="AX852" s="471"/>
      <c r="AY852" s="478"/>
      <c r="AZ852" s="449"/>
      <c r="BA852" s="449"/>
      <c r="BB852" s="473"/>
      <c r="BC852" s="471"/>
      <c r="BD852" s="471"/>
      <c r="BE852" s="471"/>
      <c r="BF852" s="478"/>
      <c r="BG852" s="449"/>
      <c r="BH852" s="449"/>
      <c r="BI852" s="473"/>
      <c r="BJ852" s="471"/>
      <c r="BK852" s="471"/>
      <c r="BL852" s="471"/>
      <c r="BM852" s="478"/>
      <c r="BN852" s="449"/>
      <c r="BO852" s="449"/>
      <c r="BP852" s="473"/>
      <c r="BQ852" s="471"/>
      <c r="BR852" s="471"/>
      <c r="BS852" s="471"/>
      <c r="BT852" s="478"/>
      <c r="BU852" s="449"/>
      <c r="BV852" s="449"/>
      <c r="BW852" s="473"/>
      <c r="BX852" s="471"/>
      <c r="BY852" s="471"/>
      <c r="BZ852" s="471"/>
      <c r="CA852" s="478"/>
      <c r="CB852" s="449"/>
      <c r="CC852" s="449"/>
      <c r="CD852" s="473"/>
      <c r="CE852" s="471"/>
      <c r="CF852" s="471"/>
      <c r="CG852" s="471"/>
      <c r="CH852" s="478"/>
      <c r="CI852" s="449"/>
      <c r="CJ852" s="449"/>
      <c r="CK852" s="473"/>
      <c r="CL852" s="471"/>
      <c r="CM852" s="471"/>
      <c r="CN852" s="471"/>
      <c r="CO852" s="478"/>
      <c r="CP852" s="449"/>
      <c r="CQ852" s="449"/>
      <c r="CR852" s="473"/>
      <c r="CS852" s="471"/>
      <c r="CT852" s="471"/>
      <c r="CU852" s="471"/>
      <c r="CV852" s="478"/>
      <c r="CW852" s="449"/>
      <c r="CX852" s="449"/>
      <c r="CY852" s="473"/>
      <c r="CZ852" s="471"/>
      <c r="DA852" s="471"/>
      <c r="DB852" s="471"/>
      <c r="DC852" s="478"/>
      <c r="DD852" s="449"/>
      <c r="DE852" s="449"/>
      <c r="DF852" s="473"/>
      <c r="DG852" s="471"/>
      <c r="DH852" s="471"/>
      <c r="DI852" s="471"/>
      <c r="DJ852" s="478"/>
      <c r="DK852" s="449"/>
      <c r="DL852" s="449"/>
      <c r="DM852" s="473"/>
      <c r="DN852" s="471"/>
      <c r="DO852" s="471"/>
      <c r="DP852" s="471"/>
      <c r="DQ852" s="478"/>
      <c r="DR852" s="449"/>
      <c r="DS852" s="449"/>
      <c r="DT852" s="473"/>
      <c r="DU852" s="471"/>
      <c r="DV852" s="471"/>
      <c r="DW852" s="471"/>
      <c r="DX852" s="478"/>
      <c r="DY852" s="449"/>
      <c r="DZ852" s="449"/>
      <c r="EA852" s="473"/>
      <c r="EB852" s="471"/>
      <c r="EC852" s="471"/>
      <c r="ED852" s="471"/>
      <c r="EE852" s="478"/>
      <c r="EF852" s="449"/>
      <c r="EG852" s="449"/>
      <c r="EH852" s="473"/>
      <c r="EI852" s="471"/>
      <c r="EJ852" s="471"/>
      <c r="EK852" s="471"/>
      <c r="EL852" s="478"/>
      <c r="EM852" s="449"/>
      <c r="EN852" s="449"/>
      <c r="EO852" s="473"/>
      <c r="EP852" s="471"/>
      <c r="EQ852" s="471"/>
      <c r="ER852" s="471"/>
      <c r="ES852" s="478"/>
      <c r="ET852" s="449"/>
      <c r="EU852" s="449"/>
      <c r="EV852" s="473"/>
      <c r="EW852" s="471"/>
      <c r="EX852" s="471"/>
      <c r="EY852" s="471"/>
      <c r="EZ852" s="478"/>
      <c r="FA852" s="449"/>
      <c r="FB852" s="449"/>
      <c r="FC852" s="473"/>
      <c r="FD852" s="471"/>
      <c r="FE852" s="471"/>
      <c r="FF852" s="471"/>
      <c r="FG852" s="478"/>
      <c r="FH852" s="449"/>
      <c r="FI852" s="449"/>
      <c r="FJ852" s="473"/>
      <c r="FK852" s="471"/>
      <c r="FL852" s="471"/>
      <c r="FM852" s="471"/>
      <c r="FN852" s="478"/>
      <c r="FO852" s="449"/>
      <c r="FP852" s="449"/>
      <c r="FQ852" s="473"/>
      <c r="FR852" s="471"/>
      <c r="FS852" s="471"/>
      <c r="FT852" s="471"/>
      <c r="FU852" s="478"/>
      <c r="FV852" s="449"/>
      <c r="FW852" s="449"/>
      <c r="FX852" s="473"/>
      <c r="FY852" s="471"/>
      <c r="FZ852" s="471"/>
      <c r="GA852" s="471"/>
      <c r="GB852" s="478"/>
      <c r="GC852" s="449"/>
      <c r="GD852" s="449"/>
      <c r="GE852" s="473"/>
      <c r="GF852" s="471"/>
      <c r="GG852" s="471"/>
      <c r="GH852" s="471"/>
      <c r="GI852" s="478"/>
      <c r="GJ852" s="449"/>
      <c r="GK852" s="449"/>
      <c r="GL852" s="473"/>
      <c r="GM852" s="471"/>
      <c r="GN852" s="471"/>
      <c r="GO852" s="471"/>
      <c r="GP852" s="478"/>
      <c r="GQ852" s="449"/>
      <c r="GR852" s="449"/>
      <c r="GS852" s="473"/>
      <c r="GT852" s="471"/>
      <c r="GU852" s="471"/>
      <c r="GV852" s="471"/>
      <c r="GW852" s="478"/>
      <c r="GX852" s="449"/>
      <c r="GY852" s="449"/>
      <c r="GZ852" s="473"/>
      <c r="HA852" s="471"/>
      <c r="HB852" s="471"/>
      <c r="HC852" s="471"/>
      <c r="HD852" s="478"/>
      <c r="HE852" s="449"/>
      <c r="HF852" s="449"/>
      <c r="HG852" s="473"/>
      <c r="HH852" s="471"/>
      <c r="HI852" s="471"/>
      <c r="HJ852" s="471"/>
      <c r="HK852" s="478"/>
      <c r="HL852" s="449"/>
      <c r="HM852" s="449"/>
      <c r="HN852" s="473"/>
      <c r="HO852" s="471"/>
      <c r="HP852" s="471"/>
      <c r="HQ852" s="471"/>
      <c r="HR852" s="478"/>
      <c r="HS852" s="449"/>
      <c r="HT852" s="449"/>
      <c r="HU852" s="473"/>
      <c r="HV852" s="471"/>
      <c r="HW852" s="471"/>
      <c r="HX852" s="471"/>
      <c r="HY852" s="478"/>
      <c r="HZ852" s="449"/>
      <c r="IA852" s="449"/>
      <c r="IB852" s="473"/>
      <c r="IC852" s="471"/>
      <c r="ID852" s="471"/>
      <c r="IE852" s="471"/>
      <c r="IF852" s="478"/>
      <c r="IG852" s="449"/>
      <c r="IH852" s="449"/>
      <c r="II852" s="473"/>
      <c r="IJ852" s="471"/>
      <c r="IK852" s="471"/>
      <c r="IL852" s="471"/>
      <c r="IM852" s="478"/>
      <c r="IN852" s="449"/>
      <c r="IO852" s="449"/>
      <c r="IP852" s="473"/>
      <c r="IQ852" s="471"/>
      <c r="IR852" s="471"/>
      <c r="IS852" s="471"/>
      <c r="IT852" s="478"/>
      <c r="IU852" s="449"/>
      <c r="IV852" s="449"/>
      <c r="IW852" s="473"/>
      <c r="IX852" s="471"/>
      <c r="IY852" s="471"/>
      <c r="IZ852" s="471"/>
      <c r="JA852" s="478"/>
      <c r="JB852" s="449"/>
      <c r="JC852" s="449"/>
      <c r="JD852" s="473"/>
      <c r="JE852" s="471"/>
      <c r="JF852" s="471"/>
      <c r="JG852" s="471"/>
      <c r="JH852" s="478"/>
      <c r="JI852" s="449"/>
      <c r="JJ852" s="449"/>
      <c r="JK852" s="473"/>
      <c r="JL852" s="471"/>
      <c r="JM852" s="471"/>
      <c r="JN852" s="471"/>
      <c r="JO852" s="478"/>
      <c r="JP852" s="449"/>
      <c r="JQ852" s="449"/>
      <c r="JR852" s="473"/>
      <c r="JS852" s="471"/>
      <c r="JT852" s="471"/>
      <c r="JU852" s="471"/>
      <c r="JV852" s="478"/>
      <c r="JW852" s="449"/>
      <c r="JX852" s="449"/>
      <c r="JY852" s="473"/>
      <c r="JZ852" s="471"/>
      <c r="KA852" s="471"/>
      <c r="KB852" s="471"/>
      <c r="KC852" s="478"/>
      <c r="KD852" s="449"/>
      <c r="KE852" s="449"/>
      <c r="KF852" s="473"/>
      <c r="KG852" s="471"/>
      <c r="KH852" s="471"/>
      <c r="KI852" s="471"/>
      <c r="KJ852" s="478"/>
      <c r="KK852" s="449"/>
      <c r="KL852" s="449"/>
      <c r="KM852" s="473"/>
      <c r="KN852" s="471"/>
      <c r="KO852" s="471"/>
      <c r="KP852" s="471"/>
      <c r="KQ852" s="478"/>
      <c r="KR852" s="449"/>
      <c r="KS852" s="449"/>
      <c r="KT852" s="473"/>
      <c r="KU852" s="471"/>
      <c r="KV852" s="471"/>
      <c r="KW852" s="471"/>
      <c r="KX852" s="478"/>
      <c r="KY852" s="449"/>
      <c r="KZ852" s="449"/>
      <c r="LA852" s="473"/>
      <c r="LB852" s="471"/>
      <c r="LC852" s="471"/>
      <c r="LD852" s="471"/>
      <c r="LE852" s="478"/>
      <c r="LF852" s="449"/>
      <c r="LG852" s="449"/>
      <c r="LH852" s="473"/>
      <c r="LI852" s="471"/>
      <c r="LJ852" s="471"/>
      <c r="LK852" s="471"/>
      <c r="LL852" s="478"/>
      <c r="LM852" s="449"/>
      <c r="LN852" s="449"/>
      <c r="LO852" s="473"/>
      <c r="LP852" s="471"/>
      <c r="LQ852" s="471"/>
      <c r="LR852" s="471"/>
      <c r="LS852" s="478"/>
      <c r="LT852" s="449"/>
      <c r="LU852" s="449"/>
      <c r="LV852" s="473"/>
      <c r="LW852" s="471"/>
      <c r="LX852" s="471"/>
      <c r="LY852" s="471"/>
      <c r="LZ852" s="478"/>
      <c r="MA852" s="449"/>
      <c r="MB852" s="449"/>
      <c r="MC852" s="473"/>
      <c r="MD852" s="471"/>
      <c r="ME852" s="471"/>
      <c r="MF852" s="471"/>
      <c r="MG852" s="478"/>
      <c r="MH852" s="449"/>
      <c r="MI852" s="449"/>
      <c r="MJ852" s="473"/>
      <c r="MK852" s="471"/>
      <c r="ML852" s="471"/>
      <c r="MM852" s="471"/>
      <c r="MN852" s="478"/>
    </row>
    <row r="853" spans="2:352" hidden="1">
      <c r="B853" s="333">
        <v>614</v>
      </c>
      <c r="C853" s="449"/>
      <c r="D853" s="449"/>
      <c r="E853" s="473"/>
      <c r="F853" s="471"/>
      <c r="G853" s="471"/>
      <c r="H853" s="471"/>
      <c r="I853" s="478"/>
      <c r="J853" s="449"/>
      <c r="K853" s="449"/>
      <c r="L853" s="473"/>
      <c r="M853" s="471"/>
      <c r="N853" s="471"/>
      <c r="O853" s="471"/>
      <c r="P853" s="478"/>
      <c r="Q853" s="449"/>
      <c r="R853" s="449"/>
      <c r="S853" s="473"/>
      <c r="T853" s="471"/>
      <c r="U853" s="471"/>
      <c r="V853" s="471"/>
      <c r="W853" s="478"/>
      <c r="X853" s="449"/>
      <c r="Y853" s="449"/>
      <c r="Z853" s="473"/>
      <c r="AA853" s="471"/>
      <c r="AB853" s="471"/>
      <c r="AC853" s="471"/>
      <c r="AD853" s="478"/>
      <c r="AE853" s="449"/>
      <c r="AF853" s="449"/>
      <c r="AG853" s="473"/>
      <c r="AH853" s="471"/>
      <c r="AI853" s="471"/>
      <c r="AJ853" s="471"/>
      <c r="AK853" s="478"/>
      <c r="AL853" s="449"/>
      <c r="AM853" s="449"/>
      <c r="AN853" s="473"/>
      <c r="AO853" s="471"/>
      <c r="AP853" s="471"/>
      <c r="AQ853" s="471"/>
      <c r="AR853" s="478"/>
      <c r="AS853" s="449"/>
      <c r="AT853" s="449"/>
      <c r="AU853" s="473"/>
      <c r="AV853" s="471"/>
      <c r="AW853" s="471"/>
      <c r="AX853" s="471"/>
      <c r="AY853" s="478"/>
      <c r="AZ853" s="449"/>
      <c r="BA853" s="449"/>
      <c r="BB853" s="473"/>
      <c r="BC853" s="471"/>
      <c r="BD853" s="471"/>
      <c r="BE853" s="471"/>
      <c r="BF853" s="478"/>
      <c r="BG853" s="449"/>
      <c r="BH853" s="449"/>
      <c r="BI853" s="473"/>
      <c r="BJ853" s="471"/>
      <c r="BK853" s="471"/>
      <c r="BL853" s="471"/>
      <c r="BM853" s="478"/>
      <c r="BN853" s="449"/>
      <c r="BO853" s="449"/>
      <c r="BP853" s="473"/>
      <c r="BQ853" s="471"/>
      <c r="BR853" s="471"/>
      <c r="BS853" s="471"/>
      <c r="BT853" s="478"/>
      <c r="BU853" s="449"/>
      <c r="BV853" s="449"/>
      <c r="BW853" s="473"/>
      <c r="BX853" s="471"/>
      <c r="BY853" s="471"/>
      <c r="BZ853" s="471"/>
      <c r="CA853" s="478"/>
      <c r="CB853" s="449"/>
      <c r="CC853" s="449"/>
      <c r="CD853" s="473"/>
      <c r="CE853" s="471"/>
      <c r="CF853" s="471"/>
      <c r="CG853" s="471"/>
      <c r="CH853" s="478"/>
      <c r="CI853" s="449"/>
      <c r="CJ853" s="449"/>
      <c r="CK853" s="473"/>
      <c r="CL853" s="471"/>
      <c r="CM853" s="471"/>
      <c r="CN853" s="471"/>
      <c r="CO853" s="478"/>
      <c r="CP853" s="449"/>
      <c r="CQ853" s="449"/>
      <c r="CR853" s="473"/>
      <c r="CS853" s="471"/>
      <c r="CT853" s="471"/>
      <c r="CU853" s="471"/>
      <c r="CV853" s="478"/>
      <c r="CW853" s="449"/>
      <c r="CX853" s="449"/>
      <c r="CY853" s="473"/>
      <c r="CZ853" s="471"/>
      <c r="DA853" s="471"/>
      <c r="DB853" s="471"/>
      <c r="DC853" s="478"/>
      <c r="DD853" s="449"/>
      <c r="DE853" s="449"/>
      <c r="DF853" s="473"/>
      <c r="DG853" s="471"/>
      <c r="DH853" s="471"/>
      <c r="DI853" s="471"/>
      <c r="DJ853" s="478"/>
      <c r="DK853" s="449"/>
      <c r="DL853" s="449"/>
      <c r="DM853" s="473"/>
      <c r="DN853" s="471"/>
      <c r="DO853" s="471"/>
      <c r="DP853" s="471"/>
      <c r="DQ853" s="478"/>
      <c r="DR853" s="449"/>
      <c r="DS853" s="449"/>
      <c r="DT853" s="473"/>
      <c r="DU853" s="471"/>
      <c r="DV853" s="471"/>
      <c r="DW853" s="471"/>
      <c r="DX853" s="478"/>
      <c r="DY853" s="449"/>
      <c r="DZ853" s="449"/>
      <c r="EA853" s="473"/>
      <c r="EB853" s="471"/>
      <c r="EC853" s="471"/>
      <c r="ED853" s="471"/>
      <c r="EE853" s="478"/>
      <c r="EF853" s="449"/>
      <c r="EG853" s="449"/>
      <c r="EH853" s="473"/>
      <c r="EI853" s="471"/>
      <c r="EJ853" s="471"/>
      <c r="EK853" s="471"/>
      <c r="EL853" s="478"/>
      <c r="EM853" s="449"/>
      <c r="EN853" s="449"/>
      <c r="EO853" s="473"/>
      <c r="EP853" s="471"/>
      <c r="EQ853" s="471"/>
      <c r="ER853" s="471"/>
      <c r="ES853" s="478"/>
      <c r="ET853" s="449"/>
      <c r="EU853" s="449"/>
      <c r="EV853" s="473"/>
      <c r="EW853" s="471"/>
      <c r="EX853" s="471"/>
      <c r="EY853" s="471"/>
      <c r="EZ853" s="478"/>
      <c r="FA853" s="449"/>
      <c r="FB853" s="449"/>
      <c r="FC853" s="473"/>
      <c r="FD853" s="471"/>
      <c r="FE853" s="471"/>
      <c r="FF853" s="471"/>
      <c r="FG853" s="478"/>
      <c r="FH853" s="449"/>
      <c r="FI853" s="449"/>
      <c r="FJ853" s="473"/>
      <c r="FK853" s="471"/>
      <c r="FL853" s="471"/>
      <c r="FM853" s="471"/>
      <c r="FN853" s="478"/>
      <c r="FO853" s="449"/>
      <c r="FP853" s="449"/>
      <c r="FQ853" s="473"/>
      <c r="FR853" s="471"/>
      <c r="FS853" s="471"/>
      <c r="FT853" s="471"/>
      <c r="FU853" s="478"/>
      <c r="FV853" s="449"/>
      <c r="FW853" s="449"/>
      <c r="FX853" s="473"/>
      <c r="FY853" s="471"/>
      <c r="FZ853" s="471"/>
      <c r="GA853" s="471"/>
      <c r="GB853" s="478"/>
      <c r="GC853" s="449"/>
      <c r="GD853" s="449"/>
      <c r="GE853" s="473"/>
      <c r="GF853" s="471"/>
      <c r="GG853" s="471"/>
      <c r="GH853" s="471"/>
      <c r="GI853" s="478"/>
      <c r="GJ853" s="449"/>
      <c r="GK853" s="449"/>
      <c r="GL853" s="473"/>
      <c r="GM853" s="471"/>
      <c r="GN853" s="471"/>
      <c r="GO853" s="471"/>
      <c r="GP853" s="478"/>
      <c r="GQ853" s="449"/>
      <c r="GR853" s="449"/>
      <c r="GS853" s="473"/>
      <c r="GT853" s="471"/>
      <c r="GU853" s="471"/>
      <c r="GV853" s="471"/>
      <c r="GW853" s="478"/>
      <c r="GX853" s="449"/>
      <c r="GY853" s="449"/>
      <c r="GZ853" s="473"/>
      <c r="HA853" s="471"/>
      <c r="HB853" s="471"/>
      <c r="HC853" s="471"/>
      <c r="HD853" s="478"/>
      <c r="HE853" s="449"/>
      <c r="HF853" s="449"/>
      <c r="HG853" s="473"/>
      <c r="HH853" s="471"/>
      <c r="HI853" s="471"/>
      <c r="HJ853" s="471"/>
      <c r="HK853" s="478"/>
      <c r="HL853" s="449"/>
      <c r="HM853" s="449"/>
      <c r="HN853" s="473"/>
      <c r="HO853" s="471"/>
      <c r="HP853" s="471"/>
      <c r="HQ853" s="471"/>
      <c r="HR853" s="478"/>
      <c r="HS853" s="449"/>
      <c r="HT853" s="449"/>
      <c r="HU853" s="473"/>
      <c r="HV853" s="471"/>
      <c r="HW853" s="471"/>
      <c r="HX853" s="471"/>
      <c r="HY853" s="478"/>
      <c r="HZ853" s="449"/>
      <c r="IA853" s="449"/>
      <c r="IB853" s="473"/>
      <c r="IC853" s="471"/>
      <c r="ID853" s="471"/>
      <c r="IE853" s="471"/>
      <c r="IF853" s="478"/>
      <c r="IG853" s="449"/>
      <c r="IH853" s="449"/>
      <c r="II853" s="473"/>
      <c r="IJ853" s="471"/>
      <c r="IK853" s="471"/>
      <c r="IL853" s="471"/>
      <c r="IM853" s="478"/>
      <c r="IN853" s="449"/>
      <c r="IO853" s="449"/>
      <c r="IP853" s="473"/>
      <c r="IQ853" s="471"/>
      <c r="IR853" s="471"/>
      <c r="IS853" s="471"/>
      <c r="IT853" s="478"/>
      <c r="IU853" s="449"/>
      <c r="IV853" s="449"/>
      <c r="IW853" s="473"/>
      <c r="IX853" s="471"/>
      <c r="IY853" s="471"/>
      <c r="IZ853" s="471"/>
      <c r="JA853" s="478"/>
      <c r="JB853" s="449"/>
      <c r="JC853" s="449"/>
      <c r="JD853" s="473"/>
      <c r="JE853" s="471"/>
      <c r="JF853" s="471"/>
      <c r="JG853" s="471"/>
      <c r="JH853" s="478"/>
      <c r="JI853" s="449"/>
      <c r="JJ853" s="449"/>
      <c r="JK853" s="473"/>
      <c r="JL853" s="471"/>
      <c r="JM853" s="471"/>
      <c r="JN853" s="471"/>
      <c r="JO853" s="478"/>
      <c r="JP853" s="449"/>
      <c r="JQ853" s="449"/>
      <c r="JR853" s="473"/>
      <c r="JS853" s="471"/>
      <c r="JT853" s="471"/>
      <c r="JU853" s="471"/>
      <c r="JV853" s="478"/>
      <c r="JW853" s="449"/>
      <c r="JX853" s="449"/>
      <c r="JY853" s="473"/>
      <c r="JZ853" s="471"/>
      <c r="KA853" s="471"/>
      <c r="KB853" s="471"/>
      <c r="KC853" s="478"/>
      <c r="KD853" s="449"/>
      <c r="KE853" s="449"/>
      <c r="KF853" s="473"/>
      <c r="KG853" s="471"/>
      <c r="KH853" s="471"/>
      <c r="KI853" s="471"/>
      <c r="KJ853" s="478"/>
      <c r="KK853" s="449"/>
      <c r="KL853" s="449"/>
      <c r="KM853" s="473"/>
      <c r="KN853" s="471"/>
      <c r="KO853" s="471"/>
      <c r="KP853" s="471"/>
      <c r="KQ853" s="478"/>
      <c r="KR853" s="449"/>
      <c r="KS853" s="449"/>
      <c r="KT853" s="473"/>
      <c r="KU853" s="471"/>
      <c r="KV853" s="471"/>
      <c r="KW853" s="471"/>
      <c r="KX853" s="478"/>
      <c r="KY853" s="449"/>
      <c r="KZ853" s="449"/>
      <c r="LA853" s="473"/>
      <c r="LB853" s="471"/>
      <c r="LC853" s="471"/>
      <c r="LD853" s="471"/>
      <c r="LE853" s="478"/>
      <c r="LF853" s="449"/>
      <c r="LG853" s="449"/>
      <c r="LH853" s="473"/>
      <c r="LI853" s="471"/>
      <c r="LJ853" s="471"/>
      <c r="LK853" s="471"/>
      <c r="LL853" s="478"/>
      <c r="LM853" s="449"/>
      <c r="LN853" s="449"/>
      <c r="LO853" s="473"/>
      <c r="LP853" s="471"/>
      <c r="LQ853" s="471"/>
      <c r="LR853" s="471"/>
      <c r="LS853" s="478"/>
      <c r="LT853" s="449"/>
      <c r="LU853" s="449"/>
      <c r="LV853" s="473"/>
      <c r="LW853" s="471"/>
      <c r="LX853" s="471"/>
      <c r="LY853" s="471"/>
      <c r="LZ853" s="478"/>
      <c r="MA853" s="449"/>
      <c r="MB853" s="449"/>
      <c r="MC853" s="473"/>
      <c r="MD853" s="471"/>
      <c r="ME853" s="471"/>
      <c r="MF853" s="471"/>
      <c r="MG853" s="478"/>
      <c r="MH853" s="449"/>
      <c r="MI853" s="449"/>
      <c r="MJ853" s="473"/>
      <c r="MK853" s="471"/>
      <c r="ML853" s="471"/>
      <c r="MM853" s="471"/>
      <c r="MN853" s="478"/>
    </row>
    <row r="854" spans="2:352" hidden="1">
      <c r="B854" s="333">
        <v>615</v>
      </c>
      <c r="C854" s="449"/>
      <c r="D854" s="449"/>
      <c r="E854" s="473"/>
      <c r="F854" s="471"/>
      <c r="G854" s="471"/>
      <c r="H854" s="471"/>
      <c r="I854" s="478"/>
      <c r="J854" s="449"/>
      <c r="K854" s="449"/>
      <c r="L854" s="473"/>
      <c r="M854" s="471"/>
      <c r="N854" s="471"/>
      <c r="O854" s="471"/>
      <c r="P854" s="478"/>
      <c r="Q854" s="449"/>
      <c r="R854" s="449"/>
      <c r="S854" s="473"/>
      <c r="T854" s="471"/>
      <c r="U854" s="471"/>
      <c r="V854" s="471"/>
      <c r="W854" s="478"/>
      <c r="X854" s="449"/>
      <c r="Y854" s="449"/>
      <c r="Z854" s="473"/>
      <c r="AA854" s="471"/>
      <c r="AB854" s="471"/>
      <c r="AC854" s="471"/>
      <c r="AD854" s="478"/>
      <c r="AE854" s="449"/>
      <c r="AF854" s="449"/>
      <c r="AG854" s="473"/>
      <c r="AH854" s="471"/>
      <c r="AI854" s="471"/>
      <c r="AJ854" s="471"/>
      <c r="AK854" s="478"/>
      <c r="AL854" s="449"/>
      <c r="AM854" s="449"/>
      <c r="AN854" s="473"/>
      <c r="AO854" s="471"/>
      <c r="AP854" s="471"/>
      <c r="AQ854" s="471"/>
      <c r="AR854" s="478"/>
      <c r="AS854" s="449"/>
      <c r="AT854" s="449"/>
      <c r="AU854" s="473"/>
      <c r="AV854" s="471"/>
      <c r="AW854" s="471"/>
      <c r="AX854" s="471"/>
      <c r="AY854" s="478"/>
      <c r="AZ854" s="449"/>
      <c r="BA854" s="449"/>
      <c r="BB854" s="473"/>
      <c r="BC854" s="471"/>
      <c r="BD854" s="471"/>
      <c r="BE854" s="471"/>
      <c r="BF854" s="478"/>
      <c r="BG854" s="449"/>
      <c r="BH854" s="449"/>
      <c r="BI854" s="473"/>
      <c r="BJ854" s="471"/>
      <c r="BK854" s="471"/>
      <c r="BL854" s="471"/>
      <c r="BM854" s="478"/>
      <c r="BN854" s="449"/>
      <c r="BO854" s="449"/>
      <c r="BP854" s="473"/>
      <c r="BQ854" s="471"/>
      <c r="BR854" s="471"/>
      <c r="BS854" s="471"/>
      <c r="BT854" s="478"/>
      <c r="BU854" s="449"/>
      <c r="BV854" s="449"/>
      <c r="BW854" s="473"/>
      <c r="BX854" s="471"/>
      <c r="BY854" s="471"/>
      <c r="BZ854" s="471"/>
      <c r="CA854" s="478"/>
      <c r="CB854" s="449"/>
      <c r="CC854" s="449"/>
      <c r="CD854" s="473"/>
      <c r="CE854" s="471"/>
      <c r="CF854" s="471"/>
      <c r="CG854" s="471"/>
      <c r="CH854" s="478"/>
      <c r="CI854" s="449"/>
      <c r="CJ854" s="449"/>
      <c r="CK854" s="473"/>
      <c r="CL854" s="471"/>
      <c r="CM854" s="471"/>
      <c r="CN854" s="471"/>
      <c r="CO854" s="478"/>
      <c r="CP854" s="449"/>
      <c r="CQ854" s="449"/>
      <c r="CR854" s="473"/>
      <c r="CS854" s="471"/>
      <c r="CT854" s="471"/>
      <c r="CU854" s="471"/>
      <c r="CV854" s="478"/>
      <c r="CW854" s="449"/>
      <c r="CX854" s="449"/>
      <c r="CY854" s="473"/>
      <c r="CZ854" s="471"/>
      <c r="DA854" s="471"/>
      <c r="DB854" s="471"/>
      <c r="DC854" s="478"/>
      <c r="DD854" s="449"/>
      <c r="DE854" s="449"/>
      <c r="DF854" s="473"/>
      <c r="DG854" s="471"/>
      <c r="DH854" s="471"/>
      <c r="DI854" s="471"/>
      <c r="DJ854" s="478"/>
      <c r="DK854" s="449"/>
      <c r="DL854" s="449"/>
      <c r="DM854" s="473"/>
      <c r="DN854" s="471"/>
      <c r="DO854" s="471"/>
      <c r="DP854" s="471"/>
      <c r="DQ854" s="478"/>
      <c r="DR854" s="449"/>
      <c r="DS854" s="449"/>
      <c r="DT854" s="473"/>
      <c r="DU854" s="471"/>
      <c r="DV854" s="471"/>
      <c r="DW854" s="471"/>
      <c r="DX854" s="478"/>
      <c r="DY854" s="449"/>
      <c r="DZ854" s="449"/>
      <c r="EA854" s="473"/>
      <c r="EB854" s="471"/>
      <c r="EC854" s="471"/>
      <c r="ED854" s="471"/>
      <c r="EE854" s="478"/>
      <c r="EF854" s="449"/>
      <c r="EG854" s="449"/>
      <c r="EH854" s="473"/>
      <c r="EI854" s="471"/>
      <c r="EJ854" s="471"/>
      <c r="EK854" s="471"/>
      <c r="EL854" s="478"/>
      <c r="EM854" s="449"/>
      <c r="EN854" s="449"/>
      <c r="EO854" s="473"/>
      <c r="EP854" s="471"/>
      <c r="EQ854" s="471"/>
      <c r="ER854" s="471"/>
      <c r="ES854" s="478"/>
      <c r="ET854" s="449"/>
      <c r="EU854" s="449"/>
      <c r="EV854" s="473"/>
      <c r="EW854" s="471"/>
      <c r="EX854" s="471"/>
      <c r="EY854" s="471"/>
      <c r="EZ854" s="478"/>
      <c r="FA854" s="449"/>
      <c r="FB854" s="449"/>
      <c r="FC854" s="473"/>
      <c r="FD854" s="471"/>
      <c r="FE854" s="471"/>
      <c r="FF854" s="471"/>
      <c r="FG854" s="478"/>
      <c r="FH854" s="449"/>
      <c r="FI854" s="449"/>
      <c r="FJ854" s="473"/>
      <c r="FK854" s="471"/>
      <c r="FL854" s="471"/>
      <c r="FM854" s="471"/>
      <c r="FN854" s="478"/>
      <c r="FO854" s="449"/>
      <c r="FP854" s="449"/>
      <c r="FQ854" s="473"/>
      <c r="FR854" s="471"/>
      <c r="FS854" s="471"/>
      <c r="FT854" s="471"/>
      <c r="FU854" s="478"/>
      <c r="FV854" s="449"/>
      <c r="FW854" s="449"/>
      <c r="FX854" s="473"/>
      <c r="FY854" s="471"/>
      <c r="FZ854" s="471"/>
      <c r="GA854" s="471"/>
      <c r="GB854" s="478"/>
      <c r="GC854" s="449"/>
      <c r="GD854" s="449"/>
      <c r="GE854" s="473"/>
      <c r="GF854" s="471"/>
      <c r="GG854" s="471"/>
      <c r="GH854" s="471"/>
      <c r="GI854" s="478"/>
      <c r="GJ854" s="449"/>
      <c r="GK854" s="449"/>
      <c r="GL854" s="473"/>
      <c r="GM854" s="471"/>
      <c r="GN854" s="471"/>
      <c r="GO854" s="471"/>
      <c r="GP854" s="478"/>
      <c r="GQ854" s="449"/>
      <c r="GR854" s="449"/>
      <c r="GS854" s="473"/>
      <c r="GT854" s="471"/>
      <c r="GU854" s="471"/>
      <c r="GV854" s="471"/>
      <c r="GW854" s="478"/>
      <c r="GX854" s="449"/>
      <c r="GY854" s="449"/>
      <c r="GZ854" s="473"/>
      <c r="HA854" s="471"/>
      <c r="HB854" s="471"/>
      <c r="HC854" s="471"/>
      <c r="HD854" s="478"/>
      <c r="HE854" s="449"/>
      <c r="HF854" s="449"/>
      <c r="HG854" s="473"/>
      <c r="HH854" s="471"/>
      <c r="HI854" s="471"/>
      <c r="HJ854" s="471"/>
      <c r="HK854" s="478"/>
      <c r="HL854" s="449"/>
      <c r="HM854" s="449"/>
      <c r="HN854" s="473"/>
      <c r="HO854" s="471"/>
      <c r="HP854" s="471"/>
      <c r="HQ854" s="471"/>
      <c r="HR854" s="478"/>
      <c r="HS854" s="449"/>
      <c r="HT854" s="449"/>
      <c r="HU854" s="473"/>
      <c r="HV854" s="471"/>
      <c r="HW854" s="471"/>
      <c r="HX854" s="471"/>
      <c r="HY854" s="478"/>
      <c r="HZ854" s="449"/>
      <c r="IA854" s="449"/>
      <c r="IB854" s="473"/>
      <c r="IC854" s="471"/>
      <c r="ID854" s="471"/>
      <c r="IE854" s="471"/>
      <c r="IF854" s="478"/>
      <c r="IG854" s="449"/>
      <c r="IH854" s="449"/>
      <c r="II854" s="473"/>
      <c r="IJ854" s="471"/>
      <c r="IK854" s="471"/>
      <c r="IL854" s="471"/>
      <c r="IM854" s="478"/>
      <c r="IN854" s="449"/>
      <c r="IO854" s="449"/>
      <c r="IP854" s="473"/>
      <c r="IQ854" s="471"/>
      <c r="IR854" s="471"/>
      <c r="IS854" s="471"/>
      <c r="IT854" s="478"/>
      <c r="IU854" s="449"/>
      <c r="IV854" s="449"/>
      <c r="IW854" s="473"/>
      <c r="IX854" s="471"/>
      <c r="IY854" s="471"/>
      <c r="IZ854" s="471"/>
      <c r="JA854" s="478"/>
      <c r="JB854" s="449"/>
      <c r="JC854" s="449"/>
      <c r="JD854" s="473"/>
      <c r="JE854" s="471"/>
      <c r="JF854" s="471"/>
      <c r="JG854" s="471"/>
      <c r="JH854" s="478"/>
      <c r="JI854" s="449"/>
      <c r="JJ854" s="449"/>
      <c r="JK854" s="473"/>
      <c r="JL854" s="471"/>
      <c r="JM854" s="471"/>
      <c r="JN854" s="471"/>
      <c r="JO854" s="478"/>
      <c r="JP854" s="449"/>
      <c r="JQ854" s="449"/>
      <c r="JR854" s="473"/>
      <c r="JS854" s="471"/>
      <c r="JT854" s="471"/>
      <c r="JU854" s="471"/>
      <c r="JV854" s="478"/>
      <c r="JW854" s="449"/>
      <c r="JX854" s="449"/>
      <c r="JY854" s="473"/>
      <c r="JZ854" s="471"/>
      <c r="KA854" s="471"/>
      <c r="KB854" s="471"/>
      <c r="KC854" s="478"/>
      <c r="KD854" s="449"/>
      <c r="KE854" s="449"/>
      <c r="KF854" s="473"/>
      <c r="KG854" s="471"/>
      <c r="KH854" s="471"/>
      <c r="KI854" s="471"/>
      <c r="KJ854" s="478"/>
      <c r="KK854" s="449"/>
      <c r="KL854" s="449"/>
      <c r="KM854" s="473"/>
      <c r="KN854" s="471"/>
      <c r="KO854" s="471"/>
      <c r="KP854" s="471"/>
      <c r="KQ854" s="478"/>
      <c r="KR854" s="449"/>
      <c r="KS854" s="449"/>
      <c r="KT854" s="473"/>
      <c r="KU854" s="471"/>
      <c r="KV854" s="471"/>
      <c r="KW854" s="471"/>
      <c r="KX854" s="478"/>
      <c r="KY854" s="449"/>
      <c r="KZ854" s="449"/>
      <c r="LA854" s="473"/>
      <c r="LB854" s="471"/>
      <c r="LC854" s="471"/>
      <c r="LD854" s="471"/>
      <c r="LE854" s="478"/>
      <c r="LF854" s="449"/>
      <c r="LG854" s="449"/>
      <c r="LH854" s="473"/>
      <c r="LI854" s="471"/>
      <c r="LJ854" s="471"/>
      <c r="LK854" s="471"/>
      <c r="LL854" s="478"/>
      <c r="LM854" s="449"/>
      <c r="LN854" s="449"/>
      <c r="LO854" s="473"/>
      <c r="LP854" s="471"/>
      <c r="LQ854" s="471"/>
      <c r="LR854" s="471"/>
      <c r="LS854" s="478"/>
      <c r="LT854" s="449"/>
      <c r="LU854" s="449"/>
      <c r="LV854" s="473"/>
      <c r="LW854" s="471"/>
      <c r="LX854" s="471"/>
      <c r="LY854" s="471"/>
      <c r="LZ854" s="478"/>
      <c r="MA854" s="449"/>
      <c r="MB854" s="449"/>
      <c r="MC854" s="473"/>
      <c r="MD854" s="471"/>
      <c r="ME854" s="471"/>
      <c r="MF854" s="471"/>
      <c r="MG854" s="478"/>
      <c r="MH854" s="449"/>
      <c r="MI854" s="449"/>
      <c r="MJ854" s="473"/>
      <c r="MK854" s="471"/>
      <c r="ML854" s="471"/>
      <c r="MM854" s="471"/>
      <c r="MN854" s="478"/>
    </row>
    <row r="855" spans="2:352" hidden="1">
      <c r="B855" s="333">
        <v>616</v>
      </c>
      <c r="C855" s="449"/>
      <c r="D855" s="449"/>
      <c r="E855" s="473"/>
      <c r="F855" s="471"/>
      <c r="G855" s="471"/>
      <c r="H855" s="471"/>
      <c r="I855" s="478"/>
      <c r="J855" s="449"/>
      <c r="K855" s="449"/>
      <c r="L855" s="473"/>
      <c r="M855" s="471"/>
      <c r="N855" s="471"/>
      <c r="O855" s="471"/>
      <c r="P855" s="478"/>
      <c r="Q855" s="449"/>
      <c r="R855" s="449"/>
      <c r="S855" s="473"/>
      <c r="T855" s="471"/>
      <c r="U855" s="471"/>
      <c r="V855" s="471"/>
      <c r="W855" s="478"/>
      <c r="X855" s="449"/>
      <c r="Y855" s="449"/>
      <c r="Z855" s="473"/>
      <c r="AA855" s="471"/>
      <c r="AB855" s="471"/>
      <c r="AC855" s="471"/>
      <c r="AD855" s="478"/>
      <c r="AE855" s="449"/>
      <c r="AF855" s="449"/>
      <c r="AG855" s="473"/>
      <c r="AH855" s="471"/>
      <c r="AI855" s="471"/>
      <c r="AJ855" s="471"/>
      <c r="AK855" s="478"/>
      <c r="AL855" s="449"/>
      <c r="AM855" s="449"/>
      <c r="AN855" s="473"/>
      <c r="AO855" s="471"/>
      <c r="AP855" s="471"/>
      <c r="AQ855" s="471"/>
      <c r="AR855" s="478"/>
      <c r="AS855" s="449"/>
      <c r="AT855" s="449"/>
      <c r="AU855" s="473"/>
      <c r="AV855" s="471"/>
      <c r="AW855" s="471"/>
      <c r="AX855" s="471"/>
      <c r="AY855" s="478"/>
      <c r="AZ855" s="449"/>
      <c r="BA855" s="449"/>
      <c r="BB855" s="473"/>
      <c r="BC855" s="471"/>
      <c r="BD855" s="471"/>
      <c r="BE855" s="471"/>
      <c r="BF855" s="478"/>
      <c r="BG855" s="449"/>
      <c r="BH855" s="449"/>
      <c r="BI855" s="473"/>
      <c r="BJ855" s="471"/>
      <c r="BK855" s="471"/>
      <c r="BL855" s="471"/>
      <c r="BM855" s="478"/>
      <c r="BN855" s="449"/>
      <c r="BO855" s="449"/>
      <c r="BP855" s="473"/>
      <c r="BQ855" s="471"/>
      <c r="BR855" s="471"/>
      <c r="BS855" s="471"/>
      <c r="BT855" s="478"/>
      <c r="BU855" s="449"/>
      <c r="BV855" s="449"/>
      <c r="BW855" s="473"/>
      <c r="BX855" s="471"/>
      <c r="BY855" s="471"/>
      <c r="BZ855" s="471"/>
      <c r="CA855" s="478"/>
      <c r="CB855" s="449"/>
      <c r="CC855" s="449"/>
      <c r="CD855" s="473"/>
      <c r="CE855" s="471"/>
      <c r="CF855" s="471"/>
      <c r="CG855" s="471"/>
      <c r="CH855" s="478"/>
      <c r="CI855" s="449"/>
      <c r="CJ855" s="449"/>
      <c r="CK855" s="473"/>
      <c r="CL855" s="471"/>
      <c r="CM855" s="471"/>
      <c r="CN855" s="471"/>
      <c r="CO855" s="478"/>
      <c r="CP855" s="449"/>
      <c r="CQ855" s="449"/>
      <c r="CR855" s="473"/>
      <c r="CS855" s="471"/>
      <c r="CT855" s="471"/>
      <c r="CU855" s="471"/>
      <c r="CV855" s="478"/>
      <c r="CW855" s="449"/>
      <c r="CX855" s="449"/>
      <c r="CY855" s="473"/>
      <c r="CZ855" s="471"/>
      <c r="DA855" s="471"/>
      <c r="DB855" s="471"/>
      <c r="DC855" s="478"/>
      <c r="DD855" s="449"/>
      <c r="DE855" s="449"/>
      <c r="DF855" s="473"/>
      <c r="DG855" s="471"/>
      <c r="DH855" s="471"/>
      <c r="DI855" s="471"/>
      <c r="DJ855" s="478"/>
      <c r="DK855" s="449"/>
      <c r="DL855" s="449"/>
      <c r="DM855" s="473"/>
      <c r="DN855" s="471"/>
      <c r="DO855" s="471"/>
      <c r="DP855" s="471"/>
      <c r="DQ855" s="478"/>
      <c r="DR855" s="449"/>
      <c r="DS855" s="449"/>
      <c r="DT855" s="473"/>
      <c r="DU855" s="471"/>
      <c r="DV855" s="471"/>
      <c r="DW855" s="471"/>
      <c r="DX855" s="478"/>
      <c r="DY855" s="449"/>
      <c r="DZ855" s="449"/>
      <c r="EA855" s="473"/>
      <c r="EB855" s="471"/>
      <c r="EC855" s="471"/>
      <c r="ED855" s="471"/>
      <c r="EE855" s="478"/>
      <c r="EF855" s="449"/>
      <c r="EG855" s="449"/>
      <c r="EH855" s="473"/>
      <c r="EI855" s="471"/>
      <c r="EJ855" s="471"/>
      <c r="EK855" s="471"/>
      <c r="EL855" s="478"/>
      <c r="EM855" s="449"/>
      <c r="EN855" s="449"/>
      <c r="EO855" s="473"/>
      <c r="EP855" s="471"/>
      <c r="EQ855" s="471"/>
      <c r="ER855" s="471"/>
      <c r="ES855" s="478"/>
      <c r="ET855" s="449"/>
      <c r="EU855" s="449"/>
      <c r="EV855" s="473"/>
      <c r="EW855" s="471"/>
      <c r="EX855" s="471"/>
      <c r="EY855" s="471"/>
      <c r="EZ855" s="478"/>
      <c r="FA855" s="449"/>
      <c r="FB855" s="449"/>
      <c r="FC855" s="473"/>
      <c r="FD855" s="471"/>
      <c r="FE855" s="471"/>
      <c r="FF855" s="471"/>
      <c r="FG855" s="478"/>
      <c r="FH855" s="449"/>
      <c r="FI855" s="449"/>
      <c r="FJ855" s="473"/>
      <c r="FK855" s="471"/>
      <c r="FL855" s="471"/>
      <c r="FM855" s="471"/>
      <c r="FN855" s="478"/>
      <c r="FO855" s="449"/>
      <c r="FP855" s="449"/>
      <c r="FQ855" s="473"/>
      <c r="FR855" s="471"/>
      <c r="FS855" s="471"/>
      <c r="FT855" s="471"/>
      <c r="FU855" s="478"/>
      <c r="FV855" s="449"/>
      <c r="FW855" s="449"/>
      <c r="FX855" s="473"/>
      <c r="FY855" s="471"/>
      <c r="FZ855" s="471"/>
      <c r="GA855" s="471"/>
      <c r="GB855" s="478"/>
      <c r="GC855" s="449"/>
      <c r="GD855" s="449"/>
      <c r="GE855" s="473"/>
      <c r="GF855" s="471"/>
      <c r="GG855" s="471"/>
      <c r="GH855" s="471"/>
      <c r="GI855" s="478"/>
      <c r="GJ855" s="449"/>
      <c r="GK855" s="449"/>
      <c r="GL855" s="473"/>
      <c r="GM855" s="471"/>
      <c r="GN855" s="471"/>
      <c r="GO855" s="471"/>
      <c r="GP855" s="478"/>
      <c r="GQ855" s="449"/>
      <c r="GR855" s="449"/>
      <c r="GS855" s="473"/>
      <c r="GT855" s="471"/>
      <c r="GU855" s="471"/>
      <c r="GV855" s="471"/>
      <c r="GW855" s="478"/>
      <c r="GX855" s="449"/>
      <c r="GY855" s="449"/>
      <c r="GZ855" s="473"/>
      <c r="HA855" s="471"/>
      <c r="HB855" s="471"/>
      <c r="HC855" s="471"/>
      <c r="HD855" s="478"/>
      <c r="HE855" s="449"/>
      <c r="HF855" s="449"/>
      <c r="HG855" s="473"/>
      <c r="HH855" s="471"/>
      <c r="HI855" s="471"/>
      <c r="HJ855" s="471"/>
      <c r="HK855" s="478"/>
      <c r="HL855" s="449"/>
      <c r="HM855" s="449"/>
      <c r="HN855" s="473"/>
      <c r="HO855" s="471"/>
      <c r="HP855" s="471"/>
      <c r="HQ855" s="471"/>
      <c r="HR855" s="478"/>
      <c r="HS855" s="449"/>
      <c r="HT855" s="449"/>
      <c r="HU855" s="473"/>
      <c r="HV855" s="471"/>
      <c r="HW855" s="471"/>
      <c r="HX855" s="471"/>
      <c r="HY855" s="478"/>
      <c r="HZ855" s="449"/>
      <c r="IA855" s="449"/>
      <c r="IB855" s="473"/>
      <c r="IC855" s="471"/>
      <c r="ID855" s="471"/>
      <c r="IE855" s="471"/>
      <c r="IF855" s="478"/>
      <c r="IG855" s="449"/>
      <c r="IH855" s="449"/>
      <c r="II855" s="473"/>
      <c r="IJ855" s="471"/>
      <c r="IK855" s="471"/>
      <c r="IL855" s="471"/>
      <c r="IM855" s="478"/>
      <c r="IN855" s="449"/>
      <c r="IO855" s="449"/>
      <c r="IP855" s="473"/>
      <c r="IQ855" s="471"/>
      <c r="IR855" s="471"/>
      <c r="IS855" s="471"/>
      <c r="IT855" s="478"/>
      <c r="IU855" s="449"/>
      <c r="IV855" s="449"/>
      <c r="IW855" s="473"/>
      <c r="IX855" s="471"/>
      <c r="IY855" s="471"/>
      <c r="IZ855" s="471"/>
      <c r="JA855" s="478"/>
      <c r="JB855" s="449"/>
      <c r="JC855" s="449"/>
      <c r="JD855" s="473"/>
      <c r="JE855" s="471"/>
      <c r="JF855" s="471"/>
      <c r="JG855" s="471"/>
      <c r="JH855" s="478"/>
      <c r="JI855" s="449"/>
      <c r="JJ855" s="449"/>
      <c r="JK855" s="473"/>
      <c r="JL855" s="471"/>
      <c r="JM855" s="471"/>
      <c r="JN855" s="471"/>
      <c r="JO855" s="478"/>
      <c r="JP855" s="449"/>
      <c r="JQ855" s="449"/>
      <c r="JR855" s="473"/>
      <c r="JS855" s="471"/>
      <c r="JT855" s="471"/>
      <c r="JU855" s="471"/>
      <c r="JV855" s="478"/>
      <c r="JW855" s="449"/>
      <c r="JX855" s="449"/>
      <c r="JY855" s="473"/>
      <c r="JZ855" s="471"/>
      <c r="KA855" s="471"/>
      <c r="KB855" s="471"/>
      <c r="KC855" s="478"/>
      <c r="KD855" s="449"/>
      <c r="KE855" s="449"/>
      <c r="KF855" s="473"/>
      <c r="KG855" s="471"/>
      <c r="KH855" s="471"/>
      <c r="KI855" s="471"/>
      <c r="KJ855" s="478"/>
      <c r="KK855" s="449"/>
      <c r="KL855" s="449"/>
      <c r="KM855" s="473"/>
      <c r="KN855" s="471"/>
      <c r="KO855" s="471"/>
      <c r="KP855" s="471"/>
      <c r="KQ855" s="478"/>
      <c r="KR855" s="449"/>
      <c r="KS855" s="449"/>
      <c r="KT855" s="473"/>
      <c r="KU855" s="471"/>
      <c r="KV855" s="471"/>
      <c r="KW855" s="471"/>
      <c r="KX855" s="478"/>
      <c r="KY855" s="449"/>
      <c r="KZ855" s="449"/>
      <c r="LA855" s="473"/>
      <c r="LB855" s="471"/>
      <c r="LC855" s="471"/>
      <c r="LD855" s="471"/>
      <c r="LE855" s="478"/>
      <c r="LF855" s="449"/>
      <c r="LG855" s="449"/>
      <c r="LH855" s="473"/>
      <c r="LI855" s="471"/>
      <c r="LJ855" s="471"/>
      <c r="LK855" s="471"/>
      <c r="LL855" s="478"/>
      <c r="LM855" s="449"/>
      <c r="LN855" s="449"/>
      <c r="LO855" s="473"/>
      <c r="LP855" s="471"/>
      <c r="LQ855" s="471"/>
      <c r="LR855" s="471"/>
      <c r="LS855" s="478"/>
      <c r="LT855" s="449"/>
      <c r="LU855" s="449"/>
      <c r="LV855" s="473"/>
      <c r="LW855" s="471"/>
      <c r="LX855" s="471"/>
      <c r="LY855" s="471"/>
      <c r="LZ855" s="478"/>
      <c r="MA855" s="449"/>
      <c r="MB855" s="449"/>
      <c r="MC855" s="473"/>
      <c r="MD855" s="471"/>
      <c r="ME855" s="471"/>
      <c r="MF855" s="471"/>
      <c r="MG855" s="478"/>
      <c r="MH855" s="449"/>
      <c r="MI855" s="449"/>
      <c r="MJ855" s="473"/>
      <c r="MK855" s="471"/>
      <c r="ML855" s="471"/>
      <c r="MM855" s="471"/>
      <c r="MN855" s="478"/>
    </row>
    <row r="856" spans="2:352" hidden="1">
      <c r="B856" s="333">
        <v>617</v>
      </c>
      <c r="C856" s="449"/>
      <c r="D856" s="449"/>
      <c r="E856" s="473"/>
      <c r="F856" s="471"/>
      <c r="G856" s="471"/>
      <c r="H856" s="471"/>
      <c r="I856" s="478"/>
      <c r="J856" s="449"/>
      <c r="K856" s="449"/>
      <c r="L856" s="473"/>
      <c r="M856" s="471"/>
      <c r="N856" s="471"/>
      <c r="O856" s="471"/>
      <c r="P856" s="478"/>
      <c r="Q856" s="449"/>
      <c r="R856" s="449"/>
      <c r="S856" s="473"/>
      <c r="T856" s="471"/>
      <c r="U856" s="471"/>
      <c r="V856" s="471"/>
      <c r="W856" s="478"/>
      <c r="X856" s="449"/>
      <c r="Y856" s="449"/>
      <c r="Z856" s="473"/>
      <c r="AA856" s="471"/>
      <c r="AB856" s="471"/>
      <c r="AC856" s="471"/>
      <c r="AD856" s="478"/>
      <c r="AE856" s="449"/>
      <c r="AF856" s="449"/>
      <c r="AG856" s="473"/>
      <c r="AH856" s="471"/>
      <c r="AI856" s="471"/>
      <c r="AJ856" s="471"/>
      <c r="AK856" s="478"/>
      <c r="AL856" s="449"/>
      <c r="AM856" s="449"/>
      <c r="AN856" s="473"/>
      <c r="AO856" s="471"/>
      <c r="AP856" s="471"/>
      <c r="AQ856" s="471"/>
      <c r="AR856" s="478"/>
      <c r="AS856" s="449"/>
      <c r="AT856" s="449"/>
      <c r="AU856" s="473"/>
      <c r="AV856" s="471"/>
      <c r="AW856" s="471"/>
      <c r="AX856" s="471"/>
      <c r="AY856" s="478"/>
      <c r="AZ856" s="449"/>
      <c r="BA856" s="449"/>
      <c r="BB856" s="473"/>
      <c r="BC856" s="471"/>
      <c r="BD856" s="471"/>
      <c r="BE856" s="471"/>
      <c r="BF856" s="478"/>
      <c r="BG856" s="449"/>
      <c r="BH856" s="449"/>
      <c r="BI856" s="473"/>
      <c r="BJ856" s="471"/>
      <c r="BK856" s="471"/>
      <c r="BL856" s="471"/>
      <c r="BM856" s="478"/>
      <c r="BN856" s="449"/>
      <c r="BO856" s="449"/>
      <c r="BP856" s="473"/>
      <c r="BQ856" s="471"/>
      <c r="BR856" s="471"/>
      <c r="BS856" s="471"/>
      <c r="BT856" s="478"/>
      <c r="BU856" s="449"/>
      <c r="BV856" s="449"/>
      <c r="BW856" s="473"/>
      <c r="BX856" s="471"/>
      <c r="BY856" s="471"/>
      <c r="BZ856" s="471"/>
      <c r="CA856" s="478"/>
      <c r="CB856" s="449"/>
      <c r="CC856" s="449"/>
      <c r="CD856" s="473"/>
      <c r="CE856" s="471"/>
      <c r="CF856" s="471"/>
      <c r="CG856" s="471"/>
      <c r="CH856" s="478"/>
      <c r="CI856" s="449"/>
      <c r="CJ856" s="449"/>
      <c r="CK856" s="473"/>
      <c r="CL856" s="471"/>
      <c r="CM856" s="471"/>
      <c r="CN856" s="471"/>
      <c r="CO856" s="478"/>
      <c r="CP856" s="449"/>
      <c r="CQ856" s="449"/>
      <c r="CR856" s="473"/>
      <c r="CS856" s="471"/>
      <c r="CT856" s="471"/>
      <c r="CU856" s="471"/>
      <c r="CV856" s="478"/>
      <c r="CW856" s="449"/>
      <c r="CX856" s="449"/>
      <c r="CY856" s="473"/>
      <c r="CZ856" s="471"/>
      <c r="DA856" s="471"/>
      <c r="DB856" s="471"/>
      <c r="DC856" s="478"/>
      <c r="DD856" s="449"/>
      <c r="DE856" s="449"/>
      <c r="DF856" s="473"/>
      <c r="DG856" s="471"/>
      <c r="DH856" s="471"/>
      <c r="DI856" s="471"/>
      <c r="DJ856" s="478"/>
      <c r="DK856" s="449"/>
      <c r="DL856" s="449"/>
      <c r="DM856" s="473"/>
      <c r="DN856" s="471"/>
      <c r="DO856" s="471"/>
      <c r="DP856" s="471"/>
      <c r="DQ856" s="478"/>
      <c r="DR856" s="449"/>
      <c r="DS856" s="449"/>
      <c r="DT856" s="473"/>
      <c r="DU856" s="471"/>
      <c r="DV856" s="471"/>
      <c r="DW856" s="471"/>
      <c r="DX856" s="478"/>
      <c r="DY856" s="449"/>
      <c r="DZ856" s="449"/>
      <c r="EA856" s="473"/>
      <c r="EB856" s="471"/>
      <c r="EC856" s="471"/>
      <c r="ED856" s="471"/>
      <c r="EE856" s="478"/>
      <c r="EF856" s="449"/>
      <c r="EG856" s="449"/>
      <c r="EH856" s="473"/>
      <c r="EI856" s="471"/>
      <c r="EJ856" s="471"/>
      <c r="EK856" s="471"/>
      <c r="EL856" s="478"/>
      <c r="EM856" s="449"/>
      <c r="EN856" s="449"/>
      <c r="EO856" s="473"/>
      <c r="EP856" s="471"/>
      <c r="EQ856" s="471"/>
      <c r="ER856" s="471"/>
      <c r="ES856" s="478"/>
      <c r="ET856" s="449"/>
      <c r="EU856" s="449"/>
      <c r="EV856" s="473"/>
      <c r="EW856" s="471"/>
      <c r="EX856" s="471"/>
      <c r="EY856" s="471"/>
      <c r="EZ856" s="478"/>
      <c r="FA856" s="449"/>
      <c r="FB856" s="449"/>
      <c r="FC856" s="473"/>
      <c r="FD856" s="471"/>
      <c r="FE856" s="471"/>
      <c r="FF856" s="471"/>
      <c r="FG856" s="478"/>
      <c r="FH856" s="449"/>
      <c r="FI856" s="449"/>
      <c r="FJ856" s="473"/>
      <c r="FK856" s="471"/>
      <c r="FL856" s="471"/>
      <c r="FM856" s="471"/>
      <c r="FN856" s="478"/>
      <c r="FO856" s="449"/>
      <c r="FP856" s="449"/>
      <c r="FQ856" s="473"/>
      <c r="FR856" s="471"/>
      <c r="FS856" s="471"/>
      <c r="FT856" s="471"/>
      <c r="FU856" s="478"/>
      <c r="FV856" s="449"/>
      <c r="FW856" s="449"/>
      <c r="FX856" s="473"/>
      <c r="FY856" s="471"/>
      <c r="FZ856" s="471"/>
      <c r="GA856" s="471"/>
      <c r="GB856" s="478"/>
      <c r="GC856" s="449"/>
      <c r="GD856" s="449"/>
      <c r="GE856" s="473"/>
      <c r="GF856" s="471"/>
      <c r="GG856" s="471"/>
      <c r="GH856" s="471"/>
      <c r="GI856" s="478"/>
      <c r="GJ856" s="449"/>
      <c r="GK856" s="449"/>
      <c r="GL856" s="473"/>
      <c r="GM856" s="471"/>
      <c r="GN856" s="471"/>
      <c r="GO856" s="471"/>
      <c r="GP856" s="478"/>
      <c r="GQ856" s="449"/>
      <c r="GR856" s="449"/>
      <c r="GS856" s="473"/>
      <c r="GT856" s="471"/>
      <c r="GU856" s="471"/>
      <c r="GV856" s="471"/>
      <c r="GW856" s="478"/>
      <c r="GX856" s="449"/>
      <c r="GY856" s="449"/>
      <c r="GZ856" s="473"/>
      <c r="HA856" s="471"/>
      <c r="HB856" s="471"/>
      <c r="HC856" s="471"/>
      <c r="HD856" s="478"/>
      <c r="HE856" s="449"/>
      <c r="HF856" s="449"/>
      <c r="HG856" s="473"/>
      <c r="HH856" s="471"/>
      <c r="HI856" s="471"/>
      <c r="HJ856" s="471"/>
      <c r="HK856" s="478"/>
      <c r="HL856" s="449"/>
      <c r="HM856" s="449"/>
      <c r="HN856" s="473"/>
      <c r="HO856" s="471"/>
      <c r="HP856" s="471"/>
      <c r="HQ856" s="471"/>
      <c r="HR856" s="478"/>
      <c r="HS856" s="449"/>
      <c r="HT856" s="449"/>
      <c r="HU856" s="473"/>
      <c r="HV856" s="471"/>
      <c r="HW856" s="471"/>
      <c r="HX856" s="471"/>
      <c r="HY856" s="478"/>
      <c r="HZ856" s="449"/>
      <c r="IA856" s="449"/>
      <c r="IB856" s="473"/>
      <c r="IC856" s="471"/>
      <c r="ID856" s="471"/>
      <c r="IE856" s="471"/>
      <c r="IF856" s="478"/>
      <c r="IG856" s="449"/>
      <c r="IH856" s="449"/>
      <c r="II856" s="473"/>
      <c r="IJ856" s="471"/>
      <c r="IK856" s="471"/>
      <c r="IL856" s="471"/>
      <c r="IM856" s="478"/>
      <c r="IN856" s="449"/>
      <c r="IO856" s="449"/>
      <c r="IP856" s="473"/>
      <c r="IQ856" s="471"/>
      <c r="IR856" s="471"/>
      <c r="IS856" s="471"/>
      <c r="IT856" s="478"/>
      <c r="IU856" s="449"/>
      <c r="IV856" s="449"/>
      <c r="IW856" s="473"/>
      <c r="IX856" s="471"/>
      <c r="IY856" s="471"/>
      <c r="IZ856" s="471"/>
      <c r="JA856" s="478"/>
      <c r="JB856" s="449"/>
      <c r="JC856" s="449"/>
      <c r="JD856" s="473"/>
      <c r="JE856" s="471"/>
      <c r="JF856" s="471"/>
      <c r="JG856" s="471"/>
      <c r="JH856" s="478"/>
      <c r="JI856" s="449"/>
      <c r="JJ856" s="449"/>
      <c r="JK856" s="473"/>
      <c r="JL856" s="471"/>
      <c r="JM856" s="471"/>
      <c r="JN856" s="471"/>
      <c r="JO856" s="478"/>
      <c r="JP856" s="449"/>
      <c r="JQ856" s="449"/>
      <c r="JR856" s="473"/>
      <c r="JS856" s="471"/>
      <c r="JT856" s="471"/>
      <c r="JU856" s="471"/>
      <c r="JV856" s="478"/>
      <c r="JW856" s="449"/>
      <c r="JX856" s="449"/>
      <c r="JY856" s="473"/>
      <c r="JZ856" s="471"/>
      <c r="KA856" s="471"/>
      <c r="KB856" s="471"/>
      <c r="KC856" s="478"/>
      <c r="KD856" s="449"/>
      <c r="KE856" s="449"/>
      <c r="KF856" s="473"/>
      <c r="KG856" s="471"/>
      <c r="KH856" s="471"/>
      <c r="KI856" s="471"/>
      <c r="KJ856" s="478"/>
      <c r="KK856" s="449"/>
      <c r="KL856" s="449"/>
      <c r="KM856" s="473"/>
      <c r="KN856" s="471"/>
      <c r="KO856" s="471"/>
      <c r="KP856" s="471"/>
      <c r="KQ856" s="478"/>
      <c r="KR856" s="449"/>
      <c r="KS856" s="449"/>
      <c r="KT856" s="473"/>
      <c r="KU856" s="471"/>
      <c r="KV856" s="471"/>
      <c r="KW856" s="471"/>
      <c r="KX856" s="478"/>
      <c r="KY856" s="449"/>
      <c r="KZ856" s="449"/>
      <c r="LA856" s="473"/>
      <c r="LB856" s="471"/>
      <c r="LC856" s="471"/>
      <c r="LD856" s="471"/>
      <c r="LE856" s="478"/>
      <c r="LF856" s="449"/>
      <c r="LG856" s="449"/>
      <c r="LH856" s="473"/>
      <c r="LI856" s="471"/>
      <c r="LJ856" s="471"/>
      <c r="LK856" s="471"/>
      <c r="LL856" s="478"/>
      <c r="LM856" s="449"/>
      <c r="LN856" s="449"/>
      <c r="LO856" s="473"/>
      <c r="LP856" s="471"/>
      <c r="LQ856" s="471"/>
      <c r="LR856" s="471"/>
      <c r="LS856" s="478"/>
      <c r="LT856" s="449"/>
      <c r="LU856" s="449"/>
      <c r="LV856" s="473"/>
      <c r="LW856" s="471"/>
      <c r="LX856" s="471"/>
      <c r="LY856" s="471"/>
      <c r="LZ856" s="478"/>
      <c r="MA856" s="449"/>
      <c r="MB856" s="449"/>
      <c r="MC856" s="473"/>
      <c r="MD856" s="471"/>
      <c r="ME856" s="471"/>
      <c r="MF856" s="471"/>
      <c r="MG856" s="478"/>
      <c r="MH856" s="449"/>
      <c r="MI856" s="449"/>
      <c r="MJ856" s="473"/>
      <c r="MK856" s="471"/>
      <c r="ML856" s="471"/>
      <c r="MM856" s="471"/>
      <c r="MN856" s="478"/>
    </row>
    <row r="857" spans="2:352" hidden="1">
      <c r="B857" s="333">
        <v>618</v>
      </c>
      <c r="C857" s="449"/>
      <c r="D857" s="449"/>
      <c r="E857" s="473"/>
      <c r="F857" s="471"/>
      <c r="G857" s="471"/>
      <c r="H857" s="471"/>
      <c r="I857" s="478"/>
      <c r="J857" s="449"/>
      <c r="K857" s="449"/>
      <c r="L857" s="473"/>
      <c r="M857" s="471"/>
      <c r="N857" s="471"/>
      <c r="O857" s="471"/>
      <c r="P857" s="478"/>
      <c r="Q857" s="449"/>
      <c r="R857" s="449"/>
      <c r="S857" s="473"/>
      <c r="T857" s="471"/>
      <c r="U857" s="471"/>
      <c r="V857" s="471"/>
      <c r="W857" s="478"/>
      <c r="X857" s="449"/>
      <c r="Y857" s="449"/>
      <c r="Z857" s="473"/>
      <c r="AA857" s="471"/>
      <c r="AB857" s="471"/>
      <c r="AC857" s="471"/>
      <c r="AD857" s="478"/>
      <c r="AE857" s="449"/>
      <c r="AF857" s="449"/>
      <c r="AG857" s="473"/>
      <c r="AH857" s="471"/>
      <c r="AI857" s="471"/>
      <c r="AJ857" s="471"/>
      <c r="AK857" s="478"/>
      <c r="AL857" s="449"/>
      <c r="AM857" s="449"/>
      <c r="AN857" s="473"/>
      <c r="AO857" s="471"/>
      <c r="AP857" s="471"/>
      <c r="AQ857" s="471"/>
      <c r="AR857" s="478"/>
      <c r="AS857" s="449"/>
      <c r="AT857" s="449"/>
      <c r="AU857" s="473"/>
      <c r="AV857" s="471"/>
      <c r="AW857" s="471"/>
      <c r="AX857" s="471"/>
      <c r="AY857" s="478"/>
      <c r="AZ857" s="449"/>
      <c r="BA857" s="449"/>
      <c r="BB857" s="473"/>
      <c r="BC857" s="471"/>
      <c r="BD857" s="471"/>
      <c r="BE857" s="471"/>
      <c r="BF857" s="478"/>
      <c r="BG857" s="449"/>
      <c r="BH857" s="449"/>
      <c r="BI857" s="473"/>
      <c r="BJ857" s="471"/>
      <c r="BK857" s="471"/>
      <c r="BL857" s="471"/>
      <c r="BM857" s="478"/>
      <c r="BN857" s="449"/>
      <c r="BO857" s="449"/>
      <c r="BP857" s="473"/>
      <c r="BQ857" s="471"/>
      <c r="BR857" s="471"/>
      <c r="BS857" s="471"/>
      <c r="BT857" s="478"/>
      <c r="BU857" s="449"/>
      <c r="BV857" s="449"/>
      <c r="BW857" s="473"/>
      <c r="BX857" s="471"/>
      <c r="BY857" s="471"/>
      <c r="BZ857" s="471"/>
      <c r="CA857" s="478"/>
      <c r="CB857" s="449"/>
      <c r="CC857" s="449"/>
      <c r="CD857" s="473"/>
      <c r="CE857" s="471"/>
      <c r="CF857" s="471"/>
      <c r="CG857" s="471"/>
      <c r="CH857" s="478"/>
      <c r="CI857" s="449"/>
      <c r="CJ857" s="449"/>
      <c r="CK857" s="473"/>
      <c r="CL857" s="471"/>
      <c r="CM857" s="471"/>
      <c r="CN857" s="471"/>
      <c r="CO857" s="478"/>
      <c r="CP857" s="449"/>
      <c r="CQ857" s="449"/>
      <c r="CR857" s="473"/>
      <c r="CS857" s="471"/>
      <c r="CT857" s="471"/>
      <c r="CU857" s="471"/>
      <c r="CV857" s="478"/>
      <c r="CW857" s="449"/>
      <c r="CX857" s="449"/>
      <c r="CY857" s="473"/>
      <c r="CZ857" s="471"/>
      <c r="DA857" s="471"/>
      <c r="DB857" s="471"/>
      <c r="DC857" s="478"/>
      <c r="DD857" s="449"/>
      <c r="DE857" s="449"/>
      <c r="DF857" s="473"/>
      <c r="DG857" s="471"/>
      <c r="DH857" s="471"/>
      <c r="DI857" s="471"/>
      <c r="DJ857" s="478"/>
      <c r="DK857" s="449"/>
      <c r="DL857" s="449"/>
      <c r="DM857" s="473"/>
      <c r="DN857" s="471"/>
      <c r="DO857" s="471"/>
      <c r="DP857" s="471"/>
      <c r="DQ857" s="478"/>
      <c r="DR857" s="449"/>
      <c r="DS857" s="449"/>
      <c r="DT857" s="473"/>
      <c r="DU857" s="471"/>
      <c r="DV857" s="471"/>
      <c r="DW857" s="471"/>
      <c r="DX857" s="478"/>
      <c r="DY857" s="449"/>
      <c r="DZ857" s="449"/>
      <c r="EA857" s="473"/>
      <c r="EB857" s="471"/>
      <c r="EC857" s="471"/>
      <c r="ED857" s="471"/>
      <c r="EE857" s="478"/>
      <c r="EF857" s="449"/>
      <c r="EG857" s="449"/>
      <c r="EH857" s="473"/>
      <c r="EI857" s="471"/>
      <c r="EJ857" s="471"/>
      <c r="EK857" s="471"/>
      <c r="EL857" s="478"/>
      <c r="EM857" s="449"/>
      <c r="EN857" s="449"/>
      <c r="EO857" s="473"/>
      <c r="EP857" s="471"/>
      <c r="EQ857" s="471"/>
      <c r="ER857" s="471"/>
      <c r="ES857" s="478"/>
      <c r="ET857" s="449"/>
      <c r="EU857" s="449"/>
      <c r="EV857" s="473"/>
      <c r="EW857" s="471"/>
      <c r="EX857" s="471"/>
      <c r="EY857" s="471"/>
      <c r="EZ857" s="478"/>
      <c r="FA857" s="449"/>
      <c r="FB857" s="449"/>
      <c r="FC857" s="473"/>
      <c r="FD857" s="471"/>
      <c r="FE857" s="471"/>
      <c r="FF857" s="471"/>
      <c r="FG857" s="478"/>
      <c r="FH857" s="449"/>
      <c r="FI857" s="449"/>
      <c r="FJ857" s="473"/>
      <c r="FK857" s="471"/>
      <c r="FL857" s="471"/>
      <c r="FM857" s="471"/>
      <c r="FN857" s="478"/>
      <c r="FO857" s="449"/>
      <c r="FP857" s="449"/>
      <c r="FQ857" s="473"/>
      <c r="FR857" s="471"/>
      <c r="FS857" s="471"/>
      <c r="FT857" s="471"/>
      <c r="FU857" s="478"/>
      <c r="FV857" s="449"/>
      <c r="FW857" s="449"/>
      <c r="FX857" s="473"/>
      <c r="FY857" s="471"/>
      <c r="FZ857" s="471"/>
      <c r="GA857" s="471"/>
      <c r="GB857" s="478"/>
      <c r="GC857" s="449"/>
      <c r="GD857" s="449"/>
      <c r="GE857" s="473"/>
      <c r="GF857" s="471"/>
      <c r="GG857" s="471"/>
      <c r="GH857" s="471"/>
      <c r="GI857" s="478"/>
      <c r="GJ857" s="449"/>
      <c r="GK857" s="449"/>
      <c r="GL857" s="473"/>
      <c r="GM857" s="471"/>
      <c r="GN857" s="471"/>
      <c r="GO857" s="471"/>
      <c r="GP857" s="478"/>
      <c r="GQ857" s="449"/>
      <c r="GR857" s="449"/>
      <c r="GS857" s="473"/>
      <c r="GT857" s="471"/>
      <c r="GU857" s="471"/>
      <c r="GV857" s="471"/>
      <c r="GW857" s="478"/>
      <c r="GX857" s="449"/>
      <c r="GY857" s="449"/>
      <c r="GZ857" s="473"/>
      <c r="HA857" s="471"/>
      <c r="HB857" s="471"/>
      <c r="HC857" s="471"/>
      <c r="HD857" s="478"/>
      <c r="HE857" s="449"/>
      <c r="HF857" s="449"/>
      <c r="HG857" s="473"/>
      <c r="HH857" s="471"/>
      <c r="HI857" s="471"/>
      <c r="HJ857" s="471"/>
      <c r="HK857" s="478"/>
      <c r="HL857" s="449"/>
      <c r="HM857" s="449"/>
      <c r="HN857" s="473"/>
      <c r="HO857" s="471"/>
      <c r="HP857" s="471"/>
      <c r="HQ857" s="471"/>
      <c r="HR857" s="478"/>
      <c r="HS857" s="449"/>
      <c r="HT857" s="449"/>
      <c r="HU857" s="473"/>
      <c r="HV857" s="471"/>
      <c r="HW857" s="471"/>
      <c r="HX857" s="471"/>
      <c r="HY857" s="478"/>
      <c r="HZ857" s="449"/>
      <c r="IA857" s="449"/>
      <c r="IB857" s="473"/>
      <c r="IC857" s="471"/>
      <c r="ID857" s="471"/>
      <c r="IE857" s="471"/>
      <c r="IF857" s="478"/>
      <c r="IG857" s="449"/>
      <c r="IH857" s="449"/>
      <c r="II857" s="473"/>
      <c r="IJ857" s="471"/>
      <c r="IK857" s="471"/>
      <c r="IL857" s="471"/>
      <c r="IM857" s="478"/>
      <c r="IN857" s="449"/>
      <c r="IO857" s="449"/>
      <c r="IP857" s="473"/>
      <c r="IQ857" s="471"/>
      <c r="IR857" s="471"/>
      <c r="IS857" s="471"/>
      <c r="IT857" s="478"/>
      <c r="IU857" s="449"/>
      <c r="IV857" s="449"/>
      <c r="IW857" s="473"/>
      <c r="IX857" s="471"/>
      <c r="IY857" s="471"/>
      <c r="IZ857" s="471"/>
      <c r="JA857" s="478"/>
      <c r="JB857" s="449"/>
      <c r="JC857" s="449"/>
      <c r="JD857" s="473"/>
      <c r="JE857" s="471"/>
      <c r="JF857" s="471"/>
      <c r="JG857" s="471"/>
      <c r="JH857" s="478"/>
      <c r="JI857" s="449"/>
      <c r="JJ857" s="449"/>
      <c r="JK857" s="473"/>
      <c r="JL857" s="471"/>
      <c r="JM857" s="471"/>
      <c r="JN857" s="471"/>
      <c r="JO857" s="478"/>
      <c r="JP857" s="449"/>
      <c r="JQ857" s="449"/>
      <c r="JR857" s="473"/>
      <c r="JS857" s="471"/>
      <c r="JT857" s="471"/>
      <c r="JU857" s="471"/>
      <c r="JV857" s="478"/>
      <c r="JW857" s="449"/>
      <c r="JX857" s="449"/>
      <c r="JY857" s="473"/>
      <c r="JZ857" s="471"/>
      <c r="KA857" s="471"/>
      <c r="KB857" s="471"/>
      <c r="KC857" s="478"/>
      <c r="KD857" s="449"/>
      <c r="KE857" s="449"/>
      <c r="KF857" s="473"/>
      <c r="KG857" s="471"/>
      <c r="KH857" s="471"/>
      <c r="KI857" s="471"/>
      <c r="KJ857" s="478"/>
      <c r="KK857" s="449"/>
      <c r="KL857" s="449"/>
      <c r="KM857" s="473"/>
      <c r="KN857" s="471"/>
      <c r="KO857" s="471"/>
      <c r="KP857" s="471"/>
      <c r="KQ857" s="478"/>
      <c r="KR857" s="449"/>
      <c r="KS857" s="449"/>
      <c r="KT857" s="473"/>
      <c r="KU857" s="471"/>
      <c r="KV857" s="471"/>
      <c r="KW857" s="471"/>
      <c r="KX857" s="478"/>
      <c r="KY857" s="449"/>
      <c r="KZ857" s="449"/>
      <c r="LA857" s="473"/>
      <c r="LB857" s="471"/>
      <c r="LC857" s="471"/>
      <c r="LD857" s="471"/>
      <c r="LE857" s="478"/>
      <c r="LF857" s="449"/>
      <c r="LG857" s="449"/>
      <c r="LH857" s="473"/>
      <c r="LI857" s="471"/>
      <c r="LJ857" s="471"/>
      <c r="LK857" s="471"/>
      <c r="LL857" s="478"/>
      <c r="LM857" s="449"/>
      <c r="LN857" s="449"/>
      <c r="LO857" s="473"/>
      <c r="LP857" s="471"/>
      <c r="LQ857" s="471"/>
      <c r="LR857" s="471"/>
      <c r="LS857" s="478"/>
      <c r="LT857" s="449"/>
      <c r="LU857" s="449"/>
      <c r="LV857" s="473"/>
      <c r="LW857" s="471"/>
      <c r="LX857" s="471"/>
      <c r="LY857" s="471"/>
      <c r="LZ857" s="478"/>
      <c r="MA857" s="449"/>
      <c r="MB857" s="449"/>
      <c r="MC857" s="473"/>
      <c r="MD857" s="471"/>
      <c r="ME857" s="471"/>
      <c r="MF857" s="471"/>
      <c r="MG857" s="478"/>
      <c r="MH857" s="449"/>
      <c r="MI857" s="449"/>
      <c r="MJ857" s="473"/>
      <c r="MK857" s="471"/>
      <c r="ML857" s="471"/>
      <c r="MM857" s="471"/>
      <c r="MN857" s="478"/>
    </row>
    <row r="858" spans="2:352" hidden="1">
      <c r="B858" s="333">
        <v>619</v>
      </c>
      <c r="C858" s="449"/>
      <c r="D858" s="449"/>
      <c r="E858" s="473"/>
      <c r="F858" s="471"/>
      <c r="G858" s="471"/>
      <c r="H858" s="471"/>
      <c r="I858" s="478"/>
      <c r="J858" s="449"/>
      <c r="K858" s="449"/>
      <c r="L858" s="473"/>
      <c r="M858" s="471"/>
      <c r="N858" s="471"/>
      <c r="O858" s="471"/>
      <c r="P858" s="478"/>
      <c r="Q858" s="449"/>
      <c r="R858" s="449"/>
      <c r="S858" s="473"/>
      <c r="T858" s="471"/>
      <c r="U858" s="471"/>
      <c r="V858" s="471"/>
      <c r="W858" s="478"/>
      <c r="X858" s="449"/>
      <c r="Y858" s="449"/>
      <c r="Z858" s="473"/>
      <c r="AA858" s="471"/>
      <c r="AB858" s="471"/>
      <c r="AC858" s="471"/>
      <c r="AD858" s="478"/>
      <c r="AE858" s="449"/>
      <c r="AF858" s="449"/>
      <c r="AG858" s="473"/>
      <c r="AH858" s="471"/>
      <c r="AI858" s="471"/>
      <c r="AJ858" s="471"/>
      <c r="AK858" s="478"/>
      <c r="AL858" s="449"/>
      <c r="AM858" s="449"/>
      <c r="AN858" s="473"/>
      <c r="AO858" s="471"/>
      <c r="AP858" s="471"/>
      <c r="AQ858" s="471"/>
      <c r="AR858" s="478"/>
      <c r="AS858" s="449"/>
      <c r="AT858" s="449"/>
      <c r="AU858" s="473"/>
      <c r="AV858" s="471"/>
      <c r="AW858" s="471"/>
      <c r="AX858" s="471"/>
      <c r="AY858" s="478"/>
      <c r="AZ858" s="449"/>
      <c r="BA858" s="449"/>
      <c r="BB858" s="473"/>
      <c r="BC858" s="471"/>
      <c r="BD858" s="471"/>
      <c r="BE858" s="471"/>
      <c r="BF858" s="478"/>
      <c r="BG858" s="449"/>
      <c r="BH858" s="449"/>
      <c r="BI858" s="473"/>
      <c r="BJ858" s="471"/>
      <c r="BK858" s="471"/>
      <c r="BL858" s="471"/>
      <c r="BM858" s="478"/>
      <c r="BN858" s="449"/>
      <c r="BO858" s="449"/>
      <c r="BP858" s="473"/>
      <c r="BQ858" s="471"/>
      <c r="BR858" s="471"/>
      <c r="BS858" s="471"/>
      <c r="BT858" s="478"/>
      <c r="BU858" s="449"/>
      <c r="BV858" s="449"/>
      <c r="BW858" s="473"/>
      <c r="BX858" s="471"/>
      <c r="BY858" s="471"/>
      <c r="BZ858" s="471"/>
      <c r="CA858" s="478"/>
      <c r="CB858" s="449"/>
      <c r="CC858" s="449"/>
      <c r="CD858" s="473"/>
      <c r="CE858" s="471"/>
      <c r="CF858" s="471"/>
      <c r="CG858" s="471"/>
      <c r="CH858" s="478"/>
      <c r="CI858" s="449"/>
      <c r="CJ858" s="449"/>
      <c r="CK858" s="473"/>
      <c r="CL858" s="471"/>
      <c r="CM858" s="471"/>
      <c r="CN858" s="471"/>
      <c r="CO858" s="478"/>
      <c r="CP858" s="449"/>
      <c r="CQ858" s="449"/>
      <c r="CR858" s="473"/>
      <c r="CS858" s="471"/>
      <c r="CT858" s="471"/>
      <c r="CU858" s="471"/>
      <c r="CV858" s="478"/>
      <c r="CW858" s="449"/>
      <c r="CX858" s="449"/>
      <c r="CY858" s="473"/>
      <c r="CZ858" s="471"/>
      <c r="DA858" s="471"/>
      <c r="DB858" s="471"/>
      <c r="DC858" s="478"/>
      <c r="DD858" s="449"/>
      <c r="DE858" s="449"/>
      <c r="DF858" s="473"/>
      <c r="DG858" s="471"/>
      <c r="DH858" s="471"/>
      <c r="DI858" s="471"/>
      <c r="DJ858" s="478"/>
      <c r="DK858" s="449"/>
      <c r="DL858" s="449"/>
      <c r="DM858" s="473"/>
      <c r="DN858" s="471"/>
      <c r="DO858" s="471"/>
      <c r="DP858" s="471"/>
      <c r="DQ858" s="478"/>
      <c r="DR858" s="449"/>
      <c r="DS858" s="449"/>
      <c r="DT858" s="473"/>
      <c r="DU858" s="471"/>
      <c r="DV858" s="471"/>
      <c r="DW858" s="471"/>
      <c r="DX858" s="478"/>
      <c r="DY858" s="449"/>
      <c r="DZ858" s="449"/>
      <c r="EA858" s="473"/>
      <c r="EB858" s="471"/>
      <c r="EC858" s="471"/>
      <c r="ED858" s="471"/>
      <c r="EE858" s="478"/>
      <c r="EF858" s="449"/>
      <c r="EG858" s="449"/>
      <c r="EH858" s="473"/>
      <c r="EI858" s="471"/>
      <c r="EJ858" s="471"/>
      <c r="EK858" s="471"/>
      <c r="EL858" s="478"/>
      <c r="EM858" s="449"/>
      <c r="EN858" s="449"/>
      <c r="EO858" s="473"/>
      <c r="EP858" s="471"/>
      <c r="EQ858" s="471"/>
      <c r="ER858" s="471"/>
      <c r="ES858" s="478"/>
      <c r="ET858" s="449"/>
      <c r="EU858" s="449"/>
      <c r="EV858" s="473"/>
      <c r="EW858" s="471"/>
      <c r="EX858" s="471"/>
      <c r="EY858" s="471"/>
      <c r="EZ858" s="478"/>
      <c r="FA858" s="449"/>
      <c r="FB858" s="449"/>
      <c r="FC858" s="473"/>
      <c r="FD858" s="471"/>
      <c r="FE858" s="471"/>
      <c r="FF858" s="471"/>
      <c r="FG858" s="478"/>
      <c r="FH858" s="449"/>
      <c r="FI858" s="449"/>
      <c r="FJ858" s="473"/>
      <c r="FK858" s="471"/>
      <c r="FL858" s="471"/>
      <c r="FM858" s="471"/>
      <c r="FN858" s="478"/>
      <c r="FO858" s="449"/>
      <c r="FP858" s="449"/>
      <c r="FQ858" s="473"/>
      <c r="FR858" s="471"/>
      <c r="FS858" s="471"/>
      <c r="FT858" s="471"/>
      <c r="FU858" s="478"/>
      <c r="FV858" s="449"/>
      <c r="FW858" s="449"/>
      <c r="FX858" s="473"/>
      <c r="FY858" s="471"/>
      <c r="FZ858" s="471"/>
      <c r="GA858" s="471"/>
      <c r="GB858" s="478"/>
      <c r="GC858" s="449"/>
      <c r="GD858" s="449"/>
      <c r="GE858" s="473"/>
      <c r="GF858" s="471"/>
      <c r="GG858" s="471"/>
      <c r="GH858" s="471"/>
      <c r="GI858" s="478"/>
      <c r="GJ858" s="449"/>
      <c r="GK858" s="449"/>
      <c r="GL858" s="473"/>
      <c r="GM858" s="471"/>
      <c r="GN858" s="471"/>
      <c r="GO858" s="471"/>
      <c r="GP858" s="478"/>
      <c r="GQ858" s="449"/>
      <c r="GR858" s="449"/>
      <c r="GS858" s="473"/>
      <c r="GT858" s="471"/>
      <c r="GU858" s="471"/>
      <c r="GV858" s="471"/>
      <c r="GW858" s="478"/>
      <c r="GX858" s="449"/>
      <c r="GY858" s="449"/>
      <c r="GZ858" s="473"/>
      <c r="HA858" s="471"/>
      <c r="HB858" s="471"/>
      <c r="HC858" s="471"/>
      <c r="HD858" s="478"/>
      <c r="HE858" s="449"/>
      <c r="HF858" s="449"/>
      <c r="HG858" s="473"/>
      <c r="HH858" s="471"/>
      <c r="HI858" s="471"/>
      <c r="HJ858" s="471"/>
      <c r="HK858" s="478"/>
      <c r="HL858" s="449"/>
      <c r="HM858" s="449"/>
      <c r="HN858" s="473"/>
      <c r="HO858" s="471"/>
      <c r="HP858" s="471"/>
      <c r="HQ858" s="471"/>
      <c r="HR858" s="478"/>
      <c r="HS858" s="449"/>
      <c r="HT858" s="449"/>
      <c r="HU858" s="473"/>
      <c r="HV858" s="471"/>
      <c r="HW858" s="471"/>
      <c r="HX858" s="471"/>
      <c r="HY858" s="478"/>
      <c r="HZ858" s="449"/>
      <c r="IA858" s="449"/>
      <c r="IB858" s="473"/>
      <c r="IC858" s="471"/>
      <c r="ID858" s="471"/>
      <c r="IE858" s="471"/>
      <c r="IF858" s="478"/>
      <c r="IG858" s="449"/>
      <c r="IH858" s="449"/>
      <c r="II858" s="473"/>
      <c r="IJ858" s="471"/>
      <c r="IK858" s="471"/>
      <c r="IL858" s="471"/>
      <c r="IM858" s="478"/>
      <c r="IN858" s="449"/>
      <c r="IO858" s="449"/>
      <c r="IP858" s="473"/>
      <c r="IQ858" s="471"/>
      <c r="IR858" s="471"/>
      <c r="IS858" s="471"/>
      <c r="IT858" s="478"/>
      <c r="IU858" s="449"/>
      <c r="IV858" s="449"/>
      <c r="IW858" s="473"/>
      <c r="IX858" s="471"/>
      <c r="IY858" s="471"/>
      <c r="IZ858" s="471"/>
      <c r="JA858" s="478"/>
      <c r="JB858" s="449"/>
      <c r="JC858" s="449"/>
      <c r="JD858" s="473"/>
      <c r="JE858" s="471"/>
      <c r="JF858" s="471"/>
      <c r="JG858" s="471"/>
      <c r="JH858" s="478"/>
      <c r="JI858" s="449"/>
      <c r="JJ858" s="449"/>
      <c r="JK858" s="473"/>
      <c r="JL858" s="471"/>
      <c r="JM858" s="471"/>
      <c r="JN858" s="471"/>
      <c r="JO858" s="478"/>
      <c r="JP858" s="449"/>
      <c r="JQ858" s="449"/>
      <c r="JR858" s="473"/>
      <c r="JS858" s="471"/>
      <c r="JT858" s="471"/>
      <c r="JU858" s="471"/>
      <c r="JV858" s="478"/>
      <c r="JW858" s="449"/>
      <c r="JX858" s="449"/>
      <c r="JY858" s="473"/>
      <c r="JZ858" s="471"/>
      <c r="KA858" s="471"/>
      <c r="KB858" s="471"/>
      <c r="KC858" s="478"/>
      <c r="KD858" s="449"/>
      <c r="KE858" s="449"/>
      <c r="KF858" s="473"/>
      <c r="KG858" s="471"/>
      <c r="KH858" s="471"/>
      <c r="KI858" s="471"/>
      <c r="KJ858" s="478"/>
      <c r="KK858" s="449"/>
      <c r="KL858" s="449"/>
      <c r="KM858" s="473"/>
      <c r="KN858" s="471"/>
      <c r="KO858" s="471"/>
      <c r="KP858" s="471"/>
      <c r="KQ858" s="478"/>
      <c r="KR858" s="449"/>
      <c r="KS858" s="449"/>
      <c r="KT858" s="473"/>
      <c r="KU858" s="471"/>
      <c r="KV858" s="471"/>
      <c r="KW858" s="471"/>
      <c r="KX858" s="478"/>
      <c r="KY858" s="449"/>
      <c r="KZ858" s="449"/>
      <c r="LA858" s="473"/>
      <c r="LB858" s="471"/>
      <c r="LC858" s="471"/>
      <c r="LD858" s="471"/>
      <c r="LE858" s="478"/>
      <c r="LF858" s="449"/>
      <c r="LG858" s="449"/>
      <c r="LH858" s="473"/>
      <c r="LI858" s="471"/>
      <c r="LJ858" s="471"/>
      <c r="LK858" s="471"/>
      <c r="LL858" s="478"/>
      <c r="LM858" s="449"/>
      <c r="LN858" s="449"/>
      <c r="LO858" s="473"/>
      <c r="LP858" s="471"/>
      <c r="LQ858" s="471"/>
      <c r="LR858" s="471"/>
      <c r="LS858" s="478"/>
      <c r="LT858" s="449"/>
      <c r="LU858" s="449"/>
      <c r="LV858" s="473"/>
      <c r="LW858" s="471"/>
      <c r="LX858" s="471"/>
      <c r="LY858" s="471"/>
      <c r="LZ858" s="478"/>
      <c r="MA858" s="449"/>
      <c r="MB858" s="449"/>
      <c r="MC858" s="473"/>
      <c r="MD858" s="471"/>
      <c r="ME858" s="471"/>
      <c r="MF858" s="471"/>
      <c r="MG858" s="478"/>
      <c r="MH858" s="449"/>
      <c r="MI858" s="449"/>
      <c r="MJ858" s="473"/>
      <c r="MK858" s="471"/>
      <c r="ML858" s="471"/>
      <c r="MM858" s="471"/>
      <c r="MN858" s="478"/>
    </row>
    <row r="859" spans="2:352" hidden="1">
      <c r="B859" s="333">
        <v>620</v>
      </c>
      <c r="C859" s="449"/>
      <c r="D859" s="449"/>
      <c r="E859" s="473"/>
      <c r="F859" s="471"/>
      <c r="G859" s="471"/>
      <c r="H859" s="471"/>
      <c r="I859" s="478"/>
      <c r="J859" s="449"/>
      <c r="K859" s="449"/>
      <c r="L859" s="473"/>
      <c r="M859" s="471"/>
      <c r="N859" s="471"/>
      <c r="O859" s="471"/>
      <c r="P859" s="478"/>
      <c r="Q859" s="449"/>
      <c r="R859" s="449"/>
      <c r="S859" s="473"/>
      <c r="T859" s="471"/>
      <c r="U859" s="471"/>
      <c r="V859" s="471"/>
      <c r="W859" s="478"/>
      <c r="X859" s="449"/>
      <c r="Y859" s="449"/>
      <c r="Z859" s="473"/>
      <c r="AA859" s="471"/>
      <c r="AB859" s="471"/>
      <c r="AC859" s="471"/>
      <c r="AD859" s="478"/>
      <c r="AE859" s="449"/>
      <c r="AF859" s="449"/>
      <c r="AG859" s="473"/>
      <c r="AH859" s="471"/>
      <c r="AI859" s="471"/>
      <c r="AJ859" s="471"/>
      <c r="AK859" s="478"/>
      <c r="AL859" s="449"/>
      <c r="AM859" s="449"/>
      <c r="AN859" s="473"/>
      <c r="AO859" s="471"/>
      <c r="AP859" s="471"/>
      <c r="AQ859" s="471"/>
      <c r="AR859" s="478"/>
      <c r="AS859" s="449"/>
      <c r="AT859" s="449"/>
      <c r="AU859" s="473"/>
      <c r="AV859" s="471"/>
      <c r="AW859" s="471"/>
      <c r="AX859" s="471"/>
      <c r="AY859" s="478"/>
      <c r="AZ859" s="449"/>
      <c r="BA859" s="449"/>
      <c r="BB859" s="473"/>
      <c r="BC859" s="471"/>
      <c r="BD859" s="471"/>
      <c r="BE859" s="471"/>
      <c r="BF859" s="478"/>
      <c r="BG859" s="449"/>
      <c r="BH859" s="449"/>
      <c r="BI859" s="473"/>
      <c r="BJ859" s="471"/>
      <c r="BK859" s="471"/>
      <c r="BL859" s="471"/>
      <c r="BM859" s="478"/>
      <c r="BN859" s="449"/>
      <c r="BO859" s="449"/>
      <c r="BP859" s="473"/>
      <c r="BQ859" s="471"/>
      <c r="BR859" s="471"/>
      <c r="BS859" s="471"/>
      <c r="BT859" s="478"/>
      <c r="BU859" s="449"/>
      <c r="BV859" s="449"/>
      <c r="BW859" s="473"/>
      <c r="BX859" s="471"/>
      <c r="BY859" s="471"/>
      <c r="BZ859" s="471"/>
      <c r="CA859" s="478"/>
      <c r="CB859" s="449"/>
      <c r="CC859" s="449"/>
      <c r="CD859" s="473"/>
      <c r="CE859" s="471"/>
      <c r="CF859" s="471"/>
      <c r="CG859" s="471"/>
      <c r="CH859" s="478"/>
      <c r="CI859" s="449"/>
      <c r="CJ859" s="449"/>
      <c r="CK859" s="473"/>
      <c r="CL859" s="471"/>
      <c r="CM859" s="471"/>
      <c r="CN859" s="471"/>
      <c r="CO859" s="478"/>
      <c r="CP859" s="449"/>
      <c r="CQ859" s="449"/>
      <c r="CR859" s="473"/>
      <c r="CS859" s="471"/>
      <c r="CT859" s="471"/>
      <c r="CU859" s="471"/>
      <c r="CV859" s="478"/>
      <c r="CW859" s="449"/>
      <c r="CX859" s="449"/>
      <c r="CY859" s="473"/>
      <c r="CZ859" s="471"/>
      <c r="DA859" s="471"/>
      <c r="DB859" s="471"/>
      <c r="DC859" s="478"/>
      <c r="DD859" s="449"/>
      <c r="DE859" s="449"/>
      <c r="DF859" s="473"/>
      <c r="DG859" s="471"/>
      <c r="DH859" s="471"/>
      <c r="DI859" s="471"/>
      <c r="DJ859" s="478"/>
      <c r="DK859" s="449"/>
      <c r="DL859" s="449"/>
      <c r="DM859" s="473"/>
      <c r="DN859" s="471"/>
      <c r="DO859" s="471"/>
      <c r="DP859" s="471"/>
      <c r="DQ859" s="478"/>
      <c r="DR859" s="449"/>
      <c r="DS859" s="449"/>
      <c r="DT859" s="473"/>
      <c r="DU859" s="471"/>
      <c r="DV859" s="471"/>
      <c r="DW859" s="471"/>
      <c r="DX859" s="478"/>
      <c r="DY859" s="449"/>
      <c r="DZ859" s="449"/>
      <c r="EA859" s="473"/>
      <c r="EB859" s="471"/>
      <c r="EC859" s="471"/>
      <c r="ED859" s="471"/>
      <c r="EE859" s="478"/>
      <c r="EF859" s="449"/>
      <c r="EG859" s="449"/>
      <c r="EH859" s="473"/>
      <c r="EI859" s="471"/>
      <c r="EJ859" s="471"/>
      <c r="EK859" s="471"/>
      <c r="EL859" s="478"/>
      <c r="EM859" s="449"/>
      <c r="EN859" s="449"/>
      <c r="EO859" s="473"/>
      <c r="EP859" s="471"/>
      <c r="EQ859" s="471"/>
      <c r="ER859" s="471"/>
      <c r="ES859" s="478"/>
      <c r="ET859" s="449"/>
      <c r="EU859" s="449"/>
      <c r="EV859" s="473"/>
      <c r="EW859" s="471"/>
      <c r="EX859" s="471"/>
      <c r="EY859" s="471"/>
      <c r="EZ859" s="478"/>
      <c r="FA859" s="449"/>
      <c r="FB859" s="449"/>
      <c r="FC859" s="473"/>
      <c r="FD859" s="471"/>
      <c r="FE859" s="471"/>
      <c r="FF859" s="471"/>
      <c r="FG859" s="478"/>
      <c r="FH859" s="449"/>
      <c r="FI859" s="449"/>
      <c r="FJ859" s="473"/>
      <c r="FK859" s="471"/>
      <c r="FL859" s="471"/>
      <c r="FM859" s="471"/>
      <c r="FN859" s="478"/>
      <c r="FO859" s="449"/>
      <c r="FP859" s="449"/>
      <c r="FQ859" s="473"/>
      <c r="FR859" s="471"/>
      <c r="FS859" s="471"/>
      <c r="FT859" s="471"/>
      <c r="FU859" s="478"/>
      <c r="FV859" s="449"/>
      <c r="FW859" s="449"/>
      <c r="FX859" s="473"/>
      <c r="FY859" s="471"/>
      <c r="FZ859" s="471"/>
      <c r="GA859" s="471"/>
      <c r="GB859" s="478"/>
      <c r="GC859" s="449"/>
      <c r="GD859" s="449"/>
      <c r="GE859" s="473"/>
      <c r="GF859" s="471"/>
      <c r="GG859" s="471"/>
      <c r="GH859" s="471"/>
      <c r="GI859" s="478"/>
      <c r="GJ859" s="449"/>
      <c r="GK859" s="449"/>
      <c r="GL859" s="473"/>
      <c r="GM859" s="471"/>
      <c r="GN859" s="471"/>
      <c r="GO859" s="471"/>
      <c r="GP859" s="478"/>
      <c r="GQ859" s="449"/>
      <c r="GR859" s="449"/>
      <c r="GS859" s="473"/>
      <c r="GT859" s="471"/>
      <c r="GU859" s="471"/>
      <c r="GV859" s="471"/>
      <c r="GW859" s="478"/>
      <c r="GX859" s="449"/>
      <c r="GY859" s="449"/>
      <c r="GZ859" s="473"/>
      <c r="HA859" s="471"/>
      <c r="HB859" s="471"/>
      <c r="HC859" s="471"/>
      <c r="HD859" s="478"/>
      <c r="HE859" s="449"/>
      <c r="HF859" s="449"/>
      <c r="HG859" s="473"/>
      <c r="HH859" s="471"/>
      <c r="HI859" s="471"/>
      <c r="HJ859" s="471"/>
      <c r="HK859" s="478"/>
      <c r="HL859" s="449"/>
      <c r="HM859" s="449"/>
      <c r="HN859" s="473"/>
      <c r="HO859" s="471"/>
      <c r="HP859" s="471"/>
      <c r="HQ859" s="471"/>
      <c r="HR859" s="478"/>
      <c r="HS859" s="449"/>
      <c r="HT859" s="449"/>
      <c r="HU859" s="473"/>
      <c r="HV859" s="471"/>
      <c r="HW859" s="471"/>
      <c r="HX859" s="471"/>
      <c r="HY859" s="478"/>
      <c r="HZ859" s="449"/>
      <c r="IA859" s="449"/>
      <c r="IB859" s="473"/>
      <c r="IC859" s="471"/>
      <c r="ID859" s="471"/>
      <c r="IE859" s="471"/>
      <c r="IF859" s="478"/>
      <c r="IG859" s="449"/>
      <c r="IH859" s="449"/>
      <c r="II859" s="473"/>
      <c r="IJ859" s="471"/>
      <c r="IK859" s="471"/>
      <c r="IL859" s="471"/>
      <c r="IM859" s="478"/>
      <c r="IN859" s="449"/>
      <c r="IO859" s="449"/>
      <c r="IP859" s="473"/>
      <c r="IQ859" s="471"/>
      <c r="IR859" s="471"/>
      <c r="IS859" s="471"/>
      <c r="IT859" s="478"/>
      <c r="IU859" s="449"/>
      <c r="IV859" s="449"/>
      <c r="IW859" s="473"/>
      <c r="IX859" s="471"/>
      <c r="IY859" s="471"/>
      <c r="IZ859" s="471"/>
      <c r="JA859" s="478"/>
      <c r="JB859" s="449"/>
      <c r="JC859" s="449"/>
      <c r="JD859" s="473"/>
      <c r="JE859" s="471"/>
      <c r="JF859" s="471"/>
      <c r="JG859" s="471"/>
      <c r="JH859" s="478"/>
      <c r="JI859" s="449"/>
      <c r="JJ859" s="449"/>
      <c r="JK859" s="473"/>
      <c r="JL859" s="471"/>
      <c r="JM859" s="471"/>
      <c r="JN859" s="471"/>
      <c r="JO859" s="478"/>
      <c r="JP859" s="449"/>
      <c r="JQ859" s="449"/>
      <c r="JR859" s="473"/>
      <c r="JS859" s="471"/>
      <c r="JT859" s="471"/>
      <c r="JU859" s="471"/>
      <c r="JV859" s="478"/>
      <c r="JW859" s="449"/>
      <c r="JX859" s="449"/>
      <c r="JY859" s="473"/>
      <c r="JZ859" s="471"/>
      <c r="KA859" s="471"/>
      <c r="KB859" s="471"/>
      <c r="KC859" s="478"/>
      <c r="KD859" s="449"/>
      <c r="KE859" s="449"/>
      <c r="KF859" s="473"/>
      <c r="KG859" s="471"/>
      <c r="KH859" s="471"/>
      <c r="KI859" s="471"/>
      <c r="KJ859" s="478"/>
      <c r="KK859" s="449"/>
      <c r="KL859" s="449"/>
      <c r="KM859" s="473"/>
      <c r="KN859" s="471"/>
      <c r="KO859" s="471"/>
      <c r="KP859" s="471"/>
      <c r="KQ859" s="478"/>
      <c r="KR859" s="449"/>
      <c r="KS859" s="449"/>
      <c r="KT859" s="473"/>
      <c r="KU859" s="471"/>
      <c r="KV859" s="471"/>
      <c r="KW859" s="471"/>
      <c r="KX859" s="478"/>
      <c r="KY859" s="449"/>
      <c r="KZ859" s="449"/>
      <c r="LA859" s="473"/>
      <c r="LB859" s="471"/>
      <c r="LC859" s="471"/>
      <c r="LD859" s="471"/>
      <c r="LE859" s="478"/>
      <c r="LF859" s="449"/>
      <c r="LG859" s="449"/>
      <c r="LH859" s="473"/>
      <c r="LI859" s="471"/>
      <c r="LJ859" s="471"/>
      <c r="LK859" s="471"/>
      <c r="LL859" s="478"/>
      <c r="LM859" s="449"/>
      <c r="LN859" s="449"/>
      <c r="LO859" s="473"/>
      <c r="LP859" s="471"/>
      <c r="LQ859" s="471"/>
      <c r="LR859" s="471"/>
      <c r="LS859" s="478"/>
      <c r="LT859" s="449"/>
      <c r="LU859" s="449"/>
      <c r="LV859" s="473"/>
      <c r="LW859" s="471"/>
      <c r="LX859" s="471"/>
      <c r="LY859" s="471"/>
      <c r="LZ859" s="478"/>
      <c r="MA859" s="449"/>
      <c r="MB859" s="449"/>
      <c r="MC859" s="473"/>
      <c r="MD859" s="471"/>
      <c r="ME859" s="471"/>
      <c r="MF859" s="471"/>
      <c r="MG859" s="478"/>
      <c r="MH859" s="449"/>
      <c r="MI859" s="449"/>
      <c r="MJ859" s="473"/>
      <c r="MK859" s="471"/>
      <c r="ML859" s="471"/>
      <c r="MM859" s="471"/>
      <c r="MN859" s="478"/>
    </row>
    <row r="860" spans="2:352" hidden="1">
      <c r="B860" s="333">
        <v>621</v>
      </c>
      <c r="C860" s="449"/>
      <c r="D860" s="449"/>
      <c r="E860" s="473"/>
      <c r="F860" s="471"/>
      <c r="G860" s="471"/>
      <c r="H860" s="471"/>
      <c r="I860" s="478"/>
      <c r="J860" s="449"/>
      <c r="K860" s="449"/>
      <c r="L860" s="473"/>
      <c r="M860" s="471"/>
      <c r="N860" s="471"/>
      <c r="O860" s="471"/>
      <c r="P860" s="478"/>
      <c r="Q860" s="449"/>
      <c r="R860" s="449"/>
      <c r="S860" s="473"/>
      <c r="T860" s="471"/>
      <c r="U860" s="471"/>
      <c r="V860" s="471"/>
      <c r="W860" s="478"/>
      <c r="X860" s="449"/>
      <c r="Y860" s="449"/>
      <c r="Z860" s="473"/>
      <c r="AA860" s="471"/>
      <c r="AB860" s="471"/>
      <c r="AC860" s="471"/>
      <c r="AD860" s="478"/>
      <c r="AE860" s="449"/>
      <c r="AF860" s="449"/>
      <c r="AG860" s="473"/>
      <c r="AH860" s="471"/>
      <c r="AI860" s="471"/>
      <c r="AJ860" s="471"/>
      <c r="AK860" s="478"/>
      <c r="AL860" s="449"/>
      <c r="AM860" s="449"/>
      <c r="AN860" s="473"/>
      <c r="AO860" s="471"/>
      <c r="AP860" s="471"/>
      <c r="AQ860" s="471"/>
      <c r="AR860" s="478"/>
      <c r="AS860" s="449"/>
      <c r="AT860" s="449"/>
      <c r="AU860" s="473"/>
      <c r="AV860" s="471"/>
      <c r="AW860" s="471"/>
      <c r="AX860" s="471"/>
      <c r="AY860" s="478"/>
      <c r="AZ860" s="449"/>
      <c r="BA860" s="449"/>
      <c r="BB860" s="473"/>
      <c r="BC860" s="471"/>
      <c r="BD860" s="471"/>
      <c r="BE860" s="471"/>
      <c r="BF860" s="478"/>
      <c r="BG860" s="449"/>
      <c r="BH860" s="449"/>
      <c r="BI860" s="473"/>
      <c r="BJ860" s="471"/>
      <c r="BK860" s="471"/>
      <c r="BL860" s="471"/>
      <c r="BM860" s="478"/>
      <c r="BN860" s="449"/>
      <c r="BO860" s="449"/>
      <c r="BP860" s="473"/>
      <c r="BQ860" s="471"/>
      <c r="BR860" s="471"/>
      <c r="BS860" s="471"/>
      <c r="BT860" s="478"/>
      <c r="BU860" s="449"/>
      <c r="BV860" s="449"/>
      <c r="BW860" s="473"/>
      <c r="BX860" s="471"/>
      <c r="BY860" s="471"/>
      <c r="BZ860" s="471"/>
      <c r="CA860" s="478"/>
      <c r="CB860" s="449"/>
      <c r="CC860" s="449"/>
      <c r="CD860" s="473"/>
      <c r="CE860" s="471"/>
      <c r="CF860" s="471"/>
      <c r="CG860" s="471"/>
      <c r="CH860" s="478"/>
      <c r="CI860" s="449"/>
      <c r="CJ860" s="449"/>
      <c r="CK860" s="473"/>
      <c r="CL860" s="471"/>
      <c r="CM860" s="471"/>
      <c r="CN860" s="471"/>
      <c r="CO860" s="478"/>
      <c r="CP860" s="449"/>
      <c r="CQ860" s="449"/>
      <c r="CR860" s="473"/>
      <c r="CS860" s="471"/>
      <c r="CT860" s="471"/>
      <c r="CU860" s="471"/>
      <c r="CV860" s="478"/>
      <c r="CW860" s="449"/>
      <c r="CX860" s="449"/>
      <c r="CY860" s="473"/>
      <c r="CZ860" s="471"/>
      <c r="DA860" s="471"/>
      <c r="DB860" s="471"/>
      <c r="DC860" s="478"/>
      <c r="DD860" s="449"/>
      <c r="DE860" s="449"/>
      <c r="DF860" s="473"/>
      <c r="DG860" s="471"/>
      <c r="DH860" s="471"/>
      <c r="DI860" s="471"/>
      <c r="DJ860" s="478"/>
      <c r="DK860" s="449"/>
      <c r="DL860" s="449"/>
      <c r="DM860" s="473"/>
      <c r="DN860" s="471"/>
      <c r="DO860" s="471"/>
      <c r="DP860" s="471"/>
      <c r="DQ860" s="478"/>
      <c r="DR860" s="449"/>
      <c r="DS860" s="449"/>
      <c r="DT860" s="473"/>
      <c r="DU860" s="471"/>
      <c r="DV860" s="471"/>
      <c r="DW860" s="471"/>
      <c r="DX860" s="478"/>
      <c r="DY860" s="449"/>
      <c r="DZ860" s="449"/>
      <c r="EA860" s="473"/>
      <c r="EB860" s="471"/>
      <c r="EC860" s="471"/>
      <c r="ED860" s="471"/>
      <c r="EE860" s="478"/>
      <c r="EF860" s="449"/>
      <c r="EG860" s="449"/>
      <c r="EH860" s="473"/>
      <c r="EI860" s="471"/>
      <c r="EJ860" s="471"/>
      <c r="EK860" s="471"/>
      <c r="EL860" s="478"/>
      <c r="EM860" s="449"/>
      <c r="EN860" s="449"/>
      <c r="EO860" s="473"/>
      <c r="EP860" s="471"/>
      <c r="EQ860" s="471"/>
      <c r="ER860" s="471"/>
      <c r="ES860" s="478"/>
      <c r="ET860" s="449"/>
      <c r="EU860" s="449"/>
      <c r="EV860" s="473"/>
      <c r="EW860" s="471"/>
      <c r="EX860" s="471"/>
      <c r="EY860" s="471"/>
      <c r="EZ860" s="478"/>
      <c r="FA860" s="449"/>
      <c r="FB860" s="449"/>
      <c r="FC860" s="473"/>
      <c r="FD860" s="471"/>
      <c r="FE860" s="471"/>
      <c r="FF860" s="471"/>
      <c r="FG860" s="478"/>
      <c r="FH860" s="449"/>
      <c r="FI860" s="449"/>
      <c r="FJ860" s="473"/>
      <c r="FK860" s="471"/>
      <c r="FL860" s="471"/>
      <c r="FM860" s="471"/>
      <c r="FN860" s="478"/>
      <c r="FO860" s="449"/>
      <c r="FP860" s="449"/>
      <c r="FQ860" s="473"/>
      <c r="FR860" s="471"/>
      <c r="FS860" s="471"/>
      <c r="FT860" s="471"/>
      <c r="FU860" s="478"/>
      <c r="FV860" s="449"/>
      <c r="FW860" s="449"/>
      <c r="FX860" s="473"/>
      <c r="FY860" s="471"/>
      <c r="FZ860" s="471"/>
      <c r="GA860" s="471"/>
      <c r="GB860" s="478"/>
      <c r="GC860" s="449"/>
      <c r="GD860" s="449"/>
      <c r="GE860" s="473"/>
      <c r="GF860" s="471"/>
      <c r="GG860" s="471"/>
      <c r="GH860" s="471"/>
      <c r="GI860" s="478"/>
      <c r="GJ860" s="449"/>
      <c r="GK860" s="449"/>
      <c r="GL860" s="473"/>
      <c r="GM860" s="471"/>
      <c r="GN860" s="471"/>
      <c r="GO860" s="471"/>
      <c r="GP860" s="478"/>
      <c r="GQ860" s="449"/>
      <c r="GR860" s="449"/>
      <c r="GS860" s="473"/>
      <c r="GT860" s="471"/>
      <c r="GU860" s="471"/>
      <c r="GV860" s="471"/>
      <c r="GW860" s="478"/>
      <c r="GX860" s="449"/>
      <c r="GY860" s="449"/>
      <c r="GZ860" s="473"/>
      <c r="HA860" s="471"/>
      <c r="HB860" s="471"/>
      <c r="HC860" s="471"/>
      <c r="HD860" s="478"/>
      <c r="HE860" s="449"/>
      <c r="HF860" s="449"/>
      <c r="HG860" s="473"/>
      <c r="HH860" s="471"/>
      <c r="HI860" s="471"/>
      <c r="HJ860" s="471"/>
      <c r="HK860" s="478"/>
      <c r="HL860" s="449"/>
      <c r="HM860" s="449"/>
      <c r="HN860" s="473"/>
      <c r="HO860" s="471"/>
      <c r="HP860" s="471"/>
      <c r="HQ860" s="471"/>
      <c r="HR860" s="478"/>
      <c r="HS860" s="449"/>
      <c r="HT860" s="449"/>
      <c r="HU860" s="473"/>
      <c r="HV860" s="471"/>
      <c r="HW860" s="471"/>
      <c r="HX860" s="471"/>
      <c r="HY860" s="478"/>
      <c r="HZ860" s="449"/>
      <c r="IA860" s="449"/>
      <c r="IB860" s="473"/>
      <c r="IC860" s="471"/>
      <c r="ID860" s="471"/>
      <c r="IE860" s="471"/>
      <c r="IF860" s="478"/>
      <c r="IG860" s="449"/>
      <c r="IH860" s="449"/>
      <c r="II860" s="473"/>
      <c r="IJ860" s="471"/>
      <c r="IK860" s="471"/>
      <c r="IL860" s="471"/>
      <c r="IM860" s="478"/>
      <c r="IN860" s="449"/>
      <c r="IO860" s="449"/>
      <c r="IP860" s="473"/>
      <c r="IQ860" s="471"/>
      <c r="IR860" s="471"/>
      <c r="IS860" s="471"/>
      <c r="IT860" s="478"/>
      <c r="IU860" s="449"/>
      <c r="IV860" s="449"/>
      <c r="IW860" s="473"/>
      <c r="IX860" s="471"/>
      <c r="IY860" s="471"/>
      <c r="IZ860" s="471"/>
      <c r="JA860" s="478"/>
      <c r="JB860" s="449"/>
      <c r="JC860" s="449"/>
      <c r="JD860" s="473"/>
      <c r="JE860" s="471"/>
      <c r="JF860" s="471"/>
      <c r="JG860" s="471"/>
      <c r="JH860" s="478"/>
      <c r="JI860" s="449"/>
      <c r="JJ860" s="449"/>
      <c r="JK860" s="473"/>
      <c r="JL860" s="471"/>
      <c r="JM860" s="471"/>
      <c r="JN860" s="471"/>
      <c r="JO860" s="478"/>
      <c r="JP860" s="449"/>
      <c r="JQ860" s="449"/>
      <c r="JR860" s="473"/>
      <c r="JS860" s="471"/>
      <c r="JT860" s="471"/>
      <c r="JU860" s="471"/>
      <c r="JV860" s="478"/>
      <c r="JW860" s="449"/>
      <c r="JX860" s="449"/>
      <c r="JY860" s="473"/>
      <c r="JZ860" s="471"/>
      <c r="KA860" s="471"/>
      <c r="KB860" s="471"/>
      <c r="KC860" s="478"/>
      <c r="KD860" s="449"/>
      <c r="KE860" s="449"/>
      <c r="KF860" s="473"/>
      <c r="KG860" s="471"/>
      <c r="KH860" s="471"/>
      <c r="KI860" s="471"/>
      <c r="KJ860" s="478"/>
      <c r="KK860" s="449"/>
      <c r="KL860" s="449"/>
      <c r="KM860" s="473"/>
      <c r="KN860" s="471"/>
      <c r="KO860" s="471"/>
      <c r="KP860" s="471"/>
      <c r="KQ860" s="478"/>
      <c r="KR860" s="449"/>
      <c r="KS860" s="449"/>
      <c r="KT860" s="473"/>
      <c r="KU860" s="471"/>
      <c r="KV860" s="471"/>
      <c r="KW860" s="471"/>
      <c r="KX860" s="478"/>
      <c r="KY860" s="449"/>
      <c r="KZ860" s="449"/>
      <c r="LA860" s="473"/>
      <c r="LB860" s="471"/>
      <c r="LC860" s="471"/>
      <c r="LD860" s="471"/>
      <c r="LE860" s="478"/>
      <c r="LF860" s="449"/>
      <c r="LG860" s="449"/>
      <c r="LH860" s="473"/>
      <c r="LI860" s="471"/>
      <c r="LJ860" s="471"/>
      <c r="LK860" s="471"/>
      <c r="LL860" s="478"/>
      <c r="LM860" s="449"/>
      <c r="LN860" s="449"/>
      <c r="LO860" s="473"/>
      <c r="LP860" s="471"/>
      <c r="LQ860" s="471"/>
      <c r="LR860" s="471"/>
      <c r="LS860" s="478"/>
      <c r="LT860" s="449"/>
      <c r="LU860" s="449"/>
      <c r="LV860" s="473"/>
      <c r="LW860" s="471"/>
      <c r="LX860" s="471"/>
      <c r="LY860" s="471"/>
      <c r="LZ860" s="478"/>
      <c r="MA860" s="449"/>
      <c r="MB860" s="449"/>
      <c r="MC860" s="473"/>
      <c r="MD860" s="471"/>
      <c r="ME860" s="471"/>
      <c r="MF860" s="471"/>
      <c r="MG860" s="478"/>
      <c r="MH860" s="449"/>
      <c r="MI860" s="449"/>
      <c r="MJ860" s="473"/>
      <c r="MK860" s="471"/>
      <c r="ML860" s="471"/>
      <c r="MM860" s="471"/>
      <c r="MN860" s="478"/>
    </row>
    <row r="861" spans="2:352" hidden="1">
      <c r="B861" s="333">
        <v>622</v>
      </c>
      <c r="C861" s="449"/>
      <c r="D861" s="449"/>
      <c r="E861" s="473"/>
      <c r="F861" s="471"/>
      <c r="G861" s="471"/>
      <c r="H861" s="471"/>
      <c r="I861" s="478"/>
      <c r="J861" s="449"/>
      <c r="K861" s="449"/>
      <c r="L861" s="473"/>
      <c r="M861" s="471"/>
      <c r="N861" s="471"/>
      <c r="O861" s="471"/>
      <c r="P861" s="478"/>
      <c r="Q861" s="449"/>
      <c r="R861" s="449"/>
      <c r="S861" s="473"/>
      <c r="T861" s="471"/>
      <c r="U861" s="471"/>
      <c r="V861" s="471"/>
      <c r="W861" s="478"/>
      <c r="X861" s="449"/>
      <c r="Y861" s="449"/>
      <c r="Z861" s="473"/>
      <c r="AA861" s="471"/>
      <c r="AB861" s="471"/>
      <c r="AC861" s="471"/>
      <c r="AD861" s="478"/>
      <c r="AE861" s="449"/>
      <c r="AF861" s="449"/>
      <c r="AG861" s="473"/>
      <c r="AH861" s="471"/>
      <c r="AI861" s="471"/>
      <c r="AJ861" s="471"/>
      <c r="AK861" s="478"/>
      <c r="AL861" s="449"/>
      <c r="AM861" s="449"/>
      <c r="AN861" s="473"/>
      <c r="AO861" s="471"/>
      <c r="AP861" s="471"/>
      <c r="AQ861" s="471"/>
      <c r="AR861" s="478"/>
      <c r="AS861" s="449"/>
      <c r="AT861" s="449"/>
      <c r="AU861" s="473"/>
      <c r="AV861" s="471"/>
      <c r="AW861" s="471"/>
      <c r="AX861" s="471"/>
      <c r="AY861" s="478"/>
      <c r="AZ861" s="449"/>
      <c r="BA861" s="449"/>
      <c r="BB861" s="473"/>
      <c r="BC861" s="471"/>
      <c r="BD861" s="471"/>
      <c r="BE861" s="471"/>
      <c r="BF861" s="478"/>
      <c r="BG861" s="449"/>
      <c r="BH861" s="449"/>
      <c r="BI861" s="473"/>
      <c r="BJ861" s="471"/>
      <c r="BK861" s="471"/>
      <c r="BL861" s="471"/>
      <c r="BM861" s="478"/>
      <c r="BN861" s="449"/>
      <c r="BO861" s="449"/>
      <c r="BP861" s="473"/>
      <c r="BQ861" s="471"/>
      <c r="BR861" s="471"/>
      <c r="BS861" s="471"/>
      <c r="BT861" s="478"/>
      <c r="BU861" s="449"/>
      <c r="BV861" s="449"/>
      <c r="BW861" s="473"/>
      <c r="BX861" s="471"/>
      <c r="BY861" s="471"/>
      <c r="BZ861" s="471"/>
      <c r="CA861" s="478"/>
      <c r="CB861" s="449"/>
      <c r="CC861" s="449"/>
      <c r="CD861" s="473"/>
      <c r="CE861" s="471"/>
      <c r="CF861" s="471"/>
      <c r="CG861" s="471"/>
      <c r="CH861" s="478"/>
      <c r="CI861" s="449"/>
      <c r="CJ861" s="449"/>
      <c r="CK861" s="473"/>
      <c r="CL861" s="471"/>
      <c r="CM861" s="471"/>
      <c r="CN861" s="471"/>
      <c r="CO861" s="478"/>
      <c r="CP861" s="449"/>
      <c r="CQ861" s="449"/>
      <c r="CR861" s="473"/>
      <c r="CS861" s="471"/>
      <c r="CT861" s="471"/>
      <c r="CU861" s="471"/>
      <c r="CV861" s="478"/>
      <c r="CW861" s="449"/>
      <c r="CX861" s="449"/>
      <c r="CY861" s="473"/>
      <c r="CZ861" s="471"/>
      <c r="DA861" s="471"/>
      <c r="DB861" s="471"/>
      <c r="DC861" s="478"/>
      <c r="DD861" s="449"/>
      <c r="DE861" s="449"/>
      <c r="DF861" s="473"/>
      <c r="DG861" s="471"/>
      <c r="DH861" s="471"/>
      <c r="DI861" s="471"/>
      <c r="DJ861" s="478"/>
      <c r="DK861" s="449"/>
      <c r="DL861" s="449"/>
      <c r="DM861" s="473"/>
      <c r="DN861" s="471"/>
      <c r="DO861" s="471"/>
      <c r="DP861" s="471"/>
      <c r="DQ861" s="478"/>
      <c r="DR861" s="449"/>
      <c r="DS861" s="449"/>
      <c r="DT861" s="473"/>
      <c r="DU861" s="471"/>
      <c r="DV861" s="471"/>
      <c r="DW861" s="471"/>
      <c r="DX861" s="478"/>
      <c r="DY861" s="449"/>
      <c r="DZ861" s="449"/>
      <c r="EA861" s="473"/>
      <c r="EB861" s="471"/>
      <c r="EC861" s="471"/>
      <c r="ED861" s="471"/>
      <c r="EE861" s="478"/>
      <c r="EF861" s="449"/>
      <c r="EG861" s="449"/>
      <c r="EH861" s="473"/>
      <c r="EI861" s="471"/>
      <c r="EJ861" s="471"/>
      <c r="EK861" s="471"/>
      <c r="EL861" s="478"/>
      <c r="EM861" s="449"/>
      <c r="EN861" s="449"/>
      <c r="EO861" s="473"/>
      <c r="EP861" s="471"/>
      <c r="EQ861" s="471"/>
      <c r="ER861" s="471"/>
      <c r="ES861" s="478"/>
      <c r="ET861" s="449"/>
      <c r="EU861" s="449"/>
      <c r="EV861" s="473"/>
      <c r="EW861" s="471"/>
      <c r="EX861" s="471"/>
      <c r="EY861" s="471"/>
      <c r="EZ861" s="478"/>
      <c r="FA861" s="449"/>
      <c r="FB861" s="449"/>
      <c r="FC861" s="473"/>
      <c r="FD861" s="471"/>
      <c r="FE861" s="471"/>
      <c r="FF861" s="471"/>
      <c r="FG861" s="478"/>
      <c r="FH861" s="449"/>
      <c r="FI861" s="449"/>
      <c r="FJ861" s="473"/>
      <c r="FK861" s="471"/>
      <c r="FL861" s="471"/>
      <c r="FM861" s="471"/>
      <c r="FN861" s="478"/>
      <c r="FO861" s="449"/>
      <c r="FP861" s="449"/>
      <c r="FQ861" s="473"/>
      <c r="FR861" s="471"/>
      <c r="FS861" s="471"/>
      <c r="FT861" s="471"/>
      <c r="FU861" s="478"/>
      <c r="FV861" s="449"/>
      <c r="FW861" s="449"/>
      <c r="FX861" s="473"/>
      <c r="FY861" s="471"/>
      <c r="FZ861" s="471"/>
      <c r="GA861" s="471"/>
      <c r="GB861" s="478"/>
      <c r="GC861" s="449"/>
      <c r="GD861" s="449"/>
      <c r="GE861" s="473"/>
      <c r="GF861" s="471"/>
      <c r="GG861" s="471"/>
      <c r="GH861" s="471"/>
      <c r="GI861" s="478"/>
      <c r="GJ861" s="449"/>
      <c r="GK861" s="449"/>
      <c r="GL861" s="473"/>
      <c r="GM861" s="471"/>
      <c r="GN861" s="471"/>
      <c r="GO861" s="471"/>
      <c r="GP861" s="478"/>
      <c r="GQ861" s="449"/>
      <c r="GR861" s="449"/>
      <c r="GS861" s="473"/>
      <c r="GT861" s="471"/>
      <c r="GU861" s="471"/>
      <c r="GV861" s="471"/>
      <c r="GW861" s="478"/>
      <c r="GX861" s="449"/>
      <c r="GY861" s="449"/>
      <c r="GZ861" s="473"/>
      <c r="HA861" s="471"/>
      <c r="HB861" s="471"/>
      <c r="HC861" s="471"/>
      <c r="HD861" s="478"/>
      <c r="HE861" s="449"/>
      <c r="HF861" s="449"/>
      <c r="HG861" s="473"/>
      <c r="HH861" s="471"/>
      <c r="HI861" s="471"/>
      <c r="HJ861" s="471"/>
      <c r="HK861" s="478"/>
      <c r="HL861" s="449"/>
      <c r="HM861" s="449"/>
      <c r="HN861" s="473"/>
      <c r="HO861" s="471"/>
      <c r="HP861" s="471"/>
      <c r="HQ861" s="471"/>
      <c r="HR861" s="478"/>
      <c r="HS861" s="449"/>
      <c r="HT861" s="449"/>
      <c r="HU861" s="473"/>
      <c r="HV861" s="471"/>
      <c r="HW861" s="471"/>
      <c r="HX861" s="471"/>
      <c r="HY861" s="478"/>
      <c r="HZ861" s="449"/>
      <c r="IA861" s="449"/>
      <c r="IB861" s="473"/>
      <c r="IC861" s="471"/>
      <c r="ID861" s="471"/>
      <c r="IE861" s="471"/>
      <c r="IF861" s="478"/>
      <c r="IG861" s="449"/>
      <c r="IH861" s="449"/>
      <c r="II861" s="473"/>
      <c r="IJ861" s="471"/>
      <c r="IK861" s="471"/>
      <c r="IL861" s="471"/>
      <c r="IM861" s="478"/>
      <c r="IN861" s="449"/>
      <c r="IO861" s="449"/>
      <c r="IP861" s="473"/>
      <c r="IQ861" s="471"/>
      <c r="IR861" s="471"/>
      <c r="IS861" s="471"/>
      <c r="IT861" s="478"/>
      <c r="IU861" s="449"/>
      <c r="IV861" s="449"/>
      <c r="IW861" s="473"/>
      <c r="IX861" s="471"/>
      <c r="IY861" s="471"/>
      <c r="IZ861" s="471"/>
      <c r="JA861" s="478"/>
      <c r="JB861" s="449"/>
      <c r="JC861" s="449"/>
      <c r="JD861" s="473"/>
      <c r="JE861" s="471"/>
      <c r="JF861" s="471"/>
      <c r="JG861" s="471"/>
      <c r="JH861" s="478"/>
      <c r="JI861" s="449"/>
      <c r="JJ861" s="449"/>
      <c r="JK861" s="473"/>
      <c r="JL861" s="471"/>
      <c r="JM861" s="471"/>
      <c r="JN861" s="471"/>
      <c r="JO861" s="478"/>
      <c r="JP861" s="449"/>
      <c r="JQ861" s="449"/>
      <c r="JR861" s="473"/>
      <c r="JS861" s="471"/>
      <c r="JT861" s="471"/>
      <c r="JU861" s="471"/>
      <c r="JV861" s="478"/>
      <c r="JW861" s="449"/>
      <c r="JX861" s="449"/>
      <c r="JY861" s="473"/>
      <c r="JZ861" s="471"/>
      <c r="KA861" s="471"/>
      <c r="KB861" s="471"/>
      <c r="KC861" s="478"/>
      <c r="KD861" s="449"/>
      <c r="KE861" s="449"/>
      <c r="KF861" s="473"/>
      <c r="KG861" s="471"/>
      <c r="KH861" s="471"/>
      <c r="KI861" s="471"/>
      <c r="KJ861" s="478"/>
      <c r="KK861" s="449"/>
      <c r="KL861" s="449"/>
      <c r="KM861" s="473"/>
      <c r="KN861" s="471"/>
      <c r="KO861" s="471"/>
      <c r="KP861" s="471"/>
      <c r="KQ861" s="478"/>
      <c r="KR861" s="449"/>
      <c r="KS861" s="449"/>
      <c r="KT861" s="473"/>
      <c r="KU861" s="471"/>
      <c r="KV861" s="471"/>
      <c r="KW861" s="471"/>
      <c r="KX861" s="478"/>
      <c r="KY861" s="449"/>
      <c r="KZ861" s="449"/>
      <c r="LA861" s="473"/>
      <c r="LB861" s="471"/>
      <c r="LC861" s="471"/>
      <c r="LD861" s="471"/>
      <c r="LE861" s="478"/>
      <c r="LF861" s="449"/>
      <c r="LG861" s="449"/>
      <c r="LH861" s="473"/>
      <c r="LI861" s="471"/>
      <c r="LJ861" s="471"/>
      <c r="LK861" s="471"/>
      <c r="LL861" s="478"/>
      <c r="LM861" s="449"/>
      <c r="LN861" s="449"/>
      <c r="LO861" s="473"/>
      <c r="LP861" s="471"/>
      <c r="LQ861" s="471"/>
      <c r="LR861" s="471"/>
      <c r="LS861" s="478"/>
      <c r="LT861" s="449"/>
      <c r="LU861" s="449"/>
      <c r="LV861" s="473"/>
      <c r="LW861" s="471"/>
      <c r="LX861" s="471"/>
      <c r="LY861" s="471"/>
      <c r="LZ861" s="478"/>
      <c r="MA861" s="449"/>
      <c r="MB861" s="449"/>
      <c r="MC861" s="473"/>
      <c r="MD861" s="471"/>
      <c r="ME861" s="471"/>
      <c r="MF861" s="471"/>
      <c r="MG861" s="478"/>
      <c r="MH861" s="449"/>
      <c r="MI861" s="449"/>
      <c r="MJ861" s="473"/>
      <c r="MK861" s="471"/>
      <c r="ML861" s="471"/>
      <c r="MM861" s="471"/>
      <c r="MN861" s="478"/>
    </row>
    <row r="862" spans="2:352" hidden="1">
      <c r="B862" s="333">
        <v>623</v>
      </c>
      <c r="C862" s="449"/>
      <c r="D862" s="449"/>
      <c r="E862" s="473"/>
      <c r="F862" s="471"/>
      <c r="G862" s="471"/>
      <c r="H862" s="471"/>
      <c r="I862" s="478"/>
      <c r="J862" s="449"/>
      <c r="K862" s="449"/>
      <c r="L862" s="473"/>
      <c r="M862" s="471"/>
      <c r="N862" s="471"/>
      <c r="O862" s="471"/>
      <c r="P862" s="478"/>
      <c r="Q862" s="449"/>
      <c r="R862" s="449"/>
      <c r="S862" s="473"/>
      <c r="T862" s="471"/>
      <c r="U862" s="471"/>
      <c r="V862" s="471"/>
      <c r="W862" s="478"/>
      <c r="X862" s="449"/>
      <c r="Y862" s="449"/>
      <c r="Z862" s="473"/>
      <c r="AA862" s="471"/>
      <c r="AB862" s="471"/>
      <c r="AC862" s="471"/>
      <c r="AD862" s="478"/>
      <c r="AE862" s="449"/>
      <c r="AF862" s="449"/>
      <c r="AG862" s="473"/>
      <c r="AH862" s="471"/>
      <c r="AI862" s="471"/>
      <c r="AJ862" s="471"/>
      <c r="AK862" s="478"/>
      <c r="AL862" s="449"/>
      <c r="AM862" s="449"/>
      <c r="AN862" s="473"/>
      <c r="AO862" s="471"/>
      <c r="AP862" s="471"/>
      <c r="AQ862" s="471"/>
      <c r="AR862" s="478"/>
      <c r="AS862" s="449"/>
      <c r="AT862" s="449"/>
      <c r="AU862" s="473"/>
      <c r="AV862" s="471"/>
      <c r="AW862" s="471"/>
      <c r="AX862" s="471"/>
      <c r="AY862" s="478"/>
      <c r="AZ862" s="449"/>
      <c r="BA862" s="449"/>
      <c r="BB862" s="473"/>
      <c r="BC862" s="471"/>
      <c r="BD862" s="471"/>
      <c r="BE862" s="471"/>
      <c r="BF862" s="478"/>
      <c r="BG862" s="449"/>
      <c r="BH862" s="449"/>
      <c r="BI862" s="473"/>
      <c r="BJ862" s="471"/>
      <c r="BK862" s="471"/>
      <c r="BL862" s="471"/>
      <c r="BM862" s="478"/>
      <c r="BN862" s="449"/>
      <c r="BO862" s="449"/>
      <c r="BP862" s="473"/>
      <c r="BQ862" s="471"/>
      <c r="BR862" s="471"/>
      <c r="BS862" s="471"/>
      <c r="BT862" s="478"/>
      <c r="BU862" s="449"/>
      <c r="BV862" s="449"/>
      <c r="BW862" s="473"/>
      <c r="BX862" s="471"/>
      <c r="BY862" s="471"/>
      <c r="BZ862" s="471"/>
      <c r="CA862" s="478"/>
      <c r="CB862" s="449"/>
      <c r="CC862" s="449"/>
      <c r="CD862" s="473"/>
      <c r="CE862" s="471"/>
      <c r="CF862" s="471"/>
      <c r="CG862" s="471"/>
      <c r="CH862" s="478"/>
      <c r="CI862" s="449"/>
      <c r="CJ862" s="449"/>
      <c r="CK862" s="473"/>
      <c r="CL862" s="471"/>
      <c r="CM862" s="471"/>
      <c r="CN862" s="471"/>
      <c r="CO862" s="478"/>
      <c r="CP862" s="449"/>
      <c r="CQ862" s="449"/>
      <c r="CR862" s="473"/>
      <c r="CS862" s="471"/>
      <c r="CT862" s="471"/>
      <c r="CU862" s="471"/>
      <c r="CV862" s="478"/>
      <c r="CW862" s="449"/>
      <c r="CX862" s="449"/>
      <c r="CY862" s="473"/>
      <c r="CZ862" s="471"/>
      <c r="DA862" s="471"/>
      <c r="DB862" s="471"/>
      <c r="DC862" s="478"/>
      <c r="DD862" s="449"/>
      <c r="DE862" s="449"/>
      <c r="DF862" s="473"/>
      <c r="DG862" s="471"/>
      <c r="DH862" s="471"/>
      <c r="DI862" s="471"/>
      <c r="DJ862" s="478"/>
      <c r="DK862" s="449"/>
      <c r="DL862" s="449"/>
      <c r="DM862" s="473"/>
      <c r="DN862" s="471"/>
      <c r="DO862" s="471"/>
      <c r="DP862" s="471"/>
      <c r="DQ862" s="478"/>
      <c r="DR862" s="449"/>
      <c r="DS862" s="449"/>
      <c r="DT862" s="473"/>
      <c r="DU862" s="471"/>
      <c r="DV862" s="471"/>
      <c r="DW862" s="471"/>
      <c r="DX862" s="478"/>
      <c r="DY862" s="449"/>
      <c r="DZ862" s="449"/>
      <c r="EA862" s="473"/>
      <c r="EB862" s="471"/>
      <c r="EC862" s="471"/>
      <c r="ED862" s="471"/>
      <c r="EE862" s="478"/>
      <c r="EF862" s="449"/>
      <c r="EG862" s="449"/>
      <c r="EH862" s="473"/>
      <c r="EI862" s="471"/>
      <c r="EJ862" s="471"/>
      <c r="EK862" s="471"/>
      <c r="EL862" s="478"/>
      <c r="EM862" s="449"/>
      <c r="EN862" s="449"/>
      <c r="EO862" s="473"/>
      <c r="EP862" s="471"/>
      <c r="EQ862" s="471"/>
      <c r="ER862" s="471"/>
      <c r="ES862" s="478"/>
      <c r="ET862" s="449"/>
      <c r="EU862" s="449"/>
      <c r="EV862" s="473"/>
      <c r="EW862" s="471"/>
      <c r="EX862" s="471"/>
      <c r="EY862" s="471"/>
      <c r="EZ862" s="478"/>
      <c r="FA862" s="449"/>
      <c r="FB862" s="449"/>
      <c r="FC862" s="473"/>
      <c r="FD862" s="471"/>
      <c r="FE862" s="471"/>
      <c r="FF862" s="471"/>
      <c r="FG862" s="478"/>
      <c r="FH862" s="449"/>
      <c r="FI862" s="449"/>
      <c r="FJ862" s="473"/>
      <c r="FK862" s="471"/>
      <c r="FL862" s="471"/>
      <c r="FM862" s="471"/>
      <c r="FN862" s="478"/>
      <c r="FO862" s="449"/>
      <c r="FP862" s="449"/>
      <c r="FQ862" s="473"/>
      <c r="FR862" s="471"/>
      <c r="FS862" s="471"/>
      <c r="FT862" s="471"/>
      <c r="FU862" s="478"/>
      <c r="FV862" s="449"/>
      <c r="FW862" s="449"/>
      <c r="FX862" s="473"/>
      <c r="FY862" s="471"/>
      <c r="FZ862" s="471"/>
      <c r="GA862" s="471"/>
      <c r="GB862" s="478"/>
      <c r="GC862" s="449"/>
      <c r="GD862" s="449"/>
      <c r="GE862" s="473"/>
      <c r="GF862" s="471"/>
      <c r="GG862" s="471"/>
      <c r="GH862" s="471"/>
      <c r="GI862" s="478"/>
      <c r="GJ862" s="449"/>
      <c r="GK862" s="449"/>
      <c r="GL862" s="473"/>
      <c r="GM862" s="471"/>
      <c r="GN862" s="471"/>
      <c r="GO862" s="471"/>
      <c r="GP862" s="478"/>
      <c r="GQ862" s="449"/>
      <c r="GR862" s="449"/>
      <c r="GS862" s="473"/>
      <c r="GT862" s="471"/>
      <c r="GU862" s="471"/>
      <c r="GV862" s="471"/>
      <c r="GW862" s="478"/>
      <c r="GX862" s="449"/>
      <c r="GY862" s="449"/>
      <c r="GZ862" s="473"/>
      <c r="HA862" s="471"/>
      <c r="HB862" s="471"/>
      <c r="HC862" s="471"/>
      <c r="HD862" s="478"/>
      <c r="HE862" s="449"/>
      <c r="HF862" s="449"/>
      <c r="HG862" s="473"/>
      <c r="HH862" s="471"/>
      <c r="HI862" s="471"/>
      <c r="HJ862" s="471"/>
      <c r="HK862" s="478"/>
      <c r="HL862" s="449"/>
      <c r="HM862" s="449"/>
      <c r="HN862" s="473"/>
      <c r="HO862" s="471"/>
      <c r="HP862" s="471"/>
      <c r="HQ862" s="471"/>
      <c r="HR862" s="478"/>
      <c r="HS862" s="449"/>
      <c r="HT862" s="449"/>
      <c r="HU862" s="473"/>
      <c r="HV862" s="471"/>
      <c r="HW862" s="471"/>
      <c r="HX862" s="471"/>
      <c r="HY862" s="478"/>
      <c r="HZ862" s="449"/>
      <c r="IA862" s="449"/>
      <c r="IB862" s="473"/>
      <c r="IC862" s="471"/>
      <c r="ID862" s="471"/>
      <c r="IE862" s="471"/>
      <c r="IF862" s="478"/>
      <c r="IG862" s="449"/>
      <c r="IH862" s="449"/>
      <c r="II862" s="473"/>
      <c r="IJ862" s="471"/>
      <c r="IK862" s="471"/>
      <c r="IL862" s="471"/>
      <c r="IM862" s="478"/>
      <c r="IN862" s="449"/>
      <c r="IO862" s="449"/>
      <c r="IP862" s="473"/>
      <c r="IQ862" s="471"/>
      <c r="IR862" s="471"/>
      <c r="IS862" s="471"/>
      <c r="IT862" s="478"/>
      <c r="IU862" s="449"/>
      <c r="IV862" s="449"/>
      <c r="IW862" s="473"/>
      <c r="IX862" s="471"/>
      <c r="IY862" s="471"/>
      <c r="IZ862" s="471"/>
      <c r="JA862" s="478"/>
      <c r="JB862" s="449"/>
      <c r="JC862" s="449"/>
      <c r="JD862" s="473"/>
      <c r="JE862" s="471"/>
      <c r="JF862" s="471"/>
      <c r="JG862" s="471"/>
      <c r="JH862" s="478"/>
      <c r="JI862" s="449"/>
      <c r="JJ862" s="449"/>
      <c r="JK862" s="473"/>
      <c r="JL862" s="471"/>
      <c r="JM862" s="471"/>
      <c r="JN862" s="471"/>
      <c r="JO862" s="478"/>
      <c r="JP862" s="449"/>
      <c r="JQ862" s="449"/>
      <c r="JR862" s="473"/>
      <c r="JS862" s="471"/>
      <c r="JT862" s="471"/>
      <c r="JU862" s="471"/>
      <c r="JV862" s="478"/>
      <c r="JW862" s="449"/>
      <c r="JX862" s="449"/>
      <c r="JY862" s="473"/>
      <c r="JZ862" s="471"/>
      <c r="KA862" s="471"/>
      <c r="KB862" s="471"/>
      <c r="KC862" s="478"/>
      <c r="KD862" s="449"/>
      <c r="KE862" s="449"/>
      <c r="KF862" s="473"/>
      <c r="KG862" s="471"/>
      <c r="KH862" s="471"/>
      <c r="KI862" s="471"/>
      <c r="KJ862" s="478"/>
      <c r="KK862" s="449"/>
      <c r="KL862" s="449"/>
      <c r="KM862" s="473"/>
      <c r="KN862" s="471"/>
      <c r="KO862" s="471"/>
      <c r="KP862" s="471"/>
      <c r="KQ862" s="478"/>
      <c r="KR862" s="449"/>
      <c r="KS862" s="449"/>
      <c r="KT862" s="473"/>
      <c r="KU862" s="471"/>
      <c r="KV862" s="471"/>
      <c r="KW862" s="471"/>
      <c r="KX862" s="478"/>
      <c r="KY862" s="449"/>
      <c r="KZ862" s="449"/>
      <c r="LA862" s="473"/>
      <c r="LB862" s="471"/>
      <c r="LC862" s="471"/>
      <c r="LD862" s="471"/>
      <c r="LE862" s="478"/>
      <c r="LF862" s="449"/>
      <c r="LG862" s="449"/>
      <c r="LH862" s="473"/>
      <c r="LI862" s="471"/>
      <c r="LJ862" s="471"/>
      <c r="LK862" s="471"/>
      <c r="LL862" s="478"/>
      <c r="LM862" s="449"/>
      <c r="LN862" s="449"/>
      <c r="LO862" s="473"/>
      <c r="LP862" s="471"/>
      <c r="LQ862" s="471"/>
      <c r="LR862" s="471"/>
      <c r="LS862" s="478"/>
      <c r="LT862" s="449"/>
      <c r="LU862" s="449"/>
      <c r="LV862" s="473"/>
      <c r="LW862" s="471"/>
      <c r="LX862" s="471"/>
      <c r="LY862" s="471"/>
      <c r="LZ862" s="478"/>
      <c r="MA862" s="449"/>
      <c r="MB862" s="449"/>
      <c r="MC862" s="473"/>
      <c r="MD862" s="471"/>
      <c r="ME862" s="471"/>
      <c r="MF862" s="471"/>
      <c r="MG862" s="478"/>
      <c r="MH862" s="449"/>
      <c r="MI862" s="449"/>
      <c r="MJ862" s="473"/>
      <c r="MK862" s="471"/>
      <c r="ML862" s="471"/>
      <c r="MM862" s="471"/>
      <c r="MN862" s="478"/>
    </row>
    <row r="863" spans="2:352" hidden="1">
      <c r="B863" s="333">
        <v>624</v>
      </c>
      <c r="C863" s="449"/>
      <c r="D863" s="449"/>
      <c r="E863" s="473"/>
      <c r="F863" s="471"/>
      <c r="G863" s="471"/>
      <c r="H863" s="471"/>
      <c r="I863" s="478"/>
      <c r="J863" s="449"/>
      <c r="K863" s="449"/>
      <c r="L863" s="473"/>
      <c r="M863" s="471"/>
      <c r="N863" s="471"/>
      <c r="O863" s="471"/>
      <c r="P863" s="478"/>
      <c r="Q863" s="449"/>
      <c r="R863" s="449"/>
      <c r="S863" s="473"/>
      <c r="T863" s="471"/>
      <c r="U863" s="471"/>
      <c r="V863" s="471"/>
      <c r="W863" s="478"/>
      <c r="X863" s="449"/>
      <c r="Y863" s="449"/>
      <c r="Z863" s="473"/>
      <c r="AA863" s="471"/>
      <c r="AB863" s="471"/>
      <c r="AC863" s="471"/>
      <c r="AD863" s="478"/>
      <c r="AE863" s="449"/>
      <c r="AF863" s="449"/>
      <c r="AG863" s="473"/>
      <c r="AH863" s="471"/>
      <c r="AI863" s="471"/>
      <c r="AJ863" s="471"/>
      <c r="AK863" s="478"/>
      <c r="AL863" s="449"/>
      <c r="AM863" s="449"/>
      <c r="AN863" s="473"/>
      <c r="AO863" s="471"/>
      <c r="AP863" s="471"/>
      <c r="AQ863" s="471"/>
      <c r="AR863" s="478"/>
      <c r="AS863" s="449"/>
      <c r="AT863" s="449"/>
      <c r="AU863" s="473"/>
      <c r="AV863" s="471"/>
      <c r="AW863" s="471"/>
      <c r="AX863" s="471"/>
      <c r="AY863" s="478"/>
      <c r="AZ863" s="449"/>
      <c r="BA863" s="449"/>
      <c r="BB863" s="473"/>
      <c r="BC863" s="471"/>
      <c r="BD863" s="471"/>
      <c r="BE863" s="471"/>
      <c r="BF863" s="478"/>
      <c r="BG863" s="449"/>
      <c r="BH863" s="449"/>
      <c r="BI863" s="473"/>
      <c r="BJ863" s="471"/>
      <c r="BK863" s="471"/>
      <c r="BL863" s="471"/>
      <c r="BM863" s="478"/>
      <c r="BN863" s="449"/>
      <c r="BO863" s="449"/>
      <c r="BP863" s="473"/>
      <c r="BQ863" s="471"/>
      <c r="BR863" s="471"/>
      <c r="BS863" s="471"/>
      <c r="BT863" s="478"/>
      <c r="BU863" s="449"/>
      <c r="BV863" s="449"/>
      <c r="BW863" s="473"/>
      <c r="BX863" s="471"/>
      <c r="BY863" s="471"/>
      <c r="BZ863" s="471"/>
      <c r="CA863" s="478"/>
      <c r="CB863" s="449"/>
      <c r="CC863" s="449"/>
      <c r="CD863" s="473"/>
      <c r="CE863" s="471"/>
      <c r="CF863" s="471"/>
      <c r="CG863" s="471"/>
      <c r="CH863" s="478"/>
      <c r="CI863" s="449"/>
      <c r="CJ863" s="449"/>
      <c r="CK863" s="473"/>
      <c r="CL863" s="471"/>
      <c r="CM863" s="471"/>
      <c r="CN863" s="471"/>
      <c r="CO863" s="478"/>
      <c r="CP863" s="449"/>
      <c r="CQ863" s="449"/>
      <c r="CR863" s="473"/>
      <c r="CS863" s="471"/>
      <c r="CT863" s="471"/>
      <c r="CU863" s="471"/>
      <c r="CV863" s="478"/>
      <c r="CW863" s="449"/>
      <c r="CX863" s="449"/>
      <c r="CY863" s="473"/>
      <c r="CZ863" s="471"/>
      <c r="DA863" s="471"/>
      <c r="DB863" s="471"/>
      <c r="DC863" s="478"/>
      <c r="DD863" s="449"/>
      <c r="DE863" s="449"/>
      <c r="DF863" s="473"/>
      <c r="DG863" s="471"/>
      <c r="DH863" s="471"/>
      <c r="DI863" s="471"/>
      <c r="DJ863" s="478"/>
      <c r="DK863" s="449"/>
      <c r="DL863" s="449"/>
      <c r="DM863" s="473"/>
      <c r="DN863" s="471"/>
      <c r="DO863" s="471"/>
      <c r="DP863" s="471"/>
      <c r="DQ863" s="478"/>
      <c r="DR863" s="449"/>
      <c r="DS863" s="449"/>
      <c r="DT863" s="473"/>
      <c r="DU863" s="471"/>
      <c r="DV863" s="471"/>
      <c r="DW863" s="471"/>
      <c r="DX863" s="478"/>
      <c r="DY863" s="449"/>
      <c r="DZ863" s="449"/>
      <c r="EA863" s="473"/>
      <c r="EB863" s="471"/>
      <c r="EC863" s="471"/>
      <c r="ED863" s="471"/>
      <c r="EE863" s="478"/>
      <c r="EF863" s="449"/>
      <c r="EG863" s="449"/>
      <c r="EH863" s="473"/>
      <c r="EI863" s="471"/>
      <c r="EJ863" s="471"/>
      <c r="EK863" s="471"/>
      <c r="EL863" s="478"/>
      <c r="EM863" s="449"/>
      <c r="EN863" s="449"/>
      <c r="EO863" s="473"/>
      <c r="EP863" s="471"/>
      <c r="EQ863" s="471"/>
      <c r="ER863" s="471"/>
      <c r="ES863" s="478"/>
      <c r="ET863" s="449"/>
      <c r="EU863" s="449"/>
      <c r="EV863" s="473"/>
      <c r="EW863" s="471"/>
      <c r="EX863" s="471"/>
      <c r="EY863" s="471"/>
      <c r="EZ863" s="478"/>
      <c r="FA863" s="449"/>
      <c r="FB863" s="449"/>
      <c r="FC863" s="473"/>
      <c r="FD863" s="471"/>
      <c r="FE863" s="471"/>
      <c r="FF863" s="471"/>
      <c r="FG863" s="478"/>
      <c r="FH863" s="449"/>
      <c r="FI863" s="449"/>
      <c r="FJ863" s="473"/>
      <c r="FK863" s="471"/>
      <c r="FL863" s="471"/>
      <c r="FM863" s="471"/>
      <c r="FN863" s="478"/>
      <c r="FO863" s="449"/>
      <c r="FP863" s="449"/>
      <c r="FQ863" s="473"/>
      <c r="FR863" s="471"/>
      <c r="FS863" s="471"/>
      <c r="FT863" s="471"/>
      <c r="FU863" s="478"/>
      <c r="FV863" s="449"/>
      <c r="FW863" s="449"/>
      <c r="FX863" s="473"/>
      <c r="FY863" s="471"/>
      <c r="FZ863" s="471"/>
      <c r="GA863" s="471"/>
      <c r="GB863" s="478"/>
      <c r="GC863" s="449"/>
      <c r="GD863" s="449"/>
      <c r="GE863" s="473"/>
      <c r="GF863" s="471"/>
      <c r="GG863" s="471"/>
      <c r="GH863" s="471"/>
      <c r="GI863" s="478"/>
      <c r="GJ863" s="449"/>
      <c r="GK863" s="449"/>
      <c r="GL863" s="473"/>
      <c r="GM863" s="471"/>
      <c r="GN863" s="471"/>
      <c r="GO863" s="471"/>
      <c r="GP863" s="478"/>
      <c r="GQ863" s="449"/>
      <c r="GR863" s="449"/>
      <c r="GS863" s="473"/>
      <c r="GT863" s="471"/>
      <c r="GU863" s="471"/>
      <c r="GV863" s="471"/>
      <c r="GW863" s="478"/>
      <c r="GX863" s="449"/>
      <c r="GY863" s="449"/>
      <c r="GZ863" s="473"/>
      <c r="HA863" s="471"/>
      <c r="HB863" s="471"/>
      <c r="HC863" s="471"/>
      <c r="HD863" s="478"/>
      <c r="HE863" s="449"/>
      <c r="HF863" s="449"/>
      <c r="HG863" s="473"/>
      <c r="HH863" s="471"/>
      <c r="HI863" s="471"/>
      <c r="HJ863" s="471"/>
      <c r="HK863" s="478"/>
      <c r="HL863" s="449"/>
      <c r="HM863" s="449"/>
      <c r="HN863" s="473"/>
      <c r="HO863" s="471"/>
      <c r="HP863" s="471"/>
      <c r="HQ863" s="471"/>
      <c r="HR863" s="478"/>
      <c r="HS863" s="449"/>
      <c r="HT863" s="449"/>
      <c r="HU863" s="473"/>
      <c r="HV863" s="471"/>
      <c r="HW863" s="471"/>
      <c r="HX863" s="471"/>
      <c r="HY863" s="478"/>
      <c r="HZ863" s="449"/>
      <c r="IA863" s="449"/>
      <c r="IB863" s="473"/>
      <c r="IC863" s="471"/>
      <c r="ID863" s="471"/>
      <c r="IE863" s="471"/>
      <c r="IF863" s="478"/>
      <c r="IG863" s="449"/>
      <c r="IH863" s="449"/>
      <c r="II863" s="473"/>
      <c r="IJ863" s="471"/>
      <c r="IK863" s="471"/>
      <c r="IL863" s="471"/>
      <c r="IM863" s="478"/>
      <c r="IN863" s="449"/>
      <c r="IO863" s="449"/>
      <c r="IP863" s="473"/>
      <c r="IQ863" s="471"/>
      <c r="IR863" s="471"/>
      <c r="IS863" s="471"/>
      <c r="IT863" s="478"/>
      <c r="IU863" s="449"/>
      <c r="IV863" s="449"/>
      <c r="IW863" s="473"/>
      <c r="IX863" s="471"/>
      <c r="IY863" s="471"/>
      <c r="IZ863" s="471"/>
      <c r="JA863" s="478"/>
      <c r="JB863" s="449"/>
      <c r="JC863" s="449"/>
      <c r="JD863" s="473"/>
      <c r="JE863" s="471"/>
      <c r="JF863" s="471"/>
      <c r="JG863" s="471"/>
      <c r="JH863" s="478"/>
      <c r="JI863" s="449"/>
      <c r="JJ863" s="449"/>
      <c r="JK863" s="473"/>
      <c r="JL863" s="471"/>
      <c r="JM863" s="471"/>
      <c r="JN863" s="471"/>
      <c r="JO863" s="478"/>
      <c r="JP863" s="449"/>
      <c r="JQ863" s="449"/>
      <c r="JR863" s="473"/>
      <c r="JS863" s="471"/>
      <c r="JT863" s="471"/>
      <c r="JU863" s="471"/>
      <c r="JV863" s="478"/>
      <c r="JW863" s="449"/>
      <c r="JX863" s="449"/>
      <c r="JY863" s="473"/>
      <c r="JZ863" s="471"/>
      <c r="KA863" s="471"/>
      <c r="KB863" s="471"/>
      <c r="KC863" s="478"/>
      <c r="KD863" s="449"/>
      <c r="KE863" s="449"/>
      <c r="KF863" s="473"/>
      <c r="KG863" s="471"/>
      <c r="KH863" s="471"/>
      <c r="KI863" s="471"/>
      <c r="KJ863" s="478"/>
      <c r="KK863" s="449"/>
      <c r="KL863" s="449"/>
      <c r="KM863" s="473"/>
      <c r="KN863" s="471"/>
      <c r="KO863" s="471"/>
      <c r="KP863" s="471"/>
      <c r="KQ863" s="478"/>
      <c r="KR863" s="449"/>
      <c r="KS863" s="449"/>
      <c r="KT863" s="473"/>
      <c r="KU863" s="471"/>
      <c r="KV863" s="471"/>
      <c r="KW863" s="471"/>
      <c r="KX863" s="478"/>
      <c r="KY863" s="449"/>
      <c r="KZ863" s="449"/>
      <c r="LA863" s="473"/>
      <c r="LB863" s="471"/>
      <c r="LC863" s="471"/>
      <c r="LD863" s="471"/>
      <c r="LE863" s="478"/>
      <c r="LF863" s="449"/>
      <c r="LG863" s="449"/>
      <c r="LH863" s="473"/>
      <c r="LI863" s="471"/>
      <c r="LJ863" s="471"/>
      <c r="LK863" s="471"/>
      <c r="LL863" s="478"/>
      <c r="LM863" s="449"/>
      <c r="LN863" s="449"/>
      <c r="LO863" s="473"/>
      <c r="LP863" s="471"/>
      <c r="LQ863" s="471"/>
      <c r="LR863" s="471"/>
      <c r="LS863" s="478"/>
      <c r="LT863" s="449"/>
      <c r="LU863" s="449"/>
      <c r="LV863" s="473"/>
      <c r="LW863" s="471"/>
      <c r="LX863" s="471"/>
      <c r="LY863" s="471"/>
      <c r="LZ863" s="478"/>
      <c r="MA863" s="449"/>
      <c r="MB863" s="449"/>
      <c r="MC863" s="473"/>
      <c r="MD863" s="471"/>
      <c r="ME863" s="471"/>
      <c r="MF863" s="471"/>
      <c r="MG863" s="478"/>
      <c r="MH863" s="449"/>
      <c r="MI863" s="449"/>
      <c r="MJ863" s="473"/>
      <c r="MK863" s="471"/>
      <c r="ML863" s="471"/>
      <c r="MM863" s="471"/>
      <c r="MN863" s="478"/>
    </row>
    <row r="864" spans="2:352" hidden="1">
      <c r="B864" s="333">
        <v>625</v>
      </c>
      <c r="C864" s="449"/>
      <c r="D864" s="449"/>
      <c r="E864" s="473"/>
      <c r="F864" s="471"/>
      <c r="G864" s="471"/>
      <c r="H864" s="471"/>
      <c r="I864" s="478"/>
      <c r="J864" s="449"/>
      <c r="K864" s="449"/>
      <c r="L864" s="473"/>
      <c r="M864" s="471"/>
      <c r="N864" s="471"/>
      <c r="O864" s="471"/>
      <c r="P864" s="478"/>
      <c r="Q864" s="449"/>
      <c r="R864" s="449"/>
      <c r="S864" s="473"/>
      <c r="T864" s="471"/>
      <c r="U864" s="471"/>
      <c r="V864" s="471"/>
      <c r="W864" s="478"/>
      <c r="X864" s="449"/>
      <c r="Y864" s="449"/>
      <c r="Z864" s="473"/>
      <c r="AA864" s="471"/>
      <c r="AB864" s="471"/>
      <c r="AC864" s="471"/>
      <c r="AD864" s="478"/>
      <c r="AE864" s="449"/>
      <c r="AF864" s="449"/>
      <c r="AG864" s="473"/>
      <c r="AH864" s="471"/>
      <c r="AI864" s="471"/>
      <c r="AJ864" s="471"/>
      <c r="AK864" s="478"/>
      <c r="AL864" s="449"/>
      <c r="AM864" s="449"/>
      <c r="AN864" s="473"/>
      <c r="AO864" s="471"/>
      <c r="AP864" s="471"/>
      <c r="AQ864" s="471"/>
      <c r="AR864" s="478"/>
      <c r="AS864" s="449"/>
      <c r="AT864" s="449"/>
      <c r="AU864" s="473"/>
      <c r="AV864" s="471"/>
      <c r="AW864" s="471"/>
      <c r="AX864" s="471"/>
      <c r="AY864" s="478"/>
      <c r="AZ864" s="449"/>
      <c r="BA864" s="449"/>
      <c r="BB864" s="473"/>
      <c r="BC864" s="471"/>
      <c r="BD864" s="471"/>
      <c r="BE864" s="471"/>
      <c r="BF864" s="478"/>
      <c r="BG864" s="449"/>
      <c r="BH864" s="449"/>
      <c r="BI864" s="473"/>
      <c r="BJ864" s="471"/>
      <c r="BK864" s="471"/>
      <c r="BL864" s="471"/>
      <c r="BM864" s="478"/>
      <c r="BN864" s="449"/>
      <c r="BO864" s="449"/>
      <c r="BP864" s="473"/>
      <c r="BQ864" s="471"/>
      <c r="BR864" s="471"/>
      <c r="BS864" s="471"/>
      <c r="BT864" s="478"/>
      <c r="BU864" s="449"/>
      <c r="BV864" s="449"/>
      <c r="BW864" s="473"/>
      <c r="BX864" s="471"/>
      <c r="BY864" s="471"/>
      <c r="BZ864" s="471"/>
      <c r="CA864" s="478"/>
      <c r="CB864" s="449"/>
      <c r="CC864" s="449"/>
      <c r="CD864" s="473"/>
      <c r="CE864" s="471"/>
      <c r="CF864" s="471"/>
      <c r="CG864" s="471"/>
      <c r="CH864" s="478"/>
      <c r="CI864" s="449"/>
      <c r="CJ864" s="449"/>
      <c r="CK864" s="473"/>
      <c r="CL864" s="471"/>
      <c r="CM864" s="471"/>
      <c r="CN864" s="471"/>
      <c r="CO864" s="478"/>
      <c r="CP864" s="449"/>
      <c r="CQ864" s="449"/>
      <c r="CR864" s="473"/>
      <c r="CS864" s="471"/>
      <c r="CT864" s="471"/>
      <c r="CU864" s="471"/>
      <c r="CV864" s="478"/>
      <c r="CW864" s="449"/>
      <c r="CX864" s="449"/>
      <c r="CY864" s="473"/>
      <c r="CZ864" s="471"/>
      <c r="DA864" s="471"/>
      <c r="DB864" s="471"/>
      <c r="DC864" s="478"/>
      <c r="DD864" s="449"/>
      <c r="DE864" s="449"/>
      <c r="DF864" s="473"/>
      <c r="DG864" s="471"/>
      <c r="DH864" s="471"/>
      <c r="DI864" s="471"/>
      <c r="DJ864" s="478"/>
      <c r="DK864" s="449"/>
      <c r="DL864" s="449"/>
      <c r="DM864" s="473"/>
      <c r="DN864" s="471"/>
      <c r="DO864" s="471"/>
      <c r="DP864" s="471"/>
      <c r="DQ864" s="478"/>
      <c r="DR864" s="449"/>
      <c r="DS864" s="449"/>
      <c r="DT864" s="473"/>
      <c r="DU864" s="471"/>
      <c r="DV864" s="471"/>
      <c r="DW864" s="471"/>
      <c r="DX864" s="478"/>
      <c r="DY864" s="449"/>
      <c r="DZ864" s="449"/>
      <c r="EA864" s="473"/>
      <c r="EB864" s="471"/>
      <c r="EC864" s="471"/>
      <c r="ED864" s="471"/>
      <c r="EE864" s="478"/>
      <c r="EF864" s="449"/>
      <c r="EG864" s="449"/>
      <c r="EH864" s="473"/>
      <c r="EI864" s="471"/>
      <c r="EJ864" s="471"/>
      <c r="EK864" s="471"/>
      <c r="EL864" s="478"/>
      <c r="EM864" s="449"/>
      <c r="EN864" s="449"/>
      <c r="EO864" s="473"/>
      <c r="EP864" s="471"/>
      <c r="EQ864" s="471"/>
      <c r="ER864" s="471"/>
      <c r="ES864" s="478"/>
      <c r="ET864" s="449"/>
      <c r="EU864" s="449"/>
      <c r="EV864" s="473"/>
      <c r="EW864" s="471"/>
      <c r="EX864" s="471"/>
      <c r="EY864" s="471"/>
      <c r="EZ864" s="478"/>
      <c r="FA864" s="449"/>
      <c r="FB864" s="449"/>
      <c r="FC864" s="473"/>
      <c r="FD864" s="471"/>
      <c r="FE864" s="471"/>
      <c r="FF864" s="471"/>
      <c r="FG864" s="478"/>
      <c r="FH864" s="449"/>
      <c r="FI864" s="449"/>
      <c r="FJ864" s="473"/>
      <c r="FK864" s="471"/>
      <c r="FL864" s="471"/>
      <c r="FM864" s="471"/>
      <c r="FN864" s="478"/>
      <c r="FO864" s="449"/>
      <c r="FP864" s="449"/>
      <c r="FQ864" s="473"/>
      <c r="FR864" s="471"/>
      <c r="FS864" s="471"/>
      <c r="FT864" s="471"/>
      <c r="FU864" s="478"/>
      <c r="FV864" s="449"/>
      <c r="FW864" s="449"/>
      <c r="FX864" s="473"/>
      <c r="FY864" s="471"/>
      <c r="FZ864" s="471"/>
      <c r="GA864" s="471"/>
      <c r="GB864" s="478"/>
      <c r="GC864" s="449"/>
      <c r="GD864" s="449"/>
      <c r="GE864" s="473"/>
      <c r="GF864" s="471"/>
      <c r="GG864" s="471"/>
      <c r="GH864" s="471"/>
      <c r="GI864" s="478"/>
      <c r="GJ864" s="449"/>
      <c r="GK864" s="449"/>
      <c r="GL864" s="473"/>
      <c r="GM864" s="471"/>
      <c r="GN864" s="471"/>
      <c r="GO864" s="471"/>
      <c r="GP864" s="478"/>
      <c r="GQ864" s="449"/>
      <c r="GR864" s="449"/>
      <c r="GS864" s="473"/>
      <c r="GT864" s="471"/>
      <c r="GU864" s="471"/>
      <c r="GV864" s="471"/>
      <c r="GW864" s="478"/>
      <c r="GX864" s="449"/>
      <c r="GY864" s="449"/>
      <c r="GZ864" s="473"/>
      <c r="HA864" s="471"/>
      <c r="HB864" s="471"/>
      <c r="HC864" s="471"/>
      <c r="HD864" s="478"/>
      <c r="HE864" s="449"/>
      <c r="HF864" s="449"/>
      <c r="HG864" s="473"/>
      <c r="HH864" s="471"/>
      <c r="HI864" s="471"/>
      <c r="HJ864" s="471"/>
      <c r="HK864" s="478"/>
      <c r="HL864" s="449"/>
      <c r="HM864" s="449"/>
      <c r="HN864" s="473"/>
      <c r="HO864" s="471"/>
      <c r="HP864" s="471"/>
      <c r="HQ864" s="471"/>
      <c r="HR864" s="478"/>
      <c r="HS864" s="449"/>
      <c r="HT864" s="449"/>
      <c r="HU864" s="473"/>
      <c r="HV864" s="471"/>
      <c r="HW864" s="471"/>
      <c r="HX864" s="471"/>
      <c r="HY864" s="478"/>
      <c r="HZ864" s="449"/>
      <c r="IA864" s="449"/>
      <c r="IB864" s="473"/>
      <c r="IC864" s="471"/>
      <c r="ID864" s="471"/>
      <c r="IE864" s="471"/>
      <c r="IF864" s="478"/>
      <c r="IG864" s="449"/>
      <c r="IH864" s="449"/>
      <c r="II864" s="473"/>
      <c r="IJ864" s="471"/>
      <c r="IK864" s="471"/>
      <c r="IL864" s="471"/>
      <c r="IM864" s="478"/>
      <c r="IN864" s="449"/>
      <c r="IO864" s="449"/>
      <c r="IP864" s="473"/>
      <c r="IQ864" s="471"/>
      <c r="IR864" s="471"/>
      <c r="IS864" s="471"/>
      <c r="IT864" s="478"/>
      <c r="IU864" s="449"/>
      <c r="IV864" s="449"/>
      <c r="IW864" s="473"/>
      <c r="IX864" s="471"/>
      <c r="IY864" s="471"/>
      <c r="IZ864" s="471"/>
      <c r="JA864" s="478"/>
      <c r="JB864" s="449"/>
      <c r="JC864" s="449"/>
      <c r="JD864" s="473"/>
      <c r="JE864" s="471"/>
      <c r="JF864" s="471"/>
      <c r="JG864" s="471"/>
      <c r="JH864" s="478"/>
      <c r="JI864" s="449"/>
      <c r="JJ864" s="449"/>
      <c r="JK864" s="473"/>
      <c r="JL864" s="471"/>
      <c r="JM864" s="471"/>
      <c r="JN864" s="471"/>
      <c r="JO864" s="478"/>
      <c r="JP864" s="449"/>
      <c r="JQ864" s="449"/>
      <c r="JR864" s="473"/>
      <c r="JS864" s="471"/>
      <c r="JT864" s="471"/>
      <c r="JU864" s="471"/>
      <c r="JV864" s="478"/>
      <c r="JW864" s="449"/>
      <c r="JX864" s="449"/>
      <c r="JY864" s="473"/>
      <c r="JZ864" s="471"/>
      <c r="KA864" s="471"/>
      <c r="KB864" s="471"/>
      <c r="KC864" s="478"/>
      <c r="KD864" s="449"/>
      <c r="KE864" s="449"/>
      <c r="KF864" s="473"/>
      <c r="KG864" s="471"/>
      <c r="KH864" s="471"/>
      <c r="KI864" s="471"/>
      <c r="KJ864" s="478"/>
      <c r="KK864" s="449"/>
      <c r="KL864" s="449"/>
      <c r="KM864" s="473"/>
      <c r="KN864" s="471"/>
      <c r="KO864" s="471"/>
      <c r="KP864" s="471"/>
      <c r="KQ864" s="478"/>
      <c r="KR864" s="449"/>
      <c r="KS864" s="449"/>
      <c r="KT864" s="473"/>
      <c r="KU864" s="471"/>
      <c r="KV864" s="471"/>
      <c r="KW864" s="471"/>
      <c r="KX864" s="478"/>
      <c r="KY864" s="449"/>
      <c r="KZ864" s="449"/>
      <c r="LA864" s="473"/>
      <c r="LB864" s="471"/>
      <c r="LC864" s="471"/>
      <c r="LD864" s="471"/>
      <c r="LE864" s="478"/>
      <c r="LF864" s="449"/>
      <c r="LG864" s="449"/>
      <c r="LH864" s="473"/>
      <c r="LI864" s="471"/>
      <c r="LJ864" s="471"/>
      <c r="LK864" s="471"/>
      <c r="LL864" s="478"/>
      <c r="LM864" s="449"/>
      <c r="LN864" s="449"/>
      <c r="LO864" s="473"/>
      <c r="LP864" s="471"/>
      <c r="LQ864" s="471"/>
      <c r="LR864" s="471"/>
      <c r="LS864" s="478"/>
      <c r="LT864" s="449"/>
      <c r="LU864" s="449"/>
      <c r="LV864" s="473"/>
      <c r="LW864" s="471"/>
      <c r="LX864" s="471"/>
      <c r="LY864" s="471"/>
      <c r="LZ864" s="478"/>
      <c r="MA864" s="449"/>
      <c r="MB864" s="449"/>
      <c r="MC864" s="473"/>
      <c r="MD864" s="471"/>
      <c r="ME864" s="471"/>
      <c r="MF864" s="471"/>
      <c r="MG864" s="478"/>
      <c r="MH864" s="449"/>
      <c r="MI864" s="449"/>
      <c r="MJ864" s="473"/>
      <c r="MK864" s="471"/>
      <c r="ML864" s="471"/>
      <c r="MM864" s="471"/>
      <c r="MN864" s="478"/>
    </row>
    <row r="865" spans="2:352" hidden="1">
      <c r="B865" s="333">
        <v>626</v>
      </c>
      <c r="C865" s="449"/>
      <c r="D865" s="449"/>
      <c r="E865" s="473"/>
      <c r="F865" s="471"/>
      <c r="G865" s="471"/>
      <c r="H865" s="471"/>
      <c r="I865" s="478"/>
      <c r="J865" s="449"/>
      <c r="K865" s="449"/>
      <c r="L865" s="473"/>
      <c r="M865" s="471"/>
      <c r="N865" s="471"/>
      <c r="O865" s="471"/>
      <c r="P865" s="478"/>
      <c r="Q865" s="449"/>
      <c r="R865" s="449"/>
      <c r="S865" s="473"/>
      <c r="T865" s="471"/>
      <c r="U865" s="471"/>
      <c r="V865" s="471"/>
      <c r="W865" s="478"/>
      <c r="X865" s="449"/>
      <c r="Y865" s="449"/>
      <c r="Z865" s="473"/>
      <c r="AA865" s="471"/>
      <c r="AB865" s="471"/>
      <c r="AC865" s="471"/>
      <c r="AD865" s="478"/>
      <c r="AE865" s="449"/>
      <c r="AF865" s="449"/>
      <c r="AG865" s="473"/>
      <c r="AH865" s="471"/>
      <c r="AI865" s="471"/>
      <c r="AJ865" s="471"/>
      <c r="AK865" s="478"/>
      <c r="AL865" s="449"/>
      <c r="AM865" s="449"/>
      <c r="AN865" s="473"/>
      <c r="AO865" s="471"/>
      <c r="AP865" s="471"/>
      <c r="AQ865" s="471"/>
      <c r="AR865" s="478"/>
      <c r="AS865" s="449"/>
      <c r="AT865" s="449"/>
      <c r="AU865" s="473"/>
      <c r="AV865" s="471"/>
      <c r="AW865" s="471"/>
      <c r="AX865" s="471"/>
      <c r="AY865" s="478"/>
      <c r="AZ865" s="449"/>
      <c r="BA865" s="449"/>
      <c r="BB865" s="473"/>
      <c r="BC865" s="471"/>
      <c r="BD865" s="471"/>
      <c r="BE865" s="471"/>
      <c r="BF865" s="478"/>
      <c r="BG865" s="449"/>
      <c r="BH865" s="449"/>
      <c r="BI865" s="473"/>
      <c r="BJ865" s="471"/>
      <c r="BK865" s="471"/>
      <c r="BL865" s="471"/>
      <c r="BM865" s="478"/>
      <c r="BN865" s="449"/>
      <c r="BO865" s="449"/>
      <c r="BP865" s="473"/>
      <c r="BQ865" s="471"/>
      <c r="BR865" s="471"/>
      <c r="BS865" s="471"/>
      <c r="BT865" s="478"/>
      <c r="BU865" s="449"/>
      <c r="BV865" s="449"/>
      <c r="BW865" s="473"/>
      <c r="BX865" s="471"/>
      <c r="BY865" s="471"/>
      <c r="BZ865" s="471"/>
      <c r="CA865" s="478"/>
      <c r="CB865" s="449"/>
      <c r="CC865" s="449"/>
      <c r="CD865" s="473"/>
      <c r="CE865" s="471"/>
      <c r="CF865" s="471"/>
      <c r="CG865" s="471"/>
      <c r="CH865" s="478"/>
      <c r="CI865" s="449"/>
      <c r="CJ865" s="449"/>
      <c r="CK865" s="473"/>
      <c r="CL865" s="471"/>
      <c r="CM865" s="471"/>
      <c r="CN865" s="471"/>
      <c r="CO865" s="478"/>
      <c r="CP865" s="449"/>
      <c r="CQ865" s="449"/>
      <c r="CR865" s="473"/>
      <c r="CS865" s="471"/>
      <c r="CT865" s="471"/>
      <c r="CU865" s="471"/>
      <c r="CV865" s="478"/>
      <c r="CW865" s="449"/>
      <c r="CX865" s="449"/>
      <c r="CY865" s="473"/>
      <c r="CZ865" s="471"/>
      <c r="DA865" s="471"/>
      <c r="DB865" s="471"/>
      <c r="DC865" s="478"/>
      <c r="DD865" s="449"/>
      <c r="DE865" s="449"/>
      <c r="DF865" s="473"/>
      <c r="DG865" s="471"/>
      <c r="DH865" s="471"/>
      <c r="DI865" s="471"/>
      <c r="DJ865" s="478"/>
      <c r="DK865" s="449"/>
      <c r="DL865" s="449"/>
      <c r="DM865" s="473"/>
      <c r="DN865" s="471"/>
      <c r="DO865" s="471"/>
      <c r="DP865" s="471"/>
      <c r="DQ865" s="478"/>
      <c r="DR865" s="449"/>
      <c r="DS865" s="449"/>
      <c r="DT865" s="473"/>
      <c r="DU865" s="471"/>
      <c r="DV865" s="471"/>
      <c r="DW865" s="471"/>
      <c r="DX865" s="478"/>
      <c r="DY865" s="449"/>
      <c r="DZ865" s="449"/>
      <c r="EA865" s="473"/>
      <c r="EB865" s="471"/>
      <c r="EC865" s="471"/>
      <c r="ED865" s="471"/>
      <c r="EE865" s="478"/>
      <c r="EF865" s="449"/>
      <c r="EG865" s="449"/>
      <c r="EH865" s="473"/>
      <c r="EI865" s="471"/>
      <c r="EJ865" s="471"/>
      <c r="EK865" s="471"/>
      <c r="EL865" s="478"/>
      <c r="EM865" s="449"/>
      <c r="EN865" s="449"/>
      <c r="EO865" s="473"/>
      <c r="EP865" s="471"/>
      <c r="EQ865" s="471"/>
      <c r="ER865" s="471"/>
      <c r="ES865" s="478"/>
      <c r="ET865" s="449"/>
      <c r="EU865" s="449"/>
      <c r="EV865" s="473"/>
      <c r="EW865" s="471"/>
      <c r="EX865" s="471"/>
      <c r="EY865" s="471"/>
      <c r="EZ865" s="478"/>
      <c r="FA865" s="449"/>
      <c r="FB865" s="449"/>
      <c r="FC865" s="473"/>
      <c r="FD865" s="471"/>
      <c r="FE865" s="471"/>
      <c r="FF865" s="471"/>
      <c r="FG865" s="478"/>
      <c r="FH865" s="449"/>
      <c r="FI865" s="449"/>
      <c r="FJ865" s="473"/>
      <c r="FK865" s="471"/>
      <c r="FL865" s="471"/>
      <c r="FM865" s="471"/>
      <c r="FN865" s="478"/>
      <c r="FO865" s="449"/>
      <c r="FP865" s="449"/>
      <c r="FQ865" s="473"/>
      <c r="FR865" s="471"/>
      <c r="FS865" s="471"/>
      <c r="FT865" s="471"/>
      <c r="FU865" s="478"/>
      <c r="FV865" s="449"/>
      <c r="FW865" s="449"/>
      <c r="FX865" s="473"/>
      <c r="FY865" s="471"/>
      <c r="FZ865" s="471"/>
      <c r="GA865" s="471"/>
      <c r="GB865" s="478"/>
      <c r="GC865" s="449"/>
      <c r="GD865" s="449"/>
      <c r="GE865" s="473"/>
      <c r="GF865" s="471"/>
      <c r="GG865" s="471"/>
      <c r="GH865" s="471"/>
      <c r="GI865" s="478"/>
      <c r="GJ865" s="449"/>
      <c r="GK865" s="449"/>
      <c r="GL865" s="473"/>
      <c r="GM865" s="471"/>
      <c r="GN865" s="471"/>
      <c r="GO865" s="471"/>
      <c r="GP865" s="478"/>
      <c r="GQ865" s="449"/>
      <c r="GR865" s="449"/>
      <c r="GS865" s="473"/>
      <c r="GT865" s="471"/>
      <c r="GU865" s="471"/>
      <c r="GV865" s="471"/>
      <c r="GW865" s="478"/>
      <c r="GX865" s="449"/>
      <c r="GY865" s="449"/>
      <c r="GZ865" s="473"/>
      <c r="HA865" s="471"/>
      <c r="HB865" s="471"/>
      <c r="HC865" s="471"/>
      <c r="HD865" s="478"/>
      <c r="HE865" s="449"/>
      <c r="HF865" s="449"/>
      <c r="HG865" s="473"/>
      <c r="HH865" s="471"/>
      <c r="HI865" s="471"/>
      <c r="HJ865" s="471"/>
      <c r="HK865" s="478"/>
      <c r="HL865" s="449"/>
      <c r="HM865" s="449"/>
      <c r="HN865" s="473"/>
      <c r="HO865" s="471"/>
      <c r="HP865" s="471"/>
      <c r="HQ865" s="471"/>
      <c r="HR865" s="478"/>
      <c r="HS865" s="449"/>
      <c r="HT865" s="449"/>
      <c r="HU865" s="473"/>
      <c r="HV865" s="471"/>
      <c r="HW865" s="471"/>
      <c r="HX865" s="471"/>
      <c r="HY865" s="478"/>
      <c r="HZ865" s="449"/>
      <c r="IA865" s="449"/>
      <c r="IB865" s="473"/>
      <c r="IC865" s="471"/>
      <c r="ID865" s="471"/>
      <c r="IE865" s="471"/>
      <c r="IF865" s="478"/>
      <c r="IG865" s="449"/>
      <c r="IH865" s="449"/>
      <c r="II865" s="473"/>
      <c r="IJ865" s="471"/>
      <c r="IK865" s="471"/>
      <c r="IL865" s="471"/>
      <c r="IM865" s="478"/>
      <c r="IN865" s="449"/>
      <c r="IO865" s="449"/>
      <c r="IP865" s="473"/>
      <c r="IQ865" s="471"/>
      <c r="IR865" s="471"/>
      <c r="IS865" s="471"/>
      <c r="IT865" s="478"/>
      <c r="IU865" s="449"/>
      <c r="IV865" s="449"/>
      <c r="IW865" s="473"/>
      <c r="IX865" s="471"/>
      <c r="IY865" s="471"/>
      <c r="IZ865" s="471"/>
      <c r="JA865" s="478"/>
      <c r="JB865" s="449"/>
      <c r="JC865" s="449"/>
      <c r="JD865" s="473"/>
      <c r="JE865" s="471"/>
      <c r="JF865" s="471"/>
      <c r="JG865" s="471"/>
      <c r="JH865" s="478"/>
      <c r="JI865" s="449"/>
      <c r="JJ865" s="449"/>
      <c r="JK865" s="473"/>
      <c r="JL865" s="471"/>
      <c r="JM865" s="471"/>
      <c r="JN865" s="471"/>
      <c r="JO865" s="478"/>
      <c r="JP865" s="449"/>
      <c r="JQ865" s="449"/>
      <c r="JR865" s="473"/>
      <c r="JS865" s="471"/>
      <c r="JT865" s="471"/>
      <c r="JU865" s="471"/>
      <c r="JV865" s="478"/>
      <c r="JW865" s="449"/>
      <c r="JX865" s="449"/>
      <c r="JY865" s="473"/>
      <c r="JZ865" s="471"/>
      <c r="KA865" s="471"/>
      <c r="KB865" s="471"/>
      <c r="KC865" s="478"/>
      <c r="KD865" s="449"/>
      <c r="KE865" s="449"/>
      <c r="KF865" s="473"/>
      <c r="KG865" s="471"/>
      <c r="KH865" s="471"/>
      <c r="KI865" s="471"/>
      <c r="KJ865" s="478"/>
      <c r="KK865" s="449"/>
      <c r="KL865" s="449"/>
      <c r="KM865" s="473"/>
      <c r="KN865" s="471"/>
      <c r="KO865" s="471"/>
      <c r="KP865" s="471"/>
      <c r="KQ865" s="478"/>
      <c r="KR865" s="449"/>
      <c r="KS865" s="449"/>
      <c r="KT865" s="473"/>
      <c r="KU865" s="471"/>
      <c r="KV865" s="471"/>
      <c r="KW865" s="471"/>
      <c r="KX865" s="478"/>
      <c r="KY865" s="449"/>
      <c r="KZ865" s="449"/>
      <c r="LA865" s="473"/>
      <c r="LB865" s="471"/>
      <c r="LC865" s="471"/>
      <c r="LD865" s="471"/>
      <c r="LE865" s="478"/>
      <c r="LF865" s="449"/>
      <c r="LG865" s="449"/>
      <c r="LH865" s="473"/>
      <c r="LI865" s="471"/>
      <c r="LJ865" s="471"/>
      <c r="LK865" s="471"/>
      <c r="LL865" s="478"/>
      <c r="LM865" s="449"/>
      <c r="LN865" s="449"/>
      <c r="LO865" s="473"/>
      <c r="LP865" s="471"/>
      <c r="LQ865" s="471"/>
      <c r="LR865" s="471"/>
      <c r="LS865" s="478"/>
      <c r="LT865" s="449"/>
      <c r="LU865" s="449"/>
      <c r="LV865" s="473"/>
      <c r="LW865" s="471"/>
      <c r="LX865" s="471"/>
      <c r="LY865" s="471"/>
      <c r="LZ865" s="478"/>
      <c r="MA865" s="449"/>
      <c r="MB865" s="449"/>
      <c r="MC865" s="473"/>
      <c r="MD865" s="471"/>
      <c r="ME865" s="471"/>
      <c r="MF865" s="471"/>
      <c r="MG865" s="478"/>
      <c r="MH865" s="449"/>
      <c r="MI865" s="449"/>
      <c r="MJ865" s="473"/>
      <c r="MK865" s="471"/>
      <c r="ML865" s="471"/>
      <c r="MM865" s="471"/>
      <c r="MN865" s="478"/>
    </row>
    <row r="866" spans="2:352" hidden="1">
      <c r="B866" s="333">
        <v>627</v>
      </c>
      <c r="C866" s="449"/>
      <c r="D866" s="449"/>
      <c r="E866" s="473"/>
      <c r="F866" s="471"/>
      <c r="G866" s="471"/>
      <c r="H866" s="471"/>
      <c r="I866" s="478"/>
      <c r="J866" s="449"/>
      <c r="K866" s="449"/>
      <c r="L866" s="473"/>
      <c r="M866" s="471"/>
      <c r="N866" s="471"/>
      <c r="O866" s="471"/>
      <c r="P866" s="478"/>
      <c r="Q866" s="449"/>
      <c r="R866" s="449"/>
      <c r="S866" s="473"/>
      <c r="T866" s="471"/>
      <c r="U866" s="471"/>
      <c r="V866" s="471"/>
      <c r="W866" s="478"/>
      <c r="X866" s="449"/>
      <c r="Y866" s="449"/>
      <c r="Z866" s="473"/>
      <c r="AA866" s="471"/>
      <c r="AB866" s="471"/>
      <c r="AC866" s="471"/>
      <c r="AD866" s="478"/>
      <c r="AE866" s="449"/>
      <c r="AF866" s="449"/>
      <c r="AG866" s="473"/>
      <c r="AH866" s="471"/>
      <c r="AI866" s="471"/>
      <c r="AJ866" s="471"/>
      <c r="AK866" s="478"/>
      <c r="AL866" s="449"/>
      <c r="AM866" s="449"/>
      <c r="AN866" s="473"/>
      <c r="AO866" s="471"/>
      <c r="AP866" s="471"/>
      <c r="AQ866" s="471"/>
      <c r="AR866" s="478"/>
      <c r="AS866" s="449"/>
      <c r="AT866" s="449"/>
      <c r="AU866" s="473"/>
      <c r="AV866" s="471"/>
      <c r="AW866" s="471"/>
      <c r="AX866" s="471"/>
      <c r="AY866" s="478"/>
      <c r="AZ866" s="449"/>
      <c r="BA866" s="449"/>
      <c r="BB866" s="473"/>
      <c r="BC866" s="471"/>
      <c r="BD866" s="471"/>
      <c r="BE866" s="471"/>
      <c r="BF866" s="478"/>
      <c r="BG866" s="449"/>
      <c r="BH866" s="449"/>
      <c r="BI866" s="473"/>
      <c r="BJ866" s="471"/>
      <c r="BK866" s="471"/>
      <c r="BL866" s="471"/>
      <c r="BM866" s="478"/>
      <c r="BN866" s="449"/>
      <c r="BO866" s="449"/>
      <c r="BP866" s="473"/>
      <c r="BQ866" s="471"/>
      <c r="BR866" s="471"/>
      <c r="BS866" s="471"/>
      <c r="BT866" s="478"/>
      <c r="BU866" s="449"/>
      <c r="BV866" s="449"/>
      <c r="BW866" s="473"/>
      <c r="BX866" s="471"/>
      <c r="BY866" s="471"/>
      <c r="BZ866" s="471"/>
      <c r="CA866" s="478"/>
      <c r="CB866" s="449"/>
      <c r="CC866" s="449"/>
      <c r="CD866" s="473"/>
      <c r="CE866" s="471"/>
      <c r="CF866" s="471"/>
      <c r="CG866" s="471"/>
      <c r="CH866" s="478"/>
      <c r="CI866" s="449"/>
      <c r="CJ866" s="449"/>
      <c r="CK866" s="473"/>
      <c r="CL866" s="471"/>
      <c r="CM866" s="471"/>
      <c r="CN866" s="471"/>
      <c r="CO866" s="478"/>
      <c r="CP866" s="449"/>
      <c r="CQ866" s="449"/>
      <c r="CR866" s="473"/>
      <c r="CS866" s="471"/>
      <c r="CT866" s="471"/>
      <c r="CU866" s="471"/>
      <c r="CV866" s="478"/>
      <c r="CW866" s="449"/>
      <c r="CX866" s="449"/>
      <c r="CY866" s="473"/>
      <c r="CZ866" s="471"/>
      <c r="DA866" s="471"/>
      <c r="DB866" s="471"/>
      <c r="DC866" s="478"/>
      <c r="DD866" s="449"/>
      <c r="DE866" s="449"/>
      <c r="DF866" s="473"/>
      <c r="DG866" s="471"/>
      <c r="DH866" s="471"/>
      <c r="DI866" s="471"/>
      <c r="DJ866" s="478"/>
      <c r="DK866" s="449"/>
      <c r="DL866" s="449"/>
      <c r="DM866" s="473"/>
      <c r="DN866" s="471"/>
      <c r="DO866" s="471"/>
      <c r="DP866" s="471"/>
      <c r="DQ866" s="478"/>
      <c r="DR866" s="449"/>
      <c r="DS866" s="449"/>
      <c r="DT866" s="473"/>
      <c r="DU866" s="471"/>
      <c r="DV866" s="471"/>
      <c r="DW866" s="471"/>
      <c r="DX866" s="478"/>
      <c r="DY866" s="449"/>
      <c r="DZ866" s="449"/>
      <c r="EA866" s="473"/>
      <c r="EB866" s="471"/>
      <c r="EC866" s="471"/>
      <c r="ED866" s="471"/>
      <c r="EE866" s="478"/>
      <c r="EF866" s="449"/>
      <c r="EG866" s="449"/>
      <c r="EH866" s="473"/>
      <c r="EI866" s="471"/>
      <c r="EJ866" s="471"/>
      <c r="EK866" s="471"/>
      <c r="EL866" s="478"/>
      <c r="EM866" s="449"/>
      <c r="EN866" s="449"/>
      <c r="EO866" s="473"/>
      <c r="EP866" s="471"/>
      <c r="EQ866" s="471"/>
      <c r="ER866" s="471"/>
      <c r="ES866" s="478"/>
      <c r="ET866" s="449"/>
      <c r="EU866" s="449"/>
      <c r="EV866" s="473"/>
      <c r="EW866" s="471"/>
      <c r="EX866" s="471"/>
      <c r="EY866" s="471"/>
      <c r="EZ866" s="478"/>
      <c r="FA866" s="449"/>
      <c r="FB866" s="449"/>
      <c r="FC866" s="473"/>
      <c r="FD866" s="471"/>
      <c r="FE866" s="471"/>
      <c r="FF866" s="471"/>
      <c r="FG866" s="478"/>
      <c r="FH866" s="449"/>
      <c r="FI866" s="449"/>
      <c r="FJ866" s="473"/>
      <c r="FK866" s="471"/>
      <c r="FL866" s="471"/>
      <c r="FM866" s="471"/>
      <c r="FN866" s="478"/>
      <c r="FO866" s="449"/>
      <c r="FP866" s="449"/>
      <c r="FQ866" s="473"/>
      <c r="FR866" s="471"/>
      <c r="FS866" s="471"/>
      <c r="FT866" s="471"/>
      <c r="FU866" s="478"/>
      <c r="FV866" s="449"/>
      <c r="FW866" s="449"/>
      <c r="FX866" s="473"/>
      <c r="FY866" s="471"/>
      <c r="FZ866" s="471"/>
      <c r="GA866" s="471"/>
      <c r="GB866" s="478"/>
      <c r="GC866" s="449"/>
      <c r="GD866" s="449"/>
      <c r="GE866" s="473"/>
      <c r="GF866" s="471"/>
      <c r="GG866" s="471"/>
      <c r="GH866" s="471"/>
      <c r="GI866" s="478"/>
      <c r="GJ866" s="449"/>
      <c r="GK866" s="449"/>
      <c r="GL866" s="473"/>
      <c r="GM866" s="471"/>
      <c r="GN866" s="471"/>
      <c r="GO866" s="471"/>
      <c r="GP866" s="478"/>
      <c r="GQ866" s="449"/>
      <c r="GR866" s="449"/>
      <c r="GS866" s="473"/>
      <c r="GT866" s="471"/>
      <c r="GU866" s="471"/>
      <c r="GV866" s="471"/>
      <c r="GW866" s="478"/>
      <c r="GX866" s="449"/>
      <c r="GY866" s="449"/>
      <c r="GZ866" s="473"/>
      <c r="HA866" s="471"/>
      <c r="HB866" s="471"/>
      <c r="HC866" s="471"/>
      <c r="HD866" s="478"/>
      <c r="HE866" s="449"/>
      <c r="HF866" s="449"/>
      <c r="HG866" s="473"/>
      <c r="HH866" s="471"/>
      <c r="HI866" s="471"/>
      <c r="HJ866" s="471"/>
      <c r="HK866" s="478"/>
      <c r="HL866" s="449"/>
      <c r="HM866" s="449"/>
      <c r="HN866" s="473"/>
      <c r="HO866" s="471"/>
      <c r="HP866" s="471"/>
      <c r="HQ866" s="471"/>
      <c r="HR866" s="478"/>
      <c r="HS866" s="449"/>
      <c r="HT866" s="449"/>
      <c r="HU866" s="473"/>
      <c r="HV866" s="471"/>
      <c r="HW866" s="471"/>
      <c r="HX866" s="471"/>
      <c r="HY866" s="478"/>
      <c r="HZ866" s="449"/>
      <c r="IA866" s="449"/>
      <c r="IB866" s="473"/>
      <c r="IC866" s="471"/>
      <c r="ID866" s="471"/>
      <c r="IE866" s="471"/>
      <c r="IF866" s="478"/>
      <c r="IG866" s="449"/>
      <c r="IH866" s="449"/>
      <c r="II866" s="473"/>
      <c r="IJ866" s="471"/>
      <c r="IK866" s="471"/>
      <c r="IL866" s="471"/>
      <c r="IM866" s="478"/>
      <c r="IN866" s="449"/>
      <c r="IO866" s="449"/>
      <c r="IP866" s="473"/>
      <c r="IQ866" s="471"/>
      <c r="IR866" s="471"/>
      <c r="IS866" s="471"/>
      <c r="IT866" s="478"/>
      <c r="IU866" s="449"/>
      <c r="IV866" s="449"/>
      <c r="IW866" s="473"/>
      <c r="IX866" s="471"/>
      <c r="IY866" s="471"/>
      <c r="IZ866" s="471"/>
      <c r="JA866" s="478"/>
      <c r="JB866" s="449"/>
      <c r="JC866" s="449"/>
      <c r="JD866" s="473"/>
      <c r="JE866" s="471"/>
      <c r="JF866" s="471"/>
      <c r="JG866" s="471"/>
      <c r="JH866" s="478"/>
      <c r="JI866" s="449"/>
      <c r="JJ866" s="449"/>
      <c r="JK866" s="473"/>
      <c r="JL866" s="471"/>
      <c r="JM866" s="471"/>
      <c r="JN866" s="471"/>
      <c r="JO866" s="478"/>
      <c r="JP866" s="449"/>
      <c r="JQ866" s="449"/>
      <c r="JR866" s="473"/>
      <c r="JS866" s="471"/>
      <c r="JT866" s="471"/>
      <c r="JU866" s="471"/>
      <c r="JV866" s="478"/>
      <c r="JW866" s="449"/>
      <c r="JX866" s="449"/>
      <c r="JY866" s="473"/>
      <c r="JZ866" s="471"/>
      <c r="KA866" s="471"/>
      <c r="KB866" s="471"/>
      <c r="KC866" s="478"/>
      <c r="KD866" s="449"/>
      <c r="KE866" s="449"/>
      <c r="KF866" s="473"/>
      <c r="KG866" s="471"/>
      <c r="KH866" s="471"/>
      <c r="KI866" s="471"/>
      <c r="KJ866" s="478"/>
      <c r="KK866" s="449"/>
      <c r="KL866" s="449"/>
      <c r="KM866" s="473"/>
      <c r="KN866" s="471"/>
      <c r="KO866" s="471"/>
      <c r="KP866" s="471"/>
      <c r="KQ866" s="478"/>
      <c r="KR866" s="449"/>
      <c r="KS866" s="449"/>
      <c r="KT866" s="473"/>
      <c r="KU866" s="471"/>
      <c r="KV866" s="471"/>
      <c r="KW866" s="471"/>
      <c r="KX866" s="478"/>
      <c r="KY866" s="449"/>
      <c r="KZ866" s="449"/>
      <c r="LA866" s="473"/>
      <c r="LB866" s="471"/>
      <c r="LC866" s="471"/>
      <c r="LD866" s="471"/>
      <c r="LE866" s="478"/>
      <c r="LF866" s="449"/>
      <c r="LG866" s="449"/>
      <c r="LH866" s="473"/>
      <c r="LI866" s="471"/>
      <c r="LJ866" s="471"/>
      <c r="LK866" s="471"/>
      <c r="LL866" s="478"/>
      <c r="LM866" s="449"/>
      <c r="LN866" s="449"/>
      <c r="LO866" s="473"/>
      <c r="LP866" s="471"/>
      <c r="LQ866" s="471"/>
      <c r="LR866" s="471"/>
      <c r="LS866" s="478"/>
      <c r="LT866" s="449"/>
      <c r="LU866" s="449"/>
      <c r="LV866" s="473"/>
      <c r="LW866" s="471"/>
      <c r="LX866" s="471"/>
      <c r="LY866" s="471"/>
      <c r="LZ866" s="478"/>
      <c r="MA866" s="449"/>
      <c r="MB866" s="449"/>
      <c r="MC866" s="473"/>
      <c r="MD866" s="471"/>
      <c r="ME866" s="471"/>
      <c r="MF866" s="471"/>
      <c r="MG866" s="478"/>
      <c r="MH866" s="449"/>
      <c r="MI866" s="449"/>
      <c r="MJ866" s="473"/>
      <c r="MK866" s="471"/>
      <c r="ML866" s="471"/>
      <c r="MM866" s="471"/>
      <c r="MN866" s="478"/>
    </row>
    <row r="867" spans="2:352" hidden="1">
      <c r="B867" s="333">
        <v>628</v>
      </c>
      <c r="C867" s="449"/>
      <c r="D867" s="449"/>
      <c r="E867" s="473"/>
      <c r="F867" s="471"/>
      <c r="G867" s="471"/>
      <c r="H867" s="471"/>
      <c r="I867" s="478"/>
      <c r="J867" s="449"/>
      <c r="K867" s="449"/>
      <c r="L867" s="473"/>
      <c r="M867" s="471"/>
      <c r="N867" s="471"/>
      <c r="O867" s="471"/>
      <c r="P867" s="478"/>
      <c r="Q867" s="449"/>
      <c r="R867" s="449"/>
      <c r="S867" s="473"/>
      <c r="T867" s="471"/>
      <c r="U867" s="471"/>
      <c r="V867" s="471"/>
      <c r="W867" s="478"/>
      <c r="X867" s="449"/>
      <c r="Y867" s="449"/>
      <c r="Z867" s="473"/>
      <c r="AA867" s="471"/>
      <c r="AB867" s="471"/>
      <c r="AC867" s="471"/>
      <c r="AD867" s="478"/>
      <c r="AE867" s="449"/>
      <c r="AF867" s="449"/>
      <c r="AG867" s="473"/>
      <c r="AH867" s="471"/>
      <c r="AI867" s="471"/>
      <c r="AJ867" s="471"/>
      <c r="AK867" s="478"/>
      <c r="AL867" s="449"/>
      <c r="AM867" s="449"/>
      <c r="AN867" s="473"/>
      <c r="AO867" s="471"/>
      <c r="AP867" s="471"/>
      <c r="AQ867" s="471"/>
      <c r="AR867" s="478"/>
      <c r="AS867" s="449"/>
      <c r="AT867" s="449"/>
      <c r="AU867" s="473"/>
      <c r="AV867" s="471"/>
      <c r="AW867" s="471"/>
      <c r="AX867" s="471"/>
      <c r="AY867" s="478"/>
      <c r="AZ867" s="449"/>
      <c r="BA867" s="449"/>
      <c r="BB867" s="473"/>
      <c r="BC867" s="471"/>
      <c r="BD867" s="471"/>
      <c r="BE867" s="471"/>
      <c r="BF867" s="478"/>
      <c r="BG867" s="449"/>
      <c r="BH867" s="449"/>
      <c r="BI867" s="473"/>
      <c r="BJ867" s="471"/>
      <c r="BK867" s="471"/>
      <c r="BL867" s="471"/>
      <c r="BM867" s="478"/>
      <c r="BN867" s="449"/>
      <c r="BO867" s="449"/>
      <c r="BP867" s="473"/>
      <c r="BQ867" s="471"/>
      <c r="BR867" s="471"/>
      <c r="BS867" s="471"/>
      <c r="BT867" s="478"/>
      <c r="BU867" s="449"/>
      <c r="BV867" s="449"/>
      <c r="BW867" s="473"/>
      <c r="BX867" s="471"/>
      <c r="BY867" s="471"/>
      <c r="BZ867" s="471"/>
      <c r="CA867" s="478"/>
      <c r="CB867" s="449"/>
      <c r="CC867" s="449"/>
      <c r="CD867" s="473"/>
      <c r="CE867" s="471"/>
      <c r="CF867" s="471"/>
      <c r="CG867" s="471"/>
      <c r="CH867" s="478"/>
      <c r="CI867" s="449"/>
      <c r="CJ867" s="449"/>
      <c r="CK867" s="473"/>
      <c r="CL867" s="471"/>
      <c r="CM867" s="471"/>
      <c r="CN867" s="471"/>
      <c r="CO867" s="478"/>
      <c r="CP867" s="449"/>
      <c r="CQ867" s="449"/>
      <c r="CR867" s="473"/>
      <c r="CS867" s="471"/>
      <c r="CT867" s="471"/>
      <c r="CU867" s="471"/>
      <c r="CV867" s="478"/>
      <c r="CW867" s="449"/>
      <c r="CX867" s="449"/>
      <c r="CY867" s="473"/>
      <c r="CZ867" s="471"/>
      <c r="DA867" s="471"/>
      <c r="DB867" s="471"/>
      <c r="DC867" s="478"/>
      <c r="DD867" s="449"/>
      <c r="DE867" s="449"/>
      <c r="DF867" s="473"/>
      <c r="DG867" s="471"/>
      <c r="DH867" s="471"/>
      <c r="DI867" s="471"/>
      <c r="DJ867" s="478"/>
      <c r="DK867" s="449"/>
      <c r="DL867" s="449"/>
      <c r="DM867" s="473"/>
      <c r="DN867" s="471"/>
      <c r="DO867" s="471"/>
      <c r="DP867" s="471"/>
      <c r="DQ867" s="478"/>
      <c r="DR867" s="449"/>
      <c r="DS867" s="449"/>
      <c r="DT867" s="473"/>
      <c r="DU867" s="471"/>
      <c r="DV867" s="471"/>
      <c r="DW867" s="471"/>
      <c r="DX867" s="478"/>
      <c r="DY867" s="449"/>
      <c r="DZ867" s="449"/>
      <c r="EA867" s="473"/>
      <c r="EB867" s="471"/>
      <c r="EC867" s="471"/>
      <c r="ED867" s="471"/>
      <c r="EE867" s="478"/>
      <c r="EF867" s="449"/>
      <c r="EG867" s="449"/>
      <c r="EH867" s="473"/>
      <c r="EI867" s="471"/>
      <c r="EJ867" s="471"/>
      <c r="EK867" s="471"/>
      <c r="EL867" s="478"/>
      <c r="EM867" s="449"/>
      <c r="EN867" s="449"/>
      <c r="EO867" s="473"/>
      <c r="EP867" s="471"/>
      <c r="EQ867" s="471"/>
      <c r="ER867" s="471"/>
      <c r="ES867" s="478"/>
      <c r="ET867" s="449"/>
      <c r="EU867" s="449"/>
      <c r="EV867" s="473"/>
      <c r="EW867" s="471"/>
      <c r="EX867" s="471"/>
      <c r="EY867" s="471"/>
      <c r="EZ867" s="478"/>
      <c r="FA867" s="449"/>
      <c r="FB867" s="449"/>
      <c r="FC867" s="473"/>
      <c r="FD867" s="471"/>
      <c r="FE867" s="471"/>
      <c r="FF867" s="471"/>
      <c r="FG867" s="478"/>
      <c r="FH867" s="449"/>
      <c r="FI867" s="449"/>
      <c r="FJ867" s="473"/>
      <c r="FK867" s="471"/>
      <c r="FL867" s="471"/>
      <c r="FM867" s="471"/>
      <c r="FN867" s="478"/>
      <c r="FO867" s="449"/>
      <c r="FP867" s="449"/>
      <c r="FQ867" s="473"/>
      <c r="FR867" s="471"/>
      <c r="FS867" s="471"/>
      <c r="FT867" s="471"/>
      <c r="FU867" s="478"/>
      <c r="FV867" s="449"/>
      <c r="FW867" s="449"/>
      <c r="FX867" s="473"/>
      <c r="FY867" s="471"/>
      <c r="FZ867" s="471"/>
      <c r="GA867" s="471"/>
      <c r="GB867" s="478"/>
      <c r="GC867" s="449"/>
      <c r="GD867" s="449"/>
      <c r="GE867" s="473"/>
      <c r="GF867" s="471"/>
      <c r="GG867" s="471"/>
      <c r="GH867" s="471"/>
      <c r="GI867" s="478"/>
      <c r="GJ867" s="449"/>
      <c r="GK867" s="449"/>
      <c r="GL867" s="473"/>
      <c r="GM867" s="471"/>
      <c r="GN867" s="471"/>
      <c r="GO867" s="471"/>
      <c r="GP867" s="478"/>
      <c r="GQ867" s="449"/>
      <c r="GR867" s="449"/>
      <c r="GS867" s="473"/>
      <c r="GT867" s="471"/>
      <c r="GU867" s="471"/>
      <c r="GV867" s="471"/>
      <c r="GW867" s="478"/>
      <c r="GX867" s="449"/>
      <c r="GY867" s="449"/>
      <c r="GZ867" s="473"/>
      <c r="HA867" s="471"/>
      <c r="HB867" s="471"/>
      <c r="HC867" s="471"/>
      <c r="HD867" s="478"/>
      <c r="HE867" s="449"/>
      <c r="HF867" s="449"/>
      <c r="HG867" s="473"/>
      <c r="HH867" s="471"/>
      <c r="HI867" s="471"/>
      <c r="HJ867" s="471"/>
      <c r="HK867" s="478"/>
      <c r="HL867" s="449"/>
      <c r="HM867" s="449"/>
      <c r="HN867" s="473"/>
      <c r="HO867" s="471"/>
      <c r="HP867" s="471"/>
      <c r="HQ867" s="471"/>
      <c r="HR867" s="478"/>
      <c r="HS867" s="449"/>
      <c r="HT867" s="449"/>
      <c r="HU867" s="473"/>
      <c r="HV867" s="471"/>
      <c r="HW867" s="471"/>
      <c r="HX867" s="471"/>
      <c r="HY867" s="478"/>
      <c r="HZ867" s="449"/>
      <c r="IA867" s="449"/>
      <c r="IB867" s="473"/>
      <c r="IC867" s="471"/>
      <c r="ID867" s="471"/>
      <c r="IE867" s="471"/>
      <c r="IF867" s="478"/>
      <c r="IG867" s="449"/>
      <c r="IH867" s="449"/>
      <c r="II867" s="473"/>
      <c r="IJ867" s="471"/>
      <c r="IK867" s="471"/>
      <c r="IL867" s="471"/>
      <c r="IM867" s="478"/>
      <c r="IN867" s="449"/>
      <c r="IO867" s="449"/>
      <c r="IP867" s="473"/>
      <c r="IQ867" s="471"/>
      <c r="IR867" s="471"/>
      <c r="IS867" s="471"/>
      <c r="IT867" s="478"/>
      <c r="IU867" s="449"/>
      <c r="IV867" s="449"/>
      <c r="IW867" s="473"/>
      <c r="IX867" s="471"/>
      <c r="IY867" s="471"/>
      <c r="IZ867" s="471"/>
      <c r="JA867" s="478"/>
      <c r="JB867" s="449"/>
      <c r="JC867" s="449"/>
      <c r="JD867" s="473"/>
      <c r="JE867" s="471"/>
      <c r="JF867" s="471"/>
      <c r="JG867" s="471"/>
      <c r="JH867" s="478"/>
      <c r="JI867" s="449"/>
      <c r="JJ867" s="449"/>
      <c r="JK867" s="473"/>
      <c r="JL867" s="471"/>
      <c r="JM867" s="471"/>
      <c r="JN867" s="471"/>
      <c r="JO867" s="478"/>
      <c r="JP867" s="449"/>
      <c r="JQ867" s="449"/>
      <c r="JR867" s="473"/>
      <c r="JS867" s="471"/>
      <c r="JT867" s="471"/>
      <c r="JU867" s="471"/>
      <c r="JV867" s="478"/>
      <c r="JW867" s="449"/>
      <c r="JX867" s="449"/>
      <c r="JY867" s="473"/>
      <c r="JZ867" s="471"/>
      <c r="KA867" s="471"/>
      <c r="KB867" s="471"/>
      <c r="KC867" s="478"/>
      <c r="KD867" s="449"/>
      <c r="KE867" s="449"/>
      <c r="KF867" s="473"/>
      <c r="KG867" s="471"/>
      <c r="KH867" s="471"/>
      <c r="KI867" s="471"/>
      <c r="KJ867" s="478"/>
      <c r="KK867" s="449"/>
      <c r="KL867" s="449"/>
      <c r="KM867" s="473"/>
      <c r="KN867" s="471"/>
      <c r="KO867" s="471"/>
      <c r="KP867" s="471"/>
      <c r="KQ867" s="478"/>
      <c r="KR867" s="449"/>
      <c r="KS867" s="449"/>
      <c r="KT867" s="473"/>
      <c r="KU867" s="471"/>
      <c r="KV867" s="471"/>
      <c r="KW867" s="471"/>
      <c r="KX867" s="478"/>
      <c r="KY867" s="449"/>
      <c r="KZ867" s="449"/>
      <c r="LA867" s="473"/>
      <c r="LB867" s="471"/>
      <c r="LC867" s="471"/>
      <c r="LD867" s="471"/>
      <c r="LE867" s="478"/>
      <c r="LF867" s="449"/>
      <c r="LG867" s="449"/>
      <c r="LH867" s="473"/>
      <c r="LI867" s="471"/>
      <c r="LJ867" s="471"/>
      <c r="LK867" s="471"/>
      <c r="LL867" s="478"/>
      <c r="LM867" s="449"/>
      <c r="LN867" s="449"/>
      <c r="LO867" s="473"/>
      <c r="LP867" s="471"/>
      <c r="LQ867" s="471"/>
      <c r="LR867" s="471"/>
      <c r="LS867" s="478"/>
      <c r="LT867" s="449"/>
      <c r="LU867" s="449"/>
      <c r="LV867" s="473"/>
      <c r="LW867" s="471"/>
      <c r="LX867" s="471"/>
      <c r="LY867" s="471"/>
      <c r="LZ867" s="478"/>
      <c r="MA867" s="449"/>
      <c r="MB867" s="449"/>
      <c r="MC867" s="473"/>
      <c r="MD867" s="471"/>
      <c r="ME867" s="471"/>
      <c r="MF867" s="471"/>
      <c r="MG867" s="478"/>
      <c r="MH867" s="449"/>
      <c r="MI867" s="449"/>
      <c r="MJ867" s="473"/>
      <c r="MK867" s="471"/>
      <c r="ML867" s="471"/>
      <c r="MM867" s="471"/>
      <c r="MN867" s="478"/>
    </row>
    <row r="868" spans="2:352" hidden="1">
      <c r="B868" s="333">
        <v>629</v>
      </c>
      <c r="C868" s="449"/>
      <c r="D868" s="449"/>
      <c r="E868" s="473"/>
      <c r="F868" s="471"/>
      <c r="G868" s="471"/>
      <c r="H868" s="471"/>
      <c r="I868" s="478"/>
      <c r="J868" s="449"/>
      <c r="K868" s="449"/>
      <c r="L868" s="473"/>
      <c r="M868" s="471"/>
      <c r="N868" s="471"/>
      <c r="O868" s="471"/>
      <c r="P868" s="478"/>
      <c r="Q868" s="449"/>
      <c r="R868" s="449"/>
      <c r="S868" s="473"/>
      <c r="T868" s="471"/>
      <c r="U868" s="471"/>
      <c r="V868" s="471"/>
      <c r="W868" s="478"/>
      <c r="X868" s="449"/>
      <c r="Y868" s="449"/>
      <c r="Z868" s="473"/>
      <c r="AA868" s="471"/>
      <c r="AB868" s="471"/>
      <c r="AC868" s="471"/>
      <c r="AD868" s="478"/>
      <c r="AE868" s="449"/>
      <c r="AF868" s="449"/>
      <c r="AG868" s="473"/>
      <c r="AH868" s="471"/>
      <c r="AI868" s="471"/>
      <c r="AJ868" s="471"/>
      <c r="AK868" s="478"/>
      <c r="AL868" s="449"/>
      <c r="AM868" s="449"/>
      <c r="AN868" s="473"/>
      <c r="AO868" s="471"/>
      <c r="AP868" s="471"/>
      <c r="AQ868" s="471"/>
      <c r="AR868" s="478"/>
      <c r="AS868" s="449"/>
      <c r="AT868" s="449"/>
      <c r="AU868" s="473"/>
      <c r="AV868" s="471"/>
      <c r="AW868" s="471"/>
      <c r="AX868" s="471"/>
      <c r="AY868" s="478"/>
      <c r="AZ868" s="449"/>
      <c r="BA868" s="449"/>
      <c r="BB868" s="473"/>
      <c r="BC868" s="471"/>
      <c r="BD868" s="471"/>
      <c r="BE868" s="471"/>
      <c r="BF868" s="478"/>
      <c r="BG868" s="449"/>
      <c r="BH868" s="449"/>
      <c r="BI868" s="473"/>
      <c r="BJ868" s="471"/>
      <c r="BK868" s="471"/>
      <c r="BL868" s="471"/>
      <c r="BM868" s="478"/>
      <c r="BN868" s="449"/>
      <c r="BO868" s="449"/>
      <c r="BP868" s="473"/>
      <c r="BQ868" s="471"/>
      <c r="BR868" s="471"/>
      <c r="BS868" s="471"/>
      <c r="BT868" s="478"/>
      <c r="BU868" s="449"/>
      <c r="BV868" s="449"/>
      <c r="BW868" s="473"/>
      <c r="BX868" s="471"/>
      <c r="BY868" s="471"/>
      <c r="BZ868" s="471"/>
      <c r="CA868" s="478"/>
      <c r="CB868" s="449"/>
      <c r="CC868" s="449"/>
      <c r="CD868" s="473"/>
      <c r="CE868" s="471"/>
      <c r="CF868" s="471"/>
      <c r="CG868" s="471"/>
      <c r="CH868" s="478"/>
      <c r="CI868" s="449"/>
      <c r="CJ868" s="449"/>
      <c r="CK868" s="473"/>
      <c r="CL868" s="471"/>
      <c r="CM868" s="471"/>
      <c r="CN868" s="471"/>
      <c r="CO868" s="478"/>
      <c r="CP868" s="449"/>
      <c r="CQ868" s="449"/>
      <c r="CR868" s="473"/>
      <c r="CS868" s="471"/>
      <c r="CT868" s="471"/>
      <c r="CU868" s="471"/>
      <c r="CV868" s="478"/>
      <c r="CW868" s="449"/>
      <c r="CX868" s="449"/>
      <c r="CY868" s="473"/>
      <c r="CZ868" s="471"/>
      <c r="DA868" s="471"/>
      <c r="DB868" s="471"/>
      <c r="DC868" s="478"/>
      <c r="DD868" s="449"/>
      <c r="DE868" s="449"/>
      <c r="DF868" s="473"/>
      <c r="DG868" s="471"/>
      <c r="DH868" s="471"/>
      <c r="DI868" s="471"/>
      <c r="DJ868" s="478"/>
      <c r="DK868" s="449"/>
      <c r="DL868" s="449"/>
      <c r="DM868" s="473"/>
      <c r="DN868" s="471"/>
      <c r="DO868" s="471"/>
      <c r="DP868" s="471"/>
      <c r="DQ868" s="478"/>
      <c r="DR868" s="449"/>
      <c r="DS868" s="449"/>
      <c r="DT868" s="473"/>
      <c r="DU868" s="471"/>
      <c r="DV868" s="471"/>
      <c r="DW868" s="471"/>
      <c r="DX868" s="478"/>
      <c r="DY868" s="449"/>
      <c r="DZ868" s="449"/>
      <c r="EA868" s="473"/>
      <c r="EB868" s="471"/>
      <c r="EC868" s="471"/>
      <c r="ED868" s="471"/>
      <c r="EE868" s="478"/>
      <c r="EF868" s="449"/>
      <c r="EG868" s="449"/>
      <c r="EH868" s="473"/>
      <c r="EI868" s="471"/>
      <c r="EJ868" s="471"/>
      <c r="EK868" s="471"/>
      <c r="EL868" s="478"/>
      <c r="EM868" s="449"/>
      <c r="EN868" s="449"/>
      <c r="EO868" s="473"/>
      <c r="EP868" s="471"/>
      <c r="EQ868" s="471"/>
      <c r="ER868" s="471"/>
      <c r="ES868" s="478"/>
      <c r="ET868" s="449"/>
      <c r="EU868" s="449"/>
      <c r="EV868" s="473"/>
      <c r="EW868" s="471"/>
      <c r="EX868" s="471"/>
      <c r="EY868" s="471"/>
      <c r="EZ868" s="478"/>
      <c r="FA868" s="449"/>
      <c r="FB868" s="449"/>
      <c r="FC868" s="473"/>
      <c r="FD868" s="471"/>
      <c r="FE868" s="471"/>
      <c r="FF868" s="471"/>
      <c r="FG868" s="478"/>
      <c r="FH868" s="449"/>
      <c r="FI868" s="449"/>
      <c r="FJ868" s="473"/>
      <c r="FK868" s="471"/>
      <c r="FL868" s="471"/>
      <c r="FM868" s="471"/>
      <c r="FN868" s="478"/>
      <c r="FO868" s="449"/>
      <c r="FP868" s="449"/>
      <c r="FQ868" s="473"/>
      <c r="FR868" s="471"/>
      <c r="FS868" s="471"/>
      <c r="FT868" s="471"/>
      <c r="FU868" s="478"/>
      <c r="FV868" s="449"/>
      <c r="FW868" s="449"/>
      <c r="FX868" s="473"/>
      <c r="FY868" s="471"/>
      <c r="FZ868" s="471"/>
      <c r="GA868" s="471"/>
      <c r="GB868" s="478"/>
      <c r="GC868" s="449"/>
      <c r="GD868" s="449"/>
      <c r="GE868" s="473"/>
      <c r="GF868" s="471"/>
      <c r="GG868" s="471"/>
      <c r="GH868" s="471"/>
      <c r="GI868" s="478"/>
      <c r="GJ868" s="449"/>
      <c r="GK868" s="449"/>
      <c r="GL868" s="473"/>
      <c r="GM868" s="471"/>
      <c r="GN868" s="471"/>
      <c r="GO868" s="471"/>
      <c r="GP868" s="478"/>
      <c r="GQ868" s="449"/>
      <c r="GR868" s="449"/>
      <c r="GS868" s="473"/>
      <c r="GT868" s="471"/>
      <c r="GU868" s="471"/>
      <c r="GV868" s="471"/>
      <c r="GW868" s="478"/>
      <c r="GX868" s="449"/>
      <c r="GY868" s="449"/>
      <c r="GZ868" s="473"/>
      <c r="HA868" s="471"/>
      <c r="HB868" s="471"/>
      <c r="HC868" s="471"/>
      <c r="HD868" s="478"/>
      <c r="HE868" s="449"/>
      <c r="HF868" s="449"/>
      <c r="HG868" s="473"/>
      <c r="HH868" s="471"/>
      <c r="HI868" s="471"/>
      <c r="HJ868" s="471"/>
      <c r="HK868" s="478"/>
      <c r="HL868" s="449"/>
      <c r="HM868" s="449"/>
      <c r="HN868" s="473"/>
      <c r="HO868" s="471"/>
      <c r="HP868" s="471"/>
      <c r="HQ868" s="471"/>
      <c r="HR868" s="478"/>
      <c r="HS868" s="449"/>
      <c r="HT868" s="449"/>
      <c r="HU868" s="473"/>
      <c r="HV868" s="471"/>
      <c r="HW868" s="471"/>
      <c r="HX868" s="471"/>
      <c r="HY868" s="478"/>
      <c r="HZ868" s="449"/>
      <c r="IA868" s="449"/>
      <c r="IB868" s="473"/>
      <c r="IC868" s="471"/>
      <c r="ID868" s="471"/>
      <c r="IE868" s="471"/>
      <c r="IF868" s="478"/>
      <c r="IG868" s="449"/>
      <c r="IH868" s="449"/>
      <c r="II868" s="473"/>
      <c r="IJ868" s="471"/>
      <c r="IK868" s="471"/>
      <c r="IL868" s="471"/>
      <c r="IM868" s="478"/>
      <c r="IN868" s="449"/>
      <c r="IO868" s="449"/>
      <c r="IP868" s="473"/>
      <c r="IQ868" s="471"/>
      <c r="IR868" s="471"/>
      <c r="IS868" s="471"/>
      <c r="IT868" s="478"/>
      <c r="IU868" s="449"/>
      <c r="IV868" s="449"/>
      <c r="IW868" s="473"/>
      <c r="IX868" s="471"/>
      <c r="IY868" s="471"/>
      <c r="IZ868" s="471"/>
      <c r="JA868" s="478"/>
      <c r="JB868" s="449"/>
      <c r="JC868" s="449"/>
      <c r="JD868" s="473"/>
      <c r="JE868" s="471"/>
      <c r="JF868" s="471"/>
      <c r="JG868" s="471"/>
      <c r="JH868" s="478"/>
      <c r="JI868" s="449"/>
      <c r="JJ868" s="449"/>
      <c r="JK868" s="473"/>
      <c r="JL868" s="471"/>
      <c r="JM868" s="471"/>
      <c r="JN868" s="471"/>
      <c r="JO868" s="478"/>
      <c r="JP868" s="449"/>
      <c r="JQ868" s="449"/>
      <c r="JR868" s="473"/>
      <c r="JS868" s="471"/>
      <c r="JT868" s="471"/>
      <c r="JU868" s="471"/>
      <c r="JV868" s="478"/>
      <c r="JW868" s="449"/>
      <c r="JX868" s="449"/>
      <c r="JY868" s="473"/>
      <c r="JZ868" s="471"/>
      <c r="KA868" s="471"/>
      <c r="KB868" s="471"/>
      <c r="KC868" s="478"/>
      <c r="KD868" s="449"/>
      <c r="KE868" s="449"/>
      <c r="KF868" s="473"/>
      <c r="KG868" s="471"/>
      <c r="KH868" s="471"/>
      <c r="KI868" s="471"/>
      <c r="KJ868" s="478"/>
      <c r="KK868" s="449"/>
      <c r="KL868" s="449"/>
      <c r="KM868" s="473"/>
      <c r="KN868" s="471"/>
      <c r="KO868" s="471"/>
      <c r="KP868" s="471"/>
      <c r="KQ868" s="478"/>
      <c r="KR868" s="449"/>
      <c r="KS868" s="449"/>
      <c r="KT868" s="473"/>
      <c r="KU868" s="471"/>
      <c r="KV868" s="471"/>
      <c r="KW868" s="471"/>
      <c r="KX868" s="478"/>
      <c r="KY868" s="449"/>
      <c r="KZ868" s="449"/>
      <c r="LA868" s="473"/>
      <c r="LB868" s="471"/>
      <c r="LC868" s="471"/>
      <c r="LD868" s="471"/>
      <c r="LE868" s="478"/>
      <c r="LF868" s="449"/>
      <c r="LG868" s="449"/>
      <c r="LH868" s="473"/>
      <c r="LI868" s="471"/>
      <c r="LJ868" s="471"/>
      <c r="LK868" s="471"/>
      <c r="LL868" s="478"/>
      <c r="LM868" s="449"/>
      <c r="LN868" s="449"/>
      <c r="LO868" s="473"/>
      <c r="LP868" s="471"/>
      <c r="LQ868" s="471"/>
      <c r="LR868" s="471"/>
      <c r="LS868" s="478"/>
      <c r="LT868" s="449"/>
      <c r="LU868" s="449"/>
      <c r="LV868" s="473"/>
      <c r="LW868" s="471"/>
      <c r="LX868" s="471"/>
      <c r="LY868" s="471"/>
      <c r="LZ868" s="478"/>
      <c r="MA868" s="449"/>
      <c r="MB868" s="449"/>
      <c r="MC868" s="473"/>
      <c r="MD868" s="471"/>
      <c r="ME868" s="471"/>
      <c r="MF868" s="471"/>
      <c r="MG868" s="478"/>
      <c r="MH868" s="449"/>
      <c r="MI868" s="449"/>
      <c r="MJ868" s="473"/>
      <c r="MK868" s="471"/>
      <c r="ML868" s="471"/>
      <c r="MM868" s="471"/>
      <c r="MN868" s="478"/>
    </row>
    <row r="869" spans="2:352" hidden="1">
      <c r="B869" s="333">
        <v>630</v>
      </c>
      <c r="C869" s="449"/>
      <c r="D869" s="449"/>
      <c r="E869" s="473"/>
      <c r="F869" s="471"/>
      <c r="G869" s="471"/>
      <c r="H869" s="471"/>
      <c r="I869" s="478"/>
      <c r="J869" s="449"/>
      <c r="K869" s="449"/>
      <c r="L869" s="473"/>
      <c r="M869" s="471"/>
      <c r="N869" s="471"/>
      <c r="O869" s="471"/>
      <c r="P869" s="478"/>
      <c r="Q869" s="449"/>
      <c r="R869" s="449"/>
      <c r="S869" s="473"/>
      <c r="T869" s="471"/>
      <c r="U869" s="471"/>
      <c r="V869" s="471"/>
      <c r="W869" s="478"/>
      <c r="X869" s="449"/>
      <c r="Y869" s="449"/>
      <c r="Z869" s="473"/>
      <c r="AA869" s="471"/>
      <c r="AB869" s="471"/>
      <c r="AC869" s="471"/>
      <c r="AD869" s="478"/>
      <c r="AE869" s="449"/>
      <c r="AF869" s="449"/>
      <c r="AG869" s="473"/>
      <c r="AH869" s="471"/>
      <c r="AI869" s="471"/>
      <c r="AJ869" s="471"/>
      <c r="AK869" s="478"/>
      <c r="AL869" s="449"/>
      <c r="AM869" s="449"/>
      <c r="AN869" s="473"/>
      <c r="AO869" s="471"/>
      <c r="AP869" s="471"/>
      <c r="AQ869" s="471"/>
      <c r="AR869" s="478"/>
      <c r="AS869" s="449"/>
      <c r="AT869" s="449"/>
      <c r="AU869" s="473"/>
      <c r="AV869" s="471"/>
      <c r="AW869" s="471"/>
      <c r="AX869" s="471"/>
      <c r="AY869" s="478"/>
      <c r="AZ869" s="449"/>
      <c r="BA869" s="449"/>
      <c r="BB869" s="473"/>
      <c r="BC869" s="471"/>
      <c r="BD869" s="471"/>
      <c r="BE869" s="471"/>
      <c r="BF869" s="478"/>
      <c r="BG869" s="449"/>
      <c r="BH869" s="449"/>
      <c r="BI869" s="473"/>
      <c r="BJ869" s="471"/>
      <c r="BK869" s="471"/>
      <c r="BL869" s="471"/>
      <c r="BM869" s="478"/>
      <c r="BN869" s="449"/>
      <c r="BO869" s="449"/>
      <c r="BP869" s="473"/>
      <c r="BQ869" s="471"/>
      <c r="BR869" s="471"/>
      <c r="BS869" s="471"/>
      <c r="BT869" s="478"/>
      <c r="BU869" s="449"/>
      <c r="BV869" s="449"/>
      <c r="BW869" s="473"/>
      <c r="BX869" s="471"/>
      <c r="BY869" s="471"/>
      <c r="BZ869" s="471"/>
      <c r="CA869" s="478"/>
      <c r="CB869" s="449"/>
      <c r="CC869" s="449"/>
      <c r="CD869" s="473"/>
      <c r="CE869" s="471"/>
      <c r="CF869" s="471"/>
      <c r="CG869" s="471"/>
      <c r="CH869" s="478"/>
      <c r="CI869" s="449"/>
      <c r="CJ869" s="449"/>
      <c r="CK869" s="473"/>
      <c r="CL869" s="471"/>
      <c r="CM869" s="471"/>
      <c r="CN869" s="471"/>
      <c r="CO869" s="478"/>
      <c r="CP869" s="449"/>
      <c r="CQ869" s="449"/>
      <c r="CR869" s="473"/>
      <c r="CS869" s="471"/>
      <c r="CT869" s="471"/>
      <c r="CU869" s="471"/>
      <c r="CV869" s="478"/>
      <c r="CW869" s="449"/>
      <c r="CX869" s="449"/>
      <c r="CY869" s="473"/>
      <c r="CZ869" s="471"/>
      <c r="DA869" s="471"/>
      <c r="DB869" s="471"/>
      <c r="DC869" s="478"/>
      <c r="DD869" s="449"/>
      <c r="DE869" s="449"/>
      <c r="DF869" s="473"/>
      <c r="DG869" s="471"/>
      <c r="DH869" s="471"/>
      <c r="DI869" s="471"/>
      <c r="DJ869" s="478"/>
      <c r="DK869" s="449"/>
      <c r="DL869" s="449"/>
      <c r="DM869" s="473"/>
      <c r="DN869" s="471"/>
      <c r="DO869" s="471"/>
      <c r="DP869" s="471"/>
      <c r="DQ869" s="478"/>
      <c r="DR869" s="449"/>
      <c r="DS869" s="449"/>
      <c r="DT869" s="473"/>
      <c r="DU869" s="471"/>
      <c r="DV869" s="471"/>
      <c r="DW869" s="471"/>
      <c r="DX869" s="478"/>
      <c r="DY869" s="449"/>
      <c r="DZ869" s="449"/>
      <c r="EA869" s="473"/>
      <c r="EB869" s="471"/>
      <c r="EC869" s="471"/>
      <c r="ED869" s="471"/>
      <c r="EE869" s="478"/>
      <c r="EF869" s="449"/>
      <c r="EG869" s="449"/>
      <c r="EH869" s="473"/>
      <c r="EI869" s="471"/>
      <c r="EJ869" s="471"/>
      <c r="EK869" s="471"/>
      <c r="EL869" s="478"/>
      <c r="EM869" s="449"/>
      <c r="EN869" s="449"/>
      <c r="EO869" s="473"/>
      <c r="EP869" s="471"/>
      <c r="EQ869" s="471"/>
      <c r="ER869" s="471"/>
      <c r="ES869" s="478"/>
      <c r="ET869" s="449"/>
      <c r="EU869" s="449"/>
      <c r="EV869" s="473"/>
      <c r="EW869" s="471"/>
      <c r="EX869" s="471"/>
      <c r="EY869" s="471"/>
      <c r="EZ869" s="478"/>
      <c r="FA869" s="449"/>
      <c r="FB869" s="449"/>
      <c r="FC869" s="473"/>
      <c r="FD869" s="471"/>
      <c r="FE869" s="471"/>
      <c r="FF869" s="471"/>
      <c r="FG869" s="478"/>
      <c r="FH869" s="449"/>
      <c r="FI869" s="449"/>
      <c r="FJ869" s="473"/>
      <c r="FK869" s="471"/>
      <c r="FL869" s="471"/>
      <c r="FM869" s="471"/>
      <c r="FN869" s="478"/>
      <c r="FO869" s="449"/>
      <c r="FP869" s="449"/>
      <c r="FQ869" s="473"/>
      <c r="FR869" s="471"/>
      <c r="FS869" s="471"/>
      <c r="FT869" s="471"/>
      <c r="FU869" s="478"/>
      <c r="FV869" s="449"/>
      <c r="FW869" s="449"/>
      <c r="FX869" s="473"/>
      <c r="FY869" s="471"/>
      <c r="FZ869" s="471"/>
      <c r="GA869" s="471"/>
      <c r="GB869" s="478"/>
      <c r="GC869" s="449"/>
      <c r="GD869" s="449"/>
      <c r="GE869" s="473"/>
      <c r="GF869" s="471"/>
      <c r="GG869" s="471"/>
      <c r="GH869" s="471"/>
      <c r="GI869" s="478"/>
      <c r="GJ869" s="449"/>
      <c r="GK869" s="449"/>
      <c r="GL869" s="473"/>
      <c r="GM869" s="471"/>
      <c r="GN869" s="471"/>
      <c r="GO869" s="471"/>
      <c r="GP869" s="478"/>
      <c r="GQ869" s="449"/>
      <c r="GR869" s="449"/>
      <c r="GS869" s="473"/>
      <c r="GT869" s="471"/>
      <c r="GU869" s="471"/>
      <c r="GV869" s="471"/>
      <c r="GW869" s="478"/>
      <c r="GX869" s="449"/>
      <c r="GY869" s="449"/>
      <c r="GZ869" s="473"/>
      <c r="HA869" s="471"/>
      <c r="HB869" s="471"/>
      <c r="HC869" s="471"/>
      <c r="HD869" s="478"/>
      <c r="HE869" s="449"/>
      <c r="HF869" s="449"/>
      <c r="HG869" s="473"/>
      <c r="HH869" s="471"/>
      <c r="HI869" s="471"/>
      <c r="HJ869" s="471"/>
      <c r="HK869" s="478"/>
      <c r="HL869" s="449"/>
      <c r="HM869" s="449"/>
      <c r="HN869" s="473"/>
      <c r="HO869" s="471"/>
      <c r="HP869" s="471"/>
      <c r="HQ869" s="471"/>
      <c r="HR869" s="478"/>
      <c r="HS869" s="449"/>
      <c r="HT869" s="449"/>
      <c r="HU869" s="473"/>
      <c r="HV869" s="471"/>
      <c r="HW869" s="471"/>
      <c r="HX869" s="471"/>
      <c r="HY869" s="478"/>
      <c r="HZ869" s="449"/>
      <c r="IA869" s="449"/>
      <c r="IB869" s="473"/>
      <c r="IC869" s="471"/>
      <c r="ID869" s="471"/>
      <c r="IE869" s="471"/>
      <c r="IF869" s="478"/>
      <c r="IG869" s="449"/>
      <c r="IH869" s="449"/>
      <c r="II869" s="473"/>
      <c r="IJ869" s="471"/>
      <c r="IK869" s="471"/>
      <c r="IL869" s="471"/>
      <c r="IM869" s="478"/>
      <c r="IN869" s="449"/>
      <c r="IO869" s="449"/>
      <c r="IP869" s="473"/>
      <c r="IQ869" s="471"/>
      <c r="IR869" s="471"/>
      <c r="IS869" s="471"/>
      <c r="IT869" s="478"/>
      <c r="IU869" s="449"/>
      <c r="IV869" s="449"/>
      <c r="IW869" s="473"/>
      <c r="IX869" s="471"/>
      <c r="IY869" s="471"/>
      <c r="IZ869" s="471"/>
      <c r="JA869" s="478"/>
      <c r="JB869" s="449"/>
      <c r="JC869" s="449"/>
      <c r="JD869" s="473"/>
      <c r="JE869" s="471"/>
      <c r="JF869" s="471"/>
      <c r="JG869" s="471"/>
      <c r="JH869" s="478"/>
      <c r="JI869" s="449"/>
      <c r="JJ869" s="449"/>
      <c r="JK869" s="473"/>
      <c r="JL869" s="471"/>
      <c r="JM869" s="471"/>
      <c r="JN869" s="471"/>
      <c r="JO869" s="478"/>
      <c r="JP869" s="449"/>
      <c r="JQ869" s="449"/>
      <c r="JR869" s="473"/>
      <c r="JS869" s="471"/>
      <c r="JT869" s="471"/>
      <c r="JU869" s="471"/>
      <c r="JV869" s="478"/>
      <c r="JW869" s="449"/>
      <c r="JX869" s="449"/>
      <c r="JY869" s="473"/>
      <c r="JZ869" s="471"/>
      <c r="KA869" s="471"/>
      <c r="KB869" s="471"/>
      <c r="KC869" s="478"/>
      <c r="KD869" s="449"/>
      <c r="KE869" s="449"/>
      <c r="KF869" s="473"/>
      <c r="KG869" s="471"/>
      <c r="KH869" s="471"/>
      <c r="KI869" s="471"/>
      <c r="KJ869" s="478"/>
      <c r="KK869" s="449"/>
      <c r="KL869" s="449"/>
      <c r="KM869" s="473"/>
      <c r="KN869" s="471"/>
      <c r="KO869" s="471"/>
      <c r="KP869" s="471"/>
      <c r="KQ869" s="478"/>
      <c r="KR869" s="449"/>
      <c r="KS869" s="449"/>
      <c r="KT869" s="473"/>
      <c r="KU869" s="471"/>
      <c r="KV869" s="471"/>
      <c r="KW869" s="471"/>
      <c r="KX869" s="478"/>
      <c r="KY869" s="449"/>
      <c r="KZ869" s="449"/>
      <c r="LA869" s="473"/>
      <c r="LB869" s="471"/>
      <c r="LC869" s="471"/>
      <c r="LD869" s="471"/>
      <c r="LE869" s="478"/>
      <c r="LF869" s="449"/>
      <c r="LG869" s="449"/>
      <c r="LH869" s="473"/>
      <c r="LI869" s="471"/>
      <c r="LJ869" s="471"/>
      <c r="LK869" s="471"/>
      <c r="LL869" s="478"/>
      <c r="LM869" s="449"/>
      <c r="LN869" s="449"/>
      <c r="LO869" s="473"/>
      <c r="LP869" s="471"/>
      <c r="LQ869" s="471"/>
      <c r="LR869" s="471"/>
      <c r="LS869" s="478"/>
      <c r="LT869" s="449"/>
      <c r="LU869" s="449"/>
      <c r="LV869" s="473"/>
      <c r="LW869" s="471"/>
      <c r="LX869" s="471"/>
      <c r="LY869" s="471"/>
      <c r="LZ869" s="478"/>
      <c r="MA869" s="449"/>
      <c r="MB869" s="449"/>
      <c r="MC869" s="473"/>
      <c r="MD869" s="471"/>
      <c r="ME869" s="471"/>
      <c r="MF869" s="471"/>
      <c r="MG869" s="478"/>
      <c r="MH869" s="449"/>
      <c r="MI869" s="449"/>
      <c r="MJ869" s="473"/>
      <c r="MK869" s="471"/>
      <c r="ML869" s="471"/>
      <c r="MM869" s="471"/>
      <c r="MN869" s="478"/>
    </row>
    <row r="870" spans="2:352" hidden="1">
      <c r="B870" s="333">
        <v>631</v>
      </c>
      <c r="C870" s="449"/>
      <c r="D870" s="449"/>
      <c r="E870" s="473"/>
      <c r="F870" s="471"/>
      <c r="G870" s="471"/>
      <c r="H870" s="471"/>
      <c r="I870" s="478"/>
      <c r="J870" s="449"/>
      <c r="K870" s="449"/>
      <c r="L870" s="473"/>
      <c r="M870" s="471"/>
      <c r="N870" s="471"/>
      <c r="O870" s="471"/>
      <c r="P870" s="478"/>
      <c r="Q870" s="449"/>
      <c r="R870" s="449"/>
      <c r="S870" s="473"/>
      <c r="T870" s="471"/>
      <c r="U870" s="471"/>
      <c r="V870" s="471"/>
      <c r="W870" s="478"/>
      <c r="X870" s="449"/>
      <c r="Y870" s="449"/>
      <c r="Z870" s="473"/>
      <c r="AA870" s="471"/>
      <c r="AB870" s="471"/>
      <c r="AC870" s="471"/>
      <c r="AD870" s="478"/>
      <c r="AE870" s="449"/>
      <c r="AF870" s="449"/>
      <c r="AG870" s="473"/>
      <c r="AH870" s="471"/>
      <c r="AI870" s="471"/>
      <c r="AJ870" s="471"/>
      <c r="AK870" s="478"/>
      <c r="AL870" s="449"/>
      <c r="AM870" s="449"/>
      <c r="AN870" s="473"/>
      <c r="AO870" s="471"/>
      <c r="AP870" s="471"/>
      <c r="AQ870" s="471"/>
      <c r="AR870" s="478"/>
      <c r="AS870" s="449"/>
      <c r="AT870" s="449"/>
      <c r="AU870" s="473"/>
      <c r="AV870" s="471"/>
      <c r="AW870" s="471"/>
      <c r="AX870" s="471"/>
      <c r="AY870" s="478"/>
      <c r="AZ870" s="449"/>
      <c r="BA870" s="449"/>
      <c r="BB870" s="473"/>
      <c r="BC870" s="471"/>
      <c r="BD870" s="471"/>
      <c r="BE870" s="471"/>
      <c r="BF870" s="478"/>
      <c r="BG870" s="449"/>
      <c r="BH870" s="449"/>
      <c r="BI870" s="473"/>
      <c r="BJ870" s="471"/>
      <c r="BK870" s="471"/>
      <c r="BL870" s="471"/>
      <c r="BM870" s="478"/>
      <c r="BN870" s="449"/>
      <c r="BO870" s="449"/>
      <c r="BP870" s="473"/>
      <c r="BQ870" s="471"/>
      <c r="BR870" s="471"/>
      <c r="BS870" s="471"/>
      <c r="BT870" s="478"/>
      <c r="BU870" s="449"/>
      <c r="BV870" s="449"/>
      <c r="BW870" s="473"/>
      <c r="BX870" s="471"/>
      <c r="BY870" s="471"/>
      <c r="BZ870" s="471"/>
      <c r="CA870" s="478"/>
      <c r="CB870" s="449"/>
      <c r="CC870" s="449"/>
      <c r="CD870" s="473"/>
      <c r="CE870" s="471"/>
      <c r="CF870" s="471"/>
      <c r="CG870" s="471"/>
      <c r="CH870" s="478"/>
      <c r="CI870" s="449"/>
      <c r="CJ870" s="449"/>
      <c r="CK870" s="473"/>
      <c r="CL870" s="471"/>
      <c r="CM870" s="471"/>
      <c r="CN870" s="471"/>
      <c r="CO870" s="478"/>
      <c r="CP870" s="449"/>
      <c r="CQ870" s="449"/>
      <c r="CR870" s="473"/>
      <c r="CS870" s="471"/>
      <c r="CT870" s="471"/>
      <c r="CU870" s="471"/>
      <c r="CV870" s="478"/>
      <c r="CW870" s="449"/>
      <c r="CX870" s="449"/>
      <c r="CY870" s="473"/>
      <c r="CZ870" s="471"/>
      <c r="DA870" s="471"/>
      <c r="DB870" s="471"/>
      <c r="DC870" s="478"/>
      <c r="DD870" s="449"/>
      <c r="DE870" s="449"/>
      <c r="DF870" s="473"/>
      <c r="DG870" s="471"/>
      <c r="DH870" s="471"/>
      <c r="DI870" s="471"/>
      <c r="DJ870" s="478"/>
      <c r="DK870" s="449"/>
      <c r="DL870" s="449"/>
      <c r="DM870" s="473"/>
      <c r="DN870" s="471"/>
      <c r="DO870" s="471"/>
      <c r="DP870" s="471"/>
      <c r="DQ870" s="478"/>
      <c r="DR870" s="449"/>
      <c r="DS870" s="449"/>
      <c r="DT870" s="473"/>
      <c r="DU870" s="471"/>
      <c r="DV870" s="471"/>
      <c r="DW870" s="471"/>
      <c r="DX870" s="478"/>
      <c r="DY870" s="449"/>
      <c r="DZ870" s="449"/>
      <c r="EA870" s="473"/>
      <c r="EB870" s="471"/>
      <c r="EC870" s="471"/>
      <c r="ED870" s="471"/>
      <c r="EE870" s="478"/>
      <c r="EF870" s="449"/>
      <c r="EG870" s="449"/>
      <c r="EH870" s="473"/>
      <c r="EI870" s="471"/>
      <c r="EJ870" s="471"/>
      <c r="EK870" s="471"/>
      <c r="EL870" s="478"/>
      <c r="EM870" s="449"/>
      <c r="EN870" s="449"/>
      <c r="EO870" s="473"/>
      <c r="EP870" s="471"/>
      <c r="EQ870" s="471"/>
      <c r="ER870" s="471"/>
      <c r="ES870" s="478"/>
      <c r="ET870" s="449"/>
      <c r="EU870" s="449"/>
      <c r="EV870" s="473"/>
      <c r="EW870" s="471"/>
      <c r="EX870" s="471"/>
      <c r="EY870" s="471"/>
      <c r="EZ870" s="478"/>
      <c r="FA870" s="449"/>
      <c r="FB870" s="449"/>
      <c r="FC870" s="473"/>
      <c r="FD870" s="471"/>
      <c r="FE870" s="471"/>
      <c r="FF870" s="471"/>
      <c r="FG870" s="478"/>
      <c r="FH870" s="449"/>
      <c r="FI870" s="449"/>
      <c r="FJ870" s="473"/>
      <c r="FK870" s="471"/>
      <c r="FL870" s="471"/>
      <c r="FM870" s="471"/>
      <c r="FN870" s="478"/>
      <c r="FO870" s="449"/>
      <c r="FP870" s="449"/>
      <c r="FQ870" s="473"/>
      <c r="FR870" s="471"/>
      <c r="FS870" s="471"/>
      <c r="FT870" s="471"/>
      <c r="FU870" s="478"/>
      <c r="FV870" s="449"/>
      <c r="FW870" s="449"/>
      <c r="FX870" s="473"/>
      <c r="FY870" s="471"/>
      <c r="FZ870" s="471"/>
      <c r="GA870" s="471"/>
      <c r="GB870" s="478"/>
      <c r="GC870" s="449"/>
      <c r="GD870" s="449"/>
      <c r="GE870" s="473"/>
      <c r="GF870" s="471"/>
      <c r="GG870" s="471"/>
      <c r="GH870" s="471"/>
      <c r="GI870" s="478"/>
      <c r="GJ870" s="449"/>
      <c r="GK870" s="449"/>
      <c r="GL870" s="473"/>
      <c r="GM870" s="471"/>
      <c r="GN870" s="471"/>
      <c r="GO870" s="471"/>
      <c r="GP870" s="478"/>
      <c r="GQ870" s="449"/>
      <c r="GR870" s="449"/>
      <c r="GS870" s="473"/>
      <c r="GT870" s="471"/>
      <c r="GU870" s="471"/>
      <c r="GV870" s="471"/>
      <c r="GW870" s="478"/>
      <c r="GX870" s="449"/>
      <c r="GY870" s="449"/>
      <c r="GZ870" s="473"/>
      <c r="HA870" s="471"/>
      <c r="HB870" s="471"/>
      <c r="HC870" s="471"/>
      <c r="HD870" s="478"/>
      <c r="HE870" s="449"/>
      <c r="HF870" s="449"/>
      <c r="HG870" s="473"/>
      <c r="HH870" s="471"/>
      <c r="HI870" s="471"/>
      <c r="HJ870" s="471"/>
      <c r="HK870" s="478"/>
      <c r="HL870" s="449"/>
      <c r="HM870" s="449"/>
      <c r="HN870" s="473"/>
      <c r="HO870" s="471"/>
      <c r="HP870" s="471"/>
      <c r="HQ870" s="471"/>
      <c r="HR870" s="478"/>
      <c r="HS870" s="449"/>
      <c r="HT870" s="449"/>
      <c r="HU870" s="473"/>
      <c r="HV870" s="471"/>
      <c r="HW870" s="471"/>
      <c r="HX870" s="471"/>
      <c r="HY870" s="478"/>
      <c r="HZ870" s="449"/>
      <c r="IA870" s="449"/>
      <c r="IB870" s="473"/>
      <c r="IC870" s="471"/>
      <c r="ID870" s="471"/>
      <c r="IE870" s="471"/>
      <c r="IF870" s="478"/>
      <c r="IG870" s="449"/>
      <c r="IH870" s="449"/>
      <c r="II870" s="473"/>
      <c r="IJ870" s="471"/>
      <c r="IK870" s="471"/>
      <c r="IL870" s="471"/>
      <c r="IM870" s="478"/>
      <c r="IN870" s="449"/>
      <c r="IO870" s="449"/>
      <c r="IP870" s="473"/>
      <c r="IQ870" s="471"/>
      <c r="IR870" s="471"/>
      <c r="IS870" s="471"/>
      <c r="IT870" s="478"/>
      <c r="IU870" s="449"/>
      <c r="IV870" s="449"/>
      <c r="IW870" s="473"/>
      <c r="IX870" s="471"/>
      <c r="IY870" s="471"/>
      <c r="IZ870" s="471"/>
      <c r="JA870" s="478"/>
      <c r="JB870" s="449"/>
      <c r="JC870" s="449"/>
      <c r="JD870" s="473"/>
      <c r="JE870" s="471"/>
      <c r="JF870" s="471"/>
      <c r="JG870" s="471"/>
      <c r="JH870" s="478"/>
      <c r="JI870" s="449"/>
      <c r="JJ870" s="449"/>
      <c r="JK870" s="473"/>
      <c r="JL870" s="471"/>
      <c r="JM870" s="471"/>
      <c r="JN870" s="471"/>
      <c r="JO870" s="478"/>
      <c r="JP870" s="449"/>
      <c r="JQ870" s="449"/>
      <c r="JR870" s="473"/>
      <c r="JS870" s="471"/>
      <c r="JT870" s="471"/>
      <c r="JU870" s="471"/>
      <c r="JV870" s="478"/>
      <c r="JW870" s="449"/>
      <c r="JX870" s="449"/>
      <c r="JY870" s="473"/>
      <c r="JZ870" s="471"/>
      <c r="KA870" s="471"/>
      <c r="KB870" s="471"/>
      <c r="KC870" s="478"/>
      <c r="KD870" s="449"/>
      <c r="KE870" s="449"/>
      <c r="KF870" s="473"/>
      <c r="KG870" s="471"/>
      <c r="KH870" s="471"/>
      <c r="KI870" s="471"/>
      <c r="KJ870" s="478"/>
      <c r="KK870" s="449"/>
      <c r="KL870" s="449"/>
      <c r="KM870" s="473"/>
      <c r="KN870" s="471"/>
      <c r="KO870" s="471"/>
      <c r="KP870" s="471"/>
      <c r="KQ870" s="478"/>
      <c r="KR870" s="449"/>
      <c r="KS870" s="449"/>
      <c r="KT870" s="473"/>
      <c r="KU870" s="471"/>
      <c r="KV870" s="471"/>
      <c r="KW870" s="471"/>
      <c r="KX870" s="478"/>
      <c r="KY870" s="449"/>
      <c r="KZ870" s="449"/>
      <c r="LA870" s="473"/>
      <c r="LB870" s="471"/>
      <c r="LC870" s="471"/>
      <c r="LD870" s="471"/>
      <c r="LE870" s="478"/>
      <c r="LF870" s="449"/>
      <c r="LG870" s="449"/>
      <c r="LH870" s="473"/>
      <c r="LI870" s="471"/>
      <c r="LJ870" s="471"/>
      <c r="LK870" s="471"/>
      <c r="LL870" s="478"/>
      <c r="LM870" s="449"/>
      <c r="LN870" s="449"/>
      <c r="LO870" s="473"/>
      <c r="LP870" s="471"/>
      <c r="LQ870" s="471"/>
      <c r="LR870" s="471"/>
      <c r="LS870" s="478"/>
      <c r="LT870" s="449"/>
      <c r="LU870" s="449"/>
      <c r="LV870" s="473"/>
      <c r="LW870" s="471"/>
      <c r="LX870" s="471"/>
      <c r="LY870" s="471"/>
      <c r="LZ870" s="478"/>
      <c r="MA870" s="449"/>
      <c r="MB870" s="449"/>
      <c r="MC870" s="473"/>
      <c r="MD870" s="471"/>
      <c r="ME870" s="471"/>
      <c r="MF870" s="471"/>
      <c r="MG870" s="478"/>
      <c r="MH870" s="449"/>
      <c r="MI870" s="449"/>
      <c r="MJ870" s="473"/>
      <c r="MK870" s="471"/>
      <c r="ML870" s="471"/>
      <c r="MM870" s="471"/>
      <c r="MN870" s="478"/>
    </row>
    <row r="871" spans="2:352" hidden="1">
      <c r="B871" s="333">
        <v>632</v>
      </c>
      <c r="C871" s="449"/>
      <c r="D871" s="449"/>
      <c r="E871" s="473"/>
      <c r="F871" s="471"/>
      <c r="G871" s="471"/>
      <c r="H871" s="471"/>
      <c r="I871" s="478"/>
      <c r="J871" s="449"/>
      <c r="K871" s="449"/>
      <c r="L871" s="473"/>
      <c r="M871" s="471"/>
      <c r="N871" s="471"/>
      <c r="O871" s="471"/>
      <c r="P871" s="478"/>
      <c r="Q871" s="449"/>
      <c r="R871" s="449"/>
      <c r="S871" s="473"/>
      <c r="T871" s="471"/>
      <c r="U871" s="471"/>
      <c r="V871" s="471"/>
      <c r="W871" s="478"/>
      <c r="X871" s="449"/>
      <c r="Y871" s="449"/>
      <c r="Z871" s="473"/>
      <c r="AA871" s="471"/>
      <c r="AB871" s="471"/>
      <c r="AC871" s="471"/>
      <c r="AD871" s="478"/>
      <c r="AE871" s="449"/>
      <c r="AF871" s="449"/>
      <c r="AG871" s="473"/>
      <c r="AH871" s="471"/>
      <c r="AI871" s="471"/>
      <c r="AJ871" s="471"/>
      <c r="AK871" s="478"/>
      <c r="AL871" s="449"/>
      <c r="AM871" s="449"/>
      <c r="AN871" s="473"/>
      <c r="AO871" s="471"/>
      <c r="AP871" s="471"/>
      <c r="AQ871" s="471"/>
      <c r="AR871" s="478"/>
      <c r="AS871" s="449"/>
      <c r="AT871" s="449"/>
      <c r="AU871" s="473"/>
      <c r="AV871" s="471"/>
      <c r="AW871" s="471"/>
      <c r="AX871" s="471"/>
      <c r="AY871" s="478"/>
      <c r="AZ871" s="449"/>
      <c r="BA871" s="449"/>
      <c r="BB871" s="473"/>
      <c r="BC871" s="471"/>
      <c r="BD871" s="471"/>
      <c r="BE871" s="471"/>
      <c r="BF871" s="478"/>
      <c r="BG871" s="449"/>
      <c r="BH871" s="449"/>
      <c r="BI871" s="473"/>
      <c r="BJ871" s="471"/>
      <c r="BK871" s="471"/>
      <c r="BL871" s="471"/>
      <c r="BM871" s="478"/>
      <c r="BN871" s="449"/>
      <c r="BO871" s="449"/>
      <c r="BP871" s="473"/>
      <c r="BQ871" s="471"/>
      <c r="BR871" s="471"/>
      <c r="BS871" s="471"/>
      <c r="BT871" s="478"/>
      <c r="BU871" s="449"/>
      <c r="BV871" s="449"/>
      <c r="BW871" s="473"/>
      <c r="BX871" s="471"/>
      <c r="BY871" s="471"/>
      <c r="BZ871" s="471"/>
      <c r="CA871" s="478"/>
      <c r="CB871" s="449"/>
      <c r="CC871" s="449"/>
      <c r="CD871" s="473"/>
      <c r="CE871" s="471"/>
      <c r="CF871" s="471"/>
      <c r="CG871" s="471"/>
      <c r="CH871" s="478"/>
      <c r="CI871" s="449"/>
      <c r="CJ871" s="449"/>
      <c r="CK871" s="473"/>
      <c r="CL871" s="471"/>
      <c r="CM871" s="471"/>
      <c r="CN871" s="471"/>
      <c r="CO871" s="478"/>
      <c r="CP871" s="449"/>
      <c r="CQ871" s="449"/>
      <c r="CR871" s="473"/>
      <c r="CS871" s="471"/>
      <c r="CT871" s="471"/>
      <c r="CU871" s="471"/>
      <c r="CV871" s="478"/>
      <c r="CW871" s="449"/>
      <c r="CX871" s="449"/>
      <c r="CY871" s="473"/>
      <c r="CZ871" s="471"/>
      <c r="DA871" s="471"/>
      <c r="DB871" s="471"/>
      <c r="DC871" s="478"/>
      <c r="DD871" s="449"/>
      <c r="DE871" s="449"/>
      <c r="DF871" s="473"/>
      <c r="DG871" s="471"/>
      <c r="DH871" s="471"/>
      <c r="DI871" s="471"/>
      <c r="DJ871" s="478"/>
      <c r="DK871" s="449"/>
      <c r="DL871" s="449"/>
      <c r="DM871" s="473"/>
      <c r="DN871" s="471"/>
      <c r="DO871" s="471"/>
      <c r="DP871" s="471"/>
      <c r="DQ871" s="478"/>
      <c r="DR871" s="449"/>
      <c r="DS871" s="449"/>
      <c r="DT871" s="473"/>
      <c r="DU871" s="471"/>
      <c r="DV871" s="471"/>
      <c r="DW871" s="471"/>
      <c r="DX871" s="478"/>
      <c r="DY871" s="449"/>
      <c r="DZ871" s="449"/>
      <c r="EA871" s="473"/>
      <c r="EB871" s="471"/>
      <c r="EC871" s="471"/>
      <c r="ED871" s="471"/>
      <c r="EE871" s="478"/>
      <c r="EF871" s="449"/>
      <c r="EG871" s="449"/>
      <c r="EH871" s="473"/>
      <c r="EI871" s="471"/>
      <c r="EJ871" s="471"/>
      <c r="EK871" s="471"/>
      <c r="EL871" s="478"/>
      <c r="EM871" s="449"/>
      <c r="EN871" s="449"/>
      <c r="EO871" s="473"/>
      <c r="EP871" s="471"/>
      <c r="EQ871" s="471"/>
      <c r="ER871" s="471"/>
      <c r="ES871" s="478"/>
      <c r="ET871" s="449"/>
      <c r="EU871" s="449"/>
      <c r="EV871" s="473"/>
      <c r="EW871" s="471"/>
      <c r="EX871" s="471"/>
      <c r="EY871" s="471"/>
      <c r="EZ871" s="478"/>
      <c r="FA871" s="449"/>
      <c r="FB871" s="449"/>
      <c r="FC871" s="473"/>
      <c r="FD871" s="471"/>
      <c r="FE871" s="471"/>
      <c r="FF871" s="471"/>
      <c r="FG871" s="478"/>
      <c r="FH871" s="449"/>
      <c r="FI871" s="449"/>
      <c r="FJ871" s="473"/>
      <c r="FK871" s="471"/>
      <c r="FL871" s="471"/>
      <c r="FM871" s="471"/>
      <c r="FN871" s="478"/>
      <c r="FO871" s="449"/>
      <c r="FP871" s="449"/>
      <c r="FQ871" s="473"/>
      <c r="FR871" s="471"/>
      <c r="FS871" s="471"/>
      <c r="FT871" s="471"/>
      <c r="FU871" s="478"/>
      <c r="FV871" s="449"/>
      <c r="FW871" s="449"/>
      <c r="FX871" s="473"/>
      <c r="FY871" s="471"/>
      <c r="FZ871" s="471"/>
      <c r="GA871" s="471"/>
      <c r="GB871" s="478"/>
      <c r="GC871" s="449"/>
      <c r="GD871" s="449"/>
      <c r="GE871" s="473"/>
      <c r="GF871" s="471"/>
      <c r="GG871" s="471"/>
      <c r="GH871" s="471"/>
      <c r="GI871" s="478"/>
      <c r="GJ871" s="449"/>
      <c r="GK871" s="449"/>
      <c r="GL871" s="473"/>
      <c r="GM871" s="471"/>
      <c r="GN871" s="471"/>
      <c r="GO871" s="471"/>
      <c r="GP871" s="478"/>
      <c r="GQ871" s="449"/>
      <c r="GR871" s="449"/>
      <c r="GS871" s="473"/>
      <c r="GT871" s="471"/>
      <c r="GU871" s="471"/>
      <c r="GV871" s="471"/>
      <c r="GW871" s="478"/>
      <c r="GX871" s="449"/>
      <c r="GY871" s="449"/>
      <c r="GZ871" s="473"/>
      <c r="HA871" s="471"/>
      <c r="HB871" s="471"/>
      <c r="HC871" s="471"/>
      <c r="HD871" s="478"/>
      <c r="HE871" s="449"/>
      <c r="HF871" s="449"/>
      <c r="HG871" s="473"/>
      <c r="HH871" s="471"/>
      <c r="HI871" s="471"/>
      <c r="HJ871" s="471"/>
      <c r="HK871" s="478"/>
      <c r="HL871" s="449"/>
      <c r="HM871" s="449"/>
      <c r="HN871" s="473"/>
      <c r="HO871" s="471"/>
      <c r="HP871" s="471"/>
      <c r="HQ871" s="471"/>
      <c r="HR871" s="478"/>
      <c r="HS871" s="449"/>
      <c r="HT871" s="449"/>
      <c r="HU871" s="473"/>
      <c r="HV871" s="471"/>
      <c r="HW871" s="471"/>
      <c r="HX871" s="471"/>
      <c r="HY871" s="478"/>
      <c r="HZ871" s="449"/>
      <c r="IA871" s="449"/>
      <c r="IB871" s="473"/>
      <c r="IC871" s="471"/>
      <c r="ID871" s="471"/>
      <c r="IE871" s="471"/>
      <c r="IF871" s="478"/>
      <c r="IG871" s="449"/>
      <c r="IH871" s="449"/>
      <c r="II871" s="473"/>
      <c r="IJ871" s="471"/>
      <c r="IK871" s="471"/>
      <c r="IL871" s="471"/>
      <c r="IM871" s="478"/>
      <c r="IN871" s="449"/>
      <c r="IO871" s="449"/>
      <c r="IP871" s="473"/>
      <c r="IQ871" s="471"/>
      <c r="IR871" s="471"/>
      <c r="IS871" s="471"/>
      <c r="IT871" s="478"/>
      <c r="IU871" s="449"/>
      <c r="IV871" s="449"/>
      <c r="IW871" s="473"/>
      <c r="IX871" s="471"/>
      <c r="IY871" s="471"/>
      <c r="IZ871" s="471"/>
      <c r="JA871" s="478"/>
      <c r="JB871" s="449"/>
      <c r="JC871" s="449"/>
      <c r="JD871" s="473"/>
      <c r="JE871" s="471"/>
      <c r="JF871" s="471"/>
      <c r="JG871" s="471"/>
      <c r="JH871" s="478"/>
      <c r="JI871" s="449"/>
      <c r="JJ871" s="449"/>
      <c r="JK871" s="473"/>
      <c r="JL871" s="471"/>
      <c r="JM871" s="471"/>
      <c r="JN871" s="471"/>
      <c r="JO871" s="478"/>
      <c r="JP871" s="449"/>
      <c r="JQ871" s="449"/>
      <c r="JR871" s="473"/>
      <c r="JS871" s="471"/>
      <c r="JT871" s="471"/>
      <c r="JU871" s="471"/>
      <c r="JV871" s="478"/>
      <c r="JW871" s="449"/>
      <c r="JX871" s="449"/>
      <c r="JY871" s="473"/>
      <c r="JZ871" s="471"/>
      <c r="KA871" s="471"/>
      <c r="KB871" s="471"/>
      <c r="KC871" s="478"/>
      <c r="KD871" s="449"/>
      <c r="KE871" s="449"/>
      <c r="KF871" s="473"/>
      <c r="KG871" s="471"/>
      <c r="KH871" s="471"/>
      <c r="KI871" s="471"/>
      <c r="KJ871" s="478"/>
      <c r="KK871" s="449"/>
      <c r="KL871" s="449"/>
      <c r="KM871" s="473"/>
      <c r="KN871" s="471"/>
      <c r="KO871" s="471"/>
      <c r="KP871" s="471"/>
      <c r="KQ871" s="478"/>
      <c r="KR871" s="449"/>
      <c r="KS871" s="449"/>
      <c r="KT871" s="473"/>
      <c r="KU871" s="471"/>
      <c r="KV871" s="471"/>
      <c r="KW871" s="471"/>
      <c r="KX871" s="478"/>
      <c r="KY871" s="449"/>
      <c r="KZ871" s="449"/>
      <c r="LA871" s="473"/>
      <c r="LB871" s="471"/>
      <c r="LC871" s="471"/>
      <c r="LD871" s="471"/>
      <c r="LE871" s="478"/>
      <c r="LF871" s="449"/>
      <c r="LG871" s="449"/>
      <c r="LH871" s="473"/>
      <c r="LI871" s="471"/>
      <c r="LJ871" s="471"/>
      <c r="LK871" s="471"/>
      <c r="LL871" s="478"/>
      <c r="LM871" s="449"/>
      <c r="LN871" s="449"/>
      <c r="LO871" s="473"/>
      <c r="LP871" s="471"/>
      <c r="LQ871" s="471"/>
      <c r="LR871" s="471"/>
      <c r="LS871" s="478"/>
      <c r="LT871" s="449"/>
      <c r="LU871" s="449"/>
      <c r="LV871" s="473"/>
      <c r="LW871" s="471"/>
      <c r="LX871" s="471"/>
      <c r="LY871" s="471"/>
      <c r="LZ871" s="478"/>
      <c r="MA871" s="449"/>
      <c r="MB871" s="449"/>
      <c r="MC871" s="473"/>
      <c r="MD871" s="471"/>
      <c r="ME871" s="471"/>
      <c r="MF871" s="471"/>
      <c r="MG871" s="478"/>
      <c r="MH871" s="449"/>
      <c r="MI871" s="449"/>
      <c r="MJ871" s="473"/>
      <c r="MK871" s="471"/>
      <c r="ML871" s="471"/>
      <c r="MM871" s="471"/>
      <c r="MN871" s="478"/>
    </row>
    <row r="872" spans="2:352" hidden="1">
      <c r="B872" s="333">
        <v>633</v>
      </c>
      <c r="C872" s="449"/>
      <c r="D872" s="449"/>
      <c r="E872" s="473"/>
      <c r="F872" s="471"/>
      <c r="G872" s="471"/>
      <c r="H872" s="471"/>
      <c r="I872" s="478"/>
      <c r="J872" s="449"/>
      <c r="K872" s="449"/>
      <c r="L872" s="473"/>
      <c r="M872" s="471"/>
      <c r="N872" s="471"/>
      <c r="O872" s="471"/>
      <c r="P872" s="478"/>
      <c r="Q872" s="449"/>
      <c r="R872" s="449"/>
      <c r="S872" s="473"/>
      <c r="T872" s="471"/>
      <c r="U872" s="471"/>
      <c r="V872" s="471"/>
      <c r="W872" s="478"/>
      <c r="X872" s="449"/>
      <c r="Y872" s="449"/>
      <c r="Z872" s="473"/>
      <c r="AA872" s="471"/>
      <c r="AB872" s="471"/>
      <c r="AC872" s="471"/>
      <c r="AD872" s="478"/>
      <c r="AE872" s="449"/>
      <c r="AF872" s="449"/>
      <c r="AG872" s="473"/>
      <c r="AH872" s="471"/>
      <c r="AI872" s="471"/>
      <c r="AJ872" s="471"/>
      <c r="AK872" s="478"/>
      <c r="AL872" s="449"/>
      <c r="AM872" s="449"/>
      <c r="AN872" s="473"/>
      <c r="AO872" s="471"/>
      <c r="AP872" s="471"/>
      <c r="AQ872" s="471"/>
      <c r="AR872" s="478"/>
      <c r="AS872" s="449"/>
      <c r="AT872" s="449"/>
      <c r="AU872" s="473"/>
      <c r="AV872" s="471"/>
      <c r="AW872" s="471"/>
      <c r="AX872" s="471"/>
      <c r="AY872" s="478"/>
      <c r="AZ872" s="449"/>
      <c r="BA872" s="449"/>
      <c r="BB872" s="473"/>
      <c r="BC872" s="471"/>
      <c r="BD872" s="471"/>
      <c r="BE872" s="471"/>
      <c r="BF872" s="478"/>
      <c r="BG872" s="449"/>
      <c r="BH872" s="449"/>
      <c r="BI872" s="473"/>
      <c r="BJ872" s="471"/>
      <c r="BK872" s="471"/>
      <c r="BL872" s="471"/>
      <c r="BM872" s="478"/>
      <c r="BN872" s="449"/>
      <c r="BO872" s="449"/>
      <c r="BP872" s="473"/>
      <c r="BQ872" s="471"/>
      <c r="BR872" s="471"/>
      <c r="BS872" s="471"/>
      <c r="BT872" s="478"/>
      <c r="BU872" s="449"/>
      <c r="BV872" s="449"/>
      <c r="BW872" s="473"/>
      <c r="BX872" s="471"/>
      <c r="BY872" s="471"/>
      <c r="BZ872" s="471"/>
      <c r="CA872" s="478"/>
      <c r="CB872" s="449"/>
      <c r="CC872" s="449"/>
      <c r="CD872" s="473"/>
      <c r="CE872" s="471"/>
      <c r="CF872" s="471"/>
      <c r="CG872" s="471"/>
      <c r="CH872" s="478"/>
      <c r="CI872" s="449"/>
      <c r="CJ872" s="449"/>
      <c r="CK872" s="473"/>
      <c r="CL872" s="471"/>
      <c r="CM872" s="471"/>
      <c r="CN872" s="471"/>
      <c r="CO872" s="478"/>
      <c r="CP872" s="449"/>
      <c r="CQ872" s="449"/>
      <c r="CR872" s="473"/>
      <c r="CS872" s="471"/>
      <c r="CT872" s="471"/>
      <c r="CU872" s="471"/>
      <c r="CV872" s="478"/>
      <c r="CW872" s="449"/>
      <c r="CX872" s="449"/>
      <c r="CY872" s="473"/>
      <c r="CZ872" s="471"/>
      <c r="DA872" s="471"/>
      <c r="DB872" s="471"/>
      <c r="DC872" s="478"/>
      <c r="DD872" s="449"/>
      <c r="DE872" s="449"/>
      <c r="DF872" s="473"/>
      <c r="DG872" s="471"/>
      <c r="DH872" s="471"/>
      <c r="DI872" s="471"/>
      <c r="DJ872" s="478"/>
      <c r="DK872" s="449"/>
      <c r="DL872" s="449"/>
      <c r="DM872" s="473"/>
      <c r="DN872" s="471"/>
      <c r="DO872" s="471"/>
      <c r="DP872" s="471"/>
      <c r="DQ872" s="478"/>
      <c r="DR872" s="449"/>
      <c r="DS872" s="449"/>
      <c r="DT872" s="473"/>
      <c r="DU872" s="471"/>
      <c r="DV872" s="471"/>
      <c r="DW872" s="471"/>
      <c r="DX872" s="478"/>
      <c r="DY872" s="449"/>
      <c r="DZ872" s="449"/>
      <c r="EA872" s="473"/>
      <c r="EB872" s="471"/>
      <c r="EC872" s="471"/>
      <c r="ED872" s="471"/>
      <c r="EE872" s="478"/>
      <c r="EF872" s="449"/>
      <c r="EG872" s="449"/>
      <c r="EH872" s="473"/>
      <c r="EI872" s="471"/>
      <c r="EJ872" s="471"/>
      <c r="EK872" s="471"/>
      <c r="EL872" s="478"/>
      <c r="EM872" s="449"/>
      <c r="EN872" s="449"/>
      <c r="EO872" s="473"/>
      <c r="EP872" s="471"/>
      <c r="EQ872" s="471"/>
      <c r="ER872" s="471"/>
      <c r="ES872" s="478"/>
      <c r="ET872" s="449"/>
      <c r="EU872" s="449"/>
      <c r="EV872" s="473"/>
      <c r="EW872" s="471"/>
      <c r="EX872" s="471"/>
      <c r="EY872" s="471"/>
      <c r="EZ872" s="478"/>
      <c r="FA872" s="449"/>
      <c r="FB872" s="449"/>
      <c r="FC872" s="473"/>
      <c r="FD872" s="471"/>
      <c r="FE872" s="471"/>
      <c r="FF872" s="471"/>
      <c r="FG872" s="478"/>
      <c r="FH872" s="449"/>
      <c r="FI872" s="449"/>
      <c r="FJ872" s="473"/>
      <c r="FK872" s="471"/>
      <c r="FL872" s="471"/>
      <c r="FM872" s="471"/>
      <c r="FN872" s="478"/>
      <c r="FO872" s="449"/>
      <c r="FP872" s="449"/>
      <c r="FQ872" s="473"/>
      <c r="FR872" s="471"/>
      <c r="FS872" s="471"/>
      <c r="FT872" s="471"/>
      <c r="FU872" s="478"/>
      <c r="FV872" s="449"/>
      <c r="FW872" s="449"/>
      <c r="FX872" s="473"/>
      <c r="FY872" s="471"/>
      <c r="FZ872" s="471"/>
      <c r="GA872" s="471"/>
      <c r="GB872" s="478"/>
      <c r="GC872" s="449"/>
      <c r="GD872" s="449"/>
      <c r="GE872" s="473"/>
      <c r="GF872" s="471"/>
      <c r="GG872" s="471"/>
      <c r="GH872" s="471"/>
      <c r="GI872" s="478"/>
      <c r="GJ872" s="449"/>
      <c r="GK872" s="449"/>
      <c r="GL872" s="473"/>
      <c r="GM872" s="471"/>
      <c r="GN872" s="471"/>
      <c r="GO872" s="471"/>
      <c r="GP872" s="478"/>
      <c r="GQ872" s="449"/>
      <c r="GR872" s="449"/>
      <c r="GS872" s="473"/>
      <c r="GT872" s="471"/>
      <c r="GU872" s="471"/>
      <c r="GV872" s="471"/>
      <c r="GW872" s="478"/>
      <c r="GX872" s="449"/>
      <c r="GY872" s="449"/>
      <c r="GZ872" s="473"/>
      <c r="HA872" s="471"/>
      <c r="HB872" s="471"/>
      <c r="HC872" s="471"/>
      <c r="HD872" s="478"/>
      <c r="HE872" s="449"/>
      <c r="HF872" s="449"/>
      <c r="HG872" s="473"/>
      <c r="HH872" s="471"/>
      <c r="HI872" s="471"/>
      <c r="HJ872" s="471"/>
      <c r="HK872" s="478"/>
      <c r="HL872" s="449"/>
      <c r="HM872" s="449"/>
      <c r="HN872" s="473"/>
      <c r="HO872" s="471"/>
      <c r="HP872" s="471"/>
      <c r="HQ872" s="471"/>
      <c r="HR872" s="478"/>
      <c r="HS872" s="449"/>
      <c r="HT872" s="449"/>
      <c r="HU872" s="473"/>
      <c r="HV872" s="471"/>
      <c r="HW872" s="471"/>
      <c r="HX872" s="471"/>
      <c r="HY872" s="478"/>
      <c r="HZ872" s="449"/>
      <c r="IA872" s="449"/>
      <c r="IB872" s="473"/>
      <c r="IC872" s="471"/>
      <c r="ID872" s="471"/>
      <c r="IE872" s="471"/>
      <c r="IF872" s="478"/>
      <c r="IG872" s="449"/>
      <c r="IH872" s="449"/>
      <c r="II872" s="473"/>
      <c r="IJ872" s="471"/>
      <c r="IK872" s="471"/>
      <c r="IL872" s="471"/>
      <c r="IM872" s="478"/>
      <c r="IN872" s="449"/>
      <c r="IO872" s="449"/>
      <c r="IP872" s="473"/>
      <c r="IQ872" s="471"/>
      <c r="IR872" s="471"/>
      <c r="IS872" s="471"/>
      <c r="IT872" s="478"/>
      <c r="IU872" s="449"/>
      <c r="IV872" s="449"/>
      <c r="IW872" s="473"/>
      <c r="IX872" s="471"/>
      <c r="IY872" s="471"/>
      <c r="IZ872" s="471"/>
      <c r="JA872" s="478"/>
      <c r="JB872" s="449"/>
      <c r="JC872" s="449"/>
      <c r="JD872" s="473"/>
      <c r="JE872" s="471"/>
      <c r="JF872" s="471"/>
      <c r="JG872" s="471"/>
      <c r="JH872" s="478"/>
      <c r="JI872" s="449"/>
      <c r="JJ872" s="449"/>
      <c r="JK872" s="473"/>
      <c r="JL872" s="471"/>
      <c r="JM872" s="471"/>
      <c r="JN872" s="471"/>
      <c r="JO872" s="478"/>
      <c r="JP872" s="449"/>
      <c r="JQ872" s="449"/>
      <c r="JR872" s="473"/>
      <c r="JS872" s="471"/>
      <c r="JT872" s="471"/>
      <c r="JU872" s="471"/>
      <c r="JV872" s="478"/>
      <c r="JW872" s="449"/>
      <c r="JX872" s="449"/>
      <c r="JY872" s="473"/>
      <c r="JZ872" s="471"/>
      <c r="KA872" s="471"/>
      <c r="KB872" s="471"/>
      <c r="KC872" s="478"/>
      <c r="KD872" s="449"/>
      <c r="KE872" s="449"/>
      <c r="KF872" s="473"/>
      <c r="KG872" s="471"/>
      <c r="KH872" s="471"/>
      <c r="KI872" s="471"/>
      <c r="KJ872" s="478"/>
      <c r="KK872" s="449"/>
      <c r="KL872" s="449"/>
      <c r="KM872" s="473"/>
      <c r="KN872" s="471"/>
      <c r="KO872" s="471"/>
      <c r="KP872" s="471"/>
      <c r="KQ872" s="478"/>
      <c r="KR872" s="449"/>
      <c r="KS872" s="449"/>
      <c r="KT872" s="473"/>
      <c r="KU872" s="471"/>
      <c r="KV872" s="471"/>
      <c r="KW872" s="471"/>
      <c r="KX872" s="478"/>
      <c r="KY872" s="449"/>
      <c r="KZ872" s="449"/>
      <c r="LA872" s="473"/>
      <c r="LB872" s="471"/>
      <c r="LC872" s="471"/>
      <c r="LD872" s="471"/>
      <c r="LE872" s="478"/>
      <c r="LF872" s="449"/>
      <c r="LG872" s="449"/>
      <c r="LH872" s="473"/>
      <c r="LI872" s="471"/>
      <c r="LJ872" s="471"/>
      <c r="LK872" s="471"/>
      <c r="LL872" s="478"/>
      <c r="LM872" s="449"/>
      <c r="LN872" s="449"/>
      <c r="LO872" s="473"/>
      <c r="LP872" s="471"/>
      <c r="LQ872" s="471"/>
      <c r="LR872" s="471"/>
      <c r="LS872" s="478"/>
      <c r="LT872" s="449"/>
      <c r="LU872" s="449"/>
      <c r="LV872" s="473"/>
      <c r="LW872" s="471"/>
      <c r="LX872" s="471"/>
      <c r="LY872" s="471"/>
      <c r="LZ872" s="478"/>
      <c r="MA872" s="449"/>
      <c r="MB872" s="449"/>
      <c r="MC872" s="473"/>
      <c r="MD872" s="471"/>
      <c r="ME872" s="471"/>
      <c r="MF872" s="471"/>
      <c r="MG872" s="478"/>
      <c r="MH872" s="449"/>
      <c r="MI872" s="449"/>
      <c r="MJ872" s="473"/>
      <c r="MK872" s="471"/>
      <c r="ML872" s="471"/>
      <c r="MM872" s="471"/>
      <c r="MN872" s="478"/>
    </row>
    <row r="873" spans="2:352" hidden="1">
      <c r="B873" s="333">
        <v>634</v>
      </c>
      <c r="C873" s="449"/>
      <c r="D873" s="449"/>
      <c r="E873" s="473"/>
      <c r="F873" s="471"/>
      <c r="G873" s="471"/>
      <c r="H873" s="471"/>
      <c r="I873" s="478"/>
      <c r="J873" s="449"/>
      <c r="K873" s="449"/>
      <c r="L873" s="473"/>
      <c r="M873" s="471"/>
      <c r="N873" s="471"/>
      <c r="O873" s="471"/>
      <c r="P873" s="478"/>
      <c r="Q873" s="449"/>
      <c r="R873" s="449"/>
      <c r="S873" s="473"/>
      <c r="T873" s="471"/>
      <c r="U873" s="471"/>
      <c r="V873" s="471"/>
      <c r="W873" s="478"/>
      <c r="X873" s="449"/>
      <c r="Y873" s="449"/>
      <c r="Z873" s="473"/>
      <c r="AA873" s="471"/>
      <c r="AB873" s="471"/>
      <c r="AC873" s="471"/>
      <c r="AD873" s="478"/>
      <c r="AE873" s="449"/>
      <c r="AF873" s="449"/>
      <c r="AG873" s="473"/>
      <c r="AH873" s="471"/>
      <c r="AI873" s="471"/>
      <c r="AJ873" s="471"/>
      <c r="AK873" s="478"/>
      <c r="AL873" s="449"/>
      <c r="AM873" s="449"/>
      <c r="AN873" s="473"/>
      <c r="AO873" s="471"/>
      <c r="AP873" s="471"/>
      <c r="AQ873" s="471"/>
      <c r="AR873" s="478"/>
      <c r="AS873" s="449"/>
      <c r="AT873" s="449"/>
      <c r="AU873" s="473"/>
      <c r="AV873" s="471"/>
      <c r="AW873" s="471"/>
      <c r="AX873" s="471"/>
      <c r="AY873" s="478"/>
      <c r="AZ873" s="449"/>
      <c r="BA873" s="449"/>
      <c r="BB873" s="473"/>
      <c r="BC873" s="471"/>
      <c r="BD873" s="471"/>
      <c r="BE873" s="471"/>
      <c r="BF873" s="478"/>
      <c r="BG873" s="449"/>
      <c r="BH873" s="449"/>
      <c r="BI873" s="473"/>
      <c r="BJ873" s="471"/>
      <c r="BK873" s="471"/>
      <c r="BL873" s="471"/>
      <c r="BM873" s="478"/>
      <c r="BN873" s="449"/>
      <c r="BO873" s="449"/>
      <c r="BP873" s="473"/>
      <c r="BQ873" s="471"/>
      <c r="BR873" s="471"/>
      <c r="BS873" s="471"/>
      <c r="BT873" s="478"/>
      <c r="BU873" s="449"/>
      <c r="BV873" s="449"/>
      <c r="BW873" s="473"/>
      <c r="BX873" s="471"/>
      <c r="BY873" s="471"/>
      <c r="BZ873" s="471"/>
      <c r="CA873" s="478"/>
      <c r="CB873" s="449"/>
      <c r="CC873" s="449"/>
      <c r="CD873" s="473"/>
      <c r="CE873" s="471"/>
      <c r="CF873" s="471"/>
      <c r="CG873" s="471"/>
      <c r="CH873" s="478"/>
      <c r="CI873" s="449"/>
      <c r="CJ873" s="449"/>
      <c r="CK873" s="473"/>
      <c r="CL873" s="471"/>
      <c r="CM873" s="471"/>
      <c r="CN873" s="471"/>
      <c r="CO873" s="478"/>
      <c r="CP873" s="449"/>
      <c r="CQ873" s="449"/>
      <c r="CR873" s="473"/>
      <c r="CS873" s="471"/>
      <c r="CT873" s="471"/>
      <c r="CU873" s="471"/>
      <c r="CV873" s="478"/>
      <c r="CW873" s="449"/>
      <c r="CX873" s="449"/>
      <c r="CY873" s="473"/>
      <c r="CZ873" s="471"/>
      <c r="DA873" s="471"/>
      <c r="DB873" s="471"/>
      <c r="DC873" s="478"/>
      <c r="DD873" s="449"/>
      <c r="DE873" s="449"/>
      <c r="DF873" s="473"/>
      <c r="DG873" s="471"/>
      <c r="DH873" s="471"/>
      <c r="DI873" s="471"/>
      <c r="DJ873" s="478"/>
      <c r="DK873" s="449"/>
      <c r="DL873" s="449"/>
      <c r="DM873" s="473"/>
      <c r="DN873" s="471"/>
      <c r="DO873" s="471"/>
      <c r="DP873" s="471"/>
      <c r="DQ873" s="478"/>
      <c r="DR873" s="449"/>
      <c r="DS873" s="449"/>
      <c r="DT873" s="473"/>
      <c r="DU873" s="471"/>
      <c r="DV873" s="471"/>
      <c r="DW873" s="471"/>
      <c r="DX873" s="478"/>
      <c r="DY873" s="449"/>
      <c r="DZ873" s="449"/>
      <c r="EA873" s="473"/>
      <c r="EB873" s="471"/>
      <c r="EC873" s="471"/>
      <c r="ED873" s="471"/>
      <c r="EE873" s="478"/>
      <c r="EF873" s="449"/>
      <c r="EG873" s="449"/>
      <c r="EH873" s="473"/>
      <c r="EI873" s="471"/>
      <c r="EJ873" s="471"/>
      <c r="EK873" s="471"/>
      <c r="EL873" s="478"/>
      <c r="EM873" s="449"/>
      <c r="EN873" s="449"/>
      <c r="EO873" s="473"/>
      <c r="EP873" s="471"/>
      <c r="EQ873" s="471"/>
      <c r="ER873" s="471"/>
      <c r="ES873" s="478"/>
      <c r="ET873" s="449"/>
      <c r="EU873" s="449"/>
      <c r="EV873" s="473"/>
      <c r="EW873" s="471"/>
      <c r="EX873" s="471"/>
      <c r="EY873" s="471"/>
      <c r="EZ873" s="478"/>
      <c r="FA873" s="449"/>
      <c r="FB873" s="449"/>
      <c r="FC873" s="473"/>
      <c r="FD873" s="471"/>
      <c r="FE873" s="471"/>
      <c r="FF873" s="471"/>
      <c r="FG873" s="478"/>
      <c r="FH873" s="449"/>
      <c r="FI873" s="449"/>
      <c r="FJ873" s="473"/>
      <c r="FK873" s="471"/>
      <c r="FL873" s="471"/>
      <c r="FM873" s="471"/>
      <c r="FN873" s="478"/>
      <c r="FO873" s="449"/>
      <c r="FP873" s="449"/>
      <c r="FQ873" s="473"/>
      <c r="FR873" s="471"/>
      <c r="FS873" s="471"/>
      <c r="FT873" s="471"/>
      <c r="FU873" s="478"/>
      <c r="FV873" s="449"/>
      <c r="FW873" s="449"/>
      <c r="FX873" s="473"/>
      <c r="FY873" s="471"/>
      <c r="FZ873" s="471"/>
      <c r="GA873" s="471"/>
      <c r="GB873" s="478"/>
      <c r="GC873" s="449"/>
      <c r="GD873" s="449"/>
      <c r="GE873" s="473"/>
      <c r="GF873" s="471"/>
      <c r="GG873" s="471"/>
      <c r="GH873" s="471"/>
      <c r="GI873" s="478"/>
      <c r="GJ873" s="449"/>
      <c r="GK873" s="449"/>
      <c r="GL873" s="473"/>
      <c r="GM873" s="471"/>
      <c r="GN873" s="471"/>
      <c r="GO873" s="471"/>
      <c r="GP873" s="478"/>
      <c r="GQ873" s="449"/>
      <c r="GR873" s="449"/>
      <c r="GS873" s="473"/>
      <c r="GT873" s="471"/>
      <c r="GU873" s="471"/>
      <c r="GV873" s="471"/>
      <c r="GW873" s="478"/>
      <c r="GX873" s="449"/>
      <c r="GY873" s="449"/>
      <c r="GZ873" s="473"/>
      <c r="HA873" s="471"/>
      <c r="HB873" s="471"/>
      <c r="HC873" s="471"/>
      <c r="HD873" s="478"/>
      <c r="HE873" s="449"/>
      <c r="HF873" s="449"/>
      <c r="HG873" s="473"/>
      <c r="HH873" s="471"/>
      <c r="HI873" s="471"/>
      <c r="HJ873" s="471"/>
      <c r="HK873" s="478"/>
      <c r="HL873" s="449"/>
      <c r="HM873" s="449"/>
      <c r="HN873" s="473"/>
      <c r="HO873" s="471"/>
      <c r="HP873" s="471"/>
      <c r="HQ873" s="471"/>
      <c r="HR873" s="478"/>
      <c r="HS873" s="449"/>
      <c r="HT873" s="449"/>
      <c r="HU873" s="473"/>
      <c r="HV873" s="471"/>
      <c r="HW873" s="471"/>
      <c r="HX873" s="471"/>
      <c r="HY873" s="478"/>
      <c r="HZ873" s="449"/>
      <c r="IA873" s="449"/>
      <c r="IB873" s="473"/>
      <c r="IC873" s="471"/>
      <c r="ID873" s="471"/>
      <c r="IE873" s="471"/>
      <c r="IF873" s="478"/>
      <c r="IG873" s="449"/>
      <c r="IH873" s="449"/>
      <c r="II873" s="473"/>
      <c r="IJ873" s="471"/>
      <c r="IK873" s="471"/>
      <c r="IL873" s="471"/>
      <c r="IM873" s="478"/>
      <c r="IN873" s="449"/>
      <c r="IO873" s="449"/>
      <c r="IP873" s="473"/>
      <c r="IQ873" s="471"/>
      <c r="IR873" s="471"/>
      <c r="IS873" s="471"/>
      <c r="IT873" s="478"/>
      <c r="IU873" s="449"/>
      <c r="IV873" s="449"/>
      <c r="IW873" s="473"/>
      <c r="IX873" s="471"/>
      <c r="IY873" s="471"/>
      <c r="IZ873" s="471"/>
      <c r="JA873" s="478"/>
      <c r="JB873" s="449"/>
      <c r="JC873" s="449"/>
      <c r="JD873" s="473"/>
      <c r="JE873" s="471"/>
      <c r="JF873" s="471"/>
      <c r="JG873" s="471"/>
      <c r="JH873" s="478"/>
      <c r="JI873" s="449"/>
      <c r="JJ873" s="449"/>
      <c r="JK873" s="473"/>
      <c r="JL873" s="471"/>
      <c r="JM873" s="471"/>
      <c r="JN873" s="471"/>
      <c r="JO873" s="478"/>
      <c r="JP873" s="449"/>
      <c r="JQ873" s="449"/>
      <c r="JR873" s="473"/>
      <c r="JS873" s="471"/>
      <c r="JT873" s="471"/>
      <c r="JU873" s="471"/>
      <c r="JV873" s="478"/>
      <c r="JW873" s="449"/>
      <c r="JX873" s="449"/>
      <c r="JY873" s="473"/>
      <c r="JZ873" s="471"/>
      <c r="KA873" s="471"/>
      <c r="KB873" s="471"/>
      <c r="KC873" s="478"/>
      <c r="KD873" s="449"/>
      <c r="KE873" s="449"/>
      <c r="KF873" s="473"/>
      <c r="KG873" s="471"/>
      <c r="KH873" s="471"/>
      <c r="KI873" s="471"/>
      <c r="KJ873" s="478"/>
      <c r="KK873" s="449"/>
      <c r="KL873" s="449"/>
      <c r="KM873" s="473"/>
      <c r="KN873" s="471"/>
      <c r="KO873" s="471"/>
      <c r="KP873" s="471"/>
      <c r="KQ873" s="478"/>
      <c r="KR873" s="449"/>
      <c r="KS873" s="449"/>
      <c r="KT873" s="473"/>
      <c r="KU873" s="471"/>
      <c r="KV873" s="471"/>
      <c r="KW873" s="471"/>
      <c r="KX873" s="478"/>
      <c r="KY873" s="449"/>
      <c r="KZ873" s="449"/>
      <c r="LA873" s="473"/>
      <c r="LB873" s="471"/>
      <c r="LC873" s="471"/>
      <c r="LD873" s="471"/>
      <c r="LE873" s="478"/>
      <c r="LF873" s="449"/>
      <c r="LG873" s="449"/>
      <c r="LH873" s="473"/>
      <c r="LI873" s="471"/>
      <c r="LJ873" s="471"/>
      <c r="LK873" s="471"/>
      <c r="LL873" s="478"/>
      <c r="LM873" s="449"/>
      <c r="LN873" s="449"/>
      <c r="LO873" s="473"/>
      <c r="LP873" s="471"/>
      <c r="LQ873" s="471"/>
      <c r="LR873" s="471"/>
      <c r="LS873" s="478"/>
      <c r="LT873" s="449"/>
      <c r="LU873" s="449"/>
      <c r="LV873" s="473"/>
      <c r="LW873" s="471"/>
      <c r="LX873" s="471"/>
      <c r="LY873" s="471"/>
      <c r="LZ873" s="478"/>
      <c r="MA873" s="449"/>
      <c r="MB873" s="449"/>
      <c r="MC873" s="473"/>
      <c r="MD873" s="471"/>
      <c r="ME873" s="471"/>
      <c r="MF873" s="471"/>
      <c r="MG873" s="478"/>
      <c r="MH873" s="449"/>
      <c r="MI873" s="449"/>
      <c r="MJ873" s="473"/>
      <c r="MK873" s="471"/>
      <c r="ML873" s="471"/>
      <c r="MM873" s="471"/>
      <c r="MN873" s="478"/>
    </row>
    <row r="874" spans="2:352" hidden="1">
      <c r="B874" s="333">
        <v>635</v>
      </c>
      <c r="C874" s="449"/>
      <c r="D874" s="449"/>
      <c r="E874" s="473"/>
      <c r="F874" s="471"/>
      <c r="G874" s="471"/>
      <c r="H874" s="471"/>
      <c r="I874" s="478"/>
      <c r="J874" s="449"/>
      <c r="K874" s="449"/>
      <c r="L874" s="473"/>
      <c r="M874" s="471"/>
      <c r="N874" s="471"/>
      <c r="O874" s="471"/>
      <c r="P874" s="478"/>
      <c r="Q874" s="449"/>
      <c r="R874" s="449"/>
      <c r="S874" s="473"/>
      <c r="T874" s="471"/>
      <c r="U874" s="471"/>
      <c r="V874" s="471"/>
      <c r="W874" s="478"/>
      <c r="X874" s="449"/>
      <c r="Y874" s="449"/>
      <c r="Z874" s="473"/>
      <c r="AA874" s="471"/>
      <c r="AB874" s="471"/>
      <c r="AC874" s="471"/>
      <c r="AD874" s="478"/>
      <c r="AE874" s="449"/>
      <c r="AF874" s="449"/>
      <c r="AG874" s="473"/>
      <c r="AH874" s="471"/>
      <c r="AI874" s="471"/>
      <c r="AJ874" s="471"/>
      <c r="AK874" s="478"/>
      <c r="AL874" s="449"/>
      <c r="AM874" s="449"/>
      <c r="AN874" s="473"/>
      <c r="AO874" s="471"/>
      <c r="AP874" s="471"/>
      <c r="AQ874" s="471"/>
      <c r="AR874" s="478"/>
      <c r="AS874" s="449"/>
      <c r="AT874" s="449"/>
      <c r="AU874" s="473"/>
      <c r="AV874" s="471"/>
      <c r="AW874" s="471"/>
      <c r="AX874" s="471"/>
      <c r="AY874" s="478"/>
      <c r="AZ874" s="449"/>
      <c r="BA874" s="449"/>
      <c r="BB874" s="473"/>
      <c r="BC874" s="471"/>
      <c r="BD874" s="471"/>
      <c r="BE874" s="471"/>
      <c r="BF874" s="478"/>
      <c r="BG874" s="449"/>
      <c r="BH874" s="449"/>
      <c r="BI874" s="473"/>
      <c r="BJ874" s="471"/>
      <c r="BK874" s="471"/>
      <c r="BL874" s="471"/>
      <c r="BM874" s="478"/>
      <c r="BN874" s="449"/>
      <c r="BO874" s="449"/>
      <c r="BP874" s="473"/>
      <c r="BQ874" s="471"/>
      <c r="BR874" s="471"/>
      <c r="BS874" s="471"/>
      <c r="BT874" s="478"/>
      <c r="BU874" s="449"/>
      <c r="BV874" s="449"/>
      <c r="BW874" s="473"/>
      <c r="BX874" s="471"/>
      <c r="BY874" s="471"/>
      <c r="BZ874" s="471"/>
      <c r="CA874" s="478"/>
      <c r="CB874" s="449"/>
      <c r="CC874" s="449"/>
      <c r="CD874" s="473"/>
      <c r="CE874" s="471"/>
      <c r="CF874" s="471"/>
      <c r="CG874" s="471"/>
      <c r="CH874" s="478"/>
      <c r="CI874" s="449"/>
      <c r="CJ874" s="449"/>
      <c r="CK874" s="473"/>
      <c r="CL874" s="471"/>
      <c r="CM874" s="471"/>
      <c r="CN874" s="471"/>
      <c r="CO874" s="478"/>
      <c r="CP874" s="449"/>
      <c r="CQ874" s="449"/>
      <c r="CR874" s="473"/>
      <c r="CS874" s="471"/>
      <c r="CT874" s="471"/>
      <c r="CU874" s="471"/>
      <c r="CV874" s="478"/>
      <c r="CW874" s="449"/>
      <c r="CX874" s="449"/>
      <c r="CY874" s="473"/>
      <c r="CZ874" s="471"/>
      <c r="DA874" s="471"/>
      <c r="DB874" s="471"/>
      <c r="DC874" s="478"/>
      <c r="DD874" s="449"/>
      <c r="DE874" s="449"/>
      <c r="DF874" s="473"/>
      <c r="DG874" s="471"/>
      <c r="DH874" s="471"/>
      <c r="DI874" s="471"/>
      <c r="DJ874" s="478"/>
      <c r="DK874" s="449"/>
      <c r="DL874" s="449"/>
      <c r="DM874" s="473"/>
      <c r="DN874" s="471"/>
      <c r="DO874" s="471"/>
      <c r="DP874" s="471"/>
      <c r="DQ874" s="478"/>
      <c r="DR874" s="449"/>
      <c r="DS874" s="449"/>
      <c r="DT874" s="473"/>
      <c r="DU874" s="471"/>
      <c r="DV874" s="471"/>
      <c r="DW874" s="471"/>
      <c r="DX874" s="478"/>
      <c r="DY874" s="449"/>
      <c r="DZ874" s="449"/>
      <c r="EA874" s="473"/>
      <c r="EB874" s="471"/>
      <c r="EC874" s="471"/>
      <c r="ED874" s="471"/>
      <c r="EE874" s="478"/>
      <c r="EF874" s="449"/>
      <c r="EG874" s="449"/>
      <c r="EH874" s="473"/>
      <c r="EI874" s="471"/>
      <c r="EJ874" s="471"/>
      <c r="EK874" s="471"/>
      <c r="EL874" s="478"/>
      <c r="EM874" s="449"/>
      <c r="EN874" s="449"/>
      <c r="EO874" s="473"/>
      <c r="EP874" s="471"/>
      <c r="EQ874" s="471"/>
      <c r="ER874" s="471"/>
      <c r="ES874" s="478"/>
      <c r="ET874" s="449"/>
      <c r="EU874" s="449"/>
      <c r="EV874" s="473"/>
      <c r="EW874" s="471"/>
      <c r="EX874" s="471"/>
      <c r="EY874" s="471"/>
      <c r="EZ874" s="478"/>
      <c r="FA874" s="449"/>
      <c r="FB874" s="449"/>
      <c r="FC874" s="473"/>
      <c r="FD874" s="471"/>
      <c r="FE874" s="471"/>
      <c r="FF874" s="471"/>
      <c r="FG874" s="478"/>
      <c r="FH874" s="449"/>
      <c r="FI874" s="449"/>
      <c r="FJ874" s="473"/>
      <c r="FK874" s="471"/>
      <c r="FL874" s="471"/>
      <c r="FM874" s="471"/>
      <c r="FN874" s="478"/>
      <c r="FO874" s="449"/>
      <c r="FP874" s="449"/>
      <c r="FQ874" s="473"/>
      <c r="FR874" s="471"/>
      <c r="FS874" s="471"/>
      <c r="FT874" s="471"/>
      <c r="FU874" s="478"/>
      <c r="FV874" s="449"/>
      <c r="FW874" s="449"/>
      <c r="FX874" s="473"/>
      <c r="FY874" s="471"/>
      <c r="FZ874" s="471"/>
      <c r="GA874" s="471"/>
      <c r="GB874" s="478"/>
      <c r="GC874" s="449"/>
      <c r="GD874" s="449"/>
      <c r="GE874" s="473"/>
      <c r="GF874" s="471"/>
      <c r="GG874" s="471"/>
      <c r="GH874" s="471"/>
      <c r="GI874" s="478"/>
      <c r="GJ874" s="449"/>
      <c r="GK874" s="449"/>
      <c r="GL874" s="473"/>
      <c r="GM874" s="471"/>
      <c r="GN874" s="471"/>
      <c r="GO874" s="471"/>
      <c r="GP874" s="478"/>
      <c r="GQ874" s="449"/>
      <c r="GR874" s="449"/>
      <c r="GS874" s="473"/>
      <c r="GT874" s="471"/>
      <c r="GU874" s="471"/>
      <c r="GV874" s="471"/>
      <c r="GW874" s="478"/>
      <c r="GX874" s="449"/>
      <c r="GY874" s="449"/>
      <c r="GZ874" s="473"/>
      <c r="HA874" s="471"/>
      <c r="HB874" s="471"/>
      <c r="HC874" s="471"/>
      <c r="HD874" s="478"/>
      <c r="HE874" s="449"/>
      <c r="HF874" s="449"/>
      <c r="HG874" s="473"/>
      <c r="HH874" s="471"/>
      <c r="HI874" s="471"/>
      <c r="HJ874" s="471"/>
      <c r="HK874" s="478"/>
      <c r="HL874" s="449"/>
      <c r="HM874" s="449"/>
      <c r="HN874" s="473"/>
      <c r="HO874" s="471"/>
      <c r="HP874" s="471"/>
      <c r="HQ874" s="471"/>
      <c r="HR874" s="478"/>
      <c r="HS874" s="449"/>
      <c r="HT874" s="449"/>
      <c r="HU874" s="473"/>
      <c r="HV874" s="471"/>
      <c r="HW874" s="471"/>
      <c r="HX874" s="471"/>
      <c r="HY874" s="478"/>
      <c r="HZ874" s="449"/>
      <c r="IA874" s="449"/>
      <c r="IB874" s="473"/>
      <c r="IC874" s="471"/>
      <c r="ID874" s="471"/>
      <c r="IE874" s="471"/>
      <c r="IF874" s="478"/>
      <c r="IG874" s="449"/>
      <c r="IH874" s="449"/>
      <c r="II874" s="473"/>
      <c r="IJ874" s="471"/>
      <c r="IK874" s="471"/>
      <c r="IL874" s="471"/>
      <c r="IM874" s="478"/>
      <c r="IN874" s="449"/>
      <c r="IO874" s="449"/>
      <c r="IP874" s="473"/>
      <c r="IQ874" s="471"/>
      <c r="IR874" s="471"/>
      <c r="IS874" s="471"/>
      <c r="IT874" s="478"/>
      <c r="IU874" s="449"/>
      <c r="IV874" s="449"/>
      <c r="IW874" s="473"/>
      <c r="IX874" s="471"/>
      <c r="IY874" s="471"/>
      <c r="IZ874" s="471"/>
      <c r="JA874" s="478"/>
      <c r="JB874" s="449"/>
      <c r="JC874" s="449"/>
      <c r="JD874" s="473"/>
      <c r="JE874" s="471"/>
      <c r="JF874" s="471"/>
      <c r="JG874" s="471"/>
      <c r="JH874" s="478"/>
      <c r="JI874" s="449"/>
      <c r="JJ874" s="449"/>
      <c r="JK874" s="473"/>
      <c r="JL874" s="471"/>
      <c r="JM874" s="471"/>
      <c r="JN874" s="471"/>
      <c r="JO874" s="478"/>
      <c r="JP874" s="449"/>
      <c r="JQ874" s="449"/>
      <c r="JR874" s="473"/>
      <c r="JS874" s="471"/>
      <c r="JT874" s="471"/>
      <c r="JU874" s="471"/>
      <c r="JV874" s="478"/>
      <c r="JW874" s="449"/>
      <c r="JX874" s="449"/>
      <c r="JY874" s="473"/>
      <c r="JZ874" s="471"/>
      <c r="KA874" s="471"/>
      <c r="KB874" s="471"/>
      <c r="KC874" s="478"/>
      <c r="KD874" s="449"/>
      <c r="KE874" s="449"/>
      <c r="KF874" s="473"/>
      <c r="KG874" s="471"/>
      <c r="KH874" s="471"/>
      <c r="KI874" s="471"/>
      <c r="KJ874" s="478"/>
      <c r="KK874" s="449"/>
      <c r="KL874" s="449"/>
      <c r="KM874" s="473"/>
      <c r="KN874" s="471"/>
      <c r="KO874" s="471"/>
      <c r="KP874" s="471"/>
      <c r="KQ874" s="478"/>
      <c r="KR874" s="449"/>
      <c r="KS874" s="449"/>
      <c r="KT874" s="473"/>
      <c r="KU874" s="471"/>
      <c r="KV874" s="471"/>
      <c r="KW874" s="471"/>
      <c r="KX874" s="478"/>
      <c r="KY874" s="449"/>
      <c r="KZ874" s="449"/>
      <c r="LA874" s="473"/>
      <c r="LB874" s="471"/>
      <c r="LC874" s="471"/>
      <c r="LD874" s="471"/>
      <c r="LE874" s="478"/>
      <c r="LF874" s="449"/>
      <c r="LG874" s="449"/>
      <c r="LH874" s="473"/>
      <c r="LI874" s="471"/>
      <c r="LJ874" s="471"/>
      <c r="LK874" s="471"/>
      <c r="LL874" s="478"/>
      <c r="LM874" s="449"/>
      <c r="LN874" s="449"/>
      <c r="LO874" s="473"/>
      <c r="LP874" s="471"/>
      <c r="LQ874" s="471"/>
      <c r="LR874" s="471"/>
      <c r="LS874" s="478"/>
      <c r="LT874" s="449"/>
      <c r="LU874" s="449"/>
      <c r="LV874" s="473"/>
      <c r="LW874" s="471"/>
      <c r="LX874" s="471"/>
      <c r="LY874" s="471"/>
      <c r="LZ874" s="478"/>
      <c r="MA874" s="449"/>
      <c r="MB874" s="449"/>
      <c r="MC874" s="473"/>
      <c r="MD874" s="471"/>
      <c r="ME874" s="471"/>
      <c r="MF874" s="471"/>
      <c r="MG874" s="478"/>
      <c r="MH874" s="449"/>
      <c r="MI874" s="449"/>
      <c r="MJ874" s="473"/>
      <c r="MK874" s="471"/>
      <c r="ML874" s="471"/>
      <c r="MM874" s="471"/>
      <c r="MN874" s="478"/>
    </row>
    <row r="875" spans="2:352" hidden="1">
      <c r="B875" s="333">
        <v>636</v>
      </c>
      <c r="C875" s="449"/>
      <c r="D875" s="449"/>
      <c r="E875" s="473"/>
      <c r="F875" s="471"/>
      <c r="G875" s="471"/>
      <c r="H875" s="471"/>
      <c r="I875" s="478"/>
      <c r="J875" s="449"/>
      <c r="K875" s="449"/>
      <c r="L875" s="473"/>
      <c r="M875" s="471"/>
      <c r="N875" s="471"/>
      <c r="O875" s="471"/>
      <c r="P875" s="478"/>
      <c r="Q875" s="449"/>
      <c r="R875" s="449"/>
      <c r="S875" s="473"/>
      <c r="T875" s="471"/>
      <c r="U875" s="471"/>
      <c r="V875" s="471"/>
      <c r="W875" s="478"/>
      <c r="X875" s="449"/>
      <c r="Y875" s="449"/>
      <c r="Z875" s="473"/>
      <c r="AA875" s="471"/>
      <c r="AB875" s="471"/>
      <c r="AC875" s="471"/>
      <c r="AD875" s="478"/>
      <c r="AE875" s="449"/>
      <c r="AF875" s="449"/>
      <c r="AG875" s="473"/>
      <c r="AH875" s="471"/>
      <c r="AI875" s="471"/>
      <c r="AJ875" s="471"/>
      <c r="AK875" s="478"/>
      <c r="AL875" s="449"/>
      <c r="AM875" s="449"/>
      <c r="AN875" s="473"/>
      <c r="AO875" s="471"/>
      <c r="AP875" s="471"/>
      <c r="AQ875" s="471"/>
      <c r="AR875" s="478"/>
      <c r="AS875" s="449"/>
      <c r="AT875" s="449"/>
      <c r="AU875" s="473"/>
      <c r="AV875" s="471"/>
      <c r="AW875" s="471"/>
      <c r="AX875" s="471"/>
      <c r="AY875" s="478"/>
      <c r="AZ875" s="449"/>
      <c r="BA875" s="449"/>
      <c r="BB875" s="473"/>
      <c r="BC875" s="471"/>
      <c r="BD875" s="471"/>
      <c r="BE875" s="471"/>
      <c r="BF875" s="478"/>
      <c r="BG875" s="449"/>
      <c r="BH875" s="449"/>
      <c r="BI875" s="473"/>
      <c r="BJ875" s="471"/>
      <c r="BK875" s="471"/>
      <c r="BL875" s="471"/>
      <c r="BM875" s="478"/>
      <c r="BN875" s="449"/>
      <c r="BO875" s="449"/>
      <c r="BP875" s="473"/>
      <c r="BQ875" s="471"/>
      <c r="BR875" s="471"/>
      <c r="BS875" s="471"/>
      <c r="BT875" s="478"/>
      <c r="BU875" s="449"/>
      <c r="BV875" s="449"/>
      <c r="BW875" s="473"/>
      <c r="BX875" s="471"/>
      <c r="BY875" s="471"/>
      <c r="BZ875" s="471"/>
      <c r="CA875" s="478"/>
      <c r="CB875" s="449"/>
      <c r="CC875" s="449"/>
      <c r="CD875" s="473"/>
      <c r="CE875" s="471"/>
      <c r="CF875" s="471"/>
      <c r="CG875" s="471"/>
      <c r="CH875" s="478"/>
      <c r="CI875" s="449"/>
      <c r="CJ875" s="449"/>
      <c r="CK875" s="473"/>
      <c r="CL875" s="471"/>
      <c r="CM875" s="471"/>
      <c r="CN875" s="471"/>
      <c r="CO875" s="478"/>
      <c r="CP875" s="449"/>
      <c r="CQ875" s="449"/>
      <c r="CR875" s="473"/>
      <c r="CS875" s="471"/>
      <c r="CT875" s="471"/>
      <c r="CU875" s="471"/>
      <c r="CV875" s="478"/>
      <c r="CW875" s="449"/>
      <c r="CX875" s="449"/>
      <c r="CY875" s="473"/>
      <c r="CZ875" s="471"/>
      <c r="DA875" s="471"/>
      <c r="DB875" s="471"/>
      <c r="DC875" s="478"/>
      <c r="DD875" s="449"/>
      <c r="DE875" s="449"/>
      <c r="DF875" s="473"/>
      <c r="DG875" s="471"/>
      <c r="DH875" s="471"/>
      <c r="DI875" s="471"/>
      <c r="DJ875" s="478"/>
      <c r="DK875" s="449"/>
      <c r="DL875" s="449"/>
      <c r="DM875" s="473"/>
      <c r="DN875" s="471"/>
      <c r="DO875" s="471"/>
      <c r="DP875" s="471"/>
      <c r="DQ875" s="478"/>
      <c r="DR875" s="449"/>
      <c r="DS875" s="449"/>
      <c r="DT875" s="473"/>
      <c r="DU875" s="471"/>
      <c r="DV875" s="471"/>
      <c r="DW875" s="471"/>
      <c r="DX875" s="478"/>
      <c r="DY875" s="449"/>
      <c r="DZ875" s="449"/>
      <c r="EA875" s="473"/>
      <c r="EB875" s="471"/>
      <c r="EC875" s="471"/>
      <c r="ED875" s="471"/>
      <c r="EE875" s="478"/>
      <c r="EF875" s="449"/>
      <c r="EG875" s="449"/>
      <c r="EH875" s="473"/>
      <c r="EI875" s="471"/>
      <c r="EJ875" s="471"/>
      <c r="EK875" s="471"/>
      <c r="EL875" s="478"/>
      <c r="EM875" s="449"/>
      <c r="EN875" s="449"/>
      <c r="EO875" s="473"/>
      <c r="EP875" s="471"/>
      <c r="EQ875" s="471"/>
      <c r="ER875" s="471"/>
      <c r="ES875" s="478"/>
      <c r="ET875" s="449"/>
      <c r="EU875" s="449"/>
      <c r="EV875" s="473"/>
      <c r="EW875" s="471"/>
      <c r="EX875" s="471"/>
      <c r="EY875" s="471"/>
      <c r="EZ875" s="478"/>
      <c r="FA875" s="449"/>
      <c r="FB875" s="449"/>
      <c r="FC875" s="473"/>
      <c r="FD875" s="471"/>
      <c r="FE875" s="471"/>
      <c r="FF875" s="471"/>
      <c r="FG875" s="478"/>
      <c r="FH875" s="449"/>
      <c r="FI875" s="449"/>
      <c r="FJ875" s="473"/>
      <c r="FK875" s="471"/>
      <c r="FL875" s="471"/>
      <c r="FM875" s="471"/>
      <c r="FN875" s="478"/>
      <c r="FO875" s="449"/>
      <c r="FP875" s="449"/>
      <c r="FQ875" s="473"/>
      <c r="FR875" s="471"/>
      <c r="FS875" s="471"/>
      <c r="FT875" s="471"/>
      <c r="FU875" s="478"/>
      <c r="FV875" s="449"/>
      <c r="FW875" s="449"/>
      <c r="FX875" s="473"/>
      <c r="FY875" s="471"/>
      <c r="FZ875" s="471"/>
      <c r="GA875" s="471"/>
      <c r="GB875" s="478"/>
      <c r="GC875" s="449"/>
      <c r="GD875" s="449"/>
      <c r="GE875" s="473"/>
      <c r="GF875" s="471"/>
      <c r="GG875" s="471"/>
      <c r="GH875" s="471"/>
      <c r="GI875" s="478"/>
      <c r="GJ875" s="449"/>
      <c r="GK875" s="449"/>
      <c r="GL875" s="473"/>
      <c r="GM875" s="471"/>
      <c r="GN875" s="471"/>
      <c r="GO875" s="471"/>
      <c r="GP875" s="478"/>
      <c r="GQ875" s="449"/>
      <c r="GR875" s="449"/>
      <c r="GS875" s="473"/>
      <c r="GT875" s="471"/>
      <c r="GU875" s="471"/>
      <c r="GV875" s="471"/>
      <c r="GW875" s="478"/>
      <c r="GX875" s="449"/>
      <c r="GY875" s="449"/>
      <c r="GZ875" s="473"/>
      <c r="HA875" s="471"/>
      <c r="HB875" s="471"/>
      <c r="HC875" s="471"/>
      <c r="HD875" s="478"/>
      <c r="HE875" s="449"/>
      <c r="HF875" s="449"/>
      <c r="HG875" s="473"/>
      <c r="HH875" s="471"/>
      <c r="HI875" s="471"/>
      <c r="HJ875" s="471"/>
      <c r="HK875" s="478"/>
      <c r="HL875" s="449"/>
      <c r="HM875" s="449"/>
      <c r="HN875" s="473"/>
      <c r="HO875" s="471"/>
      <c r="HP875" s="471"/>
      <c r="HQ875" s="471"/>
      <c r="HR875" s="478"/>
      <c r="HS875" s="449"/>
      <c r="HT875" s="449"/>
      <c r="HU875" s="473"/>
      <c r="HV875" s="471"/>
      <c r="HW875" s="471"/>
      <c r="HX875" s="471"/>
      <c r="HY875" s="478"/>
      <c r="HZ875" s="449"/>
      <c r="IA875" s="449"/>
      <c r="IB875" s="473"/>
      <c r="IC875" s="471"/>
      <c r="ID875" s="471"/>
      <c r="IE875" s="471"/>
      <c r="IF875" s="478"/>
      <c r="IG875" s="449"/>
      <c r="IH875" s="449"/>
      <c r="II875" s="473"/>
      <c r="IJ875" s="471"/>
      <c r="IK875" s="471"/>
      <c r="IL875" s="471"/>
      <c r="IM875" s="478"/>
      <c r="IN875" s="449"/>
      <c r="IO875" s="449"/>
      <c r="IP875" s="473"/>
      <c r="IQ875" s="471"/>
      <c r="IR875" s="471"/>
      <c r="IS875" s="471"/>
      <c r="IT875" s="478"/>
      <c r="IU875" s="449"/>
      <c r="IV875" s="449"/>
      <c r="IW875" s="473"/>
      <c r="IX875" s="471"/>
      <c r="IY875" s="471"/>
      <c r="IZ875" s="471"/>
      <c r="JA875" s="478"/>
      <c r="JB875" s="449"/>
      <c r="JC875" s="449"/>
      <c r="JD875" s="473"/>
      <c r="JE875" s="471"/>
      <c r="JF875" s="471"/>
      <c r="JG875" s="471"/>
      <c r="JH875" s="478"/>
      <c r="JI875" s="449"/>
      <c r="JJ875" s="449"/>
      <c r="JK875" s="473"/>
      <c r="JL875" s="471"/>
      <c r="JM875" s="471"/>
      <c r="JN875" s="471"/>
      <c r="JO875" s="478"/>
      <c r="JP875" s="449"/>
      <c r="JQ875" s="449"/>
      <c r="JR875" s="473"/>
      <c r="JS875" s="471"/>
      <c r="JT875" s="471"/>
      <c r="JU875" s="471"/>
      <c r="JV875" s="478"/>
      <c r="JW875" s="449"/>
      <c r="JX875" s="449"/>
      <c r="JY875" s="473"/>
      <c r="JZ875" s="471"/>
      <c r="KA875" s="471"/>
      <c r="KB875" s="471"/>
      <c r="KC875" s="478"/>
      <c r="KD875" s="449"/>
      <c r="KE875" s="449"/>
      <c r="KF875" s="473"/>
      <c r="KG875" s="471"/>
      <c r="KH875" s="471"/>
      <c r="KI875" s="471"/>
      <c r="KJ875" s="478"/>
      <c r="KK875" s="449"/>
      <c r="KL875" s="449"/>
      <c r="KM875" s="473"/>
      <c r="KN875" s="471"/>
      <c r="KO875" s="471"/>
      <c r="KP875" s="471"/>
      <c r="KQ875" s="478"/>
      <c r="KR875" s="449"/>
      <c r="KS875" s="449"/>
      <c r="KT875" s="473"/>
      <c r="KU875" s="471"/>
      <c r="KV875" s="471"/>
      <c r="KW875" s="471"/>
      <c r="KX875" s="478"/>
      <c r="KY875" s="449"/>
      <c r="KZ875" s="449"/>
      <c r="LA875" s="473"/>
      <c r="LB875" s="471"/>
      <c r="LC875" s="471"/>
      <c r="LD875" s="471"/>
      <c r="LE875" s="478"/>
      <c r="LF875" s="449"/>
      <c r="LG875" s="449"/>
      <c r="LH875" s="473"/>
      <c r="LI875" s="471"/>
      <c r="LJ875" s="471"/>
      <c r="LK875" s="471"/>
      <c r="LL875" s="478"/>
      <c r="LM875" s="449"/>
      <c r="LN875" s="449"/>
      <c r="LO875" s="473"/>
      <c r="LP875" s="471"/>
      <c r="LQ875" s="471"/>
      <c r="LR875" s="471"/>
      <c r="LS875" s="478"/>
      <c r="LT875" s="449"/>
      <c r="LU875" s="449"/>
      <c r="LV875" s="473"/>
      <c r="LW875" s="471"/>
      <c r="LX875" s="471"/>
      <c r="LY875" s="471"/>
      <c r="LZ875" s="478"/>
      <c r="MA875" s="449"/>
      <c r="MB875" s="449"/>
      <c r="MC875" s="473"/>
      <c r="MD875" s="471"/>
      <c r="ME875" s="471"/>
      <c r="MF875" s="471"/>
      <c r="MG875" s="478"/>
      <c r="MH875" s="449"/>
      <c r="MI875" s="449"/>
      <c r="MJ875" s="473"/>
      <c r="MK875" s="471"/>
      <c r="ML875" s="471"/>
      <c r="MM875" s="471"/>
      <c r="MN875" s="478"/>
    </row>
    <row r="876" spans="2:352" hidden="1">
      <c r="B876" s="333">
        <v>637</v>
      </c>
      <c r="C876" s="449"/>
      <c r="D876" s="449"/>
      <c r="E876" s="473"/>
      <c r="F876" s="471"/>
      <c r="G876" s="471"/>
      <c r="H876" s="471"/>
      <c r="I876" s="478"/>
      <c r="J876" s="449"/>
      <c r="K876" s="449"/>
      <c r="L876" s="473"/>
      <c r="M876" s="471"/>
      <c r="N876" s="471"/>
      <c r="O876" s="471"/>
      <c r="P876" s="478"/>
      <c r="Q876" s="449"/>
      <c r="R876" s="449"/>
      <c r="S876" s="473"/>
      <c r="T876" s="471"/>
      <c r="U876" s="471"/>
      <c r="V876" s="471"/>
      <c r="W876" s="478"/>
      <c r="X876" s="449"/>
      <c r="Y876" s="449"/>
      <c r="Z876" s="473"/>
      <c r="AA876" s="471"/>
      <c r="AB876" s="471"/>
      <c r="AC876" s="471"/>
      <c r="AD876" s="478"/>
      <c r="AE876" s="449"/>
      <c r="AF876" s="449"/>
      <c r="AG876" s="473"/>
      <c r="AH876" s="471"/>
      <c r="AI876" s="471"/>
      <c r="AJ876" s="471"/>
      <c r="AK876" s="478"/>
      <c r="AL876" s="449"/>
      <c r="AM876" s="449"/>
      <c r="AN876" s="473"/>
      <c r="AO876" s="471"/>
      <c r="AP876" s="471"/>
      <c r="AQ876" s="471"/>
      <c r="AR876" s="478"/>
      <c r="AS876" s="449"/>
      <c r="AT876" s="449"/>
      <c r="AU876" s="473"/>
      <c r="AV876" s="471"/>
      <c r="AW876" s="471"/>
      <c r="AX876" s="471"/>
      <c r="AY876" s="478"/>
      <c r="AZ876" s="449"/>
      <c r="BA876" s="449"/>
      <c r="BB876" s="473"/>
      <c r="BC876" s="471"/>
      <c r="BD876" s="471"/>
      <c r="BE876" s="471"/>
      <c r="BF876" s="478"/>
      <c r="BG876" s="449"/>
      <c r="BH876" s="449"/>
      <c r="BI876" s="473"/>
      <c r="BJ876" s="471"/>
      <c r="BK876" s="471"/>
      <c r="BL876" s="471"/>
      <c r="BM876" s="478"/>
      <c r="BN876" s="449"/>
      <c r="BO876" s="449"/>
      <c r="BP876" s="473"/>
      <c r="BQ876" s="471"/>
      <c r="BR876" s="471"/>
      <c r="BS876" s="471"/>
      <c r="BT876" s="478"/>
      <c r="BU876" s="449"/>
      <c r="BV876" s="449"/>
      <c r="BW876" s="473"/>
      <c r="BX876" s="471"/>
      <c r="BY876" s="471"/>
      <c r="BZ876" s="471"/>
      <c r="CA876" s="478"/>
      <c r="CB876" s="449"/>
      <c r="CC876" s="449"/>
      <c r="CD876" s="473"/>
      <c r="CE876" s="471"/>
      <c r="CF876" s="471"/>
      <c r="CG876" s="471"/>
      <c r="CH876" s="478"/>
      <c r="CI876" s="449"/>
      <c r="CJ876" s="449"/>
      <c r="CK876" s="473"/>
      <c r="CL876" s="471"/>
      <c r="CM876" s="471"/>
      <c r="CN876" s="471"/>
      <c r="CO876" s="478"/>
      <c r="CP876" s="449"/>
      <c r="CQ876" s="449"/>
      <c r="CR876" s="473"/>
      <c r="CS876" s="471"/>
      <c r="CT876" s="471"/>
      <c r="CU876" s="471"/>
      <c r="CV876" s="478"/>
      <c r="CW876" s="449"/>
      <c r="CX876" s="449"/>
      <c r="CY876" s="473"/>
      <c r="CZ876" s="471"/>
      <c r="DA876" s="471"/>
      <c r="DB876" s="471"/>
      <c r="DC876" s="478"/>
      <c r="DD876" s="449"/>
      <c r="DE876" s="449"/>
      <c r="DF876" s="473"/>
      <c r="DG876" s="471"/>
      <c r="DH876" s="471"/>
      <c r="DI876" s="471"/>
      <c r="DJ876" s="478"/>
      <c r="DK876" s="449"/>
      <c r="DL876" s="449"/>
      <c r="DM876" s="473"/>
      <c r="DN876" s="471"/>
      <c r="DO876" s="471"/>
      <c r="DP876" s="471"/>
      <c r="DQ876" s="478"/>
      <c r="DR876" s="449"/>
      <c r="DS876" s="449"/>
      <c r="DT876" s="473"/>
      <c r="DU876" s="471"/>
      <c r="DV876" s="471"/>
      <c r="DW876" s="471"/>
      <c r="DX876" s="478"/>
      <c r="DY876" s="449"/>
      <c r="DZ876" s="449"/>
      <c r="EA876" s="473"/>
      <c r="EB876" s="471"/>
      <c r="EC876" s="471"/>
      <c r="ED876" s="471"/>
      <c r="EE876" s="478"/>
      <c r="EF876" s="449"/>
      <c r="EG876" s="449"/>
      <c r="EH876" s="473"/>
      <c r="EI876" s="471"/>
      <c r="EJ876" s="471"/>
      <c r="EK876" s="471"/>
      <c r="EL876" s="478"/>
      <c r="EM876" s="449"/>
      <c r="EN876" s="449"/>
      <c r="EO876" s="473"/>
      <c r="EP876" s="471"/>
      <c r="EQ876" s="471"/>
      <c r="ER876" s="471"/>
      <c r="ES876" s="478"/>
      <c r="ET876" s="449"/>
      <c r="EU876" s="449"/>
      <c r="EV876" s="473"/>
      <c r="EW876" s="471"/>
      <c r="EX876" s="471"/>
      <c r="EY876" s="471"/>
      <c r="EZ876" s="478"/>
      <c r="FA876" s="449"/>
      <c r="FB876" s="449"/>
      <c r="FC876" s="473"/>
      <c r="FD876" s="471"/>
      <c r="FE876" s="471"/>
      <c r="FF876" s="471"/>
      <c r="FG876" s="478"/>
      <c r="FH876" s="449"/>
      <c r="FI876" s="449"/>
      <c r="FJ876" s="473"/>
      <c r="FK876" s="471"/>
      <c r="FL876" s="471"/>
      <c r="FM876" s="471"/>
      <c r="FN876" s="478"/>
      <c r="FO876" s="449"/>
      <c r="FP876" s="449"/>
      <c r="FQ876" s="473"/>
      <c r="FR876" s="471"/>
      <c r="FS876" s="471"/>
      <c r="FT876" s="471"/>
      <c r="FU876" s="478"/>
      <c r="FV876" s="449"/>
      <c r="FW876" s="449"/>
      <c r="FX876" s="473"/>
      <c r="FY876" s="471"/>
      <c r="FZ876" s="471"/>
      <c r="GA876" s="471"/>
      <c r="GB876" s="478"/>
      <c r="GC876" s="449"/>
      <c r="GD876" s="449"/>
      <c r="GE876" s="473"/>
      <c r="GF876" s="471"/>
      <c r="GG876" s="471"/>
      <c r="GH876" s="471"/>
      <c r="GI876" s="478"/>
      <c r="GJ876" s="449"/>
      <c r="GK876" s="449"/>
      <c r="GL876" s="473"/>
      <c r="GM876" s="471"/>
      <c r="GN876" s="471"/>
      <c r="GO876" s="471"/>
      <c r="GP876" s="478"/>
      <c r="GQ876" s="449"/>
      <c r="GR876" s="449"/>
      <c r="GS876" s="473"/>
      <c r="GT876" s="471"/>
      <c r="GU876" s="471"/>
      <c r="GV876" s="471"/>
      <c r="GW876" s="478"/>
      <c r="GX876" s="449"/>
      <c r="GY876" s="449"/>
      <c r="GZ876" s="473"/>
      <c r="HA876" s="471"/>
      <c r="HB876" s="471"/>
      <c r="HC876" s="471"/>
      <c r="HD876" s="478"/>
      <c r="HE876" s="449"/>
      <c r="HF876" s="449"/>
      <c r="HG876" s="473"/>
      <c r="HH876" s="471"/>
      <c r="HI876" s="471"/>
      <c r="HJ876" s="471"/>
      <c r="HK876" s="478"/>
      <c r="HL876" s="449"/>
      <c r="HM876" s="449"/>
      <c r="HN876" s="473"/>
      <c r="HO876" s="471"/>
      <c r="HP876" s="471"/>
      <c r="HQ876" s="471"/>
      <c r="HR876" s="478"/>
      <c r="HS876" s="449"/>
      <c r="HT876" s="449"/>
      <c r="HU876" s="473"/>
      <c r="HV876" s="471"/>
      <c r="HW876" s="471"/>
      <c r="HX876" s="471"/>
      <c r="HY876" s="478"/>
      <c r="HZ876" s="449"/>
      <c r="IA876" s="449"/>
      <c r="IB876" s="473"/>
      <c r="IC876" s="471"/>
      <c r="ID876" s="471"/>
      <c r="IE876" s="471"/>
      <c r="IF876" s="478"/>
      <c r="IG876" s="449"/>
      <c r="IH876" s="449"/>
      <c r="II876" s="473"/>
      <c r="IJ876" s="471"/>
      <c r="IK876" s="471"/>
      <c r="IL876" s="471"/>
      <c r="IM876" s="478"/>
      <c r="IN876" s="449"/>
      <c r="IO876" s="449"/>
      <c r="IP876" s="473"/>
      <c r="IQ876" s="471"/>
      <c r="IR876" s="471"/>
      <c r="IS876" s="471"/>
      <c r="IT876" s="478"/>
      <c r="IU876" s="449"/>
      <c r="IV876" s="449"/>
      <c r="IW876" s="473"/>
      <c r="IX876" s="471"/>
      <c r="IY876" s="471"/>
      <c r="IZ876" s="471"/>
      <c r="JA876" s="478"/>
      <c r="JB876" s="449"/>
      <c r="JC876" s="449"/>
      <c r="JD876" s="473"/>
      <c r="JE876" s="471"/>
      <c r="JF876" s="471"/>
      <c r="JG876" s="471"/>
      <c r="JH876" s="478"/>
      <c r="JI876" s="449"/>
      <c r="JJ876" s="449"/>
      <c r="JK876" s="473"/>
      <c r="JL876" s="471"/>
      <c r="JM876" s="471"/>
      <c r="JN876" s="471"/>
      <c r="JO876" s="478"/>
      <c r="JP876" s="449"/>
      <c r="JQ876" s="449"/>
      <c r="JR876" s="473"/>
      <c r="JS876" s="471"/>
      <c r="JT876" s="471"/>
      <c r="JU876" s="471"/>
      <c r="JV876" s="478"/>
      <c r="JW876" s="449"/>
      <c r="JX876" s="449"/>
      <c r="JY876" s="473"/>
      <c r="JZ876" s="471"/>
      <c r="KA876" s="471"/>
      <c r="KB876" s="471"/>
      <c r="KC876" s="478"/>
      <c r="KD876" s="449"/>
      <c r="KE876" s="449"/>
      <c r="KF876" s="473"/>
      <c r="KG876" s="471"/>
      <c r="KH876" s="471"/>
      <c r="KI876" s="471"/>
      <c r="KJ876" s="478"/>
      <c r="KK876" s="449"/>
      <c r="KL876" s="449"/>
      <c r="KM876" s="473"/>
      <c r="KN876" s="471"/>
      <c r="KO876" s="471"/>
      <c r="KP876" s="471"/>
      <c r="KQ876" s="478"/>
      <c r="KR876" s="449"/>
      <c r="KS876" s="449"/>
      <c r="KT876" s="473"/>
      <c r="KU876" s="471"/>
      <c r="KV876" s="471"/>
      <c r="KW876" s="471"/>
      <c r="KX876" s="478"/>
      <c r="KY876" s="449"/>
      <c r="KZ876" s="449"/>
      <c r="LA876" s="473"/>
      <c r="LB876" s="471"/>
      <c r="LC876" s="471"/>
      <c r="LD876" s="471"/>
      <c r="LE876" s="478"/>
      <c r="LF876" s="449"/>
      <c r="LG876" s="449"/>
      <c r="LH876" s="473"/>
      <c r="LI876" s="471"/>
      <c r="LJ876" s="471"/>
      <c r="LK876" s="471"/>
      <c r="LL876" s="478"/>
      <c r="LM876" s="449"/>
      <c r="LN876" s="449"/>
      <c r="LO876" s="473"/>
      <c r="LP876" s="471"/>
      <c r="LQ876" s="471"/>
      <c r="LR876" s="471"/>
      <c r="LS876" s="478"/>
      <c r="LT876" s="449"/>
      <c r="LU876" s="449"/>
      <c r="LV876" s="473"/>
      <c r="LW876" s="471"/>
      <c r="LX876" s="471"/>
      <c r="LY876" s="471"/>
      <c r="LZ876" s="478"/>
      <c r="MA876" s="449"/>
      <c r="MB876" s="449"/>
      <c r="MC876" s="473"/>
      <c r="MD876" s="471"/>
      <c r="ME876" s="471"/>
      <c r="MF876" s="471"/>
      <c r="MG876" s="478"/>
      <c r="MH876" s="449"/>
      <c r="MI876" s="449"/>
      <c r="MJ876" s="473"/>
      <c r="MK876" s="471"/>
      <c r="ML876" s="471"/>
      <c r="MM876" s="471"/>
      <c r="MN876" s="478"/>
    </row>
    <row r="877" spans="2:352" hidden="1">
      <c r="B877" s="333">
        <v>638</v>
      </c>
      <c r="C877" s="449"/>
      <c r="D877" s="449"/>
      <c r="E877" s="473"/>
      <c r="F877" s="471"/>
      <c r="G877" s="471"/>
      <c r="H877" s="471"/>
      <c r="I877" s="478"/>
      <c r="J877" s="449"/>
      <c r="K877" s="449"/>
      <c r="L877" s="473"/>
      <c r="M877" s="471"/>
      <c r="N877" s="471"/>
      <c r="O877" s="471"/>
      <c r="P877" s="478"/>
      <c r="Q877" s="449"/>
      <c r="R877" s="449"/>
      <c r="S877" s="473"/>
      <c r="T877" s="471"/>
      <c r="U877" s="471"/>
      <c r="V877" s="471"/>
      <c r="W877" s="478"/>
      <c r="X877" s="449"/>
      <c r="Y877" s="449"/>
      <c r="Z877" s="473"/>
      <c r="AA877" s="471"/>
      <c r="AB877" s="471"/>
      <c r="AC877" s="471"/>
      <c r="AD877" s="478"/>
      <c r="AE877" s="449"/>
      <c r="AF877" s="449"/>
      <c r="AG877" s="473"/>
      <c r="AH877" s="471"/>
      <c r="AI877" s="471"/>
      <c r="AJ877" s="471"/>
      <c r="AK877" s="478"/>
      <c r="AL877" s="449"/>
      <c r="AM877" s="449"/>
      <c r="AN877" s="473"/>
      <c r="AO877" s="471"/>
      <c r="AP877" s="471"/>
      <c r="AQ877" s="471"/>
      <c r="AR877" s="478"/>
      <c r="AS877" s="449"/>
      <c r="AT877" s="449"/>
      <c r="AU877" s="473"/>
      <c r="AV877" s="471"/>
      <c r="AW877" s="471"/>
      <c r="AX877" s="471"/>
      <c r="AY877" s="478"/>
      <c r="AZ877" s="449"/>
      <c r="BA877" s="449"/>
      <c r="BB877" s="473"/>
      <c r="BC877" s="471"/>
      <c r="BD877" s="471"/>
      <c r="BE877" s="471"/>
      <c r="BF877" s="478"/>
      <c r="BG877" s="449"/>
      <c r="BH877" s="449"/>
      <c r="BI877" s="473"/>
      <c r="BJ877" s="471"/>
      <c r="BK877" s="471"/>
      <c r="BL877" s="471"/>
      <c r="BM877" s="478"/>
      <c r="BN877" s="449"/>
      <c r="BO877" s="449"/>
      <c r="BP877" s="473"/>
      <c r="BQ877" s="471"/>
      <c r="BR877" s="471"/>
      <c r="BS877" s="471"/>
      <c r="BT877" s="478"/>
      <c r="BU877" s="449"/>
      <c r="BV877" s="449"/>
      <c r="BW877" s="473"/>
      <c r="BX877" s="471"/>
      <c r="BY877" s="471"/>
      <c r="BZ877" s="471"/>
      <c r="CA877" s="478"/>
      <c r="CB877" s="449"/>
      <c r="CC877" s="449"/>
      <c r="CD877" s="473"/>
      <c r="CE877" s="471"/>
      <c r="CF877" s="471"/>
      <c r="CG877" s="471"/>
      <c r="CH877" s="478"/>
      <c r="CI877" s="449"/>
      <c r="CJ877" s="449"/>
      <c r="CK877" s="473"/>
      <c r="CL877" s="471"/>
      <c r="CM877" s="471"/>
      <c r="CN877" s="471"/>
      <c r="CO877" s="478"/>
      <c r="CP877" s="449"/>
      <c r="CQ877" s="449"/>
      <c r="CR877" s="473"/>
      <c r="CS877" s="471"/>
      <c r="CT877" s="471"/>
      <c r="CU877" s="471"/>
      <c r="CV877" s="478"/>
      <c r="CW877" s="449"/>
      <c r="CX877" s="449"/>
      <c r="CY877" s="473"/>
      <c r="CZ877" s="471"/>
      <c r="DA877" s="471"/>
      <c r="DB877" s="471"/>
      <c r="DC877" s="478"/>
      <c r="DD877" s="449"/>
      <c r="DE877" s="449"/>
      <c r="DF877" s="473"/>
      <c r="DG877" s="471"/>
      <c r="DH877" s="471"/>
      <c r="DI877" s="471"/>
      <c r="DJ877" s="478"/>
      <c r="DK877" s="449"/>
      <c r="DL877" s="449"/>
      <c r="DM877" s="473"/>
      <c r="DN877" s="471"/>
      <c r="DO877" s="471"/>
      <c r="DP877" s="471"/>
      <c r="DQ877" s="478"/>
      <c r="DR877" s="449"/>
      <c r="DS877" s="449"/>
      <c r="DT877" s="473"/>
      <c r="DU877" s="471"/>
      <c r="DV877" s="471"/>
      <c r="DW877" s="471"/>
      <c r="DX877" s="478"/>
      <c r="DY877" s="449"/>
      <c r="DZ877" s="449"/>
      <c r="EA877" s="473"/>
      <c r="EB877" s="471"/>
      <c r="EC877" s="471"/>
      <c r="ED877" s="471"/>
      <c r="EE877" s="478"/>
      <c r="EF877" s="449"/>
      <c r="EG877" s="449"/>
      <c r="EH877" s="473"/>
      <c r="EI877" s="471"/>
      <c r="EJ877" s="471"/>
      <c r="EK877" s="471"/>
      <c r="EL877" s="478"/>
      <c r="EM877" s="449"/>
      <c r="EN877" s="449"/>
      <c r="EO877" s="473"/>
      <c r="EP877" s="471"/>
      <c r="EQ877" s="471"/>
      <c r="ER877" s="471"/>
      <c r="ES877" s="478"/>
      <c r="ET877" s="449"/>
      <c r="EU877" s="449"/>
      <c r="EV877" s="473"/>
      <c r="EW877" s="471"/>
      <c r="EX877" s="471"/>
      <c r="EY877" s="471"/>
      <c r="EZ877" s="478"/>
      <c r="FA877" s="449"/>
      <c r="FB877" s="449"/>
      <c r="FC877" s="473"/>
      <c r="FD877" s="471"/>
      <c r="FE877" s="471"/>
      <c r="FF877" s="471"/>
      <c r="FG877" s="478"/>
      <c r="FH877" s="449"/>
      <c r="FI877" s="449"/>
      <c r="FJ877" s="473"/>
      <c r="FK877" s="471"/>
      <c r="FL877" s="471"/>
      <c r="FM877" s="471"/>
      <c r="FN877" s="478"/>
      <c r="FO877" s="449"/>
      <c r="FP877" s="449"/>
      <c r="FQ877" s="473"/>
      <c r="FR877" s="471"/>
      <c r="FS877" s="471"/>
      <c r="FT877" s="471"/>
      <c r="FU877" s="478"/>
      <c r="FV877" s="449"/>
      <c r="FW877" s="449"/>
      <c r="FX877" s="473"/>
      <c r="FY877" s="471"/>
      <c r="FZ877" s="471"/>
      <c r="GA877" s="471"/>
      <c r="GB877" s="478"/>
      <c r="GC877" s="449"/>
      <c r="GD877" s="449"/>
      <c r="GE877" s="473"/>
      <c r="GF877" s="471"/>
      <c r="GG877" s="471"/>
      <c r="GH877" s="471"/>
      <c r="GI877" s="478"/>
      <c r="GJ877" s="449"/>
      <c r="GK877" s="449"/>
      <c r="GL877" s="473"/>
      <c r="GM877" s="471"/>
      <c r="GN877" s="471"/>
      <c r="GO877" s="471"/>
      <c r="GP877" s="478"/>
      <c r="GQ877" s="449"/>
      <c r="GR877" s="449"/>
      <c r="GS877" s="473"/>
      <c r="GT877" s="471"/>
      <c r="GU877" s="471"/>
      <c r="GV877" s="471"/>
      <c r="GW877" s="478"/>
      <c r="GX877" s="449"/>
      <c r="GY877" s="449"/>
      <c r="GZ877" s="473"/>
      <c r="HA877" s="471"/>
      <c r="HB877" s="471"/>
      <c r="HC877" s="471"/>
      <c r="HD877" s="478"/>
      <c r="HE877" s="449"/>
      <c r="HF877" s="449"/>
      <c r="HG877" s="473"/>
      <c r="HH877" s="471"/>
      <c r="HI877" s="471"/>
      <c r="HJ877" s="471"/>
      <c r="HK877" s="478"/>
      <c r="HL877" s="449"/>
      <c r="HM877" s="449"/>
      <c r="HN877" s="473"/>
      <c r="HO877" s="471"/>
      <c r="HP877" s="471"/>
      <c r="HQ877" s="471"/>
      <c r="HR877" s="478"/>
      <c r="HS877" s="449"/>
      <c r="HT877" s="449"/>
      <c r="HU877" s="473"/>
      <c r="HV877" s="471"/>
      <c r="HW877" s="471"/>
      <c r="HX877" s="471"/>
      <c r="HY877" s="478"/>
      <c r="HZ877" s="449"/>
      <c r="IA877" s="449"/>
      <c r="IB877" s="473"/>
      <c r="IC877" s="471"/>
      <c r="ID877" s="471"/>
      <c r="IE877" s="471"/>
      <c r="IF877" s="478"/>
      <c r="IG877" s="449"/>
      <c r="IH877" s="449"/>
      <c r="II877" s="473"/>
      <c r="IJ877" s="471"/>
      <c r="IK877" s="471"/>
      <c r="IL877" s="471"/>
      <c r="IM877" s="478"/>
      <c r="IN877" s="449"/>
      <c r="IO877" s="449"/>
      <c r="IP877" s="473"/>
      <c r="IQ877" s="471"/>
      <c r="IR877" s="471"/>
      <c r="IS877" s="471"/>
      <c r="IT877" s="478"/>
      <c r="IU877" s="449"/>
      <c r="IV877" s="449"/>
      <c r="IW877" s="473"/>
      <c r="IX877" s="471"/>
      <c r="IY877" s="471"/>
      <c r="IZ877" s="471"/>
      <c r="JA877" s="478"/>
      <c r="JB877" s="449"/>
      <c r="JC877" s="449"/>
      <c r="JD877" s="473"/>
      <c r="JE877" s="471"/>
      <c r="JF877" s="471"/>
      <c r="JG877" s="471"/>
      <c r="JH877" s="478"/>
      <c r="JI877" s="449"/>
      <c r="JJ877" s="449"/>
      <c r="JK877" s="473"/>
      <c r="JL877" s="471"/>
      <c r="JM877" s="471"/>
      <c r="JN877" s="471"/>
      <c r="JO877" s="478"/>
      <c r="JP877" s="449"/>
      <c r="JQ877" s="449"/>
      <c r="JR877" s="473"/>
      <c r="JS877" s="471"/>
      <c r="JT877" s="471"/>
      <c r="JU877" s="471"/>
      <c r="JV877" s="478"/>
      <c r="JW877" s="449"/>
      <c r="JX877" s="449"/>
      <c r="JY877" s="473"/>
      <c r="JZ877" s="471"/>
      <c r="KA877" s="471"/>
      <c r="KB877" s="471"/>
      <c r="KC877" s="478"/>
      <c r="KD877" s="449"/>
      <c r="KE877" s="449"/>
      <c r="KF877" s="473"/>
      <c r="KG877" s="471"/>
      <c r="KH877" s="471"/>
      <c r="KI877" s="471"/>
      <c r="KJ877" s="478"/>
      <c r="KK877" s="449"/>
      <c r="KL877" s="449"/>
      <c r="KM877" s="473"/>
      <c r="KN877" s="471"/>
      <c r="KO877" s="471"/>
      <c r="KP877" s="471"/>
      <c r="KQ877" s="478"/>
      <c r="KR877" s="449"/>
      <c r="KS877" s="449"/>
      <c r="KT877" s="473"/>
      <c r="KU877" s="471"/>
      <c r="KV877" s="471"/>
      <c r="KW877" s="471"/>
      <c r="KX877" s="478"/>
      <c r="KY877" s="449"/>
      <c r="KZ877" s="449"/>
      <c r="LA877" s="473"/>
      <c r="LB877" s="471"/>
      <c r="LC877" s="471"/>
      <c r="LD877" s="471"/>
      <c r="LE877" s="478"/>
      <c r="LF877" s="449"/>
      <c r="LG877" s="449"/>
      <c r="LH877" s="473"/>
      <c r="LI877" s="471"/>
      <c r="LJ877" s="471"/>
      <c r="LK877" s="471"/>
      <c r="LL877" s="478"/>
      <c r="LM877" s="449"/>
      <c r="LN877" s="449"/>
      <c r="LO877" s="473"/>
      <c r="LP877" s="471"/>
      <c r="LQ877" s="471"/>
      <c r="LR877" s="471"/>
      <c r="LS877" s="478"/>
      <c r="LT877" s="449"/>
      <c r="LU877" s="449"/>
      <c r="LV877" s="473"/>
      <c r="LW877" s="471"/>
      <c r="LX877" s="471"/>
      <c r="LY877" s="471"/>
      <c r="LZ877" s="478"/>
      <c r="MA877" s="449"/>
      <c r="MB877" s="449"/>
      <c r="MC877" s="473"/>
      <c r="MD877" s="471"/>
      <c r="ME877" s="471"/>
      <c r="MF877" s="471"/>
      <c r="MG877" s="478"/>
      <c r="MH877" s="449"/>
      <c r="MI877" s="449"/>
      <c r="MJ877" s="473"/>
      <c r="MK877" s="471"/>
      <c r="ML877" s="471"/>
      <c r="MM877" s="471"/>
      <c r="MN877" s="478"/>
    </row>
    <row r="878" spans="2:352" hidden="1">
      <c r="B878" s="333">
        <v>639</v>
      </c>
      <c r="C878" s="449"/>
      <c r="D878" s="449"/>
      <c r="E878" s="473"/>
      <c r="F878" s="471"/>
      <c r="G878" s="471"/>
      <c r="H878" s="471"/>
      <c r="I878" s="478"/>
      <c r="J878" s="449"/>
      <c r="K878" s="449"/>
      <c r="L878" s="473"/>
      <c r="M878" s="471"/>
      <c r="N878" s="471"/>
      <c r="O878" s="471"/>
      <c r="P878" s="478"/>
      <c r="Q878" s="449"/>
      <c r="R878" s="449"/>
      <c r="S878" s="473"/>
      <c r="T878" s="471"/>
      <c r="U878" s="471"/>
      <c r="V878" s="471"/>
      <c r="W878" s="478"/>
      <c r="X878" s="449"/>
      <c r="Y878" s="449"/>
      <c r="Z878" s="473"/>
      <c r="AA878" s="471"/>
      <c r="AB878" s="471"/>
      <c r="AC878" s="471"/>
      <c r="AD878" s="478"/>
      <c r="AE878" s="449"/>
      <c r="AF878" s="449"/>
      <c r="AG878" s="473"/>
      <c r="AH878" s="471"/>
      <c r="AI878" s="471"/>
      <c r="AJ878" s="471"/>
      <c r="AK878" s="478"/>
      <c r="AL878" s="449"/>
      <c r="AM878" s="449"/>
      <c r="AN878" s="473"/>
      <c r="AO878" s="471"/>
      <c r="AP878" s="471"/>
      <c r="AQ878" s="471"/>
      <c r="AR878" s="478"/>
      <c r="AS878" s="449"/>
      <c r="AT878" s="449"/>
      <c r="AU878" s="473"/>
      <c r="AV878" s="471"/>
      <c r="AW878" s="471"/>
      <c r="AX878" s="471"/>
      <c r="AY878" s="478"/>
      <c r="AZ878" s="449"/>
      <c r="BA878" s="449"/>
      <c r="BB878" s="473"/>
      <c r="BC878" s="471"/>
      <c r="BD878" s="471"/>
      <c r="BE878" s="471"/>
      <c r="BF878" s="478"/>
      <c r="BG878" s="449"/>
      <c r="BH878" s="449"/>
      <c r="BI878" s="473"/>
      <c r="BJ878" s="471"/>
      <c r="BK878" s="471"/>
      <c r="BL878" s="471"/>
      <c r="BM878" s="478"/>
      <c r="BN878" s="449"/>
      <c r="BO878" s="449"/>
      <c r="BP878" s="473"/>
      <c r="BQ878" s="471"/>
      <c r="BR878" s="471"/>
      <c r="BS878" s="471"/>
      <c r="BT878" s="478"/>
      <c r="BU878" s="449"/>
      <c r="BV878" s="449"/>
      <c r="BW878" s="473"/>
      <c r="BX878" s="471"/>
      <c r="BY878" s="471"/>
      <c r="BZ878" s="471"/>
      <c r="CA878" s="478"/>
      <c r="CB878" s="449"/>
      <c r="CC878" s="449"/>
      <c r="CD878" s="473"/>
      <c r="CE878" s="471"/>
      <c r="CF878" s="471"/>
      <c r="CG878" s="471"/>
      <c r="CH878" s="478"/>
      <c r="CI878" s="449"/>
      <c r="CJ878" s="449"/>
      <c r="CK878" s="473"/>
      <c r="CL878" s="471"/>
      <c r="CM878" s="471"/>
      <c r="CN878" s="471"/>
      <c r="CO878" s="478"/>
      <c r="CP878" s="449"/>
      <c r="CQ878" s="449"/>
      <c r="CR878" s="473"/>
      <c r="CS878" s="471"/>
      <c r="CT878" s="471"/>
      <c r="CU878" s="471"/>
      <c r="CV878" s="478"/>
      <c r="CW878" s="449"/>
      <c r="CX878" s="449"/>
      <c r="CY878" s="473"/>
      <c r="CZ878" s="471"/>
      <c r="DA878" s="471"/>
      <c r="DB878" s="471"/>
      <c r="DC878" s="478"/>
      <c r="DD878" s="449"/>
      <c r="DE878" s="449"/>
      <c r="DF878" s="473"/>
      <c r="DG878" s="471"/>
      <c r="DH878" s="471"/>
      <c r="DI878" s="471"/>
      <c r="DJ878" s="478"/>
      <c r="DK878" s="449"/>
      <c r="DL878" s="449"/>
      <c r="DM878" s="473"/>
      <c r="DN878" s="471"/>
      <c r="DO878" s="471"/>
      <c r="DP878" s="471"/>
      <c r="DQ878" s="478"/>
      <c r="DR878" s="449"/>
      <c r="DS878" s="449"/>
      <c r="DT878" s="473"/>
      <c r="DU878" s="471"/>
      <c r="DV878" s="471"/>
      <c r="DW878" s="471"/>
      <c r="DX878" s="478"/>
      <c r="DY878" s="449"/>
      <c r="DZ878" s="449"/>
      <c r="EA878" s="473"/>
      <c r="EB878" s="471"/>
      <c r="EC878" s="471"/>
      <c r="ED878" s="471"/>
      <c r="EE878" s="478"/>
      <c r="EF878" s="449"/>
      <c r="EG878" s="449"/>
      <c r="EH878" s="473"/>
      <c r="EI878" s="471"/>
      <c r="EJ878" s="471"/>
      <c r="EK878" s="471"/>
      <c r="EL878" s="478"/>
      <c r="EM878" s="449"/>
      <c r="EN878" s="449"/>
      <c r="EO878" s="473"/>
      <c r="EP878" s="471"/>
      <c r="EQ878" s="471"/>
      <c r="ER878" s="471"/>
      <c r="ES878" s="478"/>
      <c r="ET878" s="449"/>
      <c r="EU878" s="449"/>
      <c r="EV878" s="473"/>
      <c r="EW878" s="471"/>
      <c r="EX878" s="471"/>
      <c r="EY878" s="471"/>
      <c r="EZ878" s="478"/>
      <c r="FA878" s="449"/>
      <c r="FB878" s="449"/>
      <c r="FC878" s="473"/>
      <c r="FD878" s="471"/>
      <c r="FE878" s="471"/>
      <c r="FF878" s="471"/>
      <c r="FG878" s="478"/>
      <c r="FH878" s="449"/>
      <c r="FI878" s="449"/>
      <c r="FJ878" s="473"/>
      <c r="FK878" s="471"/>
      <c r="FL878" s="471"/>
      <c r="FM878" s="471"/>
      <c r="FN878" s="478"/>
      <c r="FO878" s="449"/>
      <c r="FP878" s="449"/>
      <c r="FQ878" s="473"/>
      <c r="FR878" s="471"/>
      <c r="FS878" s="471"/>
      <c r="FT878" s="471"/>
      <c r="FU878" s="478"/>
      <c r="FV878" s="449"/>
      <c r="FW878" s="449"/>
      <c r="FX878" s="473"/>
      <c r="FY878" s="471"/>
      <c r="FZ878" s="471"/>
      <c r="GA878" s="471"/>
      <c r="GB878" s="478"/>
      <c r="GC878" s="449"/>
      <c r="GD878" s="449"/>
      <c r="GE878" s="473"/>
      <c r="GF878" s="471"/>
      <c r="GG878" s="471"/>
      <c r="GH878" s="471"/>
      <c r="GI878" s="478"/>
      <c r="GJ878" s="449"/>
      <c r="GK878" s="449"/>
      <c r="GL878" s="473"/>
      <c r="GM878" s="471"/>
      <c r="GN878" s="471"/>
      <c r="GO878" s="471"/>
      <c r="GP878" s="478"/>
      <c r="GQ878" s="449"/>
      <c r="GR878" s="449"/>
      <c r="GS878" s="473"/>
      <c r="GT878" s="471"/>
      <c r="GU878" s="471"/>
      <c r="GV878" s="471"/>
      <c r="GW878" s="478"/>
      <c r="GX878" s="449"/>
      <c r="GY878" s="449"/>
      <c r="GZ878" s="473"/>
      <c r="HA878" s="471"/>
      <c r="HB878" s="471"/>
      <c r="HC878" s="471"/>
      <c r="HD878" s="478"/>
      <c r="HE878" s="449"/>
      <c r="HF878" s="449"/>
      <c r="HG878" s="473"/>
      <c r="HH878" s="471"/>
      <c r="HI878" s="471"/>
      <c r="HJ878" s="471"/>
      <c r="HK878" s="478"/>
      <c r="HL878" s="449"/>
      <c r="HM878" s="449"/>
      <c r="HN878" s="473"/>
      <c r="HO878" s="471"/>
      <c r="HP878" s="471"/>
      <c r="HQ878" s="471"/>
      <c r="HR878" s="478"/>
      <c r="HS878" s="449"/>
      <c r="HT878" s="449"/>
      <c r="HU878" s="473"/>
      <c r="HV878" s="471"/>
      <c r="HW878" s="471"/>
      <c r="HX878" s="471"/>
      <c r="HY878" s="478"/>
      <c r="HZ878" s="449"/>
      <c r="IA878" s="449"/>
      <c r="IB878" s="473"/>
      <c r="IC878" s="471"/>
      <c r="ID878" s="471"/>
      <c r="IE878" s="471"/>
      <c r="IF878" s="478"/>
      <c r="IG878" s="449"/>
      <c r="IH878" s="449"/>
      <c r="II878" s="473"/>
      <c r="IJ878" s="471"/>
      <c r="IK878" s="471"/>
      <c r="IL878" s="471"/>
      <c r="IM878" s="478"/>
      <c r="IN878" s="449"/>
      <c r="IO878" s="449"/>
      <c r="IP878" s="473"/>
      <c r="IQ878" s="471"/>
      <c r="IR878" s="471"/>
      <c r="IS878" s="471"/>
      <c r="IT878" s="478"/>
      <c r="IU878" s="449"/>
      <c r="IV878" s="449"/>
      <c r="IW878" s="473"/>
      <c r="IX878" s="471"/>
      <c r="IY878" s="471"/>
      <c r="IZ878" s="471"/>
      <c r="JA878" s="478"/>
      <c r="JB878" s="449"/>
      <c r="JC878" s="449"/>
      <c r="JD878" s="473"/>
      <c r="JE878" s="471"/>
      <c r="JF878" s="471"/>
      <c r="JG878" s="471"/>
      <c r="JH878" s="478"/>
      <c r="JI878" s="449"/>
      <c r="JJ878" s="449"/>
      <c r="JK878" s="473"/>
      <c r="JL878" s="471"/>
      <c r="JM878" s="471"/>
      <c r="JN878" s="471"/>
      <c r="JO878" s="478"/>
      <c r="JP878" s="449"/>
      <c r="JQ878" s="449"/>
      <c r="JR878" s="473"/>
      <c r="JS878" s="471"/>
      <c r="JT878" s="471"/>
      <c r="JU878" s="471"/>
      <c r="JV878" s="478"/>
      <c r="JW878" s="449"/>
      <c r="JX878" s="449"/>
      <c r="JY878" s="473"/>
      <c r="JZ878" s="471"/>
      <c r="KA878" s="471"/>
      <c r="KB878" s="471"/>
      <c r="KC878" s="478"/>
      <c r="KD878" s="449"/>
      <c r="KE878" s="449"/>
      <c r="KF878" s="473"/>
      <c r="KG878" s="471"/>
      <c r="KH878" s="471"/>
      <c r="KI878" s="471"/>
      <c r="KJ878" s="478"/>
      <c r="KK878" s="449"/>
      <c r="KL878" s="449"/>
      <c r="KM878" s="473"/>
      <c r="KN878" s="471"/>
      <c r="KO878" s="471"/>
      <c r="KP878" s="471"/>
      <c r="KQ878" s="478"/>
      <c r="KR878" s="449"/>
      <c r="KS878" s="449"/>
      <c r="KT878" s="473"/>
      <c r="KU878" s="471"/>
      <c r="KV878" s="471"/>
      <c r="KW878" s="471"/>
      <c r="KX878" s="478"/>
      <c r="KY878" s="449"/>
      <c r="KZ878" s="449"/>
      <c r="LA878" s="473"/>
      <c r="LB878" s="471"/>
      <c r="LC878" s="471"/>
      <c r="LD878" s="471"/>
      <c r="LE878" s="478"/>
      <c r="LF878" s="449"/>
      <c r="LG878" s="449"/>
      <c r="LH878" s="473"/>
      <c r="LI878" s="471"/>
      <c r="LJ878" s="471"/>
      <c r="LK878" s="471"/>
      <c r="LL878" s="478"/>
      <c r="LM878" s="449"/>
      <c r="LN878" s="449"/>
      <c r="LO878" s="473"/>
      <c r="LP878" s="471"/>
      <c r="LQ878" s="471"/>
      <c r="LR878" s="471"/>
      <c r="LS878" s="478"/>
      <c r="LT878" s="449"/>
      <c r="LU878" s="449"/>
      <c r="LV878" s="473"/>
      <c r="LW878" s="471"/>
      <c r="LX878" s="471"/>
      <c r="LY878" s="471"/>
      <c r="LZ878" s="478"/>
      <c r="MA878" s="449"/>
      <c r="MB878" s="449"/>
      <c r="MC878" s="473"/>
      <c r="MD878" s="471"/>
      <c r="ME878" s="471"/>
      <c r="MF878" s="471"/>
      <c r="MG878" s="478"/>
      <c r="MH878" s="449"/>
      <c r="MI878" s="449"/>
      <c r="MJ878" s="473"/>
      <c r="MK878" s="471"/>
      <c r="ML878" s="471"/>
      <c r="MM878" s="471"/>
      <c r="MN878" s="478"/>
    </row>
    <row r="879" spans="2:352" hidden="1">
      <c r="B879" s="333">
        <v>640</v>
      </c>
      <c r="C879" s="449"/>
      <c r="D879" s="449"/>
      <c r="E879" s="473"/>
      <c r="F879" s="471"/>
      <c r="G879" s="471"/>
      <c r="H879" s="471"/>
      <c r="I879" s="478"/>
      <c r="J879" s="449"/>
      <c r="K879" s="449"/>
      <c r="L879" s="473"/>
      <c r="M879" s="471"/>
      <c r="N879" s="471"/>
      <c r="O879" s="471"/>
      <c r="P879" s="478"/>
      <c r="Q879" s="449"/>
      <c r="R879" s="449"/>
      <c r="S879" s="473"/>
      <c r="T879" s="471"/>
      <c r="U879" s="471"/>
      <c r="V879" s="471"/>
      <c r="W879" s="478"/>
      <c r="X879" s="449"/>
      <c r="Y879" s="449"/>
      <c r="Z879" s="473"/>
      <c r="AA879" s="471"/>
      <c r="AB879" s="471"/>
      <c r="AC879" s="471"/>
      <c r="AD879" s="478"/>
      <c r="AE879" s="449"/>
      <c r="AF879" s="449"/>
      <c r="AG879" s="473"/>
      <c r="AH879" s="471"/>
      <c r="AI879" s="471"/>
      <c r="AJ879" s="471"/>
      <c r="AK879" s="478"/>
      <c r="AL879" s="449"/>
      <c r="AM879" s="449"/>
      <c r="AN879" s="473"/>
      <c r="AO879" s="471"/>
      <c r="AP879" s="471"/>
      <c r="AQ879" s="471"/>
      <c r="AR879" s="478"/>
      <c r="AS879" s="449"/>
      <c r="AT879" s="449"/>
      <c r="AU879" s="473"/>
      <c r="AV879" s="471"/>
      <c r="AW879" s="471"/>
      <c r="AX879" s="471"/>
      <c r="AY879" s="478"/>
      <c r="AZ879" s="449"/>
      <c r="BA879" s="449"/>
      <c r="BB879" s="473"/>
      <c r="BC879" s="471"/>
      <c r="BD879" s="471"/>
      <c r="BE879" s="471"/>
      <c r="BF879" s="478"/>
      <c r="BG879" s="449"/>
      <c r="BH879" s="449"/>
      <c r="BI879" s="473"/>
      <c r="BJ879" s="471"/>
      <c r="BK879" s="471"/>
      <c r="BL879" s="471"/>
      <c r="BM879" s="478"/>
      <c r="BN879" s="449"/>
      <c r="BO879" s="449"/>
      <c r="BP879" s="473"/>
      <c r="BQ879" s="471"/>
      <c r="BR879" s="471"/>
      <c r="BS879" s="471"/>
      <c r="BT879" s="478"/>
      <c r="BU879" s="449"/>
      <c r="BV879" s="449"/>
      <c r="BW879" s="473"/>
      <c r="BX879" s="471"/>
      <c r="BY879" s="471"/>
      <c r="BZ879" s="471"/>
      <c r="CA879" s="478"/>
      <c r="CB879" s="449"/>
      <c r="CC879" s="449"/>
      <c r="CD879" s="473"/>
      <c r="CE879" s="471"/>
      <c r="CF879" s="471"/>
      <c r="CG879" s="471"/>
      <c r="CH879" s="478"/>
      <c r="CI879" s="449"/>
      <c r="CJ879" s="449"/>
      <c r="CK879" s="473"/>
      <c r="CL879" s="471"/>
      <c r="CM879" s="471"/>
      <c r="CN879" s="471"/>
      <c r="CO879" s="478"/>
      <c r="CP879" s="449"/>
      <c r="CQ879" s="449"/>
      <c r="CR879" s="473"/>
      <c r="CS879" s="471"/>
      <c r="CT879" s="471"/>
      <c r="CU879" s="471"/>
      <c r="CV879" s="478"/>
      <c r="CW879" s="449"/>
      <c r="CX879" s="449"/>
      <c r="CY879" s="473"/>
      <c r="CZ879" s="471"/>
      <c r="DA879" s="471"/>
      <c r="DB879" s="471"/>
      <c r="DC879" s="478"/>
      <c r="DD879" s="449"/>
      <c r="DE879" s="449"/>
      <c r="DF879" s="473"/>
      <c r="DG879" s="471"/>
      <c r="DH879" s="471"/>
      <c r="DI879" s="471"/>
      <c r="DJ879" s="478"/>
      <c r="DK879" s="449"/>
      <c r="DL879" s="449"/>
      <c r="DM879" s="473"/>
      <c r="DN879" s="471"/>
      <c r="DO879" s="471"/>
      <c r="DP879" s="471"/>
      <c r="DQ879" s="478"/>
      <c r="DR879" s="449"/>
      <c r="DS879" s="449"/>
      <c r="DT879" s="473"/>
      <c r="DU879" s="471"/>
      <c r="DV879" s="471"/>
      <c r="DW879" s="471"/>
      <c r="DX879" s="478"/>
      <c r="DY879" s="449"/>
      <c r="DZ879" s="449"/>
      <c r="EA879" s="473"/>
      <c r="EB879" s="471"/>
      <c r="EC879" s="471"/>
      <c r="ED879" s="471"/>
      <c r="EE879" s="478"/>
      <c r="EF879" s="449"/>
      <c r="EG879" s="449"/>
      <c r="EH879" s="473"/>
      <c r="EI879" s="471"/>
      <c r="EJ879" s="471"/>
      <c r="EK879" s="471"/>
      <c r="EL879" s="478"/>
      <c r="EM879" s="449"/>
      <c r="EN879" s="449"/>
      <c r="EO879" s="473"/>
      <c r="EP879" s="471"/>
      <c r="EQ879" s="471"/>
      <c r="ER879" s="471"/>
      <c r="ES879" s="478"/>
      <c r="ET879" s="449"/>
      <c r="EU879" s="449"/>
      <c r="EV879" s="473"/>
      <c r="EW879" s="471"/>
      <c r="EX879" s="471"/>
      <c r="EY879" s="471"/>
      <c r="EZ879" s="478"/>
      <c r="FA879" s="449"/>
      <c r="FB879" s="449"/>
      <c r="FC879" s="473"/>
      <c r="FD879" s="471"/>
      <c r="FE879" s="471"/>
      <c r="FF879" s="471"/>
      <c r="FG879" s="478"/>
      <c r="FH879" s="449"/>
      <c r="FI879" s="449"/>
      <c r="FJ879" s="473"/>
      <c r="FK879" s="471"/>
      <c r="FL879" s="471"/>
      <c r="FM879" s="471"/>
      <c r="FN879" s="478"/>
      <c r="FO879" s="449"/>
      <c r="FP879" s="449"/>
      <c r="FQ879" s="473"/>
      <c r="FR879" s="471"/>
      <c r="FS879" s="471"/>
      <c r="FT879" s="471"/>
      <c r="FU879" s="478"/>
      <c r="FV879" s="449"/>
      <c r="FW879" s="449"/>
      <c r="FX879" s="473"/>
      <c r="FY879" s="471"/>
      <c r="FZ879" s="471"/>
      <c r="GA879" s="471"/>
      <c r="GB879" s="478"/>
      <c r="GC879" s="449"/>
      <c r="GD879" s="449"/>
      <c r="GE879" s="473"/>
      <c r="GF879" s="471"/>
      <c r="GG879" s="471"/>
      <c r="GH879" s="471"/>
      <c r="GI879" s="478"/>
      <c r="GJ879" s="449"/>
      <c r="GK879" s="449"/>
      <c r="GL879" s="473"/>
      <c r="GM879" s="471"/>
      <c r="GN879" s="471"/>
      <c r="GO879" s="471"/>
      <c r="GP879" s="478"/>
      <c r="GQ879" s="449"/>
      <c r="GR879" s="449"/>
      <c r="GS879" s="473"/>
      <c r="GT879" s="471"/>
      <c r="GU879" s="471"/>
      <c r="GV879" s="471"/>
      <c r="GW879" s="478"/>
      <c r="GX879" s="449"/>
      <c r="GY879" s="449"/>
      <c r="GZ879" s="473"/>
      <c r="HA879" s="471"/>
      <c r="HB879" s="471"/>
      <c r="HC879" s="471"/>
      <c r="HD879" s="478"/>
      <c r="HE879" s="449"/>
      <c r="HF879" s="449"/>
      <c r="HG879" s="473"/>
      <c r="HH879" s="471"/>
      <c r="HI879" s="471"/>
      <c r="HJ879" s="471"/>
      <c r="HK879" s="478"/>
      <c r="HL879" s="449"/>
      <c r="HM879" s="449"/>
      <c r="HN879" s="473"/>
      <c r="HO879" s="471"/>
      <c r="HP879" s="471"/>
      <c r="HQ879" s="471"/>
      <c r="HR879" s="478"/>
      <c r="HS879" s="449"/>
      <c r="HT879" s="449"/>
      <c r="HU879" s="473"/>
      <c r="HV879" s="471"/>
      <c r="HW879" s="471"/>
      <c r="HX879" s="471"/>
      <c r="HY879" s="478"/>
      <c r="HZ879" s="449"/>
      <c r="IA879" s="449"/>
      <c r="IB879" s="473"/>
      <c r="IC879" s="471"/>
      <c r="ID879" s="471"/>
      <c r="IE879" s="471"/>
      <c r="IF879" s="478"/>
      <c r="IG879" s="449"/>
      <c r="IH879" s="449"/>
      <c r="II879" s="473"/>
      <c r="IJ879" s="471"/>
      <c r="IK879" s="471"/>
      <c r="IL879" s="471"/>
      <c r="IM879" s="478"/>
      <c r="IN879" s="449"/>
      <c r="IO879" s="449"/>
      <c r="IP879" s="473"/>
      <c r="IQ879" s="471"/>
      <c r="IR879" s="471"/>
      <c r="IS879" s="471"/>
      <c r="IT879" s="478"/>
      <c r="IU879" s="449"/>
      <c r="IV879" s="449"/>
      <c r="IW879" s="473"/>
      <c r="IX879" s="471"/>
      <c r="IY879" s="471"/>
      <c r="IZ879" s="471"/>
      <c r="JA879" s="478"/>
      <c r="JB879" s="449"/>
      <c r="JC879" s="449"/>
      <c r="JD879" s="473"/>
      <c r="JE879" s="471"/>
      <c r="JF879" s="471"/>
      <c r="JG879" s="471"/>
      <c r="JH879" s="478"/>
      <c r="JI879" s="449"/>
      <c r="JJ879" s="449"/>
      <c r="JK879" s="473"/>
      <c r="JL879" s="471"/>
      <c r="JM879" s="471"/>
      <c r="JN879" s="471"/>
      <c r="JO879" s="478"/>
      <c r="JP879" s="449"/>
      <c r="JQ879" s="449"/>
      <c r="JR879" s="473"/>
      <c r="JS879" s="471"/>
      <c r="JT879" s="471"/>
      <c r="JU879" s="471"/>
      <c r="JV879" s="478"/>
      <c r="JW879" s="449"/>
      <c r="JX879" s="449"/>
      <c r="JY879" s="473"/>
      <c r="JZ879" s="471"/>
      <c r="KA879" s="471"/>
      <c r="KB879" s="471"/>
      <c r="KC879" s="478"/>
      <c r="KD879" s="449"/>
      <c r="KE879" s="449"/>
      <c r="KF879" s="473"/>
      <c r="KG879" s="471"/>
      <c r="KH879" s="471"/>
      <c r="KI879" s="471"/>
      <c r="KJ879" s="478"/>
      <c r="KK879" s="449"/>
      <c r="KL879" s="449"/>
      <c r="KM879" s="473"/>
      <c r="KN879" s="471"/>
      <c r="KO879" s="471"/>
      <c r="KP879" s="471"/>
      <c r="KQ879" s="478"/>
      <c r="KR879" s="449"/>
      <c r="KS879" s="449"/>
      <c r="KT879" s="473"/>
      <c r="KU879" s="471"/>
      <c r="KV879" s="471"/>
      <c r="KW879" s="471"/>
      <c r="KX879" s="478"/>
      <c r="KY879" s="449"/>
      <c r="KZ879" s="449"/>
      <c r="LA879" s="473"/>
      <c r="LB879" s="471"/>
      <c r="LC879" s="471"/>
      <c r="LD879" s="471"/>
      <c r="LE879" s="478"/>
      <c r="LF879" s="449"/>
      <c r="LG879" s="449"/>
      <c r="LH879" s="473"/>
      <c r="LI879" s="471"/>
      <c r="LJ879" s="471"/>
      <c r="LK879" s="471"/>
      <c r="LL879" s="478"/>
      <c r="LM879" s="449"/>
      <c r="LN879" s="449"/>
      <c r="LO879" s="473"/>
      <c r="LP879" s="471"/>
      <c r="LQ879" s="471"/>
      <c r="LR879" s="471"/>
      <c r="LS879" s="478"/>
      <c r="LT879" s="449"/>
      <c r="LU879" s="449"/>
      <c r="LV879" s="473"/>
      <c r="LW879" s="471"/>
      <c r="LX879" s="471"/>
      <c r="LY879" s="471"/>
      <c r="LZ879" s="478"/>
      <c r="MA879" s="449"/>
      <c r="MB879" s="449"/>
      <c r="MC879" s="473"/>
      <c r="MD879" s="471"/>
      <c r="ME879" s="471"/>
      <c r="MF879" s="471"/>
      <c r="MG879" s="478"/>
      <c r="MH879" s="449"/>
      <c r="MI879" s="449"/>
      <c r="MJ879" s="473"/>
      <c r="MK879" s="471"/>
      <c r="ML879" s="471"/>
      <c r="MM879" s="471"/>
      <c r="MN879" s="478"/>
    </row>
    <row r="880" spans="2:352" hidden="1">
      <c r="B880" s="333">
        <v>641</v>
      </c>
      <c r="C880" s="449"/>
      <c r="D880" s="449"/>
      <c r="E880" s="473"/>
      <c r="F880" s="471"/>
      <c r="G880" s="471"/>
      <c r="H880" s="471"/>
      <c r="I880" s="478"/>
      <c r="J880" s="449"/>
      <c r="K880" s="449"/>
      <c r="L880" s="473"/>
      <c r="M880" s="471"/>
      <c r="N880" s="471"/>
      <c r="O880" s="471"/>
      <c r="P880" s="478"/>
      <c r="Q880" s="449"/>
      <c r="R880" s="449"/>
      <c r="S880" s="473"/>
      <c r="T880" s="471"/>
      <c r="U880" s="471"/>
      <c r="V880" s="471"/>
      <c r="W880" s="478"/>
      <c r="X880" s="449"/>
      <c r="Y880" s="449"/>
      <c r="Z880" s="473"/>
      <c r="AA880" s="471"/>
      <c r="AB880" s="471"/>
      <c r="AC880" s="471"/>
      <c r="AD880" s="478"/>
      <c r="AE880" s="449"/>
      <c r="AF880" s="449"/>
      <c r="AG880" s="473"/>
      <c r="AH880" s="471"/>
      <c r="AI880" s="471"/>
      <c r="AJ880" s="471"/>
      <c r="AK880" s="478"/>
      <c r="AL880" s="449"/>
      <c r="AM880" s="449"/>
      <c r="AN880" s="473"/>
      <c r="AO880" s="471"/>
      <c r="AP880" s="471"/>
      <c r="AQ880" s="471"/>
      <c r="AR880" s="478"/>
      <c r="AS880" s="449"/>
      <c r="AT880" s="449"/>
      <c r="AU880" s="473"/>
      <c r="AV880" s="471"/>
      <c r="AW880" s="471"/>
      <c r="AX880" s="471"/>
      <c r="AY880" s="478"/>
      <c r="AZ880" s="449"/>
      <c r="BA880" s="449"/>
      <c r="BB880" s="473"/>
      <c r="BC880" s="471"/>
      <c r="BD880" s="471"/>
      <c r="BE880" s="471"/>
      <c r="BF880" s="478"/>
      <c r="BG880" s="449"/>
      <c r="BH880" s="449"/>
      <c r="BI880" s="473"/>
      <c r="BJ880" s="471"/>
      <c r="BK880" s="471"/>
      <c r="BL880" s="471"/>
      <c r="BM880" s="478"/>
      <c r="BN880" s="449"/>
      <c r="BO880" s="449"/>
      <c r="BP880" s="473"/>
      <c r="BQ880" s="471"/>
      <c r="BR880" s="471"/>
      <c r="BS880" s="471"/>
      <c r="BT880" s="478"/>
      <c r="BU880" s="449"/>
      <c r="BV880" s="449"/>
      <c r="BW880" s="473"/>
      <c r="BX880" s="471"/>
      <c r="BY880" s="471"/>
      <c r="BZ880" s="471"/>
      <c r="CA880" s="478"/>
      <c r="CB880" s="449"/>
      <c r="CC880" s="449"/>
      <c r="CD880" s="473"/>
      <c r="CE880" s="471"/>
      <c r="CF880" s="471"/>
      <c r="CG880" s="471"/>
      <c r="CH880" s="478"/>
      <c r="CI880" s="449"/>
      <c r="CJ880" s="449"/>
      <c r="CK880" s="473"/>
      <c r="CL880" s="471"/>
      <c r="CM880" s="471"/>
      <c r="CN880" s="471"/>
      <c r="CO880" s="478"/>
      <c r="CP880" s="449"/>
      <c r="CQ880" s="449"/>
      <c r="CR880" s="473"/>
      <c r="CS880" s="471"/>
      <c r="CT880" s="471"/>
      <c r="CU880" s="471"/>
      <c r="CV880" s="478"/>
      <c r="CW880" s="449"/>
      <c r="CX880" s="449"/>
      <c r="CY880" s="473"/>
      <c r="CZ880" s="471"/>
      <c r="DA880" s="471"/>
      <c r="DB880" s="471"/>
      <c r="DC880" s="478"/>
      <c r="DD880" s="449"/>
      <c r="DE880" s="449"/>
      <c r="DF880" s="473"/>
      <c r="DG880" s="471"/>
      <c r="DH880" s="471"/>
      <c r="DI880" s="471"/>
      <c r="DJ880" s="478"/>
      <c r="DK880" s="449"/>
      <c r="DL880" s="449"/>
      <c r="DM880" s="473"/>
      <c r="DN880" s="471"/>
      <c r="DO880" s="471"/>
      <c r="DP880" s="471"/>
      <c r="DQ880" s="478"/>
      <c r="DR880" s="449"/>
      <c r="DS880" s="449"/>
      <c r="DT880" s="473"/>
      <c r="DU880" s="471"/>
      <c r="DV880" s="471"/>
      <c r="DW880" s="471"/>
      <c r="DX880" s="478"/>
      <c r="DY880" s="449"/>
      <c r="DZ880" s="449"/>
      <c r="EA880" s="473"/>
      <c r="EB880" s="471"/>
      <c r="EC880" s="471"/>
      <c r="ED880" s="471"/>
      <c r="EE880" s="478"/>
      <c r="EF880" s="449"/>
      <c r="EG880" s="449"/>
      <c r="EH880" s="473"/>
      <c r="EI880" s="471"/>
      <c r="EJ880" s="471"/>
      <c r="EK880" s="471"/>
      <c r="EL880" s="478"/>
      <c r="EM880" s="449"/>
      <c r="EN880" s="449"/>
      <c r="EO880" s="473"/>
      <c r="EP880" s="471"/>
      <c r="EQ880" s="471"/>
      <c r="ER880" s="471"/>
      <c r="ES880" s="478"/>
      <c r="ET880" s="449"/>
      <c r="EU880" s="449"/>
      <c r="EV880" s="473"/>
      <c r="EW880" s="471"/>
      <c r="EX880" s="471"/>
      <c r="EY880" s="471"/>
      <c r="EZ880" s="478"/>
      <c r="FA880" s="449"/>
      <c r="FB880" s="449"/>
      <c r="FC880" s="473"/>
      <c r="FD880" s="471"/>
      <c r="FE880" s="471"/>
      <c r="FF880" s="471"/>
      <c r="FG880" s="478"/>
      <c r="FH880" s="449"/>
      <c r="FI880" s="449"/>
      <c r="FJ880" s="473"/>
      <c r="FK880" s="471"/>
      <c r="FL880" s="471"/>
      <c r="FM880" s="471"/>
      <c r="FN880" s="478"/>
      <c r="FO880" s="449"/>
      <c r="FP880" s="449"/>
      <c r="FQ880" s="473"/>
      <c r="FR880" s="471"/>
      <c r="FS880" s="471"/>
      <c r="FT880" s="471"/>
      <c r="FU880" s="478"/>
      <c r="FV880" s="449"/>
      <c r="FW880" s="449"/>
      <c r="FX880" s="473"/>
      <c r="FY880" s="471"/>
      <c r="FZ880" s="471"/>
      <c r="GA880" s="471"/>
      <c r="GB880" s="478"/>
      <c r="GC880" s="449"/>
      <c r="GD880" s="449"/>
      <c r="GE880" s="473"/>
      <c r="GF880" s="471"/>
      <c r="GG880" s="471"/>
      <c r="GH880" s="471"/>
      <c r="GI880" s="478"/>
      <c r="GJ880" s="449"/>
      <c r="GK880" s="449"/>
      <c r="GL880" s="473"/>
      <c r="GM880" s="471"/>
      <c r="GN880" s="471"/>
      <c r="GO880" s="471"/>
      <c r="GP880" s="478"/>
      <c r="GQ880" s="449"/>
      <c r="GR880" s="449"/>
      <c r="GS880" s="473"/>
      <c r="GT880" s="471"/>
      <c r="GU880" s="471"/>
      <c r="GV880" s="471"/>
      <c r="GW880" s="478"/>
      <c r="GX880" s="449"/>
      <c r="GY880" s="449"/>
      <c r="GZ880" s="473"/>
      <c r="HA880" s="471"/>
      <c r="HB880" s="471"/>
      <c r="HC880" s="471"/>
      <c r="HD880" s="478"/>
      <c r="HE880" s="449"/>
      <c r="HF880" s="449"/>
      <c r="HG880" s="473"/>
      <c r="HH880" s="471"/>
      <c r="HI880" s="471"/>
      <c r="HJ880" s="471"/>
      <c r="HK880" s="478"/>
      <c r="HL880" s="449"/>
      <c r="HM880" s="449"/>
      <c r="HN880" s="473"/>
      <c r="HO880" s="471"/>
      <c r="HP880" s="471"/>
      <c r="HQ880" s="471"/>
      <c r="HR880" s="478"/>
      <c r="HS880" s="449"/>
      <c r="HT880" s="449"/>
      <c r="HU880" s="473"/>
      <c r="HV880" s="471"/>
      <c r="HW880" s="471"/>
      <c r="HX880" s="471"/>
      <c r="HY880" s="478"/>
      <c r="HZ880" s="449"/>
      <c r="IA880" s="449"/>
      <c r="IB880" s="473"/>
      <c r="IC880" s="471"/>
      <c r="ID880" s="471"/>
      <c r="IE880" s="471"/>
      <c r="IF880" s="478"/>
      <c r="IG880" s="449"/>
      <c r="IH880" s="449"/>
      <c r="II880" s="473"/>
      <c r="IJ880" s="471"/>
      <c r="IK880" s="471"/>
      <c r="IL880" s="471"/>
      <c r="IM880" s="478"/>
      <c r="IN880" s="449"/>
      <c r="IO880" s="449"/>
      <c r="IP880" s="473"/>
      <c r="IQ880" s="471"/>
      <c r="IR880" s="471"/>
      <c r="IS880" s="471"/>
      <c r="IT880" s="478"/>
      <c r="IU880" s="449"/>
      <c r="IV880" s="449"/>
      <c r="IW880" s="473"/>
      <c r="IX880" s="471"/>
      <c r="IY880" s="471"/>
      <c r="IZ880" s="471"/>
      <c r="JA880" s="478"/>
      <c r="JB880" s="449"/>
      <c r="JC880" s="449"/>
      <c r="JD880" s="473"/>
      <c r="JE880" s="471"/>
      <c r="JF880" s="471"/>
      <c r="JG880" s="471"/>
      <c r="JH880" s="478"/>
      <c r="JI880" s="449"/>
      <c r="JJ880" s="449"/>
      <c r="JK880" s="473"/>
      <c r="JL880" s="471"/>
      <c r="JM880" s="471"/>
      <c r="JN880" s="471"/>
      <c r="JO880" s="478"/>
      <c r="JP880" s="449"/>
      <c r="JQ880" s="449"/>
      <c r="JR880" s="473"/>
      <c r="JS880" s="471"/>
      <c r="JT880" s="471"/>
      <c r="JU880" s="471"/>
      <c r="JV880" s="478"/>
      <c r="JW880" s="449"/>
      <c r="JX880" s="449"/>
      <c r="JY880" s="473"/>
      <c r="JZ880" s="471"/>
      <c r="KA880" s="471"/>
      <c r="KB880" s="471"/>
      <c r="KC880" s="478"/>
      <c r="KD880" s="449"/>
      <c r="KE880" s="449"/>
      <c r="KF880" s="473"/>
      <c r="KG880" s="471"/>
      <c r="KH880" s="471"/>
      <c r="KI880" s="471"/>
      <c r="KJ880" s="478"/>
      <c r="KK880" s="449"/>
      <c r="KL880" s="449"/>
      <c r="KM880" s="473"/>
      <c r="KN880" s="471"/>
      <c r="KO880" s="471"/>
      <c r="KP880" s="471"/>
      <c r="KQ880" s="478"/>
      <c r="KR880" s="449"/>
      <c r="KS880" s="449"/>
      <c r="KT880" s="473"/>
      <c r="KU880" s="471"/>
      <c r="KV880" s="471"/>
      <c r="KW880" s="471"/>
      <c r="KX880" s="478"/>
      <c r="KY880" s="449"/>
      <c r="KZ880" s="449"/>
      <c r="LA880" s="473"/>
      <c r="LB880" s="471"/>
      <c r="LC880" s="471"/>
      <c r="LD880" s="471"/>
      <c r="LE880" s="478"/>
      <c r="LF880" s="449"/>
      <c r="LG880" s="449"/>
      <c r="LH880" s="473"/>
      <c r="LI880" s="471"/>
      <c r="LJ880" s="471"/>
      <c r="LK880" s="471"/>
      <c r="LL880" s="478"/>
      <c r="LM880" s="449"/>
      <c r="LN880" s="449"/>
      <c r="LO880" s="473"/>
      <c r="LP880" s="471"/>
      <c r="LQ880" s="471"/>
      <c r="LR880" s="471"/>
      <c r="LS880" s="478"/>
      <c r="LT880" s="449"/>
      <c r="LU880" s="449"/>
      <c r="LV880" s="473"/>
      <c r="LW880" s="471"/>
      <c r="LX880" s="471"/>
      <c r="LY880" s="471"/>
      <c r="LZ880" s="478"/>
      <c r="MA880" s="449"/>
      <c r="MB880" s="449"/>
      <c r="MC880" s="473"/>
      <c r="MD880" s="471"/>
      <c r="ME880" s="471"/>
      <c r="MF880" s="471"/>
      <c r="MG880" s="478"/>
      <c r="MH880" s="449"/>
      <c r="MI880" s="449"/>
      <c r="MJ880" s="473"/>
      <c r="MK880" s="471"/>
      <c r="ML880" s="471"/>
      <c r="MM880" s="471"/>
      <c r="MN880" s="478"/>
    </row>
    <row r="881" spans="2:352" hidden="1">
      <c r="B881" s="333">
        <v>642</v>
      </c>
      <c r="C881" s="449"/>
      <c r="D881" s="449"/>
      <c r="E881" s="473"/>
      <c r="F881" s="471"/>
      <c r="G881" s="471"/>
      <c r="H881" s="471"/>
      <c r="I881" s="478"/>
      <c r="J881" s="449"/>
      <c r="K881" s="449"/>
      <c r="L881" s="473"/>
      <c r="M881" s="471"/>
      <c r="N881" s="471"/>
      <c r="O881" s="471"/>
      <c r="P881" s="478"/>
      <c r="Q881" s="449"/>
      <c r="R881" s="449"/>
      <c r="S881" s="473"/>
      <c r="T881" s="471"/>
      <c r="U881" s="471"/>
      <c r="V881" s="471"/>
      <c r="W881" s="478"/>
      <c r="X881" s="449"/>
      <c r="Y881" s="449"/>
      <c r="Z881" s="473"/>
      <c r="AA881" s="471"/>
      <c r="AB881" s="471"/>
      <c r="AC881" s="471"/>
      <c r="AD881" s="478"/>
      <c r="AE881" s="449"/>
      <c r="AF881" s="449"/>
      <c r="AG881" s="473"/>
      <c r="AH881" s="471"/>
      <c r="AI881" s="471"/>
      <c r="AJ881" s="471"/>
      <c r="AK881" s="478"/>
      <c r="AL881" s="449"/>
      <c r="AM881" s="449"/>
      <c r="AN881" s="473"/>
      <c r="AO881" s="471"/>
      <c r="AP881" s="471"/>
      <c r="AQ881" s="471"/>
      <c r="AR881" s="478"/>
      <c r="AS881" s="449"/>
      <c r="AT881" s="449"/>
      <c r="AU881" s="473"/>
      <c r="AV881" s="471"/>
      <c r="AW881" s="471"/>
      <c r="AX881" s="471"/>
      <c r="AY881" s="478"/>
      <c r="AZ881" s="449"/>
      <c r="BA881" s="449"/>
      <c r="BB881" s="473"/>
      <c r="BC881" s="471"/>
      <c r="BD881" s="471"/>
      <c r="BE881" s="471"/>
      <c r="BF881" s="478"/>
      <c r="BG881" s="449"/>
      <c r="BH881" s="449"/>
      <c r="BI881" s="473"/>
      <c r="BJ881" s="471"/>
      <c r="BK881" s="471"/>
      <c r="BL881" s="471"/>
      <c r="BM881" s="478"/>
      <c r="BN881" s="449"/>
      <c r="BO881" s="449"/>
      <c r="BP881" s="473"/>
      <c r="BQ881" s="471"/>
      <c r="BR881" s="471"/>
      <c r="BS881" s="471"/>
      <c r="BT881" s="478"/>
      <c r="BU881" s="449"/>
      <c r="BV881" s="449"/>
      <c r="BW881" s="473"/>
      <c r="BX881" s="471"/>
      <c r="BY881" s="471"/>
      <c r="BZ881" s="471"/>
      <c r="CA881" s="478"/>
      <c r="CB881" s="449"/>
      <c r="CC881" s="449"/>
      <c r="CD881" s="473"/>
      <c r="CE881" s="471"/>
      <c r="CF881" s="471"/>
      <c r="CG881" s="471"/>
      <c r="CH881" s="478"/>
      <c r="CI881" s="449"/>
      <c r="CJ881" s="449"/>
      <c r="CK881" s="473"/>
      <c r="CL881" s="471"/>
      <c r="CM881" s="471"/>
      <c r="CN881" s="471"/>
      <c r="CO881" s="478"/>
      <c r="CP881" s="449"/>
      <c r="CQ881" s="449"/>
      <c r="CR881" s="473"/>
      <c r="CS881" s="471"/>
      <c r="CT881" s="471"/>
      <c r="CU881" s="471"/>
      <c r="CV881" s="478"/>
      <c r="CW881" s="449"/>
      <c r="CX881" s="449"/>
      <c r="CY881" s="473"/>
      <c r="CZ881" s="471"/>
      <c r="DA881" s="471"/>
      <c r="DB881" s="471"/>
      <c r="DC881" s="478"/>
      <c r="DD881" s="449"/>
      <c r="DE881" s="449"/>
      <c r="DF881" s="473"/>
      <c r="DG881" s="471"/>
      <c r="DH881" s="471"/>
      <c r="DI881" s="471"/>
      <c r="DJ881" s="478"/>
      <c r="DK881" s="449"/>
      <c r="DL881" s="449"/>
      <c r="DM881" s="473"/>
      <c r="DN881" s="471"/>
      <c r="DO881" s="471"/>
      <c r="DP881" s="471"/>
      <c r="DQ881" s="478"/>
      <c r="DR881" s="449"/>
      <c r="DS881" s="449"/>
      <c r="DT881" s="473"/>
      <c r="DU881" s="471"/>
      <c r="DV881" s="471"/>
      <c r="DW881" s="471"/>
      <c r="DX881" s="478"/>
      <c r="DY881" s="449"/>
      <c r="DZ881" s="449"/>
      <c r="EA881" s="473"/>
      <c r="EB881" s="471"/>
      <c r="EC881" s="471"/>
      <c r="ED881" s="471"/>
      <c r="EE881" s="478"/>
      <c r="EF881" s="449"/>
      <c r="EG881" s="449"/>
      <c r="EH881" s="473"/>
      <c r="EI881" s="471"/>
      <c r="EJ881" s="471"/>
      <c r="EK881" s="471"/>
      <c r="EL881" s="478"/>
      <c r="EM881" s="449"/>
      <c r="EN881" s="449"/>
      <c r="EO881" s="473"/>
      <c r="EP881" s="471"/>
      <c r="EQ881" s="471"/>
      <c r="ER881" s="471"/>
      <c r="ES881" s="478"/>
      <c r="ET881" s="449"/>
      <c r="EU881" s="449"/>
      <c r="EV881" s="473"/>
      <c r="EW881" s="471"/>
      <c r="EX881" s="471"/>
      <c r="EY881" s="471"/>
      <c r="EZ881" s="478"/>
      <c r="FA881" s="449"/>
      <c r="FB881" s="449"/>
      <c r="FC881" s="473"/>
      <c r="FD881" s="471"/>
      <c r="FE881" s="471"/>
      <c r="FF881" s="471"/>
      <c r="FG881" s="478"/>
      <c r="FH881" s="449"/>
      <c r="FI881" s="449"/>
      <c r="FJ881" s="473"/>
      <c r="FK881" s="471"/>
      <c r="FL881" s="471"/>
      <c r="FM881" s="471"/>
      <c r="FN881" s="478"/>
      <c r="FO881" s="449"/>
      <c r="FP881" s="449"/>
      <c r="FQ881" s="473"/>
      <c r="FR881" s="471"/>
      <c r="FS881" s="471"/>
      <c r="FT881" s="471"/>
      <c r="FU881" s="478"/>
      <c r="FV881" s="449"/>
      <c r="FW881" s="449"/>
      <c r="FX881" s="473"/>
      <c r="FY881" s="471"/>
      <c r="FZ881" s="471"/>
      <c r="GA881" s="471"/>
      <c r="GB881" s="478"/>
      <c r="GC881" s="449"/>
      <c r="GD881" s="449"/>
      <c r="GE881" s="473"/>
      <c r="GF881" s="471"/>
      <c r="GG881" s="471"/>
      <c r="GH881" s="471"/>
      <c r="GI881" s="478"/>
      <c r="GJ881" s="449"/>
      <c r="GK881" s="449"/>
      <c r="GL881" s="473"/>
      <c r="GM881" s="471"/>
      <c r="GN881" s="471"/>
      <c r="GO881" s="471"/>
      <c r="GP881" s="478"/>
      <c r="GQ881" s="449"/>
      <c r="GR881" s="449"/>
      <c r="GS881" s="473"/>
      <c r="GT881" s="471"/>
      <c r="GU881" s="471"/>
      <c r="GV881" s="471"/>
      <c r="GW881" s="478"/>
      <c r="GX881" s="449"/>
      <c r="GY881" s="449"/>
      <c r="GZ881" s="473"/>
      <c r="HA881" s="471"/>
      <c r="HB881" s="471"/>
      <c r="HC881" s="471"/>
      <c r="HD881" s="478"/>
      <c r="HE881" s="449"/>
      <c r="HF881" s="449"/>
      <c r="HG881" s="473"/>
      <c r="HH881" s="471"/>
      <c r="HI881" s="471"/>
      <c r="HJ881" s="471"/>
      <c r="HK881" s="478"/>
      <c r="HL881" s="449"/>
      <c r="HM881" s="449"/>
      <c r="HN881" s="473"/>
      <c r="HO881" s="471"/>
      <c r="HP881" s="471"/>
      <c r="HQ881" s="471"/>
      <c r="HR881" s="478"/>
      <c r="HS881" s="449"/>
      <c r="HT881" s="449"/>
      <c r="HU881" s="473"/>
      <c r="HV881" s="471"/>
      <c r="HW881" s="471"/>
      <c r="HX881" s="471"/>
      <c r="HY881" s="478"/>
      <c r="HZ881" s="449"/>
      <c r="IA881" s="449"/>
      <c r="IB881" s="473"/>
      <c r="IC881" s="471"/>
      <c r="ID881" s="471"/>
      <c r="IE881" s="471"/>
      <c r="IF881" s="478"/>
      <c r="IG881" s="449"/>
      <c r="IH881" s="449"/>
      <c r="II881" s="473"/>
      <c r="IJ881" s="471"/>
      <c r="IK881" s="471"/>
      <c r="IL881" s="471"/>
      <c r="IM881" s="478"/>
      <c r="IN881" s="449"/>
      <c r="IO881" s="449"/>
      <c r="IP881" s="473"/>
      <c r="IQ881" s="471"/>
      <c r="IR881" s="471"/>
      <c r="IS881" s="471"/>
      <c r="IT881" s="478"/>
      <c r="IU881" s="449"/>
      <c r="IV881" s="449"/>
      <c r="IW881" s="473"/>
      <c r="IX881" s="471"/>
      <c r="IY881" s="471"/>
      <c r="IZ881" s="471"/>
      <c r="JA881" s="478"/>
      <c r="JB881" s="449"/>
      <c r="JC881" s="449"/>
      <c r="JD881" s="473"/>
      <c r="JE881" s="471"/>
      <c r="JF881" s="471"/>
      <c r="JG881" s="471"/>
      <c r="JH881" s="478"/>
      <c r="JI881" s="449"/>
      <c r="JJ881" s="449"/>
      <c r="JK881" s="473"/>
      <c r="JL881" s="471"/>
      <c r="JM881" s="471"/>
      <c r="JN881" s="471"/>
      <c r="JO881" s="478"/>
      <c r="JP881" s="449"/>
      <c r="JQ881" s="449"/>
      <c r="JR881" s="473"/>
      <c r="JS881" s="471"/>
      <c r="JT881" s="471"/>
      <c r="JU881" s="471"/>
      <c r="JV881" s="478"/>
      <c r="JW881" s="449"/>
      <c r="JX881" s="449"/>
      <c r="JY881" s="473"/>
      <c r="JZ881" s="471"/>
      <c r="KA881" s="471"/>
      <c r="KB881" s="471"/>
      <c r="KC881" s="478"/>
      <c r="KD881" s="449"/>
      <c r="KE881" s="449"/>
      <c r="KF881" s="473"/>
      <c r="KG881" s="471"/>
      <c r="KH881" s="471"/>
      <c r="KI881" s="471"/>
      <c r="KJ881" s="478"/>
      <c r="KK881" s="449"/>
      <c r="KL881" s="449"/>
      <c r="KM881" s="473"/>
      <c r="KN881" s="471"/>
      <c r="KO881" s="471"/>
      <c r="KP881" s="471"/>
      <c r="KQ881" s="478"/>
      <c r="KR881" s="449"/>
      <c r="KS881" s="449"/>
      <c r="KT881" s="473"/>
      <c r="KU881" s="471"/>
      <c r="KV881" s="471"/>
      <c r="KW881" s="471"/>
      <c r="KX881" s="478"/>
      <c r="KY881" s="449"/>
      <c r="KZ881" s="449"/>
      <c r="LA881" s="473"/>
      <c r="LB881" s="471"/>
      <c r="LC881" s="471"/>
      <c r="LD881" s="471"/>
      <c r="LE881" s="478"/>
      <c r="LF881" s="449"/>
      <c r="LG881" s="449"/>
      <c r="LH881" s="473"/>
      <c r="LI881" s="471"/>
      <c r="LJ881" s="471"/>
      <c r="LK881" s="471"/>
      <c r="LL881" s="478"/>
      <c r="LM881" s="449"/>
      <c r="LN881" s="449"/>
      <c r="LO881" s="473"/>
      <c r="LP881" s="471"/>
      <c r="LQ881" s="471"/>
      <c r="LR881" s="471"/>
      <c r="LS881" s="478"/>
      <c r="LT881" s="449"/>
      <c r="LU881" s="449"/>
      <c r="LV881" s="473"/>
      <c r="LW881" s="471"/>
      <c r="LX881" s="471"/>
      <c r="LY881" s="471"/>
      <c r="LZ881" s="478"/>
      <c r="MA881" s="449"/>
      <c r="MB881" s="449"/>
      <c r="MC881" s="473"/>
      <c r="MD881" s="471"/>
      <c r="ME881" s="471"/>
      <c r="MF881" s="471"/>
      <c r="MG881" s="478"/>
      <c r="MH881" s="449"/>
      <c r="MI881" s="449"/>
      <c r="MJ881" s="473"/>
      <c r="MK881" s="471"/>
      <c r="ML881" s="471"/>
      <c r="MM881" s="471"/>
      <c r="MN881" s="478"/>
    </row>
    <row r="882" spans="2:352" hidden="1">
      <c r="B882" s="333">
        <v>643</v>
      </c>
      <c r="C882" s="449"/>
      <c r="D882" s="449"/>
      <c r="E882" s="473"/>
      <c r="F882" s="471"/>
      <c r="G882" s="471"/>
      <c r="H882" s="471"/>
      <c r="I882" s="478"/>
      <c r="J882" s="449"/>
      <c r="K882" s="449"/>
      <c r="L882" s="473"/>
      <c r="M882" s="471"/>
      <c r="N882" s="471"/>
      <c r="O882" s="471"/>
      <c r="P882" s="478"/>
      <c r="Q882" s="449"/>
      <c r="R882" s="449"/>
      <c r="S882" s="473"/>
      <c r="T882" s="471"/>
      <c r="U882" s="471"/>
      <c r="V882" s="471"/>
      <c r="W882" s="478"/>
      <c r="X882" s="449"/>
      <c r="Y882" s="449"/>
      <c r="Z882" s="473"/>
      <c r="AA882" s="471"/>
      <c r="AB882" s="471"/>
      <c r="AC882" s="471"/>
      <c r="AD882" s="478"/>
      <c r="AE882" s="449"/>
      <c r="AF882" s="449"/>
      <c r="AG882" s="473"/>
      <c r="AH882" s="471"/>
      <c r="AI882" s="471"/>
      <c r="AJ882" s="471"/>
      <c r="AK882" s="478"/>
      <c r="AL882" s="449"/>
      <c r="AM882" s="449"/>
      <c r="AN882" s="473"/>
      <c r="AO882" s="471"/>
      <c r="AP882" s="471"/>
      <c r="AQ882" s="471"/>
      <c r="AR882" s="478"/>
      <c r="AS882" s="449"/>
      <c r="AT882" s="449"/>
      <c r="AU882" s="473"/>
      <c r="AV882" s="471"/>
      <c r="AW882" s="471"/>
      <c r="AX882" s="471"/>
      <c r="AY882" s="478"/>
      <c r="AZ882" s="449"/>
      <c r="BA882" s="449"/>
      <c r="BB882" s="473"/>
      <c r="BC882" s="471"/>
      <c r="BD882" s="471"/>
      <c r="BE882" s="471"/>
      <c r="BF882" s="478"/>
      <c r="BG882" s="449"/>
      <c r="BH882" s="449"/>
      <c r="BI882" s="473"/>
      <c r="BJ882" s="471"/>
      <c r="BK882" s="471"/>
      <c r="BL882" s="471"/>
      <c r="BM882" s="478"/>
      <c r="BN882" s="449"/>
      <c r="BO882" s="449"/>
      <c r="BP882" s="473"/>
      <c r="BQ882" s="471"/>
      <c r="BR882" s="471"/>
      <c r="BS882" s="471"/>
      <c r="BT882" s="478"/>
      <c r="BU882" s="449"/>
      <c r="BV882" s="449"/>
      <c r="BW882" s="473"/>
      <c r="BX882" s="471"/>
      <c r="BY882" s="471"/>
      <c r="BZ882" s="471"/>
      <c r="CA882" s="478"/>
      <c r="CB882" s="449"/>
      <c r="CC882" s="449"/>
      <c r="CD882" s="473"/>
      <c r="CE882" s="471"/>
      <c r="CF882" s="471"/>
      <c r="CG882" s="471"/>
      <c r="CH882" s="478"/>
      <c r="CI882" s="449"/>
      <c r="CJ882" s="449"/>
      <c r="CK882" s="473"/>
      <c r="CL882" s="471"/>
      <c r="CM882" s="471"/>
      <c r="CN882" s="471"/>
      <c r="CO882" s="478"/>
      <c r="CP882" s="449"/>
      <c r="CQ882" s="449"/>
      <c r="CR882" s="473"/>
      <c r="CS882" s="471"/>
      <c r="CT882" s="471"/>
      <c r="CU882" s="471"/>
      <c r="CV882" s="478"/>
      <c r="CW882" s="449"/>
      <c r="CX882" s="449"/>
      <c r="CY882" s="473"/>
      <c r="CZ882" s="471"/>
      <c r="DA882" s="471"/>
      <c r="DB882" s="471"/>
      <c r="DC882" s="478"/>
      <c r="DD882" s="449"/>
      <c r="DE882" s="449"/>
      <c r="DF882" s="473"/>
      <c r="DG882" s="471"/>
      <c r="DH882" s="471"/>
      <c r="DI882" s="471"/>
      <c r="DJ882" s="478"/>
      <c r="DK882" s="449"/>
      <c r="DL882" s="449"/>
      <c r="DM882" s="473"/>
      <c r="DN882" s="471"/>
      <c r="DO882" s="471"/>
      <c r="DP882" s="471"/>
      <c r="DQ882" s="478"/>
      <c r="DR882" s="449"/>
      <c r="DS882" s="449"/>
      <c r="DT882" s="473"/>
      <c r="DU882" s="471"/>
      <c r="DV882" s="471"/>
      <c r="DW882" s="471"/>
      <c r="DX882" s="478"/>
      <c r="DY882" s="449"/>
      <c r="DZ882" s="449"/>
      <c r="EA882" s="473"/>
      <c r="EB882" s="471"/>
      <c r="EC882" s="471"/>
      <c r="ED882" s="471"/>
      <c r="EE882" s="478"/>
      <c r="EF882" s="449"/>
      <c r="EG882" s="449"/>
      <c r="EH882" s="473"/>
      <c r="EI882" s="471"/>
      <c r="EJ882" s="471"/>
      <c r="EK882" s="471"/>
      <c r="EL882" s="478"/>
      <c r="EM882" s="449"/>
      <c r="EN882" s="449"/>
      <c r="EO882" s="473"/>
      <c r="EP882" s="471"/>
      <c r="EQ882" s="471"/>
      <c r="ER882" s="471"/>
      <c r="ES882" s="478"/>
      <c r="ET882" s="449"/>
      <c r="EU882" s="449"/>
      <c r="EV882" s="473"/>
      <c r="EW882" s="471"/>
      <c r="EX882" s="471"/>
      <c r="EY882" s="471"/>
      <c r="EZ882" s="478"/>
      <c r="FA882" s="449"/>
      <c r="FB882" s="449"/>
      <c r="FC882" s="473"/>
      <c r="FD882" s="471"/>
      <c r="FE882" s="471"/>
      <c r="FF882" s="471"/>
      <c r="FG882" s="478"/>
      <c r="FH882" s="449"/>
      <c r="FI882" s="449"/>
      <c r="FJ882" s="473"/>
      <c r="FK882" s="471"/>
      <c r="FL882" s="471"/>
      <c r="FM882" s="471"/>
      <c r="FN882" s="478"/>
      <c r="FO882" s="449"/>
      <c r="FP882" s="449"/>
      <c r="FQ882" s="473"/>
      <c r="FR882" s="471"/>
      <c r="FS882" s="471"/>
      <c r="FT882" s="471"/>
      <c r="FU882" s="478"/>
      <c r="FV882" s="449"/>
      <c r="FW882" s="449"/>
      <c r="FX882" s="473"/>
      <c r="FY882" s="471"/>
      <c r="FZ882" s="471"/>
      <c r="GA882" s="471"/>
      <c r="GB882" s="478"/>
      <c r="GC882" s="449"/>
      <c r="GD882" s="449"/>
      <c r="GE882" s="473"/>
      <c r="GF882" s="471"/>
      <c r="GG882" s="471"/>
      <c r="GH882" s="471"/>
      <c r="GI882" s="478"/>
      <c r="GJ882" s="449"/>
      <c r="GK882" s="449"/>
      <c r="GL882" s="473"/>
      <c r="GM882" s="471"/>
      <c r="GN882" s="471"/>
      <c r="GO882" s="471"/>
      <c r="GP882" s="478"/>
      <c r="GQ882" s="449"/>
      <c r="GR882" s="449"/>
      <c r="GS882" s="473"/>
      <c r="GT882" s="471"/>
      <c r="GU882" s="471"/>
      <c r="GV882" s="471"/>
      <c r="GW882" s="478"/>
      <c r="GX882" s="449"/>
      <c r="GY882" s="449"/>
      <c r="GZ882" s="473"/>
      <c r="HA882" s="471"/>
      <c r="HB882" s="471"/>
      <c r="HC882" s="471"/>
      <c r="HD882" s="478"/>
      <c r="HE882" s="449"/>
      <c r="HF882" s="449"/>
      <c r="HG882" s="473"/>
      <c r="HH882" s="471"/>
      <c r="HI882" s="471"/>
      <c r="HJ882" s="471"/>
      <c r="HK882" s="478"/>
      <c r="HL882" s="449"/>
      <c r="HM882" s="449"/>
      <c r="HN882" s="473"/>
      <c r="HO882" s="471"/>
      <c r="HP882" s="471"/>
      <c r="HQ882" s="471"/>
      <c r="HR882" s="478"/>
      <c r="HS882" s="449"/>
      <c r="HT882" s="449"/>
      <c r="HU882" s="473"/>
      <c r="HV882" s="471"/>
      <c r="HW882" s="471"/>
      <c r="HX882" s="471"/>
      <c r="HY882" s="478"/>
      <c r="HZ882" s="449"/>
      <c r="IA882" s="449"/>
      <c r="IB882" s="473"/>
      <c r="IC882" s="471"/>
      <c r="ID882" s="471"/>
      <c r="IE882" s="471"/>
      <c r="IF882" s="478"/>
      <c r="IG882" s="449"/>
      <c r="IH882" s="449"/>
      <c r="II882" s="473"/>
      <c r="IJ882" s="471"/>
      <c r="IK882" s="471"/>
      <c r="IL882" s="471"/>
      <c r="IM882" s="478"/>
      <c r="IN882" s="449"/>
      <c r="IO882" s="449"/>
      <c r="IP882" s="473"/>
      <c r="IQ882" s="471"/>
      <c r="IR882" s="471"/>
      <c r="IS882" s="471"/>
      <c r="IT882" s="478"/>
      <c r="IU882" s="449"/>
      <c r="IV882" s="449"/>
      <c r="IW882" s="473"/>
      <c r="IX882" s="471"/>
      <c r="IY882" s="471"/>
      <c r="IZ882" s="471"/>
      <c r="JA882" s="478"/>
      <c r="JB882" s="449"/>
      <c r="JC882" s="449"/>
      <c r="JD882" s="473"/>
      <c r="JE882" s="471"/>
      <c r="JF882" s="471"/>
      <c r="JG882" s="471"/>
      <c r="JH882" s="478"/>
      <c r="JI882" s="449"/>
      <c r="JJ882" s="449"/>
      <c r="JK882" s="473"/>
      <c r="JL882" s="471"/>
      <c r="JM882" s="471"/>
      <c r="JN882" s="471"/>
      <c r="JO882" s="478"/>
      <c r="JP882" s="449"/>
      <c r="JQ882" s="449"/>
      <c r="JR882" s="473"/>
      <c r="JS882" s="471"/>
      <c r="JT882" s="471"/>
      <c r="JU882" s="471"/>
      <c r="JV882" s="478"/>
      <c r="JW882" s="449"/>
      <c r="JX882" s="449"/>
      <c r="JY882" s="473"/>
      <c r="JZ882" s="471"/>
      <c r="KA882" s="471"/>
      <c r="KB882" s="471"/>
      <c r="KC882" s="478"/>
      <c r="KD882" s="449"/>
      <c r="KE882" s="449"/>
      <c r="KF882" s="473"/>
      <c r="KG882" s="471"/>
      <c r="KH882" s="471"/>
      <c r="KI882" s="471"/>
      <c r="KJ882" s="478"/>
      <c r="KK882" s="449"/>
      <c r="KL882" s="449"/>
      <c r="KM882" s="473"/>
      <c r="KN882" s="471"/>
      <c r="KO882" s="471"/>
      <c r="KP882" s="471"/>
      <c r="KQ882" s="478"/>
      <c r="KR882" s="449"/>
      <c r="KS882" s="449"/>
      <c r="KT882" s="473"/>
      <c r="KU882" s="471"/>
      <c r="KV882" s="471"/>
      <c r="KW882" s="471"/>
      <c r="KX882" s="478"/>
      <c r="KY882" s="449"/>
      <c r="KZ882" s="449"/>
      <c r="LA882" s="473"/>
      <c r="LB882" s="471"/>
      <c r="LC882" s="471"/>
      <c r="LD882" s="471"/>
      <c r="LE882" s="478"/>
      <c r="LF882" s="449"/>
      <c r="LG882" s="449"/>
      <c r="LH882" s="473"/>
      <c r="LI882" s="471"/>
      <c r="LJ882" s="471"/>
      <c r="LK882" s="471"/>
      <c r="LL882" s="478"/>
      <c r="LM882" s="449"/>
      <c r="LN882" s="449"/>
      <c r="LO882" s="473"/>
      <c r="LP882" s="471"/>
      <c r="LQ882" s="471"/>
      <c r="LR882" s="471"/>
      <c r="LS882" s="478"/>
      <c r="LT882" s="449"/>
      <c r="LU882" s="449"/>
      <c r="LV882" s="473"/>
      <c r="LW882" s="471"/>
      <c r="LX882" s="471"/>
      <c r="LY882" s="471"/>
      <c r="LZ882" s="478"/>
      <c r="MA882" s="449"/>
      <c r="MB882" s="449"/>
      <c r="MC882" s="473"/>
      <c r="MD882" s="471"/>
      <c r="ME882" s="471"/>
      <c r="MF882" s="471"/>
      <c r="MG882" s="478"/>
      <c r="MH882" s="449"/>
      <c r="MI882" s="449"/>
      <c r="MJ882" s="473"/>
      <c r="MK882" s="471"/>
      <c r="ML882" s="471"/>
      <c r="MM882" s="471"/>
      <c r="MN882" s="478"/>
    </row>
    <row r="883" spans="2:352" hidden="1">
      <c r="B883" s="333">
        <v>644</v>
      </c>
      <c r="C883" s="449"/>
      <c r="D883" s="449"/>
      <c r="E883" s="473"/>
      <c r="F883" s="471"/>
      <c r="G883" s="471"/>
      <c r="H883" s="471"/>
      <c r="I883" s="478"/>
      <c r="J883" s="449"/>
      <c r="K883" s="449"/>
      <c r="L883" s="473"/>
      <c r="M883" s="471"/>
      <c r="N883" s="471"/>
      <c r="O883" s="471"/>
      <c r="P883" s="478"/>
      <c r="Q883" s="449"/>
      <c r="R883" s="449"/>
      <c r="S883" s="473"/>
      <c r="T883" s="471"/>
      <c r="U883" s="471"/>
      <c r="V883" s="471"/>
      <c r="W883" s="478"/>
      <c r="X883" s="449"/>
      <c r="Y883" s="449"/>
      <c r="Z883" s="473"/>
      <c r="AA883" s="471"/>
      <c r="AB883" s="471"/>
      <c r="AC883" s="471"/>
      <c r="AD883" s="478"/>
      <c r="AE883" s="449"/>
      <c r="AF883" s="449"/>
      <c r="AG883" s="473"/>
      <c r="AH883" s="471"/>
      <c r="AI883" s="471"/>
      <c r="AJ883" s="471"/>
      <c r="AK883" s="478"/>
      <c r="AL883" s="449"/>
      <c r="AM883" s="449"/>
      <c r="AN883" s="473"/>
      <c r="AO883" s="471"/>
      <c r="AP883" s="471"/>
      <c r="AQ883" s="471"/>
      <c r="AR883" s="478"/>
      <c r="AS883" s="449"/>
      <c r="AT883" s="449"/>
      <c r="AU883" s="473"/>
      <c r="AV883" s="471"/>
      <c r="AW883" s="471"/>
      <c r="AX883" s="471"/>
      <c r="AY883" s="478"/>
      <c r="AZ883" s="449"/>
      <c r="BA883" s="449"/>
      <c r="BB883" s="473"/>
      <c r="BC883" s="471"/>
      <c r="BD883" s="471"/>
      <c r="BE883" s="471"/>
      <c r="BF883" s="478"/>
      <c r="BG883" s="449"/>
      <c r="BH883" s="449"/>
      <c r="BI883" s="473"/>
      <c r="BJ883" s="471"/>
      <c r="BK883" s="471"/>
      <c r="BL883" s="471"/>
      <c r="BM883" s="478"/>
      <c r="BN883" s="449"/>
      <c r="BO883" s="449"/>
      <c r="BP883" s="473"/>
      <c r="BQ883" s="471"/>
      <c r="BR883" s="471"/>
      <c r="BS883" s="471"/>
      <c r="BT883" s="478"/>
      <c r="BU883" s="449"/>
      <c r="BV883" s="449"/>
      <c r="BW883" s="473"/>
      <c r="BX883" s="471"/>
      <c r="BY883" s="471"/>
      <c r="BZ883" s="471"/>
      <c r="CA883" s="478"/>
      <c r="CB883" s="449"/>
      <c r="CC883" s="449"/>
      <c r="CD883" s="473"/>
      <c r="CE883" s="471"/>
      <c r="CF883" s="471"/>
      <c r="CG883" s="471"/>
      <c r="CH883" s="478"/>
      <c r="CI883" s="449"/>
      <c r="CJ883" s="449"/>
      <c r="CK883" s="473"/>
      <c r="CL883" s="471"/>
      <c r="CM883" s="471"/>
      <c r="CN883" s="471"/>
      <c r="CO883" s="478"/>
      <c r="CP883" s="449"/>
      <c r="CQ883" s="449"/>
      <c r="CR883" s="473"/>
      <c r="CS883" s="471"/>
      <c r="CT883" s="471"/>
      <c r="CU883" s="471"/>
      <c r="CV883" s="478"/>
      <c r="CW883" s="449"/>
      <c r="CX883" s="449"/>
      <c r="CY883" s="473"/>
      <c r="CZ883" s="471"/>
      <c r="DA883" s="471"/>
      <c r="DB883" s="471"/>
      <c r="DC883" s="478"/>
      <c r="DD883" s="449"/>
      <c r="DE883" s="449"/>
      <c r="DF883" s="473"/>
      <c r="DG883" s="471"/>
      <c r="DH883" s="471"/>
      <c r="DI883" s="471"/>
      <c r="DJ883" s="478"/>
      <c r="DK883" s="449"/>
      <c r="DL883" s="449"/>
      <c r="DM883" s="473"/>
      <c r="DN883" s="471"/>
      <c r="DO883" s="471"/>
      <c r="DP883" s="471"/>
      <c r="DQ883" s="478"/>
      <c r="DR883" s="449"/>
      <c r="DS883" s="449"/>
      <c r="DT883" s="473"/>
      <c r="DU883" s="471"/>
      <c r="DV883" s="471"/>
      <c r="DW883" s="471"/>
      <c r="DX883" s="478"/>
      <c r="DY883" s="449"/>
      <c r="DZ883" s="449"/>
      <c r="EA883" s="473"/>
      <c r="EB883" s="471"/>
      <c r="EC883" s="471"/>
      <c r="ED883" s="471"/>
      <c r="EE883" s="478"/>
      <c r="EF883" s="449"/>
      <c r="EG883" s="449"/>
      <c r="EH883" s="473"/>
      <c r="EI883" s="471"/>
      <c r="EJ883" s="471"/>
      <c r="EK883" s="471"/>
      <c r="EL883" s="478"/>
      <c r="EM883" s="449"/>
      <c r="EN883" s="449"/>
      <c r="EO883" s="473"/>
      <c r="EP883" s="471"/>
      <c r="EQ883" s="471"/>
      <c r="ER883" s="471"/>
      <c r="ES883" s="478"/>
      <c r="ET883" s="449"/>
      <c r="EU883" s="449"/>
      <c r="EV883" s="473"/>
      <c r="EW883" s="471"/>
      <c r="EX883" s="471"/>
      <c r="EY883" s="471"/>
      <c r="EZ883" s="478"/>
      <c r="FA883" s="449"/>
      <c r="FB883" s="449"/>
      <c r="FC883" s="473"/>
      <c r="FD883" s="471"/>
      <c r="FE883" s="471"/>
      <c r="FF883" s="471"/>
      <c r="FG883" s="478"/>
      <c r="FH883" s="449"/>
      <c r="FI883" s="449"/>
      <c r="FJ883" s="473"/>
      <c r="FK883" s="471"/>
      <c r="FL883" s="471"/>
      <c r="FM883" s="471"/>
      <c r="FN883" s="478"/>
      <c r="FO883" s="449"/>
      <c r="FP883" s="449"/>
      <c r="FQ883" s="473"/>
      <c r="FR883" s="471"/>
      <c r="FS883" s="471"/>
      <c r="FT883" s="471"/>
      <c r="FU883" s="478"/>
      <c r="FV883" s="449"/>
      <c r="FW883" s="449"/>
      <c r="FX883" s="473"/>
      <c r="FY883" s="471"/>
      <c r="FZ883" s="471"/>
      <c r="GA883" s="471"/>
      <c r="GB883" s="478"/>
      <c r="GC883" s="449"/>
      <c r="GD883" s="449"/>
      <c r="GE883" s="473"/>
      <c r="GF883" s="471"/>
      <c r="GG883" s="471"/>
      <c r="GH883" s="471"/>
      <c r="GI883" s="478"/>
      <c r="GJ883" s="449"/>
      <c r="GK883" s="449"/>
      <c r="GL883" s="473"/>
      <c r="GM883" s="471"/>
      <c r="GN883" s="471"/>
      <c r="GO883" s="471"/>
      <c r="GP883" s="478"/>
      <c r="GQ883" s="449"/>
      <c r="GR883" s="449"/>
      <c r="GS883" s="473"/>
      <c r="GT883" s="471"/>
      <c r="GU883" s="471"/>
      <c r="GV883" s="471"/>
      <c r="GW883" s="478"/>
      <c r="GX883" s="449"/>
      <c r="GY883" s="449"/>
      <c r="GZ883" s="473"/>
      <c r="HA883" s="471"/>
      <c r="HB883" s="471"/>
      <c r="HC883" s="471"/>
      <c r="HD883" s="478"/>
      <c r="HE883" s="449"/>
      <c r="HF883" s="449"/>
      <c r="HG883" s="473"/>
      <c r="HH883" s="471"/>
      <c r="HI883" s="471"/>
      <c r="HJ883" s="471"/>
      <c r="HK883" s="478"/>
      <c r="HL883" s="449"/>
      <c r="HM883" s="449"/>
      <c r="HN883" s="473"/>
      <c r="HO883" s="471"/>
      <c r="HP883" s="471"/>
      <c r="HQ883" s="471"/>
      <c r="HR883" s="478"/>
      <c r="HS883" s="449"/>
      <c r="HT883" s="449"/>
      <c r="HU883" s="473"/>
      <c r="HV883" s="471"/>
      <c r="HW883" s="471"/>
      <c r="HX883" s="471"/>
      <c r="HY883" s="478"/>
      <c r="HZ883" s="449"/>
      <c r="IA883" s="449"/>
      <c r="IB883" s="473"/>
      <c r="IC883" s="471"/>
      <c r="ID883" s="471"/>
      <c r="IE883" s="471"/>
      <c r="IF883" s="478"/>
      <c r="IG883" s="449"/>
      <c r="IH883" s="449"/>
      <c r="II883" s="473"/>
      <c r="IJ883" s="471"/>
      <c r="IK883" s="471"/>
      <c r="IL883" s="471"/>
      <c r="IM883" s="478"/>
      <c r="IN883" s="449"/>
      <c r="IO883" s="449"/>
      <c r="IP883" s="473"/>
      <c r="IQ883" s="471"/>
      <c r="IR883" s="471"/>
      <c r="IS883" s="471"/>
      <c r="IT883" s="478"/>
      <c r="IU883" s="449"/>
      <c r="IV883" s="449"/>
      <c r="IW883" s="473"/>
      <c r="IX883" s="471"/>
      <c r="IY883" s="471"/>
      <c r="IZ883" s="471"/>
      <c r="JA883" s="478"/>
      <c r="JB883" s="449"/>
      <c r="JC883" s="449"/>
      <c r="JD883" s="473"/>
      <c r="JE883" s="471"/>
      <c r="JF883" s="471"/>
      <c r="JG883" s="471"/>
      <c r="JH883" s="478"/>
      <c r="JI883" s="449"/>
      <c r="JJ883" s="449"/>
      <c r="JK883" s="473"/>
      <c r="JL883" s="471"/>
      <c r="JM883" s="471"/>
      <c r="JN883" s="471"/>
      <c r="JO883" s="478"/>
      <c r="JP883" s="449"/>
      <c r="JQ883" s="449"/>
      <c r="JR883" s="473"/>
      <c r="JS883" s="471"/>
      <c r="JT883" s="471"/>
      <c r="JU883" s="471"/>
      <c r="JV883" s="478"/>
      <c r="JW883" s="449"/>
      <c r="JX883" s="449"/>
      <c r="JY883" s="473"/>
      <c r="JZ883" s="471"/>
      <c r="KA883" s="471"/>
      <c r="KB883" s="471"/>
      <c r="KC883" s="478"/>
      <c r="KD883" s="449"/>
      <c r="KE883" s="449"/>
      <c r="KF883" s="473"/>
      <c r="KG883" s="471"/>
      <c r="KH883" s="471"/>
      <c r="KI883" s="471"/>
      <c r="KJ883" s="478"/>
      <c r="KK883" s="449"/>
      <c r="KL883" s="449"/>
      <c r="KM883" s="473"/>
      <c r="KN883" s="471"/>
      <c r="KO883" s="471"/>
      <c r="KP883" s="471"/>
      <c r="KQ883" s="478"/>
      <c r="KR883" s="449"/>
      <c r="KS883" s="449"/>
      <c r="KT883" s="473"/>
      <c r="KU883" s="471"/>
      <c r="KV883" s="471"/>
      <c r="KW883" s="471"/>
      <c r="KX883" s="478"/>
      <c r="KY883" s="449"/>
      <c r="KZ883" s="449"/>
      <c r="LA883" s="473"/>
      <c r="LB883" s="471"/>
      <c r="LC883" s="471"/>
      <c r="LD883" s="471"/>
      <c r="LE883" s="478"/>
      <c r="LF883" s="449"/>
      <c r="LG883" s="449"/>
      <c r="LH883" s="473"/>
      <c r="LI883" s="471"/>
      <c r="LJ883" s="471"/>
      <c r="LK883" s="471"/>
      <c r="LL883" s="478"/>
      <c r="LM883" s="449"/>
      <c r="LN883" s="449"/>
      <c r="LO883" s="473"/>
      <c r="LP883" s="471"/>
      <c r="LQ883" s="471"/>
      <c r="LR883" s="471"/>
      <c r="LS883" s="478"/>
      <c r="LT883" s="449"/>
      <c r="LU883" s="449"/>
      <c r="LV883" s="473"/>
      <c r="LW883" s="471"/>
      <c r="LX883" s="471"/>
      <c r="LY883" s="471"/>
      <c r="LZ883" s="478"/>
      <c r="MA883" s="449"/>
      <c r="MB883" s="449"/>
      <c r="MC883" s="473"/>
      <c r="MD883" s="471"/>
      <c r="ME883" s="471"/>
      <c r="MF883" s="471"/>
      <c r="MG883" s="478"/>
      <c r="MH883" s="449"/>
      <c r="MI883" s="449"/>
      <c r="MJ883" s="473"/>
      <c r="MK883" s="471"/>
      <c r="ML883" s="471"/>
      <c r="MM883" s="471"/>
      <c r="MN883" s="478"/>
    </row>
    <row r="884" spans="2:352" hidden="1">
      <c r="B884" s="333">
        <v>645</v>
      </c>
      <c r="C884" s="449"/>
      <c r="D884" s="449"/>
      <c r="E884" s="473"/>
      <c r="F884" s="471"/>
      <c r="G884" s="471"/>
      <c r="H884" s="471"/>
      <c r="I884" s="478"/>
      <c r="J884" s="449"/>
      <c r="K884" s="449"/>
      <c r="L884" s="473"/>
      <c r="M884" s="471"/>
      <c r="N884" s="471"/>
      <c r="O884" s="471"/>
      <c r="P884" s="478"/>
      <c r="Q884" s="449"/>
      <c r="R884" s="449"/>
      <c r="S884" s="473"/>
      <c r="T884" s="471"/>
      <c r="U884" s="471"/>
      <c r="V884" s="471"/>
      <c r="W884" s="478"/>
      <c r="X884" s="449"/>
      <c r="Y884" s="449"/>
      <c r="Z884" s="473"/>
      <c r="AA884" s="471"/>
      <c r="AB884" s="471"/>
      <c r="AC884" s="471"/>
      <c r="AD884" s="478"/>
      <c r="AE884" s="449"/>
      <c r="AF884" s="449"/>
      <c r="AG884" s="473"/>
      <c r="AH884" s="471"/>
      <c r="AI884" s="471"/>
      <c r="AJ884" s="471"/>
      <c r="AK884" s="478"/>
      <c r="AL884" s="449"/>
      <c r="AM884" s="449"/>
      <c r="AN884" s="473"/>
      <c r="AO884" s="471"/>
      <c r="AP884" s="471"/>
      <c r="AQ884" s="471"/>
      <c r="AR884" s="478"/>
      <c r="AS884" s="449"/>
      <c r="AT884" s="449"/>
      <c r="AU884" s="473"/>
      <c r="AV884" s="471"/>
      <c r="AW884" s="471"/>
      <c r="AX884" s="471"/>
      <c r="AY884" s="478"/>
      <c r="AZ884" s="449"/>
      <c r="BA884" s="449"/>
      <c r="BB884" s="473"/>
      <c r="BC884" s="471"/>
      <c r="BD884" s="471"/>
      <c r="BE884" s="471"/>
      <c r="BF884" s="478"/>
      <c r="BG884" s="449"/>
      <c r="BH884" s="449"/>
      <c r="BI884" s="473"/>
      <c r="BJ884" s="471"/>
      <c r="BK884" s="471"/>
      <c r="BL884" s="471"/>
      <c r="BM884" s="478"/>
      <c r="BN884" s="449"/>
      <c r="BO884" s="449"/>
      <c r="BP884" s="473"/>
      <c r="BQ884" s="471"/>
      <c r="BR884" s="471"/>
      <c r="BS884" s="471"/>
      <c r="BT884" s="478"/>
      <c r="BU884" s="449"/>
      <c r="BV884" s="449"/>
      <c r="BW884" s="473"/>
      <c r="BX884" s="471"/>
      <c r="BY884" s="471"/>
      <c r="BZ884" s="471"/>
      <c r="CA884" s="478"/>
      <c r="CB884" s="449"/>
      <c r="CC884" s="449"/>
      <c r="CD884" s="473"/>
      <c r="CE884" s="471"/>
      <c r="CF884" s="471"/>
      <c r="CG884" s="471"/>
      <c r="CH884" s="478"/>
      <c r="CI884" s="449"/>
      <c r="CJ884" s="449"/>
      <c r="CK884" s="473"/>
      <c r="CL884" s="471"/>
      <c r="CM884" s="471"/>
      <c r="CN884" s="471"/>
      <c r="CO884" s="478"/>
      <c r="CP884" s="449"/>
      <c r="CQ884" s="449"/>
      <c r="CR884" s="473"/>
      <c r="CS884" s="471"/>
      <c r="CT884" s="471"/>
      <c r="CU884" s="471"/>
      <c r="CV884" s="478"/>
      <c r="CW884" s="449"/>
      <c r="CX884" s="449"/>
      <c r="CY884" s="473"/>
      <c r="CZ884" s="471"/>
      <c r="DA884" s="471"/>
      <c r="DB884" s="471"/>
      <c r="DC884" s="478"/>
      <c r="DD884" s="449"/>
      <c r="DE884" s="449"/>
      <c r="DF884" s="473"/>
      <c r="DG884" s="471"/>
      <c r="DH884" s="471"/>
      <c r="DI884" s="471"/>
      <c r="DJ884" s="478"/>
      <c r="DK884" s="449"/>
      <c r="DL884" s="449"/>
      <c r="DM884" s="473"/>
      <c r="DN884" s="471"/>
      <c r="DO884" s="471"/>
      <c r="DP884" s="471"/>
      <c r="DQ884" s="478"/>
      <c r="DR884" s="449"/>
      <c r="DS884" s="449"/>
      <c r="DT884" s="473"/>
      <c r="DU884" s="471"/>
      <c r="DV884" s="471"/>
      <c r="DW884" s="471"/>
      <c r="DX884" s="478"/>
      <c r="DY884" s="449"/>
      <c r="DZ884" s="449"/>
      <c r="EA884" s="473"/>
      <c r="EB884" s="471"/>
      <c r="EC884" s="471"/>
      <c r="ED884" s="471"/>
      <c r="EE884" s="478"/>
      <c r="EF884" s="449"/>
      <c r="EG884" s="449"/>
      <c r="EH884" s="473"/>
      <c r="EI884" s="471"/>
      <c r="EJ884" s="471"/>
      <c r="EK884" s="471"/>
      <c r="EL884" s="478"/>
      <c r="EM884" s="449"/>
      <c r="EN884" s="449"/>
      <c r="EO884" s="473"/>
      <c r="EP884" s="471"/>
      <c r="EQ884" s="471"/>
      <c r="ER884" s="471"/>
      <c r="ES884" s="478"/>
      <c r="ET884" s="449"/>
      <c r="EU884" s="449"/>
      <c r="EV884" s="473"/>
      <c r="EW884" s="471"/>
      <c r="EX884" s="471"/>
      <c r="EY884" s="471"/>
      <c r="EZ884" s="478"/>
      <c r="FA884" s="449"/>
      <c r="FB884" s="449"/>
      <c r="FC884" s="473"/>
      <c r="FD884" s="471"/>
      <c r="FE884" s="471"/>
      <c r="FF884" s="471"/>
      <c r="FG884" s="478"/>
      <c r="FH884" s="449"/>
      <c r="FI884" s="449"/>
      <c r="FJ884" s="473"/>
      <c r="FK884" s="471"/>
      <c r="FL884" s="471"/>
      <c r="FM884" s="471"/>
      <c r="FN884" s="478"/>
      <c r="FO884" s="449"/>
      <c r="FP884" s="449"/>
      <c r="FQ884" s="473"/>
      <c r="FR884" s="471"/>
      <c r="FS884" s="471"/>
      <c r="FT884" s="471"/>
      <c r="FU884" s="478"/>
      <c r="FV884" s="449"/>
      <c r="FW884" s="449"/>
      <c r="FX884" s="473"/>
      <c r="FY884" s="471"/>
      <c r="FZ884" s="471"/>
      <c r="GA884" s="471"/>
      <c r="GB884" s="478"/>
      <c r="GC884" s="449"/>
      <c r="GD884" s="449"/>
      <c r="GE884" s="473"/>
      <c r="GF884" s="471"/>
      <c r="GG884" s="471"/>
      <c r="GH884" s="471"/>
      <c r="GI884" s="478"/>
      <c r="GJ884" s="449"/>
      <c r="GK884" s="449"/>
      <c r="GL884" s="473"/>
      <c r="GM884" s="471"/>
      <c r="GN884" s="471"/>
      <c r="GO884" s="471"/>
      <c r="GP884" s="478"/>
      <c r="GQ884" s="449"/>
      <c r="GR884" s="449"/>
      <c r="GS884" s="473"/>
      <c r="GT884" s="471"/>
      <c r="GU884" s="471"/>
      <c r="GV884" s="471"/>
      <c r="GW884" s="478"/>
      <c r="GX884" s="449"/>
      <c r="GY884" s="449"/>
      <c r="GZ884" s="473"/>
      <c r="HA884" s="471"/>
      <c r="HB884" s="471"/>
      <c r="HC884" s="471"/>
      <c r="HD884" s="478"/>
      <c r="HE884" s="449"/>
      <c r="HF884" s="449"/>
      <c r="HG884" s="473"/>
      <c r="HH884" s="471"/>
      <c r="HI884" s="471"/>
      <c r="HJ884" s="471"/>
      <c r="HK884" s="478"/>
      <c r="HL884" s="449"/>
      <c r="HM884" s="449"/>
      <c r="HN884" s="473"/>
      <c r="HO884" s="471"/>
      <c r="HP884" s="471"/>
      <c r="HQ884" s="471"/>
      <c r="HR884" s="478"/>
      <c r="HS884" s="449"/>
      <c r="HT884" s="449"/>
      <c r="HU884" s="473"/>
      <c r="HV884" s="471"/>
      <c r="HW884" s="471"/>
      <c r="HX884" s="471"/>
      <c r="HY884" s="478"/>
      <c r="HZ884" s="449"/>
      <c r="IA884" s="449"/>
      <c r="IB884" s="473"/>
      <c r="IC884" s="471"/>
      <c r="ID884" s="471"/>
      <c r="IE884" s="471"/>
      <c r="IF884" s="478"/>
      <c r="IG884" s="449"/>
      <c r="IH884" s="449"/>
      <c r="II884" s="473"/>
      <c r="IJ884" s="471"/>
      <c r="IK884" s="471"/>
      <c r="IL884" s="471"/>
      <c r="IM884" s="478"/>
      <c r="IN884" s="449"/>
      <c r="IO884" s="449"/>
      <c r="IP884" s="473"/>
      <c r="IQ884" s="471"/>
      <c r="IR884" s="471"/>
      <c r="IS884" s="471"/>
      <c r="IT884" s="478"/>
      <c r="IU884" s="449"/>
      <c r="IV884" s="449"/>
      <c r="IW884" s="473"/>
      <c r="IX884" s="471"/>
      <c r="IY884" s="471"/>
      <c r="IZ884" s="471"/>
      <c r="JA884" s="478"/>
      <c r="JB884" s="449"/>
      <c r="JC884" s="449"/>
      <c r="JD884" s="473"/>
      <c r="JE884" s="471"/>
      <c r="JF884" s="471"/>
      <c r="JG884" s="471"/>
      <c r="JH884" s="478"/>
      <c r="JI884" s="449"/>
      <c r="JJ884" s="449"/>
      <c r="JK884" s="473"/>
      <c r="JL884" s="471"/>
      <c r="JM884" s="471"/>
      <c r="JN884" s="471"/>
      <c r="JO884" s="478"/>
      <c r="JP884" s="449"/>
      <c r="JQ884" s="449"/>
      <c r="JR884" s="473"/>
      <c r="JS884" s="471"/>
      <c r="JT884" s="471"/>
      <c r="JU884" s="471"/>
      <c r="JV884" s="478"/>
      <c r="JW884" s="449"/>
      <c r="JX884" s="449"/>
      <c r="JY884" s="473"/>
      <c r="JZ884" s="471"/>
      <c r="KA884" s="471"/>
      <c r="KB884" s="471"/>
      <c r="KC884" s="478"/>
      <c r="KD884" s="449"/>
      <c r="KE884" s="449"/>
      <c r="KF884" s="473"/>
      <c r="KG884" s="471"/>
      <c r="KH884" s="471"/>
      <c r="KI884" s="471"/>
      <c r="KJ884" s="478"/>
      <c r="KK884" s="449"/>
      <c r="KL884" s="449"/>
      <c r="KM884" s="473"/>
      <c r="KN884" s="471"/>
      <c r="KO884" s="471"/>
      <c r="KP884" s="471"/>
      <c r="KQ884" s="478"/>
      <c r="KR884" s="449"/>
      <c r="KS884" s="449"/>
      <c r="KT884" s="473"/>
      <c r="KU884" s="471"/>
      <c r="KV884" s="471"/>
      <c r="KW884" s="471"/>
      <c r="KX884" s="478"/>
      <c r="KY884" s="449"/>
      <c r="KZ884" s="449"/>
      <c r="LA884" s="473"/>
      <c r="LB884" s="471"/>
      <c r="LC884" s="471"/>
      <c r="LD884" s="471"/>
      <c r="LE884" s="478"/>
      <c r="LF884" s="449"/>
      <c r="LG884" s="449"/>
      <c r="LH884" s="473"/>
      <c r="LI884" s="471"/>
      <c r="LJ884" s="471"/>
      <c r="LK884" s="471"/>
      <c r="LL884" s="478"/>
      <c r="LM884" s="449"/>
      <c r="LN884" s="449"/>
      <c r="LO884" s="473"/>
      <c r="LP884" s="471"/>
      <c r="LQ884" s="471"/>
      <c r="LR884" s="471"/>
      <c r="LS884" s="478"/>
      <c r="LT884" s="449"/>
      <c r="LU884" s="449"/>
      <c r="LV884" s="473"/>
      <c r="LW884" s="471"/>
      <c r="LX884" s="471"/>
      <c r="LY884" s="471"/>
      <c r="LZ884" s="478"/>
      <c r="MA884" s="449"/>
      <c r="MB884" s="449"/>
      <c r="MC884" s="473"/>
      <c r="MD884" s="471"/>
      <c r="ME884" s="471"/>
      <c r="MF884" s="471"/>
      <c r="MG884" s="478"/>
      <c r="MH884" s="449"/>
      <c r="MI884" s="449"/>
      <c r="MJ884" s="473"/>
      <c r="MK884" s="471"/>
      <c r="ML884" s="471"/>
      <c r="MM884" s="471"/>
      <c r="MN884" s="478"/>
    </row>
    <row r="885" spans="2:352" hidden="1">
      <c r="B885" s="333">
        <v>646</v>
      </c>
      <c r="C885" s="449"/>
      <c r="D885" s="449"/>
      <c r="E885" s="473"/>
      <c r="F885" s="471"/>
      <c r="G885" s="471"/>
      <c r="H885" s="471"/>
      <c r="I885" s="478"/>
      <c r="J885" s="449"/>
      <c r="K885" s="449"/>
      <c r="L885" s="473"/>
      <c r="M885" s="471"/>
      <c r="N885" s="471"/>
      <c r="O885" s="471"/>
      <c r="P885" s="478"/>
      <c r="Q885" s="449"/>
      <c r="R885" s="449"/>
      <c r="S885" s="473"/>
      <c r="T885" s="471"/>
      <c r="U885" s="471"/>
      <c r="V885" s="471"/>
      <c r="W885" s="478"/>
      <c r="X885" s="449"/>
      <c r="Y885" s="449"/>
      <c r="Z885" s="473"/>
      <c r="AA885" s="471"/>
      <c r="AB885" s="471"/>
      <c r="AC885" s="471"/>
      <c r="AD885" s="478"/>
      <c r="AE885" s="449"/>
      <c r="AF885" s="449"/>
      <c r="AG885" s="473"/>
      <c r="AH885" s="471"/>
      <c r="AI885" s="471"/>
      <c r="AJ885" s="471"/>
      <c r="AK885" s="478"/>
      <c r="AL885" s="449"/>
      <c r="AM885" s="449"/>
      <c r="AN885" s="473"/>
      <c r="AO885" s="471"/>
      <c r="AP885" s="471"/>
      <c r="AQ885" s="471"/>
      <c r="AR885" s="478"/>
      <c r="AS885" s="449"/>
      <c r="AT885" s="449"/>
      <c r="AU885" s="473"/>
      <c r="AV885" s="471"/>
      <c r="AW885" s="471"/>
      <c r="AX885" s="471"/>
      <c r="AY885" s="478"/>
      <c r="AZ885" s="449"/>
      <c r="BA885" s="449"/>
      <c r="BB885" s="473"/>
      <c r="BC885" s="471"/>
      <c r="BD885" s="471"/>
      <c r="BE885" s="471"/>
      <c r="BF885" s="478"/>
      <c r="BG885" s="449"/>
      <c r="BH885" s="449"/>
      <c r="BI885" s="473"/>
      <c r="BJ885" s="471"/>
      <c r="BK885" s="471"/>
      <c r="BL885" s="471"/>
      <c r="BM885" s="478"/>
      <c r="BN885" s="449"/>
      <c r="BO885" s="449"/>
      <c r="BP885" s="473"/>
      <c r="BQ885" s="471"/>
      <c r="BR885" s="471"/>
      <c r="BS885" s="471"/>
      <c r="BT885" s="478"/>
      <c r="BU885" s="449"/>
      <c r="BV885" s="449"/>
      <c r="BW885" s="473"/>
      <c r="BX885" s="471"/>
      <c r="BY885" s="471"/>
      <c r="BZ885" s="471"/>
      <c r="CA885" s="478"/>
      <c r="CB885" s="449"/>
      <c r="CC885" s="449"/>
      <c r="CD885" s="473"/>
      <c r="CE885" s="471"/>
      <c r="CF885" s="471"/>
      <c r="CG885" s="471"/>
      <c r="CH885" s="478"/>
      <c r="CI885" s="449"/>
      <c r="CJ885" s="449"/>
      <c r="CK885" s="473"/>
      <c r="CL885" s="471"/>
      <c r="CM885" s="471"/>
      <c r="CN885" s="471"/>
      <c r="CO885" s="478"/>
      <c r="CP885" s="449"/>
      <c r="CQ885" s="449"/>
      <c r="CR885" s="473"/>
      <c r="CS885" s="471"/>
      <c r="CT885" s="471"/>
      <c r="CU885" s="471"/>
      <c r="CV885" s="478"/>
      <c r="CW885" s="449"/>
      <c r="CX885" s="449"/>
      <c r="CY885" s="473"/>
      <c r="CZ885" s="471"/>
      <c r="DA885" s="471"/>
      <c r="DB885" s="471"/>
      <c r="DC885" s="478"/>
      <c r="DD885" s="449"/>
      <c r="DE885" s="449"/>
      <c r="DF885" s="473"/>
      <c r="DG885" s="471"/>
      <c r="DH885" s="471"/>
      <c r="DI885" s="471"/>
      <c r="DJ885" s="478"/>
      <c r="DK885" s="449"/>
      <c r="DL885" s="449"/>
      <c r="DM885" s="473"/>
      <c r="DN885" s="471"/>
      <c r="DO885" s="471"/>
      <c r="DP885" s="471"/>
      <c r="DQ885" s="478"/>
      <c r="DR885" s="449"/>
      <c r="DS885" s="449"/>
      <c r="DT885" s="473"/>
      <c r="DU885" s="471"/>
      <c r="DV885" s="471"/>
      <c r="DW885" s="471"/>
      <c r="DX885" s="478"/>
      <c r="DY885" s="449"/>
      <c r="DZ885" s="449"/>
      <c r="EA885" s="473"/>
      <c r="EB885" s="471"/>
      <c r="EC885" s="471"/>
      <c r="ED885" s="471"/>
      <c r="EE885" s="478"/>
      <c r="EF885" s="449"/>
      <c r="EG885" s="449"/>
      <c r="EH885" s="473"/>
      <c r="EI885" s="471"/>
      <c r="EJ885" s="471"/>
      <c r="EK885" s="471"/>
      <c r="EL885" s="478"/>
      <c r="EM885" s="449"/>
      <c r="EN885" s="449"/>
      <c r="EO885" s="473"/>
      <c r="EP885" s="471"/>
      <c r="EQ885" s="471"/>
      <c r="ER885" s="471"/>
      <c r="ES885" s="478"/>
      <c r="ET885" s="449"/>
      <c r="EU885" s="449"/>
      <c r="EV885" s="473"/>
      <c r="EW885" s="471"/>
      <c r="EX885" s="471"/>
      <c r="EY885" s="471"/>
      <c r="EZ885" s="478"/>
      <c r="FA885" s="449"/>
      <c r="FB885" s="449"/>
      <c r="FC885" s="473"/>
      <c r="FD885" s="471"/>
      <c r="FE885" s="471"/>
      <c r="FF885" s="471"/>
      <c r="FG885" s="478"/>
      <c r="FH885" s="449"/>
      <c r="FI885" s="449"/>
      <c r="FJ885" s="473"/>
      <c r="FK885" s="471"/>
      <c r="FL885" s="471"/>
      <c r="FM885" s="471"/>
      <c r="FN885" s="478"/>
      <c r="FO885" s="449"/>
      <c r="FP885" s="449"/>
      <c r="FQ885" s="473"/>
      <c r="FR885" s="471"/>
      <c r="FS885" s="471"/>
      <c r="FT885" s="471"/>
      <c r="FU885" s="478"/>
      <c r="FV885" s="449"/>
      <c r="FW885" s="449"/>
      <c r="FX885" s="473"/>
      <c r="FY885" s="471"/>
      <c r="FZ885" s="471"/>
      <c r="GA885" s="471"/>
      <c r="GB885" s="478"/>
      <c r="GC885" s="449"/>
      <c r="GD885" s="449"/>
      <c r="GE885" s="473"/>
      <c r="GF885" s="471"/>
      <c r="GG885" s="471"/>
      <c r="GH885" s="471"/>
      <c r="GI885" s="478"/>
      <c r="GJ885" s="449"/>
      <c r="GK885" s="449"/>
      <c r="GL885" s="473"/>
      <c r="GM885" s="471"/>
      <c r="GN885" s="471"/>
      <c r="GO885" s="471"/>
      <c r="GP885" s="478"/>
      <c r="GQ885" s="449"/>
      <c r="GR885" s="449"/>
      <c r="GS885" s="473"/>
      <c r="GT885" s="471"/>
      <c r="GU885" s="471"/>
      <c r="GV885" s="471"/>
      <c r="GW885" s="478"/>
      <c r="GX885" s="449"/>
      <c r="GY885" s="449"/>
      <c r="GZ885" s="473"/>
      <c r="HA885" s="471"/>
      <c r="HB885" s="471"/>
      <c r="HC885" s="471"/>
      <c r="HD885" s="478"/>
      <c r="HE885" s="449"/>
      <c r="HF885" s="449"/>
      <c r="HG885" s="473"/>
      <c r="HH885" s="471"/>
      <c r="HI885" s="471"/>
      <c r="HJ885" s="471"/>
      <c r="HK885" s="478"/>
      <c r="HL885" s="449"/>
      <c r="HM885" s="449"/>
      <c r="HN885" s="473"/>
      <c r="HO885" s="471"/>
      <c r="HP885" s="471"/>
      <c r="HQ885" s="471"/>
      <c r="HR885" s="478"/>
      <c r="HS885" s="449"/>
      <c r="HT885" s="449"/>
      <c r="HU885" s="473"/>
      <c r="HV885" s="471"/>
      <c r="HW885" s="471"/>
      <c r="HX885" s="471"/>
      <c r="HY885" s="478"/>
      <c r="HZ885" s="449"/>
      <c r="IA885" s="449"/>
      <c r="IB885" s="473"/>
      <c r="IC885" s="471"/>
      <c r="ID885" s="471"/>
      <c r="IE885" s="471"/>
      <c r="IF885" s="478"/>
      <c r="IG885" s="449"/>
      <c r="IH885" s="449"/>
      <c r="II885" s="473"/>
      <c r="IJ885" s="471"/>
      <c r="IK885" s="471"/>
      <c r="IL885" s="471"/>
      <c r="IM885" s="478"/>
      <c r="IN885" s="449"/>
      <c r="IO885" s="449"/>
      <c r="IP885" s="473"/>
      <c r="IQ885" s="471"/>
      <c r="IR885" s="471"/>
      <c r="IS885" s="471"/>
      <c r="IT885" s="478"/>
      <c r="IU885" s="449"/>
      <c r="IV885" s="449"/>
      <c r="IW885" s="473"/>
      <c r="IX885" s="471"/>
      <c r="IY885" s="471"/>
      <c r="IZ885" s="471"/>
      <c r="JA885" s="478"/>
      <c r="JB885" s="449"/>
      <c r="JC885" s="449"/>
      <c r="JD885" s="473"/>
      <c r="JE885" s="471"/>
      <c r="JF885" s="471"/>
      <c r="JG885" s="471"/>
      <c r="JH885" s="478"/>
      <c r="JI885" s="449"/>
      <c r="JJ885" s="449"/>
      <c r="JK885" s="473"/>
      <c r="JL885" s="471"/>
      <c r="JM885" s="471"/>
      <c r="JN885" s="471"/>
      <c r="JO885" s="478"/>
      <c r="JP885" s="449"/>
      <c r="JQ885" s="449"/>
      <c r="JR885" s="473"/>
      <c r="JS885" s="471"/>
      <c r="JT885" s="471"/>
      <c r="JU885" s="471"/>
      <c r="JV885" s="478"/>
      <c r="JW885" s="449"/>
      <c r="JX885" s="449"/>
      <c r="JY885" s="473"/>
      <c r="JZ885" s="471"/>
      <c r="KA885" s="471"/>
      <c r="KB885" s="471"/>
      <c r="KC885" s="478"/>
      <c r="KD885" s="449"/>
      <c r="KE885" s="449"/>
      <c r="KF885" s="473"/>
      <c r="KG885" s="471"/>
      <c r="KH885" s="471"/>
      <c r="KI885" s="471"/>
      <c r="KJ885" s="478"/>
      <c r="KK885" s="449"/>
      <c r="KL885" s="449"/>
      <c r="KM885" s="473"/>
      <c r="KN885" s="471"/>
      <c r="KO885" s="471"/>
      <c r="KP885" s="471"/>
      <c r="KQ885" s="478"/>
      <c r="KR885" s="449"/>
      <c r="KS885" s="449"/>
      <c r="KT885" s="473"/>
      <c r="KU885" s="471"/>
      <c r="KV885" s="471"/>
      <c r="KW885" s="471"/>
      <c r="KX885" s="478"/>
      <c r="KY885" s="449"/>
      <c r="KZ885" s="449"/>
      <c r="LA885" s="473"/>
      <c r="LB885" s="471"/>
      <c r="LC885" s="471"/>
      <c r="LD885" s="471"/>
      <c r="LE885" s="478"/>
      <c r="LF885" s="449"/>
      <c r="LG885" s="449"/>
      <c r="LH885" s="473"/>
      <c r="LI885" s="471"/>
      <c r="LJ885" s="471"/>
      <c r="LK885" s="471"/>
      <c r="LL885" s="478"/>
      <c r="LM885" s="449"/>
      <c r="LN885" s="449"/>
      <c r="LO885" s="473"/>
      <c r="LP885" s="471"/>
      <c r="LQ885" s="471"/>
      <c r="LR885" s="471"/>
      <c r="LS885" s="478"/>
      <c r="LT885" s="449"/>
      <c r="LU885" s="449"/>
      <c r="LV885" s="473"/>
      <c r="LW885" s="471"/>
      <c r="LX885" s="471"/>
      <c r="LY885" s="471"/>
      <c r="LZ885" s="478"/>
      <c r="MA885" s="449"/>
      <c r="MB885" s="449"/>
      <c r="MC885" s="473"/>
      <c r="MD885" s="471"/>
      <c r="ME885" s="471"/>
      <c r="MF885" s="471"/>
      <c r="MG885" s="478"/>
      <c r="MH885" s="449"/>
      <c r="MI885" s="449"/>
      <c r="MJ885" s="473"/>
      <c r="MK885" s="471"/>
      <c r="ML885" s="471"/>
      <c r="MM885" s="471"/>
      <c r="MN885" s="478"/>
    </row>
    <row r="886" spans="2:352" hidden="1">
      <c r="B886" s="333">
        <v>647</v>
      </c>
      <c r="C886" s="449"/>
      <c r="D886" s="449"/>
      <c r="E886" s="473"/>
      <c r="F886" s="471"/>
      <c r="G886" s="471"/>
      <c r="H886" s="471"/>
      <c r="I886" s="478"/>
      <c r="J886" s="449"/>
      <c r="K886" s="449"/>
      <c r="L886" s="473"/>
      <c r="M886" s="471"/>
      <c r="N886" s="471"/>
      <c r="O886" s="471"/>
      <c r="P886" s="478"/>
      <c r="Q886" s="449"/>
      <c r="R886" s="449"/>
      <c r="S886" s="473"/>
      <c r="T886" s="471"/>
      <c r="U886" s="471"/>
      <c r="V886" s="471"/>
      <c r="W886" s="478"/>
      <c r="X886" s="449"/>
      <c r="Y886" s="449"/>
      <c r="Z886" s="473"/>
      <c r="AA886" s="471"/>
      <c r="AB886" s="471"/>
      <c r="AC886" s="471"/>
      <c r="AD886" s="478"/>
      <c r="AE886" s="449"/>
      <c r="AF886" s="449"/>
      <c r="AG886" s="473"/>
      <c r="AH886" s="471"/>
      <c r="AI886" s="471"/>
      <c r="AJ886" s="471"/>
      <c r="AK886" s="478"/>
      <c r="AL886" s="449"/>
      <c r="AM886" s="449"/>
      <c r="AN886" s="473"/>
      <c r="AO886" s="471"/>
      <c r="AP886" s="471"/>
      <c r="AQ886" s="471"/>
      <c r="AR886" s="478"/>
      <c r="AS886" s="449"/>
      <c r="AT886" s="449"/>
      <c r="AU886" s="473"/>
      <c r="AV886" s="471"/>
      <c r="AW886" s="471"/>
      <c r="AX886" s="471"/>
      <c r="AY886" s="478"/>
      <c r="AZ886" s="449"/>
      <c r="BA886" s="449"/>
      <c r="BB886" s="473"/>
      <c r="BC886" s="471"/>
      <c r="BD886" s="471"/>
      <c r="BE886" s="471"/>
      <c r="BF886" s="478"/>
      <c r="BG886" s="449"/>
      <c r="BH886" s="449"/>
      <c r="BI886" s="473"/>
      <c r="BJ886" s="471"/>
      <c r="BK886" s="471"/>
      <c r="BL886" s="471"/>
      <c r="BM886" s="478"/>
      <c r="BN886" s="449"/>
      <c r="BO886" s="449"/>
      <c r="BP886" s="473"/>
      <c r="BQ886" s="471"/>
      <c r="BR886" s="471"/>
      <c r="BS886" s="471"/>
      <c r="BT886" s="478"/>
      <c r="BU886" s="449"/>
      <c r="BV886" s="449"/>
      <c r="BW886" s="473"/>
      <c r="BX886" s="471"/>
      <c r="BY886" s="471"/>
      <c r="BZ886" s="471"/>
      <c r="CA886" s="478"/>
      <c r="CB886" s="449"/>
      <c r="CC886" s="449"/>
      <c r="CD886" s="473"/>
      <c r="CE886" s="471"/>
      <c r="CF886" s="471"/>
      <c r="CG886" s="471"/>
      <c r="CH886" s="478"/>
      <c r="CI886" s="449"/>
      <c r="CJ886" s="449"/>
      <c r="CK886" s="473"/>
      <c r="CL886" s="471"/>
      <c r="CM886" s="471"/>
      <c r="CN886" s="471"/>
      <c r="CO886" s="478"/>
      <c r="CP886" s="449"/>
      <c r="CQ886" s="449"/>
      <c r="CR886" s="473"/>
      <c r="CS886" s="471"/>
      <c r="CT886" s="471"/>
      <c r="CU886" s="471"/>
      <c r="CV886" s="478"/>
      <c r="CW886" s="449"/>
      <c r="CX886" s="449"/>
      <c r="CY886" s="473"/>
      <c r="CZ886" s="471"/>
      <c r="DA886" s="471"/>
      <c r="DB886" s="471"/>
      <c r="DC886" s="478"/>
      <c r="DD886" s="449"/>
      <c r="DE886" s="449"/>
      <c r="DF886" s="473"/>
      <c r="DG886" s="471"/>
      <c r="DH886" s="471"/>
      <c r="DI886" s="471"/>
      <c r="DJ886" s="478"/>
      <c r="DK886" s="449"/>
      <c r="DL886" s="449"/>
      <c r="DM886" s="473"/>
      <c r="DN886" s="471"/>
      <c r="DO886" s="471"/>
      <c r="DP886" s="471"/>
      <c r="DQ886" s="478"/>
      <c r="DR886" s="449"/>
      <c r="DS886" s="449"/>
      <c r="DT886" s="473"/>
      <c r="DU886" s="471"/>
      <c r="DV886" s="471"/>
      <c r="DW886" s="471"/>
      <c r="DX886" s="478"/>
      <c r="DY886" s="449"/>
      <c r="DZ886" s="449"/>
      <c r="EA886" s="473"/>
      <c r="EB886" s="471"/>
      <c r="EC886" s="471"/>
      <c r="ED886" s="471"/>
      <c r="EE886" s="478"/>
      <c r="EF886" s="449"/>
      <c r="EG886" s="449"/>
      <c r="EH886" s="473"/>
      <c r="EI886" s="471"/>
      <c r="EJ886" s="471"/>
      <c r="EK886" s="471"/>
      <c r="EL886" s="478"/>
      <c r="EM886" s="449"/>
      <c r="EN886" s="449"/>
      <c r="EO886" s="473"/>
      <c r="EP886" s="471"/>
      <c r="EQ886" s="471"/>
      <c r="ER886" s="471"/>
      <c r="ES886" s="478"/>
      <c r="ET886" s="449"/>
      <c r="EU886" s="449"/>
      <c r="EV886" s="473"/>
      <c r="EW886" s="471"/>
      <c r="EX886" s="471"/>
      <c r="EY886" s="471"/>
      <c r="EZ886" s="478"/>
      <c r="FA886" s="449"/>
      <c r="FB886" s="449"/>
      <c r="FC886" s="473"/>
      <c r="FD886" s="471"/>
      <c r="FE886" s="471"/>
      <c r="FF886" s="471"/>
      <c r="FG886" s="478"/>
      <c r="FH886" s="449"/>
      <c r="FI886" s="449"/>
      <c r="FJ886" s="473"/>
      <c r="FK886" s="471"/>
      <c r="FL886" s="471"/>
      <c r="FM886" s="471"/>
      <c r="FN886" s="478"/>
      <c r="FO886" s="449"/>
      <c r="FP886" s="449"/>
      <c r="FQ886" s="473"/>
      <c r="FR886" s="471"/>
      <c r="FS886" s="471"/>
      <c r="FT886" s="471"/>
      <c r="FU886" s="478"/>
      <c r="FV886" s="449"/>
      <c r="FW886" s="449"/>
      <c r="FX886" s="473"/>
      <c r="FY886" s="471"/>
      <c r="FZ886" s="471"/>
      <c r="GA886" s="471"/>
      <c r="GB886" s="478"/>
      <c r="GC886" s="449"/>
      <c r="GD886" s="449"/>
      <c r="GE886" s="473"/>
      <c r="GF886" s="471"/>
      <c r="GG886" s="471"/>
      <c r="GH886" s="471"/>
      <c r="GI886" s="478"/>
      <c r="GJ886" s="449"/>
      <c r="GK886" s="449"/>
      <c r="GL886" s="473"/>
      <c r="GM886" s="471"/>
      <c r="GN886" s="471"/>
      <c r="GO886" s="471"/>
      <c r="GP886" s="478"/>
      <c r="GQ886" s="449"/>
      <c r="GR886" s="449"/>
      <c r="GS886" s="473"/>
      <c r="GT886" s="471"/>
      <c r="GU886" s="471"/>
      <c r="GV886" s="471"/>
      <c r="GW886" s="478"/>
      <c r="GX886" s="449"/>
      <c r="GY886" s="449"/>
      <c r="GZ886" s="473"/>
      <c r="HA886" s="471"/>
      <c r="HB886" s="471"/>
      <c r="HC886" s="471"/>
      <c r="HD886" s="478"/>
      <c r="HE886" s="449"/>
      <c r="HF886" s="449"/>
      <c r="HG886" s="473"/>
      <c r="HH886" s="471"/>
      <c r="HI886" s="471"/>
      <c r="HJ886" s="471"/>
      <c r="HK886" s="478"/>
      <c r="HL886" s="449"/>
      <c r="HM886" s="449"/>
      <c r="HN886" s="473"/>
      <c r="HO886" s="471"/>
      <c r="HP886" s="471"/>
      <c r="HQ886" s="471"/>
      <c r="HR886" s="478"/>
      <c r="HS886" s="449"/>
      <c r="HT886" s="449"/>
      <c r="HU886" s="473"/>
      <c r="HV886" s="471"/>
      <c r="HW886" s="471"/>
      <c r="HX886" s="471"/>
      <c r="HY886" s="478"/>
      <c r="HZ886" s="449"/>
      <c r="IA886" s="449"/>
      <c r="IB886" s="473"/>
      <c r="IC886" s="471"/>
      <c r="ID886" s="471"/>
      <c r="IE886" s="471"/>
      <c r="IF886" s="478"/>
      <c r="IG886" s="449"/>
      <c r="IH886" s="449"/>
      <c r="II886" s="473"/>
      <c r="IJ886" s="471"/>
      <c r="IK886" s="471"/>
      <c r="IL886" s="471"/>
      <c r="IM886" s="478"/>
      <c r="IN886" s="449"/>
      <c r="IO886" s="449"/>
      <c r="IP886" s="473"/>
      <c r="IQ886" s="471"/>
      <c r="IR886" s="471"/>
      <c r="IS886" s="471"/>
      <c r="IT886" s="478"/>
      <c r="IU886" s="449"/>
      <c r="IV886" s="449"/>
      <c r="IW886" s="473"/>
      <c r="IX886" s="471"/>
      <c r="IY886" s="471"/>
      <c r="IZ886" s="471"/>
      <c r="JA886" s="478"/>
      <c r="JB886" s="449"/>
      <c r="JC886" s="449"/>
      <c r="JD886" s="473"/>
      <c r="JE886" s="471"/>
      <c r="JF886" s="471"/>
      <c r="JG886" s="471"/>
      <c r="JH886" s="478"/>
      <c r="JI886" s="449"/>
      <c r="JJ886" s="449"/>
      <c r="JK886" s="473"/>
      <c r="JL886" s="471"/>
      <c r="JM886" s="471"/>
      <c r="JN886" s="471"/>
      <c r="JO886" s="478"/>
      <c r="JP886" s="449"/>
      <c r="JQ886" s="449"/>
      <c r="JR886" s="473"/>
      <c r="JS886" s="471"/>
      <c r="JT886" s="471"/>
      <c r="JU886" s="471"/>
      <c r="JV886" s="478"/>
      <c r="JW886" s="449"/>
      <c r="JX886" s="449"/>
      <c r="JY886" s="473"/>
      <c r="JZ886" s="471"/>
      <c r="KA886" s="471"/>
      <c r="KB886" s="471"/>
      <c r="KC886" s="478"/>
      <c r="KD886" s="449"/>
      <c r="KE886" s="449"/>
      <c r="KF886" s="473"/>
      <c r="KG886" s="471"/>
      <c r="KH886" s="471"/>
      <c r="KI886" s="471"/>
      <c r="KJ886" s="478"/>
      <c r="KK886" s="449"/>
      <c r="KL886" s="449"/>
      <c r="KM886" s="473"/>
      <c r="KN886" s="471"/>
      <c r="KO886" s="471"/>
      <c r="KP886" s="471"/>
      <c r="KQ886" s="478"/>
      <c r="KR886" s="449"/>
      <c r="KS886" s="449"/>
      <c r="KT886" s="473"/>
      <c r="KU886" s="471"/>
      <c r="KV886" s="471"/>
      <c r="KW886" s="471"/>
      <c r="KX886" s="478"/>
      <c r="KY886" s="449"/>
      <c r="KZ886" s="449"/>
      <c r="LA886" s="473"/>
      <c r="LB886" s="471"/>
      <c r="LC886" s="471"/>
      <c r="LD886" s="471"/>
      <c r="LE886" s="478"/>
      <c r="LF886" s="449"/>
      <c r="LG886" s="449"/>
      <c r="LH886" s="473"/>
      <c r="LI886" s="471"/>
      <c r="LJ886" s="471"/>
      <c r="LK886" s="471"/>
      <c r="LL886" s="478"/>
      <c r="LM886" s="449"/>
      <c r="LN886" s="449"/>
      <c r="LO886" s="473"/>
      <c r="LP886" s="471"/>
      <c r="LQ886" s="471"/>
      <c r="LR886" s="471"/>
      <c r="LS886" s="478"/>
      <c r="LT886" s="449"/>
      <c r="LU886" s="449"/>
      <c r="LV886" s="473"/>
      <c r="LW886" s="471"/>
      <c r="LX886" s="471"/>
      <c r="LY886" s="471"/>
      <c r="LZ886" s="478"/>
      <c r="MA886" s="449"/>
      <c r="MB886" s="449"/>
      <c r="MC886" s="473"/>
      <c r="MD886" s="471"/>
      <c r="ME886" s="471"/>
      <c r="MF886" s="471"/>
      <c r="MG886" s="478"/>
      <c r="MH886" s="449"/>
      <c r="MI886" s="449"/>
      <c r="MJ886" s="473"/>
      <c r="MK886" s="471"/>
      <c r="ML886" s="471"/>
      <c r="MM886" s="471"/>
      <c r="MN886" s="478"/>
    </row>
    <row r="887" spans="2:352" hidden="1">
      <c r="B887" s="333">
        <v>648</v>
      </c>
      <c r="C887" s="449"/>
      <c r="D887" s="449"/>
      <c r="E887" s="473"/>
      <c r="F887" s="471"/>
      <c r="G887" s="471"/>
      <c r="H887" s="471"/>
      <c r="I887" s="478"/>
      <c r="J887" s="449"/>
      <c r="K887" s="449"/>
      <c r="L887" s="473"/>
      <c r="M887" s="471"/>
      <c r="N887" s="471"/>
      <c r="O887" s="471"/>
      <c r="P887" s="478"/>
      <c r="Q887" s="449"/>
      <c r="R887" s="449"/>
      <c r="S887" s="473"/>
      <c r="T887" s="471"/>
      <c r="U887" s="471"/>
      <c r="V887" s="471"/>
      <c r="W887" s="478"/>
      <c r="X887" s="449"/>
      <c r="Y887" s="449"/>
      <c r="Z887" s="473"/>
      <c r="AA887" s="471"/>
      <c r="AB887" s="471"/>
      <c r="AC887" s="471"/>
      <c r="AD887" s="478"/>
      <c r="AE887" s="449"/>
      <c r="AF887" s="449"/>
      <c r="AG887" s="473"/>
      <c r="AH887" s="471"/>
      <c r="AI887" s="471"/>
      <c r="AJ887" s="471"/>
      <c r="AK887" s="478"/>
      <c r="AL887" s="449"/>
      <c r="AM887" s="449"/>
      <c r="AN887" s="473"/>
      <c r="AO887" s="471"/>
      <c r="AP887" s="471"/>
      <c r="AQ887" s="471"/>
      <c r="AR887" s="478"/>
      <c r="AS887" s="449"/>
      <c r="AT887" s="449"/>
      <c r="AU887" s="473"/>
      <c r="AV887" s="471"/>
      <c r="AW887" s="471"/>
      <c r="AX887" s="471"/>
      <c r="AY887" s="478"/>
      <c r="AZ887" s="449"/>
      <c r="BA887" s="449"/>
      <c r="BB887" s="473"/>
      <c r="BC887" s="471"/>
      <c r="BD887" s="471"/>
      <c r="BE887" s="471"/>
      <c r="BF887" s="478"/>
      <c r="BG887" s="449"/>
      <c r="BH887" s="449"/>
      <c r="BI887" s="473"/>
      <c r="BJ887" s="471"/>
      <c r="BK887" s="471"/>
      <c r="BL887" s="471"/>
      <c r="BM887" s="478"/>
      <c r="BN887" s="449"/>
      <c r="BO887" s="449"/>
      <c r="BP887" s="473"/>
      <c r="BQ887" s="471"/>
      <c r="BR887" s="471"/>
      <c r="BS887" s="471"/>
      <c r="BT887" s="478"/>
      <c r="BU887" s="449"/>
      <c r="BV887" s="449"/>
      <c r="BW887" s="473"/>
      <c r="BX887" s="471"/>
      <c r="BY887" s="471"/>
      <c r="BZ887" s="471"/>
      <c r="CA887" s="478"/>
      <c r="CB887" s="449"/>
      <c r="CC887" s="449"/>
      <c r="CD887" s="473"/>
      <c r="CE887" s="471"/>
      <c r="CF887" s="471"/>
      <c r="CG887" s="471"/>
      <c r="CH887" s="478"/>
      <c r="CI887" s="449"/>
      <c r="CJ887" s="449"/>
      <c r="CK887" s="473"/>
      <c r="CL887" s="471"/>
      <c r="CM887" s="471"/>
      <c r="CN887" s="471"/>
      <c r="CO887" s="478"/>
      <c r="CP887" s="449"/>
      <c r="CQ887" s="449"/>
      <c r="CR887" s="473"/>
      <c r="CS887" s="471"/>
      <c r="CT887" s="471"/>
      <c r="CU887" s="471"/>
      <c r="CV887" s="478"/>
      <c r="CW887" s="449"/>
      <c r="CX887" s="449"/>
      <c r="CY887" s="473"/>
      <c r="CZ887" s="471"/>
      <c r="DA887" s="471"/>
      <c r="DB887" s="471"/>
      <c r="DC887" s="478"/>
      <c r="DD887" s="449"/>
      <c r="DE887" s="449"/>
      <c r="DF887" s="473"/>
      <c r="DG887" s="471"/>
      <c r="DH887" s="471"/>
      <c r="DI887" s="471"/>
      <c r="DJ887" s="478"/>
      <c r="DK887" s="449"/>
      <c r="DL887" s="449"/>
      <c r="DM887" s="473"/>
      <c r="DN887" s="471"/>
      <c r="DO887" s="471"/>
      <c r="DP887" s="471"/>
      <c r="DQ887" s="478"/>
      <c r="DR887" s="449"/>
      <c r="DS887" s="449"/>
      <c r="DT887" s="473"/>
      <c r="DU887" s="471"/>
      <c r="DV887" s="471"/>
      <c r="DW887" s="471"/>
      <c r="DX887" s="478"/>
      <c r="DY887" s="449"/>
      <c r="DZ887" s="449"/>
      <c r="EA887" s="473"/>
      <c r="EB887" s="471"/>
      <c r="EC887" s="471"/>
      <c r="ED887" s="471"/>
      <c r="EE887" s="478"/>
      <c r="EF887" s="449"/>
      <c r="EG887" s="449"/>
      <c r="EH887" s="473"/>
      <c r="EI887" s="471"/>
      <c r="EJ887" s="471"/>
      <c r="EK887" s="471"/>
      <c r="EL887" s="478"/>
      <c r="EM887" s="449"/>
      <c r="EN887" s="449"/>
      <c r="EO887" s="473"/>
      <c r="EP887" s="471"/>
      <c r="EQ887" s="471"/>
      <c r="ER887" s="471"/>
      <c r="ES887" s="478"/>
      <c r="ET887" s="449"/>
      <c r="EU887" s="449"/>
      <c r="EV887" s="473"/>
      <c r="EW887" s="471"/>
      <c r="EX887" s="471"/>
      <c r="EY887" s="471"/>
      <c r="EZ887" s="478"/>
      <c r="FA887" s="449"/>
      <c r="FB887" s="449"/>
      <c r="FC887" s="473"/>
      <c r="FD887" s="471"/>
      <c r="FE887" s="471"/>
      <c r="FF887" s="471"/>
      <c r="FG887" s="478"/>
      <c r="FH887" s="449"/>
      <c r="FI887" s="449"/>
      <c r="FJ887" s="473"/>
      <c r="FK887" s="471"/>
      <c r="FL887" s="471"/>
      <c r="FM887" s="471"/>
      <c r="FN887" s="478"/>
      <c r="FO887" s="449"/>
      <c r="FP887" s="449"/>
      <c r="FQ887" s="473"/>
      <c r="FR887" s="471"/>
      <c r="FS887" s="471"/>
      <c r="FT887" s="471"/>
      <c r="FU887" s="478"/>
      <c r="FV887" s="449"/>
      <c r="FW887" s="449"/>
      <c r="FX887" s="473"/>
      <c r="FY887" s="471"/>
      <c r="FZ887" s="471"/>
      <c r="GA887" s="471"/>
      <c r="GB887" s="478"/>
      <c r="GC887" s="449"/>
      <c r="GD887" s="449"/>
      <c r="GE887" s="473"/>
      <c r="GF887" s="471"/>
      <c r="GG887" s="471"/>
      <c r="GH887" s="471"/>
      <c r="GI887" s="478"/>
      <c r="GJ887" s="449"/>
      <c r="GK887" s="449"/>
      <c r="GL887" s="473"/>
      <c r="GM887" s="471"/>
      <c r="GN887" s="471"/>
      <c r="GO887" s="471"/>
      <c r="GP887" s="478"/>
      <c r="GQ887" s="449"/>
      <c r="GR887" s="449"/>
      <c r="GS887" s="473"/>
      <c r="GT887" s="471"/>
      <c r="GU887" s="471"/>
      <c r="GV887" s="471"/>
      <c r="GW887" s="478"/>
      <c r="GX887" s="449"/>
      <c r="GY887" s="449"/>
      <c r="GZ887" s="473"/>
      <c r="HA887" s="471"/>
      <c r="HB887" s="471"/>
      <c r="HC887" s="471"/>
      <c r="HD887" s="478"/>
      <c r="HE887" s="449"/>
      <c r="HF887" s="449"/>
      <c r="HG887" s="473"/>
      <c r="HH887" s="471"/>
      <c r="HI887" s="471"/>
      <c r="HJ887" s="471"/>
      <c r="HK887" s="478"/>
      <c r="HL887" s="449"/>
      <c r="HM887" s="449"/>
      <c r="HN887" s="473"/>
      <c r="HO887" s="471"/>
      <c r="HP887" s="471"/>
      <c r="HQ887" s="471"/>
      <c r="HR887" s="478"/>
      <c r="HS887" s="449"/>
      <c r="HT887" s="449"/>
      <c r="HU887" s="473"/>
      <c r="HV887" s="471"/>
      <c r="HW887" s="471"/>
      <c r="HX887" s="471"/>
      <c r="HY887" s="478"/>
      <c r="HZ887" s="449"/>
      <c r="IA887" s="449"/>
      <c r="IB887" s="473"/>
      <c r="IC887" s="471"/>
      <c r="ID887" s="471"/>
      <c r="IE887" s="471"/>
      <c r="IF887" s="478"/>
      <c r="IG887" s="449"/>
      <c r="IH887" s="449"/>
      <c r="II887" s="473"/>
      <c r="IJ887" s="471"/>
      <c r="IK887" s="471"/>
      <c r="IL887" s="471"/>
      <c r="IM887" s="478"/>
      <c r="IN887" s="449"/>
      <c r="IO887" s="449"/>
      <c r="IP887" s="473"/>
      <c r="IQ887" s="471"/>
      <c r="IR887" s="471"/>
      <c r="IS887" s="471"/>
      <c r="IT887" s="478"/>
      <c r="IU887" s="449"/>
      <c r="IV887" s="449"/>
      <c r="IW887" s="473"/>
      <c r="IX887" s="471"/>
      <c r="IY887" s="471"/>
      <c r="IZ887" s="471"/>
      <c r="JA887" s="478"/>
      <c r="JB887" s="449"/>
      <c r="JC887" s="449"/>
      <c r="JD887" s="473"/>
      <c r="JE887" s="471"/>
      <c r="JF887" s="471"/>
      <c r="JG887" s="471"/>
      <c r="JH887" s="478"/>
      <c r="JI887" s="449"/>
      <c r="JJ887" s="449"/>
      <c r="JK887" s="473"/>
      <c r="JL887" s="471"/>
      <c r="JM887" s="471"/>
      <c r="JN887" s="471"/>
      <c r="JO887" s="478"/>
      <c r="JP887" s="449"/>
      <c r="JQ887" s="449"/>
      <c r="JR887" s="473"/>
      <c r="JS887" s="471"/>
      <c r="JT887" s="471"/>
      <c r="JU887" s="471"/>
      <c r="JV887" s="478"/>
      <c r="JW887" s="449"/>
      <c r="JX887" s="449"/>
      <c r="JY887" s="473"/>
      <c r="JZ887" s="471"/>
      <c r="KA887" s="471"/>
      <c r="KB887" s="471"/>
      <c r="KC887" s="478"/>
      <c r="KD887" s="449"/>
      <c r="KE887" s="449"/>
      <c r="KF887" s="473"/>
      <c r="KG887" s="471"/>
      <c r="KH887" s="471"/>
      <c r="KI887" s="471"/>
      <c r="KJ887" s="478"/>
      <c r="KK887" s="449"/>
      <c r="KL887" s="449"/>
      <c r="KM887" s="473"/>
      <c r="KN887" s="471"/>
      <c r="KO887" s="471"/>
      <c r="KP887" s="471"/>
      <c r="KQ887" s="478"/>
      <c r="KR887" s="449"/>
      <c r="KS887" s="449"/>
      <c r="KT887" s="473"/>
      <c r="KU887" s="471"/>
      <c r="KV887" s="471"/>
      <c r="KW887" s="471"/>
      <c r="KX887" s="478"/>
      <c r="KY887" s="449"/>
      <c r="KZ887" s="449"/>
      <c r="LA887" s="473"/>
      <c r="LB887" s="471"/>
      <c r="LC887" s="471"/>
      <c r="LD887" s="471"/>
      <c r="LE887" s="478"/>
      <c r="LF887" s="449"/>
      <c r="LG887" s="449"/>
      <c r="LH887" s="473"/>
      <c r="LI887" s="471"/>
      <c r="LJ887" s="471"/>
      <c r="LK887" s="471"/>
      <c r="LL887" s="478"/>
      <c r="LM887" s="449"/>
      <c r="LN887" s="449"/>
      <c r="LO887" s="473"/>
      <c r="LP887" s="471"/>
      <c r="LQ887" s="471"/>
      <c r="LR887" s="471"/>
      <c r="LS887" s="478"/>
      <c r="LT887" s="449"/>
      <c r="LU887" s="449"/>
      <c r="LV887" s="473"/>
      <c r="LW887" s="471"/>
      <c r="LX887" s="471"/>
      <c r="LY887" s="471"/>
      <c r="LZ887" s="478"/>
      <c r="MA887" s="449"/>
      <c r="MB887" s="449"/>
      <c r="MC887" s="473"/>
      <c r="MD887" s="471"/>
      <c r="ME887" s="471"/>
      <c r="MF887" s="471"/>
      <c r="MG887" s="478"/>
      <c r="MH887" s="449"/>
      <c r="MI887" s="449"/>
      <c r="MJ887" s="473"/>
      <c r="MK887" s="471"/>
      <c r="ML887" s="471"/>
      <c r="MM887" s="471"/>
      <c r="MN887" s="478"/>
    </row>
    <row r="888" spans="2:352" hidden="1">
      <c r="B888" s="333">
        <v>649</v>
      </c>
      <c r="C888" s="449"/>
      <c r="D888" s="449"/>
      <c r="E888" s="473"/>
      <c r="F888" s="471"/>
      <c r="G888" s="471"/>
      <c r="H888" s="471"/>
      <c r="I888" s="478"/>
      <c r="J888" s="449"/>
      <c r="K888" s="449"/>
      <c r="L888" s="473"/>
      <c r="M888" s="471"/>
      <c r="N888" s="471"/>
      <c r="O888" s="471"/>
      <c r="P888" s="478"/>
      <c r="Q888" s="449"/>
      <c r="R888" s="449"/>
      <c r="S888" s="473"/>
      <c r="T888" s="471"/>
      <c r="U888" s="471"/>
      <c r="V888" s="471"/>
      <c r="W888" s="478"/>
      <c r="X888" s="449"/>
      <c r="Y888" s="449"/>
      <c r="Z888" s="473"/>
      <c r="AA888" s="471"/>
      <c r="AB888" s="471"/>
      <c r="AC888" s="471"/>
      <c r="AD888" s="478"/>
      <c r="AE888" s="449"/>
      <c r="AF888" s="449"/>
      <c r="AG888" s="473"/>
      <c r="AH888" s="471"/>
      <c r="AI888" s="471"/>
      <c r="AJ888" s="471"/>
      <c r="AK888" s="478"/>
      <c r="AL888" s="449"/>
      <c r="AM888" s="449"/>
      <c r="AN888" s="473"/>
      <c r="AO888" s="471"/>
      <c r="AP888" s="471"/>
      <c r="AQ888" s="471"/>
      <c r="AR888" s="478"/>
      <c r="AS888" s="449"/>
      <c r="AT888" s="449"/>
      <c r="AU888" s="473"/>
      <c r="AV888" s="471"/>
      <c r="AW888" s="471"/>
      <c r="AX888" s="471"/>
      <c r="AY888" s="478"/>
      <c r="AZ888" s="449"/>
      <c r="BA888" s="449"/>
      <c r="BB888" s="473"/>
      <c r="BC888" s="471"/>
      <c r="BD888" s="471"/>
      <c r="BE888" s="471"/>
      <c r="BF888" s="478"/>
      <c r="BG888" s="449"/>
      <c r="BH888" s="449"/>
      <c r="BI888" s="473"/>
      <c r="BJ888" s="471"/>
      <c r="BK888" s="471"/>
      <c r="BL888" s="471"/>
      <c r="BM888" s="478"/>
      <c r="BN888" s="449"/>
      <c r="BO888" s="449"/>
      <c r="BP888" s="473"/>
      <c r="BQ888" s="471"/>
      <c r="BR888" s="471"/>
      <c r="BS888" s="471"/>
      <c r="BT888" s="478"/>
      <c r="BU888" s="449"/>
      <c r="BV888" s="449"/>
      <c r="BW888" s="473"/>
      <c r="BX888" s="471"/>
      <c r="BY888" s="471"/>
      <c r="BZ888" s="471"/>
      <c r="CA888" s="478"/>
      <c r="CB888" s="449"/>
      <c r="CC888" s="449"/>
      <c r="CD888" s="473"/>
      <c r="CE888" s="471"/>
      <c r="CF888" s="471"/>
      <c r="CG888" s="471"/>
      <c r="CH888" s="478"/>
      <c r="CI888" s="449"/>
      <c r="CJ888" s="449"/>
      <c r="CK888" s="473"/>
      <c r="CL888" s="471"/>
      <c r="CM888" s="471"/>
      <c r="CN888" s="471"/>
      <c r="CO888" s="478"/>
      <c r="CP888" s="449"/>
      <c r="CQ888" s="449"/>
      <c r="CR888" s="473"/>
      <c r="CS888" s="471"/>
      <c r="CT888" s="471"/>
      <c r="CU888" s="471"/>
      <c r="CV888" s="478"/>
      <c r="CW888" s="449"/>
      <c r="CX888" s="449"/>
      <c r="CY888" s="473"/>
      <c r="CZ888" s="471"/>
      <c r="DA888" s="471"/>
      <c r="DB888" s="471"/>
      <c r="DC888" s="478"/>
      <c r="DD888" s="449"/>
      <c r="DE888" s="449"/>
      <c r="DF888" s="473"/>
      <c r="DG888" s="471"/>
      <c r="DH888" s="471"/>
      <c r="DI888" s="471"/>
      <c r="DJ888" s="478"/>
      <c r="DK888" s="449"/>
      <c r="DL888" s="449"/>
      <c r="DM888" s="473"/>
      <c r="DN888" s="471"/>
      <c r="DO888" s="471"/>
      <c r="DP888" s="471"/>
      <c r="DQ888" s="478"/>
      <c r="DR888" s="449"/>
      <c r="DS888" s="449"/>
      <c r="DT888" s="473"/>
      <c r="DU888" s="471"/>
      <c r="DV888" s="471"/>
      <c r="DW888" s="471"/>
      <c r="DX888" s="478"/>
      <c r="DY888" s="449"/>
      <c r="DZ888" s="449"/>
      <c r="EA888" s="473"/>
      <c r="EB888" s="471"/>
      <c r="EC888" s="471"/>
      <c r="ED888" s="471"/>
      <c r="EE888" s="478"/>
      <c r="EF888" s="449"/>
      <c r="EG888" s="449"/>
      <c r="EH888" s="473"/>
      <c r="EI888" s="471"/>
      <c r="EJ888" s="471"/>
      <c r="EK888" s="471"/>
      <c r="EL888" s="478"/>
      <c r="EM888" s="449"/>
      <c r="EN888" s="449"/>
      <c r="EO888" s="473"/>
      <c r="EP888" s="471"/>
      <c r="EQ888" s="471"/>
      <c r="ER888" s="471"/>
      <c r="ES888" s="478"/>
      <c r="ET888" s="449"/>
      <c r="EU888" s="449"/>
      <c r="EV888" s="473"/>
      <c r="EW888" s="471"/>
      <c r="EX888" s="471"/>
      <c r="EY888" s="471"/>
      <c r="EZ888" s="478"/>
      <c r="FA888" s="449"/>
      <c r="FB888" s="449"/>
      <c r="FC888" s="473"/>
      <c r="FD888" s="471"/>
      <c r="FE888" s="471"/>
      <c r="FF888" s="471"/>
      <c r="FG888" s="478"/>
      <c r="FH888" s="449"/>
      <c r="FI888" s="449"/>
      <c r="FJ888" s="473"/>
      <c r="FK888" s="471"/>
      <c r="FL888" s="471"/>
      <c r="FM888" s="471"/>
      <c r="FN888" s="478"/>
      <c r="FO888" s="449"/>
      <c r="FP888" s="449"/>
      <c r="FQ888" s="473"/>
      <c r="FR888" s="471"/>
      <c r="FS888" s="471"/>
      <c r="FT888" s="471"/>
      <c r="FU888" s="478"/>
      <c r="FV888" s="449"/>
      <c r="FW888" s="449"/>
      <c r="FX888" s="473"/>
      <c r="FY888" s="471"/>
      <c r="FZ888" s="471"/>
      <c r="GA888" s="471"/>
      <c r="GB888" s="478"/>
      <c r="GC888" s="449"/>
      <c r="GD888" s="449"/>
      <c r="GE888" s="473"/>
      <c r="GF888" s="471"/>
      <c r="GG888" s="471"/>
      <c r="GH888" s="471"/>
      <c r="GI888" s="478"/>
      <c r="GJ888" s="449"/>
      <c r="GK888" s="449"/>
      <c r="GL888" s="473"/>
      <c r="GM888" s="471"/>
      <c r="GN888" s="471"/>
      <c r="GO888" s="471"/>
      <c r="GP888" s="478"/>
      <c r="GQ888" s="449"/>
      <c r="GR888" s="449"/>
      <c r="GS888" s="473"/>
      <c r="GT888" s="471"/>
      <c r="GU888" s="471"/>
      <c r="GV888" s="471"/>
      <c r="GW888" s="478"/>
      <c r="GX888" s="449"/>
      <c r="GY888" s="449"/>
      <c r="GZ888" s="473"/>
      <c r="HA888" s="471"/>
      <c r="HB888" s="471"/>
      <c r="HC888" s="471"/>
      <c r="HD888" s="478"/>
      <c r="HE888" s="449"/>
      <c r="HF888" s="449"/>
      <c r="HG888" s="473"/>
      <c r="HH888" s="471"/>
      <c r="HI888" s="471"/>
      <c r="HJ888" s="471"/>
      <c r="HK888" s="478"/>
      <c r="HL888" s="449"/>
      <c r="HM888" s="449"/>
      <c r="HN888" s="473"/>
      <c r="HO888" s="471"/>
      <c r="HP888" s="471"/>
      <c r="HQ888" s="471"/>
      <c r="HR888" s="478"/>
      <c r="HS888" s="449"/>
      <c r="HT888" s="449"/>
      <c r="HU888" s="473"/>
      <c r="HV888" s="471"/>
      <c r="HW888" s="471"/>
      <c r="HX888" s="471"/>
      <c r="HY888" s="478"/>
      <c r="HZ888" s="449"/>
      <c r="IA888" s="449"/>
      <c r="IB888" s="473"/>
      <c r="IC888" s="471"/>
      <c r="ID888" s="471"/>
      <c r="IE888" s="471"/>
      <c r="IF888" s="478"/>
      <c r="IG888" s="449"/>
      <c r="IH888" s="449"/>
      <c r="II888" s="473"/>
      <c r="IJ888" s="471"/>
      <c r="IK888" s="471"/>
      <c r="IL888" s="471"/>
      <c r="IM888" s="478"/>
      <c r="IN888" s="449"/>
      <c r="IO888" s="449"/>
      <c r="IP888" s="473"/>
      <c r="IQ888" s="471"/>
      <c r="IR888" s="471"/>
      <c r="IS888" s="471"/>
      <c r="IT888" s="478"/>
      <c r="IU888" s="449"/>
      <c r="IV888" s="449"/>
      <c r="IW888" s="473"/>
      <c r="IX888" s="471"/>
      <c r="IY888" s="471"/>
      <c r="IZ888" s="471"/>
      <c r="JA888" s="478"/>
      <c r="JB888" s="449"/>
      <c r="JC888" s="449"/>
      <c r="JD888" s="473"/>
      <c r="JE888" s="471"/>
      <c r="JF888" s="471"/>
      <c r="JG888" s="471"/>
      <c r="JH888" s="478"/>
      <c r="JI888" s="449"/>
      <c r="JJ888" s="449"/>
      <c r="JK888" s="473"/>
      <c r="JL888" s="471"/>
      <c r="JM888" s="471"/>
      <c r="JN888" s="471"/>
      <c r="JO888" s="478"/>
      <c r="JP888" s="449"/>
      <c r="JQ888" s="449"/>
      <c r="JR888" s="473"/>
      <c r="JS888" s="471"/>
      <c r="JT888" s="471"/>
      <c r="JU888" s="471"/>
      <c r="JV888" s="478"/>
      <c r="JW888" s="449"/>
      <c r="JX888" s="449"/>
      <c r="JY888" s="473"/>
      <c r="JZ888" s="471"/>
      <c r="KA888" s="471"/>
      <c r="KB888" s="471"/>
      <c r="KC888" s="478"/>
      <c r="KD888" s="449"/>
      <c r="KE888" s="449"/>
      <c r="KF888" s="473"/>
      <c r="KG888" s="471"/>
      <c r="KH888" s="471"/>
      <c r="KI888" s="471"/>
      <c r="KJ888" s="478"/>
      <c r="KK888" s="449"/>
      <c r="KL888" s="449"/>
      <c r="KM888" s="473"/>
      <c r="KN888" s="471"/>
      <c r="KO888" s="471"/>
      <c r="KP888" s="471"/>
      <c r="KQ888" s="478"/>
      <c r="KR888" s="449"/>
      <c r="KS888" s="449"/>
      <c r="KT888" s="473"/>
      <c r="KU888" s="471"/>
      <c r="KV888" s="471"/>
      <c r="KW888" s="471"/>
      <c r="KX888" s="478"/>
      <c r="KY888" s="449"/>
      <c r="KZ888" s="449"/>
      <c r="LA888" s="473"/>
      <c r="LB888" s="471"/>
      <c r="LC888" s="471"/>
      <c r="LD888" s="471"/>
      <c r="LE888" s="478"/>
      <c r="LF888" s="449"/>
      <c r="LG888" s="449"/>
      <c r="LH888" s="473"/>
      <c r="LI888" s="471"/>
      <c r="LJ888" s="471"/>
      <c r="LK888" s="471"/>
      <c r="LL888" s="478"/>
      <c r="LM888" s="449"/>
      <c r="LN888" s="449"/>
      <c r="LO888" s="473"/>
      <c r="LP888" s="471"/>
      <c r="LQ888" s="471"/>
      <c r="LR888" s="471"/>
      <c r="LS888" s="478"/>
      <c r="LT888" s="449"/>
      <c r="LU888" s="449"/>
      <c r="LV888" s="473"/>
      <c r="LW888" s="471"/>
      <c r="LX888" s="471"/>
      <c r="LY888" s="471"/>
      <c r="LZ888" s="478"/>
      <c r="MA888" s="449"/>
      <c r="MB888" s="449"/>
      <c r="MC888" s="473"/>
      <c r="MD888" s="471"/>
      <c r="ME888" s="471"/>
      <c r="MF888" s="471"/>
      <c r="MG888" s="478"/>
      <c r="MH888" s="449"/>
      <c r="MI888" s="449"/>
      <c r="MJ888" s="473"/>
      <c r="MK888" s="471"/>
      <c r="ML888" s="471"/>
      <c r="MM888" s="471"/>
      <c r="MN888" s="478"/>
    </row>
    <row r="889" spans="2:352" hidden="1">
      <c r="B889" s="333">
        <v>650</v>
      </c>
      <c r="C889" s="449"/>
      <c r="D889" s="449"/>
      <c r="E889" s="473"/>
      <c r="F889" s="471"/>
      <c r="G889" s="471"/>
      <c r="H889" s="471"/>
      <c r="I889" s="478"/>
      <c r="J889" s="449"/>
      <c r="K889" s="449"/>
      <c r="L889" s="473"/>
      <c r="M889" s="471"/>
      <c r="N889" s="471"/>
      <c r="O889" s="471"/>
      <c r="P889" s="478"/>
      <c r="Q889" s="449"/>
      <c r="R889" s="449"/>
      <c r="S889" s="473"/>
      <c r="T889" s="471"/>
      <c r="U889" s="471"/>
      <c r="V889" s="471"/>
      <c r="W889" s="478"/>
      <c r="X889" s="449"/>
      <c r="Y889" s="449"/>
      <c r="Z889" s="473"/>
      <c r="AA889" s="471"/>
      <c r="AB889" s="471"/>
      <c r="AC889" s="471"/>
      <c r="AD889" s="478"/>
      <c r="AE889" s="449"/>
      <c r="AF889" s="449"/>
      <c r="AG889" s="473"/>
      <c r="AH889" s="471"/>
      <c r="AI889" s="471"/>
      <c r="AJ889" s="471"/>
      <c r="AK889" s="478"/>
      <c r="AL889" s="449"/>
      <c r="AM889" s="449"/>
      <c r="AN889" s="473"/>
      <c r="AO889" s="471"/>
      <c r="AP889" s="471"/>
      <c r="AQ889" s="471"/>
      <c r="AR889" s="478"/>
      <c r="AS889" s="449"/>
      <c r="AT889" s="449"/>
      <c r="AU889" s="473"/>
      <c r="AV889" s="471"/>
      <c r="AW889" s="471"/>
      <c r="AX889" s="471"/>
      <c r="AY889" s="478"/>
      <c r="AZ889" s="449"/>
      <c r="BA889" s="449"/>
      <c r="BB889" s="473"/>
      <c r="BC889" s="471"/>
      <c r="BD889" s="471"/>
      <c r="BE889" s="471"/>
      <c r="BF889" s="478"/>
      <c r="BG889" s="449"/>
      <c r="BH889" s="449"/>
      <c r="BI889" s="473"/>
      <c r="BJ889" s="471"/>
      <c r="BK889" s="471"/>
      <c r="BL889" s="471"/>
      <c r="BM889" s="478"/>
      <c r="BN889" s="449"/>
      <c r="BO889" s="449"/>
      <c r="BP889" s="473"/>
      <c r="BQ889" s="471"/>
      <c r="BR889" s="471"/>
      <c r="BS889" s="471"/>
      <c r="BT889" s="478"/>
      <c r="BU889" s="449"/>
      <c r="BV889" s="449"/>
      <c r="BW889" s="473"/>
      <c r="BX889" s="471"/>
      <c r="BY889" s="471"/>
      <c r="BZ889" s="471"/>
      <c r="CA889" s="478"/>
      <c r="CB889" s="449"/>
      <c r="CC889" s="449"/>
      <c r="CD889" s="473"/>
      <c r="CE889" s="471"/>
      <c r="CF889" s="471"/>
      <c r="CG889" s="471"/>
      <c r="CH889" s="478"/>
      <c r="CI889" s="449"/>
      <c r="CJ889" s="449"/>
      <c r="CK889" s="473"/>
      <c r="CL889" s="471"/>
      <c r="CM889" s="471"/>
      <c r="CN889" s="471"/>
      <c r="CO889" s="478"/>
      <c r="CP889" s="449"/>
      <c r="CQ889" s="449"/>
      <c r="CR889" s="473"/>
      <c r="CS889" s="471"/>
      <c r="CT889" s="471"/>
      <c r="CU889" s="471"/>
      <c r="CV889" s="478"/>
      <c r="CW889" s="449"/>
      <c r="CX889" s="449"/>
      <c r="CY889" s="473"/>
      <c r="CZ889" s="471"/>
      <c r="DA889" s="471"/>
      <c r="DB889" s="471"/>
      <c r="DC889" s="478"/>
      <c r="DD889" s="449"/>
      <c r="DE889" s="449"/>
      <c r="DF889" s="473"/>
      <c r="DG889" s="471"/>
      <c r="DH889" s="471"/>
      <c r="DI889" s="471"/>
      <c r="DJ889" s="478"/>
      <c r="DK889" s="449"/>
      <c r="DL889" s="449"/>
      <c r="DM889" s="473"/>
      <c r="DN889" s="471"/>
      <c r="DO889" s="471"/>
      <c r="DP889" s="471"/>
      <c r="DQ889" s="478"/>
      <c r="DR889" s="449"/>
      <c r="DS889" s="449"/>
      <c r="DT889" s="473"/>
      <c r="DU889" s="471"/>
      <c r="DV889" s="471"/>
      <c r="DW889" s="471"/>
      <c r="DX889" s="478"/>
      <c r="DY889" s="449"/>
      <c r="DZ889" s="449"/>
      <c r="EA889" s="473"/>
      <c r="EB889" s="471"/>
      <c r="EC889" s="471"/>
      <c r="ED889" s="471"/>
      <c r="EE889" s="478"/>
      <c r="EF889" s="449"/>
      <c r="EG889" s="449"/>
      <c r="EH889" s="473"/>
      <c r="EI889" s="471"/>
      <c r="EJ889" s="471"/>
      <c r="EK889" s="471"/>
      <c r="EL889" s="478"/>
      <c r="EM889" s="449"/>
      <c r="EN889" s="449"/>
      <c r="EO889" s="473"/>
      <c r="EP889" s="471"/>
      <c r="EQ889" s="471"/>
      <c r="ER889" s="471"/>
      <c r="ES889" s="478"/>
      <c r="ET889" s="449"/>
      <c r="EU889" s="449"/>
      <c r="EV889" s="473"/>
      <c r="EW889" s="471"/>
      <c r="EX889" s="471"/>
      <c r="EY889" s="471"/>
      <c r="EZ889" s="478"/>
      <c r="FA889" s="449"/>
      <c r="FB889" s="449"/>
      <c r="FC889" s="473"/>
      <c r="FD889" s="471"/>
      <c r="FE889" s="471"/>
      <c r="FF889" s="471"/>
      <c r="FG889" s="478"/>
      <c r="FH889" s="449"/>
      <c r="FI889" s="449"/>
      <c r="FJ889" s="473"/>
      <c r="FK889" s="471"/>
      <c r="FL889" s="471"/>
      <c r="FM889" s="471"/>
      <c r="FN889" s="478"/>
      <c r="FO889" s="449"/>
      <c r="FP889" s="449"/>
      <c r="FQ889" s="473"/>
      <c r="FR889" s="471"/>
      <c r="FS889" s="471"/>
      <c r="FT889" s="471"/>
      <c r="FU889" s="478"/>
      <c r="FV889" s="449"/>
      <c r="FW889" s="449"/>
      <c r="FX889" s="473"/>
      <c r="FY889" s="471"/>
      <c r="FZ889" s="471"/>
      <c r="GA889" s="471"/>
      <c r="GB889" s="478"/>
      <c r="GC889" s="449"/>
      <c r="GD889" s="449"/>
      <c r="GE889" s="473"/>
      <c r="GF889" s="471"/>
      <c r="GG889" s="471"/>
      <c r="GH889" s="471"/>
      <c r="GI889" s="478"/>
      <c r="GJ889" s="449"/>
      <c r="GK889" s="449"/>
      <c r="GL889" s="473"/>
      <c r="GM889" s="471"/>
      <c r="GN889" s="471"/>
      <c r="GO889" s="471"/>
      <c r="GP889" s="478"/>
      <c r="GQ889" s="449"/>
      <c r="GR889" s="449"/>
      <c r="GS889" s="473"/>
      <c r="GT889" s="471"/>
      <c r="GU889" s="471"/>
      <c r="GV889" s="471"/>
      <c r="GW889" s="478"/>
      <c r="GX889" s="449"/>
      <c r="GY889" s="449"/>
      <c r="GZ889" s="473"/>
      <c r="HA889" s="471"/>
      <c r="HB889" s="471"/>
      <c r="HC889" s="471"/>
      <c r="HD889" s="478"/>
      <c r="HE889" s="449"/>
      <c r="HF889" s="449"/>
      <c r="HG889" s="473"/>
      <c r="HH889" s="471"/>
      <c r="HI889" s="471"/>
      <c r="HJ889" s="471"/>
      <c r="HK889" s="478"/>
      <c r="HL889" s="449"/>
      <c r="HM889" s="449"/>
      <c r="HN889" s="473"/>
      <c r="HO889" s="471"/>
      <c r="HP889" s="471"/>
      <c r="HQ889" s="471"/>
      <c r="HR889" s="478"/>
      <c r="HS889" s="449"/>
      <c r="HT889" s="449"/>
      <c r="HU889" s="473"/>
      <c r="HV889" s="471"/>
      <c r="HW889" s="471"/>
      <c r="HX889" s="471"/>
      <c r="HY889" s="478"/>
      <c r="HZ889" s="449"/>
      <c r="IA889" s="449"/>
      <c r="IB889" s="473"/>
      <c r="IC889" s="471"/>
      <c r="ID889" s="471"/>
      <c r="IE889" s="471"/>
      <c r="IF889" s="478"/>
      <c r="IG889" s="449"/>
      <c r="IH889" s="449"/>
      <c r="II889" s="473"/>
      <c r="IJ889" s="471"/>
      <c r="IK889" s="471"/>
      <c r="IL889" s="471"/>
      <c r="IM889" s="478"/>
      <c r="IN889" s="449"/>
      <c r="IO889" s="449"/>
      <c r="IP889" s="473"/>
      <c r="IQ889" s="471"/>
      <c r="IR889" s="471"/>
      <c r="IS889" s="471"/>
      <c r="IT889" s="478"/>
      <c r="IU889" s="449"/>
      <c r="IV889" s="449"/>
      <c r="IW889" s="473"/>
      <c r="IX889" s="471"/>
      <c r="IY889" s="471"/>
      <c r="IZ889" s="471"/>
      <c r="JA889" s="478"/>
      <c r="JB889" s="449"/>
      <c r="JC889" s="449"/>
      <c r="JD889" s="473"/>
      <c r="JE889" s="471"/>
      <c r="JF889" s="471"/>
      <c r="JG889" s="471"/>
      <c r="JH889" s="478"/>
      <c r="JI889" s="449"/>
      <c r="JJ889" s="449"/>
      <c r="JK889" s="473"/>
      <c r="JL889" s="471"/>
      <c r="JM889" s="471"/>
      <c r="JN889" s="471"/>
      <c r="JO889" s="478"/>
      <c r="JP889" s="449"/>
      <c r="JQ889" s="449"/>
      <c r="JR889" s="473"/>
      <c r="JS889" s="471"/>
      <c r="JT889" s="471"/>
      <c r="JU889" s="471"/>
      <c r="JV889" s="478"/>
      <c r="JW889" s="449"/>
      <c r="JX889" s="449"/>
      <c r="JY889" s="473"/>
      <c r="JZ889" s="471"/>
      <c r="KA889" s="471"/>
      <c r="KB889" s="471"/>
      <c r="KC889" s="478"/>
      <c r="KD889" s="449"/>
      <c r="KE889" s="449"/>
      <c r="KF889" s="473"/>
      <c r="KG889" s="471"/>
      <c r="KH889" s="471"/>
      <c r="KI889" s="471"/>
      <c r="KJ889" s="478"/>
      <c r="KK889" s="449"/>
      <c r="KL889" s="449"/>
      <c r="KM889" s="473"/>
      <c r="KN889" s="471"/>
      <c r="KO889" s="471"/>
      <c r="KP889" s="471"/>
      <c r="KQ889" s="478"/>
      <c r="KR889" s="449"/>
      <c r="KS889" s="449"/>
      <c r="KT889" s="473"/>
      <c r="KU889" s="471"/>
      <c r="KV889" s="471"/>
      <c r="KW889" s="471"/>
      <c r="KX889" s="478"/>
      <c r="KY889" s="449"/>
      <c r="KZ889" s="449"/>
      <c r="LA889" s="473"/>
      <c r="LB889" s="471"/>
      <c r="LC889" s="471"/>
      <c r="LD889" s="471"/>
      <c r="LE889" s="478"/>
      <c r="LF889" s="449"/>
      <c r="LG889" s="449"/>
      <c r="LH889" s="473"/>
      <c r="LI889" s="471"/>
      <c r="LJ889" s="471"/>
      <c r="LK889" s="471"/>
      <c r="LL889" s="478"/>
      <c r="LM889" s="449"/>
      <c r="LN889" s="449"/>
      <c r="LO889" s="473"/>
      <c r="LP889" s="471"/>
      <c r="LQ889" s="471"/>
      <c r="LR889" s="471"/>
      <c r="LS889" s="478"/>
      <c r="LT889" s="449"/>
      <c r="LU889" s="449"/>
      <c r="LV889" s="473"/>
      <c r="LW889" s="471"/>
      <c r="LX889" s="471"/>
      <c r="LY889" s="471"/>
      <c r="LZ889" s="478"/>
      <c r="MA889" s="449"/>
      <c r="MB889" s="449"/>
      <c r="MC889" s="473"/>
      <c r="MD889" s="471"/>
      <c r="ME889" s="471"/>
      <c r="MF889" s="471"/>
      <c r="MG889" s="478"/>
      <c r="MH889" s="449"/>
      <c r="MI889" s="449"/>
      <c r="MJ889" s="473"/>
      <c r="MK889" s="471"/>
      <c r="ML889" s="471"/>
      <c r="MM889" s="471"/>
      <c r="MN889" s="478"/>
    </row>
    <row r="890" spans="2:352" hidden="1">
      <c r="B890" s="333">
        <v>651</v>
      </c>
      <c r="C890" s="449"/>
      <c r="D890" s="449"/>
      <c r="E890" s="473"/>
      <c r="F890" s="471"/>
      <c r="G890" s="471"/>
      <c r="H890" s="471"/>
      <c r="I890" s="478"/>
      <c r="J890" s="449"/>
      <c r="K890" s="449"/>
      <c r="L890" s="473"/>
      <c r="M890" s="471"/>
      <c r="N890" s="471"/>
      <c r="O890" s="471"/>
      <c r="P890" s="478"/>
      <c r="Q890" s="449"/>
      <c r="R890" s="449"/>
      <c r="S890" s="473"/>
      <c r="T890" s="471"/>
      <c r="U890" s="471"/>
      <c r="V890" s="471"/>
      <c r="W890" s="478"/>
      <c r="X890" s="449"/>
      <c r="Y890" s="449"/>
      <c r="Z890" s="473"/>
      <c r="AA890" s="471"/>
      <c r="AB890" s="471"/>
      <c r="AC890" s="471"/>
      <c r="AD890" s="478"/>
      <c r="AE890" s="449"/>
      <c r="AF890" s="449"/>
      <c r="AG890" s="473"/>
      <c r="AH890" s="471"/>
      <c r="AI890" s="471"/>
      <c r="AJ890" s="471"/>
      <c r="AK890" s="478"/>
      <c r="AL890" s="449"/>
      <c r="AM890" s="449"/>
      <c r="AN890" s="473"/>
      <c r="AO890" s="471"/>
      <c r="AP890" s="471"/>
      <c r="AQ890" s="471"/>
      <c r="AR890" s="478"/>
      <c r="AS890" s="449"/>
      <c r="AT890" s="449"/>
      <c r="AU890" s="473"/>
      <c r="AV890" s="471"/>
      <c r="AW890" s="471"/>
      <c r="AX890" s="471"/>
      <c r="AY890" s="478"/>
      <c r="AZ890" s="449"/>
      <c r="BA890" s="449"/>
      <c r="BB890" s="473"/>
      <c r="BC890" s="471"/>
      <c r="BD890" s="471"/>
      <c r="BE890" s="471"/>
      <c r="BF890" s="478"/>
      <c r="BG890" s="449"/>
      <c r="BH890" s="449"/>
      <c r="BI890" s="473"/>
      <c r="BJ890" s="471"/>
      <c r="BK890" s="471"/>
      <c r="BL890" s="471"/>
      <c r="BM890" s="478"/>
      <c r="BN890" s="449"/>
      <c r="BO890" s="449"/>
      <c r="BP890" s="473"/>
      <c r="BQ890" s="471"/>
      <c r="BR890" s="471"/>
      <c r="BS890" s="471"/>
      <c r="BT890" s="478"/>
      <c r="BU890" s="449"/>
      <c r="BV890" s="449"/>
      <c r="BW890" s="473"/>
      <c r="BX890" s="471"/>
      <c r="BY890" s="471"/>
      <c r="BZ890" s="471"/>
      <c r="CA890" s="478"/>
      <c r="CB890" s="449"/>
      <c r="CC890" s="449"/>
      <c r="CD890" s="473"/>
      <c r="CE890" s="471"/>
      <c r="CF890" s="471"/>
      <c r="CG890" s="471"/>
      <c r="CH890" s="478"/>
      <c r="CI890" s="449"/>
      <c r="CJ890" s="449"/>
      <c r="CK890" s="473"/>
      <c r="CL890" s="471"/>
      <c r="CM890" s="471"/>
      <c r="CN890" s="471"/>
      <c r="CO890" s="478"/>
      <c r="CP890" s="449"/>
      <c r="CQ890" s="449"/>
      <c r="CR890" s="473"/>
      <c r="CS890" s="471"/>
      <c r="CT890" s="471"/>
      <c r="CU890" s="471"/>
      <c r="CV890" s="478"/>
      <c r="CW890" s="449"/>
      <c r="CX890" s="449"/>
      <c r="CY890" s="473"/>
      <c r="CZ890" s="471"/>
      <c r="DA890" s="471"/>
      <c r="DB890" s="471"/>
      <c r="DC890" s="478"/>
      <c r="DD890" s="449"/>
      <c r="DE890" s="449"/>
      <c r="DF890" s="473"/>
      <c r="DG890" s="471"/>
      <c r="DH890" s="471"/>
      <c r="DI890" s="471"/>
      <c r="DJ890" s="478"/>
      <c r="DK890" s="449"/>
      <c r="DL890" s="449"/>
      <c r="DM890" s="473"/>
      <c r="DN890" s="471"/>
      <c r="DO890" s="471"/>
      <c r="DP890" s="471"/>
      <c r="DQ890" s="478"/>
      <c r="DR890" s="449"/>
      <c r="DS890" s="449"/>
      <c r="DT890" s="473"/>
      <c r="DU890" s="471"/>
      <c r="DV890" s="471"/>
      <c r="DW890" s="471"/>
      <c r="DX890" s="478"/>
      <c r="DY890" s="449"/>
      <c r="DZ890" s="449"/>
      <c r="EA890" s="473"/>
      <c r="EB890" s="471"/>
      <c r="EC890" s="471"/>
      <c r="ED890" s="471"/>
      <c r="EE890" s="478"/>
      <c r="EF890" s="449"/>
      <c r="EG890" s="449"/>
      <c r="EH890" s="473"/>
      <c r="EI890" s="471"/>
      <c r="EJ890" s="471"/>
      <c r="EK890" s="471"/>
      <c r="EL890" s="478"/>
      <c r="EM890" s="449"/>
      <c r="EN890" s="449"/>
      <c r="EO890" s="473"/>
      <c r="EP890" s="471"/>
      <c r="EQ890" s="471"/>
      <c r="ER890" s="471"/>
      <c r="ES890" s="478"/>
      <c r="ET890" s="449"/>
      <c r="EU890" s="449"/>
      <c r="EV890" s="473"/>
      <c r="EW890" s="471"/>
      <c r="EX890" s="471"/>
      <c r="EY890" s="471"/>
      <c r="EZ890" s="478"/>
      <c r="FA890" s="449"/>
      <c r="FB890" s="449"/>
      <c r="FC890" s="473"/>
      <c r="FD890" s="471"/>
      <c r="FE890" s="471"/>
      <c r="FF890" s="471"/>
      <c r="FG890" s="478"/>
      <c r="FH890" s="449"/>
      <c r="FI890" s="449"/>
      <c r="FJ890" s="473"/>
      <c r="FK890" s="471"/>
      <c r="FL890" s="471"/>
      <c r="FM890" s="471"/>
      <c r="FN890" s="478"/>
      <c r="FO890" s="449"/>
      <c r="FP890" s="449"/>
      <c r="FQ890" s="473"/>
      <c r="FR890" s="471"/>
      <c r="FS890" s="471"/>
      <c r="FT890" s="471"/>
      <c r="FU890" s="478"/>
      <c r="FV890" s="449"/>
      <c r="FW890" s="449"/>
      <c r="FX890" s="473"/>
      <c r="FY890" s="471"/>
      <c r="FZ890" s="471"/>
      <c r="GA890" s="471"/>
      <c r="GB890" s="478"/>
      <c r="GC890" s="449"/>
      <c r="GD890" s="449"/>
      <c r="GE890" s="473"/>
      <c r="GF890" s="471"/>
      <c r="GG890" s="471"/>
      <c r="GH890" s="471"/>
      <c r="GI890" s="478"/>
      <c r="GJ890" s="449"/>
      <c r="GK890" s="449"/>
      <c r="GL890" s="473"/>
      <c r="GM890" s="471"/>
      <c r="GN890" s="471"/>
      <c r="GO890" s="471"/>
      <c r="GP890" s="478"/>
      <c r="GQ890" s="449"/>
      <c r="GR890" s="449"/>
      <c r="GS890" s="473"/>
      <c r="GT890" s="471"/>
      <c r="GU890" s="471"/>
      <c r="GV890" s="471"/>
      <c r="GW890" s="478"/>
      <c r="GX890" s="449"/>
      <c r="GY890" s="449"/>
      <c r="GZ890" s="473"/>
      <c r="HA890" s="471"/>
      <c r="HB890" s="471"/>
      <c r="HC890" s="471"/>
      <c r="HD890" s="478"/>
      <c r="HE890" s="449"/>
      <c r="HF890" s="449"/>
      <c r="HG890" s="473"/>
      <c r="HH890" s="471"/>
      <c r="HI890" s="471"/>
      <c r="HJ890" s="471"/>
      <c r="HK890" s="478"/>
      <c r="HL890" s="449"/>
      <c r="HM890" s="449"/>
      <c r="HN890" s="473"/>
      <c r="HO890" s="471"/>
      <c r="HP890" s="471"/>
      <c r="HQ890" s="471"/>
      <c r="HR890" s="478"/>
      <c r="HS890" s="449"/>
      <c r="HT890" s="449"/>
      <c r="HU890" s="473"/>
      <c r="HV890" s="471"/>
      <c r="HW890" s="471"/>
      <c r="HX890" s="471"/>
      <c r="HY890" s="478"/>
      <c r="HZ890" s="449"/>
      <c r="IA890" s="449"/>
      <c r="IB890" s="473"/>
      <c r="IC890" s="471"/>
      <c r="ID890" s="471"/>
      <c r="IE890" s="471"/>
      <c r="IF890" s="478"/>
      <c r="IG890" s="449"/>
      <c r="IH890" s="449"/>
      <c r="II890" s="473"/>
      <c r="IJ890" s="471"/>
      <c r="IK890" s="471"/>
      <c r="IL890" s="471"/>
      <c r="IM890" s="478"/>
      <c r="IN890" s="449"/>
      <c r="IO890" s="449"/>
      <c r="IP890" s="473"/>
      <c r="IQ890" s="471"/>
      <c r="IR890" s="471"/>
      <c r="IS890" s="471"/>
      <c r="IT890" s="478"/>
      <c r="IU890" s="449"/>
      <c r="IV890" s="449"/>
      <c r="IW890" s="473"/>
      <c r="IX890" s="471"/>
      <c r="IY890" s="471"/>
      <c r="IZ890" s="471"/>
      <c r="JA890" s="478"/>
      <c r="JB890" s="449"/>
      <c r="JC890" s="449"/>
      <c r="JD890" s="473"/>
      <c r="JE890" s="471"/>
      <c r="JF890" s="471"/>
      <c r="JG890" s="471"/>
      <c r="JH890" s="478"/>
      <c r="JI890" s="449"/>
      <c r="JJ890" s="449"/>
      <c r="JK890" s="473"/>
      <c r="JL890" s="471"/>
      <c r="JM890" s="471"/>
      <c r="JN890" s="471"/>
      <c r="JO890" s="478"/>
      <c r="JP890" s="449"/>
      <c r="JQ890" s="449"/>
      <c r="JR890" s="473"/>
      <c r="JS890" s="471"/>
      <c r="JT890" s="471"/>
      <c r="JU890" s="471"/>
      <c r="JV890" s="478"/>
      <c r="JW890" s="449"/>
      <c r="JX890" s="449"/>
      <c r="JY890" s="473"/>
      <c r="JZ890" s="471"/>
      <c r="KA890" s="471"/>
      <c r="KB890" s="471"/>
      <c r="KC890" s="478"/>
      <c r="KD890" s="449"/>
      <c r="KE890" s="449"/>
      <c r="KF890" s="473"/>
      <c r="KG890" s="471"/>
      <c r="KH890" s="471"/>
      <c r="KI890" s="471"/>
      <c r="KJ890" s="478"/>
      <c r="KK890" s="449"/>
      <c r="KL890" s="449"/>
      <c r="KM890" s="473"/>
      <c r="KN890" s="471"/>
      <c r="KO890" s="471"/>
      <c r="KP890" s="471"/>
      <c r="KQ890" s="478"/>
      <c r="KR890" s="449"/>
      <c r="KS890" s="449"/>
      <c r="KT890" s="473"/>
      <c r="KU890" s="471"/>
      <c r="KV890" s="471"/>
      <c r="KW890" s="471"/>
      <c r="KX890" s="478"/>
      <c r="KY890" s="449"/>
      <c r="KZ890" s="449"/>
      <c r="LA890" s="473"/>
      <c r="LB890" s="471"/>
      <c r="LC890" s="471"/>
      <c r="LD890" s="471"/>
      <c r="LE890" s="478"/>
      <c r="LF890" s="449"/>
      <c r="LG890" s="449"/>
      <c r="LH890" s="473"/>
      <c r="LI890" s="471"/>
      <c r="LJ890" s="471"/>
      <c r="LK890" s="471"/>
      <c r="LL890" s="478"/>
      <c r="LM890" s="449"/>
      <c r="LN890" s="449"/>
      <c r="LO890" s="473"/>
      <c r="LP890" s="471"/>
      <c r="LQ890" s="471"/>
      <c r="LR890" s="471"/>
      <c r="LS890" s="478"/>
      <c r="LT890" s="449"/>
      <c r="LU890" s="449"/>
      <c r="LV890" s="473"/>
      <c r="LW890" s="471"/>
      <c r="LX890" s="471"/>
      <c r="LY890" s="471"/>
      <c r="LZ890" s="478"/>
      <c r="MA890" s="449"/>
      <c r="MB890" s="449"/>
      <c r="MC890" s="473"/>
      <c r="MD890" s="471"/>
      <c r="ME890" s="471"/>
      <c r="MF890" s="471"/>
      <c r="MG890" s="478"/>
      <c r="MH890" s="449"/>
      <c r="MI890" s="449"/>
      <c r="MJ890" s="473"/>
      <c r="MK890" s="471"/>
      <c r="ML890" s="471"/>
      <c r="MM890" s="471"/>
      <c r="MN890" s="478"/>
    </row>
    <row r="891" spans="2:352" hidden="1">
      <c r="B891" s="333">
        <v>652</v>
      </c>
      <c r="C891" s="449"/>
      <c r="D891" s="449"/>
      <c r="E891" s="473"/>
      <c r="F891" s="471"/>
      <c r="G891" s="471"/>
      <c r="H891" s="471"/>
      <c r="I891" s="478"/>
      <c r="J891" s="449"/>
      <c r="K891" s="449"/>
      <c r="L891" s="473"/>
      <c r="M891" s="471"/>
      <c r="N891" s="471"/>
      <c r="O891" s="471"/>
      <c r="P891" s="478"/>
      <c r="Q891" s="449"/>
      <c r="R891" s="449"/>
      <c r="S891" s="473"/>
      <c r="T891" s="471"/>
      <c r="U891" s="471"/>
      <c r="V891" s="471"/>
      <c r="W891" s="478"/>
      <c r="X891" s="449"/>
      <c r="Y891" s="449"/>
      <c r="Z891" s="473"/>
      <c r="AA891" s="471"/>
      <c r="AB891" s="471"/>
      <c r="AC891" s="471"/>
      <c r="AD891" s="478"/>
      <c r="AE891" s="449"/>
      <c r="AF891" s="449"/>
      <c r="AG891" s="473"/>
      <c r="AH891" s="471"/>
      <c r="AI891" s="471"/>
      <c r="AJ891" s="471"/>
      <c r="AK891" s="478"/>
      <c r="AL891" s="449"/>
      <c r="AM891" s="449"/>
      <c r="AN891" s="473"/>
      <c r="AO891" s="471"/>
      <c r="AP891" s="471"/>
      <c r="AQ891" s="471"/>
      <c r="AR891" s="478"/>
      <c r="AS891" s="449"/>
      <c r="AT891" s="449"/>
      <c r="AU891" s="473"/>
      <c r="AV891" s="471"/>
      <c r="AW891" s="471"/>
      <c r="AX891" s="471"/>
      <c r="AY891" s="478"/>
      <c r="AZ891" s="449"/>
      <c r="BA891" s="449"/>
      <c r="BB891" s="473"/>
      <c r="BC891" s="471"/>
      <c r="BD891" s="471"/>
      <c r="BE891" s="471"/>
      <c r="BF891" s="478"/>
      <c r="BG891" s="449"/>
      <c r="BH891" s="449"/>
      <c r="BI891" s="473"/>
      <c r="BJ891" s="471"/>
      <c r="BK891" s="471"/>
      <c r="BL891" s="471"/>
      <c r="BM891" s="478"/>
      <c r="BN891" s="449"/>
      <c r="BO891" s="449"/>
      <c r="BP891" s="473"/>
      <c r="BQ891" s="471"/>
      <c r="BR891" s="471"/>
      <c r="BS891" s="471"/>
      <c r="BT891" s="478"/>
      <c r="BU891" s="449"/>
      <c r="BV891" s="449"/>
      <c r="BW891" s="473"/>
      <c r="BX891" s="471"/>
      <c r="BY891" s="471"/>
      <c r="BZ891" s="471"/>
      <c r="CA891" s="478"/>
      <c r="CB891" s="449"/>
      <c r="CC891" s="449"/>
      <c r="CD891" s="473"/>
      <c r="CE891" s="471"/>
      <c r="CF891" s="471"/>
      <c r="CG891" s="471"/>
      <c r="CH891" s="478"/>
      <c r="CI891" s="449"/>
      <c r="CJ891" s="449"/>
      <c r="CK891" s="473"/>
      <c r="CL891" s="471"/>
      <c r="CM891" s="471"/>
      <c r="CN891" s="471"/>
      <c r="CO891" s="478"/>
      <c r="CP891" s="449"/>
      <c r="CQ891" s="449"/>
      <c r="CR891" s="473"/>
      <c r="CS891" s="471"/>
      <c r="CT891" s="471"/>
      <c r="CU891" s="471"/>
      <c r="CV891" s="478"/>
      <c r="CW891" s="449"/>
      <c r="CX891" s="449"/>
      <c r="CY891" s="473"/>
      <c r="CZ891" s="471"/>
      <c r="DA891" s="471"/>
      <c r="DB891" s="471"/>
      <c r="DC891" s="478"/>
      <c r="DD891" s="449"/>
      <c r="DE891" s="449"/>
      <c r="DF891" s="473"/>
      <c r="DG891" s="471"/>
      <c r="DH891" s="471"/>
      <c r="DI891" s="471"/>
      <c r="DJ891" s="478"/>
      <c r="DK891" s="449"/>
      <c r="DL891" s="449"/>
      <c r="DM891" s="473"/>
      <c r="DN891" s="471"/>
      <c r="DO891" s="471"/>
      <c r="DP891" s="471"/>
      <c r="DQ891" s="478"/>
      <c r="DR891" s="449"/>
      <c r="DS891" s="449"/>
      <c r="DT891" s="473"/>
      <c r="DU891" s="471"/>
      <c r="DV891" s="471"/>
      <c r="DW891" s="471"/>
      <c r="DX891" s="478"/>
      <c r="DY891" s="449"/>
      <c r="DZ891" s="449"/>
      <c r="EA891" s="473"/>
      <c r="EB891" s="471"/>
      <c r="EC891" s="471"/>
      <c r="ED891" s="471"/>
      <c r="EE891" s="478"/>
      <c r="EF891" s="449"/>
      <c r="EG891" s="449"/>
      <c r="EH891" s="473"/>
      <c r="EI891" s="471"/>
      <c r="EJ891" s="471"/>
      <c r="EK891" s="471"/>
      <c r="EL891" s="478"/>
      <c r="EM891" s="449"/>
      <c r="EN891" s="449"/>
      <c r="EO891" s="473"/>
      <c r="EP891" s="471"/>
      <c r="EQ891" s="471"/>
      <c r="ER891" s="471"/>
      <c r="ES891" s="478"/>
      <c r="ET891" s="449"/>
      <c r="EU891" s="449"/>
      <c r="EV891" s="473"/>
      <c r="EW891" s="471"/>
      <c r="EX891" s="471"/>
      <c r="EY891" s="471"/>
      <c r="EZ891" s="478"/>
      <c r="FA891" s="449"/>
      <c r="FB891" s="449"/>
      <c r="FC891" s="473"/>
      <c r="FD891" s="471"/>
      <c r="FE891" s="471"/>
      <c r="FF891" s="471"/>
      <c r="FG891" s="478"/>
      <c r="FH891" s="449"/>
      <c r="FI891" s="449"/>
      <c r="FJ891" s="473"/>
      <c r="FK891" s="471"/>
      <c r="FL891" s="471"/>
      <c r="FM891" s="471"/>
      <c r="FN891" s="478"/>
      <c r="FO891" s="449"/>
      <c r="FP891" s="449"/>
      <c r="FQ891" s="473"/>
      <c r="FR891" s="471"/>
      <c r="FS891" s="471"/>
      <c r="FT891" s="471"/>
      <c r="FU891" s="478"/>
      <c r="FV891" s="449"/>
      <c r="FW891" s="449"/>
      <c r="FX891" s="473"/>
      <c r="FY891" s="471"/>
      <c r="FZ891" s="471"/>
      <c r="GA891" s="471"/>
      <c r="GB891" s="478"/>
      <c r="GC891" s="449"/>
      <c r="GD891" s="449"/>
      <c r="GE891" s="473"/>
      <c r="GF891" s="471"/>
      <c r="GG891" s="471"/>
      <c r="GH891" s="471"/>
      <c r="GI891" s="478"/>
      <c r="GJ891" s="449"/>
      <c r="GK891" s="449"/>
      <c r="GL891" s="473"/>
      <c r="GM891" s="471"/>
      <c r="GN891" s="471"/>
      <c r="GO891" s="471"/>
      <c r="GP891" s="478"/>
      <c r="GQ891" s="449"/>
      <c r="GR891" s="449"/>
      <c r="GS891" s="473"/>
      <c r="GT891" s="471"/>
      <c r="GU891" s="471"/>
      <c r="GV891" s="471"/>
      <c r="GW891" s="478"/>
      <c r="GX891" s="449"/>
      <c r="GY891" s="449"/>
      <c r="GZ891" s="473"/>
      <c r="HA891" s="471"/>
      <c r="HB891" s="471"/>
      <c r="HC891" s="471"/>
      <c r="HD891" s="478"/>
      <c r="HE891" s="449"/>
      <c r="HF891" s="449"/>
      <c r="HG891" s="473"/>
      <c r="HH891" s="471"/>
      <c r="HI891" s="471"/>
      <c r="HJ891" s="471"/>
      <c r="HK891" s="478"/>
      <c r="HL891" s="449"/>
      <c r="HM891" s="449"/>
      <c r="HN891" s="473"/>
      <c r="HO891" s="471"/>
      <c r="HP891" s="471"/>
      <c r="HQ891" s="471"/>
      <c r="HR891" s="478"/>
      <c r="HS891" s="449"/>
      <c r="HT891" s="449"/>
      <c r="HU891" s="473"/>
      <c r="HV891" s="471"/>
      <c r="HW891" s="471"/>
      <c r="HX891" s="471"/>
      <c r="HY891" s="478"/>
      <c r="HZ891" s="449"/>
      <c r="IA891" s="449"/>
      <c r="IB891" s="473"/>
      <c r="IC891" s="471"/>
      <c r="ID891" s="471"/>
      <c r="IE891" s="471"/>
      <c r="IF891" s="478"/>
      <c r="IG891" s="449"/>
      <c r="IH891" s="449"/>
      <c r="II891" s="473"/>
      <c r="IJ891" s="471"/>
      <c r="IK891" s="471"/>
      <c r="IL891" s="471"/>
      <c r="IM891" s="478"/>
      <c r="IN891" s="449"/>
      <c r="IO891" s="449"/>
      <c r="IP891" s="473"/>
      <c r="IQ891" s="471"/>
      <c r="IR891" s="471"/>
      <c r="IS891" s="471"/>
      <c r="IT891" s="478"/>
      <c r="IU891" s="449"/>
      <c r="IV891" s="449"/>
      <c r="IW891" s="473"/>
      <c r="IX891" s="471"/>
      <c r="IY891" s="471"/>
      <c r="IZ891" s="471"/>
      <c r="JA891" s="478"/>
      <c r="JB891" s="449"/>
      <c r="JC891" s="449"/>
      <c r="JD891" s="473"/>
      <c r="JE891" s="471"/>
      <c r="JF891" s="471"/>
      <c r="JG891" s="471"/>
      <c r="JH891" s="478"/>
      <c r="JI891" s="449"/>
      <c r="JJ891" s="449"/>
      <c r="JK891" s="473"/>
      <c r="JL891" s="471"/>
      <c r="JM891" s="471"/>
      <c r="JN891" s="471"/>
      <c r="JO891" s="478"/>
      <c r="JP891" s="449"/>
      <c r="JQ891" s="449"/>
      <c r="JR891" s="473"/>
      <c r="JS891" s="471"/>
      <c r="JT891" s="471"/>
      <c r="JU891" s="471"/>
      <c r="JV891" s="478"/>
      <c r="JW891" s="449"/>
      <c r="JX891" s="449"/>
      <c r="JY891" s="473"/>
      <c r="JZ891" s="471"/>
      <c r="KA891" s="471"/>
      <c r="KB891" s="471"/>
      <c r="KC891" s="478"/>
      <c r="KD891" s="449"/>
      <c r="KE891" s="449"/>
      <c r="KF891" s="473"/>
      <c r="KG891" s="471"/>
      <c r="KH891" s="471"/>
      <c r="KI891" s="471"/>
      <c r="KJ891" s="478"/>
      <c r="KK891" s="449"/>
      <c r="KL891" s="449"/>
      <c r="KM891" s="473"/>
      <c r="KN891" s="471"/>
      <c r="KO891" s="471"/>
      <c r="KP891" s="471"/>
      <c r="KQ891" s="478"/>
      <c r="KR891" s="449"/>
      <c r="KS891" s="449"/>
      <c r="KT891" s="473"/>
      <c r="KU891" s="471"/>
      <c r="KV891" s="471"/>
      <c r="KW891" s="471"/>
      <c r="KX891" s="478"/>
      <c r="KY891" s="449"/>
      <c r="KZ891" s="449"/>
      <c r="LA891" s="473"/>
      <c r="LB891" s="471"/>
      <c r="LC891" s="471"/>
      <c r="LD891" s="471"/>
      <c r="LE891" s="478"/>
      <c r="LF891" s="449"/>
      <c r="LG891" s="449"/>
      <c r="LH891" s="473"/>
      <c r="LI891" s="471"/>
      <c r="LJ891" s="471"/>
      <c r="LK891" s="471"/>
      <c r="LL891" s="478"/>
      <c r="LM891" s="449"/>
      <c r="LN891" s="449"/>
      <c r="LO891" s="473"/>
      <c r="LP891" s="471"/>
      <c r="LQ891" s="471"/>
      <c r="LR891" s="471"/>
      <c r="LS891" s="478"/>
      <c r="LT891" s="449"/>
      <c r="LU891" s="449"/>
      <c r="LV891" s="473"/>
      <c r="LW891" s="471"/>
      <c r="LX891" s="471"/>
      <c r="LY891" s="471"/>
      <c r="LZ891" s="478"/>
      <c r="MA891" s="449"/>
      <c r="MB891" s="449"/>
      <c r="MC891" s="473"/>
      <c r="MD891" s="471"/>
      <c r="ME891" s="471"/>
      <c r="MF891" s="471"/>
      <c r="MG891" s="478"/>
      <c r="MH891" s="449"/>
      <c r="MI891" s="449"/>
      <c r="MJ891" s="473"/>
      <c r="MK891" s="471"/>
      <c r="ML891" s="471"/>
      <c r="MM891" s="471"/>
      <c r="MN891" s="478"/>
    </row>
    <row r="892" spans="2:352" hidden="1">
      <c r="B892" s="333">
        <v>653</v>
      </c>
      <c r="C892" s="449"/>
      <c r="D892" s="449"/>
      <c r="E892" s="473"/>
      <c r="F892" s="471"/>
      <c r="G892" s="471"/>
      <c r="H892" s="471"/>
      <c r="I892" s="478"/>
      <c r="J892" s="449"/>
      <c r="K892" s="449"/>
      <c r="L892" s="473"/>
      <c r="M892" s="471"/>
      <c r="N892" s="471"/>
      <c r="O892" s="471"/>
      <c r="P892" s="478"/>
      <c r="Q892" s="449"/>
      <c r="R892" s="449"/>
      <c r="S892" s="473"/>
      <c r="T892" s="471"/>
      <c r="U892" s="471"/>
      <c r="V892" s="471"/>
      <c r="W892" s="478"/>
      <c r="X892" s="449"/>
      <c r="Y892" s="449"/>
      <c r="Z892" s="473"/>
      <c r="AA892" s="471"/>
      <c r="AB892" s="471"/>
      <c r="AC892" s="471"/>
      <c r="AD892" s="478"/>
      <c r="AE892" s="449"/>
      <c r="AF892" s="449"/>
      <c r="AG892" s="473"/>
      <c r="AH892" s="471"/>
      <c r="AI892" s="471"/>
      <c r="AJ892" s="471"/>
      <c r="AK892" s="478"/>
      <c r="AL892" s="449"/>
      <c r="AM892" s="449"/>
      <c r="AN892" s="473"/>
      <c r="AO892" s="471"/>
      <c r="AP892" s="471"/>
      <c r="AQ892" s="471"/>
      <c r="AR892" s="478"/>
      <c r="AS892" s="449"/>
      <c r="AT892" s="449"/>
      <c r="AU892" s="473"/>
      <c r="AV892" s="471"/>
      <c r="AW892" s="471"/>
      <c r="AX892" s="471"/>
      <c r="AY892" s="478"/>
      <c r="AZ892" s="449"/>
      <c r="BA892" s="449"/>
      <c r="BB892" s="473"/>
      <c r="BC892" s="471"/>
      <c r="BD892" s="471"/>
      <c r="BE892" s="471"/>
      <c r="BF892" s="478"/>
      <c r="BG892" s="449"/>
      <c r="BH892" s="449"/>
      <c r="BI892" s="473"/>
      <c r="BJ892" s="471"/>
      <c r="BK892" s="471"/>
      <c r="BL892" s="471"/>
      <c r="BM892" s="478"/>
      <c r="BN892" s="449"/>
      <c r="BO892" s="449"/>
      <c r="BP892" s="473"/>
      <c r="BQ892" s="471"/>
      <c r="BR892" s="471"/>
      <c r="BS892" s="471"/>
      <c r="BT892" s="478"/>
      <c r="BU892" s="449"/>
      <c r="BV892" s="449"/>
      <c r="BW892" s="473"/>
      <c r="BX892" s="471"/>
      <c r="BY892" s="471"/>
      <c r="BZ892" s="471"/>
      <c r="CA892" s="478"/>
      <c r="CB892" s="449"/>
      <c r="CC892" s="449"/>
      <c r="CD892" s="473"/>
      <c r="CE892" s="471"/>
      <c r="CF892" s="471"/>
      <c r="CG892" s="471"/>
      <c r="CH892" s="478"/>
      <c r="CI892" s="449"/>
      <c r="CJ892" s="449"/>
      <c r="CK892" s="473"/>
      <c r="CL892" s="471"/>
      <c r="CM892" s="471"/>
      <c r="CN892" s="471"/>
      <c r="CO892" s="478"/>
      <c r="CP892" s="449"/>
      <c r="CQ892" s="449"/>
      <c r="CR892" s="473"/>
      <c r="CS892" s="471"/>
      <c r="CT892" s="471"/>
      <c r="CU892" s="471"/>
      <c r="CV892" s="478"/>
      <c r="CW892" s="449"/>
      <c r="CX892" s="449"/>
      <c r="CY892" s="473"/>
      <c r="CZ892" s="471"/>
      <c r="DA892" s="471"/>
      <c r="DB892" s="471"/>
      <c r="DC892" s="478"/>
      <c r="DD892" s="449"/>
      <c r="DE892" s="449"/>
      <c r="DF892" s="473"/>
      <c r="DG892" s="471"/>
      <c r="DH892" s="471"/>
      <c r="DI892" s="471"/>
      <c r="DJ892" s="478"/>
      <c r="DK892" s="449"/>
      <c r="DL892" s="449"/>
      <c r="DM892" s="473"/>
      <c r="DN892" s="471"/>
      <c r="DO892" s="471"/>
      <c r="DP892" s="471"/>
      <c r="DQ892" s="478"/>
      <c r="DR892" s="449"/>
      <c r="DS892" s="449"/>
      <c r="DT892" s="473"/>
      <c r="DU892" s="471"/>
      <c r="DV892" s="471"/>
      <c r="DW892" s="471"/>
      <c r="DX892" s="478"/>
      <c r="DY892" s="449"/>
      <c r="DZ892" s="449"/>
      <c r="EA892" s="473"/>
      <c r="EB892" s="471"/>
      <c r="EC892" s="471"/>
      <c r="ED892" s="471"/>
      <c r="EE892" s="478"/>
      <c r="EF892" s="449"/>
      <c r="EG892" s="449"/>
      <c r="EH892" s="473"/>
      <c r="EI892" s="471"/>
      <c r="EJ892" s="471"/>
      <c r="EK892" s="471"/>
      <c r="EL892" s="478"/>
      <c r="EM892" s="449"/>
      <c r="EN892" s="449"/>
      <c r="EO892" s="473"/>
      <c r="EP892" s="471"/>
      <c r="EQ892" s="471"/>
      <c r="ER892" s="471"/>
      <c r="ES892" s="478"/>
      <c r="ET892" s="449"/>
      <c r="EU892" s="449"/>
      <c r="EV892" s="473"/>
      <c r="EW892" s="471"/>
      <c r="EX892" s="471"/>
      <c r="EY892" s="471"/>
      <c r="EZ892" s="478"/>
      <c r="FA892" s="449"/>
      <c r="FB892" s="449"/>
      <c r="FC892" s="473"/>
      <c r="FD892" s="471"/>
      <c r="FE892" s="471"/>
      <c r="FF892" s="471"/>
      <c r="FG892" s="478"/>
      <c r="FH892" s="449"/>
      <c r="FI892" s="449"/>
      <c r="FJ892" s="473"/>
      <c r="FK892" s="471"/>
      <c r="FL892" s="471"/>
      <c r="FM892" s="471"/>
      <c r="FN892" s="478"/>
      <c r="FO892" s="449"/>
      <c r="FP892" s="449"/>
      <c r="FQ892" s="473"/>
      <c r="FR892" s="471"/>
      <c r="FS892" s="471"/>
      <c r="FT892" s="471"/>
      <c r="FU892" s="478"/>
      <c r="FV892" s="449"/>
      <c r="FW892" s="449"/>
      <c r="FX892" s="473"/>
      <c r="FY892" s="471"/>
      <c r="FZ892" s="471"/>
      <c r="GA892" s="471"/>
      <c r="GB892" s="478"/>
      <c r="GC892" s="449"/>
      <c r="GD892" s="449"/>
      <c r="GE892" s="473"/>
      <c r="GF892" s="471"/>
      <c r="GG892" s="471"/>
      <c r="GH892" s="471"/>
      <c r="GI892" s="478"/>
      <c r="GJ892" s="449"/>
      <c r="GK892" s="449"/>
      <c r="GL892" s="473"/>
      <c r="GM892" s="471"/>
      <c r="GN892" s="471"/>
      <c r="GO892" s="471"/>
      <c r="GP892" s="478"/>
      <c r="GQ892" s="449"/>
      <c r="GR892" s="449"/>
      <c r="GS892" s="473"/>
      <c r="GT892" s="471"/>
      <c r="GU892" s="471"/>
      <c r="GV892" s="471"/>
      <c r="GW892" s="478"/>
      <c r="GX892" s="449"/>
      <c r="GY892" s="449"/>
      <c r="GZ892" s="473"/>
      <c r="HA892" s="471"/>
      <c r="HB892" s="471"/>
      <c r="HC892" s="471"/>
      <c r="HD892" s="478"/>
      <c r="HE892" s="449"/>
      <c r="HF892" s="449"/>
      <c r="HG892" s="473"/>
      <c r="HH892" s="471"/>
      <c r="HI892" s="471"/>
      <c r="HJ892" s="471"/>
      <c r="HK892" s="478"/>
      <c r="HL892" s="449"/>
      <c r="HM892" s="449"/>
      <c r="HN892" s="473"/>
      <c r="HO892" s="471"/>
      <c r="HP892" s="471"/>
      <c r="HQ892" s="471"/>
      <c r="HR892" s="478"/>
      <c r="HS892" s="449"/>
      <c r="HT892" s="449"/>
      <c r="HU892" s="473"/>
      <c r="HV892" s="471"/>
      <c r="HW892" s="471"/>
      <c r="HX892" s="471"/>
      <c r="HY892" s="478"/>
      <c r="HZ892" s="449"/>
      <c r="IA892" s="449"/>
      <c r="IB892" s="473"/>
      <c r="IC892" s="471"/>
      <c r="ID892" s="471"/>
      <c r="IE892" s="471"/>
      <c r="IF892" s="478"/>
      <c r="IG892" s="449"/>
      <c r="IH892" s="449"/>
      <c r="II892" s="473"/>
      <c r="IJ892" s="471"/>
      <c r="IK892" s="471"/>
      <c r="IL892" s="471"/>
      <c r="IM892" s="478"/>
      <c r="IN892" s="449"/>
      <c r="IO892" s="449"/>
      <c r="IP892" s="473"/>
      <c r="IQ892" s="471"/>
      <c r="IR892" s="471"/>
      <c r="IS892" s="471"/>
      <c r="IT892" s="478"/>
      <c r="IU892" s="449"/>
      <c r="IV892" s="449"/>
      <c r="IW892" s="473"/>
      <c r="IX892" s="471"/>
      <c r="IY892" s="471"/>
      <c r="IZ892" s="471"/>
      <c r="JA892" s="478"/>
      <c r="JB892" s="449"/>
      <c r="JC892" s="449"/>
      <c r="JD892" s="473"/>
      <c r="JE892" s="471"/>
      <c r="JF892" s="471"/>
      <c r="JG892" s="471"/>
      <c r="JH892" s="478"/>
      <c r="JI892" s="449"/>
      <c r="JJ892" s="449"/>
      <c r="JK892" s="473"/>
      <c r="JL892" s="471"/>
      <c r="JM892" s="471"/>
      <c r="JN892" s="471"/>
      <c r="JO892" s="478"/>
      <c r="JP892" s="449"/>
      <c r="JQ892" s="449"/>
      <c r="JR892" s="473"/>
      <c r="JS892" s="471"/>
      <c r="JT892" s="471"/>
      <c r="JU892" s="471"/>
      <c r="JV892" s="478"/>
      <c r="JW892" s="449"/>
      <c r="JX892" s="449"/>
      <c r="JY892" s="473"/>
      <c r="JZ892" s="471"/>
      <c r="KA892" s="471"/>
      <c r="KB892" s="471"/>
      <c r="KC892" s="478"/>
      <c r="KD892" s="449"/>
      <c r="KE892" s="449"/>
      <c r="KF892" s="473"/>
      <c r="KG892" s="471"/>
      <c r="KH892" s="471"/>
      <c r="KI892" s="471"/>
      <c r="KJ892" s="478"/>
      <c r="KK892" s="449"/>
      <c r="KL892" s="449"/>
      <c r="KM892" s="473"/>
      <c r="KN892" s="471"/>
      <c r="KO892" s="471"/>
      <c r="KP892" s="471"/>
      <c r="KQ892" s="478"/>
      <c r="KR892" s="449"/>
      <c r="KS892" s="449"/>
      <c r="KT892" s="473"/>
      <c r="KU892" s="471"/>
      <c r="KV892" s="471"/>
      <c r="KW892" s="471"/>
      <c r="KX892" s="478"/>
      <c r="KY892" s="449"/>
      <c r="KZ892" s="449"/>
      <c r="LA892" s="473"/>
      <c r="LB892" s="471"/>
      <c r="LC892" s="471"/>
      <c r="LD892" s="471"/>
      <c r="LE892" s="478"/>
      <c r="LF892" s="449"/>
      <c r="LG892" s="449"/>
      <c r="LH892" s="473"/>
      <c r="LI892" s="471"/>
      <c r="LJ892" s="471"/>
      <c r="LK892" s="471"/>
      <c r="LL892" s="478"/>
      <c r="LM892" s="449"/>
      <c r="LN892" s="449"/>
      <c r="LO892" s="473"/>
      <c r="LP892" s="471"/>
      <c r="LQ892" s="471"/>
      <c r="LR892" s="471"/>
      <c r="LS892" s="478"/>
      <c r="LT892" s="449"/>
      <c r="LU892" s="449"/>
      <c r="LV892" s="473"/>
      <c r="LW892" s="471"/>
      <c r="LX892" s="471"/>
      <c r="LY892" s="471"/>
      <c r="LZ892" s="478"/>
      <c r="MA892" s="449"/>
      <c r="MB892" s="449"/>
      <c r="MC892" s="473"/>
      <c r="MD892" s="471"/>
      <c r="ME892" s="471"/>
      <c r="MF892" s="471"/>
      <c r="MG892" s="478"/>
      <c r="MH892" s="449"/>
      <c r="MI892" s="449"/>
      <c r="MJ892" s="473"/>
      <c r="MK892" s="471"/>
      <c r="ML892" s="471"/>
      <c r="MM892" s="471"/>
      <c r="MN892" s="478"/>
    </row>
    <row r="893" spans="2:352" hidden="1">
      <c r="B893" s="333">
        <v>654</v>
      </c>
      <c r="C893" s="449"/>
      <c r="D893" s="449"/>
      <c r="E893" s="473"/>
      <c r="F893" s="471"/>
      <c r="G893" s="471"/>
      <c r="H893" s="471"/>
      <c r="I893" s="478"/>
      <c r="J893" s="449"/>
      <c r="K893" s="449"/>
      <c r="L893" s="473"/>
      <c r="M893" s="471"/>
      <c r="N893" s="471"/>
      <c r="O893" s="471"/>
      <c r="P893" s="478"/>
      <c r="Q893" s="449"/>
      <c r="R893" s="449"/>
      <c r="S893" s="473"/>
      <c r="T893" s="471"/>
      <c r="U893" s="471"/>
      <c r="V893" s="471"/>
      <c r="W893" s="478"/>
      <c r="X893" s="449"/>
      <c r="Y893" s="449"/>
      <c r="Z893" s="473"/>
      <c r="AA893" s="471"/>
      <c r="AB893" s="471"/>
      <c r="AC893" s="471"/>
      <c r="AD893" s="478"/>
      <c r="AE893" s="449"/>
      <c r="AF893" s="449"/>
      <c r="AG893" s="473"/>
      <c r="AH893" s="471"/>
      <c r="AI893" s="471"/>
      <c r="AJ893" s="471"/>
      <c r="AK893" s="478"/>
      <c r="AL893" s="449"/>
      <c r="AM893" s="449"/>
      <c r="AN893" s="473"/>
      <c r="AO893" s="471"/>
      <c r="AP893" s="471"/>
      <c r="AQ893" s="471"/>
      <c r="AR893" s="478"/>
      <c r="AS893" s="449"/>
      <c r="AT893" s="449"/>
      <c r="AU893" s="473"/>
      <c r="AV893" s="471"/>
      <c r="AW893" s="471"/>
      <c r="AX893" s="471"/>
      <c r="AY893" s="478"/>
      <c r="AZ893" s="449"/>
      <c r="BA893" s="449"/>
      <c r="BB893" s="473"/>
      <c r="BC893" s="471"/>
      <c r="BD893" s="471"/>
      <c r="BE893" s="471"/>
      <c r="BF893" s="478"/>
      <c r="BG893" s="449"/>
      <c r="BH893" s="449"/>
      <c r="BI893" s="473"/>
      <c r="BJ893" s="471"/>
      <c r="BK893" s="471"/>
      <c r="BL893" s="471"/>
      <c r="BM893" s="478"/>
      <c r="BN893" s="449"/>
      <c r="BO893" s="449"/>
      <c r="BP893" s="473"/>
      <c r="BQ893" s="471"/>
      <c r="BR893" s="471"/>
      <c r="BS893" s="471"/>
      <c r="BT893" s="478"/>
      <c r="BU893" s="449"/>
      <c r="BV893" s="449"/>
      <c r="BW893" s="473"/>
      <c r="BX893" s="471"/>
      <c r="BY893" s="471"/>
      <c r="BZ893" s="471"/>
      <c r="CA893" s="478"/>
      <c r="CB893" s="449"/>
      <c r="CC893" s="449"/>
      <c r="CD893" s="473"/>
      <c r="CE893" s="471"/>
      <c r="CF893" s="471"/>
      <c r="CG893" s="471"/>
      <c r="CH893" s="478"/>
      <c r="CI893" s="449"/>
      <c r="CJ893" s="449"/>
      <c r="CK893" s="473"/>
      <c r="CL893" s="471"/>
      <c r="CM893" s="471"/>
      <c r="CN893" s="471"/>
      <c r="CO893" s="478"/>
      <c r="CP893" s="449"/>
      <c r="CQ893" s="449"/>
      <c r="CR893" s="473"/>
      <c r="CS893" s="471"/>
      <c r="CT893" s="471"/>
      <c r="CU893" s="471"/>
      <c r="CV893" s="478"/>
      <c r="CW893" s="449"/>
      <c r="CX893" s="449"/>
      <c r="CY893" s="473"/>
      <c r="CZ893" s="471"/>
      <c r="DA893" s="471"/>
      <c r="DB893" s="471"/>
      <c r="DC893" s="478"/>
      <c r="DD893" s="449"/>
      <c r="DE893" s="449"/>
      <c r="DF893" s="473"/>
      <c r="DG893" s="471"/>
      <c r="DH893" s="471"/>
      <c r="DI893" s="471"/>
      <c r="DJ893" s="478"/>
      <c r="DK893" s="449"/>
      <c r="DL893" s="449"/>
      <c r="DM893" s="473"/>
      <c r="DN893" s="471"/>
      <c r="DO893" s="471"/>
      <c r="DP893" s="471"/>
      <c r="DQ893" s="478"/>
      <c r="DR893" s="449"/>
      <c r="DS893" s="449"/>
      <c r="DT893" s="473"/>
      <c r="DU893" s="471"/>
      <c r="DV893" s="471"/>
      <c r="DW893" s="471"/>
      <c r="DX893" s="478"/>
      <c r="DY893" s="449"/>
      <c r="DZ893" s="449"/>
      <c r="EA893" s="473"/>
      <c r="EB893" s="471"/>
      <c r="EC893" s="471"/>
      <c r="ED893" s="471"/>
      <c r="EE893" s="478"/>
      <c r="EF893" s="449"/>
      <c r="EG893" s="449"/>
      <c r="EH893" s="473"/>
      <c r="EI893" s="471"/>
      <c r="EJ893" s="471"/>
      <c r="EK893" s="471"/>
      <c r="EL893" s="478"/>
      <c r="EM893" s="449"/>
      <c r="EN893" s="449"/>
      <c r="EO893" s="473"/>
      <c r="EP893" s="471"/>
      <c r="EQ893" s="471"/>
      <c r="ER893" s="471"/>
      <c r="ES893" s="478"/>
      <c r="ET893" s="449"/>
      <c r="EU893" s="449"/>
      <c r="EV893" s="473"/>
      <c r="EW893" s="471"/>
      <c r="EX893" s="471"/>
      <c r="EY893" s="471"/>
      <c r="EZ893" s="478"/>
      <c r="FA893" s="449"/>
      <c r="FB893" s="449"/>
      <c r="FC893" s="473"/>
      <c r="FD893" s="471"/>
      <c r="FE893" s="471"/>
      <c r="FF893" s="471"/>
      <c r="FG893" s="478"/>
      <c r="FH893" s="449"/>
      <c r="FI893" s="449"/>
      <c r="FJ893" s="473"/>
      <c r="FK893" s="471"/>
      <c r="FL893" s="471"/>
      <c r="FM893" s="471"/>
      <c r="FN893" s="478"/>
      <c r="FO893" s="449"/>
      <c r="FP893" s="449"/>
      <c r="FQ893" s="473"/>
      <c r="FR893" s="471"/>
      <c r="FS893" s="471"/>
      <c r="FT893" s="471"/>
      <c r="FU893" s="478"/>
      <c r="FV893" s="449"/>
      <c r="FW893" s="449"/>
      <c r="FX893" s="473"/>
      <c r="FY893" s="471"/>
      <c r="FZ893" s="471"/>
      <c r="GA893" s="471"/>
      <c r="GB893" s="478"/>
      <c r="GC893" s="449"/>
      <c r="GD893" s="449"/>
      <c r="GE893" s="473"/>
      <c r="GF893" s="471"/>
      <c r="GG893" s="471"/>
      <c r="GH893" s="471"/>
      <c r="GI893" s="478"/>
      <c r="GJ893" s="449"/>
      <c r="GK893" s="449"/>
      <c r="GL893" s="473"/>
      <c r="GM893" s="471"/>
      <c r="GN893" s="471"/>
      <c r="GO893" s="471"/>
      <c r="GP893" s="478"/>
      <c r="GQ893" s="449"/>
      <c r="GR893" s="449"/>
      <c r="GS893" s="473"/>
      <c r="GT893" s="471"/>
      <c r="GU893" s="471"/>
      <c r="GV893" s="471"/>
      <c r="GW893" s="478"/>
      <c r="GX893" s="449"/>
      <c r="GY893" s="449"/>
      <c r="GZ893" s="473"/>
      <c r="HA893" s="471"/>
      <c r="HB893" s="471"/>
      <c r="HC893" s="471"/>
      <c r="HD893" s="478"/>
      <c r="HE893" s="449"/>
      <c r="HF893" s="449"/>
      <c r="HG893" s="473"/>
      <c r="HH893" s="471"/>
      <c r="HI893" s="471"/>
      <c r="HJ893" s="471"/>
      <c r="HK893" s="478"/>
      <c r="HL893" s="449"/>
      <c r="HM893" s="449"/>
      <c r="HN893" s="473"/>
      <c r="HO893" s="471"/>
      <c r="HP893" s="471"/>
      <c r="HQ893" s="471"/>
      <c r="HR893" s="478"/>
      <c r="HS893" s="449"/>
      <c r="HT893" s="449"/>
      <c r="HU893" s="473"/>
      <c r="HV893" s="471"/>
      <c r="HW893" s="471"/>
      <c r="HX893" s="471"/>
      <c r="HY893" s="478"/>
      <c r="HZ893" s="449"/>
      <c r="IA893" s="449"/>
      <c r="IB893" s="473"/>
      <c r="IC893" s="471"/>
      <c r="ID893" s="471"/>
      <c r="IE893" s="471"/>
      <c r="IF893" s="478"/>
      <c r="IG893" s="449"/>
      <c r="IH893" s="449"/>
      <c r="II893" s="473"/>
      <c r="IJ893" s="471"/>
      <c r="IK893" s="471"/>
      <c r="IL893" s="471"/>
      <c r="IM893" s="478"/>
      <c r="IN893" s="449"/>
      <c r="IO893" s="449"/>
      <c r="IP893" s="473"/>
      <c r="IQ893" s="471"/>
      <c r="IR893" s="471"/>
      <c r="IS893" s="471"/>
      <c r="IT893" s="478"/>
      <c r="IU893" s="449"/>
      <c r="IV893" s="449"/>
      <c r="IW893" s="473"/>
      <c r="IX893" s="471"/>
      <c r="IY893" s="471"/>
      <c r="IZ893" s="471"/>
      <c r="JA893" s="478"/>
      <c r="JB893" s="449"/>
      <c r="JC893" s="449"/>
      <c r="JD893" s="473"/>
      <c r="JE893" s="471"/>
      <c r="JF893" s="471"/>
      <c r="JG893" s="471"/>
      <c r="JH893" s="478"/>
      <c r="JI893" s="449"/>
      <c r="JJ893" s="449"/>
      <c r="JK893" s="473"/>
      <c r="JL893" s="471"/>
      <c r="JM893" s="471"/>
      <c r="JN893" s="471"/>
      <c r="JO893" s="478"/>
      <c r="JP893" s="449"/>
      <c r="JQ893" s="449"/>
      <c r="JR893" s="473"/>
      <c r="JS893" s="471"/>
      <c r="JT893" s="471"/>
      <c r="JU893" s="471"/>
      <c r="JV893" s="478"/>
      <c r="JW893" s="449"/>
      <c r="JX893" s="449"/>
      <c r="JY893" s="473"/>
      <c r="JZ893" s="471"/>
      <c r="KA893" s="471"/>
      <c r="KB893" s="471"/>
      <c r="KC893" s="478"/>
      <c r="KD893" s="449"/>
      <c r="KE893" s="449"/>
      <c r="KF893" s="473"/>
      <c r="KG893" s="471"/>
      <c r="KH893" s="471"/>
      <c r="KI893" s="471"/>
      <c r="KJ893" s="478"/>
      <c r="KK893" s="449"/>
      <c r="KL893" s="449"/>
      <c r="KM893" s="473"/>
      <c r="KN893" s="471"/>
      <c r="KO893" s="471"/>
      <c r="KP893" s="471"/>
      <c r="KQ893" s="478"/>
      <c r="KR893" s="449"/>
      <c r="KS893" s="449"/>
      <c r="KT893" s="473"/>
      <c r="KU893" s="471"/>
      <c r="KV893" s="471"/>
      <c r="KW893" s="471"/>
      <c r="KX893" s="478"/>
      <c r="KY893" s="449"/>
      <c r="KZ893" s="449"/>
      <c r="LA893" s="473"/>
      <c r="LB893" s="471"/>
      <c r="LC893" s="471"/>
      <c r="LD893" s="471"/>
      <c r="LE893" s="478"/>
      <c r="LF893" s="449"/>
      <c r="LG893" s="449"/>
      <c r="LH893" s="473"/>
      <c r="LI893" s="471"/>
      <c r="LJ893" s="471"/>
      <c r="LK893" s="471"/>
      <c r="LL893" s="478"/>
      <c r="LM893" s="449"/>
      <c r="LN893" s="449"/>
      <c r="LO893" s="473"/>
      <c r="LP893" s="471"/>
      <c r="LQ893" s="471"/>
      <c r="LR893" s="471"/>
      <c r="LS893" s="478"/>
      <c r="LT893" s="449"/>
      <c r="LU893" s="449"/>
      <c r="LV893" s="473"/>
      <c r="LW893" s="471"/>
      <c r="LX893" s="471"/>
      <c r="LY893" s="471"/>
      <c r="LZ893" s="478"/>
      <c r="MA893" s="449"/>
      <c r="MB893" s="449"/>
      <c r="MC893" s="473"/>
      <c r="MD893" s="471"/>
      <c r="ME893" s="471"/>
      <c r="MF893" s="471"/>
      <c r="MG893" s="478"/>
      <c r="MH893" s="449"/>
      <c r="MI893" s="449"/>
      <c r="MJ893" s="473"/>
      <c r="MK893" s="471"/>
      <c r="ML893" s="471"/>
      <c r="MM893" s="471"/>
      <c r="MN893" s="478"/>
    </row>
    <row r="894" spans="2:352" hidden="1">
      <c r="B894" s="333">
        <v>655</v>
      </c>
      <c r="C894" s="449"/>
      <c r="D894" s="449"/>
      <c r="E894" s="473"/>
      <c r="F894" s="471"/>
      <c r="G894" s="471"/>
      <c r="H894" s="471"/>
      <c r="I894" s="478"/>
      <c r="J894" s="449"/>
      <c r="K894" s="449"/>
      <c r="L894" s="473"/>
      <c r="M894" s="471"/>
      <c r="N894" s="471"/>
      <c r="O894" s="471"/>
      <c r="P894" s="478"/>
      <c r="Q894" s="449"/>
      <c r="R894" s="449"/>
      <c r="S894" s="473"/>
      <c r="T894" s="471"/>
      <c r="U894" s="471"/>
      <c r="V894" s="471"/>
      <c r="W894" s="478"/>
      <c r="X894" s="449"/>
      <c r="Y894" s="449"/>
      <c r="Z894" s="473"/>
      <c r="AA894" s="471"/>
      <c r="AB894" s="471"/>
      <c r="AC894" s="471"/>
      <c r="AD894" s="478"/>
      <c r="AE894" s="449"/>
      <c r="AF894" s="449"/>
      <c r="AG894" s="473"/>
      <c r="AH894" s="471"/>
      <c r="AI894" s="471"/>
      <c r="AJ894" s="471"/>
      <c r="AK894" s="478"/>
      <c r="AL894" s="449"/>
      <c r="AM894" s="449"/>
      <c r="AN894" s="473"/>
      <c r="AO894" s="471"/>
      <c r="AP894" s="471"/>
      <c r="AQ894" s="471"/>
      <c r="AR894" s="478"/>
      <c r="AS894" s="449"/>
      <c r="AT894" s="449"/>
      <c r="AU894" s="473"/>
      <c r="AV894" s="471"/>
      <c r="AW894" s="471"/>
      <c r="AX894" s="471"/>
      <c r="AY894" s="478"/>
      <c r="AZ894" s="449"/>
      <c r="BA894" s="449"/>
      <c r="BB894" s="473"/>
      <c r="BC894" s="471"/>
      <c r="BD894" s="471"/>
      <c r="BE894" s="471"/>
      <c r="BF894" s="478"/>
      <c r="BG894" s="449"/>
      <c r="BH894" s="449"/>
      <c r="BI894" s="473"/>
      <c r="BJ894" s="471"/>
      <c r="BK894" s="471"/>
      <c r="BL894" s="471"/>
      <c r="BM894" s="478"/>
      <c r="BN894" s="449"/>
      <c r="BO894" s="449"/>
      <c r="BP894" s="473"/>
      <c r="BQ894" s="471"/>
      <c r="BR894" s="471"/>
      <c r="BS894" s="471"/>
      <c r="BT894" s="478"/>
      <c r="BU894" s="449"/>
      <c r="BV894" s="449"/>
      <c r="BW894" s="473"/>
      <c r="BX894" s="471"/>
      <c r="BY894" s="471"/>
      <c r="BZ894" s="471"/>
      <c r="CA894" s="478"/>
      <c r="CB894" s="449"/>
      <c r="CC894" s="449"/>
      <c r="CD894" s="473"/>
      <c r="CE894" s="471"/>
      <c r="CF894" s="471"/>
      <c r="CG894" s="471"/>
      <c r="CH894" s="478"/>
      <c r="CI894" s="449"/>
      <c r="CJ894" s="449"/>
      <c r="CK894" s="473"/>
      <c r="CL894" s="471"/>
      <c r="CM894" s="471"/>
      <c r="CN894" s="471"/>
      <c r="CO894" s="478"/>
      <c r="CP894" s="449"/>
      <c r="CQ894" s="449"/>
      <c r="CR894" s="473"/>
      <c r="CS894" s="471"/>
      <c r="CT894" s="471"/>
      <c r="CU894" s="471"/>
      <c r="CV894" s="478"/>
      <c r="CW894" s="449"/>
      <c r="CX894" s="449"/>
      <c r="CY894" s="473"/>
      <c r="CZ894" s="471"/>
      <c r="DA894" s="471"/>
      <c r="DB894" s="471"/>
      <c r="DC894" s="478"/>
      <c r="DD894" s="449"/>
      <c r="DE894" s="449"/>
      <c r="DF894" s="473"/>
      <c r="DG894" s="471"/>
      <c r="DH894" s="471"/>
      <c r="DI894" s="471"/>
      <c r="DJ894" s="478"/>
      <c r="DK894" s="449"/>
      <c r="DL894" s="449"/>
      <c r="DM894" s="473"/>
      <c r="DN894" s="471"/>
      <c r="DO894" s="471"/>
      <c r="DP894" s="471"/>
      <c r="DQ894" s="478"/>
      <c r="DR894" s="449"/>
      <c r="DS894" s="449"/>
      <c r="DT894" s="473"/>
      <c r="DU894" s="471"/>
      <c r="DV894" s="471"/>
      <c r="DW894" s="471"/>
      <c r="DX894" s="478"/>
      <c r="DY894" s="449"/>
      <c r="DZ894" s="449"/>
      <c r="EA894" s="473"/>
      <c r="EB894" s="471"/>
      <c r="EC894" s="471"/>
      <c r="ED894" s="471"/>
      <c r="EE894" s="478"/>
      <c r="EF894" s="449"/>
      <c r="EG894" s="449"/>
      <c r="EH894" s="473"/>
      <c r="EI894" s="471"/>
      <c r="EJ894" s="471"/>
      <c r="EK894" s="471"/>
      <c r="EL894" s="478"/>
      <c r="EM894" s="449"/>
      <c r="EN894" s="449"/>
      <c r="EO894" s="473"/>
      <c r="EP894" s="471"/>
      <c r="EQ894" s="471"/>
      <c r="ER894" s="471"/>
      <c r="ES894" s="478"/>
      <c r="ET894" s="449"/>
      <c r="EU894" s="449"/>
      <c r="EV894" s="473"/>
      <c r="EW894" s="471"/>
      <c r="EX894" s="471"/>
      <c r="EY894" s="471"/>
      <c r="EZ894" s="478"/>
      <c r="FA894" s="449"/>
      <c r="FB894" s="449"/>
      <c r="FC894" s="473"/>
      <c r="FD894" s="471"/>
      <c r="FE894" s="471"/>
      <c r="FF894" s="471"/>
      <c r="FG894" s="478"/>
      <c r="FH894" s="449"/>
      <c r="FI894" s="449"/>
      <c r="FJ894" s="473"/>
      <c r="FK894" s="471"/>
      <c r="FL894" s="471"/>
      <c r="FM894" s="471"/>
      <c r="FN894" s="478"/>
      <c r="FO894" s="449"/>
      <c r="FP894" s="449"/>
      <c r="FQ894" s="473"/>
      <c r="FR894" s="471"/>
      <c r="FS894" s="471"/>
      <c r="FT894" s="471"/>
      <c r="FU894" s="478"/>
      <c r="FV894" s="449"/>
      <c r="FW894" s="449"/>
      <c r="FX894" s="473"/>
      <c r="FY894" s="471"/>
      <c r="FZ894" s="471"/>
      <c r="GA894" s="471"/>
      <c r="GB894" s="478"/>
      <c r="GC894" s="449"/>
      <c r="GD894" s="449"/>
      <c r="GE894" s="473"/>
      <c r="GF894" s="471"/>
      <c r="GG894" s="471"/>
      <c r="GH894" s="471"/>
      <c r="GI894" s="478"/>
      <c r="GJ894" s="449"/>
      <c r="GK894" s="449"/>
      <c r="GL894" s="473"/>
      <c r="GM894" s="471"/>
      <c r="GN894" s="471"/>
      <c r="GO894" s="471"/>
      <c r="GP894" s="478"/>
      <c r="GQ894" s="449"/>
      <c r="GR894" s="449"/>
      <c r="GS894" s="473"/>
      <c r="GT894" s="471"/>
      <c r="GU894" s="471"/>
      <c r="GV894" s="471"/>
      <c r="GW894" s="478"/>
      <c r="GX894" s="449"/>
      <c r="GY894" s="449"/>
      <c r="GZ894" s="473"/>
      <c r="HA894" s="471"/>
      <c r="HB894" s="471"/>
      <c r="HC894" s="471"/>
      <c r="HD894" s="478"/>
      <c r="HE894" s="449"/>
      <c r="HF894" s="449"/>
      <c r="HG894" s="473"/>
      <c r="HH894" s="471"/>
      <c r="HI894" s="471"/>
      <c r="HJ894" s="471"/>
      <c r="HK894" s="478"/>
      <c r="HL894" s="449"/>
      <c r="HM894" s="449"/>
      <c r="HN894" s="473"/>
      <c r="HO894" s="471"/>
      <c r="HP894" s="471"/>
      <c r="HQ894" s="471"/>
      <c r="HR894" s="478"/>
      <c r="HS894" s="449"/>
      <c r="HT894" s="449"/>
      <c r="HU894" s="473"/>
      <c r="HV894" s="471"/>
      <c r="HW894" s="471"/>
      <c r="HX894" s="471"/>
      <c r="HY894" s="478"/>
      <c r="HZ894" s="449"/>
      <c r="IA894" s="449"/>
      <c r="IB894" s="473"/>
      <c r="IC894" s="471"/>
      <c r="ID894" s="471"/>
      <c r="IE894" s="471"/>
      <c r="IF894" s="478"/>
      <c r="IG894" s="449"/>
      <c r="IH894" s="449"/>
      <c r="II894" s="473"/>
      <c r="IJ894" s="471"/>
      <c r="IK894" s="471"/>
      <c r="IL894" s="471"/>
      <c r="IM894" s="478"/>
      <c r="IN894" s="449"/>
      <c r="IO894" s="449"/>
      <c r="IP894" s="473"/>
      <c r="IQ894" s="471"/>
      <c r="IR894" s="471"/>
      <c r="IS894" s="471"/>
      <c r="IT894" s="478"/>
      <c r="IU894" s="449"/>
      <c r="IV894" s="449"/>
      <c r="IW894" s="473"/>
      <c r="IX894" s="471"/>
      <c r="IY894" s="471"/>
      <c r="IZ894" s="471"/>
      <c r="JA894" s="478"/>
      <c r="JB894" s="449"/>
      <c r="JC894" s="449"/>
      <c r="JD894" s="473"/>
      <c r="JE894" s="471"/>
      <c r="JF894" s="471"/>
      <c r="JG894" s="471"/>
      <c r="JH894" s="478"/>
      <c r="JI894" s="449"/>
      <c r="JJ894" s="449"/>
      <c r="JK894" s="473"/>
      <c r="JL894" s="471"/>
      <c r="JM894" s="471"/>
      <c r="JN894" s="471"/>
      <c r="JO894" s="478"/>
      <c r="JP894" s="449"/>
      <c r="JQ894" s="449"/>
      <c r="JR894" s="473"/>
      <c r="JS894" s="471"/>
      <c r="JT894" s="471"/>
      <c r="JU894" s="471"/>
      <c r="JV894" s="478"/>
      <c r="JW894" s="449"/>
      <c r="JX894" s="449"/>
      <c r="JY894" s="473"/>
      <c r="JZ894" s="471"/>
      <c r="KA894" s="471"/>
      <c r="KB894" s="471"/>
      <c r="KC894" s="478"/>
      <c r="KD894" s="449"/>
      <c r="KE894" s="449"/>
      <c r="KF894" s="473"/>
      <c r="KG894" s="471"/>
      <c r="KH894" s="471"/>
      <c r="KI894" s="471"/>
      <c r="KJ894" s="478"/>
      <c r="KK894" s="449"/>
      <c r="KL894" s="449"/>
      <c r="KM894" s="473"/>
      <c r="KN894" s="471"/>
      <c r="KO894" s="471"/>
      <c r="KP894" s="471"/>
      <c r="KQ894" s="478"/>
      <c r="KR894" s="449"/>
      <c r="KS894" s="449"/>
      <c r="KT894" s="473"/>
      <c r="KU894" s="471"/>
      <c r="KV894" s="471"/>
      <c r="KW894" s="471"/>
      <c r="KX894" s="478"/>
      <c r="KY894" s="449"/>
      <c r="KZ894" s="449"/>
      <c r="LA894" s="473"/>
      <c r="LB894" s="471"/>
      <c r="LC894" s="471"/>
      <c r="LD894" s="471"/>
      <c r="LE894" s="478"/>
      <c r="LF894" s="449"/>
      <c r="LG894" s="449"/>
      <c r="LH894" s="473"/>
      <c r="LI894" s="471"/>
      <c r="LJ894" s="471"/>
      <c r="LK894" s="471"/>
      <c r="LL894" s="478"/>
      <c r="LM894" s="449"/>
      <c r="LN894" s="449"/>
      <c r="LO894" s="473"/>
      <c r="LP894" s="471"/>
      <c r="LQ894" s="471"/>
      <c r="LR894" s="471"/>
      <c r="LS894" s="478"/>
      <c r="LT894" s="449"/>
      <c r="LU894" s="449"/>
      <c r="LV894" s="473"/>
      <c r="LW894" s="471"/>
      <c r="LX894" s="471"/>
      <c r="LY894" s="471"/>
      <c r="LZ894" s="478"/>
      <c r="MA894" s="449"/>
      <c r="MB894" s="449"/>
      <c r="MC894" s="473"/>
      <c r="MD894" s="471"/>
      <c r="ME894" s="471"/>
      <c r="MF894" s="471"/>
      <c r="MG894" s="478"/>
      <c r="MH894" s="449"/>
      <c r="MI894" s="449"/>
      <c r="MJ894" s="473"/>
      <c r="MK894" s="471"/>
      <c r="ML894" s="471"/>
      <c r="MM894" s="471"/>
      <c r="MN894" s="478"/>
    </row>
    <row r="895" spans="2:352" hidden="1">
      <c r="B895" s="333">
        <v>656</v>
      </c>
      <c r="C895" s="449"/>
      <c r="D895" s="449"/>
      <c r="E895" s="473"/>
      <c r="F895" s="471"/>
      <c r="G895" s="471"/>
      <c r="H895" s="471"/>
      <c r="I895" s="478"/>
      <c r="J895" s="449"/>
      <c r="K895" s="449"/>
      <c r="L895" s="473"/>
      <c r="M895" s="471"/>
      <c r="N895" s="471"/>
      <c r="O895" s="471"/>
      <c r="P895" s="478"/>
      <c r="Q895" s="449"/>
      <c r="R895" s="449"/>
      <c r="S895" s="473"/>
      <c r="T895" s="471"/>
      <c r="U895" s="471"/>
      <c r="V895" s="471"/>
      <c r="W895" s="478"/>
      <c r="X895" s="449"/>
      <c r="Y895" s="449"/>
      <c r="Z895" s="473"/>
      <c r="AA895" s="471"/>
      <c r="AB895" s="471"/>
      <c r="AC895" s="471"/>
      <c r="AD895" s="478"/>
      <c r="AE895" s="449"/>
      <c r="AF895" s="449"/>
      <c r="AG895" s="473"/>
      <c r="AH895" s="471"/>
      <c r="AI895" s="471"/>
      <c r="AJ895" s="471"/>
      <c r="AK895" s="478"/>
      <c r="AL895" s="449"/>
      <c r="AM895" s="449"/>
      <c r="AN895" s="473"/>
      <c r="AO895" s="471"/>
      <c r="AP895" s="471"/>
      <c r="AQ895" s="471"/>
      <c r="AR895" s="478"/>
      <c r="AS895" s="449"/>
      <c r="AT895" s="449"/>
      <c r="AU895" s="473"/>
      <c r="AV895" s="471"/>
      <c r="AW895" s="471"/>
      <c r="AX895" s="471"/>
      <c r="AY895" s="478"/>
      <c r="AZ895" s="449"/>
      <c r="BA895" s="449"/>
      <c r="BB895" s="473"/>
      <c r="BC895" s="471"/>
      <c r="BD895" s="471"/>
      <c r="BE895" s="471"/>
      <c r="BF895" s="478"/>
      <c r="BG895" s="449"/>
      <c r="BH895" s="449"/>
      <c r="BI895" s="473"/>
      <c r="BJ895" s="471"/>
      <c r="BK895" s="471"/>
      <c r="BL895" s="471"/>
      <c r="BM895" s="478"/>
      <c r="BN895" s="449"/>
      <c r="BO895" s="449"/>
      <c r="BP895" s="473"/>
      <c r="BQ895" s="471"/>
      <c r="BR895" s="471"/>
      <c r="BS895" s="471"/>
      <c r="BT895" s="478"/>
      <c r="BU895" s="449"/>
      <c r="BV895" s="449"/>
      <c r="BW895" s="473"/>
      <c r="BX895" s="471"/>
      <c r="BY895" s="471"/>
      <c r="BZ895" s="471"/>
      <c r="CA895" s="478"/>
      <c r="CB895" s="449"/>
      <c r="CC895" s="449"/>
      <c r="CD895" s="473"/>
      <c r="CE895" s="471"/>
      <c r="CF895" s="471"/>
      <c r="CG895" s="471"/>
      <c r="CH895" s="478"/>
      <c r="CI895" s="449"/>
      <c r="CJ895" s="449"/>
      <c r="CK895" s="473"/>
      <c r="CL895" s="471"/>
      <c r="CM895" s="471"/>
      <c r="CN895" s="471"/>
      <c r="CO895" s="478"/>
      <c r="CP895" s="449"/>
      <c r="CQ895" s="449"/>
      <c r="CR895" s="473"/>
      <c r="CS895" s="471"/>
      <c r="CT895" s="471"/>
      <c r="CU895" s="471"/>
      <c r="CV895" s="478"/>
      <c r="CW895" s="449"/>
      <c r="CX895" s="449"/>
      <c r="CY895" s="473"/>
      <c r="CZ895" s="471"/>
      <c r="DA895" s="471"/>
      <c r="DB895" s="471"/>
      <c r="DC895" s="478"/>
      <c r="DD895" s="449"/>
      <c r="DE895" s="449"/>
      <c r="DF895" s="473"/>
      <c r="DG895" s="471"/>
      <c r="DH895" s="471"/>
      <c r="DI895" s="471"/>
      <c r="DJ895" s="478"/>
      <c r="DK895" s="449"/>
      <c r="DL895" s="449"/>
      <c r="DM895" s="473"/>
      <c r="DN895" s="471"/>
      <c r="DO895" s="471"/>
      <c r="DP895" s="471"/>
      <c r="DQ895" s="478"/>
      <c r="DR895" s="449"/>
      <c r="DS895" s="449"/>
      <c r="DT895" s="473"/>
      <c r="DU895" s="471"/>
      <c r="DV895" s="471"/>
      <c r="DW895" s="471"/>
      <c r="DX895" s="478"/>
      <c r="DY895" s="449"/>
      <c r="DZ895" s="449"/>
      <c r="EA895" s="473"/>
      <c r="EB895" s="471"/>
      <c r="EC895" s="471"/>
      <c r="ED895" s="471"/>
      <c r="EE895" s="478"/>
      <c r="EF895" s="449"/>
      <c r="EG895" s="449"/>
      <c r="EH895" s="473"/>
      <c r="EI895" s="471"/>
      <c r="EJ895" s="471"/>
      <c r="EK895" s="471"/>
      <c r="EL895" s="478"/>
      <c r="EM895" s="449"/>
      <c r="EN895" s="449"/>
      <c r="EO895" s="473"/>
      <c r="EP895" s="471"/>
      <c r="EQ895" s="471"/>
      <c r="ER895" s="471"/>
      <c r="ES895" s="478"/>
      <c r="ET895" s="449"/>
      <c r="EU895" s="449"/>
      <c r="EV895" s="473"/>
      <c r="EW895" s="471"/>
      <c r="EX895" s="471"/>
      <c r="EY895" s="471"/>
      <c r="EZ895" s="478"/>
      <c r="FA895" s="449"/>
      <c r="FB895" s="449"/>
      <c r="FC895" s="473"/>
      <c r="FD895" s="471"/>
      <c r="FE895" s="471"/>
      <c r="FF895" s="471"/>
      <c r="FG895" s="478"/>
      <c r="FH895" s="449"/>
      <c r="FI895" s="449"/>
      <c r="FJ895" s="473"/>
      <c r="FK895" s="471"/>
      <c r="FL895" s="471"/>
      <c r="FM895" s="471"/>
      <c r="FN895" s="478"/>
      <c r="FO895" s="449"/>
      <c r="FP895" s="449"/>
      <c r="FQ895" s="473"/>
      <c r="FR895" s="471"/>
      <c r="FS895" s="471"/>
      <c r="FT895" s="471"/>
      <c r="FU895" s="478"/>
      <c r="FV895" s="449"/>
      <c r="FW895" s="449"/>
      <c r="FX895" s="473"/>
      <c r="FY895" s="471"/>
      <c r="FZ895" s="471"/>
      <c r="GA895" s="471"/>
      <c r="GB895" s="478"/>
      <c r="GC895" s="449"/>
      <c r="GD895" s="449"/>
      <c r="GE895" s="473"/>
      <c r="GF895" s="471"/>
      <c r="GG895" s="471"/>
      <c r="GH895" s="471"/>
      <c r="GI895" s="478"/>
      <c r="GJ895" s="449"/>
      <c r="GK895" s="449"/>
      <c r="GL895" s="473"/>
      <c r="GM895" s="471"/>
      <c r="GN895" s="471"/>
      <c r="GO895" s="471"/>
      <c r="GP895" s="478"/>
      <c r="GQ895" s="449"/>
      <c r="GR895" s="449"/>
      <c r="GS895" s="473"/>
      <c r="GT895" s="471"/>
      <c r="GU895" s="471"/>
      <c r="GV895" s="471"/>
      <c r="GW895" s="478"/>
      <c r="GX895" s="449"/>
      <c r="GY895" s="449"/>
      <c r="GZ895" s="473"/>
      <c r="HA895" s="471"/>
      <c r="HB895" s="471"/>
      <c r="HC895" s="471"/>
      <c r="HD895" s="478"/>
      <c r="HE895" s="449"/>
      <c r="HF895" s="449"/>
      <c r="HG895" s="473"/>
      <c r="HH895" s="471"/>
      <c r="HI895" s="471"/>
      <c r="HJ895" s="471"/>
      <c r="HK895" s="478"/>
      <c r="HL895" s="449"/>
      <c r="HM895" s="449"/>
      <c r="HN895" s="473"/>
      <c r="HO895" s="471"/>
      <c r="HP895" s="471"/>
      <c r="HQ895" s="471"/>
      <c r="HR895" s="478"/>
      <c r="HS895" s="449"/>
      <c r="HT895" s="449"/>
      <c r="HU895" s="473"/>
      <c r="HV895" s="471"/>
      <c r="HW895" s="471"/>
      <c r="HX895" s="471"/>
      <c r="HY895" s="478"/>
      <c r="HZ895" s="449"/>
      <c r="IA895" s="449"/>
      <c r="IB895" s="473"/>
      <c r="IC895" s="471"/>
      <c r="ID895" s="471"/>
      <c r="IE895" s="471"/>
      <c r="IF895" s="478"/>
      <c r="IG895" s="449"/>
      <c r="IH895" s="449"/>
      <c r="II895" s="473"/>
      <c r="IJ895" s="471"/>
      <c r="IK895" s="471"/>
      <c r="IL895" s="471"/>
      <c r="IM895" s="478"/>
      <c r="IN895" s="449"/>
      <c r="IO895" s="449"/>
      <c r="IP895" s="473"/>
      <c r="IQ895" s="471"/>
      <c r="IR895" s="471"/>
      <c r="IS895" s="471"/>
      <c r="IT895" s="478"/>
      <c r="IU895" s="449"/>
      <c r="IV895" s="449"/>
      <c r="IW895" s="473"/>
      <c r="IX895" s="471"/>
      <c r="IY895" s="471"/>
      <c r="IZ895" s="471"/>
      <c r="JA895" s="478"/>
      <c r="JB895" s="449"/>
      <c r="JC895" s="449"/>
      <c r="JD895" s="473"/>
      <c r="JE895" s="471"/>
      <c r="JF895" s="471"/>
      <c r="JG895" s="471"/>
      <c r="JH895" s="478"/>
      <c r="JI895" s="449"/>
      <c r="JJ895" s="449"/>
      <c r="JK895" s="473"/>
      <c r="JL895" s="471"/>
      <c r="JM895" s="471"/>
      <c r="JN895" s="471"/>
      <c r="JO895" s="478"/>
      <c r="JP895" s="449"/>
      <c r="JQ895" s="449"/>
      <c r="JR895" s="473"/>
      <c r="JS895" s="471"/>
      <c r="JT895" s="471"/>
      <c r="JU895" s="471"/>
      <c r="JV895" s="478"/>
      <c r="JW895" s="449"/>
      <c r="JX895" s="449"/>
      <c r="JY895" s="473"/>
      <c r="JZ895" s="471"/>
      <c r="KA895" s="471"/>
      <c r="KB895" s="471"/>
      <c r="KC895" s="478"/>
      <c r="KD895" s="449"/>
      <c r="KE895" s="449"/>
      <c r="KF895" s="473"/>
      <c r="KG895" s="471"/>
      <c r="KH895" s="471"/>
      <c r="KI895" s="471"/>
      <c r="KJ895" s="478"/>
      <c r="KK895" s="449"/>
      <c r="KL895" s="449"/>
      <c r="KM895" s="473"/>
      <c r="KN895" s="471"/>
      <c r="KO895" s="471"/>
      <c r="KP895" s="471"/>
      <c r="KQ895" s="478"/>
      <c r="KR895" s="449"/>
      <c r="KS895" s="449"/>
      <c r="KT895" s="473"/>
      <c r="KU895" s="471"/>
      <c r="KV895" s="471"/>
      <c r="KW895" s="471"/>
      <c r="KX895" s="478"/>
      <c r="KY895" s="449"/>
      <c r="KZ895" s="449"/>
      <c r="LA895" s="473"/>
      <c r="LB895" s="471"/>
      <c r="LC895" s="471"/>
      <c r="LD895" s="471"/>
      <c r="LE895" s="478"/>
      <c r="LF895" s="449"/>
      <c r="LG895" s="449"/>
      <c r="LH895" s="473"/>
      <c r="LI895" s="471"/>
      <c r="LJ895" s="471"/>
      <c r="LK895" s="471"/>
      <c r="LL895" s="478"/>
      <c r="LM895" s="449"/>
      <c r="LN895" s="449"/>
      <c r="LO895" s="473"/>
      <c r="LP895" s="471"/>
      <c r="LQ895" s="471"/>
      <c r="LR895" s="471"/>
      <c r="LS895" s="478"/>
      <c r="LT895" s="449"/>
      <c r="LU895" s="449"/>
      <c r="LV895" s="473"/>
      <c r="LW895" s="471"/>
      <c r="LX895" s="471"/>
      <c r="LY895" s="471"/>
      <c r="LZ895" s="478"/>
      <c r="MA895" s="449"/>
      <c r="MB895" s="449"/>
      <c r="MC895" s="473"/>
      <c r="MD895" s="471"/>
      <c r="ME895" s="471"/>
      <c r="MF895" s="471"/>
      <c r="MG895" s="478"/>
      <c r="MH895" s="449"/>
      <c r="MI895" s="449"/>
      <c r="MJ895" s="473"/>
      <c r="MK895" s="471"/>
      <c r="ML895" s="471"/>
      <c r="MM895" s="471"/>
      <c r="MN895" s="478"/>
    </row>
    <row r="896" spans="2:352" hidden="1">
      <c r="B896" s="333">
        <v>657</v>
      </c>
      <c r="C896" s="449"/>
      <c r="D896" s="449"/>
      <c r="E896" s="473"/>
      <c r="F896" s="471"/>
      <c r="G896" s="471"/>
      <c r="H896" s="471"/>
      <c r="I896" s="478"/>
      <c r="J896" s="449"/>
      <c r="K896" s="449"/>
      <c r="L896" s="473"/>
      <c r="M896" s="471"/>
      <c r="N896" s="471"/>
      <c r="O896" s="471"/>
      <c r="P896" s="478"/>
      <c r="Q896" s="449"/>
      <c r="R896" s="449"/>
      <c r="S896" s="473"/>
      <c r="T896" s="471"/>
      <c r="U896" s="471"/>
      <c r="V896" s="471"/>
      <c r="W896" s="478"/>
      <c r="X896" s="449"/>
      <c r="Y896" s="449"/>
      <c r="Z896" s="473"/>
      <c r="AA896" s="471"/>
      <c r="AB896" s="471"/>
      <c r="AC896" s="471"/>
      <c r="AD896" s="478"/>
      <c r="AE896" s="449"/>
      <c r="AF896" s="449"/>
      <c r="AG896" s="473"/>
      <c r="AH896" s="471"/>
      <c r="AI896" s="471"/>
      <c r="AJ896" s="471"/>
      <c r="AK896" s="478"/>
      <c r="AL896" s="449"/>
      <c r="AM896" s="449"/>
      <c r="AN896" s="473"/>
      <c r="AO896" s="471"/>
      <c r="AP896" s="471"/>
      <c r="AQ896" s="471"/>
      <c r="AR896" s="478"/>
      <c r="AS896" s="449"/>
      <c r="AT896" s="449"/>
      <c r="AU896" s="473"/>
      <c r="AV896" s="471"/>
      <c r="AW896" s="471"/>
      <c r="AX896" s="471"/>
      <c r="AY896" s="478"/>
      <c r="AZ896" s="449"/>
      <c r="BA896" s="449"/>
      <c r="BB896" s="473"/>
      <c r="BC896" s="471"/>
      <c r="BD896" s="471"/>
      <c r="BE896" s="471"/>
      <c r="BF896" s="478"/>
      <c r="BG896" s="449"/>
      <c r="BH896" s="449"/>
      <c r="BI896" s="473"/>
      <c r="BJ896" s="471"/>
      <c r="BK896" s="471"/>
      <c r="BL896" s="471"/>
      <c r="BM896" s="478"/>
      <c r="BN896" s="449"/>
      <c r="BO896" s="449"/>
      <c r="BP896" s="473"/>
      <c r="BQ896" s="471"/>
      <c r="BR896" s="471"/>
      <c r="BS896" s="471"/>
      <c r="BT896" s="478"/>
      <c r="BU896" s="449"/>
      <c r="BV896" s="449"/>
      <c r="BW896" s="473"/>
      <c r="BX896" s="471"/>
      <c r="BY896" s="471"/>
      <c r="BZ896" s="471"/>
      <c r="CA896" s="478"/>
      <c r="CB896" s="449"/>
      <c r="CC896" s="449"/>
      <c r="CD896" s="473"/>
      <c r="CE896" s="471"/>
      <c r="CF896" s="471"/>
      <c r="CG896" s="471"/>
      <c r="CH896" s="478"/>
      <c r="CI896" s="449"/>
      <c r="CJ896" s="449"/>
      <c r="CK896" s="473"/>
      <c r="CL896" s="471"/>
      <c r="CM896" s="471"/>
      <c r="CN896" s="471"/>
      <c r="CO896" s="478"/>
      <c r="CP896" s="449"/>
      <c r="CQ896" s="449"/>
      <c r="CR896" s="473"/>
      <c r="CS896" s="471"/>
      <c r="CT896" s="471"/>
      <c r="CU896" s="471"/>
      <c r="CV896" s="478"/>
      <c r="CW896" s="449"/>
      <c r="CX896" s="449"/>
      <c r="CY896" s="473"/>
      <c r="CZ896" s="471"/>
      <c r="DA896" s="471"/>
      <c r="DB896" s="471"/>
      <c r="DC896" s="478"/>
      <c r="DD896" s="449"/>
      <c r="DE896" s="449"/>
      <c r="DF896" s="473"/>
      <c r="DG896" s="471"/>
      <c r="DH896" s="471"/>
      <c r="DI896" s="471"/>
      <c r="DJ896" s="478"/>
      <c r="DK896" s="449"/>
      <c r="DL896" s="449"/>
      <c r="DM896" s="473"/>
      <c r="DN896" s="471"/>
      <c r="DO896" s="471"/>
      <c r="DP896" s="471"/>
      <c r="DQ896" s="478"/>
      <c r="DR896" s="449"/>
      <c r="DS896" s="449"/>
      <c r="DT896" s="473"/>
      <c r="DU896" s="471"/>
      <c r="DV896" s="471"/>
      <c r="DW896" s="471"/>
      <c r="DX896" s="478"/>
      <c r="DY896" s="449"/>
      <c r="DZ896" s="449"/>
      <c r="EA896" s="473"/>
      <c r="EB896" s="471"/>
      <c r="EC896" s="471"/>
      <c r="ED896" s="471"/>
      <c r="EE896" s="478"/>
      <c r="EF896" s="449"/>
      <c r="EG896" s="449"/>
      <c r="EH896" s="473"/>
      <c r="EI896" s="471"/>
      <c r="EJ896" s="471"/>
      <c r="EK896" s="471"/>
      <c r="EL896" s="478"/>
      <c r="EM896" s="449"/>
      <c r="EN896" s="449"/>
      <c r="EO896" s="473"/>
      <c r="EP896" s="471"/>
      <c r="EQ896" s="471"/>
      <c r="ER896" s="471"/>
      <c r="ES896" s="478"/>
      <c r="ET896" s="449"/>
      <c r="EU896" s="449"/>
      <c r="EV896" s="473"/>
      <c r="EW896" s="471"/>
      <c r="EX896" s="471"/>
      <c r="EY896" s="471"/>
      <c r="EZ896" s="478"/>
      <c r="FA896" s="449"/>
      <c r="FB896" s="449"/>
      <c r="FC896" s="473"/>
      <c r="FD896" s="471"/>
      <c r="FE896" s="471"/>
      <c r="FF896" s="471"/>
      <c r="FG896" s="478"/>
      <c r="FH896" s="449"/>
      <c r="FI896" s="449"/>
      <c r="FJ896" s="473"/>
      <c r="FK896" s="471"/>
      <c r="FL896" s="471"/>
      <c r="FM896" s="471"/>
      <c r="FN896" s="478"/>
      <c r="FO896" s="449"/>
      <c r="FP896" s="449"/>
      <c r="FQ896" s="473"/>
      <c r="FR896" s="471"/>
      <c r="FS896" s="471"/>
      <c r="FT896" s="471"/>
      <c r="FU896" s="478"/>
      <c r="FV896" s="449"/>
      <c r="FW896" s="449"/>
      <c r="FX896" s="473"/>
      <c r="FY896" s="471"/>
      <c r="FZ896" s="471"/>
      <c r="GA896" s="471"/>
      <c r="GB896" s="478"/>
      <c r="GC896" s="449"/>
      <c r="GD896" s="449"/>
      <c r="GE896" s="473"/>
      <c r="GF896" s="471"/>
      <c r="GG896" s="471"/>
      <c r="GH896" s="471"/>
      <c r="GI896" s="478"/>
      <c r="GJ896" s="449"/>
      <c r="GK896" s="449"/>
      <c r="GL896" s="473"/>
      <c r="GM896" s="471"/>
      <c r="GN896" s="471"/>
      <c r="GO896" s="471"/>
      <c r="GP896" s="478"/>
      <c r="GQ896" s="449"/>
      <c r="GR896" s="449"/>
      <c r="GS896" s="473"/>
      <c r="GT896" s="471"/>
      <c r="GU896" s="471"/>
      <c r="GV896" s="471"/>
      <c r="GW896" s="478"/>
      <c r="GX896" s="449"/>
      <c r="GY896" s="449"/>
      <c r="GZ896" s="473"/>
      <c r="HA896" s="471"/>
      <c r="HB896" s="471"/>
      <c r="HC896" s="471"/>
      <c r="HD896" s="478"/>
      <c r="HE896" s="449"/>
      <c r="HF896" s="449"/>
      <c r="HG896" s="473"/>
      <c r="HH896" s="471"/>
      <c r="HI896" s="471"/>
      <c r="HJ896" s="471"/>
      <c r="HK896" s="478"/>
      <c r="HL896" s="449"/>
      <c r="HM896" s="449"/>
      <c r="HN896" s="473"/>
      <c r="HO896" s="471"/>
      <c r="HP896" s="471"/>
      <c r="HQ896" s="471"/>
      <c r="HR896" s="478"/>
      <c r="HS896" s="449"/>
      <c r="HT896" s="449"/>
      <c r="HU896" s="473"/>
      <c r="HV896" s="471"/>
      <c r="HW896" s="471"/>
      <c r="HX896" s="471"/>
      <c r="HY896" s="478"/>
      <c r="HZ896" s="449"/>
      <c r="IA896" s="449"/>
      <c r="IB896" s="473"/>
      <c r="IC896" s="471"/>
      <c r="ID896" s="471"/>
      <c r="IE896" s="471"/>
      <c r="IF896" s="478"/>
      <c r="IG896" s="449"/>
      <c r="IH896" s="449"/>
      <c r="II896" s="473"/>
      <c r="IJ896" s="471"/>
      <c r="IK896" s="471"/>
      <c r="IL896" s="471"/>
      <c r="IM896" s="478"/>
      <c r="IN896" s="449"/>
      <c r="IO896" s="449"/>
      <c r="IP896" s="473"/>
      <c r="IQ896" s="471"/>
      <c r="IR896" s="471"/>
      <c r="IS896" s="471"/>
      <c r="IT896" s="478"/>
      <c r="IU896" s="449"/>
      <c r="IV896" s="449"/>
      <c r="IW896" s="473"/>
      <c r="IX896" s="471"/>
      <c r="IY896" s="471"/>
      <c r="IZ896" s="471"/>
      <c r="JA896" s="478"/>
      <c r="JB896" s="449"/>
      <c r="JC896" s="449"/>
      <c r="JD896" s="473"/>
      <c r="JE896" s="471"/>
      <c r="JF896" s="471"/>
      <c r="JG896" s="471"/>
      <c r="JH896" s="478"/>
      <c r="JI896" s="449"/>
      <c r="JJ896" s="449"/>
      <c r="JK896" s="473"/>
      <c r="JL896" s="471"/>
      <c r="JM896" s="471"/>
      <c r="JN896" s="471"/>
      <c r="JO896" s="478"/>
      <c r="JP896" s="449"/>
      <c r="JQ896" s="449"/>
      <c r="JR896" s="473"/>
      <c r="JS896" s="471"/>
      <c r="JT896" s="471"/>
      <c r="JU896" s="471"/>
      <c r="JV896" s="478"/>
      <c r="JW896" s="449"/>
      <c r="JX896" s="449"/>
      <c r="JY896" s="473"/>
      <c r="JZ896" s="471"/>
      <c r="KA896" s="471"/>
      <c r="KB896" s="471"/>
      <c r="KC896" s="478"/>
      <c r="KD896" s="449"/>
      <c r="KE896" s="449"/>
      <c r="KF896" s="473"/>
      <c r="KG896" s="471"/>
      <c r="KH896" s="471"/>
      <c r="KI896" s="471"/>
      <c r="KJ896" s="478"/>
      <c r="KK896" s="449"/>
      <c r="KL896" s="449"/>
      <c r="KM896" s="473"/>
      <c r="KN896" s="471"/>
      <c r="KO896" s="471"/>
      <c r="KP896" s="471"/>
      <c r="KQ896" s="478"/>
      <c r="KR896" s="449"/>
      <c r="KS896" s="449"/>
      <c r="KT896" s="473"/>
      <c r="KU896" s="471"/>
      <c r="KV896" s="471"/>
      <c r="KW896" s="471"/>
      <c r="KX896" s="478"/>
      <c r="KY896" s="449"/>
      <c r="KZ896" s="449"/>
      <c r="LA896" s="473"/>
      <c r="LB896" s="471"/>
      <c r="LC896" s="471"/>
      <c r="LD896" s="471"/>
      <c r="LE896" s="478"/>
      <c r="LF896" s="449"/>
      <c r="LG896" s="449"/>
      <c r="LH896" s="473"/>
      <c r="LI896" s="471"/>
      <c r="LJ896" s="471"/>
      <c r="LK896" s="471"/>
      <c r="LL896" s="478"/>
      <c r="LM896" s="449"/>
      <c r="LN896" s="449"/>
      <c r="LO896" s="473"/>
      <c r="LP896" s="471"/>
      <c r="LQ896" s="471"/>
      <c r="LR896" s="471"/>
      <c r="LS896" s="478"/>
      <c r="LT896" s="449"/>
      <c r="LU896" s="449"/>
      <c r="LV896" s="473"/>
      <c r="LW896" s="471"/>
      <c r="LX896" s="471"/>
      <c r="LY896" s="471"/>
      <c r="LZ896" s="478"/>
      <c r="MA896" s="449"/>
      <c r="MB896" s="449"/>
      <c r="MC896" s="473"/>
      <c r="MD896" s="471"/>
      <c r="ME896" s="471"/>
      <c r="MF896" s="471"/>
      <c r="MG896" s="478"/>
      <c r="MH896" s="449"/>
      <c r="MI896" s="449"/>
      <c r="MJ896" s="473"/>
      <c r="MK896" s="471"/>
      <c r="ML896" s="471"/>
      <c r="MM896" s="471"/>
      <c r="MN896" s="478"/>
    </row>
    <row r="897" spans="2:352" hidden="1">
      <c r="B897" s="333">
        <v>658</v>
      </c>
      <c r="C897" s="449"/>
      <c r="D897" s="449"/>
      <c r="E897" s="473"/>
      <c r="F897" s="471"/>
      <c r="G897" s="471"/>
      <c r="H897" s="471"/>
      <c r="I897" s="478"/>
      <c r="J897" s="449"/>
      <c r="K897" s="449"/>
      <c r="L897" s="473"/>
      <c r="M897" s="471"/>
      <c r="N897" s="471"/>
      <c r="O897" s="471"/>
      <c r="P897" s="478"/>
      <c r="Q897" s="449"/>
      <c r="R897" s="449"/>
      <c r="S897" s="473"/>
      <c r="T897" s="471"/>
      <c r="U897" s="471"/>
      <c r="V897" s="471"/>
      <c r="W897" s="478"/>
      <c r="X897" s="449"/>
      <c r="Y897" s="449"/>
      <c r="Z897" s="473"/>
      <c r="AA897" s="471"/>
      <c r="AB897" s="471"/>
      <c r="AC897" s="471"/>
      <c r="AD897" s="478"/>
      <c r="AE897" s="449"/>
      <c r="AF897" s="449"/>
      <c r="AG897" s="473"/>
      <c r="AH897" s="471"/>
      <c r="AI897" s="471"/>
      <c r="AJ897" s="471"/>
      <c r="AK897" s="478"/>
      <c r="AL897" s="449"/>
      <c r="AM897" s="449"/>
      <c r="AN897" s="473"/>
      <c r="AO897" s="471"/>
      <c r="AP897" s="471"/>
      <c r="AQ897" s="471"/>
      <c r="AR897" s="478"/>
      <c r="AS897" s="449"/>
      <c r="AT897" s="449"/>
      <c r="AU897" s="473"/>
      <c r="AV897" s="471"/>
      <c r="AW897" s="471"/>
      <c r="AX897" s="471"/>
      <c r="AY897" s="478"/>
      <c r="AZ897" s="449"/>
      <c r="BA897" s="449"/>
      <c r="BB897" s="473"/>
      <c r="BC897" s="471"/>
      <c r="BD897" s="471"/>
      <c r="BE897" s="471"/>
      <c r="BF897" s="478"/>
      <c r="BG897" s="449"/>
      <c r="BH897" s="449"/>
      <c r="BI897" s="473"/>
      <c r="BJ897" s="471"/>
      <c r="BK897" s="471"/>
      <c r="BL897" s="471"/>
      <c r="BM897" s="478"/>
      <c r="BN897" s="449"/>
      <c r="BO897" s="449"/>
      <c r="BP897" s="473"/>
      <c r="BQ897" s="471"/>
      <c r="BR897" s="471"/>
      <c r="BS897" s="471"/>
      <c r="BT897" s="478"/>
      <c r="BU897" s="449"/>
      <c r="BV897" s="449"/>
      <c r="BW897" s="473"/>
      <c r="BX897" s="471"/>
      <c r="BY897" s="471"/>
      <c r="BZ897" s="471"/>
      <c r="CA897" s="478"/>
      <c r="CB897" s="449"/>
      <c r="CC897" s="449"/>
      <c r="CD897" s="473"/>
      <c r="CE897" s="471"/>
      <c r="CF897" s="471"/>
      <c r="CG897" s="471"/>
      <c r="CH897" s="478"/>
      <c r="CI897" s="449"/>
      <c r="CJ897" s="449"/>
      <c r="CK897" s="473"/>
      <c r="CL897" s="471"/>
      <c r="CM897" s="471"/>
      <c r="CN897" s="471"/>
      <c r="CO897" s="478"/>
      <c r="CP897" s="449"/>
      <c r="CQ897" s="449"/>
      <c r="CR897" s="473"/>
      <c r="CS897" s="471"/>
      <c r="CT897" s="471"/>
      <c r="CU897" s="471"/>
      <c r="CV897" s="478"/>
      <c r="CW897" s="449"/>
      <c r="CX897" s="449"/>
      <c r="CY897" s="473"/>
      <c r="CZ897" s="471"/>
      <c r="DA897" s="471"/>
      <c r="DB897" s="471"/>
      <c r="DC897" s="478"/>
      <c r="DD897" s="449"/>
      <c r="DE897" s="449"/>
      <c r="DF897" s="473"/>
      <c r="DG897" s="471"/>
      <c r="DH897" s="471"/>
      <c r="DI897" s="471"/>
      <c r="DJ897" s="478"/>
      <c r="DK897" s="449"/>
      <c r="DL897" s="449"/>
      <c r="DM897" s="473"/>
      <c r="DN897" s="471"/>
      <c r="DO897" s="471"/>
      <c r="DP897" s="471"/>
      <c r="DQ897" s="478"/>
      <c r="DR897" s="449"/>
      <c r="DS897" s="449"/>
      <c r="DT897" s="473"/>
      <c r="DU897" s="471"/>
      <c r="DV897" s="471"/>
      <c r="DW897" s="471"/>
      <c r="DX897" s="478"/>
      <c r="DY897" s="449"/>
      <c r="DZ897" s="449"/>
      <c r="EA897" s="473"/>
      <c r="EB897" s="471"/>
      <c r="EC897" s="471"/>
      <c r="ED897" s="471"/>
      <c r="EE897" s="478"/>
      <c r="EF897" s="449"/>
      <c r="EG897" s="449"/>
      <c r="EH897" s="473"/>
      <c r="EI897" s="471"/>
      <c r="EJ897" s="471"/>
      <c r="EK897" s="471"/>
      <c r="EL897" s="478"/>
      <c r="EM897" s="449"/>
      <c r="EN897" s="449"/>
      <c r="EO897" s="473"/>
      <c r="EP897" s="471"/>
      <c r="EQ897" s="471"/>
      <c r="ER897" s="471"/>
      <c r="ES897" s="478"/>
      <c r="ET897" s="449"/>
      <c r="EU897" s="449"/>
      <c r="EV897" s="473"/>
      <c r="EW897" s="471"/>
      <c r="EX897" s="471"/>
      <c r="EY897" s="471"/>
      <c r="EZ897" s="478"/>
      <c r="FA897" s="449"/>
      <c r="FB897" s="449"/>
      <c r="FC897" s="473"/>
      <c r="FD897" s="471"/>
      <c r="FE897" s="471"/>
      <c r="FF897" s="471"/>
      <c r="FG897" s="478"/>
      <c r="FH897" s="449"/>
      <c r="FI897" s="449"/>
      <c r="FJ897" s="473"/>
      <c r="FK897" s="471"/>
      <c r="FL897" s="471"/>
      <c r="FM897" s="471"/>
      <c r="FN897" s="478"/>
      <c r="FO897" s="449"/>
      <c r="FP897" s="449"/>
      <c r="FQ897" s="473"/>
      <c r="FR897" s="471"/>
      <c r="FS897" s="471"/>
      <c r="FT897" s="471"/>
      <c r="FU897" s="478"/>
      <c r="FV897" s="449"/>
      <c r="FW897" s="449"/>
      <c r="FX897" s="473"/>
      <c r="FY897" s="471"/>
      <c r="FZ897" s="471"/>
      <c r="GA897" s="471"/>
      <c r="GB897" s="478"/>
      <c r="GC897" s="449"/>
      <c r="GD897" s="449"/>
      <c r="GE897" s="473"/>
      <c r="GF897" s="471"/>
      <c r="GG897" s="471"/>
      <c r="GH897" s="471"/>
      <c r="GI897" s="478"/>
      <c r="GJ897" s="449"/>
      <c r="GK897" s="449"/>
      <c r="GL897" s="473"/>
      <c r="GM897" s="471"/>
      <c r="GN897" s="471"/>
      <c r="GO897" s="471"/>
      <c r="GP897" s="478"/>
      <c r="GQ897" s="449"/>
      <c r="GR897" s="449"/>
      <c r="GS897" s="473"/>
      <c r="GT897" s="471"/>
      <c r="GU897" s="471"/>
      <c r="GV897" s="471"/>
      <c r="GW897" s="478"/>
      <c r="GX897" s="449"/>
      <c r="GY897" s="449"/>
      <c r="GZ897" s="473"/>
      <c r="HA897" s="471"/>
      <c r="HB897" s="471"/>
      <c r="HC897" s="471"/>
      <c r="HD897" s="478"/>
      <c r="HE897" s="449"/>
      <c r="HF897" s="449"/>
      <c r="HG897" s="473"/>
      <c r="HH897" s="471"/>
      <c r="HI897" s="471"/>
      <c r="HJ897" s="471"/>
      <c r="HK897" s="478"/>
      <c r="HL897" s="449"/>
      <c r="HM897" s="449"/>
      <c r="HN897" s="473"/>
      <c r="HO897" s="471"/>
      <c r="HP897" s="471"/>
      <c r="HQ897" s="471"/>
      <c r="HR897" s="478"/>
      <c r="HS897" s="449"/>
      <c r="HT897" s="449"/>
      <c r="HU897" s="473"/>
      <c r="HV897" s="471"/>
      <c r="HW897" s="471"/>
      <c r="HX897" s="471"/>
      <c r="HY897" s="478"/>
      <c r="HZ897" s="449"/>
      <c r="IA897" s="449"/>
      <c r="IB897" s="473"/>
      <c r="IC897" s="471"/>
      <c r="ID897" s="471"/>
      <c r="IE897" s="471"/>
      <c r="IF897" s="478"/>
      <c r="IG897" s="449"/>
      <c r="IH897" s="449"/>
      <c r="II897" s="473"/>
      <c r="IJ897" s="471"/>
      <c r="IK897" s="471"/>
      <c r="IL897" s="471"/>
      <c r="IM897" s="478"/>
      <c r="IN897" s="449"/>
      <c r="IO897" s="449"/>
      <c r="IP897" s="473"/>
      <c r="IQ897" s="471"/>
      <c r="IR897" s="471"/>
      <c r="IS897" s="471"/>
      <c r="IT897" s="478"/>
      <c r="IU897" s="449"/>
      <c r="IV897" s="449"/>
      <c r="IW897" s="473"/>
      <c r="IX897" s="471"/>
      <c r="IY897" s="471"/>
      <c r="IZ897" s="471"/>
      <c r="JA897" s="478"/>
      <c r="JB897" s="449"/>
      <c r="JC897" s="449"/>
      <c r="JD897" s="473"/>
      <c r="JE897" s="471"/>
      <c r="JF897" s="471"/>
      <c r="JG897" s="471"/>
      <c r="JH897" s="478"/>
      <c r="JI897" s="449"/>
      <c r="JJ897" s="449"/>
      <c r="JK897" s="473"/>
      <c r="JL897" s="471"/>
      <c r="JM897" s="471"/>
      <c r="JN897" s="471"/>
      <c r="JO897" s="478"/>
      <c r="JP897" s="449"/>
      <c r="JQ897" s="449"/>
      <c r="JR897" s="473"/>
      <c r="JS897" s="471"/>
      <c r="JT897" s="471"/>
      <c r="JU897" s="471"/>
      <c r="JV897" s="478"/>
      <c r="JW897" s="449"/>
      <c r="JX897" s="449"/>
      <c r="JY897" s="473"/>
      <c r="JZ897" s="471"/>
      <c r="KA897" s="471"/>
      <c r="KB897" s="471"/>
      <c r="KC897" s="478"/>
      <c r="KD897" s="449"/>
      <c r="KE897" s="449"/>
      <c r="KF897" s="473"/>
      <c r="KG897" s="471"/>
      <c r="KH897" s="471"/>
      <c r="KI897" s="471"/>
      <c r="KJ897" s="478"/>
      <c r="KK897" s="449"/>
      <c r="KL897" s="449"/>
      <c r="KM897" s="473"/>
      <c r="KN897" s="471"/>
      <c r="KO897" s="471"/>
      <c r="KP897" s="471"/>
      <c r="KQ897" s="478"/>
      <c r="KR897" s="449"/>
      <c r="KS897" s="449"/>
      <c r="KT897" s="473"/>
      <c r="KU897" s="471"/>
      <c r="KV897" s="471"/>
      <c r="KW897" s="471"/>
      <c r="KX897" s="478"/>
      <c r="KY897" s="449"/>
      <c r="KZ897" s="449"/>
      <c r="LA897" s="473"/>
      <c r="LB897" s="471"/>
      <c r="LC897" s="471"/>
      <c r="LD897" s="471"/>
      <c r="LE897" s="478"/>
      <c r="LF897" s="449"/>
      <c r="LG897" s="449"/>
      <c r="LH897" s="473"/>
      <c r="LI897" s="471"/>
      <c r="LJ897" s="471"/>
      <c r="LK897" s="471"/>
      <c r="LL897" s="478"/>
      <c r="LM897" s="449"/>
      <c r="LN897" s="449"/>
      <c r="LO897" s="473"/>
      <c r="LP897" s="471"/>
      <c r="LQ897" s="471"/>
      <c r="LR897" s="471"/>
      <c r="LS897" s="478"/>
      <c r="LT897" s="449"/>
      <c r="LU897" s="449"/>
      <c r="LV897" s="473"/>
      <c r="LW897" s="471"/>
      <c r="LX897" s="471"/>
      <c r="LY897" s="471"/>
      <c r="LZ897" s="478"/>
      <c r="MA897" s="449"/>
      <c r="MB897" s="449"/>
      <c r="MC897" s="473"/>
      <c r="MD897" s="471"/>
      <c r="ME897" s="471"/>
      <c r="MF897" s="471"/>
      <c r="MG897" s="478"/>
      <c r="MH897" s="449"/>
      <c r="MI897" s="449"/>
      <c r="MJ897" s="473"/>
      <c r="MK897" s="471"/>
      <c r="ML897" s="471"/>
      <c r="MM897" s="471"/>
      <c r="MN897" s="478"/>
    </row>
    <row r="898" spans="2:352" hidden="1">
      <c r="B898" s="333">
        <v>659</v>
      </c>
      <c r="C898" s="449"/>
      <c r="D898" s="449"/>
      <c r="E898" s="473"/>
      <c r="F898" s="471"/>
      <c r="G898" s="471"/>
      <c r="H898" s="471"/>
      <c r="I898" s="478"/>
      <c r="J898" s="449"/>
      <c r="K898" s="449"/>
      <c r="L898" s="473"/>
      <c r="M898" s="471"/>
      <c r="N898" s="471"/>
      <c r="O898" s="471"/>
      <c r="P898" s="478"/>
      <c r="Q898" s="449"/>
      <c r="R898" s="449"/>
      <c r="S898" s="473"/>
      <c r="T898" s="471"/>
      <c r="U898" s="471"/>
      <c r="V898" s="471"/>
      <c r="W898" s="478"/>
      <c r="X898" s="449"/>
      <c r="Y898" s="449"/>
      <c r="Z898" s="473"/>
      <c r="AA898" s="471"/>
      <c r="AB898" s="471"/>
      <c r="AC898" s="471"/>
      <c r="AD898" s="478"/>
      <c r="AE898" s="449"/>
      <c r="AF898" s="449"/>
      <c r="AG898" s="473"/>
      <c r="AH898" s="471"/>
      <c r="AI898" s="471"/>
      <c r="AJ898" s="471"/>
      <c r="AK898" s="478"/>
      <c r="AL898" s="449"/>
      <c r="AM898" s="449"/>
      <c r="AN898" s="473"/>
      <c r="AO898" s="471"/>
      <c r="AP898" s="471"/>
      <c r="AQ898" s="471"/>
      <c r="AR898" s="478"/>
      <c r="AS898" s="449"/>
      <c r="AT898" s="449"/>
      <c r="AU898" s="473"/>
      <c r="AV898" s="471"/>
      <c r="AW898" s="471"/>
      <c r="AX898" s="471"/>
      <c r="AY898" s="478"/>
      <c r="AZ898" s="449"/>
      <c r="BA898" s="449"/>
      <c r="BB898" s="473"/>
      <c r="BC898" s="471"/>
      <c r="BD898" s="471"/>
      <c r="BE898" s="471"/>
      <c r="BF898" s="478"/>
      <c r="BG898" s="449"/>
      <c r="BH898" s="449"/>
      <c r="BI898" s="473"/>
      <c r="BJ898" s="471"/>
      <c r="BK898" s="471"/>
      <c r="BL898" s="471"/>
      <c r="BM898" s="478"/>
      <c r="BN898" s="449"/>
      <c r="BO898" s="449"/>
      <c r="BP898" s="473"/>
      <c r="BQ898" s="471"/>
      <c r="BR898" s="471"/>
      <c r="BS898" s="471"/>
      <c r="BT898" s="478"/>
      <c r="BU898" s="449"/>
      <c r="BV898" s="449"/>
      <c r="BW898" s="473"/>
      <c r="BX898" s="471"/>
      <c r="BY898" s="471"/>
      <c r="BZ898" s="471"/>
      <c r="CA898" s="478"/>
      <c r="CB898" s="449"/>
      <c r="CC898" s="449"/>
      <c r="CD898" s="473"/>
      <c r="CE898" s="471"/>
      <c r="CF898" s="471"/>
      <c r="CG898" s="471"/>
      <c r="CH898" s="478"/>
      <c r="CI898" s="449"/>
      <c r="CJ898" s="449"/>
      <c r="CK898" s="473"/>
      <c r="CL898" s="471"/>
      <c r="CM898" s="471"/>
      <c r="CN898" s="471"/>
      <c r="CO898" s="478"/>
      <c r="CP898" s="449"/>
      <c r="CQ898" s="449"/>
      <c r="CR898" s="473"/>
      <c r="CS898" s="471"/>
      <c r="CT898" s="471"/>
      <c r="CU898" s="471"/>
      <c r="CV898" s="478"/>
      <c r="CW898" s="449"/>
      <c r="CX898" s="449"/>
      <c r="CY898" s="473"/>
      <c r="CZ898" s="471"/>
      <c r="DA898" s="471"/>
      <c r="DB898" s="471"/>
      <c r="DC898" s="478"/>
      <c r="DD898" s="449"/>
      <c r="DE898" s="449"/>
      <c r="DF898" s="473"/>
      <c r="DG898" s="471"/>
      <c r="DH898" s="471"/>
      <c r="DI898" s="471"/>
      <c r="DJ898" s="478"/>
      <c r="DK898" s="449"/>
      <c r="DL898" s="449"/>
      <c r="DM898" s="473"/>
      <c r="DN898" s="471"/>
      <c r="DO898" s="471"/>
      <c r="DP898" s="471"/>
      <c r="DQ898" s="478"/>
      <c r="DR898" s="449"/>
      <c r="DS898" s="449"/>
      <c r="DT898" s="473"/>
      <c r="DU898" s="471"/>
      <c r="DV898" s="471"/>
      <c r="DW898" s="471"/>
      <c r="DX898" s="478"/>
      <c r="DY898" s="449"/>
      <c r="DZ898" s="449"/>
      <c r="EA898" s="473"/>
      <c r="EB898" s="471"/>
      <c r="EC898" s="471"/>
      <c r="ED898" s="471"/>
      <c r="EE898" s="478"/>
      <c r="EF898" s="449"/>
      <c r="EG898" s="449"/>
      <c r="EH898" s="473"/>
      <c r="EI898" s="471"/>
      <c r="EJ898" s="471"/>
      <c r="EK898" s="471"/>
      <c r="EL898" s="478"/>
      <c r="EM898" s="449"/>
      <c r="EN898" s="449"/>
      <c r="EO898" s="473"/>
      <c r="EP898" s="471"/>
      <c r="EQ898" s="471"/>
      <c r="ER898" s="471"/>
      <c r="ES898" s="478"/>
      <c r="ET898" s="449"/>
      <c r="EU898" s="449"/>
      <c r="EV898" s="473"/>
      <c r="EW898" s="471"/>
      <c r="EX898" s="471"/>
      <c r="EY898" s="471"/>
      <c r="EZ898" s="478"/>
      <c r="FA898" s="449"/>
      <c r="FB898" s="449"/>
      <c r="FC898" s="473"/>
      <c r="FD898" s="471"/>
      <c r="FE898" s="471"/>
      <c r="FF898" s="471"/>
      <c r="FG898" s="478"/>
      <c r="FH898" s="449"/>
      <c r="FI898" s="449"/>
      <c r="FJ898" s="473"/>
      <c r="FK898" s="471"/>
      <c r="FL898" s="471"/>
      <c r="FM898" s="471"/>
      <c r="FN898" s="478"/>
      <c r="FO898" s="449"/>
      <c r="FP898" s="449"/>
      <c r="FQ898" s="473"/>
      <c r="FR898" s="471"/>
      <c r="FS898" s="471"/>
      <c r="FT898" s="471"/>
      <c r="FU898" s="478"/>
      <c r="FV898" s="449"/>
      <c r="FW898" s="449"/>
      <c r="FX898" s="473"/>
      <c r="FY898" s="471"/>
      <c r="FZ898" s="471"/>
      <c r="GA898" s="471"/>
      <c r="GB898" s="478"/>
      <c r="GC898" s="449"/>
      <c r="GD898" s="449"/>
      <c r="GE898" s="473"/>
      <c r="GF898" s="471"/>
      <c r="GG898" s="471"/>
      <c r="GH898" s="471"/>
      <c r="GI898" s="478"/>
      <c r="GJ898" s="449"/>
      <c r="GK898" s="449"/>
      <c r="GL898" s="473"/>
      <c r="GM898" s="471"/>
      <c r="GN898" s="471"/>
      <c r="GO898" s="471"/>
      <c r="GP898" s="478"/>
      <c r="GQ898" s="449"/>
      <c r="GR898" s="449"/>
      <c r="GS898" s="473"/>
      <c r="GT898" s="471"/>
      <c r="GU898" s="471"/>
      <c r="GV898" s="471"/>
      <c r="GW898" s="478"/>
      <c r="GX898" s="449"/>
      <c r="GY898" s="449"/>
      <c r="GZ898" s="473"/>
      <c r="HA898" s="471"/>
      <c r="HB898" s="471"/>
      <c r="HC898" s="471"/>
      <c r="HD898" s="478"/>
      <c r="HE898" s="449"/>
      <c r="HF898" s="449"/>
      <c r="HG898" s="473"/>
      <c r="HH898" s="471"/>
      <c r="HI898" s="471"/>
      <c r="HJ898" s="471"/>
      <c r="HK898" s="478"/>
      <c r="HL898" s="449"/>
      <c r="HM898" s="449"/>
      <c r="HN898" s="473"/>
      <c r="HO898" s="471"/>
      <c r="HP898" s="471"/>
      <c r="HQ898" s="471"/>
      <c r="HR898" s="478"/>
      <c r="HS898" s="449"/>
      <c r="HT898" s="449"/>
      <c r="HU898" s="473"/>
      <c r="HV898" s="471"/>
      <c r="HW898" s="471"/>
      <c r="HX898" s="471"/>
      <c r="HY898" s="478"/>
      <c r="HZ898" s="449"/>
      <c r="IA898" s="449"/>
      <c r="IB898" s="473"/>
      <c r="IC898" s="471"/>
      <c r="ID898" s="471"/>
      <c r="IE898" s="471"/>
      <c r="IF898" s="478"/>
      <c r="IG898" s="449"/>
      <c r="IH898" s="449"/>
      <c r="II898" s="473"/>
      <c r="IJ898" s="471"/>
      <c r="IK898" s="471"/>
      <c r="IL898" s="471"/>
      <c r="IM898" s="478"/>
      <c r="IN898" s="449"/>
      <c r="IO898" s="449"/>
      <c r="IP898" s="473"/>
      <c r="IQ898" s="471"/>
      <c r="IR898" s="471"/>
      <c r="IS898" s="471"/>
      <c r="IT898" s="478"/>
      <c r="IU898" s="449"/>
      <c r="IV898" s="449"/>
      <c r="IW898" s="473"/>
      <c r="IX898" s="471"/>
      <c r="IY898" s="471"/>
      <c r="IZ898" s="471"/>
      <c r="JA898" s="478"/>
      <c r="JB898" s="449"/>
      <c r="JC898" s="449"/>
      <c r="JD898" s="473"/>
      <c r="JE898" s="471"/>
      <c r="JF898" s="471"/>
      <c r="JG898" s="471"/>
      <c r="JH898" s="478"/>
      <c r="JI898" s="449"/>
      <c r="JJ898" s="449"/>
      <c r="JK898" s="473"/>
      <c r="JL898" s="471"/>
      <c r="JM898" s="471"/>
      <c r="JN898" s="471"/>
      <c r="JO898" s="478"/>
      <c r="JP898" s="449"/>
      <c r="JQ898" s="449"/>
      <c r="JR898" s="473"/>
      <c r="JS898" s="471"/>
      <c r="JT898" s="471"/>
      <c r="JU898" s="471"/>
      <c r="JV898" s="478"/>
      <c r="JW898" s="449"/>
      <c r="JX898" s="449"/>
      <c r="JY898" s="473"/>
      <c r="JZ898" s="471"/>
      <c r="KA898" s="471"/>
      <c r="KB898" s="471"/>
      <c r="KC898" s="478"/>
      <c r="KD898" s="449"/>
      <c r="KE898" s="449"/>
      <c r="KF898" s="473"/>
      <c r="KG898" s="471"/>
      <c r="KH898" s="471"/>
      <c r="KI898" s="471"/>
      <c r="KJ898" s="478"/>
      <c r="KK898" s="449"/>
      <c r="KL898" s="449"/>
      <c r="KM898" s="473"/>
      <c r="KN898" s="471"/>
      <c r="KO898" s="471"/>
      <c r="KP898" s="471"/>
      <c r="KQ898" s="478"/>
      <c r="KR898" s="449"/>
      <c r="KS898" s="449"/>
      <c r="KT898" s="473"/>
      <c r="KU898" s="471"/>
      <c r="KV898" s="471"/>
      <c r="KW898" s="471"/>
      <c r="KX898" s="478"/>
      <c r="KY898" s="449"/>
      <c r="KZ898" s="449"/>
      <c r="LA898" s="473"/>
      <c r="LB898" s="471"/>
      <c r="LC898" s="471"/>
      <c r="LD898" s="471"/>
      <c r="LE898" s="478"/>
      <c r="LF898" s="449"/>
      <c r="LG898" s="449"/>
      <c r="LH898" s="473"/>
      <c r="LI898" s="471"/>
      <c r="LJ898" s="471"/>
      <c r="LK898" s="471"/>
      <c r="LL898" s="478"/>
      <c r="LM898" s="449"/>
      <c r="LN898" s="449"/>
      <c r="LO898" s="473"/>
      <c r="LP898" s="471"/>
      <c r="LQ898" s="471"/>
      <c r="LR898" s="471"/>
      <c r="LS898" s="478"/>
      <c r="LT898" s="449"/>
      <c r="LU898" s="449"/>
      <c r="LV898" s="473"/>
      <c r="LW898" s="471"/>
      <c r="LX898" s="471"/>
      <c r="LY898" s="471"/>
      <c r="LZ898" s="478"/>
      <c r="MA898" s="449"/>
      <c r="MB898" s="449"/>
      <c r="MC898" s="473"/>
      <c r="MD898" s="471"/>
      <c r="ME898" s="471"/>
      <c r="MF898" s="471"/>
      <c r="MG898" s="478"/>
      <c r="MH898" s="449"/>
      <c r="MI898" s="449"/>
      <c r="MJ898" s="473"/>
      <c r="MK898" s="471"/>
      <c r="ML898" s="471"/>
      <c r="MM898" s="471"/>
      <c r="MN898" s="478"/>
    </row>
    <row r="899" spans="2:352" hidden="1">
      <c r="B899" s="333">
        <v>660</v>
      </c>
      <c r="C899" s="449"/>
      <c r="D899" s="449"/>
      <c r="E899" s="473"/>
      <c r="F899" s="471"/>
      <c r="G899" s="471"/>
      <c r="H899" s="471"/>
      <c r="I899" s="478"/>
      <c r="J899" s="449"/>
      <c r="K899" s="449"/>
      <c r="L899" s="473"/>
      <c r="M899" s="471"/>
      <c r="N899" s="471"/>
      <c r="O899" s="471"/>
      <c r="P899" s="478"/>
      <c r="Q899" s="449"/>
      <c r="R899" s="449"/>
      <c r="S899" s="473"/>
      <c r="T899" s="471"/>
      <c r="U899" s="471"/>
      <c r="V899" s="471"/>
      <c r="W899" s="478"/>
      <c r="X899" s="449"/>
      <c r="Y899" s="449"/>
      <c r="Z899" s="473"/>
      <c r="AA899" s="471"/>
      <c r="AB899" s="471"/>
      <c r="AC899" s="471"/>
      <c r="AD899" s="478"/>
      <c r="AE899" s="449"/>
      <c r="AF899" s="449"/>
      <c r="AG899" s="473"/>
      <c r="AH899" s="471"/>
      <c r="AI899" s="471"/>
      <c r="AJ899" s="471"/>
      <c r="AK899" s="478"/>
      <c r="AL899" s="449"/>
      <c r="AM899" s="449"/>
      <c r="AN899" s="473"/>
      <c r="AO899" s="471"/>
      <c r="AP899" s="471"/>
      <c r="AQ899" s="471"/>
      <c r="AR899" s="478"/>
      <c r="AS899" s="449"/>
      <c r="AT899" s="449"/>
      <c r="AU899" s="473"/>
      <c r="AV899" s="471"/>
      <c r="AW899" s="471"/>
      <c r="AX899" s="471"/>
      <c r="AY899" s="478"/>
      <c r="AZ899" s="449"/>
      <c r="BA899" s="449"/>
      <c r="BB899" s="473"/>
      <c r="BC899" s="471"/>
      <c r="BD899" s="471"/>
      <c r="BE899" s="471"/>
      <c r="BF899" s="478"/>
      <c r="BG899" s="449"/>
      <c r="BH899" s="449"/>
      <c r="BI899" s="473"/>
      <c r="BJ899" s="471"/>
      <c r="BK899" s="471"/>
      <c r="BL899" s="471"/>
      <c r="BM899" s="478"/>
      <c r="BN899" s="449"/>
      <c r="BO899" s="449"/>
      <c r="BP899" s="473"/>
      <c r="BQ899" s="471"/>
      <c r="BR899" s="471"/>
      <c r="BS899" s="471"/>
      <c r="BT899" s="478"/>
      <c r="BU899" s="449"/>
      <c r="BV899" s="449"/>
      <c r="BW899" s="473"/>
      <c r="BX899" s="471"/>
      <c r="BY899" s="471"/>
      <c r="BZ899" s="471"/>
      <c r="CA899" s="478"/>
      <c r="CB899" s="449"/>
      <c r="CC899" s="449"/>
      <c r="CD899" s="473"/>
      <c r="CE899" s="471"/>
      <c r="CF899" s="471"/>
      <c r="CG899" s="471"/>
      <c r="CH899" s="478"/>
      <c r="CI899" s="449"/>
      <c r="CJ899" s="449"/>
      <c r="CK899" s="473"/>
      <c r="CL899" s="471"/>
      <c r="CM899" s="471"/>
      <c r="CN899" s="471"/>
      <c r="CO899" s="478"/>
      <c r="CP899" s="449"/>
      <c r="CQ899" s="449"/>
      <c r="CR899" s="473"/>
      <c r="CS899" s="471"/>
      <c r="CT899" s="471"/>
      <c r="CU899" s="471"/>
      <c r="CV899" s="478"/>
      <c r="CW899" s="449"/>
      <c r="CX899" s="449"/>
      <c r="CY899" s="473"/>
      <c r="CZ899" s="471"/>
      <c r="DA899" s="471"/>
      <c r="DB899" s="471"/>
      <c r="DC899" s="478"/>
      <c r="DD899" s="449"/>
      <c r="DE899" s="449"/>
      <c r="DF899" s="473"/>
      <c r="DG899" s="471"/>
      <c r="DH899" s="471"/>
      <c r="DI899" s="471"/>
      <c r="DJ899" s="478"/>
      <c r="DK899" s="449"/>
      <c r="DL899" s="449"/>
      <c r="DM899" s="473"/>
      <c r="DN899" s="471"/>
      <c r="DO899" s="471"/>
      <c r="DP899" s="471"/>
      <c r="DQ899" s="478"/>
      <c r="DR899" s="449"/>
      <c r="DS899" s="449"/>
      <c r="DT899" s="473"/>
      <c r="DU899" s="471"/>
      <c r="DV899" s="471"/>
      <c r="DW899" s="471"/>
      <c r="DX899" s="478"/>
      <c r="DY899" s="449"/>
      <c r="DZ899" s="449"/>
      <c r="EA899" s="473"/>
      <c r="EB899" s="471"/>
      <c r="EC899" s="471"/>
      <c r="ED899" s="471"/>
      <c r="EE899" s="478"/>
      <c r="EF899" s="449"/>
      <c r="EG899" s="449"/>
      <c r="EH899" s="473"/>
      <c r="EI899" s="471"/>
      <c r="EJ899" s="471"/>
      <c r="EK899" s="471"/>
      <c r="EL899" s="478"/>
      <c r="EM899" s="449"/>
      <c r="EN899" s="449"/>
      <c r="EO899" s="473"/>
      <c r="EP899" s="471"/>
      <c r="EQ899" s="471"/>
      <c r="ER899" s="471"/>
      <c r="ES899" s="478"/>
      <c r="ET899" s="449"/>
      <c r="EU899" s="449"/>
      <c r="EV899" s="473"/>
      <c r="EW899" s="471"/>
      <c r="EX899" s="471"/>
      <c r="EY899" s="471"/>
      <c r="EZ899" s="478"/>
      <c r="FA899" s="449"/>
      <c r="FB899" s="449"/>
      <c r="FC899" s="473"/>
      <c r="FD899" s="471"/>
      <c r="FE899" s="471"/>
      <c r="FF899" s="471"/>
      <c r="FG899" s="478"/>
      <c r="FH899" s="449"/>
      <c r="FI899" s="449"/>
      <c r="FJ899" s="473"/>
      <c r="FK899" s="471"/>
      <c r="FL899" s="471"/>
      <c r="FM899" s="471"/>
      <c r="FN899" s="478"/>
      <c r="FO899" s="449"/>
      <c r="FP899" s="449"/>
      <c r="FQ899" s="473"/>
      <c r="FR899" s="471"/>
      <c r="FS899" s="471"/>
      <c r="FT899" s="471"/>
      <c r="FU899" s="478"/>
      <c r="FV899" s="449"/>
      <c r="FW899" s="449"/>
      <c r="FX899" s="473"/>
      <c r="FY899" s="471"/>
      <c r="FZ899" s="471"/>
      <c r="GA899" s="471"/>
      <c r="GB899" s="478"/>
      <c r="GC899" s="449"/>
      <c r="GD899" s="449"/>
      <c r="GE899" s="473"/>
      <c r="GF899" s="471"/>
      <c r="GG899" s="471"/>
      <c r="GH899" s="471"/>
      <c r="GI899" s="478"/>
      <c r="GJ899" s="449"/>
      <c r="GK899" s="449"/>
      <c r="GL899" s="473"/>
      <c r="GM899" s="471"/>
      <c r="GN899" s="471"/>
      <c r="GO899" s="471"/>
      <c r="GP899" s="478"/>
      <c r="GQ899" s="449"/>
      <c r="GR899" s="449"/>
      <c r="GS899" s="473"/>
      <c r="GT899" s="471"/>
      <c r="GU899" s="471"/>
      <c r="GV899" s="471"/>
      <c r="GW899" s="478"/>
      <c r="GX899" s="449"/>
      <c r="GY899" s="449"/>
      <c r="GZ899" s="473"/>
      <c r="HA899" s="471"/>
      <c r="HB899" s="471"/>
      <c r="HC899" s="471"/>
      <c r="HD899" s="478"/>
      <c r="HE899" s="449"/>
      <c r="HF899" s="449"/>
      <c r="HG899" s="473"/>
      <c r="HH899" s="471"/>
      <c r="HI899" s="471"/>
      <c r="HJ899" s="471"/>
      <c r="HK899" s="478"/>
      <c r="HL899" s="449"/>
      <c r="HM899" s="449"/>
      <c r="HN899" s="473"/>
      <c r="HO899" s="471"/>
      <c r="HP899" s="471"/>
      <c r="HQ899" s="471"/>
      <c r="HR899" s="478"/>
      <c r="HS899" s="449"/>
      <c r="HT899" s="449"/>
      <c r="HU899" s="473"/>
      <c r="HV899" s="471"/>
      <c r="HW899" s="471"/>
      <c r="HX899" s="471"/>
      <c r="HY899" s="478"/>
      <c r="HZ899" s="449"/>
      <c r="IA899" s="449"/>
      <c r="IB899" s="473"/>
      <c r="IC899" s="471"/>
      <c r="ID899" s="471"/>
      <c r="IE899" s="471"/>
      <c r="IF899" s="478"/>
      <c r="IG899" s="449"/>
      <c r="IH899" s="449"/>
      <c r="II899" s="473"/>
      <c r="IJ899" s="471"/>
      <c r="IK899" s="471"/>
      <c r="IL899" s="471"/>
      <c r="IM899" s="478"/>
      <c r="IN899" s="449"/>
      <c r="IO899" s="449"/>
      <c r="IP899" s="473"/>
      <c r="IQ899" s="471"/>
      <c r="IR899" s="471"/>
      <c r="IS899" s="471"/>
      <c r="IT899" s="478"/>
      <c r="IU899" s="449"/>
      <c r="IV899" s="449"/>
      <c r="IW899" s="473"/>
      <c r="IX899" s="471"/>
      <c r="IY899" s="471"/>
      <c r="IZ899" s="471"/>
      <c r="JA899" s="478"/>
      <c r="JB899" s="449"/>
      <c r="JC899" s="449"/>
      <c r="JD899" s="473"/>
      <c r="JE899" s="471"/>
      <c r="JF899" s="471"/>
      <c r="JG899" s="471"/>
      <c r="JH899" s="478"/>
      <c r="JI899" s="449"/>
      <c r="JJ899" s="449"/>
      <c r="JK899" s="473"/>
      <c r="JL899" s="471"/>
      <c r="JM899" s="471"/>
      <c r="JN899" s="471"/>
      <c r="JO899" s="478"/>
      <c r="JP899" s="449"/>
      <c r="JQ899" s="449"/>
      <c r="JR899" s="473"/>
      <c r="JS899" s="471"/>
      <c r="JT899" s="471"/>
      <c r="JU899" s="471"/>
      <c r="JV899" s="478"/>
      <c r="JW899" s="449"/>
      <c r="JX899" s="449"/>
      <c r="JY899" s="473"/>
      <c r="JZ899" s="471"/>
      <c r="KA899" s="471"/>
      <c r="KB899" s="471"/>
      <c r="KC899" s="478"/>
      <c r="KD899" s="449"/>
      <c r="KE899" s="449"/>
      <c r="KF899" s="473"/>
      <c r="KG899" s="471"/>
      <c r="KH899" s="471"/>
      <c r="KI899" s="471"/>
      <c r="KJ899" s="478"/>
      <c r="KK899" s="449"/>
      <c r="KL899" s="449"/>
      <c r="KM899" s="473"/>
      <c r="KN899" s="471"/>
      <c r="KO899" s="471"/>
      <c r="KP899" s="471"/>
      <c r="KQ899" s="478"/>
      <c r="KR899" s="449"/>
      <c r="KS899" s="449"/>
      <c r="KT899" s="473"/>
      <c r="KU899" s="471"/>
      <c r="KV899" s="471"/>
      <c r="KW899" s="471"/>
      <c r="KX899" s="478"/>
      <c r="KY899" s="449"/>
      <c r="KZ899" s="449"/>
      <c r="LA899" s="473"/>
      <c r="LB899" s="471"/>
      <c r="LC899" s="471"/>
      <c r="LD899" s="471"/>
      <c r="LE899" s="478"/>
      <c r="LF899" s="449"/>
      <c r="LG899" s="449"/>
      <c r="LH899" s="473"/>
      <c r="LI899" s="471"/>
      <c r="LJ899" s="471"/>
      <c r="LK899" s="471"/>
      <c r="LL899" s="478"/>
      <c r="LM899" s="449"/>
      <c r="LN899" s="449"/>
      <c r="LO899" s="473"/>
      <c r="LP899" s="471"/>
      <c r="LQ899" s="471"/>
      <c r="LR899" s="471"/>
      <c r="LS899" s="478"/>
      <c r="LT899" s="449"/>
      <c r="LU899" s="449"/>
      <c r="LV899" s="473"/>
      <c r="LW899" s="471"/>
      <c r="LX899" s="471"/>
      <c r="LY899" s="471"/>
      <c r="LZ899" s="478"/>
      <c r="MA899" s="449"/>
      <c r="MB899" s="449"/>
      <c r="MC899" s="473"/>
      <c r="MD899" s="471"/>
      <c r="ME899" s="471"/>
      <c r="MF899" s="471"/>
      <c r="MG899" s="478"/>
      <c r="MH899" s="449"/>
      <c r="MI899" s="449"/>
      <c r="MJ899" s="473"/>
      <c r="MK899" s="471"/>
      <c r="ML899" s="471"/>
      <c r="MM899" s="471"/>
      <c r="MN899" s="478"/>
    </row>
    <row r="900" spans="2:352" hidden="1">
      <c r="B900" s="333">
        <v>661</v>
      </c>
      <c r="C900" s="449"/>
      <c r="D900" s="449"/>
      <c r="E900" s="473"/>
      <c r="F900" s="471"/>
      <c r="G900" s="471"/>
      <c r="H900" s="471"/>
      <c r="I900" s="478"/>
      <c r="J900" s="449"/>
      <c r="K900" s="449"/>
      <c r="L900" s="473"/>
      <c r="M900" s="471"/>
      <c r="N900" s="471"/>
      <c r="O900" s="471"/>
      <c r="P900" s="478"/>
      <c r="Q900" s="449"/>
      <c r="R900" s="449"/>
      <c r="S900" s="473"/>
      <c r="T900" s="471"/>
      <c r="U900" s="471"/>
      <c r="V900" s="471"/>
      <c r="W900" s="478"/>
      <c r="X900" s="449"/>
      <c r="Y900" s="449"/>
      <c r="Z900" s="473"/>
      <c r="AA900" s="471"/>
      <c r="AB900" s="471"/>
      <c r="AC900" s="471"/>
      <c r="AD900" s="478"/>
      <c r="AE900" s="449"/>
      <c r="AF900" s="449"/>
      <c r="AG900" s="473"/>
      <c r="AH900" s="471"/>
      <c r="AI900" s="471"/>
      <c r="AJ900" s="471"/>
      <c r="AK900" s="478"/>
      <c r="AL900" s="449"/>
      <c r="AM900" s="449"/>
      <c r="AN900" s="473"/>
      <c r="AO900" s="471"/>
      <c r="AP900" s="471"/>
      <c r="AQ900" s="471"/>
      <c r="AR900" s="478"/>
      <c r="AS900" s="449"/>
      <c r="AT900" s="449"/>
      <c r="AU900" s="473"/>
      <c r="AV900" s="471"/>
      <c r="AW900" s="471"/>
      <c r="AX900" s="471"/>
      <c r="AY900" s="478"/>
      <c r="AZ900" s="449"/>
      <c r="BA900" s="449"/>
      <c r="BB900" s="473"/>
      <c r="BC900" s="471"/>
      <c r="BD900" s="471"/>
      <c r="BE900" s="471"/>
      <c r="BF900" s="478"/>
      <c r="BG900" s="449"/>
      <c r="BH900" s="449"/>
      <c r="BI900" s="473"/>
      <c r="BJ900" s="471"/>
      <c r="BK900" s="471"/>
      <c r="BL900" s="471"/>
      <c r="BM900" s="478"/>
      <c r="BN900" s="449"/>
      <c r="BO900" s="449"/>
      <c r="BP900" s="473"/>
      <c r="BQ900" s="471"/>
      <c r="BR900" s="471"/>
      <c r="BS900" s="471"/>
      <c r="BT900" s="478"/>
      <c r="BU900" s="449"/>
      <c r="BV900" s="449"/>
      <c r="BW900" s="473"/>
      <c r="BX900" s="471"/>
      <c r="BY900" s="471"/>
      <c r="BZ900" s="471"/>
      <c r="CA900" s="478"/>
      <c r="CB900" s="449"/>
      <c r="CC900" s="449"/>
      <c r="CD900" s="473"/>
      <c r="CE900" s="471"/>
      <c r="CF900" s="471"/>
      <c r="CG900" s="471"/>
      <c r="CH900" s="478"/>
      <c r="CI900" s="449"/>
      <c r="CJ900" s="449"/>
      <c r="CK900" s="473"/>
      <c r="CL900" s="471"/>
      <c r="CM900" s="471"/>
      <c r="CN900" s="471"/>
      <c r="CO900" s="478"/>
      <c r="CP900" s="449"/>
      <c r="CQ900" s="449"/>
      <c r="CR900" s="473"/>
      <c r="CS900" s="471"/>
      <c r="CT900" s="471"/>
      <c r="CU900" s="471"/>
      <c r="CV900" s="478"/>
      <c r="CW900" s="449"/>
      <c r="CX900" s="449"/>
      <c r="CY900" s="473"/>
      <c r="CZ900" s="471"/>
      <c r="DA900" s="471"/>
      <c r="DB900" s="471"/>
      <c r="DC900" s="478"/>
      <c r="DD900" s="449"/>
      <c r="DE900" s="449"/>
      <c r="DF900" s="473"/>
      <c r="DG900" s="471"/>
      <c r="DH900" s="471"/>
      <c r="DI900" s="471"/>
      <c r="DJ900" s="478"/>
      <c r="DK900" s="449"/>
      <c r="DL900" s="449"/>
      <c r="DM900" s="473"/>
      <c r="DN900" s="471"/>
      <c r="DO900" s="471"/>
      <c r="DP900" s="471"/>
      <c r="DQ900" s="478"/>
      <c r="DR900" s="449"/>
      <c r="DS900" s="449"/>
      <c r="DT900" s="473"/>
      <c r="DU900" s="471"/>
      <c r="DV900" s="471"/>
      <c r="DW900" s="471"/>
      <c r="DX900" s="478"/>
      <c r="DY900" s="449"/>
      <c r="DZ900" s="449"/>
      <c r="EA900" s="473"/>
      <c r="EB900" s="471"/>
      <c r="EC900" s="471"/>
      <c r="ED900" s="471"/>
      <c r="EE900" s="478"/>
      <c r="EF900" s="449"/>
      <c r="EG900" s="449"/>
      <c r="EH900" s="473"/>
      <c r="EI900" s="471"/>
      <c r="EJ900" s="471"/>
      <c r="EK900" s="471"/>
      <c r="EL900" s="478"/>
      <c r="EM900" s="449"/>
      <c r="EN900" s="449"/>
      <c r="EO900" s="473"/>
      <c r="EP900" s="471"/>
      <c r="EQ900" s="471"/>
      <c r="ER900" s="471"/>
      <c r="ES900" s="478"/>
      <c r="ET900" s="449"/>
      <c r="EU900" s="449"/>
      <c r="EV900" s="473"/>
      <c r="EW900" s="471"/>
      <c r="EX900" s="471"/>
      <c r="EY900" s="471"/>
      <c r="EZ900" s="478"/>
      <c r="FA900" s="449"/>
      <c r="FB900" s="449"/>
      <c r="FC900" s="473"/>
      <c r="FD900" s="471"/>
      <c r="FE900" s="471"/>
      <c r="FF900" s="471"/>
      <c r="FG900" s="478"/>
      <c r="FH900" s="449"/>
      <c r="FI900" s="449"/>
      <c r="FJ900" s="473"/>
      <c r="FK900" s="471"/>
      <c r="FL900" s="471"/>
      <c r="FM900" s="471"/>
      <c r="FN900" s="478"/>
      <c r="FO900" s="449"/>
      <c r="FP900" s="449"/>
      <c r="FQ900" s="473"/>
      <c r="FR900" s="471"/>
      <c r="FS900" s="471"/>
      <c r="FT900" s="471"/>
      <c r="FU900" s="478"/>
      <c r="FV900" s="449"/>
      <c r="FW900" s="449"/>
      <c r="FX900" s="473"/>
      <c r="FY900" s="471"/>
      <c r="FZ900" s="471"/>
      <c r="GA900" s="471"/>
      <c r="GB900" s="478"/>
      <c r="GC900" s="449"/>
      <c r="GD900" s="449"/>
      <c r="GE900" s="473"/>
      <c r="GF900" s="471"/>
      <c r="GG900" s="471"/>
      <c r="GH900" s="471"/>
      <c r="GI900" s="478"/>
      <c r="GJ900" s="449"/>
      <c r="GK900" s="449"/>
      <c r="GL900" s="473"/>
      <c r="GM900" s="471"/>
      <c r="GN900" s="471"/>
      <c r="GO900" s="471"/>
      <c r="GP900" s="478"/>
      <c r="GQ900" s="449"/>
      <c r="GR900" s="449"/>
      <c r="GS900" s="473"/>
      <c r="GT900" s="471"/>
      <c r="GU900" s="471"/>
      <c r="GV900" s="471"/>
      <c r="GW900" s="478"/>
      <c r="GX900" s="449"/>
      <c r="GY900" s="449"/>
      <c r="GZ900" s="473"/>
      <c r="HA900" s="471"/>
      <c r="HB900" s="471"/>
      <c r="HC900" s="471"/>
      <c r="HD900" s="478"/>
      <c r="HE900" s="449"/>
      <c r="HF900" s="449"/>
      <c r="HG900" s="473"/>
      <c r="HH900" s="471"/>
      <c r="HI900" s="471"/>
      <c r="HJ900" s="471"/>
      <c r="HK900" s="478"/>
      <c r="HL900" s="449"/>
      <c r="HM900" s="449"/>
      <c r="HN900" s="473"/>
      <c r="HO900" s="471"/>
      <c r="HP900" s="471"/>
      <c r="HQ900" s="471"/>
      <c r="HR900" s="478"/>
      <c r="HS900" s="449"/>
      <c r="HT900" s="449"/>
      <c r="HU900" s="473"/>
      <c r="HV900" s="471"/>
      <c r="HW900" s="471"/>
      <c r="HX900" s="471"/>
      <c r="HY900" s="478"/>
      <c r="HZ900" s="449"/>
      <c r="IA900" s="449"/>
      <c r="IB900" s="473"/>
      <c r="IC900" s="471"/>
      <c r="ID900" s="471"/>
      <c r="IE900" s="471"/>
      <c r="IF900" s="478"/>
      <c r="IG900" s="449"/>
      <c r="IH900" s="449"/>
      <c r="II900" s="473"/>
      <c r="IJ900" s="471"/>
      <c r="IK900" s="471"/>
      <c r="IL900" s="471"/>
      <c r="IM900" s="478"/>
      <c r="IN900" s="449"/>
      <c r="IO900" s="449"/>
      <c r="IP900" s="473"/>
      <c r="IQ900" s="471"/>
      <c r="IR900" s="471"/>
      <c r="IS900" s="471"/>
      <c r="IT900" s="478"/>
      <c r="IU900" s="449"/>
      <c r="IV900" s="449"/>
      <c r="IW900" s="473"/>
      <c r="IX900" s="471"/>
      <c r="IY900" s="471"/>
      <c r="IZ900" s="471"/>
      <c r="JA900" s="478"/>
      <c r="JB900" s="449"/>
      <c r="JC900" s="449"/>
      <c r="JD900" s="473"/>
      <c r="JE900" s="471"/>
      <c r="JF900" s="471"/>
      <c r="JG900" s="471"/>
      <c r="JH900" s="478"/>
      <c r="JI900" s="449"/>
      <c r="JJ900" s="449"/>
      <c r="JK900" s="473"/>
      <c r="JL900" s="471"/>
      <c r="JM900" s="471"/>
      <c r="JN900" s="471"/>
      <c r="JO900" s="478"/>
      <c r="JP900" s="449"/>
      <c r="JQ900" s="449"/>
      <c r="JR900" s="473"/>
      <c r="JS900" s="471"/>
      <c r="JT900" s="471"/>
      <c r="JU900" s="471"/>
      <c r="JV900" s="478"/>
      <c r="JW900" s="449"/>
      <c r="JX900" s="449"/>
      <c r="JY900" s="473"/>
      <c r="JZ900" s="471"/>
      <c r="KA900" s="471"/>
      <c r="KB900" s="471"/>
      <c r="KC900" s="478"/>
      <c r="KD900" s="449"/>
      <c r="KE900" s="449"/>
      <c r="KF900" s="473"/>
      <c r="KG900" s="471"/>
      <c r="KH900" s="471"/>
      <c r="KI900" s="471"/>
      <c r="KJ900" s="478"/>
      <c r="KK900" s="449"/>
      <c r="KL900" s="449"/>
      <c r="KM900" s="473"/>
      <c r="KN900" s="471"/>
      <c r="KO900" s="471"/>
      <c r="KP900" s="471"/>
      <c r="KQ900" s="478"/>
      <c r="KR900" s="449"/>
      <c r="KS900" s="449"/>
      <c r="KT900" s="473"/>
      <c r="KU900" s="471"/>
      <c r="KV900" s="471"/>
      <c r="KW900" s="471"/>
      <c r="KX900" s="478"/>
      <c r="KY900" s="449"/>
      <c r="KZ900" s="449"/>
      <c r="LA900" s="473"/>
      <c r="LB900" s="471"/>
      <c r="LC900" s="471"/>
      <c r="LD900" s="471"/>
      <c r="LE900" s="478"/>
      <c r="LF900" s="449"/>
      <c r="LG900" s="449"/>
      <c r="LH900" s="473"/>
      <c r="LI900" s="471"/>
      <c r="LJ900" s="471"/>
      <c r="LK900" s="471"/>
      <c r="LL900" s="478"/>
      <c r="LM900" s="449"/>
      <c r="LN900" s="449"/>
      <c r="LO900" s="473"/>
      <c r="LP900" s="471"/>
      <c r="LQ900" s="471"/>
      <c r="LR900" s="471"/>
      <c r="LS900" s="478"/>
      <c r="LT900" s="449"/>
      <c r="LU900" s="449"/>
      <c r="LV900" s="473"/>
      <c r="LW900" s="471"/>
      <c r="LX900" s="471"/>
      <c r="LY900" s="471"/>
      <c r="LZ900" s="478"/>
      <c r="MA900" s="449"/>
      <c r="MB900" s="449"/>
      <c r="MC900" s="473"/>
      <c r="MD900" s="471"/>
      <c r="ME900" s="471"/>
      <c r="MF900" s="471"/>
      <c r="MG900" s="478"/>
      <c r="MH900" s="449"/>
      <c r="MI900" s="449"/>
      <c r="MJ900" s="473"/>
      <c r="MK900" s="471"/>
      <c r="ML900" s="471"/>
      <c r="MM900" s="471"/>
      <c r="MN900" s="478"/>
    </row>
    <row r="901" spans="2:352" hidden="1">
      <c r="B901" s="333">
        <v>662</v>
      </c>
      <c r="C901" s="449"/>
      <c r="D901" s="449"/>
      <c r="E901" s="473"/>
      <c r="F901" s="471"/>
      <c r="G901" s="471"/>
      <c r="H901" s="471"/>
      <c r="I901" s="478"/>
      <c r="J901" s="449"/>
      <c r="K901" s="449"/>
      <c r="L901" s="473"/>
      <c r="M901" s="471"/>
      <c r="N901" s="471"/>
      <c r="O901" s="471"/>
      <c r="P901" s="478"/>
      <c r="Q901" s="449"/>
      <c r="R901" s="449"/>
      <c r="S901" s="473"/>
      <c r="T901" s="471"/>
      <c r="U901" s="471"/>
      <c r="V901" s="471"/>
      <c r="W901" s="478"/>
      <c r="X901" s="449"/>
      <c r="Y901" s="449"/>
      <c r="Z901" s="473"/>
      <c r="AA901" s="471"/>
      <c r="AB901" s="471"/>
      <c r="AC901" s="471"/>
      <c r="AD901" s="478"/>
      <c r="AE901" s="449"/>
      <c r="AF901" s="449"/>
      <c r="AG901" s="473"/>
      <c r="AH901" s="471"/>
      <c r="AI901" s="471"/>
      <c r="AJ901" s="471"/>
      <c r="AK901" s="478"/>
      <c r="AL901" s="449"/>
      <c r="AM901" s="449"/>
      <c r="AN901" s="473"/>
      <c r="AO901" s="471"/>
      <c r="AP901" s="471"/>
      <c r="AQ901" s="471"/>
      <c r="AR901" s="478"/>
      <c r="AS901" s="449"/>
      <c r="AT901" s="449"/>
      <c r="AU901" s="473"/>
      <c r="AV901" s="471"/>
      <c r="AW901" s="471"/>
      <c r="AX901" s="471"/>
      <c r="AY901" s="478"/>
      <c r="AZ901" s="449"/>
      <c r="BA901" s="449"/>
      <c r="BB901" s="473"/>
      <c r="BC901" s="471"/>
      <c r="BD901" s="471"/>
      <c r="BE901" s="471"/>
      <c r="BF901" s="478"/>
      <c r="BG901" s="449"/>
      <c r="BH901" s="449"/>
      <c r="BI901" s="473"/>
      <c r="BJ901" s="471"/>
      <c r="BK901" s="471"/>
      <c r="BL901" s="471"/>
      <c r="BM901" s="478"/>
      <c r="BN901" s="449"/>
      <c r="BO901" s="449"/>
      <c r="BP901" s="473"/>
      <c r="BQ901" s="471"/>
      <c r="BR901" s="471"/>
      <c r="BS901" s="471"/>
      <c r="BT901" s="478"/>
      <c r="BU901" s="449"/>
      <c r="BV901" s="449"/>
      <c r="BW901" s="473"/>
      <c r="BX901" s="471"/>
      <c r="BY901" s="471"/>
      <c r="BZ901" s="471"/>
      <c r="CA901" s="478"/>
      <c r="CB901" s="449"/>
      <c r="CC901" s="449"/>
      <c r="CD901" s="473"/>
      <c r="CE901" s="471"/>
      <c r="CF901" s="471"/>
      <c r="CG901" s="471"/>
      <c r="CH901" s="478"/>
      <c r="CI901" s="449"/>
      <c r="CJ901" s="449"/>
      <c r="CK901" s="473"/>
      <c r="CL901" s="471"/>
      <c r="CM901" s="471"/>
      <c r="CN901" s="471"/>
      <c r="CO901" s="478"/>
      <c r="CP901" s="449"/>
      <c r="CQ901" s="449"/>
      <c r="CR901" s="473"/>
      <c r="CS901" s="471"/>
      <c r="CT901" s="471"/>
      <c r="CU901" s="471"/>
      <c r="CV901" s="478"/>
      <c r="CW901" s="449"/>
      <c r="CX901" s="449"/>
      <c r="CY901" s="473"/>
      <c r="CZ901" s="471"/>
      <c r="DA901" s="471"/>
      <c r="DB901" s="471"/>
      <c r="DC901" s="478"/>
      <c r="DD901" s="449"/>
      <c r="DE901" s="449"/>
      <c r="DF901" s="473"/>
      <c r="DG901" s="471"/>
      <c r="DH901" s="471"/>
      <c r="DI901" s="471"/>
      <c r="DJ901" s="478"/>
      <c r="DK901" s="449"/>
      <c r="DL901" s="449"/>
      <c r="DM901" s="473"/>
      <c r="DN901" s="471"/>
      <c r="DO901" s="471"/>
      <c r="DP901" s="471"/>
      <c r="DQ901" s="478"/>
      <c r="DR901" s="449"/>
      <c r="DS901" s="449"/>
      <c r="DT901" s="473"/>
      <c r="DU901" s="471"/>
      <c r="DV901" s="471"/>
      <c r="DW901" s="471"/>
      <c r="DX901" s="478"/>
      <c r="DY901" s="449"/>
      <c r="DZ901" s="449"/>
      <c r="EA901" s="473"/>
      <c r="EB901" s="471"/>
      <c r="EC901" s="471"/>
      <c r="ED901" s="471"/>
      <c r="EE901" s="478"/>
      <c r="EF901" s="449"/>
      <c r="EG901" s="449"/>
      <c r="EH901" s="473"/>
      <c r="EI901" s="471"/>
      <c r="EJ901" s="471"/>
      <c r="EK901" s="471"/>
      <c r="EL901" s="478"/>
      <c r="EM901" s="449"/>
      <c r="EN901" s="449"/>
      <c r="EO901" s="473"/>
      <c r="EP901" s="471"/>
      <c r="EQ901" s="471"/>
      <c r="ER901" s="471"/>
      <c r="ES901" s="478"/>
      <c r="ET901" s="449"/>
      <c r="EU901" s="449"/>
      <c r="EV901" s="473"/>
      <c r="EW901" s="471"/>
      <c r="EX901" s="471"/>
      <c r="EY901" s="471"/>
      <c r="EZ901" s="478"/>
      <c r="FA901" s="449"/>
      <c r="FB901" s="449"/>
      <c r="FC901" s="473"/>
      <c r="FD901" s="471"/>
      <c r="FE901" s="471"/>
      <c r="FF901" s="471"/>
      <c r="FG901" s="478"/>
      <c r="FH901" s="449"/>
      <c r="FI901" s="449"/>
      <c r="FJ901" s="473"/>
      <c r="FK901" s="471"/>
      <c r="FL901" s="471"/>
      <c r="FM901" s="471"/>
      <c r="FN901" s="478"/>
      <c r="FO901" s="449"/>
      <c r="FP901" s="449"/>
      <c r="FQ901" s="473"/>
      <c r="FR901" s="471"/>
      <c r="FS901" s="471"/>
      <c r="FT901" s="471"/>
      <c r="FU901" s="478"/>
      <c r="FV901" s="449"/>
      <c r="FW901" s="449"/>
      <c r="FX901" s="473"/>
      <c r="FY901" s="471"/>
      <c r="FZ901" s="471"/>
      <c r="GA901" s="471"/>
      <c r="GB901" s="478"/>
      <c r="GC901" s="449"/>
      <c r="GD901" s="449"/>
      <c r="GE901" s="473"/>
      <c r="GF901" s="471"/>
      <c r="GG901" s="471"/>
      <c r="GH901" s="471"/>
      <c r="GI901" s="478"/>
      <c r="GJ901" s="449"/>
      <c r="GK901" s="449"/>
      <c r="GL901" s="473"/>
      <c r="GM901" s="471"/>
      <c r="GN901" s="471"/>
      <c r="GO901" s="471"/>
      <c r="GP901" s="478"/>
      <c r="GQ901" s="449"/>
      <c r="GR901" s="449"/>
      <c r="GS901" s="473"/>
      <c r="GT901" s="471"/>
      <c r="GU901" s="471"/>
      <c r="GV901" s="471"/>
      <c r="GW901" s="478"/>
      <c r="GX901" s="449"/>
      <c r="GY901" s="449"/>
      <c r="GZ901" s="473"/>
      <c r="HA901" s="471"/>
      <c r="HB901" s="471"/>
      <c r="HC901" s="471"/>
      <c r="HD901" s="478"/>
      <c r="HE901" s="449"/>
      <c r="HF901" s="449"/>
      <c r="HG901" s="473"/>
      <c r="HH901" s="471"/>
      <c r="HI901" s="471"/>
      <c r="HJ901" s="471"/>
      <c r="HK901" s="478"/>
      <c r="HL901" s="449"/>
      <c r="HM901" s="449"/>
      <c r="HN901" s="473"/>
      <c r="HO901" s="471"/>
      <c r="HP901" s="471"/>
      <c r="HQ901" s="471"/>
      <c r="HR901" s="478"/>
      <c r="HS901" s="449"/>
      <c r="HT901" s="449"/>
      <c r="HU901" s="473"/>
      <c r="HV901" s="471"/>
      <c r="HW901" s="471"/>
      <c r="HX901" s="471"/>
      <c r="HY901" s="478"/>
      <c r="HZ901" s="449"/>
      <c r="IA901" s="449"/>
      <c r="IB901" s="473"/>
      <c r="IC901" s="471"/>
      <c r="ID901" s="471"/>
      <c r="IE901" s="471"/>
      <c r="IF901" s="478"/>
      <c r="IG901" s="449"/>
      <c r="IH901" s="449"/>
      <c r="II901" s="473"/>
      <c r="IJ901" s="471"/>
      <c r="IK901" s="471"/>
      <c r="IL901" s="471"/>
      <c r="IM901" s="478"/>
      <c r="IN901" s="449"/>
      <c r="IO901" s="449"/>
      <c r="IP901" s="473"/>
      <c r="IQ901" s="471"/>
      <c r="IR901" s="471"/>
      <c r="IS901" s="471"/>
      <c r="IT901" s="478"/>
      <c r="IU901" s="449"/>
      <c r="IV901" s="449"/>
      <c r="IW901" s="473"/>
      <c r="IX901" s="471"/>
      <c r="IY901" s="471"/>
      <c r="IZ901" s="471"/>
      <c r="JA901" s="478"/>
      <c r="JB901" s="449"/>
      <c r="JC901" s="449"/>
      <c r="JD901" s="473"/>
      <c r="JE901" s="471"/>
      <c r="JF901" s="471"/>
      <c r="JG901" s="471"/>
      <c r="JH901" s="478"/>
      <c r="JI901" s="449"/>
      <c r="JJ901" s="449"/>
      <c r="JK901" s="473"/>
      <c r="JL901" s="471"/>
      <c r="JM901" s="471"/>
      <c r="JN901" s="471"/>
      <c r="JO901" s="478"/>
      <c r="JP901" s="449"/>
      <c r="JQ901" s="449"/>
      <c r="JR901" s="473"/>
      <c r="JS901" s="471"/>
      <c r="JT901" s="471"/>
      <c r="JU901" s="471"/>
      <c r="JV901" s="478"/>
      <c r="JW901" s="449"/>
      <c r="JX901" s="449"/>
      <c r="JY901" s="473"/>
      <c r="JZ901" s="471"/>
      <c r="KA901" s="471"/>
      <c r="KB901" s="471"/>
      <c r="KC901" s="478"/>
      <c r="KD901" s="449"/>
      <c r="KE901" s="449"/>
      <c r="KF901" s="473"/>
      <c r="KG901" s="471"/>
      <c r="KH901" s="471"/>
      <c r="KI901" s="471"/>
      <c r="KJ901" s="478"/>
      <c r="KK901" s="449"/>
      <c r="KL901" s="449"/>
      <c r="KM901" s="473"/>
      <c r="KN901" s="471"/>
      <c r="KO901" s="471"/>
      <c r="KP901" s="471"/>
      <c r="KQ901" s="478"/>
      <c r="KR901" s="449"/>
      <c r="KS901" s="449"/>
      <c r="KT901" s="473"/>
      <c r="KU901" s="471"/>
      <c r="KV901" s="471"/>
      <c r="KW901" s="471"/>
      <c r="KX901" s="478"/>
      <c r="KY901" s="449"/>
      <c r="KZ901" s="449"/>
      <c r="LA901" s="473"/>
      <c r="LB901" s="471"/>
      <c r="LC901" s="471"/>
      <c r="LD901" s="471"/>
      <c r="LE901" s="478"/>
      <c r="LF901" s="449"/>
      <c r="LG901" s="449"/>
      <c r="LH901" s="473"/>
      <c r="LI901" s="471"/>
      <c r="LJ901" s="471"/>
      <c r="LK901" s="471"/>
      <c r="LL901" s="478"/>
      <c r="LM901" s="449"/>
      <c r="LN901" s="449"/>
      <c r="LO901" s="473"/>
      <c r="LP901" s="471"/>
      <c r="LQ901" s="471"/>
      <c r="LR901" s="471"/>
      <c r="LS901" s="478"/>
      <c r="LT901" s="449"/>
      <c r="LU901" s="449"/>
      <c r="LV901" s="473"/>
      <c r="LW901" s="471"/>
      <c r="LX901" s="471"/>
      <c r="LY901" s="471"/>
      <c r="LZ901" s="478"/>
      <c r="MA901" s="449"/>
      <c r="MB901" s="449"/>
      <c r="MC901" s="473"/>
      <c r="MD901" s="471"/>
      <c r="ME901" s="471"/>
      <c r="MF901" s="471"/>
      <c r="MG901" s="478"/>
      <c r="MH901" s="449"/>
      <c r="MI901" s="449"/>
      <c r="MJ901" s="473"/>
      <c r="MK901" s="471"/>
      <c r="ML901" s="471"/>
      <c r="MM901" s="471"/>
      <c r="MN901" s="478"/>
    </row>
    <row r="902" spans="2:352" hidden="1">
      <c r="B902" s="333">
        <v>663</v>
      </c>
      <c r="C902" s="449"/>
      <c r="D902" s="449"/>
      <c r="E902" s="473"/>
      <c r="F902" s="471"/>
      <c r="G902" s="471"/>
      <c r="H902" s="471"/>
      <c r="I902" s="478"/>
      <c r="J902" s="449"/>
      <c r="K902" s="449"/>
      <c r="L902" s="473"/>
      <c r="M902" s="471"/>
      <c r="N902" s="471"/>
      <c r="O902" s="471"/>
      <c r="P902" s="478"/>
      <c r="Q902" s="449"/>
      <c r="R902" s="449"/>
      <c r="S902" s="473"/>
      <c r="T902" s="471"/>
      <c r="U902" s="471"/>
      <c r="V902" s="471"/>
      <c r="W902" s="478"/>
      <c r="X902" s="449"/>
      <c r="Y902" s="449"/>
      <c r="Z902" s="473"/>
      <c r="AA902" s="471"/>
      <c r="AB902" s="471"/>
      <c r="AC902" s="471"/>
      <c r="AD902" s="478"/>
      <c r="AE902" s="449"/>
      <c r="AF902" s="449"/>
      <c r="AG902" s="473"/>
      <c r="AH902" s="471"/>
      <c r="AI902" s="471"/>
      <c r="AJ902" s="471"/>
      <c r="AK902" s="478"/>
      <c r="AL902" s="449"/>
      <c r="AM902" s="449"/>
      <c r="AN902" s="473"/>
      <c r="AO902" s="471"/>
      <c r="AP902" s="471"/>
      <c r="AQ902" s="471"/>
      <c r="AR902" s="478"/>
      <c r="AS902" s="449"/>
      <c r="AT902" s="449"/>
      <c r="AU902" s="473"/>
      <c r="AV902" s="471"/>
      <c r="AW902" s="471"/>
      <c r="AX902" s="471"/>
      <c r="AY902" s="478"/>
      <c r="AZ902" s="449"/>
      <c r="BA902" s="449"/>
      <c r="BB902" s="473"/>
      <c r="BC902" s="471"/>
      <c r="BD902" s="471"/>
      <c r="BE902" s="471"/>
      <c r="BF902" s="478"/>
      <c r="BG902" s="449"/>
      <c r="BH902" s="449"/>
      <c r="BI902" s="473"/>
      <c r="BJ902" s="471"/>
      <c r="BK902" s="471"/>
      <c r="BL902" s="471"/>
      <c r="BM902" s="478"/>
      <c r="BN902" s="449"/>
      <c r="BO902" s="449"/>
      <c r="BP902" s="473"/>
      <c r="BQ902" s="471"/>
      <c r="BR902" s="471"/>
      <c r="BS902" s="471"/>
      <c r="BT902" s="478"/>
      <c r="BU902" s="449"/>
      <c r="BV902" s="449"/>
      <c r="BW902" s="473"/>
      <c r="BX902" s="471"/>
      <c r="BY902" s="471"/>
      <c r="BZ902" s="471"/>
      <c r="CA902" s="478"/>
      <c r="CB902" s="449"/>
      <c r="CC902" s="449"/>
      <c r="CD902" s="473"/>
      <c r="CE902" s="471"/>
      <c r="CF902" s="471"/>
      <c r="CG902" s="471"/>
      <c r="CH902" s="478"/>
      <c r="CI902" s="449"/>
      <c r="CJ902" s="449"/>
      <c r="CK902" s="473"/>
      <c r="CL902" s="471"/>
      <c r="CM902" s="471"/>
      <c r="CN902" s="471"/>
      <c r="CO902" s="478"/>
      <c r="CP902" s="449"/>
      <c r="CQ902" s="449"/>
      <c r="CR902" s="473"/>
      <c r="CS902" s="471"/>
      <c r="CT902" s="471"/>
      <c r="CU902" s="471"/>
      <c r="CV902" s="478"/>
      <c r="CW902" s="449"/>
      <c r="CX902" s="449"/>
      <c r="CY902" s="473"/>
      <c r="CZ902" s="471"/>
      <c r="DA902" s="471"/>
      <c r="DB902" s="471"/>
      <c r="DC902" s="478"/>
      <c r="DD902" s="449"/>
      <c r="DE902" s="449"/>
      <c r="DF902" s="473"/>
      <c r="DG902" s="471"/>
      <c r="DH902" s="471"/>
      <c r="DI902" s="471"/>
      <c r="DJ902" s="478"/>
      <c r="DK902" s="449"/>
      <c r="DL902" s="449"/>
      <c r="DM902" s="473"/>
      <c r="DN902" s="471"/>
      <c r="DO902" s="471"/>
      <c r="DP902" s="471"/>
      <c r="DQ902" s="478"/>
      <c r="DR902" s="449"/>
      <c r="DS902" s="449"/>
      <c r="DT902" s="473"/>
      <c r="DU902" s="471"/>
      <c r="DV902" s="471"/>
      <c r="DW902" s="471"/>
      <c r="DX902" s="478"/>
      <c r="DY902" s="449"/>
      <c r="DZ902" s="449"/>
      <c r="EA902" s="473"/>
      <c r="EB902" s="471"/>
      <c r="EC902" s="471"/>
      <c r="ED902" s="471"/>
      <c r="EE902" s="478"/>
      <c r="EF902" s="449"/>
      <c r="EG902" s="449"/>
      <c r="EH902" s="473"/>
      <c r="EI902" s="471"/>
      <c r="EJ902" s="471"/>
      <c r="EK902" s="471"/>
      <c r="EL902" s="478"/>
      <c r="EM902" s="449"/>
      <c r="EN902" s="449"/>
      <c r="EO902" s="473"/>
      <c r="EP902" s="471"/>
      <c r="EQ902" s="471"/>
      <c r="ER902" s="471"/>
      <c r="ES902" s="478"/>
      <c r="ET902" s="449"/>
      <c r="EU902" s="449"/>
      <c r="EV902" s="473"/>
      <c r="EW902" s="471"/>
      <c r="EX902" s="471"/>
      <c r="EY902" s="471"/>
      <c r="EZ902" s="478"/>
      <c r="FA902" s="449"/>
      <c r="FB902" s="449"/>
      <c r="FC902" s="473"/>
      <c r="FD902" s="471"/>
      <c r="FE902" s="471"/>
      <c r="FF902" s="471"/>
      <c r="FG902" s="478"/>
      <c r="FH902" s="449"/>
      <c r="FI902" s="449"/>
      <c r="FJ902" s="473"/>
      <c r="FK902" s="471"/>
      <c r="FL902" s="471"/>
      <c r="FM902" s="471"/>
      <c r="FN902" s="478"/>
      <c r="FO902" s="449"/>
      <c r="FP902" s="449"/>
      <c r="FQ902" s="473"/>
      <c r="FR902" s="471"/>
      <c r="FS902" s="471"/>
      <c r="FT902" s="471"/>
      <c r="FU902" s="478"/>
      <c r="FV902" s="449"/>
      <c r="FW902" s="449"/>
      <c r="FX902" s="473"/>
      <c r="FY902" s="471"/>
      <c r="FZ902" s="471"/>
      <c r="GA902" s="471"/>
      <c r="GB902" s="478"/>
      <c r="GC902" s="449"/>
      <c r="GD902" s="449"/>
      <c r="GE902" s="473"/>
      <c r="GF902" s="471"/>
      <c r="GG902" s="471"/>
      <c r="GH902" s="471"/>
      <c r="GI902" s="478"/>
      <c r="GJ902" s="449"/>
      <c r="GK902" s="449"/>
      <c r="GL902" s="473"/>
      <c r="GM902" s="471"/>
      <c r="GN902" s="471"/>
      <c r="GO902" s="471"/>
      <c r="GP902" s="478"/>
      <c r="GQ902" s="449"/>
      <c r="GR902" s="449"/>
      <c r="GS902" s="473"/>
      <c r="GT902" s="471"/>
      <c r="GU902" s="471"/>
      <c r="GV902" s="471"/>
      <c r="GW902" s="478"/>
      <c r="GX902" s="449"/>
      <c r="GY902" s="449"/>
      <c r="GZ902" s="473"/>
      <c r="HA902" s="471"/>
      <c r="HB902" s="471"/>
      <c r="HC902" s="471"/>
      <c r="HD902" s="478"/>
      <c r="HE902" s="449"/>
      <c r="HF902" s="449"/>
      <c r="HG902" s="473"/>
      <c r="HH902" s="471"/>
      <c r="HI902" s="471"/>
      <c r="HJ902" s="471"/>
      <c r="HK902" s="478"/>
      <c r="HL902" s="449"/>
      <c r="HM902" s="449"/>
      <c r="HN902" s="473"/>
      <c r="HO902" s="471"/>
      <c r="HP902" s="471"/>
      <c r="HQ902" s="471"/>
      <c r="HR902" s="478"/>
      <c r="HS902" s="449"/>
      <c r="HT902" s="449"/>
      <c r="HU902" s="473"/>
      <c r="HV902" s="471"/>
      <c r="HW902" s="471"/>
      <c r="HX902" s="471"/>
      <c r="HY902" s="478"/>
      <c r="HZ902" s="449"/>
      <c r="IA902" s="449"/>
      <c r="IB902" s="473"/>
      <c r="IC902" s="471"/>
      <c r="ID902" s="471"/>
      <c r="IE902" s="471"/>
      <c r="IF902" s="478"/>
      <c r="IG902" s="449"/>
      <c r="IH902" s="449"/>
      <c r="II902" s="473"/>
      <c r="IJ902" s="471"/>
      <c r="IK902" s="471"/>
      <c r="IL902" s="471"/>
      <c r="IM902" s="478"/>
      <c r="IN902" s="449"/>
      <c r="IO902" s="449"/>
      <c r="IP902" s="473"/>
      <c r="IQ902" s="471"/>
      <c r="IR902" s="471"/>
      <c r="IS902" s="471"/>
      <c r="IT902" s="478"/>
      <c r="IU902" s="449"/>
      <c r="IV902" s="449"/>
      <c r="IW902" s="473"/>
      <c r="IX902" s="471"/>
      <c r="IY902" s="471"/>
      <c r="IZ902" s="471"/>
      <c r="JA902" s="478"/>
      <c r="JB902" s="449"/>
      <c r="JC902" s="449"/>
      <c r="JD902" s="473"/>
      <c r="JE902" s="471"/>
      <c r="JF902" s="471"/>
      <c r="JG902" s="471"/>
      <c r="JH902" s="478"/>
      <c r="JI902" s="449"/>
      <c r="JJ902" s="449"/>
      <c r="JK902" s="473"/>
      <c r="JL902" s="471"/>
      <c r="JM902" s="471"/>
      <c r="JN902" s="471"/>
      <c r="JO902" s="478"/>
      <c r="JP902" s="449"/>
      <c r="JQ902" s="449"/>
      <c r="JR902" s="473"/>
      <c r="JS902" s="471"/>
      <c r="JT902" s="471"/>
      <c r="JU902" s="471"/>
      <c r="JV902" s="478"/>
      <c r="JW902" s="449"/>
      <c r="JX902" s="449"/>
      <c r="JY902" s="473"/>
      <c r="JZ902" s="471"/>
      <c r="KA902" s="471"/>
      <c r="KB902" s="471"/>
      <c r="KC902" s="478"/>
      <c r="KD902" s="449"/>
      <c r="KE902" s="449"/>
      <c r="KF902" s="473"/>
      <c r="KG902" s="471"/>
      <c r="KH902" s="471"/>
      <c r="KI902" s="471"/>
      <c r="KJ902" s="478"/>
      <c r="KK902" s="449"/>
      <c r="KL902" s="449"/>
      <c r="KM902" s="473"/>
      <c r="KN902" s="471"/>
      <c r="KO902" s="471"/>
      <c r="KP902" s="471"/>
      <c r="KQ902" s="478"/>
      <c r="KR902" s="449"/>
      <c r="KS902" s="449"/>
      <c r="KT902" s="473"/>
      <c r="KU902" s="471"/>
      <c r="KV902" s="471"/>
      <c r="KW902" s="471"/>
      <c r="KX902" s="478"/>
      <c r="KY902" s="449"/>
      <c r="KZ902" s="449"/>
      <c r="LA902" s="473"/>
      <c r="LB902" s="471"/>
      <c r="LC902" s="471"/>
      <c r="LD902" s="471"/>
      <c r="LE902" s="478"/>
      <c r="LF902" s="449"/>
      <c r="LG902" s="449"/>
      <c r="LH902" s="473"/>
      <c r="LI902" s="471"/>
      <c r="LJ902" s="471"/>
      <c r="LK902" s="471"/>
      <c r="LL902" s="478"/>
      <c r="LM902" s="449"/>
      <c r="LN902" s="449"/>
      <c r="LO902" s="473"/>
      <c r="LP902" s="471"/>
      <c r="LQ902" s="471"/>
      <c r="LR902" s="471"/>
      <c r="LS902" s="478"/>
      <c r="LT902" s="449"/>
      <c r="LU902" s="449"/>
      <c r="LV902" s="473"/>
      <c r="LW902" s="471"/>
      <c r="LX902" s="471"/>
      <c r="LY902" s="471"/>
      <c r="LZ902" s="478"/>
      <c r="MA902" s="449"/>
      <c r="MB902" s="449"/>
      <c r="MC902" s="473"/>
      <c r="MD902" s="471"/>
      <c r="ME902" s="471"/>
      <c r="MF902" s="471"/>
      <c r="MG902" s="478"/>
      <c r="MH902" s="449"/>
      <c r="MI902" s="449"/>
      <c r="MJ902" s="473"/>
      <c r="MK902" s="471"/>
      <c r="ML902" s="471"/>
      <c r="MM902" s="471"/>
      <c r="MN902" s="478"/>
    </row>
    <row r="903" spans="2:352" hidden="1">
      <c r="B903" s="333">
        <v>664</v>
      </c>
      <c r="C903" s="449"/>
      <c r="D903" s="449"/>
      <c r="E903" s="473"/>
      <c r="F903" s="471"/>
      <c r="G903" s="471"/>
      <c r="H903" s="471"/>
      <c r="I903" s="478"/>
      <c r="J903" s="449"/>
      <c r="K903" s="449"/>
      <c r="L903" s="473"/>
      <c r="M903" s="471"/>
      <c r="N903" s="471"/>
      <c r="O903" s="471"/>
      <c r="P903" s="478"/>
      <c r="Q903" s="449"/>
      <c r="R903" s="449"/>
      <c r="S903" s="473"/>
      <c r="T903" s="471"/>
      <c r="U903" s="471"/>
      <c r="V903" s="471"/>
      <c r="W903" s="478"/>
      <c r="X903" s="449"/>
      <c r="Y903" s="449"/>
      <c r="Z903" s="473"/>
      <c r="AA903" s="471"/>
      <c r="AB903" s="471"/>
      <c r="AC903" s="471"/>
      <c r="AD903" s="478"/>
      <c r="AE903" s="449"/>
      <c r="AF903" s="449"/>
      <c r="AG903" s="473"/>
      <c r="AH903" s="471"/>
      <c r="AI903" s="471"/>
      <c r="AJ903" s="471"/>
      <c r="AK903" s="478"/>
      <c r="AL903" s="449"/>
      <c r="AM903" s="449"/>
      <c r="AN903" s="473"/>
      <c r="AO903" s="471"/>
      <c r="AP903" s="471"/>
      <c r="AQ903" s="471"/>
      <c r="AR903" s="478"/>
      <c r="AS903" s="449"/>
      <c r="AT903" s="449"/>
      <c r="AU903" s="473"/>
      <c r="AV903" s="471"/>
      <c r="AW903" s="471"/>
      <c r="AX903" s="471"/>
      <c r="AY903" s="478"/>
      <c r="AZ903" s="449"/>
      <c r="BA903" s="449"/>
      <c r="BB903" s="473"/>
      <c r="BC903" s="471"/>
      <c r="BD903" s="471"/>
      <c r="BE903" s="471"/>
      <c r="BF903" s="478"/>
      <c r="BG903" s="449"/>
      <c r="BH903" s="449"/>
      <c r="BI903" s="473"/>
      <c r="BJ903" s="471"/>
      <c r="BK903" s="471"/>
      <c r="BL903" s="471"/>
      <c r="BM903" s="478"/>
      <c r="BN903" s="449"/>
      <c r="BO903" s="449"/>
      <c r="BP903" s="473"/>
      <c r="BQ903" s="471"/>
      <c r="BR903" s="471"/>
      <c r="BS903" s="471"/>
      <c r="BT903" s="478"/>
      <c r="BU903" s="449"/>
      <c r="BV903" s="449"/>
      <c r="BW903" s="473"/>
      <c r="BX903" s="471"/>
      <c r="BY903" s="471"/>
      <c r="BZ903" s="471"/>
      <c r="CA903" s="478"/>
      <c r="CB903" s="449"/>
      <c r="CC903" s="449"/>
      <c r="CD903" s="473"/>
      <c r="CE903" s="471"/>
      <c r="CF903" s="471"/>
      <c r="CG903" s="471"/>
      <c r="CH903" s="478"/>
      <c r="CI903" s="449"/>
      <c r="CJ903" s="449"/>
      <c r="CK903" s="473"/>
      <c r="CL903" s="471"/>
      <c r="CM903" s="471"/>
      <c r="CN903" s="471"/>
      <c r="CO903" s="478"/>
      <c r="CP903" s="449"/>
      <c r="CQ903" s="449"/>
      <c r="CR903" s="473"/>
      <c r="CS903" s="471"/>
      <c r="CT903" s="471"/>
      <c r="CU903" s="471"/>
      <c r="CV903" s="478"/>
      <c r="CW903" s="449"/>
      <c r="CX903" s="449"/>
      <c r="CY903" s="473"/>
      <c r="CZ903" s="471"/>
      <c r="DA903" s="471"/>
      <c r="DB903" s="471"/>
      <c r="DC903" s="478"/>
      <c r="DD903" s="449"/>
      <c r="DE903" s="449"/>
      <c r="DF903" s="473"/>
      <c r="DG903" s="471"/>
      <c r="DH903" s="471"/>
      <c r="DI903" s="471"/>
      <c r="DJ903" s="478"/>
      <c r="DK903" s="449"/>
      <c r="DL903" s="449"/>
      <c r="DM903" s="473"/>
      <c r="DN903" s="471"/>
      <c r="DO903" s="471"/>
      <c r="DP903" s="471"/>
      <c r="DQ903" s="478"/>
      <c r="DR903" s="449"/>
      <c r="DS903" s="449"/>
      <c r="DT903" s="473"/>
      <c r="DU903" s="471"/>
      <c r="DV903" s="471"/>
      <c r="DW903" s="471"/>
      <c r="DX903" s="478"/>
      <c r="DY903" s="449"/>
      <c r="DZ903" s="449"/>
      <c r="EA903" s="473"/>
      <c r="EB903" s="471"/>
      <c r="EC903" s="471"/>
      <c r="ED903" s="471"/>
      <c r="EE903" s="478"/>
      <c r="EF903" s="449"/>
      <c r="EG903" s="449"/>
      <c r="EH903" s="473"/>
      <c r="EI903" s="471"/>
      <c r="EJ903" s="471"/>
      <c r="EK903" s="471"/>
      <c r="EL903" s="478"/>
      <c r="EM903" s="449"/>
      <c r="EN903" s="449"/>
      <c r="EO903" s="473"/>
      <c r="EP903" s="471"/>
      <c r="EQ903" s="471"/>
      <c r="ER903" s="471"/>
      <c r="ES903" s="478"/>
      <c r="ET903" s="449"/>
      <c r="EU903" s="449"/>
      <c r="EV903" s="473"/>
      <c r="EW903" s="471"/>
      <c r="EX903" s="471"/>
      <c r="EY903" s="471"/>
      <c r="EZ903" s="478"/>
      <c r="FA903" s="449"/>
      <c r="FB903" s="449"/>
      <c r="FC903" s="473"/>
      <c r="FD903" s="471"/>
      <c r="FE903" s="471"/>
      <c r="FF903" s="471"/>
      <c r="FG903" s="478"/>
      <c r="FH903" s="449"/>
      <c r="FI903" s="449"/>
      <c r="FJ903" s="473"/>
      <c r="FK903" s="471"/>
      <c r="FL903" s="471"/>
      <c r="FM903" s="471"/>
      <c r="FN903" s="478"/>
      <c r="FO903" s="449"/>
      <c r="FP903" s="449"/>
      <c r="FQ903" s="473"/>
      <c r="FR903" s="471"/>
      <c r="FS903" s="471"/>
      <c r="FT903" s="471"/>
      <c r="FU903" s="478"/>
      <c r="FV903" s="449"/>
      <c r="FW903" s="449"/>
      <c r="FX903" s="473"/>
      <c r="FY903" s="471"/>
      <c r="FZ903" s="471"/>
      <c r="GA903" s="471"/>
      <c r="GB903" s="478"/>
      <c r="GC903" s="449"/>
      <c r="GD903" s="449"/>
      <c r="GE903" s="473"/>
      <c r="GF903" s="471"/>
      <c r="GG903" s="471"/>
      <c r="GH903" s="471"/>
      <c r="GI903" s="478"/>
      <c r="GJ903" s="449"/>
      <c r="GK903" s="449"/>
      <c r="GL903" s="473"/>
      <c r="GM903" s="471"/>
      <c r="GN903" s="471"/>
      <c r="GO903" s="471"/>
      <c r="GP903" s="478"/>
      <c r="GQ903" s="449"/>
      <c r="GR903" s="449"/>
      <c r="GS903" s="473"/>
      <c r="GT903" s="471"/>
      <c r="GU903" s="471"/>
      <c r="GV903" s="471"/>
      <c r="GW903" s="478"/>
      <c r="GX903" s="449"/>
      <c r="GY903" s="449"/>
      <c r="GZ903" s="473"/>
      <c r="HA903" s="471"/>
      <c r="HB903" s="471"/>
      <c r="HC903" s="471"/>
      <c r="HD903" s="478"/>
      <c r="HE903" s="449"/>
      <c r="HF903" s="449"/>
      <c r="HG903" s="473"/>
      <c r="HH903" s="471"/>
      <c r="HI903" s="471"/>
      <c r="HJ903" s="471"/>
      <c r="HK903" s="478"/>
      <c r="HL903" s="449"/>
      <c r="HM903" s="449"/>
      <c r="HN903" s="473"/>
      <c r="HO903" s="471"/>
      <c r="HP903" s="471"/>
      <c r="HQ903" s="471"/>
      <c r="HR903" s="478"/>
      <c r="HS903" s="449"/>
      <c r="HT903" s="449"/>
      <c r="HU903" s="473"/>
      <c r="HV903" s="471"/>
      <c r="HW903" s="471"/>
      <c r="HX903" s="471"/>
      <c r="HY903" s="478"/>
      <c r="HZ903" s="449"/>
      <c r="IA903" s="449"/>
      <c r="IB903" s="473"/>
      <c r="IC903" s="471"/>
      <c r="ID903" s="471"/>
      <c r="IE903" s="471"/>
      <c r="IF903" s="478"/>
      <c r="IG903" s="449"/>
      <c r="IH903" s="449"/>
      <c r="II903" s="473"/>
      <c r="IJ903" s="471"/>
      <c r="IK903" s="471"/>
      <c r="IL903" s="471"/>
      <c r="IM903" s="478"/>
      <c r="IN903" s="449"/>
      <c r="IO903" s="449"/>
      <c r="IP903" s="473"/>
      <c r="IQ903" s="471"/>
      <c r="IR903" s="471"/>
      <c r="IS903" s="471"/>
      <c r="IT903" s="478"/>
      <c r="IU903" s="449"/>
      <c r="IV903" s="449"/>
      <c r="IW903" s="473"/>
      <c r="IX903" s="471"/>
      <c r="IY903" s="471"/>
      <c r="IZ903" s="471"/>
      <c r="JA903" s="478"/>
      <c r="JB903" s="449"/>
      <c r="JC903" s="449"/>
      <c r="JD903" s="473"/>
      <c r="JE903" s="471"/>
      <c r="JF903" s="471"/>
      <c r="JG903" s="471"/>
      <c r="JH903" s="478"/>
      <c r="JI903" s="449"/>
      <c r="JJ903" s="449"/>
      <c r="JK903" s="473"/>
      <c r="JL903" s="471"/>
      <c r="JM903" s="471"/>
      <c r="JN903" s="471"/>
      <c r="JO903" s="478"/>
      <c r="JP903" s="449"/>
      <c r="JQ903" s="449"/>
      <c r="JR903" s="473"/>
      <c r="JS903" s="471"/>
      <c r="JT903" s="471"/>
      <c r="JU903" s="471"/>
      <c r="JV903" s="478"/>
      <c r="JW903" s="449"/>
      <c r="JX903" s="449"/>
      <c r="JY903" s="473"/>
      <c r="JZ903" s="471"/>
      <c r="KA903" s="471"/>
      <c r="KB903" s="471"/>
      <c r="KC903" s="478"/>
      <c r="KD903" s="449"/>
      <c r="KE903" s="449"/>
      <c r="KF903" s="473"/>
      <c r="KG903" s="471"/>
      <c r="KH903" s="471"/>
      <c r="KI903" s="471"/>
      <c r="KJ903" s="478"/>
      <c r="KK903" s="449"/>
      <c r="KL903" s="449"/>
      <c r="KM903" s="473"/>
      <c r="KN903" s="471"/>
      <c r="KO903" s="471"/>
      <c r="KP903" s="471"/>
      <c r="KQ903" s="478"/>
      <c r="KR903" s="449"/>
      <c r="KS903" s="449"/>
      <c r="KT903" s="473"/>
      <c r="KU903" s="471"/>
      <c r="KV903" s="471"/>
      <c r="KW903" s="471"/>
      <c r="KX903" s="478"/>
      <c r="KY903" s="449"/>
      <c r="KZ903" s="449"/>
      <c r="LA903" s="473"/>
      <c r="LB903" s="471"/>
      <c r="LC903" s="471"/>
      <c r="LD903" s="471"/>
      <c r="LE903" s="478"/>
      <c r="LF903" s="449"/>
      <c r="LG903" s="449"/>
      <c r="LH903" s="473"/>
      <c r="LI903" s="471"/>
      <c r="LJ903" s="471"/>
      <c r="LK903" s="471"/>
      <c r="LL903" s="478"/>
      <c r="LM903" s="449"/>
      <c r="LN903" s="449"/>
      <c r="LO903" s="473"/>
      <c r="LP903" s="471"/>
      <c r="LQ903" s="471"/>
      <c r="LR903" s="471"/>
      <c r="LS903" s="478"/>
      <c r="LT903" s="449"/>
      <c r="LU903" s="449"/>
      <c r="LV903" s="473"/>
      <c r="LW903" s="471"/>
      <c r="LX903" s="471"/>
      <c r="LY903" s="471"/>
      <c r="LZ903" s="478"/>
      <c r="MA903" s="449"/>
      <c r="MB903" s="449"/>
      <c r="MC903" s="473"/>
      <c r="MD903" s="471"/>
      <c r="ME903" s="471"/>
      <c r="MF903" s="471"/>
      <c r="MG903" s="478"/>
      <c r="MH903" s="449"/>
      <c r="MI903" s="449"/>
      <c r="MJ903" s="473"/>
      <c r="MK903" s="471"/>
      <c r="ML903" s="471"/>
      <c r="MM903" s="471"/>
      <c r="MN903" s="478"/>
    </row>
    <row r="904" spans="2:352" hidden="1">
      <c r="B904" s="333">
        <v>665</v>
      </c>
      <c r="C904" s="449"/>
      <c r="D904" s="449"/>
      <c r="E904" s="473"/>
      <c r="F904" s="471"/>
      <c r="G904" s="471"/>
      <c r="H904" s="471"/>
      <c r="I904" s="478"/>
      <c r="J904" s="449"/>
      <c r="K904" s="449"/>
      <c r="L904" s="473"/>
      <c r="M904" s="471"/>
      <c r="N904" s="471"/>
      <c r="O904" s="471"/>
      <c r="P904" s="478"/>
      <c r="Q904" s="449"/>
      <c r="R904" s="449"/>
      <c r="S904" s="473"/>
      <c r="T904" s="471"/>
      <c r="U904" s="471"/>
      <c r="V904" s="471"/>
      <c r="W904" s="478"/>
      <c r="X904" s="449"/>
      <c r="Y904" s="449"/>
      <c r="Z904" s="473"/>
      <c r="AA904" s="471"/>
      <c r="AB904" s="471"/>
      <c r="AC904" s="471"/>
      <c r="AD904" s="478"/>
      <c r="AE904" s="449"/>
      <c r="AF904" s="449"/>
      <c r="AG904" s="473"/>
      <c r="AH904" s="471"/>
      <c r="AI904" s="471"/>
      <c r="AJ904" s="471"/>
      <c r="AK904" s="478"/>
      <c r="AL904" s="449"/>
      <c r="AM904" s="449"/>
      <c r="AN904" s="473"/>
      <c r="AO904" s="471"/>
      <c r="AP904" s="471"/>
      <c r="AQ904" s="471"/>
      <c r="AR904" s="478"/>
      <c r="AS904" s="449"/>
      <c r="AT904" s="449"/>
      <c r="AU904" s="473"/>
      <c r="AV904" s="471"/>
      <c r="AW904" s="471"/>
      <c r="AX904" s="471"/>
      <c r="AY904" s="478"/>
      <c r="AZ904" s="449"/>
      <c r="BA904" s="449"/>
      <c r="BB904" s="473"/>
      <c r="BC904" s="471"/>
      <c r="BD904" s="471"/>
      <c r="BE904" s="471"/>
      <c r="BF904" s="478"/>
      <c r="BG904" s="449"/>
      <c r="BH904" s="449"/>
      <c r="BI904" s="473"/>
      <c r="BJ904" s="471"/>
      <c r="BK904" s="471"/>
      <c r="BL904" s="471"/>
      <c r="BM904" s="478"/>
      <c r="BN904" s="449"/>
      <c r="BO904" s="449"/>
      <c r="BP904" s="473"/>
      <c r="BQ904" s="471"/>
      <c r="BR904" s="471"/>
      <c r="BS904" s="471"/>
      <c r="BT904" s="478"/>
      <c r="BU904" s="449"/>
      <c r="BV904" s="449"/>
      <c r="BW904" s="473"/>
      <c r="BX904" s="471"/>
      <c r="BY904" s="471"/>
      <c r="BZ904" s="471"/>
      <c r="CA904" s="478"/>
      <c r="CB904" s="449"/>
      <c r="CC904" s="449"/>
      <c r="CD904" s="473"/>
      <c r="CE904" s="471"/>
      <c r="CF904" s="471"/>
      <c r="CG904" s="471"/>
      <c r="CH904" s="478"/>
      <c r="CI904" s="449"/>
      <c r="CJ904" s="449"/>
      <c r="CK904" s="473"/>
      <c r="CL904" s="471"/>
      <c r="CM904" s="471"/>
      <c r="CN904" s="471"/>
      <c r="CO904" s="478"/>
      <c r="CP904" s="449"/>
      <c r="CQ904" s="449"/>
      <c r="CR904" s="473"/>
      <c r="CS904" s="471"/>
      <c r="CT904" s="471"/>
      <c r="CU904" s="471"/>
      <c r="CV904" s="478"/>
      <c r="CW904" s="449"/>
      <c r="CX904" s="449"/>
      <c r="CY904" s="473"/>
      <c r="CZ904" s="471"/>
      <c r="DA904" s="471"/>
      <c r="DB904" s="471"/>
      <c r="DC904" s="478"/>
      <c r="DD904" s="449"/>
      <c r="DE904" s="449"/>
      <c r="DF904" s="473"/>
      <c r="DG904" s="471"/>
      <c r="DH904" s="471"/>
      <c r="DI904" s="471"/>
      <c r="DJ904" s="478"/>
      <c r="DK904" s="449"/>
      <c r="DL904" s="449"/>
      <c r="DM904" s="473"/>
      <c r="DN904" s="471"/>
      <c r="DO904" s="471"/>
      <c r="DP904" s="471"/>
      <c r="DQ904" s="478"/>
      <c r="DR904" s="449"/>
      <c r="DS904" s="449"/>
      <c r="DT904" s="473"/>
      <c r="DU904" s="471"/>
      <c r="DV904" s="471"/>
      <c r="DW904" s="471"/>
      <c r="DX904" s="478"/>
      <c r="DY904" s="449"/>
      <c r="DZ904" s="449"/>
      <c r="EA904" s="473"/>
      <c r="EB904" s="471"/>
      <c r="EC904" s="471"/>
      <c r="ED904" s="471"/>
      <c r="EE904" s="478"/>
      <c r="EF904" s="449"/>
      <c r="EG904" s="449"/>
      <c r="EH904" s="473"/>
      <c r="EI904" s="471"/>
      <c r="EJ904" s="471"/>
      <c r="EK904" s="471"/>
      <c r="EL904" s="478"/>
      <c r="EM904" s="449"/>
      <c r="EN904" s="449"/>
      <c r="EO904" s="473"/>
      <c r="EP904" s="471"/>
      <c r="EQ904" s="471"/>
      <c r="ER904" s="471"/>
      <c r="ES904" s="478"/>
      <c r="ET904" s="449"/>
      <c r="EU904" s="449"/>
      <c r="EV904" s="473"/>
      <c r="EW904" s="471"/>
      <c r="EX904" s="471"/>
      <c r="EY904" s="471"/>
      <c r="EZ904" s="478"/>
      <c r="FA904" s="449"/>
      <c r="FB904" s="449"/>
      <c r="FC904" s="473"/>
      <c r="FD904" s="471"/>
      <c r="FE904" s="471"/>
      <c r="FF904" s="471"/>
      <c r="FG904" s="478"/>
      <c r="FH904" s="449"/>
      <c r="FI904" s="449"/>
      <c r="FJ904" s="473"/>
      <c r="FK904" s="471"/>
      <c r="FL904" s="471"/>
      <c r="FM904" s="471"/>
      <c r="FN904" s="478"/>
      <c r="FO904" s="449"/>
      <c r="FP904" s="449"/>
      <c r="FQ904" s="473"/>
      <c r="FR904" s="471"/>
      <c r="FS904" s="471"/>
      <c r="FT904" s="471"/>
      <c r="FU904" s="478"/>
      <c r="FV904" s="449"/>
      <c r="FW904" s="449"/>
      <c r="FX904" s="473"/>
      <c r="FY904" s="471"/>
      <c r="FZ904" s="471"/>
      <c r="GA904" s="471"/>
      <c r="GB904" s="478"/>
      <c r="GC904" s="449"/>
      <c r="GD904" s="449"/>
      <c r="GE904" s="473"/>
      <c r="GF904" s="471"/>
      <c r="GG904" s="471"/>
      <c r="GH904" s="471"/>
      <c r="GI904" s="478"/>
      <c r="GJ904" s="449"/>
      <c r="GK904" s="449"/>
      <c r="GL904" s="473"/>
      <c r="GM904" s="471"/>
      <c r="GN904" s="471"/>
      <c r="GO904" s="471"/>
      <c r="GP904" s="478"/>
      <c r="GQ904" s="449"/>
      <c r="GR904" s="449"/>
      <c r="GS904" s="473"/>
      <c r="GT904" s="471"/>
      <c r="GU904" s="471"/>
      <c r="GV904" s="471"/>
      <c r="GW904" s="478"/>
      <c r="GX904" s="449"/>
      <c r="GY904" s="449"/>
      <c r="GZ904" s="473"/>
      <c r="HA904" s="471"/>
      <c r="HB904" s="471"/>
      <c r="HC904" s="471"/>
      <c r="HD904" s="478"/>
      <c r="HE904" s="449"/>
      <c r="HF904" s="449"/>
      <c r="HG904" s="473"/>
      <c r="HH904" s="471"/>
      <c r="HI904" s="471"/>
      <c r="HJ904" s="471"/>
      <c r="HK904" s="478"/>
      <c r="HL904" s="449"/>
      <c r="HM904" s="449"/>
      <c r="HN904" s="473"/>
      <c r="HO904" s="471"/>
      <c r="HP904" s="471"/>
      <c r="HQ904" s="471"/>
      <c r="HR904" s="478"/>
      <c r="HS904" s="449"/>
      <c r="HT904" s="449"/>
      <c r="HU904" s="473"/>
      <c r="HV904" s="471"/>
      <c r="HW904" s="471"/>
      <c r="HX904" s="471"/>
      <c r="HY904" s="478"/>
      <c r="HZ904" s="449"/>
      <c r="IA904" s="449"/>
      <c r="IB904" s="473"/>
      <c r="IC904" s="471"/>
      <c r="ID904" s="471"/>
      <c r="IE904" s="471"/>
      <c r="IF904" s="478"/>
      <c r="IG904" s="449"/>
      <c r="IH904" s="449"/>
      <c r="II904" s="473"/>
      <c r="IJ904" s="471"/>
      <c r="IK904" s="471"/>
      <c r="IL904" s="471"/>
      <c r="IM904" s="478"/>
      <c r="IN904" s="449"/>
      <c r="IO904" s="449"/>
      <c r="IP904" s="473"/>
      <c r="IQ904" s="471"/>
      <c r="IR904" s="471"/>
      <c r="IS904" s="471"/>
      <c r="IT904" s="478"/>
      <c r="IU904" s="449"/>
      <c r="IV904" s="449"/>
      <c r="IW904" s="473"/>
      <c r="IX904" s="471"/>
      <c r="IY904" s="471"/>
      <c r="IZ904" s="471"/>
      <c r="JA904" s="478"/>
      <c r="JB904" s="449"/>
      <c r="JC904" s="449"/>
      <c r="JD904" s="473"/>
      <c r="JE904" s="471"/>
      <c r="JF904" s="471"/>
      <c r="JG904" s="471"/>
      <c r="JH904" s="478"/>
      <c r="JI904" s="449"/>
      <c r="JJ904" s="449"/>
      <c r="JK904" s="473"/>
      <c r="JL904" s="471"/>
      <c r="JM904" s="471"/>
      <c r="JN904" s="471"/>
      <c r="JO904" s="478"/>
      <c r="JP904" s="449"/>
      <c r="JQ904" s="449"/>
      <c r="JR904" s="473"/>
      <c r="JS904" s="471"/>
      <c r="JT904" s="471"/>
      <c r="JU904" s="471"/>
      <c r="JV904" s="478"/>
      <c r="JW904" s="449"/>
      <c r="JX904" s="449"/>
      <c r="JY904" s="473"/>
      <c r="JZ904" s="471"/>
      <c r="KA904" s="471"/>
      <c r="KB904" s="471"/>
      <c r="KC904" s="478"/>
      <c r="KD904" s="449"/>
      <c r="KE904" s="449"/>
      <c r="KF904" s="473"/>
      <c r="KG904" s="471"/>
      <c r="KH904" s="471"/>
      <c r="KI904" s="471"/>
      <c r="KJ904" s="478"/>
      <c r="KK904" s="449"/>
      <c r="KL904" s="449"/>
      <c r="KM904" s="473"/>
      <c r="KN904" s="471"/>
      <c r="KO904" s="471"/>
      <c r="KP904" s="471"/>
      <c r="KQ904" s="478"/>
      <c r="KR904" s="449"/>
      <c r="KS904" s="449"/>
      <c r="KT904" s="473"/>
      <c r="KU904" s="471"/>
      <c r="KV904" s="471"/>
      <c r="KW904" s="471"/>
      <c r="KX904" s="478"/>
      <c r="KY904" s="449"/>
      <c r="KZ904" s="449"/>
      <c r="LA904" s="473"/>
      <c r="LB904" s="471"/>
      <c r="LC904" s="471"/>
      <c r="LD904" s="471"/>
      <c r="LE904" s="478"/>
      <c r="LF904" s="449"/>
      <c r="LG904" s="449"/>
      <c r="LH904" s="473"/>
      <c r="LI904" s="471"/>
      <c r="LJ904" s="471"/>
      <c r="LK904" s="471"/>
      <c r="LL904" s="478"/>
      <c r="LM904" s="449"/>
      <c r="LN904" s="449"/>
      <c r="LO904" s="473"/>
      <c r="LP904" s="471"/>
      <c r="LQ904" s="471"/>
      <c r="LR904" s="471"/>
      <c r="LS904" s="478"/>
      <c r="LT904" s="449"/>
      <c r="LU904" s="449"/>
      <c r="LV904" s="473"/>
      <c r="LW904" s="471"/>
      <c r="LX904" s="471"/>
      <c r="LY904" s="471"/>
      <c r="LZ904" s="478"/>
      <c r="MA904" s="449"/>
      <c r="MB904" s="449"/>
      <c r="MC904" s="473"/>
      <c r="MD904" s="471"/>
      <c r="ME904" s="471"/>
      <c r="MF904" s="471"/>
      <c r="MG904" s="478"/>
      <c r="MH904" s="449"/>
      <c r="MI904" s="449"/>
      <c r="MJ904" s="473"/>
      <c r="MK904" s="471"/>
      <c r="ML904" s="471"/>
      <c r="MM904" s="471"/>
      <c r="MN904" s="478"/>
    </row>
    <row r="905" spans="2:352" hidden="1">
      <c r="B905" s="333">
        <v>666</v>
      </c>
      <c r="C905" s="449"/>
      <c r="D905" s="449"/>
      <c r="E905" s="473"/>
      <c r="F905" s="471"/>
      <c r="G905" s="471"/>
      <c r="H905" s="471"/>
      <c r="I905" s="478"/>
      <c r="J905" s="449"/>
      <c r="K905" s="449"/>
      <c r="L905" s="473"/>
      <c r="M905" s="471"/>
      <c r="N905" s="471"/>
      <c r="O905" s="471"/>
      <c r="P905" s="478"/>
      <c r="Q905" s="449"/>
      <c r="R905" s="449"/>
      <c r="S905" s="473"/>
      <c r="T905" s="471"/>
      <c r="U905" s="471"/>
      <c r="V905" s="471"/>
      <c r="W905" s="478"/>
      <c r="X905" s="449"/>
      <c r="Y905" s="449"/>
      <c r="Z905" s="473"/>
      <c r="AA905" s="471"/>
      <c r="AB905" s="471"/>
      <c r="AC905" s="471"/>
      <c r="AD905" s="478"/>
      <c r="AE905" s="449"/>
      <c r="AF905" s="449"/>
      <c r="AG905" s="473"/>
      <c r="AH905" s="471"/>
      <c r="AI905" s="471"/>
      <c r="AJ905" s="471"/>
      <c r="AK905" s="478"/>
      <c r="AL905" s="449"/>
      <c r="AM905" s="449"/>
      <c r="AN905" s="473"/>
      <c r="AO905" s="471"/>
      <c r="AP905" s="471"/>
      <c r="AQ905" s="471"/>
      <c r="AR905" s="478"/>
      <c r="AS905" s="449"/>
      <c r="AT905" s="449"/>
      <c r="AU905" s="473"/>
      <c r="AV905" s="471"/>
      <c r="AW905" s="471"/>
      <c r="AX905" s="471"/>
      <c r="AY905" s="478"/>
      <c r="AZ905" s="449"/>
      <c r="BA905" s="449"/>
      <c r="BB905" s="473"/>
      <c r="BC905" s="471"/>
      <c r="BD905" s="471"/>
      <c r="BE905" s="471"/>
      <c r="BF905" s="478"/>
      <c r="BG905" s="449"/>
      <c r="BH905" s="449"/>
      <c r="BI905" s="473"/>
      <c r="BJ905" s="471"/>
      <c r="BK905" s="471"/>
      <c r="BL905" s="471"/>
      <c r="BM905" s="478"/>
      <c r="BN905" s="449"/>
      <c r="BO905" s="449"/>
      <c r="BP905" s="473"/>
      <c r="BQ905" s="471"/>
      <c r="BR905" s="471"/>
      <c r="BS905" s="471"/>
      <c r="BT905" s="478"/>
      <c r="BU905" s="449"/>
      <c r="BV905" s="449"/>
      <c r="BW905" s="473"/>
      <c r="BX905" s="471"/>
      <c r="BY905" s="471"/>
      <c r="BZ905" s="471"/>
      <c r="CA905" s="478"/>
      <c r="CB905" s="449"/>
      <c r="CC905" s="449"/>
      <c r="CD905" s="473"/>
      <c r="CE905" s="471"/>
      <c r="CF905" s="471"/>
      <c r="CG905" s="471"/>
      <c r="CH905" s="478"/>
      <c r="CI905" s="449"/>
      <c r="CJ905" s="449"/>
      <c r="CK905" s="473"/>
      <c r="CL905" s="471"/>
      <c r="CM905" s="471"/>
      <c r="CN905" s="471"/>
      <c r="CO905" s="478"/>
      <c r="CP905" s="449"/>
      <c r="CQ905" s="449"/>
      <c r="CR905" s="473"/>
      <c r="CS905" s="471"/>
      <c r="CT905" s="471"/>
      <c r="CU905" s="471"/>
      <c r="CV905" s="478"/>
      <c r="CW905" s="449"/>
      <c r="CX905" s="449"/>
      <c r="CY905" s="473"/>
      <c r="CZ905" s="471"/>
      <c r="DA905" s="471"/>
      <c r="DB905" s="471"/>
      <c r="DC905" s="478"/>
      <c r="DD905" s="449"/>
      <c r="DE905" s="449"/>
      <c r="DF905" s="473"/>
      <c r="DG905" s="471"/>
      <c r="DH905" s="471"/>
      <c r="DI905" s="471"/>
      <c r="DJ905" s="478"/>
      <c r="DK905" s="449"/>
      <c r="DL905" s="449"/>
      <c r="DM905" s="473"/>
      <c r="DN905" s="471"/>
      <c r="DO905" s="471"/>
      <c r="DP905" s="471"/>
      <c r="DQ905" s="478"/>
      <c r="DR905" s="449"/>
      <c r="DS905" s="449"/>
      <c r="DT905" s="473"/>
      <c r="DU905" s="471"/>
      <c r="DV905" s="471"/>
      <c r="DW905" s="471"/>
      <c r="DX905" s="478"/>
      <c r="DY905" s="449"/>
      <c r="DZ905" s="449"/>
      <c r="EA905" s="473"/>
      <c r="EB905" s="471"/>
      <c r="EC905" s="471"/>
      <c r="ED905" s="471"/>
      <c r="EE905" s="478"/>
      <c r="EF905" s="449"/>
      <c r="EG905" s="449"/>
      <c r="EH905" s="473"/>
      <c r="EI905" s="471"/>
      <c r="EJ905" s="471"/>
      <c r="EK905" s="471"/>
      <c r="EL905" s="478"/>
      <c r="EM905" s="449"/>
      <c r="EN905" s="449"/>
      <c r="EO905" s="473"/>
      <c r="EP905" s="471"/>
      <c r="EQ905" s="471"/>
      <c r="ER905" s="471"/>
      <c r="ES905" s="478"/>
      <c r="ET905" s="449"/>
      <c r="EU905" s="449"/>
      <c r="EV905" s="473"/>
      <c r="EW905" s="471"/>
      <c r="EX905" s="471"/>
      <c r="EY905" s="471"/>
      <c r="EZ905" s="478"/>
      <c r="FA905" s="449"/>
      <c r="FB905" s="449"/>
      <c r="FC905" s="473"/>
      <c r="FD905" s="471"/>
      <c r="FE905" s="471"/>
      <c r="FF905" s="471"/>
      <c r="FG905" s="478"/>
      <c r="FH905" s="449"/>
      <c r="FI905" s="449"/>
      <c r="FJ905" s="473"/>
      <c r="FK905" s="471"/>
      <c r="FL905" s="471"/>
      <c r="FM905" s="471"/>
      <c r="FN905" s="478"/>
      <c r="FO905" s="449"/>
      <c r="FP905" s="449"/>
      <c r="FQ905" s="473"/>
      <c r="FR905" s="471"/>
      <c r="FS905" s="471"/>
      <c r="FT905" s="471"/>
      <c r="FU905" s="478"/>
      <c r="FV905" s="449"/>
      <c r="FW905" s="449"/>
      <c r="FX905" s="473"/>
      <c r="FY905" s="471"/>
      <c r="FZ905" s="471"/>
      <c r="GA905" s="471"/>
      <c r="GB905" s="478"/>
      <c r="GC905" s="449"/>
      <c r="GD905" s="449"/>
      <c r="GE905" s="473"/>
      <c r="GF905" s="471"/>
      <c r="GG905" s="471"/>
      <c r="GH905" s="471"/>
      <c r="GI905" s="478"/>
      <c r="GJ905" s="449"/>
      <c r="GK905" s="449"/>
      <c r="GL905" s="473"/>
      <c r="GM905" s="471"/>
      <c r="GN905" s="471"/>
      <c r="GO905" s="471"/>
      <c r="GP905" s="478"/>
      <c r="GQ905" s="449"/>
      <c r="GR905" s="449"/>
      <c r="GS905" s="473"/>
      <c r="GT905" s="471"/>
      <c r="GU905" s="471"/>
      <c r="GV905" s="471"/>
      <c r="GW905" s="478"/>
      <c r="GX905" s="449"/>
      <c r="GY905" s="449"/>
      <c r="GZ905" s="473"/>
      <c r="HA905" s="471"/>
      <c r="HB905" s="471"/>
      <c r="HC905" s="471"/>
      <c r="HD905" s="478"/>
      <c r="HE905" s="449"/>
      <c r="HF905" s="449"/>
      <c r="HG905" s="473"/>
      <c r="HH905" s="471"/>
      <c r="HI905" s="471"/>
      <c r="HJ905" s="471"/>
      <c r="HK905" s="478"/>
      <c r="HL905" s="449"/>
      <c r="HM905" s="449"/>
      <c r="HN905" s="473"/>
      <c r="HO905" s="471"/>
      <c r="HP905" s="471"/>
      <c r="HQ905" s="471"/>
      <c r="HR905" s="478"/>
      <c r="HS905" s="449"/>
      <c r="HT905" s="449"/>
      <c r="HU905" s="473"/>
      <c r="HV905" s="471"/>
      <c r="HW905" s="471"/>
      <c r="HX905" s="471"/>
      <c r="HY905" s="478"/>
      <c r="HZ905" s="449"/>
      <c r="IA905" s="449"/>
      <c r="IB905" s="473"/>
      <c r="IC905" s="471"/>
      <c r="ID905" s="471"/>
      <c r="IE905" s="471"/>
      <c r="IF905" s="478"/>
      <c r="IG905" s="449"/>
      <c r="IH905" s="449"/>
      <c r="II905" s="473"/>
      <c r="IJ905" s="471"/>
      <c r="IK905" s="471"/>
      <c r="IL905" s="471"/>
      <c r="IM905" s="478"/>
      <c r="IN905" s="449"/>
      <c r="IO905" s="449"/>
      <c r="IP905" s="473"/>
      <c r="IQ905" s="471"/>
      <c r="IR905" s="471"/>
      <c r="IS905" s="471"/>
      <c r="IT905" s="478"/>
      <c r="IU905" s="449"/>
      <c r="IV905" s="449"/>
      <c r="IW905" s="473"/>
      <c r="IX905" s="471"/>
      <c r="IY905" s="471"/>
      <c r="IZ905" s="471"/>
      <c r="JA905" s="478"/>
      <c r="JB905" s="449"/>
      <c r="JC905" s="449"/>
      <c r="JD905" s="473"/>
      <c r="JE905" s="471"/>
      <c r="JF905" s="471"/>
      <c r="JG905" s="471"/>
      <c r="JH905" s="478"/>
      <c r="JI905" s="449"/>
      <c r="JJ905" s="449"/>
      <c r="JK905" s="473"/>
      <c r="JL905" s="471"/>
      <c r="JM905" s="471"/>
      <c r="JN905" s="471"/>
      <c r="JO905" s="478"/>
      <c r="JP905" s="449"/>
      <c r="JQ905" s="449"/>
      <c r="JR905" s="473"/>
      <c r="JS905" s="471"/>
      <c r="JT905" s="471"/>
      <c r="JU905" s="471"/>
      <c r="JV905" s="478"/>
      <c r="JW905" s="449"/>
      <c r="JX905" s="449"/>
      <c r="JY905" s="473"/>
      <c r="JZ905" s="471"/>
      <c r="KA905" s="471"/>
      <c r="KB905" s="471"/>
      <c r="KC905" s="478"/>
      <c r="KD905" s="449"/>
      <c r="KE905" s="449"/>
      <c r="KF905" s="473"/>
      <c r="KG905" s="471"/>
      <c r="KH905" s="471"/>
      <c r="KI905" s="471"/>
      <c r="KJ905" s="478"/>
      <c r="KK905" s="449"/>
      <c r="KL905" s="449"/>
      <c r="KM905" s="473"/>
      <c r="KN905" s="471"/>
      <c r="KO905" s="471"/>
      <c r="KP905" s="471"/>
      <c r="KQ905" s="478"/>
      <c r="KR905" s="449"/>
      <c r="KS905" s="449"/>
      <c r="KT905" s="473"/>
      <c r="KU905" s="471"/>
      <c r="KV905" s="471"/>
      <c r="KW905" s="471"/>
      <c r="KX905" s="478"/>
      <c r="KY905" s="449"/>
      <c r="KZ905" s="449"/>
      <c r="LA905" s="473"/>
      <c r="LB905" s="471"/>
      <c r="LC905" s="471"/>
      <c r="LD905" s="471"/>
      <c r="LE905" s="478"/>
      <c r="LF905" s="449"/>
      <c r="LG905" s="449"/>
      <c r="LH905" s="473"/>
      <c r="LI905" s="471"/>
      <c r="LJ905" s="471"/>
      <c r="LK905" s="471"/>
      <c r="LL905" s="478"/>
      <c r="LM905" s="449"/>
      <c r="LN905" s="449"/>
      <c r="LO905" s="473"/>
      <c r="LP905" s="471"/>
      <c r="LQ905" s="471"/>
      <c r="LR905" s="471"/>
      <c r="LS905" s="478"/>
      <c r="LT905" s="449"/>
      <c r="LU905" s="449"/>
      <c r="LV905" s="473"/>
      <c r="LW905" s="471"/>
      <c r="LX905" s="471"/>
      <c r="LY905" s="471"/>
      <c r="LZ905" s="478"/>
      <c r="MA905" s="449"/>
      <c r="MB905" s="449"/>
      <c r="MC905" s="473"/>
      <c r="MD905" s="471"/>
      <c r="ME905" s="471"/>
      <c r="MF905" s="471"/>
      <c r="MG905" s="478"/>
      <c r="MH905" s="449"/>
      <c r="MI905" s="449"/>
      <c r="MJ905" s="473"/>
      <c r="MK905" s="471"/>
      <c r="ML905" s="471"/>
      <c r="MM905" s="471"/>
      <c r="MN905" s="478"/>
    </row>
    <row r="906" spans="2:352" hidden="1">
      <c r="B906" s="333">
        <v>667</v>
      </c>
      <c r="C906" s="449"/>
      <c r="D906" s="449"/>
      <c r="E906" s="473"/>
      <c r="F906" s="471"/>
      <c r="G906" s="471"/>
      <c r="H906" s="471"/>
      <c r="I906" s="478"/>
      <c r="J906" s="449"/>
      <c r="K906" s="449"/>
      <c r="L906" s="473"/>
      <c r="M906" s="471"/>
      <c r="N906" s="471"/>
      <c r="O906" s="471"/>
      <c r="P906" s="478"/>
      <c r="Q906" s="449"/>
      <c r="R906" s="449"/>
      <c r="S906" s="473"/>
      <c r="T906" s="471"/>
      <c r="U906" s="471"/>
      <c r="V906" s="471"/>
      <c r="W906" s="478"/>
      <c r="X906" s="449"/>
      <c r="Y906" s="449"/>
      <c r="Z906" s="473"/>
      <c r="AA906" s="471"/>
      <c r="AB906" s="471"/>
      <c r="AC906" s="471"/>
      <c r="AD906" s="478"/>
      <c r="AE906" s="449"/>
      <c r="AF906" s="449"/>
      <c r="AG906" s="473"/>
      <c r="AH906" s="471"/>
      <c r="AI906" s="471"/>
      <c r="AJ906" s="471"/>
      <c r="AK906" s="478"/>
      <c r="AL906" s="449"/>
      <c r="AM906" s="449"/>
      <c r="AN906" s="473"/>
      <c r="AO906" s="471"/>
      <c r="AP906" s="471"/>
      <c r="AQ906" s="471"/>
      <c r="AR906" s="478"/>
      <c r="AS906" s="449"/>
      <c r="AT906" s="449"/>
      <c r="AU906" s="473"/>
      <c r="AV906" s="471"/>
      <c r="AW906" s="471"/>
      <c r="AX906" s="471"/>
      <c r="AY906" s="478"/>
      <c r="AZ906" s="449"/>
      <c r="BA906" s="449"/>
      <c r="BB906" s="473"/>
      <c r="BC906" s="471"/>
      <c r="BD906" s="471"/>
      <c r="BE906" s="471"/>
      <c r="BF906" s="478"/>
      <c r="BG906" s="449"/>
      <c r="BH906" s="449"/>
      <c r="BI906" s="473"/>
      <c r="BJ906" s="471"/>
      <c r="BK906" s="471"/>
      <c r="BL906" s="471"/>
      <c r="BM906" s="478"/>
      <c r="BN906" s="449"/>
      <c r="BO906" s="449"/>
      <c r="BP906" s="473"/>
      <c r="BQ906" s="471"/>
      <c r="BR906" s="471"/>
      <c r="BS906" s="471"/>
      <c r="BT906" s="478"/>
      <c r="BU906" s="449"/>
      <c r="BV906" s="449"/>
      <c r="BW906" s="473"/>
      <c r="BX906" s="471"/>
      <c r="BY906" s="471"/>
      <c r="BZ906" s="471"/>
      <c r="CA906" s="478"/>
      <c r="CB906" s="449"/>
      <c r="CC906" s="449"/>
      <c r="CD906" s="473"/>
      <c r="CE906" s="471"/>
      <c r="CF906" s="471"/>
      <c r="CG906" s="471"/>
      <c r="CH906" s="478"/>
      <c r="CI906" s="449"/>
      <c r="CJ906" s="449"/>
      <c r="CK906" s="473"/>
      <c r="CL906" s="471"/>
      <c r="CM906" s="471"/>
      <c r="CN906" s="471"/>
      <c r="CO906" s="478"/>
      <c r="CP906" s="449"/>
      <c r="CQ906" s="449"/>
      <c r="CR906" s="473"/>
      <c r="CS906" s="471"/>
      <c r="CT906" s="471"/>
      <c r="CU906" s="471"/>
      <c r="CV906" s="478"/>
      <c r="CW906" s="449"/>
      <c r="CX906" s="449"/>
      <c r="CY906" s="473"/>
      <c r="CZ906" s="471"/>
      <c r="DA906" s="471"/>
      <c r="DB906" s="471"/>
      <c r="DC906" s="478"/>
      <c r="DD906" s="449"/>
      <c r="DE906" s="449"/>
      <c r="DF906" s="473"/>
      <c r="DG906" s="471"/>
      <c r="DH906" s="471"/>
      <c r="DI906" s="471"/>
      <c r="DJ906" s="478"/>
      <c r="DK906" s="449"/>
      <c r="DL906" s="449"/>
      <c r="DM906" s="473"/>
      <c r="DN906" s="471"/>
      <c r="DO906" s="471"/>
      <c r="DP906" s="471"/>
      <c r="DQ906" s="478"/>
      <c r="DR906" s="449"/>
      <c r="DS906" s="449"/>
      <c r="DT906" s="473"/>
      <c r="DU906" s="471"/>
      <c r="DV906" s="471"/>
      <c r="DW906" s="471"/>
      <c r="DX906" s="478"/>
      <c r="DY906" s="449"/>
      <c r="DZ906" s="449"/>
      <c r="EA906" s="473"/>
      <c r="EB906" s="471"/>
      <c r="EC906" s="471"/>
      <c r="ED906" s="471"/>
      <c r="EE906" s="478"/>
      <c r="EF906" s="449"/>
      <c r="EG906" s="449"/>
      <c r="EH906" s="473"/>
      <c r="EI906" s="471"/>
      <c r="EJ906" s="471"/>
      <c r="EK906" s="471"/>
      <c r="EL906" s="478"/>
      <c r="EM906" s="449"/>
      <c r="EN906" s="449"/>
      <c r="EO906" s="473"/>
      <c r="EP906" s="471"/>
      <c r="EQ906" s="471"/>
      <c r="ER906" s="471"/>
      <c r="ES906" s="478"/>
      <c r="ET906" s="449"/>
      <c r="EU906" s="449"/>
      <c r="EV906" s="473"/>
      <c r="EW906" s="471"/>
      <c r="EX906" s="471"/>
      <c r="EY906" s="471"/>
      <c r="EZ906" s="478"/>
      <c r="FA906" s="449"/>
      <c r="FB906" s="449"/>
      <c r="FC906" s="473"/>
      <c r="FD906" s="471"/>
      <c r="FE906" s="471"/>
      <c r="FF906" s="471"/>
      <c r="FG906" s="478"/>
      <c r="FH906" s="449"/>
      <c r="FI906" s="449"/>
      <c r="FJ906" s="473"/>
      <c r="FK906" s="471"/>
      <c r="FL906" s="471"/>
      <c r="FM906" s="471"/>
      <c r="FN906" s="478"/>
      <c r="FO906" s="449"/>
      <c r="FP906" s="449"/>
      <c r="FQ906" s="473"/>
      <c r="FR906" s="471"/>
      <c r="FS906" s="471"/>
      <c r="FT906" s="471"/>
      <c r="FU906" s="478"/>
      <c r="FV906" s="449"/>
      <c r="FW906" s="449"/>
      <c r="FX906" s="473"/>
      <c r="FY906" s="471"/>
      <c r="FZ906" s="471"/>
      <c r="GA906" s="471"/>
      <c r="GB906" s="478"/>
      <c r="GC906" s="449"/>
      <c r="GD906" s="449"/>
      <c r="GE906" s="473"/>
      <c r="GF906" s="471"/>
      <c r="GG906" s="471"/>
      <c r="GH906" s="471"/>
      <c r="GI906" s="478"/>
      <c r="GJ906" s="449"/>
      <c r="GK906" s="449"/>
      <c r="GL906" s="473"/>
      <c r="GM906" s="471"/>
      <c r="GN906" s="471"/>
      <c r="GO906" s="471"/>
      <c r="GP906" s="478"/>
      <c r="GQ906" s="449"/>
      <c r="GR906" s="449"/>
      <c r="GS906" s="473"/>
      <c r="GT906" s="471"/>
      <c r="GU906" s="471"/>
      <c r="GV906" s="471"/>
      <c r="GW906" s="478"/>
      <c r="GX906" s="449"/>
      <c r="GY906" s="449"/>
      <c r="GZ906" s="473"/>
      <c r="HA906" s="471"/>
      <c r="HB906" s="471"/>
      <c r="HC906" s="471"/>
      <c r="HD906" s="478"/>
      <c r="HE906" s="449"/>
      <c r="HF906" s="449"/>
      <c r="HG906" s="473"/>
      <c r="HH906" s="471"/>
      <c r="HI906" s="471"/>
      <c r="HJ906" s="471"/>
      <c r="HK906" s="478"/>
      <c r="HL906" s="449"/>
      <c r="HM906" s="449"/>
      <c r="HN906" s="473"/>
      <c r="HO906" s="471"/>
      <c r="HP906" s="471"/>
      <c r="HQ906" s="471"/>
      <c r="HR906" s="478"/>
      <c r="HS906" s="449"/>
      <c r="HT906" s="449"/>
      <c r="HU906" s="473"/>
      <c r="HV906" s="471"/>
      <c r="HW906" s="471"/>
      <c r="HX906" s="471"/>
      <c r="HY906" s="478"/>
      <c r="HZ906" s="449"/>
      <c r="IA906" s="449"/>
      <c r="IB906" s="473"/>
      <c r="IC906" s="471"/>
      <c r="ID906" s="471"/>
      <c r="IE906" s="471"/>
      <c r="IF906" s="478"/>
      <c r="IG906" s="449"/>
      <c r="IH906" s="449"/>
      <c r="II906" s="473"/>
      <c r="IJ906" s="471"/>
      <c r="IK906" s="471"/>
      <c r="IL906" s="471"/>
      <c r="IM906" s="478"/>
      <c r="IN906" s="449"/>
      <c r="IO906" s="449"/>
      <c r="IP906" s="473"/>
      <c r="IQ906" s="471"/>
      <c r="IR906" s="471"/>
      <c r="IS906" s="471"/>
      <c r="IT906" s="478"/>
      <c r="IU906" s="449"/>
      <c r="IV906" s="449"/>
      <c r="IW906" s="473"/>
      <c r="IX906" s="471"/>
      <c r="IY906" s="471"/>
      <c r="IZ906" s="471"/>
      <c r="JA906" s="478"/>
      <c r="JB906" s="449"/>
      <c r="JC906" s="449"/>
      <c r="JD906" s="473"/>
      <c r="JE906" s="471"/>
      <c r="JF906" s="471"/>
      <c r="JG906" s="471"/>
      <c r="JH906" s="478"/>
      <c r="JI906" s="449"/>
      <c r="JJ906" s="449"/>
      <c r="JK906" s="473"/>
      <c r="JL906" s="471"/>
      <c r="JM906" s="471"/>
      <c r="JN906" s="471"/>
      <c r="JO906" s="478"/>
      <c r="JP906" s="449"/>
      <c r="JQ906" s="449"/>
      <c r="JR906" s="473"/>
      <c r="JS906" s="471"/>
      <c r="JT906" s="471"/>
      <c r="JU906" s="471"/>
      <c r="JV906" s="478"/>
      <c r="JW906" s="449"/>
      <c r="JX906" s="449"/>
      <c r="JY906" s="473"/>
      <c r="JZ906" s="471"/>
      <c r="KA906" s="471"/>
      <c r="KB906" s="471"/>
      <c r="KC906" s="478"/>
      <c r="KD906" s="449"/>
      <c r="KE906" s="449"/>
      <c r="KF906" s="473"/>
      <c r="KG906" s="471"/>
      <c r="KH906" s="471"/>
      <c r="KI906" s="471"/>
      <c r="KJ906" s="478"/>
      <c r="KK906" s="449"/>
      <c r="KL906" s="449"/>
      <c r="KM906" s="473"/>
      <c r="KN906" s="471"/>
      <c r="KO906" s="471"/>
      <c r="KP906" s="471"/>
      <c r="KQ906" s="478"/>
      <c r="KR906" s="449"/>
      <c r="KS906" s="449"/>
      <c r="KT906" s="473"/>
      <c r="KU906" s="471"/>
      <c r="KV906" s="471"/>
      <c r="KW906" s="471"/>
      <c r="KX906" s="478"/>
      <c r="KY906" s="449"/>
      <c r="KZ906" s="449"/>
      <c r="LA906" s="473"/>
      <c r="LB906" s="471"/>
      <c r="LC906" s="471"/>
      <c r="LD906" s="471"/>
      <c r="LE906" s="478"/>
      <c r="LF906" s="449"/>
      <c r="LG906" s="449"/>
      <c r="LH906" s="473"/>
      <c r="LI906" s="471"/>
      <c r="LJ906" s="471"/>
      <c r="LK906" s="471"/>
      <c r="LL906" s="478"/>
      <c r="LM906" s="449"/>
      <c r="LN906" s="449"/>
      <c r="LO906" s="473"/>
      <c r="LP906" s="471"/>
      <c r="LQ906" s="471"/>
      <c r="LR906" s="471"/>
      <c r="LS906" s="478"/>
      <c r="LT906" s="449"/>
      <c r="LU906" s="449"/>
      <c r="LV906" s="473"/>
      <c r="LW906" s="471"/>
      <c r="LX906" s="471"/>
      <c r="LY906" s="471"/>
      <c r="LZ906" s="478"/>
      <c r="MA906" s="449"/>
      <c r="MB906" s="449"/>
      <c r="MC906" s="473"/>
      <c r="MD906" s="471"/>
      <c r="ME906" s="471"/>
      <c r="MF906" s="471"/>
      <c r="MG906" s="478"/>
      <c r="MH906" s="449"/>
      <c r="MI906" s="449"/>
      <c r="MJ906" s="473"/>
      <c r="MK906" s="471"/>
      <c r="ML906" s="471"/>
      <c r="MM906" s="471"/>
      <c r="MN906" s="478"/>
    </row>
    <row r="907" spans="2:352" hidden="1">
      <c r="B907" s="333">
        <v>668</v>
      </c>
      <c r="C907" s="449"/>
      <c r="D907" s="449"/>
      <c r="E907" s="473"/>
      <c r="F907" s="471"/>
      <c r="G907" s="471"/>
      <c r="H907" s="471"/>
      <c r="I907" s="478"/>
      <c r="J907" s="449"/>
      <c r="K907" s="449"/>
      <c r="L907" s="473"/>
      <c r="M907" s="471"/>
      <c r="N907" s="471"/>
      <c r="O907" s="471"/>
      <c r="P907" s="478"/>
      <c r="Q907" s="449"/>
      <c r="R907" s="449"/>
      <c r="S907" s="473"/>
      <c r="T907" s="471"/>
      <c r="U907" s="471"/>
      <c r="V907" s="471"/>
      <c r="W907" s="478"/>
      <c r="X907" s="449"/>
      <c r="Y907" s="449"/>
      <c r="Z907" s="473"/>
      <c r="AA907" s="471"/>
      <c r="AB907" s="471"/>
      <c r="AC907" s="471"/>
      <c r="AD907" s="478"/>
      <c r="AE907" s="449"/>
      <c r="AF907" s="449"/>
      <c r="AG907" s="473"/>
      <c r="AH907" s="471"/>
      <c r="AI907" s="471"/>
      <c r="AJ907" s="471"/>
      <c r="AK907" s="478"/>
      <c r="AL907" s="449"/>
      <c r="AM907" s="449"/>
      <c r="AN907" s="473"/>
      <c r="AO907" s="471"/>
      <c r="AP907" s="471"/>
      <c r="AQ907" s="471"/>
      <c r="AR907" s="478"/>
      <c r="AS907" s="449"/>
      <c r="AT907" s="449"/>
      <c r="AU907" s="473"/>
      <c r="AV907" s="471"/>
      <c r="AW907" s="471"/>
      <c r="AX907" s="471"/>
      <c r="AY907" s="478"/>
      <c r="AZ907" s="449"/>
      <c r="BA907" s="449"/>
      <c r="BB907" s="473"/>
      <c r="BC907" s="471"/>
      <c r="BD907" s="471"/>
      <c r="BE907" s="471"/>
      <c r="BF907" s="478"/>
      <c r="BG907" s="449"/>
      <c r="BH907" s="449"/>
      <c r="BI907" s="473"/>
      <c r="BJ907" s="471"/>
      <c r="BK907" s="471"/>
      <c r="BL907" s="471"/>
      <c r="BM907" s="478"/>
      <c r="BN907" s="449"/>
      <c r="BO907" s="449"/>
      <c r="BP907" s="473"/>
      <c r="BQ907" s="471"/>
      <c r="BR907" s="471"/>
      <c r="BS907" s="471"/>
      <c r="BT907" s="478"/>
      <c r="BU907" s="449"/>
      <c r="BV907" s="449"/>
      <c r="BW907" s="473"/>
      <c r="BX907" s="471"/>
      <c r="BY907" s="471"/>
      <c r="BZ907" s="471"/>
      <c r="CA907" s="478"/>
      <c r="CB907" s="449"/>
      <c r="CC907" s="449"/>
      <c r="CD907" s="473"/>
      <c r="CE907" s="471"/>
      <c r="CF907" s="471"/>
      <c r="CG907" s="471"/>
      <c r="CH907" s="478"/>
      <c r="CI907" s="449"/>
      <c r="CJ907" s="449"/>
      <c r="CK907" s="473"/>
      <c r="CL907" s="471"/>
      <c r="CM907" s="471"/>
      <c r="CN907" s="471"/>
      <c r="CO907" s="478"/>
      <c r="CP907" s="449"/>
      <c r="CQ907" s="449"/>
      <c r="CR907" s="473"/>
      <c r="CS907" s="471"/>
      <c r="CT907" s="471"/>
      <c r="CU907" s="471"/>
      <c r="CV907" s="478"/>
      <c r="CW907" s="449"/>
      <c r="CX907" s="449"/>
      <c r="CY907" s="473"/>
      <c r="CZ907" s="471"/>
      <c r="DA907" s="471"/>
      <c r="DB907" s="471"/>
      <c r="DC907" s="478"/>
      <c r="DD907" s="449"/>
      <c r="DE907" s="449"/>
      <c r="DF907" s="473"/>
      <c r="DG907" s="471"/>
      <c r="DH907" s="471"/>
      <c r="DI907" s="471"/>
      <c r="DJ907" s="478"/>
      <c r="DK907" s="449"/>
      <c r="DL907" s="449"/>
      <c r="DM907" s="473"/>
      <c r="DN907" s="471"/>
      <c r="DO907" s="471"/>
      <c r="DP907" s="471"/>
      <c r="DQ907" s="478"/>
      <c r="DR907" s="449"/>
      <c r="DS907" s="449"/>
      <c r="DT907" s="473"/>
      <c r="DU907" s="471"/>
      <c r="DV907" s="471"/>
      <c r="DW907" s="471"/>
      <c r="DX907" s="478"/>
      <c r="DY907" s="449"/>
      <c r="DZ907" s="449"/>
      <c r="EA907" s="473"/>
      <c r="EB907" s="471"/>
      <c r="EC907" s="471"/>
      <c r="ED907" s="471"/>
      <c r="EE907" s="478"/>
      <c r="EF907" s="449"/>
      <c r="EG907" s="449"/>
      <c r="EH907" s="473"/>
      <c r="EI907" s="471"/>
      <c r="EJ907" s="471"/>
      <c r="EK907" s="471"/>
      <c r="EL907" s="478"/>
      <c r="EM907" s="449"/>
      <c r="EN907" s="449"/>
      <c r="EO907" s="473"/>
      <c r="EP907" s="471"/>
      <c r="EQ907" s="471"/>
      <c r="ER907" s="471"/>
      <c r="ES907" s="478"/>
      <c r="ET907" s="449"/>
      <c r="EU907" s="449"/>
      <c r="EV907" s="473"/>
      <c r="EW907" s="471"/>
      <c r="EX907" s="471"/>
      <c r="EY907" s="471"/>
      <c r="EZ907" s="478"/>
      <c r="FA907" s="449"/>
      <c r="FB907" s="449"/>
      <c r="FC907" s="473"/>
      <c r="FD907" s="471"/>
      <c r="FE907" s="471"/>
      <c r="FF907" s="471"/>
      <c r="FG907" s="478"/>
      <c r="FH907" s="449"/>
      <c r="FI907" s="449"/>
      <c r="FJ907" s="473"/>
      <c r="FK907" s="471"/>
      <c r="FL907" s="471"/>
      <c r="FM907" s="471"/>
      <c r="FN907" s="478"/>
      <c r="FO907" s="449"/>
      <c r="FP907" s="449"/>
      <c r="FQ907" s="473"/>
      <c r="FR907" s="471"/>
      <c r="FS907" s="471"/>
      <c r="FT907" s="471"/>
      <c r="FU907" s="478"/>
      <c r="FV907" s="449"/>
      <c r="FW907" s="449"/>
      <c r="FX907" s="473"/>
      <c r="FY907" s="471"/>
      <c r="FZ907" s="471"/>
      <c r="GA907" s="471"/>
      <c r="GB907" s="478"/>
      <c r="GC907" s="449"/>
      <c r="GD907" s="449"/>
      <c r="GE907" s="473"/>
      <c r="GF907" s="471"/>
      <c r="GG907" s="471"/>
      <c r="GH907" s="471"/>
      <c r="GI907" s="478"/>
      <c r="GJ907" s="449"/>
      <c r="GK907" s="449"/>
      <c r="GL907" s="473"/>
      <c r="GM907" s="471"/>
      <c r="GN907" s="471"/>
      <c r="GO907" s="471"/>
      <c r="GP907" s="478"/>
      <c r="GQ907" s="449"/>
      <c r="GR907" s="449"/>
      <c r="GS907" s="473"/>
      <c r="GT907" s="471"/>
      <c r="GU907" s="471"/>
      <c r="GV907" s="471"/>
      <c r="GW907" s="478"/>
      <c r="GX907" s="449"/>
      <c r="GY907" s="449"/>
      <c r="GZ907" s="473"/>
      <c r="HA907" s="471"/>
      <c r="HB907" s="471"/>
      <c r="HC907" s="471"/>
      <c r="HD907" s="478"/>
      <c r="HE907" s="449"/>
      <c r="HF907" s="449"/>
      <c r="HG907" s="473"/>
      <c r="HH907" s="471"/>
      <c r="HI907" s="471"/>
      <c r="HJ907" s="471"/>
      <c r="HK907" s="478"/>
      <c r="HL907" s="449"/>
      <c r="HM907" s="449"/>
      <c r="HN907" s="473"/>
      <c r="HO907" s="471"/>
      <c r="HP907" s="471"/>
      <c r="HQ907" s="471"/>
      <c r="HR907" s="478"/>
      <c r="HS907" s="449"/>
      <c r="HT907" s="449"/>
      <c r="HU907" s="473"/>
      <c r="HV907" s="471"/>
      <c r="HW907" s="471"/>
      <c r="HX907" s="471"/>
      <c r="HY907" s="478"/>
      <c r="HZ907" s="449"/>
      <c r="IA907" s="449"/>
      <c r="IB907" s="473"/>
      <c r="IC907" s="471"/>
      <c r="ID907" s="471"/>
      <c r="IE907" s="471"/>
      <c r="IF907" s="478"/>
      <c r="IG907" s="449"/>
      <c r="IH907" s="449"/>
      <c r="II907" s="473"/>
      <c r="IJ907" s="471"/>
      <c r="IK907" s="471"/>
      <c r="IL907" s="471"/>
      <c r="IM907" s="478"/>
      <c r="IN907" s="449"/>
      <c r="IO907" s="449"/>
      <c r="IP907" s="473"/>
      <c r="IQ907" s="471"/>
      <c r="IR907" s="471"/>
      <c r="IS907" s="471"/>
      <c r="IT907" s="478"/>
      <c r="IU907" s="449"/>
      <c r="IV907" s="449"/>
      <c r="IW907" s="473"/>
      <c r="IX907" s="471"/>
      <c r="IY907" s="471"/>
      <c r="IZ907" s="471"/>
      <c r="JA907" s="478"/>
      <c r="JB907" s="449"/>
      <c r="JC907" s="449"/>
      <c r="JD907" s="473"/>
      <c r="JE907" s="471"/>
      <c r="JF907" s="471"/>
      <c r="JG907" s="471"/>
      <c r="JH907" s="478"/>
      <c r="JI907" s="449"/>
      <c r="JJ907" s="449"/>
      <c r="JK907" s="473"/>
      <c r="JL907" s="471"/>
      <c r="JM907" s="471"/>
      <c r="JN907" s="471"/>
      <c r="JO907" s="478"/>
      <c r="JP907" s="449"/>
      <c r="JQ907" s="449"/>
      <c r="JR907" s="473"/>
      <c r="JS907" s="471"/>
      <c r="JT907" s="471"/>
      <c r="JU907" s="471"/>
      <c r="JV907" s="478"/>
      <c r="JW907" s="449"/>
      <c r="JX907" s="449"/>
      <c r="JY907" s="473"/>
      <c r="JZ907" s="471"/>
      <c r="KA907" s="471"/>
      <c r="KB907" s="471"/>
      <c r="KC907" s="478"/>
      <c r="KD907" s="449"/>
      <c r="KE907" s="449"/>
      <c r="KF907" s="473"/>
      <c r="KG907" s="471"/>
      <c r="KH907" s="471"/>
      <c r="KI907" s="471"/>
      <c r="KJ907" s="478"/>
      <c r="KK907" s="449"/>
      <c r="KL907" s="449"/>
      <c r="KM907" s="473"/>
      <c r="KN907" s="471"/>
      <c r="KO907" s="471"/>
      <c r="KP907" s="471"/>
      <c r="KQ907" s="478"/>
      <c r="KR907" s="449"/>
      <c r="KS907" s="449"/>
      <c r="KT907" s="473"/>
      <c r="KU907" s="471"/>
      <c r="KV907" s="471"/>
      <c r="KW907" s="471"/>
      <c r="KX907" s="478"/>
      <c r="KY907" s="449"/>
      <c r="KZ907" s="449"/>
      <c r="LA907" s="473"/>
      <c r="LB907" s="471"/>
      <c r="LC907" s="471"/>
      <c r="LD907" s="471"/>
      <c r="LE907" s="478"/>
      <c r="LF907" s="449"/>
      <c r="LG907" s="449"/>
      <c r="LH907" s="473"/>
      <c r="LI907" s="471"/>
      <c r="LJ907" s="471"/>
      <c r="LK907" s="471"/>
      <c r="LL907" s="478"/>
      <c r="LM907" s="449"/>
      <c r="LN907" s="449"/>
      <c r="LO907" s="473"/>
      <c r="LP907" s="471"/>
      <c r="LQ907" s="471"/>
      <c r="LR907" s="471"/>
      <c r="LS907" s="478"/>
      <c r="LT907" s="449"/>
      <c r="LU907" s="449"/>
      <c r="LV907" s="473"/>
      <c r="LW907" s="471"/>
      <c r="LX907" s="471"/>
      <c r="LY907" s="471"/>
      <c r="LZ907" s="478"/>
      <c r="MA907" s="449"/>
      <c r="MB907" s="449"/>
      <c r="MC907" s="473"/>
      <c r="MD907" s="471"/>
      <c r="ME907" s="471"/>
      <c r="MF907" s="471"/>
      <c r="MG907" s="478"/>
      <c r="MH907" s="449"/>
      <c r="MI907" s="449"/>
      <c r="MJ907" s="473"/>
      <c r="MK907" s="471"/>
      <c r="ML907" s="471"/>
      <c r="MM907" s="471"/>
      <c r="MN907" s="478"/>
    </row>
    <row r="908" spans="2:352" hidden="1">
      <c r="B908" s="333">
        <v>669</v>
      </c>
      <c r="C908" s="449"/>
      <c r="D908" s="449"/>
      <c r="E908" s="473"/>
      <c r="F908" s="471"/>
      <c r="G908" s="471"/>
      <c r="H908" s="471"/>
      <c r="I908" s="478"/>
      <c r="J908" s="449"/>
      <c r="K908" s="449"/>
      <c r="L908" s="473"/>
      <c r="M908" s="471"/>
      <c r="N908" s="471"/>
      <c r="O908" s="471"/>
      <c r="P908" s="478"/>
      <c r="Q908" s="449"/>
      <c r="R908" s="449"/>
      <c r="S908" s="473"/>
      <c r="T908" s="471"/>
      <c r="U908" s="471"/>
      <c r="V908" s="471"/>
      <c r="W908" s="478"/>
      <c r="X908" s="449"/>
      <c r="Y908" s="449"/>
      <c r="Z908" s="473"/>
      <c r="AA908" s="471"/>
      <c r="AB908" s="471"/>
      <c r="AC908" s="471"/>
      <c r="AD908" s="478"/>
      <c r="AE908" s="449"/>
      <c r="AF908" s="449"/>
      <c r="AG908" s="473"/>
      <c r="AH908" s="471"/>
      <c r="AI908" s="471"/>
      <c r="AJ908" s="471"/>
      <c r="AK908" s="478"/>
      <c r="AL908" s="449"/>
      <c r="AM908" s="449"/>
      <c r="AN908" s="473"/>
      <c r="AO908" s="471"/>
      <c r="AP908" s="471"/>
      <c r="AQ908" s="471"/>
      <c r="AR908" s="478"/>
      <c r="AS908" s="449"/>
      <c r="AT908" s="449"/>
      <c r="AU908" s="473"/>
      <c r="AV908" s="471"/>
      <c r="AW908" s="471"/>
      <c r="AX908" s="471"/>
      <c r="AY908" s="478"/>
      <c r="AZ908" s="449"/>
      <c r="BA908" s="449"/>
      <c r="BB908" s="473"/>
      <c r="BC908" s="471"/>
      <c r="BD908" s="471"/>
      <c r="BE908" s="471"/>
      <c r="BF908" s="478"/>
      <c r="BG908" s="449"/>
      <c r="BH908" s="449"/>
      <c r="BI908" s="473"/>
      <c r="BJ908" s="471"/>
      <c r="BK908" s="471"/>
      <c r="BL908" s="471"/>
      <c r="BM908" s="478"/>
      <c r="BN908" s="449"/>
      <c r="BO908" s="449"/>
      <c r="BP908" s="473"/>
      <c r="BQ908" s="471"/>
      <c r="BR908" s="471"/>
      <c r="BS908" s="471"/>
      <c r="BT908" s="478"/>
      <c r="BU908" s="449"/>
      <c r="BV908" s="449"/>
      <c r="BW908" s="473"/>
      <c r="BX908" s="471"/>
      <c r="BY908" s="471"/>
      <c r="BZ908" s="471"/>
      <c r="CA908" s="478"/>
      <c r="CB908" s="449"/>
      <c r="CC908" s="449"/>
      <c r="CD908" s="473"/>
      <c r="CE908" s="471"/>
      <c r="CF908" s="471"/>
      <c r="CG908" s="471"/>
      <c r="CH908" s="478"/>
      <c r="CI908" s="449"/>
      <c r="CJ908" s="449"/>
      <c r="CK908" s="473"/>
      <c r="CL908" s="471"/>
      <c r="CM908" s="471"/>
      <c r="CN908" s="471"/>
      <c r="CO908" s="478"/>
      <c r="CP908" s="449"/>
      <c r="CQ908" s="449"/>
      <c r="CR908" s="473"/>
      <c r="CS908" s="471"/>
      <c r="CT908" s="471"/>
      <c r="CU908" s="471"/>
      <c r="CV908" s="478"/>
      <c r="CW908" s="449"/>
      <c r="CX908" s="449"/>
      <c r="CY908" s="473"/>
      <c r="CZ908" s="471"/>
      <c r="DA908" s="471"/>
      <c r="DB908" s="471"/>
      <c r="DC908" s="478"/>
      <c r="DD908" s="449"/>
      <c r="DE908" s="449"/>
      <c r="DF908" s="473"/>
      <c r="DG908" s="471"/>
      <c r="DH908" s="471"/>
      <c r="DI908" s="471"/>
      <c r="DJ908" s="478"/>
      <c r="DK908" s="449"/>
      <c r="DL908" s="449"/>
      <c r="DM908" s="473"/>
      <c r="DN908" s="471"/>
      <c r="DO908" s="471"/>
      <c r="DP908" s="471"/>
      <c r="DQ908" s="478"/>
      <c r="DR908" s="449"/>
      <c r="DS908" s="449"/>
      <c r="DT908" s="473"/>
      <c r="DU908" s="471"/>
      <c r="DV908" s="471"/>
      <c r="DW908" s="471"/>
      <c r="DX908" s="478"/>
      <c r="DY908" s="449"/>
      <c r="DZ908" s="449"/>
      <c r="EA908" s="473"/>
      <c r="EB908" s="471"/>
      <c r="EC908" s="471"/>
      <c r="ED908" s="471"/>
      <c r="EE908" s="478"/>
      <c r="EF908" s="449"/>
      <c r="EG908" s="449"/>
      <c r="EH908" s="473"/>
      <c r="EI908" s="471"/>
      <c r="EJ908" s="471"/>
      <c r="EK908" s="471"/>
      <c r="EL908" s="478"/>
      <c r="EM908" s="449"/>
      <c r="EN908" s="449"/>
      <c r="EO908" s="473"/>
      <c r="EP908" s="471"/>
      <c r="EQ908" s="471"/>
      <c r="ER908" s="471"/>
      <c r="ES908" s="478"/>
      <c r="ET908" s="449"/>
      <c r="EU908" s="449"/>
      <c r="EV908" s="473"/>
      <c r="EW908" s="471"/>
      <c r="EX908" s="471"/>
      <c r="EY908" s="471"/>
      <c r="EZ908" s="478"/>
      <c r="FA908" s="449"/>
      <c r="FB908" s="449"/>
      <c r="FC908" s="473"/>
      <c r="FD908" s="471"/>
      <c r="FE908" s="471"/>
      <c r="FF908" s="471"/>
      <c r="FG908" s="478"/>
      <c r="FH908" s="449"/>
      <c r="FI908" s="449"/>
      <c r="FJ908" s="473"/>
      <c r="FK908" s="471"/>
      <c r="FL908" s="471"/>
      <c r="FM908" s="471"/>
      <c r="FN908" s="478"/>
      <c r="FO908" s="449"/>
      <c r="FP908" s="449"/>
      <c r="FQ908" s="473"/>
      <c r="FR908" s="471"/>
      <c r="FS908" s="471"/>
      <c r="FT908" s="471"/>
      <c r="FU908" s="478"/>
      <c r="FV908" s="449"/>
      <c r="FW908" s="449"/>
      <c r="FX908" s="473"/>
      <c r="FY908" s="471"/>
      <c r="FZ908" s="471"/>
      <c r="GA908" s="471"/>
      <c r="GB908" s="478"/>
      <c r="GC908" s="449"/>
      <c r="GD908" s="449"/>
      <c r="GE908" s="473"/>
      <c r="GF908" s="471"/>
      <c r="GG908" s="471"/>
      <c r="GH908" s="471"/>
      <c r="GI908" s="478"/>
      <c r="GJ908" s="449"/>
      <c r="GK908" s="449"/>
      <c r="GL908" s="473"/>
      <c r="GM908" s="471"/>
      <c r="GN908" s="471"/>
      <c r="GO908" s="471"/>
      <c r="GP908" s="478"/>
      <c r="GQ908" s="449"/>
      <c r="GR908" s="449"/>
      <c r="GS908" s="473"/>
      <c r="GT908" s="471"/>
      <c r="GU908" s="471"/>
      <c r="GV908" s="471"/>
      <c r="GW908" s="478"/>
      <c r="GX908" s="449"/>
      <c r="GY908" s="449"/>
      <c r="GZ908" s="473"/>
      <c r="HA908" s="471"/>
      <c r="HB908" s="471"/>
      <c r="HC908" s="471"/>
      <c r="HD908" s="478"/>
      <c r="HE908" s="449"/>
      <c r="HF908" s="449"/>
      <c r="HG908" s="473"/>
      <c r="HH908" s="471"/>
      <c r="HI908" s="471"/>
      <c r="HJ908" s="471"/>
      <c r="HK908" s="478"/>
      <c r="HL908" s="449"/>
      <c r="HM908" s="449"/>
      <c r="HN908" s="473"/>
      <c r="HO908" s="471"/>
      <c r="HP908" s="471"/>
      <c r="HQ908" s="471"/>
      <c r="HR908" s="478"/>
      <c r="HS908" s="449"/>
      <c r="HT908" s="449"/>
      <c r="HU908" s="473"/>
      <c r="HV908" s="471"/>
      <c r="HW908" s="471"/>
      <c r="HX908" s="471"/>
      <c r="HY908" s="478"/>
      <c r="HZ908" s="449"/>
      <c r="IA908" s="449"/>
      <c r="IB908" s="473"/>
      <c r="IC908" s="471"/>
      <c r="ID908" s="471"/>
      <c r="IE908" s="471"/>
      <c r="IF908" s="478"/>
      <c r="IG908" s="449"/>
      <c r="IH908" s="449"/>
      <c r="II908" s="473"/>
      <c r="IJ908" s="471"/>
      <c r="IK908" s="471"/>
      <c r="IL908" s="471"/>
      <c r="IM908" s="478"/>
      <c r="IN908" s="449"/>
      <c r="IO908" s="449"/>
      <c r="IP908" s="473"/>
      <c r="IQ908" s="471"/>
      <c r="IR908" s="471"/>
      <c r="IS908" s="471"/>
      <c r="IT908" s="478"/>
      <c r="IU908" s="449"/>
      <c r="IV908" s="449"/>
      <c r="IW908" s="473"/>
      <c r="IX908" s="471"/>
      <c r="IY908" s="471"/>
      <c r="IZ908" s="471"/>
      <c r="JA908" s="478"/>
      <c r="JB908" s="449"/>
      <c r="JC908" s="449"/>
      <c r="JD908" s="473"/>
      <c r="JE908" s="471"/>
      <c r="JF908" s="471"/>
      <c r="JG908" s="471"/>
      <c r="JH908" s="478"/>
      <c r="JI908" s="449"/>
      <c r="JJ908" s="449"/>
      <c r="JK908" s="473"/>
      <c r="JL908" s="471"/>
      <c r="JM908" s="471"/>
      <c r="JN908" s="471"/>
      <c r="JO908" s="478"/>
      <c r="JP908" s="449"/>
      <c r="JQ908" s="449"/>
      <c r="JR908" s="473"/>
      <c r="JS908" s="471"/>
      <c r="JT908" s="471"/>
      <c r="JU908" s="471"/>
      <c r="JV908" s="478"/>
      <c r="JW908" s="449"/>
      <c r="JX908" s="449"/>
      <c r="JY908" s="473"/>
      <c r="JZ908" s="471"/>
      <c r="KA908" s="471"/>
      <c r="KB908" s="471"/>
      <c r="KC908" s="478"/>
      <c r="KD908" s="449"/>
      <c r="KE908" s="449"/>
      <c r="KF908" s="473"/>
      <c r="KG908" s="471"/>
      <c r="KH908" s="471"/>
      <c r="KI908" s="471"/>
      <c r="KJ908" s="478"/>
      <c r="KK908" s="449"/>
      <c r="KL908" s="449"/>
      <c r="KM908" s="473"/>
      <c r="KN908" s="471"/>
      <c r="KO908" s="471"/>
      <c r="KP908" s="471"/>
      <c r="KQ908" s="478"/>
      <c r="KR908" s="449"/>
      <c r="KS908" s="449"/>
      <c r="KT908" s="473"/>
      <c r="KU908" s="471"/>
      <c r="KV908" s="471"/>
      <c r="KW908" s="471"/>
      <c r="KX908" s="478"/>
      <c r="KY908" s="449"/>
      <c r="KZ908" s="449"/>
      <c r="LA908" s="473"/>
      <c r="LB908" s="471"/>
      <c r="LC908" s="471"/>
      <c r="LD908" s="471"/>
      <c r="LE908" s="478"/>
      <c r="LF908" s="449"/>
      <c r="LG908" s="449"/>
      <c r="LH908" s="473"/>
      <c r="LI908" s="471"/>
      <c r="LJ908" s="471"/>
      <c r="LK908" s="471"/>
      <c r="LL908" s="478"/>
      <c r="LM908" s="449"/>
      <c r="LN908" s="449"/>
      <c r="LO908" s="473"/>
      <c r="LP908" s="471"/>
      <c r="LQ908" s="471"/>
      <c r="LR908" s="471"/>
      <c r="LS908" s="478"/>
      <c r="LT908" s="449"/>
      <c r="LU908" s="449"/>
      <c r="LV908" s="473"/>
      <c r="LW908" s="471"/>
      <c r="LX908" s="471"/>
      <c r="LY908" s="471"/>
      <c r="LZ908" s="478"/>
      <c r="MA908" s="449"/>
      <c r="MB908" s="449"/>
      <c r="MC908" s="473"/>
      <c r="MD908" s="471"/>
      <c r="ME908" s="471"/>
      <c r="MF908" s="471"/>
      <c r="MG908" s="478"/>
      <c r="MH908" s="449"/>
      <c r="MI908" s="449"/>
      <c r="MJ908" s="473"/>
      <c r="MK908" s="471"/>
      <c r="ML908" s="471"/>
      <c r="MM908" s="471"/>
      <c r="MN908" s="478"/>
    </row>
    <row r="909" spans="2:352" hidden="1">
      <c r="B909" s="333">
        <v>670</v>
      </c>
      <c r="C909" s="449"/>
      <c r="D909" s="449"/>
      <c r="E909" s="473"/>
      <c r="F909" s="471"/>
      <c r="G909" s="471"/>
      <c r="H909" s="471"/>
      <c r="I909" s="478"/>
      <c r="J909" s="449"/>
      <c r="K909" s="449"/>
      <c r="L909" s="473"/>
      <c r="M909" s="471"/>
      <c r="N909" s="471"/>
      <c r="O909" s="471"/>
      <c r="P909" s="478"/>
      <c r="Q909" s="449"/>
      <c r="R909" s="449"/>
      <c r="S909" s="473"/>
      <c r="T909" s="471"/>
      <c r="U909" s="471"/>
      <c r="V909" s="471"/>
      <c r="W909" s="478"/>
      <c r="X909" s="449"/>
      <c r="Y909" s="449"/>
      <c r="Z909" s="473"/>
      <c r="AA909" s="471"/>
      <c r="AB909" s="471"/>
      <c r="AC909" s="471"/>
      <c r="AD909" s="478"/>
      <c r="AE909" s="449"/>
      <c r="AF909" s="449"/>
      <c r="AG909" s="473"/>
      <c r="AH909" s="471"/>
      <c r="AI909" s="471"/>
      <c r="AJ909" s="471"/>
      <c r="AK909" s="478"/>
      <c r="AL909" s="449"/>
      <c r="AM909" s="449"/>
      <c r="AN909" s="473"/>
      <c r="AO909" s="471"/>
      <c r="AP909" s="471"/>
      <c r="AQ909" s="471"/>
      <c r="AR909" s="478"/>
      <c r="AS909" s="449"/>
      <c r="AT909" s="449"/>
      <c r="AU909" s="473"/>
      <c r="AV909" s="471"/>
      <c r="AW909" s="471"/>
      <c r="AX909" s="471"/>
      <c r="AY909" s="478"/>
      <c r="AZ909" s="449"/>
      <c r="BA909" s="449"/>
      <c r="BB909" s="473"/>
      <c r="BC909" s="471"/>
      <c r="BD909" s="471"/>
      <c r="BE909" s="471"/>
      <c r="BF909" s="478"/>
      <c r="BG909" s="449"/>
      <c r="BH909" s="449"/>
      <c r="BI909" s="473"/>
      <c r="BJ909" s="471"/>
      <c r="BK909" s="471"/>
      <c r="BL909" s="471"/>
      <c r="BM909" s="478"/>
      <c r="BN909" s="449"/>
      <c r="BO909" s="449"/>
      <c r="BP909" s="473"/>
      <c r="BQ909" s="471"/>
      <c r="BR909" s="471"/>
      <c r="BS909" s="471"/>
      <c r="BT909" s="478"/>
      <c r="BU909" s="449"/>
      <c r="BV909" s="449"/>
      <c r="BW909" s="473"/>
      <c r="BX909" s="471"/>
      <c r="BY909" s="471"/>
      <c r="BZ909" s="471"/>
      <c r="CA909" s="478"/>
      <c r="CB909" s="449"/>
      <c r="CC909" s="449"/>
      <c r="CD909" s="473"/>
      <c r="CE909" s="471"/>
      <c r="CF909" s="471"/>
      <c r="CG909" s="471"/>
      <c r="CH909" s="478"/>
      <c r="CI909" s="449"/>
      <c r="CJ909" s="449"/>
      <c r="CK909" s="473"/>
      <c r="CL909" s="471"/>
      <c r="CM909" s="471"/>
      <c r="CN909" s="471"/>
      <c r="CO909" s="478"/>
      <c r="CP909" s="449"/>
      <c r="CQ909" s="449"/>
      <c r="CR909" s="473"/>
      <c r="CS909" s="471"/>
      <c r="CT909" s="471"/>
      <c r="CU909" s="471"/>
      <c r="CV909" s="478"/>
      <c r="CW909" s="449"/>
      <c r="CX909" s="449"/>
      <c r="CY909" s="473"/>
      <c r="CZ909" s="471"/>
      <c r="DA909" s="471"/>
      <c r="DB909" s="471"/>
      <c r="DC909" s="478"/>
      <c r="DD909" s="449"/>
      <c r="DE909" s="449"/>
      <c r="DF909" s="473"/>
      <c r="DG909" s="471"/>
      <c r="DH909" s="471"/>
      <c r="DI909" s="471"/>
      <c r="DJ909" s="478"/>
      <c r="DK909" s="449"/>
      <c r="DL909" s="449"/>
      <c r="DM909" s="473"/>
      <c r="DN909" s="471"/>
      <c r="DO909" s="471"/>
      <c r="DP909" s="471"/>
      <c r="DQ909" s="478"/>
      <c r="DR909" s="449"/>
      <c r="DS909" s="449"/>
      <c r="DT909" s="473"/>
      <c r="DU909" s="471"/>
      <c r="DV909" s="471"/>
      <c r="DW909" s="471"/>
      <c r="DX909" s="478"/>
      <c r="DY909" s="449"/>
      <c r="DZ909" s="449"/>
      <c r="EA909" s="473"/>
      <c r="EB909" s="471"/>
      <c r="EC909" s="471"/>
      <c r="ED909" s="471"/>
      <c r="EE909" s="478"/>
      <c r="EF909" s="449"/>
      <c r="EG909" s="449"/>
      <c r="EH909" s="473"/>
      <c r="EI909" s="471"/>
      <c r="EJ909" s="471"/>
      <c r="EK909" s="471"/>
      <c r="EL909" s="478"/>
      <c r="EM909" s="449"/>
      <c r="EN909" s="449"/>
      <c r="EO909" s="473"/>
      <c r="EP909" s="471"/>
      <c r="EQ909" s="471"/>
      <c r="ER909" s="471"/>
      <c r="ES909" s="478"/>
      <c r="ET909" s="449"/>
      <c r="EU909" s="449"/>
      <c r="EV909" s="473"/>
      <c r="EW909" s="471"/>
      <c r="EX909" s="471"/>
      <c r="EY909" s="471"/>
      <c r="EZ909" s="478"/>
      <c r="FA909" s="449"/>
      <c r="FB909" s="449"/>
      <c r="FC909" s="473"/>
      <c r="FD909" s="471"/>
      <c r="FE909" s="471"/>
      <c r="FF909" s="471"/>
      <c r="FG909" s="478"/>
      <c r="FH909" s="449"/>
      <c r="FI909" s="449"/>
      <c r="FJ909" s="473"/>
      <c r="FK909" s="471"/>
      <c r="FL909" s="471"/>
      <c r="FM909" s="471"/>
      <c r="FN909" s="478"/>
      <c r="FO909" s="449"/>
      <c r="FP909" s="449"/>
      <c r="FQ909" s="473"/>
      <c r="FR909" s="471"/>
      <c r="FS909" s="471"/>
      <c r="FT909" s="471"/>
      <c r="FU909" s="478"/>
      <c r="FV909" s="449"/>
      <c r="FW909" s="449"/>
      <c r="FX909" s="473"/>
      <c r="FY909" s="471"/>
      <c r="FZ909" s="471"/>
      <c r="GA909" s="471"/>
      <c r="GB909" s="478"/>
      <c r="GC909" s="449"/>
      <c r="GD909" s="449"/>
      <c r="GE909" s="473"/>
      <c r="GF909" s="471"/>
      <c r="GG909" s="471"/>
      <c r="GH909" s="471"/>
      <c r="GI909" s="478"/>
      <c r="GJ909" s="449"/>
      <c r="GK909" s="449"/>
      <c r="GL909" s="473"/>
      <c r="GM909" s="471"/>
      <c r="GN909" s="471"/>
      <c r="GO909" s="471"/>
      <c r="GP909" s="478"/>
      <c r="GQ909" s="449"/>
      <c r="GR909" s="449"/>
      <c r="GS909" s="473"/>
      <c r="GT909" s="471"/>
      <c r="GU909" s="471"/>
      <c r="GV909" s="471"/>
      <c r="GW909" s="478"/>
      <c r="GX909" s="449"/>
      <c r="GY909" s="449"/>
      <c r="GZ909" s="473"/>
      <c r="HA909" s="471"/>
      <c r="HB909" s="471"/>
      <c r="HC909" s="471"/>
      <c r="HD909" s="478"/>
      <c r="HE909" s="449"/>
      <c r="HF909" s="449"/>
      <c r="HG909" s="473"/>
      <c r="HH909" s="471"/>
      <c r="HI909" s="471"/>
      <c r="HJ909" s="471"/>
      <c r="HK909" s="478"/>
      <c r="HL909" s="449"/>
      <c r="HM909" s="449"/>
      <c r="HN909" s="473"/>
      <c r="HO909" s="471"/>
      <c r="HP909" s="471"/>
      <c r="HQ909" s="471"/>
      <c r="HR909" s="478"/>
      <c r="HS909" s="449"/>
      <c r="HT909" s="449"/>
      <c r="HU909" s="473"/>
      <c r="HV909" s="471"/>
      <c r="HW909" s="471"/>
      <c r="HX909" s="471"/>
      <c r="HY909" s="478"/>
      <c r="HZ909" s="449"/>
      <c r="IA909" s="449"/>
      <c r="IB909" s="473"/>
      <c r="IC909" s="471"/>
      <c r="ID909" s="471"/>
      <c r="IE909" s="471"/>
      <c r="IF909" s="478"/>
      <c r="IG909" s="449"/>
      <c r="IH909" s="449"/>
      <c r="II909" s="473"/>
      <c r="IJ909" s="471"/>
      <c r="IK909" s="471"/>
      <c r="IL909" s="471"/>
      <c r="IM909" s="478"/>
      <c r="IN909" s="449"/>
      <c r="IO909" s="449"/>
      <c r="IP909" s="473"/>
      <c r="IQ909" s="471"/>
      <c r="IR909" s="471"/>
      <c r="IS909" s="471"/>
      <c r="IT909" s="478"/>
      <c r="IU909" s="449"/>
      <c r="IV909" s="449"/>
      <c r="IW909" s="473"/>
      <c r="IX909" s="471"/>
      <c r="IY909" s="471"/>
      <c r="IZ909" s="471"/>
      <c r="JA909" s="478"/>
      <c r="JB909" s="449"/>
      <c r="JC909" s="449"/>
      <c r="JD909" s="473"/>
      <c r="JE909" s="471"/>
      <c r="JF909" s="471"/>
      <c r="JG909" s="471"/>
      <c r="JH909" s="478"/>
      <c r="JI909" s="449"/>
      <c r="JJ909" s="449"/>
      <c r="JK909" s="473"/>
      <c r="JL909" s="471"/>
      <c r="JM909" s="471"/>
      <c r="JN909" s="471"/>
      <c r="JO909" s="478"/>
      <c r="JP909" s="449"/>
      <c r="JQ909" s="449"/>
      <c r="JR909" s="473"/>
      <c r="JS909" s="471"/>
      <c r="JT909" s="471"/>
      <c r="JU909" s="471"/>
      <c r="JV909" s="478"/>
      <c r="JW909" s="449"/>
      <c r="JX909" s="449"/>
      <c r="JY909" s="473"/>
      <c r="JZ909" s="471"/>
      <c r="KA909" s="471"/>
      <c r="KB909" s="471"/>
      <c r="KC909" s="478"/>
      <c r="KD909" s="449"/>
      <c r="KE909" s="449"/>
      <c r="KF909" s="473"/>
      <c r="KG909" s="471"/>
      <c r="KH909" s="471"/>
      <c r="KI909" s="471"/>
      <c r="KJ909" s="478"/>
      <c r="KK909" s="449"/>
      <c r="KL909" s="449"/>
      <c r="KM909" s="473"/>
      <c r="KN909" s="471"/>
      <c r="KO909" s="471"/>
      <c r="KP909" s="471"/>
      <c r="KQ909" s="478"/>
      <c r="KR909" s="449"/>
      <c r="KS909" s="449"/>
      <c r="KT909" s="473"/>
      <c r="KU909" s="471"/>
      <c r="KV909" s="471"/>
      <c r="KW909" s="471"/>
      <c r="KX909" s="478"/>
      <c r="KY909" s="449"/>
      <c r="KZ909" s="449"/>
      <c r="LA909" s="473"/>
      <c r="LB909" s="471"/>
      <c r="LC909" s="471"/>
      <c r="LD909" s="471"/>
      <c r="LE909" s="478"/>
      <c r="LF909" s="449"/>
      <c r="LG909" s="449"/>
      <c r="LH909" s="473"/>
      <c r="LI909" s="471"/>
      <c r="LJ909" s="471"/>
      <c r="LK909" s="471"/>
      <c r="LL909" s="478"/>
      <c r="LM909" s="449"/>
      <c r="LN909" s="449"/>
      <c r="LO909" s="473"/>
      <c r="LP909" s="471"/>
      <c r="LQ909" s="471"/>
      <c r="LR909" s="471"/>
      <c r="LS909" s="478"/>
      <c r="LT909" s="449"/>
      <c r="LU909" s="449"/>
      <c r="LV909" s="473"/>
      <c r="LW909" s="471"/>
      <c r="LX909" s="471"/>
      <c r="LY909" s="471"/>
      <c r="LZ909" s="478"/>
      <c r="MA909" s="449"/>
      <c r="MB909" s="449"/>
      <c r="MC909" s="473"/>
      <c r="MD909" s="471"/>
      <c r="ME909" s="471"/>
      <c r="MF909" s="471"/>
      <c r="MG909" s="478"/>
      <c r="MH909" s="449"/>
      <c r="MI909" s="449"/>
      <c r="MJ909" s="473"/>
      <c r="MK909" s="471"/>
      <c r="ML909" s="471"/>
      <c r="MM909" s="471"/>
      <c r="MN909" s="478"/>
    </row>
    <row r="910" spans="2:352" hidden="1">
      <c r="B910" s="333">
        <v>671</v>
      </c>
      <c r="C910" s="449"/>
      <c r="D910" s="449"/>
      <c r="E910" s="473"/>
      <c r="F910" s="471"/>
      <c r="G910" s="471"/>
      <c r="H910" s="471"/>
      <c r="I910" s="478"/>
      <c r="J910" s="449"/>
      <c r="K910" s="449"/>
      <c r="L910" s="473"/>
      <c r="M910" s="471"/>
      <c r="N910" s="471"/>
      <c r="O910" s="471"/>
      <c r="P910" s="478"/>
      <c r="Q910" s="449"/>
      <c r="R910" s="449"/>
      <c r="S910" s="473"/>
      <c r="T910" s="471"/>
      <c r="U910" s="471"/>
      <c r="V910" s="471"/>
      <c r="W910" s="478"/>
      <c r="X910" s="449"/>
      <c r="Y910" s="449"/>
      <c r="Z910" s="473"/>
      <c r="AA910" s="471"/>
      <c r="AB910" s="471"/>
      <c r="AC910" s="471"/>
      <c r="AD910" s="478"/>
      <c r="AE910" s="449"/>
      <c r="AF910" s="449"/>
      <c r="AG910" s="473"/>
      <c r="AH910" s="471"/>
      <c r="AI910" s="471"/>
      <c r="AJ910" s="471"/>
      <c r="AK910" s="478"/>
      <c r="AL910" s="449"/>
      <c r="AM910" s="449"/>
      <c r="AN910" s="473"/>
      <c r="AO910" s="471"/>
      <c r="AP910" s="471"/>
      <c r="AQ910" s="471"/>
      <c r="AR910" s="478"/>
      <c r="AS910" s="449"/>
      <c r="AT910" s="449"/>
      <c r="AU910" s="473"/>
      <c r="AV910" s="471"/>
      <c r="AW910" s="471"/>
      <c r="AX910" s="471"/>
      <c r="AY910" s="478"/>
      <c r="AZ910" s="449"/>
      <c r="BA910" s="449"/>
      <c r="BB910" s="473"/>
      <c r="BC910" s="471"/>
      <c r="BD910" s="471"/>
      <c r="BE910" s="471"/>
      <c r="BF910" s="478"/>
      <c r="BG910" s="449"/>
      <c r="BH910" s="449"/>
      <c r="BI910" s="473"/>
      <c r="BJ910" s="471"/>
      <c r="BK910" s="471"/>
      <c r="BL910" s="471"/>
      <c r="BM910" s="478"/>
      <c r="BN910" s="449"/>
      <c r="BO910" s="449"/>
      <c r="BP910" s="473"/>
      <c r="BQ910" s="471"/>
      <c r="BR910" s="471"/>
      <c r="BS910" s="471"/>
      <c r="BT910" s="478"/>
      <c r="BU910" s="449"/>
      <c r="BV910" s="449"/>
      <c r="BW910" s="473"/>
      <c r="BX910" s="471"/>
      <c r="BY910" s="471"/>
      <c r="BZ910" s="471"/>
      <c r="CA910" s="478"/>
      <c r="CB910" s="449"/>
      <c r="CC910" s="449"/>
      <c r="CD910" s="473"/>
      <c r="CE910" s="471"/>
      <c r="CF910" s="471"/>
      <c r="CG910" s="471"/>
      <c r="CH910" s="478"/>
      <c r="CI910" s="449"/>
      <c r="CJ910" s="449"/>
      <c r="CK910" s="473"/>
      <c r="CL910" s="471"/>
      <c r="CM910" s="471"/>
      <c r="CN910" s="471"/>
      <c r="CO910" s="478"/>
      <c r="CP910" s="449"/>
      <c r="CQ910" s="449"/>
      <c r="CR910" s="473"/>
      <c r="CS910" s="471"/>
      <c r="CT910" s="471"/>
      <c r="CU910" s="471"/>
      <c r="CV910" s="478"/>
      <c r="CW910" s="449"/>
      <c r="CX910" s="449"/>
      <c r="CY910" s="473"/>
      <c r="CZ910" s="471"/>
      <c r="DA910" s="471"/>
      <c r="DB910" s="471"/>
      <c r="DC910" s="478"/>
      <c r="DD910" s="449"/>
      <c r="DE910" s="449"/>
      <c r="DF910" s="473"/>
      <c r="DG910" s="471"/>
      <c r="DH910" s="471"/>
      <c r="DI910" s="471"/>
      <c r="DJ910" s="478"/>
      <c r="DK910" s="449"/>
      <c r="DL910" s="449"/>
      <c r="DM910" s="473"/>
      <c r="DN910" s="471"/>
      <c r="DO910" s="471"/>
      <c r="DP910" s="471"/>
      <c r="DQ910" s="478"/>
      <c r="DR910" s="449"/>
      <c r="DS910" s="449"/>
      <c r="DT910" s="473"/>
      <c r="DU910" s="471"/>
      <c r="DV910" s="471"/>
      <c r="DW910" s="471"/>
      <c r="DX910" s="478"/>
      <c r="DY910" s="449"/>
      <c r="DZ910" s="449"/>
      <c r="EA910" s="473"/>
      <c r="EB910" s="471"/>
      <c r="EC910" s="471"/>
      <c r="ED910" s="471"/>
      <c r="EE910" s="478"/>
      <c r="EF910" s="449"/>
      <c r="EG910" s="449"/>
      <c r="EH910" s="473"/>
      <c r="EI910" s="471"/>
      <c r="EJ910" s="471"/>
      <c r="EK910" s="471"/>
      <c r="EL910" s="478"/>
      <c r="EM910" s="449"/>
      <c r="EN910" s="449"/>
      <c r="EO910" s="473"/>
      <c r="EP910" s="471"/>
      <c r="EQ910" s="471"/>
      <c r="ER910" s="471"/>
      <c r="ES910" s="478"/>
      <c r="ET910" s="449"/>
      <c r="EU910" s="449"/>
      <c r="EV910" s="473"/>
      <c r="EW910" s="471"/>
      <c r="EX910" s="471"/>
      <c r="EY910" s="471"/>
      <c r="EZ910" s="478"/>
      <c r="FA910" s="449"/>
      <c r="FB910" s="449"/>
      <c r="FC910" s="473"/>
      <c r="FD910" s="471"/>
      <c r="FE910" s="471"/>
      <c r="FF910" s="471"/>
      <c r="FG910" s="478"/>
      <c r="FH910" s="449"/>
      <c r="FI910" s="449"/>
      <c r="FJ910" s="473"/>
      <c r="FK910" s="471"/>
      <c r="FL910" s="471"/>
      <c r="FM910" s="471"/>
      <c r="FN910" s="478"/>
      <c r="FO910" s="449"/>
      <c r="FP910" s="449"/>
      <c r="FQ910" s="473"/>
      <c r="FR910" s="471"/>
      <c r="FS910" s="471"/>
      <c r="FT910" s="471"/>
      <c r="FU910" s="478"/>
      <c r="FV910" s="449"/>
      <c r="FW910" s="449"/>
      <c r="FX910" s="473"/>
      <c r="FY910" s="471"/>
      <c r="FZ910" s="471"/>
      <c r="GA910" s="471"/>
      <c r="GB910" s="478"/>
      <c r="GC910" s="449"/>
      <c r="GD910" s="449"/>
      <c r="GE910" s="473"/>
      <c r="GF910" s="471"/>
      <c r="GG910" s="471"/>
      <c r="GH910" s="471"/>
      <c r="GI910" s="478"/>
      <c r="GJ910" s="449"/>
      <c r="GK910" s="449"/>
      <c r="GL910" s="473"/>
      <c r="GM910" s="471"/>
      <c r="GN910" s="471"/>
      <c r="GO910" s="471"/>
      <c r="GP910" s="478"/>
      <c r="GQ910" s="449"/>
      <c r="GR910" s="449"/>
      <c r="GS910" s="473"/>
      <c r="GT910" s="471"/>
      <c r="GU910" s="471"/>
      <c r="GV910" s="471"/>
      <c r="GW910" s="478"/>
      <c r="GX910" s="449"/>
      <c r="GY910" s="449"/>
      <c r="GZ910" s="473"/>
      <c r="HA910" s="471"/>
      <c r="HB910" s="471"/>
      <c r="HC910" s="471"/>
      <c r="HD910" s="478"/>
      <c r="HE910" s="449"/>
      <c r="HF910" s="449"/>
      <c r="HG910" s="473"/>
      <c r="HH910" s="471"/>
      <c r="HI910" s="471"/>
      <c r="HJ910" s="471"/>
      <c r="HK910" s="478"/>
      <c r="HL910" s="449"/>
      <c r="HM910" s="449"/>
      <c r="HN910" s="473"/>
      <c r="HO910" s="471"/>
      <c r="HP910" s="471"/>
      <c r="HQ910" s="471"/>
      <c r="HR910" s="478"/>
      <c r="HS910" s="449"/>
      <c r="HT910" s="449"/>
      <c r="HU910" s="473"/>
      <c r="HV910" s="471"/>
      <c r="HW910" s="471"/>
      <c r="HX910" s="471"/>
      <c r="HY910" s="478"/>
      <c r="HZ910" s="449"/>
      <c r="IA910" s="449"/>
      <c r="IB910" s="473"/>
      <c r="IC910" s="471"/>
      <c r="ID910" s="471"/>
      <c r="IE910" s="471"/>
      <c r="IF910" s="478"/>
      <c r="IG910" s="449"/>
      <c r="IH910" s="449"/>
      <c r="II910" s="473"/>
      <c r="IJ910" s="471"/>
      <c r="IK910" s="471"/>
      <c r="IL910" s="471"/>
      <c r="IM910" s="478"/>
      <c r="IN910" s="449"/>
      <c r="IO910" s="449"/>
      <c r="IP910" s="473"/>
      <c r="IQ910" s="471"/>
      <c r="IR910" s="471"/>
      <c r="IS910" s="471"/>
      <c r="IT910" s="478"/>
      <c r="IU910" s="449"/>
      <c r="IV910" s="449"/>
      <c r="IW910" s="473"/>
      <c r="IX910" s="471"/>
      <c r="IY910" s="471"/>
      <c r="IZ910" s="471"/>
      <c r="JA910" s="478"/>
      <c r="JB910" s="449"/>
      <c r="JC910" s="449"/>
      <c r="JD910" s="473"/>
      <c r="JE910" s="471"/>
      <c r="JF910" s="471"/>
      <c r="JG910" s="471"/>
      <c r="JH910" s="478"/>
      <c r="JI910" s="449"/>
      <c r="JJ910" s="449"/>
      <c r="JK910" s="473"/>
      <c r="JL910" s="471"/>
      <c r="JM910" s="471"/>
      <c r="JN910" s="471"/>
      <c r="JO910" s="478"/>
      <c r="JP910" s="449"/>
      <c r="JQ910" s="449"/>
      <c r="JR910" s="473"/>
      <c r="JS910" s="471"/>
      <c r="JT910" s="471"/>
      <c r="JU910" s="471"/>
      <c r="JV910" s="478"/>
      <c r="JW910" s="449"/>
      <c r="JX910" s="449"/>
      <c r="JY910" s="473"/>
      <c r="JZ910" s="471"/>
      <c r="KA910" s="471"/>
      <c r="KB910" s="471"/>
      <c r="KC910" s="478"/>
      <c r="KD910" s="449"/>
      <c r="KE910" s="449"/>
      <c r="KF910" s="473"/>
      <c r="KG910" s="471"/>
      <c r="KH910" s="471"/>
      <c r="KI910" s="471"/>
      <c r="KJ910" s="478"/>
      <c r="KK910" s="449"/>
      <c r="KL910" s="449"/>
      <c r="KM910" s="473"/>
      <c r="KN910" s="471"/>
      <c r="KO910" s="471"/>
      <c r="KP910" s="471"/>
      <c r="KQ910" s="478"/>
      <c r="KR910" s="449"/>
      <c r="KS910" s="449"/>
      <c r="KT910" s="473"/>
      <c r="KU910" s="471"/>
      <c r="KV910" s="471"/>
      <c r="KW910" s="471"/>
      <c r="KX910" s="478"/>
      <c r="KY910" s="449"/>
      <c r="KZ910" s="449"/>
      <c r="LA910" s="473"/>
      <c r="LB910" s="471"/>
      <c r="LC910" s="471"/>
      <c r="LD910" s="471"/>
      <c r="LE910" s="478"/>
      <c r="LF910" s="449"/>
      <c r="LG910" s="449"/>
      <c r="LH910" s="473"/>
      <c r="LI910" s="471"/>
      <c r="LJ910" s="471"/>
      <c r="LK910" s="471"/>
      <c r="LL910" s="478"/>
      <c r="LM910" s="449"/>
      <c r="LN910" s="449"/>
      <c r="LO910" s="473"/>
      <c r="LP910" s="471"/>
      <c r="LQ910" s="471"/>
      <c r="LR910" s="471"/>
      <c r="LS910" s="478"/>
      <c r="LT910" s="449"/>
      <c r="LU910" s="449"/>
      <c r="LV910" s="473"/>
      <c r="LW910" s="471"/>
      <c r="LX910" s="471"/>
      <c r="LY910" s="471"/>
      <c r="LZ910" s="478"/>
      <c r="MA910" s="449"/>
      <c r="MB910" s="449"/>
      <c r="MC910" s="473"/>
      <c r="MD910" s="471"/>
      <c r="ME910" s="471"/>
      <c r="MF910" s="471"/>
      <c r="MG910" s="478"/>
      <c r="MH910" s="449"/>
      <c r="MI910" s="449"/>
      <c r="MJ910" s="473"/>
      <c r="MK910" s="471"/>
      <c r="ML910" s="471"/>
      <c r="MM910" s="471"/>
      <c r="MN910" s="478"/>
    </row>
    <row r="911" spans="2:352" hidden="1">
      <c r="B911" s="333">
        <v>672</v>
      </c>
      <c r="C911" s="449"/>
      <c r="D911" s="449"/>
      <c r="E911" s="473"/>
      <c r="F911" s="471"/>
      <c r="G911" s="471"/>
      <c r="H911" s="471"/>
      <c r="I911" s="478"/>
      <c r="J911" s="449"/>
      <c r="K911" s="449"/>
      <c r="L911" s="473"/>
      <c r="M911" s="471"/>
      <c r="N911" s="471"/>
      <c r="O911" s="471"/>
      <c r="P911" s="478"/>
      <c r="Q911" s="449"/>
      <c r="R911" s="449"/>
      <c r="S911" s="473"/>
      <c r="T911" s="471"/>
      <c r="U911" s="471"/>
      <c r="V911" s="471"/>
      <c r="W911" s="478"/>
      <c r="X911" s="449"/>
      <c r="Y911" s="449"/>
      <c r="Z911" s="473"/>
      <c r="AA911" s="471"/>
      <c r="AB911" s="471"/>
      <c r="AC911" s="471"/>
      <c r="AD911" s="478"/>
      <c r="AE911" s="449"/>
      <c r="AF911" s="449"/>
      <c r="AG911" s="473"/>
      <c r="AH911" s="471"/>
      <c r="AI911" s="471"/>
      <c r="AJ911" s="471"/>
      <c r="AK911" s="478"/>
      <c r="AL911" s="449"/>
      <c r="AM911" s="449"/>
      <c r="AN911" s="473"/>
      <c r="AO911" s="471"/>
      <c r="AP911" s="471"/>
      <c r="AQ911" s="471"/>
      <c r="AR911" s="478"/>
      <c r="AS911" s="449"/>
      <c r="AT911" s="449"/>
      <c r="AU911" s="473"/>
      <c r="AV911" s="471"/>
      <c r="AW911" s="471"/>
      <c r="AX911" s="471"/>
      <c r="AY911" s="478"/>
      <c r="AZ911" s="449"/>
      <c r="BA911" s="449"/>
      <c r="BB911" s="473"/>
      <c r="BC911" s="471"/>
      <c r="BD911" s="471"/>
      <c r="BE911" s="471"/>
      <c r="BF911" s="478"/>
      <c r="BG911" s="449"/>
      <c r="BH911" s="449"/>
      <c r="BI911" s="473"/>
      <c r="BJ911" s="471"/>
      <c r="BK911" s="471"/>
      <c r="BL911" s="471"/>
      <c r="BM911" s="478"/>
      <c r="BN911" s="449"/>
      <c r="BO911" s="449"/>
      <c r="BP911" s="473"/>
      <c r="BQ911" s="471"/>
      <c r="BR911" s="471"/>
      <c r="BS911" s="471"/>
      <c r="BT911" s="478"/>
      <c r="BU911" s="449"/>
      <c r="BV911" s="449"/>
      <c r="BW911" s="473"/>
      <c r="BX911" s="471"/>
      <c r="BY911" s="471"/>
      <c r="BZ911" s="471"/>
      <c r="CA911" s="478"/>
      <c r="CB911" s="449"/>
      <c r="CC911" s="449"/>
      <c r="CD911" s="473"/>
      <c r="CE911" s="471"/>
      <c r="CF911" s="471"/>
      <c r="CG911" s="471"/>
      <c r="CH911" s="478"/>
      <c r="CI911" s="449"/>
      <c r="CJ911" s="449"/>
      <c r="CK911" s="473"/>
      <c r="CL911" s="471"/>
      <c r="CM911" s="471"/>
      <c r="CN911" s="471"/>
      <c r="CO911" s="478"/>
      <c r="CP911" s="449"/>
      <c r="CQ911" s="449"/>
      <c r="CR911" s="473"/>
      <c r="CS911" s="471"/>
      <c r="CT911" s="471"/>
      <c r="CU911" s="471"/>
      <c r="CV911" s="478"/>
      <c r="CW911" s="449"/>
      <c r="CX911" s="449"/>
      <c r="CY911" s="473"/>
      <c r="CZ911" s="471"/>
      <c r="DA911" s="471"/>
      <c r="DB911" s="471"/>
      <c r="DC911" s="478"/>
      <c r="DD911" s="449"/>
      <c r="DE911" s="449"/>
      <c r="DF911" s="473"/>
      <c r="DG911" s="471"/>
      <c r="DH911" s="471"/>
      <c r="DI911" s="471"/>
      <c r="DJ911" s="478"/>
      <c r="DK911" s="449"/>
      <c r="DL911" s="449"/>
      <c r="DM911" s="473"/>
      <c r="DN911" s="471"/>
      <c r="DO911" s="471"/>
      <c r="DP911" s="471"/>
      <c r="DQ911" s="478"/>
      <c r="DR911" s="449"/>
      <c r="DS911" s="449"/>
      <c r="DT911" s="473"/>
      <c r="DU911" s="471"/>
      <c r="DV911" s="471"/>
      <c r="DW911" s="471"/>
      <c r="DX911" s="478"/>
      <c r="DY911" s="449"/>
      <c r="DZ911" s="449"/>
      <c r="EA911" s="473"/>
      <c r="EB911" s="471"/>
      <c r="EC911" s="471"/>
      <c r="ED911" s="471"/>
      <c r="EE911" s="478"/>
      <c r="EF911" s="449"/>
      <c r="EG911" s="449"/>
      <c r="EH911" s="473"/>
      <c r="EI911" s="471"/>
      <c r="EJ911" s="471"/>
      <c r="EK911" s="471"/>
      <c r="EL911" s="478"/>
      <c r="EM911" s="449"/>
      <c r="EN911" s="449"/>
      <c r="EO911" s="473"/>
      <c r="EP911" s="471"/>
      <c r="EQ911" s="471"/>
      <c r="ER911" s="471"/>
      <c r="ES911" s="478"/>
      <c r="ET911" s="449"/>
      <c r="EU911" s="449"/>
      <c r="EV911" s="473"/>
      <c r="EW911" s="471"/>
      <c r="EX911" s="471"/>
      <c r="EY911" s="471"/>
      <c r="EZ911" s="478"/>
      <c r="FA911" s="449"/>
      <c r="FB911" s="449"/>
      <c r="FC911" s="473"/>
      <c r="FD911" s="471"/>
      <c r="FE911" s="471"/>
      <c r="FF911" s="471"/>
      <c r="FG911" s="478"/>
      <c r="FH911" s="449"/>
      <c r="FI911" s="449"/>
      <c r="FJ911" s="473"/>
      <c r="FK911" s="471"/>
      <c r="FL911" s="471"/>
      <c r="FM911" s="471"/>
      <c r="FN911" s="478"/>
      <c r="FO911" s="449"/>
      <c r="FP911" s="449"/>
      <c r="FQ911" s="473"/>
      <c r="FR911" s="471"/>
      <c r="FS911" s="471"/>
      <c r="FT911" s="471"/>
      <c r="FU911" s="478"/>
      <c r="FV911" s="449"/>
      <c r="FW911" s="449"/>
      <c r="FX911" s="473"/>
      <c r="FY911" s="471"/>
      <c r="FZ911" s="471"/>
      <c r="GA911" s="471"/>
      <c r="GB911" s="478"/>
      <c r="GC911" s="449"/>
      <c r="GD911" s="449"/>
      <c r="GE911" s="473"/>
      <c r="GF911" s="471"/>
      <c r="GG911" s="471"/>
      <c r="GH911" s="471"/>
      <c r="GI911" s="478"/>
      <c r="GJ911" s="449"/>
      <c r="GK911" s="449"/>
      <c r="GL911" s="473"/>
      <c r="GM911" s="471"/>
      <c r="GN911" s="471"/>
      <c r="GO911" s="471"/>
      <c r="GP911" s="478"/>
      <c r="GQ911" s="449"/>
      <c r="GR911" s="449"/>
      <c r="GS911" s="473"/>
      <c r="GT911" s="471"/>
      <c r="GU911" s="471"/>
      <c r="GV911" s="471"/>
      <c r="GW911" s="478"/>
      <c r="GX911" s="449"/>
      <c r="GY911" s="449"/>
      <c r="GZ911" s="473"/>
      <c r="HA911" s="471"/>
      <c r="HB911" s="471"/>
      <c r="HC911" s="471"/>
      <c r="HD911" s="478"/>
      <c r="HE911" s="449"/>
      <c r="HF911" s="449"/>
      <c r="HG911" s="473"/>
      <c r="HH911" s="471"/>
      <c r="HI911" s="471"/>
      <c r="HJ911" s="471"/>
      <c r="HK911" s="478"/>
      <c r="HL911" s="449"/>
      <c r="HM911" s="449"/>
      <c r="HN911" s="473"/>
      <c r="HO911" s="471"/>
      <c r="HP911" s="471"/>
      <c r="HQ911" s="471"/>
      <c r="HR911" s="478"/>
      <c r="HS911" s="449"/>
      <c r="HT911" s="449"/>
      <c r="HU911" s="473"/>
      <c r="HV911" s="471"/>
      <c r="HW911" s="471"/>
      <c r="HX911" s="471"/>
      <c r="HY911" s="478"/>
      <c r="HZ911" s="449"/>
      <c r="IA911" s="449"/>
      <c r="IB911" s="473"/>
      <c r="IC911" s="471"/>
      <c r="ID911" s="471"/>
      <c r="IE911" s="471"/>
      <c r="IF911" s="478"/>
      <c r="IG911" s="449"/>
      <c r="IH911" s="449"/>
      <c r="II911" s="473"/>
      <c r="IJ911" s="471"/>
      <c r="IK911" s="471"/>
      <c r="IL911" s="471"/>
      <c r="IM911" s="478"/>
      <c r="IN911" s="449"/>
      <c r="IO911" s="449"/>
      <c r="IP911" s="473"/>
      <c r="IQ911" s="471"/>
      <c r="IR911" s="471"/>
      <c r="IS911" s="471"/>
      <c r="IT911" s="478"/>
      <c r="IU911" s="449"/>
      <c r="IV911" s="449"/>
      <c r="IW911" s="473"/>
      <c r="IX911" s="471"/>
      <c r="IY911" s="471"/>
      <c r="IZ911" s="471"/>
      <c r="JA911" s="478"/>
      <c r="JB911" s="449"/>
      <c r="JC911" s="449"/>
      <c r="JD911" s="473"/>
      <c r="JE911" s="471"/>
      <c r="JF911" s="471"/>
      <c r="JG911" s="471"/>
      <c r="JH911" s="478"/>
      <c r="JI911" s="449"/>
      <c r="JJ911" s="449"/>
      <c r="JK911" s="473"/>
      <c r="JL911" s="471"/>
      <c r="JM911" s="471"/>
      <c r="JN911" s="471"/>
      <c r="JO911" s="478"/>
      <c r="JP911" s="449"/>
      <c r="JQ911" s="449"/>
      <c r="JR911" s="473"/>
      <c r="JS911" s="471"/>
      <c r="JT911" s="471"/>
      <c r="JU911" s="471"/>
      <c r="JV911" s="478"/>
      <c r="JW911" s="449"/>
      <c r="JX911" s="449"/>
      <c r="JY911" s="473"/>
      <c r="JZ911" s="471"/>
      <c r="KA911" s="471"/>
      <c r="KB911" s="471"/>
      <c r="KC911" s="478"/>
      <c r="KD911" s="449"/>
      <c r="KE911" s="449"/>
      <c r="KF911" s="473"/>
      <c r="KG911" s="471"/>
      <c r="KH911" s="471"/>
      <c r="KI911" s="471"/>
      <c r="KJ911" s="478"/>
      <c r="KK911" s="449"/>
      <c r="KL911" s="449"/>
      <c r="KM911" s="473"/>
      <c r="KN911" s="471"/>
      <c r="KO911" s="471"/>
      <c r="KP911" s="471"/>
      <c r="KQ911" s="478"/>
      <c r="KR911" s="449"/>
      <c r="KS911" s="449"/>
      <c r="KT911" s="473"/>
      <c r="KU911" s="471"/>
      <c r="KV911" s="471"/>
      <c r="KW911" s="471"/>
      <c r="KX911" s="478"/>
      <c r="KY911" s="449"/>
      <c r="KZ911" s="449"/>
      <c r="LA911" s="473"/>
      <c r="LB911" s="471"/>
      <c r="LC911" s="471"/>
      <c r="LD911" s="471"/>
      <c r="LE911" s="478"/>
      <c r="LF911" s="449"/>
      <c r="LG911" s="449"/>
      <c r="LH911" s="473"/>
      <c r="LI911" s="471"/>
      <c r="LJ911" s="471"/>
      <c r="LK911" s="471"/>
      <c r="LL911" s="478"/>
      <c r="LM911" s="449"/>
      <c r="LN911" s="449"/>
      <c r="LO911" s="473"/>
      <c r="LP911" s="471"/>
      <c r="LQ911" s="471"/>
      <c r="LR911" s="471"/>
      <c r="LS911" s="478"/>
      <c r="LT911" s="449"/>
      <c r="LU911" s="449"/>
      <c r="LV911" s="473"/>
      <c r="LW911" s="471"/>
      <c r="LX911" s="471"/>
      <c r="LY911" s="471"/>
      <c r="LZ911" s="478"/>
      <c r="MA911" s="449"/>
      <c r="MB911" s="449"/>
      <c r="MC911" s="473"/>
      <c r="MD911" s="471"/>
      <c r="ME911" s="471"/>
      <c r="MF911" s="471"/>
      <c r="MG911" s="478"/>
      <c r="MH911" s="449"/>
      <c r="MI911" s="449"/>
      <c r="MJ911" s="473"/>
      <c r="MK911" s="471"/>
      <c r="ML911" s="471"/>
      <c r="MM911" s="471"/>
      <c r="MN911" s="478"/>
    </row>
    <row r="912" spans="2:352" hidden="1">
      <c r="B912" s="333">
        <v>673</v>
      </c>
      <c r="C912" s="449"/>
      <c r="D912" s="449"/>
      <c r="E912" s="473"/>
      <c r="F912" s="471"/>
      <c r="G912" s="471"/>
      <c r="H912" s="471"/>
      <c r="I912" s="478"/>
      <c r="J912" s="449"/>
      <c r="K912" s="449"/>
      <c r="L912" s="473"/>
      <c r="M912" s="471"/>
      <c r="N912" s="471"/>
      <c r="O912" s="471"/>
      <c r="P912" s="478"/>
      <c r="Q912" s="449"/>
      <c r="R912" s="449"/>
      <c r="S912" s="473"/>
      <c r="T912" s="471"/>
      <c r="U912" s="471"/>
      <c r="V912" s="471"/>
      <c r="W912" s="478"/>
      <c r="X912" s="449"/>
      <c r="Y912" s="449"/>
      <c r="Z912" s="473"/>
      <c r="AA912" s="471"/>
      <c r="AB912" s="471"/>
      <c r="AC912" s="471"/>
      <c r="AD912" s="478"/>
      <c r="AE912" s="449"/>
      <c r="AF912" s="449"/>
      <c r="AG912" s="473"/>
      <c r="AH912" s="471"/>
      <c r="AI912" s="471"/>
      <c r="AJ912" s="471"/>
      <c r="AK912" s="478"/>
      <c r="AL912" s="449"/>
      <c r="AM912" s="449"/>
      <c r="AN912" s="473"/>
      <c r="AO912" s="471"/>
      <c r="AP912" s="471"/>
      <c r="AQ912" s="471"/>
      <c r="AR912" s="478"/>
      <c r="AS912" s="449"/>
      <c r="AT912" s="449"/>
      <c r="AU912" s="473"/>
      <c r="AV912" s="471"/>
      <c r="AW912" s="471"/>
      <c r="AX912" s="471"/>
      <c r="AY912" s="478"/>
      <c r="AZ912" s="449"/>
      <c r="BA912" s="449"/>
      <c r="BB912" s="473"/>
      <c r="BC912" s="471"/>
      <c r="BD912" s="471"/>
      <c r="BE912" s="471"/>
      <c r="BF912" s="478"/>
      <c r="BG912" s="449"/>
      <c r="BH912" s="449"/>
      <c r="BI912" s="473"/>
      <c r="BJ912" s="471"/>
      <c r="BK912" s="471"/>
      <c r="BL912" s="471"/>
      <c r="BM912" s="478"/>
      <c r="BN912" s="449"/>
      <c r="BO912" s="449"/>
      <c r="BP912" s="473"/>
      <c r="BQ912" s="471"/>
      <c r="BR912" s="471"/>
      <c r="BS912" s="471"/>
      <c r="BT912" s="478"/>
      <c r="BU912" s="449"/>
      <c r="BV912" s="449"/>
      <c r="BW912" s="473"/>
      <c r="BX912" s="471"/>
      <c r="BY912" s="471"/>
      <c r="BZ912" s="471"/>
      <c r="CA912" s="478"/>
      <c r="CB912" s="449"/>
      <c r="CC912" s="449"/>
      <c r="CD912" s="473"/>
      <c r="CE912" s="471"/>
      <c r="CF912" s="471"/>
      <c r="CG912" s="471"/>
      <c r="CH912" s="478"/>
      <c r="CI912" s="449"/>
      <c r="CJ912" s="449"/>
      <c r="CK912" s="473"/>
      <c r="CL912" s="471"/>
      <c r="CM912" s="471"/>
      <c r="CN912" s="471"/>
      <c r="CO912" s="478"/>
      <c r="CP912" s="449"/>
      <c r="CQ912" s="449"/>
      <c r="CR912" s="473"/>
      <c r="CS912" s="471"/>
      <c r="CT912" s="471"/>
      <c r="CU912" s="471"/>
      <c r="CV912" s="478"/>
      <c r="CW912" s="449"/>
      <c r="CX912" s="449"/>
      <c r="CY912" s="473"/>
      <c r="CZ912" s="471"/>
      <c r="DA912" s="471"/>
      <c r="DB912" s="471"/>
      <c r="DC912" s="478"/>
      <c r="DD912" s="449"/>
      <c r="DE912" s="449"/>
      <c r="DF912" s="473"/>
      <c r="DG912" s="471"/>
      <c r="DH912" s="471"/>
      <c r="DI912" s="471"/>
      <c r="DJ912" s="478"/>
      <c r="DK912" s="449"/>
      <c r="DL912" s="449"/>
      <c r="DM912" s="473"/>
      <c r="DN912" s="471"/>
      <c r="DO912" s="471"/>
      <c r="DP912" s="471"/>
      <c r="DQ912" s="478"/>
      <c r="DR912" s="449"/>
      <c r="DS912" s="449"/>
      <c r="DT912" s="473"/>
      <c r="DU912" s="471"/>
      <c r="DV912" s="471"/>
      <c r="DW912" s="471"/>
      <c r="DX912" s="478"/>
      <c r="DY912" s="449"/>
      <c r="DZ912" s="449"/>
      <c r="EA912" s="473"/>
      <c r="EB912" s="471"/>
      <c r="EC912" s="471"/>
      <c r="ED912" s="471"/>
      <c r="EE912" s="478"/>
      <c r="EF912" s="449"/>
      <c r="EG912" s="449"/>
      <c r="EH912" s="473"/>
      <c r="EI912" s="471"/>
      <c r="EJ912" s="471"/>
      <c r="EK912" s="471"/>
      <c r="EL912" s="478"/>
      <c r="EM912" s="449"/>
      <c r="EN912" s="449"/>
      <c r="EO912" s="473"/>
      <c r="EP912" s="471"/>
      <c r="EQ912" s="471"/>
      <c r="ER912" s="471"/>
      <c r="ES912" s="478"/>
      <c r="ET912" s="449"/>
      <c r="EU912" s="449"/>
      <c r="EV912" s="473"/>
      <c r="EW912" s="471"/>
      <c r="EX912" s="471"/>
      <c r="EY912" s="471"/>
      <c r="EZ912" s="478"/>
      <c r="FA912" s="449"/>
      <c r="FB912" s="449"/>
      <c r="FC912" s="473"/>
      <c r="FD912" s="471"/>
      <c r="FE912" s="471"/>
      <c r="FF912" s="471"/>
      <c r="FG912" s="478"/>
      <c r="FH912" s="449"/>
      <c r="FI912" s="449"/>
      <c r="FJ912" s="473"/>
      <c r="FK912" s="471"/>
      <c r="FL912" s="471"/>
      <c r="FM912" s="471"/>
      <c r="FN912" s="478"/>
      <c r="FO912" s="449"/>
      <c r="FP912" s="449"/>
      <c r="FQ912" s="473"/>
      <c r="FR912" s="471"/>
      <c r="FS912" s="471"/>
      <c r="FT912" s="471"/>
      <c r="FU912" s="478"/>
      <c r="FV912" s="449"/>
      <c r="FW912" s="449"/>
      <c r="FX912" s="473"/>
      <c r="FY912" s="471"/>
      <c r="FZ912" s="471"/>
      <c r="GA912" s="471"/>
      <c r="GB912" s="478"/>
      <c r="GC912" s="449"/>
      <c r="GD912" s="449"/>
      <c r="GE912" s="473"/>
      <c r="GF912" s="471"/>
      <c r="GG912" s="471"/>
      <c r="GH912" s="471"/>
      <c r="GI912" s="478"/>
      <c r="GJ912" s="449"/>
      <c r="GK912" s="449"/>
      <c r="GL912" s="473"/>
      <c r="GM912" s="471"/>
      <c r="GN912" s="471"/>
      <c r="GO912" s="471"/>
      <c r="GP912" s="478"/>
      <c r="GQ912" s="449"/>
      <c r="GR912" s="449"/>
      <c r="GS912" s="473"/>
      <c r="GT912" s="471"/>
      <c r="GU912" s="471"/>
      <c r="GV912" s="471"/>
      <c r="GW912" s="478"/>
      <c r="GX912" s="449"/>
      <c r="GY912" s="449"/>
      <c r="GZ912" s="473"/>
      <c r="HA912" s="471"/>
      <c r="HB912" s="471"/>
      <c r="HC912" s="471"/>
      <c r="HD912" s="478"/>
      <c r="HE912" s="449"/>
      <c r="HF912" s="449"/>
      <c r="HG912" s="473"/>
      <c r="HH912" s="471"/>
      <c r="HI912" s="471"/>
      <c r="HJ912" s="471"/>
      <c r="HK912" s="478"/>
      <c r="HL912" s="449"/>
      <c r="HM912" s="449"/>
      <c r="HN912" s="473"/>
      <c r="HO912" s="471"/>
      <c r="HP912" s="471"/>
      <c r="HQ912" s="471"/>
      <c r="HR912" s="478"/>
      <c r="HS912" s="449"/>
      <c r="HT912" s="449"/>
      <c r="HU912" s="473"/>
      <c r="HV912" s="471"/>
      <c r="HW912" s="471"/>
      <c r="HX912" s="471"/>
      <c r="HY912" s="478"/>
      <c r="HZ912" s="449"/>
      <c r="IA912" s="449"/>
      <c r="IB912" s="473"/>
      <c r="IC912" s="471"/>
      <c r="ID912" s="471"/>
      <c r="IE912" s="471"/>
      <c r="IF912" s="478"/>
      <c r="IG912" s="449"/>
      <c r="IH912" s="449"/>
      <c r="II912" s="473"/>
      <c r="IJ912" s="471"/>
      <c r="IK912" s="471"/>
      <c r="IL912" s="471"/>
      <c r="IM912" s="478"/>
      <c r="IN912" s="449"/>
      <c r="IO912" s="449"/>
      <c r="IP912" s="473"/>
      <c r="IQ912" s="471"/>
      <c r="IR912" s="471"/>
      <c r="IS912" s="471"/>
      <c r="IT912" s="478"/>
      <c r="IU912" s="449"/>
      <c r="IV912" s="449"/>
      <c r="IW912" s="473"/>
      <c r="IX912" s="471"/>
      <c r="IY912" s="471"/>
      <c r="IZ912" s="471"/>
      <c r="JA912" s="478"/>
      <c r="JB912" s="449"/>
      <c r="JC912" s="449"/>
      <c r="JD912" s="473"/>
      <c r="JE912" s="471"/>
      <c r="JF912" s="471"/>
      <c r="JG912" s="471"/>
      <c r="JH912" s="478"/>
      <c r="JI912" s="449"/>
      <c r="JJ912" s="449"/>
      <c r="JK912" s="473"/>
      <c r="JL912" s="471"/>
      <c r="JM912" s="471"/>
      <c r="JN912" s="471"/>
      <c r="JO912" s="478"/>
      <c r="JP912" s="449"/>
      <c r="JQ912" s="449"/>
      <c r="JR912" s="473"/>
      <c r="JS912" s="471"/>
      <c r="JT912" s="471"/>
      <c r="JU912" s="471"/>
      <c r="JV912" s="478"/>
      <c r="JW912" s="449"/>
      <c r="JX912" s="449"/>
      <c r="JY912" s="473"/>
      <c r="JZ912" s="471"/>
      <c r="KA912" s="471"/>
      <c r="KB912" s="471"/>
      <c r="KC912" s="478"/>
      <c r="KD912" s="449"/>
      <c r="KE912" s="449"/>
      <c r="KF912" s="473"/>
      <c r="KG912" s="471"/>
      <c r="KH912" s="471"/>
      <c r="KI912" s="471"/>
      <c r="KJ912" s="478"/>
      <c r="KK912" s="449"/>
      <c r="KL912" s="449"/>
      <c r="KM912" s="473"/>
      <c r="KN912" s="471"/>
      <c r="KO912" s="471"/>
      <c r="KP912" s="471"/>
      <c r="KQ912" s="478"/>
      <c r="KR912" s="449"/>
      <c r="KS912" s="449"/>
      <c r="KT912" s="473"/>
      <c r="KU912" s="471"/>
      <c r="KV912" s="471"/>
      <c r="KW912" s="471"/>
      <c r="KX912" s="478"/>
      <c r="KY912" s="449"/>
      <c r="KZ912" s="449"/>
      <c r="LA912" s="473"/>
      <c r="LB912" s="471"/>
      <c r="LC912" s="471"/>
      <c r="LD912" s="471"/>
      <c r="LE912" s="478"/>
      <c r="LF912" s="449"/>
      <c r="LG912" s="449"/>
      <c r="LH912" s="473"/>
      <c r="LI912" s="471"/>
      <c r="LJ912" s="471"/>
      <c r="LK912" s="471"/>
      <c r="LL912" s="478"/>
      <c r="LM912" s="449"/>
      <c r="LN912" s="449"/>
      <c r="LO912" s="473"/>
      <c r="LP912" s="471"/>
      <c r="LQ912" s="471"/>
      <c r="LR912" s="471"/>
      <c r="LS912" s="478"/>
      <c r="LT912" s="449"/>
      <c r="LU912" s="449"/>
      <c r="LV912" s="473"/>
      <c r="LW912" s="471"/>
      <c r="LX912" s="471"/>
      <c r="LY912" s="471"/>
      <c r="LZ912" s="478"/>
      <c r="MA912" s="449"/>
      <c r="MB912" s="449"/>
      <c r="MC912" s="473"/>
      <c r="MD912" s="471"/>
      <c r="ME912" s="471"/>
      <c r="MF912" s="471"/>
      <c r="MG912" s="478"/>
      <c r="MH912" s="449"/>
      <c r="MI912" s="449"/>
      <c r="MJ912" s="473"/>
      <c r="MK912" s="471"/>
      <c r="ML912" s="471"/>
      <c r="MM912" s="471"/>
      <c r="MN912" s="478"/>
    </row>
    <row r="913" spans="2:352" hidden="1">
      <c r="B913" s="333">
        <v>674</v>
      </c>
      <c r="C913" s="449"/>
      <c r="D913" s="449"/>
      <c r="E913" s="473"/>
      <c r="F913" s="471"/>
      <c r="G913" s="471"/>
      <c r="H913" s="471"/>
      <c r="I913" s="478"/>
      <c r="J913" s="449"/>
      <c r="K913" s="449"/>
      <c r="L913" s="473"/>
      <c r="M913" s="471"/>
      <c r="N913" s="471"/>
      <c r="O913" s="471"/>
      <c r="P913" s="478"/>
      <c r="Q913" s="449"/>
      <c r="R913" s="449"/>
      <c r="S913" s="473"/>
      <c r="T913" s="471"/>
      <c r="U913" s="471"/>
      <c r="V913" s="471"/>
      <c r="W913" s="478"/>
      <c r="X913" s="449"/>
      <c r="Y913" s="449"/>
      <c r="Z913" s="473"/>
      <c r="AA913" s="471"/>
      <c r="AB913" s="471"/>
      <c r="AC913" s="471"/>
      <c r="AD913" s="478"/>
      <c r="AE913" s="449"/>
      <c r="AF913" s="449"/>
      <c r="AG913" s="473"/>
      <c r="AH913" s="471"/>
      <c r="AI913" s="471"/>
      <c r="AJ913" s="471"/>
      <c r="AK913" s="478"/>
      <c r="AL913" s="449"/>
      <c r="AM913" s="449"/>
      <c r="AN913" s="473"/>
      <c r="AO913" s="471"/>
      <c r="AP913" s="471"/>
      <c r="AQ913" s="471"/>
      <c r="AR913" s="478"/>
      <c r="AS913" s="449"/>
      <c r="AT913" s="449"/>
      <c r="AU913" s="473"/>
      <c r="AV913" s="471"/>
      <c r="AW913" s="471"/>
      <c r="AX913" s="471"/>
      <c r="AY913" s="478"/>
      <c r="AZ913" s="449"/>
      <c r="BA913" s="449"/>
      <c r="BB913" s="473"/>
      <c r="BC913" s="471"/>
      <c r="BD913" s="471"/>
      <c r="BE913" s="471"/>
      <c r="BF913" s="478"/>
      <c r="BG913" s="449"/>
      <c r="BH913" s="449"/>
      <c r="BI913" s="473"/>
      <c r="BJ913" s="471"/>
      <c r="BK913" s="471"/>
      <c r="BL913" s="471"/>
      <c r="BM913" s="478"/>
      <c r="BN913" s="449"/>
      <c r="BO913" s="449"/>
      <c r="BP913" s="473"/>
      <c r="BQ913" s="471"/>
      <c r="BR913" s="471"/>
      <c r="BS913" s="471"/>
      <c r="BT913" s="478"/>
      <c r="BU913" s="449"/>
      <c r="BV913" s="449"/>
      <c r="BW913" s="473"/>
      <c r="BX913" s="471"/>
      <c r="BY913" s="471"/>
      <c r="BZ913" s="471"/>
      <c r="CA913" s="478"/>
      <c r="CB913" s="449"/>
      <c r="CC913" s="449"/>
      <c r="CD913" s="473"/>
      <c r="CE913" s="471"/>
      <c r="CF913" s="471"/>
      <c r="CG913" s="471"/>
      <c r="CH913" s="478"/>
      <c r="CI913" s="449"/>
      <c r="CJ913" s="449"/>
      <c r="CK913" s="473"/>
      <c r="CL913" s="471"/>
      <c r="CM913" s="471"/>
      <c r="CN913" s="471"/>
      <c r="CO913" s="478"/>
      <c r="CP913" s="449"/>
      <c r="CQ913" s="449"/>
      <c r="CR913" s="473"/>
      <c r="CS913" s="471"/>
      <c r="CT913" s="471"/>
      <c r="CU913" s="471"/>
      <c r="CV913" s="478"/>
      <c r="CW913" s="449"/>
      <c r="CX913" s="449"/>
      <c r="CY913" s="473"/>
      <c r="CZ913" s="471"/>
      <c r="DA913" s="471"/>
      <c r="DB913" s="471"/>
      <c r="DC913" s="478"/>
      <c r="DD913" s="449"/>
      <c r="DE913" s="449"/>
      <c r="DF913" s="473"/>
      <c r="DG913" s="471"/>
      <c r="DH913" s="471"/>
      <c r="DI913" s="471"/>
      <c r="DJ913" s="478"/>
      <c r="DK913" s="449"/>
      <c r="DL913" s="449"/>
      <c r="DM913" s="473"/>
      <c r="DN913" s="471"/>
      <c r="DO913" s="471"/>
      <c r="DP913" s="471"/>
      <c r="DQ913" s="478"/>
      <c r="DR913" s="449"/>
      <c r="DS913" s="449"/>
      <c r="DT913" s="473"/>
      <c r="DU913" s="471"/>
      <c r="DV913" s="471"/>
      <c r="DW913" s="471"/>
      <c r="DX913" s="478"/>
      <c r="DY913" s="449"/>
      <c r="DZ913" s="449"/>
      <c r="EA913" s="473"/>
      <c r="EB913" s="471"/>
      <c r="EC913" s="471"/>
      <c r="ED913" s="471"/>
      <c r="EE913" s="478"/>
      <c r="EF913" s="449"/>
      <c r="EG913" s="449"/>
      <c r="EH913" s="473"/>
      <c r="EI913" s="471"/>
      <c r="EJ913" s="471"/>
      <c r="EK913" s="471"/>
      <c r="EL913" s="478"/>
      <c r="EM913" s="449"/>
      <c r="EN913" s="449"/>
      <c r="EO913" s="473"/>
      <c r="EP913" s="471"/>
      <c r="EQ913" s="471"/>
      <c r="ER913" s="471"/>
      <c r="ES913" s="478"/>
      <c r="ET913" s="449"/>
      <c r="EU913" s="449"/>
      <c r="EV913" s="473"/>
      <c r="EW913" s="471"/>
      <c r="EX913" s="471"/>
      <c r="EY913" s="471"/>
      <c r="EZ913" s="478"/>
      <c r="FA913" s="449"/>
      <c r="FB913" s="449"/>
      <c r="FC913" s="473"/>
      <c r="FD913" s="471"/>
      <c r="FE913" s="471"/>
      <c r="FF913" s="471"/>
      <c r="FG913" s="478"/>
      <c r="FH913" s="449"/>
      <c r="FI913" s="449"/>
      <c r="FJ913" s="473"/>
      <c r="FK913" s="471"/>
      <c r="FL913" s="471"/>
      <c r="FM913" s="471"/>
      <c r="FN913" s="478"/>
      <c r="FO913" s="449"/>
      <c r="FP913" s="449"/>
      <c r="FQ913" s="473"/>
      <c r="FR913" s="471"/>
      <c r="FS913" s="471"/>
      <c r="FT913" s="471"/>
      <c r="FU913" s="478"/>
      <c r="FV913" s="449"/>
      <c r="FW913" s="449"/>
      <c r="FX913" s="473"/>
      <c r="FY913" s="471"/>
      <c r="FZ913" s="471"/>
      <c r="GA913" s="471"/>
      <c r="GB913" s="478"/>
      <c r="GC913" s="449"/>
      <c r="GD913" s="449"/>
      <c r="GE913" s="473"/>
      <c r="GF913" s="471"/>
      <c r="GG913" s="471"/>
      <c r="GH913" s="471"/>
      <c r="GI913" s="478"/>
      <c r="GJ913" s="449"/>
      <c r="GK913" s="449"/>
      <c r="GL913" s="473"/>
      <c r="GM913" s="471"/>
      <c r="GN913" s="471"/>
      <c r="GO913" s="471"/>
      <c r="GP913" s="478"/>
      <c r="GQ913" s="449"/>
      <c r="GR913" s="449"/>
      <c r="GS913" s="473"/>
      <c r="GT913" s="471"/>
      <c r="GU913" s="471"/>
      <c r="GV913" s="471"/>
      <c r="GW913" s="478"/>
      <c r="GX913" s="449"/>
      <c r="GY913" s="449"/>
      <c r="GZ913" s="473"/>
      <c r="HA913" s="471"/>
      <c r="HB913" s="471"/>
      <c r="HC913" s="471"/>
      <c r="HD913" s="478"/>
      <c r="HE913" s="449"/>
      <c r="HF913" s="449"/>
      <c r="HG913" s="473"/>
      <c r="HH913" s="471"/>
      <c r="HI913" s="471"/>
      <c r="HJ913" s="471"/>
      <c r="HK913" s="478"/>
      <c r="HL913" s="449"/>
      <c r="HM913" s="449"/>
      <c r="HN913" s="473"/>
      <c r="HO913" s="471"/>
      <c r="HP913" s="471"/>
      <c r="HQ913" s="471"/>
      <c r="HR913" s="478"/>
      <c r="HS913" s="449"/>
      <c r="HT913" s="449"/>
      <c r="HU913" s="473"/>
      <c r="HV913" s="471"/>
      <c r="HW913" s="471"/>
      <c r="HX913" s="471"/>
      <c r="HY913" s="478"/>
      <c r="HZ913" s="449"/>
      <c r="IA913" s="449"/>
      <c r="IB913" s="473"/>
      <c r="IC913" s="471"/>
      <c r="ID913" s="471"/>
      <c r="IE913" s="471"/>
      <c r="IF913" s="478"/>
      <c r="IG913" s="449"/>
      <c r="IH913" s="449"/>
      <c r="II913" s="473"/>
      <c r="IJ913" s="471"/>
      <c r="IK913" s="471"/>
      <c r="IL913" s="471"/>
      <c r="IM913" s="478"/>
      <c r="IN913" s="449"/>
      <c r="IO913" s="449"/>
      <c r="IP913" s="473"/>
      <c r="IQ913" s="471"/>
      <c r="IR913" s="471"/>
      <c r="IS913" s="471"/>
      <c r="IT913" s="478"/>
      <c r="IU913" s="449"/>
      <c r="IV913" s="449"/>
      <c r="IW913" s="473"/>
      <c r="IX913" s="471"/>
      <c r="IY913" s="471"/>
      <c r="IZ913" s="471"/>
      <c r="JA913" s="478"/>
      <c r="JB913" s="449"/>
      <c r="JC913" s="449"/>
      <c r="JD913" s="473"/>
      <c r="JE913" s="471"/>
      <c r="JF913" s="471"/>
      <c r="JG913" s="471"/>
      <c r="JH913" s="478"/>
      <c r="JI913" s="449"/>
      <c r="JJ913" s="449"/>
      <c r="JK913" s="473"/>
      <c r="JL913" s="471"/>
      <c r="JM913" s="471"/>
      <c r="JN913" s="471"/>
      <c r="JO913" s="478"/>
      <c r="JP913" s="449"/>
      <c r="JQ913" s="449"/>
      <c r="JR913" s="473"/>
      <c r="JS913" s="471"/>
      <c r="JT913" s="471"/>
      <c r="JU913" s="471"/>
      <c r="JV913" s="478"/>
      <c r="JW913" s="449"/>
      <c r="JX913" s="449"/>
      <c r="JY913" s="473"/>
      <c r="JZ913" s="471"/>
      <c r="KA913" s="471"/>
      <c r="KB913" s="471"/>
      <c r="KC913" s="478"/>
      <c r="KD913" s="449"/>
      <c r="KE913" s="449"/>
      <c r="KF913" s="473"/>
      <c r="KG913" s="471"/>
      <c r="KH913" s="471"/>
      <c r="KI913" s="471"/>
      <c r="KJ913" s="478"/>
      <c r="KK913" s="449"/>
      <c r="KL913" s="449"/>
      <c r="KM913" s="473"/>
      <c r="KN913" s="471"/>
      <c r="KO913" s="471"/>
      <c r="KP913" s="471"/>
      <c r="KQ913" s="478"/>
      <c r="KR913" s="449"/>
      <c r="KS913" s="449"/>
      <c r="KT913" s="473"/>
      <c r="KU913" s="471"/>
      <c r="KV913" s="471"/>
      <c r="KW913" s="471"/>
      <c r="KX913" s="478"/>
      <c r="KY913" s="449"/>
      <c r="KZ913" s="449"/>
      <c r="LA913" s="473"/>
      <c r="LB913" s="471"/>
      <c r="LC913" s="471"/>
      <c r="LD913" s="471"/>
      <c r="LE913" s="478"/>
      <c r="LF913" s="449"/>
      <c r="LG913" s="449"/>
      <c r="LH913" s="473"/>
      <c r="LI913" s="471"/>
      <c r="LJ913" s="471"/>
      <c r="LK913" s="471"/>
      <c r="LL913" s="478"/>
      <c r="LM913" s="449"/>
      <c r="LN913" s="449"/>
      <c r="LO913" s="473"/>
      <c r="LP913" s="471"/>
      <c r="LQ913" s="471"/>
      <c r="LR913" s="471"/>
      <c r="LS913" s="478"/>
      <c r="LT913" s="449"/>
      <c r="LU913" s="449"/>
      <c r="LV913" s="473"/>
      <c r="LW913" s="471"/>
      <c r="LX913" s="471"/>
      <c r="LY913" s="471"/>
      <c r="LZ913" s="478"/>
      <c r="MA913" s="449"/>
      <c r="MB913" s="449"/>
      <c r="MC913" s="473"/>
      <c r="MD913" s="471"/>
      <c r="ME913" s="471"/>
      <c r="MF913" s="471"/>
      <c r="MG913" s="478"/>
      <c r="MH913" s="449"/>
      <c r="MI913" s="449"/>
      <c r="MJ913" s="473"/>
      <c r="MK913" s="471"/>
      <c r="ML913" s="471"/>
      <c r="MM913" s="471"/>
      <c r="MN913" s="478"/>
    </row>
    <row r="914" spans="2:352" hidden="1">
      <c r="B914" s="333">
        <v>675</v>
      </c>
      <c r="C914" s="449"/>
      <c r="D914" s="449"/>
      <c r="E914" s="473"/>
      <c r="F914" s="471"/>
      <c r="G914" s="471"/>
      <c r="H914" s="471"/>
      <c r="I914" s="478"/>
      <c r="J914" s="449"/>
      <c r="K914" s="449"/>
      <c r="L914" s="473"/>
      <c r="M914" s="471"/>
      <c r="N914" s="471"/>
      <c r="O914" s="471"/>
      <c r="P914" s="478"/>
      <c r="Q914" s="449"/>
      <c r="R914" s="449"/>
      <c r="S914" s="473"/>
      <c r="T914" s="471"/>
      <c r="U914" s="471"/>
      <c r="V914" s="471"/>
      <c r="W914" s="478"/>
      <c r="X914" s="449"/>
      <c r="Y914" s="449"/>
      <c r="Z914" s="473"/>
      <c r="AA914" s="471"/>
      <c r="AB914" s="471"/>
      <c r="AC914" s="471"/>
      <c r="AD914" s="478"/>
      <c r="AE914" s="449"/>
      <c r="AF914" s="449"/>
      <c r="AG914" s="473"/>
      <c r="AH914" s="471"/>
      <c r="AI914" s="471"/>
      <c r="AJ914" s="471"/>
      <c r="AK914" s="478"/>
      <c r="AL914" s="449"/>
      <c r="AM914" s="449"/>
      <c r="AN914" s="473"/>
      <c r="AO914" s="471"/>
      <c r="AP914" s="471"/>
      <c r="AQ914" s="471"/>
      <c r="AR914" s="478"/>
      <c r="AS914" s="449"/>
      <c r="AT914" s="449"/>
      <c r="AU914" s="473"/>
      <c r="AV914" s="471"/>
      <c r="AW914" s="471"/>
      <c r="AX914" s="471"/>
      <c r="AY914" s="478"/>
      <c r="AZ914" s="449"/>
      <c r="BA914" s="449"/>
      <c r="BB914" s="473"/>
      <c r="BC914" s="471"/>
      <c r="BD914" s="471"/>
      <c r="BE914" s="471"/>
      <c r="BF914" s="478"/>
      <c r="BG914" s="449"/>
      <c r="BH914" s="449"/>
      <c r="BI914" s="473"/>
      <c r="BJ914" s="471"/>
      <c r="BK914" s="471"/>
      <c r="BL914" s="471"/>
      <c r="BM914" s="478"/>
      <c r="BN914" s="449"/>
      <c r="BO914" s="449"/>
      <c r="BP914" s="473"/>
      <c r="BQ914" s="471"/>
      <c r="BR914" s="471"/>
      <c r="BS914" s="471"/>
      <c r="BT914" s="478"/>
      <c r="BU914" s="449"/>
      <c r="BV914" s="449"/>
      <c r="BW914" s="473"/>
      <c r="BX914" s="471"/>
      <c r="BY914" s="471"/>
      <c r="BZ914" s="471"/>
      <c r="CA914" s="478"/>
      <c r="CB914" s="449"/>
      <c r="CC914" s="449"/>
      <c r="CD914" s="473"/>
      <c r="CE914" s="471"/>
      <c r="CF914" s="471"/>
      <c r="CG914" s="471"/>
      <c r="CH914" s="478"/>
      <c r="CI914" s="449"/>
      <c r="CJ914" s="449"/>
      <c r="CK914" s="473"/>
      <c r="CL914" s="471"/>
      <c r="CM914" s="471"/>
      <c r="CN914" s="471"/>
      <c r="CO914" s="478"/>
      <c r="CP914" s="449"/>
      <c r="CQ914" s="449"/>
      <c r="CR914" s="473"/>
      <c r="CS914" s="471"/>
      <c r="CT914" s="471"/>
      <c r="CU914" s="471"/>
      <c r="CV914" s="478"/>
      <c r="CW914" s="449"/>
      <c r="CX914" s="449"/>
      <c r="CY914" s="473"/>
      <c r="CZ914" s="471"/>
      <c r="DA914" s="471"/>
      <c r="DB914" s="471"/>
      <c r="DC914" s="478"/>
      <c r="DD914" s="449"/>
      <c r="DE914" s="449"/>
      <c r="DF914" s="473"/>
      <c r="DG914" s="471"/>
      <c r="DH914" s="471"/>
      <c r="DI914" s="471"/>
      <c r="DJ914" s="478"/>
      <c r="DK914" s="449"/>
      <c r="DL914" s="449"/>
      <c r="DM914" s="473"/>
      <c r="DN914" s="471"/>
      <c r="DO914" s="471"/>
      <c r="DP914" s="471"/>
      <c r="DQ914" s="478"/>
      <c r="DR914" s="449"/>
      <c r="DS914" s="449"/>
      <c r="DT914" s="473"/>
      <c r="DU914" s="471"/>
      <c r="DV914" s="471"/>
      <c r="DW914" s="471"/>
      <c r="DX914" s="478"/>
      <c r="DY914" s="449"/>
      <c r="DZ914" s="449"/>
      <c r="EA914" s="473"/>
      <c r="EB914" s="471"/>
      <c r="EC914" s="471"/>
      <c r="ED914" s="471"/>
      <c r="EE914" s="478"/>
      <c r="EF914" s="449"/>
      <c r="EG914" s="449"/>
      <c r="EH914" s="473"/>
      <c r="EI914" s="471"/>
      <c r="EJ914" s="471"/>
      <c r="EK914" s="471"/>
      <c r="EL914" s="478"/>
      <c r="EM914" s="449"/>
      <c r="EN914" s="449"/>
      <c r="EO914" s="473"/>
      <c r="EP914" s="471"/>
      <c r="EQ914" s="471"/>
      <c r="ER914" s="471"/>
      <c r="ES914" s="478"/>
      <c r="ET914" s="449"/>
      <c r="EU914" s="449"/>
      <c r="EV914" s="473"/>
      <c r="EW914" s="471"/>
      <c r="EX914" s="471"/>
      <c r="EY914" s="471"/>
      <c r="EZ914" s="478"/>
      <c r="FA914" s="449"/>
      <c r="FB914" s="449"/>
      <c r="FC914" s="473"/>
      <c r="FD914" s="471"/>
      <c r="FE914" s="471"/>
      <c r="FF914" s="471"/>
      <c r="FG914" s="478"/>
      <c r="FH914" s="449"/>
      <c r="FI914" s="449"/>
      <c r="FJ914" s="473"/>
      <c r="FK914" s="471"/>
      <c r="FL914" s="471"/>
      <c r="FM914" s="471"/>
      <c r="FN914" s="478"/>
      <c r="FO914" s="449"/>
      <c r="FP914" s="449"/>
      <c r="FQ914" s="473"/>
      <c r="FR914" s="471"/>
      <c r="FS914" s="471"/>
      <c r="FT914" s="471"/>
      <c r="FU914" s="478"/>
      <c r="FV914" s="449"/>
      <c r="FW914" s="449"/>
      <c r="FX914" s="473"/>
      <c r="FY914" s="471"/>
      <c r="FZ914" s="471"/>
      <c r="GA914" s="471"/>
      <c r="GB914" s="478"/>
      <c r="GC914" s="449"/>
      <c r="GD914" s="449"/>
      <c r="GE914" s="473"/>
      <c r="GF914" s="471"/>
      <c r="GG914" s="471"/>
      <c r="GH914" s="471"/>
      <c r="GI914" s="478"/>
      <c r="GJ914" s="449"/>
      <c r="GK914" s="449"/>
      <c r="GL914" s="473"/>
      <c r="GM914" s="471"/>
      <c r="GN914" s="471"/>
      <c r="GO914" s="471"/>
      <c r="GP914" s="478"/>
      <c r="GQ914" s="449"/>
      <c r="GR914" s="449"/>
      <c r="GS914" s="473"/>
      <c r="GT914" s="471"/>
      <c r="GU914" s="471"/>
      <c r="GV914" s="471"/>
      <c r="GW914" s="478"/>
      <c r="GX914" s="449"/>
      <c r="GY914" s="449"/>
      <c r="GZ914" s="473"/>
      <c r="HA914" s="471"/>
      <c r="HB914" s="471"/>
      <c r="HC914" s="471"/>
      <c r="HD914" s="478"/>
      <c r="HE914" s="449"/>
      <c r="HF914" s="449"/>
      <c r="HG914" s="473"/>
      <c r="HH914" s="471"/>
      <c r="HI914" s="471"/>
      <c r="HJ914" s="471"/>
      <c r="HK914" s="478"/>
      <c r="HL914" s="449"/>
      <c r="HM914" s="449"/>
      <c r="HN914" s="473"/>
      <c r="HO914" s="471"/>
      <c r="HP914" s="471"/>
      <c r="HQ914" s="471"/>
      <c r="HR914" s="478"/>
      <c r="HS914" s="449"/>
      <c r="HT914" s="449"/>
      <c r="HU914" s="473"/>
      <c r="HV914" s="471"/>
      <c r="HW914" s="471"/>
      <c r="HX914" s="471"/>
      <c r="HY914" s="478"/>
      <c r="HZ914" s="449"/>
      <c r="IA914" s="449"/>
      <c r="IB914" s="473"/>
      <c r="IC914" s="471"/>
      <c r="ID914" s="471"/>
      <c r="IE914" s="471"/>
      <c r="IF914" s="478"/>
      <c r="IG914" s="449"/>
      <c r="IH914" s="449"/>
      <c r="II914" s="473"/>
      <c r="IJ914" s="471"/>
      <c r="IK914" s="471"/>
      <c r="IL914" s="471"/>
      <c r="IM914" s="478"/>
      <c r="IN914" s="449"/>
      <c r="IO914" s="449"/>
      <c r="IP914" s="473"/>
      <c r="IQ914" s="471"/>
      <c r="IR914" s="471"/>
      <c r="IS914" s="471"/>
      <c r="IT914" s="478"/>
      <c r="IU914" s="449"/>
      <c r="IV914" s="449"/>
      <c r="IW914" s="473"/>
      <c r="IX914" s="471"/>
      <c r="IY914" s="471"/>
      <c r="IZ914" s="471"/>
      <c r="JA914" s="478"/>
      <c r="JB914" s="449"/>
      <c r="JC914" s="449"/>
      <c r="JD914" s="473"/>
      <c r="JE914" s="471"/>
      <c r="JF914" s="471"/>
      <c r="JG914" s="471"/>
      <c r="JH914" s="478"/>
      <c r="JI914" s="449"/>
      <c r="JJ914" s="449"/>
      <c r="JK914" s="473"/>
      <c r="JL914" s="471"/>
      <c r="JM914" s="471"/>
      <c r="JN914" s="471"/>
      <c r="JO914" s="478"/>
      <c r="JP914" s="449"/>
      <c r="JQ914" s="449"/>
      <c r="JR914" s="473"/>
      <c r="JS914" s="471"/>
      <c r="JT914" s="471"/>
      <c r="JU914" s="471"/>
      <c r="JV914" s="478"/>
      <c r="JW914" s="449"/>
      <c r="JX914" s="449"/>
      <c r="JY914" s="473"/>
      <c r="JZ914" s="471"/>
      <c r="KA914" s="471"/>
      <c r="KB914" s="471"/>
      <c r="KC914" s="478"/>
      <c r="KD914" s="449"/>
      <c r="KE914" s="449"/>
      <c r="KF914" s="473"/>
      <c r="KG914" s="471"/>
      <c r="KH914" s="471"/>
      <c r="KI914" s="471"/>
      <c r="KJ914" s="478"/>
      <c r="KK914" s="449"/>
      <c r="KL914" s="449"/>
      <c r="KM914" s="473"/>
      <c r="KN914" s="471"/>
      <c r="KO914" s="471"/>
      <c r="KP914" s="471"/>
      <c r="KQ914" s="478"/>
      <c r="KR914" s="449"/>
      <c r="KS914" s="449"/>
      <c r="KT914" s="473"/>
      <c r="KU914" s="471"/>
      <c r="KV914" s="471"/>
      <c r="KW914" s="471"/>
      <c r="KX914" s="478"/>
      <c r="KY914" s="449"/>
      <c r="KZ914" s="449"/>
      <c r="LA914" s="473"/>
      <c r="LB914" s="471"/>
      <c r="LC914" s="471"/>
      <c r="LD914" s="471"/>
      <c r="LE914" s="478"/>
      <c r="LF914" s="449"/>
      <c r="LG914" s="449"/>
      <c r="LH914" s="473"/>
      <c r="LI914" s="471"/>
      <c r="LJ914" s="471"/>
      <c r="LK914" s="471"/>
      <c r="LL914" s="478"/>
      <c r="LM914" s="449"/>
      <c r="LN914" s="449"/>
      <c r="LO914" s="473"/>
      <c r="LP914" s="471"/>
      <c r="LQ914" s="471"/>
      <c r="LR914" s="471"/>
      <c r="LS914" s="478"/>
      <c r="LT914" s="449"/>
      <c r="LU914" s="449"/>
      <c r="LV914" s="473"/>
      <c r="LW914" s="471"/>
      <c r="LX914" s="471"/>
      <c r="LY914" s="471"/>
      <c r="LZ914" s="478"/>
      <c r="MA914" s="449"/>
      <c r="MB914" s="449"/>
      <c r="MC914" s="473"/>
      <c r="MD914" s="471"/>
      <c r="ME914" s="471"/>
      <c r="MF914" s="471"/>
      <c r="MG914" s="478"/>
      <c r="MH914" s="449"/>
      <c r="MI914" s="449"/>
      <c r="MJ914" s="473"/>
      <c r="MK914" s="471"/>
      <c r="ML914" s="471"/>
      <c r="MM914" s="471"/>
      <c r="MN914" s="478"/>
    </row>
    <row r="915" spans="2:352" hidden="1">
      <c r="B915" s="333">
        <v>676</v>
      </c>
      <c r="C915" s="449"/>
      <c r="D915" s="449"/>
      <c r="E915" s="473"/>
      <c r="F915" s="471"/>
      <c r="G915" s="471"/>
      <c r="H915" s="471"/>
      <c r="I915" s="478"/>
      <c r="J915" s="449"/>
      <c r="K915" s="449"/>
      <c r="L915" s="473"/>
      <c r="M915" s="471"/>
      <c r="N915" s="471"/>
      <c r="O915" s="471"/>
      <c r="P915" s="478"/>
      <c r="Q915" s="449"/>
      <c r="R915" s="449"/>
      <c r="S915" s="473"/>
      <c r="T915" s="471"/>
      <c r="U915" s="471"/>
      <c r="V915" s="471"/>
      <c r="W915" s="478"/>
      <c r="X915" s="449"/>
      <c r="Y915" s="449"/>
      <c r="Z915" s="473"/>
      <c r="AA915" s="471"/>
      <c r="AB915" s="471"/>
      <c r="AC915" s="471"/>
      <c r="AD915" s="478"/>
      <c r="AE915" s="449"/>
      <c r="AF915" s="449"/>
      <c r="AG915" s="473"/>
      <c r="AH915" s="471"/>
      <c r="AI915" s="471"/>
      <c r="AJ915" s="471"/>
      <c r="AK915" s="478"/>
      <c r="AL915" s="449"/>
      <c r="AM915" s="449"/>
      <c r="AN915" s="473"/>
      <c r="AO915" s="471"/>
      <c r="AP915" s="471"/>
      <c r="AQ915" s="471"/>
      <c r="AR915" s="478"/>
      <c r="AS915" s="449"/>
      <c r="AT915" s="449"/>
      <c r="AU915" s="473"/>
      <c r="AV915" s="471"/>
      <c r="AW915" s="471"/>
      <c r="AX915" s="471"/>
      <c r="AY915" s="478"/>
      <c r="AZ915" s="449"/>
      <c r="BA915" s="449"/>
      <c r="BB915" s="473"/>
      <c r="BC915" s="471"/>
      <c r="BD915" s="471"/>
      <c r="BE915" s="471"/>
      <c r="BF915" s="478"/>
      <c r="BG915" s="449"/>
      <c r="BH915" s="449"/>
      <c r="BI915" s="473"/>
      <c r="BJ915" s="471"/>
      <c r="BK915" s="471"/>
      <c r="BL915" s="471"/>
      <c r="BM915" s="478"/>
      <c r="BN915" s="449"/>
      <c r="BO915" s="449"/>
      <c r="BP915" s="473"/>
      <c r="BQ915" s="471"/>
      <c r="BR915" s="471"/>
      <c r="BS915" s="471"/>
      <c r="BT915" s="478"/>
      <c r="BU915" s="449"/>
      <c r="BV915" s="449"/>
      <c r="BW915" s="473"/>
      <c r="BX915" s="471"/>
      <c r="BY915" s="471"/>
      <c r="BZ915" s="471"/>
      <c r="CA915" s="478"/>
      <c r="CB915" s="449"/>
      <c r="CC915" s="449"/>
      <c r="CD915" s="473"/>
      <c r="CE915" s="471"/>
      <c r="CF915" s="471"/>
      <c r="CG915" s="471"/>
      <c r="CH915" s="478"/>
      <c r="CI915" s="449"/>
      <c r="CJ915" s="449"/>
      <c r="CK915" s="473"/>
      <c r="CL915" s="471"/>
      <c r="CM915" s="471"/>
      <c r="CN915" s="471"/>
      <c r="CO915" s="478"/>
      <c r="CP915" s="449"/>
      <c r="CQ915" s="449"/>
      <c r="CR915" s="473"/>
      <c r="CS915" s="471"/>
      <c r="CT915" s="471"/>
      <c r="CU915" s="471"/>
      <c r="CV915" s="478"/>
      <c r="CW915" s="449"/>
      <c r="CX915" s="449"/>
      <c r="CY915" s="473"/>
      <c r="CZ915" s="471"/>
      <c r="DA915" s="471"/>
      <c r="DB915" s="471"/>
      <c r="DC915" s="478"/>
      <c r="DD915" s="449"/>
      <c r="DE915" s="449"/>
      <c r="DF915" s="473"/>
      <c r="DG915" s="471"/>
      <c r="DH915" s="471"/>
      <c r="DI915" s="471"/>
      <c r="DJ915" s="478"/>
      <c r="DK915" s="449"/>
      <c r="DL915" s="449"/>
      <c r="DM915" s="473"/>
      <c r="DN915" s="471"/>
      <c r="DO915" s="471"/>
      <c r="DP915" s="471"/>
      <c r="DQ915" s="478"/>
      <c r="DR915" s="449"/>
      <c r="DS915" s="449"/>
      <c r="DT915" s="473"/>
      <c r="DU915" s="471"/>
      <c r="DV915" s="471"/>
      <c r="DW915" s="471"/>
      <c r="DX915" s="478"/>
      <c r="DY915" s="449"/>
      <c r="DZ915" s="449"/>
      <c r="EA915" s="473"/>
      <c r="EB915" s="471"/>
      <c r="EC915" s="471"/>
      <c r="ED915" s="471"/>
      <c r="EE915" s="478"/>
      <c r="EF915" s="449"/>
      <c r="EG915" s="449"/>
      <c r="EH915" s="473"/>
      <c r="EI915" s="471"/>
      <c r="EJ915" s="471"/>
      <c r="EK915" s="471"/>
      <c r="EL915" s="478"/>
      <c r="EM915" s="449"/>
      <c r="EN915" s="449"/>
      <c r="EO915" s="473"/>
      <c r="EP915" s="471"/>
      <c r="EQ915" s="471"/>
      <c r="ER915" s="471"/>
      <c r="ES915" s="478"/>
      <c r="ET915" s="449"/>
      <c r="EU915" s="449"/>
      <c r="EV915" s="473"/>
      <c r="EW915" s="471"/>
      <c r="EX915" s="471"/>
      <c r="EY915" s="471"/>
      <c r="EZ915" s="478"/>
      <c r="FA915" s="449"/>
      <c r="FB915" s="449"/>
      <c r="FC915" s="473"/>
      <c r="FD915" s="471"/>
      <c r="FE915" s="471"/>
      <c r="FF915" s="471"/>
      <c r="FG915" s="478"/>
      <c r="FH915" s="449"/>
      <c r="FI915" s="449"/>
      <c r="FJ915" s="473"/>
      <c r="FK915" s="471"/>
      <c r="FL915" s="471"/>
      <c r="FM915" s="471"/>
      <c r="FN915" s="478"/>
      <c r="FO915" s="449"/>
      <c r="FP915" s="449"/>
      <c r="FQ915" s="473"/>
      <c r="FR915" s="471"/>
      <c r="FS915" s="471"/>
      <c r="FT915" s="471"/>
      <c r="FU915" s="478"/>
      <c r="FV915" s="449"/>
      <c r="FW915" s="449"/>
      <c r="FX915" s="473"/>
      <c r="FY915" s="471"/>
      <c r="FZ915" s="471"/>
      <c r="GA915" s="471"/>
      <c r="GB915" s="478"/>
      <c r="GC915" s="449"/>
      <c r="GD915" s="449"/>
      <c r="GE915" s="473"/>
      <c r="GF915" s="471"/>
      <c r="GG915" s="471"/>
      <c r="GH915" s="471"/>
      <c r="GI915" s="478"/>
      <c r="GJ915" s="449"/>
      <c r="GK915" s="449"/>
      <c r="GL915" s="473"/>
      <c r="GM915" s="471"/>
      <c r="GN915" s="471"/>
      <c r="GO915" s="471"/>
      <c r="GP915" s="478"/>
      <c r="GQ915" s="449"/>
      <c r="GR915" s="449"/>
      <c r="GS915" s="473"/>
      <c r="GT915" s="471"/>
      <c r="GU915" s="471"/>
      <c r="GV915" s="471"/>
      <c r="GW915" s="478"/>
      <c r="GX915" s="449"/>
      <c r="GY915" s="449"/>
      <c r="GZ915" s="473"/>
      <c r="HA915" s="471"/>
      <c r="HB915" s="471"/>
      <c r="HC915" s="471"/>
      <c r="HD915" s="478"/>
      <c r="HE915" s="449"/>
      <c r="HF915" s="449"/>
      <c r="HG915" s="473"/>
      <c r="HH915" s="471"/>
      <c r="HI915" s="471"/>
      <c r="HJ915" s="471"/>
      <c r="HK915" s="478"/>
      <c r="HL915" s="449"/>
      <c r="HM915" s="449"/>
      <c r="HN915" s="473"/>
      <c r="HO915" s="471"/>
      <c r="HP915" s="471"/>
      <c r="HQ915" s="471"/>
      <c r="HR915" s="478"/>
      <c r="HS915" s="449"/>
      <c r="HT915" s="449"/>
      <c r="HU915" s="473"/>
      <c r="HV915" s="471"/>
      <c r="HW915" s="471"/>
      <c r="HX915" s="471"/>
      <c r="HY915" s="478"/>
      <c r="HZ915" s="449"/>
      <c r="IA915" s="449"/>
      <c r="IB915" s="473"/>
      <c r="IC915" s="471"/>
      <c r="ID915" s="471"/>
      <c r="IE915" s="471"/>
      <c r="IF915" s="478"/>
      <c r="IG915" s="449"/>
      <c r="IH915" s="449"/>
      <c r="II915" s="473"/>
      <c r="IJ915" s="471"/>
      <c r="IK915" s="471"/>
      <c r="IL915" s="471"/>
      <c r="IM915" s="478"/>
      <c r="IN915" s="449"/>
      <c r="IO915" s="449"/>
      <c r="IP915" s="473"/>
      <c r="IQ915" s="471"/>
      <c r="IR915" s="471"/>
      <c r="IS915" s="471"/>
      <c r="IT915" s="478"/>
      <c r="IU915" s="449"/>
      <c r="IV915" s="449"/>
      <c r="IW915" s="473"/>
      <c r="IX915" s="471"/>
      <c r="IY915" s="471"/>
      <c r="IZ915" s="471"/>
      <c r="JA915" s="478"/>
      <c r="JB915" s="449"/>
      <c r="JC915" s="449"/>
      <c r="JD915" s="473"/>
      <c r="JE915" s="471"/>
      <c r="JF915" s="471"/>
      <c r="JG915" s="471"/>
      <c r="JH915" s="478"/>
      <c r="JI915" s="449"/>
      <c r="JJ915" s="449"/>
      <c r="JK915" s="473"/>
      <c r="JL915" s="471"/>
      <c r="JM915" s="471"/>
      <c r="JN915" s="471"/>
      <c r="JO915" s="478"/>
      <c r="JP915" s="449"/>
      <c r="JQ915" s="449"/>
      <c r="JR915" s="473"/>
      <c r="JS915" s="471"/>
      <c r="JT915" s="471"/>
      <c r="JU915" s="471"/>
      <c r="JV915" s="478"/>
      <c r="JW915" s="449"/>
      <c r="JX915" s="449"/>
      <c r="JY915" s="473"/>
      <c r="JZ915" s="471"/>
      <c r="KA915" s="471"/>
      <c r="KB915" s="471"/>
      <c r="KC915" s="478"/>
      <c r="KD915" s="449"/>
      <c r="KE915" s="449"/>
      <c r="KF915" s="473"/>
      <c r="KG915" s="471"/>
      <c r="KH915" s="471"/>
      <c r="KI915" s="471"/>
      <c r="KJ915" s="478"/>
      <c r="KK915" s="449"/>
      <c r="KL915" s="449"/>
      <c r="KM915" s="473"/>
      <c r="KN915" s="471"/>
      <c r="KO915" s="471"/>
      <c r="KP915" s="471"/>
      <c r="KQ915" s="478"/>
      <c r="KR915" s="449"/>
      <c r="KS915" s="449"/>
      <c r="KT915" s="473"/>
      <c r="KU915" s="471"/>
      <c r="KV915" s="471"/>
      <c r="KW915" s="471"/>
      <c r="KX915" s="478"/>
      <c r="KY915" s="449"/>
      <c r="KZ915" s="449"/>
      <c r="LA915" s="473"/>
      <c r="LB915" s="471"/>
      <c r="LC915" s="471"/>
      <c r="LD915" s="471"/>
      <c r="LE915" s="478"/>
      <c r="LF915" s="449"/>
      <c r="LG915" s="449"/>
      <c r="LH915" s="473"/>
      <c r="LI915" s="471"/>
      <c r="LJ915" s="471"/>
      <c r="LK915" s="471"/>
      <c r="LL915" s="478"/>
      <c r="LM915" s="449"/>
      <c r="LN915" s="449"/>
      <c r="LO915" s="473"/>
      <c r="LP915" s="471"/>
      <c r="LQ915" s="471"/>
      <c r="LR915" s="471"/>
      <c r="LS915" s="478"/>
      <c r="LT915" s="449"/>
      <c r="LU915" s="449"/>
      <c r="LV915" s="473"/>
      <c r="LW915" s="471"/>
      <c r="LX915" s="471"/>
      <c r="LY915" s="471"/>
      <c r="LZ915" s="478"/>
      <c r="MA915" s="449"/>
      <c r="MB915" s="449"/>
      <c r="MC915" s="473"/>
      <c r="MD915" s="471"/>
      <c r="ME915" s="471"/>
      <c r="MF915" s="471"/>
      <c r="MG915" s="478"/>
      <c r="MH915" s="449"/>
      <c r="MI915" s="449"/>
      <c r="MJ915" s="473"/>
      <c r="MK915" s="471"/>
      <c r="ML915" s="471"/>
      <c r="MM915" s="471"/>
      <c r="MN915" s="478"/>
    </row>
    <row r="916" spans="2:352" hidden="1">
      <c r="B916" s="333">
        <v>677</v>
      </c>
      <c r="C916" s="449"/>
      <c r="D916" s="449"/>
      <c r="E916" s="473"/>
      <c r="F916" s="471"/>
      <c r="G916" s="471"/>
      <c r="H916" s="471"/>
      <c r="I916" s="478"/>
      <c r="J916" s="449"/>
      <c r="K916" s="449"/>
      <c r="L916" s="473"/>
      <c r="M916" s="471"/>
      <c r="N916" s="471"/>
      <c r="O916" s="471"/>
      <c r="P916" s="478"/>
      <c r="Q916" s="449"/>
      <c r="R916" s="449"/>
      <c r="S916" s="473"/>
      <c r="T916" s="471"/>
      <c r="U916" s="471"/>
      <c r="V916" s="471"/>
      <c r="W916" s="478"/>
      <c r="X916" s="449"/>
      <c r="Y916" s="449"/>
      <c r="Z916" s="473"/>
      <c r="AA916" s="471"/>
      <c r="AB916" s="471"/>
      <c r="AC916" s="471"/>
      <c r="AD916" s="478"/>
      <c r="AE916" s="449"/>
      <c r="AF916" s="449"/>
      <c r="AG916" s="473"/>
      <c r="AH916" s="471"/>
      <c r="AI916" s="471"/>
      <c r="AJ916" s="471"/>
      <c r="AK916" s="478"/>
      <c r="AL916" s="449"/>
      <c r="AM916" s="449"/>
      <c r="AN916" s="473"/>
      <c r="AO916" s="471"/>
      <c r="AP916" s="471"/>
      <c r="AQ916" s="471"/>
      <c r="AR916" s="478"/>
      <c r="AS916" s="449"/>
      <c r="AT916" s="449"/>
      <c r="AU916" s="473"/>
      <c r="AV916" s="471"/>
      <c r="AW916" s="471"/>
      <c r="AX916" s="471"/>
      <c r="AY916" s="478"/>
      <c r="AZ916" s="449"/>
      <c r="BA916" s="449"/>
      <c r="BB916" s="473"/>
      <c r="BC916" s="471"/>
      <c r="BD916" s="471"/>
      <c r="BE916" s="471"/>
      <c r="BF916" s="478"/>
      <c r="BG916" s="449"/>
      <c r="BH916" s="449"/>
      <c r="BI916" s="473"/>
      <c r="BJ916" s="471"/>
      <c r="BK916" s="471"/>
      <c r="BL916" s="471"/>
      <c r="BM916" s="478"/>
      <c r="BN916" s="449"/>
      <c r="BO916" s="449"/>
      <c r="BP916" s="473"/>
      <c r="BQ916" s="471"/>
      <c r="BR916" s="471"/>
      <c r="BS916" s="471"/>
      <c r="BT916" s="478"/>
      <c r="BU916" s="449"/>
      <c r="BV916" s="449"/>
      <c r="BW916" s="473"/>
      <c r="BX916" s="471"/>
      <c r="BY916" s="471"/>
      <c r="BZ916" s="471"/>
      <c r="CA916" s="478"/>
      <c r="CB916" s="449"/>
      <c r="CC916" s="449"/>
      <c r="CD916" s="473"/>
      <c r="CE916" s="471"/>
      <c r="CF916" s="471"/>
      <c r="CG916" s="471"/>
      <c r="CH916" s="478"/>
      <c r="CI916" s="449"/>
      <c r="CJ916" s="449"/>
      <c r="CK916" s="473"/>
      <c r="CL916" s="471"/>
      <c r="CM916" s="471"/>
      <c r="CN916" s="471"/>
      <c r="CO916" s="478"/>
      <c r="CP916" s="449"/>
      <c r="CQ916" s="449"/>
      <c r="CR916" s="473"/>
      <c r="CS916" s="471"/>
      <c r="CT916" s="471"/>
      <c r="CU916" s="471"/>
      <c r="CV916" s="478"/>
      <c r="CW916" s="449"/>
      <c r="CX916" s="449"/>
      <c r="CY916" s="473"/>
      <c r="CZ916" s="471"/>
      <c r="DA916" s="471"/>
      <c r="DB916" s="471"/>
      <c r="DC916" s="478"/>
      <c r="DD916" s="449"/>
      <c r="DE916" s="449"/>
      <c r="DF916" s="473"/>
      <c r="DG916" s="471"/>
      <c r="DH916" s="471"/>
      <c r="DI916" s="471"/>
      <c r="DJ916" s="478"/>
      <c r="DK916" s="449"/>
      <c r="DL916" s="449"/>
      <c r="DM916" s="473"/>
      <c r="DN916" s="471"/>
      <c r="DO916" s="471"/>
      <c r="DP916" s="471"/>
      <c r="DQ916" s="478"/>
      <c r="DR916" s="449"/>
      <c r="DS916" s="449"/>
      <c r="DT916" s="473"/>
      <c r="DU916" s="471"/>
      <c r="DV916" s="471"/>
      <c r="DW916" s="471"/>
      <c r="DX916" s="478"/>
      <c r="DY916" s="449"/>
      <c r="DZ916" s="449"/>
      <c r="EA916" s="473"/>
      <c r="EB916" s="471"/>
      <c r="EC916" s="471"/>
      <c r="ED916" s="471"/>
      <c r="EE916" s="478"/>
      <c r="EF916" s="449"/>
      <c r="EG916" s="449"/>
      <c r="EH916" s="473"/>
      <c r="EI916" s="471"/>
      <c r="EJ916" s="471"/>
      <c r="EK916" s="471"/>
      <c r="EL916" s="478"/>
      <c r="EM916" s="449"/>
      <c r="EN916" s="449"/>
      <c r="EO916" s="473"/>
      <c r="EP916" s="471"/>
      <c r="EQ916" s="471"/>
      <c r="ER916" s="471"/>
      <c r="ES916" s="478"/>
      <c r="ET916" s="449"/>
      <c r="EU916" s="449"/>
      <c r="EV916" s="473"/>
      <c r="EW916" s="471"/>
      <c r="EX916" s="471"/>
      <c r="EY916" s="471"/>
      <c r="EZ916" s="478"/>
      <c r="FA916" s="449"/>
      <c r="FB916" s="449"/>
      <c r="FC916" s="473"/>
      <c r="FD916" s="471"/>
      <c r="FE916" s="471"/>
      <c r="FF916" s="471"/>
      <c r="FG916" s="478"/>
      <c r="FH916" s="449"/>
      <c r="FI916" s="449"/>
      <c r="FJ916" s="473"/>
      <c r="FK916" s="471"/>
      <c r="FL916" s="471"/>
      <c r="FM916" s="471"/>
      <c r="FN916" s="478"/>
      <c r="FO916" s="449"/>
      <c r="FP916" s="449"/>
      <c r="FQ916" s="473"/>
      <c r="FR916" s="471"/>
      <c r="FS916" s="471"/>
      <c r="FT916" s="471"/>
      <c r="FU916" s="478"/>
      <c r="FV916" s="449"/>
      <c r="FW916" s="449"/>
      <c r="FX916" s="473"/>
      <c r="FY916" s="471"/>
      <c r="FZ916" s="471"/>
      <c r="GA916" s="471"/>
      <c r="GB916" s="478"/>
      <c r="GC916" s="449"/>
      <c r="GD916" s="449"/>
      <c r="GE916" s="473"/>
      <c r="GF916" s="471"/>
      <c r="GG916" s="471"/>
      <c r="GH916" s="471"/>
      <c r="GI916" s="478"/>
      <c r="GJ916" s="449"/>
      <c r="GK916" s="449"/>
      <c r="GL916" s="473"/>
      <c r="GM916" s="471"/>
      <c r="GN916" s="471"/>
      <c r="GO916" s="471"/>
      <c r="GP916" s="478"/>
      <c r="GQ916" s="449"/>
      <c r="GR916" s="449"/>
      <c r="GS916" s="473"/>
      <c r="GT916" s="471"/>
      <c r="GU916" s="471"/>
      <c r="GV916" s="471"/>
      <c r="GW916" s="478"/>
      <c r="GX916" s="449"/>
      <c r="GY916" s="449"/>
      <c r="GZ916" s="473"/>
      <c r="HA916" s="471"/>
      <c r="HB916" s="471"/>
      <c r="HC916" s="471"/>
      <c r="HD916" s="478"/>
      <c r="HE916" s="449"/>
      <c r="HF916" s="449"/>
      <c r="HG916" s="473"/>
      <c r="HH916" s="471"/>
      <c r="HI916" s="471"/>
      <c r="HJ916" s="471"/>
      <c r="HK916" s="478"/>
      <c r="HL916" s="449"/>
      <c r="HM916" s="449"/>
      <c r="HN916" s="473"/>
      <c r="HO916" s="471"/>
      <c r="HP916" s="471"/>
      <c r="HQ916" s="471"/>
      <c r="HR916" s="478"/>
      <c r="HS916" s="449"/>
      <c r="HT916" s="449"/>
      <c r="HU916" s="473"/>
      <c r="HV916" s="471"/>
      <c r="HW916" s="471"/>
      <c r="HX916" s="471"/>
      <c r="HY916" s="478"/>
      <c r="HZ916" s="449"/>
      <c r="IA916" s="449"/>
      <c r="IB916" s="473"/>
      <c r="IC916" s="471"/>
      <c r="ID916" s="471"/>
      <c r="IE916" s="471"/>
      <c r="IF916" s="478"/>
      <c r="IG916" s="449"/>
      <c r="IH916" s="449"/>
      <c r="II916" s="473"/>
      <c r="IJ916" s="471"/>
      <c r="IK916" s="471"/>
      <c r="IL916" s="471"/>
      <c r="IM916" s="478"/>
      <c r="IN916" s="449"/>
      <c r="IO916" s="449"/>
      <c r="IP916" s="473"/>
      <c r="IQ916" s="471"/>
      <c r="IR916" s="471"/>
      <c r="IS916" s="471"/>
      <c r="IT916" s="478"/>
      <c r="IU916" s="449"/>
      <c r="IV916" s="449"/>
      <c r="IW916" s="473"/>
      <c r="IX916" s="471"/>
      <c r="IY916" s="471"/>
      <c r="IZ916" s="471"/>
      <c r="JA916" s="478"/>
      <c r="JB916" s="449"/>
      <c r="JC916" s="449"/>
      <c r="JD916" s="473"/>
      <c r="JE916" s="471"/>
      <c r="JF916" s="471"/>
      <c r="JG916" s="471"/>
      <c r="JH916" s="478"/>
      <c r="JI916" s="449"/>
      <c r="JJ916" s="449"/>
      <c r="JK916" s="473"/>
      <c r="JL916" s="471"/>
      <c r="JM916" s="471"/>
      <c r="JN916" s="471"/>
      <c r="JO916" s="478"/>
      <c r="JP916" s="449"/>
      <c r="JQ916" s="449"/>
      <c r="JR916" s="473"/>
      <c r="JS916" s="471"/>
      <c r="JT916" s="471"/>
      <c r="JU916" s="471"/>
      <c r="JV916" s="478"/>
      <c r="JW916" s="449"/>
      <c r="JX916" s="449"/>
      <c r="JY916" s="473"/>
      <c r="JZ916" s="471"/>
      <c r="KA916" s="471"/>
      <c r="KB916" s="471"/>
      <c r="KC916" s="478"/>
      <c r="KD916" s="449"/>
      <c r="KE916" s="449"/>
      <c r="KF916" s="473"/>
      <c r="KG916" s="471"/>
      <c r="KH916" s="471"/>
      <c r="KI916" s="471"/>
      <c r="KJ916" s="478"/>
      <c r="KK916" s="449"/>
      <c r="KL916" s="449"/>
      <c r="KM916" s="473"/>
      <c r="KN916" s="471"/>
      <c r="KO916" s="471"/>
      <c r="KP916" s="471"/>
      <c r="KQ916" s="478"/>
      <c r="KR916" s="449"/>
      <c r="KS916" s="449"/>
      <c r="KT916" s="473"/>
      <c r="KU916" s="471"/>
      <c r="KV916" s="471"/>
      <c r="KW916" s="471"/>
      <c r="KX916" s="478"/>
      <c r="KY916" s="449"/>
      <c r="KZ916" s="449"/>
      <c r="LA916" s="473"/>
      <c r="LB916" s="471"/>
      <c r="LC916" s="471"/>
      <c r="LD916" s="471"/>
      <c r="LE916" s="478"/>
      <c r="LF916" s="449"/>
      <c r="LG916" s="449"/>
      <c r="LH916" s="473"/>
      <c r="LI916" s="471"/>
      <c r="LJ916" s="471"/>
      <c r="LK916" s="471"/>
      <c r="LL916" s="478"/>
      <c r="LM916" s="449"/>
      <c r="LN916" s="449"/>
      <c r="LO916" s="473"/>
      <c r="LP916" s="471"/>
      <c r="LQ916" s="471"/>
      <c r="LR916" s="471"/>
      <c r="LS916" s="478"/>
      <c r="LT916" s="449"/>
      <c r="LU916" s="449"/>
      <c r="LV916" s="473"/>
      <c r="LW916" s="471"/>
      <c r="LX916" s="471"/>
      <c r="LY916" s="471"/>
      <c r="LZ916" s="478"/>
      <c r="MA916" s="449"/>
      <c r="MB916" s="449"/>
      <c r="MC916" s="473"/>
      <c r="MD916" s="471"/>
      <c r="ME916" s="471"/>
      <c r="MF916" s="471"/>
      <c r="MG916" s="478"/>
      <c r="MH916" s="449"/>
      <c r="MI916" s="449"/>
      <c r="MJ916" s="473"/>
      <c r="MK916" s="471"/>
      <c r="ML916" s="471"/>
      <c r="MM916" s="471"/>
      <c r="MN916" s="478"/>
    </row>
    <row r="917" spans="2:352" hidden="1">
      <c r="B917" s="333">
        <v>678</v>
      </c>
      <c r="C917" s="449"/>
      <c r="D917" s="449"/>
      <c r="E917" s="473"/>
      <c r="F917" s="471"/>
      <c r="G917" s="471"/>
      <c r="H917" s="471"/>
      <c r="I917" s="478"/>
      <c r="J917" s="449"/>
      <c r="K917" s="449"/>
      <c r="L917" s="473"/>
      <c r="M917" s="471"/>
      <c r="N917" s="471"/>
      <c r="O917" s="471"/>
      <c r="P917" s="478"/>
      <c r="Q917" s="449"/>
      <c r="R917" s="449"/>
      <c r="S917" s="473"/>
      <c r="T917" s="471"/>
      <c r="U917" s="471"/>
      <c r="V917" s="471"/>
      <c r="W917" s="478"/>
      <c r="X917" s="449"/>
      <c r="Y917" s="449"/>
      <c r="Z917" s="473"/>
      <c r="AA917" s="471"/>
      <c r="AB917" s="471"/>
      <c r="AC917" s="471"/>
      <c r="AD917" s="478"/>
      <c r="AE917" s="449"/>
      <c r="AF917" s="449"/>
      <c r="AG917" s="473"/>
      <c r="AH917" s="471"/>
      <c r="AI917" s="471"/>
      <c r="AJ917" s="471"/>
      <c r="AK917" s="478"/>
      <c r="AL917" s="449"/>
      <c r="AM917" s="449"/>
      <c r="AN917" s="473"/>
      <c r="AO917" s="471"/>
      <c r="AP917" s="471"/>
      <c r="AQ917" s="471"/>
      <c r="AR917" s="478"/>
      <c r="AS917" s="449"/>
      <c r="AT917" s="449"/>
      <c r="AU917" s="473"/>
      <c r="AV917" s="471"/>
      <c r="AW917" s="471"/>
      <c r="AX917" s="471"/>
      <c r="AY917" s="478"/>
      <c r="AZ917" s="449"/>
      <c r="BA917" s="449"/>
      <c r="BB917" s="473"/>
      <c r="BC917" s="471"/>
      <c r="BD917" s="471"/>
      <c r="BE917" s="471"/>
      <c r="BF917" s="478"/>
      <c r="BG917" s="449"/>
      <c r="BH917" s="449"/>
      <c r="BI917" s="473"/>
      <c r="BJ917" s="471"/>
      <c r="BK917" s="471"/>
      <c r="BL917" s="471"/>
      <c r="BM917" s="478"/>
      <c r="BN917" s="449"/>
      <c r="BO917" s="449"/>
      <c r="BP917" s="473"/>
      <c r="BQ917" s="471"/>
      <c r="BR917" s="471"/>
      <c r="BS917" s="471"/>
      <c r="BT917" s="478"/>
      <c r="BU917" s="449"/>
      <c r="BV917" s="449"/>
      <c r="BW917" s="473"/>
      <c r="BX917" s="471"/>
      <c r="BY917" s="471"/>
      <c r="BZ917" s="471"/>
      <c r="CA917" s="478"/>
      <c r="CB917" s="449"/>
      <c r="CC917" s="449"/>
      <c r="CD917" s="473"/>
      <c r="CE917" s="471"/>
      <c r="CF917" s="471"/>
      <c r="CG917" s="471"/>
      <c r="CH917" s="478"/>
      <c r="CI917" s="449"/>
      <c r="CJ917" s="449"/>
      <c r="CK917" s="473"/>
      <c r="CL917" s="471"/>
      <c r="CM917" s="471"/>
      <c r="CN917" s="471"/>
      <c r="CO917" s="478"/>
      <c r="CP917" s="449"/>
      <c r="CQ917" s="449"/>
      <c r="CR917" s="473"/>
      <c r="CS917" s="471"/>
      <c r="CT917" s="471"/>
      <c r="CU917" s="471"/>
      <c r="CV917" s="478"/>
      <c r="CW917" s="449"/>
      <c r="CX917" s="449"/>
      <c r="CY917" s="473"/>
      <c r="CZ917" s="471"/>
      <c r="DA917" s="471"/>
      <c r="DB917" s="471"/>
      <c r="DC917" s="478"/>
      <c r="DD917" s="449"/>
      <c r="DE917" s="449"/>
      <c r="DF917" s="473"/>
      <c r="DG917" s="471"/>
      <c r="DH917" s="471"/>
      <c r="DI917" s="471"/>
      <c r="DJ917" s="478"/>
      <c r="DK917" s="449"/>
      <c r="DL917" s="449"/>
      <c r="DM917" s="473"/>
      <c r="DN917" s="471"/>
      <c r="DO917" s="471"/>
      <c r="DP917" s="471"/>
      <c r="DQ917" s="478"/>
      <c r="DR917" s="449"/>
      <c r="DS917" s="449"/>
      <c r="DT917" s="473"/>
      <c r="DU917" s="471"/>
      <c r="DV917" s="471"/>
      <c r="DW917" s="471"/>
      <c r="DX917" s="478"/>
      <c r="DY917" s="449"/>
      <c r="DZ917" s="449"/>
      <c r="EA917" s="473"/>
      <c r="EB917" s="471"/>
      <c r="EC917" s="471"/>
      <c r="ED917" s="471"/>
      <c r="EE917" s="478"/>
      <c r="EF917" s="449"/>
      <c r="EG917" s="449"/>
      <c r="EH917" s="473"/>
      <c r="EI917" s="471"/>
      <c r="EJ917" s="471"/>
      <c r="EK917" s="471"/>
      <c r="EL917" s="478"/>
      <c r="EM917" s="449"/>
      <c r="EN917" s="449"/>
      <c r="EO917" s="473"/>
      <c r="EP917" s="471"/>
      <c r="EQ917" s="471"/>
      <c r="ER917" s="471"/>
      <c r="ES917" s="478"/>
      <c r="ET917" s="449"/>
      <c r="EU917" s="449"/>
      <c r="EV917" s="473"/>
      <c r="EW917" s="471"/>
      <c r="EX917" s="471"/>
      <c r="EY917" s="471"/>
      <c r="EZ917" s="478"/>
      <c r="FA917" s="449"/>
      <c r="FB917" s="449"/>
      <c r="FC917" s="473"/>
      <c r="FD917" s="471"/>
      <c r="FE917" s="471"/>
      <c r="FF917" s="471"/>
      <c r="FG917" s="478"/>
      <c r="FH917" s="449"/>
      <c r="FI917" s="449"/>
      <c r="FJ917" s="473"/>
      <c r="FK917" s="471"/>
      <c r="FL917" s="471"/>
      <c r="FM917" s="471"/>
      <c r="FN917" s="478"/>
      <c r="FO917" s="449"/>
      <c r="FP917" s="449"/>
      <c r="FQ917" s="473"/>
      <c r="FR917" s="471"/>
      <c r="FS917" s="471"/>
      <c r="FT917" s="471"/>
      <c r="FU917" s="478"/>
      <c r="FV917" s="449"/>
      <c r="FW917" s="449"/>
      <c r="FX917" s="473"/>
      <c r="FY917" s="471"/>
      <c r="FZ917" s="471"/>
      <c r="GA917" s="471"/>
      <c r="GB917" s="478"/>
      <c r="GC917" s="449"/>
      <c r="GD917" s="449"/>
      <c r="GE917" s="473"/>
      <c r="GF917" s="471"/>
      <c r="GG917" s="471"/>
      <c r="GH917" s="471"/>
      <c r="GI917" s="478"/>
      <c r="GJ917" s="449"/>
      <c r="GK917" s="449"/>
      <c r="GL917" s="473"/>
      <c r="GM917" s="471"/>
      <c r="GN917" s="471"/>
      <c r="GO917" s="471"/>
      <c r="GP917" s="478"/>
      <c r="GQ917" s="449"/>
      <c r="GR917" s="449"/>
      <c r="GS917" s="473"/>
      <c r="GT917" s="471"/>
      <c r="GU917" s="471"/>
      <c r="GV917" s="471"/>
      <c r="GW917" s="478"/>
      <c r="GX917" s="449"/>
      <c r="GY917" s="449"/>
      <c r="GZ917" s="473"/>
      <c r="HA917" s="471"/>
      <c r="HB917" s="471"/>
      <c r="HC917" s="471"/>
      <c r="HD917" s="478"/>
      <c r="HE917" s="449"/>
      <c r="HF917" s="449"/>
      <c r="HG917" s="473"/>
      <c r="HH917" s="471"/>
      <c r="HI917" s="471"/>
      <c r="HJ917" s="471"/>
      <c r="HK917" s="478"/>
      <c r="HL917" s="449"/>
      <c r="HM917" s="449"/>
      <c r="HN917" s="473"/>
      <c r="HO917" s="471"/>
      <c r="HP917" s="471"/>
      <c r="HQ917" s="471"/>
      <c r="HR917" s="478"/>
      <c r="HS917" s="449"/>
      <c r="HT917" s="449"/>
      <c r="HU917" s="473"/>
      <c r="HV917" s="471"/>
      <c r="HW917" s="471"/>
      <c r="HX917" s="471"/>
      <c r="HY917" s="478"/>
      <c r="HZ917" s="449"/>
      <c r="IA917" s="449"/>
      <c r="IB917" s="473"/>
      <c r="IC917" s="471"/>
      <c r="ID917" s="471"/>
      <c r="IE917" s="471"/>
      <c r="IF917" s="478"/>
      <c r="IG917" s="449"/>
      <c r="IH917" s="449"/>
      <c r="II917" s="473"/>
      <c r="IJ917" s="471"/>
      <c r="IK917" s="471"/>
      <c r="IL917" s="471"/>
      <c r="IM917" s="478"/>
      <c r="IN917" s="449"/>
      <c r="IO917" s="449"/>
      <c r="IP917" s="473"/>
      <c r="IQ917" s="471"/>
      <c r="IR917" s="471"/>
      <c r="IS917" s="471"/>
      <c r="IT917" s="478"/>
      <c r="IU917" s="449"/>
      <c r="IV917" s="449"/>
      <c r="IW917" s="473"/>
      <c r="IX917" s="471"/>
      <c r="IY917" s="471"/>
      <c r="IZ917" s="471"/>
      <c r="JA917" s="478"/>
      <c r="JB917" s="449"/>
      <c r="JC917" s="449"/>
      <c r="JD917" s="473"/>
      <c r="JE917" s="471"/>
      <c r="JF917" s="471"/>
      <c r="JG917" s="471"/>
      <c r="JH917" s="478"/>
      <c r="JI917" s="449"/>
      <c r="JJ917" s="449"/>
      <c r="JK917" s="473"/>
      <c r="JL917" s="471"/>
      <c r="JM917" s="471"/>
      <c r="JN917" s="471"/>
      <c r="JO917" s="478"/>
      <c r="JP917" s="449"/>
      <c r="JQ917" s="449"/>
      <c r="JR917" s="473"/>
      <c r="JS917" s="471"/>
      <c r="JT917" s="471"/>
      <c r="JU917" s="471"/>
      <c r="JV917" s="478"/>
      <c r="JW917" s="449"/>
      <c r="JX917" s="449"/>
      <c r="JY917" s="473"/>
      <c r="JZ917" s="471"/>
      <c r="KA917" s="471"/>
      <c r="KB917" s="471"/>
      <c r="KC917" s="478"/>
      <c r="KD917" s="449"/>
      <c r="KE917" s="449"/>
      <c r="KF917" s="473"/>
      <c r="KG917" s="471"/>
      <c r="KH917" s="471"/>
      <c r="KI917" s="471"/>
      <c r="KJ917" s="478"/>
      <c r="KK917" s="449"/>
      <c r="KL917" s="449"/>
      <c r="KM917" s="473"/>
      <c r="KN917" s="471"/>
      <c r="KO917" s="471"/>
      <c r="KP917" s="471"/>
      <c r="KQ917" s="478"/>
      <c r="KR917" s="449"/>
      <c r="KS917" s="449"/>
      <c r="KT917" s="473"/>
      <c r="KU917" s="471"/>
      <c r="KV917" s="471"/>
      <c r="KW917" s="471"/>
      <c r="KX917" s="478"/>
      <c r="KY917" s="449"/>
      <c r="KZ917" s="449"/>
      <c r="LA917" s="473"/>
      <c r="LB917" s="471"/>
      <c r="LC917" s="471"/>
      <c r="LD917" s="471"/>
      <c r="LE917" s="478"/>
      <c r="LF917" s="449"/>
      <c r="LG917" s="449"/>
      <c r="LH917" s="473"/>
      <c r="LI917" s="471"/>
      <c r="LJ917" s="471"/>
      <c r="LK917" s="471"/>
      <c r="LL917" s="478"/>
      <c r="LM917" s="449"/>
      <c r="LN917" s="449"/>
      <c r="LO917" s="473"/>
      <c r="LP917" s="471"/>
      <c r="LQ917" s="471"/>
      <c r="LR917" s="471"/>
      <c r="LS917" s="478"/>
      <c r="LT917" s="449"/>
      <c r="LU917" s="449"/>
      <c r="LV917" s="473"/>
      <c r="LW917" s="471"/>
      <c r="LX917" s="471"/>
      <c r="LY917" s="471"/>
      <c r="LZ917" s="478"/>
      <c r="MA917" s="449"/>
      <c r="MB917" s="449"/>
      <c r="MC917" s="473"/>
      <c r="MD917" s="471"/>
      <c r="ME917" s="471"/>
      <c r="MF917" s="471"/>
      <c r="MG917" s="478"/>
      <c r="MH917" s="449"/>
      <c r="MI917" s="449"/>
      <c r="MJ917" s="473"/>
      <c r="MK917" s="471"/>
      <c r="ML917" s="471"/>
      <c r="MM917" s="471"/>
      <c r="MN917" s="478"/>
    </row>
    <row r="918" spans="2:352" hidden="1">
      <c r="B918" s="333">
        <v>679</v>
      </c>
      <c r="C918" s="449"/>
      <c r="D918" s="449"/>
      <c r="E918" s="473"/>
      <c r="F918" s="471"/>
      <c r="G918" s="471"/>
      <c r="H918" s="471"/>
      <c r="I918" s="478"/>
      <c r="J918" s="449"/>
      <c r="K918" s="449"/>
      <c r="L918" s="473"/>
      <c r="M918" s="471"/>
      <c r="N918" s="471"/>
      <c r="O918" s="471"/>
      <c r="P918" s="478"/>
      <c r="Q918" s="449"/>
      <c r="R918" s="449"/>
      <c r="S918" s="473"/>
      <c r="T918" s="471"/>
      <c r="U918" s="471"/>
      <c r="V918" s="471"/>
      <c r="W918" s="478"/>
      <c r="X918" s="449"/>
      <c r="Y918" s="449"/>
      <c r="Z918" s="473"/>
      <c r="AA918" s="471"/>
      <c r="AB918" s="471"/>
      <c r="AC918" s="471"/>
      <c r="AD918" s="478"/>
      <c r="AE918" s="449"/>
      <c r="AF918" s="449"/>
      <c r="AG918" s="473"/>
      <c r="AH918" s="471"/>
      <c r="AI918" s="471"/>
      <c r="AJ918" s="471"/>
      <c r="AK918" s="478"/>
      <c r="AL918" s="449"/>
      <c r="AM918" s="449"/>
      <c r="AN918" s="473"/>
      <c r="AO918" s="471"/>
      <c r="AP918" s="471"/>
      <c r="AQ918" s="471"/>
      <c r="AR918" s="478"/>
      <c r="AS918" s="449"/>
      <c r="AT918" s="449"/>
      <c r="AU918" s="473"/>
      <c r="AV918" s="471"/>
      <c r="AW918" s="471"/>
      <c r="AX918" s="471"/>
      <c r="AY918" s="478"/>
      <c r="AZ918" s="449"/>
      <c r="BA918" s="449"/>
      <c r="BB918" s="473"/>
      <c r="BC918" s="471"/>
      <c r="BD918" s="471"/>
      <c r="BE918" s="471"/>
      <c r="BF918" s="478"/>
      <c r="BG918" s="449"/>
      <c r="BH918" s="449"/>
      <c r="BI918" s="473"/>
      <c r="BJ918" s="471"/>
      <c r="BK918" s="471"/>
      <c r="BL918" s="471"/>
      <c r="BM918" s="478"/>
      <c r="BN918" s="449"/>
      <c r="BO918" s="449"/>
      <c r="BP918" s="473"/>
      <c r="BQ918" s="471"/>
      <c r="BR918" s="471"/>
      <c r="BS918" s="471"/>
      <c r="BT918" s="478"/>
      <c r="BU918" s="449"/>
      <c r="BV918" s="449"/>
      <c r="BW918" s="473"/>
      <c r="BX918" s="471"/>
      <c r="BY918" s="471"/>
      <c r="BZ918" s="471"/>
      <c r="CA918" s="478"/>
      <c r="CB918" s="449"/>
      <c r="CC918" s="449"/>
      <c r="CD918" s="473"/>
      <c r="CE918" s="471"/>
      <c r="CF918" s="471"/>
      <c r="CG918" s="471"/>
      <c r="CH918" s="478"/>
      <c r="CI918" s="449"/>
      <c r="CJ918" s="449"/>
      <c r="CK918" s="473"/>
      <c r="CL918" s="471"/>
      <c r="CM918" s="471"/>
      <c r="CN918" s="471"/>
      <c r="CO918" s="478"/>
      <c r="CP918" s="449"/>
      <c r="CQ918" s="449"/>
      <c r="CR918" s="473"/>
      <c r="CS918" s="471"/>
      <c r="CT918" s="471"/>
      <c r="CU918" s="471"/>
      <c r="CV918" s="478"/>
      <c r="CW918" s="449"/>
      <c r="CX918" s="449"/>
      <c r="CY918" s="473"/>
      <c r="CZ918" s="471"/>
      <c r="DA918" s="471"/>
      <c r="DB918" s="471"/>
      <c r="DC918" s="478"/>
      <c r="DD918" s="449"/>
      <c r="DE918" s="449"/>
      <c r="DF918" s="473"/>
      <c r="DG918" s="471"/>
      <c r="DH918" s="471"/>
      <c r="DI918" s="471"/>
      <c r="DJ918" s="478"/>
      <c r="DK918" s="449"/>
      <c r="DL918" s="449"/>
      <c r="DM918" s="473"/>
      <c r="DN918" s="471"/>
      <c r="DO918" s="471"/>
      <c r="DP918" s="471"/>
      <c r="DQ918" s="478"/>
      <c r="DR918" s="449"/>
      <c r="DS918" s="449"/>
      <c r="DT918" s="473"/>
      <c r="DU918" s="471"/>
      <c r="DV918" s="471"/>
      <c r="DW918" s="471"/>
      <c r="DX918" s="478"/>
      <c r="DY918" s="449"/>
      <c r="DZ918" s="449"/>
      <c r="EA918" s="473"/>
      <c r="EB918" s="471"/>
      <c r="EC918" s="471"/>
      <c r="ED918" s="471"/>
      <c r="EE918" s="478"/>
      <c r="EF918" s="449"/>
      <c r="EG918" s="449"/>
      <c r="EH918" s="473"/>
      <c r="EI918" s="471"/>
      <c r="EJ918" s="471"/>
      <c r="EK918" s="471"/>
      <c r="EL918" s="478"/>
      <c r="EM918" s="449"/>
      <c r="EN918" s="449"/>
      <c r="EO918" s="473"/>
      <c r="EP918" s="471"/>
      <c r="EQ918" s="471"/>
      <c r="ER918" s="471"/>
      <c r="ES918" s="478"/>
      <c r="ET918" s="449"/>
      <c r="EU918" s="449"/>
      <c r="EV918" s="473"/>
      <c r="EW918" s="471"/>
      <c r="EX918" s="471"/>
      <c r="EY918" s="471"/>
      <c r="EZ918" s="478"/>
      <c r="FA918" s="449"/>
      <c r="FB918" s="449"/>
      <c r="FC918" s="473"/>
      <c r="FD918" s="471"/>
      <c r="FE918" s="471"/>
      <c r="FF918" s="471"/>
      <c r="FG918" s="478"/>
      <c r="FH918" s="449"/>
      <c r="FI918" s="449"/>
      <c r="FJ918" s="473"/>
      <c r="FK918" s="471"/>
      <c r="FL918" s="471"/>
      <c r="FM918" s="471"/>
      <c r="FN918" s="478"/>
      <c r="FO918" s="449"/>
      <c r="FP918" s="449"/>
      <c r="FQ918" s="473"/>
      <c r="FR918" s="471"/>
      <c r="FS918" s="471"/>
      <c r="FT918" s="471"/>
      <c r="FU918" s="478"/>
      <c r="FV918" s="449"/>
      <c r="FW918" s="449"/>
      <c r="FX918" s="473"/>
      <c r="FY918" s="471"/>
      <c r="FZ918" s="471"/>
      <c r="GA918" s="471"/>
      <c r="GB918" s="478"/>
      <c r="GC918" s="449"/>
      <c r="GD918" s="449"/>
      <c r="GE918" s="473"/>
      <c r="GF918" s="471"/>
      <c r="GG918" s="471"/>
      <c r="GH918" s="471"/>
      <c r="GI918" s="478"/>
      <c r="GJ918" s="449"/>
      <c r="GK918" s="449"/>
      <c r="GL918" s="473"/>
      <c r="GM918" s="471"/>
      <c r="GN918" s="471"/>
      <c r="GO918" s="471"/>
      <c r="GP918" s="478"/>
      <c r="GQ918" s="449"/>
      <c r="GR918" s="449"/>
      <c r="GS918" s="473"/>
      <c r="GT918" s="471"/>
      <c r="GU918" s="471"/>
      <c r="GV918" s="471"/>
      <c r="GW918" s="478"/>
      <c r="GX918" s="449"/>
      <c r="GY918" s="449"/>
      <c r="GZ918" s="473"/>
      <c r="HA918" s="471"/>
      <c r="HB918" s="471"/>
      <c r="HC918" s="471"/>
      <c r="HD918" s="478"/>
      <c r="HE918" s="449"/>
      <c r="HF918" s="449"/>
      <c r="HG918" s="473"/>
      <c r="HH918" s="471"/>
      <c r="HI918" s="471"/>
      <c r="HJ918" s="471"/>
      <c r="HK918" s="478"/>
      <c r="HL918" s="449"/>
      <c r="HM918" s="449"/>
      <c r="HN918" s="473"/>
      <c r="HO918" s="471"/>
      <c r="HP918" s="471"/>
      <c r="HQ918" s="471"/>
      <c r="HR918" s="478"/>
      <c r="HS918" s="449"/>
      <c r="HT918" s="449"/>
      <c r="HU918" s="473"/>
      <c r="HV918" s="471"/>
      <c r="HW918" s="471"/>
      <c r="HX918" s="471"/>
      <c r="HY918" s="478"/>
      <c r="HZ918" s="449"/>
      <c r="IA918" s="449"/>
      <c r="IB918" s="473"/>
      <c r="IC918" s="471"/>
      <c r="ID918" s="471"/>
      <c r="IE918" s="471"/>
      <c r="IF918" s="478"/>
      <c r="IG918" s="449"/>
      <c r="IH918" s="449"/>
      <c r="II918" s="473"/>
      <c r="IJ918" s="471"/>
      <c r="IK918" s="471"/>
      <c r="IL918" s="471"/>
      <c r="IM918" s="478"/>
      <c r="IN918" s="449"/>
      <c r="IO918" s="449"/>
      <c r="IP918" s="473"/>
      <c r="IQ918" s="471"/>
      <c r="IR918" s="471"/>
      <c r="IS918" s="471"/>
      <c r="IT918" s="478"/>
      <c r="IU918" s="449"/>
      <c r="IV918" s="449"/>
      <c r="IW918" s="473"/>
      <c r="IX918" s="471"/>
      <c r="IY918" s="471"/>
      <c r="IZ918" s="471"/>
      <c r="JA918" s="478"/>
      <c r="JB918" s="449"/>
      <c r="JC918" s="449"/>
      <c r="JD918" s="473"/>
      <c r="JE918" s="471"/>
      <c r="JF918" s="471"/>
      <c r="JG918" s="471"/>
      <c r="JH918" s="478"/>
      <c r="JI918" s="449"/>
      <c r="JJ918" s="449"/>
      <c r="JK918" s="473"/>
      <c r="JL918" s="471"/>
      <c r="JM918" s="471"/>
      <c r="JN918" s="471"/>
      <c r="JO918" s="478"/>
      <c r="JP918" s="449"/>
      <c r="JQ918" s="449"/>
      <c r="JR918" s="473"/>
      <c r="JS918" s="471"/>
      <c r="JT918" s="471"/>
      <c r="JU918" s="471"/>
      <c r="JV918" s="478"/>
      <c r="JW918" s="449"/>
      <c r="JX918" s="449"/>
      <c r="JY918" s="473"/>
      <c r="JZ918" s="471"/>
      <c r="KA918" s="471"/>
      <c r="KB918" s="471"/>
      <c r="KC918" s="478"/>
      <c r="KD918" s="449"/>
      <c r="KE918" s="449"/>
      <c r="KF918" s="473"/>
      <c r="KG918" s="471"/>
      <c r="KH918" s="471"/>
      <c r="KI918" s="471"/>
      <c r="KJ918" s="478"/>
      <c r="KK918" s="449"/>
      <c r="KL918" s="449"/>
      <c r="KM918" s="473"/>
      <c r="KN918" s="471"/>
      <c r="KO918" s="471"/>
      <c r="KP918" s="471"/>
      <c r="KQ918" s="478"/>
      <c r="KR918" s="449"/>
      <c r="KS918" s="449"/>
      <c r="KT918" s="473"/>
      <c r="KU918" s="471"/>
      <c r="KV918" s="471"/>
      <c r="KW918" s="471"/>
      <c r="KX918" s="478"/>
      <c r="KY918" s="449"/>
      <c r="KZ918" s="449"/>
      <c r="LA918" s="473"/>
      <c r="LB918" s="471"/>
      <c r="LC918" s="471"/>
      <c r="LD918" s="471"/>
      <c r="LE918" s="478"/>
      <c r="LF918" s="449"/>
      <c r="LG918" s="449"/>
      <c r="LH918" s="473"/>
      <c r="LI918" s="471"/>
      <c r="LJ918" s="471"/>
      <c r="LK918" s="471"/>
      <c r="LL918" s="478"/>
      <c r="LM918" s="449"/>
      <c r="LN918" s="449"/>
      <c r="LO918" s="473"/>
      <c r="LP918" s="471"/>
      <c r="LQ918" s="471"/>
      <c r="LR918" s="471"/>
      <c r="LS918" s="478"/>
      <c r="LT918" s="449"/>
      <c r="LU918" s="449"/>
      <c r="LV918" s="473"/>
      <c r="LW918" s="471"/>
      <c r="LX918" s="471"/>
      <c r="LY918" s="471"/>
      <c r="LZ918" s="478"/>
      <c r="MA918" s="449"/>
      <c r="MB918" s="449"/>
      <c r="MC918" s="473"/>
      <c r="MD918" s="471"/>
      <c r="ME918" s="471"/>
      <c r="MF918" s="471"/>
      <c r="MG918" s="478"/>
      <c r="MH918" s="449"/>
      <c r="MI918" s="449"/>
      <c r="MJ918" s="473"/>
      <c r="MK918" s="471"/>
      <c r="ML918" s="471"/>
      <c r="MM918" s="471"/>
      <c r="MN918" s="478"/>
    </row>
    <row r="919" spans="2:352" hidden="1">
      <c r="B919" s="333">
        <v>680</v>
      </c>
      <c r="C919" s="449"/>
      <c r="D919" s="449"/>
      <c r="E919" s="473"/>
      <c r="F919" s="471"/>
      <c r="G919" s="471"/>
      <c r="H919" s="471"/>
      <c r="I919" s="478"/>
      <c r="J919" s="449"/>
      <c r="K919" s="449"/>
      <c r="L919" s="473"/>
      <c r="M919" s="471"/>
      <c r="N919" s="471"/>
      <c r="O919" s="471"/>
      <c r="P919" s="478"/>
      <c r="Q919" s="449"/>
      <c r="R919" s="449"/>
      <c r="S919" s="473"/>
      <c r="T919" s="471"/>
      <c r="U919" s="471"/>
      <c r="V919" s="471"/>
      <c r="W919" s="478"/>
      <c r="X919" s="449"/>
      <c r="Y919" s="449"/>
      <c r="Z919" s="473"/>
      <c r="AA919" s="471"/>
      <c r="AB919" s="471"/>
      <c r="AC919" s="471"/>
      <c r="AD919" s="478"/>
      <c r="AE919" s="449"/>
      <c r="AF919" s="449"/>
      <c r="AG919" s="473"/>
      <c r="AH919" s="471"/>
      <c r="AI919" s="471"/>
      <c r="AJ919" s="471"/>
      <c r="AK919" s="478"/>
      <c r="AL919" s="449"/>
      <c r="AM919" s="449"/>
      <c r="AN919" s="473"/>
      <c r="AO919" s="471"/>
      <c r="AP919" s="471"/>
      <c r="AQ919" s="471"/>
      <c r="AR919" s="478"/>
      <c r="AS919" s="449"/>
      <c r="AT919" s="449"/>
      <c r="AU919" s="473"/>
      <c r="AV919" s="471"/>
      <c r="AW919" s="471"/>
      <c r="AX919" s="471"/>
      <c r="AY919" s="478"/>
      <c r="AZ919" s="449"/>
      <c r="BA919" s="449"/>
      <c r="BB919" s="473"/>
      <c r="BC919" s="471"/>
      <c r="BD919" s="471"/>
      <c r="BE919" s="471"/>
      <c r="BF919" s="478"/>
      <c r="BG919" s="449"/>
      <c r="BH919" s="449"/>
      <c r="BI919" s="473"/>
      <c r="BJ919" s="471"/>
      <c r="BK919" s="471"/>
      <c r="BL919" s="471"/>
      <c r="BM919" s="478"/>
      <c r="BN919" s="449"/>
      <c r="BO919" s="449"/>
      <c r="BP919" s="473"/>
      <c r="BQ919" s="471"/>
      <c r="BR919" s="471"/>
      <c r="BS919" s="471"/>
      <c r="BT919" s="478"/>
      <c r="BU919" s="449"/>
      <c r="BV919" s="449"/>
      <c r="BW919" s="473"/>
      <c r="BX919" s="471"/>
      <c r="BY919" s="471"/>
      <c r="BZ919" s="471"/>
      <c r="CA919" s="478"/>
      <c r="CB919" s="449"/>
      <c r="CC919" s="449"/>
      <c r="CD919" s="473"/>
      <c r="CE919" s="471"/>
      <c r="CF919" s="471"/>
      <c r="CG919" s="471"/>
      <c r="CH919" s="478"/>
      <c r="CI919" s="449"/>
      <c r="CJ919" s="449"/>
      <c r="CK919" s="473"/>
      <c r="CL919" s="471"/>
      <c r="CM919" s="471"/>
      <c r="CN919" s="471"/>
      <c r="CO919" s="478"/>
      <c r="CP919" s="449"/>
      <c r="CQ919" s="449"/>
      <c r="CR919" s="473"/>
      <c r="CS919" s="471"/>
      <c r="CT919" s="471"/>
      <c r="CU919" s="471"/>
      <c r="CV919" s="478"/>
      <c r="CW919" s="449"/>
      <c r="CX919" s="449"/>
      <c r="CY919" s="473"/>
      <c r="CZ919" s="471"/>
      <c r="DA919" s="471"/>
      <c r="DB919" s="471"/>
      <c r="DC919" s="478"/>
      <c r="DD919" s="449"/>
      <c r="DE919" s="449"/>
      <c r="DF919" s="473"/>
      <c r="DG919" s="471"/>
      <c r="DH919" s="471"/>
      <c r="DI919" s="471"/>
      <c r="DJ919" s="478"/>
      <c r="DK919" s="449"/>
      <c r="DL919" s="449"/>
      <c r="DM919" s="473"/>
      <c r="DN919" s="471"/>
      <c r="DO919" s="471"/>
      <c r="DP919" s="471"/>
      <c r="DQ919" s="478"/>
      <c r="DR919" s="449"/>
      <c r="DS919" s="449"/>
      <c r="DT919" s="473"/>
      <c r="DU919" s="471"/>
      <c r="DV919" s="471"/>
      <c r="DW919" s="471"/>
      <c r="DX919" s="478"/>
      <c r="DY919" s="449"/>
      <c r="DZ919" s="449"/>
      <c r="EA919" s="473"/>
      <c r="EB919" s="471"/>
      <c r="EC919" s="471"/>
      <c r="ED919" s="471"/>
      <c r="EE919" s="478"/>
      <c r="EF919" s="449"/>
      <c r="EG919" s="449"/>
      <c r="EH919" s="473"/>
      <c r="EI919" s="471"/>
      <c r="EJ919" s="471"/>
      <c r="EK919" s="471"/>
      <c r="EL919" s="478"/>
      <c r="EM919" s="449"/>
      <c r="EN919" s="449"/>
      <c r="EO919" s="473"/>
      <c r="EP919" s="471"/>
      <c r="EQ919" s="471"/>
      <c r="ER919" s="471"/>
      <c r="ES919" s="478"/>
      <c r="ET919" s="449"/>
      <c r="EU919" s="449"/>
      <c r="EV919" s="473"/>
      <c r="EW919" s="471"/>
      <c r="EX919" s="471"/>
      <c r="EY919" s="471"/>
      <c r="EZ919" s="478"/>
      <c r="FA919" s="449"/>
      <c r="FB919" s="449"/>
      <c r="FC919" s="473"/>
      <c r="FD919" s="471"/>
      <c r="FE919" s="471"/>
      <c r="FF919" s="471"/>
      <c r="FG919" s="478"/>
      <c r="FH919" s="449"/>
      <c r="FI919" s="449"/>
      <c r="FJ919" s="473"/>
      <c r="FK919" s="471"/>
      <c r="FL919" s="471"/>
      <c r="FM919" s="471"/>
      <c r="FN919" s="478"/>
      <c r="FO919" s="449"/>
      <c r="FP919" s="449"/>
      <c r="FQ919" s="473"/>
      <c r="FR919" s="471"/>
      <c r="FS919" s="471"/>
      <c r="FT919" s="471"/>
      <c r="FU919" s="478"/>
      <c r="FV919" s="449"/>
      <c r="FW919" s="449"/>
      <c r="FX919" s="473"/>
      <c r="FY919" s="471"/>
      <c r="FZ919" s="471"/>
      <c r="GA919" s="471"/>
      <c r="GB919" s="478"/>
      <c r="GC919" s="449"/>
      <c r="GD919" s="449"/>
      <c r="GE919" s="473"/>
      <c r="GF919" s="471"/>
      <c r="GG919" s="471"/>
      <c r="GH919" s="471"/>
      <c r="GI919" s="478"/>
      <c r="GJ919" s="449"/>
      <c r="GK919" s="449"/>
      <c r="GL919" s="473"/>
      <c r="GM919" s="471"/>
      <c r="GN919" s="471"/>
      <c r="GO919" s="471"/>
      <c r="GP919" s="478"/>
      <c r="GQ919" s="449"/>
      <c r="GR919" s="449"/>
      <c r="GS919" s="473"/>
      <c r="GT919" s="471"/>
      <c r="GU919" s="471"/>
      <c r="GV919" s="471"/>
      <c r="GW919" s="478"/>
      <c r="GX919" s="449"/>
      <c r="GY919" s="449"/>
      <c r="GZ919" s="473"/>
      <c r="HA919" s="471"/>
      <c r="HB919" s="471"/>
      <c r="HC919" s="471"/>
      <c r="HD919" s="478"/>
      <c r="HE919" s="449"/>
      <c r="HF919" s="449"/>
      <c r="HG919" s="473"/>
      <c r="HH919" s="471"/>
      <c r="HI919" s="471"/>
      <c r="HJ919" s="471"/>
      <c r="HK919" s="478"/>
      <c r="HL919" s="449"/>
      <c r="HM919" s="449"/>
      <c r="HN919" s="473"/>
      <c r="HO919" s="471"/>
      <c r="HP919" s="471"/>
      <c r="HQ919" s="471"/>
      <c r="HR919" s="478"/>
      <c r="HS919" s="449"/>
      <c r="HT919" s="449"/>
      <c r="HU919" s="473"/>
      <c r="HV919" s="471"/>
      <c r="HW919" s="471"/>
      <c r="HX919" s="471"/>
      <c r="HY919" s="478"/>
      <c r="HZ919" s="449"/>
      <c r="IA919" s="449"/>
      <c r="IB919" s="473"/>
      <c r="IC919" s="471"/>
      <c r="ID919" s="471"/>
      <c r="IE919" s="471"/>
      <c r="IF919" s="478"/>
      <c r="IG919" s="449"/>
      <c r="IH919" s="449"/>
      <c r="II919" s="473"/>
      <c r="IJ919" s="471"/>
      <c r="IK919" s="471"/>
      <c r="IL919" s="471"/>
      <c r="IM919" s="478"/>
      <c r="IN919" s="449"/>
      <c r="IO919" s="449"/>
      <c r="IP919" s="473"/>
      <c r="IQ919" s="471"/>
      <c r="IR919" s="471"/>
      <c r="IS919" s="471"/>
      <c r="IT919" s="478"/>
      <c r="IU919" s="449"/>
      <c r="IV919" s="449"/>
      <c r="IW919" s="473"/>
      <c r="IX919" s="471"/>
      <c r="IY919" s="471"/>
      <c r="IZ919" s="471"/>
      <c r="JA919" s="478"/>
      <c r="JB919" s="449"/>
      <c r="JC919" s="449"/>
      <c r="JD919" s="473"/>
      <c r="JE919" s="471"/>
      <c r="JF919" s="471"/>
      <c r="JG919" s="471"/>
      <c r="JH919" s="478"/>
      <c r="JI919" s="449"/>
      <c r="JJ919" s="449"/>
      <c r="JK919" s="473"/>
      <c r="JL919" s="471"/>
      <c r="JM919" s="471"/>
      <c r="JN919" s="471"/>
      <c r="JO919" s="478"/>
      <c r="JP919" s="449"/>
      <c r="JQ919" s="449"/>
      <c r="JR919" s="473"/>
      <c r="JS919" s="471"/>
      <c r="JT919" s="471"/>
      <c r="JU919" s="471"/>
      <c r="JV919" s="478"/>
      <c r="JW919" s="449"/>
      <c r="JX919" s="449"/>
      <c r="JY919" s="473"/>
      <c r="JZ919" s="471"/>
      <c r="KA919" s="471"/>
      <c r="KB919" s="471"/>
      <c r="KC919" s="478"/>
      <c r="KD919" s="449"/>
      <c r="KE919" s="449"/>
      <c r="KF919" s="473"/>
      <c r="KG919" s="471"/>
      <c r="KH919" s="471"/>
      <c r="KI919" s="471"/>
      <c r="KJ919" s="478"/>
      <c r="KK919" s="449"/>
      <c r="KL919" s="449"/>
      <c r="KM919" s="473"/>
      <c r="KN919" s="471"/>
      <c r="KO919" s="471"/>
      <c r="KP919" s="471"/>
      <c r="KQ919" s="478"/>
      <c r="KR919" s="449"/>
      <c r="KS919" s="449"/>
      <c r="KT919" s="473"/>
      <c r="KU919" s="471"/>
      <c r="KV919" s="471"/>
      <c r="KW919" s="471"/>
      <c r="KX919" s="478"/>
      <c r="KY919" s="449"/>
      <c r="KZ919" s="449"/>
      <c r="LA919" s="473"/>
      <c r="LB919" s="471"/>
      <c r="LC919" s="471"/>
      <c r="LD919" s="471"/>
      <c r="LE919" s="478"/>
      <c r="LF919" s="449"/>
      <c r="LG919" s="449"/>
      <c r="LH919" s="473"/>
      <c r="LI919" s="471"/>
      <c r="LJ919" s="471"/>
      <c r="LK919" s="471"/>
      <c r="LL919" s="478"/>
      <c r="LM919" s="449"/>
      <c r="LN919" s="449"/>
      <c r="LO919" s="473"/>
      <c r="LP919" s="471"/>
      <c r="LQ919" s="471"/>
      <c r="LR919" s="471"/>
      <c r="LS919" s="478"/>
      <c r="LT919" s="449"/>
      <c r="LU919" s="449"/>
      <c r="LV919" s="473"/>
      <c r="LW919" s="471"/>
      <c r="LX919" s="471"/>
      <c r="LY919" s="471"/>
      <c r="LZ919" s="478"/>
      <c r="MA919" s="449"/>
      <c r="MB919" s="449"/>
      <c r="MC919" s="473"/>
      <c r="MD919" s="471"/>
      <c r="ME919" s="471"/>
      <c r="MF919" s="471"/>
      <c r="MG919" s="478"/>
      <c r="MH919" s="449"/>
      <c r="MI919" s="449"/>
      <c r="MJ919" s="473"/>
      <c r="MK919" s="471"/>
      <c r="ML919" s="471"/>
      <c r="MM919" s="471"/>
      <c r="MN919" s="478"/>
    </row>
    <row r="920" spans="2:352" hidden="1">
      <c r="B920" s="333">
        <v>681</v>
      </c>
      <c r="C920" s="449"/>
      <c r="D920" s="449"/>
      <c r="E920" s="473"/>
      <c r="F920" s="471"/>
      <c r="G920" s="471"/>
      <c r="H920" s="471"/>
      <c r="I920" s="478"/>
      <c r="J920" s="449"/>
      <c r="K920" s="449"/>
      <c r="L920" s="473"/>
      <c r="M920" s="471"/>
      <c r="N920" s="471"/>
      <c r="O920" s="471"/>
      <c r="P920" s="478"/>
      <c r="Q920" s="449"/>
      <c r="R920" s="449"/>
      <c r="S920" s="473"/>
      <c r="T920" s="471"/>
      <c r="U920" s="471"/>
      <c r="V920" s="471"/>
      <c r="W920" s="478"/>
      <c r="X920" s="449"/>
      <c r="Y920" s="449"/>
      <c r="Z920" s="473"/>
      <c r="AA920" s="471"/>
      <c r="AB920" s="471"/>
      <c r="AC920" s="471"/>
      <c r="AD920" s="478"/>
      <c r="AE920" s="449"/>
      <c r="AF920" s="449"/>
      <c r="AG920" s="473"/>
      <c r="AH920" s="471"/>
      <c r="AI920" s="471"/>
      <c r="AJ920" s="471"/>
      <c r="AK920" s="478"/>
      <c r="AL920" s="449"/>
      <c r="AM920" s="449"/>
      <c r="AN920" s="473"/>
      <c r="AO920" s="471"/>
      <c r="AP920" s="471"/>
      <c r="AQ920" s="471"/>
      <c r="AR920" s="478"/>
      <c r="AS920" s="449"/>
      <c r="AT920" s="449"/>
      <c r="AU920" s="473"/>
      <c r="AV920" s="471"/>
      <c r="AW920" s="471"/>
      <c r="AX920" s="471"/>
      <c r="AY920" s="478"/>
      <c r="AZ920" s="449"/>
      <c r="BA920" s="449"/>
      <c r="BB920" s="473"/>
      <c r="BC920" s="471"/>
      <c r="BD920" s="471"/>
      <c r="BE920" s="471"/>
      <c r="BF920" s="478"/>
      <c r="BG920" s="449"/>
      <c r="BH920" s="449"/>
      <c r="BI920" s="473"/>
      <c r="BJ920" s="471"/>
      <c r="BK920" s="471"/>
      <c r="BL920" s="471"/>
      <c r="BM920" s="478"/>
      <c r="BN920" s="449"/>
      <c r="BO920" s="449"/>
      <c r="BP920" s="473"/>
      <c r="BQ920" s="471"/>
      <c r="BR920" s="471"/>
      <c r="BS920" s="471"/>
      <c r="BT920" s="478"/>
      <c r="BU920" s="449"/>
      <c r="BV920" s="449"/>
      <c r="BW920" s="473"/>
      <c r="BX920" s="471"/>
      <c r="BY920" s="471"/>
      <c r="BZ920" s="471"/>
      <c r="CA920" s="478"/>
      <c r="CB920" s="449"/>
      <c r="CC920" s="449"/>
      <c r="CD920" s="473"/>
      <c r="CE920" s="471"/>
      <c r="CF920" s="471"/>
      <c r="CG920" s="471"/>
      <c r="CH920" s="478"/>
      <c r="CI920" s="449"/>
      <c r="CJ920" s="449"/>
      <c r="CK920" s="473"/>
      <c r="CL920" s="471"/>
      <c r="CM920" s="471"/>
      <c r="CN920" s="471"/>
      <c r="CO920" s="478"/>
      <c r="CP920" s="449"/>
      <c r="CQ920" s="449"/>
      <c r="CR920" s="473"/>
      <c r="CS920" s="471"/>
      <c r="CT920" s="471"/>
      <c r="CU920" s="471"/>
      <c r="CV920" s="478"/>
      <c r="CW920" s="449"/>
      <c r="CX920" s="449"/>
      <c r="CY920" s="473"/>
      <c r="CZ920" s="471"/>
      <c r="DA920" s="471"/>
      <c r="DB920" s="471"/>
      <c r="DC920" s="478"/>
      <c r="DD920" s="449"/>
      <c r="DE920" s="449"/>
      <c r="DF920" s="473"/>
      <c r="DG920" s="471"/>
      <c r="DH920" s="471"/>
      <c r="DI920" s="471"/>
      <c r="DJ920" s="478"/>
      <c r="DK920" s="449"/>
      <c r="DL920" s="449"/>
      <c r="DM920" s="473"/>
      <c r="DN920" s="471"/>
      <c r="DO920" s="471"/>
      <c r="DP920" s="471"/>
      <c r="DQ920" s="478"/>
      <c r="DR920" s="449"/>
      <c r="DS920" s="449"/>
      <c r="DT920" s="473"/>
      <c r="DU920" s="471"/>
      <c r="DV920" s="471"/>
      <c r="DW920" s="471"/>
      <c r="DX920" s="478"/>
      <c r="DY920" s="449"/>
      <c r="DZ920" s="449"/>
      <c r="EA920" s="473"/>
      <c r="EB920" s="471"/>
      <c r="EC920" s="471"/>
      <c r="ED920" s="471"/>
      <c r="EE920" s="478"/>
      <c r="EF920" s="449"/>
      <c r="EG920" s="449"/>
      <c r="EH920" s="473"/>
      <c r="EI920" s="471"/>
      <c r="EJ920" s="471"/>
      <c r="EK920" s="471"/>
      <c r="EL920" s="478"/>
      <c r="EM920" s="449"/>
      <c r="EN920" s="449"/>
      <c r="EO920" s="473"/>
      <c r="EP920" s="471"/>
      <c r="EQ920" s="471"/>
      <c r="ER920" s="471"/>
      <c r="ES920" s="478"/>
      <c r="ET920" s="449"/>
      <c r="EU920" s="449"/>
      <c r="EV920" s="473"/>
      <c r="EW920" s="471"/>
      <c r="EX920" s="471"/>
      <c r="EY920" s="471"/>
      <c r="EZ920" s="478"/>
      <c r="FA920" s="449"/>
      <c r="FB920" s="449"/>
      <c r="FC920" s="473"/>
      <c r="FD920" s="471"/>
      <c r="FE920" s="471"/>
      <c r="FF920" s="471"/>
      <c r="FG920" s="478"/>
      <c r="FH920" s="449"/>
      <c r="FI920" s="449"/>
      <c r="FJ920" s="473"/>
      <c r="FK920" s="471"/>
      <c r="FL920" s="471"/>
      <c r="FM920" s="471"/>
      <c r="FN920" s="478"/>
      <c r="FO920" s="449"/>
      <c r="FP920" s="449"/>
      <c r="FQ920" s="473"/>
      <c r="FR920" s="471"/>
      <c r="FS920" s="471"/>
      <c r="FT920" s="471"/>
      <c r="FU920" s="478"/>
      <c r="FV920" s="449"/>
      <c r="FW920" s="449"/>
      <c r="FX920" s="473"/>
      <c r="FY920" s="471"/>
      <c r="FZ920" s="471"/>
      <c r="GA920" s="471"/>
      <c r="GB920" s="478"/>
      <c r="GC920" s="449"/>
      <c r="GD920" s="449"/>
      <c r="GE920" s="473"/>
      <c r="GF920" s="471"/>
      <c r="GG920" s="471"/>
      <c r="GH920" s="471"/>
      <c r="GI920" s="478"/>
      <c r="GJ920" s="449"/>
      <c r="GK920" s="449"/>
      <c r="GL920" s="473"/>
      <c r="GM920" s="471"/>
      <c r="GN920" s="471"/>
      <c r="GO920" s="471"/>
      <c r="GP920" s="478"/>
      <c r="GQ920" s="449"/>
      <c r="GR920" s="449"/>
      <c r="GS920" s="473"/>
      <c r="GT920" s="471"/>
      <c r="GU920" s="471"/>
      <c r="GV920" s="471"/>
      <c r="GW920" s="478"/>
      <c r="GX920" s="449"/>
      <c r="GY920" s="449"/>
      <c r="GZ920" s="473"/>
      <c r="HA920" s="471"/>
      <c r="HB920" s="471"/>
      <c r="HC920" s="471"/>
      <c r="HD920" s="478"/>
      <c r="HE920" s="449"/>
      <c r="HF920" s="449"/>
      <c r="HG920" s="473"/>
      <c r="HH920" s="471"/>
      <c r="HI920" s="471"/>
      <c r="HJ920" s="471"/>
      <c r="HK920" s="478"/>
      <c r="HL920" s="449"/>
      <c r="HM920" s="449"/>
      <c r="HN920" s="473"/>
      <c r="HO920" s="471"/>
      <c r="HP920" s="471"/>
      <c r="HQ920" s="471"/>
      <c r="HR920" s="478"/>
      <c r="HS920" s="449"/>
      <c r="HT920" s="449"/>
      <c r="HU920" s="473"/>
      <c r="HV920" s="471"/>
      <c r="HW920" s="471"/>
      <c r="HX920" s="471"/>
      <c r="HY920" s="478"/>
      <c r="HZ920" s="449"/>
      <c r="IA920" s="449"/>
      <c r="IB920" s="473"/>
      <c r="IC920" s="471"/>
      <c r="ID920" s="471"/>
      <c r="IE920" s="471"/>
      <c r="IF920" s="478"/>
      <c r="IG920" s="449"/>
      <c r="IH920" s="449"/>
      <c r="II920" s="473"/>
      <c r="IJ920" s="471"/>
      <c r="IK920" s="471"/>
      <c r="IL920" s="471"/>
      <c r="IM920" s="478"/>
      <c r="IN920" s="449"/>
      <c r="IO920" s="449"/>
      <c r="IP920" s="473"/>
      <c r="IQ920" s="471"/>
      <c r="IR920" s="471"/>
      <c r="IS920" s="471"/>
      <c r="IT920" s="478"/>
      <c r="IU920" s="449"/>
      <c r="IV920" s="449"/>
      <c r="IW920" s="473"/>
      <c r="IX920" s="471"/>
      <c r="IY920" s="471"/>
      <c r="IZ920" s="471"/>
      <c r="JA920" s="478"/>
      <c r="JB920" s="449"/>
      <c r="JC920" s="449"/>
      <c r="JD920" s="473"/>
      <c r="JE920" s="471"/>
      <c r="JF920" s="471"/>
      <c r="JG920" s="471"/>
      <c r="JH920" s="478"/>
      <c r="JI920" s="449"/>
      <c r="JJ920" s="449"/>
      <c r="JK920" s="473"/>
      <c r="JL920" s="471"/>
      <c r="JM920" s="471"/>
      <c r="JN920" s="471"/>
      <c r="JO920" s="478"/>
      <c r="JP920" s="449"/>
      <c r="JQ920" s="449"/>
      <c r="JR920" s="473"/>
      <c r="JS920" s="471"/>
      <c r="JT920" s="471"/>
      <c r="JU920" s="471"/>
      <c r="JV920" s="478"/>
      <c r="JW920" s="449"/>
      <c r="JX920" s="449"/>
      <c r="JY920" s="473"/>
      <c r="JZ920" s="471"/>
      <c r="KA920" s="471"/>
      <c r="KB920" s="471"/>
      <c r="KC920" s="478"/>
      <c r="KD920" s="449"/>
      <c r="KE920" s="449"/>
      <c r="KF920" s="473"/>
      <c r="KG920" s="471"/>
      <c r="KH920" s="471"/>
      <c r="KI920" s="471"/>
      <c r="KJ920" s="478"/>
      <c r="KK920" s="449"/>
      <c r="KL920" s="449"/>
      <c r="KM920" s="473"/>
      <c r="KN920" s="471"/>
      <c r="KO920" s="471"/>
      <c r="KP920" s="471"/>
      <c r="KQ920" s="478"/>
      <c r="KR920" s="449"/>
      <c r="KS920" s="449"/>
      <c r="KT920" s="473"/>
      <c r="KU920" s="471"/>
      <c r="KV920" s="471"/>
      <c r="KW920" s="471"/>
      <c r="KX920" s="478"/>
      <c r="KY920" s="449"/>
      <c r="KZ920" s="449"/>
      <c r="LA920" s="473"/>
      <c r="LB920" s="471"/>
      <c r="LC920" s="471"/>
      <c r="LD920" s="471"/>
      <c r="LE920" s="478"/>
      <c r="LF920" s="449"/>
      <c r="LG920" s="449"/>
      <c r="LH920" s="473"/>
      <c r="LI920" s="471"/>
      <c r="LJ920" s="471"/>
      <c r="LK920" s="471"/>
      <c r="LL920" s="478"/>
      <c r="LM920" s="449"/>
      <c r="LN920" s="449"/>
      <c r="LO920" s="473"/>
      <c r="LP920" s="471"/>
      <c r="LQ920" s="471"/>
      <c r="LR920" s="471"/>
      <c r="LS920" s="478"/>
      <c r="LT920" s="449"/>
      <c r="LU920" s="449"/>
      <c r="LV920" s="473"/>
      <c r="LW920" s="471"/>
      <c r="LX920" s="471"/>
      <c r="LY920" s="471"/>
      <c r="LZ920" s="478"/>
      <c r="MA920" s="449"/>
      <c r="MB920" s="449"/>
      <c r="MC920" s="473"/>
      <c r="MD920" s="471"/>
      <c r="ME920" s="471"/>
      <c r="MF920" s="471"/>
      <c r="MG920" s="478"/>
      <c r="MH920" s="449"/>
      <c r="MI920" s="449"/>
      <c r="MJ920" s="473"/>
      <c r="MK920" s="471"/>
      <c r="ML920" s="471"/>
      <c r="MM920" s="471"/>
      <c r="MN920" s="478"/>
    </row>
    <row r="921" spans="2:352" hidden="1">
      <c r="B921" s="333">
        <v>682</v>
      </c>
      <c r="C921" s="449"/>
      <c r="D921" s="449"/>
      <c r="E921" s="473"/>
      <c r="F921" s="471"/>
      <c r="G921" s="471"/>
      <c r="H921" s="471"/>
      <c r="I921" s="478"/>
      <c r="J921" s="449"/>
      <c r="K921" s="449"/>
      <c r="L921" s="473"/>
      <c r="M921" s="471"/>
      <c r="N921" s="471"/>
      <c r="O921" s="471"/>
      <c r="P921" s="478"/>
      <c r="Q921" s="449"/>
      <c r="R921" s="449"/>
      <c r="S921" s="473"/>
      <c r="T921" s="471"/>
      <c r="U921" s="471"/>
      <c r="V921" s="471"/>
      <c r="W921" s="478"/>
      <c r="X921" s="449"/>
      <c r="Y921" s="449"/>
      <c r="Z921" s="473"/>
      <c r="AA921" s="471"/>
      <c r="AB921" s="471"/>
      <c r="AC921" s="471"/>
      <c r="AD921" s="478"/>
      <c r="AE921" s="449"/>
      <c r="AF921" s="449"/>
      <c r="AG921" s="473"/>
      <c r="AH921" s="471"/>
      <c r="AI921" s="471"/>
      <c r="AJ921" s="471"/>
      <c r="AK921" s="478"/>
      <c r="AL921" s="449"/>
      <c r="AM921" s="449"/>
      <c r="AN921" s="473"/>
      <c r="AO921" s="471"/>
      <c r="AP921" s="471"/>
      <c r="AQ921" s="471"/>
      <c r="AR921" s="478"/>
      <c r="AS921" s="449"/>
      <c r="AT921" s="449"/>
      <c r="AU921" s="473"/>
      <c r="AV921" s="471"/>
      <c r="AW921" s="471"/>
      <c r="AX921" s="471"/>
      <c r="AY921" s="478"/>
      <c r="AZ921" s="449"/>
      <c r="BA921" s="449"/>
      <c r="BB921" s="473"/>
      <c r="BC921" s="471"/>
      <c r="BD921" s="471"/>
      <c r="BE921" s="471"/>
      <c r="BF921" s="478"/>
      <c r="BG921" s="449"/>
      <c r="BH921" s="449"/>
      <c r="BI921" s="473"/>
      <c r="BJ921" s="471"/>
      <c r="BK921" s="471"/>
      <c r="BL921" s="471"/>
      <c r="BM921" s="478"/>
      <c r="BN921" s="449"/>
      <c r="BO921" s="449"/>
      <c r="BP921" s="473"/>
      <c r="BQ921" s="471"/>
      <c r="BR921" s="471"/>
      <c r="BS921" s="471"/>
      <c r="BT921" s="478"/>
      <c r="BU921" s="449"/>
      <c r="BV921" s="449"/>
      <c r="BW921" s="473"/>
      <c r="BX921" s="471"/>
      <c r="BY921" s="471"/>
      <c r="BZ921" s="471"/>
      <c r="CA921" s="478"/>
      <c r="CB921" s="449"/>
      <c r="CC921" s="449"/>
      <c r="CD921" s="473"/>
      <c r="CE921" s="471"/>
      <c r="CF921" s="471"/>
      <c r="CG921" s="471"/>
      <c r="CH921" s="478"/>
      <c r="CI921" s="449"/>
      <c r="CJ921" s="449"/>
      <c r="CK921" s="473"/>
      <c r="CL921" s="471"/>
      <c r="CM921" s="471"/>
      <c r="CN921" s="471"/>
      <c r="CO921" s="478"/>
      <c r="CP921" s="449"/>
      <c r="CQ921" s="449"/>
      <c r="CR921" s="473"/>
      <c r="CS921" s="471"/>
      <c r="CT921" s="471"/>
      <c r="CU921" s="471"/>
      <c r="CV921" s="478"/>
      <c r="CW921" s="449"/>
      <c r="CX921" s="449"/>
      <c r="CY921" s="473"/>
      <c r="CZ921" s="471"/>
      <c r="DA921" s="471"/>
      <c r="DB921" s="471"/>
      <c r="DC921" s="478"/>
      <c r="DD921" s="449"/>
      <c r="DE921" s="449"/>
      <c r="DF921" s="473"/>
      <c r="DG921" s="471"/>
      <c r="DH921" s="471"/>
      <c r="DI921" s="471"/>
      <c r="DJ921" s="478"/>
      <c r="DK921" s="449"/>
      <c r="DL921" s="449"/>
      <c r="DM921" s="473"/>
      <c r="DN921" s="471"/>
      <c r="DO921" s="471"/>
      <c r="DP921" s="471"/>
      <c r="DQ921" s="478"/>
      <c r="DR921" s="449"/>
      <c r="DS921" s="449"/>
      <c r="DT921" s="473"/>
      <c r="DU921" s="471"/>
      <c r="DV921" s="471"/>
      <c r="DW921" s="471"/>
      <c r="DX921" s="478"/>
      <c r="DY921" s="449"/>
      <c r="DZ921" s="449"/>
      <c r="EA921" s="473"/>
      <c r="EB921" s="471"/>
      <c r="EC921" s="471"/>
      <c r="ED921" s="471"/>
      <c r="EE921" s="478"/>
      <c r="EF921" s="449"/>
      <c r="EG921" s="449"/>
      <c r="EH921" s="473"/>
      <c r="EI921" s="471"/>
      <c r="EJ921" s="471"/>
      <c r="EK921" s="471"/>
      <c r="EL921" s="478"/>
      <c r="EM921" s="449"/>
      <c r="EN921" s="449"/>
      <c r="EO921" s="473"/>
      <c r="EP921" s="471"/>
      <c r="EQ921" s="471"/>
      <c r="ER921" s="471"/>
      <c r="ES921" s="478"/>
      <c r="ET921" s="449"/>
      <c r="EU921" s="449"/>
      <c r="EV921" s="473"/>
      <c r="EW921" s="471"/>
      <c r="EX921" s="471"/>
      <c r="EY921" s="471"/>
      <c r="EZ921" s="478"/>
      <c r="FA921" s="449"/>
      <c r="FB921" s="449"/>
      <c r="FC921" s="473"/>
      <c r="FD921" s="471"/>
      <c r="FE921" s="471"/>
      <c r="FF921" s="471"/>
      <c r="FG921" s="478"/>
      <c r="FH921" s="449"/>
      <c r="FI921" s="449"/>
      <c r="FJ921" s="473"/>
      <c r="FK921" s="471"/>
      <c r="FL921" s="471"/>
      <c r="FM921" s="471"/>
      <c r="FN921" s="478"/>
      <c r="FO921" s="449"/>
      <c r="FP921" s="449"/>
      <c r="FQ921" s="473"/>
      <c r="FR921" s="471"/>
      <c r="FS921" s="471"/>
      <c r="FT921" s="471"/>
      <c r="FU921" s="478"/>
      <c r="FV921" s="449"/>
      <c r="FW921" s="449"/>
      <c r="FX921" s="473"/>
      <c r="FY921" s="471"/>
      <c r="FZ921" s="471"/>
      <c r="GA921" s="471"/>
      <c r="GB921" s="478"/>
      <c r="GC921" s="449"/>
      <c r="GD921" s="449"/>
      <c r="GE921" s="473"/>
      <c r="GF921" s="471"/>
      <c r="GG921" s="471"/>
      <c r="GH921" s="471"/>
      <c r="GI921" s="478"/>
      <c r="GJ921" s="449"/>
      <c r="GK921" s="449"/>
      <c r="GL921" s="473"/>
      <c r="GM921" s="471"/>
      <c r="GN921" s="471"/>
      <c r="GO921" s="471"/>
      <c r="GP921" s="478"/>
      <c r="GQ921" s="449"/>
      <c r="GR921" s="449"/>
      <c r="GS921" s="473"/>
      <c r="GT921" s="471"/>
      <c r="GU921" s="471"/>
      <c r="GV921" s="471"/>
      <c r="GW921" s="478"/>
      <c r="GX921" s="449"/>
      <c r="GY921" s="449"/>
      <c r="GZ921" s="473"/>
      <c r="HA921" s="471"/>
      <c r="HB921" s="471"/>
      <c r="HC921" s="471"/>
      <c r="HD921" s="478"/>
      <c r="HE921" s="449"/>
      <c r="HF921" s="449"/>
      <c r="HG921" s="473"/>
      <c r="HH921" s="471"/>
      <c r="HI921" s="471"/>
      <c r="HJ921" s="471"/>
      <c r="HK921" s="478"/>
      <c r="HL921" s="449"/>
      <c r="HM921" s="449"/>
      <c r="HN921" s="473"/>
      <c r="HO921" s="471"/>
      <c r="HP921" s="471"/>
      <c r="HQ921" s="471"/>
      <c r="HR921" s="478"/>
      <c r="HS921" s="449"/>
      <c r="HT921" s="449"/>
      <c r="HU921" s="473"/>
      <c r="HV921" s="471"/>
      <c r="HW921" s="471"/>
      <c r="HX921" s="471"/>
      <c r="HY921" s="478"/>
      <c r="HZ921" s="449"/>
      <c r="IA921" s="449"/>
      <c r="IB921" s="473"/>
      <c r="IC921" s="471"/>
      <c r="ID921" s="471"/>
      <c r="IE921" s="471"/>
      <c r="IF921" s="478"/>
      <c r="IG921" s="449"/>
      <c r="IH921" s="449"/>
      <c r="II921" s="473"/>
      <c r="IJ921" s="471"/>
      <c r="IK921" s="471"/>
      <c r="IL921" s="471"/>
      <c r="IM921" s="478"/>
      <c r="IN921" s="449"/>
      <c r="IO921" s="449"/>
      <c r="IP921" s="473"/>
      <c r="IQ921" s="471"/>
      <c r="IR921" s="471"/>
      <c r="IS921" s="471"/>
      <c r="IT921" s="478"/>
      <c r="IU921" s="449"/>
      <c r="IV921" s="449"/>
      <c r="IW921" s="473"/>
      <c r="IX921" s="471"/>
      <c r="IY921" s="471"/>
      <c r="IZ921" s="471"/>
      <c r="JA921" s="478"/>
      <c r="JB921" s="449"/>
      <c r="JC921" s="449"/>
      <c r="JD921" s="473"/>
      <c r="JE921" s="471"/>
      <c r="JF921" s="471"/>
      <c r="JG921" s="471"/>
      <c r="JH921" s="478"/>
      <c r="JI921" s="449"/>
      <c r="JJ921" s="449"/>
      <c r="JK921" s="473"/>
      <c r="JL921" s="471"/>
      <c r="JM921" s="471"/>
      <c r="JN921" s="471"/>
      <c r="JO921" s="478"/>
      <c r="JP921" s="449"/>
      <c r="JQ921" s="449"/>
      <c r="JR921" s="473"/>
      <c r="JS921" s="471"/>
      <c r="JT921" s="471"/>
      <c r="JU921" s="471"/>
      <c r="JV921" s="478"/>
      <c r="JW921" s="449"/>
      <c r="JX921" s="449"/>
      <c r="JY921" s="473"/>
      <c r="JZ921" s="471"/>
      <c r="KA921" s="471"/>
      <c r="KB921" s="471"/>
      <c r="KC921" s="478"/>
      <c r="KD921" s="449"/>
      <c r="KE921" s="449"/>
      <c r="KF921" s="473"/>
      <c r="KG921" s="471"/>
      <c r="KH921" s="471"/>
      <c r="KI921" s="471"/>
      <c r="KJ921" s="478"/>
      <c r="KK921" s="449"/>
      <c r="KL921" s="449"/>
      <c r="KM921" s="473"/>
      <c r="KN921" s="471"/>
      <c r="KO921" s="471"/>
      <c r="KP921" s="471"/>
      <c r="KQ921" s="478"/>
      <c r="KR921" s="449"/>
      <c r="KS921" s="449"/>
      <c r="KT921" s="473"/>
      <c r="KU921" s="471"/>
      <c r="KV921" s="471"/>
      <c r="KW921" s="471"/>
      <c r="KX921" s="478"/>
      <c r="KY921" s="449"/>
      <c r="KZ921" s="449"/>
      <c r="LA921" s="473"/>
      <c r="LB921" s="471"/>
      <c r="LC921" s="471"/>
      <c r="LD921" s="471"/>
      <c r="LE921" s="478"/>
      <c r="LF921" s="449"/>
      <c r="LG921" s="449"/>
      <c r="LH921" s="473"/>
      <c r="LI921" s="471"/>
      <c r="LJ921" s="471"/>
      <c r="LK921" s="471"/>
      <c r="LL921" s="478"/>
      <c r="LM921" s="449"/>
      <c r="LN921" s="449"/>
      <c r="LO921" s="473"/>
      <c r="LP921" s="471"/>
      <c r="LQ921" s="471"/>
      <c r="LR921" s="471"/>
      <c r="LS921" s="478"/>
      <c r="LT921" s="449"/>
      <c r="LU921" s="449"/>
      <c r="LV921" s="473"/>
      <c r="LW921" s="471"/>
      <c r="LX921" s="471"/>
      <c r="LY921" s="471"/>
      <c r="LZ921" s="478"/>
      <c r="MA921" s="449"/>
      <c r="MB921" s="449"/>
      <c r="MC921" s="473"/>
      <c r="MD921" s="471"/>
      <c r="ME921" s="471"/>
      <c r="MF921" s="471"/>
      <c r="MG921" s="478"/>
      <c r="MH921" s="449"/>
      <c r="MI921" s="449"/>
      <c r="MJ921" s="473"/>
      <c r="MK921" s="471"/>
      <c r="ML921" s="471"/>
      <c r="MM921" s="471"/>
      <c r="MN921" s="478"/>
    </row>
    <row r="922" spans="2:352" hidden="1">
      <c r="B922" s="333">
        <v>683</v>
      </c>
      <c r="C922" s="449"/>
      <c r="D922" s="449"/>
      <c r="E922" s="473"/>
      <c r="F922" s="471"/>
      <c r="G922" s="471"/>
      <c r="H922" s="471"/>
      <c r="I922" s="478"/>
      <c r="J922" s="449"/>
      <c r="K922" s="449"/>
      <c r="L922" s="473"/>
      <c r="M922" s="471"/>
      <c r="N922" s="471"/>
      <c r="O922" s="471"/>
      <c r="P922" s="478"/>
      <c r="Q922" s="449"/>
      <c r="R922" s="449"/>
      <c r="S922" s="473"/>
      <c r="T922" s="471"/>
      <c r="U922" s="471"/>
      <c r="V922" s="471"/>
      <c r="W922" s="478"/>
      <c r="X922" s="449"/>
      <c r="Y922" s="449"/>
      <c r="Z922" s="473"/>
      <c r="AA922" s="471"/>
      <c r="AB922" s="471"/>
      <c r="AC922" s="471"/>
      <c r="AD922" s="478"/>
      <c r="AE922" s="449"/>
      <c r="AF922" s="449"/>
      <c r="AG922" s="473"/>
      <c r="AH922" s="471"/>
      <c r="AI922" s="471"/>
      <c r="AJ922" s="471"/>
      <c r="AK922" s="478"/>
      <c r="AL922" s="449"/>
      <c r="AM922" s="449"/>
      <c r="AN922" s="473"/>
      <c r="AO922" s="471"/>
      <c r="AP922" s="471"/>
      <c r="AQ922" s="471"/>
      <c r="AR922" s="478"/>
      <c r="AS922" s="449"/>
      <c r="AT922" s="449"/>
      <c r="AU922" s="473"/>
      <c r="AV922" s="471"/>
      <c r="AW922" s="471"/>
      <c r="AX922" s="471"/>
      <c r="AY922" s="478"/>
      <c r="AZ922" s="449"/>
      <c r="BA922" s="449"/>
      <c r="BB922" s="473"/>
      <c r="BC922" s="471"/>
      <c r="BD922" s="471"/>
      <c r="BE922" s="471"/>
      <c r="BF922" s="478"/>
      <c r="BG922" s="449"/>
      <c r="BH922" s="449"/>
      <c r="BI922" s="473"/>
      <c r="BJ922" s="471"/>
      <c r="BK922" s="471"/>
      <c r="BL922" s="471"/>
      <c r="BM922" s="478"/>
      <c r="BN922" s="449"/>
      <c r="BO922" s="449"/>
      <c r="BP922" s="473"/>
      <c r="BQ922" s="471"/>
      <c r="BR922" s="471"/>
      <c r="BS922" s="471"/>
      <c r="BT922" s="478"/>
      <c r="BU922" s="449"/>
      <c r="BV922" s="449"/>
      <c r="BW922" s="473"/>
      <c r="BX922" s="471"/>
      <c r="BY922" s="471"/>
      <c r="BZ922" s="471"/>
      <c r="CA922" s="478"/>
      <c r="CB922" s="449"/>
      <c r="CC922" s="449"/>
      <c r="CD922" s="473"/>
      <c r="CE922" s="471"/>
      <c r="CF922" s="471"/>
      <c r="CG922" s="471"/>
      <c r="CH922" s="478"/>
      <c r="CI922" s="449"/>
      <c r="CJ922" s="449"/>
      <c r="CK922" s="473"/>
      <c r="CL922" s="471"/>
      <c r="CM922" s="471"/>
      <c r="CN922" s="471"/>
      <c r="CO922" s="478"/>
      <c r="CP922" s="449"/>
      <c r="CQ922" s="449"/>
      <c r="CR922" s="473"/>
      <c r="CS922" s="471"/>
      <c r="CT922" s="471"/>
      <c r="CU922" s="471"/>
      <c r="CV922" s="478"/>
      <c r="CW922" s="449"/>
      <c r="CX922" s="449"/>
      <c r="CY922" s="473"/>
      <c r="CZ922" s="471"/>
      <c r="DA922" s="471"/>
      <c r="DB922" s="471"/>
      <c r="DC922" s="478"/>
      <c r="DD922" s="449"/>
      <c r="DE922" s="449"/>
      <c r="DF922" s="473"/>
      <c r="DG922" s="471"/>
      <c r="DH922" s="471"/>
      <c r="DI922" s="471"/>
      <c r="DJ922" s="478"/>
      <c r="DK922" s="449"/>
      <c r="DL922" s="449"/>
      <c r="DM922" s="473"/>
      <c r="DN922" s="471"/>
      <c r="DO922" s="471"/>
      <c r="DP922" s="471"/>
      <c r="DQ922" s="478"/>
      <c r="DR922" s="449"/>
      <c r="DS922" s="449"/>
      <c r="DT922" s="473"/>
      <c r="DU922" s="471"/>
      <c r="DV922" s="471"/>
      <c r="DW922" s="471"/>
      <c r="DX922" s="478"/>
      <c r="DY922" s="449"/>
      <c r="DZ922" s="449"/>
      <c r="EA922" s="473"/>
      <c r="EB922" s="471"/>
      <c r="EC922" s="471"/>
      <c r="ED922" s="471"/>
      <c r="EE922" s="478"/>
      <c r="EF922" s="449"/>
      <c r="EG922" s="449"/>
      <c r="EH922" s="473"/>
      <c r="EI922" s="471"/>
      <c r="EJ922" s="471"/>
      <c r="EK922" s="471"/>
      <c r="EL922" s="478"/>
      <c r="EM922" s="449"/>
      <c r="EN922" s="449"/>
      <c r="EO922" s="473"/>
      <c r="EP922" s="471"/>
      <c r="EQ922" s="471"/>
      <c r="ER922" s="471"/>
      <c r="ES922" s="478"/>
      <c r="ET922" s="449"/>
      <c r="EU922" s="449"/>
      <c r="EV922" s="473"/>
      <c r="EW922" s="471"/>
      <c r="EX922" s="471"/>
      <c r="EY922" s="471"/>
      <c r="EZ922" s="478"/>
      <c r="FA922" s="449"/>
      <c r="FB922" s="449"/>
      <c r="FC922" s="473"/>
      <c r="FD922" s="471"/>
      <c r="FE922" s="471"/>
      <c r="FF922" s="471"/>
      <c r="FG922" s="478"/>
      <c r="FH922" s="449"/>
      <c r="FI922" s="449"/>
      <c r="FJ922" s="473"/>
      <c r="FK922" s="471"/>
      <c r="FL922" s="471"/>
      <c r="FM922" s="471"/>
      <c r="FN922" s="478"/>
      <c r="FO922" s="449"/>
      <c r="FP922" s="449"/>
      <c r="FQ922" s="473"/>
      <c r="FR922" s="471"/>
      <c r="FS922" s="471"/>
      <c r="FT922" s="471"/>
      <c r="FU922" s="478"/>
      <c r="FV922" s="449"/>
      <c r="FW922" s="449"/>
      <c r="FX922" s="473"/>
      <c r="FY922" s="471"/>
      <c r="FZ922" s="471"/>
      <c r="GA922" s="471"/>
      <c r="GB922" s="478"/>
      <c r="GC922" s="449"/>
      <c r="GD922" s="449"/>
      <c r="GE922" s="473"/>
      <c r="GF922" s="471"/>
      <c r="GG922" s="471"/>
      <c r="GH922" s="471"/>
      <c r="GI922" s="478"/>
      <c r="GJ922" s="449"/>
      <c r="GK922" s="449"/>
      <c r="GL922" s="473"/>
      <c r="GM922" s="471"/>
      <c r="GN922" s="471"/>
      <c r="GO922" s="471"/>
      <c r="GP922" s="478"/>
      <c r="GQ922" s="449"/>
      <c r="GR922" s="449"/>
      <c r="GS922" s="473"/>
      <c r="GT922" s="471"/>
      <c r="GU922" s="471"/>
      <c r="GV922" s="471"/>
      <c r="GW922" s="478"/>
      <c r="GX922" s="449"/>
      <c r="GY922" s="449"/>
      <c r="GZ922" s="473"/>
      <c r="HA922" s="471"/>
      <c r="HB922" s="471"/>
      <c r="HC922" s="471"/>
      <c r="HD922" s="478"/>
      <c r="HE922" s="449"/>
      <c r="HF922" s="449"/>
      <c r="HG922" s="473"/>
      <c r="HH922" s="471"/>
      <c r="HI922" s="471"/>
      <c r="HJ922" s="471"/>
      <c r="HK922" s="478"/>
      <c r="HL922" s="449"/>
      <c r="HM922" s="449"/>
      <c r="HN922" s="473"/>
      <c r="HO922" s="471"/>
      <c r="HP922" s="471"/>
      <c r="HQ922" s="471"/>
      <c r="HR922" s="478"/>
      <c r="HS922" s="449"/>
      <c r="HT922" s="449"/>
      <c r="HU922" s="473"/>
      <c r="HV922" s="471"/>
      <c r="HW922" s="471"/>
      <c r="HX922" s="471"/>
      <c r="HY922" s="478"/>
      <c r="HZ922" s="449"/>
      <c r="IA922" s="449"/>
      <c r="IB922" s="473"/>
      <c r="IC922" s="471"/>
      <c r="ID922" s="471"/>
      <c r="IE922" s="471"/>
      <c r="IF922" s="478"/>
      <c r="IG922" s="449"/>
      <c r="IH922" s="449"/>
      <c r="II922" s="473"/>
      <c r="IJ922" s="471"/>
      <c r="IK922" s="471"/>
      <c r="IL922" s="471"/>
      <c r="IM922" s="478"/>
      <c r="IN922" s="449"/>
      <c r="IO922" s="449"/>
      <c r="IP922" s="473"/>
      <c r="IQ922" s="471"/>
      <c r="IR922" s="471"/>
      <c r="IS922" s="471"/>
      <c r="IT922" s="478"/>
      <c r="IU922" s="449"/>
      <c r="IV922" s="449"/>
      <c r="IW922" s="473"/>
      <c r="IX922" s="471"/>
      <c r="IY922" s="471"/>
      <c r="IZ922" s="471"/>
      <c r="JA922" s="478"/>
      <c r="JB922" s="449"/>
      <c r="JC922" s="449"/>
      <c r="JD922" s="473"/>
      <c r="JE922" s="471"/>
      <c r="JF922" s="471"/>
      <c r="JG922" s="471"/>
      <c r="JH922" s="478"/>
      <c r="JI922" s="449"/>
      <c r="JJ922" s="449"/>
      <c r="JK922" s="473"/>
      <c r="JL922" s="471"/>
      <c r="JM922" s="471"/>
      <c r="JN922" s="471"/>
      <c r="JO922" s="478"/>
      <c r="JP922" s="449"/>
      <c r="JQ922" s="449"/>
      <c r="JR922" s="473"/>
      <c r="JS922" s="471"/>
      <c r="JT922" s="471"/>
      <c r="JU922" s="471"/>
      <c r="JV922" s="478"/>
      <c r="JW922" s="449"/>
      <c r="JX922" s="449"/>
      <c r="JY922" s="473"/>
      <c r="JZ922" s="471"/>
      <c r="KA922" s="471"/>
      <c r="KB922" s="471"/>
      <c r="KC922" s="478"/>
      <c r="KD922" s="449"/>
      <c r="KE922" s="449"/>
      <c r="KF922" s="473"/>
      <c r="KG922" s="471"/>
      <c r="KH922" s="471"/>
      <c r="KI922" s="471"/>
      <c r="KJ922" s="478"/>
      <c r="KK922" s="449"/>
      <c r="KL922" s="449"/>
      <c r="KM922" s="473"/>
      <c r="KN922" s="471"/>
      <c r="KO922" s="471"/>
      <c r="KP922" s="471"/>
      <c r="KQ922" s="478"/>
      <c r="KR922" s="449"/>
      <c r="KS922" s="449"/>
      <c r="KT922" s="473"/>
      <c r="KU922" s="471"/>
      <c r="KV922" s="471"/>
      <c r="KW922" s="471"/>
      <c r="KX922" s="478"/>
      <c r="KY922" s="449"/>
      <c r="KZ922" s="449"/>
      <c r="LA922" s="473"/>
      <c r="LB922" s="471"/>
      <c r="LC922" s="471"/>
      <c r="LD922" s="471"/>
      <c r="LE922" s="478"/>
      <c r="LF922" s="449"/>
      <c r="LG922" s="449"/>
      <c r="LH922" s="473"/>
      <c r="LI922" s="471"/>
      <c r="LJ922" s="471"/>
      <c r="LK922" s="471"/>
      <c r="LL922" s="478"/>
      <c r="LM922" s="449"/>
      <c r="LN922" s="449"/>
      <c r="LO922" s="473"/>
      <c r="LP922" s="471"/>
      <c r="LQ922" s="471"/>
      <c r="LR922" s="471"/>
      <c r="LS922" s="478"/>
      <c r="LT922" s="449"/>
      <c r="LU922" s="449"/>
      <c r="LV922" s="473"/>
      <c r="LW922" s="471"/>
      <c r="LX922" s="471"/>
      <c r="LY922" s="471"/>
      <c r="LZ922" s="478"/>
      <c r="MA922" s="449"/>
      <c r="MB922" s="449"/>
      <c r="MC922" s="473"/>
      <c r="MD922" s="471"/>
      <c r="ME922" s="471"/>
      <c r="MF922" s="471"/>
      <c r="MG922" s="478"/>
      <c r="MH922" s="449"/>
      <c r="MI922" s="449"/>
      <c r="MJ922" s="473"/>
      <c r="MK922" s="471"/>
      <c r="ML922" s="471"/>
      <c r="MM922" s="471"/>
      <c r="MN922" s="478"/>
    </row>
    <row r="923" spans="2:352" hidden="1">
      <c r="B923" s="333">
        <v>684</v>
      </c>
      <c r="C923" s="449"/>
      <c r="D923" s="449"/>
      <c r="E923" s="473"/>
      <c r="F923" s="471"/>
      <c r="G923" s="471"/>
      <c r="H923" s="471"/>
      <c r="I923" s="478"/>
      <c r="J923" s="449"/>
      <c r="K923" s="449"/>
      <c r="L923" s="473"/>
      <c r="M923" s="471"/>
      <c r="N923" s="471"/>
      <c r="O923" s="471"/>
      <c r="P923" s="478"/>
      <c r="Q923" s="449"/>
      <c r="R923" s="449"/>
      <c r="S923" s="473"/>
      <c r="T923" s="471"/>
      <c r="U923" s="471"/>
      <c r="V923" s="471"/>
      <c r="W923" s="478"/>
      <c r="X923" s="449"/>
      <c r="Y923" s="449"/>
      <c r="Z923" s="473"/>
      <c r="AA923" s="471"/>
      <c r="AB923" s="471"/>
      <c r="AC923" s="471"/>
      <c r="AD923" s="478"/>
      <c r="AE923" s="449"/>
      <c r="AF923" s="449"/>
      <c r="AG923" s="473"/>
      <c r="AH923" s="471"/>
      <c r="AI923" s="471"/>
      <c r="AJ923" s="471"/>
      <c r="AK923" s="478"/>
      <c r="AL923" s="449"/>
      <c r="AM923" s="449"/>
      <c r="AN923" s="473"/>
      <c r="AO923" s="471"/>
      <c r="AP923" s="471"/>
      <c r="AQ923" s="471"/>
      <c r="AR923" s="478"/>
      <c r="AS923" s="449"/>
      <c r="AT923" s="449"/>
      <c r="AU923" s="473"/>
      <c r="AV923" s="471"/>
      <c r="AW923" s="471"/>
      <c r="AX923" s="471"/>
      <c r="AY923" s="478"/>
      <c r="AZ923" s="449"/>
      <c r="BA923" s="449"/>
      <c r="BB923" s="473"/>
      <c r="BC923" s="471"/>
      <c r="BD923" s="471"/>
      <c r="BE923" s="471"/>
      <c r="BF923" s="478"/>
      <c r="BG923" s="449"/>
      <c r="BH923" s="449"/>
      <c r="BI923" s="473"/>
      <c r="BJ923" s="471"/>
      <c r="BK923" s="471"/>
      <c r="BL923" s="471"/>
      <c r="BM923" s="478"/>
      <c r="BN923" s="449"/>
      <c r="BO923" s="449"/>
      <c r="BP923" s="473"/>
      <c r="BQ923" s="471"/>
      <c r="BR923" s="471"/>
      <c r="BS923" s="471"/>
      <c r="BT923" s="478"/>
      <c r="BU923" s="449"/>
      <c r="BV923" s="449"/>
      <c r="BW923" s="473"/>
      <c r="BX923" s="471"/>
      <c r="BY923" s="471"/>
      <c r="BZ923" s="471"/>
      <c r="CA923" s="478"/>
      <c r="CB923" s="449"/>
      <c r="CC923" s="449"/>
      <c r="CD923" s="473"/>
      <c r="CE923" s="471"/>
      <c r="CF923" s="471"/>
      <c r="CG923" s="471"/>
      <c r="CH923" s="478"/>
      <c r="CI923" s="449"/>
      <c r="CJ923" s="449"/>
      <c r="CK923" s="473"/>
      <c r="CL923" s="471"/>
      <c r="CM923" s="471"/>
      <c r="CN923" s="471"/>
      <c r="CO923" s="478"/>
      <c r="CP923" s="449"/>
      <c r="CQ923" s="449"/>
      <c r="CR923" s="473"/>
      <c r="CS923" s="471"/>
      <c r="CT923" s="471"/>
      <c r="CU923" s="471"/>
      <c r="CV923" s="478"/>
      <c r="CW923" s="449"/>
      <c r="CX923" s="449"/>
      <c r="CY923" s="473"/>
      <c r="CZ923" s="471"/>
      <c r="DA923" s="471"/>
      <c r="DB923" s="471"/>
      <c r="DC923" s="478"/>
      <c r="DD923" s="449"/>
      <c r="DE923" s="449"/>
      <c r="DF923" s="473"/>
      <c r="DG923" s="471"/>
      <c r="DH923" s="471"/>
      <c r="DI923" s="471"/>
      <c r="DJ923" s="478"/>
      <c r="DK923" s="449"/>
      <c r="DL923" s="449"/>
      <c r="DM923" s="473"/>
      <c r="DN923" s="471"/>
      <c r="DO923" s="471"/>
      <c r="DP923" s="471"/>
      <c r="DQ923" s="478"/>
      <c r="DR923" s="449"/>
      <c r="DS923" s="449"/>
      <c r="DT923" s="473"/>
      <c r="DU923" s="471"/>
      <c r="DV923" s="471"/>
      <c r="DW923" s="471"/>
      <c r="DX923" s="478"/>
      <c r="DY923" s="449"/>
      <c r="DZ923" s="449"/>
      <c r="EA923" s="473"/>
      <c r="EB923" s="471"/>
      <c r="EC923" s="471"/>
      <c r="ED923" s="471"/>
      <c r="EE923" s="478"/>
      <c r="EF923" s="449"/>
      <c r="EG923" s="449"/>
      <c r="EH923" s="473"/>
      <c r="EI923" s="471"/>
      <c r="EJ923" s="471"/>
      <c r="EK923" s="471"/>
      <c r="EL923" s="478"/>
      <c r="EM923" s="449"/>
      <c r="EN923" s="449"/>
      <c r="EO923" s="473"/>
      <c r="EP923" s="471"/>
      <c r="EQ923" s="471"/>
      <c r="ER923" s="471"/>
      <c r="ES923" s="478"/>
      <c r="ET923" s="449"/>
      <c r="EU923" s="449"/>
      <c r="EV923" s="473"/>
      <c r="EW923" s="471"/>
      <c r="EX923" s="471"/>
      <c r="EY923" s="471"/>
      <c r="EZ923" s="478"/>
      <c r="FA923" s="449"/>
      <c r="FB923" s="449"/>
      <c r="FC923" s="473"/>
      <c r="FD923" s="471"/>
      <c r="FE923" s="471"/>
      <c r="FF923" s="471"/>
      <c r="FG923" s="478"/>
      <c r="FH923" s="449"/>
      <c r="FI923" s="449"/>
      <c r="FJ923" s="473"/>
      <c r="FK923" s="471"/>
      <c r="FL923" s="471"/>
      <c r="FM923" s="471"/>
      <c r="FN923" s="478"/>
      <c r="FO923" s="449"/>
      <c r="FP923" s="449"/>
      <c r="FQ923" s="473"/>
      <c r="FR923" s="471"/>
      <c r="FS923" s="471"/>
      <c r="FT923" s="471"/>
      <c r="FU923" s="478"/>
      <c r="FV923" s="449"/>
      <c r="FW923" s="449"/>
      <c r="FX923" s="473"/>
      <c r="FY923" s="471"/>
      <c r="FZ923" s="471"/>
      <c r="GA923" s="471"/>
      <c r="GB923" s="478"/>
      <c r="GC923" s="449"/>
      <c r="GD923" s="449"/>
      <c r="GE923" s="473"/>
      <c r="GF923" s="471"/>
      <c r="GG923" s="471"/>
      <c r="GH923" s="471"/>
      <c r="GI923" s="478"/>
      <c r="GJ923" s="449"/>
      <c r="GK923" s="449"/>
      <c r="GL923" s="473"/>
      <c r="GM923" s="471"/>
      <c r="GN923" s="471"/>
      <c r="GO923" s="471"/>
      <c r="GP923" s="478"/>
      <c r="GQ923" s="449"/>
      <c r="GR923" s="449"/>
      <c r="GS923" s="473"/>
      <c r="GT923" s="471"/>
      <c r="GU923" s="471"/>
      <c r="GV923" s="471"/>
      <c r="GW923" s="478"/>
      <c r="GX923" s="449"/>
      <c r="GY923" s="449"/>
      <c r="GZ923" s="473"/>
      <c r="HA923" s="471"/>
      <c r="HB923" s="471"/>
      <c r="HC923" s="471"/>
      <c r="HD923" s="478"/>
      <c r="HE923" s="449"/>
      <c r="HF923" s="449"/>
      <c r="HG923" s="473"/>
      <c r="HH923" s="471"/>
      <c r="HI923" s="471"/>
      <c r="HJ923" s="471"/>
      <c r="HK923" s="478"/>
      <c r="HL923" s="449"/>
      <c r="HM923" s="449"/>
      <c r="HN923" s="473"/>
      <c r="HO923" s="471"/>
      <c r="HP923" s="471"/>
      <c r="HQ923" s="471"/>
      <c r="HR923" s="478"/>
      <c r="HS923" s="449"/>
      <c r="HT923" s="449"/>
      <c r="HU923" s="473"/>
      <c r="HV923" s="471"/>
      <c r="HW923" s="471"/>
      <c r="HX923" s="471"/>
      <c r="HY923" s="478"/>
      <c r="HZ923" s="449"/>
      <c r="IA923" s="449"/>
      <c r="IB923" s="473"/>
      <c r="IC923" s="471"/>
      <c r="ID923" s="471"/>
      <c r="IE923" s="471"/>
      <c r="IF923" s="478"/>
      <c r="IG923" s="449"/>
      <c r="IH923" s="449"/>
      <c r="II923" s="473"/>
      <c r="IJ923" s="471"/>
      <c r="IK923" s="471"/>
      <c r="IL923" s="471"/>
      <c r="IM923" s="478"/>
      <c r="IN923" s="449"/>
      <c r="IO923" s="449"/>
      <c r="IP923" s="473"/>
      <c r="IQ923" s="471"/>
      <c r="IR923" s="471"/>
      <c r="IS923" s="471"/>
      <c r="IT923" s="478"/>
      <c r="IU923" s="449"/>
      <c r="IV923" s="449"/>
      <c r="IW923" s="473"/>
      <c r="IX923" s="471"/>
      <c r="IY923" s="471"/>
      <c r="IZ923" s="471"/>
      <c r="JA923" s="478"/>
      <c r="JB923" s="449"/>
      <c r="JC923" s="449"/>
      <c r="JD923" s="473"/>
      <c r="JE923" s="471"/>
      <c r="JF923" s="471"/>
      <c r="JG923" s="471"/>
      <c r="JH923" s="478"/>
      <c r="JI923" s="449"/>
      <c r="JJ923" s="449"/>
      <c r="JK923" s="473"/>
      <c r="JL923" s="471"/>
      <c r="JM923" s="471"/>
      <c r="JN923" s="471"/>
      <c r="JO923" s="478"/>
      <c r="JP923" s="449"/>
      <c r="JQ923" s="449"/>
      <c r="JR923" s="473"/>
      <c r="JS923" s="471"/>
      <c r="JT923" s="471"/>
      <c r="JU923" s="471"/>
      <c r="JV923" s="478"/>
      <c r="JW923" s="449"/>
      <c r="JX923" s="449"/>
      <c r="JY923" s="473"/>
      <c r="JZ923" s="471"/>
      <c r="KA923" s="471"/>
      <c r="KB923" s="471"/>
      <c r="KC923" s="478"/>
      <c r="KD923" s="449"/>
      <c r="KE923" s="449"/>
      <c r="KF923" s="473"/>
      <c r="KG923" s="471"/>
      <c r="KH923" s="471"/>
      <c r="KI923" s="471"/>
      <c r="KJ923" s="478"/>
      <c r="KK923" s="449"/>
      <c r="KL923" s="449"/>
      <c r="KM923" s="473"/>
      <c r="KN923" s="471"/>
      <c r="KO923" s="471"/>
      <c r="KP923" s="471"/>
      <c r="KQ923" s="478"/>
      <c r="KR923" s="449"/>
      <c r="KS923" s="449"/>
      <c r="KT923" s="473"/>
      <c r="KU923" s="471"/>
      <c r="KV923" s="471"/>
      <c r="KW923" s="471"/>
      <c r="KX923" s="478"/>
      <c r="KY923" s="449"/>
      <c r="KZ923" s="449"/>
      <c r="LA923" s="473"/>
      <c r="LB923" s="471"/>
      <c r="LC923" s="471"/>
      <c r="LD923" s="471"/>
      <c r="LE923" s="478"/>
      <c r="LF923" s="449"/>
      <c r="LG923" s="449"/>
      <c r="LH923" s="473"/>
      <c r="LI923" s="471"/>
      <c r="LJ923" s="471"/>
      <c r="LK923" s="471"/>
      <c r="LL923" s="478"/>
      <c r="LM923" s="449"/>
      <c r="LN923" s="449"/>
      <c r="LO923" s="473"/>
      <c r="LP923" s="471"/>
      <c r="LQ923" s="471"/>
      <c r="LR923" s="471"/>
      <c r="LS923" s="478"/>
      <c r="LT923" s="449"/>
      <c r="LU923" s="449"/>
      <c r="LV923" s="473"/>
      <c r="LW923" s="471"/>
      <c r="LX923" s="471"/>
      <c r="LY923" s="471"/>
      <c r="LZ923" s="478"/>
      <c r="MA923" s="449"/>
      <c r="MB923" s="449"/>
      <c r="MC923" s="473"/>
      <c r="MD923" s="471"/>
      <c r="ME923" s="471"/>
      <c r="MF923" s="471"/>
      <c r="MG923" s="478"/>
      <c r="MH923" s="449"/>
      <c r="MI923" s="449"/>
      <c r="MJ923" s="473"/>
      <c r="MK923" s="471"/>
      <c r="ML923" s="471"/>
      <c r="MM923" s="471"/>
      <c r="MN923" s="478"/>
    </row>
    <row r="924" spans="2:352" hidden="1">
      <c r="B924" s="333">
        <v>685</v>
      </c>
      <c r="C924" s="449"/>
      <c r="D924" s="449"/>
      <c r="E924" s="473"/>
      <c r="F924" s="471"/>
      <c r="G924" s="471"/>
      <c r="H924" s="471"/>
      <c r="I924" s="478"/>
      <c r="J924" s="449"/>
      <c r="K924" s="449"/>
      <c r="L924" s="473"/>
      <c r="M924" s="471"/>
      <c r="N924" s="471"/>
      <c r="O924" s="471"/>
      <c r="P924" s="478"/>
      <c r="Q924" s="449"/>
      <c r="R924" s="449"/>
      <c r="S924" s="473"/>
      <c r="T924" s="471"/>
      <c r="U924" s="471"/>
      <c r="V924" s="471"/>
      <c r="W924" s="478"/>
      <c r="X924" s="449"/>
      <c r="Y924" s="449"/>
      <c r="Z924" s="473"/>
      <c r="AA924" s="471"/>
      <c r="AB924" s="471"/>
      <c r="AC924" s="471"/>
      <c r="AD924" s="478"/>
      <c r="AE924" s="449"/>
      <c r="AF924" s="449"/>
      <c r="AG924" s="473"/>
      <c r="AH924" s="471"/>
      <c r="AI924" s="471"/>
      <c r="AJ924" s="471"/>
      <c r="AK924" s="478"/>
      <c r="AL924" s="449"/>
      <c r="AM924" s="449"/>
      <c r="AN924" s="473"/>
      <c r="AO924" s="471"/>
      <c r="AP924" s="471"/>
      <c r="AQ924" s="471"/>
      <c r="AR924" s="478"/>
      <c r="AS924" s="449"/>
      <c r="AT924" s="449"/>
      <c r="AU924" s="473"/>
      <c r="AV924" s="471"/>
      <c r="AW924" s="471"/>
      <c r="AX924" s="471"/>
      <c r="AY924" s="478"/>
      <c r="AZ924" s="449"/>
      <c r="BA924" s="449"/>
      <c r="BB924" s="473"/>
      <c r="BC924" s="471"/>
      <c r="BD924" s="471"/>
      <c r="BE924" s="471"/>
      <c r="BF924" s="478"/>
      <c r="BG924" s="449"/>
      <c r="BH924" s="449"/>
      <c r="BI924" s="473"/>
      <c r="BJ924" s="471"/>
      <c r="BK924" s="471"/>
      <c r="BL924" s="471"/>
      <c r="BM924" s="478"/>
      <c r="BN924" s="449"/>
      <c r="BO924" s="449"/>
      <c r="BP924" s="473"/>
      <c r="BQ924" s="471"/>
      <c r="BR924" s="471"/>
      <c r="BS924" s="471"/>
      <c r="BT924" s="478"/>
      <c r="BU924" s="449"/>
      <c r="BV924" s="449"/>
      <c r="BW924" s="473"/>
      <c r="BX924" s="471"/>
      <c r="BY924" s="471"/>
      <c r="BZ924" s="471"/>
      <c r="CA924" s="478"/>
      <c r="CB924" s="449"/>
      <c r="CC924" s="449"/>
      <c r="CD924" s="473"/>
      <c r="CE924" s="471"/>
      <c r="CF924" s="471"/>
      <c r="CG924" s="471"/>
      <c r="CH924" s="478"/>
      <c r="CI924" s="449"/>
      <c r="CJ924" s="449"/>
      <c r="CK924" s="473"/>
      <c r="CL924" s="471"/>
      <c r="CM924" s="471"/>
      <c r="CN924" s="471"/>
      <c r="CO924" s="478"/>
      <c r="CP924" s="449"/>
      <c r="CQ924" s="449"/>
      <c r="CR924" s="473"/>
      <c r="CS924" s="471"/>
      <c r="CT924" s="471"/>
      <c r="CU924" s="471"/>
      <c r="CV924" s="478"/>
      <c r="CW924" s="449"/>
      <c r="CX924" s="449"/>
      <c r="CY924" s="473"/>
      <c r="CZ924" s="471"/>
      <c r="DA924" s="471"/>
      <c r="DB924" s="471"/>
      <c r="DC924" s="478"/>
      <c r="DD924" s="449"/>
      <c r="DE924" s="449"/>
      <c r="DF924" s="473"/>
      <c r="DG924" s="471"/>
      <c r="DH924" s="471"/>
      <c r="DI924" s="471"/>
      <c r="DJ924" s="478"/>
      <c r="DK924" s="449"/>
      <c r="DL924" s="449"/>
      <c r="DM924" s="473"/>
      <c r="DN924" s="471"/>
      <c r="DO924" s="471"/>
      <c r="DP924" s="471"/>
      <c r="DQ924" s="478"/>
      <c r="DR924" s="449"/>
      <c r="DS924" s="449"/>
      <c r="DT924" s="473"/>
      <c r="DU924" s="471"/>
      <c r="DV924" s="471"/>
      <c r="DW924" s="471"/>
      <c r="DX924" s="478"/>
      <c r="DY924" s="449"/>
      <c r="DZ924" s="449"/>
      <c r="EA924" s="473"/>
      <c r="EB924" s="471"/>
      <c r="EC924" s="471"/>
      <c r="ED924" s="471"/>
      <c r="EE924" s="478"/>
      <c r="EF924" s="449"/>
      <c r="EG924" s="449"/>
      <c r="EH924" s="473"/>
      <c r="EI924" s="471"/>
      <c r="EJ924" s="471"/>
      <c r="EK924" s="471"/>
      <c r="EL924" s="478"/>
      <c r="EM924" s="449"/>
      <c r="EN924" s="449"/>
      <c r="EO924" s="473"/>
      <c r="EP924" s="471"/>
      <c r="EQ924" s="471"/>
      <c r="ER924" s="471"/>
      <c r="ES924" s="478"/>
      <c r="ET924" s="449"/>
      <c r="EU924" s="449"/>
      <c r="EV924" s="473"/>
      <c r="EW924" s="471"/>
      <c r="EX924" s="471"/>
      <c r="EY924" s="471"/>
      <c r="EZ924" s="478"/>
      <c r="FA924" s="449"/>
      <c r="FB924" s="449"/>
      <c r="FC924" s="473"/>
      <c r="FD924" s="471"/>
      <c r="FE924" s="471"/>
      <c r="FF924" s="471"/>
      <c r="FG924" s="478"/>
      <c r="FH924" s="449"/>
      <c r="FI924" s="449"/>
      <c r="FJ924" s="473"/>
      <c r="FK924" s="471"/>
      <c r="FL924" s="471"/>
      <c r="FM924" s="471"/>
      <c r="FN924" s="478"/>
      <c r="FO924" s="449"/>
      <c r="FP924" s="449"/>
      <c r="FQ924" s="473"/>
      <c r="FR924" s="471"/>
      <c r="FS924" s="471"/>
      <c r="FT924" s="471"/>
      <c r="FU924" s="478"/>
      <c r="FV924" s="449"/>
      <c r="FW924" s="449"/>
      <c r="FX924" s="473"/>
      <c r="FY924" s="471"/>
      <c r="FZ924" s="471"/>
      <c r="GA924" s="471"/>
      <c r="GB924" s="478"/>
      <c r="GC924" s="449"/>
      <c r="GD924" s="449"/>
      <c r="GE924" s="473"/>
      <c r="GF924" s="471"/>
      <c r="GG924" s="471"/>
      <c r="GH924" s="471"/>
      <c r="GI924" s="478"/>
      <c r="GJ924" s="449"/>
      <c r="GK924" s="449"/>
      <c r="GL924" s="473"/>
      <c r="GM924" s="471"/>
      <c r="GN924" s="471"/>
      <c r="GO924" s="471"/>
      <c r="GP924" s="478"/>
      <c r="GQ924" s="449"/>
      <c r="GR924" s="449"/>
      <c r="GS924" s="473"/>
      <c r="GT924" s="471"/>
      <c r="GU924" s="471"/>
      <c r="GV924" s="471"/>
      <c r="GW924" s="478"/>
      <c r="GX924" s="449"/>
      <c r="GY924" s="449"/>
      <c r="GZ924" s="473"/>
      <c r="HA924" s="471"/>
      <c r="HB924" s="471"/>
      <c r="HC924" s="471"/>
      <c r="HD924" s="478"/>
      <c r="HE924" s="449"/>
      <c r="HF924" s="449"/>
      <c r="HG924" s="473"/>
      <c r="HH924" s="471"/>
      <c r="HI924" s="471"/>
      <c r="HJ924" s="471"/>
      <c r="HK924" s="478"/>
      <c r="HL924" s="449"/>
      <c r="HM924" s="449"/>
      <c r="HN924" s="473"/>
      <c r="HO924" s="471"/>
      <c r="HP924" s="471"/>
      <c r="HQ924" s="471"/>
      <c r="HR924" s="478"/>
      <c r="HS924" s="449"/>
      <c r="HT924" s="449"/>
      <c r="HU924" s="473"/>
      <c r="HV924" s="471"/>
      <c r="HW924" s="471"/>
      <c r="HX924" s="471"/>
      <c r="HY924" s="478"/>
      <c r="HZ924" s="449"/>
      <c r="IA924" s="449"/>
      <c r="IB924" s="473"/>
      <c r="IC924" s="471"/>
      <c r="ID924" s="471"/>
      <c r="IE924" s="471"/>
      <c r="IF924" s="478"/>
      <c r="IG924" s="449"/>
      <c r="IH924" s="449"/>
      <c r="II924" s="473"/>
      <c r="IJ924" s="471"/>
      <c r="IK924" s="471"/>
      <c r="IL924" s="471"/>
      <c r="IM924" s="478"/>
      <c r="IN924" s="449"/>
      <c r="IO924" s="449"/>
      <c r="IP924" s="473"/>
      <c r="IQ924" s="471"/>
      <c r="IR924" s="471"/>
      <c r="IS924" s="471"/>
      <c r="IT924" s="478"/>
      <c r="IU924" s="449"/>
      <c r="IV924" s="449"/>
      <c r="IW924" s="473"/>
      <c r="IX924" s="471"/>
      <c r="IY924" s="471"/>
      <c r="IZ924" s="471"/>
      <c r="JA924" s="478"/>
      <c r="JB924" s="449"/>
      <c r="JC924" s="449"/>
      <c r="JD924" s="473"/>
      <c r="JE924" s="471"/>
      <c r="JF924" s="471"/>
      <c r="JG924" s="471"/>
      <c r="JH924" s="478"/>
      <c r="JI924" s="449"/>
      <c r="JJ924" s="449"/>
      <c r="JK924" s="473"/>
      <c r="JL924" s="471"/>
      <c r="JM924" s="471"/>
      <c r="JN924" s="471"/>
      <c r="JO924" s="478"/>
      <c r="JP924" s="449"/>
      <c r="JQ924" s="449"/>
      <c r="JR924" s="473"/>
      <c r="JS924" s="471"/>
      <c r="JT924" s="471"/>
      <c r="JU924" s="471"/>
      <c r="JV924" s="478"/>
      <c r="JW924" s="449"/>
      <c r="JX924" s="449"/>
      <c r="JY924" s="473"/>
      <c r="JZ924" s="471"/>
      <c r="KA924" s="471"/>
      <c r="KB924" s="471"/>
      <c r="KC924" s="478"/>
      <c r="KD924" s="449"/>
      <c r="KE924" s="449"/>
      <c r="KF924" s="473"/>
      <c r="KG924" s="471"/>
      <c r="KH924" s="471"/>
      <c r="KI924" s="471"/>
      <c r="KJ924" s="478"/>
      <c r="KK924" s="449"/>
      <c r="KL924" s="449"/>
      <c r="KM924" s="473"/>
      <c r="KN924" s="471"/>
      <c r="KO924" s="471"/>
      <c r="KP924" s="471"/>
      <c r="KQ924" s="478"/>
      <c r="KR924" s="449"/>
      <c r="KS924" s="449"/>
      <c r="KT924" s="473"/>
      <c r="KU924" s="471"/>
      <c r="KV924" s="471"/>
      <c r="KW924" s="471"/>
      <c r="KX924" s="478"/>
      <c r="KY924" s="449"/>
      <c r="KZ924" s="449"/>
      <c r="LA924" s="473"/>
      <c r="LB924" s="471"/>
      <c r="LC924" s="471"/>
      <c r="LD924" s="471"/>
      <c r="LE924" s="478"/>
      <c r="LF924" s="449"/>
      <c r="LG924" s="449"/>
      <c r="LH924" s="473"/>
      <c r="LI924" s="471"/>
      <c r="LJ924" s="471"/>
      <c r="LK924" s="471"/>
      <c r="LL924" s="478"/>
      <c r="LM924" s="449"/>
      <c r="LN924" s="449"/>
      <c r="LO924" s="473"/>
      <c r="LP924" s="471"/>
      <c r="LQ924" s="471"/>
      <c r="LR924" s="471"/>
      <c r="LS924" s="478"/>
      <c r="LT924" s="449"/>
      <c r="LU924" s="449"/>
      <c r="LV924" s="473"/>
      <c r="LW924" s="471"/>
      <c r="LX924" s="471"/>
      <c r="LY924" s="471"/>
      <c r="LZ924" s="478"/>
      <c r="MA924" s="449"/>
      <c r="MB924" s="449"/>
      <c r="MC924" s="473"/>
      <c r="MD924" s="471"/>
      <c r="ME924" s="471"/>
      <c r="MF924" s="471"/>
      <c r="MG924" s="478"/>
      <c r="MH924" s="449"/>
      <c r="MI924" s="449"/>
      <c r="MJ924" s="473"/>
      <c r="MK924" s="471"/>
      <c r="ML924" s="471"/>
      <c r="MM924" s="471"/>
      <c r="MN924" s="478"/>
    </row>
    <row r="925" spans="2:352" hidden="1">
      <c r="B925" s="333">
        <v>686</v>
      </c>
      <c r="C925" s="449"/>
      <c r="D925" s="449"/>
      <c r="E925" s="473"/>
      <c r="F925" s="471"/>
      <c r="G925" s="471"/>
      <c r="H925" s="471"/>
      <c r="I925" s="478"/>
      <c r="J925" s="449"/>
      <c r="K925" s="449"/>
      <c r="L925" s="473"/>
      <c r="M925" s="471"/>
      <c r="N925" s="471"/>
      <c r="O925" s="471"/>
      <c r="P925" s="478"/>
      <c r="Q925" s="449"/>
      <c r="R925" s="449"/>
      <c r="S925" s="473"/>
      <c r="T925" s="471"/>
      <c r="U925" s="471"/>
      <c r="V925" s="471"/>
      <c r="W925" s="478"/>
      <c r="X925" s="449"/>
      <c r="Y925" s="449"/>
      <c r="Z925" s="473"/>
      <c r="AA925" s="471"/>
      <c r="AB925" s="471"/>
      <c r="AC925" s="471"/>
      <c r="AD925" s="478"/>
      <c r="AE925" s="449"/>
      <c r="AF925" s="449"/>
      <c r="AG925" s="473"/>
      <c r="AH925" s="471"/>
      <c r="AI925" s="471"/>
      <c r="AJ925" s="471"/>
      <c r="AK925" s="478"/>
      <c r="AL925" s="449"/>
      <c r="AM925" s="449"/>
      <c r="AN925" s="473"/>
      <c r="AO925" s="471"/>
      <c r="AP925" s="471"/>
      <c r="AQ925" s="471"/>
      <c r="AR925" s="478"/>
      <c r="AS925" s="449"/>
      <c r="AT925" s="449"/>
      <c r="AU925" s="473"/>
      <c r="AV925" s="471"/>
      <c r="AW925" s="471"/>
      <c r="AX925" s="471"/>
      <c r="AY925" s="478"/>
      <c r="AZ925" s="449"/>
      <c r="BA925" s="449"/>
      <c r="BB925" s="473"/>
      <c r="BC925" s="471"/>
      <c r="BD925" s="471"/>
      <c r="BE925" s="471"/>
      <c r="BF925" s="478"/>
      <c r="BG925" s="449"/>
      <c r="BH925" s="449"/>
      <c r="BI925" s="473"/>
      <c r="BJ925" s="471"/>
      <c r="BK925" s="471"/>
      <c r="BL925" s="471"/>
      <c r="BM925" s="478"/>
      <c r="BN925" s="449"/>
      <c r="BO925" s="449"/>
      <c r="BP925" s="473"/>
      <c r="BQ925" s="471"/>
      <c r="BR925" s="471"/>
      <c r="BS925" s="471"/>
      <c r="BT925" s="478"/>
      <c r="BU925" s="449"/>
      <c r="BV925" s="449"/>
      <c r="BW925" s="473"/>
      <c r="BX925" s="471"/>
      <c r="BY925" s="471"/>
      <c r="BZ925" s="471"/>
      <c r="CA925" s="478"/>
      <c r="CB925" s="449"/>
      <c r="CC925" s="449"/>
      <c r="CD925" s="473"/>
      <c r="CE925" s="471"/>
      <c r="CF925" s="471"/>
      <c r="CG925" s="471"/>
      <c r="CH925" s="478"/>
      <c r="CI925" s="449"/>
      <c r="CJ925" s="449"/>
      <c r="CK925" s="473"/>
      <c r="CL925" s="471"/>
      <c r="CM925" s="471"/>
      <c r="CN925" s="471"/>
      <c r="CO925" s="478"/>
      <c r="CP925" s="449"/>
      <c r="CQ925" s="449"/>
      <c r="CR925" s="473"/>
      <c r="CS925" s="471"/>
      <c r="CT925" s="471"/>
      <c r="CU925" s="471"/>
      <c r="CV925" s="478"/>
      <c r="CW925" s="449"/>
      <c r="CX925" s="449"/>
      <c r="CY925" s="473"/>
      <c r="CZ925" s="471"/>
      <c r="DA925" s="471"/>
      <c r="DB925" s="471"/>
      <c r="DC925" s="478"/>
      <c r="DD925" s="449"/>
      <c r="DE925" s="449"/>
      <c r="DF925" s="473"/>
      <c r="DG925" s="471"/>
      <c r="DH925" s="471"/>
      <c r="DI925" s="471"/>
      <c r="DJ925" s="478"/>
      <c r="DK925" s="449"/>
      <c r="DL925" s="449"/>
      <c r="DM925" s="473"/>
      <c r="DN925" s="471"/>
      <c r="DO925" s="471"/>
      <c r="DP925" s="471"/>
      <c r="DQ925" s="478"/>
      <c r="DR925" s="449"/>
      <c r="DS925" s="449"/>
      <c r="DT925" s="473"/>
      <c r="DU925" s="471"/>
      <c r="DV925" s="471"/>
      <c r="DW925" s="471"/>
      <c r="DX925" s="478"/>
      <c r="DY925" s="449"/>
      <c r="DZ925" s="449"/>
      <c r="EA925" s="473"/>
      <c r="EB925" s="471"/>
      <c r="EC925" s="471"/>
      <c r="ED925" s="471"/>
      <c r="EE925" s="478"/>
      <c r="EF925" s="449"/>
      <c r="EG925" s="449"/>
      <c r="EH925" s="473"/>
      <c r="EI925" s="471"/>
      <c r="EJ925" s="471"/>
      <c r="EK925" s="471"/>
      <c r="EL925" s="478"/>
      <c r="EM925" s="449"/>
      <c r="EN925" s="449"/>
      <c r="EO925" s="473"/>
      <c r="EP925" s="471"/>
      <c r="EQ925" s="471"/>
      <c r="ER925" s="471"/>
      <c r="ES925" s="478"/>
      <c r="ET925" s="449"/>
      <c r="EU925" s="449"/>
      <c r="EV925" s="473"/>
      <c r="EW925" s="471"/>
      <c r="EX925" s="471"/>
      <c r="EY925" s="471"/>
      <c r="EZ925" s="478"/>
      <c r="FA925" s="449"/>
      <c r="FB925" s="449"/>
      <c r="FC925" s="473"/>
      <c r="FD925" s="471"/>
      <c r="FE925" s="471"/>
      <c r="FF925" s="471"/>
      <c r="FG925" s="478"/>
      <c r="FH925" s="449"/>
      <c r="FI925" s="449"/>
      <c r="FJ925" s="473"/>
      <c r="FK925" s="471"/>
      <c r="FL925" s="471"/>
      <c r="FM925" s="471"/>
      <c r="FN925" s="478"/>
      <c r="FO925" s="449"/>
      <c r="FP925" s="449"/>
      <c r="FQ925" s="473"/>
      <c r="FR925" s="471"/>
      <c r="FS925" s="471"/>
      <c r="FT925" s="471"/>
      <c r="FU925" s="478"/>
      <c r="FV925" s="449"/>
      <c r="FW925" s="449"/>
      <c r="FX925" s="473"/>
      <c r="FY925" s="471"/>
      <c r="FZ925" s="471"/>
      <c r="GA925" s="471"/>
      <c r="GB925" s="478"/>
      <c r="GC925" s="449"/>
      <c r="GD925" s="449"/>
      <c r="GE925" s="473"/>
      <c r="GF925" s="471"/>
      <c r="GG925" s="471"/>
      <c r="GH925" s="471"/>
      <c r="GI925" s="478"/>
      <c r="GJ925" s="449"/>
      <c r="GK925" s="449"/>
      <c r="GL925" s="473"/>
      <c r="GM925" s="471"/>
      <c r="GN925" s="471"/>
      <c r="GO925" s="471"/>
      <c r="GP925" s="478"/>
      <c r="GQ925" s="449"/>
      <c r="GR925" s="449"/>
      <c r="GS925" s="473"/>
      <c r="GT925" s="471"/>
      <c r="GU925" s="471"/>
      <c r="GV925" s="471"/>
      <c r="GW925" s="478"/>
      <c r="GX925" s="449"/>
      <c r="GY925" s="449"/>
      <c r="GZ925" s="473"/>
      <c r="HA925" s="471"/>
      <c r="HB925" s="471"/>
      <c r="HC925" s="471"/>
      <c r="HD925" s="478"/>
      <c r="HE925" s="449"/>
      <c r="HF925" s="449"/>
      <c r="HG925" s="473"/>
      <c r="HH925" s="471"/>
      <c r="HI925" s="471"/>
      <c r="HJ925" s="471"/>
      <c r="HK925" s="478"/>
      <c r="HL925" s="449"/>
      <c r="HM925" s="449"/>
      <c r="HN925" s="473"/>
      <c r="HO925" s="471"/>
      <c r="HP925" s="471"/>
      <c r="HQ925" s="471"/>
      <c r="HR925" s="478"/>
      <c r="HS925" s="449"/>
      <c r="HT925" s="449"/>
      <c r="HU925" s="473"/>
      <c r="HV925" s="471"/>
      <c r="HW925" s="471"/>
      <c r="HX925" s="471"/>
      <c r="HY925" s="478"/>
      <c r="HZ925" s="449"/>
      <c r="IA925" s="449"/>
      <c r="IB925" s="473"/>
      <c r="IC925" s="471"/>
      <c r="ID925" s="471"/>
      <c r="IE925" s="471"/>
      <c r="IF925" s="478"/>
      <c r="IG925" s="449"/>
      <c r="IH925" s="449"/>
      <c r="II925" s="473"/>
      <c r="IJ925" s="471"/>
      <c r="IK925" s="471"/>
      <c r="IL925" s="471"/>
      <c r="IM925" s="478"/>
      <c r="IN925" s="449"/>
      <c r="IO925" s="449"/>
      <c r="IP925" s="473"/>
      <c r="IQ925" s="471"/>
      <c r="IR925" s="471"/>
      <c r="IS925" s="471"/>
      <c r="IT925" s="478"/>
      <c r="IU925" s="449"/>
      <c r="IV925" s="449"/>
      <c r="IW925" s="473"/>
      <c r="IX925" s="471"/>
      <c r="IY925" s="471"/>
      <c r="IZ925" s="471"/>
      <c r="JA925" s="478"/>
      <c r="JB925" s="449"/>
      <c r="JC925" s="449"/>
      <c r="JD925" s="473"/>
      <c r="JE925" s="471"/>
      <c r="JF925" s="471"/>
      <c r="JG925" s="471"/>
      <c r="JH925" s="478"/>
      <c r="JI925" s="449"/>
      <c r="JJ925" s="449"/>
      <c r="JK925" s="473"/>
      <c r="JL925" s="471"/>
      <c r="JM925" s="471"/>
      <c r="JN925" s="471"/>
      <c r="JO925" s="478"/>
      <c r="JP925" s="449"/>
      <c r="JQ925" s="449"/>
      <c r="JR925" s="473"/>
      <c r="JS925" s="471"/>
      <c r="JT925" s="471"/>
      <c r="JU925" s="471"/>
      <c r="JV925" s="478"/>
      <c r="JW925" s="449"/>
      <c r="JX925" s="449"/>
      <c r="JY925" s="473"/>
      <c r="JZ925" s="471"/>
      <c r="KA925" s="471"/>
      <c r="KB925" s="471"/>
      <c r="KC925" s="478"/>
      <c r="KD925" s="449"/>
      <c r="KE925" s="449"/>
      <c r="KF925" s="473"/>
      <c r="KG925" s="471"/>
      <c r="KH925" s="471"/>
      <c r="KI925" s="471"/>
      <c r="KJ925" s="478"/>
      <c r="KK925" s="449"/>
      <c r="KL925" s="449"/>
      <c r="KM925" s="473"/>
      <c r="KN925" s="471"/>
      <c r="KO925" s="471"/>
      <c r="KP925" s="471"/>
      <c r="KQ925" s="478"/>
      <c r="KR925" s="449"/>
      <c r="KS925" s="449"/>
      <c r="KT925" s="473"/>
      <c r="KU925" s="471"/>
      <c r="KV925" s="471"/>
      <c r="KW925" s="471"/>
      <c r="KX925" s="478"/>
      <c r="KY925" s="449"/>
      <c r="KZ925" s="449"/>
      <c r="LA925" s="473"/>
      <c r="LB925" s="471"/>
      <c r="LC925" s="471"/>
      <c r="LD925" s="471"/>
      <c r="LE925" s="478"/>
      <c r="LF925" s="449"/>
      <c r="LG925" s="449"/>
      <c r="LH925" s="473"/>
      <c r="LI925" s="471"/>
      <c r="LJ925" s="471"/>
      <c r="LK925" s="471"/>
      <c r="LL925" s="478"/>
      <c r="LM925" s="449"/>
      <c r="LN925" s="449"/>
      <c r="LO925" s="473"/>
      <c r="LP925" s="471"/>
      <c r="LQ925" s="471"/>
      <c r="LR925" s="471"/>
      <c r="LS925" s="478"/>
      <c r="LT925" s="449"/>
      <c r="LU925" s="449"/>
      <c r="LV925" s="473"/>
      <c r="LW925" s="471"/>
      <c r="LX925" s="471"/>
      <c r="LY925" s="471"/>
      <c r="LZ925" s="478"/>
      <c r="MA925" s="449"/>
      <c r="MB925" s="449"/>
      <c r="MC925" s="473"/>
      <c r="MD925" s="471"/>
      <c r="ME925" s="471"/>
      <c r="MF925" s="471"/>
      <c r="MG925" s="478"/>
      <c r="MH925" s="449"/>
      <c r="MI925" s="449"/>
      <c r="MJ925" s="473"/>
      <c r="MK925" s="471"/>
      <c r="ML925" s="471"/>
      <c r="MM925" s="471"/>
      <c r="MN925" s="478"/>
    </row>
    <row r="926" spans="2:352" hidden="1">
      <c r="B926" s="333">
        <v>687</v>
      </c>
      <c r="C926" s="449"/>
      <c r="D926" s="449"/>
      <c r="E926" s="473"/>
      <c r="F926" s="471"/>
      <c r="G926" s="471"/>
      <c r="H926" s="471"/>
      <c r="I926" s="478"/>
      <c r="J926" s="449"/>
      <c r="K926" s="449"/>
      <c r="L926" s="473"/>
      <c r="M926" s="471"/>
      <c r="N926" s="471"/>
      <c r="O926" s="471"/>
      <c r="P926" s="478"/>
      <c r="Q926" s="449"/>
      <c r="R926" s="449"/>
      <c r="S926" s="473"/>
      <c r="T926" s="471"/>
      <c r="U926" s="471"/>
      <c r="V926" s="471"/>
      <c r="W926" s="478"/>
      <c r="X926" s="449"/>
      <c r="Y926" s="449"/>
      <c r="Z926" s="473"/>
      <c r="AA926" s="471"/>
      <c r="AB926" s="471"/>
      <c r="AC926" s="471"/>
      <c r="AD926" s="478"/>
      <c r="AE926" s="449"/>
      <c r="AF926" s="449"/>
      <c r="AG926" s="473"/>
      <c r="AH926" s="471"/>
      <c r="AI926" s="471"/>
      <c r="AJ926" s="471"/>
      <c r="AK926" s="478"/>
      <c r="AL926" s="449"/>
      <c r="AM926" s="449"/>
      <c r="AN926" s="473"/>
      <c r="AO926" s="471"/>
      <c r="AP926" s="471"/>
      <c r="AQ926" s="471"/>
      <c r="AR926" s="478"/>
      <c r="AS926" s="449"/>
      <c r="AT926" s="449"/>
      <c r="AU926" s="473"/>
      <c r="AV926" s="471"/>
      <c r="AW926" s="471"/>
      <c r="AX926" s="471"/>
      <c r="AY926" s="478"/>
      <c r="AZ926" s="449"/>
      <c r="BA926" s="449"/>
      <c r="BB926" s="473"/>
      <c r="BC926" s="471"/>
      <c r="BD926" s="471"/>
      <c r="BE926" s="471"/>
      <c r="BF926" s="478"/>
      <c r="BG926" s="449"/>
      <c r="BH926" s="449"/>
      <c r="BI926" s="473"/>
      <c r="BJ926" s="471"/>
      <c r="BK926" s="471"/>
      <c r="BL926" s="471"/>
      <c r="BM926" s="478"/>
      <c r="BN926" s="449"/>
      <c r="BO926" s="449"/>
      <c r="BP926" s="473"/>
      <c r="BQ926" s="471"/>
      <c r="BR926" s="471"/>
      <c r="BS926" s="471"/>
      <c r="BT926" s="478"/>
      <c r="BU926" s="449"/>
      <c r="BV926" s="449"/>
      <c r="BW926" s="473"/>
      <c r="BX926" s="471"/>
      <c r="BY926" s="471"/>
      <c r="BZ926" s="471"/>
      <c r="CA926" s="478"/>
      <c r="CB926" s="449"/>
      <c r="CC926" s="449"/>
      <c r="CD926" s="473"/>
      <c r="CE926" s="471"/>
      <c r="CF926" s="471"/>
      <c r="CG926" s="471"/>
      <c r="CH926" s="478"/>
      <c r="CI926" s="449"/>
      <c r="CJ926" s="449"/>
      <c r="CK926" s="473"/>
      <c r="CL926" s="471"/>
      <c r="CM926" s="471"/>
      <c r="CN926" s="471"/>
      <c r="CO926" s="478"/>
      <c r="CP926" s="449"/>
      <c r="CQ926" s="449"/>
      <c r="CR926" s="473"/>
      <c r="CS926" s="471"/>
      <c r="CT926" s="471"/>
      <c r="CU926" s="471"/>
      <c r="CV926" s="478"/>
      <c r="CW926" s="449"/>
      <c r="CX926" s="449"/>
      <c r="CY926" s="473"/>
      <c r="CZ926" s="471"/>
      <c r="DA926" s="471"/>
      <c r="DB926" s="471"/>
      <c r="DC926" s="478"/>
      <c r="DD926" s="449"/>
      <c r="DE926" s="449"/>
      <c r="DF926" s="473"/>
      <c r="DG926" s="471"/>
      <c r="DH926" s="471"/>
      <c r="DI926" s="471"/>
      <c r="DJ926" s="478"/>
      <c r="DK926" s="449"/>
      <c r="DL926" s="449"/>
      <c r="DM926" s="473"/>
      <c r="DN926" s="471"/>
      <c r="DO926" s="471"/>
      <c r="DP926" s="471"/>
      <c r="DQ926" s="478"/>
      <c r="DR926" s="449"/>
      <c r="DS926" s="449"/>
      <c r="DT926" s="473"/>
      <c r="DU926" s="471"/>
      <c r="DV926" s="471"/>
      <c r="DW926" s="471"/>
      <c r="DX926" s="478"/>
      <c r="DY926" s="449"/>
      <c r="DZ926" s="449"/>
      <c r="EA926" s="473"/>
      <c r="EB926" s="471"/>
      <c r="EC926" s="471"/>
      <c r="ED926" s="471"/>
      <c r="EE926" s="478"/>
      <c r="EF926" s="449"/>
      <c r="EG926" s="449"/>
      <c r="EH926" s="473"/>
      <c r="EI926" s="471"/>
      <c r="EJ926" s="471"/>
      <c r="EK926" s="471"/>
      <c r="EL926" s="478"/>
      <c r="EM926" s="449"/>
      <c r="EN926" s="449"/>
      <c r="EO926" s="473"/>
      <c r="EP926" s="471"/>
      <c r="EQ926" s="471"/>
      <c r="ER926" s="471"/>
      <c r="ES926" s="478"/>
      <c r="ET926" s="449"/>
      <c r="EU926" s="449"/>
      <c r="EV926" s="473"/>
      <c r="EW926" s="471"/>
      <c r="EX926" s="471"/>
      <c r="EY926" s="471"/>
      <c r="EZ926" s="478"/>
      <c r="FA926" s="449"/>
      <c r="FB926" s="449"/>
      <c r="FC926" s="473"/>
      <c r="FD926" s="471"/>
      <c r="FE926" s="471"/>
      <c r="FF926" s="471"/>
      <c r="FG926" s="478"/>
      <c r="FH926" s="449"/>
      <c r="FI926" s="449"/>
      <c r="FJ926" s="473"/>
      <c r="FK926" s="471"/>
      <c r="FL926" s="471"/>
      <c r="FM926" s="471"/>
      <c r="FN926" s="478"/>
      <c r="FO926" s="449"/>
      <c r="FP926" s="449"/>
      <c r="FQ926" s="473"/>
      <c r="FR926" s="471"/>
      <c r="FS926" s="471"/>
      <c r="FT926" s="471"/>
      <c r="FU926" s="478"/>
      <c r="FV926" s="449"/>
      <c r="FW926" s="449"/>
      <c r="FX926" s="473"/>
      <c r="FY926" s="471"/>
      <c r="FZ926" s="471"/>
      <c r="GA926" s="471"/>
      <c r="GB926" s="478"/>
      <c r="GC926" s="449"/>
      <c r="GD926" s="449"/>
      <c r="GE926" s="473"/>
      <c r="GF926" s="471"/>
      <c r="GG926" s="471"/>
      <c r="GH926" s="471"/>
      <c r="GI926" s="478"/>
      <c r="GJ926" s="449"/>
      <c r="GK926" s="449"/>
      <c r="GL926" s="473"/>
      <c r="GM926" s="471"/>
      <c r="GN926" s="471"/>
      <c r="GO926" s="471"/>
      <c r="GP926" s="478"/>
      <c r="GQ926" s="449"/>
      <c r="GR926" s="449"/>
      <c r="GS926" s="473"/>
      <c r="GT926" s="471"/>
      <c r="GU926" s="471"/>
      <c r="GV926" s="471"/>
      <c r="GW926" s="478"/>
      <c r="GX926" s="449"/>
      <c r="GY926" s="449"/>
      <c r="GZ926" s="473"/>
      <c r="HA926" s="471"/>
      <c r="HB926" s="471"/>
      <c r="HC926" s="471"/>
      <c r="HD926" s="478"/>
      <c r="HE926" s="449"/>
      <c r="HF926" s="449"/>
      <c r="HG926" s="473"/>
      <c r="HH926" s="471"/>
      <c r="HI926" s="471"/>
      <c r="HJ926" s="471"/>
      <c r="HK926" s="478"/>
      <c r="HL926" s="449"/>
      <c r="HM926" s="449"/>
      <c r="HN926" s="473"/>
      <c r="HO926" s="471"/>
      <c r="HP926" s="471"/>
      <c r="HQ926" s="471"/>
      <c r="HR926" s="478"/>
      <c r="HS926" s="449"/>
      <c r="HT926" s="449"/>
      <c r="HU926" s="473"/>
      <c r="HV926" s="471"/>
      <c r="HW926" s="471"/>
      <c r="HX926" s="471"/>
      <c r="HY926" s="478"/>
      <c r="HZ926" s="449"/>
      <c r="IA926" s="449"/>
      <c r="IB926" s="473"/>
      <c r="IC926" s="471"/>
      <c r="ID926" s="471"/>
      <c r="IE926" s="471"/>
      <c r="IF926" s="478"/>
      <c r="IG926" s="449"/>
      <c r="IH926" s="449"/>
      <c r="II926" s="473"/>
      <c r="IJ926" s="471"/>
      <c r="IK926" s="471"/>
      <c r="IL926" s="471"/>
      <c r="IM926" s="478"/>
      <c r="IN926" s="449"/>
      <c r="IO926" s="449"/>
      <c r="IP926" s="473"/>
      <c r="IQ926" s="471"/>
      <c r="IR926" s="471"/>
      <c r="IS926" s="471"/>
      <c r="IT926" s="478"/>
      <c r="IU926" s="449"/>
      <c r="IV926" s="449"/>
      <c r="IW926" s="473"/>
      <c r="IX926" s="471"/>
      <c r="IY926" s="471"/>
      <c r="IZ926" s="471"/>
      <c r="JA926" s="478"/>
      <c r="JB926" s="449"/>
      <c r="JC926" s="449"/>
      <c r="JD926" s="473"/>
      <c r="JE926" s="471"/>
      <c r="JF926" s="471"/>
      <c r="JG926" s="471"/>
      <c r="JH926" s="478"/>
      <c r="JI926" s="449"/>
      <c r="JJ926" s="449"/>
      <c r="JK926" s="473"/>
      <c r="JL926" s="471"/>
      <c r="JM926" s="471"/>
      <c r="JN926" s="471"/>
      <c r="JO926" s="478"/>
      <c r="JP926" s="449"/>
      <c r="JQ926" s="449"/>
      <c r="JR926" s="473"/>
      <c r="JS926" s="471"/>
      <c r="JT926" s="471"/>
      <c r="JU926" s="471"/>
      <c r="JV926" s="478"/>
      <c r="JW926" s="449"/>
      <c r="JX926" s="449"/>
      <c r="JY926" s="473"/>
      <c r="JZ926" s="471"/>
      <c r="KA926" s="471"/>
      <c r="KB926" s="471"/>
      <c r="KC926" s="478"/>
      <c r="KD926" s="449"/>
      <c r="KE926" s="449"/>
      <c r="KF926" s="473"/>
      <c r="KG926" s="471"/>
      <c r="KH926" s="471"/>
      <c r="KI926" s="471"/>
      <c r="KJ926" s="478"/>
      <c r="KK926" s="449"/>
      <c r="KL926" s="449"/>
      <c r="KM926" s="473"/>
      <c r="KN926" s="471"/>
      <c r="KO926" s="471"/>
      <c r="KP926" s="471"/>
      <c r="KQ926" s="478"/>
      <c r="KR926" s="449"/>
      <c r="KS926" s="449"/>
      <c r="KT926" s="473"/>
      <c r="KU926" s="471"/>
      <c r="KV926" s="471"/>
      <c r="KW926" s="471"/>
      <c r="KX926" s="478"/>
      <c r="KY926" s="449"/>
      <c r="KZ926" s="449"/>
      <c r="LA926" s="473"/>
      <c r="LB926" s="471"/>
      <c r="LC926" s="471"/>
      <c r="LD926" s="471"/>
      <c r="LE926" s="478"/>
      <c r="LF926" s="449"/>
      <c r="LG926" s="449"/>
      <c r="LH926" s="473"/>
      <c r="LI926" s="471"/>
      <c r="LJ926" s="471"/>
      <c r="LK926" s="471"/>
      <c r="LL926" s="478"/>
      <c r="LM926" s="449"/>
      <c r="LN926" s="449"/>
      <c r="LO926" s="473"/>
      <c r="LP926" s="471"/>
      <c r="LQ926" s="471"/>
      <c r="LR926" s="471"/>
      <c r="LS926" s="478"/>
      <c r="LT926" s="449"/>
      <c r="LU926" s="449"/>
      <c r="LV926" s="473"/>
      <c r="LW926" s="471"/>
      <c r="LX926" s="471"/>
      <c r="LY926" s="471"/>
      <c r="LZ926" s="478"/>
      <c r="MA926" s="449"/>
      <c r="MB926" s="449"/>
      <c r="MC926" s="473"/>
      <c r="MD926" s="471"/>
      <c r="ME926" s="471"/>
      <c r="MF926" s="471"/>
      <c r="MG926" s="478"/>
      <c r="MH926" s="449"/>
      <c r="MI926" s="449"/>
      <c r="MJ926" s="473"/>
      <c r="MK926" s="471"/>
      <c r="ML926" s="471"/>
      <c r="MM926" s="471"/>
      <c r="MN926" s="478"/>
    </row>
    <row r="927" spans="2:352" hidden="1">
      <c r="B927" s="333">
        <v>688</v>
      </c>
      <c r="C927" s="449"/>
      <c r="D927" s="449"/>
      <c r="E927" s="473"/>
      <c r="F927" s="471"/>
      <c r="G927" s="471"/>
      <c r="H927" s="471"/>
      <c r="I927" s="478"/>
      <c r="J927" s="449"/>
      <c r="K927" s="449"/>
      <c r="L927" s="473"/>
      <c r="M927" s="471"/>
      <c r="N927" s="471"/>
      <c r="O927" s="471"/>
      <c r="P927" s="478"/>
      <c r="Q927" s="449"/>
      <c r="R927" s="449"/>
      <c r="S927" s="473"/>
      <c r="T927" s="471"/>
      <c r="U927" s="471"/>
      <c r="V927" s="471"/>
      <c r="W927" s="478"/>
      <c r="X927" s="449"/>
      <c r="Y927" s="449"/>
      <c r="Z927" s="473"/>
      <c r="AA927" s="471"/>
      <c r="AB927" s="471"/>
      <c r="AC927" s="471"/>
      <c r="AD927" s="478"/>
      <c r="AE927" s="449"/>
      <c r="AF927" s="449"/>
      <c r="AG927" s="473"/>
      <c r="AH927" s="471"/>
      <c r="AI927" s="471"/>
      <c r="AJ927" s="471"/>
      <c r="AK927" s="478"/>
      <c r="AL927" s="449"/>
      <c r="AM927" s="449"/>
      <c r="AN927" s="473"/>
      <c r="AO927" s="471"/>
      <c r="AP927" s="471"/>
      <c r="AQ927" s="471"/>
      <c r="AR927" s="478"/>
      <c r="AS927" s="449"/>
      <c r="AT927" s="449"/>
      <c r="AU927" s="473"/>
      <c r="AV927" s="471"/>
      <c r="AW927" s="471"/>
      <c r="AX927" s="471"/>
      <c r="AY927" s="478"/>
      <c r="AZ927" s="449"/>
      <c r="BA927" s="449"/>
      <c r="BB927" s="473"/>
      <c r="BC927" s="471"/>
      <c r="BD927" s="471"/>
      <c r="BE927" s="471"/>
      <c r="BF927" s="478"/>
      <c r="BG927" s="449"/>
      <c r="BH927" s="449"/>
      <c r="BI927" s="473"/>
      <c r="BJ927" s="471"/>
      <c r="BK927" s="471"/>
      <c r="BL927" s="471"/>
      <c r="BM927" s="478"/>
      <c r="BN927" s="449"/>
      <c r="BO927" s="449"/>
      <c r="BP927" s="473"/>
      <c r="BQ927" s="471"/>
      <c r="BR927" s="471"/>
      <c r="BS927" s="471"/>
      <c r="BT927" s="478"/>
      <c r="BU927" s="449"/>
      <c r="BV927" s="449"/>
      <c r="BW927" s="473"/>
      <c r="BX927" s="471"/>
      <c r="BY927" s="471"/>
      <c r="BZ927" s="471"/>
      <c r="CA927" s="478"/>
      <c r="CB927" s="449"/>
      <c r="CC927" s="449"/>
      <c r="CD927" s="473"/>
      <c r="CE927" s="471"/>
      <c r="CF927" s="471"/>
      <c r="CG927" s="471"/>
      <c r="CH927" s="478"/>
      <c r="CI927" s="449"/>
      <c r="CJ927" s="449"/>
      <c r="CK927" s="473"/>
      <c r="CL927" s="471"/>
      <c r="CM927" s="471"/>
      <c r="CN927" s="471"/>
      <c r="CO927" s="478"/>
      <c r="CP927" s="449"/>
      <c r="CQ927" s="449"/>
      <c r="CR927" s="473"/>
      <c r="CS927" s="471"/>
      <c r="CT927" s="471"/>
      <c r="CU927" s="471"/>
      <c r="CV927" s="478"/>
      <c r="CW927" s="449"/>
      <c r="CX927" s="449"/>
      <c r="CY927" s="473"/>
      <c r="CZ927" s="471"/>
      <c r="DA927" s="471"/>
      <c r="DB927" s="471"/>
      <c r="DC927" s="478"/>
      <c r="DD927" s="449"/>
      <c r="DE927" s="449"/>
      <c r="DF927" s="473"/>
      <c r="DG927" s="471"/>
      <c r="DH927" s="471"/>
      <c r="DI927" s="471"/>
      <c r="DJ927" s="478"/>
      <c r="DK927" s="449"/>
      <c r="DL927" s="449"/>
      <c r="DM927" s="473"/>
      <c r="DN927" s="471"/>
      <c r="DO927" s="471"/>
      <c r="DP927" s="471"/>
      <c r="DQ927" s="478"/>
      <c r="DR927" s="449"/>
      <c r="DS927" s="449"/>
      <c r="DT927" s="473"/>
      <c r="DU927" s="471"/>
      <c r="DV927" s="471"/>
      <c r="DW927" s="471"/>
      <c r="DX927" s="478"/>
      <c r="DY927" s="449"/>
      <c r="DZ927" s="449"/>
      <c r="EA927" s="473"/>
      <c r="EB927" s="471"/>
      <c r="EC927" s="471"/>
      <c r="ED927" s="471"/>
      <c r="EE927" s="478"/>
      <c r="EF927" s="449"/>
      <c r="EG927" s="449"/>
      <c r="EH927" s="473"/>
      <c r="EI927" s="471"/>
      <c r="EJ927" s="471"/>
      <c r="EK927" s="471"/>
      <c r="EL927" s="478"/>
      <c r="EM927" s="449"/>
      <c r="EN927" s="449"/>
      <c r="EO927" s="473"/>
      <c r="EP927" s="471"/>
      <c r="EQ927" s="471"/>
      <c r="ER927" s="471"/>
      <c r="ES927" s="478"/>
      <c r="ET927" s="449"/>
      <c r="EU927" s="449"/>
      <c r="EV927" s="473"/>
      <c r="EW927" s="471"/>
      <c r="EX927" s="471"/>
      <c r="EY927" s="471"/>
      <c r="EZ927" s="478"/>
      <c r="FA927" s="449"/>
      <c r="FB927" s="449"/>
      <c r="FC927" s="473"/>
      <c r="FD927" s="471"/>
      <c r="FE927" s="471"/>
      <c r="FF927" s="471"/>
      <c r="FG927" s="478"/>
      <c r="FH927" s="449"/>
      <c r="FI927" s="449"/>
      <c r="FJ927" s="473"/>
      <c r="FK927" s="471"/>
      <c r="FL927" s="471"/>
      <c r="FM927" s="471"/>
      <c r="FN927" s="478"/>
      <c r="FO927" s="449"/>
      <c r="FP927" s="449"/>
      <c r="FQ927" s="473"/>
      <c r="FR927" s="471"/>
      <c r="FS927" s="471"/>
      <c r="FT927" s="471"/>
      <c r="FU927" s="478"/>
      <c r="FV927" s="449"/>
      <c r="FW927" s="449"/>
      <c r="FX927" s="473"/>
      <c r="FY927" s="471"/>
      <c r="FZ927" s="471"/>
      <c r="GA927" s="471"/>
      <c r="GB927" s="478"/>
      <c r="GC927" s="449"/>
      <c r="GD927" s="449"/>
      <c r="GE927" s="473"/>
      <c r="GF927" s="471"/>
      <c r="GG927" s="471"/>
      <c r="GH927" s="471"/>
      <c r="GI927" s="478"/>
      <c r="GJ927" s="449"/>
      <c r="GK927" s="449"/>
      <c r="GL927" s="473"/>
      <c r="GM927" s="471"/>
      <c r="GN927" s="471"/>
      <c r="GO927" s="471"/>
      <c r="GP927" s="478"/>
      <c r="GQ927" s="449"/>
      <c r="GR927" s="449"/>
      <c r="GS927" s="473"/>
      <c r="GT927" s="471"/>
      <c r="GU927" s="471"/>
      <c r="GV927" s="471"/>
      <c r="GW927" s="478"/>
      <c r="GX927" s="449"/>
      <c r="GY927" s="449"/>
      <c r="GZ927" s="473"/>
      <c r="HA927" s="471"/>
      <c r="HB927" s="471"/>
      <c r="HC927" s="471"/>
      <c r="HD927" s="478"/>
      <c r="HE927" s="449"/>
      <c r="HF927" s="449"/>
      <c r="HG927" s="473"/>
      <c r="HH927" s="471"/>
      <c r="HI927" s="471"/>
      <c r="HJ927" s="471"/>
      <c r="HK927" s="478"/>
      <c r="HL927" s="449"/>
      <c r="HM927" s="449"/>
      <c r="HN927" s="473"/>
      <c r="HO927" s="471"/>
      <c r="HP927" s="471"/>
      <c r="HQ927" s="471"/>
      <c r="HR927" s="478"/>
      <c r="HS927" s="449"/>
      <c r="HT927" s="449"/>
      <c r="HU927" s="473"/>
      <c r="HV927" s="471"/>
      <c r="HW927" s="471"/>
      <c r="HX927" s="471"/>
      <c r="HY927" s="478"/>
      <c r="HZ927" s="449"/>
      <c r="IA927" s="449"/>
      <c r="IB927" s="473"/>
      <c r="IC927" s="471"/>
      <c r="ID927" s="471"/>
      <c r="IE927" s="471"/>
      <c r="IF927" s="478"/>
      <c r="IG927" s="449"/>
      <c r="IH927" s="449"/>
      <c r="II927" s="473"/>
      <c r="IJ927" s="471"/>
      <c r="IK927" s="471"/>
      <c r="IL927" s="471"/>
      <c r="IM927" s="478"/>
      <c r="IN927" s="449"/>
      <c r="IO927" s="449"/>
      <c r="IP927" s="473"/>
      <c r="IQ927" s="471"/>
      <c r="IR927" s="471"/>
      <c r="IS927" s="471"/>
      <c r="IT927" s="478"/>
      <c r="IU927" s="449"/>
      <c r="IV927" s="449"/>
      <c r="IW927" s="473"/>
      <c r="IX927" s="471"/>
      <c r="IY927" s="471"/>
      <c r="IZ927" s="471"/>
      <c r="JA927" s="478"/>
      <c r="JB927" s="449"/>
      <c r="JC927" s="449"/>
      <c r="JD927" s="473"/>
      <c r="JE927" s="471"/>
      <c r="JF927" s="471"/>
      <c r="JG927" s="471"/>
      <c r="JH927" s="478"/>
      <c r="JI927" s="449"/>
      <c r="JJ927" s="449"/>
      <c r="JK927" s="473"/>
      <c r="JL927" s="471"/>
      <c r="JM927" s="471"/>
      <c r="JN927" s="471"/>
      <c r="JO927" s="478"/>
      <c r="JP927" s="449"/>
      <c r="JQ927" s="449"/>
      <c r="JR927" s="473"/>
      <c r="JS927" s="471"/>
      <c r="JT927" s="471"/>
      <c r="JU927" s="471"/>
      <c r="JV927" s="478"/>
      <c r="JW927" s="449"/>
      <c r="JX927" s="449"/>
      <c r="JY927" s="473"/>
      <c r="JZ927" s="471"/>
      <c r="KA927" s="471"/>
      <c r="KB927" s="471"/>
      <c r="KC927" s="478"/>
      <c r="KD927" s="449"/>
      <c r="KE927" s="449"/>
      <c r="KF927" s="473"/>
      <c r="KG927" s="471"/>
      <c r="KH927" s="471"/>
      <c r="KI927" s="471"/>
      <c r="KJ927" s="478"/>
      <c r="KK927" s="449"/>
      <c r="KL927" s="449"/>
      <c r="KM927" s="473"/>
      <c r="KN927" s="471"/>
      <c r="KO927" s="471"/>
      <c r="KP927" s="471"/>
      <c r="KQ927" s="478"/>
      <c r="KR927" s="449"/>
      <c r="KS927" s="449"/>
      <c r="KT927" s="473"/>
      <c r="KU927" s="471"/>
      <c r="KV927" s="471"/>
      <c r="KW927" s="471"/>
      <c r="KX927" s="478"/>
      <c r="KY927" s="449"/>
      <c r="KZ927" s="449"/>
      <c r="LA927" s="473"/>
      <c r="LB927" s="471"/>
      <c r="LC927" s="471"/>
      <c r="LD927" s="471"/>
      <c r="LE927" s="478"/>
      <c r="LF927" s="449"/>
      <c r="LG927" s="449"/>
      <c r="LH927" s="473"/>
      <c r="LI927" s="471"/>
      <c r="LJ927" s="471"/>
      <c r="LK927" s="471"/>
      <c r="LL927" s="478"/>
      <c r="LM927" s="449"/>
      <c r="LN927" s="449"/>
      <c r="LO927" s="473"/>
      <c r="LP927" s="471"/>
      <c r="LQ927" s="471"/>
      <c r="LR927" s="471"/>
      <c r="LS927" s="478"/>
      <c r="LT927" s="449"/>
      <c r="LU927" s="449"/>
      <c r="LV927" s="473"/>
      <c r="LW927" s="471"/>
      <c r="LX927" s="471"/>
      <c r="LY927" s="471"/>
      <c r="LZ927" s="478"/>
      <c r="MA927" s="449"/>
      <c r="MB927" s="449"/>
      <c r="MC927" s="473"/>
      <c r="MD927" s="471"/>
      <c r="ME927" s="471"/>
      <c r="MF927" s="471"/>
      <c r="MG927" s="478"/>
      <c r="MH927" s="449"/>
      <c r="MI927" s="449"/>
      <c r="MJ927" s="473"/>
      <c r="MK927" s="471"/>
      <c r="ML927" s="471"/>
      <c r="MM927" s="471"/>
      <c r="MN927" s="478"/>
    </row>
    <row r="928" spans="2:352" hidden="1">
      <c r="B928" s="333">
        <v>689</v>
      </c>
      <c r="C928" s="449"/>
      <c r="D928" s="449"/>
      <c r="E928" s="473"/>
      <c r="F928" s="471"/>
      <c r="G928" s="471"/>
      <c r="H928" s="471"/>
      <c r="I928" s="478"/>
      <c r="J928" s="449"/>
      <c r="K928" s="449"/>
      <c r="L928" s="473"/>
      <c r="M928" s="471"/>
      <c r="N928" s="471"/>
      <c r="O928" s="471"/>
      <c r="P928" s="478"/>
      <c r="Q928" s="449"/>
      <c r="R928" s="449"/>
      <c r="S928" s="473"/>
      <c r="T928" s="471"/>
      <c r="U928" s="471"/>
      <c r="V928" s="471"/>
      <c r="W928" s="478"/>
      <c r="X928" s="449"/>
      <c r="Y928" s="449"/>
      <c r="Z928" s="473"/>
      <c r="AA928" s="471"/>
      <c r="AB928" s="471"/>
      <c r="AC928" s="471"/>
      <c r="AD928" s="478"/>
      <c r="AE928" s="449"/>
      <c r="AF928" s="449"/>
      <c r="AG928" s="473"/>
      <c r="AH928" s="471"/>
      <c r="AI928" s="471"/>
      <c r="AJ928" s="471"/>
      <c r="AK928" s="478"/>
      <c r="AL928" s="449"/>
      <c r="AM928" s="449"/>
      <c r="AN928" s="473"/>
      <c r="AO928" s="471"/>
      <c r="AP928" s="471"/>
      <c r="AQ928" s="471"/>
      <c r="AR928" s="478"/>
      <c r="AS928" s="449"/>
      <c r="AT928" s="449"/>
      <c r="AU928" s="473"/>
      <c r="AV928" s="471"/>
      <c r="AW928" s="471"/>
      <c r="AX928" s="471"/>
      <c r="AY928" s="478"/>
      <c r="AZ928" s="449"/>
      <c r="BA928" s="449"/>
      <c r="BB928" s="473"/>
      <c r="BC928" s="471"/>
      <c r="BD928" s="471"/>
      <c r="BE928" s="471"/>
      <c r="BF928" s="478"/>
      <c r="BG928" s="449"/>
      <c r="BH928" s="449"/>
      <c r="BI928" s="473"/>
      <c r="BJ928" s="471"/>
      <c r="BK928" s="471"/>
      <c r="BL928" s="471"/>
      <c r="BM928" s="478"/>
      <c r="BN928" s="449"/>
      <c r="BO928" s="449"/>
      <c r="BP928" s="473"/>
      <c r="BQ928" s="471"/>
      <c r="BR928" s="471"/>
      <c r="BS928" s="471"/>
      <c r="BT928" s="478"/>
      <c r="BU928" s="449"/>
      <c r="BV928" s="449"/>
      <c r="BW928" s="473"/>
      <c r="BX928" s="471"/>
      <c r="BY928" s="471"/>
      <c r="BZ928" s="471"/>
      <c r="CA928" s="478"/>
      <c r="CB928" s="449"/>
      <c r="CC928" s="449"/>
      <c r="CD928" s="473"/>
      <c r="CE928" s="471"/>
      <c r="CF928" s="471"/>
      <c r="CG928" s="471"/>
      <c r="CH928" s="478"/>
      <c r="CI928" s="449"/>
      <c r="CJ928" s="449"/>
      <c r="CK928" s="473"/>
      <c r="CL928" s="471"/>
      <c r="CM928" s="471"/>
      <c r="CN928" s="471"/>
      <c r="CO928" s="478"/>
      <c r="CP928" s="449"/>
      <c r="CQ928" s="449"/>
      <c r="CR928" s="473"/>
      <c r="CS928" s="471"/>
      <c r="CT928" s="471"/>
      <c r="CU928" s="471"/>
      <c r="CV928" s="478"/>
      <c r="CW928" s="449"/>
      <c r="CX928" s="449"/>
      <c r="CY928" s="473"/>
      <c r="CZ928" s="471"/>
      <c r="DA928" s="471"/>
      <c r="DB928" s="471"/>
      <c r="DC928" s="478"/>
      <c r="DD928" s="449"/>
      <c r="DE928" s="449"/>
      <c r="DF928" s="473"/>
      <c r="DG928" s="471"/>
      <c r="DH928" s="471"/>
      <c r="DI928" s="471"/>
      <c r="DJ928" s="478"/>
      <c r="DK928" s="449"/>
      <c r="DL928" s="449"/>
      <c r="DM928" s="473"/>
      <c r="DN928" s="471"/>
      <c r="DO928" s="471"/>
      <c r="DP928" s="471"/>
      <c r="DQ928" s="478"/>
      <c r="DR928" s="449"/>
      <c r="DS928" s="449"/>
      <c r="DT928" s="473"/>
      <c r="DU928" s="471"/>
      <c r="DV928" s="471"/>
      <c r="DW928" s="471"/>
      <c r="DX928" s="478"/>
      <c r="DY928" s="449"/>
      <c r="DZ928" s="449"/>
      <c r="EA928" s="473"/>
      <c r="EB928" s="471"/>
      <c r="EC928" s="471"/>
      <c r="ED928" s="471"/>
      <c r="EE928" s="478"/>
      <c r="EF928" s="449"/>
      <c r="EG928" s="449"/>
      <c r="EH928" s="473"/>
      <c r="EI928" s="471"/>
      <c r="EJ928" s="471"/>
      <c r="EK928" s="471"/>
      <c r="EL928" s="478"/>
      <c r="EM928" s="449"/>
      <c r="EN928" s="449"/>
      <c r="EO928" s="473"/>
      <c r="EP928" s="471"/>
      <c r="EQ928" s="471"/>
      <c r="ER928" s="471"/>
      <c r="ES928" s="478"/>
      <c r="ET928" s="449"/>
      <c r="EU928" s="449"/>
      <c r="EV928" s="473"/>
      <c r="EW928" s="471"/>
      <c r="EX928" s="471"/>
      <c r="EY928" s="471"/>
      <c r="EZ928" s="478"/>
      <c r="FA928" s="449"/>
      <c r="FB928" s="449"/>
      <c r="FC928" s="473"/>
      <c r="FD928" s="471"/>
      <c r="FE928" s="471"/>
      <c r="FF928" s="471"/>
      <c r="FG928" s="478"/>
      <c r="FH928" s="449"/>
      <c r="FI928" s="449"/>
      <c r="FJ928" s="473"/>
      <c r="FK928" s="471"/>
      <c r="FL928" s="471"/>
      <c r="FM928" s="471"/>
      <c r="FN928" s="478"/>
      <c r="FO928" s="449"/>
      <c r="FP928" s="449"/>
      <c r="FQ928" s="473"/>
      <c r="FR928" s="471"/>
      <c r="FS928" s="471"/>
      <c r="FT928" s="471"/>
      <c r="FU928" s="478"/>
      <c r="FV928" s="449"/>
      <c r="FW928" s="449"/>
      <c r="FX928" s="473"/>
      <c r="FY928" s="471"/>
      <c r="FZ928" s="471"/>
      <c r="GA928" s="471"/>
      <c r="GB928" s="478"/>
      <c r="GC928" s="449"/>
      <c r="GD928" s="449"/>
      <c r="GE928" s="473"/>
      <c r="GF928" s="471"/>
      <c r="GG928" s="471"/>
      <c r="GH928" s="471"/>
      <c r="GI928" s="478"/>
      <c r="GJ928" s="449"/>
      <c r="GK928" s="449"/>
      <c r="GL928" s="473"/>
      <c r="GM928" s="471"/>
      <c r="GN928" s="471"/>
      <c r="GO928" s="471"/>
      <c r="GP928" s="478"/>
      <c r="GQ928" s="449"/>
      <c r="GR928" s="449"/>
      <c r="GS928" s="473"/>
      <c r="GT928" s="471"/>
      <c r="GU928" s="471"/>
      <c r="GV928" s="471"/>
      <c r="GW928" s="478"/>
      <c r="GX928" s="449"/>
      <c r="GY928" s="449"/>
      <c r="GZ928" s="473"/>
      <c r="HA928" s="471"/>
      <c r="HB928" s="471"/>
      <c r="HC928" s="471"/>
      <c r="HD928" s="478"/>
      <c r="HE928" s="449"/>
      <c r="HF928" s="449"/>
      <c r="HG928" s="473"/>
      <c r="HH928" s="471"/>
      <c r="HI928" s="471"/>
      <c r="HJ928" s="471"/>
      <c r="HK928" s="478"/>
      <c r="HL928" s="449"/>
      <c r="HM928" s="449"/>
      <c r="HN928" s="473"/>
      <c r="HO928" s="471"/>
      <c r="HP928" s="471"/>
      <c r="HQ928" s="471"/>
      <c r="HR928" s="478"/>
      <c r="HS928" s="449"/>
      <c r="HT928" s="449"/>
      <c r="HU928" s="473"/>
      <c r="HV928" s="471"/>
      <c r="HW928" s="471"/>
      <c r="HX928" s="471"/>
      <c r="HY928" s="478"/>
      <c r="HZ928" s="449"/>
      <c r="IA928" s="449"/>
      <c r="IB928" s="473"/>
      <c r="IC928" s="471"/>
      <c r="ID928" s="471"/>
      <c r="IE928" s="471"/>
      <c r="IF928" s="478"/>
      <c r="IG928" s="449"/>
      <c r="IH928" s="449"/>
      <c r="II928" s="473"/>
      <c r="IJ928" s="471"/>
      <c r="IK928" s="471"/>
      <c r="IL928" s="471"/>
      <c r="IM928" s="478"/>
      <c r="IN928" s="449"/>
      <c r="IO928" s="449"/>
      <c r="IP928" s="473"/>
      <c r="IQ928" s="471"/>
      <c r="IR928" s="471"/>
      <c r="IS928" s="471"/>
      <c r="IT928" s="478"/>
      <c r="IU928" s="449"/>
      <c r="IV928" s="449"/>
      <c r="IW928" s="473"/>
      <c r="IX928" s="471"/>
      <c r="IY928" s="471"/>
      <c r="IZ928" s="471"/>
      <c r="JA928" s="478"/>
      <c r="JB928" s="449"/>
      <c r="JC928" s="449"/>
      <c r="JD928" s="473"/>
      <c r="JE928" s="471"/>
      <c r="JF928" s="471"/>
      <c r="JG928" s="471"/>
      <c r="JH928" s="478"/>
      <c r="JI928" s="449"/>
      <c r="JJ928" s="449"/>
      <c r="JK928" s="473"/>
      <c r="JL928" s="471"/>
      <c r="JM928" s="471"/>
      <c r="JN928" s="471"/>
      <c r="JO928" s="478"/>
      <c r="JP928" s="449"/>
      <c r="JQ928" s="449"/>
      <c r="JR928" s="473"/>
      <c r="JS928" s="471"/>
      <c r="JT928" s="471"/>
      <c r="JU928" s="471"/>
      <c r="JV928" s="478"/>
      <c r="JW928" s="449"/>
      <c r="JX928" s="449"/>
      <c r="JY928" s="473"/>
      <c r="JZ928" s="471"/>
      <c r="KA928" s="471"/>
      <c r="KB928" s="471"/>
      <c r="KC928" s="478"/>
      <c r="KD928" s="449"/>
      <c r="KE928" s="449"/>
      <c r="KF928" s="473"/>
      <c r="KG928" s="471"/>
      <c r="KH928" s="471"/>
      <c r="KI928" s="471"/>
      <c r="KJ928" s="478"/>
      <c r="KK928" s="449"/>
      <c r="KL928" s="449"/>
      <c r="KM928" s="473"/>
      <c r="KN928" s="471"/>
      <c r="KO928" s="471"/>
      <c r="KP928" s="471"/>
      <c r="KQ928" s="478"/>
      <c r="KR928" s="449"/>
      <c r="KS928" s="449"/>
      <c r="KT928" s="473"/>
      <c r="KU928" s="471"/>
      <c r="KV928" s="471"/>
      <c r="KW928" s="471"/>
      <c r="KX928" s="478"/>
      <c r="KY928" s="449"/>
      <c r="KZ928" s="449"/>
      <c r="LA928" s="473"/>
      <c r="LB928" s="471"/>
      <c r="LC928" s="471"/>
      <c r="LD928" s="471"/>
      <c r="LE928" s="478"/>
      <c r="LF928" s="449"/>
      <c r="LG928" s="449"/>
      <c r="LH928" s="473"/>
      <c r="LI928" s="471"/>
      <c r="LJ928" s="471"/>
      <c r="LK928" s="471"/>
      <c r="LL928" s="478"/>
      <c r="LM928" s="449"/>
      <c r="LN928" s="449"/>
      <c r="LO928" s="473"/>
      <c r="LP928" s="471"/>
      <c r="LQ928" s="471"/>
      <c r="LR928" s="471"/>
      <c r="LS928" s="478"/>
      <c r="LT928" s="449"/>
      <c r="LU928" s="449"/>
      <c r="LV928" s="473"/>
      <c r="LW928" s="471"/>
      <c r="LX928" s="471"/>
      <c r="LY928" s="471"/>
      <c r="LZ928" s="478"/>
      <c r="MA928" s="449"/>
      <c r="MB928" s="449"/>
      <c r="MC928" s="473"/>
      <c r="MD928" s="471"/>
      <c r="ME928" s="471"/>
      <c r="MF928" s="471"/>
      <c r="MG928" s="478"/>
      <c r="MH928" s="449"/>
      <c r="MI928" s="449"/>
      <c r="MJ928" s="473"/>
      <c r="MK928" s="471"/>
      <c r="ML928" s="471"/>
      <c r="MM928" s="471"/>
      <c r="MN928" s="478"/>
    </row>
    <row r="929" spans="2:352" hidden="1">
      <c r="B929" s="333">
        <v>690</v>
      </c>
      <c r="C929" s="449"/>
      <c r="D929" s="449"/>
      <c r="E929" s="473"/>
      <c r="F929" s="471"/>
      <c r="G929" s="471"/>
      <c r="H929" s="471"/>
      <c r="I929" s="478"/>
      <c r="J929" s="449"/>
      <c r="K929" s="449"/>
      <c r="L929" s="473"/>
      <c r="M929" s="471"/>
      <c r="N929" s="471"/>
      <c r="O929" s="471"/>
      <c r="P929" s="478"/>
      <c r="Q929" s="449"/>
      <c r="R929" s="449"/>
      <c r="S929" s="473"/>
      <c r="T929" s="471"/>
      <c r="U929" s="471"/>
      <c r="V929" s="471"/>
      <c r="W929" s="478"/>
      <c r="X929" s="449"/>
      <c r="Y929" s="449"/>
      <c r="Z929" s="473"/>
      <c r="AA929" s="471"/>
      <c r="AB929" s="471"/>
      <c r="AC929" s="471"/>
      <c r="AD929" s="478"/>
      <c r="AE929" s="449"/>
      <c r="AF929" s="449"/>
      <c r="AG929" s="473"/>
      <c r="AH929" s="471"/>
      <c r="AI929" s="471"/>
      <c r="AJ929" s="471"/>
      <c r="AK929" s="478"/>
      <c r="AL929" s="449"/>
      <c r="AM929" s="449"/>
      <c r="AN929" s="473"/>
      <c r="AO929" s="471"/>
      <c r="AP929" s="471"/>
      <c r="AQ929" s="471"/>
      <c r="AR929" s="478"/>
      <c r="AS929" s="449"/>
      <c r="AT929" s="449"/>
      <c r="AU929" s="473"/>
      <c r="AV929" s="471"/>
      <c r="AW929" s="471"/>
      <c r="AX929" s="471"/>
      <c r="AY929" s="478"/>
      <c r="AZ929" s="449"/>
      <c r="BA929" s="449"/>
      <c r="BB929" s="473"/>
      <c r="BC929" s="471"/>
      <c r="BD929" s="471"/>
      <c r="BE929" s="471"/>
      <c r="BF929" s="478"/>
      <c r="BG929" s="449"/>
      <c r="BH929" s="449"/>
      <c r="BI929" s="473"/>
      <c r="BJ929" s="471"/>
      <c r="BK929" s="471"/>
      <c r="BL929" s="471"/>
      <c r="BM929" s="478"/>
      <c r="BN929" s="449"/>
      <c r="BO929" s="449"/>
      <c r="BP929" s="473"/>
      <c r="BQ929" s="471"/>
      <c r="BR929" s="471"/>
      <c r="BS929" s="471"/>
      <c r="BT929" s="478"/>
      <c r="BU929" s="449"/>
      <c r="BV929" s="449"/>
      <c r="BW929" s="473"/>
      <c r="BX929" s="471"/>
      <c r="BY929" s="471"/>
      <c r="BZ929" s="471"/>
      <c r="CA929" s="478"/>
      <c r="CB929" s="449"/>
      <c r="CC929" s="449"/>
      <c r="CD929" s="473"/>
      <c r="CE929" s="471"/>
      <c r="CF929" s="471"/>
      <c r="CG929" s="471"/>
      <c r="CH929" s="478"/>
      <c r="CI929" s="449"/>
      <c r="CJ929" s="449"/>
      <c r="CK929" s="473"/>
      <c r="CL929" s="471"/>
      <c r="CM929" s="471"/>
      <c r="CN929" s="471"/>
      <c r="CO929" s="478"/>
      <c r="CP929" s="449"/>
      <c r="CQ929" s="449"/>
      <c r="CR929" s="473"/>
      <c r="CS929" s="471"/>
      <c r="CT929" s="471"/>
      <c r="CU929" s="471"/>
      <c r="CV929" s="478"/>
      <c r="CW929" s="449"/>
      <c r="CX929" s="449"/>
      <c r="CY929" s="473"/>
      <c r="CZ929" s="471"/>
      <c r="DA929" s="471"/>
      <c r="DB929" s="471"/>
      <c r="DC929" s="478"/>
      <c r="DD929" s="449"/>
      <c r="DE929" s="449"/>
      <c r="DF929" s="473"/>
      <c r="DG929" s="471"/>
      <c r="DH929" s="471"/>
      <c r="DI929" s="471"/>
      <c r="DJ929" s="478"/>
      <c r="DK929" s="449"/>
      <c r="DL929" s="449"/>
      <c r="DM929" s="473"/>
      <c r="DN929" s="471"/>
      <c r="DO929" s="471"/>
      <c r="DP929" s="471"/>
      <c r="DQ929" s="478"/>
      <c r="DR929" s="449"/>
      <c r="DS929" s="449"/>
      <c r="DT929" s="473"/>
      <c r="DU929" s="471"/>
      <c r="DV929" s="471"/>
      <c r="DW929" s="471"/>
      <c r="DX929" s="478"/>
      <c r="DY929" s="449"/>
      <c r="DZ929" s="449"/>
      <c r="EA929" s="473"/>
      <c r="EB929" s="471"/>
      <c r="EC929" s="471"/>
      <c r="ED929" s="471"/>
      <c r="EE929" s="478"/>
      <c r="EF929" s="449"/>
      <c r="EG929" s="449"/>
      <c r="EH929" s="473"/>
      <c r="EI929" s="471"/>
      <c r="EJ929" s="471"/>
      <c r="EK929" s="471"/>
      <c r="EL929" s="478"/>
      <c r="EM929" s="449"/>
      <c r="EN929" s="449"/>
      <c r="EO929" s="473"/>
      <c r="EP929" s="471"/>
      <c r="EQ929" s="471"/>
      <c r="ER929" s="471"/>
      <c r="ES929" s="478"/>
      <c r="ET929" s="449"/>
      <c r="EU929" s="449"/>
      <c r="EV929" s="473"/>
      <c r="EW929" s="471"/>
      <c r="EX929" s="471"/>
      <c r="EY929" s="471"/>
      <c r="EZ929" s="478"/>
      <c r="FA929" s="449"/>
      <c r="FB929" s="449"/>
      <c r="FC929" s="473"/>
      <c r="FD929" s="471"/>
      <c r="FE929" s="471"/>
      <c r="FF929" s="471"/>
      <c r="FG929" s="478"/>
      <c r="FH929" s="449"/>
      <c r="FI929" s="449"/>
      <c r="FJ929" s="473"/>
      <c r="FK929" s="471"/>
      <c r="FL929" s="471"/>
      <c r="FM929" s="471"/>
      <c r="FN929" s="478"/>
      <c r="FO929" s="449"/>
      <c r="FP929" s="449"/>
      <c r="FQ929" s="473"/>
      <c r="FR929" s="471"/>
      <c r="FS929" s="471"/>
      <c r="FT929" s="471"/>
      <c r="FU929" s="478"/>
      <c r="FV929" s="449"/>
      <c r="FW929" s="449"/>
      <c r="FX929" s="473"/>
      <c r="FY929" s="471"/>
      <c r="FZ929" s="471"/>
      <c r="GA929" s="471"/>
      <c r="GB929" s="478"/>
      <c r="GC929" s="449"/>
      <c r="GD929" s="449"/>
      <c r="GE929" s="473"/>
      <c r="GF929" s="471"/>
      <c r="GG929" s="471"/>
      <c r="GH929" s="471"/>
      <c r="GI929" s="478"/>
      <c r="GJ929" s="449"/>
      <c r="GK929" s="449"/>
      <c r="GL929" s="473"/>
      <c r="GM929" s="471"/>
      <c r="GN929" s="471"/>
      <c r="GO929" s="471"/>
      <c r="GP929" s="478"/>
      <c r="GQ929" s="449"/>
      <c r="GR929" s="449"/>
      <c r="GS929" s="473"/>
      <c r="GT929" s="471"/>
      <c r="GU929" s="471"/>
      <c r="GV929" s="471"/>
      <c r="GW929" s="478"/>
      <c r="GX929" s="449"/>
      <c r="GY929" s="449"/>
      <c r="GZ929" s="473"/>
      <c r="HA929" s="471"/>
      <c r="HB929" s="471"/>
      <c r="HC929" s="471"/>
      <c r="HD929" s="478"/>
      <c r="HE929" s="449"/>
      <c r="HF929" s="449"/>
      <c r="HG929" s="473"/>
      <c r="HH929" s="471"/>
      <c r="HI929" s="471"/>
      <c r="HJ929" s="471"/>
      <c r="HK929" s="478"/>
      <c r="HL929" s="449"/>
      <c r="HM929" s="449"/>
      <c r="HN929" s="473"/>
      <c r="HO929" s="471"/>
      <c r="HP929" s="471"/>
      <c r="HQ929" s="471"/>
      <c r="HR929" s="478"/>
      <c r="HS929" s="449"/>
      <c r="HT929" s="449"/>
      <c r="HU929" s="473"/>
      <c r="HV929" s="471"/>
      <c r="HW929" s="471"/>
      <c r="HX929" s="471"/>
      <c r="HY929" s="478"/>
      <c r="HZ929" s="449"/>
      <c r="IA929" s="449"/>
      <c r="IB929" s="473"/>
      <c r="IC929" s="471"/>
      <c r="ID929" s="471"/>
      <c r="IE929" s="471"/>
      <c r="IF929" s="478"/>
      <c r="IG929" s="449"/>
      <c r="IH929" s="449"/>
      <c r="II929" s="473"/>
      <c r="IJ929" s="471"/>
      <c r="IK929" s="471"/>
      <c r="IL929" s="471"/>
      <c r="IM929" s="478"/>
      <c r="IN929" s="449"/>
      <c r="IO929" s="449"/>
      <c r="IP929" s="473"/>
      <c r="IQ929" s="471"/>
      <c r="IR929" s="471"/>
      <c r="IS929" s="471"/>
      <c r="IT929" s="478"/>
      <c r="IU929" s="449"/>
      <c r="IV929" s="449"/>
      <c r="IW929" s="473"/>
      <c r="IX929" s="471"/>
      <c r="IY929" s="471"/>
      <c r="IZ929" s="471"/>
      <c r="JA929" s="478"/>
      <c r="JB929" s="449"/>
      <c r="JC929" s="449"/>
      <c r="JD929" s="473"/>
      <c r="JE929" s="471"/>
      <c r="JF929" s="471"/>
      <c r="JG929" s="471"/>
      <c r="JH929" s="478"/>
      <c r="JI929" s="449"/>
      <c r="JJ929" s="449"/>
      <c r="JK929" s="473"/>
      <c r="JL929" s="471"/>
      <c r="JM929" s="471"/>
      <c r="JN929" s="471"/>
      <c r="JO929" s="478"/>
      <c r="JP929" s="449"/>
      <c r="JQ929" s="449"/>
      <c r="JR929" s="473"/>
      <c r="JS929" s="471"/>
      <c r="JT929" s="471"/>
      <c r="JU929" s="471"/>
      <c r="JV929" s="478"/>
      <c r="JW929" s="449"/>
      <c r="JX929" s="449"/>
      <c r="JY929" s="473"/>
      <c r="JZ929" s="471"/>
      <c r="KA929" s="471"/>
      <c r="KB929" s="471"/>
      <c r="KC929" s="478"/>
      <c r="KD929" s="449"/>
      <c r="KE929" s="449"/>
      <c r="KF929" s="473"/>
      <c r="KG929" s="471"/>
      <c r="KH929" s="471"/>
      <c r="KI929" s="471"/>
      <c r="KJ929" s="478"/>
      <c r="KK929" s="449"/>
      <c r="KL929" s="449"/>
      <c r="KM929" s="473"/>
      <c r="KN929" s="471"/>
      <c r="KO929" s="471"/>
      <c r="KP929" s="471"/>
      <c r="KQ929" s="478"/>
      <c r="KR929" s="449"/>
      <c r="KS929" s="449"/>
      <c r="KT929" s="473"/>
      <c r="KU929" s="471"/>
      <c r="KV929" s="471"/>
      <c r="KW929" s="471"/>
      <c r="KX929" s="478"/>
      <c r="KY929" s="449"/>
      <c r="KZ929" s="449"/>
      <c r="LA929" s="473"/>
      <c r="LB929" s="471"/>
      <c r="LC929" s="471"/>
      <c r="LD929" s="471"/>
      <c r="LE929" s="478"/>
      <c r="LF929" s="449"/>
      <c r="LG929" s="449"/>
      <c r="LH929" s="473"/>
      <c r="LI929" s="471"/>
      <c r="LJ929" s="471"/>
      <c r="LK929" s="471"/>
      <c r="LL929" s="478"/>
      <c r="LM929" s="449"/>
      <c r="LN929" s="449"/>
      <c r="LO929" s="473"/>
      <c r="LP929" s="471"/>
      <c r="LQ929" s="471"/>
      <c r="LR929" s="471"/>
      <c r="LS929" s="478"/>
      <c r="LT929" s="449"/>
      <c r="LU929" s="449"/>
      <c r="LV929" s="473"/>
      <c r="LW929" s="471"/>
      <c r="LX929" s="471"/>
      <c r="LY929" s="471"/>
      <c r="LZ929" s="478"/>
      <c r="MA929" s="449"/>
      <c r="MB929" s="449"/>
      <c r="MC929" s="473"/>
      <c r="MD929" s="471"/>
      <c r="ME929" s="471"/>
      <c r="MF929" s="471"/>
      <c r="MG929" s="478"/>
      <c r="MH929" s="449"/>
      <c r="MI929" s="449"/>
      <c r="MJ929" s="473"/>
      <c r="MK929" s="471"/>
      <c r="ML929" s="471"/>
      <c r="MM929" s="471"/>
      <c r="MN929" s="478"/>
    </row>
    <row r="930" spans="2:352" hidden="1">
      <c r="B930" s="333">
        <v>691</v>
      </c>
      <c r="C930" s="449"/>
      <c r="D930" s="449"/>
      <c r="E930" s="473"/>
      <c r="F930" s="471"/>
      <c r="G930" s="471"/>
      <c r="H930" s="471"/>
      <c r="I930" s="478"/>
      <c r="J930" s="449"/>
      <c r="K930" s="449"/>
      <c r="L930" s="473"/>
      <c r="M930" s="471"/>
      <c r="N930" s="471"/>
      <c r="O930" s="471"/>
      <c r="P930" s="478"/>
      <c r="Q930" s="449"/>
      <c r="R930" s="449"/>
      <c r="S930" s="473"/>
      <c r="T930" s="471"/>
      <c r="U930" s="471"/>
      <c r="V930" s="471"/>
      <c r="W930" s="478"/>
      <c r="X930" s="449"/>
      <c r="Y930" s="449"/>
      <c r="Z930" s="473"/>
      <c r="AA930" s="471"/>
      <c r="AB930" s="471"/>
      <c r="AC930" s="471"/>
      <c r="AD930" s="478"/>
      <c r="AE930" s="449"/>
      <c r="AF930" s="449"/>
      <c r="AG930" s="473"/>
      <c r="AH930" s="471"/>
      <c r="AI930" s="471"/>
      <c r="AJ930" s="471"/>
      <c r="AK930" s="478"/>
      <c r="AL930" s="449"/>
      <c r="AM930" s="449"/>
      <c r="AN930" s="473"/>
      <c r="AO930" s="471"/>
      <c r="AP930" s="471"/>
      <c r="AQ930" s="471"/>
      <c r="AR930" s="478"/>
      <c r="AS930" s="449"/>
      <c r="AT930" s="449"/>
      <c r="AU930" s="473"/>
      <c r="AV930" s="471"/>
      <c r="AW930" s="471"/>
      <c r="AX930" s="471"/>
      <c r="AY930" s="478"/>
      <c r="AZ930" s="449"/>
      <c r="BA930" s="449"/>
      <c r="BB930" s="473"/>
      <c r="BC930" s="471"/>
      <c r="BD930" s="471"/>
      <c r="BE930" s="471"/>
      <c r="BF930" s="478"/>
      <c r="BG930" s="449"/>
      <c r="BH930" s="449"/>
      <c r="BI930" s="473"/>
      <c r="BJ930" s="471"/>
      <c r="BK930" s="471"/>
      <c r="BL930" s="471"/>
      <c r="BM930" s="478"/>
      <c r="BN930" s="449"/>
      <c r="BO930" s="449"/>
      <c r="BP930" s="473"/>
      <c r="BQ930" s="471"/>
      <c r="BR930" s="471"/>
      <c r="BS930" s="471"/>
      <c r="BT930" s="478"/>
      <c r="BU930" s="449"/>
      <c r="BV930" s="449"/>
      <c r="BW930" s="473"/>
      <c r="BX930" s="471"/>
      <c r="BY930" s="471"/>
      <c r="BZ930" s="471"/>
      <c r="CA930" s="478"/>
      <c r="CB930" s="449"/>
      <c r="CC930" s="449"/>
      <c r="CD930" s="473"/>
      <c r="CE930" s="471"/>
      <c r="CF930" s="471"/>
      <c r="CG930" s="471"/>
      <c r="CH930" s="478"/>
      <c r="CI930" s="449"/>
      <c r="CJ930" s="449"/>
      <c r="CK930" s="473"/>
      <c r="CL930" s="471"/>
      <c r="CM930" s="471"/>
      <c r="CN930" s="471"/>
      <c r="CO930" s="478"/>
      <c r="CP930" s="449"/>
      <c r="CQ930" s="449"/>
      <c r="CR930" s="473"/>
      <c r="CS930" s="471"/>
      <c r="CT930" s="471"/>
      <c r="CU930" s="471"/>
      <c r="CV930" s="478"/>
      <c r="CW930" s="449"/>
      <c r="CX930" s="449"/>
      <c r="CY930" s="473"/>
      <c r="CZ930" s="471"/>
      <c r="DA930" s="471"/>
      <c r="DB930" s="471"/>
      <c r="DC930" s="478"/>
      <c r="DD930" s="449"/>
      <c r="DE930" s="449"/>
      <c r="DF930" s="473"/>
      <c r="DG930" s="471"/>
      <c r="DH930" s="471"/>
      <c r="DI930" s="471"/>
      <c r="DJ930" s="478"/>
      <c r="DK930" s="449"/>
      <c r="DL930" s="449"/>
      <c r="DM930" s="473"/>
      <c r="DN930" s="471"/>
      <c r="DO930" s="471"/>
      <c r="DP930" s="471"/>
      <c r="DQ930" s="478"/>
      <c r="DR930" s="449"/>
      <c r="DS930" s="449"/>
      <c r="DT930" s="473"/>
      <c r="DU930" s="471"/>
      <c r="DV930" s="471"/>
      <c r="DW930" s="471"/>
      <c r="DX930" s="478"/>
      <c r="DY930" s="449"/>
      <c r="DZ930" s="449"/>
      <c r="EA930" s="473"/>
      <c r="EB930" s="471"/>
      <c r="EC930" s="471"/>
      <c r="ED930" s="471"/>
      <c r="EE930" s="478"/>
      <c r="EF930" s="449"/>
      <c r="EG930" s="449"/>
      <c r="EH930" s="473"/>
      <c r="EI930" s="471"/>
      <c r="EJ930" s="471"/>
      <c r="EK930" s="471"/>
      <c r="EL930" s="478"/>
      <c r="EM930" s="449"/>
      <c r="EN930" s="449"/>
      <c r="EO930" s="473"/>
      <c r="EP930" s="471"/>
      <c r="EQ930" s="471"/>
      <c r="ER930" s="471"/>
      <c r="ES930" s="478"/>
      <c r="ET930" s="449"/>
      <c r="EU930" s="449"/>
      <c r="EV930" s="473"/>
      <c r="EW930" s="471"/>
      <c r="EX930" s="471"/>
      <c r="EY930" s="471"/>
      <c r="EZ930" s="478"/>
      <c r="FA930" s="449"/>
      <c r="FB930" s="449"/>
      <c r="FC930" s="473"/>
      <c r="FD930" s="471"/>
      <c r="FE930" s="471"/>
      <c r="FF930" s="471"/>
      <c r="FG930" s="478"/>
      <c r="FH930" s="449"/>
      <c r="FI930" s="449"/>
      <c r="FJ930" s="473"/>
      <c r="FK930" s="471"/>
      <c r="FL930" s="471"/>
      <c r="FM930" s="471"/>
      <c r="FN930" s="478"/>
      <c r="FO930" s="449"/>
      <c r="FP930" s="449"/>
      <c r="FQ930" s="473"/>
      <c r="FR930" s="471"/>
      <c r="FS930" s="471"/>
      <c r="FT930" s="471"/>
      <c r="FU930" s="478"/>
      <c r="FV930" s="449"/>
      <c r="FW930" s="449"/>
      <c r="FX930" s="473"/>
      <c r="FY930" s="471"/>
      <c r="FZ930" s="471"/>
      <c r="GA930" s="471"/>
      <c r="GB930" s="478"/>
      <c r="GC930" s="449"/>
      <c r="GD930" s="449"/>
      <c r="GE930" s="473"/>
      <c r="GF930" s="471"/>
      <c r="GG930" s="471"/>
      <c r="GH930" s="471"/>
      <c r="GI930" s="478"/>
      <c r="GJ930" s="449"/>
      <c r="GK930" s="449"/>
      <c r="GL930" s="473"/>
      <c r="GM930" s="471"/>
      <c r="GN930" s="471"/>
      <c r="GO930" s="471"/>
      <c r="GP930" s="478"/>
      <c r="GQ930" s="449"/>
      <c r="GR930" s="449"/>
      <c r="GS930" s="473"/>
      <c r="GT930" s="471"/>
      <c r="GU930" s="471"/>
      <c r="GV930" s="471"/>
      <c r="GW930" s="478"/>
      <c r="GX930" s="449"/>
      <c r="GY930" s="449"/>
      <c r="GZ930" s="473"/>
      <c r="HA930" s="471"/>
      <c r="HB930" s="471"/>
      <c r="HC930" s="471"/>
      <c r="HD930" s="478"/>
      <c r="HE930" s="449"/>
      <c r="HF930" s="449"/>
      <c r="HG930" s="473"/>
      <c r="HH930" s="471"/>
      <c r="HI930" s="471"/>
      <c r="HJ930" s="471"/>
      <c r="HK930" s="478"/>
      <c r="HL930" s="449"/>
      <c r="HM930" s="449"/>
      <c r="HN930" s="473"/>
      <c r="HO930" s="471"/>
      <c r="HP930" s="471"/>
      <c r="HQ930" s="471"/>
      <c r="HR930" s="478"/>
      <c r="HS930" s="449"/>
      <c r="HT930" s="449"/>
      <c r="HU930" s="473"/>
      <c r="HV930" s="471"/>
      <c r="HW930" s="471"/>
      <c r="HX930" s="471"/>
      <c r="HY930" s="478"/>
      <c r="HZ930" s="449"/>
      <c r="IA930" s="449"/>
      <c r="IB930" s="473"/>
      <c r="IC930" s="471"/>
      <c r="ID930" s="471"/>
      <c r="IE930" s="471"/>
      <c r="IF930" s="478"/>
      <c r="IG930" s="449"/>
      <c r="IH930" s="449"/>
      <c r="II930" s="473"/>
      <c r="IJ930" s="471"/>
      <c r="IK930" s="471"/>
      <c r="IL930" s="471"/>
      <c r="IM930" s="478"/>
      <c r="IN930" s="449"/>
      <c r="IO930" s="449"/>
      <c r="IP930" s="473"/>
      <c r="IQ930" s="471"/>
      <c r="IR930" s="471"/>
      <c r="IS930" s="471"/>
      <c r="IT930" s="478"/>
      <c r="IU930" s="449"/>
      <c r="IV930" s="449"/>
      <c r="IW930" s="473"/>
      <c r="IX930" s="471"/>
      <c r="IY930" s="471"/>
      <c r="IZ930" s="471"/>
      <c r="JA930" s="478"/>
      <c r="JB930" s="449"/>
      <c r="JC930" s="449"/>
      <c r="JD930" s="473"/>
      <c r="JE930" s="471"/>
      <c r="JF930" s="471"/>
      <c r="JG930" s="471"/>
      <c r="JH930" s="478"/>
      <c r="JI930" s="449"/>
      <c r="JJ930" s="449"/>
      <c r="JK930" s="473"/>
      <c r="JL930" s="471"/>
      <c r="JM930" s="471"/>
      <c r="JN930" s="471"/>
      <c r="JO930" s="478"/>
      <c r="JP930" s="449"/>
      <c r="JQ930" s="449"/>
      <c r="JR930" s="473"/>
      <c r="JS930" s="471"/>
      <c r="JT930" s="471"/>
      <c r="JU930" s="471"/>
      <c r="JV930" s="478"/>
      <c r="JW930" s="449"/>
      <c r="JX930" s="449"/>
      <c r="JY930" s="473"/>
      <c r="JZ930" s="471"/>
      <c r="KA930" s="471"/>
      <c r="KB930" s="471"/>
      <c r="KC930" s="478"/>
      <c r="KD930" s="449"/>
      <c r="KE930" s="449"/>
      <c r="KF930" s="473"/>
      <c r="KG930" s="471"/>
      <c r="KH930" s="471"/>
      <c r="KI930" s="471"/>
      <c r="KJ930" s="478"/>
      <c r="KK930" s="449"/>
      <c r="KL930" s="449"/>
      <c r="KM930" s="473"/>
      <c r="KN930" s="471"/>
      <c r="KO930" s="471"/>
      <c r="KP930" s="471"/>
      <c r="KQ930" s="478"/>
      <c r="KR930" s="449"/>
      <c r="KS930" s="449"/>
      <c r="KT930" s="473"/>
      <c r="KU930" s="471"/>
      <c r="KV930" s="471"/>
      <c r="KW930" s="471"/>
      <c r="KX930" s="478"/>
      <c r="KY930" s="449"/>
      <c r="KZ930" s="449"/>
      <c r="LA930" s="473"/>
      <c r="LB930" s="471"/>
      <c r="LC930" s="471"/>
      <c r="LD930" s="471"/>
      <c r="LE930" s="478"/>
      <c r="LF930" s="449"/>
      <c r="LG930" s="449"/>
      <c r="LH930" s="473"/>
      <c r="LI930" s="471"/>
      <c r="LJ930" s="471"/>
      <c r="LK930" s="471"/>
      <c r="LL930" s="478"/>
      <c r="LM930" s="449"/>
      <c r="LN930" s="449"/>
      <c r="LO930" s="473"/>
      <c r="LP930" s="471"/>
      <c r="LQ930" s="471"/>
      <c r="LR930" s="471"/>
      <c r="LS930" s="478"/>
      <c r="LT930" s="449"/>
      <c r="LU930" s="449"/>
      <c r="LV930" s="473"/>
      <c r="LW930" s="471"/>
      <c r="LX930" s="471"/>
      <c r="LY930" s="471"/>
      <c r="LZ930" s="478"/>
      <c r="MA930" s="449"/>
      <c r="MB930" s="449"/>
      <c r="MC930" s="473"/>
      <c r="MD930" s="471"/>
      <c r="ME930" s="471"/>
      <c r="MF930" s="471"/>
      <c r="MG930" s="478"/>
      <c r="MH930" s="449"/>
      <c r="MI930" s="449"/>
      <c r="MJ930" s="473"/>
      <c r="MK930" s="471"/>
      <c r="ML930" s="471"/>
      <c r="MM930" s="471"/>
      <c r="MN930" s="478"/>
    </row>
    <row r="931" spans="2:352" hidden="1">
      <c r="B931" s="333">
        <v>692</v>
      </c>
      <c r="C931" s="449"/>
      <c r="D931" s="449"/>
      <c r="E931" s="473"/>
      <c r="F931" s="471"/>
      <c r="G931" s="471"/>
      <c r="H931" s="471"/>
      <c r="I931" s="478"/>
      <c r="J931" s="449"/>
      <c r="K931" s="449"/>
      <c r="L931" s="473"/>
      <c r="M931" s="471"/>
      <c r="N931" s="471"/>
      <c r="O931" s="471"/>
      <c r="P931" s="478"/>
      <c r="Q931" s="449"/>
      <c r="R931" s="449"/>
      <c r="S931" s="473"/>
      <c r="T931" s="471"/>
      <c r="U931" s="471"/>
      <c r="V931" s="471"/>
      <c r="W931" s="478"/>
      <c r="X931" s="449"/>
      <c r="Y931" s="449"/>
      <c r="Z931" s="473"/>
      <c r="AA931" s="471"/>
      <c r="AB931" s="471"/>
      <c r="AC931" s="471"/>
      <c r="AD931" s="478"/>
      <c r="AE931" s="449"/>
      <c r="AF931" s="449"/>
      <c r="AG931" s="473"/>
      <c r="AH931" s="471"/>
      <c r="AI931" s="471"/>
      <c r="AJ931" s="471"/>
      <c r="AK931" s="478"/>
      <c r="AL931" s="449"/>
      <c r="AM931" s="449"/>
      <c r="AN931" s="473"/>
      <c r="AO931" s="471"/>
      <c r="AP931" s="471"/>
      <c r="AQ931" s="471"/>
      <c r="AR931" s="478"/>
      <c r="AS931" s="449"/>
      <c r="AT931" s="449"/>
      <c r="AU931" s="473"/>
      <c r="AV931" s="471"/>
      <c r="AW931" s="471"/>
      <c r="AX931" s="471"/>
      <c r="AY931" s="478"/>
      <c r="AZ931" s="449"/>
      <c r="BA931" s="449"/>
      <c r="BB931" s="473"/>
      <c r="BC931" s="471"/>
      <c r="BD931" s="471"/>
      <c r="BE931" s="471"/>
      <c r="BF931" s="478"/>
      <c r="BG931" s="449"/>
      <c r="BH931" s="449"/>
      <c r="BI931" s="473"/>
      <c r="BJ931" s="471"/>
      <c r="BK931" s="471"/>
      <c r="BL931" s="471"/>
      <c r="BM931" s="478"/>
      <c r="BN931" s="449"/>
      <c r="BO931" s="449"/>
      <c r="BP931" s="473"/>
      <c r="BQ931" s="471"/>
      <c r="BR931" s="471"/>
      <c r="BS931" s="471"/>
      <c r="BT931" s="478"/>
      <c r="BU931" s="449"/>
      <c r="BV931" s="449"/>
      <c r="BW931" s="473"/>
      <c r="BX931" s="471"/>
      <c r="BY931" s="471"/>
      <c r="BZ931" s="471"/>
      <c r="CA931" s="478"/>
      <c r="CB931" s="449"/>
      <c r="CC931" s="449"/>
      <c r="CD931" s="473"/>
      <c r="CE931" s="471"/>
      <c r="CF931" s="471"/>
      <c r="CG931" s="471"/>
      <c r="CH931" s="478"/>
      <c r="CI931" s="449"/>
      <c r="CJ931" s="449"/>
      <c r="CK931" s="473"/>
      <c r="CL931" s="471"/>
      <c r="CM931" s="471"/>
      <c r="CN931" s="471"/>
      <c r="CO931" s="478"/>
      <c r="CP931" s="449"/>
      <c r="CQ931" s="449"/>
      <c r="CR931" s="473"/>
      <c r="CS931" s="471"/>
      <c r="CT931" s="471"/>
      <c r="CU931" s="471"/>
      <c r="CV931" s="478"/>
      <c r="CW931" s="449"/>
      <c r="CX931" s="449"/>
      <c r="CY931" s="473"/>
      <c r="CZ931" s="471"/>
      <c r="DA931" s="471"/>
      <c r="DB931" s="471"/>
      <c r="DC931" s="478"/>
      <c r="DD931" s="449"/>
      <c r="DE931" s="449"/>
      <c r="DF931" s="473"/>
      <c r="DG931" s="471"/>
      <c r="DH931" s="471"/>
      <c r="DI931" s="471"/>
      <c r="DJ931" s="478"/>
      <c r="DK931" s="449"/>
      <c r="DL931" s="449"/>
      <c r="DM931" s="473"/>
      <c r="DN931" s="471"/>
      <c r="DO931" s="471"/>
      <c r="DP931" s="471"/>
      <c r="DQ931" s="478"/>
      <c r="DR931" s="449"/>
      <c r="DS931" s="449"/>
      <c r="DT931" s="473"/>
      <c r="DU931" s="471"/>
      <c r="DV931" s="471"/>
      <c r="DW931" s="471"/>
      <c r="DX931" s="478"/>
      <c r="DY931" s="449"/>
      <c r="DZ931" s="449"/>
      <c r="EA931" s="473"/>
      <c r="EB931" s="471"/>
      <c r="EC931" s="471"/>
      <c r="ED931" s="471"/>
      <c r="EE931" s="478"/>
      <c r="EF931" s="449"/>
      <c r="EG931" s="449"/>
      <c r="EH931" s="473"/>
      <c r="EI931" s="471"/>
      <c r="EJ931" s="471"/>
      <c r="EK931" s="471"/>
      <c r="EL931" s="478"/>
      <c r="EM931" s="449"/>
      <c r="EN931" s="449"/>
      <c r="EO931" s="473"/>
      <c r="EP931" s="471"/>
      <c r="EQ931" s="471"/>
      <c r="ER931" s="471"/>
      <c r="ES931" s="478"/>
      <c r="ET931" s="449"/>
      <c r="EU931" s="449"/>
      <c r="EV931" s="473"/>
      <c r="EW931" s="471"/>
      <c r="EX931" s="471"/>
      <c r="EY931" s="471"/>
      <c r="EZ931" s="478"/>
      <c r="FA931" s="449"/>
      <c r="FB931" s="449"/>
      <c r="FC931" s="473"/>
      <c r="FD931" s="471"/>
      <c r="FE931" s="471"/>
      <c r="FF931" s="471"/>
      <c r="FG931" s="478"/>
      <c r="FH931" s="449"/>
      <c r="FI931" s="449"/>
      <c r="FJ931" s="473"/>
      <c r="FK931" s="471"/>
      <c r="FL931" s="471"/>
      <c r="FM931" s="471"/>
      <c r="FN931" s="478"/>
      <c r="FO931" s="449"/>
      <c r="FP931" s="449"/>
      <c r="FQ931" s="473"/>
      <c r="FR931" s="471"/>
      <c r="FS931" s="471"/>
      <c r="FT931" s="471"/>
      <c r="FU931" s="478"/>
      <c r="FV931" s="449"/>
      <c r="FW931" s="449"/>
      <c r="FX931" s="473"/>
      <c r="FY931" s="471"/>
      <c r="FZ931" s="471"/>
      <c r="GA931" s="471"/>
      <c r="GB931" s="478"/>
      <c r="GC931" s="449"/>
      <c r="GD931" s="449"/>
      <c r="GE931" s="473"/>
      <c r="GF931" s="471"/>
      <c r="GG931" s="471"/>
      <c r="GH931" s="471"/>
      <c r="GI931" s="478"/>
      <c r="GJ931" s="449"/>
      <c r="GK931" s="449"/>
      <c r="GL931" s="473"/>
      <c r="GM931" s="471"/>
      <c r="GN931" s="471"/>
      <c r="GO931" s="471"/>
      <c r="GP931" s="478"/>
      <c r="GQ931" s="449"/>
      <c r="GR931" s="449"/>
      <c r="GS931" s="473"/>
      <c r="GT931" s="471"/>
      <c r="GU931" s="471"/>
      <c r="GV931" s="471"/>
      <c r="GW931" s="478"/>
      <c r="GX931" s="449"/>
      <c r="GY931" s="449"/>
      <c r="GZ931" s="473"/>
      <c r="HA931" s="471"/>
      <c r="HB931" s="471"/>
      <c r="HC931" s="471"/>
      <c r="HD931" s="478"/>
      <c r="HE931" s="449"/>
      <c r="HF931" s="449"/>
      <c r="HG931" s="473"/>
      <c r="HH931" s="471"/>
      <c r="HI931" s="471"/>
      <c r="HJ931" s="471"/>
      <c r="HK931" s="478"/>
      <c r="HL931" s="449"/>
      <c r="HM931" s="449"/>
      <c r="HN931" s="473"/>
      <c r="HO931" s="471"/>
      <c r="HP931" s="471"/>
      <c r="HQ931" s="471"/>
      <c r="HR931" s="478"/>
      <c r="HS931" s="449"/>
      <c r="HT931" s="449"/>
      <c r="HU931" s="473"/>
      <c r="HV931" s="471"/>
      <c r="HW931" s="471"/>
      <c r="HX931" s="471"/>
      <c r="HY931" s="478"/>
      <c r="HZ931" s="449"/>
      <c r="IA931" s="449"/>
      <c r="IB931" s="473"/>
      <c r="IC931" s="471"/>
      <c r="ID931" s="471"/>
      <c r="IE931" s="471"/>
      <c r="IF931" s="478"/>
      <c r="IG931" s="449"/>
      <c r="IH931" s="449"/>
      <c r="II931" s="473"/>
      <c r="IJ931" s="471"/>
      <c r="IK931" s="471"/>
      <c r="IL931" s="471"/>
      <c r="IM931" s="478"/>
      <c r="IN931" s="449"/>
      <c r="IO931" s="449"/>
      <c r="IP931" s="473"/>
      <c r="IQ931" s="471"/>
      <c r="IR931" s="471"/>
      <c r="IS931" s="471"/>
      <c r="IT931" s="478"/>
      <c r="IU931" s="449"/>
      <c r="IV931" s="449"/>
      <c r="IW931" s="473"/>
      <c r="IX931" s="471"/>
      <c r="IY931" s="471"/>
      <c r="IZ931" s="471"/>
      <c r="JA931" s="478"/>
      <c r="JB931" s="449"/>
      <c r="JC931" s="449"/>
      <c r="JD931" s="473"/>
      <c r="JE931" s="471"/>
      <c r="JF931" s="471"/>
      <c r="JG931" s="471"/>
      <c r="JH931" s="478"/>
      <c r="JI931" s="449"/>
      <c r="JJ931" s="449"/>
      <c r="JK931" s="473"/>
      <c r="JL931" s="471"/>
      <c r="JM931" s="471"/>
      <c r="JN931" s="471"/>
      <c r="JO931" s="478"/>
      <c r="JP931" s="449"/>
      <c r="JQ931" s="449"/>
      <c r="JR931" s="473"/>
      <c r="JS931" s="471"/>
      <c r="JT931" s="471"/>
      <c r="JU931" s="471"/>
      <c r="JV931" s="478"/>
      <c r="JW931" s="449"/>
      <c r="JX931" s="449"/>
      <c r="JY931" s="473"/>
      <c r="JZ931" s="471"/>
      <c r="KA931" s="471"/>
      <c r="KB931" s="471"/>
      <c r="KC931" s="478"/>
      <c r="KD931" s="449"/>
      <c r="KE931" s="449"/>
      <c r="KF931" s="473"/>
      <c r="KG931" s="471"/>
      <c r="KH931" s="471"/>
      <c r="KI931" s="471"/>
      <c r="KJ931" s="478"/>
      <c r="KK931" s="449"/>
      <c r="KL931" s="449"/>
      <c r="KM931" s="473"/>
      <c r="KN931" s="471"/>
      <c r="KO931" s="471"/>
      <c r="KP931" s="471"/>
      <c r="KQ931" s="478"/>
      <c r="KR931" s="449"/>
      <c r="KS931" s="449"/>
      <c r="KT931" s="473"/>
      <c r="KU931" s="471"/>
      <c r="KV931" s="471"/>
      <c r="KW931" s="471"/>
      <c r="KX931" s="478"/>
      <c r="KY931" s="449"/>
      <c r="KZ931" s="449"/>
      <c r="LA931" s="473"/>
      <c r="LB931" s="471"/>
      <c r="LC931" s="471"/>
      <c r="LD931" s="471"/>
      <c r="LE931" s="478"/>
      <c r="LF931" s="449"/>
      <c r="LG931" s="449"/>
      <c r="LH931" s="473"/>
      <c r="LI931" s="471"/>
      <c r="LJ931" s="471"/>
      <c r="LK931" s="471"/>
      <c r="LL931" s="478"/>
      <c r="LM931" s="449"/>
      <c r="LN931" s="449"/>
      <c r="LO931" s="473"/>
      <c r="LP931" s="471"/>
      <c r="LQ931" s="471"/>
      <c r="LR931" s="471"/>
      <c r="LS931" s="478"/>
      <c r="LT931" s="449"/>
      <c r="LU931" s="449"/>
      <c r="LV931" s="473"/>
      <c r="LW931" s="471"/>
      <c r="LX931" s="471"/>
      <c r="LY931" s="471"/>
      <c r="LZ931" s="478"/>
      <c r="MA931" s="449"/>
      <c r="MB931" s="449"/>
      <c r="MC931" s="473"/>
      <c r="MD931" s="471"/>
      <c r="ME931" s="471"/>
      <c r="MF931" s="471"/>
      <c r="MG931" s="478"/>
      <c r="MH931" s="449"/>
      <c r="MI931" s="449"/>
      <c r="MJ931" s="473"/>
      <c r="MK931" s="471"/>
      <c r="ML931" s="471"/>
      <c r="MM931" s="471"/>
      <c r="MN931" s="478"/>
    </row>
    <row r="932" spans="2:352" hidden="1">
      <c r="B932" s="333">
        <v>693</v>
      </c>
      <c r="C932" s="449"/>
      <c r="D932" s="449"/>
      <c r="E932" s="473"/>
      <c r="F932" s="471"/>
      <c r="G932" s="471"/>
      <c r="H932" s="471"/>
      <c r="I932" s="478"/>
      <c r="J932" s="449"/>
      <c r="K932" s="449"/>
      <c r="L932" s="473"/>
      <c r="M932" s="471"/>
      <c r="N932" s="471"/>
      <c r="O932" s="471"/>
      <c r="P932" s="478"/>
      <c r="Q932" s="449"/>
      <c r="R932" s="449"/>
      <c r="S932" s="473"/>
      <c r="T932" s="471"/>
      <c r="U932" s="471"/>
      <c r="V932" s="471"/>
      <c r="W932" s="478"/>
      <c r="X932" s="449"/>
      <c r="Y932" s="449"/>
      <c r="Z932" s="473"/>
      <c r="AA932" s="471"/>
      <c r="AB932" s="471"/>
      <c r="AC932" s="471"/>
      <c r="AD932" s="478"/>
      <c r="AE932" s="449"/>
      <c r="AF932" s="449"/>
      <c r="AG932" s="473"/>
      <c r="AH932" s="471"/>
      <c r="AI932" s="471"/>
      <c r="AJ932" s="471"/>
      <c r="AK932" s="478"/>
      <c r="AL932" s="449"/>
      <c r="AM932" s="449"/>
      <c r="AN932" s="473"/>
      <c r="AO932" s="471"/>
      <c r="AP932" s="471"/>
      <c r="AQ932" s="471"/>
      <c r="AR932" s="478"/>
      <c r="AS932" s="449"/>
      <c r="AT932" s="449"/>
      <c r="AU932" s="473"/>
      <c r="AV932" s="471"/>
      <c r="AW932" s="471"/>
      <c r="AX932" s="471"/>
      <c r="AY932" s="478"/>
      <c r="AZ932" s="449"/>
      <c r="BA932" s="449"/>
      <c r="BB932" s="473"/>
      <c r="BC932" s="471"/>
      <c r="BD932" s="471"/>
      <c r="BE932" s="471"/>
      <c r="BF932" s="478"/>
      <c r="BG932" s="449"/>
      <c r="BH932" s="449"/>
      <c r="BI932" s="473"/>
      <c r="BJ932" s="471"/>
      <c r="BK932" s="471"/>
      <c r="BL932" s="471"/>
      <c r="BM932" s="478"/>
      <c r="BN932" s="449"/>
      <c r="BO932" s="449"/>
      <c r="BP932" s="473"/>
      <c r="BQ932" s="471"/>
      <c r="BR932" s="471"/>
      <c r="BS932" s="471"/>
      <c r="BT932" s="478"/>
      <c r="BU932" s="449"/>
      <c r="BV932" s="449"/>
      <c r="BW932" s="473"/>
      <c r="BX932" s="471"/>
      <c r="BY932" s="471"/>
      <c r="BZ932" s="471"/>
      <c r="CA932" s="478"/>
      <c r="CB932" s="449"/>
      <c r="CC932" s="449"/>
      <c r="CD932" s="473"/>
      <c r="CE932" s="471"/>
      <c r="CF932" s="471"/>
      <c r="CG932" s="471"/>
      <c r="CH932" s="478"/>
      <c r="CI932" s="449"/>
      <c r="CJ932" s="449"/>
      <c r="CK932" s="473"/>
      <c r="CL932" s="471"/>
      <c r="CM932" s="471"/>
      <c r="CN932" s="471"/>
      <c r="CO932" s="478"/>
      <c r="CP932" s="449"/>
      <c r="CQ932" s="449"/>
      <c r="CR932" s="473"/>
      <c r="CS932" s="471"/>
      <c r="CT932" s="471"/>
      <c r="CU932" s="471"/>
      <c r="CV932" s="478"/>
      <c r="CW932" s="449"/>
      <c r="CX932" s="449"/>
      <c r="CY932" s="473"/>
      <c r="CZ932" s="471"/>
      <c r="DA932" s="471"/>
      <c r="DB932" s="471"/>
      <c r="DC932" s="478"/>
      <c r="DD932" s="449"/>
      <c r="DE932" s="449"/>
      <c r="DF932" s="473"/>
      <c r="DG932" s="471"/>
      <c r="DH932" s="471"/>
      <c r="DI932" s="471"/>
      <c r="DJ932" s="478"/>
      <c r="DK932" s="449"/>
      <c r="DL932" s="449"/>
      <c r="DM932" s="473"/>
      <c r="DN932" s="471"/>
      <c r="DO932" s="471"/>
      <c r="DP932" s="471"/>
      <c r="DQ932" s="478"/>
      <c r="DR932" s="449"/>
      <c r="DS932" s="449"/>
      <c r="DT932" s="473"/>
      <c r="DU932" s="471"/>
      <c r="DV932" s="471"/>
      <c r="DW932" s="471"/>
      <c r="DX932" s="478"/>
      <c r="DY932" s="449"/>
      <c r="DZ932" s="449"/>
      <c r="EA932" s="473"/>
      <c r="EB932" s="471"/>
      <c r="EC932" s="471"/>
      <c r="ED932" s="471"/>
      <c r="EE932" s="478"/>
      <c r="EF932" s="449"/>
      <c r="EG932" s="449"/>
      <c r="EH932" s="473"/>
      <c r="EI932" s="471"/>
      <c r="EJ932" s="471"/>
      <c r="EK932" s="471"/>
      <c r="EL932" s="478"/>
      <c r="EM932" s="449"/>
      <c r="EN932" s="449"/>
      <c r="EO932" s="473"/>
      <c r="EP932" s="471"/>
      <c r="EQ932" s="471"/>
      <c r="ER932" s="471"/>
      <c r="ES932" s="478"/>
      <c r="ET932" s="449"/>
      <c r="EU932" s="449"/>
      <c r="EV932" s="473"/>
      <c r="EW932" s="471"/>
      <c r="EX932" s="471"/>
      <c r="EY932" s="471"/>
      <c r="EZ932" s="478"/>
      <c r="FA932" s="449"/>
      <c r="FB932" s="449"/>
      <c r="FC932" s="473"/>
      <c r="FD932" s="471"/>
      <c r="FE932" s="471"/>
      <c r="FF932" s="471"/>
      <c r="FG932" s="478"/>
      <c r="FH932" s="449"/>
      <c r="FI932" s="449"/>
      <c r="FJ932" s="473"/>
      <c r="FK932" s="471"/>
      <c r="FL932" s="471"/>
      <c r="FM932" s="471"/>
      <c r="FN932" s="478"/>
      <c r="FO932" s="449"/>
      <c r="FP932" s="449"/>
      <c r="FQ932" s="473"/>
      <c r="FR932" s="471"/>
      <c r="FS932" s="471"/>
      <c r="FT932" s="471"/>
      <c r="FU932" s="478"/>
      <c r="FV932" s="449"/>
      <c r="FW932" s="449"/>
      <c r="FX932" s="473"/>
      <c r="FY932" s="471"/>
      <c r="FZ932" s="471"/>
      <c r="GA932" s="471"/>
      <c r="GB932" s="478"/>
      <c r="GC932" s="449"/>
      <c r="GD932" s="449"/>
      <c r="GE932" s="473"/>
      <c r="GF932" s="471"/>
      <c r="GG932" s="471"/>
      <c r="GH932" s="471"/>
      <c r="GI932" s="478"/>
      <c r="GJ932" s="449"/>
      <c r="GK932" s="449"/>
      <c r="GL932" s="473"/>
      <c r="GM932" s="471"/>
      <c r="GN932" s="471"/>
      <c r="GO932" s="471"/>
      <c r="GP932" s="478"/>
      <c r="GQ932" s="449"/>
      <c r="GR932" s="449"/>
      <c r="GS932" s="473"/>
      <c r="GT932" s="471"/>
      <c r="GU932" s="471"/>
      <c r="GV932" s="471"/>
      <c r="GW932" s="478"/>
      <c r="GX932" s="449"/>
      <c r="GY932" s="449"/>
      <c r="GZ932" s="473"/>
      <c r="HA932" s="471"/>
      <c r="HB932" s="471"/>
      <c r="HC932" s="471"/>
      <c r="HD932" s="478"/>
      <c r="HE932" s="449"/>
      <c r="HF932" s="449"/>
      <c r="HG932" s="473"/>
      <c r="HH932" s="471"/>
      <c r="HI932" s="471"/>
      <c r="HJ932" s="471"/>
      <c r="HK932" s="478"/>
      <c r="HL932" s="449"/>
      <c r="HM932" s="449"/>
      <c r="HN932" s="473"/>
      <c r="HO932" s="471"/>
      <c r="HP932" s="471"/>
      <c r="HQ932" s="471"/>
      <c r="HR932" s="478"/>
      <c r="HS932" s="449"/>
      <c r="HT932" s="449"/>
      <c r="HU932" s="473"/>
      <c r="HV932" s="471"/>
      <c r="HW932" s="471"/>
      <c r="HX932" s="471"/>
      <c r="HY932" s="478"/>
      <c r="HZ932" s="449"/>
      <c r="IA932" s="449"/>
      <c r="IB932" s="473"/>
      <c r="IC932" s="471"/>
      <c r="ID932" s="471"/>
      <c r="IE932" s="471"/>
      <c r="IF932" s="478"/>
      <c r="IG932" s="449"/>
      <c r="IH932" s="449"/>
      <c r="II932" s="473"/>
      <c r="IJ932" s="471"/>
      <c r="IK932" s="471"/>
      <c r="IL932" s="471"/>
      <c r="IM932" s="478"/>
      <c r="IN932" s="449"/>
      <c r="IO932" s="449"/>
      <c r="IP932" s="473"/>
      <c r="IQ932" s="471"/>
      <c r="IR932" s="471"/>
      <c r="IS932" s="471"/>
      <c r="IT932" s="478"/>
      <c r="IU932" s="449"/>
      <c r="IV932" s="449"/>
      <c r="IW932" s="473"/>
      <c r="IX932" s="471"/>
      <c r="IY932" s="471"/>
      <c r="IZ932" s="471"/>
      <c r="JA932" s="478"/>
      <c r="JB932" s="449"/>
      <c r="JC932" s="449"/>
      <c r="JD932" s="473"/>
      <c r="JE932" s="471"/>
      <c r="JF932" s="471"/>
      <c r="JG932" s="471"/>
      <c r="JH932" s="478"/>
      <c r="JI932" s="449"/>
      <c r="JJ932" s="449"/>
      <c r="JK932" s="473"/>
      <c r="JL932" s="471"/>
      <c r="JM932" s="471"/>
      <c r="JN932" s="471"/>
      <c r="JO932" s="478"/>
      <c r="JP932" s="449"/>
      <c r="JQ932" s="449"/>
      <c r="JR932" s="473"/>
      <c r="JS932" s="471"/>
      <c r="JT932" s="471"/>
      <c r="JU932" s="471"/>
      <c r="JV932" s="478"/>
      <c r="JW932" s="449"/>
      <c r="JX932" s="449"/>
      <c r="JY932" s="473"/>
      <c r="JZ932" s="471"/>
      <c r="KA932" s="471"/>
      <c r="KB932" s="471"/>
      <c r="KC932" s="478"/>
      <c r="KD932" s="449"/>
      <c r="KE932" s="449"/>
      <c r="KF932" s="473"/>
      <c r="KG932" s="471"/>
      <c r="KH932" s="471"/>
      <c r="KI932" s="471"/>
      <c r="KJ932" s="478"/>
      <c r="KK932" s="449"/>
      <c r="KL932" s="449"/>
      <c r="KM932" s="473"/>
      <c r="KN932" s="471"/>
      <c r="KO932" s="471"/>
      <c r="KP932" s="471"/>
      <c r="KQ932" s="478"/>
      <c r="KR932" s="449"/>
      <c r="KS932" s="449"/>
      <c r="KT932" s="473"/>
      <c r="KU932" s="471"/>
      <c r="KV932" s="471"/>
      <c r="KW932" s="471"/>
      <c r="KX932" s="478"/>
      <c r="KY932" s="449"/>
      <c r="KZ932" s="449"/>
      <c r="LA932" s="473"/>
      <c r="LB932" s="471"/>
      <c r="LC932" s="471"/>
      <c r="LD932" s="471"/>
      <c r="LE932" s="478"/>
      <c r="LF932" s="449"/>
      <c r="LG932" s="449"/>
      <c r="LH932" s="473"/>
      <c r="LI932" s="471"/>
      <c r="LJ932" s="471"/>
      <c r="LK932" s="471"/>
      <c r="LL932" s="478"/>
      <c r="LM932" s="449"/>
      <c r="LN932" s="449"/>
      <c r="LO932" s="473"/>
      <c r="LP932" s="471"/>
      <c r="LQ932" s="471"/>
      <c r="LR932" s="471"/>
      <c r="LS932" s="478"/>
      <c r="LT932" s="449"/>
      <c r="LU932" s="449"/>
      <c r="LV932" s="473"/>
      <c r="LW932" s="471"/>
      <c r="LX932" s="471"/>
      <c r="LY932" s="471"/>
      <c r="LZ932" s="478"/>
      <c r="MA932" s="449"/>
      <c r="MB932" s="449"/>
      <c r="MC932" s="473"/>
      <c r="MD932" s="471"/>
      <c r="ME932" s="471"/>
      <c r="MF932" s="471"/>
      <c r="MG932" s="478"/>
      <c r="MH932" s="449"/>
      <c r="MI932" s="449"/>
      <c r="MJ932" s="473"/>
      <c r="MK932" s="471"/>
      <c r="ML932" s="471"/>
      <c r="MM932" s="471"/>
      <c r="MN932" s="478"/>
    </row>
    <row r="933" spans="2:352" hidden="1">
      <c r="B933" s="333">
        <v>694</v>
      </c>
      <c r="C933" s="449"/>
      <c r="D933" s="449"/>
      <c r="E933" s="473"/>
      <c r="F933" s="471"/>
      <c r="G933" s="471"/>
      <c r="H933" s="471"/>
      <c r="I933" s="478"/>
      <c r="J933" s="449"/>
      <c r="K933" s="449"/>
      <c r="L933" s="473"/>
      <c r="M933" s="471"/>
      <c r="N933" s="471"/>
      <c r="O933" s="471"/>
      <c r="P933" s="478"/>
      <c r="Q933" s="449"/>
      <c r="R933" s="449"/>
      <c r="S933" s="473"/>
      <c r="T933" s="471"/>
      <c r="U933" s="471"/>
      <c r="V933" s="471"/>
      <c r="W933" s="478"/>
      <c r="X933" s="449"/>
      <c r="Y933" s="449"/>
      <c r="Z933" s="473"/>
      <c r="AA933" s="471"/>
      <c r="AB933" s="471"/>
      <c r="AC933" s="471"/>
      <c r="AD933" s="478"/>
      <c r="AE933" s="449"/>
      <c r="AF933" s="449"/>
      <c r="AG933" s="473"/>
      <c r="AH933" s="471"/>
      <c r="AI933" s="471"/>
      <c r="AJ933" s="471"/>
      <c r="AK933" s="478"/>
      <c r="AL933" s="449"/>
      <c r="AM933" s="449"/>
      <c r="AN933" s="473"/>
      <c r="AO933" s="471"/>
      <c r="AP933" s="471"/>
      <c r="AQ933" s="471"/>
      <c r="AR933" s="478"/>
      <c r="AS933" s="449"/>
      <c r="AT933" s="449"/>
      <c r="AU933" s="473"/>
      <c r="AV933" s="471"/>
      <c r="AW933" s="471"/>
      <c r="AX933" s="471"/>
      <c r="AY933" s="478"/>
      <c r="AZ933" s="449"/>
      <c r="BA933" s="449"/>
      <c r="BB933" s="473"/>
      <c r="BC933" s="471"/>
      <c r="BD933" s="471"/>
      <c r="BE933" s="471"/>
      <c r="BF933" s="478"/>
      <c r="BG933" s="449"/>
      <c r="BH933" s="449"/>
      <c r="BI933" s="473"/>
      <c r="BJ933" s="471"/>
      <c r="BK933" s="471"/>
      <c r="BL933" s="471"/>
      <c r="BM933" s="478"/>
      <c r="BN933" s="449"/>
      <c r="BO933" s="449"/>
      <c r="BP933" s="473"/>
      <c r="BQ933" s="471"/>
      <c r="BR933" s="471"/>
      <c r="BS933" s="471"/>
      <c r="BT933" s="478"/>
      <c r="BU933" s="449"/>
      <c r="BV933" s="449"/>
      <c r="BW933" s="473"/>
      <c r="BX933" s="471"/>
      <c r="BY933" s="471"/>
      <c r="BZ933" s="471"/>
      <c r="CA933" s="478"/>
      <c r="CB933" s="449"/>
      <c r="CC933" s="449"/>
      <c r="CD933" s="473"/>
      <c r="CE933" s="471"/>
      <c r="CF933" s="471"/>
      <c r="CG933" s="471"/>
      <c r="CH933" s="478"/>
      <c r="CI933" s="449"/>
      <c r="CJ933" s="449"/>
      <c r="CK933" s="473"/>
      <c r="CL933" s="471"/>
      <c r="CM933" s="471"/>
      <c r="CN933" s="471"/>
      <c r="CO933" s="478"/>
      <c r="CP933" s="449"/>
      <c r="CQ933" s="449"/>
      <c r="CR933" s="473"/>
      <c r="CS933" s="471"/>
      <c r="CT933" s="471"/>
      <c r="CU933" s="471"/>
      <c r="CV933" s="478"/>
      <c r="CW933" s="449"/>
      <c r="CX933" s="449"/>
      <c r="CY933" s="473"/>
      <c r="CZ933" s="471"/>
      <c r="DA933" s="471"/>
      <c r="DB933" s="471"/>
      <c r="DC933" s="478"/>
      <c r="DD933" s="449"/>
      <c r="DE933" s="449"/>
      <c r="DF933" s="473"/>
      <c r="DG933" s="471"/>
      <c r="DH933" s="471"/>
      <c r="DI933" s="471"/>
      <c r="DJ933" s="478"/>
      <c r="DK933" s="449"/>
      <c r="DL933" s="449"/>
      <c r="DM933" s="473"/>
      <c r="DN933" s="471"/>
      <c r="DO933" s="471"/>
      <c r="DP933" s="471"/>
      <c r="DQ933" s="478"/>
      <c r="DR933" s="449"/>
      <c r="DS933" s="449"/>
      <c r="DT933" s="473"/>
      <c r="DU933" s="471"/>
      <c r="DV933" s="471"/>
      <c r="DW933" s="471"/>
      <c r="DX933" s="478"/>
      <c r="DY933" s="449"/>
      <c r="DZ933" s="449"/>
      <c r="EA933" s="473"/>
      <c r="EB933" s="471"/>
      <c r="EC933" s="471"/>
      <c r="ED933" s="471"/>
      <c r="EE933" s="478"/>
      <c r="EF933" s="449"/>
      <c r="EG933" s="449"/>
      <c r="EH933" s="473"/>
      <c r="EI933" s="471"/>
      <c r="EJ933" s="471"/>
      <c r="EK933" s="471"/>
      <c r="EL933" s="478"/>
      <c r="EM933" s="449"/>
      <c r="EN933" s="449"/>
      <c r="EO933" s="473"/>
      <c r="EP933" s="471"/>
      <c r="EQ933" s="471"/>
      <c r="ER933" s="471"/>
      <c r="ES933" s="478"/>
      <c r="ET933" s="449"/>
      <c r="EU933" s="449"/>
      <c r="EV933" s="473"/>
      <c r="EW933" s="471"/>
      <c r="EX933" s="471"/>
      <c r="EY933" s="471"/>
      <c r="EZ933" s="478"/>
      <c r="FA933" s="449"/>
      <c r="FB933" s="449"/>
      <c r="FC933" s="473"/>
      <c r="FD933" s="471"/>
      <c r="FE933" s="471"/>
      <c r="FF933" s="471"/>
      <c r="FG933" s="478"/>
      <c r="FH933" s="449"/>
      <c r="FI933" s="449"/>
      <c r="FJ933" s="473"/>
      <c r="FK933" s="471"/>
      <c r="FL933" s="471"/>
      <c r="FM933" s="471"/>
      <c r="FN933" s="478"/>
      <c r="FO933" s="449"/>
      <c r="FP933" s="449"/>
      <c r="FQ933" s="473"/>
      <c r="FR933" s="471"/>
      <c r="FS933" s="471"/>
      <c r="FT933" s="471"/>
      <c r="FU933" s="478"/>
      <c r="FV933" s="449"/>
      <c r="FW933" s="449"/>
      <c r="FX933" s="473"/>
      <c r="FY933" s="471"/>
      <c r="FZ933" s="471"/>
      <c r="GA933" s="471"/>
      <c r="GB933" s="478"/>
      <c r="GC933" s="449"/>
      <c r="GD933" s="449"/>
      <c r="GE933" s="473"/>
      <c r="GF933" s="471"/>
      <c r="GG933" s="471"/>
      <c r="GH933" s="471"/>
      <c r="GI933" s="478"/>
      <c r="GJ933" s="449"/>
      <c r="GK933" s="449"/>
      <c r="GL933" s="473"/>
      <c r="GM933" s="471"/>
      <c r="GN933" s="471"/>
      <c r="GO933" s="471"/>
      <c r="GP933" s="478"/>
      <c r="GQ933" s="449"/>
      <c r="GR933" s="449"/>
      <c r="GS933" s="473"/>
      <c r="GT933" s="471"/>
      <c r="GU933" s="471"/>
      <c r="GV933" s="471"/>
      <c r="GW933" s="478"/>
      <c r="GX933" s="449"/>
      <c r="GY933" s="449"/>
      <c r="GZ933" s="473"/>
      <c r="HA933" s="471"/>
      <c r="HB933" s="471"/>
      <c r="HC933" s="471"/>
      <c r="HD933" s="478"/>
      <c r="HE933" s="449"/>
      <c r="HF933" s="449"/>
      <c r="HG933" s="473"/>
      <c r="HH933" s="471"/>
      <c r="HI933" s="471"/>
      <c r="HJ933" s="471"/>
      <c r="HK933" s="478"/>
      <c r="HL933" s="449"/>
      <c r="HM933" s="449"/>
      <c r="HN933" s="473"/>
      <c r="HO933" s="471"/>
      <c r="HP933" s="471"/>
      <c r="HQ933" s="471"/>
      <c r="HR933" s="478"/>
      <c r="HS933" s="449"/>
      <c r="HT933" s="449"/>
      <c r="HU933" s="473"/>
      <c r="HV933" s="471"/>
      <c r="HW933" s="471"/>
      <c r="HX933" s="471"/>
      <c r="HY933" s="478"/>
      <c r="HZ933" s="449"/>
      <c r="IA933" s="449"/>
      <c r="IB933" s="473"/>
      <c r="IC933" s="471"/>
      <c r="ID933" s="471"/>
      <c r="IE933" s="471"/>
      <c r="IF933" s="478"/>
      <c r="IG933" s="449"/>
      <c r="IH933" s="449"/>
      <c r="II933" s="473"/>
      <c r="IJ933" s="471"/>
      <c r="IK933" s="471"/>
      <c r="IL933" s="471"/>
      <c r="IM933" s="478"/>
      <c r="IN933" s="449"/>
      <c r="IO933" s="449"/>
      <c r="IP933" s="473"/>
      <c r="IQ933" s="471"/>
      <c r="IR933" s="471"/>
      <c r="IS933" s="471"/>
      <c r="IT933" s="478"/>
      <c r="IU933" s="449"/>
      <c r="IV933" s="449"/>
      <c r="IW933" s="473"/>
      <c r="IX933" s="471"/>
      <c r="IY933" s="471"/>
      <c r="IZ933" s="471"/>
      <c r="JA933" s="478"/>
      <c r="JB933" s="449"/>
      <c r="JC933" s="449"/>
      <c r="JD933" s="473"/>
      <c r="JE933" s="471"/>
      <c r="JF933" s="471"/>
      <c r="JG933" s="471"/>
      <c r="JH933" s="478"/>
      <c r="JI933" s="449"/>
      <c r="JJ933" s="449"/>
      <c r="JK933" s="473"/>
      <c r="JL933" s="471"/>
      <c r="JM933" s="471"/>
      <c r="JN933" s="471"/>
      <c r="JO933" s="478"/>
      <c r="JP933" s="449"/>
      <c r="JQ933" s="449"/>
      <c r="JR933" s="473"/>
      <c r="JS933" s="471"/>
      <c r="JT933" s="471"/>
      <c r="JU933" s="471"/>
      <c r="JV933" s="478"/>
      <c r="JW933" s="449"/>
      <c r="JX933" s="449"/>
      <c r="JY933" s="473"/>
      <c r="JZ933" s="471"/>
      <c r="KA933" s="471"/>
      <c r="KB933" s="471"/>
      <c r="KC933" s="478"/>
      <c r="KD933" s="449"/>
      <c r="KE933" s="449"/>
      <c r="KF933" s="473"/>
      <c r="KG933" s="471"/>
      <c r="KH933" s="471"/>
      <c r="KI933" s="471"/>
      <c r="KJ933" s="478"/>
      <c r="KK933" s="449"/>
      <c r="KL933" s="449"/>
      <c r="KM933" s="473"/>
      <c r="KN933" s="471"/>
      <c r="KO933" s="471"/>
      <c r="KP933" s="471"/>
      <c r="KQ933" s="478"/>
      <c r="KR933" s="449"/>
      <c r="KS933" s="449"/>
      <c r="KT933" s="473"/>
      <c r="KU933" s="471"/>
      <c r="KV933" s="471"/>
      <c r="KW933" s="471"/>
      <c r="KX933" s="478"/>
      <c r="KY933" s="449"/>
      <c r="KZ933" s="449"/>
      <c r="LA933" s="473"/>
      <c r="LB933" s="471"/>
      <c r="LC933" s="471"/>
      <c r="LD933" s="471"/>
      <c r="LE933" s="478"/>
      <c r="LF933" s="449"/>
      <c r="LG933" s="449"/>
      <c r="LH933" s="473"/>
      <c r="LI933" s="471"/>
      <c r="LJ933" s="471"/>
      <c r="LK933" s="471"/>
      <c r="LL933" s="478"/>
      <c r="LM933" s="449"/>
      <c r="LN933" s="449"/>
      <c r="LO933" s="473"/>
      <c r="LP933" s="471"/>
      <c r="LQ933" s="471"/>
      <c r="LR933" s="471"/>
      <c r="LS933" s="478"/>
      <c r="LT933" s="449"/>
      <c r="LU933" s="449"/>
      <c r="LV933" s="473"/>
      <c r="LW933" s="471"/>
      <c r="LX933" s="471"/>
      <c r="LY933" s="471"/>
      <c r="LZ933" s="478"/>
      <c r="MA933" s="449"/>
      <c r="MB933" s="449"/>
      <c r="MC933" s="473"/>
      <c r="MD933" s="471"/>
      <c r="ME933" s="471"/>
      <c r="MF933" s="471"/>
      <c r="MG933" s="478"/>
      <c r="MH933" s="449"/>
      <c r="MI933" s="449"/>
      <c r="MJ933" s="473"/>
      <c r="MK933" s="471"/>
      <c r="ML933" s="471"/>
      <c r="MM933" s="471"/>
      <c r="MN933" s="478"/>
    </row>
    <row r="934" spans="2:352" hidden="1">
      <c r="B934" s="333">
        <v>695</v>
      </c>
      <c r="C934" s="449"/>
      <c r="D934" s="449"/>
      <c r="E934" s="473"/>
      <c r="F934" s="471"/>
      <c r="G934" s="471"/>
      <c r="H934" s="471"/>
      <c r="I934" s="478"/>
      <c r="J934" s="449"/>
      <c r="K934" s="449"/>
      <c r="L934" s="473"/>
      <c r="M934" s="471"/>
      <c r="N934" s="471"/>
      <c r="O934" s="471"/>
      <c r="P934" s="478"/>
      <c r="Q934" s="449"/>
      <c r="R934" s="449"/>
      <c r="S934" s="473"/>
      <c r="T934" s="471"/>
      <c r="U934" s="471"/>
      <c r="V934" s="471"/>
      <c r="W934" s="478"/>
      <c r="X934" s="449"/>
      <c r="Y934" s="449"/>
      <c r="Z934" s="473"/>
      <c r="AA934" s="471"/>
      <c r="AB934" s="471"/>
      <c r="AC934" s="471"/>
      <c r="AD934" s="478"/>
      <c r="AE934" s="449"/>
      <c r="AF934" s="449"/>
      <c r="AG934" s="473"/>
      <c r="AH934" s="471"/>
      <c r="AI934" s="471"/>
      <c r="AJ934" s="471"/>
      <c r="AK934" s="478"/>
      <c r="AL934" s="449"/>
      <c r="AM934" s="449"/>
      <c r="AN934" s="473"/>
      <c r="AO934" s="471"/>
      <c r="AP934" s="471"/>
      <c r="AQ934" s="471"/>
      <c r="AR934" s="478"/>
      <c r="AS934" s="449"/>
      <c r="AT934" s="449"/>
      <c r="AU934" s="473"/>
      <c r="AV934" s="471"/>
      <c r="AW934" s="471"/>
      <c r="AX934" s="471"/>
      <c r="AY934" s="478"/>
      <c r="AZ934" s="449"/>
      <c r="BA934" s="449"/>
      <c r="BB934" s="473"/>
      <c r="BC934" s="471"/>
      <c r="BD934" s="471"/>
      <c r="BE934" s="471"/>
      <c r="BF934" s="478"/>
      <c r="BG934" s="449"/>
      <c r="BH934" s="449"/>
      <c r="BI934" s="473"/>
      <c r="BJ934" s="471"/>
      <c r="BK934" s="471"/>
      <c r="BL934" s="471"/>
      <c r="BM934" s="478"/>
      <c r="BN934" s="449"/>
      <c r="BO934" s="449"/>
      <c r="BP934" s="473"/>
      <c r="BQ934" s="471"/>
      <c r="BR934" s="471"/>
      <c r="BS934" s="471"/>
      <c r="BT934" s="478"/>
      <c r="BU934" s="449"/>
      <c r="BV934" s="449"/>
      <c r="BW934" s="473"/>
      <c r="BX934" s="471"/>
      <c r="BY934" s="471"/>
      <c r="BZ934" s="471"/>
      <c r="CA934" s="478"/>
      <c r="CB934" s="449"/>
      <c r="CC934" s="449"/>
      <c r="CD934" s="473"/>
      <c r="CE934" s="471"/>
      <c r="CF934" s="471"/>
      <c r="CG934" s="471"/>
      <c r="CH934" s="478"/>
      <c r="CI934" s="449"/>
      <c r="CJ934" s="449"/>
      <c r="CK934" s="473"/>
      <c r="CL934" s="471"/>
      <c r="CM934" s="471"/>
      <c r="CN934" s="471"/>
      <c r="CO934" s="478"/>
      <c r="CP934" s="449"/>
      <c r="CQ934" s="449"/>
      <c r="CR934" s="473"/>
      <c r="CS934" s="471"/>
      <c r="CT934" s="471"/>
      <c r="CU934" s="471"/>
      <c r="CV934" s="478"/>
      <c r="CW934" s="449"/>
      <c r="CX934" s="449"/>
      <c r="CY934" s="473"/>
      <c r="CZ934" s="471"/>
      <c r="DA934" s="471"/>
      <c r="DB934" s="471"/>
      <c r="DC934" s="478"/>
      <c r="DD934" s="449"/>
      <c r="DE934" s="449"/>
      <c r="DF934" s="473"/>
      <c r="DG934" s="471"/>
      <c r="DH934" s="471"/>
      <c r="DI934" s="471"/>
      <c r="DJ934" s="478"/>
      <c r="DK934" s="449"/>
      <c r="DL934" s="449"/>
      <c r="DM934" s="473"/>
      <c r="DN934" s="471"/>
      <c r="DO934" s="471"/>
      <c r="DP934" s="471"/>
      <c r="DQ934" s="478"/>
      <c r="DR934" s="449"/>
      <c r="DS934" s="449"/>
      <c r="DT934" s="473"/>
      <c r="DU934" s="471"/>
      <c r="DV934" s="471"/>
      <c r="DW934" s="471"/>
      <c r="DX934" s="478"/>
      <c r="DY934" s="449"/>
      <c r="DZ934" s="449"/>
      <c r="EA934" s="473"/>
      <c r="EB934" s="471"/>
      <c r="EC934" s="471"/>
      <c r="ED934" s="471"/>
      <c r="EE934" s="478"/>
      <c r="EF934" s="449"/>
      <c r="EG934" s="449"/>
      <c r="EH934" s="473"/>
      <c r="EI934" s="471"/>
      <c r="EJ934" s="471"/>
      <c r="EK934" s="471"/>
      <c r="EL934" s="478"/>
      <c r="EM934" s="449"/>
      <c r="EN934" s="449"/>
      <c r="EO934" s="473"/>
      <c r="EP934" s="471"/>
      <c r="EQ934" s="471"/>
      <c r="ER934" s="471"/>
      <c r="ES934" s="478"/>
      <c r="ET934" s="449"/>
      <c r="EU934" s="449"/>
      <c r="EV934" s="473"/>
      <c r="EW934" s="471"/>
      <c r="EX934" s="471"/>
      <c r="EY934" s="471"/>
      <c r="EZ934" s="478"/>
      <c r="FA934" s="449"/>
      <c r="FB934" s="449"/>
      <c r="FC934" s="473"/>
      <c r="FD934" s="471"/>
      <c r="FE934" s="471"/>
      <c r="FF934" s="471"/>
      <c r="FG934" s="478"/>
      <c r="FH934" s="449"/>
      <c r="FI934" s="449"/>
      <c r="FJ934" s="473"/>
      <c r="FK934" s="471"/>
      <c r="FL934" s="471"/>
      <c r="FM934" s="471"/>
      <c r="FN934" s="478"/>
      <c r="FO934" s="449"/>
      <c r="FP934" s="449"/>
      <c r="FQ934" s="473"/>
      <c r="FR934" s="471"/>
      <c r="FS934" s="471"/>
      <c r="FT934" s="471"/>
      <c r="FU934" s="478"/>
      <c r="FV934" s="449"/>
      <c r="FW934" s="449"/>
      <c r="FX934" s="473"/>
      <c r="FY934" s="471"/>
      <c r="FZ934" s="471"/>
      <c r="GA934" s="471"/>
      <c r="GB934" s="478"/>
      <c r="GC934" s="449"/>
      <c r="GD934" s="449"/>
      <c r="GE934" s="473"/>
      <c r="GF934" s="471"/>
      <c r="GG934" s="471"/>
      <c r="GH934" s="471"/>
      <c r="GI934" s="478"/>
      <c r="GJ934" s="449"/>
      <c r="GK934" s="449"/>
      <c r="GL934" s="473"/>
      <c r="GM934" s="471"/>
      <c r="GN934" s="471"/>
      <c r="GO934" s="471"/>
      <c r="GP934" s="478"/>
      <c r="GQ934" s="449"/>
      <c r="GR934" s="449"/>
      <c r="GS934" s="473"/>
      <c r="GT934" s="471"/>
      <c r="GU934" s="471"/>
      <c r="GV934" s="471"/>
      <c r="GW934" s="478"/>
      <c r="GX934" s="449"/>
      <c r="GY934" s="449"/>
      <c r="GZ934" s="473"/>
      <c r="HA934" s="471"/>
      <c r="HB934" s="471"/>
      <c r="HC934" s="471"/>
      <c r="HD934" s="478"/>
      <c r="HE934" s="449"/>
      <c r="HF934" s="449"/>
      <c r="HG934" s="473"/>
      <c r="HH934" s="471"/>
      <c r="HI934" s="471"/>
      <c r="HJ934" s="471"/>
      <c r="HK934" s="478"/>
      <c r="HL934" s="449"/>
      <c r="HM934" s="449"/>
      <c r="HN934" s="473"/>
      <c r="HO934" s="471"/>
      <c r="HP934" s="471"/>
      <c r="HQ934" s="471"/>
      <c r="HR934" s="478"/>
      <c r="HS934" s="449"/>
      <c r="HT934" s="449"/>
      <c r="HU934" s="473"/>
      <c r="HV934" s="471"/>
      <c r="HW934" s="471"/>
      <c r="HX934" s="471"/>
      <c r="HY934" s="478"/>
      <c r="HZ934" s="449"/>
      <c r="IA934" s="449"/>
      <c r="IB934" s="473"/>
      <c r="IC934" s="471"/>
      <c r="ID934" s="471"/>
      <c r="IE934" s="471"/>
      <c r="IF934" s="478"/>
      <c r="IG934" s="449"/>
      <c r="IH934" s="449"/>
      <c r="II934" s="473"/>
      <c r="IJ934" s="471"/>
      <c r="IK934" s="471"/>
      <c r="IL934" s="471"/>
      <c r="IM934" s="478"/>
      <c r="IN934" s="449"/>
      <c r="IO934" s="449"/>
      <c r="IP934" s="473"/>
      <c r="IQ934" s="471"/>
      <c r="IR934" s="471"/>
      <c r="IS934" s="471"/>
      <c r="IT934" s="478"/>
      <c r="IU934" s="449"/>
      <c r="IV934" s="449"/>
      <c r="IW934" s="473"/>
      <c r="IX934" s="471"/>
      <c r="IY934" s="471"/>
      <c r="IZ934" s="471"/>
      <c r="JA934" s="478"/>
      <c r="JB934" s="449"/>
      <c r="JC934" s="449"/>
      <c r="JD934" s="473"/>
      <c r="JE934" s="471"/>
      <c r="JF934" s="471"/>
      <c r="JG934" s="471"/>
      <c r="JH934" s="478"/>
      <c r="JI934" s="449"/>
      <c r="JJ934" s="449"/>
      <c r="JK934" s="473"/>
      <c r="JL934" s="471"/>
      <c r="JM934" s="471"/>
      <c r="JN934" s="471"/>
      <c r="JO934" s="478"/>
      <c r="JP934" s="449"/>
      <c r="JQ934" s="449"/>
      <c r="JR934" s="473"/>
      <c r="JS934" s="471"/>
      <c r="JT934" s="471"/>
      <c r="JU934" s="471"/>
      <c r="JV934" s="478"/>
      <c r="JW934" s="449"/>
      <c r="JX934" s="449"/>
      <c r="JY934" s="473"/>
      <c r="JZ934" s="471"/>
      <c r="KA934" s="471"/>
      <c r="KB934" s="471"/>
      <c r="KC934" s="478"/>
      <c r="KD934" s="449"/>
      <c r="KE934" s="449"/>
      <c r="KF934" s="473"/>
      <c r="KG934" s="471"/>
      <c r="KH934" s="471"/>
      <c r="KI934" s="471"/>
      <c r="KJ934" s="478"/>
      <c r="KK934" s="449"/>
      <c r="KL934" s="449"/>
      <c r="KM934" s="473"/>
      <c r="KN934" s="471"/>
      <c r="KO934" s="471"/>
      <c r="KP934" s="471"/>
      <c r="KQ934" s="478"/>
      <c r="KR934" s="449"/>
      <c r="KS934" s="449"/>
      <c r="KT934" s="473"/>
      <c r="KU934" s="471"/>
      <c r="KV934" s="471"/>
      <c r="KW934" s="471"/>
      <c r="KX934" s="478"/>
      <c r="KY934" s="449"/>
      <c r="KZ934" s="449"/>
      <c r="LA934" s="473"/>
      <c r="LB934" s="471"/>
      <c r="LC934" s="471"/>
      <c r="LD934" s="471"/>
      <c r="LE934" s="478"/>
      <c r="LF934" s="449"/>
      <c r="LG934" s="449"/>
      <c r="LH934" s="473"/>
      <c r="LI934" s="471"/>
      <c r="LJ934" s="471"/>
      <c r="LK934" s="471"/>
      <c r="LL934" s="478"/>
      <c r="LM934" s="449"/>
      <c r="LN934" s="449"/>
      <c r="LO934" s="473"/>
      <c r="LP934" s="471"/>
      <c r="LQ934" s="471"/>
      <c r="LR934" s="471"/>
      <c r="LS934" s="478"/>
      <c r="LT934" s="449"/>
      <c r="LU934" s="449"/>
      <c r="LV934" s="473"/>
      <c r="LW934" s="471"/>
      <c r="LX934" s="471"/>
      <c r="LY934" s="471"/>
      <c r="LZ934" s="478"/>
      <c r="MA934" s="449"/>
      <c r="MB934" s="449"/>
      <c r="MC934" s="473"/>
      <c r="MD934" s="471"/>
      <c r="ME934" s="471"/>
      <c r="MF934" s="471"/>
      <c r="MG934" s="478"/>
      <c r="MH934" s="449"/>
      <c r="MI934" s="449"/>
      <c r="MJ934" s="473"/>
      <c r="MK934" s="471"/>
      <c r="ML934" s="471"/>
      <c r="MM934" s="471"/>
      <c r="MN934" s="478"/>
    </row>
    <row r="935" spans="2:352" hidden="1">
      <c r="B935" s="333">
        <v>696</v>
      </c>
      <c r="C935" s="449"/>
      <c r="D935" s="449"/>
      <c r="E935" s="473"/>
      <c r="F935" s="471"/>
      <c r="G935" s="471"/>
      <c r="H935" s="471"/>
      <c r="I935" s="478"/>
      <c r="J935" s="449"/>
      <c r="K935" s="449"/>
      <c r="L935" s="473"/>
      <c r="M935" s="471"/>
      <c r="N935" s="471"/>
      <c r="O935" s="471"/>
      <c r="P935" s="478"/>
      <c r="Q935" s="449"/>
      <c r="R935" s="449"/>
      <c r="S935" s="473"/>
      <c r="T935" s="471"/>
      <c r="U935" s="471"/>
      <c r="V935" s="471"/>
      <c r="W935" s="478"/>
      <c r="X935" s="449"/>
      <c r="Y935" s="449"/>
      <c r="Z935" s="473"/>
      <c r="AA935" s="471"/>
      <c r="AB935" s="471"/>
      <c r="AC935" s="471"/>
      <c r="AD935" s="478"/>
      <c r="AE935" s="449"/>
      <c r="AF935" s="449"/>
      <c r="AG935" s="473"/>
      <c r="AH935" s="471"/>
      <c r="AI935" s="471"/>
      <c r="AJ935" s="471"/>
      <c r="AK935" s="478"/>
      <c r="AL935" s="449"/>
      <c r="AM935" s="449"/>
      <c r="AN935" s="473"/>
      <c r="AO935" s="471"/>
      <c r="AP935" s="471"/>
      <c r="AQ935" s="471"/>
      <c r="AR935" s="478"/>
      <c r="AS935" s="449"/>
      <c r="AT935" s="449"/>
      <c r="AU935" s="473"/>
      <c r="AV935" s="471"/>
      <c r="AW935" s="471"/>
      <c r="AX935" s="471"/>
      <c r="AY935" s="478"/>
      <c r="AZ935" s="449"/>
      <c r="BA935" s="449"/>
      <c r="BB935" s="473"/>
      <c r="BC935" s="471"/>
      <c r="BD935" s="471"/>
      <c r="BE935" s="471"/>
      <c r="BF935" s="478"/>
      <c r="BG935" s="449"/>
      <c r="BH935" s="449"/>
      <c r="BI935" s="473"/>
      <c r="BJ935" s="471"/>
      <c r="BK935" s="471"/>
      <c r="BL935" s="471"/>
      <c r="BM935" s="478"/>
      <c r="BN935" s="449"/>
      <c r="BO935" s="449"/>
      <c r="BP935" s="473"/>
      <c r="BQ935" s="471"/>
      <c r="BR935" s="471"/>
      <c r="BS935" s="471"/>
      <c r="BT935" s="478"/>
      <c r="BU935" s="449"/>
      <c r="BV935" s="449"/>
      <c r="BW935" s="473"/>
      <c r="BX935" s="471"/>
      <c r="BY935" s="471"/>
      <c r="BZ935" s="471"/>
      <c r="CA935" s="478"/>
      <c r="CB935" s="449"/>
      <c r="CC935" s="449"/>
      <c r="CD935" s="473"/>
      <c r="CE935" s="471"/>
      <c r="CF935" s="471"/>
      <c r="CG935" s="471"/>
      <c r="CH935" s="478"/>
      <c r="CI935" s="449"/>
      <c r="CJ935" s="449"/>
      <c r="CK935" s="473"/>
      <c r="CL935" s="471"/>
      <c r="CM935" s="471"/>
      <c r="CN935" s="471"/>
      <c r="CO935" s="478"/>
      <c r="CP935" s="449"/>
      <c r="CQ935" s="449"/>
      <c r="CR935" s="473"/>
      <c r="CS935" s="471"/>
      <c r="CT935" s="471"/>
      <c r="CU935" s="471"/>
      <c r="CV935" s="478"/>
      <c r="CW935" s="449"/>
      <c r="CX935" s="449"/>
      <c r="CY935" s="473"/>
      <c r="CZ935" s="471"/>
      <c r="DA935" s="471"/>
      <c r="DB935" s="471"/>
      <c r="DC935" s="478"/>
      <c r="DD935" s="449"/>
      <c r="DE935" s="449"/>
      <c r="DF935" s="473"/>
      <c r="DG935" s="471"/>
      <c r="DH935" s="471"/>
      <c r="DI935" s="471"/>
      <c r="DJ935" s="478"/>
      <c r="DK935" s="449"/>
      <c r="DL935" s="449"/>
      <c r="DM935" s="473"/>
      <c r="DN935" s="471"/>
      <c r="DO935" s="471"/>
      <c r="DP935" s="471"/>
      <c r="DQ935" s="478"/>
      <c r="DR935" s="449"/>
      <c r="DS935" s="449"/>
      <c r="DT935" s="473"/>
      <c r="DU935" s="471"/>
      <c r="DV935" s="471"/>
      <c r="DW935" s="471"/>
      <c r="DX935" s="478"/>
      <c r="DY935" s="449"/>
      <c r="DZ935" s="449"/>
      <c r="EA935" s="473"/>
      <c r="EB935" s="471"/>
      <c r="EC935" s="471"/>
      <c r="ED935" s="471"/>
      <c r="EE935" s="478"/>
      <c r="EF935" s="449"/>
      <c r="EG935" s="449"/>
      <c r="EH935" s="473"/>
      <c r="EI935" s="471"/>
      <c r="EJ935" s="471"/>
      <c r="EK935" s="471"/>
      <c r="EL935" s="478"/>
      <c r="EM935" s="449"/>
      <c r="EN935" s="449"/>
      <c r="EO935" s="473"/>
      <c r="EP935" s="471"/>
      <c r="EQ935" s="471"/>
      <c r="ER935" s="471"/>
      <c r="ES935" s="478"/>
      <c r="ET935" s="449"/>
      <c r="EU935" s="449"/>
      <c r="EV935" s="473"/>
      <c r="EW935" s="471"/>
      <c r="EX935" s="471"/>
      <c r="EY935" s="471"/>
      <c r="EZ935" s="478"/>
      <c r="FA935" s="449"/>
      <c r="FB935" s="449"/>
      <c r="FC935" s="473"/>
      <c r="FD935" s="471"/>
      <c r="FE935" s="471"/>
      <c r="FF935" s="471"/>
      <c r="FG935" s="478"/>
      <c r="FH935" s="449"/>
      <c r="FI935" s="449"/>
      <c r="FJ935" s="473"/>
      <c r="FK935" s="471"/>
      <c r="FL935" s="471"/>
      <c r="FM935" s="471"/>
      <c r="FN935" s="478"/>
      <c r="FO935" s="449"/>
      <c r="FP935" s="449"/>
      <c r="FQ935" s="473"/>
      <c r="FR935" s="471"/>
      <c r="FS935" s="471"/>
      <c r="FT935" s="471"/>
      <c r="FU935" s="478"/>
      <c r="FV935" s="449"/>
      <c r="FW935" s="449"/>
      <c r="FX935" s="473"/>
      <c r="FY935" s="471"/>
      <c r="FZ935" s="471"/>
      <c r="GA935" s="471"/>
      <c r="GB935" s="478"/>
      <c r="GC935" s="449"/>
      <c r="GD935" s="449"/>
      <c r="GE935" s="473"/>
      <c r="GF935" s="471"/>
      <c r="GG935" s="471"/>
      <c r="GH935" s="471"/>
      <c r="GI935" s="478"/>
      <c r="GJ935" s="449"/>
      <c r="GK935" s="449"/>
      <c r="GL935" s="473"/>
      <c r="GM935" s="471"/>
      <c r="GN935" s="471"/>
      <c r="GO935" s="471"/>
      <c r="GP935" s="478"/>
      <c r="GQ935" s="449"/>
      <c r="GR935" s="449"/>
      <c r="GS935" s="473"/>
      <c r="GT935" s="471"/>
      <c r="GU935" s="471"/>
      <c r="GV935" s="471"/>
      <c r="GW935" s="478"/>
      <c r="GX935" s="449"/>
      <c r="GY935" s="449"/>
      <c r="GZ935" s="473"/>
      <c r="HA935" s="471"/>
      <c r="HB935" s="471"/>
      <c r="HC935" s="471"/>
      <c r="HD935" s="478"/>
      <c r="HE935" s="449"/>
      <c r="HF935" s="449"/>
      <c r="HG935" s="473"/>
      <c r="HH935" s="471"/>
      <c r="HI935" s="471"/>
      <c r="HJ935" s="471"/>
      <c r="HK935" s="478"/>
      <c r="HL935" s="449"/>
      <c r="HM935" s="449"/>
      <c r="HN935" s="473"/>
      <c r="HO935" s="471"/>
      <c r="HP935" s="471"/>
      <c r="HQ935" s="471"/>
      <c r="HR935" s="478"/>
      <c r="HS935" s="449"/>
      <c r="HT935" s="449"/>
      <c r="HU935" s="473"/>
      <c r="HV935" s="471"/>
      <c r="HW935" s="471"/>
      <c r="HX935" s="471"/>
      <c r="HY935" s="478"/>
      <c r="HZ935" s="449"/>
      <c r="IA935" s="449"/>
      <c r="IB935" s="473"/>
      <c r="IC935" s="471"/>
      <c r="ID935" s="471"/>
      <c r="IE935" s="471"/>
      <c r="IF935" s="478"/>
      <c r="IG935" s="449"/>
      <c r="IH935" s="449"/>
      <c r="II935" s="473"/>
      <c r="IJ935" s="471"/>
      <c r="IK935" s="471"/>
      <c r="IL935" s="471"/>
      <c r="IM935" s="478"/>
      <c r="IN935" s="449"/>
      <c r="IO935" s="449"/>
      <c r="IP935" s="473"/>
      <c r="IQ935" s="471"/>
      <c r="IR935" s="471"/>
      <c r="IS935" s="471"/>
      <c r="IT935" s="478"/>
      <c r="IU935" s="449"/>
      <c r="IV935" s="449"/>
      <c r="IW935" s="473"/>
      <c r="IX935" s="471"/>
      <c r="IY935" s="471"/>
      <c r="IZ935" s="471"/>
      <c r="JA935" s="478"/>
      <c r="JB935" s="449"/>
      <c r="JC935" s="449"/>
      <c r="JD935" s="473"/>
      <c r="JE935" s="471"/>
      <c r="JF935" s="471"/>
      <c r="JG935" s="471"/>
      <c r="JH935" s="478"/>
      <c r="JI935" s="449"/>
      <c r="JJ935" s="449"/>
      <c r="JK935" s="473"/>
      <c r="JL935" s="471"/>
      <c r="JM935" s="471"/>
      <c r="JN935" s="471"/>
      <c r="JO935" s="478"/>
      <c r="JP935" s="449"/>
      <c r="JQ935" s="449"/>
      <c r="JR935" s="473"/>
      <c r="JS935" s="471"/>
      <c r="JT935" s="471"/>
      <c r="JU935" s="471"/>
      <c r="JV935" s="478"/>
      <c r="JW935" s="449"/>
      <c r="JX935" s="449"/>
      <c r="JY935" s="473"/>
      <c r="JZ935" s="471"/>
      <c r="KA935" s="471"/>
      <c r="KB935" s="471"/>
      <c r="KC935" s="478"/>
      <c r="KD935" s="449"/>
      <c r="KE935" s="449"/>
      <c r="KF935" s="473"/>
      <c r="KG935" s="471"/>
      <c r="KH935" s="471"/>
      <c r="KI935" s="471"/>
      <c r="KJ935" s="478"/>
      <c r="KK935" s="449"/>
      <c r="KL935" s="449"/>
      <c r="KM935" s="473"/>
      <c r="KN935" s="471"/>
      <c r="KO935" s="471"/>
      <c r="KP935" s="471"/>
      <c r="KQ935" s="478"/>
      <c r="KR935" s="449"/>
      <c r="KS935" s="449"/>
      <c r="KT935" s="473"/>
      <c r="KU935" s="471"/>
      <c r="KV935" s="471"/>
      <c r="KW935" s="471"/>
      <c r="KX935" s="478"/>
      <c r="KY935" s="449"/>
      <c r="KZ935" s="449"/>
      <c r="LA935" s="473"/>
      <c r="LB935" s="471"/>
      <c r="LC935" s="471"/>
      <c r="LD935" s="471"/>
      <c r="LE935" s="478"/>
      <c r="LF935" s="449"/>
      <c r="LG935" s="449"/>
      <c r="LH935" s="473"/>
      <c r="LI935" s="471"/>
      <c r="LJ935" s="471"/>
      <c r="LK935" s="471"/>
      <c r="LL935" s="478"/>
      <c r="LM935" s="449"/>
      <c r="LN935" s="449"/>
      <c r="LO935" s="473"/>
      <c r="LP935" s="471"/>
      <c r="LQ935" s="471"/>
      <c r="LR935" s="471"/>
      <c r="LS935" s="478"/>
      <c r="LT935" s="449"/>
      <c r="LU935" s="449"/>
      <c r="LV935" s="473"/>
      <c r="LW935" s="471"/>
      <c r="LX935" s="471"/>
      <c r="LY935" s="471"/>
      <c r="LZ935" s="478"/>
      <c r="MA935" s="449"/>
      <c r="MB935" s="449"/>
      <c r="MC935" s="473"/>
      <c r="MD935" s="471"/>
      <c r="ME935" s="471"/>
      <c r="MF935" s="471"/>
      <c r="MG935" s="478"/>
      <c r="MH935" s="449"/>
      <c r="MI935" s="449"/>
      <c r="MJ935" s="473"/>
      <c r="MK935" s="471"/>
      <c r="ML935" s="471"/>
      <c r="MM935" s="471"/>
      <c r="MN935" s="478"/>
    </row>
    <row r="936" spans="2:352" hidden="1">
      <c r="B936" s="333">
        <v>697</v>
      </c>
      <c r="C936" s="449"/>
      <c r="D936" s="449"/>
      <c r="E936" s="473"/>
      <c r="F936" s="471"/>
      <c r="G936" s="471"/>
      <c r="H936" s="471"/>
      <c r="I936" s="478"/>
      <c r="J936" s="449"/>
      <c r="K936" s="449"/>
      <c r="L936" s="473"/>
      <c r="M936" s="471"/>
      <c r="N936" s="471"/>
      <c r="O936" s="471"/>
      <c r="P936" s="478"/>
      <c r="Q936" s="449"/>
      <c r="R936" s="449"/>
      <c r="S936" s="473"/>
      <c r="T936" s="471"/>
      <c r="U936" s="471"/>
      <c r="V936" s="471"/>
      <c r="W936" s="478"/>
      <c r="X936" s="449"/>
      <c r="Y936" s="449"/>
      <c r="Z936" s="473"/>
      <c r="AA936" s="471"/>
      <c r="AB936" s="471"/>
      <c r="AC936" s="471"/>
      <c r="AD936" s="478"/>
      <c r="AE936" s="449"/>
      <c r="AF936" s="449"/>
      <c r="AG936" s="473"/>
      <c r="AH936" s="471"/>
      <c r="AI936" s="471"/>
      <c r="AJ936" s="471"/>
      <c r="AK936" s="478"/>
      <c r="AL936" s="449"/>
      <c r="AM936" s="449"/>
      <c r="AN936" s="473"/>
      <c r="AO936" s="471"/>
      <c r="AP936" s="471"/>
      <c r="AQ936" s="471"/>
      <c r="AR936" s="478"/>
      <c r="AS936" s="449"/>
      <c r="AT936" s="449"/>
      <c r="AU936" s="473"/>
      <c r="AV936" s="471"/>
      <c r="AW936" s="471"/>
      <c r="AX936" s="471"/>
      <c r="AY936" s="478"/>
      <c r="AZ936" s="449"/>
      <c r="BA936" s="449"/>
      <c r="BB936" s="473"/>
      <c r="BC936" s="471"/>
      <c r="BD936" s="471"/>
      <c r="BE936" s="471"/>
      <c r="BF936" s="478"/>
      <c r="BG936" s="449"/>
      <c r="BH936" s="449"/>
      <c r="BI936" s="473"/>
      <c r="BJ936" s="471"/>
      <c r="BK936" s="471"/>
      <c r="BL936" s="471"/>
      <c r="BM936" s="478"/>
      <c r="BN936" s="449"/>
      <c r="BO936" s="449"/>
      <c r="BP936" s="473"/>
      <c r="BQ936" s="471"/>
      <c r="BR936" s="471"/>
      <c r="BS936" s="471"/>
      <c r="BT936" s="478"/>
      <c r="BU936" s="449"/>
      <c r="BV936" s="449"/>
      <c r="BW936" s="473"/>
      <c r="BX936" s="471"/>
      <c r="BY936" s="471"/>
      <c r="BZ936" s="471"/>
      <c r="CA936" s="478"/>
      <c r="CB936" s="449"/>
      <c r="CC936" s="449"/>
      <c r="CD936" s="473"/>
      <c r="CE936" s="471"/>
      <c r="CF936" s="471"/>
      <c r="CG936" s="471"/>
      <c r="CH936" s="478"/>
      <c r="CI936" s="449"/>
      <c r="CJ936" s="449"/>
      <c r="CK936" s="473"/>
      <c r="CL936" s="471"/>
      <c r="CM936" s="471"/>
      <c r="CN936" s="471"/>
      <c r="CO936" s="478"/>
      <c r="CP936" s="449"/>
      <c r="CQ936" s="449"/>
      <c r="CR936" s="473"/>
      <c r="CS936" s="471"/>
      <c r="CT936" s="471"/>
      <c r="CU936" s="471"/>
      <c r="CV936" s="478"/>
      <c r="CW936" s="449"/>
      <c r="CX936" s="449"/>
      <c r="CY936" s="473"/>
      <c r="CZ936" s="471"/>
      <c r="DA936" s="471"/>
      <c r="DB936" s="471"/>
      <c r="DC936" s="478"/>
      <c r="DD936" s="449"/>
      <c r="DE936" s="449"/>
      <c r="DF936" s="473"/>
      <c r="DG936" s="471"/>
      <c r="DH936" s="471"/>
      <c r="DI936" s="471"/>
      <c r="DJ936" s="478"/>
      <c r="DK936" s="449"/>
      <c r="DL936" s="449"/>
      <c r="DM936" s="473"/>
      <c r="DN936" s="471"/>
      <c r="DO936" s="471"/>
      <c r="DP936" s="471"/>
      <c r="DQ936" s="478"/>
      <c r="DR936" s="449"/>
      <c r="DS936" s="449"/>
      <c r="DT936" s="473"/>
      <c r="DU936" s="471"/>
      <c r="DV936" s="471"/>
      <c r="DW936" s="471"/>
      <c r="DX936" s="478"/>
      <c r="DY936" s="449"/>
      <c r="DZ936" s="449"/>
      <c r="EA936" s="473"/>
      <c r="EB936" s="471"/>
      <c r="EC936" s="471"/>
      <c r="ED936" s="471"/>
      <c r="EE936" s="478"/>
      <c r="EF936" s="449"/>
      <c r="EG936" s="449"/>
      <c r="EH936" s="473"/>
      <c r="EI936" s="471"/>
      <c r="EJ936" s="471"/>
      <c r="EK936" s="471"/>
      <c r="EL936" s="478"/>
      <c r="EM936" s="449"/>
      <c r="EN936" s="449"/>
      <c r="EO936" s="473"/>
      <c r="EP936" s="471"/>
      <c r="EQ936" s="471"/>
      <c r="ER936" s="471"/>
      <c r="ES936" s="478"/>
      <c r="ET936" s="449"/>
      <c r="EU936" s="449"/>
      <c r="EV936" s="473"/>
      <c r="EW936" s="471"/>
      <c r="EX936" s="471"/>
      <c r="EY936" s="471"/>
      <c r="EZ936" s="478"/>
      <c r="FA936" s="449"/>
      <c r="FB936" s="449"/>
      <c r="FC936" s="473"/>
      <c r="FD936" s="471"/>
      <c r="FE936" s="471"/>
      <c r="FF936" s="471"/>
      <c r="FG936" s="478"/>
      <c r="FH936" s="449"/>
      <c r="FI936" s="449"/>
      <c r="FJ936" s="473"/>
      <c r="FK936" s="471"/>
      <c r="FL936" s="471"/>
      <c r="FM936" s="471"/>
      <c r="FN936" s="478"/>
      <c r="FO936" s="449"/>
      <c r="FP936" s="449"/>
      <c r="FQ936" s="473"/>
      <c r="FR936" s="471"/>
      <c r="FS936" s="471"/>
      <c r="FT936" s="471"/>
      <c r="FU936" s="478"/>
      <c r="FV936" s="449"/>
      <c r="FW936" s="449"/>
      <c r="FX936" s="473"/>
      <c r="FY936" s="471"/>
      <c r="FZ936" s="471"/>
      <c r="GA936" s="471"/>
      <c r="GB936" s="478"/>
      <c r="GC936" s="449"/>
      <c r="GD936" s="449"/>
      <c r="GE936" s="473"/>
      <c r="GF936" s="471"/>
      <c r="GG936" s="471"/>
      <c r="GH936" s="471"/>
      <c r="GI936" s="478"/>
      <c r="GJ936" s="449"/>
      <c r="GK936" s="449"/>
      <c r="GL936" s="473"/>
      <c r="GM936" s="471"/>
      <c r="GN936" s="471"/>
      <c r="GO936" s="471"/>
      <c r="GP936" s="478"/>
      <c r="GQ936" s="449"/>
      <c r="GR936" s="449"/>
      <c r="GS936" s="473"/>
      <c r="GT936" s="471"/>
      <c r="GU936" s="471"/>
      <c r="GV936" s="471"/>
      <c r="GW936" s="478"/>
      <c r="GX936" s="449"/>
      <c r="GY936" s="449"/>
      <c r="GZ936" s="473"/>
      <c r="HA936" s="471"/>
      <c r="HB936" s="471"/>
      <c r="HC936" s="471"/>
      <c r="HD936" s="478"/>
      <c r="HE936" s="449"/>
      <c r="HF936" s="449"/>
      <c r="HG936" s="473"/>
      <c r="HH936" s="471"/>
      <c r="HI936" s="471"/>
      <c r="HJ936" s="471"/>
      <c r="HK936" s="478"/>
      <c r="HL936" s="449"/>
      <c r="HM936" s="449"/>
      <c r="HN936" s="473"/>
      <c r="HO936" s="471"/>
      <c r="HP936" s="471"/>
      <c r="HQ936" s="471"/>
      <c r="HR936" s="478"/>
      <c r="HS936" s="449"/>
      <c r="HT936" s="449"/>
      <c r="HU936" s="473"/>
      <c r="HV936" s="471"/>
      <c r="HW936" s="471"/>
      <c r="HX936" s="471"/>
      <c r="HY936" s="478"/>
      <c r="HZ936" s="449"/>
      <c r="IA936" s="449"/>
      <c r="IB936" s="473"/>
      <c r="IC936" s="471"/>
      <c r="ID936" s="471"/>
      <c r="IE936" s="471"/>
      <c r="IF936" s="478"/>
      <c r="IG936" s="449"/>
      <c r="IH936" s="449"/>
      <c r="II936" s="473"/>
      <c r="IJ936" s="471"/>
      <c r="IK936" s="471"/>
      <c r="IL936" s="471"/>
      <c r="IM936" s="478"/>
      <c r="IN936" s="449"/>
      <c r="IO936" s="449"/>
      <c r="IP936" s="473"/>
      <c r="IQ936" s="471"/>
      <c r="IR936" s="471"/>
      <c r="IS936" s="471"/>
      <c r="IT936" s="478"/>
      <c r="IU936" s="449"/>
      <c r="IV936" s="449"/>
      <c r="IW936" s="473"/>
      <c r="IX936" s="471"/>
      <c r="IY936" s="471"/>
      <c r="IZ936" s="471"/>
      <c r="JA936" s="478"/>
      <c r="JB936" s="449"/>
      <c r="JC936" s="449"/>
      <c r="JD936" s="473"/>
      <c r="JE936" s="471"/>
      <c r="JF936" s="471"/>
      <c r="JG936" s="471"/>
      <c r="JH936" s="478"/>
      <c r="JI936" s="449"/>
      <c r="JJ936" s="449"/>
      <c r="JK936" s="473"/>
      <c r="JL936" s="471"/>
      <c r="JM936" s="471"/>
      <c r="JN936" s="471"/>
      <c r="JO936" s="478"/>
      <c r="JP936" s="449"/>
      <c r="JQ936" s="449"/>
      <c r="JR936" s="473"/>
      <c r="JS936" s="471"/>
      <c r="JT936" s="471"/>
      <c r="JU936" s="471"/>
      <c r="JV936" s="478"/>
      <c r="JW936" s="449"/>
      <c r="JX936" s="449"/>
      <c r="JY936" s="473"/>
      <c r="JZ936" s="471"/>
      <c r="KA936" s="471"/>
      <c r="KB936" s="471"/>
      <c r="KC936" s="478"/>
      <c r="KD936" s="449"/>
      <c r="KE936" s="449"/>
      <c r="KF936" s="473"/>
      <c r="KG936" s="471"/>
      <c r="KH936" s="471"/>
      <c r="KI936" s="471"/>
      <c r="KJ936" s="478"/>
      <c r="KK936" s="449"/>
      <c r="KL936" s="449"/>
      <c r="KM936" s="473"/>
      <c r="KN936" s="471"/>
      <c r="KO936" s="471"/>
      <c r="KP936" s="471"/>
      <c r="KQ936" s="478"/>
      <c r="KR936" s="449"/>
      <c r="KS936" s="449"/>
      <c r="KT936" s="473"/>
      <c r="KU936" s="471"/>
      <c r="KV936" s="471"/>
      <c r="KW936" s="471"/>
      <c r="KX936" s="478"/>
      <c r="KY936" s="449"/>
      <c r="KZ936" s="449"/>
      <c r="LA936" s="473"/>
      <c r="LB936" s="471"/>
      <c r="LC936" s="471"/>
      <c r="LD936" s="471"/>
      <c r="LE936" s="478"/>
      <c r="LF936" s="449"/>
      <c r="LG936" s="449"/>
      <c r="LH936" s="473"/>
      <c r="LI936" s="471"/>
      <c r="LJ936" s="471"/>
      <c r="LK936" s="471"/>
      <c r="LL936" s="478"/>
      <c r="LM936" s="449"/>
      <c r="LN936" s="449"/>
      <c r="LO936" s="473"/>
      <c r="LP936" s="471"/>
      <c r="LQ936" s="471"/>
      <c r="LR936" s="471"/>
      <c r="LS936" s="478"/>
      <c r="LT936" s="449"/>
      <c r="LU936" s="449"/>
      <c r="LV936" s="473"/>
      <c r="LW936" s="471"/>
      <c r="LX936" s="471"/>
      <c r="LY936" s="471"/>
      <c r="LZ936" s="478"/>
      <c r="MA936" s="449"/>
      <c r="MB936" s="449"/>
      <c r="MC936" s="473"/>
      <c r="MD936" s="471"/>
      <c r="ME936" s="471"/>
      <c r="MF936" s="471"/>
      <c r="MG936" s="478"/>
      <c r="MH936" s="449"/>
      <c r="MI936" s="449"/>
      <c r="MJ936" s="473"/>
      <c r="MK936" s="471"/>
      <c r="ML936" s="471"/>
      <c r="MM936" s="471"/>
      <c r="MN936" s="478"/>
    </row>
    <row r="937" spans="2:352" hidden="1">
      <c r="B937" s="333">
        <v>698</v>
      </c>
      <c r="C937" s="449"/>
      <c r="D937" s="449"/>
      <c r="E937" s="473"/>
      <c r="F937" s="471"/>
      <c r="G937" s="471"/>
      <c r="H937" s="471"/>
      <c r="I937" s="478"/>
      <c r="J937" s="449"/>
      <c r="K937" s="449"/>
      <c r="L937" s="473"/>
      <c r="M937" s="471"/>
      <c r="N937" s="471"/>
      <c r="O937" s="471"/>
      <c r="P937" s="478"/>
      <c r="Q937" s="449"/>
      <c r="R937" s="449"/>
      <c r="S937" s="473"/>
      <c r="T937" s="471"/>
      <c r="U937" s="471"/>
      <c r="V937" s="471"/>
      <c r="W937" s="478"/>
      <c r="X937" s="449"/>
      <c r="Y937" s="449"/>
      <c r="Z937" s="473"/>
      <c r="AA937" s="471"/>
      <c r="AB937" s="471"/>
      <c r="AC937" s="471"/>
      <c r="AD937" s="478"/>
      <c r="AE937" s="449"/>
      <c r="AF937" s="449"/>
      <c r="AG937" s="473"/>
      <c r="AH937" s="471"/>
      <c r="AI937" s="471"/>
      <c r="AJ937" s="471"/>
      <c r="AK937" s="478"/>
      <c r="AL937" s="449"/>
      <c r="AM937" s="449"/>
      <c r="AN937" s="473"/>
      <c r="AO937" s="471"/>
      <c r="AP937" s="471"/>
      <c r="AQ937" s="471"/>
      <c r="AR937" s="478"/>
      <c r="AS937" s="449"/>
      <c r="AT937" s="449"/>
      <c r="AU937" s="473"/>
      <c r="AV937" s="471"/>
      <c r="AW937" s="471"/>
      <c r="AX937" s="471"/>
      <c r="AY937" s="478"/>
      <c r="AZ937" s="449"/>
      <c r="BA937" s="449"/>
      <c r="BB937" s="473"/>
      <c r="BC937" s="471"/>
      <c r="BD937" s="471"/>
      <c r="BE937" s="471"/>
      <c r="BF937" s="478"/>
      <c r="BG937" s="449"/>
      <c r="BH937" s="449"/>
      <c r="BI937" s="473"/>
      <c r="BJ937" s="471"/>
      <c r="BK937" s="471"/>
      <c r="BL937" s="471"/>
      <c r="BM937" s="478"/>
      <c r="BN937" s="449"/>
      <c r="BO937" s="449"/>
      <c r="BP937" s="473"/>
      <c r="BQ937" s="471"/>
      <c r="BR937" s="471"/>
      <c r="BS937" s="471"/>
      <c r="BT937" s="478"/>
      <c r="BU937" s="449"/>
      <c r="BV937" s="449"/>
      <c r="BW937" s="473"/>
      <c r="BX937" s="471"/>
      <c r="BY937" s="471"/>
      <c r="BZ937" s="471"/>
      <c r="CA937" s="478"/>
      <c r="CB937" s="449"/>
      <c r="CC937" s="449"/>
      <c r="CD937" s="473"/>
      <c r="CE937" s="471"/>
      <c r="CF937" s="471"/>
      <c r="CG937" s="471"/>
      <c r="CH937" s="478"/>
      <c r="CI937" s="449"/>
      <c r="CJ937" s="449"/>
      <c r="CK937" s="473"/>
      <c r="CL937" s="471"/>
      <c r="CM937" s="471"/>
      <c r="CN937" s="471"/>
      <c r="CO937" s="478"/>
      <c r="CP937" s="449"/>
      <c r="CQ937" s="449"/>
      <c r="CR937" s="473"/>
      <c r="CS937" s="471"/>
      <c r="CT937" s="471"/>
      <c r="CU937" s="471"/>
      <c r="CV937" s="478"/>
      <c r="CW937" s="449"/>
      <c r="CX937" s="449"/>
      <c r="CY937" s="473"/>
      <c r="CZ937" s="471"/>
      <c r="DA937" s="471"/>
      <c r="DB937" s="471"/>
      <c r="DC937" s="478"/>
      <c r="DD937" s="449"/>
      <c r="DE937" s="449"/>
      <c r="DF937" s="473"/>
      <c r="DG937" s="471"/>
      <c r="DH937" s="471"/>
      <c r="DI937" s="471"/>
      <c r="DJ937" s="478"/>
      <c r="DK937" s="449"/>
      <c r="DL937" s="449"/>
      <c r="DM937" s="473"/>
      <c r="DN937" s="471"/>
      <c r="DO937" s="471"/>
      <c r="DP937" s="471"/>
      <c r="DQ937" s="478"/>
      <c r="DR937" s="449"/>
      <c r="DS937" s="449"/>
      <c r="DT937" s="473"/>
      <c r="DU937" s="471"/>
      <c r="DV937" s="471"/>
      <c r="DW937" s="471"/>
      <c r="DX937" s="478"/>
      <c r="DY937" s="449"/>
      <c r="DZ937" s="449"/>
      <c r="EA937" s="473"/>
      <c r="EB937" s="471"/>
      <c r="EC937" s="471"/>
      <c r="ED937" s="471"/>
      <c r="EE937" s="478"/>
      <c r="EF937" s="449"/>
      <c r="EG937" s="449"/>
      <c r="EH937" s="473"/>
      <c r="EI937" s="471"/>
      <c r="EJ937" s="471"/>
      <c r="EK937" s="471"/>
      <c r="EL937" s="478"/>
      <c r="EM937" s="449"/>
      <c r="EN937" s="449"/>
      <c r="EO937" s="473"/>
      <c r="EP937" s="471"/>
      <c r="EQ937" s="471"/>
      <c r="ER937" s="471"/>
      <c r="ES937" s="478"/>
      <c r="ET937" s="449"/>
      <c r="EU937" s="449"/>
      <c r="EV937" s="473"/>
      <c r="EW937" s="471"/>
      <c r="EX937" s="471"/>
      <c r="EY937" s="471"/>
      <c r="EZ937" s="478"/>
      <c r="FA937" s="449"/>
      <c r="FB937" s="449"/>
      <c r="FC937" s="473"/>
      <c r="FD937" s="471"/>
      <c r="FE937" s="471"/>
      <c r="FF937" s="471"/>
      <c r="FG937" s="478"/>
      <c r="FH937" s="449"/>
      <c r="FI937" s="449"/>
      <c r="FJ937" s="473"/>
      <c r="FK937" s="471"/>
      <c r="FL937" s="471"/>
      <c r="FM937" s="471"/>
      <c r="FN937" s="478"/>
      <c r="FO937" s="449"/>
      <c r="FP937" s="449"/>
      <c r="FQ937" s="473"/>
      <c r="FR937" s="471"/>
      <c r="FS937" s="471"/>
      <c r="FT937" s="471"/>
      <c r="FU937" s="478"/>
      <c r="FV937" s="449"/>
      <c r="FW937" s="449"/>
      <c r="FX937" s="473"/>
      <c r="FY937" s="471"/>
      <c r="FZ937" s="471"/>
      <c r="GA937" s="471"/>
      <c r="GB937" s="478"/>
      <c r="GC937" s="449"/>
      <c r="GD937" s="449"/>
      <c r="GE937" s="473"/>
      <c r="GF937" s="471"/>
      <c r="GG937" s="471"/>
      <c r="GH937" s="471"/>
      <c r="GI937" s="478"/>
      <c r="GJ937" s="449"/>
      <c r="GK937" s="449"/>
      <c r="GL937" s="473"/>
      <c r="GM937" s="471"/>
      <c r="GN937" s="471"/>
      <c r="GO937" s="471"/>
      <c r="GP937" s="478"/>
      <c r="GQ937" s="449"/>
      <c r="GR937" s="449"/>
      <c r="GS937" s="473"/>
      <c r="GT937" s="471"/>
      <c r="GU937" s="471"/>
      <c r="GV937" s="471"/>
      <c r="GW937" s="478"/>
      <c r="GX937" s="449"/>
      <c r="GY937" s="449"/>
      <c r="GZ937" s="473"/>
      <c r="HA937" s="471"/>
      <c r="HB937" s="471"/>
      <c r="HC937" s="471"/>
      <c r="HD937" s="478"/>
      <c r="HE937" s="449"/>
      <c r="HF937" s="449"/>
      <c r="HG937" s="473"/>
      <c r="HH937" s="471"/>
      <c r="HI937" s="471"/>
      <c r="HJ937" s="471"/>
      <c r="HK937" s="478"/>
      <c r="HL937" s="449"/>
      <c r="HM937" s="449"/>
      <c r="HN937" s="473"/>
      <c r="HO937" s="471"/>
      <c r="HP937" s="471"/>
      <c r="HQ937" s="471"/>
      <c r="HR937" s="478"/>
      <c r="HS937" s="449"/>
      <c r="HT937" s="449"/>
      <c r="HU937" s="473"/>
      <c r="HV937" s="471"/>
      <c r="HW937" s="471"/>
      <c r="HX937" s="471"/>
      <c r="HY937" s="478"/>
      <c r="HZ937" s="449"/>
      <c r="IA937" s="449"/>
      <c r="IB937" s="473"/>
      <c r="IC937" s="471"/>
      <c r="ID937" s="471"/>
      <c r="IE937" s="471"/>
      <c r="IF937" s="478"/>
      <c r="IG937" s="449"/>
      <c r="IH937" s="449"/>
      <c r="II937" s="473"/>
      <c r="IJ937" s="471"/>
      <c r="IK937" s="471"/>
      <c r="IL937" s="471"/>
      <c r="IM937" s="478"/>
      <c r="IN937" s="449"/>
      <c r="IO937" s="449"/>
      <c r="IP937" s="473"/>
      <c r="IQ937" s="471"/>
      <c r="IR937" s="471"/>
      <c r="IS937" s="471"/>
      <c r="IT937" s="478"/>
      <c r="IU937" s="449"/>
      <c r="IV937" s="449"/>
      <c r="IW937" s="473"/>
      <c r="IX937" s="471"/>
      <c r="IY937" s="471"/>
      <c r="IZ937" s="471"/>
      <c r="JA937" s="478"/>
      <c r="JB937" s="449"/>
      <c r="JC937" s="449"/>
      <c r="JD937" s="473"/>
      <c r="JE937" s="471"/>
      <c r="JF937" s="471"/>
      <c r="JG937" s="471"/>
      <c r="JH937" s="478"/>
      <c r="JI937" s="449"/>
      <c r="JJ937" s="449"/>
      <c r="JK937" s="473"/>
      <c r="JL937" s="471"/>
      <c r="JM937" s="471"/>
      <c r="JN937" s="471"/>
      <c r="JO937" s="478"/>
      <c r="JP937" s="449"/>
      <c r="JQ937" s="449"/>
      <c r="JR937" s="473"/>
      <c r="JS937" s="471"/>
      <c r="JT937" s="471"/>
      <c r="JU937" s="471"/>
      <c r="JV937" s="478"/>
      <c r="JW937" s="449"/>
      <c r="JX937" s="449"/>
      <c r="JY937" s="473"/>
      <c r="JZ937" s="471"/>
      <c r="KA937" s="471"/>
      <c r="KB937" s="471"/>
      <c r="KC937" s="478"/>
      <c r="KD937" s="449"/>
      <c r="KE937" s="449"/>
      <c r="KF937" s="473"/>
      <c r="KG937" s="471"/>
      <c r="KH937" s="471"/>
      <c r="KI937" s="471"/>
      <c r="KJ937" s="478"/>
      <c r="KK937" s="449"/>
      <c r="KL937" s="449"/>
      <c r="KM937" s="473"/>
      <c r="KN937" s="471"/>
      <c r="KO937" s="471"/>
      <c r="KP937" s="471"/>
      <c r="KQ937" s="478"/>
      <c r="KR937" s="449"/>
      <c r="KS937" s="449"/>
      <c r="KT937" s="473"/>
      <c r="KU937" s="471"/>
      <c r="KV937" s="471"/>
      <c r="KW937" s="471"/>
      <c r="KX937" s="478"/>
      <c r="KY937" s="449"/>
      <c r="KZ937" s="449"/>
      <c r="LA937" s="473"/>
      <c r="LB937" s="471"/>
      <c r="LC937" s="471"/>
      <c r="LD937" s="471"/>
      <c r="LE937" s="478"/>
      <c r="LF937" s="449"/>
      <c r="LG937" s="449"/>
      <c r="LH937" s="473"/>
      <c r="LI937" s="471"/>
      <c r="LJ937" s="471"/>
      <c r="LK937" s="471"/>
      <c r="LL937" s="478"/>
      <c r="LM937" s="449"/>
      <c r="LN937" s="449"/>
      <c r="LO937" s="473"/>
      <c r="LP937" s="471"/>
      <c r="LQ937" s="471"/>
      <c r="LR937" s="471"/>
      <c r="LS937" s="478"/>
      <c r="LT937" s="449"/>
      <c r="LU937" s="449"/>
      <c r="LV937" s="473"/>
      <c r="LW937" s="471"/>
      <c r="LX937" s="471"/>
      <c r="LY937" s="471"/>
      <c r="LZ937" s="478"/>
      <c r="MA937" s="449"/>
      <c r="MB937" s="449"/>
      <c r="MC937" s="473"/>
      <c r="MD937" s="471"/>
      <c r="ME937" s="471"/>
      <c r="MF937" s="471"/>
      <c r="MG937" s="478"/>
      <c r="MH937" s="449"/>
      <c r="MI937" s="449"/>
      <c r="MJ937" s="473"/>
      <c r="MK937" s="471"/>
      <c r="ML937" s="471"/>
      <c r="MM937" s="471"/>
      <c r="MN937" s="478"/>
    </row>
    <row r="938" spans="2:352" hidden="1">
      <c r="B938" s="333">
        <v>699</v>
      </c>
      <c r="C938" s="449"/>
      <c r="D938" s="449"/>
      <c r="E938" s="473"/>
      <c r="F938" s="471"/>
      <c r="G938" s="471"/>
      <c r="H938" s="471"/>
      <c r="I938" s="478"/>
      <c r="J938" s="449"/>
      <c r="K938" s="449"/>
      <c r="L938" s="473"/>
      <c r="M938" s="471"/>
      <c r="N938" s="471"/>
      <c r="O938" s="471"/>
      <c r="P938" s="478"/>
      <c r="Q938" s="449"/>
      <c r="R938" s="449"/>
      <c r="S938" s="473"/>
      <c r="T938" s="471"/>
      <c r="U938" s="471"/>
      <c r="V938" s="471"/>
      <c r="W938" s="478"/>
      <c r="X938" s="449"/>
      <c r="Y938" s="449"/>
      <c r="Z938" s="473"/>
      <c r="AA938" s="471"/>
      <c r="AB938" s="471"/>
      <c r="AC938" s="471"/>
      <c r="AD938" s="478"/>
      <c r="AE938" s="449"/>
      <c r="AF938" s="449"/>
      <c r="AG938" s="473"/>
      <c r="AH938" s="471"/>
      <c r="AI938" s="471"/>
      <c r="AJ938" s="471"/>
      <c r="AK938" s="478"/>
      <c r="AL938" s="449"/>
      <c r="AM938" s="449"/>
      <c r="AN938" s="473"/>
      <c r="AO938" s="471"/>
      <c r="AP938" s="471"/>
      <c r="AQ938" s="471"/>
      <c r="AR938" s="478"/>
      <c r="AS938" s="449"/>
      <c r="AT938" s="449"/>
      <c r="AU938" s="473"/>
      <c r="AV938" s="471"/>
      <c r="AW938" s="471"/>
      <c r="AX938" s="471"/>
      <c r="AY938" s="478"/>
      <c r="AZ938" s="449"/>
      <c r="BA938" s="449"/>
      <c r="BB938" s="473"/>
      <c r="BC938" s="471"/>
      <c r="BD938" s="471"/>
      <c r="BE938" s="471"/>
      <c r="BF938" s="478"/>
      <c r="BG938" s="449"/>
      <c r="BH938" s="449"/>
      <c r="BI938" s="473"/>
      <c r="BJ938" s="471"/>
      <c r="BK938" s="471"/>
      <c r="BL938" s="471"/>
      <c r="BM938" s="478"/>
      <c r="BN938" s="449"/>
      <c r="BO938" s="449"/>
      <c r="BP938" s="473"/>
      <c r="BQ938" s="471"/>
      <c r="BR938" s="471"/>
      <c r="BS938" s="471"/>
      <c r="BT938" s="478"/>
      <c r="BU938" s="449"/>
      <c r="BV938" s="449"/>
      <c r="BW938" s="473"/>
      <c r="BX938" s="471"/>
      <c r="BY938" s="471"/>
      <c r="BZ938" s="471"/>
      <c r="CA938" s="478"/>
      <c r="CB938" s="449"/>
      <c r="CC938" s="449"/>
      <c r="CD938" s="473"/>
      <c r="CE938" s="471"/>
      <c r="CF938" s="471"/>
      <c r="CG938" s="471"/>
      <c r="CH938" s="478"/>
      <c r="CI938" s="449"/>
      <c r="CJ938" s="449"/>
      <c r="CK938" s="473"/>
      <c r="CL938" s="471"/>
      <c r="CM938" s="471"/>
      <c r="CN938" s="471"/>
      <c r="CO938" s="478"/>
      <c r="CP938" s="449"/>
      <c r="CQ938" s="449"/>
      <c r="CR938" s="473"/>
      <c r="CS938" s="471"/>
      <c r="CT938" s="471"/>
      <c r="CU938" s="471"/>
      <c r="CV938" s="478"/>
      <c r="CW938" s="449"/>
      <c r="CX938" s="449"/>
      <c r="CY938" s="473"/>
      <c r="CZ938" s="471"/>
      <c r="DA938" s="471"/>
      <c r="DB938" s="471"/>
      <c r="DC938" s="478"/>
      <c r="DD938" s="449"/>
      <c r="DE938" s="449"/>
      <c r="DF938" s="473"/>
      <c r="DG938" s="471"/>
      <c r="DH938" s="471"/>
      <c r="DI938" s="471"/>
      <c r="DJ938" s="478"/>
      <c r="DK938" s="449"/>
      <c r="DL938" s="449"/>
      <c r="DM938" s="473"/>
      <c r="DN938" s="471"/>
      <c r="DO938" s="471"/>
      <c r="DP938" s="471"/>
      <c r="DQ938" s="478"/>
      <c r="DR938" s="449"/>
      <c r="DS938" s="449"/>
      <c r="DT938" s="473"/>
      <c r="DU938" s="471"/>
      <c r="DV938" s="471"/>
      <c r="DW938" s="471"/>
      <c r="DX938" s="478"/>
      <c r="DY938" s="449"/>
      <c r="DZ938" s="449"/>
      <c r="EA938" s="473"/>
      <c r="EB938" s="471"/>
      <c r="EC938" s="471"/>
      <c r="ED938" s="471"/>
      <c r="EE938" s="478"/>
      <c r="EF938" s="449"/>
      <c r="EG938" s="449"/>
      <c r="EH938" s="473"/>
      <c r="EI938" s="471"/>
      <c r="EJ938" s="471"/>
      <c r="EK938" s="471"/>
      <c r="EL938" s="478"/>
      <c r="EM938" s="449"/>
      <c r="EN938" s="449"/>
      <c r="EO938" s="473"/>
      <c r="EP938" s="471"/>
      <c r="EQ938" s="471"/>
      <c r="ER938" s="471"/>
      <c r="ES938" s="478"/>
      <c r="ET938" s="449"/>
      <c r="EU938" s="449"/>
      <c r="EV938" s="473"/>
      <c r="EW938" s="471"/>
      <c r="EX938" s="471"/>
      <c r="EY938" s="471"/>
      <c r="EZ938" s="478"/>
      <c r="FA938" s="449"/>
      <c r="FB938" s="449"/>
      <c r="FC938" s="473"/>
      <c r="FD938" s="471"/>
      <c r="FE938" s="471"/>
      <c r="FF938" s="471"/>
      <c r="FG938" s="478"/>
      <c r="FH938" s="449"/>
      <c r="FI938" s="449"/>
      <c r="FJ938" s="473"/>
      <c r="FK938" s="471"/>
      <c r="FL938" s="471"/>
      <c r="FM938" s="471"/>
      <c r="FN938" s="478"/>
      <c r="FO938" s="449"/>
      <c r="FP938" s="449"/>
      <c r="FQ938" s="473"/>
      <c r="FR938" s="471"/>
      <c r="FS938" s="471"/>
      <c r="FT938" s="471"/>
      <c r="FU938" s="478"/>
      <c r="FV938" s="449"/>
      <c r="FW938" s="449"/>
      <c r="FX938" s="473"/>
      <c r="FY938" s="471"/>
      <c r="FZ938" s="471"/>
      <c r="GA938" s="471"/>
      <c r="GB938" s="478"/>
      <c r="GC938" s="449"/>
      <c r="GD938" s="449"/>
      <c r="GE938" s="473"/>
      <c r="GF938" s="471"/>
      <c r="GG938" s="471"/>
      <c r="GH938" s="471"/>
      <c r="GI938" s="478"/>
      <c r="GJ938" s="449"/>
      <c r="GK938" s="449"/>
      <c r="GL938" s="473"/>
      <c r="GM938" s="471"/>
      <c r="GN938" s="471"/>
      <c r="GO938" s="471"/>
      <c r="GP938" s="478"/>
      <c r="GQ938" s="449"/>
      <c r="GR938" s="449"/>
      <c r="GS938" s="473"/>
      <c r="GT938" s="471"/>
      <c r="GU938" s="471"/>
      <c r="GV938" s="471"/>
      <c r="GW938" s="478"/>
      <c r="GX938" s="449"/>
      <c r="GY938" s="449"/>
      <c r="GZ938" s="473"/>
      <c r="HA938" s="471"/>
      <c r="HB938" s="471"/>
      <c r="HC938" s="471"/>
      <c r="HD938" s="478"/>
      <c r="HE938" s="449"/>
      <c r="HF938" s="449"/>
      <c r="HG938" s="473"/>
      <c r="HH938" s="471"/>
      <c r="HI938" s="471"/>
      <c r="HJ938" s="471"/>
      <c r="HK938" s="478"/>
      <c r="HL938" s="449"/>
      <c r="HM938" s="449"/>
      <c r="HN938" s="473"/>
      <c r="HO938" s="471"/>
      <c r="HP938" s="471"/>
      <c r="HQ938" s="471"/>
      <c r="HR938" s="478"/>
      <c r="HS938" s="449"/>
      <c r="HT938" s="449"/>
      <c r="HU938" s="473"/>
      <c r="HV938" s="471"/>
      <c r="HW938" s="471"/>
      <c r="HX938" s="471"/>
      <c r="HY938" s="478"/>
      <c r="HZ938" s="449"/>
      <c r="IA938" s="449"/>
      <c r="IB938" s="473"/>
      <c r="IC938" s="471"/>
      <c r="ID938" s="471"/>
      <c r="IE938" s="471"/>
      <c r="IF938" s="478"/>
      <c r="IG938" s="449"/>
      <c r="IH938" s="449"/>
      <c r="II938" s="473"/>
      <c r="IJ938" s="471"/>
      <c r="IK938" s="471"/>
      <c r="IL938" s="471"/>
      <c r="IM938" s="478"/>
      <c r="IN938" s="449"/>
      <c r="IO938" s="449"/>
      <c r="IP938" s="473"/>
      <c r="IQ938" s="471"/>
      <c r="IR938" s="471"/>
      <c r="IS938" s="471"/>
      <c r="IT938" s="478"/>
      <c r="IU938" s="449"/>
      <c r="IV938" s="449"/>
      <c r="IW938" s="473"/>
      <c r="IX938" s="471"/>
      <c r="IY938" s="471"/>
      <c r="IZ938" s="471"/>
      <c r="JA938" s="478"/>
      <c r="JB938" s="449"/>
      <c r="JC938" s="449"/>
      <c r="JD938" s="473"/>
      <c r="JE938" s="471"/>
      <c r="JF938" s="471"/>
      <c r="JG938" s="471"/>
      <c r="JH938" s="478"/>
      <c r="JI938" s="449"/>
      <c r="JJ938" s="449"/>
      <c r="JK938" s="473"/>
      <c r="JL938" s="471"/>
      <c r="JM938" s="471"/>
      <c r="JN938" s="471"/>
      <c r="JO938" s="478"/>
      <c r="JP938" s="449"/>
      <c r="JQ938" s="449"/>
      <c r="JR938" s="473"/>
      <c r="JS938" s="471"/>
      <c r="JT938" s="471"/>
      <c r="JU938" s="471"/>
      <c r="JV938" s="478"/>
      <c r="JW938" s="449"/>
      <c r="JX938" s="449"/>
      <c r="JY938" s="473"/>
      <c r="JZ938" s="471"/>
      <c r="KA938" s="471"/>
      <c r="KB938" s="471"/>
      <c r="KC938" s="478"/>
      <c r="KD938" s="449"/>
      <c r="KE938" s="449"/>
      <c r="KF938" s="473"/>
      <c r="KG938" s="471"/>
      <c r="KH938" s="471"/>
      <c r="KI938" s="471"/>
      <c r="KJ938" s="478"/>
      <c r="KK938" s="449"/>
      <c r="KL938" s="449"/>
      <c r="KM938" s="473"/>
      <c r="KN938" s="471"/>
      <c r="KO938" s="471"/>
      <c r="KP938" s="471"/>
      <c r="KQ938" s="478"/>
      <c r="KR938" s="449"/>
      <c r="KS938" s="449"/>
      <c r="KT938" s="473"/>
      <c r="KU938" s="471"/>
      <c r="KV938" s="471"/>
      <c r="KW938" s="471"/>
      <c r="KX938" s="478"/>
      <c r="KY938" s="449"/>
      <c r="KZ938" s="449"/>
      <c r="LA938" s="473"/>
      <c r="LB938" s="471"/>
      <c r="LC938" s="471"/>
      <c r="LD938" s="471"/>
      <c r="LE938" s="478"/>
      <c r="LF938" s="449"/>
      <c r="LG938" s="449"/>
      <c r="LH938" s="473"/>
      <c r="LI938" s="471"/>
      <c r="LJ938" s="471"/>
      <c r="LK938" s="471"/>
      <c r="LL938" s="478"/>
      <c r="LM938" s="449"/>
      <c r="LN938" s="449"/>
      <c r="LO938" s="473"/>
      <c r="LP938" s="471"/>
      <c r="LQ938" s="471"/>
      <c r="LR938" s="471"/>
      <c r="LS938" s="478"/>
      <c r="LT938" s="449"/>
      <c r="LU938" s="449"/>
      <c r="LV938" s="473"/>
      <c r="LW938" s="471"/>
      <c r="LX938" s="471"/>
      <c r="LY938" s="471"/>
      <c r="LZ938" s="478"/>
      <c r="MA938" s="449"/>
      <c r="MB938" s="449"/>
      <c r="MC938" s="473"/>
      <c r="MD938" s="471"/>
      <c r="ME938" s="471"/>
      <c r="MF938" s="471"/>
      <c r="MG938" s="478"/>
      <c r="MH938" s="449"/>
      <c r="MI938" s="449"/>
      <c r="MJ938" s="473"/>
      <c r="MK938" s="471"/>
      <c r="ML938" s="471"/>
      <c r="MM938" s="471"/>
      <c r="MN938" s="478"/>
    </row>
    <row r="939" spans="2:352" hidden="1">
      <c r="B939" s="333">
        <v>700</v>
      </c>
      <c r="C939" s="449"/>
      <c r="D939" s="449"/>
      <c r="E939" s="473"/>
      <c r="F939" s="471"/>
      <c r="G939" s="471"/>
      <c r="H939" s="471"/>
      <c r="I939" s="478"/>
      <c r="J939" s="449"/>
      <c r="K939" s="449"/>
      <c r="L939" s="473"/>
      <c r="M939" s="471"/>
      <c r="N939" s="471"/>
      <c r="O939" s="471"/>
      <c r="P939" s="478"/>
      <c r="Q939" s="449"/>
      <c r="R939" s="449"/>
      <c r="S939" s="473"/>
      <c r="T939" s="471"/>
      <c r="U939" s="471"/>
      <c r="V939" s="471"/>
      <c r="W939" s="478"/>
      <c r="X939" s="449"/>
      <c r="Y939" s="449"/>
      <c r="Z939" s="473"/>
      <c r="AA939" s="471"/>
      <c r="AB939" s="471"/>
      <c r="AC939" s="471"/>
      <c r="AD939" s="478"/>
      <c r="AE939" s="449"/>
      <c r="AF939" s="449"/>
      <c r="AG939" s="473"/>
      <c r="AH939" s="471"/>
      <c r="AI939" s="471"/>
      <c r="AJ939" s="471"/>
      <c r="AK939" s="478"/>
      <c r="AL939" s="449"/>
      <c r="AM939" s="449"/>
      <c r="AN939" s="473"/>
      <c r="AO939" s="471"/>
      <c r="AP939" s="471"/>
      <c r="AQ939" s="471"/>
      <c r="AR939" s="478"/>
      <c r="AS939" s="449"/>
      <c r="AT939" s="449"/>
      <c r="AU939" s="473"/>
      <c r="AV939" s="471"/>
      <c r="AW939" s="471"/>
      <c r="AX939" s="471"/>
      <c r="AY939" s="478"/>
      <c r="AZ939" s="449"/>
      <c r="BA939" s="449"/>
      <c r="BB939" s="473"/>
      <c r="BC939" s="471"/>
      <c r="BD939" s="471"/>
      <c r="BE939" s="471"/>
      <c r="BF939" s="478"/>
      <c r="BG939" s="449"/>
      <c r="BH939" s="449"/>
      <c r="BI939" s="473"/>
      <c r="BJ939" s="471"/>
      <c r="BK939" s="471"/>
      <c r="BL939" s="471"/>
      <c r="BM939" s="478"/>
      <c r="BN939" s="449"/>
      <c r="BO939" s="449"/>
      <c r="BP939" s="473"/>
      <c r="BQ939" s="471"/>
      <c r="BR939" s="471"/>
      <c r="BS939" s="471"/>
      <c r="BT939" s="478"/>
      <c r="BU939" s="449"/>
      <c r="BV939" s="449"/>
      <c r="BW939" s="473"/>
      <c r="BX939" s="471"/>
      <c r="BY939" s="471"/>
      <c r="BZ939" s="471"/>
      <c r="CA939" s="478"/>
      <c r="CB939" s="449"/>
      <c r="CC939" s="449"/>
      <c r="CD939" s="473"/>
      <c r="CE939" s="471"/>
      <c r="CF939" s="471"/>
      <c r="CG939" s="471"/>
      <c r="CH939" s="478"/>
      <c r="CI939" s="449"/>
      <c r="CJ939" s="449"/>
      <c r="CK939" s="473"/>
      <c r="CL939" s="471"/>
      <c r="CM939" s="471"/>
      <c r="CN939" s="471"/>
      <c r="CO939" s="478"/>
      <c r="CP939" s="449"/>
      <c r="CQ939" s="449"/>
      <c r="CR939" s="473"/>
      <c r="CS939" s="471"/>
      <c r="CT939" s="471"/>
      <c r="CU939" s="471"/>
      <c r="CV939" s="478"/>
      <c r="CW939" s="449"/>
      <c r="CX939" s="449"/>
      <c r="CY939" s="473"/>
      <c r="CZ939" s="471"/>
      <c r="DA939" s="471"/>
      <c r="DB939" s="471"/>
      <c r="DC939" s="478"/>
      <c r="DD939" s="449"/>
      <c r="DE939" s="449"/>
      <c r="DF939" s="473"/>
      <c r="DG939" s="471"/>
      <c r="DH939" s="471"/>
      <c r="DI939" s="471"/>
      <c r="DJ939" s="478"/>
      <c r="DK939" s="449"/>
      <c r="DL939" s="449"/>
      <c r="DM939" s="473"/>
      <c r="DN939" s="471"/>
      <c r="DO939" s="471"/>
      <c r="DP939" s="471"/>
      <c r="DQ939" s="478"/>
      <c r="DR939" s="449"/>
      <c r="DS939" s="449"/>
      <c r="DT939" s="473"/>
      <c r="DU939" s="471"/>
      <c r="DV939" s="471"/>
      <c r="DW939" s="471"/>
      <c r="DX939" s="478"/>
      <c r="DY939" s="449"/>
      <c r="DZ939" s="449"/>
      <c r="EA939" s="473"/>
      <c r="EB939" s="471"/>
      <c r="EC939" s="471"/>
      <c r="ED939" s="471"/>
      <c r="EE939" s="478"/>
      <c r="EF939" s="449"/>
      <c r="EG939" s="449"/>
      <c r="EH939" s="473"/>
      <c r="EI939" s="471"/>
      <c r="EJ939" s="471"/>
      <c r="EK939" s="471"/>
      <c r="EL939" s="478"/>
      <c r="EM939" s="449"/>
      <c r="EN939" s="449"/>
      <c r="EO939" s="473"/>
      <c r="EP939" s="471"/>
      <c r="EQ939" s="471"/>
      <c r="ER939" s="471"/>
      <c r="ES939" s="478"/>
      <c r="ET939" s="449"/>
      <c r="EU939" s="449"/>
      <c r="EV939" s="473"/>
      <c r="EW939" s="471"/>
      <c r="EX939" s="471"/>
      <c r="EY939" s="471"/>
      <c r="EZ939" s="478"/>
      <c r="FA939" s="449"/>
      <c r="FB939" s="449"/>
      <c r="FC939" s="473"/>
      <c r="FD939" s="471"/>
      <c r="FE939" s="471"/>
      <c r="FF939" s="471"/>
      <c r="FG939" s="478"/>
      <c r="FH939" s="449"/>
      <c r="FI939" s="449"/>
      <c r="FJ939" s="473"/>
      <c r="FK939" s="471"/>
      <c r="FL939" s="471"/>
      <c r="FM939" s="471"/>
      <c r="FN939" s="478"/>
      <c r="FO939" s="449"/>
      <c r="FP939" s="449"/>
      <c r="FQ939" s="473"/>
      <c r="FR939" s="471"/>
      <c r="FS939" s="471"/>
      <c r="FT939" s="471"/>
      <c r="FU939" s="478"/>
      <c r="FV939" s="449"/>
      <c r="FW939" s="449"/>
      <c r="FX939" s="473"/>
      <c r="FY939" s="471"/>
      <c r="FZ939" s="471"/>
      <c r="GA939" s="471"/>
      <c r="GB939" s="478"/>
      <c r="GC939" s="449"/>
      <c r="GD939" s="449"/>
      <c r="GE939" s="473"/>
      <c r="GF939" s="471"/>
      <c r="GG939" s="471"/>
      <c r="GH939" s="471"/>
      <c r="GI939" s="478"/>
      <c r="GJ939" s="449"/>
      <c r="GK939" s="449"/>
      <c r="GL939" s="473"/>
      <c r="GM939" s="471"/>
      <c r="GN939" s="471"/>
      <c r="GO939" s="471"/>
      <c r="GP939" s="478"/>
      <c r="GQ939" s="449"/>
      <c r="GR939" s="449"/>
      <c r="GS939" s="473"/>
      <c r="GT939" s="471"/>
      <c r="GU939" s="471"/>
      <c r="GV939" s="471"/>
      <c r="GW939" s="478"/>
      <c r="GX939" s="449"/>
      <c r="GY939" s="449"/>
      <c r="GZ939" s="473"/>
      <c r="HA939" s="471"/>
      <c r="HB939" s="471"/>
      <c r="HC939" s="471"/>
      <c r="HD939" s="478"/>
      <c r="HE939" s="449"/>
      <c r="HF939" s="449"/>
      <c r="HG939" s="473"/>
      <c r="HH939" s="471"/>
      <c r="HI939" s="471"/>
      <c r="HJ939" s="471"/>
      <c r="HK939" s="478"/>
      <c r="HL939" s="449"/>
      <c r="HM939" s="449"/>
      <c r="HN939" s="473"/>
      <c r="HO939" s="471"/>
      <c r="HP939" s="471"/>
      <c r="HQ939" s="471"/>
      <c r="HR939" s="478"/>
      <c r="HS939" s="449"/>
      <c r="HT939" s="449"/>
      <c r="HU939" s="473"/>
      <c r="HV939" s="471"/>
      <c r="HW939" s="471"/>
      <c r="HX939" s="471"/>
      <c r="HY939" s="478"/>
      <c r="HZ939" s="449"/>
      <c r="IA939" s="449"/>
      <c r="IB939" s="473"/>
      <c r="IC939" s="471"/>
      <c r="ID939" s="471"/>
      <c r="IE939" s="471"/>
      <c r="IF939" s="478"/>
      <c r="IG939" s="449"/>
      <c r="IH939" s="449"/>
      <c r="II939" s="473"/>
      <c r="IJ939" s="471"/>
      <c r="IK939" s="471"/>
      <c r="IL939" s="471"/>
      <c r="IM939" s="478"/>
      <c r="IN939" s="449"/>
      <c r="IO939" s="449"/>
      <c r="IP939" s="473"/>
      <c r="IQ939" s="471"/>
      <c r="IR939" s="471"/>
      <c r="IS939" s="471"/>
      <c r="IT939" s="478"/>
      <c r="IU939" s="449"/>
      <c r="IV939" s="449"/>
      <c r="IW939" s="473"/>
      <c r="IX939" s="471"/>
      <c r="IY939" s="471"/>
      <c r="IZ939" s="471"/>
      <c r="JA939" s="478"/>
      <c r="JB939" s="449"/>
      <c r="JC939" s="449"/>
      <c r="JD939" s="473"/>
      <c r="JE939" s="471"/>
      <c r="JF939" s="471"/>
      <c r="JG939" s="471"/>
      <c r="JH939" s="478"/>
      <c r="JI939" s="449"/>
      <c r="JJ939" s="449"/>
      <c r="JK939" s="473"/>
      <c r="JL939" s="471"/>
      <c r="JM939" s="471"/>
      <c r="JN939" s="471"/>
      <c r="JO939" s="478"/>
      <c r="JP939" s="449"/>
      <c r="JQ939" s="449"/>
      <c r="JR939" s="473"/>
      <c r="JS939" s="471"/>
      <c r="JT939" s="471"/>
      <c r="JU939" s="471"/>
      <c r="JV939" s="478"/>
      <c r="JW939" s="449"/>
      <c r="JX939" s="449"/>
      <c r="JY939" s="473"/>
      <c r="JZ939" s="471"/>
      <c r="KA939" s="471"/>
      <c r="KB939" s="471"/>
      <c r="KC939" s="478"/>
      <c r="KD939" s="449"/>
      <c r="KE939" s="449"/>
      <c r="KF939" s="473"/>
      <c r="KG939" s="471"/>
      <c r="KH939" s="471"/>
      <c r="KI939" s="471"/>
      <c r="KJ939" s="478"/>
      <c r="KK939" s="449"/>
      <c r="KL939" s="449"/>
      <c r="KM939" s="473"/>
      <c r="KN939" s="471"/>
      <c r="KO939" s="471"/>
      <c r="KP939" s="471"/>
      <c r="KQ939" s="478"/>
      <c r="KR939" s="449"/>
      <c r="KS939" s="449"/>
      <c r="KT939" s="473"/>
      <c r="KU939" s="471"/>
      <c r="KV939" s="471"/>
      <c r="KW939" s="471"/>
      <c r="KX939" s="478"/>
      <c r="KY939" s="449"/>
      <c r="KZ939" s="449"/>
      <c r="LA939" s="473"/>
      <c r="LB939" s="471"/>
      <c r="LC939" s="471"/>
      <c r="LD939" s="471"/>
      <c r="LE939" s="478"/>
      <c r="LF939" s="449"/>
      <c r="LG939" s="449"/>
      <c r="LH939" s="473"/>
      <c r="LI939" s="471"/>
      <c r="LJ939" s="471"/>
      <c r="LK939" s="471"/>
      <c r="LL939" s="478"/>
      <c r="LM939" s="449"/>
      <c r="LN939" s="449"/>
      <c r="LO939" s="473"/>
      <c r="LP939" s="471"/>
      <c r="LQ939" s="471"/>
      <c r="LR939" s="471"/>
      <c r="LS939" s="478"/>
      <c r="LT939" s="449"/>
      <c r="LU939" s="449"/>
      <c r="LV939" s="473"/>
      <c r="LW939" s="471"/>
      <c r="LX939" s="471"/>
      <c r="LY939" s="471"/>
      <c r="LZ939" s="478"/>
      <c r="MA939" s="449"/>
      <c r="MB939" s="449"/>
      <c r="MC939" s="473"/>
      <c r="MD939" s="471"/>
      <c r="ME939" s="471"/>
      <c r="MF939" s="471"/>
      <c r="MG939" s="478"/>
      <c r="MH939" s="449"/>
      <c r="MI939" s="449"/>
      <c r="MJ939" s="473"/>
      <c r="MK939" s="471"/>
      <c r="ML939" s="471"/>
      <c r="MM939" s="471"/>
      <c r="MN939" s="478"/>
    </row>
    <row r="940" spans="2:352" hidden="1">
      <c r="B940" s="333">
        <v>701</v>
      </c>
      <c r="C940" s="449"/>
      <c r="D940" s="449"/>
      <c r="E940" s="473"/>
      <c r="F940" s="471"/>
      <c r="G940" s="471"/>
      <c r="H940" s="471"/>
      <c r="I940" s="478"/>
      <c r="J940" s="449"/>
      <c r="K940" s="449"/>
      <c r="L940" s="473"/>
      <c r="M940" s="471"/>
      <c r="N940" s="471"/>
      <c r="O940" s="471"/>
      <c r="P940" s="478"/>
      <c r="Q940" s="449"/>
      <c r="R940" s="449"/>
      <c r="S940" s="473"/>
      <c r="T940" s="471"/>
      <c r="U940" s="471"/>
      <c r="V940" s="471"/>
      <c r="W940" s="478"/>
      <c r="X940" s="449"/>
      <c r="Y940" s="449"/>
      <c r="Z940" s="473"/>
      <c r="AA940" s="471"/>
      <c r="AB940" s="471"/>
      <c r="AC940" s="471"/>
      <c r="AD940" s="478"/>
      <c r="AE940" s="449"/>
      <c r="AF940" s="449"/>
      <c r="AG940" s="473"/>
      <c r="AH940" s="471"/>
      <c r="AI940" s="471"/>
      <c r="AJ940" s="471"/>
      <c r="AK940" s="478"/>
      <c r="AL940" s="449"/>
      <c r="AM940" s="449"/>
      <c r="AN940" s="473"/>
      <c r="AO940" s="471"/>
      <c r="AP940" s="471"/>
      <c r="AQ940" s="471"/>
      <c r="AR940" s="478"/>
      <c r="AS940" s="449"/>
      <c r="AT940" s="449"/>
      <c r="AU940" s="473"/>
      <c r="AV940" s="471"/>
      <c r="AW940" s="471"/>
      <c r="AX940" s="471"/>
      <c r="AY940" s="478"/>
      <c r="AZ940" s="449"/>
      <c r="BA940" s="449"/>
      <c r="BB940" s="473"/>
      <c r="BC940" s="471"/>
      <c r="BD940" s="471"/>
      <c r="BE940" s="471"/>
      <c r="BF940" s="478"/>
      <c r="BG940" s="449"/>
      <c r="BH940" s="449"/>
      <c r="BI940" s="473"/>
      <c r="BJ940" s="471"/>
      <c r="BK940" s="471"/>
      <c r="BL940" s="471"/>
      <c r="BM940" s="478"/>
      <c r="BN940" s="449"/>
      <c r="BO940" s="449"/>
      <c r="BP940" s="473"/>
      <c r="BQ940" s="471"/>
      <c r="BR940" s="471"/>
      <c r="BS940" s="471"/>
      <c r="BT940" s="478"/>
      <c r="BU940" s="449"/>
      <c r="BV940" s="449"/>
      <c r="BW940" s="473"/>
      <c r="BX940" s="471"/>
      <c r="BY940" s="471"/>
      <c r="BZ940" s="471"/>
      <c r="CA940" s="478"/>
      <c r="CB940" s="449"/>
      <c r="CC940" s="449"/>
      <c r="CD940" s="473"/>
      <c r="CE940" s="471"/>
      <c r="CF940" s="471"/>
      <c r="CG940" s="471"/>
      <c r="CH940" s="478"/>
      <c r="CI940" s="449"/>
      <c r="CJ940" s="449"/>
      <c r="CK940" s="473"/>
      <c r="CL940" s="471"/>
      <c r="CM940" s="471"/>
      <c r="CN940" s="471"/>
      <c r="CO940" s="478"/>
      <c r="CP940" s="449"/>
      <c r="CQ940" s="449"/>
      <c r="CR940" s="473"/>
      <c r="CS940" s="471"/>
      <c r="CT940" s="471"/>
      <c r="CU940" s="471"/>
      <c r="CV940" s="478"/>
      <c r="CW940" s="449"/>
      <c r="CX940" s="449"/>
      <c r="CY940" s="473"/>
      <c r="CZ940" s="471"/>
      <c r="DA940" s="471"/>
      <c r="DB940" s="471"/>
      <c r="DC940" s="478"/>
      <c r="DD940" s="449"/>
      <c r="DE940" s="449"/>
      <c r="DF940" s="473"/>
      <c r="DG940" s="471"/>
      <c r="DH940" s="471"/>
      <c r="DI940" s="471"/>
      <c r="DJ940" s="478"/>
      <c r="DK940" s="449"/>
      <c r="DL940" s="449"/>
      <c r="DM940" s="473"/>
      <c r="DN940" s="471"/>
      <c r="DO940" s="471"/>
      <c r="DP940" s="471"/>
      <c r="DQ940" s="478"/>
      <c r="DR940" s="449"/>
      <c r="DS940" s="449"/>
      <c r="DT940" s="473"/>
      <c r="DU940" s="471"/>
      <c r="DV940" s="471"/>
      <c r="DW940" s="471"/>
      <c r="DX940" s="478"/>
      <c r="DY940" s="449"/>
      <c r="DZ940" s="449"/>
      <c r="EA940" s="473"/>
      <c r="EB940" s="471"/>
      <c r="EC940" s="471"/>
      <c r="ED940" s="471"/>
      <c r="EE940" s="478"/>
      <c r="EF940" s="449"/>
      <c r="EG940" s="449"/>
      <c r="EH940" s="473"/>
      <c r="EI940" s="471"/>
      <c r="EJ940" s="471"/>
      <c r="EK940" s="471"/>
      <c r="EL940" s="478"/>
      <c r="EM940" s="449"/>
      <c r="EN940" s="449"/>
      <c r="EO940" s="473"/>
      <c r="EP940" s="471"/>
      <c r="EQ940" s="471"/>
      <c r="ER940" s="471"/>
      <c r="ES940" s="478"/>
      <c r="ET940" s="449"/>
      <c r="EU940" s="449"/>
      <c r="EV940" s="473"/>
      <c r="EW940" s="471"/>
      <c r="EX940" s="471"/>
      <c r="EY940" s="471"/>
      <c r="EZ940" s="478"/>
      <c r="FA940" s="449"/>
      <c r="FB940" s="449"/>
      <c r="FC940" s="473"/>
      <c r="FD940" s="471"/>
      <c r="FE940" s="471"/>
      <c r="FF940" s="471"/>
      <c r="FG940" s="478"/>
      <c r="FH940" s="449"/>
      <c r="FI940" s="449"/>
      <c r="FJ940" s="473"/>
      <c r="FK940" s="471"/>
      <c r="FL940" s="471"/>
      <c r="FM940" s="471"/>
      <c r="FN940" s="478"/>
      <c r="FO940" s="449"/>
      <c r="FP940" s="449"/>
      <c r="FQ940" s="473"/>
      <c r="FR940" s="471"/>
      <c r="FS940" s="471"/>
      <c r="FT940" s="471"/>
      <c r="FU940" s="478"/>
      <c r="FV940" s="449"/>
      <c r="FW940" s="449"/>
      <c r="FX940" s="473"/>
      <c r="FY940" s="471"/>
      <c r="FZ940" s="471"/>
      <c r="GA940" s="471"/>
      <c r="GB940" s="478"/>
      <c r="GC940" s="449"/>
      <c r="GD940" s="449"/>
      <c r="GE940" s="473"/>
      <c r="GF940" s="471"/>
      <c r="GG940" s="471"/>
      <c r="GH940" s="471"/>
      <c r="GI940" s="478"/>
      <c r="GJ940" s="449"/>
      <c r="GK940" s="449"/>
      <c r="GL940" s="473"/>
      <c r="GM940" s="471"/>
      <c r="GN940" s="471"/>
      <c r="GO940" s="471"/>
      <c r="GP940" s="478"/>
      <c r="GQ940" s="449"/>
      <c r="GR940" s="449"/>
      <c r="GS940" s="473"/>
      <c r="GT940" s="471"/>
      <c r="GU940" s="471"/>
      <c r="GV940" s="471"/>
      <c r="GW940" s="478"/>
      <c r="GX940" s="449"/>
      <c r="GY940" s="449"/>
      <c r="GZ940" s="473"/>
      <c r="HA940" s="471"/>
      <c r="HB940" s="471"/>
      <c r="HC940" s="471"/>
      <c r="HD940" s="478"/>
      <c r="HE940" s="449"/>
      <c r="HF940" s="449"/>
      <c r="HG940" s="473"/>
      <c r="HH940" s="471"/>
      <c r="HI940" s="471"/>
      <c r="HJ940" s="471"/>
      <c r="HK940" s="478"/>
      <c r="HL940" s="449"/>
      <c r="HM940" s="449"/>
      <c r="HN940" s="473"/>
      <c r="HO940" s="471"/>
      <c r="HP940" s="471"/>
      <c r="HQ940" s="471"/>
      <c r="HR940" s="478"/>
      <c r="HS940" s="449"/>
      <c r="HT940" s="449"/>
      <c r="HU940" s="473"/>
      <c r="HV940" s="471"/>
      <c r="HW940" s="471"/>
      <c r="HX940" s="471"/>
      <c r="HY940" s="478"/>
      <c r="HZ940" s="449"/>
      <c r="IA940" s="449"/>
      <c r="IB940" s="473"/>
      <c r="IC940" s="471"/>
      <c r="ID940" s="471"/>
      <c r="IE940" s="471"/>
      <c r="IF940" s="478"/>
      <c r="IG940" s="449"/>
      <c r="IH940" s="449"/>
      <c r="II940" s="473"/>
      <c r="IJ940" s="471"/>
      <c r="IK940" s="471"/>
      <c r="IL940" s="471"/>
      <c r="IM940" s="478"/>
      <c r="IN940" s="449"/>
      <c r="IO940" s="449"/>
      <c r="IP940" s="473"/>
      <c r="IQ940" s="471"/>
      <c r="IR940" s="471"/>
      <c r="IS940" s="471"/>
      <c r="IT940" s="478"/>
      <c r="IU940" s="449"/>
      <c r="IV940" s="449"/>
      <c r="IW940" s="473"/>
      <c r="IX940" s="471"/>
      <c r="IY940" s="471"/>
      <c r="IZ940" s="471"/>
      <c r="JA940" s="478"/>
      <c r="JB940" s="449"/>
      <c r="JC940" s="449"/>
      <c r="JD940" s="473"/>
      <c r="JE940" s="471"/>
      <c r="JF940" s="471"/>
      <c r="JG940" s="471"/>
      <c r="JH940" s="478"/>
      <c r="JI940" s="449"/>
      <c r="JJ940" s="449"/>
      <c r="JK940" s="473"/>
      <c r="JL940" s="471"/>
      <c r="JM940" s="471"/>
      <c r="JN940" s="471"/>
      <c r="JO940" s="478"/>
      <c r="JP940" s="449"/>
      <c r="JQ940" s="449"/>
      <c r="JR940" s="473"/>
      <c r="JS940" s="471"/>
      <c r="JT940" s="471"/>
      <c r="JU940" s="471"/>
      <c r="JV940" s="478"/>
      <c r="JW940" s="449"/>
      <c r="JX940" s="449"/>
      <c r="JY940" s="473"/>
      <c r="JZ940" s="471"/>
      <c r="KA940" s="471"/>
      <c r="KB940" s="471"/>
      <c r="KC940" s="478"/>
      <c r="KD940" s="449"/>
      <c r="KE940" s="449"/>
      <c r="KF940" s="473"/>
      <c r="KG940" s="471"/>
      <c r="KH940" s="471"/>
      <c r="KI940" s="471"/>
      <c r="KJ940" s="478"/>
      <c r="KK940" s="449"/>
      <c r="KL940" s="449"/>
      <c r="KM940" s="473"/>
      <c r="KN940" s="471"/>
      <c r="KO940" s="471"/>
      <c r="KP940" s="471"/>
      <c r="KQ940" s="478"/>
      <c r="KR940" s="449"/>
      <c r="KS940" s="449"/>
      <c r="KT940" s="473"/>
      <c r="KU940" s="471"/>
      <c r="KV940" s="471"/>
      <c r="KW940" s="471"/>
      <c r="KX940" s="478"/>
      <c r="KY940" s="449"/>
      <c r="KZ940" s="449"/>
      <c r="LA940" s="473"/>
      <c r="LB940" s="471"/>
      <c r="LC940" s="471"/>
      <c r="LD940" s="471"/>
      <c r="LE940" s="478"/>
      <c r="LF940" s="449"/>
      <c r="LG940" s="449"/>
      <c r="LH940" s="473"/>
      <c r="LI940" s="471"/>
      <c r="LJ940" s="471"/>
      <c r="LK940" s="471"/>
      <c r="LL940" s="478"/>
      <c r="LM940" s="449"/>
      <c r="LN940" s="449"/>
      <c r="LO940" s="473"/>
      <c r="LP940" s="471"/>
      <c r="LQ940" s="471"/>
      <c r="LR940" s="471"/>
      <c r="LS940" s="478"/>
      <c r="LT940" s="449"/>
      <c r="LU940" s="449"/>
      <c r="LV940" s="473"/>
      <c r="LW940" s="471"/>
      <c r="LX940" s="471"/>
      <c r="LY940" s="471"/>
      <c r="LZ940" s="478"/>
      <c r="MA940" s="449"/>
      <c r="MB940" s="449"/>
      <c r="MC940" s="473"/>
      <c r="MD940" s="471"/>
      <c r="ME940" s="471"/>
      <c r="MF940" s="471"/>
      <c r="MG940" s="478"/>
      <c r="MH940" s="449"/>
      <c r="MI940" s="449"/>
      <c r="MJ940" s="473"/>
      <c r="MK940" s="471"/>
      <c r="ML940" s="471"/>
      <c r="MM940" s="471"/>
      <c r="MN940" s="478"/>
    </row>
    <row r="941" spans="2:352" hidden="1">
      <c r="B941" s="333">
        <v>702</v>
      </c>
      <c r="C941" s="449"/>
      <c r="D941" s="449"/>
      <c r="E941" s="473"/>
      <c r="F941" s="471"/>
      <c r="G941" s="471"/>
      <c r="H941" s="471"/>
      <c r="I941" s="478"/>
      <c r="J941" s="449"/>
      <c r="K941" s="449"/>
      <c r="L941" s="473"/>
      <c r="M941" s="471"/>
      <c r="N941" s="471"/>
      <c r="O941" s="471"/>
      <c r="P941" s="478"/>
      <c r="Q941" s="449"/>
      <c r="R941" s="449"/>
      <c r="S941" s="473"/>
      <c r="T941" s="471"/>
      <c r="U941" s="471"/>
      <c r="V941" s="471"/>
      <c r="W941" s="478"/>
      <c r="X941" s="449"/>
      <c r="Y941" s="449"/>
      <c r="Z941" s="473"/>
      <c r="AA941" s="471"/>
      <c r="AB941" s="471"/>
      <c r="AC941" s="471"/>
      <c r="AD941" s="478"/>
      <c r="AE941" s="449"/>
      <c r="AF941" s="449"/>
      <c r="AG941" s="473"/>
      <c r="AH941" s="471"/>
      <c r="AI941" s="471"/>
      <c r="AJ941" s="471"/>
      <c r="AK941" s="478"/>
      <c r="AL941" s="449"/>
      <c r="AM941" s="449"/>
      <c r="AN941" s="473"/>
      <c r="AO941" s="471"/>
      <c r="AP941" s="471"/>
      <c r="AQ941" s="471"/>
      <c r="AR941" s="478"/>
      <c r="AS941" s="449"/>
      <c r="AT941" s="449"/>
      <c r="AU941" s="473"/>
      <c r="AV941" s="471"/>
      <c r="AW941" s="471"/>
      <c r="AX941" s="471"/>
      <c r="AY941" s="478"/>
      <c r="AZ941" s="449"/>
      <c r="BA941" s="449"/>
      <c r="BB941" s="473"/>
      <c r="BC941" s="471"/>
      <c r="BD941" s="471"/>
      <c r="BE941" s="471"/>
      <c r="BF941" s="478"/>
      <c r="BG941" s="449"/>
      <c r="BH941" s="449"/>
      <c r="BI941" s="473"/>
      <c r="BJ941" s="471"/>
      <c r="BK941" s="471"/>
      <c r="BL941" s="471"/>
      <c r="BM941" s="478"/>
      <c r="BN941" s="449"/>
      <c r="BO941" s="449"/>
      <c r="BP941" s="473"/>
      <c r="BQ941" s="471"/>
      <c r="BR941" s="471"/>
      <c r="BS941" s="471"/>
      <c r="BT941" s="478"/>
      <c r="BU941" s="449"/>
      <c r="BV941" s="449"/>
      <c r="BW941" s="473"/>
      <c r="BX941" s="471"/>
      <c r="BY941" s="471"/>
      <c r="BZ941" s="471"/>
      <c r="CA941" s="478"/>
      <c r="CB941" s="449"/>
      <c r="CC941" s="449"/>
      <c r="CD941" s="473"/>
      <c r="CE941" s="471"/>
      <c r="CF941" s="471"/>
      <c r="CG941" s="471"/>
      <c r="CH941" s="478"/>
      <c r="CI941" s="449"/>
      <c r="CJ941" s="449"/>
      <c r="CK941" s="473"/>
      <c r="CL941" s="471"/>
      <c r="CM941" s="471"/>
      <c r="CN941" s="471"/>
      <c r="CO941" s="478"/>
      <c r="CP941" s="449"/>
      <c r="CQ941" s="449"/>
      <c r="CR941" s="473"/>
      <c r="CS941" s="471"/>
      <c r="CT941" s="471"/>
      <c r="CU941" s="471"/>
      <c r="CV941" s="478"/>
      <c r="CW941" s="449"/>
      <c r="CX941" s="449"/>
      <c r="CY941" s="473"/>
      <c r="CZ941" s="471"/>
      <c r="DA941" s="471"/>
      <c r="DB941" s="471"/>
      <c r="DC941" s="478"/>
      <c r="DD941" s="449"/>
      <c r="DE941" s="449"/>
      <c r="DF941" s="473"/>
      <c r="DG941" s="471"/>
      <c r="DH941" s="471"/>
      <c r="DI941" s="471"/>
      <c r="DJ941" s="478"/>
      <c r="DK941" s="449"/>
      <c r="DL941" s="449"/>
      <c r="DM941" s="473"/>
      <c r="DN941" s="471"/>
      <c r="DO941" s="471"/>
      <c r="DP941" s="471"/>
      <c r="DQ941" s="478"/>
      <c r="DR941" s="449"/>
      <c r="DS941" s="449"/>
      <c r="DT941" s="473"/>
      <c r="DU941" s="471"/>
      <c r="DV941" s="471"/>
      <c r="DW941" s="471"/>
      <c r="DX941" s="478"/>
      <c r="DY941" s="449"/>
      <c r="DZ941" s="449"/>
      <c r="EA941" s="473"/>
      <c r="EB941" s="471"/>
      <c r="EC941" s="471"/>
      <c r="ED941" s="471"/>
      <c r="EE941" s="478"/>
      <c r="EF941" s="449"/>
      <c r="EG941" s="449"/>
      <c r="EH941" s="473"/>
      <c r="EI941" s="471"/>
      <c r="EJ941" s="471"/>
      <c r="EK941" s="471"/>
      <c r="EL941" s="478"/>
      <c r="EM941" s="449"/>
      <c r="EN941" s="449"/>
      <c r="EO941" s="473"/>
      <c r="EP941" s="471"/>
      <c r="EQ941" s="471"/>
      <c r="ER941" s="471"/>
      <c r="ES941" s="478"/>
      <c r="ET941" s="449"/>
      <c r="EU941" s="449"/>
      <c r="EV941" s="473"/>
      <c r="EW941" s="471"/>
      <c r="EX941" s="471"/>
      <c r="EY941" s="471"/>
      <c r="EZ941" s="478"/>
      <c r="FA941" s="449"/>
      <c r="FB941" s="449"/>
      <c r="FC941" s="473"/>
      <c r="FD941" s="471"/>
      <c r="FE941" s="471"/>
      <c r="FF941" s="471"/>
      <c r="FG941" s="478"/>
      <c r="FH941" s="449"/>
      <c r="FI941" s="449"/>
      <c r="FJ941" s="473"/>
      <c r="FK941" s="471"/>
      <c r="FL941" s="471"/>
      <c r="FM941" s="471"/>
      <c r="FN941" s="478"/>
      <c r="FO941" s="449"/>
      <c r="FP941" s="449"/>
      <c r="FQ941" s="473"/>
      <c r="FR941" s="471"/>
      <c r="FS941" s="471"/>
      <c r="FT941" s="471"/>
      <c r="FU941" s="478"/>
      <c r="FV941" s="449"/>
      <c r="FW941" s="449"/>
      <c r="FX941" s="473"/>
      <c r="FY941" s="471"/>
      <c r="FZ941" s="471"/>
      <c r="GA941" s="471"/>
      <c r="GB941" s="478"/>
      <c r="GC941" s="449"/>
      <c r="GD941" s="449"/>
      <c r="GE941" s="473"/>
      <c r="GF941" s="471"/>
      <c r="GG941" s="471"/>
      <c r="GH941" s="471"/>
      <c r="GI941" s="478"/>
      <c r="GJ941" s="449"/>
      <c r="GK941" s="449"/>
      <c r="GL941" s="473"/>
      <c r="GM941" s="471"/>
      <c r="GN941" s="471"/>
      <c r="GO941" s="471"/>
      <c r="GP941" s="478"/>
      <c r="GQ941" s="449"/>
      <c r="GR941" s="449"/>
      <c r="GS941" s="473"/>
      <c r="GT941" s="471"/>
      <c r="GU941" s="471"/>
      <c r="GV941" s="471"/>
      <c r="GW941" s="478"/>
      <c r="GX941" s="449"/>
      <c r="GY941" s="449"/>
      <c r="GZ941" s="473"/>
      <c r="HA941" s="471"/>
      <c r="HB941" s="471"/>
      <c r="HC941" s="471"/>
      <c r="HD941" s="478"/>
      <c r="HE941" s="449"/>
      <c r="HF941" s="449"/>
      <c r="HG941" s="473"/>
      <c r="HH941" s="471"/>
      <c r="HI941" s="471"/>
      <c r="HJ941" s="471"/>
      <c r="HK941" s="478"/>
      <c r="HL941" s="449"/>
      <c r="HM941" s="449"/>
      <c r="HN941" s="473"/>
      <c r="HO941" s="471"/>
      <c r="HP941" s="471"/>
      <c r="HQ941" s="471"/>
      <c r="HR941" s="478"/>
      <c r="HS941" s="449"/>
      <c r="HT941" s="449"/>
      <c r="HU941" s="473"/>
      <c r="HV941" s="471"/>
      <c r="HW941" s="471"/>
      <c r="HX941" s="471"/>
      <c r="HY941" s="478"/>
      <c r="HZ941" s="449"/>
      <c r="IA941" s="449"/>
      <c r="IB941" s="473"/>
      <c r="IC941" s="471"/>
      <c r="ID941" s="471"/>
      <c r="IE941" s="471"/>
      <c r="IF941" s="478"/>
      <c r="IG941" s="449"/>
      <c r="IH941" s="449"/>
      <c r="II941" s="473"/>
      <c r="IJ941" s="471"/>
      <c r="IK941" s="471"/>
      <c r="IL941" s="471"/>
      <c r="IM941" s="478"/>
      <c r="IN941" s="449"/>
      <c r="IO941" s="449"/>
      <c r="IP941" s="473"/>
      <c r="IQ941" s="471"/>
      <c r="IR941" s="471"/>
      <c r="IS941" s="471"/>
      <c r="IT941" s="478"/>
      <c r="IU941" s="449"/>
      <c r="IV941" s="449"/>
      <c r="IW941" s="473"/>
      <c r="IX941" s="471"/>
      <c r="IY941" s="471"/>
      <c r="IZ941" s="471"/>
      <c r="JA941" s="478"/>
      <c r="JB941" s="449"/>
      <c r="JC941" s="449"/>
      <c r="JD941" s="473"/>
      <c r="JE941" s="471"/>
      <c r="JF941" s="471"/>
      <c r="JG941" s="471"/>
      <c r="JH941" s="478"/>
      <c r="JI941" s="449"/>
      <c r="JJ941" s="449"/>
      <c r="JK941" s="473"/>
      <c r="JL941" s="471"/>
      <c r="JM941" s="471"/>
      <c r="JN941" s="471"/>
      <c r="JO941" s="478"/>
      <c r="JP941" s="449"/>
      <c r="JQ941" s="449"/>
      <c r="JR941" s="473"/>
      <c r="JS941" s="471"/>
      <c r="JT941" s="471"/>
      <c r="JU941" s="471"/>
      <c r="JV941" s="478"/>
      <c r="JW941" s="449"/>
      <c r="JX941" s="449"/>
      <c r="JY941" s="473"/>
      <c r="JZ941" s="471"/>
      <c r="KA941" s="471"/>
      <c r="KB941" s="471"/>
      <c r="KC941" s="478"/>
      <c r="KD941" s="449"/>
      <c r="KE941" s="449"/>
      <c r="KF941" s="473"/>
      <c r="KG941" s="471"/>
      <c r="KH941" s="471"/>
      <c r="KI941" s="471"/>
      <c r="KJ941" s="478"/>
      <c r="KK941" s="449"/>
      <c r="KL941" s="449"/>
      <c r="KM941" s="473"/>
      <c r="KN941" s="471"/>
      <c r="KO941" s="471"/>
      <c r="KP941" s="471"/>
      <c r="KQ941" s="478"/>
      <c r="KR941" s="449"/>
      <c r="KS941" s="449"/>
      <c r="KT941" s="473"/>
      <c r="KU941" s="471"/>
      <c r="KV941" s="471"/>
      <c r="KW941" s="471"/>
      <c r="KX941" s="478"/>
      <c r="KY941" s="449"/>
      <c r="KZ941" s="449"/>
      <c r="LA941" s="473"/>
      <c r="LB941" s="471"/>
      <c r="LC941" s="471"/>
      <c r="LD941" s="471"/>
      <c r="LE941" s="478"/>
      <c r="LF941" s="449"/>
      <c r="LG941" s="449"/>
      <c r="LH941" s="473"/>
      <c r="LI941" s="471"/>
      <c r="LJ941" s="471"/>
      <c r="LK941" s="471"/>
      <c r="LL941" s="478"/>
      <c r="LM941" s="449"/>
      <c r="LN941" s="449"/>
      <c r="LO941" s="473"/>
      <c r="LP941" s="471"/>
      <c r="LQ941" s="471"/>
      <c r="LR941" s="471"/>
      <c r="LS941" s="478"/>
      <c r="LT941" s="449"/>
      <c r="LU941" s="449"/>
      <c r="LV941" s="473"/>
      <c r="LW941" s="471"/>
      <c r="LX941" s="471"/>
      <c r="LY941" s="471"/>
      <c r="LZ941" s="478"/>
      <c r="MA941" s="449"/>
      <c r="MB941" s="449"/>
      <c r="MC941" s="473"/>
      <c r="MD941" s="471"/>
      <c r="ME941" s="471"/>
      <c r="MF941" s="471"/>
      <c r="MG941" s="478"/>
      <c r="MH941" s="449"/>
      <c r="MI941" s="449"/>
      <c r="MJ941" s="473"/>
      <c r="MK941" s="471"/>
      <c r="ML941" s="471"/>
      <c r="MM941" s="471"/>
      <c r="MN941" s="478"/>
    </row>
    <row r="942" spans="2:352" hidden="1">
      <c r="B942" s="333">
        <v>703</v>
      </c>
      <c r="C942" s="449"/>
      <c r="D942" s="449"/>
      <c r="E942" s="473"/>
      <c r="F942" s="471"/>
      <c r="G942" s="471"/>
      <c r="H942" s="471"/>
      <c r="I942" s="478"/>
      <c r="J942" s="449"/>
      <c r="K942" s="449"/>
      <c r="L942" s="473"/>
      <c r="M942" s="471"/>
      <c r="N942" s="471"/>
      <c r="O942" s="471"/>
      <c r="P942" s="478"/>
      <c r="Q942" s="449"/>
      <c r="R942" s="449"/>
      <c r="S942" s="473"/>
      <c r="T942" s="471"/>
      <c r="U942" s="471"/>
      <c r="V942" s="471"/>
      <c r="W942" s="478"/>
      <c r="X942" s="449"/>
      <c r="Y942" s="449"/>
      <c r="Z942" s="473"/>
      <c r="AA942" s="471"/>
      <c r="AB942" s="471"/>
      <c r="AC942" s="471"/>
      <c r="AD942" s="478"/>
      <c r="AE942" s="449"/>
      <c r="AF942" s="449"/>
      <c r="AG942" s="473"/>
      <c r="AH942" s="471"/>
      <c r="AI942" s="471"/>
      <c r="AJ942" s="471"/>
      <c r="AK942" s="478"/>
      <c r="AL942" s="449"/>
      <c r="AM942" s="449"/>
      <c r="AN942" s="473"/>
      <c r="AO942" s="471"/>
      <c r="AP942" s="471"/>
      <c r="AQ942" s="471"/>
      <c r="AR942" s="478"/>
      <c r="AS942" s="449"/>
      <c r="AT942" s="449"/>
      <c r="AU942" s="473"/>
      <c r="AV942" s="471"/>
      <c r="AW942" s="471"/>
      <c r="AX942" s="471"/>
      <c r="AY942" s="478"/>
      <c r="AZ942" s="449"/>
      <c r="BA942" s="449"/>
      <c r="BB942" s="473"/>
      <c r="BC942" s="471"/>
      <c r="BD942" s="471"/>
      <c r="BE942" s="471"/>
      <c r="BF942" s="478"/>
      <c r="BG942" s="449"/>
      <c r="BH942" s="449"/>
      <c r="BI942" s="473"/>
      <c r="BJ942" s="471"/>
      <c r="BK942" s="471"/>
      <c r="BL942" s="471"/>
      <c r="BM942" s="478"/>
      <c r="BN942" s="449"/>
      <c r="BO942" s="449"/>
      <c r="BP942" s="473"/>
      <c r="BQ942" s="471"/>
      <c r="BR942" s="471"/>
      <c r="BS942" s="471"/>
      <c r="BT942" s="478"/>
      <c r="BU942" s="449"/>
      <c r="BV942" s="449"/>
      <c r="BW942" s="473"/>
      <c r="BX942" s="471"/>
      <c r="BY942" s="471"/>
      <c r="BZ942" s="471"/>
      <c r="CA942" s="478"/>
      <c r="CB942" s="449"/>
      <c r="CC942" s="449"/>
      <c r="CD942" s="473"/>
      <c r="CE942" s="471"/>
      <c r="CF942" s="471"/>
      <c r="CG942" s="471"/>
      <c r="CH942" s="478"/>
      <c r="CI942" s="449"/>
      <c r="CJ942" s="449"/>
      <c r="CK942" s="473"/>
      <c r="CL942" s="471"/>
      <c r="CM942" s="471"/>
      <c r="CN942" s="471"/>
      <c r="CO942" s="478"/>
      <c r="CP942" s="449"/>
      <c r="CQ942" s="449"/>
      <c r="CR942" s="473"/>
      <c r="CS942" s="471"/>
      <c r="CT942" s="471"/>
      <c r="CU942" s="471"/>
      <c r="CV942" s="478"/>
      <c r="CW942" s="449"/>
      <c r="CX942" s="449"/>
      <c r="CY942" s="473"/>
      <c r="CZ942" s="471"/>
      <c r="DA942" s="471"/>
      <c r="DB942" s="471"/>
      <c r="DC942" s="478"/>
      <c r="DD942" s="449"/>
      <c r="DE942" s="449"/>
      <c r="DF942" s="473"/>
      <c r="DG942" s="471"/>
      <c r="DH942" s="471"/>
      <c r="DI942" s="471"/>
      <c r="DJ942" s="478"/>
      <c r="DK942" s="449"/>
      <c r="DL942" s="449"/>
      <c r="DM942" s="473"/>
      <c r="DN942" s="471"/>
      <c r="DO942" s="471"/>
      <c r="DP942" s="471"/>
      <c r="DQ942" s="478"/>
      <c r="DR942" s="449"/>
      <c r="DS942" s="449"/>
      <c r="DT942" s="473"/>
      <c r="DU942" s="471"/>
      <c r="DV942" s="471"/>
      <c r="DW942" s="471"/>
      <c r="DX942" s="478"/>
      <c r="DY942" s="449"/>
      <c r="DZ942" s="449"/>
      <c r="EA942" s="473"/>
      <c r="EB942" s="471"/>
      <c r="EC942" s="471"/>
      <c r="ED942" s="471"/>
      <c r="EE942" s="478"/>
      <c r="EF942" s="449"/>
      <c r="EG942" s="449"/>
      <c r="EH942" s="473"/>
      <c r="EI942" s="471"/>
      <c r="EJ942" s="471"/>
      <c r="EK942" s="471"/>
      <c r="EL942" s="478"/>
      <c r="EM942" s="449"/>
      <c r="EN942" s="449"/>
      <c r="EO942" s="473"/>
      <c r="EP942" s="471"/>
      <c r="EQ942" s="471"/>
      <c r="ER942" s="471"/>
      <c r="ES942" s="478"/>
      <c r="ET942" s="449"/>
      <c r="EU942" s="449"/>
      <c r="EV942" s="473"/>
      <c r="EW942" s="471"/>
      <c r="EX942" s="471"/>
      <c r="EY942" s="471"/>
      <c r="EZ942" s="478"/>
      <c r="FA942" s="449"/>
      <c r="FB942" s="449"/>
      <c r="FC942" s="473"/>
      <c r="FD942" s="471"/>
      <c r="FE942" s="471"/>
      <c r="FF942" s="471"/>
      <c r="FG942" s="478"/>
      <c r="FH942" s="449"/>
      <c r="FI942" s="449"/>
      <c r="FJ942" s="473"/>
      <c r="FK942" s="471"/>
      <c r="FL942" s="471"/>
      <c r="FM942" s="471"/>
      <c r="FN942" s="478"/>
      <c r="FO942" s="449"/>
      <c r="FP942" s="449"/>
      <c r="FQ942" s="473"/>
      <c r="FR942" s="471"/>
      <c r="FS942" s="471"/>
      <c r="FT942" s="471"/>
      <c r="FU942" s="478"/>
      <c r="FV942" s="449"/>
      <c r="FW942" s="449"/>
      <c r="FX942" s="473"/>
      <c r="FY942" s="471"/>
      <c r="FZ942" s="471"/>
      <c r="GA942" s="471"/>
      <c r="GB942" s="478"/>
      <c r="GC942" s="449"/>
      <c r="GD942" s="449"/>
      <c r="GE942" s="473"/>
      <c r="GF942" s="471"/>
      <c r="GG942" s="471"/>
      <c r="GH942" s="471"/>
      <c r="GI942" s="478"/>
      <c r="GJ942" s="449"/>
      <c r="GK942" s="449"/>
      <c r="GL942" s="473"/>
      <c r="GM942" s="471"/>
      <c r="GN942" s="471"/>
      <c r="GO942" s="471"/>
      <c r="GP942" s="478"/>
      <c r="GQ942" s="449"/>
      <c r="GR942" s="449"/>
      <c r="GS942" s="473"/>
      <c r="GT942" s="471"/>
      <c r="GU942" s="471"/>
      <c r="GV942" s="471"/>
      <c r="GW942" s="478"/>
      <c r="GX942" s="449"/>
      <c r="GY942" s="449"/>
      <c r="GZ942" s="473"/>
      <c r="HA942" s="471"/>
      <c r="HB942" s="471"/>
      <c r="HC942" s="471"/>
      <c r="HD942" s="478"/>
      <c r="HE942" s="449"/>
      <c r="HF942" s="449"/>
      <c r="HG942" s="473"/>
      <c r="HH942" s="471"/>
      <c r="HI942" s="471"/>
      <c r="HJ942" s="471"/>
      <c r="HK942" s="478"/>
      <c r="HL942" s="449"/>
      <c r="HM942" s="449"/>
      <c r="HN942" s="473"/>
      <c r="HO942" s="471"/>
      <c r="HP942" s="471"/>
      <c r="HQ942" s="471"/>
      <c r="HR942" s="478"/>
      <c r="HS942" s="449"/>
      <c r="HT942" s="449"/>
      <c r="HU942" s="473"/>
      <c r="HV942" s="471"/>
      <c r="HW942" s="471"/>
      <c r="HX942" s="471"/>
      <c r="HY942" s="478"/>
      <c r="HZ942" s="449"/>
      <c r="IA942" s="449"/>
      <c r="IB942" s="473"/>
      <c r="IC942" s="471"/>
      <c r="ID942" s="471"/>
      <c r="IE942" s="471"/>
      <c r="IF942" s="478"/>
      <c r="IG942" s="449"/>
      <c r="IH942" s="449"/>
      <c r="II942" s="473"/>
      <c r="IJ942" s="471"/>
      <c r="IK942" s="471"/>
      <c r="IL942" s="471"/>
      <c r="IM942" s="478"/>
      <c r="IN942" s="449"/>
      <c r="IO942" s="449"/>
      <c r="IP942" s="473"/>
      <c r="IQ942" s="471"/>
      <c r="IR942" s="471"/>
      <c r="IS942" s="471"/>
      <c r="IT942" s="478"/>
      <c r="IU942" s="449"/>
      <c r="IV942" s="449"/>
      <c r="IW942" s="473"/>
      <c r="IX942" s="471"/>
      <c r="IY942" s="471"/>
      <c r="IZ942" s="471"/>
      <c r="JA942" s="478"/>
      <c r="JB942" s="449"/>
      <c r="JC942" s="449"/>
      <c r="JD942" s="473"/>
      <c r="JE942" s="471"/>
      <c r="JF942" s="471"/>
      <c r="JG942" s="471"/>
      <c r="JH942" s="478"/>
      <c r="JI942" s="449"/>
      <c r="JJ942" s="449"/>
      <c r="JK942" s="473"/>
      <c r="JL942" s="471"/>
      <c r="JM942" s="471"/>
      <c r="JN942" s="471"/>
      <c r="JO942" s="478"/>
      <c r="JP942" s="449"/>
      <c r="JQ942" s="449"/>
      <c r="JR942" s="473"/>
      <c r="JS942" s="471"/>
      <c r="JT942" s="471"/>
      <c r="JU942" s="471"/>
      <c r="JV942" s="478"/>
      <c r="JW942" s="449"/>
      <c r="JX942" s="449"/>
      <c r="JY942" s="473"/>
      <c r="JZ942" s="471"/>
      <c r="KA942" s="471"/>
      <c r="KB942" s="471"/>
      <c r="KC942" s="478"/>
      <c r="KD942" s="449"/>
      <c r="KE942" s="449"/>
      <c r="KF942" s="473"/>
      <c r="KG942" s="471"/>
      <c r="KH942" s="471"/>
      <c r="KI942" s="471"/>
      <c r="KJ942" s="478"/>
      <c r="KK942" s="449"/>
      <c r="KL942" s="449"/>
      <c r="KM942" s="473"/>
      <c r="KN942" s="471"/>
      <c r="KO942" s="471"/>
      <c r="KP942" s="471"/>
      <c r="KQ942" s="478"/>
      <c r="KR942" s="449"/>
      <c r="KS942" s="449"/>
      <c r="KT942" s="473"/>
      <c r="KU942" s="471"/>
      <c r="KV942" s="471"/>
      <c r="KW942" s="471"/>
      <c r="KX942" s="478"/>
      <c r="KY942" s="449"/>
      <c r="KZ942" s="449"/>
      <c r="LA942" s="473"/>
      <c r="LB942" s="471"/>
      <c r="LC942" s="471"/>
      <c r="LD942" s="471"/>
      <c r="LE942" s="478"/>
      <c r="LF942" s="449"/>
      <c r="LG942" s="449"/>
      <c r="LH942" s="473"/>
      <c r="LI942" s="471"/>
      <c r="LJ942" s="471"/>
      <c r="LK942" s="471"/>
      <c r="LL942" s="478"/>
      <c r="LM942" s="449"/>
      <c r="LN942" s="449"/>
      <c r="LO942" s="473"/>
      <c r="LP942" s="471"/>
      <c r="LQ942" s="471"/>
      <c r="LR942" s="471"/>
      <c r="LS942" s="478"/>
      <c r="LT942" s="449"/>
      <c r="LU942" s="449"/>
      <c r="LV942" s="473"/>
      <c r="LW942" s="471"/>
      <c r="LX942" s="471"/>
      <c r="LY942" s="471"/>
      <c r="LZ942" s="478"/>
      <c r="MA942" s="449"/>
      <c r="MB942" s="449"/>
      <c r="MC942" s="473"/>
      <c r="MD942" s="471"/>
      <c r="ME942" s="471"/>
      <c r="MF942" s="471"/>
      <c r="MG942" s="478"/>
      <c r="MH942" s="449"/>
      <c r="MI942" s="449"/>
      <c r="MJ942" s="473"/>
      <c r="MK942" s="471"/>
      <c r="ML942" s="471"/>
      <c r="MM942" s="471"/>
      <c r="MN942" s="478"/>
    </row>
    <row r="943" spans="2:352" hidden="1">
      <c r="B943" s="333">
        <v>704</v>
      </c>
      <c r="C943" s="449"/>
      <c r="D943" s="449"/>
      <c r="E943" s="473"/>
      <c r="F943" s="471"/>
      <c r="G943" s="471"/>
      <c r="H943" s="471"/>
      <c r="I943" s="478"/>
      <c r="J943" s="449"/>
      <c r="K943" s="449"/>
      <c r="L943" s="473"/>
      <c r="M943" s="471"/>
      <c r="N943" s="471"/>
      <c r="O943" s="471"/>
      <c r="P943" s="478"/>
      <c r="Q943" s="449"/>
      <c r="R943" s="449"/>
      <c r="S943" s="473"/>
      <c r="T943" s="471"/>
      <c r="U943" s="471"/>
      <c r="V943" s="471"/>
      <c r="W943" s="478"/>
      <c r="X943" s="449"/>
      <c r="Y943" s="449"/>
      <c r="Z943" s="473"/>
      <c r="AA943" s="471"/>
      <c r="AB943" s="471"/>
      <c r="AC943" s="471"/>
      <c r="AD943" s="478"/>
      <c r="AE943" s="449"/>
      <c r="AF943" s="449"/>
      <c r="AG943" s="473"/>
      <c r="AH943" s="471"/>
      <c r="AI943" s="471"/>
      <c r="AJ943" s="471"/>
      <c r="AK943" s="478"/>
      <c r="AL943" s="449"/>
      <c r="AM943" s="449"/>
      <c r="AN943" s="473"/>
      <c r="AO943" s="471"/>
      <c r="AP943" s="471"/>
      <c r="AQ943" s="471"/>
      <c r="AR943" s="478"/>
      <c r="AS943" s="449"/>
      <c r="AT943" s="449"/>
      <c r="AU943" s="473"/>
      <c r="AV943" s="471"/>
      <c r="AW943" s="471"/>
      <c r="AX943" s="471"/>
      <c r="AY943" s="478"/>
      <c r="AZ943" s="449"/>
      <c r="BA943" s="449"/>
      <c r="BB943" s="473"/>
      <c r="BC943" s="471"/>
      <c r="BD943" s="471"/>
      <c r="BE943" s="471"/>
      <c r="BF943" s="478"/>
      <c r="BG943" s="449"/>
      <c r="BH943" s="449"/>
      <c r="BI943" s="473"/>
      <c r="BJ943" s="471"/>
      <c r="BK943" s="471"/>
      <c r="BL943" s="471"/>
      <c r="BM943" s="478"/>
      <c r="BN943" s="449"/>
      <c r="BO943" s="449"/>
      <c r="BP943" s="473"/>
      <c r="BQ943" s="471"/>
      <c r="BR943" s="471"/>
      <c r="BS943" s="471"/>
      <c r="BT943" s="478"/>
      <c r="BU943" s="449"/>
      <c r="BV943" s="449"/>
      <c r="BW943" s="473"/>
      <c r="BX943" s="471"/>
      <c r="BY943" s="471"/>
      <c r="BZ943" s="471"/>
      <c r="CA943" s="478"/>
      <c r="CB943" s="449"/>
      <c r="CC943" s="449"/>
      <c r="CD943" s="473"/>
      <c r="CE943" s="471"/>
      <c r="CF943" s="471"/>
      <c r="CG943" s="471"/>
      <c r="CH943" s="478"/>
      <c r="CI943" s="449"/>
      <c r="CJ943" s="449"/>
      <c r="CK943" s="473"/>
      <c r="CL943" s="471"/>
      <c r="CM943" s="471"/>
      <c r="CN943" s="471"/>
      <c r="CO943" s="478"/>
      <c r="CP943" s="449"/>
      <c r="CQ943" s="449"/>
      <c r="CR943" s="473"/>
      <c r="CS943" s="471"/>
      <c r="CT943" s="471"/>
      <c r="CU943" s="471"/>
      <c r="CV943" s="478"/>
      <c r="CW943" s="449"/>
      <c r="CX943" s="449"/>
      <c r="CY943" s="473"/>
      <c r="CZ943" s="471"/>
      <c r="DA943" s="471"/>
      <c r="DB943" s="471"/>
      <c r="DC943" s="478"/>
      <c r="DD943" s="449"/>
      <c r="DE943" s="449"/>
      <c r="DF943" s="473"/>
      <c r="DG943" s="471"/>
      <c r="DH943" s="471"/>
      <c r="DI943" s="471"/>
      <c r="DJ943" s="478"/>
      <c r="DK943" s="449"/>
      <c r="DL943" s="449"/>
      <c r="DM943" s="473"/>
      <c r="DN943" s="471"/>
      <c r="DO943" s="471"/>
      <c r="DP943" s="471"/>
      <c r="DQ943" s="478"/>
      <c r="DR943" s="449"/>
      <c r="DS943" s="449"/>
      <c r="DT943" s="473"/>
      <c r="DU943" s="471"/>
      <c r="DV943" s="471"/>
      <c r="DW943" s="471"/>
      <c r="DX943" s="478"/>
      <c r="DY943" s="449"/>
      <c r="DZ943" s="449"/>
      <c r="EA943" s="473"/>
      <c r="EB943" s="471"/>
      <c r="EC943" s="471"/>
      <c r="ED943" s="471"/>
      <c r="EE943" s="478"/>
      <c r="EF943" s="449"/>
      <c r="EG943" s="449"/>
      <c r="EH943" s="473"/>
      <c r="EI943" s="471"/>
      <c r="EJ943" s="471"/>
      <c r="EK943" s="471"/>
      <c r="EL943" s="478"/>
      <c r="EM943" s="449"/>
      <c r="EN943" s="449"/>
      <c r="EO943" s="473"/>
      <c r="EP943" s="471"/>
      <c r="EQ943" s="471"/>
      <c r="ER943" s="471"/>
      <c r="ES943" s="478"/>
      <c r="ET943" s="449"/>
      <c r="EU943" s="449"/>
      <c r="EV943" s="473"/>
      <c r="EW943" s="471"/>
      <c r="EX943" s="471"/>
      <c r="EY943" s="471"/>
      <c r="EZ943" s="478"/>
      <c r="FA943" s="449"/>
      <c r="FB943" s="449"/>
      <c r="FC943" s="473"/>
      <c r="FD943" s="471"/>
      <c r="FE943" s="471"/>
      <c r="FF943" s="471"/>
      <c r="FG943" s="478"/>
      <c r="FH943" s="449"/>
      <c r="FI943" s="449"/>
      <c r="FJ943" s="473"/>
      <c r="FK943" s="471"/>
      <c r="FL943" s="471"/>
      <c r="FM943" s="471"/>
      <c r="FN943" s="478"/>
      <c r="FO943" s="449"/>
      <c r="FP943" s="449"/>
      <c r="FQ943" s="473"/>
      <c r="FR943" s="471"/>
      <c r="FS943" s="471"/>
      <c r="FT943" s="471"/>
      <c r="FU943" s="478"/>
      <c r="FV943" s="449"/>
      <c r="FW943" s="449"/>
      <c r="FX943" s="473"/>
      <c r="FY943" s="471"/>
      <c r="FZ943" s="471"/>
      <c r="GA943" s="471"/>
      <c r="GB943" s="478"/>
      <c r="GC943" s="449"/>
      <c r="GD943" s="449"/>
      <c r="GE943" s="473"/>
      <c r="GF943" s="471"/>
      <c r="GG943" s="471"/>
      <c r="GH943" s="471"/>
      <c r="GI943" s="478"/>
      <c r="GJ943" s="449"/>
      <c r="GK943" s="449"/>
      <c r="GL943" s="473"/>
      <c r="GM943" s="471"/>
      <c r="GN943" s="471"/>
      <c r="GO943" s="471"/>
      <c r="GP943" s="478"/>
      <c r="GQ943" s="449"/>
      <c r="GR943" s="449"/>
      <c r="GS943" s="473"/>
      <c r="GT943" s="471"/>
      <c r="GU943" s="471"/>
      <c r="GV943" s="471"/>
      <c r="GW943" s="478"/>
      <c r="GX943" s="449"/>
      <c r="GY943" s="449"/>
      <c r="GZ943" s="473"/>
      <c r="HA943" s="471"/>
      <c r="HB943" s="471"/>
      <c r="HC943" s="471"/>
      <c r="HD943" s="478"/>
      <c r="HE943" s="449"/>
      <c r="HF943" s="449"/>
      <c r="HG943" s="473"/>
      <c r="HH943" s="471"/>
      <c r="HI943" s="471"/>
      <c r="HJ943" s="471"/>
      <c r="HK943" s="478"/>
      <c r="HL943" s="449"/>
      <c r="HM943" s="449"/>
      <c r="HN943" s="473"/>
      <c r="HO943" s="471"/>
      <c r="HP943" s="471"/>
      <c r="HQ943" s="471"/>
      <c r="HR943" s="478"/>
      <c r="HS943" s="449"/>
      <c r="HT943" s="449"/>
      <c r="HU943" s="473"/>
      <c r="HV943" s="471"/>
      <c r="HW943" s="471"/>
      <c r="HX943" s="471"/>
      <c r="HY943" s="478"/>
      <c r="HZ943" s="449"/>
      <c r="IA943" s="449"/>
      <c r="IB943" s="473"/>
      <c r="IC943" s="471"/>
      <c r="ID943" s="471"/>
      <c r="IE943" s="471"/>
      <c r="IF943" s="478"/>
      <c r="IG943" s="449"/>
      <c r="IH943" s="449"/>
      <c r="II943" s="473"/>
      <c r="IJ943" s="471"/>
      <c r="IK943" s="471"/>
      <c r="IL943" s="471"/>
      <c r="IM943" s="478"/>
      <c r="IN943" s="449"/>
      <c r="IO943" s="449"/>
      <c r="IP943" s="473"/>
      <c r="IQ943" s="471"/>
      <c r="IR943" s="471"/>
      <c r="IS943" s="471"/>
      <c r="IT943" s="478"/>
      <c r="IU943" s="449"/>
      <c r="IV943" s="449"/>
      <c r="IW943" s="473"/>
      <c r="IX943" s="471"/>
      <c r="IY943" s="471"/>
      <c r="IZ943" s="471"/>
      <c r="JA943" s="478"/>
      <c r="JB943" s="449"/>
      <c r="JC943" s="449"/>
      <c r="JD943" s="473"/>
      <c r="JE943" s="471"/>
      <c r="JF943" s="471"/>
      <c r="JG943" s="471"/>
      <c r="JH943" s="478"/>
      <c r="JI943" s="449"/>
      <c r="JJ943" s="449"/>
      <c r="JK943" s="473"/>
      <c r="JL943" s="471"/>
      <c r="JM943" s="471"/>
      <c r="JN943" s="471"/>
      <c r="JO943" s="478"/>
      <c r="JP943" s="449"/>
      <c r="JQ943" s="449"/>
      <c r="JR943" s="473"/>
      <c r="JS943" s="471"/>
      <c r="JT943" s="471"/>
      <c r="JU943" s="471"/>
      <c r="JV943" s="478"/>
      <c r="JW943" s="449"/>
      <c r="JX943" s="449"/>
      <c r="JY943" s="473"/>
      <c r="JZ943" s="471"/>
      <c r="KA943" s="471"/>
      <c r="KB943" s="471"/>
      <c r="KC943" s="478"/>
      <c r="KD943" s="449"/>
      <c r="KE943" s="449"/>
      <c r="KF943" s="473"/>
      <c r="KG943" s="471"/>
      <c r="KH943" s="471"/>
      <c r="KI943" s="471"/>
      <c r="KJ943" s="478"/>
      <c r="KK943" s="449"/>
      <c r="KL943" s="449"/>
      <c r="KM943" s="473"/>
      <c r="KN943" s="471"/>
      <c r="KO943" s="471"/>
      <c r="KP943" s="471"/>
      <c r="KQ943" s="478"/>
      <c r="KR943" s="449"/>
      <c r="KS943" s="449"/>
      <c r="KT943" s="473"/>
      <c r="KU943" s="471"/>
      <c r="KV943" s="471"/>
      <c r="KW943" s="471"/>
      <c r="KX943" s="478"/>
      <c r="KY943" s="449"/>
      <c r="KZ943" s="449"/>
      <c r="LA943" s="473"/>
      <c r="LB943" s="471"/>
      <c r="LC943" s="471"/>
      <c r="LD943" s="471"/>
      <c r="LE943" s="478"/>
      <c r="LF943" s="449"/>
      <c r="LG943" s="449"/>
      <c r="LH943" s="473"/>
      <c r="LI943" s="471"/>
      <c r="LJ943" s="471"/>
      <c r="LK943" s="471"/>
      <c r="LL943" s="478"/>
      <c r="LM943" s="449"/>
      <c r="LN943" s="449"/>
      <c r="LO943" s="473"/>
      <c r="LP943" s="471"/>
      <c r="LQ943" s="471"/>
      <c r="LR943" s="471"/>
      <c r="LS943" s="478"/>
      <c r="LT943" s="449"/>
      <c r="LU943" s="449"/>
      <c r="LV943" s="473"/>
      <c r="LW943" s="471"/>
      <c r="LX943" s="471"/>
      <c r="LY943" s="471"/>
      <c r="LZ943" s="478"/>
      <c r="MA943" s="449"/>
      <c r="MB943" s="449"/>
      <c r="MC943" s="473"/>
      <c r="MD943" s="471"/>
      <c r="ME943" s="471"/>
      <c r="MF943" s="471"/>
      <c r="MG943" s="478"/>
      <c r="MH943" s="449"/>
      <c r="MI943" s="449"/>
      <c r="MJ943" s="473"/>
      <c r="MK943" s="471"/>
      <c r="ML943" s="471"/>
      <c r="MM943" s="471"/>
      <c r="MN943" s="478"/>
    </row>
    <row r="944" spans="2:352" hidden="1">
      <c r="B944" s="333">
        <v>705</v>
      </c>
      <c r="C944" s="449"/>
      <c r="D944" s="449"/>
      <c r="E944" s="473"/>
      <c r="F944" s="471"/>
      <c r="G944" s="471"/>
      <c r="H944" s="471"/>
      <c r="I944" s="478"/>
      <c r="J944" s="449"/>
      <c r="K944" s="449"/>
      <c r="L944" s="473"/>
      <c r="M944" s="471"/>
      <c r="N944" s="471"/>
      <c r="O944" s="471"/>
      <c r="P944" s="478"/>
      <c r="Q944" s="449"/>
      <c r="R944" s="449"/>
      <c r="S944" s="473"/>
      <c r="T944" s="471"/>
      <c r="U944" s="471"/>
      <c r="V944" s="471"/>
      <c r="W944" s="478"/>
      <c r="X944" s="449"/>
      <c r="Y944" s="449"/>
      <c r="Z944" s="473"/>
      <c r="AA944" s="471"/>
      <c r="AB944" s="471"/>
      <c r="AC944" s="471"/>
      <c r="AD944" s="478"/>
      <c r="AE944" s="449"/>
      <c r="AF944" s="449"/>
      <c r="AG944" s="473"/>
      <c r="AH944" s="471"/>
      <c r="AI944" s="471"/>
      <c r="AJ944" s="471"/>
      <c r="AK944" s="478"/>
      <c r="AL944" s="449"/>
      <c r="AM944" s="449"/>
      <c r="AN944" s="473"/>
      <c r="AO944" s="471"/>
      <c r="AP944" s="471"/>
      <c r="AQ944" s="471"/>
      <c r="AR944" s="478"/>
      <c r="AS944" s="449"/>
      <c r="AT944" s="449"/>
      <c r="AU944" s="473"/>
      <c r="AV944" s="471"/>
      <c r="AW944" s="471"/>
      <c r="AX944" s="471"/>
      <c r="AY944" s="478"/>
      <c r="AZ944" s="449"/>
      <c r="BA944" s="449"/>
      <c r="BB944" s="473"/>
      <c r="BC944" s="471"/>
      <c r="BD944" s="471"/>
      <c r="BE944" s="471"/>
      <c r="BF944" s="478"/>
      <c r="BG944" s="449"/>
      <c r="BH944" s="449"/>
      <c r="BI944" s="473"/>
      <c r="BJ944" s="471"/>
      <c r="BK944" s="471"/>
      <c r="BL944" s="471"/>
      <c r="BM944" s="478"/>
      <c r="BN944" s="449"/>
      <c r="BO944" s="449"/>
      <c r="BP944" s="473"/>
      <c r="BQ944" s="471"/>
      <c r="BR944" s="471"/>
      <c r="BS944" s="471"/>
      <c r="BT944" s="478"/>
      <c r="BU944" s="449"/>
      <c r="BV944" s="449"/>
      <c r="BW944" s="473"/>
      <c r="BX944" s="471"/>
      <c r="BY944" s="471"/>
      <c r="BZ944" s="471"/>
      <c r="CA944" s="478"/>
      <c r="CB944" s="449"/>
      <c r="CC944" s="449"/>
      <c r="CD944" s="473"/>
      <c r="CE944" s="471"/>
      <c r="CF944" s="471"/>
      <c r="CG944" s="471"/>
      <c r="CH944" s="478"/>
      <c r="CI944" s="449"/>
      <c r="CJ944" s="449"/>
      <c r="CK944" s="473"/>
      <c r="CL944" s="471"/>
      <c r="CM944" s="471"/>
      <c r="CN944" s="471"/>
      <c r="CO944" s="478"/>
      <c r="CP944" s="449"/>
      <c r="CQ944" s="449"/>
      <c r="CR944" s="473"/>
      <c r="CS944" s="471"/>
      <c r="CT944" s="471"/>
      <c r="CU944" s="471"/>
      <c r="CV944" s="478"/>
      <c r="CW944" s="449"/>
      <c r="CX944" s="449"/>
      <c r="CY944" s="473"/>
      <c r="CZ944" s="471"/>
      <c r="DA944" s="471"/>
      <c r="DB944" s="471"/>
      <c r="DC944" s="478"/>
      <c r="DD944" s="449"/>
      <c r="DE944" s="449"/>
      <c r="DF944" s="473"/>
      <c r="DG944" s="471"/>
      <c r="DH944" s="471"/>
      <c r="DI944" s="471"/>
      <c r="DJ944" s="478"/>
      <c r="DK944" s="449"/>
      <c r="DL944" s="449"/>
      <c r="DM944" s="473"/>
      <c r="DN944" s="471"/>
      <c r="DO944" s="471"/>
      <c r="DP944" s="471"/>
      <c r="DQ944" s="478"/>
      <c r="DR944" s="449"/>
      <c r="DS944" s="449"/>
      <c r="DT944" s="473"/>
      <c r="DU944" s="471"/>
      <c r="DV944" s="471"/>
      <c r="DW944" s="471"/>
      <c r="DX944" s="478"/>
      <c r="DY944" s="449"/>
      <c r="DZ944" s="449"/>
      <c r="EA944" s="473"/>
      <c r="EB944" s="471"/>
      <c r="EC944" s="471"/>
      <c r="ED944" s="471"/>
      <c r="EE944" s="478"/>
      <c r="EF944" s="449"/>
      <c r="EG944" s="449"/>
      <c r="EH944" s="473"/>
      <c r="EI944" s="471"/>
      <c r="EJ944" s="471"/>
      <c r="EK944" s="471"/>
      <c r="EL944" s="478"/>
      <c r="EM944" s="449"/>
      <c r="EN944" s="449"/>
      <c r="EO944" s="473"/>
      <c r="EP944" s="471"/>
      <c r="EQ944" s="471"/>
      <c r="ER944" s="471"/>
      <c r="ES944" s="478"/>
      <c r="ET944" s="449"/>
      <c r="EU944" s="449"/>
      <c r="EV944" s="473"/>
      <c r="EW944" s="471"/>
      <c r="EX944" s="471"/>
      <c r="EY944" s="471"/>
      <c r="EZ944" s="478"/>
      <c r="FA944" s="449"/>
      <c r="FB944" s="449"/>
      <c r="FC944" s="473"/>
      <c r="FD944" s="471"/>
      <c r="FE944" s="471"/>
      <c r="FF944" s="471"/>
      <c r="FG944" s="478"/>
      <c r="FH944" s="449"/>
      <c r="FI944" s="449"/>
      <c r="FJ944" s="473"/>
      <c r="FK944" s="471"/>
      <c r="FL944" s="471"/>
      <c r="FM944" s="471"/>
      <c r="FN944" s="478"/>
      <c r="FO944" s="449"/>
      <c r="FP944" s="449"/>
      <c r="FQ944" s="473"/>
      <c r="FR944" s="471"/>
      <c r="FS944" s="471"/>
      <c r="FT944" s="471"/>
      <c r="FU944" s="478"/>
      <c r="FV944" s="449"/>
      <c r="FW944" s="449"/>
      <c r="FX944" s="473"/>
      <c r="FY944" s="471"/>
      <c r="FZ944" s="471"/>
      <c r="GA944" s="471"/>
      <c r="GB944" s="478"/>
      <c r="GC944" s="449"/>
      <c r="GD944" s="449"/>
      <c r="GE944" s="473"/>
      <c r="GF944" s="471"/>
      <c r="GG944" s="471"/>
      <c r="GH944" s="471"/>
      <c r="GI944" s="478"/>
      <c r="GJ944" s="449"/>
      <c r="GK944" s="449"/>
      <c r="GL944" s="473"/>
      <c r="GM944" s="471"/>
      <c r="GN944" s="471"/>
      <c r="GO944" s="471"/>
      <c r="GP944" s="478"/>
      <c r="GQ944" s="449"/>
      <c r="GR944" s="449"/>
      <c r="GS944" s="473"/>
      <c r="GT944" s="471"/>
      <c r="GU944" s="471"/>
      <c r="GV944" s="471"/>
      <c r="GW944" s="478"/>
      <c r="GX944" s="449"/>
      <c r="GY944" s="449"/>
      <c r="GZ944" s="473"/>
      <c r="HA944" s="471"/>
      <c r="HB944" s="471"/>
      <c r="HC944" s="471"/>
      <c r="HD944" s="478"/>
      <c r="HE944" s="449"/>
      <c r="HF944" s="449"/>
      <c r="HG944" s="473"/>
      <c r="HH944" s="471"/>
      <c r="HI944" s="471"/>
      <c r="HJ944" s="471"/>
      <c r="HK944" s="478"/>
      <c r="HL944" s="449"/>
      <c r="HM944" s="449"/>
      <c r="HN944" s="473"/>
      <c r="HO944" s="471"/>
      <c r="HP944" s="471"/>
      <c r="HQ944" s="471"/>
      <c r="HR944" s="478"/>
      <c r="HS944" s="449"/>
      <c r="HT944" s="449"/>
      <c r="HU944" s="473"/>
      <c r="HV944" s="471"/>
      <c r="HW944" s="471"/>
      <c r="HX944" s="471"/>
      <c r="HY944" s="478"/>
      <c r="HZ944" s="449"/>
      <c r="IA944" s="449"/>
      <c r="IB944" s="473"/>
      <c r="IC944" s="471"/>
      <c r="ID944" s="471"/>
      <c r="IE944" s="471"/>
      <c r="IF944" s="478"/>
      <c r="IG944" s="449"/>
      <c r="IH944" s="449"/>
      <c r="II944" s="473"/>
      <c r="IJ944" s="471"/>
      <c r="IK944" s="471"/>
      <c r="IL944" s="471"/>
      <c r="IM944" s="478"/>
      <c r="IN944" s="449"/>
      <c r="IO944" s="449"/>
      <c r="IP944" s="473"/>
      <c r="IQ944" s="471"/>
      <c r="IR944" s="471"/>
      <c r="IS944" s="471"/>
      <c r="IT944" s="478"/>
      <c r="IU944" s="449"/>
      <c r="IV944" s="449"/>
      <c r="IW944" s="473"/>
      <c r="IX944" s="471"/>
      <c r="IY944" s="471"/>
      <c r="IZ944" s="471"/>
      <c r="JA944" s="478"/>
      <c r="JB944" s="449"/>
      <c r="JC944" s="449"/>
      <c r="JD944" s="473"/>
      <c r="JE944" s="471"/>
      <c r="JF944" s="471"/>
      <c r="JG944" s="471"/>
      <c r="JH944" s="478"/>
      <c r="JI944" s="449"/>
      <c r="JJ944" s="449"/>
      <c r="JK944" s="473"/>
      <c r="JL944" s="471"/>
      <c r="JM944" s="471"/>
      <c r="JN944" s="471"/>
      <c r="JO944" s="478"/>
      <c r="JP944" s="449"/>
      <c r="JQ944" s="449"/>
      <c r="JR944" s="473"/>
      <c r="JS944" s="471"/>
      <c r="JT944" s="471"/>
      <c r="JU944" s="471"/>
      <c r="JV944" s="478"/>
      <c r="JW944" s="449"/>
      <c r="JX944" s="449"/>
      <c r="JY944" s="473"/>
      <c r="JZ944" s="471"/>
      <c r="KA944" s="471"/>
      <c r="KB944" s="471"/>
      <c r="KC944" s="478"/>
      <c r="KD944" s="449"/>
      <c r="KE944" s="449"/>
      <c r="KF944" s="473"/>
      <c r="KG944" s="471"/>
      <c r="KH944" s="471"/>
      <c r="KI944" s="471"/>
      <c r="KJ944" s="478"/>
      <c r="KK944" s="449"/>
      <c r="KL944" s="449"/>
      <c r="KM944" s="473"/>
      <c r="KN944" s="471"/>
      <c r="KO944" s="471"/>
      <c r="KP944" s="471"/>
      <c r="KQ944" s="478"/>
      <c r="KR944" s="449"/>
      <c r="KS944" s="449"/>
      <c r="KT944" s="473"/>
      <c r="KU944" s="471"/>
      <c r="KV944" s="471"/>
      <c r="KW944" s="471"/>
      <c r="KX944" s="478"/>
      <c r="KY944" s="449"/>
      <c r="KZ944" s="449"/>
      <c r="LA944" s="473"/>
      <c r="LB944" s="471"/>
      <c r="LC944" s="471"/>
      <c r="LD944" s="471"/>
      <c r="LE944" s="478"/>
      <c r="LF944" s="449"/>
      <c r="LG944" s="449"/>
      <c r="LH944" s="473"/>
      <c r="LI944" s="471"/>
      <c r="LJ944" s="471"/>
      <c r="LK944" s="471"/>
      <c r="LL944" s="478"/>
      <c r="LM944" s="449"/>
      <c r="LN944" s="449"/>
      <c r="LO944" s="473"/>
      <c r="LP944" s="471"/>
      <c r="LQ944" s="471"/>
      <c r="LR944" s="471"/>
      <c r="LS944" s="478"/>
      <c r="LT944" s="449"/>
      <c r="LU944" s="449"/>
      <c r="LV944" s="473"/>
      <c r="LW944" s="471"/>
      <c r="LX944" s="471"/>
      <c r="LY944" s="471"/>
      <c r="LZ944" s="478"/>
      <c r="MA944" s="449"/>
      <c r="MB944" s="449"/>
      <c r="MC944" s="473"/>
      <c r="MD944" s="471"/>
      <c r="ME944" s="471"/>
      <c r="MF944" s="471"/>
      <c r="MG944" s="478"/>
      <c r="MH944" s="449"/>
      <c r="MI944" s="449"/>
      <c r="MJ944" s="473"/>
      <c r="MK944" s="471"/>
      <c r="ML944" s="471"/>
      <c r="MM944" s="471"/>
      <c r="MN944" s="478"/>
    </row>
    <row r="945" spans="2:352" hidden="1">
      <c r="B945" s="333">
        <v>706</v>
      </c>
      <c r="C945" s="449"/>
      <c r="D945" s="449"/>
      <c r="E945" s="473"/>
      <c r="F945" s="471"/>
      <c r="G945" s="471"/>
      <c r="H945" s="471"/>
      <c r="I945" s="478"/>
      <c r="J945" s="449"/>
      <c r="K945" s="449"/>
      <c r="L945" s="473"/>
      <c r="M945" s="471"/>
      <c r="N945" s="471"/>
      <c r="O945" s="471"/>
      <c r="P945" s="478"/>
      <c r="Q945" s="449"/>
      <c r="R945" s="449"/>
      <c r="S945" s="473"/>
      <c r="T945" s="471"/>
      <c r="U945" s="471"/>
      <c r="V945" s="471"/>
      <c r="W945" s="478"/>
      <c r="X945" s="449"/>
      <c r="Y945" s="449"/>
      <c r="Z945" s="473"/>
      <c r="AA945" s="471"/>
      <c r="AB945" s="471"/>
      <c r="AC945" s="471"/>
      <c r="AD945" s="478"/>
      <c r="AE945" s="449"/>
      <c r="AF945" s="449"/>
      <c r="AG945" s="473"/>
      <c r="AH945" s="471"/>
      <c r="AI945" s="471"/>
      <c r="AJ945" s="471"/>
      <c r="AK945" s="478"/>
      <c r="AL945" s="449"/>
      <c r="AM945" s="449"/>
      <c r="AN945" s="473"/>
      <c r="AO945" s="471"/>
      <c r="AP945" s="471"/>
      <c r="AQ945" s="471"/>
      <c r="AR945" s="478"/>
      <c r="AS945" s="449"/>
      <c r="AT945" s="449"/>
      <c r="AU945" s="473"/>
      <c r="AV945" s="471"/>
      <c r="AW945" s="471"/>
      <c r="AX945" s="471"/>
      <c r="AY945" s="478"/>
      <c r="AZ945" s="449"/>
      <c r="BA945" s="449"/>
      <c r="BB945" s="473"/>
      <c r="BC945" s="471"/>
      <c r="BD945" s="471"/>
      <c r="BE945" s="471"/>
      <c r="BF945" s="478"/>
      <c r="BG945" s="449"/>
      <c r="BH945" s="449"/>
      <c r="BI945" s="473"/>
      <c r="BJ945" s="471"/>
      <c r="BK945" s="471"/>
      <c r="BL945" s="471"/>
      <c r="BM945" s="478"/>
      <c r="BN945" s="449"/>
      <c r="BO945" s="449"/>
      <c r="BP945" s="473"/>
      <c r="BQ945" s="471"/>
      <c r="BR945" s="471"/>
      <c r="BS945" s="471"/>
      <c r="BT945" s="478"/>
      <c r="BU945" s="449"/>
      <c r="BV945" s="449"/>
      <c r="BW945" s="473"/>
      <c r="BX945" s="471"/>
      <c r="BY945" s="471"/>
      <c r="BZ945" s="471"/>
      <c r="CA945" s="478"/>
      <c r="CB945" s="449"/>
      <c r="CC945" s="449"/>
      <c r="CD945" s="473"/>
      <c r="CE945" s="471"/>
      <c r="CF945" s="471"/>
      <c r="CG945" s="471"/>
      <c r="CH945" s="478"/>
      <c r="CI945" s="449"/>
      <c r="CJ945" s="449"/>
      <c r="CK945" s="473"/>
      <c r="CL945" s="471"/>
      <c r="CM945" s="471"/>
      <c r="CN945" s="471"/>
      <c r="CO945" s="478"/>
      <c r="CP945" s="449"/>
      <c r="CQ945" s="449"/>
      <c r="CR945" s="473"/>
      <c r="CS945" s="471"/>
      <c r="CT945" s="471"/>
      <c r="CU945" s="471"/>
      <c r="CV945" s="478"/>
      <c r="CW945" s="449"/>
      <c r="CX945" s="449"/>
      <c r="CY945" s="473"/>
      <c r="CZ945" s="471"/>
      <c r="DA945" s="471"/>
      <c r="DB945" s="471"/>
      <c r="DC945" s="478"/>
      <c r="DD945" s="449"/>
      <c r="DE945" s="449"/>
      <c r="DF945" s="473"/>
      <c r="DG945" s="471"/>
      <c r="DH945" s="471"/>
      <c r="DI945" s="471"/>
      <c r="DJ945" s="478"/>
      <c r="DK945" s="449"/>
      <c r="DL945" s="449"/>
      <c r="DM945" s="473"/>
      <c r="DN945" s="471"/>
      <c r="DO945" s="471"/>
      <c r="DP945" s="471"/>
      <c r="DQ945" s="478"/>
      <c r="DR945" s="449"/>
      <c r="DS945" s="449"/>
      <c r="DT945" s="473"/>
      <c r="DU945" s="471"/>
      <c r="DV945" s="471"/>
      <c r="DW945" s="471"/>
      <c r="DX945" s="478"/>
      <c r="DY945" s="449"/>
      <c r="DZ945" s="449"/>
      <c r="EA945" s="473"/>
      <c r="EB945" s="471"/>
      <c r="EC945" s="471"/>
      <c r="ED945" s="471"/>
      <c r="EE945" s="478"/>
      <c r="EF945" s="449"/>
      <c r="EG945" s="449"/>
      <c r="EH945" s="473"/>
      <c r="EI945" s="471"/>
      <c r="EJ945" s="471"/>
      <c r="EK945" s="471"/>
      <c r="EL945" s="478"/>
      <c r="EM945" s="449"/>
      <c r="EN945" s="449"/>
      <c r="EO945" s="473"/>
      <c r="EP945" s="471"/>
      <c r="EQ945" s="471"/>
      <c r="ER945" s="471"/>
      <c r="ES945" s="478"/>
      <c r="ET945" s="449"/>
      <c r="EU945" s="449"/>
      <c r="EV945" s="473"/>
      <c r="EW945" s="471"/>
      <c r="EX945" s="471"/>
      <c r="EY945" s="471"/>
      <c r="EZ945" s="478"/>
      <c r="FA945" s="449"/>
      <c r="FB945" s="449"/>
      <c r="FC945" s="473"/>
      <c r="FD945" s="471"/>
      <c r="FE945" s="471"/>
      <c r="FF945" s="471"/>
      <c r="FG945" s="478"/>
      <c r="FH945" s="449"/>
      <c r="FI945" s="449"/>
      <c r="FJ945" s="473"/>
      <c r="FK945" s="471"/>
      <c r="FL945" s="471"/>
      <c r="FM945" s="471"/>
      <c r="FN945" s="478"/>
      <c r="FO945" s="449"/>
      <c r="FP945" s="449"/>
      <c r="FQ945" s="473"/>
      <c r="FR945" s="471"/>
      <c r="FS945" s="471"/>
      <c r="FT945" s="471"/>
      <c r="FU945" s="478"/>
      <c r="FV945" s="449"/>
      <c r="FW945" s="449"/>
      <c r="FX945" s="473"/>
      <c r="FY945" s="471"/>
      <c r="FZ945" s="471"/>
      <c r="GA945" s="471"/>
      <c r="GB945" s="478"/>
      <c r="GC945" s="449"/>
      <c r="GD945" s="449"/>
      <c r="GE945" s="473"/>
      <c r="GF945" s="471"/>
      <c r="GG945" s="471"/>
      <c r="GH945" s="471"/>
      <c r="GI945" s="478"/>
      <c r="GJ945" s="449"/>
      <c r="GK945" s="449"/>
      <c r="GL945" s="473"/>
      <c r="GM945" s="471"/>
      <c r="GN945" s="471"/>
      <c r="GO945" s="471"/>
      <c r="GP945" s="478"/>
      <c r="GQ945" s="449"/>
      <c r="GR945" s="449"/>
      <c r="GS945" s="473"/>
      <c r="GT945" s="471"/>
      <c r="GU945" s="471"/>
      <c r="GV945" s="471"/>
      <c r="GW945" s="478"/>
      <c r="GX945" s="449"/>
      <c r="GY945" s="449"/>
      <c r="GZ945" s="473"/>
      <c r="HA945" s="471"/>
      <c r="HB945" s="471"/>
      <c r="HC945" s="471"/>
      <c r="HD945" s="478"/>
      <c r="HE945" s="449"/>
      <c r="HF945" s="449"/>
      <c r="HG945" s="473"/>
      <c r="HH945" s="471"/>
      <c r="HI945" s="471"/>
      <c r="HJ945" s="471"/>
      <c r="HK945" s="478"/>
      <c r="HL945" s="449"/>
      <c r="HM945" s="449"/>
      <c r="HN945" s="473"/>
      <c r="HO945" s="471"/>
      <c r="HP945" s="471"/>
      <c r="HQ945" s="471"/>
      <c r="HR945" s="478"/>
      <c r="HS945" s="449"/>
      <c r="HT945" s="449"/>
      <c r="HU945" s="473"/>
      <c r="HV945" s="471"/>
      <c r="HW945" s="471"/>
      <c r="HX945" s="471"/>
      <c r="HY945" s="478"/>
      <c r="HZ945" s="449"/>
      <c r="IA945" s="449"/>
      <c r="IB945" s="473"/>
      <c r="IC945" s="471"/>
      <c r="ID945" s="471"/>
      <c r="IE945" s="471"/>
      <c r="IF945" s="478"/>
      <c r="IG945" s="449"/>
      <c r="IH945" s="449"/>
      <c r="II945" s="473"/>
      <c r="IJ945" s="471"/>
      <c r="IK945" s="471"/>
      <c r="IL945" s="471"/>
      <c r="IM945" s="478"/>
      <c r="IN945" s="449"/>
      <c r="IO945" s="449"/>
      <c r="IP945" s="473"/>
      <c r="IQ945" s="471"/>
      <c r="IR945" s="471"/>
      <c r="IS945" s="471"/>
      <c r="IT945" s="478"/>
      <c r="IU945" s="449"/>
      <c r="IV945" s="449"/>
      <c r="IW945" s="473"/>
      <c r="IX945" s="471"/>
      <c r="IY945" s="471"/>
      <c r="IZ945" s="471"/>
      <c r="JA945" s="478"/>
      <c r="JB945" s="449"/>
      <c r="JC945" s="449"/>
      <c r="JD945" s="473"/>
      <c r="JE945" s="471"/>
      <c r="JF945" s="471"/>
      <c r="JG945" s="471"/>
      <c r="JH945" s="478"/>
      <c r="JI945" s="449"/>
      <c r="JJ945" s="449"/>
      <c r="JK945" s="473"/>
      <c r="JL945" s="471"/>
      <c r="JM945" s="471"/>
      <c r="JN945" s="471"/>
      <c r="JO945" s="478"/>
      <c r="JP945" s="449"/>
      <c r="JQ945" s="449"/>
      <c r="JR945" s="473"/>
      <c r="JS945" s="471"/>
      <c r="JT945" s="471"/>
      <c r="JU945" s="471"/>
      <c r="JV945" s="478"/>
      <c r="JW945" s="449"/>
      <c r="JX945" s="449"/>
      <c r="JY945" s="473"/>
      <c r="JZ945" s="471"/>
      <c r="KA945" s="471"/>
      <c r="KB945" s="471"/>
      <c r="KC945" s="478"/>
      <c r="KD945" s="449"/>
      <c r="KE945" s="449"/>
      <c r="KF945" s="473"/>
      <c r="KG945" s="471"/>
      <c r="KH945" s="471"/>
      <c r="KI945" s="471"/>
      <c r="KJ945" s="478"/>
      <c r="KK945" s="449"/>
      <c r="KL945" s="449"/>
      <c r="KM945" s="473"/>
      <c r="KN945" s="471"/>
      <c r="KO945" s="471"/>
      <c r="KP945" s="471"/>
      <c r="KQ945" s="478"/>
      <c r="KR945" s="449"/>
      <c r="KS945" s="449"/>
      <c r="KT945" s="473"/>
      <c r="KU945" s="471"/>
      <c r="KV945" s="471"/>
      <c r="KW945" s="471"/>
      <c r="KX945" s="478"/>
      <c r="KY945" s="449"/>
      <c r="KZ945" s="449"/>
      <c r="LA945" s="473"/>
      <c r="LB945" s="471"/>
      <c r="LC945" s="471"/>
      <c r="LD945" s="471"/>
      <c r="LE945" s="478"/>
      <c r="LF945" s="449"/>
      <c r="LG945" s="449"/>
      <c r="LH945" s="473"/>
      <c r="LI945" s="471"/>
      <c r="LJ945" s="471"/>
      <c r="LK945" s="471"/>
      <c r="LL945" s="478"/>
      <c r="LM945" s="449"/>
      <c r="LN945" s="449"/>
      <c r="LO945" s="473"/>
      <c r="LP945" s="471"/>
      <c r="LQ945" s="471"/>
      <c r="LR945" s="471"/>
      <c r="LS945" s="478"/>
      <c r="LT945" s="449"/>
      <c r="LU945" s="449"/>
      <c r="LV945" s="473"/>
      <c r="LW945" s="471"/>
      <c r="LX945" s="471"/>
      <c r="LY945" s="471"/>
      <c r="LZ945" s="478"/>
      <c r="MA945" s="449"/>
      <c r="MB945" s="449"/>
      <c r="MC945" s="473"/>
      <c r="MD945" s="471"/>
      <c r="ME945" s="471"/>
      <c r="MF945" s="471"/>
      <c r="MG945" s="478"/>
      <c r="MH945" s="449"/>
      <c r="MI945" s="449"/>
      <c r="MJ945" s="473"/>
      <c r="MK945" s="471"/>
      <c r="ML945" s="471"/>
      <c r="MM945" s="471"/>
      <c r="MN945" s="478"/>
    </row>
    <row r="946" spans="2:352" hidden="1">
      <c r="B946" s="333">
        <v>707</v>
      </c>
      <c r="C946" s="449"/>
      <c r="D946" s="449"/>
      <c r="E946" s="473"/>
      <c r="F946" s="471"/>
      <c r="G946" s="471"/>
      <c r="H946" s="471"/>
      <c r="I946" s="478"/>
      <c r="J946" s="449"/>
      <c r="K946" s="449"/>
      <c r="L946" s="473"/>
      <c r="M946" s="471"/>
      <c r="N946" s="471"/>
      <c r="O946" s="471"/>
      <c r="P946" s="478"/>
      <c r="Q946" s="449"/>
      <c r="R946" s="449"/>
      <c r="S946" s="473"/>
      <c r="T946" s="471"/>
      <c r="U946" s="471"/>
      <c r="V946" s="471"/>
      <c r="W946" s="478"/>
      <c r="X946" s="449"/>
      <c r="Y946" s="449"/>
      <c r="Z946" s="473"/>
      <c r="AA946" s="471"/>
      <c r="AB946" s="471"/>
      <c r="AC946" s="471"/>
      <c r="AD946" s="478"/>
      <c r="AE946" s="449"/>
      <c r="AF946" s="449"/>
      <c r="AG946" s="473"/>
      <c r="AH946" s="471"/>
      <c r="AI946" s="471"/>
      <c r="AJ946" s="471"/>
      <c r="AK946" s="478"/>
      <c r="AL946" s="449"/>
      <c r="AM946" s="449"/>
      <c r="AN946" s="473"/>
      <c r="AO946" s="471"/>
      <c r="AP946" s="471"/>
      <c r="AQ946" s="471"/>
      <c r="AR946" s="478"/>
      <c r="AS946" s="449"/>
      <c r="AT946" s="449"/>
      <c r="AU946" s="473"/>
      <c r="AV946" s="471"/>
      <c r="AW946" s="471"/>
      <c r="AX946" s="471"/>
      <c r="AY946" s="478"/>
      <c r="AZ946" s="449"/>
      <c r="BA946" s="449"/>
      <c r="BB946" s="473"/>
      <c r="BC946" s="471"/>
      <c r="BD946" s="471"/>
      <c r="BE946" s="471"/>
      <c r="BF946" s="478"/>
      <c r="BG946" s="449"/>
      <c r="BH946" s="449"/>
      <c r="BI946" s="473"/>
      <c r="BJ946" s="471"/>
      <c r="BK946" s="471"/>
      <c r="BL946" s="471"/>
      <c r="BM946" s="478"/>
      <c r="BN946" s="449"/>
      <c r="BO946" s="449"/>
      <c r="BP946" s="473"/>
      <c r="BQ946" s="471"/>
      <c r="BR946" s="471"/>
      <c r="BS946" s="471"/>
      <c r="BT946" s="478"/>
      <c r="BU946" s="449"/>
      <c r="BV946" s="449"/>
      <c r="BW946" s="473"/>
      <c r="BX946" s="471"/>
      <c r="BY946" s="471"/>
      <c r="BZ946" s="471"/>
      <c r="CA946" s="478"/>
      <c r="CB946" s="449"/>
      <c r="CC946" s="449"/>
      <c r="CD946" s="473"/>
      <c r="CE946" s="471"/>
      <c r="CF946" s="471"/>
      <c r="CG946" s="471"/>
      <c r="CH946" s="478"/>
      <c r="CI946" s="449"/>
      <c r="CJ946" s="449"/>
      <c r="CK946" s="473"/>
      <c r="CL946" s="471"/>
      <c r="CM946" s="471"/>
      <c r="CN946" s="471"/>
      <c r="CO946" s="478"/>
      <c r="CP946" s="449"/>
      <c r="CQ946" s="449"/>
      <c r="CR946" s="473"/>
      <c r="CS946" s="471"/>
      <c r="CT946" s="471"/>
      <c r="CU946" s="471"/>
      <c r="CV946" s="478"/>
      <c r="CW946" s="449"/>
      <c r="CX946" s="449"/>
      <c r="CY946" s="473"/>
      <c r="CZ946" s="471"/>
      <c r="DA946" s="471"/>
      <c r="DB946" s="471"/>
      <c r="DC946" s="478"/>
      <c r="DD946" s="449"/>
      <c r="DE946" s="449"/>
      <c r="DF946" s="473"/>
      <c r="DG946" s="471"/>
      <c r="DH946" s="471"/>
      <c r="DI946" s="471"/>
      <c r="DJ946" s="478"/>
      <c r="DK946" s="449"/>
      <c r="DL946" s="449"/>
      <c r="DM946" s="473"/>
      <c r="DN946" s="471"/>
      <c r="DO946" s="471"/>
      <c r="DP946" s="471"/>
      <c r="DQ946" s="478"/>
      <c r="DR946" s="449"/>
      <c r="DS946" s="449"/>
      <c r="DT946" s="473"/>
      <c r="DU946" s="471"/>
      <c r="DV946" s="471"/>
      <c r="DW946" s="471"/>
      <c r="DX946" s="478"/>
      <c r="DY946" s="449"/>
      <c r="DZ946" s="449"/>
      <c r="EA946" s="473"/>
      <c r="EB946" s="471"/>
      <c r="EC946" s="471"/>
      <c r="ED946" s="471"/>
      <c r="EE946" s="478"/>
      <c r="EF946" s="449"/>
      <c r="EG946" s="449"/>
      <c r="EH946" s="473"/>
      <c r="EI946" s="471"/>
      <c r="EJ946" s="471"/>
      <c r="EK946" s="471"/>
      <c r="EL946" s="478"/>
      <c r="EM946" s="449"/>
      <c r="EN946" s="449"/>
      <c r="EO946" s="473"/>
      <c r="EP946" s="471"/>
      <c r="EQ946" s="471"/>
      <c r="ER946" s="471"/>
      <c r="ES946" s="478"/>
      <c r="ET946" s="449"/>
      <c r="EU946" s="449"/>
      <c r="EV946" s="473"/>
      <c r="EW946" s="471"/>
      <c r="EX946" s="471"/>
      <c r="EY946" s="471"/>
      <c r="EZ946" s="478"/>
      <c r="FA946" s="449"/>
      <c r="FB946" s="449"/>
      <c r="FC946" s="473"/>
      <c r="FD946" s="471"/>
      <c r="FE946" s="471"/>
      <c r="FF946" s="471"/>
      <c r="FG946" s="478"/>
      <c r="FH946" s="449"/>
      <c r="FI946" s="449"/>
      <c r="FJ946" s="473"/>
      <c r="FK946" s="471"/>
      <c r="FL946" s="471"/>
      <c r="FM946" s="471"/>
      <c r="FN946" s="478"/>
      <c r="FO946" s="449"/>
      <c r="FP946" s="449"/>
      <c r="FQ946" s="473"/>
      <c r="FR946" s="471"/>
      <c r="FS946" s="471"/>
      <c r="FT946" s="471"/>
      <c r="FU946" s="478"/>
      <c r="FV946" s="449"/>
      <c r="FW946" s="449"/>
      <c r="FX946" s="473"/>
      <c r="FY946" s="471"/>
      <c r="FZ946" s="471"/>
      <c r="GA946" s="471"/>
      <c r="GB946" s="478"/>
      <c r="GC946" s="449"/>
      <c r="GD946" s="449"/>
      <c r="GE946" s="473"/>
      <c r="GF946" s="471"/>
      <c r="GG946" s="471"/>
      <c r="GH946" s="471"/>
      <c r="GI946" s="478"/>
      <c r="GJ946" s="449"/>
      <c r="GK946" s="449"/>
      <c r="GL946" s="473"/>
      <c r="GM946" s="471"/>
      <c r="GN946" s="471"/>
      <c r="GO946" s="471"/>
      <c r="GP946" s="478"/>
      <c r="GQ946" s="449"/>
      <c r="GR946" s="449"/>
      <c r="GS946" s="473"/>
      <c r="GT946" s="471"/>
      <c r="GU946" s="471"/>
      <c r="GV946" s="471"/>
      <c r="GW946" s="478"/>
      <c r="GX946" s="449"/>
      <c r="GY946" s="449"/>
      <c r="GZ946" s="473"/>
      <c r="HA946" s="471"/>
      <c r="HB946" s="471"/>
      <c r="HC946" s="471"/>
      <c r="HD946" s="478"/>
      <c r="HE946" s="449"/>
      <c r="HF946" s="449"/>
      <c r="HG946" s="473"/>
      <c r="HH946" s="471"/>
      <c r="HI946" s="471"/>
      <c r="HJ946" s="471"/>
      <c r="HK946" s="478"/>
      <c r="HL946" s="449"/>
      <c r="HM946" s="449"/>
      <c r="HN946" s="473"/>
      <c r="HO946" s="471"/>
      <c r="HP946" s="471"/>
      <c r="HQ946" s="471"/>
      <c r="HR946" s="478"/>
      <c r="HS946" s="449"/>
      <c r="HT946" s="449"/>
      <c r="HU946" s="473"/>
      <c r="HV946" s="471"/>
      <c r="HW946" s="471"/>
      <c r="HX946" s="471"/>
      <c r="HY946" s="478"/>
      <c r="HZ946" s="449"/>
      <c r="IA946" s="449"/>
      <c r="IB946" s="473"/>
      <c r="IC946" s="471"/>
      <c r="ID946" s="471"/>
      <c r="IE946" s="471"/>
      <c r="IF946" s="478"/>
      <c r="IG946" s="449"/>
      <c r="IH946" s="449"/>
      <c r="II946" s="473"/>
      <c r="IJ946" s="471"/>
      <c r="IK946" s="471"/>
      <c r="IL946" s="471"/>
      <c r="IM946" s="478"/>
      <c r="IN946" s="449"/>
      <c r="IO946" s="449"/>
      <c r="IP946" s="473"/>
      <c r="IQ946" s="471"/>
      <c r="IR946" s="471"/>
      <c r="IS946" s="471"/>
      <c r="IT946" s="478"/>
      <c r="IU946" s="449"/>
      <c r="IV946" s="449"/>
      <c r="IW946" s="473"/>
      <c r="IX946" s="471"/>
      <c r="IY946" s="471"/>
      <c r="IZ946" s="471"/>
      <c r="JA946" s="478"/>
      <c r="JB946" s="449"/>
      <c r="JC946" s="449"/>
      <c r="JD946" s="473"/>
      <c r="JE946" s="471"/>
      <c r="JF946" s="471"/>
      <c r="JG946" s="471"/>
      <c r="JH946" s="478"/>
      <c r="JI946" s="449"/>
      <c r="JJ946" s="449"/>
      <c r="JK946" s="473"/>
      <c r="JL946" s="471"/>
      <c r="JM946" s="471"/>
      <c r="JN946" s="471"/>
      <c r="JO946" s="478"/>
      <c r="JP946" s="449"/>
      <c r="JQ946" s="449"/>
      <c r="JR946" s="473"/>
      <c r="JS946" s="471"/>
      <c r="JT946" s="471"/>
      <c r="JU946" s="471"/>
      <c r="JV946" s="478"/>
      <c r="JW946" s="449"/>
      <c r="JX946" s="449"/>
      <c r="JY946" s="473"/>
      <c r="JZ946" s="471"/>
      <c r="KA946" s="471"/>
      <c r="KB946" s="471"/>
      <c r="KC946" s="478"/>
      <c r="KD946" s="449"/>
      <c r="KE946" s="449"/>
      <c r="KF946" s="473"/>
      <c r="KG946" s="471"/>
      <c r="KH946" s="471"/>
      <c r="KI946" s="471"/>
      <c r="KJ946" s="478"/>
      <c r="KK946" s="449"/>
      <c r="KL946" s="449"/>
      <c r="KM946" s="473"/>
      <c r="KN946" s="471"/>
      <c r="KO946" s="471"/>
      <c r="KP946" s="471"/>
      <c r="KQ946" s="478"/>
      <c r="KR946" s="449"/>
      <c r="KS946" s="449"/>
      <c r="KT946" s="473"/>
      <c r="KU946" s="471"/>
      <c r="KV946" s="471"/>
      <c r="KW946" s="471"/>
      <c r="KX946" s="478"/>
      <c r="KY946" s="449"/>
      <c r="KZ946" s="449"/>
      <c r="LA946" s="473"/>
      <c r="LB946" s="471"/>
      <c r="LC946" s="471"/>
      <c r="LD946" s="471"/>
      <c r="LE946" s="478"/>
      <c r="LF946" s="449"/>
      <c r="LG946" s="449"/>
      <c r="LH946" s="473"/>
      <c r="LI946" s="471"/>
      <c r="LJ946" s="471"/>
      <c r="LK946" s="471"/>
      <c r="LL946" s="478"/>
      <c r="LM946" s="449"/>
      <c r="LN946" s="449"/>
      <c r="LO946" s="473"/>
      <c r="LP946" s="471"/>
      <c r="LQ946" s="471"/>
      <c r="LR946" s="471"/>
      <c r="LS946" s="478"/>
      <c r="LT946" s="449"/>
      <c r="LU946" s="449"/>
      <c r="LV946" s="473"/>
      <c r="LW946" s="471"/>
      <c r="LX946" s="471"/>
      <c r="LY946" s="471"/>
      <c r="LZ946" s="478"/>
      <c r="MA946" s="449"/>
      <c r="MB946" s="449"/>
      <c r="MC946" s="473"/>
      <c r="MD946" s="471"/>
      <c r="ME946" s="471"/>
      <c r="MF946" s="471"/>
      <c r="MG946" s="478"/>
      <c r="MH946" s="449"/>
      <c r="MI946" s="449"/>
      <c r="MJ946" s="473"/>
      <c r="MK946" s="471"/>
      <c r="ML946" s="471"/>
      <c r="MM946" s="471"/>
      <c r="MN946" s="478"/>
    </row>
    <row r="947" spans="2:352" hidden="1">
      <c r="B947" s="333">
        <v>708</v>
      </c>
      <c r="C947" s="449"/>
      <c r="D947" s="449"/>
      <c r="E947" s="473"/>
      <c r="F947" s="471"/>
      <c r="G947" s="471"/>
      <c r="H947" s="471"/>
      <c r="I947" s="478"/>
      <c r="J947" s="449"/>
      <c r="K947" s="449"/>
      <c r="L947" s="473"/>
      <c r="M947" s="471"/>
      <c r="N947" s="471"/>
      <c r="O947" s="471"/>
      <c r="P947" s="478"/>
      <c r="Q947" s="449"/>
      <c r="R947" s="449"/>
      <c r="S947" s="473"/>
      <c r="T947" s="471"/>
      <c r="U947" s="471"/>
      <c r="V947" s="471"/>
      <c r="W947" s="478"/>
      <c r="X947" s="449"/>
      <c r="Y947" s="449"/>
      <c r="Z947" s="473"/>
      <c r="AA947" s="471"/>
      <c r="AB947" s="471"/>
      <c r="AC947" s="471"/>
      <c r="AD947" s="478"/>
      <c r="AE947" s="449"/>
      <c r="AF947" s="449"/>
      <c r="AG947" s="473"/>
      <c r="AH947" s="471"/>
      <c r="AI947" s="471"/>
      <c r="AJ947" s="471"/>
      <c r="AK947" s="478"/>
      <c r="AL947" s="449"/>
      <c r="AM947" s="449"/>
      <c r="AN947" s="473"/>
      <c r="AO947" s="471"/>
      <c r="AP947" s="471"/>
      <c r="AQ947" s="471"/>
      <c r="AR947" s="478"/>
      <c r="AS947" s="449"/>
      <c r="AT947" s="449"/>
      <c r="AU947" s="473"/>
      <c r="AV947" s="471"/>
      <c r="AW947" s="471"/>
      <c r="AX947" s="471"/>
      <c r="AY947" s="478"/>
      <c r="AZ947" s="449"/>
      <c r="BA947" s="449"/>
      <c r="BB947" s="473"/>
      <c r="BC947" s="471"/>
      <c r="BD947" s="471"/>
      <c r="BE947" s="471"/>
      <c r="BF947" s="478"/>
      <c r="BG947" s="449"/>
      <c r="BH947" s="449"/>
      <c r="BI947" s="473"/>
      <c r="BJ947" s="471"/>
      <c r="BK947" s="471"/>
      <c r="BL947" s="471"/>
      <c r="BM947" s="478"/>
      <c r="BN947" s="449"/>
      <c r="BO947" s="449"/>
      <c r="BP947" s="473"/>
      <c r="BQ947" s="471"/>
      <c r="BR947" s="471"/>
      <c r="BS947" s="471"/>
      <c r="BT947" s="478"/>
      <c r="BU947" s="449"/>
      <c r="BV947" s="449"/>
      <c r="BW947" s="473"/>
      <c r="BX947" s="471"/>
      <c r="BY947" s="471"/>
      <c r="BZ947" s="471"/>
      <c r="CA947" s="478"/>
      <c r="CB947" s="449"/>
      <c r="CC947" s="449"/>
      <c r="CD947" s="473"/>
      <c r="CE947" s="471"/>
      <c r="CF947" s="471"/>
      <c r="CG947" s="471"/>
      <c r="CH947" s="478"/>
      <c r="CI947" s="449"/>
      <c r="CJ947" s="449"/>
      <c r="CK947" s="473"/>
      <c r="CL947" s="471"/>
      <c r="CM947" s="471"/>
      <c r="CN947" s="471"/>
      <c r="CO947" s="478"/>
      <c r="CP947" s="449"/>
      <c r="CQ947" s="449"/>
      <c r="CR947" s="473"/>
      <c r="CS947" s="471"/>
      <c r="CT947" s="471"/>
      <c r="CU947" s="471"/>
      <c r="CV947" s="478"/>
      <c r="CW947" s="449"/>
      <c r="CX947" s="449"/>
      <c r="CY947" s="473"/>
      <c r="CZ947" s="471"/>
      <c r="DA947" s="471"/>
      <c r="DB947" s="471"/>
      <c r="DC947" s="478"/>
      <c r="DD947" s="449"/>
      <c r="DE947" s="449"/>
      <c r="DF947" s="473"/>
      <c r="DG947" s="471"/>
      <c r="DH947" s="471"/>
      <c r="DI947" s="471"/>
      <c r="DJ947" s="478"/>
      <c r="DK947" s="449"/>
      <c r="DL947" s="449"/>
      <c r="DM947" s="473"/>
      <c r="DN947" s="471"/>
      <c r="DO947" s="471"/>
      <c r="DP947" s="471"/>
      <c r="DQ947" s="478"/>
      <c r="DR947" s="449"/>
      <c r="DS947" s="449"/>
      <c r="DT947" s="473"/>
      <c r="DU947" s="471"/>
      <c r="DV947" s="471"/>
      <c r="DW947" s="471"/>
      <c r="DX947" s="478"/>
      <c r="DY947" s="449"/>
      <c r="DZ947" s="449"/>
      <c r="EA947" s="473"/>
      <c r="EB947" s="471"/>
      <c r="EC947" s="471"/>
      <c r="ED947" s="471"/>
      <c r="EE947" s="478"/>
      <c r="EF947" s="449"/>
      <c r="EG947" s="449"/>
      <c r="EH947" s="473"/>
      <c r="EI947" s="471"/>
      <c r="EJ947" s="471"/>
      <c r="EK947" s="471"/>
      <c r="EL947" s="478"/>
      <c r="EM947" s="449"/>
      <c r="EN947" s="449"/>
      <c r="EO947" s="473"/>
      <c r="EP947" s="471"/>
      <c r="EQ947" s="471"/>
      <c r="ER947" s="471"/>
      <c r="ES947" s="478"/>
      <c r="ET947" s="449"/>
      <c r="EU947" s="449"/>
      <c r="EV947" s="473"/>
      <c r="EW947" s="471"/>
      <c r="EX947" s="471"/>
      <c r="EY947" s="471"/>
      <c r="EZ947" s="478"/>
      <c r="FA947" s="449"/>
      <c r="FB947" s="449"/>
      <c r="FC947" s="473"/>
      <c r="FD947" s="471"/>
      <c r="FE947" s="471"/>
      <c r="FF947" s="471"/>
      <c r="FG947" s="478"/>
      <c r="FH947" s="449"/>
      <c r="FI947" s="449"/>
      <c r="FJ947" s="473"/>
      <c r="FK947" s="471"/>
      <c r="FL947" s="471"/>
      <c r="FM947" s="471"/>
      <c r="FN947" s="478"/>
      <c r="FO947" s="449"/>
      <c r="FP947" s="449"/>
      <c r="FQ947" s="473"/>
      <c r="FR947" s="471"/>
      <c r="FS947" s="471"/>
      <c r="FT947" s="471"/>
      <c r="FU947" s="478"/>
      <c r="FV947" s="449"/>
      <c r="FW947" s="449"/>
      <c r="FX947" s="473"/>
      <c r="FY947" s="471"/>
      <c r="FZ947" s="471"/>
      <c r="GA947" s="471"/>
      <c r="GB947" s="478"/>
      <c r="GC947" s="449"/>
      <c r="GD947" s="449"/>
      <c r="GE947" s="473"/>
      <c r="GF947" s="471"/>
      <c r="GG947" s="471"/>
      <c r="GH947" s="471"/>
      <c r="GI947" s="478"/>
      <c r="GJ947" s="449"/>
      <c r="GK947" s="449"/>
      <c r="GL947" s="473"/>
      <c r="GM947" s="471"/>
      <c r="GN947" s="471"/>
      <c r="GO947" s="471"/>
      <c r="GP947" s="478"/>
      <c r="GQ947" s="449"/>
      <c r="GR947" s="449"/>
      <c r="GS947" s="473"/>
      <c r="GT947" s="471"/>
      <c r="GU947" s="471"/>
      <c r="GV947" s="471"/>
      <c r="GW947" s="478"/>
      <c r="GX947" s="449"/>
      <c r="GY947" s="449"/>
      <c r="GZ947" s="473"/>
      <c r="HA947" s="471"/>
      <c r="HB947" s="471"/>
      <c r="HC947" s="471"/>
      <c r="HD947" s="478"/>
      <c r="HE947" s="449"/>
      <c r="HF947" s="449"/>
      <c r="HG947" s="473"/>
      <c r="HH947" s="471"/>
      <c r="HI947" s="471"/>
      <c r="HJ947" s="471"/>
      <c r="HK947" s="478"/>
      <c r="HL947" s="449"/>
      <c r="HM947" s="449"/>
      <c r="HN947" s="473"/>
      <c r="HO947" s="471"/>
      <c r="HP947" s="471"/>
      <c r="HQ947" s="471"/>
      <c r="HR947" s="478"/>
      <c r="HS947" s="449"/>
      <c r="HT947" s="449"/>
      <c r="HU947" s="473"/>
      <c r="HV947" s="471"/>
      <c r="HW947" s="471"/>
      <c r="HX947" s="471"/>
      <c r="HY947" s="478"/>
      <c r="HZ947" s="449"/>
      <c r="IA947" s="449"/>
      <c r="IB947" s="473"/>
      <c r="IC947" s="471"/>
      <c r="ID947" s="471"/>
      <c r="IE947" s="471"/>
      <c r="IF947" s="478"/>
      <c r="IG947" s="449"/>
      <c r="IH947" s="449"/>
      <c r="II947" s="473"/>
      <c r="IJ947" s="471"/>
      <c r="IK947" s="471"/>
      <c r="IL947" s="471"/>
      <c r="IM947" s="478"/>
      <c r="IN947" s="449"/>
      <c r="IO947" s="449"/>
      <c r="IP947" s="473"/>
      <c r="IQ947" s="471"/>
      <c r="IR947" s="471"/>
      <c r="IS947" s="471"/>
      <c r="IT947" s="478"/>
      <c r="IU947" s="449"/>
      <c r="IV947" s="449"/>
      <c r="IW947" s="473"/>
      <c r="IX947" s="471"/>
      <c r="IY947" s="471"/>
      <c r="IZ947" s="471"/>
      <c r="JA947" s="478"/>
      <c r="JB947" s="449"/>
      <c r="JC947" s="449"/>
      <c r="JD947" s="473"/>
      <c r="JE947" s="471"/>
      <c r="JF947" s="471"/>
      <c r="JG947" s="471"/>
      <c r="JH947" s="478"/>
      <c r="JI947" s="449"/>
      <c r="JJ947" s="449"/>
      <c r="JK947" s="473"/>
      <c r="JL947" s="471"/>
      <c r="JM947" s="471"/>
      <c r="JN947" s="471"/>
      <c r="JO947" s="478"/>
      <c r="JP947" s="449"/>
      <c r="JQ947" s="449"/>
      <c r="JR947" s="473"/>
      <c r="JS947" s="471"/>
      <c r="JT947" s="471"/>
      <c r="JU947" s="471"/>
      <c r="JV947" s="478"/>
      <c r="JW947" s="449"/>
      <c r="JX947" s="449"/>
      <c r="JY947" s="473"/>
      <c r="JZ947" s="471"/>
      <c r="KA947" s="471"/>
      <c r="KB947" s="471"/>
      <c r="KC947" s="478"/>
      <c r="KD947" s="449"/>
      <c r="KE947" s="449"/>
      <c r="KF947" s="473"/>
      <c r="KG947" s="471"/>
      <c r="KH947" s="471"/>
      <c r="KI947" s="471"/>
      <c r="KJ947" s="478"/>
      <c r="KK947" s="449"/>
      <c r="KL947" s="449"/>
      <c r="KM947" s="473"/>
      <c r="KN947" s="471"/>
      <c r="KO947" s="471"/>
      <c r="KP947" s="471"/>
      <c r="KQ947" s="478"/>
      <c r="KR947" s="449"/>
      <c r="KS947" s="449"/>
      <c r="KT947" s="473"/>
      <c r="KU947" s="471"/>
      <c r="KV947" s="471"/>
      <c r="KW947" s="471"/>
      <c r="KX947" s="478"/>
      <c r="KY947" s="449"/>
      <c r="KZ947" s="449"/>
      <c r="LA947" s="473"/>
      <c r="LB947" s="471"/>
      <c r="LC947" s="471"/>
      <c r="LD947" s="471"/>
      <c r="LE947" s="478"/>
      <c r="LF947" s="449"/>
      <c r="LG947" s="449"/>
      <c r="LH947" s="473"/>
      <c r="LI947" s="471"/>
      <c r="LJ947" s="471"/>
      <c r="LK947" s="471"/>
      <c r="LL947" s="478"/>
      <c r="LM947" s="449"/>
      <c r="LN947" s="449"/>
      <c r="LO947" s="473"/>
      <c r="LP947" s="471"/>
      <c r="LQ947" s="471"/>
      <c r="LR947" s="471"/>
      <c r="LS947" s="478"/>
      <c r="LT947" s="449"/>
      <c r="LU947" s="449"/>
      <c r="LV947" s="473"/>
      <c r="LW947" s="471"/>
      <c r="LX947" s="471"/>
      <c r="LY947" s="471"/>
      <c r="LZ947" s="478"/>
      <c r="MA947" s="449"/>
      <c r="MB947" s="449"/>
      <c r="MC947" s="473"/>
      <c r="MD947" s="471"/>
      <c r="ME947" s="471"/>
      <c r="MF947" s="471"/>
      <c r="MG947" s="478"/>
      <c r="MH947" s="449"/>
      <c r="MI947" s="449"/>
      <c r="MJ947" s="473"/>
      <c r="MK947" s="471"/>
      <c r="ML947" s="471"/>
      <c r="MM947" s="471"/>
      <c r="MN947" s="478"/>
    </row>
    <row r="948" spans="2:352" hidden="1">
      <c r="B948" s="333">
        <v>709</v>
      </c>
      <c r="C948" s="449"/>
      <c r="D948" s="449"/>
      <c r="E948" s="473"/>
      <c r="F948" s="471"/>
      <c r="G948" s="471"/>
      <c r="H948" s="471"/>
      <c r="I948" s="478"/>
      <c r="J948" s="449"/>
      <c r="K948" s="449"/>
      <c r="L948" s="473"/>
      <c r="M948" s="471"/>
      <c r="N948" s="471"/>
      <c r="O948" s="471"/>
      <c r="P948" s="478"/>
      <c r="Q948" s="449"/>
      <c r="R948" s="449"/>
      <c r="S948" s="473"/>
      <c r="T948" s="471"/>
      <c r="U948" s="471"/>
      <c r="V948" s="471"/>
      <c r="W948" s="478"/>
      <c r="X948" s="449"/>
      <c r="Y948" s="449"/>
      <c r="Z948" s="473"/>
      <c r="AA948" s="471"/>
      <c r="AB948" s="471"/>
      <c r="AC948" s="471"/>
      <c r="AD948" s="478"/>
      <c r="AE948" s="449"/>
      <c r="AF948" s="449"/>
      <c r="AG948" s="473"/>
      <c r="AH948" s="471"/>
      <c r="AI948" s="471"/>
      <c r="AJ948" s="471"/>
      <c r="AK948" s="478"/>
      <c r="AL948" s="449"/>
      <c r="AM948" s="449"/>
      <c r="AN948" s="473"/>
      <c r="AO948" s="471"/>
      <c r="AP948" s="471"/>
      <c r="AQ948" s="471"/>
      <c r="AR948" s="478"/>
      <c r="AS948" s="449"/>
      <c r="AT948" s="449"/>
      <c r="AU948" s="473"/>
      <c r="AV948" s="471"/>
      <c r="AW948" s="471"/>
      <c r="AX948" s="471"/>
      <c r="AY948" s="478"/>
      <c r="AZ948" s="449"/>
      <c r="BA948" s="449"/>
      <c r="BB948" s="473"/>
      <c r="BC948" s="471"/>
      <c r="BD948" s="471"/>
      <c r="BE948" s="471"/>
      <c r="BF948" s="478"/>
      <c r="BG948" s="449"/>
      <c r="BH948" s="449"/>
      <c r="BI948" s="473"/>
      <c r="BJ948" s="471"/>
      <c r="BK948" s="471"/>
      <c r="BL948" s="471"/>
      <c r="BM948" s="478"/>
      <c r="BN948" s="449"/>
      <c r="BO948" s="449"/>
      <c r="BP948" s="473"/>
      <c r="BQ948" s="471"/>
      <c r="BR948" s="471"/>
      <c r="BS948" s="471"/>
      <c r="BT948" s="478"/>
      <c r="BU948" s="449"/>
      <c r="BV948" s="449"/>
      <c r="BW948" s="473"/>
      <c r="BX948" s="471"/>
      <c r="BY948" s="471"/>
      <c r="BZ948" s="471"/>
      <c r="CA948" s="478"/>
      <c r="CB948" s="449"/>
      <c r="CC948" s="449"/>
      <c r="CD948" s="473"/>
      <c r="CE948" s="471"/>
      <c r="CF948" s="471"/>
      <c r="CG948" s="471"/>
      <c r="CH948" s="478"/>
      <c r="CI948" s="449"/>
      <c r="CJ948" s="449"/>
      <c r="CK948" s="473"/>
      <c r="CL948" s="471"/>
      <c r="CM948" s="471"/>
      <c r="CN948" s="471"/>
      <c r="CO948" s="478"/>
      <c r="CP948" s="449"/>
      <c r="CQ948" s="449"/>
      <c r="CR948" s="473"/>
      <c r="CS948" s="471"/>
      <c r="CT948" s="471"/>
      <c r="CU948" s="471"/>
      <c r="CV948" s="478"/>
      <c r="CW948" s="449"/>
      <c r="CX948" s="449"/>
      <c r="CY948" s="473"/>
      <c r="CZ948" s="471"/>
      <c r="DA948" s="471"/>
      <c r="DB948" s="471"/>
      <c r="DC948" s="478"/>
      <c r="DD948" s="449"/>
      <c r="DE948" s="449"/>
      <c r="DF948" s="473"/>
      <c r="DG948" s="471"/>
      <c r="DH948" s="471"/>
      <c r="DI948" s="471"/>
      <c r="DJ948" s="478"/>
      <c r="DK948" s="449"/>
      <c r="DL948" s="449"/>
      <c r="DM948" s="473"/>
      <c r="DN948" s="471"/>
      <c r="DO948" s="471"/>
      <c r="DP948" s="471"/>
      <c r="DQ948" s="478"/>
      <c r="DR948" s="449"/>
      <c r="DS948" s="449"/>
      <c r="DT948" s="473"/>
      <c r="DU948" s="471"/>
      <c r="DV948" s="471"/>
      <c r="DW948" s="471"/>
      <c r="DX948" s="478"/>
      <c r="DY948" s="449"/>
      <c r="DZ948" s="449"/>
      <c r="EA948" s="473"/>
      <c r="EB948" s="471"/>
      <c r="EC948" s="471"/>
      <c r="ED948" s="471"/>
      <c r="EE948" s="478"/>
      <c r="EF948" s="449"/>
      <c r="EG948" s="449"/>
      <c r="EH948" s="473"/>
      <c r="EI948" s="471"/>
      <c r="EJ948" s="471"/>
      <c r="EK948" s="471"/>
      <c r="EL948" s="478"/>
      <c r="EM948" s="449"/>
      <c r="EN948" s="449"/>
      <c r="EO948" s="473"/>
      <c r="EP948" s="471"/>
      <c r="EQ948" s="471"/>
      <c r="ER948" s="471"/>
      <c r="ES948" s="478"/>
      <c r="ET948" s="449"/>
      <c r="EU948" s="449"/>
      <c r="EV948" s="473"/>
      <c r="EW948" s="471"/>
      <c r="EX948" s="471"/>
      <c r="EY948" s="471"/>
      <c r="EZ948" s="478"/>
      <c r="FA948" s="449"/>
      <c r="FB948" s="449"/>
      <c r="FC948" s="473"/>
      <c r="FD948" s="471"/>
      <c r="FE948" s="471"/>
      <c r="FF948" s="471"/>
      <c r="FG948" s="478"/>
      <c r="FH948" s="449"/>
      <c r="FI948" s="449"/>
      <c r="FJ948" s="473"/>
      <c r="FK948" s="471"/>
      <c r="FL948" s="471"/>
      <c r="FM948" s="471"/>
      <c r="FN948" s="478"/>
      <c r="FO948" s="449"/>
      <c r="FP948" s="449"/>
      <c r="FQ948" s="473"/>
      <c r="FR948" s="471"/>
      <c r="FS948" s="471"/>
      <c r="FT948" s="471"/>
      <c r="FU948" s="478"/>
      <c r="FV948" s="449"/>
      <c r="FW948" s="449"/>
      <c r="FX948" s="473"/>
      <c r="FY948" s="471"/>
      <c r="FZ948" s="471"/>
      <c r="GA948" s="471"/>
      <c r="GB948" s="478"/>
      <c r="GC948" s="449"/>
      <c r="GD948" s="449"/>
      <c r="GE948" s="473"/>
      <c r="GF948" s="471"/>
      <c r="GG948" s="471"/>
      <c r="GH948" s="471"/>
      <c r="GI948" s="478"/>
      <c r="GJ948" s="449"/>
      <c r="GK948" s="449"/>
      <c r="GL948" s="473"/>
      <c r="GM948" s="471"/>
      <c r="GN948" s="471"/>
      <c r="GO948" s="471"/>
      <c r="GP948" s="478"/>
      <c r="GQ948" s="449"/>
      <c r="GR948" s="449"/>
      <c r="GS948" s="473"/>
      <c r="GT948" s="471"/>
      <c r="GU948" s="471"/>
      <c r="GV948" s="471"/>
      <c r="GW948" s="478"/>
      <c r="GX948" s="449"/>
      <c r="GY948" s="449"/>
      <c r="GZ948" s="473"/>
      <c r="HA948" s="471"/>
      <c r="HB948" s="471"/>
      <c r="HC948" s="471"/>
      <c r="HD948" s="478"/>
      <c r="HE948" s="449"/>
      <c r="HF948" s="449"/>
      <c r="HG948" s="473"/>
      <c r="HH948" s="471"/>
      <c r="HI948" s="471"/>
      <c r="HJ948" s="471"/>
      <c r="HK948" s="478"/>
      <c r="HL948" s="449"/>
      <c r="HM948" s="449"/>
      <c r="HN948" s="473"/>
      <c r="HO948" s="471"/>
      <c r="HP948" s="471"/>
      <c r="HQ948" s="471"/>
      <c r="HR948" s="478"/>
      <c r="HS948" s="449"/>
      <c r="HT948" s="449"/>
      <c r="HU948" s="473"/>
      <c r="HV948" s="471"/>
      <c r="HW948" s="471"/>
      <c r="HX948" s="471"/>
      <c r="HY948" s="478"/>
      <c r="HZ948" s="449"/>
      <c r="IA948" s="449"/>
      <c r="IB948" s="473"/>
      <c r="IC948" s="471"/>
      <c r="ID948" s="471"/>
      <c r="IE948" s="471"/>
      <c r="IF948" s="478"/>
      <c r="IG948" s="449"/>
      <c r="IH948" s="449"/>
      <c r="II948" s="473"/>
      <c r="IJ948" s="471"/>
      <c r="IK948" s="471"/>
      <c r="IL948" s="471"/>
      <c r="IM948" s="478"/>
      <c r="IN948" s="449"/>
      <c r="IO948" s="449"/>
      <c r="IP948" s="473"/>
      <c r="IQ948" s="471"/>
      <c r="IR948" s="471"/>
      <c r="IS948" s="471"/>
      <c r="IT948" s="478"/>
      <c r="IU948" s="449"/>
      <c r="IV948" s="449"/>
      <c r="IW948" s="473"/>
      <c r="IX948" s="471"/>
      <c r="IY948" s="471"/>
      <c r="IZ948" s="471"/>
      <c r="JA948" s="478"/>
      <c r="JB948" s="449"/>
      <c r="JC948" s="449"/>
      <c r="JD948" s="473"/>
      <c r="JE948" s="471"/>
      <c r="JF948" s="471"/>
      <c r="JG948" s="471"/>
      <c r="JH948" s="478"/>
      <c r="JI948" s="449"/>
      <c r="JJ948" s="449"/>
      <c r="JK948" s="473"/>
      <c r="JL948" s="471"/>
      <c r="JM948" s="471"/>
      <c r="JN948" s="471"/>
      <c r="JO948" s="478"/>
      <c r="JP948" s="449"/>
      <c r="JQ948" s="449"/>
      <c r="JR948" s="473"/>
      <c r="JS948" s="471"/>
      <c r="JT948" s="471"/>
      <c r="JU948" s="471"/>
      <c r="JV948" s="478"/>
      <c r="JW948" s="449"/>
      <c r="JX948" s="449"/>
      <c r="JY948" s="473"/>
      <c r="JZ948" s="471"/>
      <c r="KA948" s="471"/>
      <c r="KB948" s="471"/>
      <c r="KC948" s="478"/>
      <c r="KD948" s="449"/>
      <c r="KE948" s="449"/>
      <c r="KF948" s="473"/>
      <c r="KG948" s="471"/>
      <c r="KH948" s="471"/>
      <c r="KI948" s="471"/>
      <c r="KJ948" s="478"/>
      <c r="KK948" s="449"/>
      <c r="KL948" s="449"/>
      <c r="KM948" s="473"/>
      <c r="KN948" s="471"/>
      <c r="KO948" s="471"/>
      <c r="KP948" s="471"/>
      <c r="KQ948" s="478"/>
      <c r="KR948" s="449"/>
      <c r="KS948" s="449"/>
      <c r="KT948" s="473"/>
      <c r="KU948" s="471"/>
      <c r="KV948" s="471"/>
      <c r="KW948" s="471"/>
      <c r="KX948" s="478"/>
      <c r="KY948" s="449"/>
      <c r="KZ948" s="449"/>
      <c r="LA948" s="473"/>
      <c r="LB948" s="471"/>
      <c r="LC948" s="471"/>
      <c r="LD948" s="471"/>
      <c r="LE948" s="478"/>
      <c r="LF948" s="449"/>
      <c r="LG948" s="449"/>
      <c r="LH948" s="473"/>
      <c r="LI948" s="471"/>
      <c r="LJ948" s="471"/>
      <c r="LK948" s="471"/>
      <c r="LL948" s="478"/>
      <c r="LM948" s="449"/>
      <c r="LN948" s="449"/>
      <c r="LO948" s="473"/>
      <c r="LP948" s="471"/>
      <c r="LQ948" s="471"/>
      <c r="LR948" s="471"/>
      <c r="LS948" s="478"/>
      <c r="LT948" s="449"/>
      <c r="LU948" s="449"/>
      <c r="LV948" s="473"/>
      <c r="LW948" s="471"/>
      <c r="LX948" s="471"/>
      <c r="LY948" s="471"/>
      <c r="LZ948" s="478"/>
      <c r="MA948" s="449"/>
      <c r="MB948" s="449"/>
      <c r="MC948" s="473"/>
      <c r="MD948" s="471"/>
      <c r="ME948" s="471"/>
      <c r="MF948" s="471"/>
      <c r="MG948" s="478"/>
      <c r="MH948" s="449"/>
      <c r="MI948" s="449"/>
      <c r="MJ948" s="473"/>
      <c r="MK948" s="471"/>
      <c r="ML948" s="471"/>
      <c r="MM948" s="471"/>
      <c r="MN948" s="478"/>
    </row>
    <row r="949" spans="2:352" hidden="1">
      <c r="B949" s="333">
        <v>710</v>
      </c>
      <c r="C949" s="449"/>
      <c r="D949" s="449"/>
      <c r="E949" s="473"/>
      <c r="F949" s="471"/>
      <c r="G949" s="471"/>
      <c r="H949" s="471"/>
      <c r="I949" s="478"/>
      <c r="J949" s="449"/>
      <c r="K949" s="449"/>
      <c r="L949" s="473"/>
      <c r="M949" s="471"/>
      <c r="N949" s="471"/>
      <c r="O949" s="471"/>
      <c r="P949" s="478"/>
      <c r="Q949" s="449"/>
      <c r="R949" s="449"/>
      <c r="S949" s="473"/>
      <c r="T949" s="471"/>
      <c r="U949" s="471"/>
      <c r="V949" s="471"/>
      <c r="W949" s="478"/>
      <c r="X949" s="449"/>
      <c r="Y949" s="449"/>
      <c r="Z949" s="473"/>
      <c r="AA949" s="471"/>
      <c r="AB949" s="471"/>
      <c r="AC949" s="471"/>
      <c r="AD949" s="478"/>
      <c r="AE949" s="449"/>
      <c r="AF949" s="449"/>
      <c r="AG949" s="473"/>
      <c r="AH949" s="471"/>
      <c r="AI949" s="471"/>
      <c r="AJ949" s="471"/>
      <c r="AK949" s="478"/>
      <c r="AL949" s="449"/>
      <c r="AM949" s="449"/>
      <c r="AN949" s="473"/>
      <c r="AO949" s="471"/>
      <c r="AP949" s="471"/>
      <c r="AQ949" s="471"/>
      <c r="AR949" s="478"/>
      <c r="AS949" s="449"/>
      <c r="AT949" s="449"/>
      <c r="AU949" s="473"/>
      <c r="AV949" s="471"/>
      <c r="AW949" s="471"/>
      <c r="AX949" s="471"/>
      <c r="AY949" s="478"/>
      <c r="AZ949" s="449"/>
      <c r="BA949" s="449"/>
      <c r="BB949" s="473"/>
      <c r="BC949" s="471"/>
      <c r="BD949" s="471"/>
      <c r="BE949" s="471"/>
      <c r="BF949" s="478"/>
      <c r="BG949" s="449"/>
      <c r="BH949" s="449"/>
      <c r="BI949" s="473"/>
      <c r="BJ949" s="471"/>
      <c r="BK949" s="471"/>
      <c r="BL949" s="471"/>
      <c r="BM949" s="478"/>
      <c r="BN949" s="449"/>
      <c r="BO949" s="449"/>
      <c r="BP949" s="473"/>
      <c r="BQ949" s="471"/>
      <c r="BR949" s="471"/>
      <c r="BS949" s="471"/>
      <c r="BT949" s="478"/>
      <c r="BU949" s="449"/>
      <c r="BV949" s="449"/>
      <c r="BW949" s="473"/>
      <c r="BX949" s="471"/>
      <c r="BY949" s="471"/>
      <c r="BZ949" s="471"/>
      <c r="CA949" s="478"/>
      <c r="CB949" s="449"/>
      <c r="CC949" s="449"/>
      <c r="CD949" s="473"/>
      <c r="CE949" s="471"/>
      <c r="CF949" s="471"/>
      <c r="CG949" s="471"/>
      <c r="CH949" s="478"/>
      <c r="CI949" s="449"/>
      <c r="CJ949" s="449"/>
      <c r="CK949" s="473"/>
      <c r="CL949" s="471"/>
      <c r="CM949" s="471"/>
      <c r="CN949" s="471"/>
      <c r="CO949" s="478"/>
      <c r="CP949" s="449"/>
      <c r="CQ949" s="449"/>
      <c r="CR949" s="473"/>
      <c r="CS949" s="471"/>
      <c r="CT949" s="471"/>
      <c r="CU949" s="471"/>
      <c r="CV949" s="478"/>
      <c r="CW949" s="449"/>
      <c r="CX949" s="449"/>
      <c r="CY949" s="473"/>
      <c r="CZ949" s="471"/>
      <c r="DA949" s="471"/>
      <c r="DB949" s="471"/>
      <c r="DC949" s="478"/>
      <c r="DD949" s="449"/>
      <c r="DE949" s="449"/>
      <c r="DF949" s="473"/>
      <c r="DG949" s="471"/>
      <c r="DH949" s="471"/>
      <c r="DI949" s="471"/>
      <c r="DJ949" s="478"/>
      <c r="DK949" s="449"/>
      <c r="DL949" s="449"/>
      <c r="DM949" s="473"/>
      <c r="DN949" s="471"/>
      <c r="DO949" s="471"/>
      <c r="DP949" s="471"/>
      <c r="DQ949" s="478"/>
      <c r="DR949" s="449"/>
      <c r="DS949" s="449"/>
      <c r="DT949" s="473"/>
      <c r="DU949" s="471"/>
      <c r="DV949" s="471"/>
      <c r="DW949" s="471"/>
      <c r="DX949" s="478"/>
      <c r="DY949" s="449"/>
      <c r="DZ949" s="449"/>
      <c r="EA949" s="473"/>
      <c r="EB949" s="471"/>
      <c r="EC949" s="471"/>
      <c r="ED949" s="471"/>
      <c r="EE949" s="478"/>
      <c r="EF949" s="449"/>
      <c r="EG949" s="449"/>
      <c r="EH949" s="473"/>
      <c r="EI949" s="471"/>
      <c r="EJ949" s="471"/>
      <c r="EK949" s="471"/>
      <c r="EL949" s="478"/>
      <c r="EM949" s="449"/>
      <c r="EN949" s="449"/>
      <c r="EO949" s="473"/>
      <c r="EP949" s="471"/>
      <c r="EQ949" s="471"/>
      <c r="ER949" s="471"/>
      <c r="ES949" s="478"/>
      <c r="ET949" s="449"/>
      <c r="EU949" s="449"/>
      <c r="EV949" s="473"/>
      <c r="EW949" s="471"/>
      <c r="EX949" s="471"/>
      <c r="EY949" s="471"/>
      <c r="EZ949" s="478"/>
      <c r="FA949" s="449"/>
      <c r="FB949" s="449"/>
      <c r="FC949" s="473"/>
      <c r="FD949" s="471"/>
      <c r="FE949" s="471"/>
      <c r="FF949" s="471"/>
      <c r="FG949" s="478"/>
      <c r="FH949" s="449"/>
      <c r="FI949" s="449"/>
      <c r="FJ949" s="473"/>
      <c r="FK949" s="471"/>
      <c r="FL949" s="471"/>
      <c r="FM949" s="471"/>
      <c r="FN949" s="478"/>
      <c r="FO949" s="449"/>
      <c r="FP949" s="449"/>
      <c r="FQ949" s="473"/>
      <c r="FR949" s="471"/>
      <c r="FS949" s="471"/>
      <c r="FT949" s="471"/>
      <c r="FU949" s="478"/>
      <c r="FV949" s="449"/>
      <c r="FW949" s="449"/>
      <c r="FX949" s="473"/>
      <c r="FY949" s="471"/>
      <c r="FZ949" s="471"/>
      <c r="GA949" s="471"/>
      <c r="GB949" s="478"/>
      <c r="GC949" s="449"/>
      <c r="GD949" s="449"/>
      <c r="GE949" s="473"/>
      <c r="GF949" s="471"/>
      <c r="GG949" s="471"/>
      <c r="GH949" s="471"/>
      <c r="GI949" s="478"/>
      <c r="GJ949" s="449"/>
      <c r="GK949" s="449"/>
      <c r="GL949" s="473"/>
      <c r="GM949" s="471"/>
      <c r="GN949" s="471"/>
      <c r="GO949" s="471"/>
      <c r="GP949" s="478"/>
      <c r="GQ949" s="449"/>
      <c r="GR949" s="449"/>
      <c r="GS949" s="473"/>
      <c r="GT949" s="471"/>
      <c r="GU949" s="471"/>
      <c r="GV949" s="471"/>
      <c r="GW949" s="478"/>
      <c r="GX949" s="449"/>
      <c r="GY949" s="449"/>
      <c r="GZ949" s="473"/>
      <c r="HA949" s="471"/>
      <c r="HB949" s="471"/>
      <c r="HC949" s="471"/>
      <c r="HD949" s="478"/>
      <c r="HE949" s="449"/>
      <c r="HF949" s="449"/>
      <c r="HG949" s="473"/>
      <c r="HH949" s="471"/>
      <c r="HI949" s="471"/>
      <c r="HJ949" s="471"/>
      <c r="HK949" s="478"/>
      <c r="HL949" s="449"/>
      <c r="HM949" s="449"/>
      <c r="HN949" s="473"/>
      <c r="HO949" s="471"/>
      <c r="HP949" s="471"/>
      <c r="HQ949" s="471"/>
      <c r="HR949" s="478"/>
      <c r="HS949" s="449"/>
      <c r="HT949" s="449"/>
      <c r="HU949" s="473"/>
      <c r="HV949" s="471"/>
      <c r="HW949" s="471"/>
      <c r="HX949" s="471"/>
      <c r="HY949" s="478"/>
      <c r="HZ949" s="449"/>
      <c r="IA949" s="449"/>
      <c r="IB949" s="473"/>
      <c r="IC949" s="471"/>
      <c r="ID949" s="471"/>
      <c r="IE949" s="471"/>
      <c r="IF949" s="478"/>
      <c r="IG949" s="449"/>
      <c r="IH949" s="449"/>
      <c r="II949" s="473"/>
      <c r="IJ949" s="471"/>
      <c r="IK949" s="471"/>
      <c r="IL949" s="471"/>
      <c r="IM949" s="478"/>
      <c r="IN949" s="449"/>
      <c r="IO949" s="449"/>
      <c r="IP949" s="473"/>
      <c r="IQ949" s="471"/>
      <c r="IR949" s="471"/>
      <c r="IS949" s="471"/>
      <c r="IT949" s="478"/>
      <c r="IU949" s="449"/>
      <c r="IV949" s="449"/>
      <c r="IW949" s="473"/>
      <c r="IX949" s="471"/>
      <c r="IY949" s="471"/>
      <c r="IZ949" s="471"/>
      <c r="JA949" s="478"/>
      <c r="JB949" s="449"/>
      <c r="JC949" s="449"/>
      <c r="JD949" s="473"/>
      <c r="JE949" s="471"/>
      <c r="JF949" s="471"/>
      <c r="JG949" s="471"/>
      <c r="JH949" s="478"/>
      <c r="JI949" s="449"/>
      <c r="JJ949" s="449"/>
      <c r="JK949" s="473"/>
      <c r="JL949" s="471"/>
      <c r="JM949" s="471"/>
      <c r="JN949" s="471"/>
      <c r="JO949" s="478"/>
      <c r="JP949" s="449"/>
      <c r="JQ949" s="449"/>
      <c r="JR949" s="473"/>
      <c r="JS949" s="471"/>
      <c r="JT949" s="471"/>
      <c r="JU949" s="471"/>
      <c r="JV949" s="478"/>
      <c r="JW949" s="449"/>
      <c r="JX949" s="449"/>
      <c r="JY949" s="473"/>
      <c r="JZ949" s="471"/>
      <c r="KA949" s="471"/>
      <c r="KB949" s="471"/>
      <c r="KC949" s="478"/>
      <c r="KD949" s="449"/>
      <c r="KE949" s="449"/>
      <c r="KF949" s="473"/>
      <c r="KG949" s="471"/>
      <c r="KH949" s="471"/>
      <c r="KI949" s="471"/>
      <c r="KJ949" s="478"/>
      <c r="KK949" s="449"/>
      <c r="KL949" s="449"/>
      <c r="KM949" s="473"/>
      <c r="KN949" s="471"/>
      <c r="KO949" s="471"/>
      <c r="KP949" s="471"/>
      <c r="KQ949" s="478"/>
      <c r="KR949" s="449"/>
      <c r="KS949" s="449"/>
      <c r="KT949" s="473"/>
      <c r="KU949" s="471"/>
      <c r="KV949" s="471"/>
      <c r="KW949" s="471"/>
      <c r="KX949" s="478"/>
      <c r="KY949" s="449"/>
      <c r="KZ949" s="449"/>
      <c r="LA949" s="473"/>
      <c r="LB949" s="471"/>
      <c r="LC949" s="471"/>
      <c r="LD949" s="471"/>
      <c r="LE949" s="478"/>
      <c r="LF949" s="449"/>
      <c r="LG949" s="449"/>
      <c r="LH949" s="473"/>
      <c r="LI949" s="471"/>
      <c r="LJ949" s="471"/>
      <c r="LK949" s="471"/>
      <c r="LL949" s="478"/>
      <c r="LM949" s="449"/>
      <c r="LN949" s="449"/>
      <c r="LO949" s="473"/>
      <c r="LP949" s="471"/>
      <c r="LQ949" s="471"/>
      <c r="LR949" s="471"/>
      <c r="LS949" s="478"/>
      <c r="LT949" s="449"/>
      <c r="LU949" s="449"/>
      <c r="LV949" s="473"/>
      <c r="LW949" s="471"/>
      <c r="LX949" s="471"/>
      <c r="LY949" s="471"/>
      <c r="LZ949" s="478"/>
      <c r="MA949" s="449"/>
      <c r="MB949" s="449"/>
      <c r="MC949" s="473"/>
      <c r="MD949" s="471"/>
      <c r="ME949" s="471"/>
      <c r="MF949" s="471"/>
      <c r="MG949" s="478"/>
      <c r="MH949" s="449"/>
      <c r="MI949" s="449"/>
      <c r="MJ949" s="473"/>
      <c r="MK949" s="471"/>
      <c r="ML949" s="471"/>
      <c r="MM949" s="471"/>
      <c r="MN949" s="478"/>
    </row>
    <row r="950" spans="2:352" hidden="1">
      <c r="B950" s="333">
        <v>711</v>
      </c>
      <c r="C950" s="449"/>
      <c r="D950" s="449"/>
      <c r="E950" s="473"/>
      <c r="F950" s="471"/>
      <c r="G950" s="471"/>
      <c r="H950" s="471"/>
      <c r="I950" s="478"/>
      <c r="J950" s="449"/>
      <c r="K950" s="449"/>
      <c r="L950" s="473"/>
      <c r="M950" s="471"/>
      <c r="N950" s="471"/>
      <c r="O950" s="471"/>
      <c r="P950" s="478"/>
      <c r="Q950" s="449"/>
      <c r="R950" s="449"/>
      <c r="S950" s="473"/>
      <c r="T950" s="471"/>
      <c r="U950" s="471"/>
      <c r="V950" s="471"/>
      <c r="W950" s="478"/>
      <c r="X950" s="449"/>
      <c r="Y950" s="449"/>
      <c r="Z950" s="473"/>
      <c r="AA950" s="471"/>
      <c r="AB950" s="471"/>
      <c r="AC950" s="471"/>
      <c r="AD950" s="478"/>
      <c r="AE950" s="449"/>
      <c r="AF950" s="449"/>
      <c r="AG950" s="473"/>
      <c r="AH950" s="471"/>
      <c r="AI950" s="471"/>
      <c r="AJ950" s="471"/>
      <c r="AK950" s="478"/>
      <c r="AL950" s="449"/>
      <c r="AM950" s="449"/>
      <c r="AN950" s="473"/>
      <c r="AO950" s="471"/>
      <c r="AP950" s="471"/>
      <c r="AQ950" s="471"/>
      <c r="AR950" s="478"/>
      <c r="AS950" s="449"/>
      <c r="AT950" s="449"/>
      <c r="AU950" s="473"/>
      <c r="AV950" s="471"/>
      <c r="AW950" s="471"/>
      <c r="AX950" s="471"/>
      <c r="AY950" s="478"/>
      <c r="AZ950" s="449"/>
      <c r="BA950" s="449"/>
      <c r="BB950" s="473"/>
      <c r="BC950" s="471"/>
      <c r="BD950" s="471"/>
      <c r="BE950" s="471"/>
      <c r="BF950" s="478"/>
      <c r="BG950" s="449"/>
      <c r="BH950" s="449"/>
      <c r="BI950" s="473"/>
      <c r="BJ950" s="471"/>
      <c r="BK950" s="471"/>
      <c r="BL950" s="471"/>
      <c r="BM950" s="478"/>
      <c r="BN950" s="449"/>
      <c r="BO950" s="449"/>
      <c r="BP950" s="473"/>
      <c r="BQ950" s="471"/>
      <c r="BR950" s="471"/>
      <c r="BS950" s="471"/>
      <c r="BT950" s="478"/>
      <c r="BU950" s="449"/>
      <c r="BV950" s="449"/>
      <c r="BW950" s="473"/>
      <c r="BX950" s="471"/>
      <c r="BY950" s="471"/>
      <c r="BZ950" s="471"/>
      <c r="CA950" s="478"/>
      <c r="CB950" s="449"/>
      <c r="CC950" s="449"/>
      <c r="CD950" s="473"/>
      <c r="CE950" s="471"/>
      <c r="CF950" s="471"/>
      <c r="CG950" s="471"/>
      <c r="CH950" s="478"/>
      <c r="CI950" s="449"/>
      <c r="CJ950" s="449"/>
      <c r="CK950" s="473"/>
      <c r="CL950" s="471"/>
      <c r="CM950" s="471"/>
      <c r="CN950" s="471"/>
      <c r="CO950" s="478"/>
      <c r="CP950" s="449"/>
      <c r="CQ950" s="449"/>
      <c r="CR950" s="473"/>
      <c r="CS950" s="471"/>
      <c r="CT950" s="471"/>
      <c r="CU950" s="471"/>
      <c r="CV950" s="478"/>
      <c r="CW950" s="449"/>
      <c r="CX950" s="449"/>
      <c r="CY950" s="473"/>
      <c r="CZ950" s="471"/>
      <c r="DA950" s="471"/>
      <c r="DB950" s="471"/>
      <c r="DC950" s="478"/>
      <c r="DD950" s="449"/>
      <c r="DE950" s="449"/>
      <c r="DF950" s="473"/>
      <c r="DG950" s="471"/>
      <c r="DH950" s="471"/>
      <c r="DI950" s="471"/>
      <c r="DJ950" s="478"/>
      <c r="DK950" s="449"/>
      <c r="DL950" s="449"/>
      <c r="DM950" s="473"/>
      <c r="DN950" s="471"/>
      <c r="DO950" s="471"/>
      <c r="DP950" s="471"/>
      <c r="DQ950" s="478"/>
      <c r="DR950" s="449"/>
      <c r="DS950" s="449"/>
      <c r="DT950" s="473"/>
      <c r="DU950" s="471"/>
      <c r="DV950" s="471"/>
      <c r="DW950" s="471"/>
      <c r="DX950" s="478"/>
      <c r="DY950" s="449"/>
      <c r="DZ950" s="449"/>
      <c r="EA950" s="473"/>
      <c r="EB950" s="471"/>
      <c r="EC950" s="471"/>
      <c r="ED950" s="471"/>
      <c r="EE950" s="478"/>
      <c r="EF950" s="449"/>
      <c r="EG950" s="449"/>
      <c r="EH950" s="473"/>
      <c r="EI950" s="471"/>
      <c r="EJ950" s="471"/>
      <c r="EK950" s="471"/>
      <c r="EL950" s="478"/>
      <c r="EM950" s="449"/>
      <c r="EN950" s="449"/>
      <c r="EO950" s="473"/>
      <c r="EP950" s="471"/>
      <c r="EQ950" s="471"/>
      <c r="ER950" s="471"/>
      <c r="ES950" s="478"/>
      <c r="ET950" s="449"/>
      <c r="EU950" s="449"/>
      <c r="EV950" s="473"/>
      <c r="EW950" s="471"/>
      <c r="EX950" s="471"/>
      <c r="EY950" s="471"/>
      <c r="EZ950" s="478"/>
      <c r="FA950" s="449"/>
      <c r="FB950" s="449"/>
      <c r="FC950" s="473"/>
      <c r="FD950" s="471"/>
      <c r="FE950" s="471"/>
      <c r="FF950" s="471"/>
      <c r="FG950" s="478"/>
      <c r="FH950" s="449"/>
      <c r="FI950" s="449"/>
      <c r="FJ950" s="473"/>
      <c r="FK950" s="471"/>
      <c r="FL950" s="471"/>
      <c r="FM950" s="471"/>
      <c r="FN950" s="478"/>
      <c r="FO950" s="449"/>
      <c r="FP950" s="449"/>
      <c r="FQ950" s="473"/>
      <c r="FR950" s="471"/>
      <c r="FS950" s="471"/>
      <c r="FT950" s="471"/>
      <c r="FU950" s="478"/>
      <c r="FV950" s="449"/>
      <c r="FW950" s="449"/>
      <c r="FX950" s="473"/>
      <c r="FY950" s="471"/>
      <c r="FZ950" s="471"/>
      <c r="GA950" s="471"/>
      <c r="GB950" s="478"/>
      <c r="GC950" s="449"/>
      <c r="GD950" s="449"/>
      <c r="GE950" s="473"/>
      <c r="GF950" s="471"/>
      <c r="GG950" s="471"/>
      <c r="GH950" s="471"/>
      <c r="GI950" s="478"/>
      <c r="GJ950" s="449"/>
      <c r="GK950" s="449"/>
      <c r="GL950" s="473"/>
      <c r="GM950" s="471"/>
      <c r="GN950" s="471"/>
      <c r="GO950" s="471"/>
      <c r="GP950" s="478"/>
      <c r="GQ950" s="449"/>
      <c r="GR950" s="449"/>
      <c r="GS950" s="473"/>
      <c r="GT950" s="471"/>
      <c r="GU950" s="471"/>
      <c r="GV950" s="471"/>
      <c r="GW950" s="478"/>
      <c r="GX950" s="449"/>
      <c r="GY950" s="449"/>
      <c r="GZ950" s="473"/>
      <c r="HA950" s="471"/>
      <c r="HB950" s="471"/>
      <c r="HC950" s="471"/>
      <c r="HD950" s="478"/>
      <c r="HE950" s="449"/>
      <c r="HF950" s="449"/>
      <c r="HG950" s="473"/>
      <c r="HH950" s="471"/>
      <c r="HI950" s="471"/>
      <c r="HJ950" s="471"/>
      <c r="HK950" s="478"/>
      <c r="HL950" s="449"/>
      <c r="HM950" s="449"/>
      <c r="HN950" s="473"/>
      <c r="HO950" s="471"/>
      <c r="HP950" s="471"/>
      <c r="HQ950" s="471"/>
      <c r="HR950" s="478"/>
      <c r="HS950" s="449"/>
      <c r="HT950" s="449"/>
      <c r="HU950" s="473"/>
      <c r="HV950" s="471"/>
      <c r="HW950" s="471"/>
      <c r="HX950" s="471"/>
      <c r="HY950" s="478"/>
      <c r="HZ950" s="449"/>
      <c r="IA950" s="449"/>
      <c r="IB950" s="473"/>
      <c r="IC950" s="471"/>
      <c r="ID950" s="471"/>
      <c r="IE950" s="471"/>
      <c r="IF950" s="478"/>
      <c r="IG950" s="449"/>
      <c r="IH950" s="449"/>
      <c r="II950" s="473"/>
      <c r="IJ950" s="471"/>
      <c r="IK950" s="471"/>
      <c r="IL950" s="471"/>
      <c r="IM950" s="478"/>
      <c r="IN950" s="449"/>
      <c r="IO950" s="449"/>
      <c r="IP950" s="473"/>
      <c r="IQ950" s="471"/>
      <c r="IR950" s="471"/>
      <c r="IS950" s="471"/>
      <c r="IT950" s="478"/>
      <c r="IU950" s="449"/>
      <c r="IV950" s="449"/>
      <c r="IW950" s="473"/>
      <c r="IX950" s="471"/>
      <c r="IY950" s="471"/>
      <c r="IZ950" s="471"/>
      <c r="JA950" s="478"/>
      <c r="JB950" s="449"/>
      <c r="JC950" s="449"/>
      <c r="JD950" s="473"/>
      <c r="JE950" s="471"/>
      <c r="JF950" s="471"/>
      <c r="JG950" s="471"/>
      <c r="JH950" s="478"/>
      <c r="JI950" s="449"/>
      <c r="JJ950" s="449"/>
      <c r="JK950" s="473"/>
      <c r="JL950" s="471"/>
      <c r="JM950" s="471"/>
      <c r="JN950" s="471"/>
      <c r="JO950" s="478"/>
      <c r="JP950" s="449"/>
      <c r="JQ950" s="449"/>
      <c r="JR950" s="473"/>
      <c r="JS950" s="471"/>
      <c r="JT950" s="471"/>
      <c r="JU950" s="471"/>
      <c r="JV950" s="478"/>
      <c r="JW950" s="449"/>
      <c r="JX950" s="449"/>
      <c r="JY950" s="473"/>
      <c r="JZ950" s="471"/>
      <c r="KA950" s="471"/>
      <c r="KB950" s="471"/>
      <c r="KC950" s="478"/>
      <c r="KD950" s="449"/>
      <c r="KE950" s="449"/>
      <c r="KF950" s="473"/>
      <c r="KG950" s="471"/>
      <c r="KH950" s="471"/>
      <c r="KI950" s="471"/>
      <c r="KJ950" s="478"/>
      <c r="KK950" s="449"/>
      <c r="KL950" s="449"/>
      <c r="KM950" s="473"/>
      <c r="KN950" s="471"/>
      <c r="KO950" s="471"/>
      <c r="KP950" s="471"/>
      <c r="KQ950" s="478"/>
      <c r="KR950" s="449"/>
      <c r="KS950" s="449"/>
      <c r="KT950" s="473"/>
      <c r="KU950" s="471"/>
      <c r="KV950" s="471"/>
      <c r="KW950" s="471"/>
      <c r="KX950" s="478"/>
      <c r="KY950" s="449"/>
      <c r="KZ950" s="449"/>
      <c r="LA950" s="473"/>
      <c r="LB950" s="471"/>
      <c r="LC950" s="471"/>
      <c r="LD950" s="471"/>
      <c r="LE950" s="478"/>
      <c r="LF950" s="449"/>
      <c r="LG950" s="449"/>
      <c r="LH950" s="473"/>
      <c r="LI950" s="471"/>
      <c r="LJ950" s="471"/>
      <c r="LK950" s="471"/>
      <c r="LL950" s="478"/>
      <c r="LM950" s="449"/>
      <c r="LN950" s="449"/>
      <c r="LO950" s="473"/>
      <c r="LP950" s="471"/>
      <c r="LQ950" s="471"/>
      <c r="LR950" s="471"/>
      <c r="LS950" s="478"/>
      <c r="LT950" s="449"/>
      <c r="LU950" s="449"/>
      <c r="LV950" s="473"/>
      <c r="LW950" s="471"/>
      <c r="LX950" s="471"/>
      <c r="LY950" s="471"/>
      <c r="LZ950" s="478"/>
      <c r="MA950" s="449"/>
      <c r="MB950" s="449"/>
      <c r="MC950" s="473"/>
      <c r="MD950" s="471"/>
      <c r="ME950" s="471"/>
      <c r="MF950" s="471"/>
      <c r="MG950" s="478"/>
      <c r="MH950" s="449"/>
      <c r="MI950" s="449"/>
      <c r="MJ950" s="473"/>
      <c r="MK950" s="471"/>
      <c r="ML950" s="471"/>
      <c r="MM950" s="471"/>
      <c r="MN950" s="478"/>
    </row>
    <row r="951" spans="2:352" hidden="1">
      <c r="B951" s="333">
        <v>712</v>
      </c>
      <c r="C951" s="449"/>
      <c r="D951" s="449"/>
      <c r="E951" s="473"/>
      <c r="F951" s="471"/>
      <c r="G951" s="471"/>
      <c r="H951" s="471"/>
      <c r="I951" s="478"/>
      <c r="J951" s="449"/>
      <c r="K951" s="449"/>
      <c r="L951" s="473"/>
      <c r="M951" s="471"/>
      <c r="N951" s="471"/>
      <c r="O951" s="471"/>
      <c r="P951" s="478"/>
      <c r="Q951" s="449"/>
      <c r="R951" s="449"/>
      <c r="S951" s="473"/>
      <c r="T951" s="471"/>
      <c r="U951" s="471"/>
      <c r="V951" s="471"/>
      <c r="W951" s="478"/>
      <c r="X951" s="449"/>
      <c r="Y951" s="449"/>
      <c r="Z951" s="473"/>
      <c r="AA951" s="471"/>
      <c r="AB951" s="471"/>
      <c r="AC951" s="471"/>
      <c r="AD951" s="478"/>
      <c r="AE951" s="449"/>
      <c r="AF951" s="449"/>
      <c r="AG951" s="473"/>
      <c r="AH951" s="471"/>
      <c r="AI951" s="471"/>
      <c r="AJ951" s="471"/>
      <c r="AK951" s="478"/>
      <c r="AL951" s="449"/>
      <c r="AM951" s="449"/>
      <c r="AN951" s="473"/>
      <c r="AO951" s="471"/>
      <c r="AP951" s="471"/>
      <c r="AQ951" s="471"/>
      <c r="AR951" s="478"/>
      <c r="AS951" s="449"/>
      <c r="AT951" s="449"/>
      <c r="AU951" s="473"/>
      <c r="AV951" s="471"/>
      <c r="AW951" s="471"/>
      <c r="AX951" s="471"/>
      <c r="AY951" s="478"/>
      <c r="AZ951" s="449"/>
      <c r="BA951" s="449"/>
      <c r="BB951" s="473"/>
      <c r="BC951" s="471"/>
      <c r="BD951" s="471"/>
      <c r="BE951" s="471"/>
      <c r="BF951" s="478"/>
      <c r="BG951" s="449"/>
      <c r="BH951" s="449"/>
      <c r="BI951" s="473"/>
      <c r="BJ951" s="471"/>
      <c r="BK951" s="471"/>
      <c r="BL951" s="471"/>
      <c r="BM951" s="478"/>
      <c r="BN951" s="449"/>
      <c r="BO951" s="449"/>
      <c r="BP951" s="473"/>
      <c r="BQ951" s="471"/>
      <c r="BR951" s="471"/>
      <c r="BS951" s="471"/>
      <c r="BT951" s="478"/>
      <c r="BU951" s="449"/>
      <c r="BV951" s="449"/>
      <c r="BW951" s="473"/>
      <c r="BX951" s="471"/>
      <c r="BY951" s="471"/>
      <c r="BZ951" s="471"/>
      <c r="CA951" s="478"/>
      <c r="CB951" s="449"/>
      <c r="CC951" s="449"/>
      <c r="CD951" s="473"/>
      <c r="CE951" s="471"/>
      <c r="CF951" s="471"/>
      <c r="CG951" s="471"/>
      <c r="CH951" s="478"/>
      <c r="CI951" s="449"/>
      <c r="CJ951" s="449"/>
      <c r="CK951" s="473"/>
      <c r="CL951" s="471"/>
      <c r="CM951" s="471"/>
      <c r="CN951" s="471"/>
      <c r="CO951" s="478"/>
      <c r="CP951" s="449"/>
      <c r="CQ951" s="449"/>
      <c r="CR951" s="473"/>
      <c r="CS951" s="471"/>
      <c r="CT951" s="471"/>
      <c r="CU951" s="471"/>
      <c r="CV951" s="478"/>
      <c r="CW951" s="449"/>
      <c r="CX951" s="449"/>
      <c r="CY951" s="473"/>
      <c r="CZ951" s="471"/>
      <c r="DA951" s="471"/>
      <c r="DB951" s="471"/>
      <c r="DC951" s="478"/>
      <c r="DD951" s="449"/>
      <c r="DE951" s="449"/>
      <c r="DF951" s="473"/>
      <c r="DG951" s="471"/>
      <c r="DH951" s="471"/>
      <c r="DI951" s="471"/>
      <c r="DJ951" s="478"/>
      <c r="DK951" s="449"/>
      <c r="DL951" s="449"/>
      <c r="DM951" s="473"/>
      <c r="DN951" s="471"/>
      <c r="DO951" s="471"/>
      <c r="DP951" s="471"/>
      <c r="DQ951" s="478"/>
      <c r="DR951" s="449"/>
      <c r="DS951" s="449"/>
      <c r="DT951" s="473"/>
      <c r="DU951" s="471"/>
      <c r="DV951" s="471"/>
      <c r="DW951" s="471"/>
      <c r="DX951" s="478"/>
      <c r="DY951" s="449"/>
      <c r="DZ951" s="449"/>
      <c r="EA951" s="473"/>
      <c r="EB951" s="471"/>
      <c r="EC951" s="471"/>
      <c r="ED951" s="471"/>
      <c r="EE951" s="478"/>
      <c r="EF951" s="449"/>
      <c r="EG951" s="449"/>
      <c r="EH951" s="473"/>
      <c r="EI951" s="471"/>
      <c r="EJ951" s="471"/>
      <c r="EK951" s="471"/>
      <c r="EL951" s="478"/>
      <c r="EM951" s="449"/>
      <c r="EN951" s="449"/>
      <c r="EO951" s="473"/>
      <c r="EP951" s="471"/>
      <c r="EQ951" s="471"/>
      <c r="ER951" s="471"/>
      <c r="ES951" s="478"/>
      <c r="ET951" s="449"/>
      <c r="EU951" s="449"/>
      <c r="EV951" s="473"/>
      <c r="EW951" s="471"/>
      <c r="EX951" s="471"/>
      <c r="EY951" s="471"/>
      <c r="EZ951" s="478"/>
      <c r="FA951" s="449"/>
      <c r="FB951" s="449"/>
      <c r="FC951" s="473"/>
      <c r="FD951" s="471"/>
      <c r="FE951" s="471"/>
      <c r="FF951" s="471"/>
      <c r="FG951" s="478"/>
      <c r="FH951" s="449"/>
      <c r="FI951" s="449"/>
      <c r="FJ951" s="473"/>
      <c r="FK951" s="471"/>
      <c r="FL951" s="471"/>
      <c r="FM951" s="471"/>
      <c r="FN951" s="478"/>
      <c r="FO951" s="449"/>
      <c r="FP951" s="449"/>
      <c r="FQ951" s="473"/>
      <c r="FR951" s="471"/>
      <c r="FS951" s="471"/>
      <c r="FT951" s="471"/>
      <c r="FU951" s="478"/>
      <c r="FV951" s="449"/>
      <c r="FW951" s="449"/>
      <c r="FX951" s="473"/>
      <c r="FY951" s="471"/>
      <c r="FZ951" s="471"/>
      <c r="GA951" s="471"/>
      <c r="GB951" s="478"/>
      <c r="GC951" s="449"/>
      <c r="GD951" s="449"/>
      <c r="GE951" s="473"/>
      <c r="GF951" s="471"/>
      <c r="GG951" s="471"/>
      <c r="GH951" s="471"/>
      <c r="GI951" s="478"/>
      <c r="GJ951" s="449"/>
      <c r="GK951" s="449"/>
      <c r="GL951" s="473"/>
      <c r="GM951" s="471"/>
      <c r="GN951" s="471"/>
      <c r="GO951" s="471"/>
      <c r="GP951" s="478"/>
      <c r="GQ951" s="449"/>
      <c r="GR951" s="449"/>
      <c r="GS951" s="473"/>
      <c r="GT951" s="471"/>
      <c r="GU951" s="471"/>
      <c r="GV951" s="471"/>
      <c r="GW951" s="478"/>
      <c r="GX951" s="449"/>
      <c r="GY951" s="449"/>
      <c r="GZ951" s="473"/>
      <c r="HA951" s="471"/>
      <c r="HB951" s="471"/>
      <c r="HC951" s="471"/>
      <c r="HD951" s="478"/>
      <c r="HE951" s="449"/>
      <c r="HF951" s="449"/>
      <c r="HG951" s="473"/>
      <c r="HH951" s="471"/>
      <c r="HI951" s="471"/>
      <c r="HJ951" s="471"/>
      <c r="HK951" s="478"/>
      <c r="HL951" s="449"/>
      <c r="HM951" s="449"/>
      <c r="HN951" s="473"/>
      <c r="HO951" s="471"/>
      <c r="HP951" s="471"/>
      <c r="HQ951" s="471"/>
      <c r="HR951" s="478"/>
      <c r="HS951" s="449"/>
      <c r="HT951" s="449"/>
      <c r="HU951" s="473"/>
      <c r="HV951" s="471"/>
      <c r="HW951" s="471"/>
      <c r="HX951" s="471"/>
      <c r="HY951" s="478"/>
      <c r="HZ951" s="449"/>
      <c r="IA951" s="449"/>
      <c r="IB951" s="473"/>
      <c r="IC951" s="471"/>
      <c r="ID951" s="471"/>
      <c r="IE951" s="471"/>
      <c r="IF951" s="478"/>
      <c r="IG951" s="449"/>
      <c r="IH951" s="449"/>
      <c r="II951" s="473"/>
      <c r="IJ951" s="471"/>
      <c r="IK951" s="471"/>
      <c r="IL951" s="471"/>
      <c r="IM951" s="478"/>
      <c r="IN951" s="449"/>
      <c r="IO951" s="449"/>
      <c r="IP951" s="473"/>
      <c r="IQ951" s="471"/>
      <c r="IR951" s="471"/>
      <c r="IS951" s="471"/>
      <c r="IT951" s="478"/>
      <c r="IU951" s="449"/>
      <c r="IV951" s="449"/>
      <c r="IW951" s="473"/>
      <c r="IX951" s="471"/>
      <c r="IY951" s="471"/>
      <c r="IZ951" s="471"/>
      <c r="JA951" s="478"/>
      <c r="JB951" s="449"/>
      <c r="JC951" s="449"/>
      <c r="JD951" s="473"/>
      <c r="JE951" s="471"/>
      <c r="JF951" s="471"/>
      <c r="JG951" s="471"/>
      <c r="JH951" s="478"/>
      <c r="JI951" s="449"/>
      <c r="JJ951" s="449"/>
      <c r="JK951" s="473"/>
      <c r="JL951" s="471"/>
      <c r="JM951" s="471"/>
      <c r="JN951" s="471"/>
      <c r="JO951" s="478"/>
      <c r="JP951" s="449"/>
      <c r="JQ951" s="449"/>
      <c r="JR951" s="473"/>
      <c r="JS951" s="471"/>
      <c r="JT951" s="471"/>
      <c r="JU951" s="471"/>
      <c r="JV951" s="478"/>
      <c r="JW951" s="449"/>
      <c r="JX951" s="449"/>
      <c r="JY951" s="473"/>
      <c r="JZ951" s="471"/>
      <c r="KA951" s="471"/>
      <c r="KB951" s="471"/>
      <c r="KC951" s="478"/>
      <c r="KD951" s="449"/>
      <c r="KE951" s="449"/>
      <c r="KF951" s="473"/>
      <c r="KG951" s="471"/>
      <c r="KH951" s="471"/>
      <c r="KI951" s="471"/>
      <c r="KJ951" s="478"/>
      <c r="KK951" s="449"/>
      <c r="KL951" s="449"/>
      <c r="KM951" s="473"/>
      <c r="KN951" s="471"/>
      <c r="KO951" s="471"/>
      <c r="KP951" s="471"/>
      <c r="KQ951" s="478"/>
      <c r="KR951" s="449"/>
      <c r="KS951" s="449"/>
      <c r="KT951" s="473"/>
      <c r="KU951" s="471"/>
      <c r="KV951" s="471"/>
      <c r="KW951" s="471"/>
      <c r="KX951" s="478"/>
      <c r="KY951" s="449"/>
      <c r="KZ951" s="449"/>
      <c r="LA951" s="473"/>
      <c r="LB951" s="471"/>
      <c r="LC951" s="471"/>
      <c r="LD951" s="471"/>
      <c r="LE951" s="478"/>
      <c r="LF951" s="449"/>
      <c r="LG951" s="449"/>
      <c r="LH951" s="473"/>
      <c r="LI951" s="471"/>
      <c r="LJ951" s="471"/>
      <c r="LK951" s="471"/>
      <c r="LL951" s="478"/>
      <c r="LM951" s="449"/>
      <c r="LN951" s="449"/>
      <c r="LO951" s="473"/>
      <c r="LP951" s="471"/>
      <c r="LQ951" s="471"/>
      <c r="LR951" s="471"/>
      <c r="LS951" s="478"/>
      <c r="LT951" s="449"/>
      <c r="LU951" s="449"/>
      <c r="LV951" s="473"/>
      <c r="LW951" s="471"/>
      <c r="LX951" s="471"/>
      <c r="LY951" s="471"/>
      <c r="LZ951" s="478"/>
      <c r="MA951" s="449"/>
      <c r="MB951" s="449"/>
      <c r="MC951" s="473"/>
      <c r="MD951" s="471"/>
      <c r="ME951" s="471"/>
      <c r="MF951" s="471"/>
      <c r="MG951" s="478"/>
      <c r="MH951" s="449"/>
      <c r="MI951" s="449"/>
      <c r="MJ951" s="473"/>
      <c r="MK951" s="471"/>
      <c r="ML951" s="471"/>
      <c r="MM951" s="471"/>
      <c r="MN951" s="478"/>
    </row>
    <row r="952" spans="2:352" hidden="1">
      <c r="B952" s="333">
        <v>713</v>
      </c>
      <c r="C952" s="449"/>
      <c r="D952" s="449"/>
      <c r="E952" s="473"/>
      <c r="F952" s="471"/>
      <c r="G952" s="471"/>
      <c r="H952" s="471"/>
      <c r="I952" s="478"/>
      <c r="J952" s="449"/>
      <c r="K952" s="449"/>
      <c r="L952" s="473"/>
      <c r="M952" s="471"/>
      <c r="N952" s="471"/>
      <c r="O952" s="471"/>
      <c r="P952" s="478"/>
      <c r="Q952" s="449"/>
      <c r="R952" s="449"/>
      <c r="S952" s="473"/>
      <c r="T952" s="471"/>
      <c r="U952" s="471"/>
      <c r="V952" s="471"/>
      <c r="W952" s="478"/>
      <c r="X952" s="449"/>
      <c r="Y952" s="449"/>
      <c r="Z952" s="473"/>
      <c r="AA952" s="471"/>
      <c r="AB952" s="471"/>
      <c r="AC952" s="471"/>
      <c r="AD952" s="478"/>
      <c r="AE952" s="449"/>
      <c r="AF952" s="449"/>
      <c r="AG952" s="473"/>
      <c r="AH952" s="471"/>
      <c r="AI952" s="471"/>
      <c r="AJ952" s="471"/>
      <c r="AK952" s="478"/>
      <c r="AL952" s="449"/>
      <c r="AM952" s="449"/>
      <c r="AN952" s="473"/>
      <c r="AO952" s="471"/>
      <c r="AP952" s="471"/>
      <c r="AQ952" s="471"/>
      <c r="AR952" s="478"/>
      <c r="AS952" s="449"/>
      <c r="AT952" s="449"/>
      <c r="AU952" s="473"/>
      <c r="AV952" s="471"/>
      <c r="AW952" s="471"/>
      <c r="AX952" s="471"/>
      <c r="AY952" s="478"/>
      <c r="AZ952" s="449"/>
      <c r="BA952" s="449"/>
      <c r="BB952" s="473"/>
      <c r="BC952" s="471"/>
      <c r="BD952" s="471"/>
      <c r="BE952" s="471"/>
      <c r="BF952" s="478"/>
      <c r="BG952" s="449"/>
      <c r="BH952" s="449"/>
      <c r="BI952" s="473"/>
      <c r="BJ952" s="471"/>
      <c r="BK952" s="471"/>
      <c r="BL952" s="471"/>
      <c r="BM952" s="478"/>
      <c r="BN952" s="449"/>
      <c r="BO952" s="449"/>
      <c r="BP952" s="473"/>
      <c r="BQ952" s="471"/>
      <c r="BR952" s="471"/>
      <c r="BS952" s="471"/>
      <c r="BT952" s="478"/>
      <c r="BU952" s="449"/>
      <c r="BV952" s="449"/>
      <c r="BW952" s="473"/>
      <c r="BX952" s="471"/>
      <c r="BY952" s="471"/>
      <c r="BZ952" s="471"/>
      <c r="CA952" s="478"/>
      <c r="CB952" s="449"/>
      <c r="CC952" s="449"/>
      <c r="CD952" s="473"/>
      <c r="CE952" s="471"/>
      <c r="CF952" s="471"/>
      <c r="CG952" s="471"/>
      <c r="CH952" s="478"/>
      <c r="CI952" s="449"/>
      <c r="CJ952" s="449"/>
      <c r="CK952" s="473"/>
      <c r="CL952" s="471"/>
      <c r="CM952" s="471"/>
      <c r="CN952" s="471"/>
      <c r="CO952" s="478"/>
      <c r="CP952" s="449"/>
      <c r="CQ952" s="449"/>
      <c r="CR952" s="473"/>
      <c r="CS952" s="471"/>
      <c r="CT952" s="471"/>
      <c r="CU952" s="471"/>
      <c r="CV952" s="478"/>
      <c r="CW952" s="449"/>
      <c r="CX952" s="449"/>
      <c r="CY952" s="473"/>
      <c r="CZ952" s="471"/>
      <c r="DA952" s="471"/>
      <c r="DB952" s="471"/>
      <c r="DC952" s="478"/>
      <c r="DD952" s="449"/>
      <c r="DE952" s="449"/>
      <c r="DF952" s="473"/>
      <c r="DG952" s="471"/>
      <c r="DH952" s="471"/>
      <c r="DI952" s="471"/>
      <c r="DJ952" s="478"/>
      <c r="DK952" s="449"/>
      <c r="DL952" s="449"/>
      <c r="DM952" s="473"/>
      <c r="DN952" s="471"/>
      <c r="DO952" s="471"/>
      <c r="DP952" s="471"/>
      <c r="DQ952" s="478"/>
      <c r="DR952" s="449"/>
      <c r="DS952" s="449"/>
      <c r="DT952" s="473"/>
      <c r="DU952" s="471"/>
      <c r="DV952" s="471"/>
      <c r="DW952" s="471"/>
      <c r="DX952" s="478"/>
      <c r="DY952" s="449"/>
      <c r="DZ952" s="449"/>
      <c r="EA952" s="473"/>
      <c r="EB952" s="471"/>
      <c r="EC952" s="471"/>
      <c r="ED952" s="471"/>
      <c r="EE952" s="478"/>
      <c r="EF952" s="449"/>
      <c r="EG952" s="449"/>
      <c r="EH952" s="473"/>
      <c r="EI952" s="471"/>
      <c r="EJ952" s="471"/>
      <c r="EK952" s="471"/>
      <c r="EL952" s="478"/>
      <c r="EM952" s="449"/>
      <c r="EN952" s="449"/>
      <c r="EO952" s="473"/>
      <c r="EP952" s="471"/>
      <c r="EQ952" s="471"/>
      <c r="ER952" s="471"/>
      <c r="ES952" s="478"/>
      <c r="ET952" s="449"/>
      <c r="EU952" s="449"/>
      <c r="EV952" s="473"/>
      <c r="EW952" s="471"/>
      <c r="EX952" s="471"/>
      <c r="EY952" s="471"/>
      <c r="EZ952" s="478"/>
      <c r="FA952" s="449"/>
      <c r="FB952" s="449"/>
      <c r="FC952" s="473"/>
      <c r="FD952" s="471"/>
      <c r="FE952" s="471"/>
      <c r="FF952" s="471"/>
      <c r="FG952" s="478"/>
      <c r="FH952" s="449"/>
      <c r="FI952" s="449"/>
      <c r="FJ952" s="473"/>
      <c r="FK952" s="471"/>
      <c r="FL952" s="471"/>
      <c r="FM952" s="471"/>
      <c r="FN952" s="478"/>
      <c r="FO952" s="449"/>
      <c r="FP952" s="449"/>
      <c r="FQ952" s="473"/>
      <c r="FR952" s="471"/>
      <c r="FS952" s="471"/>
      <c r="FT952" s="471"/>
      <c r="FU952" s="478"/>
      <c r="FV952" s="449"/>
      <c r="FW952" s="449"/>
      <c r="FX952" s="473"/>
      <c r="FY952" s="471"/>
      <c r="FZ952" s="471"/>
      <c r="GA952" s="471"/>
      <c r="GB952" s="478"/>
      <c r="GC952" s="449"/>
      <c r="GD952" s="449"/>
      <c r="GE952" s="473"/>
      <c r="GF952" s="471"/>
      <c r="GG952" s="471"/>
      <c r="GH952" s="471"/>
      <c r="GI952" s="478"/>
      <c r="GJ952" s="449"/>
      <c r="GK952" s="449"/>
      <c r="GL952" s="473"/>
      <c r="GM952" s="471"/>
      <c r="GN952" s="471"/>
      <c r="GO952" s="471"/>
      <c r="GP952" s="478"/>
      <c r="GQ952" s="449"/>
      <c r="GR952" s="449"/>
      <c r="GS952" s="473"/>
      <c r="GT952" s="471"/>
      <c r="GU952" s="471"/>
      <c r="GV952" s="471"/>
      <c r="GW952" s="478"/>
      <c r="GX952" s="449"/>
      <c r="GY952" s="449"/>
      <c r="GZ952" s="473"/>
      <c r="HA952" s="471"/>
      <c r="HB952" s="471"/>
      <c r="HC952" s="471"/>
      <c r="HD952" s="478"/>
      <c r="HE952" s="449"/>
      <c r="HF952" s="449"/>
      <c r="HG952" s="473"/>
      <c r="HH952" s="471"/>
      <c r="HI952" s="471"/>
      <c r="HJ952" s="471"/>
      <c r="HK952" s="478"/>
      <c r="HL952" s="449"/>
      <c r="HM952" s="449"/>
      <c r="HN952" s="473"/>
      <c r="HO952" s="471"/>
      <c r="HP952" s="471"/>
      <c r="HQ952" s="471"/>
      <c r="HR952" s="478"/>
      <c r="HS952" s="449"/>
      <c r="HT952" s="449"/>
      <c r="HU952" s="473"/>
      <c r="HV952" s="471"/>
      <c r="HW952" s="471"/>
      <c r="HX952" s="471"/>
      <c r="HY952" s="478"/>
      <c r="HZ952" s="449"/>
      <c r="IA952" s="449"/>
      <c r="IB952" s="473"/>
      <c r="IC952" s="471"/>
      <c r="ID952" s="471"/>
      <c r="IE952" s="471"/>
      <c r="IF952" s="478"/>
      <c r="IG952" s="449"/>
      <c r="IH952" s="449"/>
      <c r="II952" s="473"/>
      <c r="IJ952" s="471"/>
      <c r="IK952" s="471"/>
      <c r="IL952" s="471"/>
      <c r="IM952" s="478"/>
      <c r="IN952" s="449"/>
      <c r="IO952" s="449"/>
      <c r="IP952" s="473"/>
      <c r="IQ952" s="471"/>
      <c r="IR952" s="471"/>
      <c r="IS952" s="471"/>
      <c r="IT952" s="478"/>
      <c r="IU952" s="449"/>
      <c r="IV952" s="449"/>
      <c r="IW952" s="473"/>
      <c r="IX952" s="471"/>
      <c r="IY952" s="471"/>
      <c r="IZ952" s="471"/>
      <c r="JA952" s="478"/>
      <c r="JB952" s="449"/>
      <c r="JC952" s="449"/>
      <c r="JD952" s="473"/>
      <c r="JE952" s="471"/>
      <c r="JF952" s="471"/>
      <c r="JG952" s="471"/>
      <c r="JH952" s="478"/>
      <c r="JI952" s="449"/>
      <c r="JJ952" s="449"/>
      <c r="JK952" s="473"/>
      <c r="JL952" s="471"/>
      <c r="JM952" s="471"/>
      <c r="JN952" s="471"/>
      <c r="JO952" s="478"/>
      <c r="JP952" s="449"/>
      <c r="JQ952" s="449"/>
      <c r="JR952" s="473"/>
      <c r="JS952" s="471"/>
      <c r="JT952" s="471"/>
      <c r="JU952" s="471"/>
      <c r="JV952" s="478"/>
      <c r="JW952" s="449"/>
      <c r="JX952" s="449"/>
      <c r="JY952" s="473"/>
      <c r="JZ952" s="471"/>
      <c r="KA952" s="471"/>
      <c r="KB952" s="471"/>
      <c r="KC952" s="478"/>
      <c r="KD952" s="449"/>
      <c r="KE952" s="449"/>
      <c r="KF952" s="473"/>
      <c r="KG952" s="471"/>
      <c r="KH952" s="471"/>
      <c r="KI952" s="471"/>
      <c r="KJ952" s="478"/>
      <c r="KK952" s="449"/>
      <c r="KL952" s="449"/>
      <c r="KM952" s="473"/>
      <c r="KN952" s="471"/>
      <c r="KO952" s="471"/>
      <c r="KP952" s="471"/>
      <c r="KQ952" s="478"/>
      <c r="KR952" s="449"/>
      <c r="KS952" s="449"/>
      <c r="KT952" s="473"/>
      <c r="KU952" s="471"/>
      <c r="KV952" s="471"/>
      <c r="KW952" s="471"/>
      <c r="KX952" s="478"/>
      <c r="KY952" s="449"/>
      <c r="KZ952" s="449"/>
      <c r="LA952" s="473"/>
      <c r="LB952" s="471"/>
      <c r="LC952" s="471"/>
      <c r="LD952" s="471"/>
      <c r="LE952" s="478"/>
      <c r="LF952" s="449"/>
      <c r="LG952" s="449"/>
      <c r="LH952" s="473"/>
      <c r="LI952" s="471"/>
      <c r="LJ952" s="471"/>
      <c r="LK952" s="471"/>
      <c r="LL952" s="478"/>
      <c r="LM952" s="449"/>
      <c r="LN952" s="449"/>
      <c r="LO952" s="473"/>
      <c r="LP952" s="471"/>
      <c r="LQ952" s="471"/>
      <c r="LR952" s="471"/>
      <c r="LS952" s="478"/>
      <c r="LT952" s="449"/>
      <c r="LU952" s="449"/>
      <c r="LV952" s="473"/>
      <c r="LW952" s="471"/>
      <c r="LX952" s="471"/>
      <c r="LY952" s="471"/>
      <c r="LZ952" s="478"/>
      <c r="MA952" s="449"/>
      <c r="MB952" s="449"/>
      <c r="MC952" s="473"/>
      <c r="MD952" s="471"/>
      <c r="ME952" s="471"/>
      <c r="MF952" s="471"/>
      <c r="MG952" s="478"/>
      <c r="MH952" s="449"/>
      <c r="MI952" s="449"/>
      <c r="MJ952" s="473"/>
      <c r="MK952" s="471"/>
      <c r="ML952" s="471"/>
      <c r="MM952" s="471"/>
      <c r="MN952" s="478"/>
    </row>
    <row r="953" spans="2:352" hidden="1">
      <c r="B953" s="333">
        <v>714</v>
      </c>
      <c r="C953" s="449"/>
      <c r="D953" s="449"/>
      <c r="E953" s="473"/>
      <c r="F953" s="471"/>
      <c r="G953" s="471"/>
      <c r="H953" s="471"/>
      <c r="I953" s="478"/>
      <c r="J953" s="449"/>
      <c r="K953" s="449"/>
      <c r="L953" s="473"/>
      <c r="M953" s="471"/>
      <c r="N953" s="471"/>
      <c r="O953" s="471"/>
      <c r="P953" s="478"/>
      <c r="Q953" s="449"/>
      <c r="R953" s="449"/>
      <c r="S953" s="473"/>
      <c r="T953" s="471"/>
      <c r="U953" s="471"/>
      <c r="V953" s="471"/>
      <c r="W953" s="478"/>
      <c r="X953" s="449"/>
      <c r="Y953" s="449"/>
      <c r="Z953" s="473"/>
      <c r="AA953" s="471"/>
      <c r="AB953" s="471"/>
      <c r="AC953" s="471"/>
      <c r="AD953" s="478"/>
      <c r="AE953" s="449"/>
      <c r="AF953" s="449"/>
      <c r="AG953" s="473"/>
      <c r="AH953" s="471"/>
      <c r="AI953" s="471"/>
      <c r="AJ953" s="471"/>
      <c r="AK953" s="478"/>
      <c r="AL953" s="449"/>
      <c r="AM953" s="449"/>
      <c r="AN953" s="473"/>
      <c r="AO953" s="471"/>
      <c r="AP953" s="471"/>
      <c r="AQ953" s="471"/>
      <c r="AR953" s="478"/>
      <c r="AS953" s="449"/>
      <c r="AT953" s="449"/>
      <c r="AU953" s="473"/>
      <c r="AV953" s="471"/>
      <c r="AW953" s="471"/>
      <c r="AX953" s="471"/>
      <c r="AY953" s="478"/>
      <c r="AZ953" s="449"/>
      <c r="BA953" s="449"/>
      <c r="BB953" s="473"/>
      <c r="BC953" s="471"/>
      <c r="BD953" s="471"/>
      <c r="BE953" s="471"/>
      <c r="BF953" s="478"/>
      <c r="BG953" s="449"/>
      <c r="BH953" s="449"/>
      <c r="BI953" s="473"/>
      <c r="BJ953" s="471"/>
      <c r="BK953" s="471"/>
      <c r="BL953" s="471"/>
      <c r="BM953" s="478"/>
      <c r="BN953" s="449"/>
      <c r="BO953" s="449"/>
      <c r="BP953" s="473"/>
      <c r="BQ953" s="471"/>
      <c r="BR953" s="471"/>
      <c r="BS953" s="471"/>
      <c r="BT953" s="478"/>
      <c r="BU953" s="449"/>
      <c r="BV953" s="449"/>
      <c r="BW953" s="473"/>
      <c r="BX953" s="471"/>
      <c r="BY953" s="471"/>
      <c r="BZ953" s="471"/>
      <c r="CA953" s="478"/>
      <c r="CB953" s="449"/>
      <c r="CC953" s="449"/>
      <c r="CD953" s="473"/>
      <c r="CE953" s="471"/>
      <c r="CF953" s="471"/>
      <c r="CG953" s="471"/>
      <c r="CH953" s="478"/>
      <c r="CI953" s="449"/>
      <c r="CJ953" s="449"/>
      <c r="CK953" s="473"/>
      <c r="CL953" s="471"/>
      <c r="CM953" s="471"/>
      <c r="CN953" s="471"/>
      <c r="CO953" s="478"/>
      <c r="CP953" s="449"/>
      <c r="CQ953" s="449"/>
      <c r="CR953" s="473"/>
      <c r="CS953" s="471"/>
      <c r="CT953" s="471"/>
      <c r="CU953" s="471"/>
      <c r="CV953" s="478"/>
      <c r="CW953" s="449"/>
      <c r="CX953" s="449"/>
      <c r="CY953" s="473"/>
      <c r="CZ953" s="471"/>
      <c r="DA953" s="471"/>
      <c r="DB953" s="471"/>
      <c r="DC953" s="478"/>
      <c r="DD953" s="449"/>
      <c r="DE953" s="449"/>
      <c r="DF953" s="473"/>
      <c r="DG953" s="471"/>
      <c r="DH953" s="471"/>
      <c r="DI953" s="471"/>
      <c r="DJ953" s="478"/>
      <c r="DK953" s="449"/>
      <c r="DL953" s="449"/>
      <c r="DM953" s="473"/>
      <c r="DN953" s="471"/>
      <c r="DO953" s="471"/>
      <c r="DP953" s="471"/>
      <c r="DQ953" s="478"/>
      <c r="DR953" s="449"/>
      <c r="DS953" s="449"/>
      <c r="DT953" s="473"/>
      <c r="DU953" s="471"/>
      <c r="DV953" s="471"/>
      <c r="DW953" s="471"/>
      <c r="DX953" s="478"/>
      <c r="DY953" s="449"/>
      <c r="DZ953" s="449"/>
      <c r="EA953" s="473"/>
      <c r="EB953" s="471"/>
      <c r="EC953" s="471"/>
      <c r="ED953" s="471"/>
      <c r="EE953" s="478"/>
      <c r="EF953" s="449"/>
      <c r="EG953" s="449"/>
      <c r="EH953" s="473"/>
      <c r="EI953" s="471"/>
      <c r="EJ953" s="471"/>
      <c r="EK953" s="471"/>
      <c r="EL953" s="478"/>
      <c r="EM953" s="449"/>
      <c r="EN953" s="449"/>
      <c r="EO953" s="473"/>
      <c r="EP953" s="471"/>
      <c r="EQ953" s="471"/>
      <c r="ER953" s="471"/>
      <c r="ES953" s="478"/>
      <c r="ET953" s="449"/>
      <c r="EU953" s="449"/>
      <c r="EV953" s="473"/>
      <c r="EW953" s="471"/>
      <c r="EX953" s="471"/>
      <c r="EY953" s="471"/>
      <c r="EZ953" s="478"/>
      <c r="FA953" s="449"/>
      <c r="FB953" s="449"/>
      <c r="FC953" s="473"/>
      <c r="FD953" s="471"/>
      <c r="FE953" s="471"/>
      <c r="FF953" s="471"/>
      <c r="FG953" s="478"/>
      <c r="FH953" s="449"/>
      <c r="FI953" s="449"/>
      <c r="FJ953" s="473"/>
      <c r="FK953" s="471"/>
      <c r="FL953" s="471"/>
      <c r="FM953" s="471"/>
      <c r="FN953" s="478"/>
      <c r="FO953" s="449"/>
      <c r="FP953" s="449"/>
      <c r="FQ953" s="473"/>
      <c r="FR953" s="471"/>
      <c r="FS953" s="471"/>
      <c r="FT953" s="471"/>
      <c r="FU953" s="478"/>
      <c r="FV953" s="449"/>
      <c r="FW953" s="449"/>
      <c r="FX953" s="473"/>
      <c r="FY953" s="471"/>
      <c r="FZ953" s="471"/>
      <c r="GA953" s="471"/>
      <c r="GB953" s="478"/>
      <c r="GC953" s="449"/>
      <c r="GD953" s="449"/>
      <c r="GE953" s="473"/>
      <c r="GF953" s="471"/>
      <c r="GG953" s="471"/>
      <c r="GH953" s="471"/>
      <c r="GI953" s="478"/>
      <c r="GJ953" s="449"/>
      <c r="GK953" s="449"/>
      <c r="GL953" s="473"/>
      <c r="GM953" s="471"/>
      <c r="GN953" s="471"/>
      <c r="GO953" s="471"/>
      <c r="GP953" s="478"/>
      <c r="GQ953" s="449"/>
      <c r="GR953" s="449"/>
      <c r="GS953" s="473"/>
      <c r="GT953" s="471"/>
      <c r="GU953" s="471"/>
      <c r="GV953" s="471"/>
      <c r="GW953" s="478"/>
      <c r="GX953" s="449"/>
      <c r="GY953" s="449"/>
      <c r="GZ953" s="473"/>
      <c r="HA953" s="471"/>
      <c r="HB953" s="471"/>
      <c r="HC953" s="471"/>
      <c r="HD953" s="478"/>
      <c r="HE953" s="449"/>
      <c r="HF953" s="449"/>
      <c r="HG953" s="473"/>
      <c r="HH953" s="471"/>
      <c r="HI953" s="471"/>
      <c r="HJ953" s="471"/>
      <c r="HK953" s="478"/>
      <c r="HL953" s="449"/>
      <c r="HM953" s="449"/>
      <c r="HN953" s="473"/>
      <c r="HO953" s="471"/>
      <c r="HP953" s="471"/>
      <c r="HQ953" s="471"/>
      <c r="HR953" s="478"/>
      <c r="HS953" s="449"/>
      <c r="HT953" s="449"/>
      <c r="HU953" s="473"/>
      <c r="HV953" s="471"/>
      <c r="HW953" s="471"/>
      <c r="HX953" s="471"/>
      <c r="HY953" s="478"/>
      <c r="HZ953" s="449"/>
      <c r="IA953" s="449"/>
      <c r="IB953" s="473"/>
      <c r="IC953" s="471"/>
      <c r="ID953" s="471"/>
      <c r="IE953" s="471"/>
      <c r="IF953" s="478"/>
      <c r="IG953" s="449"/>
      <c r="IH953" s="449"/>
      <c r="II953" s="473"/>
      <c r="IJ953" s="471"/>
      <c r="IK953" s="471"/>
      <c r="IL953" s="471"/>
      <c r="IM953" s="478"/>
      <c r="IN953" s="449"/>
      <c r="IO953" s="449"/>
      <c r="IP953" s="473"/>
      <c r="IQ953" s="471"/>
      <c r="IR953" s="471"/>
      <c r="IS953" s="471"/>
      <c r="IT953" s="478"/>
      <c r="IU953" s="449"/>
      <c r="IV953" s="449"/>
      <c r="IW953" s="473"/>
      <c r="IX953" s="471"/>
      <c r="IY953" s="471"/>
      <c r="IZ953" s="471"/>
      <c r="JA953" s="478"/>
      <c r="JB953" s="449"/>
      <c r="JC953" s="449"/>
      <c r="JD953" s="473"/>
      <c r="JE953" s="471"/>
      <c r="JF953" s="471"/>
      <c r="JG953" s="471"/>
      <c r="JH953" s="478"/>
      <c r="JI953" s="449"/>
      <c r="JJ953" s="449"/>
      <c r="JK953" s="473"/>
      <c r="JL953" s="471"/>
      <c r="JM953" s="471"/>
      <c r="JN953" s="471"/>
      <c r="JO953" s="478"/>
      <c r="JP953" s="449"/>
      <c r="JQ953" s="449"/>
      <c r="JR953" s="473"/>
      <c r="JS953" s="471"/>
      <c r="JT953" s="471"/>
      <c r="JU953" s="471"/>
      <c r="JV953" s="478"/>
      <c r="JW953" s="449"/>
      <c r="JX953" s="449"/>
      <c r="JY953" s="473"/>
      <c r="JZ953" s="471"/>
      <c r="KA953" s="471"/>
      <c r="KB953" s="471"/>
      <c r="KC953" s="478"/>
      <c r="KD953" s="449"/>
      <c r="KE953" s="449"/>
      <c r="KF953" s="473"/>
      <c r="KG953" s="471"/>
      <c r="KH953" s="471"/>
      <c r="KI953" s="471"/>
      <c r="KJ953" s="478"/>
      <c r="KK953" s="449"/>
      <c r="KL953" s="449"/>
      <c r="KM953" s="473"/>
      <c r="KN953" s="471"/>
      <c r="KO953" s="471"/>
      <c r="KP953" s="471"/>
      <c r="KQ953" s="478"/>
      <c r="KR953" s="449"/>
      <c r="KS953" s="449"/>
      <c r="KT953" s="473"/>
      <c r="KU953" s="471"/>
      <c r="KV953" s="471"/>
      <c r="KW953" s="471"/>
      <c r="KX953" s="478"/>
      <c r="KY953" s="449"/>
      <c r="KZ953" s="449"/>
      <c r="LA953" s="473"/>
      <c r="LB953" s="471"/>
      <c r="LC953" s="471"/>
      <c r="LD953" s="471"/>
      <c r="LE953" s="478"/>
      <c r="LF953" s="449"/>
      <c r="LG953" s="449"/>
      <c r="LH953" s="473"/>
      <c r="LI953" s="471"/>
      <c r="LJ953" s="471"/>
      <c r="LK953" s="471"/>
      <c r="LL953" s="478"/>
      <c r="LM953" s="449"/>
      <c r="LN953" s="449"/>
      <c r="LO953" s="473"/>
      <c r="LP953" s="471"/>
      <c r="LQ953" s="471"/>
      <c r="LR953" s="471"/>
      <c r="LS953" s="478"/>
      <c r="LT953" s="449"/>
      <c r="LU953" s="449"/>
      <c r="LV953" s="473"/>
      <c r="LW953" s="471"/>
      <c r="LX953" s="471"/>
      <c r="LY953" s="471"/>
      <c r="LZ953" s="478"/>
      <c r="MA953" s="449"/>
      <c r="MB953" s="449"/>
      <c r="MC953" s="473"/>
      <c r="MD953" s="471"/>
      <c r="ME953" s="471"/>
      <c r="MF953" s="471"/>
      <c r="MG953" s="478"/>
      <c r="MH953" s="449"/>
      <c r="MI953" s="449"/>
      <c r="MJ953" s="473"/>
      <c r="MK953" s="471"/>
      <c r="ML953" s="471"/>
      <c r="MM953" s="471"/>
      <c r="MN953" s="478"/>
    </row>
    <row r="954" spans="2:352" hidden="1">
      <c r="B954" s="333">
        <v>715</v>
      </c>
      <c r="C954" s="449"/>
      <c r="D954" s="449"/>
      <c r="E954" s="473"/>
      <c r="F954" s="471"/>
      <c r="G954" s="471"/>
      <c r="H954" s="471"/>
      <c r="I954" s="478"/>
      <c r="J954" s="449"/>
      <c r="K954" s="449"/>
      <c r="L954" s="473"/>
      <c r="M954" s="471"/>
      <c r="N954" s="471"/>
      <c r="O954" s="471"/>
      <c r="P954" s="478"/>
      <c r="Q954" s="449"/>
      <c r="R954" s="449"/>
      <c r="S954" s="473"/>
      <c r="T954" s="471"/>
      <c r="U954" s="471"/>
      <c r="V954" s="471"/>
      <c r="W954" s="478"/>
      <c r="X954" s="449"/>
      <c r="Y954" s="449"/>
      <c r="Z954" s="473"/>
      <c r="AA954" s="471"/>
      <c r="AB954" s="471"/>
      <c r="AC954" s="471"/>
      <c r="AD954" s="478"/>
      <c r="AE954" s="449"/>
      <c r="AF954" s="449"/>
      <c r="AG954" s="473"/>
      <c r="AH954" s="471"/>
      <c r="AI954" s="471"/>
      <c r="AJ954" s="471"/>
      <c r="AK954" s="478"/>
      <c r="AL954" s="449"/>
      <c r="AM954" s="449"/>
      <c r="AN954" s="473"/>
      <c r="AO954" s="471"/>
      <c r="AP954" s="471"/>
      <c r="AQ954" s="471"/>
      <c r="AR954" s="478"/>
      <c r="AS954" s="449"/>
      <c r="AT954" s="449"/>
      <c r="AU954" s="473"/>
      <c r="AV954" s="471"/>
      <c r="AW954" s="471"/>
      <c r="AX954" s="471"/>
      <c r="AY954" s="478"/>
      <c r="AZ954" s="449"/>
      <c r="BA954" s="449"/>
      <c r="BB954" s="473"/>
      <c r="BC954" s="471"/>
      <c r="BD954" s="471"/>
      <c r="BE954" s="471"/>
      <c r="BF954" s="478"/>
      <c r="BG954" s="449"/>
      <c r="BH954" s="449"/>
      <c r="BI954" s="473"/>
      <c r="BJ954" s="471"/>
      <c r="BK954" s="471"/>
      <c r="BL954" s="471"/>
      <c r="BM954" s="478"/>
      <c r="BN954" s="449"/>
      <c r="BO954" s="449"/>
      <c r="BP954" s="473"/>
      <c r="BQ954" s="471"/>
      <c r="BR954" s="471"/>
      <c r="BS954" s="471"/>
      <c r="BT954" s="478"/>
      <c r="BU954" s="449"/>
      <c r="BV954" s="449"/>
      <c r="BW954" s="473"/>
      <c r="BX954" s="471"/>
      <c r="BY954" s="471"/>
      <c r="BZ954" s="471"/>
      <c r="CA954" s="478"/>
      <c r="CB954" s="449"/>
      <c r="CC954" s="449"/>
      <c r="CD954" s="473"/>
      <c r="CE954" s="471"/>
      <c r="CF954" s="471"/>
      <c r="CG954" s="471"/>
      <c r="CH954" s="478"/>
      <c r="CI954" s="449"/>
      <c r="CJ954" s="449"/>
      <c r="CK954" s="473"/>
      <c r="CL954" s="471"/>
      <c r="CM954" s="471"/>
      <c r="CN954" s="471"/>
      <c r="CO954" s="478"/>
      <c r="CP954" s="449"/>
      <c r="CQ954" s="449"/>
      <c r="CR954" s="473"/>
      <c r="CS954" s="471"/>
      <c r="CT954" s="471"/>
      <c r="CU954" s="471"/>
      <c r="CV954" s="478"/>
      <c r="CW954" s="449"/>
      <c r="CX954" s="449"/>
      <c r="CY954" s="473"/>
      <c r="CZ954" s="471"/>
      <c r="DA954" s="471"/>
      <c r="DB954" s="471"/>
      <c r="DC954" s="478"/>
      <c r="DD954" s="449"/>
      <c r="DE954" s="449"/>
      <c r="DF954" s="473"/>
      <c r="DG954" s="471"/>
      <c r="DH954" s="471"/>
      <c r="DI954" s="471"/>
      <c r="DJ954" s="478"/>
      <c r="DK954" s="449"/>
      <c r="DL954" s="449"/>
      <c r="DM954" s="473"/>
      <c r="DN954" s="471"/>
      <c r="DO954" s="471"/>
      <c r="DP954" s="471"/>
      <c r="DQ954" s="478"/>
      <c r="DR954" s="449"/>
      <c r="DS954" s="449"/>
      <c r="DT954" s="473"/>
      <c r="DU954" s="471"/>
      <c r="DV954" s="471"/>
      <c r="DW954" s="471"/>
      <c r="DX954" s="478"/>
      <c r="DY954" s="449"/>
      <c r="DZ954" s="449"/>
      <c r="EA954" s="473"/>
      <c r="EB954" s="471"/>
      <c r="EC954" s="471"/>
      <c r="ED954" s="471"/>
      <c r="EE954" s="478"/>
      <c r="EF954" s="449"/>
      <c r="EG954" s="449"/>
      <c r="EH954" s="473"/>
      <c r="EI954" s="471"/>
      <c r="EJ954" s="471"/>
      <c r="EK954" s="471"/>
      <c r="EL954" s="478"/>
      <c r="EM954" s="449"/>
      <c r="EN954" s="449"/>
      <c r="EO954" s="473"/>
      <c r="EP954" s="471"/>
      <c r="EQ954" s="471"/>
      <c r="ER954" s="471"/>
      <c r="ES954" s="478"/>
      <c r="ET954" s="449"/>
      <c r="EU954" s="449"/>
      <c r="EV954" s="473"/>
      <c r="EW954" s="471"/>
      <c r="EX954" s="471"/>
      <c r="EY954" s="471"/>
      <c r="EZ954" s="478"/>
      <c r="FA954" s="449"/>
      <c r="FB954" s="449"/>
      <c r="FC954" s="473"/>
      <c r="FD954" s="471"/>
      <c r="FE954" s="471"/>
      <c r="FF954" s="471"/>
      <c r="FG954" s="478"/>
      <c r="FH954" s="449"/>
      <c r="FI954" s="449"/>
      <c r="FJ954" s="473"/>
      <c r="FK954" s="471"/>
      <c r="FL954" s="471"/>
      <c r="FM954" s="471"/>
      <c r="FN954" s="478"/>
      <c r="FO954" s="449"/>
      <c r="FP954" s="449"/>
      <c r="FQ954" s="473"/>
      <c r="FR954" s="471"/>
      <c r="FS954" s="471"/>
      <c r="FT954" s="471"/>
      <c r="FU954" s="478"/>
      <c r="FV954" s="449"/>
      <c r="FW954" s="449"/>
      <c r="FX954" s="473"/>
      <c r="FY954" s="471"/>
      <c r="FZ954" s="471"/>
      <c r="GA954" s="471"/>
      <c r="GB954" s="478"/>
      <c r="GC954" s="449"/>
      <c r="GD954" s="449"/>
      <c r="GE954" s="473"/>
      <c r="GF954" s="471"/>
      <c r="GG954" s="471"/>
      <c r="GH954" s="471"/>
      <c r="GI954" s="478"/>
      <c r="GJ954" s="449"/>
      <c r="GK954" s="449"/>
      <c r="GL954" s="473"/>
      <c r="GM954" s="471"/>
      <c r="GN954" s="471"/>
      <c r="GO954" s="471"/>
      <c r="GP954" s="478"/>
      <c r="GQ954" s="449"/>
      <c r="GR954" s="449"/>
      <c r="GS954" s="473"/>
      <c r="GT954" s="471"/>
      <c r="GU954" s="471"/>
      <c r="GV954" s="471"/>
      <c r="GW954" s="478"/>
      <c r="GX954" s="449"/>
      <c r="GY954" s="449"/>
      <c r="GZ954" s="473"/>
      <c r="HA954" s="471"/>
      <c r="HB954" s="471"/>
      <c r="HC954" s="471"/>
      <c r="HD954" s="478"/>
      <c r="HE954" s="449"/>
      <c r="HF954" s="449"/>
      <c r="HG954" s="473"/>
      <c r="HH954" s="471"/>
      <c r="HI954" s="471"/>
      <c r="HJ954" s="471"/>
      <c r="HK954" s="478"/>
      <c r="HL954" s="449"/>
      <c r="HM954" s="449"/>
      <c r="HN954" s="473"/>
      <c r="HO954" s="471"/>
      <c r="HP954" s="471"/>
      <c r="HQ954" s="471"/>
      <c r="HR954" s="478"/>
      <c r="HS954" s="449"/>
      <c r="HT954" s="449"/>
      <c r="HU954" s="473"/>
      <c r="HV954" s="471"/>
      <c r="HW954" s="471"/>
      <c r="HX954" s="471"/>
      <c r="HY954" s="478"/>
      <c r="HZ954" s="449"/>
      <c r="IA954" s="449"/>
      <c r="IB954" s="473"/>
      <c r="IC954" s="471"/>
      <c r="ID954" s="471"/>
      <c r="IE954" s="471"/>
      <c r="IF954" s="478"/>
      <c r="IG954" s="449"/>
      <c r="IH954" s="449"/>
      <c r="II954" s="473"/>
      <c r="IJ954" s="471"/>
      <c r="IK954" s="471"/>
      <c r="IL954" s="471"/>
      <c r="IM954" s="478"/>
      <c r="IN954" s="449"/>
      <c r="IO954" s="449"/>
      <c r="IP954" s="473"/>
      <c r="IQ954" s="471"/>
      <c r="IR954" s="471"/>
      <c r="IS954" s="471"/>
      <c r="IT954" s="478"/>
      <c r="IU954" s="449"/>
      <c r="IV954" s="449"/>
      <c r="IW954" s="473"/>
      <c r="IX954" s="471"/>
      <c r="IY954" s="471"/>
      <c r="IZ954" s="471"/>
      <c r="JA954" s="478"/>
      <c r="JB954" s="449"/>
      <c r="JC954" s="449"/>
      <c r="JD954" s="473"/>
      <c r="JE954" s="471"/>
      <c r="JF954" s="471"/>
      <c r="JG954" s="471"/>
      <c r="JH954" s="478"/>
      <c r="JI954" s="449"/>
      <c r="JJ954" s="449"/>
      <c r="JK954" s="473"/>
      <c r="JL954" s="471"/>
      <c r="JM954" s="471"/>
      <c r="JN954" s="471"/>
      <c r="JO954" s="478"/>
      <c r="JP954" s="449"/>
      <c r="JQ954" s="449"/>
      <c r="JR954" s="473"/>
      <c r="JS954" s="471"/>
      <c r="JT954" s="471"/>
      <c r="JU954" s="471"/>
      <c r="JV954" s="478"/>
      <c r="JW954" s="449"/>
      <c r="JX954" s="449"/>
      <c r="JY954" s="473"/>
      <c r="JZ954" s="471"/>
      <c r="KA954" s="471"/>
      <c r="KB954" s="471"/>
      <c r="KC954" s="478"/>
      <c r="KD954" s="449"/>
      <c r="KE954" s="449"/>
      <c r="KF954" s="473"/>
      <c r="KG954" s="471"/>
      <c r="KH954" s="471"/>
      <c r="KI954" s="471"/>
      <c r="KJ954" s="478"/>
      <c r="KK954" s="449"/>
      <c r="KL954" s="449"/>
      <c r="KM954" s="473"/>
      <c r="KN954" s="471"/>
      <c r="KO954" s="471"/>
      <c r="KP954" s="471"/>
      <c r="KQ954" s="478"/>
      <c r="KR954" s="449"/>
      <c r="KS954" s="449"/>
      <c r="KT954" s="473"/>
      <c r="KU954" s="471"/>
      <c r="KV954" s="471"/>
      <c r="KW954" s="471"/>
      <c r="KX954" s="478"/>
      <c r="KY954" s="449"/>
      <c r="KZ954" s="449"/>
      <c r="LA954" s="473"/>
      <c r="LB954" s="471"/>
      <c r="LC954" s="471"/>
      <c r="LD954" s="471"/>
      <c r="LE954" s="478"/>
      <c r="LF954" s="449"/>
      <c r="LG954" s="449"/>
      <c r="LH954" s="473"/>
      <c r="LI954" s="471"/>
      <c r="LJ954" s="471"/>
      <c r="LK954" s="471"/>
      <c r="LL954" s="478"/>
      <c r="LM954" s="449"/>
      <c r="LN954" s="449"/>
      <c r="LO954" s="473"/>
      <c r="LP954" s="471"/>
      <c r="LQ954" s="471"/>
      <c r="LR954" s="471"/>
      <c r="LS954" s="478"/>
      <c r="LT954" s="449"/>
      <c r="LU954" s="449"/>
      <c r="LV954" s="473"/>
      <c r="LW954" s="471"/>
      <c r="LX954" s="471"/>
      <c r="LY954" s="471"/>
      <c r="LZ954" s="478"/>
      <c r="MA954" s="449"/>
      <c r="MB954" s="449"/>
      <c r="MC954" s="473"/>
      <c r="MD954" s="471"/>
      <c r="ME954" s="471"/>
      <c r="MF954" s="471"/>
      <c r="MG954" s="478"/>
      <c r="MH954" s="449"/>
      <c r="MI954" s="449"/>
      <c r="MJ954" s="473"/>
      <c r="MK954" s="471"/>
      <c r="ML954" s="471"/>
      <c r="MM954" s="471"/>
      <c r="MN954" s="478"/>
    </row>
    <row r="955" spans="2:352" hidden="1">
      <c r="B955" s="333">
        <v>716</v>
      </c>
      <c r="C955" s="449"/>
      <c r="D955" s="449"/>
      <c r="E955" s="473"/>
      <c r="F955" s="471"/>
      <c r="G955" s="471"/>
      <c r="H955" s="471"/>
      <c r="I955" s="478"/>
      <c r="J955" s="449"/>
      <c r="K955" s="449"/>
      <c r="L955" s="473"/>
      <c r="M955" s="471"/>
      <c r="N955" s="471"/>
      <c r="O955" s="471"/>
      <c r="P955" s="478"/>
      <c r="Q955" s="449"/>
      <c r="R955" s="449"/>
      <c r="S955" s="473"/>
      <c r="T955" s="471"/>
      <c r="U955" s="471"/>
      <c r="V955" s="471"/>
      <c r="W955" s="478"/>
      <c r="X955" s="449"/>
      <c r="Y955" s="449"/>
      <c r="Z955" s="473"/>
      <c r="AA955" s="471"/>
      <c r="AB955" s="471"/>
      <c r="AC955" s="471"/>
      <c r="AD955" s="478"/>
      <c r="AE955" s="449"/>
      <c r="AF955" s="449"/>
      <c r="AG955" s="473"/>
      <c r="AH955" s="471"/>
      <c r="AI955" s="471"/>
      <c r="AJ955" s="471"/>
      <c r="AK955" s="478"/>
      <c r="AL955" s="449"/>
      <c r="AM955" s="449"/>
      <c r="AN955" s="473"/>
      <c r="AO955" s="471"/>
      <c r="AP955" s="471"/>
      <c r="AQ955" s="471"/>
      <c r="AR955" s="478"/>
      <c r="AS955" s="449"/>
      <c r="AT955" s="449"/>
      <c r="AU955" s="473"/>
      <c r="AV955" s="471"/>
      <c r="AW955" s="471"/>
      <c r="AX955" s="471"/>
      <c r="AY955" s="478"/>
      <c r="AZ955" s="449"/>
      <c r="BA955" s="449"/>
      <c r="BB955" s="473"/>
      <c r="BC955" s="471"/>
      <c r="BD955" s="471"/>
      <c r="BE955" s="471"/>
      <c r="BF955" s="478"/>
      <c r="BG955" s="449"/>
      <c r="BH955" s="449"/>
      <c r="BI955" s="473"/>
      <c r="BJ955" s="471"/>
      <c r="BK955" s="471"/>
      <c r="BL955" s="471"/>
      <c r="BM955" s="478"/>
      <c r="BN955" s="449"/>
      <c r="BO955" s="449"/>
      <c r="BP955" s="473"/>
      <c r="BQ955" s="471"/>
      <c r="BR955" s="471"/>
      <c r="BS955" s="471"/>
      <c r="BT955" s="478"/>
      <c r="BU955" s="449"/>
      <c r="BV955" s="449"/>
      <c r="BW955" s="473"/>
      <c r="BX955" s="471"/>
      <c r="BY955" s="471"/>
      <c r="BZ955" s="471"/>
      <c r="CA955" s="478"/>
      <c r="CB955" s="449"/>
      <c r="CC955" s="449"/>
      <c r="CD955" s="473"/>
      <c r="CE955" s="471"/>
      <c r="CF955" s="471"/>
      <c r="CG955" s="471"/>
      <c r="CH955" s="478"/>
      <c r="CI955" s="449"/>
      <c r="CJ955" s="449"/>
      <c r="CK955" s="473"/>
      <c r="CL955" s="471"/>
      <c r="CM955" s="471"/>
      <c r="CN955" s="471"/>
      <c r="CO955" s="478"/>
      <c r="CP955" s="449"/>
      <c r="CQ955" s="449"/>
      <c r="CR955" s="473"/>
      <c r="CS955" s="471"/>
      <c r="CT955" s="471"/>
      <c r="CU955" s="471"/>
      <c r="CV955" s="478"/>
      <c r="CW955" s="449"/>
      <c r="CX955" s="449"/>
      <c r="CY955" s="473"/>
      <c r="CZ955" s="471"/>
      <c r="DA955" s="471"/>
      <c r="DB955" s="471"/>
      <c r="DC955" s="478"/>
      <c r="DD955" s="449"/>
      <c r="DE955" s="449"/>
      <c r="DF955" s="473"/>
      <c r="DG955" s="471"/>
      <c r="DH955" s="471"/>
      <c r="DI955" s="471"/>
      <c r="DJ955" s="478"/>
      <c r="DK955" s="449"/>
      <c r="DL955" s="449"/>
      <c r="DM955" s="473"/>
      <c r="DN955" s="471"/>
      <c r="DO955" s="471"/>
      <c r="DP955" s="471"/>
      <c r="DQ955" s="478"/>
      <c r="DR955" s="449"/>
      <c r="DS955" s="449"/>
      <c r="DT955" s="473"/>
      <c r="DU955" s="471"/>
      <c r="DV955" s="471"/>
      <c r="DW955" s="471"/>
      <c r="DX955" s="478"/>
      <c r="DY955" s="449"/>
      <c r="DZ955" s="449"/>
      <c r="EA955" s="473"/>
      <c r="EB955" s="471"/>
      <c r="EC955" s="471"/>
      <c r="ED955" s="471"/>
      <c r="EE955" s="478"/>
      <c r="EF955" s="449"/>
      <c r="EG955" s="449"/>
      <c r="EH955" s="473"/>
      <c r="EI955" s="471"/>
      <c r="EJ955" s="471"/>
      <c r="EK955" s="471"/>
      <c r="EL955" s="478"/>
      <c r="EM955" s="449"/>
      <c r="EN955" s="449"/>
      <c r="EO955" s="473"/>
      <c r="EP955" s="471"/>
      <c r="EQ955" s="471"/>
      <c r="ER955" s="471"/>
      <c r="ES955" s="478"/>
      <c r="ET955" s="449"/>
      <c r="EU955" s="449"/>
      <c r="EV955" s="473"/>
      <c r="EW955" s="471"/>
      <c r="EX955" s="471"/>
      <c r="EY955" s="471"/>
      <c r="EZ955" s="478"/>
      <c r="FA955" s="449"/>
      <c r="FB955" s="449"/>
      <c r="FC955" s="473"/>
      <c r="FD955" s="471"/>
      <c r="FE955" s="471"/>
      <c r="FF955" s="471"/>
      <c r="FG955" s="478"/>
      <c r="FH955" s="449"/>
      <c r="FI955" s="449"/>
      <c r="FJ955" s="473"/>
      <c r="FK955" s="471"/>
      <c r="FL955" s="471"/>
      <c r="FM955" s="471"/>
      <c r="FN955" s="478"/>
      <c r="FO955" s="449"/>
      <c r="FP955" s="449"/>
      <c r="FQ955" s="473"/>
      <c r="FR955" s="471"/>
      <c r="FS955" s="471"/>
      <c r="FT955" s="471"/>
      <c r="FU955" s="478"/>
      <c r="FV955" s="449"/>
      <c r="FW955" s="449"/>
      <c r="FX955" s="473"/>
      <c r="FY955" s="471"/>
      <c r="FZ955" s="471"/>
      <c r="GA955" s="471"/>
      <c r="GB955" s="478"/>
      <c r="GC955" s="449"/>
      <c r="GD955" s="449"/>
      <c r="GE955" s="473"/>
      <c r="GF955" s="471"/>
      <c r="GG955" s="471"/>
      <c r="GH955" s="471"/>
      <c r="GI955" s="478"/>
      <c r="GJ955" s="449"/>
      <c r="GK955" s="449"/>
      <c r="GL955" s="473"/>
      <c r="GM955" s="471"/>
      <c r="GN955" s="471"/>
      <c r="GO955" s="471"/>
      <c r="GP955" s="478"/>
      <c r="GQ955" s="449"/>
      <c r="GR955" s="449"/>
      <c r="GS955" s="473"/>
      <c r="GT955" s="471"/>
      <c r="GU955" s="471"/>
      <c r="GV955" s="471"/>
      <c r="GW955" s="478"/>
      <c r="GX955" s="449"/>
      <c r="GY955" s="449"/>
      <c r="GZ955" s="473"/>
      <c r="HA955" s="471"/>
      <c r="HB955" s="471"/>
      <c r="HC955" s="471"/>
      <c r="HD955" s="478"/>
      <c r="HE955" s="449"/>
      <c r="HF955" s="449"/>
      <c r="HG955" s="473"/>
      <c r="HH955" s="471"/>
      <c r="HI955" s="471"/>
      <c r="HJ955" s="471"/>
      <c r="HK955" s="478"/>
      <c r="HL955" s="449"/>
      <c r="HM955" s="449"/>
      <c r="HN955" s="473"/>
      <c r="HO955" s="471"/>
      <c r="HP955" s="471"/>
      <c r="HQ955" s="471"/>
      <c r="HR955" s="478"/>
      <c r="HS955" s="449"/>
      <c r="HT955" s="449"/>
      <c r="HU955" s="473"/>
      <c r="HV955" s="471"/>
      <c r="HW955" s="471"/>
      <c r="HX955" s="471"/>
      <c r="HY955" s="478"/>
      <c r="HZ955" s="449"/>
      <c r="IA955" s="449"/>
      <c r="IB955" s="473"/>
      <c r="IC955" s="471"/>
      <c r="ID955" s="471"/>
      <c r="IE955" s="471"/>
      <c r="IF955" s="478"/>
      <c r="IG955" s="449"/>
      <c r="IH955" s="449"/>
      <c r="II955" s="473"/>
      <c r="IJ955" s="471"/>
      <c r="IK955" s="471"/>
      <c r="IL955" s="471"/>
      <c r="IM955" s="478"/>
      <c r="IN955" s="449"/>
      <c r="IO955" s="449"/>
      <c r="IP955" s="473"/>
      <c r="IQ955" s="471"/>
      <c r="IR955" s="471"/>
      <c r="IS955" s="471"/>
      <c r="IT955" s="478"/>
      <c r="IU955" s="449"/>
      <c r="IV955" s="449"/>
      <c r="IW955" s="473"/>
      <c r="IX955" s="471"/>
      <c r="IY955" s="471"/>
      <c r="IZ955" s="471"/>
      <c r="JA955" s="478"/>
      <c r="JB955" s="449"/>
      <c r="JC955" s="449"/>
      <c r="JD955" s="473"/>
      <c r="JE955" s="471"/>
      <c r="JF955" s="471"/>
      <c r="JG955" s="471"/>
      <c r="JH955" s="478"/>
      <c r="JI955" s="449"/>
      <c r="JJ955" s="449"/>
      <c r="JK955" s="473"/>
      <c r="JL955" s="471"/>
      <c r="JM955" s="471"/>
      <c r="JN955" s="471"/>
      <c r="JO955" s="478"/>
      <c r="JP955" s="449"/>
      <c r="JQ955" s="449"/>
      <c r="JR955" s="473"/>
      <c r="JS955" s="471"/>
      <c r="JT955" s="471"/>
      <c r="JU955" s="471"/>
      <c r="JV955" s="478"/>
      <c r="JW955" s="449"/>
      <c r="JX955" s="449"/>
      <c r="JY955" s="473"/>
      <c r="JZ955" s="471"/>
      <c r="KA955" s="471"/>
      <c r="KB955" s="471"/>
      <c r="KC955" s="478"/>
      <c r="KD955" s="449"/>
      <c r="KE955" s="449"/>
      <c r="KF955" s="473"/>
      <c r="KG955" s="471"/>
      <c r="KH955" s="471"/>
      <c r="KI955" s="471"/>
      <c r="KJ955" s="478"/>
      <c r="KK955" s="449"/>
      <c r="KL955" s="449"/>
      <c r="KM955" s="473"/>
      <c r="KN955" s="471"/>
      <c r="KO955" s="471"/>
      <c r="KP955" s="471"/>
      <c r="KQ955" s="478"/>
      <c r="KR955" s="449"/>
      <c r="KS955" s="449"/>
      <c r="KT955" s="473"/>
      <c r="KU955" s="471"/>
      <c r="KV955" s="471"/>
      <c r="KW955" s="471"/>
      <c r="KX955" s="478"/>
      <c r="KY955" s="449"/>
      <c r="KZ955" s="449"/>
      <c r="LA955" s="473"/>
      <c r="LB955" s="471"/>
      <c r="LC955" s="471"/>
      <c r="LD955" s="471"/>
      <c r="LE955" s="478"/>
      <c r="LF955" s="449"/>
      <c r="LG955" s="449"/>
      <c r="LH955" s="473"/>
      <c r="LI955" s="471"/>
      <c r="LJ955" s="471"/>
      <c r="LK955" s="471"/>
      <c r="LL955" s="478"/>
      <c r="LM955" s="449"/>
      <c r="LN955" s="449"/>
      <c r="LO955" s="473"/>
      <c r="LP955" s="471"/>
      <c r="LQ955" s="471"/>
      <c r="LR955" s="471"/>
      <c r="LS955" s="478"/>
      <c r="LT955" s="449"/>
      <c r="LU955" s="449"/>
      <c r="LV955" s="473"/>
      <c r="LW955" s="471"/>
      <c r="LX955" s="471"/>
      <c r="LY955" s="471"/>
      <c r="LZ955" s="478"/>
      <c r="MA955" s="449"/>
      <c r="MB955" s="449"/>
      <c r="MC955" s="473"/>
      <c r="MD955" s="471"/>
      <c r="ME955" s="471"/>
      <c r="MF955" s="471"/>
      <c r="MG955" s="478"/>
      <c r="MH955" s="449"/>
      <c r="MI955" s="449"/>
      <c r="MJ955" s="473"/>
      <c r="MK955" s="471"/>
      <c r="ML955" s="471"/>
      <c r="MM955" s="471"/>
      <c r="MN955" s="478"/>
    </row>
    <row r="956" spans="2:352" hidden="1">
      <c r="B956" s="333">
        <v>717</v>
      </c>
      <c r="C956" s="449"/>
      <c r="D956" s="449"/>
      <c r="E956" s="473"/>
      <c r="F956" s="471"/>
      <c r="G956" s="471"/>
      <c r="H956" s="471"/>
      <c r="I956" s="478"/>
      <c r="J956" s="449"/>
      <c r="K956" s="449"/>
      <c r="L956" s="473"/>
      <c r="M956" s="471"/>
      <c r="N956" s="471"/>
      <c r="O956" s="471"/>
      <c r="P956" s="478"/>
      <c r="Q956" s="449"/>
      <c r="R956" s="449"/>
      <c r="S956" s="473"/>
      <c r="T956" s="471"/>
      <c r="U956" s="471"/>
      <c r="V956" s="471"/>
      <c r="W956" s="478"/>
      <c r="X956" s="449"/>
      <c r="Y956" s="449"/>
      <c r="Z956" s="473"/>
      <c r="AA956" s="471"/>
      <c r="AB956" s="471"/>
      <c r="AC956" s="471"/>
      <c r="AD956" s="478"/>
      <c r="AE956" s="449"/>
      <c r="AF956" s="449"/>
      <c r="AG956" s="473"/>
      <c r="AH956" s="471"/>
      <c r="AI956" s="471"/>
      <c r="AJ956" s="471"/>
      <c r="AK956" s="478"/>
      <c r="AL956" s="449"/>
      <c r="AM956" s="449"/>
      <c r="AN956" s="473"/>
      <c r="AO956" s="471"/>
      <c r="AP956" s="471"/>
      <c r="AQ956" s="471"/>
      <c r="AR956" s="478"/>
      <c r="AS956" s="449"/>
      <c r="AT956" s="449"/>
      <c r="AU956" s="473"/>
      <c r="AV956" s="471"/>
      <c r="AW956" s="471"/>
      <c r="AX956" s="471"/>
      <c r="AY956" s="478"/>
      <c r="AZ956" s="449"/>
      <c r="BA956" s="449"/>
      <c r="BB956" s="473"/>
      <c r="BC956" s="471"/>
      <c r="BD956" s="471"/>
      <c r="BE956" s="471"/>
      <c r="BF956" s="478"/>
      <c r="BG956" s="449"/>
      <c r="BH956" s="449"/>
      <c r="BI956" s="473"/>
      <c r="BJ956" s="471"/>
      <c r="BK956" s="471"/>
      <c r="BL956" s="471"/>
      <c r="BM956" s="478"/>
      <c r="BN956" s="449"/>
      <c r="BO956" s="449"/>
      <c r="BP956" s="473"/>
      <c r="BQ956" s="471"/>
      <c r="BR956" s="471"/>
      <c r="BS956" s="471"/>
      <c r="BT956" s="478"/>
      <c r="BU956" s="449"/>
      <c r="BV956" s="449"/>
      <c r="BW956" s="473"/>
      <c r="BX956" s="471"/>
      <c r="BY956" s="471"/>
      <c r="BZ956" s="471"/>
      <c r="CA956" s="478"/>
      <c r="CB956" s="449"/>
      <c r="CC956" s="449"/>
      <c r="CD956" s="473"/>
      <c r="CE956" s="471"/>
      <c r="CF956" s="471"/>
      <c r="CG956" s="471"/>
      <c r="CH956" s="478"/>
      <c r="CI956" s="449"/>
      <c r="CJ956" s="449"/>
      <c r="CK956" s="473"/>
      <c r="CL956" s="471"/>
      <c r="CM956" s="471"/>
      <c r="CN956" s="471"/>
      <c r="CO956" s="478"/>
      <c r="CP956" s="449"/>
      <c r="CQ956" s="449"/>
      <c r="CR956" s="473"/>
      <c r="CS956" s="471"/>
      <c r="CT956" s="471"/>
      <c r="CU956" s="471"/>
      <c r="CV956" s="478"/>
      <c r="CW956" s="449"/>
      <c r="CX956" s="449"/>
      <c r="CY956" s="473"/>
      <c r="CZ956" s="471"/>
      <c r="DA956" s="471"/>
      <c r="DB956" s="471"/>
      <c r="DC956" s="478"/>
      <c r="DD956" s="449"/>
      <c r="DE956" s="449"/>
      <c r="DF956" s="473"/>
      <c r="DG956" s="471"/>
      <c r="DH956" s="471"/>
      <c r="DI956" s="471"/>
      <c r="DJ956" s="478"/>
      <c r="DK956" s="449"/>
      <c r="DL956" s="449"/>
      <c r="DM956" s="473"/>
      <c r="DN956" s="471"/>
      <c r="DO956" s="471"/>
      <c r="DP956" s="471"/>
      <c r="DQ956" s="478"/>
      <c r="DR956" s="449"/>
      <c r="DS956" s="449"/>
      <c r="DT956" s="473"/>
      <c r="DU956" s="471"/>
      <c r="DV956" s="471"/>
      <c r="DW956" s="471"/>
      <c r="DX956" s="478"/>
      <c r="DY956" s="449"/>
      <c r="DZ956" s="449"/>
      <c r="EA956" s="473"/>
      <c r="EB956" s="471"/>
      <c r="EC956" s="471"/>
      <c r="ED956" s="471"/>
      <c r="EE956" s="478"/>
      <c r="EF956" s="449"/>
      <c r="EG956" s="449"/>
      <c r="EH956" s="473"/>
      <c r="EI956" s="471"/>
      <c r="EJ956" s="471"/>
      <c r="EK956" s="471"/>
      <c r="EL956" s="478"/>
      <c r="EM956" s="449"/>
      <c r="EN956" s="449"/>
      <c r="EO956" s="473"/>
      <c r="EP956" s="471"/>
      <c r="EQ956" s="471"/>
      <c r="ER956" s="471"/>
      <c r="ES956" s="478"/>
      <c r="ET956" s="449"/>
      <c r="EU956" s="449"/>
      <c r="EV956" s="473"/>
      <c r="EW956" s="471"/>
      <c r="EX956" s="471"/>
      <c r="EY956" s="471"/>
      <c r="EZ956" s="478"/>
      <c r="FA956" s="449"/>
      <c r="FB956" s="449"/>
      <c r="FC956" s="473"/>
      <c r="FD956" s="471"/>
      <c r="FE956" s="471"/>
      <c r="FF956" s="471"/>
      <c r="FG956" s="478"/>
      <c r="FH956" s="449"/>
      <c r="FI956" s="449"/>
      <c r="FJ956" s="473"/>
      <c r="FK956" s="471"/>
      <c r="FL956" s="471"/>
      <c r="FM956" s="471"/>
      <c r="FN956" s="478"/>
      <c r="FO956" s="449"/>
      <c r="FP956" s="449"/>
      <c r="FQ956" s="473"/>
      <c r="FR956" s="471"/>
      <c r="FS956" s="471"/>
      <c r="FT956" s="471"/>
      <c r="FU956" s="478"/>
      <c r="FV956" s="449"/>
      <c r="FW956" s="449"/>
      <c r="FX956" s="473"/>
      <c r="FY956" s="471"/>
      <c r="FZ956" s="471"/>
      <c r="GA956" s="471"/>
      <c r="GB956" s="478"/>
      <c r="GC956" s="449"/>
      <c r="GD956" s="449"/>
      <c r="GE956" s="473"/>
      <c r="GF956" s="471"/>
      <c r="GG956" s="471"/>
      <c r="GH956" s="471"/>
      <c r="GI956" s="478"/>
      <c r="GJ956" s="449"/>
      <c r="GK956" s="449"/>
      <c r="GL956" s="473"/>
      <c r="GM956" s="471"/>
      <c r="GN956" s="471"/>
      <c r="GO956" s="471"/>
      <c r="GP956" s="478"/>
      <c r="GQ956" s="449"/>
      <c r="GR956" s="449"/>
      <c r="GS956" s="473"/>
      <c r="GT956" s="471"/>
      <c r="GU956" s="471"/>
      <c r="GV956" s="471"/>
      <c r="GW956" s="478"/>
      <c r="GX956" s="449"/>
      <c r="GY956" s="449"/>
      <c r="GZ956" s="473"/>
      <c r="HA956" s="471"/>
      <c r="HB956" s="471"/>
      <c r="HC956" s="471"/>
      <c r="HD956" s="478"/>
      <c r="HE956" s="449"/>
      <c r="HF956" s="449"/>
      <c r="HG956" s="473"/>
      <c r="HH956" s="471"/>
      <c r="HI956" s="471"/>
      <c r="HJ956" s="471"/>
      <c r="HK956" s="478"/>
      <c r="HL956" s="449"/>
      <c r="HM956" s="449"/>
      <c r="HN956" s="473"/>
      <c r="HO956" s="471"/>
      <c r="HP956" s="471"/>
      <c r="HQ956" s="471"/>
      <c r="HR956" s="478"/>
      <c r="HS956" s="449"/>
      <c r="HT956" s="449"/>
      <c r="HU956" s="473"/>
      <c r="HV956" s="471"/>
      <c r="HW956" s="471"/>
      <c r="HX956" s="471"/>
      <c r="HY956" s="478"/>
      <c r="HZ956" s="449"/>
      <c r="IA956" s="449"/>
      <c r="IB956" s="473"/>
      <c r="IC956" s="471"/>
      <c r="ID956" s="471"/>
      <c r="IE956" s="471"/>
      <c r="IF956" s="478"/>
      <c r="IG956" s="449"/>
      <c r="IH956" s="449"/>
      <c r="II956" s="473"/>
      <c r="IJ956" s="471"/>
      <c r="IK956" s="471"/>
      <c r="IL956" s="471"/>
      <c r="IM956" s="478"/>
      <c r="IN956" s="449"/>
      <c r="IO956" s="449"/>
      <c r="IP956" s="473"/>
      <c r="IQ956" s="471"/>
      <c r="IR956" s="471"/>
      <c r="IS956" s="471"/>
      <c r="IT956" s="478"/>
      <c r="IU956" s="449"/>
      <c r="IV956" s="449"/>
      <c r="IW956" s="473"/>
      <c r="IX956" s="471"/>
      <c r="IY956" s="471"/>
      <c r="IZ956" s="471"/>
      <c r="JA956" s="478"/>
      <c r="JB956" s="449"/>
      <c r="JC956" s="449"/>
      <c r="JD956" s="473"/>
      <c r="JE956" s="471"/>
      <c r="JF956" s="471"/>
      <c r="JG956" s="471"/>
      <c r="JH956" s="478"/>
      <c r="JI956" s="449"/>
      <c r="JJ956" s="449"/>
      <c r="JK956" s="473"/>
      <c r="JL956" s="471"/>
      <c r="JM956" s="471"/>
      <c r="JN956" s="471"/>
      <c r="JO956" s="478"/>
      <c r="JP956" s="449"/>
      <c r="JQ956" s="449"/>
      <c r="JR956" s="473"/>
      <c r="JS956" s="471"/>
      <c r="JT956" s="471"/>
      <c r="JU956" s="471"/>
      <c r="JV956" s="478"/>
      <c r="JW956" s="449"/>
      <c r="JX956" s="449"/>
      <c r="JY956" s="473"/>
      <c r="JZ956" s="471"/>
      <c r="KA956" s="471"/>
      <c r="KB956" s="471"/>
      <c r="KC956" s="478"/>
      <c r="KD956" s="449"/>
      <c r="KE956" s="449"/>
      <c r="KF956" s="473"/>
      <c r="KG956" s="471"/>
      <c r="KH956" s="471"/>
      <c r="KI956" s="471"/>
      <c r="KJ956" s="478"/>
      <c r="KK956" s="449"/>
      <c r="KL956" s="449"/>
      <c r="KM956" s="473"/>
      <c r="KN956" s="471"/>
      <c r="KO956" s="471"/>
      <c r="KP956" s="471"/>
      <c r="KQ956" s="478"/>
      <c r="KR956" s="449"/>
      <c r="KS956" s="449"/>
      <c r="KT956" s="473"/>
      <c r="KU956" s="471"/>
      <c r="KV956" s="471"/>
      <c r="KW956" s="471"/>
      <c r="KX956" s="478"/>
      <c r="KY956" s="449"/>
      <c r="KZ956" s="449"/>
      <c r="LA956" s="473"/>
      <c r="LB956" s="471"/>
      <c r="LC956" s="471"/>
      <c r="LD956" s="471"/>
      <c r="LE956" s="478"/>
      <c r="LF956" s="449"/>
      <c r="LG956" s="449"/>
      <c r="LH956" s="473"/>
      <c r="LI956" s="471"/>
      <c r="LJ956" s="471"/>
      <c r="LK956" s="471"/>
      <c r="LL956" s="478"/>
      <c r="LM956" s="449"/>
      <c r="LN956" s="449"/>
      <c r="LO956" s="473"/>
      <c r="LP956" s="471"/>
      <c r="LQ956" s="471"/>
      <c r="LR956" s="471"/>
      <c r="LS956" s="478"/>
      <c r="LT956" s="449"/>
      <c r="LU956" s="449"/>
      <c r="LV956" s="473"/>
      <c r="LW956" s="471"/>
      <c r="LX956" s="471"/>
      <c r="LY956" s="471"/>
      <c r="LZ956" s="478"/>
      <c r="MA956" s="449"/>
      <c r="MB956" s="449"/>
      <c r="MC956" s="473"/>
      <c r="MD956" s="471"/>
      <c r="ME956" s="471"/>
      <c r="MF956" s="471"/>
      <c r="MG956" s="478"/>
      <c r="MH956" s="449"/>
      <c r="MI956" s="449"/>
      <c r="MJ956" s="473"/>
      <c r="MK956" s="471"/>
      <c r="ML956" s="471"/>
      <c r="MM956" s="471"/>
      <c r="MN956" s="478"/>
    </row>
    <row r="957" spans="2:352" hidden="1">
      <c r="B957" s="333">
        <v>718</v>
      </c>
      <c r="C957" s="449"/>
      <c r="D957" s="449"/>
      <c r="E957" s="473"/>
      <c r="F957" s="471"/>
      <c r="G957" s="471"/>
      <c r="H957" s="471"/>
      <c r="I957" s="478"/>
      <c r="J957" s="449"/>
      <c r="K957" s="449"/>
      <c r="L957" s="473"/>
      <c r="M957" s="471"/>
      <c r="N957" s="471"/>
      <c r="O957" s="471"/>
      <c r="P957" s="478"/>
      <c r="Q957" s="449"/>
      <c r="R957" s="449"/>
      <c r="S957" s="473"/>
      <c r="T957" s="471"/>
      <c r="U957" s="471"/>
      <c r="V957" s="471"/>
      <c r="W957" s="478"/>
      <c r="X957" s="449"/>
      <c r="Y957" s="449"/>
      <c r="Z957" s="473"/>
      <c r="AA957" s="471"/>
      <c r="AB957" s="471"/>
      <c r="AC957" s="471"/>
      <c r="AD957" s="478"/>
      <c r="AE957" s="449"/>
      <c r="AF957" s="449"/>
      <c r="AG957" s="473"/>
      <c r="AH957" s="471"/>
      <c r="AI957" s="471"/>
      <c r="AJ957" s="471"/>
      <c r="AK957" s="478"/>
      <c r="AL957" s="449"/>
      <c r="AM957" s="449"/>
      <c r="AN957" s="473"/>
      <c r="AO957" s="471"/>
      <c r="AP957" s="471"/>
      <c r="AQ957" s="471"/>
      <c r="AR957" s="478"/>
      <c r="AS957" s="449"/>
      <c r="AT957" s="449"/>
      <c r="AU957" s="473"/>
      <c r="AV957" s="471"/>
      <c r="AW957" s="471"/>
      <c r="AX957" s="471"/>
      <c r="AY957" s="478"/>
      <c r="AZ957" s="449"/>
      <c r="BA957" s="449"/>
      <c r="BB957" s="473"/>
      <c r="BC957" s="471"/>
      <c r="BD957" s="471"/>
      <c r="BE957" s="471"/>
      <c r="BF957" s="478"/>
      <c r="BG957" s="449"/>
      <c r="BH957" s="449"/>
      <c r="BI957" s="473"/>
      <c r="BJ957" s="471"/>
      <c r="BK957" s="471"/>
      <c r="BL957" s="471"/>
      <c r="BM957" s="478"/>
      <c r="BN957" s="449"/>
      <c r="BO957" s="449"/>
      <c r="BP957" s="473"/>
      <c r="BQ957" s="471"/>
      <c r="BR957" s="471"/>
      <c r="BS957" s="471"/>
      <c r="BT957" s="478"/>
      <c r="BU957" s="449"/>
      <c r="BV957" s="449"/>
      <c r="BW957" s="473"/>
      <c r="BX957" s="471"/>
      <c r="BY957" s="471"/>
      <c r="BZ957" s="471"/>
      <c r="CA957" s="478"/>
      <c r="CB957" s="449"/>
      <c r="CC957" s="449"/>
      <c r="CD957" s="473"/>
      <c r="CE957" s="471"/>
      <c r="CF957" s="471"/>
      <c r="CG957" s="471"/>
      <c r="CH957" s="478"/>
      <c r="CI957" s="449"/>
      <c r="CJ957" s="449"/>
      <c r="CK957" s="473"/>
      <c r="CL957" s="471"/>
      <c r="CM957" s="471"/>
      <c r="CN957" s="471"/>
      <c r="CO957" s="478"/>
      <c r="CP957" s="449"/>
      <c r="CQ957" s="449"/>
      <c r="CR957" s="473"/>
      <c r="CS957" s="471"/>
      <c r="CT957" s="471"/>
      <c r="CU957" s="471"/>
      <c r="CV957" s="478"/>
      <c r="CW957" s="449"/>
      <c r="CX957" s="449"/>
      <c r="CY957" s="473"/>
      <c r="CZ957" s="471"/>
      <c r="DA957" s="471"/>
      <c r="DB957" s="471"/>
      <c r="DC957" s="478"/>
      <c r="DD957" s="449"/>
      <c r="DE957" s="449"/>
      <c r="DF957" s="473"/>
      <c r="DG957" s="471"/>
      <c r="DH957" s="471"/>
      <c r="DI957" s="471"/>
      <c r="DJ957" s="478"/>
      <c r="DK957" s="449"/>
      <c r="DL957" s="449"/>
      <c r="DM957" s="473"/>
      <c r="DN957" s="471"/>
      <c r="DO957" s="471"/>
      <c r="DP957" s="471"/>
      <c r="DQ957" s="478"/>
      <c r="DR957" s="449"/>
      <c r="DS957" s="449"/>
      <c r="DT957" s="473"/>
      <c r="DU957" s="471"/>
      <c r="DV957" s="471"/>
      <c r="DW957" s="471"/>
      <c r="DX957" s="478"/>
      <c r="DY957" s="449"/>
      <c r="DZ957" s="449"/>
      <c r="EA957" s="473"/>
      <c r="EB957" s="471"/>
      <c r="EC957" s="471"/>
      <c r="ED957" s="471"/>
      <c r="EE957" s="478"/>
      <c r="EF957" s="449"/>
      <c r="EG957" s="449"/>
      <c r="EH957" s="473"/>
      <c r="EI957" s="471"/>
      <c r="EJ957" s="471"/>
      <c r="EK957" s="471"/>
      <c r="EL957" s="478"/>
      <c r="EM957" s="449"/>
      <c r="EN957" s="449"/>
      <c r="EO957" s="473"/>
      <c r="EP957" s="471"/>
      <c r="EQ957" s="471"/>
      <c r="ER957" s="471"/>
      <c r="ES957" s="478"/>
      <c r="ET957" s="449"/>
      <c r="EU957" s="449"/>
      <c r="EV957" s="473"/>
      <c r="EW957" s="471"/>
      <c r="EX957" s="471"/>
      <c r="EY957" s="471"/>
      <c r="EZ957" s="478"/>
      <c r="FA957" s="449"/>
      <c r="FB957" s="449"/>
      <c r="FC957" s="473"/>
      <c r="FD957" s="471"/>
      <c r="FE957" s="471"/>
      <c r="FF957" s="471"/>
      <c r="FG957" s="478"/>
      <c r="FH957" s="449"/>
      <c r="FI957" s="449"/>
      <c r="FJ957" s="473"/>
      <c r="FK957" s="471"/>
      <c r="FL957" s="471"/>
      <c r="FM957" s="471"/>
      <c r="FN957" s="478"/>
      <c r="FO957" s="449"/>
      <c r="FP957" s="449"/>
      <c r="FQ957" s="473"/>
      <c r="FR957" s="471"/>
      <c r="FS957" s="471"/>
      <c r="FT957" s="471"/>
      <c r="FU957" s="478"/>
      <c r="FV957" s="449"/>
      <c r="FW957" s="449"/>
      <c r="FX957" s="473"/>
      <c r="FY957" s="471"/>
      <c r="FZ957" s="471"/>
      <c r="GA957" s="471"/>
      <c r="GB957" s="478"/>
      <c r="GC957" s="449"/>
      <c r="GD957" s="449"/>
      <c r="GE957" s="473"/>
      <c r="GF957" s="471"/>
      <c r="GG957" s="471"/>
      <c r="GH957" s="471"/>
      <c r="GI957" s="478"/>
      <c r="GJ957" s="449"/>
      <c r="GK957" s="449"/>
      <c r="GL957" s="473"/>
      <c r="GM957" s="471"/>
      <c r="GN957" s="471"/>
      <c r="GO957" s="471"/>
      <c r="GP957" s="478"/>
      <c r="GQ957" s="449"/>
      <c r="GR957" s="449"/>
      <c r="GS957" s="473"/>
      <c r="GT957" s="471"/>
      <c r="GU957" s="471"/>
      <c r="GV957" s="471"/>
      <c r="GW957" s="478"/>
      <c r="GX957" s="449"/>
      <c r="GY957" s="449"/>
      <c r="GZ957" s="473"/>
      <c r="HA957" s="471"/>
      <c r="HB957" s="471"/>
      <c r="HC957" s="471"/>
      <c r="HD957" s="478"/>
      <c r="HE957" s="449"/>
      <c r="HF957" s="449"/>
      <c r="HG957" s="473"/>
      <c r="HH957" s="471"/>
      <c r="HI957" s="471"/>
      <c r="HJ957" s="471"/>
      <c r="HK957" s="478"/>
      <c r="HL957" s="449"/>
      <c r="HM957" s="449"/>
      <c r="HN957" s="473"/>
      <c r="HO957" s="471"/>
      <c r="HP957" s="471"/>
      <c r="HQ957" s="471"/>
      <c r="HR957" s="478"/>
      <c r="HS957" s="449"/>
      <c r="HT957" s="449"/>
      <c r="HU957" s="473"/>
      <c r="HV957" s="471"/>
      <c r="HW957" s="471"/>
      <c r="HX957" s="471"/>
      <c r="HY957" s="478"/>
      <c r="HZ957" s="449"/>
      <c r="IA957" s="449"/>
      <c r="IB957" s="473"/>
      <c r="IC957" s="471"/>
      <c r="ID957" s="471"/>
      <c r="IE957" s="471"/>
      <c r="IF957" s="478"/>
      <c r="IG957" s="449"/>
      <c r="IH957" s="449"/>
      <c r="II957" s="473"/>
      <c r="IJ957" s="471"/>
      <c r="IK957" s="471"/>
      <c r="IL957" s="471"/>
      <c r="IM957" s="478"/>
      <c r="IN957" s="449"/>
      <c r="IO957" s="449"/>
      <c r="IP957" s="473"/>
      <c r="IQ957" s="471"/>
      <c r="IR957" s="471"/>
      <c r="IS957" s="471"/>
      <c r="IT957" s="478"/>
      <c r="IU957" s="449"/>
      <c r="IV957" s="449"/>
      <c r="IW957" s="473"/>
      <c r="IX957" s="471"/>
      <c r="IY957" s="471"/>
      <c r="IZ957" s="471"/>
      <c r="JA957" s="478"/>
      <c r="JB957" s="449"/>
      <c r="JC957" s="449"/>
      <c r="JD957" s="473"/>
      <c r="JE957" s="471"/>
      <c r="JF957" s="471"/>
      <c r="JG957" s="471"/>
      <c r="JH957" s="478"/>
      <c r="JI957" s="449"/>
      <c r="JJ957" s="449"/>
      <c r="JK957" s="473"/>
      <c r="JL957" s="471"/>
      <c r="JM957" s="471"/>
      <c r="JN957" s="471"/>
      <c r="JO957" s="478"/>
      <c r="JP957" s="449"/>
      <c r="JQ957" s="449"/>
      <c r="JR957" s="473"/>
      <c r="JS957" s="471"/>
      <c r="JT957" s="471"/>
      <c r="JU957" s="471"/>
      <c r="JV957" s="478"/>
      <c r="JW957" s="449"/>
      <c r="JX957" s="449"/>
      <c r="JY957" s="473"/>
      <c r="JZ957" s="471"/>
      <c r="KA957" s="471"/>
      <c r="KB957" s="471"/>
      <c r="KC957" s="478"/>
      <c r="KD957" s="449"/>
      <c r="KE957" s="449"/>
      <c r="KF957" s="473"/>
      <c r="KG957" s="471"/>
      <c r="KH957" s="471"/>
      <c r="KI957" s="471"/>
      <c r="KJ957" s="478"/>
      <c r="KK957" s="449"/>
      <c r="KL957" s="449"/>
      <c r="KM957" s="473"/>
      <c r="KN957" s="471"/>
      <c r="KO957" s="471"/>
      <c r="KP957" s="471"/>
      <c r="KQ957" s="478"/>
      <c r="KR957" s="449"/>
      <c r="KS957" s="449"/>
      <c r="KT957" s="473"/>
      <c r="KU957" s="471"/>
      <c r="KV957" s="471"/>
      <c r="KW957" s="471"/>
      <c r="KX957" s="478"/>
      <c r="KY957" s="449"/>
      <c r="KZ957" s="449"/>
      <c r="LA957" s="473"/>
      <c r="LB957" s="471"/>
      <c r="LC957" s="471"/>
      <c r="LD957" s="471"/>
      <c r="LE957" s="478"/>
      <c r="LF957" s="449"/>
      <c r="LG957" s="449"/>
      <c r="LH957" s="473"/>
      <c r="LI957" s="471"/>
      <c r="LJ957" s="471"/>
      <c r="LK957" s="471"/>
      <c r="LL957" s="478"/>
      <c r="LM957" s="449"/>
      <c r="LN957" s="449"/>
      <c r="LO957" s="473"/>
      <c r="LP957" s="471"/>
      <c r="LQ957" s="471"/>
      <c r="LR957" s="471"/>
      <c r="LS957" s="478"/>
      <c r="LT957" s="449"/>
      <c r="LU957" s="449"/>
      <c r="LV957" s="473"/>
      <c r="LW957" s="471"/>
      <c r="LX957" s="471"/>
      <c r="LY957" s="471"/>
      <c r="LZ957" s="478"/>
      <c r="MA957" s="449"/>
      <c r="MB957" s="449"/>
      <c r="MC957" s="473"/>
      <c r="MD957" s="471"/>
      <c r="ME957" s="471"/>
      <c r="MF957" s="471"/>
      <c r="MG957" s="478"/>
      <c r="MH957" s="449"/>
      <c r="MI957" s="449"/>
      <c r="MJ957" s="473"/>
      <c r="MK957" s="471"/>
      <c r="ML957" s="471"/>
      <c r="MM957" s="471"/>
      <c r="MN957" s="478"/>
    </row>
    <row r="958" spans="2:352" hidden="1">
      <c r="B958" s="333">
        <v>719</v>
      </c>
      <c r="C958" s="449"/>
      <c r="D958" s="449"/>
      <c r="E958" s="473"/>
      <c r="F958" s="471"/>
      <c r="G958" s="471"/>
      <c r="H958" s="471"/>
      <c r="I958" s="478"/>
      <c r="J958" s="449"/>
      <c r="K958" s="449"/>
      <c r="L958" s="473"/>
      <c r="M958" s="471"/>
      <c r="N958" s="471"/>
      <c r="O958" s="471"/>
      <c r="P958" s="478"/>
      <c r="Q958" s="449"/>
      <c r="R958" s="449"/>
      <c r="S958" s="473"/>
      <c r="T958" s="471"/>
      <c r="U958" s="471"/>
      <c r="V958" s="471"/>
      <c r="W958" s="478"/>
      <c r="X958" s="449"/>
      <c r="Y958" s="449"/>
      <c r="Z958" s="473"/>
      <c r="AA958" s="471"/>
      <c r="AB958" s="471"/>
      <c r="AC958" s="471"/>
      <c r="AD958" s="478"/>
      <c r="AE958" s="449"/>
      <c r="AF958" s="449"/>
      <c r="AG958" s="473"/>
      <c r="AH958" s="471"/>
      <c r="AI958" s="471"/>
      <c r="AJ958" s="471"/>
      <c r="AK958" s="478"/>
      <c r="AL958" s="449"/>
      <c r="AM958" s="449"/>
      <c r="AN958" s="473"/>
      <c r="AO958" s="471"/>
      <c r="AP958" s="471"/>
      <c r="AQ958" s="471"/>
      <c r="AR958" s="478"/>
      <c r="AS958" s="449"/>
      <c r="AT958" s="449"/>
      <c r="AU958" s="473"/>
      <c r="AV958" s="471"/>
      <c r="AW958" s="471"/>
      <c r="AX958" s="471"/>
      <c r="AY958" s="478"/>
      <c r="AZ958" s="449"/>
      <c r="BA958" s="449"/>
      <c r="BB958" s="473"/>
      <c r="BC958" s="471"/>
      <c r="BD958" s="471"/>
      <c r="BE958" s="471"/>
      <c r="BF958" s="478"/>
      <c r="BG958" s="449"/>
      <c r="BH958" s="449"/>
      <c r="BI958" s="473"/>
      <c r="BJ958" s="471"/>
      <c r="BK958" s="471"/>
      <c r="BL958" s="471"/>
      <c r="BM958" s="478"/>
      <c r="BN958" s="449"/>
      <c r="BO958" s="449"/>
      <c r="BP958" s="473"/>
      <c r="BQ958" s="471"/>
      <c r="BR958" s="471"/>
      <c r="BS958" s="471"/>
      <c r="BT958" s="478"/>
      <c r="BU958" s="449"/>
      <c r="BV958" s="449"/>
      <c r="BW958" s="473"/>
      <c r="BX958" s="471"/>
      <c r="BY958" s="471"/>
      <c r="BZ958" s="471"/>
      <c r="CA958" s="478"/>
      <c r="CB958" s="449"/>
      <c r="CC958" s="449"/>
      <c r="CD958" s="473"/>
      <c r="CE958" s="471"/>
      <c r="CF958" s="471"/>
      <c r="CG958" s="471"/>
      <c r="CH958" s="478"/>
      <c r="CI958" s="449"/>
      <c r="CJ958" s="449"/>
      <c r="CK958" s="473"/>
      <c r="CL958" s="471"/>
      <c r="CM958" s="471"/>
      <c r="CN958" s="471"/>
      <c r="CO958" s="478"/>
      <c r="CP958" s="449"/>
      <c r="CQ958" s="449"/>
      <c r="CR958" s="473"/>
      <c r="CS958" s="471"/>
      <c r="CT958" s="471"/>
      <c r="CU958" s="471"/>
      <c r="CV958" s="478"/>
      <c r="CW958" s="449"/>
      <c r="CX958" s="449"/>
      <c r="CY958" s="473"/>
      <c r="CZ958" s="471"/>
      <c r="DA958" s="471"/>
      <c r="DB958" s="471"/>
      <c r="DC958" s="478"/>
      <c r="DD958" s="449"/>
      <c r="DE958" s="449"/>
      <c r="DF958" s="473"/>
      <c r="DG958" s="471"/>
      <c r="DH958" s="471"/>
      <c r="DI958" s="471"/>
      <c r="DJ958" s="478"/>
      <c r="DK958" s="449"/>
      <c r="DL958" s="449"/>
      <c r="DM958" s="473"/>
      <c r="DN958" s="471"/>
      <c r="DO958" s="471"/>
      <c r="DP958" s="471"/>
      <c r="DQ958" s="478"/>
      <c r="DR958" s="449"/>
      <c r="DS958" s="449"/>
      <c r="DT958" s="473"/>
      <c r="DU958" s="471"/>
      <c r="DV958" s="471"/>
      <c r="DW958" s="471"/>
      <c r="DX958" s="478"/>
      <c r="DY958" s="449"/>
      <c r="DZ958" s="449"/>
      <c r="EA958" s="473"/>
      <c r="EB958" s="471"/>
      <c r="EC958" s="471"/>
      <c r="ED958" s="471"/>
      <c r="EE958" s="478"/>
      <c r="EF958" s="449"/>
      <c r="EG958" s="449"/>
      <c r="EH958" s="473"/>
      <c r="EI958" s="471"/>
      <c r="EJ958" s="471"/>
      <c r="EK958" s="471"/>
      <c r="EL958" s="478"/>
      <c r="EM958" s="449"/>
      <c r="EN958" s="449"/>
      <c r="EO958" s="473"/>
      <c r="EP958" s="471"/>
      <c r="EQ958" s="471"/>
      <c r="ER958" s="471"/>
      <c r="ES958" s="478"/>
      <c r="ET958" s="449"/>
      <c r="EU958" s="449"/>
      <c r="EV958" s="473"/>
      <c r="EW958" s="471"/>
      <c r="EX958" s="471"/>
      <c r="EY958" s="471"/>
      <c r="EZ958" s="478"/>
      <c r="FA958" s="449"/>
      <c r="FB958" s="449"/>
      <c r="FC958" s="473"/>
      <c r="FD958" s="471"/>
      <c r="FE958" s="471"/>
      <c r="FF958" s="471"/>
      <c r="FG958" s="478"/>
      <c r="FH958" s="449"/>
      <c r="FI958" s="449"/>
      <c r="FJ958" s="473"/>
      <c r="FK958" s="471"/>
      <c r="FL958" s="471"/>
      <c r="FM958" s="471"/>
      <c r="FN958" s="478"/>
      <c r="FO958" s="449"/>
      <c r="FP958" s="449"/>
      <c r="FQ958" s="473"/>
      <c r="FR958" s="471"/>
      <c r="FS958" s="471"/>
      <c r="FT958" s="471"/>
      <c r="FU958" s="478"/>
      <c r="FV958" s="449"/>
      <c r="FW958" s="449"/>
      <c r="FX958" s="473"/>
      <c r="FY958" s="471"/>
      <c r="FZ958" s="471"/>
      <c r="GA958" s="471"/>
      <c r="GB958" s="478"/>
      <c r="GC958" s="449"/>
      <c r="GD958" s="449"/>
      <c r="GE958" s="473"/>
      <c r="GF958" s="471"/>
      <c r="GG958" s="471"/>
      <c r="GH958" s="471"/>
      <c r="GI958" s="478"/>
      <c r="GJ958" s="449"/>
      <c r="GK958" s="449"/>
      <c r="GL958" s="473"/>
      <c r="GM958" s="471"/>
      <c r="GN958" s="471"/>
      <c r="GO958" s="471"/>
      <c r="GP958" s="478"/>
      <c r="GQ958" s="449"/>
      <c r="GR958" s="449"/>
      <c r="GS958" s="473"/>
      <c r="GT958" s="471"/>
      <c r="GU958" s="471"/>
      <c r="GV958" s="471"/>
      <c r="GW958" s="478"/>
      <c r="GX958" s="449"/>
      <c r="GY958" s="449"/>
      <c r="GZ958" s="473"/>
      <c r="HA958" s="471"/>
      <c r="HB958" s="471"/>
      <c r="HC958" s="471"/>
      <c r="HD958" s="478"/>
      <c r="HE958" s="449"/>
      <c r="HF958" s="449"/>
      <c r="HG958" s="473"/>
      <c r="HH958" s="471"/>
      <c r="HI958" s="471"/>
      <c r="HJ958" s="471"/>
      <c r="HK958" s="478"/>
      <c r="HL958" s="449"/>
      <c r="HM958" s="449"/>
      <c r="HN958" s="473"/>
      <c r="HO958" s="471"/>
      <c r="HP958" s="471"/>
      <c r="HQ958" s="471"/>
      <c r="HR958" s="478"/>
      <c r="HS958" s="449"/>
      <c r="HT958" s="449"/>
      <c r="HU958" s="473"/>
      <c r="HV958" s="471"/>
      <c r="HW958" s="471"/>
      <c r="HX958" s="471"/>
      <c r="HY958" s="478"/>
      <c r="HZ958" s="449"/>
      <c r="IA958" s="449"/>
      <c r="IB958" s="473"/>
      <c r="IC958" s="471"/>
      <c r="ID958" s="471"/>
      <c r="IE958" s="471"/>
      <c r="IF958" s="478"/>
      <c r="IG958" s="449"/>
      <c r="IH958" s="449"/>
      <c r="II958" s="473"/>
      <c r="IJ958" s="471"/>
      <c r="IK958" s="471"/>
      <c r="IL958" s="471"/>
      <c r="IM958" s="478"/>
      <c r="IN958" s="449"/>
      <c r="IO958" s="449"/>
      <c r="IP958" s="473"/>
      <c r="IQ958" s="471"/>
      <c r="IR958" s="471"/>
      <c r="IS958" s="471"/>
      <c r="IT958" s="478"/>
      <c r="IU958" s="449"/>
      <c r="IV958" s="449"/>
      <c r="IW958" s="473"/>
      <c r="IX958" s="471"/>
      <c r="IY958" s="471"/>
      <c r="IZ958" s="471"/>
      <c r="JA958" s="478"/>
      <c r="JB958" s="449"/>
      <c r="JC958" s="449"/>
      <c r="JD958" s="473"/>
      <c r="JE958" s="471"/>
      <c r="JF958" s="471"/>
      <c r="JG958" s="471"/>
      <c r="JH958" s="478"/>
      <c r="JI958" s="449"/>
      <c r="JJ958" s="449"/>
      <c r="JK958" s="473"/>
      <c r="JL958" s="471"/>
      <c r="JM958" s="471"/>
      <c r="JN958" s="471"/>
      <c r="JO958" s="478"/>
      <c r="JP958" s="449"/>
      <c r="JQ958" s="449"/>
      <c r="JR958" s="473"/>
      <c r="JS958" s="471"/>
      <c r="JT958" s="471"/>
      <c r="JU958" s="471"/>
      <c r="JV958" s="478"/>
      <c r="JW958" s="449"/>
      <c r="JX958" s="449"/>
      <c r="JY958" s="473"/>
      <c r="JZ958" s="471"/>
      <c r="KA958" s="471"/>
      <c r="KB958" s="471"/>
      <c r="KC958" s="478"/>
      <c r="KD958" s="449"/>
      <c r="KE958" s="449"/>
      <c r="KF958" s="473"/>
      <c r="KG958" s="471"/>
      <c r="KH958" s="471"/>
      <c r="KI958" s="471"/>
      <c r="KJ958" s="478"/>
      <c r="KK958" s="449"/>
      <c r="KL958" s="449"/>
      <c r="KM958" s="473"/>
      <c r="KN958" s="471"/>
      <c r="KO958" s="471"/>
      <c r="KP958" s="471"/>
      <c r="KQ958" s="478"/>
      <c r="KR958" s="449"/>
      <c r="KS958" s="449"/>
      <c r="KT958" s="473"/>
      <c r="KU958" s="471"/>
      <c r="KV958" s="471"/>
      <c r="KW958" s="471"/>
      <c r="KX958" s="478"/>
      <c r="KY958" s="449"/>
      <c r="KZ958" s="449"/>
      <c r="LA958" s="473"/>
      <c r="LB958" s="471"/>
      <c r="LC958" s="471"/>
      <c r="LD958" s="471"/>
      <c r="LE958" s="478"/>
      <c r="LF958" s="449"/>
      <c r="LG958" s="449"/>
      <c r="LH958" s="473"/>
      <c r="LI958" s="471"/>
      <c r="LJ958" s="471"/>
      <c r="LK958" s="471"/>
      <c r="LL958" s="478"/>
      <c r="LM958" s="449"/>
      <c r="LN958" s="449"/>
      <c r="LO958" s="473"/>
      <c r="LP958" s="471"/>
      <c r="LQ958" s="471"/>
      <c r="LR958" s="471"/>
      <c r="LS958" s="478"/>
      <c r="LT958" s="449"/>
      <c r="LU958" s="449"/>
      <c r="LV958" s="473"/>
      <c r="LW958" s="471"/>
      <c r="LX958" s="471"/>
      <c r="LY958" s="471"/>
      <c r="LZ958" s="478"/>
      <c r="MA958" s="449"/>
      <c r="MB958" s="449"/>
      <c r="MC958" s="473"/>
      <c r="MD958" s="471"/>
      <c r="ME958" s="471"/>
      <c r="MF958" s="471"/>
      <c r="MG958" s="478"/>
      <c r="MH958" s="449"/>
      <c r="MI958" s="449"/>
      <c r="MJ958" s="473"/>
      <c r="MK958" s="471"/>
      <c r="ML958" s="471"/>
      <c r="MM958" s="471"/>
      <c r="MN958" s="478"/>
    </row>
    <row r="959" spans="2:352" hidden="1">
      <c r="B959" s="333">
        <v>720</v>
      </c>
      <c r="C959" s="449"/>
      <c r="D959" s="449"/>
      <c r="E959" s="473"/>
      <c r="F959" s="471"/>
      <c r="G959" s="471"/>
      <c r="H959" s="471"/>
      <c r="I959" s="478"/>
      <c r="J959" s="449"/>
      <c r="K959" s="449"/>
      <c r="L959" s="473"/>
      <c r="M959" s="471"/>
      <c r="N959" s="471"/>
      <c r="O959" s="471"/>
      <c r="P959" s="478"/>
      <c r="Q959" s="449"/>
      <c r="R959" s="449"/>
      <c r="S959" s="473"/>
      <c r="T959" s="471"/>
      <c r="U959" s="471"/>
      <c r="V959" s="471"/>
      <c r="W959" s="478"/>
      <c r="X959" s="449"/>
      <c r="Y959" s="449"/>
      <c r="Z959" s="473"/>
      <c r="AA959" s="471"/>
      <c r="AB959" s="471"/>
      <c r="AC959" s="471"/>
      <c r="AD959" s="478"/>
      <c r="AE959" s="449"/>
      <c r="AF959" s="449"/>
      <c r="AG959" s="473"/>
      <c r="AH959" s="471"/>
      <c r="AI959" s="471"/>
      <c r="AJ959" s="471"/>
      <c r="AK959" s="478"/>
      <c r="AL959" s="449"/>
      <c r="AM959" s="449"/>
      <c r="AN959" s="473"/>
      <c r="AO959" s="471"/>
      <c r="AP959" s="471"/>
      <c r="AQ959" s="471"/>
      <c r="AR959" s="478"/>
      <c r="AS959" s="449"/>
      <c r="AT959" s="449"/>
      <c r="AU959" s="473"/>
      <c r="AV959" s="471"/>
      <c r="AW959" s="471"/>
      <c r="AX959" s="471"/>
      <c r="AY959" s="478"/>
      <c r="AZ959" s="449"/>
      <c r="BA959" s="449"/>
      <c r="BB959" s="473"/>
      <c r="BC959" s="471"/>
      <c r="BD959" s="471"/>
      <c r="BE959" s="471"/>
      <c r="BF959" s="478"/>
      <c r="BG959" s="449"/>
      <c r="BH959" s="449"/>
      <c r="BI959" s="473"/>
      <c r="BJ959" s="471"/>
      <c r="BK959" s="471"/>
      <c r="BL959" s="471"/>
      <c r="BM959" s="478"/>
      <c r="BN959" s="449"/>
      <c r="BO959" s="449"/>
      <c r="BP959" s="473"/>
      <c r="BQ959" s="471"/>
      <c r="BR959" s="471"/>
      <c r="BS959" s="471"/>
      <c r="BT959" s="478"/>
      <c r="BU959" s="449"/>
      <c r="BV959" s="449"/>
      <c r="BW959" s="473"/>
      <c r="BX959" s="471"/>
      <c r="BY959" s="471"/>
      <c r="BZ959" s="471"/>
      <c r="CA959" s="478"/>
      <c r="CB959" s="449"/>
      <c r="CC959" s="449"/>
      <c r="CD959" s="473"/>
      <c r="CE959" s="471"/>
      <c r="CF959" s="471"/>
      <c r="CG959" s="471"/>
      <c r="CH959" s="478"/>
      <c r="CI959" s="449"/>
      <c r="CJ959" s="449"/>
      <c r="CK959" s="473"/>
      <c r="CL959" s="471"/>
      <c r="CM959" s="471"/>
      <c r="CN959" s="471"/>
      <c r="CO959" s="478"/>
      <c r="CP959" s="449"/>
      <c r="CQ959" s="449"/>
      <c r="CR959" s="473"/>
      <c r="CS959" s="471"/>
      <c r="CT959" s="471"/>
      <c r="CU959" s="471"/>
      <c r="CV959" s="478"/>
      <c r="CW959" s="449"/>
      <c r="CX959" s="449"/>
      <c r="CY959" s="473"/>
      <c r="CZ959" s="471"/>
      <c r="DA959" s="471"/>
      <c r="DB959" s="471"/>
      <c r="DC959" s="478"/>
      <c r="DD959" s="449"/>
      <c r="DE959" s="449"/>
      <c r="DF959" s="473"/>
      <c r="DG959" s="471"/>
      <c r="DH959" s="471"/>
      <c r="DI959" s="471"/>
      <c r="DJ959" s="478"/>
      <c r="DK959" s="449"/>
      <c r="DL959" s="449"/>
      <c r="DM959" s="473"/>
      <c r="DN959" s="471"/>
      <c r="DO959" s="471"/>
      <c r="DP959" s="471"/>
      <c r="DQ959" s="478"/>
      <c r="DR959" s="449"/>
      <c r="DS959" s="449"/>
      <c r="DT959" s="473"/>
      <c r="DU959" s="471"/>
      <c r="DV959" s="471"/>
      <c r="DW959" s="471"/>
      <c r="DX959" s="478"/>
      <c r="DY959" s="449"/>
      <c r="DZ959" s="449"/>
      <c r="EA959" s="473"/>
      <c r="EB959" s="471"/>
      <c r="EC959" s="471"/>
      <c r="ED959" s="471"/>
      <c r="EE959" s="478"/>
      <c r="EF959" s="449"/>
      <c r="EG959" s="449"/>
      <c r="EH959" s="473"/>
      <c r="EI959" s="471"/>
      <c r="EJ959" s="471"/>
      <c r="EK959" s="471"/>
      <c r="EL959" s="478"/>
      <c r="EM959" s="449"/>
      <c r="EN959" s="449"/>
      <c r="EO959" s="473"/>
      <c r="EP959" s="471"/>
      <c r="EQ959" s="471"/>
      <c r="ER959" s="471"/>
      <c r="ES959" s="478"/>
      <c r="ET959" s="449"/>
      <c r="EU959" s="449"/>
      <c r="EV959" s="473"/>
      <c r="EW959" s="471"/>
      <c r="EX959" s="471"/>
      <c r="EY959" s="471"/>
      <c r="EZ959" s="478"/>
      <c r="FA959" s="449"/>
      <c r="FB959" s="449"/>
      <c r="FC959" s="473"/>
      <c r="FD959" s="471"/>
      <c r="FE959" s="471"/>
      <c r="FF959" s="471"/>
      <c r="FG959" s="478"/>
      <c r="FH959" s="449"/>
      <c r="FI959" s="449"/>
      <c r="FJ959" s="473"/>
      <c r="FK959" s="471"/>
      <c r="FL959" s="471"/>
      <c r="FM959" s="471"/>
      <c r="FN959" s="478"/>
      <c r="FO959" s="449"/>
      <c r="FP959" s="449"/>
      <c r="FQ959" s="473"/>
      <c r="FR959" s="471"/>
      <c r="FS959" s="471"/>
      <c r="FT959" s="471"/>
      <c r="FU959" s="478"/>
      <c r="FV959" s="449"/>
      <c r="FW959" s="449"/>
      <c r="FX959" s="473"/>
      <c r="FY959" s="471"/>
      <c r="FZ959" s="471"/>
      <c r="GA959" s="471"/>
      <c r="GB959" s="478"/>
      <c r="GC959" s="449"/>
      <c r="GD959" s="449"/>
      <c r="GE959" s="473"/>
      <c r="GF959" s="471"/>
      <c r="GG959" s="471"/>
      <c r="GH959" s="471"/>
      <c r="GI959" s="478"/>
      <c r="GJ959" s="449"/>
      <c r="GK959" s="449"/>
      <c r="GL959" s="473"/>
      <c r="GM959" s="471"/>
      <c r="GN959" s="471"/>
      <c r="GO959" s="471"/>
      <c r="GP959" s="478"/>
      <c r="GQ959" s="449"/>
      <c r="GR959" s="449"/>
      <c r="GS959" s="473"/>
      <c r="GT959" s="471"/>
      <c r="GU959" s="471"/>
      <c r="GV959" s="471"/>
      <c r="GW959" s="478"/>
      <c r="GX959" s="449"/>
      <c r="GY959" s="449"/>
      <c r="GZ959" s="473"/>
      <c r="HA959" s="471"/>
      <c r="HB959" s="471"/>
      <c r="HC959" s="471"/>
      <c r="HD959" s="478"/>
      <c r="HE959" s="449"/>
      <c r="HF959" s="449"/>
      <c r="HG959" s="473"/>
      <c r="HH959" s="471"/>
      <c r="HI959" s="471"/>
      <c r="HJ959" s="471"/>
      <c r="HK959" s="478"/>
      <c r="HL959" s="449"/>
      <c r="HM959" s="449"/>
      <c r="HN959" s="473"/>
      <c r="HO959" s="471"/>
      <c r="HP959" s="471"/>
      <c r="HQ959" s="471"/>
      <c r="HR959" s="478"/>
      <c r="HS959" s="449"/>
      <c r="HT959" s="449"/>
      <c r="HU959" s="473"/>
      <c r="HV959" s="471"/>
      <c r="HW959" s="471"/>
      <c r="HX959" s="471"/>
      <c r="HY959" s="478"/>
      <c r="HZ959" s="449"/>
      <c r="IA959" s="449"/>
      <c r="IB959" s="473"/>
      <c r="IC959" s="471"/>
      <c r="ID959" s="471"/>
      <c r="IE959" s="471"/>
      <c r="IF959" s="478"/>
      <c r="IG959" s="449"/>
      <c r="IH959" s="449"/>
      <c r="II959" s="473"/>
      <c r="IJ959" s="471"/>
      <c r="IK959" s="471"/>
      <c r="IL959" s="471"/>
      <c r="IM959" s="478"/>
      <c r="IN959" s="449"/>
      <c r="IO959" s="449"/>
      <c r="IP959" s="473"/>
      <c r="IQ959" s="471"/>
      <c r="IR959" s="471"/>
      <c r="IS959" s="471"/>
      <c r="IT959" s="478"/>
      <c r="IU959" s="449"/>
      <c r="IV959" s="449"/>
      <c r="IW959" s="473"/>
      <c r="IX959" s="471"/>
      <c r="IY959" s="471"/>
      <c r="IZ959" s="471"/>
      <c r="JA959" s="478"/>
      <c r="JB959" s="449"/>
      <c r="JC959" s="449"/>
      <c r="JD959" s="473"/>
      <c r="JE959" s="471"/>
      <c r="JF959" s="471"/>
      <c r="JG959" s="471"/>
      <c r="JH959" s="478"/>
      <c r="JI959" s="449"/>
      <c r="JJ959" s="449"/>
      <c r="JK959" s="473"/>
      <c r="JL959" s="471"/>
      <c r="JM959" s="471"/>
      <c r="JN959" s="471"/>
      <c r="JO959" s="478"/>
      <c r="JP959" s="449"/>
      <c r="JQ959" s="449"/>
      <c r="JR959" s="473"/>
      <c r="JS959" s="471"/>
      <c r="JT959" s="471"/>
      <c r="JU959" s="471"/>
      <c r="JV959" s="478"/>
      <c r="JW959" s="449"/>
      <c r="JX959" s="449"/>
      <c r="JY959" s="473"/>
      <c r="JZ959" s="471"/>
      <c r="KA959" s="471"/>
      <c r="KB959" s="471"/>
      <c r="KC959" s="478"/>
      <c r="KD959" s="449"/>
      <c r="KE959" s="449"/>
      <c r="KF959" s="473"/>
      <c r="KG959" s="471"/>
      <c r="KH959" s="471"/>
      <c r="KI959" s="471"/>
      <c r="KJ959" s="478"/>
      <c r="KK959" s="449"/>
      <c r="KL959" s="449"/>
      <c r="KM959" s="473"/>
      <c r="KN959" s="471"/>
      <c r="KO959" s="471"/>
      <c r="KP959" s="471"/>
      <c r="KQ959" s="478"/>
      <c r="KR959" s="449"/>
      <c r="KS959" s="449"/>
      <c r="KT959" s="473"/>
      <c r="KU959" s="471"/>
      <c r="KV959" s="471"/>
      <c r="KW959" s="471"/>
      <c r="KX959" s="478"/>
      <c r="KY959" s="449"/>
      <c r="KZ959" s="449"/>
      <c r="LA959" s="473"/>
      <c r="LB959" s="471"/>
      <c r="LC959" s="471"/>
      <c r="LD959" s="471"/>
      <c r="LE959" s="478"/>
      <c r="LF959" s="449"/>
      <c r="LG959" s="449"/>
      <c r="LH959" s="473"/>
      <c r="LI959" s="471"/>
      <c r="LJ959" s="471"/>
      <c r="LK959" s="471"/>
      <c r="LL959" s="478"/>
      <c r="LM959" s="449"/>
      <c r="LN959" s="449"/>
      <c r="LO959" s="473"/>
      <c r="LP959" s="471"/>
      <c r="LQ959" s="471"/>
      <c r="LR959" s="471"/>
      <c r="LS959" s="478"/>
      <c r="LT959" s="449"/>
      <c r="LU959" s="449"/>
      <c r="LV959" s="473"/>
      <c r="LW959" s="471"/>
      <c r="LX959" s="471"/>
      <c r="LY959" s="471"/>
      <c r="LZ959" s="478"/>
      <c r="MA959" s="449"/>
      <c r="MB959" s="449"/>
      <c r="MC959" s="473"/>
      <c r="MD959" s="471"/>
      <c r="ME959" s="471"/>
      <c r="MF959" s="471"/>
      <c r="MG959" s="478"/>
      <c r="MH959" s="449"/>
      <c r="MI959" s="449"/>
      <c r="MJ959" s="473"/>
      <c r="MK959" s="471"/>
      <c r="ML959" s="471"/>
      <c r="MM959" s="471"/>
      <c r="MN959" s="478"/>
    </row>
    <row r="960" spans="2:352" hidden="1">
      <c r="B960" s="333">
        <v>721</v>
      </c>
      <c r="C960" s="449"/>
      <c r="D960" s="449"/>
      <c r="E960" s="473"/>
      <c r="F960" s="471"/>
      <c r="G960" s="471"/>
      <c r="H960" s="471"/>
      <c r="I960" s="478"/>
      <c r="J960" s="449"/>
      <c r="K960" s="449"/>
      <c r="L960" s="473"/>
      <c r="M960" s="471"/>
      <c r="N960" s="471"/>
      <c r="O960" s="471"/>
      <c r="P960" s="478"/>
      <c r="Q960" s="449"/>
      <c r="R960" s="449"/>
      <c r="S960" s="473"/>
      <c r="T960" s="471"/>
      <c r="U960" s="471"/>
      <c r="V960" s="471"/>
      <c r="W960" s="478"/>
      <c r="X960" s="449"/>
      <c r="Y960" s="449"/>
      <c r="Z960" s="473"/>
      <c r="AA960" s="471"/>
      <c r="AB960" s="471"/>
      <c r="AC960" s="471"/>
      <c r="AD960" s="478"/>
      <c r="AE960" s="449"/>
      <c r="AF960" s="449"/>
      <c r="AG960" s="473"/>
      <c r="AH960" s="471"/>
      <c r="AI960" s="471"/>
      <c r="AJ960" s="471"/>
      <c r="AK960" s="478"/>
      <c r="AL960" s="449"/>
      <c r="AM960" s="449"/>
      <c r="AN960" s="473"/>
      <c r="AO960" s="471"/>
      <c r="AP960" s="471"/>
      <c r="AQ960" s="471"/>
      <c r="AR960" s="478"/>
      <c r="AS960" s="449"/>
      <c r="AT960" s="449"/>
      <c r="AU960" s="473"/>
      <c r="AV960" s="471"/>
      <c r="AW960" s="471"/>
      <c r="AX960" s="471"/>
      <c r="AY960" s="478"/>
      <c r="AZ960" s="449"/>
      <c r="BA960" s="449"/>
      <c r="BB960" s="473"/>
      <c r="BC960" s="471"/>
      <c r="BD960" s="471"/>
      <c r="BE960" s="471"/>
      <c r="BF960" s="478"/>
      <c r="BG960" s="449"/>
      <c r="BH960" s="449"/>
      <c r="BI960" s="473"/>
      <c r="BJ960" s="471"/>
      <c r="BK960" s="471"/>
      <c r="BL960" s="471"/>
      <c r="BM960" s="478"/>
      <c r="BN960" s="449"/>
      <c r="BO960" s="449"/>
      <c r="BP960" s="473"/>
      <c r="BQ960" s="471"/>
      <c r="BR960" s="471"/>
      <c r="BS960" s="471"/>
      <c r="BT960" s="478"/>
      <c r="BU960" s="449"/>
      <c r="BV960" s="449"/>
      <c r="BW960" s="473"/>
      <c r="BX960" s="471"/>
      <c r="BY960" s="471"/>
      <c r="BZ960" s="471"/>
      <c r="CA960" s="478"/>
      <c r="CB960" s="449"/>
      <c r="CC960" s="449"/>
      <c r="CD960" s="473"/>
      <c r="CE960" s="471"/>
      <c r="CF960" s="471"/>
      <c r="CG960" s="471"/>
      <c r="CH960" s="478"/>
      <c r="CI960" s="449"/>
      <c r="CJ960" s="449"/>
      <c r="CK960" s="473"/>
      <c r="CL960" s="471"/>
      <c r="CM960" s="471"/>
      <c r="CN960" s="471"/>
      <c r="CO960" s="478"/>
      <c r="CP960" s="449"/>
      <c r="CQ960" s="449"/>
      <c r="CR960" s="473"/>
      <c r="CS960" s="471"/>
      <c r="CT960" s="471"/>
      <c r="CU960" s="471"/>
      <c r="CV960" s="478"/>
      <c r="CW960" s="449"/>
      <c r="CX960" s="449"/>
      <c r="CY960" s="473"/>
      <c r="CZ960" s="471"/>
      <c r="DA960" s="471"/>
      <c r="DB960" s="471"/>
      <c r="DC960" s="478"/>
      <c r="DD960" s="449"/>
      <c r="DE960" s="449"/>
      <c r="DF960" s="473"/>
      <c r="DG960" s="471"/>
      <c r="DH960" s="471"/>
      <c r="DI960" s="471"/>
      <c r="DJ960" s="478"/>
      <c r="DK960" s="449"/>
      <c r="DL960" s="449"/>
      <c r="DM960" s="473"/>
      <c r="DN960" s="471"/>
      <c r="DO960" s="471"/>
      <c r="DP960" s="471"/>
      <c r="DQ960" s="478"/>
      <c r="DR960" s="449"/>
      <c r="DS960" s="449"/>
      <c r="DT960" s="473"/>
      <c r="DU960" s="471"/>
      <c r="DV960" s="471"/>
      <c r="DW960" s="471"/>
      <c r="DX960" s="478"/>
      <c r="DY960" s="449"/>
      <c r="DZ960" s="449"/>
      <c r="EA960" s="473"/>
      <c r="EB960" s="471"/>
      <c r="EC960" s="471"/>
      <c r="ED960" s="471"/>
      <c r="EE960" s="478"/>
      <c r="EF960" s="449"/>
      <c r="EG960" s="449"/>
      <c r="EH960" s="473"/>
      <c r="EI960" s="471"/>
      <c r="EJ960" s="471"/>
      <c r="EK960" s="471"/>
      <c r="EL960" s="478"/>
      <c r="EM960" s="449"/>
      <c r="EN960" s="449"/>
      <c r="EO960" s="473"/>
      <c r="EP960" s="471"/>
      <c r="EQ960" s="471"/>
      <c r="ER960" s="471"/>
      <c r="ES960" s="478"/>
      <c r="ET960" s="449"/>
      <c r="EU960" s="449"/>
      <c r="EV960" s="473"/>
      <c r="EW960" s="471"/>
      <c r="EX960" s="471"/>
      <c r="EY960" s="471"/>
      <c r="EZ960" s="478"/>
      <c r="FA960" s="449"/>
      <c r="FB960" s="449"/>
      <c r="FC960" s="473"/>
      <c r="FD960" s="471"/>
      <c r="FE960" s="471"/>
      <c r="FF960" s="471"/>
      <c r="FG960" s="478"/>
      <c r="FH960" s="449"/>
      <c r="FI960" s="449"/>
      <c r="FJ960" s="473"/>
      <c r="FK960" s="471"/>
      <c r="FL960" s="471"/>
      <c r="FM960" s="471"/>
      <c r="FN960" s="478"/>
      <c r="FO960" s="449"/>
      <c r="FP960" s="449"/>
      <c r="FQ960" s="473"/>
      <c r="FR960" s="471"/>
      <c r="FS960" s="471"/>
      <c r="FT960" s="471"/>
      <c r="FU960" s="478"/>
      <c r="FV960" s="449"/>
      <c r="FW960" s="449"/>
      <c r="FX960" s="473"/>
      <c r="FY960" s="471"/>
      <c r="FZ960" s="471"/>
      <c r="GA960" s="471"/>
      <c r="GB960" s="478"/>
      <c r="GC960" s="449"/>
      <c r="GD960" s="449"/>
      <c r="GE960" s="473"/>
      <c r="GF960" s="471"/>
      <c r="GG960" s="471"/>
      <c r="GH960" s="471"/>
      <c r="GI960" s="478"/>
      <c r="GJ960" s="449"/>
      <c r="GK960" s="449"/>
      <c r="GL960" s="473"/>
      <c r="GM960" s="471"/>
      <c r="GN960" s="471"/>
      <c r="GO960" s="471"/>
      <c r="GP960" s="478"/>
      <c r="GQ960" s="449"/>
      <c r="GR960" s="449"/>
      <c r="GS960" s="473"/>
      <c r="GT960" s="471"/>
      <c r="GU960" s="471"/>
      <c r="GV960" s="471"/>
      <c r="GW960" s="478"/>
      <c r="GX960" s="449"/>
      <c r="GY960" s="449"/>
      <c r="GZ960" s="473"/>
      <c r="HA960" s="471"/>
      <c r="HB960" s="471"/>
      <c r="HC960" s="471"/>
      <c r="HD960" s="478"/>
      <c r="HE960" s="449"/>
      <c r="HF960" s="449"/>
      <c r="HG960" s="473"/>
      <c r="HH960" s="471"/>
      <c r="HI960" s="471"/>
      <c r="HJ960" s="471"/>
      <c r="HK960" s="478"/>
      <c r="HL960" s="449"/>
      <c r="HM960" s="449"/>
      <c r="HN960" s="473"/>
      <c r="HO960" s="471"/>
      <c r="HP960" s="471"/>
      <c r="HQ960" s="471"/>
      <c r="HR960" s="478"/>
      <c r="HS960" s="449"/>
      <c r="HT960" s="449"/>
      <c r="HU960" s="473"/>
      <c r="HV960" s="471"/>
      <c r="HW960" s="471"/>
      <c r="HX960" s="471"/>
      <c r="HY960" s="478"/>
      <c r="HZ960" s="449"/>
      <c r="IA960" s="449"/>
      <c r="IB960" s="473"/>
      <c r="IC960" s="471"/>
      <c r="ID960" s="471"/>
      <c r="IE960" s="471"/>
      <c r="IF960" s="478"/>
      <c r="IG960" s="449"/>
      <c r="IH960" s="449"/>
      <c r="II960" s="473"/>
      <c r="IJ960" s="471"/>
      <c r="IK960" s="471"/>
      <c r="IL960" s="471"/>
      <c r="IM960" s="478"/>
      <c r="IN960" s="449"/>
      <c r="IO960" s="449"/>
      <c r="IP960" s="473"/>
      <c r="IQ960" s="471"/>
      <c r="IR960" s="471"/>
      <c r="IS960" s="471"/>
      <c r="IT960" s="478"/>
      <c r="IU960" s="449"/>
      <c r="IV960" s="449"/>
      <c r="IW960" s="473"/>
      <c r="IX960" s="471"/>
      <c r="IY960" s="471"/>
      <c r="IZ960" s="471"/>
      <c r="JA960" s="478"/>
      <c r="JB960" s="449"/>
      <c r="JC960" s="449"/>
      <c r="JD960" s="473"/>
      <c r="JE960" s="471"/>
      <c r="JF960" s="471"/>
      <c r="JG960" s="471"/>
      <c r="JH960" s="478"/>
      <c r="JI960" s="449"/>
      <c r="JJ960" s="449"/>
      <c r="JK960" s="473"/>
      <c r="JL960" s="471"/>
      <c r="JM960" s="471"/>
      <c r="JN960" s="471"/>
      <c r="JO960" s="478"/>
      <c r="JP960" s="449"/>
      <c r="JQ960" s="449"/>
      <c r="JR960" s="473"/>
      <c r="JS960" s="471"/>
      <c r="JT960" s="471"/>
      <c r="JU960" s="471"/>
      <c r="JV960" s="478"/>
      <c r="JW960" s="449"/>
      <c r="JX960" s="449"/>
      <c r="JY960" s="473"/>
      <c r="JZ960" s="471"/>
      <c r="KA960" s="471"/>
      <c r="KB960" s="471"/>
      <c r="KC960" s="478"/>
      <c r="KD960" s="449"/>
      <c r="KE960" s="449"/>
      <c r="KF960" s="473"/>
      <c r="KG960" s="471"/>
      <c r="KH960" s="471"/>
      <c r="KI960" s="471"/>
      <c r="KJ960" s="478"/>
      <c r="KK960" s="449"/>
      <c r="KL960" s="449"/>
      <c r="KM960" s="473"/>
      <c r="KN960" s="471"/>
      <c r="KO960" s="471"/>
      <c r="KP960" s="471"/>
      <c r="KQ960" s="478"/>
      <c r="KR960" s="449"/>
      <c r="KS960" s="449"/>
      <c r="KT960" s="473"/>
      <c r="KU960" s="471"/>
      <c r="KV960" s="471"/>
      <c r="KW960" s="471"/>
      <c r="KX960" s="478"/>
      <c r="KY960" s="449"/>
      <c r="KZ960" s="449"/>
      <c r="LA960" s="473"/>
      <c r="LB960" s="471"/>
      <c r="LC960" s="471"/>
      <c r="LD960" s="471"/>
      <c r="LE960" s="478"/>
      <c r="LF960" s="449"/>
      <c r="LG960" s="449"/>
      <c r="LH960" s="473"/>
      <c r="LI960" s="471"/>
      <c r="LJ960" s="471"/>
      <c r="LK960" s="471"/>
      <c r="LL960" s="478"/>
      <c r="LM960" s="449"/>
      <c r="LN960" s="449"/>
      <c r="LO960" s="473"/>
      <c r="LP960" s="471"/>
      <c r="LQ960" s="471"/>
      <c r="LR960" s="471"/>
      <c r="LS960" s="478"/>
      <c r="LT960" s="449"/>
      <c r="LU960" s="449"/>
      <c r="LV960" s="473"/>
      <c r="LW960" s="471"/>
      <c r="LX960" s="471"/>
      <c r="LY960" s="471"/>
      <c r="LZ960" s="478"/>
      <c r="MA960" s="449"/>
      <c r="MB960" s="449"/>
      <c r="MC960" s="473"/>
      <c r="MD960" s="471"/>
      <c r="ME960" s="471"/>
      <c r="MF960" s="471"/>
      <c r="MG960" s="478"/>
      <c r="MH960" s="449"/>
      <c r="MI960" s="449"/>
      <c r="MJ960" s="473"/>
      <c r="MK960" s="471"/>
      <c r="ML960" s="471"/>
      <c r="MM960" s="471"/>
      <c r="MN960" s="478"/>
    </row>
    <row r="961" spans="2:352" hidden="1">
      <c r="B961" s="333">
        <v>722</v>
      </c>
      <c r="C961" s="449"/>
      <c r="D961" s="449"/>
      <c r="E961" s="473"/>
      <c r="F961" s="471"/>
      <c r="G961" s="471"/>
      <c r="H961" s="471"/>
      <c r="I961" s="478"/>
      <c r="J961" s="449"/>
      <c r="K961" s="449"/>
      <c r="L961" s="473"/>
      <c r="M961" s="471"/>
      <c r="N961" s="471"/>
      <c r="O961" s="471"/>
      <c r="P961" s="478"/>
      <c r="Q961" s="449"/>
      <c r="R961" s="449"/>
      <c r="S961" s="473"/>
      <c r="T961" s="471"/>
      <c r="U961" s="471"/>
      <c r="V961" s="471"/>
      <c r="W961" s="478"/>
      <c r="X961" s="449"/>
      <c r="Y961" s="449"/>
      <c r="Z961" s="473"/>
      <c r="AA961" s="471"/>
      <c r="AB961" s="471"/>
      <c r="AC961" s="471"/>
      <c r="AD961" s="478"/>
      <c r="AE961" s="449"/>
      <c r="AF961" s="449"/>
      <c r="AG961" s="473"/>
      <c r="AH961" s="471"/>
      <c r="AI961" s="471"/>
      <c r="AJ961" s="471"/>
      <c r="AK961" s="478"/>
      <c r="AL961" s="449"/>
      <c r="AM961" s="449"/>
      <c r="AN961" s="473"/>
      <c r="AO961" s="471"/>
      <c r="AP961" s="471"/>
      <c r="AQ961" s="471"/>
      <c r="AR961" s="478"/>
      <c r="AS961" s="449"/>
      <c r="AT961" s="449"/>
      <c r="AU961" s="473"/>
      <c r="AV961" s="471"/>
      <c r="AW961" s="471"/>
      <c r="AX961" s="471"/>
      <c r="AY961" s="478"/>
      <c r="AZ961" s="449"/>
      <c r="BA961" s="449"/>
      <c r="BB961" s="473"/>
      <c r="BC961" s="471"/>
      <c r="BD961" s="471"/>
      <c r="BE961" s="471"/>
      <c r="BF961" s="478"/>
      <c r="BG961" s="449"/>
      <c r="BH961" s="449"/>
      <c r="BI961" s="473"/>
      <c r="BJ961" s="471"/>
      <c r="BK961" s="471"/>
      <c r="BL961" s="471"/>
      <c r="BM961" s="478"/>
      <c r="BN961" s="449"/>
      <c r="BO961" s="449"/>
      <c r="BP961" s="473"/>
      <c r="BQ961" s="471"/>
      <c r="BR961" s="471"/>
      <c r="BS961" s="471"/>
      <c r="BT961" s="478"/>
      <c r="BU961" s="449"/>
      <c r="BV961" s="449"/>
      <c r="BW961" s="473"/>
      <c r="BX961" s="471"/>
      <c r="BY961" s="471"/>
      <c r="BZ961" s="471"/>
      <c r="CA961" s="478"/>
      <c r="CB961" s="449"/>
      <c r="CC961" s="449"/>
      <c r="CD961" s="473"/>
      <c r="CE961" s="471"/>
      <c r="CF961" s="471"/>
      <c r="CG961" s="471"/>
      <c r="CH961" s="478"/>
      <c r="CI961" s="449"/>
      <c r="CJ961" s="449"/>
      <c r="CK961" s="473"/>
      <c r="CL961" s="471"/>
      <c r="CM961" s="471"/>
      <c r="CN961" s="471"/>
      <c r="CO961" s="478"/>
      <c r="CP961" s="449"/>
      <c r="CQ961" s="449"/>
      <c r="CR961" s="473"/>
      <c r="CS961" s="471"/>
      <c r="CT961" s="471"/>
      <c r="CU961" s="471"/>
      <c r="CV961" s="478"/>
      <c r="CW961" s="449"/>
      <c r="CX961" s="449"/>
      <c r="CY961" s="473"/>
      <c r="CZ961" s="471"/>
      <c r="DA961" s="471"/>
      <c r="DB961" s="471"/>
      <c r="DC961" s="478"/>
      <c r="DD961" s="449"/>
      <c r="DE961" s="449"/>
      <c r="DF961" s="473"/>
      <c r="DG961" s="471"/>
      <c r="DH961" s="471"/>
      <c r="DI961" s="471"/>
      <c r="DJ961" s="478"/>
      <c r="DK961" s="449"/>
      <c r="DL961" s="449"/>
      <c r="DM961" s="473"/>
      <c r="DN961" s="471"/>
      <c r="DO961" s="471"/>
      <c r="DP961" s="471"/>
      <c r="DQ961" s="478"/>
      <c r="DR961" s="449"/>
      <c r="DS961" s="449"/>
      <c r="DT961" s="473"/>
      <c r="DU961" s="471"/>
      <c r="DV961" s="471"/>
      <c r="DW961" s="471"/>
      <c r="DX961" s="478"/>
      <c r="DY961" s="449"/>
      <c r="DZ961" s="449"/>
      <c r="EA961" s="473"/>
      <c r="EB961" s="471"/>
      <c r="EC961" s="471"/>
      <c r="ED961" s="471"/>
      <c r="EE961" s="478"/>
      <c r="EF961" s="449"/>
      <c r="EG961" s="449"/>
      <c r="EH961" s="473"/>
      <c r="EI961" s="471"/>
      <c r="EJ961" s="471"/>
      <c r="EK961" s="471"/>
      <c r="EL961" s="478"/>
      <c r="EM961" s="449"/>
      <c r="EN961" s="449"/>
      <c r="EO961" s="473"/>
      <c r="EP961" s="471"/>
      <c r="EQ961" s="471"/>
      <c r="ER961" s="471"/>
      <c r="ES961" s="478"/>
      <c r="ET961" s="449"/>
      <c r="EU961" s="449"/>
      <c r="EV961" s="473"/>
      <c r="EW961" s="471"/>
      <c r="EX961" s="471"/>
      <c r="EY961" s="471"/>
      <c r="EZ961" s="478"/>
      <c r="FA961" s="449"/>
      <c r="FB961" s="449"/>
      <c r="FC961" s="473"/>
      <c r="FD961" s="471"/>
      <c r="FE961" s="471"/>
      <c r="FF961" s="471"/>
      <c r="FG961" s="478"/>
      <c r="FH961" s="449"/>
      <c r="FI961" s="449"/>
      <c r="FJ961" s="473"/>
      <c r="FK961" s="471"/>
      <c r="FL961" s="471"/>
      <c r="FM961" s="471"/>
      <c r="FN961" s="478"/>
      <c r="FO961" s="449"/>
      <c r="FP961" s="449"/>
      <c r="FQ961" s="473"/>
      <c r="FR961" s="471"/>
      <c r="FS961" s="471"/>
      <c r="FT961" s="471"/>
      <c r="FU961" s="478"/>
      <c r="FV961" s="449"/>
      <c r="FW961" s="449"/>
      <c r="FX961" s="473"/>
      <c r="FY961" s="471"/>
      <c r="FZ961" s="471"/>
      <c r="GA961" s="471"/>
      <c r="GB961" s="478"/>
      <c r="GC961" s="449"/>
      <c r="GD961" s="449"/>
      <c r="GE961" s="473"/>
      <c r="GF961" s="471"/>
      <c r="GG961" s="471"/>
      <c r="GH961" s="471"/>
      <c r="GI961" s="478"/>
      <c r="GJ961" s="449"/>
      <c r="GK961" s="449"/>
      <c r="GL961" s="473"/>
      <c r="GM961" s="471"/>
      <c r="GN961" s="471"/>
      <c r="GO961" s="471"/>
      <c r="GP961" s="478"/>
      <c r="GQ961" s="449"/>
      <c r="GR961" s="449"/>
      <c r="GS961" s="473"/>
      <c r="GT961" s="471"/>
      <c r="GU961" s="471"/>
      <c r="GV961" s="471"/>
      <c r="GW961" s="478"/>
      <c r="GX961" s="449"/>
      <c r="GY961" s="449"/>
      <c r="GZ961" s="473"/>
      <c r="HA961" s="471"/>
      <c r="HB961" s="471"/>
      <c r="HC961" s="471"/>
      <c r="HD961" s="478"/>
      <c r="HE961" s="449"/>
      <c r="HF961" s="449"/>
      <c r="HG961" s="473"/>
      <c r="HH961" s="471"/>
      <c r="HI961" s="471"/>
      <c r="HJ961" s="471"/>
      <c r="HK961" s="478"/>
      <c r="HL961" s="449"/>
      <c r="HM961" s="449"/>
      <c r="HN961" s="473"/>
      <c r="HO961" s="471"/>
      <c r="HP961" s="471"/>
      <c r="HQ961" s="471"/>
      <c r="HR961" s="478"/>
      <c r="HS961" s="449"/>
      <c r="HT961" s="449"/>
      <c r="HU961" s="473"/>
      <c r="HV961" s="471"/>
      <c r="HW961" s="471"/>
      <c r="HX961" s="471"/>
      <c r="HY961" s="478"/>
      <c r="HZ961" s="449"/>
      <c r="IA961" s="449"/>
      <c r="IB961" s="473"/>
      <c r="IC961" s="471"/>
      <c r="ID961" s="471"/>
      <c r="IE961" s="471"/>
      <c r="IF961" s="478"/>
      <c r="IG961" s="449"/>
      <c r="IH961" s="449"/>
      <c r="II961" s="473"/>
      <c r="IJ961" s="471"/>
      <c r="IK961" s="471"/>
      <c r="IL961" s="471"/>
      <c r="IM961" s="478"/>
      <c r="IN961" s="449"/>
      <c r="IO961" s="449"/>
      <c r="IP961" s="473"/>
      <c r="IQ961" s="471"/>
      <c r="IR961" s="471"/>
      <c r="IS961" s="471"/>
      <c r="IT961" s="478"/>
      <c r="IU961" s="449"/>
      <c r="IV961" s="449"/>
      <c r="IW961" s="473"/>
      <c r="IX961" s="471"/>
      <c r="IY961" s="471"/>
      <c r="IZ961" s="471"/>
      <c r="JA961" s="478"/>
      <c r="JB961" s="449"/>
      <c r="JC961" s="449"/>
      <c r="JD961" s="473"/>
      <c r="JE961" s="471"/>
      <c r="JF961" s="471"/>
      <c r="JG961" s="471"/>
      <c r="JH961" s="478"/>
      <c r="JI961" s="449"/>
      <c r="JJ961" s="449"/>
      <c r="JK961" s="473"/>
      <c r="JL961" s="471"/>
      <c r="JM961" s="471"/>
      <c r="JN961" s="471"/>
      <c r="JO961" s="478"/>
      <c r="JP961" s="449"/>
      <c r="JQ961" s="449"/>
      <c r="JR961" s="473"/>
      <c r="JS961" s="471"/>
      <c r="JT961" s="471"/>
      <c r="JU961" s="471"/>
      <c r="JV961" s="478"/>
      <c r="JW961" s="449"/>
      <c r="JX961" s="449"/>
      <c r="JY961" s="473"/>
      <c r="JZ961" s="471"/>
      <c r="KA961" s="471"/>
      <c r="KB961" s="471"/>
      <c r="KC961" s="478"/>
      <c r="KD961" s="449"/>
      <c r="KE961" s="449"/>
      <c r="KF961" s="473"/>
      <c r="KG961" s="471"/>
      <c r="KH961" s="471"/>
      <c r="KI961" s="471"/>
      <c r="KJ961" s="478"/>
      <c r="KK961" s="449"/>
      <c r="KL961" s="449"/>
      <c r="KM961" s="473"/>
      <c r="KN961" s="471"/>
      <c r="KO961" s="471"/>
      <c r="KP961" s="471"/>
      <c r="KQ961" s="478"/>
      <c r="KR961" s="449"/>
      <c r="KS961" s="449"/>
      <c r="KT961" s="473"/>
      <c r="KU961" s="471"/>
      <c r="KV961" s="471"/>
      <c r="KW961" s="471"/>
      <c r="KX961" s="478"/>
      <c r="KY961" s="449"/>
      <c r="KZ961" s="449"/>
      <c r="LA961" s="473"/>
      <c r="LB961" s="471"/>
      <c r="LC961" s="471"/>
      <c r="LD961" s="471"/>
      <c r="LE961" s="478"/>
      <c r="LF961" s="449"/>
      <c r="LG961" s="449"/>
      <c r="LH961" s="473"/>
      <c r="LI961" s="471"/>
      <c r="LJ961" s="471"/>
      <c r="LK961" s="471"/>
      <c r="LL961" s="478"/>
      <c r="LM961" s="449"/>
      <c r="LN961" s="449"/>
      <c r="LO961" s="473"/>
      <c r="LP961" s="471"/>
      <c r="LQ961" s="471"/>
      <c r="LR961" s="471"/>
      <c r="LS961" s="478"/>
      <c r="LT961" s="449"/>
      <c r="LU961" s="449"/>
      <c r="LV961" s="473"/>
      <c r="LW961" s="471"/>
      <c r="LX961" s="471"/>
      <c r="LY961" s="471"/>
      <c r="LZ961" s="478"/>
      <c r="MA961" s="449"/>
      <c r="MB961" s="449"/>
      <c r="MC961" s="473"/>
      <c r="MD961" s="471"/>
      <c r="ME961" s="471"/>
      <c r="MF961" s="471"/>
      <c r="MG961" s="478"/>
      <c r="MH961" s="449"/>
      <c r="MI961" s="449"/>
      <c r="MJ961" s="473"/>
      <c r="MK961" s="471"/>
      <c r="ML961" s="471"/>
      <c r="MM961" s="471"/>
      <c r="MN961" s="478"/>
    </row>
    <row r="962" spans="2:352" hidden="1">
      <c r="B962" s="333">
        <v>723</v>
      </c>
      <c r="C962" s="449"/>
      <c r="D962" s="449"/>
      <c r="E962" s="473"/>
      <c r="F962" s="471"/>
      <c r="G962" s="471"/>
      <c r="H962" s="471"/>
      <c r="I962" s="478"/>
      <c r="J962" s="449"/>
      <c r="K962" s="449"/>
      <c r="L962" s="473"/>
      <c r="M962" s="471"/>
      <c r="N962" s="471"/>
      <c r="O962" s="471"/>
      <c r="P962" s="478"/>
      <c r="Q962" s="449"/>
      <c r="R962" s="449"/>
      <c r="S962" s="473"/>
      <c r="T962" s="471"/>
      <c r="U962" s="471"/>
      <c r="V962" s="471"/>
      <c r="W962" s="478"/>
      <c r="X962" s="449"/>
      <c r="Y962" s="449"/>
      <c r="Z962" s="473"/>
      <c r="AA962" s="471"/>
      <c r="AB962" s="471"/>
      <c r="AC962" s="471"/>
      <c r="AD962" s="478"/>
      <c r="AE962" s="449"/>
      <c r="AF962" s="449"/>
      <c r="AG962" s="473"/>
      <c r="AH962" s="471"/>
      <c r="AI962" s="471"/>
      <c r="AJ962" s="471"/>
      <c r="AK962" s="478"/>
      <c r="AL962" s="449"/>
      <c r="AM962" s="449"/>
      <c r="AN962" s="473"/>
      <c r="AO962" s="471"/>
      <c r="AP962" s="471"/>
      <c r="AQ962" s="471"/>
      <c r="AR962" s="478"/>
      <c r="AS962" s="449"/>
      <c r="AT962" s="449"/>
      <c r="AU962" s="473"/>
      <c r="AV962" s="471"/>
      <c r="AW962" s="471"/>
      <c r="AX962" s="471"/>
      <c r="AY962" s="478"/>
      <c r="AZ962" s="449"/>
      <c r="BA962" s="449"/>
      <c r="BB962" s="473"/>
      <c r="BC962" s="471"/>
      <c r="BD962" s="471"/>
      <c r="BE962" s="471"/>
      <c r="BF962" s="478"/>
      <c r="BG962" s="449"/>
      <c r="BH962" s="449"/>
      <c r="BI962" s="473"/>
      <c r="BJ962" s="471"/>
      <c r="BK962" s="471"/>
      <c r="BL962" s="471"/>
      <c r="BM962" s="478"/>
      <c r="BN962" s="449"/>
      <c r="BO962" s="449"/>
      <c r="BP962" s="473"/>
      <c r="BQ962" s="471"/>
      <c r="BR962" s="471"/>
      <c r="BS962" s="471"/>
      <c r="BT962" s="478"/>
      <c r="BU962" s="449"/>
      <c r="BV962" s="449"/>
      <c r="BW962" s="473"/>
      <c r="BX962" s="471"/>
      <c r="BY962" s="471"/>
      <c r="BZ962" s="471"/>
      <c r="CA962" s="478"/>
      <c r="CB962" s="449"/>
      <c r="CC962" s="449"/>
      <c r="CD962" s="473"/>
      <c r="CE962" s="471"/>
      <c r="CF962" s="471"/>
      <c r="CG962" s="471"/>
      <c r="CH962" s="478"/>
      <c r="CI962" s="449"/>
      <c r="CJ962" s="449"/>
      <c r="CK962" s="473"/>
      <c r="CL962" s="471"/>
      <c r="CM962" s="471"/>
      <c r="CN962" s="471"/>
      <c r="CO962" s="478"/>
      <c r="CP962" s="449"/>
      <c r="CQ962" s="449"/>
      <c r="CR962" s="473"/>
      <c r="CS962" s="471"/>
      <c r="CT962" s="471"/>
      <c r="CU962" s="471"/>
      <c r="CV962" s="478"/>
      <c r="CW962" s="449"/>
      <c r="CX962" s="449"/>
      <c r="CY962" s="473"/>
      <c r="CZ962" s="471"/>
      <c r="DA962" s="471"/>
      <c r="DB962" s="471"/>
      <c r="DC962" s="478"/>
      <c r="DD962" s="449"/>
      <c r="DE962" s="449"/>
      <c r="DF962" s="473"/>
      <c r="DG962" s="471"/>
      <c r="DH962" s="471"/>
      <c r="DI962" s="471"/>
      <c r="DJ962" s="478"/>
      <c r="DK962" s="449"/>
      <c r="DL962" s="449"/>
      <c r="DM962" s="473"/>
      <c r="DN962" s="471"/>
      <c r="DO962" s="471"/>
      <c r="DP962" s="471"/>
      <c r="DQ962" s="478"/>
      <c r="DR962" s="449"/>
      <c r="DS962" s="449"/>
      <c r="DT962" s="473"/>
      <c r="DU962" s="471"/>
      <c r="DV962" s="471"/>
      <c r="DW962" s="471"/>
      <c r="DX962" s="478"/>
      <c r="DY962" s="449"/>
      <c r="DZ962" s="449"/>
      <c r="EA962" s="473"/>
      <c r="EB962" s="471"/>
      <c r="EC962" s="471"/>
      <c r="ED962" s="471"/>
      <c r="EE962" s="478"/>
      <c r="EF962" s="449"/>
      <c r="EG962" s="449"/>
      <c r="EH962" s="473"/>
      <c r="EI962" s="471"/>
      <c r="EJ962" s="471"/>
      <c r="EK962" s="471"/>
      <c r="EL962" s="478"/>
      <c r="EM962" s="449"/>
      <c r="EN962" s="449"/>
      <c r="EO962" s="473"/>
      <c r="EP962" s="471"/>
      <c r="EQ962" s="471"/>
      <c r="ER962" s="471"/>
      <c r="ES962" s="478"/>
      <c r="ET962" s="449"/>
      <c r="EU962" s="449"/>
      <c r="EV962" s="473"/>
      <c r="EW962" s="471"/>
      <c r="EX962" s="471"/>
      <c r="EY962" s="471"/>
      <c r="EZ962" s="478"/>
      <c r="FA962" s="449"/>
      <c r="FB962" s="449"/>
      <c r="FC962" s="473"/>
      <c r="FD962" s="471"/>
      <c r="FE962" s="471"/>
      <c r="FF962" s="471"/>
      <c r="FG962" s="478"/>
      <c r="FH962" s="449"/>
      <c r="FI962" s="449"/>
      <c r="FJ962" s="473"/>
      <c r="FK962" s="471"/>
      <c r="FL962" s="471"/>
      <c r="FM962" s="471"/>
      <c r="FN962" s="478"/>
      <c r="FO962" s="449"/>
      <c r="FP962" s="449"/>
      <c r="FQ962" s="473"/>
      <c r="FR962" s="471"/>
      <c r="FS962" s="471"/>
      <c r="FT962" s="471"/>
      <c r="FU962" s="478"/>
      <c r="FV962" s="449"/>
      <c r="FW962" s="449"/>
      <c r="FX962" s="473"/>
      <c r="FY962" s="471"/>
      <c r="FZ962" s="471"/>
      <c r="GA962" s="471"/>
      <c r="GB962" s="478"/>
      <c r="GC962" s="449"/>
      <c r="GD962" s="449"/>
      <c r="GE962" s="473"/>
      <c r="GF962" s="471"/>
      <c r="GG962" s="471"/>
      <c r="GH962" s="471"/>
      <c r="GI962" s="478"/>
      <c r="GJ962" s="449"/>
      <c r="GK962" s="449"/>
      <c r="GL962" s="473"/>
      <c r="GM962" s="471"/>
      <c r="GN962" s="471"/>
      <c r="GO962" s="471"/>
      <c r="GP962" s="478"/>
      <c r="GQ962" s="449"/>
      <c r="GR962" s="449"/>
      <c r="GS962" s="473"/>
      <c r="GT962" s="471"/>
      <c r="GU962" s="471"/>
      <c r="GV962" s="471"/>
      <c r="GW962" s="478"/>
      <c r="GX962" s="449"/>
      <c r="GY962" s="449"/>
      <c r="GZ962" s="473"/>
      <c r="HA962" s="471"/>
      <c r="HB962" s="471"/>
      <c r="HC962" s="471"/>
      <c r="HD962" s="478"/>
      <c r="HE962" s="449"/>
      <c r="HF962" s="449"/>
      <c r="HG962" s="473"/>
      <c r="HH962" s="471"/>
      <c r="HI962" s="471"/>
      <c r="HJ962" s="471"/>
      <c r="HK962" s="478"/>
      <c r="HL962" s="449"/>
      <c r="HM962" s="449"/>
      <c r="HN962" s="473"/>
      <c r="HO962" s="471"/>
      <c r="HP962" s="471"/>
      <c r="HQ962" s="471"/>
      <c r="HR962" s="478"/>
      <c r="HS962" s="449"/>
      <c r="HT962" s="449"/>
      <c r="HU962" s="473"/>
      <c r="HV962" s="471"/>
      <c r="HW962" s="471"/>
      <c r="HX962" s="471"/>
      <c r="HY962" s="478"/>
      <c r="HZ962" s="449"/>
      <c r="IA962" s="449"/>
      <c r="IB962" s="473"/>
      <c r="IC962" s="471"/>
      <c r="ID962" s="471"/>
      <c r="IE962" s="471"/>
      <c r="IF962" s="478"/>
      <c r="IG962" s="449"/>
      <c r="IH962" s="449"/>
      <c r="II962" s="473"/>
      <c r="IJ962" s="471"/>
      <c r="IK962" s="471"/>
      <c r="IL962" s="471"/>
      <c r="IM962" s="478"/>
      <c r="IN962" s="449"/>
      <c r="IO962" s="449"/>
      <c r="IP962" s="473"/>
      <c r="IQ962" s="471"/>
      <c r="IR962" s="471"/>
      <c r="IS962" s="471"/>
      <c r="IT962" s="478"/>
      <c r="IU962" s="449"/>
      <c r="IV962" s="449"/>
      <c r="IW962" s="473"/>
      <c r="IX962" s="471"/>
      <c r="IY962" s="471"/>
      <c r="IZ962" s="471"/>
      <c r="JA962" s="478"/>
      <c r="JB962" s="449"/>
      <c r="JC962" s="449"/>
      <c r="JD962" s="473"/>
      <c r="JE962" s="471"/>
      <c r="JF962" s="471"/>
      <c r="JG962" s="471"/>
      <c r="JH962" s="478"/>
      <c r="JI962" s="449"/>
      <c r="JJ962" s="449"/>
      <c r="JK962" s="473"/>
      <c r="JL962" s="471"/>
      <c r="JM962" s="471"/>
      <c r="JN962" s="471"/>
      <c r="JO962" s="478"/>
      <c r="JP962" s="449"/>
      <c r="JQ962" s="449"/>
      <c r="JR962" s="473"/>
      <c r="JS962" s="471"/>
      <c r="JT962" s="471"/>
      <c r="JU962" s="471"/>
      <c r="JV962" s="478"/>
      <c r="JW962" s="449"/>
      <c r="JX962" s="449"/>
      <c r="JY962" s="473"/>
      <c r="JZ962" s="471"/>
      <c r="KA962" s="471"/>
      <c r="KB962" s="471"/>
      <c r="KC962" s="478"/>
      <c r="KD962" s="449"/>
      <c r="KE962" s="449"/>
      <c r="KF962" s="473"/>
      <c r="KG962" s="471"/>
      <c r="KH962" s="471"/>
      <c r="KI962" s="471"/>
      <c r="KJ962" s="478"/>
      <c r="KK962" s="449"/>
      <c r="KL962" s="449"/>
      <c r="KM962" s="473"/>
      <c r="KN962" s="471"/>
      <c r="KO962" s="471"/>
      <c r="KP962" s="471"/>
      <c r="KQ962" s="478"/>
      <c r="KR962" s="449"/>
      <c r="KS962" s="449"/>
      <c r="KT962" s="473"/>
      <c r="KU962" s="471"/>
      <c r="KV962" s="471"/>
      <c r="KW962" s="471"/>
      <c r="KX962" s="478"/>
      <c r="KY962" s="449"/>
      <c r="KZ962" s="449"/>
      <c r="LA962" s="473"/>
      <c r="LB962" s="471"/>
      <c r="LC962" s="471"/>
      <c r="LD962" s="471"/>
      <c r="LE962" s="478"/>
      <c r="LF962" s="449"/>
      <c r="LG962" s="449"/>
      <c r="LH962" s="473"/>
      <c r="LI962" s="471"/>
      <c r="LJ962" s="471"/>
      <c r="LK962" s="471"/>
      <c r="LL962" s="478"/>
      <c r="LM962" s="449"/>
      <c r="LN962" s="449"/>
      <c r="LO962" s="473"/>
      <c r="LP962" s="471"/>
      <c r="LQ962" s="471"/>
      <c r="LR962" s="471"/>
      <c r="LS962" s="478"/>
      <c r="LT962" s="449"/>
      <c r="LU962" s="449"/>
      <c r="LV962" s="473"/>
      <c r="LW962" s="471"/>
      <c r="LX962" s="471"/>
      <c r="LY962" s="471"/>
      <c r="LZ962" s="478"/>
      <c r="MA962" s="449"/>
      <c r="MB962" s="449"/>
      <c r="MC962" s="473"/>
      <c r="MD962" s="471"/>
      <c r="ME962" s="471"/>
      <c r="MF962" s="471"/>
      <c r="MG962" s="478"/>
      <c r="MH962" s="449"/>
      <c r="MI962" s="449"/>
      <c r="MJ962" s="473"/>
      <c r="MK962" s="471"/>
      <c r="ML962" s="471"/>
      <c r="MM962" s="471"/>
      <c r="MN962" s="478"/>
    </row>
    <row r="963" spans="2:352" hidden="1">
      <c r="B963" s="333">
        <v>724</v>
      </c>
      <c r="C963" s="449"/>
      <c r="D963" s="449"/>
      <c r="E963" s="473"/>
      <c r="F963" s="471"/>
      <c r="G963" s="471"/>
      <c r="H963" s="471"/>
      <c r="I963" s="478"/>
      <c r="J963" s="449"/>
      <c r="K963" s="449"/>
      <c r="L963" s="473"/>
      <c r="M963" s="471"/>
      <c r="N963" s="471"/>
      <c r="O963" s="471"/>
      <c r="P963" s="478"/>
      <c r="Q963" s="449"/>
      <c r="R963" s="449"/>
      <c r="S963" s="473"/>
      <c r="T963" s="471"/>
      <c r="U963" s="471"/>
      <c r="V963" s="471"/>
      <c r="W963" s="478"/>
      <c r="X963" s="449"/>
      <c r="Y963" s="449"/>
      <c r="Z963" s="473"/>
      <c r="AA963" s="471"/>
      <c r="AB963" s="471"/>
      <c r="AC963" s="471"/>
      <c r="AD963" s="478"/>
      <c r="AE963" s="449"/>
      <c r="AF963" s="449"/>
      <c r="AG963" s="473"/>
      <c r="AH963" s="471"/>
      <c r="AI963" s="471"/>
      <c r="AJ963" s="471"/>
      <c r="AK963" s="478"/>
      <c r="AL963" s="449"/>
      <c r="AM963" s="449"/>
      <c r="AN963" s="473"/>
      <c r="AO963" s="471"/>
      <c r="AP963" s="471"/>
      <c r="AQ963" s="471"/>
      <c r="AR963" s="478"/>
      <c r="AS963" s="449"/>
      <c r="AT963" s="449"/>
      <c r="AU963" s="473"/>
      <c r="AV963" s="471"/>
      <c r="AW963" s="471"/>
      <c r="AX963" s="471"/>
      <c r="AY963" s="478"/>
      <c r="AZ963" s="449"/>
      <c r="BA963" s="449"/>
      <c r="BB963" s="473"/>
      <c r="BC963" s="471"/>
      <c r="BD963" s="471"/>
      <c r="BE963" s="471"/>
      <c r="BF963" s="478"/>
      <c r="BG963" s="449"/>
      <c r="BH963" s="449"/>
      <c r="BI963" s="473"/>
      <c r="BJ963" s="471"/>
      <c r="BK963" s="471"/>
      <c r="BL963" s="471"/>
      <c r="BM963" s="478"/>
      <c r="BN963" s="449"/>
      <c r="BO963" s="449"/>
      <c r="BP963" s="473"/>
      <c r="BQ963" s="471"/>
      <c r="BR963" s="471"/>
      <c r="BS963" s="471"/>
      <c r="BT963" s="478"/>
      <c r="BU963" s="449"/>
      <c r="BV963" s="449"/>
      <c r="BW963" s="473"/>
      <c r="BX963" s="471"/>
      <c r="BY963" s="471"/>
      <c r="BZ963" s="471"/>
      <c r="CA963" s="478"/>
      <c r="CB963" s="449"/>
      <c r="CC963" s="449"/>
      <c r="CD963" s="473"/>
      <c r="CE963" s="471"/>
      <c r="CF963" s="471"/>
      <c r="CG963" s="471"/>
      <c r="CH963" s="478"/>
      <c r="CI963" s="449"/>
      <c r="CJ963" s="449"/>
      <c r="CK963" s="473"/>
      <c r="CL963" s="471"/>
      <c r="CM963" s="471"/>
      <c r="CN963" s="471"/>
      <c r="CO963" s="478"/>
      <c r="CP963" s="449"/>
      <c r="CQ963" s="449"/>
      <c r="CR963" s="473"/>
      <c r="CS963" s="471"/>
      <c r="CT963" s="471"/>
      <c r="CU963" s="471"/>
      <c r="CV963" s="478"/>
      <c r="CW963" s="449"/>
      <c r="CX963" s="449"/>
      <c r="CY963" s="473"/>
      <c r="CZ963" s="471"/>
      <c r="DA963" s="471"/>
      <c r="DB963" s="471"/>
      <c r="DC963" s="478"/>
      <c r="DD963" s="449"/>
      <c r="DE963" s="449"/>
      <c r="DF963" s="473"/>
      <c r="DG963" s="471"/>
      <c r="DH963" s="471"/>
      <c r="DI963" s="471"/>
      <c r="DJ963" s="478"/>
      <c r="DK963" s="449"/>
      <c r="DL963" s="449"/>
      <c r="DM963" s="473"/>
      <c r="DN963" s="471"/>
      <c r="DO963" s="471"/>
      <c r="DP963" s="471"/>
      <c r="DQ963" s="478"/>
      <c r="DR963" s="449"/>
      <c r="DS963" s="449"/>
      <c r="DT963" s="473"/>
      <c r="DU963" s="471"/>
      <c r="DV963" s="471"/>
      <c r="DW963" s="471"/>
      <c r="DX963" s="478"/>
      <c r="DY963" s="449"/>
      <c r="DZ963" s="449"/>
      <c r="EA963" s="473"/>
      <c r="EB963" s="471"/>
      <c r="EC963" s="471"/>
      <c r="ED963" s="471"/>
      <c r="EE963" s="478"/>
      <c r="EF963" s="449"/>
      <c r="EG963" s="449"/>
      <c r="EH963" s="473"/>
      <c r="EI963" s="471"/>
      <c r="EJ963" s="471"/>
      <c r="EK963" s="471"/>
      <c r="EL963" s="478"/>
      <c r="EM963" s="449"/>
      <c r="EN963" s="449"/>
      <c r="EO963" s="473"/>
      <c r="EP963" s="471"/>
      <c r="EQ963" s="471"/>
      <c r="ER963" s="471"/>
      <c r="ES963" s="478"/>
      <c r="ET963" s="449"/>
      <c r="EU963" s="449"/>
      <c r="EV963" s="473"/>
      <c r="EW963" s="471"/>
      <c r="EX963" s="471"/>
      <c r="EY963" s="471"/>
      <c r="EZ963" s="478"/>
      <c r="FA963" s="449"/>
      <c r="FB963" s="449"/>
      <c r="FC963" s="473"/>
      <c r="FD963" s="471"/>
      <c r="FE963" s="471"/>
      <c r="FF963" s="471"/>
      <c r="FG963" s="478"/>
      <c r="FH963" s="449"/>
      <c r="FI963" s="449"/>
      <c r="FJ963" s="473"/>
      <c r="FK963" s="471"/>
      <c r="FL963" s="471"/>
      <c r="FM963" s="471"/>
      <c r="FN963" s="478"/>
      <c r="FO963" s="449"/>
      <c r="FP963" s="449"/>
      <c r="FQ963" s="473"/>
      <c r="FR963" s="471"/>
      <c r="FS963" s="471"/>
      <c r="FT963" s="471"/>
      <c r="FU963" s="478"/>
      <c r="FV963" s="449"/>
      <c r="FW963" s="449"/>
      <c r="FX963" s="473"/>
      <c r="FY963" s="471"/>
      <c r="FZ963" s="471"/>
      <c r="GA963" s="471"/>
      <c r="GB963" s="478"/>
      <c r="GC963" s="449"/>
      <c r="GD963" s="449"/>
      <c r="GE963" s="473"/>
      <c r="GF963" s="471"/>
      <c r="GG963" s="471"/>
      <c r="GH963" s="471"/>
      <c r="GI963" s="478"/>
      <c r="GJ963" s="449"/>
      <c r="GK963" s="449"/>
      <c r="GL963" s="473"/>
      <c r="GM963" s="471"/>
      <c r="GN963" s="471"/>
      <c r="GO963" s="471"/>
      <c r="GP963" s="478"/>
      <c r="GQ963" s="449"/>
      <c r="GR963" s="449"/>
      <c r="GS963" s="473"/>
      <c r="GT963" s="471"/>
      <c r="GU963" s="471"/>
      <c r="GV963" s="471"/>
      <c r="GW963" s="478"/>
      <c r="GX963" s="449"/>
      <c r="GY963" s="449"/>
      <c r="GZ963" s="473"/>
      <c r="HA963" s="471"/>
      <c r="HB963" s="471"/>
      <c r="HC963" s="471"/>
      <c r="HD963" s="478"/>
      <c r="HE963" s="449"/>
      <c r="HF963" s="449"/>
      <c r="HG963" s="473"/>
      <c r="HH963" s="471"/>
      <c r="HI963" s="471"/>
      <c r="HJ963" s="471"/>
      <c r="HK963" s="478"/>
      <c r="HL963" s="449"/>
      <c r="HM963" s="449"/>
      <c r="HN963" s="473"/>
      <c r="HO963" s="471"/>
      <c r="HP963" s="471"/>
      <c r="HQ963" s="471"/>
      <c r="HR963" s="478"/>
      <c r="HS963" s="449"/>
      <c r="HT963" s="449"/>
      <c r="HU963" s="473"/>
      <c r="HV963" s="471"/>
      <c r="HW963" s="471"/>
      <c r="HX963" s="471"/>
      <c r="HY963" s="478"/>
      <c r="HZ963" s="449"/>
      <c r="IA963" s="449"/>
      <c r="IB963" s="473"/>
      <c r="IC963" s="471"/>
      <c r="ID963" s="471"/>
      <c r="IE963" s="471"/>
      <c r="IF963" s="478"/>
      <c r="IG963" s="449"/>
      <c r="IH963" s="449"/>
      <c r="II963" s="473"/>
      <c r="IJ963" s="471"/>
      <c r="IK963" s="471"/>
      <c r="IL963" s="471"/>
      <c r="IM963" s="478"/>
      <c r="IN963" s="449"/>
      <c r="IO963" s="449"/>
      <c r="IP963" s="473"/>
      <c r="IQ963" s="471"/>
      <c r="IR963" s="471"/>
      <c r="IS963" s="471"/>
      <c r="IT963" s="478"/>
      <c r="IU963" s="449"/>
      <c r="IV963" s="449"/>
      <c r="IW963" s="473"/>
      <c r="IX963" s="471"/>
      <c r="IY963" s="471"/>
      <c r="IZ963" s="471"/>
      <c r="JA963" s="478"/>
      <c r="JB963" s="449"/>
      <c r="JC963" s="449"/>
      <c r="JD963" s="473"/>
      <c r="JE963" s="471"/>
      <c r="JF963" s="471"/>
      <c r="JG963" s="471"/>
      <c r="JH963" s="478"/>
      <c r="JI963" s="449"/>
      <c r="JJ963" s="449"/>
      <c r="JK963" s="473"/>
      <c r="JL963" s="471"/>
      <c r="JM963" s="471"/>
      <c r="JN963" s="471"/>
      <c r="JO963" s="478"/>
      <c r="JP963" s="449"/>
      <c r="JQ963" s="449"/>
      <c r="JR963" s="473"/>
      <c r="JS963" s="471"/>
      <c r="JT963" s="471"/>
      <c r="JU963" s="471"/>
      <c r="JV963" s="478"/>
      <c r="JW963" s="449"/>
      <c r="JX963" s="449"/>
      <c r="JY963" s="473"/>
      <c r="JZ963" s="471"/>
      <c r="KA963" s="471"/>
      <c r="KB963" s="471"/>
      <c r="KC963" s="478"/>
      <c r="KD963" s="449"/>
      <c r="KE963" s="449"/>
      <c r="KF963" s="473"/>
      <c r="KG963" s="471"/>
      <c r="KH963" s="471"/>
      <c r="KI963" s="471"/>
      <c r="KJ963" s="478"/>
      <c r="KK963" s="449"/>
      <c r="KL963" s="449"/>
      <c r="KM963" s="473"/>
      <c r="KN963" s="471"/>
      <c r="KO963" s="471"/>
      <c r="KP963" s="471"/>
      <c r="KQ963" s="478"/>
      <c r="KR963" s="449"/>
      <c r="KS963" s="449"/>
      <c r="KT963" s="473"/>
      <c r="KU963" s="471"/>
      <c r="KV963" s="471"/>
      <c r="KW963" s="471"/>
      <c r="KX963" s="478"/>
      <c r="KY963" s="449"/>
      <c r="KZ963" s="449"/>
      <c r="LA963" s="473"/>
      <c r="LB963" s="471"/>
      <c r="LC963" s="471"/>
      <c r="LD963" s="471"/>
      <c r="LE963" s="478"/>
      <c r="LF963" s="449"/>
      <c r="LG963" s="449"/>
      <c r="LH963" s="473"/>
      <c r="LI963" s="471"/>
      <c r="LJ963" s="471"/>
      <c r="LK963" s="471"/>
      <c r="LL963" s="478"/>
      <c r="LM963" s="449"/>
      <c r="LN963" s="449"/>
      <c r="LO963" s="473"/>
      <c r="LP963" s="471"/>
      <c r="LQ963" s="471"/>
      <c r="LR963" s="471"/>
      <c r="LS963" s="478"/>
      <c r="LT963" s="449"/>
      <c r="LU963" s="449"/>
      <c r="LV963" s="473"/>
      <c r="LW963" s="471"/>
      <c r="LX963" s="471"/>
      <c r="LY963" s="471"/>
      <c r="LZ963" s="478"/>
      <c r="MA963" s="449"/>
      <c r="MB963" s="449"/>
      <c r="MC963" s="473"/>
      <c r="MD963" s="471"/>
      <c r="ME963" s="471"/>
      <c r="MF963" s="471"/>
      <c r="MG963" s="478"/>
      <c r="MH963" s="449"/>
      <c r="MI963" s="449"/>
      <c r="MJ963" s="473"/>
      <c r="MK963" s="471"/>
      <c r="ML963" s="471"/>
      <c r="MM963" s="471"/>
      <c r="MN963" s="478"/>
    </row>
    <row r="964" spans="2:352" hidden="1">
      <c r="B964" s="333">
        <v>725</v>
      </c>
      <c r="C964" s="449"/>
      <c r="D964" s="449"/>
      <c r="E964" s="473"/>
      <c r="F964" s="471"/>
      <c r="G964" s="471"/>
      <c r="H964" s="471"/>
      <c r="I964" s="478"/>
      <c r="J964" s="449"/>
      <c r="K964" s="449"/>
      <c r="L964" s="473"/>
      <c r="M964" s="471"/>
      <c r="N964" s="471"/>
      <c r="O964" s="471"/>
      <c r="P964" s="478"/>
      <c r="Q964" s="449"/>
      <c r="R964" s="449"/>
      <c r="S964" s="473"/>
      <c r="T964" s="471"/>
      <c r="U964" s="471"/>
      <c r="V964" s="471"/>
      <c r="W964" s="478"/>
      <c r="X964" s="449"/>
      <c r="Y964" s="449"/>
      <c r="Z964" s="473"/>
      <c r="AA964" s="471"/>
      <c r="AB964" s="471"/>
      <c r="AC964" s="471"/>
      <c r="AD964" s="478"/>
      <c r="AE964" s="449"/>
      <c r="AF964" s="449"/>
      <c r="AG964" s="473"/>
      <c r="AH964" s="471"/>
      <c r="AI964" s="471"/>
      <c r="AJ964" s="471"/>
      <c r="AK964" s="478"/>
      <c r="AL964" s="449"/>
      <c r="AM964" s="449"/>
      <c r="AN964" s="473"/>
      <c r="AO964" s="471"/>
      <c r="AP964" s="471"/>
      <c r="AQ964" s="471"/>
      <c r="AR964" s="478"/>
      <c r="AS964" s="449"/>
      <c r="AT964" s="449"/>
      <c r="AU964" s="473"/>
      <c r="AV964" s="471"/>
      <c r="AW964" s="471"/>
      <c r="AX964" s="471"/>
      <c r="AY964" s="478"/>
      <c r="AZ964" s="449"/>
      <c r="BA964" s="449"/>
      <c r="BB964" s="473"/>
      <c r="BC964" s="471"/>
      <c r="BD964" s="471"/>
      <c r="BE964" s="471"/>
      <c r="BF964" s="478"/>
      <c r="BG964" s="449"/>
      <c r="BH964" s="449"/>
      <c r="BI964" s="473"/>
      <c r="BJ964" s="471"/>
      <c r="BK964" s="471"/>
      <c r="BL964" s="471"/>
      <c r="BM964" s="478"/>
      <c r="BN964" s="449"/>
      <c r="BO964" s="449"/>
      <c r="BP964" s="473"/>
      <c r="BQ964" s="471"/>
      <c r="BR964" s="471"/>
      <c r="BS964" s="471"/>
      <c r="BT964" s="478"/>
      <c r="BU964" s="449"/>
      <c r="BV964" s="449"/>
      <c r="BW964" s="473"/>
      <c r="BX964" s="471"/>
      <c r="BY964" s="471"/>
      <c r="BZ964" s="471"/>
      <c r="CA964" s="478"/>
      <c r="CB964" s="449"/>
      <c r="CC964" s="449"/>
      <c r="CD964" s="473"/>
      <c r="CE964" s="471"/>
      <c r="CF964" s="471"/>
      <c r="CG964" s="471"/>
      <c r="CH964" s="478"/>
      <c r="CI964" s="449"/>
      <c r="CJ964" s="449"/>
      <c r="CK964" s="473"/>
      <c r="CL964" s="471"/>
      <c r="CM964" s="471"/>
      <c r="CN964" s="471"/>
      <c r="CO964" s="478"/>
      <c r="CP964" s="449"/>
      <c r="CQ964" s="449"/>
      <c r="CR964" s="473"/>
      <c r="CS964" s="471"/>
      <c r="CT964" s="471"/>
      <c r="CU964" s="471"/>
      <c r="CV964" s="478"/>
      <c r="CW964" s="449"/>
      <c r="CX964" s="449"/>
      <c r="CY964" s="473"/>
      <c r="CZ964" s="471"/>
      <c r="DA964" s="471"/>
      <c r="DB964" s="471"/>
      <c r="DC964" s="478"/>
      <c r="DD964" s="449"/>
      <c r="DE964" s="449"/>
      <c r="DF964" s="473"/>
      <c r="DG964" s="471"/>
      <c r="DH964" s="471"/>
      <c r="DI964" s="471"/>
      <c r="DJ964" s="478"/>
      <c r="DK964" s="449"/>
      <c r="DL964" s="449"/>
      <c r="DM964" s="473"/>
      <c r="DN964" s="471"/>
      <c r="DO964" s="471"/>
      <c r="DP964" s="471"/>
      <c r="DQ964" s="478"/>
      <c r="DR964" s="449"/>
      <c r="DS964" s="449"/>
      <c r="DT964" s="473"/>
      <c r="DU964" s="471"/>
      <c r="DV964" s="471"/>
      <c r="DW964" s="471"/>
      <c r="DX964" s="478"/>
      <c r="DY964" s="449"/>
      <c r="DZ964" s="449"/>
      <c r="EA964" s="473"/>
      <c r="EB964" s="471"/>
      <c r="EC964" s="471"/>
      <c r="ED964" s="471"/>
      <c r="EE964" s="478"/>
      <c r="EF964" s="449"/>
      <c r="EG964" s="449"/>
      <c r="EH964" s="473"/>
      <c r="EI964" s="471"/>
      <c r="EJ964" s="471"/>
      <c r="EK964" s="471"/>
      <c r="EL964" s="478"/>
      <c r="EM964" s="449"/>
      <c r="EN964" s="449"/>
      <c r="EO964" s="473"/>
      <c r="EP964" s="471"/>
      <c r="EQ964" s="471"/>
      <c r="ER964" s="471"/>
      <c r="ES964" s="478"/>
      <c r="ET964" s="449"/>
      <c r="EU964" s="449"/>
      <c r="EV964" s="473"/>
      <c r="EW964" s="471"/>
      <c r="EX964" s="471"/>
      <c r="EY964" s="471"/>
      <c r="EZ964" s="478"/>
      <c r="FA964" s="449"/>
      <c r="FB964" s="449"/>
      <c r="FC964" s="473"/>
      <c r="FD964" s="471"/>
      <c r="FE964" s="471"/>
      <c r="FF964" s="471"/>
      <c r="FG964" s="478"/>
      <c r="FH964" s="449"/>
      <c r="FI964" s="449"/>
      <c r="FJ964" s="473"/>
      <c r="FK964" s="471"/>
      <c r="FL964" s="471"/>
      <c r="FM964" s="471"/>
      <c r="FN964" s="478"/>
      <c r="FO964" s="449"/>
      <c r="FP964" s="449"/>
      <c r="FQ964" s="473"/>
      <c r="FR964" s="471"/>
      <c r="FS964" s="471"/>
      <c r="FT964" s="471"/>
      <c r="FU964" s="478"/>
      <c r="FV964" s="449"/>
      <c r="FW964" s="449"/>
      <c r="FX964" s="473"/>
      <c r="FY964" s="471"/>
      <c r="FZ964" s="471"/>
      <c r="GA964" s="471"/>
      <c r="GB964" s="478"/>
      <c r="GC964" s="449"/>
      <c r="GD964" s="449"/>
      <c r="GE964" s="473"/>
      <c r="GF964" s="471"/>
      <c r="GG964" s="471"/>
      <c r="GH964" s="471"/>
      <c r="GI964" s="478"/>
      <c r="GJ964" s="449"/>
      <c r="GK964" s="449"/>
      <c r="GL964" s="473"/>
      <c r="GM964" s="471"/>
      <c r="GN964" s="471"/>
      <c r="GO964" s="471"/>
      <c r="GP964" s="478"/>
      <c r="GQ964" s="449"/>
      <c r="GR964" s="449"/>
      <c r="GS964" s="473"/>
      <c r="GT964" s="471"/>
      <c r="GU964" s="471"/>
      <c r="GV964" s="471"/>
      <c r="GW964" s="478"/>
      <c r="GX964" s="449"/>
      <c r="GY964" s="449"/>
      <c r="GZ964" s="473"/>
      <c r="HA964" s="471"/>
      <c r="HB964" s="471"/>
      <c r="HC964" s="471"/>
      <c r="HD964" s="478"/>
      <c r="HE964" s="449"/>
      <c r="HF964" s="449"/>
      <c r="HG964" s="473"/>
      <c r="HH964" s="471"/>
      <c r="HI964" s="471"/>
      <c r="HJ964" s="471"/>
      <c r="HK964" s="478"/>
      <c r="HL964" s="449"/>
      <c r="HM964" s="449"/>
      <c r="HN964" s="473"/>
      <c r="HO964" s="471"/>
      <c r="HP964" s="471"/>
      <c r="HQ964" s="471"/>
      <c r="HR964" s="478"/>
      <c r="HS964" s="449"/>
      <c r="HT964" s="449"/>
      <c r="HU964" s="473"/>
      <c r="HV964" s="471"/>
      <c r="HW964" s="471"/>
      <c r="HX964" s="471"/>
      <c r="HY964" s="478"/>
      <c r="HZ964" s="449"/>
      <c r="IA964" s="449"/>
      <c r="IB964" s="473"/>
      <c r="IC964" s="471"/>
      <c r="ID964" s="471"/>
      <c r="IE964" s="471"/>
      <c r="IF964" s="478"/>
      <c r="IG964" s="449"/>
      <c r="IH964" s="449"/>
      <c r="II964" s="473"/>
      <c r="IJ964" s="471"/>
      <c r="IK964" s="471"/>
      <c r="IL964" s="471"/>
      <c r="IM964" s="478"/>
      <c r="IN964" s="449"/>
      <c r="IO964" s="449"/>
      <c r="IP964" s="473"/>
      <c r="IQ964" s="471"/>
      <c r="IR964" s="471"/>
      <c r="IS964" s="471"/>
      <c r="IT964" s="478"/>
      <c r="IU964" s="449"/>
      <c r="IV964" s="449"/>
      <c r="IW964" s="473"/>
      <c r="IX964" s="471"/>
      <c r="IY964" s="471"/>
      <c r="IZ964" s="471"/>
      <c r="JA964" s="478"/>
      <c r="JB964" s="449"/>
      <c r="JC964" s="449"/>
      <c r="JD964" s="473"/>
      <c r="JE964" s="471"/>
      <c r="JF964" s="471"/>
      <c r="JG964" s="471"/>
      <c r="JH964" s="478"/>
      <c r="JI964" s="449"/>
      <c r="JJ964" s="449"/>
      <c r="JK964" s="473"/>
      <c r="JL964" s="471"/>
      <c r="JM964" s="471"/>
      <c r="JN964" s="471"/>
      <c r="JO964" s="478"/>
      <c r="JP964" s="449"/>
      <c r="JQ964" s="449"/>
      <c r="JR964" s="473"/>
      <c r="JS964" s="471"/>
      <c r="JT964" s="471"/>
      <c r="JU964" s="471"/>
      <c r="JV964" s="478"/>
      <c r="JW964" s="449"/>
      <c r="JX964" s="449"/>
      <c r="JY964" s="473"/>
      <c r="JZ964" s="471"/>
      <c r="KA964" s="471"/>
      <c r="KB964" s="471"/>
      <c r="KC964" s="478"/>
      <c r="KD964" s="449"/>
      <c r="KE964" s="449"/>
      <c r="KF964" s="473"/>
      <c r="KG964" s="471"/>
      <c r="KH964" s="471"/>
      <c r="KI964" s="471"/>
      <c r="KJ964" s="478"/>
      <c r="KK964" s="449"/>
      <c r="KL964" s="449"/>
      <c r="KM964" s="473"/>
      <c r="KN964" s="471"/>
      <c r="KO964" s="471"/>
      <c r="KP964" s="471"/>
      <c r="KQ964" s="478"/>
      <c r="KR964" s="449"/>
      <c r="KS964" s="449"/>
      <c r="KT964" s="473"/>
      <c r="KU964" s="471"/>
      <c r="KV964" s="471"/>
      <c r="KW964" s="471"/>
      <c r="KX964" s="478"/>
      <c r="KY964" s="449"/>
      <c r="KZ964" s="449"/>
      <c r="LA964" s="473"/>
      <c r="LB964" s="471"/>
      <c r="LC964" s="471"/>
      <c r="LD964" s="471"/>
      <c r="LE964" s="478"/>
      <c r="LF964" s="449"/>
      <c r="LG964" s="449"/>
      <c r="LH964" s="473"/>
      <c r="LI964" s="471"/>
      <c r="LJ964" s="471"/>
      <c r="LK964" s="471"/>
      <c r="LL964" s="478"/>
      <c r="LM964" s="449"/>
      <c r="LN964" s="449"/>
      <c r="LO964" s="473"/>
      <c r="LP964" s="471"/>
      <c r="LQ964" s="471"/>
      <c r="LR964" s="471"/>
      <c r="LS964" s="478"/>
      <c r="LT964" s="449"/>
      <c r="LU964" s="449"/>
      <c r="LV964" s="473"/>
      <c r="LW964" s="471"/>
      <c r="LX964" s="471"/>
      <c r="LY964" s="471"/>
      <c r="LZ964" s="478"/>
      <c r="MA964" s="449"/>
      <c r="MB964" s="449"/>
      <c r="MC964" s="473"/>
      <c r="MD964" s="471"/>
      <c r="ME964" s="471"/>
      <c r="MF964" s="471"/>
      <c r="MG964" s="478"/>
      <c r="MH964" s="449"/>
      <c r="MI964" s="449"/>
      <c r="MJ964" s="473"/>
      <c r="MK964" s="471"/>
      <c r="ML964" s="471"/>
      <c r="MM964" s="471"/>
      <c r="MN964" s="478"/>
    </row>
    <row r="965" spans="2:352" hidden="1">
      <c r="B965" s="333">
        <v>726</v>
      </c>
      <c r="C965" s="449"/>
      <c r="D965" s="449"/>
      <c r="E965" s="473"/>
      <c r="F965" s="471"/>
      <c r="G965" s="471"/>
      <c r="H965" s="471"/>
      <c r="I965" s="478"/>
      <c r="J965" s="449"/>
      <c r="K965" s="449"/>
      <c r="L965" s="473"/>
      <c r="M965" s="471"/>
      <c r="N965" s="471"/>
      <c r="O965" s="471"/>
      <c r="P965" s="478"/>
      <c r="Q965" s="449"/>
      <c r="R965" s="449"/>
      <c r="S965" s="473"/>
      <c r="T965" s="471"/>
      <c r="U965" s="471"/>
      <c r="V965" s="471"/>
      <c r="W965" s="478"/>
      <c r="X965" s="449"/>
      <c r="Y965" s="449"/>
      <c r="Z965" s="473"/>
      <c r="AA965" s="471"/>
      <c r="AB965" s="471"/>
      <c r="AC965" s="471"/>
      <c r="AD965" s="478"/>
      <c r="AE965" s="449"/>
      <c r="AF965" s="449"/>
      <c r="AG965" s="473"/>
      <c r="AH965" s="471"/>
      <c r="AI965" s="471"/>
      <c r="AJ965" s="471"/>
      <c r="AK965" s="478"/>
      <c r="AL965" s="449"/>
      <c r="AM965" s="449"/>
      <c r="AN965" s="473"/>
      <c r="AO965" s="471"/>
      <c r="AP965" s="471"/>
      <c r="AQ965" s="471"/>
      <c r="AR965" s="478"/>
      <c r="AS965" s="449"/>
      <c r="AT965" s="449"/>
      <c r="AU965" s="473"/>
      <c r="AV965" s="471"/>
      <c r="AW965" s="471"/>
      <c r="AX965" s="471"/>
      <c r="AY965" s="478"/>
      <c r="AZ965" s="449"/>
      <c r="BA965" s="449"/>
      <c r="BB965" s="473"/>
      <c r="BC965" s="471"/>
      <c r="BD965" s="471"/>
      <c r="BE965" s="471"/>
      <c r="BF965" s="478"/>
      <c r="BG965" s="449"/>
      <c r="BH965" s="449"/>
      <c r="BI965" s="473"/>
      <c r="BJ965" s="471"/>
      <c r="BK965" s="471"/>
      <c r="BL965" s="471"/>
      <c r="BM965" s="478"/>
      <c r="BN965" s="449"/>
      <c r="BO965" s="449"/>
      <c r="BP965" s="473"/>
      <c r="BQ965" s="471"/>
      <c r="BR965" s="471"/>
      <c r="BS965" s="471"/>
      <c r="BT965" s="478"/>
      <c r="BU965" s="449"/>
      <c r="BV965" s="449"/>
      <c r="BW965" s="473"/>
      <c r="BX965" s="471"/>
      <c r="BY965" s="471"/>
      <c r="BZ965" s="471"/>
      <c r="CA965" s="478"/>
      <c r="CB965" s="449"/>
      <c r="CC965" s="449"/>
      <c r="CD965" s="473"/>
      <c r="CE965" s="471"/>
      <c r="CF965" s="471"/>
      <c r="CG965" s="471"/>
      <c r="CH965" s="478"/>
      <c r="CI965" s="449"/>
      <c r="CJ965" s="449"/>
      <c r="CK965" s="473"/>
      <c r="CL965" s="471"/>
      <c r="CM965" s="471"/>
      <c r="CN965" s="471"/>
      <c r="CO965" s="478"/>
      <c r="CP965" s="449"/>
      <c r="CQ965" s="449"/>
      <c r="CR965" s="473"/>
      <c r="CS965" s="471"/>
      <c r="CT965" s="471"/>
      <c r="CU965" s="471"/>
      <c r="CV965" s="478"/>
      <c r="CW965" s="449"/>
      <c r="CX965" s="449"/>
      <c r="CY965" s="473"/>
      <c r="CZ965" s="471"/>
      <c r="DA965" s="471"/>
      <c r="DB965" s="471"/>
      <c r="DC965" s="478"/>
      <c r="DD965" s="449"/>
      <c r="DE965" s="449"/>
      <c r="DF965" s="473"/>
      <c r="DG965" s="471"/>
      <c r="DH965" s="471"/>
      <c r="DI965" s="471"/>
      <c r="DJ965" s="478"/>
      <c r="DK965" s="449"/>
      <c r="DL965" s="449"/>
      <c r="DM965" s="473"/>
      <c r="DN965" s="471"/>
      <c r="DO965" s="471"/>
      <c r="DP965" s="471"/>
      <c r="DQ965" s="478"/>
      <c r="DR965" s="449"/>
      <c r="DS965" s="449"/>
      <c r="DT965" s="473"/>
      <c r="DU965" s="471"/>
      <c r="DV965" s="471"/>
      <c r="DW965" s="471"/>
      <c r="DX965" s="478"/>
      <c r="DY965" s="449"/>
      <c r="DZ965" s="449"/>
      <c r="EA965" s="473"/>
      <c r="EB965" s="471"/>
      <c r="EC965" s="471"/>
      <c r="ED965" s="471"/>
      <c r="EE965" s="478"/>
      <c r="EF965" s="449"/>
      <c r="EG965" s="449"/>
      <c r="EH965" s="473"/>
      <c r="EI965" s="471"/>
      <c r="EJ965" s="471"/>
      <c r="EK965" s="471"/>
      <c r="EL965" s="478"/>
      <c r="EM965" s="449"/>
      <c r="EN965" s="449"/>
      <c r="EO965" s="473"/>
      <c r="EP965" s="471"/>
      <c r="EQ965" s="471"/>
      <c r="ER965" s="471"/>
      <c r="ES965" s="478"/>
      <c r="ET965" s="449"/>
      <c r="EU965" s="449"/>
      <c r="EV965" s="473"/>
      <c r="EW965" s="471"/>
      <c r="EX965" s="471"/>
      <c r="EY965" s="471"/>
      <c r="EZ965" s="478"/>
      <c r="FA965" s="449"/>
      <c r="FB965" s="449"/>
      <c r="FC965" s="473"/>
      <c r="FD965" s="471"/>
      <c r="FE965" s="471"/>
      <c r="FF965" s="471"/>
      <c r="FG965" s="478"/>
      <c r="FH965" s="449"/>
      <c r="FI965" s="449"/>
      <c r="FJ965" s="473"/>
      <c r="FK965" s="471"/>
      <c r="FL965" s="471"/>
      <c r="FM965" s="471"/>
      <c r="FN965" s="478"/>
      <c r="FO965" s="449"/>
      <c r="FP965" s="449"/>
      <c r="FQ965" s="473"/>
      <c r="FR965" s="471"/>
      <c r="FS965" s="471"/>
      <c r="FT965" s="471"/>
      <c r="FU965" s="478"/>
      <c r="FV965" s="449"/>
      <c r="FW965" s="449"/>
      <c r="FX965" s="473"/>
      <c r="FY965" s="471"/>
      <c r="FZ965" s="471"/>
      <c r="GA965" s="471"/>
      <c r="GB965" s="478"/>
      <c r="GC965" s="449"/>
      <c r="GD965" s="449"/>
      <c r="GE965" s="473"/>
      <c r="GF965" s="471"/>
      <c r="GG965" s="471"/>
      <c r="GH965" s="471"/>
      <c r="GI965" s="478"/>
      <c r="GJ965" s="449"/>
      <c r="GK965" s="449"/>
      <c r="GL965" s="473"/>
      <c r="GM965" s="471"/>
      <c r="GN965" s="471"/>
      <c r="GO965" s="471"/>
      <c r="GP965" s="478"/>
      <c r="GQ965" s="449"/>
      <c r="GR965" s="449"/>
      <c r="GS965" s="473"/>
      <c r="GT965" s="471"/>
      <c r="GU965" s="471"/>
      <c r="GV965" s="471"/>
      <c r="GW965" s="478"/>
      <c r="GX965" s="449"/>
      <c r="GY965" s="449"/>
      <c r="GZ965" s="473"/>
      <c r="HA965" s="471"/>
      <c r="HB965" s="471"/>
      <c r="HC965" s="471"/>
      <c r="HD965" s="478"/>
      <c r="HE965" s="449"/>
      <c r="HF965" s="449"/>
      <c r="HG965" s="473"/>
      <c r="HH965" s="471"/>
      <c r="HI965" s="471"/>
      <c r="HJ965" s="471"/>
      <c r="HK965" s="478"/>
      <c r="HL965" s="449"/>
      <c r="HM965" s="449"/>
      <c r="HN965" s="473"/>
      <c r="HO965" s="471"/>
      <c r="HP965" s="471"/>
      <c r="HQ965" s="471"/>
      <c r="HR965" s="478"/>
      <c r="HS965" s="449"/>
      <c r="HT965" s="449"/>
      <c r="HU965" s="473"/>
      <c r="HV965" s="471"/>
      <c r="HW965" s="471"/>
      <c r="HX965" s="471"/>
      <c r="HY965" s="478"/>
      <c r="HZ965" s="449"/>
      <c r="IA965" s="449"/>
      <c r="IB965" s="473"/>
      <c r="IC965" s="471"/>
      <c r="ID965" s="471"/>
      <c r="IE965" s="471"/>
      <c r="IF965" s="478"/>
      <c r="IG965" s="449"/>
      <c r="IH965" s="449"/>
      <c r="II965" s="473"/>
      <c r="IJ965" s="471"/>
      <c r="IK965" s="471"/>
      <c r="IL965" s="471"/>
      <c r="IM965" s="478"/>
      <c r="IN965" s="449"/>
      <c r="IO965" s="449"/>
      <c r="IP965" s="473"/>
      <c r="IQ965" s="471"/>
      <c r="IR965" s="471"/>
      <c r="IS965" s="471"/>
      <c r="IT965" s="478"/>
      <c r="IU965" s="449"/>
      <c r="IV965" s="449"/>
      <c r="IW965" s="473"/>
      <c r="IX965" s="471"/>
      <c r="IY965" s="471"/>
      <c r="IZ965" s="471"/>
      <c r="JA965" s="478"/>
      <c r="JB965" s="449"/>
      <c r="JC965" s="449"/>
      <c r="JD965" s="473"/>
      <c r="JE965" s="471"/>
      <c r="JF965" s="471"/>
      <c r="JG965" s="471"/>
      <c r="JH965" s="478"/>
      <c r="JI965" s="449"/>
      <c r="JJ965" s="449"/>
      <c r="JK965" s="473"/>
      <c r="JL965" s="471"/>
      <c r="JM965" s="471"/>
      <c r="JN965" s="471"/>
      <c r="JO965" s="478"/>
      <c r="JP965" s="449"/>
      <c r="JQ965" s="449"/>
      <c r="JR965" s="473"/>
      <c r="JS965" s="471"/>
      <c r="JT965" s="471"/>
      <c r="JU965" s="471"/>
      <c r="JV965" s="478"/>
      <c r="JW965" s="449"/>
      <c r="JX965" s="449"/>
      <c r="JY965" s="473"/>
      <c r="JZ965" s="471"/>
      <c r="KA965" s="471"/>
      <c r="KB965" s="471"/>
      <c r="KC965" s="478"/>
      <c r="KD965" s="449"/>
      <c r="KE965" s="449"/>
      <c r="KF965" s="473"/>
      <c r="KG965" s="471"/>
      <c r="KH965" s="471"/>
      <c r="KI965" s="471"/>
      <c r="KJ965" s="478"/>
      <c r="KK965" s="449"/>
      <c r="KL965" s="449"/>
      <c r="KM965" s="473"/>
      <c r="KN965" s="471"/>
      <c r="KO965" s="471"/>
      <c r="KP965" s="471"/>
      <c r="KQ965" s="478"/>
      <c r="KR965" s="449"/>
      <c r="KS965" s="449"/>
      <c r="KT965" s="473"/>
      <c r="KU965" s="471"/>
      <c r="KV965" s="471"/>
      <c r="KW965" s="471"/>
      <c r="KX965" s="478"/>
      <c r="KY965" s="449"/>
      <c r="KZ965" s="449"/>
      <c r="LA965" s="473"/>
      <c r="LB965" s="471"/>
      <c r="LC965" s="471"/>
      <c r="LD965" s="471"/>
      <c r="LE965" s="478"/>
      <c r="LF965" s="449"/>
      <c r="LG965" s="449"/>
      <c r="LH965" s="473"/>
      <c r="LI965" s="471"/>
      <c r="LJ965" s="471"/>
      <c r="LK965" s="471"/>
      <c r="LL965" s="478"/>
      <c r="LM965" s="449"/>
      <c r="LN965" s="449"/>
      <c r="LO965" s="473"/>
      <c r="LP965" s="471"/>
      <c r="LQ965" s="471"/>
      <c r="LR965" s="471"/>
      <c r="LS965" s="478"/>
      <c r="LT965" s="449"/>
      <c r="LU965" s="449"/>
      <c r="LV965" s="473"/>
      <c r="LW965" s="471"/>
      <c r="LX965" s="471"/>
      <c r="LY965" s="471"/>
      <c r="LZ965" s="478"/>
      <c r="MA965" s="449"/>
      <c r="MB965" s="449"/>
      <c r="MC965" s="473"/>
      <c r="MD965" s="471"/>
      <c r="ME965" s="471"/>
      <c r="MF965" s="471"/>
      <c r="MG965" s="478"/>
      <c r="MH965" s="449"/>
      <c r="MI965" s="449"/>
      <c r="MJ965" s="473"/>
      <c r="MK965" s="471"/>
      <c r="ML965" s="471"/>
      <c r="MM965" s="471"/>
      <c r="MN965" s="478"/>
    </row>
    <row r="966" spans="2:352" hidden="1">
      <c r="B966" s="333">
        <v>727</v>
      </c>
      <c r="C966" s="449"/>
      <c r="D966" s="449"/>
      <c r="E966" s="473"/>
      <c r="F966" s="471"/>
      <c r="G966" s="471"/>
      <c r="H966" s="471"/>
      <c r="I966" s="478"/>
      <c r="J966" s="449"/>
      <c r="K966" s="449"/>
      <c r="L966" s="473"/>
      <c r="M966" s="471"/>
      <c r="N966" s="471"/>
      <c r="O966" s="471"/>
      <c r="P966" s="478"/>
      <c r="Q966" s="449"/>
      <c r="R966" s="449"/>
      <c r="S966" s="473"/>
      <c r="T966" s="471"/>
      <c r="U966" s="471"/>
      <c r="V966" s="471"/>
      <c r="W966" s="478"/>
      <c r="X966" s="449"/>
      <c r="Y966" s="449"/>
      <c r="Z966" s="473"/>
      <c r="AA966" s="471"/>
      <c r="AB966" s="471"/>
      <c r="AC966" s="471"/>
      <c r="AD966" s="478"/>
      <c r="AE966" s="449"/>
      <c r="AF966" s="449"/>
      <c r="AG966" s="473"/>
      <c r="AH966" s="471"/>
      <c r="AI966" s="471"/>
      <c r="AJ966" s="471"/>
      <c r="AK966" s="478"/>
      <c r="AL966" s="449"/>
      <c r="AM966" s="449"/>
      <c r="AN966" s="473"/>
      <c r="AO966" s="471"/>
      <c r="AP966" s="471"/>
      <c r="AQ966" s="471"/>
      <c r="AR966" s="478"/>
      <c r="AS966" s="449"/>
      <c r="AT966" s="449"/>
      <c r="AU966" s="473"/>
      <c r="AV966" s="471"/>
      <c r="AW966" s="471"/>
      <c r="AX966" s="471"/>
      <c r="AY966" s="478"/>
      <c r="AZ966" s="449"/>
      <c r="BA966" s="449"/>
      <c r="BB966" s="473"/>
      <c r="BC966" s="471"/>
      <c r="BD966" s="471"/>
      <c r="BE966" s="471"/>
      <c r="BF966" s="478"/>
      <c r="BG966" s="449"/>
      <c r="BH966" s="449"/>
      <c r="BI966" s="473"/>
      <c r="BJ966" s="471"/>
      <c r="BK966" s="471"/>
      <c r="BL966" s="471"/>
      <c r="BM966" s="478"/>
      <c r="BN966" s="449"/>
      <c r="BO966" s="449"/>
      <c r="BP966" s="473"/>
      <c r="BQ966" s="471"/>
      <c r="BR966" s="471"/>
      <c r="BS966" s="471"/>
      <c r="BT966" s="478"/>
      <c r="BU966" s="449"/>
      <c r="BV966" s="449"/>
      <c r="BW966" s="473"/>
      <c r="BX966" s="471"/>
      <c r="BY966" s="471"/>
      <c r="BZ966" s="471"/>
      <c r="CA966" s="478"/>
      <c r="CB966" s="449"/>
      <c r="CC966" s="449"/>
      <c r="CD966" s="473"/>
      <c r="CE966" s="471"/>
      <c r="CF966" s="471"/>
      <c r="CG966" s="471"/>
      <c r="CH966" s="478"/>
      <c r="CI966" s="449"/>
      <c r="CJ966" s="449"/>
      <c r="CK966" s="473"/>
      <c r="CL966" s="471"/>
      <c r="CM966" s="471"/>
      <c r="CN966" s="471"/>
      <c r="CO966" s="478"/>
      <c r="CP966" s="449"/>
      <c r="CQ966" s="449"/>
      <c r="CR966" s="473"/>
      <c r="CS966" s="471"/>
      <c r="CT966" s="471"/>
      <c r="CU966" s="471"/>
      <c r="CV966" s="478"/>
      <c r="CW966" s="449"/>
      <c r="CX966" s="449"/>
      <c r="CY966" s="473"/>
      <c r="CZ966" s="471"/>
      <c r="DA966" s="471"/>
      <c r="DB966" s="471"/>
      <c r="DC966" s="478"/>
      <c r="DD966" s="449"/>
      <c r="DE966" s="449"/>
      <c r="DF966" s="473"/>
      <c r="DG966" s="471"/>
      <c r="DH966" s="471"/>
      <c r="DI966" s="471"/>
      <c r="DJ966" s="478"/>
      <c r="DK966" s="449"/>
      <c r="DL966" s="449"/>
      <c r="DM966" s="473"/>
      <c r="DN966" s="471"/>
      <c r="DO966" s="471"/>
      <c r="DP966" s="471"/>
      <c r="DQ966" s="478"/>
      <c r="DR966" s="449"/>
      <c r="DS966" s="449"/>
      <c r="DT966" s="473"/>
      <c r="DU966" s="471"/>
      <c r="DV966" s="471"/>
      <c r="DW966" s="471"/>
      <c r="DX966" s="478"/>
      <c r="DY966" s="449"/>
      <c r="DZ966" s="449"/>
      <c r="EA966" s="473"/>
      <c r="EB966" s="471"/>
      <c r="EC966" s="471"/>
      <c r="ED966" s="471"/>
      <c r="EE966" s="478"/>
      <c r="EF966" s="449"/>
      <c r="EG966" s="449"/>
      <c r="EH966" s="473"/>
      <c r="EI966" s="471"/>
      <c r="EJ966" s="471"/>
      <c r="EK966" s="471"/>
      <c r="EL966" s="478"/>
      <c r="EM966" s="449"/>
      <c r="EN966" s="449"/>
      <c r="EO966" s="473"/>
      <c r="EP966" s="471"/>
      <c r="EQ966" s="471"/>
      <c r="ER966" s="471"/>
      <c r="ES966" s="478"/>
      <c r="ET966" s="449"/>
      <c r="EU966" s="449"/>
      <c r="EV966" s="473"/>
      <c r="EW966" s="471"/>
      <c r="EX966" s="471"/>
      <c r="EY966" s="471"/>
      <c r="EZ966" s="478"/>
      <c r="FA966" s="449"/>
      <c r="FB966" s="449"/>
      <c r="FC966" s="473"/>
      <c r="FD966" s="471"/>
      <c r="FE966" s="471"/>
      <c r="FF966" s="471"/>
      <c r="FG966" s="478"/>
      <c r="FH966" s="449"/>
      <c r="FI966" s="449"/>
      <c r="FJ966" s="473"/>
      <c r="FK966" s="471"/>
      <c r="FL966" s="471"/>
      <c r="FM966" s="471"/>
      <c r="FN966" s="478"/>
      <c r="FO966" s="449"/>
      <c r="FP966" s="449"/>
      <c r="FQ966" s="473"/>
      <c r="FR966" s="471"/>
      <c r="FS966" s="471"/>
      <c r="FT966" s="471"/>
      <c r="FU966" s="478"/>
      <c r="FV966" s="449"/>
      <c r="FW966" s="449"/>
      <c r="FX966" s="473"/>
      <c r="FY966" s="471"/>
      <c r="FZ966" s="471"/>
      <c r="GA966" s="471"/>
      <c r="GB966" s="478"/>
      <c r="GC966" s="449"/>
      <c r="GD966" s="449"/>
      <c r="GE966" s="473"/>
      <c r="GF966" s="471"/>
      <c r="GG966" s="471"/>
      <c r="GH966" s="471"/>
      <c r="GI966" s="478"/>
      <c r="GJ966" s="449"/>
      <c r="GK966" s="449"/>
      <c r="GL966" s="473"/>
      <c r="GM966" s="471"/>
      <c r="GN966" s="471"/>
      <c r="GO966" s="471"/>
      <c r="GP966" s="478"/>
      <c r="GQ966" s="449"/>
      <c r="GR966" s="449"/>
      <c r="GS966" s="473"/>
      <c r="GT966" s="471"/>
      <c r="GU966" s="471"/>
      <c r="GV966" s="471"/>
      <c r="GW966" s="478"/>
      <c r="GX966" s="449"/>
      <c r="GY966" s="449"/>
      <c r="GZ966" s="473"/>
      <c r="HA966" s="471"/>
      <c r="HB966" s="471"/>
      <c r="HC966" s="471"/>
      <c r="HD966" s="478"/>
      <c r="HE966" s="449"/>
      <c r="HF966" s="449"/>
      <c r="HG966" s="473"/>
      <c r="HH966" s="471"/>
      <c r="HI966" s="471"/>
      <c r="HJ966" s="471"/>
      <c r="HK966" s="478"/>
      <c r="HL966" s="449"/>
      <c r="HM966" s="449"/>
      <c r="HN966" s="473"/>
      <c r="HO966" s="471"/>
      <c r="HP966" s="471"/>
      <c r="HQ966" s="471"/>
      <c r="HR966" s="478"/>
      <c r="HS966" s="449"/>
      <c r="HT966" s="449"/>
      <c r="HU966" s="473"/>
      <c r="HV966" s="471"/>
      <c r="HW966" s="471"/>
      <c r="HX966" s="471"/>
      <c r="HY966" s="478"/>
      <c r="HZ966" s="449"/>
      <c r="IA966" s="449"/>
      <c r="IB966" s="473"/>
      <c r="IC966" s="471"/>
      <c r="ID966" s="471"/>
      <c r="IE966" s="471"/>
      <c r="IF966" s="478"/>
      <c r="IG966" s="449"/>
      <c r="IH966" s="449"/>
      <c r="II966" s="473"/>
      <c r="IJ966" s="471"/>
      <c r="IK966" s="471"/>
      <c r="IL966" s="471"/>
      <c r="IM966" s="478"/>
      <c r="IN966" s="449"/>
      <c r="IO966" s="449"/>
      <c r="IP966" s="473"/>
      <c r="IQ966" s="471"/>
      <c r="IR966" s="471"/>
      <c r="IS966" s="471"/>
      <c r="IT966" s="478"/>
      <c r="IU966" s="449"/>
      <c r="IV966" s="449"/>
      <c r="IW966" s="473"/>
      <c r="IX966" s="471"/>
      <c r="IY966" s="471"/>
      <c r="IZ966" s="471"/>
      <c r="JA966" s="478"/>
      <c r="JB966" s="449"/>
      <c r="JC966" s="449"/>
      <c r="JD966" s="473"/>
      <c r="JE966" s="471"/>
      <c r="JF966" s="471"/>
      <c r="JG966" s="471"/>
      <c r="JH966" s="478"/>
      <c r="JI966" s="449"/>
      <c r="JJ966" s="449"/>
      <c r="JK966" s="473"/>
      <c r="JL966" s="471"/>
      <c r="JM966" s="471"/>
      <c r="JN966" s="471"/>
      <c r="JO966" s="478"/>
      <c r="JP966" s="449"/>
      <c r="JQ966" s="449"/>
      <c r="JR966" s="473"/>
      <c r="JS966" s="471"/>
      <c r="JT966" s="471"/>
      <c r="JU966" s="471"/>
      <c r="JV966" s="478"/>
      <c r="JW966" s="449"/>
      <c r="JX966" s="449"/>
      <c r="JY966" s="473"/>
      <c r="JZ966" s="471"/>
      <c r="KA966" s="471"/>
      <c r="KB966" s="471"/>
      <c r="KC966" s="478"/>
      <c r="KD966" s="449"/>
      <c r="KE966" s="449"/>
      <c r="KF966" s="473"/>
      <c r="KG966" s="471"/>
      <c r="KH966" s="471"/>
      <c r="KI966" s="471"/>
      <c r="KJ966" s="478"/>
      <c r="KK966" s="449"/>
      <c r="KL966" s="449"/>
      <c r="KM966" s="473"/>
      <c r="KN966" s="471"/>
      <c r="KO966" s="471"/>
      <c r="KP966" s="471"/>
      <c r="KQ966" s="478"/>
      <c r="KR966" s="449"/>
      <c r="KS966" s="449"/>
      <c r="KT966" s="473"/>
      <c r="KU966" s="471"/>
      <c r="KV966" s="471"/>
      <c r="KW966" s="471"/>
      <c r="KX966" s="478"/>
      <c r="KY966" s="449"/>
      <c r="KZ966" s="449"/>
      <c r="LA966" s="473"/>
      <c r="LB966" s="471"/>
      <c r="LC966" s="471"/>
      <c r="LD966" s="471"/>
      <c r="LE966" s="478"/>
      <c r="LF966" s="449"/>
      <c r="LG966" s="449"/>
      <c r="LH966" s="473"/>
      <c r="LI966" s="471"/>
      <c r="LJ966" s="471"/>
      <c r="LK966" s="471"/>
      <c r="LL966" s="478"/>
      <c r="LM966" s="449"/>
      <c r="LN966" s="449"/>
      <c r="LO966" s="473"/>
      <c r="LP966" s="471"/>
      <c r="LQ966" s="471"/>
      <c r="LR966" s="471"/>
      <c r="LS966" s="478"/>
      <c r="LT966" s="449"/>
      <c r="LU966" s="449"/>
      <c r="LV966" s="473"/>
      <c r="LW966" s="471"/>
      <c r="LX966" s="471"/>
      <c r="LY966" s="471"/>
      <c r="LZ966" s="478"/>
      <c r="MA966" s="449"/>
      <c r="MB966" s="449"/>
      <c r="MC966" s="473"/>
      <c r="MD966" s="471"/>
      <c r="ME966" s="471"/>
      <c r="MF966" s="471"/>
      <c r="MG966" s="478"/>
      <c r="MH966" s="449"/>
      <c r="MI966" s="449"/>
      <c r="MJ966" s="473"/>
      <c r="MK966" s="471"/>
      <c r="ML966" s="471"/>
      <c r="MM966" s="471"/>
      <c r="MN966" s="478"/>
    </row>
    <row r="967" spans="2:352" hidden="1">
      <c r="B967" s="333">
        <v>728</v>
      </c>
      <c r="C967" s="449"/>
      <c r="D967" s="449"/>
      <c r="E967" s="473"/>
      <c r="F967" s="471"/>
      <c r="G967" s="471"/>
      <c r="H967" s="471"/>
      <c r="I967" s="478"/>
      <c r="J967" s="449"/>
      <c r="K967" s="449"/>
      <c r="L967" s="473"/>
      <c r="M967" s="471"/>
      <c r="N967" s="471"/>
      <c r="O967" s="471"/>
      <c r="P967" s="478"/>
      <c r="Q967" s="449"/>
      <c r="R967" s="449"/>
      <c r="S967" s="473"/>
      <c r="T967" s="471"/>
      <c r="U967" s="471"/>
      <c r="V967" s="471"/>
      <c r="W967" s="478"/>
      <c r="X967" s="449"/>
      <c r="Y967" s="449"/>
      <c r="Z967" s="473"/>
      <c r="AA967" s="471"/>
      <c r="AB967" s="471"/>
      <c r="AC967" s="471"/>
      <c r="AD967" s="478"/>
      <c r="AE967" s="449"/>
      <c r="AF967" s="449"/>
      <c r="AG967" s="473"/>
      <c r="AH967" s="471"/>
      <c r="AI967" s="471"/>
      <c r="AJ967" s="471"/>
      <c r="AK967" s="478"/>
      <c r="AL967" s="449"/>
      <c r="AM967" s="449"/>
      <c r="AN967" s="473"/>
      <c r="AO967" s="471"/>
      <c r="AP967" s="471"/>
      <c r="AQ967" s="471"/>
      <c r="AR967" s="478"/>
      <c r="AS967" s="449"/>
      <c r="AT967" s="449"/>
      <c r="AU967" s="473"/>
      <c r="AV967" s="471"/>
      <c r="AW967" s="471"/>
      <c r="AX967" s="471"/>
      <c r="AY967" s="478"/>
      <c r="AZ967" s="449"/>
      <c r="BA967" s="449"/>
      <c r="BB967" s="473"/>
      <c r="BC967" s="471"/>
      <c r="BD967" s="471"/>
      <c r="BE967" s="471"/>
      <c r="BF967" s="478"/>
      <c r="BG967" s="449"/>
      <c r="BH967" s="449"/>
      <c r="BI967" s="473"/>
      <c r="BJ967" s="471"/>
      <c r="BK967" s="471"/>
      <c r="BL967" s="471"/>
      <c r="BM967" s="478"/>
      <c r="BN967" s="449"/>
      <c r="BO967" s="449"/>
      <c r="BP967" s="473"/>
      <c r="BQ967" s="471"/>
      <c r="BR967" s="471"/>
      <c r="BS967" s="471"/>
      <c r="BT967" s="478"/>
      <c r="BU967" s="449"/>
      <c r="BV967" s="449"/>
      <c r="BW967" s="473"/>
      <c r="BX967" s="471"/>
      <c r="BY967" s="471"/>
      <c r="BZ967" s="471"/>
      <c r="CA967" s="478"/>
      <c r="CB967" s="449"/>
      <c r="CC967" s="449"/>
      <c r="CD967" s="473"/>
      <c r="CE967" s="471"/>
      <c r="CF967" s="471"/>
      <c r="CG967" s="471"/>
      <c r="CH967" s="478"/>
      <c r="CI967" s="449"/>
      <c r="CJ967" s="449"/>
      <c r="CK967" s="473"/>
      <c r="CL967" s="471"/>
      <c r="CM967" s="471"/>
      <c r="CN967" s="471"/>
      <c r="CO967" s="478"/>
      <c r="CP967" s="449"/>
      <c r="CQ967" s="449"/>
      <c r="CR967" s="473"/>
      <c r="CS967" s="471"/>
      <c r="CT967" s="471"/>
      <c r="CU967" s="471"/>
      <c r="CV967" s="478"/>
      <c r="CW967" s="449"/>
      <c r="CX967" s="449"/>
      <c r="CY967" s="473"/>
      <c r="CZ967" s="471"/>
      <c r="DA967" s="471"/>
      <c r="DB967" s="471"/>
      <c r="DC967" s="478"/>
      <c r="DD967" s="449"/>
      <c r="DE967" s="449"/>
      <c r="DF967" s="473"/>
      <c r="DG967" s="471"/>
      <c r="DH967" s="471"/>
      <c r="DI967" s="471"/>
      <c r="DJ967" s="478"/>
      <c r="DK967" s="449"/>
      <c r="DL967" s="449"/>
      <c r="DM967" s="473"/>
      <c r="DN967" s="471"/>
      <c r="DO967" s="471"/>
      <c r="DP967" s="471"/>
      <c r="DQ967" s="478"/>
      <c r="DR967" s="449"/>
      <c r="DS967" s="449"/>
      <c r="DT967" s="473"/>
      <c r="DU967" s="471"/>
      <c r="DV967" s="471"/>
      <c r="DW967" s="471"/>
      <c r="DX967" s="478"/>
      <c r="DY967" s="449"/>
      <c r="DZ967" s="449"/>
      <c r="EA967" s="473"/>
      <c r="EB967" s="471"/>
      <c r="EC967" s="471"/>
      <c r="ED967" s="471"/>
      <c r="EE967" s="478"/>
      <c r="EF967" s="449"/>
      <c r="EG967" s="449"/>
      <c r="EH967" s="473"/>
      <c r="EI967" s="471"/>
      <c r="EJ967" s="471"/>
      <c r="EK967" s="471"/>
      <c r="EL967" s="478"/>
      <c r="EM967" s="449"/>
      <c r="EN967" s="449"/>
      <c r="EO967" s="473"/>
      <c r="EP967" s="471"/>
      <c r="EQ967" s="471"/>
      <c r="ER967" s="471"/>
      <c r="ES967" s="478"/>
      <c r="ET967" s="449"/>
      <c r="EU967" s="449"/>
      <c r="EV967" s="473"/>
      <c r="EW967" s="471"/>
      <c r="EX967" s="471"/>
      <c r="EY967" s="471"/>
      <c r="EZ967" s="478"/>
      <c r="FA967" s="449"/>
      <c r="FB967" s="449"/>
      <c r="FC967" s="473"/>
      <c r="FD967" s="471"/>
      <c r="FE967" s="471"/>
      <c r="FF967" s="471"/>
      <c r="FG967" s="478"/>
      <c r="FH967" s="449"/>
      <c r="FI967" s="449"/>
      <c r="FJ967" s="473"/>
      <c r="FK967" s="471"/>
      <c r="FL967" s="471"/>
      <c r="FM967" s="471"/>
      <c r="FN967" s="478"/>
      <c r="FO967" s="449"/>
      <c r="FP967" s="449"/>
      <c r="FQ967" s="473"/>
      <c r="FR967" s="471"/>
      <c r="FS967" s="471"/>
      <c r="FT967" s="471"/>
      <c r="FU967" s="478"/>
      <c r="FV967" s="449"/>
      <c r="FW967" s="449"/>
      <c r="FX967" s="473"/>
      <c r="FY967" s="471"/>
      <c r="FZ967" s="471"/>
      <c r="GA967" s="471"/>
      <c r="GB967" s="478"/>
      <c r="GC967" s="449"/>
      <c r="GD967" s="449"/>
      <c r="GE967" s="473"/>
      <c r="GF967" s="471"/>
      <c r="GG967" s="471"/>
      <c r="GH967" s="471"/>
      <c r="GI967" s="478"/>
      <c r="GJ967" s="449"/>
      <c r="GK967" s="449"/>
      <c r="GL967" s="473"/>
      <c r="GM967" s="471"/>
      <c r="GN967" s="471"/>
      <c r="GO967" s="471"/>
      <c r="GP967" s="478"/>
      <c r="GQ967" s="449"/>
      <c r="GR967" s="449"/>
      <c r="GS967" s="473"/>
      <c r="GT967" s="471"/>
      <c r="GU967" s="471"/>
      <c r="GV967" s="471"/>
      <c r="GW967" s="478"/>
      <c r="GX967" s="449"/>
      <c r="GY967" s="449"/>
      <c r="GZ967" s="473"/>
      <c r="HA967" s="471"/>
      <c r="HB967" s="471"/>
      <c r="HC967" s="471"/>
      <c r="HD967" s="478"/>
      <c r="HE967" s="449"/>
      <c r="HF967" s="449"/>
      <c r="HG967" s="473"/>
      <c r="HH967" s="471"/>
      <c r="HI967" s="471"/>
      <c r="HJ967" s="471"/>
      <c r="HK967" s="478"/>
      <c r="HL967" s="449"/>
      <c r="HM967" s="449"/>
      <c r="HN967" s="473"/>
      <c r="HO967" s="471"/>
      <c r="HP967" s="471"/>
      <c r="HQ967" s="471"/>
      <c r="HR967" s="478"/>
      <c r="HS967" s="449"/>
      <c r="HT967" s="449"/>
      <c r="HU967" s="473"/>
      <c r="HV967" s="471"/>
      <c r="HW967" s="471"/>
      <c r="HX967" s="471"/>
      <c r="HY967" s="478"/>
      <c r="HZ967" s="449"/>
      <c r="IA967" s="449"/>
      <c r="IB967" s="473"/>
      <c r="IC967" s="471"/>
      <c r="ID967" s="471"/>
      <c r="IE967" s="471"/>
      <c r="IF967" s="478"/>
      <c r="IG967" s="449"/>
      <c r="IH967" s="449"/>
      <c r="II967" s="473"/>
      <c r="IJ967" s="471"/>
      <c r="IK967" s="471"/>
      <c r="IL967" s="471"/>
      <c r="IM967" s="478"/>
      <c r="IN967" s="449"/>
      <c r="IO967" s="449"/>
      <c r="IP967" s="473"/>
      <c r="IQ967" s="471"/>
      <c r="IR967" s="471"/>
      <c r="IS967" s="471"/>
      <c r="IT967" s="478"/>
      <c r="IU967" s="449"/>
      <c r="IV967" s="449"/>
      <c r="IW967" s="473"/>
      <c r="IX967" s="471"/>
      <c r="IY967" s="471"/>
      <c r="IZ967" s="471"/>
      <c r="JA967" s="478"/>
      <c r="JB967" s="449"/>
      <c r="JC967" s="449"/>
      <c r="JD967" s="473"/>
      <c r="JE967" s="471"/>
      <c r="JF967" s="471"/>
      <c r="JG967" s="471"/>
      <c r="JH967" s="478"/>
      <c r="JI967" s="449"/>
      <c r="JJ967" s="449"/>
      <c r="JK967" s="473"/>
      <c r="JL967" s="471"/>
      <c r="JM967" s="471"/>
      <c r="JN967" s="471"/>
      <c r="JO967" s="478"/>
      <c r="JP967" s="449"/>
      <c r="JQ967" s="449"/>
      <c r="JR967" s="473"/>
      <c r="JS967" s="471"/>
      <c r="JT967" s="471"/>
      <c r="JU967" s="471"/>
      <c r="JV967" s="478"/>
      <c r="JW967" s="449"/>
      <c r="JX967" s="449"/>
      <c r="JY967" s="473"/>
      <c r="JZ967" s="471"/>
      <c r="KA967" s="471"/>
      <c r="KB967" s="471"/>
      <c r="KC967" s="478"/>
      <c r="KD967" s="449"/>
      <c r="KE967" s="449"/>
      <c r="KF967" s="473"/>
      <c r="KG967" s="471"/>
      <c r="KH967" s="471"/>
      <c r="KI967" s="471"/>
      <c r="KJ967" s="478"/>
      <c r="KK967" s="449"/>
      <c r="KL967" s="449"/>
      <c r="KM967" s="473"/>
      <c r="KN967" s="471"/>
      <c r="KO967" s="471"/>
      <c r="KP967" s="471"/>
      <c r="KQ967" s="478"/>
      <c r="KR967" s="449"/>
      <c r="KS967" s="449"/>
      <c r="KT967" s="473"/>
      <c r="KU967" s="471"/>
      <c r="KV967" s="471"/>
      <c r="KW967" s="471"/>
      <c r="KX967" s="478"/>
      <c r="KY967" s="449"/>
      <c r="KZ967" s="449"/>
      <c r="LA967" s="473"/>
      <c r="LB967" s="471"/>
      <c r="LC967" s="471"/>
      <c r="LD967" s="471"/>
      <c r="LE967" s="478"/>
      <c r="LF967" s="449"/>
      <c r="LG967" s="449"/>
      <c r="LH967" s="473"/>
      <c r="LI967" s="471"/>
      <c r="LJ967" s="471"/>
      <c r="LK967" s="471"/>
      <c r="LL967" s="478"/>
      <c r="LM967" s="449"/>
      <c r="LN967" s="449"/>
      <c r="LO967" s="473"/>
      <c r="LP967" s="471"/>
      <c r="LQ967" s="471"/>
      <c r="LR967" s="471"/>
      <c r="LS967" s="478"/>
      <c r="LT967" s="449"/>
      <c r="LU967" s="449"/>
      <c r="LV967" s="473"/>
      <c r="LW967" s="471"/>
      <c r="LX967" s="471"/>
      <c r="LY967" s="471"/>
      <c r="LZ967" s="478"/>
      <c r="MA967" s="449"/>
      <c r="MB967" s="449"/>
      <c r="MC967" s="473"/>
      <c r="MD967" s="471"/>
      <c r="ME967" s="471"/>
      <c r="MF967" s="471"/>
      <c r="MG967" s="478"/>
      <c r="MH967" s="449"/>
      <c r="MI967" s="449"/>
      <c r="MJ967" s="473"/>
      <c r="MK967" s="471"/>
      <c r="ML967" s="471"/>
      <c r="MM967" s="471"/>
      <c r="MN967" s="478"/>
    </row>
    <row r="968" spans="2:352" hidden="1">
      <c r="B968" s="333">
        <v>729</v>
      </c>
      <c r="C968" s="449"/>
      <c r="D968" s="449"/>
      <c r="E968" s="473"/>
      <c r="F968" s="471"/>
      <c r="G968" s="471"/>
      <c r="H968" s="471"/>
      <c r="I968" s="478"/>
      <c r="J968" s="449"/>
      <c r="K968" s="449"/>
      <c r="L968" s="473"/>
      <c r="M968" s="471"/>
      <c r="N968" s="471"/>
      <c r="O968" s="471"/>
      <c r="P968" s="478"/>
      <c r="Q968" s="449"/>
      <c r="R968" s="449"/>
      <c r="S968" s="473"/>
      <c r="T968" s="471"/>
      <c r="U968" s="471"/>
      <c r="V968" s="471"/>
      <c r="W968" s="478"/>
      <c r="X968" s="449"/>
      <c r="Y968" s="449"/>
      <c r="Z968" s="473"/>
      <c r="AA968" s="471"/>
      <c r="AB968" s="471"/>
      <c r="AC968" s="471"/>
      <c r="AD968" s="478"/>
      <c r="AE968" s="449"/>
      <c r="AF968" s="449"/>
      <c r="AG968" s="473"/>
      <c r="AH968" s="471"/>
      <c r="AI968" s="471"/>
      <c r="AJ968" s="471"/>
      <c r="AK968" s="478"/>
      <c r="AL968" s="449"/>
      <c r="AM968" s="449"/>
      <c r="AN968" s="473"/>
      <c r="AO968" s="471"/>
      <c r="AP968" s="471"/>
      <c r="AQ968" s="471"/>
      <c r="AR968" s="478"/>
      <c r="AS968" s="449"/>
      <c r="AT968" s="449"/>
      <c r="AU968" s="473"/>
      <c r="AV968" s="471"/>
      <c r="AW968" s="471"/>
      <c r="AX968" s="471"/>
      <c r="AY968" s="478"/>
      <c r="AZ968" s="449"/>
      <c r="BA968" s="449"/>
      <c r="BB968" s="473"/>
      <c r="BC968" s="471"/>
      <c r="BD968" s="471"/>
      <c r="BE968" s="471"/>
      <c r="BF968" s="478"/>
      <c r="BG968" s="449"/>
      <c r="BH968" s="449"/>
      <c r="BI968" s="473"/>
      <c r="BJ968" s="471"/>
      <c r="BK968" s="471"/>
      <c r="BL968" s="471"/>
      <c r="BM968" s="478"/>
      <c r="BN968" s="449"/>
      <c r="BO968" s="449"/>
      <c r="BP968" s="473"/>
      <c r="BQ968" s="471"/>
      <c r="BR968" s="471"/>
      <c r="BS968" s="471"/>
      <c r="BT968" s="478"/>
      <c r="BU968" s="449"/>
      <c r="BV968" s="449"/>
      <c r="BW968" s="473"/>
      <c r="BX968" s="471"/>
      <c r="BY968" s="471"/>
      <c r="BZ968" s="471"/>
      <c r="CA968" s="478"/>
      <c r="CB968" s="449"/>
      <c r="CC968" s="449"/>
      <c r="CD968" s="473"/>
      <c r="CE968" s="471"/>
      <c r="CF968" s="471"/>
      <c r="CG968" s="471"/>
      <c r="CH968" s="478"/>
      <c r="CI968" s="449"/>
      <c r="CJ968" s="449"/>
      <c r="CK968" s="473"/>
      <c r="CL968" s="471"/>
      <c r="CM968" s="471"/>
      <c r="CN968" s="471"/>
      <c r="CO968" s="478"/>
      <c r="CP968" s="449"/>
      <c r="CQ968" s="449"/>
      <c r="CR968" s="473"/>
      <c r="CS968" s="471"/>
      <c r="CT968" s="471"/>
      <c r="CU968" s="471"/>
      <c r="CV968" s="478"/>
      <c r="CW968" s="449"/>
      <c r="CX968" s="449"/>
      <c r="CY968" s="473"/>
      <c r="CZ968" s="471"/>
      <c r="DA968" s="471"/>
      <c r="DB968" s="471"/>
      <c r="DC968" s="478"/>
      <c r="DD968" s="449"/>
      <c r="DE968" s="449"/>
      <c r="DF968" s="473"/>
      <c r="DG968" s="471"/>
      <c r="DH968" s="471"/>
      <c r="DI968" s="471"/>
      <c r="DJ968" s="478"/>
      <c r="DK968" s="449"/>
      <c r="DL968" s="449"/>
      <c r="DM968" s="473"/>
      <c r="DN968" s="471"/>
      <c r="DO968" s="471"/>
      <c r="DP968" s="471"/>
      <c r="DQ968" s="478"/>
      <c r="DR968" s="449"/>
      <c r="DS968" s="449"/>
      <c r="DT968" s="473"/>
      <c r="DU968" s="471"/>
      <c r="DV968" s="471"/>
      <c r="DW968" s="471"/>
      <c r="DX968" s="478"/>
      <c r="DY968" s="449"/>
      <c r="DZ968" s="449"/>
      <c r="EA968" s="473"/>
      <c r="EB968" s="471"/>
      <c r="EC968" s="471"/>
      <c r="ED968" s="471"/>
      <c r="EE968" s="478"/>
      <c r="EF968" s="449"/>
      <c r="EG968" s="449"/>
      <c r="EH968" s="473"/>
      <c r="EI968" s="471"/>
      <c r="EJ968" s="471"/>
      <c r="EK968" s="471"/>
      <c r="EL968" s="478"/>
      <c r="EM968" s="449"/>
      <c r="EN968" s="449"/>
      <c r="EO968" s="473"/>
      <c r="EP968" s="471"/>
      <c r="EQ968" s="471"/>
      <c r="ER968" s="471"/>
      <c r="ES968" s="478"/>
      <c r="ET968" s="449"/>
      <c r="EU968" s="449"/>
      <c r="EV968" s="473"/>
      <c r="EW968" s="471"/>
      <c r="EX968" s="471"/>
      <c r="EY968" s="471"/>
      <c r="EZ968" s="478"/>
      <c r="FA968" s="449"/>
      <c r="FB968" s="449"/>
      <c r="FC968" s="473"/>
      <c r="FD968" s="471"/>
      <c r="FE968" s="471"/>
      <c r="FF968" s="471"/>
      <c r="FG968" s="478"/>
      <c r="FH968" s="449"/>
      <c r="FI968" s="449"/>
      <c r="FJ968" s="473"/>
      <c r="FK968" s="471"/>
      <c r="FL968" s="471"/>
      <c r="FM968" s="471"/>
      <c r="FN968" s="478"/>
      <c r="FO968" s="449"/>
      <c r="FP968" s="449"/>
      <c r="FQ968" s="473"/>
      <c r="FR968" s="471"/>
      <c r="FS968" s="471"/>
      <c r="FT968" s="471"/>
      <c r="FU968" s="478"/>
      <c r="FV968" s="449"/>
      <c r="FW968" s="449"/>
      <c r="FX968" s="473"/>
      <c r="FY968" s="471"/>
      <c r="FZ968" s="471"/>
      <c r="GA968" s="471"/>
      <c r="GB968" s="478"/>
      <c r="GC968" s="449"/>
      <c r="GD968" s="449"/>
      <c r="GE968" s="473"/>
      <c r="GF968" s="471"/>
      <c r="GG968" s="471"/>
      <c r="GH968" s="471"/>
      <c r="GI968" s="478"/>
      <c r="GJ968" s="449"/>
      <c r="GK968" s="449"/>
      <c r="GL968" s="473"/>
      <c r="GM968" s="471"/>
      <c r="GN968" s="471"/>
      <c r="GO968" s="471"/>
      <c r="GP968" s="478"/>
      <c r="GQ968" s="449"/>
      <c r="GR968" s="449"/>
      <c r="GS968" s="473"/>
      <c r="GT968" s="471"/>
      <c r="GU968" s="471"/>
      <c r="GV968" s="471"/>
      <c r="GW968" s="478"/>
      <c r="GX968" s="449"/>
      <c r="GY968" s="449"/>
      <c r="GZ968" s="473"/>
      <c r="HA968" s="471"/>
      <c r="HB968" s="471"/>
      <c r="HC968" s="471"/>
      <c r="HD968" s="478"/>
      <c r="HE968" s="449"/>
      <c r="HF968" s="449"/>
      <c r="HG968" s="473"/>
      <c r="HH968" s="471"/>
      <c r="HI968" s="471"/>
      <c r="HJ968" s="471"/>
      <c r="HK968" s="478"/>
      <c r="HL968" s="449"/>
      <c r="HM968" s="449"/>
      <c r="HN968" s="473"/>
      <c r="HO968" s="471"/>
      <c r="HP968" s="471"/>
      <c r="HQ968" s="471"/>
      <c r="HR968" s="478"/>
      <c r="HS968" s="449"/>
      <c r="HT968" s="449"/>
      <c r="HU968" s="473"/>
      <c r="HV968" s="471"/>
      <c r="HW968" s="471"/>
      <c r="HX968" s="471"/>
      <c r="HY968" s="478"/>
      <c r="HZ968" s="449"/>
      <c r="IA968" s="449"/>
      <c r="IB968" s="473"/>
      <c r="IC968" s="471"/>
      <c r="ID968" s="471"/>
      <c r="IE968" s="471"/>
      <c r="IF968" s="478"/>
      <c r="IG968" s="449"/>
      <c r="IH968" s="449"/>
      <c r="II968" s="473"/>
      <c r="IJ968" s="471"/>
      <c r="IK968" s="471"/>
      <c r="IL968" s="471"/>
      <c r="IM968" s="478"/>
      <c r="IN968" s="449"/>
      <c r="IO968" s="449"/>
      <c r="IP968" s="473"/>
      <c r="IQ968" s="471"/>
      <c r="IR968" s="471"/>
      <c r="IS968" s="471"/>
      <c r="IT968" s="478"/>
      <c r="IU968" s="449"/>
      <c r="IV968" s="449"/>
      <c r="IW968" s="473"/>
      <c r="IX968" s="471"/>
      <c r="IY968" s="471"/>
      <c r="IZ968" s="471"/>
      <c r="JA968" s="478"/>
      <c r="JB968" s="449"/>
      <c r="JC968" s="449"/>
      <c r="JD968" s="473"/>
      <c r="JE968" s="471"/>
      <c r="JF968" s="471"/>
      <c r="JG968" s="471"/>
      <c r="JH968" s="478"/>
      <c r="JI968" s="449"/>
      <c r="JJ968" s="449"/>
      <c r="JK968" s="473"/>
      <c r="JL968" s="471"/>
      <c r="JM968" s="471"/>
      <c r="JN968" s="471"/>
      <c r="JO968" s="478"/>
      <c r="JP968" s="449"/>
      <c r="JQ968" s="449"/>
      <c r="JR968" s="473"/>
      <c r="JS968" s="471"/>
      <c r="JT968" s="471"/>
      <c r="JU968" s="471"/>
      <c r="JV968" s="478"/>
      <c r="JW968" s="449"/>
      <c r="JX968" s="449"/>
      <c r="JY968" s="473"/>
      <c r="JZ968" s="471"/>
      <c r="KA968" s="471"/>
      <c r="KB968" s="471"/>
      <c r="KC968" s="478"/>
      <c r="KD968" s="449"/>
      <c r="KE968" s="449"/>
      <c r="KF968" s="473"/>
      <c r="KG968" s="471"/>
      <c r="KH968" s="471"/>
      <c r="KI968" s="471"/>
      <c r="KJ968" s="478"/>
      <c r="KK968" s="449"/>
      <c r="KL968" s="449"/>
      <c r="KM968" s="473"/>
      <c r="KN968" s="471"/>
      <c r="KO968" s="471"/>
      <c r="KP968" s="471"/>
      <c r="KQ968" s="478"/>
      <c r="KR968" s="449"/>
      <c r="KS968" s="449"/>
      <c r="KT968" s="473"/>
      <c r="KU968" s="471"/>
      <c r="KV968" s="471"/>
      <c r="KW968" s="471"/>
      <c r="KX968" s="478"/>
      <c r="KY968" s="449"/>
      <c r="KZ968" s="449"/>
      <c r="LA968" s="473"/>
      <c r="LB968" s="471"/>
      <c r="LC968" s="471"/>
      <c r="LD968" s="471"/>
      <c r="LE968" s="478"/>
      <c r="LF968" s="449"/>
      <c r="LG968" s="449"/>
      <c r="LH968" s="473"/>
      <c r="LI968" s="471"/>
      <c r="LJ968" s="471"/>
      <c r="LK968" s="471"/>
      <c r="LL968" s="478"/>
      <c r="LM968" s="449"/>
      <c r="LN968" s="449"/>
      <c r="LO968" s="473"/>
      <c r="LP968" s="471"/>
      <c r="LQ968" s="471"/>
      <c r="LR968" s="471"/>
      <c r="LS968" s="478"/>
      <c r="LT968" s="449"/>
      <c r="LU968" s="449"/>
      <c r="LV968" s="473"/>
      <c r="LW968" s="471"/>
      <c r="LX968" s="471"/>
      <c r="LY968" s="471"/>
      <c r="LZ968" s="478"/>
      <c r="MA968" s="449"/>
      <c r="MB968" s="449"/>
      <c r="MC968" s="473"/>
      <c r="MD968" s="471"/>
      <c r="ME968" s="471"/>
      <c r="MF968" s="471"/>
      <c r="MG968" s="478"/>
      <c r="MH968" s="449"/>
      <c r="MI968" s="449"/>
      <c r="MJ968" s="473"/>
      <c r="MK968" s="471"/>
      <c r="ML968" s="471"/>
      <c r="MM968" s="471"/>
      <c r="MN968" s="478"/>
    </row>
    <row r="969" spans="2:352" hidden="1">
      <c r="B969" s="333">
        <v>730</v>
      </c>
      <c r="C969" s="449"/>
      <c r="D969" s="449"/>
      <c r="E969" s="473"/>
      <c r="F969" s="471"/>
      <c r="G969" s="471"/>
      <c r="H969" s="471"/>
      <c r="I969" s="478"/>
      <c r="J969" s="449"/>
      <c r="K969" s="449"/>
      <c r="L969" s="473"/>
      <c r="M969" s="471"/>
      <c r="N969" s="471"/>
      <c r="O969" s="471"/>
      <c r="P969" s="478"/>
      <c r="Q969" s="449"/>
      <c r="R969" s="449"/>
      <c r="S969" s="473"/>
      <c r="T969" s="471"/>
      <c r="U969" s="471"/>
      <c r="V969" s="471"/>
      <c r="W969" s="478"/>
      <c r="X969" s="449"/>
      <c r="Y969" s="449"/>
      <c r="Z969" s="473"/>
      <c r="AA969" s="471"/>
      <c r="AB969" s="471"/>
      <c r="AC969" s="471"/>
      <c r="AD969" s="478"/>
      <c r="AE969" s="449"/>
      <c r="AF969" s="449"/>
      <c r="AG969" s="473"/>
      <c r="AH969" s="471"/>
      <c r="AI969" s="471"/>
      <c r="AJ969" s="471"/>
      <c r="AK969" s="478"/>
      <c r="AL969" s="449"/>
      <c r="AM969" s="449"/>
      <c r="AN969" s="473"/>
      <c r="AO969" s="471"/>
      <c r="AP969" s="471"/>
      <c r="AQ969" s="471"/>
      <c r="AR969" s="478"/>
      <c r="AS969" s="449"/>
      <c r="AT969" s="449"/>
      <c r="AU969" s="473"/>
      <c r="AV969" s="471"/>
      <c r="AW969" s="471"/>
      <c r="AX969" s="471"/>
      <c r="AY969" s="478"/>
      <c r="AZ969" s="449"/>
      <c r="BA969" s="449"/>
      <c r="BB969" s="473"/>
      <c r="BC969" s="471"/>
      <c r="BD969" s="471"/>
      <c r="BE969" s="471"/>
      <c r="BF969" s="478"/>
      <c r="BG969" s="449"/>
      <c r="BH969" s="449"/>
      <c r="BI969" s="473"/>
      <c r="BJ969" s="471"/>
      <c r="BK969" s="471"/>
      <c r="BL969" s="471"/>
      <c r="BM969" s="478"/>
      <c r="BN969" s="449"/>
      <c r="BO969" s="449"/>
      <c r="BP969" s="473"/>
      <c r="BQ969" s="471"/>
      <c r="BR969" s="471"/>
      <c r="BS969" s="471"/>
      <c r="BT969" s="478"/>
      <c r="BU969" s="449"/>
      <c r="BV969" s="449"/>
      <c r="BW969" s="473"/>
      <c r="BX969" s="471"/>
      <c r="BY969" s="471"/>
      <c r="BZ969" s="471"/>
      <c r="CA969" s="478"/>
      <c r="CB969" s="449"/>
      <c r="CC969" s="449"/>
      <c r="CD969" s="473"/>
      <c r="CE969" s="471"/>
      <c r="CF969" s="471"/>
      <c r="CG969" s="471"/>
      <c r="CH969" s="478"/>
      <c r="CI969" s="449"/>
      <c r="CJ969" s="449"/>
      <c r="CK969" s="473"/>
      <c r="CL969" s="471"/>
      <c r="CM969" s="471"/>
      <c r="CN969" s="471"/>
      <c r="CO969" s="478"/>
      <c r="CP969" s="449"/>
      <c r="CQ969" s="449"/>
      <c r="CR969" s="473"/>
      <c r="CS969" s="471"/>
      <c r="CT969" s="471"/>
      <c r="CU969" s="471"/>
      <c r="CV969" s="478"/>
      <c r="CW969" s="449"/>
      <c r="CX969" s="449"/>
      <c r="CY969" s="473"/>
      <c r="CZ969" s="471"/>
      <c r="DA969" s="471"/>
      <c r="DB969" s="471"/>
      <c r="DC969" s="478"/>
      <c r="DD969" s="449"/>
      <c r="DE969" s="449"/>
      <c r="DF969" s="473"/>
      <c r="DG969" s="471"/>
      <c r="DH969" s="471"/>
      <c r="DI969" s="471"/>
      <c r="DJ969" s="478"/>
      <c r="DK969" s="449"/>
      <c r="DL969" s="449"/>
      <c r="DM969" s="473"/>
      <c r="DN969" s="471"/>
      <c r="DO969" s="471"/>
      <c r="DP969" s="471"/>
      <c r="DQ969" s="478"/>
      <c r="DR969" s="449"/>
      <c r="DS969" s="449"/>
      <c r="DT969" s="473"/>
      <c r="DU969" s="471"/>
      <c r="DV969" s="471"/>
      <c r="DW969" s="471"/>
      <c r="DX969" s="478"/>
      <c r="DY969" s="449"/>
      <c r="DZ969" s="449"/>
      <c r="EA969" s="473"/>
      <c r="EB969" s="471"/>
      <c r="EC969" s="471"/>
      <c r="ED969" s="471"/>
      <c r="EE969" s="478"/>
      <c r="EF969" s="449"/>
      <c r="EG969" s="449"/>
      <c r="EH969" s="473"/>
      <c r="EI969" s="471"/>
      <c r="EJ969" s="471"/>
      <c r="EK969" s="471"/>
      <c r="EL969" s="478"/>
      <c r="EM969" s="449"/>
      <c r="EN969" s="449"/>
      <c r="EO969" s="473"/>
      <c r="EP969" s="471"/>
      <c r="EQ969" s="471"/>
      <c r="ER969" s="471"/>
      <c r="ES969" s="478"/>
      <c r="ET969" s="449"/>
      <c r="EU969" s="449"/>
      <c r="EV969" s="473"/>
      <c r="EW969" s="471"/>
      <c r="EX969" s="471"/>
      <c r="EY969" s="471"/>
      <c r="EZ969" s="478"/>
      <c r="FA969" s="449"/>
      <c r="FB969" s="449"/>
      <c r="FC969" s="473"/>
      <c r="FD969" s="471"/>
      <c r="FE969" s="471"/>
      <c r="FF969" s="471"/>
      <c r="FG969" s="478"/>
      <c r="FH969" s="449"/>
      <c r="FI969" s="449"/>
      <c r="FJ969" s="473"/>
      <c r="FK969" s="471"/>
      <c r="FL969" s="471"/>
      <c r="FM969" s="471"/>
      <c r="FN969" s="478"/>
      <c r="FO969" s="449"/>
      <c r="FP969" s="449"/>
      <c r="FQ969" s="473"/>
      <c r="FR969" s="471"/>
      <c r="FS969" s="471"/>
      <c r="FT969" s="471"/>
      <c r="FU969" s="478"/>
      <c r="FV969" s="449"/>
      <c r="FW969" s="449"/>
      <c r="FX969" s="473"/>
      <c r="FY969" s="471"/>
      <c r="FZ969" s="471"/>
      <c r="GA969" s="471"/>
      <c r="GB969" s="478"/>
      <c r="GC969" s="449"/>
      <c r="GD969" s="449"/>
      <c r="GE969" s="473"/>
      <c r="GF969" s="471"/>
      <c r="GG969" s="471"/>
      <c r="GH969" s="471"/>
      <c r="GI969" s="478"/>
      <c r="GJ969" s="449"/>
      <c r="GK969" s="449"/>
      <c r="GL969" s="473"/>
      <c r="GM969" s="471"/>
      <c r="GN969" s="471"/>
      <c r="GO969" s="471"/>
      <c r="GP969" s="478"/>
      <c r="GQ969" s="449"/>
      <c r="GR969" s="449"/>
      <c r="GS969" s="473"/>
      <c r="GT969" s="471"/>
      <c r="GU969" s="471"/>
      <c r="GV969" s="471"/>
      <c r="GW969" s="478"/>
      <c r="GX969" s="449"/>
      <c r="GY969" s="449"/>
      <c r="GZ969" s="473"/>
      <c r="HA969" s="471"/>
      <c r="HB969" s="471"/>
      <c r="HC969" s="471"/>
      <c r="HD969" s="478"/>
      <c r="HE969" s="449"/>
      <c r="HF969" s="449"/>
      <c r="HG969" s="473"/>
      <c r="HH969" s="471"/>
      <c r="HI969" s="471"/>
      <c r="HJ969" s="471"/>
      <c r="HK969" s="478"/>
      <c r="HL969" s="449"/>
      <c r="HM969" s="449"/>
      <c r="HN969" s="473"/>
      <c r="HO969" s="471"/>
      <c r="HP969" s="471"/>
      <c r="HQ969" s="471"/>
      <c r="HR969" s="478"/>
      <c r="HS969" s="449"/>
      <c r="HT969" s="449"/>
      <c r="HU969" s="473"/>
      <c r="HV969" s="471"/>
      <c r="HW969" s="471"/>
      <c r="HX969" s="471"/>
      <c r="HY969" s="478"/>
      <c r="HZ969" s="449"/>
      <c r="IA969" s="449"/>
      <c r="IB969" s="473"/>
      <c r="IC969" s="471"/>
      <c r="ID969" s="471"/>
      <c r="IE969" s="471"/>
      <c r="IF969" s="478"/>
      <c r="IG969" s="449"/>
      <c r="IH969" s="449"/>
      <c r="II969" s="473"/>
      <c r="IJ969" s="471"/>
      <c r="IK969" s="471"/>
      <c r="IL969" s="471"/>
      <c r="IM969" s="478"/>
      <c r="IN969" s="449"/>
      <c r="IO969" s="449"/>
      <c r="IP969" s="473"/>
      <c r="IQ969" s="471"/>
      <c r="IR969" s="471"/>
      <c r="IS969" s="471"/>
      <c r="IT969" s="478"/>
      <c r="IU969" s="449"/>
      <c r="IV969" s="449"/>
      <c r="IW969" s="473"/>
      <c r="IX969" s="471"/>
      <c r="IY969" s="471"/>
      <c r="IZ969" s="471"/>
      <c r="JA969" s="478"/>
      <c r="JB969" s="449"/>
      <c r="JC969" s="449"/>
      <c r="JD969" s="473"/>
      <c r="JE969" s="471"/>
      <c r="JF969" s="471"/>
      <c r="JG969" s="471"/>
      <c r="JH969" s="478"/>
      <c r="JI969" s="449"/>
      <c r="JJ969" s="449"/>
      <c r="JK969" s="473"/>
      <c r="JL969" s="471"/>
      <c r="JM969" s="471"/>
      <c r="JN969" s="471"/>
      <c r="JO969" s="478"/>
      <c r="JP969" s="449"/>
      <c r="JQ969" s="449"/>
      <c r="JR969" s="473"/>
      <c r="JS969" s="471"/>
      <c r="JT969" s="471"/>
      <c r="JU969" s="471"/>
      <c r="JV969" s="478"/>
      <c r="JW969" s="449"/>
      <c r="JX969" s="449"/>
      <c r="JY969" s="473"/>
      <c r="JZ969" s="471"/>
      <c r="KA969" s="471"/>
      <c r="KB969" s="471"/>
      <c r="KC969" s="478"/>
      <c r="KD969" s="449"/>
      <c r="KE969" s="449"/>
      <c r="KF969" s="473"/>
      <c r="KG969" s="471"/>
      <c r="KH969" s="471"/>
      <c r="KI969" s="471"/>
      <c r="KJ969" s="478"/>
      <c r="KK969" s="449"/>
      <c r="KL969" s="449"/>
      <c r="KM969" s="473"/>
      <c r="KN969" s="471"/>
      <c r="KO969" s="471"/>
      <c r="KP969" s="471"/>
      <c r="KQ969" s="478"/>
      <c r="KR969" s="449"/>
      <c r="KS969" s="449"/>
      <c r="KT969" s="473"/>
      <c r="KU969" s="471"/>
      <c r="KV969" s="471"/>
      <c r="KW969" s="471"/>
      <c r="KX969" s="478"/>
      <c r="KY969" s="449"/>
      <c r="KZ969" s="449"/>
      <c r="LA969" s="473"/>
      <c r="LB969" s="471"/>
      <c r="LC969" s="471"/>
      <c r="LD969" s="471"/>
      <c r="LE969" s="478"/>
      <c r="LF969" s="449"/>
      <c r="LG969" s="449"/>
      <c r="LH969" s="473"/>
      <c r="LI969" s="471"/>
      <c r="LJ969" s="471"/>
      <c r="LK969" s="471"/>
      <c r="LL969" s="478"/>
      <c r="LM969" s="449"/>
      <c r="LN969" s="449"/>
      <c r="LO969" s="473"/>
      <c r="LP969" s="471"/>
      <c r="LQ969" s="471"/>
      <c r="LR969" s="471"/>
      <c r="LS969" s="478"/>
      <c r="LT969" s="449"/>
      <c r="LU969" s="449"/>
      <c r="LV969" s="473"/>
      <c r="LW969" s="471"/>
      <c r="LX969" s="471"/>
      <c r="LY969" s="471"/>
      <c r="LZ969" s="478"/>
      <c r="MA969" s="449"/>
      <c r="MB969" s="449"/>
      <c r="MC969" s="473"/>
      <c r="MD969" s="471"/>
      <c r="ME969" s="471"/>
      <c r="MF969" s="471"/>
      <c r="MG969" s="478"/>
      <c r="MH969" s="449"/>
      <c r="MI969" s="449"/>
      <c r="MJ969" s="473"/>
      <c r="MK969" s="471"/>
      <c r="ML969" s="471"/>
      <c r="MM969" s="471"/>
      <c r="MN969" s="478"/>
    </row>
    <row r="970" spans="2:352" hidden="1">
      <c r="B970" s="333">
        <v>731</v>
      </c>
      <c r="C970" s="449"/>
      <c r="D970" s="449"/>
      <c r="E970" s="473"/>
      <c r="F970" s="471"/>
      <c r="G970" s="471"/>
      <c r="H970" s="471"/>
      <c r="I970" s="478"/>
      <c r="J970" s="449"/>
      <c r="K970" s="449"/>
      <c r="L970" s="473"/>
      <c r="M970" s="471"/>
      <c r="N970" s="471"/>
      <c r="O970" s="471"/>
      <c r="P970" s="478"/>
      <c r="Q970" s="449"/>
      <c r="R970" s="449"/>
      <c r="S970" s="473"/>
      <c r="T970" s="471"/>
      <c r="U970" s="471"/>
      <c r="V970" s="471"/>
      <c r="W970" s="478"/>
      <c r="X970" s="449"/>
      <c r="Y970" s="449"/>
      <c r="Z970" s="473"/>
      <c r="AA970" s="471"/>
      <c r="AB970" s="471"/>
      <c r="AC970" s="471"/>
      <c r="AD970" s="478"/>
      <c r="AE970" s="449"/>
      <c r="AF970" s="449"/>
      <c r="AG970" s="473"/>
      <c r="AH970" s="471"/>
      <c r="AI970" s="471"/>
      <c r="AJ970" s="471"/>
      <c r="AK970" s="478"/>
      <c r="AL970" s="449"/>
      <c r="AM970" s="449"/>
      <c r="AN970" s="473"/>
      <c r="AO970" s="471"/>
      <c r="AP970" s="471"/>
      <c r="AQ970" s="471"/>
      <c r="AR970" s="478"/>
      <c r="AS970" s="449"/>
      <c r="AT970" s="449"/>
      <c r="AU970" s="473"/>
      <c r="AV970" s="471"/>
      <c r="AW970" s="471"/>
      <c r="AX970" s="471"/>
      <c r="AY970" s="478"/>
      <c r="AZ970" s="449"/>
      <c r="BA970" s="449"/>
      <c r="BB970" s="473"/>
      <c r="BC970" s="471"/>
      <c r="BD970" s="471"/>
      <c r="BE970" s="471"/>
      <c r="BF970" s="478"/>
      <c r="BG970" s="449"/>
      <c r="BH970" s="449"/>
      <c r="BI970" s="473"/>
      <c r="BJ970" s="471"/>
      <c r="BK970" s="471"/>
      <c r="BL970" s="471"/>
      <c r="BM970" s="478"/>
      <c r="BN970" s="449"/>
      <c r="BO970" s="449"/>
      <c r="BP970" s="473"/>
      <c r="BQ970" s="471"/>
      <c r="BR970" s="471"/>
      <c r="BS970" s="471"/>
      <c r="BT970" s="478"/>
      <c r="BU970" s="449"/>
      <c r="BV970" s="449"/>
      <c r="BW970" s="473"/>
      <c r="BX970" s="471"/>
      <c r="BY970" s="471"/>
      <c r="BZ970" s="471"/>
      <c r="CA970" s="478"/>
      <c r="CB970" s="449"/>
      <c r="CC970" s="449"/>
      <c r="CD970" s="473"/>
      <c r="CE970" s="471"/>
      <c r="CF970" s="471"/>
      <c r="CG970" s="471"/>
      <c r="CH970" s="478"/>
      <c r="CI970" s="449"/>
      <c r="CJ970" s="449"/>
      <c r="CK970" s="473"/>
      <c r="CL970" s="471"/>
      <c r="CM970" s="471"/>
      <c r="CN970" s="471"/>
      <c r="CO970" s="478"/>
      <c r="CP970" s="449"/>
      <c r="CQ970" s="449"/>
      <c r="CR970" s="473"/>
      <c r="CS970" s="471"/>
      <c r="CT970" s="471"/>
      <c r="CU970" s="471"/>
      <c r="CV970" s="478"/>
      <c r="CW970" s="449"/>
      <c r="CX970" s="449"/>
      <c r="CY970" s="473"/>
      <c r="CZ970" s="471"/>
      <c r="DA970" s="471"/>
      <c r="DB970" s="471"/>
      <c r="DC970" s="478"/>
      <c r="DD970" s="449"/>
      <c r="DE970" s="449"/>
      <c r="DF970" s="473"/>
      <c r="DG970" s="471"/>
      <c r="DH970" s="471"/>
      <c r="DI970" s="471"/>
      <c r="DJ970" s="478"/>
      <c r="DK970" s="449"/>
      <c r="DL970" s="449"/>
      <c r="DM970" s="473"/>
      <c r="DN970" s="471"/>
      <c r="DO970" s="471"/>
      <c r="DP970" s="471"/>
      <c r="DQ970" s="478"/>
      <c r="DR970" s="449"/>
      <c r="DS970" s="449"/>
      <c r="DT970" s="473"/>
      <c r="DU970" s="471"/>
      <c r="DV970" s="471"/>
      <c r="DW970" s="471"/>
      <c r="DX970" s="478"/>
      <c r="DY970" s="449"/>
      <c r="DZ970" s="449"/>
      <c r="EA970" s="473"/>
      <c r="EB970" s="471"/>
      <c r="EC970" s="471"/>
      <c r="ED970" s="471"/>
      <c r="EE970" s="478"/>
      <c r="EF970" s="449"/>
      <c r="EG970" s="449"/>
      <c r="EH970" s="473"/>
      <c r="EI970" s="471"/>
      <c r="EJ970" s="471"/>
      <c r="EK970" s="471"/>
      <c r="EL970" s="478"/>
      <c r="EM970" s="449"/>
      <c r="EN970" s="449"/>
      <c r="EO970" s="473"/>
      <c r="EP970" s="471"/>
      <c r="EQ970" s="471"/>
      <c r="ER970" s="471"/>
      <c r="ES970" s="478"/>
      <c r="ET970" s="449"/>
      <c r="EU970" s="449"/>
      <c r="EV970" s="473"/>
      <c r="EW970" s="471"/>
      <c r="EX970" s="471"/>
      <c r="EY970" s="471"/>
      <c r="EZ970" s="478"/>
      <c r="FA970" s="449"/>
      <c r="FB970" s="449"/>
      <c r="FC970" s="473"/>
      <c r="FD970" s="471"/>
      <c r="FE970" s="471"/>
      <c r="FF970" s="471"/>
      <c r="FG970" s="478"/>
      <c r="FH970" s="449"/>
      <c r="FI970" s="449"/>
      <c r="FJ970" s="473"/>
      <c r="FK970" s="471"/>
      <c r="FL970" s="471"/>
      <c r="FM970" s="471"/>
      <c r="FN970" s="478"/>
      <c r="FO970" s="449"/>
      <c r="FP970" s="449"/>
      <c r="FQ970" s="473"/>
      <c r="FR970" s="471"/>
      <c r="FS970" s="471"/>
      <c r="FT970" s="471"/>
      <c r="FU970" s="478"/>
      <c r="FV970" s="449"/>
      <c r="FW970" s="449"/>
      <c r="FX970" s="473"/>
      <c r="FY970" s="471"/>
      <c r="FZ970" s="471"/>
      <c r="GA970" s="471"/>
      <c r="GB970" s="478"/>
      <c r="GC970" s="449"/>
      <c r="GD970" s="449"/>
      <c r="GE970" s="473"/>
      <c r="GF970" s="471"/>
      <c r="GG970" s="471"/>
      <c r="GH970" s="471"/>
      <c r="GI970" s="478"/>
      <c r="GJ970" s="449"/>
      <c r="GK970" s="449"/>
      <c r="GL970" s="473"/>
      <c r="GM970" s="471"/>
      <c r="GN970" s="471"/>
      <c r="GO970" s="471"/>
      <c r="GP970" s="478"/>
      <c r="GQ970" s="449"/>
      <c r="GR970" s="449"/>
      <c r="GS970" s="473"/>
      <c r="GT970" s="471"/>
      <c r="GU970" s="471"/>
      <c r="GV970" s="471"/>
      <c r="GW970" s="478"/>
      <c r="GX970" s="449"/>
      <c r="GY970" s="449"/>
      <c r="GZ970" s="473"/>
      <c r="HA970" s="471"/>
      <c r="HB970" s="471"/>
      <c r="HC970" s="471"/>
      <c r="HD970" s="478"/>
      <c r="HE970" s="449"/>
      <c r="HF970" s="449"/>
      <c r="HG970" s="473"/>
      <c r="HH970" s="471"/>
      <c r="HI970" s="471"/>
      <c r="HJ970" s="471"/>
      <c r="HK970" s="478"/>
      <c r="HL970" s="449"/>
      <c r="HM970" s="449"/>
      <c r="HN970" s="473"/>
      <c r="HO970" s="471"/>
      <c r="HP970" s="471"/>
      <c r="HQ970" s="471"/>
      <c r="HR970" s="478"/>
      <c r="HS970" s="449"/>
      <c r="HT970" s="449"/>
      <c r="HU970" s="473"/>
      <c r="HV970" s="471"/>
      <c r="HW970" s="471"/>
      <c r="HX970" s="471"/>
      <c r="HY970" s="478"/>
      <c r="HZ970" s="449"/>
      <c r="IA970" s="449"/>
      <c r="IB970" s="473"/>
      <c r="IC970" s="471"/>
      <c r="ID970" s="471"/>
      <c r="IE970" s="471"/>
      <c r="IF970" s="478"/>
      <c r="IG970" s="449"/>
      <c r="IH970" s="449"/>
      <c r="II970" s="473"/>
      <c r="IJ970" s="471"/>
      <c r="IK970" s="471"/>
      <c r="IL970" s="471"/>
      <c r="IM970" s="478"/>
      <c r="IN970" s="449"/>
      <c r="IO970" s="449"/>
      <c r="IP970" s="473"/>
      <c r="IQ970" s="471"/>
      <c r="IR970" s="471"/>
      <c r="IS970" s="471"/>
      <c r="IT970" s="478"/>
      <c r="IU970" s="449"/>
      <c r="IV970" s="449"/>
      <c r="IW970" s="473"/>
      <c r="IX970" s="471"/>
      <c r="IY970" s="471"/>
      <c r="IZ970" s="471"/>
      <c r="JA970" s="478"/>
      <c r="JB970" s="449"/>
      <c r="JC970" s="449"/>
      <c r="JD970" s="473"/>
      <c r="JE970" s="471"/>
      <c r="JF970" s="471"/>
      <c r="JG970" s="471"/>
      <c r="JH970" s="478"/>
      <c r="JI970" s="449"/>
      <c r="JJ970" s="449"/>
      <c r="JK970" s="473"/>
      <c r="JL970" s="471"/>
      <c r="JM970" s="471"/>
      <c r="JN970" s="471"/>
      <c r="JO970" s="478"/>
      <c r="JP970" s="449"/>
      <c r="JQ970" s="449"/>
      <c r="JR970" s="473"/>
      <c r="JS970" s="471"/>
      <c r="JT970" s="471"/>
      <c r="JU970" s="471"/>
      <c r="JV970" s="478"/>
      <c r="JW970" s="449"/>
      <c r="JX970" s="449"/>
      <c r="JY970" s="473"/>
      <c r="JZ970" s="471"/>
      <c r="KA970" s="471"/>
      <c r="KB970" s="471"/>
      <c r="KC970" s="478"/>
      <c r="KD970" s="449"/>
      <c r="KE970" s="449"/>
      <c r="KF970" s="473"/>
      <c r="KG970" s="471"/>
      <c r="KH970" s="471"/>
      <c r="KI970" s="471"/>
      <c r="KJ970" s="478"/>
      <c r="KK970" s="449"/>
      <c r="KL970" s="449"/>
      <c r="KM970" s="473"/>
      <c r="KN970" s="471"/>
      <c r="KO970" s="471"/>
      <c r="KP970" s="471"/>
      <c r="KQ970" s="478"/>
      <c r="KR970" s="449"/>
      <c r="KS970" s="449"/>
      <c r="KT970" s="473"/>
      <c r="KU970" s="471"/>
      <c r="KV970" s="471"/>
      <c r="KW970" s="471"/>
      <c r="KX970" s="478"/>
      <c r="KY970" s="449"/>
      <c r="KZ970" s="449"/>
      <c r="LA970" s="473"/>
      <c r="LB970" s="471"/>
      <c r="LC970" s="471"/>
      <c r="LD970" s="471"/>
      <c r="LE970" s="478"/>
      <c r="LF970" s="449"/>
      <c r="LG970" s="449"/>
      <c r="LH970" s="473"/>
      <c r="LI970" s="471"/>
      <c r="LJ970" s="471"/>
      <c r="LK970" s="471"/>
      <c r="LL970" s="478"/>
      <c r="LM970" s="449"/>
      <c r="LN970" s="449"/>
      <c r="LO970" s="473"/>
      <c r="LP970" s="471"/>
      <c r="LQ970" s="471"/>
      <c r="LR970" s="471"/>
      <c r="LS970" s="478"/>
      <c r="LT970" s="449"/>
      <c r="LU970" s="449"/>
      <c r="LV970" s="473"/>
      <c r="LW970" s="471"/>
      <c r="LX970" s="471"/>
      <c r="LY970" s="471"/>
      <c r="LZ970" s="478"/>
      <c r="MA970" s="449"/>
      <c r="MB970" s="449"/>
      <c r="MC970" s="473"/>
      <c r="MD970" s="471"/>
      <c r="ME970" s="471"/>
      <c r="MF970" s="471"/>
      <c r="MG970" s="478"/>
      <c r="MH970" s="449"/>
      <c r="MI970" s="449"/>
      <c r="MJ970" s="473"/>
      <c r="MK970" s="471"/>
      <c r="ML970" s="471"/>
      <c r="MM970" s="471"/>
      <c r="MN970" s="478"/>
    </row>
    <row r="971" spans="2:352" hidden="1">
      <c r="B971" s="333">
        <v>732</v>
      </c>
      <c r="C971" s="449"/>
      <c r="D971" s="449"/>
      <c r="E971" s="473"/>
      <c r="F971" s="471"/>
      <c r="G971" s="471"/>
      <c r="H971" s="471"/>
      <c r="I971" s="478"/>
      <c r="J971" s="449"/>
      <c r="K971" s="449"/>
      <c r="L971" s="473"/>
      <c r="M971" s="471"/>
      <c r="N971" s="471"/>
      <c r="O971" s="471"/>
      <c r="P971" s="478"/>
      <c r="Q971" s="449"/>
      <c r="R971" s="449"/>
      <c r="S971" s="473"/>
      <c r="T971" s="471"/>
      <c r="U971" s="471"/>
      <c r="V971" s="471"/>
      <c r="W971" s="478"/>
      <c r="X971" s="449"/>
      <c r="Y971" s="449"/>
      <c r="Z971" s="473"/>
      <c r="AA971" s="471"/>
      <c r="AB971" s="471"/>
      <c r="AC971" s="471"/>
      <c r="AD971" s="478"/>
      <c r="AE971" s="449"/>
      <c r="AF971" s="449"/>
      <c r="AG971" s="473"/>
      <c r="AH971" s="471"/>
      <c r="AI971" s="471"/>
      <c r="AJ971" s="471"/>
      <c r="AK971" s="478"/>
      <c r="AL971" s="449"/>
      <c r="AM971" s="449"/>
      <c r="AN971" s="473"/>
      <c r="AO971" s="471"/>
      <c r="AP971" s="471"/>
      <c r="AQ971" s="471"/>
      <c r="AR971" s="478"/>
      <c r="AS971" s="449"/>
      <c r="AT971" s="449"/>
      <c r="AU971" s="473"/>
      <c r="AV971" s="471"/>
      <c r="AW971" s="471"/>
      <c r="AX971" s="471"/>
      <c r="AY971" s="478"/>
      <c r="AZ971" s="449"/>
      <c r="BA971" s="449"/>
      <c r="BB971" s="473"/>
      <c r="BC971" s="471"/>
      <c r="BD971" s="471"/>
      <c r="BE971" s="471"/>
      <c r="BF971" s="478"/>
      <c r="BG971" s="449"/>
      <c r="BH971" s="449"/>
      <c r="BI971" s="473"/>
      <c r="BJ971" s="471"/>
      <c r="BK971" s="471"/>
      <c r="BL971" s="471"/>
      <c r="BM971" s="478"/>
      <c r="BN971" s="449"/>
      <c r="BO971" s="449"/>
      <c r="BP971" s="473"/>
      <c r="BQ971" s="471"/>
      <c r="BR971" s="471"/>
      <c r="BS971" s="471"/>
      <c r="BT971" s="478"/>
      <c r="BU971" s="449"/>
      <c r="BV971" s="449"/>
      <c r="BW971" s="473"/>
      <c r="BX971" s="471"/>
      <c r="BY971" s="471"/>
      <c r="BZ971" s="471"/>
      <c r="CA971" s="478"/>
      <c r="CB971" s="449"/>
      <c r="CC971" s="449"/>
      <c r="CD971" s="473"/>
      <c r="CE971" s="471"/>
      <c r="CF971" s="471"/>
      <c r="CG971" s="471"/>
      <c r="CH971" s="478"/>
      <c r="CI971" s="449"/>
      <c r="CJ971" s="449"/>
      <c r="CK971" s="473"/>
      <c r="CL971" s="471"/>
      <c r="CM971" s="471"/>
      <c r="CN971" s="471"/>
      <c r="CO971" s="478"/>
      <c r="CP971" s="449"/>
      <c r="CQ971" s="449"/>
      <c r="CR971" s="473"/>
      <c r="CS971" s="471"/>
      <c r="CT971" s="471"/>
      <c r="CU971" s="471"/>
      <c r="CV971" s="478"/>
      <c r="CW971" s="449"/>
      <c r="CX971" s="449"/>
      <c r="CY971" s="473"/>
      <c r="CZ971" s="471"/>
      <c r="DA971" s="471"/>
      <c r="DB971" s="471"/>
      <c r="DC971" s="478"/>
      <c r="DD971" s="449"/>
      <c r="DE971" s="449"/>
      <c r="DF971" s="473"/>
      <c r="DG971" s="471"/>
      <c r="DH971" s="471"/>
      <c r="DI971" s="471"/>
      <c r="DJ971" s="478"/>
      <c r="DK971" s="449"/>
      <c r="DL971" s="449"/>
      <c r="DM971" s="473"/>
      <c r="DN971" s="471"/>
      <c r="DO971" s="471"/>
      <c r="DP971" s="471"/>
      <c r="DQ971" s="478"/>
      <c r="DR971" s="449"/>
      <c r="DS971" s="449"/>
      <c r="DT971" s="473"/>
      <c r="DU971" s="471"/>
      <c r="DV971" s="471"/>
      <c r="DW971" s="471"/>
      <c r="DX971" s="478"/>
      <c r="DY971" s="449"/>
      <c r="DZ971" s="449"/>
      <c r="EA971" s="473"/>
      <c r="EB971" s="471"/>
      <c r="EC971" s="471"/>
      <c r="ED971" s="471"/>
      <c r="EE971" s="478"/>
      <c r="EF971" s="449"/>
      <c r="EG971" s="449"/>
      <c r="EH971" s="473"/>
      <c r="EI971" s="471"/>
      <c r="EJ971" s="471"/>
      <c r="EK971" s="471"/>
      <c r="EL971" s="478"/>
      <c r="EM971" s="449"/>
      <c r="EN971" s="449"/>
      <c r="EO971" s="473"/>
      <c r="EP971" s="471"/>
      <c r="EQ971" s="471"/>
      <c r="ER971" s="471"/>
      <c r="ES971" s="478"/>
      <c r="ET971" s="449"/>
      <c r="EU971" s="449"/>
      <c r="EV971" s="473"/>
      <c r="EW971" s="471"/>
      <c r="EX971" s="471"/>
      <c r="EY971" s="471"/>
      <c r="EZ971" s="478"/>
      <c r="FA971" s="449"/>
      <c r="FB971" s="449"/>
      <c r="FC971" s="473"/>
      <c r="FD971" s="471"/>
      <c r="FE971" s="471"/>
      <c r="FF971" s="471"/>
      <c r="FG971" s="478"/>
      <c r="FH971" s="449"/>
      <c r="FI971" s="449"/>
      <c r="FJ971" s="473"/>
      <c r="FK971" s="471"/>
      <c r="FL971" s="471"/>
      <c r="FM971" s="471"/>
      <c r="FN971" s="478"/>
      <c r="FO971" s="449"/>
      <c r="FP971" s="449"/>
      <c r="FQ971" s="473"/>
      <c r="FR971" s="471"/>
      <c r="FS971" s="471"/>
      <c r="FT971" s="471"/>
      <c r="FU971" s="478"/>
      <c r="FV971" s="449"/>
      <c r="FW971" s="449"/>
      <c r="FX971" s="473"/>
      <c r="FY971" s="471"/>
      <c r="FZ971" s="471"/>
      <c r="GA971" s="471"/>
      <c r="GB971" s="478"/>
      <c r="GC971" s="449"/>
      <c r="GD971" s="449"/>
      <c r="GE971" s="473"/>
      <c r="GF971" s="471"/>
      <c r="GG971" s="471"/>
      <c r="GH971" s="471"/>
      <c r="GI971" s="478"/>
      <c r="GJ971" s="449"/>
      <c r="GK971" s="449"/>
      <c r="GL971" s="473"/>
      <c r="GM971" s="471"/>
      <c r="GN971" s="471"/>
      <c r="GO971" s="471"/>
      <c r="GP971" s="478"/>
      <c r="GQ971" s="449"/>
      <c r="GR971" s="449"/>
      <c r="GS971" s="473"/>
      <c r="GT971" s="471"/>
      <c r="GU971" s="471"/>
      <c r="GV971" s="471"/>
      <c r="GW971" s="478"/>
      <c r="GX971" s="449"/>
      <c r="GY971" s="449"/>
      <c r="GZ971" s="473"/>
      <c r="HA971" s="471"/>
      <c r="HB971" s="471"/>
      <c r="HC971" s="471"/>
      <c r="HD971" s="478"/>
      <c r="HE971" s="449"/>
      <c r="HF971" s="449"/>
      <c r="HG971" s="473"/>
      <c r="HH971" s="471"/>
      <c r="HI971" s="471"/>
      <c r="HJ971" s="471"/>
      <c r="HK971" s="478"/>
      <c r="HL971" s="449"/>
      <c r="HM971" s="449"/>
      <c r="HN971" s="473"/>
      <c r="HO971" s="471"/>
      <c r="HP971" s="471"/>
      <c r="HQ971" s="471"/>
      <c r="HR971" s="478"/>
      <c r="HS971" s="449"/>
      <c r="HT971" s="449"/>
      <c r="HU971" s="473"/>
      <c r="HV971" s="471"/>
      <c r="HW971" s="471"/>
      <c r="HX971" s="471"/>
      <c r="HY971" s="478"/>
      <c r="HZ971" s="449"/>
      <c r="IA971" s="449"/>
      <c r="IB971" s="473"/>
      <c r="IC971" s="471"/>
      <c r="ID971" s="471"/>
      <c r="IE971" s="471"/>
      <c r="IF971" s="478"/>
      <c r="IG971" s="449"/>
      <c r="IH971" s="449"/>
      <c r="II971" s="473"/>
      <c r="IJ971" s="471"/>
      <c r="IK971" s="471"/>
      <c r="IL971" s="471"/>
      <c r="IM971" s="478"/>
      <c r="IN971" s="449"/>
      <c r="IO971" s="449"/>
      <c r="IP971" s="473"/>
      <c r="IQ971" s="471"/>
      <c r="IR971" s="471"/>
      <c r="IS971" s="471"/>
      <c r="IT971" s="478"/>
      <c r="IU971" s="449"/>
      <c r="IV971" s="449"/>
      <c r="IW971" s="473"/>
      <c r="IX971" s="471"/>
      <c r="IY971" s="471"/>
      <c r="IZ971" s="471"/>
      <c r="JA971" s="478"/>
      <c r="JB971" s="449"/>
      <c r="JC971" s="449"/>
      <c r="JD971" s="473"/>
      <c r="JE971" s="471"/>
      <c r="JF971" s="471"/>
      <c r="JG971" s="471"/>
      <c r="JH971" s="478"/>
      <c r="JI971" s="449"/>
      <c r="JJ971" s="449"/>
      <c r="JK971" s="473"/>
      <c r="JL971" s="471"/>
      <c r="JM971" s="471"/>
      <c r="JN971" s="471"/>
      <c r="JO971" s="478"/>
      <c r="JP971" s="449"/>
      <c r="JQ971" s="449"/>
      <c r="JR971" s="473"/>
      <c r="JS971" s="471"/>
      <c r="JT971" s="471"/>
      <c r="JU971" s="471"/>
      <c r="JV971" s="478"/>
      <c r="JW971" s="449"/>
      <c r="JX971" s="449"/>
      <c r="JY971" s="473"/>
      <c r="JZ971" s="471"/>
      <c r="KA971" s="471"/>
      <c r="KB971" s="471"/>
      <c r="KC971" s="478"/>
      <c r="KD971" s="449"/>
      <c r="KE971" s="449"/>
      <c r="KF971" s="473"/>
      <c r="KG971" s="471"/>
      <c r="KH971" s="471"/>
      <c r="KI971" s="471"/>
      <c r="KJ971" s="478"/>
      <c r="KK971" s="449"/>
      <c r="KL971" s="449"/>
      <c r="KM971" s="473"/>
      <c r="KN971" s="471"/>
      <c r="KO971" s="471"/>
      <c r="KP971" s="471"/>
      <c r="KQ971" s="478"/>
      <c r="KR971" s="449"/>
      <c r="KS971" s="449"/>
      <c r="KT971" s="473"/>
      <c r="KU971" s="471"/>
      <c r="KV971" s="471"/>
      <c r="KW971" s="471"/>
      <c r="KX971" s="478"/>
      <c r="KY971" s="449"/>
      <c r="KZ971" s="449"/>
      <c r="LA971" s="473"/>
      <c r="LB971" s="471"/>
      <c r="LC971" s="471"/>
      <c r="LD971" s="471"/>
      <c r="LE971" s="478"/>
      <c r="LF971" s="449"/>
      <c r="LG971" s="449"/>
      <c r="LH971" s="473"/>
      <c r="LI971" s="471"/>
      <c r="LJ971" s="471"/>
      <c r="LK971" s="471"/>
      <c r="LL971" s="478"/>
      <c r="LM971" s="449"/>
      <c r="LN971" s="449"/>
      <c r="LO971" s="473"/>
      <c r="LP971" s="471"/>
      <c r="LQ971" s="471"/>
      <c r="LR971" s="471"/>
      <c r="LS971" s="478"/>
      <c r="LT971" s="449"/>
      <c r="LU971" s="449"/>
      <c r="LV971" s="473"/>
      <c r="LW971" s="471"/>
      <c r="LX971" s="471"/>
      <c r="LY971" s="471"/>
      <c r="LZ971" s="478"/>
      <c r="MA971" s="449"/>
      <c r="MB971" s="449"/>
      <c r="MC971" s="473"/>
      <c r="MD971" s="471"/>
      <c r="ME971" s="471"/>
      <c r="MF971" s="471"/>
      <c r="MG971" s="478"/>
      <c r="MH971" s="449"/>
      <c r="MI971" s="449"/>
      <c r="MJ971" s="473"/>
      <c r="MK971" s="471"/>
      <c r="ML971" s="471"/>
      <c r="MM971" s="471"/>
      <c r="MN971" s="478"/>
    </row>
    <row r="972" spans="2:352" hidden="1">
      <c r="B972" s="333">
        <v>733</v>
      </c>
      <c r="C972" s="449"/>
      <c r="D972" s="449"/>
      <c r="E972" s="473"/>
      <c r="F972" s="471"/>
      <c r="G972" s="471"/>
      <c r="H972" s="471"/>
      <c r="I972" s="478"/>
      <c r="J972" s="449"/>
      <c r="K972" s="449"/>
      <c r="L972" s="473"/>
      <c r="M972" s="471"/>
      <c r="N972" s="471"/>
      <c r="O972" s="471"/>
      <c r="P972" s="478"/>
      <c r="Q972" s="449"/>
      <c r="R972" s="449"/>
      <c r="S972" s="473"/>
      <c r="T972" s="471"/>
      <c r="U972" s="471"/>
      <c r="V972" s="471"/>
      <c r="W972" s="478"/>
      <c r="X972" s="449"/>
      <c r="Y972" s="449"/>
      <c r="Z972" s="473"/>
      <c r="AA972" s="471"/>
      <c r="AB972" s="471"/>
      <c r="AC972" s="471"/>
      <c r="AD972" s="478"/>
      <c r="AE972" s="449"/>
      <c r="AF972" s="449"/>
      <c r="AG972" s="473"/>
      <c r="AH972" s="471"/>
      <c r="AI972" s="471"/>
      <c r="AJ972" s="471"/>
      <c r="AK972" s="478"/>
      <c r="AL972" s="449"/>
      <c r="AM972" s="449"/>
      <c r="AN972" s="473"/>
      <c r="AO972" s="471"/>
      <c r="AP972" s="471"/>
      <c r="AQ972" s="471"/>
      <c r="AR972" s="478"/>
      <c r="AS972" s="449"/>
      <c r="AT972" s="449"/>
      <c r="AU972" s="473"/>
      <c r="AV972" s="471"/>
      <c r="AW972" s="471"/>
      <c r="AX972" s="471"/>
      <c r="AY972" s="478"/>
      <c r="AZ972" s="449"/>
      <c r="BA972" s="449"/>
      <c r="BB972" s="473"/>
      <c r="BC972" s="471"/>
      <c r="BD972" s="471"/>
      <c r="BE972" s="471"/>
      <c r="BF972" s="478"/>
      <c r="BG972" s="449"/>
      <c r="BH972" s="449"/>
      <c r="BI972" s="473"/>
      <c r="BJ972" s="471"/>
      <c r="BK972" s="471"/>
      <c r="BL972" s="471"/>
      <c r="BM972" s="478"/>
      <c r="BN972" s="449"/>
      <c r="BO972" s="449"/>
      <c r="BP972" s="473"/>
      <c r="BQ972" s="471"/>
      <c r="BR972" s="471"/>
      <c r="BS972" s="471"/>
      <c r="BT972" s="478"/>
      <c r="BU972" s="449"/>
      <c r="BV972" s="449"/>
      <c r="BW972" s="473"/>
      <c r="BX972" s="471"/>
      <c r="BY972" s="471"/>
      <c r="BZ972" s="471"/>
      <c r="CA972" s="478"/>
      <c r="CB972" s="449"/>
      <c r="CC972" s="449"/>
      <c r="CD972" s="473"/>
      <c r="CE972" s="471"/>
      <c r="CF972" s="471"/>
      <c r="CG972" s="471"/>
      <c r="CH972" s="478"/>
      <c r="CI972" s="449"/>
      <c r="CJ972" s="449"/>
      <c r="CK972" s="473"/>
      <c r="CL972" s="471"/>
      <c r="CM972" s="471"/>
      <c r="CN972" s="471"/>
      <c r="CO972" s="478"/>
      <c r="CP972" s="449"/>
      <c r="CQ972" s="449"/>
      <c r="CR972" s="473"/>
      <c r="CS972" s="471"/>
      <c r="CT972" s="471"/>
      <c r="CU972" s="471"/>
      <c r="CV972" s="478"/>
      <c r="CW972" s="449"/>
      <c r="CX972" s="449"/>
      <c r="CY972" s="473"/>
      <c r="CZ972" s="471"/>
      <c r="DA972" s="471"/>
      <c r="DB972" s="471"/>
      <c r="DC972" s="478"/>
      <c r="DD972" s="449"/>
      <c r="DE972" s="449"/>
      <c r="DF972" s="473"/>
      <c r="DG972" s="471"/>
      <c r="DH972" s="471"/>
      <c r="DI972" s="471"/>
      <c r="DJ972" s="478"/>
      <c r="DK972" s="449"/>
      <c r="DL972" s="449"/>
      <c r="DM972" s="473"/>
      <c r="DN972" s="471"/>
      <c r="DO972" s="471"/>
      <c r="DP972" s="471"/>
      <c r="DQ972" s="478"/>
      <c r="DR972" s="449"/>
      <c r="DS972" s="449"/>
      <c r="DT972" s="473"/>
      <c r="DU972" s="471"/>
      <c r="DV972" s="471"/>
      <c r="DW972" s="471"/>
      <c r="DX972" s="478"/>
      <c r="DY972" s="449"/>
      <c r="DZ972" s="449"/>
      <c r="EA972" s="473"/>
      <c r="EB972" s="471"/>
      <c r="EC972" s="471"/>
      <c r="ED972" s="471"/>
      <c r="EE972" s="478"/>
      <c r="EF972" s="449"/>
      <c r="EG972" s="449"/>
      <c r="EH972" s="473"/>
      <c r="EI972" s="471"/>
      <c r="EJ972" s="471"/>
      <c r="EK972" s="471"/>
      <c r="EL972" s="478"/>
      <c r="EM972" s="449"/>
      <c r="EN972" s="449"/>
      <c r="EO972" s="473"/>
      <c r="EP972" s="471"/>
      <c r="EQ972" s="471"/>
      <c r="ER972" s="471"/>
      <c r="ES972" s="478"/>
      <c r="ET972" s="449"/>
      <c r="EU972" s="449"/>
      <c r="EV972" s="473"/>
      <c r="EW972" s="471"/>
      <c r="EX972" s="471"/>
      <c r="EY972" s="471"/>
      <c r="EZ972" s="478"/>
      <c r="FA972" s="449"/>
      <c r="FB972" s="449"/>
      <c r="FC972" s="473"/>
      <c r="FD972" s="471"/>
      <c r="FE972" s="471"/>
      <c r="FF972" s="471"/>
      <c r="FG972" s="478"/>
      <c r="FH972" s="449"/>
      <c r="FI972" s="449"/>
      <c r="FJ972" s="473"/>
      <c r="FK972" s="471"/>
      <c r="FL972" s="471"/>
      <c r="FM972" s="471"/>
      <c r="FN972" s="478"/>
      <c r="FO972" s="449"/>
      <c r="FP972" s="449"/>
      <c r="FQ972" s="473"/>
      <c r="FR972" s="471"/>
      <c r="FS972" s="471"/>
      <c r="FT972" s="471"/>
      <c r="FU972" s="478"/>
      <c r="FV972" s="449"/>
      <c r="FW972" s="449"/>
      <c r="FX972" s="473"/>
      <c r="FY972" s="471"/>
      <c r="FZ972" s="471"/>
      <c r="GA972" s="471"/>
      <c r="GB972" s="478"/>
      <c r="GC972" s="449"/>
      <c r="GD972" s="449"/>
      <c r="GE972" s="473"/>
      <c r="GF972" s="471"/>
      <c r="GG972" s="471"/>
      <c r="GH972" s="471"/>
      <c r="GI972" s="478"/>
      <c r="GJ972" s="449"/>
      <c r="GK972" s="449"/>
      <c r="GL972" s="473"/>
      <c r="GM972" s="471"/>
      <c r="GN972" s="471"/>
      <c r="GO972" s="471"/>
      <c r="GP972" s="478"/>
      <c r="GQ972" s="449"/>
      <c r="GR972" s="449"/>
      <c r="GS972" s="473"/>
      <c r="GT972" s="471"/>
      <c r="GU972" s="471"/>
      <c r="GV972" s="471"/>
      <c r="GW972" s="478"/>
      <c r="GX972" s="449"/>
      <c r="GY972" s="449"/>
      <c r="GZ972" s="473"/>
      <c r="HA972" s="471"/>
      <c r="HB972" s="471"/>
      <c r="HC972" s="471"/>
      <c r="HD972" s="478"/>
      <c r="HE972" s="449"/>
      <c r="HF972" s="449"/>
      <c r="HG972" s="473"/>
      <c r="HH972" s="471"/>
      <c r="HI972" s="471"/>
      <c r="HJ972" s="471"/>
      <c r="HK972" s="478"/>
      <c r="HL972" s="449"/>
      <c r="HM972" s="449"/>
      <c r="HN972" s="473"/>
      <c r="HO972" s="471"/>
      <c r="HP972" s="471"/>
      <c r="HQ972" s="471"/>
      <c r="HR972" s="478"/>
      <c r="HS972" s="449"/>
      <c r="HT972" s="449"/>
      <c r="HU972" s="473"/>
      <c r="HV972" s="471"/>
      <c r="HW972" s="471"/>
      <c r="HX972" s="471"/>
      <c r="HY972" s="478"/>
      <c r="HZ972" s="449"/>
      <c r="IA972" s="449"/>
      <c r="IB972" s="473"/>
      <c r="IC972" s="471"/>
      <c r="ID972" s="471"/>
      <c r="IE972" s="471"/>
      <c r="IF972" s="478"/>
      <c r="IG972" s="449"/>
      <c r="IH972" s="449"/>
      <c r="II972" s="473"/>
      <c r="IJ972" s="471"/>
      <c r="IK972" s="471"/>
      <c r="IL972" s="471"/>
      <c r="IM972" s="478"/>
      <c r="IN972" s="449"/>
      <c r="IO972" s="449"/>
      <c r="IP972" s="473"/>
      <c r="IQ972" s="471"/>
      <c r="IR972" s="471"/>
      <c r="IS972" s="471"/>
      <c r="IT972" s="478"/>
      <c r="IU972" s="449"/>
      <c r="IV972" s="449"/>
      <c r="IW972" s="473"/>
      <c r="IX972" s="471"/>
      <c r="IY972" s="471"/>
      <c r="IZ972" s="471"/>
      <c r="JA972" s="478"/>
      <c r="JB972" s="449"/>
      <c r="JC972" s="449"/>
      <c r="JD972" s="473"/>
      <c r="JE972" s="471"/>
      <c r="JF972" s="471"/>
      <c r="JG972" s="471"/>
      <c r="JH972" s="478"/>
      <c r="JI972" s="449"/>
      <c r="JJ972" s="449"/>
      <c r="JK972" s="473"/>
      <c r="JL972" s="471"/>
      <c r="JM972" s="471"/>
      <c r="JN972" s="471"/>
      <c r="JO972" s="478"/>
      <c r="JP972" s="449"/>
      <c r="JQ972" s="449"/>
      <c r="JR972" s="473"/>
      <c r="JS972" s="471"/>
      <c r="JT972" s="471"/>
      <c r="JU972" s="471"/>
      <c r="JV972" s="478"/>
      <c r="JW972" s="449"/>
      <c r="JX972" s="449"/>
      <c r="JY972" s="473"/>
      <c r="JZ972" s="471"/>
      <c r="KA972" s="471"/>
      <c r="KB972" s="471"/>
      <c r="KC972" s="478"/>
      <c r="KD972" s="449"/>
      <c r="KE972" s="449"/>
      <c r="KF972" s="473"/>
      <c r="KG972" s="471"/>
      <c r="KH972" s="471"/>
      <c r="KI972" s="471"/>
      <c r="KJ972" s="478"/>
      <c r="KK972" s="449"/>
      <c r="KL972" s="449"/>
      <c r="KM972" s="473"/>
      <c r="KN972" s="471"/>
      <c r="KO972" s="471"/>
      <c r="KP972" s="471"/>
      <c r="KQ972" s="478"/>
      <c r="KR972" s="449"/>
      <c r="KS972" s="449"/>
      <c r="KT972" s="473"/>
      <c r="KU972" s="471"/>
      <c r="KV972" s="471"/>
      <c r="KW972" s="471"/>
      <c r="KX972" s="478"/>
      <c r="KY972" s="449"/>
      <c r="KZ972" s="449"/>
      <c r="LA972" s="473"/>
      <c r="LB972" s="471"/>
      <c r="LC972" s="471"/>
      <c r="LD972" s="471"/>
      <c r="LE972" s="478"/>
      <c r="LF972" s="449"/>
      <c r="LG972" s="449"/>
      <c r="LH972" s="473"/>
      <c r="LI972" s="471"/>
      <c r="LJ972" s="471"/>
      <c r="LK972" s="471"/>
      <c r="LL972" s="478"/>
      <c r="LM972" s="449"/>
      <c r="LN972" s="449"/>
      <c r="LO972" s="473"/>
      <c r="LP972" s="471"/>
      <c r="LQ972" s="471"/>
      <c r="LR972" s="471"/>
      <c r="LS972" s="478"/>
      <c r="LT972" s="449"/>
      <c r="LU972" s="449"/>
      <c r="LV972" s="473"/>
      <c r="LW972" s="471"/>
      <c r="LX972" s="471"/>
      <c r="LY972" s="471"/>
      <c r="LZ972" s="478"/>
      <c r="MA972" s="449"/>
      <c r="MB972" s="449"/>
      <c r="MC972" s="473"/>
      <c r="MD972" s="471"/>
      <c r="ME972" s="471"/>
      <c r="MF972" s="471"/>
      <c r="MG972" s="478"/>
      <c r="MH972" s="449"/>
      <c r="MI972" s="449"/>
      <c r="MJ972" s="473"/>
      <c r="MK972" s="471"/>
      <c r="ML972" s="471"/>
      <c r="MM972" s="471"/>
      <c r="MN972" s="478"/>
    </row>
    <row r="973" spans="2:352" hidden="1">
      <c r="B973" s="333">
        <v>734</v>
      </c>
      <c r="C973" s="449"/>
      <c r="D973" s="449"/>
      <c r="E973" s="473"/>
      <c r="F973" s="471"/>
      <c r="G973" s="471"/>
      <c r="H973" s="471"/>
      <c r="I973" s="478"/>
      <c r="J973" s="449"/>
      <c r="K973" s="449"/>
      <c r="L973" s="473"/>
      <c r="M973" s="471"/>
      <c r="N973" s="471"/>
      <c r="O973" s="471"/>
      <c r="P973" s="478"/>
      <c r="Q973" s="449"/>
      <c r="R973" s="449"/>
      <c r="S973" s="473"/>
      <c r="T973" s="471"/>
      <c r="U973" s="471"/>
      <c r="V973" s="471"/>
      <c r="W973" s="478"/>
      <c r="X973" s="449"/>
      <c r="Y973" s="449"/>
      <c r="Z973" s="473"/>
      <c r="AA973" s="471"/>
      <c r="AB973" s="471"/>
      <c r="AC973" s="471"/>
      <c r="AD973" s="478"/>
      <c r="AE973" s="449"/>
      <c r="AF973" s="449"/>
      <c r="AG973" s="473"/>
      <c r="AH973" s="471"/>
      <c r="AI973" s="471"/>
      <c r="AJ973" s="471"/>
      <c r="AK973" s="478"/>
      <c r="AL973" s="449"/>
      <c r="AM973" s="449"/>
      <c r="AN973" s="473"/>
      <c r="AO973" s="471"/>
      <c r="AP973" s="471"/>
      <c r="AQ973" s="471"/>
      <c r="AR973" s="478"/>
      <c r="AS973" s="449"/>
      <c r="AT973" s="449"/>
      <c r="AU973" s="473"/>
      <c r="AV973" s="471"/>
      <c r="AW973" s="471"/>
      <c r="AX973" s="471"/>
      <c r="AY973" s="478"/>
      <c r="AZ973" s="449"/>
      <c r="BA973" s="449"/>
      <c r="BB973" s="473"/>
      <c r="BC973" s="471"/>
      <c r="BD973" s="471"/>
      <c r="BE973" s="471"/>
      <c r="BF973" s="478"/>
      <c r="BG973" s="449"/>
      <c r="BH973" s="449"/>
      <c r="BI973" s="473"/>
      <c r="BJ973" s="471"/>
      <c r="BK973" s="471"/>
      <c r="BL973" s="471"/>
      <c r="BM973" s="478"/>
      <c r="BN973" s="449"/>
      <c r="BO973" s="449"/>
      <c r="BP973" s="473"/>
      <c r="BQ973" s="471"/>
      <c r="BR973" s="471"/>
      <c r="BS973" s="471"/>
      <c r="BT973" s="478"/>
      <c r="BU973" s="449"/>
      <c r="BV973" s="449"/>
      <c r="BW973" s="473"/>
      <c r="BX973" s="471"/>
      <c r="BY973" s="471"/>
      <c r="BZ973" s="471"/>
      <c r="CA973" s="478"/>
      <c r="CB973" s="449"/>
      <c r="CC973" s="449"/>
      <c r="CD973" s="473"/>
      <c r="CE973" s="471"/>
      <c r="CF973" s="471"/>
      <c r="CG973" s="471"/>
      <c r="CH973" s="478"/>
      <c r="CI973" s="449"/>
      <c r="CJ973" s="449"/>
      <c r="CK973" s="473"/>
      <c r="CL973" s="471"/>
      <c r="CM973" s="471"/>
      <c r="CN973" s="471"/>
      <c r="CO973" s="478"/>
      <c r="CP973" s="449"/>
      <c r="CQ973" s="449"/>
      <c r="CR973" s="473"/>
      <c r="CS973" s="471"/>
      <c r="CT973" s="471"/>
      <c r="CU973" s="471"/>
      <c r="CV973" s="478"/>
      <c r="CW973" s="449"/>
      <c r="CX973" s="449"/>
      <c r="CY973" s="473"/>
      <c r="CZ973" s="471"/>
      <c r="DA973" s="471"/>
      <c r="DB973" s="471"/>
      <c r="DC973" s="478"/>
      <c r="DD973" s="449"/>
      <c r="DE973" s="449"/>
      <c r="DF973" s="473"/>
      <c r="DG973" s="471"/>
      <c r="DH973" s="471"/>
      <c r="DI973" s="471"/>
      <c r="DJ973" s="478"/>
      <c r="DK973" s="449"/>
      <c r="DL973" s="449"/>
      <c r="DM973" s="473"/>
      <c r="DN973" s="471"/>
      <c r="DO973" s="471"/>
      <c r="DP973" s="471"/>
      <c r="DQ973" s="478"/>
      <c r="DR973" s="449"/>
      <c r="DS973" s="449"/>
      <c r="DT973" s="473"/>
      <c r="DU973" s="471"/>
      <c r="DV973" s="471"/>
      <c r="DW973" s="471"/>
      <c r="DX973" s="478"/>
      <c r="DY973" s="449"/>
      <c r="DZ973" s="449"/>
      <c r="EA973" s="473"/>
      <c r="EB973" s="471"/>
      <c r="EC973" s="471"/>
      <c r="ED973" s="471"/>
      <c r="EE973" s="478"/>
      <c r="EF973" s="449"/>
      <c r="EG973" s="449"/>
      <c r="EH973" s="473"/>
      <c r="EI973" s="471"/>
      <c r="EJ973" s="471"/>
      <c r="EK973" s="471"/>
      <c r="EL973" s="478"/>
      <c r="EM973" s="449"/>
      <c r="EN973" s="449"/>
      <c r="EO973" s="473"/>
      <c r="EP973" s="471"/>
      <c r="EQ973" s="471"/>
      <c r="ER973" s="471"/>
      <c r="ES973" s="478"/>
      <c r="ET973" s="449"/>
      <c r="EU973" s="449"/>
      <c r="EV973" s="473"/>
      <c r="EW973" s="471"/>
      <c r="EX973" s="471"/>
      <c r="EY973" s="471"/>
      <c r="EZ973" s="478"/>
      <c r="FA973" s="449"/>
      <c r="FB973" s="449"/>
      <c r="FC973" s="473"/>
      <c r="FD973" s="471"/>
      <c r="FE973" s="471"/>
      <c r="FF973" s="471"/>
      <c r="FG973" s="478"/>
      <c r="FH973" s="449"/>
      <c r="FI973" s="449"/>
      <c r="FJ973" s="473"/>
      <c r="FK973" s="471"/>
      <c r="FL973" s="471"/>
      <c r="FM973" s="471"/>
      <c r="FN973" s="478"/>
      <c r="FO973" s="449"/>
      <c r="FP973" s="449"/>
      <c r="FQ973" s="473"/>
      <c r="FR973" s="471"/>
      <c r="FS973" s="471"/>
      <c r="FT973" s="471"/>
      <c r="FU973" s="478"/>
      <c r="FV973" s="449"/>
      <c r="FW973" s="449"/>
      <c r="FX973" s="473"/>
      <c r="FY973" s="471"/>
      <c r="FZ973" s="471"/>
      <c r="GA973" s="471"/>
      <c r="GB973" s="478"/>
      <c r="GC973" s="449"/>
      <c r="GD973" s="449"/>
      <c r="GE973" s="473"/>
      <c r="GF973" s="471"/>
      <c r="GG973" s="471"/>
      <c r="GH973" s="471"/>
      <c r="GI973" s="478"/>
      <c r="GJ973" s="449"/>
      <c r="GK973" s="449"/>
      <c r="GL973" s="473"/>
      <c r="GM973" s="471"/>
      <c r="GN973" s="471"/>
      <c r="GO973" s="471"/>
      <c r="GP973" s="478"/>
      <c r="GQ973" s="449"/>
      <c r="GR973" s="449"/>
      <c r="GS973" s="473"/>
      <c r="GT973" s="471"/>
      <c r="GU973" s="471"/>
      <c r="GV973" s="471"/>
      <c r="GW973" s="478"/>
      <c r="GX973" s="449"/>
      <c r="GY973" s="449"/>
      <c r="GZ973" s="473"/>
      <c r="HA973" s="471"/>
      <c r="HB973" s="471"/>
      <c r="HC973" s="471"/>
      <c r="HD973" s="478"/>
      <c r="HE973" s="449"/>
      <c r="HF973" s="449"/>
      <c r="HG973" s="473"/>
      <c r="HH973" s="471"/>
      <c r="HI973" s="471"/>
      <c r="HJ973" s="471"/>
      <c r="HK973" s="478"/>
      <c r="HL973" s="449"/>
      <c r="HM973" s="449"/>
      <c r="HN973" s="473"/>
      <c r="HO973" s="471"/>
      <c r="HP973" s="471"/>
      <c r="HQ973" s="471"/>
      <c r="HR973" s="478"/>
      <c r="HS973" s="449"/>
      <c r="HT973" s="449"/>
      <c r="HU973" s="473"/>
      <c r="HV973" s="471"/>
      <c r="HW973" s="471"/>
      <c r="HX973" s="471"/>
      <c r="HY973" s="478"/>
      <c r="HZ973" s="449"/>
      <c r="IA973" s="449"/>
      <c r="IB973" s="473"/>
      <c r="IC973" s="471"/>
      <c r="ID973" s="471"/>
      <c r="IE973" s="471"/>
      <c r="IF973" s="478"/>
      <c r="IG973" s="449"/>
      <c r="IH973" s="449"/>
      <c r="II973" s="473"/>
      <c r="IJ973" s="471"/>
      <c r="IK973" s="471"/>
      <c r="IL973" s="471"/>
      <c r="IM973" s="478"/>
      <c r="IN973" s="449"/>
      <c r="IO973" s="449"/>
      <c r="IP973" s="473"/>
      <c r="IQ973" s="471"/>
      <c r="IR973" s="471"/>
      <c r="IS973" s="471"/>
      <c r="IT973" s="478"/>
      <c r="IU973" s="449"/>
      <c r="IV973" s="449"/>
      <c r="IW973" s="473"/>
      <c r="IX973" s="471"/>
      <c r="IY973" s="471"/>
      <c r="IZ973" s="471"/>
      <c r="JA973" s="478"/>
      <c r="JB973" s="449"/>
      <c r="JC973" s="449"/>
      <c r="JD973" s="473"/>
      <c r="JE973" s="471"/>
      <c r="JF973" s="471"/>
      <c r="JG973" s="471"/>
      <c r="JH973" s="478"/>
      <c r="JI973" s="449"/>
      <c r="JJ973" s="449"/>
      <c r="JK973" s="473"/>
      <c r="JL973" s="471"/>
      <c r="JM973" s="471"/>
      <c r="JN973" s="471"/>
      <c r="JO973" s="478"/>
      <c r="JP973" s="449"/>
      <c r="JQ973" s="449"/>
      <c r="JR973" s="473"/>
      <c r="JS973" s="471"/>
      <c r="JT973" s="471"/>
      <c r="JU973" s="471"/>
      <c r="JV973" s="478"/>
      <c r="JW973" s="449"/>
      <c r="JX973" s="449"/>
      <c r="JY973" s="473"/>
      <c r="JZ973" s="471"/>
      <c r="KA973" s="471"/>
      <c r="KB973" s="471"/>
      <c r="KC973" s="478"/>
      <c r="KD973" s="449"/>
      <c r="KE973" s="449"/>
      <c r="KF973" s="473"/>
      <c r="KG973" s="471"/>
      <c r="KH973" s="471"/>
      <c r="KI973" s="471"/>
      <c r="KJ973" s="478"/>
      <c r="KK973" s="449"/>
      <c r="KL973" s="449"/>
      <c r="KM973" s="473"/>
      <c r="KN973" s="471"/>
      <c r="KO973" s="471"/>
      <c r="KP973" s="471"/>
      <c r="KQ973" s="478"/>
      <c r="KR973" s="449"/>
      <c r="KS973" s="449"/>
      <c r="KT973" s="473"/>
      <c r="KU973" s="471"/>
      <c r="KV973" s="471"/>
      <c r="KW973" s="471"/>
      <c r="KX973" s="478"/>
      <c r="KY973" s="449"/>
      <c r="KZ973" s="449"/>
      <c r="LA973" s="473"/>
      <c r="LB973" s="471"/>
      <c r="LC973" s="471"/>
      <c r="LD973" s="471"/>
      <c r="LE973" s="478"/>
      <c r="LF973" s="449"/>
      <c r="LG973" s="449"/>
      <c r="LH973" s="473"/>
      <c r="LI973" s="471"/>
      <c r="LJ973" s="471"/>
      <c r="LK973" s="471"/>
      <c r="LL973" s="478"/>
      <c r="LM973" s="449"/>
      <c r="LN973" s="449"/>
      <c r="LO973" s="473"/>
      <c r="LP973" s="471"/>
      <c r="LQ973" s="471"/>
      <c r="LR973" s="471"/>
      <c r="LS973" s="478"/>
      <c r="LT973" s="449"/>
      <c r="LU973" s="449"/>
      <c r="LV973" s="473"/>
      <c r="LW973" s="471"/>
      <c r="LX973" s="471"/>
      <c r="LY973" s="471"/>
      <c r="LZ973" s="478"/>
      <c r="MA973" s="449"/>
      <c r="MB973" s="449"/>
      <c r="MC973" s="473"/>
      <c r="MD973" s="471"/>
      <c r="ME973" s="471"/>
      <c r="MF973" s="471"/>
      <c r="MG973" s="478"/>
      <c r="MH973" s="449"/>
      <c r="MI973" s="449"/>
      <c r="MJ973" s="473"/>
      <c r="MK973" s="471"/>
      <c r="ML973" s="471"/>
      <c r="MM973" s="471"/>
      <c r="MN973" s="478"/>
    </row>
    <row r="974" spans="2:352" hidden="1">
      <c r="B974" s="333">
        <v>735</v>
      </c>
      <c r="C974" s="449"/>
      <c r="D974" s="449"/>
      <c r="E974" s="473"/>
      <c r="F974" s="471"/>
      <c r="G974" s="471"/>
      <c r="H974" s="471"/>
      <c r="I974" s="478"/>
      <c r="J974" s="449"/>
      <c r="K974" s="449"/>
      <c r="L974" s="473"/>
      <c r="M974" s="471"/>
      <c r="N974" s="471"/>
      <c r="O974" s="471"/>
      <c r="P974" s="478"/>
      <c r="Q974" s="449"/>
      <c r="R974" s="449"/>
      <c r="S974" s="473"/>
      <c r="T974" s="471"/>
      <c r="U974" s="471"/>
      <c r="V974" s="471"/>
      <c r="W974" s="478"/>
      <c r="X974" s="449"/>
      <c r="Y974" s="449"/>
      <c r="Z974" s="473"/>
      <c r="AA974" s="471"/>
      <c r="AB974" s="471"/>
      <c r="AC974" s="471"/>
      <c r="AD974" s="478"/>
      <c r="AE974" s="449"/>
      <c r="AF974" s="449"/>
      <c r="AG974" s="473"/>
      <c r="AH974" s="471"/>
      <c r="AI974" s="471"/>
      <c r="AJ974" s="471"/>
      <c r="AK974" s="478"/>
      <c r="AL974" s="449"/>
      <c r="AM974" s="449"/>
      <c r="AN974" s="473"/>
      <c r="AO974" s="471"/>
      <c r="AP974" s="471"/>
      <c r="AQ974" s="471"/>
      <c r="AR974" s="478"/>
      <c r="AS974" s="449"/>
      <c r="AT974" s="449"/>
      <c r="AU974" s="473"/>
      <c r="AV974" s="471"/>
      <c r="AW974" s="471"/>
      <c r="AX974" s="471"/>
      <c r="AY974" s="478"/>
      <c r="AZ974" s="449"/>
      <c r="BA974" s="449"/>
      <c r="BB974" s="473"/>
      <c r="BC974" s="471"/>
      <c r="BD974" s="471"/>
      <c r="BE974" s="471"/>
      <c r="BF974" s="478"/>
      <c r="BG974" s="449"/>
      <c r="BH974" s="449"/>
      <c r="BI974" s="473"/>
      <c r="BJ974" s="471"/>
      <c r="BK974" s="471"/>
      <c r="BL974" s="471"/>
      <c r="BM974" s="478"/>
      <c r="BN974" s="449"/>
      <c r="BO974" s="449"/>
      <c r="BP974" s="473"/>
      <c r="BQ974" s="471"/>
      <c r="BR974" s="471"/>
      <c r="BS974" s="471"/>
      <c r="BT974" s="478"/>
      <c r="BU974" s="449"/>
      <c r="BV974" s="449"/>
      <c r="BW974" s="473"/>
      <c r="BX974" s="471"/>
      <c r="BY974" s="471"/>
      <c r="BZ974" s="471"/>
      <c r="CA974" s="478"/>
      <c r="CB974" s="449"/>
      <c r="CC974" s="449"/>
      <c r="CD974" s="473"/>
      <c r="CE974" s="471"/>
      <c r="CF974" s="471"/>
      <c r="CG974" s="471"/>
      <c r="CH974" s="478"/>
      <c r="CI974" s="449"/>
      <c r="CJ974" s="449"/>
      <c r="CK974" s="473"/>
      <c r="CL974" s="471"/>
      <c r="CM974" s="471"/>
      <c r="CN974" s="471"/>
      <c r="CO974" s="478"/>
      <c r="CP974" s="449"/>
      <c r="CQ974" s="449"/>
      <c r="CR974" s="473"/>
      <c r="CS974" s="471"/>
      <c r="CT974" s="471"/>
      <c r="CU974" s="471"/>
      <c r="CV974" s="478"/>
      <c r="CW974" s="449"/>
      <c r="CX974" s="449"/>
      <c r="CY974" s="473"/>
      <c r="CZ974" s="471"/>
      <c r="DA974" s="471"/>
      <c r="DB974" s="471"/>
      <c r="DC974" s="478"/>
      <c r="DD974" s="449"/>
      <c r="DE974" s="449"/>
      <c r="DF974" s="473"/>
      <c r="DG974" s="471"/>
      <c r="DH974" s="471"/>
      <c r="DI974" s="471"/>
      <c r="DJ974" s="478"/>
      <c r="DK974" s="449"/>
      <c r="DL974" s="449"/>
      <c r="DM974" s="473"/>
      <c r="DN974" s="471"/>
      <c r="DO974" s="471"/>
      <c r="DP974" s="471"/>
      <c r="DQ974" s="478"/>
      <c r="DR974" s="449"/>
      <c r="DS974" s="449"/>
      <c r="DT974" s="473"/>
      <c r="DU974" s="471"/>
      <c r="DV974" s="471"/>
      <c r="DW974" s="471"/>
      <c r="DX974" s="478"/>
      <c r="DY974" s="449"/>
      <c r="DZ974" s="449"/>
      <c r="EA974" s="473"/>
      <c r="EB974" s="471"/>
      <c r="EC974" s="471"/>
      <c r="ED974" s="471"/>
      <c r="EE974" s="478"/>
      <c r="EF974" s="449"/>
      <c r="EG974" s="449"/>
      <c r="EH974" s="473"/>
      <c r="EI974" s="471"/>
      <c r="EJ974" s="471"/>
      <c r="EK974" s="471"/>
      <c r="EL974" s="478"/>
      <c r="EM974" s="449"/>
      <c r="EN974" s="449"/>
      <c r="EO974" s="473"/>
      <c r="EP974" s="471"/>
      <c r="EQ974" s="471"/>
      <c r="ER974" s="471"/>
      <c r="ES974" s="478"/>
      <c r="ET974" s="449"/>
      <c r="EU974" s="449"/>
      <c r="EV974" s="473"/>
      <c r="EW974" s="471"/>
      <c r="EX974" s="471"/>
      <c r="EY974" s="471"/>
      <c r="EZ974" s="478"/>
      <c r="FA974" s="449"/>
      <c r="FB974" s="449"/>
      <c r="FC974" s="473"/>
      <c r="FD974" s="471"/>
      <c r="FE974" s="471"/>
      <c r="FF974" s="471"/>
      <c r="FG974" s="478"/>
      <c r="FH974" s="449"/>
      <c r="FI974" s="449"/>
      <c r="FJ974" s="473"/>
      <c r="FK974" s="471"/>
      <c r="FL974" s="471"/>
      <c r="FM974" s="471"/>
      <c r="FN974" s="478"/>
      <c r="FO974" s="449"/>
      <c r="FP974" s="449"/>
      <c r="FQ974" s="473"/>
      <c r="FR974" s="471"/>
      <c r="FS974" s="471"/>
      <c r="FT974" s="471"/>
      <c r="FU974" s="478"/>
      <c r="FV974" s="449"/>
      <c r="FW974" s="449"/>
      <c r="FX974" s="473"/>
      <c r="FY974" s="471"/>
      <c r="FZ974" s="471"/>
      <c r="GA974" s="471"/>
      <c r="GB974" s="478"/>
      <c r="GC974" s="449"/>
      <c r="GD974" s="449"/>
      <c r="GE974" s="473"/>
      <c r="GF974" s="471"/>
      <c r="GG974" s="471"/>
      <c r="GH974" s="471"/>
      <c r="GI974" s="478"/>
      <c r="GJ974" s="449"/>
      <c r="GK974" s="449"/>
      <c r="GL974" s="473"/>
      <c r="GM974" s="471"/>
      <c r="GN974" s="471"/>
      <c r="GO974" s="471"/>
      <c r="GP974" s="478"/>
      <c r="GQ974" s="449"/>
      <c r="GR974" s="449"/>
      <c r="GS974" s="473"/>
      <c r="GT974" s="471"/>
      <c r="GU974" s="471"/>
      <c r="GV974" s="471"/>
      <c r="GW974" s="478"/>
      <c r="GX974" s="449"/>
      <c r="GY974" s="449"/>
      <c r="GZ974" s="473"/>
      <c r="HA974" s="471"/>
      <c r="HB974" s="471"/>
      <c r="HC974" s="471"/>
      <c r="HD974" s="478"/>
      <c r="HE974" s="449"/>
      <c r="HF974" s="449"/>
      <c r="HG974" s="473"/>
      <c r="HH974" s="471"/>
      <c r="HI974" s="471"/>
      <c r="HJ974" s="471"/>
      <c r="HK974" s="478"/>
      <c r="HL974" s="449"/>
      <c r="HM974" s="449"/>
      <c r="HN974" s="473"/>
      <c r="HO974" s="471"/>
      <c r="HP974" s="471"/>
      <c r="HQ974" s="471"/>
      <c r="HR974" s="478"/>
      <c r="HS974" s="449"/>
      <c r="HT974" s="449"/>
      <c r="HU974" s="473"/>
      <c r="HV974" s="471"/>
      <c r="HW974" s="471"/>
      <c r="HX974" s="471"/>
      <c r="HY974" s="478"/>
      <c r="HZ974" s="449"/>
      <c r="IA974" s="449"/>
      <c r="IB974" s="473"/>
      <c r="IC974" s="471"/>
      <c r="ID974" s="471"/>
      <c r="IE974" s="471"/>
      <c r="IF974" s="478"/>
      <c r="IG974" s="449"/>
      <c r="IH974" s="449"/>
      <c r="II974" s="473"/>
      <c r="IJ974" s="471"/>
      <c r="IK974" s="471"/>
      <c r="IL974" s="471"/>
      <c r="IM974" s="478"/>
      <c r="IN974" s="449"/>
      <c r="IO974" s="449"/>
      <c r="IP974" s="473"/>
      <c r="IQ974" s="471"/>
      <c r="IR974" s="471"/>
      <c r="IS974" s="471"/>
      <c r="IT974" s="478"/>
      <c r="IU974" s="449"/>
      <c r="IV974" s="449"/>
      <c r="IW974" s="473"/>
      <c r="IX974" s="471"/>
      <c r="IY974" s="471"/>
      <c r="IZ974" s="471"/>
      <c r="JA974" s="478"/>
      <c r="JB974" s="449"/>
      <c r="JC974" s="449"/>
      <c r="JD974" s="473"/>
      <c r="JE974" s="471"/>
      <c r="JF974" s="471"/>
      <c r="JG974" s="471"/>
      <c r="JH974" s="478"/>
      <c r="JI974" s="449"/>
      <c r="JJ974" s="449"/>
      <c r="JK974" s="473"/>
      <c r="JL974" s="471"/>
      <c r="JM974" s="471"/>
      <c r="JN974" s="471"/>
      <c r="JO974" s="478"/>
      <c r="JP974" s="449"/>
      <c r="JQ974" s="449"/>
      <c r="JR974" s="473"/>
      <c r="JS974" s="471"/>
      <c r="JT974" s="471"/>
      <c r="JU974" s="471"/>
      <c r="JV974" s="478"/>
      <c r="JW974" s="449"/>
      <c r="JX974" s="449"/>
      <c r="JY974" s="473"/>
      <c r="JZ974" s="471"/>
      <c r="KA974" s="471"/>
      <c r="KB974" s="471"/>
      <c r="KC974" s="478"/>
      <c r="KD974" s="449"/>
      <c r="KE974" s="449"/>
      <c r="KF974" s="473"/>
      <c r="KG974" s="471"/>
      <c r="KH974" s="471"/>
      <c r="KI974" s="471"/>
      <c r="KJ974" s="478"/>
      <c r="KK974" s="449"/>
      <c r="KL974" s="449"/>
      <c r="KM974" s="473"/>
      <c r="KN974" s="471"/>
      <c r="KO974" s="471"/>
      <c r="KP974" s="471"/>
      <c r="KQ974" s="478"/>
      <c r="KR974" s="449"/>
      <c r="KS974" s="449"/>
      <c r="KT974" s="473"/>
      <c r="KU974" s="471"/>
      <c r="KV974" s="471"/>
      <c r="KW974" s="471"/>
      <c r="KX974" s="478"/>
      <c r="KY974" s="449"/>
      <c r="KZ974" s="449"/>
      <c r="LA974" s="473"/>
      <c r="LB974" s="471"/>
      <c r="LC974" s="471"/>
      <c r="LD974" s="471"/>
      <c r="LE974" s="478"/>
      <c r="LF974" s="449"/>
      <c r="LG974" s="449"/>
      <c r="LH974" s="473"/>
      <c r="LI974" s="471"/>
      <c r="LJ974" s="471"/>
      <c r="LK974" s="471"/>
      <c r="LL974" s="478"/>
      <c r="LM974" s="449"/>
      <c r="LN974" s="449"/>
      <c r="LO974" s="473"/>
      <c r="LP974" s="471"/>
      <c r="LQ974" s="471"/>
      <c r="LR974" s="471"/>
      <c r="LS974" s="478"/>
      <c r="LT974" s="449"/>
      <c r="LU974" s="449"/>
      <c r="LV974" s="473"/>
      <c r="LW974" s="471"/>
      <c r="LX974" s="471"/>
      <c r="LY974" s="471"/>
      <c r="LZ974" s="478"/>
      <c r="MA974" s="449"/>
      <c r="MB974" s="449"/>
      <c r="MC974" s="473"/>
      <c r="MD974" s="471"/>
      <c r="ME974" s="471"/>
      <c r="MF974" s="471"/>
      <c r="MG974" s="478"/>
      <c r="MH974" s="449"/>
      <c r="MI974" s="449"/>
      <c r="MJ974" s="473"/>
      <c r="MK974" s="471"/>
      <c r="ML974" s="471"/>
      <c r="MM974" s="471"/>
      <c r="MN974" s="478"/>
    </row>
    <row r="975" spans="2:352" hidden="1">
      <c r="B975" s="333">
        <v>736</v>
      </c>
      <c r="C975" s="449"/>
      <c r="D975" s="449"/>
      <c r="E975" s="473"/>
      <c r="F975" s="471"/>
      <c r="G975" s="471"/>
      <c r="H975" s="471"/>
      <c r="I975" s="478"/>
      <c r="J975" s="449"/>
      <c r="K975" s="449"/>
      <c r="L975" s="473"/>
      <c r="M975" s="471"/>
      <c r="N975" s="471"/>
      <c r="O975" s="471"/>
      <c r="P975" s="478"/>
      <c r="Q975" s="449"/>
      <c r="R975" s="449"/>
      <c r="S975" s="473"/>
      <c r="T975" s="471"/>
      <c r="U975" s="471"/>
      <c r="V975" s="471"/>
      <c r="W975" s="478"/>
      <c r="X975" s="449"/>
      <c r="Y975" s="449"/>
      <c r="Z975" s="473"/>
      <c r="AA975" s="471"/>
      <c r="AB975" s="471"/>
      <c r="AC975" s="471"/>
      <c r="AD975" s="478"/>
      <c r="AE975" s="449"/>
      <c r="AF975" s="449"/>
      <c r="AG975" s="473"/>
      <c r="AH975" s="471"/>
      <c r="AI975" s="471"/>
      <c r="AJ975" s="471"/>
      <c r="AK975" s="478"/>
      <c r="AL975" s="449"/>
      <c r="AM975" s="449"/>
      <c r="AN975" s="473"/>
      <c r="AO975" s="471"/>
      <c r="AP975" s="471"/>
      <c r="AQ975" s="471"/>
      <c r="AR975" s="478"/>
      <c r="AS975" s="449"/>
      <c r="AT975" s="449"/>
      <c r="AU975" s="473"/>
      <c r="AV975" s="471"/>
      <c r="AW975" s="471"/>
      <c r="AX975" s="471"/>
      <c r="AY975" s="478"/>
      <c r="AZ975" s="449"/>
      <c r="BA975" s="449"/>
      <c r="BB975" s="473"/>
      <c r="BC975" s="471"/>
      <c r="BD975" s="471"/>
      <c r="BE975" s="471"/>
      <c r="BF975" s="478"/>
      <c r="BG975" s="449"/>
      <c r="BH975" s="449"/>
      <c r="BI975" s="473"/>
      <c r="BJ975" s="471"/>
      <c r="BK975" s="471"/>
      <c r="BL975" s="471"/>
      <c r="BM975" s="478"/>
      <c r="BN975" s="449"/>
      <c r="BO975" s="449"/>
      <c r="BP975" s="473"/>
      <c r="BQ975" s="471"/>
      <c r="BR975" s="471"/>
      <c r="BS975" s="471"/>
      <c r="BT975" s="478"/>
      <c r="BU975" s="449"/>
      <c r="BV975" s="449"/>
      <c r="BW975" s="473"/>
      <c r="BX975" s="471"/>
      <c r="BY975" s="471"/>
      <c r="BZ975" s="471"/>
      <c r="CA975" s="478"/>
      <c r="CB975" s="449"/>
      <c r="CC975" s="449"/>
      <c r="CD975" s="473"/>
      <c r="CE975" s="471"/>
      <c r="CF975" s="471"/>
      <c r="CG975" s="471"/>
      <c r="CH975" s="478"/>
      <c r="CI975" s="449"/>
      <c r="CJ975" s="449"/>
      <c r="CK975" s="473"/>
      <c r="CL975" s="471"/>
      <c r="CM975" s="471"/>
      <c r="CN975" s="471"/>
      <c r="CO975" s="478"/>
      <c r="CP975" s="449"/>
      <c r="CQ975" s="449"/>
      <c r="CR975" s="473"/>
      <c r="CS975" s="471"/>
      <c r="CT975" s="471"/>
      <c r="CU975" s="471"/>
      <c r="CV975" s="478"/>
      <c r="CW975" s="449"/>
      <c r="CX975" s="449"/>
      <c r="CY975" s="473"/>
      <c r="CZ975" s="471"/>
      <c r="DA975" s="471"/>
      <c r="DB975" s="471"/>
      <c r="DC975" s="478"/>
      <c r="DD975" s="449"/>
      <c r="DE975" s="449"/>
      <c r="DF975" s="473"/>
      <c r="DG975" s="471"/>
      <c r="DH975" s="471"/>
      <c r="DI975" s="471"/>
      <c r="DJ975" s="478"/>
      <c r="DK975" s="449"/>
      <c r="DL975" s="449"/>
      <c r="DM975" s="473"/>
      <c r="DN975" s="471"/>
      <c r="DO975" s="471"/>
      <c r="DP975" s="471"/>
      <c r="DQ975" s="478"/>
      <c r="DR975" s="449"/>
      <c r="DS975" s="449"/>
      <c r="DT975" s="473"/>
      <c r="DU975" s="471"/>
      <c r="DV975" s="471"/>
      <c r="DW975" s="471"/>
      <c r="DX975" s="478"/>
      <c r="DY975" s="449"/>
      <c r="DZ975" s="449"/>
      <c r="EA975" s="473"/>
      <c r="EB975" s="471"/>
      <c r="EC975" s="471"/>
      <c r="ED975" s="471"/>
      <c r="EE975" s="478"/>
      <c r="EF975" s="449"/>
      <c r="EG975" s="449"/>
      <c r="EH975" s="473"/>
      <c r="EI975" s="471"/>
      <c r="EJ975" s="471"/>
      <c r="EK975" s="471"/>
      <c r="EL975" s="478"/>
      <c r="EM975" s="449"/>
      <c r="EN975" s="449"/>
      <c r="EO975" s="473"/>
      <c r="EP975" s="471"/>
      <c r="EQ975" s="471"/>
      <c r="ER975" s="471"/>
      <c r="ES975" s="478"/>
      <c r="ET975" s="449"/>
      <c r="EU975" s="449"/>
      <c r="EV975" s="473"/>
      <c r="EW975" s="471"/>
      <c r="EX975" s="471"/>
      <c r="EY975" s="471"/>
      <c r="EZ975" s="478"/>
      <c r="FA975" s="449"/>
      <c r="FB975" s="449"/>
      <c r="FC975" s="473"/>
      <c r="FD975" s="471"/>
      <c r="FE975" s="471"/>
      <c r="FF975" s="471"/>
      <c r="FG975" s="478"/>
      <c r="FH975" s="449"/>
      <c r="FI975" s="449"/>
      <c r="FJ975" s="473"/>
      <c r="FK975" s="471"/>
      <c r="FL975" s="471"/>
      <c r="FM975" s="471"/>
      <c r="FN975" s="478"/>
      <c r="FO975" s="449"/>
      <c r="FP975" s="449"/>
      <c r="FQ975" s="473"/>
      <c r="FR975" s="471"/>
      <c r="FS975" s="471"/>
      <c r="FT975" s="471"/>
      <c r="FU975" s="478"/>
      <c r="FV975" s="449"/>
      <c r="FW975" s="449"/>
      <c r="FX975" s="473"/>
      <c r="FY975" s="471"/>
      <c r="FZ975" s="471"/>
      <c r="GA975" s="471"/>
      <c r="GB975" s="478"/>
      <c r="GC975" s="449"/>
      <c r="GD975" s="449"/>
      <c r="GE975" s="473"/>
      <c r="GF975" s="471"/>
      <c r="GG975" s="471"/>
      <c r="GH975" s="471"/>
      <c r="GI975" s="478"/>
      <c r="GJ975" s="449"/>
      <c r="GK975" s="449"/>
      <c r="GL975" s="473"/>
      <c r="GM975" s="471"/>
      <c r="GN975" s="471"/>
      <c r="GO975" s="471"/>
      <c r="GP975" s="478"/>
      <c r="GQ975" s="449"/>
      <c r="GR975" s="449"/>
      <c r="GS975" s="473"/>
      <c r="GT975" s="471"/>
      <c r="GU975" s="471"/>
      <c r="GV975" s="471"/>
      <c r="GW975" s="478"/>
      <c r="GX975" s="449"/>
      <c r="GY975" s="449"/>
      <c r="GZ975" s="473"/>
      <c r="HA975" s="471"/>
      <c r="HB975" s="471"/>
      <c r="HC975" s="471"/>
      <c r="HD975" s="478"/>
      <c r="HE975" s="449"/>
      <c r="HF975" s="449"/>
      <c r="HG975" s="473"/>
      <c r="HH975" s="471"/>
      <c r="HI975" s="471"/>
      <c r="HJ975" s="471"/>
      <c r="HK975" s="478"/>
      <c r="HL975" s="449"/>
      <c r="HM975" s="449"/>
      <c r="HN975" s="473"/>
      <c r="HO975" s="471"/>
      <c r="HP975" s="471"/>
      <c r="HQ975" s="471"/>
      <c r="HR975" s="478"/>
      <c r="HS975" s="449"/>
      <c r="HT975" s="449"/>
      <c r="HU975" s="473"/>
      <c r="HV975" s="471"/>
      <c r="HW975" s="471"/>
      <c r="HX975" s="471"/>
      <c r="HY975" s="478"/>
      <c r="HZ975" s="449"/>
      <c r="IA975" s="449"/>
      <c r="IB975" s="473"/>
      <c r="IC975" s="471"/>
      <c r="ID975" s="471"/>
      <c r="IE975" s="471"/>
      <c r="IF975" s="478"/>
      <c r="IG975" s="449"/>
      <c r="IH975" s="449"/>
      <c r="II975" s="473"/>
      <c r="IJ975" s="471"/>
      <c r="IK975" s="471"/>
      <c r="IL975" s="471"/>
      <c r="IM975" s="478"/>
      <c r="IN975" s="449"/>
      <c r="IO975" s="449"/>
      <c r="IP975" s="473"/>
      <c r="IQ975" s="471"/>
      <c r="IR975" s="471"/>
      <c r="IS975" s="471"/>
      <c r="IT975" s="478"/>
      <c r="IU975" s="449"/>
      <c r="IV975" s="449"/>
      <c r="IW975" s="473"/>
      <c r="IX975" s="471"/>
      <c r="IY975" s="471"/>
      <c r="IZ975" s="471"/>
      <c r="JA975" s="478"/>
      <c r="JB975" s="449"/>
      <c r="JC975" s="449"/>
      <c r="JD975" s="473"/>
      <c r="JE975" s="471"/>
      <c r="JF975" s="471"/>
      <c r="JG975" s="471"/>
      <c r="JH975" s="478"/>
      <c r="JI975" s="449"/>
      <c r="JJ975" s="449"/>
      <c r="JK975" s="473"/>
      <c r="JL975" s="471"/>
      <c r="JM975" s="471"/>
      <c r="JN975" s="471"/>
      <c r="JO975" s="478"/>
      <c r="JP975" s="449"/>
      <c r="JQ975" s="449"/>
      <c r="JR975" s="473"/>
      <c r="JS975" s="471"/>
      <c r="JT975" s="471"/>
      <c r="JU975" s="471"/>
      <c r="JV975" s="478"/>
      <c r="JW975" s="449"/>
      <c r="JX975" s="449"/>
      <c r="JY975" s="473"/>
      <c r="JZ975" s="471"/>
      <c r="KA975" s="471"/>
      <c r="KB975" s="471"/>
      <c r="KC975" s="478"/>
      <c r="KD975" s="449"/>
      <c r="KE975" s="449"/>
      <c r="KF975" s="473"/>
      <c r="KG975" s="471"/>
      <c r="KH975" s="471"/>
      <c r="KI975" s="471"/>
      <c r="KJ975" s="478"/>
      <c r="KK975" s="449"/>
      <c r="KL975" s="449"/>
      <c r="KM975" s="473"/>
      <c r="KN975" s="471"/>
      <c r="KO975" s="471"/>
      <c r="KP975" s="471"/>
      <c r="KQ975" s="478"/>
      <c r="KR975" s="449"/>
      <c r="KS975" s="449"/>
      <c r="KT975" s="473"/>
      <c r="KU975" s="471"/>
      <c r="KV975" s="471"/>
      <c r="KW975" s="471"/>
      <c r="KX975" s="478"/>
      <c r="KY975" s="449"/>
      <c r="KZ975" s="449"/>
      <c r="LA975" s="473"/>
      <c r="LB975" s="471"/>
      <c r="LC975" s="471"/>
      <c r="LD975" s="471"/>
      <c r="LE975" s="478"/>
      <c r="LF975" s="449"/>
      <c r="LG975" s="449"/>
      <c r="LH975" s="473"/>
      <c r="LI975" s="471"/>
      <c r="LJ975" s="471"/>
      <c r="LK975" s="471"/>
      <c r="LL975" s="478"/>
      <c r="LM975" s="449"/>
      <c r="LN975" s="449"/>
      <c r="LO975" s="473"/>
      <c r="LP975" s="471"/>
      <c r="LQ975" s="471"/>
      <c r="LR975" s="471"/>
      <c r="LS975" s="478"/>
      <c r="LT975" s="449"/>
      <c r="LU975" s="449"/>
      <c r="LV975" s="473"/>
      <c r="LW975" s="471"/>
      <c r="LX975" s="471"/>
      <c r="LY975" s="471"/>
      <c r="LZ975" s="478"/>
      <c r="MA975" s="449"/>
      <c r="MB975" s="449"/>
      <c r="MC975" s="473"/>
      <c r="MD975" s="471"/>
      <c r="ME975" s="471"/>
      <c r="MF975" s="471"/>
      <c r="MG975" s="478"/>
      <c r="MH975" s="449"/>
      <c r="MI975" s="449"/>
      <c r="MJ975" s="473"/>
      <c r="MK975" s="471"/>
      <c r="ML975" s="471"/>
      <c r="MM975" s="471"/>
      <c r="MN975" s="478"/>
    </row>
    <row r="976" spans="2:352" hidden="1">
      <c r="B976" s="333">
        <v>737</v>
      </c>
      <c r="C976" s="449"/>
      <c r="D976" s="449"/>
      <c r="E976" s="473"/>
      <c r="F976" s="471"/>
      <c r="G976" s="471"/>
      <c r="H976" s="471"/>
      <c r="I976" s="478"/>
      <c r="J976" s="449"/>
      <c r="K976" s="449"/>
      <c r="L976" s="473"/>
      <c r="M976" s="471"/>
      <c r="N976" s="471"/>
      <c r="O976" s="471"/>
      <c r="P976" s="478"/>
      <c r="Q976" s="449"/>
      <c r="R976" s="449"/>
      <c r="S976" s="473"/>
      <c r="T976" s="471"/>
      <c r="U976" s="471"/>
      <c r="V976" s="471"/>
      <c r="W976" s="478"/>
      <c r="X976" s="449"/>
      <c r="Y976" s="449"/>
      <c r="Z976" s="473"/>
      <c r="AA976" s="471"/>
      <c r="AB976" s="471"/>
      <c r="AC976" s="471"/>
      <c r="AD976" s="478"/>
      <c r="AE976" s="449"/>
      <c r="AF976" s="449"/>
      <c r="AG976" s="473"/>
      <c r="AH976" s="471"/>
      <c r="AI976" s="471"/>
      <c r="AJ976" s="471"/>
      <c r="AK976" s="478"/>
      <c r="AL976" s="449"/>
      <c r="AM976" s="449"/>
      <c r="AN976" s="473"/>
      <c r="AO976" s="471"/>
      <c r="AP976" s="471"/>
      <c r="AQ976" s="471"/>
      <c r="AR976" s="478"/>
      <c r="AS976" s="449"/>
      <c r="AT976" s="449"/>
      <c r="AU976" s="473"/>
      <c r="AV976" s="471"/>
      <c r="AW976" s="471"/>
      <c r="AX976" s="471"/>
      <c r="AY976" s="478"/>
      <c r="AZ976" s="449"/>
      <c r="BA976" s="449"/>
      <c r="BB976" s="473"/>
      <c r="BC976" s="471"/>
      <c r="BD976" s="471"/>
      <c r="BE976" s="471"/>
      <c r="BF976" s="478"/>
      <c r="BG976" s="449"/>
      <c r="BH976" s="449"/>
      <c r="BI976" s="473"/>
      <c r="BJ976" s="471"/>
      <c r="BK976" s="471"/>
      <c r="BL976" s="471"/>
      <c r="BM976" s="478"/>
      <c r="BN976" s="449"/>
      <c r="BO976" s="449"/>
      <c r="BP976" s="473"/>
      <c r="BQ976" s="471"/>
      <c r="BR976" s="471"/>
      <c r="BS976" s="471"/>
      <c r="BT976" s="478"/>
      <c r="BU976" s="449"/>
      <c r="BV976" s="449"/>
      <c r="BW976" s="473"/>
      <c r="BX976" s="471"/>
      <c r="BY976" s="471"/>
      <c r="BZ976" s="471"/>
      <c r="CA976" s="478"/>
      <c r="CB976" s="449"/>
      <c r="CC976" s="449"/>
      <c r="CD976" s="473"/>
      <c r="CE976" s="471"/>
      <c r="CF976" s="471"/>
      <c r="CG976" s="471"/>
      <c r="CH976" s="478"/>
      <c r="CI976" s="449"/>
      <c r="CJ976" s="449"/>
      <c r="CK976" s="473"/>
      <c r="CL976" s="471"/>
      <c r="CM976" s="471"/>
      <c r="CN976" s="471"/>
      <c r="CO976" s="478"/>
      <c r="CP976" s="449"/>
      <c r="CQ976" s="449"/>
      <c r="CR976" s="473"/>
      <c r="CS976" s="471"/>
      <c r="CT976" s="471"/>
      <c r="CU976" s="471"/>
      <c r="CV976" s="478"/>
      <c r="CW976" s="449"/>
      <c r="CX976" s="449"/>
      <c r="CY976" s="473"/>
      <c r="CZ976" s="471"/>
      <c r="DA976" s="471"/>
      <c r="DB976" s="471"/>
      <c r="DC976" s="478"/>
      <c r="DD976" s="449"/>
      <c r="DE976" s="449"/>
      <c r="DF976" s="473"/>
      <c r="DG976" s="471"/>
      <c r="DH976" s="471"/>
      <c r="DI976" s="471"/>
      <c r="DJ976" s="478"/>
      <c r="DK976" s="449"/>
      <c r="DL976" s="449"/>
      <c r="DM976" s="473"/>
      <c r="DN976" s="471"/>
      <c r="DO976" s="471"/>
      <c r="DP976" s="471"/>
      <c r="DQ976" s="478"/>
      <c r="DR976" s="449"/>
      <c r="DS976" s="449"/>
      <c r="DT976" s="473"/>
      <c r="DU976" s="471"/>
      <c r="DV976" s="471"/>
      <c r="DW976" s="471"/>
      <c r="DX976" s="478"/>
      <c r="DY976" s="449"/>
      <c r="DZ976" s="449"/>
      <c r="EA976" s="473"/>
      <c r="EB976" s="471"/>
      <c r="EC976" s="471"/>
      <c r="ED976" s="471"/>
      <c r="EE976" s="478"/>
      <c r="EF976" s="449"/>
      <c r="EG976" s="449"/>
      <c r="EH976" s="473"/>
      <c r="EI976" s="471"/>
      <c r="EJ976" s="471"/>
      <c r="EK976" s="471"/>
      <c r="EL976" s="478"/>
      <c r="EM976" s="449"/>
      <c r="EN976" s="449"/>
      <c r="EO976" s="473"/>
      <c r="EP976" s="471"/>
      <c r="EQ976" s="471"/>
      <c r="ER976" s="471"/>
      <c r="ES976" s="478"/>
      <c r="ET976" s="449"/>
      <c r="EU976" s="449"/>
      <c r="EV976" s="473"/>
      <c r="EW976" s="471"/>
      <c r="EX976" s="471"/>
      <c r="EY976" s="471"/>
      <c r="EZ976" s="478"/>
      <c r="FA976" s="449"/>
      <c r="FB976" s="449"/>
      <c r="FC976" s="473"/>
      <c r="FD976" s="471"/>
      <c r="FE976" s="471"/>
      <c r="FF976" s="471"/>
      <c r="FG976" s="478"/>
      <c r="FH976" s="449"/>
      <c r="FI976" s="449"/>
      <c r="FJ976" s="473"/>
      <c r="FK976" s="471"/>
      <c r="FL976" s="471"/>
      <c r="FM976" s="471"/>
      <c r="FN976" s="478"/>
      <c r="FO976" s="449"/>
      <c r="FP976" s="449"/>
      <c r="FQ976" s="473"/>
      <c r="FR976" s="471"/>
      <c r="FS976" s="471"/>
      <c r="FT976" s="471"/>
      <c r="FU976" s="478"/>
      <c r="FV976" s="449"/>
      <c r="FW976" s="449"/>
      <c r="FX976" s="473"/>
      <c r="FY976" s="471"/>
      <c r="FZ976" s="471"/>
      <c r="GA976" s="471"/>
      <c r="GB976" s="478"/>
      <c r="GC976" s="449"/>
      <c r="GD976" s="449"/>
      <c r="GE976" s="473"/>
      <c r="GF976" s="471"/>
      <c r="GG976" s="471"/>
      <c r="GH976" s="471"/>
      <c r="GI976" s="478"/>
      <c r="GJ976" s="449"/>
      <c r="GK976" s="449"/>
      <c r="GL976" s="473"/>
      <c r="GM976" s="471"/>
      <c r="GN976" s="471"/>
      <c r="GO976" s="471"/>
      <c r="GP976" s="478"/>
      <c r="GQ976" s="449"/>
      <c r="GR976" s="449"/>
      <c r="GS976" s="473"/>
      <c r="GT976" s="471"/>
      <c r="GU976" s="471"/>
      <c r="GV976" s="471"/>
      <c r="GW976" s="478"/>
      <c r="GX976" s="449"/>
      <c r="GY976" s="449"/>
      <c r="GZ976" s="473"/>
      <c r="HA976" s="471"/>
      <c r="HB976" s="471"/>
      <c r="HC976" s="471"/>
      <c r="HD976" s="478"/>
      <c r="HE976" s="449"/>
      <c r="HF976" s="449"/>
      <c r="HG976" s="473"/>
      <c r="HH976" s="471"/>
      <c r="HI976" s="471"/>
      <c r="HJ976" s="471"/>
      <c r="HK976" s="478"/>
      <c r="HL976" s="449"/>
      <c r="HM976" s="449"/>
      <c r="HN976" s="473"/>
      <c r="HO976" s="471"/>
      <c r="HP976" s="471"/>
      <c r="HQ976" s="471"/>
      <c r="HR976" s="478"/>
      <c r="HS976" s="449"/>
      <c r="HT976" s="449"/>
      <c r="HU976" s="473"/>
      <c r="HV976" s="471"/>
      <c r="HW976" s="471"/>
      <c r="HX976" s="471"/>
      <c r="HY976" s="478"/>
      <c r="HZ976" s="449"/>
      <c r="IA976" s="449"/>
      <c r="IB976" s="473"/>
      <c r="IC976" s="471"/>
      <c r="ID976" s="471"/>
      <c r="IE976" s="471"/>
      <c r="IF976" s="478"/>
      <c r="IG976" s="449"/>
      <c r="IH976" s="449"/>
      <c r="II976" s="473"/>
      <c r="IJ976" s="471"/>
      <c r="IK976" s="471"/>
      <c r="IL976" s="471"/>
      <c r="IM976" s="478"/>
      <c r="IN976" s="449"/>
      <c r="IO976" s="449"/>
      <c r="IP976" s="473"/>
      <c r="IQ976" s="471"/>
      <c r="IR976" s="471"/>
      <c r="IS976" s="471"/>
      <c r="IT976" s="478"/>
      <c r="IU976" s="449"/>
      <c r="IV976" s="449"/>
      <c r="IW976" s="473"/>
      <c r="IX976" s="471"/>
      <c r="IY976" s="471"/>
      <c r="IZ976" s="471"/>
      <c r="JA976" s="478"/>
      <c r="JB976" s="449"/>
      <c r="JC976" s="449"/>
      <c r="JD976" s="473"/>
      <c r="JE976" s="471"/>
      <c r="JF976" s="471"/>
      <c r="JG976" s="471"/>
      <c r="JH976" s="478"/>
      <c r="JI976" s="449"/>
      <c r="JJ976" s="449"/>
      <c r="JK976" s="473"/>
      <c r="JL976" s="471"/>
      <c r="JM976" s="471"/>
      <c r="JN976" s="471"/>
      <c r="JO976" s="478"/>
      <c r="JP976" s="449"/>
      <c r="JQ976" s="449"/>
      <c r="JR976" s="473"/>
      <c r="JS976" s="471"/>
      <c r="JT976" s="471"/>
      <c r="JU976" s="471"/>
      <c r="JV976" s="478"/>
      <c r="JW976" s="449"/>
      <c r="JX976" s="449"/>
      <c r="JY976" s="473"/>
      <c r="JZ976" s="471"/>
      <c r="KA976" s="471"/>
      <c r="KB976" s="471"/>
      <c r="KC976" s="478"/>
      <c r="KD976" s="449"/>
      <c r="KE976" s="449"/>
      <c r="KF976" s="473"/>
      <c r="KG976" s="471"/>
      <c r="KH976" s="471"/>
      <c r="KI976" s="471"/>
      <c r="KJ976" s="478"/>
      <c r="KK976" s="449"/>
      <c r="KL976" s="449"/>
      <c r="KM976" s="473"/>
      <c r="KN976" s="471"/>
      <c r="KO976" s="471"/>
      <c r="KP976" s="471"/>
      <c r="KQ976" s="478"/>
      <c r="KR976" s="449"/>
      <c r="KS976" s="449"/>
      <c r="KT976" s="473"/>
      <c r="KU976" s="471"/>
      <c r="KV976" s="471"/>
      <c r="KW976" s="471"/>
      <c r="KX976" s="478"/>
      <c r="KY976" s="449"/>
      <c r="KZ976" s="449"/>
      <c r="LA976" s="473"/>
      <c r="LB976" s="471"/>
      <c r="LC976" s="471"/>
      <c r="LD976" s="471"/>
      <c r="LE976" s="478"/>
      <c r="LF976" s="449"/>
      <c r="LG976" s="449"/>
      <c r="LH976" s="473"/>
      <c r="LI976" s="471"/>
      <c r="LJ976" s="471"/>
      <c r="LK976" s="471"/>
      <c r="LL976" s="478"/>
      <c r="LM976" s="449"/>
      <c r="LN976" s="449"/>
      <c r="LO976" s="473"/>
      <c r="LP976" s="471"/>
      <c r="LQ976" s="471"/>
      <c r="LR976" s="471"/>
      <c r="LS976" s="478"/>
      <c r="LT976" s="449"/>
      <c r="LU976" s="449"/>
      <c r="LV976" s="473"/>
      <c r="LW976" s="471"/>
      <c r="LX976" s="471"/>
      <c r="LY976" s="471"/>
      <c r="LZ976" s="478"/>
      <c r="MA976" s="449"/>
      <c r="MB976" s="449"/>
      <c r="MC976" s="473"/>
      <c r="MD976" s="471"/>
      <c r="ME976" s="471"/>
      <c r="MF976" s="471"/>
      <c r="MG976" s="478"/>
      <c r="MH976" s="449"/>
      <c r="MI976" s="449"/>
      <c r="MJ976" s="473"/>
      <c r="MK976" s="471"/>
      <c r="ML976" s="471"/>
      <c r="MM976" s="471"/>
      <c r="MN976" s="478"/>
    </row>
    <row r="977" spans="2:352" hidden="1">
      <c r="B977" s="333">
        <v>738</v>
      </c>
      <c r="C977" s="449"/>
      <c r="D977" s="449"/>
      <c r="E977" s="473"/>
      <c r="F977" s="471"/>
      <c r="G977" s="471"/>
      <c r="H977" s="471"/>
      <c r="I977" s="478"/>
      <c r="J977" s="449"/>
      <c r="K977" s="449"/>
      <c r="L977" s="473"/>
      <c r="M977" s="471"/>
      <c r="N977" s="471"/>
      <c r="O977" s="471"/>
      <c r="P977" s="478"/>
      <c r="Q977" s="449"/>
      <c r="R977" s="449"/>
      <c r="S977" s="473"/>
      <c r="T977" s="471"/>
      <c r="U977" s="471"/>
      <c r="V977" s="471"/>
      <c r="W977" s="478"/>
      <c r="X977" s="449"/>
      <c r="Y977" s="449"/>
      <c r="Z977" s="473"/>
      <c r="AA977" s="471"/>
      <c r="AB977" s="471"/>
      <c r="AC977" s="471"/>
      <c r="AD977" s="478"/>
      <c r="AE977" s="449"/>
      <c r="AF977" s="449"/>
      <c r="AG977" s="473"/>
      <c r="AH977" s="471"/>
      <c r="AI977" s="471"/>
      <c r="AJ977" s="471"/>
      <c r="AK977" s="478"/>
      <c r="AL977" s="449"/>
      <c r="AM977" s="449"/>
      <c r="AN977" s="473"/>
      <c r="AO977" s="471"/>
      <c r="AP977" s="471"/>
      <c r="AQ977" s="471"/>
      <c r="AR977" s="478"/>
      <c r="AS977" s="449"/>
      <c r="AT977" s="449"/>
      <c r="AU977" s="473"/>
      <c r="AV977" s="471"/>
      <c r="AW977" s="471"/>
      <c r="AX977" s="471"/>
      <c r="AY977" s="478"/>
      <c r="AZ977" s="449"/>
      <c r="BA977" s="449"/>
      <c r="BB977" s="473"/>
      <c r="BC977" s="471"/>
      <c r="BD977" s="471"/>
      <c r="BE977" s="471"/>
      <c r="BF977" s="478"/>
      <c r="BG977" s="449"/>
      <c r="BH977" s="449"/>
      <c r="BI977" s="473"/>
      <c r="BJ977" s="471"/>
      <c r="BK977" s="471"/>
      <c r="BL977" s="471"/>
      <c r="BM977" s="478"/>
      <c r="BN977" s="449"/>
      <c r="BO977" s="449"/>
      <c r="BP977" s="473"/>
      <c r="BQ977" s="471"/>
      <c r="BR977" s="471"/>
      <c r="BS977" s="471"/>
      <c r="BT977" s="478"/>
      <c r="BU977" s="449"/>
      <c r="BV977" s="449"/>
      <c r="BW977" s="473"/>
      <c r="BX977" s="471"/>
      <c r="BY977" s="471"/>
      <c r="BZ977" s="471"/>
      <c r="CA977" s="478"/>
      <c r="CB977" s="449"/>
      <c r="CC977" s="449"/>
      <c r="CD977" s="473"/>
      <c r="CE977" s="471"/>
      <c r="CF977" s="471"/>
      <c r="CG977" s="471"/>
      <c r="CH977" s="478"/>
      <c r="CI977" s="449"/>
      <c r="CJ977" s="449"/>
      <c r="CK977" s="473"/>
      <c r="CL977" s="471"/>
      <c r="CM977" s="471"/>
      <c r="CN977" s="471"/>
      <c r="CO977" s="478"/>
      <c r="CP977" s="449"/>
      <c r="CQ977" s="449"/>
      <c r="CR977" s="473"/>
      <c r="CS977" s="471"/>
      <c r="CT977" s="471"/>
      <c r="CU977" s="471"/>
      <c r="CV977" s="478"/>
      <c r="CW977" s="449"/>
      <c r="CX977" s="449"/>
      <c r="CY977" s="473"/>
      <c r="CZ977" s="471"/>
      <c r="DA977" s="471"/>
      <c r="DB977" s="471"/>
      <c r="DC977" s="478"/>
      <c r="DD977" s="449"/>
      <c r="DE977" s="449"/>
      <c r="DF977" s="473"/>
      <c r="DG977" s="471"/>
      <c r="DH977" s="471"/>
      <c r="DI977" s="471"/>
      <c r="DJ977" s="478"/>
      <c r="DK977" s="449"/>
      <c r="DL977" s="449"/>
      <c r="DM977" s="473"/>
      <c r="DN977" s="471"/>
      <c r="DO977" s="471"/>
      <c r="DP977" s="471"/>
      <c r="DQ977" s="478"/>
      <c r="DR977" s="449"/>
      <c r="DS977" s="449"/>
      <c r="DT977" s="473"/>
      <c r="DU977" s="471"/>
      <c r="DV977" s="471"/>
      <c r="DW977" s="471"/>
      <c r="DX977" s="478"/>
      <c r="DY977" s="449"/>
      <c r="DZ977" s="449"/>
      <c r="EA977" s="473"/>
      <c r="EB977" s="471"/>
      <c r="EC977" s="471"/>
      <c r="ED977" s="471"/>
      <c r="EE977" s="478"/>
      <c r="EF977" s="449"/>
      <c r="EG977" s="449"/>
      <c r="EH977" s="473"/>
      <c r="EI977" s="471"/>
      <c r="EJ977" s="471"/>
      <c r="EK977" s="471"/>
      <c r="EL977" s="478"/>
      <c r="EM977" s="449"/>
      <c r="EN977" s="449"/>
      <c r="EO977" s="473"/>
      <c r="EP977" s="471"/>
      <c r="EQ977" s="471"/>
      <c r="ER977" s="471"/>
      <c r="ES977" s="478"/>
      <c r="ET977" s="449"/>
      <c r="EU977" s="449"/>
      <c r="EV977" s="473"/>
      <c r="EW977" s="471"/>
      <c r="EX977" s="471"/>
      <c r="EY977" s="471"/>
      <c r="EZ977" s="478"/>
      <c r="FA977" s="449"/>
      <c r="FB977" s="449"/>
      <c r="FC977" s="473"/>
      <c r="FD977" s="471"/>
      <c r="FE977" s="471"/>
      <c r="FF977" s="471"/>
      <c r="FG977" s="478"/>
      <c r="FH977" s="449"/>
      <c r="FI977" s="449"/>
      <c r="FJ977" s="473"/>
      <c r="FK977" s="471"/>
      <c r="FL977" s="471"/>
      <c r="FM977" s="471"/>
      <c r="FN977" s="478"/>
      <c r="FO977" s="449"/>
      <c r="FP977" s="449"/>
      <c r="FQ977" s="473"/>
      <c r="FR977" s="471"/>
      <c r="FS977" s="471"/>
      <c r="FT977" s="471"/>
      <c r="FU977" s="478"/>
      <c r="FV977" s="449"/>
      <c r="FW977" s="449"/>
      <c r="FX977" s="473"/>
      <c r="FY977" s="471"/>
      <c r="FZ977" s="471"/>
      <c r="GA977" s="471"/>
      <c r="GB977" s="478"/>
      <c r="GC977" s="449"/>
      <c r="GD977" s="449"/>
      <c r="GE977" s="473"/>
      <c r="GF977" s="471"/>
      <c r="GG977" s="471"/>
      <c r="GH977" s="471"/>
      <c r="GI977" s="478"/>
      <c r="GJ977" s="449"/>
      <c r="GK977" s="449"/>
      <c r="GL977" s="473"/>
      <c r="GM977" s="471"/>
      <c r="GN977" s="471"/>
      <c r="GO977" s="471"/>
      <c r="GP977" s="478"/>
      <c r="GQ977" s="449"/>
      <c r="GR977" s="449"/>
      <c r="GS977" s="473"/>
      <c r="GT977" s="471"/>
      <c r="GU977" s="471"/>
      <c r="GV977" s="471"/>
      <c r="GW977" s="478"/>
      <c r="GX977" s="449"/>
      <c r="GY977" s="449"/>
      <c r="GZ977" s="473"/>
      <c r="HA977" s="471"/>
      <c r="HB977" s="471"/>
      <c r="HC977" s="471"/>
      <c r="HD977" s="478"/>
      <c r="HE977" s="449"/>
      <c r="HF977" s="449"/>
      <c r="HG977" s="473"/>
      <c r="HH977" s="471"/>
      <c r="HI977" s="471"/>
      <c r="HJ977" s="471"/>
      <c r="HK977" s="478"/>
      <c r="HL977" s="449"/>
      <c r="HM977" s="449"/>
      <c r="HN977" s="473"/>
      <c r="HO977" s="471"/>
      <c r="HP977" s="471"/>
      <c r="HQ977" s="471"/>
      <c r="HR977" s="478"/>
      <c r="HS977" s="449"/>
      <c r="HT977" s="449"/>
      <c r="HU977" s="473"/>
      <c r="HV977" s="471"/>
      <c r="HW977" s="471"/>
      <c r="HX977" s="471"/>
      <c r="HY977" s="478"/>
      <c r="HZ977" s="449"/>
      <c r="IA977" s="449"/>
      <c r="IB977" s="473"/>
      <c r="IC977" s="471"/>
      <c r="ID977" s="471"/>
      <c r="IE977" s="471"/>
      <c r="IF977" s="478"/>
      <c r="IG977" s="449"/>
      <c r="IH977" s="449"/>
      <c r="II977" s="473"/>
      <c r="IJ977" s="471"/>
      <c r="IK977" s="471"/>
      <c r="IL977" s="471"/>
      <c r="IM977" s="478"/>
      <c r="IN977" s="449"/>
      <c r="IO977" s="449"/>
      <c r="IP977" s="473"/>
      <c r="IQ977" s="471"/>
      <c r="IR977" s="471"/>
      <c r="IS977" s="471"/>
      <c r="IT977" s="478"/>
      <c r="IU977" s="449"/>
      <c r="IV977" s="449"/>
      <c r="IW977" s="473"/>
      <c r="IX977" s="471"/>
      <c r="IY977" s="471"/>
      <c r="IZ977" s="471"/>
      <c r="JA977" s="478"/>
      <c r="JB977" s="449"/>
      <c r="JC977" s="449"/>
      <c r="JD977" s="473"/>
      <c r="JE977" s="471"/>
      <c r="JF977" s="471"/>
      <c r="JG977" s="471"/>
      <c r="JH977" s="478"/>
      <c r="JI977" s="449"/>
      <c r="JJ977" s="449"/>
      <c r="JK977" s="473"/>
      <c r="JL977" s="471"/>
      <c r="JM977" s="471"/>
      <c r="JN977" s="471"/>
      <c r="JO977" s="478"/>
      <c r="JP977" s="449"/>
      <c r="JQ977" s="449"/>
      <c r="JR977" s="473"/>
      <c r="JS977" s="471"/>
      <c r="JT977" s="471"/>
      <c r="JU977" s="471"/>
      <c r="JV977" s="478"/>
      <c r="JW977" s="449"/>
      <c r="JX977" s="449"/>
      <c r="JY977" s="473"/>
      <c r="JZ977" s="471"/>
      <c r="KA977" s="471"/>
      <c r="KB977" s="471"/>
      <c r="KC977" s="478"/>
      <c r="KD977" s="449"/>
      <c r="KE977" s="449"/>
      <c r="KF977" s="473"/>
      <c r="KG977" s="471"/>
      <c r="KH977" s="471"/>
      <c r="KI977" s="471"/>
      <c r="KJ977" s="478"/>
      <c r="KK977" s="449"/>
      <c r="KL977" s="449"/>
      <c r="KM977" s="473"/>
      <c r="KN977" s="471"/>
      <c r="KO977" s="471"/>
      <c r="KP977" s="471"/>
      <c r="KQ977" s="478"/>
      <c r="KR977" s="449"/>
      <c r="KS977" s="449"/>
      <c r="KT977" s="473"/>
      <c r="KU977" s="471"/>
      <c r="KV977" s="471"/>
      <c r="KW977" s="471"/>
      <c r="KX977" s="478"/>
      <c r="KY977" s="449"/>
      <c r="KZ977" s="449"/>
      <c r="LA977" s="473"/>
      <c r="LB977" s="471"/>
      <c r="LC977" s="471"/>
      <c r="LD977" s="471"/>
      <c r="LE977" s="478"/>
      <c r="LF977" s="449"/>
      <c r="LG977" s="449"/>
      <c r="LH977" s="473"/>
      <c r="LI977" s="471"/>
      <c r="LJ977" s="471"/>
      <c r="LK977" s="471"/>
      <c r="LL977" s="478"/>
      <c r="LM977" s="449"/>
      <c r="LN977" s="449"/>
      <c r="LO977" s="473"/>
      <c r="LP977" s="471"/>
      <c r="LQ977" s="471"/>
      <c r="LR977" s="471"/>
      <c r="LS977" s="478"/>
      <c r="LT977" s="449"/>
      <c r="LU977" s="449"/>
      <c r="LV977" s="473"/>
      <c r="LW977" s="471"/>
      <c r="LX977" s="471"/>
      <c r="LY977" s="471"/>
      <c r="LZ977" s="478"/>
      <c r="MA977" s="449"/>
      <c r="MB977" s="449"/>
      <c r="MC977" s="473"/>
      <c r="MD977" s="471"/>
      <c r="ME977" s="471"/>
      <c r="MF977" s="471"/>
      <c r="MG977" s="478"/>
      <c r="MH977" s="449"/>
      <c r="MI977" s="449"/>
      <c r="MJ977" s="473"/>
      <c r="MK977" s="471"/>
      <c r="ML977" s="471"/>
      <c r="MM977" s="471"/>
      <c r="MN977" s="478"/>
    </row>
    <row r="978" spans="2:352" hidden="1">
      <c r="B978" s="333">
        <v>739</v>
      </c>
      <c r="C978" s="449"/>
      <c r="D978" s="449"/>
      <c r="E978" s="473"/>
      <c r="F978" s="471"/>
      <c r="G978" s="471"/>
      <c r="H978" s="471"/>
      <c r="I978" s="478"/>
      <c r="J978" s="449"/>
      <c r="K978" s="449"/>
      <c r="L978" s="473"/>
      <c r="M978" s="471"/>
      <c r="N978" s="471"/>
      <c r="O978" s="471"/>
      <c r="P978" s="478"/>
      <c r="Q978" s="449"/>
      <c r="R978" s="449"/>
      <c r="S978" s="473"/>
      <c r="T978" s="471"/>
      <c r="U978" s="471"/>
      <c r="V978" s="471"/>
      <c r="W978" s="478"/>
      <c r="X978" s="449"/>
      <c r="Y978" s="449"/>
      <c r="Z978" s="473"/>
      <c r="AA978" s="471"/>
      <c r="AB978" s="471"/>
      <c r="AC978" s="471"/>
      <c r="AD978" s="478"/>
      <c r="AE978" s="449"/>
      <c r="AF978" s="449"/>
      <c r="AG978" s="473"/>
      <c r="AH978" s="471"/>
      <c r="AI978" s="471"/>
      <c r="AJ978" s="471"/>
      <c r="AK978" s="478"/>
      <c r="AL978" s="449"/>
      <c r="AM978" s="449"/>
      <c r="AN978" s="473"/>
      <c r="AO978" s="471"/>
      <c r="AP978" s="471"/>
      <c r="AQ978" s="471"/>
      <c r="AR978" s="478"/>
      <c r="AS978" s="449"/>
      <c r="AT978" s="449"/>
      <c r="AU978" s="473"/>
      <c r="AV978" s="471"/>
      <c r="AW978" s="471"/>
      <c r="AX978" s="471"/>
      <c r="AY978" s="478"/>
      <c r="AZ978" s="449"/>
      <c r="BA978" s="449"/>
      <c r="BB978" s="473"/>
      <c r="BC978" s="471"/>
      <c r="BD978" s="471"/>
      <c r="BE978" s="471"/>
      <c r="BF978" s="478"/>
      <c r="BG978" s="449"/>
      <c r="BH978" s="449"/>
      <c r="BI978" s="473"/>
      <c r="BJ978" s="471"/>
      <c r="BK978" s="471"/>
      <c r="BL978" s="471"/>
      <c r="BM978" s="478"/>
      <c r="BN978" s="449"/>
      <c r="BO978" s="449"/>
      <c r="BP978" s="473"/>
      <c r="BQ978" s="471"/>
      <c r="BR978" s="471"/>
      <c r="BS978" s="471"/>
      <c r="BT978" s="478"/>
      <c r="BU978" s="449"/>
      <c r="BV978" s="449"/>
      <c r="BW978" s="473"/>
      <c r="BX978" s="471"/>
      <c r="BY978" s="471"/>
      <c r="BZ978" s="471"/>
      <c r="CA978" s="478"/>
      <c r="CB978" s="449"/>
      <c r="CC978" s="449"/>
      <c r="CD978" s="473"/>
      <c r="CE978" s="471"/>
      <c r="CF978" s="471"/>
      <c r="CG978" s="471"/>
      <c r="CH978" s="478"/>
      <c r="CI978" s="449"/>
      <c r="CJ978" s="449"/>
      <c r="CK978" s="473"/>
      <c r="CL978" s="471"/>
      <c r="CM978" s="471"/>
      <c r="CN978" s="471"/>
      <c r="CO978" s="478"/>
      <c r="CP978" s="449"/>
      <c r="CQ978" s="449"/>
      <c r="CR978" s="473"/>
      <c r="CS978" s="471"/>
      <c r="CT978" s="471"/>
      <c r="CU978" s="471"/>
      <c r="CV978" s="478"/>
      <c r="CW978" s="449"/>
      <c r="CX978" s="449"/>
      <c r="CY978" s="473"/>
      <c r="CZ978" s="471"/>
      <c r="DA978" s="471"/>
      <c r="DB978" s="471"/>
      <c r="DC978" s="478"/>
      <c r="DD978" s="449"/>
      <c r="DE978" s="449"/>
      <c r="DF978" s="473"/>
      <c r="DG978" s="471"/>
      <c r="DH978" s="471"/>
      <c r="DI978" s="471"/>
      <c r="DJ978" s="478"/>
      <c r="DK978" s="449"/>
      <c r="DL978" s="449"/>
      <c r="DM978" s="473"/>
      <c r="DN978" s="471"/>
      <c r="DO978" s="471"/>
      <c r="DP978" s="471"/>
      <c r="DQ978" s="478"/>
      <c r="DR978" s="449"/>
      <c r="DS978" s="449"/>
      <c r="DT978" s="473"/>
      <c r="DU978" s="471"/>
      <c r="DV978" s="471"/>
      <c r="DW978" s="471"/>
      <c r="DX978" s="478"/>
      <c r="DY978" s="449"/>
      <c r="DZ978" s="449"/>
      <c r="EA978" s="473"/>
      <c r="EB978" s="471"/>
      <c r="EC978" s="471"/>
      <c r="ED978" s="471"/>
      <c r="EE978" s="478"/>
      <c r="EF978" s="449"/>
      <c r="EG978" s="449"/>
      <c r="EH978" s="473"/>
      <c r="EI978" s="471"/>
      <c r="EJ978" s="471"/>
      <c r="EK978" s="471"/>
      <c r="EL978" s="478"/>
      <c r="EM978" s="449"/>
      <c r="EN978" s="449"/>
      <c r="EO978" s="473"/>
      <c r="EP978" s="471"/>
      <c r="EQ978" s="471"/>
      <c r="ER978" s="471"/>
      <c r="ES978" s="478"/>
      <c r="ET978" s="449"/>
      <c r="EU978" s="449"/>
      <c r="EV978" s="473"/>
      <c r="EW978" s="471"/>
      <c r="EX978" s="471"/>
      <c r="EY978" s="471"/>
      <c r="EZ978" s="478"/>
      <c r="FA978" s="449"/>
      <c r="FB978" s="449"/>
      <c r="FC978" s="473"/>
      <c r="FD978" s="471"/>
      <c r="FE978" s="471"/>
      <c r="FF978" s="471"/>
      <c r="FG978" s="478"/>
      <c r="FH978" s="449"/>
      <c r="FI978" s="449"/>
      <c r="FJ978" s="473"/>
      <c r="FK978" s="471"/>
      <c r="FL978" s="471"/>
      <c r="FM978" s="471"/>
      <c r="FN978" s="478"/>
      <c r="FO978" s="449"/>
      <c r="FP978" s="449"/>
      <c r="FQ978" s="473"/>
      <c r="FR978" s="471"/>
      <c r="FS978" s="471"/>
      <c r="FT978" s="471"/>
      <c r="FU978" s="478"/>
      <c r="FV978" s="449"/>
      <c r="FW978" s="449"/>
      <c r="FX978" s="473"/>
      <c r="FY978" s="471"/>
      <c r="FZ978" s="471"/>
      <c r="GA978" s="471"/>
      <c r="GB978" s="478"/>
      <c r="GC978" s="449"/>
      <c r="GD978" s="449"/>
      <c r="GE978" s="473"/>
      <c r="GF978" s="471"/>
      <c r="GG978" s="471"/>
      <c r="GH978" s="471"/>
      <c r="GI978" s="478"/>
      <c r="GJ978" s="449"/>
      <c r="GK978" s="449"/>
      <c r="GL978" s="473"/>
      <c r="GM978" s="471"/>
      <c r="GN978" s="471"/>
      <c r="GO978" s="471"/>
      <c r="GP978" s="478"/>
      <c r="GQ978" s="449"/>
      <c r="GR978" s="449"/>
      <c r="GS978" s="473"/>
      <c r="GT978" s="471"/>
      <c r="GU978" s="471"/>
      <c r="GV978" s="471"/>
      <c r="GW978" s="478"/>
      <c r="GX978" s="449"/>
      <c r="GY978" s="449"/>
      <c r="GZ978" s="473"/>
      <c r="HA978" s="471"/>
      <c r="HB978" s="471"/>
      <c r="HC978" s="471"/>
      <c r="HD978" s="478"/>
      <c r="HE978" s="449"/>
      <c r="HF978" s="449"/>
      <c r="HG978" s="473"/>
      <c r="HH978" s="471"/>
      <c r="HI978" s="471"/>
      <c r="HJ978" s="471"/>
      <c r="HK978" s="478"/>
      <c r="HL978" s="449"/>
      <c r="HM978" s="449"/>
      <c r="HN978" s="473"/>
      <c r="HO978" s="471"/>
      <c r="HP978" s="471"/>
      <c r="HQ978" s="471"/>
      <c r="HR978" s="478"/>
      <c r="HS978" s="449"/>
      <c r="HT978" s="449"/>
      <c r="HU978" s="473"/>
      <c r="HV978" s="471"/>
      <c r="HW978" s="471"/>
      <c r="HX978" s="471"/>
      <c r="HY978" s="478"/>
      <c r="HZ978" s="449"/>
      <c r="IA978" s="449"/>
      <c r="IB978" s="473"/>
      <c r="IC978" s="471"/>
      <c r="ID978" s="471"/>
      <c r="IE978" s="471"/>
      <c r="IF978" s="478"/>
      <c r="IG978" s="449"/>
      <c r="IH978" s="449"/>
      <c r="II978" s="473"/>
      <c r="IJ978" s="471"/>
      <c r="IK978" s="471"/>
      <c r="IL978" s="471"/>
      <c r="IM978" s="478"/>
      <c r="IN978" s="449"/>
      <c r="IO978" s="449"/>
      <c r="IP978" s="473"/>
      <c r="IQ978" s="471"/>
      <c r="IR978" s="471"/>
      <c r="IS978" s="471"/>
      <c r="IT978" s="478"/>
      <c r="IU978" s="449"/>
      <c r="IV978" s="449"/>
      <c r="IW978" s="473"/>
      <c r="IX978" s="471"/>
      <c r="IY978" s="471"/>
      <c r="IZ978" s="471"/>
      <c r="JA978" s="478"/>
      <c r="JB978" s="449"/>
      <c r="JC978" s="449"/>
      <c r="JD978" s="473"/>
      <c r="JE978" s="471"/>
      <c r="JF978" s="471"/>
      <c r="JG978" s="471"/>
      <c r="JH978" s="478"/>
      <c r="JI978" s="449"/>
      <c r="JJ978" s="449"/>
      <c r="JK978" s="473"/>
      <c r="JL978" s="471"/>
      <c r="JM978" s="471"/>
      <c r="JN978" s="471"/>
      <c r="JO978" s="478"/>
      <c r="JP978" s="449"/>
      <c r="JQ978" s="449"/>
      <c r="JR978" s="473"/>
      <c r="JS978" s="471"/>
      <c r="JT978" s="471"/>
      <c r="JU978" s="471"/>
      <c r="JV978" s="478"/>
      <c r="JW978" s="449"/>
      <c r="JX978" s="449"/>
      <c r="JY978" s="473"/>
      <c r="JZ978" s="471"/>
      <c r="KA978" s="471"/>
      <c r="KB978" s="471"/>
      <c r="KC978" s="478"/>
      <c r="KD978" s="449"/>
      <c r="KE978" s="449"/>
      <c r="KF978" s="473"/>
      <c r="KG978" s="471"/>
      <c r="KH978" s="471"/>
      <c r="KI978" s="471"/>
      <c r="KJ978" s="478"/>
      <c r="KK978" s="449"/>
      <c r="KL978" s="449"/>
      <c r="KM978" s="473"/>
      <c r="KN978" s="471"/>
      <c r="KO978" s="471"/>
      <c r="KP978" s="471"/>
      <c r="KQ978" s="478"/>
      <c r="KR978" s="449"/>
      <c r="KS978" s="449"/>
      <c r="KT978" s="473"/>
      <c r="KU978" s="471"/>
      <c r="KV978" s="471"/>
      <c r="KW978" s="471"/>
      <c r="KX978" s="478"/>
      <c r="KY978" s="449"/>
      <c r="KZ978" s="449"/>
      <c r="LA978" s="473"/>
      <c r="LB978" s="471"/>
      <c r="LC978" s="471"/>
      <c r="LD978" s="471"/>
      <c r="LE978" s="478"/>
      <c r="LF978" s="449"/>
      <c r="LG978" s="449"/>
      <c r="LH978" s="473"/>
      <c r="LI978" s="471"/>
      <c r="LJ978" s="471"/>
      <c r="LK978" s="471"/>
      <c r="LL978" s="478"/>
      <c r="LM978" s="449"/>
      <c r="LN978" s="449"/>
      <c r="LO978" s="473"/>
      <c r="LP978" s="471"/>
      <c r="LQ978" s="471"/>
      <c r="LR978" s="471"/>
      <c r="LS978" s="478"/>
      <c r="LT978" s="449"/>
      <c r="LU978" s="449"/>
      <c r="LV978" s="473"/>
      <c r="LW978" s="471"/>
      <c r="LX978" s="471"/>
      <c r="LY978" s="471"/>
      <c r="LZ978" s="478"/>
      <c r="MA978" s="449"/>
      <c r="MB978" s="449"/>
      <c r="MC978" s="473"/>
      <c r="MD978" s="471"/>
      <c r="ME978" s="471"/>
      <c r="MF978" s="471"/>
      <c r="MG978" s="478"/>
      <c r="MH978" s="449"/>
      <c r="MI978" s="449"/>
      <c r="MJ978" s="473"/>
      <c r="MK978" s="471"/>
      <c r="ML978" s="471"/>
      <c r="MM978" s="471"/>
      <c r="MN978" s="478"/>
    </row>
    <row r="979" spans="2:352" hidden="1">
      <c r="B979" s="333">
        <v>740</v>
      </c>
      <c r="C979" s="449"/>
      <c r="D979" s="449"/>
      <c r="E979" s="473"/>
      <c r="F979" s="471"/>
      <c r="G979" s="471"/>
      <c r="H979" s="471"/>
      <c r="I979" s="478"/>
      <c r="J979" s="449"/>
      <c r="K979" s="449"/>
      <c r="L979" s="473"/>
      <c r="M979" s="471"/>
      <c r="N979" s="471"/>
      <c r="O979" s="471"/>
      <c r="P979" s="478"/>
      <c r="Q979" s="449"/>
      <c r="R979" s="449"/>
      <c r="S979" s="473"/>
      <c r="T979" s="471"/>
      <c r="U979" s="471"/>
      <c r="V979" s="471"/>
      <c r="W979" s="478"/>
      <c r="X979" s="449"/>
      <c r="Y979" s="449"/>
      <c r="Z979" s="473"/>
      <c r="AA979" s="471"/>
      <c r="AB979" s="471"/>
      <c r="AC979" s="471"/>
      <c r="AD979" s="478"/>
      <c r="AE979" s="449"/>
      <c r="AF979" s="449"/>
      <c r="AG979" s="473"/>
      <c r="AH979" s="471"/>
      <c r="AI979" s="471"/>
      <c r="AJ979" s="471"/>
      <c r="AK979" s="478"/>
      <c r="AL979" s="449"/>
      <c r="AM979" s="449"/>
      <c r="AN979" s="473"/>
      <c r="AO979" s="471"/>
      <c r="AP979" s="471"/>
      <c r="AQ979" s="471"/>
      <c r="AR979" s="478"/>
      <c r="AS979" s="449"/>
      <c r="AT979" s="449"/>
      <c r="AU979" s="473"/>
      <c r="AV979" s="471"/>
      <c r="AW979" s="471"/>
      <c r="AX979" s="471"/>
      <c r="AY979" s="478"/>
      <c r="AZ979" s="449"/>
      <c r="BA979" s="449"/>
      <c r="BB979" s="473"/>
      <c r="BC979" s="471"/>
      <c r="BD979" s="471"/>
      <c r="BE979" s="471"/>
      <c r="BF979" s="478"/>
      <c r="BG979" s="449"/>
      <c r="BH979" s="449"/>
      <c r="BI979" s="473"/>
      <c r="BJ979" s="471"/>
      <c r="BK979" s="471"/>
      <c r="BL979" s="471"/>
      <c r="BM979" s="478"/>
      <c r="BN979" s="449"/>
      <c r="BO979" s="449"/>
      <c r="BP979" s="473"/>
      <c r="BQ979" s="471"/>
      <c r="BR979" s="471"/>
      <c r="BS979" s="471"/>
      <c r="BT979" s="478"/>
      <c r="BU979" s="449"/>
      <c r="BV979" s="449"/>
      <c r="BW979" s="473"/>
      <c r="BX979" s="471"/>
      <c r="BY979" s="471"/>
      <c r="BZ979" s="471"/>
      <c r="CA979" s="478"/>
      <c r="CB979" s="449"/>
      <c r="CC979" s="449"/>
      <c r="CD979" s="473"/>
      <c r="CE979" s="471"/>
      <c r="CF979" s="471"/>
      <c r="CG979" s="471"/>
      <c r="CH979" s="478"/>
      <c r="CI979" s="449"/>
      <c r="CJ979" s="449"/>
      <c r="CK979" s="473"/>
      <c r="CL979" s="471"/>
      <c r="CM979" s="471"/>
      <c r="CN979" s="471"/>
      <c r="CO979" s="478"/>
      <c r="CP979" s="449"/>
      <c r="CQ979" s="449"/>
      <c r="CR979" s="473"/>
      <c r="CS979" s="471"/>
      <c r="CT979" s="471"/>
      <c r="CU979" s="471"/>
      <c r="CV979" s="478"/>
      <c r="CW979" s="449"/>
      <c r="CX979" s="449"/>
      <c r="CY979" s="473"/>
      <c r="CZ979" s="471"/>
      <c r="DA979" s="471"/>
      <c r="DB979" s="471"/>
      <c r="DC979" s="478"/>
      <c r="DD979" s="449"/>
      <c r="DE979" s="449"/>
      <c r="DF979" s="473"/>
      <c r="DG979" s="471"/>
      <c r="DH979" s="471"/>
      <c r="DI979" s="471"/>
      <c r="DJ979" s="478"/>
      <c r="DK979" s="449"/>
      <c r="DL979" s="449"/>
      <c r="DM979" s="473"/>
      <c r="DN979" s="471"/>
      <c r="DO979" s="471"/>
      <c r="DP979" s="471"/>
      <c r="DQ979" s="478"/>
      <c r="DR979" s="449"/>
      <c r="DS979" s="449"/>
      <c r="DT979" s="473"/>
      <c r="DU979" s="471"/>
      <c r="DV979" s="471"/>
      <c r="DW979" s="471"/>
      <c r="DX979" s="478"/>
      <c r="DY979" s="449"/>
      <c r="DZ979" s="449"/>
      <c r="EA979" s="473"/>
      <c r="EB979" s="471"/>
      <c r="EC979" s="471"/>
      <c r="ED979" s="471"/>
      <c r="EE979" s="478"/>
      <c r="EF979" s="449"/>
      <c r="EG979" s="449"/>
      <c r="EH979" s="473"/>
      <c r="EI979" s="471"/>
      <c r="EJ979" s="471"/>
      <c r="EK979" s="471"/>
      <c r="EL979" s="478"/>
      <c r="EM979" s="449"/>
      <c r="EN979" s="449"/>
      <c r="EO979" s="473"/>
      <c r="EP979" s="471"/>
      <c r="EQ979" s="471"/>
      <c r="ER979" s="471"/>
      <c r="ES979" s="478"/>
      <c r="ET979" s="449"/>
      <c r="EU979" s="449"/>
      <c r="EV979" s="473"/>
      <c r="EW979" s="471"/>
      <c r="EX979" s="471"/>
      <c r="EY979" s="471"/>
      <c r="EZ979" s="478"/>
      <c r="FA979" s="449"/>
      <c r="FB979" s="449"/>
      <c r="FC979" s="473"/>
      <c r="FD979" s="471"/>
      <c r="FE979" s="471"/>
      <c r="FF979" s="471"/>
      <c r="FG979" s="478"/>
      <c r="FH979" s="449"/>
      <c r="FI979" s="449"/>
      <c r="FJ979" s="473"/>
      <c r="FK979" s="471"/>
      <c r="FL979" s="471"/>
      <c r="FM979" s="471"/>
      <c r="FN979" s="478"/>
      <c r="FO979" s="449"/>
      <c r="FP979" s="449"/>
      <c r="FQ979" s="473"/>
      <c r="FR979" s="471"/>
      <c r="FS979" s="471"/>
      <c r="FT979" s="471"/>
      <c r="FU979" s="478"/>
      <c r="FV979" s="449"/>
      <c r="FW979" s="449"/>
      <c r="FX979" s="473"/>
      <c r="FY979" s="471"/>
      <c r="FZ979" s="471"/>
      <c r="GA979" s="471"/>
      <c r="GB979" s="478"/>
      <c r="GC979" s="449"/>
      <c r="GD979" s="449"/>
      <c r="GE979" s="473"/>
      <c r="GF979" s="471"/>
      <c r="GG979" s="471"/>
      <c r="GH979" s="471"/>
      <c r="GI979" s="478"/>
      <c r="GJ979" s="449"/>
      <c r="GK979" s="449"/>
      <c r="GL979" s="473"/>
      <c r="GM979" s="471"/>
      <c r="GN979" s="471"/>
      <c r="GO979" s="471"/>
      <c r="GP979" s="478"/>
      <c r="GQ979" s="449"/>
      <c r="GR979" s="449"/>
      <c r="GS979" s="473"/>
      <c r="GT979" s="471"/>
      <c r="GU979" s="471"/>
      <c r="GV979" s="471"/>
      <c r="GW979" s="478"/>
      <c r="GX979" s="449"/>
      <c r="GY979" s="449"/>
      <c r="GZ979" s="473"/>
      <c r="HA979" s="471"/>
      <c r="HB979" s="471"/>
      <c r="HC979" s="471"/>
      <c r="HD979" s="478"/>
      <c r="HE979" s="449"/>
      <c r="HF979" s="449"/>
      <c r="HG979" s="473"/>
      <c r="HH979" s="471"/>
      <c r="HI979" s="471"/>
      <c r="HJ979" s="471"/>
      <c r="HK979" s="478"/>
      <c r="HL979" s="449"/>
      <c r="HM979" s="449"/>
      <c r="HN979" s="473"/>
      <c r="HO979" s="471"/>
      <c r="HP979" s="471"/>
      <c r="HQ979" s="471"/>
      <c r="HR979" s="478"/>
      <c r="HS979" s="449"/>
      <c r="HT979" s="449"/>
      <c r="HU979" s="473"/>
      <c r="HV979" s="471"/>
      <c r="HW979" s="471"/>
      <c r="HX979" s="471"/>
      <c r="HY979" s="478"/>
      <c r="HZ979" s="449"/>
      <c r="IA979" s="449"/>
      <c r="IB979" s="473"/>
      <c r="IC979" s="471"/>
      <c r="ID979" s="471"/>
      <c r="IE979" s="471"/>
      <c r="IF979" s="478"/>
      <c r="IG979" s="449"/>
      <c r="IH979" s="449"/>
      <c r="II979" s="473"/>
      <c r="IJ979" s="471"/>
      <c r="IK979" s="471"/>
      <c r="IL979" s="471"/>
      <c r="IM979" s="478"/>
      <c r="IN979" s="449"/>
      <c r="IO979" s="449"/>
      <c r="IP979" s="473"/>
      <c r="IQ979" s="471"/>
      <c r="IR979" s="471"/>
      <c r="IS979" s="471"/>
      <c r="IT979" s="478"/>
      <c r="IU979" s="449"/>
      <c r="IV979" s="449"/>
      <c r="IW979" s="473"/>
      <c r="IX979" s="471"/>
      <c r="IY979" s="471"/>
      <c r="IZ979" s="471"/>
      <c r="JA979" s="478"/>
      <c r="JB979" s="449"/>
      <c r="JC979" s="449"/>
      <c r="JD979" s="473"/>
      <c r="JE979" s="471"/>
      <c r="JF979" s="471"/>
      <c r="JG979" s="471"/>
      <c r="JH979" s="478"/>
      <c r="JI979" s="449"/>
      <c r="JJ979" s="449"/>
      <c r="JK979" s="473"/>
      <c r="JL979" s="471"/>
      <c r="JM979" s="471"/>
      <c r="JN979" s="471"/>
      <c r="JO979" s="478"/>
      <c r="JP979" s="449"/>
      <c r="JQ979" s="449"/>
      <c r="JR979" s="473"/>
      <c r="JS979" s="471"/>
      <c r="JT979" s="471"/>
      <c r="JU979" s="471"/>
      <c r="JV979" s="478"/>
      <c r="JW979" s="449"/>
      <c r="JX979" s="449"/>
      <c r="JY979" s="473"/>
      <c r="JZ979" s="471"/>
      <c r="KA979" s="471"/>
      <c r="KB979" s="471"/>
      <c r="KC979" s="478"/>
      <c r="KD979" s="449"/>
      <c r="KE979" s="449"/>
      <c r="KF979" s="473"/>
      <c r="KG979" s="471"/>
      <c r="KH979" s="471"/>
      <c r="KI979" s="471"/>
      <c r="KJ979" s="478"/>
      <c r="KK979" s="449"/>
      <c r="KL979" s="449"/>
      <c r="KM979" s="473"/>
      <c r="KN979" s="471"/>
      <c r="KO979" s="471"/>
      <c r="KP979" s="471"/>
      <c r="KQ979" s="478"/>
      <c r="KR979" s="449"/>
      <c r="KS979" s="449"/>
      <c r="KT979" s="473"/>
      <c r="KU979" s="471"/>
      <c r="KV979" s="471"/>
      <c r="KW979" s="471"/>
      <c r="KX979" s="478"/>
      <c r="KY979" s="449"/>
      <c r="KZ979" s="449"/>
      <c r="LA979" s="473"/>
      <c r="LB979" s="471"/>
      <c r="LC979" s="471"/>
      <c r="LD979" s="471"/>
      <c r="LE979" s="478"/>
      <c r="LF979" s="449"/>
      <c r="LG979" s="449"/>
      <c r="LH979" s="473"/>
      <c r="LI979" s="471"/>
      <c r="LJ979" s="471"/>
      <c r="LK979" s="471"/>
      <c r="LL979" s="478"/>
      <c r="LM979" s="449"/>
      <c r="LN979" s="449"/>
      <c r="LO979" s="473"/>
      <c r="LP979" s="471"/>
      <c r="LQ979" s="471"/>
      <c r="LR979" s="471"/>
      <c r="LS979" s="478"/>
      <c r="LT979" s="449"/>
      <c r="LU979" s="449"/>
      <c r="LV979" s="473"/>
      <c r="LW979" s="471"/>
      <c r="LX979" s="471"/>
      <c r="LY979" s="471"/>
      <c r="LZ979" s="478"/>
      <c r="MA979" s="449"/>
      <c r="MB979" s="449"/>
      <c r="MC979" s="473"/>
      <c r="MD979" s="471"/>
      <c r="ME979" s="471"/>
      <c r="MF979" s="471"/>
      <c r="MG979" s="478"/>
      <c r="MH979" s="449"/>
      <c r="MI979" s="449"/>
      <c r="MJ979" s="473"/>
      <c r="MK979" s="471"/>
      <c r="ML979" s="471"/>
      <c r="MM979" s="471"/>
      <c r="MN979" s="478"/>
    </row>
    <row r="980" spans="2:352" hidden="1">
      <c r="B980" s="333">
        <v>741</v>
      </c>
      <c r="C980" s="449"/>
      <c r="D980" s="449"/>
      <c r="E980" s="473"/>
      <c r="F980" s="471"/>
      <c r="G980" s="471"/>
      <c r="H980" s="471"/>
      <c r="I980" s="478"/>
      <c r="J980" s="449"/>
      <c r="K980" s="449"/>
      <c r="L980" s="473"/>
      <c r="M980" s="471"/>
      <c r="N980" s="471"/>
      <c r="O980" s="471"/>
      <c r="P980" s="478"/>
      <c r="Q980" s="449"/>
      <c r="R980" s="449"/>
      <c r="S980" s="473"/>
      <c r="T980" s="471"/>
      <c r="U980" s="471"/>
      <c r="V980" s="471"/>
      <c r="W980" s="478"/>
      <c r="X980" s="449"/>
      <c r="Y980" s="449"/>
      <c r="Z980" s="473"/>
      <c r="AA980" s="471"/>
      <c r="AB980" s="471"/>
      <c r="AC980" s="471"/>
      <c r="AD980" s="478"/>
      <c r="AE980" s="449"/>
      <c r="AF980" s="449"/>
      <c r="AG980" s="473"/>
      <c r="AH980" s="471"/>
      <c r="AI980" s="471"/>
      <c r="AJ980" s="471"/>
      <c r="AK980" s="478"/>
      <c r="AL980" s="449"/>
      <c r="AM980" s="449"/>
      <c r="AN980" s="473"/>
      <c r="AO980" s="471"/>
      <c r="AP980" s="471"/>
      <c r="AQ980" s="471"/>
      <c r="AR980" s="478"/>
      <c r="AS980" s="449"/>
      <c r="AT980" s="449"/>
      <c r="AU980" s="473"/>
      <c r="AV980" s="471"/>
      <c r="AW980" s="471"/>
      <c r="AX980" s="471"/>
      <c r="AY980" s="478"/>
      <c r="AZ980" s="449"/>
      <c r="BA980" s="449"/>
      <c r="BB980" s="473"/>
      <c r="BC980" s="471"/>
      <c r="BD980" s="471"/>
      <c r="BE980" s="471"/>
      <c r="BF980" s="478"/>
      <c r="BG980" s="449"/>
      <c r="BH980" s="449"/>
      <c r="BI980" s="473"/>
      <c r="BJ980" s="471"/>
      <c r="BK980" s="471"/>
      <c r="BL980" s="471"/>
      <c r="BM980" s="478"/>
      <c r="BN980" s="449"/>
      <c r="BO980" s="449"/>
      <c r="BP980" s="473"/>
      <c r="BQ980" s="471"/>
      <c r="BR980" s="471"/>
      <c r="BS980" s="471"/>
      <c r="BT980" s="478"/>
      <c r="BU980" s="449"/>
      <c r="BV980" s="449"/>
      <c r="BW980" s="473"/>
      <c r="BX980" s="471"/>
      <c r="BY980" s="471"/>
      <c r="BZ980" s="471"/>
      <c r="CA980" s="478"/>
      <c r="CB980" s="449"/>
      <c r="CC980" s="449"/>
      <c r="CD980" s="473"/>
      <c r="CE980" s="471"/>
      <c r="CF980" s="471"/>
      <c r="CG980" s="471"/>
      <c r="CH980" s="478"/>
      <c r="CI980" s="449"/>
      <c r="CJ980" s="449"/>
      <c r="CK980" s="473"/>
      <c r="CL980" s="471"/>
      <c r="CM980" s="471"/>
      <c r="CN980" s="471"/>
      <c r="CO980" s="478"/>
      <c r="CP980" s="449"/>
      <c r="CQ980" s="449"/>
      <c r="CR980" s="473"/>
      <c r="CS980" s="471"/>
      <c r="CT980" s="471"/>
      <c r="CU980" s="471"/>
      <c r="CV980" s="478"/>
      <c r="CW980" s="449"/>
      <c r="CX980" s="449"/>
      <c r="CY980" s="473"/>
      <c r="CZ980" s="471"/>
      <c r="DA980" s="471"/>
      <c r="DB980" s="471"/>
      <c r="DC980" s="478"/>
      <c r="DD980" s="449"/>
      <c r="DE980" s="449"/>
      <c r="DF980" s="473"/>
      <c r="DG980" s="471"/>
      <c r="DH980" s="471"/>
      <c r="DI980" s="471"/>
      <c r="DJ980" s="478"/>
      <c r="DK980" s="449"/>
      <c r="DL980" s="449"/>
      <c r="DM980" s="473"/>
      <c r="DN980" s="471"/>
      <c r="DO980" s="471"/>
      <c r="DP980" s="471"/>
      <c r="DQ980" s="478"/>
      <c r="DR980" s="449"/>
      <c r="DS980" s="449"/>
      <c r="DT980" s="473"/>
      <c r="DU980" s="471"/>
      <c r="DV980" s="471"/>
      <c r="DW980" s="471"/>
      <c r="DX980" s="478"/>
      <c r="DY980" s="449"/>
      <c r="DZ980" s="449"/>
      <c r="EA980" s="473"/>
      <c r="EB980" s="471"/>
      <c r="EC980" s="471"/>
      <c r="ED980" s="471"/>
      <c r="EE980" s="478"/>
      <c r="EF980" s="449"/>
      <c r="EG980" s="449"/>
      <c r="EH980" s="473"/>
      <c r="EI980" s="471"/>
      <c r="EJ980" s="471"/>
      <c r="EK980" s="471"/>
      <c r="EL980" s="478"/>
      <c r="EM980" s="449"/>
      <c r="EN980" s="449"/>
      <c r="EO980" s="473"/>
      <c r="EP980" s="471"/>
      <c r="EQ980" s="471"/>
      <c r="ER980" s="471"/>
      <c r="ES980" s="478"/>
      <c r="ET980" s="449"/>
      <c r="EU980" s="449"/>
      <c r="EV980" s="473"/>
      <c r="EW980" s="471"/>
      <c r="EX980" s="471"/>
      <c r="EY980" s="471"/>
      <c r="EZ980" s="478"/>
      <c r="FA980" s="449"/>
      <c r="FB980" s="449"/>
      <c r="FC980" s="473"/>
      <c r="FD980" s="471"/>
      <c r="FE980" s="471"/>
      <c r="FF980" s="471"/>
      <c r="FG980" s="478"/>
      <c r="FH980" s="449"/>
      <c r="FI980" s="449"/>
      <c r="FJ980" s="473"/>
      <c r="FK980" s="471"/>
      <c r="FL980" s="471"/>
      <c r="FM980" s="471"/>
      <c r="FN980" s="478"/>
      <c r="FO980" s="449"/>
      <c r="FP980" s="449"/>
      <c r="FQ980" s="473"/>
      <c r="FR980" s="471"/>
      <c r="FS980" s="471"/>
      <c r="FT980" s="471"/>
      <c r="FU980" s="478"/>
      <c r="FV980" s="449"/>
      <c r="FW980" s="449"/>
      <c r="FX980" s="473"/>
      <c r="FY980" s="471"/>
      <c r="FZ980" s="471"/>
      <c r="GA980" s="471"/>
      <c r="GB980" s="478"/>
      <c r="GC980" s="449"/>
      <c r="GD980" s="449"/>
      <c r="GE980" s="473"/>
      <c r="GF980" s="471"/>
      <c r="GG980" s="471"/>
      <c r="GH980" s="471"/>
      <c r="GI980" s="478"/>
      <c r="GJ980" s="449"/>
      <c r="GK980" s="449"/>
      <c r="GL980" s="473"/>
      <c r="GM980" s="471"/>
      <c r="GN980" s="471"/>
      <c r="GO980" s="471"/>
      <c r="GP980" s="478"/>
      <c r="GQ980" s="449"/>
      <c r="GR980" s="449"/>
      <c r="GS980" s="473"/>
      <c r="GT980" s="471"/>
      <c r="GU980" s="471"/>
      <c r="GV980" s="471"/>
      <c r="GW980" s="478"/>
      <c r="GX980" s="449"/>
      <c r="GY980" s="449"/>
      <c r="GZ980" s="473"/>
      <c r="HA980" s="471"/>
      <c r="HB980" s="471"/>
      <c r="HC980" s="471"/>
      <c r="HD980" s="478"/>
      <c r="HE980" s="449"/>
      <c r="HF980" s="449"/>
      <c r="HG980" s="473"/>
      <c r="HH980" s="471"/>
      <c r="HI980" s="471"/>
      <c r="HJ980" s="471"/>
      <c r="HK980" s="478"/>
      <c r="HL980" s="449"/>
      <c r="HM980" s="449"/>
      <c r="HN980" s="473"/>
      <c r="HO980" s="471"/>
      <c r="HP980" s="471"/>
      <c r="HQ980" s="471"/>
      <c r="HR980" s="478"/>
      <c r="HS980" s="449"/>
      <c r="HT980" s="449"/>
      <c r="HU980" s="473"/>
      <c r="HV980" s="471"/>
      <c r="HW980" s="471"/>
      <c r="HX980" s="471"/>
      <c r="HY980" s="478"/>
      <c r="HZ980" s="449"/>
      <c r="IA980" s="449"/>
      <c r="IB980" s="473"/>
      <c r="IC980" s="471"/>
      <c r="ID980" s="471"/>
      <c r="IE980" s="471"/>
      <c r="IF980" s="478"/>
      <c r="IG980" s="449"/>
      <c r="IH980" s="449"/>
      <c r="II980" s="473"/>
      <c r="IJ980" s="471"/>
      <c r="IK980" s="471"/>
      <c r="IL980" s="471"/>
      <c r="IM980" s="478"/>
      <c r="IN980" s="449"/>
      <c r="IO980" s="449"/>
      <c r="IP980" s="473"/>
      <c r="IQ980" s="471"/>
      <c r="IR980" s="471"/>
      <c r="IS980" s="471"/>
      <c r="IT980" s="478"/>
      <c r="IU980" s="449"/>
      <c r="IV980" s="449"/>
      <c r="IW980" s="473"/>
      <c r="IX980" s="471"/>
      <c r="IY980" s="471"/>
      <c r="IZ980" s="471"/>
      <c r="JA980" s="478"/>
      <c r="JB980" s="449"/>
      <c r="JC980" s="449"/>
      <c r="JD980" s="473"/>
      <c r="JE980" s="471"/>
      <c r="JF980" s="471"/>
      <c r="JG980" s="471"/>
      <c r="JH980" s="478"/>
      <c r="JI980" s="449"/>
      <c r="JJ980" s="449"/>
      <c r="JK980" s="473"/>
      <c r="JL980" s="471"/>
      <c r="JM980" s="471"/>
      <c r="JN980" s="471"/>
      <c r="JO980" s="478"/>
      <c r="JP980" s="449"/>
      <c r="JQ980" s="449"/>
      <c r="JR980" s="473"/>
      <c r="JS980" s="471"/>
      <c r="JT980" s="471"/>
      <c r="JU980" s="471"/>
      <c r="JV980" s="478"/>
      <c r="JW980" s="449"/>
      <c r="JX980" s="449"/>
      <c r="JY980" s="473"/>
      <c r="JZ980" s="471"/>
      <c r="KA980" s="471"/>
      <c r="KB980" s="471"/>
      <c r="KC980" s="478"/>
      <c r="KD980" s="449"/>
      <c r="KE980" s="449"/>
      <c r="KF980" s="473"/>
      <c r="KG980" s="471"/>
      <c r="KH980" s="471"/>
      <c r="KI980" s="471"/>
      <c r="KJ980" s="478"/>
      <c r="KK980" s="449"/>
      <c r="KL980" s="449"/>
      <c r="KM980" s="473"/>
      <c r="KN980" s="471"/>
      <c r="KO980" s="471"/>
      <c r="KP980" s="471"/>
      <c r="KQ980" s="478"/>
      <c r="KR980" s="449"/>
      <c r="KS980" s="449"/>
      <c r="KT980" s="473"/>
      <c r="KU980" s="471"/>
      <c r="KV980" s="471"/>
      <c r="KW980" s="471"/>
      <c r="KX980" s="478"/>
      <c r="KY980" s="449"/>
      <c r="KZ980" s="449"/>
      <c r="LA980" s="473"/>
      <c r="LB980" s="471"/>
      <c r="LC980" s="471"/>
      <c r="LD980" s="471"/>
      <c r="LE980" s="478"/>
      <c r="LF980" s="449"/>
      <c r="LG980" s="449"/>
      <c r="LH980" s="473"/>
      <c r="LI980" s="471"/>
      <c r="LJ980" s="471"/>
      <c r="LK980" s="471"/>
      <c r="LL980" s="478"/>
      <c r="LM980" s="449"/>
      <c r="LN980" s="449"/>
      <c r="LO980" s="473"/>
      <c r="LP980" s="471"/>
      <c r="LQ980" s="471"/>
      <c r="LR980" s="471"/>
      <c r="LS980" s="478"/>
      <c r="LT980" s="449"/>
      <c r="LU980" s="449"/>
      <c r="LV980" s="473"/>
      <c r="LW980" s="471"/>
      <c r="LX980" s="471"/>
      <c r="LY980" s="471"/>
      <c r="LZ980" s="478"/>
      <c r="MA980" s="449"/>
      <c r="MB980" s="449"/>
      <c r="MC980" s="473"/>
      <c r="MD980" s="471"/>
      <c r="ME980" s="471"/>
      <c r="MF980" s="471"/>
      <c r="MG980" s="478"/>
      <c r="MH980" s="449"/>
      <c r="MI980" s="449"/>
      <c r="MJ980" s="473"/>
      <c r="MK980" s="471"/>
      <c r="ML980" s="471"/>
      <c r="MM980" s="471"/>
      <c r="MN980" s="478"/>
    </row>
    <row r="981" spans="2:352" hidden="1">
      <c r="B981" s="333">
        <v>742</v>
      </c>
      <c r="C981" s="449"/>
      <c r="D981" s="449"/>
      <c r="E981" s="473"/>
      <c r="F981" s="471"/>
      <c r="G981" s="471"/>
      <c r="H981" s="471"/>
      <c r="I981" s="478"/>
      <c r="J981" s="449"/>
      <c r="K981" s="449"/>
      <c r="L981" s="473"/>
      <c r="M981" s="471"/>
      <c r="N981" s="471"/>
      <c r="O981" s="471"/>
      <c r="P981" s="478"/>
      <c r="Q981" s="449"/>
      <c r="R981" s="449"/>
      <c r="S981" s="473"/>
      <c r="T981" s="471"/>
      <c r="U981" s="471"/>
      <c r="V981" s="471"/>
      <c r="W981" s="478"/>
      <c r="X981" s="449"/>
      <c r="Y981" s="449"/>
      <c r="Z981" s="473"/>
      <c r="AA981" s="471"/>
      <c r="AB981" s="471"/>
      <c r="AC981" s="471"/>
      <c r="AD981" s="478"/>
      <c r="AE981" s="449"/>
      <c r="AF981" s="449"/>
      <c r="AG981" s="473"/>
      <c r="AH981" s="471"/>
      <c r="AI981" s="471"/>
      <c r="AJ981" s="471"/>
      <c r="AK981" s="478"/>
      <c r="AL981" s="449"/>
      <c r="AM981" s="449"/>
      <c r="AN981" s="473"/>
      <c r="AO981" s="471"/>
      <c r="AP981" s="471"/>
      <c r="AQ981" s="471"/>
      <c r="AR981" s="478"/>
      <c r="AS981" s="449"/>
      <c r="AT981" s="449"/>
      <c r="AU981" s="473"/>
      <c r="AV981" s="471"/>
      <c r="AW981" s="471"/>
      <c r="AX981" s="471"/>
      <c r="AY981" s="478"/>
      <c r="AZ981" s="449"/>
      <c r="BA981" s="449"/>
      <c r="BB981" s="473"/>
      <c r="BC981" s="471"/>
      <c r="BD981" s="471"/>
      <c r="BE981" s="471"/>
      <c r="BF981" s="478"/>
      <c r="BG981" s="449"/>
      <c r="BH981" s="449"/>
      <c r="BI981" s="473"/>
      <c r="BJ981" s="471"/>
      <c r="BK981" s="471"/>
      <c r="BL981" s="471"/>
      <c r="BM981" s="478"/>
      <c r="BN981" s="449"/>
      <c r="BO981" s="449"/>
      <c r="BP981" s="473"/>
      <c r="BQ981" s="471"/>
      <c r="BR981" s="471"/>
      <c r="BS981" s="471"/>
      <c r="BT981" s="478"/>
      <c r="BU981" s="449"/>
      <c r="BV981" s="449"/>
      <c r="BW981" s="473"/>
      <c r="BX981" s="471"/>
      <c r="BY981" s="471"/>
      <c r="BZ981" s="471"/>
      <c r="CA981" s="478"/>
      <c r="CB981" s="449"/>
      <c r="CC981" s="449"/>
      <c r="CD981" s="473"/>
      <c r="CE981" s="471"/>
      <c r="CF981" s="471"/>
      <c r="CG981" s="471"/>
      <c r="CH981" s="478"/>
      <c r="CI981" s="449"/>
      <c r="CJ981" s="449"/>
      <c r="CK981" s="473"/>
      <c r="CL981" s="471"/>
      <c r="CM981" s="471"/>
      <c r="CN981" s="471"/>
      <c r="CO981" s="478"/>
      <c r="CP981" s="449"/>
      <c r="CQ981" s="449"/>
      <c r="CR981" s="473"/>
      <c r="CS981" s="471"/>
      <c r="CT981" s="471"/>
      <c r="CU981" s="471"/>
      <c r="CV981" s="478"/>
      <c r="CW981" s="449"/>
      <c r="CX981" s="449"/>
      <c r="CY981" s="473"/>
      <c r="CZ981" s="471"/>
      <c r="DA981" s="471"/>
      <c r="DB981" s="471"/>
      <c r="DC981" s="478"/>
      <c r="DD981" s="449"/>
      <c r="DE981" s="449"/>
      <c r="DF981" s="473"/>
      <c r="DG981" s="471"/>
      <c r="DH981" s="471"/>
      <c r="DI981" s="471"/>
      <c r="DJ981" s="478"/>
      <c r="DK981" s="449"/>
      <c r="DL981" s="449"/>
      <c r="DM981" s="473"/>
      <c r="DN981" s="471"/>
      <c r="DO981" s="471"/>
      <c r="DP981" s="471"/>
      <c r="DQ981" s="478"/>
      <c r="DR981" s="449"/>
      <c r="DS981" s="449"/>
      <c r="DT981" s="473"/>
      <c r="DU981" s="471"/>
      <c r="DV981" s="471"/>
      <c r="DW981" s="471"/>
      <c r="DX981" s="478"/>
      <c r="DY981" s="449"/>
      <c r="DZ981" s="449"/>
      <c r="EA981" s="473"/>
      <c r="EB981" s="471"/>
      <c r="EC981" s="471"/>
      <c r="ED981" s="471"/>
      <c r="EE981" s="478"/>
      <c r="EF981" s="449"/>
      <c r="EG981" s="449"/>
      <c r="EH981" s="473"/>
      <c r="EI981" s="471"/>
      <c r="EJ981" s="471"/>
      <c r="EK981" s="471"/>
      <c r="EL981" s="478"/>
      <c r="EM981" s="449"/>
      <c r="EN981" s="449"/>
      <c r="EO981" s="473"/>
      <c r="EP981" s="471"/>
      <c r="EQ981" s="471"/>
      <c r="ER981" s="471"/>
      <c r="ES981" s="478"/>
      <c r="ET981" s="449"/>
      <c r="EU981" s="449"/>
      <c r="EV981" s="473"/>
      <c r="EW981" s="471"/>
      <c r="EX981" s="471"/>
      <c r="EY981" s="471"/>
      <c r="EZ981" s="478"/>
      <c r="FA981" s="449"/>
      <c r="FB981" s="449"/>
      <c r="FC981" s="473"/>
      <c r="FD981" s="471"/>
      <c r="FE981" s="471"/>
      <c r="FF981" s="471"/>
      <c r="FG981" s="478"/>
      <c r="FH981" s="449"/>
      <c r="FI981" s="449"/>
      <c r="FJ981" s="473"/>
      <c r="FK981" s="471"/>
      <c r="FL981" s="471"/>
      <c r="FM981" s="471"/>
      <c r="FN981" s="478"/>
      <c r="FO981" s="449"/>
      <c r="FP981" s="449"/>
      <c r="FQ981" s="473"/>
      <c r="FR981" s="471"/>
      <c r="FS981" s="471"/>
      <c r="FT981" s="471"/>
      <c r="FU981" s="478"/>
      <c r="FV981" s="449"/>
      <c r="FW981" s="449"/>
      <c r="FX981" s="473"/>
      <c r="FY981" s="471"/>
      <c r="FZ981" s="471"/>
      <c r="GA981" s="471"/>
      <c r="GB981" s="478"/>
      <c r="GC981" s="449"/>
      <c r="GD981" s="449"/>
      <c r="GE981" s="473"/>
      <c r="GF981" s="471"/>
      <c r="GG981" s="471"/>
      <c r="GH981" s="471"/>
      <c r="GI981" s="478"/>
      <c r="GJ981" s="449"/>
      <c r="GK981" s="449"/>
      <c r="GL981" s="473"/>
      <c r="GM981" s="471"/>
      <c r="GN981" s="471"/>
      <c r="GO981" s="471"/>
      <c r="GP981" s="478"/>
      <c r="GQ981" s="449"/>
      <c r="GR981" s="449"/>
      <c r="GS981" s="473"/>
      <c r="GT981" s="471"/>
      <c r="GU981" s="471"/>
      <c r="GV981" s="471"/>
      <c r="GW981" s="478"/>
      <c r="GX981" s="449"/>
      <c r="GY981" s="449"/>
      <c r="GZ981" s="473"/>
      <c r="HA981" s="471"/>
      <c r="HB981" s="471"/>
      <c r="HC981" s="471"/>
      <c r="HD981" s="478"/>
      <c r="HE981" s="449"/>
      <c r="HF981" s="449"/>
      <c r="HG981" s="473"/>
      <c r="HH981" s="471"/>
      <c r="HI981" s="471"/>
      <c r="HJ981" s="471"/>
      <c r="HK981" s="478"/>
      <c r="HL981" s="449"/>
      <c r="HM981" s="449"/>
      <c r="HN981" s="473"/>
      <c r="HO981" s="471"/>
      <c r="HP981" s="471"/>
      <c r="HQ981" s="471"/>
      <c r="HR981" s="478"/>
      <c r="HS981" s="449"/>
      <c r="HT981" s="449"/>
      <c r="HU981" s="473"/>
      <c r="HV981" s="471"/>
      <c r="HW981" s="471"/>
      <c r="HX981" s="471"/>
      <c r="HY981" s="478"/>
      <c r="HZ981" s="449"/>
      <c r="IA981" s="449"/>
      <c r="IB981" s="473"/>
      <c r="IC981" s="471"/>
      <c r="ID981" s="471"/>
      <c r="IE981" s="471"/>
      <c r="IF981" s="478"/>
      <c r="IG981" s="449"/>
      <c r="IH981" s="449"/>
      <c r="II981" s="473"/>
      <c r="IJ981" s="471"/>
      <c r="IK981" s="471"/>
      <c r="IL981" s="471"/>
      <c r="IM981" s="478"/>
      <c r="IN981" s="449"/>
      <c r="IO981" s="449"/>
      <c r="IP981" s="473"/>
      <c r="IQ981" s="471"/>
      <c r="IR981" s="471"/>
      <c r="IS981" s="471"/>
      <c r="IT981" s="478"/>
      <c r="IU981" s="449"/>
      <c r="IV981" s="449"/>
      <c r="IW981" s="473"/>
      <c r="IX981" s="471"/>
      <c r="IY981" s="471"/>
      <c r="IZ981" s="471"/>
      <c r="JA981" s="478"/>
      <c r="JB981" s="449"/>
      <c r="JC981" s="449"/>
      <c r="JD981" s="473"/>
      <c r="JE981" s="471"/>
      <c r="JF981" s="471"/>
      <c r="JG981" s="471"/>
      <c r="JH981" s="478"/>
      <c r="JI981" s="449"/>
      <c r="JJ981" s="449"/>
      <c r="JK981" s="473"/>
      <c r="JL981" s="471"/>
      <c r="JM981" s="471"/>
      <c r="JN981" s="471"/>
      <c r="JO981" s="478"/>
      <c r="JP981" s="449"/>
      <c r="JQ981" s="449"/>
      <c r="JR981" s="473"/>
      <c r="JS981" s="471"/>
      <c r="JT981" s="471"/>
      <c r="JU981" s="471"/>
      <c r="JV981" s="478"/>
      <c r="JW981" s="449"/>
      <c r="JX981" s="449"/>
      <c r="JY981" s="473"/>
      <c r="JZ981" s="471"/>
      <c r="KA981" s="471"/>
      <c r="KB981" s="471"/>
      <c r="KC981" s="478"/>
      <c r="KD981" s="449"/>
      <c r="KE981" s="449"/>
      <c r="KF981" s="473"/>
      <c r="KG981" s="471"/>
      <c r="KH981" s="471"/>
      <c r="KI981" s="471"/>
      <c r="KJ981" s="478"/>
      <c r="KK981" s="449"/>
      <c r="KL981" s="449"/>
      <c r="KM981" s="473"/>
      <c r="KN981" s="471"/>
      <c r="KO981" s="471"/>
      <c r="KP981" s="471"/>
      <c r="KQ981" s="478"/>
      <c r="KR981" s="449"/>
      <c r="KS981" s="449"/>
      <c r="KT981" s="473"/>
      <c r="KU981" s="471"/>
      <c r="KV981" s="471"/>
      <c r="KW981" s="471"/>
      <c r="KX981" s="478"/>
      <c r="KY981" s="449"/>
      <c r="KZ981" s="449"/>
      <c r="LA981" s="473"/>
      <c r="LB981" s="471"/>
      <c r="LC981" s="471"/>
      <c r="LD981" s="471"/>
      <c r="LE981" s="478"/>
      <c r="LF981" s="449"/>
      <c r="LG981" s="449"/>
      <c r="LH981" s="473"/>
      <c r="LI981" s="471"/>
      <c r="LJ981" s="471"/>
      <c r="LK981" s="471"/>
      <c r="LL981" s="478"/>
      <c r="LM981" s="449"/>
      <c r="LN981" s="449"/>
      <c r="LO981" s="473"/>
      <c r="LP981" s="471"/>
      <c r="LQ981" s="471"/>
      <c r="LR981" s="471"/>
      <c r="LS981" s="478"/>
      <c r="LT981" s="449"/>
      <c r="LU981" s="449"/>
      <c r="LV981" s="473"/>
      <c r="LW981" s="471"/>
      <c r="LX981" s="471"/>
      <c r="LY981" s="471"/>
      <c r="LZ981" s="478"/>
      <c r="MA981" s="449"/>
      <c r="MB981" s="449"/>
      <c r="MC981" s="473"/>
      <c r="MD981" s="471"/>
      <c r="ME981" s="471"/>
      <c r="MF981" s="471"/>
      <c r="MG981" s="478"/>
      <c r="MH981" s="449"/>
      <c r="MI981" s="449"/>
      <c r="MJ981" s="473"/>
      <c r="MK981" s="471"/>
      <c r="ML981" s="471"/>
      <c r="MM981" s="471"/>
      <c r="MN981" s="478"/>
    </row>
    <row r="982" spans="2:352" hidden="1">
      <c r="B982" s="333">
        <v>743</v>
      </c>
      <c r="C982" s="449"/>
      <c r="D982" s="449"/>
      <c r="E982" s="473"/>
      <c r="F982" s="471"/>
      <c r="G982" s="471"/>
      <c r="H982" s="471"/>
      <c r="I982" s="478"/>
      <c r="J982" s="449"/>
      <c r="K982" s="449"/>
      <c r="L982" s="473"/>
      <c r="M982" s="471"/>
      <c r="N982" s="471"/>
      <c r="O982" s="471"/>
      <c r="P982" s="478"/>
      <c r="Q982" s="449"/>
      <c r="R982" s="449"/>
      <c r="S982" s="473"/>
      <c r="T982" s="471"/>
      <c r="U982" s="471"/>
      <c r="V982" s="471"/>
      <c r="W982" s="478"/>
      <c r="X982" s="449"/>
      <c r="Y982" s="449"/>
      <c r="Z982" s="473"/>
      <c r="AA982" s="471"/>
      <c r="AB982" s="471"/>
      <c r="AC982" s="471"/>
      <c r="AD982" s="478"/>
      <c r="AE982" s="449"/>
      <c r="AF982" s="449"/>
      <c r="AG982" s="473"/>
      <c r="AH982" s="471"/>
      <c r="AI982" s="471"/>
      <c r="AJ982" s="471"/>
      <c r="AK982" s="478"/>
      <c r="AL982" s="449"/>
      <c r="AM982" s="449"/>
      <c r="AN982" s="473"/>
      <c r="AO982" s="471"/>
      <c r="AP982" s="471"/>
      <c r="AQ982" s="471"/>
      <c r="AR982" s="478"/>
      <c r="AS982" s="449"/>
      <c r="AT982" s="449"/>
      <c r="AU982" s="473"/>
      <c r="AV982" s="471"/>
      <c r="AW982" s="471"/>
      <c r="AX982" s="471"/>
      <c r="AY982" s="478"/>
      <c r="AZ982" s="449"/>
      <c r="BA982" s="449"/>
      <c r="BB982" s="473"/>
      <c r="BC982" s="471"/>
      <c r="BD982" s="471"/>
      <c r="BE982" s="471"/>
      <c r="BF982" s="478"/>
      <c r="BG982" s="449"/>
      <c r="BH982" s="449"/>
      <c r="BI982" s="473"/>
      <c r="BJ982" s="471"/>
      <c r="BK982" s="471"/>
      <c r="BL982" s="471"/>
      <c r="BM982" s="478"/>
      <c r="BN982" s="449"/>
      <c r="BO982" s="449"/>
      <c r="BP982" s="473"/>
      <c r="BQ982" s="471"/>
      <c r="BR982" s="471"/>
      <c r="BS982" s="471"/>
      <c r="BT982" s="478"/>
      <c r="BU982" s="449"/>
      <c r="BV982" s="449"/>
      <c r="BW982" s="473"/>
      <c r="BX982" s="471"/>
      <c r="BY982" s="471"/>
      <c r="BZ982" s="471"/>
      <c r="CA982" s="478"/>
      <c r="CB982" s="449"/>
      <c r="CC982" s="449"/>
      <c r="CD982" s="473"/>
      <c r="CE982" s="471"/>
      <c r="CF982" s="471"/>
      <c r="CG982" s="471"/>
      <c r="CH982" s="478"/>
      <c r="CI982" s="449"/>
      <c r="CJ982" s="449"/>
      <c r="CK982" s="473"/>
      <c r="CL982" s="471"/>
      <c r="CM982" s="471"/>
      <c r="CN982" s="471"/>
      <c r="CO982" s="478"/>
      <c r="CP982" s="449"/>
      <c r="CQ982" s="449"/>
      <c r="CR982" s="473"/>
      <c r="CS982" s="471"/>
      <c r="CT982" s="471"/>
      <c r="CU982" s="471"/>
      <c r="CV982" s="478"/>
      <c r="CW982" s="449"/>
      <c r="CX982" s="449"/>
      <c r="CY982" s="473"/>
      <c r="CZ982" s="471"/>
      <c r="DA982" s="471"/>
      <c r="DB982" s="471"/>
      <c r="DC982" s="478"/>
      <c r="DD982" s="449"/>
      <c r="DE982" s="449"/>
      <c r="DF982" s="473"/>
      <c r="DG982" s="471"/>
      <c r="DH982" s="471"/>
      <c r="DI982" s="471"/>
      <c r="DJ982" s="478"/>
      <c r="DK982" s="449"/>
      <c r="DL982" s="449"/>
      <c r="DM982" s="473"/>
      <c r="DN982" s="471"/>
      <c r="DO982" s="471"/>
      <c r="DP982" s="471"/>
      <c r="DQ982" s="478"/>
      <c r="DR982" s="449"/>
      <c r="DS982" s="449"/>
      <c r="DT982" s="473"/>
      <c r="DU982" s="471"/>
      <c r="DV982" s="471"/>
      <c r="DW982" s="471"/>
      <c r="DX982" s="478"/>
      <c r="DY982" s="449"/>
      <c r="DZ982" s="449"/>
      <c r="EA982" s="473"/>
      <c r="EB982" s="471"/>
      <c r="EC982" s="471"/>
      <c r="ED982" s="471"/>
      <c r="EE982" s="478"/>
      <c r="EF982" s="449"/>
      <c r="EG982" s="449"/>
      <c r="EH982" s="473"/>
      <c r="EI982" s="471"/>
      <c r="EJ982" s="471"/>
      <c r="EK982" s="471"/>
      <c r="EL982" s="478"/>
      <c r="EM982" s="449"/>
      <c r="EN982" s="449"/>
      <c r="EO982" s="473"/>
      <c r="EP982" s="471"/>
      <c r="EQ982" s="471"/>
      <c r="ER982" s="471"/>
      <c r="ES982" s="478"/>
      <c r="ET982" s="449"/>
      <c r="EU982" s="449"/>
      <c r="EV982" s="473"/>
      <c r="EW982" s="471"/>
      <c r="EX982" s="471"/>
      <c r="EY982" s="471"/>
      <c r="EZ982" s="478"/>
      <c r="FA982" s="449"/>
      <c r="FB982" s="449"/>
      <c r="FC982" s="473"/>
      <c r="FD982" s="471"/>
      <c r="FE982" s="471"/>
      <c r="FF982" s="471"/>
      <c r="FG982" s="478"/>
      <c r="FH982" s="449"/>
      <c r="FI982" s="449"/>
      <c r="FJ982" s="473"/>
      <c r="FK982" s="471"/>
      <c r="FL982" s="471"/>
      <c r="FM982" s="471"/>
      <c r="FN982" s="478"/>
      <c r="FO982" s="449"/>
      <c r="FP982" s="449"/>
      <c r="FQ982" s="473"/>
      <c r="FR982" s="471"/>
      <c r="FS982" s="471"/>
      <c r="FT982" s="471"/>
      <c r="FU982" s="478"/>
      <c r="FV982" s="449"/>
      <c r="FW982" s="449"/>
      <c r="FX982" s="473"/>
      <c r="FY982" s="471"/>
      <c r="FZ982" s="471"/>
      <c r="GA982" s="471"/>
      <c r="GB982" s="478"/>
      <c r="GC982" s="449"/>
      <c r="GD982" s="449"/>
      <c r="GE982" s="473"/>
      <c r="GF982" s="471"/>
      <c r="GG982" s="471"/>
      <c r="GH982" s="471"/>
      <c r="GI982" s="478"/>
      <c r="GJ982" s="449"/>
      <c r="GK982" s="449"/>
      <c r="GL982" s="473"/>
      <c r="GM982" s="471"/>
      <c r="GN982" s="471"/>
      <c r="GO982" s="471"/>
      <c r="GP982" s="478"/>
      <c r="GQ982" s="449"/>
      <c r="GR982" s="449"/>
      <c r="GS982" s="473"/>
      <c r="GT982" s="471"/>
      <c r="GU982" s="471"/>
      <c r="GV982" s="471"/>
      <c r="GW982" s="478"/>
      <c r="GX982" s="449"/>
      <c r="GY982" s="449"/>
      <c r="GZ982" s="473"/>
      <c r="HA982" s="471"/>
      <c r="HB982" s="471"/>
      <c r="HC982" s="471"/>
      <c r="HD982" s="478"/>
      <c r="HE982" s="449"/>
      <c r="HF982" s="449"/>
      <c r="HG982" s="473"/>
      <c r="HH982" s="471"/>
      <c r="HI982" s="471"/>
      <c r="HJ982" s="471"/>
      <c r="HK982" s="478"/>
      <c r="HL982" s="449"/>
      <c r="HM982" s="449"/>
      <c r="HN982" s="473"/>
      <c r="HO982" s="471"/>
      <c r="HP982" s="471"/>
      <c r="HQ982" s="471"/>
      <c r="HR982" s="478"/>
      <c r="HS982" s="449"/>
      <c r="HT982" s="449"/>
      <c r="HU982" s="473"/>
      <c r="HV982" s="471"/>
      <c r="HW982" s="471"/>
      <c r="HX982" s="471"/>
      <c r="HY982" s="478"/>
      <c r="HZ982" s="449"/>
      <c r="IA982" s="449"/>
      <c r="IB982" s="473"/>
      <c r="IC982" s="471"/>
      <c r="ID982" s="471"/>
      <c r="IE982" s="471"/>
      <c r="IF982" s="478"/>
      <c r="IG982" s="449"/>
      <c r="IH982" s="449"/>
      <c r="II982" s="473"/>
      <c r="IJ982" s="471"/>
      <c r="IK982" s="471"/>
      <c r="IL982" s="471"/>
      <c r="IM982" s="478"/>
      <c r="IN982" s="449"/>
      <c r="IO982" s="449"/>
      <c r="IP982" s="473"/>
      <c r="IQ982" s="471"/>
      <c r="IR982" s="471"/>
      <c r="IS982" s="471"/>
      <c r="IT982" s="478"/>
      <c r="IU982" s="449"/>
      <c r="IV982" s="449"/>
      <c r="IW982" s="473"/>
      <c r="IX982" s="471"/>
      <c r="IY982" s="471"/>
      <c r="IZ982" s="471"/>
      <c r="JA982" s="478"/>
      <c r="JB982" s="449"/>
      <c r="JC982" s="449"/>
      <c r="JD982" s="473"/>
      <c r="JE982" s="471"/>
      <c r="JF982" s="471"/>
      <c r="JG982" s="471"/>
      <c r="JH982" s="478"/>
      <c r="JI982" s="449"/>
      <c r="JJ982" s="449"/>
      <c r="JK982" s="473"/>
      <c r="JL982" s="471"/>
      <c r="JM982" s="471"/>
      <c r="JN982" s="471"/>
      <c r="JO982" s="478"/>
      <c r="JP982" s="449"/>
      <c r="JQ982" s="449"/>
      <c r="JR982" s="473"/>
      <c r="JS982" s="471"/>
      <c r="JT982" s="471"/>
      <c r="JU982" s="471"/>
      <c r="JV982" s="478"/>
      <c r="JW982" s="449"/>
      <c r="JX982" s="449"/>
      <c r="JY982" s="473"/>
      <c r="JZ982" s="471"/>
      <c r="KA982" s="471"/>
      <c r="KB982" s="471"/>
      <c r="KC982" s="478"/>
      <c r="KD982" s="449"/>
      <c r="KE982" s="449"/>
      <c r="KF982" s="473"/>
      <c r="KG982" s="471"/>
      <c r="KH982" s="471"/>
      <c r="KI982" s="471"/>
      <c r="KJ982" s="478"/>
      <c r="KK982" s="449"/>
      <c r="KL982" s="449"/>
      <c r="KM982" s="473"/>
      <c r="KN982" s="471"/>
      <c r="KO982" s="471"/>
      <c r="KP982" s="471"/>
      <c r="KQ982" s="478"/>
      <c r="KR982" s="449"/>
      <c r="KS982" s="449"/>
      <c r="KT982" s="473"/>
      <c r="KU982" s="471"/>
      <c r="KV982" s="471"/>
      <c r="KW982" s="471"/>
      <c r="KX982" s="478"/>
      <c r="KY982" s="449"/>
      <c r="KZ982" s="449"/>
      <c r="LA982" s="473"/>
      <c r="LB982" s="471"/>
      <c r="LC982" s="471"/>
      <c r="LD982" s="471"/>
      <c r="LE982" s="478"/>
      <c r="LF982" s="449"/>
      <c r="LG982" s="449"/>
      <c r="LH982" s="473"/>
      <c r="LI982" s="471"/>
      <c r="LJ982" s="471"/>
      <c r="LK982" s="471"/>
      <c r="LL982" s="478"/>
      <c r="LM982" s="449"/>
      <c r="LN982" s="449"/>
      <c r="LO982" s="473"/>
      <c r="LP982" s="471"/>
      <c r="LQ982" s="471"/>
      <c r="LR982" s="471"/>
      <c r="LS982" s="478"/>
      <c r="LT982" s="449"/>
      <c r="LU982" s="449"/>
      <c r="LV982" s="473"/>
      <c r="LW982" s="471"/>
      <c r="LX982" s="471"/>
      <c r="LY982" s="471"/>
      <c r="LZ982" s="478"/>
      <c r="MA982" s="449"/>
      <c r="MB982" s="449"/>
      <c r="MC982" s="473"/>
      <c r="MD982" s="471"/>
      <c r="ME982" s="471"/>
      <c r="MF982" s="471"/>
      <c r="MG982" s="478"/>
      <c r="MH982" s="449"/>
      <c r="MI982" s="449"/>
      <c r="MJ982" s="473"/>
      <c r="MK982" s="471"/>
      <c r="ML982" s="471"/>
      <c r="MM982" s="471"/>
      <c r="MN982" s="478"/>
    </row>
    <row r="983" spans="2:352" hidden="1">
      <c r="B983" s="333">
        <v>744</v>
      </c>
      <c r="C983" s="449"/>
      <c r="D983" s="449"/>
      <c r="E983" s="473"/>
      <c r="F983" s="471"/>
      <c r="G983" s="471"/>
      <c r="H983" s="471"/>
      <c r="I983" s="478"/>
      <c r="J983" s="449"/>
      <c r="K983" s="449"/>
      <c r="L983" s="473"/>
      <c r="M983" s="471"/>
      <c r="N983" s="471"/>
      <c r="O983" s="471"/>
      <c r="P983" s="478"/>
      <c r="Q983" s="449"/>
      <c r="R983" s="449"/>
      <c r="S983" s="473"/>
      <c r="T983" s="471"/>
      <c r="U983" s="471"/>
      <c r="V983" s="471"/>
      <c r="W983" s="478"/>
      <c r="X983" s="449"/>
      <c r="Y983" s="449"/>
      <c r="Z983" s="473"/>
      <c r="AA983" s="471"/>
      <c r="AB983" s="471"/>
      <c r="AC983" s="471"/>
      <c r="AD983" s="478"/>
      <c r="AE983" s="449"/>
      <c r="AF983" s="449"/>
      <c r="AG983" s="473"/>
      <c r="AH983" s="471"/>
      <c r="AI983" s="471"/>
      <c r="AJ983" s="471"/>
      <c r="AK983" s="478"/>
      <c r="AL983" s="449"/>
      <c r="AM983" s="449"/>
      <c r="AN983" s="473"/>
      <c r="AO983" s="471"/>
      <c r="AP983" s="471"/>
      <c r="AQ983" s="471"/>
      <c r="AR983" s="478"/>
      <c r="AS983" s="449"/>
      <c r="AT983" s="449"/>
      <c r="AU983" s="473"/>
      <c r="AV983" s="471"/>
      <c r="AW983" s="471"/>
      <c r="AX983" s="471"/>
      <c r="AY983" s="478"/>
      <c r="AZ983" s="449"/>
      <c r="BA983" s="449"/>
      <c r="BB983" s="473"/>
      <c r="BC983" s="471"/>
      <c r="BD983" s="471"/>
      <c r="BE983" s="471"/>
      <c r="BF983" s="478"/>
      <c r="BG983" s="449"/>
      <c r="BH983" s="449"/>
      <c r="BI983" s="473"/>
      <c r="BJ983" s="471"/>
      <c r="BK983" s="471"/>
      <c r="BL983" s="471"/>
      <c r="BM983" s="478"/>
      <c r="BN983" s="449"/>
      <c r="BO983" s="449"/>
      <c r="BP983" s="473"/>
      <c r="BQ983" s="471"/>
      <c r="BR983" s="471"/>
      <c r="BS983" s="471"/>
      <c r="BT983" s="478"/>
      <c r="BU983" s="449"/>
      <c r="BV983" s="449"/>
      <c r="BW983" s="473"/>
      <c r="BX983" s="471"/>
      <c r="BY983" s="471"/>
      <c r="BZ983" s="471"/>
      <c r="CA983" s="478"/>
      <c r="CB983" s="449"/>
      <c r="CC983" s="449"/>
      <c r="CD983" s="473"/>
      <c r="CE983" s="471"/>
      <c r="CF983" s="471"/>
      <c r="CG983" s="471"/>
      <c r="CH983" s="478"/>
      <c r="CI983" s="449"/>
      <c r="CJ983" s="449"/>
      <c r="CK983" s="473"/>
      <c r="CL983" s="471"/>
      <c r="CM983" s="471"/>
      <c r="CN983" s="471"/>
      <c r="CO983" s="478"/>
      <c r="CP983" s="449"/>
      <c r="CQ983" s="449"/>
      <c r="CR983" s="473"/>
      <c r="CS983" s="471"/>
      <c r="CT983" s="471"/>
      <c r="CU983" s="471"/>
      <c r="CV983" s="478"/>
      <c r="CW983" s="449"/>
      <c r="CX983" s="449"/>
      <c r="CY983" s="473"/>
      <c r="CZ983" s="471"/>
      <c r="DA983" s="471"/>
      <c r="DB983" s="471"/>
      <c r="DC983" s="478"/>
      <c r="DD983" s="449"/>
      <c r="DE983" s="449"/>
      <c r="DF983" s="473"/>
      <c r="DG983" s="471"/>
      <c r="DH983" s="471"/>
      <c r="DI983" s="471"/>
      <c r="DJ983" s="478"/>
      <c r="DK983" s="449"/>
      <c r="DL983" s="449"/>
      <c r="DM983" s="473"/>
      <c r="DN983" s="471"/>
      <c r="DO983" s="471"/>
      <c r="DP983" s="471"/>
      <c r="DQ983" s="478"/>
      <c r="DR983" s="449"/>
      <c r="DS983" s="449"/>
      <c r="DT983" s="473"/>
      <c r="DU983" s="471"/>
      <c r="DV983" s="471"/>
      <c r="DW983" s="471"/>
      <c r="DX983" s="478"/>
      <c r="DY983" s="449"/>
      <c r="DZ983" s="449"/>
      <c r="EA983" s="473"/>
      <c r="EB983" s="471"/>
      <c r="EC983" s="471"/>
      <c r="ED983" s="471"/>
      <c r="EE983" s="478"/>
      <c r="EF983" s="449"/>
      <c r="EG983" s="449"/>
      <c r="EH983" s="473"/>
      <c r="EI983" s="471"/>
      <c r="EJ983" s="471"/>
      <c r="EK983" s="471"/>
      <c r="EL983" s="478"/>
      <c r="EM983" s="449"/>
      <c r="EN983" s="449"/>
      <c r="EO983" s="473"/>
      <c r="EP983" s="471"/>
      <c r="EQ983" s="471"/>
      <c r="ER983" s="471"/>
      <c r="ES983" s="478"/>
      <c r="ET983" s="449"/>
      <c r="EU983" s="449"/>
      <c r="EV983" s="473"/>
      <c r="EW983" s="471"/>
      <c r="EX983" s="471"/>
      <c r="EY983" s="471"/>
      <c r="EZ983" s="478"/>
      <c r="FA983" s="449"/>
      <c r="FB983" s="449"/>
      <c r="FC983" s="473"/>
      <c r="FD983" s="471"/>
      <c r="FE983" s="471"/>
      <c r="FF983" s="471"/>
      <c r="FG983" s="478"/>
      <c r="FH983" s="449"/>
      <c r="FI983" s="449"/>
      <c r="FJ983" s="473"/>
      <c r="FK983" s="471"/>
      <c r="FL983" s="471"/>
      <c r="FM983" s="471"/>
      <c r="FN983" s="478"/>
      <c r="FO983" s="449"/>
      <c r="FP983" s="449"/>
      <c r="FQ983" s="473"/>
      <c r="FR983" s="471"/>
      <c r="FS983" s="471"/>
      <c r="FT983" s="471"/>
      <c r="FU983" s="478"/>
      <c r="FV983" s="449"/>
      <c r="FW983" s="449"/>
      <c r="FX983" s="473"/>
      <c r="FY983" s="471"/>
      <c r="FZ983" s="471"/>
      <c r="GA983" s="471"/>
      <c r="GB983" s="478"/>
      <c r="GC983" s="449"/>
      <c r="GD983" s="449"/>
      <c r="GE983" s="473"/>
      <c r="GF983" s="471"/>
      <c r="GG983" s="471"/>
      <c r="GH983" s="471"/>
      <c r="GI983" s="478"/>
      <c r="GJ983" s="449"/>
      <c r="GK983" s="449"/>
      <c r="GL983" s="473"/>
      <c r="GM983" s="471"/>
      <c r="GN983" s="471"/>
      <c r="GO983" s="471"/>
      <c r="GP983" s="478"/>
      <c r="GQ983" s="449"/>
      <c r="GR983" s="449"/>
      <c r="GS983" s="473"/>
      <c r="GT983" s="471"/>
      <c r="GU983" s="471"/>
      <c r="GV983" s="471"/>
      <c r="GW983" s="478"/>
      <c r="GX983" s="449"/>
      <c r="GY983" s="449"/>
      <c r="GZ983" s="473"/>
      <c r="HA983" s="471"/>
      <c r="HB983" s="471"/>
      <c r="HC983" s="471"/>
      <c r="HD983" s="478"/>
      <c r="HE983" s="449"/>
      <c r="HF983" s="449"/>
      <c r="HG983" s="473"/>
      <c r="HH983" s="471"/>
      <c r="HI983" s="471"/>
      <c r="HJ983" s="471"/>
      <c r="HK983" s="478"/>
      <c r="HL983" s="449"/>
      <c r="HM983" s="449"/>
      <c r="HN983" s="473"/>
      <c r="HO983" s="471"/>
      <c r="HP983" s="471"/>
      <c r="HQ983" s="471"/>
      <c r="HR983" s="478"/>
      <c r="HS983" s="449"/>
      <c r="HT983" s="449"/>
      <c r="HU983" s="473"/>
      <c r="HV983" s="471"/>
      <c r="HW983" s="471"/>
      <c r="HX983" s="471"/>
      <c r="HY983" s="478"/>
      <c r="HZ983" s="449"/>
      <c r="IA983" s="449"/>
      <c r="IB983" s="473"/>
      <c r="IC983" s="471"/>
      <c r="ID983" s="471"/>
      <c r="IE983" s="471"/>
      <c r="IF983" s="478"/>
      <c r="IG983" s="449"/>
      <c r="IH983" s="449"/>
      <c r="II983" s="473"/>
      <c r="IJ983" s="471"/>
      <c r="IK983" s="471"/>
      <c r="IL983" s="471"/>
      <c r="IM983" s="478"/>
      <c r="IN983" s="449"/>
      <c r="IO983" s="449"/>
      <c r="IP983" s="473"/>
      <c r="IQ983" s="471"/>
      <c r="IR983" s="471"/>
      <c r="IS983" s="471"/>
      <c r="IT983" s="478"/>
      <c r="IU983" s="449"/>
      <c r="IV983" s="449"/>
      <c r="IW983" s="473"/>
      <c r="IX983" s="471"/>
      <c r="IY983" s="471"/>
      <c r="IZ983" s="471"/>
      <c r="JA983" s="478"/>
      <c r="JB983" s="449"/>
      <c r="JC983" s="449"/>
      <c r="JD983" s="473"/>
      <c r="JE983" s="471"/>
      <c r="JF983" s="471"/>
      <c r="JG983" s="471"/>
      <c r="JH983" s="478"/>
      <c r="JI983" s="449"/>
      <c r="JJ983" s="449"/>
      <c r="JK983" s="473"/>
      <c r="JL983" s="471"/>
      <c r="JM983" s="471"/>
      <c r="JN983" s="471"/>
      <c r="JO983" s="478"/>
      <c r="JP983" s="449"/>
      <c r="JQ983" s="449"/>
      <c r="JR983" s="473"/>
      <c r="JS983" s="471"/>
      <c r="JT983" s="471"/>
      <c r="JU983" s="471"/>
      <c r="JV983" s="478"/>
      <c r="JW983" s="449"/>
      <c r="JX983" s="449"/>
      <c r="JY983" s="473"/>
      <c r="JZ983" s="471"/>
      <c r="KA983" s="471"/>
      <c r="KB983" s="471"/>
      <c r="KC983" s="478"/>
      <c r="KD983" s="449"/>
      <c r="KE983" s="449"/>
      <c r="KF983" s="473"/>
      <c r="KG983" s="471"/>
      <c r="KH983" s="471"/>
      <c r="KI983" s="471"/>
      <c r="KJ983" s="478"/>
      <c r="KK983" s="449"/>
      <c r="KL983" s="449"/>
      <c r="KM983" s="473"/>
      <c r="KN983" s="471"/>
      <c r="KO983" s="471"/>
      <c r="KP983" s="471"/>
      <c r="KQ983" s="478"/>
      <c r="KR983" s="449"/>
      <c r="KS983" s="449"/>
      <c r="KT983" s="473"/>
      <c r="KU983" s="471"/>
      <c r="KV983" s="471"/>
      <c r="KW983" s="471"/>
      <c r="KX983" s="478"/>
      <c r="KY983" s="449"/>
      <c r="KZ983" s="449"/>
      <c r="LA983" s="473"/>
      <c r="LB983" s="471"/>
      <c r="LC983" s="471"/>
      <c r="LD983" s="471"/>
      <c r="LE983" s="478"/>
      <c r="LF983" s="449"/>
      <c r="LG983" s="449"/>
      <c r="LH983" s="473"/>
      <c r="LI983" s="471"/>
      <c r="LJ983" s="471"/>
      <c r="LK983" s="471"/>
      <c r="LL983" s="478"/>
      <c r="LM983" s="449"/>
      <c r="LN983" s="449"/>
      <c r="LO983" s="473"/>
      <c r="LP983" s="471"/>
      <c r="LQ983" s="471"/>
      <c r="LR983" s="471"/>
      <c r="LS983" s="478"/>
      <c r="LT983" s="449"/>
      <c r="LU983" s="449"/>
      <c r="LV983" s="473"/>
      <c r="LW983" s="471"/>
      <c r="LX983" s="471"/>
      <c r="LY983" s="471"/>
      <c r="LZ983" s="478"/>
      <c r="MA983" s="449"/>
      <c r="MB983" s="449"/>
      <c r="MC983" s="473"/>
      <c r="MD983" s="471"/>
      <c r="ME983" s="471"/>
      <c r="MF983" s="471"/>
      <c r="MG983" s="478"/>
      <c r="MH983" s="449"/>
      <c r="MI983" s="449"/>
      <c r="MJ983" s="473"/>
      <c r="MK983" s="471"/>
      <c r="ML983" s="471"/>
      <c r="MM983" s="471"/>
      <c r="MN983" s="478"/>
    </row>
    <row r="984" spans="2:352" hidden="1">
      <c r="B984" s="333">
        <v>745</v>
      </c>
      <c r="C984" s="449"/>
      <c r="D984" s="449"/>
      <c r="E984" s="473"/>
      <c r="F984" s="471"/>
      <c r="G984" s="471"/>
      <c r="H984" s="471"/>
      <c r="I984" s="478"/>
      <c r="J984" s="449"/>
      <c r="K984" s="449"/>
      <c r="L984" s="473"/>
      <c r="M984" s="471"/>
      <c r="N984" s="471"/>
      <c r="O984" s="471"/>
      <c r="P984" s="478"/>
      <c r="Q984" s="449"/>
      <c r="R984" s="449"/>
      <c r="S984" s="473"/>
      <c r="T984" s="471"/>
      <c r="U984" s="471"/>
      <c r="V984" s="471"/>
      <c r="W984" s="478"/>
      <c r="X984" s="449"/>
      <c r="Y984" s="449"/>
      <c r="Z984" s="473"/>
      <c r="AA984" s="471"/>
      <c r="AB984" s="471"/>
      <c r="AC984" s="471"/>
      <c r="AD984" s="478"/>
      <c r="AE984" s="449"/>
      <c r="AF984" s="449"/>
      <c r="AG984" s="473"/>
      <c r="AH984" s="471"/>
      <c r="AI984" s="471"/>
      <c r="AJ984" s="471"/>
      <c r="AK984" s="478"/>
      <c r="AL984" s="449"/>
      <c r="AM984" s="449"/>
      <c r="AN984" s="473"/>
      <c r="AO984" s="471"/>
      <c r="AP984" s="471"/>
      <c r="AQ984" s="471"/>
      <c r="AR984" s="478"/>
      <c r="AS984" s="449"/>
      <c r="AT984" s="449"/>
      <c r="AU984" s="473"/>
      <c r="AV984" s="471"/>
      <c r="AW984" s="471"/>
      <c r="AX984" s="471"/>
      <c r="AY984" s="478"/>
      <c r="AZ984" s="449"/>
      <c r="BA984" s="449"/>
      <c r="BB984" s="473"/>
      <c r="BC984" s="471"/>
      <c r="BD984" s="471"/>
      <c r="BE984" s="471"/>
      <c r="BF984" s="478"/>
      <c r="BG984" s="449"/>
      <c r="BH984" s="449"/>
      <c r="BI984" s="473"/>
      <c r="BJ984" s="471"/>
      <c r="BK984" s="471"/>
      <c r="BL984" s="471"/>
      <c r="BM984" s="478"/>
      <c r="BN984" s="449"/>
      <c r="BO984" s="449"/>
      <c r="BP984" s="473"/>
      <c r="BQ984" s="471"/>
      <c r="BR984" s="471"/>
      <c r="BS984" s="471"/>
      <c r="BT984" s="478"/>
      <c r="BU984" s="449"/>
      <c r="BV984" s="449"/>
      <c r="BW984" s="473"/>
      <c r="BX984" s="471"/>
      <c r="BY984" s="471"/>
      <c r="BZ984" s="471"/>
      <c r="CA984" s="478"/>
      <c r="CB984" s="449"/>
      <c r="CC984" s="449"/>
      <c r="CD984" s="473"/>
      <c r="CE984" s="471"/>
      <c r="CF984" s="471"/>
      <c r="CG984" s="471"/>
      <c r="CH984" s="478"/>
      <c r="CI984" s="449"/>
      <c r="CJ984" s="449"/>
      <c r="CK984" s="473"/>
      <c r="CL984" s="471"/>
      <c r="CM984" s="471"/>
      <c r="CN984" s="471"/>
      <c r="CO984" s="478"/>
      <c r="CP984" s="449"/>
      <c r="CQ984" s="449"/>
      <c r="CR984" s="473"/>
      <c r="CS984" s="471"/>
      <c r="CT984" s="471"/>
      <c r="CU984" s="471"/>
      <c r="CV984" s="478"/>
      <c r="CW984" s="449"/>
      <c r="CX984" s="449"/>
      <c r="CY984" s="473"/>
      <c r="CZ984" s="471"/>
      <c r="DA984" s="471"/>
      <c r="DB984" s="471"/>
      <c r="DC984" s="478"/>
      <c r="DD984" s="449"/>
      <c r="DE984" s="449"/>
      <c r="DF984" s="473"/>
      <c r="DG984" s="471"/>
      <c r="DH984" s="471"/>
      <c r="DI984" s="471"/>
      <c r="DJ984" s="478"/>
      <c r="DK984" s="449"/>
      <c r="DL984" s="449"/>
      <c r="DM984" s="473"/>
      <c r="DN984" s="471"/>
      <c r="DO984" s="471"/>
      <c r="DP984" s="471"/>
      <c r="DQ984" s="478"/>
      <c r="DR984" s="449"/>
      <c r="DS984" s="449"/>
      <c r="DT984" s="473"/>
      <c r="DU984" s="471"/>
      <c r="DV984" s="471"/>
      <c r="DW984" s="471"/>
      <c r="DX984" s="478"/>
      <c r="DY984" s="449"/>
      <c r="DZ984" s="449"/>
      <c r="EA984" s="473"/>
      <c r="EB984" s="471"/>
      <c r="EC984" s="471"/>
      <c r="ED984" s="471"/>
      <c r="EE984" s="478"/>
      <c r="EF984" s="449"/>
      <c r="EG984" s="449"/>
      <c r="EH984" s="473"/>
      <c r="EI984" s="471"/>
      <c r="EJ984" s="471"/>
      <c r="EK984" s="471"/>
      <c r="EL984" s="478"/>
      <c r="EM984" s="449"/>
      <c r="EN984" s="449"/>
      <c r="EO984" s="473"/>
      <c r="EP984" s="471"/>
      <c r="EQ984" s="471"/>
      <c r="ER984" s="471"/>
      <c r="ES984" s="478"/>
      <c r="ET984" s="449"/>
      <c r="EU984" s="449"/>
      <c r="EV984" s="473"/>
      <c r="EW984" s="471"/>
      <c r="EX984" s="471"/>
      <c r="EY984" s="471"/>
      <c r="EZ984" s="478"/>
      <c r="FA984" s="449"/>
      <c r="FB984" s="449"/>
      <c r="FC984" s="473"/>
      <c r="FD984" s="471"/>
      <c r="FE984" s="471"/>
      <c r="FF984" s="471"/>
      <c r="FG984" s="478"/>
      <c r="FH984" s="449"/>
      <c r="FI984" s="449"/>
      <c r="FJ984" s="473"/>
      <c r="FK984" s="471"/>
      <c r="FL984" s="471"/>
      <c r="FM984" s="471"/>
      <c r="FN984" s="478"/>
      <c r="FO984" s="449"/>
      <c r="FP984" s="449"/>
      <c r="FQ984" s="473"/>
      <c r="FR984" s="471"/>
      <c r="FS984" s="471"/>
      <c r="FT984" s="471"/>
      <c r="FU984" s="478"/>
      <c r="FV984" s="449"/>
      <c r="FW984" s="449"/>
      <c r="FX984" s="473"/>
      <c r="FY984" s="471"/>
      <c r="FZ984" s="471"/>
      <c r="GA984" s="471"/>
      <c r="GB984" s="478"/>
      <c r="GC984" s="449"/>
      <c r="GD984" s="449"/>
      <c r="GE984" s="473"/>
      <c r="GF984" s="471"/>
      <c r="GG984" s="471"/>
      <c r="GH984" s="471"/>
      <c r="GI984" s="478"/>
      <c r="GJ984" s="449"/>
      <c r="GK984" s="449"/>
      <c r="GL984" s="473"/>
      <c r="GM984" s="471"/>
      <c r="GN984" s="471"/>
      <c r="GO984" s="471"/>
      <c r="GP984" s="478"/>
      <c r="GQ984" s="449"/>
      <c r="GR984" s="449"/>
      <c r="GS984" s="473"/>
      <c r="GT984" s="471"/>
      <c r="GU984" s="471"/>
      <c r="GV984" s="471"/>
      <c r="GW984" s="478"/>
      <c r="GX984" s="449"/>
      <c r="GY984" s="449"/>
      <c r="GZ984" s="473"/>
      <c r="HA984" s="471"/>
      <c r="HB984" s="471"/>
      <c r="HC984" s="471"/>
      <c r="HD984" s="478"/>
      <c r="HE984" s="449"/>
      <c r="HF984" s="449"/>
      <c r="HG984" s="473"/>
      <c r="HH984" s="471"/>
      <c r="HI984" s="471"/>
      <c r="HJ984" s="471"/>
      <c r="HK984" s="478"/>
      <c r="HL984" s="449"/>
      <c r="HM984" s="449"/>
      <c r="HN984" s="473"/>
      <c r="HO984" s="471"/>
      <c r="HP984" s="471"/>
      <c r="HQ984" s="471"/>
      <c r="HR984" s="478"/>
      <c r="HS984" s="449"/>
      <c r="HT984" s="449"/>
      <c r="HU984" s="473"/>
      <c r="HV984" s="471"/>
      <c r="HW984" s="471"/>
      <c r="HX984" s="471"/>
      <c r="HY984" s="478"/>
      <c r="HZ984" s="449"/>
      <c r="IA984" s="449"/>
      <c r="IB984" s="473"/>
      <c r="IC984" s="471"/>
      <c r="ID984" s="471"/>
      <c r="IE984" s="471"/>
      <c r="IF984" s="478"/>
      <c r="IG984" s="449"/>
      <c r="IH984" s="449"/>
      <c r="II984" s="473"/>
      <c r="IJ984" s="471"/>
      <c r="IK984" s="471"/>
      <c r="IL984" s="471"/>
      <c r="IM984" s="478"/>
      <c r="IN984" s="449"/>
      <c r="IO984" s="449"/>
      <c r="IP984" s="473"/>
      <c r="IQ984" s="471"/>
      <c r="IR984" s="471"/>
      <c r="IS984" s="471"/>
      <c r="IT984" s="478"/>
      <c r="IU984" s="449"/>
      <c r="IV984" s="449"/>
      <c r="IW984" s="473"/>
      <c r="IX984" s="471"/>
      <c r="IY984" s="471"/>
      <c r="IZ984" s="471"/>
      <c r="JA984" s="478"/>
      <c r="JB984" s="449"/>
      <c r="JC984" s="449"/>
      <c r="JD984" s="473"/>
      <c r="JE984" s="471"/>
      <c r="JF984" s="471"/>
      <c r="JG984" s="471"/>
      <c r="JH984" s="478"/>
      <c r="JI984" s="449"/>
      <c r="JJ984" s="449"/>
      <c r="JK984" s="473"/>
      <c r="JL984" s="471"/>
      <c r="JM984" s="471"/>
      <c r="JN984" s="471"/>
      <c r="JO984" s="478"/>
      <c r="JP984" s="449"/>
      <c r="JQ984" s="449"/>
      <c r="JR984" s="473"/>
      <c r="JS984" s="471"/>
      <c r="JT984" s="471"/>
      <c r="JU984" s="471"/>
      <c r="JV984" s="478"/>
      <c r="JW984" s="449"/>
      <c r="JX984" s="449"/>
      <c r="JY984" s="473"/>
      <c r="JZ984" s="471"/>
      <c r="KA984" s="471"/>
      <c r="KB984" s="471"/>
      <c r="KC984" s="478"/>
      <c r="KD984" s="449"/>
      <c r="KE984" s="449"/>
      <c r="KF984" s="473"/>
      <c r="KG984" s="471"/>
      <c r="KH984" s="471"/>
      <c r="KI984" s="471"/>
      <c r="KJ984" s="478"/>
      <c r="KK984" s="449"/>
      <c r="KL984" s="449"/>
      <c r="KM984" s="473"/>
      <c r="KN984" s="471"/>
      <c r="KO984" s="471"/>
      <c r="KP984" s="471"/>
      <c r="KQ984" s="478"/>
      <c r="KR984" s="449"/>
      <c r="KS984" s="449"/>
      <c r="KT984" s="473"/>
      <c r="KU984" s="471"/>
      <c r="KV984" s="471"/>
      <c r="KW984" s="471"/>
      <c r="KX984" s="478"/>
      <c r="KY984" s="449"/>
      <c r="KZ984" s="449"/>
      <c r="LA984" s="473"/>
      <c r="LB984" s="471"/>
      <c r="LC984" s="471"/>
      <c r="LD984" s="471"/>
      <c r="LE984" s="478"/>
      <c r="LF984" s="449"/>
      <c r="LG984" s="449"/>
      <c r="LH984" s="473"/>
      <c r="LI984" s="471"/>
      <c r="LJ984" s="471"/>
      <c r="LK984" s="471"/>
      <c r="LL984" s="478"/>
      <c r="LM984" s="449"/>
      <c r="LN984" s="449"/>
      <c r="LO984" s="473"/>
      <c r="LP984" s="471"/>
      <c r="LQ984" s="471"/>
      <c r="LR984" s="471"/>
      <c r="LS984" s="478"/>
      <c r="LT984" s="449"/>
      <c r="LU984" s="449"/>
      <c r="LV984" s="473"/>
      <c r="LW984" s="471"/>
      <c r="LX984" s="471"/>
      <c r="LY984" s="471"/>
      <c r="LZ984" s="478"/>
      <c r="MA984" s="449"/>
      <c r="MB984" s="449"/>
      <c r="MC984" s="473"/>
      <c r="MD984" s="471"/>
      <c r="ME984" s="471"/>
      <c r="MF984" s="471"/>
      <c r="MG984" s="478"/>
      <c r="MH984" s="449"/>
      <c r="MI984" s="449"/>
      <c r="MJ984" s="473"/>
      <c r="MK984" s="471"/>
      <c r="ML984" s="471"/>
      <c r="MM984" s="471"/>
      <c r="MN984" s="478"/>
    </row>
    <row r="985" spans="2:352" hidden="1">
      <c r="B985" s="333">
        <v>746</v>
      </c>
      <c r="C985" s="449"/>
      <c r="D985" s="449"/>
      <c r="E985" s="473"/>
      <c r="F985" s="471"/>
      <c r="G985" s="471"/>
      <c r="H985" s="471"/>
      <c r="I985" s="478"/>
      <c r="J985" s="449"/>
      <c r="K985" s="449"/>
      <c r="L985" s="473"/>
      <c r="M985" s="471"/>
      <c r="N985" s="471"/>
      <c r="O985" s="471"/>
      <c r="P985" s="478"/>
      <c r="Q985" s="449"/>
      <c r="R985" s="449"/>
      <c r="S985" s="473"/>
      <c r="T985" s="471"/>
      <c r="U985" s="471"/>
      <c r="V985" s="471"/>
      <c r="W985" s="478"/>
      <c r="X985" s="449"/>
      <c r="Y985" s="449"/>
      <c r="Z985" s="473"/>
      <c r="AA985" s="471"/>
      <c r="AB985" s="471"/>
      <c r="AC985" s="471"/>
      <c r="AD985" s="478"/>
      <c r="AE985" s="449"/>
      <c r="AF985" s="449"/>
      <c r="AG985" s="473"/>
      <c r="AH985" s="471"/>
      <c r="AI985" s="471"/>
      <c r="AJ985" s="471"/>
      <c r="AK985" s="478"/>
      <c r="AL985" s="449"/>
      <c r="AM985" s="449"/>
      <c r="AN985" s="473"/>
      <c r="AO985" s="471"/>
      <c r="AP985" s="471"/>
      <c r="AQ985" s="471"/>
      <c r="AR985" s="478"/>
      <c r="AS985" s="449"/>
      <c r="AT985" s="449"/>
      <c r="AU985" s="473"/>
      <c r="AV985" s="471"/>
      <c r="AW985" s="471"/>
      <c r="AX985" s="471"/>
      <c r="AY985" s="478"/>
      <c r="AZ985" s="449"/>
      <c r="BA985" s="449"/>
      <c r="BB985" s="473"/>
      <c r="BC985" s="471"/>
      <c r="BD985" s="471"/>
      <c r="BE985" s="471"/>
      <c r="BF985" s="478"/>
      <c r="BG985" s="449"/>
      <c r="BH985" s="449"/>
      <c r="BI985" s="473"/>
      <c r="BJ985" s="471"/>
      <c r="BK985" s="471"/>
      <c r="BL985" s="471"/>
      <c r="BM985" s="478"/>
      <c r="BN985" s="449"/>
      <c r="BO985" s="449"/>
      <c r="BP985" s="473"/>
      <c r="BQ985" s="471"/>
      <c r="BR985" s="471"/>
      <c r="BS985" s="471"/>
      <c r="BT985" s="478"/>
      <c r="BU985" s="449"/>
      <c r="BV985" s="449"/>
      <c r="BW985" s="473"/>
      <c r="BX985" s="471"/>
      <c r="BY985" s="471"/>
      <c r="BZ985" s="471"/>
      <c r="CA985" s="478"/>
      <c r="CB985" s="449"/>
      <c r="CC985" s="449"/>
      <c r="CD985" s="473"/>
      <c r="CE985" s="471"/>
      <c r="CF985" s="471"/>
      <c r="CG985" s="471"/>
      <c r="CH985" s="478"/>
      <c r="CI985" s="449"/>
      <c r="CJ985" s="449"/>
      <c r="CK985" s="473"/>
      <c r="CL985" s="471"/>
      <c r="CM985" s="471"/>
      <c r="CN985" s="471"/>
      <c r="CO985" s="478"/>
      <c r="CP985" s="449"/>
      <c r="CQ985" s="449"/>
      <c r="CR985" s="473"/>
      <c r="CS985" s="471"/>
      <c r="CT985" s="471"/>
      <c r="CU985" s="471"/>
      <c r="CV985" s="478"/>
      <c r="CW985" s="449"/>
      <c r="CX985" s="449"/>
      <c r="CY985" s="473"/>
      <c r="CZ985" s="471"/>
      <c r="DA985" s="471"/>
      <c r="DB985" s="471"/>
      <c r="DC985" s="478"/>
      <c r="DD985" s="449"/>
      <c r="DE985" s="449"/>
      <c r="DF985" s="473"/>
      <c r="DG985" s="471"/>
      <c r="DH985" s="471"/>
      <c r="DI985" s="471"/>
      <c r="DJ985" s="478"/>
      <c r="DK985" s="449"/>
      <c r="DL985" s="449"/>
      <c r="DM985" s="473"/>
      <c r="DN985" s="471"/>
      <c r="DO985" s="471"/>
      <c r="DP985" s="471"/>
      <c r="DQ985" s="478"/>
      <c r="DR985" s="449"/>
      <c r="DS985" s="449"/>
      <c r="DT985" s="473"/>
      <c r="DU985" s="471"/>
      <c r="DV985" s="471"/>
      <c r="DW985" s="471"/>
      <c r="DX985" s="478"/>
      <c r="DY985" s="449"/>
      <c r="DZ985" s="449"/>
      <c r="EA985" s="473"/>
      <c r="EB985" s="471"/>
      <c r="EC985" s="471"/>
      <c r="ED985" s="471"/>
      <c r="EE985" s="478"/>
      <c r="EF985" s="449"/>
      <c r="EG985" s="449"/>
      <c r="EH985" s="473"/>
      <c r="EI985" s="471"/>
      <c r="EJ985" s="471"/>
      <c r="EK985" s="471"/>
      <c r="EL985" s="478"/>
      <c r="EM985" s="449"/>
      <c r="EN985" s="449"/>
      <c r="EO985" s="473"/>
      <c r="EP985" s="471"/>
      <c r="EQ985" s="471"/>
      <c r="ER985" s="471"/>
      <c r="ES985" s="478"/>
      <c r="ET985" s="449"/>
      <c r="EU985" s="449"/>
      <c r="EV985" s="473"/>
      <c r="EW985" s="471"/>
      <c r="EX985" s="471"/>
      <c r="EY985" s="471"/>
      <c r="EZ985" s="478"/>
      <c r="FA985" s="449"/>
      <c r="FB985" s="449"/>
      <c r="FC985" s="473"/>
      <c r="FD985" s="471"/>
      <c r="FE985" s="471"/>
      <c r="FF985" s="471"/>
      <c r="FG985" s="478"/>
      <c r="FH985" s="449"/>
      <c r="FI985" s="449"/>
      <c r="FJ985" s="473"/>
      <c r="FK985" s="471"/>
      <c r="FL985" s="471"/>
      <c r="FM985" s="471"/>
      <c r="FN985" s="478"/>
      <c r="FO985" s="449"/>
      <c r="FP985" s="449"/>
      <c r="FQ985" s="473"/>
      <c r="FR985" s="471"/>
      <c r="FS985" s="471"/>
      <c r="FT985" s="471"/>
      <c r="FU985" s="478"/>
      <c r="FV985" s="449"/>
      <c r="FW985" s="449"/>
      <c r="FX985" s="473"/>
      <c r="FY985" s="471"/>
      <c r="FZ985" s="471"/>
      <c r="GA985" s="471"/>
      <c r="GB985" s="478"/>
      <c r="GC985" s="449"/>
      <c r="GD985" s="449"/>
      <c r="GE985" s="473"/>
      <c r="GF985" s="471"/>
      <c r="GG985" s="471"/>
      <c r="GH985" s="471"/>
      <c r="GI985" s="478"/>
      <c r="GJ985" s="449"/>
      <c r="GK985" s="449"/>
      <c r="GL985" s="473"/>
      <c r="GM985" s="471"/>
      <c r="GN985" s="471"/>
      <c r="GO985" s="471"/>
      <c r="GP985" s="478"/>
      <c r="GQ985" s="449"/>
      <c r="GR985" s="449"/>
      <c r="GS985" s="473"/>
      <c r="GT985" s="471"/>
      <c r="GU985" s="471"/>
      <c r="GV985" s="471"/>
      <c r="GW985" s="478"/>
      <c r="GX985" s="449"/>
      <c r="GY985" s="449"/>
      <c r="GZ985" s="473"/>
      <c r="HA985" s="471"/>
      <c r="HB985" s="471"/>
      <c r="HC985" s="471"/>
      <c r="HD985" s="478"/>
      <c r="HE985" s="449"/>
      <c r="HF985" s="449"/>
      <c r="HG985" s="473"/>
      <c r="HH985" s="471"/>
      <c r="HI985" s="471"/>
      <c r="HJ985" s="471"/>
      <c r="HK985" s="478"/>
      <c r="HL985" s="449"/>
      <c r="HM985" s="449"/>
      <c r="HN985" s="473"/>
      <c r="HO985" s="471"/>
      <c r="HP985" s="471"/>
      <c r="HQ985" s="471"/>
      <c r="HR985" s="478"/>
      <c r="HS985" s="449"/>
      <c r="HT985" s="449"/>
      <c r="HU985" s="473"/>
      <c r="HV985" s="471"/>
      <c r="HW985" s="471"/>
      <c r="HX985" s="471"/>
      <c r="HY985" s="478"/>
      <c r="HZ985" s="449"/>
      <c r="IA985" s="449"/>
      <c r="IB985" s="473"/>
      <c r="IC985" s="471"/>
      <c r="ID985" s="471"/>
      <c r="IE985" s="471"/>
      <c r="IF985" s="478"/>
      <c r="IG985" s="449"/>
      <c r="IH985" s="449"/>
      <c r="II985" s="473"/>
      <c r="IJ985" s="471"/>
      <c r="IK985" s="471"/>
      <c r="IL985" s="471"/>
      <c r="IM985" s="478"/>
      <c r="IN985" s="449"/>
      <c r="IO985" s="449"/>
      <c r="IP985" s="473"/>
      <c r="IQ985" s="471"/>
      <c r="IR985" s="471"/>
      <c r="IS985" s="471"/>
      <c r="IT985" s="478"/>
      <c r="IU985" s="449"/>
      <c r="IV985" s="449"/>
      <c r="IW985" s="473"/>
      <c r="IX985" s="471"/>
      <c r="IY985" s="471"/>
      <c r="IZ985" s="471"/>
      <c r="JA985" s="478"/>
      <c r="JB985" s="449"/>
      <c r="JC985" s="449"/>
      <c r="JD985" s="473"/>
      <c r="JE985" s="471"/>
      <c r="JF985" s="471"/>
      <c r="JG985" s="471"/>
      <c r="JH985" s="478"/>
      <c r="JI985" s="449"/>
      <c r="JJ985" s="449"/>
      <c r="JK985" s="473"/>
      <c r="JL985" s="471"/>
      <c r="JM985" s="471"/>
      <c r="JN985" s="471"/>
      <c r="JO985" s="478"/>
      <c r="JP985" s="449"/>
      <c r="JQ985" s="449"/>
      <c r="JR985" s="473"/>
      <c r="JS985" s="471"/>
      <c r="JT985" s="471"/>
      <c r="JU985" s="471"/>
      <c r="JV985" s="478"/>
      <c r="JW985" s="449"/>
      <c r="JX985" s="449"/>
      <c r="JY985" s="473"/>
      <c r="JZ985" s="471"/>
      <c r="KA985" s="471"/>
      <c r="KB985" s="471"/>
      <c r="KC985" s="478"/>
      <c r="KD985" s="449"/>
      <c r="KE985" s="449"/>
      <c r="KF985" s="473"/>
      <c r="KG985" s="471"/>
      <c r="KH985" s="471"/>
      <c r="KI985" s="471"/>
      <c r="KJ985" s="478"/>
      <c r="KK985" s="449"/>
      <c r="KL985" s="449"/>
      <c r="KM985" s="473"/>
      <c r="KN985" s="471"/>
      <c r="KO985" s="471"/>
      <c r="KP985" s="471"/>
      <c r="KQ985" s="478"/>
      <c r="KR985" s="449"/>
      <c r="KS985" s="449"/>
      <c r="KT985" s="473"/>
      <c r="KU985" s="471"/>
      <c r="KV985" s="471"/>
      <c r="KW985" s="471"/>
      <c r="KX985" s="478"/>
      <c r="KY985" s="449"/>
      <c r="KZ985" s="449"/>
      <c r="LA985" s="473"/>
      <c r="LB985" s="471"/>
      <c r="LC985" s="471"/>
      <c r="LD985" s="471"/>
      <c r="LE985" s="478"/>
      <c r="LF985" s="449"/>
      <c r="LG985" s="449"/>
      <c r="LH985" s="473"/>
      <c r="LI985" s="471"/>
      <c r="LJ985" s="471"/>
      <c r="LK985" s="471"/>
      <c r="LL985" s="478"/>
      <c r="LM985" s="449"/>
      <c r="LN985" s="449"/>
      <c r="LO985" s="473"/>
      <c r="LP985" s="471"/>
      <c r="LQ985" s="471"/>
      <c r="LR985" s="471"/>
      <c r="LS985" s="478"/>
      <c r="LT985" s="449"/>
      <c r="LU985" s="449"/>
      <c r="LV985" s="473"/>
      <c r="LW985" s="471"/>
      <c r="LX985" s="471"/>
      <c r="LY985" s="471"/>
      <c r="LZ985" s="478"/>
      <c r="MA985" s="449"/>
      <c r="MB985" s="449"/>
      <c r="MC985" s="473"/>
      <c r="MD985" s="471"/>
      <c r="ME985" s="471"/>
      <c r="MF985" s="471"/>
      <c r="MG985" s="478"/>
      <c r="MH985" s="449"/>
      <c r="MI985" s="449"/>
      <c r="MJ985" s="473"/>
      <c r="MK985" s="471"/>
      <c r="ML985" s="471"/>
      <c r="MM985" s="471"/>
      <c r="MN985" s="478"/>
    </row>
    <row r="986" spans="2:352" hidden="1">
      <c r="B986" s="333">
        <v>747</v>
      </c>
      <c r="C986" s="449"/>
      <c r="D986" s="449"/>
      <c r="E986" s="473"/>
      <c r="F986" s="471"/>
      <c r="G986" s="471"/>
      <c r="H986" s="471"/>
      <c r="I986" s="478"/>
      <c r="J986" s="449"/>
      <c r="K986" s="449"/>
      <c r="L986" s="473"/>
      <c r="M986" s="471"/>
      <c r="N986" s="471"/>
      <c r="O986" s="471"/>
      <c r="P986" s="478"/>
      <c r="Q986" s="449"/>
      <c r="R986" s="449"/>
      <c r="S986" s="473"/>
      <c r="T986" s="471"/>
      <c r="U986" s="471"/>
      <c r="V986" s="471"/>
      <c r="W986" s="478"/>
      <c r="X986" s="449"/>
      <c r="Y986" s="449"/>
      <c r="Z986" s="473"/>
      <c r="AA986" s="471"/>
      <c r="AB986" s="471"/>
      <c r="AC986" s="471"/>
      <c r="AD986" s="478"/>
      <c r="AE986" s="449"/>
      <c r="AF986" s="449"/>
      <c r="AG986" s="473"/>
      <c r="AH986" s="471"/>
      <c r="AI986" s="471"/>
      <c r="AJ986" s="471"/>
      <c r="AK986" s="478"/>
      <c r="AL986" s="449"/>
      <c r="AM986" s="449"/>
      <c r="AN986" s="473"/>
      <c r="AO986" s="471"/>
      <c r="AP986" s="471"/>
      <c r="AQ986" s="471"/>
      <c r="AR986" s="478"/>
      <c r="AS986" s="449"/>
      <c r="AT986" s="449"/>
      <c r="AU986" s="473"/>
      <c r="AV986" s="471"/>
      <c r="AW986" s="471"/>
      <c r="AX986" s="471"/>
      <c r="AY986" s="478"/>
      <c r="AZ986" s="449"/>
      <c r="BA986" s="449"/>
      <c r="BB986" s="473"/>
      <c r="BC986" s="471"/>
      <c r="BD986" s="471"/>
      <c r="BE986" s="471"/>
      <c r="BF986" s="478"/>
      <c r="BG986" s="449"/>
      <c r="BH986" s="449"/>
      <c r="BI986" s="473"/>
      <c r="BJ986" s="471"/>
      <c r="BK986" s="471"/>
      <c r="BL986" s="471"/>
      <c r="BM986" s="478"/>
      <c r="BN986" s="449"/>
      <c r="BO986" s="449"/>
      <c r="BP986" s="473"/>
      <c r="BQ986" s="471"/>
      <c r="BR986" s="471"/>
      <c r="BS986" s="471"/>
      <c r="BT986" s="478"/>
      <c r="BU986" s="449"/>
      <c r="BV986" s="449"/>
      <c r="BW986" s="473"/>
      <c r="BX986" s="471"/>
      <c r="BY986" s="471"/>
      <c r="BZ986" s="471"/>
      <c r="CA986" s="478"/>
      <c r="CB986" s="449"/>
      <c r="CC986" s="449"/>
      <c r="CD986" s="473"/>
      <c r="CE986" s="471"/>
      <c r="CF986" s="471"/>
      <c r="CG986" s="471"/>
      <c r="CH986" s="478"/>
      <c r="CI986" s="449"/>
      <c r="CJ986" s="449"/>
      <c r="CK986" s="473"/>
      <c r="CL986" s="471"/>
      <c r="CM986" s="471"/>
      <c r="CN986" s="471"/>
      <c r="CO986" s="478"/>
      <c r="CP986" s="449"/>
      <c r="CQ986" s="449"/>
      <c r="CR986" s="473"/>
      <c r="CS986" s="471"/>
      <c r="CT986" s="471"/>
      <c r="CU986" s="471"/>
      <c r="CV986" s="478"/>
      <c r="CW986" s="449"/>
      <c r="CX986" s="449"/>
      <c r="CY986" s="473"/>
      <c r="CZ986" s="471"/>
      <c r="DA986" s="471"/>
      <c r="DB986" s="471"/>
      <c r="DC986" s="478"/>
      <c r="DD986" s="449"/>
      <c r="DE986" s="449"/>
      <c r="DF986" s="473"/>
      <c r="DG986" s="471"/>
      <c r="DH986" s="471"/>
      <c r="DI986" s="471"/>
      <c r="DJ986" s="478"/>
      <c r="DK986" s="449"/>
      <c r="DL986" s="449"/>
      <c r="DM986" s="473"/>
      <c r="DN986" s="471"/>
      <c r="DO986" s="471"/>
      <c r="DP986" s="471"/>
      <c r="DQ986" s="478"/>
      <c r="DR986" s="449"/>
      <c r="DS986" s="449"/>
      <c r="DT986" s="473"/>
      <c r="DU986" s="471"/>
      <c r="DV986" s="471"/>
      <c r="DW986" s="471"/>
      <c r="DX986" s="478"/>
      <c r="DY986" s="449"/>
      <c r="DZ986" s="449"/>
      <c r="EA986" s="473"/>
      <c r="EB986" s="471"/>
      <c r="EC986" s="471"/>
      <c r="ED986" s="471"/>
      <c r="EE986" s="478"/>
      <c r="EF986" s="449"/>
      <c r="EG986" s="449"/>
      <c r="EH986" s="473"/>
      <c r="EI986" s="471"/>
      <c r="EJ986" s="471"/>
      <c r="EK986" s="471"/>
      <c r="EL986" s="478"/>
      <c r="EM986" s="449"/>
      <c r="EN986" s="449"/>
      <c r="EO986" s="473"/>
      <c r="EP986" s="471"/>
      <c r="EQ986" s="471"/>
      <c r="ER986" s="471"/>
      <c r="ES986" s="478"/>
      <c r="ET986" s="449"/>
      <c r="EU986" s="449"/>
      <c r="EV986" s="473"/>
      <c r="EW986" s="471"/>
      <c r="EX986" s="471"/>
      <c r="EY986" s="471"/>
      <c r="EZ986" s="478"/>
      <c r="FA986" s="449"/>
      <c r="FB986" s="449"/>
      <c r="FC986" s="473"/>
      <c r="FD986" s="471"/>
      <c r="FE986" s="471"/>
      <c r="FF986" s="471"/>
      <c r="FG986" s="478"/>
      <c r="FH986" s="449"/>
      <c r="FI986" s="449"/>
      <c r="FJ986" s="473"/>
      <c r="FK986" s="471"/>
      <c r="FL986" s="471"/>
      <c r="FM986" s="471"/>
      <c r="FN986" s="478"/>
      <c r="FO986" s="449"/>
      <c r="FP986" s="449"/>
      <c r="FQ986" s="473"/>
      <c r="FR986" s="471"/>
      <c r="FS986" s="471"/>
      <c r="FT986" s="471"/>
      <c r="FU986" s="478"/>
      <c r="FV986" s="449"/>
      <c r="FW986" s="449"/>
      <c r="FX986" s="473"/>
      <c r="FY986" s="471"/>
      <c r="FZ986" s="471"/>
      <c r="GA986" s="471"/>
      <c r="GB986" s="478"/>
      <c r="GC986" s="449"/>
      <c r="GD986" s="449"/>
      <c r="GE986" s="473"/>
      <c r="GF986" s="471"/>
      <c r="GG986" s="471"/>
      <c r="GH986" s="471"/>
      <c r="GI986" s="478"/>
      <c r="GJ986" s="449"/>
      <c r="GK986" s="449"/>
      <c r="GL986" s="473"/>
      <c r="GM986" s="471"/>
      <c r="GN986" s="471"/>
      <c r="GO986" s="471"/>
      <c r="GP986" s="478"/>
      <c r="GQ986" s="449"/>
      <c r="GR986" s="449"/>
      <c r="GS986" s="473"/>
      <c r="GT986" s="471"/>
      <c r="GU986" s="471"/>
      <c r="GV986" s="471"/>
      <c r="GW986" s="478"/>
      <c r="GX986" s="449"/>
      <c r="GY986" s="449"/>
      <c r="GZ986" s="473"/>
      <c r="HA986" s="471"/>
      <c r="HB986" s="471"/>
      <c r="HC986" s="471"/>
      <c r="HD986" s="478"/>
      <c r="HE986" s="449"/>
      <c r="HF986" s="449"/>
      <c r="HG986" s="473"/>
      <c r="HH986" s="471"/>
      <c r="HI986" s="471"/>
      <c r="HJ986" s="471"/>
      <c r="HK986" s="478"/>
      <c r="HL986" s="449"/>
      <c r="HM986" s="449"/>
      <c r="HN986" s="473"/>
      <c r="HO986" s="471"/>
      <c r="HP986" s="471"/>
      <c r="HQ986" s="471"/>
      <c r="HR986" s="478"/>
      <c r="HS986" s="449"/>
      <c r="HT986" s="449"/>
      <c r="HU986" s="473"/>
      <c r="HV986" s="471"/>
      <c r="HW986" s="471"/>
      <c r="HX986" s="471"/>
      <c r="HY986" s="478"/>
      <c r="HZ986" s="449"/>
      <c r="IA986" s="449"/>
      <c r="IB986" s="473"/>
      <c r="IC986" s="471"/>
      <c r="ID986" s="471"/>
      <c r="IE986" s="471"/>
      <c r="IF986" s="478"/>
      <c r="IG986" s="449"/>
      <c r="IH986" s="449"/>
      <c r="II986" s="473"/>
      <c r="IJ986" s="471"/>
      <c r="IK986" s="471"/>
      <c r="IL986" s="471"/>
      <c r="IM986" s="478"/>
      <c r="IN986" s="449"/>
      <c r="IO986" s="449"/>
      <c r="IP986" s="473"/>
      <c r="IQ986" s="471"/>
      <c r="IR986" s="471"/>
      <c r="IS986" s="471"/>
      <c r="IT986" s="478"/>
      <c r="IU986" s="449"/>
      <c r="IV986" s="449"/>
      <c r="IW986" s="473"/>
      <c r="IX986" s="471"/>
      <c r="IY986" s="471"/>
      <c r="IZ986" s="471"/>
      <c r="JA986" s="478"/>
      <c r="JB986" s="449"/>
      <c r="JC986" s="449"/>
      <c r="JD986" s="473"/>
      <c r="JE986" s="471"/>
      <c r="JF986" s="471"/>
      <c r="JG986" s="471"/>
      <c r="JH986" s="478"/>
      <c r="JI986" s="449"/>
      <c r="JJ986" s="449"/>
      <c r="JK986" s="473"/>
      <c r="JL986" s="471"/>
      <c r="JM986" s="471"/>
      <c r="JN986" s="471"/>
      <c r="JO986" s="478"/>
      <c r="JP986" s="449"/>
      <c r="JQ986" s="449"/>
      <c r="JR986" s="473"/>
      <c r="JS986" s="471"/>
      <c r="JT986" s="471"/>
      <c r="JU986" s="471"/>
      <c r="JV986" s="478"/>
      <c r="JW986" s="449"/>
      <c r="JX986" s="449"/>
      <c r="JY986" s="473"/>
      <c r="JZ986" s="471"/>
      <c r="KA986" s="471"/>
      <c r="KB986" s="471"/>
      <c r="KC986" s="478"/>
      <c r="KD986" s="449"/>
      <c r="KE986" s="449"/>
      <c r="KF986" s="473"/>
      <c r="KG986" s="471"/>
      <c r="KH986" s="471"/>
      <c r="KI986" s="471"/>
      <c r="KJ986" s="478"/>
      <c r="KK986" s="449"/>
      <c r="KL986" s="449"/>
      <c r="KM986" s="473"/>
      <c r="KN986" s="471"/>
      <c r="KO986" s="471"/>
      <c r="KP986" s="471"/>
      <c r="KQ986" s="478"/>
      <c r="KR986" s="449"/>
      <c r="KS986" s="449"/>
      <c r="KT986" s="473"/>
      <c r="KU986" s="471"/>
      <c r="KV986" s="471"/>
      <c r="KW986" s="471"/>
      <c r="KX986" s="478"/>
      <c r="KY986" s="449"/>
      <c r="KZ986" s="449"/>
      <c r="LA986" s="473"/>
      <c r="LB986" s="471"/>
      <c r="LC986" s="471"/>
      <c r="LD986" s="471"/>
      <c r="LE986" s="478"/>
      <c r="LF986" s="449"/>
      <c r="LG986" s="449"/>
      <c r="LH986" s="473"/>
      <c r="LI986" s="471"/>
      <c r="LJ986" s="471"/>
      <c r="LK986" s="471"/>
      <c r="LL986" s="478"/>
      <c r="LM986" s="449"/>
      <c r="LN986" s="449"/>
      <c r="LO986" s="473"/>
      <c r="LP986" s="471"/>
      <c r="LQ986" s="471"/>
      <c r="LR986" s="471"/>
      <c r="LS986" s="478"/>
      <c r="LT986" s="449"/>
      <c r="LU986" s="449"/>
      <c r="LV986" s="473"/>
      <c r="LW986" s="471"/>
      <c r="LX986" s="471"/>
      <c r="LY986" s="471"/>
      <c r="LZ986" s="478"/>
      <c r="MA986" s="449"/>
      <c r="MB986" s="449"/>
      <c r="MC986" s="473"/>
      <c r="MD986" s="471"/>
      <c r="ME986" s="471"/>
      <c r="MF986" s="471"/>
      <c r="MG986" s="478"/>
      <c r="MH986" s="449"/>
      <c r="MI986" s="449"/>
      <c r="MJ986" s="473"/>
      <c r="MK986" s="471"/>
      <c r="ML986" s="471"/>
      <c r="MM986" s="471"/>
      <c r="MN986" s="478"/>
    </row>
    <row r="987" spans="2:352" hidden="1">
      <c r="B987" s="333">
        <v>748</v>
      </c>
      <c r="C987" s="449"/>
      <c r="D987" s="449"/>
      <c r="E987" s="473"/>
      <c r="F987" s="471"/>
      <c r="G987" s="471"/>
      <c r="H987" s="471"/>
      <c r="I987" s="478"/>
      <c r="J987" s="449"/>
      <c r="K987" s="449"/>
      <c r="L987" s="473"/>
      <c r="M987" s="471"/>
      <c r="N987" s="471"/>
      <c r="O987" s="471"/>
      <c r="P987" s="478"/>
      <c r="Q987" s="449"/>
      <c r="R987" s="449"/>
      <c r="S987" s="473"/>
      <c r="T987" s="471"/>
      <c r="U987" s="471"/>
      <c r="V987" s="471"/>
      <c r="W987" s="478"/>
      <c r="X987" s="449"/>
      <c r="Y987" s="449"/>
      <c r="Z987" s="473"/>
      <c r="AA987" s="471"/>
      <c r="AB987" s="471"/>
      <c r="AC987" s="471"/>
      <c r="AD987" s="478"/>
      <c r="AE987" s="449"/>
      <c r="AF987" s="449"/>
      <c r="AG987" s="473"/>
      <c r="AH987" s="471"/>
      <c r="AI987" s="471"/>
      <c r="AJ987" s="471"/>
      <c r="AK987" s="478"/>
      <c r="AL987" s="449"/>
      <c r="AM987" s="449"/>
      <c r="AN987" s="473"/>
      <c r="AO987" s="471"/>
      <c r="AP987" s="471"/>
      <c r="AQ987" s="471"/>
      <c r="AR987" s="478"/>
      <c r="AS987" s="449"/>
      <c r="AT987" s="449"/>
      <c r="AU987" s="473"/>
      <c r="AV987" s="471"/>
      <c r="AW987" s="471"/>
      <c r="AX987" s="471"/>
      <c r="AY987" s="478"/>
      <c r="AZ987" s="449"/>
      <c r="BA987" s="449"/>
      <c r="BB987" s="473"/>
      <c r="BC987" s="471"/>
      <c r="BD987" s="471"/>
      <c r="BE987" s="471"/>
      <c r="BF987" s="478"/>
      <c r="BG987" s="449"/>
      <c r="BH987" s="449"/>
      <c r="BI987" s="473"/>
      <c r="BJ987" s="471"/>
      <c r="BK987" s="471"/>
      <c r="BL987" s="471"/>
      <c r="BM987" s="478"/>
      <c r="BN987" s="449"/>
      <c r="BO987" s="449"/>
      <c r="BP987" s="473"/>
      <c r="BQ987" s="471"/>
      <c r="BR987" s="471"/>
      <c r="BS987" s="471"/>
      <c r="BT987" s="478"/>
      <c r="BU987" s="449"/>
      <c r="BV987" s="449"/>
      <c r="BW987" s="473"/>
      <c r="BX987" s="471"/>
      <c r="BY987" s="471"/>
      <c r="BZ987" s="471"/>
      <c r="CA987" s="478"/>
      <c r="CB987" s="449"/>
      <c r="CC987" s="449"/>
      <c r="CD987" s="473"/>
      <c r="CE987" s="471"/>
      <c r="CF987" s="471"/>
      <c r="CG987" s="471"/>
      <c r="CH987" s="478"/>
      <c r="CI987" s="449"/>
      <c r="CJ987" s="449"/>
      <c r="CK987" s="473"/>
      <c r="CL987" s="471"/>
      <c r="CM987" s="471"/>
      <c r="CN987" s="471"/>
      <c r="CO987" s="478"/>
      <c r="CP987" s="449"/>
      <c r="CQ987" s="449"/>
      <c r="CR987" s="473"/>
      <c r="CS987" s="471"/>
      <c r="CT987" s="471"/>
      <c r="CU987" s="471"/>
      <c r="CV987" s="478"/>
      <c r="CW987" s="449"/>
      <c r="CX987" s="449"/>
      <c r="CY987" s="473"/>
      <c r="CZ987" s="471"/>
      <c r="DA987" s="471"/>
      <c r="DB987" s="471"/>
      <c r="DC987" s="478"/>
      <c r="DD987" s="449"/>
      <c r="DE987" s="449"/>
      <c r="DF987" s="473"/>
      <c r="DG987" s="471"/>
      <c r="DH987" s="471"/>
      <c r="DI987" s="471"/>
      <c r="DJ987" s="478"/>
      <c r="DK987" s="449"/>
      <c r="DL987" s="449"/>
      <c r="DM987" s="473"/>
      <c r="DN987" s="471"/>
      <c r="DO987" s="471"/>
      <c r="DP987" s="471"/>
      <c r="DQ987" s="478"/>
      <c r="DR987" s="449"/>
      <c r="DS987" s="449"/>
      <c r="DT987" s="473"/>
      <c r="DU987" s="471"/>
      <c r="DV987" s="471"/>
      <c r="DW987" s="471"/>
      <c r="DX987" s="478"/>
      <c r="DY987" s="449"/>
      <c r="DZ987" s="449"/>
      <c r="EA987" s="473"/>
      <c r="EB987" s="471"/>
      <c r="EC987" s="471"/>
      <c r="ED987" s="471"/>
      <c r="EE987" s="478"/>
      <c r="EF987" s="449"/>
      <c r="EG987" s="449"/>
      <c r="EH987" s="473"/>
      <c r="EI987" s="471"/>
      <c r="EJ987" s="471"/>
      <c r="EK987" s="471"/>
      <c r="EL987" s="478"/>
      <c r="EM987" s="449"/>
      <c r="EN987" s="449"/>
      <c r="EO987" s="473"/>
      <c r="EP987" s="471"/>
      <c r="EQ987" s="471"/>
      <c r="ER987" s="471"/>
      <c r="ES987" s="478"/>
      <c r="ET987" s="449"/>
      <c r="EU987" s="449"/>
      <c r="EV987" s="473"/>
      <c r="EW987" s="471"/>
      <c r="EX987" s="471"/>
      <c r="EY987" s="471"/>
      <c r="EZ987" s="478"/>
      <c r="FA987" s="449"/>
      <c r="FB987" s="449"/>
      <c r="FC987" s="473"/>
      <c r="FD987" s="471"/>
      <c r="FE987" s="471"/>
      <c r="FF987" s="471"/>
      <c r="FG987" s="478"/>
      <c r="FH987" s="449"/>
      <c r="FI987" s="449"/>
      <c r="FJ987" s="473"/>
      <c r="FK987" s="471"/>
      <c r="FL987" s="471"/>
      <c r="FM987" s="471"/>
      <c r="FN987" s="478"/>
      <c r="FO987" s="449"/>
      <c r="FP987" s="449"/>
      <c r="FQ987" s="473"/>
      <c r="FR987" s="471"/>
      <c r="FS987" s="471"/>
      <c r="FT987" s="471"/>
      <c r="FU987" s="478"/>
      <c r="FV987" s="449"/>
      <c r="FW987" s="449"/>
      <c r="FX987" s="473"/>
      <c r="FY987" s="471"/>
      <c r="FZ987" s="471"/>
      <c r="GA987" s="471"/>
      <c r="GB987" s="478"/>
      <c r="GC987" s="449"/>
      <c r="GD987" s="449"/>
      <c r="GE987" s="473"/>
      <c r="GF987" s="471"/>
      <c r="GG987" s="471"/>
      <c r="GH987" s="471"/>
      <c r="GI987" s="478"/>
      <c r="GJ987" s="449"/>
      <c r="GK987" s="449"/>
      <c r="GL987" s="473"/>
      <c r="GM987" s="471"/>
      <c r="GN987" s="471"/>
      <c r="GO987" s="471"/>
      <c r="GP987" s="478"/>
      <c r="GQ987" s="449"/>
      <c r="GR987" s="449"/>
      <c r="GS987" s="473"/>
      <c r="GT987" s="471"/>
      <c r="GU987" s="471"/>
      <c r="GV987" s="471"/>
      <c r="GW987" s="478"/>
      <c r="GX987" s="449"/>
      <c r="GY987" s="449"/>
      <c r="GZ987" s="473"/>
      <c r="HA987" s="471"/>
      <c r="HB987" s="471"/>
      <c r="HC987" s="471"/>
      <c r="HD987" s="478"/>
      <c r="HE987" s="449"/>
      <c r="HF987" s="449"/>
      <c r="HG987" s="473"/>
      <c r="HH987" s="471"/>
      <c r="HI987" s="471"/>
      <c r="HJ987" s="471"/>
      <c r="HK987" s="478"/>
      <c r="HL987" s="449"/>
      <c r="HM987" s="449"/>
      <c r="HN987" s="473"/>
      <c r="HO987" s="471"/>
      <c r="HP987" s="471"/>
      <c r="HQ987" s="471"/>
      <c r="HR987" s="478"/>
      <c r="HS987" s="449"/>
      <c r="HT987" s="449"/>
      <c r="HU987" s="473"/>
      <c r="HV987" s="471"/>
      <c r="HW987" s="471"/>
      <c r="HX987" s="471"/>
      <c r="HY987" s="478"/>
      <c r="HZ987" s="449"/>
      <c r="IA987" s="449"/>
      <c r="IB987" s="473"/>
      <c r="IC987" s="471"/>
      <c r="ID987" s="471"/>
      <c r="IE987" s="471"/>
      <c r="IF987" s="478"/>
      <c r="IG987" s="449"/>
      <c r="IH987" s="449"/>
      <c r="II987" s="473"/>
      <c r="IJ987" s="471"/>
      <c r="IK987" s="471"/>
      <c r="IL987" s="471"/>
      <c r="IM987" s="478"/>
      <c r="IN987" s="449"/>
      <c r="IO987" s="449"/>
      <c r="IP987" s="473"/>
      <c r="IQ987" s="471"/>
      <c r="IR987" s="471"/>
      <c r="IS987" s="471"/>
      <c r="IT987" s="478"/>
      <c r="IU987" s="449"/>
      <c r="IV987" s="449"/>
      <c r="IW987" s="473"/>
      <c r="IX987" s="471"/>
      <c r="IY987" s="471"/>
      <c r="IZ987" s="471"/>
      <c r="JA987" s="478"/>
      <c r="JB987" s="449"/>
      <c r="JC987" s="449"/>
      <c r="JD987" s="473"/>
      <c r="JE987" s="471"/>
      <c r="JF987" s="471"/>
      <c r="JG987" s="471"/>
      <c r="JH987" s="478"/>
      <c r="JI987" s="449"/>
      <c r="JJ987" s="449"/>
      <c r="JK987" s="473"/>
      <c r="JL987" s="471"/>
      <c r="JM987" s="471"/>
      <c r="JN987" s="471"/>
      <c r="JO987" s="478"/>
      <c r="JP987" s="449"/>
      <c r="JQ987" s="449"/>
      <c r="JR987" s="473"/>
      <c r="JS987" s="471"/>
      <c r="JT987" s="471"/>
      <c r="JU987" s="471"/>
      <c r="JV987" s="478"/>
      <c r="JW987" s="449"/>
      <c r="JX987" s="449"/>
      <c r="JY987" s="473"/>
      <c r="JZ987" s="471"/>
      <c r="KA987" s="471"/>
      <c r="KB987" s="471"/>
      <c r="KC987" s="478"/>
      <c r="KD987" s="449"/>
      <c r="KE987" s="449"/>
      <c r="KF987" s="473"/>
      <c r="KG987" s="471"/>
      <c r="KH987" s="471"/>
      <c r="KI987" s="471"/>
      <c r="KJ987" s="478"/>
      <c r="KK987" s="449"/>
      <c r="KL987" s="449"/>
      <c r="KM987" s="473"/>
      <c r="KN987" s="471"/>
      <c r="KO987" s="471"/>
      <c r="KP987" s="471"/>
      <c r="KQ987" s="478"/>
      <c r="KR987" s="449"/>
      <c r="KS987" s="449"/>
      <c r="KT987" s="473"/>
      <c r="KU987" s="471"/>
      <c r="KV987" s="471"/>
      <c r="KW987" s="471"/>
      <c r="KX987" s="478"/>
      <c r="KY987" s="449"/>
      <c r="KZ987" s="449"/>
      <c r="LA987" s="473"/>
      <c r="LB987" s="471"/>
      <c r="LC987" s="471"/>
      <c r="LD987" s="471"/>
      <c r="LE987" s="478"/>
      <c r="LF987" s="449"/>
      <c r="LG987" s="449"/>
      <c r="LH987" s="473"/>
      <c r="LI987" s="471"/>
      <c r="LJ987" s="471"/>
      <c r="LK987" s="471"/>
      <c r="LL987" s="478"/>
      <c r="LM987" s="449"/>
      <c r="LN987" s="449"/>
      <c r="LO987" s="473"/>
      <c r="LP987" s="471"/>
      <c r="LQ987" s="471"/>
      <c r="LR987" s="471"/>
      <c r="LS987" s="478"/>
      <c r="LT987" s="449"/>
      <c r="LU987" s="449"/>
      <c r="LV987" s="473"/>
      <c r="LW987" s="471"/>
      <c r="LX987" s="471"/>
      <c r="LY987" s="471"/>
      <c r="LZ987" s="478"/>
      <c r="MA987" s="449"/>
      <c r="MB987" s="449"/>
      <c r="MC987" s="473"/>
      <c r="MD987" s="471"/>
      <c r="ME987" s="471"/>
      <c r="MF987" s="471"/>
      <c r="MG987" s="478"/>
      <c r="MH987" s="449"/>
      <c r="MI987" s="449"/>
      <c r="MJ987" s="473"/>
      <c r="MK987" s="471"/>
      <c r="ML987" s="471"/>
      <c r="MM987" s="471"/>
      <c r="MN987" s="478"/>
    </row>
    <row r="988" spans="2:352" hidden="1">
      <c r="B988" s="333">
        <v>749</v>
      </c>
      <c r="C988" s="449"/>
      <c r="D988" s="449"/>
      <c r="E988" s="473"/>
      <c r="F988" s="471"/>
      <c r="G988" s="471"/>
      <c r="H988" s="471"/>
      <c r="I988" s="478"/>
      <c r="J988" s="449"/>
      <c r="K988" s="449"/>
      <c r="L988" s="473"/>
      <c r="M988" s="471"/>
      <c r="N988" s="471"/>
      <c r="O988" s="471"/>
      <c r="P988" s="478"/>
      <c r="Q988" s="449"/>
      <c r="R988" s="449"/>
      <c r="S988" s="473"/>
      <c r="T988" s="471"/>
      <c r="U988" s="471"/>
      <c r="V988" s="471"/>
      <c r="W988" s="478"/>
      <c r="X988" s="449"/>
      <c r="Y988" s="449"/>
      <c r="Z988" s="473"/>
      <c r="AA988" s="471"/>
      <c r="AB988" s="471"/>
      <c r="AC988" s="471"/>
      <c r="AD988" s="478"/>
      <c r="AE988" s="449"/>
      <c r="AF988" s="449"/>
      <c r="AG988" s="473"/>
      <c r="AH988" s="471"/>
      <c r="AI988" s="471"/>
      <c r="AJ988" s="471"/>
      <c r="AK988" s="478"/>
      <c r="AL988" s="449"/>
      <c r="AM988" s="449"/>
      <c r="AN988" s="473"/>
      <c r="AO988" s="471"/>
      <c r="AP988" s="471"/>
      <c r="AQ988" s="471"/>
      <c r="AR988" s="478"/>
      <c r="AS988" s="449"/>
      <c r="AT988" s="449"/>
      <c r="AU988" s="473"/>
      <c r="AV988" s="471"/>
      <c r="AW988" s="471"/>
      <c r="AX988" s="471"/>
      <c r="AY988" s="478"/>
      <c r="AZ988" s="449"/>
      <c r="BA988" s="449"/>
      <c r="BB988" s="473"/>
      <c r="BC988" s="471"/>
      <c r="BD988" s="471"/>
      <c r="BE988" s="471"/>
      <c r="BF988" s="478"/>
      <c r="BG988" s="449"/>
      <c r="BH988" s="449"/>
      <c r="BI988" s="473"/>
      <c r="BJ988" s="471"/>
      <c r="BK988" s="471"/>
      <c r="BL988" s="471"/>
      <c r="BM988" s="478"/>
      <c r="BN988" s="449"/>
      <c r="BO988" s="449"/>
      <c r="BP988" s="473"/>
      <c r="BQ988" s="471"/>
      <c r="BR988" s="471"/>
      <c r="BS988" s="471"/>
      <c r="BT988" s="478"/>
      <c r="BU988" s="449"/>
      <c r="BV988" s="449"/>
      <c r="BW988" s="473"/>
      <c r="BX988" s="471"/>
      <c r="BY988" s="471"/>
      <c r="BZ988" s="471"/>
      <c r="CA988" s="478"/>
      <c r="CB988" s="449"/>
      <c r="CC988" s="449"/>
      <c r="CD988" s="473"/>
      <c r="CE988" s="471"/>
      <c r="CF988" s="471"/>
      <c r="CG988" s="471"/>
      <c r="CH988" s="478"/>
      <c r="CI988" s="449"/>
      <c r="CJ988" s="449"/>
      <c r="CK988" s="473"/>
      <c r="CL988" s="471"/>
      <c r="CM988" s="471"/>
      <c r="CN988" s="471"/>
      <c r="CO988" s="478"/>
      <c r="CP988" s="449"/>
      <c r="CQ988" s="449"/>
      <c r="CR988" s="473"/>
      <c r="CS988" s="471"/>
      <c r="CT988" s="471"/>
      <c r="CU988" s="471"/>
      <c r="CV988" s="478"/>
      <c r="CW988" s="449"/>
      <c r="CX988" s="449"/>
      <c r="CY988" s="473"/>
      <c r="CZ988" s="471"/>
      <c r="DA988" s="471"/>
      <c r="DB988" s="471"/>
      <c r="DC988" s="478"/>
      <c r="DD988" s="449"/>
      <c r="DE988" s="449"/>
      <c r="DF988" s="473"/>
      <c r="DG988" s="471"/>
      <c r="DH988" s="471"/>
      <c r="DI988" s="471"/>
      <c r="DJ988" s="478"/>
      <c r="DK988" s="449"/>
      <c r="DL988" s="449"/>
      <c r="DM988" s="473"/>
      <c r="DN988" s="471"/>
      <c r="DO988" s="471"/>
      <c r="DP988" s="471"/>
      <c r="DQ988" s="478"/>
      <c r="DR988" s="449"/>
      <c r="DS988" s="449"/>
      <c r="DT988" s="473"/>
      <c r="DU988" s="471"/>
      <c r="DV988" s="471"/>
      <c r="DW988" s="471"/>
      <c r="DX988" s="478"/>
      <c r="DY988" s="449"/>
      <c r="DZ988" s="449"/>
      <c r="EA988" s="473"/>
      <c r="EB988" s="471"/>
      <c r="EC988" s="471"/>
      <c r="ED988" s="471"/>
      <c r="EE988" s="478"/>
      <c r="EF988" s="449"/>
      <c r="EG988" s="449"/>
      <c r="EH988" s="473"/>
      <c r="EI988" s="471"/>
      <c r="EJ988" s="471"/>
      <c r="EK988" s="471"/>
      <c r="EL988" s="478"/>
      <c r="EM988" s="449"/>
      <c r="EN988" s="449"/>
      <c r="EO988" s="473"/>
      <c r="EP988" s="471"/>
      <c r="EQ988" s="471"/>
      <c r="ER988" s="471"/>
      <c r="ES988" s="478"/>
      <c r="ET988" s="449"/>
      <c r="EU988" s="449"/>
      <c r="EV988" s="473"/>
      <c r="EW988" s="471"/>
      <c r="EX988" s="471"/>
      <c r="EY988" s="471"/>
      <c r="EZ988" s="478"/>
      <c r="FA988" s="449"/>
      <c r="FB988" s="449"/>
      <c r="FC988" s="473"/>
      <c r="FD988" s="471"/>
      <c r="FE988" s="471"/>
      <c r="FF988" s="471"/>
      <c r="FG988" s="478"/>
      <c r="FH988" s="449"/>
      <c r="FI988" s="449"/>
      <c r="FJ988" s="473"/>
      <c r="FK988" s="471"/>
      <c r="FL988" s="471"/>
      <c r="FM988" s="471"/>
      <c r="FN988" s="478"/>
      <c r="FO988" s="449"/>
      <c r="FP988" s="449"/>
      <c r="FQ988" s="473"/>
      <c r="FR988" s="471"/>
      <c r="FS988" s="471"/>
      <c r="FT988" s="471"/>
      <c r="FU988" s="478"/>
      <c r="FV988" s="449"/>
      <c r="FW988" s="449"/>
      <c r="FX988" s="473"/>
      <c r="FY988" s="471"/>
      <c r="FZ988" s="471"/>
      <c r="GA988" s="471"/>
      <c r="GB988" s="478"/>
      <c r="GC988" s="449"/>
      <c r="GD988" s="449"/>
      <c r="GE988" s="473"/>
      <c r="GF988" s="471"/>
      <c r="GG988" s="471"/>
      <c r="GH988" s="471"/>
      <c r="GI988" s="478"/>
      <c r="GJ988" s="449"/>
      <c r="GK988" s="449"/>
      <c r="GL988" s="473"/>
      <c r="GM988" s="471"/>
      <c r="GN988" s="471"/>
      <c r="GO988" s="471"/>
      <c r="GP988" s="478"/>
      <c r="GQ988" s="449"/>
      <c r="GR988" s="449"/>
      <c r="GS988" s="473"/>
      <c r="GT988" s="471"/>
      <c r="GU988" s="471"/>
      <c r="GV988" s="471"/>
      <c r="GW988" s="478"/>
      <c r="GX988" s="449"/>
      <c r="GY988" s="449"/>
      <c r="GZ988" s="473"/>
      <c r="HA988" s="471"/>
      <c r="HB988" s="471"/>
      <c r="HC988" s="471"/>
      <c r="HD988" s="478"/>
      <c r="HE988" s="449"/>
      <c r="HF988" s="449"/>
      <c r="HG988" s="473"/>
      <c r="HH988" s="471"/>
      <c r="HI988" s="471"/>
      <c r="HJ988" s="471"/>
      <c r="HK988" s="478"/>
      <c r="HL988" s="449"/>
      <c r="HM988" s="449"/>
      <c r="HN988" s="473"/>
      <c r="HO988" s="471"/>
      <c r="HP988" s="471"/>
      <c r="HQ988" s="471"/>
      <c r="HR988" s="478"/>
      <c r="HS988" s="449"/>
      <c r="HT988" s="449"/>
      <c r="HU988" s="473"/>
      <c r="HV988" s="471"/>
      <c r="HW988" s="471"/>
      <c r="HX988" s="471"/>
      <c r="HY988" s="478"/>
      <c r="HZ988" s="449"/>
      <c r="IA988" s="449"/>
      <c r="IB988" s="473"/>
      <c r="IC988" s="471"/>
      <c r="ID988" s="471"/>
      <c r="IE988" s="471"/>
      <c r="IF988" s="478"/>
      <c r="IG988" s="449"/>
      <c r="IH988" s="449"/>
      <c r="II988" s="473"/>
      <c r="IJ988" s="471"/>
      <c r="IK988" s="471"/>
      <c r="IL988" s="471"/>
      <c r="IM988" s="478"/>
      <c r="IN988" s="449"/>
      <c r="IO988" s="449"/>
      <c r="IP988" s="473"/>
      <c r="IQ988" s="471"/>
      <c r="IR988" s="471"/>
      <c r="IS988" s="471"/>
      <c r="IT988" s="478"/>
      <c r="IU988" s="449"/>
      <c r="IV988" s="449"/>
      <c r="IW988" s="473"/>
      <c r="IX988" s="471"/>
      <c r="IY988" s="471"/>
      <c r="IZ988" s="471"/>
      <c r="JA988" s="478"/>
      <c r="JB988" s="449"/>
      <c r="JC988" s="449"/>
      <c r="JD988" s="473"/>
      <c r="JE988" s="471"/>
      <c r="JF988" s="471"/>
      <c r="JG988" s="471"/>
      <c r="JH988" s="478"/>
      <c r="JI988" s="449"/>
      <c r="JJ988" s="449"/>
      <c r="JK988" s="473"/>
      <c r="JL988" s="471"/>
      <c r="JM988" s="471"/>
      <c r="JN988" s="471"/>
      <c r="JO988" s="478"/>
      <c r="JP988" s="449"/>
      <c r="JQ988" s="449"/>
      <c r="JR988" s="473"/>
      <c r="JS988" s="471"/>
      <c r="JT988" s="471"/>
      <c r="JU988" s="471"/>
      <c r="JV988" s="478"/>
      <c r="JW988" s="449"/>
      <c r="JX988" s="449"/>
      <c r="JY988" s="473"/>
      <c r="JZ988" s="471"/>
      <c r="KA988" s="471"/>
      <c r="KB988" s="471"/>
      <c r="KC988" s="478"/>
      <c r="KD988" s="449"/>
      <c r="KE988" s="449"/>
      <c r="KF988" s="473"/>
      <c r="KG988" s="471"/>
      <c r="KH988" s="471"/>
      <c r="KI988" s="471"/>
      <c r="KJ988" s="478"/>
      <c r="KK988" s="449"/>
      <c r="KL988" s="449"/>
      <c r="KM988" s="473"/>
      <c r="KN988" s="471"/>
      <c r="KO988" s="471"/>
      <c r="KP988" s="471"/>
      <c r="KQ988" s="478"/>
      <c r="KR988" s="449"/>
      <c r="KS988" s="449"/>
      <c r="KT988" s="473"/>
      <c r="KU988" s="471"/>
      <c r="KV988" s="471"/>
      <c r="KW988" s="471"/>
      <c r="KX988" s="478"/>
      <c r="KY988" s="449"/>
      <c r="KZ988" s="449"/>
      <c r="LA988" s="473"/>
      <c r="LB988" s="471"/>
      <c r="LC988" s="471"/>
      <c r="LD988" s="471"/>
      <c r="LE988" s="478"/>
      <c r="LF988" s="449"/>
      <c r="LG988" s="449"/>
      <c r="LH988" s="473"/>
      <c r="LI988" s="471"/>
      <c r="LJ988" s="471"/>
      <c r="LK988" s="471"/>
      <c r="LL988" s="478"/>
      <c r="LM988" s="449"/>
      <c r="LN988" s="449"/>
      <c r="LO988" s="473"/>
      <c r="LP988" s="471"/>
      <c r="LQ988" s="471"/>
      <c r="LR988" s="471"/>
      <c r="LS988" s="478"/>
      <c r="LT988" s="449"/>
      <c r="LU988" s="449"/>
      <c r="LV988" s="473"/>
      <c r="LW988" s="471"/>
      <c r="LX988" s="471"/>
      <c r="LY988" s="471"/>
      <c r="LZ988" s="478"/>
      <c r="MA988" s="449"/>
      <c r="MB988" s="449"/>
      <c r="MC988" s="473"/>
      <c r="MD988" s="471"/>
      <c r="ME988" s="471"/>
      <c r="MF988" s="471"/>
      <c r="MG988" s="478"/>
      <c r="MH988" s="449"/>
      <c r="MI988" s="449"/>
      <c r="MJ988" s="473"/>
      <c r="MK988" s="471"/>
      <c r="ML988" s="471"/>
      <c r="MM988" s="471"/>
      <c r="MN988" s="478"/>
    </row>
    <row r="989" spans="2:352" hidden="1">
      <c r="B989" s="333">
        <v>750</v>
      </c>
      <c r="C989" s="449"/>
      <c r="D989" s="449"/>
      <c r="E989" s="473"/>
      <c r="F989" s="471"/>
      <c r="G989" s="471"/>
      <c r="H989" s="471"/>
      <c r="I989" s="478"/>
      <c r="J989" s="449"/>
      <c r="K989" s="449"/>
      <c r="L989" s="473"/>
      <c r="M989" s="471"/>
      <c r="N989" s="471"/>
      <c r="O989" s="471"/>
      <c r="P989" s="478"/>
      <c r="Q989" s="449"/>
      <c r="R989" s="449"/>
      <c r="S989" s="473"/>
      <c r="T989" s="471"/>
      <c r="U989" s="471"/>
      <c r="V989" s="471"/>
      <c r="W989" s="478"/>
      <c r="X989" s="449"/>
      <c r="Y989" s="449"/>
      <c r="Z989" s="473"/>
      <c r="AA989" s="471"/>
      <c r="AB989" s="471"/>
      <c r="AC989" s="471"/>
      <c r="AD989" s="478"/>
      <c r="AE989" s="449"/>
      <c r="AF989" s="449"/>
      <c r="AG989" s="473"/>
      <c r="AH989" s="471"/>
      <c r="AI989" s="471"/>
      <c r="AJ989" s="471"/>
      <c r="AK989" s="478"/>
      <c r="AL989" s="449"/>
      <c r="AM989" s="449"/>
      <c r="AN989" s="473"/>
      <c r="AO989" s="471"/>
      <c r="AP989" s="471"/>
      <c r="AQ989" s="471"/>
      <c r="AR989" s="478"/>
      <c r="AS989" s="449"/>
      <c r="AT989" s="449"/>
      <c r="AU989" s="473"/>
      <c r="AV989" s="471"/>
      <c r="AW989" s="471"/>
      <c r="AX989" s="471"/>
      <c r="AY989" s="478"/>
      <c r="AZ989" s="449"/>
      <c r="BA989" s="449"/>
      <c r="BB989" s="473"/>
      <c r="BC989" s="471"/>
      <c r="BD989" s="471"/>
      <c r="BE989" s="471"/>
      <c r="BF989" s="478"/>
      <c r="BG989" s="449"/>
      <c r="BH989" s="449"/>
      <c r="BI989" s="473"/>
      <c r="BJ989" s="471"/>
      <c r="BK989" s="471"/>
      <c r="BL989" s="471"/>
      <c r="BM989" s="478"/>
      <c r="BN989" s="449"/>
      <c r="BO989" s="449"/>
      <c r="BP989" s="473"/>
      <c r="BQ989" s="471"/>
      <c r="BR989" s="471"/>
      <c r="BS989" s="471"/>
      <c r="BT989" s="478"/>
      <c r="BU989" s="449"/>
      <c r="BV989" s="449"/>
      <c r="BW989" s="473"/>
      <c r="BX989" s="471"/>
      <c r="BY989" s="471"/>
      <c r="BZ989" s="471"/>
      <c r="CA989" s="478"/>
      <c r="CB989" s="449"/>
      <c r="CC989" s="449"/>
      <c r="CD989" s="473"/>
      <c r="CE989" s="471"/>
      <c r="CF989" s="471"/>
      <c r="CG989" s="471"/>
      <c r="CH989" s="478"/>
      <c r="CI989" s="449"/>
      <c r="CJ989" s="449"/>
      <c r="CK989" s="473"/>
      <c r="CL989" s="471"/>
      <c r="CM989" s="471"/>
      <c r="CN989" s="471"/>
      <c r="CO989" s="478"/>
      <c r="CP989" s="449"/>
      <c r="CQ989" s="449"/>
      <c r="CR989" s="473"/>
      <c r="CS989" s="471"/>
      <c r="CT989" s="471"/>
      <c r="CU989" s="471"/>
      <c r="CV989" s="478"/>
      <c r="CW989" s="449"/>
      <c r="CX989" s="449"/>
      <c r="CY989" s="473"/>
      <c r="CZ989" s="471"/>
      <c r="DA989" s="471"/>
      <c r="DB989" s="471"/>
      <c r="DC989" s="478"/>
      <c r="DD989" s="449"/>
      <c r="DE989" s="449"/>
      <c r="DF989" s="473"/>
      <c r="DG989" s="471"/>
      <c r="DH989" s="471"/>
      <c r="DI989" s="471"/>
      <c r="DJ989" s="478"/>
      <c r="DK989" s="449"/>
      <c r="DL989" s="449"/>
      <c r="DM989" s="473"/>
      <c r="DN989" s="471"/>
      <c r="DO989" s="471"/>
      <c r="DP989" s="471"/>
      <c r="DQ989" s="478"/>
      <c r="DR989" s="449"/>
      <c r="DS989" s="449"/>
      <c r="DT989" s="473"/>
      <c r="DU989" s="471"/>
      <c r="DV989" s="471"/>
      <c r="DW989" s="471"/>
      <c r="DX989" s="478"/>
      <c r="DY989" s="449"/>
      <c r="DZ989" s="449"/>
      <c r="EA989" s="473"/>
      <c r="EB989" s="471"/>
      <c r="EC989" s="471"/>
      <c r="ED989" s="471"/>
      <c r="EE989" s="478"/>
      <c r="EF989" s="449"/>
      <c r="EG989" s="449"/>
      <c r="EH989" s="473"/>
      <c r="EI989" s="471"/>
      <c r="EJ989" s="471"/>
      <c r="EK989" s="471"/>
      <c r="EL989" s="478"/>
      <c r="EM989" s="449"/>
      <c r="EN989" s="449"/>
      <c r="EO989" s="473"/>
      <c r="EP989" s="471"/>
      <c r="EQ989" s="471"/>
      <c r="ER989" s="471"/>
      <c r="ES989" s="478"/>
      <c r="ET989" s="449"/>
      <c r="EU989" s="449"/>
      <c r="EV989" s="473"/>
      <c r="EW989" s="471"/>
      <c r="EX989" s="471"/>
      <c r="EY989" s="471"/>
      <c r="EZ989" s="478"/>
      <c r="FA989" s="449"/>
      <c r="FB989" s="449"/>
      <c r="FC989" s="473"/>
      <c r="FD989" s="471"/>
      <c r="FE989" s="471"/>
      <c r="FF989" s="471"/>
      <c r="FG989" s="478"/>
      <c r="FH989" s="449"/>
      <c r="FI989" s="449"/>
      <c r="FJ989" s="473"/>
      <c r="FK989" s="471"/>
      <c r="FL989" s="471"/>
      <c r="FM989" s="471"/>
      <c r="FN989" s="478"/>
      <c r="FO989" s="449"/>
      <c r="FP989" s="449"/>
      <c r="FQ989" s="473"/>
      <c r="FR989" s="471"/>
      <c r="FS989" s="471"/>
      <c r="FT989" s="471"/>
      <c r="FU989" s="478"/>
      <c r="FV989" s="449"/>
      <c r="FW989" s="449"/>
      <c r="FX989" s="473"/>
      <c r="FY989" s="471"/>
      <c r="FZ989" s="471"/>
      <c r="GA989" s="471"/>
      <c r="GB989" s="478"/>
      <c r="GC989" s="449"/>
      <c r="GD989" s="449"/>
      <c r="GE989" s="473"/>
      <c r="GF989" s="471"/>
      <c r="GG989" s="471"/>
      <c r="GH989" s="471"/>
      <c r="GI989" s="478"/>
      <c r="GJ989" s="449"/>
      <c r="GK989" s="449"/>
      <c r="GL989" s="473"/>
      <c r="GM989" s="471"/>
      <c r="GN989" s="471"/>
      <c r="GO989" s="471"/>
      <c r="GP989" s="478"/>
      <c r="GQ989" s="449"/>
      <c r="GR989" s="449"/>
      <c r="GS989" s="473"/>
      <c r="GT989" s="471"/>
      <c r="GU989" s="471"/>
      <c r="GV989" s="471"/>
      <c r="GW989" s="478"/>
      <c r="GX989" s="449"/>
      <c r="GY989" s="449"/>
      <c r="GZ989" s="473"/>
      <c r="HA989" s="471"/>
      <c r="HB989" s="471"/>
      <c r="HC989" s="471"/>
      <c r="HD989" s="478"/>
      <c r="HE989" s="449"/>
      <c r="HF989" s="449"/>
      <c r="HG989" s="473"/>
      <c r="HH989" s="471"/>
      <c r="HI989" s="471"/>
      <c r="HJ989" s="471"/>
      <c r="HK989" s="478"/>
      <c r="HL989" s="449"/>
      <c r="HM989" s="449"/>
      <c r="HN989" s="473"/>
      <c r="HO989" s="471"/>
      <c r="HP989" s="471"/>
      <c r="HQ989" s="471"/>
      <c r="HR989" s="478"/>
      <c r="HS989" s="449"/>
      <c r="HT989" s="449"/>
      <c r="HU989" s="473"/>
      <c r="HV989" s="471"/>
      <c r="HW989" s="471"/>
      <c r="HX989" s="471"/>
      <c r="HY989" s="478"/>
      <c r="HZ989" s="449"/>
      <c r="IA989" s="449"/>
      <c r="IB989" s="473"/>
      <c r="IC989" s="471"/>
      <c r="ID989" s="471"/>
      <c r="IE989" s="471"/>
      <c r="IF989" s="478"/>
      <c r="IG989" s="449"/>
      <c r="IH989" s="449"/>
      <c r="II989" s="473"/>
      <c r="IJ989" s="471"/>
      <c r="IK989" s="471"/>
      <c r="IL989" s="471"/>
      <c r="IM989" s="478"/>
      <c r="IN989" s="449"/>
      <c r="IO989" s="449"/>
      <c r="IP989" s="473"/>
      <c r="IQ989" s="471"/>
      <c r="IR989" s="471"/>
      <c r="IS989" s="471"/>
      <c r="IT989" s="478"/>
      <c r="IU989" s="449"/>
      <c r="IV989" s="449"/>
      <c r="IW989" s="473"/>
      <c r="IX989" s="471"/>
      <c r="IY989" s="471"/>
      <c r="IZ989" s="471"/>
      <c r="JA989" s="478"/>
      <c r="JB989" s="449"/>
      <c r="JC989" s="449"/>
      <c r="JD989" s="473"/>
      <c r="JE989" s="471"/>
      <c r="JF989" s="471"/>
      <c r="JG989" s="471"/>
      <c r="JH989" s="478"/>
      <c r="JI989" s="449"/>
      <c r="JJ989" s="449"/>
      <c r="JK989" s="473"/>
      <c r="JL989" s="471"/>
      <c r="JM989" s="471"/>
      <c r="JN989" s="471"/>
      <c r="JO989" s="478"/>
      <c r="JP989" s="449"/>
      <c r="JQ989" s="449"/>
      <c r="JR989" s="473"/>
      <c r="JS989" s="471"/>
      <c r="JT989" s="471"/>
      <c r="JU989" s="471"/>
      <c r="JV989" s="478"/>
      <c r="JW989" s="449"/>
      <c r="JX989" s="449"/>
      <c r="JY989" s="473"/>
      <c r="JZ989" s="471"/>
      <c r="KA989" s="471"/>
      <c r="KB989" s="471"/>
      <c r="KC989" s="478"/>
      <c r="KD989" s="449"/>
      <c r="KE989" s="449"/>
      <c r="KF989" s="473"/>
      <c r="KG989" s="471"/>
      <c r="KH989" s="471"/>
      <c r="KI989" s="471"/>
      <c r="KJ989" s="478"/>
      <c r="KK989" s="449"/>
      <c r="KL989" s="449"/>
      <c r="KM989" s="473"/>
      <c r="KN989" s="471"/>
      <c r="KO989" s="471"/>
      <c r="KP989" s="471"/>
      <c r="KQ989" s="478"/>
      <c r="KR989" s="449"/>
      <c r="KS989" s="449"/>
      <c r="KT989" s="473"/>
      <c r="KU989" s="471"/>
      <c r="KV989" s="471"/>
      <c r="KW989" s="471"/>
      <c r="KX989" s="478"/>
      <c r="KY989" s="449"/>
      <c r="KZ989" s="449"/>
      <c r="LA989" s="473"/>
      <c r="LB989" s="471"/>
      <c r="LC989" s="471"/>
      <c r="LD989" s="471"/>
      <c r="LE989" s="478"/>
      <c r="LF989" s="449"/>
      <c r="LG989" s="449"/>
      <c r="LH989" s="473"/>
      <c r="LI989" s="471"/>
      <c r="LJ989" s="471"/>
      <c r="LK989" s="471"/>
      <c r="LL989" s="478"/>
      <c r="LM989" s="449"/>
      <c r="LN989" s="449"/>
      <c r="LO989" s="473"/>
      <c r="LP989" s="471"/>
      <c r="LQ989" s="471"/>
      <c r="LR989" s="471"/>
      <c r="LS989" s="478"/>
      <c r="LT989" s="449"/>
      <c r="LU989" s="449"/>
      <c r="LV989" s="473"/>
      <c r="LW989" s="471"/>
      <c r="LX989" s="471"/>
      <c r="LY989" s="471"/>
      <c r="LZ989" s="478"/>
      <c r="MA989" s="449"/>
      <c r="MB989" s="449"/>
      <c r="MC989" s="473"/>
      <c r="MD989" s="471"/>
      <c r="ME989" s="471"/>
      <c r="MF989" s="471"/>
      <c r="MG989" s="478"/>
      <c r="MH989" s="449"/>
      <c r="MI989" s="449"/>
      <c r="MJ989" s="473"/>
      <c r="MK989" s="471"/>
      <c r="ML989" s="471"/>
      <c r="MM989" s="471"/>
      <c r="MN989" s="478"/>
    </row>
    <row r="990" spans="2:352" hidden="1">
      <c r="B990" s="333">
        <v>751</v>
      </c>
      <c r="C990" s="449"/>
      <c r="D990" s="449"/>
      <c r="E990" s="473"/>
      <c r="F990" s="471"/>
      <c r="G990" s="471"/>
      <c r="H990" s="471"/>
      <c r="I990" s="478"/>
      <c r="J990" s="449"/>
      <c r="K990" s="449"/>
      <c r="L990" s="473"/>
      <c r="M990" s="471"/>
      <c r="N990" s="471"/>
      <c r="O990" s="471"/>
      <c r="P990" s="478"/>
      <c r="Q990" s="449"/>
      <c r="R990" s="449"/>
      <c r="S990" s="473"/>
      <c r="T990" s="471"/>
      <c r="U990" s="471"/>
      <c r="V990" s="471"/>
      <c r="W990" s="478"/>
      <c r="X990" s="449"/>
      <c r="Y990" s="449"/>
      <c r="Z990" s="473"/>
      <c r="AA990" s="471"/>
      <c r="AB990" s="471"/>
      <c r="AC990" s="471"/>
      <c r="AD990" s="478"/>
      <c r="AE990" s="449"/>
      <c r="AF990" s="449"/>
      <c r="AG990" s="473"/>
      <c r="AH990" s="471"/>
      <c r="AI990" s="471"/>
      <c r="AJ990" s="471"/>
      <c r="AK990" s="478"/>
      <c r="AL990" s="449"/>
      <c r="AM990" s="449"/>
      <c r="AN990" s="473"/>
      <c r="AO990" s="471"/>
      <c r="AP990" s="471"/>
      <c r="AQ990" s="471"/>
      <c r="AR990" s="478"/>
      <c r="AS990" s="449"/>
      <c r="AT990" s="449"/>
      <c r="AU990" s="473"/>
      <c r="AV990" s="471"/>
      <c r="AW990" s="471"/>
      <c r="AX990" s="471"/>
      <c r="AY990" s="478"/>
      <c r="AZ990" s="449"/>
      <c r="BA990" s="449"/>
      <c r="BB990" s="473"/>
      <c r="BC990" s="471"/>
      <c r="BD990" s="471"/>
      <c r="BE990" s="471"/>
      <c r="BF990" s="478"/>
      <c r="BG990" s="449"/>
      <c r="BH990" s="449"/>
      <c r="BI990" s="473"/>
      <c r="BJ990" s="471"/>
      <c r="BK990" s="471"/>
      <c r="BL990" s="471"/>
      <c r="BM990" s="478"/>
      <c r="BN990" s="449"/>
      <c r="BO990" s="449"/>
      <c r="BP990" s="473"/>
      <c r="BQ990" s="471"/>
      <c r="BR990" s="471"/>
      <c r="BS990" s="471"/>
      <c r="BT990" s="478"/>
      <c r="BU990" s="449"/>
      <c r="BV990" s="449"/>
      <c r="BW990" s="473"/>
      <c r="BX990" s="471"/>
      <c r="BY990" s="471"/>
      <c r="BZ990" s="471"/>
      <c r="CA990" s="478"/>
      <c r="CB990" s="449"/>
      <c r="CC990" s="449"/>
      <c r="CD990" s="473"/>
      <c r="CE990" s="471"/>
      <c r="CF990" s="471"/>
      <c r="CG990" s="471"/>
      <c r="CH990" s="478"/>
      <c r="CI990" s="449"/>
      <c r="CJ990" s="449"/>
      <c r="CK990" s="473"/>
      <c r="CL990" s="471"/>
      <c r="CM990" s="471"/>
      <c r="CN990" s="471"/>
      <c r="CO990" s="478"/>
      <c r="CP990" s="449"/>
      <c r="CQ990" s="449"/>
      <c r="CR990" s="473"/>
      <c r="CS990" s="471"/>
      <c r="CT990" s="471"/>
      <c r="CU990" s="471"/>
      <c r="CV990" s="478"/>
      <c r="CW990" s="449"/>
      <c r="CX990" s="449"/>
      <c r="CY990" s="473"/>
      <c r="CZ990" s="471"/>
      <c r="DA990" s="471"/>
      <c r="DB990" s="471"/>
      <c r="DC990" s="478"/>
      <c r="DD990" s="449"/>
      <c r="DE990" s="449"/>
      <c r="DF990" s="473"/>
      <c r="DG990" s="471"/>
      <c r="DH990" s="471"/>
      <c r="DI990" s="471"/>
      <c r="DJ990" s="478"/>
      <c r="DK990" s="449"/>
      <c r="DL990" s="449"/>
      <c r="DM990" s="473"/>
      <c r="DN990" s="471"/>
      <c r="DO990" s="471"/>
      <c r="DP990" s="471"/>
      <c r="DQ990" s="478"/>
      <c r="DR990" s="449"/>
      <c r="DS990" s="449"/>
      <c r="DT990" s="473"/>
      <c r="DU990" s="471"/>
      <c r="DV990" s="471"/>
      <c r="DW990" s="471"/>
      <c r="DX990" s="478"/>
      <c r="DY990" s="449"/>
      <c r="DZ990" s="449"/>
      <c r="EA990" s="473"/>
      <c r="EB990" s="471"/>
      <c r="EC990" s="471"/>
      <c r="ED990" s="471"/>
      <c r="EE990" s="478"/>
      <c r="EF990" s="449"/>
      <c r="EG990" s="449"/>
      <c r="EH990" s="473"/>
      <c r="EI990" s="471"/>
      <c r="EJ990" s="471"/>
      <c r="EK990" s="471"/>
      <c r="EL990" s="478"/>
      <c r="EM990" s="449"/>
      <c r="EN990" s="449"/>
      <c r="EO990" s="473"/>
      <c r="EP990" s="471"/>
      <c r="EQ990" s="471"/>
      <c r="ER990" s="471"/>
      <c r="ES990" s="478"/>
      <c r="ET990" s="449"/>
      <c r="EU990" s="449"/>
      <c r="EV990" s="473"/>
      <c r="EW990" s="471"/>
      <c r="EX990" s="471"/>
      <c r="EY990" s="471"/>
      <c r="EZ990" s="478"/>
      <c r="FA990" s="449"/>
      <c r="FB990" s="449"/>
      <c r="FC990" s="473"/>
      <c r="FD990" s="471"/>
      <c r="FE990" s="471"/>
      <c r="FF990" s="471"/>
      <c r="FG990" s="478"/>
      <c r="FH990" s="449"/>
      <c r="FI990" s="449"/>
      <c r="FJ990" s="473"/>
      <c r="FK990" s="471"/>
      <c r="FL990" s="471"/>
      <c r="FM990" s="471"/>
      <c r="FN990" s="478"/>
      <c r="FO990" s="449"/>
      <c r="FP990" s="449"/>
      <c r="FQ990" s="473"/>
      <c r="FR990" s="471"/>
      <c r="FS990" s="471"/>
      <c r="FT990" s="471"/>
      <c r="FU990" s="478"/>
      <c r="FV990" s="449"/>
      <c r="FW990" s="449"/>
      <c r="FX990" s="473"/>
      <c r="FY990" s="471"/>
      <c r="FZ990" s="471"/>
      <c r="GA990" s="471"/>
      <c r="GB990" s="478"/>
      <c r="GC990" s="449"/>
      <c r="GD990" s="449"/>
      <c r="GE990" s="473"/>
      <c r="GF990" s="471"/>
      <c r="GG990" s="471"/>
      <c r="GH990" s="471"/>
      <c r="GI990" s="478"/>
      <c r="GJ990" s="449"/>
      <c r="GK990" s="449"/>
      <c r="GL990" s="473"/>
      <c r="GM990" s="471"/>
      <c r="GN990" s="471"/>
      <c r="GO990" s="471"/>
      <c r="GP990" s="478"/>
      <c r="GQ990" s="449"/>
      <c r="GR990" s="449"/>
      <c r="GS990" s="473"/>
      <c r="GT990" s="471"/>
      <c r="GU990" s="471"/>
      <c r="GV990" s="471"/>
      <c r="GW990" s="478"/>
      <c r="GX990" s="449"/>
      <c r="GY990" s="449"/>
      <c r="GZ990" s="473"/>
      <c r="HA990" s="471"/>
      <c r="HB990" s="471"/>
      <c r="HC990" s="471"/>
      <c r="HD990" s="478"/>
      <c r="HE990" s="449"/>
      <c r="HF990" s="449"/>
      <c r="HG990" s="473"/>
      <c r="HH990" s="471"/>
      <c r="HI990" s="471"/>
      <c r="HJ990" s="471"/>
      <c r="HK990" s="478"/>
      <c r="HL990" s="449"/>
      <c r="HM990" s="449"/>
      <c r="HN990" s="473"/>
      <c r="HO990" s="471"/>
      <c r="HP990" s="471"/>
      <c r="HQ990" s="471"/>
      <c r="HR990" s="478"/>
      <c r="HS990" s="449"/>
      <c r="HT990" s="449"/>
      <c r="HU990" s="473"/>
      <c r="HV990" s="471"/>
      <c r="HW990" s="471"/>
      <c r="HX990" s="471"/>
      <c r="HY990" s="478"/>
      <c r="HZ990" s="449"/>
      <c r="IA990" s="449"/>
      <c r="IB990" s="473"/>
      <c r="IC990" s="471"/>
      <c r="ID990" s="471"/>
      <c r="IE990" s="471"/>
      <c r="IF990" s="478"/>
      <c r="IG990" s="449"/>
      <c r="IH990" s="449"/>
      <c r="II990" s="473"/>
      <c r="IJ990" s="471"/>
      <c r="IK990" s="471"/>
      <c r="IL990" s="471"/>
      <c r="IM990" s="478"/>
      <c r="IN990" s="449"/>
      <c r="IO990" s="449"/>
      <c r="IP990" s="473"/>
      <c r="IQ990" s="471"/>
      <c r="IR990" s="471"/>
      <c r="IS990" s="471"/>
      <c r="IT990" s="478"/>
      <c r="IU990" s="449"/>
      <c r="IV990" s="449"/>
      <c r="IW990" s="473"/>
      <c r="IX990" s="471"/>
      <c r="IY990" s="471"/>
      <c r="IZ990" s="471"/>
      <c r="JA990" s="478"/>
      <c r="JB990" s="449"/>
      <c r="JC990" s="449"/>
      <c r="JD990" s="473"/>
      <c r="JE990" s="471"/>
      <c r="JF990" s="471"/>
      <c r="JG990" s="471"/>
      <c r="JH990" s="478"/>
      <c r="JI990" s="449"/>
      <c r="JJ990" s="449"/>
      <c r="JK990" s="473"/>
      <c r="JL990" s="471"/>
      <c r="JM990" s="471"/>
      <c r="JN990" s="471"/>
      <c r="JO990" s="478"/>
      <c r="JP990" s="449"/>
      <c r="JQ990" s="449"/>
      <c r="JR990" s="473"/>
      <c r="JS990" s="471"/>
      <c r="JT990" s="471"/>
      <c r="JU990" s="471"/>
      <c r="JV990" s="478"/>
      <c r="JW990" s="449"/>
      <c r="JX990" s="449"/>
      <c r="JY990" s="473"/>
      <c r="JZ990" s="471"/>
      <c r="KA990" s="471"/>
      <c r="KB990" s="471"/>
      <c r="KC990" s="478"/>
      <c r="KD990" s="449"/>
      <c r="KE990" s="449"/>
      <c r="KF990" s="473"/>
      <c r="KG990" s="471"/>
      <c r="KH990" s="471"/>
      <c r="KI990" s="471"/>
      <c r="KJ990" s="478"/>
      <c r="KK990" s="449"/>
      <c r="KL990" s="449"/>
      <c r="KM990" s="473"/>
      <c r="KN990" s="471"/>
      <c r="KO990" s="471"/>
      <c r="KP990" s="471"/>
      <c r="KQ990" s="478"/>
      <c r="KR990" s="449"/>
      <c r="KS990" s="449"/>
      <c r="KT990" s="473"/>
      <c r="KU990" s="471"/>
      <c r="KV990" s="471"/>
      <c r="KW990" s="471"/>
      <c r="KX990" s="478"/>
      <c r="KY990" s="449"/>
      <c r="KZ990" s="449"/>
      <c r="LA990" s="473"/>
      <c r="LB990" s="471"/>
      <c r="LC990" s="471"/>
      <c r="LD990" s="471"/>
      <c r="LE990" s="478"/>
      <c r="LF990" s="449"/>
      <c r="LG990" s="449"/>
      <c r="LH990" s="473"/>
      <c r="LI990" s="471"/>
      <c r="LJ990" s="471"/>
      <c r="LK990" s="471"/>
      <c r="LL990" s="478"/>
      <c r="LM990" s="449"/>
      <c r="LN990" s="449"/>
      <c r="LO990" s="473"/>
      <c r="LP990" s="471"/>
      <c r="LQ990" s="471"/>
      <c r="LR990" s="471"/>
      <c r="LS990" s="478"/>
      <c r="LT990" s="449"/>
      <c r="LU990" s="449"/>
      <c r="LV990" s="473"/>
      <c r="LW990" s="471"/>
      <c r="LX990" s="471"/>
      <c r="LY990" s="471"/>
      <c r="LZ990" s="478"/>
      <c r="MA990" s="449"/>
      <c r="MB990" s="449"/>
      <c r="MC990" s="473"/>
      <c r="MD990" s="471"/>
      <c r="ME990" s="471"/>
      <c r="MF990" s="471"/>
      <c r="MG990" s="478"/>
      <c r="MH990" s="449"/>
      <c r="MI990" s="449"/>
      <c r="MJ990" s="473"/>
      <c r="MK990" s="471"/>
      <c r="ML990" s="471"/>
      <c r="MM990" s="471"/>
      <c r="MN990" s="478"/>
    </row>
    <row r="991" spans="2:352" hidden="1">
      <c r="B991" s="333">
        <v>752</v>
      </c>
      <c r="C991" s="449"/>
      <c r="D991" s="449"/>
      <c r="E991" s="473"/>
      <c r="F991" s="471"/>
      <c r="G991" s="471"/>
      <c r="H991" s="471"/>
      <c r="I991" s="478"/>
      <c r="J991" s="449"/>
      <c r="K991" s="449"/>
      <c r="L991" s="473"/>
      <c r="M991" s="471"/>
      <c r="N991" s="471"/>
      <c r="O991" s="471"/>
      <c r="P991" s="478"/>
      <c r="Q991" s="449"/>
      <c r="R991" s="449"/>
      <c r="S991" s="473"/>
      <c r="T991" s="471"/>
      <c r="U991" s="471"/>
      <c r="V991" s="471"/>
      <c r="W991" s="478"/>
      <c r="X991" s="449"/>
      <c r="Y991" s="449"/>
      <c r="Z991" s="473"/>
      <c r="AA991" s="471"/>
      <c r="AB991" s="471"/>
      <c r="AC991" s="471"/>
      <c r="AD991" s="478"/>
      <c r="AE991" s="449"/>
      <c r="AF991" s="449"/>
      <c r="AG991" s="473"/>
      <c r="AH991" s="471"/>
      <c r="AI991" s="471"/>
      <c r="AJ991" s="471"/>
      <c r="AK991" s="478"/>
      <c r="AL991" s="449"/>
      <c r="AM991" s="449"/>
      <c r="AN991" s="473"/>
      <c r="AO991" s="471"/>
      <c r="AP991" s="471"/>
      <c r="AQ991" s="471"/>
      <c r="AR991" s="478"/>
      <c r="AS991" s="449"/>
      <c r="AT991" s="449"/>
      <c r="AU991" s="473"/>
      <c r="AV991" s="471"/>
      <c r="AW991" s="471"/>
      <c r="AX991" s="471"/>
      <c r="AY991" s="478"/>
      <c r="AZ991" s="449"/>
      <c r="BA991" s="449"/>
      <c r="BB991" s="473"/>
      <c r="BC991" s="471"/>
      <c r="BD991" s="471"/>
      <c r="BE991" s="471"/>
      <c r="BF991" s="478"/>
      <c r="BG991" s="449"/>
      <c r="BH991" s="449"/>
      <c r="BI991" s="473"/>
      <c r="BJ991" s="471"/>
      <c r="BK991" s="471"/>
      <c r="BL991" s="471"/>
      <c r="BM991" s="478"/>
      <c r="BN991" s="449"/>
      <c r="BO991" s="449"/>
      <c r="BP991" s="473"/>
      <c r="BQ991" s="471"/>
      <c r="BR991" s="471"/>
      <c r="BS991" s="471"/>
      <c r="BT991" s="478"/>
      <c r="BU991" s="449"/>
      <c r="BV991" s="449"/>
      <c r="BW991" s="473"/>
      <c r="BX991" s="471"/>
      <c r="BY991" s="471"/>
      <c r="BZ991" s="471"/>
      <c r="CA991" s="478"/>
      <c r="CB991" s="449"/>
      <c r="CC991" s="449"/>
      <c r="CD991" s="473"/>
      <c r="CE991" s="471"/>
      <c r="CF991" s="471"/>
      <c r="CG991" s="471"/>
      <c r="CH991" s="478"/>
      <c r="CI991" s="449"/>
      <c r="CJ991" s="449"/>
      <c r="CK991" s="473"/>
      <c r="CL991" s="471"/>
      <c r="CM991" s="471"/>
      <c r="CN991" s="471"/>
      <c r="CO991" s="478"/>
      <c r="CP991" s="449"/>
      <c r="CQ991" s="449"/>
      <c r="CR991" s="473"/>
      <c r="CS991" s="471"/>
      <c r="CT991" s="471"/>
      <c r="CU991" s="471"/>
      <c r="CV991" s="478"/>
      <c r="CW991" s="449"/>
      <c r="CX991" s="449"/>
      <c r="CY991" s="473"/>
      <c r="CZ991" s="471"/>
      <c r="DA991" s="471"/>
      <c r="DB991" s="471"/>
      <c r="DC991" s="478"/>
      <c r="DD991" s="449"/>
      <c r="DE991" s="449"/>
      <c r="DF991" s="473"/>
      <c r="DG991" s="471"/>
      <c r="DH991" s="471"/>
      <c r="DI991" s="471"/>
      <c r="DJ991" s="478"/>
      <c r="DK991" s="449"/>
      <c r="DL991" s="449"/>
      <c r="DM991" s="473"/>
      <c r="DN991" s="471"/>
      <c r="DO991" s="471"/>
      <c r="DP991" s="471"/>
      <c r="DQ991" s="478"/>
      <c r="DR991" s="449"/>
      <c r="DS991" s="449"/>
      <c r="DT991" s="473"/>
      <c r="DU991" s="471"/>
      <c r="DV991" s="471"/>
      <c r="DW991" s="471"/>
      <c r="DX991" s="478"/>
      <c r="DY991" s="449"/>
      <c r="DZ991" s="449"/>
      <c r="EA991" s="473"/>
      <c r="EB991" s="471"/>
      <c r="EC991" s="471"/>
      <c r="ED991" s="471"/>
      <c r="EE991" s="478"/>
      <c r="EF991" s="449"/>
      <c r="EG991" s="449"/>
      <c r="EH991" s="473"/>
      <c r="EI991" s="471"/>
      <c r="EJ991" s="471"/>
      <c r="EK991" s="471"/>
      <c r="EL991" s="478"/>
      <c r="EM991" s="449"/>
      <c r="EN991" s="449"/>
      <c r="EO991" s="473"/>
      <c r="EP991" s="471"/>
      <c r="EQ991" s="471"/>
      <c r="ER991" s="471"/>
      <c r="ES991" s="478"/>
      <c r="ET991" s="449"/>
      <c r="EU991" s="449"/>
      <c r="EV991" s="473"/>
      <c r="EW991" s="471"/>
      <c r="EX991" s="471"/>
      <c r="EY991" s="471"/>
      <c r="EZ991" s="478"/>
      <c r="FA991" s="449"/>
      <c r="FB991" s="449"/>
      <c r="FC991" s="473"/>
      <c r="FD991" s="471"/>
      <c r="FE991" s="471"/>
      <c r="FF991" s="471"/>
      <c r="FG991" s="478"/>
      <c r="FH991" s="449"/>
      <c r="FI991" s="449"/>
      <c r="FJ991" s="473"/>
      <c r="FK991" s="471"/>
      <c r="FL991" s="471"/>
      <c r="FM991" s="471"/>
      <c r="FN991" s="478"/>
      <c r="FO991" s="449"/>
      <c r="FP991" s="449"/>
      <c r="FQ991" s="473"/>
      <c r="FR991" s="471"/>
      <c r="FS991" s="471"/>
      <c r="FT991" s="471"/>
      <c r="FU991" s="478"/>
      <c r="FV991" s="449"/>
      <c r="FW991" s="449"/>
      <c r="FX991" s="473"/>
      <c r="FY991" s="471"/>
      <c r="FZ991" s="471"/>
      <c r="GA991" s="471"/>
      <c r="GB991" s="478"/>
      <c r="GC991" s="449"/>
      <c r="GD991" s="449"/>
      <c r="GE991" s="473"/>
      <c r="GF991" s="471"/>
      <c r="GG991" s="471"/>
      <c r="GH991" s="471"/>
      <c r="GI991" s="478"/>
      <c r="GJ991" s="449"/>
      <c r="GK991" s="449"/>
      <c r="GL991" s="473"/>
      <c r="GM991" s="471"/>
      <c r="GN991" s="471"/>
      <c r="GO991" s="471"/>
      <c r="GP991" s="478"/>
      <c r="GQ991" s="449"/>
      <c r="GR991" s="449"/>
      <c r="GS991" s="473"/>
      <c r="GT991" s="471"/>
      <c r="GU991" s="471"/>
      <c r="GV991" s="471"/>
      <c r="GW991" s="478"/>
      <c r="GX991" s="449"/>
      <c r="GY991" s="449"/>
      <c r="GZ991" s="473"/>
      <c r="HA991" s="471"/>
      <c r="HB991" s="471"/>
      <c r="HC991" s="471"/>
      <c r="HD991" s="478"/>
      <c r="HE991" s="449"/>
      <c r="HF991" s="449"/>
      <c r="HG991" s="473"/>
      <c r="HH991" s="471"/>
      <c r="HI991" s="471"/>
      <c r="HJ991" s="471"/>
      <c r="HK991" s="478"/>
      <c r="HL991" s="449"/>
      <c r="HM991" s="449"/>
      <c r="HN991" s="473"/>
      <c r="HO991" s="471"/>
      <c r="HP991" s="471"/>
      <c r="HQ991" s="471"/>
      <c r="HR991" s="478"/>
      <c r="HS991" s="449"/>
      <c r="HT991" s="449"/>
      <c r="HU991" s="473"/>
      <c r="HV991" s="471"/>
      <c r="HW991" s="471"/>
      <c r="HX991" s="471"/>
      <c r="HY991" s="478"/>
      <c r="HZ991" s="449"/>
      <c r="IA991" s="449"/>
      <c r="IB991" s="473"/>
      <c r="IC991" s="471"/>
      <c r="ID991" s="471"/>
      <c r="IE991" s="471"/>
      <c r="IF991" s="478"/>
      <c r="IG991" s="449"/>
      <c r="IH991" s="449"/>
      <c r="II991" s="473"/>
      <c r="IJ991" s="471"/>
      <c r="IK991" s="471"/>
      <c r="IL991" s="471"/>
      <c r="IM991" s="478"/>
      <c r="IN991" s="449"/>
      <c r="IO991" s="449"/>
      <c r="IP991" s="473"/>
      <c r="IQ991" s="471"/>
      <c r="IR991" s="471"/>
      <c r="IS991" s="471"/>
      <c r="IT991" s="478"/>
      <c r="IU991" s="449"/>
      <c r="IV991" s="449"/>
      <c r="IW991" s="473"/>
      <c r="IX991" s="471"/>
      <c r="IY991" s="471"/>
      <c r="IZ991" s="471"/>
      <c r="JA991" s="478"/>
      <c r="JB991" s="449"/>
      <c r="JC991" s="449"/>
      <c r="JD991" s="473"/>
      <c r="JE991" s="471"/>
      <c r="JF991" s="471"/>
      <c r="JG991" s="471"/>
      <c r="JH991" s="478"/>
      <c r="JI991" s="449"/>
      <c r="JJ991" s="449"/>
      <c r="JK991" s="473"/>
      <c r="JL991" s="471"/>
      <c r="JM991" s="471"/>
      <c r="JN991" s="471"/>
      <c r="JO991" s="478"/>
      <c r="JP991" s="449"/>
      <c r="JQ991" s="449"/>
      <c r="JR991" s="473"/>
      <c r="JS991" s="471"/>
      <c r="JT991" s="471"/>
      <c r="JU991" s="471"/>
      <c r="JV991" s="478"/>
      <c r="JW991" s="449"/>
      <c r="JX991" s="449"/>
      <c r="JY991" s="473"/>
      <c r="JZ991" s="471"/>
      <c r="KA991" s="471"/>
      <c r="KB991" s="471"/>
      <c r="KC991" s="478"/>
      <c r="KD991" s="449"/>
      <c r="KE991" s="449"/>
      <c r="KF991" s="473"/>
      <c r="KG991" s="471"/>
      <c r="KH991" s="471"/>
      <c r="KI991" s="471"/>
      <c r="KJ991" s="478"/>
      <c r="KK991" s="449"/>
      <c r="KL991" s="449"/>
      <c r="KM991" s="473"/>
      <c r="KN991" s="471"/>
      <c r="KO991" s="471"/>
      <c r="KP991" s="471"/>
      <c r="KQ991" s="478"/>
      <c r="KR991" s="449"/>
      <c r="KS991" s="449"/>
      <c r="KT991" s="473"/>
      <c r="KU991" s="471"/>
      <c r="KV991" s="471"/>
      <c r="KW991" s="471"/>
      <c r="KX991" s="478"/>
      <c r="KY991" s="449"/>
      <c r="KZ991" s="449"/>
      <c r="LA991" s="473"/>
      <c r="LB991" s="471"/>
      <c r="LC991" s="471"/>
      <c r="LD991" s="471"/>
      <c r="LE991" s="478"/>
      <c r="LF991" s="449"/>
      <c r="LG991" s="449"/>
      <c r="LH991" s="473"/>
      <c r="LI991" s="471"/>
      <c r="LJ991" s="471"/>
      <c r="LK991" s="471"/>
      <c r="LL991" s="478"/>
      <c r="LM991" s="449"/>
      <c r="LN991" s="449"/>
      <c r="LO991" s="473"/>
      <c r="LP991" s="471"/>
      <c r="LQ991" s="471"/>
      <c r="LR991" s="471"/>
      <c r="LS991" s="478"/>
      <c r="LT991" s="449"/>
      <c r="LU991" s="449"/>
      <c r="LV991" s="473"/>
      <c r="LW991" s="471"/>
      <c r="LX991" s="471"/>
      <c r="LY991" s="471"/>
      <c r="LZ991" s="478"/>
      <c r="MA991" s="449"/>
      <c r="MB991" s="449"/>
      <c r="MC991" s="473"/>
      <c r="MD991" s="471"/>
      <c r="ME991" s="471"/>
      <c r="MF991" s="471"/>
      <c r="MG991" s="478"/>
      <c r="MH991" s="449"/>
      <c r="MI991" s="449"/>
      <c r="MJ991" s="473"/>
      <c r="MK991" s="471"/>
      <c r="ML991" s="471"/>
      <c r="MM991" s="471"/>
      <c r="MN991" s="478"/>
    </row>
    <row r="992" spans="2:352" hidden="1">
      <c r="B992" s="333">
        <v>753</v>
      </c>
      <c r="C992" s="449"/>
      <c r="D992" s="449"/>
      <c r="E992" s="473"/>
      <c r="F992" s="471"/>
      <c r="G992" s="471"/>
      <c r="H992" s="471"/>
      <c r="I992" s="478"/>
      <c r="J992" s="449"/>
      <c r="K992" s="449"/>
      <c r="L992" s="473"/>
      <c r="M992" s="471"/>
      <c r="N992" s="471"/>
      <c r="O992" s="471"/>
      <c r="P992" s="478"/>
      <c r="Q992" s="449"/>
      <c r="R992" s="449"/>
      <c r="S992" s="473"/>
      <c r="T992" s="471"/>
      <c r="U992" s="471"/>
      <c r="V992" s="471"/>
      <c r="W992" s="478"/>
      <c r="X992" s="449"/>
      <c r="Y992" s="449"/>
      <c r="Z992" s="473"/>
      <c r="AA992" s="471"/>
      <c r="AB992" s="471"/>
      <c r="AC992" s="471"/>
      <c r="AD992" s="478"/>
      <c r="AE992" s="449"/>
      <c r="AF992" s="449"/>
      <c r="AG992" s="473"/>
      <c r="AH992" s="471"/>
      <c r="AI992" s="471"/>
      <c r="AJ992" s="471"/>
      <c r="AK992" s="478"/>
      <c r="AL992" s="449"/>
      <c r="AM992" s="449"/>
      <c r="AN992" s="473"/>
      <c r="AO992" s="471"/>
      <c r="AP992" s="471"/>
      <c r="AQ992" s="471"/>
      <c r="AR992" s="478"/>
      <c r="AS992" s="449"/>
      <c r="AT992" s="449"/>
      <c r="AU992" s="473"/>
      <c r="AV992" s="471"/>
      <c r="AW992" s="471"/>
      <c r="AX992" s="471"/>
      <c r="AY992" s="478"/>
      <c r="AZ992" s="449"/>
      <c r="BA992" s="449"/>
      <c r="BB992" s="473"/>
      <c r="BC992" s="471"/>
      <c r="BD992" s="471"/>
      <c r="BE992" s="471"/>
      <c r="BF992" s="478"/>
      <c r="BG992" s="449"/>
      <c r="BH992" s="449"/>
      <c r="BI992" s="473"/>
      <c r="BJ992" s="471"/>
      <c r="BK992" s="471"/>
      <c r="BL992" s="471"/>
      <c r="BM992" s="478"/>
      <c r="BN992" s="449"/>
      <c r="BO992" s="449"/>
      <c r="BP992" s="473"/>
      <c r="BQ992" s="471"/>
      <c r="BR992" s="471"/>
      <c r="BS992" s="471"/>
      <c r="BT992" s="478"/>
      <c r="BU992" s="449"/>
      <c r="BV992" s="449"/>
      <c r="BW992" s="473"/>
      <c r="BX992" s="471"/>
      <c r="BY992" s="471"/>
      <c r="BZ992" s="471"/>
      <c r="CA992" s="478"/>
      <c r="CB992" s="449"/>
      <c r="CC992" s="449"/>
      <c r="CD992" s="473"/>
      <c r="CE992" s="471"/>
      <c r="CF992" s="471"/>
      <c r="CG992" s="471"/>
      <c r="CH992" s="478"/>
      <c r="CI992" s="449"/>
      <c r="CJ992" s="449"/>
      <c r="CK992" s="473"/>
      <c r="CL992" s="471"/>
      <c r="CM992" s="471"/>
      <c r="CN992" s="471"/>
      <c r="CO992" s="478"/>
      <c r="CP992" s="449"/>
      <c r="CQ992" s="449"/>
      <c r="CR992" s="473"/>
      <c r="CS992" s="471"/>
      <c r="CT992" s="471"/>
      <c r="CU992" s="471"/>
      <c r="CV992" s="478"/>
      <c r="CW992" s="449"/>
      <c r="CX992" s="449"/>
      <c r="CY992" s="473"/>
      <c r="CZ992" s="471"/>
      <c r="DA992" s="471"/>
      <c r="DB992" s="471"/>
      <c r="DC992" s="478"/>
      <c r="DD992" s="449"/>
      <c r="DE992" s="449"/>
      <c r="DF992" s="473"/>
      <c r="DG992" s="471"/>
      <c r="DH992" s="471"/>
      <c r="DI992" s="471"/>
      <c r="DJ992" s="478"/>
      <c r="DK992" s="449"/>
      <c r="DL992" s="449"/>
      <c r="DM992" s="473"/>
      <c r="DN992" s="471"/>
      <c r="DO992" s="471"/>
      <c r="DP992" s="471"/>
      <c r="DQ992" s="478"/>
      <c r="DR992" s="449"/>
      <c r="DS992" s="449"/>
      <c r="DT992" s="473"/>
      <c r="DU992" s="471"/>
      <c r="DV992" s="471"/>
      <c r="DW992" s="471"/>
      <c r="DX992" s="478"/>
      <c r="DY992" s="449"/>
      <c r="DZ992" s="449"/>
      <c r="EA992" s="473"/>
      <c r="EB992" s="471"/>
      <c r="EC992" s="471"/>
      <c r="ED992" s="471"/>
      <c r="EE992" s="478"/>
      <c r="EF992" s="449"/>
      <c r="EG992" s="449"/>
      <c r="EH992" s="473"/>
      <c r="EI992" s="471"/>
      <c r="EJ992" s="471"/>
      <c r="EK992" s="471"/>
      <c r="EL992" s="478"/>
      <c r="EM992" s="449"/>
      <c r="EN992" s="449"/>
      <c r="EO992" s="473"/>
      <c r="EP992" s="471"/>
      <c r="EQ992" s="471"/>
      <c r="ER992" s="471"/>
      <c r="ES992" s="478"/>
      <c r="ET992" s="449"/>
      <c r="EU992" s="449"/>
      <c r="EV992" s="473"/>
      <c r="EW992" s="471"/>
      <c r="EX992" s="471"/>
      <c r="EY992" s="471"/>
      <c r="EZ992" s="478"/>
      <c r="FA992" s="449"/>
      <c r="FB992" s="449"/>
      <c r="FC992" s="473"/>
      <c r="FD992" s="471"/>
      <c r="FE992" s="471"/>
      <c r="FF992" s="471"/>
      <c r="FG992" s="478"/>
      <c r="FH992" s="449"/>
      <c r="FI992" s="449"/>
      <c r="FJ992" s="473"/>
      <c r="FK992" s="471"/>
      <c r="FL992" s="471"/>
      <c r="FM992" s="471"/>
      <c r="FN992" s="478"/>
      <c r="FO992" s="449"/>
      <c r="FP992" s="449"/>
      <c r="FQ992" s="473"/>
      <c r="FR992" s="471"/>
      <c r="FS992" s="471"/>
      <c r="FT992" s="471"/>
      <c r="FU992" s="478"/>
      <c r="FV992" s="449"/>
      <c r="FW992" s="449"/>
      <c r="FX992" s="473"/>
      <c r="FY992" s="471"/>
      <c r="FZ992" s="471"/>
      <c r="GA992" s="471"/>
      <c r="GB992" s="478"/>
      <c r="GC992" s="449"/>
      <c r="GD992" s="449"/>
      <c r="GE992" s="473"/>
      <c r="GF992" s="471"/>
      <c r="GG992" s="471"/>
      <c r="GH992" s="471"/>
      <c r="GI992" s="478"/>
      <c r="GJ992" s="449"/>
      <c r="GK992" s="449"/>
      <c r="GL992" s="473"/>
      <c r="GM992" s="471"/>
      <c r="GN992" s="471"/>
      <c r="GO992" s="471"/>
      <c r="GP992" s="478"/>
      <c r="GQ992" s="449"/>
      <c r="GR992" s="449"/>
      <c r="GS992" s="473"/>
      <c r="GT992" s="471"/>
      <c r="GU992" s="471"/>
      <c r="GV992" s="471"/>
      <c r="GW992" s="478"/>
      <c r="GX992" s="449"/>
      <c r="GY992" s="449"/>
      <c r="GZ992" s="473"/>
      <c r="HA992" s="471"/>
      <c r="HB992" s="471"/>
      <c r="HC992" s="471"/>
      <c r="HD992" s="478"/>
      <c r="HE992" s="449"/>
      <c r="HF992" s="449"/>
      <c r="HG992" s="473"/>
      <c r="HH992" s="471"/>
      <c r="HI992" s="471"/>
      <c r="HJ992" s="471"/>
      <c r="HK992" s="478"/>
      <c r="HL992" s="449"/>
      <c r="HM992" s="449"/>
      <c r="HN992" s="473"/>
      <c r="HO992" s="471"/>
      <c r="HP992" s="471"/>
      <c r="HQ992" s="471"/>
      <c r="HR992" s="478"/>
      <c r="HS992" s="449"/>
      <c r="HT992" s="449"/>
      <c r="HU992" s="473"/>
      <c r="HV992" s="471"/>
      <c r="HW992" s="471"/>
      <c r="HX992" s="471"/>
      <c r="HY992" s="478"/>
      <c r="HZ992" s="449"/>
      <c r="IA992" s="449"/>
      <c r="IB992" s="473"/>
      <c r="IC992" s="471"/>
      <c r="ID992" s="471"/>
      <c r="IE992" s="471"/>
      <c r="IF992" s="478"/>
      <c r="IG992" s="449"/>
      <c r="IH992" s="449"/>
      <c r="II992" s="473"/>
      <c r="IJ992" s="471"/>
      <c r="IK992" s="471"/>
      <c r="IL992" s="471"/>
      <c r="IM992" s="478"/>
      <c r="IN992" s="449"/>
      <c r="IO992" s="449"/>
      <c r="IP992" s="473"/>
      <c r="IQ992" s="471"/>
      <c r="IR992" s="471"/>
      <c r="IS992" s="471"/>
      <c r="IT992" s="478"/>
      <c r="IU992" s="449"/>
      <c r="IV992" s="449"/>
      <c r="IW992" s="473"/>
      <c r="IX992" s="471"/>
      <c r="IY992" s="471"/>
      <c r="IZ992" s="471"/>
      <c r="JA992" s="478"/>
      <c r="JB992" s="449"/>
      <c r="JC992" s="449"/>
      <c r="JD992" s="473"/>
      <c r="JE992" s="471"/>
      <c r="JF992" s="471"/>
      <c r="JG992" s="471"/>
      <c r="JH992" s="478"/>
      <c r="JI992" s="449"/>
      <c r="JJ992" s="449"/>
      <c r="JK992" s="473"/>
      <c r="JL992" s="471"/>
      <c r="JM992" s="471"/>
      <c r="JN992" s="471"/>
      <c r="JO992" s="478"/>
      <c r="JP992" s="449"/>
      <c r="JQ992" s="449"/>
      <c r="JR992" s="473"/>
      <c r="JS992" s="471"/>
      <c r="JT992" s="471"/>
      <c r="JU992" s="471"/>
      <c r="JV992" s="478"/>
      <c r="JW992" s="449"/>
      <c r="JX992" s="449"/>
      <c r="JY992" s="473"/>
      <c r="JZ992" s="471"/>
      <c r="KA992" s="471"/>
      <c r="KB992" s="471"/>
      <c r="KC992" s="478"/>
      <c r="KD992" s="449"/>
      <c r="KE992" s="449"/>
      <c r="KF992" s="473"/>
      <c r="KG992" s="471"/>
      <c r="KH992" s="471"/>
      <c r="KI992" s="471"/>
      <c r="KJ992" s="478"/>
      <c r="KK992" s="449"/>
      <c r="KL992" s="449"/>
      <c r="KM992" s="473"/>
      <c r="KN992" s="471"/>
      <c r="KO992" s="471"/>
      <c r="KP992" s="471"/>
      <c r="KQ992" s="478"/>
      <c r="KR992" s="449"/>
      <c r="KS992" s="449"/>
      <c r="KT992" s="473"/>
      <c r="KU992" s="471"/>
      <c r="KV992" s="471"/>
      <c r="KW992" s="471"/>
      <c r="KX992" s="478"/>
      <c r="KY992" s="449"/>
      <c r="KZ992" s="449"/>
      <c r="LA992" s="473"/>
      <c r="LB992" s="471"/>
      <c r="LC992" s="471"/>
      <c r="LD992" s="471"/>
      <c r="LE992" s="478"/>
      <c r="LF992" s="449"/>
      <c r="LG992" s="449"/>
      <c r="LH992" s="473"/>
      <c r="LI992" s="471"/>
      <c r="LJ992" s="471"/>
      <c r="LK992" s="471"/>
      <c r="LL992" s="478"/>
      <c r="LM992" s="449"/>
      <c r="LN992" s="449"/>
      <c r="LO992" s="473"/>
      <c r="LP992" s="471"/>
      <c r="LQ992" s="471"/>
      <c r="LR992" s="471"/>
      <c r="LS992" s="478"/>
      <c r="LT992" s="449"/>
      <c r="LU992" s="449"/>
      <c r="LV992" s="473"/>
      <c r="LW992" s="471"/>
      <c r="LX992" s="471"/>
      <c r="LY992" s="471"/>
      <c r="LZ992" s="478"/>
      <c r="MA992" s="449"/>
      <c r="MB992" s="449"/>
      <c r="MC992" s="473"/>
      <c r="MD992" s="471"/>
      <c r="ME992" s="471"/>
      <c r="MF992" s="471"/>
      <c r="MG992" s="478"/>
      <c r="MH992" s="449"/>
      <c r="MI992" s="449"/>
      <c r="MJ992" s="473"/>
      <c r="MK992" s="471"/>
      <c r="ML992" s="471"/>
      <c r="MM992" s="471"/>
      <c r="MN992" s="478"/>
    </row>
    <row r="993" spans="2:352" hidden="1">
      <c r="B993" s="333">
        <v>754</v>
      </c>
      <c r="C993" s="449"/>
      <c r="D993" s="449"/>
      <c r="E993" s="473"/>
      <c r="F993" s="471"/>
      <c r="G993" s="471"/>
      <c r="H993" s="471"/>
      <c r="I993" s="478"/>
      <c r="J993" s="449"/>
      <c r="K993" s="449"/>
      <c r="L993" s="473"/>
      <c r="M993" s="471"/>
      <c r="N993" s="471"/>
      <c r="O993" s="471"/>
      <c r="P993" s="478"/>
      <c r="Q993" s="449"/>
      <c r="R993" s="449"/>
      <c r="S993" s="473"/>
      <c r="T993" s="471"/>
      <c r="U993" s="471"/>
      <c r="V993" s="471"/>
      <c r="W993" s="478"/>
      <c r="X993" s="449"/>
      <c r="Y993" s="449"/>
      <c r="Z993" s="473"/>
      <c r="AA993" s="471"/>
      <c r="AB993" s="471"/>
      <c r="AC993" s="471"/>
      <c r="AD993" s="478"/>
      <c r="AE993" s="449"/>
      <c r="AF993" s="449"/>
      <c r="AG993" s="473"/>
      <c r="AH993" s="471"/>
      <c r="AI993" s="471"/>
      <c r="AJ993" s="471"/>
      <c r="AK993" s="478"/>
      <c r="AL993" s="449"/>
      <c r="AM993" s="449"/>
      <c r="AN993" s="473"/>
      <c r="AO993" s="471"/>
      <c r="AP993" s="471"/>
      <c r="AQ993" s="471"/>
      <c r="AR993" s="478"/>
      <c r="AS993" s="449"/>
      <c r="AT993" s="449"/>
      <c r="AU993" s="473"/>
      <c r="AV993" s="471"/>
      <c r="AW993" s="471"/>
      <c r="AX993" s="471"/>
      <c r="AY993" s="478"/>
      <c r="AZ993" s="449"/>
      <c r="BA993" s="449"/>
      <c r="BB993" s="473"/>
      <c r="BC993" s="471"/>
      <c r="BD993" s="471"/>
      <c r="BE993" s="471"/>
      <c r="BF993" s="478"/>
      <c r="BG993" s="449"/>
      <c r="BH993" s="449"/>
      <c r="BI993" s="473"/>
      <c r="BJ993" s="471"/>
      <c r="BK993" s="471"/>
      <c r="BL993" s="471"/>
      <c r="BM993" s="478"/>
      <c r="BN993" s="449"/>
      <c r="BO993" s="449"/>
      <c r="BP993" s="473"/>
      <c r="BQ993" s="471"/>
      <c r="BR993" s="471"/>
      <c r="BS993" s="471"/>
      <c r="BT993" s="478"/>
      <c r="BU993" s="449"/>
      <c r="BV993" s="449"/>
      <c r="BW993" s="473"/>
      <c r="BX993" s="471"/>
      <c r="BY993" s="471"/>
      <c r="BZ993" s="471"/>
      <c r="CA993" s="478"/>
      <c r="CB993" s="449"/>
      <c r="CC993" s="449"/>
      <c r="CD993" s="473"/>
      <c r="CE993" s="471"/>
      <c r="CF993" s="471"/>
      <c r="CG993" s="471"/>
      <c r="CH993" s="478"/>
      <c r="CI993" s="449"/>
      <c r="CJ993" s="449"/>
      <c r="CK993" s="473"/>
      <c r="CL993" s="471"/>
      <c r="CM993" s="471"/>
      <c r="CN993" s="471"/>
      <c r="CO993" s="478"/>
      <c r="CP993" s="449"/>
      <c r="CQ993" s="449"/>
      <c r="CR993" s="473"/>
      <c r="CS993" s="471"/>
      <c r="CT993" s="471"/>
      <c r="CU993" s="471"/>
      <c r="CV993" s="478"/>
      <c r="CW993" s="449"/>
      <c r="CX993" s="449"/>
      <c r="CY993" s="473"/>
      <c r="CZ993" s="471"/>
      <c r="DA993" s="471"/>
      <c r="DB993" s="471"/>
      <c r="DC993" s="478"/>
      <c r="DD993" s="449"/>
      <c r="DE993" s="449"/>
      <c r="DF993" s="473"/>
      <c r="DG993" s="471"/>
      <c r="DH993" s="471"/>
      <c r="DI993" s="471"/>
      <c r="DJ993" s="478"/>
      <c r="DK993" s="449"/>
      <c r="DL993" s="449"/>
      <c r="DM993" s="473"/>
      <c r="DN993" s="471"/>
      <c r="DO993" s="471"/>
      <c r="DP993" s="471"/>
      <c r="DQ993" s="478"/>
      <c r="DR993" s="449"/>
      <c r="DS993" s="449"/>
      <c r="DT993" s="473"/>
      <c r="DU993" s="471"/>
      <c r="DV993" s="471"/>
      <c r="DW993" s="471"/>
      <c r="DX993" s="478"/>
      <c r="DY993" s="449"/>
      <c r="DZ993" s="449"/>
      <c r="EA993" s="473"/>
      <c r="EB993" s="471"/>
      <c r="EC993" s="471"/>
      <c r="ED993" s="471"/>
      <c r="EE993" s="478"/>
      <c r="EF993" s="449"/>
      <c r="EG993" s="449"/>
      <c r="EH993" s="473"/>
      <c r="EI993" s="471"/>
      <c r="EJ993" s="471"/>
      <c r="EK993" s="471"/>
      <c r="EL993" s="478"/>
      <c r="EM993" s="449"/>
      <c r="EN993" s="449"/>
      <c r="EO993" s="473"/>
      <c r="EP993" s="471"/>
      <c r="EQ993" s="471"/>
      <c r="ER993" s="471"/>
      <c r="ES993" s="478"/>
      <c r="ET993" s="449"/>
      <c r="EU993" s="449"/>
      <c r="EV993" s="473"/>
      <c r="EW993" s="471"/>
      <c r="EX993" s="471"/>
      <c r="EY993" s="471"/>
      <c r="EZ993" s="478"/>
      <c r="FA993" s="449"/>
      <c r="FB993" s="449"/>
      <c r="FC993" s="473"/>
      <c r="FD993" s="471"/>
      <c r="FE993" s="471"/>
      <c r="FF993" s="471"/>
      <c r="FG993" s="478"/>
      <c r="FH993" s="449"/>
      <c r="FI993" s="449"/>
      <c r="FJ993" s="473"/>
      <c r="FK993" s="471"/>
      <c r="FL993" s="471"/>
      <c r="FM993" s="471"/>
      <c r="FN993" s="478"/>
      <c r="FO993" s="449"/>
      <c r="FP993" s="449"/>
      <c r="FQ993" s="473"/>
      <c r="FR993" s="471"/>
      <c r="FS993" s="471"/>
      <c r="FT993" s="471"/>
      <c r="FU993" s="478"/>
      <c r="FV993" s="449"/>
      <c r="FW993" s="449"/>
      <c r="FX993" s="473"/>
      <c r="FY993" s="471"/>
      <c r="FZ993" s="471"/>
      <c r="GA993" s="471"/>
      <c r="GB993" s="478"/>
      <c r="GC993" s="449"/>
      <c r="GD993" s="449"/>
      <c r="GE993" s="473"/>
      <c r="GF993" s="471"/>
      <c r="GG993" s="471"/>
      <c r="GH993" s="471"/>
      <c r="GI993" s="478"/>
      <c r="GJ993" s="449"/>
      <c r="GK993" s="449"/>
      <c r="GL993" s="473"/>
      <c r="GM993" s="471"/>
      <c r="GN993" s="471"/>
      <c r="GO993" s="471"/>
      <c r="GP993" s="478"/>
      <c r="GQ993" s="449"/>
      <c r="GR993" s="449"/>
      <c r="GS993" s="473"/>
      <c r="GT993" s="471"/>
      <c r="GU993" s="471"/>
      <c r="GV993" s="471"/>
      <c r="GW993" s="478"/>
      <c r="GX993" s="449"/>
      <c r="GY993" s="449"/>
      <c r="GZ993" s="473"/>
      <c r="HA993" s="471"/>
      <c r="HB993" s="471"/>
      <c r="HC993" s="471"/>
      <c r="HD993" s="478"/>
      <c r="HE993" s="449"/>
      <c r="HF993" s="449"/>
      <c r="HG993" s="473"/>
      <c r="HH993" s="471"/>
      <c r="HI993" s="471"/>
      <c r="HJ993" s="471"/>
      <c r="HK993" s="478"/>
      <c r="HL993" s="449"/>
      <c r="HM993" s="449"/>
      <c r="HN993" s="473"/>
      <c r="HO993" s="471"/>
      <c r="HP993" s="471"/>
      <c r="HQ993" s="471"/>
      <c r="HR993" s="478"/>
      <c r="HS993" s="449"/>
      <c r="HT993" s="449"/>
      <c r="HU993" s="473"/>
      <c r="HV993" s="471"/>
      <c r="HW993" s="471"/>
      <c r="HX993" s="471"/>
      <c r="HY993" s="478"/>
      <c r="HZ993" s="449"/>
      <c r="IA993" s="449"/>
      <c r="IB993" s="473"/>
      <c r="IC993" s="471"/>
      <c r="ID993" s="471"/>
      <c r="IE993" s="471"/>
      <c r="IF993" s="478"/>
      <c r="IG993" s="449"/>
      <c r="IH993" s="449"/>
      <c r="II993" s="473"/>
      <c r="IJ993" s="471"/>
      <c r="IK993" s="471"/>
      <c r="IL993" s="471"/>
      <c r="IM993" s="478"/>
      <c r="IN993" s="449"/>
      <c r="IO993" s="449"/>
      <c r="IP993" s="473"/>
      <c r="IQ993" s="471"/>
      <c r="IR993" s="471"/>
      <c r="IS993" s="471"/>
      <c r="IT993" s="478"/>
      <c r="IU993" s="449"/>
      <c r="IV993" s="449"/>
      <c r="IW993" s="473"/>
      <c r="IX993" s="471"/>
      <c r="IY993" s="471"/>
      <c r="IZ993" s="471"/>
      <c r="JA993" s="478"/>
      <c r="JB993" s="449"/>
      <c r="JC993" s="449"/>
      <c r="JD993" s="473"/>
      <c r="JE993" s="471"/>
      <c r="JF993" s="471"/>
      <c r="JG993" s="471"/>
      <c r="JH993" s="478"/>
      <c r="JI993" s="449"/>
      <c r="JJ993" s="449"/>
      <c r="JK993" s="473"/>
      <c r="JL993" s="471"/>
      <c r="JM993" s="471"/>
      <c r="JN993" s="471"/>
      <c r="JO993" s="478"/>
      <c r="JP993" s="449"/>
      <c r="JQ993" s="449"/>
      <c r="JR993" s="473"/>
      <c r="JS993" s="471"/>
      <c r="JT993" s="471"/>
      <c r="JU993" s="471"/>
      <c r="JV993" s="478"/>
      <c r="JW993" s="449"/>
      <c r="JX993" s="449"/>
      <c r="JY993" s="473"/>
      <c r="JZ993" s="471"/>
      <c r="KA993" s="471"/>
      <c r="KB993" s="471"/>
      <c r="KC993" s="478"/>
      <c r="KD993" s="449"/>
      <c r="KE993" s="449"/>
      <c r="KF993" s="473"/>
      <c r="KG993" s="471"/>
      <c r="KH993" s="471"/>
      <c r="KI993" s="471"/>
      <c r="KJ993" s="478"/>
      <c r="KK993" s="449"/>
      <c r="KL993" s="449"/>
      <c r="KM993" s="473"/>
      <c r="KN993" s="471"/>
      <c r="KO993" s="471"/>
      <c r="KP993" s="471"/>
      <c r="KQ993" s="478"/>
      <c r="KR993" s="449"/>
      <c r="KS993" s="449"/>
      <c r="KT993" s="473"/>
      <c r="KU993" s="471"/>
      <c r="KV993" s="471"/>
      <c r="KW993" s="471"/>
      <c r="KX993" s="478"/>
      <c r="KY993" s="449"/>
      <c r="KZ993" s="449"/>
      <c r="LA993" s="473"/>
      <c r="LB993" s="471"/>
      <c r="LC993" s="471"/>
      <c r="LD993" s="471"/>
      <c r="LE993" s="478"/>
      <c r="LF993" s="449"/>
      <c r="LG993" s="449"/>
      <c r="LH993" s="473"/>
      <c r="LI993" s="471"/>
      <c r="LJ993" s="471"/>
      <c r="LK993" s="471"/>
      <c r="LL993" s="478"/>
      <c r="LM993" s="449"/>
      <c r="LN993" s="449"/>
      <c r="LO993" s="473"/>
      <c r="LP993" s="471"/>
      <c r="LQ993" s="471"/>
      <c r="LR993" s="471"/>
      <c r="LS993" s="478"/>
      <c r="LT993" s="449"/>
      <c r="LU993" s="449"/>
      <c r="LV993" s="473"/>
      <c r="LW993" s="471"/>
      <c r="LX993" s="471"/>
      <c r="LY993" s="471"/>
      <c r="LZ993" s="478"/>
      <c r="MA993" s="449"/>
      <c r="MB993" s="449"/>
      <c r="MC993" s="473"/>
      <c r="MD993" s="471"/>
      <c r="ME993" s="471"/>
      <c r="MF993" s="471"/>
      <c r="MG993" s="478"/>
      <c r="MH993" s="449"/>
      <c r="MI993" s="449"/>
      <c r="MJ993" s="473"/>
      <c r="MK993" s="471"/>
      <c r="ML993" s="471"/>
      <c r="MM993" s="471"/>
      <c r="MN993" s="478"/>
    </row>
    <row r="994" spans="2:352" hidden="1">
      <c r="B994" s="333">
        <v>755</v>
      </c>
      <c r="C994" s="449"/>
      <c r="D994" s="449"/>
      <c r="E994" s="473"/>
      <c r="F994" s="471"/>
      <c r="G994" s="471"/>
      <c r="H994" s="471"/>
      <c r="I994" s="478"/>
      <c r="J994" s="449"/>
      <c r="K994" s="449"/>
      <c r="L994" s="473"/>
      <c r="M994" s="471"/>
      <c r="N994" s="471"/>
      <c r="O994" s="471"/>
      <c r="P994" s="478"/>
      <c r="Q994" s="449"/>
      <c r="R994" s="449"/>
      <c r="S994" s="473"/>
      <c r="T994" s="471"/>
      <c r="U994" s="471"/>
      <c r="V994" s="471"/>
      <c r="W994" s="478"/>
      <c r="X994" s="449"/>
      <c r="Y994" s="449"/>
      <c r="Z994" s="473"/>
      <c r="AA994" s="471"/>
      <c r="AB994" s="471"/>
      <c r="AC994" s="471"/>
      <c r="AD994" s="478"/>
      <c r="AE994" s="449"/>
      <c r="AF994" s="449"/>
      <c r="AG994" s="473"/>
      <c r="AH994" s="471"/>
      <c r="AI994" s="471"/>
      <c r="AJ994" s="471"/>
      <c r="AK994" s="478"/>
      <c r="AL994" s="449"/>
      <c r="AM994" s="449"/>
      <c r="AN994" s="473"/>
      <c r="AO994" s="471"/>
      <c r="AP994" s="471"/>
      <c r="AQ994" s="471"/>
      <c r="AR994" s="478"/>
      <c r="AS994" s="449"/>
      <c r="AT994" s="449"/>
      <c r="AU994" s="473"/>
      <c r="AV994" s="471"/>
      <c r="AW994" s="471"/>
      <c r="AX994" s="471"/>
      <c r="AY994" s="478"/>
      <c r="AZ994" s="449"/>
      <c r="BA994" s="449"/>
      <c r="BB994" s="473"/>
      <c r="BC994" s="471"/>
      <c r="BD994" s="471"/>
      <c r="BE994" s="471"/>
      <c r="BF994" s="478"/>
      <c r="BG994" s="449"/>
      <c r="BH994" s="449"/>
      <c r="BI994" s="473"/>
      <c r="BJ994" s="471"/>
      <c r="BK994" s="471"/>
      <c r="BL994" s="471"/>
      <c r="BM994" s="478"/>
      <c r="BN994" s="449"/>
      <c r="BO994" s="449"/>
      <c r="BP994" s="473"/>
      <c r="BQ994" s="471"/>
      <c r="BR994" s="471"/>
      <c r="BS994" s="471"/>
      <c r="BT994" s="478"/>
      <c r="BU994" s="449"/>
      <c r="BV994" s="449"/>
      <c r="BW994" s="473"/>
      <c r="BX994" s="471"/>
      <c r="BY994" s="471"/>
      <c r="BZ994" s="471"/>
      <c r="CA994" s="478"/>
      <c r="CB994" s="449"/>
      <c r="CC994" s="449"/>
      <c r="CD994" s="473"/>
      <c r="CE994" s="471"/>
      <c r="CF994" s="471"/>
      <c r="CG994" s="471"/>
      <c r="CH994" s="478"/>
      <c r="CI994" s="449"/>
      <c r="CJ994" s="449"/>
      <c r="CK994" s="473"/>
      <c r="CL994" s="471"/>
      <c r="CM994" s="471"/>
      <c r="CN994" s="471"/>
      <c r="CO994" s="478"/>
      <c r="CP994" s="449"/>
      <c r="CQ994" s="449"/>
      <c r="CR994" s="473"/>
      <c r="CS994" s="471"/>
      <c r="CT994" s="471"/>
      <c r="CU994" s="471"/>
      <c r="CV994" s="478"/>
      <c r="CW994" s="449"/>
      <c r="CX994" s="449"/>
      <c r="CY994" s="473"/>
      <c r="CZ994" s="471"/>
      <c r="DA994" s="471"/>
      <c r="DB994" s="471"/>
      <c r="DC994" s="478"/>
      <c r="DD994" s="449"/>
      <c r="DE994" s="449"/>
      <c r="DF994" s="473"/>
      <c r="DG994" s="471"/>
      <c r="DH994" s="471"/>
      <c r="DI994" s="471"/>
      <c r="DJ994" s="478"/>
      <c r="DK994" s="449"/>
      <c r="DL994" s="449"/>
      <c r="DM994" s="473"/>
      <c r="DN994" s="471"/>
      <c r="DO994" s="471"/>
      <c r="DP994" s="471"/>
      <c r="DQ994" s="478"/>
      <c r="DR994" s="449"/>
      <c r="DS994" s="449"/>
      <c r="DT994" s="473"/>
      <c r="DU994" s="471"/>
      <c r="DV994" s="471"/>
      <c r="DW994" s="471"/>
      <c r="DX994" s="478"/>
      <c r="DY994" s="449"/>
      <c r="DZ994" s="449"/>
      <c r="EA994" s="473"/>
      <c r="EB994" s="471"/>
      <c r="EC994" s="471"/>
      <c r="ED994" s="471"/>
      <c r="EE994" s="478"/>
      <c r="EF994" s="449"/>
      <c r="EG994" s="449"/>
      <c r="EH994" s="473"/>
      <c r="EI994" s="471"/>
      <c r="EJ994" s="471"/>
      <c r="EK994" s="471"/>
      <c r="EL994" s="478"/>
      <c r="EM994" s="449"/>
      <c r="EN994" s="449"/>
      <c r="EO994" s="473"/>
      <c r="EP994" s="471"/>
      <c r="EQ994" s="471"/>
      <c r="ER994" s="471"/>
      <c r="ES994" s="478"/>
      <c r="ET994" s="449"/>
      <c r="EU994" s="449"/>
      <c r="EV994" s="473"/>
      <c r="EW994" s="471"/>
      <c r="EX994" s="471"/>
      <c r="EY994" s="471"/>
      <c r="EZ994" s="478"/>
      <c r="FA994" s="449"/>
      <c r="FB994" s="449"/>
      <c r="FC994" s="473"/>
      <c r="FD994" s="471"/>
      <c r="FE994" s="471"/>
      <c r="FF994" s="471"/>
      <c r="FG994" s="478"/>
      <c r="FH994" s="449"/>
      <c r="FI994" s="449"/>
      <c r="FJ994" s="473"/>
      <c r="FK994" s="471"/>
      <c r="FL994" s="471"/>
      <c r="FM994" s="471"/>
      <c r="FN994" s="478"/>
      <c r="FO994" s="449"/>
      <c r="FP994" s="449"/>
      <c r="FQ994" s="473"/>
      <c r="FR994" s="471"/>
      <c r="FS994" s="471"/>
      <c r="FT994" s="471"/>
      <c r="FU994" s="478"/>
      <c r="FV994" s="449"/>
      <c r="FW994" s="449"/>
      <c r="FX994" s="473"/>
      <c r="FY994" s="471"/>
      <c r="FZ994" s="471"/>
      <c r="GA994" s="471"/>
      <c r="GB994" s="478"/>
      <c r="GC994" s="449"/>
      <c r="GD994" s="449"/>
      <c r="GE994" s="473"/>
      <c r="GF994" s="471"/>
      <c r="GG994" s="471"/>
      <c r="GH994" s="471"/>
      <c r="GI994" s="478"/>
      <c r="GJ994" s="449"/>
      <c r="GK994" s="449"/>
      <c r="GL994" s="473"/>
      <c r="GM994" s="471"/>
      <c r="GN994" s="471"/>
      <c r="GO994" s="471"/>
      <c r="GP994" s="478"/>
      <c r="GQ994" s="449"/>
      <c r="GR994" s="449"/>
      <c r="GS994" s="473"/>
      <c r="GT994" s="471"/>
      <c r="GU994" s="471"/>
      <c r="GV994" s="471"/>
      <c r="GW994" s="478"/>
      <c r="GX994" s="449"/>
      <c r="GY994" s="449"/>
      <c r="GZ994" s="473"/>
      <c r="HA994" s="471"/>
      <c r="HB994" s="471"/>
      <c r="HC994" s="471"/>
      <c r="HD994" s="478"/>
      <c r="HE994" s="449"/>
      <c r="HF994" s="449"/>
      <c r="HG994" s="473"/>
      <c r="HH994" s="471"/>
      <c r="HI994" s="471"/>
      <c r="HJ994" s="471"/>
      <c r="HK994" s="478"/>
      <c r="HL994" s="449"/>
      <c r="HM994" s="449"/>
      <c r="HN994" s="473"/>
      <c r="HO994" s="471"/>
      <c r="HP994" s="471"/>
      <c r="HQ994" s="471"/>
      <c r="HR994" s="478"/>
      <c r="HS994" s="449"/>
      <c r="HT994" s="449"/>
      <c r="HU994" s="473"/>
      <c r="HV994" s="471"/>
      <c r="HW994" s="471"/>
      <c r="HX994" s="471"/>
      <c r="HY994" s="478"/>
      <c r="HZ994" s="449"/>
      <c r="IA994" s="449"/>
      <c r="IB994" s="473"/>
      <c r="IC994" s="471"/>
      <c r="ID994" s="471"/>
      <c r="IE994" s="471"/>
      <c r="IF994" s="478"/>
      <c r="IG994" s="449"/>
      <c r="IH994" s="449"/>
      <c r="II994" s="473"/>
      <c r="IJ994" s="471"/>
      <c r="IK994" s="471"/>
      <c r="IL994" s="471"/>
      <c r="IM994" s="478"/>
      <c r="IN994" s="449"/>
      <c r="IO994" s="449"/>
      <c r="IP994" s="473"/>
      <c r="IQ994" s="471"/>
      <c r="IR994" s="471"/>
      <c r="IS994" s="471"/>
      <c r="IT994" s="478"/>
      <c r="IU994" s="449"/>
      <c r="IV994" s="449"/>
      <c r="IW994" s="473"/>
      <c r="IX994" s="471"/>
      <c r="IY994" s="471"/>
      <c r="IZ994" s="471"/>
      <c r="JA994" s="478"/>
      <c r="JB994" s="449"/>
      <c r="JC994" s="449"/>
      <c r="JD994" s="473"/>
      <c r="JE994" s="471"/>
      <c r="JF994" s="471"/>
      <c r="JG994" s="471"/>
      <c r="JH994" s="478"/>
      <c r="JI994" s="449"/>
      <c r="JJ994" s="449"/>
      <c r="JK994" s="473"/>
      <c r="JL994" s="471"/>
      <c r="JM994" s="471"/>
      <c r="JN994" s="471"/>
      <c r="JO994" s="478"/>
      <c r="JP994" s="449"/>
      <c r="JQ994" s="449"/>
      <c r="JR994" s="473"/>
      <c r="JS994" s="471"/>
      <c r="JT994" s="471"/>
      <c r="JU994" s="471"/>
      <c r="JV994" s="478"/>
      <c r="JW994" s="449"/>
      <c r="JX994" s="449"/>
      <c r="JY994" s="473"/>
      <c r="JZ994" s="471"/>
      <c r="KA994" s="471"/>
      <c r="KB994" s="471"/>
      <c r="KC994" s="478"/>
      <c r="KD994" s="449"/>
      <c r="KE994" s="449"/>
      <c r="KF994" s="473"/>
      <c r="KG994" s="471"/>
      <c r="KH994" s="471"/>
      <c r="KI994" s="471"/>
      <c r="KJ994" s="478"/>
      <c r="KK994" s="449"/>
      <c r="KL994" s="449"/>
      <c r="KM994" s="473"/>
      <c r="KN994" s="471"/>
      <c r="KO994" s="471"/>
      <c r="KP994" s="471"/>
      <c r="KQ994" s="478"/>
      <c r="KR994" s="449"/>
      <c r="KS994" s="449"/>
      <c r="KT994" s="473"/>
      <c r="KU994" s="471"/>
      <c r="KV994" s="471"/>
      <c r="KW994" s="471"/>
      <c r="KX994" s="478"/>
      <c r="KY994" s="449"/>
      <c r="KZ994" s="449"/>
      <c r="LA994" s="473"/>
      <c r="LB994" s="471"/>
      <c r="LC994" s="471"/>
      <c r="LD994" s="471"/>
      <c r="LE994" s="478"/>
      <c r="LF994" s="449"/>
      <c r="LG994" s="449"/>
      <c r="LH994" s="473"/>
      <c r="LI994" s="471"/>
      <c r="LJ994" s="471"/>
      <c r="LK994" s="471"/>
      <c r="LL994" s="478"/>
      <c r="LM994" s="449"/>
      <c r="LN994" s="449"/>
      <c r="LO994" s="473"/>
      <c r="LP994" s="471"/>
      <c r="LQ994" s="471"/>
      <c r="LR994" s="471"/>
      <c r="LS994" s="478"/>
      <c r="LT994" s="449"/>
      <c r="LU994" s="449"/>
      <c r="LV994" s="473"/>
      <c r="LW994" s="471"/>
      <c r="LX994" s="471"/>
      <c r="LY994" s="471"/>
      <c r="LZ994" s="478"/>
      <c r="MA994" s="449"/>
      <c r="MB994" s="449"/>
      <c r="MC994" s="473"/>
      <c r="MD994" s="471"/>
      <c r="ME994" s="471"/>
      <c r="MF994" s="471"/>
      <c r="MG994" s="478"/>
      <c r="MH994" s="449"/>
      <c r="MI994" s="449"/>
      <c r="MJ994" s="473"/>
      <c r="MK994" s="471"/>
      <c r="ML994" s="471"/>
      <c r="MM994" s="471"/>
      <c r="MN994" s="478"/>
    </row>
    <row r="995" spans="2:352" hidden="1">
      <c r="B995" s="333">
        <v>756</v>
      </c>
      <c r="C995" s="449"/>
      <c r="D995" s="449"/>
      <c r="E995" s="473"/>
      <c r="F995" s="471"/>
      <c r="G995" s="471"/>
      <c r="H995" s="471"/>
      <c r="I995" s="478"/>
      <c r="J995" s="449"/>
      <c r="K995" s="449"/>
      <c r="L995" s="473"/>
      <c r="M995" s="471"/>
      <c r="N995" s="471"/>
      <c r="O995" s="471"/>
      <c r="P995" s="478"/>
      <c r="Q995" s="449"/>
      <c r="R995" s="449"/>
      <c r="S995" s="473"/>
      <c r="T995" s="471"/>
      <c r="U995" s="471"/>
      <c r="V995" s="471"/>
      <c r="W995" s="478"/>
      <c r="X995" s="449"/>
      <c r="Y995" s="449"/>
      <c r="Z995" s="473"/>
      <c r="AA995" s="471"/>
      <c r="AB995" s="471"/>
      <c r="AC995" s="471"/>
      <c r="AD995" s="478"/>
      <c r="AE995" s="449"/>
      <c r="AF995" s="449"/>
      <c r="AG995" s="473"/>
      <c r="AH995" s="471"/>
      <c r="AI995" s="471"/>
      <c r="AJ995" s="471"/>
      <c r="AK995" s="478"/>
      <c r="AL995" s="449"/>
      <c r="AM995" s="449"/>
      <c r="AN995" s="473"/>
      <c r="AO995" s="471"/>
      <c r="AP995" s="471"/>
      <c r="AQ995" s="471"/>
      <c r="AR995" s="478"/>
      <c r="AS995" s="449"/>
      <c r="AT995" s="449"/>
      <c r="AU995" s="473"/>
      <c r="AV995" s="471"/>
      <c r="AW995" s="471"/>
      <c r="AX995" s="471"/>
      <c r="AY995" s="478"/>
      <c r="AZ995" s="449"/>
      <c r="BA995" s="449"/>
      <c r="BB995" s="473"/>
      <c r="BC995" s="471"/>
      <c r="BD995" s="471"/>
      <c r="BE995" s="471"/>
      <c r="BF995" s="478"/>
      <c r="BG995" s="449"/>
      <c r="BH995" s="449"/>
      <c r="BI995" s="473"/>
      <c r="BJ995" s="471"/>
      <c r="BK995" s="471"/>
      <c r="BL995" s="471"/>
      <c r="BM995" s="478"/>
      <c r="BN995" s="449"/>
      <c r="BO995" s="449"/>
      <c r="BP995" s="473"/>
      <c r="BQ995" s="471"/>
      <c r="BR995" s="471"/>
      <c r="BS995" s="471"/>
      <c r="BT995" s="478"/>
      <c r="BU995" s="449"/>
      <c r="BV995" s="449"/>
      <c r="BW995" s="473"/>
      <c r="BX995" s="471"/>
      <c r="BY995" s="471"/>
      <c r="BZ995" s="471"/>
      <c r="CA995" s="478"/>
      <c r="CB995" s="449"/>
      <c r="CC995" s="449"/>
      <c r="CD995" s="473"/>
      <c r="CE995" s="471"/>
      <c r="CF995" s="471"/>
      <c r="CG995" s="471"/>
      <c r="CH995" s="478"/>
      <c r="CI995" s="449"/>
      <c r="CJ995" s="449"/>
      <c r="CK995" s="473"/>
      <c r="CL995" s="471"/>
      <c r="CM995" s="471"/>
      <c r="CN995" s="471"/>
      <c r="CO995" s="478"/>
      <c r="CP995" s="449"/>
      <c r="CQ995" s="449"/>
      <c r="CR995" s="473"/>
      <c r="CS995" s="471"/>
      <c r="CT995" s="471"/>
      <c r="CU995" s="471"/>
      <c r="CV995" s="478"/>
      <c r="CW995" s="449"/>
      <c r="CX995" s="449"/>
      <c r="CY995" s="473"/>
      <c r="CZ995" s="471"/>
      <c r="DA995" s="471"/>
      <c r="DB995" s="471"/>
      <c r="DC995" s="478"/>
      <c r="DD995" s="449"/>
      <c r="DE995" s="449"/>
      <c r="DF995" s="473"/>
      <c r="DG995" s="471"/>
      <c r="DH995" s="471"/>
      <c r="DI995" s="471"/>
      <c r="DJ995" s="478"/>
      <c r="DK995" s="449"/>
      <c r="DL995" s="449"/>
      <c r="DM995" s="473"/>
      <c r="DN995" s="471"/>
      <c r="DO995" s="471"/>
      <c r="DP995" s="471"/>
      <c r="DQ995" s="478"/>
      <c r="DR995" s="449"/>
      <c r="DS995" s="449"/>
      <c r="DT995" s="473"/>
      <c r="DU995" s="471"/>
      <c r="DV995" s="471"/>
      <c r="DW995" s="471"/>
      <c r="DX995" s="478"/>
      <c r="DY995" s="449"/>
      <c r="DZ995" s="449"/>
      <c r="EA995" s="473"/>
      <c r="EB995" s="471"/>
      <c r="EC995" s="471"/>
      <c r="ED995" s="471"/>
      <c r="EE995" s="478"/>
      <c r="EF995" s="449"/>
      <c r="EG995" s="449"/>
      <c r="EH995" s="473"/>
      <c r="EI995" s="471"/>
      <c r="EJ995" s="471"/>
      <c r="EK995" s="471"/>
      <c r="EL995" s="478"/>
      <c r="EM995" s="449"/>
      <c r="EN995" s="449"/>
      <c r="EO995" s="473"/>
      <c r="EP995" s="471"/>
      <c r="EQ995" s="471"/>
      <c r="ER995" s="471"/>
      <c r="ES995" s="478"/>
      <c r="ET995" s="449"/>
      <c r="EU995" s="449"/>
      <c r="EV995" s="473"/>
      <c r="EW995" s="471"/>
      <c r="EX995" s="471"/>
      <c r="EY995" s="471"/>
      <c r="EZ995" s="478"/>
      <c r="FA995" s="449"/>
      <c r="FB995" s="449"/>
      <c r="FC995" s="473"/>
      <c r="FD995" s="471"/>
      <c r="FE995" s="471"/>
      <c r="FF995" s="471"/>
      <c r="FG995" s="478"/>
      <c r="FH995" s="449"/>
      <c r="FI995" s="449"/>
      <c r="FJ995" s="473"/>
      <c r="FK995" s="471"/>
      <c r="FL995" s="471"/>
      <c r="FM995" s="471"/>
      <c r="FN995" s="478"/>
      <c r="FO995" s="449"/>
      <c r="FP995" s="449"/>
      <c r="FQ995" s="473"/>
      <c r="FR995" s="471"/>
      <c r="FS995" s="471"/>
      <c r="FT995" s="471"/>
      <c r="FU995" s="478"/>
      <c r="FV995" s="449"/>
      <c r="FW995" s="449"/>
      <c r="FX995" s="473"/>
      <c r="FY995" s="471"/>
      <c r="FZ995" s="471"/>
      <c r="GA995" s="471"/>
      <c r="GB995" s="478"/>
      <c r="GC995" s="449"/>
      <c r="GD995" s="449"/>
      <c r="GE995" s="473"/>
      <c r="GF995" s="471"/>
      <c r="GG995" s="471"/>
      <c r="GH995" s="471"/>
      <c r="GI995" s="478"/>
      <c r="GJ995" s="449"/>
      <c r="GK995" s="449"/>
      <c r="GL995" s="473"/>
      <c r="GM995" s="471"/>
      <c r="GN995" s="471"/>
      <c r="GO995" s="471"/>
      <c r="GP995" s="478"/>
      <c r="GQ995" s="449"/>
      <c r="GR995" s="449"/>
      <c r="GS995" s="473"/>
      <c r="GT995" s="471"/>
      <c r="GU995" s="471"/>
      <c r="GV995" s="471"/>
      <c r="GW995" s="478"/>
      <c r="GX995" s="449"/>
      <c r="GY995" s="449"/>
      <c r="GZ995" s="473"/>
      <c r="HA995" s="471"/>
      <c r="HB995" s="471"/>
      <c r="HC995" s="471"/>
      <c r="HD995" s="478"/>
      <c r="HE995" s="449"/>
      <c r="HF995" s="449"/>
      <c r="HG995" s="473"/>
      <c r="HH995" s="471"/>
      <c r="HI995" s="471"/>
      <c r="HJ995" s="471"/>
      <c r="HK995" s="478"/>
      <c r="HL995" s="449"/>
      <c r="HM995" s="449"/>
      <c r="HN995" s="473"/>
      <c r="HO995" s="471"/>
      <c r="HP995" s="471"/>
      <c r="HQ995" s="471"/>
      <c r="HR995" s="478"/>
      <c r="HS995" s="449"/>
      <c r="HT995" s="449"/>
      <c r="HU995" s="473"/>
      <c r="HV995" s="471"/>
      <c r="HW995" s="471"/>
      <c r="HX995" s="471"/>
      <c r="HY995" s="478"/>
      <c r="HZ995" s="449"/>
      <c r="IA995" s="449"/>
      <c r="IB995" s="473"/>
      <c r="IC995" s="471"/>
      <c r="ID995" s="471"/>
      <c r="IE995" s="471"/>
      <c r="IF995" s="478"/>
      <c r="IG995" s="449"/>
      <c r="IH995" s="449"/>
      <c r="II995" s="473"/>
      <c r="IJ995" s="471"/>
      <c r="IK995" s="471"/>
      <c r="IL995" s="471"/>
      <c r="IM995" s="478"/>
      <c r="IN995" s="449"/>
      <c r="IO995" s="449"/>
      <c r="IP995" s="473"/>
      <c r="IQ995" s="471"/>
      <c r="IR995" s="471"/>
      <c r="IS995" s="471"/>
      <c r="IT995" s="478"/>
      <c r="IU995" s="449"/>
      <c r="IV995" s="449"/>
      <c r="IW995" s="473"/>
      <c r="IX995" s="471"/>
      <c r="IY995" s="471"/>
      <c r="IZ995" s="471"/>
      <c r="JA995" s="478"/>
      <c r="JB995" s="449"/>
      <c r="JC995" s="449"/>
      <c r="JD995" s="473"/>
      <c r="JE995" s="471"/>
      <c r="JF995" s="471"/>
      <c r="JG995" s="471"/>
      <c r="JH995" s="478"/>
      <c r="JI995" s="449"/>
      <c r="JJ995" s="449"/>
      <c r="JK995" s="473"/>
      <c r="JL995" s="471"/>
      <c r="JM995" s="471"/>
      <c r="JN995" s="471"/>
      <c r="JO995" s="478"/>
      <c r="JP995" s="449"/>
      <c r="JQ995" s="449"/>
      <c r="JR995" s="473"/>
      <c r="JS995" s="471"/>
      <c r="JT995" s="471"/>
      <c r="JU995" s="471"/>
      <c r="JV995" s="478"/>
      <c r="JW995" s="449"/>
      <c r="JX995" s="449"/>
      <c r="JY995" s="473"/>
      <c r="JZ995" s="471"/>
      <c r="KA995" s="471"/>
      <c r="KB995" s="471"/>
      <c r="KC995" s="478"/>
      <c r="KD995" s="449"/>
      <c r="KE995" s="449"/>
      <c r="KF995" s="473"/>
      <c r="KG995" s="471"/>
      <c r="KH995" s="471"/>
      <c r="KI995" s="471"/>
      <c r="KJ995" s="478"/>
      <c r="KK995" s="449"/>
      <c r="KL995" s="449"/>
      <c r="KM995" s="473"/>
      <c r="KN995" s="471"/>
      <c r="KO995" s="471"/>
      <c r="KP995" s="471"/>
      <c r="KQ995" s="478"/>
      <c r="KR995" s="449"/>
      <c r="KS995" s="449"/>
      <c r="KT995" s="473"/>
      <c r="KU995" s="471"/>
      <c r="KV995" s="471"/>
      <c r="KW995" s="471"/>
      <c r="KX995" s="478"/>
      <c r="KY995" s="449"/>
      <c r="KZ995" s="449"/>
      <c r="LA995" s="473"/>
      <c r="LB995" s="471"/>
      <c r="LC995" s="471"/>
      <c r="LD995" s="471"/>
      <c r="LE995" s="478"/>
      <c r="LF995" s="449"/>
      <c r="LG995" s="449"/>
      <c r="LH995" s="473"/>
      <c r="LI995" s="471"/>
      <c r="LJ995" s="471"/>
      <c r="LK995" s="471"/>
      <c r="LL995" s="478"/>
      <c r="LM995" s="449"/>
      <c r="LN995" s="449"/>
      <c r="LO995" s="473"/>
      <c r="LP995" s="471"/>
      <c r="LQ995" s="471"/>
      <c r="LR995" s="471"/>
      <c r="LS995" s="478"/>
      <c r="LT995" s="449"/>
      <c r="LU995" s="449"/>
      <c r="LV995" s="473"/>
      <c r="LW995" s="471"/>
      <c r="LX995" s="471"/>
      <c r="LY995" s="471"/>
      <c r="LZ995" s="478"/>
      <c r="MA995" s="449"/>
      <c r="MB995" s="449"/>
      <c r="MC995" s="473"/>
      <c r="MD995" s="471"/>
      <c r="ME995" s="471"/>
      <c r="MF995" s="471"/>
      <c r="MG995" s="478"/>
      <c r="MH995" s="449"/>
      <c r="MI995" s="449"/>
      <c r="MJ995" s="473"/>
      <c r="MK995" s="471"/>
      <c r="ML995" s="471"/>
      <c r="MM995" s="471"/>
      <c r="MN995" s="478"/>
    </row>
    <row r="996" spans="2:352" hidden="1">
      <c r="B996" s="333">
        <v>757</v>
      </c>
      <c r="C996" s="449"/>
      <c r="D996" s="449"/>
      <c r="E996" s="473"/>
      <c r="F996" s="471"/>
      <c r="G996" s="471"/>
      <c r="H996" s="471"/>
      <c r="I996" s="478"/>
      <c r="J996" s="449"/>
      <c r="K996" s="449"/>
      <c r="L996" s="473"/>
      <c r="M996" s="471"/>
      <c r="N996" s="471"/>
      <c r="O996" s="471"/>
      <c r="P996" s="478"/>
      <c r="Q996" s="449"/>
      <c r="R996" s="449"/>
      <c r="S996" s="473"/>
      <c r="T996" s="471"/>
      <c r="U996" s="471"/>
      <c r="V996" s="471"/>
      <c r="W996" s="478"/>
      <c r="X996" s="449"/>
      <c r="Y996" s="449"/>
      <c r="Z996" s="473"/>
      <c r="AA996" s="471"/>
      <c r="AB996" s="471"/>
      <c r="AC996" s="471"/>
      <c r="AD996" s="478"/>
      <c r="AE996" s="449"/>
      <c r="AF996" s="449"/>
      <c r="AG996" s="473"/>
      <c r="AH996" s="471"/>
      <c r="AI996" s="471"/>
      <c r="AJ996" s="471"/>
      <c r="AK996" s="478"/>
      <c r="AL996" s="449"/>
      <c r="AM996" s="449"/>
      <c r="AN996" s="473"/>
      <c r="AO996" s="471"/>
      <c r="AP996" s="471"/>
      <c r="AQ996" s="471"/>
      <c r="AR996" s="478"/>
      <c r="AS996" s="449"/>
      <c r="AT996" s="449"/>
      <c r="AU996" s="473"/>
      <c r="AV996" s="471"/>
      <c r="AW996" s="471"/>
      <c r="AX996" s="471"/>
      <c r="AY996" s="478"/>
      <c r="AZ996" s="449"/>
      <c r="BA996" s="449"/>
      <c r="BB996" s="473"/>
      <c r="BC996" s="471"/>
      <c r="BD996" s="471"/>
      <c r="BE996" s="471"/>
      <c r="BF996" s="478"/>
      <c r="BG996" s="449"/>
      <c r="BH996" s="449"/>
      <c r="BI996" s="473"/>
      <c r="BJ996" s="471"/>
      <c r="BK996" s="471"/>
      <c r="BL996" s="471"/>
      <c r="BM996" s="478"/>
      <c r="BN996" s="449"/>
      <c r="BO996" s="449"/>
      <c r="BP996" s="473"/>
      <c r="BQ996" s="471"/>
      <c r="BR996" s="471"/>
      <c r="BS996" s="471"/>
      <c r="BT996" s="478"/>
      <c r="BU996" s="449"/>
      <c r="BV996" s="449"/>
      <c r="BW996" s="473"/>
      <c r="BX996" s="471"/>
      <c r="BY996" s="471"/>
      <c r="BZ996" s="471"/>
      <c r="CA996" s="478"/>
      <c r="CB996" s="449"/>
      <c r="CC996" s="449"/>
      <c r="CD996" s="473"/>
      <c r="CE996" s="471"/>
      <c r="CF996" s="471"/>
      <c r="CG996" s="471"/>
      <c r="CH996" s="478"/>
      <c r="CI996" s="449"/>
      <c r="CJ996" s="449"/>
      <c r="CK996" s="473"/>
      <c r="CL996" s="471"/>
      <c r="CM996" s="471"/>
      <c r="CN996" s="471"/>
      <c r="CO996" s="478"/>
      <c r="CP996" s="449"/>
      <c r="CQ996" s="449"/>
      <c r="CR996" s="473"/>
      <c r="CS996" s="471"/>
      <c r="CT996" s="471"/>
      <c r="CU996" s="471"/>
      <c r="CV996" s="478"/>
      <c r="CW996" s="449"/>
      <c r="CX996" s="449"/>
      <c r="CY996" s="473"/>
      <c r="CZ996" s="471"/>
      <c r="DA996" s="471"/>
      <c r="DB996" s="471"/>
      <c r="DC996" s="478"/>
      <c r="DD996" s="449"/>
      <c r="DE996" s="449"/>
      <c r="DF996" s="473"/>
      <c r="DG996" s="471"/>
      <c r="DH996" s="471"/>
      <c r="DI996" s="471"/>
      <c r="DJ996" s="478"/>
      <c r="DK996" s="449"/>
      <c r="DL996" s="449"/>
      <c r="DM996" s="473"/>
      <c r="DN996" s="471"/>
      <c r="DO996" s="471"/>
      <c r="DP996" s="471"/>
      <c r="DQ996" s="478"/>
      <c r="DR996" s="449"/>
      <c r="DS996" s="449"/>
      <c r="DT996" s="473"/>
      <c r="DU996" s="471"/>
      <c r="DV996" s="471"/>
      <c r="DW996" s="471"/>
      <c r="DX996" s="478"/>
      <c r="DY996" s="449"/>
      <c r="DZ996" s="449"/>
      <c r="EA996" s="473"/>
      <c r="EB996" s="471"/>
      <c r="EC996" s="471"/>
      <c r="ED996" s="471"/>
      <c r="EE996" s="478"/>
      <c r="EF996" s="449"/>
      <c r="EG996" s="449"/>
      <c r="EH996" s="473"/>
      <c r="EI996" s="471"/>
      <c r="EJ996" s="471"/>
      <c r="EK996" s="471"/>
      <c r="EL996" s="478"/>
      <c r="EM996" s="449"/>
      <c r="EN996" s="449"/>
      <c r="EO996" s="473"/>
      <c r="EP996" s="471"/>
      <c r="EQ996" s="471"/>
      <c r="ER996" s="471"/>
      <c r="ES996" s="478"/>
      <c r="ET996" s="449"/>
      <c r="EU996" s="449"/>
      <c r="EV996" s="473"/>
      <c r="EW996" s="471"/>
      <c r="EX996" s="471"/>
      <c r="EY996" s="471"/>
      <c r="EZ996" s="478"/>
      <c r="FA996" s="449"/>
      <c r="FB996" s="449"/>
      <c r="FC996" s="473"/>
      <c r="FD996" s="471"/>
      <c r="FE996" s="471"/>
      <c r="FF996" s="471"/>
      <c r="FG996" s="478"/>
      <c r="FH996" s="449"/>
      <c r="FI996" s="449"/>
      <c r="FJ996" s="473"/>
      <c r="FK996" s="471"/>
      <c r="FL996" s="471"/>
      <c r="FM996" s="471"/>
      <c r="FN996" s="478"/>
      <c r="FO996" s="449"/>
      <c r="FP996" s="449"/>
      <c r="FQ996" s="473"/>
      <c r="FR996" s="471"/>
      <c r="FS996" s="471"/>
      <c r="FT996" s="471"/>
      <c r="FU996" s="478"/>
      <c r="FV996" s="449"/>
      <c r="FW996" s="449"/>
      <c r="FX996" s="473"/>
      <c r="FY996" s="471"/>
      <c r="FZ996" s="471"/>
      <c r="GA996" s="471"/>
      <c r="GB996" s="478"/>
      <c r="GC996" s="449"/>
      <c r="GD996" s="449"/>
      <c r="GE996" s="473"/>
      <c r="GF996" s="471"/>
      <c r="GG996" s="471"/>
      <c r="GH996" s="471"/>
      <c r="GI996" s="478"/>
      <c r="GJ996" s="449"/>
      <c r="GK996" s="449"/>
      <c r="GL996" s="473"/>
      <c r="GM996" s="471"/>
      <c r="GN996" s="471"/>
      <c r="GO996" s="471"/>
      <c r="GP996" s="478"/>
      <c r="GQ996" s="449"/>
      <c r="GR996" s="449"/>
      <c r="GS996" s="473"/>
      <c r="GT996" s="471"/>
      <c r="GU996" s="471"/>
      <c r="GV996" s="471"/>
      <c r="GW996" s="478"/>
      <c r="GX996" s="449"/>
      <c r="GY996" s="449"/>
      <c r="GZ996" s="473"/>
      <c r="HA996" s="471"/>
      <c r="HB996" s="471"/>
      <c r="HC996" s="471"/>
      <c r="HD996" s="478"/>
      <c r="HE996" s="449"/>
      <c r="HF996" s="449"/>
      <c r="HG996" s="473"/>
      <c r="HH996" s="471"/>
      <c r="HI996" s="471"/>
      <c r="HJ996" s="471"/>
      <c r="HK996" s="478"/>
      <c r="HL996" s="449"/>
      <c r="HM996" s="449"/>
      <c r="HN996" s="473"/>
      <c r="HO996" s="471"/>
      <c r="HP996" s="471"/>
      <c r="HQ996" s="471"/>
      <c r="HR996" s="478"/>
      <c r="HS996" s="449"/>
      <c r="HT996" s="449"/>
      <c r="HU996" s="473"/>
      <c r="HV996" s="471"/>
      <c r="HW996" s="471"/>
      <c r="HX996" s="471"/>
      <c r="HY996" s="478"/>
      <c r="HZ996" s="449"/>
      <c r="IA996" s="449"/>
      <c r="IB996" s="473"/>
      <c r="IC996" s="471"/>
      <c r="ID996" s="471"/>
      <c r="IE996" s="471"/>
      <c r="IF996" s="478"/>
      <c r="IG996" s="449"/>
      <c r="IH996" s="449"/>
      <c r="II996" s="473"/>
      <c r="IJ996" s="471"/>
      <c r="IK996" s="471"/>
      <c r="IL996" s="471"/>
      <c r="IM996" s="478"/>
      <c r="IN996" s="449"/>
      <c r="IO996" s="449"/>
      <c r="IP996" s="473"/>
      <c r="IQ996" s="471"/>
      <c r="IR996" s="471"/>
      <c r="IS996" s="471"/>
      <c r="IT996" s="478"/>
      <c r="IU996" s="449"/>
      <c r="IV996" s="449"/>
      <c r="IW996" s="473"/>
      <c r="IX996" s="471"/>
      <c r="IY996" s="471"/>
      <c r="IZ996" s="471"/>
      <c r="JA996" s="478"/>
      <c r="JB996" s="449"/>
      <c r="JC996" s="449"/>
      <c r="JD996" s="473"/>
      <c r="JE996" s="471"/>
      <c r="JF996" s="471"/>
      <c r="JG996" s="471"/>
      <c r="JH996" s="478"/>
      <c r="JI996" s="449"/>
      <c r="JJ996" s="449"/>
      <c r="JK996" s="473"/>
      <c r="JL996" s="471"/>
      <c r="JM996" s="471"/>
      <c r="JN996" s="471"/>
      <c r="JO996" s="478"/>
      <c r="JP996" s="449"/>
      <c r="JQ996" s="449"/>
      <c r="JR996" s="473"/>
      <c r="JS996" s="471"/>
      <c r="JT996" s="471"/>
      <c r="JU996" s="471"/>
      <c r="JV996" s="478"/>
      <c r="JW996" s="449"/>
      <c r="JX996" s="449"/>
      <c r="JY996" s="473"/>
      <c r="JZ996" s="471"/>
      <c r="KA996" s="471"/>
      <c r="KB996" s="471"/>
      <c r="KC996" s="478"/>
      <c r="KD996" s="449"/>
      <c r="KE996" s="449"/>
      <c r="KF996" s="473"/>
      <c r="KG996" s="471"/>
      <c r="KH996" s="471"/>
      <c r="KI996" s="471"/>
      <c r="KJ996" s="478"/>
      <c r="KK996" s="449"/>
      <c r="KL996" s="449"/>
      <c r="KM996" s="473"/>
      <c r="KN996" s="471"/>
      <c r="KO996" s="471"/>
      <c r="KP996" s="471"/>
      <c r="KQ996" s="478"/>
      <c r="KR996" s="449"/>
      <c r="KS996" s="449"/>
      <c r="KT996" s="473"/>
      <c r="KU996" s="471"/>
      <c r="KV996" s="471"/>
      <c r="KW996" s="471"/>
      <c r="KX996" s="478"/>
      <c r="KY996" s="449"/>
      <c r="KZ996" s="449"/>
      <c r="LA996" s="473"/>
      <c r="LB996" s="471"/>
      <c r="LC996" s="471"/>
      <c r="LD996" s="471"/>
      <c r="LE996" s="478"/>
      <c r="LF996" s="449"/>
      <c r="LG996" s="449"/>
      <c r="LH996" s="473"/>
      <c r="LI996" s="471"/>
      <c r="LJ996" s="471"/>
      <c r="LK996" s="471"/>
      <c r="LL996" s="478"/>
      <c r="LM996" s="449"/>
      <c r="LN996" s="449"/>
      <c r="LO996" s="473"/>
      <c r="LP996" s="471"/>
      <c r="LQ996" s="471"/>
      <c r="LR996" s="471"/>
      <c r="LS996" s="478"/>
      <c r="LT996" s="449"/>
      <c r="LU996" s="449"/>
      <c r="LV996" s="473"/>
      <c r="LW996" s="471"/>
      <c r="LX996" s="471"/>
      <c r="LY996" s="471"/>
      <c r="LZ996" s="478"/>
      <c r="MA996" s="449"/>
      <c r="MB996" s="449"/>
      <c r="MC996" s="473"/>
      <c r="MD996" s="471"/>
      <c r="ME996" s="471"/>
      <c r="MF996" s="471"/>
      <c r="MG996" s="478"/>
      <c r="MH996" s="449"/>
      <c r="MI996" s="449"/>
      <c r="MJ996" s="473"/>
      <c r="MK996" s="471"/>
      <c r="ML996" s="471"/>
      <c r="MM996" s="471"/>
      <c r="MN996" s="478"/>
    </row>
    <row r="997" spans="2:352" hidden="1">
      <c r="B997" s="333">
        <v>758</v>
      </c>
      <c r="C997" s="449"/>
      <c r="D997" s="449"/>
      <c r="E997" s="473"/>
      <c r="F997" s="471"/>
      <c r="G997" s="471"/>
      <c r="H997" s="471"/>
      <c r="I997" s="478"/>
      <c r="J997" s="449"/>
      <c r="K997" s="449"/>
      <c r="L997" s="473"/>
      <c r="M997" s="471"/>
      <c r="N997" s="471"/>
      <c r="O997" s="471"/>
      <c r="P997" s="478"/>
      <c r="Q997" s="449"/>
      <c r="R997" s="449"/>
      <c r="S997" s="473"/>
      <c r="T997" s="471"/>
      <c r="U997" s="471"/>
      <c r="V997" s="471"/>
      <c r="W997" s="478"/>
      <c r="X997" s="449"/>
      <c r="Y997" s="449"/>
      <c r="Z997" s="473"/>
      <c r="AA997" s="471"/>
      <c r="AB997" s="471"/>
      <c r="AC997" s="471"/>
      <c r="AD997" s="478"/>
      <c r="AE997" s="449"/>
      <c r="AF997" s="449"/>
      <c r="AG997" s="473"/>
      <c r="AH997" s="471"/>
      <c r="AI997" s="471"/>
      <c r="AJ997" s="471"/>
      <c r="AK997" s="478"/>
      <c r="AL997" s="449"/>
      <c r="AM997" s="449"/>
      <c r="AN997" s="473"/>
      <c r="AO997" s="471"/>
      <c r="AP997" s="471"/>
      <c r="AQ997" s="471"/>
      <c r="AR997" s="478"/>
      <c r="AS997" s="449"/>
      <c r="AT997" s="449"/>
      <c r="AU997" s="473"/>
      <c r="AV997" s="471"/>
      <c r="AW997" s="471"/>
      <c r="AX997" s="471"/>
      <c r="AY997" s="478"/>
      <c r="AZ997" s="449"/>
      <c r="BA997" s="449"/>
      <c r="BB997" s="473"/>
      <c r="BC997" s="471"/>
      <c r="BD997" s="471"/>
      <c r="BE997" s="471"/>
      <c r="BF997" s="478"/>
      <c r="BG997" s="449"/>
      <c r="BH997" s="449"/>
      <c r="BI997" s="473"/>
      <c r="BJ997" s="471"/>
      <c r="BK997" s="471"/>
      <c r="BL997" s="471"/>
      <c r="BM997" s="478"/>
      <c r="BN997" s="449"/>
      <c r="BO997" s="449"/>
      <c r="BP997" s="473"/>
      <c r="BQ997" s="471"/>
      <c r="BR997" s="471"/>
      <c r="BS997" s="471"/>
      <c r="BT997" s="478"/>
      <c r="BU997" s="449"/>
      <c r="BV997" s="449"/>
      <c r="BW997" s="473"/>
      <c r="BX997" s="471"/>
      <c r="BY997" s="471"/>
      <c r="BZ997" s="471"/>
      <c r="CA997" s="478"/>
      <c r="CB997" s="449"/>
      <c r="CC997" s="449"/>
      <c r="CD997" s="473"/>
      <c r="CE997" s="471"/>
      <c r="CF997" s="471"/>
      <c r="CG997" s="471"/>
      <c r="CH997" s="478"/>
      <c r="CI997" s="449"/>
      <c r="CJ997" s="449"/>
      <c r="CK997" s="473"/>
      <c r="CL997" s="471"/>
      <c r="CM997" s="471"/>
      <c r="CN997" s="471"/>
      <c r="CO997" s="478"/>
      <c r="CP997" s="449"/>
      <c r="CQ997" s="449"/>
      <c r="CR997" s="473"/>
      <c r="CS997" s="471"/>
      <c r="CT997" s="471"/>
      <c r="CU997" s="471"/>
      <c r="CV997" s="478"/>
      <c r="CW997" s="449"/>
      <c r="CX997" s="449"/>
      <c r="CY997" s="473"/>
      <c r="CZ997" s="471"/>
      <c r="DA997" s="471"/>
      <c r="DB997" s="471"/>
      <c r="DC997" s="478"/>
      <c r="DD997" s="449"/>
      <c r="DE997" s="449"/>
      <c r="DF997" s="473"/>
      <c r="DG997" s="471"/>
      <c r="DH997" s="471"/>
      <c r="DI997" s="471"/>
      <c r="DJ997" s="478"/>
      <c r="DK997" s="449"/>
      <c r="DL997" s="449"/>
      <c r="DM997" s="473"/>
      <c r="DN997" s="471"/>
      <c r="DO997" s="471"/>
      <c r="DP997" s="471"/>
      <c r="DQ997" s="478"/>
      <c r="DR997" s="449"/>
      <c r="DS997" s="449"/>
      <c r="DT997" s="473"/>
      <c r="DU997" s="471"/>
      <c r="DV997" s="471"/>
      <c r="DW997" s="471"/>
      <c r="DX997" s="478"/>
      <c r="DY997" s="449"/>
      <c r="DZ997" s="449"/>
      <c r="EA997" s="473"/>
      <c r="EB997" s="471"/>
      <c r="EC997" s="471"/>
      <c r="ED997" s="471"/>
      <c r="EE997" s="478"/>
      <c r="EF997" s="449"/>
      <c r="EG997" s="449"/>
      <c r="EH997" s="473"/>
      <c r="EI997" s="471"/>
      <c r="EJ997" s="471"/>
      <c r="EK997" s="471"/>
      <c r="EL997" s="478"/>
      <c r="EM997" s="449"/>
      <c r="EN997" s="449"/>
      <c r="EO997" s="473"/>
      <c r="EP997" s="471"/>
      <c r="EQ997" s="471"/>
      <c r="ER997" s="471"/>
      <c r="ES997" s="478"/>
      <c r="ET997" s="449"/>
      <c r="EU997" s="449"/>
      <c r="EV997" s="473"/>
      <c r="EW997" s="471"/>
      <c r="EX997" s="471"/>
      <c r="EY997" s="471"/>
      <c r="EZ997" s="478"/>
      <c r="FA997" s="449"/>
      <c r="FB997" s="449"/>
      <c r="FC997" s="473"/>
      <c r="FD997" s="471"/>
      <c r="FE997" s="471"/>
      <c r="FF997" s="471"/>
      <c r="FG997" s="478"/>
      <c r="FH997" s="449"/>
      <c r="FI997" s="449"/>
      <c r="FJ997" s="473"/>
      <c r="FK997" s="471"/>
      <c r="FL997" s="471"/>
      <c r="FM997" s="471"/>
      <c r="FN997" s="478"/>
      <c r="FO997" s="449"/>
      <c r="FP997" s="449"/>
      <c r="FQ997" s="473"/>
      <c r="FR997" s="471"/>
      <c r="FS997" s="471"/>
      <c r="FT997" s="471"/>
      <c r="FU997" s="478"/>
      <c r="FV997" s="449"/>
      <c r="FW997" s="449"/>
      <c r="FX997" s="473"/>
      <c r="FY997" s="471"/>
      <c r="FZ997" s="471"/>
      <c r="GA997" s="471"/>
      <c r="GB997" s="478"/>
      <c r="GC997" s="449"/>
      <c r="GD997" s="449"/>
      <c r="GE997" s="473"/>
      <c r="GF997" s="471"/>
      <c r="GG997" s="471"/>
      <c r="GH997" s="471"/>
      <c r="GI997" s="478"/>
      <c r="GJ997" s="449"/>
      <c r="GK997" s="449"/>
      <c r="GL997" s="473"/>
      <c r="GM997" s="471"/>
      <c r="GN997" s="471"/>
      <c r="GO997" s="471"/>
      <c r="GP997" s="478"/>
      <c r="GQ997" s="449"/>
      <c r="GR997" s="449"/>
      <c r="GS997" s="473"/>
      <c r="GT997" s="471"/>
      <c r="GU997" s="471"/>
      <c r="GV997" s="471"/>
      <c r="GW997" s="478"/>
      <c r="GX997" s="449"/>
      <c r="GY997" s="449"/>
      <c r="GZ997" s="473"/>
      <c r="HA997" s="471"/>
      <c r="HB997" s="471"/>
      <c r="HC997" s="471"/>
      <c r="HD997" s="478"/>
      <c r="HE997" s="449"/>
      <c r="HF997" s="449"/>
      <c r="HG997" s="473"/>
      <c r="HH997" s="471"/>
      <c r="HI997" s="471"/>
      <c r="HJ997" s="471"/>
      <c r="HK997" s="478"/>
      <c r="HL997" s="449"/>
      <c r="HM997" s="449"/>
      <c r="HN997" s="473"/>
      <c r="HO997" s="471"/>
      <c r="HP997" s="471"/>
      <c r="HQ997" s="471"/>
      <c r="HR997" s="478"/>
      <c r="HS997" s="449"/>
      <c r="HT997" s="449"/>
      <c r="HU997" s="473"/>
      <c r="HV997" s="471"/>
      <c r="HW997" s="471"/>
      <c r="HX997" s="471"/>
      <c r="HY997" s="478"/>
      <c r="HZ997" s="449"/>
      <c r="IA997" s="449"/>
      <c r="IB997" s="473"/>
      <c r="IC997" s="471"/>
      <c r="ID997" s="471"/>
      <c r="IE997" s="471"/>
      <c r="IF997" s="478"/>
      <c r="IG997" s="449"/>
      <c r="IH997" s="449"/>
      <c r="II997" s="473"/>
      <c r="IJ997" s="471"/>
      <c r="IK997" s="471"/>
      <c r="IL997" s="471"/>
      <c r="IM997" s="478"/>
      <c r="IN997" s="449"/>
      <c r="IO997" s="449"/>
      <c r="IP997" s="473"/>
      <c r="IQ997" s="471"/>
      <c r="IR997" s="471"/>
      <c r="IS997" s="471"/>
      <c r="IT997" s="478"/>
      <c r="IU997" s="449"/>
      <c r="IV997" s="449"/>
      <c r="IW997" s="473"/>
      <c r="IX997" s="471"/>
      <c r="IY997" s="471"/>
      <c r="IZ997" s="471"/>
      <c r="JA997" s="478"/>
      <c r="JB997" s="449"/>
      <c r="JC997" s="449"/>
      <c r="JD997" s="473"/>
      <c r="JE997" s="471"/>
      <c r="JF997" s="471"/>
      <c r="JG997" s="471"/>
      <c r="JH997" s="478"/>
      <c r="JI997" s="449"/>
      <c r="JJ997" s="449"/>
      <c r="JK997" s="473"/>
      <c r="JL997" s="471"/>
      <c r="JM997" s="471"/>
      <c r="JN997" s="471"/>
      <c r="JO997" s="478"/>
      <c r="JP997" s="449"/>
      <c r="JQ997" s="449"/>
      <c r="JR997" s="473"/>
      <c r="JS997" s="471"/>
      <c r="JT997" s="471"/>
      <c r="JU997" s="471"/>
      <c r="JV997" s="478"/>
      <c r="JW997" s="449"/>
      <c r="JX997" s="449"/>
      <c r="JY997" s="473"/>
      <c r="JZ997" s="471"/>
      <c r="KA997" s="471"/>
      <c r="KB997" s="471"/>
      <c r="KC997" s="478"/>
      <c r="KD997" s="449"/>
      <c r="KE997" s="449"/>
      <c r="KF997" s="473"/>
      <c r="KG997" s="471"/>
      <c r="KH997" s="471"/>
      <c r="KI997" s="471"/>
      <c r="KJ997" s="478"/>
      <c r="KK997" s="449"/>
      <c r="KL997" s="449"/>
      <c r="KM997" s="473"/>
      <c r="KN997" s="471"/>
      <c r="KO997" s="471"/>
      <c r="KP997" s="471"/>
      <c r="KQ997" s="478"/>
      <c r="KR997" s="449"/>
      <c r="KS997" s="449"/>
      <c r="KT997" s="473"/>
      <c r="KU997" s="471"/>
      <c r="KV997" s="471"/>
      <c r="KW997" s="471"/>
      <c r="KX997" s="478"/>
      <c r="KY997" s="449"/>
      <c r="KZ997" s="449"/>
      <c r="LA997" s="473"/>
      <c r="LB997" s="471"/>
      <c r="LC997" s="471"/>
      <c r="LD997" s="471"/>
      <c r="LE997" s="478"/>
      <c r="LF997" s="449"/>
      <c r="LG997" s="449"/>
      <c r="LH997" s="473"/>
      <c r="LI997" s="471"/>
      <c r="LJ997" s="471"/>
      <c r="LK997" s="471"/>
      <c r="LL997" s="478"/>
      <c r="LM997" s="449"/>
      <c r="LN997" s="449"/>
      <c r="LO997" s="473"/>
      <c r="LP997" s="471"/>
      <c r="LQ997" s="471"/>
      <c r="LR997" s="471"/>
      <c r="LS997" s="478"/>
      <c r="LT997" s="449"/>
      <c r="LU997" s="449"/>
      <c r="LV997" s="473"/>
      <c r="LW997" s="471"/>
      <c r="LX997" s="471"/>
      <c r="LY997" s="471"/>
      <c r="LZ997" s="478"/>
      <c r="MA997" s="449"/>
      <c r="MB997" s="449"/>
      <c r="MC997" s="473"/>
      <c r="MD997" s="471"/>
      <c r="ME997" s="471"/>
      <c r="MF997" s="471"/>
      <c r="MG997" s="478"/>
      <c r="MH997" s="449"/>
      <c r="MI997" s="449"/>
      <c r="MJ997" s="473"/>
      <c r="MK997" s="471"/>
      <c r="ML997" s="471"/>
      <c r="MM997" s="471"/>
      <c r="MN997" s="478"/>
    </row>
    <row r="998" spans="2:352" hidden="1">
      <c r="B998" s="333">
        <v>759</v>
      </c>
      <c r="C998" s="449"/>
      <c r="D998" s="449"/>
      <c r="E998" s="473"/>
      <c r="F998" s="471"/>
      <c r="G998" s="471"/>
      <c r="H998" s="471"/>
      <c r="I998" s="478"/>
      <c r="J998" s="449"/>
      <c r="K998" s="449"/>
      <c r="L998" s="473"/>
      <c r="M998" s="471"/>
      <c r="N998" s="471"/>
      <c r="O998" s="471"/>
      <c r="P998" s="478"/>
      <c r="Q998" s="449"/>
      <c r="R998" s="449"/>
      <c r="S998" s="473"/>
      <c r="T998" s="471"/>
      <c r="U998" s="471"/>
      <c r="V998" s="471"/>
      <c r="W998" s="478"/>
      <c r="X998" s="449"/>
      <c r="Y998" s="449"/>
      <c r="Z998" s="473"/>
      <c r="AA998" s="471"/>
      <c r="AB998" s="471"/>
      <c r="AC998" s="471"/>
      <c r="AD998" s="478"/>
      <c r="AE998" s="449"/>
      <c r="AF998" s="449"/>
      <c r="AG998" s="473"/>
      <c r="AH998" s="471"/>
      <c r="AI998" s="471"/>
      <c r="AJ998" s="471"/>
      <c r="AK998" s="478"/>
      <c r="AL998" s="449"/>
      <c r="AM998" s="449"/>
      <c r="AN998" s="473"/>
      <c r="AO998" s="471"/>
      <c r="AP998" s="471"/>
      <c r="AQ998" s="471"/>
      <c r="AR998" s="478"/>
      <c r="AS998" s="449"/>
      <c r="AT998" s="449"/>
      <c r="AU998" s="473"/>
      <c r="AV998" s="471"/>
      <c r="AW998" s="471"/>
      <c r="AX998" s="471"/>
      <c r="AY998" s="478"/>
      <c r="AZ998" s="449"/>
      <c r="BA998" s="449"/>
      <c r="BB998" s="473"/>
      <c r="BC998" s="471"/>
      <c r="BD998" s="471"/>
      <c r="BE998" s="471"/>
      <c r="BF998" s="478"/>
      <c r="BG998" s="449"/>
      <c r="BH998" s="449"/>
      <c r="BI998" s="473"/>
      <c r="BJ998" s="471"/>
      <c r="BK998" s="471"/>
      <c r="BL998" s="471"/>
      <c r="BM998" s="478"/>
      <c r="BN998" s="449"/>
      <c r="BO998" s="449"/>
      <c r="BP998" s="473"/>
      <c r="BQ998" s="471"/>
      <c r="BR998" s="471"/>
      <c r="BS998" s="471"/>
      <c r="BT998" s="478"/>
      <c r="BU998" s="449"/>
      <c r="BV998" s="449"/>
      <c r="BW998" s="473"/>
      <c r="BX998" s="471"/>
      <c r="BY998" s="471"/>
      <c r="BZ998" s="471"/>
      <c r="CA998" s="478"/>
      <c r="CB998" s="449"/>
      <c r="CC998" s="449"/>
      <c r="CD998" s="473"/>
      <c r="CE998" s="471"/>
      <c r="CF998" s="471"/>
      <c r="CG998" s="471"/>
      <c r="CH998" s="478"/>
      <c r="CI998" s="449"/>
      <c r="CJ998" s="449"/>
      <c r="CK998" s="473"/>
      <c r="CL998" s="471"/>
      <c r="CM998" s="471"/>
      <c r="CN998" s="471"/>
      <c r="CO998" s="478"/>
      <c r="CP998" s="449"/>
      <c r="CQ998" s="449"/>
      <c r="CR998" s="473"/>
      <c r="CS998" s="471"/>
      <c r="CT998" s="471"/>
      <c r="CU998" s="471"/>
      <c r="CV998" s="478"/>
      <c r="CW998" s="449"/>
      <c r="CX998" s="449"/>
      <c r="CY998" s="473"/>
      <c r="CZ998" s="471"/>
      <c r="DA998" s="471"/>
      <c r="DB998" s="471"/>
      <c r="DC998" s="478"/>
      <c r="DD998" s="449"/>
      <c r="DE998" s="449"/>
      <c r="DF998" s="473"/>
      <c r="DG998" s="471"/>
      <c r="DH998" s="471"/>
      <c r="DI998" s="471"/>
      <c r="DJ998" s="478"/>
      <c r="DK998" s="449"/>
      <c r="DL998" s="449"/>
      <c r="DM998" s="473"/>
      <c r="DN998" s="471"/>
      <c r="DO998" s="471"/>
      <c r="DP998" s="471"/>
      <c r="DQ998" s="478"/>
      <c r="DR998" s="449"/>
      <c r="DS998" s="449"/>
      <c r="DT998" s="473"/>
      <c r="DU998" s="471"/>
      <c r="DV998" s="471"/>
      <c r="DW998" s="471"/>
      <c r="DX998" s="478"/>
      <c r="DY998" s="449"/>
      <c r="DZ998" s="449"/>
      <c r="EA998" s="473"/>
      <c r="EB998" s="471"/>
      <c r="EC998" s="471"/>
      <c r="ED998" s="471"/>
      <c r="EE998" s="478"/>
      <c r="EF998" s="449"/>
      <c r="EG998" s="449"/>
      <c r="EH998" s="473"/>
      <c r="EI998" s="471"/>
      <c r="EJ998" s="471"/>
      <c r="EK998" s="471"/>
      <c r="EL998" s="478"/>
      <c r="EM998" s="449"/>
      <c r="EN998" s="449"/>
      <c r="EO998" s="473"/>
      <c r="EP998" s="471"/>
      <c r="EQ998" s="471"/>
      <c r="ER998" s="471"/>
      <c r="ES998" s="478"/>
      <c r="ET998" s="449"/>
      <c r="EU998" s="449"/>
      <c r="EV998" s="473"/>
      <c r="EW998" s="471"/>
      <c r="EX998" s="471"/>
      <c r="EY998" s="471"/>
      <c r="EZ998" s="478"/>
      <c r="FA998" s="449"/>
      <c r="FB998" s="449"/>
      <c r="FC998" s="473"/>
      <c r="FD998" s="471"/>
      <c r="FE998" s="471"/>
      <c r="FF998" s="471"/>
      <c r="FG998" s="478"/>
      <c r="FH998" s="449"/>
      <c r="FI998" s="449"/>
      <c r="FJ998" s="473"/>
      <c r="FK998" s="471"/>
      <c r="FL998" s="471"/>
      <c r="FM998" s="471"/>
      <c r="FN998" s="478"/>
      <c r="FO998" s="449"/>
      <c r="FP998" s="449"/>
      <c r="FQ998" s="473"/>
      <c r="FR998" s="471"/>
      <c r="FS998" s="471"/>
      <c r="FT998" s="471"/>
      <c r="FU998" s="478"/>
      <c r="FV998" s="449"/>
      <c r="FW998" s="449"/>
      <c r="FX998" s="473"/>
      <c r="FY998" s="471"/>
      <c r="FZ998" s="471"/>
      <c r="GA998" s="471"/>
      <c r="GB998" s="478"/>
      <c r="GC998" s="449"/>
      <c r="GD998" s="449"/>
      <c r="GE998" s="473"/>
      <c r="GF998" s="471"/>
      <c r="GG998" s="471"/>
      <c r="GH998" s="471"/>
      <c r="GI998" s="478"/>
      <c r="GJ998" s="449"/>
      <c r="GK998" s="449"/>
      <c r="GL998" s="473"/>
      <c r="GM998" s="471"/>
      <c r="GN998" s="471"/>
      <c r="GO998" s="471"/>
      <c r="GP998" s="478"/>
      <c r="GQ998" s="449"/>
      <c r="GR998" s="449"/>
      <c r="GS998" s="473"/>
      <c r="GT998" s="471"/>
      <c r="GU998" s="471"/>
      <c r="GV998" s="471"/>
      <c r="GW998" s="478"/>
      <c r="GX998" s="449"/>
      <c r="GY998" s="449"/>
      <c r="GZ998" s="473"/>
      <c r="HA998" s="471"/>
      <c r="HB998" s="471"/>
      <c r="HC998" s="471"/>
      <c r="HD998" s="478"/>
      <c r="HE998" s="449"/>
      <c r="HF998" s="449"/>
      <c r="HG998" s="473"/>
      <c r="HH998" s="471"/>
      <c r="HI998" s="471"/>
      <c r="HJ998" s="471"/>
      <c r="HK998" s="478"/>
      <c r="HL998" s="449"/>
      <c r="HM998" s="449"/>
      <c r="HN998" s="473"/>
      <c r="HO998" s="471"/>
      <c r="HP998" s="471"/>
      <c r="HQ998" s="471"/>
      <c r="HR998" s="478"/>
      <c r="HS998" s="449"/>
      <c r="HT998" s="449"/>
      <c r="HU998" s="473"/>
      <c r="HV998" s="471"/>
      <c r="HW998" s="471"/>
      <c r="HX998" s="471"/>
      <c r="HY998" s="478"/>
      <c r="HZ998" s="449"/>
      <c r="IA998" s="449"/>
      <c r="IB998" s="473"/>
      <c r="IC998" s="471"/>
      <c r="ID998" s="471"/>
      <c r="IE998" s="471"/>
      <c r="IF998" s="478"/>
      <c r="IG998" s="449"/>
      <c r="IH998" s="449"/>
      <c r="II998" s="473"/>
      <c r="IJ998" s="471"/>
      <c r="IK998" s="471"/>
      <c r="IL998" s="471"/>
      <c r="IM998" s="478"/>
      <c r="IN998" s="449"/>
      <c r="IO998" s="449"/>
      <c r="IP998" s="473"/>
      <c r="IQ998" s="471"/>
      <c r="IR998" s="471"/>
      <c r="IS998" s="471"/>
      <c r="IT998" s="478"/>
      <c r="IU998" s="449"/>
      <c r="IV998" s="449"/>
      <c r="IW998" s="473"/>
      <c r="IX998" s="471"/>
      <c r="IY998" s="471"/>
      <c r="IZ998" s="471"/>
      <c r="JA998" s="478"/>
      <c r="JB998" s="449"/>
      <c r="JC998" s="449"/>
      <c r="JD998" s="473"/>
      <c r="JE998" s="471"/>
      <c r="JF998" s="471"/>
      <c r="JG998" s="471"/>
      <c r="JH998" s="478"/>
      <c r="JI998" s="449"/>
      <c r="JJ998" s="449"/>
      <c r="JK998" s="473"/>
      <c r="JL998" s="471"/>
      <c r="JM998" s="471"/>
      <c r="JN998" s="471"/>
      <c r="JO998" s="478"/>
      <c r="JP998" s="449"/>
      <c r="JQ998" s="449"/>
      <c r="JR998" s="473"/>
      <c r="JS998" s="471"/>
      <c r="JT998" s="471"/>
      <c r="JU998" s="471"/>
      <c r="JV998" s="478"/>
      <c r="JW998" s="449"/>
      <c r="JX998" s="449"/>
      <c r="JY998" s="473"/>
      <c r="JZ998" s="471"/>
      <c r="KA998" s="471"/>
      <c r="KB998" s="471"/>
      <c r="KC998" s="478"/>
      <c r="KD998" s="449"/>
      <c r="KE998" s="449"/>
      <c r="KF998" s="473"/>
      <c r="KG998" s="471"/>
      <c r="KH998" s="471"/>
      <c r="KI998" s="471"/>
      <c r="KJ998" s="478"/>
      <c r="KK998" s="449"/>
      <c r="KL998" s="449"/>
      <c r="KM998" s="473"/>
      <c r="KN998" s="471"/>
      <c r="KO998" s="471"/>
      <c r="KP998" s="471"/>
      <c r="KQ998" s="478"/>
      <c r="KR998" s="449"/>
      <c r="KS998" s="449"/>
      <c r="KT998" s="473"/>
      <c r="KU998" s="471"/>
      <c r="KV998" s="471"/>
      <c r="KW998" s="471"/>
      <c r="KX998" s="478"/>
      <c r="KY998" s="449"/>
      <c r="KZ998" s="449"/>
      <c r="LA998" s="473"/>
      <c r="LB998" s="471"/>
      <c r="LC998" s="471"/>
      <c r="LD998" s="471"/>
      <c r="LE998" s="478"/>
      <c r="LF998" s="449"/>
      <c r="LG998" s="449"/>
      <c r="LH998" s="473"/>
      <c r="LI998" s="471"/>
      <c r="LJ998" s="471"/>
      <c r="LK998" s="471"/>
      <c r="LL998" s="478"/>
      <c r="LM998" s="449"/>
      <c r="LN998" s="449"/>
      <c r="LO998" s="473"/>
      <c r="LP998" s="471"/>
      <c r="LQ998" s="471"/>
      <c r="LR998" s="471"/>
      <c r="LS998" s="478"/>
      <c r="LT998" s="449"/>
      <c r="LU998" s="449"/>
      <c r="LV998" s="473"/>
      <c r="LW998" s="471"/>
      <c r="LX998" s="471"/>
      <c r="LY998" s="471"/>
      <c r="LZ998" s="478"/>
      <c r="MA998" s="449"/>
      <c r="MB998" s="449"/>
      <c r="MC998" s="473"/>
      <c r="MD998" s="471"/>
      <c r="ME998" s="471"/>
      <c r="MF998" s="471"/>
      <c r="MG998" s="478"/>
      <c r="MH998" s="449"/>
      <c r="MI998" s="449"/>
      <c r="MJ998" s="473"/>
      <c r="MK998" s="471"/>
      <c r="ML998" s="471"/>
      <c r="MM998" s="471"/>
      <c r="MN998" s="478"/>
    </row>
    <row r="999" spans="2:352" hidden="1">
      <c r="B999" s="333">
        <v>760</v>
      </c>
      <c r="C999" s="449"/>
      <c r="D999" s="449"/>
      <c r="E999" s="473"/>
      <c r="F999" s="471"/>
      <c r="G999" s="471"/>
      <c r="H999" s="471"/>
      <c r="I999" s="478"/>
      <c r="J999" s="449"/>
      <c r="K999" s="449"/>
      <c r="L999" s="473"/>
      <c r="M999" s="471"/>
      <c r="N999" s="471"/>
      <c r="O999" s="471"/>
      <c r="P999" s="478"/>
      <c r="Q999" s="449"/>
      <c r="R999" s="449"/>
      <c r="S999" s="473"/>
      <c r="T999" s="471"/>
      <c r="U999" s="471"/>
      <c r="V999" s="471"/>
      <c r="W999" s="478"/>
      <c r="X999" s="449"/>
      <c r="Y999" s="449"/>
      <c r="Z999" s="473"/>
      <c r="AA999" s="471"/>
      <c r="AB999" s="471"/>
      <c r="AC999" s="471"/>
      <c r="AD999" s="478"/>
      <c r="AE999" s="449"/>
      <c r="AF999" s="449"/>
      <c r="AG999" s="473"/>
      <c r="AH999" s="471"/>
      <c r="AI999" s="471"/>
      <c r="AJ999" s="471"/>
      <c r="AK999" s="478"/>
      <c r="AL999" s="449"/>
      <c r="AM999" s="449"/>
      <c r="AN999" s="473"/>
      <c r="AO999" s="471"/>
      <c r="AP999" s="471"/>
      <c r="AQ999" s="471"/>
      <c r="AR999" s="478"/>
      <c r="AS999" s="449"/>
      <c r="AT999" s="449"/>
      <c r="AU999" s="473"/>
      <c r="AV999" s="471"/>
      <c r="AW999" s="471"/>
      <c r="AX999" s="471"/>
      <c r="AY999" s="478"/>
      <c r="AZ999" s="449"/>
      <c r="BA999" s="449"/>
      <c r="BB999" s="473"/>
      <c r="BC999" s="471"/>
      <c r="BD999" s="471"/>
      <c r="BE999" s="471"/>
      <c r="BF999" s="478"/>
      <c r="BG999" s="449"/>
      <c r="BH999" s="449"/>
      <c r="BI999" s="473"/>
      <c r="BJ999" s="471"/>
      <c r="BK999" s="471"/>
      <c r="BL999" s="471"/>
      <c r="BM999" s="478"/>
      <c r="BN999" s="449"/>
      <c r="BO999" s="449"/>
      <c r="BP999" s="473"/>
      <c r="BQ999" s="471"/>
      <c r="BR999" s="471"/>
      <c r="BS999" s="471"/>
      <c r="BT999" s="478"/>
      <c r="BU999" s="449"/>
      <c r="BV999" s="449"/>
      <c r="BW999" s="473"/>
      <c r="BX999" s="471"/>
      <c r="BY999" s="471"/>
      <c r="BZ999" s="471"/>
      <c r="CA999" s="478"/>
      <c r="CB999" s="449"/>
      <c r="CC999" s="449"/>
      <c r="CD999" s="473"/>
      <c r="CE999" s="471"/>
      <c r="CF999" s="471"/>
      <c r="CG999" s="471"/>
      <c r="CH999" s="478"/>
      <c r="CI999" s="449"/>
      <c r="CJ999" s="449"/>
      <c r="CK999" s="473"/>
      <c r="CL999" s="471"/>
      <c r="CM999" s="471"/>
      <c r="CN999" s="471"/>
      <c r="CO999" s="478"/>
      <c r="CP999" s="449"/>
      <c r="CQ999" s="449"/>
      <c r="CR999" s="473"/>
      <c r="CS999" s="471"/>
      <c r="CT999" s="471"/>
      <c r="CU999" s="471"/>
      <c r="CV999" s="478"/>
      <c r="CW999" s="449"/>
      <c r="CX999" s="449"/>
      <c r="CY999" s="473"/>
      <c r="CZ999" s="471"/>
      <c r="DA999" s="471"/>
      <c r="DB999" s="471"/>
      <c r="DC999" s="478"/>
      <c r="DD999" s="449"/>
      <c r="DE999" s="449"/>
      <c r="DF999" s="473"/>
      <c r="DG999" s="471"/>
      <c r="DH999" s="471"/>
      <c r="DI999" s="471"/>
      <c r="DJ999" s="478"/>
      <c r="DK999" s="449"/>
      <c r="DL999" s="449"/>
      <c r="DM999" s="473"/>
      <c r="DN999" s="471"/>
      <c r="DO999" s="471"/>
      <c r="DP999" s="471"/>
      <c r="DQ999" s="478"/>
      <c r="DR999" s="449"/>
      <c r="DS999" s="449"/>
      <c r="DT999" s="473"/>
      <c r="DU999" s="471"/>
      <c r="DV999" s="471"/>
      <c r="DW999" s="471"/>
      <c r="DX999" s="478"/>
      <c r="DY999" s="449"/>
      <c r="DZ999" s="449"/>
      <c r="EA999" s="473"/>
      <c r="EB999" s="471"/>
      <c r="EC999" s="471"/>
      <c r="ED999" s="471"/>
      <c r="EE999" s="478"/>
      <c r="EF999" s="449"/>
      <c r="EG999" s="449"/>
      <c r="EH999" s="473"/>
      <c r="EI999" s="471"/>
      <c r="EJ999" s="471"/>
      <c r="EK999" s="471"/>
      <c r="EL999" s="478"/>
      <c r="EM999" s="449"/>
      <c r="EN999" s="449"/>
      <c r="EO999" s="473"/>
      <c r="EP999" s="471"/>
      <c r="EQ999" s="471"/>
      <c r="ER999" s="471"/>
      <c r="ES999" s="478"/>
      <c r="ET999" s="449"/>
      <c r="EU999" s="449"/>
      <c r="EV999" s="473"/>
      <c r="EW999" s="471"/>
      <c r="EX999" s="471"/>
      <c r="EY999" s="471"/>
      <c r="EZ999" s="478"/>
      <c r="FA999" s="449"/>
      <c r="FB999" s="449"/>
      <c r="FC999" s="473"/>
      <c r="FD999" s="471"/>
      <c r="FE999" s="471"/>
      <c r="FF999" s="471"/>
      <c r="FG999" s="478"/>
      <c r="FH999" s="449"/>
      <c r="FI999" s="449"/>
      <c r="FJ999" s="473"/>
      <c r="FK999" s="471"/>
      <c r="FL999" s="471"/>
      <c r="FM999" s="471"/>
      <c r="FN999" s="478"/>
      <c r="FO999" s="449"/>
      <c r="FP999" s="449"/>
      <c r="FQ999" s="473"/>
      <c r="FR999" s="471"/>
      <c r="FS999" s="471"/>
      <c r="FT999" s="471"/>
      <c r="FU999" s="478"/>
      <c r="FV999" s="449"/>
      <c r="FW999" s="449"/>
      <c r="FX999" s="473"/>
      <c r="FY999" s="471"/>
      <c r="FZ999" s="471"/>
      <c r="GA999" s="471"/>
      <c r="GB999" s="478"/>
      <c r="GC999" s="449"/>
      <c r="GD999" s="449"/>
      <c r="GE999" s="473"/>
      <c r="GF999" s="471"/>
      <c r="GG999" s="471"/>
      <c r="GH999" s="471"/>
      <c r="GI999" s="478"/>
      <c r="GJ999" s="449"/>
      <c r="GK999" s="449"/>
      <c r="GL999" s="473"/>
      <c r="GM999" s="471"/>
      <c r="GN999" s="471"/>
      <c r="GO999" s="471"/>
      <c r="GP999" s="478"/>
      <c r="GQ999" s="449"/>
      <c r="GR999" s="449"/>
      <c r="GS999" s="473"/>
      <c r="GT999" s="471"/>
      <c r="GU999" s="471"/>
      <c r="GV999" s="471"/>
      <c r="GW999" s="478"/>
      <c r="GX999" s="449"/>
      <c r="GY999" s="449"/>
      <c r="GZ999" s="473"/>
      <c r="HA999" s="471"/>
      <c r="HB999" s="471"/>
      <c r="HC999" s="471"/>
      <c r="HD999" s="478"/>
      <c r="HE999" s="449"/>
      <c r="HF999" s="449"/>
      <c r="HG999" s="473"/>
      <c r="HH999" s="471"/>
      <c r="HI999" s="471"/>
      <c r="HJ999" s="471"/>
      <c r="HK999" s="478"/>
      <c r="HL999" s="449"/>
      <c r="HM999" s="449"/>
      <c r="HN999" s="473"/>
      <c r="HO999" s="471"/>
      <c r="HP999" s="471"/>
      <c r="HQ999" s="471"/>
      <c r="HR999" s="478"/>
      <c r="HS999" s="449"/>
      <c r="HT999" s="449"/>
      <c r="HU999" s="473"/>
      <c r="HV999" s="471"/>
      <c r="HW999" s="471"/>
      <c r="HX999" s="471"/>
      <c r="HY999" s="478"/>
      <c r="HZ999" s="449"/>
      <c r="IA999" s="449"/>
      <c r="IB999" s="473"/>
      <c r="IC999" s="471"/>
      <c r="ID999" s="471"/>
      <c r="IE999" s="471"/>
      <c r="IF999" s="478"/>
      <c r="IG999" s="449"/>
      <c r="IH999" s="449"/>
      <c r="II999" s="473"/>
      <c r="IJ999" s="471"/>
      <c r="IK999" s="471"/>
      <c r="IL999" s="471"/>
      <c r="IM999" s="478"/>
      <c r="IN999" s="449"/>
      <c r="IO999" s="449"/>
      <c r="IP999" s="473"/>
      <c r="IQ999" s="471"/>
      <c r="IR999" s="471"/>
      <c r="IS999" s="471"/>
      <c r="IT999" s="478"/>
      <c r="IU999" s="449"/>
      <c r="IV999" s="449"/>
      <c r="IW999" s="473"/>
      <c r="IX999" s="471"/>
      <c r="IY999" s="471"/>
      <c r="IZ999" s="471"/>
      <c r="JA999" s="478"/>
      <c r="JB999" s="449"/>
      <c r="JC999" s="449"/>
      <c r="JD999" s="473"/>
      <c r="JE999" s="471"/>
      <c r="JF999" s="471"/>
      <c r="JG999" s="471"/>
      <c r="JH999" s="478"/>
      <c r="JI999" s="449"/>
      <c r="JJ999" s="449"/>
      <c r="JK999" s="473"/>
      <c r="JL999" s="471"/>
      <c r="JM999" s="471"/>
      <c r="JN999" s="471"/>
      <c r="JO999" s="478"/>
      <c r="JP999" s="449"/>
      <c r="JQ999" s="449"/>
      <c r="JR999" s="473"/>
      <c r="JS999" s="471"/>
      <c r="JT999" s="471"/>
      <c r="JU999" s="471"/>
      <c r="JV999" s="478"/>
      <c r="JW999" s="449"/>
      <c r="JX999" s="449"/>
      <c r="JY999" s="473"/>
      <c r="JZ999" s="471"/>
      <c r="KA999" s="471"/>
      <c r="KB999" s="471"/>
      <c r="KC999" s="478"/>
      <c r="KD999" s="449"/>
      <c r="KE999" s="449"/>
      <c r="KF999" s="473"/>
      <c r="KG999" s="471"/>
      <c r="KH999" s="471"/>
      <c r="KI999" s="471"/>
      <c r="KJ999" s="478"/>
      <c r="KK999" s="449"/>
      <c r="KL999" s="449"/>
      <c r="KM999" s="473"/>
      <c r="KN999" s="471"/>
      <c r="KO999" s="471"/>
      <c r="KP999" s="471"/>
      <c r="KQ999" s="478"/>
      <c r="KR999" s="449"/>
      <c r="KS999" s="449"/>
      <c r="KT999" s="473"/>
      <c r="KU999" s="471"/>
      <c r="KV999" s="471"/>
      <c r="KW999" s="471"/>
      <c r="KX999" s="478"/>
      <c r="KY999" s="449"/>
      <c r="KZ999" s="449"/>
      <c r="LA999" s="473"/>
      <c r="LB999" s="471"/>
      <c r="LC999" s="471"/>
      <c r="LD999" s="471"/>
      <c r="LE999" s="478"/>
      <c r="LF999" s="449"/>
      <c r="LG999" s="449"/>
      <c r="LH999" s="473"/>
      <c r="LI999" s="471"/>
      <c r="LJ999" s="471"/>
      <c r="LK999" s="471"/>
      <c r="LL999" s="478"/>
      <c r="LM999" s="449"/>
      <c r="LN999" s="449"/>
      <c r="LO999" s="473"/>
      <c r="LP999" s="471"/>
      <c r="LQ999" s="471"/>
      <c r="LR999" s="471"/>
      <c r="LS999" s="478"/>
      <c r="LT999" s="449"/>
      <c r="LU999" s="449"/>
      <c r="LV999" s="473"/>
      <c r="LW999" s="471"/>
      <c r="LX999" s="471"/>
      <c r="LY999" s="471"/>
      <c r="LZ999" s="478"/>
      <c r="MA999" s="449"/>
      <c r="MB999" s="449"/>
      <c r="MC999" s="473"/>
      <c r="MD999" s="471"/>
      <c r="ME999" s="471"/>
      <c r="MF999" s="471"/>
      <c r="MG999" s="478"/>
      <c r="MH999" s="449"/>
      <c r="MI999" s="449"/>
      <c r="MJ999" s="473"/>
      <c r="MK999" s="471"/>
      <c r="ML999" s="471"/>
      <c r="MM999" s="471"/>
      <c r="MN999" s="478"/>
    </row>
    <row r="1000" spans="2:352" hidden="1">
      <c r="B1000" s="333">
        <v>761</v>
      </c>
      <c r="C1000" s="449"/>
      <c r="D1000" s="449"/>
      <c r="E1000" s="473"/>
      <c r="F1000" s="471"/>
      <c r="G1000" s="471"/>
      <c r="H1000" s="471"/>
      <c r="I1000" s="478"/>
      <c r="J1000" s="449"/>
      <c r="K1000" s="449"/>
      <c r="L1000" s="473"/>
      <c r="M1000" s="471"/>
      <c r="N1000" s="471"/>
      <c r="O1000" s="471"/>
      <c r="P1000" s="478"/>
      <c r="Q1000" s="449"/>
      <c r="R1000" s="449"/>
      <c r="S1000" s="473"/>
      <c r="T1000" s="471"/>
      <c r="U1000" s="471"/>
      <c r="V1000" s="471"/>
      <c r="W1000" s="478"/>
      <c r="X1000" s="449"/>
      <c r="Y1000" s="449"/>
      <c r="Z1000" s="473"/>
      <c r="AA1000" s="471"/>
      <c r="AB1000" s="471"/>
      <c r="AC1000" s="471"/>
      <c r="AD1000" s="478"/>
      <c r="AE1000" s="449"/>
      <c r="AF1000" s="449"/>
      <c r="AG1000" s="473"/>
      <c r="AH1000" s="471"/>
      <c r="AI1000" s="471"/>
      <c r="AJ1000" s="471"/>
      <c r="AK1000" s="478"/>
      <c r="AL1000" s="449"/>
      <c r="AM1000" s="449"/>
      <c r="AN1000" s="473"/>
      <c r="AO1000" s="471"/>
      <c r="AP1000" s="471"/>
      <c r="AQ1000" s="471"/>
      <c r="AR1000" s="478"/>
      <c r="AS1000" s="449"/>
      <c r="AT1000" s="449"/>
      <c r="AU1000" s="473"/>
      <c r="AV1000" s="471"/>
      <c r="AW1000" s="471"/>
      <c r="AX1000" s="471"/>
      <c r="AY1000" s="478"/>
      <c r="AZ1000" s="449"/>
      <c r="BA1000" s="449"/>
      <c r="BB1000" s="473"/>
      <c r="BC1000" s="471"/>
      <c r="BD1000" s="471"/>
      <c r="BE1000" s="471"/>
      <c r="BF1000" s="478"/>
      <c r="BG1000" s="449"/>
      <c r="BH1000" s="449"/>
      <c r="BI1000" s="473"/>
      <c r="BJ1000" s="471"/>
      <c r="BK1000" s="471"/>
      <c r="BL1000" s="471"/>
      <c r="BM1000" s="478"/>
      <c r="BN1000" s="449"/>
      <c r="BO1000" s="449"/>
      <c r="BP1000" s="473"/>
      <c r="BQ1000" s="471"/>
      <c r="BR1000" s="471"/>
      <c r="BS1000" s="471"/>
      <c r="BT1000" s="478"/>
      <c r="BU1000" s="449"/>
      <c r="BV1000" s="449"/>
      <c r="BW1000" s="473"/>
      <c r="BX1000" s="471"/>
      <c r="BY1000" s="471"/>
      <c r="BZ1000" s="471"/>
      <c r="CA1000" s="478"/>
      <c r="CB1000" s="449"/>
      <c r="CC1000" s="449"/>
      <c r="CD1000" s="473"/>
      <c r="CE1000" s="471"/>
      <c r="CF1000" s="471"/>
      <c r="CG1000" s="471"/>
      <c r="CH1000" s="478"/>
      <c r="CI1000" s="449"/>
      <c r="CJ1000" s="449"/>
      <c r="CK1000" s="473"/>
      <c r="CL1000" s="471"/>
      <c r="CM1000" s="471"/>
      <c r="CN1000" s="471"/>
      <c r="CO1000" s="478"/>
      <c r="CP1000" s="449"/>
      <c r="CQ1000" s="449"/>
      <c r="CR1000" s="473"/>
      <c r="CS1000" s="471"/>
      <c r="CT1000" s="471"/>
      <c r="CU1000" s="471"/>
      <c r="CV1000" s="478"/>
      <c r="CW1000" s="449"/>
      <c r="CX1000" s="449"/>
      <c r="CY1000" s="473"/>
      <c r="CZ1000" s="471"/>
      <c r="DA1000" s="471"/>
      <c r="DB1000" s="471"/>
      <c r="DC1000" s="478"/>
      <c r="DD1000" s="449"/>
      <c r="DE1000" s="449"/>
      <c r="DF1000" s="473"/>
      <c r="DG1000" s="471"/>
      <c r="DH1000" s="471"/>
      <c r="DI1000" s="471"/>
      <c r="DJ1000" s="478"/>
      <c r="DK1000" s="449"/>
      <c r="DL1000" s="449"/>
      <c r="DM1000" s="473"/>
      <c r="DN1000" s="471"/>
      <c r="DO1000" s="471"/>
      <c r="DP1000" s="471"/>
      <c r="DQ1000" s="478"/>
      <c r="DR1000" s="449"/>
      <c r="DS1000" s="449"/>
      <c r="DT1000" s="473"/>
      <c r="DU1000" s="471"/>
      <c r="DV1000" s="471"/>
      <c r="DW1000" s="471"/>
      <c r="DX1000" s="478"/>
      <c r="DY1000" s="449"/>
      <c r="DZ1000" s="449"/>
      <c r="EA1000" s="473"/>
      <c r="EB1000" s="471"/>
      <c r="EC1000" s="471"/>
      <c r="ED1000" s="471"/>
      <c r="EE1000" s="478"/>
      <c r="EF1000" s="449"/>
      <c r="EG1000" s="449"/>
      <c r="EH1000" s="473"/>
      <c r="EI1000" s="471"/>
      <c r="EJ1000" s="471"/>
      <c r="EK1000" s="471"/>
      <c r="EL1000" s="478"/>
      <c r="EM1000" s="449"/>
      <c r="EN1000" s="449"/>
      <c r="EO1000" s="473"/>
      <c r="EP1000" s="471"/>
      <c r="EQ1000" s="471"/>
      <c r="ER1000" s="471"/>
      <c r="ES1000" s="478"/>
      <c r="ET1000" s="449"/>
      <c r="EU1000" s="449"/>
      <c r="EV1000" s="473"/>
      <c r="EW1000" s="471"/>
      <c r="EX1000" s="471"/>
      <c r="EY1000" s="471"/>
      <c r="EZ1000" s="478"/>
      <c r="FA1000" s="449"/>
      <c r="FB1000" s="449"/>
      <c r="FC1000" s="473"/>
      <c r="FD1000" s="471"/>
      <c r="FE1000" s="471"/>
      <c r="FF1000" s="471"/>
      <c r="FG1000" s="478"/>
      <c r="FH1000" s="449"/>
      <c r="FI1000" s="449"/>
      <c r="FJ1000" s="473"/>
      <c r="FK1000" s="471"/>
      <c r="FL1000" s="471"/>
      <c r="FM1000" s="471"/>
      <c r="FN1000" s="478"/>
      <c r="FO1000" s="449"/>
      <c r="FP1000" s="449"/>
      <c r="FQ1000" s="473"/>
      <c r="FR1000" s="471"/>
      <c r="FS1000" s="471"/>
      <c r="FT1000" s="471"/>
      <c r="FU1000" s="478"/>
      <c r="FV1000" s="449"/>
      <c r="FW1000" s="449"/>
      <c r="FX1000" s="473"/>
      <c r="FY1000" s="471"/>
      <c r="FZ1000" s="471"/>
      <c r="GA1000" s="471"/>
      <c r="GB1000" s="478"/>
      <c r="GC1000" s="449"/>
      <c r="GD1000" s="449"/>
      <c r="GE1000" s="473"/>
      <c r="GF1000" s="471"/>
      <c r="GG1000" s="471"/>
      <c r="GH1000" s="471"/>
      <c r="GI1000" s="478"/>
      <c r="GJ1000" s="449"/>
      <c r="GK1000" s="449"/>
      <c r="GL1000" s="473"/>
      <c r="GM1000" s="471"/>
      <c r="GN1000" s="471"/>
      <c r="GO1000" s="471"/>
      <c r="GP1000" s="478"/>
      <c r="GQ1000" s="449"/>
      <c r="GR1000" s="449"/>
      <c r="GS1000" s="473"/>
      <c r="GT1000" s="471"/>
      <c r="GU1000" s="471"/>
      <c r="GV1000" s="471"/>
      <c r="GW1000" s="478"/>
      <c r="GX1000" s="449"/>
      <c r="GY1000" s="449"/>
      <c r="GZ1000" s="473"/>
      <c r="HA1000" s="471"/>
      <c r="HB1000" s="471"/>
      <c r="HC1000" s="471"/>
      <c r="HD1000" s="478"/>
      <c r="HE1000" s="449"/>
      <c r="HF1000" s="449"/>
      <c r="HG1000" s="473"/>
      <c r="HH1000" s="471"/>
      <c r="HI1000" s="471"/>
      <c r="HJ1000" s="471"/>
      <c r="HK1000" s="478"/>
      <c r="HL1000" s="449"/>
      <c r="HM1000" s="449"/>
      <c r="HN1000" s="473"/>
      <c r="HO1000" s="471"/>
      <c r="HP1000" s="471"/>
      <c r="HQ1000" s="471"/>
      <c r="HR1000" s="478"/>
      <c r="HS1000" s="449"/>
      <c r="HT1000" s="449"/>
      <c r="HU1000" s="473"/>
      <c r="HV1000" s="471"/>
      <c r="HW1000" s="471"/>
      <c r="HX1000" s="471"/>
      <c r="HY1000" s="478"/>
      <c r="HZ1000" s="449"/>
      <c r="IA1000" s="449"/>
      <c r="IB1000" s="473"/>
      <c r="IC1000" s="471"/>
      <c r="ID1000" s="471"/>
      <c r="IE1000" s="471"/>
      <c r="IF1000" s="478"/>
      <c r="IG1000" s="449"/>
      <c r="IH1000" s="449"/>
      <c r="II1000" s="473"/>
      <c r="IJ1000" s="471"/>
      <c r="IK1000" s="471"/>
      <c r="IL1000" s="471"/>
      <c r="IM1000" s="478"/>
      <c r="IN1000" s="449"/>
      <c r="IO1000" s="449"/>
      <c r="IP1000" s="473"/>
      <c r="IQ1000" s="471"/>
      <c r="IR1000" s="471"/>
      <c r="IS1000" s="471"/>
      <c r="IT1000" s="478"/>
      <c r="IU1000" s="449"/>
      <c r="IV1000" s="449"/>
      <c r="IW1000" s="473"/>
      <c r="IX1000" s="471"/>
      <c r="IY1000" s="471"/>
      <c r="IZ1000" s="471"/>
      <c r="JA1000" s="478"/>
      <c r="JB1000" s="449"/>
      <c r="JC1000" s="449"/>
      <c r="JD1000" s="473"/>
      <c r="JE1000" s="471"/>
      <c r="JF1000" s="471"/>
      <c r="JG1000" s="471"/>
      <c r="JH1000" s="478"/>
      <c r="JI1000" s="449"/>
      <c r="JJ1000" s="449"/>
      <c r="JK1000" s="473"/>
      <c r="JL1000" s="471"/>
      <c r="JM1000" s="471"/>
      <c r="JN1000" s="471"/>
      <c r="JO1000" s="478"/>
      <c r="JP1000" s="449"/>
      <c r="JQ1000" s="449"/>
      <c r="JR1000" s="473"/>
      <c r="JS1000" s="471"/>
      <c r="JT1000" s="471"/>
      <c r="JU1000" s="471"/>
      <c r="JV1000" s="478"/>
      <c r="JW1000" s="449"/>
      <c r="JX1000" s="449"/>
      <c r="JY1000" s="473"/>
      <c r="JZ1000" s="471"/>
      <c r="KA1000" s="471"/>
      <c r="KB1000" s="471"/>
      <c r="KC1000" s="478"/>
      <c r="KD1000" s="449"/>
      <c r="KE1000" s="449"/>
      <c r="KF1000" s="473"/>
      <c r="KG1000" s="471"/>
      <c r="KH1000" s="471"/>
      <c r="KI1000" s="471"/>
      <c r="KJ1000" s="478"/>
      <c r="KK1000" s="449"/>
      <c r="KL1000" s="449"/>
      <c r="KM1000" s="473"/>
      <c r="KN1000" s="471"/>
      <c r="KO1000" s="471"/>
      <c r="KP1000" s="471"/>
      <c r="KQ1000" s="478"/>
      <c r="KR1000" s="449"/>
      <c r="KS1000" s="449"/>
      <c r="KT1000" s="473"/>
      <c r="KU1000" s="471"/>
      <c r="KV1000" s="471"/>
      <c r="KW1000" s="471"/>
      <c r="KX1000" s="478"/>
      <c r="KY1000" s="449"/>
      <c r="KZ1000" s="449"/>
      <c r="LA1000" s="473"/>
      <c r="LB1000" s="471"/>
      <c r="LC1000" s="471"/>
      <c r="LD1000" s="471"/>
      <c r="LE1000" s="478"/>
      <c r="LF1000" s="449"/>
      <c r="LG1000" s="449"/>
      <c r="LH1000" s="473"/>
      <c r="LI1000" s="471"/>
      <c r="LJ1000" s="471"/>
      <c r="LK1000" s="471"/>
      <c r="LL1000" s="478"/>
      <c r="LM1000" s="449"/>
      <c r="LN1000" s="449"/>
      <c r="LO1000" s="473"/>
      <c r="LP1000" s="471"/>
      <c r="LQ1000" s="471"/>
      <c r="LR1000" s="471"/>
      <c r="LS1000" s="478"/>
      <c r="LT1000" s="449"/>
      <c r="LU1000" s="449"/>
      <c r="LV1000" s="473"/>
      <c r="LW1000" s="471"/>
      <c r="LX1000" s="471"/>
      <c r="LY1000" s="471"/>
      <c r="LZ1000" s="478"/>
      <c r="MA1000" s="449"/>
      <c r="MB1000" s="449"/>
      <c r="MC1000" s="473"/>
      <c r="MD1000" s="471"/>
      <c r="ME1000" s="471"/>
      <c r="MF1000" s="471"/>
      <c r="MG1000" s="478"/>
      <c r="MH1000" s="449"/>
      <c r="MI1000" s="449"/>
      <c r="MJ1000" s="473"/>
      <c r="MK1000" s="471"/>
      <c r="ML1000" s="471"/>
      <c r="MM1000" s="471"/>
      <c r="MN1000" s="478"/>
    </row>
    <row r="1001" spans="2:352" hidden="1">
      <c r="B1001" s="333">
        <v>762</v>
      </c>
      <c r="C1001" s="449"/>
      <c r="D1001" s="449"/>
      <c r="E1001" s="473"/>
      <c r="F1001" s="471"/>
      <c r="G1001" s="471"/>
      <c r="H1001" s="471"/>
      <c r="I1001" s="478"/>
      <c r="J1001" s="449"/>
      <c r="K1001" s="449"/>
      <c r="L1001" s="473"/>
      <c r="M1001" s="471"/>
      <c r="N1001" s="471"/>
      <c r="O1001" s="471"/>
      <c r="P1001" s="478"/>
      <c r="Q1001" s="449"/>
      <c r="R1001" s="449"/>
      <c r="S1001" s="473"/>
      <c r="T1001" s="471"/>
      <c r="U1001" s="471"/>
      <c r="V1001" s="471"/>
      <c r="W1001" s="478"/>
      <c r="X1001" s="449"/>
      <c r="Y1001" s="449"/>
      <c r="Z1001" s="473"/>
      <c r="AA1001" s="471"/>
      <c r="AB1001" s="471"/>
      <c r="AC1001" s="471"/>
      <c r="AD1001" s="478"/>
      <c r="AE1001" s="449"/>
      <c r="AF1001" s="449"/>
      <c r="AG1001" s="473"/>
      <c r="AH1001" s="471"/>
      <c r="AI1001" s="471"/>
      <c r="AJ1001" s="471"/>
      <c r="AK1001" s="478"/>
      <c r="AL1001" s="449"/>
      <c r="AM1001" s="449"/>
      <c r="AN1001" s="473"/>
      <c r="AO1001" s="471"/>
      <c r="AP1001" s="471"/>
      <c r="AQ1001" s="471"/>
      <c r="AR1001" s="478"/>
      <c r="AS1001" s="449"/>
      <c r="AT1001" s="449"/>
      <c r="AU1001" s="473"/>
      <c r="AV1001" s="471"/>
      <c r="AW1001" s="471"/>
      <c r="AX1001" s="471"/>
      <c r="AY1001" s="478"/>
      <c r="AZ1001" s="449"/>
      <c r="BA1001" s="449"/>
      <c r="BB1001" s="473"/>
      <c r="BC1001" s="471"/>
      <c r="BD1001" s="471"/>
      <c r="BE1001" s="471"/>
      <c r="BF1001" s="478"/>
      <c r="BG1001" s="449"/>
      <c r="BH1001" s="449"/>
      <c r="BI1001" s="473"/>
      <c r="BJ1001" s="471"/>
      <c r="BK1001" s="471"/>
      <c r="BL1001" s="471"/>
      <c r="BM1001" s="478"/>
      <c r="BN1001" s="449"/>
      <c r="BO1001" s="449"/>
      <c r="BP1001" s="473"/>
      <c r="BQ1001" s="471"/>
      <c r="BR1001" s="471"/>
      <c r="BS1001" s="471"/>
      <c r="BT1001" s="478"/>
      <c r="BU1001" s="449"/>
      <c r="BV1001" s="449"/>
      <c r="BW1001" s="473"/>
      <c r="BX1001" s="471"/>
      <c r="BY1001" s="471"/>
      <c r="BZ1001" s="471"/>
      <c r="CA1001" s="478"/>
      <c r="CB1001" s="449"/>
      <c r="CC1001" s="449"/>
      <c r="CD1001" s="473"/>
      <c r="CE1001" s="471"/>
      <c r="CF1001" s="471"/>
      <c r="CG1001" s="471"/>
      <c r="CH1001" s="478"/>
      <c r="CI1001" s="449"/>
      <c r="CJ1001" s="449"/>
      <c r="CK1001" s="473"/>
      <c r="CL1001" s="471"/>
      <c r="CM1001" s="471"/>
      <c r="CN1001" s="471"/>
      <c r="CO1001" s="478"/>
      <c r="CP1001" s="449"/>
      <c r="CQ1001" s="449"/>
      <c r="CR1001" s="473"/>
      <c r="CS1001" s="471"/>
      <c r="CT1001" s="471"/>
      <c r="CU1001" s="471"/>
      <c r="CV1001" s="478"/>
      <c r="CW1001" s="449"/>
      <c r="CX1001" s="449"/>
      <c r="CY1001" s="473"/>
      <c r="CZ1001" s="471"/>
      <c r="DA1001" s="471"/>
      <c r="DB1001" s="471"/>
      <c r="DC1001" s="478"/>
      <c r="DD1001" s="449"/>
      <c r="DE1001" s="449"/>
      <c r="DF1001" s="473"/>
      <c r="DG1001" s="471"/>
      <c r="DH1001" s="471"/>
      <c r="DI1001" s="471"/>
      <c r="DJ1001" s="478"/>
      <c r="DK1001" s="449"/>
      <c r="DL1001" s="449"/>
      <c r="DM1001" s="473"/>
      <c r="DN1001" s="471"/>
      <c r="DO1001" s="471"/>
      <c r="DP1001" s="471"/>
      <c r="DQ1001" s="478"/>
      <c r="DR1001" s="449"/>
      <c r="DS1001" s="449"/>
      <c r="DT1001" s="473"/>
      <c r="DU1001" s="471"/>
      <c r="DV1001" s="471"/>
      <c r="DW1001" s="471"/>
      <c r="DX1001" s="478"/>
      <c r="DY1001" s="449"/>
      <c r="DZ1001" s="449"/>
      <c r="EA1001" s="473"/>
      <c r="EB1001" s="471"/>
      <c r="EC1001" s="471"/>
      <c r="ED1001" s="471"/>
      <c r="EE1001" s="478"/>
      <c r="EF1001" s="449"/>
      <c r="EG1001" s="449"/>
      <c r="EH1001" s="473"/>
      <c r="EI1001" s="471"/>
      <c r="EJ1001" s="471"/>
      <c r="EK1001" s="471"/>
      <c r="EL1001" s="478"/>
      <c r="EM1001" s="449"/>
      <c r="EN1001" s="449"/>
      <c r="EO1001" s="473"/>
      <c r="EP1001" s="471"/>
      <c r="EQ1001" s="471"/>
      <c r="ER1001" s="471"/>
      <c r="ES1001" s="478"/>
      <c r="ET1001" s="449"/>
      <c r="EU1001" s="449"/>
      <c r="EV1001" s="473"/>
      <c r="EW1001" s="471"/>
      <c r="EX1001" s="471"/>
      <c r="EY1001" s="471"/>
      <c r="EZ1001" s="478"/>
      <c r="FA1001" s="449"/>
      <c r="FB1001" s="449"/>
      <c r="FC1001" s="473"/>
      <c r="FD1001" s="471"/>
      <c r="FE1001" s="471"/>
      <c r="FF1001" s="471"/>
      <c r="FG1001" s="478"/>
      <c r="FH1001" s="449"/>
      <c r="FI1001" s="449"/>
      <c r="FJ1001" s="473"/>
      <c r="FK1001" s="471"/>
      <c r="FL1001" s="471"/>
      <c r="FM1001" s="471"/>
      <c r="FN1001" s="478"/>
      <c r="FO1001" s="449"/>
      <c r="FP1001" s="449"/>
      <c r="FQ1001" s="473"/>
      <c r="FR1001" s="471"/>
      <c r="FS1001" s="471"/>
      <c r="FT1001" s="471"/>
      <c r="FU1001" s="478"/>
      <c r="FV1001" s="449"/>
      <c r="FW1001" s="449"/>
      <c r="FX1001" s="473"/>
      <c r="FY1001" s="471"/>
      <c r="FZ1001" s="471"/>
      <c r="GA1001" s="471"/>
      <c r="GB1001" s="478"/>
      <c r="GC1001" s="449"/>
      <c r="GD1001" s="449"/>
      <c r="GE1001" s="473"/>
      <c r="GF1001" s="471"/>
      <c r="GG1001" s="471"/>
      <c r="GH1001" s="471"/>
      <c r="GI1001" s="478"/>
      <c r="GJ1001" s="449"/>
      <c r="GK1001" s="449"/>
      <c r="GL1001" s="473"/>
      <c r="GM1001" s="471"/>
      <c r="GN1001" s="471"/>
      <c r="GO1001" s="471"/>
      <c r="GP1001" s="478"/>
      <c r="GQ1001" s="449"/>
      <c r="GR1001" s="449"/>
      <c r="GS1001" s="473"/>
      <c r="GT1001" s="471"/>
      <c r="GU1001" s="471"/>
      <c r="GV1001" s="471"/>
      <c r="GW1001" s="478"/>
      <c r="GX1001" s="449"/>
      <c r="GY1001" s="449"/>
      <c r="GZ1001" s="473"/>
      <c r="HA1001" s="471"/>
      <c r="HB1001" s="471"/>
      <c r="HC1001" s="471"/>
      <c r="HD1001" s="478"/>
      <c r="HE1001" s="449"/>
      <c r="HF1001" s="449"/>
      <c r="HG1001" s="473"/>
      <c r="HH1001" s="471"/>
      <c r="HI1001" s="471"/>
      <c r="HJ1001" s="471"/>
      <c r="HK1001" s="478"/>
      <c r="HL1001" s="449"/>
      <c r="HM1001" s="449"/>
      <c r="HN1001" s="473"/>
      <c r="HO1001" s="471"/>
      <c r="HP1001" s="471"/>
      <c r="HQ1001" s="471"/>
      <c r="HR1001" s="478"/>
      <c r="HS1001" s="449"/>
      <c r="HT1001" s="449"/>
      <c r="HU1001" s="473"/>
      <c r="HV1001" s="471"/>
      <c r="HW1001" s="471"/>
      <c r="HX1001" s="471"/>
      <c r="HY1001" s="478"/>
      <c r="HZ1001" s="449"/>
      <c r="IA1001" s="449"/>
      <c r="IB1001" s="473"/>
      <c r="IC1001" s="471"/>
      <c r="ID1001" s="471"/>
      <c r="IE1001" s="471"/>
      <c r="IF1001" s="478"/>
      <c r="IG1001" s="449"/>
      <c r="IH1001" s="449"/>
      <c r="II1001" s="473"/>
      <c r="IJ1001" s="471"/>
      <c r="IK1001" s="471"/>
      <c r="IL1001" s="471"/>
      <c r="IM1001" s="478"/>
      <c r="IN1001" s="449"/>
      <c r="IO1001" s="449"/>
      <c r="IP1001" s="473"/>
      <c r="IQ1001" s="471"/>
      <c r="IR1001" s="471"/>
      <c r="IS1001" s="471"/>
      <c r="IT1001" s="478"/>
      <c r="IU1001" s="449"/>
      <c r="IV1001" s="449"/>
      <c r="IW1001" s="473"/>
      <c r="IX1001" s="471"/>
      <c r="IY1001" s="471"/>
      <c r="IZ1001" s="471"/>
      <c r="JA1001" s="478"/>
      <c r="JB1001" s="449"/>
      <c r="JC1001" s="449"/>
      <c r="JD1001" s="473"/>
      <c r="JE1001" s="471"/>
      <c r="JF1001" s="471"/>
      <c r="JG1001" s="471"/>
      <c r="JH1001" s="478"/>
      <c r="JI1001" s="449"/>
      <c r="JJ1001" s="449"/>
      <c r="JK1001" s="473"/>
      <c r="JL1001" s="471"/>
      <c r="JM1001" s="471"/>
      <c r="JN1001" s="471"/>
      <c r="JO1001" s="478"/>
      <c r="JP1001" s="449"/>
      <c r="JQ1001" s="449"/>
      <c r="JR1001" s="473"/>
      <c r="JS1001" s="471"/>
      <c r="JT1001" s="471"/>
      <c r="JU1001" s="471"/>
      <c r="JV1001" s="478"/>
      <c r="JW1001" s="449"/>
      <c r="JX1001" s="449"/>
      <c r="JY1001" s="473"/>
      <c r="JZ1001" s="471"/>
      <c r="KA1001" s="471"/>
      <c r="KB1001" s="471"/>
      <c r="KC1001" s="478"/>
      <c r="KD1001" s="449"/>
      <c r="KE1001" s="449"/>
      <c r="KF1001" s="473"/>
      <c r="KG1001" s="471"/>
      <c r="KH1001" s="471"/>
      <c r="KI1001" s="471"/>
      <c r="KJ1001" s="478"/>
      <c r="KK1001" s="449"/>
      <c r="KL1001" s="449"/>
      <c r="KM1001" s="473"/>
      <c r="KN1001" s="471"/>
      <c r="KO1001" s="471"/>
      <c r="KP1001" s="471"/>
      <c r="KQ1001" s="478"/>
      <c r="KR1001" s="449"/>
      <c r="KS1001" s="449"/>
      <c r="KT1001" s="473"/>
      <c r="KU1001" s="471"/>
      <c r="KV1001" s="471"/>
      <c r="KW1001" s="471"/>
      <c r="KX1001" s="478"/>
      <c r="KY1001" s="449"/>
      <c r="KZ1001" s="449"/>
      <c r="LA1001" s="473"/>
      <c r="LB1001" s="471"/>
      <c r="LC1001" s="471"/>
      <c r="LD1001" s="471"/>
      <c r="LE1001" s="478"/>
      <c r="LF1001" s="449"/>
      <c r="LG1001" s="449"/>
      <c r="LH1001" s="473"/>
      <c r="LI1001" s="471"/>
      <c r="LJ1001" s="471"/>
      <c r="LK1001" s="471"/>
      <c r="LL1001" s="478"/>
      <c r="LM1001" s="449"/>
      <c r="LN1001" s="449"/>
      <c r="LO1001" s="473"/>
      <c r="LP1001" s="471"/>
      <c r="LQ1001" s="471"/>
      <c r="LR1001" s="471"/>
      <c r="LS1001" s="478"/>
      <c r="LT1001" s="449"/>
      <c r="LU1001" s="449"/>
      <c r="LV1001" s="473"/>
      <c r="LW1001" s="471"/>
      <c r="LX1001" s="471"/>
      <c r="LY1001" s="471"/>
      <c r="LZ1001" s="478"/>
      <c r="MA1001" s="449"/>
      <c r="MB1001" s="449"/>
      <c r="MC1001" s="473"/>
      <c r="MD1001" s="471"/>
      <c r="ME1001" s="471"/>
      <c r="MF1001" s="471"/>
      <c r="MG1001" s="478"/>
      <c r="MH1001" s="449"/>
      <c r="MI1001" s="449"/>
      <c r="MJ1001" s="473"/>
      <c r="MK1001" s="471"/>
      <c r="ML1001" s="471"/>
      <c r="MM1001" s="471"/>
      <c r="MN1001" s="478"/>
    </row>
    <row r="1002" spans="2:352" hidden="1">
      <c r="B1002" s="333">
        <v>763</v>
      </c>
      <c r="C1002" s="449"/>
      <c r="D1002" s="449"/>
      <c r="E1002" s="473"/>
      <c r="F1002" s="471"/>
      <c r="G1002" s="471"/>
      <c r="H1002" s="471"/>
      <c r="I1002" s="478"/>
      <c r="J1002" s="449"/>
      <c r="K1002" s="449"/>
      <c r="L1002" s="473"/>
      <c r="M1002" s="471"/>
      <c r="N1002" s="471"/>
      <c r="O1002" s="471"/>
      <c r="P1002" s="478"/>
      <c r="Q1002" s="449"/>
      <c r="R1002" s="449"/>
      <c r="S1002" s="473"/>
      <c r="T1002" s="471"/>
      <c r="U1002" s="471"/>
      <c r="V1002" s="471"/>
      <c r="W1002" s="478"/>
      <c r="X1002" s="449"/>
      <c r="Y1002" s="449"/>
      <c r="Z1002" s="473"/>
      <c r="AA1002" s="471"/>
      <c r="AB1002" s="471"/>
      <c r="AC1002" s="471"/>
      <c r="AD1002" s="478"/>
      <c r="AE1002" s="449"/>
      <c r="AF1002" s="449"/>
      <c r="AG1002" s="473"/>
      <c r="AH1002" s="471"/>
      <c r="AI1002" s="471"/>
      <c r="AJ1002" s="471"/>
      <c r="AK1002" s="478"/>
      <c r="AL1002" s="449"/>
      <c r="AM1002" s="449"/>
      <c r="AN1002" s="473"/>
      <c r="AO1002" s="471"/>
      <c r="AP1002" s="471"/>
      <c r="AQ1002" s="471"/>
      <c r="AR1002" s="478"/>
      <c r="AS1002" s="449"/>
      <c r="AT1002" s="449"/>
      <c r="AU1002" s="473"/>
      <c r="AV1002" s="471"/>
      <c r="AW1002" s="471"/>
      <c r="AX1002" s="471"/>
      <c r="AY1002" s="478"/>
      <c r="AZ1002" s="449"/>
      <c r="BA1002" s="449"/>
      <c r="BB1002" s="473"/>
      <c r="BC1002" s="471"/>
      <c r="BD1002" s="471"/>
      <c r="BE1002" s="471"/>
      <c r="BF1002" s="478"/>
      <c r="BG1002" s="449"/>
      <c r="BH1002" s="449"/>
      <c r="BI1002" s="473"/>
      <c r="BJ1002" s="471"/>
      <c r="BK1002" s="471"/>
      <c r="BL1002" s="471"/>
      <c r="BM1002" s="478"/>
      <c r="BN1002" s="449"/>
      <c r="BO1002" s="449"/>
      <c r="BP1002" s="473"/>
      <c r="BQ1002" s="471"/>
      <c r="BR1002" s="471"/>
      <c r="BS1002" s="471"/>
      <c r="BT1002" s="478"/>
      <c r="BU1002" s="449"/>
      <c r="BV1002" s="449"/>
      <c r="BW1002" s="473"/>
      <c r="BX1002" s="471"/>
      <c r="BY1002" s="471"/>
      <c r="BZ1002" s="471"/>
      <c r="CA1002" s="478"/>
      <c r="CB1002" s="449"/>
      <c r="CC1002" s="449"/>
      <c r="CD1002" s="473"/>
      <c r="CE1002" s="471"/>
      <c r="CF1002" s="471"/>
      <c r="CG1002" s="471"/>
      <c r="CH1002" s="478"/>
      <c r="CI1002" s="449"/>
      <c r="CJ1002" s="449"/>
      <c r="CK1002" s="473"/>
      <c r="CL1002" s="471"/>
      <c r="CM1002" s="471"/>
      <c r="CN1002" s="471"/>
      <c r="CO1002" s="478"/>
      <c r="CP1002" s="449"/>
      <c r="CQ1002" s="449"/>
      <c r="CR1002" s="473"/>
      <c r="CS1002" s="471"/>
      <c r="CT1002" s="471"/>
      <c r="CU1002" s="471"/>
      <c r="CV1002" s="478"/>
      <c r="CW1002" s="449"/>
      <c r="CX1002" s="449"/>
      <c r="CY1002" s="473"/>
      <c r="CZ1002" s="471"/>
      <c r="DA1002" s="471"/>
      <c r="DB1002" s="471"/>
      <c r="DC1002" s="478"/>
      <c r="DD1002" s="449"/>
      <c r="DE1002" s="449"/>
      <c r="DF1002" s="473"/>
      <c r="DG1002" s="471"/>
      <c r="DH1002" s="471"/>
      <c r="DI1002" s="471"/>
      <c r="DJ1002" s="478"/>
      <c r="DK1002" s="449"/>
      <c r="DL1002" s="449"/>
      <c r="DM1002" s="473"/>
      <c r="DN1002" s="471"/>
      <c r="DO1002" s="471"/>
      <c r="DP1002" s="471"/>
      <c r="DQ1002" s="478"/>
      <c r="DR1002" s="449"/>
      <c r="DS1002" s="449"/>
      <c r="DT1002" s="473"/>
      <c r="DU1002" s="471"/>
      <c r="DV1002" s="471"/>
      <c r="DW1002" s="471"/>
      <c r="DX1002" s="478"/>
      <c r="DY1002" s="449"/>
      <c r="DZ1002" s="449"/>
      <c r="EA1002" s="473"/>
      <c r="EB1002" s="471"/>
      <c r="EC1002" s="471"/>
      <c r="ED1002" s="471"/>
      <c r="EE1002" s="478"/>
      <c r="EF1002" s="449"/>
      <c r="EG1002" s="449"/>
      <c r="EH1002" s="473"/>
      <c r="EI1002" s="471"/>
      <c r="EJ1002" s="471"/>
      <c r="EK1002" s="471"/>
      <c r="EL1002" s="478"/>
      <c r="EM1002" s="449"/>
      <c r="EN1002" s="449"/>
      <c r="EO1002" s="473"/>
      <c r="EP1002" s="471"/>
      <c r="EQ1002" s="471"/>
      <c r="ER1002" s="471"/>
      <c r="ES1002" s="478"/>
      <c r="ET1002" s="449"/>
      <c r="EU1002" s="449"/>
      <c r="EV1002" s="473"/>
      <c r="EW1002" s="471"/>
      <c r="EX1002" s="471"/>
      <c r="EY1002" s="471"/>
      <c r="EZ1002" s="478"/>
      <c r="FA1002" s="449"/>
      <c r="FB1002" s="449"/>
      <c r="FC1002" s="473"/>
      <c r="FD1002" s="471"/>
      <c r="FE1002" s="471"/>
      <c r="FF1002" s="471"/>
      <c r="FG1002" s="478"/>
      <c r="FH1002" s="449"/>
      <c r="FI1002" s="449"/>
      <c r="FJ1002" s="473"/>
      <c r="FK1002" s="471"/>
      <c r="FL1002" s="471"/>
      <c r="FM1002" s="471"/>
      <c r="FN1002" s="478"/>
      <c r="FO1002" s="449"/>
      <c r="FP1002" s="449"/>
      <c r="FQ1002" s="473"/>
      <c r="FR1002" s="471"/>
      <c r="FS1002" s="471"/>
      <c r="FT1002" s="471"/>
      <c r="FU1002" s="478"/>
      <c r="FV1002" s="449"/>
      <c r="FW1002" s="449"/>
      <c r="FX1002" s="473"/>
      <c r="FY1002" s="471"/>
      <c r="FZ1002" s="471"/>
      <c r="GA1002" s="471"/>
      <c r="GB1002" s="478"/>
      <c r="GC1002" s="449"/>
      <c r="GD1002" s="449"/>
      <c r="GE1002" s="473"/>
      <c r="GF1002" s="471"/>
      <c r="GG1002" s="471"/>
      <c r="GH1002" s="471"/>
      <c r="GI1002" s="478"/>
      <c r="GJ1002" s="449"/>
      <c r="GK1002" s="449"/>
      <c r="GL1002" s="473"/>
      <c r="GM1002" s="471"/>
      <c r="GN1002" s="471"/>
      <c r="GO1002" s="471"/>
      <c r="GP1002" s="478"/>
      <c r="GQ1002" s="449"/>
      <c r="GR1002" s="449"/>
      <c r="GS1002" s="473"/>
      <c r="GT1002" s="471"/>
      <c r="GU1002" s="471"/>
      <c r="GV1002" s="471"/>
      <c r="GW1002" s="478"/>
      <c r="GX1002" s="449"/>
      <c r="GY1002" s="449"/>
      <c r="GZ1002" s="473"/>
      <c r="HA1002" s="471"/>
      <c r="HB1002" s="471"/>
      <c r="HC1002" s="471"/>
      <c r="HD1002" s="478"/>
      <c r="HE1002" s="449"/>
      <c r="HF1002" s="449"/>
      <c r="HG1002" s="473"/>
      <c r="HH1002" s="471"/>
      <c r="HI1002" s="471"/>
      <c r="HJ1002" s="471"/>
      <c r="HK1002" s="478"/>
      <c r="HL1002" s="449"/>
      <c r="HM1002" s="449"/>
      <c r="HN1002" s="473"/>
      <c r="HO1002" s="471"/>
      <c r="HP1002" s="471"/>
      <c r="HQ1002" s="471"/>
      <c r="HR1002" s="478"/>
      <c r="HS1002" s="449"/>
      <c r="HT1002" s="449"/>
      <c r="HU1002" s="473"/>
      <c r="HV1002" s="471"/>
      <c r="HW1002" s="471"/>
      <c r="HX1002" s="471"/>
      <c r="HY1002" s="478"/>
      <c r="HZ1002" s="449"/>
      <c r="IA1002" s="449"/>
      <c r="IB1002" s="473"/>
      <c r="IC1002" s="471"/>
      <c r="ID1002" s="471"/>
      <c r="IE1002" s="471"/>
      <c r="IF1002" s="478"/>
      <c r="IG1002" s="449"/>
      <c r="IH1002" s="449"/>
      <c r="II1002" s="473"/>
      <c r="IJ1002" s="471"/>
      <c r="IK1002" s="471"/>
      <c r="IL1002" s="471"/>
      <c r="IM1002" s="478"/>
      <c r="IN1002" s="449"/>
      <c r="IO1002" s="449"/>
      <c r="IP1002" s="473"/>
      <c r="IQ1002" s="471"/>
      <c r="IR1002" s="471"/>
      <c r="IS1002" s="471"/>
      <c r="IT1002" s="478"/>
      <c r="IU1002" s="449"/>
      <c r="IV1002" s="449"/>
      <c r="IW1002" s="473"/>
      <c r="IX1002" s="471"/>
      <c r="IY1002" s="471"/>
      <c r="IZ1002" s="471"/>
      <c r="JA1002" s="478"/>
      <c r="JB1002" s="449"/>
      <c r="JC1002" s="449"/>
      <c r="JD1002" s="473"/>
      <c r="JE1002" s="471"/>
      <c r="JF1002" s="471"/>
      <c r="JG1002" s="471"/>
      <c r="JH1002" s="478"/>
      <c r="JI1002" s="449"/>
      <c r="JJ1002" s="449"/>
      <c r="JK1002" s="473"/>
      <c r="JL1002" s="471"/>
      <c r="JM1002" s="471"/>
      <c r="JN1002" s="471"/>
      <c r="JO1002" s="478"/>
      <c r="JP1002" s="449"/>
      <c r="JQ1002" s="449"/>
      <c r="JR1002" s="473"/>
      <c r="JS1002" s="471"/>
      <c r="JT1002" s="471"/>
      <c r="JU1002" s="471"/>
      <c r="JV1002" s="478"/>
      <c r="JW1002" s="449"/>
      <c r="JX1002" s="449"/>
      <c r="JY1002" s="473"/>
      <c r="JZ1002" s="471"/>
      <c r="KA1002" s="471"/>
      <c r="KB1002" s="471"/>
      <c r="KC1002" s="478"/>
      <c r="KD1002" s="449"/>
      <c r="KE1002" s="449"/>
      <c r="KF1002" s="473"/>
      <c r="KG1002" s="471"/>
      <c r="KH1002" s="471"/>
      <c r="KI1002" s="471"/>
      <c r="KJ1002" s="478"/>
      <c r="KK1002" s="449"/>
      <c r="KL1002" s="449"/>
      <c r="KM1002" s="473"/>
      <c r="KN1002" s="471"/>
      <c r="KO1002" s="471"/>
      <c r="KP1002" s="471"/>
      <c r="KQ1002" s="478"/>
      <c r="KR1002" s="449"/>
      <c r="KS1002" s="449"/>
      <c r="KT1002" s="473"/>
      <c r="KU1002" s="471"/>
      <c r="KV1002" s="471"/>
      <c r="KW1002" s="471"/>
      <c r="KX1002" s="478"/>
      <c r="KY1002" s="449"/>
      <c r="KZ1002" s="449"/>
      <c r="LA1002" s="473"/>
      <c r="LB1002" s="471"/>
      <c r="LC1002" s="471"/>
      <c r="LD1002" s="471"/>
      <c r="LE1002" s="478"/>
      <c r="LF1002" s="449"/>
      <c r="LG1002" s="449"/>
      <c r="LH1002" s="473"/>
      <c r="LI1002" s="471"/>
      <c r="LJ1002" s="471"/>
      <c r="LK1002" s="471"/>
      <c r="LL1002" s="478"/>
      <c r="LM1002" s="449"/>
      <c r="LN1002" s="449"/>
      <c r="LO1002" s="473"/>
      <c r="LP1002" s="471"/>
      <c r="LQ1002" s="471"/>
      <c r="LR1002" s="471"/>
      <c r="LS1002" s="478"/>
      <c r="LT1002" s="449"/>
      <c r="LU1002" s="449"/>
      <c r="LV1002" s="473"/>
      <c r="LW1002" s="471"/>
      <c r="LX1002" s="471"/>
      <c r="LY1002" s="471"/>
      <c r="LZ1002" s="478"/>
      <c r="MA1002" s="449"/>
      <c r="MB1002" s="449"/>
      <c r="MC1002" s="473"/>
      <c r="MD1002" s="471"/>
      <c r="ME1002" s="471"/>
      <c r="MF1002" s="471"/>
      <c r="MG1002" s="478"/>
      <c r="MH1002" s="449"/>
      <c r="MI1002" s="449"/>
      <c r="MJ1002" s="473"/>
      <c r="MK1002" s="471"/>
      <c r="ML1002" s="471"/>
      <c r="MM1002" s="471"/>
      <c r="MN1002" s="478"/>
    </row>
    <row r="1003" spans="2:352" hidden="1">
      <c r="B1003" s="333">
        <v>764</v>
      </c>
      <c r="C1003" s="449"/>
      <c r="D1003" s="449"/>
      <c r="E1003" s="473"/>
      <c r="F1003" s="471"/>
      <c r="G1003" s="471"/>
      <c r="H1003" s="471"/>
      <c r="I1003" s="478"/>
      <c r="J1003" s="449"/>
      <c r="K1003" s="449"/>
      <c r="L1003" s="473"/>
      <c r="M1003" s="471"/>
      <c r="N1003" s="471"/>
      <c r="O1003" s="471"/>
      <c r="P1003" s="478"/>
      <c r="Q1003" s="449"/>
      <c r="R1003" s="449"/>
      <c r="S1003" s="473"/>
      <c r="T1003" s="471"/>
      <c r="U1003" s="471"/>
      <c r="V1003" s="471"/>
      <c r="W1003" s="478"/>
      <c r="X1003" s="449"/>
      <c r="Y1003" s="449"/>
      <c r="Z1003" s="473"/>
      <c r="AA1003" s="471"/>
      <c r="AB1003" s="471"/>
      <c r="AC1003" s="471"/>
      <c r="AD1003" s="478"/>
      <c r="AE1003" s="449"/>
      <c r="AF1003" s="449"/>
      <c r="AG1003" s="473"/>
      <c r="AH1003" s="471"/>
      <c r="AI1003" s="471"/>
      <c r="AJ1003" s="471"/>
      <c r="AK1003" s="478"/>
      <c r="AL1003" s="449"/>
      <c r="AM1003" s="449"/>
      <c r="AN1003" s="473"/>
      <c r="AO1003" s="471"/>
      <c r="AP1003" s="471"/>
      <c r="AQ1003" s="471"/>
      <c r="AR1003" s="478"/>
      <c r="AS1003" s="449"/>
      <c r="AT1003" s="449"/>
      <c r="AU1003" s="473"/>
      <c r="AV1003" s="471"/>
      <c r="AW1003" s="471"/>
      <c r="AX1003" s="471"/>
      <c r="AY1003" s="478"/>
      <c r="AZ1003" s="449"/>
      <c r="BA1003" s="449"/>
      <c r="BB1003" s="473"/>
      <c r="BC1003" s="471"/>
      <c r="BD1003" s="471"/>
      <c r="BE1003" s="471"/>
      <c r="BF1003" s="478"/>
      <c r="BG1003" s="449"/>
      <c r="BH1003" s="449"/>
      <c r="BI1003" s="473"/>
      <c r="BJ1003" s="471"/>
      <c r="BK1003" s="471"/>
      <c r="BL1003" s="471"/>
      <c r="BM1003" s="478"/>
      <c r="BN1003" s="449"/>
      <c r="BO1003" s="449"/>
      <c r="BP1003" s="473"/>
      <c r="BQ1003" s="471"/>
      <c r="BR1003" s="471"/>
      <c r="BS1003" s="471"/>
      <c r="BT1003" s="478"/>
      <c r="BU1003" s="449"/>
      <c r="BV1003" s="449"/>
      <c r="BW1003" s="473"/>
      <c r="BX1003" s="471"/>
      <c r="BY1003" s="471"/>
      <c r="BZ1003" s="471"/>
      <c r="CA1003" s="478"/>
      <c r="CB1003" s="449"/>
      <c r="CC1003" s="449"/>
      <c r="CD1003" s="473"/>
      <c r="CE1003" s="471"/>
      <c r="CF1003" s="471"/>
      <c r="CG1003" s="471"/>
      <c r="CH1003" s="478"/>
      <c r="CI1003" s="449"/>
      <c r="CJ1003" s="449"/>
      <c r="CK1003" s="473"/>
      <c r="CL1003" s="471"/>
      <c r="CM1003" s="471"/>
      <c r="CN1003" s="471"/>
      <c r="CO1003" s="478"/>
      <c r="CP1003" s="449"/>
      <c r="CQ1003" s="449"/>
      <c r="CR1003" s="473"/>
      <c r="CS1003" s="471"/>
      <c r="CT1003" s="471"/>
      <c r="CU1003" s="471"/>
      <c r="CV1003" s="478"/>
      <c r="CW1003" s="449"/>
      <c r="CX1003" s="449"/>
      <c r="CY1003" s="473"/>
      <c r="CZ1003" s="471"/>
      <c r="DA1003" s="471"/>
      <c r="DB1003" s="471"/>
      <c r="DC1003" s="478"/>
      <c r="DD1003" s="449"/>
      <c r="DE1003" s="449"/>
      <c r="DF1003" s="473"/>
      <c r="DG1003" s="471"/>
      <c r="DH1003" s="471"/>
      <c r="DI1003" s="471"/>
      <c r="DJ1003" s="478"/>
      <c r="DK1003" s="449"/>
      <c r="DL1003" s="449"/>
      <c r="DM1003" s="473"/>
      <c r="DN1003" s="471"/>
      <c r="DO1003" s="471"/>
      <c r="DP1003" s="471"/>
      <c r="DQ1003" s="478"/>
      <c r="DR1003" s="449"/>
      <c r="DS1003" s="449"/>
      <c r="DT1003" s="473"/>
      <c r="DU1003" s="471"/>
      <c r="DV1003" s="471"/>
      <c r="DW1003" s="471"/>
      <c r="DX1003" s="478"/>
      <c r="DY1003" s="449"/>
      <c r="DZ1003" s="449"/>
      <c r="EA1003" s="473"/>
      <c r="EB1003" s="471"/>
      <c r="EC1003" s="471"/>
      <c r="ED1003" s="471"/>
      <c r="EE1003" s="478"/>
      <c r="EF1003" s="449"/>
      <c r="EG1003" s="449"/>
      <c r="EH1003" s="473"/>
      <c r="EI1003" s="471"/>
      <c r="EJ1003" s="471"/>
      <c r="EK1003" s="471"/>
      <c r="EL1003" s="478"/>
      <c r="EM1003" s="449"/>
      <c r="EN1003" s="449"/>
      <c r="EO1003" s="473"/>
      <c r="EP1003" s="471"/>
      <c r="EQ1003" s="471"/>
      <c r="ER1003" s="471"/>
      <c r="ES1003" s="478"/>
      <c r="ET1003" s="449"/>
      <c r="EU1003" s="449"/>
      <c r="EV1003" s="473"/>
      <c r="EW1003" s="471"/>
      <c r="EX1003" s="471"/>
      <c r="EY1003" s="471"/>
      <c r="EZ1003" s="478"/>
      <c r="FA1003" s="449"/>
      <c r="FB1003" s="449"/>
      <c r="FC1003" s="473"/>
      <c r="FD1003" s="471"/>
      <c r="FE1003" s="471"/>
      <c r="FF1003" s="471"/>
      <c r="FG1003" s="478"/>
      <c r="FH1003" s="449"/>
      <c r="FI1003" s="449"/>
      <c r="FJ1003" s="473"/>
      <c r="FK1003" s="471"/>
      <c r="FL1003" s="471"/>
      <c r="FM1003" s="471"/>
      <c r="FN1003" s="478"/>
      <c r="FO1003" s="449"/>
      <c r="FP1003" s="449"/>
      <c r="FQ1003" s="473"/>
      <c r="FR1003" s="471"/>
      <c r="FS1003" s="471"/>
      <c r="FT1003" s="471"/>
      <c r="FU1003" s="478"/>
      <c r="FV1003" s="449"/>
      <c r="FW1003" s="449"/>
      <c r="FX1003" s="473"/>
      <c r="FY1003" s="471"/>
      <c r="FZ1003" s="471"/>
      <c r="GA1003" s="471"/>
      <c r="GB1003" s="478"/>
      <c r="GC1003" s="449"/>
      <c r="GD1003" s="449"/>
      <c r="GE1003" s="473"/>
      <c r="GF1003" s="471"/>
      <c r="GG1003" s="471"/>
      <c r="GH1003" s="471"/>
      <c r="GI1003" s="478"/>
      <c r="GJ1003" s="449"/>
      <c r="GK1003" s="449"/>
      <c r="GL1003" s="473"/>
      <c r="GM1003" s="471"/>
      <c r="GN1003" s="471"/>
      <c r="GO1003" s="471"/>
      <c r="GP1003" s="478"/>
      <c r="GQ1003" s="449"/>
      <c r="GR1003" s="449"/>
      <c r="GS1003" s="473"/>
      <c r="GT1003" s="471"/>
      <c r="GU1003" s="471"/>
      <c r="GV1003" s="471"/>
      <c r="GW1003" s="478"/>
      <c r="GX1003" s="449"/>
      <c r="GY1003" s="449"/>
      <c r="GZ1003" s="473"/>
      <c r="HA1003" s="471"/>
      <c r="HB1003" s="471"/>
      <c r="HC1003" s="471"/>
      <c r="HD1003" s="478"/>
      <c r="HE1003" s="449"/>
      <c r="HF1003" s="449"/>
      <c r="HG1003" s="473"/>
      <c r="HH1003" s="471"/>
      <c r="HI1003" s="471"/>
      <c r="HJ1003" s="471"/>
      <c r="HK1003" s="478"/>
      <c r="HL1003" s="449"/>
      <c r="HM1003" s="449"/>
      <c r="HN1003" s="473"/>
      <c r="HO1003" s="471"/>
      <c r="HP1003" s="471"/>
      <c r="HQ1003" s="471"/>
      <c r="HR1003" s="478"/>
      <c r="HS1003" s="449"/>
      <c r="HT1003" s="449"/>
      <c r="HU1003" s="473"/>
      <c r="HV1003" s="471"/>
      <c r="HW1003" s="471"/>
      <c r="HX1003" s="471"/>
      <c r="HY1003" s="478"/>
      <c r="HZ1003" s="449"/>
      <c r="IA1003" s="449"/>
      <c r="IB1003" s="473"/>
      <c r="IC1003" s="471"/>
      <c r="ID1003" s="471"/>
      <c r="IE1003" s="471"/>
      <c r="IF1003" s="478"/>
      <c r="IG1003" s="449"/>
      <c r="IH1003" s="449"/>
      <c r="II1003" s="473"/>
      <c r="IJ1003" s="471"/>
      <c r="IK1003" s="471"/>
      <c r="IL1003" s="471"/>
      <c r="IM1003" s="478"/>
      <c r="IN1003" s="449"/>
      <c r="IO1003" s="449"/>
      <c r="IP1003" s="473"/>
      <c r="IQ1003" s="471"/>
      <c r="IR1003" s="471"/>
      <c r="IS1003" s="471"/>
      <c r="IT1003" s="478"/>
      <c r="IU1003" s="449"/>
      <c r="IV1003" s="449"/>
      <c r="IW1003" s="473"/>
      <c r="IX1003" s="471"/>
      <c r="IY1003" s="471"/>
      <c r="IZ1003" s="471"/>
      <c r="JA1003" s="478"/>
      <c r="JB1003" s="449"/>
      <c r="JC1003" s="449"/>
      <c r="JD1003" s="473"/>
      <c r="JE1003" s="471"/>
      <c r="JF1003" s="471"/>
      <c r="JG1003" s="471"/>
      <c r="JH1003" s="478"/>
      <c r="JI1003" s="449"/>
      <c r="JJ1003" s="449"/>
      <c r="JK1003" s="473"/>
      <c r="JL1003" s="471"/>
      <c r="JM1003" s="471"/>
      <c r="JN1003" s="471"/>
      <c r="JO1003" s="478"/>
      <c r="JP1003" s="449"/>
      <c r="JQ1003" s="449"/>
      <c r="JR1003" s="473"/>
      <c r="JS1003" s="471"/>
      <c r="JT1003" s="471"/>
      <c r="JU1003" s="471"/>
      <c r="JV1003" s="478"/>
      <c r="JW1003" s="449"/>
      <c r="JX1003" s="449"/>
      <c r="JY1003" s="473"/>
      <c r="JZ1003" s="471"/>
      <c r="KA1003" s="471"/>
      <c r="KB1003" s="471"/>
      <c r="KC1003" s="478"/>
      <c r="KD1003" s="449"/>
      <c r="KE1003" s="449"/>
      <c r="KF1003" s="473"/>
      <c r="KG1003" s="471"/>
      <c r="KH1003" s="471"/>
      <c r="KI1003" s="471"/>
      <c r="KJ1003" s="478"/>
      <c r="KK1003" s="449"/>
      <c r="KL1003" s="449"/>
      <c r="KM1003" s="473"/>
      <c r="KN1003" s="471"/>
      <c r="KO1003" s="471"/>
      <c r="KP1003" s="471"/>
      <c r="KQ1003" s="478"/>
      <c r="KR1003" s="449"/>
      <c r="KS1003" s="449"/>
      <c r="KT1003" s="473"/>
      <c r="KU1003" s="471"/>
      <c r="KV1003" s="471"/>
      <c r="KW1003" s="471"/>
      <c r="KX1003" s="478"/>
      <c r="KY1003" s="449"/>
      <c r="KZ1003" s="449"/>
      <c r="LA1003" s="473"/>
      <c r="LB1003" s="471"/>
      <c r="LC1003" s="471"/>
      <c r="LD1003" s="471"/>
      <c r="LE1003" s="478"/>
      <c r="LF1003" s="449"/>
      <c r="LG1003" s="449"/>
      <c r="LH1003" s="473"/>
      <c r="LI1003" s="471"/>
      <c r="LJ1003" s="471"/>
      <c r="LK1003" s="471"/>
      <c r="LL1003" s="478"/>
      <c r="LM1003" s="449"/>
      <c r="LN1003" s="449"/>
      <c r="LO1003" s="473"/>
      <c r="LP1003" s="471"/>
      <c r="LQ1003" s="471"/>
      <c r="LR1003" s="471"/>
      <c r="LS1003" s="478"/>
      <c r="LT1003" s="449"/>
      <c r="LU1003" s="449"/>
      <c r="LV1003" s="473"/>
      <c r="LW1003" s="471"/>
      <c r="LX1003" s="471"/>
      <c r="LY1003" s="471"/>
      <c r="LZ1003" s="478"/>
      <c r="MA1003" s="449"/>
      <c r="MB1003" s="449"/>
      <c r="MC1003" s="473"/>
      <c r="MD1003" s="471"/>
      <c r="ME1003" s="471"/>
      <c r="MF1003" s="471"/>
      <c r="MG1003" s="478"/>
      <c r="MH1003" s="449"/>
      <c r="MI1003" s="449"/>
      <c r="MJ1003" s="473"/>
      <c r="MK1003" s="471"/>
      <c r="ML1003" s="471"/>
      <c r="MM1003" s="471"/>
      <c r="MN1003" s="478"/>
    </row>
    <row r="1004" spans="2:352" hidden="1">
      <c r="B1004" s="333">
        <v>765</v>
      </c>
      <c r="C1004" s="449"/>
      <c r="D1004" s="449"/>
      <c r="E1004" s="473"/>
      <c r="F1004" s="471"/>
      <c r="G1004" s="471"/>
      <c r="H1004" s="471"/>
      <c r="I1004" s="478"/>
      <c r="J1004" s="449"/>
      <c r="K1004" s="449"/>
      <c r="L1004" s="473"/>
      <c r="M1004" s="471"/>
      <c r="N1004" s="471"/>
      <c r="O1004" s="471"/>
      <c r="P1004" s="478"/>
      <c r="Q1004" s="449"/>
      <c r="R1004" s="449"/>
      <c r="S1004" s="473"/>
      <c r="T1004" s="471"/>
      <c r="U1004" s="471"/>
      <c r="V1004" s="471"/>
      <c r="W1004" s="478"/>
      <c r="X1004" s="449"/>
      <c r="Y1004" s="449"/>
      <c r="Z1004" s="473"/>
      <c r="AA1004" s="471"/>
      <c r="AB1004" s="471"/>
      <c r="AC1004" s="471"/>
      <c r="AD1004" s="478"/>
      <c r="AE1004" s="449"/>
      <c r="AF1004" s="449"/>
      <c r="AG1004" s="473"/>
      <c r="AH1004" s="471"/>
      <c r="AI1004" s="471"/>
      <c r="AJ1004" s="471"/>
      <c r="AK1004" s="478"/>
      <c r="AL1004" s="449"/>
      <c r="AM1004" s="449"/>
      <c r="AN1004" s="473"/>
      <c r="AO1004" s="471"/>
      <c r="AP1004" s="471"/>
      <c r="AQ1004" s="471"/>
      <c r="AR1004" s="478"/>
      <c r="AS1004" s="449"/>
      <c r="AT1004" s="449"/>
      <c r="AU1004" s="473"/>
      <c r="AV1004" s="471"/>
      <c r="AW1004" s="471"/>
      <c r="AX1004" s="471"/>
      <c r="AY1004" s="478"/>
      <c r="AZ1004" s="449"/>
      <c r="BA1004" s="449"/>
      <c r="BB1004" s="473"/>
      <c r="BC1004" s="471"/>
      <c r="BD1004" s="471"/>
      <c r="BE1004" s="471"/>
      <c r="BF1004" s="478"/>
      <c r="BG1004" s="449"/>
      <c r="BH1004" s="449"/>
      <c r="BI1004" s="473"/>
      <c r="BJ1004" s="471"/>
      <c r="BK1004" s="471"/>
      <c r="BL1004" s="471"/>
      <c r="BM1004" s="478"/>
      <c r="BN1004" s="449"/>
      <c r="BO1004" s="449"/>
      <c r="BP1004" s="473"/>
      <c r="BQ1004" s="471"/>
      <c r="BR1004" s="471"/>
      <c r="BS1004" s="471"/>
      <c r="BT1004" s="478"/>
      <c r="BU1004" s="449"/>
      <c r="BV1004" s="449"/>
      <c r="BW1004" s="473"/>
      <c r="BX1004" s="471"/>
      <c r="BY1004" s="471"/>
      <c r="BZ1004" s="471"/>
      <c r="CA1004" s="478"/>
      <c r="CB1004" s="449"/>
      <c r="CC1004" s="449"/>
      <c r="CD1004" s="473"/>
      <c r="CE1004" s="471"/>
      <c r="CF1004" s="471"/>
      <c r="CG1004" s="471"/>
      <c r="CH1004" s="478"/>
      <c r="CI1004" s="449"/>
      <c r="CJ1004" s="449"/>
      <c r="CK1004" s="473"/>
      <c r="CL1004" s="471"/>
      <c r="CM1004" s="471"/>
      <c r="CN1004" s="471"/>
      <c r="CO1004" s="478"/>
      <c r="CP1004" s="449"/>
      <c r="CQ1004" s="449"/>
      <c r="CR1004" s="473"/>
      <c r="CS1004" s="471"/>
      <c r="CT1004" s="471"/>
      <c r="CU1004" s="471"/>
      <c r="CV1004" s="478"/>
      <c r="CW1004" s="449"/>
      <c r="CX1004" s="449"/>
      <c r="CY1004" s="473"/>
      <c r="CZ1004" s="471"/>
      <c r="DA1004" s="471"/>
      <c r="DB1004" s="471"/>
      <c r="DC1004" s="478"/>
      <c r="DD1004" s="449"/>
      <c r="DE1004" s="449"/>
      <c r="DF1004" s="473"/>
      <c r="DG1004" s="471"/>
      <c r="DH1004" s="471"/>
      <c r="DI1004" s="471"/>
      <c r="DJ1004" s="478"/>
      <c r="DK1004" s="449"/>
      <c r="DL1004" s="449"/>
      <c r="DM1004" s="473"/>
      <c r="DN1004" s="471"/>
      <c r="DO1004" s="471"/>
      <c r="DP1004" s="471"/>
      <c r="DQ1004" s="478"/>
      <c r="DR1004" s="449"/>
      <c r="DS1004" s="449"/>
      <c r="DT1004" s="473"/>
      <c r="DU1004" s="471"/>
      <c r="DV1004" s="471"/>
      <c r="DW1004" s="471"/>
      <c r="DX1004" s="478"/>
      <c r="DY1004" s="449"/>
      <c r="DZ1004" s="449"/>
      <c r="EA1004" s="473"/>
      <c r="EB1004" s="471"/>
      <c r="EC1004" s="471"/>
      <c r="ED1004" s="471"/>
      <c r="EE1004" s="478"/>
      <c r="EF1004" s="449"/>
      <c r="EG1004" s="449"/>
      <c r="EH1004" s="473"/>
      <c r="EI1004" s="471"/>
      <c r="EJ1004" s="471"/>
      <c r="EK1004" s="471"/>
      <c r="EL1004" s="478"/>
      <c r="EM1004" s="449"/>
      <c r="EN1004" s="449"/>
      <c r="EO1004" s="473"/>
      <c r="EP1004" s="471"/>
      <c r="EQ1004" s="471"/>
      <c r="ER1004" s="471"/>
      <c r="ES1004" s="478"/>
      <c r="ET1004" s="449"/>
      <c r="EU1004" s="449"/>
      <c r="EV1004" s="473"/>
      <c r="EW1004" s="471"/>
      <c r="EX1004" s="471"/>
      <c r="EY1004" s="471"/>
      <c r="EZ1004" s="478"/>
      <c r="FA1004" s="449"/>
      <c r="FB1004" s="449"/>
      <c r="FC1004" s="473"/>
      <c r="FD1004" s="471"/>
      <c r="FE1004" s="471"/>
      <c r="FF1004" s="471"/>
      <c r="FG1004" s="478"/>
      <c r="FH1004" s="449"/>
      <c r="FI1004" s="449"/>
      <c r="FJ1004" s="473"/>
      <c r="FK1004" s="471"/>
      <c r="FL1004" s="471"/>
      <c r="FM1004" s="471"/>
      <c r="FN1004" s="478"/>
      <c r="FO1004" s="449"/>
      <c r="FP1004" s="449"/>
      <c r="FQ1004" s="473"/>
      <c r="FR1004" s="471"/>
      <c r="FS1004" s="471"/>
      <c r="FT1004" s="471"/>
      <c r="FU1004" s="478"/>
      <c r="FV1004" s="449"/>
      <c r="FW1004" s="449"/>
      <c r="FX1004" s="473"/>
      <c r="FY1004" s="471"/>
      <c r="FZ1004" s="471"/>
      <c r="GA1004" s="471"/>
      <c r="GB1004" s="478"/>
      <c r="GC1004" s="449"/>
      <c r="GD1004" s="449"/>
      <c r="GE1004" s="473"/>
      <c r="GF1004" s="471"/>
      <c r="GG1004" s="471"/>
      <c r="GH1004" s="471"/>
      <c r="GI1004" s="478"/>
      <c r="GJ1004" s="449"/>
      <c r="GK1004" s="449"/>
      <c r="GL1004" s="473"/>
      <c r="GM1004" s="471"/>
      <c r="GN1004" s="471"/>
      <c r="GO1004" s="471"/>
      <c r="GP1004" s="478"/>
      <c r="GQ1004" s="449"/>
      <c r="GR1004" s="449"/>
      <c r="GS1004" s="473"/>
      <c r="GT1004" s="471"/>
      <c r="GU1004" s="471"/>
      <c r="GV1004" s="471"/>
      <c r="GW1004" s="478"/>
      <c r="GX1004" s="449"/>
      <c r="GY1004" s="449"/>
      <c r="GZ1004" s="473"/>
      <c r="HA1004" s="471"/>
      <c r="HB1004" s="471"/>
      <c r="HC1004" s="471"/>
      <c r="HD1004" s="478"/>
      <c r="HE1004" s="449"/>
      <c r="HF1004" s="449"/>
      <c r="HG1004" s="473"/>
      <c r="HH1004" s="471"/>
      <c r="HI1004" s="471"/>
      <c r="HJ1004" s="471"/>
      <c r="HK1004" s="478"/>
      <c r="HL1004" s="449"/>
      <c r="HM1004" s="449"/>
      <c r="HN1004" s="473"/>
      <c r="HO1004" s="471"/>
      <c r="HP1004" s="471"/>
      <c r="HQ1004" s="471"/>
      <c r="HR1004" s="478"/>
      <c r="HS1004" s="449"/>
      <c r="HT1004" s="449"/>
      <c r="HU1004" s="473"/>
      <c r="HV1004" s="471"/>
      <c r="HW1004" s="471"/>
      <c r="HX1004" s="471"/>
      <c r="HY1004" s="478"/>
      <c r="HZ1004" s="449"/>
      <c r="IA1004" s="449"/>
      <c r="IB1004" s="473"/>
      <c r="IC1004" s="471"/>
      <c r="ID1004" s="471"/>
      <c r="IE1004" s="471"/>
      <c r="IF1004" s="478"/>
      <c r="IG1004" s="449"/>
      <c r="IH1004" s="449"/>
      <c r="II1004" s="473"/>
      <c r="IJ1004" s="471"/>
      <c r="IK1004" s="471"/>
      <c r="IL1004" s="471"/>
      <c r="IM1004" s="478"/>
      <c r="IN1004" s="449"/>
      <c r="IO1004" s="449"/>
      <c r="IP1004" s="473"/>
      <c r="IQ1004" s="471"/>
      <c r="IR1004" s="471"/>
      <c r="IS1004" s="471"/>
      <c r="IT1004" s="478"/>
      <c r="IU1004" s="449"/>
      <c r="IV1004" s="449"/>
      <c r="IW1004" s="473"/>
      <c r="IX1004" s="471"/>
      <c r="IY1004" s="471"/>
      <c r="IZ1004" s="471"/>
      <c r="JA1004" s="478"/>
      <c r="JB1004" s="449"/>
      <c r="JC1004" s="449"/>
      <c r="JD1004" s="473"/>
      <c r="JE1004" s="471"/>
      <c r="JF1004" s="471"/>
      <c r="JG1004" s="471"/>
      <c r="JH1004" s="478"/>
      <c r="JI1004" s="449"/>
      <c r="JJ1004" s="449"/>
      <c r="JK1004" s="473"/>
      <c r="JL1004" s="471"/>
      <c r="JM1004" s="471"/>
      <c r="JN1004" s="471"/>
      <c r="JO1004" s="478"/>
      <c r="JP1004" s="449"/>
      <c r="JQ1004" s="449"/>
      <c r="JR1004" s="473"/>
      <c r="JS1004" s="471"/>
      <c r="JT1004" s="471"/>
      <c r="JU1004" s="471"/>
      <c r="JV1004" s="478"/>
      <c r="JW1004" s="449"/>
      <c r="JX1004" s="449"/>
      <c r="JY1004" s="473"/>
      <c r="JZ1004" s="471"/>
      <c r="KA1004" s="471"/>
      <c r="KB1004" s="471"/>
      <c r="KC1004" s="478"/>
      <c r="KD1004" s="449"/>
      <c r="KE1004" s="449"/>
      <c r="KF1004" s="473"/>
      <c r="KG1004" s="471"/>
      <c r="KH1004" s="471"/>
      <c r="KI1004" s="471"/>
      <c r="KJ1004" s="478"/>
      <c r="KK1004" s="449"/>
      <c r="KL1004" s="449"/>
      <c r="KM1004" s="473"/>
      <c r="KN1004" s="471"/>
      <c r="KO1004" s="471"/>
      <c r="KP1004" s="471"/>
      <c r="KQ1004" s="478"/>
      <c r="KR1004" s="449"/>
      <c r="KS1004" s="449"/>
      <c r="KT1004" s="473"/>
      <c r="KU1004" s="471"/>
      <c r="KV1004" s="471"/>
      <c r="KW1004" s="471"/>
      <c r="KX1004" s="478"/>
      <c r="KY1004" s="449"/>
      <c r="KZ1004" s="449"/>
      <c r="LA1004" s="473"/>
      <c r="LB1004" s="471"/>
      <c r="LC1004" s="471"/>
      <c r="LD1004" s="471"/>
      <c r="LE1004" s="478"/>
      <c r="LF1004" s="449"/>
      <c r="LG1004" s="449"/>
      <c r="LH1004" s="473"/>
      <c r="LI1004" s="471"/>
      <c r="LJ1004" s="471"/>
      <c r="LK1004" s="471"/>
      <c r="LL1004" s="478"/>
      <c r="LM1004" s="449"/>
      <c r="LN1004" s="449"/>
      <c r="LO1004" s="473"/>
      <c r="LP1004" s="471"/>
      <c r="LQ1004" s="471"/>
      <c r="LR1004" s="471"/>
      <c r="LS1004" s="478"/>
      <c r="LT1004" s="449"/>
      <c r="LU1004" s="449"/>
      <c r="LV1004" s="473"/>
      <c r="LW1004" s="471"/>
      <c r="LX1004" s="471"/>
      <c r="LY1004" s="471"/>
      <c r="LZ1004" s="478"/>
      <c r="MA1004" s="449"/>
      <c r="MB1004" s="449"/>
      <c r="MC1004" s="473"/>
      <c r="MD1004" s="471"/>
      <c r="ME1004" s="471"/>
      <c r="MF1004" s="471"/>
      <c r="MG1004" s="478"/>
      <c r="MH1004" s="449"/>
      <c r="MI1004" s="449"/>
      <c r="MJ1004" s="473"/>
      <c r="MK1004" s="471"/>
      <c r="ML1004" s="471"/>
      <c r="MM1004" s="471"/>
      <c r="MN1004" s="478"/>
    </row>
    <row r="1005" spans="2:352" hidden="1">
      <c r="B1005" s="333">
        <v>766</v>
      </c>
      <c r="C1005" s="449"/>
      <c r="D1005" s="449"/>
      <c r="E1005" s="473"/>
      <c r="F1005" s="471"/>
      <c r="G1005" s="471"/>
      <c r="H1005" s="471"/>
      <c r="I1005" s="478"/>
      <c r="J1005" s="449"/>
      <c r="K1005" s="449"/>
      <c r="L1005" s="473"/>
      <c r="M1005" s="471"/>
      <c r="N1005" s="471"/>
      <c r="O1005" s="471"/>
      <c r="P1005" s="478"/>
      <c r="Q1005" s="449"/>
      <c r="R1005" s="449"/>
      <c r="S1005" s="473"/>
      <c r="T1005" s="471"/>
      <c r="U1005" s="471"/>
      <c r="V1005" s="471"/>
      <c r="W1005" s="478"/>
      <c r="X1005" s="449"/>
      <c r="Y1005" s="449"/>
      <c r="Z1005" s="473"/>
      <c r="AA1005" s="471"/>
      <c r="AB1005" s="471"/>
      <c r="AC1005" s="471"/>
      <c r="AD1005" s="478"/>
      <c r="AE1005" s="449"/>
      <c r="AF1005" s="449"/>
      <c r="AG1005" s="473"/>
      <c r="AH1005" s="471"/>
      <c r="AI1005" s="471"/>
      <c r="AJ1005" s="471"/>
      <c r="AK1005" s="478"/>
      <c r="AL1005" s="449"/>
      <c r="AM1005" s="449"/>
      <c r="AN1005" s="473"/>
      <c r="AO1005" s="471"/>
      <c r="AP1005" s="471"/>
      <c r="AQ1005" s="471"/>
      <c r="AR1005" s="478"/>
      <c r="AS1005" s="449"/>
      <c r="AT1005" s="449"/>
      <c r="AU1005" s="473"/>
      <c r="AV1005" s="471"/>
      <c r="AW1005" s="471"/>
      <c r="AX1005" s="471"/>
      <c r="AY1005" s="478"/>
      <c r="AZ1005" s="449"/>
      <c r="BA1005" s="449"/>
      <c r="BB1005" s="473"/>
      <c r="BC1005" s="471"/>
      <c r="BD1005" s="471"/>
      <c r="BE1005" s="471"/>
      <c r="BF1005" s="478"/>
      <c r="BG1005" s="449"/>
      <c r="BH1005" s="449"/>
      <c r="BI1005" s="473"/>
      <c r="BJ1005" s="471"/>
      <c r="BK1005" s="471"/>
      <c r="BL1005" s="471"/>
      <c r="BM1005" s="478"/>
      <c r="BN1005" s="449"/>
      <c r="BO1005" s="449"/>
      <c r="BP1005" s="473"/>
      <c r="BQ1005" s="471"/>
      <c r="BR1005" s="471"/>
      <c r="BS1005" s="471"/>
      <c r="BT1005" s="478"/>
      <c r="BU1005" s="449"/>
      <c r="BV1005" s="449"/>
      <c r="BW1005" s="473"/>
      <c r="BX1005" s="471"/>
      <c r="BY1005" s="471"/>
      <c r="BZ1005" s="471"/>
      <c r="CA1005" s="478"/>
      <c r="CB1005" s="449"/>
      <c r="CC1005" s="449"/>
      <c r="CD1005" s="473"/>
      <c r="CE1005" s="471"/>
      <c r="CF1005" s="471"/>
      <c r="CG1005" s="471"/>
      <c r="CH1005" s="478"/>
      <c r="CI1005" s="449"/>
      <c r="CJ1005" s="449"/>
      <c r="CK1005" s="473"/>
      <c r="CL1005" s="471"/>
      <c r="CM1005" s="471"/>
      <c r="CN1005" s="471"/>
      <c r="CO1005" s="478"/>
      <c r="CP1005" s="449"/>
      <c r="CQ1005" s="449"/>
      <c r="CR1005" s="473"/>
      <c r="CS1005" s="471"/>
      <c r="CT1005" s="471"/>
      <c r="CU1005" s="471"/>
      <c r="CV1005" s="478"/>
      <c r="CW1005" s="449"/>
      <c r="CX1005" s="449"/>
      <c r="CY1005" s="473"/>
      <c r="CZ1005" s="471"/>
      <c r="DA1005" s="471"/>
      <c r="DB1005" s="471"/>
      <c r="DC1005" s="478"/>
      <c r="DD1005" s="449"/>
      <c r="DE1005" s="449"/>
      <c r="DF1005" s="473"/>
      <c r="DG1005" s="471"/>
      <c r="DH1005" s="471"/>
      <c r="DI1005" s="471"/>
      <c r="DJ1005" s="478"/>
      <c r="DK1005" s="449"/>
      <c r="DL1005" s="449"/>
      <c r="DM1005" s="473"/>
      <c r="DN1005" s="471"/>
      <c r="DO1005" s="471"/>
      <c r="DP1005" s="471"/>
      <c r="DQ1005" s="478"/>
      <c r="DR1005" s="449"/>
      <c r="DS1005" s="449"/>
      <c r="DT1005" s="473"/>
      <c r="DU1005" s="471"/>
      <c r="DV1005" s="471"/>
      <c r="DW1005" s="471"/>
      <c r="DX1005" s="478"/>
      <c r="DY1005" s="449"/>
      <c r="DZ1005" s="449"/>
      <c r="EA1005" s="473"/>
      <c r="EB1005" s="471"/>
      <c r="EC1005" s="471"/>
      <c r="ED1005" s="471"/>
      <c r="EE1005" s="478"/>
      <c r="EF1005" s="449"/>
      <c r="EG1005" s="449"/>
      <c r="EH1005" s="473"/>
      <c r="EI1005" s="471"/>
      <c r="EJ1005" s="471"/>
      <c r="EK1005" s="471"/>
      <c r="EL1005" s="478"/>
      <c r="EM1005" s="449"/>
      <c r="EN1005" s="449"/>
      <c r="EO1005" s="473"/>
      <c r="EP1005" s="471"/>
      <c r="EQ1005" s="471"/>
      <c r="ER1005" s="471"/>
      <c r="ES1005" s="478"/>
      <c r="ET1005" s="449"/>
      <c r="EU1005" s="449"/>
      <c r="EV1005" s="473"/>
      <c r="EW1005" s="471"/>
      <c r="EX1005" s="471"/>
      <c r="EY1005" s="471"/>
      <c r="EZ1005" s="478"/>
      <c r="FA1005" s="449"/>
      <c r="FB1005" s="449"/>
      <c r="FC1005" s="473"/>
      <c r="FD1005" s="471"/>
      <c r="FE1005" s="471"/>
      <c r="FF1005" s="471"/>
      <c r="FG1005" s="478"/>
      <c r="FH1005" s="449"/>
      <c r="FI1005" s="449"/>
      <c r="FJ1005" s="473"/>
      <c r="FK1005" s="471"/>
      <c r="FL1005" s="471"/>
      <c r="FM1005" s="471"/>
      <c r="FN1005" s="478"/>
      <c r="FO1005" s="449"/>
      <c r="FP1005" s="449"/>
      <c r="FQ1005" s="473"/>
      <c r="FR1005" s="471"/>
      <c r="FS1005" s="471"/>
      <c r="FT1005" s="471"/>
      <c r="FU1005" s="478"/>
      <c r="FV1005" s="449"/>
      <c r="FW1005" s="449"/>
      <c r="FX1005" s="473"/>
      <c r="FY1005" s="471"/>
      <c r="FZ1005" s="471"/>
      <c r="GA1005" s="471"/>
      <c r="GB1005" s="478"/>
      <c r="GC1005" s="449"/>
      <c r="GD1005" s="449"/>
      <c r="GE1005" s="473"/>
      <c r="GF1005" s="471"/>
      <c r="GG1005" s="471"/>
      <c r="GH1005" s="471"/>
      <c r="GI1005" s="478"/>
      <c r="GJ1005" s="449"/>
      <c r="GK1005" s="449"/>
      <c r="GL1005" s="473"/>
      <c r="GM1005" s="471"/>
      <c r="GN1005" s="471"/>
      <c r="GO1005" s="471"/>
      <c r="GP1005" s="478"/>
      <c r="GQ1005" s="449"/>
      <c r="GR1005" s="449"/>
      <c r="GS1005" s="473"/>
      <c r="GT1005" s="471"/>
      <c r="GU1005" s="471"/>
      <c r="GV1005" s="471"/>
      <c r="GW1005" s="478"/>
      <c r="GX1005" s="449"/>
      <c r="GY1005" s="449"/>
      <c r="GZ1005" s="473"/>
      <c r="HA1005" s="471"/>
      <c r="HB1005" s="471"/>
      <c r="HC1005" s="471"/>
      <c r="HD1005" s="478"/>
      <c r="HE1005" s="449"/>
      <c r="HF1005" s="449"/>
      <c r="HG1005" s="473"/>
      <c r="HH1005" s="471"/>
      <c r="HI1005" s="471"/>
      <c r="HJ1005" s="471"/>
      <c r="HK1005" s="478"/>
      <c r="HL1005" s="449"/>
      <c r="HM1005" s="449"/>
      <c r="HN1005" s="473"/>
      <c r="HO1005" s="471"/>
      <c r="HP1005" s="471"/>
      <c r="HQ1005" s="471"/>
      <c r="HR1005" s="478"/>
      <c r="HS1005" s="449"/>
      <c r="HT1005" s="449"/>
      <c r="HU1005" s="473"/>
      <c r="HV1005" s="471"/>
      <c r="HW1005" s="471"/>
      <c r="HX1005" s="471"/>
      <c r="HY1005" s="478"/>
      <c r="HZ1005" s="449"/>
      <c r="IA1005" s="449"/>
      <c r="IB1005" s="473"/>
      <c r="IC1005" s="471"/>
      <c r="ID1005" s="471"/>
      <c r="IE1005" s="471"/>
      <c r="IF1005" s="478"/>
      <c r="IG1005" s="449"/>
      <c r="IH1005" s="449"/>
      <c r="II1005" s="473"/>
      <c r="IJ1005" s="471"/>
      <c r="IK1005" s="471"/>
      <c r="IL1005" s="471"/>
      <c r="IM1005" s="478"/>
      <c r="IN1005" s="449"/>
      <c r="IO1005" s="449"/>
      <c r="IP1005" s="473"/>
      <c r="IQ1005" s="471"/>
      <c r="IR1005" s="471"/>
      <c r="IS1005" s="471"/>
      <c r="IT1005" s="478"/>
      <c r="IU1005" s="449"/>
      <c r="IV1005" s="449"/>
      <c r="IW1005" s="473"/>
      <c r="IX1005" s="471"/>
      <c r="IY1005" s="471"/>
      <c r="IZ1005" s="471"/>
      <c r="JA1005" s="478"/>
      <c r="JB1005" s="449"/>
      <c r="JC1005" s="449"/>
      <c r="JD1005" s="473"/>
      <c r="JE1005" s="471"/>
      <c r="JF1005" s="471"/>
      <c r="JG1005" s="471"/>
      <c r="JH1005" s="478"/>
      <c r="JI1005" s="449"/>
      <c r="JJ1005" s="449"/>
      <c r="JK1005" s="473"/>
      <c r="JL1005" s="471"/>
      <c r="JM1005" s="471"/>
      <c r="JN1005" s="471"/>
      <c r="JO1005" s="478"/>
      <c r="JP1005" s="449"/>
      <c r="JQ1005" s="449"/>
      <c r="JR1005" s="473"/>
      <c r="JS1005" s="471"/>
      <c r="JT1005" s="471"/>
      <c r="JU1005" s="471"/>
      <c r="JV1005" s="478"/>
      <c r="JW1005" s="449"/>
      <c r="JX1005" s="449"/>
      <c r="JY1005" s="473"/>
      <c r="JZ1005" s="471"/>
      <c r="KA1005" s="471"/>
      <c r="KB1005" s="471"/>
      <c r="KC1005" s="478"/>
      <c r="KD1005" s="449"/>
      <c r="KE1005" s="449"/>
      <c r="KF1005" s="473"/>
      <c r="KG1005" s="471"/>
      <c r="KH1005" s="471"/>
      <c r="KI1005" s="471"/>
      <c r="KJ1005" s="478"/>
      <c r="KK1005" s="449"/>
      <c r="KL1005" s="449"/>
      <c r="KM1005" s="473"/>
      <c r="KN1005" s="471"/>
      <c r="KO1005" s="471"/>
      <c r="KP1005" s="471"/>
      <c r="KQ1005" s="478"/>
      <c r="KR1005" s="449"/>
      <c r="KS1005" s="449"/>
      <c r="KT1005" s="473"/>
      <c r="KU1005" s="471"/>
      <c r="KV1005" s="471"/>
      <c r="KW1005" s="471"/>
      <c r="KX1005" s="478"/>
      <c r="KY1005" s="449"/>
      <c r="KZ1005" s="449"/>
      <c r="LA1005" s="473"/>
      <c r="LB1005" s="471"/>
      <c r="LC1005" s="471"/>
      <c r="LD1005" s="471"/>
      <c r="LE1005" s="478"/>
      <c r="LF1005" s="449"/>
      <c r="LG1005" s="449"/>
      <c r="LH1005" s="473"/>
      <c r="LI1005" s="471"/>
      <c r="LJ1005" s="471"/>
      <c r="LK1005" s="471"/>
      <c r="LL1005" s="478"/>
      <c r="LM1005" s="449"/>
      <c r="LN1005" s="449"/>
      <c r="LO1005" s="473"/>
      <c r="LP1005" s="471"/>
      <c r="LQ1005" s="471"/>
      <c r="LR1005" s="471"/>
      <c r="LS1005" s="478"/>
      <c r="LT1005" s="449"/>
      <c r="LU1005" s="449"/>
      <c r="LV1005" s="473"/>
      <c r="LW1005" s="471"/>
      <c r="LX1005" s="471"/>
      <c r="LY1005" s="471"/>
      <c r="LZ1005" s="478"/>
      <c r="MA1005" s="449"/>
      <c r="MB1005" s="449"/>
      <c r="MC1005" s="473"/>
      <c r="MD1005" s="471"/>
      <c r="ME1005" s="471"/>
      <c r="MF1005" s="471"/>
      <c r="MG1005" s="478"/>
      <c r="MH1005" s="449"/>
      <c r="MI1005" s="449"/>
      <c r="MJ1005" s="473"/>
      <c r="MK1005" s="471"/>
      <c r="ML1005" s="471"/>
      <c r="MM1005" s="471"/>
      <c r="MN1005" s="478"/>
    </row>
    <row r="1006" spans="2:352" hidden="1">
      <c r="B1006" s="333">
        <v>767</v>
      </c>
      <c r="C1006" s="449"/>
      <c r="D1006" s="449"/>
      <c r="E1006" s="473"/>
      <c r="F1006" s="471"/>
      <c r="G1006" s="471"/>
      <c r="H1006" s="471"/>
      <c r="I1006" s="478"/>
      <c r="J1006" s="449"/>
      <c r="K1006" s="449"/>
      <c r="L1006" s="473"/>
      <c r="M1006" s="471"/>
      <c r="N1006" s="471"/>
      <c r="O1006" s="471"/>
      <c r="P1006" s="478"/>
      <c r="Q1006" s="449"/>
      <c r="R1006" s="449"/>
      <c r="S1006" s="473"/>
      <c r="T1006" s="471"/>
      <c r="U1006" s="471"/>
      <c r="V1006" s="471"/>
      <c r="W1006" s="478"/>
      <c r="X1006" s="449"/>
      <c r="Y1006" s="449"/>
      <c r="Z1006" s="473"/>
      <c r="AA1006" s="471"/>
      <c r="AB1006" s="471"/>
      <c r="AC1006" s="471"/>
      <c r="AD1006" s="478"/>
      <c r="AE1006" s="449"/>
      <c r="AF1006" s="449"/>
      <c r="AG1006" s="473"/>
      <c r="AH1006" s="471"/>
      <c r="AI1006" s="471"/>
      <c r="AJ1006" s="471"/>
      <c r="AK1006" s="478"/>
      <c r="AL1006" s="449"/>
      <c r="AM1006" s="449"/>
      <c r="AN1006" s="473"/>
      <c r="AO1006" s="471"/>
      <c r="AP1006" s="471"/>
      <c r="AQ1006" s="471"/>
      <c r="AR1006" s="478"/>
      <c r="AS1006" s="449"/>
      <c r="AT1006" s="449"/>
      <c r="AU1006" s="473"/>
      <c r="AV1006" s="471"/>
      <c r="AW1006" s="471"/>
      <c r="AX1006" s="471"/>
      <c r="AY1006" s="478"/>
      <c r="AZ1006" s="449"/>
      <c r="BA1006" s="449"/>
      <c r="BB1006" s="473"/>
      <c r="BC1006" s="471"/>
      <c r="BD1006" s="471"/>
      <c r="BE1006" s="471"/>
      <c r="BF1006" s="478"/>
      <c r="BG1006" s="449"/>
      <c r="BH1006" s="449"/>
      <c r="BI1006" s="473"/>
      <c r="BJ1006" s="471"/>
      <c r="BK1006" s="471"/>
      <c r="BL1006" s="471"/>
      <c r="BM1006" s="478"/>
      <c r="BN1006" s="449"/>
      <c r="BO1006" s="449"/>
      <c r="BP1006" s="473"/>
      <c r="BQ1006" s="471"/>
      <c r="BR1006" s="471"/>
      <c r="BS1006" s="471"/>
      <c r="BT1006" s="478"/>
      <c r="BU1006" s="449"/>
      <c r="BV1006" s="449"/>
      <c r="BW1006" s="473"/>
      <c r="BX1006" s="471"/>
      <c r="BY1006" s="471"/>
      <c r="BZ1006" s="471"/>
      <c r="CA1006" s="478"/>
      <c r="CB1006" s="449"/>
      <c r="CC1006" s="449"/>
      <c r="CD1006" s="473"/>
      <c r="CE1006" s="471"/>
      <c r="CF1006" s="471"/>
      <c r="CG1006" s="471"/>
      <c r="CH1006" s="478"/>
      <c r="CI1006" s="449"/>
      <c r="CJ1006" s="449"/>
      <c r="CK1006" s="473"/>
      <c r="CL1006" s="471"/>
      <c r="CM1006" s="471"/>
      <c r="CN1006" s="471"/>
      <c r="CO1006" s="478"/>
      <c r="CP1006" s="449"/>
      <c r="CQ1006" s="449"/>
      <c r="CR1006" s="473"/>
      <c r="CS1006" s="471"/>
      <c r="CT1006" s="471"/>
      <c r="CU1006" s="471"/>
      <c r="CV1006" s="478"/>
      <c r="CW1006" s="449"/>
      <c r="CX1006" s="449"/>
      <c r="CY1006" s="473"/>
      <c r="CZ1006" s="471"/>
      <c r="DA1006" s="471"/>
      <c r="DB1006" s="471"/>
      <c r="DC1006" s="478"/>
      <c r="DD1006" s="449"/>
      <c r="DE1006" s="449"/>
      <c r="DF1006" s="473"/>
      <c r="DG1006" s="471"/>
      <c r="DH1006" s="471"/>
      <c r="DI1006" s="471"/>
      <c r="DJ1006" s="478"/>
      <c r="DK1006" s="449"/>
      <c r="DL1006" s="449"/>
      <c r="DM1006" s="473"/>
      <c r="DN1006" s="471"/>
      <c r="DO1006" s="471"/>
      <c r="DP1006" s="471"/>
      <c r="DQ1006" s="478"/>
      <c r="DR1006" s="449"/>
      <c r="DS1006" s="449"/>
      <c r="DT1006" s="473"/>
      <c r="DU1006" s="471"/>
      <c r="DV1006" s="471"/>
      <c r="DW1006" s="471"/>
      <c r="DX1006" s="478"/>
      <c r="DY1006" s="449"/>
      <c r="DZ1006" s="449"/>
      <c r="EA1006" s="473"/>
      <c r="EB1006" s="471"/>
      <c r="EC1006" s="471"/>
      <c r="ED1006" s="471"/>
      <c r="EE1006" s="478"/>
      <c r="EF1006" s="449"/>
      <c r="EG1006" s="449"/>
      <c r="EH1006" s="473"/>
      <c r="EI1006" s="471"/>
      <c r="EJ1006" s="471"/>
      <c r="EK1006" s="471"/>
      <c r="EL1006" s="478"/>
      <c r="EM1006" s="449"/>
      <c r="EN1006" s="449"/>
      <c r="EO1006" s="473"/>
      <c r="EP1006" s="471"/>
      <c r="EQ1006" s="471"/>
      <c r="ER1006" s="471"/>
      <c r="ES1006" s="478"/>
      <c r="ET1006" s="449"/>
      <c r="EU1006" s="449"/>
      <c r="EV1006" s="473"/>
      <c r="EW1006" s="471"/>
      <c r="EX1006" s="471"/>
      <c r="EY1006" s="471"/>
      <c r="EZ1006" s="478"/>
      <c r="FA1006" s="449"/>
      <c r="FB1006" s="449"/>
      <c r="FC1006" s="473"/>
      <c r="FD1006" s="471"/>
      <c r="FE1006" s="471"/>
      <c r="FF1006" s="471"/>
      <c r="FG1006" s="478"/>
      <c r="FH1006" s="449"/>
      <c r="FI1006" s="449"/>
      <c r="FJ1006" s="473"/>
      <c r="FK1006" s="471"/>
      <c r="FL1006" s="471"/>
      <c r="FM1006" s="471"/>
      <c r="FN1006" s="478"/>
      <c r="FO1006" s="449"/>
      <c r="FP1006" s="449"/>
      <c r="FQ1006" s="473"/>
      <c r="FR1006" s="471"/>
      <c r="FS1006" s="471"/>
      <c r="FT1006" s="471"/>
      <c r="FU1006" s="478"/>
      <c r="FV1006" s="449"/>
      <c r="FW1006" s="449"/>
      <c r="FX1006" s="473"/>
      <c r="FY1006" s="471"/>
      <c r="FZ1006" s="471"/>
      <c r="GA1006" s="471"/>
      <c r="GB1006" s="478"/>
      <c r="GC1006" s="449"/>
      <c r="GD1006" s="449"/>
      <c r="GE1006" s="473"/>
      <c r="GF1006" s="471"/>
      <c r="GG1006" s="471"/>
      <c r="GH1006" s="471"/>
      <c r="GI1006" s="478"/>
      <c r="GJ1006" s="449"/>
      <c r="GK1006" s="449"/>
      <c r="GL1006" s="473"/>
      <c r="GM1006" s="471"/>
      <c r="GN1006" s="471"/>
      <c r="GO1006" s="471"/>
      <c r="GP1006" s="478"/>
      <c r="GQ1006" s="449"/>
      <c r="GR1006" s="449"/>
      <c r="GS1006" s="473"/>
      <c r="GT1006" s="471"/>
      <c r="GU1006" s="471"/>
      <c r="GV1006" s="471"/>
      <c r="GW1006" s="478"/>
      <c r="GX1006" s="449"/>
      <c r="GY1006" s="449"/>
      <c r="GZ1006" s="473"/>
      <c r="HA1006" s="471"/>
      <c r="HB1006" s="471"/>
      <c r="HC1006" s="471"/>
      <c r="HD1006" s="478"/>
      <c r="HE1006" s="449"/>
      <c r="HF1006" s="449"/>
      <c r="HG1006" s="473"/>
      <c r="HH1006" s="471"/>
      <c r="HI1006" s="471"/>
      <c r="HJ1006" s="471"/>
      <c r="HK1006" s="478"/>
      <c r="HL1006" s="449"/>
      <c r="HM1006" s="449"/>
      <c r="HN1006" s="473"/>
      <c r="HO1006" s="471"/>
      <c r="HP1006" s="471"/>
      <c r="HQ1006" s="471"/>
      <c r="HR1006" s="478"/>
      <c r="HS1006" s="449"/>
      <c r="HT1006" s="449"/>
      <c r="HU1006" s="473"/>
      <c r="HV1006" s="471"/>
      <c r="HW1006" s="471"/>
      <c r="HX1006" s="471"/>
      <c r="HY1006" s="478"/>
      <c r="HZ1006" s="449"/>
      <c r="IA1006" s="449"/>
      <c r="IB1006" s="473"/>
      <c r="IC1006" s="471"/>
      <c r="ID1006" s="471"/>
      <c r="IE1006" s="471"/>
      <c r="IF1006" s="478"/>
      <c r="IG1006" s="449"/>
      <c r="IH1006" s="449"/>
      <c r="II1006" s="473"/>
      <c r="IJ1006" s="471"/>
      <c r="IK1006" s="471"/>
      <c r="IL1006" s="471"/>
      <c r="IM1006" s="478"/>
      <c r="IN1006" s="449"/>
      <c r="IO1006" s="449"/>
      <c r="IP1006" s="473"/>
      <c r="IQ1006" s="471"/>
      <c r="IR1006" s="471"/>
      <c r="IS1006" s="471"/>
      <c r="IT1006" s="478"/>
      <c r="IU1006" s="449"/>
      <c r="IV1006" s="449"/>
      <c r="IW1006" s="473"/>
      <c r="IX1006" s="471"/>
      <c r="IY1006" s="471"/>
      <c r="IZ1006" s="471"/>
      <c r="JA1006" s="478"/>
      <c r="JB1006" s="449"/>
      <c r="JC1006" s="449"/>
      <c r="JD1006" s="473"/>
      <c r="JE1006" s="471"/>
      <c r="JF1006" s="471"/>
      <c r="JG1006" s="471"/>
      <c r="JH1006" s="478"/>
      <c r="JI1006" s="449"/>
      <c r="JJ1006" s="449"/>
      <c r="JK1006" s="473"/>
      <c r="JL1006" s="471"/>
      <c r="JM1006" s="471"/>
      <c r="JN1006" s="471"/>
      <c r="JO1006" s="478"/>
      <c r="JP1006" s="449"/>
      <c r="JQ1006" s="449"/>
      <c r="JR1006" s="473"/>
      <c r="JS1006" s="471"/>
      <c r="JT1006" s="471"/>
      <c r="JU1006" s="471"/>
      <c r="JV1006" s="478"/>
      <c r="JW1006" s="449"/>
      <c r="JX1006" s="449"/>
      <c r="JY1006" s="473"/>
      <c r="JZ1006" s="471"/>
      <c r="KA1006" s="471"/>
      <c r="KB1006" s="471"/>
      <c r="KC1006" s="478"/>
      <c r="KD1006" s="449"/>
      <c r="KE1006" s="449"/>
      <c r="KF1006" s="473"/>
      <c r="KG1006" s="471"/>
      <c r="KH1006" s="471"/>
      <c r="KI1006" s="471"/>
      <c r="KJ1006" s="478"/>
      <c r="KK1006" s="449"/>
      <c r="KL1006" s="449"/>
      <c r="KM1006" s="473"/>
      <c r="KN1006" s="471"/>
      <c r="KO1006" s="471"/>
      <c r="KP1006" s="471"/>
      <c r="KQ1006" s="478"/>
      <c r="KR1006" s="449"/>
      <c r="KS1006" s="449"/>
      <c r="KT1006" s="473"/>
      <c r="KU1006" s="471"/>
      <c r="KV1006" s="471"/>
      <c r="KW1006" s="471"/>
      <c r="KX1006" s="478"/>
      <c r="KY1006" s="449"/>
      <c r="KZ1006" s="449"/>
      <c r="LA1006" s="473"/>
      <c r="LB1006" s="471"/>
      <c r="LC1006" s="471"/>
      <c r="LD1006" s="471"/>
      <c r="LE1006" s="478"/>
      <c r="LF1006" s="449"/>
      <c r="LG1006" s="449"/>
      <c r="LH1006" s="473"/>
      <c r="LI1006" s="471"/>
      <c r="LJ1006" s="471"/>
      <c r="LK1006" s="471"/>
      <c r="LL1006" s="478"/>
      <c r="LM1006" s="449"/>
      <c r="LN1006" s="449"/>
      <c r="LO1006" s="473"/>
      <c r="LP1006" s="471"/>
      <c r="LQ1006" s="471"/>
      <c r="LR1006" s="471"/>
      <c r="LS1006" s="478"/>
      <c r="LT1006" s="449"/>
      <c r="LU1006" s="449"/>
      <c r="LV1006" s="473"/>
      <c r="LW1006" s="471"/>
      <c r="LX1006" s="471"/>
      <c r="LY1006" s="471"/>
      <c r="LZ1006" s="478"/>
      <c r="MA1006" s="449"/>
      <c r="MB1006" s="449"/>
      <c r="MC1006" s="473"/>
      <c r="MD1006" s="471"/>
      <c r="ME1006" s="471"/>
      <c r="MF1006" s="471"/>
      <c r="MG1006" s="478"/>
      <c r="MH1006" s="449"/>
      <c r="MI1006" s="449"/>
      <c r="MJ1006" s="473"/>
      <c r="MK1006" s="471"/>
      <c r="ML1006" s="471"/>
      <c r="MM1006" s="471"/>
      <c r="MN1006" s="478"/>
    </row>
    <row r="1007" spans="2:352" hidden="1">
      <c r="B1007" s="333">
        <v>768</v>
      </c>
      <c r="C1007" s="449"/>
      <c r="D1007" s="449"/>
      <c r="E1007" s="473"/>
      <c r="F1007" s="471"/>
      <c r="G1007" s="471"/>
      <c r="H1007" s="471"/>
      <c r="I1007" s="478"/>
      <c r="J1007" s="449"/>
      <c r="K1007" s="449"/>
      <c r="L1007" s="473"/>
      <c r="M1007" s="471"/>
      <c r="N1007" s="471"/>
      <c r="O1007" s="471"/>
      <c r="P1007" s="478"/>
      <c r="Q1007" s="449"/>
      <c r="R1007" s="449"/>
      <c r="S1007" s="473"/>
      <c r="T1007" s="471"/>
      <c r="U1007" s="471"/>
      <c r="V1007" s="471"/>
      <c r="W1007" s="478"/>
      <c r="X1007" s="449"/>
      <c r="Y1007" s="449"/>
      <c r="Z1007" s="473"/>
      <c r="AA1007" s="471"/>
      <c r="AB1007" s="471"/>
      <c r="AC1007" s="471"/>
      <c r="AD1007" s="478"/>
      <c r="AE1007" s="449"/>
      <c r="AF1007" s="449"/>
      <c r="AG1007" s="473"/>
      <c r="AH1007" s="471"/>
      <c r="AI1007" s="471"/>
      <c r="AJ1007" s="471"/>
      <c r="AK1007" s="478"/>
      <c r="AL1007" s="449"/>
      <c r="AM1007" s="449"/>
      <c r="AN1007" s="473"/>
      <c r="AO1007" s="471"/>
      <c r="AP1007" s="471"/>
      <c r="AQ1007" s="471"/>
      <c r="AR1007" s="478"/>
      <c r="AS1007" s="449"/>
      <c r="AT1007" s="449"/>
      <c r="AU1007" s="473"/>
      <c r="AV1007" s="471"/>
      <c r="AW1007" s="471"/>
      <c r="AX1007" s="471"/>
      <c r="AY1007" s="478"/>
      <c r="AZ1007" s="449"/>
      <c r="BA1007" s="449"/>
      <c r="BB1007" s="473"/>
      <c r="BC1007" s="471"/>
      <c r="BD1007" s="471"/>
      <c r="BE1007" s="471"/>
      <c r="BF1007" s="478"/>
      <c r="BG1007" s="449"/>
      <c r="BH1007" s="449"/>
      <c r="BI1007" s="473"/>
      <c r="BJ1007" s="471"/>
      <c r="BK1007" s="471"/>
      <c r="BL1007" s="471"/>
      <c r="BM1007" s="478"/>
      <c r="BN1007" s="449"/>
      <c r="BO1007" s="449"/>
      <c r="BP1007" s="473"/>
      <c r="BQ1007" s="471"/>
      <c r="BR1007" s="471"/>
      <c r="BS1007" s="471"/>
      <c r="BT1007" s="478"/>
      <c r="BU1007" s="449"/>
      <c r="BV1007" s="449"/>
      <c r="BW1007" s="473"/>
      <c r="BX1007" s="471"/>
      <c r="BY1007" s="471"/>
      <c r="BZ1007" s="471"/>
      <c r="CA1007" s="478"/>
      <c r="CB1007" s="449"/>
      <c r="CC1007" s="449"/>
      <c r="CD1007" s="473"/>
      <c r="CE1007" s="471"/>
      <c r="CF1007" s="471"/>
      <c r="CG1007" s="471"/>
      <c r="CH1007" s="478"/>
      <c r="CI1007" s="449"/>
      <c r="CJ1007" s="449"/>
      <c r="CK1007" s="473"/>
      <c r="CL1007" s="471"/>
      <c r="CM1007" s="471"/>
      <c r="CN1007" s="471"/>
      <c r="CO1007" s="478"/>
      <c r="CP1007" s="449"/>
      <c r="CQ1007" s="449"/>
      <c r="CR1007" s="473"/>
      <c r="CS1007" s="471"/>
      <c r="CT1007" s="471"/>
      <c r="CU1007" s="471"/>
      <c r="CV1007" s="478"/>
      <c r="CW1007" s="449"/>
      <c r="CX1007" s="449"/>
      <c r="CY1007" s="473"/>
      <c r="CZ1007" s="471"/>
      <c r="DA1007" s="471"/>
      <c r="DB1007" s="471"/>
      <c r="DC1007" s="478"/>
      <c r="DD1007" s="449"/>
      <c r="DE1007" s="449"/>
      <c r="DF1007" s="473"/>
      <c r="DG1007" s="471"/>
      <c r="DH1007" s="471"/>
      <c r="DI1007" s="471"/>
      <c r="DJ1007" s="478"/>
      <c r="DK1007" s="449"/>
      <c r="DL1007" s="449"/>
      <c r="DM1007" s="473"/>
      <c r="DN1007" s="471"/>
      <c r="DO1007" s="471"/>
      <c r="DP1007" s="471"/>
      <c r="DQ1007" s="478"/>
      <c r="DR1007" s="449"/>
      <c r="DS1007" s="449"/>
      <c r="DT1007" s="473"/>
      <c r="DU1007" s="471"/>
      <c r="DV1007" s="471"/>
      <c r="DW1007" s="471"/>
      <c r="DX1007" s="478"/>
      <c r="DY1007" s="449"/>
      <c r="DZ1007" s="449"/>
      <c r="EA1007" s="473"/>
      <c r="EB1007" s="471"/>
      <c r="EC1007" s="471"/>
      <c r="ED1007" s="471"/>
      <c r="EE1007" s="478"/>
      <c r="EF1007" s="449"/>
      <c r="EG1007" s="449"/>
      <c r="EH1007" s="473"/>
      <c r="EI1007" s="471"/>
      <c r="EJ1007" s="471"/>
      <c r="EK1007" s="471"/>
      <c r="EL1007" s="478"/>
      <c r="EM1007" s="449"/>
      <c r="EN1007" s="449"/>
      <c r="EO1007" s="473"/>
      <c r="EP1007" s="471"/>
      <c r="EQ1007" s="471"/>
      <c r="ER1007" s="471"/>
      <c r="ES1007" s="478"/>
      <c r="ET1007" s="449"/>
      <c r="EU1007" s="449"/>
      <c r="EV1007" s="473"/>
      <c r="EW1007" s="471"/>
      <c r="EX1007" s="471"/>
      <c r="EY1007" s="471"/>
      <c r="EZ1007" s="478"/>
      <c r="FA1007" s="449"/>
      <c r="FB1007" s="449"/>
      <c r="FC1007" s="473"/>
      <c r="FD1007" s="471"/>
      <c r="FE1007" s="471"/>
      <c r="FF1007" s="471"/>
      <c r="FG1007" s="478"/>
      <c r="FH1007" s="449"/>
      <c r="FI1007" s="449"/>
      <c r="FJ1007" s="473"/>
      <c r="FK1007" s="471"/>
      <c r="FL1007" s="471"/>
      <c r="FM1007" s="471"/>
      <c r="FN1007" s="478"/>
      <c r="FO1007" s="449"/>
      <c r="FP1007" s="449"/>
      <c r="FQ1007" s="473"/>
      <c r="FR1007" s="471"/>
      <c r="FS1007" s="471"/>
      <c r="FT1007" s="471"/>
      <c r="FU1007" s="478"/>
      <c r="FV1007" s="449"/>
      <c r="FW1007" s="449"/>
      <c r="FX1007" s="473"/>
      <c r="FY1007" s="471"/>
      <c r="FZ1007" s="471"/>
      <c r="GA1007" s="471"/>
      <c r="GB1007" s="478"/>
      <c r="GC1007" s="449"/>
      <c r="GD1007" s="449"/>
      <c r="GE1007" s="473"/>
      <c r="GF1007" s="471"/>
      <c r="GG1007" s="471"/>
      <c r="GH1007" s="471"/>
      <c r="GI1007" s="478"/>
      <c r="GJ1007" s="449"/>
      <c r="GK1007" s="449"/>
      <c r="GL1007" s="473"/>
      <c r="GM1007" s="471"/>
      <c r="GN1007" s="471"/>
      <c r="GO1007" s="471"/>
      <c r="GP1007" s="478"/>
      <c r="GQ1007" s="449"/>
      <c r="GR1007" s="449"/>
      <c r="GS1007" s="473"/>
      <c r="GT1007" s="471"/>
      <c r="GU1007" s="471"/>
      <c r="GV1007" s="471"/>
      <c r="GW1007" s="478"/>
      <c r="GX1007" s="449"/>
      <c r="GY1007" s="449"/>
      <c r="GZ1007" s="473"/>
      <c r="HA1007" s="471"/>
      <c r="HB1007" s="471"/>
      <c r="HC1007" s="471"/>
      <c r="HD1007" s="478"/>
      <c r="HE1007" s="449"/>
      <c r="HF1007" s="449"/>
      <c r="HG1007" s="473"/>
      <c r="HH1007" s="471"/>
      <c r="HI1007" s="471"/>
      <c r="HJ1007" s="471"/>
      <c r="HK1007" s="478"/>
      <c r="HL1007" s="449"/>
      <c r="HM1007" s="449"/>
      <c r="HN1007" s="473"/>
      <c r="HO1007" s="471"/>
      <c r="HP1007" s="471"/>
      <c r="HQ1007" s="471"/>
      <c r="HR1007" s="478"/>
      <c r="HS1007" s="449"/>
      <c r="HT1007" s="449"/>
      <c r="HU1007" s="473"/>
      <c r="HV1007" s="471"/>
      <c r="HW1007" s="471"/>
      <c r="HX1007" s="471"/>
      <c r="HY1007" s="478"/>
      <c r="HZ1007" s="449"/>
      <c r="IA1007" s="449"/>
      <c r="IB1007" s="473"/>
      <c r="IC1007" s="471"/>
      <c r="ID1007" s="471"/>
      <c r="IE1007" s="471"/>
      <c r="IF1007" s="478"/>
      <c r="IG1007" s="449"/>
      <c r="IH1007" s="449"/>
      <c r="II1007" s="473"/>
      <c r="IJ1007" s="471"/>
      <c r="IK1007" s="471"/>
      <c r="IL1007" s="471"/>
      <c r="IM1007" s="478"/>
      <c r="IN1007" s="449"/>
      <c r="IO1007" s="449"/>
      <c r="IP1007" s="473"/>
      <c r="IQ1007" s="471"/>
      <c r="IR1007" s="471"/>
      <c r="IS1007" s="471"/>
      <c r="IT1007" s="478"/>
      <c r="IU1007" s="449"/>
      <c r="IV1007" s="449"/>
      <c r="IW1007" s="473"/>
      <c r="IX1007" s="471"/>
      <c r="IY1007" s="471"/>
      <c r="IZ1007" s="471"/>
      <c r="JA1007" s="478"/>
      <c r="JB1007" s="449"/>
      <c r="JC1007" s="449"/>
      <c r="JD1007" s="473"/>
      <c r="JE1007" s="471"/>
      <c r="JF1007" s="471"/>
      <c r="JG1007" s="471"/>
      <c r="JH1007" s="478"/>
      <c r="JI1007" s="449"/>
      <c r="JJ1007" s="449"/>
      <c r="JK1007" s="473"/>
      <c r="JL1007" s="471"/>
      <c r="JM1007" s="471"/>
      <c r="JN1007" s="471"/>
      <c r="JO1007" s="478"/>
      <c r="JP1007" s="449"/>
      <c r="JQ1007" s="449"/>
      <c r="JR1007" s="473"/>
      <c r="JS1007" s="471"/>
      <c r="JT1007" s="471"/>
      <c r="JU1007" s="471"/>
      <c r="JV1007" s="478"/>
      <c r="JW1007" s="449"/>
      <c r="JX1007" s="449"/>
      <c r="JY1007" s="473"/>
      <c r="JZ1007" s="471"/>
      <c r="KA1007" s="471"/>
      <c r="KB1007" s="471"/>
      <c r="KC1007" s="478"/>
      <c r="KD1007" s="449"/>
      <c r="KE1007" s="449"/>
      <c r="KF1007" s="473"/>
      <c r="KG1007" s="471"/>
      <c r="KH1007" s="471"/>
      <c r="KI1007" s="471"/>
      <c r="KJ1007" s="478"/>
      <c r="KK1007" s="449"/>
      <c r="KL1007" s="449"/>
      <c r="KM1007" s="473"/>
      <c r="KN1007" s="471"/>
      <c r="KO1007" s="471"/>
      <c r="KP1007" s="471"/>
      <c r="KQ1007" s="478"/>
      <c r="KR1007" s="449"/>
      <c r="KS1007" s="449"/>
      <c r="KT1007" s="473"/>
      <c r="KU1007" s="471"/>
      <c r="KV1007" s="471"/>
      <c r="KW1007" s="471"/>
      <c r="KX1007" s="478"/>
      <c r="KY1007" s="449"/>
      <c r="KZ1007" s="449"/>
      <c r="LA1007" s="473"/>
      <c r="LB1007" s="471"/>
      <c r="LC1007" s="471"/>
      <c r="LD1007" s="471"/>
      <c r="LE1007" s="478"/>
      <c r="LF1007" s="449"/>
      <c r="LG1007" s="449"/>
      <c r="LH1007" s="473"/>
      <c r="LI1007" s="471"/>
      <c r="LJ1007" s="471"/>
      <c r="LK1007" s="471"/>
      <c r="LL1007" s="478"/>
      <c r="LM1007" s="449"/>
      <c r="LN1007" s="449"/>
      <c r="LO1007" s="473"/>
      <c r="LP1007" s="471"/>
      <c r="LQ1007" s="471"/>
      <c r="LR1007" s="471"/>
      <c r="LS1007" s="478"/>
      <c r="LT1007" s="449"/>
      <c r="LU1007" s="449"/>
      <c r="LV1007" s="473"/>
      <c r="LW1007" s="471"/>
      <c r="LX1007" s="471"/>
      <c r="LY1007" s="471"/>
      <c r="LZ1007" s="478"/>
      <c r="MA1007" s="449"/>
      <c r="MB1007" s="449"/>
      <c r="MC1007" s="473"/>
      <c r="MD1007" s="471"/>
      <c r="ME1007" s="471"/>
      <c r="MF1007" s="471"/>
      <c r="MG1007" s="478"/>
      <c r="MH1007" s="449"/>
      <c r="MI1007" s="449"/>
      <c r="MJ1007" s="473"/>
      <c r="MK1007" s="471"/>
      <c r="ML1007" s="471"/>
      <c r="MM1007" s="471"/>
      <c r="MN1007" s="478"/>
    </row>
    <row r="1008" spans="2:352" hidden="1">
      <c r="B1008" s="333">
        <v>769</v>
      </c>
      <c r="C1008" s="449"/>
      <c r="D1008" s="449"/>
      <c r="E1008" s="473"/>
      <c r="F1008" s="471"/>
      <c r="G1008" s="471"/>
      <c r="H1008" s="471"/>
      <c r="I1008" s="478"/>
      <c r="J1008" s="449"/>
      <c r="K1008" s="449"/>
      <c r="L1008" s="473"/>
      <c r="M1008" s="471"/>
      <c r="N1008" s="471"/>
      <c r="O1008" s="471"/>
      <c r="P1008" s="478"/>
      <c r="Q1008" s="449"/>
      <c r="R1008" s="449"/>
      <c r="S1008" s="473"/>
      <c r="T1008" s="471"/>
      <c r="U1008" s="471"/>
      <c r="V1008" s="471"/>
      <c r="W1008" s="478"/>
      <c r="X1008" s="449"/>
      <c r="Y1008" s="449"/>
      <c r="Z1008" s="473"/>
      <c r="AA1008" s="471"/>
      <c r="AB1008" s="471"/>
      <c r="AC1008" s="471"/>
      <c r="AD1008" s="478"/>
      <c r="AE1008" s="449"/>
      <c r="AF1008" s="449"/>
      <c r="AG1008" s="473"/>
      <c r="AH1008" s="471"/>
      <c r="AI1008" s="471"/>
      <c r="AJ1008" s="471"/>
      <c r="AK1008" s="478"/>
      <c r="AL1008" s="449"/>
      <c r="AM1008" s="449"/>
      <c r="AN1008" s="473"/>
      <c r="AO1008" s="471"/>
      <c r="AP1008" s="471"/>
      <c r="AQ1008" s="471"/>
      <c r="AR1008" s="478"/>
      <c r="AS1008" s="449"/>
      <c r="AT1008" s="449"/>
      <c r="AU1008" s="473"/>
      <c r="AV1008" s="471"/>
      <c r="AW1008" s="471"/>
      <c r="AX1008" s="471"/>
      <c r="AY1008" s="478"/>
      <c r="AZ1008" s="449"/>
      <c r="BA1008" s="449"/>
      <c r="BB1008" s="473"/>
      <c r="BC1008" s="471"/>
      <c r="BD1008" s="471"/>
      <c r="BE1008" s="471"/>
      <c r="BF1008" s="478"/>
      <c r="BG1008" s="449"/>
      <c r="BH1008" s="449"/>
      <c r="BI1008" s="473"/>
      <c r="BJ1008" s="471"/>
      <c r="BK1008" s="471"/>
      <c r="BL1008" s="471"/>
      <c r="BM1008" s="478"/>
      <c r="BN1008" s="449"/>
      <c r="BO1008" s="449"/>
      <c r="BP1008" s="473"/>
      <c r="BQ1008" s="471"/>
      <c r="BR1008" s="471"/>
      <c r="BS1008" s="471"/>
      <c r="BT1008" s="478"/>
      <c r="BU1008" s="449"/>
      <c r="BV1008" s="449"/>
      <c r="BW1008" s="473"/>
      <c r="BX1008" s="471"/>
      <c r="BY1008" s="471"/>
      <c r="BZ1008" s="471"/>
      <c r="CA1008" s="478"/>
      <c r="CB1008" s="449"/>
      <c r="CC1008" s="449"/>
      <c r="CD1008" s="473"/>
      <c r="CE1008" s="471"/>
      <c r="CF1008" s="471"/>
      <c r="CG1008" s="471"/>
      <c r="CH1008" s="478"/>
      <c r="CI1008" s="449"/>
      <c r="CJ1008" s="449"/>
      <c r="CK1008" s="473"/>
      <c r="CL1008" s="471"/>
      <c r="CM1008" s="471"/>
      <c r="CN1008" s="471"/>
      <c r="CO1008" s="478"/>
      <c r="CP1008" s="449"/>
      <c r="CQ1008" s="449"/>
      <c r="CR1008" s="473"/>
      <c r="CS1008" s="471"/>
      <c r="CT1008" s="471"/>
      <c r="CU1008" s="471"/>
      <c r="CV1008" s="478"/>
      <c r="CW1008" s="449"/>
      <c r="CX1008" s="449"/>
      <c r="CY1008" s="473"/>
      <c r="CZ1008" s="471"/>
      <c r="DA1008" s="471"/>
      <c r="DB1008" s="471"/>
      <c r="DC1008" s="478"/>
      <c r="DD1008" s="449"/>
      <c r="DE1008" s="449"/>
      <c r="DF1008" s="473"/>
      <c r="DG1008" s="471"/>
      <c r="DH1008" s="471"/>
      <c r="DI1008" s="471"/>
      <c r="DJ1008" s="478"/>
      <c r="DK1008" s="449"/>
      <c r="DL1008" s="449"/>
      <c r="DM1008" s="473"/>
      <c r="DN1008" s="471"/>
      <c r="DO1008" s="471"/>
      <c r="DP1008" s="471"/>
      <c r="DQ1008" s="478"/>
      <c r="DR1008" s="449"/>
      <c r="DS1008" s="449"/>
      <c r="DT1008" s="473"/>
      <c r="DU1008" s="471"/>
      <c r="DV1008" s="471"/>
      <c r="DW1008" s="471"/>
      <c r="DX1008" s="478"/>
      <c r="DY1008" s="449"/>
      <c r="DZ1008" s="449"/>
      <c r="EA1008" s="473"/>
      <c r="EB1008" s="471"/>
      <c r="EC1008" s="471"/>
      <c r="ED1008" s="471"/>
      <c r="EE1008" s="478"/>
      <c r="EF1008" s="449"/>
      <c r="EG1008" s="449"/>
      <c r="EH1008" s="473"/>
      <c r="EI1008" s="471"/>
      <c r="EJ1008" s="471"/>
      <c r="EK1008" s="471"/>
      <c r="EL1008" s="478"/>
      <c r="EM1008" s="449"/>
      <c r="EN1008" s="449"/>
      <c r="EO1008" s="473"/>
      <c r="EP1008" s="471"/>
      <c r="EQ1008" s="471"/>
      <c r="ER1008" s="471"/>
      <c r="ES1008" s="478"/>
      <c r="ET1008" s="449"/>
      <c r="EU1008" s="449"/>
      <c r="EV1008" s="473"/>
      <c r="EW1008" s="471"/>
      <c r="EX1008" s="471"/>
      <c r="EY1008" s="471"/>
      <c r="EZ1008" s="478"/>
      <c r="FA1008" s="449"/>
      <c r="FB1008" s="449"/>
      <c r="FC1008" s="473"/>
      <c r="FD1008" s="471"/>
      <c r="FE1008" s="471"/>
      <c r="FF1008" s="471"/>
      <c r="FG1008" s="478"/>
      <c r="FH1008" s="449"/>
      <c r="FI1008" s="449"/>
      <c r="FJ1008" s="473"/>
      <c r="FK1008" s="471"/>
      <c r="FL1008" s="471"/>
      <c r="FM1008" s="471"/>
      <c r="FN1008" s="478"/>
      <c r="FO1008" s="449"/>
      <c r="FP1008" s="449"/>
      <c r="FQ1008" s="473"/>
      <c r="FR1008" s="471"/>
      <c r="FS1008" s="471"/>
      <c r="FT1008" s="471"/>
      <c r="FU1008" s="478"/>
      <c r="FV1008" s="449"/>
      <c r="FW1008" s="449"/>
      <c r="FX1008" s="473"/>
      <c r="FY1008" s="471"/>
      <c r="FZ1008" s="471"/>
      <c r="GA1008" s="471"/>
      <c r="GB1008" s="478"/>
      <c r="GC1008" s="449"/>
      <c r="GD1008" s="449"/>
      <c r="GE1008" s="473"/>
      <c r="GF1008" s="471"/>
      <c r="GG1008" s="471"/>
      <c r="GH1008" s="471"/>
      <c r="GI1008" s="478"/>
      <c r="GJ1008" s="449"/>
      <c r="GK1008" s="449"/>
      <c r="GL1008" s="473"/>
      <c r="GM1008" s="471"/>
      <c r="GN1008" s="471"/>
      <c r="GO1008" s="471"/>
      <c r="GP1008" s="478"/>
      <c r="GQ1008" s="449"/>
      <c r="GR1008" s="449"/>
      <c r="GS1008" s="473"/>
      <c r="GT1008" s="471"/>
      <c r="GU1008" s="471"/>
      <c r="GV1008" s="471"/>
      <c r="GW1008" s="478"/>
      <c r="GX1008" s="449"/>
      <c r="GY1008" s="449"/>
      <c r="GZ1008" s="473"/>
      <c r="HA1008" s="471"/>
      <c r="HB1008" s="471"/>
      <c r="HC1008" s="471"/>
      <c r="HD1008" s="478"/>
      <c r="HE1008" s="449"/>
      <c r="HF1008" s="449"/>
      <c r="HG1008" s="473"/>
      <c r="HH1008" s="471"/>
      <c r="HI1008" s="471"/>
      <c r="HJ1008" s="471"/>
      <c r="HK1008" s="478"/>
      <c r="HL1008" s="449"/>
      <c r="HM1008" s="449"/>
      <c r="HN1008" s="473"/>
      <c r="HO1008" s="471"/>
      <c r="HP1008" s="471"/>
      <c r="HQ1008" s="471"/>
      <c r="HR1008" s="478"/>
      <c r="HS1008" s="449"/>
      <c r="HT1008" s="449"/>
      <c r="HU1008" s="473"/>
      <c r="HV1008" s="471"/>
      <c r="HW1008" s="471"/>
      <c r="HX1008" s="471"/>
      <c r="HY1008" s="478"/>
      <c r="HZ1008" s="449"/>
      <c r="IA1008" s="449"/>
      <c r="IB1008" s="473"/>
      <c r="IC1008" s="471"/>
      <c r="ID1008" s="471"/>
      <c r="IE1008" s="471"/>
      <c r="IF1008" s="478"/>
      <c r="IG1008" s="449"/>
      <c r="IH1008" s="449"/>
      <c r="II1008" s="473"/>
      <c r="IJ1008" s="471"/>
      <c r="IK1008" s="471"/>
      <c r="IL1008" s="471"/>
      <c r="IM1008" s="478"/>
      <c r="IN1008" s="449"/>
      <c r="IO1008" s="449"/>
      <c r="IP1008" s="473"/>
      <c r="IQ1008" s="471"/>
      <c r="IR1008" s="471"/>
      <c r="IS1008" s="471"/>
      <c r="IT1008" s="478"/>
      <c r="IU1008" s="449"/>
      <c r="IV1008" s="449"/>
      <c r="IW1008" s="473"/>
      <c r="IX1008" s="471"/>
      <c r="IY1008" s="471"/>
      <c r="IZ1008" s="471"/>
      <c r="JA1008" s="478"/>
      <c r="JB1008" s="449"/>
      <c r="JC1008" s="449"/>
      <c r="JD1008" s="473"/>
      <c r="JE1008" s="471"/>
      <c r="JF1008" s="471"/>
      <c r="JG1008" s="471"/>
      <c r="JH1008" s="478"/>
      <c r="JI1008" s="449"/>
      <c r="JJ1008" s="449"/>
      <c r="JK1008" s="473"/>
      <c r="JL1008" s="471"/>
      <c r="JM1008" s="471"/>
      <c r="JN1008" s="471"/>
      <c r="JO1008" s="478"/>
      <c r="JP1008" s="449"/>
      <c r="JQ1008" s="449"/>
      <c r="JR1008" s="473"/>
      <c r="JS1008" s="471"/>
      <c r="JT1008" s="471"/>
      <c r="JU1008" s="471"/>
      <c r="JV1008" s="478"/>
      <c r="JW1008" s="449"/>
      <c r="JX1008" s="449"/>
      <c r="JY1008" s="473"/>
      <c r="JZ1008" s="471"/>
      <c r="KA1008" s="471"/>
      <c r="KB1008" s="471"/>
      <c r="KC1008" s="478"/>
      <c r="KD1008" s="449"/>
      <c r="KE1008" s="449"/>
      <c r="KF1008" s="473"/>
      <c r="KG1008" s="471"/>
      <c r="KH1008" s="471"/>
      <c r="KI1008" s="471"/>
      <c r="KJ1008" s="478"/>
      <c r="KK1008" s="449"/>
      <c r="KL1008" s="449"/>
      <c r="KM1008" s="473"/>
      <c r="KN1008" s="471"/>
      <c r="KO1008" s="471"/>
      <c r="KP1008" s="471"/>
      <c r="KQ1008" s="478"/>
      <c r="KR1008" s="449"/>
      <c r="KS1008" s="449"/>
      <c r="KT1008" s="473"/>
      <c r="KU1008" s="471"/>
      <c r="KV1008" s="471"/>
      <c r="KW1008" s="471"/>
      <c r="KX1008" s="478"/>
      <c r="KY1008" s="449"/>
      <c r="KZ1008" s="449"/>
      <c r="LA1008" s="473"/>
      <c r="LB1008" s="471"/>
      <c r="LC1008" s="471"/>
      <c r="LD1008" s="471"/>
      <c r="LE1008" s="478"/>
      <c r="LF1008" s="449"/>
      <c r="LG1008" s="449"/>
      <c r="LH1008" s="473"/>
      <c r="LI1008" s="471"/>
      <c r="LJ1008" s="471"/>
      <c r="LK1008" s="471"/>
      <c r="LL1008" s="478"/>
      <c r="LM1008" s="449"/>
      <c r="LN1008" s="449"/>
      <c r="LO1008" s="473"/>
      <c r="LP1008" s="471"/>
      <c r="LQ1008" s="471"/>
      <c r="LR1008" s="471"/>
      <c r="LS1008" s="478"/>
      <c r="LT1008" s="449"/>
      <c r="LU1008" s="449"/>
      <c r="LV1008" s="473"/>
      <c r="LW1008" s="471"/>
      <c r="LX1008" s="471"/>
      <c r="LY1008" s="471"/>
      <c r="LZ1008" s="478"/>
      <c r="MA1008" s="449"/>
      <c r="MB1008" s="449"/>
      <c r="MC1008" s="473"/>
      <c r="MD1008" s="471"/>
      <c r="ME1008" s="471"/>
      <c r="MF1008" s="471"/>
      <c r="MG1008" s="478"/>
      <c r="MH1008" s="449"/>
      <c r="MI1008" s="449"/>
      <c r="MJ1008" s="473"/>
      <c r="MK1008" s="471"/>
      <c r="ML1008" s="471"/>
      <c r="MM1008" s="471"/>
      <c r="MN1008" s="478"/>
    </row>
    <row r="1009" spans="2:352" hidden="1">
      <c r="B1009" s="333">
        <v>770</v>
      </c>
      <c r="C1009" s="449"/>
      <c r="D1009" s="449"/>
      <c r="E1009" s="473"/>
      <c r="F1009" s="471"/>
      <c r="G1009" s="471"/>
      <c r="H1009" s="471"/>
      <c r="I1009" s="478"/>
      <c r="J1009" s="449"/>
      <c r="K1009" s="449"/>
      <c r="L1009" s="473"/>
      <c r="M1009" s="471"/>
      <c r="N1009" s="471"/>
      <c r="O1009" s="471"/>
      <c r="P1009" s="478"/>
      <c r="Q1009" s="449"/>
      <c r="R1009" s="449"/>
      <c r="S1009" s="473"/>
      <c r="T1009" s="471"/>
      <c r="U1009" s="471"/>
      <c r="V1009" s="471"/>
      <c r="W1009" s="478"/>
      <c r="X1009" s="449"/>
      <c r="Y1009" s="449"/>
      <c r="Z1009" s="473"/>
      <c r="AA1009" s="471"/>
      <c r="AB1009" s="471"/>
      <c r="AC1009" s="471"/>
      <c r="AD1009" s="478"/>
      <c r="AE1009" s="449"/>
      <c r="AF1009" s="449"/>
      <c r="AG1009" s="473"/>
      <c r="AH1009" s="471"/>
      <c r="AI1009" s="471"/>
      <c r="AJ1009" s="471"/>
      <c r="AK1009" s="478"/>
      <c r="AL1009" s="449"/>
      <c r="AM1009" s="449"/>
      <c r="AN1009" s="473"/>
      <c r="AO1009" s="471"/>
      <c r="AP1009" s="471"/>
      <c r="AQ1009" s="471"/>
      <c r="AR1009" s="478"/>
      <c r="AS1009" s="449"/>
      <c r="AT1009" s="449"/>
      <c r="AU1009" s="473"/>
      <c r="AV1009" s="471"/>
      <c r="AW1009" s="471"/>
      <c r="AX1009" s="471"/>
      <c r="AY1009" s="478"/>
      <c r="AZ1009" s="449"/>
      <c r="BA1009" s="449"/>
      <c r="BB1009" s="473"/>
      <c r="BC1009" s="471"/>
      <c r="BD1009" s="471"/>
      <c r="BE1009" s="471"/>
      <c r="BF1009" s="478"/>
      <c r="BG1009" s="449"/>
      <c r="BH1009" s="449"/>
      <c r="BI1009" s="473"/>
      <c r="BJ1009" s="471"/>
      <c r="BK1009" s="471"/>
      <c r="BL1009" s="471"/>
      <c r="BM1009" s="478"/>
      <c r="BN1009" s="449"/>
      <c r="BO1009" s="449"/>
      <c r="BP1009" s="473"/>
      <c r="BQ1009" s="471"/>
      <c r="BR1009" s="471"/>
      <c r="BS1009" s="471"/>
      <c r="BT1009" s="478"/>
      <c r="BU1009" s="449"/>
      <c r="BV1009" s="449"/>
      <c r="BW1009" s="473"/>
      <c r="BX1009" s="471"/>
      <c r="BY1009" s="471"/>
      <c r="BZ1009" s="471"/>
      <c r="CA1009" s="478"/>
      <c r="CB1009" s="449"/>
      <c r="CC1009" s="449"/>
      <c r="CD1009" s="473"/>
      <c r="CE1009" s="471"/>
      <c r="CF1009" s="471"/>
      <c r="CG1009" s="471"/>
      <c r="CH1009" s="478"/>
      <c r="CI1009" s="449"/>
      <c r="CJ1009" s="449"/>
      <c r="CK1009" s="473"/>
      <c r="CL1009" s="471"/>
      <c r="CM1009" s="471"/>
      <c r="CN1009" s="471"/>
      <c r="CO1009" s="478"/>
      <c r="CP1009" s="449"/>
      <c r="CQ1009" s="449"/>
      <c r="CR1009" s="473"/>
      <c r="CS1009" s="471"/>
      <c r="CT1009" s="471"/>
      <c r="CU1009" s="471"/>
      <c r="CV1009" s="478"/>
      <c r="CW1009" s="449"/>
      <c r="CX1009" s="449"/>
      <c r="CY1009" s="473"/>
      <c r="CZ1009" s="471"/>
      <c r="DA1009" s="471"/>
      <c r="DB1009" s="471"/>
      <c r="DC1009" s="478"/>
      <c r="DD1009" s="449"/>
      <c r="DE1009" s="449"/>
      <c r="DF1009" s="473"/>
      <c r="DG1009" s="471"/>
      <c r="DH1009" s="471"/>
      <c r="DI1009" s="471"/>
      <c r="DJ1009" s="478"/>
      <c r="DK1009" s="449"/>
      <c r="DL1009" s="449"/>
      <c r="DM1009" s="473"/>
      <c r="DN1009" s="471"/>
      <c r="DO1009" s="471"/>
      <c r="DP1009" s="471"/>
      <c r="DQ1009" s="478"/>
      <c r="DR1009" s="449"/>
      <c r="DS1009" s="449"/>
      <c r="DT1009" s="473"/>
      <c r="DU1009" s="471"/>
      <c r="DV1009" s="471"/>
      <c r="DW1009" s="471"/>
      <c r="DX1009" s="478"/>
      <c r="DY1009" s="449"/>
      <c r="DZ1009" s="449"/>
      <c r="EA1009" s="473"/>
      <c r="EB1009" s="471"/>
      <c r="EC1009" s="471"/>
      <c r="ED1009" s="471"/>
      <c r="EE1009" s="478"/>
      <c r="EF1009" s="449"/>
      <c r="EG1009" s="449"/>
      <c r="EH1009" s="473"/>
      <c r="EI1009" s="471"/>
      <c r="EJ1009" s="471"/>
      <c r="EK1009" s="471"/>
      <c r="EL1009" s="478"/>
      <c r="EM1009" s="449"/>
      <c r="EN1009" s="449"/>
      <c r="EO1009" s="473"/>
      <c r="EP1009" s="471"/>
      <c r="EQ1009" s="471"/>
      <c r="ER1009" s="471"/>
      <c r="ES1009" s="478"/>
      <c r="ET1009" s="449"/>
      <c r="EU1009" s="449"/>
      <c r="EV1009" s="473"/>
      <c r="EW1009" s="471"/>
      <c r="EX1009" s="471"/>
      <c r="EY1009" s="471"/>
      <c r="EZ1009" s="478"/>
      <c r="FA1009" s="449"/>
      <c r="FB1009" s="449"/>
      <c r="FC1009" s="473"/>
      <c r="FD1009" s="471"/>
      <c r="FE1009" s="471"/>
      <c r="FF1009" s="471"/>
      <c r="FG1009" s="478"/>
      <c r="FH1009" s="449"/>
      <c r="FI1009" s="449"/>
      <c r="FJ1009" s="473"/>
      <c r="FK1009" s="471"/>
      <c r="FL1009" s="471"/>
      <c r="FM1009" s="471"/>
      <c r="FN1009" s="478"/>
      <c r="FO1009" s="449"/>
      <c r="FP1009" s="449"/>
      <c r="FQ1009" s="473"/>
      <c r="FR1009" s="471"/>
      <c r="FS1009" s="471"/>
      <c r="FT1009" s="471"/>
      <c r="FU1009" s="478"/>
      <c r="FV1009" s="449"/>
      <c r="FW1009" s="449"/>
      <c r="FX1009" s="473"/>
      <c r="FY1009" s="471"/>
      <c r="FZ1009" s="471"/>
      <c r="GA1009" s="471"/>
      <c r="GB1009" s="478"/>
      <c r="GC1009" s="449"/>
      <c r="GD1009" s="449"/>
      <c r="GE1009" s="473"/>
      <c r="GF1009" s="471"/>
      <c r="GG1009" s="471"/>
      <c r="GH1009" s="471"/>
      <c r="GI1009" s="478"/>
      <c r="GJ1009" s="449"/>
      <c r="GK1009" s="449"/>
      <c r="GL1009" s="473"/>
      <c r="GM1009" s="471"/>
      <c r="GN1009" s="471"/>
      <c r="GO1009" s="471"/>
      <c r="GP1009" s="478"/>
      <c r="GQ1009" s="449"/>
      <c r="GR1009" s="449"/>
      <c r="GS1009" s="473"/>
      <c r="GT1009" s="471"/>
      <c r="GU1009" s="471"/>
      <c r="GV1009" s="471"/>
      <c r="GW1009" s="478"/>
      <c r="GX1009" s="449"/>
      <c r="GY1009" s="449"/>
      <c r="GZ1009" s="473"/>
      <c r="HA1009" s="471"/>
      <c r="HB1009" s="471"/>
      <c r="HC1009" s="471"/>
      <c r="HD1009" s="478"/>
      <c r="HE1009" s="449"/>
      <c r="HF1009" s="449"/>
      <c r="HG1009" s="473"/>
      <c r="HH1009" s="471"/>
      <c r="HI1009" s="471"/>
      <c r="HJ1009" s="471"/>
      <c r="HK1009" s="478"/>
      <c r="HL1009" s="449"/>
      <c r="HM1009" s="449"/>
      <c r="HN1009" s="473"/>
      <c r="HO1009" s="471"/>
      <c r="HP1009" s="471"/>
      <c r="HQ1009" s="471"/>
      <c r="HR1009" s="478"/>
      <c r="HS1009" s="449"/>
      <c r="HT1009" s="449"/>
      <c r="HU1009" s="473"/>
      <c r="HV1009" s="471"/>
      <c r="HW1009" s="471"/>
      <c r="HX1009" s="471"/>
      <c r="HY1009" s="478"/>
      <c r="HZ1009" s="449"/>
      <c r="IA1009" s="449"/>
      <c r="IB1009" s="473"/>
      <c r="IC1009" s="471"/>
      <c r="ID1009" s="471"/>
      <c r="IE1009" s="471"/>
      <c r="IF1009" s="478"/>
      <c r="IG1009" s="449"/>
      <c r="IH1009" s="449"/>
      <c r="II1009" s="473"/>
      <c r="IJ1009" s="471"/>
      <c r="IK1009" s="471"/>
      <c r="IL1009" s="471"/>
      <c r="IM1009" s="478"/>
      <c r="IN1009" s="449"/>
      <c r="IO1009" s="449"/>
      <c r="IP1009" s="473"/>
      <c r="IQ1009" s="471"/>
      <c r="IR1009" s="471"/>
      <c r="IS1009" s="471"/>
      <c r="IT1009" s="478"/>
      <c r="IU1009" s="449"/>
      <c r="IV1009" s="449"/>
      <c r="IW1009" s="473"/>
      <c r="IX1009" s="471"/>
      <c r="IY1009" s="471"/>
      <c r="IZ1009" s="471"/>
      <c r="JA1009" s="478"/>
      <c r="JB1009" s="449"/>
      <c r="JC1009" s="449"/>
      <c r="JD1009" s="473"/>
      <c r="JE1009" s="471"/>
      <c r="JF1009" s="471"/>
      <c r="JG1009" s="471"/>
      <c r="JH1009" s="478"/>
      <c r="JI1009" s="449"/>
      <c r="JJ1009" s="449"/>
      <c r="JK1009" s="473"/>
      <c r="JL1009" s="471"/>
      <c r="JM1009" s="471"/>
      <c r="JN1009" s="471"/>
      <c r="JO1009" s="478"/>
      <c r="JP1009" s="449"/>
      <c r="JQ1009" s="449"/>
      <c r="JR1009" s="473"/>
      <c r="JS1009" s="471"/>
      <c r="JT1009" s="471"/>
      <c r="JU1009" s="471"/>
      <c r="JV1009" s="478"/>
      <c r="JW1009" s="449"/>
      <c r="JX1009" s="449"/>
      <c r="JY1009" s="473"/>
      <c r="JZ1009" s="471"/>
      <c r="KA1009" s="471"/>
      <c r="KB1009" s="471"/>
      <c r="KC1009" s="478"/>
      <c r="KD1009" s="449"/>
      <c r="KE1009" s="449"/>
      <c r="KF1009" s="473"/>
      <c r="KG1009" s="471"/>
      <c r="KH1009" s="471"/>
      <c r="KI1009" s="471"/>
      <c r="KJ1009" s="478"/>
      <c r="KK1009" s="449"/>
      <c r="KL1009" s="449"/>
      <c r="KM1009" s="473"/>
      <c r="KN1009" s="471"/>
      <c r="KO1009" s="471"/>
      <c r="KP1009" s="471"/>
      <c r="KQ1009" s="478"/>
      <c r="KR1009" s="449"/>
      <c r="KS1009" s="449"/>
      <c r="KT1009" s="473"/>
      <c r="KU1009" s="471"/>
      <c r="KV1009" s="471"/>
      <c r="KW1009" s="471"/>
      <c r="KX1009" s="478"/>
      <c r="KY1009" s="449"/>
      <c r="KZ1009" s="449"/>
      <c r="LA1009" s="473"/>
      <c r="LB1009" s="471"/>
      <c r="LC1009" s="471"/>
      <c r="LD1009" s="471"/>
      <c r="LE1009" s="478"/>
      <c r="LF1009" s="449"/>
      <c r="LG1009" s="449"/>
      <c r="LH1009" s="473"/>
      <c r="LI1009" s="471"/>
      <c r="LJ1009" s="471"/>
      <c r="LK1009" s="471"/>
      <c r="LL1009" s="478"/>
      <c r="LM1009" s="449"/>
      <c r="LN1009" s="449"/>
      <c r="LO1009" s="473"/>
      <c r="LP1009" s="471"/>
      <c r="LQ1009" s="471"/>
      <c r="LR1009" s="471"/>
      <c r="LS1009" s="478"/>
      <c r="LT1009" s="449"/>
      <c r="LU1009" s="449"/>
      <c r="LV1009" s="473"/>
      <c r="LW1009" s="471"/>
      <c r="LX1009" s="471"/>
      <c r="LY1009" s="471"/>
      <c r="LZ1009" s="478"/>
      <c r="MA1009" s="449"/>
      <c r="MB1009" s="449"/>
      <c r="MC1009" s="473"/>
      <c r="MD1009" s="471"/>
      <c r="ME1009" s="471"/>
      <c r="MF1009" s="471"/>
      <c r="MG1009" s="478"/>
      <c r="MH1009" s="449"/>
      <c r="MI1009" s="449"/>
      <c r="MJ1009" s="473"/>
      <c r="MK1009" s="471"/>
      <c r="ML1009" s="471"/>
      <c r="MM1009" s="471"/>
      <c r="MN1009" s="478"/>
    </row>
    <row r="1010" spans="2:352" hidden="1">
      <c r="B1010" s="333">
        <v>771</v>
      </c>
      <c r="C1010" s="449"/>
      <c r="D1010" s="449"/>
      <c r="E1010" s="473"/>
      <c r="F1010" s="471"/>
      <c r="G1010" s="471"/>
      <c r="H1010" s="471"/>
      <c r="I1010" s="478"/>
      <c r="J1010" s="449"/>
      <c r="K1010" s="449"/>
      <c r="L1010" s="473"/>
      <c r="M1010" s="471"/>
      <c r="N1010" s="471"/>
      <c r="O1010" s="471"/>
      <c r="P1010" s="478"/>
      <c r="Q1010" s="449"/>
      <c r="R1010" s="449"/>
      <c r="S1010" s="473"/>
      <c r="T1010" s="471"/>
      <c r="U1010" s="471"/>
      <c r="V1010" s="471"/>
      <c r="W1010" s="478"/>
      <c r="X1010" s="449"/>
      <c r="Y1010" s="449"/>
      <c r="Z1010" s="473"/>
      <c r="AA1010" s="471"/>
      <c r="AB1010" s="471"/>
      <c r="AC1010" s="471"/>
      <c r="AD1010" s="478"/>
      <c r="AE1010" s="449"/>
      <c r="AF1010" s="449"/>
      <c r="AG1010" s="473"/>
      <c r="AH1010" s="471"/>
      <c r="AI1010" s="471"/>
      <c r="AJ1010" s="471"/>
      <c r="AK1010" s="478"/>
      <c r="AL1010" s="449"/>
      <c r="AM1010" s="449"/>
      <c r="AN1010" s="473"/>
      <c r="AO1010" s="471"/>
      <c r="AP1010" s="471"/>
      <c r="AQ1010" s="471"/>
      <c r="AR1010" s="478"/>
      <c r="AS1010" s="449"/>
      <c r="AT1010" s="449"/>
      <c r="AU1010" s="473"/>
      <c r="AV1010" s="471"/>
      <c r="AW1010" s="471"/>
      <c r="AX1010" s="471"/>
      <c r="AY1010" s="478"/>
      <c r="AZ1010" s="449"/>
      <c r="BA1010" s="449"/>
      <c r="BB1010" s="473"/>
      <c r="BC1010" s="471"/>
      <c r="BD1010" s="471"/>
      <c r="BE1010" s="471"/>
      <c r="BF1010" s="478"/>
      <c r="BG1010" s="449"/>
      <c r="BH1010" s="449"/>
      <c r="BI1010" s="473"/>
      <c r="BJ1010" s="471"/>
      <c r="BK1010" s="471"/>
      <c r="BL1010" s="471"/>
      <c r="BM1010" s="478"/>
      <c r="BN1010" s="449"/>
      <c r="BO1010" s="449"/>
      <c r="BP1010" s="473"/>
      <c r="BQ1010" s="471"/>
      <c r="BR1010" s="471"/>
      <c r="BS1010" s="471"/>
      <c r="BT1010" s="478"/>
      <c r="BU1010" s="449"/>
      <c r="BV1010" s="449"/>
      <c r="BW1010" s="473"/>
      <c r="BX1010" s="471"/>
      <c r="BY1010" s="471"/>
      <c r="BZ1010" s="471"/>
      <c r="CA1010" s="478"/>
      <c r="CB1010" s="449"/>
      <c r="CC1010" s="449"/>
      <c r="CD1010" s="473"/>
      <c r="CE1010" s="471"/>
      <c r="CF1010" s="471"/>
      <c r="CG1010" s="471"/>
      <c r="CH1010" s="478"/>
      <c r="CI1010" s="449"/>
      <c r="CJ1010" s="449"/>
      <c r="CK1010" s="473"/>
      <c r="CL1010" s="471"/>
      <c r="CM1010" s="471"/>
      <c r="CN1010" s="471"/>
      <c r="CO1010" s="478"/>
      <c r="CP1010" s="449"/>
      <c r="CQ1010" s="449"/>
      <c r="CR1010" s="473"/>
      <c r="CS1010" s="471"/>
      <c r="CT1010" s="471"/>
      <c r="CU1010" s="471"/>
      <c r="CV1010" s="478"/>
      <c r="CW1010" s="449"/>
      <c r="CX1010" s="449"/>
      <c r="CY1010" s="473"/>
      <c r="CZ1010" s="471"/>
      <c r="DA1010" s="471"/>
      <c r="DB1010" s="471"/>
      <c r="DC1010" s="478"/>
      <c r="DD1010" s="449"/>
      <c r="DE1010" s="449"/>
      <c r="DF1010" s="473"/>
      <c r="DG1010" s="471"/>
      <c r="DH1010" s="471"/>
      <c r="DI1010" s="471"/>
      <c r="DJ1010" s="478"/>
      <c r="DK1010" s="449"/>
      <c r="DL1010" s="449"/>
      <c r="DM1010" s="473"/>
      <c r="DN1010" s="471"/>
      <c r="DO1010" s="471"/>
      <c r="DP1010" s="471"/>
      <c r="DQ1010" s="478"/>
      <c r="DR1010" s="449"/>
      <c r="DS1010" s="449"/>
      <c r="DT1010" s="473"/>
      <c r="DU1010" s="471"/>
      <c r="DV1010" s="471"/>
      <c r="DW1010" s="471"/>
      <c r="DX1010" s="478"/>
      <c r="DY1010" s="449"/>
      <c r="DZ1010" s="449"/>
      <c r="EA1010" s="473"/>
      <c r="EB1010" s="471"/>
      <c r="EC1010" s="471"/>
      <c r="ED1010" s="471"/>
      <c r="EE1010" s="478"/>
      <c r="EF1010" s="449"/>
      <c r="EG1010" s="449"/>
      <c r="EH1010" s="473"/>
      <c r="EI1010" s="471"/>
      <c r="EJ1010" s="471"/>
      <c r="EK1010" s="471"/>
      <c r="EL1010" s="478"/>
      <c r="EM1010" s="449"/>
      <c r="EN1010" s="449"/>
      <c r="EO1010" s="473"/>
      <c r="EP1010" s="471"/>
      <c r="EQ1010" s="471"/>
      <c r="ER1010" s="471"/>
      <c r="ES1010" s="478"/>
      <c r="ET1010" s="449"/>
      <c r="EU1010" s="449"/>
      <c r="EV1010" s="473"/>
      <c r="EW1010" s="471"/>
      <c r="EX1010" s="471"/>
      <c r="EY1010" s="471"/>
      <c r="EZ1010" s="478"/>
      <c r="FA1010" s="449"/>
      <c r="FB1010" s="449"/>
      <c r="FC1010" s="473"/>
      <c r="FD1010" s="471"/>
      <c r="FE1010" s="471"/>
      <c r="FF1010" s="471"/>
      <c r="FG1010" s="478"/>
      <c r="FH1010" s="449"/>
      <c r="FI1010" s="449"/>
      <c r="FJ1010" s="473"/>
      <c r="FK1010" s="471"/>
      <c r="FL1010" s="471"/>
      <c r="FM1010" s="471"/>
      <c r="FN1010" s="478"/>
      <c r="FO1010" s="449"/>
      <c r="FP1010" s="449"/>
      <c r="FQ1010" s="473"/>
      <c r="FR1010" s="471"/>
      <c r="FS1010" s="471"/>
      <c r="FT1010" s="471"/>
      <c r="FU1010" s="478"/>
      <c r="FV1010" s="449"/>
      <c r="FW1010" s="449"/>
      <c r="FX1010" s="473"/>
      <c r="FY1010" s="471"/>
      <c r="FZ1010" s="471"/>
      <c r="GA1010" s="471"/>
      <c r="GB1010" s="478"/>
      <c r="GC1010" s="449"/>
      <c r="GD1010" s="449"/>
      <c r="GE1010" s="473"/>
      <c r="GF1010" s="471"/>
      <c r="GG1010" s="471"/>
      <c r="GH1010" s="471"/>
      <c r="GI1010" s="478"/>
      <c r="GJ1010" s="449"/>
      <c r="GK1010" s="449"/>
      <c r="GL1010" s="473"/>
      <c r="GM1010" s="471"/>
      <c r="GN1010" s="471"/>
      <c r="GO1010" s="471"/>
      <c r="GP1010" s="478"/>
      <c r="GQ1010" s="449"/>
      <c r="GR1010" s="449"/>
      <c r="GS1010" s="473"/>
      <c r="GT1010" s="471"/>
      <c r="GU1010" s="471"/>
      <c r="GV1010" s="471"/>
      <c r="GW1010" s="478"/>
      <c r="GX1010" s="449"/>
      <c r="GY1010" s="449"/>
      <c r="GZ1010" s="473"/>
      <c r="HA1010" s="471"/>
      <c r="HB1010" s="471"/>
      <c r="HC1010" s="471"/>
      <c r="HD1010" s="478"/>
      <c r="HE1010" s="449"/>
      <c r="HF1010" s="449"/>
      <c r="HG1010" s="473"/>
      <c r="HH1010" s="471"/>
      <c r="HI1010" s="471"/>
      <c r="HJ1010" s="471"/>
      <c r="HK1010" s="478"/>
      <c r="HL1010" s="449"/>
      <c r="HM1010" s="449"/>
      <c r="HN1010" s="473"/>
      <c r="HO1010" s="471"/>
      <c r="HP1010" s="471"/>
      <c r="HQ1010" s="471"/>
      <c r="HR1010" s="478"/>
      <c r="HS1010" s="449"/>
      <c r="HT1010" s="449"/>
      <c r="HU1010" s="473"/>
      <c r="HV1010" s="471"/>
      <c r="HW1010" s="471"/>
      <c r="HX1010" s="471"/>
      <c r="HY1010" s="478"/>
      <c r="HZ1010" s="449"/>
      <c r="IA1010" s="449"/>
      <c r="IB1010" s="473"/>
      <c r="IC1010" s="471"/>
      <c r="ID1010" s="471"/>
      <c r="IE1010" s="471"/>
      <c r="IF1010" s="478"/>
      <c r="IG1010" s="449"/>
      <c r="IH1010" s="449"/>
      <c r="II1010" s="473"/>
      <c r="IJ1010" s="471"/>
      <c r="IK1010" s="471"/>
      <c r="IL1010" s="471"/>
      <c r="IM1010" s="478"/>
      <c r="IN1010" s="449"/>
      <c r="IO1010" s="449"/>
      <c r="IP1010" s="473"/>
      <c r="IQ1010" s="471"/>
      <c r="IR1010" s="471"/>
      <c r="IS1010" s="471"/>
      <c r="IT1010" s="478"/>
      <c r="IU1010" s="449"/>
      <c r="IV1010" s="449"/>
      <c r="IW1010" s="473"/>
      <c r="IX1010" s="471"/>
      <c r="IY1010" s="471"/>
      <c r="IZ1010" s="471"/>
      <c r="JA1010" s="478"/>
      <c r="JB1010" s="449"/>
      <c r="JC1010" s="449"/>
      <c r="JD1010" s="473"/>
      <c r="JE1010" s="471"/>
      <c r="JF1010" s="471"/>
      <c r="JG1010" s="471"/>
      <c r="JH1010" s="478"/>
      <c r="JI1010" s="449"/>
      <c r="JJ1010" s="449"/>
      <c r="JK1010" s="473"/>
      <c r="JL1010" s="471"/>
      <c r="JM1010" s="471"/>
      <c r="JN1010" s="471"/>
      <c r="JO1010" s="478"/>
      <c r="JP1010" s="449"/>
      <c r="JQ1010" s="449"/>
      <c r="JR1010" s="473"/>
      <c r="JS1010" s="471"/>
      <c r="JT1010" s="471"/>
      <c r="JU1010" s="471"/>
      <c r="JV1010" s="478"/>
      <c r="JW1010" s="449"/>
      <c r="JX1010" s="449"/>
      <c r="JY1010" s="473"/>
      <c r="JZ1010" s="471"/>
      <c r="KA1010" s="471"/>
      <c r="KB1010" s="471"/>
      <c r="KC1010" s="478"/>
      <c r="KD1010" s="449"/>
      <c r="KE1010" s="449"/>
      <c r="KF1010" s="473"/>
      <c r="KG1010" s="471"/>
      <c r="KH1010" s="471"/>
      <c r="KI1010" s="471"/>
      <c r="KJ1010" s="478"/>
      <c r="KK1010" s="449"/>
      <c r="KL1010" s="449"/>
      <c r="KM1010" s="473"/>
      <c r="KN1010" s="471"/>
      <c r="KO1010" s="471"/>
      <c r="KP1010" s="471"/>
      <c r="KQ1010" s="478"/>
      <c r="KR1010" s="449"/>
      <c r="KS1010" s="449"/>
      <c r="KT1010" s="473"/>
      <c r="KU1010" s="471"/>
      <c r="KV1010" s="471"/>
      <c r="KW1010" s="471"/>
      <c r="KX1010" s="478"/>
      <c r="KY1010" s="449"/>
      <c r="KZ1010" s="449"/>
      <c r="LA1010" s="473"/>
      <c r="LB1010" s="471"/>
      <c r="LC1010" s="471"/>
      <c r="LD1010" s="471"/>
      <c r="LE1010" s="478"/>
      <c r="LF1010" s="449"/>
      <c r="LG1010" s="449"/>
      <c r="LH1010" s="473"/>
      <c r="LI1010" s="471"/>
      <c r="LJ1010" s="471"/>
      <c r="LK1010" s="471"/>
      <c r="LL1010" s="478"/>
      <c r="LM1010" s="449"/>
      <c r="LN1010" s="449"/>
      <c r="LO1010" s="473"/>
      <c r="LP1010" s="471"/>
      <c r="LQ1010" s="471"/>
      <c r="LR1010" s="471"/>
      <c r="LS1010" s="478"/>
      <c r="LT1010" s="449"/>
      <c r="LU1010" s="449"/>
      <c r="LV1010" s="473"/>
      <c r="LW1010" s="471"/>
      <c r="LX1010" s="471"/>
      <c r="LY1010" s="471"/>
      <c r="LZ1010" s="478"/>
      <c r="MA1010" s="449"/>
      <c r="MB1010" s="449"/>
      <c r="MC1010" s="473"/>
      <c r="MD1010" s="471"/>
      <c r="ME1010" s="471"/>
      <c r="MF1010" s="471"/>
      <c r="MG1010" s="478"/>
      <c r="MH1010" s="449"/>
      <c r="MI1010" s="449"/>
      <c r="MJ1010" s="473"/>
      <c r="MK1010" s="471"/>
      <c r="ML1010" s="471"/>
      <c r="MM1010" s="471"/>
      <c r="MN1010" s="478"/>
    </row>
    <row r="1011" spans="2:352" hidden="1">
      <c r="B1011" s="333">
        <v>772</v>
      </c>
      <c r="C1011" s="449"/>
      <c r="D1011" s="449"/>
      <c r="E1011" s="473"/>
      <c r="F1011" s="471"/>
      <c r="G1011" s="471"/>
      <c r="H1011" s="471"/>
      <c r="I1011" s="478"/>
      <c r="J1011" s="449"/>
      <c r="K1011" s="449"/>
      <c r="L1011" s="473"/>
      <c r="M1011" s="471"/>
      <c r="N1011" s="471"/>
      <c r="O1011" s="471"/>
      <c r="P1011" s="478"/>
      <c r="Q1011" s="449"/>
      <c r="R1011" s="449"/>
      <c r="S1011" s="473"/>
      <c r="T1011" s="471"/>
      <c r="U1011" s="471"/>
      <c r="V1011" s="471"/>
      <c r="W1011" s="478"/>
      <c r="X1011" s="449"/>
      <c r="Y1011" s="449"/>
      <c r="Z1011" s="473"/>
      <c r="AA1011" s="471"/>
      <c r="AB1011" s="471"/>
      <c r="AC1011" s="471"/>
      <c r="AD1011" s="478"/>
      <c r="AE1011" s="449"/>
      <c r="AF1011" s="449"/>
      <c r="AG1011" s="473"/>
      <c r="AH1011" s="471"/>
      <c r="AI1011" s="471"/>
      <c r="AJ1011" s="471"/>
      <c r="AK1011" s="478"/>
      <c r="AL1011" s="449"/>
      <c r="AM1011" s="449"/>
      <c r="AN1011" s="473"/>
      <c r="AO1011" s="471"/>
      <c r="AP1011" s="471"/>
      <c r="AQ1011" s="471"/>
      <c r="AR1011" s="478"/>
      <c r="AS1011" s="449"/>
      <c r="AT1011" s="449"/>
      <c r="AU1011" s="473"/>
      <c r="AV1011" s="471"/>
      <c r="AW1011" s="471"/>
      <c r="AX1011" s="471"/>
      <c r="AY1011" s="478"/>
      <c r="AZ1011" s="449"/>
      <c r="BA1011" s="449"/>
      <c r="BB1011" s="473"/>
      <c r="BC1011" s="471"/>
      <c r="BD1011" s="471"/>
      <c r="BE1011" s="471"/>
      <c r="BF1011" s="478"/>
      <c r="BG1011" s="449"/>
      <c r="BH1011" s="449"/>
      <c r="BI1011" s="473"/>
      <c r="BJ1011" s="471"/>
      <c r="BK1011" s="471"/>
      <c r="BL1011" s="471"/>
      <c r="BM1011" s="478"/>
      <c r="BN1011" s="449"/>
      <c r="BO1011" s="449"/>
      <c r="BP1011" s="473"/>
      <c r="BQ1011" s="471"/>
      <c r="BR1011" s="471"/>
      <c r="BS1011" s="471"/>
      <c r="BT1011" s="478"/>
      <c r="BU1011" s="449"/>
      <c r="BV1011" s="449"/>
      <c r="BW1011" s="473"/>
      <c r="BX1011" s="471"/>
      <c r="BY1011" s="471"/>
      <c r="BZ1011" s="471"/>
      <c r="CA1011" s="478"/>
      <c r="CB1011" s="449"/>
      <c r="CC1011" s="449"/>
      <c r="CD1011" s="473"/>
      <c r="CE1011" s="471"/>
      <c r="CF1011" s="471"/>
      <c r="CG1011" s="471"/>
      <c r="CH1011" s="478"/>
      <c r="CI1011" s="449"/>
      <c r="CJ1011" s="449"/>
      <c r="CK1011" s="473"/>
      <c r="CL1011" s="471"/>
      <c r="CM1011" s="471"/>
      <c r="CN1011" s="471"/>
      <c r="CO1011" s="478"/>
      <c r="CP1011" s="449"/>
      <c r="CQ1011" s="449"/>
      <c r="CR1011" s="473"/>
      <c r="CS1011" s="471"/>
      <c r="CT1011" s="471"/>
      <c r="CU1011" s="471"/>
      <c r="CV1011" s="478"/>
      <c r="CW1011" s="449"/>
      <c r="CX1011" s="449"/>
      <c r="CY1011" s="473"/>
      <c r="CZ1011" s="471"/>
      <c r="DA1011" s="471"/>
      <c r="DB1011" s="471"/>
      <c r="DC1011" s="478"/>
      <c r="DD1011" s="449"/>
      <c r="DE1011" s="449"/>
      <c r="DF1011" s="473"/>
      <c r="DG1011" s="471"/>
      <c r="DH1011" s="471"/>
      <c r="DI1011" s="471"/>
      <c r="DJ1011" s="478"/>
      <c r="DK1011" s="449"/>
      <c r="DL1011" s="449"/>
      <c r="DM1011" s="473"/>
      <c r="DN1011" s="471"/>
      <c r="DO1011" s="471"/>
      <c r="DP1011" s="471"/>
      <c r="DQ1011" s="478"/>
      <c r="DR1011" s="449"/>
      <c r="DS1011" s="449"/>
      <c r="DT1011" s="473"/>
      <c r="DU1011" s="471"/>
      <c r="DV1011" s="471"/>
      <c r="DW1011" s="471"/>
      <c r="DX1011" s="478"/>
      <c r="DY1011" s="449"/>
      <c r="DZ1011" s="449"/>
      <c r="EA1011" s="473"/>
      <c r="EB1011" s="471"/>
      <c r="EC1011" s="471"/>
      <c r="ED1011" s="471"/>
      <c r="EE1011" s="478"/>
      <c r="EF1011" s="449"/>
      <c r="EG1011" s="449"/>
      <c r="EH1011" s="473"/>
      <c r="EI1011" s="471"/>
      <c r="EJ1011" s="471"/>
      <c r="EK1011" s="471"/>
      <c r="EL1011" s="478"/>
      <c r="EM1011" s="449"/>
      <c r="EN1011" s="449"/>
      <c r="EO1011" s="473"/>
      <c r="EP1011" s="471"/>
      <c r="EQ1011" s="471"/>
      <c r="ER1011" s="471"/>
      <c r="ES1011" s="478"/>
      <c r="ET1011" s="449"/>
      <c r="EU1011" s="449"/>
      <c r="EV1011" s="473"/>
      <c r="EW1011" s="471"/>
      <c r="EX1011" s="471"/>
      <c r="EY1011" s="471"/>
      <c r="EZ1011" s="478"/>
      <c r="FA1011" s="449"/>
      <c r="FB1011" s="449"/>
      <c r="FC1011" s="473"/>
      <c r="FD1011" s="471"/>
      <c r="FE1011" s="471"/>
      <c r="FF1011" s="471"/>
      <c r="FG1011" s="478"/>
      <c r="FH1011" s="449"/>
      <c r="FI1011" s="449"/>
      <c r="FJ1011" s="473"/>
      <c r="FK1011" s="471"/>
      <c r="FL1011" s="471"/>
      <c r="FM1011" s="471"/>
      <c r="FN1011" s="478"/>
      <c r="FO1011" s="449"/>
      <c r="FP1011" s="449"/>
      <c r="FQ1011" s="473"/>
      <c r="FR1011" s="471"/>
      <c r="FS1011" s="471"/>
      <c r="FT1011" s="471"/>
      <c r="FU1011" s="478"/>
      <c r="FV1011" s="449"/>
      <c r="FW1011" s="449"/>
      <c r="FX1011" s="473"/>
      <c r="FY1011" s="471"/>
      <c r="FZ1011" s="471"/>
      <c r="GA1011" s="471"/>
      <c r="GB1011" s="478"/>
      <c r="GC1011" s="449"/>
      <c r="GD1011" s="449"/>
      <c r="GE1011" s="473"/>
      <c r="GF1011" s="471"/>
      <c r="GG1011" s="471"/>
      <c r="GH1011" s="471"/>
      <c r="GI1011" s="478"/>
      <c r="GJ1011" s="449"/>
      <c r="GK1011" s="449"/>
      <c r="GL1011" s="473"/>
      <c r="GM1011" s="471"/>
      <c r="GN1011" s="471"/>
      <c r="GO1011" s="471"/>
      <c r="GP1011" s="478"/>
      <c r="GQ1011" s="449"/>
      <c r="GR1011" s="449"/>
      <c r="GS1011" s="473"/>
      <c r="GT1011" s="471"/>
      <c r="GU1011" s="471"/>
      <c r="GV1011" s="471"/>
      <c r="GW1011" s="478"/>
      <c r="GX1011" s="449"/>
      <c r="GY1011" s="449"/>
      <c r="GZ1011" s="473"/>
      <c r="HA1011" s="471"/>
      <c r="HB1011" s="471"/>
      <c r="HC1011" s="471"/>
      <c r="HD1011" s="478"/>
      <c r="HE1011" s="449"/>
      <c r="HF1011" s="449"/>
      <c r="HG1011" s="473"/>
      <c r="HH1011" s="471"/>
      <c r="HI1011" s="471"/>
      <c r="HJ1011" s="471"/>
      <c r="HK1011" s="478"/>
      <c r="HL1011" s="449"/>
      <c r="HM1011" s="449"/>
      <c r="HN1011" s="473"/>
      <c r="HO1011" s="471"/>
      <c r="HP1011" s="471"/>
      <c r="HQ1011" s="471"/>
      <c r="HR1011" s="478"/>
      <c r="HS1011" s="449"/>
      <c r="HT1011" s="449"/>
      <c r="HU1011" s="473"/>
      <c r="HV1011" s="471"/>
      <c r="HW1011" s="471"/>
      <c r="HX1011" s="471"/>
      <c r="HY1011" s="478"/>
      <c r="HZ1011" s="449"/>
      <c r="IA1011" s="449"/>
      <c r="IB1011" s="473"/>
      <c r="IC1011" s="471"/>
      <c r="ID1011" s="471"/>
      <c r="IE1011" s="471"/>
      <c r="IF1011" s="478"/>
      <c r="IG1011" s="449"/>
      <c r="IH1011" s="449"/>
      <c r="II1011" s="473"/>
      <c r="IJ1011" s="471"/>
      <c r="IK1011" s="471"/>
      <c r="IL1011" s="471"/>
      <c r="IM1011" s="478"/>
      <c r="IN1011" s="449"/>
      <c r="IO1011" s="449"/>
      <c r="IP1011" s="473"/>
      <c r="IQ1011" s="471"/>
      <c r="IR1011" s="471"/>
      <c r="IS1011" s="471"/>
      <c r="IT1011" s="478"/>
      <c r="IU1011" s="449"/>
      <c r="IV1011" s="449"/>
      <c r="IW1011" s="473"/>
      <c r="IX1011" s="471"/>
      <c r="IY1011" s="471"/>
      <c r="IZ1011" s="471"/>
      <c r="JA1011" s="478"/>
      <c r="JB1011" s="449"/>
      <c r="JC1011" s="449"/>
      <c r="JD1011" s="473"/>
      <c r="JE1011" s="471"/>
      <c r="JF1011" s="471"/>
      <c r="JG1011" s="471"/>
      <c r="JH1011" s="478"/>
      <c r="JI1011" s="449"/>
      <c r="JJ1011" s="449"/>
      <c r="JK1011" s="473"/>
      <c r="JL1011" s="471"/>
      <c r="JM1011" s="471"/>
      <c r="JN1011" s="471"/>
      <c r="JO1011" s="478"/>
      <c r="JP1011" s="449"/>
      <c r="JQ1011" s="449"/>
      <c r="JR1011" s="473"/>
      <c r="JS1011" s="471"/>
      <c r="JT1011" s="471"/>
      <c r="JU1011" s="471"/>
      <c r="JV1011" s="478"/>
      <c r="JW1011" s="449"/>
      <c r="JX1011" s="449"/>
      <c r="JY1011" s="473"/>
      <c r="JZ1011" s="471"/>
      <c r="KA1011" s="471"/>
      <c r="KB1011" s="471"/>
      <c r="KC1011" s="478"/>
      <c r="KD1011" s="449"/>
      <c r="KE1011" s="449"/>
      <c r="KF1011" s="473"/>
      <c r="KG1011" s="471"/>
      <c r="KH1011" s="471"/>
      <c r="KI1011" s="471"/>
      <c r="KJ1011" s="478"/>
      <c r="KK1011" s="449"/>
      <c r="KL1011" s="449"/>
      <c r="KM1011" s="473"/>
      <c r="KN1011" s="471"/>
      <c r="KO1011" s="471"/>
      <c r="KP1011" s="471"/>
      <c r="KQ1011" s="478"/>
      <c r="KR1011" s="449"/>
      <c r="KS1011" s="449"/>
      <c r="KT1011" s="473"/>
      <c r="KU1011" s="471"/>
      <c r="KV1011" s="471"/>
      <c r="KW1011" s="471"/>
      <c r="KX1011" s="478"/>
      <c r="KY1011" s="449"/>
      <c r="KZ1011" s="449"/>
      <c r="LA1011" s="473"/>
      <c r="LB1011" s="471"/>
      <c r="LC1011" s="471"/>
      <c r="LD1011" s="471"/>
      <c r="LE1011" s="478"/>
      <c r="LF1011" s="449"/>
      <c r="LG1011" s="449"/>
      <c r="LH1011" s="473"/>
      <c r="LI1011" s="471"/>
      <c r="LJ1011" s="471"/>
      <c r="LK1011" s="471"/>
      <c r="LL1011" s="478"/>
      <c r="LM1011" s="449"/>
      <c r="LN1011" s="449"/>
      <c r="LO1011" s="473"/>
      <c r="LP1011" s="471"/>
      <c r="LQ1011" s="471"/>
      <c r="LR1011" s="471"/>
      <c r="LS1011" s="478"/>
      <c r="LT1011" s="449"/>
      <c r="LU1011" s="449"/>
      <c r="LV1011" s="473"/>
      <c r="LW1011" s="471"/>
      <c r="LX1011" s="471"/>
      <c r="LY1011" s="471"/>
      <c r="LZ1011" s="478"/>
      <c r="MA1011" s="449"/>
      <c r="MB1011" s="449"/>
      <c r="MC1011" s="473"/>
      <c r="MD1011" s="471"/>
      <c r="ME1011" s="471"/>
      <c r="MF1011" s="471"/>
      <c r="MG1011" s="478"/>
      <c r="MH1011" s="449"/>
      <c r="MI1011" s="449"/>
      <c r="MJ1011" s="473"/>
      <c r="MK1011" s="471"/>
      <c r="ML1011" s="471"/>
      <c r="MM1011" s="471"/>
      <c r="MN1011" s="478"/>
    </row>
    <row r="1012" spans="2:352" hidden="1">
      <c r="B1012" s="333">
        <v>773</v>
      </c>
      <c r="C1012" s="449"/>
      <c r="D1012" s="449"/>
      <c r="E1012" s="473"/>
      <c r="F1012" s="471"/>
      <c r="G1012" s="471"/>
      <c r="H1012" s="471"/>
      <c r="I1012" s="478"/>
      <c r="J1012" s="449"/>
      <c r="K1012" s="449"/>
      <c r="L1012" s="473"/>
      <c r="M1012" s="471"/>
      <c r="N1012" s="471"/>
      <c r="O1012" s="471"/>
      <c r="P1012" s="478"/>
      <c r="Q1012" s="449"/>
      <c r="R1012" s="449"/>
      <c r="S1012" s="473"/>
      <c r="T1012" s="471"/>
      <c r="U1012" s="471"/>
      <c r="V1012" s="471"/>
      <c r="W1012" s="478"/>
      <c r="X1012" s="449"/>
      <c r="Y1012" s="449"/>
      <c r="Z1012" s="473"/>
      <c r="AA1012" s="471"/>
      <c r="AB1012" s="471"/>
      <c r="AC1012" s="471"/>
      <c r="AD1012" s="478"/>
      <c r="AE1012" s="449"/>
      <c r="AF1012" s="449"/>
      <c r="AG1012" s="473"/>
      <c r="AH1012" s="471"/>
      <c r="AI1012" s="471"/>
      <c r="AJ1012" s="471"/>
      <c r="AK1012" s="478"/>
      <c r="AL1012" s="449"/>
      <c r="AM1012" s="449"/>
      <c r="AN1012" s="473"/>
      <c r="AO1012" s="471"/>
      <c r="AP1012" s="471"/>
      <c r="AQ1012" s="471"/>
      <c r="AR1012" s="478"/>
      <c r="AS1012" s="449"/>
      <c r="AT1012" s="449"/>
      <c r="AU1012" s="473"/>
      <c r="AV1012" s="471"/>
      <c r="AW1012" s="471"/>
      <c r="AX1012" s="471"/>
      <c r="AY1012" s="478"/>
      <c r="AZ1012" s="449"/>
      <c r="BA1012" s="449"/>
      <c r="BB1012" s="473"/>
      <c r="BC1012" s="471"/>
      <c r="BD1012" s="471"/>
      <c r="BE1012" s="471"/>
      <c r="BF1012" s="478"/>
      <c r="BG1012" s="449"/>
      <c r="BH1012" s="449"/>
      <c r="BI1012" s="473"/>
      <c r="BJ1012" s="471"/>
      <c r="BK1012" s="471"/>
      <c r="BL1012" s="471"/>
      <c r="BM1012" s="478"/>
      <c r="BN1012" s="449"/>
      <c r="BO1012" s="449"/>
      <c r="BP1012" s="473"/>
      <c r="BQ1012" s="471"/>
      <c r="BR1012" s="471"/>
      <c r="BS1012" s="471"/>
      <c r="BT1012" s="478"/>
      <c r="BU1012" s="449"/>
      <c r="BV1012" s="449"/>
      <c r="BW1012" s="473"/>
      <c r="BX1012" s="471"/>
      <c r="BY1012" s="471"/>
      <c r="BZ1012" s="471"/>
      <c r="CA1012" s="478"/>
      <c r="CB1012" s="449"/>
      <c r="CC1012" s="449"/>
      <c r="CD1012" s="473"/>
      <c r="CE1012" s="471"/>
      <c r="CF1012" s="471"/>
      <c r="CG1012" s="471"/>
      <c r="CH1012" s="478"/>
      <c r="CI1012" s="449"/>
      <c r="CJ1012" s="449"/>
      <c r="CK1012" s="473"/>
      <c r="CL1012" s="471"/>
      <c r="CM1012" s="471"/>
      <c r="CN1012" s="471"/>
      <c r="CO1012" s="478"/>
      <c r="CP1012" s="449"/>
      <c r="CQ1012" s="449"/>
      <c r="CR1012" s="473"/>
      <c r="CS1012" s="471"/>
      <c r="CT1012" s="471"/>
      <c r="CU1012" s="471"/>
      <c r="CV1012" s="478"/>
      <c r="CW1012" s="449"/>
      <c r="CX1012" s="449"/>
      <c r="CY1012" s="473"/>
      <c r="CZ1012" s="471"/>
      <c r="DA1012" s="471"/>
      <c r="DB1012" s="471"/>
      <c r="DC1012" s="478"/>
      <c r="DD1012" s="449"/>
      <c r="DE1012" s="449"/>
      <c r="DF1012" s="473"/>
      <c r="DG1012" s="471"/>
      <c r="DH1012" s="471"/>
      <c r="DI1012" s="471"/>
      <c r="DJ1012" s="478"/>
      <c r="DK1012" s="449"/>
      <c r="DL1012" s="449"/>
      <c r="DM1012" s="473"/>
      <c r="DN1012" s="471"/>
      <c r="DO1012" s="471"/>
      <c r="DP1012" s="471"/>
      <c r="DQ1012" s="478"/>
      <c r="DR1012" s="449"/>
      <c r="DS1012" s="449"/>
      <c r="DT1012" s="473"/>
      <c r="DU1012" s="471"/>
      <c r="DV1012" s="471"/>
      <c r="DW1012" s="471"/>
      <c r="DX1012" s="478"/>
      <c r="DY1012" s="449"/>
      <c r="DZ1012" s="449"/>
      <c r="EA1012" s="473"/>
      <c r="EB1012" s="471"/>
      <c r="EC1012" s="471"/>
      <c r="ED1012" s="471"/>
      <c r="EE1012" s="478"/>
      <c r="EF1012" s="449"/>
      <c r="EG1012" s="449"/>
      <c r="EH1012" s="473"/>
      <c r="EI1012" s="471"/>
      <c r="EJ1012" s="471"/>
      <c r="EK1012" s="471"/>
      <c r="EL1012" s="478"/>
      <c r="EM1012" s="449"/>
      <c r="EN1012" s="449"/>
      <c r="EO1012" s="473"/>
      <c r="EP1012" s="471"/>
      <c r="EQ1012" s="471"/>
      <c r="ER1012" s="471"/>
      <c r="ES1012" s="478"/>
      <c r="ET1012" s="449"/>
      <c r="EU1012" s="449"/>
      <c r="EV1012" s="473"/>
      <c r="EW1012" s="471"/>
      <c r="EX1012" s="471"/>
      <c r="EY1012" s="471"/>
      <c r="EZ1012" s="478"/>
      <c r="FA1012" s="449"/>
      <c r="FB1012" s="449"/>
      <c r="FC1012" s="473"/>
      <c r="FD1012" s="471"/>
      <c r="FE1012" s="471"/>
      <c r="FF1012" s="471"/>
      <c r="FG1012" s="478"/>
      <c r="FH1012" s="449"/>
      <c r="FI1012" s="449"/>
      <c r="FJ1012" s="473"/>
      <c r="FK1012" s="471"/>
      <c r="FL1012" s="471"/>
      <c r="FM1012" s="471"/>
      <c r="FN1012" s="478"/>
      <c r="FO1012" s="449"/>
      <c r="FP1012" s="449"/>
      <c r="FQ1012" s="473"/>
      <c r="FR1012" s="471"/>
      <c r="FS1012" s="471"/>
      <c r="FT1012" s="471"/>
      <c r="FU1012" s="478"/>
      <c r="FV1012" s="449"/>
      <c r="FW1012" s="449"/>
      <c r="FX1012" s="473"/>
      <c r="FY1012" s="471"/>
      <c r="FZ1012" s="471"/>
      <c r="GA1012" s="471"/>
      <c r="GB1012" s="478"/>
      <c r="GC1012" s="449"/>
      <c r="GD1012" s="449"/>
      <c r="GE1012" s="473"/>
      <c r="GF1012" s="471"/>
      <c r="GG1012" s="471"/>
      <c r="GH1012" s="471"/>
      <c r="GI1012" s="478"/>
      <c r="GJ1012" s="449"/>
      <c r="GK1012" s="449"/>
      <c r="GL1012" s="473"/>
      <c r="GM1012" s="471"/>
      <c r="GN1012" s="471"/>
      <c r="GO1012" s="471"/>
      <c r="GP1012" s="478"/>
      <c r="GQ1012" s="449"/>
      <c r="GR1012" s="449"/>
      <c r="GS1012" s="473"/>
      <c r="GT1012" s="471"/>
      <c r="GU1012" s="471"/>
      <c r="GV1012" s="471"/>
      <c r="GW1012" s="478"/>
      <c r="GX1012" s="449"/>
      <c r="GY1012" s="449"/>
      <c r="GZ1012" s="473"/>
      <c r="HA1012" s="471"/>
      <c r="HB1012" s="471"/>
      <c r="HC1012" s="471"/>
      <c r="HD1012" s="478"/>
      <c r="HE1012" s="449"/>
      <c r="HF1012" s="449"/>
      <c r="HG1012" s="473"/>
      <c r="HH1012" s="471"/>
      <c r="HI1012" s="471"/>
      <c r="HJ1012" s="471"/>
      <c r="HK1012" s="478"/>
      <c r="HL1012" s="449"/>
      <c r="HM1012" s="449"/>
      <c r="HN1012" s="473"/>
      <c r="HO1012" s="471"/>
      <c r="HP1012" s="471"/>
      <c r="HQ1012" s="471"/>
      <c r="HR1012" s="478"/>
      <c r="HS1012" s="449"/>
      <c r="HT1012" s="449"/>
      <c r="HU1012" s="473"/>
      <c r="HV1012" s="471"/>
      <c r="HW1012" s="471"/>
      <c r="HX1012" s="471"/>
      <c r="HY1012" s="478"/>
      <c r="HZ1012" s="449"/>
      <c r="IA1012" s="449"/>
      <c r="IB1012" s="473"/>
      <c r="IC1012" s="471"/>
      <c r="ID1012" s="471"/>
      <c r="IE1012" s="471"/>
      <c r="IF1012" s="478"/>
      <c r="IG1012" s="449"/>
      <c r="IH1012" s="449"/>
      <c r="II1012" s="473"/>
      <c r="IJ1012" s="471"/>
      <c r="IK1012" s="471"/>
      <c r="IL1012" s="471"/>
      <c r="IM1012" s="478"/>
      <c r="IN1012" s="449"/>
      <c r="IO1012" s="449"/>
      <c r="IP1012" s="473"/>
      <c r="IQ1012" s="471"/>
      <c r="IR1012" s="471"/>
      <c r="IS1012" s="471"/>
      <c r="IT1012" s="478"/>
      <c r="IU1012" s="449"/>
      <c r="IV1012" s="449"/>
      <c r="IW1012" s="473"/>
      <c r="IX1012" s="471"/>
      <c r="IY1012" s="471"/>
      <c r="IZ1012" s="471"/>
      <c r="JA1012" s="478"/>
      <c r="JB1012" s="449"/>
      <c r="JC1012" s="449"/>
      <c r="JD1012" s="473"/>
      <c r="JE1012" s="471"/>
      <c r="JF1012" s="471"/>
      <c r="JG1012" s="471"/>
      <c r="JH1012" s="478"/>
      <c r="JI1012" s="449"/>
      <c r="JJ1012" s="449"/>
      <c r="JK1012" s="473"/>
      <c r="JL1012" s="471"/>
      <c r="JM1012" s="471"/>
      <c r="JN1012" s="471"/>
      <c r="JO1012" s="478"/>
      <c r="JP1012" s="449"/>
      <c r="JQ1012" s="449"/>
      <c r="JR1012" s="473"/>
      <c r="JS1012" s="471"/>
      <c r="JT1012" s="471"/>
      <c r="JU1012" s="471"/>
      <c r="JV1012" s="478"/>
      <c r="JW1012" s="449"/>
      <c r="JX1012" s="449"/>
      <c r="JY1012" s="473"/>
      <c r="JZ1012" s="471"/>
      <c r="KA1012" s="471"/>
      <c r="KB1012" s="471"/>
      <c r="KC1012" s="478"/>
      <c r="KD1012" s="449"/>
      <c r="KE1012" s="449"/>
      <c r="KF1012" s="473"/>
      <c r="KG1012" s="471"/>
      <c r="KH1012" s="471"/>
      <c r="KI1012" s="471"/>
      <c r="KJ1012" s="478"/>
      <c r="KK1012" s="449"/>
      <c r="KL1012" s="449"/>
      <c r="KM1012" s="473"/>
      <c r="KN1012" s="471"/>
      <c r="KO1012" s="471"/>
      <c r="KP1012" s="471"/>
      <c r="KQ1012" s="478"/>
      <c r="KR1012" s="449"/>
      <c r="KS1012" s="449"/>
      <c r="KT1012" s="473"/>
      <c r="KU1012" s="471"/>
      <c r="KV1012" s="471"/>
      <c r="KW1012" s="471"/>
      <c r="KX1012" s="478"/>
      <c r="KY1012" s="449"/>
      <c r="KZ1012" s="449"/>
      <c r="LA1012" s="473"/>
      <c r="LB1012" s="471"/>
      <c r="LC1012" s="471"/>
      <c r="LD1012" s="471"/>
      <c r="LE1012" s="478"/>
      <c r="LF1012" s="449"/>
      <c r="LG1012" s="449"/>
      <c r="LH1012" s="473"/>
      <c r="LI1012" s="471"/>
      <c r="LJ1012" s="471"/>
      <c r="LK1012" s="471"/>
      <c r="LL1012" s="478"/>
      <c r="LM1012" s="449"/>
      <c r="LN1012" s="449"/>
      <c r="LO1012" s="473"/>
      <c r="LP1012" s="471"/>
      <c r="LQ1012" s="471"/>
      <c r="LR1012" s="471"/>
      <c r="LS1012" s="478"/>
      <c r="LT1012" s="449"/>
      <c r="LU1012" s="449"/>
      <c r="LV1012" s="473"/>
      <c r="LW1012" s="471"/>
      <c r="LX1012" s="471"/>
      <c r="LY1012" s="471"/>
      <c r="LZ1012" s="478"/>
      <c r="MA1012" s="449"/>
      <c r="MB1012" s="449"/>
      <c r="MC1012" s="473"/>
      <c r="MD1012" s="471"/>
      <c r="ME1012" s="471"/>
      <c r="MF1012" s="471"/>
      <c r="MG1012" s="478"/>
      <c r="MH1012" s="449"/>
      <c r="MI1012" s="449"/>
      <c r="MJ1012" s="473"/>
      <c r="MK1012" s="471"/>
      <c r="ML1012" s="471"/>
      <c r="MM1012" s="471"/>
      <c r="MN1012" s="478"/>
    </row>
    <row r="1013" spans="2:352" hidden="1">
      <c r="B1013" s="333">
        <v>774</v>
      </c>
      <c r="C1013" s="449"/>
      <c r="D1013" s="449"/>
      <c r="E1013" s="473"/>
      <c r="F1013" s="471"/>
      <c r="G1013" s="471"/>
      <c r="H1013" s="471"/>
      <c r="I1013" s="478"/>
      <c r="J1013" s="449"/>
      <c r="K1013" s="449"/>
      <c r="L1013" s="473"/>
      <c r="M1013" s="471"/>
      <c r="N1013" s="471"/>
      <c r="O1013" s="471"/>
      <c r="P1013" s="478"/>
      <c r="Q1013" s="449"/>
      <c r="R1013" s="449"/>
      <c r="S1013" s="473"/>
      <c r="T1013" s="471"/>
      <c r="U1013" s="471"/>
      <c r="V1013" s="471"/>
      <c r="W1013" s="478"/>
      <c r="X1013" s="449"/>
      <c r="Y1013" s="449"/>
      <c r="Z1013" s="473"/>
      <c r="AA1013" s="471"/>
      <c r="AB1013" s="471"/>
      <c r="AC1013" s="471"/>
      <c r="AD1013" s="478"/>
      <c r="AE1013" s="449"/>
      <c r="AF1013" s="449"/>
      <c r="AG1013" s="473"/>
      <c r="AH1013" s="471"/>
      <c r="AI1013" s="471"/>
      <c r="AJ1013" s="471"/>
      <c r="AK1013" s="478"/>
      <c r="AL1013" s="449"/>
      <c r="AM1013" s="449"/>
      <c r="AN1013" s="473"/>
      <c r="AO1013" s="471"/>
      <c r="AP1013" s="471"/>
      <c r="AQ1013" s="471"/>
      <c r="AR1013" s="478"/>
      <c r="AS1013" s="449"/>
      <c r="AT1013" s="449"/>
      <c r="AU1013" s="473"/>
      <c r="AV1013" s="471"/>
      <c r="AW1013" s="471"/>
      <c r="AX1013" s="471"/>
      <c r="AY1013" s="478"/>
      <c r="AZ1013" s="449"/>
      <c r="BA1013" s="449"/>
      <c r="BB1013" s="473"/>
      <c r="BC1013" s="471"/>
      <c r="BD1013" s="471"/>
      <c r="BE1013" s="471"/>
      <c r="BF1013" s="478"/>
      <c r="BG1013" s="449"/>
      <c r="BH1013" s="449"/>
      <c r="BI1013" s="473"/>
      <c r="BJ1013" s="471"/>
      <c r="BK1013" s="471"/>
      <c r="BL1013" s="471"/>
      <c r="BM1013" s="478"/>
      <c r="BN1013" s="449"/>
      <c r="BO1013" s="449"/>
      <c r="BP1013" s="473"/>
      <c r="BQ1013" s="471"/>
      <c r="BR1013" s="471"/>
      <c r="BS1013" s="471"/>
      <c r="BT1013" s="478"/>
      <c r="BU1013" s="449"/>
      <c r="BV1013" s="449"/>
      <c r="BW1013" s="473"/>
      <c r="BX1013" s="471"/>
      <c r="BY1013" s="471"/>
      <c r="BZ1013" s="471"/>
      <c r="CA1013" s="478"/>
      <c r="CB1013" s="449"/>
      <c r="CC1013" s="449"/>
      <c r="CD1013" s="473"/>
      <c r="CE1013" s="471"/>
      <c r="CF1013" s="471"/>
      <c r="CG1013" s="471"/>
      <c r="CH1013" s="478"/>
      <c r="CI1013" s="449"/>
      <c r="CJ1013" s="449"/>
      <c r="CK1013" s="473"/>
      <c r="CL1013" s="471"/>
      <c r="CM1013" s="471"/>
      <c r="CN1013" s="471"/>
      <c r="CO1013" s="478"/>
      <c r="CP1013" s="449"/>
      <c r="CQ1013" s="449"/>
      <c r="CR1013" s="473"/>
      <c r="CS1013" s="471"/>
      <c r="CT1013" s="471"/>
      <c r="CU1013" s="471"/>
      <c r="CV1013" s="478"/>
      <c r="CW1013" s="449"/>
      <c r="CX1013" s="449"/>
      <c r="CY1013" s="473"/>
      <c r="CZ1013" s="471"/>
      <c r="DA1013" s="471"/>
      <c r="DB1013" s="471"/>
      <c r="DC1013" s="478"/>
      <c r="DD1013" s="449"/>
      <c r="DE1013" s="449"/>
      <c r="DF1013" s="473"/>
      <c r="DG1013" s="471"/>
      <c r="DH1013" s="471"/>
      <c r="DI1013" s="471"/>
      <c r="DJ1013" s="478"/>
      <c r="DK1013" s="449"/>
      <c r="DL1013" s="449"/>
      <c r="DM1013" s="473"/>
      <c r="DN1013" s="471"/>
      <c r="DO1013" s="471"/>
      <c r="DP1013" s="471"/>
      <c r="DQ1013" s="478"/>
      <c r="DR1013" s="449"/>
      <c r="DS1013" s="449"/>
      <c r="DT1013" s="473"/>
      <c r="DU1013" s="471"/>
      <c r="DV1013" s="471"/>
      <c r="DW1013" s="471"/>
      <c r="DX1013" s="478"/>
      <c r="DY1013" s="449"/>
      <c r="DZ1013" s="449"/>
      <c r="EA1013" s="473"/>
      <c r="EB1013" s="471"/>
      <c r="EC1013" s="471"/>
      <c r="ED1013" s="471"/>
      <c r="EE1013" s="478"/>
      <c r="EF1013" s="449"/>
      <c r="EG1013" s="449"/>
      <c r="EH1013" s="473"/>
      <c r="EI1013" s="471"/>
      <c r="EJ1013" s="471"/>
      <c r="EK1013" s="471"/>
      <c r="EL1013" s="478"/>
      <c r="EM1013" s="449"/>
      <c r="EN1013" s="449"/>
      <c r="EO1013" s="473"/>
      <c r="EP1013" s="471"/>
      <c r="EQ1013" s="471"/>
      <c r="ER1013" s="471"/>
      <c r="ES1013" s="478"/>
      <c r="ET1013" s="449"/>
      <c r="EU1013" s="449"/>
      <c r="EV1013" s="473"/>
      <c r="EW1013" s="471"/>
      <c r="EX1013" s="471"/>
      <c r="EY1013" s="471"/>
      <c r="EZ1013" s="478"/>
      <c r="FA1013" s="449"/>
      <c r="FB1013" s="449"/>
      <c r="FC1013" s="473"/>
      <c r="FD1013" s="471"/>
      <c r="FE1013" s="471"/>
      <c r="FF1013" s="471"/>
      <c r="FG1013" s="478"/>
      <c r="FH1013" s="449"/>
      <c r="FI1013" s="449"/>
      <c r="FJ1013" s="473"/>
      <c r="FK1013" s="471"/>
      <c r="FL1013" s="471"/>
      <c r="FM1013" s="471"/>
      <c r="FN1013" s="478"/>
      <c r="FO1013" s="449"/>
      <c r="FP1013" s="449"/>
      <c r="FQ1013" s="473"/>
      <c r="FR1013" s="471"/>
      <c r="FS1013" s="471"/>
      <c r="FT1013" s="471"/>
      <c r="FU1013" s="478"/>
      <c r="FV1013" s="449"/>
      <c r="FW1013" s="449"/>
      <c r="FX1013" s="473"/>
      <c r="FY1013" s="471"/>
      <c r="FZ1013" s="471"/>
      <c r="GA1013" s="471"/>
      <c r="GB1013" s="478"/>
      <c r="GC1013" s="449"/>
      <c r="GD1013" s="449"/>
      <c r="GE1013" s="473"/>
      <c r="GF1013" s="471"/>
      <c r="GG1013" s="471"/>
      <c r="GH1013" s="471"/>
      <c r="GI1013" s="478"/>
      <c r="GJ1013" s="449"/>
      <c r="GK1013" s="449"/>
      <c r="GL1013" s="473"/>
      <c r="GM1013" s="471"/>
      <c r="GN1013" s="471"/>
      <c r="GO1013" s="471"/>
      <c r="GP1013" s="478"/>
      <c r="GQ1013" s="449"/>
      <c r="GR1013" s="449"/>
      <c r="GS1013" s="473"/>
      <c r="GT1013" s="471"/>
      <c r="GU1013" s="471"/>
      <c r="GV1013" s="471"/>
      <c r="GW1013" s="478"/>
      <c r="GX1013" s="449"/>
      <c r="GY1013" s="449"/>
      <c r="GZ1013" s="473"/>
      <c r="HA1013" s="471"/>
      <c r="HB1013" s="471"/>
      <c r="HC1013" s="471"/>
      <c r="HD1013" s="478"/>
      <c r="HE1013" s="449"/>
      <c r="HF1013" s="449"/>
      <c r="HG1013" s="473"/>
      <c r="HH1013" s="471"/>
      <c r="HI1013" s="471"/>
      <c r="HJ1013" s="471"/>
      <c r="HK1013" s="478"/>
      <c r="HL1013" s="449"/>
      <c r="HM1013" s="449"/>
      <c r="HN1013" s="473"/>
      <c r="HO1013" s="471"/>
      <c r="HP1013" s="471"/>
      <c r="HQ1013" s="471"/>
      <c r="HR1013" s="478"/>
      <c r="HS1013" s="449"/>
      <c r="HT1013" s="449"/>
      <c r="HU1013" s="473"/>
      <c r="HV1013" s="471"/>
      <c r="HW1013" s="471"/>
      <c r="HX1013" s="471"/>
      <c r="HY1013" s="478"/>
      <c r="HZ1013" s="449"/>
      <c r="IA1013" s="449"/>
      <c r="IB1013" s="473"/>
      <c r="IC1013" s="471"/>
      <c r="ID1013" s="471"/>
      <c r="IE1013" s="471"/>
      <c r="IF1013" s="478"/>
      <c r="IG1013" s="449"/>
      <c r="IH1013" s="449"/>
      <c r="II1013" s="473"/>
      <c r="IJ1013" s="471"/>
      <c r="IK1013" s="471"/>
      <c r="IL1013" s="471"/>
      <c r="IM1013" s="478"/>
      <c r="IN1013" s="449"/>
      <c r="IO1013" s="449"/>
      <c r="IP1013" s="473"/>
      <c r="IQ1013" s="471"/>
      <c r="IR1013" s="471"/>
      <c r="IS1013" s="471"/>
      <c r="IT1013" s="478"/>
      <c r="IU1013" s="449"/>
      <c r="IV1013" s="449"/>
      <c r="IW1013" s="473"/>
      <c r="IX1013" s="471"/>
      <c r="IY1013" s="471"/>
      <c r="IZ1013" s="471"/>
      <c r="JA1013" s="478"/>
      <c r="JB1013" s="449"/>
      <c r="JC1013" s="449"/>
      <c r="JD1013" s="473"/>
      <c r="JE1013" s="471"/>
      <c r="JF1013" s="471"/>
      <c r="JG1013" s="471"/>
      <c r="JH1013" s="478"/>
      <c r="JI1013" s="449"/>
      <c r="JJ1013" s="449"/>
      <c r="JK1013" s="473"/>
      <c r="JL1013" s="471"/>
      <c r="JM1013" s="471"/>
      <c r="JN1013" s="471"/>
      <c r="JO1013" s="478"/>
      <c r="JP1013" s="449"/>
      <c r="JQ1013" s="449"/>
      <c r="JR1013" s="473"/>
      <c r="JS1013" s="471"/>
      <c r="JT1013" s="471"/>
      <c r="JU1013" s="471"/>
      <c r="JV1013" s="478"/>
      <c r="JW1013" s="449"/>
      <c r="JX1013" s="449"/>
      <c r="JY1013" s="473"/>
      <c r="JZ1013" s="471"/>
      <c r="KA1013" s="471"/>
      <c r="KB1013" s="471"/>
      <c r="KC1013" s="478"/>
      <c r="KD1013" s="449"/>
      <c r="KE1013" s="449"/>
      <c r="KF1013" s="473"/>
      <c r="KG1013" s="471"/>
      <c r="KH1013" s="471"/>
      <c r="KI1013" s="471"/>
      <c r="KJ1013" s="478"/>
      <c r="KK1013" s="449"/>
      <c r="KL1013" s="449"/>
      <c r="KM1013" s="473"/>
      <c r="KN1013" s="471"/>
      <c r="KO1013" s="471"/>
      <c r="KP1013" s="471"/>
      <c r="KQ1013" s="478"/>
      <c r="KR1013" s="449"/>
      <c r="KS1013" s="449"/>
      <c r="KT1013" s="473"/>
      <c r="KU1013" s="471"/>
      <c r="KV1013" s="471"/>
      <c r="KW1013" s="471"/>
      <c r="KX1013" s="478"/>
      <c r="KY1013" s="449"/>
      <c r="KZ1013" s="449"/>
      <c r="LA1013" s="473"/>
      <c r="LB1013" s="471"/>
      <c r="LC1013" s="471"/>
      <c r="LD1013" s="471"/>
      <c r="LE1013" s="478"/>
      <c r="LF1013" s="449"/>
      <c r="LG1013" s="449"/>
      <c r="LH1013" s="473"/>
      <c r="LI1013" s="471"/>
      <c r="LJ1013" s="471"/>
      <c r="LK1013" s="471"/>
      <c r="LL1013" s="478"/>
      <c r="LM1013" s="449"/>
      <c r="LN1013" s="449"/>
      <c r="LO1013" s="473"/>
      <c r="LP1013" s="471"/>
      <c r="LQ1013" s="471"/>
      <c r="LR1013" s="471"/>
      <c r="LS1013" s="478"/>
      <c r="LT1013" s="449"/>
      <c r="LU1013" s="449"/>
      <c r="LV1013" s="473"/>
      <c r="LW1013" s="471"/>
      <c r="LX1013" s="471"/>
      <c r="LY1013" s="471"/>
      <c r="LZ1013" s="478"/>
      <c r="MA1013" s="449"/>
      <c r="MB1013" s="449"/>
      <c r="MC1013" s="473"/>
      <c r="MD1013" s="471"/>
      <c r="ME1013" s="471"/>
      <c r="MF1013" s="471"/>
      <c r="MG1013" s="478"/>
      <c r="MH1013" s="449"/>
      <c r="MI1013" s="449"/>
      <c r="MJ1013" s="473"/>
      <c r="MK1013" s="471"/>
      <c r="ML1013" s="471"/>
      <c r="MM1013" s="471"/>
      <c r="MN1013" s="478"/>
    </row>
    <row r="1014" spans="2:352" hidden="1">
      <c r="B1014" s="333">
        <v>775</v>
      </c>
      <c r="C1014" s="449"/>
      <c r="D1014" s="449"/>
      <c r="E1014" s="473"/>
      <c r="F1014" s="471"/>
      <c r="G1014" s="471"/>
      <c r="H1014" s="471"/>
      <c r="I1014" s="478"/>
      <c r="J1014" s="449"/>
      <c r="K1014" s="449"/>
      <c r="L1014" s="473"/>
      <c r="M1014" s="471"/>
      <c r="N1014" s="471"/>
      <c r="O1014" s="471"/>
      <c r="P1014" s="478"/>
      <c r="Q1014" s="449"/>
      <c r="R1014" s="449"/>
      <c r="S1014" s="473"/>
      <c r="T1014" s="471"/>
      <c r="U1014" s="471"/>
      <c r="V1014" s="471"/>
      <c r="W1014" s="478"/>
      <c r="X1014" s="449"/>
      <c r="Y1014" s="449"/>
      <c r="Z1014" s="473"/>
      <c r="AA1014" s="471"/>
      <c r="AB1014" s="471"/>
      <c r="AC1014" s="471"/>
      <c r="AD1014" s="478"/>
      <c r="AE1014" s="449"/>
      <c r="AF1014" s="449"/>
      <c r="AG1014" s="473"/>
      <c r="AH1014" s="471"/>
      <c r="AI1014" s="471"/>
      <c r="AJ1014" s="471"/>
      <c r="AK1014" s="478"/>
      <c r="AL1014" s="449"/>
      <c r="AM1014" s="449"/>
      <c r="AN1014" s="473"/>
      <c r="AO1014" s="471"/>
      <c r="AP1014" s="471"/>
      <c r="AQ1014" s="471"/>
      <c r="AR1014" s="478"/>
      <c r="AS1014" s="449"/>
      <c r="AT1014" s="449"/>
      <c r="AU1014" s="473"/>
      <c r="AV1014" s="471"/>
      <c r="AW1014" s="471"/>
      <c r="AX1014" s="471"/>
      <c r="AY1014" s="478"/>
      <c r="AZ1014" s="449"/>
      <c r="BA1014" s="449"/>
      <c r="BB1014" s="473"/>
      <c r="BC1014" s="471"/>
      <c r="BD1014" s="471"/>
      <c r="BE1014" s="471"/>
      <c r="BF1014" s="478"/>
      <c r="BG1014" s="449"/>
      <c r="BH1014" s="449"/>
      <c r="BI1014" s="473"/>
      <c r="BJ1014" s="471"/>
      <c r="BK1014" s="471"/>
      <c r="BL1014" s="471"/>
      <c r="BM1014" s="478"/>
      <c r="BN1014" s="449"/>
      <c r="BO1014" s="449"/>
      <c r="BP1014" s="473"/>
      <c r="BQ1014" s="471"/>
      <c r="BR1014" s="471"/>
      <c r="BS1014" s="471"/>
      <c r="BT1014" s="478"/>
      <c r="BU1014" s="449"/>
      <c r="BV1014" s="449"/>
      <c r="BW1014" s="473"/>
      <c r="BX1014" s="471"/>
      <c r="BY1014" s="471"/>
      <c r="BZ1014" s="471"/>
      <c r="CA1014" s="478"/>
      <c r="CB1014" s="449"/>
      <c r="CC1014" s="449"/>
      <c r="CD1014" s="473"/>
      <c r="CE1014" s="471"/>
      <c r="CF1014" s="471"/>
      <c r="CG1014" s="471"/>
      <c r="CH1014" s="478"/>
      <c r="CI1014" s="449"/>
      <c r="CJ1014" s="449"/>
      <c r="CK1014" s="473"/>
      <c r="CL1014" s="471"/>
      <c r="CM1014" s="471"/>
      <c r="CN1014" s="471"/>
      <c r="CO1014" s="478"/>
      <c r="CP1014" s="449"/>
      <c r="CQ1014" s="449"/>
      <c r="CR1014" s="473"/>
      <c r="CS1014" s="471"/>
      <c r="CT1014" s="471"/>
      <c r="CU1014" s="471"/>
      <c r="CV1014" s="478"/>
      <c r="CW1014" s="449"/>
      <c r="CX1014" s="449"/>
      <c r="CY1014" s="473"/>
      <c r="CZ1014" s="471"/>
      <c r="DA1014" s="471"/>
      <c r="DB1014" s="471"/>
      <c r="DC1014" s="478"/>
      <c r="DD1014" s="449"/>
      <c r="DE1014" s="449"/>
      <c r="DF1014" s="473"/>
      <c r="DG1014" s="471"/>
      <c r="DH1014" s="471"/>
      <c r="DI1014" s="471"/>
      <c r="DJ1014" s="478"/>
      <c r="DK1014" s="449"/>
      <c r="DL1014" s="449"/>
      <c r="DM1014" s="473"/>
      <c r="DN1014" s="471"/>
      <c r="DO1014" s="471"/>
      <c r="DP1014" s="471"/>
      <c r="DQ1014" s="478"/>
      <c r="DR1014" s="449"/>
      <c r="DS1014" s="449"/>
      <c r="DT1014" s="473"/>
      <c r="DU1014" s="471"/>
      <c r="DV1014" s="471"/>
      <c r="DW1014" s="471"/>
      <c r="DX1014" s="478"/>
      <c r="DY1014" s="449"/>
      <c r="DZ1014" s="449"/>
      <c r="EA1014" s="473"/>
      <c r="EB1014" s="471"/>
      <c r="EC1014" s="471"/>
      <c r="ED1014" s="471"/>
      <c r="EE1014" s="478"/>
      <c r="EF1014" s="449"/>
      <c r="EG1014" s="449"/>
      <c r="EH1014" s="473"/>
      <c r="EI1014" s="471"/>
      <c r="EJ1014" s="471"/>
      <c r="EK1014" s="471"/>
      <c r="EL1014" s="478"/>
      <c r="EM1014" s="449"/>
      <c r="EN1014" s="449"/>
      <c r="EO1014" s="473"/>
      <c r="EP1014" s="471"/>
      <c r="EQ1014" s="471"/>
      <c r="ER1014" s="471"/>
      <c r="ES1014" s="478"/>
      <c r="ET1014" s="449"/>
      <c r="EU1014" s="449"/>
      <c r="EV1014" s="473"/>
      <c r="EW1014" s="471"/>
      <c r="EX1014" s="471"/>
      <c r="EY1014" s="471"/>
      <c r="EZ1014" s="478"/>
      <c r="FA1014" s="449"/>
      <c r="FB1014" s="449"/>
      <c r="FC1014" s="473"/>
      <c r="FD1014" s="471"/>
      <c r="FE1014" s="471"/>
      <c r="FF1014" s="471"/>
      <c r="FG1014" s="478"/>
      <c r="FH1014" s="449"/>
      <c r="FI1014" s="449"/>
      <c r="FJ1014" s="473"/>
      <c r="FK1014" s="471"/>
      <c r="FL1014" s="471"/>
      <c r="FM1014" s="471"/>
      <c r="FN1014" s="478"/>
      <c r="FO1014" s="449"/>
      <c r="FP1014" s="449"/>
      <c r="FQ1014" s="473"/>
      <c r="FR1014" s="471"/>
      <c r="FS1014" s="471"/>
      <c r="FT1014" s="471"/>
      <c r="FU1014" s="478"/>
      <c r="FV1014" s="449"/>
      <c r="FW1014" s="449"/>
      <c r="FX1014" s="473"/>
      <c r="FY1014" s="471"/>
      <c r="FZ1014" s="471"/>
      <c r="GA1014" s="471"/>
      <c r="GB1014" s="478"/>
      <c r="GC1014" s="449"/>
      <c r="GD1014" s="449"/>
      <c r="GE1014" s="473"/>
      <c r="GF1014" s="471"/>
      <c r="GG1014" s="471"/>
      <c r="GH1014" s="471"/>
      <c r="GI1014" s="478"/>
      <c r="GJ1014" s="449"/>
      <c r="GK1014" s="449"/>
      <c r="GL1014" s="473"/>
      <c r="GM1014" s="471"/>
      <c r="GN1014" s="471"/>
      <c r="GO1014" s="471"/>
      <c r="GP1014" s="478"/>
      <c r="GQ1014" s="449"/>
      <c r="GR1014" s="449"/>
      <c r="GS1014" s="473"/>
      <c r="GT1014" s="471"/>
      <c r="GU1014" s="471"/>
      <c r="GV1014" s="471"/>
      <c r="GW1014" s="478"/>
      <c r="GX1014" s="449"/>
      <c r="GY1014" s="449"/>
      <c r="GZ1014" s="473"/>
      <c r="HA1014" s="471"/>
      <c r="HB1014" s="471"/>
      <c r="HC1014" s="471"/>
      <c r="HD1014" s="478"/>
      <c r="HE1014" s="449"/>
      <c r="HF1014" s="449"/>
      <c r="HG1014" s="473"/>
      <c r="HH1014" s="471"/>
      <c r="HI1014" s="471"/>
      <c r="HJ1014" s="471"/>
      <c r="HK1014" s="478"/>
      <c r="HL1014" s="449"/>
      <c r="HM1014" s="449"/>
      <c r="HN1014" s="473"/>
      <c r="HO1014" s="471"/>
      <c r="HP1014" s="471"/>
      <c r="HQ1014" s="471"/>
      <c r="HR1014" s="478"/>
      <c r="HS1014" s="449"/>
      <c r="HT1014" s="449"/>
      <c r="HU1014" s="473"/>
      <c r="HV1014" s="471"/>
      <c r="HW1014" s="471"/>
      <c r="HX1014" s="471"/>
      <c r="HY1014" s="478"/>
      <c r="HZ1014" s="449"/>
      <c r="IA1014" s="449"/>
      <c r="IB1014" s="473"/>
      <c r="IC1014" s="471"/>
      <c r="ID1014" s="471"/>
      <c r="IE1014" s="471"/>
      <c r="IF1014" s="478"/>
      <c r="IG1014" s="449"/>
      <c r="IH1014" s="449"/>
      <c r="II1014" s="473"/>
      <c r="IJ1014" s="471"/>
      <c r="IK1014" s="471"/>
      <c r="IL1014" s="471"/>
      <c r="IM1014" s="478"/>
      <c r="IN1014" s="449"/>
      <c r="IO1014" s="449"/>
      <c r="IP1014" s="473"/>
      <c r="IQ1014" s="471"/>
      <c r="IR1014" s="471"/>
      <c r="IS1014" s="471"/>
      <c r="IT1014" s="478"/>
      <c r="IU1014" s="449"/>
      <c r="IV1014" s="449"/>
      <c r="IW1014" s="473"/>
      <c r="IX1014" s="471"/>
      <c r="IY1014" s="471"/>
      <c r="IZ1014" s="471"/>
      <c r="JA1014" s="478"/>
      <c r="JB1014" s="449"/>
      <c r="JC1014" s="449"/>
      <c r="JD1014" s="473"/>
      <c r="JE1014" s="471"/>
      <c r="JF1014" s="471"/>
      <c r="JG1014" s="471"/>
      <c r="JH1014" s="478"/>
      <c r="JI1014" s="449"/>
      <c r="JJ1014" s="449"/>
      <c r="JK1014" s="473"/>
      <c r="JL1014" s="471"/>
      <c r="JM1014" s="471"/>
      <c r="JN1014" s="471"/>
      <c r="JO1014" s="478"/>
      <c r="JP1014" s="449"/>
      <c r="JQ1014" s="449"/>
      <c r="JR1014" s="473"/>
      <c r="JS1014" s="471"/>
      <c r="JT1014" s="471"/>
      <c r="JU1014" s="471"/>
      <c r="JV1014" s="478"/>
      <c r="JW1014" s="449"/>
      <c r="JX1014" s="449"/>
      <c r="JY1014" s="473"/>
      <c r="JZ1014" s="471"/>
      <c r="KA1014" s="471"/>
      <c r="KB1014" s="471"/>
      <c r="KC1014" s="478"/>
      <c r="KD1014" s="449"/>
      <c r="KE1014" s="449"/>
      <c r="KF1014" s="473"/>
      <c r="KG1014" s="471"/>
      <c r="KH1014" s="471"/>
      <c r="KI1014" s="471"/>
      <c r="KJ1014" s="478"/>
      <c r="KK1014" s="449"/>
      <c r="KL1014" s="449"/>
      <c r="KM1014" s="473"/>
      <c r="KN1014" s="471"/>
      <c r="KO1014" s="471"/>
      <c r="KP1014" s="471"/>
      <c r="KQ1014" s="478"/>
      <c r="KR1014" s="449"/>
      <c r="KS1014" s="449"/>
      <c r="KT1014" s="473"/>
      <c r="KU1014" s="471"/>
      <c r="KV1014" s="471"/>
      <c r="KW1014" s="471"/>
      <c r="KX1014" s="478"/>
      <c r="KY1014" s="449"/>
      <c r="KZ1014" s="449"/>
      <c r="LA1014" s="473"/>
      <c r="LB1014" s="471"/>
      <c r="LC1014" s="471"/>
      <c r="LD1014" s="471"/>
      <c r="LE1014" s="478"/>
      <c r="LF1014" s="449"/>
      <c r="LG1014" s="449"/>
      <c r="LH1014" s="473"/>
      <c r="LI1014" s="471"/>
      <c r="LJ1014" s="471"/>
      <c r="LK1014" s="471"/>
      <c r="LL1014" s="478"/>
      <c r="LM1014" s="449"/>
      <c r="LN1014" s="449"/>
      <c r="LO1014" s="473"/>
      <c r="LP1014" s="471"/>
      <c r="LQ1014" s="471"/>
      <c r="LR1014" s="471"/>
      <c r="LS1014" s="478"/>
      <c r="LT1014" s="449"/>
      <c r="LU1014" s="449"/>
      <c r="LV1014" s="473"/>
      <c r="LW1014" s="471"/>
      <c r="LX1014" s="471"/>
      <c r="LY1014" s="471"/>
      <c r="LZ1014" s="478"/>
      <c r="MA1014" s="449"/>
      <c r="MB1014" s="449"/>
      <c r="MC1014" s="473"/>
      <c r="MD1014" s="471"/>
      <c r="ME1014" s="471"/>
      <c r="MF1014" s="471"/>
      <c r="MG1014" s="478"/>
      <c r="MH1014" s="449"/>
      <c r="MI1014" s="449"/>
      <c r="MJ1014" s="473"/>
      <c r="MK1014" s="471"/>
      <c r="ML1014" s="471"/>
      <c r="MM1014" s="471"/>
      <c r="MN1014" s="478"/>
    </row>
    <row r="1015" spans="2:352" hidden="1">
      <c r="B1015" s="333">
        <v>776</v>
      </c>
      <c r="C1015" s="449"/>
      <c r="D1015" s="449"/>
      <c r="E1015" s="473"/>
      <c r="F1015" s="471"/>
      <c r="G1015" s="471"/>
      <c r="H1015" s="471"/>
      <c r="I1015" s="478"/>
      <c r="J1015" s="449"/>
      <c r="K1015" s="449"/>
      <c r="L1015" s="473"/>
      <c r="M1015" s="471"/>
      <c r="N1015" s="471"/>
      <c r="O1015" s="471"/>
      <c r="P1015" s="478"/>
      <c r="Q1015" s="449"/>
      <c r="R1015" s="449"/>
      <c r="S1015" s="473"/>
      <c r="T1015" s="471"/>
      <c r="U1015" s="471"/>
      <c r="V1015" s="471"/>
      <c r="W1015" s="478"/>
      <c r="X1015" s="449"/>
      <c r="Y1015" s="449"/>
      <c r="Z1015" s="473"/>
      <c r="AA1015" s="471"/>
      <c r="AB1015" s="471"/>
      <c r="AC1015" s="471"/>
      <c r="AD1015" s="478"/>
      <c r="AE1015" s="449"/>
      <c r="AF1015" s="449"/>
      <c r="AG1015" s="473"/>
      <c r="AH1015" s="471"/>
      <c r="AI1015" s="471"/>
      <c r="AJ1015" s="471"/>
      <c r="AK1015" s="478"/>
      <c r="AL1015" s="449"/>
      <c r="AM1015" s="449"/>
      <c r="AN1015" s="473"/>
      <c r="AO1015" s="471"/>
      <c r="AP1015" s="471"/>
      <c r="AQ1015" s="471"/>
      <c r="AR1015" s="478"/>
      <c r="AS1015" s="449"/>
      <c r="AT1015" s="449"/>
      <c r="AU1015" s="473"/>
      <c r="AV1015" s="471"/>
      <c r="AW1015" s="471"/>
      <c r="AX1015" s="471"/>
      <c r="AY1015" s="478"/>
      <c r="AZ1015" s="449"/>
      <c r="BA1015" s="449"/>
      <c r="BB1015" s="473"/>
      <c r="BC1015" s="471"/>
      <c r="BD1015" s="471"/>
      <c r="BE1015" s="471"/>
      <c r="BF1015" s="478"/>
      <c r="BG1015" s="449"/>
      <c r="BH1015" s="449"/>
      <c r="BI1015" s="473"/>
      <c r="BJ1015" s="471"/>
      <c r="BK1015" s="471"/>
      <c r="BL1015" s="471"/>
      <c r="BM1015" s="478"/>
      <c r="BN1015" s="449"/>
      <c r="BO1015" s="449"/>
      <c r="BP1015" s="473"/>
      <c r="BQ1015" s="471"/>
      <c r="BR1015" s="471"/>
      <c r="BS1015" s="471"/>
      <c r="BT1015" s="478"/>
      <c r="BU1015" s="449"/>
      <c r="BV1015" s="449"/>
      <c r="BW1015" s="473"/>
      <c r="BX1015" s="471"/>
      <c r="BY1015" s="471"/>
      <c r="BZ1015" s="471"/>
      <c r="CA1015" s="478"/>
      <c r="CB1015" s="449"/>
      <c r="CC1015" s="449"/>
      <c r="CD1015" s="473"/>
      <c r="CE1015" s="471"/>
      <c r="CF1015" s="471"/>
      <c r="CG1015" s="471"/>
      <c r="CH1015" s="478"/>
      <c r="CI1015" s="449"/>
      <c r="CJ1015" s="449"/>
      <c r="CK1015" s="473"/>
      <c r="CL1015" s="471"/>
      <c r="CM1015" s="471"/>
      <c r="CN1015" s="471"/>
      <c r="CO1015" s="478"/>
      <c r="CP1015" s="449"/>
      <c r="CQ1015" s="449"/>
      <c r="CR1015" s="473"/>
      <c r="CS1015" s="471"/>
      <c r="CT1015" s="471"/>
      <c r="CU1015" s="471"/>
      <c r="CV1015" s="478"/>
      <c r="CW1015" s="449"/>
      <c r="CX1015" s="449"/>
      <c r="CY1015" s="473"/>
      <c r="CZ1015" s="471"/>
      <c r="DA1015" s="471"/>
      <c r="DB1015" s="471"/>
      <c r="DC1015" s="478"/>
      <c r="DD1015" s="449"/>
      <c r="DE1015" s="449"/>
      <c r="DF1015" s="473"/>
      <c r="DG1015" s="471"/>
      <c r="DH1015" s="471"/>
      <c r="DI1015" s="471"/>
      <c r="DJ1015" s="478"/>
      <c r="DK1015" s="449"/>
      <c r="DL1015" s="449"/>
      <c r="DM1015" s="473"/>
      <c r="DN1015" s="471"/>
      <c r="DO1015" s="471"/>
      <c r="DP1015" s="471"/>
      <c r="DQ1015" s="478"/>
      <c r="DR1015" s="449"/>
      <c r="DS1015" s="449"/>
      <c r="DT1015" s="473"/>
      <c r="DU1015" s="471"/>
      <c r="DV1015" s="471"/>
      <c r="DW1015" s="471"/>
      <c r="DX1015" s="478"/>
      <c r="DY1015" s="449"/>
      <c r="DZ1015" s="449"/>
      <c r="EA1015" s="473"/>
      <c r="EB1015" s="471"/>
      <c r="EC1015" s="471"/>
      <c r="ED1015" s="471"/>
      <c r="EE1015" s="478"/>
      <c r="EF1015" s="449"/>
      <c r="EG1015" s="449"/>
      <c r="EH1015" s="473"/>
      <c r="EI1015" s="471"/>
      <c r="EJ1015" s="471"/>
      <c r="EK1015" s="471"/>
      <c r="EL1015" s="478"/>
      <c r="EM1015" s="449"/>
      <c r="EN1015" s="449"/>
      <c r="EO1015" s="473"/>
      <c r="EP1015" s="471"/>
      <c r="EQ1015" s="471"/>
      <c r="ER1015" s="471"/>
      <c r="ES1015" s="478"/>
      <c r="ET1015" s="449"/>
      <c r="EU1015" s="449"/>
      <c r="EV1015" s="473"/>
      <c r="EW1015" s="471"/>
      <c r="EX1015" s="471"/>
      <c r="EY1015" s="471"/>
      <c r="EZ1015" s="478"/>
      <c r="FA1015" s="449"/>
      <c r="FB1015" s="449"/>
      <c r="FC1015" s="473"/>
      <c r="FD1015" s="471"/>
      <c r="FE1015" s="471"/>
      <c r="FF1015" s="471"/>
      <c r="FG1015" s="478"/>
      <c r="FH1015" s="449"/>
      <c r="FI1015" s="449"/>
      <c r="FJ1015" s="473"/>
      <c r="FK1015" s="471"/>
      <c r="FL1015" s="471"/>
      <c r="FM1015" s="471"/>
      <c r="FN1015" s="478"/>
      <c r="FO1015" s="449"/>
      <c r="FP1015" s="449"/>
      <c r="FQ1015" s="473"/>
      <c r="FR1015" s="471"/>
      <c r="FS1015" s="471"/>
      <c r="FT1015" s="471"/>
      <c r="FU1015" s="478"/>
      <c r="FV1015" s="449"/>
      <c r="FW1015" s="449"/>
      <c r="FX1015" s="473"/>
      <c r="FY1015" s="471"/>
      <c r="FZ1015" s="471"/>
      <c r="GA1015" s="471"/>
      <c r="GB1015" s="478"/>
      <c r="GC1015" s="449"/>
      <c r="GD1015" s="449"/>
      <c r="GE1015" s="473"/>
      <c r="GF1015" s="471"/>
      <c r="GG1015" s="471"/>
      <c r="GH1015" s="471"/>
      <c r="GI1015" s="478"/>
      <c r="GJ1015" s="449"/>
      <c r="GK1015" s="449"/>
      <c r="GL1015" s="473"/>
      <c r="GM1015" s="471"/>
      <c r="GN1015" s="471"/>
      <c r="GO1015" s="471"/>
      <c r="GP1015" s="478"/>
      <c r="GQ1015" s="449"/>
      <c r="GR1015" s="449"/>
      <c r="GS1015" s="473"/>
      <c r="GT1015" s="471"/>
      <c r="GU1015" s="471"/>
      <c r="GV1015" s="471"/>
      <c r="GW1015" s="478"/>
      <c r="GX1015" s="449"/>
      <c r="GY1015" s="449"/>
      <c r="GZ1015" s="473"/>
      <c r="HA1015" s="471"/>
      <c r="HB1015" s="471"/>
      <c r="HC1015" s="471"/>
      <c r="HD1015" s="478"/>
      <c r="HE1015" s="449"/>
      <c r="HF1015" s="449"/>
      <c r="HG1015" s="473"/>
      <c r="HH1015" s="471"/>
      <c r="HI1015" s="471"/>
      <c r="HJ1015" s="471"/>
      <c r="HK1015" s="478"/>
      <c r="HL1015" s="449"/>
      <c r="HM1015" s="449"/>
      <c r="HN1015" s="473"/>
      <c r="HO1015" s="471"/>
      <c r="HP1015" s="471"/>
      <c r="HQ1015" s="471"/>
      <c r="HR1015" s="478"/>
      <c r="HS1015" s="449"/>
      <c r="HT1015" s="449"/>
      <c r="HU1015" s="473"/>
      <c r="HV1015" s="471"/>
      <c r="HW1015" s="471"/>
      <c r="HX1015" s="471"/>
      <c r="HY1015" s="478"/>
      <c r="HZ1015" s="449"/>
      <c r="IA1015" s="449"/>
      <c r="IB1015" s="473"/>
      <c r="IC1015" s="471"/>
      <c r="ID1015" s="471"/>
      <c r="IE1015" s="471"/>
      <c r="IF1015" s="478"/>
      <c r="IG1015" s="449"/>
      <c r="IH1015" s="449"/>
      <c r="II1015" s="473"/>
      <c r="IJ1015" s="471"/>
      <c r="IK1015" s="471"/>
      <c r="IL1015" s="471"/>
      <c r="IM1015" s="478"/>
      <c r="IN1015" s="449"/>
      <c r="IO1015" s="449"/>
      <c r="IP1015" s="473"/>
      <c r="IQ1015" s="471"/>
      <c r="IR1015" s="471"/>
      <c r="IS1015" s="471"/>
      <c r="IT1015" s="478"/>
      <c r="IU1015" s="449"/>
      <c r="IV1015" s="449"/>
      <c r="IW1015" s="473"/>
      <c r="IX1015" s="471"/>
      <c r="IY1015" s="471"/>
      <c r="IZ1015" s="471"/>
      <c r="JA1015" s="478"/>
      <c r="JB1015" s="449"/>
      <c r="JC1015" s="449"/>
      <c r="JD1015" s="473"/>
      <c r="JE1015" s="471"/>
      <c r="JF1015" s="471"/>
      <c r="JG1015" s="471"/>
      <c r="JH1015" s="478"/>
      <c r="JI1015" s="449"/>
      <c r="JJ1015" s="449"/>
      <c r="JK1015" s="473"/>
      <c r="JL1015" s="471"/>
      <c r="JM1015" s="471"/>
      <c r="JN1015" s="471"/>
      <c r="JO1015" s="478"/>
      <c r="JP1015" s="449"/>
      <c r="JQ1015" s="449"/>
      <c r="JR1015" s="473"/>
      <c r="JS1015" s="471"/>
      <c r="JT1015" s="471"/>
      <c r="JU1015" s="471"/>
      <c r="JV1015" s="478"/>
      <c r="JW1015" s="449"/>
      <c r="JX1015" s="449"/>
      <c r="JY1015" s="473"/>
      <c r="JZ1015" s="471"/>
      <c r="KA1015" s="471"/>
      <c r="KB1015" s="471"/>
      <c r="KC1015" s="478"/>
      <c r="KD1015" s="449"/>
      <c r="KE1015" s="449"/>
      <c r="KF1015" s="473"/>
      <c r="KG1015" s="471"/>
      <c r="KH1015" s="471"/>
      <c r="KI1015" s="471"/>
      <c r="KJ1015" s="478"/>
      <c r="KK1015" s="449"/>
      <c r="KL1015" s="449"/>
      <c r="KM1015" s="473"/>
      <c r="KN1015" s="471"/>
      <c r="KO1015" s="471"/>
      <c r="KP1015" s="471"/>
      <c r="KQ1015" s="478"/>
      <c r="KR1015" s="449"/>
      <c r="KS1015" s="449"/>
      <c r="KT1015" s="473"/>
      <c r="KU1015" s="471"/>
      <c r="KV1015" s="471"/>
      <c r="KW1015" s="471"/>
      <c r="KX1015" s="478"/>
      <c r="KY1015" s="449"/>
      <c r="KZ1015" s="449"/>
      <c r="LA1015" s="473"/>
      <c r="LB1015" s="471"/>
      <c r="LC1015" s="471"/>
      <c r="LD1015" s="471"/>
      <c r="LE1015" s="478"/>
      <c r="LF1015" s="449"/>
      <c r="LG1015" s="449"/>
      <c r="LH1015" s="473"/>
      <c r="LI1015" s="471"/>
      <c r="LJ1015" s="471"/>
      <c r="LK1015" s="471"/>
      <c r="LL1015" s="478"/>
      <c r="LM1015" s="449"/>
      <c r="LN1015" s="449"/>
      <c r="LO1015" s="473"/>
      <c r="LP1015" s="471"/>
      <c r="LQ1015" s="471"/>
      <c r="LR1015" s="471"/>
      <c r="LS1015" s="478"/>
      <c r="LT1015" s="449"/>
      <c r="LU1015" s="449"/>
      <c r="LV1015" s="473"/>
      <c r="LW1015" s="471"/>
      <c r="LX1015" s="471"/>
      <c r="LY1015" s="471"/>
      <c r="LZ1015" s="478"/>
      <c r="MA1015" s="449"/>
      <c r="MB1015" s="449"/>
      <c r="MC1015" s="473"/>
      <c r="MD1015" s="471"/>
      <c r="ME1015" s="471"/>
      <c r="MF1015" s="471"/>
      <c r="MG1015" s="478"/>
      <c r="MH1015" s="449"/>
      <c r="MI1015" s="449"/>
      <c r="MJ1015" s="473"/>
      <c r="MK1015" s="471"/>
      <c r="ML1015" s="471"/>
      <c r="MM1015" s="471"/>
      <c r="MN1015" s="478"/>
    </row>
    <row r="1016" spans="2:352" hidden="1">
      <c r="B1016" s="333">
        <v>777</v>
      </c>
      <c r="C1016" s="449"/>
      <c r="D1016" s="449"/>
      <c r="E1016" s="473"/>
      <c r="F1016" s="471"/>
      <c r="G1016" s="471"/>
      <c r="H1016" s="471"/>
      <c r="I1016" s="478"/>
      <c r="J1016" s="449"/>
      <c r="K1016" s="449"/>
      <c r="L1016" s="473"/>
      <c r="M1016" s="471"/>
      <c r="N1016" s="471"/>
      <c r="O1016" s="471"/>
      <c r="P1016" s="478"/>
      <c r="Q1016" s="449"/>
      <c r="R1016" s="449"/>
      <c r="S1016" s="473"/>
      <c r="T1016" s="471"/>
      <c r="U1016" s="471"/>
      <c r="V1016" s="471"/>
      <c r="W1016" s="478"/>
      <c r="X1016" s="449"/>
      <c r="Y1016" s="449"/>
      <c r="Z1016" s="473"/>
      <c r="AA1016" s="471"/>
      <c r="AB1016" s="471"/>
      <c r="AC1016" s="471"/>
      <c r="AD1016" s="478"/>
      <c r="AE1016" s="449"/>
      <c r="AF1016" s="449"/>
      <c r="AG1016" s="473"/>
      <c r="AH1016" s="471"/>
      <c r="AI1016" s="471"/>
      <c r="AJ1016" s="471"/>
      <c r="AK1016" s="478"/>
      <c r="AL1016" s="449"/>
      <c r="AM1016" s="449"/>
      <c r="AN1016" s="473"/>
      <c r="AO1016" s="471"/>
      <c r="AP1016" s="471"/>
      <c r="AQ1016" s="471"/>
      <c r="AR1016" s="478"/>
      <c r="AS1016" s="449"/>
      <c r="AT1016" s="449"/>
      <c r="AU1016" s="473"/>
      <c r="AV1016" s="471"/>
      <c r="AW1016" s="471"/>
      <c r="AX1016" s="471"/>
      <c r="AY1016" s="478"/>
      <c r="AZ1016" s="449"/>
      <c r="BA1016" s="449"/>
      <c r="BB1016" s="473"/>
      <c r="BC1016" s="471"/>
      <c r="BD1016" s="471"/>
      <c r="BE1016" s="471"/>
      <c r="BF1016" s="478"/>
      <c r="BG1016" s="449"/>
      <c r="BH1016" s="449"/>
      <c r="BI1016" s="473"/>
      <c r="BJ1016" s="471"/>
      <c r="BK1016" s="471"/>
      <c r="BL1016" s="471"/>
      <c r="BM1016" s="478"/>
      <c r="BN1016" s="449"/>
      <c r="BO1016" s="449"/>
      <c r="BP1016" s="473"/>
      <c r="BQ1016" s="471"/>
      <c r="BR1016" s="471"/>
      <c r="BS1016" s="471"/>
      <c r="BT1016" s="478"/>
      <c r="BU1016" s="449"/>
      <c r="BV1016" s="449"/>
      <c r="BW1016" s="473"/>
      <c r="BX1016" s="471"/>
      <c r="BY1016" s="471"/>
      <c r="BZ1016" s="471"/>
      <c r="CA1016" s="478"/>
      <c r="CB1016" s="449"/>
      <c r="CC1016" s="449"/>
      <c r="CD1016" s="473"/>
      <c r="CE1016" s="471"/>
      <c r="CF1016" s="471"/>
      <c r="CG1016" s="471"/>
      <c r="CH1016" s="478"/>
      <c r="CI1016" s="449"/>
      <c r="CJ1016" s="449"/>
      <c r="CK1016" s="473"/>
      <c r="CL1016" s="471"/>
      <c r="CM1016" s="471"/>
      <c r="CN1016" s="471"/>
      <c r="CO1016" s="478"/>
      <c r="CP1016" s="449"/>
      <c r="CQ1016" s="449"/>
      <c r="CR1016" s="473"/>
      <c r="CS1016" s="471"/>
      <c r="CT1016" s="471"/>
      <c r="CU1016" s="471"/>
      <c r="CV1016" s="478"/>
      <c r="CW1016" s="449"/>
      <c r="CX1016" s="449"/>
      <c r="CY1016" s="473"/>
      <c r="CZ1016" s="471"/>
      <c r="DA1016" s="471"/>
      <c r="DB1016" s="471"/>
      <c r="DC1016" s="478"/>
      <c r="DD1016" s="449"/>
      <c r="DE1016" s="449"/>
      <c r="DF1016" s="473"/>
      <c r="DG1016" s="471"/>
      <c r="DH1016" s="471"/>
      <c r="DI1016" s="471"/>
      <c r="DJ1016" s="478"/>
      <c r="DK1016" s="449"/>
      <c r="DL1016" s="449"/>
      <c r="DM1016" s="473"/>
      <c r="DN1016" s="471"/>
      <c r="DO1016" s="471"/>
      <c r="DP1016" s="471"/>
      <c r="DQ1016" s="478"/>
      <c r="DR1016" s="449"/>
      <c r="DS1016" s="449"/>
      <c r="DT1016" s="473"/>
      <c r="DU1016" s="471"/>
      <c r="DV1016" s="471"/>
      <c r="DW1016" s="471"/>
      <c r="DX1016" s="478"/>
      <c r="DY1016" s="449"/>
      <c r="DZ1016" s="449"/>
      <c r="EA1016" s="473"/>
      <c r="EB1016" s="471"/>
      <c r="EC1016" s="471"/>
      <c r="ED1016" s="471"/>
      <c r="EE1016" s="478"/>
      <c r="EF1016" s="449"/>
      <c r="EG1016" s="449"/>
      <c r="EH1016" s="473"/>
      <c r="EI1016" s="471"/>
      <c r="EJ1016" s="471"/>
      <c r="EK1016" s="471"/>
      <c r="EL1016" s="478"/>
      <c r="EM1016" s="449"/>
      <c r="EN1016" s="449"/>
      <c r="EO1016" s="473"/>
      <c r="EP1016" s="471"/>
      <c r="EQ1016" s="471"/>
      <c r="ER1016" s="471"/>
      <c r="ES1016" s="478"/>
      <c r="ET1016" s="449"/>
      <c r="EU1016" s="449"/>
      <c r="EV1016" s="473"/>
      <c r="EW1016" s="471"/>
      <c r="EX1016" s="471"/>
      <c r="EY1016" s="471"/>
      <c r="EZ1016" s="478"/>
      <c r="FA1016" s="449"/>
      <c r="FB1016" s="449"/>
      <c r="FC1016" s="473"/>
      <c r="FD1016" s="471"/>
      <c r="FE1016" s="471"/>
      <c r="FF1016" s="471"/>
      <c r="FG1016" s="478"/>
      <c r="FH1016" s="449"/>
      <c r="FI1016" s="449"/>
      <c r="FJ1016" s="473"/>
      <c r="FK1016" s="471"/>
      <c r="FL1016" s="471"/>
      <c r="FM1016" s="471"/>
      <c r="FN1016" s="478"/>
      <c r="FO1016" s="449"/>
      <c r="FP1016" s="449"/>
      <c r="FQ1016" s="473"/>
      <c r="FR1016" s="471"/>
      <c r="FS1016" s="471"/>
      <c r="FT1016" s="471"/>
      <c r="FU1016" s="478"/>
      <c r="FV1016" s="449"/>
      <c r="FW1016" s="449"/>
      <c r="FX1016" s="473"/>
      <c r="FY1016" s="471"/>
      <c r="FZ1016" s="471"/>
      <c r="GA1016" s="471"/>
      <c r="GB1016" s="478"/>
      <c r="GC1016" s="449"/>
      <c r="GD1016" s="449"/>
      <c r="GE1016" s="473"/>
      <c r="GF1016" s="471"/>
      <c r="GG1016" s="471"/>
      <c r="GH1016" s="471"/>
      <c r="GI1016" s="478"/>
      <c r="GJ1016" s="449"/>
      <c r="GK1016" s="449"/>
      <c r="GL1016" s="473"/>
      <c r="GM1016" s="471"/>
      <c r="GN1016" s="471"/>
      <c r="GO1016" s="471"/>
      <c r="GP1016" s="478"/>
      <c r="GQ1016" s="449"/>
      <c r="GR1016" s="449"/>
      <c r="GS1016" s="473"/>
      <c r="GT1016" s="471"/>
      <c r="GU1016" s="471"/>
      <c r="GV1016" s="471"/>
      <c r="GW1016" s="478"/>
      <c r="GX1016" s="449"/>
      <c r="GY1016" s="449"/>
      <c r="GZ1016" s="473"/>
      <c r="HA1016" s="471"/>
      <c r="HB1016" s="471"/>
      <c r="HC1016" s="471"/>
      <c r="HD1016" s="478"/>
      <c r="HE1016" s="449"/>
      <c r="HF1016" s="449"/>
      <c r="HG1016" s="473"/>
      <c r="HH1016" s="471"/>
      <c r="HI1016" s="471"/>
      <c r="HJ1016" s="471"/>
      <c r="HK1016" s="478"/>
      <c r="HL1016" s="449"/>
      <c r="HM1016" s="449"/>
      <c r="HN1016" s="473"/>
      <c r="HO1016" s="471"/>
      <c r="HP1016" s="471"/>
      <c r="HQ1016" s="471"/>
      <c r="HR1016" s="478"/>
      <c r="HS1016" s="449"/>
      <c r="HT1016" s="449"/>
      <c r="HU1016" s="473"/>
      <c r="HV1016" s="471"/>
      <c r="HW1016" s="471"/>
      <c r="HX1016" s="471"/>
      <c r="HY1016" s="478"/>
      <c r="HZ1016" s="449"/>
      <c r="IA1016" s="449"/>
      <c r="IB1016" s="473"/>
      <c r="IC1016" s="471"/>
      <c r="ID1016" s="471"/>
      <c r="IE1016" s="471"/>
      <c r="IF1016" s="478"/>
      <c r="IG1016" s="449"/>
      <c r="IH1016" s="449"/>
      <c r="II1016" s="473"/>
      <c r="IJ1016" s="471"/>
      <c r="IK1016" s="471"/>
      <c r="IL1016" s="471"/>
      <c r="IM1016" s="478"/>
      <c r="IN1016" s="449"/>
      <c r="IO1016" s="449"/>
      <c r="IP1016" s="473"/>
      <c r="IQ1016" s="471"/>
      <c r="IR1016" s="471"/>
      <c r="IS1016" s="471"/>
      <c r="IT1016" s="478"/>
      <c r="IU1016" s="449"/>
      <c r="IV1016" s="449"/>
      <c r="IW1016" s="473"/>
      <c r="IX1016" s="471"/>
      <c r="IY1016" s="471"/>
      <c r="IZ1016" s="471"/>
      <c r="JA1016" s="478"/>
      <c r="JB1016" s="449"/>
      <c r="JC1016" s="449"/>
      <c r="JD1016" s="473"/>
      <c r="JE1016" s="471"/>
      <c r="JF1016" s="471"/>
      <c r="JG1016" s="471"/>
      <c r="JH1016" s="478"/>
      <c r="JI1016" s="449"/>
      <c r="JJ1016" s="449"/>
      <c r="JK1016" s="473"/>
      <c r="JL1016" s="471"/>
      <c r="JM1016" s="471"/>
      <c r="JN1016" s="471"/>
      <c r="JO1016" s="478"/>
      <c r="JP1016" s="449"/>
      <c r="JQ1016" s="449"/>
      <c r="JR1016" s="473"/>
      <c r="JS1016" s="471"/>
      <c r="JT1016" s="471"/>
      <c r="JU1016" s="471"/>
      <c r="JV1016" s="478"/>
      <c r="JW1016" s="449"/>
      <c r="JX1016" s="449"/>
      <c r="JY1016" s="473"/>
      <c r="JZ1016" s="471"/>
      <c r="KA1016" s="471"/>
      <c r="KB1016" s="471"/>
      <c r="KC1016" s="478"/>
      <c r="KD1016" s="449"/>
      <c r="KE1016" s="449"/>
      <c r="KF1016" s="473"/>
      <c r="KG1016" s="471"/>
      <c r="KH1016" s="471"/>
      <c r="KI1016" s="471"/>
      <c r="KJ1016" s="478"/>
      <c r="KK1016" s="449"/>
      <c r="KL1016" s="449"/>
      <c r="KM1016" s="473"/>
      <c r="KN1016" s="471"/>
      <c r="KO1016" s="471"/>
      <c r="KP1016" s="471"/>
      <c r="KQ1016" s="478"/>
      <c r="KR1016" s="449"/>
      <c r="KS1016" s="449"/>
      <c r="KT1016" s="473"/>
      <c r="KU1016" s="471"/>
      <c r="KV1016" s="471"/>
      <c r="KW1016" s="471"/>
      <c r="KX1016" s="478"/>
      <c r="KY1016" s="449"/>
      <c r="KZ1016" s="449"/>
      <c r="LA1016" s="473"/>
      <c r="LB1016" s="471"/>
      <c r="LC1016" s="471"/>
      <c r="LD1016" s="471"/>
      <c r="LE1016" s="478"/>
      <c r="LF1016" s="449"/>
      <c r="LG1016" s="449"/>
      <c r="LH1016" s="473"/>
      <c r="LI1016" s="471"/>
      <c r="LJ1016" s="471"/>
      <c r="LK1016" s="471"/>
      <c r="LL1016" s="478"/>
      <c r="LM1016" s="449"/>
      <c r="LN1016" s="449"/>
      <c r="LO1016" s="473"/>
      <c r="LP1016" s="471"/>
      <c r="LQ1016" s="471"/>
      <c r="LR1016" s="471"/>
      <c r="LS1016" s="478"/>
      <c r="LT1016" s="449"/>
      <c r="LU1016" s="449"/>
      <c r="LV1016" s="473"/>
      <c r="LW1016" s="471"/>
      <c r="LX1016" s="471"/>
      <c r="LY1016" s="471"/>
      <c r="LZ1016" s="478"/>
      <c r="MA1016" s="449"/>
      <c r="MB1016" s="449"/>
      <c r="MC1016" s="473"/>
      <c r="MD1016" s="471"/>
      <c r="ME1016" s="471"/>
      <c r="MF1016" s="471"/>
      <c r="MG1016" s="478"/>
      <c r="MH1016" s="449"/>
      <c r="MI1016" s="449"/>
      <c r="MJ1016" s="473"/>
      <c r="MK1016" s="471"/>
      <c r="ML1016" s="471"/>
      <c r="MM1016" s="471"/>
      <c r="MN1016" s="478"/>
    </row>
    <row r="1017" spans="2:352" hidden="1">
      <c r="B1017" s="333">
        <v>778</v>
      </c>
      <c r="C1017" s="449"/>
      <c r="D1017" s="449"/>
      <c r="E1017" s="473"/>
      <c r="F1017" s="471"/>
      <c r="G1017" s="471"/>
      <c r="H1017" s="471"/>
      <c r="I1017" s="478"/>
      <c r="J1017" s="449"/>
      <c r="K1017" s="449"/>
      <c r="L1017" s="473"/>
      <c r="M1017" s="471"/>
      <c r="N1017" s="471"/>
      <c r="O1017" s="471"/>
      <c r="P1017" s="478"/>
      <c r="Q1017" s="449"/>
      <c r="R1017" s="449"/>
      <c r="S1017" s="473"/>
      <c r="T1017" s="471"/>
      <c r="U1017" s="471"/>
      <c r="V1017" s="471"/>
      <c r="W1017" s="478"/>
      <c r="X1017" s="449"/>
      <c r="Y1017" s="449"/>
      <c r="Z1017" s="473"/>
      <c r="AA1017" s="471"/>
      <c r="AB1017" s="471"/>
      <c r="AC1017" s="471"/>
      <c r="AD1017" s="478"/>
      <c r="AE1017" s="449"/>
      <c r="AF1017" s="449"/>
      <c r="AG1017" s="473"/>
      <c r="AH1017" s="471"/>
      <c r="AI1017" s="471"/>
      <c r="AJ1017" s="471"/>
      <c r="AK1017" s="478"/>
      <c r="AL1017" s="449"/>
      <c r="AM1017" s="449"/>
      <c r="AN1017" s="473"/>
      <c r="AO1017" s="471"/>
      <c r="AP1017" s="471"/>
      <c r="AQ1017" s="471"/>
      <c r="AR1017" s="478"/>
      <c r="AS1017" s="449"/>
      <c r="AT1017" s="449"/>
      <c r="AU1017" s="473"/>
      <c r="AV1017" s="471"/>
      <c r="AW1017" s="471"/>
      <c r="AX1017" s="471"/>
      <c r="AY1017" s="478"/>
      <c r="AZ1017" s="449"/>
      <c r="BA1017" s="449"/>
      <c r="BB1017" s="473"/>
      <c r="BC1017" s="471"/>
      <c r="BD1017" s="471"/>
      <c r="BE1017" s="471"/>
      <c r="BF1017" s="478"/>
      <c r="BG1017" s="449"/>
      <c r="BH1017" s="449"/>
      <c r="BI1017" s="473"/>
      <c r="BJ1017" s="471"/>
      <c r="BK1017" s="471"/>
      <c r="BL1017" s="471"/>
      <c r="BM1017" s="478"/>
      <c r="BN1017" s="449"/>
      <c r="BO1017" s="449"/>
      <c r="BP1017" s="473"/>
      <c r="BQ1017" s="471"/>
      <c r="BR1017" s="471"/>
      <c r="BS1017" s="471"/>
      <c r="BT1017" s="478"/>
      <c r="BU1017" s="449"/>
      <c r="BV1017" s="449"/>
      <c r="BW1017" s="473"/>
      <c r="BX1017" s="471"/>
      <c r="BY1017" s="471"/>
      <c r="BZ1017" s="471"/>
      <c r="CA1017" s="478"/>
      <c r="CB1017" s="449"/>
      <c r="CC1017" s="449"/>
      <c r="CD1017" s="473"/>
      <c r="CE1017" s="471"/>
      <c r="CF1017" s="471"/>
      <c r="CG1017" s="471"/>
      <c r="CH1017" s="478"/>
      <c r="CI1017" s="449"/>
      <c r="CJ1017" s="449"/>
      <c r="CK1017" s="473"/>
      <c r="CL1017" s="471"/>
      <c r="CM1017" s="471"/>
      <c r="CN1017" s="471"/>
      <c r="CO1017" s="478"/>
      <c r="CP1017" s="449"/>
      <c r="CQ1017" s="449"/>
      <c r="CR1017" s="473"/>
      <c r="CS1017" s="471"/>
      <c r="CT1017" s="471"/>
      <c r="CU1017" s="471"/>
      <c r="CV1017" s="478"/>
      <c r="CW1017" s="449"/>
      <c r="CX1017" s="449"/>
      <c r="CY1017" s="473"/>
      <c r="CZ1017" s="471"/>
      <c r="DA1017" s="471"/>
      <c r="DB1017" s="471"/>
      <c r="DC1017" s="478"/>
      <c r="DD1017" s="449"/>
      <c r="DE1017" s="449"/>
      <c r="DF1017" s="473"/>
      <c r="DG1017" s="471"/>
      <c r="DH1017" s="471"/>
      <c r="DI1017" s="471"/>
      <c r="DJ1017" s="478"/>
      <c r="DK1017" s="449"/>
      <c r="DL1017" s="449"/>
      <c r="DM1017" s="473"/>
      <c r="DN1017" s="471"/>
      <c r="DO1017" s="471"/>
      <c r="DP1017" s="471"/>
      <c r="DQ1017" s="478"/>
      <c r="DR1017" s="449"/>
      <c r="DS1017" s="449"/>
      <c r="DT1017" s="473"/>
      <c r="DU1017" s="471"/>
      <c r="DV1017" s="471"/>
      <c r="DW1017" s="471"/>
      <c r="DX1017" s="478"/>
      <c r="DY1017" s="449"/>
      <c r="DZ1017" s="449"/>
      <c r="EA1017" s="473"/>
      <c r="EB1017" s="471"/>
      <c r="EC1017" s="471"/>
      <c r="ED1017" s="471"/>
      <c r="EE1017" s="478"/>
      <c r="EF1017" s="449"/>
      <c r="EG1017" s="449"/>
      <c r="EH1017" s="473"/>
      <c r="EI1017" s="471"/>
      <c r="EJ1017" s="471"/>
      <c r="EK1017" s="471"/>
      <c r="EL1017" s="478"/>
      <c r="EM1017" s="449"/>
      <c r="EN1017" s="449"/>
      <c r="EO1017" s="473"/>
      <c r="EP1017" s="471"/>
      <c r="EQ1017" s="471"/>
      <c r="ER1017" s="471"/>
      <c r="ES1017" s="478"/>
      <c r="ET1017" s="449"/>
      <c r="EU1017" s="449"/>
      <c r="EV1017" s="473"/>
      <c r="EW1017" s="471"/>
      <c r="EX1017" s="471"/>
      <c r="EY1017" s="471"/>
      <c r="EZ1017" s="478"/>
      <c r="FA1017" s="449"/>
      <c r="FB1017" s="449"/>
      <c r="FC1017" s="473"/>
      <c r="FD1017" s="471"/>
      <c r="FE1017" s="471"/>
      <c r="FF1017" s="471"/>
      <c r="FG1017" s="478"/>
      <c r="FH1017" s="449"/>
      <c r="FI1017" s="449"/>
      <c r="FJ1017" s="473"/>
      <c r="FK1017" s="471"/>
      <c r="FL1017" s="471"/>
      <c r="FM1017" s="471"/>
      <c r="FN1017" s="478"/>
      <c r="FO1017" s="449"/>
      <c r="FP1017" s="449"/>
      <c r="FQ1017" s="473"/>
      <c r="FR1017" s="471"/>
      <c r="FS1017" s="471"/>
      <c r="FT1017" s="471"/>
      <c r="FU1017" s="478"/>
      <c r="FV1017" s="449"/>
      <c r="FW1017" s="449"/>
      <c r="FX1017" s="473"/>
      <c r="FY1017" s="471"/>
      <c r="FZ1017" s="471"/>
      <c r="GA1017" s="471"/>
      <c r="GB1017" s="478"/>
      <c r="GC1017" s="449"/>
      <c r="GD1017" s="449"/>
      <c r="GE1017" s="473"/>
      <c r="GF1017" s="471"/>
      <c r="GG1017" s="471"/>
      <c r="GH1017" s="471"/>
      <c r="GI1017" s="478"/>
      <c r="GJ1017" s="449"/>
      <c r="GK1017" s="449"/>
      <c r="GL1017" s="473"/>
      <c r="GM1017" s="471"/>
      <c r="GN1017" s="471"/>
      <c r="GO1017" s="471"/>
      <c r="GP1017" s="478"/>
      <c r="GQ1017" s="449"/>
      <c r="GR1017" s="449"/>
      <c r="GS1017" s="473"/>
      <c r="GT1017" s="471"/>
      <c r="GU1017" s="471"/>
      <c r="GV1017" s="471"/>
      <c r="GW1017" s="478"/>
      <c r="GX1017" s="449"/>
      <c r="GY1017" s="449"/>
      <c r="GZ1017" s="473"/>
      <c r="HA1017" s="471"/>
      <c r="HB1017" s="471"/>
      <c r="HC1017" s="471"/>
      <c r="HD1017" s="478"/>
      <c r="HE1017" s="449"/>
      <c r="HF1017" s="449"/>
      <c r="HG1017" s="473"/>
      <c r="HH1017" s="471"/>
      <c r="HI1017" s="471"/>
      <c r="HJ1017" s="471"/>
      <c r="HK1017" s="478"/>
      <c r="HL1017" s="449"/>
      <c r="HM1017" s="449"/>
      <c r="HN1017" s="473"/>
      <c r="HO1017" s="471"/>
      <c r="HP1017" s="471"/>
      <c r="HQ1017" s="471"/>
      <c r="HR1017" s="478"/>
      <c r="HS1017" s="449"/>
      <c r="HT1017" s="449"/>
      <c r="HU1017" s="473"/>
      <c r="HV1017" s="471"/>
      <c r="HW1017" s="471"/>
      <c r="HX1017" s="471"/>
      <c r="HY1017" s="478"/>
      <c r="HZ1017" s="449"/>
      <c r="IA1017" s="449"/>
      <c r="IB1017" s="473"/>
      <c r="IC1017" s="471"/>
      <c r="ID1017" s="471"/>
      <c r="IE1017" s="471"/>
      <c r="IF1017" s="478"/>
      <c r="IG1017" s="449"/>
      <c r="IH1017" s="449"/>
      <c r="II1017" s="473"/>
      <c r="IJ1017" s="471"/>
      <c r="IK1017" s="471"/>
      <c r="IL1017" s="471"/>
      <c r="IM1017" s="478"/>
      <c r="IN1017" s="449"/>
      <c r="IO1017" s="449"/>
      <c r="IP1017" s="473"/>
      <c r="IQ1017" s="471"/>
      <c r="IR1017" s="471"/>
      <c r="IS1017" s="471"/>
      <c r="IT1017" s="478"/>
      <c r="IU1017" s="449"/>
      <c r="IV1017" s="449"/>
      <c r="IW1017" s="473"/>
      <c r="IX1017" s="471"/>
      <c r="IY1017" s="471"/>
      <c r="IZ1017" s="471"/>
      <c r="JA1017" s="478"/>
      <c r="JB1017" s="449"/>
      <c r="JC1017" s="449"/>
      <c r="JD1017" s="473"/>
      <c r="JE1017" s="471"/>
      <c r="JF1017" s="471"/>
      <c r="JG1017" s="471"/>
      <c r="JH1017" s="478"/>
      <c r="JI1017" s="449"/>
      <c r="JJ1017" s="449"/>
      <c r="JK1017" s="473"/>
      <c r="JL1017" s="471"/>
      <c r="JM1017" s="471"/>
      <c r="JN1017" s="471"/>
      <c r="JO1017" s="478"/>
      <c r="JP1017" s="449"/>
      <c r="JQ1017" s="449"/>
      <c r="JR1017" s="473"/>
      <c r="JS1017" s="471"/>
      <c r="JT1017" s="471"/>
      <c r="JU1017" s="471"/>
      <c r="JV1017" s="478"/>
      <c r="JW1017" s="449"/>
      <c r="JX1017" s="449"/>
      <c r="JY1017" s="473"/>
      <c r="JZ1017" s="471"/>
      <c r="KA1017" s="471"/>
      <c r="KB1017" s="471"/>
      <c r="KC1017" s="478"/>
      <c r="KD1017" s="449"/>
      <c r="KE1017" s="449"/>
      <c r="KF1017" s="473"/>
      <c r="KG1017" s="471"/>
      <c r="KH1017" s="471"/>
      <c r="KI1017" s="471"/>
      <c r="KJ1017" s="478"/>
      <c r="KK1017" s="449"/>
      <c r="KL1017" s="449"/>
      <c r="KM1017" s="473"/>
      <c r="KN1017" s="471"/>
      <c r="KO1017" s="471"/>
      <c r="KP1017" s="471"/>
      <c r="KQ1017" s="478"/>
      <c r="KR1017" s="449"/>
      <c r="KS1017" s="449"/>
      <c r="KT1017" s="473"/>
      <c r="KU1017" s="471"/>
      <c r="KV1017" s="471"/>
      <c r="KW1017" s="471"/>
      <c r="KX1017" s="478"/>
      <c r="KY1017" s="449"/>
      <c r="KZ1017" s="449"/>
      <c r="LA1017" s="473"/>
      <c r="LB1017" s="471"/>
      <c r="LC1017" s="471"/>
      <c r="LD1017" s="471"/>
      <c r="LE1017" s="478"/>
      <c r="LF1017" s="449"/>
      <c r="LG1017" s="449"/>
      <c r="LH1017" s="473"/>
      <c r="LI1017" s="471"/>
      <c r="LJ1017" s="471"/>
      <c r="LK1017" s="471"/>
      <c r="LL1017" s="478"/>
      <c r="LM1017" s="449"/>
      <c r="LN1017" s="449"/>
      <c r="LO1017" s="473"/>
      <c r="LP1017" s="471"/>
      <c r="LQ1017" s="471"/>
      <c r="LR1017" s="471"/>
      <c r="LS1017" s="478"/>
      <c r="LT1017" s="449"/>
      <c r="LU1017" s="449"/>
      <c r="LV1017" s="473"/>
      <c r="LW1017" s="471"/>
      <c r="LX1017" s="471"/>
      <c r="LY1017" s="471"/>
      <c r="LZ1017" s="478"/>
      <c r="MA1017" s="449"/>
      <c r="MB1017" s="449"/>
      <c r="MC1017" s="473"/>
      <c r="MD1017" s="471"/>
      <c r="ME1017" s="471"/>
      <c r="MF1017" s="471"/>
      <c r="MG1017" s="478"/>
      <c r="MH1017" s="449"/>
      <c r="MI1017" s="449"/>
      <c r="MJ1017" s="473"/>
      <c r="MK1017" s="471"/>
      <c r="ML1017" s="471"/>
      <c r="MM1017" s="471"/>
      <c r="MN1017" s="478"/>
    </row>
    <row r="1018" spans="2:352" hidden="1">
      <c r="B1018" s="333">
        <v>779</v>
      </c>
      <c r="C1018" s="449"/>
      <c r="D1018" s="449"/>
      <c r="E1018" s="473"/>
      <c r="F1018" s="471"/>
      <c r="G1018" s="471"/>
      <c r="H1018" s="471"/>
      <c r="I1018" s="478"/>
      <c r="J1018" s="449"/>
      <c r="K1018" s="449"/>
      <c r="L1018" s="473"/>
      <c r="M1018" s="471"/>
      <c r="N1018" s="471"/>
      <c r="O1018" s="471"/>
      <c r="P1018" s="478"/>
      <c r="Q1018" s="449"/>
      <c r="R1018" s="449"/>
      <c r="S1018" s="473"/>
      <c r="T1018" s="471"/>
      <c r="U1018" s="471"/>
      <c r="V1018" s="471"/>
      <c r="W1018" s="478"/>
      <c r="X1018" s="449"/>
      <c r="Y1018" s="449"/>
      <c r="Z1018" s="473"/>
      <c r="AA1018" s="471"/>
      <c r="AB1018" s="471"/>
      <c r="AC1018" s="471"/>
      <c r="AD1018" s="478"/>
      <c r="AE1018" s="449"/>
      <c r="AF1018" s="449"/>
      <c r="AG1018" s="473"/>
      <c r="AH1018" s="471"/>
      <c r="AI1018" s="471"/>
      <c r="AJ1018" s="471"/>
      <c r="AK1018" s="478"/>
      <c r="AL1018" s="449"/>
      <c r="AM1018" s="449"/>
      <c r="AN1018" s="473"/>
      <c r="AO1018" s="471"/>
      <c r="AP1018" s="471"/>
      <c r="AQ1018" s="471"/>
      <c r="AR1018" s="478"/>
      <c r="AS1018" s="449"/>
      <c r="AT1018" s="449"/>
      <c r="AU1018" s="473"/>
      <c r="AV1018" s="471"/>
      <c r="AW1018" s="471"/>
      <c r="AX1018" s="471"/>
      <c r="AY1018" s="478"/>
      <c r="AZ1018" s="449"/>
      <c r="BA1018" s="449"/>
      <c r="BB1018" s="473"/>
      <c r="BC1018" s="471"/>
      <c r="BD1018" s="471"/>
      <c r="BE1018" s="471"/>
      <c r="BF1018" s="478"/>
      <c r="BG1018" s="449"/>
      <c r="BH1018" s="449"/>
      <c r="BI1018" s="473"/>
      <c r="BJ1018" s="471"/>
      <c r="BK1018" s="471"/>
      <c r="BL1018" s="471"/>
      <c r="BM1018" s="478"/>
      <c r="BN1018" s="449"/>
      <c r="BO1018" s="449"/>
      <c r="BP1018" s="473"/>
      <c r="BQ1018" s="471"/>
      <c r="BR1018" s="471"/>
      <c r="BS1018" s="471"/>
      <c r="BT1018" s="478"/>
      <c r="BU1018" s="449"/>
      <c r="BV1018" s="449"/>
      <c r="BW1018" s="473"/>
      <c r="BX1018" s="471"/>
      <c r="BY1018" s="471"/>
      <c r="BZ1018" s="471"/>
      <c r="CA1018" s="478"/>
      <c r="CB1018" s="449"/>
      <c r="CC1018" s="449"/>
      <c r="CD1018" s="473"/>
      <c r="CE1018" s="471"/>
      <c r="CF1018" s="471"/>
      <c r="CG1018" s="471"/>
      <c r="CH1018" s="478"/>
      <c r="CI1018" s="449"/>
      <c r="CJ1018" s="449"/>
      <c r="CK1018" s="473"/>
      <c r="CL1018" s="471"/>
      <c r="CM1018" s="471"/>
      <c r="CN1018" s="471"/>
      <c r="CO1018" s="478"/>
      <c r="CP1018" s="449"/>
      <c r="CQ1018" s="449"/>
      <c r="CR1018" s="473"/>
      <c r="CS1018" s="471"/>
      <c r="CT1018" s="471"/>
      <c r="CU1018" s="471"/>
      <c r="CV1018" s="478"/>
      <c r="CW1018" s="449"/>
      <c r="CX1018" s="449"/>
      <c r="CY1018" s="473"/>
      <c r="CZ1018" s="471"/>
      <c r="DA1018" s="471"/>
      <c r="DB1018" s="471"/>
      <c r="DC1018" s="478"/>
      <c r="DD1018" s="449"/>
      <c r="DE1018" s="449"/>
      <c r="DF1018" s="473"/>
      <c r="DG1018" s="471"/>
      <c r="DH1018" s="471"/>
      <c r="DI1018" s="471"/>
      <c r="DJ1018" s="478"/>
      <c r="DK1018" s="449"/>
      <c r="DL1018" s="449"/>
      <c r="DM1018" s="473"/>
      <c r="DN1018" s="471"/>
      <c r="DO1018" s="471"/>
      <c r="DP1018" s="471"/>
      <c r="DQ1018" s="478"/>
      <c r="DR1018" s="449"/>
      <c r="DS1018" s="449"/>
      <c r="DT1018" s="473"/>
      <c r="DU1018" s="471"/>
      <c r="DV1018" s="471"/>
      <c r="DW1018" s="471"/>
      <c r="DX1018" s="478"/>
      <c r="DY1018" s="449"/>
      <c r="DZ1018" s="449"/>
      <c r="EA1018" s="473"/>
      <c r="EB1018" s="471"/>
      <c r="EC1018" s="471"/>
      <c r="ED1018" s="471"/>
      <c r="EE1018" s="478"/>
      <c r="EF1018" s="449"/>
      <c r="EG1018" s="449"/>
      <c r="EH1018" s="473"/>
      <c r="EI1018" s="471"/>
      <c r="EJ1018" s="471"/>
      <c r="EK1018" s="471"/>
      <c r="EL1018" s="478"/>
      <c r="EM1018" s="449"/>
      <c r="EN1018" s="449"/>
      <c r="EO1018" s="473"/>
      <c r="EP1018" s="471"/>
      <c r="EQ1018" s="471"/>
      <c r="ER1018" s="471"/>
      <c r="ES1018" s="478"/>
      <c r="ET1018" s="449"/>
      <c r="EU1018" s="449"/>
      <c r="EV1018" s="473"/>
      <c r="EW1018" s="471"/>
      <c r="EX1018" s="471"/>
      <c r="EY1018" s="471"/>
      <c r="EZ1018" s="478"/>
      <c r="FA1018" s="449"/>
      <c r="FB1018" s="449"/>
      <c r="FC1018" s="473"/>
      <c r="FD1018" s="471"/>
      <c r="FE1018" s="471"/>
      <c r="FF1018" s="471"/>
      <c r="FG1018" s="478"/>
      <c r="FH1018" s="449"/>
      <c r="FI1018" s="449"/>
      <c r="FJ1018" s="473"/>
      <c r="FK1018" s="471"/>
      <c r="FL1018" s="471"/>
      <c r="FM1018" s="471"/>
      <c r="FN1018" s="478"/>
      <c r="FO1018" s="449"/>
      <c r="FP1018" s="449"/>
      <c r="FQ1018" s="473"/>
      <c r="FR1018" s="471"/>
      <c r="FS1018" s="471"/>
      <c r="FT1018" s="471"/>
      <c r="FU1018" s="478"/>
      <c r="FV1018" s="449"/>
      <c r="FW1018" s="449"/>
      <c r="FX1018" s="473"/>
      <c r="FY1018" s="471"/>
      <c r="FZ1018" s="471"/>
      <c r="GA1018" s="471"/>
      <c r="GB1018" s="478"/>
      <c r="GC1018" s="449"/>
      <c r="GD1018" s="449"/>
      <c r="GE1018" s="473"/>
      <c r="GF1018" s="471"/>
      <c r="GG1018" s="471"/>
      <c r="GH1018" s="471"/>
      <c r="GI1018" s="478"/>
      <c r="GJ1018" s="449"/>
      <c r="GK1018" s="449"/>
      <c r="GL1018" s="473"/>
      <c r="GM1018" s="471"/>
      <c r="GN1018" s="471"/>
      <c r="GO1018" s="471"/>
      <c r="GP1018" s="478"/>
      <c r="GQ1018" s="449"/>
      <c r="GR1018" s="449"/>
      <c r="GS1018" s="473"/>
      <c r="GT1018" s="471"/>
      <c r="GU1018" s="471"/>
      <c r="GV1018" s="471"/>
      <c r="GW1018" s="478"/>
      <c r="GX1018" s="449"/>
      <c r="GY1018" s="449"/>
      <c r="GZ1018" s="473"/>
      <c r="HA1018" s="471"/>
      <c r="HB1018" s="471"/>
      <c r="HC1018" s="471"/>
      <c r="HD1018" s="478"/>
      <c r="HE1018" s="449"/>
      <c r="HF1018" s="449"/>
      <c r="HG1018" s="473"/>
      <c r="HH1018" s="471"/>
      <c r="HI1018" s="471"/>
      <c r="HJ1018" s="471"/>
      <c r="HK1018" s="478"/>
      <c r="HL1018" s="449"/>
      <c r="HM1018" s="449"/>
      <c r="HN1018" s="473"/>
      <c r="HO1018" s="471"/>
      <c r="HP1018" s="471"/>
      <c r="HQ1018" s="471"/>
      <c r="HR1018" s="478"/>
      <c r="HS1018" s="449"/>
      <c r="HT1018" s="449"/>
      <c r="HU1018" s="473"/>
      <c r="HV1018" s="471"/>
      <c r="HW1018" s="471"/>
      <c r="HX1018" s="471"/>
      <c r="HY1018" s="478"/>
      <c r="HZ1018" s="449"/>
      <c r="IA1018" s="449"/>
      <c r="IB1018" s="473"/>
      <c r="IC1018" s="471"/>
      <c r="ID1018" s="471"/>
      <c r="IE1018" s="471"/>
      <c r="IF1018" s="478"/>
      <c r="IG1018" s="449"/>
      <c r="IH1018" s="449"/>
      <c r="II1018" s="473"/>
      <c r="IJ1018" s="471"/>
      <c r="IK1018" s="471"/>
      <c r="IL1018" s="471"/>
      <c r="IM1018" s="478"/>
      <c r="IN1018" s="449"/>
      <c r="IO1018" s="449"/>
      <c r="IP1018" s="473"/>
      <c r="IQ1018" s="471"/>
      <c r="IR1018" s="471"/>
      <c r="IS1018" s="471"/>
      <c r="IT1018" s="478"/>
      <c r="IU1018" s="449"/>
      <c r="IV1018" s="449"/>
      <c r="IW1018" s="473"/>
      <c r="IX1018" s="471"/>
      <c r="IY1018" s="471"/>
      <c r="IZ1018" s="471"/>
      <c r="JA1018" s="478"/>
      <c r="JB1018" s="449"/>
      <c r="JC1018" s="449"/>
      <c r="JD1018" s="473"/>
      <c r="JE1018" s="471"/>
      <c r="JF1018" s="471"/>
      <c r="JG1018" s="471"/>
      <c r="JH1018" s="478"/>
      <c r="JI1018" s="449"/>
      <c r="JJ1018" s="449"/>
      <c r="JK1018" s="473"/>
      <c r="JL1018" s="471"/>
      <c r="JM1018" s="471"/>
      <c r="JN1018" s="471"/>
      <c r="JO1018" s="478"/>
      <c r="JP1018" s="449"/>
      <c r="JQ1018" s="449"/>
      <c r="JR1018" s="473"/>
      <c r="JS1018" s="471"/>
      <c r="JT1018" s="471"/>
      <c r="JU1018" s="471"/>
      <c r="JV1018" s="478"/>
      <c r="JW1018" s="449"/>
      <c r="JX1018" s="449"/>
      <c r="JY1018" s="473"/>
      <c r="JZ1018" s="471"/>
      <c r="KA1018" s="471"/>
      <c r="KB1018" s="471"/>
      <c r="KC1018" s="478"/>
      <c r="KD1018" s="449"/>
      <c r="KE1018" s="449"/>
      <c r="KF1018" s="473"/>
      <c r="KG1018" s="471"/>
      <c r="KH1018" s="471"/>
      <c r="KI1018" s="471"/>
      <c r="KJ1018" s="478"/>
      <c r="KK1018" s="449"/>
      <c r="KL1018" s="449"/>
      <c r="KM1018" s="473"/>
      <c r="KN1018" s="471"/>
      <c r="KO1018" s="471"/>
      <c r="KP1018" s="471"/>
      <c r="KQ1018" s="478"/>
      <c r="KR1018" s="449"/>
      <c r="KS1018" s="449"/>
      <c r="KT1018" s="473"/>
      <c r="KU1018" s="471"/>
      <c r="KV1018" s="471"/>
      <c r="KW1018" s="471"/>
      <c r="KX1018" s="478"/>
      <c r="KY1018" s="449"/>
      <c r="KZ1018" s="449"/>
      <c r="LA1018" s="473"/>
      <c r="LB1018" s="471"/>
      <c r="LC1018" s="471"/>
      <c r="LD1018" s="471"/>
      <c r="LE1018" s="478"/>
      <c r="LF1018" s="449"/>
      <c r="LG1018" s="449"/>
      <c r="LH1018" s="473"/>
      <c r="LI1018" s="471"/>
      <c r="LJ1018" s="471"/>
      <c r="LK1018" s="471"/>
      <c r="LL1018" s="478"/>
      <c r="LM1018" s="449"/>
      <c r="LN1018" s="449"/>
      <c r="LO1018" s="473"/>
      <c r="LP1018" s="471"/>
      <c r="LQ1018" s="471"/>
      <c r="LR1018" s="471"/>
      <c r="LS1018" s="478"/>
      <c r="LT1018" s="449"/>
      <c r="LU1018" s="449"/>
      <c r="LV1018" s="473"/>
      <c r="LW1018" s="471"/>
      <c r="LX1018" s="471"/>
      <c r="LY1018" s="471"/>
      <c r="LZ1018" s="478"/>
      <c r="MA1018" s="449"/>
      <c r="MB1018" s="449"/>
      <c r="MC1018" s="473"/>
      <c r="MD1018" s="471"/>
      <c r="ME1018" s="471"/>
      <c r="MF1018" s="471"/>
      <c r="MG1018" s="478"/>
      <c r="MH1018" s="449"/>
      <c r="MI1018" s="449"/>
      <c r="MJ1018" s="473"/>
      <c r="MK1018" s="471"/>
      <c r="ML1018" s="471"/>
      <c r="MM1018" s="471"/>
      <c r="MN1018" s="478"/>
    </row>
    <row r="1019" spans="2:352" hidden="1">
      <c r="B1019" s="333">
        <v>780</v>
      </c>
      <c r="C1019" s="449"/>
      <c r="D1019" s="449"/>
      <c r="E1019" s="473"/>
      <c r="F1019" s="471"/>
      <c r="G1019" s="471"/>
      <c r="H1019" s="471"/>
      <c r="I1019" s="478"/>
      <c r="J1019" s="449"/>
      <c r="K1019" s="449"/>
      <c r="L1019" s="473"/>
      <c r="M1019" s="471"/>
      <c r="N1019" s="471"/>
      <c r="O1019" s="471"/>
      <c r="P1019" s="478"/>
      <c r="Q1019" s="449"/>
      <c r="R1019" s="449"/>
      <c r="S1019" s="473"/>
      <c r="T1019" s="471"/>
      <c r="U1019" s="471"/>
      <c r="V1019" s="471"/>
      <c r="W1019" s="478"/>
      <c r="X1019" s="449"/>
      <c r="Y1019" s="449"/>
      <c r="Z1019" s="473"/>
      <c r="AA1019" s="471"/>
      <c r="AB1019" s="471"/>
      <c r="AC1019" s="471"/>
      <c r="AD1019" s="478"/>
      <c r="AE1019" s="449"/>
      <c r="AF1019" s="449"/>
      <c r="AG1019" s="473"/>
      <c r="AH1019" s="471"/>
      <c r="AI1019" s="471"/>
      <c r="AJ1019" s="471"/>
      <c r="AK1019" s="478"/>
      <c r="AL1019" s="449"/>
      <c r="AM1019" s="449"/>
      <c r="AN1019" s="473"/>
      <c r="AO1019" s="471"/>
      <c r="AP1019" s="471"/>
      <c r="AQ1019" s="471"/>
      <c r="AR1019" s="478"/>
      <c r="AS1019" s="449"/>
      <c r="AT1019" s="449"/>
      <c r="AU1019" s="473"/>
      <c r="AV1019" s="471"/>
      <c r="AW1019" s="471"/>
      <c r="AX1019" s="471"/>
      <c r="AY1019" s="478"/>
      <c r="AZ1019" s="449"/>
      <c r="BA1019" s="449"/>
      <c r="BB1019" s="473"/>
      <c r="BC1019" s="471"/>
      <c r="BD1019" s="471"/>
      <c r="BE1019" s="471"/>
      <c r="BF1019" s="478"/>
      <c r="BG1019" s="449"/>
      <c r="BH1019" s="449"/>
      <c r="BI1019" s="473"/>
      <c r="BJ1019" s="471"/>
      <c r="BK1019" s="471"/>
      <c r="BL1019" s="471"/>
      <c r="BM1019" s="478"/>
      <c r="BN1019" s="449"/>
      <c r="BO1019" s="449"/>
      <c r="BP1019" s="473"/>
      <c r="BQ1019" s="471"/>
      <c r="BR1019" s="471"/>
      <c r="BS1019" s="471"/>
      <c r="BT1019" s="478"/>
      <c r="BU1019" s="449"/>
      <c r="BV1019" s="449"/>
      <c r="BW1019" s="473"/>
      <c r="BX1019" s="471"/>
      <c r="BY1019" s="471"/>
      <c r="BZ1019" s="471"/>
      <c r="CA1019" s="478"/>
      <c r="CB1019" s="449"/>
      <c r="CC1019" s="449"/>
      <c r="CD1019" s="473"/>
      <c r="CE1019" s="471"/>
      <c r="CF1019" s="471"/>
      <c r="CG1019" s="471"/>
      <c r="CH1019" s="478"/>
      <c r="CI1019" s="449"/>
      <c r="CJ1019" s="449"/>
      <c r="CK1019" s="473"/>
      <c r="CL1019" s="471"/>
      <c r="CM1019" s="471"/>
      <c r="CN1019" s="471"/>
      <c r="CO1019" s="478"/>
      <c r="CP1019" s="449"/>
      <c r="CQ1019" s="449"/>
      <c r="CR1019" s="473"/>
      <c r="CS1019" s="471"/>
      <c r="CT1019" s="471"/>
      <c r="CU1019" s="471"/>
      <c r="CV1019" s="478"/>
      <c r="CW1019" s="449"/>
      <c r="CX1019" s="449"/>
      <c r="CY1019" s="473"/>
      <c r="CZ1019" s="471"/>
      <c r="DA1019" s="471"/>
      <c r="DB1019" s="471"/>
      <c r="DC1019" s="478"/>
      <c r="DD1019" s="449"/>
      <c r="DE1019" s="449"/>
      <c r="DF1019" s="473"/>
      <c r="DG1019" s="471"/>
      <c r="DH1019" s="471"/>
      <c r="DI1019" s="471"/>
      <c r="DJ1019" s="478"/>
      <c r="DK1019" s="449"/>
      <c r="DL1019" s="449"/>
      <c r="DM1019" s="473"/>
      <c r="DN1019" s="471"/>
      <c r="DO1019" s="471"/>
      <c r="DP1019" s="471"/>
      <c r="DQ1019" s="478"/>
      <c r="DR1019" s="449"/>
      <c r="DS1019" s="449"/>
      <c r="DT1019" s="473"/>
      <c r="DU1019" s="471"/>
      <c r="DV1019" s="471"/>
      <c r="DW1019" s="471"/>
      <c r="DX1019" s="478"/>
      <c r="DY1019" s="449"/>
      <c r="DZ1019" s="449"/>
      <c r="EA1019" s="473"/>
      <c r="EB1019" s="471"/>
      <c r="EC1019" s="471"/>
      <c r="ED1019" s="471"/>
      <c r="EE1019" s="478"/>
      <c r="EF1019" s="449"/>
      <c r="EG1019" s="449"/>
      <c r="EH1019" s="473"/>
      <c r="EI1019" s="471"/>
      <c r="EJ1019" s="471"/>
      <c r="EK1019" s="471"/>
      <c r="EL1019" s="478"/>
      <c r="EM1019" s="449"/>
      <c r="EN1019" s="449"/>
      <c r="EO1019" s="473"/>
      <c r="EP1019" s="471"/>
      <c r="EQ1019" s="471"/>
      <c r="ER1019" s="471"/>
      <c r="ES1019" s="478"/>
      <c r="ET1019" s="449"/>
      <c r="EU1019" s="449"/>
      <c r="EV1019" s="473"/>
      <c r="EW1019" s="471"/>
      <c r="EX1019" s="471"/>
      <c r="EY1019" s="471"/>
      <c r="EZ1019" s="478"/>
      <c r="FA1019" s="449"/>
      <c r="FB1019" s="449"/>
      <c r="FC1019" s="473"/>
      <c r="FD1019" s="471"/>
      <c r="FE1019" s="471"/>
      <c r="FF1019" s="471"/>
      <c r="FG1019" s="478"/>
      <c r="FH1019" s="449"/>
      <c r="FI1019" s="449"/>
      <c r="FJ1019" s="473"/>
      <c r="FK1019" s="471"/>
      <c r="FL1019" s="471"/>
      <c r="FM1019" s="471"/>
      <c r="FN1019" s="478"/>
      <c r="FO1019" s="449"/>
      <c r="FP1019" s="449"/>
      <c r="FQ1019" s="473"/>
      <c r="FR1019" s="471"/>
      <c r="FS1019" s="471"/>
      <c r="FT1019" s="471"/>
      <c r="FU1019" s="478"/>
      <c r="FV1019" s="449"/>
      <c r="FW1019" s="449"/>
      <c r="FX1019" s="473"/>
      <c r="FY1019" s="471"/>
      <c r="FZ1019" s="471"/>
      <c r="GA1019" s="471"/>
      <c r="GB1019" s="478"/>
      <c r="GC1019" s="449"/>
      <c r="GD1019" s="449"/>
      <c r="GE1019" s="473"/>
      <c r="GF1019" s="471"/>
      <c r="GG1019" s="471"/>
      <c r="GH1019" s="471"/>
      <c r="GI1019" s="478"/>
      <c r="GJ1019" s="449"/>
      <c r="GK1019" s="449"/>
      <c r="GL1019" s="473"/>
      <c r="GM1019" s="471"/>
      <c r="GN1019" s="471"/>
      <c r="GO1019" s="471"/>
      <c r="GP1019" s="478"/>
      <c r="GQ1019" s="449"/>
      <c r="GR1019" s="449"/>
      <c r="GS1019" s="473"/>
      <c r="GT1019" s="471"/>
      <c r="GU1019" s="471"/>
      <c r="GV1019" s="471"/>
      <c r="GW1019" s="478"/>
      <c r="GX1019" s="449"/>
      <c r="GY1019" s="449"/>
      <c r="GZ1019" s="473"/>
      <c r="HA1019" s="471"/>
      <c r="HB1019" s="471"/>
      <c r="HC1019" s="471"/>
      <c r="HD1019" s="478"/>
      <c r="HE1019" s="449"/>
      <c r="HF1019" s="449"/>
      <c r="HG1019" s="473"/>
      <c r="HH1019" s="471"/>
      <c r="HI1019" s="471"/>
      <c r="HJ1019" s="471"/>
      <c r="HK1019" s="478"/>
      <c r="HL1019" s="449"/>
      <c r="HM1019" s="449"/>
      <c r="HN1019" s="473"/>
      <c r="HO1019" s="471"/>
      <c r="HP1019" s="471"/>
      <c r="HQ1019" s="471"/>
      <c r="HR1019" s="478"/>
      <c r="HS1019" s="449"/>
      <c r="HT1019" s="449"/>
      <c r="HU1019" s="473"/>
      <c r="HV1019" s="471"/>
      <c r="HW1019" s="471"/>
      <c r="HX1019" s="471"/>
      <c r="HY1019" s="478"/>
      <c r="HZ1019" s="449"/>
      <c r="IA1019" s="449"/>
      <c r="IB1019" s="473"/>
      <c r="IC1019" s="471"/>
      <c r="ID1019" s="471"/>
      <c r="IE1019" s="471"/>
      <c r="IF1019" s="478"/>
      <c r="IG1019" s="449"/>
      <c r="IH1019" s="449"/>
      <c r="II1019" s="473"/>
      <c r="IJ1019" s="471"/>
      <c r="IK1019" s="471"/>
      <c r="IL1019" s="471"/>
      <c r="IM1019" s="478"/>
      <c r="IN1019" s="449"/>
      <c r="IO1019" s="449"/>
      <c r="IP1019" s="473"/>
      <c r="IQ1019" s="471"/>
      <c r="IR1019" s="471"/>
      <c r="IS1019" s="471"/>
      <c r="IT1019" s="478"/>
      <c r="IU1019" s="449"/>
      <c r="IV1019" s="449"/>
      <c r="IW1019" s="473"/>
      <c r="IX1019" s="471"/>
      <c r="IY1019" s="471"/>
      <c r="IZ1019" s="471"/>
      <c r="JA1019" s="478"/>
      <c r="JB1019" s="449"/>
      <c r="JC1019" s="449"/>
      <c r="JD1019" s="473"/>
      <c r="JE1019" s="471"/>
      <c r="JF1019" s="471"/>
      <c r="JG1019" s="471"/>
      <c r="JH1019" s="478"/>
      <c r="JI1019" s="449"/>
      <c r="JJ1019" s="449"/>
      <c r="JK1019" s="473"/>
      <c r="JL1019" s="471"/>
      <c r="JM1019" s="471"/>
      <c r="JN1019" s="471"/>
      <c r="JO1019" s="478"/>
      <c r="JP1019" s="449"/>
      <c r="JQ1019" s="449"/>
      <c r="JR1019" s="473"/>
      <c r="JS1019" s="471"/>
      <c r="JT1019" s="471"/>
      <c r="JU1019" s="471"/>
      <c r="JV1019" s="478"/>
      <c r="JW1019" s="449"/>
      <c r="JX1019" s="449"/>
      <c r="JY1019" s="473"/>
      <c r="JZ1019" s="471"/>
      <c r="KA1019" s="471"/>
      <c r="KB1019" s="471"/>
      <c r="KC1019" s="478"/>
      <c r="KD1019" s="449"/>
      <c r="KE1019" s="449"/>
      <c r="KF1019" s="473"/>
      <c r="KG1019" s="471"/>
      <c r="KH1019" s="471"/>
      <c r="KI1019" s="471"/>
      <c r="KJ1019" s="478"/>
      <c r="KK1019" s="449"/>
      <c r="KL1019" s="449"/>
      <c r="KM1019" s="473"/>
      <c r="KN1019" s="471"/>
      <c r="KO1019" s="471"/>
      <c r="KP1019" s="471"/>
      <c r="KQ1019" s="478"/>
      <c r="KR1019" s="449"/>
      <c r="KS1019" s="449"/>
      <c r="KT1019" s="473"/>
      <c r="KU1019" s="471"/>
      <c r="KV1019" s="471"/>
      <c r="KW1019" s="471"/>
      <c r="KX1019" s="478"/>
      <c r="KY1019" s="449"/>
      <c r="KZ1019" s="449"/>
      <c r="LA1019" s="473"/>
      <c r="LB1019" s="471"/>
      <c r="LC1019" s="471"/>
      <c r="LD1019" s="471"/>
      <c r="LE1019" s="478"/>
      <c r="LF1019" s="449"/>
      <c r="LG1019" s="449"/>
      <c r="LH1019" s="473"/>
      <c r="LI1019" s="471"/>
      <c r="LJ1019" s="471"/>
      <c r="LK1019" s="471"/>
      <c r="LL1019" s="478"/>
      <c r="LM1019" s="449"/>
      <c r="LN1019" s="449"/>
      <c r="LO1019" s="473"/>
      <c r="LP1019" s="471"/>
      <c r="LQ1019" s="471"/>
      <c r="LR1019" s="471"/>
      <c r="LS1019" s="478"/>
      <c r="LT1019" s="449"/>
      <c r="LU1019" s="449"/>
      <c r="LV1019" s="473"/>
      <c r="LW1019" s="471"/>
      <c r="LX1019" s="471"/>
      <c r="LY1019" s="471"/>
      <c r="LZ1019" s="478"/>
      <c r="MA1019" s="449"/>
      <c r="MB1019" s="449"/>
      <c r="MC1019" s="473"/>
      <c r="MD1019" s="471"/>
      <c r="ME1019" s="471"/>
      <c r="MF1019" s="471"/>
      <c r="MG1019" s="478"/>
      <c r="MH1019" s="449"/>
      <c r="MI1019" s="449"/>
      <c r="MJ1019" s="473"/>
      <c r="MK1019" s="471"/>
      <c r="ML1019" s="471"/>
      <c r="MM1019" s="471"/>
      <c r="MN1019" s="478"/>
    </row>
    <row r="1020" spans="2:352" hidden="1">
      <c r="B1020" s="333">
        <v>781</v>
      </c>
      <c r="C1020" s="449"/>
      <c r="D1020" s="449"/>
      <c r="E1020" s="473"/>
      <c r="F1020" s="471"/>
      <c r="G1020" s="471"/>
      <c r="H1020" s="471"/>
      <c r="I1020" s="478"/>
      <c r="J1020" s="449"/>
      <c r="K1020" s="449"/>
      <c r="L1020" s="473"/>
      <c r="M1020" s="471"/>
      <c r="N1020" s="471"/>
      <c r="O1020" s="471"/>
      <c r="P1020" s="478"/>
      <c r="Q1020" s="449"/>
      <c r="R1020" s="449"/>
      <c r="S1020" s="473"/>
      <c r="T1020" s="471"/>
      <c r="U1020" s="471"/>
      <c r="V1020" s="471"/>
      <c r="W1020" s="478"/>
      <c r="X1020" s="449"/>
      <c r="Y1020" s="449"/>
      <c r="Z1020" s="473"/>
      <c r="AA1020" s="471"/>
      <c r="AB1020" s="471"/>
      <c r="AC1020" s="471"/>
      <c r="AD1020" s="478"/>
      <c r="AE1020" s="449"/>
      <c r="AF1020" s="449"/>
      <c r="AG1020" s="473"/>
      <c r="AH1020" s="471"/>
      <c r="AI1020" s="471"/>
      <c r="AJ1020" s="471"/>
      <c r="AK1020" s="478"/>
      <c r="AL1020" s="449"/>
      <c r="AM1020" s="449"/>
      <c r="AN1020" s="473"/>
      <c r="AO1020" s="471"/>
      <c r="AP1020" s="471"/>
      <c r="AQ1020" s="471"/>
      <c r="AR1020" s="478"/>
      <c r="AS1020" s="449"/>
      <c r="AT1020" s="449"/>
      <c r="AU1020" s="473"/>
      <c r="AV1020" s="471"/>
      <c r="AW1020" s="471"/>
      <c r="AX1020" s="471"/>
      <c r="AY1020" s="478"/>
      <c r="AZ1020" s="449"/>
      <c r="BA1020" s="449"/>
      <c r="BB1020" s="473"/>
      <c r="BC1020" s="471"/>
      <c r="BD1020" s="471"/>
      <c r="BE1020" s="471"/>
      <c r="BF1020" s="478"/>
      <c r="BG1020" s="449"/>
      <c r="BH1020" s="449"/>
      <c r="BI1020" s="473"/>
      <c r="BJ1020" s="471"/>
      <c r="BK1020" s="471"/>
      <c r="BL1020" s="471"/>
      <c r="BM1020" s="478"/>
      <c r="BN1020" s="449"/>
      <c r="BO1020" s="449"/>
      <c r="BP1020" s="473"/>
      <c r="BQ1020" s="471"/>
      <c r="BR1020" s="471"/>
      <c r="BS1020" s="471"/>
      <c r="BT1020" s="478"/>
      <c r="BU1020" s="449"/>
      <c r="BV1020" s="449"/>
      <c r="BW1020" s="473"/>
      <c r="BX1020" s="471"/>
      <c r="BY1020" s="471"/>
      <c r="BZ1020" s="471"/>
      <c r="CA1020" s="478"/>
      <c r="CB1020" s="449"/>
      <c r="CC1020" s="449"/>
      <c r="CD1020" s="473"/>
      <c r="CE1020" s="471"/>
      <c r="CF1020" s="471"/>
      <c r="CG1020" s="471"/>
      <c r="CH1020" s="478"/>
      <c r="CI1020" s="449"/>
      <c r="CJ1020" s="449"/>
      <c r="CK1020" s="473"/>
      <c r="CL1020" s="471"/>
      <c r="CM1020" s="471"/>
      <c r="CN1020" s="471"/>
      <c r="CO1020" s="478"/>
      <c r="CP1020" s="449"/>
      <c r="CQ1020" s="449"/>
      <c r="CR1020" s="473"/>
      <c r="CS1020" s="471"/>
      <c r="CT1020" s="471"/>
      <c r="CU1020" s="471"/>
      <c r="CV1020" s="478"/>
      <c r="CW1020" s="449"/>
      <c r="CX1020" s="449"/>
      <c r="CY1020" s="473"/>
      <c r="CZ1020" s="471"/>
      <c r="DA1020" s="471"/>
      <c r="DB1020" s="471"/>
      <c r="DC1020" s="478"/>
      <c r="DD1020" s="449"/>
      <c r="DE1020" s="449"/>
      <c r="DF1020" s="473"/>
      <c r="DG1020" s="471"/>
      <c r="DH1020" s="471"/>
      <c r="DI1020" s="471"/>
      <c r="DJ1020" s="478"/>
      <c r="DK1020" s="449"/>
      <c r="DL1020" s="449"/>
      <c r="DM1020" s="473"/>
      <c r="DN1020" s="471"/>
      <c r="DO1020" s="471"/>
      <c r="DP1020" s="471"/>
      <c r="DQ1020" s="478"/>
      <c r="DR1020" s="449"/>
      <c r="DS1020" s="449"/>
      <c r="DT1020" s="473"/>
      <c r="DU1020" s="471"/>
      <c r="DV1020" s="471"/>
      <c r="DW1020" s="471"/>
      <c r="DX1020" s="478"/>
      <c r="DY1020" s="449"/>
      <c r="DZ1020" s="449"/>
      <c r="EA1020" s="473"/>
      <c r="EB1020" s="471"/>
      <c r="EC1020" s="471"/>
      <c r="ED1020" s="471"/>
      <c r="EE1020" s="478"/>
      <c r="EF1020" s="449"/>
      <c r="EG1020" s="449"/>
      <c r="EH1020" s="473"/>
      <c r="EI1020" s="471"/>
      <c r="EJ1020" s="471"/>
      <c r="EK1020" s="471"/>
      <c r="EL1020" s="478"/>
      <c r="EM1020" s="449"/>
      <c r="EN1020" s="449"/>
      <c r="EO1020" s="473"/>
      <c r="EP1020" s="471"/>
      <c r="EQ1020" s="471"/>
      <c r="ER1020" s="471"/>
      <c r="ES1020" s="478"/>
      <c r="ET1020" s="449"/>
      <c r="EU1020" s="449"/>
      <c r="EV1020" s="473"/>
      <c r="EW1020" s="471"/>
      <c r="EX1020" s="471"/>
      <c r="EY1020" s="471"/>
      <c r="EZ1020" s="478"/>
      <c r="FA1020" s="449"/>
      <c r="FB1020" s="449"/>
      <c r="FC1020" s="473"/>
      <c r="FD1020" s="471"/>
      <c r="FE1020" s="471"/>
      <c r="FF1020" s="471"/>
      <c r="FG1020" s="478"/>
      <c r="FH1020" s="449"/>
      <c r="FI1020" s="449"/>
      <c r="FJ1020" s="473"/>
      <c r="FK1020" s="471"/>
      <c r="FL1020" s="471"/>
      <c r="FM1020" s="471"/>
      <c r="FN1020" s="478"/>
      <c r="FO1020" s="449"/>
      <c r="FP1020" s="449"/>
      <c r="FQ1020" s="473"/>
      <c r="FR1020" s="471"/>
      <c r="FS1020" s="471"/>
      <c r="FT1020" s="471"/>
      <c r="FU1020" s="478"/>
      <c r="FV1020" s="449"/>
      <c r="FW1020" s="449"/>
      <c r="FX1020" s="473"/>
      <c r="FY1020" s="471"/>
      <c r="FZ1020" s="471"/>
      <c r="GA1020" s="471"/>
      <c r="GB1020" s="478"/>
      <c r="GC1020" s="449"/>
      <c r="GD1020" s="449"/>
      <c r="GE1020" s="473"/>
      <c r="GF1020" s="471"/>
      <c r="GG1020" s="471"/>
      <c r="GH1020" s="471"/>
      <c r="GI1020" s="478"/>
      <c r="GJ1020" s="449"/>
      <c r="GK1020" s="449"/>
      <c r="GL1020" s="473"/>
      <c r="GM1020" s="471"/>
      <c r="GN1020" s="471"/>
      <c r="GO1020" s="471"/>
      <c r="GP1020" s="478"/>
      <c r="GQ1020" s="449"/>
      <c r="GR1020" s="449"/>
      <c r="GS1020" s="473"/>
      <c r="GT1020" s="471"/>
      <c r="GU1020" s="471"/>
      <c r="GV1020" s="471"/>
      <c r="GW1020" s="478"/>
      <c r="GX1020" s="449"/>
      <c r="GY1020" s="449"/>
      <c r="GZ1020" s="473"/>
      <c r="HA1020" s="471"/>
      <c r="HB1020" s="471"/>
      <c r="HC1020" s="471"/>
      <c r="HD1020" s="478"/>
      <c r="HE1020" s="449"/>
      <c r="HF1020" s="449"/>
      <c r="HG1020" s="473"/>
      <c r="HH1020" s="471"/>
      <c r="HI1020" s="471"/>
      <c r="HJ1020" s="471"/>
      <c r="HK1020" s="478"/>
      <c r="HL1020" s="449"/>
      <c r="HM1020" s="449"/>
      <c r="HN1020" s="473"/>
      <c r="HO1020" s="471"/>
      <c r="HP1020" s="471"/>
      <c r="HQ1020" s="471"/>
      <c r="HR1020" s="478"/>
      <c r="HS1020" s="449"/>
      <c r="HT1020" s="449"/>
      <c r="HU1020" s="473"/>
      <c r="HV1020" s="471"/>
      <c r="HW1020" s="471"/>
      <c r="HX1020" s="471"/>
      <c r="HY1020" s="478"/>
      <c r="HZ1020" s="449"/>
      <c r="IA1020" s="449"/>
      <c r="IB1020" s="473"/>
      <c r="IC1020" s="471"/>
      <c r="ID1020" s="471"/>
      <c r="IE1020" s="471"/>
      <c r="IF1020" s="478"/>
      <c r="IG1020" s="449"/>
      <c r="IH1020" s="449"/>
      <c r="II1020" s="473"/>
      <c r="IJ1020" s="471"/>
      <c r="IK1020" s="471"/>
      <c r="IL1020" s="471"/>
      <c r="IM1020" s="478"/>
      <c r="IN1020" s="449"/>
      <c r="IO1020" s="449"/>
      <c r="IP1020" s="473"/>
      <c r="IQ1020" s="471"/>
      <c r="IR1020" s="471"/>
      <c r="IS1020" s="471"/>
      <c r="IT1020" s="478"/>
      <c r="IU1020" s="449"/>
      <c r="IV1020" s="449"/>
      <c r="IW1020" s="473"/>
      <c r="IX1020" s="471"/>
      <c r="IY1020" s="471"/>
      <c r="IZ1020" s="471"/>
      <c r="JA1020" s="478"/>
      <c r="JB1020" s="449"/>
      <c r="JC1020" s="449"/>
      <c r="JD1020" s="473"/>
      <c r="JE1020" s="471"/>
      <c r="JF1020" s="471"/>
      <c r="JG1020" s="471"/>
      <c r="JH1020" s="478"/>
      <c r="JI1020" s="449"/>
      <c r="JJ1020" s="449"/>
      <c r="JK1020" s="473"/>
      <c r="JL1020" s="471"/>
      <c r="JM1020" s="471"/>
      <c r="JN1020" s="471"/>
      <c r="JO1020" s="478"/>
      <c r="JP1020" s="449"/>
      <c r="JQ1020" s="449"/>
      <c r="JR1020" s="473"/>
      <c r="JS1020" s="471"/>
      <c r="JT1020" s="471"/>
      <c r="JU1020" s="471"/>
      <c r="JV1020" s="478"/>
      <c r="JW1020" s="449"/>
      <c r="JX1020" s="449"/>
      <c r="JY1020" s="473"/>
      <c r="JZ1020" s="471"/>
      <c r="KA1020" s="471"/>
      <c r="KB1020" s="471"/>
      <c r="KC1020" s="478"/>
      <c r="KD1020" s="449"/>
      <c r="KE1020" s="449"/>
      <c r="KF1020" s="473"/>
      <c r="KG1020" s="471"/>
      <c r="KH1020" s="471"/>
      <c r="KI1020" s="471"/>
      <c r="KJ1020" s="478"/>
      <c r="KK1020" s="449"/>
      <c r="KL1020" s="449"/>
      <c r="KM1020" s="473"/>
      <c r="KN1020" s="471"/>
      <c r="KO1020" s="471"/>
      <c r="KP1020" s="471"/>
      <c r="KQ1020" s="478"/>
      <c r="KR1020" s="449"/>
      <c r="KS1020" s="449"/>
      <c r="KT1020" s="473"/>
      <c r="KU1020" s="471"/>
      <c r="KV1020" s="471"/>
      <c r="KW1020" s="471"/>
      <c r="KX1020" s="478"/>
      <c r="KY1020" s="449"/>
      <c r="KZ1020" s="449"/>
      <c r="LA1020" s="473"/>
      <c r="LB1020" s="471"/>
      <c r="LC1020" s="471"/>
      <c r="LD1020" s="471"/>
      <c r="LE1020" s="478"/>
      <c r="LF1020" s="449"/>
      <c r="LG1020" s="449"/>
      <c r="LH1020" s="473"/>
      <c r="LI1020" s="471"/>
      <c r="LJ1020" s="471"/>
      <c r="LK1020" s="471"/>
      <c r="LL1020" s="478"/>
      <c r="LM1020" s="449"/>
      <c r="LN1020" s="449"/>
      <c r="LO1020" s="473"/>
      <c r="LP1020" s="471"/>
      <c r="LQ1020" s="471"/>
      <c r="LR1020" s="471"/>
      <c r="LS1020" s="478"/>
      <c r="LT1020" s="449"/>
      <c r="LU1020" s="449"/>
      <c r="LV1020" s="473"/>
      <c r="LW1020" s="471"/>
      <c r="LX1020" s="471"/>
      <c r="LY1020" s="471"/>
      <c r="LZ1020" s="478"/>
      <c r="MA1020" s="449"/>
      <c r="MB1020" s="449"/>
      <c r="MC1020" s="473"/>
      <c r="MD1020" s="471"/>
      <c r="ME1020" s="471"/>
      <c r="MF1020" s="471"/>
      <c r="MG1020" s="478"/>
      <c r="MH1020" s="449"/>
      <c r="MI1020" s="449"/>
      <c r="MJ1020" s="473"/>
      <c r="MK1020" s="471"/>
      <c r="ML1020" s="471"/>
      <c r="MM1020" s="471"/>
      <c r="MN1020" s="478"/>
    </row>
    <row r="1021" spans="2:352" hidden="1">
      <c r="B1021" s="333">
        <v>782</v>
      </c>
      <c r="C1021" s="449"/>
      <c r="D1021" s="449"/>
      <c r="E1021" s="473"/>
      <c r="F1021" s="471"/>
      <c r="G1021" s="471"/>
      <c r="H1021" s="471"/>
      <c r="I1021" s="478"/>
      <c r="J1021" s="449"/>
      <c r="K1021" s="449"/>
      <c r="L1021" s="473"/>
      <c r="M1021" s="471"/>
      <c r="N1021" s="471"/>
      <c r="O1021" s="471"/>
      <c r="P1021" s="478"/>
      <c r="Q1021" s="449"/>
      <c r="R1021" s="449"/>
      <c r="S1021" s="473"/>
      <c r="T1021" s="471"/>
      <c r="U1021" s="471"/>
      <c r="V1021" s="471"/>
      <c r="W1021" s="478"/>
      <c r="X1021" s="449"/>
      <c r="Y1021" s="449"/>
      <c r="Z1021" s="473"/>
      <c r="AA1021" s="471"/>
      <c r="AB1021" s="471"/>
      <c r="AC1021" s="471"/>
      <c r="AD1021" s="478"/>
      <c r="AE1021" s="449"/>
      <c r="AF1021" s="449"/>
      <c r="AG1021" s="473"/>
      <c r="AH1021" s="471"/>
      <c r="AI1021" s="471"/>
      <c r="AJ1021" s="471"/>
      <c r="AK1021" s="478"/>
      <c r="AL1021" s="449"/>
      <c r="AM1021" s="449"/>
      <c r="AN1021" s="473"/>
      <c r="AO1021" s="471"/>
      <c r="AP1021" s="471"/>
      <c r="AQ1021" s="471"/>
      <c r="AR1021" s="478"/>
      <c r="AS1021" s="449"/>
      <c r="AT1021" s="449"/>
      <c r="AU1021" s="473"/>
      <c r="AV1021" s="471"/>
      <c r="AW1021" s="471"/>
      <c r="AX1021" s="471"/>
      <c r="AY1021" s="478"/>
      <c r="AZ1021" s="449"/>
      <c r="BA1021" s="449"/>
      <c r="BB1021" s="473"/>
      <c r="BC1021" s="471"/>
      <c r="BD1021" s="471"/>
      <c r="BE1021" s="471"/>
      <c r="BF1021" s="478"/>
      <c r="BG1021" s="449"/>
      <c r="BH1021" s="449"/>
      <c r="BI1021" s="473"/>
      <c r="BJ1021" s="471"/>
      <c r="BK1021" s="471"/>
      <c r="BL1021" s="471"/>
      <c r="BM1021" s="478"/>
      <c r="BN1021" s="449"/>
      <c r="BO1021" s="449"/>
      <c r="BP1021" s="473"/>
      <c r="BQ1021" s="471"/>
      <c r="BR1021" s="471"/>
      <c r="BS1021" s="471"/>
      <c r="BT1021" s="478"/>
      <c r="BU1021" s="449"/>
      <c r="BV1021" s="449"/>
      <c r="BW1021" s="473"/>
      <c r="BX1021" s="471"/>
      <c r="BY1021" s="471"/>
      <c r="BZ1021" s="471"/>
      <c r="CA1021" s="478"/>
      <c r="CB1021" s="449"/>
      <c r="CC1021" s="449"/>
      <c r="CD1021" s="473"/>
      <c r="CE1021" s="471"/>
      <c r="CF1021" s="471"/>
      <c r="CG1021" s="471"/>
      <c r="CH1021" s="478"/>
      <c r="CI1021" s="449"/>
      <c r="CJ1021" s="449"/>
      <c r="CK1021" s="473"/>
      <c r="CL1021" s="471"/>
      <c r="CM1021" s="471"/>
      <c r="CN1021" s="471"/>
      <c r="CO1021" s="478"/>
      <c r="CP1021" s="449"/>
      <c r="CQ1021" s="449"/>
      <c r="CR1021" s="473"/>
      <c r="CS1021" s="471"/>
      <c r="CT1021" s="471"/>
      <c r="CU1021" s="471"/>
      <c r="CV1021" s="478"/>
      <c r="CW1021" s="449"/>
      <c r="CX1021" s="449"/>
      <c r="CY1021" s="473"/>
      <c r="CZ1021" s="471"/>
      <c r="DA1021" s="471"/>
      <c r="DB1021" s="471"/>
      <c r="DC1021" s="478"/>
      <c r="DD1021" s="449"/>
      <c r="DE1021" s="449"/>
      <c r="DF1021" s="473"/>
      <c r="DG1021" s="471"/>
      <c r="DH1021" s="471"/>
      <c r="DI1021" s="471"/>
      <c r="DJ1021" s="478"/>
      <c r="DK1021" s="449"/>
      <c r="DL1021" s="449"/>
      <c r="DM1021" s="473"/>
      <c r="DN1021" s="471"/>
      <c r="DO1021" s="471"/>
      <c r="DP1021" s="471"/>
      <c r="DQ1021" s="478"/>
      <c r="DR1021" s="449"/>
      <c r="DS1021" s="449"/>
      <c r="DT1021" s="473"/>
      <c r="DU1021" s="471"/>
      <c r="DV1021" s="471"/>
      <c r="DW1021" s="471"/>
      <c r="DX1021" s="478"/>
      <c r="DY1021" s="449"/>
      <c r="DZ1021" s="449"/>
      <c r="EA1021" s="473"/>
      <c r="EB1021" s="471"/>
      <c r="EC1021" s="471"/>
      <c r="ED1021" s="471"/>
      <c r="EE1021" s="478"/>
      <c r="EF1021" s="449"/>
      <c r="EG1021" s="449"/>
      <c r="EH1021" s="473"/>
      <c r="EI1021" s="471"/>
      <c r="EJ1021" s="471"/>
      <c r="EK1021" s="471"/>
      <c r="EL1021" s="478"/>
      <c r="EM1021" s="449"/>
      <c r="EN1021" s="449"/>
      <c r="EO1021" s="473"/>
      <c r="EP1021" s="471"/>
      <c r="EQ1021" s="471"/>
      <c r="ER1021" s="471"/>
      <c r="ES1021" s="478"/>
      <c r="ET1021" s="449"/>
      <c r="EU1021" s="449"/>
      <c r="EV1021" s="473"/>
      <c r="EW1021" s="471"/>
      <c r="EX1021" s="471"/>
      <c r="EY1021" s="471"/>
      <c r="EZ1021" s="478"/>
      <c r="FA1021" s="449"/>
      <c r="FB1021" s="449"/>
      <c r="FC1021" s="473"/>
      <c r="FD1021" s="471"/>
      <c r="FE1021" s="471"/>
      <c r="FF1021" s="471"/>
      <c r="FG1021" s="478"/>
      <c r="FH1021" s="449"/>
      <c r="FI1021" s="449"/>
      <c r="FJ1021" s="473"/>
      <c r="FK1021" s="471"/>
      <c r="FL1021" s="471"/>
      <c r="FM1021" s="471"/>
      <c r="FN1021" s="478"/>
      <c r="FO1021" s="449"/>
      <c r="FP1021" s="449"/>
      <c r="FQ1021" s="473"/>
      <c r="FR1021" s="471"/>
      <c r="FS1021" s="471"/>
      <c r="FT1021" s="471"/>
      <c r="FU1021" s="478"/>
      <c r="FV1021" s="449"/>
      <c r="FW1021" s="449"/>
      <c r="FX1021" s="473"/>
      <c r="FY1021" s="471"/>
      <c r="FZ1021" s="471"/>
      <c r="GA1021" s="471"/>
      <c r="GB1021" s="478"/>
      <c r="GC1021" s="449"/>
      <c r="GD1021" s="449"/>
      <c r="GE1021" s="473"/>
      <c r="GF1021" s="471"/>
      <c r="GG1021" s="471"/>
      <c r="GH1021" s="471"/>
      <c r="GI1021" s="478"/>
      <c r="GJ1021" s="449"/>
      <c r="GK1021" s="449"/>
      <c r="GL1021" s="473"/>
      <c r="GM1021" s="471"/>
      <c r="GN1021" s="471"/>
      <c r="GO1021" s="471"/>
      <c r="GP1021" s="478"/>
      <c r="GQ1021" s="449"/>
      <c r="GR1021" s="449"/>
      <c r="GS1021" s="473"/>
      <c r="GT1021" s="471"/>
      <c r="GU1021" s="471"/>
      <c r="GV1021" s="471"/>
      <c r="GW1021" s="478"/>
      <c r="GX1021" s="449"/>
      <c r="GY1021" s="449"/>
      <c r="GZ1021" s="473"/>
      <c r="HA1021" s="471"/>
      <c r="HB1021" s="471"/>
      <c r="HC1021" s="471"/>
      <c r="HD1021" s="478"/>
      <c r="HE1021" s="449"/>
      <c r="HF1021" s="449"/>
      <c r="HG1021" s="473"/>
      <c r="HH1021" s="471"/>
      <c r="HI1021" s="471"/>
      <c r="HJ1021" s="471"/>
      <c r="HK1021" s="478"/>
      <c r="HL1021" s="449"/>
      <c r="HM1021" s="449"/>
      <c r="HN1021" s="473"/>
      <c r="HO1021" s="471"/>
      <c r="HP1021" s="471"/>
      <c r="HQ1021" s="471"/>
      <c r="HR1021" s="478"/>
      <c r="HS1021" s="449"/>
      <c r="HT1021" s="449"/>
      <c r="HU1021" s="473"/>
      <c r="HV1021" s="471"/>
      <c r="HW1021" s="471"/>
      <c r="HX1021" s="471"/>
      <c r="HY1021" s="478"/>
      <c r="HZ1021" s="449"/>
      <c r="IA1021" s="449"/>
      <c r="IB1021" s="473"/>
      <c r="IC1021" s="471"/>
      <c r="ID1021" s="471"/>
      <c r="IE1021" s="471"/>
      <c r="IF1021" s="478"/>
      <c r="IG1021" s="449"/>
      <c r="IH1021" s="449"/>
      <c r="II1021" s="473"/>
      <c r="IJ1021" s="471"/>
      <c r="IK1021" s="471"/>
      <c r="IL1021" s="471"/>
      <c r="IM1021" s="478"/>
      <c r="IN1021" s="449"/>
      <c r="IO1021" s="449"/>
      <c r="IP1021" s="473"/>
      <c r="IQ1021" s="471"/>
      <c r="IR1021" s="471"/>
      <c r="IS1021" s="471"/>
      <c r="IT1021" s="478"/>
      <c r="IU1021" s="449"/>
      <c r="IV1021" s="449"/>
      <c r="IW1021" s="473"/>
      <c r="IX1021" s="471"/>
      <c r="IY1021" s="471"/>
      <c r="IZ1021" s="471"/>
      <c r="JA1021" s="478"/>
      <c r="JB1021" s="449"/>
      <c r="JC1021" s="449"/>
      <c r="JD1021" s="473"/>
      <c r="JE1021" s="471"/>
      <c r="JF1021" s="471"/>
      <c r="JG1021" s="471"/>
      <c r="JH1021" s="478"/>
      <c r="JI1021" s="449"/>
      <c r="JJ1021" s="449"/>
      <c r="JK1021" s="473"/>
      <c r="JL1021" s="471"/>
      <c r="JM1021" s="471"/>
      <c r="JN1021" s="471"/>
      <c r="JO1021" s="478"/>
      <c r="JP1021" s="449"/>
      <c r="JQ1021" s="449"/>
      <c r="JR1021" s="473"/>
      <c r="JS1021" s="471"/>
      <c r="JT1021" s="471"/>
      <c r="JU1021" s="471"/>
      <c r="JV1021" s="478"/>
      <c r="JW1021" s="449"/>
      <c r="JX1021" s="449"/>
      <c r="JY1021" s="473"/>
      <c r="JZ1021" s="471"/>
      <c r="KA1021" s="471"/>
      <c r="KB1021" s="471"/>
      <c r="KC1021" s="478"/>
      <c r="KD1021" s="449"/>
      <c r="KE1021" s="449"/>
      <c r="KF1021" s="473"/>
      <c r="KG1021" s="471"/>
      <c r="KH1021" s="471"/>
      <c r="KI1021" s="471"/>
      <c r="KJ1021" s="478"/>
      <c r="KK1021" s="449"/>
      <c r="KL1021" s="449"/>
      <c r="KM1021" s="473"/>
      <c r="KN1021" s="471"/>
      <c r="KO1021" s="471"/>
      <c r="KP1021" s="471"/>
      <c r="KQ1021" s="478"/>
      <c r="KR1021" s="449"/>
      <c r="KS1021" s="449"/>
      <c r="KT1021" s="473"/>
      <c r="KU1021" s="471"/>
      <c r="KV1021" s="471"/>
      <c r="KW1021" s="471"/>
      <c r="KX1021" s="478"/>
      <c r="KY1021" s="449"/>
      <c r="KZ1021" s="449"/>
      <c r="LA1021" s="473"/>
      <c r="LB1021" s="471"/>
      <c r="LC1021" s="471"/>
      <c r="LD1021" s="471"/>
      <c r="LE1021" s="478"/>
      <c r="LF1021" s="449"/>
      <c r="LG1021" s="449"/>
      <c r="LH1021" s="473"/>
      <c r="LI1021" s="471"/>
      <c r="LJ1021" s="471"/>
      <c r="LK1021" s="471"/>
      <c r="LL1021" s="478"/>
      <c r="LM1021" s="449"/>
      <c r="LN1021" s="449"/>
      <c r="LO1021" s="473"/>
      <c r="LP1021" s="471"/>
      <c r="LQ1021" s="471"/>
      <c r="LR1021" s="471"/>
      <c r="LS1021" s="478"/>
      <c r="LT1021" s="449"/>
      <c r="LU1021" s="449"/>
      <c r="LV1021" s="473"/>
      <c r="LW1021" s="471"/>
      <c r="LX1021" s="471"/>
      <c r="LY1021" s="471"/>
      <c r="LZ1021" s="478"/>
      <c r="MA1021" s="449"/>
      <c r="MB1021" s="449"/>
      <c r="MC1021" s="473"/>
      <c r="MD1021" s="471"/>
      <c r="ME1021" s="471"/>
      <c r="MF1021" s="471"/>
      <c r="MG1021" s="478"/>
      <c r="MH1021" s="449"/>
      <c r="MI1021" s="449"/>
      <c r="MJ1021" s="473"/>
      <c r="MK1021" s="471"/>
      <c r="ML1021" s="471"/>
      <c r="MM1021" s="471"/>
      <c r="MN1021" s="478"/>
    </row>
    <row r="1022" spans="2:352" hidden="1">
      <c r="B1022" s="333">
        <v>783</v>
      </c>
      <c r="C1022" s="449"/>
      <c r="D1022" s="449"/>
      <c r="E1022" s="473"/>
      <c r="F1022" s="471"/>
      <c r="G1022" s="471"/>
      <c r="H1022" s="471"/>
      <c r="I1022" s="478"/>
      <c r="J1022" s="449"/>
      <c r="K1022" s="449"/>
      <c r="L1022" s="473"/>
      <c r="M1022" s="471"/>
      <c r="N1022" s="471"/>
      <c r="O1022" s="471"/>
      <c r="P1022" s="478"/>
      <c r="Q1022" s="449"/>
      <c r="R1022" s="449"/>
      <c r="S1022" s="473"/>
      <c r="T1022" s="471"/>
      <c r="U1022" s="471"/>
      <c r="V1022" s="471"/>
      <c r="W1022" s="478"/>
      <c r="X1022" s="449"/>
      <c r="Y1022" s="449"/>
      <c r="Z1022" s="473"/>
      <c r="AA1022" s="471"/>
      <c r="AB1022" s="471"/>
      <c r="AC1022" s="471"/>
      <c r="AD1022" s="478"/>
      <c r="AE1022" s="449"/>
      <c r="AF1022" s="449"/>
      <c r="AG1022" s="473"/>
      <c r="AH1022" s="471"/>
      <c r="AI1022" s="471"/>
      <c r="AJ1022" s="471"/>
      <c r="AK1022" s="478"/>
      <c r="AL1022" s="449"/>
      <c r="AM1022" s="449"/>
      <c r="AN1022" s="473"/>
      <c r="AO1022" s="471"/>
      <c r="AP1022" s="471"/>
      <c r="AQ1022" s="471"/>
      <c r="AR1022" s="478"/>
      <c r="AS1022" s="449"/>
      <c r="AT1022" s="449"/>
      <c r="AU1022" s="473"/>
      <c r="AV1022" s="471"/>
      <c r="AW1022" s="471"/>
      <c r="AX1022" s="471"/>
      <c r="AY1022" s="478"/>
      <c r="AZ1022" s="449"/>
      <c r="BA1022" s="449"/>
      <c r="BB1022" s="473"/>
      <c r="BC1022" s="471"/>
      <c r="BD1022" s="471"/>
      <c r="BE1022" s="471"/>
      <c r="BF1022" s="478"/>
      <c r="BG1022" s="449"/>
      <c r="BH1022" s="449"/>
      <c r="BI1022" s="473"/>
      <c r="BJ1022" s="471"/>
      <c r="BK1022" s="471"/>
      <c r="BL1022" s="471"/>
      <c r="BM1022" s="478"/>
      <c r="BN1022" s="449"/>
      <c r="BO1022" s="449"/>
      <c r="BP1022" s="473"/>
      <c r="BQ1022" s="471"/>
      <c r="BR1022" s="471"/>
      <c r="BS1022" s="471"/>
      <c r="BT1022" s="478"/>
      <c r="BU1022" s="449"/>
      <c r="BV1022" s="449"/>
      <c r="BW1022" s="473"/>
      <c r="BX1022" s="471"/>
      <c r="BY1022" s="471"/>
      <c r="BZ1022" s="471"/>
      <c r="CA1022" s="478"/>
      <c r="CB1022" s="449"/>
      <c r="CC1022" s="449"/>
      <c r="CD1022" s="473"/>
      <c r="CE1022" s="471"/>
      <c r="CF1022" s="471"/>
      <c r="CG1022" s="471"/>
      <c r="CH1022" s="478"/>
      <c r="CI1022" s="449"/>
      <c r="CJ1022" s="449"/>
      <c r="CK1022" s="473"/>
      <c r="CL1022" s="471"/>
      <c r="CM1022" s="471"/>
      <c r="CN1022" s="471"/>
      <c r="CO1022" s="478"/>
      <c r="CP1022" s="449"/>
      <c r="CQ1022" s="449"/>
      <c r="CR1022" s="473"/>
      <c r="CS1022" s="471"/>
      <c r="CT1022" s="471"/>
      <c r="CU1022" s="471"/>
      <c r="CV1022" s="478"/>
      <c r="CW1022" s="449"/>
      <c r="CX1022" s="449"/>
      <c r="CY1022" s="473"/>
      <c r="CZ1022" s="471"/>
      <c r="DA1022" s="471"/>
      <c r="DB1022" s="471"/>
      <c r="DC1022" s="478"/>
      <c r="DD1022" s="449"/>
      <c r="DE1022" s="449"/>
      <c r="DF1022" s="473"/>
      <c r="DG1022" s="471"/>
      <c r="DH1022" s="471"/>
      <c r="DI1022" s="471"/>
      <c r="DJ1022" s="478"/>
      <c r="DK1022" s="449"/>
      <c r="DL1022" s="449"/>
      <c r="DM1022" s="473"/>
      <c r="DN1022" s="471"/>
      <c r="DO1022" s="471"/>
      <c r="DP1022" s="471"/>
      <c r="DQ1022" s="478"/>
      <c r="DR1022" s="449"/>
      <c r="DS1022" s="449"/>
      <c r="DT1022" s="473"/>
      <c r="DU1022" s="471"/>
      <c r="DV1022" s="471"/>
      <c r="DW1022" s="471"/>
      <c r="DX1022" s="478"/>
      <c r="DY1022" s="449"/>
      <c r="DZ1022" s="449"/>
      <c r="EA1022" s="473"/>
      <c r="EB1022" s="471"/>
      <c r="EC1022" s="471"/>
      <c r="ED1022" s="471"/>
      <c r="EE1022" s="478"/>
      <c r="EF1022" s="449"/>
      <c r="EG1022" s="449"/>
      <c r="EH1022" s="473"/>
      <c r="EI1022" s="471"/>
      <c r="EJ1022" s="471"/>
      <c r="EK1022" s="471"/>
      <c r="EL1022" s="478"/>
      <c r="EM1022" s="449"/>
      <c r="EN1022" s="449"/>
      <c r="EO1022" s="473"/>
      <c r="EP1022" s="471"/>
      <c r="EQ1022" s="471"/>
      <c r="ER1022" s="471"/>
      <c r="ES1022" s="478"/>
      <c r="ET1022" s="449"/>
      <c r="EU1022" s="449"/>
      <c r="EV1022" s="473"/>
      <c r="EW1022" s="471"/>
      <c r="EX1022" s="471"/>
      <c r="EY1022" s="471"/>
      <c r="EZ1022" s="478"/>
      <c r="FA1022" s="449"/>
      <c r="FB1022" s="449"/>
      <c r="FC1022" s="473"/>
      <c r="FD1022" s="471"/>
      <c r="FE1022" s="471"/>
      <c r="FF1022" s="471"/>
      <c r="FG1022" s="478"/>
      <c r="FH1022" s="449"/>
      <c r="FI1022" s="449"/>
      <c r="FJ1022" s="473"/>
      <c r="FK1022" s="471"/>
      <c r="FL1022" s="471"/>
      <c r="FM1022" s="471"/>
      <c r="FN1022" s="478"/>
      <c r="FO1022" s="449"/>
      <c r="FP1022" s="449"/>
      <c r="FQ1022" s="473"/>
      <c r="FR1022" s="471"/>
      <c r="FS1022" s="471"/>
      <c r="FT1022" s="471"/>
      <c r="FU1022" s="478"/>
      <c r="FV1022" s="449"/>
      <c r="FW1022" s="449"/>
      <c r="FX1022" s="473"/>
      <c r="FY1022" s="471"/>
      <c r="FZ1022" s="471"/>
      <c r="GA1022" s="471"/>
      <c r="GB1022" s="478"/>
      <c r="GC1022" s="449"/>
      <c r="GD1022" s="449"/>
      <c r="GE1022" s="473"/>
      <c r="GF1022" s="471"/>
      <c r="GG1022" s="471"/>
      <c r="GH1022" s="471"/>
      <c r="GI1022" s="478"/>
      <c r="GJ1022" s="449"/>
      <c r="GK1022" s="449"/>
      <c r="GL1022" s="473"/>
      <c r="GM1022" s="471"/>
      <c r="GN1022" s="471"/>
      <c r="GO1022" s="471"/>
      <c r="GP1022" s="478"/>
      <c r="GQ1022" s="449"/>
      <c r="GR1022" s="449"/>
      <c r="GS1022" s="473"/>
      <c r="GT1022" s="471"/>
      <c r="GU1022" s="471"/>
      <c r="GV1022" s="471"/>
      <c r="GW1022" s="478"/>
      <c r="GX1022" s="449"/>
      <c r="GY1022" s="449"/>
      <c r="GZ1022" s="473"/>
      <c r="HA1022" s="471"/>
      <c r="HB1022" s="471"/>
      <c r="HC1022" s="471"/>
      <c r="HD1022" s="478"/>
      <c r="HE1022" s="449"/>
      <c r="HF1022" s="449"/>
      <c r="HG1022" s="473"/>
      <c r="HH1022" s="471"/>
      <c r="HI1022" s="471"/>
      <c r="HJ1022" s="471"/>
      <c r="HK1022" s="478"/>
      <c r="HL1022" s="449"/>
      <c r="HM1022" s="449"/>
      <c r="HN1022" s="473"/>
      <c r="HO1022" s="471"/>
      <c r="HP1022" s="471"/>
      <c r="HQ1022" s="471"/>
      <c r="HR1022" s="478"/>
      <c r="HS1022" s="449"/>
      <c r="HT1022" s="449"/>
      <c r="HU1022" s="473"/>
      <c r="HV1022" s="471"/>
      <c r="HW1022" s="471"/>
      <c r="HX1022" s="471"/>
      <c r="HY1022" s="478"/>
      <c r="HZ1022" s="449"/>
      <c r="IA1022" s="449"/>
      <c r="IB1022" s="473"/>
      <c r="IC1022" s="471"/>
      <c r="ID1022" s="471"/>
      <c r="IE1022" s="471"/>
      <c r="IF1022" s="478"/>
      <c r="IG1022" s="449"/>
      <c r="IH1022" s="449"/>
      <c r="II1022" s="473"/>
      <c r="IJ1022" s="471"/>
      <c r="IK1022" s="471"/>
      <c r="IL1022" s="471"/>
      <c r="IM1022" s="478"/>
      <c r="IN1022" s="449"/>
      <c r="IO1022" s="449"/>
      <c r="IP1022" s="473"/>
      <c r="IQ1022" s="471"/>
      <c r="IR1022" s="471"/>
      <c r="IS1022" s="471"/>
      <c r="IT1022" s="478"/>
      <c r="IU1022" s="449"/>
      <c r="IV1022" s="449"/>
      <c r="IW1022" s="473"/>
      <c r="IX1022" s="471"/>
      <c r="IY1022" s="471"/>
      <c r="IZ1022" s="471"/>
      <c r="JA1022" s="478"/>
      <c r="JB1022" s="449"/>
      <c r="JC1022" s="449"/>
      <c r="JD1022" s="473"/>
      <c r="JE1022" s="471"/>
      <c r="JF1022" s="471"/>
      <c r="JG1022" s="471"/>
      <c r="JH1022" s="478"/>
      <c r="JI1022" s="449"/>
      <c r="JJ1022" s="449"/>
      <c r="JK1022" s="473"/>
      <c r="JL1022" s="471"/>
      <c r="JM1022" s="471"/>
      <c r="JN1022" s="471"/>
      <c r="JO1022" s="478"/>
      <c r="JP1022" s="449"/>
      <c r="JQ1022" s="449"/>
      <c r="JR1022" s="473"/>
      <c r="JS1022" s="471"/>
      <c r="JT1022" s="471"/>
      <c r="JU1022" s="471"/>
      <c r="JV1022" s="478"/>
      <c r="JW1022" s="449"/>
      <c r="JX1022" s="449"/>
      <c r="JY1022" s="473"/>
      <c r="JZ1022" s="471"/>
      <c r="KA1022" s="471"/>
      <c r="KB1022" s="471"/>
      <c r="KC1022" s="478"/>
      <c r="KD1022" s="449"/>
      <c r="KE1022" s="449"/>
      <c r="KF1022" s="473"/>
      <c r="KG1022" s="471"/>
      <c r="KH1022" s="471"/>
      <c r="KI1022" s="471"/>
      <c r="KJ1022" s="478"/>
      <c r="KK1022" s="449"/>
      <c r="KL1022" s="449"/>
      <c r="KM1022" s="473"/>
      <c r="KN1022" s="471"/>
      <c r="KO1022" s="471"/>
      <c r="KP1022" s="471"/>
      <c r="KQ1022" s="478"/>
      <c r="KR1022" s="449"/>
      <c r="KS1022" s="449"/>
      <c r="KT1022" s="473"/>
      <c r="KU1022" s="471"/>
      <c r="KV1022" s="471"/>
      <c r="KW1022" s="471"/>
      <c r="KX1022" s="478"/>
      <c r="KY1022" s="449"/>
      <c r="KZ1022" s="449"/>
      <c r="LA1022" s="473"/>
      <c r="LB1022" s="471"/>
      <c r="LC1022" s="471"/>
      <c r="LD1022" s="471"/>
      <c r="LE1022" s="478"/>
      <c r="LF1022" s="449"/>
      <c r="LG1022" s="449"/>
      <c r="LH1022" s="473"/>
      <c r="LI1022" s="471"/>
      <c r="LJ1022" s="471"/>
      <c r="LK1022" s="471"/>
      <c r="LL1022" s="478"/>
      <c r="LM1022" s="449"/>
      <c r="LN1022" s="449"/>
      <c r="LO1022" s="473"/>
      <c r="LP1022" s="471"/>
      <c r="LQ1022" s="471"/>
      <c r="LR1022" s="471"/>
      <c r="LS1022" s="478"/>
      <c r="LT1022" s="449"/>
      <c r="LU1022" s="449"/>
      <c r="LV1022" s="473"/>
      <c r="LW1022" s="471"/>
      <c r="LX1022" s="471"/>
      <c r="LY1022" s="471"/>
      <c r="LZ1022" s="478"/>
      <c r="MA1022" s="449"/>
      <c r="MB1022" s="449"/>
      <c r="MC1022" s="473"/>
      <c r="MD1022" s="471"/>
      <c r="ME1022" s="471"/>
      <c r="MF1022" s="471"/>
      <c r="MG1022" s="478"/>
      <c r="MH1022" s="449"/>
      <c r="MI1022" s="449"/>
      <c r="MJ1022" s="473"/>
      <c r="MK1022" s="471"/>
      <c r="ML1022" s="471"/>
      <c r="MM1022" s="471"/>
      <c r="MN1022" s="478"/>
    </row>
    <row r="1023" spans="2:352" hidden="1">
      <c r="B1023" s="333">
        <v>784</v>
      </c>
      <c r="C1023" s="449"/>
      <c r="D1023" s="449"/>
      <c r="E1023" s="473"/>
      <c r="F1023" s="471"/>
      <c r="G1023" s="471"/>
      <c r="H1023" s="471"/>
      <c r="I1023" s="478"/>
      <c r="J1023" s="449"/>
      <c r="K1023" s="449"/>
      <c r="L1023" s="473"/>
      <c r="M1023" s="471"/>
      <c r="N1023" s="471"/>
      <c r="O1023" s="471"/>
      <c r="P1023" s="478"/>
      <c r="Q1023" s="449"/>
      <c r="R1023" s="449"/>
      <c r="S1023" s="473"/>
      <c r="T1023" s="471"/>
      <c r="U1023" s="471"/>
      <c r="V1023" s="471"/>
      <c r="W1023" s="478"/>
      <c r="X1023" s="449"/>
      <c r="Y1023" s="449"/>
      <c r="Z1023" s="473"/>
      <c r="AA1023" s="471"/>
      <c r="AB1023" s="471"/>
      <c r="AC1023" s="471"/>
      <c r="AD1023" s="478"/>
      <c r="AE1023" s="449"/>
      <c r="AF1023" s="449"/>
      <c r="AG1023" s="473"/>
      <c r="AH1023" s="471"/>
      <c r="AI1023" s="471"/>
      <c r="AJ1023" s="471"/>
      <c r="AK1023" s="478"/>
      <c r="AL1023" s="449"/>
      <c r="AM1023" s="449"/>
      <c r="AN1023" s="473"/>
      <c r="AO1023" s="471"/>
      <c r="AP1023" s="471"/>
      <c r="AQ1023" s="471"/>
      <c r="AR1023" s="478"/>
      <c r="AS1023" s="449"/>
      <c r="AT1023" s="449"/>
      <c r="AU1023" s="473"/>
      <c r="AV1023" s="471"/>
      <c r="AW1023" s="471"/>
      <c r="AX1023" s="471"/>
      <c r="AY1023" s="478"/>
      <c r="AZ1023" s="449"/>
      <c r="BA1023" s="449"/>
      <c r="BB1023" s="473"/>
      <c r="BC1023" s="471"/>
      <c r="BD1023" s="471"/>
      <c r="BE1023" s="471"/>
      <c r="BF1023" s="478"/>
      <c r="BG1023" s="449"/>
      <c r="BH1023" s="449"/>
      <c r="BI1023" s="473"/>
      <c r="BJ1023" s="471"/>
      <c r="BK1023" s="471"/>
      <c r="BL1023" s="471"/>
      <c r="BM1023" s="478"/>
      <c r="BN1023" s="449"/>
      <c r="BO1023" s="449"/>
      <c r="BP1023" s="473"/>
      <c r="BQ1023" s="471"/>
      <c r="BR1023" s="471"/>
      <c r="BS1023" s="471"/>
      <c r="BT1023" s="478"/>
      <c r="BU1023" s="449"/>
      <c r="BV1023" s="449"/>
      <c r="BW1023" s="473"/>
      <c r="BX1023" s="471"/>
      <c r="BY1023" s="471"/>
      <c r="BZ1023" s="471"/>
      <c r="CA1023" s="478"/>
      <c r="CB1023" s="449"/>
      <c r="CC1023" s="449"/>
      <c r="CD1023" s="473"/>
      <c r="CE1023" s="471"/>
      <c r="CF1023" s="471"/>
      <c r="CG1023" s="471"/>
      <c r="CH1023" s="478"/>
      <c r="CI1023" s="449"/>
      <c r="CJ1023" s="449"/>
      <c r="CK1023" s="473"/>
      <c r="CL1023" s="471"/>
      <c r="CM1023" s="471"/>
      <c r="CN1023" s="471"/>
      <c r="CO1023" s="478"/>
      <c r="CP1023" s="449"/>
      <c r="CQ1023" s="449"/>
      <c r="CR1023" s="473"/>
      <c r="CS1023" s="471"/>
      <c r="CT1023" s="471"/>
      <c r="CU1023" s="471"/>
      <c r="CV1023" s="478"/>
      <c r="CW1023" s="449"/>
      <c r="CX1023" s="449"/>
      <c r="CY1023" s="473"/>
      <c r="CZ1023" s="471"/>
      <c r="DA1023" s="471"/>
      <c r="DB1023" s="471"/>
      <c r="DC1023" s="478"/>
      <c r="DD1023" s="449"/>
      <c r="DE1023" s="449"/>
      <c r="DF1023" s="473"/>
      <c r="DG1023" s="471"/>
      <c r="DH1023" s="471"/>
      <c r="DI1023" s="471"/>
      <c r="DJ1023" s="478"/>
      <c r="DK1023" s="449"/>
      <c r="DL1023" s="449"/>
      <c r="DM1023" s="473"/>
      <c r="DN1023" s="471"/>
      <c r="DO1023" s="471"/>
      <c r="DP1023" s="471"/>
      <c r="DQ1023" s="478"/>
      <c r="DR1023" s="449"/>
      <c r="DS1023" s="449"/>
      <c r="DT1023" s="473"/>
      <c r="DU1023" s="471"/>
      <c r="DV1023" s="471"/>
      <c r="DW1023" s="471"/>
      <c r="DX1023" s="478"/>
      <c r="DY1023" s="449"/>
      <c r="DZ1023" s="449"/>
      <c r="EA1023" s="473"/>
      <c r="EB1023" s="471"/>
      <c r="EC1023" s="471"/>
      <c r="ED1023" s="471"/>
      <c r="EE1023" s="478"/>
      <c r="EF1023" s="449"/>
      <c r="EG1023" s="449"/>
      <c r="EH1023" s="473"/>
      <c r="EI1023" s="471"/>
      <c r="EJ1023" s="471"/>
      <c r="EK1023" s="471"/>
      <c r="EL1023" s="478"/>
      <c r="EM1023" s="449"/>
      <c r="EN1023" s="449"/>
      <c r="EO1023" s="473"/>
      <c r="EP1023" s="471"/>
      <c r="EQ1023" s="471"/>
      <c r="ER1023" s="471"/>
      <c r="ES1023" s="478"/>
      <c r="ET1023" s="449"/>
      <c r="EU1023" s="449"/>
      <c r="EV1023" s="473"/>
      <c r="EW1023" s="471"/>
      <c r="EX1023" s="471"/>
      <c r="EY1023" s="471"/>
      <c r="EZ1023" s="478"/>
      <c r="FA1023" s="449"/>
      <c r="FB1023" s="449"/>
      <c r="FC1023" s="473"/>
      <c r="FD1023" s="471"/>
      <c r="FE1023" s="471"/>
      <c r="FF1023" s="471"/>
      <c r="FG1023" s="478"/>
      <c r="FH1023" s="449"/>
      <c r="FI1023" s="449"/>
      <c r="FJ1023" s="473"/>
      <c r="FK1023" s="471"/>
      <c r="FL1023" s="471"/>
      <c r="FM1023" s="471"/>
      <c r="FN1023" s="478"/>
      <c r="FO1023" s="449"/>
      <c r="FP1023" s="449"/>
      <c r="FQ1023" s="473"/>
      <c r="FR1023" s="471"/>
      <c r="FS1023" s="471"/>
      <c r="FT1023" s="471"/>
      <c r="FU1023" s="478"/>
      <c r="FV1023" s="449"/>
      <c r="FW1023" s="449"/>
      <c r="FX1023" s="473"/>
      <c r="FY1023" s="471"/>
      <c r="FZ1023" s="471"/>
      <c r="GA1023" s="471"/>
      <c r="GB1023" s="478"/>
      <c r="GC1023" s="449"/>
      <c r="GD1023" s="449"/>
      <c r="GE1023" s="473"/>
      <c r="GF1023" s="471"/>
      <c r="GG1023" s="471"/>
      <c r="GH1023" s="471"/>
      <c r="GI1023" s="478"/>
      <c r="GJ1023" s="449"/>
      <c r="GK1023" s="449"/>
      <c r="GL1023" s="473"/>
      <c r="GM1023" s="471"/>
      <c r="GN1023" s="471"/>
      <c r="GO1023" s="471"/>
      <c r="GP1023" s="478"/>
      <c r="GQ1023" s="449"/>
      <c r="GR1023" s="449"/>
      <c r="GS1023" s="473"/>
      <c r="GT1023" s="471"/>
      <c r="GU1023" s="471"/>
      <c r="GV1023" s="471"/>
      <c r="GW1023" s="478"/>
      <c r="GX1023" s="449"/>
      <c r="GY1023" s="449"/>
      <c r="GZ1023" s="473"/>
      <c r="HA1023" s="471"/>
      <c r="HB1023" s="471"/>
      <c r="HC1023" s="471"/>
      <c r="HD1023" s="478"/>
      <c r="HE1023" s="449"/>
      <c r="HF1023" s="449"/>
      <c r="HG1023" s="473"/>
      <c r="HH1023" s="471"/>
      <c r="HI1023" s="471"/>
      <c r="HJ1023" s="471"/>
      <c r="HK1023" s="478"/>
      <c r="HL1023" s="449"/>
      <c r="HM1023" s="449"/>
      <c r="HN1023" s="473"/>
      <c r="HO1023" s="471"/>
      <c r="HP1023" s="471"/>
      <c r="HQ1023" s="471"/>
      <c r="HR1023" s="478"/>
      <c r="HS1023" s="449"/>
      <c r="HT1023" s="449"/>
      <c r="HU1023" s="473"/>
      <c r="HV1023" s="471"/>
      <c r="HW1023" s="471"/>
      <c r="HX1023" s="471"/>
      <c r="HY1023" s="478"/>
      <c r="HZ1023" s="449"/>
      <c r="IA1023" s="449"/>
      <c r="IB1023" s="473"/>
      <c r="IC1023" s="471"/>
      <c r="ID1023" s="471"/>
      <c r="IE1023" s="471"/>
      <c r="IF1023" s="478"/>
      <c r="IG1023" s="449"/>
      <c r="IH1023" s="449"/>
      <c r="II1023" s="473"/>
      <c r="IJ1023" s="471"/>
      <c r="IK1023" s="471"/>
      <c r="IL1023" s="471"/>
      <c r="IM1023" s="478"/>
      <c r="IN1023" s="449"/>
      <c r="IO1023" s="449"/>
      <c r="IP1023" s="473"/>
      <c r="IQ1023" s="471"/>
      <c r="IR1023" s="471"/>
      <c r="IS1023" s="471"/>
      <c r="IT1023" s="478"/>
      <c r="IU1023" s="449"/>
      <c r="IV1023" s="449"/>
      <c r="IW1023" s="473"/>
      <c r="IX1023" s="471"/>
      <c r="IY1023" s="471"/>
      <c r="IZ1023" s="471"/>
      <c r="JA1023" s="478"/>
      <c r="JB1023" s="449"/>
      <c r="JC1023" s="449"/>
      <c r="JD1023" s="473"/>
      <c r="JE1023" s="471"/>
      <c r="JF1023" s="471"/>
      <c r="JG1023" s="471"/>
      <c r="JH1023" s="478"/>
      <c r="JI1023" s="449"/>
      <c r="JJ1023" s="449"/>
      <c r="JK1023" s="473"/>
      <c r="JL1023" s="471"/>
      <c r="JM1023" s="471"/>
      <c r="JN1023" s="471"/>
      <c r="JO1023" s="478"/>
      <c r="JP1023" s="449"/>
      <c r="JQ1023" s="449"/>
      <c r="JR1023" s="473"/>
      <c r="JS1023" s="471"/>
      <c r="JT1023" s="471"/>
      <c r="JU1023" s="471"/>
      <c r="JV1023" s="478"/>
      <c r="JW1023" s="449"/>
      <c r="JX1023" s="449"/>
      <c r="JY1023" s="473"/>
      <c r="JZ1023" s="471"/>
      <c r="KA1023" s="471"/>
      <c r="KB1023" s="471"/>
      <c r="KC1023" s="478"/>
      <c r="KD1023" s="449"/>
      <c r="KE1023" s="449"/>
      <c r="KF1023" s="473"/>
      <c r="KG1023" s="471"/>
      <c r="KH1023" s="471"/>
      <c r="KI1023" s="471"/>
      <c r="KJ1023" s="478"/>
      <c r="KK1023" s="449"/>
      <c r="KL1023" s="449"/>
      <c r="KM1023" s="473"/>
      <c r="KN1023" s="471"/>
      <c r="KO1023" s="471"/>
      <c r="KP1023" s="471"/>
      <c r="KQ1023" s="478"/>
      <c r="KR1023" s="449"/>
      <c r="KS1023" s="449"/>
      <c r="KT1023" s="473"/>
      <c r="KU1023" s="471"/>
      <c r="KV1023" s="471"/>
      <c r="KW1023" s="471"/>
      <c r="KX1023" s="478"/>
      <c r="KY1023" s="449"/>
      <c r="KZ1023" s="449"/>
      <c r="LA1023" s="473"/>
      <c r="LB1023" s="471"/>
      <c r="LC1023" s="471"/>
      <c r="LD1023" s="471"/>
      <c r="LE1023" s="478"/>
      <c r="LF1023" s="449"/>
      <c r="LG1023" s="449"/>
      <c r="LH1023" s="473"/>
      <c r="LI1023" s="471"/>
      <c r="LJ1023" s="471"/>
      <c r="LK1023" s="471"/>
      <c r="LL1023" s="478"/>
      <c r="LM1023" s="449"/>
      <c r="LN1023" s="449"/>
      <c r="LO1023" s="473"/>
      <c r="LP1023" s="471"/>
      <c r="LQ1023" s="471"/>
      <c r="LR1023" s="471"/>
      <c r="LS1023" s="478"/>
      <c r="LT1023" s="449"/>
      <c r="LU1023" s="449"/>
      <c r="LV1023" s="473"/>
      <c r="LW1023" s="471"/>
      <c r="LX1023" s="471"/>
      <c r="LY1023" s="471"/>
      <c r="LZ1023" s="478"/>
      <c r="MA1023" s="449"/>
      <c r="MB1023" s="449"/>
      <c r="MC1023" s="473"/>
      <c r="MD1023" s="471"/>
      <c r="ME1023" s="471"/>
      <c r="MF1023" s="471"/>
      <c r="MG1023" s="478"/>
      <c r="MH1023" s="449"/>
      <c r="MI1023" s="449"/>
      <c r="MJ1023" s="473"/>
      <c r="MK1023" s="471"/>
      <c r="ML1023" s="471"/>
      <c r="MM1023" s="471"/>
      <c r="MN1023" s="478"/>
    </row>
    <row r="1024" spans="2:352" hidden="1">
      <c r="B1024" s="333">
        <v>785</v>
      </c>
      <c r="C1024" s="449"/>
      <c r="D1024" s="449"/>
      <c r="E1024" s="473"/>
      <c r="F1024" s="471"/>
      <c r="G1024" s="471"/>
      <c r="H1024" s="471"/>
      <c r="I1024" s="478"/>
      <c r="J1024" s="449"/>
      <c r="K1024" s="449"/>
      <c r="L1024" s="473"/>
      <c r="M1024" s="471"/>
      <c r="N1024" s="471"/>
      <c r="O1024" s="471"/>
      <c r="P1024" s="478"/>
      <c r="Q1024" s="449"/>
      <c r="R1024" s="449"/>
      <c r="S1024" s="473"/>
      <c r="T1024" s="471"/>
      <c r="U1024" s="471"/>
      <c r="V1024" s="471"/>
      <c r="W1024" s="478"/>
      <c r="X1024" s="449"/>
      <c r="Y1024" s="449"/>
      <c r="Z1024" s="473"/>
      <c r="AA1024" s="471"/>
      <c r="AB1024" s="471"/>
      <c r="AC1024" s="471"/>
      <c r="AD1024" s="478"/>
      <c r="AE1024" s="449"/>
      <c r="AF1024" s="449"/>
      <c r="AG1024" s="473"/>
      <c r="AH1024" s="471"/>
      <c r="AI1024" s="471"/>
      <c r="AJ1024" s="471"/>
      <c r="AK1024" s="478"/>
      <c r="AL1024" s="449"/>
      <c r="AM1024" s="449"/>
      <c r="AN1024" s="473"/>
      <c r="AO1024" s="471"/>
      <c r="AP1024" s="471"/>
      <c r="AQ1024" s="471"/>
      <c r="AR1024" s="478"/>
      <c r="AS1024" s="449"/>
      <c r="AT1024" s="449"/>
      <c r="AU1024" s="473"/>
      <c r="AV1024" s="471"/>
      <c r="AW1024" s="471"/>
      <c r="AX1024" s="471"/>
      <c r="AY1024" s="478"/>
      <c r="AZ1024" s="449"/>
      <c r="BA1024" s="449"/>
      <c r="BB1024" s="473"/>
      <c r="BC1024" s="471"/>
      <c r="BD1024" s="471"/>
      <c r="BE1024" s="471"/>
      <c r="BF1024" s="478"/>
      <c r="BG1024" s="449"/>
      <c r="BH1024" s="449"/>
      <c r="BI1024" s="473"/>
      <c r="BJ1024" s="471"/>
      <c r="BK1024" s="471"/>
      <c r="BL1024" s="471"/>
      <c r="BM1024" s="478"/>
      <c r="BN1024" s="449"/>
      <c r="BO1024" s="449"/>
      <c r="BP1024" s="473"/>
      <c r="BQ1024" s="471"/>
      <c r="BR1024" s="471"/>
      <c r="BS1024" s="471"/>
      <c r="BT1024" s="478"/>
      <c r="BU1024" s="449"/>
      <c r="BV1024" s="449"/>
      <c r="BW1024" s="473"/>
      <c r="BX1024" s="471"/>
      <c r="BY1024" s="471"/>
      <c r="BZ1024" s="471"/>
      <c r="CA1024" s="478"/>
      <c r="CB1024" s="449"/>
      <c r="CC1024" s="449"/>
      <c r="CD1024" s="473"/>
      <c r="CE1024" s="471"/>
      <c r="CF1024" s="471"/>
      <c r="CG1024" s="471"/>
      <c r="CH1024" s="478"/>
      <c r="CI1024" s="449"/>
      <c r="CJ1024" s="449"/>
      <c r="CK1024" s="473"/>
      <c r="CL1024" s="471"/>
      <c r="CM1024" s="471"/>
      <c r="CN1024" s="471"/>
      <c r="CO1024" s="478"/>
      <c r="CP1024" s="449"/>
      <c r="CQ1024" s="449"/>
      <c r="CR1024" s="473"/>
      <c r="CS1024" s="471"/>
      <c r="CT1024" s="471"/>
      <c r="CU1024" s="471"/>
      <c r="CV1024" s="478"/>
      <c r="CW1024" s="449"/>
      <c r="CX1024" s="449"/>
      <c r="CY1024" s="473"/>
      <c r="CZ1024" s="471"/>
      <c r="DA1024" s="471"/>
      <c r="DB1024" s="471"/>
      <c r="DC1024" s="478"/>
      <c r="DD1024" s="449"/>
      <c r="DE1024" s="449"/>
      <c r="DF1024" s="473"/>
      <c r="DG1024" s="471"/>
      <c r="DH1024" s="471"/>
      <c r="DI1024" s="471"/>
      <c r="DJ1024" s="478"/>
      <c r="DK1024" s="449"/>
      <c r="DL1024" s="449"/>
      <c r="DM1024" s="473"/>
      <c r="DN1024" s="471"/>
      <c r="DO1024" s="471"/>
      <c r="DP1024" s="471"/>
      <c r="DQ1024" s="478"/>
      <c r="DR1024" s="449"/>
      <c r="DS1024" s="449"/>
      <c r="DT1024" s="473"/>
      <c r="DU1024" s="471"/>
      <c r="DV1024" s="471"/>
      <c r="DW1024" s="471"/>
      <c r="DX1024" s="478"/>
      <c r="DY1024" s="449"/>
      <c r="DZ1024" s="449"/>
      <c r="EA1024" s="473"/>
      <c r="EB1024" s="471"/>
      <c r="EC1024" s="471"/>
      <c r="ED1024" s="471"/>
      <c r="EE1024" s="478"/>
      <c r="EF1024" s="449"/>
      <c r="EG1024" s="449"/>
      <c r="EH1024" s="473"/>
      <c r="EI1024" s="471"/>
      <c r="EJ1024" s="471"/>
      <c r="EK1024" s="471"/>
      <c r="EL1024" s="478"/>
      <c r="EM1024" s="449"/>
      <c r="EN1024" s="449"/>
      <c r="EO1024" s="473"/>
      <c r="EP1024" s="471"/>
      <c r="EQ1024" s="471"/>
      <c r="ER1024" s="471"/>
      <c r="ES1024" s="478"/>
      <c r="ET1024" s="449"/>
      <c r="EU1024" s="449"/>
      <c r="EV1024" s="473"/>
      <c r="EW1024" s="471"/>
      <c r="EX1024" s="471"/>
      <c r="EY1024" s="471"/>
      <c r="EZ1024" s="478"/>
      <c r="FA1024" s="449"/>
      <c r="FB1024" s="449"/>
      <c r="FC1024" s="473"/>
      <c r="FD1024" s="471"/>
      <c r="FE1024" s="471"/>
      <c r="FF1024" s="471"/>
      <c r="FG1024" s="478"/>
      <c r="FH1024" s="449"/>
      <c r="FI1024" s="449"/>
      <c r="FJ1024" s="473"/>
      <c r="FK1024" s="471"/>
      <c r="FL1024" s="471"/>
      <c r="FM1024" s="471"/>
      <c r="FN1024" s="478"/>
      <c r="FO1024" s="449"/>
      <c r="FP1024" s="449"/>
      <c r="FQ1024" s="473"/>
      <c r="FR1024" s="471"/>
      <c r="FS1024" s="471"/>
      <c r="FT1024" s="471"/>
      <c r="FU1024" s="478"/>
      <c r="FV1024" s="449"/>
      <c r="FW1024" s="449"/>
      <c r="FX1024" s="473"/>
      <c r="FY1024" s="471"/>
      <c r="FZ1024" s="471"/>
      <c r="GA1024" s="471"/>
      <c r="GB1024" s="478"/>
      <c r="GC1024" s="449"/>
      <c r="GD1024" s="449"/>
      <c r="GE1024" s="473"/>
      <c r="GF1024" s="471"/>
      <c r="GG1024" s="471"/>
      <c r="GH1024" s="471"/>
      <c r="GI1024" s="478"/>
      <c r="GJ1024" s="449"/>
      <c r="GK1024" s="449"/>
      <c r="GL1024" s="473"/>
      <c r="GM1024" s="471"/>
      <c r="GN1024" s="471"/>
      <c r="GO1024" s="471"/>
      <c r="GP1024" s="478"/>
      <c r="GQ1024" s="449"/>
      <c r="GR1024" s="449"/>
      <c r="GS1024" s="473"/>
      <c r="GT1024" s="471"/>
      <c r="GU1024" s="471"/>
      <c r="GV1024" s="471"/>
      <c r="GW1024" s="478"/>
      <c r="GX1024" s="449"/>
      <c r="GY1024" s="449"/>
      <c r="GZ1024" s="473"/>
      <c r="HA1024" s="471"/>
      <c r="HB1024" s="471"/>
      <c r="HC1024" s="471"/>
      <c r="HD1024" s="478"/>
      <c r="HE1024" s="449"/>
      <c r="HF1024" s="449"/>
      <c r="HG1024" s="473"/>
      <c r="HH1024" s="471"/>
      <c r="HI1024" s="471"/>
      <c r="HJ1024" s="471"/>
      <c r="HK1024" s="478"/>
      <c r="HL1024" s="449"/>
      <c r="HM1024" s="449"/>
      <c r="HN1024" s="473"/>
      <c r="HO1024" s="471"/>
      <c r="HP1024" s="471"/>
      <c r="HQ1024" s="471"/>
      <c r="HR1024" s="478"/>
      <c r="HS1024" s="449"/>
      <c r="HT1024" s="449"/>
      <c r="HU1024" s="473"/>
      <c r="HV1024" s="471"/>
      <c r="HW1024" s="471"/>
      <c r="HX1024" s="471"/>
      <c r="HY1024" s="478"/>
      <c r="HZ1024" s="449"/>
      <c r="IA1024" s="449"/>
      <c r="IB1024" s="473"/>
      <c r="IC1024" s="471"/>
      <c r="ID1024" s="471"/>
      <c r="IE1024" s="471"/>
      <c r="IF1024" s="478"/>
      <c r="IG1024" s="449"/>
      <c r="IH1024" s="449"/>
      <c r="II1024" s="473"/>
      <c r="IJ1024" s="471"/>
      <c r="IK1024" s="471"/>
      <c r="IL1024" s="471"/>
      <c r="IM1024" s="478"/>
      <c r="IN1024" s="449"/>
      <c r="IO1024" s="449"/>
      <c r="IP1024" s="473"/>
      <c r="IQ1024" s="471"/>
      <c r="IR1024" s="471"/>
      <c r="IS1024" s="471"/>
      <c r="IT1024" s="478"/>
      <c r="IU1024" s="449"/>
      <c r="IV1024" s="449"/>
      <c r="IW1024" s="473"/>
      <c r="IX1024" s="471"/>
      <c r="IY1024" s="471"/>
      <c r="IZ1024" s="471"/>
      <c r="JA1024" s="478"/>
      <c r="JB1024" s="449"/>
      <c r="JC1024" s="449"/>
      <c r="JD1024" s="473"/>
      <c r="JE1024" s="471"/>
      <c r="JF1024" s="471"/>
      <c r="JG1024" s="471"/>
      <c r="JH1024" s="478"/>
      <c r="JI1024" s="449"/>
      <c r="JJ1024" s="449"/>
      <c r="JK1024" s="473"/>
      <c r="JL1024" s="471"/>
      <c r="JM1024" s="471"/>
      <c r="JN1024" s="471"/>
      <c r="JO1024" s="478"/>
      <c r="JP1024" s="449"/>
      <c r="JQ1024" s="449"/>
      <c r="JR1024" s="473"/>
      <c r="JS1024" s="471"/>
      <c r="JT1024" s="471"/>
      <c r="JU1024" s="471"/>
      <c r="JV1024" s="478"/>
      <c r="JW1024" s="449"/>
      <c r="JX1024" s="449"/>
      <c r="JY1024" s="473"/>
      <c r="JZ1024" s="471"/>
      <c r="KA1024" s="471"/>
      <c r="KB1024" s="471"/>
      <c r="KC1024" s="478"/>
      <c r="KD1024" s="449"/>
      <c r="KE1024" s="449"/>
      <c r="KF1024" s="473"/>
      <c r="KG1024" s="471"/>
      <c r="KH1024" s="471"/>
      <c r="KI1024" s="471"/>
      <c r="KJ1024" s="478"/>
      <c r="KK1024" s="449"/>
      <c r="KL1024" s="449"/>
      <c r="KM1024" s="473"/>
      <c r="KN1024" s="471"/>
      <c r="KO1024" s="471"/>
      <c r="KP1024" s="471"/>
      <c r="KQ1024" s="478"/>
      <c r="KR1024" s="449"/>
      <c r="KS1024" s="449"/>
      <c r="KT1024" s="473"/>
      <c r="KU1024" s="471"/>
      <c r="KV1024" s="471"/>
      <c r="KW1024" s="471"/>
      <c r="KX1024" s="478"/>
      <c r="KY1024" s="449"/>
      <c r="KZ1024" s="449"/>
      <c r="LA1024" s="473"/>
      <c r="LB1024" s="471"/>
      <c r="LC1024" s="471"/>
      <c r="LD1024" s="471"/>
      <c r="LE1024" s="478"/>
      <c r="LF1024" s="449"/>
      <c r="LG1024" s="449"/>
      <c r="LH1024" s="473"/>
      <c r="LI1024" s="471"/>
      <c r="LJ1024" s="471"/>
      <c r="LK1024" s="471"/>
      <c r="LL1024" s="478"/>
      <c r="LM1024" s="449"/>
      <c r="LN1024" s="449"/>
      <c r="LO1024" s="473"/>
      <c r="LP1024" s="471"/>
      <c r="LQ1024" s="471"/>
      <c r="LR1024" s="471"/>
      <c r="LS1024" s="478"/>
      <c r="LT1024" s="449"/>
      <c r="LU1024" s="449"/>
      <c r="LV1024" s="473"/>
      <c r="LW1024" s="471"/>
      <c r="LX1024" s="471"/>
      <c r="LY1024" s="471"/>
      <c r="LZ1024" s="478"/>
      <c r="MA1024" s="449"/>
      <c r="MB1024" s="449"/>
      <c r="MC1024" s="473"/>
      <c r="MD1024" s="471"/>
      <c r="ME1024" s="471"/>
      <c r="MF1024" s="471"/>
      <c r="MG1024" s="478"/>
      <c r="MH1024" s="449"/>
      <c r="MI1024" s="449"/>
      <c r="MJ1024" s="473"/>
      <c r="MK1024" s="471"/>
      <c r="ML1024" s="471"/>
      <c r="MM1024" s="471"/>
      <c r="MN1024" s="478"/>
    </row>
    <row r="1025" spans="2:352" hidden="1">
      <c r="B1025" s="333">
        <v>786</v>
      </c>
      <c r="C1025" s="449"/>
      <c r="D1025" s="449"/>
      <c r="E1025" s="473"/>
      <c r="F1025" s="471"/>
      <c r="G1025" s="471"/>
      <c r="H1025" s="471"/>
      <c r="I1025" s="478"/>
      <c r="J1025" s="449"/>
      <c r="K1025" s="449"/>
      <c r="L1025" s="473"/>
      <c r="M1025" s="471"/>
      <c r="N1025" s="471"/>
      <c r="O1025" s="471"/>
      <c r="P1025" s="478"/>
      <c r="Q1025" s="449"/>
      <c r="R1025" s="449"/>
      <c r="S1025" s="473"/>
      <c r="T1025" s="471"/>
      <c r="U1025" s="471"/>
      <c r="V1025" s="471"/>
      <c r="W1025" s="478"/>
      <c r="X1025" s="449"/>
      <c r="Y1025" s="449"/>
      <c r="Z1025" s="473"/>
      <c r="AA1025" s="471"/>
      <c r="AB1025" s="471"/>
      <c r="AC1025" s="471"/>
      <c r="AD1025" s="478"/>
      <c r="AE1025" s="449"/>
      <c r="AF1025" s="449"/>
      <c r="AG1025" s="473"/>
      <c r="AH1025" s="471"/>
      <c r="AI1025" s="471"/>
      <c r="AJ1025" s="471"/>
      <c r="AK1025" s="478"/>
      <c r="AL1025" s="449"/>
      <c r="AM1025" s="449"/>
      <c r="AN1025" s="473"/>
      <c r="AO1025" s="471"/>
      <c r="AP1025" s="471"/>
      <c r="AQ1025" s="471"/>
      <c r="AR1025" s="478"/>
      <c r="AS1025" s="449"/>
      <c r="AT1025" s="449"/>
      <c r="AU1025" s="473"/>
      <c r="AV1025" s="471"/>
      <c r="AW1025" s="471"/>
      <c r="AX1025" s="471"/>
      <c r="AY1025" s="478"/>
      <c r="AZ1025" s="449"/>
      <c r="BA1025" s="449"/>
      <c r="BB1025" s="473"/>
      <c r="BC1025" s="471"/>
      <c r="BD1025" s="471"/>
      <c r="BE1025" s="471"/>
      <c r="BF1025" s="478"/>
      <c r="BG1025" s="449"/>
      <c r="BH1025" s="449"/>
      <c r="BI1025" s="473"/>
      <c r="BJ1025" s="471"/>
      <c r="BK1025" s="471"/>
      <c r="BL1025" s="471"/>
      <c r="BM1025" s="478"/>
      <c r="BN1025" s="449"/>
      <c r="BO1025" s="449"/>
      <c r="BP1025" s="473"/>
      <c r="BQ1025" s="471"/>
      <c r="BR1025" s="471"/>
      <c r="BS1025" s="471"/>
      <c r="BT1025" s="478"/>
      <c r="BU1025" s="449"/>
      <c r="BV1025" s="449"/>
      <c r="BW1025" s="473"/>
      <c r="BX1025" s="471"/>
      <c r="BY1025" s="471"/>
      <c r="BZ1025" s="471"/>
      <c r="CA1025" s="478"/>
      <c r="CB1025" s="449"/>
      <c r="CC1025" s="449"/>
      <c r="CD1025" s="473"/>
      <c r="CE1025" s="471"/>
      <c r="CF1025" s="471"/>
      <c r="CG1025" s="471"/>
      <c r="CH1025" s="478"/>
      <c r="CI1025" s="449"/>
      <c r="CJ1025" s="449"/>
      <c r="CK1025" s="473"/>
      <c r="CL1025" s="471"/>
      <c r="CM1025" s="471"/>
      <c r="CN1025" s="471"/>
      <c r="CO1025" s="478"/>
      <c r="CP1025" s="449"/>
      <c r="CQ1025" s="449"/>
      <c r="CR1025" s="473"/>
      <c r="CS1025" s="471"/>
      <c r="CT1025" s="471"/>
      <c r="CU1025" s="471"/>
      <c r="CV1025" s="478"/>
      <c r="CW1025" s="449"/>
      <c r="CX1025" s="449"/>
      <c r="CY1025" s="473"/>
      <c r="CZ1025" s="471"/>
      <c r="DA1025" s="471"/>
      <c r="DB1025" s="471"/>
      <c r="DC1025" s="478"/>
      <c r="DD1025" s="449"/>
      <c r="DE1025" s="449"/>
      <c r="DF1025" s="473"/>
      <c r="DG1025" s="471"/>
      <c r="DH1025" s="471"/>
      <c r="DI1025" s="471"/>
      <c r="DJ1025" s="478"/>
      <c r="DK1025" s="449"/>
      <c r="DL1025" s="449"/>
      <c r="DM1025" s="473"/>
      <c r="DN1025" s="471"/>
      <c r="DO1025" s="471"/>
      <c r="DP1025" s="471"/>
      <c r="DQ1025" s="478"/>
      <c r="DR1025" s="449"/>
      <c r="DS1025" s="449"/>
      <c r="DT1025" s="473"/>
      <c r="DU1025" s="471"/>
      <c r="DV1025" s="471"/>
      <c r="DW1025" s="471"/>
      <c r="DX1025" s="478"/>
      <c r="DY1025" s="449"/>
      <c r="DZ1025" s="449"/>
      <c r="EA1025" s="473"/>
      <c r="EB1025" s="471"/>
      <c r="EC1025" s="471"/>
      <c r="ED1025" s="471"/>
      <c r="EE1025" s="478"/>
      <c r="EF1025" s="449"/>
      <c r="EG1025" s="449"/>
      <c r="EH1025" s="473"/>
      <c r="EI1025" s="471"/>
      <c r="EJ1025" s="471"/>
      <c r="EK1025" s="471"/>
      <c r="EL1025" s="478"/>
      <c r="EM1025" s="449"/>
      <c r="EN1025" s="449"/>
      <c r="EO1025" s="473"/>
      <c r="EP1025" s="471"/>
      <c r="EQ1025" s="471"/>
      <c r="ER1025" s="471"/>
      <c r="ES1025" s="478"/>
      <c r="ET1025" s="449"/>
      <c r="EU1025" s="449"/>
      <c r="EV1025" s="473"/>
      <c r="EW1025" s="471"/>
      <c r="EX1025" s="471"/>
      <c r="EY1025" s="471"/>
      <c r="EZ1025" s="478"/>
      <c r="FA1025" s="449"/>
      <c r="FB1025" s="449"/>
      <c r="FC1025" s="473"/>
      <c r="FD1025" s="471"/>
      <c r="FE1025" s="471"/>
      <c r="FF1025" s="471"/>
      <c r="FG1025" s="478"/>
      <c r="FH1025" s="449"/>
      <c r="FI1025" s="449"/>
      <c r="FJ1025" s="473"/>
      <c r="FK1025" s="471"/>
      <c r="FL1025" s="471"/>
      <c r="FM1025" s="471"/>
      <c r="FN1025" s="478"/>
      <c r="FO1025" s="449"/>
      <c r="FP1025" s="449"/>
      <c r="FQ1025" s="473"/>
      <c r="FR1025" s="471"/>
      <c r="FS1025" s="471"/>
      <c r="FT1025" s="471"/>
      <c r="FU1025" s="478"/>
      <c r="FV1025" s="449"/>
      <c r="FW1025" s="449"/>
      <c r="FX1025" s="473"/>
      <c r="FY1025" s="471"/>
      <c r="FZ1025" s="471"/>
      <c r="GA1025" s="471"/>
      <c r="GB1025" s="478"/>
      <c r="GC1025" s="449"/>
      <c r="GD1025" s="449"/>
      <c r="GE1025" s="473"/>
      <c r="GF1025" s="471"/>
      <c r="GG1025" s="471"/>
      <c r="GH1025" s="471"/>
      <c r="GI1025" s="478"/>
      <c r="GJ1025" s="449"/>
      <c r="GK1025" s="449"/>
      <c r="GL1025" s="473"/>
      <c r="GM1025" s="471"/>
      <c r="GN1025" s="471"/>
      <c r="GO1025" s="471"/>
      <c r="GP1025" s="478"/>
      <c r="GQ1025" s="449"/>
      <c r="GR1025" s="449"/>
      <c r="GS1025" s="473"/>
      <c r="GT1025" s="471"/>
      <c r="GU1025" s="471"/>
      <c r="GV1025" s="471"/>
      <c r="GW1025" s="478"/>
      <c r="GX1025" s="449"/>
      <c r="GY1025" s="449"/>
      <c r="GZ1025" s="473"/>
      <c r="HA1025" s="471"/>
      <c r="HB1025" s="471"/>
      <c r="HC1025" s="471"/>
      <c r="HD1025" s="478"/>
      <c r="HE1025" s="449"/>
      <c r="HF1025" s="449"/>
      <c r="HG1025" s="473"/>
      <c r="HH1025" s="471"/>
      <c r="HI1025" s="471"/>
      <c r="HJ1025" s="471"/>
      <c r="HK1025" s="478"/>
      <c r="HL1025" s="449"/>
      <c r="HM1025" s="449"/>
      <c r="HN1025" s="473"/>
      <c r="HO1025" s="471"/>
      <c r="HP1025" s="471"/>
      <c r="HQ1025" s="471"/>
      <c r="HR1025" s="478"/>
      <c r="HS1025" s="449"/>
      <c r="HT1025" s="449"/>
      <c r="HU1025" s="473"/>
      <c r="HV1025" s="471"/>
      <c r="HW1025" s="471"/>
      <c r="HX1025" s="471"/>
      <c r="HY1025" s="478"/>
      <c r="HZ1025" s="449"/>
      <c r="IA1025" s="449"/>
      <c r="IB1025" s="473"/>
      <c r="IC1025" s="471"/>
      <c r="ID1025" s="471"/>
      <c r="IE1025" s="471"/>
      <c r="IF1025" s="478"/>
      <c r="IG1025" s="449"/>
      <c r="IH1025" s="449"/>
      <c r="II1025" s="473"/>
      <c r="IJ1025" s="471"/>
      <c r="IK1025" s="471"/>
      <c r="IL1025" s="471"/>
      <c r="IM1025" s="478"/>
      <c r="IN1025" s="449"/>
      <c r="IO1025" s="449"/>
      <c r="IP1025" s="473"/>
      <c r="IQ1025" s="471"/>
      <c r="IR1025" s="471"/>
      <c r="IS1025" s="471"/>
      <c r="IT1025" s="478"/>
      <c r="IU1025" s="449"/>
      <c r="IV1025" s="449"/>
      <c r="IW1025" s="473"/>
      <c r="IX1025" s="471"/>
      <c r="IY1025" s="471"/>
      <c r="IZ1025" s="471"/>
      <c r="JA1025" s="478"/>
      <c r="JB1025" s="449"/>
      <c r="JC1025" s="449"/>
      <c r="JD1025" s="473"/>
      <c r="JE1025" s="471"/>
      <c r="JF1025" s="471"/>
      <c r="JG1025" s="471"/>
      <c r="JH1025" s="478"/>
      <c r="JI1025" s="449"/>
      <c r="JJ1025" s="449"/>
      <c r="JK1025" s="473"/>
      <c r="JL1025" s="471"/>
      <c r="JM1025" s="471"/>
      <c r="JN1025" s="471"/>
      <c r="JO1025" s="478"/>
      <c r="JP1025" s="449"/>
      <c r="JQ1025" s="449"/>
      <c r="JR1025" s="473"/>
      <c r="JS1025" s="471"/>
      <c r="JT1025" s="471"/>
      <c r="JU1025" s="471"/>
      <c r="JV1025" s="478"/>
      <c r="JW1025" s="449"/>
      <c r="JX1025" s="449"/>
      <c r="JY1025" s="473"/>
      <c r="JZ1025" s="471"/>
      <c r="KA1025" s="471"/>
      <c r="KB1025" s="471"/>
      <c r="KC1025" s="478"/>
      <c r="KD1025" s="449"/>
      <c r="KE1025" s="449"/>
      <c r="KF1025" s="473"/>
      <c r="KG1025" s="471"/>
      <c r="KH1025" s="471"/>
      <c r="KI1025" s="471"/>
      <c r="KJ1025" s="478"/>
      <c r="KK1025" s="449"/>
      <c r="KL1025" s="449"/>
      <c r="KM1025" s="473"/>
      <c r="KN1025" s="471"/>
      <c r="KO1025" s="471"/>
      <c r="KP1025" s="471"/>
      <c r="KQ1025" s="478"/>
      <c r="KR1025" s="449"/>
      <c r="KS1025" s="449"/>
      <c r="KT1025" s="473"/>
      <c r="KU1025" s="471"/>
      <c r="KV1025" s="471"/>
      <c r="KW1025" s="471"/>
      <c r="KX1025" s="478"/>
      <c r="KY1025" s="449"/>
      <c r="KZ1025" s="449"/>
      <c r="LA1025" s="473"/>
      <c r="LB1025" s="471"/>
      <c r="LC1025" s="471"/>
      <c r="LD1025" s="471"/>
      <c r="LE1025" s="478"/>
      <c r="LF1025" s="449"/>
      <c r="LG1025" s="449"/>
      <c r="LH1025" s="473"/>
      <c r="LI1025" s="471"/>
      <c r="LJ1025" s="471"/>
      <c r="LK1025" s="471"/>
      <c r="LL1025" s="478"/>
      <c r="LM1025" s="449"/>
      <c r="LN1025" s="449"/>
      <c r="LO1025" s="473"/>
      <c r="LP1025" s="471"/>
      <c r="LQ1025" s="471"/>
      <c r="LR1025" s="471"/>
      <c r="LS1025" s="478"/>
      <c r="LT1025" s="449"/>
      <c r="LU1025" s="449"/>
      <c r="LV1025" s="473"/>
      <c r="LW1025" s="471"/>
      <c r="LX1025" s="471"/>
      <c r="LY1025" s="471"/>
      <c r="LZ1025" s="478"/>
      <c r="MA1025" s="449"/>
      <c r="MB1025" s="449"/>
      <c r="MC1025" s="473"/>
      <c r="MD1025" s="471"/>
      <c r="ME1025" s="471"/>
      <c r="MF1025" s="471"/>
      <c r="MG1025" s="478"/>
      <c r="MH1025" s="449"/>
      <c r="MI1025" s="449"/>
      <c r="MJ1025" s="473"/>
      <c r="MK1025" s="471"/>
      <c r="ML1025" s="471"/>
      <c r="MM1025" s="471"/>
      <c r="MN1025" s="478"/>
    </row>
    <row r="1026" spans="2:352" hidden="1">
      <c r="B1026" s="333">
        <v>787</v>
      </c>
      <c r="C1026" s="449"/>
      <c r="D1026" s="449"/>
      <c r="E1026" s="473"/>
      <c r="F1026" s="471"/>
      <c r="G1026" s="471"/>
      <c r="H1026" s="471"/>
      <c r="I1026" s="478"/>
      <c r="J1026" s="449"/>
      <c r="K1026" s="449"/>
      <c r="L1026" s="473"/>
      <c r="M1026" s="471"/>
      <c r="N1026" s="471"/>
      <c r="O1026" s="471"/>
      <c r="P1026" s="478"/>
      <c r="Q1026" s="449"/>
      <c r="R1026" s="449"/>
      <c r="S1026" s="473"/>
      <c r="T1026" s="471"/>
      <c r="U1026" s="471"/>
      <c r="V1026" s="471"/>
      <c r="W1026" s="478"/>
      <c r="X1026" s="449"/>
      <c r="Y1026" s="449"/>
      <c r="Z1026" s="473"/>
      <c r="AA1026" s="471"/>
      <c r="AB1026" s="471"/>
      <c r="AC1026" s="471"/>
      <c r="AD1026" s="478"/>
      <c r="AE1026" s="449"/>
      <c r="AF1026" s="449"/>
      <c r="AG1026" s="473"/>
      <c r="AH1026" s="471"/>
      <c r="AI1026" s="471"/>
      <c r="AJ1026" s="471"/>
      <c r="AK1026" s="478"/>
      <c r="AL1026" s="449"/>
      <c r="AM1026" s="449"/>
      <c r="AN1026" s="473"/>
      <c r="AO1026" s="471"/>
      <c r="AP1026" s="471"/>
      <c r="AQ1026" s="471"/>
      <c r="AR1026" s="478"/>
      <c r="AS1026" s="449"/>
      <c r="AT1026" s="449"/>
      <c r="AU1026" s="473"/>
      <c r="AV1026" s="471"/>
      <c r="AW1026" s="471"/>
      <c r="AX1026" s="471"/>
      <c r="AY1026" s="478"/>
      <c r="AZ1026" s="449"/>
      <c r="BA1026" s="449"/>
      <c r="BB1026" s="473"/>
      <c r="BC1026" s="471"/>
      <c r="BD1026" s="471"/>
      <c r="BE1026" s="471"/>
      <c r="BF1026" s="478"/>
      <c r="BG1026" s="449"/>
      <c r="BH1026" s="449"/>
      <c r="BI1026" s="473"/>
      <c r="BJ1026" s="471"/>
      <c r="BK1026" s="471"/>
      <c r="BL1026" s="471"/>
      <c r="BM1026" s="478"/>
      <c r="BN1026" s="449"/>
      <c r="BO1026" s="449"/>
      <c r="BP1026" s="473"/>
      <c r="BQ1026" s="471"/>
      <c r="BR1026" s="471"/>
      <c r="BS1026" s="471"/>
      <c r="BT1026" s="478"/>
      <c r="BU1026" s="449"/>
      <c r="BV1026" s="449"/>
      <c r="BW1026" s="473"/>
      <c r="BX1026" s="471"/>
      <c r="BY1026" s="471"/>
      <c r="BZ1026" s="471"/>
      <c r="CA1026" s="478"/>
      <c r="CB1026" s="449"/>
      <c r="CC1026" s="449"/>
      <c r="CD1026" s="473"/>
      <c r="CE1026" s="471"/>
      <c r="CF1026" s="471"/>
      <c r="CG1026" s="471"/>
      <c r="CH1026" s="478"/>
      <c r="CI1026" s="449"/>
      <c r="CJ1026" s="449"/>
      <c r="CK1026" s="473"/>
      <c r="CL1026" s="471"/>
      <c r="CM1026" s="471"/>
      <c r="CN1026" s="471"/>
      <c r="CO1026" s="478"/>
      <c r="CP1026" s="449"/>
      <c r="CQ1026" s="449"/>
      <c r="CR1026" s="473"/>
      <c r="CS1026" s="471"/>
      <c r="CT1026" s="471"/>
      <c r="CU1026" s="471"/>
      <c r="CV1026" s="478"/>
      <c r="CW1026" s="449"/>
      <c r="CX1026" s="449"/>
      <c r="CY1026" s="473"/>
      <c r="CZ1026" s="471"/>
      <c r="DA1026" s="471"/>
      <c r="DB1026" s="471"/>
      <c r="DC1026" s="478"/>
      <c r="DD1026" s="449"/>
      <c r="DE1026" s="449"/>
      <c r="DF1026" s="473"/>
      <c r="DG1026" s="471"/>
      <c r="DH1026" s="471"/>
      <c r="DI1026" s="471"/>
      <c r="DJ1026" s="478"/>
      <c r="DK1026" s="449"/>
      <c r="DL1026" s="449"/>
      <c r="DM1026" s="473"/>
      <c r="DN1026" s="471"/>
      <c r="DO1026" s="471"/>
      <c r="DP1026" s="471"/>
      <c r="DQ1026" s="478"/>
      <c r="DR1026" s="449"/>
      <c r="DS1026" s="449"/>
      <c r="DT1026" s="473"/>
      <c r="DU1026" s="471"/>
      <c r="DV1026" s="471"/>
      <c r="DW1026" s="471"/>
      <c r="DX1026" s="478"/>
      <c r="DY1026" s="449"/>
      <c r="DZ1026" s="449"/>
      <c r="EA1026" s="473"/>
      <c r="EB1026" s="471"/>
      <c r="EC1026" s="471"/>
      <c r="ED1026" s="471"/>
      <c r="EE1026" s="478"/>
      <c r="EF1026" s="449"/>
      <c r="EG1026" s="449"/>
      <c r="EH1026" s="473"/>
      <c r="EI1026" s="471"/>
      <c r="EJ1026" s="471"/>
      <c r="EK1026" s="471"/>
      <c r="EL1026" s="478"/>
      <c r="EM1026" s="449"/>
      <c r="EN1026" s="449"/>
      <c r="EO1026" s="473"/>
      <c r="EP1026" s="471"/>
      <c r="EQ1026" s="471"/>
      <c r="ER1026" s="471"/>
      <c r="ES1026" s="478"/>
      <c r="ET1026" s="449"/>
      <c r="EU1026" s="449"/>
      <c r="EV1026" s="473"/>
      <c r="EW1026" s="471"/>
      <c r="EX1026" s="471"/>
      <c r="EY1026" s="471"/>
      <c r="EZ1026" s="478"/>
      <c r="FA1026" s="449"/>
      <c r="FB1026" s="449"/>
      <c r="FC1026" s="473"/>
      <c r="FD1026" s="471"/>
      <c r="FE1026" s="471"/>
      <c r="FF1026" s="471"/>
      <c r="FG1026" s="478"/>
      <c r="FH1026" s="449"/>
      <c r="FI1026" s="449"/>
      <c r="FJ1026" s="473"/>
      <c r="FK1026" s="471"/>
      <c r="FL1026" s="471"/>
      <c r="FM1026" s="471"/>
      <c r="FN1026" s="478"/>
      <c r="FO1026" s="449"/>
      <c r="FP1026" s="449"/>
      <c r="FQ1026" s="473"/>
      <c r="FR1026" s="471"/>
      <c r="FS1026" s="471"/>
      <c r="FT1026" s="471"/>
      <c r="FU1026" s="478"/>
      <c r="FV1026" s="449"/>
      <c r="FW1026" s="449"/>
      <c r="FX1026" s="473"/>
      <c r="FY1026" s="471"/>
      <c r="FZ1026" s="471"/>
      <c r="GA1026" s="471"/>
      <c r="GB1026" s="478"/>
      <c r="GC1026" s="449"/>
      <c r="GD1026" s="449"/>
      <c r="GE1026" s="473"/>
      <c r="GF1026" s="471"/>
      <c r="GG1026" s="471"/>
      <c r="GH1026" s="471"/>
      <c r="GI1026" s="478"/>
      <c r="GJ1026" s="449"/>
      <c r="GK1026" s="449"/>
      <c r="GL1026" s="473"/>
      <c r="GM1026" s="471"/>
      <c r="GN1026" s="471"/>
      <c r="GO1026" s="471"/>
      <c r="GP1026" s="478"/>
      <c r="GQ1026" s="449"/>
      <c r="GR1026" s="449"/>
      <c r="GS1026" s="473"/>
      <c r="GT1026" s="471"/>
      <c r="GU1026" s="471"/>
      <c r="GV1026" s="471"/>
      <c r="GW1026" s="478"/>
      <c r="GX1026" s="449"/>
      <c r="GY1026" s="449"/>
      <c r="GZ1026" s="473"/>
      <c r="HA1026" s="471"/>
      <c r="HB1026" s="471"/>
      <c r="HC1026" s="471"/>
      <c r="HD1026" s="478"/>
      <c r="HE1026" s="449"/>
      <c r="HF1026" s="449"/>
      <c r="HG1026" s="473"/>
      <c r="HH1026" s="471"/>
      <c r="HI1026" s="471"/>
      <c r="HJ1026" s="471"/>
      <c r="HK1026" s="478"/>
      <c r="HL1026" s="449"/>
      <c r="HM1026" s="449"/>
      <c r="HN1026" s="473"/>
      <c r="HO1026" s="471"/>
      <c r="HP1026" s="471"/>
      <c r="HQ1026" s="471"/>
      <c r="HR1026" s="478"/>
      <c r="HS1026" s="449"/>
      <c r="HT1026" s="449"/>
      <c r="HU1026" s="473"/>
      <c r="HV1026" s="471"/>
      <c r="HW1026" s="471"/>
      <c r="HX1026" s="471"/>
      <c r="HY1026" s="478"/>
      <c r="HZ1026" s="449"/>
      <c r="IA1026" s="449"/>
      <c r="IB1026" s="473"/>
      <c r="IC1026" s="471"/>
      <c r="ID1026" s="471"/>
      <c r="IE1026" s="471"/>
      <c r="IF1026" s="478"/>
      <c r="IG1026" s="449"/>
      <c r="IH1026" s="449"/>
      <c r="II1026" s="473"/>
      <c r="IJ1026" s="471"/>
      <c r="IK1026" s="471"/>
      <c r="IL1026" s="471"/>
      <c r="IM1026" s="478"/>
      <c r="IN1026" s="449"/>
      <c r="IO1026" s="449"/>
      <c r="IP1026" s="473"/>
      <c r="IQ1026" s="471"/>
      <c r="IR1026" s="471"/>
      <c r="IS1026" s="471"/>
      <c r="IT1026" s="478"/>
      <c r="IU1026" s="449"/>
      <c r="IV1026" s="449"/>
      <c r="IW1026" s="473"/>
      <c r="IX1026" s="471"/>
      <c r="IY1026" s="471"/>
      <c r="IZ1026" s="471"/>
      <c r="JA1026" s="478"/>
      <c r="JB1026" s="449"/>
      <c r="JC1026" s="449"/>
      <c r="JD1026" s="473"/>
      <c r="JE1026" s="471"/>
      <c r="JF1026" s="471"/>
      <c r="JG1026" s="471"/>
      <c r="JH1026" s="478"/>
      <c r="JI1026" s="449"/>
      <c r="JJ1026" s="449"/>
      <c r="JK1026" s="473"/>
      <c r="JL1026" s="471"/>
      <c r="JM1026" s="471"/>
      <c r="JN1026" s="471"/>
      <c r="JO1026" s="478"/>
      <c r="JP1026" s="449"/>
      <c r="JQ1026" s="449"/>
      <c r="JR1026" s="473"/>
      <c r="JS1026" s="471"/>
      <c r="JT1026" s="471"/>
      <c r="JU1026" s="471"/>
      <c r="JV1026" s="478"/>
      <c r="JW1026" s="449"/>
      <c r="JX1026" s="449"/>
      <c r="JY1026" s="473"/>
      <c r="JZ1026" s="471"/>
      <c r="KA1026" s="471"/>
      <c r="KB1026" s="471"/>
      <c r="KC1026" s="478"/>
      <c r="KD1026" s="449"/>
      <c r="KE1026" s="449"/>
      <c r="KF1026" s="473"/>
      <c r="KG1026" s="471"/>
      <c r="KH1026" s="471"/>
      <c r="KI1026" s="471"/>
      <c r="KJ1026" s="478"/>
      <c r="KK1026" s="449"/>
      <c r="KL1026" s="449"/>
      <c r="KM1026" s="473"/>
      <c r="KN1026" s="471"/>
      <c r="KO1026" s="471"/>
      <c r="KP1026" s="471"/>
      <c r="KQ1026" s="478"/>
      <c r="KR1026" s="449"/>
      <c r="KS1026" s="449"/>
      <c r="KT1026" s="473"/>
      <c r="KU1026" s="471"/>
      <c r="KV1026" s="471"/>
      <c r="KW1026" s="471"/>
      <c r="KX1026" s="478"/>
      <c r="KY1026" s="449"/>
      <c r="KZ1026" s="449"/>
      <c r="LA1026" s="473"/>
      <c r="LB1026" s="471"/>
      <c r="LC1026" s="471"/>
      <c r="LD1026" s="471"/>
      <c r="LE1026" s="478"/>
      <c r="LF1026" s="449"/>
      <c r="LG1026" s="449"/>
      <c r="LH1026" s="473"/>
      <c r="LI1026" s="471"/>
      <c r="LJ1026" s="471"/>
      <c r="LK1026" s="471"/>
      <c r="LL1026" s="478"/>
      <c r="LM1026" s="449"/>
      <c r="LN1026" s="449"/>
      <c r="LO1026" s="473"/>
      <c r="LP1026" s="471"/>
      <c r="LQ1026" s="471"/>
      <c r="LR1026" s="471"/>
      <c r="LS1026" s="478"/>
      <c r="LT1026" s="449"/>
      <c r="LU1026" s="449"/>
      <c r="LV1026" s="473"/>
      <c r="LW1026" s="471"/>
      <c r="LX1026" s="471"/>
      <c r="LY1026" s="471"/>
      <c r="LZ1026" s="478"/>
      <c r="MA1026" s="449"/>
      <c r="MB1026" s="449"/>
      <c r="MC1026" s="473"/>
      <c r="MD1026" s="471"/>
      <c r="ME1026" s="471"/>
      <c r="MF1026" s="471"/>
      <c r="MG1026" s="478"/>
      <c r="MH1026" s="449"/>
      <c r="MI1026" s="449"/>
      <c r="MJ1026" s="473"/>
      <c r="MK1026" s="471"/>
      <c r="ML1026" s="471"/>
      <c r="MM1026" s="471"/>
      <c r="MN1026" s="478"/>
    </row>
    <row r="1027" spans="2:352" hidden="1">
      <c r="B1027" s="333">
        <v>788</v>
      </c>
      <c r="C1027" s="449"/>
      <c r="D1027" s="449"/>
      <c r="E1027" s="473"/>
      <c r="F1027" s="471"/>
      <c r="G1027" s="471"/>
      <c r="H1027" s="471"/>
      <c r="I1027" s="478"/>
      <c r="J1027" s="449"/>
      <c r="K1027" s="449"/>
      <c r="L1027" s="473"/>
      <c r="M1027" s="471"/>
      <c r="N1027" s="471"/>
      <c r="O1027" s="471"/>
      <c r="P1027" s="478"/>
      <c r="Q1027" s="449"/>
      <c r="R1027" s="449"/>
      <c r="S1027" s="473"/>
      <c r="T1027" s="471"/>
      <c r="U1027" s="471"/>
      <c r="V1027" s="471"/>
      <c r="W1027" s="478"/>
      <c r="X1027" s="449"/>
      <c r="Y1027" s="449"/>
      <c r="Z1027" s="473"/>
      <c r="AA1027" s="471"/>
      <c r="AB1027" s="471"/>
      <c r="AC1027" s="471"/>
      <c r="AD1027" s="478"/>
      <c r="AE1027" s="449"/>
      <c r="AF1027" s="449"/>
      <c r="AG1027" s="473"/>
      <c r="AH1027" s="471"/>
      <c r="AI1027" s="471"/>
      <c r="AJ1027" s="471"/>
      <c r="AK1027" s="478"/>
      <c r="AL1027" s="449"/>
      <c r="AM1027" s="449"/>
      <c r="AN1027" s="473"/>
      <c r="AO1027" s="471"/>
      <c r="AP1027" s="471"/>
      <c r="AQ1027" s="471"/>
      <c r="AR1027" s="478"/>
      <c r="AS1027" s="449"/>
      <c r="AT1027" s="449"/>
      <c r="AU1027" s="473"/>
      <c r="AV1027" s="471"/>
      <c r="AW1027" s="471"/>
      <c r="AX1027" s="471"/>
      <c r="AY1027" s="478"/>
      <c r="AZ1027" s="449"/>
      <c r="BA1027" s="449"/>
      <c r="BB1027" s="473"/>
      <c r="BC1027" s="471"/>
      <c r="BD1027" s="471"/>
      <c r="BE1027" s="471"/>
      <c r="BF1027" s="478"/>
      <c r="BG1027" s="449"/>
      <c r="BH1027" s="449"/>
      <c r="BI1027" s="473"/>
      <c r="BJ1027" s="471"/>
      <c r="BK1027" s="471"/>
      <c r="BL1027" s="471"/>
      <c r="BM1027" s="478"/>
      <c r="BN1027" s="449"/>
      <c r="BO1027" s="449"/>
      <c r="BP1027" s="473"/>
      <c r="BQ1027" s="471"/>
      <c r="BR1027" s="471"/>
      <c r="BS1027" s="471"/>
      <c r="BT1027" s="478"/>
      <c r="BU1027" s="449"/>
      <c r="BV1027" s="449"/>
      <c r="BW1027" s="473"/>
      <c r="BX1027" s="471"/>
      <c r="BY1027" s="471"/>
      <c r="BZ1027" s="471"/>
      <c r="CA1027" s="478"/>
      <c r="CB1027" s="449"/>
      <c r="CC1027" s="449"/>
      <c r="CD1027" s="473"/>
      <c r="CE1027" s="471"/>
      <c r="CF1027" s="471"/>
      <c r="CG1027" s="471"/>
      <c r="CH1027" s="478"/>
      <c r="CI1027" s="449"/>
      <c r="CJ1027" s="449"/>
      <c r="CK1027" s="473"/>
      <c r="CL1027" s="471"/>
      <c r="CM1027" s="471"/>
      <c r="CN1027" s="471"/>
      <c r="CO1027" s="478"/>
      <c r="CP1027" s="449"/>
      <c r="CQ1027" s="449"/>
      <c r="CR1027" s="473"/>
      <c r="CS1027" s="471"/>
      <c r="CT1027" s="471"/>
      <c r="CU1027" s="471"/>
      <c r="CV1027" s="478"/>
      <c r="CW1027" s="449"/>
      <c r="CX1027" s="449"/>
      <c r="CY1027" s="473"/>
      <c r="CZ1027" s="471"/>
      <c r="DA1027" s="471"/>
      <c r="DB1027" s="471"/>
      <c r="DC1027" s="478"/>
      <c r="DD1027" s="449"/>
      <c r="DE1027" s="449"/>
      <c r="DF1027" s="473"/>
      <c r="DG1027" s="471"/>
      <c r="DH1027" s="471"/>
      <c r="DI1027" s="471"/>
      <c r="DJ1027" s="478"/>
      <c r="DK1027" s="449"/>
      <c r="DL1027" s="449"/>
      <c r="DM1027" s="473"/>
      <c r="DN1027" s="471"/>
      <c r="DO1027" s="471"/>
      <c r="DP1027" s="471"/>
      <c r="DQ1027" s="478"/>
      <c r="DR1027" s="449"/>
      <c r="DS1027" s="449"/>
      <c r="DT1027" s="473"/>
      <c r="DU1027" s="471"/>
      <c r="DV1027" s="471"/>
      <c r="DW1027" s="471"/>
      <c r="DX1027" s="478"/>
      <c r="DY1027" s="449"/>
      <c r="DZ1027" s="449"/>
      <c r="EA1027" s="473"/>
      <c r="EB1027" s="471"/>
      <c r="EC1027" s="471"/>
      <c r="ED1027" s="471"/>
      <c r="EE1027" s="478"/>
      <c r="EF1027" s="449"/>
      <c r="EG1027" s="449"/>
      <c r="EH1027" s="473"/>
      <c r="EI1027" s="471"/>
      <c r="EJ1027" s="471"/>
      <c r="EK1027" s="471"/>
      <c r="EL1027" s="478"/>
      <c r="EM1027" s="449"/>
      <c r="EN1027" s="449"/>
      <c r="EO1027" s="473"/>
      <c r="EP1027" s="471"/>
      <c r="EQ1027" s="471"/>
      <c r="ER1027" s="471"/>
      <c r="ES1027" s="478"/>
      <c r="ET1027" s="449"/>
      <c r="EU1027" s="449"/>
      <c r="EV1027" s="473"/>
      <c r="EW1027" s="471"/>
      <c r="EX1027" s="471"/>
      <c r="EY1027" s="471"/>
      <c r="EZ1027" s="478"/>
      <c r="FA1027" s="449"/>
      <c r="FB1027" s="449"/>
      <c r="FC1027" s="473"/>
      <c r="FD1027" s="471"/>
      <c r="FE1027" s="471"/>
      <c r="FF1027" s="471"/>
      <c r="FG1027" s="478"/>
      <c r="FH1027" s="449"/>
      <c r="FI1027" s="449"/>
      <c r="FJ1027" s="473"/>
      <c r="FK1027" s="471"/>
      <c r="FL1027" s="471"/>
      <c r="FM1027" s="471"/>
      <c r="FN1027" s="478"/>
      <c r="FO1027" s="449"/>
      <c r="FP1027" s="449"/>
      <c r="FQ1027" s="473"/>
      <c r="FR1027" s="471"/>
      <c r="FS1027" s="471"/>
      <c r="FT1027" s="471"/>
      <c r="FU1027" s="478"/>
      <c r="FV1027" s="449"/>
      <c r="FW1027" s="449"/>
      <c r="FX1027" s="473"/>
      <c r="FY1027" s="471"/>
      <c r="FZ1027" s="471"/>
      <c r="GA1027" s="471"/>
      <c r="GB1027" s="478"/>
      <c r="GC1027" s="449"/>
      <c r="GD1027" s="449"/>
      <c r="GE1027" s="473"/>
      <c r="GF1027" s="471"/>
      <c r="GG1027" s="471"/>
      <c r="GH1027" s="471"/>
      <c r="GI1027" s="478"/>
      <c r="GJ1027" s="449"/>
      <c r="GK1027" s="449"/>
      <c r="GL1027" s="473"/>
      <c r="GM1027" s="471"/>
      <c r="GN1027" s="471"/>
      <c r="GO1027" s="471"/>
      <c r="GP1027" s="478"/>
      <c r="GQ1027" s="449"/>
      <c r="GR1027" s="449"/>
      <c r="GS1027" s="473"/>
      <c r="GT1027" s="471"/>
      <c r="GU1027" s="471"/>
      <c r="GV1027" s="471"/>
      <c r="GW1027" s="478"/>
      <c r="GX1027" s="449"/>
      <c r="GY1027" s="449"/>
      <c r="GZ1027" s="473"/>
      <c r="HA1027" s="471"/>
      <c r="HB1027" s="471"/>
      <c r="HC1027" s="471"/>
      <c r="HD1027" s="478"/>
      <c r="HE1027" s="449"/>
      <c r="HF1027" s="449"/>
      <c r="HG1027" s="473"/>
      <c r="HH1027" s="471"/>
      <c r="HI1027" s="471"/>
      <c r="HJ1027" s="471"/>
      <c r="HK1027" s="478"/>
      <c r="HL1027" s="449"/>
      <c r="HM1027" s="449"/>
      <c r="HN1027" s="473"/>
      <c r="HO1027" s="471"/>
      <c r="HP1027" s="471"/>
      <c r="HQ1027" s="471"/>
      <c r="HR1027" s="478"/>
      <c r="HS1027" s="449"/>
      <c r="HT1027" s="449"/>
      <c r="HU1027" s="473"/>
      <c r="HV1027" s="471"/>
      <c r="HW1027" s="471"/>
      <c r="HX1027" s="471"/>
      <c r="HY1027" s="478"/>
      <c r="HZ1027" s="449"/>
      <c r="IA1027" s="449"/>
      <c r="IB1027" s="473"/>
      <c r="IC1027" s="471"/>
      <c r="ID1027" s="471"/>
      <c r="IE1027" s="471"/>
      <c r="IF1027" s="478"/>
      <c r="IG1027" s="449"/>
      <c r="IH1027" s="449"/>
      <c r="II1027" s="473"/>
      <c r="IJ1027" s="471"/>
      <c r="IK1027" s="471"/>
      <c r="IL1027" s="471"/>
      <c r="IM1027" s="478"/>
      <c r="IN1027" s="449"/>
      <c r="IO1027" s="449"/>
      <c r="IP1027" s="473"/>
      <c r="IQ1027" s="471"/>
      <c r="IR1027" s="471"/>
      <c r="IS1027" s="471"/>
      <c r="IT1027" s="478"/>
      <c r="IU1027" s="449"/>
      <c r="IV1027" s="449"/>
      <c r="IW1027" s="473"/>
      <c r="IX1027" s="471"/>
      <c r="IY1027" s="471"/>
      <c r="IZ1027" s="471"/>
      <c r="JA1027" s="478"/>
      <c r="JB1027" s="449"/>
      <c r="JC1027" s="449"/>
      <c r="JD1027" s="473"/>
      <c r="JE1027" s="471"/>
      <c r="JF1027" s="471"/>
      <c r="JG1027" s="471"/>
      <c r="JH1027" s="478"/>
      <c r="JI1027" s="449"/>
      <c r="JJ1027" s="449"/>
      <c r="JK1027" s="473"/>
      <c r="JL1027" s="471"/>
      <c r="JM1027" s="471"/>
      <c r="JN1027" s="471"/>
      <c r="JO1027" s="478"/>
      <c r="JP1027" s="449"/>
      <c r="JQ1027" s="449"/>
      <c r="JR1027" s="473"/>
      <c r="JS1027" s="471"/>
      <c r="JT1027" s="471"/>
      <c r="JU1027" s="471"/>
      <c r="JV1027" s="478"/>
      <c r="JW1027" s="449"/>
      <c r="JX1027" s="449"/>
      <c r="JY1027" s="473"/>
      <c r="JZ1027" s="471"/>
      <c r="KA1027" s="471"/>
      <c r="KB1027" s="471"/>
      <c r="KC1027" s="478"/>
      <c r="KD1027" s="449"/>
      <c r="KE1027" s="449"/>
      <c r="KF1027" s="473"/>
      <c r="KG1027" s="471"/>
      <c r="KH1027" s="471"/>
      <c r="KI1027" s="471"/>
      <c r="KJ1027" s="478"/>
      <c r="KK1027" s="449"/>
      <c r="KL1027" s="449"/>
      <c r="KM1027" s="473"/>
      <c r="KN1027" s="471"/>
      <c r="KO1027" s="471"/>
      <c r="KP1027" s="471"/>
      <c r="KQ1027" s="478"/>
      <c r="KR1027" s="449"/>
      <c r="KS1027" s="449"/>
      <c r="KT1027" s="473"/>
      <c r="KU1027" s="471"/>
      <c r="KV1027" s="471"/>
      <c r="KW1027" s="471"/>
      <c r="KX1027" s="478"/>
      <c r="KY1027" s="449"/>
      <c r="KZ1027" s="449"/>
      <c r="LA1027" s="473"/>
      <c r="LB1027" s="471"/>
      <c r="LC1027" s="471"/>
      <c r="LD1027" s="471"/>
      <c r="LE1027" s="478"/>
      <c r="LF1027" s="449"/>
      <c r="LG1027" s="449"/>
      <c r="LH1027" s="473"/>
      <c r="LI1027" s="471"/>
      <c r="LJ1027" s="471"/>
      <c r="LK1027" s="471"/>
      <c r="LL1027" s="478"/>
      <c r="LM1027" s="449"/>
      <c r="LN1027" s="449"/>
      <c r="LO1027" s="473"/>
      <c r="LP1027" s="471"/>
      <c r="LQ1027" s="471"/>
      <c r="LR1027" s="471"/>
      <c r="LS1027" s="478"/>
      <c r="LT1027" s="449"/>
      <c r="LU1027" s="449"/>
      <c r="LV1027" s="473"/>
      <c r="LW1027" s="471"/>
      <c r="LX1027" s="471"/>
      <c r="LY1027" s="471"/>
      <c r="LZ1027" s="478"/>
      <c r="MA1027" s="449"/>
      <c r="MB1027" s="449"/>
      <c r="MC1027" s="473"/>
      <c r="MD1027" s="471"/>
      <c r="ME1027" s="471"/>
      <c r="MF1027" s="471"/>
      <c r="MG1027" s="478"/>
      <c r="MH1027" s="449"/>
      <c r="MI1027" s="449"/>
      <c r="MJ1027" s="473"/>
      <c r="MK1027" s="471"/>
      <c r="ML1027" s="471"/>
      <c r="MM1027" s="471"/>
      <c r="MN1027" s="478"/>
    </row>
    <row r="1028" spans="2:352" hidden="1">
      <c r="B1028" s="333">
        <v>789</v>
      </c>
      <c r="C1028" s="449"/>
      <c r="D1028" s="449"/>
      <c r="E1028" s="473"/>
      <c r="F1028" s="471"/>
      <c r="G1028" s="471"/>
      <c r="H1028" s="471"/>
      <c r="I1028" s="478"/>
      <c r="J1028" s="449"/>
      <c r="K1028" s="449"/>
      <c r="L1028" s="473"/>
      <c r="M1028" s="471"/>
      <c r="N1028" s="471"/>
      <c r="O1028" s="471"/>
      <c r="P1028" s="478"/>
      <c r="Q1028" s="449"/>
      <c r="R1028" s="449"/>
      <c r="S1028" s="473"/>
      <c r="T1028" s="471"/>
      <c r="U1028" s="471"/>
      <c r="V1028" s="471"/>
      <c r="W1028" s="478"/>
      <c r="X1028" s="449"/>
      <c r="Y1028" s="449"/>
      <c r="Z1028" s="473"/>
      <c r="AA1028" s="471"/>
      <c r="AB1028" s="471"/>
      <c r="AC1028" s="471"/>
      <c r="AD1028" s="478"/>
      <c r="AE1028" s="449"/>
      <c r="AF1028" s="449"/>
      <c r="AG1028" s="473"/>
      <c r="AH1028" s="471"/>
      <c r="AI1028" s="471"/>
      <c r="AJ1028" s="471"/>
      <c r="AK1028" s="478"/>
      <c r="AL1028" s="449"/>
      <c r="AM1028" s="449"/>
      <c r="AN1028" s="473"/>
      <c r="AO1028" s="471"/>
      <c r="AP1028" s="471"/>
      <c r="AQ1028" s="471"/>
      <c r="AR1028" s="478"/>
      <c r="AS1028" s="449"/>
      <c r="AT1028" s="449"/>
      <c r="AU1028" s="473"/>
      <c r="AV1028" s="471"/>
      <c r="AW1028" s="471"/>
      <c r="AX1028" s="471"/>
      <c r="AY1028" s="478"/>
      <c r="AZ1028" s="449"/>
      <c r="BA1028" s="449"/>
      <c r="BB1028" s="473"/>
      <c r="BC1028" s="471"/>
      <c r="BD1028" s="471"/>
      <c r="BE1028" s="471"/>
      <c r="BF1028" s="478"/>
      <c r="BG1028" s="449"/>
      <c r="BH1028" s="449"/>
      <c r="BI1028" s="473"/>
      <c r="BJ1028" s="471"/>
      <c r="BK1028" s="471"/>
      <c r="BL1028" s="471"/>
      <c r="BM1028" s="478"/>
      <c r="BN1028" s="449"/>
      <c r="BO1028" s="449"/>
      <c r="BP1028" s="473"/>
      <c r="BQ1028" s="471"/>
      <c r="BR1028" s="471"/>
      <c r="BS1028" s="471"/>
      <c r="BT1028" s="478"/>
      <c r="BU1028" s="449"/>
      <c r="BV1028" s="449"/>
      <c r="BW1028" s="473"/>
      <c r="BX1028" s="471"/>
      <c r="BY1028" s="471"/>
      <c r="BZ1028" s="471"/>
      <c r="CA1028" s="478"/>
      <c r="CB1028" s="449"/>
      <c r="CC1028" s="449"/>
      <c r="CD1028" s="473"/>
      <c r="CE1028" s="471"/>
      <c r="CF1028" s="471"/>
      <c r="CG1028" s="471"/>
      <c r="CH1028" s="478"/>
      <c r="CI1028" s="449"/>
      <c r="CJ1028" s="449"/>
      <c r="CK1028" s="473"/>
      <c r="CL1028" s="471"/>
      <c r="CM1028" s="471"/>
      <c r="CN1028" s="471"/>
      <c r="CO1028" s="478"/>
      <c r="CP1028" s="449"/>
      <c r="CQ1028" s="449"/>
      <c r="CR1028" s="473"/>
      <c r="CS1028" s="471"/>
      <c r="CT1028" s="471"/>
      <c r="CU1028" s="471"/>
      <c r="CV1028" s="478"/>
      <c r="CW1028" s="449"/>
      <c r="CX1028" s="449"/>
      <c r="CY1028" s="473"/>
      <c r="CZ1028" s="471"/>
      <c r="DA1028" s="471"/>
      <c r="DB1028" s="471"/>
      <c r="DC1028" s="478"/>
      <c r="DD1028" s="449"/>
      <c r="DE1028" s="449"/>
      <c r="DF1028" s="473"/>
      <c r="DG1028" s="471"/>
      <c r="DH1028" s="471"/>
      <c r="DI1028" s="471"/>
      <c r="DJ1028" s="478"/>
      <c r="DK1028" s="449"/>
      <c r="DL1028" s="449"/>
      <c r="DM1028" s="473"/>
      <c r="DN1028" s="471"/>
      <c r="DO1028" s="471"/>
      <c r="DP1028" s="471"/>
      <c r="DQ1028" s="478"/>
      <c r="DR1028" s="449"/>
      <c r="DS1028" s="449"/>
      <c r="DT1028" s="473"/>
      <c r="DU1028" s="471"/>
      <c r="DV1028" s="471"/>
      <c r="DW1028" s="471"/>
      <c r="DX1028" s="478"/>
      <c r="DY1028" s="449"/>
      <c r="DZ1028" s="449"/>
      <c r="EA1028" s="473"/>
      <c r="EB1028" s="471"/>
      <c r="EC1028" s="471"/>
      <c r="ED1028" s="471"/>
      <c r="EE1028" s="478"/>
      <c r="EF1028" s="449"/>
      <c r="EG1028" s="449"/>
      <c r="EH1028" s="473"/>
      <c r="EI1028" s="471"/>
      <c r="EJ1028" s="471"/>
      <c r="EK1028" s="471"/>
      <c r="EL1028" s="478"/>
      <c r="EM1028" s="449"/>
      <c r="EN1028" s="449"/>
      <c r="EO1028" s="473"/>
      <c r="EP1028" s="471"/>
      <c r="EQ1028" s="471"/>
      <c r="ER1028" s="471"/>
      <c r="ES1028" s="478"/>
      <c r="ET1028" s="449"/>
      <c r="EU1028" s="449"/>
      <c r="EV1028" s="473"/>
      <c r="EW1028" s="471"/>
      <c r="EX1028" s="471"/>
      <c r="EY1028" s="471"/>
      <c r="EZ1028" s="478"/>
      <c r="FA1028" s="449"/>
      <c r="FB1028" s="449"/>
      <c r="FC1028" s="473"/>
      <c r="FD1028" s="471"/>
      <c r="FE1028" s="471"/>
      <c r="FF1028" s="471"/>
      <c r="FG1028" s="478"/>
      <c r="FH1028" s="449"/>
      <c r="FI1028" s="449"/>
      <c r="FJ1028" s="473"/>
      <c r="FK1028" s="471"/>
      <c r="FL1028" s="471"/>
      <c r="FM1028" s="471"/>
      <c r="FN1028" s="478"/>
      <c r="FO1028" s="449"/>
      <c r="FP1028" s="449"/>
      <c r="FQ1028" s="473"/>
      <c r="FR1028" s="471"/>
      <c r="FS1028" s="471"/>
      <c r="FT1028" s="471"/>
      <c r="FU1028" s="478"/>
      <c r="FV1028" s="449"/>
      <c r="FW1028" s="449"/>
      <c r="FX1028" s="473"/>
      <c r="FY1028" s="471"/>
      <c r="FZ1028" s="471"/>
      <c r="GA1028" s="471"/>
      <c r="GB1028" s="478"/>
      <c r="GC1028" s="449"/>
      <c r="GD1028" s="449"/>
      <c r="GE1028" s="473"/>
      <c r="GF1028" s="471"/>
      <c r="GG1028" s="471"/>
      <c r="GH1028" s="471"/>
      <c r="GI1028" s="478"/>
      <c r="GJ1028" s="449"/>
      <c r="GK1028" s="449"/>
      <c r="GL1028" s="473"/>
      <c r="GM1028" s="471"/>
      <c r="GN1028" s="471"/>
      <c r="GO1028" s="471"/>
      <c r="GP1028" s="478"/>
      <c r="GQ1028" s="449"/>
      <c r="GR1028" s="449"/>
      <c r="GS1028" s="473"/>
      <c r="GT1028" s="471"/>
      <c r="GU1028" s="471"/>
      <c r="GV1028" s="471"/>
      <c r="GW1028" s="478"/>
      <c r="GX1028" s="449"/>
      <c r="GY1028" s="449"/>
      <c r="GZ1028" s="473"/>
      <c r="HA1028" s="471"/>
      <c r="HB1028" s="471"/>
      <c r="HC1028" s="471"/>
      <c r="HD1028" s="478"/>
      <c r="HE1028" s="449"/>
      <c r="HF1028" s="449"/>
      <c r="HG1028" s="473"/>
      <c r="HH1028" s="471"/>
      <c r="HI1028" s="471"/>
      <c r="HJ1028" s="471"/>
      <c r="HK1028" s="478"/>
      <c r="HL1028" s="449"/>
      <c r="HM1028" s="449"/>
      <c r="HN1028" s="473"/>
      <c r="HO1028" s="471"/>
      <c r="HP1028" s="471"/>
      <c r="HQ1028" s="471"/>
      <c r="HR1028" s="478"/>
      <c r="HS1028" s="449"/>
      <c r="HT1028" s="449"/>
      <c r="HU1028" s="473"/>
      <c r="HV1028" s="471"/>
      <c r="HW1028" s="471"/>
      <c r="HX1028" s="471"/>
      <c r="HY1028" s="478"/>
      <c r="HZ1028" s="449"/>
      <c r="IA1028" s="449"/>
      <c r="IB1028" s="473"/>
      <c r="IC1028" s="471"/>
      <c r="ID1028" s="471"/>
      <c r="IE1028" s="471"/>
      <c r="IF1028" s="478"/>
      <c r="IG1028" s="449"/>
      <c r="IH1028" s="449"/>
      <c r="II1028" s="473"/>
      <c r="IJ1028" s="471"/>
      <c r="IK1028" s="471"/>
      <c r="IL1028" s="471"/>
      <c r="IM1028" s="478"/>
      <c r="IN1028" s="449"/>
      <c r="IO1028" s="449"/>
      <c r="IP1028" s="473"/>
      <c r="IQ1028" s="471"/>
      <c r="IR1028" s="471"/>
      <c r="IS1028" s="471"/>
      <c r="IT1028" s="478"/>
      <c r="IU1028" s="449"/>
      <c r="IV1028" s="449"/>
      <c r="IW1028" s="473"/>
      <c r="IX1028" s="471"/>
      <c r="IY1028" s="471"/>
      <c r="IZ1028" s="471"/>
      <c r="JA1028" s="478"/>
      <c r="JB1028" s="449"/>
      <c r="JC1028" s="449"/>
      <c r="JD1028" s="473"/>
      <c r="JE1028" s="471"/>
      <c r="JF1028" s="471"/>
      <c r="JG1028" s="471"/>
      <c r="JH1028" s="478"/>
      <c r="JI1028" s="449"/>
      <c r="JJ1028" s="449"/>
      <c r="JK1028" s="473"/>
      <c r="JL1028" s="471"/>
      <c r="JM1028" s="471"/>
      <c r="JN1028" s="471"/>
      <c r="JO1028" s="478"/>
      <c r="JP1028" s="449"/>
      <c r="JQ1028" s="449"/>
      <c r="JR1028" s="473"/>
      <c r="JS1028" s="471"/>
      <c r="JT1028" s="471"/>
      <c r="JU1028" s="471"/>
      <c r="JV1028" s="478"/>
      <c r="JW1028" s="449"/>
      <c r="JX1028" s="449"/>
      <c r="JY1028" s="473"/>
      <c r="JZ1028" s="471"/>
      <c r="KA1028" s="471"/>
      <c r="KB1028" s="471"/>
      <c r="KC1028" s="478"/>
      <c r="KD1028" s="449"/>
      <c r="KE1028" s="449"/>
      <c r="KF1028" s="473"/>
      <c r="KG1028" s="471"/>
      <c r="KH1028" s="471"/>
      <c r="KI1028" s="471"/>
      <c r="KJ1028" s="478"/>
      <c r="KK1028" s="449"/>
      <c r="KL1028" s="449"/>
      <c r="KM1028" s="473"/>
      <c r="KN1028" s="471"/>
      <c r="KO1028" s="471"/>
      <c r="KP1028" s="471"/>
      <c r="KQ1028" s="478"/>
      <c r="KR1028" s="449"/>
      <c r="KS1028" s="449"/>
      <c r="KT1028" s="473"/>
      <c r="KU1028" s="471"/>
      <c r="KV1028" s="471"/>
      <c r="KW1028" s="471"/>
      <c r="KX1028" s="478"/>
      <c r="KY1028" s="449"/>
      <c r="KZ1028" s="449"/>
      <c r="LA1028" s="473"/>
      <c r="LB1028" s="471"/>
      <c r="LC1028" s="471"/>
      <c r="LD1028" s="471"/>
      <c r="LE1028" s="478"/>
      <c r="LF1028" s="449"/>
      <c r="LG1028" s="449"/>
      <c r="LH1028" s="473"/>
      <c r="LI1028" s="471"/>
      <c r="LJ1028" s="471"/>
      <c r="LK1028" s="471"/>
      <c r="LL1028" s="478"/>
      <c r="LM1028" s="449"/>
      <c r="LN1028" s="449"/>
      <c r="LO1028" s="473"/>
      <c r="LP1028" s="471"/>
      <c r="LQ1028" s="471"/>
      <c r="LR1028" s="471"/>
      <c r="LS1028" s="478"/>
      <c r="LT1028" s="449"/>
      <c r="LU1028" s="449"/>
      <c r="LV1028" s="473"/>
      <c r="LW1028" s="471"/>
      <c r="LX1028" s="471"/>
      <c r="LY1028" s="471"/>
      <c r="LZ1028" s="478"/>
      <c r="MA1028" s="449"/>
      <c r="MB1028" s="449"/>
      <c r="MC1028" s="473"/>
      <c r="MD1028" s="471"/>
      <c r="ME1028" s="471"/>
      <c r="MF1028" s="471"/>
      <c r="MG1028" s="478"/>
      <c r="MH1028" s="449"/>
      <c r="MI1028" s="449"/>
      <c r="MJ1028" s="473"/>
      <c r="MK1028" s="471"/>
      <c r="ML1028" s="471"/>
      <c r="MM1028" s="471"/>
      <c r="MN1028" s="478"/>
    </row>
    <row r="1029" spans="2:352" hidden="1">
      <c r="B1029" s="333">
        <v>790</v>
      </c>
      <c r="C1029" s="449"/>
      <c r="D1029" s="449"/>
      <c r="E1029" s="473"/>
      <c r="F1029" s="471"/>
      <c r="G1029" s="471"/>
      <c r="H1029" s="471"/>
      <c r="I1029" s="478"/>
      <c r="J1029" s="449"/>
      <c r="K1029" s="449"/>
      <c r="L1029" s="473"/>
      <c r="M1029" s="471"/>
      <c r="N1029" s="471"/>
      <c r="O1029" s="471"/>
      <c r="P1029" s="478"/>
      <c r="Q1029" s="449"/>
      <c r="R1029" s="449"/>
      <c r="S1029" s="473"/>
      <c r="T1029" s="471"/>
      <c r="U1029" s="471"/>
      <c r="V1029" s="471"/>
      <c r="W1029" s="478"/>
      <c r="X1029" s="449"/>
      <c r="Y1029" s="449"/>
      <c r="Z1029" s="473"/>
      <c r="AA1029" s="471"/>
      <c r="AB1029" s="471"/>
      <c r="AC1029" s="471"/>
      <c r="AD1029" s="478"/>
      <c r="AE1029" s="449"/>
      <c r="AF1029" s="449"/>
      <c r="AG1029" s="473"/>
      <c r="AH1029" s="471"/>
      <c r="AI1029" s="471"/>
      <c r="AJ1029" s="471"/>
      <c r="AK1029" s="478"/>
      <c r="AL1029" s="449"/>
      <c r="AM1029" s="449"/>
      <c r="AN1029" s="473"/>
      <c r="AO1029" s="471"/>
      <c r="AP1029" s="471"/>
      <c r="AQ1029" s="471"/>
      <c r="AR1029" s="478"/>
      <c r="AS1029" s="449"/>
      <c r="AT1029" s="449"/>
      <c r="AU1029" s="473"/>
      <c r="AV1029" s="471"/>
      <c r="AW1029" s="471"/>
      <c r="AX1029" s="471"/>
      <c r="AY1029" s="478"/>
      <c r="AZ1029" s="449"/>
      <c r="BA1029" s="449"/>
      <c r="BB1029" s="473"/>
      <c r="BC1029" s="471"/>
      <c r="BD1029" s="471"/>
      <c r="BE1029" s="471"/>
      <c r="BF1029" s="478"/>
      <c r="BG1029" s="449"/>
      <c r="BH1029" s="449"/>
      <c r="BI1029" s="473"/>
      <c r="BJ1029" s="471"/>
      <c r="BK1029" s="471"/>
      <c r="BL1029" s="471"/>
      <c r="BM1029" s="478"/>
      <c r="BN1029" s="449"/>
      <c r="BO1029" s="449"/>
      <c r="BP1029" s="473"/>
      <c r="BQ1029" s="471"/>
      <c r="BR1029" s="471"/>
      <c r="BS1029" s="471"/>
      <c r="BT1029" s="478"/>
      <c r="BU1029" s="449"/>
      <c r="BV1029" s="449"/>
      <c r="BW1029" s="473"/>
      <c r="BX1029" s="471"/>
      <c r="BY1029" s="471"/>
      <c r="BZ1029" s="471"/>
      <c r="CA1029" s="478"/>
      <c r="CB1029" s="449"/>
      <c r="CC1029" s="449"/>
      <c r="CD1029" s="473"/>
      <c r="CE1029" s="471"/>
      <c r="CF1029" s="471"/>
      <c r="CG1029" s="471"/>
      <c r="CH1029" s="478"/>
      <c r="CI1029" s="449"/>
      <c r="CJ1029" s="449"/>
      <c r="CK1029" s="473"/>
      <c r="CL1029" s="471"/>
      <c r="CM1029" s="471"/>
      <c r="CN1029" s="471"/>
      <c r="CO1029" s="478"/>
      <c r="CP1029" s="449"/>
      <c r="CQ1029" s="449"/>
      <c r="CR1029" s="473"/>
      <c r="CS1029" s="471"/>
      <c r="CT1029" s="471"/>
      <c r="CU1029" s="471"/>
      <c r="CV1029" s="478"/>
      <c r="CW1029" s="449"/>
      <c r="CX1029" s="449"/>
      <c r="CY1029" s="473"/>
      <c r="CZ1029" s="471"/>
      <c r="DA1029" s="471"/>
      <c r="DB1029" s="471"/>
      <c r="DC1029" s="478"/>
      <c r="DD1029" s="449"/>
      <c r="DE1029" s="449"/>
      <c r="DF1029" s="473"/>
      <c r="DG1029" s="471"/>
      <c r="DH1029" s="471"/>
      <c r="DI1029" s="471"/>
      <c r="DJ1029" s="478"/>
      <c r="DK1029" s="449"/>
      <c r="DL1029" s="449"/>
      <c r="DM1029" s="473"/>
      <c r="DN1029" s="471"/>
      <c r="DO1029" s="471"/>
      <c r="DP1029" s="471"/>
      <c r="DQ1029" s="478"/>
      <c r="DR1029" s="449"/>
      <c r="DS1029" s="449"/>
      <c r="DT1029" s="473"/>
      <c r="DU1029" s="471"/>
      <c r="DV1029" s="471"/>
      <c r="DW1029" s="471"/>
      <c r="DX1029" s="478"/>
      <c r="DY1029" s="449"/>
      <c r="DZ1029" s="449"/>
      <c r="EA1029" s="473"/>
      <c r="EB1029" s="471"/>
      <c r="EC1029" s="471"/>
      <c r="ED1029" s="471"/>
      <c r="EE1029" s="478"/>
      <c r="EF1029" s="449"/>
      <c r="EG1029" s="449"/>
      <c r="EH1029" s="473"/>
      <c r="EI1029" s="471"/>
      <c r="EJ1029" s="471"/>
      <c r="EK1029" s="471"/>
      <c r="EL1029" s="478"/>
      <c r="EM1029" s="449"/>
      <c r="EN1029" s="449"/>
      <c r="EO1029" s="473"/>
      <c r="EP1029" s="471"/>
      <c r="EQ1029" s="471"/>
      <c r="ER1029" s="471"/>
      <c r="ES1029" s="478"/>
      <c r="ET1029" s="449"/>
      <c r="EU1029" s="449"/>
      <c r="EV1029" s="473"/>
      <c r="EW1029" s="471"/>
      <c r="EX1029" s="471"/>
      <c r="EY1029" s="471"/>
      <c r="EZ1029" s="478"/>
      <c r="FA1029" s="449"/>
      <c r="FB1029" s="449"/>
      <c r="FC1029" s="473"/>
      <c r="FD1029" s="471"/>
      <c r="FE1029" s="471"/>
      <c r="FF1029" s="471"/>
      <c r="FG1029" s="478"/>
      <c r="FH1029" s="449"/>
      <c r="FI1029" s="449"/>
      <c r="FJ1029" s="473"/>
      <c r="FK1029" s="471"/>
      <c r="FL1029" s="471"/>
      <c r="FM1029" s="471"/>
      <c r="FN1029" s="478"/>
      <c r="FO1029" s="449"/>
      <c r="FP1029" s="449"/>
      <c r="FQ1029" s="473"/>
      <c r="FR1029" s="471"/>
      <c r="FS1029" s="471"/>
      <c r="FT1029" s="471"/>
      <c r="FU1029" s="478"/>
      <c r="FV1029" s="449"/>
      <c r="FW1029" s="449"/>
      <c r="FX1029" s="473"/>
      <c r="FY1029" s="471"/>
      <c r="FZ1029" s="471"/>
      <c r="GA1029" s="471"/>
      <c r="GB1029" s="478"/>
      <c r="GC1029" s="449"/>
      <c r="GD1029" s="449"/>
      <c r="GE1029" s="473"/>
      <c r="GF1029" s="471"/>
      <c r="GG1029" s="471"/>
      <c r="GH1029" s="471"/>
      <c r="GI1029" s="478"/>
      <c r="GJ1029" s="449"/>
      <c r="GK1029" s="449"/>
      <c r="GL1029" s="473"/>
      <c r="GM1029" s="471"/>
      <c r="GN1029" s="471"/>
      <c r="GO1029" s="471"/>
      <c r="GP1029" s="478"/>
      <c r="GQ1029" s="449"/>
      <c r="GR1029" s="449"/>
      <c r="GS1029" s="473"/>
      <c r="GT1029" s="471"/>
      <c r="GU1029" s="471"/>
      <c r="GV1029" s="471"/>
      <c r="GW1029" s="478"/>
      <c r="GX1029" s="449"/>
      <c r="GY1029" s="449"/>
      <c r="GZ1029" s="473"/>
      <c r="HA1029" s="471"/>
      <c r="HB1029" s="471"/>
      <c r="HC1029" s="471"/>
      <c r="HD1029" s="478"/>
      <c r="HE1029" s="449"/>
      <c r="HF1029" s="449"/>
      <c r="HG1029" s="473"/>
      <c r="HH1029" s="471"/>
      <c r="HI1029" s="471"/>
      <c r="HJ1029" s="471"/>
      <c r="HK1029" s="478"/>
      <c r="HL1029" s="449"/>
      <c r="HM1029" s="449"/>
      <c r="HN1029" s="473"/>
      <c r="HO1029" s="471"/>
      <c r="HP1029" s="471"/>
      <c r="HQ1029" s="471"/>
      <c r="HR1029" s="478"/>
      <c r="HS1029" s="449"/>
      <c r="HT1029" s="449"/>
      <c r="HU1029" s="473"/>
      <c r="HV1029" s="471"/>
      <c r="HW1029" s="471"/>
      <c r="HX1029" s="471"/>
      <c r="HY1029" s="478"/>
      <c r="HZ1029" s="449"/>
      <c r="IA1029" s="449"/>
      <c r="IB1029" s="473"/>
      <c r="IC1029" s="471"/>
      <c r="ID1029" s="471"/>
      <c r="IE1029" s="471"/>
      <c r="IF1029" s="478"/>
      <c r="IG1029" s="449"/>
      <c r="IH1029" s="449"/>
      <c r="II1029" s="473"/>
      <c r="IJ1029" s="471"/>
      <c r="IK1029" s="471"/>
      <c r="IL1029" s="471"/>
      <c r="IM1029" s="478"/>
      <c r="IN1029" s="449"/>
      <c r="IO1029" s="449"/>
      <c r="IP1029" s="473"/>
      <c r="IQ1029" s="471"/>
      <c r="IR1029" s="471"/>
      <c r="IS1029" s="471"/>
      <c r="IT1029" s="478"/>
      <c r="IU1029" s="449"/>
      <c r="IV1029" s="449"/>
      <c r="IW1029" s="473"/>
      <c r="IX1029" s="471"/>
      <c r="IY1029" s="471"/>
      <c r="IZ1029" s="471"/>
      <c r="JA1029" s="478"/>
      <c r="JB1029" s="449"/>
      <c r="JC1029" s="449"/>
      <c r="JD1029" s="473"/>
      <c r="JE1029" s="471"/>
      <c r="JF1029" s="471"/>
      <c r="JG1029" s="471"/>
      <c r="JH1029" s="478"/>
      <c r="JI1029" s="449"/>
      <c r="JJ1029" s="449"/>
      <c r="JK1029" s="473"/>
      <c r="JL1029" s="471"/>
      <c r="JM1029" s="471"/>
      <c r="JN1029" s="471"/>
      <c r="JO1029" s="478"/>
      <c r="JP1029" s="449"/>
      <c r="JQ1029" s="449"/>
      <c r="JR1029" s="473"/>
      <c r="JS1029" s="471"/>
      <c r="JT1029" s="471"/>
      <c r="JU1029" s="471"/>
      <c r="JV1029" s="478"/>
      <c r="JW1029" s="449"/>
      <c r="JX1029" s="449"/>
      <c r="JY1029" s="473"/>
      <c r="JZ1029" s="471"/>
      <c r="KA1029" s="471"/>
      <c r="KB1029" s="471"/>
      <c r="KC1029" s="478"/>
      <c r="KD1029" s="449"/>
      <c r="KE1029" s="449"/>
      <c r="KF1029" s="473"/>
      <c r="KG1029" s="471"/>
      <c r="KH1029" s="471"/>
      <c r="KI1029" s="471"/>
      <c r="KJ1029" s="478"/>
      <c r="KK1029" s="449"/>
      <c r="KL1029" s="449"/>
      <c r="KM1029" s="473"/>
      <c r="KN1029" s="471"/>
      <c r="KO1029" s="471"/>
      <c r="KP1029" s="471"/>
      <c r="KQ1029" s="478"/>
      <c r="KR1029" s="449"/>
      <c r="KS1029" s="449"/>
      <c r="KT1029" s="473"/>
      <c r="KU1029" s="471"/>
      <c r="KV1029" s="471"/>
      <c r="KW1029" s="471"/>
      <c r="KX1029" s="478"/>
      <c r="KY1029" s="449"/>
      <c r="KZ1029" s="449"/>
      <c r="LA1029" s="473"/>
      <c r="LB1029" s="471"/>
      <c r="LC1029" s="471"/>
      <c r="LD1029" s="471"/>
      <c r="LE1029" s="478"/>
      <c r="LF1029" s="449"/>
      <c r="LG1029" s="449"/>
      <c r="LH1029" s="473"/>
      <c r="LI1029" s="471"/>
      <c r="LJ1029" s="471"/>
      <c r="LK1029" s="471"/>
      <c r="LL1029" s="478"/>
      <c r="LM1029" s="449"/>
      <c r="LN1029" s="449"/>
      <c r="LO1029" s="473"/>
      <c r="LP1029" s="471"/>
      <c r="LQ1029" s="471"/>
      <c r="LR1029" s="471"/>
      <c r="LS1029" s="478"/>
      <c r="LT1029" s="449"/>
      <c r="LU1029" s="449"/>
      <c r="LV1029" s="473"/>
      <c r="LW1029" s="471"/>
      <c r="LX1029" s="471"/>
      <c r="LY1029" s="471"/>
      <c r="LZ1029" s="478"/>
      <c r="MA1029" s="449"/>
      <c r="MB1029" s="449"/>
      <c r="MC1029" s="473"/>
      <c r="MD1029" s="471"/>
      <c r="ME1029" s="471"/>
      <c r="MF1029" s="471"/>
      <c r="MG1029" s="478"/>
      <c r="MH1029" s="449"/>
      <c r="MI1029" s="449"/>
      <c r="MJ1029" s="473"/>
      <c r="MK1029" s="471"/>
      <c r="ML1029" s="471"/>
      <c r="MM1029" s="471"/>
      <c r="MN1029" s="478"/>
    </row>
    <row r="1030" spans="2:352" hidden="1">
      <c r="B1030" s="333">
        <v>791</v>
      </c>
      <c r="C1030" s="449"/>
      <c r="D1030" s="449"/>
      <c r="E1030" s="473"/>
      <c r="F1030" s="471"/>
      <c r="G1030" s="471"/>
      <c r="H1030" s="471"/>
      <c r="I1030" s="478"/>
      <c r="J1030" s="449"/>
      <c r="K1030" s="449"/>
      <c r="L1030" s="473"/>
      <c r="M1030" s="471"/>
      <c r="N1030" s="471"/>
      <c r="O1030" s="471"/>
      <c r="P1030" s="478"/>
      <c r="Q1030" s="449"/>
      <c r="R1030" s="449"/>
      <c r="S1030" s="473"/>
      <c r="T1030" s="471"/>
      <c r="U1030" s="471"/>
      <c r="V1030" s="471"/>
      <c r="W1030" s="478"/>
      <c r="X1030" s="449"/>
      <c r="Y1030" s="449"/>
      <c r="Z1030" s="473"/>
      <c r="AA1030" s="471"/>
      <c r="AB1030" s="471"/>
      <c r="AC1030" s="471"/>
      <c r="AD1030" s="478"/>
      <c r="AE1030" s="449"/>
      <c r="AF1030" s="449"/>
      <c r="AG1030" s="473"/>
      <c r="AH1030" s="471"/>
      <c r="AI1030" s="471"/>
      <c r="AJ1030" s="471"/>
      <c r="AK1030" s="478"/>
      <c r="AL1030" s="449"/>
      <c r="AM1030" s="449"/>
      <c r="AN1030" s="473"/>
      <c r="AO1030" s="471"/>
      <c r="AP1030" s="471"/>
      <c r="AQ1030" s="471"/>
      <c r="AR1030" s="478"/>
      <c r="AS1030" s="449"/>
      <c r="AT1030" s="449"/>
      <c r="AU1030" s="473"/>
      <c r="AV1030" s="471"/>
      <c r="AW1030" s="471"/>
      <c r="AX1030" s="471"/>
      <c r="AY1030" s="478"/>
      <c r="AZ1030" s="449"/>
      <c r="BA1030" s="449"/>
      <c r="BB1030" s="473"/>
      <c r="BC1030" s="471"/>
      <c r="BD1030" s="471"/>
      <c r="BE1030" s="471"/>
      <c r="BF1030" s="478"/>
      <c r="BG1030" s="449"/>
      <c r="BH1030" s="449"/>
      <c r="BI1030" s="473"/>
      <c r="BJ1030" s="471"/>
      <c r="BK1030" s="471"/>
      <c r="BL1030" s="471"/>
      <c r="BM1030" s="478"/>
      <c r="BN1030" s="449"/>
      <c r="BO1030" s="449"/>
      <c r="BP1030" s="473"/>
      <c r="BQ1030" s="471"/>
      <c r="BR1030" s="471"/>
      <c r="BS1030" s="471"/>
      <c r="BT1030" s="478"/>
      <c r="BU1030" s="449"/>
      <c r="BV1030" s="449"/>
      <c r="BW1030" s="473"/>
      <c r="BX1030" s="471"/>
      <c r="BY1030" s="471"/>
      <c r="BZ1030" s="471"/>
      <c r="CA1030" s="478"/>
      <c r="CB1030" s="449"/>
      <c r="CC1030" s="449"/>
      <c r="CD1030" s="473"/>
      <c r="CE1030" s="471"/>
      <c r="CF1030" s="471"/>
      <c r="CG1030" s="471"/>
      <c r="CH1030" s="478"/>
      <c r="CI1030" s="449"/>
      <c r="CJ1030" s="449"/>
      <c r="CK1030" s="473"/>
      <c r="CL1030" s="471"/>
      <c r="CM1030" s="471"/>
      <c r="CN1030" s="471"/>
      <c r="CO1030" s="478"/>
      <c r="CP1030" s="449"/>
      <c r="CQ1030" s="449"/>
      <c r="CR1030" s="473"/>
      <c r="CS1030" s="471"/>
      <c r="CT1030" s="471"/>
      <c r="CU1030" s="471"/>
      <c r="CV1030" s="478"/>
      <c r="CW1030" s="449"/>
      <c r="CX1030" s="449"/>
      <c r="CY1030" s="473"/>
      <c r="CZ1030" s="471"/>
      <c r="DA1030" s="471"/>
      <c r="DB1030" s="471"/>
      <c r="DC1030" s="478"/>
      <c r="DD1030" s="449"/>
      <c r="DE1030" s="449"/>
      <c r="DF1030" s="473"/>
      <c r="DG1030" s="471"/>
      <c r="DH1030" s="471"/>
      <c r="DI1030" s="471"/>
      <c r="DJ1030" s="478"/>
      <c r="DK1030" s="449"/>
      <c r="DL1030" s="449"/>
      <c r="DM1030" s="473"/>
      <c r="DN1030" s="471"/>
      <c r="DO1030" s="471"/>
      <c r="DP1030" s="471"/>
      <c r="DQ1030" s="478"/>
      <c r="DR1030" s="449"/>
      <c r="DS1030" s="449"/>
      <c r="DT1030" s="473"/>
      <c r="DU1030" s="471"/>
      <c r="DV1030" s="471"/>
      <c r="DW1030" s="471"/>
      <c r="DX1030" s="478"/>
      <c r="DY1030" s="449"/>
      <c r="DZ1030" s="449"/>
      <c r="EA1030" s="473"/>
      <c r="EB1030" s="471"/>
      <c r="EC1030" s="471"/>
      <c r="ED1030" s="471"/>
      <c r="EE1030" s="478"/>
      <c r="EF1030" s="449"/>
      <c r="EG1030" s="449"/>
      <c r="EH1030" s="473"/>
      <c r="EI1030" s="471"/>
      <c r="EJ1030" s="471"/>
      <c r="EK1030" s="471"/>
      <c r="EL1030" s="478"/>
      <c r="EM1030" s="449"/>
      <c r="EN1030" s="449"/>
      <c r="EO1030" s="473"/>
      <c r="EP1030" s="471"/>
      <c r="EQ1030" s="471"/>
      <c r="ER1030" s="471"/>
      <c r="ES1030" s="478"/>
      <c r="ET1030" s="449"/>
      <c r="EU1030" s="449"/>
      <c r="EV1030" s="473"/>
      <c r="EW1030" s="471"/>
      <c r="EX1030" s="471"/>
      <c r="EY1030" s="471"/>
      <c r="EZ1030" s="478"/>
      <c r="FA1030" s="449"/>
      <c r="FB1030" s="449"/>
      <c r="FC1030" s="473"/>
      <c r="FD1030" s="471"/>
      <c r="FE1030" s="471"/>
      <c r="FF1030" s="471"/>
      <c r="FG1030" s="478"/>
      <c r="FH1030" s="449"/>
      <c r="FI1030" s="449"/>
      <c r="FJ1030" s="473"/>
      <c r="FK1030" s="471"/>
      <c r="FL1030" s="471"/>
      <c r="FM1030" s="471"/>
      <c r="FN1030" s="478"/>
      <c r="FO1030" s="449"/>
      <c r="FP1030" s="449"/>
      <c r="FQ1030" s="473"/>
      <c r="FR1030" s="471"/>
      <c r="FS1030" s="471"/>
      <c r="FT1030" s="471"/>
      <c r="FU1030" s="478"/>
      <c r="FV1030" s="449"/>
      <c r="FW1030" s="449"/>
      <c r="FX1030" s="473"/>
      <c r="FY1030" s="471"/>
      <c r="FZ1030" s="471"/>
      <c r="GA1030" s="471"/>
      <c r="GB1030" s="478"/>
      <c r="GC1030" s="449"/>
      <c r="GD1030" s="449"/>
      <c r="GE1030" s="473"/>
      <c r="GF1030" s="471"/>
      <c r="GG1030" s="471"/>
      <c r="GH1030" s="471"/>
      <c r="GI1030" s="478"/>
      <c r="GJ1030" s="449"/>
      <c r="GK1030" s="449"/>
      <c r="GL1030" s="473"/>
      <c r="GM1030" s="471"/>
      <c r="GN1030" s="471"/>
      <c r="GO1030" s="471"/>
      <c r="GP1030" s="478"/>
      <c r="GQ1030" s="449"/>
      <c r="GR1030" s="449"/>
      <c r="GS1030" s="473"/>
      <c r="GT1030" s="471"/>
      <c r="GU1030" s="471"/>
      <c r="GV1030" s="471"/>
      <c r="GW1030" s="478"/>
      <c r="GX1030" s="449"/>
      <c r="GY1030" s="449"/>
      <c r="GZ1030" s="473"/>
      <c r="HA1030" s="471"/>
      <c r="HB1030" s="471"/>
      <c r="HC1030" s="471"/>
      <c r="HD1030" s="478"/>
      <c r="HE1030" s="449"/>
      <c r="HF1030" s="449"/>
      <c r="HG1030" s="473"/>
      <c r="HH1030" s="471"/>
      <c r="HI1030" s="471"/>
      <c r="HJ1030" s="471"/>
      <c r="HK1030" s="478"/>
      <c r="HL1030" s="449"/>
      <c r="HM1030" s="449"/>
      <c r="HN1030" s="473"/>
      <c r="HO1030" s="471"/>
      <c r="HP1030" s="471"/>
      <c r="HQ1030" s="471"/>
      <c r="HR1030" s="478"/>
      <c r="HS1030" s="449"/>
      <c r="HT1030" s="449"/>
      <c r="HU1030" s="473"/>
      <c r="HV1030" s="471"/>
      <c r="HW1030" s="471"/>
      <c r="HX1030" s="471"/>
      <c r="HY1030" s="478"/>
      <c r="HZ1030" s="449"/>
      <c r="IA1030" s="449"/>
      <c r="IB1030" s="473"/>
      <c r="IC1030" s="471"/>
      <c r="ID1030" s="471"/>
      <c r="IE1030" s="471"/>
      <c r="IF1030" s="478"/>
      <c r="IG1030" s="449"/>
      <c r="IH1030" s="449"/>
      <c r="II1030" s="473"/>
      <c r="IJ1030" s="471"/>
      <c r="IK1030" s="471"/>
      <c r="IL1030" s="471"/>
      <c r="IM1030" s="478"/>
      <c r="IN1030" s="449"/>
      <c r="IO1030" s="449"/>
      <c r="IP1030" s="473"/>
      <c r="IQ1030" s="471"/>
      <c r="IR1030" s="471"/>
      <c r="IS1030" s="471"/>
      <c r="IT1030" s="478"/>
      <c r="IU1030" s="449"/>
      <c r="IV1030" s="449"/>
      <c r="IW1030" s="473"/>
      <c r="IX1030" s="471"/>
      <c r="IY1030" s="471"/>
      <c r="IZ1030" s="471"/>
      <c r="JA1030" s="478"/>
      <c r="JB1030" s="449"/>
      <c r="JC1030" s="449"/>
      <c r="JD1030" s="473"/>
      <c r="JE1030" s="471"/>
      <c r="JF1030" s="471"/>
      <c r="JG1030" s="471"/>
      <c r="JH1030" s="478"/>
      <c r="JI1030" s="449"/>
      <c r="JJ1030" s="449"/>
      <c r="JK1030" s="473"/>
      <c r="JL1030" s="471"/>
      <c r="JM1030" s="471"/>
      <c r="JN1030" s="471"/>
      <c r="JO1030" s="478"/>
      <c r="JP1030" s="449"/>
      <c r="JQ1030" s="449"/>
      <c r="JR1030" s="473"/>
      <c r="JS1030" s="471"/>
      <c r="JT1030" s="471"/>
      <c r="JU1030" s="471"/>
      <c r="JV1030" s="478"/>
      <c r="JW1030" s="449"/>
      <c r="JX1030" s="449"/>
      <c r="JY1030" s="473"/>
      <c r="JZ1030" s="471"/>
      <c r="KA1030" s="471"/>
      <c r="KB1030" s="471"/>
      <c r="KC1030" s="478"/>
      <c r="KD1030" s="449"/>
      <c r="KE1030" s="449"/>
      <c r="KF1030" s="473"/>
      <c r="KG1030" s="471"/>
      <c r="KH1030" s="471"/>
      <c r="KI1030" s="471"/>
      <c r="KJ1030" s="478"/>
      <c r="KK1030" s="449"/>
      <c r="KL1030" s="449"/>
      <c r="KM1030" s="473"/>
      <c r="KN1030" s="471"/>
      <c r="KO1030" s="471"/>
      <c r="KP1030" s="471"/>
      <c r="KQ1030" s="478"/>
      <c r="KR1030" s="449"/>
      <c r="KS1030" s="449"/>
      <c r="KT1030" s="473"/>
      <c r="KU1030" s="471"/>
      <c r="KV1030" s="471"/>
      <c r="KW1030" s="471"/>
      <c r="KX1030" s="478"/>
      <c r="KY1030" s="449"/>
      <c r="KZ1030" s="449"/>
      <c r="LA1030" s="473"/>
      <c r="LB1030" s="471"/>
      <c r="LC1030" s="471"/>
      <c r="LD1030" s="471"/>
      <c r="LE1030" s="478"/>
      <c r="LF1030" s="449"/>
      <c r="LG1030" s="449"/>
      <c r="LH1030" s="473"/>
      <c r="LI1030" s="471"/>
      <c r="LJ1030" s="471"/>
      <c r="LK1030" s="471"/>
      <c r="LL1030" s="478"/>
      <c r="LM1030" s="449"/>
      <c r="LN1030" s="449"/>
      <c r="LO1030" s="473"/>
      <c r="LP1030" s="471"/>
      <c r="LQ1030" s="471"/>
      <c r="LR1030" s="471"/>
      <c r="LS1030" s="478"/>
      <c r="LT1030" s="449"/>
      <c r="LU1030" s="449"/>
      <c r="LV1030" s="473"/>
      <c r="LW1030" s="471"/>
      <c r="LX1030" s="471"/>
      <c r="LY1030" s="471"/>
      <c r="LZ1030" s="478"/>
      <c r="MA1030" s="449"/>
      <c r="MB1030" s="449"/>
      <c r="MC1030" s="473"/>
      <c r="MD1030" s="471"/>
      <c r="ME1030" s="471"/>
      <c r="MF1030" s="471"/>
      <c r="MG1030" s="478"/>
      <c r="MH1030" s="449"/>
      <c r="MI1030" s="449"/>
      <c r="MJ1030" s="473"/>
      <c r="MK1030" s="471"/>
      <c r="ML1030" s="471"/>
      <c r="MM1030" s="471"/>
      <c r="MN1030" s="478"/>
    </row>
    <row r="1031" spans="2:352" hidden="1">
      <c r="B1031" s="333">
        <v>792</v>
      </c>
      <c r="C1031" s="449"/>
      <c r="D1031" s="449"/>
      <c r="E1031" s="473"/>
      <c r="F1031" s="471"/>
      <c r="G1031" s="471"/>
      <c r="H1031" s="471"/>
      <c r="I1031" s="478"/>
      <c r="J1031" s="449"/>
      <c r="K1031" s="449"/>
      <c r="L1031" s="473"/>
      <c r="M1031" s="471"/>
      <c r="N1031" s="471"/>
      <c r="O1031" s="471"/>
      <c r="P1031" s="478"/>
      <c r="Q1031" s="449"/>
      <c r="R1031" s="449"/>
      <c r="S1031" s="473"/>
      <c r="T1031" s="471"/>
      <c r="U1031" s="471"/>
      <c r="V1031" s="471"/>
      <c r="W1031" s="478"/>
      <c r="X1031" s="449"/>
      <c r="Y1031" s="449"/>
      <c r="Z1031" s="473"/>
      <c r="AA1031" s="471"/>
      <c r="AB1031" s="471"/>
      <c r="AC1031" s="471"/>
      <c r="AD1031" s="478"/>
      <c r="AE1031" s="449"/>
      <c r="AF1031" s="449"/>
      <c r="AG1031" s="473"/>
      <c r="AH1031" s="471"/>
      <c r="AI1031" s="471"/>
      <c r="AJ1031" s="471"/>
      <c r="AK1031" s="478"/>
      <c r="AL1031" s="449"/>
      <c r="AM1031" s="449"/>
      <c r="AN1031" s="473"/>
      <c r="AO1031" s="471"/>
      <c r="AP1031" s="471"/>
      <c r="AQ1031" s="471"/>
      <c r="AR1031" s="478"/>
      <c r="AS1031" s="449"/>
      <c r="AT1031" s="449"/>
      <c r="AU1031" s="473"/>
      <c r="AV1031" s="471"/>
      <c r="AW1031" s="471"/>
      <c r="AX1031" s="471"/>
      <c r="AY1031" s="478"/>
      <c r="AZ1031" s="449"/>
      <c r="BA1031" s="449"/>
      <c r="BB1031" s="473"/>
      <c r="BC1031" s="471"/>
      <c r="BD1031" s="471"/>
      <c r="BE1031" s="471"/>
      <c r="BF1031" s="478"/>
      <c r="BG1031" s="449"/>
      <c r="BH1031" s="449"/>
      <c r="BI1031" s="473"/>
      <c r="BJ1031" s="471"/>
      <c r="BK1031" s="471"/>
      <c r="BL1031" s="471"/>
      <c r="BM1031" s="478"/>
      <c r="BN1031" s="449"/>
      <c r="BO1031" s="449"/>
      <c r="BP1031" s="473"/>
      <c r="BQ1031" s="471"/>
      <c r="BR1031" s="471"/>
      <c r="BS1031" s="471"/>
      <c r="BT1031" s="478"/>
      <c r="BU1031" s="449"/>
      <c r="BV1031" s="449"/>
      <c r="BW1031" s="473"/>
      <c r="BX1031" s="471"/>
      <c r="BY1031" s="471"/>
      <c r="BZ1031" s="471"/>
      <c r="CA1031" s="478"/>
      <c r="CB1031" s="449"/>
      <c r="CC1031" s="449"/>
      <c r="CD1031" s="473"/>
      <c r="CE1031" s="471"/>
      <c r="CF1031" s="471"/>
      <c r="CG1031" s="471"/>
      <c r="CH1031" s="478"/>
      <c r="CI1031" s="449"/>
      <c r="CJ1031" s="449"/>
      <c r="CK1031" s="473"/>
      <c r="CL1031" s="471"/>
      <c r="CM1031" s="471"/>
      <c r="CN1031" s="471"/>
      <c r="CO1031" s="478"/>
      <c r="CP1031" s="449"/>
      <c r="CQ1031" s="449"/>
      <c r="CR1031" s="473"/>
      <c r="CS1031" s="471"/>
      <c r="CT1031" s="471"/>
      <c r="CU1031" s="471"/>
      <c r="CV1031" s="478"/>
      <c r="CW1031" s="449"/>
      <c r="CX1031" s="449"/>
      <c r="CY1031" s="473"/>
      <c r="CZ1031" s="471"/>
      <c r="DA1031" s="471"/>
      <c r="DB1031" s="471"/>
      <c r="DC1031" s="478"/>
      <c r="DD1031" s="449"/>
      <c r="DE1031" s="449"/>
      <c r="DF1031" s="473"/>
      <c r="DG1031" s="471"/>
      <c r="DH1031" s="471"/>
      <c r="DI1031" s="471"/>
      <c r="DJ1031" s="478"/>
      <c r="DK1031" s="449"/>
      <c r="DL1031" s="449"/>
      <c r="DM1031" s="473"/>
      <c r="DN1031" s="471"/>
      <c r="DO1031" s="471"/>
      <c r="DP1031" s="471"/>
      <c r="DQ1031" s="478"/>
      <c r="DR1031" s="449"/>
      <c r="DS1031" s="449"/>
      <c r="DT1031" s="473"/>
      <c r="DU1031" s="471"/>
      <c r="DV1031" s="471"/>
      <c r="DW1031" s="471"/>
      <c r="DX1031" s="478"/>
      <c r="DY1031" s="449"/>
      <c r="DZ1031" s="449"/>
      <c r="EA1031" s="473"/>
      <c r="EB1031" s="471"/>
      <c r="EC1031" s="471"/>
      <c r="ED1031" s="471"/>
      <c r="EE1031" s="478"/>
      <c r="EF1031" s="449"/>
      <c r="EG1031" s="449"/>
      <c r="EH1031" s="473"/>
      <c r="EI1031" s="471"/>
      <c r="EJ1031" s="471"/>
      <c r="EK1031" s="471"/>
      <c r="EL1031" s="478"/>
      <c r="EM1031" s="449"/>
      <c r="EN1031" s="449"/>
      <c r="EO1031" s="473"/>
      <c r="EP1031" s="471"/>
      <c r="EQ1031" s="471"/>
      <c r="ER1031" s="471"/>
      <c r="ES1031" s="478"/>
      <c r="ET1031" s="449"/>
      <c r="EU1031" s="449"/>
      <c r="EV1031" s="473"/>
      <c r="EW1031" s="471"/>
      <c r="EX1031" s="471"/>
      <c r="EY1031" s="471"/>
      <c r="EZ1031" s="478"/>
      <c r="FA1031" s="449"/>
      <c r="FB1031" s="449"/>
      <c r="FC1031" s="473"/>
      <c r="FD1031" s="471"/>
      <c r="FE1031" s="471"/>
      <c r="FF1031" s="471"/>
      <c r="FG1031" s="478"/>
      <c r="FH1031" s="449"/>
      <c r="FI1031" s="449"/>
      <c r="FJ1031" s="473"/>
      <c r="FK1031" s="471"/>
      <c r="FL1031" s="471"/>
      <c r="FM1031" s="471"/>
      <c r="FN1031" s="478"/>
      <c r="FO1031" s="449"/>
      <c r="FP1031" s="449"/>
      <c r="FQ1031" s="473"/>
      <c r="FR1031" s="471"/>
      <c r="FS1031" s="471"/>
      <c r="FT1031" s="471"/>
      <c r="FU1031" s="478"/>
      <c r="FV1031" s="449"/>
      <c r="FW1031" s="449"/>
      <c r="FX1031" s="473"/>
      <c r="FY1031" s="471"/>
      <c r="FZ1031" s="471"/>
      <c r="GA1031" s="471"/>
      <c r="GB1031" s="478"/>
      <c r="GC1031" s="449"/>
      <c r="GD1031" s="449"/>
      <c r="GE1031" s="473"/>
      <c r="GF1031" s="471"/>
      <c r="GG1031" s="471"/>
      <c r="GH1031" s="471"/>
      <c r="GI1031" s="478"/>
      <c r="GJ1031" s="449"/>
      <c r="GK1031" s="449"/>
      <c r="GL1031" s="473"/>
      <c r="GM1031" s="471"/>
      <c r="GN1031" s="471"/>
      <c r="GO1031" s="471"/>
      <c r="GP1031" s="478"/>
      <c r="GQ1031" s="449"/>
      <c r="GR1031" s="449"/>
      <c r="GS1031" s="473"/>
      <c r="GT1031" s="471"/>
      <c r="GU1031" s="471"/>
      <c r="GV1031" s="471"/>
      <c r="GW1031" s="478"/>
      <c r="GX1031" s="449"/>
      <c r="GY1031" s="449"/>
      <c r="GZ1031" s="473"/>
      <c r="HA1031" s="471"/>
      <c r="HB1031" s="471"/>
      <c r="HC1031" s="471"/>
      <c r="HD1031" s="478"/>
      <c r="HE1031" s="449"/>
      <c r="HF1031" s="449"/>
      <c r="HG1031" s="473"/>
      <c r="HH1031" s="471"/>
      <c r="HI1031" s="471"/>
      <c r="HJ1031" s="471"/>
      <c r="HK1031" s="478"/>
      <c r="HL1031" s="449"/>
      <c r="HM1031" s="449"/>
      <c r="HN1031" s="473"/>
      <c r="HO1031" s="471"/>
      <c r="HP1031" s="471"/>
      <c r="HQ1031" s="471"/>
      <c r="HR1031" s="478"/>
      <c r="HS1031" s="449"/>
      <c r="HT1031" s="449"/>
      <c r="HU1031" s="473"/>
      <c r="HV1031" s="471"/>
      <c r="HW1031" s="471"/>
      <c r="HX1031" s="471"/>
      <c r="HY1031" s="478"/>
      <c r="HZ1031" s="449"/>
      <c r="IA1031" s="449"/>
      <c r="IB1031" s="473"/>
      <c r="IC1031" s="471"/>
      <c r="ID1031" s="471"/>
      <c r="IE1031" s="471"/>
      <c r="IF1031" s="478"/>
      <c r="IG1031" s="449"/>
      <c r="IH1031" s="449"/>
      <c r="II1031" s="473"/>
      <c r="IJ1031" s="471"/>
      <c r="IK1031" s="471"/>
      <c r="IL1031" s="471"/>
      <c r="IM1031" s="478"/>
      <c r="IN1031" s="449"/>
      <c r="IO1031" s="449"/>
      <c r="IP1031" s="473"/>
      <c r="IQ1031" s="471"/>
      <c r="IR1031" s="471"/>
      <c r="IS1031" s="471"/>
      <c r="IT1031" s="478"/>
      <c r="IU1031" s="449"/>
      <c r="IV1031" s="449"/>
      <c r="IW1031" s="473"/>
      <c r="IX1031" s="471"/>
      <c r="IY1031" s="471"/>
      <c r="IZ1031" s="471"/>
      <c r="JA1031" s="478"/>
      <c r="JB1031" s="449"/>
      <c r="JC1031" s="449"/>
      <c r="JD1031" s="473"/>
      <c r="JE1031" s="471"/>
      <c r="JF1031" s="471"/>
      <c r="JG1031" s="471"/>
      <c r="JH1031" s="478"/>
      <c r="JI1031" s="449"/>
      <c r="JJ1031" s="449"/>
      <c r="JK1031" s="473"/>
      <c r="JL1031" s="471"/>
      <c r="JM1031" s="471"/>
      <c r="JN1031" s="471"/>
      <c r="JO1031" s="478"/>
      <c r="JP1031" s="449"/>
      <c r="JQ1031" s="449"/>
      <c r="JR1031" s="473"/>
      <c r="JS1031" s="471"/>
      <c r="JT1031" s="471"/>
      <c r="JU1031" s="471"/>
      <c r="JV1031" s="478"/>
      <c r="JW1031" s="449"/>
      <c r="JX1031" s="449"/>
      <c r="JY1031" s="473"/>
      <c r="JZ1031" s="471"/>
      <c r="KA1031" s="471"/>
      <c r="KB1031" s="471"/>
      <c r="KC1031" s="478"/>
      <c r="KD1031" s="449"/>
      <c r="KE1031" s="449"/>
      <c r="KF1031" s="473"/>
      <c r="KG1031" s="471"/>
      <c r="KH1031" s="471"/>
      <c r="KI1031" s="471"/>
      <c r="KJ1031" s="478"/>
      <c r="KK1031" s="449"/>
      <c r="KL1031" s="449"/>
      <c r="KM1031" s="473"/>
      <c r="KN1031" s="471"/>
      <c r="KO1031" s="471"/>
      <c r="KP1031" s="471"/>
      <c r="KQ1031" s="478"/>
      <c r="KR1031" s="449"/>
      <c r="KS1031" s="449"/>
      <c r="KT1031" s="473"/>
      <c r="KU1031" s="471"/>
      <c r="KV1031" s="471"/>
      <c r="KW1031" s="471"/>
      <c r="KX1031" s="478"/>
      <c r="KY1031" s="449"/>
      <c r="KZ1031" s="449"/>
      <c r="LA1031" s="473"/>
      <c r="LB1031" s="471"/>
      <c r="LC1031" s="471"/>
      <c r="LD1031" s="471"/>
      <c r="LE1031" s="478"/>
      <c r="LF1031" s="449"/>
      <c r="LG1031" s="449"/>
      <c r="LH1031" s="473"/>
      <c r="LI1031" s="471"/>
      <c r="LJ1031" s="471"/>
      <c r="LK1031" s="471"/>
      <c r="LL1031" s="478"/>
      <c r="LM1031" s="449"/>
      <c r="LN1031" s="449"/>
      <c r="LO1031" s="473"/>
      <c r="LP1031" s="471"/>
      <c r="LQ1031" s="471"/>
      <c r="LR1031" s="471"/>
      <c r="LS1031" s="478"/>
      <c r="LT1031" s="449"/>
      <c r="LU1031" s="449"/>
      <c r="LV1031" s="473"/>
      <c r="LW1031" s="471"/>
      <c r="LX1031" s="471"/>
      <c r="LY1031" s="471"/>
      <c r="LZ1031" s="478"/>
      <c r="MA1031" s="449"/>
      <c r="MB1031" s="449"/>
      <c r="MC1031" s="473"/>
      <c r="MD1031" s="471"/>
      <c r="ME1031" s="471"/>
      <c r="MF1031" s="471"/>
      <c r="MG1031" s="478"/>
      <c r="MH1031" s="449"/>
      <c r="MI1031" s="449"/>
      <c r="MJ1031" s="473"/>
      <c r="MK1031" s="471"/>
      <c r="ML1031" s="471"/>
      <c r="MM1031" s="471"/>
      <c r="MN1031" s="478"/>
    </row>
    <row r="1032" spans="2:352" hidden="1">
      <c r="B1032" s="333">
        <v>793</v>
      </c>
      <c r="C1032" s="449"/>
      <c r="D1032" s="449"/>
      <c r="E1032" s="473"/>
      <c r="F1032" s="471"/>
      <c r="G1032" s="471"/>
      <c r="H1032" s="471"/>
      <c r="I1032" s="478"/>
      <c r="J1032" s="449"/>
      <c r="K1032" s="449"/>
      <c r="L1032" s="473"/>
      <c r="M1032" s="471"/>
      <c r="N1032" s="471"/>
      <c r="O1032" s="471"/>
      <c r="P1032" s="478"/>
      <c r="Q1032" s="449"/>
      <c r="R1032" s="449"/>
      <c r="S1032" s="473"/>
      <c r="T1032" s="471"/>
      <c r="U1032" s="471"/>
      <c r="V1032" s="471"/>
      <c r="W1032" s="478"/>
      <c r="X1032" s="449"/>
      <c r="Y1032" s="449"/>
      <c r="Z1032" s="473"/>
      <c r="AA1032" s="471"/>
      <c r="AB1032" s="471"/>
      <c r="AC1032" s="471"/>
      <c r="AD1032" s="478"/>
      <c r="AE1032" s="449"/>
      <c r="AF1032" s="449"/>
      <c r="AG1032" s="473"/>
      <c r="AH1032" s="471"/>
      <c r="AI1032" s="471"/>
      <c r="AJ1032" s="471"/>
      <c r="AK1032" s="478"/>
      <c r="AL1032" s="449"/>
      <c r="AM1032" s="449"/>
      <c r="AN1032" s="473"/>
      <c r="AO1032" s="471"/>
      <c r="AP1032" s="471"/>
      <c r="AQ1032" s="471"/>
      <c r="AR1032" s="478"/>
      <c r="AS1032" s="449"/>
      <c r="AT1032" s="449"/>
      <c r="AU1032" s="473"/>
      <c r="AV1032" s="471"/>
      <c r="AW1032" s="471"/>
      <c r="AX1032" s="471"/>
      <c r="AY1032" s="478"/>
      <c r="AZ1032" s="449"/>
      <c r="BA1032" s="449"/>
      <c r="BB1032" s="473"/>
      <c r="BC1032" s="471"/>
      <c r="BD1032" s="471"/>
      <c r="BE1032" s="471"/>
      <c r="BF1032" s="478"/>
      <c r="BG1032" s="449"/>
      <c r="BH1032" s="449"/>
      <c r="BI1032" s="473"/>
      <c r="BJ1032" s="471"/>
      <c r="BK1032" s="471"/>
      <c r="BL1032" s="471"/>
      <c r="BM1032" s="478"/>
      <c r="BN1032" s="449"/>
      <c r="BO1032" s="449"/>
      <c r="BP1032" s="473"/>
      <c r="BQ1032" s="471"/>
      <c r="BR1032" s="471"/>
      <c r="BS1032" s="471"/>
      <c r="BT1032" s="478"/>
      <c r="BU1032" s="449"/>
      <c r="BV1032" s="449"/>
      <c r="BW1032" s="473"/>
      <c r="BX1032" s="471"/>
      <c r="BY1032" s="471"/>
      <c r="BZ1032" s="471"/>
      <c r="CA1032" s="478"/>
      <c r="CB1032" s="449"/>
      <c r="CC1032" s="449"/>
      <c r="CD1032" s="473"/>
      <c r="CE1032" s="471"/>
      <c r="CF1032" s="471"/>
      <c r="CG1032" s="471"/>
      <c r="CH1032" s="478"/>
      <c r="CI1032" s="449"/>
      <c r="CJ1032" s="449"/>
      <c r="CK1032" s="473"/>
      <c r="CL1032" s="471"/>
      <c r="CM1032" s="471"/>
      <c r="CN1032" s="471"/>
      <c r="CO1032" s="478"/>
      <c r="CP1032" s="449"/>
      <c r="CQ1032" s="449"/>
      <c r="CR1032" s="473"/>
      <c r="CS1032" s="471"/>
      <c r="CT1032" s="471"/>
      <c r="CU1032" s="471"/>
      <c r="CV1032" s="478"/>
      <c r="CW1032" s="449"/>
      <c r="CX1032" s="449"/>
      <c r="CY1032" s="473"/>
      <c r="CZ1032" s="471"/>
      <c r="DA1032" s="471"/>
      <c r="DB1032" s="471"/>
      <c r="DC1032" s="478"/>
      <c r="DD1032" s="449"/>
      <c r="DE1032" s="449"/>
      <c r="DF1032" s="473"/>
      <c r="DG1032" s="471"/>
      <c r="DH1032" s="471"/>
      <c r="DI1032" s="471"/>
      <c r="DJ1032" s="478"/>
      <c r="DK1032" s="449"/>
      <c r="DL1032" s="449"/>
      <c r="DM1032" s="473"/>
      <c r="DN1032" s="471"/>
      <c r="DO1032" s="471"/>
      <c r="DP1032" s="471"/>
      <c r="DQ1032" s="478"/>
      <c r="DR1032" s="449"/>
      <c r="DS1032" s="449"/>
      <c r="DT1032" s="473"/>
      <c r="DU1032" s="471"/>
      <c r="DV1032" s="471"/>
      <c r="DW1032" s="471"/>
      <c r="DX1032" s="478"/>
      <c r="DY1032" s="449"/>
      <c r="DZ1032" s="449"/>
      <c r="EA1032" s="473"/>
      <c r="EB1032" s="471"/>
      <c r="EC1032" s="471"/>
      <c r="ED1032" s="471"/>
      <c r="EE1032" s="478"/>
      <c r="EF1032" s="449"/>
      <c r="EG1032" s="449"/>
      <c r="EH1032" s="473"/>
      <c r="EI1032" s="471"/>
      <c r="EJ1032" s="471"/>
      <c r="EK1032" s="471"/>
      <c r="EL1032" s="478"/>
      <c r="EM1032" s="449"/>
      <c r="EN1032" s="449"/>
      <c r="EO1032" s="473"/>
      <c r="EP1032" s="471"/>
      <c r="EQ1032" s="471"/>
      <c r="ER1032" s="471"/>
      <c r="ES1032" s="478"/>
      <c r="ET1032" s="449"/>
      <c r="EU1032" s="449"/>
      <c r="EV1032" s="473"/>
      <c r="EW1032" s="471"/>
      <c r="EX1032" s="471"/>
      <c r="EY1032" s="471"/>
      <c r="EZ1032" s="478"/>
      <c r="FA1032" s="449"/>
      <c r="FB1032" s="449"/>
      <c r="FC1032" s="473"/>
      <c r="FD1032" s="471"/>
      <c r="FE1032" s="471"/>
      <c r="FF1032" s="471"/>
      <c r="FG1032" s="478"/>
      <c r="FH1032" s="449"/>
      <c r="FI1032" s="449"/>
      <c r="FJ1032" s="473"/>
      <c r="FK1032" s="471"/>
      <c r="FL1032" s="471"/>
      <c r="FM1032" s="471"/>
      <c r="FN1032" s="478"/>
      <c r="FO1032" s="449"/>
      <c r="FP1032" s="449"/>
      <c r="FQ1032" s="473"/>
      <c r="FR1032" s="471"/>
      <c r="FS1032" s="471"/>
      <c r="FT1032" s="471"/>
      <c r="FU1032" s="478"/>
      <c r="FV1032" s="449"/>
      <c r="FW1032" s="449"/>
      <c r="FX1032" s="473"/>
      <c r="FY1032" s="471"/>
      <c r="FZ1032" s="471"/>
      <c r="GA1032" s="471"/>
      <c r="GB1032" s="478"/>
      <c r="GC1032" s="449"/>
      <c r="GD1032" s="449"/>
      <c r="GE1032" s="473"/>
      <c r="GF1032" s="471"/>
      <c r="GG1032" s="471"/>
      <c r="GH1032" s="471"/>
      <c r="GI1032" s="478"/>
      <c r="GJ1032" s="449"/>
      <c r="GK1032" s="449"/>
      <c r="GL1032" s="473"/>
      <c r="GM1032" s="471"/>
      <c r="GN1032" s="471"/>
      <c r="GO1032" s="471"/>
      <c r="GP1032" s="478"/>
      <c r="GQ1032" s="449"/>
      <c r="GR1032" s="449"/>
      <c r="GS1032" s="473"/>
      <c r="GT1032" s="471"/>
      <c r="GU1032" s="471"/>
      <c r="GV1032" s="471"/>
      <c r="GW1032" s="478"/>
      <c r="GX1032" s="449"/>
      <c r="GY1032" s="449"/>
      <c r="GZ1032" s="473"/>
      <c r="HA1032" s="471"/>
      <c r="HB1032" s="471"/>
      <c r="HC1032" s="471"/>
      <c r="HD1032" s="478"/>
      <c r="HE1032" s="449"/>
      <c r="HF1032" s="449"/>
      <c r="HG1032" s="473"/>
      <c r="HH1032" s="471"/>
      <c r="HI1032" s="471"/>
      <c r="HJ1032" s="471"/>
      <c r="HK1032" s="478"/>
      <c r="HL1032" s="449"/>
      <c r="HM1032" s="449"/>
      <c r="HN1032" s="473"/>
      <c r="HO1032" s="471"/>
      <c r="HP1032" s="471"/>
      <c r="HQ1032" s="471"/>
      <c r="HR1032" s="478"/>
      <c r="HS1032" s="449"/>
      <c r="HT1032" s="449"/>
      <c r="HU1032" s="473"/>
      <c r="HV1032" s="471"/>
      <c r="HW1032" s="471"/>
      <c r="HX1032" s="471"/>
      <c r="HY1032" s="478"/>
      <c r="HZ1032" s="449"/>
      <c r="IA1032" s="449"/>
      <c r="IB1032" s="473"/>
      <c r="IC1032" s="471"/>
      <c r="ID1032" s="471"/>
      <c r="IE1032" s="471"/>
      <c r="IF1032" s="478"/>
      <c r="IG1032" s="449"/>
      <c r="IH1032" s="449"/>
      <c r="II1032" s="473"/>
      <c r="IJ1032" s="471"/>
      <c r="IK1032" s="471"/>
      <c r="IL1032" s="471"/>
      <c r="IM1032" s="478"/>
      <c r="IN1032" s="449"/>
      <c r="IO1032" s="449"/>
      <c r="IP1032" s="473"/>
      <c r="IQ1032" s="471"/>
      <c r="IR1032" s="471"/>
      <c r="IS1032" s="471"/>
      <c r="IT1032" s="478"/>
      <c r="IU1032" s="449"/>
      <c r="IV1032" s="449"/>
      <c r="IW1032" s="473"/>
      <c r="IX1032" s="471"/>
      <c r="IY1032" s="471"/>
      <c r="IZ1032" s="471"/>
      <c r="JA1032" s="478"/>
      <c r="JB1032" s="449"/>
      <c r="JC1032" s="449"/>
      <c r="JD1032" s="473"/>
      <c r="JE1032" s="471"/>
      <c r="JF1032" s="471"/>
      <c r="JG1032" s="471"/>
      <c r="JH1032" s="478"/>
      <c r="JI1032" s="449"/>
      <c r="JJ1032" s="449"/>
      <c r="JK1032" s="473"/>
      <c r="JL1032" s="471"/>
      <c r="JM1032" s="471"/>
      <c r="JN1032" s="471"/>
      <c r="JO1032" s="478"/>
      <c r="JP1032" s="449"/>
      <c r="JQ1032" s="449"/>
      <c r="JR1032" s="473"/>
      <c r="JS1032" s="471"/>
      <c r="JT1032" s="471"/>
      <c r="JU1032" s="471"/>
      <c r="JV1032" s="478"/>
      <c r="JW1032" s="449"/>
      <c r="JX1032" s="449"/>
      <c r="JY1032" s="473"/>
      <c r="JZ1032" s="471"/>
      <c r="KA1032" s="471"/>
      <c r="KB1032" s="471"/>
      <c r="KC1032" s="478"/>
      <c r="KD1032" s="449"/>
      <c r="KE1032" s="449"/>
      <c r="KF1032" s="473"/>
      <c r="KG1032" s="471"/>
      <c r="KH1032" s="471"/>
      <c r="KI1032" s="471"/>
      <c r="KJ1032" s="478"/>
      <c r="KK1032" s="449"/>
      <c r="KL1032" s="449"/>
      <c r="KM1032" s="473"/>
      <c r="KN1032" s="471"/>
      <c r="KO1032" s="471"/>
      <c r="KP1032" s="471"/>
      <c r="KQ1032" s="478"/>
      <c r="KR1032" s="449"/>
      <c r="KS1032" s="449"/>
      <c r="KT1032" s="473"/>
      <c r="KU1032" s="471"/>
      <c r="KV1032" s="471"/>
      <c r="KW1032" s="471"/>
      <c r="KX1032" s="478"/>
      <c r="KY1032" s="449"/>
      <c r="KZ1032" s="449"/>
      <c r="LA1032" s="473"/>
      <c r="LB1032" s="471"/>
      <c r="LC1032" s="471"/>
      <c r="LD1032" s="471"/>
      <c r="LE1032" s="478"/>
      <c r="LF1032" s="449"/>
      <c r="LG1032" s="449"/>
      <c r="LH1032" s="473"/>
      <c r="LI1032" s="471"/>
      <c r="LJ1032" s="471"/>
      <c r="LK1032" s="471"/>
      <c r="LL1032" s="478"/>
      <c r="LM1032" s="449"/>
      <c r="LN1032" s="449"/>
      <c r="LO1032" s="473"/>
      <c r="LP1032" s="471"/>
      <c r="LQ1032" s="471"/>
      <c r="LR1032" s="471"/>
      <c r="LS1032" s="478"/>
      <c r="LT1032" s="449"/>
      <c r="LU1032" s="449"/>
      <c r="LV1032" s="473"/>
      <c r="LW1032" s="471"/>
      <c r="LX1032" s="471"/>
      <c r="LY1032" s="471"/>
      <c r="LZ1032" s="478"/>
      <c r="MA1032" s="449"/>
      <c r="MB1032" s="449"/>
      <c r="MC1032" s="473"/>
      <c r="MD1032" s="471"/>
      <c r="ME1032" s="471"/>
      <c r="MF1032" s="471"/>
      <c r="MG1032" s="478"/>
      <c r="MH1032" s="449"/>
      <c r="MI1032" s="449"/>
      <c r="MJ1032" s="473"/>
      <c r="MK1032" s="471"/>
      <c r="ML1032" s="471"/>
      <c r="MM1032" s="471"/>
      <c r="MN1032" s="478"/>
    </row>
    <row r="1033" spans="2:352" hidden="1">
      <c r="B1033" s="333">
        <v>794</v>
      </c>
      <c r="C1033" s="449"/>
      <c r="D1033" s="449"/>
      <c r="E1033" s="473"/>
      <c r="F1033" s="471"/>
      <c r="G1033" s="471"/>
      <c r="H1033" s="471"/>
      <c r="I1033" s="478"/>
      <c r="J1033" s="449"/>
      <c r="K1033" s="449"/>
      <c r="L1033" s="473"/>
      <c r="M1033" s="471"/>
      <c r="N1033" s="471"/>
      <c r="O1033" s="471"/>
      <c r="P1033" s="478"/>
      <c r="Q1033" s="449"/>
      <c r="R1033" s="449"/>
      <c r="S1033" s="473"/>
      <c r="T1033" s="471"/>
      <c r="U1033" s="471"/>
      <c r="V1033" s="471"/>
      <c r="W1033" s="478"/>
      <c r="X1033" s="449"/>
      <c r="Y1033" s="449"/>
      <c r="Z1033" s="473"/>
      <c r="AA1033" s="471"/>
      <c r="AB1033" s="471"/>
      <c r="AC1033" s="471"/>
      <c r="AD1033" s="478"/>
      <c r="AE1033" s="449"/>
      <c r="AF1033" s="449"/>
      <c r="AG1033" s="473"/>
      <c r="AH1033" s="471"/>
      <c r="AI1033" s="471"/>
      <c r="AJ1033" s="471"/>
      <c r="AK1033" s="478"/>
      <c r="AL1033" s="449"/>
      <c r="AM1033" s="449"/>
      <c r="AN1033" s="473"/>
      <c r="AO1033" s="471"/>
      <c r="AP1033" s="471"/>
      <c r="AQ1033" s="471"/>
      <c r="AR1033" s="478"/>
      <c r="AS1033" s="449"/>
      <c r="AT1033" s="449"/>
      <c r="AU1033" s="473"/>
      <c r="AV1033" s="471"/>
      <c r="AW1033" s="471"/>
      <c r="AX1033" s="471"/>
      <c r="AY1033" s="478"/>
      <c r="AZ1033" s="449"/>
      <c r="BA1033" s="449"/>
      <c r="BB1033" s="473"/>
      <c r="BC1033" s="471"/>
      <c r="BD1033" s="471"/>
      <c r="BE1033" s="471"/>
      <c r="BF1033" s="478"/>
      <c r="BG1033" s="449"/>
      <c r="BH1033" s="449"/>
      <c r="BI1033" s="473"/>
      <c r="BJ1033" s="471"/>
      <c r="BK1033" s="471"/>
      <c r="BL1033" s="471"/>
      <c r="BM1033" s="478"/>
      <c r="BN1033" s="449"/>
      <c r="BO1033" s="449"/>
      <c r="BP1033" s="473"/>
      <c r="BQ1033" s="471"/>
      <c r="BR1033" s="471"/>
      <c r="BS1033" s="471"/>
      <c r="BT1033" s="478"/>
      <c r="BU1033" s="449"/>
      <c r="BV1033" s="449"/>
      <c r="BW1033" s="473"/>
      <c r="BX1033" s="471"/>
      <c r="BY1033" s="471"/>
      <c r="BZ1033" s="471"/>
      <c r="CA1033" s="478"/>
      <c r="CB1033" s="449"/>
      <c r="CC1033" s="449"/>
      <c r="CD1033" s="473"/>
      <c r="CE1033" s="471"/>
      <c r="CF1033" s="471"/>
      <c r="CG1033" s="471"/>
      <c r="CH1033" s="478"/>
      <c r="CI1033" s="449"/>
      <c r="CJ1033" s="449"/>
      <c r="CK1033" s="473"/>
      <c r="CL1033" s="471"/>
      <c r="CM1033" s="471"/>
      <c r="CN1033" s="471"/>
      <c r="CO1033" s="478"/>
      <c r="CP1033" s="449"/>
      <c r="CQ1033" s="449"/>
      <c r="CR1033" s="473"/>
      <c r="CS1033" s="471"/>
      <c r="CT1033" s="471"/>
      <c r="CU1033" s="471"/>
      <c r="CV1033" s="478"/>
      <c r="CW1033" s="449"/>
      <c r="CX1033" s="449"/>
      <c r="CY1033" s="473"/>
      <c r="CZ1033" s="471"/>
      <c r="DA1033" s="471"/>
      <c r="DB1033" s="471"/>
      <c r="DC1033" s="478"/>
      <c r="DD1033" s="449"/>
      <c r="DE1033" s="449"/>
      <c r="DF1033" s="473"/>
      <c r="DG1033" s="471"/>
      <c r="DH1033" s="471"/>
      <c r="DI1033" s="471"/>
      <c r="DJ1033" s="478"/>
      <c r="DK1033" s="449"/>
      <c r="DL1033" s="449"/>
      <c r="DM1033" s="473"/>
      <c r="DN1033" s="471"/>
      <c r="DO1033" s="471"/>
      <c r="DP1033" s="471"/>
      <c r="DQ1033" s="478"/>
      <c r="DR1033" s="449"/>
      <c r="DS1033" s="449"/>
      <c r="DT1033" s="473"/>
      <c r="DU1033" s="471"/>
      <c r="DV1033" s="471"/>
      <c r="DW1033" s="471"/>
      <c r="DX1033" s="478"/>
      <c r="DY1033" s="449"/>
      <c r="DZ1033" s="449"/>
      <c r="EA1033" s="473"/>
      <c r="EB1033" s="471"/>
      <c r="EC1033" s="471"/>
      <c r="ED1033" s="471"/>
      <c r="EE1033" s="478"/>
      <c r="EF1033" s="449"/>
      <c r="EG1033" s="449"/>
      <c r="EH1033" s="473"/>
      <c r="EI1033" s="471"/>
      <c r="EJ1033" s="471"/>
      <c r="EK1033" s="471"/>
      <c r="EL1033" s="478"/>
      <c r="EM1033" s="449"/>
      <c r="EN1033" s="449"/>
      <c r="EO1033" s="473"/>
      <c r="EP1033" s="471"/>
      <c r="EQ1033" s="471"/>
      <c r="ER1033" s="471"/>
      <c r="ES1033" s="478"/>
      <c r="ET1033" s="449"/>
      <c r="EU1033" s="449"/>
      <c r="EV1033" s="473"/>
      <c r="EW1033" s="471"/>
      <c r="EX1033" s="471"/>
      <c r="EY1033" s="471"/>
      <c r="EZ1033" s="478"/>
      <c r="FA1033" s="449"/>
      <c r="FB1033" s="449"/>
      <c r="FC1033" s="473"/>
      <c r="FD1033" s="471"/>
      <c r="FE1033" s="471"/>
      <c r="FF1033" s="471"/>
      <c r="FG1033" s="478"/>
      <c r="FH1033" s="449"/>
      <c r="FI1033" s="449"/>
      <c r="FJ1033" s="473"/>
      <c r="FK1033" s="471"/>
      <c r="FL1033" s="471"/>
      <c r="FM1033" s="471"/>
      <c r="FN1033" s="478"/>
      <c r="FO1033" s="449"/>
      <c r="FP1033" s="449"/>
      <c r="FQ1033" s="473"/>
      <c r="FR1033" s="471"/>
      <c r="FS1033" s="471"/>
      <c r="FT1033" s="471"/>
      <c r="FU1033" s="478"/>
      <c r="FV1033" s="449"/>
      <c r="FW1033" s="449"/>
      <c r="FX1033" s="473"/>
      <c r="FY1033" s="471"/>
      <c r="FZ1033" s="471"/>
      <c r="GA1033" s="471"/>
      <c r="GB1033" s="478"/>
      <c r="GC1033" s="449"/>
      <c r="GD1033" s="449"/>
      <c r="GE1033" s="473"/>
      <c r="GF1033" s="471"/>
      <c r="GG1033" s="471"/>
      <c r="GH1033" s="471"/>
      <c r="GI1033" s="478"/>
      <c r="GJ1033" s="449"/>
      <c r="GK1033" s="449"/>
      <c r="GL1033" s="473"/>
      <c r="GM1033" s="471"/>
      <c r="GN1033" s="471"/>
      <c r="GO1033" s="471"/>
      <c r="GP1033" s="478"/>
      <c r="GQ1033" s="449"/>
      <c r="GR1033" s="449"/>
      <c r="GS1033" s="473"/>
      <c r="GT1033" s="471"/>
      <c r="GU1033" s="471"/>
      <c r="GV1033" s="471"/>
      <c r="GW1033" s="478"/>
      <c r="GX1033" s="449"/>
      <c r="GY1033" s="449"/>
      <c r="GZ1033" s="473"/>
      <c r="HA1033" s="471"/>
      <c r="HB1033" s="471"/>
      <c r="HC1033" s="471"/>
      <c r="HD1033" s="478"/>
      <c r="HE1033" s="449"/>
      <c r="HF1033" s="449"/>
      <c r="HG1033" s="473"/>
      <c r="HH1033" s="471"/>
      <c r="HI1033" s="471"/>
      <c r="HJ1033" s="471"/>
      <c r="HK1033" s="478"/>
      <c r="HL1033" s="449"/>
      <c r="HM1033" s="449"/>
      <c r="HN1033" s="473"/>
      <c r="HO1033" s="471"/>
      <c r="HP1033" s="471"/>
      <c r="HQ1033" s="471"/>
      <c r="HR1033" s="478"/>
      <c r="HS1033" s="449"/>
      <c r="HT1033" s="449"/>
      <c r="HU1033" s="473"/>
      <c r="HV1033" s="471"/>
      <c r="HW1033" s="471"/>
      <c r="HX1033" s="471"/>
      <c r="HY1033" s="478"/>
      <c r="HZ1033" s="449"/>
      <c r="IA1033" s="449"/>
      <c r="IB1033" s="473"/>
      <c r="IC1033" s="471"/>
      <c r="ID1033" s="471"/>
      <c r="IE1033" s="471"/>
      <c r="IF1033" s="478"/>
      <c r="IG1033" s="449"/>
      <c r="IH1033" s="449"/>
      <c r="II1033" s="473"/>
      <c r="IJ1033" s="471"/>
      <c r="IK1033" s="471"/>
      <c r="IL1033" s="471"/>
      <c r="IM1033" s="478"/>
      <c r="IN1033" s="449"/>
      <c r="IO1033" s="449"/>
      <c r="IP1033" s="473"/>
      <c r="IQ1033" s="471"/>
      <c r="IR1033" s="471"/>
      <c r="IS1033" s="471"/>
      <c r="IT1033" s="478"/>
      <c r="IU1033" s="449"/>
      <c r="IV1033" s="449"/>
      <c r="IW1033" s="473"/>
      <c r="IX1033" s="471"/>
      <c r="IY1033" s="471"/>
      <c r="IZ1033" s="471"/>
      <c r="JA1033" s="478"/>
      <c r="JB1033" s="449"/>
      <c r="JC1033" s="449"/>
      <c r="JD1033" s="473"/>
      <c r="JE1033" s="471"/>
      <c r="JF1033" s="471"/>
      <c r="JG1033" s="471"/>
      <c r="JH1033" s="478"/>
      <c r="JI1033" s="449"/>
      <c r="JJ1033" s="449"/>
      <c r="JK1033" s="473"/>
      <c r="JL1033" s="471"/>
      <c r="JM1033" s="471"/>
      <c r="JN1033" s="471"/>
      <c r="JO1033" s="478"/>
      <c r="JP1033" s="449"/>
      <c r="JQ1033" s="449"/>
      <c r="JR1033" s="473"/>
      <c r="JS1033" s="471"/>
      <c r="JT1033" s="471"/>
      <c r="JU1033" s="471"/>
      <c r="JV1033" s="478"/>
      <c r="JW1033" s="449"/>
      <c r="JX1033" s="449"/>
      <c r="JY1033" s="473"/>
      <c r="JZ1033" s="471"/>
      <c r="KA1033" s="471"/>
      <c r="KB1033" s="471"/>
      <c r="KC1033" s="478"/>
      <c r="KD1033" s="449"/>
      <c r="KE1033" s="449"/>
      <c r="KF1033" s="473"/>
      <c r="KG1033" s="471"/>
      <c r="KH1033" s="471"/>
      <c r="KI1033" s="471"/>
      <c r="KJ1033" s="478"/>
      <c r="KK1033" s="449"/>
      <c r="KL1033" s="449"/>
      <c r="KM1033" s="473"/>
      <c r="KN1033" s="471"/>
      <c r="KO1033" s="471"/>
      <c r="KP1033" s="471"/>
      <c r="KQ1033" s="478"/>
      <c r="KR1033" s="449"/>
      <c r="KS1033" s="449"/>
      <c r="KT1033" s="473"/>
      <c r="KU1033" s="471"/>
      <c r="KV1033" s="471"/>
      <c r="KW1033" s="471"/>
      <c r="KX1033" s="478"/>
      <c r="KY1033" s="449"/>
      <c r="KZ1033" s="449"/>
      <c r="LA1033" s="473"/>
      <c r="LB1033" s="471"/>
      <c r="LC1033" s="471"/>
      <c r="LD1033" s="471"/>
      <c r="LE1033" s="478"/>
      <c r="LF1033" s="449"/>
      <c r="LG1033" s="449"/>
      <c r="LH1033" s="473"/>
      <c r="LI1033" s="471"/>
      <c r="LJ1033" s="471"/>
      <c r="LK1033" s="471"/>
      <c r="LL1033" s="478"/>
      <c r="LM1033" s="449"/>
      <c r="LN1033" s="449"/>
      <c r="LO1033" s="473"/>
      <c r="LP1033" s="471"/>
      <c r="LQ1033" s="471"/>
      <c r="LR1033" s="471"/>
      <c r="LS1033" s="478"/>
      <c r="LT1033" s="449"/>
      <c r="LU1033" s="449"/>
      <c r="LV1033" s="473"/>
      <c r="LW1033" s="471"/>
      <c r="LX1033" s="471"/>
      <c r="LY1033" s="471"/>
      <c r="LZ1033" s="478"/>
      <c r="MA1033" s="449"/>
      <c r="MB1033" s="449"/>
      <c r="MC1033" s="473"/>
      <c r="MD1033" s="471"/>
      <c r="ME1033" s="471"/>
      <c r="MF1033" s="471"/>
      <c r="MG1033" s="478"/>
      <c r="MH1033" s="449"/>
      <c r="MI1033" s="449"/>
      <c r="MJ1033" s="473"/>
      <c r="MK1033" s="471"/>
      <c r="ML1033" s="471"/>
      <c r="MM1033" s="471"/>
      <c r="MN1033" s="478"/>
    </row>
    <row r="1034" spans="2:352" hidden="1">
      <c r="B1034" s="333">
        <v>795</v>
      </c>
      <c r="C1034" s="449"/>
      <c r="D1034" s="449"/>
      <c r="E1034" s="473"/>
      <c r="F1034" s="471"/>
      <c r="G1034" s="471"/>
      <c r="H1034" s="471"/>
      <c r="I1034" s="478"/>
      <c r="J1034" s="449"/>
      <c r="K1034" s="449"/>
      <c r="L1034" s="473"/>
      <c r="M1034" s="471"/>
      <c r="N1034" s="471"/>
      <c r="O1034" s="471"/>
      <c r="P1034" s="478"/>
      <c r="Q1034" s="449"/>
      <c r="R1034" s="449"/>
      <c r="S1034" s="473"/>
      <c r="T1034" s="471"/>
      <c r="U1034" s="471"/>
      <c r="V1034" s="471"/>
      <c r="W1034" s="478"/>
      <c r="X1034" s="449"/>
      <c r="Y1034" s="449"/>
      <c r="Z1034" s="473"/>
      <c r="AA1034" s="471"/>
      <c r="AB1034" s="471"/>
      <c r="AC1034" s="471"/>
      <c r="AD1034" s="478"/>
      <c r="AE1034" s="449"/>
      <c r="AF1034" s="449"/>
      <c r="AG1034" s="473"/>
      <c r="AH1034" s="471"/>
      <c r="AI1034" s="471"/>
      <c r="AJ1034" s="471"/>
      <c r="AK1034" s="478"/>
      <c r="AL1034" s="449"/>
      <c r="AM1034" s="449"/>
      <c r="AN1034" s="473"/>
      <c r="AO1034" s="471"/>
      <c r="AP1034" s="471"/>
      <c r="AQ1034" s="471"/>
      <c r="AR1034" s="478"/>
      <c r="AS1034" s="449"/>
      <c r="AT1034" s="449"/>
      <c r="AU1034" s="473"/>
      <c r="AV1034" s="471"/>
      <c r="AW1034" s="471"/>
      <c r="AX1034" s="471"/>
      <c r="AY1034" s="478"/>
      <c r="AZ1034" s="449"/>
      <c r="BA1034" s="449"/>
      <c r="BB1034" s="473"/>
      <c r="BC1034" s="471"/>
      <c r="BD1034" s="471"/>
      <c r="BE1034" s="471"/>
      <c r="BF1034" s="478"/>
      <c r="BG1034" s="449"/>
      <c r="BH1034" s="449"/>
      <c r="BI1034" s="473"/>
      <c r="BJ1034" s="471"/>
      <c r="BK1034" s="471"/>
      <c r="BL1034" s="471"/>
      <c r="BM1034" s="478"/>
      <c r="BN1034" s="449"/>
      <c r="BO1034" s="449"/>
      <c r="BP1034" s="473"/>
      <c r="BQ1034" s="471"/>
      <c r="BR1034" s="471"/>
      <c r="BS1034" s="471"/>
      <c r="BT1034" s="478"/>
      <c r="BU1034" s="449"/>
      <c r="BV1034" s="449"/>
      <c r="BW1034" s="473"/>
      <c r="BX1034" s="471"/>
      <c r="BY1034" s="471"/>
      <c r="BZ1034" s="471"/>
      <c r="CA1034" s="478"/>
      <c r="CB1034" s="449"/>
      <c r="CC1034" s="449"/>
      <c r="CD1034" s="473"/>
      <c r="CE1034" s="471"/>
      <c r="CF1034" s="471"/>
      <c r="CG1034" s="471"/>
      <c r="CH1034" s="478"/>
      <c r="CI1034" s="449"/>
      <c r="CJ1034" s="449"/>
      <c r="CK1034" s="473"/>
      <c r="CL1034" s="471"/>
      <c r="CM1034" s="471"/>
      <c r="CN1034" s="471"/>
      <c r="CO1034" s="478"/>
      <c r="CP1034" s="449"/>
      <c r="CQ1034" s="449"/>
      <c r="CR1034" s="473"/>
      <c r="CS1034" s="471"/>
      <c r="CT1034" s="471"/>
      <c r="CU1034" s="471"/>
      <c r="CV1034" s="478"/>
      <c r="CW1034" s="449"/>
      <c r="CX1034" s="449"/>
      <c r="CY1034" s="473"/>
      <c r="CZ1034" s="471"/>
      <c r="DA1034" s="471"/>
      <c r="DB1034" s="471"/>
      <c r="DC1034" s="478"/>
      <c r="DD1034" s="449"/>
      <c r="DE1034" s="449"/>
      <c r="DF1034" s="473"/>
      <c r="DG1034" s="471"/>
      <c r="DH1034" s="471"/>
      <c r="DI1034" s="471"/>
      <c r="DJ1034" s="478"/>
      <c r="DK1034" s="449"/>
      <c r="DL1034" s="449"/>
      <c r="DM1034" s="473"/>
      <c r="DN1034" s="471"/>
      <c r="DO1034" s="471"/>
      <c r="DP1034" s="471"/>
      <c r="DQ1034" s="478"/>
      <c r="DR1034" s="449"/>
      <c r="DS1034" s="449"/>
      <c r="DT1034" s="473"/>
      <c r="DU1034" s="471"/>
      <c r="DV1034" s="471"/>
      <c r="DW1034" s="471"/>
      <c r="DX1034" s="478"/>
      <c r="DY1034" s="449"/>
      <c r="DZ1034" s="449"/>
      <c r="EA1034" s="473"/>
      <c r="EB1034" s="471"/>
      <c r="EC1034" s="471"/>
      <c r="ED1034" s="471"/>
      <c r="EE1034" s="478"/>
      <c r="EF1034" s="449"/>
      <c r="EG1034" s="449"/>
      <c r="EH1034" s="473"/>
      <c r="EI1034" s="471"/>
      <c r="EJ1034" s="471"/>
      <c r="EK1034" s="471"/>
      <c r="EL1034" s="478"/>
      <c r="EM1034" s="449"/>
      <c r="EN1034" s="449"/>
      <c r="EO1034" s="473"/>
      <c r="EP1034" s="471"/>
      <c r="EQ1034" s="471"/>
      <c r="ER1034" s="471"/>
      <c r="ES1034" s="478"/>
      <c r="ET1034" s="449"/>
      <c r="EU1034" s="449"/>
      <c r="EV1034" s="473"/>
      <c r="EW1034" s="471"/>
      <c r="EX1034" s="471"/>
      <c r="EY1034" s="471"/>
      <c r="EZ1034" s="478"/>
      <c r="FA1034" s="449"/>
      <c r="FB1034" s="449"/>
      <c r="FC1034" s="473"/>
      <c r="FD1034" s="471"/>
      <c r="FE1034" s="471"/>
      <c r="FF1034" s="471"/>
      <c r="FG1034" s="478"/>
      <c r="FH1034" s="449"/>
      <c r="FI1034" s="449"/>
      <c r="FJ1034" s="473"/>
      <c r="FK1034" s="471"/>
      <c r="FL1034" s="471"/>
      <c r="FM1034" s="471"/>
      <c r="FN1034" s="478"/>
      <c r="FO1034" s="449"/>
      <c r="FP1034" s="449"/>
      <c r="FQ1034" s="473"/>
      <c r="FR1034" s="471"/>
      <c r="FS1034" s="471"/>
      <c r="FT1034" s="471"/>
      <c r="FU1034" s="478"/>
      <c r="FV1034" s="449"/>
      <c r="FW1034" s="449"/>
      <c r="FX1034" s="473"/>
      <c r="FY1034" s="471"/>
      <c r="FZ1034" s="471"/>
      <c r="GA1034" s="471"/>
      <c r="GB1034" s="478"/>
      <c r="GC1034" s="449"/>
      <c r="GD1034" s="449"/>
      <c r="GE1034" s="473"/>
      <c r="GF1034" s="471"/>
      <c r="GG1034" s="471"/>
      <c r="GH1034" s="471"/>
      <c r="GI1034" s="478"/>
      <c r="GJ1034" s="449"/>
      <c r="GK1034" s="449"/>
      <c r="GL1034" s="473"/>
      <c r="GM1034" s="471"/>
      <c r="GN1034" s="471"/>
      <c r="GO1034" s="471"/>
      <c r="GP1034" s="478"/>
      <c r="GQ1034" s="449"/>
      <c r="GR1034" s="449"/>
      <c r="GS1034" s="473"/>
      <c r="GT1034" s="471"/>
      <c r="GU1034" s="471"/>
      <c r="GV1034" s="471"/>
      <c r="GW1034" s="478"/>
      <c r="GX1034" s="449"/>
      <c r="GY1034" s="449"/>
      <c r="GZ1034" s="473"/>
      <c r="HA1034" s="471"/>
      <c r="HB1034" s="471"/>
      <c r="HC1034" s="471"/>
      <c r="HD1034" s="478"/>
      <c r="HE1034" s="449"/>
      <c r="HF1034" s="449"/>
      <c r="HG1034" s="473"/>
      <c r="HH1034" s="471"/>
      <c r="HI1034" s="471"/>
      <c r="HJ1034" s="471"/>
      <c r="HK1034" s="478"/>
      <c r="HL1034" s="449"/>
      <c r="HM1034" s="449"/>
      <c r="HN1034" s="473"/>
      <c r="HO1034" s="471"/>
      <c r="HP1034" s="471"/>
      <c r="HQ1034" s="471"/>
      <c r="HR1034" s="478"/>
      <c r="HS1034" s="449"/>
      <c r="HT1034" s="449"/>
      <c r="HU1034" s="473"/>
      <c r="HV1034" s="471"/>
      <c r="HW1034" s="471"/>
      <c r="HX1034" s="471"/>
      <c r="HY1034" s="478"/>
      <c r="HZ1034" s="449"/>
      <c r="IA1034" s="449"/>
      <c r="IB1034" s="473"/>
      <c r="IC1034" s="471"/>
      <c r="ID1034" s="471"/>
      <c r="IE1034" s="471"/>
      <c r="IF1034" s="478"/>
      <c r="IG1034" s="449"/>
      <c r="IH1034" s="449"/>
      <c r="II1034" s="473"/>
      <c r="IJ1034" s="471"/>
      <c r="IK1034" s="471"/>
      <c r="IL1034" s="471"/>
      <c r="IM1034" s="478"/>
      <c r="IN1034" s="449"/>
      <c r="IO1034" s="449"/>
      <c r="IP1034" s="473"/>
      <c r="IQ1034" s="471"/>
      <c r="IR1034" s="471"/>
      <c r="IS1034" s="471"/>
      <c r="IT1034" s="478"/>
      <c r="IU1034" s="449"/>
      <c r="IV1034" s="449"/>
      <c r="IW1034" s="473"/>
      <c r="IX1034" s="471"/>
      <c r="IY1034" s="471"/>
      <c r="IZ1034" s="471"/>
      <c r="JA1034" s="478"/>
      <c r="JB1034" s="449"/>
      <c r="JC1034" s="449"/>
      <c r="JD1034" s="473"/>
      <c r="JE1034" s="471"/>
      <c r="JF1034" s="471"/>
      <c r="JG1034" s="471"/>
      <c r="JH1034" s="478"/>
      <c r="JI1034" s="449"/>
      <c r="JJ1034" s="449"/>
      <c r="JK1034" s="473"/>
      <c r="JL1034" s="471"/>
      <c r="JM1034" s="471"/>
      <c r="JN1034" s="471"/>
      <c r="JO1034" s="478"/>
      <c r="JP1034" s="449"/>
      <c r="JQ1034" s="449"/>
      <c r="JR1034" s="473"/>
      <c r="JS1034" s="471"/>
      <c r="JT1034" s="471"/>
      <c r="JU1034" s="471"/>
      <c r="JV1034" s="478"/>
      <c r="JW1034" s="449"/>
      <c r="JX1034" s="449"/>
      <c r="JY1034" s="473"/>
      <c r="JZ1034" s="471"/>
      <c r="KA1034" s="471"/>
      <c r="KB1034" s="471"/>
      <c r="KC1034" s="478"/>
      <c r="KD1034" s="449"/>
      <c r="KE1034" s="449"/>
      <c r="KF1034" s="473"/>
      <c r="KG1034" s="471"/>
      <c r="KH1034" s="471"/>
      <c r="KI1034" s="471"/>
      <c r="KJ1034" s="478"/>
      <c r="KK1034" s="449"/>
      <c r="KL1034" s="449"/>
      <c r="KM1034" s="473"/>
      <c r="KN1034" s="471"/>
      <c r="KO1034" s="471"/>
      <c r="KP1034" s="471"/>
      <c r="KQ1034" s="478"/>
      <c r="KR1034" s="449"/>
      <c r="KS1034" s="449"/>
      <c r="KT1034" s="473"/>
      <c r="KU1034" s="471"/>
      <c r="KV1034" s="471"/>
      <c r="KW1034" s="471"/>
      <c r="KX1034" s="478"/>
      <c r="KY1034" s="449"/>
      <c r="KZ1034" s="449"/>
      <c r="LA1034" s="473"/>
      <c r="LB1034" s="471"/>
      <c r="LC1034" s="471"/>
      <c r="LD1034" s="471"/>
      <c r="LE1034" s="478"/>
      <c r="LF1034" s="449"/>
      <c r="LG1034" s="449"/>
      <c r="LH1034" s="473"/>
      <c r="LI1034" s="471"/>
      <c r="LJ1034" s="471"/>
      <c r="LK1034" s="471"/>
      <c r="LL1034" s="478"/>
      <c r="LM1034" s="449"/>
      <c r="LN1034" s="449"/>
      <c r="LO1034" s="473"/>
      <c r="LP1034" s="471"/>
      <c r="LQ1034" s="471"/>
      <c r="LR1034" s="471"/>
      <c r="LS1034" s="478"/>
      <c r="LT1034" s="449"/>
      <c r="LU1034" s="449"/>
      <c r="LV1034" s="473"/>
      <c r="LW1034" s="471"/>
      <c r="LX1034" s="471"/>
      <c r="LY1034" s="471"/>
      <c r="LZ1034" s="478"/>
      <c r="MA1034" s="449"/>
      <c r="MB1034" s="449"/>
      <c r="MC1034" s="473"/>
      <c r="MD1034" s="471"/>
      <c r="ME1034" s="471"/>
      <c r="MF1034" s="471"/>
      <c r="MG1034" s="478"/>
      <c r="MH1034" s="449"/>
      <c r="MI1034" s="449"/>
      <c r="MJ1034" s="473"/>
      <c r="MK1034" s="471"/>
      <c r="ML1034" s="471"/>
      <c r="MM1034" s="471"/>
      <c r="MN1034" s="478"/>
    </row>
    <row r="1035" spans="2:352" hidden="1">
      <c r="B1035" s="333">
        <v>796</v>
      </c>
      <c r="C1035" s="449"/>
      <c r="D1035" s="449"/>
      <c r="E1035" s="473"/>
      <c r="F1035" s="471"/>
      <c r="G1035" s="471"/>
      <c r="H1035" s="471"/>
      <c r="I1035" s="478"/>
      <c r="J1035" s="449"/>
      <c r="K1035" s="449"/>
      <c r="L1035" s="473"/>
      <c r="M1035" s="471"/>
      <c r="N1035" s="471"/>
      <c r="O1035" s="471"/>
      <c r="P1035" s="478"/>
      <c r="Q1035" s="449"/>
      <c r="R1035" s="449"/>
      <c r="S1035" s="473"/>
      <c r="T1035" s="471"/>
      <c r="U1035" s="471"/>
      <c r="V1035" s="471"/>
      <c r="W1035" s="478"/>
      <c r="X1035" s="449"/>
      <c r="Y1035" s="449"/>
      <c r="Z1035" s="473"/>
      <c r="AA1035" s="471"/>
      <c r="AB1035" s="471"/>
      <c r="AC1035" s="471"/>
      <c r="AD1035" s="478"/>
      <c r="AE1035" s="449"/>
      <c r="AF1035" s="449"/>
      <c r="AG1035" s="473"/>
      <c r="AH1035" s="471"/>
      <c r="AI1035" s="471"/>
      <c r="AJ1035" s="471"/>
      <c r="AK1035" s="478"/>
      <c r="AL1035" s="449"/>
      <c r="AM1035" s="449"/>
      <c r="AN1035" s="473"/>
      <c r="AO1035" s="471"/>
      <c r="AP1035" s="471"/>
      <c r="AQ1035" s="471"/>
      <c r="AR1035" s="478"/>
      <c r="AS1035" s="449"/>
      <c r="AT1035" s="449"/>
      <c r="AU1035" s="473"/>
      <c r="AV1035" s="471"/>
      <c r="AW1035" s="471"/>
      <c r="AX1035" s="471"/>
      <c r="AY1035" s="478"/>
      <c r="AZ1035" s="449"/>
      <c r="BA1035" s="449"/>
      <c r="BB1035" s="473"/>
      <c r="BC1035" s="471"/>
      <c r="BD1035" s="471"/>
      <c r="BE1035" s="471"/>
      <c r="BF1035" s="478"/>
      <c r="BG1035" s="449"/>
      <c r="BH1035" s="449"/>
      <c r="BI1035" s="473"/>
      <c r="BJ1035" s="471"/>
      <c r="BK1035" s="471"/>
      <c r="BL1035" s="471"/>
      <c r="BM1035" s="478"/>
      <c r="BN1035" s="449"/>
      <c r="BO1035" s="449"/>
      <c r="BP1035" s="473"/>
      <c r="BQ1035" s="471"/>
      <c r="BR1035" s="471"/>
      <c r="BS1035" s="471"/>
      <c r="BT1035" s="478"/>
      <c r="BU1035" s="449"/>
      <c r="BV1035" s="449"/>
      <c r="BW1035" s="473"/>
      <c r="BX1035" s="471"/>
      <c r="BY1035" s="471"/>
      <c r="BZ1035" s="471"/>
      <c r="CA1035" s="478"/>
      <c r="CB1035" s="449"/>
      <c r="CC1035" s="449"/>
      <c r="CD1035" s="473"/>
      <c r="CE1035" s="471"/>
      <c r="CF1035" s="471"/>
      <c r="CG1035" s="471"/>
      <c r="CH1035" s="478"/>
      <c r="CI1035" s="449"/>
      <c r="CJ1035" s="449"/>
      <c r="CK1035" s="473"/>
      <c r="CL1035" s="471"/>
      <c r="CM1035" s="471"/>
      <c r="CN1035" s="471"/>
      <c r="CO1035" s="478"/>
      <c r="CP1035" s="449"/>
      <c r="CQ1035" s="449"/>
      <c r="CR1035" s="473"/>
      <c r="CS1035" s="471"/>
      <c r="CT1035" s="471"/>
      <c r="CU1035" s="471"/>
      <c r="CV1035" s="478"/>
      <c r="CW1035" s="449"/>
      <c r="CX1035" s="449"/>
      <c r="CY1035" s="473"/>
      <c r="CZ1035" s="471"/>
      <c r="DA1035" s="471"/>
      <c r="DB1035" s="471"/>
      <c r="DC1035" s="478"/>
      <c r="DD1035" s="449"/>
      <c r="DE1035" s="449"/>
      <c r="DF1035" s="473"/>
      <c r="DG1035" s="471"/>
      <c r="DH1035" s="471"/>
      <c r="DI1035" s="471"/>
      <c r="DJ1035" s="478"/>
      <c r="DK1035" s="449"/>
      <c r="DL1035" s="449"/>
      <c r="DM1035" s="473"/>
      <c r="DN1035" s="471"/>
      <c r="DO1035" s="471"/>
      <c r="DP1035" s="471"/>
      <c r="DQ1035" s="478"/>
      <c r="DR1035" s="449"/>
      <c r="DS1035" s="449"/>
      <c r="DT1035" s="473"/>
      <c r="DU1035" s="471"/>
      <c r="DV1035" s="471"/>
      <c r="DW1035" s="471"/>
      <c r="DX1035" s="478"/>
      <c r="DY1035" s="449"/>
      <c r="DZ1035" s="449"/>
      <c r="EA1035" s="473"/>
      <c r="EB1035" s="471"/>
      <c r="EC1035" s="471"/>
      <c r="ED1035" s="471"/>
      <c r="EE1035" s="478"/>
      <c r="EF1035" s="449"/>
      <c r="EG1035" s="449"/>
      <c r="EH1035" s="473"/>
      <c r="EI1035" s="471"/>
      <c r="EJ1035" s="471"/>
      <c r="EK1035" s="471"/>
      <c r="EL1035" s="478"/>
      <c r="EM1035" s="449"/>
      <c r="EN1035" s="449"/>
      <c r="EO1035" s="473"/>
      <c r="EP1035" s="471"/>
      <c r="EQ1035" s="471"/>
      <c r="ER1035" s="471"/>
      <c r="ES1035" s="478"/>
      <c r="ET1035" s="449"/>
      <c r="EU1035" s="449"/>
      <c r="EV1035" s="473"/>
      <c r="EW1035" s="471"/>
      <c r="EX1035" s="471"/>
      <c r="EY1035" s="471"/>
      <c r="EZ1035" s="478"/>
      <c r="FA1035" s="449"/>
      <c r="FB1035" s="449"/>
      <c r="FC1035" s="473"/>
      <c r="FD1035" s="471"/>
      <c r="FE1035" s="471"/>
      <c r="FF1035" s="471"/>
      <c r="FG1035" s="478"/>
      <c r="FH1035" s="449"/>
      <c r="FI1035" s="449"/>
      <c r="FJ1035" s="473"/>
      <c r="FK1035" s="471"/>
      <c r="FL1035" s="471"/>
      <c r="FM1035" s="471"/>
      <c r="FN1035" s="478"/>
      <c r="FO1035" s="449"/>
      <c r="FP1035" s="449"/>
      <c r="FQ1035" s="473"/>
      <c r="FR1035" s="471"/>
      <c r="FS1035" s="471"/>
      <c r="FT1035" s="471"/>
      <c r="FU1035" s="478"/>
      <c r="FV1035" s="449"/>
      <c r="FW1035" s="449"/>
      <c r="FX1035" s="473"/>
      <c r="FY1035" s="471"/>
      <c r="FZ1035" s="471"/>
      <c r="GA1035" s="471"/>
      <c r="GB1035" s="478"/>
      <c r="GC1035" s="449"/>
      <c r="GD1035" s="449"/>
      <c r="GE1035" s="473"/>
      <c r="GF1035" s="471"/>
      <c r="GG1035" s="471"/>
      <c r="GH1035" s="471"/>
      <c r="GI1035" s="478"/>
      <c r="GJ1035" s="449"/>
      <c r="GK1035" s="449"/>
      <c r="GL1035" s="473"/>
      <c r="GM1035" s="471"/>
      <c r="GN1035" s="471"/>
      <c r="GO1035" s="471"/>
      <c r="GP1035" s="478"/>
      <c r="GQ1035" s="449"/>
      <c r="GR1035" s="449"/>
      <c r="GS1035" s="473"/>
      <c r="GT1035" s="471"/>
      <c r="GU1035" s="471"/>
      <c r="GV1035" s="471"/>
      <c r="GW1035" s="478"/>
      <c r="GX1035" s="449"/>
      <c r="GY1035" s="449"/>
      <c r="GZ1035" s="473"/>
      <c r="HA1035" s="471"/>
      <c r="HB1035" s="471"/>
      <c r="HC1035" s="471"/>
      <c r="HD1035" s="478"/>
      <c r="HE1035" s="449"/>
      <c r="HF1035" s="449"/>
      <c r="HG1035" s="473"/>
      <c r="HH1035" s="471"/>
      <c r="HI1035" s="471"/>
      <c r="HJ1035" s="471"/>
      <c r="HK1035" s="478"/>
      <c r="HL1035" s="449"/>
      <c r="HM1035" s="449"/>
      <c r="HN1035" s="473"/>
      <c r="HO1035" s="471"/>
      <c r="HP1035" s="471"/>
      <c r="HQ1035" s="471"/>
      <c r="HR1035" s="478"/>
      <c r="HS1035" s="449"/>
      <c r="HT1035" s="449"/>
      <c r="HU1035" s="473"/>
      <c r="HV1035" s="471"/>
      <c r="HW1035" s="471"/>
      <c r="HX1035" s="471"/>
      <c r="HY1035" s="478"/>
      <c r="HZ1035" s="449"/>
      <c r="IA1035" s="449"/>
      <c r="IB1035" s="473"/>
      <c r="IC1035" s="471"/>
      <c r="ID1035" s="471"/>
      <c r="IE1035" s="471"/>
      <c r="IF1035" s="478"/>
      <c r="IG1035" s="449"/>
      <c r="IH1035" s="449"/>
      <c r="II1035" s="473"/>
      <c r="IJ1035" s="471"/>
      <c r="IK1035" s="471"/>
      <c r="IL1035" s="471"/>
      <c r="IM1035" s="478"/>
      <c r="IN1035" s="449"/>
      <c r="IO1035" s="449"/>
      <c r="IP1035" s="473"/>
      <c r="IQ1035" s="471"/>
      <c r="IR1035" s="471"/>
      <c r="IS1035" s="471"/>
      <c r="IT1035" s="478"/>
      <c r="IU1035" s="449"/>
      <c r="IV1035" s="449"/>
      <c r="IW1035" s="473"/>
      <c r="IX1035" s="471"/>
      <c r="IY1035" s="471"/>
      <c r="IZ1035" s="471"/>
      <c r="JA1035" s="478"/>
      <c r="JB1035" s="449"/>
      <c r="JC1035" s="449"/>
      <c r="JD1035" s="473"/>
      <c r="JE1035" s="471"/>
      <c r="JF1035" s="471"/>
      <c r="JG1035" s="471"/>
      <c r="JH1035" s="478"/>
      <c r="JI1035" s="449"/>
      <c r="JJ1035" s="449"/>
      <c r="JK1035" s="473"/>
      <c r="JL1035" s="471"/>
      <c r="JM1035" s="471"/>
      <c r="JN1035" s="471"/>
      <c r="JO1035" s="478"/>
      <c r="JP1035" s="449"/>
      <c r="JQ1035" s="449"/>
      <c r="JR1035" s="473"/>
      <c r="JS1035" s="471"/>
      <c r="JT1035" s="471"/>
      <c r="JU1035" s="471"/>
      <c r="JV1035" s="478"/>
      <c r="JW1035" s="449"/>
      <c r="JX1035" s="449"/>
      <c r="JY1035" s="473"/>
      <c r="JZ1035" s="471"/>
      <c r="KA1035" s="471"/>
      <c r="KB1035" s="471"/>
      <c r="KC1035" s="478"/>
      <c r="KD1035" s="449"/>
      <c r="KE1035" s="449"/>
      <c r="KF1035" s="473"/>
      <c r="KG1035" s="471"/>
      <c r="KH1035" s="471"/>
      <c r="KI1035" s="471"/>
      <c r="KJ1035" s="478"/>
      <c r="KK1035" s="449"/>
      <c r="KL1035" s="449"/>
      <c r="KM1035" s="473"/>
      <c r="KN1035" s="471"/>
      <c r="KO1035" s="471"/>
      <c r="KP1035" s="471"/>
      <c r="KQ1035" s="478"/>
      <c r="KR1035" s="449"/>
      <c r="KS1035" s="449"/>
      <c r="KT1035" s="473"/>
      <c r="KU1035" s="471"/>
      <c r="KV1035" s="471"/>
      <c r="KW1035" s="471"/>
      <c r="KX1035" s="478"/>
      <c r="KY1035" s="449"/>
      <c r="KZ1035" s="449"/>
      <c r="LA1035" s="473"/>
      <c r="LB1035" s="471"/>
      <c r="LC1035" s="471"/>
      <c r="LD1035" s="471"/>
      <c r="LE1035" s="478"/>
      <c r="LF1035" s="449"/>
      <c r="LG1035" s="449"/>
      <c r="LH1035" s="473"/>
      <c r="LI1035" s="471"/>
      <c r="LJ1035" s="471"/>
      <c r="LK1035" s="471"/>
      <c r="LL1035" s="478"/>
      <c r="LM1035" s="449"/>
      <c r="LN1035" s="449"/>
      <c r="LO1035" s="473"/>
      <c r="LP1035" s="471"/>
      <c r="LQ1035" s="471"/>
      <c r="LR1035" s="471"/>
      <c r="LS1035" s="478"/>
      <c r="LT1035" s="449"/>
      <c r="LU1035" s="449"/>
      <c r="LV1035" s="473"/>
      <c r="LW1035" s="471"/>
      <c r="LX1035" s="471"/>
      <c r="LY1035" s="471"/>
      <c r="LZ1035" s="478"/>
      <c r="MA1035" s="449"/>
      <c r="MB1035" s="449"/>
      <c r="MC1035" s="473"/>
      <c r="MD1035" s="471"/>
      <c r="ME1035" s="471"/>
      <c r="MF1035" s="471"/>
      <c r="MG1035" s="478"/>
      <c r="MH1035" s="449"/>
      <c r="MI1035" s="449"/>
      <c r="MJ1035" s="473"/>
      <c r="MK1035" s="471"/>
      <c r="ML1035" s="471"/>
      <c r="MM1035" s="471"/>
      <c r="MN1035" s="478"/>
    </row>
    <row r="1036" spans="2:352" hidden="1">
      <c r="B1036" s="333">
        <v>797</v>
      </c>
      <c r="C1036" s="449"/>
      <c r="D1036" s="449"/>
      <c r="E1036" s="473"/>
      <c r="F1036" s="471"/>
      <c r="G1036" s="471"/>
      <c r="H1036" s="471"/>
      <c r="I1036" s="478"/>
      <c r="J1036" s="449"/>
      <c r="K1036" s="449"/>
      <c r="L1036" s="473"/>
      <c r="M1036" s="471"/>
      <c r="N1036" s="471"/>
      <c r="O1036" s="471"/>
      <c r="P1036" s="478"/>
      <c r="Q1036" s="449"/>
      <c r="R1036" s="449"/>
      <c r="S1036" s="473"/>
      <c r="T1036" s="471"/>
      <c r="U1036" s="471"/>
      <c r="V1036" s="471"/>
      <c r="W1036" s="478"/>
      <c r="X1036" s="449"/>
      <c r="Y1036" s="449"/>
      <c r="Z1036" s="473"/>
      <c r="AA1036" s="471"/>
      <c r="AB1036" s="471"/>
      <c r="AC1036" s="471"/>
      <c r="AD1036" s="478"/>
      <c r="AE1036" s="449"/>
      <c r="AF1036" s="449"/>
      <c r="AG1036" s="473"/>
      <c r="AH1036" s="471"/>
      <c r="AI1036" s="471"/>
      <c r="AJ1036" s="471"/>
      <c r="AK1036" s="478"/>
      <c r="AL1036" s="449"/>
      <c r="AM1036" s="449"/>
      <c r="AN1036" s="473"/>
      <c r="AO1036" s="471"/>
      <c r="AP1036" s="471"/>
      <c r="AQ1036" s="471"/>
      <c r="AR1036" s="478"/>
      <c r="AS1036" s="449"/>
      <c r="AT1036" s="449"/>
      <c r="AU1036" s="473"/>
      <c r="AV1036" s="471"/>
      <c r="AW1036" s="471"/>
      <c r="AX1036" s="471"/>
      <c r="AY1036" s="478"/>
      <c r="AZ1036" s="449"/>
      <c r="BA1036" s="449"/>
      <c r="BB1036" s="473"/>
      <c r="BC1036" s="471"/>
      <c r="BD1036" s="471"/>
      <c r="BE1036" s="471"/>
      <c r="BF1036" s="478"/>
      <c r="BG1036" s="449"/>
      <c r="BH1036" s="449"/>
      <c r="BI1036" s="473"/>
      <c r="BJ1036" s="471"/>
      <c r="BK1036" s="471"/>
      <c r="BL1036" s="471"/>
      <c r="BM1036" s="478"/>
      <c r="BN1036" s="449"/>
      <c r="BO1036" s="449"/>
      <c r="BP1036" s="473"/>
      <c r="BQ1036" s="471"/>
      <c r="BR1036" s="471"/>
      <c r="BS1036" s="471"/>
      <c r="BT1036" s="478"/>
      <c r="BU1036" s="449"/>
      <c r="BV1036" s="449"/>
      <c r="BW1036" s="473"/>
      <c r="BX1036" s="471"/>
      <c r="BY1036" s="471"/>
      <c r="BZ1036" s="471"/>
      <c r="CA1036" s="478"/>
      <c r="CB1036" s="449"/>
      <c r="CC1036" s="449"/>
      <c r="CD1036" s="473"/>
      <c r="CE1036" s="471"/>
      <c r="CF1036" s="471"/>
      <c r="CG1036" s="471"/>
      <c r="CH1036" s="478"/>
      <c r="CI1036" s="449"/>
      <c r="CJ1036" s="449"/>
      <c r="CK1036" s="473"/>
      <c r="CL1036" s="471"/>
      <c r="CM1036" s="471"/>
      <c r="CN1036" s="471"/>
      <c r="CO1036" s="478"/>
      <c r="CP1036" s="449"/>
      <c r="CQ1036" s="449"/>
      <c r="CR1036" s="473"/>
      <c r="CS1036" s="471"/>
      <c r="CT1036" s="471"/>
      <c r="CU1036" s="471"/>
      <c r="CV1036" s="478"/>
      <c r="CW1036" s="449"/>
      <c r="CX1036" s="449"/>
      <c r="CY1036" s="473"/>
      <c r="CZ1036" s="471"/>
      <c r="DA1036" s="471"/>
      <c r="DB1036" s="471"/>
      <c r="DC1036" s="478"/>
      <c r="DD1036" s="449"/>
      <c r="DE1036" s="449"/>
      <c r="DF1036" s="473"/>
      <c r="DG1036" s="471"/>
      <c r="DH1036" s="471"/>
      <c r="DI1036" s="471"/>
      <c r="DJ1036" s="478"/>
      <c r="DK1036" s="449"/>
      <c r="DL1036" s="449"/>
      <c r="DM1036" s="473"/>
      <c r="DN1036" s="471"/>
      <c r="DO1036" s="471"/>
      <c r="DP1036" s="471"/>
      <c r="DQ1036" s="478"/>
      <c r="DR1036" s="449"/>
      <c r="DS1036" s="449"/>
      <c r="DT1036" s="473"/>
      <c r="DU1036" s="471"/>
      <c r="DV1036" s="471"/>
      <c r="DW1036" s="471"/>
      <c r="DX1036" s="478"/>
      <c r="DY1036" s="449"/>
      <c r="DZ1036" s="449"/>
      <c r="EA1036" s="473"/>
      <c r="EB1036" s="471"/>
      <c r="EC1036" s="471"/>
      <c r="ED1036" s="471"/>
      <c r="EE1036" s="478"/>
      <c r="EF1036" s="449"/>
      <c r="EG1036" s="449"/>
      <c r="EH1036" s="473"/>
      <c r="EI1036" s="471"/>
      <c r="EJ1036" s="471"/>
      <c r="EK1036" s="471"/>
      <c r="EL1036" s="478"/>
      <c r="EM1036" s="449"/>
      <c r="EN1036" s="449"/>
      <c r="EO1036" s="473"/>
      <c r="EP1036" s="471"/>
      <c r="EQ1036" s="471"/>
      <c r="ER1036" s="471"/>
      <c r="ES1036" s="478"/>
      <c r="ET1036" s="449"/>
      <c r="EU1036" s="449"/>
      <c r="EV1036" s="473"/>
      <c r="EW1036" s="471"/>
      <c r="EX1036" s="471"/>
      <c r="EY1036" s="471"/>
      <c r="EZ1036" s="478"/>
      <c r="FA1036" s="449"/>
      <c r="FB1036" s="449"/>
      <c r="FC1036" s="473"/>
      <c r="FD1036" s="471"/>
      <c r="FE1036" s="471"/>
      <c r="FF1036" s="471"/>
      <c r="FG1036" s="478"/>
      <c r="FH1036" s="449"/>
      <c r="FI1036" s="449"/>
      <c r="FJ1036" s="473"/>
      <c r="FK1036" s="471"/>
      <c r="FL1036" s="471"/>
      <c r="FM1036" s="471"/>
      <c r="FN1036" s="478"/>
      <c r="FO1036" s="449"/>
      <c r="FP1036" s="449"/>
      <c r="FQ1036" s="473"/>
      <c r="FR1036" s="471"/>
      <c r="FS1036" s="471"/>
      <c r="FT1036" s="471"/>
      <c r="FU1036" s="478"/>
      <c r="FV1036" s="449"/>
      <c r="FW1036" s="449"/>
      <c r="FX1036" s="473"/>
      <c r="FY1036" s="471"/>
      <c r="FZ1036" s="471"/>
      <c r="GA1036" s="471"/>
      <c r="GB1036" s="478"/>
      <c r="GC1036" s="449"/>
      <c r="GD1036" s="449"/>
      <c r="GE1036" s="473"/>
      <c r="GF1036" s="471"/>
      <c r="GG1036" s="471"/>
      <c r="GH1036" s="471"/>
      <c r="GI1036" s="478"/>
      <c r="GJ1036" s="449"/>
      <c r="GK1036" s="449"/>
      <c r="GL1036" s="473"/>
      <c r="GM1036" s="471"/>
      <c r="GN1036" s="471"/>
      <c r="GO1036" s="471"/>
      <c r="GP1036" s="478"/>
      <c r="GQ1036" s="449"/>
      <c r="GR1036" s="449"/>
      <c r="GS1036" s="473"/>
      <c r="GT1036" s="471"/>
      <c r="GU1036" s="471"/>
      <c r="GV1036" s="471"/>
      <c r="GW1036" s="478"/>
      <c r="GX1036" s="449"/>
      <c r="GY1036" s="449"/>
      <c r="GZ1036" s="473"/>
      <c r="HA1036" s="471"/>
      <c r="HB1036" s="471"/>
      <c r="HC1036" s="471"/>
      <c r="HD1036" s="478"/>
      <c r="HE1036" s="449"/>
      <c r="HF1036" s="449"/>
      <c r="HG1036" s="473"/>
      <c r="HH1036" s="471"/>
      <c r="HI1036" s="471"/>
      <c r="HJ1036" s="471"/>
      <c r="HK1036" s="478"/>
      <c r="HL1036" s="449"/>
      <c r="HM1036" s="449"/>
      <c r="HN1036" s="473"/>
      <c r="HO1036" s="471"/>
      <c r="HP1036" s="471"/>
      <c r="HQ1036" s="471"/>
      <c r="HR1036" s="478"/>
      <c r="HS1036" s="449"/>
      <c r="HT1036" s="449"/>
      <c r="HU1036" s="473"/>
      <c r="HV1036" s="471"/>
      <c r="HW1036" s="471"/>
      <c r="HX1036" s="471"/>
      <c r="HY1036" s="478"/>
      <c r="HZ1036" s="449"/>
      <c r="IA1036" s="449"/>
      <c r="IB1036" s="473"/>
      <c r="IC1036" s="471"/>
      <c r="ID1036" s="471"/>
      <c r="IE1036" s="471"/>
      <c r="IF1036" s="478"/>
      <c r="IG1036" s="449"/>
      <c r="IH1036" s="449"/>
      <c r="II1036" s="473"/>
      <c r="IJ1036" s="471"/>
      <c r="IK1036" s="471"/>
      <c r="IL1036" s="471"/>
      <c r="IM1036" s="478"/>
      <c r="IN1036" s="449"/>
      <c r="IO1036" s="449"/>
      <c r="IP1036" s="473"/>
      <c r="IQ1036" s="471"/>
      <c r="IR1036" s="471"/>
      <c r="IS1036" s="471"/>
      <c r="IT1036" s="478"/>
      <c r="IU1036" s="449"/>
      <c r="IV1036" s="449"/>
      <c r="IW1036" s="473"/>
      <c r="IX1036" s="471"/>
      <c r="IY1036" s="471"/>
      <c r="IZ1036" s="471"/>
      <c r="JA1036" s="478"/>
      <c r="JB1036" s="449"/>
      <c r="JC1036" s="449"/>
      <c r="JD1036" s="473"/>
      <c r="JE1036" s="471"/>
      <c r="JF1036" s="471"/>
      <c r="JG1036" s="471"/>
      <c r="JH1036" s="478"/>
      <c r="JI1036" s="449"/>
      <c r="JJ1036" s="449"/>
      <c r="JK1036" s="473"/>
      <c r="JL1036" s="471"/>
      <c r="JM1036" s="471"/>
      <c r="JN1036" s="471"/>
      <c r="JO1036" s="478"/>
      <c r="JP1036" s="449"/>
      <c r="JQ1036" s="449"/>
      <c r="JR1036" s="473"/>
      <c r="JS1036" s="471"/>
      <c r="JT1036" s="471"/>
      <c r="JU1036" s="471"/>
      <c r="JV1036" s="478"/>
      <c r="JW1036" s="449"/>
      <c r="JX1036" s="449"/>
      <c r="JY1036" s="473"/>
      <c r="JZ1036" s="471"/>
      <c r="KA1036" s="471"/>
      <c r="KB1036" s="471"/>
      <c r="KC1036" s="478"/>
      <c r="KD1036" s="449"/>
      <c r="KE1036" s="449"/>
      <c r="KF1036" s="473"/>
      <c r="KG1036" s="471"/>
      <c r="KH1036" s="471"/>
      <c r="KI1036" s="471"/>
      <c r="KJ1036" s="478"/>
      <c r="KK1036" s="449"/>
      <c r="KL1036" s="449"/>
      <c r="KM1036" s="473"/>
      <c r="KN1036" s="471"/>
      <c r="KO1036" s="471"/>
      <c r="KP1036" s="471"/>
      <c r="KQ1036" s="478"/>
      <c r="KR1036" s="449"/>
      <c r="KS1036" s="449"/>
      <c r="KT1036" s="473"/>
      <c r="KU1036" s="471"/>
      <c r="KV1036" s="471"/>
      <c r="KW1036" s="471"/>
      <c r="KX1036" s="478"/>
      <c r="KY1036" s="449"/>
      <c r="KZ1036" s="449"/>
      <c r="LA1036" s="473"/>
      <c r="LB1036" s="471"/>
      <c r="LC1036" s="471"/>
      <c r="LD1036" s="471"/>
      <c r="LE1036" s="478"/>
      <c r="LF1036" s="449"/>
      <c r="LG1036" s="449"/>
      <c r="LH1036" s="473"/>
      <c r="LI1036" s="471"/>
      <c r="LJ1036" s="471"/>
      <c r="LK1036" s="471"/>
      <c r="LL1036" s="478"/>
      <c r="LM1036" s="449"/>
      <c r="LN1036" s="449"/>
      <c r="LO1036" s="473"/>
      <c r="LP1036" s="471"/>
      <c r="LQ1036" s="471"/>
      <c r="LR1036" s="471"/>
      <c r="LS1036" s="478"/>
      <c r="LT1036" s="449"/>
      <c r="LU1036" s="449"/>
      <c r="LV1036" s="473"/>
      <c r="LW1036" s="471"/>
      <c r="LX1036" s="471"/>
      <c r="LY1036" s="471"/>
      <c r="LZ1036" s="478"/>
      <c r="MA1036" s="449"/>
      <c r="MB1036" s="449"/>
      <c r="MC1036" s="473"/>
      <c r="MD1036" s="471"/>
      <c r="ME1036" s="471"/>
      <c r="MF1036" s="471"/>
      <c r="MG1036" s="478"/>
      <c r="MH1036" s="449"/>
      <c r="MI1036" s="449"/>
      <c r="MJ1036" s="473"/>
      <c r="MK1036" s="471"/>
      <c r="ML1036" s="471"/>
      <c r="MM1036" s="471"/>
      <c r="MN1036" s="478"/>
    </row>
    <row r="1037" spans="2:352" hidden="1">
      <c r="B1037" s="333">
        <v>798</v>
      </c>
      <c r="C1037" s="449"/>
      <c r="D1037" s="449"/>
      <c r="E1037" s="473"/>
      <c r="F1037" s="471"/>
      <c r="G1037" s="471"/>
      <c r="H1037" s="471"/>
      <c r="I1037" s="478"/>
      <c r="J1037" s="449"/>
      <c r="K1037" s="449"/>
      <c r="L1037" s="473"/>
      <c r="M1037" s="471"/>
      <c r="N1037" s="471"/>
      <c r="O1037" s="471"/>
      <c r="P1037" s="478"/>
      <c r="Q1037" s="449"/>
      <c r="R1037" s="449"/>
      <c r="S1037" s="473"/>
      <c r="T1037" s="471"/>
      <c r="U1037" s="471"/>
      <c r="V1037" s="471"/>
      <c r="W1037" s="478"/>
      <c r="X1037" s="449"/>
      <c r="Y1037" s="449"/>
      <c r="Z1037" s="473"/>
      <c r="AA1037" s="471"/>
      <c r="AB1037" s="471"/>
      <c r="AC1037" s="471"/>
      <c r="AD1037" s="478"/>
      <c r="AE1037" s="449"/>
      <c r="AF1037" s="449"/>
      <c r="AG1037" s="473"/>
      <c r="AH1037" s="471"/>
      <c r="AI1037" s="471"/>
      <c r="AJ1037" s="471"/>
      <c r="AK1037" s="478"/>
      <c r="AL1037" s="449"/>
      <c r="AM1037" s="449"/>
      <c r="AN1037" s="473"/>
      <c r="AO1037" s="471"/>
      <c r="AP1037" s="471"/>
      <c r="AQ1037" s="471"/>
      <c r="AR1037" s="478"/>
      <c r="AS1037" s="449"/>
      <c r="AT1037" s="449"/>
      <c r="AU1037" s="473"/>
      <c r="AV1037" s="471"/>
      <c r="AW1037" s="471"/>
      <c r="AX1037" s="471"/>
      <c r="AY1037" s="478"/>
      <c r="AZ1037" s="449"/>
      <c r="BA1037" s="449"/>
      <c r="BB1037" s="473"/>
      <c r="BC1037" s="471"/>
      <c r="BD1037" s="471"/>
      <c r="BE1037" s="471"/>
      <c r="BF1037" s="478"/>
      <c r="BG1037" s="449"/>
      <c r="BH1037" s="449"/>
      <c r="BI1037" s="473"/>
      <c r="BJ1037" s="471"/>
      <c r="BK1037" s="471"/>
      <c r="BL1037" s="471"/>
      <c r="BM1037" s="478"/>
      <c r="BN1037" s="449"/>
      <c r="BO1037" s="449"/>
      <c r="BP1037" s="473"/>
      <c r="BQ1037" s="471"/>
      <c r="BR1037" s="471"/>
      <c r="BS1037" s="471"/>
      <c r="BT1037" s="478"/>
      <c r="BU1037" s="449"/>
      <c r="BV1037" s="449"/>
      <c r="BW1037" s="473"/>
      <c r="BX1037" s="471"/>
      <c r="BY1037" s="471"/>
      <c r="BZ1037" s="471"/>
      <c r="CA1037" s="478"/>
      <c r="CB1037" s="449"/>
      <c r="CC1037" s="449"/>
      <c r="CD1037" s="473"/>
      <c r="CE1037" s="471"/>
      <c r="CF1037" s="471"/>
      <c r="CG1037" s="471"/>
      <c r="CH1037" s="478"/>
      <c r="CI1037" s="449"/>
      <c r="CJ1037" s="449"/>
      <c r="CK1037" s="473"/>
      <c r="CL1037" s="471"/>
      <c r="CM1037" s="471"/>
      <c r="CN1037" s="471"/>
      <c r="CO1037" s="478"/>
      <c r="CP1037" s="449"/>
      <c r="CQ1037" s="449"/>
      <c r="CR1037" s="473"/>
      <c r="CS1037" s="471"/>
      <c r="CT1037" s="471"/>
      <c r="CU1037" s="471"/>
      <c r="CV1037" s="478"/>
      <c r="CW1037" s="449"/>
      <c r="CX1037" s="449"/>
      <c r="CY1037" s="473"/>
      <c r="CZ1037" s="471"/>
      <c r="DA1037" s="471"/>
      <c r="DB1037" s="471"/>
      <c r="DC1037" s="478"/>
      <c r="DD1037" s="449"/>
      <c r="DE1037" s="449"/>
      <c r="DF1037" s="473"/>
      <c r="DG1037" s="471"/>
      <c r="DH1037" s="471"/>
      <c r="DI1037" s="471"/>
      <c r="DJ1037" s="478"/>
      <c r="DK1037" s="449"/>
      <c r="DL1037" s="449"/>
      <c r="DM1037" s="473"/>
      <c r="DN1037" s="471"/>
      <c r="DO1037" s="471"/>
      <c r="DP1037" s="471"/>
      <c r="DQ1037" s="478"/>
      <c r="DR1037" s="449"/>
      <c r="DS1037" s="449"/>
      <c r="DT1037" s="473"/>
      <c r="DU1037" s="471"/>
      <c r="DV1037" s="471"/>
      <c r="DW1037" s="471"/>
      <c r="DX1037" s="478"/>
      <c r="DY1037" s="449"/>
      <c r="DZ1037" s="449"/>
      <c r="EA1037" s="473"/>
      <c r="EB1037" s="471"/>
      <c r="EC1037" s="471"/>
      <c r="ED1037" s="471"/>
      <c r="EE1037" s="478"/>
      <c r="EF1037" s="449"/>
      <c r="EG1037" s="449"/>
      <c r="EH1037" s="473"/>
      <c r="EI1037" s="471"/>
      <c r="EJ1037" s="471"/>
      <c r="EK1037" s="471"/>
      <c r="EL1037" s="478"/>
      <c r="EM1037" s="449"/>
      <c r="EN1037" s="449"/>
      <c r="EO1037" s="473"/>
      <c r="EP1037" s="471"/>
      <c r="EQ1037" s="471"/>
      <c r="ER1037" s="471"/>
      <c r="ES1037" s="478"/>
      <c r="ET1037" s="449"/>
      <c r="EU1037" s="449"/>
      <c r="EV1037" s="473"/>
      <c r="EW1037" s="471"/>
      <c r="EX1037" s="471"/>
      <c r="EY1037" s="471"/>
      <c r="EZ1037" s="478"/>
      <c r="FA1037" s="449"/>
      <c r="FB1037" s="449"/>
      <c r="FC1037" s="473"/>
      <c r="FD1037" s="471"/>
      <c r="FE1037" s="471"/>
      <c r="FF1037" s="471"/>
      <c r="FG1037" s="478"/>
      <c r="FH1037" s="449"/>
      <c r="FI1037" s="449"/>
      <c r="FJ1037" s="473"/>
      <c r="FK1037" s="471"/>
      <c r="FL1037" s="471"/>
      <c r="FM1037" s="471"/>
      <c r="FN1037" s="478"/>
      <c r="FO1037" s="449"/>
      <c r="FP1037" s="449"/>
      <c r="FQ1037" s="473"/>
      <c r="FR1037" s="471"/>
      <c r="FS1037" s="471"/>
      <c r="FT1037" s="471"/>
      <c r="FU1037" s="478"/>
      <c r="FV1037" s="449"/>
      <c r="FW1037" s="449"/>
      <c r="FX1037" s="473"/>
      <c r="FY1037" s="471"/>
      <c r="FZ1037" s="471"/>
      <c r="GA1037" s="471"/>
      <c r="GB1037" s="478"/>
      <c r="GC1037" s="449"/>
      <c r="GD1037" s="449"/>
      <c r="GE1037" s="473"/>
      <c r="GF1037" s="471"/>
      <c r="GG1037" s="471"/>
      <c r="GH1037" s="471"/>
      <c r="GI1037" s="478"/>
      <c r="GJ1037" s="449"/>
      <c r="GK1037" s="449"/>
      <c r="GL1037" s="473"/>
      <c r="GM1037" s="471"/>
      <c r="GN1037" s="471"/>
      <c r="GO1037" s="471"/>
      <c r="GP1037" s="478"/>
      <c r="GQ1037" s="449"/>
      <c r="GR1037" s="449"/>
      <c r="GS1037" s="473"/>
      <c r="GT1037" s="471"/>
      <c r="GU1037" s="471"/>
      <c r="GV1037" s="471"/>
      <c r="GW1037" s="478"/>
      <c r="GX1037" s="449"/>
      <c r="GY1037" s="449"/>
      <c r="GZ1037" s="473"/>
      <c r="HA1037" s="471"/>
      <c r="HB1037" s="471"/>
      <c r="HC1037" s="471"/>
      <c r="HD1037" s="478"/>
      <c r="HE1037" s="449"/>
      <c r="HF1037" s="449"/>
      <c r="HG1037" s="473"/>
      <c r="HH1037" s="471"/>
      <c r="HI1037" s="471"/>
      <c r="HJ1037" s="471"/>
      <c r="HK1037" s="478"/>
      <c r="HL1037" s="449"/>
      <c r="HM1037" s="449"/>
      <c r="HN1037" s="473"/>
      <c r="HO1037" s="471"/>
      <c r="HP1037" s="471"/>
      <c r="HQ1037" s="471"/>
      <c r="HR1037" s="478"/>
      <c r="HS1037" s="449"/>
      <c r="HT1037" s="449"/>
      <c r="HU1037" s="473"/>
      <c r="HV1037" s="471"/>
      <c r="HW1037" s="471"/>
      <c r="HX1037" s="471"/>
      <c r="HY1037" s="478"/>
      <c r="HZ1037" s="449"/>
      <c r="IA1037" s="449"/>
      <c r="IB1037" s="473"/>
      <c r="IC1037" s="471"/>
      <c r="ID1037" s="471"/>
      <c r="IE1037" s="471"/>
      <c r="IF1037" s="478"/>
      <c r="IG1037" s="449"/>
      <c r="IH1037" s="449"/>
      <c r="II1037" s="473"/>
      <c r="IJ1037" s="471"/>
      <c r="IK1037" s="471"/>
      <c r="IL1037" s="471"/>
      <c r="IM1037" s="478"/>
      <c r="IN1037" s="449"/>
      <c r="IO1037" s="449"/>
      <c r="IP1037" s="473"/>
      <c r="IQ1037" s="471"/>
      <c r="IR1037" s="471"/>
      <c r="IS1037" s="471"/>
      <c r="IT1037" s="478"/>
      <c r="IU1037" s="449"/>
      <c r="IV1037" s="449"/>
      <c r="IW1037" s="473"/>
      <c r="IX1037" s="471"/>
      <c r="IY1037" s="471"/>
      <c r="IZ1037" s="471"/>
      <c r="JA1037" s="478"/>
      <c r="JB1037" s="449"/>
      <c r="JC1037" s="449"/>
      <c r="JD1037" s="473"/>
      <c r="JE1037" s="471"/>
      <c r="JF1037" s="471"/>
      <c r="JG1037" s="471"/>
      <c r="JH1037" s="478"/>
      <c r="JI1037" s="449"/>
      <c r="JJ1037" s="449"/>
      <c r="JK1037" s="473"/>
      <c r="JL1037" s="471"/>
      <c r="JM1037" s="471"/>
      <c r="JN1037" s="471"/>
      <c r="JO1037" s="478"/>
      <c r="JP1037" s="449"/>
      <c r="JQ1037" s="449"/>
      <c r="JR1037" s="473"/>
      <c r="JS1037" s="471"/>
      <c r="JT1037" s="471"/>
      <c r="JU1037" s="471"/>
      <c r="JV1037" s="478"/>
      <c r="JW1037" s="449"/>
      <c r="JX1037" s="449"/>
      <c r="JY1037" s="473"/>
      <c r="JZ1037" s="471"/>
      <c r="KA1037" s="471"/>
      <c r="KB1037" s="471"/>
      <c r="KC1037" s="478"/>
      <c r="KD1037" s="449"/>
      <c r="KE1037" s="449"/>
      <c r="KF1037" s="473"/>
      <c r="KG1037" s="471"/>
      <c r="KH1037" s="471"/>
      <c r="KI1037" s="471"/>
      <c r="KJ1037" s="478"/>
      <c r="KK1037" s="449"/>
      <c r="KL1037" s="449"/>
      <c r="KM1037" s="473"/>
      <c r="KN1037" s="471"/>
      <c r="KO1037" s="471"/>
      <c r="KP1037" s="471"/>
      <c r="KQ1037" s="478"/>
      <c r="KR1037" s="449"/>
      <c r="KS1037" s="449"/>
      <c r="KT1037" s="473"/>
      <c r="KU1037" s="471"/>
      <c r="KV1037" s="471"/>
      <c r="KW1037" s="471"/>
      <c r="KX1037" s="478"/>
      <c r="KY1037" s="449"/>
      <c r="KZ1037" s="449"/>
      <c r="LA1037" s="473"/>
      <c r="LB1037" s="471"/>
      <c r="LC1037" s="471"/>
      <c r="LD1037" s="471"/>
      <c r="LE1037" s="478"/>
      <c r="LF1037" s="449"/>
      <c r="LG1037" s="449"/>
      <c r="LH1037" s="473"/>
      <c r="LI1037" s="471"/>
      <c r="LJ1037" s="471"/>
      <c r="LK1037" s="471"/>
      <c r="LL1037" s="478"/>
      <c r="LM1037" s="449"/>
      <c r="LN1037" s="449"/>
      <c r="LO1037" s="473"/>
      <c r="LP1037" s="471"/>
      <c r="LQ1037" s="471"/>
      <c r="LR1037" s="471"/>
      <c r="LS1037" s="478"/>
      <c r="LT1037" s="449"/>
      <c r="LU1037" s="449"/>
      <c r="LV1037" s="473"/>
      <c r="LW1037" s="471"/>
      <c r="LX1037" s="471"/>
      <c r="LY1037" s="471"/>
      <c r="LZ1037" s="478"/>
      <c r="MA1037" s="449"/>
      <c r="MB1037" s="449"/>
      <c r="MC1037" s="473"/>
      <c r="MD1037" s="471"/>
      <c r="ME1037" s="471"/>
      <c r="MF1037" s="471"/>
      <c r="MG1037" s="478"/>
      <c r="MH1037" s="449"/>
      <c r="MI1037" s="449"/>
      <c r="MJ1037" s="473"/>
      <c r="MK1037" s="471"/>
      <c r="ML1037" s="471"/>
      <c r="MM1037" s="471"/>
      <c r="MN1037" s="478"/>
    </row>
    <row r="1038" spans="2:352" hidden="1">
      <c r="B1038" s="333">
        <v>799</v>
      </c>
      <c r="C1038" s="449"/>
      <c r="D1038" s="449"/>
      <c r="E1038" s="473"/>
      <c r="F1038" s="471"/>
      <c r="G1038" s="471"/>
      <c r="H1038" s="471"/>
      <c r="I1038" s="478"/>
      <c r="J1038" s="449"/>
      <c r="K1038" s="449"/>
      <c r="L1038" s="473"/>
      <c r="M1038" s="471"/>
      <c r="N1038" s="471"/>
      <c r="O1038" s="471"/>
      <c r="P1038" s="478"/>
      <c r="Q1038" s="449"/>
      <c r="R1038" s="449"/>
      <c r="S1038" s="473"/>
      <c r="T1038" s="471"/>
      <c r="U1038" s="471"/>
      <c r="V1038" s="471"/>
      <c r="W1038" s="478"/>
      <c r="X1038" s="449"/>
      <c r="Y1038" s="449"/>
      <c r="Z1038" s="473"/>
      <c r="AA1038" s="471"/>
      <c r="AB1038" s="471"/>
      <c r="AC1038" s="471"/>
      <c r="AD1038" s="478"/>
      <c r="AE1038" s="449"/>
      <c r="AF1038" s="449"/>
      <c r="AG1038" s="473"/>
      <c r="AH1038" s="471"/>
      <c r="AI1038" s="471"/>
      <c r="AJ1038" s="471"/>
      <c r="AK1038" s="478"/>
      <c r="AL1038" s="449"/>
      <c r="AM1038" s="449"/>
      <c r="AN1038" s="473"/>
      <c r="AO1038" s="471"/>
      <c r="AP1038" s="471"/>
      <c r="AQ1038" s="471"/>
      <c r="AR1038" s="478"/>
      <c r="AS1038" s="449"/>
      <c r="AT1038" s="449"/>
      <c r="AU1038" s="473"/>
      <c r="AV1038" s="471"/>
      <c r="AW1038" s="471"/>
      <c r="AX1038" s="471"/>
      <c r="AY1038" s="478"/>
      <c r="AZ1038" s="449"/>
      <c r="BA1038" s="449"/>
      <c r="BB1038" s="473"/>
      <c r="BC1038" s="471"/>
      <c r="BD1038" s="471"/>
      <c r="BE1038" s="471"/>
      <c r="BF1038" s="478"/>
      <c r="BG1038" s="449"/>
      <c r="BH1038" s="449"/>
      <c r="BI1038" s="473"/>
      <c r="BJ1038" s="471"/>
      <c r="BK1038" s="471"/>
      <c r="BL1038" s="471"/>
      <c r="BM1038" s="478"/>
      <c r="BN1038" s="449"/>
      <c r="BO1038" s="449"/>
      <c r="BP1038" s="473"/>
      <c r="BQ1038" s="471"/>
      <c r="BR1038" s="471"/>
      <c r="BS1038" s="471"/>
      <c r="BT1038" s="478"/>
      <c r="BU1038" s="449"/>
      <c r="BV1038" s="449"/>
      <c r="BW1038" s="473"/>
      <c r="BX1038" s="471"/>
      <c r="BY1038" s="471"/>
      <c r="BZ1038" s="471"/>
      <c r="CA1038" s="478"/>
      <c r="CB1038" s="449"/>
      <c r="CC1038" s="449"/>
      <c r="CD1038" s="473"/>
      <c r="CE1038" s="471"/>
      <c r="CF1038" s="471"/>
      <c r="CG1038" s="471"/>
      <c r="CH1038" s="478"/>
      <c r="CI1038" s="449"/>
      <c r="CJ1038" s="449"/>
      <c r="CK1038" s="473"/>
      <c r="CL1038" s="471"/>
      <c r="CM1038" s="471"/>
      <c r="CN1038" s="471"/>
      <c r="CO1038" s="478"/>
      <c r="CP1038" s="449"/>
      <c r="CQ1038" s="449"/>
      <c r="CR1038" s="473"/>
      <c r="CS1038" s="471"/>
      <c r="CT1038" s="471"/>
      <c r="CU1038" s="471"/>
      <c r="CV1038" s="478"/>
      <c r="CW1038" s="449"/>
      <c r="CX1038" s="449"/>
      <c r="CY1038" s="473"/>
      <c r="CZ1038" s="471"/>
      <c r="DA1038" s="471"/>
      <c r="DB1038" s="471"/>
      <c r="DC1038" s="478"/>
      <c r="DD1038" s="449"/>
      <c r="DE1038" s="449"/>
      <c r="DF1038" s="473"/>
      <c r="DG1038" s="471"/>
      <c r="DH1038" s="471"/>
      <c r="DI1038" s="471"/>
      <c r="DJ1038" s="478"/>
      <c r="DK1038" s="449"/>
      <c r="DL1038" s="449"/>
      <c r="DM1038" s="473"/>
      <c r="DN1038" s="471"/>
      <c r="DO1038" s="471"/>
      <c r="DP1038" s="471"/>
      <c r="DQ1038" s="478"/>
      <c r="DR1038" s="449"/>
      <c r="DS1038" s="449"/>
      <c r="DT1038" s="473"/>
      <c r="DU1038" s="471"/>
      <c r="DV1038" s="471"/>
      <c r="DW1038" s="471"/>
      <c r="DX1038" s="478"/>
      <c r="DY1038" s="449"/>
      <c r="DZ1038" s="449"/>
      <c r="EA1038" s="473"/>
      <c r="EB1038" s="471"/>
      <c r="EC1038" s="471"/>
      <c r="ED1038" s="471"/>
      <c r="EE1038" s="478"/>
      <c r="EF1038" s="449"/>
      <c r="EG1038" s="449"/>
      <c r="EH1038" s="473"/>
      <c r="EI1038" s="471"/>
      <c r="EJ1038" s="471"/>
      <c r="EK1038" s="471"/>
      <c r="EL1038" s="478"/>
      <c r="EM1038" s="449"/>
      <c r="EN1038" s="449"/>
      <c r="EO1038" s="473"/>
      <c r="EP1038" s="471"/>
      <c r="EQ1038" s="471"/>
      <c r="ER1038" s="471"/>
      <c r="ES1038" s="478"/>
      <c r="ET1038" s="449"/>
      <c r="EU1038" s="449"/>
      <c r="EV1038" s="473"/>
      <c r="EW1038" s="471"/>
      <c r="EX1038" s="471"/>
      <c r="EY1038" s="471"/>
      <c r="EZ1038" s="478"/>
      <c r="FA1038" s="449"/>
      <c r="FB1038" s="449"/>
      <c r="FC1038" s="473"/>
      <c r="FD1038" s="471"/>
      <c r="FE1038" s="471"/>
      <c r="FF1038" s="471"/>
      <c r="FG1038" s="478"/>
      <c r="FH1038" s="449"/>
      <c r="FI1038" s="449"/>
      <c r="FJ1038" s="473"/>
      <c r="FK1038" s="471"/>
      <c r="FL1038" s="471"/>
      <c r="FM1038" s="471"/>
      <c r="FN1038" s="478"/>
      <c r="FO1038" s="449"/>
      <c r="FP1038" s="449"/>
      <c r="FQ1038" s="473"/>
      <c r="FR1038" s="471"/>
      <c r="FS1038" s="471"/>
      <c r="FT1038" s="471"/>
      <c r="FU1038" s="478"/>
      <c r="FV1038" s="449"/>
      <c r="FW1038" s="449"/>
      <c r="FX1038" s="473"/>
      <c r="FY1038" s="471"/>
      <c r="FZ1038" s="471"/>
      <c r="GA1038" s="471"/>
      <c r="GB1038" s="478"/>
      <c r="GC1038" s="449"/>
      <c r="GD1038" s="449"/>
      <c r="GE1038" s="473"/>
      <c r="GF1038" s="471"/>
      <c r="GG1038" s="471"/>
      <c r="GH1038" s="471"/>
      <c r="GI1038" s="478"/>
      <c r="GJ1038" s="449"/>
      <c r="GK1038" s="449"/>
      <c r="GL1038" s="473"/>
      <c r="GM1038" s="471"/>
      <c r="GN1038" s="471"/>
      <c r="GO1038" s="471"/>
      <c r="GP1038" s="478"/>
      <c r="GQ1038" s="449"/>
      <c r="GR1038" s="449"/>
      <c r="GS1038" s="473"/>
      <c r="GT1038" s="471"/>
      <c r="GU1038" s="471"/>
      <c r="GV1038" s="471"/>
      <c r="GW1038" s="478"/>
      <c r="GX1038" s="449"/>
      <c r="GY1038" s="449"/>
      <c r="GZ1038" s="473"/>
      <c r="HA1038" s="471"/>
      <c r="HB1038" s="471"/>
      <c r="HC1038" s="471"/>
      <c r="HD1038" s="478"/>
      <c r="HE1038" s="449"/>
      <c r="HF1038" s="449"/>
      <c r="HG1038" s="473"/>
      <c r="HH1038" s="471"/>
      <c r="HI1038" s="471"/>
      <c r="HJ1038" s="471"/>
      <c r="HK1038" s="478"/>
      <c r="HL1038" s="449"/>
      <c r="HM1038" s="449"/>
      <c r="HN1038" s="473"/>
      <c r="HO1038" s="471"/>
      <c r="HP1038" s="471"/>
      <c r="HQ1038" s="471"/>
      <c r="HR1038" s="478"/>
      <c r="HS1038" s="449"/>
      <c r="HT1038" s="449"/>
      <c r="HU1038" s="473"/>
      <c r="HV1038" s="471"/>
      <c r="HW1038" s="471"/>
      <c r="HX1038" s="471"/>
      <c r="HY1038" s="478"/>
      <c r="HZ1038" s="449"/>
      <c r="IA1038" s="449"/>
      <c r="IB1038" s="473"/>
      <c r="IC1038" s="471"/>
      <c r="ID1038" s="471"/>
      <c r="IE1038" s="471"/>
      <c r="IF1038" s="478"/>
      <c r="IG1038" s="449"/>
      <c r="IH1038" s="449"/>
      <c r="II1038" s="473"/>
      <c r="IJ1038" s="471"/>
      <c r="IK1038" s="471"/>
      <c r="IL1038" s="471"/>
      <c r="IM1038" s="478"/>
      <c r="IN1038" s="449"/>
      <c r="IO1038" s="449"/>
      <c r="IP1038" s="473"/>
      <c r="IQ1038" s="471"/>
      <c r="IR1038" s="471"/>
      <c r="IS1038" s="471"/>
      <c r="IT1038" s="478"/>
      <c r="IU1038" s="449"/>
      <c r="IV1038" s="449"/>
      <c r="IW1038" s="473"/>
      <c r="IX1038" s="471"/>
      <c r="IY1038" s="471"/>
      <c r="IZ1038" s="471"/>
      <c r="JA1038" s="478"/>
      <c r="JB1038" s="449"/>
      <c r="JC1038" s="449"/>
      <c r="JD1038" s="473"/>
      <c r="JE1038" s="471"/>
      <c r="JF1038" s="471"/>
      <c r="JG1038" s="471"/>
      <c r="JH1038" s="478"/>
      <c r="JI1038" s="449"/>
      <c r="JJ1038" s="449"/>
      <c r="JK1038" s="473"/>
      <c r="JL1038" s="471"/>
      <c r="JM1038" s="471"/>
      <c r="JN1038" s="471"/>
      <c r="JO1038" s="478"/>
      <c r="JP1038" s="449"/>
      <c r="JQ1038" s="449"/>
      <c r="JR1038" s="473"/>
      <c r="JS1038" s="471"/>
      <c r="JT1038" s="471"/>
      <c r="JU1038" s="471"/>
      <c r="JV1038" s="478"/>
      <c r="JW1038" s="449"/>
      <c r="JX1038" s="449"/>
      <c r="JY1038" s="473"/>
      <c r="JZ1038" s="471"/>
      <c r="KA1038" s="471"/>
      <c r="KB1038" s="471"/>
      <c r="KC1038" s="478"/>
      <c r="KD1038" s="449"/>
      <c r="KE1038" s="449"/>
      <c r="KF1038" s="473"/>
      <c r="KG1038" s="471"/>
      <c r="KH1038" s="471"/>
      <c r="KI1038" s="471"/>
      <c r="KJ1038" s="478"/>
      <c r="KK1038" s="449"/>
      <c r="KL1038" s="449"/>
      <c r="KM1038" s="473"/>
      <c r="KN1038" s="471"/>
      <c r="KO1038" s="471"/>
      <c r="KP1038" s="471"/>
      <c r="KQ1038" s="478"/>
      <c r="KR1038" s="449"/>
      <c r="KS1038" s="449"/>
      <c r="KT1038" s="473"/>
      <c r="KU1038" s="471"/>
      <c r="KV1038" s="471"/>
      <c r="KW1038" s="471"/>
      <c r="KX1038" s="478"/>
      <c r="KY1038" s="449"/>
      <c r="KZ1038" s="449"/>
      <c r="LA1038" s="473"/>
      <c r="LB1038" s="471"/>
      <c r="LC1038" s="471"/>
      <c r="LD1038" s="471"/>
      <c r="LE1038" s="478"/>
      <c r="LF1038" s="449"/>
      <c r="LG1038" s="449"/>
      <c r="LH1038" s="473"/>
      <c r="LI1038" s="471"/>
      <c r="LJ1038" s="471"/>
      <c r="LK1038" s="471"/>
      <c r="LL1038" s="478"/>
      <c r="LM1038" s="449"/>
      <c r="LN1038" s="449"/>
      <c r="LO1038" s="473"/>
      <c r="LP1038" s="471"/>
      <c r="LQ1038" s="471"/>
      <c r="LR1038" s="471"/>
      <c r="LS1038" s="478"/>
      <c r="LT1038" s="449"/>
      <c r="LU1038" s="449"/>
      <c r="LV1038" s="473"/>
      <c r="LW1038" s="471"/>
      <c r="LX1038" s="471"/>
      <c r="LY1038" s="471"/>
      <c r="LZ1038" s="478"/>
      <c r="MA1038" s="449"/>
      <c r="MB1038" s="449"/>
      <c r="MC1038" s="473"/>
      <c r="MD1038" s="471"/>
      <c r="ME1038" s="471"/>
      <c r="MF1038" s="471"/>
      <c r="MG1038" s="478"/>
      <c r="MH1038" s="449"/>
      <c r="MI1038" s="449"/>
      <c r="MJ1038" s="473"/>
      <c r="MK1038" s="471"/>
      <c r="ML1038" s="471"/>
      <c r="MM1038" s="471"/>
      <c r="MN1038" s="478"/>
    </row>
    <row r="1039" spans="2:352" hidden="1">
      <c r="B1039" s="333">
        <v>800</v>
      </c>
      <c r="C1039" s="449"/>
      <c r="D1039" s="449"/>
      <c r="E1039" s="473"/>
      <c r="F1039" s="471"/>
      <c r="G1039" s="471"/>
      <c r="H1039" s="471"/>
      <c r="I1039" s="478"/>
      <c r="J1039" s="449"/>
      <c r="K1039" s="449"/>
      <c r="L1039" s="473"/>
      <c r="M1039" s="471"/>
      <c r="N1039" s="471"/>
      <c r="O1039" s="471"/>
      <c r="P1039" s="478"/>
      <c r="Q1039" s="449"/>
      <c r="R1039" s="449"/>
      <c r="S1039" s="473"/>
      <c r="T1039" s="471"/>
      <c r="U1039" s="471"/>
      <c r="V1039" s="471"/>
      <c r="W1039" s="478"/>
      <c r="X1039" s="449"/>
      <c r="Y1039" s="449"/>
      <c r="Z1039" s="473"/>
      <c r="AA1039" s="471"/>
      <c r="AB1039" s="471"/>
      <c r="AC1039" s="471"/>
      <c r="AD1039" s="478"/>
      <c r="AE1039" s="449"/>
      <c r="AF1039" s="449"/>
      <c r="AG1039" s="473"/>
      <c r="AH1039" s="471"/>
      <c r="AI1039" s="471"/>
      <c r="AJ1039" s="471"/>
      <c r="AK1039" s="478"/>
      <c r="AL1039" s="449"/>
      <c r="AM1039" s="449"/>
      <c r="AN1039" s="473"/>
      <c r="AO1039" s="471"/>
      <c r="AP1039" s="471"/>
      <c r="AQ1039" s="471"/>
      <c r="AR1039" s="478"/>
      <c r="AS1039" s="449"/>
      <c r="AT1039" s="449"/>
      <c r="AU1039" s="473"/>
      <c r="AV1039" s="471"/>
      <c r="AW1039" s="471"/>
      <c r="AX1039" s="471"/>
      <c r="AY1039" s="478"/>
      <c r="AZ1039" s="449"/>
      <c r="BA1039" s="449"/>
      <c r="BB1039" s="473"/>
      <c r="BC1039" s="471"/>
      <c r="BD1039" s="471"/>
      <c r="BE1039" s="471"/>
      <c r="BF1039" s="478"/>
      <c r="BG1039" s="449"/>
      <c r="BH1039" s="449"/>
      <c r="BI1039" s="473"/>
      <c r="BJ1039" s="471"/>
      <c r="BK1039" s="471"/>
      <c r="BL1039" s="471"/>
      <c r="BM1039" s="478"/>
      <c r="BN1039" s="449"/>
      <c r="BO1039" s="449"/>
      <c r="BP1039" s="473"/>
      <c r="BQ1039" s="471"/>
      <c r="BR1039" s="471"/>
      <c r="BS1039" s="471"/>
      <c r="BT1039" s="478"/>
      <c r="BU1039" s="449"/>
      <c r="BV1039" s="449"/>
      <c r="BW1039" s="473"/>
      <c r="BX1039" s="471"/>
      <c r="BY1039" s="471"/>
      <c r="BZ1039" s="471"/>
      <c r="CA1039" s="478"/>
      <c r="CB1039" s="449"/>
      <c r="CC1039" s="449"/>
      <c r="CD1039" s="473"/>
      <c r="CE1039" s="471"/>
      <c r="CF1039" s="471"/>
      <c r="CG1039" s="471"/>
      <c r="CH1039" s="478"/>
      <c r="CI1039" s="449"/>
      <c r="CJ1039" s="449"/>
      <c r="CK1039" s="473"/>
      <c r="CL1039" s="471"/>
      <c r="CM1039" s="471"/>
      <c r="CN1039" s="471"/>
      <c r="CO1039" s="478"/>
      <c r="CP1039" s="449"/>
      <c r="CQ1039" s="449"/>
      <c r="CR1039" s="473"/>
      <c r="CS1039" s="471"/>
      <c r="CT1039" s="471"/>
      <c r="CU1039" s="471"/>
      <c r="CV1039" s="478"/>
      <c r="CW1039" s="449"/>
      <c r="CX1039" s="449"/>
      <c r="CY1039" s="473"/>
      <c r="CZ1039" s="471"/>
      <c r="DA1039" s="471"/>
      <c r="DB1039" s="471"/>
      <c r="DC1039" s="478"/>
      <c r="DD1039" s="449"/>
      <c r="DE1039" s="449"/>
      <c r="DF1039" s="473"/>
      <c r="DG1039" s="471"/>
      <c r="DH1039" s="471"/>
      <c r="DI1039" s="471"/>
      <c r="DJ1039" s="478"/>
      <c r="DK1039" s="449"/>
      <c r="DL1039" s="449"/>
      <c r="DM1039" s="473"/>
      <c r="DN1039" s="471"/>
      <c r="DO1039" s="471"/>
      <c r="DP1039" s="471"/>
      <c r="DQ1039" s="478"/>
      <c r="DR1039" s="449"/>
      <c r="DS1039" s="449"/>
      <c r="DT1039" s="473"/>
      <c r="DU1039" s="471"/>
      <c r="DV1039" s="471"/>
      <c r="DW1039" s="471"/>
      <c r="DX1039" s="478"/>
      <c r="DY1039" s="449"/>
      <c r="DZ1039" s="449"/>
      <c r="EA1039" s="473"/>
      <c r="EB1039" s="471"/>
      <c r="EC1039" s="471"/>
      <c r="ED1039" s="471"/>
      <c r="EE1039" s="478"/>
      <c r="EF1039" s="449"/>
      <c r="EG1039" s="449"/>
      <c r="EH1039" s="473"/>
      <c r="EI1039" s="471"/>
      <c r="EJ1039" s="471"/>
      <c r="EK1039" s="471"/>
      <c r="EL1039" s="478"/>
      <c r="EM1039" s="449"/>
      <c r="EN1039" s="449"/>
      <c r="EO1039" s="473"/>
      <c r="EP1039" s="471"/>
      <c r="EQ1039" s="471"/>
      <c r="ER1039" s="471"/>
      <c r="ES1039" s="478"/>
      <c r="ET1039" s="449"/>
      <c r="EU1039" s="449"/>
      <c r="EV1039" s="473"/>
      <c r="EW1039" s="471"/>
      <c r="EX1039" s="471"/>
      <c r="EY1039" s="471"/>
      <c r="EZ1039" s="478"/>
      <c r="FA1039" s="449"/>
      <c r="FB1039" s="449"/>
      <c r="FC1039" s="473"/>
      <c r="FD1039" s="471"/>
      <c r="FE1039" s="471"/>
      <c r="FF1039" s="471"/>
      <c r="FG1039" s="478"/>
      <c r="FH1039" s="449"/>
      <c r="FI1039" s="449"/>
      <c r="FJ1039" s="473"/>
      <c r="FK1039" s="471"/>
      <c r="FL1039" s="471"/>
      <c r="FM1039" s="471"/>
      <c r="FN1039" s="478"/>
      <c r="FO1039" s="449"/>
      <c r="FP1039" s="449"/>
      <c r="FQ1039" s="473"/>
      <c r="FR1039" s="471"/>
      <c r="FS1039" s="471"/>
      <c r="FT1039" s="471"/>
      <c r="FU1039" s="478"/>
      <c r="FV1039" s="449"/>
      <c r="FW1039" s="449"/>
      <c r="FX1039" s="473"/>
      <c r="FY1039" s="471"/>
      <c r="FZ1039" s="471"/>
      <c r="GA1039" s="471"/>
      <c r="GB1039" s="478"/>
      <c r="GC1039" s="449"/>
      <c r="GD1039" s="449"/>
      <c r="GE1039" s="473"/>
      <c r="GF1039" s="471"/>
      <c r="GG1039" s="471"/>
      <c r="GH1039" s="471"/>
      <c r="GI1039" s="478"/>
      <c r="GJ1039" s="449"/>
      <c r="GK1039" s="449"/>
      <c r="GL1039" s="473"/>
      <c r="GM1039" s="471"/>
      <c r="GN1039" s="471"/>
      <c r="GO1039" s="471"/>
      <c r="GP1039" s="478"/>
      <c r="GQ1039" s="449"/>
      <c r="GR1039" s="449"/>
      <c r="GS1039" s="473"/>
      <c r="GT1039" s="471"/>
      <c r="GU1039" s="471"/>
      <c r="GV1039" s="471"/>
      <c r="GW1039" s="478"/>
      <c r="GX1039" s="449"/>
      <c r="GY1039" s="449"/>
      <c r="GZ1039" s="473"/>
      <c r="HA1039" s="471"/>
      <c r="HB1039" s="471"/>
      <c r="HC1039" s="471"/>
      <c r="HD1039" s="478"/>
      <c r="HE1039" s="449"/>
      <c r="HF1039" s="449"/>
      <c r="HG1039" s="473"/>
      <c r="HH1039" s="471"/>
      <c r="HI1039" s="471"/>
      <c r="HJ1039" s="471"/>
      <c r="HK1039" s="478"/>
      <c r="HL1039" s="449"/>
      <c r="HM1039" s="449"/>
      <c r="HN1039" s="473"/>
      <c r="HO1039" s="471"/>
      <c r="HP1039" s="471"/>
      <c r="HQ1039" s="471"/>
      <c r="HR1039" s="478"/>
      <c r="HS1039" s="449"/>
      <c r="HT1039" s="449"/>
      <c r="HU1039" s="473"/>
      <c r="HV1039" s="471"/>
      <c r="HW1039" s="471"/>
      <c r="HX1039" s="471"/>
      <c r="HY1039" s="478"/>
      <c r="HZ1039" s="449"/>
      <c r="IA1039" s="449"/>
      <c r="IB1039" s="473"/>
      <c r="IC1039" s="471"/>
      <c r="ID1039" s="471"/>
      <c r="IE1039" s="471"/>
      <c r="IF1039" s="478"/>
      <c r="IG1039" s="449"/>
      <c r="IH1039" s="449"/>
      <c r="II1039" s="473"/>
      <c r="IJ1039" s="471"/>
      <c r="IK1039" s="471"/>
      <c r="IL1039" s="471"/>
      <c r="IM1039" s="478"/>
      <c r="IN1039" s="449"/>
      <c r="IO1039" s="449"/>
      <c r="IP1039" s="473"/>
      <c r="IQ1039" s="471"/>
      <c r="IR1039" s="471"/>
      <c r="IS1039" s="471"/>
      <c r="IT1039" s="478"/>
      <c r="IU1039" s="449"/>
      <c r="IV1039" s="449"/>
      <c r="IW1039" s="473"/>
      <c r="IX1039" s="471"/>
      <c r="IY1039" s="471"/>
      <c r="IZ1039" s="471"/>
      <c r="JA1039" s="478"/>
      <c r="JB1039" s="449"/>
      <c r="JC1039" s="449"/>
      <c r="JD1039" s="473"/>
      <c r="JE1039" s="471"/>
      <c r="JF1039" s="471"/>
      <c r="JG1039" s="471"/>
      <c r="JH1039" s="478"/>
      <c r="JI1039" s="449"/>
      <c r="JJ1039" s="449"/>
      <c r="JK1039" s="473"/>
      <c r="JL1039" s="471"/>
      <c r="JM1039" s="471"/>
      <c r="JN1039" s="471"/>
      <c r="JO1039" s="478"/>
      <c r="JP1039" s="449"/>
      <c r="JQ1039" s="449"/>
      <c r="JR1039" s="473"/>
      <c r="JS1039" s="471"/>
      <c r="JT1039" s="471"/>
      <c r="JU1039" s="471"/>
      <c r="JV1039" s="478"/>
      <c r="JW1039" s="449"/>
      <c r="JX1039" s="449"/>
      <c r="JY1039" s="473"/>
      <c r="JZ1039" s="471"/>
      <c r="KA1039" s="471"/>
      <c r="KB1039" s="471"/>
      <c r="KC1039" s="478"/>
      <c r="KD1039" s="449"/>
      <c r="KE1039" s="449"/>
      <c r="KF1039" s="473"/>
      <c r="KG1039" s="471"/>
      <c r="KH1039" s="471"/>
      <c r="KI1039" s="471"/>
      <c r="KJ1039" s="478"/>
      <c r="KK1039" s="449"/>
      <c r="KL1039" s="449"/>
      <c r="KM1039" s="473"/>
      <c r="KN1039" s="471"/>
      <c r="KO1039" s="471"/>
      <c r="KP1039" s="471"/>
      <c r="KQ1039" s="478"/>
      <c r="KR1039" s="449"/>
      <c r="KS1039" s="449"/>
      <c r="KT1039" s="473"/>
      <c r="KU1039" s="471"/>
      <c r="KV1039" s="471"/>
      <c r="KW1039" s="471"/>
      <c r="KX1039" s="478"/>
      <c r="KY1039" s="449"/>
      <c r="KZ1039" s="449"/>
      <c r="LA1039" s="473"/>
      <c r="LB1039" s="471"/>
      <c r="LC1039" s="471"/>
      <c r="LD1039" s="471"/>
      <c r="LE1039" s="478"/>
      <c r="LF1039" s="449"/>
      <c r="LG1039" s="449"/>
      <c r="LH1039" s="473"/>
      <c r="LI1039" s="471"/>
      <c r="LJ1039" s="471"/>
      <c r="LK1039" s="471"/>
      <c r="LL1039" s="478"/>
      <c r="LM1039" s="449"/>
      <c r="LN1039" s="449"/>
      <c r="LO1039" s="473"/>
      <c r="LP1039" s="471"/>
      <c r="LQ1039" s="471"/>
      <c r="LR1039" s="471"/>
      <c r="LS1039" s="478"/>
      <c r="LT1039" s="449"/>
      <c r="LU1039" s="449"/>
      <c r="LV1039" s="473"/>
      <c r="LW1039" s="471"/>
      <c r="LX1039" s="471"/>
      <c r="LY1039" s="471"/>
      <c r="LZ1039" s="478"/>
      <c r="MA1039" s="449"/>
      <c r="MB1039" s="449"/>
      <c r="MC1039" s="473"/>
      <c r="MD1039" s="471"/>
      <c r="ME1039" s="471"/>
      <c r="MF1039" s="471"/>
      <c r="MG1039" s="478"/>
      <c r="MH1039" s="449"/>
      <c r="MI1039" s="449"/>
      <c r="MJ1039" s="473"/>
      <c r="MK1039" s="471"/>
      <c r="ML1039" s="471"/>
      <c r="MM1039" s="471"/>
      <c r="MN1039" s="478"/>
    </row>
    <row r="1040" spans="2:352" hidden="1">
      <c r="B1040" s="333">
        <v>801</v>
      </c>
      <c r="C1040" s="449"/>
      <c r="D1040" s="449"/>
      <c r="E1040" s="473"/>
      <c r="F1040" s="471"/>
      <c r="G1040" s="471"/>
      <c r="H1040" s="471"/>
      <c r="I1040" s="478"/>
      <c r="J1040" s="449"/>
      <c r="K1040" s="449"/>
      <c r="L1040" s="473"/>
      <c r="M1040" s="471"/>
      <c r="N1040" s="471"/>
      <c r="O1040" s="471"/>
      <c r="P1040" s="478"/>
      <c r="Q1040" s="449"/>
      <c r="R1040" s="449"/>
      <c r="S1040" s="473"/>
      <c r="T1040" s="471"/>
      <c r="U1040" s="471"/>
      <c r="V1040" s="471"/>
      <c r="W1040" s="478"/>
      <c r="X1040" s="449"/>
      <c r="Y1040" s="449"/>
      <c r="Z1040" s="473"/>
      <c r="AA1040" s="471"/>
      <c r="AB1040" s="471"/>
      <c r="AC1040" s="471"/>
      <c r="AD1040" s="478"/>
      <c r="AE1040" s="449"/>
      <c r="AF1040" s="449"/>
      <c r="AG1040" s="473"/>
      <c r="AH1040" s="471"/>
      <c r="AI1040" s="471"/>
      <c r="AJ1040" s="471"/>
      <c r="AK1040" s="478"/>
      <c r="AL1040" s="449"/>
      <c r="AM1040" s="449"/>
      <c r="AN1040" s="473"/>
      <c r="AO1040" s="471"/>
      <c r="AP1040" s="471"/>
      <c r="AQ1040" s="471"/>
      <c r="AR1040" s="478"/>
      <c r="AS1040" s="449"/>
      <c r="AT1040" s="449"/>
      <c r="AU1040" s="473"/>
      <c r="AV1040" s="471"/>
      <c r="AW1040" s="471"/>
      <c r="AX1040" s="471"/>
      <c r="AY1040" s="478"/>
      <c r="AZ1040" s="449"/>
      <c r="BA1040" s="449"/>
      <c r="BB1040" s="473"/>
      <c r="BC1040" s="471"/>
      <c r="BD1040" s="471"/>
      <c r="BE1040" s="471"/>
      <c r="BF1040" s="478"/>
      <c r="BG1040" s="449"/>
      <c r="BH1040" s="449"/>
      <c r="BI1040" s="473"/>
      <c r="BJ1040" s="471"/>
      <c r="BK1040" s="471"/>
      <c r="BL1040" s="471"/>
      <c r="BM1040" s="478"/>
      <c r="BN1040" s="449"/>
      <c r="BO1040" s="449"/>
      <c r="BP1040" s="473"/>
      <c r="BQ1040" s="471"/>
      <c r="BR1040" s="471"/>
      <c r="BS1040" s="471"/>
      <c r="BT1040" s="478"/>
      <c r="BU1040" s="449"/>
      <c r="BV1040" s="449"/>
      <c r="BW1040" s="473"/>
      <c r="BX1040" s="471"/>
      <c r="BY1040" s="471"/>
      <c r="BZ1040" s="471"/>
      <c r="CA1040" s="478"/>
      <c r="CB1040" s="449"/>
      <c r="CC1040" s="449"/>
      <c r="CD1040" s="473"/>
      <c r="CE1040" s="471"/>
      <c r="CF1040" s="471"/>
      <c r="CG1040" s="471"/>
      <c r="CH1040" s="478"/>
      <c r="CI1040" s="449"/>
      <c r="CJ1040" s="449"/>
      <c r="CK1040" s="473"/>
      <c r="CL1040" s="471"/>
      <c r="CM1040" s="471"/>
      <c r="CN1040" s="471"/>
      <c r="CO1040" s="478"/>
      <c r="CP1040" s="449"/>
      <c r="CQ1040" s="449"/>
      <c r="CR1040" s="473"/>
      <c r="CS1040" s="471"/>
      <c r="CT1040" s="471"/>
      <c r="CU1040" s="471"/>
      <c r="CV1040" s="478"/>
      <c r="CW1040" s="449"/>
      <c r="CX1040" s="449"/>
      <c r="CY1040" s="473"/>
      <c r="CZ1040" s="471"/>
      <c r="DA1040" s="471"/>
      <c r="DB1040" s="471"/>
      <c r="DC1040" s="478"/>
      <c r="DD1040" s="449"/>
      <c r="DE1040" s="449"/>
      <c r="DF1040" s="473"/>
      <c r="DG1040" s="471"/>
      <c r="DH1040" s="471"/>
      <c r="DI1040" s="471"/>
      <c r="DJ1040" s="478"/>
      <c r="DK1040" s="449"/>
      <c r="DL1040" s="449"/>
      <c r="DM1040" s="473"/>
      <c r="DN1040" s="471"/>
      <c r="DO1040" s="471"/>
      <c r="DP1040" s="471"/>
      <c r="DQ1040" s="478"/>
      <c r="DR1040" s="449"/>
      <c r="DS1040" s="449"/>
      <c r="DT1040" s="473"/>
      <c r="DU1040" s="471"/>
      <c r="DV1040" s="471"/>
      <c r="DW1040" s="471"/>
      <c r="DX1040" s="478"/>
      <c r="DY1040" s="449"/>
      <c r="DZ1040" s="449"/>
      <c r="EA1040" s="473"/>
      <c r="EB1040" s="471"/>
      <c r="EC1040" s="471"/>
      <c r="ED1040" s="471"/>
      <c r="EE1040" s="478"/>
      <c r="EF1040" s="449"/>
      <c r="EG1040" s="449"/>
      <c r="EH1040" s="473"/>
      <c r="EI1040" s="471"/>
      <c r="EJ1040" s="471"/>
      <c r="EK1040" s="471"/>
      <c r="EL1040" s="478"/>
      <c r="EM1040" s="449"/>
      <c r="EN1040" s="449"/>
      <c r="EO1040" s="473"/>
      <c r="EP1040" s="471"/>
      <c r="EQ1040" s="471"/>
      <c r="ER1040" s="471"/>
      <c r="ES1040" s="478"/>
      <c r="ET1040" s="449"/>
      <c r="EU1040" s="449"/>
      <c r="EV1040" s="473"/>
      <c r="EW1040" s="471"/>
      <c r="EX1040" s="471"/>
      <c r="EY1040" s="471"/>
      <c r="EZ1040" s="478"/>
      <c r="FA1040" s="449"/>
      <c r="FB1040" s="449"/>
      <c r="FC1040" s="473"/>
      <c r="FD1040" s="471"/>
      <c r="FE1040" s="471"/>
      <c r="FF1040" s="471"/>
      <c r="FG1040" s="478"/>
      <c r="FH1040" s="449"/>
      <c r="FI1040" s="449"/>
      <c r="FJ1040" s="473"/>
      <c r="FK1040" s="471"/>
      <c r="FL1040" s="471"/>
      <c r="FM1040" s="471"/>
      <c r="FN1040" s="478"/>
      <c r="FO1040" s="449"/>
      <c r="FP1040" s="449"/>
      <c r="FQ1040" s="473"/>
      <c r="FR1040" s="471"/>
      <c r="FS1040" s="471"/>
      <c r="FT1040" s="471"/>
      <c r="FU1040" s="478"/>
      <c r="FV1040" s="449"/>
      <c r="FW1040" s="449"/>
      <c r="FX1040" s="473"/>
      <c r="FY1040" s="471"/>
      <c r="FZ1040" s="471"/>
      <c r="GA1040" s="471"/>
      <c r="GB1040" s="478"/>
      <c r="GC1040" s="449"/>
      <c r="GD1040" s="449"/>
      <c r="GE1040" s="473"/>
      <c r="GF1040" s="471"/>
      <c r="GG1040" s="471"/>
      <c r="GH1040" s="471"/>
      <c r="GI1040" s="478"/>
      <c r="GJ1040" s="449"/>
      <c r="GK1040" s="449"/>
      <c r="GL1040" s="473"/>
      <c r="GM1040" s="471"/>
      <c r="GN1040" s="471"/>
      <c r="GO1040" s="471"/>
      <c r="GP1040" s="478"/>
      <c r="GQ1040" s="449"/>
      <c r="GR1040" s="449"/>
      <c r="GS1040" s="473"/>
      <c r="GT1040" s="471"/>
      <c r="GU1040" s="471"/>
      <c r="GV1040" s="471"/>
      <c r="GW1040" s="478"/>
      <c r="GX1040" s="449"/>
      <c r="GY1040" s="449"/>
      <c r="GZ1040" s="473"/>
      <c r="HA1040" s="471"/>
      <c r="HB1040" s="471"/>
      <c r="HC1040" s="471"/>
      <c r="HD1040" s="478"/>
      <c r="HE1040" s="449"/>
      <c r="HF1040" s="449"/>
      <c r="HG1040" s="473"/>
      <c r="HH1040" s="471"/>
      <c r="HI1040" s="471"/>
      <c r="HJ1040" s="471"/>
      <c r="HK1040" s="478"/>
      <c r="HL1040" s="449"/>
      <c r="HM1040" s="449"/>
      <c r="HN1040" s="473"/>
      <c r="HO1040" s="471"/>
      <c r="HP1040" s="471"/>
      <c r="HQ1040" s="471"/>
      <c r="HR1040" s="478"/>
      <c r="HS1040" s="449"/>
      <c r="HT1040" s="449"/>
      <c r="HU1040" s="473"/>
      <c r="HV1040" s="471"/>
      <c r="HW1040" s="471"/>
      <c r="HX1040" s="471"/>
      <c r="HY1040" s="478"/>
      <c r="HZ1040" s="449"/>
      <c r="IA1040" s="449"/>
      <c r="IB1040" s="473"/>
      <c r="IC1040" s="471"/>
      <c r="ID1040" s="471"/>
      <c r="IE1040" s="471"/>
      <c r="IF1040" s="478"/>
      <c r="IG1040" s="449"/>
      <c r="IH1040" s="449"/>
      <c r="II1040" s="473"/>
      <c r="IJ1040" s="471"/>
      <c r="IK1040" s="471"/>
      <c r="IL1040" s="471"/>
      <c r="IM1040" s="478"/>
      <c r="IN1040" s="449"/>
      <c r="IO1040" s="449"/>
      <c r="IP1040" s="473"/>
      <c r="IQ1040" s="471"/>
      <c r="IR1040" s="471"/>
      <c r="IS1040" s="471"/>
      <c r="IT1040" s="478"/>
      <c r="IU1040" s="449"/>
      <c r="IV1040" s="449"/>
      <c r="IW1040" s="473"/>
      <c r="IX1040" s="471"/>
      <c r="IY1040" s="471"/>
      <c r="IZ1040" s="471"/>
      <c r="JA1040" s="478"/>
      <c r="JB1040" s="449"/>
      <c r="JC1040" s="449"/>
      <c r="JD1040" s="473"/>
      <c r="JE1040" s="471"/>
      <c r="JF1040" s="471"/>
      <c r="JG1040" s="471"/>
      <c r="JH1040" s="478"/>
      <c r="JI1040" s="449"/>
      <c r="JJ1040" s="449"/>
      <c r="JK1040" s="473"/>
      <c r="JL1040" s="471"/>
      <c r="JM1040" s="471"/>
      <c r="JN1040" s="471"/>
      <c r="JO1040" s="478"/>
      <c r="JP1040" s="449"/>
      <c r="JQ1040" s="449"/>
      <c r="JR1040" s="473"/>
      <c r="JS1040" s="471"/>
      <c r="JT1040" s="471"/>
      <c r="JU1040" s="471"/>
      <c r="JV1040" s="478"/>
      <c r="JW1040" s="449"/>
      <c r="JX1040" s="449"/>
      <c r="JY1040" s="473"/>
      <c r="JZ1040" s="471"/>
      <c r="KA1040" s="471"/>
      <c r="KB1040" s="471"/>
      <c r="KC1040" s="478"/>
      <c r="KD1040" s="449"/>
      <c r="KE1040" s="449"/>
      <c r="KF1040" s="473"/>
      <c r="KG1040" s="471"/>
      <c r="KH1040" s="471"/>
      <c r="KI1040" s="471"/>
      <c r="KJ1040" s="478"/>
      <c r="KK1040" s="449"/>
      <c r="KL1040" s="449"/>
      <c r="KM1040" s="473"/>
      <c r="KN1040" s="471"/>
      <c r="KO1040" s="471"/>
      <c r="KP1040" s="471"/>
      <c r="KQ1040" s="478"/>
      <c r="KR1040" s="449"/>
      <c r="KS1040" s="449"/>
      <c r="KT1040" s="473"/>
      <c r="KU1040" s="471"/>
      <c r="KV1040" s="471"/>
      <c r="KW1040" s="471"/>
      <c r="KX1040" s="478"/>
      <c r="KY1040" s="449"/>
      <c r="KZ1040" s="449"/>
      <c r="LA1040" s="473"/>
      <c r="LB1040" s="471"/>
      <c r="LC1040" s="471"/>
      <c r="LD1040" s="471"/>
      <c r="LE1040" s="478"/>
      <c r="LF1040" s="449"/>
      <c r="LG1040" s="449"/>
      <c r="LH1040" s="473"/>
      <c r="LI1040" s="471"/>
      <c r="LJ1040" s="471"/>
      <c r="LK1040" s="471"/>
      <c r="LL1040" s="478"/>
      <c r="LM1040" s="449"/>
      <c r="LN1040" s="449"/>
      <c r="LO1040" s="473"/>
      <c r="LP1040" s="471"/>
      <c r="LQ1040" s="471"/>
      <c r="LR1040" s="471"/>
      <c r="LS1040" s="478"/>
      <c r="LT1040" s="449"/>
      <c r="LU1040" s="449"/>
      <c r="LV1040" s="473"/>
      <c r="LW1040" s="471"/>
      <c r="LX1040" s="471"/>
      <c r="LY1040" s="471"/>
      <c r="LZ1040" s="478"/>
      <c r="MA1040" s="449"/>
      <c r="MB1040" s="449"/>
      <c r="MC1040" s="473"/>
      <c r="MD1040" s="471"/>
      <c r="ME1040" s="471"/>
      <c r="MF1040" s="471"/>
      <c r="MG1040" s="478"/>
      <c r="MH1040" s="449"/>
      <c r="MI1040" s="449"/>
      <c r="MJ1040" s="473"/>
      <c r="MK1040" s="471"/>
      <c r="ML1040" s="471"/>
      <c r="MM1040" s="471"/>
      <c r="MN1040" s="478"/>
    </row>
    <row r="1041" spans="2:352" hidden="1">
      <c r="B1041" s="333">
        <v>802</v>
      </c>
      <c r="C1041" s="449"/>
      <c r="D1041" s="449"/>
      <c r="E1041" s="473"/>
      <c r="F1041" s="471"/>
      <c r="G1041" s="471"/>
      <c r="H1041" s="471"/>
      <c r="I1041" s="478"/>
      <c r="J1041" s="449"/>
      <c r="K1041" s="449"/>
      <c r="L1041" s="473"/>
      <c r="M1041" s="471"/>
      <c r="N1041" s="471"/>
      <c r="O1041" s="471"/>
      <c r="P1041" s="478"/>
      <c r="Q1041" s="449"/>
      <c r="R1041" s="449"/>
      <c r="S1041" s="473"/>
      <c r="T1041" s="471"/>
      <c r="U1041" s="471"/>
      <c r="V1041" s="471"/>
      <c r="W1041" s="478"/>
      <c r="X1041" s="449"/>
      <c r="Y1041" s="449"/>
      <c r="Z1041" s="473"/>
      <c r="AA1041" s="471"/>
      <c r="AB1041" s="471"/>
      <c r="AC1041" s="471"/>
      <c r="AD1041" s="478"/>
      <c r="AE1041" s="449"/>
      <c r="AF1041" s="449"/>
      <c r="AG1041" s="473"/>
      <c r="AH1041" s="471"/>
      <c r="AI1041" s="471"/>
      <c r="AJ1041" s="471"/>
      <c r="AK1041" s="478"/>
      <c r="AL1041" s="449"/>
      <c r="AM1041" s="449"/>
      <c r="AN1041" s="473"/>
      <c r="AO1041" s="471"/>
      <c r="AP1041" s="471"/>
      <c r="AQ1041" s="471"/>
      <c r="AR1041" s="478"/>
      <c r="AS1041" s="449"/>
      <c r="AT1041" s="449"/>
      <c r="AU1041" s="473"/>
      <c r="AV1041" s="471"/>
      <c r="AW1041" s="471"/>
      <c r="AX1041" s="471"/>
      <c r="AY1041" s="478"/>
      <c r="AZ1041" s="449"/>
      <c r="BA1041" s="449"/>
      <c r="BB1041" s="473"/>
      <c r="BC1041" s="471"/>
      <c r="BD1041" s="471"/>
      <c r="BE1041" s="471"/>
      <c r="BF1041" s="478"/>
      <c r="BG1041" s="449"/>
      <c r="BH1041" s="449"/>
      <c r="BI1041" s="473"/>
      <c r="BJ1041" s="471"/>
      <c r="BK1041" s="471"/>
      <c r="BL1041" s="471"/>
      <c r="BM1041" s="478"/>
      <c r="BN1041" s="449"/>
      <c r="BO1041" s="449"/>
      <c r="BP1041" s="473"/>
      <c r="BQ1041" s="471"/>
      <c r="BR1041" s="471"/>
      <c r="BS1041" s="471"/>
      <c r="BT1041" s="478"/>
      <c r="BU1041" s="449"/>
      <c r="BV1041" s="449"/>
      <c r="BW1041" s="473"/>
      <c r="BX1041" s="471"/>
      <c r="BY1041" s="471"/>
      <c r="BZ1041" s="471"/>
      <c r="CA1041" s="478"/>
      <c r="CB1041" s="449"/>
      <c r="CC1041" s="449"/>
      <c r="CD1041" s="473"/>
      <c r="CE1041" s="471"/>
      <c r="CF1041" s="471"/>
      <c r="CG1041" s="471"/>
      <c r="CH1041" s="478"/>
      <c r="CI1041" s="449"/>
      <c r="CJ1041" s="449"/>
      <c r="CK1041" s="473"/>
      <c r="CL1041" s="471"/>
      <c r="CM1041" s="471"/>
      <c r="CN1041" s="471"/>
      <c r="CO1041" s="478"/>
      <c r="CP1041" s="449"/>
      <c r="CQ1041" s="449"/>
      <c r="CR1041" s="473"/>
      <c r="CS1041" s="471"/>
      <c r="CT1041" s="471"/>
      <c r="CU1041" s="471"/>
      <c r="CV1041" s="478"/>
      <c r="CW1041" s="449"/>
      <c r="CX1041" s="449"/>
      <c r="CY1041" s="473"/>
      <c r="CZ1041" s="471"/>
      <c r="DA1041" s="471"/>
      <c r="DB1041" s="471"/>
      <c r="DC1041" s="478"/>
      <c r="DD1041" s="449"/>
      <c r="DE1041" s="449"/>
      <c r="DF1041" s="473"/>
      <c r="DG1041" s="471"/>
      <c r="DH1041" s="471"/>
      <c r="DI1041" s="471"/>
      <c r="DJ1041" s="478"/>
      <c r="DK1041" s="449"/>
      <c r="DL1041" s="449"/>
      <c r="DM1041" s="473"/>
      <c r="DN1041" s="471"/>
      <c r="DO1041" s="471"/>
      <c r="DP1041" s="471"/>
      <c r="DQ1041" s="478"/>
      <c r="DR1041" s="449"/>
      <c r="DS1041" s="449"/>
      <c r="DT1041" s="473"/>
      <c r="DU1041" s="471"/>
      <c r="DV1041" s="471"/>
      <c r="DW1041" s="471"/>
      <c r="DX1041" s="478"/>
      <c r="DY1041" s="449"/>
      <c r="DZ1041" s="449"/>
      <c r="EA1041" s="473"/>
      <c r="EB1041" s="471"/>
      <c r="EC1041" s="471"/>
      <c r="ED1041" s="471"/>
      <c r="EE1041" s="478"/>
      <c r="EF1041" s="449"/>
      <c r="EG1041" s="449"/>
      <c r="EH1041" s="473"/>
      <c r="EI1041" s="471"/>
      <c r="EJ1041" s="471"/>
      <c r="EK1041" s="471"/>
      <c r="EL1041" s="478"/>
      <c r="EM1041" s="449"/>
      <c r="EN1041" s="449"/>
      <c r="EO1041" s="473"/>
      <c r="EP1041" s="471"/>
      <c r="EQ1041" s="471"/>
      <c r="ER1041" s="471"/>
      <c r="ES1041" s="478"/>
      <c r="ET1041" s="449"/>
      <c r="EU1041" s="449"/>
      <c r="EV1041" s="473"/>
      <c r="EW1041" s="471"/>
      <c r="EX1041" s="471"/>
      <c r="EY1041" s="471"/>
      <c r="EZ1041" s="478"/>
      <c r="FA1041" s="449"/>
      <c r="FB1041" s="449"/>
      <c r="FC1041" s="473"/>
      <c r="FD1041" s="471"/>
      <c r="FE1041" s="471"/>
      <c r="FF1041" s="471"/>
      <c r="FG1041" s="478"/>
      <c r="FH1041" s="449"/>
      <c r="FI1041" s="449"/>
      <c r="FJ1041" s="473"/>
      <c r="FK1041" s="471"/>
      <c r="FL1041" s="471"/>
      <c r="FM1041" s="471"/>
      <c r="FN1041" s="478"/>
      <c r="FO1041" s="449"/>
      <c r="FP1041" s="449"/>
      <c r="FQ1041" s="473"/>
      <c r="FR1041" s="471"/>
      <c r="FS1041" s="471"/>
      <c r="FT1041" s="471"/>
      <c r="FU1041" s="478"/>
      <c r="FV1041" s="449"/>
      <c r="FW1041" s="449"/>
      <c r="FX1041" s="473"/>
      <c r="FY1041" s="471"/>
      <c r="FZ1041" s="471"/>
      <c r="GA1041" s="471"/>
      <c r="GB1041" s="478"/>
      <c r="GC1041" s="449"/>
      <c r="GD1041" s="449"/>
      <c r="GE1041" s="473"/>
      <c r="GF1041" s="471"/>
      <c r="GG1041" s="471"/>
      <c r="GH1041" s="471"/>
      <c r="GI1041" s="478"/>
      <c r="GJ1041" s="449"/>
      <c r="GK1041" s="449"/>
      <c r="GL1041" s="473"/>
      <c r="GM1041" s="471"/>
      <c r="GN1041" s="471"/>
      <c r="GO1041" s="471"/>
      <c r="GP1041" s="478"/>
      <c r="GQ1041" s="449"/>
      <c r="GR1041" s="449"/>
      <c r="GS1041" s="473"/>
      <c r="GT1041" s="471"/>
      <c r="GU1041" s="471"/>
      <c r="GV1041" s="471"/>
      <c r="GW1041" s="478"/>
      <c r="GX1041" s="449"/>
      <c r="GY1041" s="449"/>
      <c r="GZ1041" s="473"/>
      <c r="HA1041" s="471"/>
      <c r="HB1041" s="471"/>
      <c r="HC1041" s="471"/>
      <c r="HD1041" s="478"/>
      <c r="HE1041" s="449"/>
      <c r="HF1041" s="449"/>
      <c r="HG1041" s="473"/>
      <c r="HH1041" s="471"/>
      <c r="HI1041" s="471"/>
      <c r="HJ1041" s="471"/>
      <c r="HK1041" s="478"/>
      <c r="HL1041" s="449"/>
      <c r="HM1041" s="449"/>
      <c r="HN1041" s="473"/>
      <c r="HO1041" s="471"/>
      <c r="HP1041" s="471"/>
      <c r="HQ1041" s="471"/>
      <c r="HR1041" s="478"/>
      <c r="HS1041" s="449"/>
      <c r="HT1041" s="449"/>
      <c r="HU1041" s="473"/>
      <c r="HV1041" s="471"/>
      <c r="HW1041" s="471"/>
      <c r="HX1041" s="471"/>
      <c r="HY1041" s="478"/>
      <c r="HZ1041" s="449"/>
      <c r="IA1041" s="449"/>
      <c r="IB1041" s="473"/>
      <c r="IC1041" s="471"/>
      <c r="ID1041" s="471"/>
      <c r="IE1041" s="471"/>
      <c r="IF1041" s="478"/>
      <c r="IG1041" s="449"/>
      <c r="IH1041" s="449"/>
      <c r="II1041" s="473"/>
      <c r="IJ1041" s="471"/>
      <c r="IK1041" s="471"/>
      <c r="IL1041" s="471"/>
      <c r="IM1041" s="478"/>
      <c r="IN1041" s="449"/>
      <c r="IO1041" s="449"/>
      <c r="IP1041" s="473"/>
      <c r="IQ1041" s="471"/>
      <c r="IR1041" s="471"/>
      <c r="IS1041" s="471"/>
      <c r="IT1041" s="478"/>
      <c r="IU1041" s="449"/>
      <c r="IV1041" s="449"/>
      <c r="IW1041" s="473"/>
      <c r="IX1041" s="471"/>
      <c r="IY1041" s="471"/>
      <c r="IZ1041" s="471"/>
      <c r="JA1041" s="478"/>
      <c r="JB1041" s="449"/>
      <c r="JC1041" s="449"/>
      <c r="JD1041" s="473"/>
      <c r="JE1041" s="471"/>
      <c r="JF1041" s="471"/>
      <c r="JG1041" s="471"/>
      <c r="JH1041" s="478"/>
      <c r="JI1041" s="449"/>
      <c r="JJ1041" s="449"/>
      <c r="JK1041" s="473"/>
      <c r="JL1041" s="471"/>
      <c r="JM1041" s="471"/>
      <c r="JN1041" s="471"/>
      <c r="JO1041" s="478"/>
      <c r="JP1041" s="449"/>
      <c r="JQ1041" s="449"/>
      <c r="JR1041" s="473"/>
      <c r="JS1041" s="471"/>
      <c r="JT1041" s="471"/>
      <c r="JU1041" s="471"/>
      <c r="JV1041" s="478"/>
      <c r="JW1041" s="449"/>
      <c r="JX1041" s="449"/>
      <c r="JY1041" s="473"/>
      <c r="JZ1041" s="471"/>
      <c r="KA1041" s="471"/>
      <c r="KB1041" s="471"/>
      <c r="KC1041" s="478"/>
      <c r="KD1041" s="449"/>
      <c r="KE1041" s="449"/>
      <c r="KF1041" s="473"/>
      <c r="KG1041" s="471"/>
      <c r="KH1041" s="471"/>
      <c r="KI1041" s="471"/>
      <c r="KJ1041" s="478"/>
      <c r="KK1041" s="449"/>
      <c r="KL1041" s="449"/>
      <c r="KM1041" s="473"/>
      <c r="KN1041" s="471"/>
      <c r="KO1041" s="471"/>
      <c r="KP1041" s="471"/>
      <c r="KQ1041" s="478"/>
      <c r="KR1041" s="449"/>
      <c r="KS1041" s="449"/>
      <c r="KT1041" s="473"/>
      <c r="KU1041" s="471"/>
      <c r="KV1041" s="471"/>
      <c r="KW1041" s="471"/>
      <c r="KX1041" s="478"/>
      <c r="KY1041" s="449"/>
      <c r="KZ1041" s="449"/>
      <c r="LA1041" s="473"/>
      <c r="LB1041" s="471"/>
      <c r="LC1041" s="471"/>
      <c r="LD1041" s="471"/>
      <c r="LE1041" s="478"/>
      <c r="LF1041" s="449"/>
      <c r="LG1041" s="449"/>
      <c r="LH1041" s="473"/>
      <c r="LI1041" s="471"/>
      <c r="LJ1041" s="471"/>
      <c r="LK1041" s="471"/>
      <c r="LL1041" s="478"/>
      <c r="LM1041" s="449"/>
      <c r="LN1041" s="449"/>
      <c r="LO1041" s="473"/>
      <c r="LP1041" s="471"/>
      <c r="LQ1041" s="471"/>
      <c r="LR1041" s="471"/>
      <c r="LS1041" s="478"/>
      <c r="LT1041" s="449"/>
      <c r="LU1041" s="449"/>
      <c r="LV1041" s="473"/>
      <c r="LW1041" s="471"/>
      <c r="LX1041" s="471"/>
      <c r="LY1041" s="471"/>
      <c r="LZ1041" s="478"/>
      <c r="MA1041" s="449"/>
      <c r="MB1041" s="449"/>
      <c r="MC1041" s="473"/>
      <c r="MD1041" s="471"/>
      <c r="ME1041" s="471"/>
      <c r="MF1041" s="471"/>
      <c r="MG1041" s="478"/>
      <c r="MH1041" s="449"/>
      <c r="MI1041" s="449"/>
      <c r="MJ1041" s="473"/>
      <c r="MK1041" s="471"/>
      <c r="ML1041" s="471"/>
      <c r="MM1041" s="471"/>
      <c r="MN1041" s="478"/>
    </row>
    <row r="1042" spans="2:352" hidden="1">
      <c r="B1042" s="333">
        <v>803</v>
      </c>
      <c r="C1042" s="449"/>
      <c r="D1042" s="449"/>
      <c r="E1042" s="473"/>
      <c r="F1042" s="471"/>
      <c r="G1042" s="471"/>
      <c r="H1042" s="471"/>
      <c r="I1042" s="478"/>
      <c r="J1042" s="449"/>
      <c r="K1042" s="449"/>
      <c r="L1042" s="473"/>
      <c r="M1042" s="471"/>
      <c r="N1042" s="471"/>
      <c r="O1042" s="471"/>
      <c r="P1042" s="478"/>
      <c r="Q1042" s="449"/>
      <c r="R1042" s="449"/>
      <c r="S1042" s="473"/>
      <c r="T1042" s="471"/>
      <c r="U1042" s="471"/>
      <c r="V1042" s="471"/>
      <c r="W1042" s="478"/>
      <c r="X1042" s="449"/>
      <c r="Y1042" s="449"/>
      <c r="Z1042" s="473"/>
      <c r="AA1042" s="471"/>
      <c r="AB1042" s="471"/>
      <c r="AC1042" s="471"/>
      <c r="AD1042" s="478"/>
      <c r="AE1042" s="449"/>
      <c r="AF1042" s="449"/>
      <c r="AG1042" s="473"/>
      <c r="AH1042" s="471"/>
      <c r="AI1042" s="471"/>
      <c r="AJ1042" s="471"/>
      <c r="AK1042" s="478"/>
      <c r="AL1042" s="449"/>
      <c r="AM1042" s="449"/>
      <c r="AN1042" s="473"/>
      <c r="AO1042" s="471"/>
      <c r="AP1042" s="471"/>
      <c r="AQ1042" s="471"/>
      <c r="AR1042" s="478"/>
      <c r="AS1042" s="449"/>
      <c r="AT1042" s="449"/>
      <c r="AU1042" s="473"/>
      <c r="AV1042" s="471"/>
      <c r="AW1042" s="471"/>
      <c r="AX1042" s="471"/>
      <c r="AY1042" s="478"/>
      <c r="AZ1042" s="449"/>
      <c r="BA1042" s="449"/>
      <c r="BB1042" s="473"/>
      <c r="BC1042" s="471"/>
      <c r="BD1042" s="471"/>
      <c r="BE1042" s="471"/>
      <c r="BF1042" s="478"/>
      <c r="BG1042" s="449"/>
      <c r="BH1042" s="449"/>
      <c r="BI1042" s="473"/>
      <c r="BJ1042" s="471"/>
      <c r="BK1042" s="471"/>
      <c r="BL1042" s="471"/>
      <c r="BM1042" s="478"/>
      <c r="BN1042" s="449"/>
      <c r="BO1042" s="449"/>
      <c r="BP1042" s="473"/>
      <c r="BQ1042" s="471"/>
      <c r="BR1042" s="471"/>
      <c r="BS1042" s="471"/>
      <c r="BT1042" s="478"/>
      <c r="BU1042" s="449"/>
      <c r="BV1042" s="449"/>
      <c r="BW1042" s="473"/>
      <c r="BX1042" s="471"/>
      <c r="BY1042" s="471"/>
      <c r="BZ1042" s="471"/>
      <c r="CA1042" s="478"/>
      <c r="CB1042" s="449"/>
      <c r="CC1042" s="449"/>
      <c r="CD1042" s="473"/>
      <c r="CE1042" s="471"/>
      <c r="CF1042" s="471"/>
      <c r="CG1042" s="471"/>
      <c r="CH1042" s="478"/>
      <c r="CI1042" s="449"/>
      <c r="CJ1042" s="449"/>
      <c r="CK1042" s="473"/>
      <c r="CL1042" s="471"/>
      <c r="CM1042" s="471"/>
      <c r="CN1042" s="471"/>
      <c r="CO1042" s="478"/>
      <c r="CP1042" s="449"/>
      <c r="CQ1042" s="449"/>
      <c r="CR1042" s="473"/>
      <c r="CS1042" s="471"/>
      <c r="CT1042" s="471"/>
      <c r="CU1042" s="471"/>
      <c r="CV1042" s="478"/>
      <c r="CW1042" s="449"/>
      <c r="CX1042" s="449"/>
      <c r="CY1042" s="473"/>
      <c r="CZ1042" s="471"/>
      <c r="DA1042" s="471"/>
      <c r="DB1042" s="471"/>
      <c r="DC1042" s="478"/>
      <c r="DD1042" s="449"/>
      <c r="DE1042" s="449"/>
      <c r="DF1042" s="473"/>
      <c r="DG1042" s="471"/>
      <c r="DH1042" s="471"/>
      <c r="DI1042" s="471"/>
      <c r="DJ1042" s="478"/>
      <c r="DK1042" s="449"/>
      <c r="DL1042" s="449"/>
      <c r="DM1042" s="473"/>
      <c r="DN1042" s="471"/>
      <c r="DO1042" s="471"/>
      <c r="DP1042" s="471"/>
      <c r="DQ1042" s="478"/>
      <c r="DR1042" s="449"/>
      <c r="DS1042" s="449"/>
      <c r="DT1042" s="473"/>
      <c r="DU1042" s="471"/>
      <c r="DV1042" s="471"/>
      <c r="DW1042" s="471"/>
      <c r="DX1042" s="478"/>
      <c r="DY1042" s="449"/>
      <c r="DZ1042" s="449"/>
      <c r="EA1042" s="473"/>
      <c r="EB1042" s="471"/>
      <c r="EC1042" s="471"/>
      <c r="ED1042" s="471"/>
      <c r="EE1042" s="478"/>
      <c r="EF1042" s="449"/>
      <c r="EG1042" s="449"/>
      <c r="EH1042" s="473"/>
      <c r="EI1042" s="471"/>
      <c r="EJ1042" s="471"/>
      <c r="EK1042" s="471"/>
      <c r="EL1042" s="478"/>
      <c r="EM1042" s="449"/>
      <c r="EN1042" s="449"/>
      <c r="EO1042" s="473"/>
      <c r="EP1042" s="471"/>
      <c r="EQ1042" s="471"/>
      <c r="ER1042" s="471"/>
      <c r="ES1042" s="478"/>
      <c r="ET1042" s="449"/>
      <c r="EU1042" s="449"/>
      <c r="EV1042" s="473"/>
      <c r="EW1042" s="471"/>
      <c r="EX1042" s="471"/>
      <c r="EY1042" s="471"/>
      <c r="EZ1042" s="478"/>
      <c r="FA1042" s="449"/>
      <c r="FB1042" s="449"/>
      <c r="FC1042" s="473"/>
      <c r="FD1042" s="471"/>
      <c r="FE1042" s="471"/>
      <c r="FF1042" s="471"/>
      <c r="FG1042" s="478"/>
      <c r="FH1042" s="449"/>
      <c r="FI1042" s="449"/>
      <c r="FJ1042" s="473"/>
      <c r="FK1042" s="471"/>
      <c r="FL1042" s="471"/>
      <c r="FM1042" s="471"/>
      <c r="FN1042" s="478"/>
      <c r="FO1042" s="449"/>
      <c r="FP1042" s="449"/>
      <c r="FQ1042" s="473"/>
      <c r="FR1042" s="471"/>
      <c r="FS1042" s="471"/>
      <c r="FT1042" s="471"/>
      <c r="FU1042" s="478"/>
      <c r="FV1042" s="449"/>
      <c r="FW1042" s="449"/>
      <c r="FX1042" s="473"/>
      <c r="FY1042" s="471"/>
      <c r="FZ1042" s="471"/>
      <c r="GA1042" s="471"/>
      <c r="GB1042" s="478"/>
      <c r="GC1042" s="449"/>
      <c r="GD1042" s="449"/>
      <c r="GE1042" s="473"/>
      <c r="GF1042" s="471"/>
      <c r="GG1042" s="471"/>
      <c r="GH1042" s="471"/>
      <c r="GI1042" s="478"/>
      <c r="GJ1042" s="449"/>
      <c r="GK1042" s="449"/>
      <c r="GL1042" s="473"/>
      <c r="GM1042" s="471"/>
      <c r="GN1042" s="471"/>
      <c r="GO1042" s="471"/>
      <c r="GP1042" s="478"/>
      <c r="GQ1042" s="449"/>
      <c r="GR1042" s="449"/>
      <c r="GS1042" s="473"/>
      <c r="GT1042" s="471"/>
      <c r="GU1042" s="471"/>
      <c r="GV1042" s="471"/>
      <c r="GW1042" s="478"/>
      <c r="GX1042" s="449"/>
      <c r="GY1042" s="449"/>
      <c r="GZ1042" s="473"/>
      <c r="HA1042" s="471"/>
      <c r="HB1042" s="471"/>
      <c r="HC1042" s="471"/>
      <c r="HD1042" s="478"/>
      <c r="HE1042" s="449"/>
      <c r="HF1042" s="449"/>
      <c r="HG1042" s="473"/>
      <c r="HH1042" s="471"/>
      <c r="HI1042" s="471"/>
      <c r="HJ1042" s="471"/>
      <c r="HK1042" s="478"/>
      <c r="HL1042" s="449"/>
      <c r="HM1042" s="449"/>
      <c r="HN1042" s="473"/>
      <c r="HO1042" s="471"/>
      <c r="HP1042" s="471"/>
      <c r="HQ1042" s="471"/>
      <c r="HR1042" s="478"/>
      <c r="HS1042" s="449"/>
      <c r="HT1042" s="449"/>
      <c r="HU1042" s="473"/>
      <c r="HV1042" s="471"/>
      <c r="HW1042" s="471"/>
      <c r="HX1042" s="471"/>
      <c r="HY1042" s="478"/>
      <c r="HZ1042" s="449"/>
      <c r="IA1042" s="449"/>
      <c r="IB1042" s="473"/>
      <c r="IC1042" s="471"/>
      <c r="ID1042" s="471"/>
      <c r="IE1042" s="471"/>
      <c r="IF1042" s="478"/>
      <c r="IG1042" s="449"/>
      <c r="IH1042" s="449"/>
      <c r="II1042" s="473"/>
      <c r="IJ1042" s="471"/>
      <c r="IK1042" s="471"/>
      <c r="IL1042" s="471"/>
      <c r="IM1042" s="478"/>
      <c r="IN1042" s="449"/>
      <c r="IO1042" s="449"/>
      <c r="IP1042" s="473"/>
      <c r="IQ1042" s="471"/>
      <c r="IR1042" s="471"/>
      <c r="IS1042" s="471"/>
      <c r="IT1042" s="478"/>
      <c r="IU1042" s="449"/>
      <c r="IV1042" s="449"/>
      <c r="IW1042" s="473"/>
      <c r="IX1042" s="471"/>
      <c r="IY1042" s="471"/>
      <c r="IZ1042" s="471"/>
      <c r="JA1042" s="478"/>
      <c r="JB1042" s="449"/>
      <c r="JC1042" s="449"/>
      <c r="JD1042" s="473"/>
      <c r="JE1042" s="471"/>
      <c r="JF1042" s="471"/>
      <c r="JG1042" s="471"/>
      <c r="JH1042" s="478"/>
      <c r="JI1042" s="449"/>
      <c r="JJ1042" s="449"/>
      <c r="JK1042" s="473"/>
      <c r="JL1042" s="471"/>
      <c r="JM1042" s="471"/>
      <c r="JN1042" s="471"/>
      <c r="JO1042" s="478"/>
      <c r="JP1042" s="449"/>
      <c r="JQ1042" s="449"/>
      <c r="JR1042" s="473"/>
      <c r="JS1042" s="471"/>
      <c r="JT1042" s="471"/>
      <c r="JU1042" s="471"/>
      <c r="JV1042" s="478"/>
      <c r="JW1042" s="449"/>
      <c r="JX1042" s="449"/>
      <c r="JY1042" s="473"/>
      <c r="JZ1042" s="471"/>
      <c r="KA1042" s="471"/>
      <c r="KB1042" s="471"/>
      <c r="KC1042" s="478"/>
      <c r="KD1042" s="449"/>
      <c r="KE1042" s="449"/>
      <c r="KF1042" s="473"/>
      <c r="KG1042" s="471"/>
      <c r="KH1042" s="471"/>
      <c r="KI1042" s="471"/>
      <c r="KJ1042" s="478"/>
      <c r="KK1042" s="449"/>
      <c r="KL1042" s="449"/>
      <c r="KM1042" s="473"/>
      <c r="KN1042" s="471"/>
      <c r="KO1042" s="471"/>
      <c r="KP1042" s="471"/>
      <c r="KQ1042" s="478"/>
      <c r="KR1042" s="449"/>
      <c r="KS1042" s="449"/>
      <c r="KT1042" s="473"/>
      <c r="KU1042" s="471"/>
      <c r="KV1042" s="471"/>
      <c r="KW1042" s="471"/>
      <c r="KX1042" s="478"/>
      <c r="KY1042" s="449"/>
      <c r="KZ1042" s="449"/>
      <c r="LA1042" s="473"/>
      <c r="LB1042" s="471"/>
      <c r="LC1042" s="471"/>
      <c r="LD1042" s="471"/>
      <c r="LE1042" s="478"/>
      <c r="LF1042" s="449"/>
      <c r="LG1042" s="449"/>
      <c r="LH1042" s="473"/>
      <c r="LI1042" s="471"/>
      <c r="LJ1042" s="471"/>
      <c r="LK1042" s="471"/>
      <c r="LL1042" s="478"/>
      <c r="LM1042" s="449"/>
      <c r="LN1042" s="449"/>
      <c r="LO1042" s="473"/>
      <c r="LP1042" s="471"/>
      <c r="LQ1042" s="471"/>
      <c r="LR1042" s="471"/>
      <c r="LS1042" s="478"/>
      <c r="LT1042" s="449"/>
      <c r="LU1042" s="449"/>
      <c r="LV1042" s="473"/>
      <c r="LW1042" s="471"/>
      <c r="LX1042" s="471"/>
      <c r="LY1042" s="471"/>
      <c r="LZ1042" s="478"/>
      <c r="MA1042" s="449"/>
      <c r="MB1042" s="449"/>
      <c r="MC1042" s="473"/>
      <c r="MD1042" s="471"/>
      <c r="ME1042" s="471"/>
      <c r="MF1042" s="471"/>
      <c r="MG1042" s="478"/>
      <c r="MH1042" s="449"/>
      <c r="MI1042" s="449"/>
      <c r="MJ1042" s="473"/>
      <c r="MK1042" s="471"/>
      <c r="ML1042" s="471"/>
      <c r="MM1042" s="471"/>
      <c r="MN1042" s="478"/>
    </row>
    <row r="1043" spans="2:352" hidden="1">
      <c r="B1043" s="333">
        <v>804</v>
      </c>
      <c r="C1043" s="449"/>
      <c r="D1043" s="449"/>
      <c r="E1043" s="473"/>
      <c r="F1043" s="471"/>
      <c r="G1043" s="471"/>
      <c r="H1043" s="471"/>
      <c r="I1043" s="478"/>
      <c r="J1043" s="449"/>
      <c r="K1043" s="449"/>
      <c r="L1043" s="473"/>
      <c r="M1043" s="471"/>
      <c r="N1043" s="471"/>
      <c r="O1043" s="471"/>
      <c r="P1043" s="478"/>
      <c r="Q1043" s="449"/>
      <c r="R1043" s="449"/>
      <c r="S1043" s="473"/>
      <c r="T1043" s="471"/>
      <c r="U1043" s="471"/>
      <c r="V1043" s="471"/>
      <c r="W1043" s="478"/>
      <c r="X1043" s="449"/>
      <c r="Y1043" s="449"/>
      <c r="Z1043" s="473"/>
      <c r="AA1043" s="471"/>
      <c r="AB1043" s="471"/>
      <c r="AC1043" s="471"/>
      <c r="AD1043" s="478"/>
      <c r="AE1043" s="449"/>
      <c r="AF1043" s="449"/>
      <c r="AG1043" s="473"/>
      <c r="AH1043" s="471"/>
      <c r="AI1043" s="471"/>
      <c r="AJ1043" s="471"/>
      <c r="AK1043" s="478"/>
      <c r="AL1043" s="449"/>
      <c r="AM1043" s="449"/>
      <c r="AN1043" s="473"/>
      <c r="AO1043" s="471"/>
      <c r="AP1043" s="471"/>
      <c r="AQ1043" s="471"/>
      <c r="AR1043" s="478"/>
      <c r="AS1043" s="449"/>
      <c r="AT1043" s="449"/>
      <c r="AU1043" s="473"/>
      <c r="AV1043" s="471"/>
      <c r="AW1043" s="471"/>
      <c r="AX1043" s="471"/>
      <c r="AY1043" s="478"/>
      <c r="AZ1043" s="449"/>
      <c r="BA1043" s="449"/>
      <c r="BB1043" s="473"/>
      <c r="BC1043" s="471"/>
      <c r="BD1043" s="471"/>
      <c r="BE1043" s="471"/>
      <c r="BF1043" s="478"/>
      <c r="BG1043" s="449"/>
      <c r="BH1043" s="449"/>
      <c r="BI1043" s="473"/>
      <c r="BJ1043" s="471"/>
      <c r="BK1043" s="471"/>
      <c r="BL1043" s="471"/>
      <c r="BM1043" s="478"/>
      <c r="BN1043" s="449"/>
      <c r="BO1043" s="449"/>
      <c r="BP1043" s="473"/>
      <c r="BQ1043" s="471"/>
      <c r="BR1043" s="471"/>
      <c r="BS1043" s="471"/>
      <c r="BT1043" s="478"/>
      <c r="BU1043" s="449"/>
      <c r="BV1043" s="449"/>
      <c r="BW1043" s="473"/>
      <c r="BX1043" s="471"/>
      <c r="BY1043" s="471"/>
      <c r="BZ1043" s="471"/>
      <c r="CA1043" s="478"/>
      <c r="CB1043" s="449"/>
      <c r="CC1043" s="449"/>
      <c r="CD1043" s="473"/>
      <c r="CE1043" s="471"/>
      <c r="CF1043" s="471"/>
      <c r="CG1043" s="471"/>
      <c r="CH1043" s="478"/>
      <c r="CI1043" s="449"/>
      <c r="CJ1043" s="449"/>
      <c r="CK1043" s="473"/>
      <c r="CL1043" s="471"/>
      <c r="CM1043" s="471"/>
      <c r="CN1043" s="471"/>
      <c r="CO1043" s="478"/>
      <c r="CP1043" s="449"/>
      <c r="CQ1043" s="449"/>
      <c r="CR1043" s="473"/>
      <c r="CS1043" s="471"/>
      <c r="CT1043" s="471"/>
      <c r="CU1043" s="471"/>
      <c r="CV1043" s="478"/>
      <c r="CW1043" s="449"/>
      <c r="CX1043" s="449"/>
      <c r="CY1043" s="473"/>
      <c r="CZ1043" s="471"/>
      <c r="DA1043" s="471"/>
      <c r="DB1043" s="471"/>
      <c r="DC1043" s="478"/>
      <c r="DD1043" s="449"/>
      <c r="DE1043" s="449"/>
      <c r="DF1043" s="473"/>
      <c r="DG1043" s="471"/>
      <c r="DH1043" s="471"/>
      <c r="DI1043" s="471"/>
      <c r="DJ1043" s="478"/>
      <c r="DK1043" s="449"/>
      <c r="DL1043" s="449"/>
      <c r="DM1043" s="473"/>
      <c r="DN1043" s="471"/>
      <c r="DO1043" s="471"/>
      <c r="DP1043" s="471"/>
      <c r="DQ1043" s="478"/>
      <c r="DR1043" s="449"/>
      <c r="DS1043" s="449"/>
      <c r="DT1043" s="473"/>
      <c r="DU1043" s="471"/>
      <c r="DV1043" s="471"/>
      <c r="DW1043" s="471"/>
      <c r="DX1043" s="478"/>
      <c r="DY1043" s="449"/>
      <c r="DZ1043" s="449"/>
      <c r="EA1043" s="473"/>
      <c r="EB1043" s="471"/>
      <c r="EC1043" s="471"/>
      <c r="ED1043" s="471"/>
      <c r="EE1043" s="478"/>
      <c r="EF1043" s="449"/>
      <c r="EG1043" s="449"/>
      <c r="EH1043" s="473"/>
      <c r="EI1043" s="471"/>
      <c r="EJ1043" s="471"/>
      <c r="EK1043" s="471"/>
      <c r="EL1043" s="478"/>
      <c r="EM1043" s="449"/>
      <c r="EN1043" s="449"/>
      <c r="EO1043" s="473"/>
      <c r="EP1043" s="471"/>
      <c r="EQ1043" s="471"/>
      <c r="ER1043" s="471"/>
      <c r="ES1043" s="478"/>
      <c r="ET1043" s="449"/>
      <c r="EU1043" s="449"/>
      <c r="EV1043" s="473"/>
      <c r="EW1043" s="471"/>
      <c r="EX1043" s="471"/>
      <c r="EY1043" s="471"/>
      <c r="EZ1043" s="478"/>
      <c r="FA1043" s="449"/>
      <c r="FB1043" s="449"/>
      <c r="FC1043" s="473"/>
      <c r="FD1043" s="471"/>
      <c r="FE1043" s="471"/>
      <c r="FF1043" s="471"/>
      <c r="FG1043" s="478"/>
      <c r="FH1043" s="449"/>
      <c r="FI1043" s="449"/>
      <c r="FJ1043" s="473"/>
      <c r="FK1043" s="471"/>
      <c r="FL1043" s="471"/>
      <c r="FM1043" s="471"/>
      <c r="FN1043" s="478"/>
      <c r="FO1043" s="449"/>
      <c r="FP1043" s="449"/>
      <c r="FQ1043" s="473"/>
      <c r="FR1043" s="471"/>
      <c r="FS1043" s="471"/>
      <c r="FT1043" s="471"/>
      <c r="FU1043" s="478"/>
      <c r="FV1043" s="449"/>
      <c r="FW1043" s="449"/>
      <c r="FX1043" s="473"/>
      <c r="FY1043" s="471"/>
      <c r="FZ1043" s="471"/>
      <c r="GA1043" s="471"/>
      <c r="GB1043" s="478"/>
      <c r="GC1043" s="449"/>
      <c r="GD1043" s="449"/>
      <c r="GE1043" s="473"/>
      <c r="GF1043" s="471"/>
      <c r="GG1043" s="471"/>
      <c r="GH1043" s="471"/>
      <c r="GI1043" s="478"/>
      <c r="GJ1043" s="449"/>
      <c r="GK1043" s="449"/>
      <c r="GL1043" s="473"/>
      <c r="GM1043" s="471"/>
      <c r="GN1043" s="471"/>
      <c r="GO1043" s="471"/>
      <c r="GP1043" s="478"/>
      <c r="GQ1043" s="449"/>
      <c r="GR1043" s="449"/>
      <c r="GS1043" s="473"/>
      <c r="GT1043" s="471"/>
      <c r="GU1043" s="471"/>
      <c r="GV1043" s="471"/>
      <c r="GW1043" s="478"/>
      <c r="GX1043" s="449"/>
      <c r="GY1043" s="449"/>
      <c r="GZ1043" s="473"/>
      <c r="HA1043" s="471"/>
      <c r="HB1043" s="471"/>
      <c r="HC1043" s="471"/>
      <c r="HD1043" s="478"/>
      <c r="HE1043" s="449"/>
      <c r="HF1043" s="449"/>
      <c r="HG1043" s="473"/>
      <c r="HH1043" s="471"/>
      <c r="HI1043" s="471"/>
      <c r="HJ1043" s="471"/>
      <c r="HK1043" s="478"/>
      <c r="HL1043" s="449"/>
      <c r="HM1043" s="449"/>
      <c r="HN1043" s="473"/>
      <c r="HO1043" s="471"/>
      <c r="HP1043" s="471"/>
      <c r="HQ1043" s="471"/>
      <c r="HR1043" s="478"/>
      <c r="HS1043" s="449"/>
      <c r="HT1043" s="449"/>
      <c r="HU1043" s="473"/>
      <c r="HV1043" s="471"/>
      <c r="HW1043" s="471"/>
      <c r="HX1043" s="471"/>
      <c r="HY1043" s="478"/>
      <c r="HZ1043" s="449"/>
      <c r="IA1043" s="449"/>
      <c r="IB1043" s="473"/>
      <c r="IC1043" s="471"/>
      <c r="ID1043" s="471"/>
      <c r="IE1043" s="471"/>
      <c r="IF1043" s="478"/>
      <c r="IG1043" s="449"/>
      <c r="IH1043" s="449"/>
      <c r="II1043" s="473"/>
      <c r="IJ1043" s="471"/>
      <c r="IK1043" s="471"/>
      <c r="IL1043" s="471"/>
      <c r="IM1043" s="478"/>
      <c r="IN1043" s="449"/>
      <c r="IO1043" s="449"/>
      <c r="IP1043" s="473"/>
      <c r="IQ1043" s="471"/>
      <c r="IR1043" s="471"/>
      <c r="IS1043" s="471"/>
      <c r="IT1043" s="478"/>
      <c r="IU1043" s="449"/>
      <c r="IV1043" s="449"/>
      <c r="IW1043" s="473"/>
      <c r="IX1043" s="471"/>
      <c r="IY1043" s="471"/>
      <c r="IZ1043" s="471"/>
      <c r="JA1043" s="478"/>
      <c r="JB1043" s="449"/>
      <c r="JC1043" s="449"/>
      <c r="JD1043" s="473"/>
      <c r="JE1043" s="471"/>
      <c r="JF1043" s="471"/>
      <c r="JG1043" s="471"/>
      <c r="JH1043" s="478"/>
      <c r="JI1043" s="449"/>
      <c r="JJ1043" s="449"/>
      <c r="JK1043" s="473"/>
      <c r="JL1043" s="471"/>
      <c r="JM1043" s="471"/>
      <c r="JN1043" s="471"/>
      <c r="JO1043" s="478"/>
      <c r="JP1043" s="449"/>
      <c r="JQ1043" s="449"/>
      <c r="JR1043" s="473"/>
      <c r="JS1043" s="471"/>
      <c r="JT1043" s="471"/>
      <c r="JU1043" s="471"/>
      <c r="JV1043" s="478"/>
      <c r="JW1043" s="449"/>
      <c r="JX1043" s="449"/>
      <c r="JY1043" s="473"/>
      <c r="JZ1043" s="471"/>
      <c r="KA1043" s="471"/>
      <c r="KB1043" s="471"/>
      <c r="KC1043" s="478"/>
      <c r="KD1043" s="449"/>
      <c r="KE1043" s="449"/>
      <c r="KF1043" s="473"/>
      <c r="KG1043" s="471"/>
      <c r="KH1043" s="471"/>
      <c r="KI1043" s="471"/>
      <c r="KJ1043" s="478"/>
      <c r="KK1043" s="449"/>
      <c r="KL1043" s="449"/>
      <c r="KM1043" s="473"/>
      <c r="KN1043" s="471"/>
      <c r="KO1043" s="471"/>
      <c r="KP1043" s="471"/>
      <c r="KQ1043" s="478"/>
      <c r="KR1043" s="449"/>
      <c r="KS1043" s="449"/>
      <c r="KT1043" s="473"/>
      <c r="KU1043" s="471"/>
      <c r="KV1043" s="471"/>
      <c r="KW1043" s="471"/>
      <c r="KX1043" s="478"/>
      <c r="KY1043" s="449"/>
      <c r="KZ1043" s="449"/>
      <c r="LA1043" s="473"/>
      <c r="LB1043" s="471"/>
      <c r="LC1043" s="471"/>
      <c r="LD1043" s="471"/>
      <c r="LE1043" s="478"/>
      <c r="LF1043" s="449"/>
      <c r="LG1043" s="449"/>
      <c r="LH1043" s="473"/>
      <c r="LI1043" s="471"/>
      <c r="LJ1043" s="471"/>
      <c r="LK1043" s="471"/>
      <c r="LL1043" s="478"/>
      <c r="LM1043" s="449"/>
      <c r="LN1043" s="449"/>
      <c r="LO1043" s="473"/>
      <c r="LP1043" s="471"/>
      <c r="LQ1043" s="471"/>
      <c r="LR1043" s="471"/>
      <c r="LS1043" s="478"/>
      <c r="LT1043" s="449"/>
      <c r="LU1043" s="449"/>
      <c r="LV1043" s="473"/>
      <c r="LW1043" s="471"/>
      <c r="LX1043" s="471"/>
      <c r="LY1043" s="471"/>
      <c r="LZ1043" s="478"/>
      <c r="MA1043" s="449"/>
      <c r="MB1043" s="449"/>
      <c r="MC1043" s="473"/>
      <c r="MD1043" s="471"/>
      <c r="ME1043" s="471"/>
      <c r="MF1043" s="471"/>
      <c r="MG1043" s="478"/>
      <c r="MH1043" s="449"/>
      <c r="MI1043" s="449"/>
      <c r="MJ1043" s="473"/>
      <c r="MK1043" s="471"/>
      <c r="ML1043" s="471"/>
      <c r="MM1043" s="471"/>
      <c r="MN1043" s="478"/>
    </row>
    <row r="1044" spans="2:352" hidden="1">
      <c r="B1044" s="333">
        <v>805</v>
      </c>
      <c r="C1044" s="449"/>
      <c r="D1044" s="449"/>
      <c r="E1044" s="473"/>
      <c r="F1044" s="471"/>
      <c r="G1044" s="471"/>
      <c r="H1044" s="471"/>
      <c r="I1044" s="478"/>
      <c r="J1044" s="449"/>
      <c r="K1044" s="449"/>
      <c r="L1044" s="473"/>
      <c r="M1044" s="471"/>
      <c r="N1044" s="471"/>
      <c r="O1044" s="471"/>
      <c r="P1044" s="478"/>
      <c r="Q1044" s="449"/>
      <c r="R1044" s="449"/>
      <c r="S1044" s="473"/>
      <c r="T1044" s="471"/>
      <c r="U1044" s="471"/>
      <c r="V1044" s="471"/>
      <c r="W1044" s="478"/>
      <c r="X1044" s="449"/>
      <c r="Y1044" s="449"/>
      <c r="Z1044" s="473"/>
      <c r="AA1044" s="471"/>
      <c r="AB1044" s="471"/>
      <c r="AC1044" s="471"/>
      <c r="AD1044" s="478"/>
      <c r="AE1044" s="449"/>
      <c r="AF1044" s="449"/>
      <c r="AG1044" s="473"/>
      <c r="AH1044" s="471"/>
      <c r="AI1044" s="471"/>
      <c r="AJ1044" s="471"/>
      <c r="AK1044" s="478"/>
      <c r="AL1044" s="449"/>
      <c r="AM1044" s="449"/>
      <c r="AN1044" s="473"/>
      <c r="AO1044" s="471"/>
      <c r="AP1044" s="471"/>
      <c r="AQ1044" s="471"/>
      <c r="AR1044" s="478"/>
      <c r="AS1044" s="449"/>
      <c r="AT1044" s="449"/>
      <c r="AU1044" s="473"/>
      <c r="AV1044" s="471"/>
      <c r="AW1044" s="471"/>
      <c r="AX1044" s="471"/>
      <c r="AY1044" s="478"/>
      <c r="AZ1044" s="449"/>
      <c r="BA1044" s="449"/>
      <c r="BB1044" s="473"/>
      <c r="BC1044" s="471"/>
      <c r="BD1044" s="471"/>
      <c r="BE1044" s="471"/>
      <c r="BF1044" s="478"/>
      <c r="BG1044" s="449"/>
      <c r="BH1044" s="449"/>
      <c r="BI1044" s="473"/>
      <c r="BJ1044" s="471"/>
      <c r="BK1044" s="471"/>
      <c r="BL1044" s="471"/>
      <c r="BM1044" s="478"/>
      <c r="BN1044" s="449"/>
      <c r="BO1044" s="449"/>
      <c r="BP1044" s="473"/>
      <c r="BQ1044" s="471"/>
      <c r="BR1044" s="471"/>
      <c r="BS1044" s="471"/>
      <c r="BT1044" s="478"/>
      <c r="BU1044" s="449"/>
      <c r="BV1044" s="449"/>
      <c r="BW1044" s="473"/>
      <c r="BX1044" s="471"/>
      <c r="BY1044" s="471"/>
      <c r="BZ1044" s="471"/>
      <c r="CA1044" s="478"/>
      <c r="CB1044" s="449"/>
      <c r="CC1044" s="449"/>
      <c r="CD1044" s="473"/>
      <c r="CE1044" s="471"/>
      <c r="CF1044" s="471"/>
      <c r="CG1044" s="471"/>
      <c r="CH1044" s="478"/>
      <c r="CI1044" s="449"/>
      <c r="CJ1044" s="449"/>
      <c r="CK1044" s="473"/>
      <c r="CL1044" s="471"/>
      <c r="CM1044" s="471"/>
      <c r="CN1044" s="471"/>
      <c r="CO1044" s="478"/>
      <c r="CP1044" s="449"/>
      <c r="CQ1044" s="449"/>
      <c r="CR1044" s="473"/>
      <c r="CS1044" s="471"/>
      <c r="CT1044" s="471"/>
      <c r="CU1044" s="471"/>
      <c r="CV1044" s="478"/>
      <c r="CW1044" s="449"/>
      <c r="CX1044" s="449"/>
      <c r="CY1044" s="473"/>
      <c r="CZ1044" s="471"/>
      <c r="DA1044" s="471"/>
      <c r="DB1044" s="471"/>
      <c r="DC1044" s="478"/>
      <c r="DD1044" s="449"/>
      <c r="DE1044" s="449"/>
      <c r="DF1044" s="473"/>
      <c r="DG1044" s="471"/>
      <c r="DH1044" s="471"/>
      <c r="DI1044" s="471"/>
      <c r="DJ1044" s="478"/>
      <c r="DK1044" s="449"/>
      <c r="DL1044" s="449"/>
      <c r="DM1044" s="473"/>
      <c r="DN1044" s="471"/>
      <c r="DO1044" s="471"/>
      <c r="DP1044" s="471"/>
      <c r="DQ1044" s="478"/>
      <c r="DR1044" s="449"/>
      <c r="DS1044" s="449"/>
      <c r="DT1044" s="473"/>
      <c r="DU1044" s="471"/>
      <c r="DV1044" s="471"/>
      <c r="DW1044" s="471"/>
      <c r="DX1044" s="478"/>
      <c r="DY1044" s="449"/>
      <c r="DZ1044" s="449"/>
      <c r="EA1044" s="473"/>
      <c r="EB1044" s="471"/>
      <c r="EC1044" s="471"/>
      <c r="ED1044" s="471"/>
      <c r="EE1044" s="478"/>
      <c r="EF1044" s="449"/>
      <c r="EG1044" s="449"/>
      <c r="EH1044" s="473"/>
      <c r="EI1044" s="471"/>
      <c r="EJ1044" s="471"/>
      <c r="EK1044" s="471"/>
      <c r="EL1044" s="478"/>
      <c r="EM1044" s="449"/>
      <c r="EN1044" s="449"/>
      <c r="EO1044" s="473"/>
      <c r="EP1044" s="471"/>
      <c r="EQ1044" s="471"/>
      <c r="ER1044" s="471"/>
      <c r="ES1044" s="478"/>
      <c r="ET1044" s="449"/>
      <c r="EU1044" s="449"/>
      <c r="EV1044" s="473"/>
      <c r="EW1044" s="471"/>
      <c r="EX1044" s="471"/>
      <c r="EY1044" s="471"/>
      <c r="EZ1044" s="478"/>
      <c r="FA1044" s="449"/>
      <c r="FB1044" s="449"/>
      <c r="FC1044" s="473"/>
      <c r="FD1044" s="471"/>
      <c r="FE1044" s="471"/>
      <c r="FF1044" s="471"/>
      <c r="FG1044" s="478"/>
      <c r="FH1044" s="449"/>
      <c r="FI1044" s="449"/>
      <c r="FJ1044" s="473"/>
      <c r="FK1044" s="471"/>
      <c r="FL1044" s="471"/>
      <c r="FM1044" s="471"/>
      <c r="FN1044" s="478"/>
      <c r="FO1044" s="449"/>
      <c r="FP1044" s="449"/>
      <c r="FQ1044" s="473"/>
      <c r="FR1044" s="471"/>
      <c r="FS1044" s="471"/>
      <c r="FT1044" s="471"/>
      <c r="FU1044" s="478"/>
      <c r="FV1044" s="449"/>
      <c r="FW1044" s="449"/>
      <c r="FX1044" s="473"/>
      <c r="FY1044" s="471"/>
      <c r="FZ1044" s="471"/>
      <c r="GA1044" s="471"/>
      <c r="GB1044" s="478"/>
      <c r="GC1044" s="449"/>
      <c r="GD1044" s="449"/>
      <c r="GE1044" s="473"/>
      <c r="GF1044" s="471"/>
      <c r="GG1044" s="471"/>
      <c r="GH1044" s="471"/>
      <c r="GI1044" s="478"/>
      <c r="GJ1044" s="449"/>
      <c r="GK1044" s="449"/>
      <c r="GL1044" s="473"/>
      <c r="GM1044" s="471"/>
      <c r="GN1044" s="471"/>
      <c r="GO1044" s="471"/>
      <c r="GP1044" s="478"/>
      <c r="GQ1044" s="449"/>
      <c r="GR1044" s="449"/>
      <c r="GS1044" s="473"/>
      <c r="GT1044" s="471"/>
      <c r="GU1044" s="471"/>
      <c r="GV1044" s="471"/>
      <c r="GW1044" s="478"/>
      <c r="GX1044" s="449"/>
      <c r="GY1044" s="449"/>
      <c r="GZ1044" s="473"/>
      <c r="HA1044" s="471"/>
      <c r="HB1044" s="471"/>
      <c r="HC1044" s="471"/>
      <c r="HD1044" s="478"/>
      <c r="HE1044" s="449"/>
      <c r="HF1044" s="449"/>
      <c r="HG1044" s="473"/>
      <c r="HH1044" s="471"/>
      <c r="HI1044" s="471"/>
      <c r="HJ1044" s="471"/>
      <c r="HK1044" s="478"/>
      <c r="HL1044" s="449"/>
      <c r="HM1044" s="449"/>
      <c r="HN1044" s="473"/>
      <c r="HO1044" s="471"/>
      <c r="HP1044" s="471"/>
      <c r="HQ1044" s="471"/>
      <c r="HR1044" s="478"/>
      <c r="HS1044" s="449"/>
      <c r="HT1044" s="449"/>
      <c r="HU1044" s="473"/>
      <c r="HV1044" s="471"/>
      <c r="HW1044" s="471"/>
      <c r="HX1044" s="471"/>
      <c r="HY1044" s="478"/>
      <c r="HZ1044" s="449"/>
      <c r="IA1044" s="449"/>
      <c r="IB1044" s="473"/>
      <c r="IC1044" s="471"/>
      <c r="ID1044" s="471"/>
      <c r="IE1044" s="471"/>
      <c r="IF1044" s="478"/>
      <c r="IG1044" s="449"/>
      <c r="IH1044" s="449"/>
      <c r="II1044" s="473"/>
      <c r="IJ1044" s="471"/>
      <c r="IK1044" s="471"/>
      <c r="IL1044" s="471"/>
      <c r="IM1044" s="478"/>
      <c r="IN1044" s="449"/>
      <c r="IO1044" s="449"/>
      <c r="IP1044" s="473"/>
      <c r="IQ1044" s="471"/>
      <c r="IR1044" s="471"/>
      <c r="IS1044" s="471"/>
      <c r="IT1044" s="478"/>
      <c r="IU1044" s="449"/>
      <c r="IV1044" s="449"/>
      <c r="IW1044" s="473"/>
      <c r="IX1044" s="471"/>
      <c r="IY1044" s="471"/>
      <c r="IZ1044" s="471"/>
      <c r="JA1044" s="478"/>
      <c r="JB1044" s="449"/>
      <c r="JC1044" s="449"/>
      <c r="JD1044" s="473"/>
      <c r="JE1044" s="471"/>
      <c r="JF1044" s="471"/>
      <c r="JG1044" s="471"/>
      <c r="JH1044" s="478"/>
      <c r="JI1044" s="449"/>
      <c r="JJ1044" s="449"/>
      <c r="JK1044" s="473"/>
      <c r="JL1044" s="471"/>
      <c r="JM1044" s="471"/>
      <c r="JN1044" s="471"/>
      <c r="JO1044" s="478"/>
      <c r="JP1044" s="449"/>
      <c r="JQ1044" s="449"/>
      <c r="JR1044" s="473"/>
      <c r="JS1044" s="471"/>
      <c r="JT1044" s="471"/>
      <c r="JU1044" s="471"/>
      <c r="JV1044" s="478"/>
      <c r="JW1044" s="449"/>
      <c r="JX1044" s="449"/>
      <c r="JY1044" s="473"/>
      <c r="JZ1044" s="471"/>
      <c r="KA1044" s="471"/>
      <c r="KB1044" s="471"/>
      <c r="KC1044" s="478"/>
      <c r="KD1044" s="449"/>
      <c r="KE1044" s="449"/>
      <c r="KF1044" s="473"/>
      <c r="KG1044" s="471"/>
      <c r="KH1044" s="471"/>
      <c r="KI1044" s="471"/>
      <c r="KJ1044" s="478"/>
      <c r="KK1044" s="449"/>
      <c r="KL1044" s="449"/>
      <c r="KM1044" s="473"/>
      <c r="KN1044" s="471"/>
      <c r="KO1044" s="471"/>
      <c r="KP1044" s="471"/>
      <c r="KQ1044" s="478"/>
      <c r="KR1044" s="449"/>
      <c r="KS1044" s="449"/>
      <c r="KT1044" s="473"/>
      <c r="KU1044" s="471"/>
      <c r="KV1044" s="471"/>
      <c r="KW1044" s="471"/>
      <c r="KX1044" s="478"/>
      <c r="KY1044" s="449"/>
      <c r="KZ1044" s="449"/>
      <c r="LA1044" s="473"/>
      <c r="LB1044" s="471"/>
      <c r="LC1044" s="471"/>
      <c r="LD1044" s="471"/>
      <c r="LE1044" s="478"/>
      <c r="LF1044" s="449"/>
      <c r="LG1044" s="449"/>
      <c r="LH1044" s="473"/>
      <c r="LI1044" s="471"/>
      <c r="LJ1044" s="471"/>
      <c r="LK1044" s="471"/>
      <c r="LL1044" s="478"/>
      <c r="LM1044" s="449"/>
      <c r="LN1044" s="449"/>
      <c r="LO1044" s="473"/>
      <c r="LP1044" s="471"/>
      <c r="LQ1044" s="471"/>
      <c r="LR1044" s="471"/>
      <c r="LS1044" s="478"/>
      <c r="LT1044" s="449"/>
      <c r="LU1044" s="449"/>
      <c r="LV1044" s="473"/>
      <c r="LW1044" s="471"/>
      <c r="LX1044" s="471"/>
      <c r="LY1044" s="471"/>
      <c r="LZ1044" s="478"/>
      <c r="MA1044" s="449"/>
      <c r="MB1044" s="449"/>
      <c r="MC1044" s="473"/>
      <c r="MD1044" s="471"/>
      <c r="ME1044" s="471"/>
      <c r="MF1044" s="471"/>
      <c r="MG1044" s="478"/>
      <c r="MH1044" s="449"/>
      <c r="MI1044" s="449"/>
      <c r="MJ1044" s="473"/>
      <c r="MK1044" s="471"/>
      <c r="ML1044" s="471"/>
      <c r="MM1044" s="471"/>
      <c r="MN1044" s="478"/>
    </row>
    <row r="1045" spans="2:352" hidden="1">
      <c r="B1045" s="333">
        <v>806</v>
      </c>
      <c r="C1045" s="449"/>
      <c r="D1045" s="449"/>
      <c r="E1045" s="473"/>
      <c r="F1045" s="471"/>
      <c r="G1045" s="471"/>
      <c r="H1045" s="471"/>
      <c r="I1045" s="478"/>
      <c r="J1045" s="449"/>
      <c r="K1045" s="449"/>
      <c r="L1045" s="473"/>
      <c r="M1045" s="471"/>
      <c r="N1045" s="471"/>
      <c r="O1045" s="471"/>
      <c r="P1045" s="478"/>
      <c r="Q1045" s="449"/>
      <c r="R1045" s="449"/>
      <c r="S1045" s="473"/>
      <c r="T1045" s="471"/>
      <c r="U1045" s="471"/>
      <c r="V1045" s="471"/>
      <c r="W1045" s="478"/>
      <c r="X1045" s="449"/>
      <c r="Y1045" s="449"/>
      <c r="Z1045" s="473"/>
      <c r="AA1045" s="471"/>
      <c r="AB1045" s="471"/>
      <c r="AC1045" s="471"/>
      <c r="AD1045" s="478"/>
      <c r="AE1045" s="449"/>
      <c r="AF1045" s="449"/>
      <c r="AG1045" s="473"/>
      <c r="AH1045" s="471"/>
      <c r="AI1045" s="471"/>
      <c r="AJ1045" s="471"/>
      <c r="AK1045" s="478"/>
      <c r="AL1045" s="449"/>
      <c r="AM1045" s="449"/>
      <c r="AN1045" s="473"/>
      <c r="AO1045" s="471"/>
      <c r="AP1045" s="471"/>
      <c r="AQ1045" s="471"/>
      <c r="AR1045" s="478"/>
      <c r="AS1045" s="449"/>
      <c r="AT1045" s="449"/>
      <c r="AU1045" s="473"/>
      <c r="AV1045" s="471"/>
      <c r="AW1045" s="471"/>
      <c r="AX1045" s="471"/>
      <c r="AY1045" s="478"/>
      <c r="AZ1045" s="449"/>
      <c r="BA1045" s="449"/>
      <c r="BB1045" s="473"/>
      <c r="BC1045" s="471"/>
      <c r="BD1045" s="471"/>
      <c r="BE1045" s="471"/>
      <c r="BF1045" s="478"/>
      <c r="BG1045" s="449"/>
      <c r="BH1045" s="449"/>
      <c r="BI1045" s="473"/>
      <c r="BJ1045" s="471"/>
      <c r="BK1045" s="471"/>
      <c r="BL1045" s="471"/>
      <c r="BM1045" s="478"/>
      <c r="BN1045" s="449"/>
      <c r="BO1045" s="449"/>
      <c r="BP1045" s="473"/>
      <c r="BQ1045" s="471"/>
      <c r="BR1045" s="471"/>
      <c r="BS1045" s="471"/>
      <c r="BT1045" s="478"/>
      <c r="BU1045" s="449"/>
      <c r="BV1045" s="449"/>
      <c r="BW1045" s="473"/>
      <c r="BX1045" s="471"/>
      <c r="BY1045" s="471"/>
      <c r="BZ1045" s="471"/>
      <c r="CA1045" s="478"/>
      <c r="CB1045" s="449"/>
      <c r="CC1045" s="449"/>
      <c r="CD1045" s="473"/>
      <c r="CE1045" s="471"/>
      <c r="CF1045" s="471"/>
      <c r="CG1045" s="471"/>
      <c r="CH1045" s="478"/>
      <c r="CI1045" s="449"/>
      <c r="CJ1045" s="449"/>
      <c r="CK1045" s="473"/>
      <c r="CL1045" s="471"/>
      <c r="CM1045" s="471"/>
      <c r="CN1045" s="471"/>
      <c r="CO1045" s="478"/>
      <c r="CP1045" s="449"/>
      <c r="CQ1045" s="449"/>
      <c r="CR1045" s="473"/>
      <c r="CS1045" s="471"/>
      <c r="CT1045" s="471"/>
      <c r="CU1045" s="471"/>
      <c r="CV1045" s="478"/>
      <c r="CW1045" s="449"/>
      <c r="CX1045" s="449"/>
      <c r="CY1045" s="473"/>
      <c r="CZ1045" s="471"/>
      <c r="DA1045" s="471"/>
      <c r="DB1045" s="471"/>
      <c r="DC1045" s="478"/>
      <c r="DD1045" s="449"/>
      <c r="DE1045" s="449"/>
      <c r="DF1045" s="473"/>
      <c r="DG1045" s="471"/>
      <c r="DH1045" s="471"/>
      <c r="DI1045" s="471"/>
      <c r="DJ1045" s="478"/>
      <c r="DK1045" s="449"/>
      <c r="DL1045" s="449"/>
      <c r="DM1045" s="473"/>
      <c r="DN1045" s="471"/>
      <c r="DO1045" s="471"/>
      <c r="DP1045" s="471"/>
      <c r="DQ1045" s="478"/>
      <c r="DR1045" s="449"/>
      <c r="DS1045" s="449"/>
      <c r="DT1045" s="473"/>
      <c r="DU1045" s="471"/>
      <c r="DV1045" s="471"/>
      <c r="DW1045" s="471"/>
      <c r="DX1045" s="478"/>
      <c r="DY1045" s="449"/>
      <c r="DZ1045" s="449"/>
      <c r="EA1045" s="473"/>
      <c r="EB1045" s="471"/>
      <c r="EC1045" s="471"/>
      <c r="ED1045" s="471"/>
      <c r="EE1045" s="478"/>
      <c r="EF1045" s="449"/>
      <c r="EG1045" s="449"/>
      <c r="EH1045" s="473"/>
      <c r="EI1045" s="471"/>
      <c r="EJ1045" s="471"/>
      <c r="EK1045" s="471"/>
      <c r="EL1045" s="478"/>
      <c r="EM1045" s="449"/>
      <c r="EN1045" s="449"/>
      <c r="EO1045" s="473"/>
      <c r="EP1045" s="471"/>
      <c r="EQ1045" s="471"/>
      <c r="ER1045" s="471"/>
      <c r="ES1045" s="478"/>
      <c r="ET1045" s="449"/>
      <c r="EU1045" s="449"/>
      <c r="EV1045" s="473"/>
      <c r="EW1045" s="471"/>
      <c r="EX1045" s="471"/>
      <c r="EY1045" s="471"/>
      <c r="EZ1045" s="478"/>
      <c r="FA1045" s="449"/>
      <c r="FB1045" s="449"/>
      <c r="FC1045" s="473"/>
      <c r="FD1045" s="471"/>
      <c r="FE1045" s="471"/>
      <c r="FF1045" s="471"/>
      <c r="FG1045" s="478"/>
      <c r="FH1045" s="449"/>
      <c r="FI1045" s="449"/>
      <c r="FJ1045" s="473"/>
      <c r="FK1045" s="471"/>
      <c r="FL1045" s="471"/>
      <c r="FM1045" s="471"/>
      <c r="FN1045" s="478"/>
      <c r="FO1045" s="449"/>
      <c r="FP1045" s="449"/>
      <c r="FQ1045" s="473"/>
      <c r="FR1045" s="471"/>
      <c r="FS1045" s="471"/>
      <c r="FT1045" s="471"/>
      <c r="FU1045" s="478"/>
      <c r="FV1045" s="449"/>
      <c r="FW1045" s="449"/>
      <c r="FX1045" s="473"/>
      <c r="FY1045" s="471"/>
      <c r="FZ1045" s="471"/>
      <c r="GA1045" s="471"/>
      <c r="GB1045" s="478"/>
      <c r="GC1045" s="449"/>
      <c r="GD1045" s="449"/>
      <c r="GE1045" s="473"/>
      <c r="GF1045" s="471"/>
      <c r="GG1045" s="471"/>
      <c r="GH1045" s="471"/>
      <c r="GI1045" s="478"/>
      <c r="GJ1045" s="449"/>
      <c r="GK1045" s="449"/>
      <c r="GL1045" s="473"/>
      <c r="GM1045" s="471"/>
      <c r="GN1045" s="471"/>
      <c r="GO1045" s="471"/>
      <c r="GP1045" s="478"/>
      <c r="GQ1045" s="449"/>
      <c r="GR1045" s="449"/>
      <c r="GS1045" s="473"/>
      <c r="GT1045" s="471"/>
      <c r="GU1045" s="471"/>
      <c r="GV1045" s="471"/>
      <c r="GW1045" s="478"/>
      <c r="GX1045" s="449"/>
      <c r="GY1045" s="449"/>
      <c r="GZ1045" s="473"/>
      <c r="HA1045" s="471"/>
      <c r="HB1045" s="471"/>
      <c r="HC1045" s="471"/>
      <c r="HD1045" s="478"/>
      <c r="HE1045" s="449"/>
      <c r="HF1045" s="449"/>
      <c r="HG1045" s="473"/>
      <c r="HH1045" s="471"/>
      <c r="HI1045" s="471"/>
      <c r="HJ1045" s="471"/>
      <c r="HK1045" s="478"/>
      <c r="HL1045" s="449"/>
      <c r="HM1045" s="449"/>
      <c r="HN1045" s="473"/>
      <c r="HO1045" s="471"/>
      <c r="HP1045" s="471"/>
      <c r="HQ1045" s="471"/>
      <c r="HR1045" s="478"/>
      <c r="HS1045" s="449"/>
      <c r="HT1045" s="449"/>
      <c r="HU1045" s="473"/>
      <c r="HV1045" s="471"/>
      <c r="HW1045" s="471"/>
      <c r="HX1045" s="471"/>
      <c r="HY1045" s="478"/>
      <c r="HZ1045" s="449"/>
      <c r="IA1045" s="449"/>
      <c r="IB1045" s="473"/>
      <c r="IC1045" s="471"/>
      <c r="ID1045" s="471"/>
      <c r="IE1045" s="471"/>
      <c r="IF1045" s="478"/>
      <c r="IG1045" s="449"/>
      <c r="IH1045" s="449"/>
      <c r="II1045" s="473"/>
      <c r="IJ1045" s="471"/>
      <c r="IK1045" s="471"/>
      <c r="IL1045" s="471"/>
      <c r="IM1045" s="478"/>
      <c r="IN1045" s="449"/>
      <c r="IO1045" s="449"/>
      <c r="IP1045" s="473"/>
      <c r="IQ1045" s="471"/>
      <c r="IR1045" s="471"/>
      <c r="IS1045" s="471"/>
      <c r="IT1045" s="478"/>
      <c r="IU1045" s="449"/>
      <c r="IV1045" s="449"/>
      <c r="IW1045" s="473"/>
      <c r="IX1045" s="471"/>
      <c r="IY1045" s="471"/>
      <c r="IZ1045" s="471"/>
      <c r="JA1045" s="478"/>
      <c r="JB1045" s="449"/>
      <c r="JC1045" s="449"/>
      <c r="JD1045" s="473"/>
      <c r="JE1045" s="471"/>
      <c r="JF1045" s="471"/>
      <c r="JG1045" s="471"/>
      <c r="JH1045" s="478"/>
      <c r="JI1045" s="449"/>
      <c r="JJ1045" s="449"/>
      <c r="JK1045" s="473"/>
      <c r="JL1045" s="471"/>
      <c r="JM1045" s="471"/>
      <c r="JN1045" s="471"/>
      <c r="JO1045" s="478"/>
      <c r="JP1045" s="449"/>
      <c r="JQ1045" s="449"/>
      <c r="JR1045" s="473"/>
      <c r="JS1045" s="471"/>
      <c r="JT1045" s="471"/>
      <c r="JU1045" s="471"/>
      <c r="JV1045" s="478"/>
      <c r="JW1045" s="449"/>
      <c r="JX1045" s="449"/>
      <c r="JY1045" s="473"/>
      <c r="JZ1045" s="471"/>
      <c r="KA1045" s="471"/>
      <c r="KB1045" s="471"/>
      <c r="KC1045" s="478"/>
      <c r="KD1045" s="449"/>
      <c r="KE1045" s="449"/>
      <c r="KF1045" s="473"/>
      <c r="KG1045" s="471"/>
      <c r="KH1045" s="471"/>
      <c r="KI1045" s="471"/>
      <c r="KJ1045" s="478"/>
      <c r="KK1045" s="449"/>
      <c r="KL1045" s="449"/>
      <c r="KM1045" s="473"/>
      <c r="KN1045" s="471"/>
      <c r="KO1045" s="471"/>
      <c r="KP1045" s="471"/>
      <c r="KQ1045" s="478"/>
      <c r="KR1045" s="449"/>
      <c r="KS1045" s="449"/>
      <c r="KT1045" s="473"/>
      <c r="KU1045" s="471"/>
      <c r="KV1045" s="471"/>
      <c r="KW1045" s="471"/>
      <c r="KX1045" s="478"/>
      <c r="KY1045" s="449"/>
      <c r="KZ1045" s="449"/>
      <c r="LA1045" s="473"/>
      <c r="LB1045" s="471"/>
      <c r="LC1045" s="471"/>
      <c r="LD1045" s="471"/>
      <c r="LE1045" s="478"/>
      <c r="LF1045" s="449"/>
      <c r="LG1045" s="449"/>
      <c r="LH1045" s="473"/>
      <c r="LI1045" s="471"/>
      <c r="LJ1045" s="471"/>
      <c r="LK1045" s="471"/>
      <c r="LL1045" s="478"/>
      <c r="LM1045" s="449"/>
      <c r="LN1045" s="449"/>
      <c r="LO1045" s="473"/>
      <c r="LP1045" s="471"/>
      <c r="LQ1045" s="471"/>
      <c r="LR1045" s="471"/>
      <c r="LS1045" s="478"/>
      <c r="LT1045" s="449"/>
      <c r="LU1045" s="449"/>
      <c r="LV1045" s="473"/>
      <c r="LW1045" s="471"/>
      <c r="LX1045" s="471"/>
      <c r="LY1045" s="471"/>
      <c r="LZ1045" s="478"/>
      <c r="MA1045" s="449"/>
      <c r="MB1045" s="449"/>
      <c r="MC1045" s="473"/>
      <c r="MD1045" s="471"/>
      <c r="ME1045" s="471"/>
      <c r="MF1045" s="471"/>
      <c r="MG1045" s="478"/>
      <c r="MH1045" s="449"/>
      <c r="MI1045" s="449"/>
      <c r="MJ1045" s="473"/>
      <c r="MK1045" s="471"/>
      <c r="ML1045" s="471"/>
      <c r="MM1045" s="471"/>
      <c r="MN1045" s="478"/>
    </row>
    <row r="1046" spans="2:352" hidden="1">
      <c r="B1046" s="333">
        <v>807</v>
      </c>
      <c r="C1046" s="449"/>
      <c r="D1046" s="449"/>
      <c r="E1046" s="473"/>
      <c r="F1046" s="471"/>
      <c r="G1046" s="471"/>
      <c r="H1046" s="471"/>
      <c r="I1046" s="478"/>
      <c r="J1046" s="449"/>
      <c r="K1046" s="449"/>
      <c r="L1046" s="473"/>
      <c r="M1046" s="471"/>
      <c r="N1046" s="471"/>
      <c r="O1046" s="471"/>
      <c r="P1046" s="478"/>
      <c r="Q1046" s="449"/>
      <c r="R1046" s="449"/>
      <c r="S1046" s="473"/>
      <c r="T1046" s="471"/>
      <c r="U1046" s="471"/>
      <c r="V1046" s="471"/>
      <c r="W1046" s="478"/>
      <c r="X1046" s="449"/>
      <c r="Y1046" s="449"/>
      <c r="Z1046" s="473"/>
      <c r="AA1046" s="471"/>
      <c r="AB1046" s="471"/>
      <c r="AC1046" s="471"/>
      <c r="AD1046" s="478"/>
      <c r="AE1046" s="449"/>
      <c r="AF1046" s="449"/>
      <c r="AG1046" s="473"/>
      <c r="AH1046" s="471"/>
      <c r="AI1046" s="471"/>
      <c r="AJ1046" s="471"/>
      <c r="AK1046" s="478"/>
      <c r="AL1046" s="449"/>
      <c r="AM1046" s="449"/>
      <c r="AN1046" s="473"/>
      <c r="AO1046" s="471"/>
      <c r="AP1046" s="471"/>
      <c r="AQ1046" s="471"/>
      <c r="AR1046" s="478"/>
      <c r="AS1046" s="449"/>
      <c r="AT1046" s="449"/>
      <c r="AU1046" s="473"/>
      <c r="AV1046" s="471"/>
      <c r="AW1046" s="471"/>
      <c r="AX1046" s="471"/>
      <c r="AY1046" s="478"/>
      <c r="AZ1046" s="449"/>
      <c r="BA1046" s="449"/>
      <c r="BB1046" s="473"/>
      <c r="BC1046" s="471"/>
      <c r="BD1046" s="471"/>
      <c r="BE1046" s="471"/>
      <c r="BF1046" s="478"/>
      <c r="BG1046" s="449"/>
      <c r="BH1046" s="449"/>
      <c r="BI1046" s="473"/>
      <c r="BJ1046" s="471"/>
      <c r="BK1046" s="471"/>
      <c r="BL1046" s="471"/>
      <c r="BM1046" s="478"/>
      <c r="BN1046" s="449"/>
      <c r="BO1046" s="449"/>
      <c r="BP1046" s="473"/>
      <c r="BQ1046" s="471"/>
      <c r="BR1046" s="471"/>
      <c r="BS1046" s="471"/>
      <c r="BT1046" s="478"/>
      <c r="BU1046" s="449"/>
      <c r="BV1046" s="449"/>
      <c r="BW1046" s="473"/>
      <c r="BX1046" s="471"/>
      <c r="BY1046" s="471"/>
      <c r="BZ1046" s="471"/>
      <c r="CA1046" s="478"/>
      <c r="CB1046" s="449"/>
      <c r="CC1046" s="449"/>
      <c r="CD1046" s="473"/>
      <c r="CE1046" s="471"/>
      <c r="CF1046" s="471"/>
      <c r="CG1046" s="471"/>
      <c r="CH1046" s="478"/>
      <c r="CI1046" s="449"/>
      <c r="CJ1046" s="449"/>
      <c r="CK1046" s="473"/>
      <c r="CL1046" s="471"/>
      <c r="CM1046" s="471"/>
      <c r="CN1046" s="471"/>
      <c r="CO1046" s="478"/>
      <c r="CP1046" s="449"/>
      <c r="CQ1046" s="449"/>
      <c r="CR1046" s="473"/>
      <c r="CS1046" s="471"/>
      <c r="CT1046" s="471"/>
      <c r="CU1046" s="471"/>
      <c r="CV1046" s="478"/>
      <c r="CW1046" s="449"/>
      <c r="CX1046" s="449"/>
      <c r="CY1046" s="473"/>
      <c r="CZ1046" s="471"/>
      <c r="DA1046" s="471"/>
      <c r="DB1046" s="471"/>
      <c r="DC1046" s="478"/>
      <c r="DD1046" s="449"/>
      <c r="DE1046" s="449"/>
      <c r="DF1046" s="473"/>
      <c r="DG1046" s="471"/>
      <c r="DH1046" s="471"/>
      <c r="DI1046" s="471"/>
      <c r="DJ1046" s="478"/>
      <c r="DK1046" s="449"/>
      <c r="DL1046" s="449"/>
      <c r="DM1046" s="473"/>
      <c r="DN1046" s="471"/>
      <c r="DO1046" s="471"/>
      <c r="DP1046" s="471"/>
      <c r="DQ1046" s="478"/>
      <c r="DR1046" s="449"/>
      <c r="DS1046" s="449"/>
      <c r="DT1046" s="473"/>
      <c r="DU1046" s="471"/>
      <c r="DV1046" s="471"/>
      <c r="DW1046" s="471"/>
      <c r="DX1046" s="478"/>
      <c r="DY1046" s="449"/>
      <c r="DZ1046" s="449"/>
      <c r="EA1046" s="473"/>
      <c r="EB1046" s="471"/>
      <c r="EC1046" s="471"/>
      <c r="ED1046" s="471"/>
      <c r="EE1046" s="478"/>
      <c r="EF1046" s="449"/>
      <c r="EG1046" s="449"/>
      <c r="EH1046" s="473"/>
      <c r="EI1046" s="471"/>
      <c r="EJ1046" s="471"/>
      <c r="EK1046" s="471"/>
      <c r="EL1046" s="478"/>
      <c r="EM1046" s="449"/>
      <c r="EN1046" s="449"/>
      <c r="EO1046" s="473"/>
      <c r="EP1046" s="471"/>
      <c r="EQ1046" s="471"/>
      <c r="ER1046" s="471"/>
      <c r="ES1046" s="478"/>
      <c r="ET1046" s="449"/>
      <c r="EU1046" s="449"/>
      <c r="EV1046" s="473"/>
      <c r="EW1046" s="471"/>
      <c r="EX1046" s="471"/>
      <c r="EY1046" s="471"/>
      <c r="EZ1046" s="478"/>
      <c r="FA1046" s="449"/>
      <c r="FB1046" s="449"/>
      <c r="FC1046" s="473"/>
      <c r="FD1046" s="471"/>
      <c r="FE1046" s="471"/>
      <c r="FF1046" s="471"/>
      <c r="FG1046" s="478"/>
      <c r="FH1046" s="449"/>
      <c r="FI1046" s="449"/>
      <c r="FJ1046" s="473"/>
      <c r="FK1046" s="471"/>
      <c r="FL1046" s="471"/>
      <c r="FM1046" s="471"/>
      <c r="FN1046" s="478"/>
      <c r="FO1046" s="449"/>
      <c r="FP1046" s="449"/>
      <c r="FQ1046" s="473"/>
      <c r="FR1046" s="471"/>
      <c r="FS1046" s="471"/>
      <c r="FT1046" s="471"/>
      <c r="FU1046" s="478"/>
      <c r="FV1046" s="449"/>
      <c r="FW1046" s="449"/>
      <c r="FX1046" s="473"/>
      <c r="FY1046" s="471"/>
      <c r="FZ1046" s="471"/>
      <c r="GA1046" s="471"/>
      <c r="GB1046" s="478"/>
      <c r="GC1046" s="449"/>
      <c r="GD1046" s="449"/>
      <c r="GE1046" s="473"/>
      <c r="GF1046" s="471"/>
      <c r="GG1046" s="471"/>
      <c r="GH1046" s="471"/>
      <c r="GI1046" s="478"/>
      <c r="GJ1046" s="449"/>
      <c r="GK1046" s="449"/>
      <c r="GL1046" s="473"/>
      <c r="GM1046" s="471"/>
      <c r="GN1046" s="471"/>
      <c r="GO1046" s="471"/>
      <c r="GP1046" s="478"/>
      <c r="GQ1046" s="449"/>
      <c r="GR1046" s="449"/>
      <c r="GS1046" s="473"/>
      <c r="GT1046" s="471"/>
      <c r="GU1046" s="471"/>
      <c r="GV1046" s="471"/>
      <c r="GW1046" s="478"/>
      <c r="GX1046" s="449"/>
      <c r="GY1046" s="449"/>
      <c r="GZ1046" s="473"/>
      <c r="HA1046" s="471"/>
      <c r="HB1046" s="471"/>
      <c r="HC1046" s="471"/>
      <c r="HD1046" s="478"/>
      <c r="HE1046" s="449"/>
      <c r="HF1046" s="449"/>
      <c r="HG1046" s="473"/>
      <c r="HH1046" s="471"/>
      <c r="HI1046" s="471"/>
      <c r="HJ1046" s="471"/>
      <c r="HK1046" s="478"/>
      <c r="HL1046" s="449"/>
      <c r="HM1046" s="449"/>
      <c r="HN1046" s="473"/>
      <c r="HO1046" s="471"/>
      <c r="HP1046" s="471"/>
      <c r="HQ1046" s="471"/>
      <c r="HR1046" s="478"/>
      <c r="HS1046" s="449"/>
      <c r="HT1046" s="449"/>
      <c r="HU1046" s="473"/>
      <c r="HV1046" s="471"/>
      <c r="HW1046" s="471"/>
      <c r="HX1046" s="471"/>
      <c r="HY1046" s="478"/>
      <c r="HZ1046" s="449"/>
      <c r="IA1046" s="449"/>
      <c r="IB1046" s="473"/>
      <c r="IC1046" s="471"/>
      <c r="ID1046" s="471"/>
      <c r="IE1046" s="471"/>
      <c r="IF1046" s="478"/>
      <c r="IG1046" s="449"/>
      <c r="IH1046" s="449"/>
      <c r="II1046" s="473"/>
      <c r="IJ1046" s="471"/>
      <c r="IK1046" s="471"/>
      <c r="IL1046" s="471"/>
      <c r="IM1046" s="478"/>
      <c r="IN1046" s="449"/>
      <c r="IO1046" s="449"/>
      <c r="IP1046" s="473"/>
      <c r="IQ1046" s="471"/>
      <c r="IR1046" s="471"/>
      <c r="IS1046" s="471"/>
      <c r="IT1046" s="478"/>
      <c r="IU1046" s="449"/>
      <c r="IV1046" s="449"/>
      <c r="IW1046" s="473"/>
      <c r="IX1046" s="471"/>
      <c r="IY1046" s="471"/>
      <c r="IZ1046" s="471"/>
      <c r="JA1046" s="478"/>
      <c r="JB1046" s="449"/>
      <c r="JC1046" s="449"/>
      <c r="JD1046" s="473"/>
      <c r="JE1046" s="471"/>
      <c r="JF1046" s="471"/>
      <c r="JG1046" s="471"/>
      <c r="JH1046" s="478"/>
      <c r="JI1046" s="449"/>
      <c r="JJ1046" s="449"/>
      <c r="JK1046" s="473"/>
      <c r="JL1046" s="471"/>
      <c r="JM1046" s="471"/>
      <c r="JN1046" s="471"/>
      <c r="JO1046" s="478"/>
      <c r="JP1046" s="449"/>
      <c r="JQ1046" s="449"/>
      <c r="JR1046" s="473"/>
      <c r="JS1046" s="471"/>
      <c r="JT1046" s="471"/>
      <c r="JU1046" s="471"/>
      <c r="JV1046" s="478"/>
      <c r="JW1046" s="449"/>
      <c r="JX1046" s="449"/>
      <c r="JY1046" s="473"/>
      <c r="JZ1046" s="471"/>
      <c r="KA1046" s="471"/>
      <c r="KB1046" s="471"/>
      <c r="KC1046" s="478"/>
      <c r="KD1046" s="449"/>
      <c r="KE1046" s="449"/>
      <c r="KF1046" s="473"/>
      <c r="KG1046" s="471"/>
      <c r="KH1046" s="471"/>
      <c r="KI1046" s="471"/>
      <c r="KJ1046" s="478"/>
      <c r="KK1046" s="449"/>
      <c r="KL1046" s="449"/>
      <c r="KM1046" s="473"/>
      <c r="KN1046" s="471"/>
      <c r="KO1046" s="471"/>
      <c r="KP1046" s="471"/>
      <c r="KQ1046" s="478"/>
      <c r="KR1046" s="449"/>
      <c r="KS1046" s="449"/>
      <c r="KT1046" s="473"/>
      <c r="KU1046" s="471"/>
      <c r="KV1046" s="471"/>
      <c r="KW1046" s="471"/>
      <c r="KX1046" s="478"/>
      <c r="KY1046" s="449"/>
      <c r="KZ1046" s="449"/>
      <c r="LA1046" s="473"/>
      <c r="LB1046" s="471"/>
      <c r="LC1046" s="471"/>
      <c r="LD1046" s="471"/>
      <c r="LE1046" s="478"/>
      <c r="LF1046" s="449"/>
      <c r="LG1046" s="449"/>
      <c r="LH1046" s="473"/>
      <c r="LI1046" s="471"/>
      <c r="LJ1046" s="471"/>
      <c r="LK1046" s="471"/>
      <c r="LL1046" s="478"/>
      <c r="LM1046" s="449"/>
      <c r="LN1046" s="449"/>
      <c r="LO1046" s="473"/>
      <c r="LP1046" s="471"/>
      <c r="LQ1046" s="471"/>
      <c r="LR1046" s="471"/>
      <c r="LS1046" s="478"/>
      <c r="LT1046" s="449"/>
      <c r="LU1046" s="449"/>
      <c r="LV1046" s="473"/>
      <c r="LW1046" s="471"/>
      <c r="LX1046" s="471"/>
      <c r="LY1046" s="471"/>
      <c r="LZ1046" s="478"/>
      <c r="MA1046" s="449"/>
      <c r="MB1046" s="449"/>
      <c r="MC1046" s="473"/>
      <c r="MD1046" s="471"/>
      <c r="ME1046" s="471"/>
      <c r="MF1046" s="471"/>
      <c r="MG1046" s="478"/>
      <c r="MH1046" s="449"/>
      <c r="MI1046" s="449"/>
      <c r="MJ1046" s="473"/>
      <c r="MK1046" s="471"/>
      <c r="ML1046" s="471"/>
      <c r="MM1046" s="471"/>
      <c r="MN1046" s="478"/>
    </row>
    <row r="1047" spans="2:352" hidden="1">
      <c r="B1047" s="333">
        <v>808</v>
      </c>
      <c r="C1047" s="449"/>
      <c r="D1047" s="449"/>
      <c r="E1047" s="473"/>
      <c r="F1047" s="471"/>
      <c r="G1047" s="471"/>
      <c r="H1047" s="471"/>
      <c r="I1047" s="478"/>
      <c r="J1047" s="449"/>
      <c r="K1047" s="449"/>
      <c r="L1047" s="473"/>
      <c r="M1047" s="471"/>
      <c r="N1047" s="471"/>
      <c r="O1047" s="471"/>
      <c r="P1047" s="478"/>
      <c r="Q1047" s="449"/>
      <c r="R1047" s="449"/>
      <c r="S1047" s="473"/>
      <c r="T1047" s="471"/>
      <c r="U1047" s="471"/>
      <c r="V1047" s="471"/>
      <c r="W1047" s="478"/>
      <c r="X1047" s="449"/>
      <c r="Y1047" s="449"/>
      <c r="Z1047" s="473"/>
      <c r="AA1047" s="471"/>
      <c r="AB1047" s="471"/>
      <c r="AC1047" s="471"/>
      <c r="AD1047" s="478"/>
      <c r="AE1047" s="449"/>
      <c r="AF1047" s="449"/>
      <c r="AG1047" s="473"/>
      <c r="AH1047" s="471"/>
      <c r="AI1047" s="471"/>
      <c r="AJ1047" s="471"/>
      <c r="AK1047" s="478"/>
      <c r="AL1047" s="449"/>
      <c r="AM1047" s="449"/>
      <c r="AN1047" s="473"/>
      <c r="AO1047" s="471"/>
      <c r="AP1047" s="471"/>
      <c r="AQ1047" s="471"/>
      <c r="AR1047" s="478"/>
      <c r="AS1047" s="449"/>
      <c r="AT1047" s="449"/>
      <c r="AU1047" s="473"/>
      <c r="AV1047" s="471"/>
      <c r="AW1047" s="471"/>
      <c r="AX1047" s="471"/>
      <c r="AY1047" s="478"/>
      <c r="AZ1047" s="449"/>
      <c r="BA1047" s="449"/>
      <c r="BB1047" s="473"/>
      <c r="BC1047" s="471"/>
      <c r="BD1047" s="471"/>
      <c r="BE1047" s="471"/>
      <c r="BF1047" s="478"/>
      <c r="BG1047" s="449"/>
      <c r="BH1047" s="449"/>
      <c r="BI1047" s="473"/>
      <c r="BJ1047" s="471"/>
      <c r="BK1047" s="471"/>
      <c r="BL1047" s="471"/>
      <c r="BM1047" s="478"/>
      <c r="BN1047" s="449"/>
      <c r="BO1047" s="449"/>
      <c r="BP1047" s="473"/>
      <c r="BQ1047" s="471"/>
      <c r="BR1047" s="471"/>
      <c r="BS1047" s="471"/>
      <c r="BT1047" s="478"/>
      <c r="BU1047" s="449"/>
      <c r="BV1047" s="449"/>
      <c r="BW1047" s="473"/>
      <c r="BX1047" s="471"/>
      <c r="BY1047" s="471"/>
      <c r="BZ1047" s="471"/>
      <c r="CA1047" s="478"/>
      <c r="CB1047" s="449"/>
      <c r="CC1047" s="449"/>
      <c r="CD1047" s="473"/>
      <c r="CE1047" s="471"/>
      <c r="CF1047" s="471"/>
      <c r="CG1047" s="471"/>
      <c r="CH1047" s="478"/>
      <c r="CI1047" s="449"/>
      <c r="CJ1047" s="449"/>
      <c r="CK1047" s="473"/>
      <c r="CL1047" s="471"/>
      <c r="CM1047" s="471"/>
      <c r="CN1047" s="471"/>
      <c r="CO1047" s="478"/>
      <c r="CP1047" s="449"/>
      <c r="CQ1047" s="449"/>
      <c r="CR1047" s="473"/>
      <c r="CS1047" s="471"/>
      <c r="CT1047" s="471"/>
      <c r="CU1047" s="471"/>
      <c r="CV1047" s="478"/>
      <c r="CW1047" s="449"/>
      <c r="CX1047" s="449"/>
      <c r="CY1047" s="473"/>
      <c r="CZ1047" s="471"/>
      <c r="DA1047" s="471"/>
      <c r="DB1047" s="471"/>
      <c r="DC1047" s="478"/>
      <c r="DD1047" s="449"/>
      <c r="DE1047" s="449"/>
      <c r="DF1047" s="473"/>
      <c r="DG1047" s="471"/>
      <c r="DH1047" s="471"/>
      <c r="DI1047" s="471"/>
      <c r="DJ1047" s="478"/>
      <c r="DK1047" s="449"/>
      <c r="DL1047" s="449"/>
      <c r="DM1047" s="473"/>
      <c r="DN1047" s="471"/>
      <c r="DO1047" s="471"/>
      <c r="DP1047" s="471"/>
      <c r="DQ1047" s="478"/>
      <c r="DR1047" s="449"/>
      <c r="DS1047" s="449"/>
      <c r="DT1047" s="473"/>
      <c r="DU1047" s="471"/>
      <c r="DV1047" s="471"/>
      <c r="DW1047" s="471"/>
      <c r="DX1047" s="478"/>
      <c r="DY1047" s="449"/>
      <c r="DZ1047" s="449"/>
      <c r="EA1047" s="473"/>
      <c r="EB1047" s="471"/>
      <c r="EC1047" s="471"/>
      <c r="ED1047" s="471"/>
      <c r="EE1047" s="478"/>
      <c r="EF1047" s="449"/>
      <c r="EG1047" s="449"/>
      <c r="EH1047" s="473"/>
      <c r="EI1047" s="471"/>
      <c r="EJ1047" s="471"/>
      <c r="EK1047" s="471"/>
      <c r="EL1047" s="478"/>
      <c r="EM1047" s="449"/>
      <c r="EN1047" s="449"/>
      <c r="EO1047" s="473"/>
      <c r="EP1047" s="471"/>
      <c r="EQ1047" s="471"/>
      <c r="ER1047" s="471"/>
      <c r="ES1047" s="478"/>
      <c r="ET1047" s="449"/>
      <c r="EU1047" s="449"/>
      <c r="EV1047" s="473"/>
      <c r="EW1047" s="471"/>
      <c r="EX1047" s="471"/>
      <c r="EY1047" s="471"/>
      <c r="EZ1047" s="478"/>
      <c r="FA1047" s="449"/>
      <c r="FB1047" s="449"/>
      <c r="FC1047" s="473"/>
      <c r="FD1047" s="471"/>
      <c r="FE1047" s="471"/>
      <c r="FF1047" s="471"/>
      <c r="FG1047" s="478"/>
      <c r="FH1047" s="449"/>
      <c r="FI1047" s="449"/>
      <c r="FJ1047" s="473"/>
      <c r="FK1047" s="471"/>
      <c r="FL1047" s="471"/>
      <c r="FM1047" s="471"/>
      <c r="FN1047" s="478"/>
      <c r="FO1047" s="449"/>
      <c r="FP1047" s="449"/>
      <c r="FQ1047" s="473"/>
      <c r="FR1047" s="471"/>
      <c r="FS1047" s="471"/>
      <c r="FT1047" s="471"/>
      <c r="FU1047" s="478"/>
      <c r="FV1047" s="449"/>
      <c r="FW1047" s="449"/>
      <c r="FX1047" s="473"/>
      <c r="FY1047" s="471"/>
      <c r="FZ1047" s="471"/>
      <c r="GA1047" s="471"/>
      <c r="GB1047" s="478"/>
      <c r="GC1047" s="449"/>
      <c r="GD1047" s="449"/>
      <c r="GE1047" s="473"/>
      <c r="GF1047" s="471"/>
      <c r="GG1047" s="471"/>
      <c r="GH1047" s="471"/>
      <c r="GI1047" s="478"/>
      <c r="GJ1047" s="449"/>
      <c r="GK1047" s="449"/>
      <c r="GL1047" s="473"/>
      <c r="GM1047" s="471"/>
      <c r="GN1047" s="471"/>
      <c r="GO1047" s="471"/>
      <c r="GP1047" s="478"/>
      <c r="GQ1047" s="449"/>
      <c r="GR1047" s="449"/>
      <c r="GS1047" s="473"/>
      <c r="GT1047" s="471"/>
      <c r="GU1047" s="471"/>
      <c r="GV1047" s="471"/>
      <c r="GW1047" s="478"/>
      <c r="GX1047" s="449"/>
      <c r="GY1047" s="449"/>
      <c r="GZ1047" s="473"/>
      <c r="HA1047" s="471"/>
      <c r="HB1047" s="471"/>
      <c r="HC1047" s="471"/>
      <c r="HD1047" s="478"/>
      <c r="HE1047" s="449"/>
      <c r="HF1047" s="449"/>
      <c r="HG1047" s="473"/>
      <c r="HH1047" s="471"/>
      <c r="HI1047" s="471"/>
      <c r="HJ1047" s="471"/>
      <c r="HK1047" s="478"/>
      <c r="HL1047" s="449"/>
      <c r="HM1047" s="449"/>
      <c r="HN1047" s="473"/>
      <c r="HO1047" s="471"/>
      <c r="HP1047" s="471"/>
      <c r="HQ1047" s="471"/>
      <c r="HR1047" s="478"/>
      <c r="HS1047" s="449"/>
      <c r="HT1047" s="449"/>
      <c r="HU1047" s="473"/>
      <c r="HV1047" s="471"/>
      <c r="HW1047" s="471"/>
      <c r="HX1047" s="471"/>
      <c r="HY1047" s="478"/>
      <c r="HZ1047" s="449"/>
      <c r="IA1047" s="449"/>
      <c r="IB1047" s="473"/>
      <c r="IC1047" s="471"/>
      <c r="ID1047" s="471"/>
      <c r="IE1047" s="471"/>
      <c r="IF1047" s="478"/>
      <c r="IG1047" s="449"/>
      <c r="IH1047" s="449"/>
      <c r="II1047" s="473"/>
      <c r="IJ1047" s="471"/>
      <c r="IK1047" s="471"/>
      <c r="IL1047" s="471"/>
      <c r="IM1047" s="478"/>
      <c r="IN1047" s="449"/>
      <c r="IO1047" s="449"/>
      <c r="IP1047" s="473"/>
      <c r="IQ1047" s="471"/>
      <c r="IR1047" s="471"/>
      <c r="IS1047" s="471"/>
      <c r="IT1047" s="478"/>
      <c r="IU1047" s="449"/>
      <c r="IV1047" s="449"/>
      <c r="IW1047" s="473"/>
      <c r="IX1047" s="471"/>
      <c r="IY1047" s="471"/>
      <c r="IZ1047" s="471"/>
      <c r="JA1047" s="478"/>
      <c r="JB1047" s="449"/>
      <c r="JC1047" s="449"/>
      <c r="JD1047" s="473"/>
      <c r="JE1047" s="471"/>
      <c r="JF1047" s="471"/>
      <c r="JG1047" s="471"/>
      <c r="JH1047" s="478"/>
      <c r="JI1047" s="449"/>
      <c r="JJ1047" s="449"/>
      <c r="JK1047" s="473"/>
      <c r="JL1047" s="471"/>
      <c r="JM1047" s="471"/>
      <c r="JN1047" s="471"/>
      <c r="JO1047" s="478"/>
      <c r="JP1047" s="449"/>
      <c r="JQ1047" s="449"/>
      <c r="JR1047" s="473"/>
      <c r="JS1047" s="471"/>
      <c r="JT1047" s="471"/>
      <c r="JU1047" s="471"/>
      <c r="JV1047" s="478"/>
      <c r="JW1047" s="449"/>
      <c r="JX1047" s="449"/>
      <c r="JY1047" s="473"/>
      <c r="JZ1047" s="471"/>
      <c r="KA1047" s="471"/>
      <c r="KB1047" s="471"/>
      <c r="KC1047" s="478"/>
      <c r="KD1047" s="449"/>
      <c r="KE1047" s="449"/>
      <c r="KF1047" s="473"/>
      <c r="KG1047" s="471"/>
      <c r="KH1047" s="471"/>
      <c r="KI1047" s="471"/>
      <c r="KJ1047" s="478"/>
      <c r="KK1047" s="449"/>
      <c r="KL1047" s="449"/>
      <c r="KM1047" s="473"/>
      <c r="KN1047" s="471"/>
      <c r="KO1047" s="471"/>
      <c r="KP1047" s="471"/>
      <c r="KQ1047" s="478"/>
      <c r="KR1047" s="449"/>
      <c r="KS1047" s="449"/>
      <c r="KT1047" s="473"/>
      <c r="KU1047" s="471"/>
      <c r="KV1047" s="471"/>
      <c r="KW1047" s="471"/>
      <c r="KX1047" s="478"/>
      <c r="KY1047" s="449"/>
      <c r="KZ1047" s="449"/>
      <c r="LA1047" s="473"/>
      <c r="LB1047" s="471"/>
      <c r="LC1047" s="471"/>
      <c r="LD1047" s="471"/>
      <c r="LE1047" s="478"/>
      <c r="LF1047" s="449"/>
      <c r="LG1047" s="449"/>
      <c r="LH1047" s="473"/>
      <c r="LI1047" s="471"/>
      <c r="LJ1047" s="471"/>
      <c r="LK1047" s="471"/>
      <c r="LL1047" s="478"/>
      <c r="LM1047" s="449"/>
      <c r="LN1047" s="449"/>
      <c r="LO1047" s="473"/>
      <c r="LP1047" s="471"/>
      <c r="LQ1047" s="471"/>
      <c r="LR1047" s="471"/>
      <c r="LS1047" s="478"/>
      <c r="LT1047" s="449"/>
      <c r="LU1047" s="449"/>
      <c r="LV1047" s="473"/>
      <c r="LW1047" s="471"/>
      <c r="LX1047" s="471"/>
      <c r="LY1047" s="471"/>
      <c r="LZ1047" s="478"/>
      <c r="MA1047" s="449"/>
      <c r="MB1047" s="449"/>
      <c r="MC1047" s="473"/>
      <c r="MD1047" s="471"/>
      <c r="ME1047" s="471"/>
      <c r="MF1047" s="471"/>
      <c r="MG1047" s="478"/>
      <c r="MH1047" s="449"/>
      <c r="MI1047" s="449"/>
      <c r="MJ1047" s="473"/>
      <c r="MK1047" s="471"/>
      <c r="ML1047" s="471"/>
      <c r="MM1047" s="471"/>
      <c r="MN1047" s="478"/>
    </row>
    <row r="1048" spans="2:352" hidden="1">
      <c r="B1048" s="333">
        <v>809</v>
      </c>
      <c r="C1048" s="449"/>
      <c r="D1048" s="449"/>
      <c r="E1048" s="473"/>
      <c r="F1048" s="471"/>
      <c r="G1048" s="471"/>
      <c r="H1048" s="471"/>
      <c r="I1048" s="478"/>
      <c r="J1048" s="449"/>
      <c r="K1048" s="449"/>
      <c r="L1048" s="473"/>
      <c r="M1048" s="471"/>
      <c r="N1048" s="471"/>
      <c r="O1048" s="471"/>
      <c r="P1048" s="478"/>
      <c r="Q1048" s="449"/>
      <c r="R1048" s="449"/>
      <c r="S1048" s="473"/>
      <c r="T1048" s="471"/>
      <c r="U1048" s="471"/>
      <c r="V1048" s="471"/>
      <c r="W1048" s="478"/>
      <c r="X1048" s="449"/>
      <c r="Y1048" s="449"/>
      <c r="Z1048" s="473"/>
      <c r="AA1048" s="471"/>
      <c r="AB1048" s="471"/>
      <c r="AC1048" s="471"/>
      <c r="AD1048" s="478"/>
      <c r="AE1048" s="449"/>
      <c r="AF1048" s="449"/>
      <c r="AG1048" s="473"/>
      <c r="AH1048" s="471"/>
      <c r="AI1048" s="471"/>
      <c r="AJ1048" s="471"/>
      <c r="AK1048" s="478"/>
      <c r="AL1048" s="449"/>
      <c r="AM1048" s="449"/>
      <c r="AN1048" s="473"/>
      <c r="AO1048" s="471"/>
      <c r="AP1048" s="471"/>
      <c r="AQ1048" s="471"/>
      <c r="AR1048" s="478"/>
      <c r="AS1048" s="449"/>
      <c r="AT1048" s="449"/>
      <c r="AU1048" s="473"/>
      <c r="AV1048" s="471"/>
      <c r="AW1048" s="471"/>
      <c r="AX1048" s="471"/>
      <c r="AY1048" s="478"/>
      <c r="AZ1048" s="449"/>
      <c r="BA1048" s="449"/>
      <c r="BB1048" s="473"/>
      <c r="BC1048" s="471"/>
      <c r="BD1048" s="471"/>
      <c r="BE1048" s="471"/>
      <c r="BF1048" s="478"/>
      <c r="BG1048" s="449"/>
      <c r="BH1048" s="449"/>
      <c r="BI1048" s="473"/>
      <c r="BJ1048" s="471"/>
      <c r="BK1048" s="471"/>
      <c r="BL1048" s="471"/>
      <c r="BM1048" s="478"/>
      <c r="BN1048" s="449"/>
      <c r="BO1048" s="449"/>
      <c r="BP1048" s="473"/>
      <c r="BQ1048" s="471"/>
      <c r="BR1048" s="471"/>
      <c r="BS1048" s="471"/>
      <c r="BT1048" s="478"/>
      <c r="BU1048" s="449"/>
      <c r="BV1048" s="449"/>
      <c r="BW1048" s="473"/>
      <c r="BX1048" s="471"/>
      <c r="BY1048" s="471"/>
      <c r="BZ1048" s="471"/>
      <c r="CA1048" s="478"/>
      <c r="CB1048" s="449"/>
      <c r="CC1048" s="449"/>
      <c r="CD1048" s="473"/>
      <c r="CE1048" s="471"/>
      <c r="CF1048" s="471"/>
      <c r="CG1048" s="471"/>
      <c r="CH1048" s="478"/>
      <c r="CI1048" s="449"/>
      <c r="CJ1048" s="449"/>
      <c r="CK1048" s="473"/>
      <c r="CL1048" s="471"/>
      <c r="CM1048" s="471"/>
      <c r="CN1048" s="471"/>
      <c r="CO1048" s="478"/>
      <c r="CP1048" s="449"/>
      <c r="CQ1048" s="449"/>
      <c r="CR1048" s="473"/>
      <c r="CS1048" s="471"/>
      <c r="CT1048" s="471"/>
      <c r="CU1048" s="471"/>
      <c r="CV1048" s="478"/>
      <c r="CW1048" s="449"/>
      <c r="CX1048" s="449"/>
      <c r="CY1048" s="473"/>
      <c r="CZ1048" s="471"/>
      <c r="DA1048" s="471"/>
      <c r="DB1048" s="471"/>
      <c r="DC1048" s="478"/>
      <c r="DD1048" s="449"/>
      <c r="DE1048" s="449"/>
      <c r="DF1048" s="473"/>
      <c r="DG1048" s="471"/>
      <c r="DH1048" s="471"/>
      <c r="DI1048" s="471"/>
      <c r="DJ1048" s="478"/>
      <c r="DK1048" s="449"/>
      <c r="DL1048" s="449"/>
      <c r="DM1048" s="473"/>
      <c r="DN1048" s="471"/>
      <c r="DO1048" s="471"/>
      <c r="DP1048" s="471"/>
      <c r="DQ1048" s="478"/>
      <c r="DR1048" s="449"/>
      <c r="DS1048" s="449"/>
      <c r="DT1048" s="473"/>
      <c r="DU1048" s="471"/>
      <c r="DV1048" s="471"/>
      <c r="DW1048" s="471"/>
      <c r="DX1048" s="478"/>
      <c r="DY1048" s="449"/>
      <c r="DZ1048" s="449"/>
      <c r="EA1048" s="473"/>
      <c r="EB1048" s="471"/>
      <c r="EC1048" s="471"/>
      <c r="ED1048" s="471"/>
      <c r="EE1048" s="478"/>
      <c r="EF1048" s="449"/>
      <c r="EG1048" s="449"/>
      <c r="EH1048" s="473"/>
      <c r="EI1048" s="471"/>
      <c r="EJ1048" s="471"/>
      <c r="EK1048" s="471"/>
      <c r="EL1048" s="478"/>
      <c r="EM1048" s="449"/>
      <c r="EN1048" s="449"/>
      <c r="EO1048" s="473"/>
      <c r="EP1048" s="471"/>
      <c r="EQ1048" s="471"/>
      <c r="ER1048" s="471"/>
      <c r="ES1048" s="478"/>
      <c r="ET1048" s="449"/>
      <c r="EU1048" s="449"/>
      <c r="EV1048" s="473"/>
      <c r="EW1048" s="471"/>
      <c r="EX1048" s="471"/>
      <c r="EY1048" s="471"/>
      <c r="EZ1048" s="478"/>
      <c r="FA1048" s="449"/>
      <c r="FB1048" s="449"/>
      <c r="FC1048" s="473"/>
      <c r="FD1048" s="471"/>
      <c r="FE1048" s="471"/>
      <c r="FF1048" s="471"/>
      <c r="FG1048" s="478"/>
      <c r="FH1048" s="449"/>
      <c r="FI1048" s="449"/>
      <c r="FJ1048" s="473"/>
      <c r="FK1048" s="471"/>
      <c r="FL1048" s="471"/>
      <c r="FM1048" s="471"/>
      <c r="FN1048" s="478"/>
      <c r="FO1048" s="449"/>
      <c r="FP1048" s="449"/>
      <c r="FQ1048" s="473"/>
      <c r="FR1048" s="471"/>
      <c r="FS1048" s="471"/>
      <c r="FT1048" s="471"/>
      <c r="FU1048" s="478"/>
      <c r="FV1048" s="449"/>
      <c r="FW1048" s="449"/>
      <c r="FX1048" s="473"/>
      <c r="FY1048" s="471"/>
      <c r="FZ1048" s="471"/>
      <c r="GA1048" s="471"/>
      <c r="GB1048" s="478"/>
      <c r="GC1048" s="449"/>
      <c r="GD1048" s="449"/>
      <c r="GE1048" s="473"/>
      <c r="GF1048" s="471"/>
      <c r="GG1048" s="471"/>
      <c r="GH1048" s="471"/>
      <c r="GI1048" s="478"/>
      <c r="GJ1048" s="449"/>
      <c r="GK1048" s="449"/>
      <c r="GL1048" s="473"/>
      <c r="GM1048" s="471"/>
      <c r="GN1048" s="471"/>
      <c r="GO1048" s="471"/>
      <c r="GP1048" s="478"/>
      <c r="GQ1048" s="449"/>
      <c r="GR1048" s="449"/>
      <c r="GS1048" s="473"/>
      <c r="GT1048" s="471"/>
      <c r="GU1048" s="471"/>
      <c r="GV1048" s="471"/>
      <c r="GW1048" s="478"/>
      <c r="GX1048" s="449"/>
      <c r="GY1048" s="449"/>
      <c r="GZ1048" s="473"/>
      <c r="HA1048" s="471"/>
      <c r="HB1048" s="471"/>
      <c r="HC1048" s="471"/>
      <c r="HD1048" s="478"/>
      <c r="HE1048" s="449"/>
      <c r="HF1048" s="449"/>
      <c r="HG1048" s="473"/>
      <c r="HH1048" s="471"/>
      <c r="HI1048" s="471"/>
      <c r="HJ1048" s="471"/>
      <c r="HK1048" s="478"/>
      <c r="HL1048" s="449"/>
      <c r="HM1048" s="449"/>
      <c r="HN1048" s="473"/>
      <c r="HO1048" s="471"/>
      <c r="HP1048" s="471"/>
      <c r="HQ1048" s="471"/>
      <c r="HR1048" s="478"/>
      <c r="HS1048" s="449"/>
      <c r="HT1048" s="449"/>
      <c r="HU1048" s="473"/>
      <c r="HV1048" s="471"/>
      <c r="HW1048" s="471"/>
      <c r="HX1048" s="471"/>
      <c r="HY1048" s="478"/>
      <c r="HZ1048" s="449"/>
      <c r="IA1048" s="449"/>
      <c r="IB1048" s="473"/>
      <c r="IC1048" s="471"/>
      <c r="ID1048" s="471"/>
      <c r="IE1048" s="471"/>
      <c r="IF1048" s="478"/>
      <c r="IG1048" s="449"/>
      <c r="IH1048" s="449"/>
      <c r="II1048" s="473"/>
      <c r="IJ1048" s="471"/>
      <c r="IK1048" s="471"/>
      <c r="IL1048" s="471"/>
      <c r="IM1048" s="478"/>
      <c r="IN1048" s="449"/>
      <c r="IO1048" s="449"/>
      <c r="IP1048" s="473"/>
      <c r="IQ1048" s="471"/>
      <c r="IR1048" s="471"/>
      <c r="IS1048" s="471"/>
      <c r="IT1048" s="478"/>
      <c r="IU1048" s="449"/>
      <c r="IV1048" s="449"/>
      <c r="IW1048" s="473"/>
      <c r="IX1048" s="471"/>
      <c r="IY1048" s="471"/>
      <c r="IZ1048" s="471"/>
      <c r="JA1048" s="478"/>
      <c r="JB1048" s="449"/>
      <c r="JC1048" s="449"/>
      <c r="JD1048" s="473"/>
      <c r="JE1048" s="471"/>
      <c r="JF1048" s="471"/>
      <c r="JG1048" s="471"/>
      <c r="JH1048" s="478"/>
      <c r="JI1048" s="449"/>
      <c r="JJ1048" s="449"/>
      <c r="JK1048" s="473"/>
      <c r="JL1048" s="471"/>
      <c r="JM1048" s="471"/>
      <c r="JN1048" s="471"/>
      <c r="JO1048" s="478"/>
      <c r="JP1048" s="449"/>
      <c r="JQ1048" s="449"/>
      <c r="JR1048" s="473"/>
      <c r="JS1048" s="471"/>
      <c r="JT1048" s="471"/>
      <c r="JU1048" s="471"/>
      <c r="JV1048" s="478"/>
      <c r="JW1048" s="449"/>
      <c r="JX1048" s="449"/>
      <c r="JY1048" s="473"/>
      <c r="JZ1048" s="471"/>
      <c r="KA1048" s="471"/>
      <c r="KB1048" s="471"/>
      <c r="KC1048" s="478"/>
      <c r="KD1048" s="449"/>
      <c r="KE1048" s="449"/>
      <c r="KF1048" s="473"/>
      <c r="KG1048" s="471"/>
      <c r="KH1048" s="471"/>
      <c r="KI1048" s="471"/>
      <c r="KJ1048" s="478"/>
      <c r="KK1048" s="449"/>
      <c r="KL1048" s="449"/>
      <c r="KM1048" s="473"/>
      <c r="KN1048" s="471"/>
      <c r="KO1048" s="471"/>
      <c r="KP1048" s="471"/>
      <c r="KQ1048" s="478"/>
      <c r="KR1048" s="449"/>
      <c r="KS1048" s="449"/>
      <c r="KT1048" s="473"/>
      <c r="KU1048" s="471"/>
      <c r="KV1048" s="471"/>
      <c r="KW1048" s="471"/>
      <c r="KX1048" s="478"/>
      <c r="KY1048" s="449"/>
      <c r="KZ1048" s="449"/>
      <c r="LA1048" s="473"/>
      <c r="LB1048" s="471"/>
      <c r="LC1048" s="471"/>
      <c r="LD1048" s="471"/>
      <c r="LE1048" s="478"/>
      <c r="LF1048" s="449"/>
      <c r="LG1048" s="449"/>
      <c r="LH1048" s="473"/>
      <c r="LI1048" s="471"/>
      <c r="LJ1048" s="471"/>
      <c r="LK1048" s="471"/>
      <c r="LL1048" s="478"/>
      <c r="LM1048" s="449"/>
      <c r="LN1048" s="449"/>
      <c r="LO1048" s="473"/>
      <c r="LP1048" s="471"/>
      <c r="LQ1048" s="471"/>
      <c r="LR1048" s="471"/>
      <c r="LS1048" s="478"/>
      <c r="LT1048" s="449"/>
      <c r="LU1048" s="449"/>
      <c r="LV1048" s="473"/>
      <c r="LW1048" s="471"/>
      <c r="LX1048" s="471"/>
      <c r="LY1048" s="471"/>
      <c r="LZ1048" s="478"/>
      <c r="MA1048" s="449"/>
      <c r="MB1048" s="449"/>
      <c r="MC1048" s="473"/>
      <c r="MD1048" s="471"/>
      <c r="ME1048" s="471"/>
      <c r="MF1048" s="471"/>
      <c r="MG1048" s="478"/>
      <c r="MH1048" s="449"/>
      <c r="MI1048" s="449"/>
      <c r="MJ1048" s="473"/>
      <c r="MK1048" s="471"/>
      <c r="ML1048" s="471"/>
      <c r="MM1048" s="471"/>
      <c r="MN1048" s="478"/>
    </row>
    <row r="1049" spans="2:352" hidden="1">
      <c r="B1049" s="333">
        <v>810</v>
      </c>
      <c r="C1049" s="449"/>
      <c r="D1049" s="449"/>
      <c r="E1049" s="473"/>
      <c r="F1049" s="471"/>
      <c r="G1049" s="471"/>
      <c r="H1049" s="471"/>
      <c r="I1049" s="478"/>
      <c r="J1049" s="449"/>
      <c r="K1049" s="449"/>
      <c r="L1049" s="473"/>
      <c r="M1049" s="471"/>
      <c r="N1049" s="471"/>
      <c r="O1049" s="471"/>
      <c r="P1049" s="478"/>
      <c r="Q1049" s="449"/>
      <c r="R1049" s="449"/>
      <c r="S1049" s="473"/>
      <c r="T1049" s="471"/>
      <c r="U1049" s="471"/>
      <c r="V1049" s="471"/>
      <c r="W1049" s="478"/>
      <c r="X1049" s="449"/>
      <c r="Y1049" s="449"/>
      <c r="Z1049" s="473"/>
      <c r="AA1049" s="471"/>
      <c r="AB1049" s="471"/>
      <c r="AC1049" s="471"/>
      <c r="AD1049" s="478"/>
      <c r="AE1049" s="449"/>
      <c r="AF1049" s="449"/>
      <c r="AG1049" s="473"/>
      <c r="AH1049" s="471"/>
      <c r="AI1049" s="471"/>
      <c r="AJ1049" s="471"/>
      <c r="AK1049" s="478"/>
      <c r="AL1049" s="449"/>
      <c r="AM1049" s="449"/>
      <c r="AN1049" s="473"/>
      <c r="AO1049" s="471"/>
      <c r="AP1049" s="471"/>
      <c r="AQ1049" s="471"/>
      <c r="AR1049" s="478"/>
      <c r="AS1049" s="449"/>
      <c r="AT1049" s="449"/>
      <c r="AU1049" s="473"/>
      <c r="AV1049" s="471"/>
      <c r="AW1049" s="471"/>
      <c r="AX1049" s="471"/>
      <c r="AY1049" s="478"/>
      <c r="AZ1049" s="449"/>
      <c r="BA1049" s="449"/>
      <c r="BB1049" s="473"/>
      <c r="BC1049" s="471"/>
      <c r="BD1049" s="471"/>
      <c r="BE1049" s="471"/>
      <c r="BF1049" s="478"/>
      <c r="BG1049" s="449"/>
      <c r="BH1049" s="449"/>
      <c r="BI1049" s="473"/>
      <c r="BJ1049" s="471"/>
      <c r="BK1049" s="471"/>
      <c r="BL1049" s="471"/>
      <c r="BM1049" s="478"/>
      <c r="BN1049" s="449"/>
      <c r="BO1049" s="449"/>
      <c r="BP1049" s="473"/>
      <c r="BQ1049" s="471"/>
      <c r="BR1049" s="471"/>
      <c r="BS1049" s="471"/>
      <c r="BT1049" s="478"/>
      <c r="BU1049" s="449"/>
      <c r="BV1049" s="449"/>
      <c r="BW1049" s="473"/>
      <c r="BX1049" s="471"/>
      <c r="BY1049" s="471"/>
      <c r="BZ1049" s="471"/>
      <c r="CA1049" s="478"/>
      <c r="CB1049" s="449"/>
      <c r="CC1049" s="449"/>
      <c r="CD1049" s="473"/>
      <c r="CE1049" s="471"/>
      <c r="CF1049" s="471"/>
      <c r="CG1049" s="471"/>
      <c r="CH1049" s="478"/>
      <c r="CI1049" s="449"/>
      <c r="CJ1049" s="449"/>
      <c r="CK1049" s="473"/>
      <c r="CL1049" s="471"/>
      <c r="CM1049" s="471"/>
      <c r="CN1049" s="471"/>
      <c r="CO1049" s="478"/>
      <c r="CP1049" s="449"/>
      <c r="CQ1049" s="449"/>
      <c r="CR1049" s="473"/>
      <c r="CS1049" s="471"/>
      <c r="CT1049" s="471"/>
      <c r="CU1049" s="471"/>
      <c r="CV1049" s="478"/>
      <c r="CW1049" s="449"/>
      <c r="CX1049" s="449"/>
      <c r="CY1049" s="473"/>
      <c r="CZ1049" s="471"/>
      <c r="DA1049" s="471"/>
      <c r="DB1049" s="471"/>
      <c r="DC1049" s="478"/>
      <c r="DD1049" s="449"/>
      <c r="DE1049" s="449"/>
      <c r="DF1049" s="473"/>
      <c r="DG1049" s="471"/>
      <c r="DH1049" s="471"/>
      <c r="DI1049" s="471"/>
      <c r="DJ1049" s="478"/>
      <c r="DK1049" s="449"/>
      <c r="DL1049" s="449"/>
      <c r="DM1049" s="473"/>
      <c r="DN1049" s="471"/>
      <c r="DO1049" s="471"/>
      <c r="DP1049" s="471"/>
      <c r="DQ1049" s="478"/>
      <c r="DR1049" s="449"/>
      <c r="DS1049" s="449"/>
      <c r="DT1049" s="473"/>
      <c r="DU1049" s="471"/>
      <c r="DV1049" s="471"/>
      <c r="DW1049" s="471"/>
      <c r="DX1049" s="478"/>
      <c r="DY1049" s="449"/>
      <c r="DZ1049" s="449"/>
      <c r="EA1049" s="473"/>
      <c r="EB1049" s="471"/>
      <c r="EC1049" s="471"/>
      <c r="ED1049" s="471"/>
      <c r="EE1049" s="478"/>
      <c r="EF1049" s="449"/>
      <c r="EG1049" s="449"/>
      <c r="EH1049" s="473"/>
      <c r="EI1049" s="471"/>
      <c r="EJ1049" s="471"/>
      <c r="EK1049" s="471"/>
      <c r="EL1049" s="478"/>
      <c r="EM1049" s="449"/>
      <c r="EN1049" s="449"/>
      <c r="EO1049" s="473"/>
      <c r="EP1049" s="471"/>
      <c r="EQ1049" s="471"/>
      <c r="ER1049" s="471"/>
      <c r="ES1049" s="478"/>
      <c r="ET1049" s="449"/>
      <c r="EU1049" s="449"/>
      <c r="EV1049" s="473"/>
      <c r="EW1049" s="471"/>
      <c r="EX1049" s="471"/>
      <c r="EY1049" s="471"/>
      <c r="EZ1049" s="478"/>
      <c r="FA1049" s="449"/>
      <c r="FB1049" s="449"/>
      <c r="FC1049" s="473"/>
      <c r="FD1049" s="471"/>
      <c r="FE1049" s="471"/>
      <c r="FF1049" s="471"/>
      <c r="FG1049" s="478"/>
      <c r="FH1049" s="449"/>
      <c r="FI1049" s="449"/>
      <c r="FJ1049" s="473"/>
      <c r="FK1049" s="471"/>
      <c r="FL1049" s="471"/>
      <c r="FM1049" s="471"/>
      <c r="FN1049" s="478"/>
      <c r="FO1049" s="449"/>
      <c r="FP1049" s="449"/>
      <c r="FQ1049" s="473"/>
      <c r="FR1049" s="471"/>
      <c r="FS1049" s="471"/>
      <c r="FT1049" s="471"/>
      <c r="FU1049" s="478"/>
      <c r="FV1049" s="449"/>
      <c r="FW1049" s="449"/>
      <c r="FX1049" s="473"/>
      <c r="FY1049" s="471"/>
      <c r="FZ1049" s="471"/>
      <c r="GA1049" s="471"/>
      <c r="GB1049" s="478"/>
      <c r="GC1049" s="449"/>
      <c r="GD1049" s="449"/>
      <c r="GE1049" s="473"/>
      <c r="GF1049" s="471"/>
      <c r="GG1049" s="471"/>
      <c r="GH1049" s="471"/>
      <c r="GI1049" s="478"/>
      <c r="GJ1049" s="449"/>
      <c r="GK1049" s="449"/>
      <c r="GL1049" s="473"/>
      <c r="GM1049" s="471"/>
      <c r="GN1049" s="471"/>
      <c r="GO1049" s="471"/>
      <c r="GP1049" s="478"/>
      <c r="GQ1049" s="449"/>
      <c r="GR1049" s="449"/>
      <c r="GS1049" s="473"/>
      <c r="GT1049" s="471"/>
      <c r="GU1049" s="471"/>
      <c r="GV1049" s="471"/>
      <c r="GW1049" s="478"/>
      <c r="GX1049" s="449"/>
      <c r="GY1049" s="449"/>
      <c r="GZ1049" s="473"/>
      <c r="HA1049" s="471"/>
      <c r="HB1049" s="471"/>
      <c r="HC1049" s="471"/>
      <c r="HD1049" s="478"/>
      <c r="HE1049" s="449"/>
      <c r="HF1049" s="449"/>
      <c r="HG1049" s="473"/>
      <c r="HH1049" s="471"/>
      <c r="HI1049" s="471"/>
      <c r="HJ1049" s="471"/>
      <c r="HK1049" s="478"/>
      <c r="HL1049" s="449"/>
      <c r="HM1049" s="449"/>
      <c r="HN1049" s="473"/>
      <c r="HO1049" s="471"/>
      <c r="HP1049" s="471"/>
      <c r="HQ1049" s="471"/>
      <c r="HR1049" s="478"/>
      <c r="HS1049" s="449"/>
      <c r="HT1049" s="449"/>
      <c r="HU1049" s="473"/>
      <c r="HV1049" s="471"/>
      <c r="HW1049" s="471"/>
      <c r="HX1049" s="471"/>
      <c r="HY1049" s="478"/>
      <c r="HZ1049" s="449"/>
      <c r="IA1049" s="449"/>
      <c r="IB1049" s="473"/>
      <c r="IC1049" s="471"/>
      <c r="ID1049" s="471"/>
      <c r="IE1049" s="471"/>
      <c r="IF1049" s="478"/>
      <c r="IG1049" s="449"/>
      <c r="IH1049" s="449"/>
      <c r="II1049" s="473"/>
      <c r="IJ1049" s="471"/>
      <c r="IK1049" s="471"/>
      <c r="IL1049" s="471"/>
      <c r="IM1049" s="478"/>
      <c r="IN1049" s="449"/>
      <c r="IO1049" s="449"/>
      <c r="IP1049" s="473"/>
      <c r="IQ1049" s="471"/>
      <c r="IR1049" s="471"/>
      <c r="IS1049" s="471"/>
      <c r="IT1049" s="478"/>
      <c r="IU1049" s="449"/>
      <c r="IV1049" s="449"/>
      <c r="IW1049" s="473"/>
      <c r="IX1049" s="471"/>
      <c r="IY1049" s="471"/>
      <c r="IZ1049" s="471"/>
      <c r="JA1049" s="478"/>
      <c r="JB1049" s="449"/>
      <c r="JC1049" s="449"/>
      <c r="JD1049" s="473"/>
      <c r="JE1049" s="471"/>
      <c r="JF1049" s="471"/>
      <c r="JG1049" s="471"/>
      <c r="JH1049" s="478"/>
      <c r="JI1049" s="449"/>
      <c r="JJ1049" s="449"/>
      <c r="JK1049" s="473"/>
      <c r="JL1049" s="471"/>
      <c r="JM1049" s="471"/>
      <c r="JN1049" s="471"/>
      <c r="JO1049" s="478"/>
      <c r="JP1049" s="449"/>
      <c r="JQ1049" s="449"/>
      <c r="JR1049" s="473"/>
      <c r="JS1049" s="471"/>
      <c r="JT1049" s="471"/>
      <c r="JU1049" s="471"/>
      <c r="JV1049" s="478"/>
      <c r="JW1049" s="449"/>
      <c r="JX1049" s="449"/>
      <c r="JY1049" s="473"/>
      <c r="JZ1049" s="471"/>
      <c r="KA1049" s="471"/>
      <c r="KB1049" s="471"/>
      <c r="KC1049" s="478"/>
      <c r="KD1049" s="449"/>
      <c r="KE1049" s="449"/>
      <c r="KF1049" s="473"/>
      <c r="KG1049" s="471"/>
      <c r="KH1049" s="471"/>
      <c r="KI1049" s="471"/>
      <c r="KJ1049" s="478"/>
      <c r="KK1049" s="449"/>
      <c r="KL1049" s="449"/>
      <c r="KM1049" s="473"/>
      <c r="KN1049" s="471"/>
      <c r="KO1049" s="471"/>
      <c r="KP1049" s="471"/>
      <c r="KQ1049" s="478"/>
      <c r="KR1049" s="449"/>
      <c r="KS1049" s="449"/>
      <c r="KT1049" s="473"/>
      <c r="KU1049" s="471"/>
      <c r="KV1049" s="471"/>
      <c r="KW1049" s="471"/>
      <c r="KX1049" s="478"/>
      <c r="KY1049" s="449"/>
      <c r="KZ1049" s="449"/>
      <c r="LA1049" s="473"/>
      <c r="LB1049" s="471"/>
      <c r="LC1049" s="471"/>
      <c r="LD1049" s="471"/>
      <c r="LE1049" s="478"/>
      <c r="LF1049" s="449"/>
      <c r="LG1049" s="449"/>
      <c r="LH1049" s="473"/>
      <c r="LI1049" s="471"/>
      <c r="LJ1049" s="471"/>
      <c r="LK1049" s="471"/>
      <c r="LL1049" s="478"/>
      <c r="LM1049" s="449"/>
      <c r="LN1049" s="449"/>
      <c r="LO1049" s="473"/>
      <c r="LP1049" s="471"/>
      <c r="LQ1049" s="471"/>
      <c r="LR1049" s="471"/>
      <c r="LS1049" s="478"/>
      <c r="LT1049" s="449"/>
      <c r="LU1049" s="449"/>
      <c r="LV1049" s="473"/>
      <c r="LW1049" s="471"/>
      <c r="LX1049" s="471"/>
      <c r="LY1049" s="471"/>
      <c r="LZ1049" s="478"/>
      <c r="MA1049" s="449"/>
      <c r="MB1049" s="449"/>
      <c r="MC1049" s="473"/>
      <c r="MD1049" s="471"/>
      <c r="ME1049" s="471"/>
      <c r="MF1049" s="471"/>
      <c r="MG1049" s="478"/>
      <c r="MH1049" s="449"/>
      <c r="MI1049" s="449"/>
      <c r="MJ1049" s="473"/>
      <c r="MK1049" s="471"/>
      <c r="ML1049" s="471"/>
      <c r="MM1049" s="471"/>
      <c r="MN1049" s="478"/>
    </row>
    <row r="1050" spans="2:352" hidden="1">
      <c r="B1050" s="333">
        <v>811</v>
      </c>
      <c r="C1050" s="449"/>
      <c r="D1050" s="449"/>
      <c r="E1050" s="473"/>
      <c r="F1050" s="471"/>
      <c r="G1050" s="471"/>
      <c r="H1050" s="471"/>
      <c r="I1050" s="478"/>
      <c r="J1050" s="449"/>
      <c r="K1050" s="449"/>
      <c r="L1050" s="473"/>
      <c r="M1050" s="471"/>
      <c r="N1050" s="471"/>
      <c r="O1050" s="471"/>
      <c r="P1050" s="478"/>
      <c r="Q1050" s="449"/>
      <c r="R1050" s="449"/>
      <c r="S1050" s="473"/>
      <c r="T1050" s="471"/>
      <c r="U1050" s="471"/>
      <c r="V1050" s="471"/>
      <c r="W1050" s="478"/>
      <c r="X1050" s="449"/>
      <c r="Y1050" s="449"/>
      <c r="Z1050" s="473"/>
      <c r="AA1050" s="471"/>
      <c r="AB1050" s="471"/>
      <c r="AC1050" s="471"/>
      <c r="AD1050" s="478"/>
      <c r="AE1050" s="449"/>
      <c r="AF1050" s="449"/>
      <c r="AG1050" s="473"/>
      <c r="AH1050" s="471"/>
      <c r="AI1050" s="471"/>
      <c r="AJ1050" s="471"/>
      <c r="AK1050" s="478"/>
      <c r="AL1050" s="449"/>
      <c r="AM1050" s="449"/>
      <c r="AN1050" s="473"/>
      <c r="AO1050" s="471"/>
      <c r="AP1050" s="471"/>
      <c r="AQ1050" s="471"/>
      <c r="AR1050" s="478"/>
      <c r="AS1050" s="449"/>
      <c r="AT1050" s="449"/>
      <c r="AU1050" s="473"/>
      <c r="AV1050" s="471"/>
      <c r="AW1050" s="471"/>
      <c r="AX1050" s="471"/>
      <c r="AY1050" s="478"/>
      <c r="AZ1050" s="449"/>
      <c r="BA1050" s="449"/>
      <c r="BB1050" s="473"/>
      <c r="BC1050" s="471"/>
      <c r="BD1050" s="471"/>
      <c r="BE1050" s="471"/>
      <c r="BF1050" s="478"/>
      <c r="BG1050" s="449"/>
      <c r="BH1050" s="449"/>
      <c r="BI1050" s="473"/>
      <c r="BJ1050" s="471"/>
      <c r="BK1050" s="471"/>
      <c r="BL1050" s="471"/>
      <c r="BM1050" s="478"/>
      <c r="BN1050" s="449"/>
      <c r="BO1050" s="449"/>
      <c r="BP1050" s="473"/>
      <c r="BQ1050" s="471"/>
      <c r="BR1050" s="471"/>
      <c r="BS1050" s="471"/>
      <c r="BT1050" s="478"/>
      <c r="BU1050" s="449"/>
      <c r="BV1050" s="449"/>
      <c r="BW1050" s="473"/>
      <c r="BX1050" s="471"/>
      <c r="BY1050" s="471"/>
      <c r="BZ1050" s="471"/>
      <c r="CA1050" s="478"/>
      <c r="CB1050" s="449"/>
      <c r="CC1050" s="449"/>
      <c r="CD1050" s="473"/>
      <c r="CE1050" s="471"/>
      <c r="CF1050" s="471"/>
      <c r="CG1050" s="471"/>
      <c r="CH1050" s="478"/>
      <c r="CI1050" s="449"/>
      <c r="CJ1050" s="449"/>
      <c r="CK1050" s="473"/>
      <c r="CL1050" s="471"/>
      <c r="CM1050" s="471"/>
      <c r="CN1050" s="471"/>
      <c r="CO1050" s="478"/>
      <c r="CP1050" s="449"/>
      <c r="CQ1050" s="449"/>
      <c r="CR1050" s="473"/>
      <c r="CS1050" s="471"/>
      <c r="CT1050" s="471"/>
      <c r="CU1050" s="471"/>
      <c r="CV1050" s="478"/>
      <c r="CW1050" s="449"/>
      <c r="CX1050" s="449"/>
      <c r="CY1050" s="473"/>
      <c r="CZ1050" s="471"/>
      <c r="DA1050" s="471"/>
      <c r="DB1050" s="471"/>
      <c r="DC1050" s="478"/>
      <c r="DD1050" s="449"/>
      <c r="DE1050" s="449"/>
      <c r="DF1050" s="473"/>
      <c r="DG1050" s="471"/>
      <c r="DH1050" s="471"/>
      <c r="DI1050" s="471"/>
      <c r="DJ1050" s="478"/>
      <c r="DK1050" s="449"/>
      <c r="DL1050" s="449"/>
      <c r="DM1050" s="473"/>
      <c r="DN1050" s="471"/>
      <c r="DO1050" s="471"/>
      <c r="DP1050" s="471"/>
      <c r="DQ1050" s="478"/>
      <c r="DR1050" s="449"/>
      <c r="DS1050" s="449"/>
      <c r="DT1050" s="473"/>
      <c r="DU1050" s="471"/>
      <c r="DV1050" s="471"/>
      <c r="DW1050" s="471"/>
      <c r="DX1050" s="478"/>
      <c r="DY1050" s="449"/>
      <c r="DZ1050" s="449"/>
      <c r="EA1050" s="473"/>
      <c r="EB1050" s="471"/>
      <c r="EC1050" s="471"/>
      <c r="ED1050" s="471"/>
      <c r="EE1050" s="478"/>
      <c r="EF1050" s="449"/>
      <c r="EG1050" s="449"/>
      <c r="EH1050" s="473"/>
      <c r="EI1050" s="471"/>
      <c r="EJ1050" s="471"/>
      <c r="EK1050" s="471"/>
      <c r="EL1050" s="478"/>
      <c r="EM1050" s="449"/>
      <c r="EN1050" s="449"/>
      <c r="EO1050" s="473"/>
      <c r="EP1050" s="471"/>
      <c r="EQ1050" s="471"/>
      <c r="ER1050" s="471"/>
      <c r="ES1050" s="478"/>
      <c r="ET1050" s="449"/>
      <c r="EU1050" s="449"/>
      <c r="EV1050" s="473"/>
      <c r="EW1050" s="471"/>
      <c r="EX1050" s="471"/>
      <c r="EY1050" s="471"/>
      <c r="EZ1050" s="478"/>
      <c r="FA1050" s="449"/>
      <c r="FB1050" s="449"/>
      <c r="FC1050" s="473"/>
      <c r="FD1050" s="471"/>
      <c r="FE1050" s="471"/>
      <c r="FF1050" s="471"/>
      <c r="FG1050" s="478"/>
      <c r="FH1050" s="449"/>
      <c r="FI1050" s="449"/>
      <c r="FJ1050" s="473"/>
      <c r="FK1050" s="471"/>
      <c r="FL1050" s="471"/>
      <c r="FM1050" s="471"/>
      <c r="FN1050" s="478"/>
      <c r="FO1050" s="449"/>
      <c r="FP1050" s="449"/>
      <c r="FQ1050" s="473"/>
      <c r="FR1050" s="471"/>
      <c r="FS1050" s="471"/>
      <c r="FT1050" s="471"/>
      <c r="FU1050" s="478"/>
      <c r="FV1050" s="449"/>
      <c r="FW1050" s="449"/>
      <c r="FX1050" s="473"/>
      <c r="FY1050" s="471"/>
      <c r="FZ1050" s="471"/>
      <c r="GA1050" s="471"/>
      <c r="GB1050" s="478"/>
      <c r="GC1050" s="449"/>
      <c r="GD1050" s="449"/>
      <c r="GE1050" s="473"/>
      <c r="GF1050" s="471"/>
      <c r="GG1050" s="471"/>
      <c r="GH1050" s="471"/>
      <c r="GI1050" s="478"/>
      <c r="GJ1050" s="449"/>
      <c r="GK1050" s="449"/>
      <c r="GL1050" s="473"/>
      <c r="GM1050" s="471"/>
      <c r="GN1050" s="471"/>
      <c r="GO1050" s="471"/>
      <c r="GP1050" s="478"/>
      <c r="GQ1050" s="449"/>
      <c r="GR1050" s="449"/>
      <c r="GS1050" s="473"/>
      <c r="GT1050" s="471"/>
      <c r="GU1050" s="471"/>
      <c r="GV1050" s="471"/>
      <c r="GW1050" s="478"/>
      <c r="GX1050" s="449"/>
      <c r="GY1050" s="449"/>
      <c r="GZ1050" s="473"/>
      <c r="HA1050" s="471"/>
      <c r="HB1050" s="471"/>
      <c r="HC1050" s="471"/>
      <c r="HD1050" s="478"/>
      <c r="HE1050" s="449"/>
      <c r="HF1050" s="449"/>
      <c r="HG1050" s="473"/>
      <c r="HH1050" s="471"/>
      <c r="HI1050" s="471"/>
      <c r="HJ1050" s="471"/>
      <c r="HK1050" s="478"/>
      <c r="HL1050" s="449"/>
      <c r="HM1050" s="449"/>
      <c r="HN1050" s="473"/>
      <c r="HO1050" s="471"/>
      <c r="HP1050" s="471"/>
      <c r="HQ1050" s="471"/>
      <c r="HR1050" s="478"/>
      <c r="HS1050" s="449"/>
      <c r="HT1050" s="449"/>
      <c r="HU1050" s="473"/>
      <c r="HV1050" s="471"/>
      <c r="HW1050" s="471"/>
      <c r="HX1050" s="471"/>
      <c r="HY1050" s="478"/>
      <c r="HZ1050" s="449"/>
      <c r="IA1050" s="449"/>
      <c r="IB1050" s="473"/>
      <c r="IC1050" s="471"/>
      <c r="ID1050" s="471"/>
      <c r="IE1050" s="471"/>
      <c r="IF1050" s="478"/>
      <c r="IG1050" s="449"/>
      <c r="IH1050" s="449"/>
      <c r="II1050" s="473"/>
      <c r="IJ1050" s="471"/>
      <c r="IK1050" s="471"/>
      <c r="IL1050" s="471"/>
      <c r="IM1050" s="478"/>
      <c r="IN1050" s="449"/>
      <c r="IO1050" s="449"/>
      <c r="IP1050" s="473"/>
      <c r="IQ1050" s="471"/>
      <c r="IR1050" s="471"/>
      <c r="IS1050" s="471"/>
      <c r="IT1050" s="478"/>
      <c r="IU1050" s="449"/>
      <c r="IV1050" s="449"/>
      <c r="IW1050" s="473"/>
      <c r="IX1050" s="471"/>
      <c r="IY1050" s="471"/>
      <c r="IZ1050" s="471"/>
      <c r="JA1050" s="478"/>
      <c r="JB1050" s="449"/>
      <c r="JC1050" s="449"/>
      <c r="JD1050" s="473"/>
      <c r="JE1050" s="471"/>
      <c r="JF1050" s="471"/>
      <c r="JG1050" s="471"/>
      <c r="JH1050" s="478"/>
      <c r="JI1050" s="449"/>
      <c r="JJ1050" s="449"/>
      <c r="JK1050" s="473"/>
      <c r="JL1050" s="471"/>
      <c r="JM1050" s="471"/>
      <c r="JN1050" s="471"/>
      <c r="JO1050" s="478"/>
      <c r="JP1050" s="449"/>
      <c r="JQ1050" s="449"/>
      <c r="JR1050" s="473"/>
      <c r="JS1050" s="471"/>
      <c r="JT1050" s="471"/>
      <c r="JU1050" s="471"/>
      <c r="JV1050" s="478"/>
      <c r="JW1050" s="449"/>
      <c r="JX1050" s="449"/>
      <c r="JY1050" s="473"/>
      <c r="JZ1050" s="471"/>
      <c r="KA1050" s="471"/>
      <c r="KB1050" s="471"/>
      <c r="KC1050" s="478"/>
      <c r="KD1050" s="449"/>
      <c r="KE1050" s="449"/>
      <c r="KF1050" s="473"/>
      <c r="KG1050" s="471"/>
      <c r="KH1050" s="471"/>
      <c r="KI1050" s="471"/>
      <c r="KJ1050" s="478"/>
      <c r="KK1050" s="449"/>
      <c r="KL1050" s="449"/>
      <c r="KM1050" s="473"/>
      <c r="KN1050" s="471"/>
      <c r="KO1050" s="471"/>
      <c r="KP1050" s="471"/>
      <c r="KQ1050" s="478"/>
      <c r="KR1050" s="449"/>
      <c r="KS1050" s="449"/>
      <c r="KT1050" s="473"/>
      <c r="KU1050" s="471"/>
      <c r="KV1050" s="471"/>
      <c r="KW1050" s="471"/>
      <c r="KX1050" s="478"/>
      <c r="KY1050" s="449"/>
      <c r="KZ1050" s="449"/>
      <c r="LA1050" s="473"/>
      <c r="LB1050" s="471"/>
      <c r="LC1050" s="471"/>
      <c r="LD1050" s="471"/>
      <c r="LE1050" s="478"/>
      <c r="LF1050" s="449"/>
      <c r="LG1050" s="449"/>
      <c r="LH1050" s="473"/>
      <c r="LI1050" s="471"/>
      <c r="LJ1050" s="471"/>
      <c r="LK1050" s="471"/>
      <c r="LL1050" s="478"/>
      <c r="LM1050" s="449"/>
      <c r="LN1050" s="449"/>
      <c r="LO1050" s="473"/>
      <c r="LP1050" s="471"/>
      <c r="LQ1050" s="471"/>
      <c r="LR1050" s="471"/>
      <c r="LS1050" s="478"/>
      <c r="LT1050" s="449"/>
      <c r="LU1050" s="449"/>
      <c r="LV1050" s="473"/>
      <c r="LW1050" s="471"/>
      <c r="LX1050" s="471"/>
      <c r="LY1050" s="471"/>
      <c r="LZ1050" s="478"/>
      <c r="MA1050" s="449"/>
      <c r="MB1050" s="449"/>
      <c r="MC1050" s="473"/>
      <c r="MD1050" s="471"/>
      <c r="ME1050" s="471"/>
      <c r="MF1050" s="471"/>
      <c r="MG1050" s="478"/>
      <c r="MH1050" s="449"/>
      <c r="MI1050" s="449"/>
      <c r="MJ1050" s="473"/>
      <c r="MK1050" s="471"/>
      <c r="ML1050" s="471"/>
      <c r="MM1050" s="471"/>
      <c r="MN1050" s="478"/>
    </row>
    <row r="1051" spans="2:352" hidden="1">
      <c r="B1051" s="333">
        <v>812</v>
      </c>
      <c r="C1051" s="449"/>
      <c r="D1051" s="449"/>
      <c r="E1051" s="473"/>
      <c r="F1051" s="471"/>
      <c r="G1051" s="471"/>
      <c r="H1051" s="471"/>
      <c r="I1051" s="478"/>
      <c r="J1051" s="449"/>
      <c r="K1051" s="449"/>
      <c r="L1051" s="473"/>
      <c r="M1051" s="471"/>
      <c r="N1051" s="471"/>
      <c r="O1051" s="471"/>
      <c r="P1051" s="478"/>
      <c r="Q1051" s="449"/>
      <c r="R1051" s="449"/>
      <c r="S1051" s="473"/>
      <c r="T1051" s="471"/>
      <c r="U1051" s="471"/>
      <c r="V1051" s="471"/>
      <c r="W1051" s="478"/>
      <c r="X1051" s="449"/>
      <c r="Y1051" s="449"/>
      <c r="Z1051" s="473"/>
      <c r="AA1051" s="471"/>
      <c r="AB1051" s="471"/>
      <c r="AC1051" s="471"/>
      <c r="AD1051" s="478"/>
      <c r="AE1051" s="449"/>
      <c r="AF1051" s="449"/>
      <c r="AG1051" s="473"/>
      <c r="AH1051" s="471"/>
      <c r="AI1051" s="471"/>
      <c r="AJ1051" s="471"/>
      <c r="AK1051" s="478"/>
      <c r="AL1051" s="449"/>
      <c r="AM1051" s="449"/>
      <c r="AN1051" s="473"/>
      <c r="AO1051" s="471"/>
      <c r="AP1051" s="471"/>
      <c r="AQ1051" s="471"/>
      <c r="AR1051" s="478"/>
      <c r="AS1051" s="449"/>
      <c r="AT1051" s="449"/>
      <c r="AU1051" s="473"/>
      <c r="AV1051" s="471"/>
      <c r="AW1051" s="471"/>
      <c r="AX1051" s="471"/>
      <c r="AY1051" s="478"/>
      <c r="AZ1051" s="449"/>
      <c r="BA1051" s="449"/>
      <c r="BB1051" s="473"/>
      <c r="BC1051" s="471"/>
      <c r="BD1051" s="471"/>
      <c r="BE1051" s="471"/>
      <c r="BF1051" s="478"/>
      <c r="BG1051" s="449"/>
      <c r="BH1051" s="449"/>
      <c r="BI1051" s="473"/>
      <c r="BJ1051" s="471"/>
      <c r="BK1051" s="471"/>
      <c r="BL1051" s="471"/>
      <c r="BM1051" s="478"/>
      <c r="BN1051" s="449"/>
      <c r="BO1051" s="449"/>
      <c r="BP1051" s="473"/>
      <c r="BQ1051" s="471"/>
      <c r="BR1051" s="471"/>
      <c r="BS1051" s="471"/>
      <c r="BT1051" s="478"/>
      <c r="BU1051" s="449"/>
      <c r="BV1051" s="449"/>
      <c r="BW1051" s="473"/>
      <c r="BX1051" s="471"/>
      <c r="BY1051" s="471"/>
      <c r="BZ1051" s="471"/>
      <c r="CA1051" s="478"/>
      <c r="CB1051" s="449"/>
      <c r="CC1051" s="449"/>
      <c r="CD1051" s="473"/>
      <c r="CE1051" s="471"/>
      <c r="CF1051" s="471"/>
      <c r="CG1051" s="471"/>
      <c r="CH1051" s="478"/>
      <c r="CI1051" s="449"/>
      <c r="CJ1051" s="449"/>
      <c r="CK1051" s="473"/>
      <c r="CL1051" s="471"/>
      <c r="CM1051" s="471"/>
      <c r="CN1051" s="471"/>
      <c r="CO1051" s="478"/>
      <c r="CP1051" s="449"/>
      <c r="CQ1051" s="449"/>
      <c r="CR1051" s="473"/>
      <c r="CS1051" s="471"/>
      <c r="CT1051" s="471"/>
      <c r="CU1051" s="471"/>
      <c r="CV1051" s="478"/>
      <c r="CW1051" s="449"/>
      <c r="CX1051" s="449"/>
      <c r="CY1051" s="473"/>
      <c r="CZ1051" s="471"/>
      <c r="DA1051" s="471"/>
      <c r="DB1051" s="471"/>
      <c r="DC1051" s="478"/>
      <c r="DD1051" s="449"/>
      <c r="DE1051" s="449"/>
      <c r="DF1051" s="473"/>
      <c r="DG1051" s="471"/>
      <c r="DH1051" s="471"/>
      <c r="DI1051" s="471"/>
      <c r="DJ1051" s="478"/>
      <c r="DK1051" s="449"/>
      <c r="DL1051" s="449"/>
      <c r="DM1051" s="473"/>
      <c r="DN1051" s="471"/>
      <c r="DO1051" s="471"/>
      <c r="DP1051" s="471"/>
      <c r="DQ1051" s="478"/>
      <c r="DR1051" s="449"/>
      <c r="DS1051" s="449"/>
      <c r="DT1051" s="473"/>
      <c r="DU1051" s="471"/>
      <c r="DV1051" s="471"/>
      <c r="DW1051" s="471"/>
      <c r="DX1051" s="478"/>
      <c r="DY1051" s="449"/>
      <c r="DZ1051" s="449"/>
      <c r="EA1051" s="473"/>
      <c r="EB1051" s="471"/>
      <c r="EC1051" s="471"/>
      <c r="ED1051" s="471"/>
      <c r="EE1051" s="478"/>
      <c r="EF1051" s="449"/>
      <c r="EG1051" s="449"/>
      <c r="EH1051" s="473"/>
      <c r="EI1051" s="471"/>
      <c r="EJ1051" s="471"/>
      <c r="EK1051" s="471"/>
      <c r="EL1051" s="478"/>
      <c r="EM1051" s="449"/>
      <c r="EN1051" s="449"/>
      <c r="EO1051" s="473"/>
      <c r="EP1051" s="471"/>
      <c r="EQ1051" s="471"/>
      <c r="ER1051" s="471"/>
      <c r="ES1051" s="478"/>
      <c r="ET1051" s="449"/>
      <c r="EU1051" s="449"/>
      <c r="EV1051" s="473"/>
      <c r="EW1051" s="471"/>
      <c r="EX1051" s="471"/>
      <c r="EY1051" s="471"/>
      <c r="EZ1051" s="478"/>
      <c r="FA1051" s="449"/>
      <c r="FB1051" s="449"/>
      <c r="FC1051" s="473"/>
      <c r="FD1051" s="471"/>
      <c r="FE1051" s="471"/>
      <c r="FF1051" s="471"/>
      <c r="FG1051" s="478"/>
      <c r="FH1051" s="449"/>
      <c r="FI1051" s="449"/>
      <c r="FJ1051" s="473"/>
      <c r="FK1051" s="471"/>
      <c r="FL1051" s="471"/>
      <c r="FM1051" s="471"/>
      <c r="FN1051" s="478"/>
      <c r="FO1051" s="449"/>
      <c r="FP1051" s="449"/>
      <c r="FQ1051" s="473"/>
      <c r="FR1051" s="471"/>
      <c r="FS1051" s="471"/>
      <c r="FT1051" s="471"/>
      <c r="FU1051" s="478"/>
      <c r="FV1051" s="449"/>
      <c r="FW1051" s="449"/>
      <c r="FX1051" s="473"/>
      <c r="FY1051" s="471"/>
      <c r="FZ1051" s="471"/>
      <c r="GA1051" s="471"/>
      <c r="GB1051" s="478"/>
      <c r="GC1051" s="449"/>
      <c r="GD1051" s="449"/>
      <c r="GE1051" s="473"/>
      <c r="GF1051" s="471"/>
      <c r="GG1051" s="471"/>
      <c r="GH1051" s="471"/>
      <c r="GI1051" s="478"/>
      <c r="GJ1051" s="449"/>
      <c r="GK1051" s="449"/>
      <c r="GL1051" s="473"/>
      <c r="GM1051" s="471"/>
      <c r="GN1051" s="471"/>
      <c r="GO1051" s="471"/>
      <c r="GP1051" s="478"/>
      <c r="GQ1051" s="449"/>
      <c r="GR1051" s="449"/>
      <c r="GS1051" s="473"/>
      <c r="GT1051" s="471"/>
      <c r="GU1051" s="471"/>
      <c r="GV1051" s="471"/>
      <c r="GW1051" s="478"/>
      <c r="GX1051" s="449"/>
      <c r="GY1051" s="449"/>
      <c r="GZ1051" s="473"/>
      <c r="HA1051" s="471"/>
      <c r="HB1051" s="471"/>
      <c r="HC1051" s="471"/>
      <c r="HD1051" s="478"/>
      <c r="HE1051" s="449"/>
      <c r="HF1051" s="449"/>
      <c r="HG1051" s="473"/>
      <c r="HH1051" s="471"/>
      <c r="HI1051" s="471"/>
      <c r="HJ1051" s="471"/>
      <c r="HK1051" s="478"/>
      <c r="HL1051" s="449"/>
      <c r="HM1051" s="449"/>
      <c r="HN1051" s="473"/>
      <c r="HO1051" s="471"/>
      <c r="HP1051" s="471"/>
      <c r="HQ1051" s="471"/>
      <c r="HR1051" s="478"/>
      <c r="HS1051" s="449"/>
      <c r="HT1051" s="449"/>
      <c r="HU1051" s="473"/>
      <c r="HV1051" s="471"/>
      <c r="HW1051" s="471"/>
      <c r="HX1051" s="471"/>
      <c r="HY1051" s="478"/>
      <c r="HZ1051" s="449"/>
      <c r="IA1051" s="449"/>
      <c r="IB1051" s="473"/>
      <c r="IC1051" s="471"/>
      <c r="ID1051" s="471"/>
      <c r="IE1051" s="471"/>
      <c r="IF1051" s="478"/>
      <c r="IG1051" s="449"/>
      <c r="IH1051" s="449"/>
      <c r="II1051" s="473"/>
      <c r="IJ1051" s="471"/>
      <c r="IK1051" s="471"/>
      <c r="IL1051" s="471"/>
      <c r="IM1051" s="478"/>
      <c r="IN1051" s="449"/>
      <c r="IO1051" s="449"/>
      <c r="IP1051" s="473"/>
      <c r="IQ1051" s="471"/>
      <c r="IR1051" s="471"/>
      <c r="IS1051" s="471"/>
      <c r="IT1051" s="478"/>
      <c r="IU1051" s="449"/>
      <c r="IV1051" s="449"/>
      <c r="IW1051" s="473"/>
      <c r="IX1051" s="471"/>
      <c r="IY1051" s="471"/>
      <c r="IZ1051" s="471"/>
      <c r="JA1051" s="478"/>
      <c r="JB1051" s="449"/>
      <c r="JC1051" s="449"/>
      <c r="JD1051" s="473"/>
      <c r="JE1051" s="471"/>
      <c r="JF1051" s="471"/>
      <c r="JG1051" s="471"/>
      <c r="JH1051" s="478"/>
      <c r="JI1051" s="449"/>
      <c r="JJ1051" s="449"/>
      <c r="JK1051" s="473"/>
      <c r="JL1051" s="471"/>
      <c r="JM1051" s="471"/>
      <c r="JN1051" s="471"/>
      <c r="JO1051" s="478"/>
      <c r="JP1051" s="449"/>
      <c r="JQ1051" s="449"/>
      <c r="JR1051" s="473"/>
      <c r="JS1051" s="471"/>
      <c r="JT1051" s="471"/>
      <c r="JU1051" s="471"/>
      <c r="JV1051" s="478"/>
      <c r="JW1051" s="449"/>
      <c r="JX1051" s="449"/>
      <c r="JY1051" s="473"/>
      <c r="JZ1051" s="471"/>
      <c r="KA1051" s="471"/>
      <c r="KB1051" s="471"/>
      <c r="KC1051" s="478"/>
      <c r="KD1051" s="449"/>
      <c r="KE1051" s="449"/>
      <c r="KF1051" s="473"/>
      <c r="KG1051" s="471"/>
      <c r="KH1051" s="471"/>
      <c r="KI1051" s="471"/>
      <c r="KJ1051" s="478"/>
      <c r="KK1051" s="449"/>
      <c r="KL1051" s="449"/>
      <c r="KM1051" s="473"/>
      <c r="KN1051" s="471"/>
      <c r="KO1051" s="471"/>
      <c r="KP1051" s="471"/>
      <c r="KQ1051" s="478"/>
      <c r="KR1051" s="449"/>
      <c r="KS1051" s="449"/>
      <c r="KT1051" s="473"/>
      <c r="KU1051" s="471"/>
      <c r="KV1051" s="471"/>
      <c r="KW1051" s="471"/>
      <c r="KX1051" s="478"/>
      <c r="KY1051" s="449"/>
      <c r="KZ1051" s="449"/>
      <c r="LA1051" s="473"/>
      <c r="LB1051" s="471"/>
      <c r="LC1051" s="471"/>
      <c r="LD1051" s="471"/>
      <c r="LE1051" s="478"/>
      <c r="LF1051" s="449"/>
      <c r="LG1051" s="449"/>
      <c r="LH1051" s="473"/>
      <c r="LI1051" s="471"/>
      <c r="LJ1051" s="471"/>
      <c r="LK1051" s="471"/>
      <c r="LL1051" s="478"/>
      <c r="LM1051" s="449"/>
      <c r="LN1051" s="449"/>
      <c r="LO1051" s="473"/>
      <c r="LP1051" s="471"/>
      <c r="LQ1051" s="471"/>
      <c r="LR1051" s="471"/>
      <c r="LS1051" s="478"/>
      <c r="LT1051" s="449"/>
      <c r="LU1051" s="449"/>
      <c r="LV1051" s="473"/>
      <c r="LW1051" s="471"/>
      <c r="LX1051" s="471"/>
      <c r="LY1051" s="471"/>
      <c r="LZ1051" s="478"/>
      <c r="MA1051" s="449"/>
      <c r="MB1051" s="449"/>
      <c r="MC1051" s="473"/>
      <c r="MD1051" s="471"/>
      <c r="ME1051" s="471"/>
      <c r="MF1051" s="471"/>
      <c r="MG1051" s="478"/>
      <c r="MH1051" s="449"/>
      <c r="MI1051" s="449"/>
      <c r="MJ1051" s="473"/>
      <c r="MK1051" s="471"/>
      <c r="ML1051" s="471"/>
      <c r="MM1051" s="471"/>
      <c r="MN1051" s="478"/>
    </row>
    <row r="1052" spans="2:352" hidden="1">
      <c r="B1052" s="333">
        <v>813</v>
      </c>
      <c r="C1052" s="449"/>
      <c r="D1052" s="449"/>
      <c r="E1052" s="473"/>
      <c r="F1052" s="471"/>
      <c r="G1052" s="471"/>
      <c r="H1052" s="471"/>
      <c r="I1052" s="478"/>
      <c r="J1052" s="449"/>
      <c r="K1052" s="449"/>
      <c r="L1052" s="473"/>
      <c r="M1052" s="471"/>
      <c r="N1052" s="471"/>
      <c r="O1052" s="471"/>
      <c r="P1052" s="478"/>
      <c r="Q1052" s="449"/>
      <c r="R1052" s="449"/>
      <c r="S1052" s="473"/>
      <c r="T1052" s="471"/>
      <c r="U1052" s="471"/>
      <c r="V1052" s="471"/>
      <c r="W1052" s="478"/>
      <c r="X1052" s="449"/>
      <c r="Y1052" s="449"/>
      <c r="Z1052" s="473"/>
      <c r="AA1052" s="471"/>
      <c r="AB1052" s="471"/>
      <c r="AC1052" s="471"/>
      <c r="AD1052" s="478"/>
      <c r="AE1052" s="449"/>
      <c r="AF1052" s="449"/>
      <c r="AG1052" s="473"/>
      <c r="AH1052" s="471"/>
      <c r="AI1052" s="471"/>
      <c r="AJ1052" s="471"/>
      <c r="AK1052" s="478"/>
      <c r="AL1052" s="449"/>
      <c r="AM1052" s="449"/>
      <c r="AN1052" s="473"/>
      <c r="AO1052" s="471"/>
      <c r="AP1052" s="471"/>
      <c r="AQ1052" s="471"/>
      <c r="AR1052" s="478"/>
      <c r="AS1052" s="449"/>
      <c r="AT1052" s="449"/>
      <c r="AU1052" s="473"/>
      <c r="AV1052" s="471"/>
      <c r="AW1052" s="471"/>
      <c r="AX1052" s="471"/>
      <c r="AY1052" s="478"/>
      <c r="AZ1052" s="449"/>
      <c r="BA1052" s="449"/>
      <c r="BB1052" s="473"/>
      <c r="BC1052" s="471"/>
      <c r="BD1052" s="471"/>
      <c r="BE1052" s="471"/>
      <c r="BF1052" s="478"/>
      <c r="BG1052" s="449"/>
      <c r="BH1052" s="449"/>
      <c r="BI1052" s="473"/>
      <c r="BJ1052" s="471"/>
      <c r="BK1052" s="471"/>
      <c r="BL1052" s="471"/>
      <c r="BM1052" s="478"/>
      <c r="BN1052" s="449"/>
      <c r="BO1052" s="449"/>
      <c r="BP1052" s="473"/>
      <c r="BQ1052" s="471"/>
      <c r="BR1052" s="471"/>
      <c r="BS1052" s="471"/>
      <c r="BT1052" s="478"/>
      <c r="BU1052" s="449"/>
      <c r="BV1052" s="449"/>
      <c r="BW1052" s="473"/>
      <c r="BX1052" s="471"/>
      <c r="BY1052" s="471"/>
      <c r="BZ1052" s="471"/>
      <c r="CA1052" s="478"/>
      <c r="CB1052" s="449"/>
      <c r="CC1052" s="449"/>
      <c r="CD1052" s="473"/>
      <c r="CE1052" s="471"/>
      <c r="CF1052" s="471"/>
      <c r="CG1052" s="471"/>
      <c r="CH1052" s="478"/>
      <c r="CI1052" s="449"/>
      <c r="CJ1052" s="449"/>
      <c r="CK1052" s="473"/>
      <c r="CL1052" s="471"/>
      <c r="CM1052" s="471"/>
      <c r="CN1052" s="471"/>
      <c r="CO1052" s="478"/>
      <c r="CP1052" s="449"/>
      <c r="CQ1052" s="449"/>
      <c r="CR1052" s="473"/>
      <c r="CS1052" s="471"/>
      <c r="CT1052" s="471"/>
      <c r="CU1052" s="471"/>
      <c r="CV1052" s="478"/>
      <c r="CW1052" s="449"/>
      <c r="CX1052" s="449"/>
      <c r="CY1052" s="473"/>
      <c r="CZ1052" s="471"/>
      <c r="DA1052" s="471"/>
      <c r="DB1052" s="471"/>
      <c r="DC1052" s="478"/>
      <c r="DD1052" s="449"/>
      <c r="DE1052" s="449"/>
      <c r="DF1052" s="473"/>
      <c r="DG1052" s="471"/>
      <c r="DH1052" s="471"/>
      <c r="DI1052" s="471"/>
      <c r="DJ1052" s="478"/>
      <c r="DK1052" s="449"/>
      <c r="DL1052" s="449"/>
      <c r="DM1052" s="473"/>
      <c r="DN1052" s="471"/>
      <c r="DO1052" s="471"/>
      <c r="DP1052" s="471"/>
      <c r="DQ1052" s="478"/>
      <c r="DR1052" s="449"/>
      <c r="DS1052" s="449"/>
      <c r="DT1052" s="473"/>
      <c r="DU1052" s="471"/>
      <c r="DV1052" s="471"/>
      <c r="DW1052" s="471"/>
      <c r="DX1052" s="478"/>
      <c r="DY1052" s="449"/>
      <c r="DZ1052" s="449"/>
      <c r="EA1052" s="473"/>
      <c r="EB1052" s="471"/>
      <c r="EC1052" s="471"/>
      <c r="ED1052" s="471"/>
      <c r="EE1052" s="478"/>
      <c r="EF1052" s="449"/>
      <c r="EG1052" s="449"/>
      <c r="EH1052" s="473"/>
      <c r="EI1052" s="471"/>
      <c r="EJ1052" s="471"/>
      <c r="EK1052" s="471"/>
      <c r="EL1052" s="478"/>
      <c r="EM1052" s="449"/>
      <c r="EN1052" s="449"/>
      <c r="EO1052" s="473"/>
      <c r="EP1052" s="471"/>
      <c r="EQ1052" s="471"/>
      <c r="ER1052" s="471"/>
      <c r="ES1052" s="478"/>
      <c r="ET1052" s="449"/>
      <c r="EU1052" s="449"/>
      <c r="EV1052" s="473"/>
      <c r="EW1052" s="471"/>
      <c r="EX1052" s="471"/>
      <c r="EY1052" s="471"/>
      <c r="EZ1052" s="478"/>
      <c r="FA1052" s="449"/>
      <c r="FB1052" s="449"/>
      <c r="FC1052" s="473"/>
      <c r="FD1052" s="471"/>
      <c r="FE1052" s="471"/>
      <c r="FF1052" s="471"/>
      <c r="FG1052" s="478"/>
      <c r="FH1052" s="449"/>
      <c r="FI1052" s="449"/>
      <c r="FJ1052" s="473"/>
      <c r="FK1052" s="471"/>
      <c r="FL1052" s="471"/>
      <c r="FM1052" s="471"/>
      <c r="FN1052" s="478"/>
      <c r="FO1052" s="449"/>
      <c r="FP1052" s="449"/>
      <c r="FQ1052" s="473"/>
      <c r="FR1052" s="471"/>
      <c r="FS1052" s="471"/>
      <c r="FT1052" s="471"/>
      <c r="FU1052" s="478"/>
      <c r="FV1052" s="449"/>
      <c r="FW1052" s="449"/>
      <c r="FX1052" s="473"/>
      <c r="FY1052" s="471"/>
      <c r="FZ1052" s="471"/>
      <c r="GA1052" s="471"/>
      <c r="GB1052" s="478"/>
      <c r="GC1052" s="449"/>
      <c r="GD1052" s="449"/>
      <c r="GE1052" s="473"/>
      <c r="GF1052" s="471"/>
      <c r="GG1052" s="471"/>
      <c r="GH1052" s="471"/>
      <c r="GI1052" s="478"/>
      <c r="GJ1052" s="449"/>
      <c r="GK1052" s="449"/>
      <c r="GL1052" s="473"/>
      <c r="GM1052" s="471"/>
      <c r="GN1052" s="471"/>
      <c r="GO1052" s="471"/>
      <c r="GP1052" s="478"/>
      <c r="GQ1052" s="449"/>
      <c r="GR1052" s="449"/>
      <c r="GS1052" s="473"/>
      <c r="GT1052" s="471"/>
      <c r="GU1052" s="471"/>
      <c r="GV1052" s="471"/>
      <c r="GW1052" s="478"/>
      <c r="GX1052" s="449"/>
      <c r="GY1052" s="449"/>
      <c r="GZ1052" s="473"/>
      <c r="HA1052" s="471"/>
      <c r="HB1052" s="471"/>
      <c r="HC1052" s="471"/>
      <c r="HD1052" s="478"/>
      <c r="HE1052" s="449"/>
      <c r="HF1052" s="449"/>
      <c r="HG1052" s="473"/>
      <c r="HH1052" s="471"/>
      <c r="HI1052" s="471"/>
      <c r="HJ1052" s="471"/>
      <c r="HK1052" s="478"/>
      <c r="HL1052" s="449"/>
      <c r="HM1052" s="449"/>
      <c r="HN1052" s="473"/>
      <c r="HO1052" s="471"/>
      <c r="HP1052" s="471"/>
      <c r="HQ1052" s="471"/>
      <c r="HR1052" s="478"/>
      <c r="HS1052" s="449"/>
      <c r="HT1052" s="449"/>
      <c r="HU1052" s="473"/>
      <c r="HV1052" s="471"/>
      <c r="HW1052" s="471"/>
      <c r="HX1052" s="471"/>
      <c r="HY1052" s="478"/>
      <c r="HZ1052" s="449"/>
      <c r="IA1052" s="449"/>
      <c r="IB1052" s="473"/>
      <c r="IC1052" s="471"/>
      <c r="ID1052" s="471"/>
      <c r="IE1052" s="471"/>
      <c r="IF1052" s="478"/>
      <c r="IG1052" s="449"/>
      <c r="IH1052" s="449"/>
      <c r="II1052" s="473"/>
      <c r="IJ1052" s="471"/>
      <c r="IK1052" s="471"/>
      <c r="IL1052" s="471"/>
      <c r="IM1052" s="478"/>
      <c r="IN1052" s="449"/>
      <c r="IO1052" s="449"/>
      <c r="IP1052" s="473"/>
      <c r="IQ1052" s="471"/>
      <c r="IR1052" s="471"/>
      <c r="IS1052" s="471"/>
      <c r="IT1052" s="478"/>
      <c r="IU1052" s="449"/>
      <c r="IV1052" s="449"/>
      <c r="IW1052" s="473"/>
      <c r="IX1052" s="471"/>
      <c r="IY1052" s="471"/>
      <c r="IZ1052" s="471"/>
      <c r="JA1052" s="478"/>
      <c r="JB1052" s="449"/>
      <c r="JC1052" s="449"/>
      <c r="JD1052" s="473"/>
      <c r="JE1052" s="471"/>
      <c r="JF1052" s="471"/>
      <c r="JG1052" s="471"/>
      <c r="JH1052" s="478"/>
      <c r="JI1052" s="449"/>
      <c r="JJ1052" s="449"/>
      <c r="JK1052" s="473"/>
      <c r="JL1052" s="471"/>
      <c r="JM1052" s="471"/>
      <c r="JN1052" s="471"/>
      <c r="JO1052" s="478"/>
      <c r="JP1052" s="449"/>
      <c r="JQ1052" s="449"/>
      <c r="JR1052" s="473"/>
      <c r="JS1052" s="471"/>
      <c r="JT1052" s="471"/>
      <c r="JU1052" s="471"/>
      <c r="JV1052" s="478"/>
      <c r="JW1052" s="449"/>
      <c r="JX1052" s="449"/>
      <c r="JY1052" s="473"/>
      <c r="JZ1052" s="471"/>
      <c r="KA1052" s="471"/>
      <c r="KB1052" s="471"/>
      <c r="KC1052" s="478"/>
      <c r="KD1052" s="449"/>
      <c r="KE1052" s="449"/>
      <c r="KF1052" s="473"/>
      <c r="KG1052" s="471"/>
      <c r="KH1052" s="471"/>
      <c r="KI1052" s="471"/>
      <c r="KJ1052" s="478"/>
      <c r="KK1052" s="449"/>
      <c r="KL1052" s="449"/>
      <c r="KM1052" s="473"/>
      <c r="KN1052" s="471"/>
      <c r="KO1052" s="471"/>
      <c r="KP1052" s="471"/>
      <c r="KQ1052" s="478"/>
      <c r="KR1052" s="449"/>
      <c r="KS1052" s="449"/>
      <c r="KT1052" s="473"/>
      <c r="KU1052" s="471"/>
      <c r="KV1052" s="471"/>
      <c r="KW1052" s="471"/>
      <c r="KX1052" s="478"/>
      <c r="KY1052" s="449"/>
      <c r="KZ1052" s="449"/>
      <c r="LA1052" s="473"/>
      <c r="LB1052" s="471"/>
      <c r="LC1052" s="471"/>
      <c r="LD1052" s="471"/>
      <c r="LE1052" s="478"/>
      <c r="LF1052" s="449"/>
      <c r="LG1052" s="449"/>
      <c r="LH1052" s="473"/>
      <c r="LI1052" s="471"/>
      <c r="LJ1052" s="471"/>
      <c r="LK1052" s="471"/>
      <c r="LL1052" s="478"/>
      <c r="LM1052" s="449"/>
      <c r="LN1052" s="449"/>
      <c r="LO1052" s="473"/>
      <c r="LP1052" s="471"/>
      <c r="LQ1052" s="471"/>
      <c r="LR1052" s="471"/>
      <c r="LS1052" s="478"/>
      <c r="LT1052" s="449"/>
      <c r="LU1052" s="449"/>
      <c r="LV1052" s="473"/>
      <c r="LW1052" s="471"/>
      <c r="LX1052" s="471"/>
      <c r="LY1052" s="471"/>
      <c r="LZ1052" s="478"/>
      <c r="MA1052" s="449"/>
      <c r="MB1052" s="449"/>
      <c r="MC1052" s="473"/>
      <c r="MD1052" s="471"/>
      <c r="ME1052" s="471"/>
      <c r="MF1052" s="471"/>
      <c r="MG1052" s="478"/>
      <c r="MH1052" s="449"/>
      <c r="MI1052" s="449"/>
      <c r="MJ1052" s="473"/>
      <c r="MK1052" s="471"/>
      <c r="ML1052" s="471"/>
      <c r="MM1052" s="471"/>
      <c r="MN1052" s="478"/>
    </row>
    <row r="1053" spans="2:352" hidden="1">
      <c r="B1053" s="333">
        <v>814</v>
      </c>
      <c r="C1053" s="449"/>
      <c r="D1053" s="449"/>
      <c r="E1053" s="473"/>
      <c r="F1053" s="471"/>
      <c r="G1053" s="471"/>
      <c r="H1053" s="471"/>
      <c r="I1053" s="478"/>
      <c r="J1053" s="449"/>
      <c r="K1053" s="449"/>
      <c r="L1053" s="473"/>
      <c r="M1053" s="471"/>
      <c r="N1053" s="471"/>
      <c r="O1053" s="471"/>
      <c r="P1053" s="478"/>
      <c r="Q1053" s="449"/>
      <c r="R1053" s="449"/>
      <c r="S1053" s="473"/>
      <c r="T1053" s="471"/>
      <c r="U1053" s="471"/>
      <c r="V1053" s="471"/>
      <c r="W1053" s="478"/>
      <c r="X1053" s="449"/>
      <c r="Y1053" s="449"/>
      <c r="Z1053" s="473"/>
      <c r="AA1053" s="471"/>
      <c r="AB1053" s="471"/>
      <c r="AC1053" s="471"/>
      <c r="AD1053" s="478"/>
      <c r="AE1053" s="449"/>
      <c r="AF1053" s="449"/>
      <c r="AG1053" s="473"/>
      <c r="AH1053" s="471"/>
      <c r="AI1053" s="471"/>
      <c r="AJ1053" s="471"/>
      <c r="AK1053" s="478"/>
      <c r="AL1053" s="449"/>
      <c r="AM1053" s="449"/>
      <c r="AN1053" s="473"/>
      <c r="AO1053" s="471"/>
      <c r="AP1053" s="471"/>
      <c r="AQ1053" s="471"/>
      <c r="AR1053" s="478"/>
      <c r="AS1053" s="449"/>
      <c r="AT1053" s="449"/>
      <c r="AU1053" s="473"/>
      <c r="AV1053" s="471"/>
      <c r="AW1053" s="471"/>
      <c r="AX1053" s="471"/>
      <c r="AY1053" s="478"/>
      <c r="AZ1053" s="449"/>
      <c r="BA1053" s="449"/>
      <c r="BB1053" s="473"/>
      <c r="BC1053" s="471"/>
      <c r="BD1053" s="471"/>
      <c r="BE1053" s="471"/>
      <c r="BF1053" s="478"/>
      <c r="BG1053" s="449"/>
      <c r="BH1053" s="449"/>
      <c r="BI1053" s="473"/>
      <c r="BJ1053" s="471"/>
      <c r="BK1053" s="471"/>
      <c r="BL1053" s="471"/>
      <c r="BM1053" s="478"/>
      <c r="BN1053" s="449"/>
      <c r="BO1053" s="449"/>
      <c r="BP1053" s="473"/>
      <c r="BQ1053" s="471"/>
      <c r="BR1053" s="471"/>
      <c r="BS1053" s="471"/>
      <c r="BT1053" s="478"/>
      <c r="BU1053" s="449"/>
      <c r="BV1053" s="449"/>
      <c r="BW1053" s="473"/>
      <c r="BX1053" s="471"/>
      <c r="BY1053" s="471"/>
      <c r="BZ1053" s="471"/>
      <c r="CA1053" s="478"/>
      <c r="CB1053" s="449"/>
      <c r="CC1053" s="449"/>
      <c r="CD1053" s="473"/>
      <c r="CE1053" s="471"/>
      <c r="CF1053" s="471"/>
      <c r="CG1053" s="471"/>
      <c r="CH1053" s="478"/>
      <c r="CI1053" s="449"/>
      <c r="CJ1053" s="449"/>
      <c r="CK1053" s="473"/>
      <c r="CL1053" s="471"/>
      <c r="CM1053" s="471"/>
      <c r="CN1053" s="471"/>
      <c r="CO1053" s="478"/>
      <c r="CP1053" s="449"/>
      <c r="CQ1053" s="449"/>
      <c r="CR1053" s="473"/>
      <c r="CS1053" s="471"/>
      <c r="CT1053" s="471"/>
      <c r="CU1053" s="471"/>
      <c r="CV1053" s="478"/>
      <c r="CW1053" s="449"/>
      <c r="CX1053" s="449"/>
      <c r="CY1053" s="473"/>
      <c r="CZ1053" s="471"/>
      <c r="DA1053" s="471"/>
      <c r="DB1053" s="471"/>
      <c r="DC1053" s="478"/>
      <c r="DD1053" s="449"/>
      <c r="DE1053" s="449"/>
      <c r="DF1053" s="473"/>
      <c r="DG1053" s="471"/>
      <c r="DH1053" s="471"/>
      <c r="DI1053" s="471"/>
      <c r="DJ1053" s="478"/>
      <c r="DK1053" s="449"/>
      <c r="DL1053" s="449"/>
      <c r="DM1053" s="473"/>
      <c r="DN1053" s="471"/>
      <c r="DO1053" s="471"/>
      <c r="DP1053" s="471"/>
      <c r="DQ1053" s="478"/>
      <c r="DR1053" s="449"/>
      <c r="DS1053" s="449"/>
      <c r="DT1053" s="473"/>
      <c r="DU1053" s="471"/>
      <c r="DV1053" s="471"/>
      <c r="DW1053" s="471"/>
      <c r="DX1053" s="478"/>
      <c r="DY1053" s="449"/>
      <c r="DZ1053" s="449"/>
      <c r="EA1053" s="473"/>
      <c r="EB1053" s="471"/>
      <c r="EC1053" s="471"/>
      <c r="ED1053" s="471"/>
      <c r="EE1053" s="478"/>
      <c r="EF1053" s="449"/>
      <c r="EG1053" s="449"/>
      <c r="EH1053" s="473"/>
      <c r="EI1053" s="471"/>
      <c r="EJ1053" s="471"/>
      <c r="EK1053" s="471"/>
      <c r="EL1053" s="478"/>
      <c r="EM1053" s="449"/>
      <c r="EN1053" s="449"/>
      <c r="EO1053" s="473"/>
      <c r="EP1053" s="471"/>
      <c r="EQ1053" s="471"/>
      <c r="ER1053" s="471"/>
      <c r="ES1053" s="478"/>
      <c r="ET1053" s="449"/>
      <c r="EU1053" s="449"/>
      <c r="EV1053" s="473"/>
      <c r="EW1053" s="471"/>
      <c r="EX1053" s="471"/>
      <c r="EY1053" s="471"/>
      <c r="EZ1053" s="478"/>
      <c r="FA1053" s="449"/>
      <c r="FB1053" s="449"/>
      <c r="FC1053" s="473"/>
      <c r="FD1053" s="471"/>
      <c r="FE1053" s="471"/>
      <c r="FF1053" s="471"/>
      <c r="FG1053" s="478"/>
      <c r="FH1053" s="449"/>
      <c r="FI1053" s="449"/>
      <c r="FJ1053" s="473"/>
      <c r="FK1053" s="471"/>
      <c r="FL1053" s="471"/>
      <c r="FM1053" s="471"/>
      <c r="FN1053" s="478"/>
      <c r="FO1053" s="449"/>
      <c r="FP1053" s="449"/>
      <c r="FQ1053" s="473"/>
      <c r="FR1053" s="471"/>
      <c r="FS1053" s="471"/>
      <c r="FT1053" s="471"/>
      <c r="FU1053" s="478"/>
      <c r="FV1053" s="449"/>
      <c r="FW1053" s="449"/>
      <c r="FX1053" s="473"/>
      <c r="FY1053" s="471"/>
      <c r="FZ1053" s="471"/>
      <c r="GA1053" s="471"/>
      <c r="GB1053" s="478"/>
      <c r="GC1053" s="449"/>
      <c r="GD1053" s="449"/>
      <c r="GE1053" s="473"/>
      <c r="GF1053" s="471"/>
      <c r="GG1053" s="471"/>
      <c r="GH1053" s="471"/>
      <c r="GI1053" s="478"/>
      <c r="GJ1053" s="449"/>
      <c r="GK1053" s="449"/>
      <c r="GL1053" s="473"/>
      <c r="GM1053" s="471"/>
      <c r="GN1053" s="471"/>
      <c r="GO1053" s="471"/>
      <c r="GP1053" s="478"/>
      <c r="GQ1053" s="449"/>
      <c r="GR1053" s="449"/>
      <c r="GS1053" s="473"/>
      <c r="GT1053" s="471"/>
      <c r="GU1053" s="471"/>
      <c r="GV1053" s="471"/>
      <c r="GW1053" s="478"/>
      <c r="GX1053" s="449"/>
      <c r="GY1053" s="449"/>
      <c r="GZ1053" s="473"/>
      <c r="HA1053" s="471"/>
      <c r="HB1053" s="471"/>
      <c r="HC1053" s="471"/>
      <c r="HD1053" s="478"/>
      <c r="HE1053" s="449"/>
      <c r="HF1053" s="449"/>
      <c r="HG1053" s="473"/>
      <c r="HH1053" s="471"/>
      <c r="HI1053" s="471"/>
      <c r="HJ1053" s="471"/>
      <c r="HK1053" s="478"/>
      <c r="HL1053" s="449"/>
      <c r="HM1053" s="449"/>
      <c r="HN1053" s="473"/>
      <c r="HO1053" s="471"/>
      <c r="HP1053" s="471"/>
      <c r="HQ1053" s="471"/>
      <c r="HR1053" s="478"/>
      <c r="HS1053" s="449"/>
      <c r="HT1053" s="449"/>
      <c r="HU1053" s="473"/>
      <c r="HV1053" s="471"/>
      <c r="HW1053" s="471"/>
      <c r="HX1053" s="471"/>
      <c r="HY1053" s="478"/>
      <c r="HZ1053" s="449"/>
      <c r="IA1053" s="449"/>
      <c r="IB1053" s="473"/>
      <c r="IC1053" s="471"/>
      <c r="ID1053" s="471"/>
      <c r="IE1053" s="471"/>
      <c r="IF1053" s="478"/>
      <c r="IG1053" s="449"/>
      <c r="IH1053" s="449"/>
      <c r="II1053" s="473"/>
      <c r="IJ1053" s="471"/>
      <c r="IK1053" s="471"/>
      <c r="IL1053" s="471"/>
      <c r="IM1053" s="478"/>
      <c r="IN1053" s="449"/>
      <c r="IO1053" s="449"/>
      <c r="IP1053" s="473"/>
      <c r="IQ1053" s="471"/>
      <c r="IR1053" s="471"/>
      <c r="IS1053" s="471"/>
      <c r="IT1053" s="478"/>
      <c r="IU1053" s="449"/>
      <c r="IV1053" s="449"/>
      <c r="IW1053" s="473"/>
      <c r="IX1053" s="471"/>
      <c r="IY1053" s="471"/>
      <c r="IZ1053" s="471"/>
      <c r="JA1053" s="478"/>
      <c r="JB1053" s="449"/>
      <c r="JC1053" s="449"/>
      <c r="JD1053" s="473"/>
      <c r="JE1053" s="471"/>
      <c r="JF1053" s="471"/>
      <c r="JG1053" s="471"/>
      <c r="JH1053" s="478"/>
      <c r="JI1053" s="449"/>
      <c r="JJ1053" s="449"/>
      <c r="JK1053" s="473"/>
      <c r="JL1053" s="471"/>
      <c r="JM1053" s="471"/>
      <c r="JN1053" s="471"/>
      <c r="JO1053" s="478"/>
      <c r="JP1053" s="449"/>
      <c r="JQ1053" s="449"/>
      <c r="JR1053" s="473"/>
      <c r="JS1053" s="471"/>
      <c r="JT1053" s="471"/>
      <c r="JU1053" s="471"/>
      <c r="JV1053" s="478"/>
      <c r="JW1053" s="449"/>
      <c r="JX1053" s="449"/>
      <c r="JY1053" s="473"/>
      <c r="JZ1053" s="471"/>
      <c r="KA1053" s="471"/>
      <c r="KB1053" s="471"/>
      <c r="KC1053" s="478"/>
      <c r="KD1053" s="449"/>
      <c r="KE1053" s="449"/>
      <c r="KF1053" s="473"/>
      <c r="KG1053" s="471"/>
      <c r="KH1053" s="471"/>
      <c r="KI1053" s="471"/>
      <c r="KJ1053" s="478"/>
      <c r="KK1053" s="449"/>
      <c r="KL1053" s="449"/>
      <c r="KM1053" s="473"/>
      <c r="KN1053" s="471"/>
      <c r="KO1053" s="471"/>
      <c r="KP1053" s="471"/>
      <c r="KQ1053" s="478"/>
      <c r="KR1053" s="449"/>
      <c r="KS1053" s="449"/>
      <c r="KT1053" s="473"/>
      <c r="KU1053" s="471"/>
      <c r="KV1053" s="471"/>
      <c r="KW1053" s="471"/>
      <c r="KX1053" s="478"/>
      <c r="KY1053" s="449"/>
      <c r="KZ1053" s="449"/>
      <c r="LA1053" s="473"/>
      <c r="LB1053" s="471"/>
      <c r="LC1053" s="471"/>
      <c r="LD1053" s="471"/>
      <c r="LE1053" s="478"/>
      <c r="LF1053" s="449"/>
      <c r="LG1053" s="449"/>
      <c r="LH1053" s="473"/>
      <c r="LI1053" s="471"/>
      <c r="LJ1053" s="471"/>
      <c r="LK1053" s="471"/>
      <c r="LL1053" s="478"/>
      <c r="LM1053" s="449"/>
      <c r="LN1053" s="449"/>
      <c r="LO1053" s="473"/>
      <c r="LP1053" s="471"/>
      <c r="LQ1053" s="471"/>
      <c r="LR1053" s="471"/>
      <c r="LS1053" s="478"/>
      <c r="LT1053" s="449"/>
      <c r="LU1053" s="449"/>
      <c r="LV1053" s="473"/>
      <c r="LW1053" s="471"/>
      <c r="LX1053" s="471"/>
      <c r="LY1053" s="471"/>
      <c r="LZ1053" s="478"/>
      <c r="MA1053" s="449"/>
      <c r="MB1053" s="449"/>
      <c r="MC1053" s="473"/>
      <c r="MD1053" s="471"/>
      <c r="ME1053" s="471"/>
      <c r="MF1053" s="471"/>
      <c r="MG1053" s="478"/>
      <c r="MH1053" s="449"/>
      <c r="MI1053" s="449"/>
      <c r="MJ1053" s="473"/>
      <c r="MK1053" s="471"/>
      <c r="ML1053" s="471"/>
      <c r="MM1053" s="471"/>
      <c r="MN1053" s="478"/>
    </row>
    <row r="1054" spans="2:352" hidden="1">
      <c r="B1054" s="333">
        <v>815</v>
      </c>
      <c r="C1054" s="449"/>
      <c r="D1054" s="449"/>
      <c r="E1054" s="473"/>
      <c r="F1054" s="471"/>
      <c r="G1054" s="471"/>
      <c r="H1054" s="471"/>
      <c r="I1054" s="478"/>
      <c r="J1054" s="449"/>
      <c r="K1054" s="449"/>
      <c r="L1054" s="473"/>
      <c r="M1054" s="471"/>
      <c r="N1054" s="471"/>
      <c r="O1054" s="471"/>
      <c r="P1054" s="478"/>
      <c r="Q1054" s="449"/>
      <c r="R1054" s="449"/>
      <c r="S1054" s="473"/>
      <c r="T1054" s="471"/>
      <c r="U1054" s="471"/>
      <c r="V1054" s="471"/>
      <c r="W1054" s="478"/>
      <c r="X1054" s="449"/>
      <c r="Y1054" s="449"/>
      <c r="Z1054" s="473"/>
      <c r="AA1054" s="471"/>
      <c r="AB1054" s="471"/>
      <c r="AC1054" s="471"/>
      <c r="AD1054" s="478"/>
      <c r="AE1054" s="449"/>
      <c r="AF1054" s="449"/>
      <c r="AG1054" s="473"/>
      <c r="AH1054" s="471"/>
      <c r="AI1054" s="471"/>
      <c r="AJ1054" s="471"/>
      <c r="AK1054" s="478"/>
      <c r="AL1054" s="449"/>
      <c r="AM1054" s="449"/>
      <c r="AN1054" s="473"/>
      <c r="AO1054" s="471"/>
      <c r="AP1054" s="471"/>
      <c r="AQ1054" s="471"/>
      <c r="AR1054" s="478"/>
      <c r="AS1054" s="449"/>
      <c r="AT1054" s="449"/>
      <c r="AU1054" s="473"/>
      <c r="AV1054" s="471"/>
      <c r="AW1054" s="471"/>
      <c r="AX1054" s="471"/>
      <c r="AY1054" s="478"/>
      <c r="AZ1054" s="449"/>
      <c r="BA1054" s="449"/>
      <c r="BB1054" s="473"/>
      <c r="BC1054" s="471"/>
      <c r="BD1054" s="471"/>
      <c r="BE1054" s="471"/>
      <c r="BF1054" s="478"/>
      <c r="BG1054" s="449"/>
      <c r="BH1054" s="449"/>
      <c r="BI1054" s="473"/>
      <c r="BJ1054" s="471"/>
      <c r="BK1054" s="471"/>
      <c r="BL1054" s="471"/>
      <c r="BM1054" s="478"/>
      <c r="BN1054" s="449"/>
      <c r="BO1054" s="449"/>
      <c r="BP1054" s="473"/>
      <c r="BQ1054" s="471"/>
      <c r="BR1054" s="471"/>
      <c r="BS1054" s="471"/>
      <c r="BT1054" s="478"/>
      <c r="BU1054" s="449"/>
      <c r="BV1054" s="449"/>
      <c r="BW1054" s="473"/>
      <c r="BX1054" s="471"/>
      <c r="BY1054" s="471"/>
      <c r="BZ1054" s="471"/>
      <c r="CA1054" s="478"/>
      <c r="CB1054" s="449"/>
      <c r="CC1054" s="449"/>
      <c r="CD1054" s="473"/>
      <c r="CE1054" s="471"/>
      <c r="CF1054" s="471"/>
      <c r="CG1054" s="471"/>
      <c r="CH1054" s="478"/>
      <c r="CI1054" s="449"/>
      <c r="CJ1054" s="449"/>
      <c r="CK1054" s="473"/>
      <c r="CL1054" s="471"/>
      <c r="CM1054" s="471"/>
      <c r="CN1054" s="471"/>
      <c r="CO1054" s="478"/>
      <c r="CP1054" s="449"/>
      <c r="CQ1054" s="449"/>
      <c r="CR1054" s="473"/>
      <c r="CS1054" s="471"/>
      <c r="CT1054" s="471"/>
      <c r="CU1054" s="471"/>
      <c r="CV1054" s="478"/>
      <c r="CW1054" s="449"/>
      <c r="CX1054" s="449"/>
      <c r="CY1054" s="473"/>
      <c r="CZ1054" s="471"/>
      <c r="DA1054" s="471"/>
      <c r="DB1054" s="471"/>
      <c r="DC1054" s="478"/>
      <c r="DD1054" s="449"/>
      <c r="DE1054" s="449"/>
      <c r="DF1054" s="473"/>
      <c r="DG1054" s="471"/>
      <c r="DH1054" s="471"/>
      <c r="DI1054" s="471"/>
      <c r="DJ1054" s="478"/>
      <c r="DK1054" s="449"/>
      <c r="DL1054" s="449"/>
      <c r="DM1054" s="473"/>
      <c r="DN1054" s="471"/>
      <c r="DO1054" s="471"/>
      <c r="DP1054" s="471"/>
      <c r="DQ1054" s="478"/>
      <c r="DR1054" s="449"/>
      <c r="DS1054" s="449"/>
      <c r="DT1054" s="473"/>
      <c r="DU1054" s="471"/>
      <c r="DV1054" s="471"/>
      <c r="DW1054" s="471"/>
      <c r="DX1054" s="478"/>
      <c r="DY1054" s="449"/>
      <c r="DZ1054" s="449"/>
      <c r="EA1054" s="473"/>
      <c r="EB1054" s="471"/>
      <c r="EC1054" s="471"/>
      <c r="ED1054" s="471"/>
      <c r="EE1054" s="478"/>
      <c r="EF1054" s="449"/>
      <c r="EG1054" s="449"/>
      <c r="EH1054" s="473"/>
      <c r="EI1054" s="471"/>
      <c r="EJ1054" s="471"/>
      <c r="EK1054" s="471"/>
      <c r="EL1054" s="478"/>
      <c r="EM1054" s="449"/>
      <c r="EN1054" s="449"/>
      <c r="EO1054" s="473"/>
      <c r="EP1054" s="471"/>
      <c r="EQ1054" s="471"/>
      <c r="ER1054" s="471"/>
      <c r="ES1054" s="478"/>
      <c r="ET1054" s="449"/>
      <c r="EU1054" s="449"/>
      <c r="EV1054" s="473"/>
      <c r="EW1054" s="471"/>
      <c r="EX1054" s="471"/>
      <c r="EY1054" s="471"/>
      <c r="EZ1054" s="478"/>
      <c r="FA1054" s="449"/>
      <c r="FB1054" s="449"/>
      <c r="FC1054" s="473"/>
      <c r="FD1054" s="471"/>
      <c r="FE1054" s="471"/>
      <c r="FF1054" s="471"/>
      <c r="FG1054" s="478"/>
      <c r="FH1054" s="449"/>
      <c r="FI1054" s="449"/>
      <c r="FJ1054" s="473"/>
      <c r="FK1054" s="471"/>
      <c r="FL1054" s="471"/>
      <c r="FM1054" s="471"/>
      <c r="FN1054" s="478"/>
      <c r="FO1054" s="449"/>
      <c r="FP1054" s="449"/>
      <c r="FQ1054" s="473"/>
      <c r="FR1054" s="471"/>
      <c r="FS1054" s="471"/>
      <c r="FT1054" s="471"/>
      <c r="FU1054" s="478"/>
      <c r="FV1054" s="449"/>
      <c r="FW1054" s="449"/>
      <c r="FX1054" s="473"/>
      <c r="FY1054" s="471"/>
      <c r="FZ1054" s="471"/>
      <c r="GA1054" s="471"/>
      <c r="GB1054" s="478"/>
      <c r="GC1054" s="449"/>
      <c r="GD1054" s="449"/>
      <c r="GE1054" s="473"/>
      <c r="GF1054" s="471"/>
      <c r="GG1054" s="471"/>
      <c r="GH1054" s="471"/>
      <c r="GI1054" s="478"/>
      <c r="GJ1054" s="449"/>
      <c r="GK1054" s="449"/>
      <c r="GL1054" s="473"/>
      <c r="GM1054" s="471"/>
      <c r="GN1054" s="471"/>
      <c r="GO1054" s="471"/>
      <c r="GP1054" s="478"/>
      <c r="GQ1054" s="449"/>
      <c r="GR1054" s="449"/>
      <c r="GS1054" s="473"/>
      <c r="GT1054" s="471"/>
      <c r="GU1054" s="471"/>
      <c r="GV1054" s="471"/>
      <c r="GW1054" s="478"/>
      <c r="GX1054" s="449"/>
      <c r="GY1054" s="449"/>
      <c r="GZ1054" s="473"/>
      <c r="HA1054" s="471"/>
      <c r="HB1054" s="471"/>
      <c r="HC1054" s="471"/>
      <c r="HD1054" s="478"/>
      <c r="HE1054" s="449"/>
      <c r="HF1054" s="449"/>
      <c r="HG1054" s="473"/>
      <c r="HH1054" s="471"/>
      <c r="HI1054" s="471"/>
      <c r="HJ1054" s="471"/>
      <c r="HK1054" s="478"/>
      <c r="HL1054" s="449"/>
      <c r="HM1054" s="449"/>
      <c r="HN1054" s="473"/>
      <c r="HO1054" s="471"/>
      <c r="HP1054" s="471"/>
      <c r="HQ1054" s="471"/>
      <c r="HR1054" s="478"/>
      <c r="HS1054" s="449"/>
      <c r="HT1054" s="449"/>
      <c r="HU1054" s="473"/>
      <c r="HV1054" s="471"/>
      <c r="HW1054" s="471"/>
      <c r="HX1054" s="471"/>
      <c r="HY1054" s="478"/>
      <c r="HZ1054" s="449"/>
      <c r="IA1054" s="449"/>
      <c r="IB1054" s="473"/>
      <c r="IC1054" s="471"/>
      <c r="ID1054" s="471"/>
      <c r="IE1054" s="471"/>
      <c r="IF1054" s="478"/>
      <c r="IG1054" s="449"/>
      <c r="IH1054" s="449"/>
      <c r="II1054" s="473"/>
      <c r="IJ1054" s="471"/>
      <c r="IK1054" s="471"/>
      <c r="IL1054" s="471"/>
      <c r="IM1054" s="478"/>
      <c r="IN1054" s="449"/>
      <c r="IO1054" s="449"/>
      <c r="IP1054" s="473"/>
      <c r="IQ1054" s="471"/>
      <c r="IR1054" s="471"/>
      <c r="IS1054" s="471"/>
      <c r="IT1054" s="478"/>
      <c r="IU1054" s="449"/>
      <c r="IV1054" s="449"/>
      <c r="IW1054" s="473"/>
      <c r="IX1054" s="471"/>
      <c r="IY1054" s="471"/>
      <c r="IZ1054" s="471"/>
      <c r="JA1054" s="478"/>
      <c r="JB1054" s="449"/>
      <c r="JC1054" s="449"/>
      <c r="JD1054" s="473"/>
      <c r="JE1054" s="471"/>
      <c r="JF1054" s="471"/>
      <c r="JG1054" s="471"/>
      <c r="JH1054" s="478"/>
      <c r="JI1054" s="449"/>
      <c r="JJ1054" s="449"/>
      <c r="JK1054" s="473"/>
      <c r="JL1054" s="471"/>
      <c r="JM1054" s="471"/>
      <c r="JN1054" s="471"/>
      <c r="JO1054" s="478"/>
      <c r="JP1054" s="449"/>
      <c r="JQ1054" s="449"/>
      <c r="JR1054" s="473"/>
      <c r="JS1054" s="471"/>
      <c r="JT1054" s="471"/>
      <c r="JU1054" s="471"/>
      <c r="JV1054" s="478"/>
      <c r="JW1054" s="449"/>
      <c r="JX1054" s="449"/>
      <c r="JY1054" s="473"/>
      <c r="JZ1054" s="471"/>
      <c r="KA1054" s="471"/>
      <c r="KB1054" s="471"/>
      <c r="KC1054" s="478"/>
      <c r="KD1054" s="449"/>
      <c r="KE1054" s="449"/>
      <c r="KF1054" s="473"/>
      <c r="KG1054" s="471"/>
      <c r="KH1054" s="471"/>
      <c r="KI1054" s="471"/>
      <c r="KJ1054" s="478"/>
      <c r="KK1054" s="449"/>
      <c r="KL1054" s="449"/>
      <c r="KM1054" s="473"/>
      <c r="KN1054" s="471"/>
      <c r="KO1054" s="471"/>
      <c r="KP1054" s="471"/>
      <c r="KQ1054" s="478"/>
      <c r="KR1054" s="449"/>
      <c r="KS1054" s="449"/>
      <c r="KT1054" s="473"/>
      <c r="KU1054" s="471"/>
      <c r="KV1054" s="471"/>
      <c r="KW1054" s="471"/>
      <c r="KX1054" s="478"/>
      <c r="KY1054" s="449"/>
      <c r="KZ1054" s="449"/>
      <c r="LA1054" s="473"/>
      <c r="LB1054" s="471"/>
      <c r="LC1054" s="471"/>
      <c r="LD1054" s="471"/>
      <c r="LE1054" s="478"/>
      <c r="LF1054" s="449"/>
      <c r="LG1054" s="449"/>
      <c r="LH1054" s="473"/>
      <c r="LI1054" s="471"/>
      <c r="LJ1054" s="471"/>
      <c r="LK1054" s="471"/>
      <c r="LL1054" s="478"/>
      <c r="LM1054" s="449"/>
      <c r="LN1054" s="449"/>
      <c r="LO1054" s="473"/>
      <c r="LP1054" s="471"/>
      <c r="LQ1054" s="471"/>
      <c r="LR1054" s="471"/>
      <c r="LS1054" s="478"/>
      <c r="LT1054" s="449"/>
      <c r="LU1054" s="449"/>
      <c r="LV1054" s="473"/>
      <c r="LW1054" s="471"/>
      <c r="LX1054" s="471"/>
      <c r="LY1054" s="471"/>
      <c r="LZ1054" s="478"/>
      <c r="MA1054" s="449"/>
      <c r="MB1054" s="449"/>
      <c r="MC1054" s="473"/>
      <c r="MD1054" s="471"/>
      <c r="ME1054" s="471"/>
      <c r="MF1054" s="471"/>
      <c r="MG1054" s="478"/>
      <c r="MH1054" s="449"/>
      <c r="MI1054" s="449"/>
      <c r="MJ1054" s="473"/>
      <c r="MK1054" s="471"/>
      <c r="ML1054" s="471"/>
      <c r="MM1054" s="471"/>
      <c r="MN1054" s="478"/>
    </row>
    <row r="1055" spans="2:352" hidden="1">
      <c r="B1055" s="333">
        <v>816</v>
      </c>
      <c r="C1055" s="449"/>
      <c r="D1055" s="449"/>
      <c r="E1055" s="473"/>
      <c r="F1055" s="471"/>
      <c r="G1055" s="471"/>
      <c r="H1055" s="471"/>
      <c r="I1055" s="478"/>
      <c r="J1055" s="449"/>
      <c r="K1055" s="449"/>
      <c r="L1055" s="473"/>
      <c r="M1055" s="471"/>
      <c r="N1055" s="471"/>
      <c r="O1055" s="471"/>
      <c r="P1055" s="478"/>
      <c r="Q1055" s="449"/>
      <c r="R1055" s="449"/>
      <c r="S1055" s="473"/>
      <c r="T1055" s="471"/>
      <c r="U1055" s="471"/>
      <c r="V1055" s="471"/>
      <c r="W1055" s="478"/>
      <c r="X1055" s="449"/>
      <c r="Y1055" s="449"/>
      <c r="Z1055" s="473"/>
      <c r="AA1055" s="471"/>
      <c r="AB1055" s="471"/>
      <c r="AC1055" s="471"/>
      <c r="AD1055" s="478"/>
      <c r="AE1055" s="449"/>
      <c r="AF1055" s="449"/>
      <c r="AG1055" s="473"/>
      <c r="AH1055" s="471"/>
      <c r="AI1055" s="471"/>
      <c r="AJ1055" s="471"/>
      <c r="AK1055" s="478"/>
      <c r="AL1055" s="449"/>
      <c r="AM1055" s="449"/>
      <c r="AN1055" s="473"/>
      <c r="AO1055" s="471"/>
      <c r="AP1055" s="471"/>
      <c r="AQ1055" s="471"/>
      <c r="AR1055" s="478"/>
      <c r="AS1055" s="449"/>
      <c r="AT1055" s="449"/>
      <c r="AU1055" s="473"/>
      <c r="AV1055" s="471"/>
      <c r="AW1055" s="471"/>
      <c r="AX1055" s="471"/>
      <c r="AY1055" s="478"/>
      <c r="AZ1055" s="449"/>
      <c r="BA1055" s="449"/>
      <c r="BB1055" s="473"/>
      <c r="BC1055" s="471"/>
      <c r="BD1055" s="471"/>
      <c r="BE1055" s="471"/>
      <c r="BF1055" s="478"/>
      <c r="BG1055" s="449"/>
      <c r="BH1055" s="449"/>
      <c r="BI1055" s="473"/>
      <c r="BJ1055" s="471"/>
      <c r="BK1055" s="471"/>
      <c r="BL1055" s="471"/>
      <c r="BM1055" s="478"/>
      <c r="BN1055" s="449"/>
      <c r="BO1055" s="449"/>
      <c r="BP1055" s="473"/>
      <c r="BQ1055" s="471"/>
      <c r="BR1055" s="471"/>
      <c r="BS1055" s="471"/>
      <c r="BT1055" s="478"/>
      <c r="BU1055" s="449"/>
      <c r="BV1055" s="449"/>
      <c r="BW1055" s="473"/>
      <c r="BX1055" s="471"/>
      <c r="BY1055" s="471"/>
      <c r="BZ1055" s="471"/>
      <c r="CA1055" s="478"/>
      <c r="CB1055" s="449"/>
      <c r="CC1055" s="449"/>
      <c r="CD1055" s="473"/>
      <c r="CE1055" s="471"/>
      <c r="CF1055" s="471"/>
      <c r="CG1055" s="471"/>
      <c r="CH1055" s="478"/>
      <c r="CI1055" s="449"/>
      <c r="CJ1055" s="449"/>
      <c r="CK1055" s="473"/>
      <c r="CL1055" s="471"/>
      <c r="CM1055" s="471"/>
      <c r="CN1055" s="471"/>
      <c r="CO1055" s="478"/>
      <c r="CP1055" s="449"/>
      <c r="CQ1055" s="449"/>
      <c r="CR1055" s="473"/>
      <c r="CS1055" s="471"/>
      <c r="CT1055" s="471"/>
      <c r="CU1055" s="471"/>
      <c r="CV1055" s="478"/>
      <c r="CW1055" s="449"/>
      <c r="CX1055" s="449"/>
      <c r="CY1055" s="473"/>
      <c r="CZ1055" s="471"/>
      <c r="DA1055" s="471"/>
      <c r="DB1055" s="471"/>
      <c r="DC1055" s="478"/>
      <c r="DD1055" s="449"/>
      <c r="DE1055" s="449"/>
      <c r="DF1055" s="473"/>
      <c r="DG1055" s="471"/>
      <c r="DH1055" s="471"/>
      <c r="DI1055" s="471"/>
      <c r="DJ1055" s="478"/>
      <c r="DK1055" s="449"/>
      <c r="DL1055" s="449"/>
      <c r="DM1055" s="473"/>
      <c r="DN1055" s="471"/>
      <c r="DO1055" s="471"/>
      <c r="DP1055" s="471"/>
      <c r="DQ1055" s="478"/>
      <c r="DR1055" s="449"/>
      <c r="DS1055" s="449"/>
      <c r="DT1055" s="473"/>
      <c r="DU1055" s="471"/>
      <c r="DV1055" s="471"/>
      <c r="DW1055" s="471"/>
      <c r="DX1055" s="478"/>
      <c r="DY1055" s="449"/>
      <c r="DZ1055" s="449"/>
      <c r="EA1055" s="473"/>
      <c r="EB1055" s="471"/>
      <c r="EC1055" s="471"/>
      <c r="ED1055" s="471"/>
      <c r="EE1055" s="478"/>
      <c r="EF1055" s="449"/>
      <c r="EG1055" s="449"/>
      <c r="EH1055" s="473"/>
      <c r="EI1055" s="471"/>
      <c r="EJ1055" s="471"/>
      <c r="EK1055" s="471"/>
      <c r="EL1055" s="478"/>
      <c r="EM1055" s="449"/>
      <c r="EN1055" s="449"/>
      <c r="EO1055" s="473"/>
      <c r="EP1055" s="471"/>
      <c r="EQ1055" s="471"/>
      <c r="ER1055" s="471"/>
      <c r="ES1055" s="478"/>
      <c r="ET1055" s="449"/>
      <c r="EU1055" s="449"/>
      <c r="EV1055" s="473"/>
      <c r="EW1055" s="471"/>
      <c r="EX1055" s="471"/>
      <c r="EY1055" s="471"/>
      <c r="EZ1055" s="478"/>
      <c r="FA1055" s="449"/>
      <c r="FB1055" s="449"/>
      <c r="FC1055" s="473"/>
      <c r="FD1055" s="471"/>
      <c r="FE1055" s="471"/>
      <c r="FF1055" s="471"/>
      <c r="FG1055" s="478"/>
      <c r="FH1055" s="449"/>
      <c r="FI1055" s="449"/>
      <c r="FJ1055" s="473"/>
      <c r="FK1055" s="471"/>
      <c r="FL1055" s="471"/>
      <c r="FM1055" s="471"/>
      <c r="FN1055" s="478"/>
      <c r="FO1055" s="449"/>
      <c r="FP1055" s="449"/>
      <c r="FQ1055" s="473"/>
      <c r="FR1055" s="471"/>
      <c r="FS1055" s="471"/>
      <c r="FT1055" s="471"/>
      <c r="FU1055" s="478"/>
      <c r="FV1055" s="449"/>
      <c r="FW1055" s="449"/>
      <c r="FX1055" s="473"/>
      <c r="FY1055" s="471"/>
      <c r="FZ1055" s="471"/>
      <c r="GA1055" s="471"/>
      <c r="GB1055" s="478"/>
      <c r="GC1055" s="449"/>
      <c r="GD1055" s="449"/>
      <c r="GE1055" s="473"/>
      <c r="GF1055" s="471"/>
      <c r="GG1055" s="471"/>
      <c r="GH1055" s="471"/>
      <c r="GI1055" s="478"/>
      <c r="GJ1055" s="449"/>
      <c r="GK1055" s="449"/>
      <c r="GL1055" s="473"/>
      <c r="GM1055" s="471"/>
      <c r="GN1055" s="471"/>
      <c r="GO1055" s="471"/>
      <c r="GP1055" s="478"/>
      <c r="GQ1055" s="449"/>
      <c r="GR1055" s="449"/>
      <c r="GS1055" s="473"/>
      <c r="GT1055" s="471"/>
      <c r="GU1055" s="471"/>
      <c r="GV1055" s="471"/>
      <c r="GW1055" s="478"/>
      <c r="GX1055" s="449"/>
      <c r="GY1055" s="449"/>
      <c r="GZ1055" s="473"/>
      <c r="HA1055" s="471"/>
      <c r="HB1055" s="471"/>
      <c r="HC1055" s="471"/>
      <c r="HD1055" s="478"/>
      <c r="HE1055" s="449"/>
      <c r="HF1055" s="449"/>
      <c r="HG1055" s="473"/>
      <c r="HH1055" s="471"/>
      <c r="HI1055" s="471"/>
      <c r="HJ1055" s="471"/>
      <c r="HK1055" s="478"/>
      <c r="HL1055" s="449"/>
      <c r="HM1055" s="449"/>
      <c r="HN1055" s="473"/>
      <c r="HO1055" s="471"/>
      <c r="HP1055" s="471"/>
      <c r="HQ1055" s="471"/>
      <c r="HR1055" s="478"/>
      <c r="HS1055" s="449"/>
      <c r="HT1055" s="449"/>
      <c r="HU1055" s="473"/>
      <c r="HV1055" s="471"/>
      <c r="HW1055" s="471"/>
      <c r="HX1055" s="471"/>
      <c r="HY1055" s="478"/>
      <c r="HZ1055" s="449"/>
      <c r="IA1055" s="449"/>
      <c r="IB1055" s="473"/>
      <c r="IC1055" s="471"/>
      <c r="ID1055" s="471"/>
      <c r="IE1055" s="471"/>
      <c r="IF1055" s="478"/>
      <c r="IG1055" s="449"/>
      <c r="IH1055" s="449"/>
      <c r="II1055" s="473"/>
      <c r="IJ1055" s="471"/>
      <c r="IK1055" s="471"/>
      <c r="IL1055" s="471"/>
      <c r="IM1055" s="478"/>
      <c r="IN1055" s="449"/>
      <c r="IO1055" s="449"/>
      <c r="IP1055" s="473"/>
      <c r="IQ1055" s="471"/>
      <c r="IR1055" s="471"/>
      <c r="IS1055" s="471"/>
      <c r="IT1055" s="478"/>
      <c r="IU1055" s="449"/>
      <c r="IV1055" s="449"/>
      <c r="IW1055" s="473"/>
      <c r="IX1055" s="471"/>
      <c r="IY1055" s="471"/>
      <c r="IZ1055" s="471"/>
      <c r="JA1055" s="478"/>
      <c r="JB1055" s="449"/>
      <c r="JC1055" s="449"/>
      <c r="JD1055" s="473"/>
      <c r="JE1055" s="471"/>
      <c r="JF1055" s="471"/>
      <c r="JG1055" s="471"/>
      <c r="JH1055" s="478"/>
      <c r="JI1055" s="449"/>
      <c r="JJ1055" s="449"/>
      <c r="JK1055" s="473"/>
      <c r="JL1055" s="471"/>
      <c r="JM1055" s="471"/>
      <c r="JN1055" s="471"/>
      <c r="JO1055" s="478"/>
      <c r="JP1055" s="449"/>
      <c r="JQ1055" s="449"/>
      <c r="JR1055" s="473"/>
      <c r="JS1055" s="471"/>
      <c r="JT1055" s="471"/>
      <c r="JU1055" s="471"/>
      <c r="JV1055" s="478"/>
      <c r="JW1055" s="449"/>
      <c r="JX1055" s="449"/>
      <c r="JY1055" s="473"/>
      <c r="JZ1055" s="471"/>
      <c r="KA1055" s="471"/>
      <c r="KB1055" s="471"/>
      <c r="KC1055" s="478"/>
      <c r="KD1055" s="449"/>
      <c r="KE1055" s="449"/>
      <c r="KF1055" s="473"/>
      <c r="KG1055" s="471"/>
      <c r="KH1055" s="471"/>
      <c r="KI1055" s="471"/>
      <c r="KJ1055" s="478"/>
      <c r="KK1055" s="449"/>
      <c r="KL1055" s="449"/>
      <c r="KM1055" s="473"/>
      <c r="KN1055" s="471"/>
      <c r="KO1055" s="471"/>
      <c r="KP1055" s="471"/>
      <c r="KQ1055" s="478"/>
      <c r="KR1055" s="449"/>
      <c r="KS1055" s="449"/>
      <c r="KT1055" s="473"/>
      <c r="KU1055" s="471"/>
      <c r="KV1055" s="471"/>
      <c r="KW1055" s="471"/>
      <c r="KX1055" s="478"/>
      <c r="KY1055" s="449"/>
      <c r="KZ1055" s="449"/>
      <c r="LA1055" s="473"/>
      <c r="LB1055" s="471"/>
      <c r="LC1055" s="471"/>
      <c r="LD1055" s="471"/>
      <c r="LE1055" s="478"/>
      <c r="LF1055" s="449"/>
      <c r="LG1055" s="449"/>
      <c r="LH1055" s="473"/>
      <c r="LI1055" s="471"/>
      <c r="LJ1055" s="471"/>
      <c r="LK1055" s="471"/>
      <c r="LL1055" s="478"/>
      <c r="LM1055" s="449"/>
      <c r="LN1055" s="449"/>
      <c r="LO1055" s="473"/>
      <c r="LP1055" s="471"/>
      <c r="LQ1055" s="471"/>
      <c r="LR1055" s="471"/>
      <c r="LS1055" s="478"/>
      <c r="LT1055" s="449"/>
      <c r="LU1055" s="449"/>
      <c r="LV1055" s="473"/>
      <c r="LW1055" s="471"/>
      <c r="LX1055" s="471"/>
      <c r="LY1055" s="471"/>
      <c r="LZ1055" s="478"/>
      <c r="MA1055" s="449"/>
      <c r="MB1055" s="449"/>
      <c r="MC1055" s="473"/>
      <c r="MD1055" s="471"/>
      <c r="ME1055" s="471"/>
      <c r="MF1055" s="471"/>
      <c r="MG1055" s="478"/>
      <c r="MH1055" s="449"/>
      <c r="MI1055" s="449"/>
      <c r="MJ1055" s="473"/>
      <c r="MK1055" s="471"/>
      <c r="ML1055" s="471"/>
      <c r="MM1055" s="471"/>
      <c r="MN1055" s="478"/>
    </row>
    <row r="1056" spans="2:352" hidden="1">
      <c r="B1056" s="333">
        <v>817</v>
      </c>
      <c r="C1056" s="449"/>
      <c r="D1056" s="449"/>
      <c r="E1056" s="473"/>
      <c r="F1056" s="471"/>
      <c r="G1056" s="471"/>
      <c r="H1056" s="471"/>
      <c r="I1056" s="478"/>
      <c r="J1056" s="449"/>
      <c r="K1056" s="449"/>
      <c r="L1056" s="473"/>
      <c r="M1056" s="471"/>
      <c r="N1056" s="471"/>
      <c r="O1056" s="471"/>
      <c r="P1056" s="478"/>
      <c r="Q1056" s="449"/>
      <c r="R1056" s="449"/>
      <c r="S1056" s="473"/>
      <c r="T1056" s="471"/>
      <c r="U1056" s="471"/>
      <c r="V1056" s="471"/>
      <c r="W1056" s="478"/>
      <c r="X1056" s="449"/>
      <c r="Y1056" s="449"/>
      <c r="Z1056" s="473"/>
      <c r="AA1056" s="471"/>
      <c r="AB1056" s="471"/>
      <c r="AC1056" s="471"/>
      <c r="AD1056" s="478"/>
      <c r="AE1056" s="449"/>
      <c r="AF1056" s="449"/>
      <c r="AG1056" s="473"/>
      <c r="AH1056" s="471"/>
      <c r="AI1056" s="471"/>
      <c r="AJ1056" s="471"/>
      <c r="AK1056" s="478"/>
      <c r="AL1056" s="449"/>
      <c r="AM1056" s="449"/>
      <c r="AN1056" s="473"/>
      <c r="AO1056" s="471"/>
      <c r="AP1056" s="471"/>
      <c r="AQ1056" s="471"/>
      <c r="AR1056" s="478"/>
      <c r="AS1056" s="449"/>
      <c r="AT1056" s="449"/>
      <c r="AU1056" s="473"/>
      <c r="AV1056" s="471"/>
      <c r="AW1056" s="471"/>
      <c r="AX1056" s="471"/>
      <c r="AY1056" s="478"/>
      <c r="AZ1056" s="449"/>
      <c r="BA1056" s="449"/>
      <c r="BB1056" s="473"/>
      <c r="BC1056" s="471"/>
      <c r="BD1056" s="471"/>
      <c r="BE1056" s="471"/>
      <c r="BF1056" s="478"/>
      <c r="BG1056" s="449"/>
      <c r="BH1056" s="449"/>
      <c r="BI1056" s="473"/>
      <c r="BJ1056" s="471"/>
      <c r="BK1056" s="471"/>
      <c r="BL1056" s="471"/>
      <c r="BM1056" s="478"/>
      <c r="BN1056" s="449"/>
      <c r="BO1056" s="449"/>
      <c r="BP1056" s="473"/>
      <c r="BQ1056" s="471"/>
      <c r="BR1056" s="471"/>
      <c r="BS1056" s="471"/>
      <c r="BT1056" s="478"/>
      <c r="BU1056" s="449"/>
      <c r="BV1056" s="449"/>
      <c r="BW1056" s="473"/>
      <c r="BX1056" s="471"/>
      <c r="BY1056" s="471"/>
      <c r="BZ1056" s="471"/>
      <c r="CA1056" s="478"/>
      <c r="CB1056" s="449"/>
      <c r="CC1056" s="449"/>
      <c r="CD1056" s="473"/>
      <c r="CE1056" s="471"/>
      <c r="CF1056" s="471"/>
      <c r="CG1056" s="471"/>
      <c r="CH1056" s="478"/>
      <c r="CI1056" s="449"/>
      <c r="CJ1056" s="449"/>
      <c r="CK1056" s="473"/>
      <c r="CL1056" s="471"/>
      <c r="CM1056" s="471"/>
      <c r="CN1056" s="471"/>
      <c r="CO1056" s="478"/>
      <c r="CP1056" s="449"/>
      <c r="CQ1056" s="449"/>
      <c r="CR1056" s="473"/>
      <c r="CS1056" s="471"/>
      <c r="CT1056" s="471"/>
      <c r="CU1056" s="471"/>
      <c r="CV1056" s="478"/>
      <c r="CW1056" s="449"/>
      <c r="CX1056" s="449"/>
      <c r="CY1056" s="473"/>
      <c r="CZ1056" s="471"/>
      <c r="DA1056" s="471"/>
      <c r="DB1056" s="471"/>
      <c r="DC1056" s="478"/>
      <c r="DD1056" s="449"/>
      <c r="DE1056" s="449"/>
      <c r="DF1056" s="473"/>
      <c r="DG1056" s="471"/>
      <c r="DH1056" s="471"/>
      <c r="DI1056" s="471"/>
      <c r="DJ1056" s="478"/>
      <c r="DK1056" s="449"/>
      <c r="DL1056" s="449"/>
      <c r="DM1056" s="473"/>
      <c r="DN1056" s="471"/>
      <c r="DO1056" s="471"/>
      <c r="DP1056" s="471"/>
      <c r="DQ1056" s="478"/>
      <c r="DR1056" s="449"/>
      <c r="DS1056" s="449"/>
      <c r="DT1056" s="473"/>
      <c r="DU1056" s="471"/>
      <c r="DV1056" s="471"/>
      <c r="DW1056" s="471"/>
      <c r="DX1056" s="478"/>
      <c r="DY1056" s="449"/>
      <c r="DZ1056" s="449"/>
      <c r="EA1056" s="473"/>
      <c r="EB1056" s="471"/>
      <c r="EC1056" s="471"/>
      <c r="ED1056" s="471"/>
      <c r="EE1056" s="478"/>
      <c r="EF1056" s="449"/>
      <c r="EG1056" s="449"/>
      <c r="EH1056" s="473"/>
      <c r="EI1056" s="471"/>
      <c r="EJ1056" s="471"/>
      <c r="EK1056" s="471"/>
      <c r="EL1056" s="478"/>
      <c r="EM1056" s="449"/>
      <c r="EN1056" s="449"/>
      <c r="EO1056" s="473"/>
      <c r="EP1056" s="471"/>
      <c r="EQ1056" s="471"/>
      <c r="ER1056" s="471"/>
      <c r="ES1056" s="478"/>
      <c r="ET1056" s="449"/>
      <c r="EU1056" s="449"/>
      <c r="EV1056" s="473"/>
      <c r="EW1056" s="471"/>
      <c r="EX1056" s="471"/>
      <c r="EY1056" s="471"/>
      <c r="EZ1056" s="478"/>
      <c r="FA1056" s="449"/>
      <c r="FB1056" s="449"/>
      <c r="FC1056" s="473"/>
      <c r="FD1056" s="471"/>
      <c r="FE1056" s="471"/>
      <c r="FF1056" s="471"/>
      <c r="FG1056" s="478"/>
      <c r="FH1056" s="449"/>
      <c r="FI1056" s="449"/>
      <c r="FJ1056" s="473"/>
      <c r="FK1056" s="471"/>
      <c r="FL1056" s="471"/>
      <c r="FM1056" s="471"/>
      <c r="FN1056" s="478"/>
      <c r="FO1056" s="449"/>
      <c r="FP1056" s="449"/>
      <c r="FQ1056" s="473"/>
      <c r="FR1056" s="471"/>
      <c r="FS1056" s="471"/>
      <c r="FT1056" s="471"/>
      <c r="FU1056" s="478"/>
      <c r="FV1056" s="449"/>
      <c r="FW1056" s="449"/>
      <c r="FX1056" s="473"/>
      <c r="FY1056" s="471"/>
      <c r="FZ1056" s="471"/>
      <c r="GA1056" s="471"/>
      <c r="GB1056" s="478"/>
      <c r="GC1056" s="449"/>
      <c r="GD1056" s="449"/>
      <c r="GE1056" s="473"/>
      <c r="GF1056" s="471"/>
      <c r="GG1056" s="471"/>
      <c r="GH1056" s="471"/>
      <c r="GI1056" s="478"/>
      <c r="GJ1056" s="449"/>
      <c r="GK1056" s="449"/>
      <c r="GL1056" s="473"/>
      <c r="GM1056" s="471"/>
      <c r="GN1056" s="471"/>
      <c r="GO1056" s="471"/>
      <c r="GP1056" s="478"/>
      <c r="GQ1056" s="449"/>
      <c r="GR1056" s="449"/>
      <c r="GS1056" s="473"/>
      <c r="GT1056" s="471"/>
      <c r="GU1056" s="471"/>
      <c r="GV1056" s="471"/>
      <c r="GW1056" s="478"/>
      <c r="GX1056" s="449"/>
      <c r="GY1056" s="449"/>
      <c r="GZ1056" s="473"/>
      <c r="HA1056" s="471"/>
      <c r="HB1056" s="471"/>
      <c r="HC1056" s="471"/>
      <c r="HD1056" s="478"/>
      <c r="HE1056" s="449"/>
      <c r="HF1056" s="449"/>
      <c r="HG1056" s="473"/>
      <c r="HH1056" s="471"/>
      <c r="HI1056" s="471"/>
      <c r="HJ1056" s="471"/>
      <c r="HK1056" s="478"/>
      <c r="HL1056" s="449"/>
      <c r="HM1056" s="449"/>
      <c r="HN1056" s="473"/>
      <c r="HO1056" s="471"/>
      <c r="HP1056" s="471"/>
      <c r="HQ1056" s="471"/>
      <c r="HR1056" s="478"/>
      <c r="HS1056" s="449"/>
      <c r="HT1056" s="449"/>
      <c r="HU1056" s="473"/>
      <c r="HV1056" s="471"/>
      <c r="HW1056" s="471"/>
      <c r="HX1056" s="471"/>
      <c r="HY1056" s="478"/>
      <c r="HZ1056" s="449"/>
      <c r="IA1056" s="449"/>
      <c r="IB1056" s="473"/>
      <c r="IC1056" s="471"/>
      <c r="ID1056" s="471"/>
      <c r="IE1056" s="471"/>
      <c r="IF1056" s="478"/>
      <c r="IG1056" s="449"/>
      <c r="IH1056" s="449"/>
      <c r="II1056" s="473"/>
      <c r="IJ1056" s="471"/>
      <c r="IK1056" s="471"/>
      <c r="IL1056" s="471"/>
      <c r="IM1056" s="478"/>
      <c r="IN1056" s="449"/>
      <c r="IO1056" s="449"/>
      <c r="IP1056" s="473"/>
      <c r="IQ1056" s="471"/>
      <c r="IR1056" s="471"/>
      <c r="IS1056" s="471"/>
      <c r="IT1056" s="478"/>
      <c r="IU1056" s="449"/>
      <c r="IV1056" s="449"/>
      <c r="IW1056" s="473"/>
      <c r="IX1056" s="471"/>
      <c r="IY1056" s="471"/>
      <c r="IZ1056" s="471"/>
      <c r="JA1056" s="478"/>
      <c r="JB1056" s="449"/>
      <c r="JC1056" s="449"/>
      <c r="JD1056" s="473"/>
      <c r="JE1056" s="471"/>
      <c r="JF1056" s="471"/>
      <c r="JG1056" s="471"/>
      <c r="JH1056" s="478"/>
      <c r="JI1056" s="449"/>
      <c r="JJ1056" s="449"/>
      <c r="JK1056" s="473"/>
      <c r="JL1056" s="471"/>
      <c r="JM1056" s="471"/>
      <c r="JN1056" s="471"/>
      <c r="JO1056" s="478"/>
      <c r="JP1056" s="449"/>
      <c r="JQ1056" s="449"/>
      <c r="JR1056" s="473"/>
      <c r="JS1056" s="471"/>
      <c r="JT1056" s="471"/>
      <c r="JU1056" s="471"/>
      <c r="JV1056" s="478"/>
      <c r="JW1056" s="449"/>
      <c r="JX1056" s="449"/>
      <c r="JY1056" s="473"/>
      <c r="JZ1056" s="471"/>
      <c r="KA1056" s="471"/>
      <c r="KB1056" s="471"/>
      <c r="KC1056" s="478"/>
      <c r="KD1056" s="449"/>
      <c r="KE1056" s="449"/>
      <c r="KF1056" s="473"/>
      <c r="KG1056" s="471"/>
      <c r="KH1056" s="471"/>
      <c r="KI1056" s="471"/>
      <c r="KJ1056" s="478"/>
      <c r="KK1056" s="449"/>
      <c r="KL1056" s="449"/>
      <c r="KM1056" s="473"/>
      <c r="KN1056" s="471"/>
      <c r="KO1056" s="471"/>
      <c r="KP1056" s="471"/>
      <c r="KQ1056" s="478"/>
      <c r="KR1056" s="449"/>
      <c r="KS1056" s="449"/>
      <c r="KT1056" s="473"/>
      <c r="KU1056" s="471"/>
      <c r="KV1056" s="471"/>
      <c r="KW1056" s="471"/>
      <c r="KX1056" s="478"/>
      <c r="KY1056" s="449"/>
      <c r="KZ1056" s="449"/>
      <c r="LA1056" s="473"/>
      <c r="LB1056" s="471"/>
      <c r="LC1056" s="471"/>
      <c r="LD1056" s="471"/>
      <c r="LE1056" s="478"/>
      <c r="LF1056" s="449"/>
      <c r="LG1056" s="449"/>
      <c r="LH1056" s="473"/>
      <c r="LI1056" s="471"/>
      <c r="LJ1056" s="471"/>
      <c r="LK1056" s="471"/>
      <c r="LL1056" s="478"/>
      <c r="LM1056" s="449"/>
      <c r="LN1056" s="449"/>
      <c r="LO1056" s="473"/>
      <c r="LP1056" s="471"/>
      <c r="LQ1056" s="471"/>
      <c r="LR1056" s="471"/>
      <c r="LS1056" s="478"/>
      <c r="LT1056" s="449"/>
      <c r="LU1056" s="449"/>
      <c r="LV1056" s="473"/>
      <c r="LW1056" s="471"/>
      <c r="LX1056" s="471"/>
      <c r="LY1056" s="471"/>
      <c r="LZ1056" s="478"/>
      <c r="MA1056" s="449"/>
      <c r="MB1056" s="449"/>
      <c r="MC1056" s="473"/>
      <c r="MD1056" s="471"/>
      <c r="ME1056" s="471"/>
      <c r="MF1056" s="471"/>
      <c r="MG1056" s="478"/>
      <c r="MH1056" s="449"/>
      <c r="MI1056" s="449"/>
      <c r="MJ1056" s="473"/>
      <c r="MK1056" s="471"/>
      <c r="ML1056" s="471"/>
      <c r="MM1056" s="471"/>
      <c r="MN1056" s="478"/>
    </row>
    <row r="1057" spans="2:352" hidden="1">
      <c r="B1057" s="333">
        <v>818</v>
      </c>
      <c r="C1057" s="449"/>
      <c r="D1057" s="449"/>
      <c r="E1057" s="473"/>
      <c r="F1057" s="471"/>
      <c r="G1057" s="471"/>
      <c r="H1057" s="471"/>
      <c r="I1057" s="478"/>
      <c r="J1057" s="449"/>
      <c r="K1057" s="449"/>
      <c r="L1057" s="473"/>
      <c r="M1057" s="471"/>
      <c r="N1057" s="471"/>
      <c r="O1057" s="471"/>
      <c r="P1057" s="478"/>
      <c r="Q1057" s="449"/>
      <c r="R1057" s="449"/>
      <c r="S1057" s="473"/>
      <c r="T1057" s="471"/>
      <c r="U1057" s="471"/>
      <c r="V1057" s="471"/>
      <c r="W1057" s="478"/>
      <c r="X1057" s="449"/>
      <c r="Y1057" s="449"/>
      <c r="Z1057" s="473"/>
      <c r="AA1057" s="471"/>
      <c r="AB1057" s="471"/>
      <c r="AC1057" s="471"/>
      <c r="AD1057" s="478"/>
      <c r="AE1057" s="449"/>
      <c r="AF1057" s="449"/>
      <c r="AG1057" s="473"/>
      <c r="AH1057" s="471"/>
      <c r="AI1057" s="471"/>
      <c r="AJ1057" s="471"/>
      <c r="AK1057" s="478"/>
      <c r="AL1057" s="449"/>
      <c r="AM1057" s="449"/>
      <c r="AN1057" s="473"/>
      <c r="AO1057" s="471"/>
      <c r="AP1057" s="471"/>
      <c r="AQ1057" s="471"/>
      <c r="AR1057" s="478"/>
      <c r="AS1057" s="449"/>
      <c r="AT1057" s="449"/>
      <c r="AU1057" s="473"/>
      <c r="AV1057" s="471"/>
      <c r="AW1057" s="471"/>
      <c r="AX1057" s="471"/>
      <c r="AY1057" s="478"/>
      <c r="AZ1057" s="449"/>
      <c r="BA1057" s="449"/>
      <c r="BB1057" s="473"/>
      <c r="BC1057" s="471"/>
      <c r="BD1057" s="471"/>
      <c r="BE1057" s="471"/>
      <c r="BF1057" s="478"/>
      <c r="BG1057" s="449"/>
      <c r="BH1057" s="449"/>
      <c r="BI1057" s="473"/>
      <c r="BJ1057" s="471"/>
      <c r="BK1057" s="471"/>
      <c r="BL1057" s="471"/>
      <c r="BM1057" s="478"/>
      <c r="BN1057" s="449"/>
      <c r="BO1057" s="449"/>
      <c r="BP1057" s="473"/>
      <c r="BQ1057" s="471"/>
      <c r="BR1057" s="471"/>
      <c r="BS1057" s="471"/>
      <c r="BT1057" s="478"/>
      <c r="BU1057" s="449"/>
      <c r="BV1057" s="449"/>
      <c r="BW1057" s="473"/>
      <c r="BX1057" s="471"/>
      <c r="BY1057" s="471"/>
      <c r="BZ1057" s="471"/>
      <c r="CA1057" s="478"/>
      <c r="CB1057" s="449"/>
      <c r="CC1057" s="449"/>
      <c r="CD1057" s="473"/>
      <c r="CE1057" s="471"/>
      <c r="CF1057" s="471"/>
      <c r="CG1057" s="471"/>
      <c r="CH1057" s="478"/>
      <c r="CI1057" s="449"/>
      <c r="CJ1057" s="449"/>
      <c r="CK1057" s="473"/>
      <c r="CL1057" s="471"/>
      <c r="CM1057" s="471"/>
      <c r="CN1057" s="471"/>
      <c r="CO1057" s="478"/>
      <c r="CP1057" s="449"/>
      <c r="CQ1057" s="449"/>
      <c r="CR1057" s="473"/>
      <c r="CS1057" s="471"/>
      <c r="CT1057" s="471"/>
      <c r="CU1057" s="471"/>
      <c r="CV1057" s="478"/>
      <c r="CW1057" s="449"/>
      <c r="CX1057" s="449"/>
      <c r="CY1057" s="473"/>
      <c r="CZ1057" s="471"/>
      <c r="DA1057" s="471"/>
      <c r="DB1057" s="471"/>
      <c r="DC1057" s="478"/>
      <c r="DD1057" s="449"/>
      <c r="DE1057" s="449"/>
      <c r="DF1057" s="473"/>
      <c r="DG1057" s="471"/>
      <c r="DH1057" s="471"/>
      <c r="DI1057" s="471"/>
      <c r="DJ1057" s="478"/>
      <c r="DK1057" s="449"/>
      <c r="DL1057" s="449"/>
      <c r="DM1057" s="473"/>
      <c r="DN1057" s="471"/>
      <c r="DO1057" s="471"/>
      <c r="DP1057" s="471"/>
      <c r="DQ1057" s="478"/>
      <c r="DR1057" s="449"/>
      <c r="DS1057" s="449"/>
      <c r="DT1057" s="473"/>
      <c r="DU1057" s="471"/>
      <c r="DV1057" s="471"/>
      <c r="DW1057" s="471"/>
      <c r="DX1057" s="478"/>
      <c r="DY1057" s="449"/>
      <c r="DZ1057" s="449"/>
      <c r="EA1057" s="473"/>
      <c r="EB1057" s="471"/>
      <c r="EC1057" s="471"/>
      <c r="ED1057" s="471"/>
      <c r="EE1057" s="478"/>
      <c r="EF1057" s="449"/>
      <c r="EG1057" s="449"/>
      <c r="EH1057" s="473"/>
      <c r="EI1057" s="471"/>
      <c r="EJ1057" s="471"/>
      <c r="EK1057" s="471"/>
      <c r="EL1057" s="478"/>
      <c r="EM1057" s="449"/>
      <c r="EN1057" s="449"/>
      <c r="EO1057" s="473"/>
      <c r="EP1057" s="471"/>
      <c r="EQ1057" s="471"/>
      <c r="ER1057" s="471"/>
      <c r="ES1057" s="478"/>
      <c r="ET1057" s="449"/>
      <c r="EU1057" s="449"/>
      <c r="EV1057" s="473"/>
      <c r="EW1057" s="471"/>
      <c r="EX1057" s="471"/>
      <c r="EY1057" s="471"/>
      <c r="EZ1057" s="478"/>
      <c r="FA1057" s="449"/>
      <c r="FB1057" s="449"/>
      <c r="FC1057" s="473"/>
      <c r="FD1057" s="471"/>
      <c r="FE1057" s="471"/>
      <c r="FF1057" s="471"/>
      <c r="FG1057" s="478"/>
      <c r="FH1057" s="449"/>
      <c r="FI1057" s="449"/>
      <c r="FJ1057" s="473"/>
      <c r="FK1057" s="471"/>
      <c r="FL1057" s="471"/>
      <c r="FM1057" s="471"/>
      <c r="FN1057" s="478"/>
      <c r="FO1057" s="449"/>
      <c r="FP1057" s="449"/>
      <c r="FQ1057" s="473"/>
      <c r="FR1057" s="471"/>
      <c r="FS1057" s="471"/>
      <c r="FT1057" s="471"/>
      <c r="FU1057" s="478"/>
      <c r="FV1057" s="449"/>
      <c r="FW1057" s="449"/>
      <c r="FX1057" s="473"/>
      <c r="FY1057" s="471"/>
      <c r="FZ1057" s="471"/>
      <c r="GA1057" s="471"/>
      <c r="GB1057" s="478"/>
      <c r="GC1057" s="449"/>
      <c r="GD1057" s="449"/>
      <c r="GE1057" s="473"/>
      <c r="GF1057" s="471"/>
      <c r="GG1057" s="471"/>
      <c r="GH1057" s="471"/>
      <c r="GI1057" s="478"/>
      <c r="GJ1057" s="449"/>
      <c r="GK1057" s="449"/>
      <c r="GL1057" s="473"/>
      <c r="GM1057" s="471"/>
      <c r="GN1057" s="471"/>
      <c r="GO1057" s="471"/>
      <c r="GP1057" s="478"/>
      <c r="GQ1057" s="449"/>
      <c r="GR1057" s="449"/>
      <c r="GS1057" s="473"/>
      <c r="GT1057" s="471"/>
      <c r="GU1057" s="471"/>
      <c r="GV1057" s="471"/>
      <c r="GW1057" s="478"/>
      <c r="GX1057" s="449"/>
      <c r="GY1057" s="449"/>
      <c r="GZ1057" s="473"/>
      <c r="HA1057" s="471"/>
      <c r="HB1057" s="471"/>
      <c r="HC1057" s="471"/>
      <c r="HD1057" s="478"/>
      <c r="HE1057" s="449"/>
      <c r="HF1057" s="449"/>
      <c r="HG1057" s="473"/>
      <c r="HH1057" s="471"/>
      <c r="HI1057" s="471"/>
      <c r="HJ1057" s="471"/>
      <c r="HK1057" s="478"/>
      <c r="HL1057" s="449"/>
      <c r="HM1057" s="449"/>
      <c r="HN1057" s="473"/>
      <c r="HO1057" s="471"/>
      <c r="HP1057" s="471"/>
      <c r="HQ1057" s="471"/>
      <c r="HR1057" s="478"/>
      <c r="HS1057" s="449"/>
      <c r="HT1057" s="449"/>
      <c r="HU1057" s="473"/>
      <c r="HV1057" s="471"/>
      <c r="HW1057" s="471"/>
      <c r="HX1057" s="471"/>
      <c r="HY1057" s="478"/>
      <c r="HZ1057" s="449"/>
      <c r="IA1057" s="449"/>
      <c r="IB1057" s="473"/>
      <c r="IC1057" s="471"/>
      <c r="ID1057" s="471"/>
      <c r="IE1057" s="471"/>
      <c r="IF1057" s="478"/>
      <c r="IG1057" s="449"/>
      <c r="IH1057" s="449"/>
      <c r="II1057" s="473"/>
      <c r="IJ1057" s="471"/>
      <c r="IK1057" s="471"/>
      <c r="IL1057" s="471"/>
      <c r="IM1057" s="478"/>
      <c r="IN1057" s="449"/>
      <c r="IO1057" s="449"/>
      <c r="IP1057" s="473"/>
      <c r="IQ1057" s="471"/>
      <c r="IR1057" s="471"/>
      <c r="IS1057" s="471"/>
      <c r="IT1057" s="478"/>
      <c r="IU1057" s="449"/>
      <c r="IV1057" s="449"/>
      <c r="IW1057" s="473"/>
      <c r="IX1057" s="471"/>
      <c r="IY1057" s="471"/>
      <c r="IZ1057" s="471"/>
      <c r="JA1057" s="478"/>
      <c r="JB1057" s="449"/>
      <c r="JC1057" s="449"/>
      <c r="JD1057" s="473"/>
      <c r="JE1057" s="471"/>
      <c r="JF1057" s="471"/>
      <c r="JG1057" s="471"/>
      <c r="JH1057" s="478"/>
      <c r="JI1057" s="449"/>
      <c r="JJ1057" s="449"/>
      <c r="JK1057" s="473"/>
      <c r="JL1057" s="471"/>
      <c r="JM1057" s="471"/>
      <c r="JN1057" s="471"/>
      <c r="JO1057" s="478"/>
      <c r="JP1057" s="449"/>
      <c r="JQ1057" s="449"/>
      <c r="JR1057" s="473"/>
      <c r="JS1057" s="471"/>
      <c r="JT1057" s="471"/>
      <c r="JU1057" s="471"/>
      <c r="JV1057" s="478"/>
      <c r="JW1057" s="449"/>
      <c r="JX1057" s="449"/>
      <c r="JY1057" s="473"/>
      <c r="JZ1057" s="471"/>
      <c r="KA1057" s="471"/>
      <c r="KB1057" s="471"/>
      <c r="KC1057" s="478"/>
      <c r="KD1057" s="449"/>
      <c r="KE1057" s="449"/>
      <c r="KF1057" s="473"/>
      <c r="KG1057" s="471"/>
      <c r="KH1057" s="471"/>
      <c r="KI1057" s="471"/>
      <c r="KJ1057" s="478"/>
      <c r="KK1057" s="449"/>
      <c r="KL1057" s="449"/>
      <c r="KM1057" s="473"/>
      <c r="KN1057" s="471"/>
      <c r="KO1057" s="471"/>
      <c r="KP1057" s="471"/>
      <c r="KQ1057" s="478"/>
      <c r="KR1057" s="449"/>
      <c r="KS1057" s="449"/>
      <c r="KT1057" s="473"/>
      <c r="KU1057" s="471"/>
      <c r="KV1057" s="471"/>
      <c r="KW1057" s="471"/>
      <c r="KX1057" s="478"/>
      <c r="KY1057" s="449"/>
      <c r="KZ1057" s="449"/>
      <c r="LA1057" s="473"/>
      <c r="LB1057" s="471"/>
      <c r="LC1057" s="471"/>
      <c r="LD1057" s="471"/>
      <c r="LE1057" s="478"/>
      <c r="LF1057" s="449"/>
      <c r="LG1057" s="449"/>
      <c r="LH1057" s="473"/>
      <c r="LI1057" s="471"/>
      <c r="LJ1057" s="471"/>
      <c r="LK1057" s="471"/>
      <c r="LL1057" s="478"/>
      <c r="LM1057" s="449"/>
      <c r="LN1057" s="449"/>
      <c r="LO1057" s="473"/>
      <c r="LP1057" s="471"/>
      <c r="LQ1057" s="471"/>
      <c r="LR1057" s="471"/>
      <c r="LS1057" s="478"/>
      <c r="LT1057" s="449"/>
      <c r="LU1057" s="449"/>
      <c r="LV1057" s="473"/>
      <c r="LW1057" s="471"/>
      <c r="LX1057" s="471"/>
      <c r="LY1057" s="471"/>
      <c r="LZ1057" s="478"/>
      <c r="MA1057" s="449"/>
      <c r="MB1057" s="449"/>
      <c r="MC1057" s="473"/>
      <c r="MD1057" s="471"/>
      <c r="ME1057" s="471"/>
      <c r="MF1057" s="471"/>
      <c r="MG1057" s="478"/>
      <c r="MH1057" s="449"/>
      <c r="MI1057" s="449"/>
      <c r="MJ1057" s="473"/>
      <c r="MK1057" s="471"/>
      <c r="ML1057" s="471"/>
      <c r="MM1057" s="471"/>
      <c r="MN1057" s="478"/>
    </row>
    <row r="1058" spans="2:352" hidden="1">
      <c r="B1058" s="333">
        <v>819</v>
      </c>
      <c r="C1058" s="449"/>
      <c r="D1058" s="449"/>
      <c r="E1058" s="473"/>
      <c r="F1058" s="471"/>
      <c r="G1058" s="471"/>
      <c r="H1058" s="471"/>
      <c r="I1058" s="478"/>
      <c r="J1058" s="449"/>
      <c r="K1058" s="449"/>
      <c r="L1058" s="473"/>
      <c r="M1058" s="471"/>
      <c r="N1058" s="471"/>
      <c r="O1058" s="471"/>
      <c r="P1058" s="478"/>
      <c r="Q1058" s="449"/>
      <c r="R1058" s="449"/>
      <c r="S1058" s="473"/>
      <c r="T1058" s="471"/>
      <c r="U1058" s="471"/>
      <c r="V1058" s="471"/>
      <c r="W1058" s="478"/>
      <c r="X1058" s="449"/>
      <c r="Y1058" s="449"/>
      <c r="Z1058" s="473"/>
      <c r="AA1058" s="471"/>
      <c r="AB1058" s="471"/>
      <c r="AC1058" s="471"/>
      <c r="AD1058" s="478"/>
      <c r="AE1058" s="449"/>
      <c r="AF1058" s="449"/>
      <c r="AG1058" s="473"/>
      <c r="AH1058" s="471"/>
      <c r="AI1058" s="471"/>
      <c r="AJ1058" s="471"/>
      <c r="AK1058" s="478"/>
      <c r="AL1058" s="449"/>
      <c r="AM1058" s="449"/>
      <c r="AN1058" s="473"/>
      <c r="AO1058" s="471"/>
      <c r="AP1058" s="471"/>
      <c r="AQ1058" s="471"/>
      <c r="AR1058" s="478"/>
      <c r="AS1058" s="449"/>
      <c r="AT1058" s="449"/>
      <c r="AU1058" s="473"/>
      <c r="AV1058" s="471"/>
      <c r="AW1058" s="471"/>
      <c r="AX1058" s="471"/>
      <c r="AY1058" s="478"/>
      <c r="AZ1058" s="449"/>
      <c r="BA1058" s="449"/>
      <c r="BB1058" s="473"/>
      <c r="BC1058" s="471"/>
      <c r="BD1058" s="471"/>
      <c r="BE1058" s="471"/>
      <c r="BF1058" s="478"/>
      <c r="BG1058" s="449"/>
      <c r="BH1058" s="449"/>
      <c r="BI1058" s="473"/>
      <c r="BJ1058" s="471"/>
      <c r="BK1058" s="471"/>
      <c r="BL1058" s="471"/>
      <c r="BM1058" s="478"/>
      <c r="BN1058" s="449"/>
      <c r="BO1058" s="449"/>
      <c r="BP1058" s="473"/>
      <c r="BQ1058" s="471"/>
      <c r="BR1058" s="471"/>
      <c r="BS1058" s="471"/>
      <c r="BT1058" s="478"/>
      <c r="BU1058" s="449"/>
      <c r="BV1058" s="449"/>
      <c r="BW1058" s="473"/>
      <c r="BX1058" s="471"/>
      <c r="BY1058" s="471"/>
      <c r="BZ1058" s="471"/>
      <c r="CA1058" s="478"/>
      <c r="CB1058" s="449"/>
      <c r="CC1058" s="449"/>
      <c r="CD1058" s="473"/>
      <c r="CE1058" s="471"/>
      <c r="CF1058" s="471"/>
      <c r="CG1058" s="471"/>
      <c r="CH1058" s="478"/>
      <c r="CI1058" s="449"/>
      <c r="CJ1058" s="449"/>
      <c r="CK1058" s="473"/>
      <c r="CL1058" s="471"/>
      <c r="CM1058" s="471"/>
      <c r="CN1058" s="471"/>
      <c r="CO1058" s="478"/>
      <c r="CP1058" s="449"/>
      <c r="CQ1058" s="449"/>
      <c r="CR1058" s="473"/>
      <c r="CS1058" s="471"/>
      <c r="CT1058" s="471"/>
      <c r="CU1058" s="471"/>
      <c r="CV1058" s="478"/>
      <c r="CW1058" s="449"/>
      <c r="CX1058" s="449"/>
      <c r="CY1058" s="473"/>
      <c r="CZ1058" s="471"/>
      <c r="DA1058" s="471"/>
      <c r="DB1058" s="471"/>
      <c r="DC1058" s="478"/>
      <c r="DD1058" s="449"/>
      <c r="DE1058" s="449"/>
      <c r="DF1058" s="473"/>
      <c r="DG1058" s="471"/>
      <c r="DH1058" s="471"/>
      <c r="DI1058" s="471"/>
      <c r="DJ1058" s="478"/>
      <c r="DK1058" s="449"/>
      <c r="DL1058" s="449"/>
      <c r="DM1058" s="473"/>
      <c r="DN1058" s="471"/>
      <c r="DO1058" s="471"/>
      <c r="DP1058" s="471"/>
      <c r="DQ1058" s="478"/>
      <c r="DR1058" s="449"/>
      <c r="DS1058" s="449"/>
      <c r="DT1058" s="473"/>
      <c r="DU1058" s="471"/>
      <c r="DV1058" s="471"/>
      <c r="DW1058" s="471"/>
      <c r="DX1058" s="478"/>
      <c r="DY1058" s="449"/>
      <c r="DZ1058" s="449"/>
      <c r="EA1058" s="473"/>
      <c r="EB1058" s="471"/>
      <c r="EC1058" s="471"/>
      <c r="ED1058" s="471"/>
      <c r="EE1058" s="478"/>
      <c r="EF1058" s="449"/>
      <c r="EG1058" s="449"/>
      <c r="EH1058" s="473"/>
      <c r="EI1058" s="471"/>
      <c r="EJ1058" s="471"/>
      <c r="EK1058" s="471"/>
      <c r="EL1058" s="478"/>
      <c r="EM1058" s="449"/>
      <c r="EN1058" s="449"/>
      <c r="EO1058" s="473"/>
      <c r="EP1058" s="471"/>
      <c r="EQ1058" s="471"/>
      <c r="ER1058" s="471"/>
      <c r="ES1058" s="478"/>
      <c r="ET1058" s="449"/>
      <c r="EU1058" s="449"/>
      <c r="EV1058" s="473"/>
      <c r="EW1058" s="471"/>
      <c r="EX1058" s="471"/>
      <c r="EY1058" s="471"/>
      <c r="EZ1058" s="478"/>
      <c r="FA1058" s="449"/>
      <c r="FB1058" s="449"/>
      <c r="FC1058" s="473"/>
      <c r="FD1058" s="471"/>
      <c r="FE1058" s="471"/>
      <c r="FF1058" s="471"/>
      <c r="FG1058" s="478"/>
      <c r="FH1058" s="449"/>
      <c r="FI1058" s="449"/>
      <c r="FJ1058" s="473"/>
      <c r="FK1058" s="471"/>
      <c r="FL1058" s="471"/>
      <c r="FM1058" s="471"/>
      <c r="FN1058" s="478"/>
      <c r="FO1058" s="449"/>
      <c r="FP1058" s="449"/>
      <c r="FQ1058" s="473"/>
      <c r="FR1058" s="471"/>
      <c r="FS1058" s="471"/>
      <c r="FT1058" s="471"/>
      <c r="FU1058" s="478"/>
      <c r="FV1058" s="449"/>
      <c r="FW1058" s="449"/>
      <c r="FX1058" s="473"/>
      <c r="FY1058" s="471"/>
      <c r="FZ1058" s="471"/>
      <c r="GA1058" s="471"/>
      <c r="GB1058" s="478"/>
      <c r="GC1058" s="449"/>
      <c r="GD1058" s="449"/>
      <c r="GE1058" s="473"/>
      <c r="GF1058" s="471"/>
      <c r="GG1058" s="471"/>
      <c r="GH1058" s="471"/>
      <c r="GI1058" s="478"/>
      <c r="GJ1058" s="449"/>
      <c r="GK1058" s="449"/>
      <c r="GL1058" s="473"/>
      <c r="GM1058" s="471"/>
      <c r="GN1058" s="471"/>
      <c r="GO1058" s="471"/>
      <c r="GP1058" s="478"/>
      <c r="GQ1058" s="449"/>
      <c r="GR1058" s="449"/>
      <c r="GS1058" s="473"/>
      <c r="GT1058" s="471"/>
      <c r="GU1058" s="471"/>
      <c r="GV1058" s="471"/>
      <c r="GW1058" s="478"/>
      <c r="GX1058" s="449"/>
      <c r="GY1058" s="449"/>
      <c r="GZ1058" s="473"/>
      <c r="HA1058" s="471"/>
      <c r="HB1058" s="471"/>
      <c r="HC1058" s="471"/>
      <c r="HD1058" s="478"/>
      <c r="HE1058" s="449"/>
      <c r="HF1058" s="449"/>
      <c r="HG1058" s="473"/>
      <c r="HH1058" s="471"/>
      <c r="HI1058" s="471"/>
      <c r="HJ1058" s="471"/>
      <c r="HK1058" s="478"/>
      <c r="HL1058" s="449"/>
      <c r="HM1058" s="449"/>
      <c r="HN1058" s="473"/>
      <c r="HO1058" s="471"/>
      <c r="HP1058" s="471"/>
      <c r="HQ1058" s="471"/>
      <c r="HR1058" s="478"/>
      <c r="HS1058" s="449"/>
      <c r="HT1058" s="449"/>
      <c r="HU1058" s="473"/>
      <c r="HV1058" s="471"/>
      <c r="HW1058" s="471"/>
      <c r="HX1058" s="471"/>
      <c r="HY1058" s="478"/>
      <c r="HZ1058" s="449"/>
      <c r="IA1058" s="449"/>
      <c r="IB1058" s="473"/>
      <c r="IC1058" s="471"/>
      <c r="ID1058" s="471"/>
      <c r="IE1058" s="471"/>
      <c r="IF1058" s="478"/>
      <c r="IG1058" s="449"/>
      <c r="IH1058" s="449"/>
      <c r="II1058" s="473"/>
      <c r="IJ1058" s="471"/>
      <c r="IK1058" s="471"/>
      <c r="IL1058" s="471"/>
      <c r="IM1058" s="478"/>
      <c r="IN1058" s="449"/>
      <c r="IO1058" s="449"/>
      <c r="IP1058" s="473"/>
      <c r="IQ1058" s="471"/>
      <c r="IR1058" s="471"/>
      <c r="IS1058" s="471"/>
      <c r="IT1058" s="478"/>
      <c r="IU1058" s="449"/>
      <c r="IV1058" s="449"/>
      <c r="IW1058" s="473"/>
      <c r="IX1058" s="471"/>
      <c r="IY1058" s="471"/>
      <c r="IZ1058" s="471"/>
      <c r="JA1058" s="478"/>
      <c r="JB1058" s="449"/>
      <c r="JC1058" s="449"/>
      <c r="JD1058" s="473"/>
      <c r="JE1058" s="471"/>
      <c r="JF1058" s="471"/>
      <c r="JG1058" s="471"/>
      <c r="JH1058" s="478"/>
      <c r="JI1058" s="449"/>
      <c r="JJ1058" s="449"/>
      <c r="JK1058" s="473"/>
      <c r="JL1058" s="471"/>
      <c r="JM1058" s="471"/>
      <c r="JN1058" s="471"/>
      <c r="JO1058" s="478"/>
      <c r="JP1058" s="449"/>
      <c r="JQ1058" s="449"/>
      <c r="JR1058" s="473"/>
      <c r="JS1058" s="471"/>
      <c r="JT1058" s="471"/>
      <c r="JU1058" s="471"/>
      <c r="JV1058" s="478"/>
      <c r="JW1058" s="449"/>
      <c r="JX1058" s="449"/>
      <c r="JY1058" s="473"/>
      <c r="JZ1058" s="471"/>
      <c r="KA1058" s="471"/>
      <c r="KB1058" s="471"/>
      <c r="KC1058" s="478"/>
      <c r="KD1058" s="449"/>
      <c r="KE1058" s="449"/>
      <c r="KF1058" s="473"/>
      <c r="KG1058" s="471"/>
      <c r="KH1058" s="471"/>
      <c r="KI1058" s="471"/>
      <c r="KJ1058" s="478"/>
      <c r="KK1058" s="449"/>
      <c r="KL1058" s="449"/>
      <c r="KM1058" s="473"/>
      <c r="KN1058" s="471"/>
      <c r="KO1058" s="471"/>
      <c r="KP1058" s="471"/>
      <c r="KQ1058" s="478"/>
      <c r="KR1058" s="449"/>
      <c r="KS1058" s="449"/>
      <c r="KT1058" s="473"/>
      <c r="KU1058" s="471"/>
      <c r="KV1058" s="471"/>
      <c r="KW1058" s="471"/>
      <c r="KX1058" s="478"/>
      <c r="KY1058" s="449"/>
      <c r="KZ1058" s="449"/>
      <c r="LA1058" s="473"/>
      <c r="LB1058" s="471"/>
      <c r="LC1058" s="471"/>
      <c r="LD1058" s="471"/>
      <c r="LE1058" s="478"/>
      <c r="LF1058" s="449"/>
      <c r="LG1058" s="449"/>
      <c r="LH1058" s="473"/>
      <c r="LI1058" s="471"/>
      <c r="LJ1058" s="471"/>
      <c r="LK1058" s="471"/>
      <c r="LL1058" s="478"/>
      <c r="LM1058" s="449"/>
      <c r="LN1058" s="449"/>
      <c r="LO1058" s="473"/>
      <c r="LP1058" s="471"/>
      <c r="LQ1058" s="471"/>
      <c r="LR1058" s="471"/>
      <c r="LS1058" s="478"/>
      <c r="LT1058" s="449"/>
      <c r="LU1058" s="449"/>
      <c r="LV1058" s="473"/>
      <c r="LW1058" s="471"/>
      <c r="LX1058" s="471"/>
      <c r="LY1058" s="471"/>
      <c r="LZ1058" s="478"/>
      <c r="MA1058" s="449"/>
      <c r="MB1058" s="449"/>
      <c r="MC1058" s="473"/>
      <c r="MD1058" s="471"/>
      <c r="ME1058" s="471"/>
      <c r="MF1058" s="471"/>
      <c r="MG1058" s="478"/>
      <c r="MH1058" s="449"/>
      <c r="MI1058" s="449"/>
      <c r="MJ1058" s="473"/>
      <c r="MK1058" s="471"/>
      <c r="ML1058" s="471"/>
      <c r="MM1058" s="471"/>
      <c r="MN1058" s="478"/>
    </row>
    <row r="1059" spans="2:352" hidden="1">
      <c r="B1059" s="333">
        <v>820</v>
      </c>
      <c r="C1059" s="449"/>
      <c r="D1059" s="449"/>
      <c r="E1059" s="473"/>
      <c r="F1059" s="471"/>
      <c r="G1059" s="471"/>
      <c r="H1059" s="471"/>
      <c r="I1059" s="478"/>
      <c r="J1059" s="449"/>
      <c r="K1059" s="449"/>
      <c r="L1059" s="473"/>
      <c r="M1059" s="471"/>
      <c r="N1059" s="471"/>
      <c r="O1059" s="471"/>
      <c r="P1059" s="478"/>
      <c r="Q1059" s="449"/>
      <c r="R1059" s="449"/>
      <c r="S1059" s="473"/>
      <c r="T1059" s="471"/>
      <c r="U1059" s="471"/>
      <c r="V1059" s="471"/>
      <c r="W1059" s="478"/>
      <c r="X1059" s="449"/>
      <c r="Y1059" s="449"/>
      <c r="Z1059" s="473"/>
      <c r="AA1059" s="471"/>
      <c r="AB1059" s="471"/>
      <c r="AC1059" s="471"/>
      <c r="AD1059" s="478"/>
      <c r="AE1059" s="449"/>
      <c r="AF1059" s="449"/>
      <c r="AG1059" s="473"/>
      <c r="AH1059" s="471"/>
      <c r="AI1059" s="471"/>
      <c r="AJ1059" s="471"/>
      <c r="AK1059" s="478"/>
      <c r="AL1059" s="449"/>
      <c r="AM1059" s="449"/>
      <c r="AN1059" s="473"/>
      <c r="AO1059" s="471"/>
      <c r="AP1059" s="471"/>
      <c r="AQ1059" s="471"/>
      <c r="AR1059" s="478"/>
      <c r="AS1059" s="449"/>
      <c r="AT1059" s="449"/>
      <c r="AU1059" s="473"/>
      <c r="AV1059" s="471"/>
      <c r="AW1059" s="471"/>
      <c r="AX1059" s="471"/>
      <c r="AY1059" s="478"/>
      <c r="AZ1059" s="449"/>
      <c r="BA1059" s="449"/>
      <c r="BB1059" s="473"/>
      <c r="BC1059" s="471"/>
      <c r="BD1059" s="471"/>
      <c r="BE1059" s="471"/>
      <c r="BF1059" s="478"/>
      <c r="BG1059" s="449"/>
      <c r="BH1059" s="449"/>
      <c r="BI1059" s="473"/>
      <c r="BJ1059" s="471"/>
      <c r="BK1059" s="471"/>
      <c r="BL1059" s="471"/>
      <c r="BM1059" s="478"/>
      <c r="BN1059" s="449"/>
      <c r="BO1059" s="449"/>
      <c r="BP1059" s="473"/>
      <c r="BQ1059" s="471"/>
      <c r="BR1059" s="471"/>
      <c r="BS1059" s="471"/>
      <c r="BT1059" s="478"/>
      <c r="BU1059" s="449"/>
      <c r="BV1059" s="449"/>
      <c r="BW1059" s="473"/>
      <c r="BX1059" s="471"/>
      <c r="BY1059" s="471"/>
      <c r="BZ1059" s="471"/>
      <c r="CA1059" s="478"/>
      <c r="CB1059" s="449"/>
      <c r="CC1059" s="449"/>
      <c r="CD1059" s="473"/>
      <c r="CE1059" s="471"/>
      <c r="CF1059" s="471"/>
      <c r="CG1059" s="471"/>
      <c r="CH1059" s="478"/>
      <c r="CI1059" s="449"/>
      <c r="CJ1059" s="449"/>
      <c r="CK1059" s="473"/>
      <c r="CL1059" s="471"/>
      <c r="CM1059" s="471"/>
      <c r="CN1059" s="471"/>
      <c r="CO1059" s="478"/>
      <c r="CP1059" s="449"/>
      <c r="CQ1059" s="449"/>
      <c r="CR1059" s="473"/>
      <c r="CS1059" s="471"/>
      <c r="CT1059" s="471"/>
      <c r="CU1059" s="471"/>
      <c r="CV1059" s="478"/>
      <c r="CW1059" s="449"/>
      <c r="CX1059" s="449"/>
      <c r="CY1059" s="473"/>
      <c r="CZ1059" s="471"/>
      <c r="DA1059" s="471"/>
      <c r="DB1059" s="471"/>
      <c r="DC1059" s="478"/>
      <c r="DD1059" s="449"/>
      <c r="DE1059" s="449"/>
      <c r="DF1059" s="473"/>
      <c r="DG1059" s="471"/>
      <c r="DH1059" s="471"/>
      <c r="DI1059" s="471"/>
      <c r="DJ1059" s="478"/>
      <c r="DK1059" s="449"/>
      <c r="DL1059" s="449"/>
      <c r="DM1059" s="473"/>
      <c r="DN1059" s="471"/>
      <c r="DO1059" s="471"/>
      <c r="DP1059" s="471"/>
      <c r="DQ1059" s="478"/>
      <c r="DR1059" s="449"/>
      <c r="DS1059" s="449"/>
      <c r="DT1059" s="473"/>
      <c r="DU1059" s="471"/>
      <c r="DV1059" s="471"/>
      <c r="DW1059" s="471"/>
      <c r="DX1059" s="478"/>
      <c r="DY1059" s="449"/>
      <c r="DZ1059" s="449"/>
      <c r="EA1059" s="473"/>
      <c r="EB1059" s="471"/>
      <c r="EC1059" s="471"/>
      <c r="ED1059" s="471"/>
      <c r="EE1059" s="478"/>
      <c r="EF1059" s="449"/>
      <c r="EG1059" s="449"/>
      <c r="EH1059" s="473"/>
      <c r="EI1059" s="471"/>
      <c r="EJ1059" s="471"/>
      <c r="EK1059" s="471"/>
      <c r="EL1059" s="478"/>
      <c r="EM1059" s="449"/>
      <c r="EN1059" s="449"/>
      <c r="EO1059" s="473"/>
      <c r="EP1059" s="471"/>
      <c r="EQ1059" s="471"/>
      <c r="ER1059" s="471"/>
      <c r="ES1059" s="478"/>
      <c r="ET1059" s="449"/>
      <c r="EU1059" s="449"/>
      <c r="EV1059" s="473"/>
      <c r="EW1059" s="471"/>
      <c r="EX1059" s="471"/>
      <c r="EY1059" s="471"/>
      <c r="EZ1059" s="478"/>
      <c r="FA1059" s="449"/>
      <c r="FB1059" s="449"/>
      <c r="FC1059" s="473"/>
      <c r="FD1059" s="471"/>
      <c r="FE1059" s="471"/>
      <c r="FF1059" s="471"/>
      <c r="FG1059" s="478"/>
      <c r="FH1059" s="449"/>
      <c r="FI1059" s="449"/>
      <c r="FJ1059" s="473"/>
      <c r="FK1059" s="471"/>
      <c r="FL1059" s="471"/>
      <c r="FM1059" s="471"/>
      <c r="FN1059" s="478"/>
      <c r="FO1059" s="449"/>
      <c r="FP1059" s="449"/>
      <c r="FQ1059" s="473"/>
      <c r="FR1059" s="471"/>
      <c r="FS1059" s="471"/>
      <c r="FT1059" s="471"/>
      <c r="FU1059" s="478"/>
      <c r="FV1059" s="449"/>
      <c r="FW1059" s="449"/>
      <c r="FX1059" s="473"/>
      <c r="FY1059" s="471"/>
      <c r="FZ1059" s="471"/>
      <c r="GA1059" s="471"/>
      <c r="GB1059" s="478"/>
      <c r="GC1059" s="449"/>
      <c r="GD1059" s="449"/>
      <c r="GE1059" s="473"/>
      <c r="GF1059" s="471"/>
      <c r="GG1059" s="471"/>
      <c r="GH1059" s="471"/>
      <c r="GI1059" s="478"/>
      <c r="GJ1059" s="449"/>
      <c r="GK1059" s="449"/>
      <c r="GL1059" s="473"/>
      <c r="GM1059" s="471"/>
      <c r="GN1059" s="471"/>
      <c r="GO1059" s="471"/>
      <c r="GP1059" s="478"/>
      <c r="GQ1059" s="449"/>
      <c r="GR1059" s="449"/>
      <c r="GS1059" s="473"/>
      <c r="GT1059" s="471"/>
      <c r="GU1059" s="471"/>
      <c r="GV1059" s="471"/>
      <c r="GW1059" s="478"/>
      <c r="GX1059" s="449"/>
      <c r="GY1059" s="449"/>
      <c r="GZ1059" s="473"/>
      <c r="HA1059" s="471"/>
      <c r="HB1059" s="471"/>
      <c r="HC1059" s="471"/>
      <c r="HD1059" s="478"/>
      <c r="HE1059" s="449"/>
      <c r="HF1059" s="449"/>
      <c r="HG1059" s="473"/>
      <c r="HH1059" s="471"/>
      <c r="HI1059" s="471"/>
      <c r="HJ1059" s="471"/>
      <c r="HK1059" s="478"/>
      <c r="HL1059" s="449"/>
      <c r="HM1059" s="449"/>
      <c r="HN1059" s="473"/>
      <c r="HO1059" s="471"/>
      <c r="HP1059" s="471"/>
      <c r="HQ1059" s="471"/>
      <c r="HR1059" s="478"/>
      <c r="HS1059" s="449"/>
      <c r="HT1059" s="449"/>
      <c r="HU1059" s="473"/>
      <c r="HV1059" s="471"/>
      <c r="HW1059" s="471"/>
      <c r="HX1059" s="471"/>
      <c r="HY1059" s="478"/>
      <c r="HZ1059" s="449"/>
      <c r="IA1059" s="449"/>
      <c r="IB1059" s="473"/>
      <c r="IC1059" s="471"/>
      <c r="ID1059" s="471"/>
      <c r="IE1059" s="471"/>
      <c r="IF1059" s="478"/>
      <c r="IG1059" s="449"/>
      <c r="IH1059" s="449"/>
      <c r="II1059" s="473"/>
      <c r="IJ1059" s="471"/>
      <c r="IK1059" s="471"/>
      <c r="IL1059" s="471"/>
      <c r="IM1059" s="478"/>
      <c r="IN1059" s="449"/>
      <c r="IO1059" s="449"/>
      <c r="IP1059" s="473"/>
      <c r="IQ1059" s="471"/>
      <c r="IR1059" s="471"/>
      <c r="IS1059" s="471"/>
      <c r="IT1059" s="478"/>
      <c r="IU1059" s="449"/>
      <c r="IV1059" s="449"/>
      <c r="IW1059" s="473"/>
      <c r="IX1059" s="471"/>
      <c r="IY1059" s="471"/>
      <c r="IZ1059" s="471"/>
      <c r="JA1059" s="478"/>
      <c r="JB1059" s="449"/>
      <c r="JC1059" s="449"/>
      <c r="JD1059" s="473"/>
      <c r="JE1059" s="471"/>
      <c r="JF1059" s="471"/>
      <c r="JG1059" s="471"/>
      <c r="JH1059" s="478"/>
      <c r="JI1059" s="449"/>
      <c r="JJ1059" s="449"/>
      <c r="JK1059" s="473"/>
      <c r="JL1059" s="471"/>
      <c r="JM1059" s="471"/>
      <c r="JN1059" s="471"/>
      <c r="JO1059" s="478"/>
      <c r="JP1059" s="449"/>
      <c r="JQ1059" s="449"/>
      <c r="JR1059" s="473"/>
      <c r="JS1059" s="471"/>
      <c r="JT1059" s="471"/>
      <c r="JU1059" s="471"/>
      <c r="JV1059" s="478"/>
      <c r="JW1059" s="449"/>
      <c r="JX1059" s="449"/>
      <c r="JY1059" s="473"/>
      <c r="JZ1059" s="471"/>
      <c r="KA1059" s="471"/>
      <c r="KB1059" s="471"/>
      <c r="KC1059" s="478"/>
      <c r="KD1059" s="449"/>
      <c r="KE1059" s="449"/>
      <c r="KF1059" s="473"/>
      <c r="KG1059" s="471"/>
      <c r="KH1059" s="471"/>
      <c r="KI1059" s="471"/>
      <c r="KJ1059" s="478"/>
      <c r="KK1059" s="449"/>
      <c r="KL1059" s="449"/>
      <c r="KM1059" s="473"/>
      <c r="KN1059" s="471"/>
      <c r="KO1059" s="471"/>
      <c r="KP1059" s="471"/>
      <c r="KQ1059" s="478"/>
      <c r="KR1059" s="449"/>
      <c r="KS1059" s="449"/>
      <c r="KT1059" s="473"/>
      <c r="KU1059" s="471"/>
      <c r="KV1059" s="471"/>
      <c r="KW1059" s="471"/>
      <c r="KX1059" s="478"/>
      <c r="KY1059" s="449"/>
      <c r="KZ1059" s="449"/>
      <c r="LA1059" s="473"/>
      <c r="LB1059" s="471"/>
      <c r="LC1059" s="471"/>
      <c r="LD1059" s="471"/>
      <c r="LE1059" s="478"/>
      <c r="LF1059" s="449"/>
      <c r="LG1059" s="449"/>
      <c r="LH1059" s="473"/>
      <c r="LI1059" s="471"/>
      <c r="LJ1059" s="471"/>
      <c r="LK1059" s="471"/>
      <c r="LL1059" s="478"/>
      <c r="LM1059" s="449"/>
      <c r="LN1059" s="449"/>
      <c r="LO1059" s="473"/>
      <c r="LP1059" s="471"/>
      <c r="LQ1059" s="471"/>
      <c r="LR1059" s="471"/>
      <c r="LS1059" s="478"/>
      <c r="LT1059" s="449"/>
      <c r="LU1059" s="449"/>
      <c r="LV1059" s="473"/>
      <c r="LW1059" s="471"/>
      <c r="LX1059" s="471"/>
      <c r="LY1059" s="471"/>
      <c r="LZ1059" s="478"/>
      <c r="MA1059" s="449"/>
      <c r="MB1059" s="449"/>
      <c r="MC1059" s="473"/>
      <c r="MD1059" s="471"/>
      <c r="ME1059" s="471"/>
      <c r="MF1059" s="471"/>
      <c r="MG1059" s="478"/>
      <c r="MH1059" s="449"/>
      <c r="MI1059" s="449"/>
      <c r="MJ1059" s="473"/>
      <c r="MK1059" s="471"/>
      <c r="ML1059" s="471"/>
      <c r="MM1059" s="471"/>
      <c r="MN1059" s="478"/>
    </row>
    <row r="1060" spans="2:352" hidden="1">
      <c r="B1060" s="333">
        <v>821</v>
      </c>
      <c r="C1060" s="449"/>
      <c r="D1060" s="449"/>
      <c r="E1060" s="473"/>
      <c r="F1060" s="471"/>
      <c r="G1060" s="471"/>
      <c r="H1060" s="471"/>
      <c r="I1060" s="478"/>
      <c r="J1060" s="449"/>
      <c r="K1060" s="449"/>
      <c r="L1060" s="473"/>
      <c r="M1060" s="471"/>
      <c r="N1060" s="471"/>
      <c r="O1060" s="471"/>
      <c r="P1060" s="478"/>
      <c r="Q1060" s="449"/>
      <c r="R1060" s="449"/>
      <c r="S1060" s="473"/>
      <c r="T1060" s="471"/>
      <c r="U1060" s="471"/>
      <c r="V1060" s="471"/>
      <c r="W1060" s="478"/>
      <c r="X1060" s="449"/>
      <c r="Y1060" s="449"/>
      <c r="Z1060" s="473"/>
      <c r="AA1060" s="471"/>
      <c r="AB1060" s="471"/>
      <c r="AC1060" s="471"/>
      <c r="AD1060" s="478"/>
      <c r="AE1060" s="449"/>
      <c r="AF1060" s="449"/>
      <c r="AG1060" s="473"/>
      <c r="AH1060" s="471"/>
      <c r="AI1060" s="471"/>
      <c r="AJ1060" s="471"/>
      <c r="AK1060" s="478"/>
      <c r="AL1060" s="449"/>
      <c r="AM1060" s="449"/>
      <c r="AN1060" s="473"/>
      <c r="AO1060" s="471"/>
      <c r="AP1060" s="471"/>
      <c r="AQ1060" s="471"/>
      <c r="AR1060" s="478"/>
      <c r="AS1060" s="449"/>
      <c r="AT1060" s="449"/>
      <c r="AU1060" s="473"/>
      <c r="AV1060" s="471"/>
      <c r="AW1060" s="471"/>
      <c r="AX1060" s="471"/>
      <c r="AY1060" s="478"/>
      <c r="AZ1060" s="449"/>
      <c r="BA1060" s="449"/>
      <c r="BB1060" s="473"/>
      <c r="BC1060" s="471"/>
      <c r="BD1060" s="471"/>
      <c r="BE1060" s="471"/>
      <c r="BF1060" s="478"/>
      <c r="BG1060" s="449"/>
      <c r="BH1060" s="449"/>
      <c r="BI1060" s="473"/>
      <c r="BJ1060" s="471"/>
      <c r="BK1060" s="471"/>
      <c r="BL1060" s="471"/>
      <c r="BM1060" s="478"/>
      <c r="BN1060" s="449"/>
      <c r="BO1060" s="449"/>
      <c r="BP1060" s="473"/>
      <c r="BQ1060" s="471"/>
      <c r="BR1060" s="471"/>
      <c r="BS1060" s="471"/>
      <c r="BT1060" s="478"/>
      <c r="BU1060" s="449"/>
      <c r="BV1060" s="449"/>
      <c r="BW1060" s="473"/>
      <c r="BX1060" s="471"/>
      <c r="BY1060" s="471"/>
      <c r="BZ1060" s="471"/>
      <c r="CA1060" s="478"/>
      <c r="CB1060" s="449"/>
      <c r="CC1060" s="449"/>
      <c r="CD1060" s="473"/>
      <c r="CE1060" s="471"/>
      <c r="CF1060" s="471"/>
      <c r="CG1060" s="471"/>
      <c r="CH1060" s="478"/>
      <c r="CI1060" s="449"/>
      <c r="CJ1060" s="449"/>
      <c r="CK1060" s="473"/>
      <c r="CL1060" s="471"/>
      <c r="CM1060" s="471"/>
      <c r="CN1060" s="471"/>
      <c r="CO1060" s="478"/>
      <c r="CP1060" s="449"/>
      <c r="CQ1060" s="449"/>
      <c r="CR1060" s="473"/>
      <c r="CS1060" s="471"/>
      <c r="CT1060" s="471"/>
      <c r="CU1060" s="471"/>
      <c r="CV1060" s="478"/>
      <c r="CW1060" s="449"/>
      <c r="CX1060" s="449"/>
      <c r="CY1060" s="473"/>
      <c r="CZ1060" s="471"/>
      <c r="DA1060" s="471"/>
      <c r="DB1060" s="471"/>
      <c r="DC1060" s="478"/>
      <c r="DD1060" s="449"/>
      <c r="DE1060" s="449"/>
      <c r="DF1060" s="473"/>
      <c r="DG1060" s="471"/>
      <c r="DH1060" s="471"/>
      <c r="DI1060" s="471"/>
      <c r="DJ1060" s="478"/>
      <c r="DK1060" s="449"/>
      <c r="DL1060" s="449"/>
      <c r="DM1060" s="473"/>
      <c r="DN1060" s="471"/>
      <c r="DO1060" s="471"/>
      <c r="DP1060" s="471"/>
      <c r="DQ1060" s="478"/>
      <c r="DR1060" s="449"/>
      <c r="DS1060" s="449"/>
      <c r="DT1060" s="473"/>
      <c r="DU1060" s="471"/>
      <c r="DV1060" s="471"/>
      <c r="DW1060" s="471"/>
      <c r="DX1060" s="478"/>
      <c r="DY1060" s="449"/>
      <c r="DZ1060" s="449"/>
      <c r="EA1060" s="473"/>
      <c r="EB1060" s="471"/>
      <c r="EC1060" s="471"/>
      <c r="ED1060" s="471"/>
      <c r="EE1060" s="478"/>
      <c r="EF1060" s="449"/>
      <c r="EG1060" s="449"/>
      <c r="EH1060" s="473"/>
      <c r="EI1060" s="471"/>
      <c r="EJ1060" s="471"/>
      <c r="EK1060" s="471"/>
      <c r="EL1060" s="478"/>
      <c r="EM1060" s="449"/>
      <c r="EN1060" s="449"/>
      <c r="EO1060" s="473"/>
      <c r="EP1060" s="471"/>
      <c r="EQ1060" s="471"/>
      <c r="ER1060" s="471"/>
      <c r="ES1060" s="478"/>
      <c r="ET1060" s="449"/>
      <c r="EU1060" s="449"/>
      <c r="EV1060" s="473"/>
      <c r="EW1060" s="471"/>
      <c r="EX1060" s="471"/>
      <c r="EY1060" s="471"/>
      <c r="EZ1060" s="478"/>
      <c r="FA1060" s="449"/>
      <c r="FB1060" s="449"/>
      <c r="FC1060" s="473"/>
      <c r="FD1060" s="471"/>
      <c r="FE1060" s="471"/>
      <c r="FF1060" s="471"/>
      <c r="FG1060" s="478"/>
      <c r="FH1060" s="449"/>
      <c r="FI1060" s="449"/>
      <c r="FJ1060" s="473"/>
      <c r="FK1060" s="471"/>
      <c r="FL1060" s="471"/>
      <c r="FM1060" s="471"/>
      <c r="FN1060" s="478"/>
      <c r="FO1060" s="449"/>
      <c r="FP1060" s="449"/>
      <c r="FQ1060" s="473"/>
      <c r="FR1060" s="471"/>
      <c r="FS1060" s="471"/>
      <c r="FT1060" s="471"/>
      <c r="FU1060" s="478"/>
      <c r="FV1060" s="449"/>
      <c r="FW1060" s="449"/>
      <c r="FX1060" s="473"/>
      <c r="FY1060" s="471"/>
      <c r="FZ1060" s="471"/>
      <c r="GA1060" s="471"/>
      <c r="GB1060" s="478"/>
      <c r="GC1060" s="449"/>
      <c r="GD1060" s="449"/>
      <c r="GE1060" s="473"/>
      <c r="GF1060" s="471"/>
      <c r="GG1060" s="471"/>
      <c r="GH1060" s="471"/>
      <c r="GI1060" s="478"/>
      <c r="GJ1060" s="449"/>
      <c r="GK1060" s="449"/>
      <c r="GL1060" s="473"/>
      <c r="GM1060" s="471"/>
      <c r="GN1060" s="471"/>
      <c r="GO1060" s="471"/>
      <c r="GP1060" s="478"/>
      <c r="GQ1060" s="449"/>
      <c r="GR1060" s="449"/>
      <c r="GS1060" s="473"/>
      <c r="GT1060" s="471"/>
      <c r="GU1060" s="471"/>
      <c r="GV1060" s="471"/>
      <c r="GW1060" s="478"/>
      <c r="GX1060" s="449"/>
      <c r="GY1060" s="449"/>
      <c r="GZ1060" s="473"/>
      <c r="HA1060" s="471"/>
      <c r="HB1060" s="471"/>
      <c r="HC1060" s="471"/>
      <c r="HD1060" s="478"/>
      <c r="HE1060" s="449"/>
      <c r="HF1060" s="449"/>
      <c r="HG1060" s="473"/>
      <c r="HH1060" s="471"/>
      <c r="HI1060" s="471"/>
      <c r="HJ1060" s="471"/>
      <c r="HK1060" s="478"/>
      <c r="HL1060" s="449"/>
      <c r="HM1060" s="449"/>
      <c r="HN1060" s="473"/>
      <c r="HO1060" s="471"/>
      <c r="HP1060" s="471"/>
      <c r="HQ1060" s="471"/>
      <c r="HR1060" s="478"/>
      <c r="HS1060" s="449"/>
      <c r="HT1060" s="449"/>
      <c r="HU1060" s="473"/>
      <c r="HV1060" s="471"/>
      <c r="HW1060" s="471"/>
      <c r="HX1060" s="471"/>
      <c r="HY1060" s="478"/>
      <c r="HZ1060" s="449"/>
      <c r="IA1060" s="449"/>
      <c r="IB1060" s="473"/>
      <c r="IC1060" s="471"/>
      <c r="ID1060" s="471"/>
      <c r="IE1060" s="471"/>
      <c r="IF1060" s="478"/>
      <c r="IG1060" s="449"/>
      <c r="IH1060" s="449"/>
      <c r="II1060" s="473"/>
      <c r="IJ1060" s="471"/>
      <c r="IK1060" s="471"/>
      <c r="IL1060" s="471"/>
      <c r="IM1060" s="478"/>
      <c r="IN1060" s="449"/>
      <c r="IO1060" s="449"/>
      <c r="IP1060" s="473"/>
      <c r="IQ1060" s="471"/>
      <c r="IR1060" s="471"/>
      <c r="IS1060" s="471"/>
      <c r="IT1060" s="478"/>
      <c r="IU1060" s="449"/>
      <c r="IV1060" s="449"/>
      <c r="IW1060" s="473"/>
      <c r="IX1060" s="471"/>
      <c r="IY1060" s="471"/>
      <c r="IZ1060" s="471"/>
      <c r="JA1060" s="478"/>
      <c r="JB1060" s="449"/>
      <c r="JC1060" s="449"/>
      <c r="JD1060" s="473"/>
      <c r="JE1060" s="471"/>
      <c r="JF1060" s="471"/>
      <c r="JG1060" s="471"/>
      <c r="JH1060" s="478"/>
      <c r="JI1060" s="449"/>
      <c r="JJ1060" s="449"/>
      <c r="JK1060" s="473"/>
      <c r="JL1060" s="471"/>
      <c r="JM1060" s="471"/>
      <c r="JN1060" s="471"/>
      <c r="JO1060" s="478"/>
      <c r="JP1060" s="449"/>
      <c r="JQ1060" s="449"/>
      <c r="JR1060" s="473"/>
      <c r="JS1060" s="471"/>
      <c r="JT1060" s="471"/>
      <c r="JU1060" s="471"/>
      <c r="JV1060" s="478"/>
      <c r="JW1060" s="449"/>
      <c r="JX1060" s="449"/>
      <c r="JY1060" s="473"/>
      <c r="JZ1060" s="471"/>
      <c r="KA1060" s="471"/>
      <c r="KB1060" s="471"/>
      <c r="KC1060" s="478"/>
      <c r="KD1060" s="449"/>
      <c r="KE1060" s="449"/>
      <c r="KF1060" s="473"/>
      <c r="KG1060" s="471"/>
      <c r="KH1060" s="471"/>
      <c r="KI1060" s="471"/>
      <c r="KJ1060" s="478"/>
      <c r="KK1060" s="449"/>
      <c r="KL1060" s="449"/>
      <c r="KM1060" s="473"/>
      <c r="KN1060" s="471"/>
      <c r="KO1060" s="471"/>
      <c r="KP1060" s="471"/>
      <c r="KQ1060" s="478"/>
      <c r="KR1060" s="449"/>
      <c r="KS1060" s="449"/>
      <c r="KT1060" s="473"/>
      <c r="KU1060" s="471"/>
      <c r="KV1060" s="471"/>
      <c r="KW1060" s="471"/>
      <c r="KX1060" s="478"/>
      <c r="KY1060" s="449"/>
      <c r="KZ1060" s="449"/>
      <c r="LA1060" s="473"/>
      <c r="LB1060" s="471"/>
      <c r="LC1060" s="471"/>
      <c r="LD1060" s="471"/>
      <c r="LE1060" s="478"/>
      <c r="LF1060" s="449"/>
      <c r="LG1060" s="449"/>
      <c r="LH1060" s="473"/>
      <c r="LI1060" s="471"/>
      <c r="LJ1060" s="471"/>
      <c r="LK1060" s="471"/>
      <c r="LL1060" s="478"/>
      <c r="LM1060" s="449"/>
      <c r="LN1060" s="449"/>
      <c r="LO1060" s="473"/>
      <c r="LP1060" s="471"/>
      <c r="LQ1060" s="471"/>
      <c r="LR1060" s="471"/>
      <c r="LS1060" s="478"/>
      <c r="LT1060" s="449"/>
      <c r="LU1060" s="449"/>
      <c r="LV1060" s="473"/>
      <c r="LW1060" s="471"/>
      <c r="LX1060" s="471"/>
      <c r="LY1060" s="471"/>
      <c r="LZ1060" s="478"/>
      <c r="MA1060" s="449"/>
      <c r="MB1060" s="449"/>
      <c r="MC1060" s="473"/>
      <c r="MD1060" s="471"/>
      <c r="ME1060" s="471"/>
      <c r="MF1060" s="471"/>
      <c r="MG1060" s="478"/>
      <c r="MH1060" s="449"/>
      <c r="MI1060" s="449"/>
      <c r="MJ1060" s="473"/>
      <c r="MK1060" s="471"/>
      <c r="ML1060" s="471"/>
      <c r="MM1060" s="471"/>
      <c r="MN1060" s="478"/>
    </row>
    <row r="1061" spans="2:352" hidden="1">
      <c r="B1061" s="333">
        <v>822</v>
      </c>
      <c r="C1061" s="449"/>
      <c r="D1061" s="449"/>
      <c r="E1061" s="473"/>
      <c r="F1061" s="471"/>
      <c r="G1061" s="471"/>
      <c r="H1061" s="471"/>
      <c r="I1061" s="478"/>
      <c r="J1061" s="449"/>
      <c r="K1061" s="449"/>
      <c r="L1061" s="473"/>
      <c r="M1061" s="471"/>
      <c r="N1061" s="471"/>
      <c r="O1061" s="471"/>
      <c r="P1061" s="478"/>
      <c r="Q1061" s="449"/>
      <c r="R1061" s="449"/>
      <c r="S1061" s="473"/>
      <c r="T1061" s="471"/>
      <c r="U1061" s="471"/>
      <c r="V1061" s="471"/>
      <c r="W1061" s="478"/>
      <c r="X1061" s="449"/>
      <c r="Y1061" s="449"/>
      <c r="Z1061" s="473"/>
      <c r="AA1061" s="471"/>
      <c r="AB1061" s="471"/>
      <c r="AC1061" s="471"/>
      <c r="AD1061" s="478"/>
      <c r="AE1061" s="449"/>
      <c r="AF1061" s="449"/>
      <c r="AG1061" s="473"/>
      <c r="AH1061" s="471"/>
      <c r="AI1061" s="471"/>
      <c r="AJ1061" s="471"/>
      <c r="AK1061" s="478"/>
      <c r="AL1061" s="449"/>
      <c r="AM1061" s="449"/>
      <c r="AN1061" s="473"/>
      <c r="AO1061" s="471"/>
      <c r="AP1061" s="471"/>
      <c r="AQ1061" s="471"/>
      <c r="AR1061" s="478"/>
      <c r="AS1061" s="449"/>
      <c r="AT1061" s="449"/>
      <c r="AU1061" s="473"/>
      <c r="AV1061" s="471"/>
      <c r="AW1061" s="471"/>
      <c r="AX1061" s="471"/>
      <c r="AY1061" s="478"/>
      <c r="AZ1061" s="449"/>
      <c r="BA1061" s="449"/>
      <c r="BB1061" s="473"/>
      <c r="BC1061" s="471"/>
      <c r="BD1061" s="471"/>
      <c r="BE1061" s="471"/>
      <c r="BF1061" s="478"/>
      <c r="BG1061" s="449"/>
      <c r="BH1061" s="449"/>
      <c r="BI1061" s="473"/>
      <c r="BJ1061" s="471"/>
      <c r="BK1061" s="471"/>
      <c r="BL1061" s="471"/>
      <c r="BM1061" s="478"/>
      <c r="BN1061" s="449"/>
      <c r="BO1061" s="449"/>
      <c r="BP1061" s="473"/>
      <c r="BQ1061" s="471"/>
      <c r="BR1061" s="471"/>
      <c r="BS1061" s="471"/>
      <c r="BT1061" s="478"/>
      <c r="BU1061" s="449"/>
      <c r="BV1061" s="449"/>
      <c r="BW1061" s="473"/>
      <c r="BX1061" s="471"/>
      <c r="BY1061" s="471"/>
      <c r="BZ1061" s="471"/>
      <c r="CA1061" s="478"/>
      <c r="CB1061" s="449"/>
      <c r="CC1061" s="449"/>
      <c r="CD1061" s="473"/>
      <c r="CE1061" s="471"/>
      <c r="CF1061" s="471"/>
      <c r="CG1061" s="471"/>
      <c r="CH1061" s="478"/>
      <c r="CI1061" s="449"/>
      <c r="CJ1061" s="449"/>
      <c r="CK1061" s="473"/>
      <c r="CL1061" s="471"/>
      <c r="CM1061" s="471"/>
      <c r="CN1061" s="471"/>
      <c r="CO1061" s="478"/>
      <c r="CP1061" s="449"/>
      <c r="CQ1061" s="449"/>
      <c r="CR1061" s="473"/>
      <c r="CS1061" s="471"/>
      <c r="CT1061" s="471"/>
      <c r="CU1061" s="471"/>
      <c r="CV1061" s="478"/>
      <c r="CW1061" s="449"/>
      <c r="CX1061" s="449"/>
      <c r="CY1061" s="473"/>
      <c r="CZ1061" s="471"/>
      <c r="DA1061" s="471"/>
      <c r="DB1061" s="471"/>
      <c r="DC1061" s="478"/>
      <c r="DD1061" s="449"/>
      <c r="DE1061" s="449"/>
      <c r="DF1061" s="473"/>
      <c r="DG1061" s="471"/>
      <c r="DH1061" s="471"/>
      <c r="DI1061" s="471"/>
      <c r="DJ1061" s="478"/>
      <c r="DK1061" s="449"/>
      <c r="DL1061" s="449"/>
      <c r="DM1061" s="473"/>
      <c r="DN1061" s="471"/>
      <c r="DO1061" s="471"/>
      <c r="DP1061" s="471"/>
      <c r="DQ1061" s="478"/>
      <c r="DR1061" s="449"/>
      <c r="DS1061" s="449"/>
      <c r="DT1061" s="473"/>
      <c r="DU1061" s="471"/>
      <c r="DV1061" s="471"/>
      <c r="DW1061" s="471"/>
      <c r="DX1061" s="478"/>
      <c r="DY1061" s="449"/>
      <c r="DZ1061" s="449"/>
      <c r="EA1061" s="473"/>
      <c r="EB1061" s="471"/>
      <c r="EC1061" s="471"/>
      <c r="ED1061" s="471"/>
      <c r="EE1061" s="478"/>
      <c r="EF1061" s="449"/>
      <c r="EG1061" s="449"/>
      <c r="EH1061" s="473"/>
      <c r="EI1061" s="471"/>
      <c r="EJ1061" s="471"/>
      <c r="EK1061" s="471"/>
      <c r="EL1061" s="478"/>
      <c r="EM1061" s="449"/>
      <c r="EN1061" s="449"/>
      <c r="EO1061" s="473"/>
      <c r="EP1061" s="471"/>
      <c r="EQ1061" s="471"/>
      <c r="ER1061" s="471"/>
      <c r="ES1061" s="478"/>
      <c r="ET1061" s="449"/>
      <c r="EU1061" s="449"/>
      <c r="EV1061" s="473"/>
      <c r="EW1061" s="471"/>
      <c r="EX1061" s="471"/>
      <c r="EY1061" s="471"/>
      <c r="EZ1061" s="478"/>
      <c r="FA1061" s="449"/>
      <c r="FB1061" s="449"/>
      <c r="FC1061" s="473"/>
      <c r="FD1061" s="471"/>
      <c r="FE1061" s="471"/>
      <c r="FF1061" s="471"/>
      <c r="FG1061" s="478"/>
      <c r="FH1061" s="449"/>
      <c r="FI1061" s="449"/>
      <c r="FJ1061" s="473"/>
      <c r="FK1061" s="471"/>
      <c r="FL1061" s="471"/>
      <c r="FM1061" s="471"/>
      <c r="FN1061" s="478"/>
      <c r="FO1061" s="449"/>
      <c r="FP1061" s="449"/>
      <c r="FQ1061" s="473"/>
      <c r="FR1061" s="471"/>
      <c r="FS1061" s="471"/>
      <c r="FT1061" s="471"/>
      <c r="FU1061" s="478"/>
      <c r="FV1061" s="449"/>
      <c r="FW1061" s="449"/>
      <c r="FX1061" s="473"/>
      <c r="FY1061" s="471"/>
      <c r="FZ1061" s="471"/>
      <c r="GA1061" s="471"/>
      <c r="GB1061" s="478"/>
      <c r="GC1061" s="449"/>
      <c r="GD1061" s="449"/>
      <c r="GE1061" s="473"/>
      <c r="GF1061" s="471"/>
      <c r="GG1061" s="471"/>
      <c r="GH1061" s="471"/>
      <c r="GI1061" s="478"/>
      <c r="GJ1061" s="449"/>
      <c r="GK1061" s="449"/>
      <c r="GL1061" s="473"/>
      <c r="GM1061" s="471"/>
      <c r="GN1061" s="471"/>
      <c r="GO1061" s="471"/>
      <c r="GP1061" s="478"/>
      <c r="GQ1061" s="449"/>
      <c r="GR1061" s="449"/>
      <c r="GS1061" s="473"/>
      <c r="GT1061" s="471"/>
      <c r="GU1061" s="471"/>
      <c r="GV1061" s="471"/>
      <c r="GW1061" s="478"/>
      <c r="GX1061" s="449"/>
      <c r="GY1061" s="449"/>
      <c r="GZ1061" s="473"/>
      <c r="HA1061" s="471"/>
      <c r="HB1061" s="471"/>
      <c r="HC1061" s="471"/>
      <c r="HD1061" s="478"/>
      <c r="HE1061" s="449"/>
      <c r="HF1061" s="449"/>
      <c r="HG1061" s="473"/>
      <c r="HH1061" s="471"/>
      <c r="HI1061" s="471"/>
      <c r="HJ1061" s="471"/>
      <c r="HK1061" s="478"/>
      <c r="HL1061" s="449"/>
      <c r="HM1061" s="449"/>
      <c r="HN1061" s="473"/>
      <c r="HO1061" s="471"/>
      <c r="HP1061" s="471"/>
      <c r="HQ1061" s="471"/>
      <c r="HR1061" s="478"/>
      <c r="HS1061" s="449"/>
      <c r="HT1061" s="449"/>
      <c r="HU1061" s="473"/>
      <c r="HV1061" s="471"/>
      <c r="HW1061" s="471"/>
      <c r="HX1061" s="471"/>
      <c r="HY1061" s="478"/>
      <c r="HZ1061" s="449"/>
      <c r="IA1061" s="449"/>
      <c r="IB1061" s="473"/>
      <c r="IC1061" s="471"/>
      <c r="ID1061" s="471"/>
      <c r="IE1061" s="471"/>
      <c r="IF1061" s="478"/>
      <c r="IG1061" s="449"/>
      <c r="IH1061" s="449"/>
      <c r="II1061" s="473"/>
      <c r="IJ1061" s="471"/>
      <c r="IK1061" s="471"/>
      <c r="IL1061" s="471"/>
      <c r="IM1061" s="478"/>
      <c r="IN1061" s="449"/>
      <c r="IO1061" s="449"/>
      <c r="IP1061" s="473"/>
      <c r="IQ1061" s="471"/>
      <c r="IR1061" s="471"/>
      <c r="IS1061" s="471"/>
      <c r="IT1061" s="478"/>
      <c r="IU1061" s="449"/>
      <c r="IV1061" s="449"/>
      <c r="IW1061" s="473"/>
      <c r="IX1061" s="471"/>
      <c r="IY1061" s="471"/>
      <c r="IZ1061" s="471"/>
      <c r="JA1061" s="478"/>
      <c r="JB1061" s="449"/>
      <c r="JC1061" s="449"/>
      <c r="JD1061" s="473"/>
      <c r="JE1061" s="471"/>
      <c r="JF1061" s="471"/>
      <c r="JG1061" s="471"/>
      <c r="JH1061" s="478"/>
      <c r="JI1061" s="449"/>
      <c r="JJ1061" s="449"/>
      <c r="JK1061" s="473"/>
      <c r="JL1061" s="471"/>
      <c r="JM1061" s="471"/>
      <c r="JN1061" s="471"/>
      <c r="JO1061" s="478"/>
      <c r="JP1061" s="449"/>
      <c r="JQ1061" s="449"/>
      <c r="JR1061" s="473"/>
      <c r="JS1061" s="471"/>
      <c r="JT1061" s="471"/>
      <c r="JU1061" s="471"/>
      <c r="JV1061" s="478"/>
      <c r="JW1061" s="449"/>
      <c r="JX1061" s="449"/>
      <c r="JY1061" s="473"/>
      <c r="JZ1061" s="471"/>
      <c r="KA1061" s="471"/>
      <c r="KB1061" s="471"/>
      <c r="KC1061" s="478"/>
      <c r="KD1061" s="449"/>
      <c r="KE1061" s="449"/>
      <c r="KF1061" s="473"/>
      <c r="KG1061" s="471"/>
      <c r="KH1061" s="471"/>
      <c r="KI1061" s="471"/>
      <c r="KJ1061" s="478"/>
      <c r="KK1061" s="449"/>
      <c r="KL1061" s="449"/>
      <c r="KM1061" s="473"/>
      <c r="KN1061" s="471"/>
      <c r="KO1061" s="471"/>
      <c r="KP1061" s="471"/>
      <c r="KQ1061" s="478"/>
      <c r="KR1061" s="449"/>
      <c r="KS1061" s="449"/>
      <c r="KT1061" s="473"/>
      <c r="KU1061" s="471"/>
      <c r="KV1061" s="471"/>
      <c r="KW1061" s="471"/>
      <c r="KX1061" s="478"/>
      <c r="KY1061" s="449"/>
      <c r="KZ1061" s="449"/>
      <c r="LA1061" s="473"/>
      <c r="LB1061" s="471"/>
      <c r="LC1061" s="471"/>
      <c r="LD1061" s="471"/>
      <c r="LE1061" s="478"/>
      <c r="LF1061" s="449"/>
      <c r="LG1061" s="449"/>
      <c r="LH1061" s="473"/>
      <c r="LI1061" s="471"/>
      <c r="LJ1061" s="471"/>
      <c r="LK1061" s="471"/>
      <c r="LL1061" s="478"/>
      <c r="LM1061" s="449"/>
      <c r="LN1061" s="449"/>
      <c r="LO1061" s="473"/>
      <c r="LP1061" s="471"/>
      <c r="LQ1061" s="471"/>
      <c r="LR1061" s="471"/>
      <c r="LS1061" s="478"/>
      <c r="LT1061" s="449"/>
      <c r="LU1061" s="449"/>
      <c r="LV1061" s="473"/>
      <c r="LW1061" s="471"/>
      <c r="LX1061" s="471"/>
      <c r="LY1061" s="471"/>
      <c r="LZ1061" s="478"/>
      <c r="MA1061" s="449"/>
      <c r="MB1061" s="449"/>
      <c r="MC1061" s="473"/>
      <c r="MD1061" s="471"/>
      <c r="ME1061" s="471"/>
      <c r="MF1061" s="471"/>
      <c r="MG1061" s="478"/>
      <c r="MH1061" s="449"/>
      <c r="MI1061" s="449"/>
      <c r="MJ1061" s="473"/>
      <c r="MK1061" s="471"/>
      <c r="ML1061" s="471"/>
      <c r="MM1061" s="471"/>
      <c r="MN1061" s="478"/>
    </row>
    <row r="1062" spans="2:352" hidden="1">
      <c r="B1062" s="333">
        <v>823</v>
      </c>
      <c r="C1062" s="449"/>
      <c r="D1062" s="449"/>
      <c r="E1062" s="473"/>
      <c r="F1062" s="471"/>
      <c r="G1062" s="471"/>
      <c r="H1062" s="471"/>
      <c r="I1062" s="478"/>
      <c r="J1062" s="449"/>
      <c r="K1062" s="449"/>
      <c r="L1062" s="473"/>
      <c r="M1062" s="471"/>
      <c r="N1062" s="471"/>
      <c r="O1062" s="471"/>
      <c r="P1062" s="478"/>
      <c r="Q1062" s="449"/>
      <c r="R1062" s="449"/>
      <c r="S1062" s="473"/>
      <c r="T1062" s="471"/>
      <c r="U1062" s="471"/>
      <c r="V1062" s="471"/>
      <c r="W1062" s="478"/>
      <c r="X1062" s="449"/>
      <c r="Y1062" s="449"/>
      <c r="Z1062" s="473"/>
      <c r="AA1062" s="471"/>
      <c r="AB1062" s="471"/>
      <c r="AC1062" s="471"/>
      <c r="AD1062" s="478"/>
      <c r="AE1062" s="449"/>
      <c r="AF1062" s="449"/>
      <c r="AG1062" s="473"/>
      <c r="AH1062" s="471"/>
      <c r="AI1062" s="471"/>
      <c r="AJ1062" s="471"/>
      <c r="AK1062" s="478"/>
      <c r="AL1062" s="449"/>
      <c r="AM1062" s="449"/>
      <c r="AN1062" s="473"/>
      <c r="AO1062" s="471"/>
      <c r="AP1062" s="471"/>
      <c r="AQ1062" s="471"/>
      <c r="AR1062" s="478"/>
      <c r="AS1062" s="449"/>
      <c r="AT1062" s="449"/>
      <c r="AU1062" s="473"/>
      <c r="AV1062" s="471"/>
      <c r="AW1062" s="471"/>
      <c r="AX1062" s="471"/>
      <c r="AY1062" s="478"/>
      <c r="AZ1062" s="449"/>
      <c r="BA1062" s="449"/>
      <c r="BB1062" s="473"/>
      <c r="BC1062" s="471"/>
      <c r="BD1062" s="471"/>
      <c r="BE1062" s="471"/>
      <c r="BF1062" s="478"/>
      <c r="BG1062" s="449"/>
      <c r="BH1062" s="449"/>
      <c r="BI1062" s="473"/>
      <c r="BJ1062" s="471"/>
      <c r="BK1062" s="471"/>
      <c r="BL1062" s="471"/>
      <c r="BM1062" s="478"/>
      <c r="BN1062" s="449"/>
      <c r="BO1062" s="449"/>
      <c r="BP1062" s="473"/>
      <c r="BQ1062" s="471"/>
      <c r="BR1062" s="471"/>
      <c r="BS1062" s="471"/>
      <c r="BT1062" s="478"/>
      <c r="BU1062" s="449"/>
      <c r="BV1062" s="449"/>
      <c r="BW1062" s="473"/>
      <c r="BX1062" s="471"/>
      <c r="BY1062" s="471"/>
      <c r="BZ1062" s="471"/>
      <c r="CA1062" s="478"/>
      <c r="CB1062" s="449"/>
      <c r="CC1062" s="449"/>
      <c r="CD1062" s="473"/>
      <c r="CE1062" s="471"/>
      <c r="CF1062" s="471"/>
      <c r="CG1062" s="471"/>
      <c r="CH1062" s="478"/>
      <c r="CI1062" s="449"/>
      <c r="CJ1062" s="449"/>
      <c r="CK1062" s="473"/>
      <c r="CL1062" s="471"/>
      <c r="CM1062" s="471"/>
      <c r="CN1062" s="471"/>
      <c r="CO1062" s="478"/>
      <c r="CP1062" s="449"/>
      <c r="CQ1062" s="449"/>
      <c r="CR1062" s="473"/>
      <c r="CS1062" s="471"/>
      <c r="CT1062" s="471"/>
      <c r="CU1062" s="471"/>
      <c r="CV1062" s="478"/>
      <c r="CW1062" s="449"/>
      <c r="CX1062" s="449"/>
      <c r="CY1062" s="473"/>
      <c r="CZ1062" s="471"/>
      <c r="DA1062" s="471"/>
      <c r="DB1062" s="471"/>
      <c r="DC1062" s="478"/>
      <c r="DD1062" s="449"/>
      <c r="DE1062" s="449"/>
      <c r="DF1062" s="473"/>
      <c r="DG1062" s="471"/>
      <c r="DH1062" s="471"/>
      <c r="DI1062" s="471"/>
      <c r="DJ1062" s="478"/>
      <c r="DK1062" s="449"/>
      <c r="DL1062" s="449"/>
      <c r="DM1062" s="473"/>
      <c r="DN1062" s="471"/>
      <c r="DO1062" s="471"/>
      <c r="DP1062" s="471"/>
      <c r="DQ1062" s="478"/>
      <c r="DR1062" s="449"/>
      <c r="DS1062" s="449"/>
      <c r="DT1062" s="473"/>
      <c r="DU1062" s="471"/>
      <c r="DV1062" s="471"/>
      <c r="DW1062" s="471"/>
      <c r="DX1062" s="478"/>
      <c r="DY1062" s="449"/>
      <c r="DZ1062" s="449"/>
      <c r="EA1062" s="473"/>
      <c r="EB1062" s="471"/>
      <c r="EC1062" s="471"/>
      <c r="ED1062" s="471"/>
      <c r="EE1062" s="478"/>
      <c r="EF1062" s="449"/>
      <c r="EG1062" s="449"/>
      <c r="EH1062" s="473"/>
      <c r="EI1062" s="471"/>
      <c r="EJ1062" s="471"/>
      <c r="EK1062" s="471"/>
      <c r="EL1062" s="478"/>
      <c r="EM1062" s="449"/>
      <c r="EN1062" s="449"/>
      <c r="EO1062" s="473"/>
      <c r="EP1062" s="471"/>
      <c r="EQ1062" s="471"/>
      <c r="ER1062" s="471"/>
      <c r="ES1062" s="478"/>
      <c r="ET1062" s="449"/>
      <c r="EU1062" s="449"/>
      <c r="EV1062" s="473"/>
      <c r="EW1062" s="471"/>
      <c r="EX1062" s="471"/>
      <c r="EY1062" s="471"/>
      <c r="EZ1062" s="478"/>
      <c r="FA1062" s="449"/>
      <c r="FB1062" s="449"/>
      <c r="FC1062" s="473"/>
      <c r="FD1062" s="471"/>
      <c r="FE1062" s="471"/>
      <c r="FF1062" s="471"/>
      <c r="FG1062" s="478"/>
      <c r="FH1062" s="449"/>
      <c r="FI1062" s="449"/>
      <c r="FJ1062" s="473"/>
      <c r="FK1062" s="471"/>
      <c r="FL1062" s="471"/>
      <c r="FM1062" s="471"/>
      <c r="FN1062" s="478"/>
      <c r="FO1062" s="449"/>
      <c r="FP1062" s="449"/>
      <c r="FQ1062" s="473"/>
      <c r="FR1062" s="471"/>
      <c r="FS1062" s="471"/>
      <c r="FT1062" s="471"/>
      <c r="FU1062" s="478"/>
      <c r="FV1062" s="449"/>
      <c r="FW1062" s="449"/>
      <c r="FX1062" s="473"/>
      <c r="FY1062" s="471"/>
      <c r="FZ1062" s="471"/>
      <c r="GA1062" s="471"/>
      <c r="GB1062" s="478"/>
      <c r="GC1062" s="449"/>
      <c r="GD1062" s="449"/>
      <c r="GE1062" s="473"/>
      <c r="GF1062" s="471"/>
      <c r="GG1062" s="471"/>
      <c r="GH1062" s="471"/>
      <c r="GI1062" s="478"/>
      <c r="GJ1062" s="449"/>
      <c r="GK1062" s="449"/>
      <c r="GL1062" s="473"/>
      <c r="GM1062" s="471"/>
      <c r="GN1062" s="471"/>
      <c r="GO1062" s="471"/>
      <c r="GP1062" s="478"/>
      <c r="GQ1062" s="449"/>
      <c r="GR1062" s="449"/>
      <c r="GS1062" s="473"/>
      <c r="GT1062" s="471"/>
      <c r="GU1062" s="471"/>
      <c r="GV1062" s="471"/>
      <c r="GW1062" s="478"/>
      <c r="GX1062" s="449"/>
      <c r="GY1062" s="449"/>
      <c r="GZ1062" s="473"/>
      <c r="HA1062" s="471"/>
      <c r="HB1062" s="471"/>
      <c r="HC1062" s="471"/>
      <c r="HD1062" s="478"/>
      <c r="HE1062" s="449"/>
      <c r="HF1062" s="449"/>
      <c r="HG1062" s="473"/>
      <c r="HH1062" s="471"/>
      <c r="HI1062" s="471"/>
      <c r="HJ1062" s="471"/>
      <c r="HK1062" s="478"/>
      <c r="HL1062" s="449"/>
      <c r="HM1062" s="449"/>
      <c r="HN1062" s="473"/>
      <c r="HO1062" s="471"/>
      <c r="HP1062" s="471"/>
      <c r="HQ1062" s="471"/>
      <c r="HR1062" s="478"/>
      <c r="HS1062" s="449"/>
      <c r="HT1062" s="449"/>
      <c r="HU1062" s="473"/>
      <c r="HV1062" s="471"/>
      <c r="HW1062" s="471"/>
      <c r="HX1062" s="471"/>
      <c r="HY1062" s="478"/>
      <c r="HZ1062" s="449"/>
      <c r="IA1062" s="449"/>
      <c r="IB1062" s="473"/>
      <c r="IC1062" s="471"/>
      <c r="ID1062" s="471"/>
      <c r="IE1062" s="471"/>
      <c r="IF1062" s="478"/>
      <c r="IG1062" s="449"/>
      <c r="IH1062" s="449"/>
      <c r="II1062" s="473"/>
      <c r="IJ1062" s="471"/>
      <c r="IK1062" s="471"/>
      <c r="IL1062" s="471"/>
      <c r="IM1062" s="478"/>
      <c r="IN1062" s="449"/>
      <c r="IO1062" s="449"/>
      <c r="IP1062" s="473"/>
      <c r="IQ1062" s="471"/>
      <c r="IR1062" s="471"/>
      <c r="IS1062" s="471"/>
      <c r="IT1062" s="478"/>
      <c r="IU1062" s="449"/>
      <c r="IV1062" s="449"/>
      <c r="IW1062" s="473"/>
      <c r="IX1062" s="471"/>
      <c r="IY1062" s="471"/>
      <c r="IZ1062" s="471"/>
      <c r="JA1062" s="478"/>
      <c r="JB1062" s="449"/>
      <c r="JC1062" s="449"/>
      <c r="JD1062" s="473"/>
      <c r="JE1062" s="471"/>
      <c r="JF1062" s="471"/>
      <c r="JG1062" s="471"/>
      <c r="JH1062" s="478"/>
      <c r="JI1062" s="449"/>
      <c r="JJ1062" s="449"/>
      <c r="JK1062" s="473"/>
      <c r="JL1062" s="471"/>
      <c r="JM1062" s="471"/>
      <c r="JN1062" s="471"/>
      <c r="JO1062" s="478"/>
      <c r="JP1062" s="449"/>
      <c r="JQ1062" s="449"/>
      <c r="JR1062" s="473"/>
      <c r="JS1062" s="471"/>
      <c r="JT1062" s="471"/>
      <c r="JU1062" s="471"/>
      <c r="JV1062" s="478"/>
      <c r="JW1062" s="449"/>
      <c r="JX1062" s="449"/>
      <c r="JY1062" s="473"/>
      <c r="JZ1062" s="471"/>
      <c r="KA1062" s="471"/>
      <c r="KB1062" s="471"/>
      <c r="KC1062" s="478"/>
      <c r="KD1062" s="449"/>
      <c r="KE1062" s="449"/>
      <c r="KF1062" s="473"/>
      <c r="KG1062" s="471"/>
      <c r="KH1062" s="471"/>
      <c r="KI1062" s="471"/>
      <c r="KJ1062" s="478"/>
      <c r="KK1062" s="449"/>
      <c r="KL1062" s="449"/>
      <c r="KM1062" s="473"/>
      <c r="KN1062" s="471"/>
      <c r="KO1062" s="471"/>
      <c r="KP1062" s="471"/>
      <c r="KQ1062" s="478"/>
      <c r="KR1062" s="449"/>
      <c r="KS1062" s="449"/>
      <c r="KT1062" s="473"/>
      <c r="KU1062" s="471"/>
      <c r="KV1062" s="471"/>
      <c r="KW1062" s="471"/>
      <c r="KX1062" s="478"/>
      <c r="KY1062" s="449"/>
      <c r="KZ1062" s="449"/>
      <c r="LA1062" s="473"/>
      <c r="LB1062" s="471"/>
      <c r="LC1062" s="471"/>
      <c r="LD1062" s="471"/>
      <c r="LE1062" s="478"/>
      <c r="LF1062" s="449"/>
      <c r="LG1062" s="449"/>
      <c r="LH1062" s="473"/>
      <c r="LI1062" s="471"/>
      <c r="LJ1062" s="471"/>
      <c r="LK1062" s="471"/>
      <c r="LL1062" s="478"/>
      <c r="LM1062" s="449"/>
      <c r="LN1062" s="449"/>
      <c r="LO1062" s="473"/>
      <c r="LP1062" s="471"/>
      <c r="LQ1062" s="471"/>
      <c r="LR1062" s="471"/>
      <c r="LS1062" s="478"/>
      <c r="LT1062" s="449"/>
      <c r="LU1062" s="449"/>
      <c r="LV1062" s="473"/>
      <c r="LW1062" s="471"/>
      <c r="LX1062" s="471"/>
      <c r="LY1062" s="471"/>
      <c r="LZ1062" s="478"/>
      <c r="MA1062" s="449"/>
      <c r="MB1062" s="449"/>
      <c r="MC1062" s="473"/>
      <c r="MD1062" s="471"/>
      <c r="ME1062" s="471"/>
      <c r="MF1062" s="471"/>
      <c r="MG1062" s="478"/>
      <c r="MH1062" s="449"/>
      <c r="MI1062" s="449"/>
      <c r="MJ1062" s="473"/>
      <c r="MK1062" s="471"/>
      <c r="ML1062" s="471"/>
      <c r="MM1062" s="471"/>
      <c r="MN1062" s="478"/>
    </row>
    <row r="1063" spans="2:352" hidden="1">
      <c r="B1063" s="333">
        <v>824</v>
      </c>
      <c r="C1063" s="449"/>
      <c r="D1063" s="449"/>
      <c r="E1063" s="473"/>
      <c r="F1063" s="471"/>
      <c r="G1063" s="471"/>
      <c r="H1063" s="471"/>
      <c r="I1063" s="478"/>
      <c r="J1063" s="449"/>
      <c r="K1063" s="449"/>
      <c r="L1063" s="473"/>
      <c r="M1063" s="471"/>
      <c r="N1063" s="471"/>
      <c r="O1063" s="471"/>
      <c r="P1063" s="478"/>
      <c r="Q1063" s="449"/>
      <c r="R1063" s="449"/>
      <c r="S1063" s="473"/>
      <c r="T1063" s="471"/>
      <c r="U1063" s="471"/>
      <c r="V1063" s="471"/>
      <c r="W1063" s="478"/>
      <c r="X1063" s="449"/>
      <c r="Y1063" s="449"/>
      <c r="Z1063" s="473"/>
      <c r="AA1063" s="471"/>
      <c r="AB1063" s="471"/>
      <c r="AC1063" s="471"/>
      <c r="AD1063" s="478"/>
      <c r="AE1063" s="449"/>
      <c r="AF1063" s="449"/>
      <c r="AG1063" s="473"/>
      <c r="AH1063" s="471"/>
      <c r="AI1063" s="471"/>
      <c r="AJ1063" s="471"/>
      <c r="AK1063" s="478"/>
      <c r="AL1063" s="449"/>
      <c r="AM1063" s="449"/>
      <c r="AN1063" s="473"/>
      <c r="AO1063" s="471"/>
      <c r="AP1063" s="471"/>
      <c r="AQ1063" s="471"/>
      <c r="AR1063" s="478"/>
      <c r="AS1063" s="449"/>
      <c r="AT1063" s="449"/>
      <c r="AU1063" s="473"/>
      <c r="AV1063" s="471"/>
      <c r="AW1063" s="471"/>
      <c r="AX1063" s="471"/>
      <c r="AY1063" s="478"/>
      <c r="AZ1063" s="449"/>
      <c r="BA1063" s="449"/>
      <c r="BB1063" s="473"/>
      <c r="BC1063" s="471"/>
      <c r="BD1063" s="471"/>
      <c r="BE1063" s="471"/>
      <c r="BF1063" s="478"/>
      <c r="BG1063" s="449"/>
      <c r="BH1063" s="449"/>
      <c r="BI1063" s="473"/>
      <c r="BJ1063" s="471"/>
      <c r="BK1063" s="471"/>
      <c r="BL1063" s="471"/>
      <c r="BM1063" s="478"/>
      <c r="BN1063" s="449"/>
      <c r="BO1063" s="449"/>
      <c r="BP1063" s="473"/>
      <c r="BQ1063" s="471"/>
      <c r="BR1063" s="471"/>
      <c r="BS1063" s="471"/>
      <c r="BT1063" s="478"/>
      <c r="BU1063" s="449"/>
      <c r="BV1063" s="449"/>
      <c r="BW1063" s="473"/>
      <c r="BX1063" s="471"/>
      <c r="BY1063" s="471"/>
      <c r="BZ1063" s="471"/>
      <c r="CA1063" s="478"/>
      <c r="CB1063" s="449"/>
      <c r="CC1063" s="449"/>
      <c r="CD1063" s="473"/>
      <c r="CE1063" s="471"/>
      <c r="CF1063" s="471"/>
      <c r="CG1063" s="471"/>
      <c r="CH1063" s="478"/>
      <c r="CI1063" s="449"/>
      <c r="CJ1063" s="449"/>
      <c r="CK1063" s="473"/>
      <c r="CL1063" s="471"/>
      <c r="CM1063" s="471"/>
      <c r="CN1063" s="471"/>
      <c r="CO1063" s="478"/>
      <c r="CP1063" s="449"/>
      <c r="CQ1063" s="449"/>
      <c r="CR1063" s="473"/>
      <c r="CS1063" s="471"/>
      <c r="CT1063" s="471"/>
      <c r="CU1063" s="471"/>
      <c r="CV1063" s="478"/>
      <c r="CW1063" s="449"/>
      <c r="CX1063" s="449"/>
      <c r="CY1063" s="473"/>
      <c r="CZ1063" s="471"/>
      <c r="DA1063" s="471"/>
      <c r="DB1063" s="471"/>
      <c r="DC1063" s="478"/>
      <c r="DD1063" s="449"/>
      <c r="DE1063" s="449"/>
      <c r="DF1063" s="473"/>
      <c r="DG1063" s="471"/>
      <c r="DH1063" s="471"/>
      <c r="DI1063" s="471"/>
      <c r="DJ1063" s="478"/>
      <c r="DK1063" s="449"/>
      <c r="DL1063" s="449"/>
      <c r="DM1063" s="473"/>
      <c r="DN1063" s="471"/>
      <c r="DO1063" s="471"/>
      <c r="DP1063" s="471"/>
      <c r="DQ1063" s="478"/>
      <c r="DR1063" s="449"/>
      <c r="DS1063" s="449"/>
      <c r="DT1063" s="473"/>
      <c r="DU1063" s="471"/>
      <c r="DV1063" s="471"/>
      <c r="DW1063" s="471"/>
      <c r="DX1063" s="478"/>
      <c r="DY1063" s="449"/>
      <c r="DZ1063" s="449"/>
      <c r="EA1063" s="473"/>
      <c r="EB1063" s="471"/>
      <c r="EC1063" s="471"/>
      <c r="ED1063" s="471"/>
      <c r="EE1063" s="478"/>
      <c r="EF1063" s="449"/>
      <c r="EG1063" s="449"/>
      <c r="EH1063" s="473"/>
      <c r="EI1063" s="471"/>
      <c r="EJ1063" s="471"/>
      <c r="EK1063" s="471"/>
      <c r="EL1063" s="478"/>
      <c r="EM1063" s="449"/>
      <c r="EN1063" s="449"/>
      <c r="EO1063" s="473"/>
      <c r="EP1063" s="471"/>
      <c r="EQ1063" s="471"/>
      <c r="ER1063" s="471"/>
      <c r="ES1063" s="478"/>
      <c r="ET1063" s="449"/>
      <c r="EU1063" s="449"/>
      <c r="EV1063" s="473"/>
      <c r="EW1063" s="471"/>
      <c r="EX1063" s="471"/>
      <c r="EY1063" s="471"/>
      <c r="EZ1063" s="478"/>
      <c r="FA1063" s="449"/>
      <c r="FB1063" s="449"/>
      <c r="FC1063" s="473"/>
      <c r="FD1063" s="471"/>
      <c r="FE1063" s="471"/>
      <c r="FF1063" s="471"/>
      <c r="FG1063" s="478"/>
      <c r="FH1063" s="449"/>
      <c r="FI1063" s="449"/>
      <c r="FJ1063" s="473"/>
      <c r="FK1063" s="471"/>
      <c r="FL1063" s="471"/>
      <c r="FM1063" s="471"/>
      <c r="FN1063" s="478"/>
      <c r="FO1063" s="449"/>
      <c r="FP1063" s="449"/>
      <c r="FQ1063" s="473"/>
      <c r="FR1063" s="471"/>
      <c r="FS1063" s="471"/>
      <c r="FT1063" s="471"/>
      <c r="FU1063" s="478"/>
      <c r="FV1063" s="449"/>
      <c r="FW1063" s="449"/>
      <c r="FX1063" s="473"/>
      <c r="FY1063" s="471"/>
      <c r="FZ1063" s="471"/>
      <c r="GA1063" s="471"/>
      <c r="GB1063" s="478"/>
      <c r="GC1063" s="449"/>
      <c r="GD1063" s="449"/>
      <c r="GE1063" s="473"/>
      <c r="GF1063" s="471"/>
      <c r="GG1063" s="471"/>
      <c r="GH1063" s="471"/>
      <c r="GI1063" s="478"/>
      <c r="GJ1063" s="449"/>
      <c r="GK1063" s="449"/>
      <c r="GL1063" s="473"/>
      <c r="GM1063" s="471"/>
      <c r="GN1063" s="471"/>
      <c r="GO1063" s="471"/>
      <c r="GP1063" s="478"/>
      <c r="GQ1063" s="449"/>
      <c r="GR1063" s="449"/>
      <c r="GS1063" s="473"/>
      <c r="GT1063" s="471"/>
      <c r="GU1063" s="471"/>
      <c r="GV1063" s="471"/>
      <c r="GW1063" s="478"/>
      <c r="GX1063" s="449"/>
      <c r="GY1063" s="449"/>
      <c r="GZ1063" s="473"/>
      <c r="HA1063" s="471"/>
      <c r="HB1063" s="471"/>
      <c r="HC1063" s="471"/>
      <c r="HD1063" s="478"/>
      <c r="HE1063" s="449"/>
      <c r="HF1063" s="449"/>
      <c r="HG1063" s="473"/>
      <c r="HH1063" s="471"/>
      <c r="HI1063" s="471"/>
      <c r="HJ1063" s="471"/>
      <c r="HK1063" s="478"/>
      <c r="HL1063" s="449"/>
      <c r="HM1063" s="449"/>
      <c r="HN1063" s="473"/>
      <c r="HO1063" s="471"/>
      <c r="HP1063" s="471"/>
      <c r="HQ1063" s="471"/>
      <c r="HR1063" s="478"/>
      <c r="HS1063" s="449"/>
      <c r="HT1063" s="449"/>
      <c r="HU1063" s="473"/>
      <c r="HV1063" s="471"/>
      <c r="HW1063" s="471"/>
      <c r="HX1063" s="471"/>
      <c r="HY1063" s="478"/>
      <c r="HZ1063" s="449"/>
      <c r="IA1063" s="449"/>
      <c r="IB1063" s="473"/>
      <c r="IC1063" s="471"/>
      <c r="ID1063" s="471"/>
      <c r="IE1063" s="471"/>
      <c r="IF1063" s="478"/>
      <c r="IG1063" s="449"/>
      <c r="IH1063" s="449"/>
      <c r="II1063" s="473"/>
      <c r="IJ1063" s="471"/>
      <c r="IK1063" s="471"/>
      <c r="IL1063" s="471"/>
      <c r="IM1063" s="478"/>
      <c r="IN1063" s="449"/>
      <c r="IO1063" s="449"/>
      <c r="IP1063" s="473"/>
      <c r="IQ1063" s="471"/>
      <c r="IR1063" s="471"/>
      <c r="IS1063" s="471"/>
      <c r="IT1063" s="478"/>
      <c r="IU1063" s="449"/>
      <c r="IV1063" s="449"/>
      <c r="IW1063" s="473"/>
      <c r="IX1063" s="471"/>
      <c r="IY1063" s="471"/>
      <c r="IZ1063" s="471"/>
      <c r="JA1063" s="478"/>
      <c r="JB1063" s="449"/>
      <c r="JC1063" s="449"/>
      <c r="JD1063" s="473"/>
      <c r="JE1063" s="471"/>
      <c r="JF1063" s="471"/>
      <c r="JG1063" s="471"/>
      <c r="JH1063" s="478"/>
      <c r="JI1063" s="449"/>
      <c r="JJ1063" s="449"/>
      <c r="JK1063" s="473"/>
      <c r="JL1063" s="471"/>
      <c r="JM1063" s="471"/>
      <c r="JN1063" s="471"/>
      <c r="JO1063" s="478"/>
      <c r="JP1063" s="449"/>
      <c r="JQ1063" s="449"/>
      <c r="JR1063" s="473"/>
      <c r="JS1063" s="471"/>
      <c r="JT1063" s="471"/>
      <c r="JU1063" s="471"/>
      <c r="JV1063" s="478"/>
      <c r="JW1063" s="449"/>
      <c r="JX1063" s="449"/>
      <c r="JY1063" s="473"/>
      <c r="JZ1063" s="471"/>
      <c r="KA1063" s="471"/>
      <c r="KB1063" s="471"/>
      <c r="KC1063" s="478"/>
      <c r="KD1063" s="449"/>
      <c r="KE1063" s="449"/>
      <c r="KF1063" s="473"/>
      <c r="KG1063" s="471"/>
      <c r="KH1063" s="471"/>
      <c r="KI1063" s="471"/>
      <c r="KJ1063" s="478"/>
      <c r="KK1063" s="449"/>
      <c r="KL1063" s="449"/>
      <c r="KM1063" s="473"/>
      <c r="KN1063" s="471"/>
      <c r="KO1063" s="471"/>
      <c r="KP1063" s="471"/>
      <c r="KQ1063" s="478"/>
      <c r="KR1063" s="449"/>
      <c r="KS1063" s="449"/>
      <c r="KT1063" s="473"/>
      <c r="KU1063" s="471"/>
      <c r="KV1063" s="471"/>
      <c r="KW1063" s="471"/>
      <c r="KX1063" s="478"/>
      <c r="KY1063" s="449"/>
      <c r="KZ1063" s="449"/>
      <c r="LA1063" s="473"/>
      <c r="LB1063" s="471"/>
      <c r="LC1063" s="471"/>
      <c r="LD1063" s="471"/>
      <c r="LE1063" s="478"/>
      <c r="LF1063" s="449"/>
      <c r="LG1063" s="449"/>
      <c r="LH1063" s="473"/>
      <c r="LI1063" s="471"/>
      <c r="LJ1063" s="471"/>
      <c r="LK1063" s="471"/>
      <c r="LL1063" s="478"/>
      <c r="LM1063" s="449"/>
      <c r="LN1063" s="449"/>
      <c r="LO1063" s="473"/>
      <c r="LP1063" s="471"/>
      <c r="LQ1063" s="471"/>
      <c r="LR1063" s="471"/>
      <c r="LS1063" s="478"/>
      <c r="LT1063" s="449"/>
      <c r="LU1063" s="449"/>
      <c r="LV1063" s="473"/>
      <c r="LW1063" s="471"/>
      <c r="LX1063" s="471"/>
      <c r="LY1063" s="471"/>
      <c r="LZ1063" s="478"/>
      <c r="MA1063" s="449"/>
      <c r="MB1063" s="449"/>
      <c r="MC1063" s="473"/>
      <c r="MD1063" s="471"/>
      <c r="ME1063" s="471"/>
      <c r="MF1063" s="471"/>
      <c r="MG1063" s="478"/>
      <c r="MH1063" s="449"/>
      <c r="MI1063" s="449"/>
      <c r="MJ1063" s="473"/>
      <c r="MK1063" s="471"/>
      <c r="ML1063" s="471"/>
      <c r="MM1063" s="471"/>
      <c r="MN1063" s="478"/>
    </row>
    <row r="1064" spans="2:352" hidden="1">
      <c r="B1064" s="333">
        <v>825</v>
      </c>
      <c r="C1064" s="449"/>
      <c r="D1064" s="449"/>
      <c r="E1064" s="473"/>
      <c r="F1064" s="471"/>
      <c r="G1064" s="471"/>
      <c r="H1064" s="471"/>
      <c r="I1064" s="478"/>
      <c r="J1064" s="449"/>
      <c r="K1064" s="449"/>
      <c r="L1064" s="473"/>
      <c r="M1064" s="471"/>
      <c r="N1064" s="471"/>
      <c r="O1064" s="471"/>
      <c r="P1064" s="478"/>
      <c r="Q1064" s="449"/>
      <c r="R1064" s="449"/>
      <c r="S1064" s="473"/>
      <c r="T1064" s="471"/>
      <c r="U1064" s="471"/>
      <c r="V1064" s="471"/>
      <c r="W1064" s="478"/>
      <c r="X1064" s="449"/>
      <c r="Y1064" s="449"/>
      <c r="Z1064" s="473"/>
      <c r="AA1064" s="471"/>
      <c r="AB1064" s="471"/>
      <c r="AC1064" s="471"/>
      <c r="AD1064" s="478"/>
      <c r="AE1064" s="449"/>
      <c r="AF1064" s="449"/>
      <c r="AG1064" s="473"/>
      <c r="AH1064" s="471"/>
      <c r="AI1064" s="471"/>
      <c r="AJ1064" s="471"/>
      <c r="AK1064" s="478"/>
      <c r="AL1064" s="449"/>
      <c r="AM1064" s="449"/>
      <c r="AN1064" s="473"/>
      <c r="AO1064" s="471"/>
      <c r="AP1064" s="471"/>
      <c r="AQ1064" s="471"/>
      <c r="AR1064" s="478"/>
      <c r="AS1064" s="449"/>
      <c r="AT1064" s="449"/>
      <c r="AU1064" s="473"/>
      <c r="AV1064" s="471"/>
      <c r="AW1064" s="471"/>
      <c r="AX1064" s="471"/>
      <c r="AY1064" s="478"/>
      <c r="AZ1064" s="449"/>
      <c r="BA1064" s="449"/>
      <c r="BB1064" s="473"/>
      <c r="BC1064" s="471"/>
      <c r="BD1064" s="471"/>
      <c r="BE1064" s="471"/>
      <c r="BF1064" s="478"/>
      <c r="BG1064" s="449"/>
      <c r="BH1064" s="449"/>
      <c r="BI1064" s="473"/>
      <c r="BJ1064" s="471"/>
      <c r="BK1064" s="471"/>
      <c r="BL1064" s="471"/>
      <c r="BM1064" s="478"/>
      <c r="BN1064" s="449"/>
      <c r="BO1064" s="449"/>
      <c r="BP1064" s="473"/>
      <c r="BQ1064" s="471"/>
      <c r="BR1064" s="471"/>
      <c r="BS1064" s="471"/>
      <c r="BT1064" s="478"/>
      <c r="BU1064" s="449"/>
      <c r="BV1064" s="449"/>
      <c r="BW1064" s="473"/>
      <c r="BX1064" s="471"/>
      <c r="BY1064" s="471"/>
      <c r="BZ1064" s="471"/>
      <c r="CA1064" s="478"/>
      <c r="CB1064" s="449"/>
      <c r="CC1064" s="449"/>
      <c r="CD1064" s="473"/>
      <c r="CE1064" s="471"/>
      <c r="CF1064" s="471"/>
      <c r="CG1064" s="471"/>
      <c r="CH1064" s="478"/>
      <c r="CI1064" s="449"/>
      <c r="CJ1064" s="449"/>
      <c r="CK1064" s="473"/>
      <c r="CL1064" s="471"/>
      <c r="CM1064" s="471"/>
      <c r="CN1064" s="471"/>
      <c r="CO1064" s="478"/>
      <c r="CP1064" s="449"/>
      <c r="CQ1064" s="449"/>
      <c r="CR1064" s="473"/>
      <c r="CS1064" s="471"/>
      <c r="CT1064" s="471"/>
      <c r="CU1064" s="471"/>
      <c r="CV1064" s="478"/>
      <c r="CW1064" s="449"/>
      <c r="CX1064" s="449"/>
      <c r="CY1064" s="473"/>
      <c r="CZ1064" s="471"/>
      <c r="DA1064" s="471"/>
      <c r="DB1064" s="471"/>
      <c r="DC1064" s="478"/>
      <c r="DD1064" s="449"/>
      <c r="DE1064" s="449"/>
      <c r="DF1064" s="473"/>
      <c r="DG1064" s="471"/>
      <c r="DH1064" s="471"/>
      <c r="DI1064" s="471"/>
      <c r="DJ1064" s="478"/>
      <c r="DK1064" s="449"/>
      <c r="DL1064" s="449"/>
      <c r="DM1064" s="473"/>
      <c r="DN1064" s="471"/>
      <c r="DO1064" s="471"/>
      <c r="DP1064" s="471"/>
      <c r="DQ1064" s="478"/>
      <c r="DR1064" s="449"/>
      <c r="DS1064" s="449"/>
      <c r="DT1064" s="473"/>
      <c r="DU1064" s="471"/>
      <c r="DV1064" s="471"/>
      <c r="DW1064" s="471"/>
      <c r="DX1064" s="478"/>
      <c r="DY1064" s="449"/>
      <c r="DZ1064" s="449"/>
      <c r="EA1064" s="473"/>
      <c r="EB1064" s="471"/>
      <c r="EC1064" s="471"/>
      <c r="ED1064" s="471"/>
      <c r="EE1064" s="478"/>
      <c r="EF1064" s="449"/>
      <c r="EG1064" s="449"/>
      <c r="EH1064" s="473"/>
      <c r="EI1064" s="471"/>
      <c r="EJ1064" s="471"/>
      <c r="EK1064" s="471"/>
      <c r="EL1064" s="478"/>
      <c r="EM1064" s="449"/>
      <c r="EN1064" s="449"/>
      <c r="EO1064" s="473"/>
      <c r="EP1064" s="471"/>
      <c r="EQ1064" s="471"/>
      <c r="ER1064" s="471"/>
      <c r="ES1064" s="478"/>
      <c r="ET1064" s="449"/>
      <c r="EU1064" s="449"/>
      <c r="EV1064" s="473"/>
      <c r="EW1064" s="471"/>
      <c r="EX1064" s="471"/>
      <c r="EY1064" s="471"/>
      <c r="EZ1064" s="478"/>
      <c r="FA1064" s="449"/>
      <c r="FB1064" s="449"/>
      <c r="FC1064" s="473"/>
      <c r="FD1064" s="471"/>
      <c r="FE1064" s="471"/>
      <c r="FF1064" s="471"/>
      <c r="FG1064" s="478"/>
      <c r="FH1064" s="449"/>
      <c r="FI1064" s="449"/>
      <c r="FJ1064" s="473"/>
      <c r="FK1064" s="471"/>
      <c r="FL1064" s="471"/>
      <c r="FM1064" s="471"/>
      <c r="FN1064" s="478"/>
      <c r="FO1064" s="449"/>
      <c r="FP1064" s="449"/>
      <c r="FQ1064" s="473"/>
      <c r="FR1064" s="471"/>
      <c r="FS1064" s="471"/>
      <c r="FT1064" s="471"/>
      <c r="FU1064" s="478"/>
      <c r="FV1064" s="449"/>
      <c r="FW1064" s="449"/>
      <c r="FX1064" s="473"/>
      <c r="FY1064" s="471"/>
      <c r="FZ1064" s="471"/>
      <c r="GA1064" s="471"/>
      <c r="GB1064" s="478"/>
      <c r="GC1064" s="449"/>
      <c r="GD1064" s="449"/>
      <c r="GE1064" s="473"/>
      <c r="GF1064" s="471"/>
      <c r="GG1064" s="471"/>
      <c r="GH1064" s="471"/>
      <c r="GI1064" s="478"/>
      <c r="GJ1064" s="449"/>
      <c r="GK1064" s="449"/>
      <c r="GL1064" s="473"/>
      <c r="GM1064" s="471"/>
      <c r="GN1064" s="471"/>
      <c r="GO1064" s="471"/>
      <c r="GP1064" s="478"/>
      <c r="GQ1064" s="449"/>
      <c r="GR1064" s="449"/>
      <c r="GS1064" s="473"/>
      <c r="GT1064" s="471"/>
      <c r="GU1064" s="471"/>
      <c r="GV1064" s="471"/>
      <c r="GW1064" s="478"/>
      <c r="GX1064" s="449"/>
      <c r="GY1064" s="449"/>
      <c r="GZ1064" s="473"/>
      <c r="HA1064" s="471"/>
      <c r="HB1064" s="471"/>
      <c r="HC1064" s="471"/>
      <c r="HD1064" s="478"/>
      <c r="HE1064" s="449"/>
      <c r="HF1064" s="449"/>
      <c r="HG1064" s="473"/>
      <c r="HH1064" s="471"/>
      <c r="HI1064" s="471"/>
      <c r="HJ1064" s="471"/>
      <c r="HK1064" s="478"/>
      <c r="HL1064" s="449"/>
      <c r="HM1064" s="449"/>
      <c r="HN1064" s="473"/>
      <c r="HO1064" s="471"/>
      <c r="HP1064" s="471"/>
      <c r="HQ1064" s="471"/>
      <c r="HR1064" s="478"/>
      <c r="HS1064" s="449"/>
      <c r="HT1064" s="449"/>
      <c r="HU1064" s="473"/>
      <c r="HV1064" s="471"/>
      <c r="HW1064" s="471"/>
      <c r="HX1064" s="471"/>
      <c r="HY1064" s="478"/>
      <c r="HZ1064" s="449"/>
      <c r="IA1064" s="449"/>
      <c r="IB1064" s="473"/>
      <c r="IC1064" s="471"/>
      <c r="ID1064" s="471"/>
      <c r="IE1064" s="471"/>
      <c r="IF1064" s="478"/>
      <c r="IG1064" s="449"/>
      <c r="IH1064" s="449"/>
      <c r="II1064" s="473"/>
      <c r="IJ1064" s="471"/>
      <c r="IK1064" s="471"/>
      <c r="IL1064" s="471"/>
      <c r="IM1064" s="478"/>
      <c r="IN1064" s="449"/>
      <c r="IO1064" s="449"/>
      <c r="IP1064" s="473"/>
      <c r="IQ1064" s="471"/>
      <c r="IR1064" s="471"/>
      <c r="IS1064" s="471"/>
      <c r="IT1064" s="478"/>
      <c r="IU1064" s="449"/>
      <c r="IV1064" s="449"/>
      <c r="IW1064" s="473"/>
      <c r="IX1064" s="471"/>
      <c r="IY1064" s="471"/>
      <c r="IZ1064" s="471"/>
      <c r="JA1064" s="478"/>
      <c r="JB1064" s="449"/>
      <c r="JC1064" s="449"/>
      <c r="JD1064" s="473"/>
      <c r="JE1064" s="471"/>
      <c r="JF1064" s="471"/>
      <c r="JG1064" s="471"/>
      <c r="JH1064" s="478"/>
      <c r="JI1064" s="449"/>
      <c r="JJ1064" s="449"/>
      <c r="JK1064" s="473"/>
      <c r="JL1064" s="471"/>
      <c r="JM1064" s="471"/>
      <c r="JN1064" s="471"/>
      <c r="JO1064" s="478"/>
      <c r="JP1064" s="449"/>
      <c r="JQ1064" s="449"/>
      <c r="JR1064" s="473"/>
      <c r="JS1064" s="471"/>
      <c r="JT1064" s="471"/>
      <c r="JU1064" s="471"/>
      <c r="JV1064" s="478"/>
      <c r="JW1064" s="449"/>
      <c r="JX1064" s="449"/>
      <c r="JY1064" s="473"/>
      <c r="JZ1064" s="471"/>
      <c r="KA1064" s="471"/>
      <c r="KB1064" s="471"/>
      <c r="KC1064" s="478"/>
      <c r="KD1064" s="449"/>
      <c r="KE1064" s="449"/>
      <c r="KF1064" s="473"/>
      <c r="KG1064" s="471"/>
      <c r="KH1064" s="471"/>
      <c r="KI1064" s="471"/>
      <c r="KJ1064" s="478"/>
      <c r="KK1064" s="449"/>
      <c r="KL1064" s="449"/>
      <c r="KM1064" s="473"/>
      <c r="KN1064" s="471"/>
      <c r="KO1064" s="471"/>
      <c r="KP1064" s="471"/>
      <c r="KQ1064" s="478"/>
      <c r="KR1064" s="449"/>
      <c r="KS1064" s="449"/>
      <c r="KT1064" s="473"/>
      <c r="KU1064" s="471"/>
      <c r="KV1064" s="471"/>
      <c r="KW1064" s="471"/>
      <c r="KX1064" s="478"/>
      <c r="KY1064" s="449"/>
      <c r="KZ1064" s="449"/>
      <c r="LA1064" s="473"/>
      <c r="LB1064" s="471"/>
      <c r="LC1064" s="471"/>
      <c r="LD1064" s="471"/>
      <c r="LE1064" s="478"/>
      <c r="LF1064" s="449"/>
      <c r="LG1064" s="449"/>
      <c r="LH1064" s="473"/>
      <c r="LI1064" s="471"/>
      <c r="LJ1064" s="471"/>
      <c r="LK1064" s="471"/>
      <c r="LL1064" s="478"/>
      <c r="LM1064" s="449"/>
      <c r="LN1064" s="449"/>
      <c r="LO1064" s="473"/>
      <c r="LP1064" s="471"/>
      <c r="LQ1064" s="471"/>
      <c r="LR1064" s="471"/>
      <c r="LS1064" s="478"/>
      <c r="LT1064" s="449"/>
      <c r="LU1064" s="449"/>
      <c r="LV1064" s="473"/>
      <c r="LW1064" s="471"/>
      <c r="LX1064" s="471"/>
      <c r="LY1064" s="471"/>
      <c r="LZ1064" s="478"/>
      <c r="MA1064" s="449"/>
      <c r="MB1064" s="449"/>
      <c r="MC1064" s="473"/>
      <c r="MD1064" s="471"/>
      <c r="ME1064" s="471"/>
      <c r="MF1064" s="471"/>
      <c r="MG1064" s="478"/>
      <c r="MH1064" s="449"/>
      <c r="MI1064" s="449"/>
      <c r="MJ1064" s="473"/>
      <c r="MK1064" s="471"/>
      <c r="ML1064" s="471"/>
      <c r="MM1064" s="471"/>
      <c r="MN1064" s="478"/>
    </row>
    <row r="1065" spans="2:352" hidden="1">
      <c r="B1065" s="333">
        <v>826</v>
      </c>
      <c r="C1065" s="449"/>
      <c r="D1065" s="449"/>
      <c r="E1065" s="473"/>
      <c r="F1065" s="471"/>
      <c r="G1065" s="471"/>
      <c r="H1065" s="471"/>
      <c r="I1065" s="478"/>
      <c r="J1065" s="449"/>
      <c r="K1065" s="449"/>
      <c r="L1065" s="473"/>
      <c r="M1065" s="471"/>
      <c r="N1065" s="471"/>
      <c r="O1065" s="471"/>
      <c r="P1065" s="478"/>
      <c r="Q1065" s="449"/>
      <c r="R1065" s="449"/>
      <c r="S1065" s="473"/>
      <c r="T1065" s="471"/>
      <c r="U1065" s="471"/>
      <c r="V1065" s="471"/>
      <c r="W1065" s="478"/>
      <c r="X1065" s="449"/>
      <c r="Y1065" s="449"/>
      <c r="Z1065" s="473"/>
      <c r="AA1065" s="471"/>
      <c r="AB1065" s="471"/>
      <c r="AC1065" s="471"/>
      <c r="AD1065" s="478"/>
      <c r="AE1065" s="449"/>
      <c r="AF1065" s="449"/>
      <c r="AG1065" s="473"/>
      <c r="AH1065" s="471"/>
      <c r="AI1065" s="471"/>
      <c r="AJ1065" s="471"/>
      <c r="AK1065" s="478"/>
      <c r="AL1065" s="449"/>
      <c r="AM1065" s="449"/>
      <c r="AN1065" s="473"/>
      <c r="AO1065" s="471"/>
      <c r="AP1065" s="471"/>
      <c r="AQ1065" s="471"/>
      <c r="AR1065" s="478"/>
      <c r="AS1065" s="449"/>
      <c r="AT1065" s="449"/>
      <c r="AU1065" s="473"/>
      <c r="AV1065" s="471"/>
      <c r="AW1065" s="471"/>
      <c r="AX1065" s="471"/>
      <c r="AY1065" s="478"/>
      <c r="AZ1065" s="449"/>
      <c r="BA1065" s="449"/>
      <c r="BB1065" s="473"/>
      <c r="BC1065" s="471"/>
      <c r="BD1065" s="471"/>
      <c r="BE1065" s="471"/>
      <c r="BF1065" s="478"/>
      <c r="BG1065" s="449"/>
      <c r="BH1065" s="449"/>
      <c r="BI1065" s="473"/>
      <c r="BJ1065" s="471"/>
      <c r="BK1065" s="471"/>
      <c r="BL1065" s="471"/>
      <c r="BM1065" s="478"/>
      <c r="BN1065" s="449"/>
      <c r="BO1065" s="449"/>
      <c r="BP1065" s="473"/>
      <c r="BQ1065" s="471"/>
      <c r="BR1065" s="471"/>
      <c r="BS1065" s="471"/>
      <c r="BT1065" s="478"/>
      <c r="BU1065" s="449"/>
      <c r="BV1065" s="449"/>
      <c r="BW1065" s="473"/>
      <c r="BX1065" s="471"/>
      <c r="BY1065" s="471"/>
      <c r="BZ1065" s="471"/>
      <c r="CA1065" s="478"/>
      <c r="CB1065" s="449"/>
      <c r="CC1065" s="449"/>
      <c r="CD1065" s="473"/>
      <c r="CE1065" s="471"/>
      <c r="CF1065" s="471"/>
      <c r="CG1065" s="471"/>
      <c r="CH1065" s="478"/>
      <c r="CI1065" s="449"/>
      <c r="CJ1065" s="449"/>
      <c r="CK1065" s="473"/>
      <c r="CL1065" s="471"/>
      <c r="CM1065" s="471"/>
      <c r="CN1065" s="471"/>
      <c r="CO1065" s="478"/>
      <c r="CP1065" s="449"/>
      <c r="CQ1065" s="449"/>
      <c r="CR1065" s="473"/>
      <c r="CS1065" s="471"/>
      <c r="CT1065" s="471"/>
      <c r="CU1065" s="471"/>
      <c r="CV1065" s="478"/>
      <c r="CW1065" s="449"/>
      <c r="CX1065" s="449"/>
      <c r="CY1065" s="473"/>
      <c r="CZ1065" s="471"/>
      <c r="DA1065" s="471"/>
      <c r="DB1065" s="471"/>
      <c r="DC1065" s="478"/>
      <c r="DD1065" s="449"/>
      <c r="DE1065" s="449"/>
      <c r="DF1065" s="473"/>
      <c r="DG1065" s="471"/>
      <c r="DH1065" s="471"/>
      <c r="DI1065" s="471"/>
      <c r="DJ1065" s="478"/>
      <c r="DK1065" s="449"/>
      <c r="DL1065" s="449"/>
      <c r="DM1065" s="473"/>
      <c r="DN1065" s="471"/>
      <c r="DO1065" s="471"/>
      <c r="DP1065" s="471"/>
      <c r="DQ1065" s="478"/>
      <c r="DR1065" s="449"/>
      <c r="DS1065" s="449"/>
      <c r="DT1065" s="473"/>
      <c r="DU1065" s="471"/>
      <c r="DV1065" s="471"/>
      <c r="DW1065" s="471"/>
      <c r="DX1065" s="478"/>
      <c r="DY1065" s="449"/>
      <c r="DZ1065" s="449"/>
      <c r="EA1065" s="473"/>
      <c r="EB1065" s="471"/>
      <c r="EC1065" s="471"/>
      <c r="ED1065" s="471"/>
      <c r="EE1065" s="478"/>
      <c r="EF1065" s="449"/>
      <c r="EG1065" s="449"/>
      <c r="EH1065" s="473"/>
      <c r="EI1065" s="471"/>
      <c r="EJ1065" s="471"/>
      <c r="EK1065" s="471"/>
      <c r="EL1065" s="478"/>
      <c r="EM1065" s="449"/>
      <c r="EN1065" s="449"/>
      <c r="EO1065" s="473"/>
      <c r="EP1065" s="471"/>
      <c r="EQ1065" s="471"/>
      <c r="ER1065" s="471"/>
      <c r="ES1065" s="478"/>
      <c r="ET1065" s="449"/>
      <c r="EU1065" s="449"/>
      <c r="EV1065" s="473"/>
      <c r="EW1065" s="471"/>
      <c r="EX1065" s="471"/>
      <c r="EY1065" s="471"/>
      <c r="EZ1065" s="478"/>
      <c r="FA1065" s="449"/>
      <c r="FB1065" s="449"/>
      <c r="FC1065" s="473"/>
      <c r="FD1065" s="471"/>
      <c r="FE1065" s="471"/>
      <c r="FF1065" s="471"/>
      <c r="FG1065" s="478"/>
      <c r="FH1065" s="449"/>
      <c r="FI1065" s="449"/>
      <c r="FJ1065" s="473"/>
      <c r="FK1065" s="471"/>
      <c r="FL1065" s="471"/>
      <c r="FM1065" s="471"/>
      <c r="FN1065" s="478"/>
      <c r="FO1065" s="449"/>
      <c r="FP1065" s="449"/>
      <c r="FQ1065" s="473"/>
      <c r="FR1065" s="471"/>
      <c r="FS1065" s="471"/>
      <c r="FT1065" s="471"/>
      <c r="FU1065" s="478"/>
      <c r="FV1065" s="449"/>
      <c r="FW1065" s="449"/>
      <c r="FX1065" s="473"/>
      <c r="FY1065" s="471"/>
      <c r="FZ1065" s="471"/>
      <c r="GA1065" s="471"/>
      <c r="GB1065" s="478"/>
      <c r="GC1065" s="449"/>
      <c r="GD1065" s="449"/>
      <c r="GE1065" s="473"/>
      <c r="GF1065" s="471"/>
      <c r="GG1065" s="471"/>
      <c r="GH1065" s="471"/>
      <c r="GI1065" s="478"/>
      <c r="GJ1065" s="449"/>
      <c r="GK1065" s="449"/>
      <c r="GL1065" s="473"/>
      <c r="GM1065" s="471"/>
      <c r="GN1065" s="471"/>
      <c r="GO1065" s="471"/>
      <c r="GP1065" s="478"/>
      <c r="GQ1065" s="449"/>
      <c r="GR1065" s="449"/>
      <c r="GS1065" s="473"/>
      <c r="GT1065" s="471"/>
      <c r="GU1065" s="471"/>
      <c r="GV1065" s="471"/>
      <c r="GW1065" s="478"/>
      <c r="GX1065" s="449"/>
      <c r="GY1065" s="449"/>
      <c r="GZ1065" s="473"/>
      <c r="HA1065" s="471"/>
      <c r="HB1065" s="471"/>
      <c r="HC1065" s="471"/>
      <c r="HD1065" s="478"/>
      <c r="HE1065" s="449"/>
      <c r="HF1065" s="449"/>
      <c r="HG1065" s="473"/>
      <c r="HH1065" s="471"/>
      <c r="HI1065" s="471"/>
      <c r="HJ1065" s="471"/>
      <c r="HK1065" s="478"/>
      <c r="HL1065" s="449"/>
      <c r="HM1065" s="449"/>
      <c r="HN1065" s="473"/>
      <c r="HO1065" s="471"/>
      <c r="HP1065" s="471"/>
      <c r="HQ1065" s="471"/>
      <c r="HR1065" s="478"/>
      <c r="HS1065" s="449"/>
      <c r="HT1065" s="449"/>
      <c r="HU1065" s="473"/>
      <c r="HV1065" s="471"/>
      <c r="HW1065" s="471"/>
      <c r="HX1065" s="471"/>
      <c r="HY1065" s="478"/>
      <c r="HZ1065" s="449"/>
      <c r="IA1065" s="449"/>
      <c r="IB1065" s="473"/>
      <c r="IC1065" s="471"/>
      <c r="ID1065" s="471"/>
      <c r="IE1065" s="471"/>
      <c r="IF1065" s="478"/>
      <c r="IG1065" s="449"/>
      <c r="IH1065" s="449"/>
      <c r="II1065" s="473"/>
      <c r="IJ1065" s="471"/>
      <c r="IK1065" s="471"/>
      <c r="IL1065" s="471"/>
      <c r="IM1065" s="478"/>
      <c r="IN1065" s="449"/>
      <c r="IO1065" s="449"/>
      <c r="IP1065" s="473"/>
      <c r="IQ1065" s="471"/>
      <c r="IR1065" s="471"/>
      <c r="IS1065" s="471"/>
      <c r="IT1065" s="478"/>
      <c r="IU1065" s="449"/>
      <c r="IV1065" s="449"/>
      <c r="IW1065" s="473"/>
      <c r="IX1065" s="471"/>
      <c r="IY1065" s="471"/>
      <c r="IZ1065" s="471"/>
      <c r="JA1065" s="478"/>
      <c r="JB1065" s="449"/>
      <c r="JC1065" s="449"/>
      <c r="JD1065" s="473"/>
      <c r="JE1065" s="471"/>
      <c r="JF1065" s="471"/>
      <c r="JG1065" s="471"/>
      <c r="JH1065" s="478"/>
      <c r="JI1065" s="449"/>
      <c r="JJ1065" s="449"/>
      <c r="JK1065" s="473"/>
      <c r="JL1065" s="471"/>
      <c r="JM1065" s="471"/>
      <c r="JN1065" s="471"/>
      <c r="JO1065" s="478"/>
      <c r="JP1065" s="449"/>
      <c r="JQ1065" s="449"/>
      <c r="JR1065" s="473"/>
      <c r="JS1065" s="471"/>
      <c r="JT1065" s="471"/>
      <c r="JU1065" s="471"/>
      <c r="JV1065" s="478"/>
      <c r="JW1065" s="449"/>
      <c r="JX1065" s="449"/>
      <c r="JY1065" s="473"/>
      <c r="JZ1065" s="471"/>
      <c r="KA1065" s="471"/>
      <c r="KB1065" s="471"/>
      <c r="KC1065" s="478"/>
      <c r="KD1065" s="449"/>
      <c r="KE1065" s="449"/>
      <c r="KF1065" s="473"/>
      <c r="KG1065" s="471"/>
      <c r="KH1065" s="471"/>
      <c r="KI1065" s="471"/>
      <c r="KJ1065" s="478"/>
      <c r="KK1065" s="449"/>
      <c r="KL1065" s="449"/>
      <c r="KM1065" s="473"/>
      <c r="KN1065" s="471"/>
      <c r="KO1065" s="471"/>
      <c r="KP1065" s="471"/>
      <c r="KQ1065" s="478"/>
      <c r="KR1065" s="449"/>
      <c r="KS1065" s="449"/>
      <c r="KT1065" s="473"/>
      <c r="KU1065" s="471"/>
      <c r="KV1065" s="471"/>
      <c r="KW1065" s="471"/>
      <c r="KX1065" s="478"/>
      <c r="KY1065" s="449"/>
      <c r="KZ1065" s="449"/>
      <c r="LA1065" s="473"/>
      <c r="LB1065" s="471"/>
      <c r="LC1065" s="471"/>
      <c r="LD1065" s="471"/>
      <c r="LE1065" s="478"/>
      <c r="LF1065" s="449"/>
      <c r="LG1065" s="449"/>
      <c r="LH1065" s="473"/>
      <c r="LI1065" s="471"/>
      <c r="LJ1065" s="471"/>
      <c r="LK1065" s="471"/>
      <c r="LL1065" s="478"/>
      <c r="LM1065" s="449"/>
      <c r="LN1065" s="449"/>
      <c r="LO1065" s="473"/>
      <c r="LP1065" s="471"/>
      <c r="LQ1065" s="471"/>
      <c r="LR1065" s="471"/>
      <c r="LS1065" s="478"/>
      <c r="LT1065" s="449"/>
      <c r="LU1065" s="449"/>
      <c r="LV1065" s="473"/>
      <c r="LW1065" s="471"/>
      <c r="LX1065" s="471"/>
      <c r="LY1065" s="471"/>
      <c r="LZ1065" s="478"/>
      <c r="MA1065" s="449"/>
      <c r="MB1065" s="449"/>
      <c r="MC1065" s="473"/>
      <c r="MD1065" s="471"/>
      <c r="ME1065" s="471"/>
      <c r="MF1065" s="471"/>
      <c r="MG1065" s="478"/>
      <c r="MH1065" s="449"/>
      <c r="MI1065" s="449"/>
      <c r="MJ1065" s="473"/>
      <c r="MK1065" s="471"/>
      <c r="ML1065" s="471"/>
      <c r="MM1065" s="471"/>
      <c r="MN1065" s="478"/>
    </row>
    <row r="1066" spans="2:352" hidden="1">
      <c r="B1066" s="333">
        <v>827</v>
      </c>
      <c r="C1066" s="449"/>
      <c r="D1066" s="449"/>
      <c r="E1066" s="473"/>
      <c r="F1066" s="471"/>
      <c r="G1066" s="471"/>
      <c r="H1066" s="471"/>
      <c r="I1066" s="478"/>
      <c r="J1066" s="449"/>
      <c r="K1066" s="449"/>
      <c r="L1066" s="473"/>
      <c r="M1066" s="471"/>
      <c r="N1066" s="471"/>
      <c r="O1066" s="471"/>
      <c r="P1066" s="478"/>
      <c r="Q1066" s="449"/>
      <c r="R1066" s="449"/>
      <c r="S1066" s="473"/>
      <c r="T1066" s="471"/>
      <c r="U1066" s="471"/>
      <c r="V1066" s="471"/>
      <c r="W1066" s="478"/>
      <c r="X1066" s="449"/>
      <c r="Y1066" s="449"/>
      <c r="Z1066" s="473"/>
      <c r="AA1066" s="471"/>
      <c r="AB1066" s="471"/>
      <c r="AC1066" s="471"/>
      <c r="AD1066" s="478"/>
      <c r="AE1066" s="449"/>
      <c r="AF1066" s="449"/>
      <c r="AG1066" s="473"/>
      <c r="AH1066" s="471"/>
      <c r="AI1066" s="471"/>
      <c r="AJ1066" s="471"/>
      <c r="AK1066" s="478"/>
      <c r="AL1066" s="449"/>
      <c r="AM1066" s="449"/>
      <c r="AN1066" s="473"/>
      <c r="AO1066" s="471"/>
      <c r="AP1066" s="471"/>
      <c r="AQ1066" s="471"/>
      <c r="AR1066" s="478"/>
      <c r="AS1066" s="449"/>
      <c r="AT1066" s="449"/>
      <c r="AU1066" s="473"/>
      <c r="AV1066" s="471"/>
      <c r="AW1066" s="471"/>
      <c r="AX1066" s="471"/>
      <c r="AY1066" s="478"/>
      <c r="AZ1066" s="449"/>
      <c r="BA1066" s="449"/>
      <c r="BB1066" s="473"/>
      <c r="BC1066" s="471"/>
      <c r="BD1066" s="471"/>
      <c r="BE1066" s="471"/>
      <c r="BF1066" s="478"/>
      <c r="BG1066" s="449"/>
      <c r="BH1066" s="449"/>
      <c r="BI1066" s="473"/>
      <c r="BJ1066" s="471"/>
      <c r="BK1066" s="471"/>
      <c r="BL1066" s="471"/>
      <c r="BM1066" s="478"/>
      <c r="BN1066" s="449"/>
      <c r="BO1066" s="449"/>
      <c r="BP1066" s="473"/>
      <c r="BQ1066" s="471"/>
      <c r="BR1066" s="471"/>
      <c r="BS1066" s="471"/>
      <c r="BT1066" s="478"/>
      <c r="BU1066" s="449"/>
      <c r="BV1066" s="449"/>
      <c r="BW1066" s="473"/>
      <c r="BX1066" s="471"/>
      <c r="BY1066" s="471"/>
      <c r="BZ1066" s="471"/>
      <c r="CA1066" s="478"/>
      <c r="CB1066" s="449"/>
      <c r="CC1066" s="449"/>
      <c r="CD1066" s="473"/>
      <c r="CE1066" s="471"/>
      <c r="CF1066" s="471"/>
      <c r="CG1066" s="471"/>
      <c r="CH1066" s="478"/>
      <c r="CI1066" s="449"/>
      <c r="CJ1066" s="449"/>
      <c r="CK1066" s="473"/>
      <c r="CL1066" s="471"/>
      <c r="CM1066" s="471"/>
      <c r="CN1066" s="471"/>
      <c r="CO1066" s="478"/>
      <c r="CP1066" s="449"/>
      <c r="CQ1066" s="449"/>
      <c r="CR1066" s="473"/>
      <c r="CS1066" s="471"/>
      <c r="CT1066" s="471"/>
      <c r="CU1066" s="471"/>
      <c r="CV1066" s="478"/>
      <c r="CW1066" s="449"/>
      <c r="CX1066" s="449"/>
      <c r="CY1066" s="473"/>
      <c r="CZ1066" s="471"/>
      <c r="DA1066" s="471"/>
      <c r="DB1066" s="471"/>
      <c r="DC1066" s="478"/>
      <c r="DD1066" s="449"/>
      <c r="DE1066" s="449"/>
      <c r="DF1066" s="473"/>
      <c r="DG1066" s="471"/>
      <c r="DH1066" s="471"/>
      <c r="DI1066" s="471"/>
      <c r="DJ1066" s="478"/>
      <c r="DK1066" s="449"/>
      <c r="DL1066" s="449"/>
      <c r="DM1066" s="473"/>
      <c r="DN1066" s="471"/>
      <c r="DO1066" s="471"/>
      <c r="DP1066" s="471"/>
      <c r="DQ1066" s="478"/>
      <c r="DR1066" s="449"/>
      <c r="DS1066" s="449"/>
      <c r="DT1066" s="473"/>
      <c r="DU1066" s="471"/>
      <c r="DV1066" s="471"/>
      <c r="DW1066" s="471"/>
      <c r="DX1066" s="478"/>
      <c r="DY1066" s="449"/>
      <c r="DZ1066" s="449"/>
      <c r="EA1066" s="473"/>
      <c r="EB1066" s="471"/>
      <c r="EC1066" s="471"/>
      <c r="ED1066" s="471"/>
      <c r="EE1066" s="478"/>
      <c r="EF1066" s="449"/>
      <c r="EG1066" s="449"/>
      <c r="EH1066" s="473"/>
      <c r="EI1066" s="471"/>
      <c r="EJ1066" s="471"/>
      <c r="EK1066" s="471"/>
      <c r="EL1066" s="478"/>
      <c r="EM1066" s="449"/>
      <c r="EN1066" s="449"/>
      <c r="EO1066" s="473"/>
      <c r="EP1066" s="471"/>
      <c r="EQ1066" s="471"/>
      <c r="ER1066" s="471"/>
      <c r="ES1066" s="478"/>
      <c r="ET1066" s="449"/>
      <c r="EU1066" s="449"/>
      <c r="EV1066" s="473"/>
      <c r="EW1066" s="471"/>
      <c r="EX1066" s="471"/>
      <c r="EY1066" s="471"/>
      <c r="EZ1066" s="478"/>
      <c r="FA1066" s="449"/>
      <c r="FB1066" s="449"/>
      <c r="FC1066" s="473"/>
      <c r="FD1066" s="471"/>
      <c r="FE1066" s="471"/>
      <c r="FF1066" s="471"/>
      <c r="FG1066" s="478"/>
      <c r="FH1066" s="449"/>
      <c r="FI1066" s="449"/>
      <c r="FJ1066" s="473"/>
      <c r="FK1066" s="471"/>
      <c r="FL1066" s="471"/>
      <c r="FM1066" s="471"/>
      <c r="FN1066" s="478"/>
      <c r="FO1066" s="449"/>
      <c r="FP1066" s="449"/>
      <c r="FQ1066" s="473"/>
      <c r="FR1066" s="471"/>
      <c r="FS1066" s="471"/>
      <c r="FT1066" s="471"/>
      <c r="FU1066" s="478"/>
      <c r="FV1066" s="449"/>
      <c r="FW1066" s="449"/>
      <c r="FX1066" s="473"/>
      <c r="FY1066" s="471"/>
      <c r="FZ1066" s="471"/>
      <c r="GA1066" s="471"/>
      <c r="GB1066" s="478"/>
      <c r="GC1066" s="449"/>
      <c r="GD1066" s="449"/>
      <c r="GE1066" s="473"/>
      <c r="GF1066" s="471"/>
      <c r="GG1066" s="471"/>
      <c r="GH1066" s="471"/>
      <c r="GI1066" s="478"/>
      <c r="GJ1066" s="449"/>
      <c r="GK1066" s="449"/>
      <c r="GL1066" s="473"/>
      <c r="GM1066" s="471"/>
      <c r="GN1066" s="471"/>
      <c r="GO1066" s="471"/>
      <c r="GP1066" s="478"/>
      <c r="GQ1066" s="449"/>
      <c r="GR1066" s="449"/>
      <c r="GS1066" s="473"/>
      <c r="GT1066" s="471"/>
      <c r="GU1066" s="471"/>
      <c r="GV1066" s="471"/>
      <c r="GW1066" s="478"/>
      <c r="GX1066" s="449"/>
      <c r="GY1066" s="449"/>
      <c r="GZ1066" s="473"/>
      <c r="HA1066" s="471"/>
      <c r="HB1066" s="471"/>
      <c r="HC1066" s="471"/>
      <c r="HD1066" s="478"/>
      <c r="HE1066" s="449"/>
      <c r="HF1066" s="449"/>
      <c r="HG1066" s="473"/>
      <c r="HH1066" s="471"/>
      <c r="HI1066" s="471"/>
      <c r="HJ1066" s="471"/>
      <c r="HK1066" s="478"/>
      <c r="HL1066" s="449"/>
      <c r="HM1066" s="449"/>
      <c r="HN1066" s="473"/>
      <c r="HO1066" s="471"/>
      <c r="HP1066" s="471"/>
      <c r="HQ1066" s="471"/>
      <c r="HR1066" s="478"/>
      <c r="HS1066" s="449"/>
      <c r="HT1066" s="449"/>
      <c r="HU1066" s="473"/>
      <c r="HV1066" s="471"/>
      <c r="HW1066" s="471"/>
      <c r="HX1066" s="471"/>
      <c r="HY1066" s="478"/>
      <c r="HZ1066" s="449"/>
      <c r="IA1066" s="449"/>
      <c r="IB1066" s="473"/>
      <c r="IC1066" s="471"/>
      <c r="ID1066" s="471"/>
      <c r="IE1066" s="471"/>
      <c r="IF1066" s="478"/>
      <c r="IG1066" s="449"/>
      <c r="IH1066" s="449"/>
      <c r="II1066" s="473"/>
      <c r="IJ1066" s="471"/>
      <c r="IK1066" s="471"/>
      <c r="IL1066" s="471"/>
      <c r="IM1066" s="478"/>
      <c r="IN1066" s="449"/>
      <c r="IO1066" s="449"/>
      <c r="IP1066" s="473"/>
      <c r="IQ1066" s="471"/>
      <c r="IR1066" s="471"/>
      <c r="IS1066" s="471"/>
      <c r="IT1066" s="478"/>
      <c r="IU1066" s="449"/>
      <c r="IV1066" s="449"/>
      <c r="IW1066" s="473"/>
      <c r="IX1066" s="471"/>
      <c r="IY1066" s="471"/>
      <c r="IZ1066" s="471"/>
      <c r="JA1066" s="478"/>
      <c r="JB1066" s="449"/>
      <c r="JC1066" s="449"/>
      <c r="JD1066" s="473"/>
      <c r="JE1066" s="471"/>
      <c r="JF1066" s="471"/>
      <c r="JG1066" s="471"/>
      <c r="JH1066" s="478"/>
      <c r="JI1066" s="449"/>
      <c r="JJ1066" s="449"/>
      <c r="JK1066" s="473"/>
      <c r="JL1066" s="471"/>
      <c r="JM1066" s="471"/>
      <c r="JN1066" s="471"/>
      <c r="JO1066" s="478"/>
      <c r="JP1066" s="449"/>
      <c r="JQ1066" s="449"/>
      <c r="JR1066" s="473"/>
      <c r="JS1066" s="471"/>
      <c r="JT1066" s="471"/>
      <c r="JU1066" s="471"/>
      <c r="JV1066" s="478"/>
      <c r="JW1066" s="449"/>
      <c r="JX1066" s="449"/>
      <c r="JY1066" s="473"/>
      <c r="JZ1066" s="471"/>
      <c r="KA1066" s="471"/>
      <c r="KB1066" s="471"/>
      <c r="KC1066" s="478"/>
      <c r="KD1066" s="449"/>
      <c r="KE1066" s="449"/>
      <c r="KF1066" s="473"/>
      <c r="KG1066" s="471"/>
      <c r="KH1066" s="471"/>
      <c r="KI1066" s="471"/>
      <c r="KJ1066" s="478"/>
      <c r="KK1066" s="449"/>
      <c r="KL1066" s="449"/>
      <c r="KM1066" s="473"/>
      <c r="KN1066" s="471"/>
      <c r="KO1066" s="471"/>
      <c r="KP1066" s="471"/>
      <c r="KQ1066" s="478"/>
      <c r="KR1066" s="449"/>
      <c r="KS1066" s="449"/>
      <c r="KT1066" s="473"/>
      <c r="KU1066" s="471"/>
      <c r="KV1066" s="471"/>
      <c r="KW1066" s="471"/>
      <c r="KX1066" s="478"/>
      <c r="KY1066" s="449"/>
      <c r="KZ1066" s="449"/>
      <c r="LA1066" s="473"/>
      <c r="LB1066" s="471"/>
      <c r="LC1066" s="471"/>
      <c r="LD1066" s="471"/>
      <c r="LE1066" s="478"/>
      <c r="LF1066" s="449"/>
      <c r="LG1066" s="449"/>
      <c r="LH1066" s="473"/>
      <c r="LI1066" s="471"/>
      <c r="LJ1066" s="471"/>
      <c r="LK1066" s="471"/>
      <c r="LL1066" s="478"/>
      <c r="LM1066" s="449"/>
      <c r="LN1066" s="449"/>
      <c r="LO1066" s="473"/>
      <c r="LP1066" s="471"/>
      <c r="LQ1066" s="471"/>
      <c r="LR1066" s="471"/>
      <c r="LS1066" s="478"/>
      <c r="LT1066" s="449"/>
      <c r="LU1066" s="449"/>
      <c r="LV1066" s="473"/>
      <c r="LW1066" s="471"/>
      <c r="LX1066" s="471"/>
      <c r="LY1066" s="471"/>
      <c r="LZ1066" s="478"/>
      <c r="MA1066" s="449"/>
      <c r="MB1066" s="449"/>
      <c r="MC1066" s="473"/>
      <c r="MD1066" s="471"/>
      <c r="ME1066" s="471"/>
      <c r="MF1066" s="471"/>
      <c r="MG1066" s="478"/>
      <c r="MH1066" s="449"/>
      <c r="MI1066" s="449"/>
      <c r="MJ1066" s="473"/>
      <c r="MK1066" s="471"/>
      <c r="ML1066" s="471"/>
      <c r="MM1066" s="471"/>
      <c r="MN1066" s="478"/>
    </row>
    <row r="1067" spans="2:352" hidden="1">
      <c r="B1067" s="333">
        <v>828</v>
      </c>
      <c r="C1067" s="449"/>
      <c r="D1067" s="449"/>
      <c r="E1067" s="473"/>
      <c r="F1067" s="471"/>
      <c r="G1067" s="471"/>
      <c r="H1067" s="471"/>
      <c r="I1067" s="478"/>
      <c r="J1067" s="449"/>
      <c r="K1067" s="449"/>
      <c r="L1067" s="473"/>
      <c r="M1067" s="471"/>
      <c r="N1067" s="471"/>
      <c r="O1067" s="471"/>
      <c r="P1067" s="478"/>
      <c r="Q1067" s="449"/>
      <c r="R1067" s="449"/>
      <c r="S1067" s="473"/>
      <c r="T1067" s="471"/>
      <c r="U1067" s="471"/>
      <c r="V1067" s="471"/>
      <c r="W1067" s="478"/>
      <c r="X1067" s="449"/>
      <c r="Y1067" s="449"/>
      <c r="Z1067" s="473"/>
      <c r="AA1067" s="471"/>
      <c r="AB1067" s="471"/>
      <c r="AC1067" s="471"/>
      <c r="AD1067" s="478"/>
      <c r="AE1067" s="449"/>
      <c r="AF1067" s="449"/>
      <c r="AG1067" s="473"/>
      <c r="AH1067" s="471"/>
      <c r="AI1067" s="471"/>
      <c r="AJ1067" s="471"/>
      <c r="AK1067" s="478"/>
      <c r="AL1067" s="449"/>
      <c r="AM1067" s="449"/>
      <c r="AN1067" s="473"/>
      <c r="AO1067" s="471"/>
      <c r="AP1067" s="471"/>
      <c r="AQ1067" s="471"/>
      <c r="AR1067" s="478"/>
      <c r="AS1067" s="449"/>
      <c r="AT1067" s="449"/>
      <c r="AU1067" s="473"/>
      <c r="AV1067" s="471"/>
      <c r="AW1067" s="471"/>
      <c r="AX1067" s="471"/>
      <c r="AY1067" s="478"/>
      <c r="AZ1067" s="449"/>
      <c r="BA1067" s="449"/>
      <c r="BB1067" s="473"/>
      <c r="BC1067" s="471"/>
      <c r="BD1067" s="471"/>
      <c r="BE1067" s="471"/>
      <c r="BF1067" s="478"/>
      <c r="BG1067" s="449"/>
      <c r="BH1067" s="449"/>
      <c r="BI1067" s="473"/>
      <c r="BJ1067" s="471"/>
      <c r="BK1067" s="471"/>
      <c r="BL1067" s="471"/>
      <c r="BM1067" s="478"/>
      <c r="BN1067" s="449"/>
      <c r="BO1067" s="449"/>
      <c r="BP1067" s="473"/>
      <c r="BQ1067" s="471"/>
      <c r="BR1067" s="471"/>
      <c r="BS1067" s="471"/>
      <c r="BT1067" s="478"/>
      <c r="BU1067" s="449"/>
      <c r="BV1067" s="449"/>
      <c r="BW1067" s="473"/>
      <c r="BX1067" s="471"/>
      <c r="BY1067" s="471"/>
      <c r="BZ1067" s="471"/>
      <c r="CA1067" s="478"/>
      <c r="CB1067" s="449"/>
      <c r="CC1067" s="449"/>
      <c r="CD1067" s="473"/>
      <c r="CE1067" s="471"/>
      <c r="CF1067" s="471"/>
      <c r="CG1067" s="471"/>
      <c r="CH1067" s="478"/>
      <c r="CI1067" s="449"/>
      <c r="CJ1067" s="449"/>
      <c r="CK1067" s="473"/>
      <c r="CL1067" s="471"/>
      <c r="CM1067" s="471"/>
      <c r="CN1067" s="471"/>
      <c r="CO1067" s="478"/>
      <c r="CP1067" s="449"/>
      <c r="CQ1067" s="449"/>
      <c r="CR1067" s="473"/>
      <c r="CS1067" s="471"/>
      <c r="CT1067" s="471"/>
      <c r="CU1067" s="471"/>
      <c r="CV1067" s="478"/>
      <c r="CW1067" s="449"/>
      <c r="CX1067" s="449"/>
      <c r="CY1067" s="473"/>
      <c r="CZ1067" s="471"/>
      <c r="DA1067" s="471"/>
      <c r="DB1067" s="471"/>
      <c r="DC1067" s="478"/>
      <c r="DD1067" s="449"/>
      <c r="DE1067" s="449"/>
      <c r="DF1067" s="473"/>
      <c r="DG1067" s="471"/>
      <c r="DH1067" s="471"/>
      <c r="DI1067" s="471"/>
      <c r="DJ1067" s="478"/>
      <c r="DK1067" s="449"/>
      <c r="DL1067" s="449"/>
      <c r="DM1067" s="473"/>
      <c r="DN1067" s="471"/>
      <c r="DO1067" s="471"/>
      <c r="DP1067" s="471"/>
      <c r="DQ1067" s="478"/>
      <c r="DR1067" s="449"/>
      <c r="DS1067" s="449"/>
      <c r="DT1067" s="473"/>
      <c r="DU1067" s="471"/>
      <c r="DV1067" s="471"/>
      <c r="DW1067" s="471"/>
      <c r="DX1067" s="478"/>
      <c r="DY1067" s="449"/>
      <c r="DZ1067" s="449"/>
      <c r="EA1067" s="473"/>
      <c r="EB1067" s="471"/>
      <c r="EC1067" s="471"/>
      <c r="ED1067" s="471"/>
      <c r="EE1067" s="478"/>
      <c r="EF1067" s="449"/>
      <c r="EG1067" s="449"/>
      <c r="EH1067" s="473"/>
      <c r="EI1067" s="471"/>
      <c r="EJ1067" s="471"/>
      <c r="EK1067" s="471"/>
      <c r="EL1067" s="478"/>
      <c r="EM1067" s="449"/>
      <c r="EN1067" s="449"/>
      <c r="EO1067" s="473"/>
      <c r="EP1067" s="471"/>
      <c r="EQ1067" s="471"/>
      <c r="ER1067" s="471"/>
      <c r="ES1067" s="478"/>
      <c r="ET1067" s="449"/>
      <c r="EU1067" s="449"/>
      <c r="EV1067" s="473"/>
      <c r="EW1067" s="471"/>
      <c r="EX1067" s="471"/>
      <c r="EY1067" s="471"/>
      <c r="EZ1067" s="478"/>
      <c r="FA1067" s="449"/>
      <c r="FB1067" s="449"/>
      <c r="FC1067" s="473"/>
      <c r="FD1067" s="471"/>
      <c r="FE1067" s="471"/>
      <c r="FF1067" s="471"/>
      <c r="FG1067" s="478"/>
      <c r="FH1067" s="449"/>
      <c r="FI1067" s="449"/>
      <c r="FJ1067" s="473"/>
      <c r="FK1067" s="471"/>
      <c r="FL1067" s="471"/>
      <c r="FM1067" s="471"/>
      <c r="FN1067" s="478"/>
      <c r="FO1067" s="449"/>
      <c r="FP1067" s="449"/>
      <c r="FQ1067" s="473"/>
      <c r="FR1067" s="471"/>
      <c r="FS1067" s="471"/>
      <c r="FT1067" s="471"/>
      <c r="FU1067" s="478"/>
      <c r="FV1067" s="449"/>
      <c r="FW1067" s="449"/>
      <c r="FX1067" s="473"/>
      <c r="FY1067" s="471"/>
      <c r="FZ1067" s="471"/>
      <c r="GA1067" s="471"/>
      <c r="GB1067" s="478"/>
      <c r="GC1067" s="449"/>
      <c r="GD1067" s="449"/>
      <c r="GE1067" s="473"/>
      <c r="GF1067" s="471"/>
      <c r="GG1067" s="471"/>
      <c r="GH1067" s="471"/>
      <c r="GI1067" s="478"/>
      <c r="GJ1067" s="449"/>
      <c r="GK1067" s="449"/>
      <c r="GL1067" s="473"/>
      <c r="GM1067" s="471"/>
      <c r="GN1067" s="471"/>
      <c r="GO1067" s="471"/>
      <c r="GP1067" s="478"/>
      <c r="GQ1067" s="449"/>
      <c r="GR1067" s="449"/>
      <c r="GS1067" s="473"/>
      <c r="GT1067" s="471"/>
      <c r="GU1067" s="471"/>
      <c r="GV1067" s="471"/>
      <c r="GW1067" s="478"/>
      <c r="GX1067" s="449"/>
      <c r="GY1067" s="449"/>
      <c r="GZ1067" s="473"/>
      <c r="HA1067" s="471"/>
      <c r="HB1067" s="471"/>
      <c r="HC1067" s="471"/>
      <c r="HD1067" s="478"/>
      <c r="HE1067" s="449"/>
      <c r="HF1067" s="449"/>
      <c r="HG1067" s="473"/>
      <c r="HH1067" s="471"/>
      <c r="HI1067" s="471"/>
      <c r="HJ1067" s="471"/>
      <c r="HK1067" s="478"/>
      <c r="HL1067" s="449"/>
      <c r="HM1067" s="449"/>
      <c r="HN1067" s="473"/>
      <c r="HO1067" s="471"/>
      <c r="HP1067" s="471"/>
      <c r="HQ1067" s="471"/>
      <c r="HR1067" s="478"/>
      <c r="HS1067" s="449"/>
      <c r="HT1067" s="449"/>
      <c r="HU1067" s="473"/>
      <c r="HV1067" s="471"/>
      <c r="HW1067" s="471"/>
      <c r="HX1067" s="471"/>
      <c r="HY1067" s="478"/>
      <c r="HZ1067" s="449"/>
      <c r="IA1067" s="449"/>
      <c r="IB1067" s="473"/>
      <c r="IC1067" s="471"/>
      <c r="ID1067" s="471"/>
      <c r="IE1067" s="471"/>
      <c r="IF1067" s="478"/>
      <c r="IG1067" s="449"/>
      <c r="IH1067" s="449"/>
      <c r="II1067" s="473"/>
      <c r="IJ1067" s="471"/>
      <c r="IK1067" s="471"/>
      <c r="IL1067" s="471"/>
      <c r="IM1067" s="478"/>
      <c r="IN1067" s="449"/>
      <c r="IO1067" s="449"/>
      <c r="IP1067" s="473"/>
      <c r="IQ1067" s="471"/>
      <c r="IR1067" s="471"/>
      <c r="IS1067" s="471"/>
      <c r="IT1067" s="478"/>
      <c r="IU1067" s="449"/>
      <c r="IV1067" s="449"/>
      <c r="IW1067" s="473"/>
      <c r="IX1067" s="471"/>
      <c r="IY1067" s="471"/>
      <c r="IZ1067" s="471"/>
      <c r="JA1067" s="478"/>
      <c r="JB1067" s="449"/>
      <c r="JC1067" s="449"/>
      <c r="JD1067" s="473"/>
      <c r="JE1067" s="471"/>
      <c r="JF1067" s="471"/>
      <c r="JG1067" s="471"/>
      <c r="JH1067" s="478"/>
      <c r="JI1067" s="449"/>
      <c r="JJ1067" s="449"/>
      <c r="JK1067" s="473"/>
      <c r="JL1067" s="471"/>
      <c r="JM1067" s="471"/>
      <c r="JN1067" s="471"/>
      <c r="JO1067" s="478"/>
      <c r="JP1067" s="449"/>
      <c r="JQ1067" s="449"/>
      <c r="JR1067" s="473"/>
      <c r="JS1067" s="471"/>
      <c r="JT1067" s="471"/>
      <c r="JU1067" s="471"/>
      <c r="JV1067" s="478"/>
      <c r="JW1067" s="449"/>
      <c r="JX1067" s="449"/>
      <c r="JY1067" s="473"/>
      <c r="JZ1067" s="471"/>
      <c r="KA1067" s="471"/>
      <c r="KB1067" s="471"/>
      <c r="KC1067" s="478"/>
      <c r="KD1067" s="449"/>
      <c r="KE1067" s="449"/>
      <c r="KF1067" s="473"/>
      <c r="KG1067" s="471"/>
      <c r="KH1067" s="471"/>
      <c r="KI1067" s="471"/>
      <c r="KJ1067" s="478"/>
      <c r="KK1067" s="449"/>
      <c r="KL1067" s="449"/>
      <c r="KM1067" s="473"/>
      <c r="KN1067" s="471"/>
      <c r="KO1067" s="471"/>
      <c r="KP1067" s="471"/>
      <c r="KQ1067" s="478"/>
      <c r="KR1067" s="449"/>
      <c r="KS1067" s="449"/>
      <c r="KT1067" s="473"/>
      <c r="KU1067" s="471"/>
      <c r="KV1067" s="471"/>
      <c r="KW1067" s="471"/>
      <c r="KX1067" s="478"/>
      <c r="KY1067" s="449"/>
      <c r="KZ1067" s="449"/>
      <c r="LA1067" s="473"/>
      <c r="LB1067" s="471"/>
      <c r="LC1067" s="471"/>
      <c r="LD1067" s="471"/>
      <c r="LE1067" s="478"/>
      <c r="LF1067" s="449"/>
      <c r="LG1067" s="449"/>
      <c r="LH1067" s="473"/>
      <c r="LI1067" s="471"/>
      <c r="LJ1067" s="471"/>
      <c r="LK1067" s="471"/>
      <c r="LL1067" s="478"/>
      <c r="LM1067" s="449"/>
      <c r="LN1067" s="449"/>
      <c r="LO1067" s="473"/>
      <c r="LP1067" s="471"/>
      <c r="LQ1067" s="471"/>
      <c r="LR1067" s="471"/>
      <c r="LS1067" s="478"/>
      <c r="LT1067" s="449"/>
      <c r="LU1067" s="449"/>
      <c r="LV1067" s="473"/>
      <c r="LW1067" s="471"/>
      <c r="LX1067" s="471"/>
      <c r="LY1067" s="471"/>
      <c r="LZ1067" s="478"/>
      <c r="MA1067" s="449"/>
      <c r="MB1067" s="449"/>
      <c r="MC1067" s="473"/>
      <c r="MD1067" s="471"/>
      <c r="ME1067" s="471"/>
      <c r="MF1067" s="471"/>
      <c r="MG1067" s="478"/>
      <c r="MH1067" s="449"/>
      <c r="MI1067" s="449"/>
      <c r="MJ1067" s="473"/>
      <c r="MK1067" s="471"/>
      <c r="ML1067" s="471"/>
      <c r="MM1067" s="471"/>
      <c r="MN1067" s="478"/>
    </row>
    <row r="1068" spans="2:352" hidden="1">
      <c r="B1068" s="333">
        <v>829</v>
      </c>
      <c r="C1068" s="449"/>
      <c r="D1068" s="449"/>
      <c r="E1068" s="473"/>
      <c r="F1068" s="471"/>
      <c r="G1068" s="471"/>
      <c r="H1068" s="471"/>
      <c r="I1068" s="478"/>
      <c r="J1068" s="449"/>
      <c r="K1068" s="449"/>
      <c r="L1068" s="473"/>
      <c r="M1068" s="471"/>
      <c r="N1068" s="471"/>
      <c r="O1068" s="471"/>
      <c r="P1068" s="478"/>
      <c r="Q1068" s="449"/>
      <c r="R1068" s="449"/>
      <c r="S1068" s="473"/>
      <c r="T1068" s="471"/>
      <c r="U1068" s="471"/>
      <c r="V1068" s="471"/>
      <c r="W1068" s="478"/>
      <c r="X1068" s="449"/>
      <c r="Y1068" s="449"/>
      <c r="Z1068" s="473"/>
      <c r="AA1068" s="471"/>
      <c r="AB1068" s="471"/>
      <c r="AC1068" s="471"/>
      <c r="AD1068" s="478"/>
      <c r="AE1068" s="449"/>
      <c r="AF1068" s="449"/>
      <c r="AG1068" s="473"/>
      <c r="AH1068" s="471"/>
      <c r="AI1068" s="471"/>
      <c r="AJ1068" s="471"/>
      <c r="AK1068" s="478"/>
      <c r="AL1068" s="449"/>
      <c r="AM1068" s="449"/>
      <c r="AN1068" s="473"/>
      <c r="AO1068" s="471"/>
      <c r="AP1068" s="471"/>
      <c r="AQ1068" s="471"/>
      <c r="AR1068" s="478"/>
      <c r="AS1068" s="449"/>
      <c r="AT1068" s="449"/>
      <c r="AU1068" s="473"/>
      <c r="AV1068" s="471"/>
      <c r="AW1068" s="471"/>
      <c r="AX1068" s="471"/>
      <c r="AY1068" s="478"/>
      <c r="AZ1068" s="449"/>
      <c r="BA1068" s="449"/>
      <c r="BB1068" s="473"/>
      <c r="BC1068" s="471"/>
      <c r="BD1068" s="471"/>
      <c r="BE1068" s="471"/>
      <c r="BF1068" s="478"/>
      <c r="BG1068" s="449"/>
      <c r="BH1068" s="449"/>
      <c r="BI1068" s="473"/>
      <c r="BJ1068" s="471"/>
      <c r="BK1068" s="471"/>
      <c r="BL1068" s="471"/>
      <c r="BM1068" s="478"/>
      <c r="BN1068" s="449"/>
      <c r="BO1068" s="449"/>
      <c r="BP1068" s="473"/>
      <c r="BQ1068" s="471"/>
      <c r="BR1068" s="471"/>
      <c r="BS1068" s="471"/>
      <c r="BT1068" s="478"/>
      <c r="BU1068" s="449"/>
      <c r="BV1068" s="449"/>
      <c r="BW1068" s="473"/>
      <c r="BX1068" s="471"/>
      <c r="BY1068" s="471"/>
      <c r="BZ1068" s="471"/>
      <c r="CA1068" s="478"/>
      <c r="CB1068" s="449"/>
      <c r="CC1068" s="449"/>
      <c r="CD1068" s="473"/>
      <c r="CE1068" s="471"/>
      <c r="CF1068" s="471"/>
      <c r="CG1068" s="471"/>
      <c r="CH1068" s="478"/>
      <c r="CI1068" s="449"/>
      <c r="CJ1068" s="449"/>
      <c r="CK1068" s="473"/>
      <c r="CL1068" s="471"/>
      <c r="CM1068" s="471"/>
      <c r="CN1068" s="471"/>
      <c r="CO1068" s="478"/>
      <c r="CP1068" s="449"/>
      <c r="CQ1068" s="449"/>
      <c r="CR1068" s="473"/>
      <c r="CS1068" s="471"/>
      <c r="CT1068" s="471"/>
      <c r="CU1068" s="471"/>
      <c r="CV1068" s="478"/>
      <c r="CW1068" s="449"/>
      <c r="CX1068" s="449"/>
      <c r="CY1068" s="473"/>
      <c r="CZ1068" s="471"/>
      <c r="DA1068" s="471"/>
      <c r="DB1068" s="471"/>
      <c r="DC1068" s="478"/>
      <c r="DD1068" s="449"/>
      <c r="DE1068" s="449"/>
      <c r="DF1068" s="473"/>
      <c r="DG1068" s="471"/>
      <c r="DH1068" s="471"/>
      <c r="DI1068" s="471"/>
      <c r="DJ1068" s="478"/>
      <c r="DK1068" s="449"/>
      <c r="DL1068" s="449"/>
      <c r="DM1068" s="473"/>
      <c r="DN1068" s="471"/>
      <c r="DO1068" s="471"/>
      <c r="DP1068" s="471"/>
      <c r="DQ1068" s="478"/>
      <c r="DR1068" s="449"/>
      <c r="DS1068" s="449"/>
      <c r="DT1068" s="473"/>
      <c r="DU1068" s="471"/>
      <c r="DV1068" s="471"/>
      <c r="DW1068" s="471"/>
      <c r="DX1068" s="478"/>
      <c r="DY1068" s="449"/>
      <c r="DZ1068" s="449"/>
      <c r="EA1068" s="473"/>
      <c r="EB1068" s="471"/>
      <c r="EC1068" s="471"/>
      <c r="ED1068" s="471"/>
      <c r="EE1068" s="478"/>
      <c r="EF1068" s="449"/>
      <c r="EG1068" s="449"/>
      <c r="EH1068" s="473"/>
      <c r="EI1068" s="471"/>
      <c r="EJ1068" s="471"/>
      <c r="EK1068" s="471"/>
      <c r="EL1068" s="478"/>
      <c r="EM1068" s="449"/>
      <c r="EN1068" s="449"/>
      <c r="EO1068" s="473"/>
      <c r="EP1068" s="471"/>
      <c r="EQ1068" s="471"/>
      <c r="ER1068" s="471"/>
      <c r="ES1068" s="478"/>
      <c r="ET1068" s="449"/>
      <c r="EU1068" s="449"/>
      <c r="EV1068" s="473"/>
      <c r="EW1068" s="471"/>
      <c r="EX1068" s="471"/>
      <c r="EY1068" s="471"/>
      <c r="EZ1068" s="478"/>
      <c r="FA1068" s="449"/>
      <c r="FB1068" s="449"/>
      <c r="FC1068" s="473"/>
      <c r="FD1068" s="471"/>
      <c r="FE1068" s="471"/>
      <c r="FF1068" s="471"/>
      <c r="FG1068" s="478"/>
      <c r="FH1068" s="449"/>
      <c r="FI1068" s="449"/>
      <c r="FJ1068" s="473"/>
      <c r="FK1068" s="471"/>
      <c r="FL1068" s="471"/>
      <c r="FM1068" s="471"/>
      <c r="FN1068" s="478"/>
      <c r="FO1068" s="449"/>
      <c r="FP1068" s="449"/>
      <c r="FQ1068" s="473"/>
      <c r="FR1068" s="471"/>
      <c r="FS1068" s="471"/>
      <c r="FT1068" s="471"/>
      <c r="FU1068" s="478"/>
      <c r="FV1068" s="449"/>
      <c r="FW1068" s="449"/>
      <c r="FX1068" s="473"/>
      <c r="FY1068" s="471"/>
      <c r="FZ1068" s="471"/>
      <c r="GA1068" s="471"/>
      <c r="GB1068" s="478"/>
      <c r="GC1068" s="449"/>
      <c r="GD1068" s="449"/>
      <c r="GE1068" s="473"/>
      <c r="GF1068" s="471"/>
      <c r="GG1068" s="471"/>
      <c r="GH1068" s="471"/>
      <c r="GI1068" s="478"/>
      <c r="GJ1068" s="449"/>
      <c r="GK1068" s="449"/>
      <c r="GL1068" s="473"/>
      <c r="GM1068" s="471"/>
      <c r="GN1068" s="471"/>
      <c r="GO1068" s="471"/>
      <c r="GP1068" s="478"/>
      <c r="GQ1068" s="449"/>
      <c r="GR1068" s="449"/>
      <c r="GS1068" s="473"/>
      <c r="GT1068" s="471"/>
      <c r="GU1068" s="471"/>
      <c r="GV1068" s="471"/>
      <c r="GW1068" s="478"/>
      <c r="GX1068" s="449"/>
      <c r="GY1068" s="449"/>
      <c r="GZ1068" s="473"/>
      <c r="HA1068" s="471"/>
      <c r="HB1068" s="471"/>
      <c r="HC1068" s="471"/>
      <c r="HD1068" s="478"/>
      <c r="HE1068" s="449"/>
      <c r="HF1068" s="449"/>
      <c r="HG1068" s="473"/>
      <c r="HH1068" s="471"/>
      <c r="HI1068" s="471"/>
      <c r="HJ1068" s="471"/>
      <c r="HK1068" s="478"/>
      <c r="HL1068" s="449"/>
      <c r="HM1068" s="449"/>
      <c r="HN1068" s="473"/>
      <c r="HO1068" s="471"/>
      <c r="HP1068" s="471"/>
      <c r="HQ1068" s="471"/>
      <c r="HR1068" s="478"/>
      <c r="HS1068" s="449"/>
      <c r="HT1068" s="449"/>
      <c r="HU1068" s="473"/>
      <c r="HV1068" s="471"/>
      <c r="HW1068" s="471"/>
      <c r="HX1068" s="471"/>
      <c r="HY1068" s="478"/>
      <c r="HZ1068" s="449"/>
      <c r="IA1068" s="449"/>
      <c r="IB1068" s="473"/>
      <c r="IC1068" s="471"/>
      <c r="ID1068" s="471"/>
      <c r="IE1068" s="471"/>
      <c r="IF1068" s="478"/>
      <c r="IG1068" s="449"/>
      <c r="IH1068" s="449"/>
      <c r="II1068" s="473"/>
      <c r="IJ1068" s="471"/>
      <c r="IK1068" s="471"/>
      <c r="IL1068" s="471"/>
      <c r="IM1068" s="478"/>
      <c r="IN1068" s="449"/>
      <c r="IO1068" s="449"/>
      <c r="IP1068" s="473"/>
      <c r="IQ1068" s="471"/>
      <c r="IR1068" s="471"/>
      <c r="IS1068" s="471"/>
      <c r="IT1068" s="478"/>
      <c r="IU1068" s="449"/>
      <c r="IV1068" s="449"/>
      <c r="IW1068" s="473"/>
      <c r="IX1068" s="471"/>
      <c r="IY1068" s="471"/>
      <c r="IZ1068" s="471"/>
      <c r="JA1068" s="478"/>
      <c r="JB1068" s="449"/>
      <c r="JC1068" s="449"/>
      <c r="JD1068" s="473"/>
      <c r="JE1068" s="471"/>
      <c r="JF1068" s="471"/>
      <c r="JG1068" s="471"/>
      <c r="JH1068" s="478"/>
      <c r="JI1068" s="449"/>
      <c r="JJ1068" s="449"/>
      <c r="JK1068" s="473"/>
      <c r="JL1068" s="471"/>
      <c r="JM1068" s="471"/>
      <c r="JN1068" s="471"/>
      <c r="JO1068" s="478"/>
      <c r="JP1068" s="449"/>
      <c r="JQ1068" s="449"/>
      <c r="JR1068" s="473"/>
      <c r="JS1068" s="471"/>
      <c r="JT1068" s="471"/>
      <c r="JU1068" s="471"/>
      <c r="JV1068" s="478"/>
      <c r="JW1068" s="449"/>
      <c r="JX1068" s="449"/>
      <c r="JY1068" s="473"/>
      <c r="JZ1068" s="471"/>
      <c r="KA1068" s="471"/>
      <c r="KB1068" s="471"/>
      <c r="KC1068" s="478"/>
      <c r="KD1068" s="449"/>
      <c r="KE1068" s="449"/>
      <c r="KF1068" s="473"/>
      <c r="KG1068" s="471"/>
      <c r="KH1068" s="471"/>
      <c r="KI1068" s="471"/>
      <c r="KJ1068" s="478"/>
      <c r="KK1068" s="449"/>
      <c r="KL1068" s="449"/>
      <c r="KM1068" s="473"/>
      <c r="KN1068" s="471"/>
      <c r="KO1068" s="471"/>
      <c r="KP1068" s="471"/>
      <c r="KQ1068" s="478"/>
      <c r="KR1068" s="449"/>
      <c r="KS1068" s="449"/>
      <c r="KT1068" s="473"/>
      <c r="KU1068" s="471"/>
      <c r="KV1068" s="471"/>
      <c r="KW1068" s="471"/>
      <c r="KX1068" s="478"/>
      <c r="KY1068" s="449"/>
      <c r="KZ1068" s="449"/>
      <c r="LA1068" s="473"/>
      <c r="LB1068" s="471"/>
      <c r="LC1068" s="471"/>
      <c r="LD1068" s="471"/>
      <c r="LE1068" s="478"/>
      <c r="LF1068" s="449"/>
      <c r="LG1068" s="449"/>
      <c r="LH1068" s="473"/>
      <c r="LI1068" s="471"/>
      <c r="LJ1068" s="471"/>
      <c r="LK1068" s="471"/>
      <c r="LL1068" s="478"/>
      <c r="LM1068" s="449"/>
      <c r="LN1068" s="449"/>
      <c r="LO1068" s="473"/>
      <c r="LP1068" s="471"/>
      <c r="LQ1068" s="471"/>
      <c r="LR1068" s="471"/>
      <c r="LS1068" s="478"/>
      <c r="LT1068" s="449"/>
      <c r="LU1068" s="449"/>
      <c r="LV1068" s="473"/>
      <c r="LW1068" s="471"/>
      <c r="LX1068" s="471"/>
      <c r="LY1068" s="471"/>
      <c r="LZ1068" s="478"/>
      <c r="MA1068" s="449"/>
      <c r="MB1068" s="449"/>
      <c r="MC1068" s="473"/>
      <c r="MD1068" s="471"/>
      <c r="ME1068" s="471"/>
      <c r="MF1068" s="471"/>
      <c r="MG1068" s="478"/>
      <c r="MH1068" s="449"/>
      <c r="MI1068" s="449"/>
      <c r="MJ1068" s="473"/>
      <c r="MK1068" s="471"/>
      <c r="ML1068" s="471"/>
      <c r="MM1068" s="471"/>
      <c r="MN1068" s="478"/>
    </row>
    <row r="1069" spans="2:352" hidden="1">
      <c r="B1069" s="333">
        <v>830</v>
      </c>
      <c r="C1069" s="449"/>
      <c r="D1069" s="449"/>
      <c r="E1069" s="473"/>
      <c r="F1069" s="471"/>
      <c r="G1069" s="471"/>
      <c r="H1069" s="471"/>
      <c r="I1069" s="478"/>
      <c r="J1069" s="449"/>
      <c r="K1069" s="449"/>
      <c r="L1069" s="473"/>
      <c r="M1069" s="471"/>
      <c r="N1069" s="471"/>
      <c r="O1069" s="471"/>
      <c r="P1069" s="478"/>
      <c r="Q1069" s="449"/>
      <c r="R1069" s="449"/>
      <c r="S1069" s="473"/>
      <c r="T1069" s="471"/>
      <c r="U1069" s="471"/>
      <c r="V1069" s="471"/>
      <c r="W1069" s="478"/>
      <c r="X1069" s="449"/>
      <c r="Y1069" s="449"/>
      <c r="Z1069" s="473"/>
      <c r="AA1069" s="471"/>
      <c r="AB1069" s="471"/>
      <c r="AC1069" s="471"/>
      <c r="AD1069" s="478"/>
      <c r="AE1069" s="449"/>
      <c r="AF1069" s="449"/>
      <c r="AG1069" s="473"/>
      <c r="AH1069" s="471"/>
      <c r="AI1069" s="471"/>
      <c r="AJ1069" s="471"/>
      <c r="AK1069" s="478"/>
      <c r="AL1069" s="449"/>
      <c r="AM1069" s="449"/>
      <c r="AN1069" s="473"/>
      <c r="AO1069" s="471"/>
      <c r="AP1069" s="471"/>
      <c r="AQ1069" s="471"/>
      <c r="AR1069" s="478"/>
      <c r="AS1069" s="449"/>
      <c r="AT1069" s="449"/>
      <c r="AU1069" s="473"/>
      <c r="AV1069" s="471"/>
      <c r="AW1069" s="471"/>
      <c r="AX1069" s="471"/>
      <c r="AY1069" s="478"/>
      <c r="AZ1069" s="449"/>
      <c r="BA1069" s="449"/>
      <c r="BB1069" s="473"/>
      <c r="BC1069" s="471"/>
      <c r="BD1069" s="471"/>
      <c r="BE1069" s="471"/>
      <c r="BF1069" s="478"/>
      <c r="BG1069" s="449"/>
      <c r="BH1069" s="449"/>
      <c r="BI1069" s="473"/>
      <c r="BJ1069" s="471"/>
      <c r="BK1069" s="471"/>
      <c r="BL1069" s="471"/>
      <c r="BM1069" s="478"/>
      <c r="BN1069" s="449"/>
      <c r="BO1069" s="449"/>
      <c r="BP1069" s="473"/>
      <c r="BQ1069" s="471"/>
      <c r="BR1069" s="471"/>
      <c r="BS1069" s="471"/>
      <c r="BT1069" s="478"/>
      <c r="BU1069" s="449"/>
      <c r="BV1069" s="449"/>
      <c r="BW1069" s="473"/>
      <c r="BX1069" s="471"/>
      <c r="BY1069" s="471"/>
      <c r="BZ1069" s="471"/>
      <c r="CA1069" s="478"/>
      <c r="CB1069" s="449"/>
      <c r="CC1069" s="449"/>
      <c r="CD1069" s="473"/>
      <c r="CE1069" s="471"/>
      <c r="CF1069" s="471"/>
      <c r="CG1069" s="471"/>
      <c r="CH1069" s="478"/>
      <c r="CI1069" s="449"/>
      <c r="CJ1069" s="449"/>
      <c r="CK1069" s="473"/>
      <c r="CL1069" s="471"/>
      <c r="CM1069" s="471"/>
      <c r="CN1069" s="471"/>
      <c r="CO1069" s="478"/>
      <c r="CP1069" s="449"/>
      <c r="CQ1069" s="449"/>
      <c r="CR1069" s="473"/>
      <c r="CS1069" s="471"/>
      <c r="CT1069" s="471"/>
      <c r="CU1069" s="471"/>
      <c r="CV1069" s="478"/>
      <c r="CW1069" s="449"/>
      <c r="CX1069" s="449"/>
      <c r="CY1069" s="473"/>
      <c r="CZ1069" s="471"/>
      <c r="DA1069" s="471"/>
      <c r="DB1069" s="471"/>
      <c r="DC1069" s="478"/>
      <c r="DD1069" s="449"/>
      <c r="DE1069" s="449"/>
      <c r="DF1069" s="473"/>
      <c r="DG1069" s="471"/>
      <c r="DH1069" s="471"/>
      <c r="DI1069" s="471"/>
      <c r="DJ1069" s="478"/>
      <c r="DK1069" s="449"/>
      <c r="DL1069" s="449"/>
      <c r="DM1069" s="473"/>
      <c r="DN1069" s="471"/>
      <c r="DO1069" s="471"/>
      <c r="DP1069" s="471"/>
      <c r="DQ1069" s="478"/>
      <c r="DR1069" s="449"/>
      <c r="DS1069" s="449"/>
      <c r="DT1069" s="473"/>
      <c r="DU1069" s="471"/>
      <c r="DV1069" s="471"/>
      <c r="DW1069" s="471"/>
      <c r="DX1069" s="478"/>
      <c r="DY1069" s="449"/>
      <c r="DZ1069" s="449"/>
      <c r="EA1069" s="473"/>
      <c r="EB1069" s="471"/>
      <c r="EC1069" s="471"/>
      <c r="ED1069" s="471"/>
      <c r="EE1069" s="478"/>
      <c r="EF1069" s="449"/>
      <c r="EG1069" s="449"/>
      <c r="EH1069" s="473"/>
      <c r="EI1069" s="471"/>
      <c r="EJ1069" s="471"/>
      <c r="EK1069" s="471"/>
      <c r="EL1069" s="478"/>
      <c r="EM1069" s="449"/>
      <c r="EN1069" s="449"/>
      <c r="EO1069" s="473"/>
      <c r="EP1069" s="471"/>
      <c r="EQ1069" s="471"/>
      <c r="ER1069" s="471"/>
      <c r="ES1069" s="478"/>
      <c r="ET1069" s="449"/>
      <c r="EU1069" s="449"/>
      <c r="EV1069" s="473"/>
      <c r="EW1069" s="471"/>
      <c r="EX1069" s="471"/>
      <c r="EY1069" s="471"/>
      <c r="EZ1069" s="478"/>
      <c r="FA1069" s="449"/>
      <c r="FB1069" s="449"/>
      <c r="FC1069" s="473"/>
      <c r="FD1069" s="471"/>
      <c r="FE1069" s="471"/>
      <c r="FF1069" s="471"/>
      <c r="FG1069" s="478"/>
      <c r="FH1069" s="449"/>
      <c r="FI1069" s="449"/>
      <c r="FJ1069" s="473"/>
      <c r="FK1069" s="471"/>
      <c r="FL1069" s="471"/>
      <c r="FM1069" s="471"/>
      <c r="FN1069" s="478"/>
      <c r="FO1069" s="449"/>
      <c r="FP1069" s="449"/>
      <c r="FQ1069" s="473"/>
      <c r="FR1069" s="471"/>
      <c r="FS1069" s="471"/>
      <c r="FT1069" s="471"/>
      <c r="FU1069" s="478"/>
      <c r="FV1069" s="449"/>
      <c r="FW1069" s="449"/>
      <c r="FX1069" s="473"/>
      <c r="FY1069" s="471"/>
      <c r="FZ1069" s="471"/>
      <c r="GA1069" s="471"/>
      <c r="GB1069" s="478"/>
      <c r="GC1069" s="449"/>
      <c r="GD1069" s="449"/>
      <c r="GE1069" s="473"/>
      <c r="GF1069" s="471"/>
      <c r="GG1069" s="471"/>
      <c r="GH1069" s="471"/>
      <c r="GI1069" s="478"/>
      <c r="GJ1069" s="449"/>
      <c r="GK1069" s="449"/>
      <c r="GL1069" s="473"/>
      <c r="GM1069" s="471"/>
      <c r="GN1069" s="471"/>
      <c r="GO1069" s="471"/>
      <c r="GP1069" s="478"/>
      <c r="GQ1069" s="449"/>
      <c r="GR1069" s="449"/>
      <c r="GS1069" s="473"/>
      <c r="GT1069" s="471"/>
      <c r="GU1069" s="471"/>
      <c r="GV1069" s="471"/>
      <c r="GW1069" s="478"/>
      <c r="GX1069" s="449"/>
      <c r="GY1069" s="449"/>
      <c r="GZ1069" s="473"/>
      <c r="HA1069" s="471"/>
      <c r="HB1069" s="471"/>
      <c r="HC1069" s="471"/>
      <c r="HD1069" s="478"/>
      <c r="HE1069" s="449"/>
      <c r="HF1069" s="449"/>
      <c r="HG1069" s="473"/>
      <c r="HH1069" s="471"/>
      <c r="HI1069" s="471"/>
      <c r="HJ1069" s="471"/>
      <c r="HK1069" s="478"/>
      <c r="HL1069" s="449"/>
      <c r="HM1069" s="449"/>
      <c r="HN1069" s="473"/>
      <c r="HO1069" s="471"/>
      <c r="HP1069" s="471"/>
      <c r="HQ1069" s="471"/>
      <c r="HR1069" s="478"/>
      <c r="HS1069" s="449"/>
      <c r="HT1069" s="449"/>
      <c r="HU1069" s="473"/>
      <c r="HV1069" s="471"/>
      <c r="HW1069" s="471"/>
      <c r="HX1069" s="471"/>
      <c r="HY1069" s="478"/>
      <c r="HZ1069" s="449"/>
      <c r="IA1069" s="449"/>
      <c r="IB1069" s="473"/>
      <c r="IC1069" s="471"/>
      <c r="ID1069" s="471"/>
      <c r="IE1069" s="471"/>
      <c r="IF1069" s="478"/>
      <c r="IG1069" s="449"/>
      <c r="IH1069" s="449"/>
      <c r="II1069" s="473"/>
      <c r="IJ1069" s="471"/>
      <c r="IK1069" s="471"/>
      <c r="IL1069" s="471"/>
      <c r="IM1069" s="478"/>
      <c r="IN1069" s="449"/>
      <c r="IO1069" s="449"/>
      <c r="IP1069" s="473"/>
      <c r="IQ1069" s="471"/>
      <c r="IR1069" s="471"/>
      <c r="IS1069" s="471"/>
      <c r="IT1069" s="478"/>
      <c r="IU1069" s="449"/>
      <c r="IV1069" s="449"/>
      <c r="IW1069" s="473"/>
      <c r="IX1069" s="471"/>
      <c r="IY1069" s="471"/>
      <c r="IZ1069" s="471"/>
      <c r="JA1069" s="478"/>
      <c r="JB1069" s="449"/>
      <c r="JC1069" s="449"/>
      <c r="JD1069" s="473"/>
      <c r="JE1069" s="471"/>
      <c r="JF1069" s="471"/>
      <c r="JG1069" s="471"/>
      <c r="JH1069" s="478"/>
      <c r="JI1069" s="449"/>
      <c r="JJ1069" s="449"/>
      <c r="JK1069" s="473"/>
      <c r="JL1069" s="471"/>
      <c r="JM1069" s="471"/>
      <c r="JN1069" s="471"/>
      <c r="JO1069" s="478"/>
      <c r="JP1069" s="449"/>
      <c r="JQ1069" s="449"/>
      <c r="JR1069" s="473"/>
      <c r="JS1069" s="471"/>
      <c r="JT1069" s="471"/>
      <c r="JU1069" s="471"/>
      <c r="JV1069" s="478"/>
      <c r="JW1069" s="449"/>
      <c r="JX1069" s="449"/>
      <c r="JY1069" s="473"/>
      <c r="JZ1069" s="471"/>
      <c r="KA1069" s="471"/>
      <c r="KB1069" s="471"/>
      <c r="KC1069" s="478"/>
      <c r="KD1069" s="449"/>
      <c r="KE1069" s="449"/>
      <c r="KF1069" s="473"/>
      <c r="KG1069" s="471"/>
      <c r="KH1069" s="471"/>
      <c r="KI1069" s="471"/>
      <c r="KJ1069" s="478"/>
      <c r="KK1069" s="449"/>
      <c r="KL1069" s="449"/>
      <c r="KM1069" s="473"/>
      <c r="KN1069" s="471"/>
      <c r="KO1069" s="471"/>
      <c r="KP1069" s="471"/>
      <c r="KQ1069" s="478"/>
      <c r="KR1069" s="449"/>
      <c r="KS1069" s="449"/>
      <c r="KT1069" s="473"/>
      <c r="KU1069" s="471"/>
      <c r="KV1069" s="471"/>
      <c r="KW1069" s="471"/>
      <c r="KX1069" s="478"/>
      <c r="KY1069" s="449"/>
      <c r="KZ1069" s="449"/>
      <c r="LA1069" s="473"/>
      <c r="LB1069" s="471"/>
      <c r="LC1069" s="471"/>
      <c r="LD1069" s="471"/>
      <c r="LE1069" s="478"/>
      <c r="LF1069" s="449"/>
      <c r="LG1069" s="449"/>
      <c r="LH1069" s="473"/>
      <c r="LI1069" s="471"/>
      <c r="LJ1069" s="471"/>
      <c r="LK1069" s="471"/>
      <c r="LL1069" s="478"/>
      <c r="LM1069" s="449"/>
      <c r="LN1069" s="449"/>
      <c r="LO1069" s="473"/>
      <c r="LP1069" s="471"/>
      <c r="LQ1069" s="471"/>
      <c r="LR1069" s="471"/>
      <c r="LS1069" s="478"/>
      <c r="LT1069" s="449"/>
      <c r="LU1069" s="449"/>
      <c r="LV1069" s="473"/>
      <c r="LW1069" s="471"/>
      <c r="LX1069" s="471"/>
      <c r="LY1069" s="471"/>
      <c r="LZ1069" s="478"/>
      <c r="MA1069" s="449"/>
      <c r="MB1069" s="449"/>
      <c r="MC1069" s="473"/>
      <c r="MD1069" s="471"/>
      <c r="ME1069" s="471"/>
      <c r="MF1069" s="471"/>
      <c r="MG1069" s="478"/>
      <c r="MH1069" s="449"/>
      <c r="MI1069" s="449"/>
      <c r="MJ1069" s="473"/>
      <c r="MK1069" s="471"/>
      <c r="ML1069" s="471"/>
      <c r="MM1069" s="471"/>
      <c r="MN1069" s="478"/>
    </row>
    <row r="1070" spans="2:352" hidden="1">
      <c r="B1070" s="333">
        <v>831</v>
      </c>
      <c r="C1070" s="449"/>
      <c r="D1070" s="449"/>
      <c r="E1070" s="473"/>
      <c r="F1070" s="471"/>
      <c r="G1070" s="471"/>
      <c r="H1070" s="471"/>
      <c r="I1070" s="478"/>
      <c r="J1070" s="449"/>
      <c r="K1070" s="449"/>
      <c r="L1070" s="473"/>
      <c r="M1070" s="471"/>
      <c r="N1070" s="471"/>
      <c r="O1070" s="471"/>
      <c r="P1070" s="478"/>
      <c r="Q1070" s="449"/>
      <c r="R1070" s="449"/>
      <c r="S1070" s="473"/>
      <c r="T1070" s="471"/>
      <c r="U1070" s="471"/>
      <c r="V1070" s="471"/>
      <c r="W1070" s="478"/>
      <c r="X1070" s="449"/>
      <c r="Y1070" s="449"/>
      <c r="Z1070" s="473"/>
      <c r="AA1070" s="471"/>
      <c r="AB1070" s="471"/>
      <c r="AC1070" s="471"/>
      <c r="AD1070" s="478"/>
      <c r="AE1070" s="449"/>
      <c r="AF1070" s="449"/>
      <c r="AG1070" s="473"/>
      <c r="AH1070" s="471"/>
      <c r="AI1070" s="471"/>
      <c r="AJ1070" s="471"/>
      <c r="AK1070" s="478"/>
      <c r="AL1070" s="449"/>
      <c r="AM1070" s="449"/>
      <c r="AN1070" s="473"/>
      <c r="AO1070" s="471"/>
      <c r="AP1070" s="471"/>
      <c r="AQ1070" s="471"/>
      <c r="AR1070" s="478"/>
      <c r="AS1070" s="449"/>
      <c r="AT1070" s="449"/>
      <c r="AU1070" s="473"/>
      <c r="AV1070" s="471"/>
      <c r="AW1070" s="471"/>
      <c r="AX1070" s="471"/>
      <c r="AY1070" s="478"/>
      <c r="AZ1070" s="449"/>
      <c r="BA1070" s="449"/>
      <c r="BB1070" s="473"/>
      <c r="BC1070" s="471"/>
      <c r="BD1070" s="471"/>
      <c r="BE1070" s="471"/>
      <c r="BF1070" s="478"/>
      <c r="BG1070" s="449"/>
      <c r="BH1070" s="449"/>
      <c r="BI1070" s="473"/>
      <c r="BJ1070" s="471"/>
      <c r="BK1070" s="471"/>
      <c r="BL1070" s="471"/>
      <c r="BM1070" s="478"/>
      <c r="BN1070" s="449"/>
      <c r="BO1070" s="449"/>
      <c r="BP1070" s="473"/>
      <c r="BQ1070" s="471"/>
      <c r="BR1070" s="471"/>
      <c r="BS1070" s="471"/>
      <c r="BT1070" s="478"/>
      <c r="BU1070" s="449"/>
      <c r="BV1070" s="449"/>
      <c r="BW1070" s="473"/>
      <c r="BX1070" s="471"/>
      <c r="BY1070" s="471"/>
      <c r="BZ1070" s="471"/>
      <c r="CA1070" s="478"/>
      <c r="CB1070" s="449"/>
      <c r="CC1070" s="449"/>
      <c r="CD1070" s="473"/>
      <c r="CE1070" s="471"/>
      <c r="CF1070" s="471"/>
      <c r="CG1070" s="471"/>
      <c r="CH1070" s="478"/>
      <c r="CI1070" s="449"/>
      <c r="CJ1070" s="449"/>
      <c r="CK1070" s="473"/>
      <c r="CL1070" s="471"/>
      <c r="CM1070" s="471"/>
      <c r="CN1070" s="471"/>
      <c r="CO1070" s="478"/>
      <c r="CP1070" s="449"/>
      <c r="CQ1070" s="449"/>
      <c r="CR1070" s="473"/>
      <c r="CS1070" s="471"/>
      <c r="CT1070" s="471"/>
      <c r="CU1070" s="471"/>
      <c r="CV1070" s="478"/>
      <c r="CW1070" s="449"/>
      <c r="CX1070" s="449"/>
      <c r="CY1070" s="473"/>
      <c r="CZ1070" s="471"/>
      <c r="DA1070" s="471"/>
      <c r="DB1070" s="471"/>
      <c r="DC1070" s="478"/>
      <c r="DD1070" s="449"/>
      <c r="DE1070" s="449"/>
      <c r="DF1070" s="473"/>
      <c r="DG1070" s="471"/>
      <c r="DH1070" s="471"/>
      <c r="DI1070" s="471"/>
      <c r="DJ1070" s="478"/>
      <c r="DK1070" s="449"/>
      <c r="DL1070" s="449"/>
      <c r="DM1070" s="473"/>
      <c r="DN1070" s="471"/>
      <c r="DO1070" s="471"/>
      <c r="DP1070" s="471"/>
      <c r="DQ1070" s="478"/>
      <c r="DR1070" s="449"/>
      <c r="DS1070" s="449"/>
      <c r="DT1070" s="473"/>
      <c r="DU1070" s="471"/>
      <c r="DV1070" s="471"/>
      <c r="DW1070" s="471"/>
      <c r="DX1070" s="478"/>
      <c r="DY1070" s="449"/>
      <c r="DZ1070" s="449"/>
      <c r="EA1070" s="473"/>
      <c r="EB1070" s="471"/>
      <c r="EC1070" s="471"/>
      <c r="ED1070" s="471"/>
      <c r="EE1070" s="478"/>
      <c r="EF1070" s="449"/>
      <c r="EG1070" s="449"/>
      <c r="EH1070" s="473"/>
      <c r="EI1070" s="471"/>
      <c r="EJ1070" s="471"/>
      <c r="EK1070" s="471"/>
      <c r="EL1070" s="478"/>
      <c r="EM1070" s="449"/>
      <c r="EN1070" s="449"/>
      <c r="EO1070" s="473"/>
      <c r="EP1070" s="471"/>
      <c r="EQ1070" s="471"/>
      <c r="ER1070" s="471"/>
      <c r="ES1070" s="478"/>
      <c r="ET1070" s="449"/>
      <c r="EU1070" s="449"/>
      <c r="EV1070" s="473"/>
      <c r="EW1070" s="471"/>
      <c r="EX1070" s="471"/>
      <c r="EY1070" s="471"/>
      <c r="EZ1070" s="478"/>
      <c r="FA1070" s="449"/>
      <c r="FB1070" s="449"/>
      <c r="FC1070" s="473"/>
      <c r="FD1070" s="471"/>
      <c r="FE1070" s="471"/>
      <c r="FF1070" s="471"/>
      <c r="FG1070" s="478"/>
      <c r="FH1070" s="449"/>
      <c r="FI1070" s="449"/>
      <c r="FJ1070" s="473"/>
      <c r="FK1070" s="471"/>
      <c r="FL1070" s="471"/>
      <c r="FM1070" s="471"/>
      <c r="FN1070" s="478"/>
      <c r="FO1070" s="449"/>
      <c r="FP1070" s="449"/>
      <c r="FQ1070" s="473"/>
      <c r="FR1070" s="471"/>
      <c r="FS1070" s="471"/>
      <c r="FT1070" s="471"/>
      <c r="FU1070" s="478"/>
      <c r="FV1070" s="449"/>
      <c r="FW1070" s="449"/>
      <c r="FX1070" s="473"/>
      <c r="FY1070" s="471"/>
      <c r="FZ1070" s="471"/>
      <c r="GA1070" s="471"/>
      <c r="GB1070" s="478"/>
      <c r="GC1070" s="449"/>
      <c r="GD1070" s="449"/>
      <c r="GE1070" s="473"/>
      <c r="GF1070" s="471"/>
      <c r="GG1070" s="471"/>
      <c r="GH1070" s="471"/>
      <c r="GI1070" s="478"/>
      <c r="GJ1070" s="449"/>
      <c r="GK1070" s="449"/>
      <c r="GL1070" s="473"/>
      <c r="GM1070" s="471"/>
      <c r="GN1070" s="471"/>
      <c r="GO1070" s="471"/>
      <c r="GP1070" s="478"/>
      <c r="GQ1070" s="449"/>
      <c r="GR1070" s="449"/>
      <c r="GS1070" s="473"/>
      <c r="GT1070" s="471"/>
      <c r="GU1070" s="471"/>
      <c r="GV1070" s="471"/>
      <c r="GW1070" s="478"/>
      <c r="GX1070" s="449"/>
      <c r="GY1070" s="449"/>
      <c r="GZ1070" s="473"/>
      <c r="HA1070" s="471"/>
      <c r="HB1070" s="471"/>
      <c r="HC1070" s="471"/>
      <c r="HD1070" s="478"/>
      <c r="HE1070" s="449"/>
      <c r="HF1070" s="449"/>
      <c r="HG1070" s="473"/>
      <c r="HH1070" s="471"/>
      <c r="HI1070" s="471"/>
      <c r="HJ1070" s="471"/>
      <c r="HK1070" s="478"/>
      <c r="HL1070" s="449"/>
      <c r="HM1070" s="449"/>
      <c r="HN1070" s="473"/>
      <c r="HO1070" s="471"/>
      <c r="HP1070" s="471"/>
      <c r="HQ1070" s="471"/>
      <c r="HR1070" s="478"/>
      <c r="HS1070" s="449"/>
      <c r="HT1070" s="449"/>
      <c r="HU1070" s="473"/>
      <c r="HV1070" s="471"/>
      <c r="HW1070" s="471"/>
      <c r="HX1070" s="471"/>
      <c r="HY1070" s="478"/>
      <c r="HZ1070" s="449"/>
      <c r="IA1070" s="449"/>
      <c r="IB1070" s="473"/>
      <c r="IC1070" s="471"/>
      <c r="ID1070" s="471"/>
      <c r="IE1070" s="471"/>
      <c r="IF1070" s="478"/>
      <c r="IG1070" s="449"/>
      <c r="IH1070" s="449"/>
      <c r="II1070" s="473"/>
      <c r="IJ1070" s="471"/>
      <c r="IK1070" s="471"/>
      <c r="IL1070" s="471"/>
      <c r="IM1070" s="478"/>
      <c r="IN1070" s="449"/>
      <c r="IO1070" s="449"/>
      <c r="IP1070" s="473"/>
      <c r="IQ1070" s="471"/>
      <c r="IR1070" s="471"/>
      <c r="IS1070" s="471"/>
      <c r="IT1070" s="478"/>
      <c r="IU1070" s="449"/>
      <c r="IV1070" s="449"/>
      <c r="IW1070" s="473"/>
      <c r="IX1070" s="471"/>
      <c r="IY1070" s="471"/>
      <c r="IZ1070" s="471"/>
      <c r="JA1070" s="478"/>
      <c r="JB1070" s="449"/>
      <c r="JC1070" s="449"/>
      <c r="JD1070" s="473"/>
      <c r="JE1070" s="471"/>
      <c r="JF1070" s="471"/>
      <c r="JG1070" s="471"/>
      <c r="JH1070" s="478"/>
      <c r="JI1070" s="449"/>
      <c r="JJ1070" s="449"/>
      <c r="JK1070" s="473"/>
      <c r="JL1070" s="471"/>
      <c r="JM1070" s="471"/>
      <c r="JN1070" s="471"/>
      <c r="JO1070" s="478"/>
      <c r="JP1070" s="449"/>
      <c r="JQ1070" s="449"/>
      <c r="JR1070" s="473"/>
      <c r="JS1070" s="471"/>
      <c r="JT1070" s="471"/>
      <c r="JU1070" s="471"/>
      <c r="JV1070" s="478"/>
      <c r="JW1070" s="449"/>
      <c r="JX1070" s="449"/>
      <c r="JY1070" s="473"/>
      <c r="JZ1070" s="471"/>
      <c r="KA1070" s="471"/>
      <c r="KB1070" s="471"/>
      <c r="KC1070" s="478"/>
      <c r="KD1070" s="449"/>
      <c r="KE1070" s="449"/>
      <c r="KF1070" s="473"/>
      <c r="KG1070" s="471"/>
      <c r="KH1070" s="471"/>
      <c r="KI1070" s="471"/>
      <c r="KJ1070" s="478"/>
      <c r="KK1070" s="449"/>
      <c r="KL1070" s="449"/>
      <c r="KM1070" s="473"/>
      <c r="KN1070" s="471"/>
      <c r="KO1070" s="471"/>
      <c r="KP1070" s="471"/>
      <c r="KQ1070" s="478"/>
      <c r="KR1070" s="449"/>
      <c r="KS1070" s="449"/>
      <c r="KT1070" s="473"/>
      <c r="KU1070" s="471"/>
      <c r="KV1070" s="471"/>
      <c r="KW1070" s="471"/>
      <c r="KX1070" s="478"/>
      <c r="KY1070" s="449"/>
      <c r="KZ1070" s="449"/>
      <c r="LA1070" s="473"/>
      <c r="LB1070" s="471"/>
      <c r="LC1070" s="471"/>
      <c r="LD1070" s="471"/>
      <c r="LE1070" s="478"/>
      <c r="LF1070" s="449"/>
      <c r="LG1070" s="449"/>
      <c r="LH1070" s="473"/>
      <c r="LI1070" s="471"/>
      <c r="LJ1070" s="471"/>
      <c r="LK1070" s="471"/>
      <c r="LL1070" s="478"/>
      <c r="LM1070" s="449"/>
      <c r="LN1070" s="449"/>
      <c r="LO1070" s="473"/>
      <c r="LP1070" s="471"/>
      <c r="LQ1070" s="471"/>
      <c r="LR1070" s="471"/>
      <c r="LS1070" s="478"/>
      <c r="LT1070" s="449"/>
      <c r="LU1070" s="449"/>
      <c r="LV1070" s="473"/>
      <c r="LW1070" s="471"/>
      <c r="LX1070" s="471"/>
      <c r="LY1070" s="471"/>
      <c r="LZ1070" s="478"/>
      <c r="MA1070" s="449"/>
      <c r="MB1070" s="449"/>
      <c r="MC1070" s="473"/>
      <c r="MD1070" s="471"/>
      <c r="ME1070" s="471"/>
      <c r="MF1070" s="471"/>
      <c r="MG1070" s="478"/>
      <c r="MH1070" s="449"/>
      <c r="MI1070" s="449"/>
      <c r="MJ1070" s="473"/>
      <c r="MK1070" s="471"/>
      <c r="ML1070" s="471"/>
      <c r="MM1070" s="471"/>
      <c r="MN1070" s="478"/>
    </row>
    <row r="1071" spans="2:352" hidden="1">
      <c r="B1071" s="333">
        <v>832</v>
      </c>
      <c r="C1071" s="449"/>
      <c r="D1071" s="449"/>
      <c r="E1071" s="473"/>
      <c r="F1071" s="471"/>
      <c r="G1071" s="471"/>
      <c r="H1071" s="471"/>
      <c r="I1071" s="478"/>
      <c r="J1071" s="449"/>
      <c r="K1071" s="449"/>
      <c r="L1071" s="473"/>
      <c r="M1071" s="471"/>
      <c r="N1071" s="471"/>
      <c r="O1071" s="471"/>
      <c r="P1071" s="478"/>
      <c r="Q1071" s="449"/>
      <c r="R1071" s="449"/>
      <c r="S1071" s="473"/>
      <c r="T1071" s="471"/>
      <c r="U1071" s="471"/>
      <c r="V1071" s="471"/>
      <c r="W1071" s="478"/>
      <c r="X1071" s="449"/>
      <c r="Y1071" s="449"/>
      <c r="Z1071" s="473"/>
      <c r="AA1071" s="471"/>
      <c r="AB1071" s="471"/>
      <c r="AC1071" s="471"/>
      <c r="AD1071" s="478"/>
      <c r="AE1071" s="449"/>
      <c r="AF1071" s="449"/>
      <c r="AG1071" s="473"/>
      <c r="AH1071" s="471"/>
      <c r="AI1071" s="471"/>
      <c r="AJ1071" s="471"/>
      <c r="AK1071" s="478"/>
      <c r="AL1071" s="449"/>
      <c r="AM1071" s="449"/>
      <c r="AN1071" s="473"/>
      <c r="AO1071" s="471"/>
      <c r="AP1071" s="471"/>
      <c r="AQ1071" s="471"/>
      <c r="AR1071" s="478"/>
      <c r="AS1071" s="449"/>
      <c r="AT1071" s="449"/>
      <c r="AU1071" s="473"/>
      <c r="AV1071" s="471"/>
      <c r="AW1071" s="471"/>
      <c r="AX1071" s="471"/>
      <c r="AY1071" s="478"/>
      <c r="AZ1071" s="449"/>
      <c r="BA1071" s="449"/>
      <c r="BB1071" s="473"/>
      <c r="BC1071" s="471"/>
      <c r="BD1071" s="471"/>
      <c r="BE1071" s="471"/>
      <c r="BF1071" s="478"/>
      <c r="BG1071" s="449"/>
      <c r="BH1071" s="449"/>
      <c r="BI1071" s="473"/>
      <c r="BJ1071" s="471"/>
      <c r="BK1071" s="471"/>
      <c r="BL1071" s="471"/>
      <c r="BM1071" s="478"/>
      <c r="BN1071" s="449"/>
      <c r="BO1071" s="449"/>
      <c r="BP1071" s="473"/>
      <c r="BQ1071" s="471"/>
      <c r="BR1071" s="471"/>
      <c r="BS1071" s="471"/>
      <c r="BT1071" s="478"/>
      <c r="BU1071" s="449"/>
      <c r="BV1071" s="449"/>
      <c r="BW1071" s="473"/>
      <c r="BX1071" s="471"/>
      <c r="BY1071" s="471"/>
      <c r="BZ1071" s="471"/>
      <c r="CA1071" s="478"/>
      <c r="CB1071" s="449"/>
      <c r="CC1071" s="449"/>
      <c r="CD1071" s="473"/>
      <c r="CE1071" s="471"/>
      <c r="CF1071" s="471"/>
      <c r="CG1071" s="471"/>
      <c r="CH1071" s="478"/>
      <c r="CI1071" s="449"/>
      <c r="CJ1071" s="449"/>
      <c r="CK1071" s="473"/>
      <c r="CL1071" s="471"/>
      <c r="CM1071" s="471"/>
      <c r="CN1071" s="471"/>
      <c r="CO1071" s="478"/>
      <c r="CP1071" s="449"/>
      <c r="CQ1071" s="449"/>
      <c r="CR1071" s="473"/>
      <c r="CS1071" s="471"/>
      <c r="CT1071" s="471"/>
      <c r="CU1071" s="471"/>
      <c r="CV1071" s="478"/>
      <c r="CW1071" s="449"/>
      <c r="CX1071" s="449"/>
      <c r="CY1071" s="473"/>
      <c r="CZ1071" s="471"/>
      <c r="DA1071" s="471"/>
      <c r="DB1071" s="471"/>
      <c r="DC1071" s="478"/>
      <c r="DD1071" s="449"/>
      <c r="DE1071" s="449"/>
      <c r="DF1071" s="473"/>
      <c r="DG1071" s="471"/>
      <c r="DH1071" s="471"/>
      <c r="DI1071" s="471"/>
      <c r="DJ1071" s="478"/>
      <c r="DK1071" s="449"/>
      <c r="DL1071" s="449"/>
      <c r="DM1071" s="473"/>
      <c r="DN1071" s="471"/>
      <c r="DO1071" s="471"/>
      <c r="DP1071" s="471"/>
      <c r="DQ1071" s="478"/>
      <c r="DR1071" s="449"/>
      <c r="DS1071" s="449"/>
      <c r="DT1071" s="473"/>
      <c r="DU1071" s="471"/>
      <c r="DV1071" s="471"/>
      <c r="DW1071" s="471"/>
      <c r="DX1071" s="478"/>
      <c r="DY1071" s="449"/>
      <c r="DZ1071" s="449"/>
      <c r="EA1071" s="473"/>
      <c r="EB1071" s="471"/>
      <c r="EC1071" s="471"/>
      <c r="ED1071" s="471"/>
      <c r="EE1071" s="478"/>
      <c r="EF1071" s="449"/>
      <c r="EG1071" s="449"/>
      <c r="EH1071" s="473"/>
      <c r="EI1071" s="471"/>
      <c r="EJ1071" s="471"/>
      <c r="EK1071" s="471"/>
      <c r="EL1071" s="478"/>
      <c r="EM1071" s="449"/>
      <c r="EN1071" s="449"/>
      <c r="EO1071" s="473"/>
      <c r="EP1071" s="471"/>
      <c r="EQ1071" s="471"/>
      <c r="ER1071" s="471"/>
      <c r="ES1071" s="478"/>
      <c r="ET1071" s="449"/>
      <c r="EU1071" s="449"/>
      <c r="EV1071" s="473"/>
      <c r="EW1071" s="471"/>
      <c r="EX1071" s="471"/>
      <c r="EY1071" s="471"/>
      <c r="EZ1071" s="478"/>
      <c r="FA1071" s="449"/>
      <c r="FB1071" s="449"/>
      <c r="FC1071" s="473"/>
      <c r="FD1071" s="471"/>
      <c r="FE1071" s="471"/>
      <c r="FF1071" s="471"/>
      <c r="FG1071" s="478"/>
      <c r="FH1071" s="449"/>
      <c r="FI1071" s="449"/>
      <c r="FJ1071" s="473"/>
      <c r="FK1071" s="471"/>
      <c r="FL1071" s="471"/>
      <c r="FM1071" s="471"/>
      <c r="FN1071" s="478"/>
      <c r="FO1071" s="449"/>
      <c r="FP1071" s="449"/>
      <c r="FQ1071" s="473"/>
      <c r="FR1071" s="471"/>
      <c r="FS1071" s="471"/>
      <c r="FT1071" s="471"/>
      <c r="FU1071" s="478"/>
      <c r="FV1071" s="449"/>
      <c r="FW1071" s="449"/>
      <c r="FX1071" s="473"/>
      <c r="FY1071" s="471"/>
      <c r="FZ1071" s="471"/>
      <c r="GA1071" s="471"/>
      <c r="GB1071" s="478"/>
      <c r="GC1071" s="449"/>
      <c r="GD1071" s="449"/>
      <c r="GE1071" s="473"/>
      <c r="GF1071" s="471"/>
      <c r="GG1071" s="471"/>
      <c r="GH1071" s="471"/>
      <c r="GI1071" s="478"/>
      <c r="GJ1071" s="449"/>
      <c r="GK1071" s="449"/>
      <c r="GL1071" s="473"/>
      <c r="GM1071" s="471"/>
      <c r="GN1071" s="471"/>
      <c r="GO1071" s="471"/>
      <c r="GP1071" s="478"/>
      <c r="GQ1071" s="449"/>
      <c r="GR1071" s="449"/>
      <c r="GS1071" s="473"/>
      <c r="GT1071" s="471"/>
      <c r="GU1071" s="471"/>
      <c r="GV1071" s="471"/>
      <c r="GW1071" s="478"/>
      <c r="GX1071" s="449"/>
      <c r="GY1071" s="449"/>
      <c r="GZ1071" s="473"/>
      <c r="HA1071" s="471"/>
      <c r="HB1071" s="471"/>
      <c r="HC1071" s="471"/>
      <c r="HD1071" s="478"/>
      <c r="HE1071" s="449"/>
      <c r="HF1071" s="449"/>
      <c r="HG1071" s="473"/>
      <c r="HH1071" s="471"/>
      <c r="HI1071" s="471"/>
      <c r="HJ1071" s="471"/>
      <c r="HK1071" s="478"/>
      <c r="HL1071" s="449"/>
      <c r="HM1071" s="449"/>
      <c r="HN1071" s="473"/>
      <c r="HO1071" s="471"/>
      <c r="HP1071" s="471"/>
      <c r="HQ1071" s="471"/>
      <c r="HR1071" s="478"/>
      <c r="HS1071" s="449"/>
      <c r="HT1071" s="449"/>
      <c r="HU1071" s="473"/>
      <c r="HV1071" s="471"/>
      <c r="HW1071" s="471"/>
      <c r="HX1071" s="471"/>
      <c r="HY1071" s="478"/>
      <c r="HZ1071" s="449"/>
      <c r="IA1071" s="449"/>
      <c r="IB1071" s="473"/>
      <c r="IC1071" s="471"/>
      <c r="ID1071" s="471"/>
      <c r="IE1071" s="471"/>
      <c r="IF1071" s="478"/>
      <c r="IG1071" s="449"/>
      <c r="IH1071" s="449"/>
      <c r="II1071" s="473"/>
      <c r="IJ1071" s="471"/>
      <c r="IK1071" s="471"/>
      <c r="IL1071" s="471"/>
      <c r="IM1071" s="478"/>
      <c r="IN1071" s="449"/>
      <c r="IO1071" s="449"/>
      <c r="IP1071" s="473"/>
      <c r="IQ1071" s="471"/>
      <c r="IR1071" s="471"/>
      <c r="IS1071" s="471"/>
      <c r="IT1071" s="478"/>
      <c r="IU1071" s="449"/>
      <c r="IV1071" s="449"/>
      <c r="IW1071" s="473"/>
      <c r="IX1071" s="471"/>
      <c r="IY1071" s="471"/>
      <c r="IZ1071" s="471"/>
      <c r="JA1071" s="478"/>
      <c r="JB1071" s="449"/>
      <c r="JC1071" s="449"/>
      <c r="JD1071" s="473"/>
      <c r="JE1071" s="471"/>
      <c r="JF1071" s="471"/>
      <c r="JG1071" s="471"/>
      <c r="JH1071" s="478"/>
      <c r="JI1071" s="449"/>
      <c r="JJ1071" s="449"/>
      <c r="JK1071" s="473"/>
      <c r="JL1071" s="471"/>
      <c r="JM1071" s="471"/>
      <c r="JN1071" s="471"/>
      <c r="JO1071" s="478"/>
      <c r="JP1071" s="449"/>
      <c r="JQ1071" s="449"/>
      <c r="JR1071" s="473"/>
      <c r="JS1071" s="471"/>
      <c r="JT1071" s="471"/>
      <c r="JU1071" s="471"/>
      <c r="JV1071" s="478"/>
      <c r="JW1071" s="449"/>
      <c r="JX1071" s="449"/>
      <c r="JY1071" s="473"/>
      <c r="JZ1071" s="471"/>
      <c r="KA1071" s="471"/>
      <c r="KB1071" s="471"/>
      <c r="KC1071" s="478"/>
      <c r="KD1071" s="449"/>
      <c r="KE1071" s="449"/>
      <c r="KF1071" s="473"/>
      <c r="KG1071" s="471"/>
      <c r="KH1071" s="471"/>
      <c r="KI1071" s="471"/>
      <c r="KJ1071" s="478"/>
      <c r="KK1071" s="449"/>
      <c r="KL1071" s="449"/>
      <c r="KM1071" s="473"/>
      <c r="KN1071" s="471"/>
      <c r="KO1071" s="471"/>
      <c r="KP1071" s="471"/>
      <c r="KQ1071" s="478"/>
      <c r="KR1071" s="449"/>
      <c r="KS1071" s="449"/>
      <c r="KT1071" s="473"/>
      <c r="KU1071" s="471"/>
      <c r="KV1071" s="471"/>
      <c r="KW1071" s="471"/>
      <c r="KX1071" s="478"/>
      <c r="KY1071" s="449"/>
      <c r="KZ1071" s="449"/>
      <c r="LA1071" s="473"/>
      <c r="LB1071" s="471"/>
      <c r="LC1071" s="471"/>
      <c r="LD1071" s="471"/>
      <c r="LE1071" s="478"/>
      <c r="LF1071" s="449"/>
      <c r="LG1071" s="449"/>
      <c r="LH1071" s="473"/>
      <c r="LI1071" s="471"/>
      <c r="LJ1071" s="471"/>
      <c r="LK1071" s="471"/>
      <c r="LL1071" s="478"/>
      <c r="LM1071" s="449"/>
      <c r="LN1071" s="449"/>
      <c r="LO1071" s="473"/>
      <c r="LP1071" s="471"/>
      <c r="LQ1071" s="471"/>
      <c r="LR1071" s="471"/>
      <c r="LS1071" s="478"/>
      <c r="LT1071" s="449"/>
      <c r="LU1071" s="449"/>
      <c r="LV1071" s="473"/>
      <c r="LW1071" s="471"/>
      <c r="LX1071" s="471"/>
      <c r="LY1071" s="471"/>
      <c r="LZ1071" s="478"/>
      <c r="MA1071" s="449"/>
      <c r="MB1071" s="449"/>
      <c r="MC1071" s="473"/>
      <c r="MD1071" s="471"/>
      <c r="ME1071" s="471"/>
      <c r="MF1071" s="471"/>
      <c r="MG1071" s="478"/>
      <c r="MH1071" s="449"/>
      <c r="MI1071" s="449"/>
      <c r="MJ1071" s="473"/>
      <c r="MK1071" s="471"/>
      <c r="ML1071" s="471"/>
      <c r="MM1071" s="471"/>
      <c r="MN1071" s="478"/>
    </row>
    <row r="1072" spans="2:352" hidden="1">
      <c r="B1072" s="333">
        <v>833</v>
      </c>
      <c r="C1072" s="449"/>
      <c r="D1072" s="449"/>
      <c r="E1072" s="473"/>
      <c r="F1072" s="471"/>
      <c r="G1072" s="471"/>
      <c r="H1072" s="471"/>
      <c r="I1072" s="478"/>
      <c r="J1072" s="449"/>
      <c r="K1072" s="449"/>
      <c r="L1072" s="473"/>
      <c r="M1072" s="471"/>
      <c r="N1072" s="471"/>
      <c r="O1072" s="471"/>
      <c r="P1072" s="478"/>
      <c r="Q1072" s="449"/>
      <c r="R1072" s="449"/>
      <c r="S1072" s="473"/>
      <c r="T1072" s="471"/>
      <c r="U1072" s="471"/>
      <c r="V1072" s="471"/>
      <c r="W1072" s="478"/>
      <c r="X1072" s="449"/>
      <c r="Y1072" s="449"/>
      <c r="Z1072" s="473"/>
      <c r="AA1072" s="471"/>
      <c r="AB1072" s="471"/>
      <c r="AC1072" s="471"/>
      <c r="AD1072" s="478"/>
      <c r="AE1072" s="449"/>
      <c r="AF1072" s="449"/>
      <c r="AG1072" s="473"/>
      <c r="AH1072" s="471"/>
      <c r="AI1072" s="471"/>
      <c r="AJ1072" s="471"/>
      <c r="AK1072" s="478"/>
      <c r="AL1072" s="449"/>
      <c r="AM1072" s="449"/>
      <c r="AN1072" s="473"/>
      <c r="AO1072" s="471"/>
      <c r="AP1072" s="471"/>
      <c r="AQ1072" s="471"/>
      <c r="AR1072" s="478"/>
      <c r="AS1072" s="449"/>
      <c r="AT1072" s="449"/>
      <c r="AU1072" s="473"/>
      <c r="AV1072" s="471"/>
      <c r="AW1072" s="471"/>
      <c r="AX1072" s="471"/>
      <c r="AY1072" s="478"/>
      <c r="AZ1072" s="449"/>
      <c r="BA1072" s="449"/>
      <c r="BB1072" s="473"/>
      <c r="BC1072" s="471"/>
      <c r="BD1072" s="471"/>
      <c r="BE1072" s="471"/>
      <c r="BF1072" s="478"/>
      <c r="BG1072" s="449"/>
      <c r="BH1072" s="449"/>
      <c r="BI1072" s="473"/>
      <c r="BJ1072" s="471"/>
      <c r="BK1072" s="471"/>
      <c r="BL1072" s="471"/>
      <c r="BM1072" s="478"/>
      <c r="BN1072" s="449"/>
      <c r="BO1072" s="449"/>
      <c r="BP1072" s="473"/>
      <c r="BQ1072" s="471"/>
      <c r="BR1072" s="471"/>
      <c r="BS1072" s="471"/>
      <c r="BT1072" s="478"/>
      <c r="BU1072" s="449"/>
      <c r="BV1072" s="449"/>
      <c r="BW1072" s="473"/>
      <c r="BX1072" s="471"/>
      <c r="BY1072" s="471"/>
      <c r="BZ1072" s="471"/>
      <c r="CA1072" s="478"/>
      <c r="CB1072" s="449"/>
      <c r="CC1072" s="449"/>
      <c r="CD1072" s="473"/>
      <c r="CE1072" s="471"/>
      <c r="CF1072" s="471"/>
      <c r="CG1072" s="471"/>
      <c r="CH1072" s="478"/>
      <c r="CI1072" s="449"/>
      <c r="CJ1072" s="449"/>
      <c r="CK1072" s="473"/>
      <c r="CL1072" s="471"/>
      <c r="CM1072" s="471"/>
      <c r="CN1072" s="471"/>
      <c r="CO1072" s="478"/>
      <c r="CP1072" s="449"/>
      <c r="CQ1072" s="449"/>
      <c r="CR1072" s="473"/>
      <c r="CS1072" s="471"/>
      <c r="CT1072" s="471"/>
      <c r="CU1072" s="471"/>
      <c r="CV1072" s="478"/>
      <c r="CW1072" s="449"/>
      <c r="CX1072" s="449"/>
      <c r="CY1072" s="473"/>
      <c r="CZ1072" s="471"/>
      <c r="DA1072" s="471"/>
      <c r="DB1072" s="471"/>
      <c r="DC1072" s="478"/>
      <c r="DD1072" s="449"/>
      <c r="DE1072" s="449"/>
      <c r="DF1072" s="473"/>
      <c r="DG1072" s="471"/>
      <c r="DH1072" s="471"/>
      <c r="DI1072" s="471"/>
      <c r="DJ1072" s="478"/>
      <c r="DK1072" s="449"/>
      <c r="DL1072" s="449"/>
      <c r="DM1072" s="473"/>
      <c r="DN1072" s="471"/>
      <c r="DO1072" s="471"/>
      <c r="DP1072" s="471"/>
      <c r="DQ1072" s="478"/>
      <c r="DR1072" s="449"/>
      <c r="DS1072" s="449"/>
      <c r="DT1072" s="473"/>
      <c r="DU1072" s="471"/>
      <c r="DV1072" s="471"/>
      <c r="DW1072" s="471"/>
      <c r="DX1072" s="478"/>
      <c r="DY1072" s="449"/>
      <c r="DZ1072" s="449"/>
      <c r="EA1072" s="473"/>
      <c r="EB1072" s="471"/>
      <c r="EC1072" s="471"/>
      <c r="ED1072" s="471"/>
      <c r="EE1072" s="478"/>
      <c r="EF1072" s="449"/>
      <c r="EG1072" s="449"/>
      <c r="EH1072" s="473"/>
      <c r="EI1072" s="471"/>
      <c r="EJ1072" s="471"/>
      <c r="EK1072" s="471"/>
      <c r="EL1072" s="478"/>
      <c r="EM1072" s="449"/>
      <c r="EN1072" s="449"/>
      <c r="EO1072" s="473"/>
      <c r="EP1072" s="471"/>
      <c r="EQ1072" s="471"/>
      <c r="ER1072" s="471"/>
      <c r="ES1072" s="478"/>
      <c r="ET1072" s="449"/>
      <c r="EU1072" s="449"/>
      <c r="EV1072" s="473"/>
      <c r="EW1072" s="471"/>
      <c r="EX1072" s="471"/>
      <c r="EY1072" s="471"/>
      <c r="EZ1072" s="478"/>
      <c r="FA1072" s="449"/>
      <c r="FB1072" s="449"/>
      <c r="FC1072" s="473"/>
      <c r="FD1072" s="471"/>
      <c r="FE1072" s="471"/>
      <c r="FF1072" s="471"/>
      <c r="FG1072" s="478"/>
      <c r="FH1072" s="449"/>
      <c r="FI1072" s="449"/>
      <c r="FJ1072" s="473"/>
      <c r="FK1072" s="471"/>
      <c r="FL1072" s="471"/>
      <c r="FM1072" s="471"/>
      <c r="FN1072" s="478"/>
      <c r="FO1072" s="449"/>
      <c r="FP1072" s="449"/>
      <c r="FQ1072" s="473"/>
      <c r="FR1072" s="471"/>
      <c r="FS1072" s="471"/>
      <c r="FT1072" s="471"/>
      <c r="FU1072" s="478"/>
      <c r="FV1072" s="449"/>
      <c r="FW1072" s="449"/>
      <c r="FX1072" s="473"/>
      <c r="FY1072" s="471"/>
      <c r="FZ1072" s="471"/>
      <c r="GA1072" s="471"/>
      <c r="GB1072" s="478"/>
      <c r="GC1072" s="449"/>
      <c r="GD1072" s="449"/>
      <c r="GE1072" s="473"/>
      <c r="GF1072" s="471"/>
      <c r="GG1072" s="471"/>
      <c r="GH1072" s="471"/>
      <c r="GI1072" s="478"/>
      <c r="GJ1072" s="449"/>
      <c r="GK1072" s="449"/>
      <c r="GL1072" s="473"/>
      <c r="GM1072" s="471"/>
      <c r="GN1072" s="471"/>
      <c r="GO1072" s="471"/>
      <c r="GP1072" s="478"/>
      <c r="GQ1072" s="449"/>
      <c r="GR1072" s="449"/>
      <c r="GS1072" s="473"/>
      <c r="GT1072" s="471"/>
      <c r="GU1072" s="471"/>
      <c r="GV1072" s="471"/>
      <c r="GW1072" s="478"/>
      <c r="GX1072" s="449"/>
      <c r="GY1072" s="449"/>
      <c r="GZ1072" s="473"/>
      <c r="HA1072" s="471"/>
      <c r="HB1072" s="471"/>
      <c r="HC1072" s="471"/>
      <c r="HD1072" s="478"/>
      <c r="HE1072" s="449"/>
      <c r="HF1072" s="449"/>
      <c r="HG1072" s="473"/>
      <c r="HH1072" s="471"/>
      <c r="HI1072" s="471"/>
      <c r="HJ1072" s="471"/>
      <c r="HK1072" s="478"/>
      <c r="HL1072" s="449"/>
      <c r="HM1072" s="449"/>
      <c r="HN1072" s="473"/>
      <c r="HO1072" s="471"/>
      <c r="HP1072" s="471"/>
      <c r="HQ1072" s="471"/>
      <c r="HR1072" s="478"/>
      <c r="HS1072" s="449"/>
      <c r="HT1072" s="449"/>
      <c r="HU1072" s="473"/>
      <c r="HV1072" s="471"/>
      <c r="HW1072" s="471"/>
      <c r="HX1072" s="471"/>
      <c r="HY1072" s="478"/>
      <c r="HZ1072" s="449"/>
      <c r="IA1072" s="449"/>
      <c r="IB1072" s="473"/>
      <c r="IC1072" s="471"/>
      <c r="ID1072" s="471"/>
      <c r="IE1072" s="471"/>
      <c r="IF1072" s="478"/>
      <c r="IG1072" s="449"/>
      <c r="IH1072" s="449"/>
      <c r="II1072" s="473"/>
      <c r="IJ1072" s="471"/>
      <c r="IK1072" s="471"/>
      <c r="IL1072" s="471"/>
      <c r="IM1072" s="478"/>
      <c r="IN1072" s="449"/>
      <c r="IO1072" s="449"/>
      <c r="IP1072" s="473"/>
      <c r="IQ1072" s="471"/>
      <c r="IR1072" s="471"/>
      <c r="IS1072" s="471"/>
      <c r="IT1072" s="478"/>
      <c r="IU1072" s="449"/>
      <c r="IV1072" s="449"/>
      <c r="IW1072" s="473"/>
      <c r="IX1072" s="471"/>
      <c r="IY1072" s="471"/>
      <c r="IZ1072" s="471"/>
      <c r="JA1072" s="478"/>
      <c r="JB1072" s="449"/>
      <c r="JC1072" s="449"/>
      <c r="JD1072" s="473"/>
      <c r="JE1072" s="471"/>
      <c r="JF1072" s="471"/>
      <c r="JG1072" s="471"/>
      <c r="JH1072" s="478"/>
      <c r="JI1072" s="449"/>
      <c r="JJ1072" s="449"/>
      <c r="JK1072" s="473"/>
      <c r="JL1072" s="471"/>
      <c r="JM1072" s="471"/>
      <c r="JN1072" s="471"/>
      <c r="JO1072" s="478"/>
      <c r="JP1072" s="449"/>
      <c r="JQ1072" s="449"/>
      <c r="JR1072" s="473"/>
      <c r="JS1072" s="471"/>
      <c r="JT1072" s="471"/>
      <c r="JU1072" s="471"/>
      <c r="JV1072" s="478"/>
      <c r="JW1072" s="449"/>
      <c r="JX1072" s="449"/>
      <c r="JY1072" s="473"/>
      <c r="JZ1072" s="471"/>
      <c r="KA1072" s="471"/>
      <c r="KB1072" s="471"/>
      <c r="KC1072" s="478"/>
      <c r="KD1072" s="449"/>
      <c r="KE1072" s="449"/>
      <c r="KF1072" s="473"/>
      <c r="KG1072" s="471"/>
      <c r="KH1072" s="471"/>
      <c r="KI1072" s="471"/>
      <c r="KJ1072" s="478"/>
      <c r="KK1072" s="449"/>
      <c r="KL1072" s="449"/>
      <c r="KM1072" s="473"/>
      <c r="KN1072" s="471"/>
      <c r="KO1072" s="471"/>
      <c r="KP1072" s="471"/>
      <c r="KQ1072" s="478"/>
      <c r="KR1072" s="449"/>
      <c r="KS1072" s="449"/>
      <c r="KT1072" s="473"/>
      <c r="KU1072" s="471"/>
      <c r="KV1072" s="471"/>
      <c r="KW1072" s="471"/>
      <c r="KX1072" s="478"/>
      <c r="KY1072" s="449"/>
      <c r="KZ1072" s="449"/>
      <c r="LA1072" s="473"/>
      <c r="LB1072" s="471"/>
      <c r="LC1072" s="471"/>
      <c r="LD1072" s="471"/>
      <c r="LE1072" s="478"/>
      <c r="LF1072" s="449"/>
      <c r="LG1072" s="449"/>
      <c r="LH1072" s="473"/>
      <c r="LI1072" s="471"/>
      <c r="LJ1072" s="471"/>
      <c r="LK1072" s="471"/>
      <c r="LL1072" s="478"/>
      <c r="LM1072" s="449"/>
      <c r="LN1072" s="449"/>
      <c r="LO1072" s="473"/>
      <c r="LP1072" s="471"/>
      <c r="LQ1072" s="471"/>
      <c r="LR1072" s="471"/>
      <c r="LS1072" s="478"/>
      <c r="LT1072" s="449"/>
      <c r="LU1072" s="449"/>
      <c r="LV1072" s="473"/>
      <c r="LW1072" s="471"/>
      <c r="LX1072" s="471"/>
      <c r="LY1072" s="471"/>
      <c r="LZ1072" s="478"/>
      <c r="MA1072" s="449"/>
      <c r="MB1072" s="449"/>
      <c r="MC1072" s="473"/>
      <c r="MD1072" s="471"/>
      <c r="ME1072" s="471"/>
      <c r="MF1072" s="471"/>
      <c r="MG1072" s="478"/>
      <c r="MH1072" s="449"/>
      <c r="MI1072" s="449"/>
      <c r="MJ1072" s="473"/>
      <c r="MK1072" s="471"/>
      <c r="ML1072" s="471"/>
      <c r="MM1072" s="471"/>
      <c r="MN1072" s="478"/>
    </row>
    <row r="1073" spans="2:352" hidden="1">
      <c r="B1073" s="333">
        <v>834</v>
      </c>
      <c r="C1073" s="449"/>
      <c r="D1073" s="449"/>
      <c r="E1073" s="473"/>
      <c r="F1073" s="471"/>
      <c r="G1073" s="471"/>
      <c r="H1073" s="471"/>
      <c r="I1073" s="478"/>
      <c r="J1073" s="449"/>
      <c r="K1073" s="449"/>
      <c r="L1073" s="473"/>
      <c r="M1073" s="471"/>
      <c r="N1073" s="471"/>
      <c r="O1073" s="471"/>
      <c r="P1073" s="478"/>
      <c r="Q1073" s="449"/>
      <c r="R1073" s="449"/>
      <c r="S1073" s="473"/>
      <c r="T1073" s="471"/>
      <c r="U1073" s="471"/>
      <c r="V1073" s="471"/>
      <c r="W1073" s="478"/>
      <c r="X1073" s="449"/>
      <c r="Y1073" s="449"/>
      <c r="Z1073" s="473"/>
      <c r="AA1073" s="471"/>
      <c r="AB1073" s="471"/>
      <c r="AC1073" s="471"/>
      <c r="AD1073" s="478"/>
      <c r="AE1073" s="449"/>
      <c r="AF1073" s="449"/>
      <c r="AG1073" s="473"/>
      <c r="AH1073" s="471"/>
      <c r="AI1073" s="471"/>
      <c r="AJ1073" s="471"/>
      <c r="AK1073" s="478"/>
      <c r="AL1073" s="449"/>
      <c r="AM1073" s="449"/>
      <c r="AN1073" s="473"/>
      <c r="AO1073" s="471"/>
      <c r="AP1073" s="471"/>
      <c r="AQ1073" s="471"/>
      <c r="AR1073" s="478"/>
      <c r="AS1073" s="449"/>
      <c r="AT1073" s="449"/>
      <c r="AU1073" s="473"/>
      <c r="AV1073" s="471"/>
      <c r="AW1073" s="471"/>
      <c r="AX1073" s="471"/>
      <c r="AY1073" s="478"/>
      <c r="AZ1073" s="449"/>
      <c r="BA1073" s="449"/>
      <c r="BB1073" s="473"/>
      <c r="BC1073" s="471"/>
      <c r="BD1073" s="471"/>
      <c r="BE1073" s="471"/>
      <c r="BF1073" s="478"/>
      <c r="BG1073" s="449"/>
      <c r="BH1073" s="449"/>
      <c r="BI1073" s="473"/>
      <c r="BJ1073" s="471"/>
      <c r="BK1073" s="471"/>
      <c r="BL1073" s="471"/>
      <c r="BM1073" s="478"/>
      <c r="BN1073" s="449"/>
      <c r="BO1073" s="449"/>
      <c r="BP1073" s="473"/>
      <c r="BQ1073" s="471"/>
      <c r="BR1073" s="471"/>
      <c r="BS1073" s="471"/>
      <c r="BT1073" s="478"/>
      <c r="BU1073" s="449"/>
      <c r="BV1073" s="449"/>
      <c r="BW1073" s="473"/>
      <c r="BX1073" s="471"/>
      <c r="BY1073" s="471"/>
      <c r="BZ1073" s="471"/>
      <c r="CA1073" s="478"/>
      <c r="CB1073" s="449"/>
      <c r="CC1073" s="449"/>
      <c r="CD1073" s="473"/>
      <c r="CE1073" s="471"/>
      <c r="CF1073" s="471"/>
      <c r="CG1073" s="471"/>
      <c r="CH1073" s="478"/>
      <c r="CI1073" s="449"/>
      <c r="CJ1073" s="449"/>
      <c r="CK1073" s="473"/>
      <c r="CL1073" s="471"/>
      <c r="CM1073" s="471"/>
      <c r="CN1073" s="471"/>
      <c r="CO1073" s="478"/>
      <c r="CP1073" s="449"/>
      <c r="CQ1073" s="449"/>
      <c r="CR1073" s="473"/>
      <c r="CS1073" s="471"/>
      <c r="CT1073" s="471"/>
      <c r="CU1073" s="471"/>
      <c r="CV1073" s="478"/>
      <c r="CW1073" s="449"/>
      <c r="CX1073" s="449"/>
      <c r="CY1073" s="473"/>
      <c r="CZ1073" s="471"/>
      <c r="DA1073" s="471"/>
      <c r="DB1073" s="471"/>
      <c r="DC1073" s="478"/>
      <c r="DD1073" s="449"/>
      <c r="DE1073" s="449"/>
      <c r="DF1073" s="473"/>
      <c r="DG1073" s="471"/>
      <c r="DH1073" s="471"/>
      <c r="DI1073" s="471"/>
      <c r="DJ1073" s="478"/>
      <c r="DK1073" s="449"/>
      <c r="DL1073" s="449"/>
      <c r="DM1073" s="473"/>
      <c r="DN1073" s="471"/>
      <c r="DO1073" s="471"/>
      <c r="DP1073" s="471"/>
      <c r="DQ1073" s="478"/>
      <c r="DR1073" s="449"/>
      <c r="DS1073" s="449"/>
      <c r="DT1073" s="473"/>
      <c r="DU1073" s="471"/>
      <c r="DV1073" s="471"/>
      <c r="DW1073" s="471"/>
      <c r="DX1073" s="478"/>
      <c r="DY1073" s="449"/>
      <c r="DZ1073" s="449"/>
      <c r="EA1073" s="473"/>
      <c r="EB1073" s="471"/>
      <c r="EC1073" s="471"/>
      <c r="ED1073" s="471"/>
      <c r="EE1073" s="478"/>
      <c r="EF1073" s="449"/>
      <c r="EG1073" s="449"/>
      <c r="EH1073" s="473"/>
      <c r="EI1073" s="471"/>
      <c r="EJ1073" s="471"/>
      <c r="EK1073" s="471"/>
      <c r="EL1073" s="478"/>
      <c r="EM1073" s="449"/>
      <c r="EN1073" s="449"/>
      <c r="EO1073" s="473"/>
      <c r="EP1073" s="471"/>
      <c r="EQ1073" s="471"/>
      <c r="ER1073" s="471"/>
      <c r="ES1073" s="478"/>
      <c r="ET1073" s="449"/>
      <c r="EU1073" s="449"/>
      <c r="EV1073" s="473"/>
      <c r="EW1073" s="471"/>
      <c r="EX1073" s="471"/>
      <c r="EY1073" s="471"/>
      <c r="EZ1073" s="478"/>
      <c r="FA1073" s="449"/>
      <c r="FB1073" s="449"/>
      <c r="FC1073" s="473"/>
      <c r="FD1073" s="471"/>
      <c r="FE1073" s="471"/>
      <c r="FF1073" s="471"/>
      <c r="FG1073" s="478"/>
      <c r="FH1073" s="449"/>
      <c r="FI1073" s="449"/>
      <c r="FJ1073" s="473"/>
      <c r="FK1073" s="471"/>
      <c r="FL1073" s="471"/>
      <c r="FM1073" s="471"/>
      <c r="FN1073" s="478"/>
      <c r="FO1073" s="449"/>
      <c r="FP1073" s="449"/>
      <c r="FQ1073" s="473"/>
      <c r="FR1073" s="471"/>
      <c r="FS1073" s="471"/>
      <c r="FT1073" s="471"/>
      <c r="FU1073" s="478"/>
      <c r="FV1073" s="449"/>
      <c r="FW1073" s="449"/>
      <c r="FX1073" s="473"/>
      <c r="FY1073" s="471"/>
      <c r="FZ1073" s="471"/>
      <c r="GA1073" s="471"/>
      <c r="GB1073" s="478"/>
      <c r="GC1073" s="449"/>
      <c r="GD1073" s="449"/>
      <c r="GE1073" s="473"/>
      <c r="GF1073" s="471"/>
      <c r="GG1073" s="471"/>
      <c r="GH1073" s="471"/>
      <c r="GI1073" s="478"/>
      <c r="GJ1073" s="449"/>
      <c r="GK1073" s="449"/>
      <c r="GL1073" s="473"/>
      <c r="GM1073" s="471"/>
      <c r="GN1073" s="471"/>
      <c r="GO1073" s="471"/>
      <c r="GP1073" s="478"/>
      <c r="GQ1073" s="449"/>
      <c r="GR1073" s="449"/>
      <c r="GS1073" s="473"/>
      <c r="GT1073" s="471"/>
      <c r="GU1073" s="471"/>
      <c r="GV1073" s="471"/>
      <c r="GW1073" s="478"/>
      <c r="GX1073" s="449"/>
      <c r="GY1073" s="449"/>
      <c r="GZ1073" s="473"/>
      <c r="HA1073" s="471"/>
      <c r="HB1073" s="471"/>
      <c r="HC1073" s="471"/>
      <c r="HD1073" s="478"/>
      <c r="HE1073" s="449"/>
      <c r="HF1073" s="449"/>
      <c r="HG1073" s="473"/>
      <c r="HH1073" s="471"/>
      <c r="HI1073" s="471"/>
      <c r="HJ1073" s="471"/>
      <c r="HK1073" s="478"/>
      <c r="HL1073" s="449"/>
      <c r="HM1073" s="449"/>
      <c r="HN1073" s="473"/>
      <c r="HO1073" s="471"/>
      <c r="HP1073" s="471"/>
      <c r="HQ1073" s="471"/>
      <c r="HR1073" s="478"/>
      <c r="HS1073" s="449"/>
      <c r="HT1073" s="449"/>
      <c r="HU1073" s="473"/>
      <c r="HV1073" s="471"/>
      <c r="HW1073" s="471"/>
      <c r="HX1073" s="471"/>
      <c r="HY1073" s="478"/>
      <c r="HZ1073" s="449"/>
      <c r="IA1073" s="449"/>
      <c r="IB1073" s="473"/>
      <c r="IC1073" s="471"/>
      <c r="ID1073" s="471"/>
      <c r="IE1073" s="471"/>
      <c r="IF1073" s="478"/>
      <c r="IG1073" s="449"/>
      <c r="IH1073" s="449"/>
      <c r="II1073" s="473"/>
      <c r="IJ1073" s="471"/>
      <c r="IK1073" s="471"/>
      <c r="IL1073" s="471"/>
      <c r="IM1073" s="478"/>
      <c r="IN1073" s="449"/>
      <c r="IO1073" s="449"/>
      <c r="IP1073" s="473"/>
      <c r="IQ1073" s="471"/>
      <c r="IR1073" s="471"/>
      <c r="IS1073" s="471"/>
      <c r="IT1073" s="478"/>
      <c r="IU1073" s="449"/>
      <c r="IV1073" s="449"/>
      <c r="IW1073" s="473"/>
      <c r="IX1073" s="471"/>
      <c r="IY1073" s="471"/>
      <c r="IZ1073" s="471"/>
      <c r="JA1073" s="478"/>
      <c r="JB1073" s="449"/>
      <c r="JC1073" s="449"/>
      <c r="JD1073" s="473"/>
      <c r="JE1073" s="471"/>
      <c r="JF1073" s="471"/>
      <c r="JG1073" s="471"/>
      <c r="JH1073" s="478"/>
      <c r="JI1073" s="449"/>
      <c r="JJ1073" s="449"/>
      <c r="JK1073" s="473"/>
      <c r="JL1073" s="471"/>
      <c r="JM1073" s="471"/>
      <c r="JN1073" s="471"/>
      <c r="JO1073" s="478"/>
      <c r="JP1073" s="449"/>
      <c r="JQ1073" s="449"/>
      <c r="JR1073" s="473"/>
      <c r="JS1073" s="471"/>
      <c r="JT1073" s="471"/>
      <c r="JU1073" s="471"/>
      <c r="JV1073" s="478"/>
      <c r="JW1073" s="449"/>
      <c r="JX1073" s="449"/>
      <c r="JY1073" s="473"/>
      <c r="JZ1073" s="471"/>
      <c r="KA1073" s="471"/>
      <c r="KB1073" s="471"/>
      <c r="KC1073" s="478"/>
      <c r="KD1073" s="449"/>
      <c r="KE1073" s="449"/>
      <c r="KF1073" s="473"/>
      <c r="KG1073" s="471"/>
      <c r="KH1073" s="471"/>
      <c r="KI1073" s="471"/>
      <c r="KJ1073" s="478"/>
      <c r="KK1073" s="449"/>
      <c r="KL1073" s="449"/>
      <c r="KM1073" s="473"/>
      <c r="KN1073" s="471"/>
      <c r="KO1073" s="471"/>
      <c r="KP1073" s="471"/>
      <c r="KQ1073" s="478"/>
      <c r="KR1073" s="449"/>
      <c r="KS1073" s="449"/>
      <c r="KT1073" s="473"/>
      <c r="KU1073" s="471"/>
      <c r="KV1073" s="471"/>
      <c r="KW1073" s="471"/>
      <c r="KX1073" s="478"/>
      <c r="KY1073" s="449"/>
      <c r="KZ1073" s="449"/>
      <c r="LA1073" s="473"/>
      <c r="LB1073" s="471"/>
      <c r="LC1073" s="471"/>
      <c r="LD1073" s="471"/>
      <c r="LE1073" s="478"/>
      <c r="LF1073" s="449"/>
      <c r="LG1073" s="449"/>
      <c r="LH1073" s="473"/>
      <c r="LI1073" s="471"/>
      <c r="LJ1073" s="471"/>
      <c r="LK1073" s="471"/>
      <c r="LL1073" s="478"/>
      <c r="LM1073" s="449"/>
      <c r="LN1073" s="449"/>
      <c r="LO1073" s="473"/>
      <c r="LP1073" s="471"/>
      <c r="LQ1073" s="471"/>
      <c r="LR1073" s="471"/>
      <c r="LS1073" s="478"/>
      <c r="LT1073" s="449"/>
      <c r="LU1073" s="449"/>
      <c r="LV1073" s="473"/>
      <c r="LW1073" s="471"/>
      <c r="LX1073" s="471"/>
      <c r="LY1073" s="471"/>
      <c r="LZ1073" s="478"/>
      <c r="MA1073" s="449"/>
      <c r="MB1073" s="449"/>
      <c r="MC1073" s="473"/>
      <c r="MD1073" s="471"/>
      <c r="ME1073" s="471"/>
      <c r="MF1073" s="471"/>
      <c r="MG1073" s="478"/>
      <c r="MH1073" s="449"/>
      <c r="MI1073" s="449"/>
      <c r="MJ1073" s="473"/>
      <c r="MK1073" s="471"/>
      <c r="ML1073" s="471"/>
      <c r="MM1073" s="471"/>
      <c r="MN1073" s="478"/>
    </row>
    <row r="1074" spans="2:352" hidden="1">
      <c r="B1074" s="333">
        <v>835</v>
      </c>
      <c r="C1074" s="449"/>
      <c r="D1074" s="449"/>
      <c r="E1074" s="473"/>
      <c r="F1074" s="471"/>
      <c r="G1074" s="471"/>
      <c r="H1074" s="471"/>
      <c r="I1074" s="478"/>
      <c r="J1074" s="449"/>
      <c r="K1074" s="449"/>
      <c r="L1074" s="473"/>
      <c r="M1074" s="471"/>
      <c r="N1074" s="471"/>
      <c r="O1074" s="471"/>
      <c r="P1074" s="478"/>
      <c r="Q1074" s="449"/>
      <c r="R1074" s="449"/>
      <c r="S1074" s="473"/>
      <c r="T1074" s="471"/>
      <c r="U1074" s="471"/>
      <c r="V1074" s="471"/>
      <c r="W1074" s="478"/>
      <c r="X1074" s="449"/>
      <c r="Y1074" s="449"/>
      <c r="Z1074" s="473"/>
      <c r="AA1074" s="471"/>
      <c r="AB1074" s="471"/>
      <c r="AC1074" s="471"/>
      <c r="AD1074" s="478"/>
      <c r="AE1074" s="449"/>
      <c r="AF1074" s="449"/>
      <c r="AG1074" s="473"/>
      <c r="AH1074" s="471"/>
      <c r="AI1074" s="471"/>
      <c r="AJ1074" s="471"/>
      <c r="AK1074" s="478"/>
      <c r="AL1074" s="449"/>
      <c r="AM1074" s="449"/>
      <c r="AN1074" s="473"/>
      <c r="AO1074" s="471"/>
      <c r="AP1074" s="471"/>
      <c r="AQ1074" s="471"/>
      <c r="AR1074" s="478"/>
      <c r="AS1074" s="449"/>
      <c r="AT1074" s="449"/>
      <c r="AU1074" s="473"/>
      <c r="AV1074" s="471"/>
      <c r="AW1074" s="471"/>
      <c r="AX1074" s="471"/>
      <c r="AY1074" s="478"/>
      <c r="AZ1074" s="449"/>
      <c r="BA1074" s="449"/>
      <c r="BB1074" s="473"/>
      <c r="BC1074" s="471"/>
      <c r="BD1074" s="471"/>
      <c r="BE1074" s="471"/>
      <c r="BF1074" s="478"/>
      <c r="BG1074" s="449"/>
      <c r="BH1074" s="449"/>
      <c r="BI1074" s="473"/>
      <c r="BJ1074" s="471"/>
      <c r="BK1074" s="471"/>
      <c r="BL1074" s="471"/>
      <c r="BM1074" s="478"/>
      <c r="BN1074" s="449"/>
      <c r="BO1074" s="449"/>
      <c r="BP1074" s="473"/>
      <c r="BQ1074" s="471"/>
      <c r="BR1074" s="471"/>
      <c r="BS1074" s="471"/>
      <c r="BT1074" s="478"/>
      <c r="BU1074" s="449"/>
      <c r="BV1074" s="449"/>
      <c r="BW1074" s="473"/>
      <c r="BX1074" s="471"/>
      <c r="BY1074" s="471"/>
      <c r="BZ1074" s="471"/>
      <c r="CA1074" s="478"/>
      <c r="CB1074" s="449"/>
      <c r="CC1074" s="449"/>
      <c r="CD1074" s="473"/>
      <c r="CE1074" s="471"/>
      <c r="CF1074" s="471"/>
      <c r="CG1074" s="471"/>
      <c r="CH1074" s="478"/>
      <c r="CI1074" s="449"/>
      <c r="CJ1074" s="449"/>
      <c r="CK1074" s="473"/>
      <c r="CL1074" s="471"/>
      <c r="CM1074" s="471"/>
      <c r="CN1074" s="471"/>
      <c r="CO1074" s="478"/>
      <c r="CP1074" s="449"/>
      <c r="CQ1074" s="449"/>
      <c r="CR1074" s="473"/>
      <c r="CS1074" s="471"/>
      <c r="CT1074" s="471"/>
      <c r="CU1074" s="471"/>
      <c r="CV1074" s="478"/>
      <c r="CW1074" s="449"/>
      <c r="CX1074" s="449"/>
      <c r="CY1074" s="473"/>
      <c r="CZ1074" s="471"/>
      <c r="DA1074" s="471"/>
      <c r="DB1074" s="471"/>
      <c r="DC1074" s="478"/>
      <c r="DD1074" s="449"/>
      <c r="DE1074" s="449"/>
      <c r="DF1074" s="473"/>
      <c r="DG1074" s="471"/>
      <c r="DH1074" s="471"/>
      <c r="DI1074" s="471"/>
      <c r="DJ1074" s="478"/>
      <c r="DK1074" s="449"/>
      <c r="DL1074" s="449"/>
      <c r="DM1074" s="473"/>
      <c r="DN1074" s="471"/>
      <c r="DO1074" s="471"/>
      <c r="DP1074" s="471"/>
      <c r="DQ1074" s="478"/>
      <c r="DR1074" s="449"/>
      <c r="DS1074" s="449"/>
      <c r="DT1074" s="473"/>
      <c r="DU1074" s="471"/>
      <c r="DV1074" s="471"/>
      <c r="DW1074" s="471"/>
      <c r="DX1074" s="478"/>
      <c r="DY1074" s="449"/>
      <c r="DZ1074" s="449"/>
      <c r="EA1074" s="473"/>
      <c r="EB1074" s="471"/>
      <c r="EC1074" s="471"/>
      <c r="ED1074" s="471"/>
      <c r="EE1074" s="478"/>
      <c r="EF1074" s="449"/>
      <c r="EG1074" s="449"/>
      <c r="EH1074" s="473"/>
      <c r="EI1074" s="471"/>
      <c r="EJ1074" s="471"/>
      <c r="EK1074" s="471"/>
      <c r="EL1074" s="478"/>
      <c r="EM1074" s="449"/>
      <c r="EN1074" s="449"/>
      <c r="EO1074" s="473"/>
      <c r="EP1074" s="471"/>
      <c r="EQ1074" s="471"/>
      <c r="ER1074" s="471"/>
      <c r="ES1074" s="478"/>
      <c r="ET1074" s="449"/>
      <c r="EU1074" s="449"/>
      <c r="EV1074" s="473"/>
      <c r="EW1074" s="471"/>
      <c r="EX1074" s="471"/>
      <c r="EY1074" s="471"/>
      <c r="EZ1074" s="478"/>
      <c r="FA1074" s="449"/>
      <c r="FB1074" s="449"/>
      <c r="FC1074" s="473"/>
      <c r="FD1074" s="471"/>
      <c r="FE1074" s="471"/>
      <c r="FF1074" s="471"/>
      <c r="FG1074" s="478"/>
      <c r="FH1074" s="449"/>
      <c r="FI1074" s="449"/>
      <c r="FJ1074" s="473"/>
      <c r="FK1074" s="471"/>
      <c r="FL1074" s="471"/>
      <c r="FM1074" s="471"/>
      <c r="FN1074" s="478"/>
      <c r="FO1074" s="449"/>
      <c r="FP1074" s="449"/>
      <c r="FQ1074" s="473"/>
      <c r="FR1074" s="471"/>
      <c r="FS1074" s="471"/>
      <c r="FT1074" s="471"/>
      <c r="FU1074" s="478"/>
      <c r="FV1074" s="449"/>
      <c r="FW1074" s="449"/>
      <c r="FX1074" s="473"/>
      <c r="FY1074" s="471"/>
      <c r="FZ1074" s="471"/>
      <c r="GA1074" s="471"/>
      <c r="GB1074" s="478"/>
      <c r="GC1074" s="449"/>
      <c r="GD1074" s="449"/>
      <c r="GE1074" s="473"/>
      <c r="GF1074" s="471"/>
      <c r="GG1074" s="471"/>
      <c r="GH1074" s="471"/>
      <c r="GI1074" s="478"/>
      <c r="GJ1074" s="449"/>
      <c r="GK1074" s="449"/>
      <c r="GL1074" s="473"/>
      <c r="GM1074" s="471"/>
      <c r="GN1074" s="471"/>
      <c r="GO1074" s="471"/>
      <c r="GP1074" s="478"/>
      <c r="GQ1074" s="449"/>
      <c r="GR1074" s="449"/>
      <c r="GS1074" s="473"/>
      <c r="GT1074" s="471"/>
      <c r="GU1074" s="471"/>
      <c r="GV1074" s="471"/>
      <c r="GW1074" s="478"/>
      <c r="GX1074" s="449"/>
      <c r="GY1074" s="449"/>
      <c r="GZ1074" s="473"/>
      <c r="HA1074" s="471"/>
      <c r="HB1074" s="471"/>
      <c r="HC1074" s="471"/>
      <c r="HD1074" s="478"/>
      <c r="HE1074" s="449"/>
      <c r="HF1074" s="449"/>
      <c r="HG1074" s="473"/>
      <c r="HH1074" s="471"/>
      <c r="HI1074" s="471"/>
      <c r="HJ1074" s="471"/>
      <c r="HK1074" s="478"/>
      <c r="HL1074" s="449"/>
      <c r="HM1074" s="449"/>
      <c r="HN1074" s="473"/>
      <c r="HO1074" s="471"/>
      <c r="HP1074" s="471"/>
      <c r="HQ1074" s="471"/>
      <c r="HR1074" s="478"/>
      <c r="HS1074" s="449"/>
      <c r="HT1074" s="449"/>
      <c r="HU1074" s="473"/>
      <c r="HV1074" s="471"/>
      <c r="HW1074" s="471"/>
      <c r="HX1074" s="471"/>
      <c r="HY1074" s="478"/>
      <c r="HZ1074" s="449"/>
      <c r="IA1074" s="449"/>
      <c r="IB1074" s="473"/>
      <c r="IC1074" s="471"/>
      <c r="ID1074" s="471"/>
      <c r="IE1074" s="471"/>
      <c r="IF1074" s="478"/>
      <c r="IG1074" s="449"/>
      <c r="IH1074" s="449"/>
      <c r="II1074" s="473"/>
      <c r="IJ1074" s="471"/>
      <c r="IK1074" s="471"/>
      <c r="IL1074" s="471"/>
      <c r="IM1074" s="478"/>
      <c r="IN1074" s="449"/>
      <c r="IO1074" s="449"/>
      <c r="IP1074" s="473"/>
      <c r="IQ1074" s="471"/>
      <c r="IR1074" s="471"/>
      <c r="IS1074" s="471"/>
      <c r="IT1074" s="478"/>
      <c r="IU1074" s="449"/>
      <c r="IV1074" s="449"/>
      <c r="IW1074" s="473"/>
      <c r="IX1074" s="471"/>
      <c r="IY1074" s="471"/>
      <c r="IZ1074" s="471"/>
      <c r="JA1074" s="478"/>
      <c r="JB1074" s="449"/>
      <c r="JC1074" s="449"/>
      <c r="JD1074" s="473"/>
      <c r="JE1074" s="471"/>
      <c r="JF1074" s="471"/>
      <c r="JG1074" s="471"/>
      <c r="JH1074" s="478"/>
      <c r="JI1074" s="449"/>
      <c r="JJ1074" s="449"/>
      <c r="JK1074" s="473"/>
      <c r="JL1074" s="471"/>
      <c r="JM1074" s="471"/>
      <c r="JN1074" s="471"/>
      <c r="JO1074" s="478"/>
      <c r="JP1074" s="449"/>
      <c r="JQ1074" s="449"/>
      <c r="JR1074" s="473"/>
      <c r="JS1074" s="471"/>
      <c r="JT1074" s="471"/>
      <c r="JU1074" s="471"/>
      <c r="JV1074" s="478"/>
      <c r="JW1074" s="449"/>
      <c r="JX1074" s="449"/>
      <c r="JY1074" s="473"/>
      <c r="JZ1074" s="471"/>
      <c r="KA1074" s="471"/>
      <c r="KB1074" s="471"/>
      <c r="KC1074" s="478"/>
      <c r="KD1074" s="449"/>
      <c r="KE1074" s="449"/>
      <c r="KF1074" s="473"/>
      <c r="KG1074" s="471"/>
      <c r="KH1074" s="471"/>
      <c r="KI1074" s="471"/>
      <c r="KJ1074" s="478"/>
      <c r="KK1074" s="449"/>
      <c r="KL1074" s="449"/>
      <c r="KM1074" s="473"/>
      <c r="KN1074" s="471"/>
      <c r="KO1074" s="471"/>
      <c r="KP1074" s="471"/>
      <c r="KQ1074" s="478"/>
      <c r="KR1074" s="449"/>
      <c r="KS1074" s="449"/>
      <c r="KT1074" s="473"/>
      <c r="KU1074" s="471"/>
      <c r="KV1074" s="471"/>
      <c r="KW1074" s="471"/>
      <c r="KX1074" s="478"/>
      <c r="KY1074" s="449"/>
      <c r="KZ1074" s="449"/>
      <c r="LA1074" s="473"/>
      <c r="LB1074" s="471"/>
      <c r="LC1074" s="471"/>
      <c r="LD1074" s="471"/>
      <c r="LE1074" s="478"/>
      <c r="LF1074" s="449"/>
      <c r="LG1074" s="449"/>
      <c r="LH1074" s="473"/>
      <c r="LI1074" s="471"/>
      <c r="LJ1074" s="471"/>
      <c r="LK1074" s="471"/>
      <c r="LL1074" s="478"/>
      <c r="LM1074" s="449"/>
      <c r="LN1074" s="449"/>
      <c r="LO1074" s="473"/>
      <c r="LP1074" s="471"/>
      <c r="LQ1074" s="471"/>
      <c r="LR1074" s="471"/>
      <c r="LS1074" s="478"/>
      <c r="LT1074" s="449"/>
      <c r="LU1074" s="449"/>
      <c r="LV1074" s="473"/>
      <c r="LW1074" s="471"/>
      <c r="LX1074" s="471"/>
      <c r="LY1074" s="471"/>
      <c r="LZ1074" s="478"/>
      <c r="MA1074" s="449"/>
      <c r="MB1074" s="449"/>
      <c r="MC1074" s="473"/>
      <c r="MD1074" s="471"/>
      <c r="ME1074" s="471"/>
      <c r="MF1074" s="471"/>
      <c r="MG1074" s="478"/>
      <c r="MH1074" s="449"/>
      <c r="MI1074" s="449"/>
      <c r="MJ1074" s="473"/>
      <c r="MK1074" s="471"/>
      <c r="ML1074" s="471"/>
      <c r="MM1074" s="471"/>
      <c r="MN1074" s="478"/>
    </row>
    <row r="1075" spans="2:352" hidden="1">
      <c r="B1075" s="333">
        <v>836</v>
      </c>
      <c r="C1075" s="449"/>
      <c r="D1075" s="449"/>
      <c r="E1075" s="473"/>
      <c r="F1075" s="471"/>
      <c r="G1075" s="471"/>
      <c r="H1075" s="471"/>
      <c r="I1075" s="478"/>
      <c r="J1075" s="449"/>
      <c r="K1075" s="449"/>
      <c r="L1075" s="473"/>
      <c r="M1075" s="471"/>
      <c r="N1075" s="471"/>
      <c r="O1075" s="471"/>
      <c r="P1075" s="478"/>
      <c r="Q1075" s="449"/>
      <c r="R1075" s="449"/>
      <c r="S1075" s="473"/>
      <c r="T1075" s="471"/>
      <c r="U1075" s="471"/>
      <c r="V1075" s="471"/>
      <c r="W1075" s="478"/>
      <c r="X1075" s="449"/>
      <c r="Y1075" s="449"/>
      <c r="Z1075" s="473"/>
      <c r="AA1075" s="471"/>
      <c r="AB1075" s="471"/>
      <c r="AC1075" s="471"/>
      <c r="AD1075" s="478"/>
      <c r="AE1075" s="449"/>
      <c r="AF1075" s="449"/>
      <c r="AG1075" s="473"/>
      <c r="AH1075" s="471"/>
      <c r="AI1075" s="471"/>
      <c r="AJ1075" s="471"/>
      <c r="AK1075" s="478"/>
      <c r="AL1075" s="449"/>
      <c r="AM1075" s="449"/>
      <c r="AN1075" s="473"/>
      <c r="AO1075" s="471"/>
      <c r="AP1075" s="471"/>
      <c r="AQ1075" s="471"/>
      <c r="AR1075" s="478"/>
      <c r="AS1075" s="449"/>
      <c r="AT1075" s="449"/>
      <c r="AU1075" s="473"/>
      <c r="AV1075" s="471"/>
      <c r="AW1075" s="471"/>
      <c r="AX1075" s="471"/>
      <c r="AY1075" s="478"/>
      <c r="AZ1075" s="449"/>
      <c r="BA1075" s="449"/>
      <c r="BB1075" s="473"/>
      <c r="BC1075" s="471"/>
      <c r="BD1075" s="471"/>
      <c r="BE1075" s="471"/>
      <c r="BF1075" s="478"/>
      <c r="BG1075" s="449"/>
      <c r="BH1075" s="449"/>
      <c r="BI1075" s="473"/>
      <c r="BJ1075" s="471"/>
      <c r="BK1075" s="471"/>
      <c r="BL1075" s="471"/>
      <c r="BM1075" s="478"/>
      <c r="BN1075" s="449"/>
      <c r="BO1075" s="449"/>
      <c r="BP1075" s="473"/>
      <c r="BQ1075" s="471"/>
      <c r="BR1075" s="471"/>
      <c r="BS1075" s="471"/>
      <c r="BT1075" s="478"/>
      <c r="BU1075" s="449"/>
      <c r="BV1075" s="449"/>
      <c r="BW1075" s="473"/>
      <c r="BX1075" s="471"/>
      <c r="BY1075" s="471"/>
      <c r="BZ1075" s="471"/>
      <c r="CA1075" s="478"/>
      <c r="CB1075" s="449"/>
      <c r="CC1075" s="449"/>
      <c r="CD1075" s="473"/>
      <c r="CE1075" s="471"/>
      <c r="CF1075" s="471"/>
      <c r="CG1075" s="471"/>
      <c r="CH1075" s="478"/>
      <c r="CI1075" s="449"/>
      <c r="CJ1075" s="449"/>
      <c r="CK1075" s="473"/>
      <c r="CL1075" s="471"/>
      <c r="CM1075" s="471"/>
      <c r="CN1075" s="471"/>
      <c r="CO1075" s="478"/>
      <c r="CP1075" s="449"/>
      <c r="CQ1075" s="449"/>
      <c r="CR1075" s="473"/>
      <c r="CS1075" s="471"/>
      <c r="CT1075" s="471"/>
      <c r="CU1075" s="471"/>
      <c r="CV1075" s="478"/>
      <c r="CW1075" s="449"/>
      <c r="CX1075" s="449"/>
      <c r="CY1075" s="473"/>
      <c r="CZ1075" s="471"/>
      <c r="DA1075" s="471"/>
      <c r="DB1075" s="471"/>
      <c r="DC1075" s="478"/>
      <c r="DD1075" s="449"/>
      <c r="DE1075" s="449"/>
      <c r="DF1075" s="473"/>
      <c r="DG1075" s="471"/>
      <c r="DH1075" s="471"/>
      <c r="DI1075" s="471"/>
      <c r="DJ1075" s="478"/>
      <c r="DK1075" s="449"/>
      <c r="DL1075" s="449"/>
      <c r="DM1075" s="473"/>
      <c r="DN1075" s="471"/>
      <c r="DO1075" s="471"/>
      <c r="DP1075" s="471"/>
      <c r="DQ1075" s="478"/>
      <c r="DR1075" s="449"/>
      <c r="DS1075" s="449"/>
      <c r="DT1075" s="473"/>
      <c r="DU1075" s="471"/>
      <c r="DV1075" s="471"/>
      <c r="DW1075" s="471"/>
      <c r="DX1075" s="478"/>
      <c r="DY1075" s="449"/>
      <c r="DZ1075" s="449"/>
      <c r="EA1075" s="473"/>
      <c r="EB1075" s="471"/>
      <c r="EC1075" s="471"/>
      <c r="ED1075" s="471"/>
      <c r="EE1075" s="478"/>
      <c r="EF1075" s="449"/>
      <c r="EG1075" s="449"/>
      <c r="EH1075" s="473"/>
      <c r="EI1075" s="471"/>
      <c r="EJ1075" s="471"/>
      <c r="EK1075" s="471"/>
      <c r="EL1075" s="478"/>
      <c r="EM1075" s="449"/>
      <c r="EN1075" s="449"/>
      <c r="EO1075" s="473"/>
      <c r="EP1075" s="471"/>
      <c r="EQ1075" s="471"/>
      <c r="ER1075" s="471"/>
      <c r="ES1075" s="478"/>
      <c r="ET1075" s="449"/>
      <c r="EU1075" s="449"/>
      <c r="EV1075" s="473"/>
      <c r="EW1075" s="471"/>
      <c r="EX1075" s="471"/>
      <c r="EY1075" s="471"/>
      <c r="EZ1075" s="478"/>
      <c r="FA1075" s="449"/>
      <c r="FB1075" s="449"/>
      <c r="FC1075" s="473"/>
      <c r="FD1075" s="471"/>
      <c r="FE1075" s="471"/>
      <c r="FF1075" s="471"/>
      <c r="FG1075" s="478"/>
      <c r="FH1075" s="449"/>
      <c r="FI1075" s="449"/>
      <c r="FJ1075" s="473"/>
      <c r="FK1075" s="471"/>
      <c r="FL1075" s="471"/>
      <c r="FM1075" s="471"/>
      <c r="FN1075" s="478"/>
      <c r="FO1075" s="449"/>
      <c r="FP1075" s="449"/>
      <c r="FQ1075" s="473"/>
      <c r="FR1075" s="471"/>
      <c r="FS1075" s="471"/>
      <c r="FT1075" s="471"/>
      <c r="FU1075" s="478"/>
      <c r="FV1075" s="449"/>
      <c r="FW1075" s="449"/>
      <c r="FX1075" s="473"/>
      <c r="FY1075" s="471"/>
      <c r="FZ1075" s="471"/>
      <c r="GA1075" s="471"/>
      <c r="GB1075" s="478"/>
      <c r="GC1075" s="449"/>
      <c r="GD1075" s="449"/>
      <c r="GE1075" s="473"/>
      <c r="GF1075" s="471"/>
      <c r="GG1075" s="471"/>
      <c r="GH1075" s="471"/>
      <c r="GI1075" s="478"/>
      <c r="GJ1075" s="449"/>
      <c r="GK1075" s="449"/>
      <c r="GL1075" s="473"/>
      <c r="GM1075" s="471"/>
      <c r="GN1075" s="471"/>
      <c r="GO1075" s="471"/>
      <c r="GP1075" s="478"/>
      <c r="GQ1075" s="449"/>
      <c r="GR1075" s="449"/>
      <c r="GS1075" s="473"/>
      <c r="GT1075" s="471"/>
      <c r="GU1075" s="471"/>
      <c r="GV1075" s="471"/>
      <c r="GW1075" s="478"/>
      <c r="GX1075" s="449"/>
      <c r="GY1075" s="449"/>
      <c r="GZ1075" s="473"/>
      <c r="HA1075" s="471"/>
      <c r="HB1075" s="471"/>
      <c r="HC1075" s="471"/>
      <c r="HD1075" s="478"/>
      <c r="HE1075" s="449"/>
      <c r="HF1075" s="449"/>
      <c r="HG1075" s="473"/>
      <c r="HH1075" s="471"/>
      <c r="HI1075" s="471"/>
      <c r="HJ1075" s="471"/>
      <c r="HK1075" s="478"/>
      <c r="HL1075" s="449"/>
      <c r="HM1075" s="449"/>
      <c r="HN1075" s="473"/>
      <c r="HO1075" s="471"/>
      <c r="HP1075" s="471"/>
      <c r="HQ1075" s="471"/>
      <c r="HR1075" s="478"/>
      <c r="HS1075" s="449"/>
      <c r="HT1075" s="449"/>
      <c r="HU1075" s="473"/>
      <c r="HV1075" s="471"/>
      <c r="HW1075" s="471"/>
      <c r="HX1075" s="471"/>
      <c r="HY1075" s="478"/>
      <c r="HZ1075" s="449"/>
      <c r="IA1075" s="449"/>
      <c r="IB1075" s="473"/>
      <c r="IC1075" s="471"/>
      <c r="ID1075" s="471"/>
      <c r="IE1075" s="471"/>
      <c r="IF1075" s="478"/>
      <c r="IG1075" s="449"/>
      <c r="IH1075" s="449"/>
      <c r="II1075" s="473"/>
      <c r="IJ1075" s="471"/>
      <c r="IK1075" s="471"/>
      <c r="IL1075" s="471"/>
      <c r="IM1075" s="478"/>
      <c r="IN1075" s="449"/>
      <c r="IO1075" s="449"/>
      <c r="IP1075" s="473"/>
      <c r="IQ1075" s="471"/>
      <c r="IR1075" s="471"/>
      <c r="IS1075" s="471"/>
      <c r="IT1075" s="478"/>
      <c r="IU1075" s="449"/>
      <c r="IV1075" s="449"/>
      <c r="IW1075" s="473"/>
      <c r="IX1075" s="471"/>
      <c r="IY1075" s="471"/>
      <c r="IZ1075" s="471"/>
      <c r="JA1075" s="478"/>
      <c r="JB1075" s="449"/>
      <c r="JC1075" s="449"/>
      <c r="JD1075" s="473"/>
      <c r="JE1075" s="471"/>
      <c r="JF1075" s="471"/>
      <c r="JG1075" s="471"/>
      <c r="JH1075" s="478"/>
      <c r="JI1075" s="449"/>
      <c r="JJ1075" s="449"/>
      <c r="JK1075" s="473"/>
      <c r="JL1075" s="471"/>
      <c r="JM1075" s="471"/>
      <c r="JN1075" s="471"/>
      <c r="JO1075" s="478"/>
      <c r="JP1075" s="449"/>
      <c r="JQ1075" s="449"/>
      <c r="JR1075" s="473"/>
      <c r="JS1075" s="471"/>
      <c r="JT1075" s="471"/>
      <c r="JU1075" s="471"/>
      <c r="JV1075" s="478"/>
      <c r="JW1075" s="449"/>
      <c r="JX1075" s="449"/>
      <c r="JY1075" s="473"/>
      <c r="JZ1075" s="471"/>
      <c r="KA1075" s="471"/>
      <c r="KB1075" s="471"/>
      <c r="KC1075" s="478"/>
      <c r="KD1075" s="449"/>
      <c r="KE1075" s="449"/>
      <c r="KF1075" s="473"/>
      <c r="KG1075" s="471"/>
      <c r="KH1075" s="471"/>
      <c r="KI1075" s="471"/>
      <c r="KJ1075" s="478"/>
      <c r="KK1075" s="449"/>
      <c r="KL1075" s="449"/>
      <c r="KM1075" s="473"/>
      <c r="KN1075" s="471"/>
      <c r="KO1075" s="471"/>
      <c r="KP1075" s="471"/>
      <c r="KQ1075" s="478"/>
      <c r="KR1075" s="449"/>
      <c r="KS1075" s="449"/>
      <c r="KT1075" s="473"/>
      <c r="KU1075" s="471"/>
      <c r="KV1075" s="471"/>
      <c r="KW1075" s="471"/>
      <c r="KX1075" s="478"/>
      <c r="KY1075" s="449"/>
      <c r="KZ1075" s="449"/>
      <c r="LA1075" s="473"/>
      <c r="LB1075" s="471"/>
      <c r="LC1075" s="471"/>
      <c r="LD1075" s="471"/>
      <c r="LE1075" s="478"/>
      <c r="LF1075" s="449"/>
      <c r="LG1075" s="449"/>
      <c r="LH1075" s="473"/>
      <c r="LI1075" s="471"/>
      <c r="LJ1075" s="471"/>
      <c r="LK1075" s="471"/>
      <c r="LL1075" s="478"/>
      <c r="LM1075" s="449"/>
      <c r="LN1075" s="449"/>
      <c r="LO1075" s="473"/>
      <c r="LP1075" s="471"/>
      <c r="LQ1075" s="471"/>
      <c r="LR1075" s="471"/>
      <c r="LS1075" s="478"/>
      <c r="LT1075" s="449"/>
      <c r="LU1075" s="449"/>
      <c r="LV1075" s="473"/>
      <c r="LW1075" s="471"/>
      <c r="LX1075" s="471"/>
      <c r="LY1075" s="471"/>
      <c r="LZ1075" s="478"/>
      <c r="MA1075" s="449"/>
      <c r="MB1075" s="449"/>
      <c r="MC1075" s="473"/>
      <c r="MD1075" s="471"/>
      <c r="ME1075" s="471"/>
      <c r="MF1075" s="471"/>
      <c r="MG1075" s="478"/>
      <c r="MH1075" s="449"/>
      <c r="MI1075" s="449"/>
      <c r="MJ1075" s="473"/>
      <c r="MK1075" s="471"/>
      <c r="ML1075" s="471"/>
      <c r="MM1075" s="471"/>
      <c r="MN1075" s="478"/>
    </row>
    <row r="1076" spans="2:352" hidden="1">
      <c r="B1076" s="333">
        <v>837</v>
      </c>
      <c r="C1076" s="449"/>
      <c r="D1076" s="449"/>
      <c r="E1076" s="473"/>
      <c r="F1076" s="471"/>
      <c r="G1076" s="471"/>
      <c r="H1076" s="471"/>
      <c r="I1076" s="478"/>
      <c r="J1076" s="449"/>
      <c r="K1076" s="449"/>
      <c r="L1076" s="473"/>
      <c r="M1076" s="471"/>
      <c r="N1076" s="471"/>
      <c r="O1076" s="471"/>
      <c r="P1076" s="478"/>
      <c r="Q1076" s="449"/>
      <c r="R1076" s="449"/>
      <c r="S1076" s="473"/>
      <c r="T1076" s="471"/>
      <c r="U1076" s="471"/>
      <c r="V1076" s="471"/>
      <c r="W1076" s="478"/>
      <c r="X1076" s="449"/>
      <c r="Y1076" s="449"/>
      <c r="Z1076" s="473"/>
      <c r="AA1076" s="471"/>
      <c r="AB1076" s="471"/>
      <c r="AC1076" s="471"/>
      <c r="AD1076" s="478"/>
      <c r="AE1076" s="449"/>
      <c r="AF1076" s="449"/>
      <c r="AG1076" s="473"/>
      <c r="AH1076" s="471"/>
      <c r="AI1076" s="471"/>
      <c r="AJ1076" s="471"/>
      <c r="AK1076" s="478"/>
      <c r="AL1076" s="449"/>
      <c r="AM1076" s="449"/>
      <c r="AN1076" s="473"/>
      <c r="AO1076" s="471"/>
      <c r="AP1076" s="471"/>
      <c r="AQ1076" s="471"/>
      <c r="AR1076" s="478"/>
      <c r="AS1076" s="449"/>
      <c r="AT1076" s="449"/>
      <c r="AU1076" s="473"/>
      <c r="AV1076" s="471"/>
      <c r="AW1076" s="471"/>
      <c r="AX1076" s="471"/>
      <c r="AY1076" s="478"/>
      <c r="AZ1076" s="449"/>
      <c r="BA1076" s="449"/>
      <c r="BB1076" s="473"/>
      <c r="BC1076" s="471"/>
      <c r="BD1076" s="471"/>
      <c r="BE1076" s="471"/>
      <c r="BF1076" s="478"/>
      <c r="BG1076" s="449"/>
      <c r="BH1076" s="449"/>
      <c r="BI1076" s="473"/>
      <c r="BJ1076" s="471"/>
      <c r="BK1076" s="471"/>
      <c r="BL1076" s="471"/>
      <c r="BM1076" s="478"/>
      <c r="BN1076" s="449"/>
      <c r="BO1076" s="449"/>
      <c r="BP1076" s="473"/>
      <c r="BQ1076" s="471"/>
      <c r="BR1076" s="471"/>
      <c r="BS1076" s="471"/>
      <c r="BT1076" s="478"/>
      <c r="BU1076" s="449"/>
      <c r="BV1076" s="449"/>
      <c r="BW1076" s="473"/>
      <c r="BX1076" s="471"/>
      <c r="BY1076" s="471"/>
      <c r="BZ1076" s="471"/>
      <c r="CA1076" s="478"/>
      <c r="CB1076" s="449"/>
      <c r="CC1076" s="449"/>
      <c r="CD1076" s="473"/>
      <c r="CE1076" s="471"/>
      <c r="CF1076" s="471"/>
      <c r="CG1076" s="471"/>
      <c r="CH1076" s="478"/>
      <c r="CI1076" s="449"/>
      <c r="CJ1076" s="449"/>
      <c r="CK1076" s="473"/>
      <c r="CL1076" s="471"/>
      <c r="CM1076" s="471"/>
      <c r="CN1076" s="471"/>
      <c r="CO1076" s="478"/>
      <c r="CP1076" s="449"/>
      <c r="CQ1076" s="449"/>
      <c r="CR1076" s="473"/>
      <c r="CS1076" s="471"/>
      <c r="CT1076" s="471"/>
      <c r="CU1076" s="471"/>
      <c r="CV1076" s="478"/>
      <c r="CW1076" s="449"/>
      <c r="CX1076" s="449"/>
      <c r="CY1076" s="473"/>
      <c r="CZ1076" s="471"/>
      <c r="DA1076" s="471"/>
      <c r="DB1076" s="471"/>
      <c r="DC1076" s="478"/>
      <c r="DD1076" s="449"/>
      <c r="DE1076" s="449"/>
      <c r="DF1076" s="473"/>
      <c r="DG1076" s="471"/>
      <c r="DH1076" s="471"/>
      <c r="DI1076" s="471"/>
      <c r="DJ1076" s="478"/>
      <c r="DK1076" s="449"/>
      <c r="DL1076" s="449"/>
      <c r="DM1076" s="473"/>
      <c r="DN1076" s="471"/>
      <c r="DO1076" s="471"/>
      <c r="DP1076" s="471"/>
      <c r="DQ1076" s="478"/>
      <c r="DR1076" s="449"/>
      <c r="DS1076" s="449"/>
      <c r="DT1076" s="473"/>
      <c r="DU1076" s="471"/>
      <c r="DV1076" s="471"/>
      <c r="DW1076" s="471"/>
      <c r="DX1076" s="478"/>
      <c r="DY1076" s="449"/>
      <c r="DZ1076" s="449"/>
      <c r="EA1076" s="473"/>
      <c r="EB1076" s="471"/>
      <c r="EC1076" s="471"/>
      <c r="ED1076" s="471"/>
      <c r="EE1076" s="478"/>
      <c r="EF1076" s="449"/>
      <c r="EG1076" s="449"/>
      <c r="EH1076" s="473"/>
      <c r="EI1076" s="471"/>
      <c r="EJ1076" s="471"/>
      <c r="EK1076" s="471"/>
      <c r="EL1076" s="478"/>
      <c r="EM1076" s="449"/>
      <c r="EN1076" s="449"/>
      <c r="EO1076" s="473"/>
      <c r="EP1076" s="471"/>
      <c r="EQ1076" s="471"/>
      <c r="ER1076" s="471"/>
      <c r="ES1076" s="478"/>
      <c r="ET1076" s="449"/>
      <c r="EU1076" s="449"/>
      <c r="EV1076" s="473"/>
      <c r="EW1076" s="471"/>
      <c r="EX1076" s="471"/>
      <c r="EY1076" s="471"/>
      <c r="EZ1076" s="478"/>
      <c r="FA1076" s="449"/>
      <c r="FB1076" s="449"/>
      <c r="FC1076" s="473"/>
      <c r="FD1076" s="471"/>
      <c r="FE1076" s="471"/>
      <c r="FF1076" s="471"/>
      <c r="FG1076" s="478"/>
      <c r="FH1076" s="449"/>
      <c r="FI1076" s="449"/>
      <c r="FJ1076" s="473"/>
      <c r="FK1076" s="471"/>
      <c r="FL1076" s="471"/>
      <c r="FM1076" s="471"/>
      <c r="FN1076" s="478"/>
      <c r="FO1076" s="449"/>
      <c r="FP1076" s="449"/>
      <c r="FQ1076" s="473"/>
      <c r="FR1076" s="471"/>
      <c r="FS1076" s="471"/>
      <c r="FT1076" s="471"/>
      <c r="FU1076" s="478"/>
      <c r="FV1076" s="449"/>
      <c r="FW1076" s="449"/>
      <c r="FX1076" s="473"/>
      <c r="FY1076" s="471"/>
      <c r="FZ1076" s="471"/>
      <c r="GA1076" s="471"/>
      <c r="GB1076" s="478"/>
      <c r="GC1076" s="449"/>
      <c r="GD1076" s="449"/>
      <c r="GE1076" s="473"/>
      <c r="GF1076" s="471"/>
      <c r="GG1076" s="471"/>
      <c r="GH1076" s="471"/>
      <c r="GI1076" s="478"/>
      <c r="GJ1076" s="449"/>
      <c r="GK1076" s="449"/>
      <c r="GL1076" s="473"/>
      <c r="GM1076" s="471"/>
      <c r="GN1076" s="471"/>
      <c r="GO1076" s="471"/>
      <c r="GP1076" s="478"/>
      <c r="GQ1076" s="449"/>
      <c r="GR1076" s="449"/>
      <c r="GS1076" s="473"/>
      <c r="GT1076" s="471"/>
      <c r="GU1076" s="471"/>
      <c r="GV1076" s="471"/>
      <c r="GW1076" s="478"/>
      <c r="GX1076" s="449"/>
      <c r="GY1076" s="449"/>
      <c r="GZ1076" s="473"/>
      <c r="HA1076" s="471"/>
      <c r="HB1076" s="471"/>
      <c r="HC1076" s="471"/>
      <c r="HD1076" s="478"/>
      <c r="HE1076" s="449"/>
      <c r="HF1076" s="449"/>
      <c r="HG1076" s="473"/>
      <c r="HH1076" s="471"/>
      <c r="HI1076" s="471"/>
      <c r="HJ1076" s="471"/>
      <c r="HK1076" s="478"/>
      <c r="HL1076" s="449"/>
      <c r="HM1076" s="449"/>
      <c r="HN1076" s="473"/>
      <c r="HO1076" s="471"/>
      <c r="HP1076" s="471"/>
      <c r="HQ1076" s="471"/>
      <c r="HR1076" s="478"/>
      <c r="HS1076" s="449"/>
      <c r="HT1076" s="449"/>
      <c r="HU1076" s="473"/>
      <c r="HV1076" s="471"/>
      <c r="HW1076" s="471"/>
      <c r="HX1076" s="471"/>
      <c r="HY1076" s="478"/>
      <c r="HZ1076" s="449"/>
      <c r="IA1076" s="449"/>
      <c r="IB1076" s="473"/>
      <c r="IC1076" s="471"/>
      <c r="ID1076" s="471"/>
      <c r="IE1076" s="471"/>
      <c r="IF1076" s="478"/>
      <c r="IG1076" s="449"/>
      <c r="IH1076" s="449"/>
      <c r="II1076" s="473"/>
      <c r="IJ1076" s="471"/>
      <c r="IK1076" s="471"/>
      <c r="IL1076" s="471"/>
      <c r="IM1076" s="478"/>
      <c r="IN1076" s="449"/>
      <c r="IO1076" s="449"/>
      <c r="IP1076" s="473"/>
      <c r="IQ1076" s="471"/>
      <c r="IR1076" s="471"/>
      <c r="IS1076" s="471"/>
      <c r="IT1076" s="478"/>
      <c r="IU1076" s="449"/>
      <c r="IV1076" s="449"/>
      <c r="IW1076" s="473"/>
      <c r="IX1076" s="471"/>
      <c r="IY1076" s="471"/>
      <c r="IZ1076" s="471"/>
      <c r="JA1076" s="478"/>
      <c r="JB1076" s="449"/>
      <c r="JC1076" s="449"/>
      <c r="JD1076" s="473"/>
      <c r="JE1076" s="471"/>
      <c r="JF1076" s="471"/>
      <c r="JG1076" s="471"/>
      <c r="JH1076" s="478"/>
      <c r="JI1076" s="449"/>
      <c r="JJ1076" s="449"/>
      <c r="JK1076" s="473"/>
      <c r="JL1076" s="471"/>
      <c r="JM1076" s="471"/>
      <c r="JN1076" s="471"/>
      <c r="JO1076" s="478"/>
      <c r="JP1076" s="449"/>
      <c r="JQ1076" s="449"/>
      <c r="JR1076" s="473"/>
      <c r="JS1076" s="471"/>
      <c r="JT1076" s="471"/>
      <c r="JU1076" s="471"/>
      <c r="JV1076" s="478"/>
      <c r="JW1076" s="449"/>
      <c r="JX1076" s="449"/>
      <c r="JY1076" s="473"/>
      <c r="JZ1076" s="471"/>
      <c r="KA1076" s="471"/>
      <c r="KB1076" s="471"/>
      <c r="KC1076" s="478"/>
      <c r="KD1076" s="449"/>
      <c r="KE1076" s="449"/>
      <c r="KF1076" s="473"/>
      <c r="KG1076" s="471"/>
      <c r="KH1076" s="471"/>
      <c r="KI1076" s="471"/>
      <c r="KJ1076" s="478"/>
      <c r="KK1076" s="449"/>
      <c r="KL1076" s="449"/>
      <c r="KM1076" s="473"/>
      <c r="KN1076" s="471"/>
      <c r="KO1076" s="471"/>
      <c r="KP1076" s="471"/>
      <c r="KQ1076" s="478"/>
      <c r="KR1076" s="449"/>
      <c r="KS1076" s="449"/>
      <c r="KT1076" s="473"/>
      <c r="KU1076" s="471"/>
      <c r="KV1076" s="471"/>
      <c r="KW1076" s="471"/>
      <c r="KX1076" s="478"/>
      <c r="KY1076" s="449"/>
      <c r="KZ1076" s="449"/>
      <c r="LA1076" s="473"/>
      <c r="LB1076" s="471"/>
      <c r="LC1076" s="471"/>
      <c r="LD1076" s="471"/>
      <c r="LE1076" s="478"/>
      <c r="LF1076" s="449"/>
      <c r="LG1076" s="449"/>
      <c r="LH1076" s="473"/>
      <c r="LI1076" s="471"/>
      <c r="LJ1076" s="471"/>
      <c r="LK1076" s="471"/>
      <c r="LL1076" s="478"/>
      <c r="LM1076" s="449"/>
      <c r="LN1076" s="449"/>
      <c r="LO1076" s="473"/>
      <c r="LP1076" s="471"/>
      <c r="LQ1076" s="471"/>
      <c r="LR1076" s="471"/>
      <c r="LS1076" s="478"/>
      <c r="LT1076" s="449"/>
      <c r="LU1076" s="449"/>
      <c r="LV1076" s="473"/>
      <c r="LW1076" s="471"/>
      <c r="LX1076" s="471"/>
      <c r="LY1076" s="471"/>
      <c r="LZ1076" s="478"/>
      <c r="MA1076" s="449"/>
      <c r="MB1076" s="449"/>
      <c r="MC1076" s="473"/>
      <c r="MD1076" s="471"/>
      <c r="ME1076" s="471"/>
      <c r="MF1076" s="471"/>
      <c r="MG1076" s="478"/>
      <c r="MH1076" s="449"/>
      <c r="MI1076" s="449"/>
      <c r="MJ1076" s="473"/>
      <c r="MK1076" s="471"/>
      <c r="ML1076" s="471"/>
      <c r="MM1076" s="471"/>
      <c r="MN1076" s="478"/>
    </row>
    <row r="1077" spans="2:352" hidden="1">
      <c r="B1077" s="333">
        <v>838</v>
      </c>
      <c r="C1077" s="449"/>
      <c r="D1077" s="449"/>
      <c r="E1077" s="473"/>
      <c r="F1077" s="471"/>
      <c r="G1077" s="471"/>
      <c r="H1077" s="471"/>
      <c r="I1077" s="478"/>
      <c r="J1077" s="449"/>
      <c r="K1077" s="449"/>
      <c r="L1077" s="473"/>
      <c r="M1077" s="471"/>
      <c r="N1077" s="471"/>
      <c r="O1077" s="471"/>
      <c r="P1077" s="478"/>
      <c r="Q1077" s="449"/>
      <c r="R1077" s="449"/>
      <c r="S1077" s="473"/>
      <c r="T1077" s="471"/>
      <c r="U1077" s="471"/>
      <c r="V1077" s="471"/>
      <c r="W1077" s="478"/>
      <c r="X1077" s="449"/>
      <c r="Y1077" s="449"/>
      <c r="Z1077" s="473"/>
      <c r="AA1077" s="471"/>
      <c r="AB1077" s="471"/>
      <c r="AC1077" s="471"/>
      <c r="AD1077" s="478"/>
      <c r="AE1077" s="449"/>
      <c r="AF1077" s="449"/>
      <c r="AG1077" s="473"/>
      <c r="AH1077" s="471"/>
      <c r="AI1077" s="471"/>
      <c r="AJ1077" s="471"/>
      <c r="AK1077" s="478"/>
      <c r="AL1077" s="449"/>
      <c r="AM1077" s="449"/>
      <c r="AN1077" s="473"/>
      <c r="AO1077" s="471"/>
      <c r="AP1077" s="471"/>
      <c r="AQ1077" s="471"/>
      <c r="AR1077" s="478"/>
      <c r="AS1077" s="449"/>
      <c r="AT1077" s="449"/>
      <c r="AU1077" s="473"/>
      <c r="AV1077" s="471"/>
      <c r="AW1077" s="471"/>
      <c r="AX1077" s="471"/>
      <c r="AY1077" s="478"/>
      <c r="AZ1077" s="449"/>
      <c r="BA1077" s="449"/>
      <c r="BB1077" s="473"/>
      <c r="BC1077" s="471"/>
      <c r="BD1077" s="471"/>
      <c r="BE1077" s="471"/>
      <c r="BF1077" s="478"/>
      <c r="BG1077" s="449"/>
      <c r="BH1077" s="449"/>
      <c r="BI1077" s="473"/>
      <c r="BJ1077" s="471"/>
      <c r="BK1077" s="471"/>
      <c r="BL1077" s="471"/>
      <c r="BM1077" s="478"/>
      <c r="BN1077" s="449"/>
      <c r="BO1077" s="449"/>
      <c r="BP1077" s="473"/>
      <c r="BQ1077" s="471"/>
      <c r="BR1077" s="471"/>
      <c r="BS1077" s="471"/>
      <c r="BT1077" s="478"/>
      <c r="BU1077" s="449"/>
      <c r="BV1077" s="449"/>
      <c r="BW1077" s="473"/>
      <c r="BX1077" s="471"/>
      <c r="BY1077" s="471"/>
      <c r="BZ1077" s="471"/>
      <c r="CA1077" s="478"/>
      <c r="CB1077" s="449"/>
      <c r="CC1077" s="449"/>
      <c r="CD1077" s="473"/>
      <c r="CE1077" s="471"/>
      <c r="CF1077" s="471"/>
      <c r="CG1077" s="471"/>
      <c r="CH1077" s="478"/>
      <c r="CI1077" s="449"/>
      <c r="CJ1077" s="449"/>
      <c r="CK1077" s="473"/>
      <c r="CL1077" s="471"/>
      <c r="CM1077" s="471"/>
      <c r="CN1077" s="471"/>
      <c r="CO1077" s="478"/>
      <c r="CP1077" s="449"/>
      <c r="CQ1077" s="449"/>
      <c r="CR1077" s="473"/>
      <c r="CS1077" s="471"/>
      <c r="CT1077" s="471"/>
      <c r="CU1077" s="471"/>
      <c r="CV1077" s="478"/>
      <c r="CW1077" s="449"/>
      <c r="CX1077" s="449"/>
      <c r="CY1077" s="473"/>
      <c r="CZ1077" s="471"/>
      <c r="DA1077" s="471"/>
      <c r="DB1077" s="471"/>
      <c r="DC1077" s="478"/>
      <c r="DD1077" s="449"/>
      <c r="DE1077" s="449"/>
      <c r="DF1077" s="473"/>
      <c r="DG1077" s="471"/>
      <c r="DH1077" s="471"/>
      <c r="DI1077" s="471"/>
      <c r="DJ1077" s="478"/>
      <c r="DK1077" s="449"/>
      <c r="DL1077" s="449"/>
      <c r="DM1077" s="473"/>
      <c r="DN1077" s="471"/>
      <c r="DO1077" s="471"/>
      <c r="DP1077" s="471"/>
      <c r="DQ1077" s="478"/>
      <c r="DR1077" s="449"/>
      <c r="DS1077" s="449"/>
      <c r="DT1077" s="473"/>
      <c r="DU1077" s="471"/>
      <c r="DV1077" s="471"/>
      <c r="DW1077" s="471"/>
      <c r="DX1077" s="478"/>
      <c r="DY1077" s="449"/>
      <c r="DZ1077" s="449"/>
      <c r="EA1077" s="473"/>
      <c r="EB1077" s="471"/>
      <c r="EC1077" s="471"/>
      <c r="ED1077" s="471"/>
      <c r="EE1077" s="478"/>
      <c r="EF1077" s="449"/>
      <c r="EG1077" s="449"/>
      <c r="EH1077" s="473"/>
      <c r="EI1077" s="471"/>
      <c r="EJ1077" s="471"/>
      <c r="EK1077" s="471"/>
      <c r="EL1077" s="478"/>
      <c r="EM1077" s="449"/>
      <c r="EN1077" s="449"/>
      <c r="EO1077" s="473"/>
      <c r="EP1077" s="471"/>
      <c r="EQ1077" s="471"/>
      <c r="ER1077" s="471"/>
      <c r="ES1077" s="478"/>
      <c r="ET1077" s="449"/>
      <c r="EU1077" s="449"/>
      <c r="EV1077" s="473"/>
      <c r="EW1077" s="471"/>
      <c r="EX1077" s="471"/>
      <c r="EY1077" s="471"/>
      <c r="EZ1077" s="478"/>
      <c r="FA1077" s="449"/>
      <c r="FB1077" s="449"/>
      <c r="FC1077" s="473"/>
      <c r="FD1077" s="471"/>
      <c r="FE1077" s="471"/>
      <c r="FF1077" s="471"/>
      <c r="FG1077" s="478"/>
      <c r="FH1077" s="449"/>
      <c r="FI1077" s="449"/>
      <c r="FJ1077" s="473"/>
      <c r="FK1077" s="471"/>
      <c r="FL1077" s="471"/>
      <c r="FM1077" s="471"/>
      <c r="FN1077" s="478"/>
      <c r="FO1077" s="449"/>
      <c r="FP1077" s="449"/>
      <c r="FQ1077" s="473"/>
      <c r="FR1077" s="471"/>
      <c r="FS1077" s="471"/>
      <c r="FT1077" s="471"/>
      <c r="FU1077" s="478"/>
      <c r="FV1077" s="449"/>
      <c r="FW1077" s="449"/>
      <c r="FX1077" s="473"/>
      <c r="FY1077" s="471"/>
      <c r="FZ1077" s="471"/>
      <c r="GA1077" s="471"/>
      <c r="GB1077" s="478"/>
      <c r="GC1077" s="449"/>
      <c r="GD1077" s="449"/>
      <c r="GE1077" s="473"/>
      <c r="GF1077" s="471"/>
      <c r="GG1077" s="471"/>
      <c r="GH1077" s="471"/>
      <c r="GI1077" s="478"/>
      <c r="GJ1077" s="449"/>
      <c r="GK1077" s="449"/>
      <c r="GL1077" s="473"/>
      <c r="GM1077" s="471"/>
      <c r="GN1077" s="471"/>
      <c r="GO1077" s="471"/>
      <c r="GP1077" s="478"/>
      <c r="GQ1077" s="449"/>
      <c r="GR1077" s="449"/>
      <c r="GS1077" s="473"/>
      <c r="GT1077" s="471"/>
      <c r="GU1077" s="471"/>
      <c r="GV1077" s="471"/>
      <c r="GW1077" s="478"/>
      <c r="GX1077" s="449"/>
      <c r="GY1077" s="449"/>
      <c r="GZ1077" s="473"/>
      <c r="HA1077" s="471"/>
      <c r="HB1077" s="471"/>
      <c r="HC1077" s="471"/>
      <c r="HD1077" s="478"/>
      <c r="HE1077" s="449"/>
      <c r="HF1077" s="449"/>
      <c r="HG1077" s="473"/>
      <c r="HH1077" s="471"/>
      <c r="HI1077" s="471"/>
      <c r="HJ1077" s="471"/>
      <c r="HK1077" s="478"/>
      <c r="HL1077" s="449"/>
      <c r="HM1077" s="449"/>
      <c r="HN1077" s="473"/>
      <c r="HO1077" s="471"/>
      <c r="HP1077" s="471"/>
      <c r="HQ1077" s="471"/>
      <c r="HR1077" s="478"/>
      <c r="HS1077" s="449"/>
      <c r="HT1077" s="449"/>
      <c r="HU1077" s="473"/>
      <c r="HV1077" s="471"/>
      <c r="HW1077" s="471"/>
      <c r="HX1077" s="471"/>
      <c r="HY1077" s="478"/>
      <c r="HZ1077" s="449"/>
      <c r="IA1077" s="449"/>
      <c r="IB1077" s="473"/>
      <c r="IC1077" s="471"/>
      <c r="ID1077" s="471"/>
      <c r="IE1077" s="471"/>
      <c r="IF1077" s="478"/>
      <c r="IG1077" s="449"/>
      <c r="IH1077" s="449"/>
      <c r="II1077" s="473"/>
      <c r="IJ1077" s="471"/>
      <c r="IK1077" s="471"/>
      <c r="IL1077" s="471"/>
      <c r="IM1077" s="478"/>
      <c r="IN1077" s="449"/>
      <c r="IO1077" s="449"/>
      <c r="IP1077" s="473"/>
      <c r="IQ1077" s="471"/>
      <c r="IR1077" s="471"/>
      <c r="IS1077" s="471"/>
      <c r="IT1077" s="478"/>
      <c r="IU1077" s="449"/>
      <c r="IV1077" s="449"/>
      <c r="IW1077" s="473"/>
      <c r="IX1077" s="471"/>
      <c r="IY1077" s="471"/>
      <c r="IZ1077" s="471"/>
      <c r="JA1077" s="478"/>
      <c r="JB1077" s="449"/>
      <c r="JC1077" s="449"/>
      <c r="JD1077" s="473"/>
      <c r="JE1077" s="471"/>
      <c r="JF1077" s="471"/>
      <c r="JG1077" s="471"/>
      <c r="JH1077" s="478"/>
      <c r="JI1077" s="449"/>
      <c r="JJ1077" s="449"/>
      <c r="JK1077" s="473"/>
      <c r="JL1077" s="471"/>
      <c r="JM1077" s="471"/>
      <c r="JN1077" s="471"/>
      <c r="JO1077" s="478"/>
      <c r="JP1077" s="449"/>
      <c r="JQ1077" s="449"/>
      <c r="JR1077" s="473"/>
      <c r="JS1077" s="471"/>
      <c r="JT1077" s="471"/>
      <c r="JU1077" s="471"/>
      <c r="JV1077" s="478"/>
      <c r="JW1077" s="449"/>
      <c r="JX1077" s="449"/>
      <c r="JY1077" s="473"/>
      <c r="JZ1077" s="471"/>
      <c r="KA1077" s="471"/>
      <c r="KB1077" s="471"/>
      <c r="KC1077" s="478"/>
      <c r="KD1077" s="449"/>
      <c r="KE1077" s="449"/>
      <c r="KF1077" s="473"/>
      <c r="KG1077" s="471"/>
      <c r="KH1077" s="471"/>
      <c r="KI1077" s="471"/>
      <c r="KJ1077" s="478"/>
      <c r="KK1077" s="449"/>
      <c r="KL1077" s="449"/>
      <c r="KM1077" s="473"/>
      <c r="KN1077" s="471"/>
      <c r="KO1077" s="471"/>
      <c r="KP1077" s="471"/>
      <c r="KQ1077" s="478"/>
      <c r="KR1077" s="449"/>
      <c r="KS1077" s="449"/>
      <c r="KT1077" s="473"/>
      <c r="KU1077" s="471"/>
      <c r="KV1077" s="471"/>
      <c r="KW1077" s="471"/>
      <c r="KX1077" s="478"/>
      <c r="KY1077" s="449"/>
      <c r="KZ1077" s="449"/>
      <c r="LA1077" s="473"/>
      <c r="LB1077" s="471"/>
      <c r="LC1077" s="471"/>
      <c r="LD1077" s="471"/>
      <c r="LE1077" s="478"/>
      <c r="LF1077" s="449"/>
      <c r="LG1077" s="449"/>
      <c r="LH1077" s="473"/>
      <c r="LI1077" s="471"/>
      <c r="LJ1077" s="471"/>
      <c r="LK1077" s="471"/>
      <c r="LL1077" s="478"/>
      <c r="LM1077" s="449"/>
      <c r="LN1077" s="449"/>
      <c r="LO1077" s="473"/>
      <c r="LP1077" s="471"/>
      <c r="LQ1077" s="471"/>
      <c r="LR1077" s="471"/>
      <c r="LS1077" s="478"/>
      <c r="LT1077" s="449"/>
      <c r="LU1077" s="449"/>
      <c r="LV1077" s="473"/>
      <c r="LW1077" s="471"/>
      <c r="LX1077" s="471"/>
      <c r="LY1077" s="471"/>
      <c r="LZ1077" s="478"/>
      <c r="MA1077" s="449"/>
      <c r="MB1077" s="449"/>
      <c r="MC1077" s="473"/>
      <c r="MD1077" s="471"/>
      <c r="ME1077" s="471"/>
      <c r="MF1077" s="471"/>
      <c r="MG1077" s="478"/>
      <c r="MH1077" s="449"/>
      <c r="MI1077" s="449"/>
      <c r="MJ1077" s="473"/>
      <c r="MK1077" s="471"/>
      <c r="ML1077" s="471"/>
      <c r="MM1077" s="471"/>
      <c r="MN1077" s="478"/>
    </row>
    <row r="1078" spans="2:352" hidden="1">
      <c r="B1078" s="333">
        <v>839</v>
      </c>
      <c r="C1078" s="449"/>
      <c r="D1078" s="449"/>
      <c r="E1078" s="473"/>
      <c r="F1078" s="471"/>
      <c r="G1078" s="471"/>
      <c r="H1078" s="471"/>
      <c r="I1078" s="478"/>
      <c r="J1078" s="449"/>
      <c r="K1078" s="449"/>
      <c r="L1078" s="473"/>
      <c r="M1078" s="471"/>
      <c r="N1078" s="471"/>
      <c r="O1078" s="471"/>
      <c r="P1078" s="478"/>
      <c r="Q1078" s="449"/>
      <c r="R1078" s="449"/>
      <c r="S1078" s="473"/>
      <c r="T1078" s="471"/>
      <c r="U1078" s="471"/>
      <c r="V1078" s="471"/>
      <c r="W1078" s="478"/>
      <c r="X1078" s="449"/>
      <c r="Y1078" s="449"/>
      <c r="Z1078" s="473"/>
      <c r="AA1078" s="471"/>
      <c r="AB1078" s="471"/>
      <c r="AC1078" s="471"/>
      <c r="AD1078" s="478"/>
      <c r="AE1078" s="449"/>
      <c r="AF1078" s="449"/>
      <c r="AG1078" s="473"/>
      <c r="AH1078" s="471"/>
      <c r="AI1078" s="471"/>
      <c r="AJ1078" s="471"/>
      <c r="AK1078" s="478"/>
      <c r="AL1078" s="449"/>
      <c r="AM1078" s="449"/>
      <c r="AN1078" s="473"/>
      <c r="AO1078" s="471"/>
      <c r="AP1078" s="471"/>
      <c r="AQ1078" s="471"/>
      <c r="AR1078" s="478"/>
      <c r="AS1078" s="449"/>
      <c r="AT1078" s="449"/>
      <c r="AU1078" s="473"/>
      <c r="AV1078" s="471"/>
      <c r="AW1078" s="471"/>
      <c r="AX1078" s="471"/>
      <c r="AY1078" s="478"/>
      <c r="AZ1078" s="449"/>
      <c r="BA1078" s="449"/>
      <c r="BB1078" s="473"/>
      <c r="BC1078" s="471"/>
      <c r="BD1078" s="471"/>
      <c r="BE1078" s="471"/>
      <c r="BF1078" s="478"/>
      <c r="BG1078" s="449"/>
      <c r="BH1078" s="449"/>
      <c r="BI1078" s="473"/>
      <c r="BJ1078" s="471"/>
      <c r="BK1078" s="471"/>
      <c r="BL1078" s="471"/>
      <c r="BM1078" s="478"/>
      <c r="BN1078" s="449"/>
      <c r="BO1078" s="449"/>
      <c r="BP1078" s="473"/>
      <c r="BQ1078" s="471"/>
      <c r="BR1078" s="471"/>
      <c r="BS1078" s="471"/>
      <c r="BT1078" s="478"/>
      <c r="BU1078" s="449"/>
      <c r="BV1078" s="449"/>
      <c r="BW1078" s="473"/>
      <c r="BX1078" s="471"/>
      <c r="BY1078" s="471"/>
      <c r="BZ1078" s="471"/>
      <c r="CA1078" s="478"/>
      <c r="CB1078" s="449"/>
      <c r="CC1078" s="449"/>
      <c r="CD1078" s="473"/>
      <c r="CE1078" s="471"/>
      <c r="CF1078" s="471"/>
      <c r="CG1078" s="471"/>
      <c r="CH1078" s="478"/>
      <c r="CI1078" s="449"/>
      <c r="CJ1078" s="449"/>
      <c r="CK1078" s="473"/>
      <c r="CL1078" s="471"/>
      <c r="CM1078" s="471"/>
      <c r="CN1078" s="471"/>
      <c r="CO1078" s="478"/>
      <c r="CP1078" s="449"/>
      <c r="CQ1078" s="449"/>
      <c r="CR1078" s="473"/>
      <c r="CS1078" s="471"/>
      <c r="CT1078" s="471"/>
      <c r="CU1078" s="471"/>
      <c r="CV1078" s="478"/>
      <c r="CW1078" s="449"/>
      <c r="CX1078" s="449"/>
      <c r="CY1078" s="473"/>
      <c r="CZ1078" s="471"/>
      <c r="DA1078" s="471"/>
      <c r="DB1078" s="471"/>
      <c r="DC1078" s="478"/>
      <c r="DD1078" s="449"/>
      <c r="DE1078" s="449"/>
      <c r="DF1078" s="473"/>
      <c r="DG1078" s="471"/>
      <c r="DH1078" s="471"/>
      <c r="DI1078" s="471"/>
      <c r="DJ1078" s="478"/>
      <c r="DK1078" s="449"/>
      <c r="DL1078" s="449"/>
      <c r="DM1078" s="473"/>
      <c r="DN1078" s="471"/>
      <c r="DO1078" s="471"/>
      <c r="DP1078" s="471"/>
      <c r="DQ1078" s="478"/>
      <c r="DR1078" s="449"/>
      <c r="DS1078" s="449"/>
      <c r="DT1078" s="473"/>
      <c r="DU1078" s="471"/>
      <c r="DV1078" s="471"/>
      <c r="DW1078" s="471"/>
      <c r="DX1078" s="478"/>
      <c r="DY1078" s="449"/>
      <c r="DZ1078" s="449"/>
      <c r="EA1078" s="473"/>
      <c r="EB1078" s="471"/>
      <c r="EC1078" s="471"/>
      <c r="ED1078" s="471"/>
      <c r="EE1078" s="478"/>
      <c r="EF1078" s="449"/>
      <c r="EG1078" s="449"/>
      <c r="EH1078" s="473"/>
      <c r="EI1078" s="471"/>
      <c r="EJ1078" s="471"/>
      <c r="EK1078" s="471"/>
      <c r="EL1078" s="478"/>
      <c r="EM1078" s="449"/>
      <c r="EN1078" s="449"/>
      <c r="EO1078" s="473"/>
      <c r="EP1078" s="471"/>
      <c r="EQ1078" s="471"/>
      <c r="ER1078" s="471"/>
      <c r="ES1078" s="478"/>
      <c r="ET1078" s="449"/>
      <c r="EU1078" s="449"/>
      <c r="EV1078" s="473"/>
      <c r="EW1078" s="471"/>
      <c r="EX1078" s="471"/>
      <c r="EY1078" s="471"/>
      <c r="EZ1078" s="478"/>
      <c r="FA1078" s="449"/>
      <c r="FB1078" s="449"/>
      <c r="FC1078" s="473"/>
      <c r="FD1078" s="471"/>
      <c r="FE1078" s="471"/>
      <c r="FF1078" s="471"/>
      <c r="FG1078" s="478"/>
      <c r="FH1078" s="449"/>
      <c r="FI1078" s="449"/>
      <c r="FJ1078" s="473"/>
      <c r="FK1078" s="471"/>
      <c r="FL1078" s="471"/>
      <c r="FM1078" s="471"/>
      <c r="FN1078" s="478"/>
      <c r="FO1078" s="449"/>
      <c r="FP1078" s="449"/>
      <c r="FQ1078" s="473"/>
      <c r="FR1078" s="471"/>
      <c r="FS1078" s="471"/>
      <c r="FT1078" s="471"/>
      <c r="FU1078" s="478"/>
      <c r="FV1078" s="449"/>
      <c r="FW1078" s="449"/>
      <c r="FX1078" s="473"/>
      <c r="FY1078" s="471"/>
      <c r="FZ1078" s="471"/>
      <c r="GA1078" s="471"/>
      <c r="GB1078" s="478"/>
      <c r="GC1078" s="449"/>
      <c r="GD1078" s="449"/>
      <c r="GE1078" s="473"/>
      <c r="GF1078" s="471"/>
      <c r="GG1078" s="471"/>
      <c r="GH1078" s="471"/>
      <c r="GI1078" s="478"/>
      <c r="GJ1078" s="449"/>
      <c r="GK1078" s="449"/>
      <c r="GL1078" s="473"/>
      <c r="GM1078" s="471"/>
      <c r="GN1078" s="471"/>
      <c r="GO1078" s="471"/>
      <c r="GP1078" s="478"/>
      <c r="GQ1078" s="449"/>
      <c r="GR1078" s="449"/>
      <c r="GS1078" s="473"/>
      <c r="GT1078" s="471"/>
      <c r="GU1078" s="471"/>
      <c r="GV1078" s="471"/>
      <c r="GW1078" s="478"/>
      <c r="GX1078" s="449"/>
      <c r="GY1078" s="449"/>
      <c r="GZ1078" s="473"/>
      <c r="HA1078" s="471"/>
      <c r="HB1078" s="471"/>
      <c r="HC1078" s="471"/>
      <c r="HD1078" s="478"/>
      <c r="HE1078" s="449"/>
      <c r="HF1078" s="449"/>
      <c r="HG1078" s="473"/>
      <c r="HH1078" s="471"/>
      <c r="HI1078" s="471"/>
      <c r="HJ1078" s="471"/>
      <c r="HK1078" s="478"/>
      <c r="HL1078" s="449"/>
      <c r="HM1078" s="449"/>
      <c r="HN1078" s="473"/>
      <c r="HO1078" s="471"/>
      <c r="HP1078" s="471"/>
      <c r="HQ1078" s="471"/>
      <c r="HR1078" s="478"/>
      <c r="HS1078" s="449"/>
      <c r="HT1078" s="449"/>
      <c r="HU1078" s="473"/>
      <c r="HV1078" s="471"/>
      <c r="HW1078" s="471"/>
      <c r="HX1078" s="471"/>
      <c r="HY1078" s="478"/>
      <c r="HZ1078" s="449"/>
      <c r="IA1078" s="449"/>
      <c r="IB1078" s="473"/>
      <c r="IC1078" s="471"/>
      <c r="ID1078" s="471"/>
      <c r="IE1078" s="471"/>
      <c r="IF1078" s="478"/>
      <c r="IG1078" s="449"/>
      <c r="IH1078" s="449"/>
      <c r="II1078" s="473"/>
      <c r="IJ1078" s="471"/>
      <c r="IK1078" s="471"/>
      <c r="IL1078" s="471"/>
      <c r="IM1078" s="478"/>
      <c r="IN1078" s="449"/>
      <c r="IO1078" s="449"/>
      <c r="IP1078" s="473"/>
      <c r="IQ1078" s="471"/>
      <c r="IR1078" s="471"/>
      <c r="IS1078" s="471"/>
      <c r="IT1078" s="478"/>
      <c r="IU1078" s="449"/>
      <c r="IV1078" s="449"/>
      <c r="IW1078" s="473"/>
      <c r="IX1078" s="471"/>
      <c r="IY1078" s="471"/>
      <c r="IZ1078" s="471"/>
      <c r="JA1078" s="478"/>
      <c r="JB1078" s="449"/>
      <c r="JC1078" s="449"/>
      <c r="JD1078" s="473"/>
      <c r="JE1078" s="471"/>
      <c r="JF1078" s="471"/>
      <c r="JG1078" s="471"/>
      <c r="JH1078" s="478"/>
      <c r="JI1078" s="449"/>
      <c r="JJ1078" s="449"/>
      <c r="JK1078" s="473"/>
      <c r="JL1078" s="471"/>
      <c r="JM1078" s="471"/>
      <c r="JN1078" s="471"/>
      <c r="JO1078" s="478"/>
      <c r="JP1078" s="449"/>
      <c r="JQ1078" s="449"/>
      <c r="JR1078" s="473"/>
      <c r="JS1078" s="471"/>
      <c r="JT1078" s="471"/>
      <c r="JU1078" s="471"/>
      <c r="JV1078" s="478"/>
      <c r="JW1078" s="449"/>
      <c r="JX1078" s="449"/>
      <c r="JY1078" s="473"/>
      <c r="JZ1078" s="471"/>
      <c r="KA1078" s="471"/>
      <c r="KB1078" s="471"/>
      <c r="KC1078" s="478"/>
      <c r="KD1078" s="449"/>
      <c r="KE1078" s="449"/>
      <c r="KF1078" s="473"/>
      <c r="KG1078" s="471"/>
      <c r="KH1078" s="471"/>
      <c r="KI1078" s="471"/>
      <c r="KJ1078" s="478"/>
      <c r="KK1078" s="449"/>
      <c r="KL1078" s="449"/>
      <c r="KM1078" s="473"/>
      <c r="KN1078" s="471"/>
      <c r="KO1078" s="471"/>
      <c r="KP1078" s="471"/>
      <c r="KQ1078" s="478"/>
      <c r="KR1078" s="449"/>
      <c r="KS1078" s="449"/>
      <c r="KT1078" s="473"/>
      <c r="KU1078" s="471"/>
      <c r="KV1078" s="471"/>
      <c r="KW1078" s="471"/>
      <c r="KX1078" s="478"/>
      <c r="KY1078" s="449"/>
      <c r="KZ1078" s="449"/>
      <c r="LA1078" s="473"/>
      <c r="LB1078" s="471"/>
      <c r="LC1078" s="471"/>
      <c r="LD1078" s="471"/>
      <c r="LE1078" s="478"/>
      <c r="LF1078" s="449"/>
      <c r="LG1078" s="449"/>
      <c r="LH1078" s="473"/>
      <c r="LI1078" s="471"/>
      <c r="LJ1078" s="471"/>
      <c r="LK1078" s="471"/>
      <c r="LL1078" s="478"/>
      <c r="LM1078" s="449"/>
      <c r="LN1078" s="449"/>
      <c r="LO1078" s="473"/>
      <c r="LP1078" s="471"/>
      <c r="LQ1078" s="471"/>
      <c r="LR1078" s="471"/>
      <c r="LS1078" s="478"/>
      <c r="LT1078" s="449"/>
      <c r="LU1078" s="449"/>
      <c r="LV1078" s="473"/>
      <c r="LW1078" s="471"/>
      <c r="LX1078" s="471"/>
      <c r="LY1078" s="471"/>
      <c r="LZ1078" s="478"/>
      <c r="MA1078" s="449"/>
      <c r="MB1078" s="449"/>
      <c r="MC1078" s="473"/>
      <c r="MD1078" s="471"/>
      <c r="ME1078" s="471"/>
      <c r="MF1078" s="471"/>
      <c r="MG1078" s="478"/>
      <c r="MH1078" s="449"/>
      <c r="MI1078" s="449"/>
      <c r="MJ1078" s="473"/>
      <c r="MK1078" s="471"/>
      <c r="ML1078" s="471"/>
      <c r="MM1078" s="471"/>
      <c r="MN1078" s="478"/>
    </row>
    <row r="1079" spans="2:352" hidden="1">
      <c r="B1079" s="333">
        <v>840</v>
      </c>
      <c r="C1079" s="449"/>
      <c r="D1079" s="449"/>
      <c r="E1079" s="473"/>
      <c r="F1079" s="471"/>
      <c r="G1079" s="471"/>
      <c r="H1079" s="471"/>
      <c r="I1079" s="478"/>
      <c r="J1079" s="449"/>
      <c r="K1079" s="449"/>
      <c r="L1079" s="473"/>
      <c r="M1079" s="471"/>
      <c r="N1079" s="471"/>
      <c r="O1079" s="471"/>
      <c r="P1079" s="478"/>
      <c r="Q1079" s="449"/>
      <c r="R1079" s="449"/>
      <c r="S1079" s="473"/>
      <c r="T1079" s="471"/>
      <c r="U1079" s="471"/>
      <c r="V1079" s="471"/>
      <c r="W1079" s="478"/>
      <c r="X1079" s="449"/>
      <c r="Y1079" s="449"/>
      <c r="Z1079" s="473"/>
      <c r="AA1079" s="471"/>
      <c r="AB1079" s="471"/>
      <c r="AC1079" s="471"/>
      <c r="AD1079" s="478"/>
      <c r="AE1079" s="449"/>
      <c r="AF1079" s="449"/>
      <c r="AG1079" s="473"/>
      <c r="AH1079" s="471"/>
      <c r="AI1079" s="471"/>
      <c r="AJ1079" s="471"/>
      <c r="AK1079" s="478"/>
      <c r="AL1079" s="449"/>
      <c r="AM1079" s="449"/>
      <c r="AN1079" s="473"/>
      <c r="AO1079" s="471"/>
      <c r="AP1079" s="471"/>
      <c r="AQ1079" s="471"/>
      <c r="AR1079" s="478"/>
      <c r="AS1079" s="449"/>
      <c r="AT1079" s="449"/>
      <c r="AU1079" s="473"/>
      <c r="AV1079" s="471"/>
      <c r="AW1079" s="471"/>
      <c r="AX1079" s="471"/>
      <c r="AY1079" s="478"/>
      <c r="AZ1079" s="449"/>
      <c r="BA1079" s="449"/>
      <c r="BB1079" s="473"/>
      <c r="BC1079" s="471"/>
      <c r="BD1079" s="471"/>
      <c r="BE1079" s="471"/>
      <c r="BF1079" s="478"/>
      <c r="BG1079" s="449"/>
      <c r="BH1079" s="449"/>
      <c r="BI1079" s="473"/>
      <c r="BJ1079" s="471"/>
      <c r="BK1079" s="471"/>
      <c r="BL1079" s="471"/>
      <c r="BM1079" s="478"/>
      <c r="BN1079" s="449"/>
      <c r="BO1079" s="449"/>
      <c r="BP1079" s="473"/>
      <c r="BQ1079" s="471"/>
      <c r="BR1079" s="471"/>
      <c r="BS1079" s="471"/>
      <c r="BT1079" s="478"/>
      <c r="BU1079" s="449"/>
      <c r="BV1079" s="449"/>
      <c r="BW1079" s="473"/>
      <c r="BX1079" s="471"/>
      <c r="BY1079" s="471"/>
      <c r="BZ1079" s="471"/>
      <c r="CA1079" s="478"/>
      <c r="CB1079" s="449"/>
      <c r="CC1079" s="449"/>
      <c r="CD1079" s="473"/>
      <c r="CE1079" s="471"/>
      <c r="CF1079" s="471"/>
      <c r="CG1079" s="471"/>
      <c r="CH1079" s="478"/>
      <c r="CI1079" s="449"/>
      <c r="CJ1079" s="449"/>
      <c r="CK1079" s="473"/>
      <c r="CL1079" s="471"/>
      <c r="CM1079" s="471"/>
      <c r="CN1079" s="471"/>
      <c r="CO1079" s="478"/>
      <c r="CP1079" s="449"/>
      <c r="CQ1079" s="449"/>
      <c r="CR1079" s="473"/>
      <c r="CS1079" s="471"/>
      <c r="CT1079" s="471"/>
      <c r="CU1079" s="471"/>
      <c r="CV1079" s="478"/>
      <c r="CW1079" s="449"/>
      <c r="CX1079" s="449"/>
      <c r="CY1079" s="473"/>
      <c r="CZ1079" s="471"/>
      <c r="DA1079" s="471"/>
      <c r="DB1079" s="471"/>
      <c r="DC1079" s="478"/>
      <c r="DD1079" s="449"/>
      <c r="DE1079" s="449"/>
      <c r="DF1079" s="473"/>
      <c r="DG1079" s="471"/>
      <c r="DH1079" s="471"/>
      <c r="DI1079" s="471"/>
      <c r="DJ1079" s="478"/>
      <c r="DK1079" s="449"/>
      <c r="DL1079" s="449"/>
      <c r="DM1079" s="473"/>
      <c r="DN1079" s="471"/>
      <c r="DO1079" s="471"/>
      <c r="DP1079" s="471"/>
      <c r="DQ1079" s="478"/>
      <c r="DR1079" s="449"/>
      <c r="DS1079" s="449"/>
      <c r="DT1079" s="473"/>
      <c r="DU1079" s="471"/>
      <c r="DV1079" s="471"/>
      <c r="DW1079" s="471"/>
      <c r="DX1079" s="478"/>
      <c r="DY1079" s="449"/>
      <c r="DZ1079" s="449"/>
      <c r="EA1079" s="473"/>
      <c r="EB1079" s="471"/>
      <c r="EC1079" s="471"/>
      <c r="ED1079" s="471"/>
      <c r="EE1079" s="478"/>
      <c r="EF1079" s="449"/>
      <c r="EG1079" s="449"/>
      <c r="EH1079" s="473"/>
      <c r="EI1079" s="471"/>
      <c r="EJ1079" s="471"/>
      <c r="EK1079" s="471"/>
      <c r="EL1079" s="478"/>
      <c r="EM1079" s="449"/>
      <c r="EN1079" s="449"/>
      <c r="EO1079" s="473"/>
      <c r="EP1079" s="471"/>
      <c r="EQ1079" s="471"/>
      <c r="ER1079" s="471"/>
      <c r="ES1079" s="478"/>
      <c r="ET1079" s="449"/>
      <c r="EU1079" s="449"/>
      <c r="EV1079" s="473"/>
      <c r="EW1079" s="471"/>
      <c r="EX1079" s="471"/>
      <c r="EY1079" s="471"/>
      <c r="EZ1079" s="478"/>
      <c r="FA1079" s="449"/>
      <c r="FB1079" s="449"/>
      <c r="FC1079" s="473"/>
      <c r="FD1079" s="471"/>
      <c r="FE1079" s="471"/>
      <c r="FF1079" s="471"/>
      <c r="FG1079" s="478"/>
      <c r="FH1079" s="449"/>
      <c r="FI1079" s="449"/>
      <c r="FJ1079" s="473"/>
      <c r="FK1079" s="471"/>
      <c r="FL1079" s="471"/>
      <c r="FM1079" s="471"/>
      <c r="FN1079" s="478"/>
      <c r="FO1079" s="449"/>
      <c r="FP1079" s="449"/>
      <c r="FQ1079" s="473"/>
      <c r="FR1079" s="471"/>
      <c r="FS1079" s="471"/>
      <c r="FT1079" s="471"/>
      <c r="FU1079" s="478"/>
      <c r="FV1079" s="449"/>
      <c r="FW1079" s="449"/>
      <c r="FX1079" s="473"/>
      <c r="FY1079" s="471"/>
      <c r="FZ1079" s="471"/>
      <c r="GA1079" s="471"/>
      <c r="GB1079" s="478"/>
      <c r="GC1079" s="449"/>
      <c r="GD1079" s="449"/>
      <c r="GE1079" s="473"/>
      <c r="GF1079" s="471"/>
      <c r="GG1079" s="471"/>
      <c r="GH1079" s="471"/>
      <c r="GI1079" s="478"/>
      <c r="GJ1079" s="449"/>
      <c r="GK1079" s="449"/>
      <c r="GL1079" s="473"/>
      <c r="GM1079" s="471"/>
      <c r="GN1079" s="471"/>
      <c r="GO1079" s="471"/>
      <c r="GP1079" s="478"/>
      <c r="GQ1079" s="449"/>
      <c r="GR1079" s="449"/>
      <c r="GS1079" s="473"/>
      <c r="GT1079" s="471"/>
      <c r="GU1079" s="471"/>
      <c r="GV1079" s="471"/>
      <c r="GW1079" s="478"/>
      <c r="GX1079" s="449"/>
      <c r="GY1079" s="449"/>
      <c r="GZ1079" s="473"/>
      <c r="HA1079" s="471"/>
      <c r="HB1079" s="471"/>
      <c r="HC1079" s="471"/>
      <c r="HD1079" s="478"/>
      <c r="HE1079" s="449"/>
      <c r="HF1079" s="449"/>
      <c r="HG1079" s="473"/>
      <c r="HH1079" s="471"/>
      <c r="HI1079" s="471"/>
      <c r="HJ1079" s="471"/>
      <c r="HK1079" s="478"/>
      <c r="HL1079" s="449"/>
      <c r="HM1079" s="449"/>
      <c r="HN1079" s="473"/>
      <c r="HO1079" s="471"/>
      <c r="HP1079" s="471"/>
      <c r="HQ1079" s="471"/>
      <c r="HR1079" s="478"/>
      <c r="HS1079" s="449"/>
      <c r="HT1079" s="449"/>
      <c r="HU1079" s="473"/>
      <c r="HV1079" s="471"/>
      <c r="HW1079" s="471"/>
      <c r="HX1079" s="471"/>
      <c r="HY1079" s="478"/>
      <c r="HZ1079" s="449"/>
      <c r="IA1079" s="449"/>
      <c r="IB1079" s="473"/>
      <c r="IC1079" s="471"/>
      <c r="ID1079" s="471"/>
      <c r="IE1079" s="471"/>
      <c r="IF1079" s="478"/>
      <c r="IG1079" s="449"/>
      <c r="IH1079" s="449"/>
      <c r="II1079" s="473"/>
      <c r="IJ1079" s="471"/>
      <c r="IK1079" s="471"/>
      <c r="IL1079" s="471"/>
      <c r="IM1079" s="478"/>
      <c r="IN1079" s="449"/>
      <c r="IO1079" s="449"/>
      <c r="IP1079" s="473"/>
      <c r="IQ1079" s="471"/>
      <c r="IR1079" s="471"/>
      <c r="IS1079" s="471"/>
      <c r="IT1079" s="478"/>
      <c r="IU1079" s="449"/>
      <c r="IV1079" s="449"/>
      <c r="IW1079" s="473"/>
      <c r="IX1079" s="471"/>
      <c r="IY1079" s="471"/>
      <c r="IZ1079" s="471"/>
      <c r="JA1079" s="478"/>
      <c r="JB1079" s="449"/>
      <c r="JC1079" s="449"/>
      <c r="JD1079" s="473"/>
      <c r="JE1079" s="471"/>
      <c r="JF1079" s="471"/>
      <c r="JG1079" s="471"/>
      <c r="JH1079" s="478"/>
      <c r="JI1079" s="449"/>
      <c r="JJ1079" s="449"/>
      <c r="JK1079" s="473"/>
      <c r="JL1079" s="471"/>
      <c r="JM1079" s="471"/>
      <c r="JN1079" s="471"/>
      <c r="JO1079" s="478"/>
      <c r="JP1079" s="449"/>
      <c r="JQ1079" s="449"/>
      <c r="JR1079" s="473"/>
      <c r="JS1079" s="471"/>
      <c r="JT1079" s="471"/>
      <c r="JU1079" s="471"/>
      <c r="JV1079" s="478"/>
      <c r="JW1079" s="449"/>
      <c r="JX1079" s="449"/>
      <c r="JY1079" s="473"/>
      <c r="JZ1079" s="471"/>
      <c r="KA1079" s="471"/>
      <c r="KB1079" s="471"/>
      <c r="KC1079" s="478"/>
      <c r="KD1079" s="449"/>
      <c r="KE1079" s="449"/>
      <c r="KF1079" s="473"/>
      <c r="KG1079" s="471"/>
      <c r="KH1079" s="471"/>
      <c r="KI1079" s="471"/>
      <c r="KJ1079" s="478"/>
      <c r="KK1079" s="449"/>
      <c r="KL1079" s="449"/>
      <c r="KM1079" s="473"/>
      <c r="KN1079" s="471"/>
      <c r="KO1079" s="471"/>
      <c r="KP1079" s="471"/>
      <c r="KQ1079" s="478"/>
      <c r="KR1079" s="449"/>
      <c r="KS1079" s="449"/>
      <c r="KT1079" s="473"/>
      <c r="KU1079" s="471"/>
      <c r="KV1079" s="471"/>
      <c r="KW1079" s="471"/>
      <c r="KX1079" s="478"/>
      <c r="KY1079" s="449"/>
      <c r="KZ1079" s="449"/>
      <c r="LA1079" s="473"/>
      <c r="LB1079" s="471"/>
      <c r="LC1079" s="471"/>
      <c r="LD1079" s="471"/>
      <c r="LE1079" s="478"/>
      <c r="LF1079" s="449"/>
      <c r="LG1079" s="449"/>
      <c r="LH1079" s="473"/>
      <c r="LI1079" s="471"/>
      <c r="LJ1079" s="471"/>
      <c r="LK1079" s="471"/>
      <c r="LL1079" s="478"/>
      <c r="LM1079" s="449"/>
      <c r="LN1079" s="449"/>
      <c r="LO1079" s="473"/>
      <c r="LP1079" s="471"/>
      <c r="LQ1079" s="471"/>
      <c r="LR1079" s="471"/>
      <c r="LS1079" s="478"/>
      <c r="LT1079" s="449"/>
      <c r="LU1079" s="449"/>
      <c r="LV1079" s="473"/>
      <c r="LW1079" s="471"/>
      <c r="LX1079" s="471"/>
      <c r="LY1079" s="471"/>
      <c r="LZ1079" s="478"/>
      <c r="MA1079" s="449"/>
      <c r="MB1079" s="449"/>
      <c r="MC1079" s="473"/>
      <c r="MD1079" s="471"/>
      <c r="ME1079" s="471"/>
      <c r="MF1079" s="471"/>
      <c r="MG1079" s="478"/>
      <c r="MH1079" s="449"/>
      <c r="MI1079" s="449"/>
      <c r="MJ1079" s="473"/>
      <c r="MK1079" s="471"/>
      <c r="ML1079" s="471"/>
      <c r="MM1079" s="471"/>
      <c r="MN1079" s="478"/>
    </row>
    <row r="1080" spans="2:352" hidden="1">
      <c r="B1080" s="333">
        <v>841</v>
      </c>
      <c r="C1080" s="449"/>
      <c r="D1080" s="449"/>
      <c r="E1080" s="473"/>
      <c r="F1080" s="471"/>
      <c r="G1080" s="471"/>
      <c r="H1080" s="471"/>
      <c r="I1080" s="478"/>
      <c r="J1080" s="449"/>
      <c r="K1080" s="449"/>
      <c r="L1080" s="473"/>
      <c r="M1080" s="471"/>
      <c r="N1080" s="471"/>
      <c r="O1080" s="471"/>
      <c r="P1080" s="478"/>
      <c r="Q1080" s="449"/>
      <c r="R1080" s="449"/>
      <c r="S1080" s="473"/>
      <c r="T1080" s="471"/>
      <c r="U1080" s="471"/>
      <c r="V1080" s="471"/>
      <c r="W1080" s="478"/>
      <c r="X1080" s="449"/>
      <c r="Y1080" s="449"/>
      <c r="Z1080" s="473"/>
      <c r="AA1080" s="471"/>
      <c r="AB1080" s="471"/>
      <c r="AC1080" s="471"/>
      <c r="AD1080" s="478"/>
      <c r="AE1080" s="449"/>
      <c r="AF1080" s="449"/>
      <c r="AG1080" s="473"/>
      <c r="AH1080" s="471"/>
      <c r="AI1080" s="471"/>
      <c r="AJ1080" s="471"/>
      <c r="AK1080" s="478"/>
      <c r="AL1080" s="449"/>
      <c r="AM1080" s="449"/>
      <c r="AN1080" s="473"/>
      <c r="AO1080" s="471"/>
      <c r="AP1080" s="471"/>
      <c r="AQ1080" s="471"/>
      <c r="AR1080" s="478"/>
      <c r="AS1080" s="449"/>
      <c r="AT1080" s="449"/>
      <c r="AU1080" s="473"/>
      <c r="AV1080" s="471"/>
      <c r="AW1080" s="471"/>
      <c r="AX1080" s="471"/>
      <c r="AY1080" s="478"/>
      <c r="AZ1080" s="449"/>
      <c r="BA1080" s="449"/>
      <c r="BB1080" s="473"/>
      <c r="BC1080" s="471"/>
      <c r="BD1080" s="471"/>
      <c r="BE1080" s="471"/>
      <c r="BF1080" s="478"/>
      <c r="BG1080" s="449"/>
      <c r="BH1080" s="449"/>
      <c r="BI1080" s="473"/>
      <c r="BJ1080" s="471"/>
      <c r="BK1080" s="471"/>
      <c r="BL1080" s="471"/>
      <c r="BM1080" s="478"/>
      <c r="BN1080" s="449"/>
      <c r="BO1080" s="449"/>
      <c r="BP1080" s="473"/>
      <c r="BQ1080" s="471"/>
      <c r="BR1080" s="471"/>
      <c r="BS1080" s="471"/>
      <c r="BT1080" s="478"/>
      <c r="BU1080" s="449"/>
      <c r="BV1080" s="449"/>
      <c r="BW1080" s="473"/>
      <c r="BX1080" s="471"/>
      <c r="BY1080" s="471"/>
      <c r="BZ1080" s="471"/>
      <c r="CA1080" s="478"/>
      <c r="CB1080" s="449"/>
      <c r="CC1080" s="449"/>
      <c r="CD1080" s="473"/>
      <c r="CE1080" s="471"/>
      <c r="CF1080" s="471"/>
      <c r="CG1080" s="471"/>
      <c r="CH1080" s="478"/>
      <c r="CI1080" s="449"/>
      <c r="CJ1080" s="449"/>
      <c r="CK1080" s="473"/>
      <c r="CL1080" s="471"/>
      <c r="CM1080" s="471"/>
      <c r="CN1080" s="471"/>
      <c r="CO1080" s="478"/>
      <c r="CP1080" s="449"/>
      <c r="CQ1080" s="449"/>
      <c r="CR1080" s="473"/>
      <c r="CS1080" s="471"/>
      <c r="CT1080" s="471"/>
      <c r="CU1080" s="471"/>
      <c r="CV1080" s="478"/>
      <c r="CW1080" s="449"/>
      <c r="CX1080" s="449"/>
      <c r="CY1080" s="473"/>
      <c r="CZ1080" s="471"/>
      <c r="DA1080" s="471"/>
      <c r="DB1080" s="471"/>
      <c r="DC1080" s="478"/>
      <c r="DD1080" s="449"/>
      <c r="DE1080" s="449"/>
      <c r="DF1080" s="473"/>
      <c r="DG1080" s="471"/>
      <c r="DH1080" s="471"/>
      <c r="DI1080" s="471"/>
      <c r="DJ1080" s="478"/>
      <c r="DK1080" s="449"/>
      <c r="DL1080" s="449"/>
      <c r="DM1080" s="473"/>
      <c r="DN1080" s="471"/>
      <c r="DO1080" s="471"/>
      <c r="DP1080" s="471"/>
      <c r="DQ1080" s="478"/>
      <c r="DR1080" s="449"/>
      <c r="DS1080" s="449"/>
      <c r="DT1080" s="473"/>
      <c r="DU1080" s="471"/>
      <c r="DV1080" s="471"/>
      <c r="DW1080" s="471"/>
      <c r="DX1080" s="478"/>
      <c r="DY1080" s="449"/>
      <c r="DZ1080" s="449"/>
      <c r="EA1080" s="473"/>
      <c r="EB1080" s="471"/>
      <c r="EC1080" s="471"/>
      <c r="ED1080" s="471"/>
      <c r="EE1080" s="478"/>
      <c r="EF1080" s="449"/>
      <c r="EG1080" s="449"/>
      <c r="EH1080" s="473"/>
      <c r="EI1080" s="471"/>
      <c r="EJ1080" s="471"/>
      <c r="EK1080" s="471"/>
      <c r="EL1080" s="478"/>
      <c r="EM1080" s="449"/>
      <c r="EN1080" s="449"/>
      <c r="EO1080" s="473"/>
      <c r="EP1080" s="471"/>
      <c r="EQ1080" s="471"/>
      <c r="ER1080" s="471"/>
      <c r="ES1080" s="478"/>
      <c r="ET1080" s="449"/>
      <c r="EU1080" s="449"/>
      <c r="EV1080" s="473"/>
      <c r="EW1080" s="471"/>
      <c r="EX1080" s="471"/>
      <c r="EY1080" s="471"/>
      <c r="EZ1080" s="478"/>
      <c r="FA1080" s="449"/>
      <c r="FB1080" s="449"/>
      <c r="FC1080" s="473"/>
      <c r="FD1080" s="471"/>
      <c r="FE1080" s="471"/>
      <c r="FF1080" s="471"/>
      <c r="FG1080" s="478"/>
      <c r="FH1080" s="449"/>
      <c r="FI1080" s="449"/>
      <c r="FJ1080" s="473"/>
      <c r="FK1080" s="471"/>
      <c r="FL1080" s="471"/>
      <c r="FM1080" s="471"/>
      <c r="FN1080" s="478"/>
      <c r="FO1080" s="449"/>
      <c r="FP1080" s="449"/>
      <c r="FQ1080" s="473"/>
      <c r="FR1080" s="471"/>
      <c r="FS1080" s="471"/>
      <c r="FT1080" s="471"/>
      <c r="FU1080" s="478"/>
      <c r="FV1080" s="449"/>
      <c r="FW1080" s="449"/>
      <c r="FX1080" s="473"/>
      <c r="FY1080" s="471"/>
      <c r="FZ1080" s="471"/>
      <c r="GA1080" s="471"/>
      <c r="GB1080" s="478"/>
      <c r="GC1080" s="449"/>
      <c r="GD1080" s="449"/>
      <c r="GE1080" s="473"/>
      <c r="GF1080" s="471"/>
      <c r="GG1080" s="471"/>
      <c r="GH1080" s="471"/>
      <c r="GI1080" s="478"/>
      <c r="GJ1080" s="449"/>
      <c r="GK1080" s="449"/>
      <c r="GL1080" s="473"/>
      <c r="GM1080" s="471"/>
      <c r="GN1080" s="471"/>
      <c r="GO1080" s="471"/>
      <c r="GP1080" s="478"/>
      <c r="GQ1080" s="449"/>
      <c r="GR1080" s="449"/>
      <c r="GS1080" s="473"/>
      <c r="GT1080" s="471"/>
      <c r="GU1080" s="471"/>
      <c r="GV1080" s="471"/>
      <c r="GW1080" s="478"/>
      <c r="GX1080" s="449"/>
      <c r="GY1080" s="449"/>
      <c r="GZ1080" s="473"/>
      <c r="HA1080" s="471"/>
      <c r="HB1080" s="471"/>
      <c r="HC1080" s="471"/>
      <c r="HD1080" s="478"/>
      <c r="HE1080" s="449"/>
      <c r="HF1080" s="449"/>
      <c r="HG1080" s="473"/>
      <c r="HH1080" s="471"/>
      <c r="HI1080" s="471"/>
      <c r="HJ1080" s="471"/>
      <c r="HK1080" s="478"/>
      <c r="HL1080" s="449"/>
      <c r="HM1080" s="449"/>
      <c r="HN1080" s="473"/>
      <c r="HO1080" s="471"/>
      <c r="HP1080" s="471"/>
      <c r="HQ1080" s="471"/>
      <c r="HR1080" s="478"/>
      <c r="HS1080" s="449"/>
      <c r="HT1080" s="449"/>
      <c r="HU1080" s="473"/>
      <c r="HV1080" s="471"/>
      <c r="HW1080" s="471"/>
      <c r="HX1080" s="471"/>
      <c r="HY1080" s="478"/>
      <c r="HZ1080" s="449"/>
      <c r="IA1080" s="449"/>
      <c r="IB1080" s="473"/>
      <c r="IC1080" s="471"/>
      <c r="ID1080" s="471"/>
      <c r="IE1080" s="471"/>
      <c r="IF1080" s="478"/>
      <c r="IG1080" s="449"/>
      <c r="IH1080" s="449"/>
      <c r="II1080" s="473"/>
      <c r="IJ1080" s="471"/>
      <c r="IK1080" s="471"/>
      <c r="IL1080" s="471"/>
      <c r="IM1080" s="478"/>
      <c r="IN1080" s="449"/>
      <c r="IO1080" s="449"/>
      <c r="IP1080" s="473"/>
      <c r="IQ1080" s="471"/>
      <c r="IR1080" s="471"/>
      <c r="IS1080" s="471"/>
      <c r="IT1080" s="478"/>
      <c r="IU1080" s="449"/>
      <c r="IV1080" s="449"/>
      <c r="IW1080" s="473"/>
      <c r="IX1080" s="471"/>
      <c r="IY1080" s="471"/>
      <c r="IZ1080" s="471"/>
      <c r="JA1080" s="478"/>
      <c r="JB1080" s="449"/>
      <c r="JC1080" s="449"/>
      <c r="JD1080" s="473"/>
      <c r="JE1080" s="471"/>
      <c r="JF1080" s="471"/>
      <c r="JG1080" s="471"/>
      <c r="JH1080" s="478"/>
      <c r="JI1080" s="449"/>
      <c r="JJ1080" s="449"/>
      <c r="JK1080" s="473"/>
      <c r="JL1080" s="471"/>
      <c r="JM1080" s="471"/>
      <c r="JN1080" s="471"/>
      <c r="JO1080" s="478"/>
      <c r="JP1080" s="449"/>
      <c r="JQ1080" s="449"/>
      <c r="JR1080" s="473"/>
      <c r="JS1080" s="471"/>
      <c r="JT1080" s="471"/>
      <c r="JU1080" s="471"/>
      <c r="JV1080" s="478"/>
      <c r="JW1080" s="449"/>
      <c r="JX1080" s="449"/>
      <c r="JY1080" s="473"/>
      <c r="JZ1080" s="471"/>
      <c r="KA1080" s="471"/>
      <c r="KB1080" s="471"/>
      <c r="KC1080" s="478"/>
      <c r="KD1080" s="449"/>
      <c r="KE1080" s="449"/>
      <c r="KF1080" s="473"/>
      <c r="KG1080" s="471"/>
      <c r="KH1080" s="471"/>
      <c r="KI1080" s="471"/>
      <c r="KJ1080" s="478"/>
      <c r="KK1080" s="449"/>
      <c r="KL1080" s="449"/>
      <c r="KM1080" s="473"/>
      <c r="KN1080" s="471"/>
      <c r="KO1080" s="471"/>
      <c r="KP1080" s="471"/>
      <c r="KQ1080" s="478"/>
      <c r="KR1080" s="449"/>
      <c r="KS1080" s="449"/>
      <c r="KT1080" s="473"/>
      <c r="KU1080" s="471"/>
      <c r="KV1080" s="471"/>
      <c r="KW1080" s="471"/>
      <c r="KX1080" s="478"/>
      <c r="KY1080" s="449"/>
      <c r="KZ1080" s="449"/>
      <c r="LA1080" s="473"/>
      <c r="LB1080" s="471"/>
      <c r="LC1080" s="471"/>
      <c r="LD1080" s="471"/>
      <c r="LE1080" s="478"/>
      <c r="LF1080" s="449"/>
      <c r="LG1080" s="449"/>
      <c r="LH1080" s="473"/>
      <c r="LI1080" s="471"/>
      <c r="LJ1080" s="471"/>
      <c r="LK1080" s="471"/>
      <c r="LL1080" s="478"/>
      <c r="LM1080" s="449"/>
      <c r="LN1080" s="449"/>
      <c r="LO1080" s="473"/>
      <c r="LP1080" s="471"/>
      <c r="LQ1080" s="471"/>
      <c r="LR1080" s="471"/>
      <c r="LS1080" s="478"/>
      <c r="LT1080" s="449"/>
      <c r="LU1080" s="449"/>
      <c r="LV1080" s="473"/>
      <c r="LW1080" s="471"/>
      <c r="LX1080" s="471"/>
      <c r="LY1080" s="471"/>
      <c r="LZ1080" s="478"/>
      <c r="MA1080" s="449"/>
      <c r="MB1080" s="449"/>
      <c r="MC1080" s="473"/>
      <c r="MD1080" s="471"/>
      <c r="ME1080" s="471"/>
      <c r="MF1080" s="471"/>
      <c r="MG1080" s="478"/>
      <c r="MH1080" s="449"/>
      <c r="MI1080" s="449"/>
      <c r="MJ1080" s="473"/>
      <c r="MK1080" s="471"/>
      <c r="ML1080" s="471"/>
      <c r="MM1080" s="471"/>
      <c r="MN1080" s="478"/>
    </row>
    <row r="1081" spans="2:352" hidden="1">
      <c r="B1081" s="333">
        <v>842</v>
      </c>
      <c r="C1081" s="449"/>
      <c r="D1081" s="449"/>
      <c r="E1081" s="473"/>
      <c r="F1081" s="471"/>
      <c r="G1081" s="471"/>
      <c r="H1081" s="471"/>
      <c r="I1081" s="478"/>
      <c r="J1081" s="449"/>
      <c r="K1081" s="449"/>
      <c r="L1081" s="473"/>
      <c r="M1081" s="471"/>
      <c r="N1081" s="471"/>
      <c r="O1081" s="471"/>
      <c r="P1081" s="478"/>
      <c r="Q1081" s="449"/>
      <c r="R1081" s="449"/>
      <c r="S1081" s="473"/>
      <c r="T1081" s="471"/>
      <c r="U1081" s="471"/>
      <c r="V1081" s="471"/>
      <c r="W1081" s="478"/>
      <c r="X1081" s="449"/>
      <c r="Y1081" s="449"/>
      <c r="Z1081" s="473"/>
      <c r="AA1081" s="471"/>
      <c r="AB1081" s="471"/>
      <c r="AC1081" s="471"/>
      <c r="AD1081" s="478"/>
      <c r="AE1081" s="449"/>
      <c r="AF1081" s="449"/>
      <c r="AG1081" s="473"/>
      <c r="AH1081" s="471"/>
      <c r="AI1081" s="471"/>
      <c r="AJ1081" s="471"/>
      <c r="AK1081" s="478"/>
      <c r="AL1081" s="449"/>
      <c r="AM1081" s="449"/>
      <c r="AN1081" s="473"/>
      <c r="AO1081" s="471"/>
      <c r="AP1081" s="471"/>
      <c r="AQ1081" s="471"/>
      <c r="AR1081" s="478"/>
      <c r="AS1081" s="449"/>
      <c r="AT1081" s="449"/>
      <c r="AU1081" s="473"/>
      <c r="AV1081" s="471"/>
      <c r="AW1081" s="471"/>
      <c r="AX1081" s="471"/>
      <c r="AY1081" s="478"/>
      <c r="AZ1081" s="449"/>
      <c r="BA1081" s="449"/>
      <c r="BB1081" s="473"/>
      <c r="BC1081" s="471"/>
      <c r="BD1081" s="471"/>
      <c r="BE1081" s="471"/>
      <c r="BF1081" s="478"/>
      <c r="BG1081" s="449"/>
      <c r="BH1081" s="449"/>
      <c r="BI1081" s="473"/>
      <c r="BJ1081" s="471"/>
      <c r="BK1081" s="471"/>
      <c r="BL1081" s="471"/>
      <c r="BM1081" s="478"/>
      <c r="BN1081" s="449"/>
      <c r="BO1081" s="449"/>
      <c r="BP1081" s="473"/>
      <c r="BQ1081" s="471"/>
      <c r="BR1081" s="471"/>
      <c r="BS1081" s="471"/>
      <c r="BT1081" s="478"/>
      <c r="BU1081" s="449"/>
      <c r="BV1081" s="449"/>
      <c r="BW1081" s="473"/>
      <c r="BX1081" s="471"/>
      <c r="BY1081" s="471"/>
      <c r="BZ1081" s="471"/>
      <c r="CA1081" s="478"/>
      <c r="CB1081" s="449"/>
      <c r="CC1081" s="449"/>
      <c r="CD1081" s="473"/>
      <c r="CE1081" s="471"/>
      <c r="CF1081" s="471"/>
      <c r="CG1081" s="471"/>
      <c r="CH1081" s="478"/>
      <c r="CI1081" s="449"/>
      <c r="CJ1081" s="449"/>
      <c r="CK1081" s="473"/>
      <c r="CL1081" s="471"/>
      <c r="CM1081" s="471"/>
      <c r="CN1081" s="471"/>
      <c r="CO1081" s="478"/>
      <c r="CP1081" s="449"/>
      <c r="CQ1081" s="449"/>
      <c r="CR1081" s="473"/>
      <c r="CS1081" s="471"/>
      <c r="CT1081" s="471"/>
      <c r="CU1081" s="471"/>
      <c r="CV1081" s="478"/>
      <c r="CW1081" s="449"/>
      <c r="CX1081" s="449"/>
      <c r="CY1081" s="473"/>
      <c r="CZ1081" s="471"/>
      <c r="DA1081" s="471"/>
      <c r="DB1081" s="471"/>
      <c r="DC1081" s="478"/>
      <c r="DD1081" s="449"/>
      <c r="DE1081" s="449"/>
      <c r="DF1081" s="473"/>
      <c r="DG1081" s="471"/>
      <c r="DH1081" s="471"/>
      <c r="DI1081" s="471"/>
      <c r="DJ1081" s="478"/>
      <c r="DK1081" s="449"/>
      <c r="DL1081" s="449"/>
      <c r="DM1081" s="473"/>
      <c r="DN1081" s="471"/>
      <c r="DO1081" s="471"/>
      <c r="DP1081" s="471"/>
      <c r="DQ1081" s="478"/>
      <c r="DR1081" s="449"/>
      <c r="DS1081" s="449"/>
      <c r="DT1081" s="473"/>
      <c r="DU1081" s="471"/>
      <c r="DV1081" s="471"/>
      <c r="DW1081" s="471"/>
      <c r="DX1081" s="478"/>
      <c r="DY1081" s="449"/>
      <c r="DZ1081" s="449"/>
      <c r="EA1081" s="473"/>
      <c r="EB1081" s="471"/>
      <c r="EC1081" s="471"/>
      <c r="ED1081" s="471"/>
      <c r="EE1081" s="478"/>
      <c r="EF1081" s="449"/>
      <c r="EG1081" s="449"/>
      <c r="EH1081" s="473"/>
      <c r="EI1081" s="471"/>
      <c r="EJ1081" s="471"/>
      <c r="EK1081" s="471"/>
      <c r="EL1081" s="478"/>
      <c r="EM1081" s="449"/>
      <c r="EN1081" s="449"/>
      <c r="EO1081" s="473"/>
      <c r="EP1081" s="471"/>
      <c r="EQ1081" s="471"/>
      <c r="ER1081" s="471"/>
      <c r="ES1081" s="478"/>
      <c r="ET1081" s="449"/>
      <c r="EU1081" s="449"/>
      <c r="EV1081" s="473"/>
      <c r="EW1081" s="471"/>
      <c r="EX1081" s="471"/>
      <c r="EY1081" s="471"/>
      <c r="EZ1081" s="478"/>
      <c r="FA1081" s="449"/>
      <c r="FB1081" s="449"/>
      <c r="FC1081" s="473"/>
      <c r="FD1081" s="471"/>
      <c r="FE1081" s="471"/>
      <c r="FF1081" s="471"/>
      <c r="FG1081" s="478"/>
      <c r="FH1081" s="449"/>
      <c r="FI1081" s="449"/>
      <c r="FJ1081" s="473"/>
      <c r="FK1081" s="471"/>
      <c r="FL1081" s="471"/>
      <c r="FM1081" s="471"/>
      <c r="FN1081" s="478"/>
      <c r="FO1081" s="449"/>
      <c r="FP1081" s="449"/>
      <c r="FQ1081" s="473"/>
      <c r="FR1081" s="471"/>
      <c r="FS1081" s="471"/>
      <c r="FT1081" s="471"/>
      <c r="FU1081" s="478"/>
      <c r="FV1081" s="449"/>
      <c r="FW1081" s="449"/>
      <c r="FX1081" s="473"/>
      <c r="FY1081" s="471"/>
      <c r="FZ1081" s="471"/>
      <c r="GA1081" s="471"/>
      <c r="GB1081" s="478"/>
      <c r="GC1081" s="449"/>
      <c r="GD1081" s="449"/>
      <c r="GE1081" s="473"/>
      <c r="GF1081" s="471"/>
      <c r="GG1081" s="471"/>
      <c r="GH1081" s="471"/>
      <c r="GI1081" s="478"/>
      <c r="GJ1081" s="449"/>
      <c r="GK1081" s="449"/>
      <c r="GL1081" s="473"/>
      <c r="GM1081" s="471"/>
      <c r="GN1081" s="471"/>
      <c r="GO1081" s="471"/>
      <c r="GP1081" s="478"/>
      <c r="GQ1081" s="449"/>
      <c r="GR1081" s="449"/>
      <c r="GS1081" s="473"/>
      <c r="GT1081" s="471"/>
      <c r="GU1081" s="471"/>
      <c r="GV1081" s="471"/>
      <c r="GW1081" s="478"/>
      <c r="GX1081" s="449"/>
      <c r="GY1081" s="449"/>
      <c r="GZ1081" s="473"/>
      <c r="HA1081" s="471"/>
      <c r="HB1081" s="471"/>
      <c r="HC1081" s="471"/>
      <c r="HD1081" s="478"/>
      <c r="HE1081" s="449"/>
      <c r="HF1081" s="449"/>
      <c r="HG1081" s="473"/>
      <c r="HH1081" s="471"/>
      <c r="HI1081" s="471"/>
      <c r="HJ1081" s="471"/>
      <c r="HK1081" s="478"/>
      <c r="HL1081" s="449"/>
      <c r="HM1081" s="449"/>
      <c r="HN1081" s="473"/>
      <c r="HO1081" s="471"/>
      <c r="HP1081" s="471"/>
      <c r="HQ1081" s="471"/>
      <c r="HR1081" s="478"/>
      <c r="HS1081" s="449"/>
      <c r="HT1081" s="449"/>
      <c r="HU1081" s="473"/>
      <c r="HV1081" s="471"/>
      <c r="HW1081" s="471"/>
      <c r="HX1081" s="471"/>
      <c r="HY1081" s="478"/>
      <c r="HZ1081" s="449"/>
      <c r="IA1081" s="449"/>
      <c r="IB1081" s="473"/>
      <c r="IC1081" s="471"/>
      <c r="ID1081" s="471"/>
      <c r="IE1081" s="471"/>
      <c r="IF1081" s="478"/>
      <c r="IG1081" s="449"/>
      <c r="IH1081" s="449"/>
      <c r="II1081" s="473"/>
      <c r="IJ1081" s="471"/>
      <c r="IK1081" s="471"/>
      <c r="IL1081" s="471"/>
      <c r="IM1081" s="478"/>
      <c r="IN1081" s="449"/>
      <c r="IO1081" s="449"/>
      <c r="IP1081" s="473"/>
      <c r="IQ1081" s="471"/>
      <c r="IR1081" s="471"/>
      <c r="IS1081" s="471"/>
      <c r="IT1081" s="478"/>
      <c r="IU1081" s="449"/>
      <c r="IV1081" s="449"/>
      <c r="IW1081" s="473"/>
      <c r="IX1081" s="471"/>
      <c r="IY1081" s="471"/>
      <c r="IZ1081" s="471"/>
      <c r="JA1081" s="478"/>
      <c r="JB1081" s="449"/>
      <c r="JC1081" s="449"/>
      <c r="JD1081" s="473"/>
      <c r="JE1081" s="471"/>
      <c r="JF1081" s="471"/>
      <c r="JG1081" s="471"/>
      <c r="JH1081" s="478"/>
      <c r="JI1081" s="449"/>
      <c r="JJ1081" s="449"/>
      <c r="JK1081" s="473"/>
      <c r="JL1081" s="471"/>
      <c r="JM1081" s="471"/>
      <c r="JN1081" s="471"/>
      <c r="JO1081" s="478"/>
      <c r="JP1081" s="449"/>
      <c r="JQ1081" s="449"/>
      <c r="JR1081" s="473"/>
      <c r="JS1081" s="471"/>
      <c r="JT1081" s="471"/>
      <c r="JU1081" s="471"/>
      <c r="JV1081" s="478"/>
      <c r="JW1081" s="449"/>
      <c r="JX1081" s="449"/>
      <c r="JY1081" s="473"/>
      <c r="JZ1081" s="471"/>
      <c r="KA1081" s="471"/>
      <c r="KB1081" s="471"/>
      <c r="KC1081" s="478"/>
      <c r="KD1081" s="449"/>
      <c r="KE1081" s="449"/>
      <c r="KF1081" s="473"/>
      <c r="KG1081" s="471"/>
      <c r="KH1081" s="471"/>
      <c r="KI1081" s="471"/>
      <c r="KJ1081" s="478"/>
      <c r="KK1081" s="449"/>
      <c r="KL1081" s="449"/>
      <c r="KM1081" s="473"/>
      <c r="KN1081" s="471"/>
      <c r="KO1081" s="471"/>
      <c r="KP1081" s="471"/>
      <c r="KQ1081" s="478"/>
      <c r="KR1081" s="449"/>
      <c r="KS1081" s="449"/>
      <c r="KT1081" s="473"/>
      <c r="KU1081" s="471"/>
      <c r="KV1081" s="471"/>
      <c r="KW1081" s="471"/>
      <c r="KX1081" s="478"/>
      <c r="KY1081" s="449"/>
      <c r="KZ1081" s="449"/>
      <c r="LA1081" s="473"/>
      <c r="LB1081" s="471"/>
      <c r="LC1081" s="471"/>
      <c r="LD1081" s="471"/>
      <c r="LE1081" s="478"/>
      <c r="LF1081" s="449"/>
      <c r="LG1081" s="449"/>
      <c r="LH1081" s="473"/>
      <c r="LI1081" s="471"/>
      <c r="LJ1081" s="471"/>
      <c r="LK1081" s="471"/>
      <c r="LL1081" s="478"/>
      <c r="LM1081" s="449"/>
      <c r="LN1081" s="449"/>
      <c r="LO1081" s="473"/>
      <c r="LP1081" s="471"/>
      <c r="LQ1081" s="471"/>
      <c r="LR1081" s="471"/>
      <c r="LS1081" s="478"/>
      <c r="LT1081" s="449"/>
      <c r="LU1081" s="449"/>
      <c r="LV1081" s="473"/>
      <c r="LW1081" s="471"/>
      <c r="LX1081" s="471"/>
      <c r="LY1081" s="471"/>
      <c r="LZ1081" s="478"/>
      <c r="MA1081" s="449"/>
      <c r="MB1081" s="449"/>
      <c r="MC1081" s="473"/>
      <c r="MD1081" s="471"/>
      <c r="ME1081" s="471"/>
      <c r="MF1081" s="471"/>
      <c r="MG1081" s="478"/>
      <c r="MH1081" s="449"/>
      <c r="MI1081" s="449"/>
      <c r="MJ1081" s="473"/>
      <c r="MK1081" s="471"/>
      <c r="ML1081" s="471"/>
      <c r="MM1081" s="471"/>
      <c r="MN1081" s="478"/>
    </row>
    <row r="1082" spans="2:352" hidden="1">
      <c r="B1082" s="333">
        <v>843</v>
      </c>
      <c r="C1082" s="449"/>
      <c r="D1082" s="449"/>
      <c r="E1082" s="473"/>
      <c r="F1082" s="471"/>
      <c r="G1082" s="471"/>
      <c r="H1082" s="471"/>
      <c r="I1082" s="478"/>
      <c r="J1082" s="449"/>
      <c r="K1082" s="449"/>
      <c r="L1082" s="473"/>
      <c r="M1082" s="471"/>
      <c r="N1082" s="471"/>
      <c r="O1082" s="471"/>
      <c r="P1082" s="478"/>
      <c r="Q1082" s="449"/>
      <c r="R1082" s="449"/>
      <c r="S1082" s="473"/>
      <c r="T1082" s="471"/>
      <c r="U1082" s="471"/>
      <c r="V1082" s="471"/>
      <c r="W1082" s="478"/>
      <c r="X1082" s="449"/>
      <c r="Y1082" s="449"/>
      <c r="Z1082" s="473"/>
      <c r="AA1082" s="471"/>
      <c r="AB1082" s="471"/>
      <c r="AC1082" s="471"/>
      <c r="AD1082" s="478"/>
      <c r="AE1082" s="449"/>
      <c r="AF1082" s="449"/>
      <c r="AG1082" s="473"/>
      <c r="AH1082" s="471"/>
      <c r="AI1082" s="471"/>
      <c r="AJ1082" s="471"/>
      <c r="AK1082" s="478"/>
      <c r="AL1082" s="449"/>
      <c r="AM1082" s="449"/>
      <c r="AN1082" s="473"/>
      <c r="AO1082" s="471"/>
      <c r="AP1082" s="471"/>
      <c r="AQ1082" s="471"/>
      <c r="AR1082" s="478"/>
      <c r="AS1082" s="449"/>
      <c r="AT1082" s="449"/>
      <c r="AU1082" s="473"/>
      <c r="AV1082" s="471"/>
      <c r="AW1082" s="471"/>
      <c r="AX1082" s="471"/>
      <c r="AY1082" s="478"/>
      <c r="AZ1082" s="449"/>
      <c r="BA1082" s="449"/>
      <c r="BB1082" s="473"/>
      <c r="BC1082" s="471"/>
      <c r="BD1082" s="471"/>
      <c r="BE1082" s="471"/>
      <c r="BF1082" s="478"/>
      <c r="BG1082" s="449"/>
      <c r="BH1082" s="449"/>
      <c r="BI1082" s="473"/>
      <c r="BJ1082" s="471"/>
      <c r="BK1082" s="471"/>
      <c r="BL1082" s="471"/>
      <c r="BM1082" s="478"/>
      <c r="BN1082" s="449"/>
      <c r="BO1082" s="449"/>
      <c r="BP1082" s="473"/>
      <c r="BQ1082" s="471"/>
      <c r="BR1082" s="471"/>
      <c r="BS1082" s="471"/>
      <c r="BT1082" s="478"/>
      <c r="BU1082" s="449"/>
      <c r="BV1082" s="449"/>
      <c r="BW1082" s="473"/>
      <c r="BX1082" s="471"/>
      <c r="BY1082" s="471"/>
      <c r="BZ1082" s="471"/>
      <c r="CA1082" s="478"/>
      <c r="CB1082" s="449"/>
      <c r="CC1082" s="449"/>
      <c r="CD1082" s="473"/>
      <c r="CE1082" s="471"/>
      <c r="CF1082" s="471"/>
      <c r="CG1082" s="471"/>
      <c r="CH1082" s="478"/>
      <c r="CI1082" s="449"/>
      <c r="CJ1082" s="449"/>
      <c r="CK1082" s="473"/>
      <c r="CL1082" s="471"/>
      <c r="CM1082" s="471"/>
      <c r="CN1082" s="471"/>
      <c r="CO1082" s="478"/>
      <c r="CP1082" s="449"/>
      <c r="CQ1082" s="449"/>
      <c r="CR1082" s="473"/>
      <c r="CS1082" s="471"/>
      <c r="CT1082" s="471"/>
      <c r="CU1082" s="471"/>
      <c r="CV1082" s="478"/>
      <c r="CW1082" s="449"/>
      <c r="CX1082" s="449"/>
      <c r="CY1082" s="473"/>
      <c r="CZ1082" s="471"/>
      <c r="DA1082" s="471"/>
      <c r="DB1082" s="471"/>
      <c r="DC1082" s="478"/>
      <c r="DD1082" s="449"/>
      <c r="DE1082" s="449"/>
      <c r="DF1082" s="473"/>
      <c r="DG1082" s="471"/>
      <c r="DH1082" s="471"/>
      <c r="DI1082" s="471"/>
      <c r="DJ1082" s="478"/>
      <c r="DK1082" s="449"/>
      <c r="DL1082" s="449"/>
      <c r="DM1082" s="473"/>
      <c r="DN1082" s="471"/>
      <c r="DO1082" s="471"/>
      <c r="DP1082" s="471"/>
      <c r="DQ1082" s="478"/>
      <c r="DR1082" s="449"/>
      <c r="DS1082" s="449"/>
      <c r="DT1082" s="473"/>
      <c r="DU1082" s="471"/>
      <c r="DV1082" s="471"/>
      <c r="DW1082" s="471"/>
      <c r="DX1082" s="478"/>
      <c r="DY1082" s="449"/>
      <c r="DZ1082" s="449"/>
      <c r="EA1082" s="473"/>
      <c r="EB1082" s="471"/>
      <c r="EC1082" s="471"/>
      <c r="ED1082" s="471"/>
      <c r="EE1082" s="478"/>
      <c r="EF1082" s="449"/>
      <c r="EG1082" s="449"/>
      <c r="EH1082" s="473"/>
      <c r="EI1082" s="471"/>
      <c r="EJ1082" s="471"/>
      <c r="EK1082" s="471"/>
      <c r="EL1082" s="478"/>
      <c r="EM1082" s="449"/>
      <c r="EN1082" s="449"/>
      <c r="EO1082" s="473"/>
      <c r="EP1082" s="471"/>
      <c r="EQ1082" s="471"/>
      <c r="ER1082" s="471"/>
      <c r="ES1082" s="478"/>
      <c r="ET1082" s="449"/>
      <c r="EU1082" s="449"/>
      <c r="EV1082" s="473"/>
      <c r="EW1082" s="471"/>
      <c r="EX1082" s="471"/>
      <c r="EY1082" s="471"/>
      <c r="EZ1082" s="478"/>
      <c r="FA1082" s="449"/>
      <c r="FB1082" s="449"/>
      <c r="FC1082" s="473"/>
      <c r="FD1082" s="471"/>
      <c r="FE1082" s="471"/>
      <c r="FF1082" s="471"/>
      <c r="FG1082" s="478"/>
      <c r="FH1082" s="449"/>
      <c r="FI1082" s="449"/>
      <c r="FJ1082" s="473"/>
      <c r="FK1082" s="471"/>
      <c r="FL1082" s="471"/>
      <c r="FM1082" s="471"/>
      <c r="FN1082" s="478"/>
      <c r="FO1082" s="449"/>
      <c r="FP1082" s="449"/>
      <c r="FQ1082" s="473"/>
      <c r="FR1082" s="471"/>
      <c r="FS1082" s="471"/>
      <c r="FT1082" s="471"/>
      <c r="FU1082" s="478"/>
      <c r="FV1082" s="449"/>
      <c r="FW1082" s="449"/>
      <c r="FX1082" s="473"/>
      <c r="FY1082" s="471"/>
      <c r="FZ1082" s="471"/>
      <c r="GA1082" s="471"/>
      <c r="GB1082" s="478"/>
      <c r="GC1082" s="449"/>
      <c r="GD1082" s="449"/>
      <c r="GE1082" s="473"/>
      <c r="GF1082" s="471"/>
      <c r="GG1082" s="471"/>
      <c r="GH1082" s="471"/>
      <c r="GI1082" s="478"/>
      <c r="GJ1082" s="449"/>
      <c r="GK1082" s="449"/>
      <c r="GL1082" s="473"/>
      <c r="GM1082" s="471"/>
      <c r="GN1082" s="471"/>
      <c r="GO1082" s="471"/>
      <c r="GP1082" s="478"/>
      <c r="GQ1082" s="449"/>
      <c r="GR1082" s="449"/>
      <c r="GS1082" s="473"/>
      <c r="GT1082" s="471"/>
      <c r="GU1082" s="471"/>
      <c r="GV1082" s="471"/>
      <c r="GW1082" s="478"/>
      <c r="GX1082" s="449"/>
      <c r="GY1082" s="449"/>
      <c r="GZ1082" s="473"/>
      <c r="HA1082" s="471"/>
      <c r="HB1082" s="471"/>
      <c r="HC1082" s="471"/>
      <c r="HD1082" s="478"/>
      <c r="HE1082" s="449"/>
      <c r="HF1082" s="449"/>
      <c r="HG1082" s="473"/>
      <c r="HH1082" s="471"/>
      <c r="HI1082" s="471"/>
      <c r="HJ1082" s="471"/>
      <c r="HK1082" s="478"/>
      <c r="HL1082" s="449"/>
      <c r="HM1082" s="449"/>
      <c r="HN1082" s="473"/>
      <c r="HO1082" s="471"/>
      <c r="HP1082" s="471"/>
      <c r="HQ1082" s="471"/>
      <c r="HR1082" s="478"/>
      <c r="HS1082" s="449"/>
      <c r="HT1082" s="449"/>
      <c r="HU1082" s="473"/>
      <c r="HV1082" s="471"/>
      <c r="HW1082" s="471"/>
      <c r="HX1082" s="471"/>
      <c r="HY1082" s="478"/>
      <c r="HZ1082" s="449"/>
      <c r="IA1082" s="449"/>
      <c r="IB1082" s="473"/>
      <c r="IC1082" s="471"/>
      <c r="ID1082" s="471"/>
      <c r="IE1082" s="471"/>
      <c r="IF1082" s="478"/>
      <c r="IG1082" s="449"/>
      <c r="IH1082" s="449"/>
      <c r="II1082" s="473"/>
      <c r="IJ1082" s="471"/>
      <c r="IK1082" s="471"/>
      <c r="IL1082" s="471"/>
      <c r="IM1082" s="478"/>
      <c r="IN1082" s="449"/>
      <c r="IO1082" s="449"/>
      <c r="IP1082" s="473"/>
      <c r="IQ1082" s="471"/>
      <c r="IR1082" s="471"/>
      <c r="IS1082" s="471"/>
      <c r="IT1082" s="478"/>
      <c r="IU1082" s="449"/>
      <c r="IV1082" s="449"/>
      <c r="IW1082" s="473"/>
      <c r="IX1082" s="471"/>
      <c r="IY1082" s="471"/>
      <c r="IZ1082" s="471"/>
      <c r="JA1082" s="478"/>
      <c r="JB1082" s="449"/>
      <c r="JC1082" s="449"/>
      <c r="JD1082" s="473"/>
      <c r="JE1082" s="471"/>
      <c r="JF1082" s="471"/>
      <c r="JG1082" s="471"/>
      <c r="JH1082" s="478"/>
      <c r="JI1082" s="449"/>
      <c r="JJ1082" s="449"/>
      <c r="JK1082" s="473"/>
      <c r="JL1082" s="471"/>
      <c r="JM1082" s="471"/>
      <c r="JN1082" s="471"/>
      <c r="JO1082" s="478"/>
      <c r="JP1082" s="449"/>
      <c r="JQ1082" s="449"/>
      <c r="JR1082" s="473"/>
      <c r="JS1082" s="471"/>
      <c r="JT1082" s="471"/>
      <c r="JU1082" s="471"/>
      <c r="JV1082" s="478"/>
      <c r="JW1082" s="449"/>
      <c r="JX1082" s="449"/>
      <c r="JY1082" s="473"/>
      <c r="JZ1082" s="471"/>
      <c r="KA1082" s="471"/>
      <c r="KB1082" s="471"/>
      <c r="KC1082" s="478"/>
      <c r="KD1082" s="449"/>
      <c r="KE1082" s="449"/>
      <c r="KF1082" s="473"/>
      <c r="KG1082" s="471"/>
      <c r="KH1082" s="471"/>
      <c r="KI1082" s="471"/>
      <c r="KJ1082" s="478"/>
      <c r="KK1082" s="449"/>
      <c r="KL1082" s="449"/>
      <c r="KM1082" s="473"/>
      <c r="KN1082" s="471"/>
      <c r="KO1082" s="471"/>
      <c r="KP1082" s="471"/>
      <c r="KQ1082" s="478"/>
      <c r="KR1082" s="449"/>
      <c r="KS1082" s="449"/>
      <c r="KT1082" s="473"/>
      <c r="KU1082" s="471"/>
      <c r="KV1082" s="471"/>
      <c r="KW1082" s="471"/>
      <c r="KX1082" s="478"/>
      <c r="KY1082" s="449"/>
      <c r="KZ1082" s="449"/>
      <c r="LA1082" s="473"/>
      <c r="LB1082" s="471"/>
      <c r="LC1082" s="471"/>
      <c r="LD1082" s="471"/>
      <c r="LE1082" s="478"/>
      <c r="LF1082" s="449"/>
      <c r="LG1082" s="449"/>
      <c r="LH1082" s="473"/>
      <c r="LI1082" s="471"/>
      <c r="LJ1082" s="471"/>
      <c r="LK1082" s="471"/>
      <c r="LL1082" s="478"/>
      <c r="LM1082" s="449"/>
      <c r="LN1082" s="449"/>
      <c r="LO1082" s="473"/>
      <c r="LP1082" s="471"/>
      <c r="LQ1082" s="471"/>
      <c r="LR1082" s="471"/>
      <c r="LS1082" s="478"/>
      <c r="LT1082" s="449"/>
      <c r="LU1082" s="449"/>
      <c r="LV1082" s="473"/>
      <c r="LW1082" s="471"/>
      <c r="LX1082" s="471"/>
      <c r="LY1082" s="471"/>
      <c r="LZ1082" s="478"/>
      <c r="MA1082" s="449"/>
      <c r="MB1082" s="449"/>
      <c r="MC1082" s="473"/>
      <c r="MD1082" s="471"/>
      <c r="ME1082" s="471"/>
      <c r="MF1082" s="471"/>
      <c r="MG1082" s="478"/>
      <c r="MH1082" s="449"/>
      <c r="MI1082" s="449"/>
      <c r="MJ1082" s="473"/>
      <c r="MK1082" s="471"/>
      <c r="ML1082" s="471"/>
      <c r="MM1082" s="471"/>
      <c r="MN1082" s="478"/>
    </row>
    <row r="1083" spans="2:352" hidden="1">
      <c r="B1083" s="333">
        <v>844</v>
      </c>
      <c r="C1083" s="449"/>
      <c r="D1083" s="449"/>
      <c r="E1083" s="473"/>
      <c r="F1083" s="471"/>
      <c r="G1083" s="471"/>
      <c r="H1083" s="471"/>
      <c r="I1083" s="478"/>
      <c r="J1083" s="449"/>
      <c r="K1083" s="449"/>
      <c r="L1083" s="473"/>
      <c r="M1083" s="471"/>
      <c r="N1083" s="471"/>
      <c r="O1083" s="471"/>
      <c r="P1083" s="478"/>
      <c r="Q1083" s="449"/>
      <c r="R1083" s="449"/>
      <c r="S1083" s="473"/>
      <c r="T1083" s="471"/>
      <c r="U1083" s="471"/>
      <c r="V1083" s="471"/>
      <c r="W1083" s="478"/>
      <c r="X1083" s="449"/>
      <c r="Y1083" s="449"/>
      <c r="Z1083" s="473"/>
      <c r="AA1083" s="471"/>
      <c r="AB1083" s="471"/>
      <c r="AC1083" s="471"/>
      <c r="AD1083" s="478"/>
      <c r="AE1083" s="449"/>
      <c r="AF1083" s="449"/>
      <c r="AG1083" s="473"/>
      <c r="AH1083" s="471"/>
      <c r="AI1083" s="471"/>
      <c r="AJ1083" s="471"/>
      <c r="AK1083" s="478"/>
      <c r="AL1083" s="449"/>
      <c r="AM1083" s="449"/>
      <c r="AN1083" s="473"/>
      <c r="AO1083" s="471"/>
      <c r="AP1083" s="471"/>
      <c r="AQ1083" s="471"/>
      <c r="AR1083" s="478"/>
      <c r="AS1083" s="449"/>
      <c r="AT1083" s="449"/>
      <c r="AU1083" s="473"/>
      <c r="AV1083" s="471"/>
      <c r="AW1083" s="471"/>
      <c r="AX1083" s="471"/>
      <c r="AY1083" s="478"/>
      <c r="AZ1083" s="449"/>
      <c r="BA1083" s="449"/>
      <c r="BB1083" s="473"/>
      <c r="BC1083" s="471"/>
      <c r="BD1083" s="471"/>
      <c r="BE1083" s="471"/>
      <c r="BF1083" s="478"/>
      <c r="BG1083" s="449"/>
      <c r="BH1083" s="449"/>
      <c r="BI1083" s="473"/>
      <c r="BJ1083" s="471"/>
      <c r="BK1083" s="471"/>
      <c r="BL1083" s="471"/>
      <c r="BM1083" s="478"/>
      <c r="BN1083" s="449"/>
      <c r="BO1083" s="449"/>
      <c r="BP1083" s="473"/>
      <c r="BQ1083" s="471"/>
      <c r="BR1083" s="471"/>
      <c r="BS1083" s="471"/>
      <c r="BT1083" s="478"/>
      <c r="BU1083" s="449"/>
      <c r="BV1083" s="449"/>
      <c r="BW1083" s="473"/>
      <c r="BX1083" s="471"/>
      <c r="BY1083" s="471"/>
      <c r="BZ1083" s="471"/>
      <c r="CA1083" s="478"/>
      <c r="CB1083" s="449"/>
      <c r="CC1083" s="449"/>
      <c r="CD1083" s="473"/>
      <c r="CE1083" s="471"/>
      <c r="CF1083" s="471"/>
      <c r="CG1083" s="471"/>
      <c r="CH1083" s="478"/>
      <c r="CI1083" s="449"/>
      <c r="CJ1083" s="449"/>
      <c r="CK1083" s="473"/>
      <c r="CL1083" s="471"/>
      <c r="CM1083" s="471"/>
      <c r="CN1083" s="471"/>
      <c r="CO1083" s="478"/>
      <c r="CP1083" s="449"/>
      <c r="CQ1083" s="449"/>
      <c r="CR1083" s="473"/>
      <c r="CS1083" s="471"/>
      <c r="CT1083" s="471"/>
      <c r="CU1083" s="471"/>
      <c r="CV1083" s="478"/>
      <c r="CW1083" s="449"/>
      <c r="CX1083" s="449"/>
      <c r="CY1083" s="473"/>
      <c r="CZ1083" s="471"/>
      <c r="DA1083" s="471"/>
      <c r="DB1083" s="471"/>
      <c r="DC1083" s="478"/>
      <c r="DD1083" s="449"/>
      <c r="DE1083" s="449"/>
      <c r="DF1083" s="473"/>
      <c r="DG1083" s="471"/>
      <c r="DH1083" s="471"/>
      <c r="DI1083" s="471"/>
      <c r="DJ1083" s="478"/>
      <c r="DK1083" s="449"/>
      <c r="DL1083" s="449"/>
      <c r="DM1083" s="473"/>
      <c r="DN1083" s="471"/>
      <c r="DO1083" s="471"/>
      <c r="DP1083" s="471"/>
      <c r="DQ1083" s="478"/>
      <c r="DR1083" s="449"/>
      <c r="DS1083" s="449"/>
      <c r="DT1083" s="473"/>
      <c r="DU1083" s="471"/>
      <c r="DV1083" s="471"/>
      <c r="DW1083" s="471"/>
      <c r="DX1083" s="478"/>
      <c r="DY1083" s="449"/>
      <c r="DZ1083" s="449"/>
      <c r="EA1083" s="473"/>
      <c r="EB1083" s="471"/>
      <c r="EC1083" s="471"/>
      <c r="ED1083" s="471"/>
      <c r="EE1083" s="478"/>
      <c r="EF1083" s="449"/>
      <c r="EG1083" s="449"/>
      <c r="EH1083" s="473"/>
      <c r="EI1083" s="471"/>
      <c r="EJ1083" s="471"/>
      <c r="EK1083" s="471"/>
      <c r="EL1083" s="478"/>
      <c r="EM1083" s="449"/>
      <c r="EN1083" s="449"/>
      <c r="EO1083" s="473"/>
      <c r="EP1083" s="471"/>
      <c r="EQ1083" s="471"/>
      <c r="ER1083" s="471"/>
      <c r="ES1083" s="478"/>
      <c r="ET1083" s="449"/>
      <c r="EU1083" s="449"/>
      <c r="EV1083" s="473"/>
      <c r="EW1083" s="471"/>
      <c r="EX1083" s="471"/>
      <c r="EY1083" s="471"/>
      <c r="EZ1083" s="478"/>
      <c r="FA1083" s="449"/>
      <c r="FB1083" s="449"/>
      <c r="FC1083" s="473"/>
      <c r="FD1083" s="471"/>
      <c r="FE1083" s="471"/>
      <c r="FF1083" s="471"/>
      <c r="FG1083" s="478"/>
      <c r="FH1083" s="449"/>
      <c r="FI1083" s="449"/>
      <c r="FJ1083" s="473"/>
      <c r="FK1083" s="471"/>
      <c r="FL1083" s="471"/>
      <c r="FM1083" s="471"/>
      <c r="FN1083" s="478"/>
      <c r="FO1083" s="449"/>
      <c r="FP1083" s="449"/>
      <c r="FQ1083" s="473"/>
      <c r="FR1083" s="471"/>
      <c r="FS1083" s="471"/>
      <c r="FT1083" s="471"/>
      <c r="FU1083" s="478"/>
      <c r="FV1083" s="449"/>
      <c r="FW1083" s="449"/>
      <c r="FX1083" s="473"/>
      <c r="FY1083" s="471"/>
      <c r="FZ1083" s="471"/>
      <c r="GA1083" s="471"/>
      <c r="GB1083" s="478"/>
      <c r="GC1083" s="449"/>
      <c r="GD1083" s="449"/>
      <c r="GE1083" s="473"/>
      <c r="GF1083" s="471"/>
      <c r="GG1083" s="471"/>
      <c r="GH1083" s="471"/>
      <c r="GI1083" s="478"/>
      <c r="GJ1083" s="449"/>
      <c r="GK1083" s="449"/>
      <c r="GL1083" s="473"/>
      <c r="GM1083" s="471"/>
      <c r="GN1083" s="471"/>
      <c r="GO1083" s="471"/>
      <c r="GP1083" s="478"/>
      <c r="GQ1083" s="449"/>
      <c r="GR1083" s="449"/>
      <c r="GS1083" s="473"/>
      <c r="GT1083" s="471"/>
      <c r="GU1083" s="471"/>
      <c r="GV1083" s="471"/>
      <c r="GW1083" s="478"/>
      <c r="GX1083" s="449"/>
      <c r="GY1083" s="449"/>
      <c r="GZ1083" s="473"/>
      <c r="HA1083" s="471"/>
      <c r="HB1083" s="471"/>
      <c r="HC1083" s="471"/>
      <c r="HD1083" s="478"/>
      <c r="HE1083" s="449"/>
      <c r="HF1083" s="449"/>
      <c r="HG1083" s="473"/>
      <c r="HH1083" s="471"/>
      <c r="HI1083" s="471"/>
      <c r="HJ1083" s="471"/>
      <c r="HK1083" s="478"/>
      <c r="HL1083" s="449"/>
      <c r="HM1083" s="449"/>
      <c r="HN1083" s="473"/>
      <c r="HO1083" s="471"/>
      <c r="HP1083" s="471"/>
      <c r="HQ1083" s="471"/>
      <c r="HR1083" s="478"/>
      <c r="HS1083" s="449"/>
      <c r="HT1083" s="449"/>
      <c r="HU1083" s="473"/>
      <c r="HV1083" s="471"/>
      <c r="HW1083" s="471"/>
      <c r="HX1083" s="471"/>
      <c r="HY1083" s="478"/>
      <c r="HZ1083" s="449"/>
      <c r="IA1083" s="449"/>
      <c r="IB1083" s="473"/>
      <c r="IC1083" s="471"/>
      <c r="ID1083" s="471"/>
      <c r="IE1083" s="471"/>
      <c r="IF1083" s="478"/>
      <c r="IG1083" s="449"/>
      <c r="IH1083" s="449"/>
      <c r="II1083" s="473"/>
      <c r="IJ1083" s="471"/>
      <c r="IK1083" s="471"/>
      <c r="IL1083" s="471"/>
      <c r="IM1083" s="478"/>
      <c r="IN1083" s="449"/>
      <c r="IO1083" s="449"/>
      <c r="IP1083" s="473"/>
      <c r="IQ1083" s="471"/>
      <c r="IR1083" s="471"/>
      <c r="IS1083" s="471"/>
      <c r="IT1083" s="478"/>
      <c r="IU1083" s="449"/>
      <c r="IV1083" s="449"/>
      <c r="IW1083" s="473"/>
      <c r="IX1083" s="471"/>
      <c r="IY1083" s="471"/>
      <c r="IZ1083" s="471"/>
      <c r="JA1083" s="478"/>
      <c r="JB1083" s="449"/>
      <c r="JC1083" s="449"/>
      <c r="JD1083" s="473"/>
      <c r="JE1083" s="471"/>
      <c r="JF1083" s="471"/>
      <c r="JG1083" s="471"/>
      <c r="JH1083" s="478"/>
      <c r="JI1083" s="449"/>
      <c r="JJ1083" s="449"/>
      <c r="JK1083" s="473"/>
      <c r="JL1083" s="471"/>
      <c r="JM1083" s="471"/>
      <c r="JN1083" s="471"/>
      <c r="JO1083" s="478"/>
      <c r="JP1083" s="449"/>
      <c r="JQ1083" s="449"/>
      <c r="JR1083" s="473"/>
      <c r="JS1083" s="471"/>
      <c r="JT1083" s="471"/>
      <c r="JU1083" s="471"/>
      <c r="JV1083" s="478"/>
      <c r="JW1083" s="449"/>
      <c r="JX1083" s="449"/>
      <c r="JY1083" s="473"/>
      <c r="JZ1083" s="471"/>
      <c r="KA1083" s="471"/>
      <c r="KB1083" s="471"/>
      <c r="KC1083" s="478"/>
      <c r="KD1083" s="449"/>
      <c r="KE1083" s="449"/>
      <c r="KF1083" s="473"/>
      <c r="KG1083" s="471"/>
      <c r="KH1083" s="471"/>
      <c r="KI1083" s="471"/>
      <c r="KJ1083" s="478"/>
      <c r="KK1083" s="449"/>
      <c r="KL1083" s="449"/>
      <c r="KM1083" s="473"/>
      <c r="KN1083" s="471"/>
      <c r="KO1083" s="471"/>
      <c r="KP1083" s="471"/>
      <c r="KQ1083" s="478"/>
      <c r="KR1083" s="449"/>
      <c r="KS1083" s="449"/>
      <c r="KT1083" s="473"/>
      <c r="KU1083" s="471"/>
      <c r="KV1083" s="471"/>
      <c r="KW1083" s="471"/>
      <c r="KX1083" s="478"/>
      <c r="KY1083" s="449"/>
      <c r="KZ1083" s="449"/>
      <c r="LA1083" s="473"/>
      <c r="LB1083" s="471"/>
      <c r="LC1083" s="471"/>
      <c r="LD1083" s="471"/>
      <c r="LE1083" s="478"/>
      <c r="LF1083" s="449"/>
      <c r="LG1083" s="449"/>
      <c r="LH1083" s="473"/>
      <c r="LI1083" s="471"/>
      <c r="LJ1083" s="471"/>
      <c r="LK1083" s="471"/>
      <c r="LL1083" s="478"/>
      <c r="LM1083" s="449"/>
      <c r="LN1083" s="449"/>
      <c r="LO1083" s="473"/>
      <c r="LP1083" s="471"/>
      <c r="LQ1083" s="471"/>
      <c r="LR1083" s="471"/>
      <c r="LS1083" s="478"/>
      <c r="LT1083" s="449"/>
      <c r="LU1083" s="449"/>
      <c r="LV1083" s="473"/>
      <c r="LW1083" s="471"/>
      <c r="LX1083" s="471"/>
      <c r="LY1083" s="471"/>
      <c r="LZ1083" s="478"/>
      <c r="MA1083" s="449"/>
      <c r="MB1083" s="449"/>
      <c r="MC1083" s="473"/>
      <c r="MD1083" s="471"/>
      <c r="ME1083" s="471"/>
      <c r="MF1083" s="471"/>
      <c r="MG1083" s="478"/>
      <c r="MH1083" s="449"/>
      <c r="MI1083" s="449"/>
      <c r="MJ1083" s="473"/>
      <c r="MK1083" s="471"/>
      <c r="ML1083" s="471"/>
      <c r="MM1083" s="471"/>
      <c r="MN1083" s="478"/>
    </row>
    <row r="1084" spans="2:352" hidden="1">
      <c r="B1084" s="333">
        <v>845</v>
      </c>
      <c r="C1084" s="449"/>
      <c r="D1084" s="449"/>
      <c r="E1084" s="473"/>
      <c r="F1084" s="471"/>
      <c r="G1084" s="471"/>
      <c r="H1084" s="471"/>
      <c r="I1084" s="478"/>
      <c r="J1084" s="449"/>
      <c r="K1084" s="449"/>
      <c r="L1084" s="473"/>
      <c r="M1084" s="471"/>
      <c r="N1084" s="471"/>
      <c r="O1084" s="471"/>
      <c r="P1084" s="478"/>
      <c r="Q1084" s="449"/>
      <c r="R1084" s="449"/>
      <c r="S1084" s="473"/>
      <c r="T1084" s="471"/>
      <c r="U1084" s="471"/>
      <c r="V1084" s="471"/>
      <c r="W1084" s="478"/>
      <c r="X1084" s="449"/>
      <c r="Y1084" s="449"/>
      <c r="Z1084" s="473"/>
      <c r="AA1084" s="471"/>
      <c r="AB1084" s="471"/>
      <c r="AC1084" s="471"/>
      <c r="AD1084" s="478"/>
      <c r="AE1084" s="449"/>
      <c r="AF1084" s="449"/>
      <c r="AG1084" s="473"/>
      <c r="AH1084" s="471"/>
      <c r="AI1084" s="471"/>
      <c r="AJ1084" s="471"/>
      <c r="AK1084" s="478"/>
      <c r="AL1084" s="449"/>
      <c r="AM1084" s="449"/>
      <c r="AN1084" s="473"/>
      <c r="AO1084" s="471"/>
      <c r="AP1084" s="471"/>
      <c r="AQ1084" s="471"/>
      <c r="AR1084" s="478"/>
      <c r="AS1084" s="449"/>
      <c r="AT1084" s="449"/>
      <c r="AU1084" s="473"/>
      <c r="AV1084" s="471"/>
      <c r="AW1084" s="471"/>
      <c r="AX1084" s="471"/>
      <c r="AY1084" s="478"/>
      <c r="AZ1084" s="449"/>
      <c r="BA1084" s="449"/>
      <c r="BB1084" s="473"/>
      <c r="BC1084" s="471"/>
      <c r="BD1084" s="471"/>
      <c r="BE1084" s="471"/>
      <c r="BF1084" s="478"/>
      <c r="BG1084" s="449"/>
      <c r="BH1084" s="449"/>
      <c r="BI1084" s="473"/>
      <c r="BJ1084" s="471"/>
      <c r="BK1084" s="471"/>
      <c r="BL1084" s="471"/>
      <c r="BM1084" s="478"/>
      <c r="BN1084" s="449"/>
      <c r="BO1084" s="449"/>
      <c r="BP1084" s="473"/>
      <c r="BQ1084" s="471"/>
      <c r="BR1084" s="471"/>
      <c r="BS1084" s="471"/>
      <c r="BT1084" s="478"/>
      <c r="BU1084" s="449"/>
      <c r="BV1084" s="449"/>
      <c r="BW1084" s="473"/>
      <c r="BX1084" s="471"/>
      <c r="BY1084" s="471"/>
      <c r="BZ1084" s="471"/>
      <c r="CA1084" s="478"/>
      <c r="CB1084" s="449"/>
      <c r="CC1084" s="449"/>
      <c r="CD1084" s="473"/>
      <c r="CE1084" s="471"/>
      <c r="CF1084" s="471"/>
      <c r="CG1084" s="471"/>
      <c r="CH1084" s="478"/>
      <c r="CI1084" s="449"/>
      <c r="CJ1084" s="449"/>
      <c r="CK1084" s="473"/>
      <c r="CL1084" s="471"/>
      <c r="CM1084" s="471"/>
      <c r="CN1084" s="471"/>
      <c r="CO1084" s="478"/>
      <c r="CP1084" s="449"/>
      <c r="CQ1084" s="449"/>
      <c r="CR1084" s="473"/>
      <c r="CS1084" s="471"/>
      <c r="CT1084" s="471"/>
      <c r="CU1084" s="471"/>
      <c r="CV1084" s="478"/>
      <c r="CW1084" s="449"/>
      <c r="CX1084" s="449"/>
      <c r="CY1084" s="473"/>
      <c r="CZ1084" s="471"/>
      <c r="DA1084" s="471"/>
      <c r="DB1084" s="471"/>
      <c r="DC1084" s="478"/>
      <c r="DD1084" s="449"/>
      <c r="DE1084" s="449"/>
      <c r="DF1084" s="473"/>
      <c r="DG1084" s="471"/>
      <c r="DH1084" s="471"/>
      <c r="DI1084" s="471"/>
      <c r="DJ1084" s="478"/>
      <c r="DK1084" s="449"/>
      <c r="DL1084" s="449"/>
      <c r="DM1084" s="473"/>
      <c r="DN1084" s="471"/>
      <c r="DO1084" s="471"/>
      <c r="DP1084" s="471"/>
      <c r="DQ1084" s="478"/>
      <c r="DR1084" s="449"/>
      <c r="DS1084" s="449"/>
      <c r="DT1084" s="473"/>
      <c r="DU1084" s="471"/>
      <c r="DV1084" s="471"/>
      <c r="DW1084" s="471"/>
      <c r="DX1084" s="478"/>
      <c r="DY1084" s="449"/>
      <c r="DZ1084" s="449"/>
      <c r="EA1084" s="473"/>
      <c r="EB1084" s="471"/>
      <c r="EC1084" s="471"/>
      <c r="ED1084" s="471"/>
      <c r="EE1084" s="478"/>
      <c r="EF1084" s="449"/>
      <c r="EG1084" s="449"/>
      <c r="EH1084" s="473"/>
      <c r="EI1084" s="471"/>
      <c r="EJ1084" s="471"/>
      <c r="EK1084" s="471"/>
      <c r="EL1084" s="478"/>
      <c r="EM1084" s="449"/>
      <c r="EN1084" s="449"/>
      <c r="EO1084" s="473"/>
      <c r="EP1084" s="471"/>
      <c r="EQ1084" s="471"/>
      <c r="ER1084" s="471"/>
      <c r="ES1084" s="478"/>
      <c r="ET1084" s="449"/>
      <c r="EU1084" s="449"/>
      <c r="EV1084" s="473"/>
      <c r="EW1084" s="471"/>
      <c r="EX1084" s="471"/>
      <c r="EY1084" s="471"/>
      <c r="EZ1084" s="478"/>
      <c r="FA1084" s="449"/>
      <c r="FB1084" s="449"/>
      <c r="FC1084" s="473"/>
      <c r="FD1084" s="471"/>
      <c r="FE1084" s="471"/>
      <c r="FF1084" s="471"/>
      <c r="FG1084" s="478"/>
      <c r="FH1084" s="449"/>
      <c r="FI1084" s="449"/>
      <c r="FJ1084" s="473"/>
      <c r="FK1084" s="471"/>
      <c r="FL1084" s="471"/>
      <c r="FM1084" s="471"/>
      <c r="FN1084" s="478"/>
      <c r="FO1084" s="449"/>
      <c r="FP1084" s="449"/>
      <c r="FQ1084" s="473"/>
      <c r="FR1084" s="471"/>
      <c r="FS1084" s="471"/>
      <c r="FT1084" s="471"/>
      <c r="FU1084" s="478"/>
      <c r="FV1084" s="449"/>
      <c r="FW1084" s="449"/>
      <c r="FX1084" s="473"/>
      <c r="FY1084" s="471"/>
      <c r="FZ1084" s="471"/>
      <c r="GA1084" s="471"/>
      <c r="GB1084" s="478"/>
      <c r="GC1084" s="449"/>
      <c r="GD1084" s="449"/>
      <c r="GE1084" s="473"/>
      <c r="GF1084" s="471"/>
      <c r="GG1084" s="471"/>
      <c r="GH1084" s="471"/>
      <c r="GI1084" s="478"/>
      <c r="GJ1084" s="449"/>
      <c r="GK1084" s="449"/>
      <c r="GL1084" s="473"/>
      <c r="GM1084" s="471"/>
      <c r="GN1084" s="471"/>
      <c r="GO1084" s="471"/>
      <c r="GP1084" s="478"/>
      <c r="GQ1084" s="449"/>
      <c r="GR1084" s="449"/>
      <c r="GS1084" s="473"/>
      <c r="GT1084" s="471"/>
      <c r="GU1084" s="471"/>
      <c r="GV1084" s="471"/>
      <c r="GW1084" s="478"/>
      <c r="GX1084" s="449"/>
      <c r="GY1084" s="449"/>
      <c r="GZ1084" s="473"/>
      <c r="HA1084" s="471"/>
      <c r="HB1084" s="471"/>
      <c r="HC1084" s="471"/>
      <c r="HD1084" s="478"/>
      <c r="HE1084" s="449"/>
      <c r="HF1084" s="449"/>
      <c r="HG1084" s="473"/>
      <c r="HH1084" s="471"/>
      <c r="HI1084" s="471"/>
      <c r="HJ1084" s="471"/>
      <c r="HK1084" s="478"/>
      <c r="HL1084" s="449"/>
      <c r="HM1084" s="449"/>
      <c r="HN1084" s="473"/>
      <c r="HO1084" s="471"/>
      <c r="HP1084" s="471"/>
      <c r="HQ1084" s="471"/>
      <c r="HR1084" s="478"/>
      <c r="HS1084" s="449"/>
      <c r="HT1084" s="449"/>
      <c r="HU1084" s="473"/>
      <c r="HV1084" s="471"/>
      <c r="HW1084" s="471"/>
      <c r="HX1084" s="471"/>
      <c r="HY1084" s="478"/>
      <c r="HZ1084" s="449"/>
      <c r="IA1084" s="449"/>
      <c r="IB1084" s="473"/>
      <c r="IC1084" s="471"/>
      <c r="ID1084" s="471"/>
      <c r="IE1084" s="471"/>
      <c r="IF1084" s="478"/>
      <c r="IG1084" s="449"/>
      <c r="IH1084" s="449"/>
      <c r="II1084" s="473"/>
      <c r="IJ1084" s="471"/>
      <c r="IK1084" s="471"/>
      <c r="IL1084" s="471"/>
      <c r="IM1084" s="478"/>
      <c r="IN1084" s="449"/>
      <c r="IO1084" s="449"/>
      <c r="IP1084" s="473"/>
      <c r="IQ1084" s="471"/>
      <c r="IR1084" s="471"/>
      <c r="IS1084" s="471"/>
      <c r="IT1084" s="478"/>
      <c r="IU1084" s="449"/>
      <c r="IV1084" s="449"/>
      <c r="IW1084" s="473"/>
      <c r="IX1084" s="471"/>
      <c r="IY1084" s="471"/>
      <c r="IZ1084" s="471"/>
      <c r="JA1084" s="478"/>
      <c r="JB1084" s="449"/>
      <c r="JC1084" s="449"/>
      <c r="JD1084" s="473"/>
      <c r="JE1084" s="471"/>
      <c r="JF1084" s="471"/>
      <c r="JG1084" s="471"/>
      <c r="JH1084" s="478"/>
      <c r="JI1084" s="449"/>
      <c r="JJ1084" s="449"/>
      <c r="JK1084" s="473"/>
      <c r="JL1084" s="471"/>
      <c r="JM1084" s="471"/>
      <c r="JN1084" s="471"/>
      <c r="JO1084" s="478"/>
      <c r="JP1084" s="449"/>
      <c r="JQ1084" s="449"/>
      <c r="JR1084" s="473"/>
      <c r="JS1084" s="471"/>
      <c r="JT1084" s="471"/>
      <c r="JU1084" s="471"/>
      <c r="JV1084" s="478"/>
      <c r="JW1084" s="449"/>
      <c r="JX1084" s="449"/>
      <c r="JY1084" s="473"/>
      <c r="JZ1084" s="471"/>
      <c r="KA1084" s="471"/>
      <c r="KB1084" s="471"/>
      <c r="KC1084" s="478"/>
      <c r="KD1084" s="449"/>
      <c r="KE1084" s="449"/>
      <c r="KF1084" s="473"/>
      <c r="KG1084" s="471"/>
      <c r="KH1084" s="471"/>
      <c r="KI1084" s="471"/>
      <c r="KJ1084" s="478"/>
      <c r="KK1084" s="449"/>
      <c r="KL1084" s="449"/>
      <c r="KM1084" s="473"/>
      <c r="KN1084" s="471"/>
      <c r="KO1084" s="471"/>
      <c r="KP1084" s="471"/>
      <c r="KQ1084" s="478"/>
      <c r="KR1084" s="449"/>
      <c r="KS1084" s="449"/>
      <c r="KT1084" s="473"/>
      <c r="KU1084" s="471"/>
      <c r="KV1084" s="471"/>
      <c r="KW1084" s="471"/>
      <c r="KX1084" s="478"/>
      <c r="KY1084" s="449"/>
      <c r="KZ1084" s="449"/>
      <c r="LA1084" s="473"/>
      <c r="LB1084" s="471"/>
      <c r="LC1084" s="471"/>
      <c r="LD1084" s="471"/>
      <c r="LE1084" s="478"/>
      <c r="LF1084" s="449"/>
      <c r="LG1084" s="449"/>
      <c r="LH1084" s="473"/>
      <c r="LI1084" s="471"/>
      <c r="LJ1084" s="471"/>
      <c r="LK1084" s="471"/>
      <c r="LL1084" s="478"/>
      <c r="LM1084" s="449"/>
      <c r="LN1084" s="449"/>
      <c r="LO1084" s="473"/>
      <c r="LP1084" s="471"/>
      <c r="LQ1084" s="471"/>
      <c r="LR1084" s="471"/>
      <c r="LS1084" s="478"/>
      <c r="LT1084" s="449"/>
      <c r="LU1084" s="449"/>
      <c r="LV1084" s="473"/>
      <c r="LW1084" s="471"/>
      <c r="LX1084" s="471"/>
      <c r="LY1084" s="471"/>
      <c r="LZ1084" s="478"/>
      <c r="MA1084" s="449"/>
      <c r="MB1084" s="449"/>
      <c r="MC1084" s="473"/>
      <c r="MD1084" s="471"/>
      <c r="ME1084" s="471"/>
      <c r="MF1084" s="471"/>
      <c r="MG1084" s="478"/>
      <c r="MH1084" s="449"/>
      <c r="MI1084" s="449"/>
      <c r="MJ1084" s="473"/>
      <c r="MK1084" s="471"/>
      <c r="ML1084" s="471"/>
      <c r="MM1084" s="471"/>
      <c r="MN1084" s="478"/>
    </row>
    <row r="1085" spans="2:352" hidden="1">
      <c r="B1085" s="333">
        <v>846</v>
      </c>
      <c r="C1085" s="449"/>
      <c r="D1085" s="449"/>
      <c r="E1085" s="473"/>
      <c r="F1085" s="471"/>
      <c r="G1085" s="471"/>
      <c r="H1085" s="471"/>
      <c r="I1085" s="478"/>
      <c r="J1085" s="449"/>
      <c r="K1085" s="449"/>
      <c r="L1085" s="473"/>
      <c r="M1085" s="471"/>
      <c r="N1085" s="471"/>
      <c r="O1085" s="471"/>
      <c r="P1085" s="478"/>
      <c r="Q1085" s="449"/>
      <c r="R1085" s="449"/>
      <c r="S1085" s="473"/>
      <c r="T1085" s="471"/>
      <c r="U1085" s="471"/>
      <c r="V1085" s="471"/>
      <c r="W1085" s="478"/>
      <c r="X1085" s="449"/>
      <c r="Y1085" s="449"/>
      <c r="Z1085" s="473"/>
      <c r="AA1085" s="471"/>
      <c r="AB1085" s="471"/>
      <c r="AC1085" s="471"/>
      <c r="AD1085" s="478"/>
      <c r="AE1085" s="449"/>
      <c r="AF1085" s="449"/>
      <c r="AG1085" s="473"/>
      <c r="AH1085" s="471"/>
      <c r="AI1085" s="471"/>
      <c r="AJ1085" s="471"/>
      <c r="AK1085" s="478"/>
      <c r="AL1085" s="449"/>
      <c r="AM1085" s="449"/>
      <c r="AN1085" s="473"/>
      <c r="AO1085" s="471"/>
      <c r="AP1085" s="471"/>
      <c r="AQ1085" s="471"/>
      <c r="AR1085" s="478"/>
      <c r="AS1085" s="449"/>
      <c r="AT1085" s="449"/>
      <c r="AU1085" s="473"/>
      <c r="AV1085" s="471"/>
      <c r="AW1085" s="471"/>
      <c r="AX1085" s="471"/>
      <c r="AY1085" s="478"/>
      <c r="AZ1085" s="449"/>
      <c r="BA1085" s="449"/>
      <c r="BB1085" s="473"/>
      <c r="BC1085" s="471"/>
      <c r="BD1085" s="471"/>
      <c r="BE1085" s="471"/>
      <c r="BF1085" s="478"/>
      <c r="BG1085" s="449"/>
      <c r="BH1085" s="449"/>
      <c r="BI1085" s="473"/>
      <c r="BJ1085" s="471"/>
      <c r="BK1085" s="471"/>
      <c r="BL1085" s="471"/>
      <c r="BM1085" s="478"/>
      <c r="BN1085" s="449"/>
      <c r="BO1085" s="449"/>
      <c r="BP1085" s="473"/>
      <c r="BQ1085" s="471"/>
      <c r="BR1085" s="471"/>
      <c r="BS1085" s="471"/>
      <c r="BT1085" s="478"/>
      <c r="BU1085" s="449"/>
      <c r="BV1085" s="449"/>
      <c r="BW1085" s="473"/>
      <c r="BX1085" s="471"/>
      <c r="BY1085" s="471"/>
      <c r="BZ1085" s="471"/>
      <c r="CA1085" s="478"/>
      <c r="CB1085" s="449"/>
      <c r="CC1085" s="449"/>
      <c r="CD1085" s="473"/>
      <c r="CE1085" s="471"/>
      <c r="CF1085" s="471"/>
      <c r="CG1085" s="471"/>
      <c r="CH1085" s="478"/>
      <c r="CI1085" s="449"/>
      <c r="CJ1085" s="449"/>
      <c r="CK1085" s="473"/>
      <c r="CL1085" s="471"/>
      <c r="CM1085" s="471"/>
      <c r="CN1085" s="471"/>
      <c r="CO1085" s="478"/>
      <c r="CP1085" s="449"/>
      <c r="CQ1085" s="449"/>
      <c r="CR1085" s="473"/>
      <c r="CS1085" s="471"/>
      <c r="CT1085" s="471"/>
      <c r="CU1085" s="471"/>
      <c r="CV1085" s="478"/>
      <c r="CW1085" s="449"/>
      <c r="CX1085" s="449"/>
      <c r="CY1085" s="473"/>
      <c r="CZ1085" s="471"/>
      <c r="DA1085" s="471"/>
      <c r="DB1085" s="471"/>
      <c r="DC1085" s="478"/>
      <c r="DD1085" s="449"/>
      <c r="DE1085" s="449"/>
      <c r="DF1085" s="473"/>
      <c r="DG1085" s="471"/>
      <c r="DH1085" s="471"/>
      <c r="DI1085" s="471"/>
      <c r="DJ1085" s="478"/>
      <c r="DK1085" s="449"/>
      <c r="DL1085" s="449"/>
      <c r="DM1085" s="473"/>
      <c r="DN1085" s="471"/>
      <c r="DO1085" s="471"/>
      <c r="DP1085" s="471"/>
      <c r="DQ1085" s="478"/>
      <c r="DR1085" s="449"/>
      <c r="DS1085" s="449"/>
      <c r="DT1085" s="473"/>
      <c r="DU1085" s="471"/>
      <c r="DV1085" s="471"/>
      <c r="DW1085" s="471"/>
      <c r="DX1085" s="478"/>
      <c r="DY1085" s="449"/>
      <c r="DZ1085" s="449"/>
      <c r="EA1085" s="473"/>
      <c r="EB1085" s="471"/>
      <c r="EC1085" s="471"/>
      <c r="ED1085" s="471"/>
      <c r="EE1085" s="478"/>
      <c r="EF1085" s="449"/>
      <c r="EG1085" s="449"/>
      <c r="EH1085" s="473"/>
      <c r="EI1085" s="471"/>
      <c r="EJ1085" s="471"/>
      <c r="EK1085" s="471"/>
      <c r="EL1085" s="478"/>
      <c r="EM1085" s="449"/>
      <c r="EN1085" s="449"/>
      <c r="EO1085" s="473"/>
      <c r="EP1085" s="471"/>
      <c r="EQ1085" s="471"/>
      <c r="ER1085" s="471"/>
      <c r="ES1085" s="478"/>
      <c r="ET1085" s="449"/>
      <c r="EU1085" s="449"/>
      <c r="EV1085" s="473"/>
      <c r="EW1085" s="471"/>
      <c r="EX1085" s="471"/>
      <c r="EY1085" s="471"/>
      <c r="EZ1085" s="478"/>
      <c r="FA1085" s="449"/>
      <c r="FB1085" s="449"/>
      <c r="FC1085" s="473"/>
      <c r="FD1085" s="471"/>
      <c r="FE1085" s="471"/>
      <c r="FF1085" s="471"/>
      <c r="FG1085" s="478"/>
      <c r="FH1085" s="449"/>
      <c r="FI1085" s="449"/>
      <c r="FJ1085" s="473"/>
      <c r="FK1085" s="471"/>
      <c r="FL1085" s="471"/>
      <c r="FM1085" s="471"/>
      <c r="FN1085" s="478"/>
      <c r="FO1085" s="449"/>
      <c r="FP1085" s="449"/>
      <c r="FQ1085" s="473"/>
      <c r="FR1085" s="471"/>
      <c r="FS1085" s="471"/>
      <c r="FT1085" s="471"/>
      <c r="FU1085" s="478"/>
      <c r="FV1085" s="449"/>
      <c r="FW1085" s="449"/>
      <c r="FX1085" s="473"/>
      <c r="FY1085" s="471"/>
      <c r="FZ1085" s="471"/>
      <c r="GA1085" s="471"/>
      <c r="GB1085" s="478"/>
      <c r="GC1085" s="449"/>
      <c r="GD1085" s="449"/>
      <c r="GE1085" s="473"/>
      <c r="GF1085" s="471"/>
      <c r="GG1085" s="471"/>
      <c r="GH1085" s="471"/>
      <c r="GI1085" s="478"/>
      <c r="GJ1085" s="449"/>
      <c r="GK1085" s="449"/>
      <c r="GL1085" s="473"/>
      <c r="GM1085" s="471"/>
      <c r="GN1085" s="471"/>
      <c r="GO1085" s="471"/>
      <c r="GP1085" s="478"/>
      <c r="GQ1085" s="449"/>
      <c r="GR1085" s="449"/>
      <c r="GS1085" s="473"/>
      <c r="GT1085" s="471"/>
      <c r="GU1085" s="471"/>
      <c r="GV1085" s="471"/>
      <c r="GW1085" s="478"/>
      <c r="GX1085" s="449"/>
      <c r="GY1085" s="449"/>
      <c r="GZ1085" s="473"/>
      <c r="HA1085" s="471"/>
      <c r="HB1085" s="471"/>
      <c r="HC1085" s="471"/>
      <c r="HD1085" s="478"/>
      <c r="HE1085" s="449"/>
      <c r="HF1085" s="449"/>
      <c r="HG1085" s="473"/>
      <c r="HH1085" s="471"/>
      <c r="HI1085" s="471"/>
      <c r="HJ1085" s="471"/>
      <c r="HK1085" s="478"/>
      <c r="HL1085" s="449"/>
      <c r="HM1085" s="449"/>
      <c r="HN1085" s="473"/>
      <c r="HO1085" s="471"/>
      <c r="HP1085" s="471"/>
      <c r="HQ1085" s="471"/>
      <c r="HR1085" s="478"/>
      <c r="HS1085" s="449"/>
      <c r="HT1085" s="449"/>
      <c r="HU1085" s="473"/>
      <c r="HV1085" s="471"/>
      <c r="HW1085" s="471"/>
      <c r="HX1085" s="471"/>
      <c r="HY1085" s="478"/>
      <c r="HZ1085" s="449"/>
      <c r="IA1085" s="449"/>
      <c r="IB1085" s="473"/>
      <c r="IC1085" s="471"/>
      <c r="ID1085" s="471"/>
      <c r="IE1085" s="471"/>
      <c r="IF1085" s="478"/>
      <c r="IG1085" s="449"/>
      <c r="IH1085" s="449"/>
      <c r="II1085" s="473"/>
      <c r="IJ1085" s="471"/>
      <c r="IK1085" s="471"/>
      <c r="IL1085" s="471"/>
      <c r="IM1085" s="478"/>
      <c r="IN1085" s="449"/>
      <c r="IO1085" s="449"/>
      <c r="IP1085" s="473"/>
      <c r="IQ1085" s="471"/>
      <c r="IR1085" s="471"/>
      <c r="IS1085" s="471"/>
      <c r="IT1085" s="478"/>
      <c r="IU1085" s="449"/>
      <c r="IV1085" s="449"/>
      <c r="IW1085" s="473"/>
      <c r="IX1085" s="471"/>
      <c r="IY1085" s="471"/>
      <c r="IZ1085" s="471"/>
      <c r="JA1085" s="478"/>
      <c r="JB1085" s="449"/>
      <c r="JC1085" s="449"/>
      <c r="JD1085" s="473"/>
      <c r="JE1085" s="471"/>
      <c r="JF1085" s="471"/>
      <c r="JG1085" s="471"/>
      <c r="JH1085" s="478"/>
      <c r="JI1085" s="449"/>
      <c r="JJ1085" s="449"/>
      <c r="JK1085" s="473"/>
      <c r="JL1085" s="471"/>
      <c r="JM1085" s="471"/>
      <c r="JN1085" s="471"/>
      <c r="JO1085" s="478"/>
      <c r="JP1085" s="449"/>
      <c r="JQ1085" s="449"/>
      <c r="JR1085" s="473"/>
      <c r="JS1085" s="471"/>
      <c r="JT1085" s="471"/>
      <c r="JU1085" s="471"/>
      <c r="JV1085" s="478"/>
      <c r="JW1085" s="449"/>
      <c r="JX1085" s="449"/>
      <c r="JY1085" s="473"/>
      <c r="JZ1085" s="471"/>
      <c r="KA1085" s="471"/>
      <c r="KB1085" s="471"/>
      <c r="KC1085" s="478"/>
      <c r="KD1085" s="449"/>
      <c r="KE1085" s="449"/>
      <c r="KF1085" s="473"/>
      <c r="KG1085" s="471"/>
      <c r="KH1085" s="471"/>
      <c r="KI1085" s="471"/>
      <c r="KJ1085" s="478"/>
      <c r="KK1085" s="449"/>
      <c r="KL1085" s="449"/>
      <c r="KM1085" s="473"/>
      <c r="KN1085" s="471"/>
      <c r="KO1085" s="471"/>
      <c r="KP1085" s="471"/>
      <c r="KQ1085" s="478"/>
      <c r="KR1085" s="449"/>
      <c r="KS1085" s="449"/>
      <c r="KT1085" s="473"/>
      <c r="KU1085" s="471"/>
      <c r="KV1085" s="471"/>
      <c r="KW1085" s="471"/>
      <c r="KX1085" s="478"/>
      <c r="KY1085" s="449"/>
      <c r="KZ1085" s="449"/>
      <c r="LA1085" s="473"/>
      <c r="LB1085" s="471"/>
      <c r="LC1085" s="471"/>
      <c r="LD1085" s="471"/>
      <c r="LE1085" s="478"/>
      <c r="LF1085" s="449"/>
      <c r="LG1085" s="449"/>
      <c r="LH1085" s="473"/>
      <c r="LI1085" s="471"/>
      <c r="LJ1085" s="471"/>
      <c r="LK1085" s="471"/>
      <c r="LL1085" s="478"/>
      <c r="LM1085" s="449"/>
      <c r="LN1085" s="449"/>
      <c r="LO1085" s="473"/>
      <c r="LP1085" s="471"/>
      <c r="LQ1085" s="471"/>
      <c r="LR1085" s="471"/>
      <c r="LS1085" s="478"/>
      <c r="LT1085" s="449"/>
      <c r="LU1085" s="449"/>
      <c r="LV1085" s="473"/>
      <c r="LW1085" s="471"/>
      <c r="LX1085" s="471"/>
      <c r="LY1085" s="471"/>
      <c r="LZ1085" s="478"/>
      <c r="MA1085" s="449"/>
      <c r="MB1085" s="449"/>
      <c r="MC1085" s="473"/>
      <c r="MD1085" s="471"/>
      <c r="ME1085" s="471"/>
      <c r="MF1085" s="471"/>
      <c r="MG1085" s="478"/>
      <c r="MH1085" s="449"/>
      <c r="MI1085" s="449"/>
      <c r="MJ1085" s="473"/>
      <c r="MK1085" s="471"/>
      <c r="ML1085" s="471"/>
      <c r="MM1085" s="471"/>
      <c r="MN1085" s="478"/>
    </row>
    <row r="1086" spans="2:352" hidden="1">
      <c r="B1086" s="333">
        <v>847</v>
      </c>
      <c r="C1086" s="449"/>
      <c r="D1086" s="449"/>
      <c r="E1086" s="473"/>
      <c r="F1086" s="471"/>
      <c r="G1086" s="471"/>
      <c r="H1086" s="471"/>
      <c r="I1086" s="478"/>
      <c r="J1086" s="449"/>
      <c r="K1086" s="449"/>
      <c r="L1086" s="473"/>
      <c r="M1086" s="471"/>
      <c r="N1086" s="471"/>
      <c r="O1086" s="471"/>
      <c r="P1086" s="478"/>
      <c r="Q1086" s="449"/>
      <c r="R1086" s="449"/>
      <c r="S1086" s="473"/>
      <c r="T1086" s="471"/>
      <c r="U1086" s="471"/>
      <c r="V1086" s="471"/>
      <c r="W1086" s="478"/>
      <c r="X1086" s="449"/>
      <c r="Y1086" s="449"/>
      <c r="Z1086" s="473"/>
      <c r="AA1086" s="471"/>
      <c r="AB1086" s="471"/>
      <c r="AC1086" s="471"/>
      <c r="AD1086" s="478"/>
      <c r="AE1086" s="449"/>
      <c r="AF1086" s="449"/>
      <c r="AG1086" s="473"/>
      <c r="AH1086" s="471"/>
      <c r="AI1086" s="471"/>
      <c r="AJ1086" s="471"/>
      <c r="AK1086" s="478"/>
      <c r="AL1086" s="449"/>
      <c r="AM1086" s="449"/>
      <c r="AN1086" s="473"/>
      <c r="AO1086" s="471"/>
      <c r="AP1086" s="471"/>
      <c r="AQ1086" s="471"/>
      <c r="AR1086" s="478"/>
      <c r="AS1086" s="449"/>
      <c r="AT1086" s="449"/>
      <c r="AU1086" s="473"/>
      <c r="AV1086" s="471"/>
      <c r="AW1086" s="471"/>
      <c r="AX1086" s="471"/>
      <c r="AY1086" s="478"/>
      <c r="AZ1086" s="449"/>
      <c r="BA1086" s="449"/>
      <c r="BB1086" s="473"/>
      <c r="BC1086" s="471"/>
      <c r="BD1086" s="471"/>
      <c r="BE1086" s="471"/>
      <c r="BF1086" s="478"/>
      <c r="BG1086" s="449"/>
      <c r="BH1086" s="449"/>
      <c r="BI1086" s="473"/>
      <c r="BJ1086" s="471"/>
      <c r="BK1086" s="471"/>
      <c r="BL1086" s="471"/>
      <c r="BM1086" s="478"/>
      <c r="BN1086" s="449"/>
      <c r="BO1086" s="449"/>
      <c r="BP1086" s="473"/>
      <c r="BQ1086" s="471"/>
      <c r="BR1086" s="471"/>
      <c r="BS1086" s="471"/>
      <c r="BT1086" s="478"/>
      <c r="BU1086" s="449"/>
      <c r="BV1086" s="449"/>
      <c r="BW1086" s="473"/>
      <c r="BX1086" s="471"/>
      <c r="BY1086" s="471"/>
      <c r="BZ1086" s="471"/>
      <c r="CA1086" s="478"/>
      <c r="CB1086" s="449"/>
      <c r="CC1086" s="449"/>
      <c r="CD1086" s="473"/>
      <c r="CE1086" s="471"/>
      <c r="CF1086" s="471"/>
      <c r="CG1086" s="471"/>
      <c r="CH1086" s="478"/>
      <c r="CI1086" s="449"/>
      <c r="CJ1086" s="449"/>
      <c r="CK1086" s="473"/>
      <c r="CL1086" s="471"/>
      <c r="CM1086" s="471"/>
      <c r="CN1086" s="471"/>
      <c r="CO1086" s="478"/>
      <c r="CP1086" s="449"/>
      <c r="CQ1086" s="449"/>
      <c r="CR1086" s="473"/>
      <c r="CS1086" s="471"/>
      <c r="CT1086" s="471"/>
      <c r="CU1086" s="471"/>
      <c r="CV1086" s="478"/>
      <c r="CW1086" s="449"/>
      <c r="CX1086" s="449"/>
      <c r="CY1086" s="473"/>
      <c r="CZ1086" s="471"/>
      <c r="DA1086" s="471"/>
      <c r="DB1086" s="471"/>
      <c r="DC1086" s="478"/>
      <c r="DD1086" s="449"/>
      <c r="DE1086" s="449"/>
      <c r="DF1086" s="473"/>
      <c r="DG1086" s="471"/>
      <c r="DH1086" s="471"/>
      <c r="DI1086" s="471"/>
      <c r="DJ1086" s="478"/>
      <c r="DK1086" s="449"/>
      <c r="DL1086" s="449"/>
      <c r="DM1086" s="473"/>
      <c r="DN1086" s="471"/>
      <c r="DO1086" s="471"/>
      <c r="DP1086" s="471"/>
      <c r="DQ1086" s="478"/>
      <c r="DR1086" s="449"/>
      <c r="DS1086" s="449"/>
      <c r="DT1086" s="473"/>
      <c r="DU1086" s="471"/>
      <c r="DV1086" s="471"/>
      <c r="DW1086" s="471"/>
      <c r="DX1086" s="478"/>
      <c r="DY1086" s="449"/>
      <c r="DZ1086" s="449"/>
      <c r="EA1086" s="473"/>
      <c r="EB1086" s="471"/>
      <c r="EC1086" s="471"/>
      <c r="ED1086" s="471"/>
      <c r="EE1086" s="478"/>
      <c r="EF1086" s="449"/>
      <c r="EG1086" s="449"/>
      <c r="EH1086" s="473"/>
      <c r="EI1086" s="471"/>
      <c r="EJ1086" s="471"/>
      <c r="EK1086" s="471"/>
      <c r="EL1086" s="478"/>
      <c r="EM1086" s="449"/>
      <c r="EN1086" s="449"/>
      <c r="EO1086" s="473"/>
      <c r="EP1086" s="471"/>
      <c r="EQ1086" s="471"/>
      <c r="ER1086" s="471"/>
      <c r="ES1086" s="478"/>
      <c r="ET1086" s="449"/>
      <c r="EU1086" s="449"/>
      <c r="EV1086" s="473"/>
      <c r="EW1086" s="471"/>
      <c r="EX1086" s="471"/>
      <c r="EY1086" s="471"/>
      <c r="EZ1086" s="478"/>
      <c r="FA1086" s="449"/>
      <c r="FB1086" s="449"/>
      <c r="FC1086" s="473"/>
      <c r="FD1086" s="471"/>
      <c r="FE1086" s="471"/>
      <c r="FF1086" s="471"/>
      <c r="FG1086" s="478"/>
      <c r="FH1086" s="449"/>
      <c r="FI1086" s="449"/>
      <c r="FJ1086" s="473"/>
      <c r="FK1086" s="471"/>
      <c r="FL1086" s="471"/>
      <c r="FM1086" s="471"/>
      <c r="FN1086" s="478"/>
      <c r="FO1086" s="449"/>
      <c r="FP1086" s="449"/>
      <c r="FQ1086" s="473"/>
      <c r="FR1086" s="471"/>
      <c r="FS1086" s="471"/>
      <c r="FT1086" s="471"/>
      <c r="FU1086" s="478"/>
      <c r="FV1086" s="449"/>
      <c r="FW1086" s="449"/>
      <c r="FX1086" s="473"/>
      <c r="FY1086" s="471"/>
      <c r="FZ1086" s="471"/>
      <c r="GA1086" s="471"/>
      <c r="GB1086" s="478"/>
      <c r="GC1086" s="449"/>
      <c r="GD1086" s="449"/>
      <c r="GE1086" s="473"/>
      <c r="GF1086" s="471"/>
      <c r="GG1086" s="471"/>
      <c r="GH1086" s="471"/>
      <c r="GI1086" s="478"/>
      <c r="GJ1086" s="449"/>
      <c r="GK1086" s="449"/>
      <c r="GL1086" s="473"/>
      <c r="GM1086" s="471"/>
      <c r="GN1086" s="471"/>
      <c r="GO1086" s="471"/>
      <c r="GP1086" s="478"/>
      <c r="GQ1086" s="449"/>
      <c r="GR1086" s="449"/>
      <c r="GS1086" s="473"/>
      <c r="GT1086" s="471"/>
      <c r="GU1086" s="471"/>
      <c r="GV1086" s="471"/>
      <c r="GW1086" s="478"/>
      <c r="GX1086" s="449"/>
      <c r="GY1086" s="449"/>
      <c r="GZ1086" s="473"/>
      <c r="HA1086" s="471"/>
      <c r="HB1086" s="471"/>
      <c r="HC1086" s="471"/>
      <c r="HD1086" s="478"/>
      <c r="HE1086" s="449"/>
      <c r="HF1086" s="449"/>
      <c r="HG1086" s="473"/>
      <c r="HH1086" s="471"/>
      <c r="HI1086" s="471"/>
      <c r="HJ1086" s="471"/>
      <c r="HK1086" s="478"/>
      <c r="HL1086" s="449"/>
      <c r="HM1086" s="449"/>
      <c r="HN1086" s="473"/>
      <c r="HO1086" s="471"/>
      <c r="HP1086" s="471"/>
      <c r="HQ1086" s="471"/>
      <c r="HR1086" s="478"/>
      <c r="HS1086" s="449"/>
      <c r="HT1086" s="449"/>
      <c r="HU1086" s="473"/>
      <c r="HV1086" s="471"/>
      <c r="HW1086" s="471"/>
      <c r="HX1086" s="471"/>
      <c r="HY1086" s="478"/>
      <c r="HZ1086" s="449"/>
      <c r="IA1086" s="449"/>
      <c r="IB1086" s="473"/>
      <c r="IC1086" s="471"/>
      <c r="ID1086" s="471"/>
      <c r="IE1086" s="471"/>
      <c r="IF1086" s="478"/>
      <c r="IG1086" s="449"/>
      <c r="IH1086" s="449"/>
      <c r="II1086" s="473"/>
      <c r="IJ1086" s="471"/>
      <c r="IK1086" s="471"/>
      <c r="IL1086" s="471"/>
      <c r="IM1086" s="478"/>
      <c r="IN1086" s="449"/>
      <c r="IO1086" s="449"/>
      <c r="IP1086" s="473"/>
      <c r="IQ1086" s="471"/>
      <c r="IR1086" s="471"/>
      <c r="IS1086" s="471"/>
      <c r="IT1086" s="478"/>
      <c r="IU1086" s="449"/>
      <c r="IV1086" s="449"/>
      <c r="IW1086" s="473"/>
      <c r="IX1086" s="471"/>
      <c r="IY1086" s="471"/>
      <c r="IZ1086" s="471"/>
      <c r="JA1086" s="478"/>
      <c r="JB1086" s="449"/>
      <c r="JC1086" s="449"/>
      <c r="JD1086" s="473"/>
      <c r="JE1086" s="471"/>
      <c r="JF1086" s="471"/>
      <c r="JG1086" s="471"/>
      <c r="JH1086" s="478"/>
      <c r="JI1086" s="449"/>
      <c r="JJ1086" s="449"/>
      <c r="JK1086" s="473"/>
      <c r="JL1086" s="471"/>
      <c r="JM1086" s="471"/>
      <c r="JN1086" s="471"/>
      <c r="JO1086" s="478"/>
      <c r="JP1086" s="449"/>
      <c r="JQ1086" s="449"/>
      <c r="JR1086" s="473"/>
      <c r="JS1086" s="471"/>
      <c r="JT1086" s="471"/>
      <c r="JU1086" s="471"/>
      <c r="JV1086" s="478"/>
      <c r="JW1086" s="449"/>
      <c r="JX1086" s="449"/>
      <c r="JY1086" s="473"/>
      <c r="JZ1086" s="471"/>
      <c r="KA1086" s="471"/>
      <c r="KB1086" s="471"/>
      <c r="KC1086" s="478"/>
      <c r="KD1086" s="449"/>
      <c r="KE1086" s="449"/>
      <c r="KF1086" s="473"/>
      <c r="KG1086" s="471"/>
      <c r="KH1086" s="471"/>
      <c r="KI1086" s="471"/>
      <c r="KJ1086" s="478"/>
      <c r="KK1086" s="449"/>
      <c r="KL1086" s="449"/>
      <c r="KM1086" s="473"/>
      <c r="KN1086" s="471"/>
      <c r="KO1086" s="471"/>
      <c r="KP1086" s="471"/>
      <c r="KQ1086" s="478"/>
      <c r="KR1086" s="449"/>
      <c r="KS1086" s="449"/>
      <c r="KT1086" s="473"/>
      <c r="KU1086" s="471"/>
      <c r="KV1086" s="471"/>
      <c r="KW1086" s="471"/>
      <c r="KX1086" s="478"/>
      <c r="KY1086" s="449"/>
      <c r="KZ1086" s="449"/>
      <c r="LA1086" s="473"/>
      <c r="LB1086" s="471"/>
      <c r="LC1086" s="471"/>
      <c r="LD1086" s="471"/>
      <c r="LE1086" s="478"/>
      <c r="LF1086" s="449"/>
      <c r="LG1086" s="449"/>
      <c r="LH1086" s="473"/>
      <c r="LI1086" s="471"/>
      <c r="LJ1086" s="471"/>
      <c r="LK1086" s="471"/>
      <c r="LL1086" s="478"/>
      <c r="LM1086" s="449"/>
      <c r="LN1086" s="449"/>
      <c r="LO1086" s="473"/>
      <c r="LP1086" s="471"/>
      <c r="LQ1086" s="471"/>
      <c r="LR1086" s="471"/>
      <c r="LS1086" s="478"/>
      <c r="LT1086" s="449"/>
      <c r="LU1086" s="449"/>
      <c r="LV1086" s="473"/>
      <c r="LW1086" s="471"/>
      <c r="LX1086" s="471"/>
      <c r="LY1086" s="471"/>
      <c r="LZ1086" s="478"/>
      <c r="MA1086" s="449"/>
      <c r="MB1086" s="449"/>
      <c r="MC1086" s="473"/>
      <c r="MD1086" s="471"/>
      <c r="ME1086" s="471"/>
      <c r="MF1086" s="471"/>
      <c r="MG1086" s="478"/>
      <c r="MH1086" s="449"/>
      <c r="MI1086" s="449"/>
      <c r="MJ1086" s="473"/>
      <c r="MK1086" s="471"/>
      <c r="ML1086" s="471"/>
      <c r="MM1086" s="471"/>
      <c r="MN1086" s="478"/>
    </row>
    <row r="1087" spans="2:352" hidden="1">
      <c r="B1087" s="333">
        <v>848</v>
      </c>
      <c r="C1087" s="449"/>
      <c r="D1087" s="449"/>
      <c r="E1087" s="473"/>
      <c r="F1087" s="471"/>
      <c r="G1087" s="471"/>
      <c r="H1087" s="471"/>
      <c r="I1087" s="478"/>
      <c r="J1087" s="449"/>
      <c r="K1087" s="449"/>
      <c r="L1087" s="473"/>
      <c r="M1087" s="471"/>
      <c r="N1087" s="471"/>
      <c r="O1087" s="471"/>
      <c r="P1087" s="478"/>
      <c r="Q1087" s="449"/>
      <c r="R1087" s="449"/>
      <c r="S1087" s="473"/>
      <c r="T1087" s="471"/>
      <c r="U1087" s="471"/>
      <c r="V1087" s="471"/>
      <c r="W1087" s="478"/>
      <c r="X1087" s="449"/>
      <c r="Y1087" s="449"/>
      <c r="Z1087" s="473"/>
      <c r="AA1087" s="471"/>
      <c r="AB1087" s="471"/>
      <c r="AC1087" s="471"/>
      <c r="AD1087" s="478"/>
      <c r="AE1087" s="449"/>
      <c r="AF1087" s="449"/>
      <c r="AG1087" s="473"/>
      <c r="AH1087" s="471"/>
      <c r="AI1087" s="471"/>
      <c r="AJ1087" s="471"/>
      <c r="AK1087" s="478"/>
      <c r="AL1087" s="449"/>
      <c r="AM1087" s="449"/>
      <c r="AN1087" s="473"/>
      <c r="AO1087" s="471"/>
      <c r="AP1087" s="471"/>
      <c r="AQ1087" s="471"/>
      <c r="AR1087" s="478"/>
      <c r="AS1087" s="449"/>
      <c r="AT1087" s="449"/>
      <c r="AU1087" s="473"/>
      <c r="AV1087" s="471"/>
      <c r="AW1087" s="471"/>
      <c r="AX1087" s="471"/>
      <c r="AY1087" s="478"/>
      <c r="AZ1087" s="449"/>
      <c r="BA1087" s="449"/>
      <c r="BB1087" s="473"/>
      <c r="BC1087" s="471"/>
      <c r="BD1087" s="471"/>
      <c r="BE1087" s="471"/>
      <c r="BF1087" s="478"/>
      <c r="BG1087" s="449"/>
      <c r="BH1087" s="449"/>
      <c r="BI1087" s="473"/>
      <c r="BJ1087" s="471"/>
      <c r="BK1087" s="471"/>
      <c r="BL1087" s="471"/>
      <c r="BM1087" s="478"/>
      <c r="BN1087" s="449"/>
      <c r="BO1087" s="449"/>
      <c r="BP1087" s="473"/>
      <c r="BQ1087" s="471"/>
      <c r="BR1087" s="471"/>
      <c r="BS1087" s="471"/>
      <c r="BT1087" s="478"/>
      <c r="BU1087" s="449"/>
      <c r="BV1087" s="449"/>
      <c r="BW1087" s="473"/>
      <c r="BX1087" s="471"/>
      <c r="BY1087" s="471"/>
      <c r="BZ1087" s="471"/>
      <c r="CA1087" s="478"/>
      <c r="CB1087" s="449"/>
      <c r="CC1087" s="449"/>
      <c r="CD1087" s="473"/>
      <c r="CE1087" s="471"/>
      <c r="CF1087" s="471"/>
      <c r="CG1087" s="471"/>
      <c r="CH1087" s="478"/>
      <c r="CI1087" s="449"/>
      <c r="CJ1087" s="449"/>
      <c r="CK1087" s="473"/>
      <c r="CL1087" s="471"/>
      <c r="CM1087" s="471"/>
      <c r="CN1087" s="471"/>
      <c r="CO1087" s="478"/>
      <c r="CP1087" s="449"/>
      <c r="CQ1087" s="449"/>
      <c r="CR1087" s="473"/>
      <c r="CS1087" s="471"/>
      <c r="CT1087" s="471"/>
      <c r="CU1087" s="471"/>
      <c r="CV1087" s="478"/>
      <c r="CW1087" s="449"/>
      <c r="CX1087" s="449"/>
      <c r="CY1087" s="473"/>
      <c r="CZ1087" s="471"/>
      <c r="DA1087" s="471"/>
      <c r="DB1087" s="471"/>
      <c r="DC1087" s="478"/>
      <c r="DD1087" s="449"/>
      <c r="DE1087" s="449"/>
      <c r="DF1087" s="473"/>
      <c r="DG1087" s="471"/>
      <c r="DH1087" s="471"/>
      <c r="DI1087" s="471"/>
      <c r="DJ1087" s="478"/>
      <c r="DK1087" s="449"/>
      <c r="DL1087" s="449"/>
      <c r="DM1087" s="473"/>
      <c r="DN1087" s="471"/>
      <c r="DO1087" s="471"/>
      <c r="DP1087" s="471"/>
      <c r="DQ1087" s="478"/>
      <c r="DR1087" s="449"/>
      <c r="DS1087" s="449"/>
      <c r="DT1087" s="473"/>
      <c r="DU1087" s="471"/>
      <c r="DV1087" s="471"/>
      <c r="DW1087" s="471"/>
      <c r="DX1087" s="478"/>
      <c r="DY1087" s="449"/>
      <c r="DZ1087" s="449"/>
      <c r="EA1087" s="473"/>
      <c r="EB1087" s="471"/>
      <c r="EC1087" s="471"/>
      <c r="ED1087" s="471"/>
      <c r="EE1087" s="478"/>
      <c r="EF1087" s="449"/>
      <c r="EG1087" s="449"/>
      <c r="EH1087" s="473"/>
      <c r="EI1087" s="471"/>
      <c r="EJ1087" s="471"/>
      <c r="EK1087" s="471"/>
      <c r="EL1087" s="478"/>
      <c r="EM1087" s="449"/>
      <c r="EN1087" s="449"/>
      <c r="EO1087" s="473"/>
      <c r="EP1087" s="471"/>
      <c r="EQ1087" s="471"/>
      <c r="ER1087" s="471"/>
      <c r="ES1087" s="478"/>
      <c r="ET1087" s="449"/>
      <c r="EU1087" s="449"/>
      <c r="EV1087" s="473"/>
      <c r="EW1087" s="471"/>
      <c r="EX1087" s="471"/>
      <c r="EY1087" s="471"/>
      <c r="EZ1087" s="478"/>
      <c r="FA1087" s="449"/>
      <c r="FB1087" s="449"/>
      <c r="FC1087" s="473"/>
      <c r="FD1087" s="471"/>
      <c r="FE1087" s="471"/>
      <c r="FF1087" s="471"/>
      <c r="FG1087" s="478"/>
      <c r="FH1087" s="449"/>
      <c r="FI1087" s="449"/>
      <c r="FJ1087" s="473"/>
      <c r="FK1087" s="471"/>
      <c r="FL1087" s="471"/>
      <c r="FM1087" s="471"/>
      <c r="FN1087" s="478"/>
      <c r="FO1087" s="449"/>
      <c r="FP1087" s="449"/>
      <c r="FQ1087" s="473"/>
      <c r="FR1087" s="471"/>
      <c r="FS1087" s="471"/>
      <c r="FT1087" s="471"/>
      <c r="FU1087" s="478"/>
      <c r="FV1087" s="449"/>
      <c r="FW1087" s="449"/>
      <c r="FX1087" s="473"/>
      <c r="FY1087" s="471"/>
      <c r="FZ1087" s="471"/>
      <c r="GA1087" s="471"/>
      <c r="GB1087" s="478"/>
      <c r="GC1087" s="449"/>
      <c r="GD1087" s="449"/>
      <c r="GE1087" s="473"/>
      <c r="GF1087" s="471"/>
      <c r="GG1087" s="471"/>
      <c r="GH1087" s="471"/>
      <c r="GI1087" s="478"/>
      <c r="GJ1087" s="449"/>
      <c r="GK1087" s="449"/>
      <c r="GL1087" s="473"/>
      <c r="GM1087" s="471"/>
      <c r="GN1087" s="471"/>
      <c r="GO1087" s="471"/>
      <c r="GP1087" s="478"/>
      <c r="GQ1087" s="449"/>
      <c r="GR1087" s="449"/>
      <c r="GS1087" s="473"/>
      <c r="GT1087" s="471"/>
      <c r="GU1087" s="471"/>
      <c r="GV1087" s="471"/>
      <c r="GW1087" s="478"/>
      <c r="GX1087" s="449"/>
      <c r="GY1087" s="449"/>
      <c r="GZ1087" s="473"/>
      <c r="HA1087" s="471"/>
      <c r="HB1087" s="471"/>
      <c r="HC1087" s="471"/>
      <c r="HD1087" s="478"/>
      <c r="HE1087" s="449"/>
      <c r="HF1087" s="449"/>
      <c r="HG1087" s="473"/>
      <c r="HH1087" s="471"/>
      <c r="HI1087" s="471"/>
      <c r="HJ1087" s="471"/>
      <c r="HK1087" s="478"/>
      <c r="HL1087" s="449"/>
      <c r="HM1087" s="449"/>
      <c r="HN1087" s="473"/>
      <c r="HO1087" s="471"/>
      <c r="HP1087" s="471"/>
      <c r="HQ1087" s="471"/>
      <c r="HR1087" s="478"/>
      <c r="HS1087" s="449"/>
      <c r="HT1087" s="449"/>
      <c r="HU1087" s="473"/>
      <c r="HV1087" s="471"/>
      <c r="HW1087" s="471"/>
      <c r="HX1087" s="471"/>
      <c r="HY1087" s="478"/>
      <c r="HZ1087" s="449"/>
      <c r="IA1087" s="449"/>
      <c r="IB1087" s="473"/>
      <c r="IC1087" s="471"/>
      <c r="ID1087" s="471"/>
      <c r="IE1087" s="471"/>
      <c r="IF1087" s="478"/>
      <c r="IG1087" s="449"/>
      <c r="IH1087" s="449"/>
      <c r="II1087" s="473"/>
      <c r="IJ1087" s="471"/>
      <c r="IK1087" s="471"/>
      <c r="IL1087" s="471"/>
      <c r="IM1087" s="478"/>
      <c r="IN1087" s="449"/>
      <c r="IO1087" s="449"/>
      <c r="IP1087" s="473"/>
      <c r="IQ1087" s="471"/>
      <c r="IR1087" s="471"/>
      <c r="IS1087" s="471"/>
      <c r="IT1087" s="478"/>
      <c r="IU1087" s="449"/>
      <c r="IV1087" s="449"/>
      <c r="IW1087" s="473"/>
      <c r="IX1087" s="471"/>
      <c r="IY1087" s="471"/>
      <c r="IZ1087" s="471"/>
      <c r="JA1087" s="478"/>
      <c r="JB1087" s="449"/>
      <c r="JC1087" s="449"/>
      <c r="JD1087" s="473"/>
      <c r="JE1087" s="471"/>
      <c r="JF1087" s="471"/>
      <c r="JG1087" s="471"/>
      <c r="JH1087" s="478"/>
      <c r="JI1087" s="449"/>
      <c r="JJ1087" s="449"/>
      <c r="JK1087" s="473"/>
      <c r="JL1087" s="471"/>
      <c r="JM1087" s="471"/>
      <c r="JN1087" s="471"/>
      <c r="JO1087" s="478"/>
      <c r="JP1087" s="449"/>
      <c r="JQ1087" s="449"/>
      <c r="JR1087" s="473"/>
      <c r="JS1087" s="471"/>
      <c r="JT1087" s="471"/>
      <c r="JU1087" s="471"/>
      <c r="JV1087" s="478"/>
      <c r="JW1087" s="449"/>
      <c r="JX1087" s="449"/>
      <c r="JY1087" s="473"/>
      <c r="JZ1087" s="471"/>
      <c r="KA1087" s="471"/>
      <c r="KB1087" s="471"/>
      <c r="KC1087" s="478"/>
      <c r="KD1087" s="449"/>
      <c r="KE1087" s="449"/>
      <c r="KF1087" s="473"/>
      <c r="KG1087" s="471"/>
      <c r="KH1087" s="471"/>
      <c r="KI1087" s="471"/>
      <c r="KJ1087" s="478"/>
      <c r="KK1087" s="449"/>
      <c r="KL1087" s="449"/>
      <c r="KM1087" s="473"/>
      <c r="KN1087" s="471"/>
      <c r="KO1087" s="471"/>
      <c r="KP1087" s="471"/>
      <c r="KQ1087" s="478"/>
      <c r="KR1087" s="449"/>
      <c r="KS1087" s="449"/>
      <c r="KT1087" s="473"/>
      <c r="KU1087" s="471"/>
      <c r="KV1087" s="471"/>
      <c r="KW1087" s="471"/>
      <c r="KX1087" s="478"/>
      <c r="KY1087" s="449"/>
      <c r="KZ1087" s="449"/>
      <c r="LA1087" s="473"/>
      <c r="LB1087" s="471"/>
      <c r="LC1087" s="471"/>
      <c r="LD1087" s="471"/>
      <c r="LE1087" s="478"/>
      <c r="LF1087" s="449"/>
      <c r="LG1087" s="449"/>
      <c r="LH1087" s="473"/>
      <c r="LI1087" s="471"/>
      <c r="LJ1087" s="471"/>
      <c r="LK1087" s="471"/>
      <c r="LL1087" s="478"/>
      <c r="LM1087" s="449"/>
      <c r="LN1087" s="449"/>
      <c r="LO1087" s="473"/>
      <c r="LP1087" s="471"/>
      <c r="LQ1087" s="471"/>
      <c r="LR1087" s="471"/>
      <c r="LS1087" s="478"/>
      <c r="LT1087" s="449"/>
      <c r="LU1087" s="449"/>
      <c r="LV1087" s="473"/>
      <c r="LW1087" s="471"/>
      <c r="LX1087" s="471"/>
      <c r="LY1087" s="471"/>
      <c r="LZ1087" s="478"/>
      <c r="MA1087" s="449"/>
      <c r="MB1087" s="449"/>
      <c r="MC1087" s="473"/>
      <c r="MD1087" s="471"/>
      <c r="ME1087" s="471"/>
      <c r="MF1087" s="471"/>
      <c r="MG1087" s="478"/>
      <c r="MH1087" s="449"/>
      <c r="MI1087" s="449"/>
      <c r="MJ1087" s="473"/>
      <c r="MK1087" s="471"/>
      <c r="ML1087" s="471"/>
      <c r="MM1087" s="471"/>
      <c r="MN1087" s="478"/>
    </row>
    <row r="1088" spans="2:352" hidden="1">
      <c r="B1088" s="333">
        <v>849</v>
      </c>
      <c r="C1088" s="449"/>
      <c r="D1088" s="449"/>
      <c r="E1088" s="473"/>
      <c r="F1088" s="471"/>
      <c r="G1088" s="471"/>
      <c r="H1088" s="471"/>
      <c r="I1088" s="478"/>
      <c r="J1088" s="449"/>
      <c r="K1088" s="449"/>
      <c r="L1088" s="473"/>
      <c r="M1088" s="471"/>
      <c r="N1088" s="471"/>
      <c r="O1088" s="471"/>
      <c r="P1088" s="478"/>
      <c r="Q1088" s="449"/>
      <c r="R1088" s="449"/>
      <c r="S1088" s="473"/>
      <c r="T1088" s="471"/>
      <c r="U1088" s="471"/>
      <c r="V1088" s="471"/>
      <c r="W1088" s="478"/>
      <c r="X1088" s="449"/>
      <c r="Y1088" s="449"/>
      <c r="Z1088" s="473"/>
      <c r="AA1088" s="471"/>
      <c r="AB1088" s="471"/>
      <c r="AC1088" s="471"/>
      <c r="AD1088" s="478"/>
      <c r="AE1088" s="449"/>
      <c r="AF1088" s="449"/>
      <c r="AG1088" s="473"/>
      <c r="AH1088" s="471"/>
      <c r="AI1088" s="471"/>
      <c r="AJ1088" s="471"/>
      <c r="AK1088" s="478"/>
      <c r="AL1088" s="449"/>
      <c r="AM1088" s="449"/>
      <c r="AN1088" s="473"/>
      <c r="AO1088" s="471"/>
      <c r="AP1088" s="471"/>
      <c r="AQ1088" s="471"/>
      <c r="AR1088" s="478"/>
      <c r="AS1088" s="449"/>
      <c r="AT1088" s="449"/>
      <c r="AU1088" s="473"/>
      <c r="AV1088" s="471"/>
      <c r="AW1088" s="471"/>
      <c r="AX1088" s="471"/>
      <c r="AY1088" s="478"/>
      <c r="AZ1088" s="449"/>
      <c r="BA1088" s="449"/>
      <c r="BB1088" s="473"/>
      <c r="BC1088" s="471"/>
      <c r="BD1088" s="471"/>
      <c r="BE1088" s="471"/>
      <c r="BF1088" s="478"/>
      <c r="BG1088" s="449"/>
      <c r="BH1088" s="449"/>
      <c r="BI1088" s="473"/>
      <c r="BJ1088" s="471"/>
      <c r="BK1088" s="471"/>
      <c r="BL1088" s="471"/>
      <c r="BM1088" s="478"/>
      <c r="BN1088" s="449"/>
      <c r="BO1088" s="449"/>
      <c r="BP1088" s="473"/>
      <c r="BQ1088" s="471"/>
      <c r="BR1088" s="471"/>
      <c r="BS1088" s="471"/>
      <c r="BT1088" s="478"/>
      <c r="BU1088" s="449"/>
      <c r="BV1088" s="449"/>
      <c r="BW1088" s="473"/>
      <c r="BX1088" s="471"/>
      <c r="BY1088" s="471"/>
      <c r="BZ1088" s="471"/>
      <c r="CA1088" s="478"/>
      <c r="CB1088" s="449"/>
      <c r="CC1088" s="449"/>
      <c r="CD1088" s="473"/>
      <c r="CE1088" s="471"/>
      <c r="CF1088" s="471"/>
      <c r="CG1088" s="471"/>
      <c r="CH1088" s="478"/>
      <c r="CI1088" s="449"/>
      <c r="CJ1088" s="449"/>
      <c r="CK1088" s="473"/>
      <c r="CL1088" s="471"/>
      <c r="CM1088" s="471"/>
      <c r="CN1088" s="471"/>
      <c r="CO1088" s="478"/>
      <c r="CP1088" s="449"/>
      <c r="CQ1088" s="449"/>
      <c r="CR1088" s="473"/>
      <c r="CS1088" s="471"/>
      <c r="CT1088" s="471"/>
      <c r="CU1088" s="471"/>
      <c r="CV1088" s="478"/>
      <c r="CW1088" s="449"/>
      <c r="CX1088" s="449"/>
      <c r="CY1088" s="473"/>
      <c r="CZ1088" s="471"/>
      <c r="DA1088" s="471"/>
      <c r="DB1088" s="471"/>
      <c r="DC1088" s="478"/>
      <c r="DD1088" s="449"/>
      <c r="DE1088" s="449"/>
      <c r="DF1088" s="473"/>
      <c r="DG1088" s="471"/>
      <c r="DH1088" s="471"/>
      <c r="DI1088" s="471"/>
      <c r="DJ1088" s="478"/>
      <c r="DK1088" s="449"/>
      <c r="DL1088" s="449"/>
      <c r="DM1088" s="473"/>
      <c r="DN1088" s="471"/>
      <c r="DO1088" s="471"/>
      <c r="DP1088" s="471"/>
      <c r="DQ1088" s="478"/>
      <c r="DR1088" s="449"/>
      <c r="DS1088" s="449"/>
      <c r="DT1088" s="473"/>
      <c r="DU1088" s="471"/>
      <c r="DV1088" s="471"/>
      <c r="DW1088" s="471"/>
      <c r="DX1088" s="478"/>
      <c r="DY1088" s="449"/>
      <c r="DZ1088" s="449"/>
      <c r="EA1088" s="473"/>
      <c r="EB1088" s="471"/>
      <c r="EC1088" s="471"/>
      <c r="ED1088" s="471"/>
      <c r="EE1088" s="478"/>
      <c r="EF1088" s="449"/>
      <c r="EG1088" s="449"/>
      <c r="EH1088" s="473"/>
      <c r="EI1088" s="471"/>
      <c r="EJ1088" s="471"/>
      <c r="EK1088" s="471"/>
      <c r="EL1088" s="478"/>
      <c r="EM1088" s="449"/>
      <c r="EN1088" s="449"/>
      <c r="EO1088" s="473"/>
      <c r="EP1088" s="471"/>
      <c r="EQ1088" s="471"/>
      <c r="ER1088" s="471"/>
      <c r="ES1088" s="478"/>
      <c r="ET1088" s="449"/>
      <c r="EU1088" s="449"/>
      <c r="EV1088" s="473"/>
      <c r="EW1088" s="471"/>
      <c r="EX1088" s="471"/>
      <c r="EY1088" s="471"/>
      <c r="EZ1088" s="478"/>
      <c r="FA1088" s="449"/>
      <c r="FB1088" s="449"/>
      <c r="FC1088" s="473"/>
      <c r="FD1088" s="471"/>
      <c r="FE1088" s="471"/>
      <c r="FF1088" s="471"/>
      <c r="FG1088" s="478"/>
      <c r="FH1088" s="449"/>
      <c r="FI1088" s="449"/>
      <c r="FJ1088" s="473"/>
      <c r="FK1088" s="471"/>
      <c r="FL1088" s="471"/>
      <c r="FM1088" s="471"/>
      <c r="FN1088" s="478"/>
      <c r="FO1088" s="449"/>
      <c r="FP1088" s="449"/>
      <c r="FQ1088" s="473"/>
      <c r="FR1088" s="471"/>
      <c r="FS1088" s="471"/>
      <c r="FT1088" s="471"/>
      <c r="FU1088" s="478"/>
      <c r="FV1088" s="449"/>
      <c r="FW1088" s="449"/>
      <c r="FX1088" s="473"/>
      <c r="FY1088" s="471"/>
      <c r="FZ1088" s="471"/>
      <c r="GA1088" s="471"/>
      <c r="GB1088" s="478"/>
      <c r="GC1088" s="449"/>
      <c r="GD1088" s="449"/>
      <c r="GE1088" s="473"/>
      <c r="GF1088" s="471"/>
      <c r="GG1088" s="471"/>
      <c r="GH1088" s="471"/>
      <c r="GI1088" s="478"/>
      <c r="GJ1088" s="449"/>
      <c r="GK1088" s="449"/>
      <c r="GL1088" s="473"/>
      <c r="GM1088" s="471"/>
      <c r="GN1088" s="471"/>
      <c r="GO1088" s="471"/>
      <c r="GP1088" s="478"/>
      <c r="GQ1088" s="449"/>
      <c r="GR1088" s="449"/>
      <c r="GS1088" s="473"/>
      <c r="GT1088" s="471"/>
      <c r="GU1088" s="471"/>
      <c r="GV1088" s="471"/>
      <c r="GW1088" s="478"/>
      <c r="GX1088" s="449"/>
      <c r="GY1088" s="449"/>
      <c r="GZ1088" s="473"/>
      <c r="HA1088" s="471"/>
      <c r="HB1088" s="471"/>
      <c r="HC1088" s="471"/>
      <c r="HD1088" s="478"/>
      <c r="HE1088" s="449"/>
      <c r="HF1088" s="449"/>
      <c r="HG1088" s="473"/>
      <c r="HH1088" s="471"/>
      <c r="HI1088" s="471"/>
      <c r="HJ1088" s="471"/>
      <c r="HK1088" s="478"/>
      <c r="HL1088" s="449"/>
      <c r="HM1088" s="449"/>
      <c r="HN1088" s="473"/>
      <c r="HO1088" s="471"/>
      <c r="HP1088" s="471"/>
      <c r="HQ1088" s="471"/>
      <c r="HR1088" s="478"/>
      <c r="HS1088" s="449"/>
      <c r="HT1088" s="449"/>
      <c r="HU1088" s="473"/>
      <c r="HV1088" s="471"/>
      <c r="HW1088" s="471"/>
      <c r="HX1088" s="471"/>
      <c r="HY1088" s="478"/>
      <c r="HZ1088" s="449"/>
      <c r="IA1088" s="449"/>
      <c r="IB1088" s="473"/>
      <c r="IC1088" s="471"/>
      <c r="ID1088" s="471"/>
      <c r="IE1088" s="471"/>
      <c r="IF1088" s="478"/>
      <c r="IG1088" s="449"/>
      <c r="IH1088" s="449"/>
      <c r="II1088" s="473"/>
      <c r="IJ1088" s="471"/>
      <c r="IK1088" s="471"/>
      <c r="IL1088" s="471"/>
      <c r="IM1088" s="478"/>
      <c r="IN1088" s="449"/>
      <c r="IO1088" s="449"/>
      <c r="IP1088" s="473"/>
      <c r="IQ1088" s="471"/>
      <c r="IR1088" s="471"/>
      <c r="IS1088" s="471"/>
      <c r="IT1088" s="478"/>
      <c r="IU1088" s="449"/>
      <c r="IV1088" s="449"/>
      <c r="IW1088" s="473"/>
      <c r="IX1088" s="471"/>
      <c r="IY1088" s="471"/>
      <c r="IZ1088" s="471"/>
      <c r="JA1088" s="478"/>
      <c r="JB1088" s="449"/>
      <c r="JC1088" s="449"/>
      <c r="JD1088" s="473"/>
      <c r="JE1088" s="471"/>
      <c r="JF1088" s="471"/>
      <c r="JG1088" s="471"/>
      <c r="JH1088" s="478"/>
      <c r="JI1088" s="449"/>
      <c r="JJ1088" s="449"/>
      <c r="JK1088" s="473"/>
      <c r="JL1088" s="471"/>
      <c r="JM1088" s="471"/>
      <c r="JN1088" s="471"/>
      <c r="JO1088" s="478"/>
      <c r="JP1088" s="449"/>
      <c r="JQ1088" s="449"/>
      <c r="JR1088" s="473"/>
      <c r="JS1088" s="471"/>
      <c r="JT1088" s="471"/>
      <c r="JU1088" s="471"/>
      <c r="JV1088" s="478"/>
      <c r="JW1088" s="449"/>
      <c r="JX1088" s="449"/>
      <c r="JY1088" s="473"/>
      <c r="JZ1088" s="471"/>
      <c r="KA1088" s="471"/>
      <c r="KB1088" s="471"/>
      <c r="KC1088" s="478"/>
      <c r="KD1088" s="449"/>
      <c r="KE1088" s="449"/>
      <c r="KF1088" s="473"/>
      <c r="KG1088" s="471"/>
      <c r="KH1088" s="471"/>
      <c r="KI1088" s="471"/>
      <c r="KJ1088" s="478"/>
      <c r="KK1088" s="449"/>
      <c r="KL1088" s="449"/>
      <c r="KM1088" s="473"/>
      <c r="KN1088" s="471"/>
      <c r="KO1088" s="471"/>
      <c r="KP1088" s="471"/>
      <c r="KQ1088" s="478"/>
      <c r="KR1088" s="449"/>
      <c r="KS1088" s="449"/>
      <c r="KT1088" s="473"/>
      <c r="KU1088" s="471"/>
      <c r="KV1088" s="471"/>
      <c r="KW1088" s="471"/>
      <c r="KX1088" s="478"/>
      <c r="KY1088" s="449"/>
      <c r="KZ1088" s="449"/>
      <c r="LA1088" s="473"/>
      <c r="LB1088" s="471"/>
      <c r="LC1088" s="471"/>
      <c r="LD1088" s="471"/>
      <c r="LE1088" s="478"/>
      <c r="LF1088" s="449"/>
      <c r="LG1088" s="449"/>
      <c r="LH1088" s="473"/>
      <c r="LI1088" s="471"/>
      <c r="LJ1088" s="471"/>
      <c r="LK1088" s="471"/>
      <c r="LL1088" s="478"/>
      <c r="LM1088" s="449"/>
      <c r="LN1088" s="449"/>
      <c r="LO1088" s="473"/>
      <c r="LP1088" s="471"/>
      <c r="LQ1088" s="471"/>
      <c r="LR1088" s="471"/>
      <c r="LS1088" s="478"/>
      <c r="LT1088" s="449"/>
      <c r="LU1088" s="449"/>
      <c r="LV1088" s="473"/>
      <c r="LW1088" s="471"/>
      <c r="LX1088" s="471"/>
      <c r="LY1088" s="471"/>
      <c r="LZ1088" s="478"/>
      <c r="MA1088" s="449"/>
      <c r="MB1088" s="449"/>
      <c r="MC1088" s="473"/>
      <c r="MD1088" s="471"/>
      <c r="ME1088" s="471"/>
      <c r="MF1088" s="471"/>
      <c r="MG1088" s="478"/>
      <c r="MH1088" s="449"/>
      <c r="MI1088" s="449"/>
      <c r="MJ1088" s="473"/>
      <c r="MK1088" s="471"/>
      <c r="ML1088" s="471"/>
      <c r="MM1088" s="471"/>
      <c r="MN1088" s="478"/>
    </row>
    <row r="1089" spans="2:352" hidden="1">
      <c r="B1089" s="333">
        <v>850</v>
      </c>
      <c r="C1089" s="449"/>
      <c r="D1089" s="449"/>
      <c r="E1089" s="473"/>
      <c r="F1089" s="471"/>
      <c r="G1089" s="471"/>
      <c r="H1089" s="471"/>
      <c r="I1089" s="478"/>
      <c r="J1089" s="449"/>
      <c r="K1089" s="449"/>
      <c r="L1089" s="473"/>
      <c r="M1089" s="471"/>
      <c r="N1089" s="471"/>
      <c r="O1089" s="471"/>
      <c r="P1089" s="478"/>
      <c r="Q1089" s="449"/>
      <c r="R1089" s="449"/>
      <c r="S1089" s="473"/>
      <c r="T1089" s="471"/>
      <c r="U1089" s="471"/>
      <c r="V1089" s="471"/>
      <c r="W1089" s="478"/>
      <c r="X1089" s="449"/>
      <c r="Y1089" s="449"/>
      <c r="Z1089" s="473"/>
      <c r="AA1089" s="471"/>
      <c r="AB1089" s="471"/>
      <c r="AC1089" s="471"/>
      <c r="AD1089" s="478"/>
      <c r="AE1089" s="449"/>
      <c r="AF1089" s="449"/>
      <c r="AG1089" s="473"/>
      <c r="AH1089" s="471"/>
      <c r="AI1089" s="471"/>
      <c r="AJ1089" s="471"/>
      <c r="AK1089" s="478"/>
      <c r="AL1089" s="449"/>
      <c r="AM1089" s="449"/>
      <c r="AN1089" s="473"/>
      <c r="AO1089" s="471"/>
      <c r="AP1089" s="471"/>
      <c r="AQ1089" s="471"/>
      <c r="AR1089" s="478"/>
      <c r="AS1089" s="449"/>
      <c r="AT1089" s="449"/>
      <c r="AU1089" s="473"/>
      <c r="AV1089" s="471"/>
      <c r="AW1089" s="471"/>
      <c r="AX1089" s="471"/>
      <c r="AY1089" s="478"/>
      <c r="AZ1089" s="449"/>
      <c r="BA1089" s="449"/>
      <c r="BB1089" s="473"/>
      <c r="BC1089" s="471"/>
      <c r="BD1089" s="471"/>
      <c r="BE1089" s="471"/>
      <c r="BF1089" s="478"/>
      <c r="BG1089" s="449"/>
      <c r="BH1089" s="449"/>
      <c r="BI1089" s="473"/>
      <c r="BJ1089" s="471"/>
      <c r="BK1089" s="471"/>
      <c r="BL1089" s="471"/>
      <c r="BM1089" s="478"/>
      <c r="BN1089" s="449"/>
      <c r="BO1089" s="449"/>
      <c r="BP1089" s="473"/>
      <c r="BQ1089" s="471"/>
      <c r="BR1089" s="471"/>
      <c r="BS1089" s="471"/>
      <c r="BT1089" s="478"/>
      <c r="BU1089" s="449"/>
      <c r="BV1089" s="449"/>
      <c r="BW1089" s="473"/>
      <c r="BX1089" s="471"/>
      <c r="BY1089" s="471"/>
      <c r="BZ1089" s="471"/>
      <c r="CA1089" s="478"/>
      <c r="CB1089" s="449"/>
      <c r="CC1089" s="449"/>
      <c r="CD1089" s="473"/>
      <c r="CE1089" s="471"/>
      <c r="CF1089" s="471"/>
      <c r="CG1089" s="471"/>
      <c r="CH1089" s="478"/>
      <c r="CI1089" s="449"/>
      <c r="CJ1089" s="449"/>
      <c r="CK1089" s="473"/>
      <c r="CL1089" s="471"/>
      <c r="CM1089" s="471"/>
      <c r="CN1089" s="471"/>
      <c r="CO1089" s="478"/>
      <c r="CP1089" s="449"/>
      <c r="CQ1089" s="449"/>
      <c r="CR1089" s="473"/>
      <c r="CS1089" s="471"/>
      <c r="CT1089" s="471"/>
      <c r="CU1089" s="471"/>
      <c r="CV1089" s="478"/>
      <c r="CW1089" s="449"/>
      <c r="CX1089" s="449"/>
      <c r="CY1089" s="473"/>
      <c r="CZ1089" s="471"/>
      <c r="DA1089" s="471"/>
      <c r="DB1089" s="471"/>
      <c r="DC1089" s="478"/>
      <c r="DD1089" s="449"/>
      <c r="DE1089" s="449"/>
      <c r="DF1089" s="473"/>
      <c r="DG1089" s="471"/>
      <c r="DH1089" s="471"/>
      <c r="DI1089" s="471"/>
      <c r="DJ1089" s="478"/>
      <c r="DK1089" s="449"/>
      <c r="DL1089" s="449"/>
      <c r="DM1089" s="473"/>
      <c r="DN1089" s="471"/>
      <c r="DO1089" s="471"/>
      <c r="DP1089" s="471"/>
      <c r="DQ1089" s="478"/>
      <c r="DR1089" s="449"/>
      <c r="DS1089" s="449"/>
      <c r="DT1089" s="473"/>
      <c r="DU1089" s="471"/>
      <c r="DV1089" s="471"/>
      <c r="DW1089" s="471"/>
      <c r="DX1089" s="478"/>
      <c r="DY1089" s="449"/>
      <c r="DZ1089" s="449"/>
      <c r="EA1089" s="473"/>
      <c r="EB1089" s="471"/>
      <c r="EC1089" s="471"/>
      <c r="ED1089" s="471"/>
      <c r="EE1089" s="478"/>
      <c r="EF1089" s="449"/>
      <c r="EG1089" s="449"/>
      <c r="EH1089" s="473"/>
      <c r="EI1089" s="471"/>
      <c r="EJ1089" s="471"/>
      <c r="EK1089" s="471"/>
      <c r="EL1089" s="478"/>
      <c r="EM1089" s="449"/>
      <c r="EN1089" s="449"/>
      <c r="EO1089" s="473"/>
      <c r="EP1089" s="471"/>
      <c r="EQ1089" s="471"/>
      <c r="ER1089" s="471"/>
      <c r="ES1089" s="478"/>
      <c r="ET1089" s="449"/>
      <c r="EU1089" s="449"/>
      <c r="EV1089" s="473"/>
      <c r="EW1089" s="471"/>
      <c r="EX1089" s="471"/>
      <c r="EY1089" s="471"/>
      <c r="EZ1089" s="478"/>
      <c r="FA1089" s="449"/>
      <c r="FB1089" s="449"/>
      <c r="FC1089" s="473"/>
      <c r="FD1089" s="471"/>
      <c r="FE1089" s="471"/>
      <c r="FF1089" s="471"/>
      <c r="FG1089" s="478"/>
      <c r="FH1089" s="449"/>
      <c r="FI1089" s="449"/>
      <c r="FJ1089" s="473"/>
      <c r="FK1089" s="471"/>
      <c r="FL1089" s="471"/>
      <c r="FM1089" s="471"/>
      <c r="FN1089" s="478"/>
      <c r="FO1089" s="449"/>
      <c r="FP1089" s="449"/>
      <c r="FQ1089" s="473"/>
      <c r="FR1089" s="471"/>
      <c r="FS1089" s="471"/>
      <c r="FT1089" s="471"/>
      <c r="FU1089" s="478"/>
      <c r="FV1089" s="449"/>
      <c r="FW1089" s="449"/>
      <c r="FX1089" s="473"/>
      <c r="FY1089" s="471"/>
      <c r="FZ1089" s="471"/>
      <c r="GA1089" s="471"/>
      <c r="GB1089" s="478"/>
      <c r="GC1089" s="449"/>
      <c r="GD1089" s="449"/>
      <c r="GE1089" s="473"/>
      <c r="GF1089" s="471"/>
      <c r="GG1089" s="471"/>
      <c r="GH1089" s="471"/>
      <c r="GI1089" s="478"/>
      <c r="GJ1089" s="449"/>
      <c r="GK1089" s="449"/>
      <c r="GL1089" s="473"/>
      <c r="GM1089" s="471"/>
      <c r="GN1089" s="471"/>
      <c r="GO1089" s="471"/>
      <c r="GP1089" s="478"/>
      <c r="GQ1089" s="449"/>
      <c r="GR1089" s="449"/>
      <c r="GS1089" s="473"/>
      <c r="GT1089" s="471"/>
      <c r="GU1089" s="471"/>
      <c r="GV1089" s="471"/>
      <c r="GW1089" s="478"/>
      <c r="GX1089" s="449"/>
      <c r="GY1089" s="449"/>
      <c r="GZ1089" s="473"/>
      <c r="HA1089" s="471"/>
      <c r="HB1089" s="471"/>
      <c r="HC1089" s="471"/>
      <c r="HD1089" s="478"/>
      <c r="HE1089" s="449"/>
      <c r="HF1089" s="449"/>
      <c r="HG1089" s="473"/>
      <c r="HH1089" s="471"/>
      <c r="HI1089" s="471"/>
      <c r="HJ1089" s="471"/>
      <c r="HK1089" s="478"/>
      <c r="HL1089" s="449"/>
      <c r="HM1089" s="449"/>
      <c r="HN1089" s="473"/>
      <c r="HO1089" s="471"/>
      <c r="HP1089" s="471"/>
      <c r="HQ1089" s="471"/>
      <c r="HR1089" s="478"/>
      <c r="HS1089" s="449"/>
      <c r="HT1089" s="449"/>
      <c r="HU1089" s="473"/>
      <c r="HV1089" s="471"/>
      <c r="HW1089" s="471"/>
      <c r="HX1089" s="471"/>
      <c r="HY1089" s="478"/>
      <c r="HZ1089" s="449"/>
      <c r="IA1089" s="449"/>
      <c r="IB1089" s="473"/>
      <c r="IC1089" s="471"/>
      <c r="ID1089" s="471"/>
      <c r="IE1089" s="471"/>
      <c r="IF1089" s="478"/>
      <c r="IG1089" s="449"/>
      <c r="IH1089" s="449"/>
      <c r="II1089" s="473"/>
      <c r="IJ1089" s="471"/>
      <c r="IK1089" s="471"/>
      <c r="IL1089" s="471"/>
      <c r="IM1089" s="478"/>
      <c r="IN1089" s="449"/>
      <c r="IO1089" s="449"/>
      <c r="IP1089" s="473"/>
      <c r="IQ1089" s="471"/>
      <c r="IR1089" s="471"/>
      <c r="IS1089" s="471"/>
      <c r="IT1089" s="478"/>
      <c r="IU1089" s="449"/>
      <c r="IV1089" s="449"/>
      <c r="IW1089" s="473"/>
      <c r="IX1089" s="471"/>
      <c r="IY1089" s="471"/>
      <c r="IZ1089" s="471"/>
      <c r="JA1089" s="478"/>
      <c r="JB1089" s="449"/>
      <c r="JC1089" s="449"/>
      <c r="JD1089" s="473"/>
      <c r="JE1089" s="471"/>
      <c r="JF1089" s="471"/>
      <c r="JG1089" s="471"/>
      <c r="JH1089" s="478"/>
      <c r="JI1089" s="449"/>
      <c r="JJ1089" s="449"/>
      <c r="JK1089" s="473"/>
      <c r="JL1089" s="471"/>
      <c r="JM1089" s="471"/>
      <c r="JN1089" s="471"/>
      <c r="JO1089" s="478"/>
      <c r="JP1089" s="449"/>
      <c r="JQ1089" s="449"/>
      <c r="JR1089" s="473"/>
      <c r="JS1089" s="471"/>
      <c r="JT1089" s="471"/>
      <c r="JU1089" s="471"/>
      <c r="JV1089" s="478"/>
      <c r="JW1089" s="449"/>
      <c r="JX1089" s="449"/>
      <c r="JY1089" s="473"/>
      <c r="JZ1089" s="471"/>
      <c r="KA1089" s="471"/>
      <c r="KB1089" s="471"/>
      <c r="KC1089" s="478"/>
      <c r="KD1089" s="449"/>
      <c r="KE1089" s="449"/>
      <c r="KF1089" s="473"/>
      <c r="KG1089" s="471"/>
      <c r="KH1089" s="471"/>
      <c r="KI1089" s="471"/>
      <c r="KJ1089" s="478"/>
      <c r="KK1089" s="449"/>
      <c r="KL1089" s="449"/>
      <c r="KM1089" s="473"/>
      <c r="KN1089" s="471"/>
      <c r="KO1089" s="471"/>
      <c r="KP1089" s="471"/>
      <c r="KQ1089" s="478"/>
      <c r="KR1089" s="449"/>
      <c r="KS1089" s="449"/>
      <c r="KT1089" s="473"/>
      <c r="KU1089" s="471"/>
      <c r="KV1089" s="471"/>
      <c r="KW1089" s="471"/>
      <c r="KX1089" s="478"/>
      <c r="KY1089" s="449"/>
      <c r="KZ1089" s="449"/>
      <c r="LA1089" s="473"/>
      <c r="LB1089" s="471"/>
      <c r="LC1089" s="471"/>
      <c r="LD1089" s="471"/>
      <c r="LE1089" s="478"/>
      <c r="LF1089" s="449"/>
      <c r="LG1089" s="449"/>
      <c r="LH1089" s="473"/>
      <c r="LI1089" s="471"/>
      <c r="LJ1089" s="471"/>
      <c r="LK1089" s="471"/>
      <c r="LL1089" s="478"/>
      <c r="LM1089" s="449"/>
      <c r="LN1089" s="449"/>
      <c r="LO1089" s="473"/>
      <c r="LP1089" s="471"/>
      <c r="LQ1089" s="471"/>
      <c r="LR1089" s="471"/>
      <c r="LS1089" s="478"/>
      <c r="LT1089" s="449"/>
      <c r="LU1089" s="449"/>
      <c r="LV1089" s="473"/>
      <c r="LW1089" s="471"/>
      <c r="LX1089" s="471"/>
      <c r="LY1089" s="471"/>
      <c r="LZ1089" s="478"/>
      <c r="MA1089" s="449"/>
      <c r="MB1089" s="449"/>
      <c r="MC1089" s="473"/>
      <c r="MD1089" s="471"/>
      <c r="ME1089" s="471"/>
      <c r="MF1089" s="471"/>
      <c r="MG1089" s="478"/>
      <c r="MH1089" s="449"/>
      <c r="MI1089" s="449"/>
      <c r="MJ1089" s="473"/>
      <c r="MK1089" s="471"/>
      <c r="ML1089" s="471"/>
      <c r="MM1089" s="471"/>
      <c r="MN1089" s="478"/>
    </row>
    <row r="1090" spans="2:352" hidden="1">
      <c r="B1090" s="333">
        <v>851</v>
      </c>
      <c r="C1090" s="449"/>
      <c r="D1090" s="449"/>
      <c r="E1090" s="473"/>
      <c r="F1090" s="471"/>
      <c r="G1090" s="471"/>
      <c r="H1090" s="471"/>
      <c r="I1090" s="478"/>
      <c r="J1090" s="449"/>
      <c r="K1090" s="449"/>
      <c r="L1090" s="473"/>
      <c r="M1090" s="471"/>
      <c r="N1090" s="471"/>
      <c r="O1090" s="471"/>
      <c r="P1090" s="478"/>
      <c r="Q1090" s="449"/>
      <c r="R1090" s="449"/>
      <c r="S1090" s="473"/>
      <c r="T1090" s="471"/>
      <c r="U1090" s="471"/>
      <c r="V1090" s="471"/>
      <c r="W1090" s="478"/>
      <c r="X1090" s="449"/>
      <c r="Y1090" s="449"/>
      <c r="Z1090" s="473"/>
      <c r="AA1090" s="471"/>
      <c r="AB1090" s="471"/>
      <c r="AC1090" s="471"/>
      <c r="AD1090" s="478"/>
      <c r="AE1090" s="449"/>
      <c r="AF1090" s="449"/>
      <c r="AG1090" s="473"/>
      <c r="AH1090" s="471"/>
      <c r="AI1090" s="471"/>
      <c r="AJ1090" s="471"/>
      <c r="AK1090" s="478"/>
      <c r="AL1090" s="449"/>
      <c r="AM1090" s="449"/>
      <c r="AN1090" s="473"/>
      <c r="AO1090" s="471"/>
      <c r="AP1090" s="471"/>
      <c r="AQ1090" s="471"/>
      <c r="AR1090" s="478"/>
      <c r="AS1090" s="449"/>
      <c r="AT1090" s="449"/>
      <c r="AU1090" s="473"/>
      <c r="AV1090" s="471"/>
      <c r="AW1090" s="471"/>
      <c r="AX1090" s="471"/>
      <c r="AY1090" s="478"/>
      <c r="AZ1090" s="449"/>
      <c r="BA1090" s="449"/>
      <c r="BB1090" s="473"/>
      <c r="BC1090" s="471"/>
      <c r="BD1090" s="471"/>
      <c r="BE1090" s="471"/>
      <c r="BF1090" s="478"/>
      <c r="BG1090" s="449"/>
      <c r="BH1090" s="449"/>
      <c r="BI1090" s="473"/>
      <c r="BJ1090" s="471"/>
      <c r="BK1090" s="471"/>
      <c r="BL1090" s="471"/>
      <c r="BM1090" s="478"/>
      <c r="BN1090" s="449"/>
      <c r="BO1090" s="449"/>
      <c r="BP1090" s="473"/>
      <c r="BQ1090" s="471"/>
      <c r="BR1090" s="471"/>
      <c r="BS1090" s="471"/>
      <c r="BT1090" s="478"/>
      <c r="BU1090" s="449"/>
      <c r="BV1090" s="449"/>
      <c r="BW1090" s="473"/>
      <c r="BX1090" s="471"/>
      <c r="BY1090" s="471"/>
      <c r="BZ1090" s="471"/>
      <c r="CA1090" s="478"/>
      <c r="CB1090" s="449"/>
      <c r="CC1090" s="449"/>
      <c r="CD1090" s="473"/>
      <c r="CE1090" s="471"/>
      <c r="CF1090" s="471"/>
      <c r="CG1090" s="471"/>
      <c r="CH1090" s="478"/>
      <c r="CI1090" s="449"/>
      <c r="CJ1090" s="449"/>
      <c r="CK1090" s="473"/>
      <c r="CL1090" s="471"/>
      <c r="CM1090" s="471"/>
      <c r="CN1090" s="471"/>
      <c r="CO1090" s="478"/>
      <c r="CP1090" s="449"/>
      <c r="CQ1090" s="449"/>
      <c r="CR1090" s="473"/>
      <c r="CS1090" s="471"/>
      <c r="CT1090" s="471"/>
      <c r="CU1090" s="471"/>
      <c r="CV1090" s="478"/>
      <c r="CW1090" s="449"/>
      <c r="CX1090" s="449"/>
      <c r="CY1090" s="473"/>
      <c r="CZ1090" s="471"/>
      <c r="DA1090" s="471"/>
      <c r="DB1090" s="471"/>
      <c r="DC1090" s="478"/>
      <c r="DD1090" s="449"/>
      <c r="DE1090" s="449"/>
      <c r="DF1090" s="473"/>
      <c r="DG1090" s="471"/>
      <c r="DH1090" s="471"/>
      <c r="DI1090" s="471"/>
      <c r="DJ1090" s="478"/>
      <c r="DK1090" s="449"/>
      <c r="DL1090" s="449"/>
      <c r="DM1090" s="473"/>
      <c r="DN1090" s="471"/>
      <c r="DO1090" s="471"/>
      <c r="DP1090" s="471"/>
      <c r="DQ1090" s="478"/>
      <c r="DR1090" s="449"/>
      <c r="DS1090" s="449"/>
      <c r="DT1090" s="473"/>
      <c r="DU1090" s="471"/>
      <c r="DV1090" s="471"/>
      <c r="DW1090" s="471"/>
      <c r="DX1090" s="478"/>
      <c r="DY1090" s="449"/>
      <c r="DZ1090" s="449"/>
      <c r="EA1090" s="473"/>
      <c r="EB1090" s="471"/>
      <c r="EC1090" s="471"/>
      <c r="ED1090" s="471"/>
      <c r="EE1090" s="478"/>
      <c r="EF1090" s="449"/>
      <c r="EG1090" s="449"/>
      <c r="EH1090" s="473"/>
      <c r="EI1090" s="471"/>
      <c r="EJ1090" s="471"/>
      <c r="EK1090" s="471"/>
      <c r="EL1090" s="478"/>
      <c r="EM1090" s="449"/>
      <c r="EN1090" s="449"/>
      <c r="EO1090" s="473"/>
      <c r="EP1090" s="471"/>
      <c r="EQ1090" s="471"/>
      <c r="ER1090" s="471"/>
      <c r="ES1090" s="478"/>
      <c r="ET1090" s="449"/>
      <c r="EU1090" s="449"/>
      <c r="EV1090" s="473"/>
      <c r="EW1090" s="471"/>
      <c r="EX1090" s="471"/>
      <c r="EY1090" s="471"/>
      <c r="EZ1090" s="478"/>
      <c r="FA1090" s="449"/>
      <c r="FB1090" s="449"/>
      <c r="FC1090" s="473"/>
      <c r="FD1090" s="471"/>
      <c r="FE1090" s="471"/>
      <c r="FF1090" s="471"/>
      <c r="FG1090" s="478"/>
      <c r="FH1090" s="449"/>
      <c r="FI1090" s="449"/>
      <c r="FJ1090" s="473"/>
      <c r="FK1090" s="471"/>
      <c r="FL1090" s="471"/>
      <c r="FM1090" s="471"/>
      <c r="FN1090" s="478"/>
      <c r="FO1090" s="449"/>
      <c r="FP1090" s="449"/>
      <c r="FQ1090" s="473"/>
      <c r="FR1090" s="471"/>
      <c r="FS1090" s="471"/>
      <c r="FT1090" s="471"/>
      <c r="FU1090" s="478"/>
      <c r="FV1090" s="449"/>
      <c r="FW1090" s="449"/>
      <c r="FX1090" s="473"/>
      <c r="FY1090" s="471"/>
      <c r="FZ1090" s="471"/>
      <c r="GA1090" s="471"/>
      <c r="GB1090" s="478"/>
      <c r="GC1090" s="449"/>
      <c r="GD1090" s="449"/>
      <c r="GE1090" s="473"/>
      <c r="GF1090" s="471"/>
      <c r="GG1090" s="471"/>
      <c r="GH1090" s="471"/>
      <c r="GI1090" s="478"/>
      <c r="GJ1090" s="449"/>
      <c r="GK1090" s="449"/>
      <c r="GL1090" s="473"/>
      <c r="GM1090" s="471"/>
      <c r="GN1090" s="471"/>
      <c r="GO1090" s="471"/>
      <c r="GP1090" s="478"/>
      <c r="GQ1090" s="449"/>
      <c r="GR1090" s="449"/>
      <c r="GS1090" s="473"/>
      <c r="GT1090" s="471"/>
      <c r="GU1090" s="471"/>
      <c r="GV1090" s="471"/>
      <c r="GW1090" s="478"/>
      <c r="GX1090" s="449"/>
      <c r="GY1090" s="449"/>
      <c r="GZ1090" s="473"/>
      <c r="HA1090" s="471"/>
      <c r="HB1090" s="471"/>
      <c r="HC1090" s="471"/>
      <c r="HD1090" s="478"/>
      <c r="HE1090" s="449"/>
      <c r="HF1090" s="449"/>
      <c r="HG1090" s="473"/>
      <c r="HH1090" s="471"/>
      <c r="HI1090" s="471"/>
      <c r="HJ1090" s="471"/>
      <c r="HK1090" s="478"/>
      <c r="HL1090" s="449"/>
      <c r="HM1090" s="449"/>
      <c r="HN1090" s="473"/>
      <c r="HO1090" s="471"/>
      <c r="HP1090" s="471"/>
      <c r="HQ1090" s="471"/>
      <c r="HR1090" s="478"/>
      <c r="HS1090" s="449"/>
      <c r="HT1090" s="449"/>
      <c r="HU1090" s="473"/>
      <c r="HV1090" s="471"/>
      <c r="HW1090" s="471"/>
      <c r="HX1090" s="471"/>
      <c r="HY1090" s="478"/>
      <c r="HZ1090" s="449"/>
      <c r="IA1090" s="449"/>
      <c r="IB1090" s="473"/>
      <c r="IC1090" s="471"/>
      <c r="ID1090" s="471"/>
      <c r="IE1090" s="471"/>
      <c r="IF1090" s="478"/>
      <c r="IG1090" s="449"/>
      <c r="IH1090" s="449"/>
      <c r="II1090" s="473"/>
      <c r="IJ1090" s="471"/>
      <c r="IK1090" s="471"/>
      <c r="IL1090" s="471"/>
      <c r="IM1090" s="478"/>
      <c r="IN1090" s="449"/>
      <c r="IO1090" s="449"/>
      <c r="IP1090" s="473"/>
      <c r="IQ1090" s="471"/>
      <c r="IR1090" s="471"/>
      <c r="IS1090" s="471"/>
      <c r="IT1090" s="478"/>
      <c r="IU1090" s="449"/>
      <c r="IV1090" s="449"/>
      <c r="IW1090" s="473"/>
      <c r="IX1090" s="471"/>
      <c r="IY1090" s="471"/>
      <c r="IZ1090" s="471"/>
      <c r="JA1090" s="478"/>
      <c r="JB1090" s="449"/>
      <c r="JC1090" s="449"/>
      <c r="JD1090" s="473"/>
      <c r="JE1090" s="471"/>
      <c r="JF1090" s="471"/>
      <c r="JG1090" s="471"/>
      <c r="JH1090" s="478"/>
      <c r="JI1090" s="449"/>
      <c r="JJ1090" s="449"/>
      <c r="JK1090" s="473"/>
      <c r="JL1090" s="471"/>
      <c r="JM1090" s="471"/>
      <c r="JN1090" s="471"/>
      <c r="JO1090" s="478"/>
      <c r="JP1090" s="449"/>
      <c r="JQ1090" s="449"/>
      <c r="JR1090" s="473"/>
      <c r="JS1090" s="471"/>
      <c r="JT1090" s="471"/>
      <c r="JU1090" s="471"/>
      <c r="JV1090" s="478"/>
      <c r="JW1090" s="449"/>
      <c r="JX1090" s="449"/>
      <c r="JY1090" s="473"/>
      <c r="JZ1090" s="471"/>
      <c r="KA1090" s="471"/>
      <c r="KB1090" s="471"/>
      <c r="KC1090" s="478"/>
      <c r="KD1090" s="449"/>
      <c r="KE1090" s="449"/>
      <c r="KF1090" s="473"/>
      <c r="KG1090" s="471"/>
      <c r="KH1090" s="471"/>
      <c r="KI1090" s="471"/>
      <c r="KJ1090" s="478"/>
      <c r="KK1090" s="449"/>
      <c r="KL1090" s="449"/>
      <c r="KM1090" s="473"/>
      <c r="KN1090" s="471"/>
      <c r="KO1090" s="471"/>
      <c r="KP1090" s="471"/>
      <c r="KQ1090" s="478"/>
      <c r="KR1090" s="449"/>
      <c r="KS1090" s="449"/>
      <c r="KT1090" s="473"/>
      <c r="KU1090" s="471"/>
      <c r="KV1090" s="471"/>
      <c r="KW1090" s="471"/>
      <c r="KX1090" s="478"/>
      <c r="KY1090" s="449"/>
      <c r="KZ1090" s="449"/>
      <c r="LA1090" s="473"/>
      <c r="LB1090" s="471"/>
      <c r="LC1090" s="471"/>
      <c r="LD1090" s="471"/>
      <c r="LE1090" s="478"/>
      <c r="LF1090" s="449"/>
      <c r="LG1090" s="449"/>
      <c r="LH1090" s="473"/>
      <c r="LI1090" s="471"/>
      <c r="LJ1090" s="471"/>
      <c r="LK1090" s="471"/>
      <c r="LL1090" s="478"/>
      <c r="LM1090" s="449"/>
      <c r="LN1090" s="449"/>
      <c r="LO1090" s="473"/>
      <c r="LP1090" s="471"/>
      <c r="LQ1090" s="471"/>
      <c r="LR1090" s="471"/>
      <c r="LS1090" s="478"/>
      <c r="LT1090" s="449"/>
      <c r="LU1090" s="449"/>
      <c r="LV1090" s="473"/>
      <c r="LW1090" s="471"/>
      <c r="LX1090" s="471"/>
      <c r="LY1090" s="471"/>
      <c r="LZ1090" s="478"/>
      <c r="MA1090" s="449"/>
      <c r="MB1090" s="449"/>
      <c r="MC1090" s="473"/>
      <c r="MD1090" s="471"/>
      <c r="ME1090" s="471"/>
      <c r="MF1090" s="471"/>
      <c r="MG1090" s="478"/>
      <c r="MH1090" s="449"/>
      <c r="MI1090" s="449"/>
      <c r="MJ1090" s="473"/>
      <c r="MK1090" s="471"/>
      <c r="ML1090" s="471"/>
      <c r="MM1090" s="471"/>
      <c r="MN1090" s="478"/>
    </row>
    <row r="1091" spans="2:352" hidden="1">
      <c r="B1091" s="333">
        <v>852</v>
      </c>
      <c r="C1091" s="449"/>
      <c r="D1091" s="449"/>
      <c r="E1091" s="473"/>
      <c r="F1091" s="471"/>
      <c r="G1091" s="471"/>
      <c r="H1091" s="471"/>
      <c r="I1091" s="478"/>
      <c r="J1091" s="449"/>
      <c r="K1091" s="449"/>
      <c r="L1091" s="473"/>
      <c r="M1091" s="471"/>
      <c r="N1091" s="471"/>
      <c r="O1091" s="471"/>
      <c r="P1091" s="478"/>
      <c r="Q1091" s="449"/>
      <c r="R1091" s="449"/>
      <c r="S1091" s="473"/>
      <c r="T1091" s="471"/>
      <c r="U1091" s="471"/>
      <c r="V1091" s="471"/>
      <c r="W1091" s="478"/>
      <c r="X1091" s="449"/>
      <c r="Y1091" s="449"/>
      <c r="Z1091" s="473"/>
      <c r="AA1091" s="471"/>
      <c r="AB1091" s="471"/>
      <c r="AC1091" s="471"/>
      <c r="AD1091" s="478"/>
      <c r="AE1091" s="449"/>
      <c r="AF1091" s="449"/>
      <c r="AG1091" s="473"/>
      <c r="AH1091" s="471"/>
      <c r="AI1091" s="471"/>
      <c r="AJ1091" s="471"/>
      <c r="AK1091" s="478"/>
      <c r="AL1091" s="449"/>
      <c r="AM1091" s="449"/>
      <c r="AN1091" s="473"/>
      <c r="AO1091" s="471"/>
      <c r="AP1091" s="471"/>
      <c r="AQ1091" s="471"/>
      <c r="AR1091" s="478"/>
      <c r="AS1091" s="449"/>
      <c r="AT1091" s="449"/>
      <c r="AU1091" s="473"/>
      <c r="AV1091" s="471"/>
      <c r="AW1091" s="471"/>
      <c r="AX1091" s="471"/>
      <c r="AY1091" s="478"/>
      <c r="AZ1091" s="449"/>
      <c r="BA1091" s="449"/>
      <c r="BB1091" s="473"/>
      <c r="BC1091" s="471"/>
      <c r="BD1091" s="471"/>
      <c r="BE1091" s="471"/>
      <c r="BF1091" s="478"/>
      <c r="BG1091" s="449"/>
      <c r="BH1091" s="449"/>
      <c r="BI1091" s="473"/>
      <c r="BJ1091" s="471"/>
      <c r="BK1091" s="471"/>
      <c r="BL1091" s="471"/>
      <c r="BM1091" s="478"/>
      <c r="BN1091" s="449"/>
      <c r="BO1091" s="449"/>
      <c r="BP1091" s="473"/>
      <c r="BQ1091" s="471"/>
      <c r="BR1091" s="471"/>
      <c r="BS1091" s="471"/>
      <c r="BT1091" s="478"/>
      <c r="BU1091" s="449"/>
      <c r="BV1091" s="449"/>
      <c r="BW1091" s="473"/>
      <c r="BX1091" s="471"/>
      <c r="BY1091" s="471"/>
      <c r="BZ1091" s="471"/>
      <c r="CA1091" s="478"/>
      <c r="CB1091" s="449"/>
      <c r="CC1091" s="449"/>
      <c r="CD1091" s="473"/>
      <c r="CE1091" s="471"/>
      <c r="CF1091" s="471"/>
      <c r="CG1091" s="471"/>
      <c r="CH1091" s="478"/>
      <c r="CI1091" s="449"/>
      <c r="CJ1091" s="449"/>
      <c r="CK1091" s="473"/>
      <c r="CL1091" s="471"/>
      <c r="CM1091" s="471"/>
      <c r="CN1091" s="471"/>
      <c r="CO1091" s="478"/>
      <c r="CP1091" s="449"/>
      <c r="CQ1091" s="449"/>
      <c r="CR1091" s="473"/>
      <c r="CS1091" s="471"/>
      <c r="CT1091" s="471"/>
      <c r="CU1091" s="471"/>
      <c r="CV1091" s="478"/>
      <c r="CW1091" s="449"/>
      <c r="CX1091" s="449"/>
      <c r="CY1091" s="473"/>
      <c r="CZ1091" s="471"/>
      <c r="DA1091" s="471"/>
      <c r="DB1091" s="471"/>
      <c r="DC1091" s="478"/>
      <c r="DD1091" s="449"/>
      <c r="DE1091" s="449"/>
      <c r="DF1091" s="473"/>
      <c r="DG1091" s="471"/>
      <c r="DH1091" s="471"/>
      <c r="DI1091" s="471"/>
      <c r="DJ1091" s="478"/>
      <c r="DK1091" s="449"/>
      <c r="DL1091" s="449"/>
      <c r="DM1091" s="473"/>
      <c r="DN1091" s="471"/>
      <c r="DO1091" s="471"/>
      <c r="DP1091" s="471"/>
      <c r="DQ1091" s="478"/>
      <c r="DR1091" s="449"/>
      <c r="DS1091" s="449"/>
      <c r="DT1091" s="473"/>
      <c r="DU1091" s="471"/>
      <c r="DV1091" s="471"/>
      <c r="DW1091" s="471"/>
      <c r="DX1091" s="478"/>
      <c r="DY1091" s="449"/>
      <c r="DZ1091" s="449"/>
      <c r="EA1091" s="473"/>
      <c r="EB1091" s="471"/>
      <c r="EC1091" s="471"/>
      <c r="ED1091" s="471"/>
      <c r="EE1091" s="478"/>
      <c r="EF1091" s="449"/>
      <c r="EG1091" s="449"/>
      <c r="EH1091" s="473"/>
      <c r="EI1091" s="471"/>
      <c r="EJ1091" s="471"/>
      <c r="EK1091" s="471"/>
      <c r="EL1091" s="478"/>
      <c r="EM1091" s="449"/>
      <c r="EN1091" s="449"/>
      <c r="EO1091" s="473"/>
      <c r="EP1091" s="471"/>
      <c r="EQ1091" s="471"/>
      <c r="ER1091" s="471"/>
      <c r="ES1091" s="478"/>
      <c r="ET1091" s="449"/>
      <c r="EU1091" s="449"/>
      <c r="EV1091" s="473"/>
      <c r="EW1091" s="471"/>
      <c r="EX1091" s="471"/>
      <c r="EY1091" s="471"/>
      <c r="EZ1091" s="478"/>
      <c r="FA1091" s="449"/>
      <c r="FB1091" s="449"/>
      <c r="FC1091" s="473"/>
      <c r="FD1091" s="471"/>
      <c r="FE1091" s="471"/>
      <c r="FF1091" s="471"/>
      <c r="FG1091" s="478"/>
      <c r="FH1091" s="449"/>
      <c r="FI1091" s="449"/>
      <c r="FJ1091" s="473"/>
      <c r="FK1091" s="471"/>
      <c r="FL1091" s="471"/>
      <c r="FM1091" s="471"/>
      <c r="FN1091" s="478"/>
      <c r="FO1091" s="449"/>
      <c r="FP1091" s="449"/>
      <c r="FQ1091" s="473"/>
      <c r="FR1091" s="471"/>
      <c r="FS1091" s="471"/>
      <c r="FT1091" s="471"/>
      <c r="FU1091" s="478"/>
      <c r="FV1091" s="449"/>
      <c r="FW1091" s="449"/>
      <c r="FX1091" s="473"/>
      <c r="FY1091" s="471"/>
      <c r="FZ1091" s="471"/>
      <c r="GA1091" s="471"/>
      <c r="GB1091" s="478"/>
      <c r="GC1091" s="449"/>
      <c r="GD1091" s="449"/>
      <c r="GE1091" s="473"/>
      <c r="GF1091" s="471"/>
      <c r="GG1091" s="471"/>
      <c r="GH1091" s="471"/>
      <c r="GI1091" s="478"/>
      <c r="GJ1091" s="449"/>
      <c r="GK1091" s="449"/>
      <c r="GL1091" s="473"/>
      <c r="GM1091" s="471"/>
      <c r="GN1091" s="471"/>
      <c r="GO1091" s="471"/>
      <c r="GP1091" s="478"/>
      <c r="GQ1091" s="449"/>
      <c r="GR1091" s="449"/>
      <c r="GS1091" s="473"/>
      <c r="GT1091" s="471"/>
      <c r="GU1091" s="471"/>
      <c r="GV1091" s="471"/>
      <c r="GW1091" s="478"/>
      <c r="GX1091" s="449"/>
      <c r="GY1091" s="449"/>
      <c r="GZ1091" s="473"/>
      <c r="HA1091" s="471"/>
      <c r="HB1091" s="471"/>
      <c r="HC1091" s="471"/>
      <c r="HD1091" s="478"/>
      <c r="HE1091" s="449"/>
      <c r="HF1091" s="449"/>
      <c r="HG1091" s="473"/>
      <c r="HH1091" s="471"/>
      <c r="HI1091" s="471"/>
      <c r="HJ1091" s="471"/>
      <c r="HK1091" s="478"/>
      <c r="HL1091" s="449"/>
      <c r="HM1091" s="449"/>
      <c r="HN1091" s="473"/>
      <c r="HO1091" s="471"/>
      <c r="HP1091" s="471"/>
      <c r="HQ1091" s="471"/>
      <c r="HR1091" s="478"/>
      <c r="HS1091" s="449"/>
      <c r="HT1091" s="449"/>
      <c r="HU1091" s="473"/>
      <c r="HV1091" s="471"/>
      <c r="HW1091" s="471"/>
      <c r="HX1091" s="471"/>
      <c r="HY1091" s="478"/>
      <c r="HZ1091" s="449"/>
      <c r="IA1091" s="449"/>
      <c r="IB1091" s="473"/>
      <c r="IC1091" s="471"/>
      <c r="ID1091" s="471"/>
      <c r="IE1091" s="471"/>
      <c r="IF1091" s="478"/>
      <c r="IG1091" s="449"/>
      <c r="IH1091" s="449"/>
      <c r="II1091" s="473"/>
      <c r="IJ1091" s="471"/>
      <c r="IK1091" s="471"/>
      <c r="IL1091" s="471"/>
      <c r="IM1091" s="478"/>
      <c r="IN1091" s="449"/>
      <c r="IO1091" s="449"/>
      <c r="IP1091" s="473"/>
      <c r="IQ1091" s="471"/>
      <c r="IR1091" s="471"/>
      <c r="IS1091" s="471"/>
      <c r="IT1091" s="478"/>
      <c r="IU1091" s="449"/>
      <c r="IV1091" s="449"/>
      <c r="IW1091" s="473"/>
      <c r="IX1091" s="471"/>
      <c r="IY1091" s="471"/>
      <c r="IZ1091" s="471"/>
      <c r="JA1091" s="478"/>
      <c r="JB1091" s="449"/>
      <c r="JC1091" s="449"/>
      <c r="JD1091" s="473"/>
      <c r="JE1091" s="471"/>
      <c r="JF1091" s="471"/>
      <c r="JG1091" s="471"/>
      <c r="JH1091" s="478"/>
      <c r="JI1091" s="449"/>
      <c r="JJ1091" s="449"/>
      <c r="JK1091" s="473"/>
      <c r="JL1091" s="471"/>
      <c r="JM1091" s="471"/>
      <c r="JN1091" s="471"/>
      <c r="JO1091" s="478"/>
      <c r="JP1091" s="449"/>
      <c r="JQ1091" s="449"/>
      <c r="JR1091" s="473"/>
      <c r="JS1091" s="471"/>
      <c r="JT1091" s="471"/>
      <c r="JU1091" s="471"/>
      <c r="JV1091" s="478"/>
      <c r="JW1091" s="449"/>
      <c r="JX1091" s="449"/>
      <c r="JY1091" s="473"/>
      <c r="JZ1091" s="471"/>
      <c r="KA1091" s="471"/>
      <c r="KB1091" s="471"/>
      <c r="KC1091" s="478"/>
      <c r="KD1091" s="449"/>
      <c r="KE1091" s="449"/>
      <c r="KF1091" s="473"/>
      <c r="KG1091" s="471"/>
      <c r="KH1091" s="471"/>
      <c r="KI1091" s="471"/>
      <c r="KJ1091" s="478"/>
      <c r="KK1091" s="449"/>
      <c r="KL1091" s="449"/>
      <c r="KM1091" s="473"/>
      <c r="KN1091" s="471"/>
      <c r="KO1091" s="471"/>
      <c r="KP1091" s="471"/>
      <c r="KQ1091" s="478"/>
      <c r="KR1091" s="449"/>
      <c r="KS1091" s="449"/>
      <c r="KT1091" s="473"/>
      <c r="KU1091" s="471"/>
      <c r="KV1091" s="471"/>
      <c r="KW1091" s="471"/>
      <c r="KX1091" s="478"/>
      <c r="KY1091" s="449"/>
      <c r="KZ1091" s="449"/>
      <c r="LA1091" s="473"/>
      <c r="LB1091" s="471"/>
      <c r="LC1091" s="471"/>
      <c r="LD1091" s="471"/>
      <c r="LE1091" s="478"/>
      <c r="LF1091" s="449"/>
      <c r="LG1091" s="449"/>
      <c r="LH1091" s="473"/>
      <c r="LI1091" s="471"/>
      <c r="LJ1091" s="471"/>
      <c r="LK1091" s="471"/>
      <c r="LL1091" s="478"/>
      <c r="LM1091" s="449"/>
      <c r="LN1091" s="449"/>
      <c r="LO1091" s="473"/>
      <c r="LP1091" s="471"/>
      <c r="LQ1091" s="471"/>
      <c r="LR1091" s="471"/>
      <c r="LS1091" s="478"/>
      <c r="LT1091" s="449"/>
      <c r="LU1091" s="449"/>
      <c r="LV1091" s="473"/>
      <c r="LW1091" s="471"/>
      <c r="LX1091" s="471"/>
      <c r="LY1091" s="471"/>
      <c r="LZ1091" s="478"/>
      <c r="MA1091" s="449"/>
      <c r="MB1091" s="449"/>
      <c r="MC1091" s="473"/>
      <c r="MD1091" s="471"/>
      <c r="ME1091" s="471"/>
      <c r="MF1091" s="471"/>
      <c r="MG1091" s="478"/>
      <c r="MH1091" s="449"/>
      <c r="MI1091" s="449"/>
      <c r="MJ1091" s="473"/>
      <c r="MK1091" s="471"/>
      <c r="ML1091" s="471"/>
      <c r="MM1091" s="471"/>
      <c r="MN1091" s="478"/>
    </row>
    <row r="1092" spans="2:352" hidden="1">
      <c r="B1092" s="333">
        <v>853</v>
      </c>
      <c r="C1092" s="449"/>
      <c r="D1092" s="449"/>
      <c r="E1092" s="473"/>
      <c r="F1092" s="471"/>
      <c r="G1092" s="471"/>
      <c r="H1092" s="471"/>
      <c r="I1092" s="478"/>
      <c r="J1092" s="449"/>
      <c r="K1092" s="449"/>
      <c r="L1092" s="473"/>
      <c r="M1092" s="471"/>
      <c r="N1092" s="471"/>
      <c r="O1092" s="471"/>
      <c r="P1092" s="478"/>
      <c r="Q1092" s="449"/>
      <c r="R1092" s="449"/>
      <c r="S1092" s="473"/>
      <c r="T1092" s="471"/>
      <c r="U1092" s="471"/>
      <c r="V1092" s="471"/>
      <c r="W1092" s="478"/>
      <c r="X1092" s="449"/>
      <c r="Y1092" s="449"/>
      <c r="Z1092" s="473"/>
      <c r="AA1092" s="471"/>
      <c r="AB1092" s="471"/>
      <c r="AC1092" s="471"/>
      <c r="AD1092" s="478"/>
      <c r="AE1092" s="449"/>
      <c r="AF1092" s="449"/>
      <c r="AG1092" s="473"/>
      <c r="AH1092" s="471"/>
      <c r="AI1092" s="471"/>
      <c r="AJ1092" s="471"/>
      <c r="AK1092" s="478"/>
      <c r="AL1092" s="449"/>
      <c r="AM1092" s="449"/>
      <c r="AN1092" s="473"/>
      <c r="AO1092" s="471"/>
      <c r="AP1092" s="471"/>
      <c r="AQ1092" s="471"/>
      <c r="AR1092" s="478"/>
      <c r="AS1092" s="449"/>
      <c r="AT1092" s="449"/>
      <c r="AU1092" s="473"/>
      <c r="AV1092" s="471"/>
      <c r="AW1092" s="471"/>
      <c r="AX1092" s="471"/>
      <c r="AY1092" s="478"/>
      <c r="AZ1092" s="449"/>
      <c r="BA1092" s="449"/>
      <c r="BB1092" s="473"/>
      <c r="BC1092" s="471"/>
      <c r="BD1092" s="471"/>
      <c r="BE1092" s="471"/>
      <c r="BF1092" s="478"/>
      <c r="BG1092" s="449"/>
      <c r="BH1092" s="449"/>
      <c r="BI1092" s="473"/>
      <c r="BJ1092" s="471"/>
      <c r="BK1092" s="471"/>
      <c r="BL1092" s="471"/>
      <c r="BM1092" s="478"/>
      <c r="BN1092" s="449"/>
      <c r="BO1092" s="449"/>
      <c r="BP1092" s="473"/>
      <c r="BQ1092" s="471"/>
      <c r="BR1092" s="471"/>
      <c r="BS1092" s="471"/>
      <c r="BT1092" s="478"/>
      <c r="BU1092" s="449"/>
      <c r="BV1092" s="449"/>
      <c r="BW1092" s="473"/>
      <c r="BX1092" s="471"/>
      <c r="BY1092" s="471"/>
      <c r="BZ1092" s="471"/>
      <c r="CA1092" s="478"/>
      <c r="CB1092" s="449"/>
      <c r="CC1092" s="449"/>
      <c r="CD1092" s="473"/>
      <c r="CE1092" s="471"/>
      <c r="CF1092" s="471"/>
      <c r="CG1092" s="471"/>
      <c r="CH1092" s="478"/>
      <c r="CI1092" s="449"/>
      <c r="CJ1092" s="449"/>
      <c r="CK1092" s="473"/>
      <c r="CL1092" s="471"/>
      <c r="CM1092" s="471"/>
      <c r="CN1092" s="471"/>
      <c r="CO1092" s="478"/>
      <c r="CP1092" s="449"/>
      <c r="CQ1092" s="449"/>
      <c r="CR1092" s="473"/>
      <c r="CS1092" s="471"/>
      <c r="CT1092" s="471"/>
      <c r="CU1092" s="471"/>
      <c r="CV1092" s="478"/>
      <c r="CW1092" s="449"/>
      <c r="CX1092" s="449"/>
      <c r="CY1092" s="473"/>
      <c r="CZ1092" s="471"/>
      <c r="DA1092" s="471"/>
      <c r="DB1092" s="471"/>
      <c r="DC1092" s="478"/>
      <c r="DD1092" s="449"/>
      <c r="DE1092" s="449"/>
      <c r="DF1092" s="473"/>
      <c r="DG1092" s="471"/>
      <c r="DH1092" s="471"/>
      <c r="DI1092" s="471"/>
      <c r="DJ1092" s="478"/>
      <c r="DK1092" s="449"/>
      <c r="DL1092" s="449"/>
      <c r="DM1092" s="473"/>
      <c r="DN1092" s="471"/>
      <c r="DO1092" s="471"/>
      <c r="DP1092" s="471"/>
      <c r="DQ1092" s="478"/>
      <c r="DR1092" s="449"/>
      <c r="DS1092" s="449"/>
      <c r="DT1092" s="473"/>
      <c r="DU1092" s="471"/>
      <c r="DV1092" s="471"/>
      <c r="DW1092" s="471"/>
      <c r="DX1092" s="478"/>
      <c r="DY1092" s="449"/>
      <c r="DZ1092" s="449"/>
      <c r="EA1092" s="473"/>
      <c r="EB1092" s="471"/>
      <c r="EC1092" s="471"/>
      <c r="ED1092" s="471"/>
      <c r="EE1092" s="478"/>
      <c r="EF1092" s="449"/>
      <c r="EG1092" s="449"/>
      <c r="EH1092" s="473"/>
      <c r="EI1092" s="471"/>
      <c r="EJ1092" s="471"/>
      <c r="EK1092" s="471"/>
      <c r="EL1092" s="478"/>
      <c r="EM1092" s="449"/>
      <c r="EN1092" s="449"/>
      <c r="EO1092" s="473"/>
      <c r="EP1092" s="471"/>
      <c r="EQ1092" s="471"/>
      <c r="ER1092" s="471"/>
      <c r="ES1092" s="478"/>
      <c r="ET1092" s="449"/>
      <c r="EU1092" s="449"/>
      <c r="EV1092" s="473"/>
      <c r="EW1092" s="471"/>
      <c r="EX1092" s="471"/>
      <c r="EY1092" s="471"/>
      <c r="EZ1092" s="478"/>
      <c r="FA1092" s="449"/>
      <c r="FB1092" s="449"/>
      <c r="FC1092" s="473"/>
      <c r="FD1092" s="471"/>
      <c r="FE1092" s="471"/>
      <c r="FF1092" s="471"/>
      <c r="FG1092" s="478"/>
      <c r="FH1092" s="449"/>
      <c r="FI1092" s="449"/>
      <c r="FJ1092" s="473"/>
      <c r="FK1092" s="471"/>
      <c r="FL1092" s="471"/>
      <c r="FM1092" s="471"/>
      <c r="FN1092" s="478"/>
      <c r="FO1092" s="449"/>
      <c r="FP1092" s="449"/>
      <c r="FQ1092" s="473"/>
      <c r="FR1092" s="471"/>
      <c r="FS1092" s="471"/>
      <c r="FT1092" s="471"/>
      <c r="FU1092" s="478"/>
      <c r="FV1092" s="449"/>
      <c r="FW1092" s="449"/>
      <c r="FX1092" s="473"/>
      <c r="FY1092" s="471"/>
      <c r="FZ1092" s="471"/>
      <c r="GA1092" s="471"/>
      <c r="GB1092" s="478"/>
      <c r="GC1092" s="449"/>
      <c r="GD1092" s="449"/>
      <c r="GE1092" s="473"/>
      <c r="GF1092" s="471"/>
      <c r="GG1092" s="471"/>
      <c r="GH1092" s="471"/>
      <c r="GI1092" s="478"/>
      <c r="GJ1092" s="449"/>
      <c r="GK1092" s="449"/>
      <c r="GL1092" s="473"/>
      <c r="GM1092" s="471"/>
      <c r="GN1092" s="471"/>
      <c r="GO1092" s="471"/>
      <c r="GP1092" s="478"/>
      <c r="GQ1092" s="449"/>
      <c r="GR1092" s="449"/>
      <c r="GS1092" s="473"/>
      <c r="GT1092" s="471"/>
      <c r="GU1092" s="471"/>
      <c r="GV1092" s="471"/>
      <c r="GW1092" s="478"/>
      <c r="GX1092" s="449"/>
      <c r="GY1092" s="449"/>
      <c r="GZ1092" s="473"/>
      <c r="HA1092" s="471"/>
      <c r="HB1092" s="471"/>
      <c r="HC1092" s="471"/>
      <c r="HD1092" s="478"/>
      <c r="HE1092" s="449"/>
      <c r="HF1092" s="449"/>
      <c r="HG1092" s="473"/>
      <c r="HH1092" s="471"/>
      <c r="HI1092" s="471"/>
      <c r="HJ1092" s="471"/>
      <c r="HK1092" s="478"/>
      <c r="HL1092" s="449"/>
      <c r="HM1092" s="449"/>
      <c r="HN1092" s="473"/>
      <c r="HO1092" s="471"/>
      <c r="HP1092" s="471"/>
      <c r="HQ1092" s="471"/>
      <c r="HR1092" s="478"/>
      <c r="HS1092" s="449"/>
      <c r="HT1092" s="449"/>
      <c r="HU1092" s="473"/>
      <c r="HV1092" s="471"/>
      <c r="HW1092" s="471"/>
      <c r="HX1092" s="471"/>
      <c r="HY1092" s="478"/>
      <c r="HZ1092" s="449"/>
      <c r="IA1092" s="449"/>
      <c r="IB1092" s="473"/>
      <c r="IC1092" s="471"/>
      <c r="ID1092" s="471"/>
      <c r="IE1092" s="471"/>
      <c r="IF1092" s="478"/>
      <c r="IG1092" s="449"/>
      <c r="IH1092" s="449"/>
      <c r="II1092" s="473"/>
      <c r="IJ1092" s="471"/>
      <c r="IK1092" s="471"/>
      <c r="IL1092" s="471"/>
      <c r="IM1092" s="478"/>
      <c r="IN1092" s="449"/>
      <c r="IO1092" s="449"/>
      <c r="IP1092" s="473"/>
      <c r="IQ1092" s="471"/>
      <c r="IR1092" s="471"/>
      <c r="IS1092" s="471"/>
      <c r="IT1092" s="478"/>
      <c r="IU1092" s="449"/>
      <c r="IV1092" s="449"/>
      <c r="IW1092" s="473"/>
      <c r="IX1092" s="471"/>
      <c r="IY1092" s="471"/>
      <c r="IZ1092" s="471"/>
      <c r="JA1092" s="478"/>
      <c r="JB1092" s="449"/>
      <c r="JC1092" s="449"/>
      <c r="JD1092" s="473"/>
      <c r="JE1092" s="471"/>
      <c r="JF1092" s="471"/>
      <c r="JG1092" s="471"/>
      <c r="JH1092" s="478"/>
      <c r="JI1092" s="449"/>
      <c r="JJ1092" s="449"/>
      <c r="JK1092" s="473"/>
      <c r="JL1092" s="471"/>
      <c r="JM1092" s="471"/>
      <c r="JN1092" s="471"/>
      <c r="JO1092" s="478"/>
      <c r="JP1092" s="449"/>
      <c r="JQ1092" s="449"/>
      <c r="JR1092" s="473"/>
      <c r="JS1092" s="471"/>
      <c r="JT1092" s="471"/>
      <c r="JU1092" s="471"/>
      <c r="JV1092" s="478"/>
      <c r="JW1092" s="449"/>
      <c r="JX1092" s="449"/>
      <c r="JY1092" s="473"/>
      <c r="JZ1092" s="471"/>
      <c r="KA1092" s="471"/>
      <c r="KB1092" s="471"/>
      <c r="KC1092" s="478"/>
      <c r="KD1092" s="449"/>
      <c r="KE1092" s="449"/>
      <c r="KF1092" s="473"/>
      <c r="KG1092" s="471"/>
      <c r="KH1092" s="471"/>
      <c r="KI1092" s="471"/>
      <c r="KJ1092" s="478"/>
      <c r="KK1092" s="449"/>
      <c r="KL1092" s="449"/>
      <c r="KM1092" s="473"/>
      <c r="KN1092" s="471"/>
      <c r="KO1092" s="471"/>
      <c r="KP1092" s="471"/>
      <c r="KQ1092" s="478"/>
      <c r="KR1092" s="449"/>
      <c r="KS1092" s="449"/>
      <c r="KT1092" s="473"/>
      <c r="KU1092" s="471"/>
      <c r="KV1092" s="471"/>
      <c r="KW1092" s="471"/>
      <c r="KX1092" s="478"/>
      <c r="KY1092" s="449"/>
      <c r="KZ1092" s="449"/>
      <c r="LA1092" s="473"/>
      <c r="LB1092" s="471"/>
      <c r="LC1092" s="471"/>
      <c r="LD1092" s="471"/>
      <c r="LE1092" s="478"/>
      <c r="LF1092" s="449"/>
      <c r="LG1092" s="449"/>
      <c r="LH1092" s="473"/>
      <c r="LI1092" s="471"/>
      <c r="LJ1092" s="471"/>
      <c r="LK1092" s="471"/>
      <c r="LL1092" s="478"/>
      <c r="LM1092" s="449"/>
      <c r="LN1092" s="449"/>
      <c r="LO1092" s="473"/>
      <c r="LP1092" s="471"/>
      <c r="LQ1092" s="471"/>
      <c r="LR1092" s="471"/>
      <c r="LS1092" s="478"/>
      <c r="LT1092" s="449"/>
      <c r="LU1092" s="449"/>
      <c r="LV1092" s="473"/>
      <c r="LW1092" s="471"/>
      <c r="LX1092" s="471"/>
      <c r="LY1092" s="471"/>
      <c r="LZ1092" s="478"/>
      <c r="MA1092" s="449"/>
      <c r="MB1092" s="449"/>
      <c r="MC1092" s="473"/>
      <c r="MD1092" s="471"/>
      <c r="ME1092" s="471"/>
      <c r="MF1092" s="471"/>
      <c r="MG1092" s="478"/>
      <c r="MH1092" s="449"/>
      <c r="MI1092" s="449"/>
      <c r="MJ1092" s="473"/>
      <c r="MK1092" s="471"/>
      <c r="ML1092" s="471"/>
      <c r="MM1092" s="471"/>
      <c r="MN1092" s="478"/>
    </row>
    <row r="1093" spans="2:352" hidden="1">
      <c r="B1093" s="333">
        <v>854</v>
      </c>
      <c r="C1093" s="449"/>
      <c r="D1093" s="449"/>
      <c r="E1093" s="473"/>
      <c r="F1093" s="471"/>
      <c r="G1093" s="471"/>
      <c r="H1093" s="471"/>
      <c r="I1093" s="478"/>
      <c r="J1093" s="449"/>
      <c r="K1093" s="449"/>
      <c r="L1093" s="473"/>
      <c r="M1093" s="471"/>
      <c r="N1093" s="471"/>
      <c r="O1093" s="471"/>
      <c r="P1093" s="478"/>
      <c r="Q1093" s="449"/>
      <c r="R1093" s="449"/>
      <c r="S1093" s="473"/>
      <c r="T1093" s="471"/>
      <c r="U1093" s="471"/>
      <c r="V1093" s="471"/>
      <c r="W1093" s="478"/>
      <c r="X1093" s="449"/>
      <c r="Y1093" s="449"/>
      <c r="Z1093" s="473"/>
      <c r="AA1093" s="471"/>
      <c r="AB1093" s="471"/>
      <c r="AC1093" s="471"/>
      <c r="AD1093" s="478"/>
      <c r="AE1093" s="449"/>
      <c r="AF1093" s="449"/>
      <c r="AG1093" s="473"/>
      <c r="AH1093" s="471"/>
      <c r="AI1093" s="471"/>
      <c r="AJ1093" s="471"/>
      <c r="AK1093" s="478"/>
      <c r="AL1093" s="449"/>
      <c r="AM1093" s="449"/>
      <c r="AN1093" s="473"/>
      <c r="AO1093" s="471"/>
      <c r="AP1093" s="471"/>
      <c r="AQ1093" s="471"/>
      <c r="AR1093" s="478"/>
      <c r="AS1093" s="449"/>
      <c r="AT1093" s="449"/>
      <c r="AU1093" s="473"/>
      <c r="AV1093" s="471"/>
      <c r="AW1093" s="471"/>
      <c r="AX1093" s="471"/>
      <c r="AY1093" s="478"/>
      <c r="AZ1093" s="449"/>
      <c r="BA1093" s="449"/>
      <c r="BB1093" s="473"/>
      <c r="BC1093" s="471"/>
      <c r="BD1093" s="471"/>
      <c r="BE1093" s="471"/>
      <c r="BF1093" s="478"/>
      <c r="BG1093" s="449"/>
      <c r="BH1093" s="449"/>
      <c r="BI1093" s="473"/>
      <c r="BJ1093" s="471"/>
      <c r="BK1093" s="471"/>
      <c r="BL1093" s="471"/>
      <c r="BM1093" s="478"/>
      <c r="BN1093" s="449"/>
      <c r="BO1093" s="449"/>
      <c r="BP1093" s="473"/>
      <c r="BQ1093" s="471"/>
      <c r="BR1093" s="471"/>
      <c r="BS1093" s="471"/>
      <c r="BT1093" s="478"/>
      <c r="BU1093" s="449"/>
      <c r="BV1093" s="449"/>
      <c r="BW1093" s="473"/>
      <c r="BX1093" s="471"/>
      <c r="BY1093" s="471"/>
      <c r="BZ1093" s="471"/>
      <c r="CA1093" s="478"/>
      <c r="CB1093" s="449"/>
      <c r="CC1093" s="449"/>
      <c r="CD1093" s="473"/>
      <c r="CE1093" s="471"/>
      <c r="CF1093" s="471"/>
      <c r="CG1093" s="471"/>
      <c r="CH1093" s="478"/>
      <c r="CI1093" s="449"/>
      <c r="CJ1093" s="449"/>
      <c r="CK1093" s="473"/>
      <c r="CL1093" s="471"/>
      <c r="CM1093" s="471"/>
      <c r="CN1093" s="471"/>
      <c r="CO1093" s="478"/>
      <c r="CP1093" s="449"/>
      <c r="CQ1093" s="449"/>
      <c r="CR1093" s="473"/>
      <c r="CS1093" s="471"/>
      <c r="CT1093" s="471"/>
      <c r="CU1093" s="471"/>
      <c r="CV1093" s="478"/>
      <c r="CW1093" s="449"/>
      <c r="CX1093" s="449"/>
      <c r="CY1093" s="473"/>
      <c r="CZ1093" s="471"/>
      <c r="DA1093" s="471"/>
      <c r="DB1093" s="471"/>
      <c r="DC1093" s="478"/>
      <c r="DD1093" s="449"/>
      <c r="DE1093" s="449"/>
      <c r="DF1093" s="473"/>
      <c r="DG1093" s="471"/>
      <c r="DH1093" s="471"/>
      <c r="DI1093" s="471"/>
      <c r="DJ1093" s="478"/>
      <c r="DK1093" s="449"/>
      <c r="DL1093" s="449"/>
      <c r="DM1093" s="473"/>
      <c r="DN1093" s="471"/>
      <c r="DO1093" s="471"/>
      <c r="DP1093" s="471"/>
      <c r="DQ1093" s="478"/>
      <c r="DR1093" s="449"/>
      <c r="DS1093" s="449"/>
      <c r="DT1093" s="473"/>
      <c r="DU1093" s="471"/>
      <c r="DV1093" s="471"/>
      <c r="DW1093" s="471"/>
      <c r="DX1093" s="478"/>
      <c r="DY1093" s="449"/>
      <c r="DZ1093" s="449"/>
      <c r="EA1093" s="473"/>
      <c r="EB1093" s="471"/>
      <c r="EC1093" s="471"/>
      <c r="ED1093" s="471"/>
      <c r="EE1093" s="478"/>
      <c r="EF1093" s="449"/>
      <c r="EG1093" s="449"/>
      <c r="EH1093" s="473"/>
      <c r="EI1093" s="471"/>
      <c r="EJ1093" s="471"/>
      <c r="EK1093" s="471"/>
      <c r="EL1093" s="478"/>
      <c r="EM1093" s="449"/>
      <c r="EN1093" s="449"/>
      <c r="EO1093" s="473"/>
      <c r="EP1093" s="471"/>
      <c r="EQ1093" s="471"/>
      <c r="ER1093" s="471"/>
      <c r="ES1093" s="478"/>
      <c r="ET1093" s="449"/>
      <c r="EU1093" s="449"/>
      <c r="EV1093" s="473"/>
      <c r="EW1093" s="471"/>
      <c r="EX1093" s="471"/>
      <c r="EY1093" s="471"/>
      <c r="EZ1093" s="478"/>
      <c r="FA1093" s="449"/>
      <c r="FB1093" s="449"/>
      <c r="FC1093" s="473"/>
      <c r="FD1093" s="471"/>
      <c r="FE1093" s="471"/>
      <c r="FF1093" s="471"/>
      <c r="FG1093" s="478"/>
      <c r="FH1093" s="449"/>
      <c r="FI1093" s="449"/>
      <c r="FJ1093" s="473"/>
      <c r="FK1093" s="471"/>
      <c r="FL1093" s="471"/>
      <c r="FM1093" s="471"/>
      <c r="FN1093" s="478"/>
      <c r="FO1093" s="449"/>
      <c r="FP1093" s="449"/>
      <c r="FQ1093" s="473"/>
      <c r="FR1093" s="471"/>
      <c r="FS1093" s="471"/>
      <c r="FT1093" s="471"/>
      <c r="FU1093" s="478"/>
      <c r="FV1093" s="449"/>
      <c r="FW1093" s="449"/>
      <c r="FX1093" s="473"/>
      <c r="FY1093" s="471"/>
      <c r="FZ1093" s="471"/>
      <c r="GA1093" s="471"/>
      <c r="GB1093" s="478"/>
      <c r="GC1093" s="449"/>
      <c r="GD1093" s="449"/>
      <c r="GE1093" s="473"/>
      <c r="GF1093" s="471"/>
      <c r="GG1093" s="471"/>
      <c r="GH1093" s="471"/>
      <c r="GI1093" s="478"/>
      <c r="GJ1093" s="449"/>
      <c r="GK1093" s="449"/>
      <c r="GL1093" s="473"/>
      <c r="GM1093" s="471"/>
      <c r="GN1093" s="471"/>
      <c r="GO1093" s="471"/>
      <c r="GP1093" s="478"/>
      <c r="GQ1093" s="449"/>
      <c r="GR1093" s="449"/>
      <c r="GS1093" s="473"/>
      <c r="GT1093" s="471"/>
      <c r="GU1093" s="471"/>
      <c r="GV1093" s="471"/>
      <c r="GW1093" s="478"/>
      <c r="GX1093" s="449"/>
      <c r="GY1093" s="449"/>
      <c r="GZ1093" s="473"/>
      <c r="HA1093" s="471"/>
      <c r="HB1093" s="471"/>
      <c r="HC1093" s="471"/>
      <c r="HD1093" s="478"/>
      <c r="HE1093" s="449"/>
      <c r="HF1093" s="449"/>
      <c r="HG1093" s="473"/>
      <c r="HH1093" s="471"/>
      <c r="HI1093" s="471"/>
      <c r="HJ1093" s="471"/>
      <c r="HK1093" s="478"/>
      <c r="HL1093" s="449"/>
      <c r="HM1093" s="449"/>
      <c r="HN1093" s="473"/>
      <c r="HO1093" s="471"/>
      <c r="HP1093" s="471"/>
      <c r="HQ1093" s="471"/>
      <c r="HR1093" s="478"/>
      <c r="HS1093" s="449"/>
      <c r="HT1093" s="449"/>
      <c r="HU1093" s="473"/>
      <c r="HV1093" s="471"/>
      <c r="HW1093" s="471"/>
      <c r="HX1093" s="471"/>
      <c r="HY1093" s="478"/>
      <c r="HZ1093" s="449"/>
      <c r="IA1093" s="449"/>
      <c r="IB1093" s="473"/>
      <c r="IC1093" s="471"/>
      <c r="ID1093" s="471"/>
      <c r="IE1093" s="471"/>
      <c r="IF1093" s="478"/>
      <c r="IG1093" s="449"/>
      <c r="IH1093" s="449"/>
      <c r="II1093" s="473"/>
      <c r="IJ1093" s="471"/>
      <c r="IK1093" s="471"/>
      <c r="IL1093" s="471"/>
      <c r="IM1093" s="478"/>
      <c r="IN1093" s="449"/>
      <c r="IO1093" s="449"/>
      <c r="IP1093" s="473"/>
      <c r="IQ1093" s="471"/>
      <c r="IR1093" s="471"/>
      <c r="IS1093" s="471"/>
      <c r="IT1093" s="478"/>
      <c r="IU1093" s="449"/>
      <c r="IV1093" s="449"/>
      <c r="IW1093" s="473"/>
      <c r="IX1093" s="471"/>
      <c r="IY1093" s="471"/>
      <c r="IZ1093" s="471"/>
      <c r="JA1093" s="478"/>
      <c r="JB1093" s="449"/>
      <c r="JC1093" s="449"/>
      <c r="JD1093" s="473"/>
      <c r="JE1093" s="471"/>
      <c r="JF1093" s="471"/>
      <c r="JG1093" s="471"/>
      <c r="JH1093" s="478"/>
      <c r="JI1093" s="449"/>
      <c r="JJ1093" s="449"/>
      <c r="JK1093" s="473"/>
      <c r="JL1093" s="471"/>
      <c r="JM1093" s="471"/>
      <c r="JN1093" s="471"/>
      <c r="JO1093" s="478"/>
      <c r="JP1093" s="449"/>
      <c r="JQ1093" s="449"/>
      <c r="JR1093" s="473"/>
      <c r="JS1093" s="471"/>
      <c r="JT1093" s="471"/>
      <c r="JU1093" s="471"/>
      <c r="JV1093" s="478"/>
      <c r="JW1093" s="449"/>
      <c r="JX1093" s="449"/>
      <c r="JY1093" s="473"/>
      <c r="JZ1093" s="471"/>
      <c r="KA1093" s="471"/>
      <c r="KB1093" s="471"/>
      <c r="KC1093" s="478"/>
      <c r="KD1093" s="449"/>
      <c r="KE1093" s="449"/>
      <c r="KF1093" s="473"/>
      <c r="KG1093" s="471"/>
      <c r="KH1093" s="471"/>
      <c r="KI1093" s="471"/>
      <c r="KJ1093" s="478"/>
      <c r="KK1093" s="449"/>
      <c r="KL1093" s="449"/>
      <c r="KM1093" s="473"/>
      <c r="KN1093" s="471"/>
      <c r="KO1093" s="471"/>
      <c r="KP1093" s="471"/>
      <c r="KQ1093" s="478"/>
      <c r="KR1093" s="449"/>
      <c r="KS1093" s="449"/>
      <c r="KT1093" s="473"/>
      <c r="KU1093" s="471"/>
      <c r="KV1093" s="471"/>
      <c r="KW1093" s="471"/>
      <c r="KX1093" s="478"/>
      <c r="KY1093" s="449"/>
      <c r="KZ1093" s="449"/>
      <c r="LA1093" s="473"/>
      <c r="LB1093" s="471"/>
      <c r="LC1093" s="471"/>
      <c r="LD1093" s="471"/>
      <c r="LE1093" s="478"/>
      <c r="LF1093" s="449"/>
      <c r="LG1093" s="449"/>
      <c r="LH1093" s="473"/>
      <c r="LI1093" s="471"/>
      <c r="LJ1093" s="471"/>
      <c r="LK1093" s="471"/>
      <c r="LL1093" s="478"/>
      <c r="LM1093" s="449"/>
      <c r="LN1093" s="449"/>
      <c r="LO1093" s="473"/>
      <c r="LP1093" s="471"/>
      <c r="LQ1093" s="471"/>
      <c r="LR1093" s="471"/>
      <c r="LS1093" s="478"/>
      <c r="LT1093" s="449"/>
      <c r="LU1093" s="449"/>
      <c r="LV1093" s="473"/>
      <c r="LW1093" s="471"/>
      <c r="LX1093" s="471"/>
      <c r="LY1093" s="471"/>
      <c r="LZ1093" s="478"/>
      <c r="MA1093" s="449"/>
      <c r="MB1093" s="449"/>
      <c r="MC1093" s="473"/>
      <c r="MD1093" s="471"/>
      <c r="ME1093" s="471"/>
      <c r="MF1093" s="471"/>
      <c r="MG1093" s="478"/>
      <c r="MH1093" s="449"/>
      <c r="MI1093" s="449"/>
      <c r="MJ1093" s="473"/>
      <c r="MK1093" s="471"/>
      <c r="ML1093" s="471"/>
      <c r="MM1093" s="471"/>
      <c r="MN1093" s="478"/>
    </row>
    <row r="1094" spans="2:352" hidden="1">
      <c r="B1094" s="333">
        <v>855</v>
      </c>
      <c r="C1094" s="449"/>
      <c r="D1094" s="449"/>
      <c r="E1094" s="473"/>
      <c r="F1094" s="471"/>
      <c r="G1094" s="471"/>
      <c r="H1094" s="471"/>
      <c r="I1094" s="478"/>
      <c r="J1094" s="449"/>
      <c r="K1094" s="449"/>
      <c r="L1094" s="473"/>
      <c r="M1094" s="471"/>
      <c r="N1094" s="471"/>
      <c r="O1094" s="471"/>
      <c r="P1094" s="478"/>
      <c r="Q1094" s="449"/>
      <c r="R1094" s="449"/>
      <c r="S1094" s="473"/>
      <c r="T1094" s="471"/>
      <c r="U1094" s="471"/>
      <c r="V1094" s="471"/>
      <c r="W1094" s="478"/>
      <c r="X1094" s="449"/>
      <c r="Y1094" s="449"/>
      <c r="Z1094" s="473"/>
      <c r="AA1094" s="471"/>
      <c r="AB1094" s="471"/>
      <c r="AC1094" s="471"/>
      <c r="AD1094" s="478"/>
      <c r="AE1094" s="449"/>
      <c r="AF1094" s="449"/>
      <c r="AG1094" s="473"/>
      <c r="AH1094" s="471"/>
      <c r="AI1094" s="471"/>
      <c r="AJ1094" s="471"/>
      <c r="AK1094" s="478"/>
      <c r="AL1094" s="449"/>
      <c r="AM1094" s="449"/>
      <c r="AN1094" s="473"/>
      <c r="AO1094" s="471"/>
      <c r="AP1094" s="471"/>
      <c r="AQ1094" s="471"/>
      <c r="AR1094" s="478"/>
      <c r="AS1094" s="449"/>
      <c r="AT1094" s="449"/>
      <c r="AU1094" s="473"/>
      <c r="AV1094" s="471"/>
      <c r="AW1094" s="471"/>
      <c r="AX1094" s="471"/>
      <c r="AY1094" s="478"/>
      <c r="AZ1094" s="449"/>
      <c r="BA1094" s="449"/>
      <c r="BB1094" s="473"/>
      <c r="BC1094" s="471"/>
      <c r="BD1094" s="471"/>
      <c r="BE1094" s="471"/>
      <c r="BF1094" s="478"/>
      <c r="BG1094" s="449"/>
      <c r="BH1094" s="449"/>
      <c r="BI1094" s="473"/>
      <c r="BJ1094" s="471"/>
      <c r="BK1094" s="471"/>
      <c r="BL1094" s="471"/>
      <c r="BM1094" s="478"/>
      <c r="BN1094" s="449"/>
      <c r="BO1094" s="449"/>
      <c r="BP1094" s="473"/>
      <c r="BQ1094" s="471"/>
      <c r="BR1094" s="471"/>
      <c r="BS1094" s="471"/>
      <c r="BT1094" s="478"/>
      <c r="BU1094" s="449"/>
      <c r="BV1094" s="449"/>
      <c r="BW1094" s="473"/>
      <c r="BX1094" s="471"/>
      <c r="BY1094" s="471"/>
      <c r="BZ1094" s="471"/>
      <c r="CA1094" s="478"/>
      <c r="CB1094" s="449"/>
      <c r="CC1094" s="449"/>
      <c r="CD1094" s="473"/>
      <c r="CE1094" s="471"/>
      <c r="CF1094" s="471"/>
      <c r="CG1094" s="471"/>
      <c r="CH1094" s="478"/>
      <c r="CI1094" s="449"/>
      <c r="CJ1094" s="449"/>
      <c r="CK1094" s="473"/>
      <c r="CL1094" s="471"/>
      <c r="CM1094" s="471"/>
      <c r="CN1094" s="471"/>
      <c r="CO1094" s="478"/>
      <c r="CP1094" s="449"/>
      <c r="CQ1094" s="449"/>
      <c r="CR1094" s="473"/>
      <c r="CS1094" s="471"/>
      <c r="CT1094" s="471"/>
      <c r="CU1094" s="471"/>
      <c r="CV1094" s="478"/>
      <c r="CW1094" s="449"/>
      <c r="CX1094" s="449"/>
      <c r="CY1094" s="473"/>
      <c r="CZ1094" s="471"/>
      <c r="DA1094" s="471"/>
      <c r="DB1094" s="471"/>
      <c r="DC1094" s="478"/>
      <c r="DD1094" s="449"/>
      <c r="DE1094" s="449"/>
      <c r="DF1094" s="473"/>
      <c r="DG1094" s="471"/>
      <c r="DH1094" s="471"/>
      <c r="DI1094" s="471"/>
      <c r="DJ1094" s="478"/>
      <c r="DK1094" s="449"/>
      <c r="DL1094" s="449"/>
      <c r="DM1094" s="473"/>
      <c r="DN1094" s="471"/>
      <c r="DO1094" s="471"/>
      <c r="DP1094" s="471"/>
      <c r="DQ1094" s="478"/>
      <c r="DR1094" s="449"/>
      <c r="DS1094" s="449"/>
      <c r="DT1094" s="473"/>
      <c r="DU1094" s="471"/>
      <c r="DV1094" s="471"/>
      <c r="DW1094" s="471"/>
      <c r="DX1094" s="478"/>
      <c r="DY1094" s="449"/>
      <c r="DZ1094" s="449"/>
      <c r="EA1094" s="473"/>
      <c r="EB1094" s="471"/>
      <c r="EC1094" s="471"/>
      <c r="ED1094" s="471"/>
      <c r="EE1094" s="478"/>
      <c r="EF1094" s="449"/>
      <c r="EG1094" s="449"/>
      <c r="EH1094" s="473"/>
      <c r="EI1094" s="471"/>
      <c r="EJ1094" s="471"/>
      <c r="EK1094" s="471"/>
      <c r="EL1094" s="478"/>
      <c r="EM1094" s="449"/>
      <c r="EN1094" s="449"/>
      <c r="EO1094" s="473"/>
      <c r="EP1094" s="471"/>
      <c r="EQ1094" s="471"/>
      <c r="ER1094" s="471"/>
      <c r="ES1094" s="478"/>
      <c r="ET1094" s="449"/>
      <c r="EU1094" s="449"/>
      <c r="EV1094" s="473"/>
      <c r="EW1094" s="471"/>
      <c r="EX1094" s="471"/>
      <c r="EY1094" s="471"/>
      <c r="EZ1094" s="478"/>
      <c r="FA1094" s="449"/>
      <c r="FB1094" s="449"/>
      <c r="FC1094" s="473"/>
      <c r="FD1094" s="471"/>
      <c r="FE1094" s="471"/>
      <c r="FF1094" s="471"/>
      <c r="FG1094" s="478"/>
      <c r="FH1094" s="449"/>
      <c r="FI1094" s="449"/>
      <c r="FJ1094" s="473"/>
      <c r="FK1094" s="471"/>
      <c r="FL1094" s="471"/>
      <c r="FM1094" s="471"/>
      <c r="FN1094" s="478"/>
      <c r="FO1094" s="449"/>
      <c r="FP1094" s="449"/>
      <c r="FQ1094" s="473"/>
      <c r="FR1094" s="471"/>
      <c r="FS1094" s="471"/>
      <c r="FT1094" s="471"/>
      <c r="FU1094" s="478"/>
      <c r="FV1094" s="449"/>
      <c r="FW1094" s="449"/>
      <c r="FX1094" s="473"/>
      <c r="FY1094" s="471"/>
      <c r="FZ1094" s="471"/>
      <c r="GA1094" s="471"/>
      <c r="GB1094" s="478"/>
      <c r="GC1094" s="449"/>
      <c r="GD1094" s="449"/>
      <c r="GE1094" s="473"/>
      <c r="GF1094" s="471"/>
      <c r="GG1094" s="471"/>
      <c r="GH1094" s="471"/>
      <c r="GI1094" s="478"/>
      <c r="GJ1094" s="449"/>
      <c r="GK1094" s="449"/>
      <c r="GL1094" s="473"/>
      <c r="GM1094" s="471"/>
      <c r="GN1094" s="471"/>
      <c r="GO1094" s="471"/>
      <c r="GP1094" s="478"/>
      <c r="GQ1094" s="449"/>
      <c r="GR1094" s="449"/>
      <c r="GS1094" s="473"/>
      <c r="GT1094" s="471"/>
      <c r="GU1094" s="471"/>
      <c r="GV1094" s="471"/>
      <c r="GW1094" s="478"/>
      <c r="GX1094" s="449"/>
      <c r="GY1094" s="449"/>
      <c r="GZ1094" s="473"/>
      <c r="HA1094" s="471"/>
      <c r="HB1094" s="471"/>
      <c r="HC1094" s="471"/>
      <c r="HD1094" s="478"/>
      <c r="HE1094" s="449"/>
      <c r="HF1094" s="449"/>
      <c r="HG1094" s="473"/>
      <c r="HH1094" s="471"/>
      <c r="HI1094" s="471"/>
      <c r="HJ1094" s="471"/>
      <c r="HK1094" s="478"/>
      <c r="HL1094" s="449"/>
      <c r="HM1094" s="449"/>
      <c r="HN1094" s="473"/>
      <c r="HO1094" s="471"/>
      <c r="HP1094" s="471"/>
      <c r="HQ1094" s="471"/>
      <c r="HR1094" s="478"/>
      <c r="HS1094" s="449"/>
      <c r="HT1094" s="449"/>
      <c r="HU1094" s="473"/>
      <c r="HV1094" s="471"/>
      <c r="HW1094" s="471"/>
      <c r="HX1094" s="471"/>
      <c r="HY1094" s="478"/>
      <c r="HZ1094" s="449"/>
      <c r="IA1094" s="449"/>
      <c r="IB1094" s="473"/>
      <c r="IC1094" s="471"/>
      <c r="ID1094" s="471"/>
      <c r="IE1094" s="471"/>
      <c r="IF1094" s="478"/>
      <c r="IG1094" s="449"/>
      <c r="IH1094" s="449"/>
      <c r="II1094" s="473"/>
      <c r="IJ1094" s="471"/>
      <c r="IK1094" s="471"/>
      <c r="IL1094" s="471"/>
      <c r="IM1094" s="478"/>
      <c r="IN1094" s="449"/>
      <c r="IO1094" s="449"/>
      <c r="IP1094" s="473"/>
      <c r="IQ1094" s="471"/>
      <c r="IR1094" s="471"/>
      <c r="IS1094" s="471"/>
      <c r="IT1094" s="478"/>
      <c r="IU1094" s="449"/>
      <c r="IV1094" s="449"/>
      <c r="IW1094" s="473"/>
      <c r="IX1094" s="471"/>
      <c r="IY1094" s="471"/>
      <c r="IZ1094" s="471"/>
      <c r="JA1094" s="478"/>
      <c r="JB1094" s="449"/>
      <c r="JC1094" s="449"/>
      <c r="JD1094" s="473"/>
      <c r="JE1094" s="471"/>
      <c r="JF1094" s="471"/>
      <c r="JG1094" s="471"/>
      <c r="JH1094" s="478"/>
      <c r="JI1094" s="449"/>
      <c r="JJ1094" s="449"/>
      <c r="JK1094" s="473"/>
      <c r="JL1094" s="471"/>
      <c r="JM1094" s="471"/>
      <c r="JN1094" s="471"/>
      <c r="JO1094" s="478"/>
      <c r="JP1094" s="449"/>
      <c r="JQ1094" s="449"/>
      <c r="JR1094" s="473"/>
      <c r="JS1094" s="471"/>
      <c r="JT1094" s="471"/>
      <c r="JU1094" s="471"/>
      <c r="JV1094" s="478"/>
      <c r="JW1094" s="449"/>
      <c r="JX1094" s="449"/>
      <c r="JY1094" s="473"/>
      <c r="JZ1094" s="471"/>
      <c r="KA1094" s="471"/>
      <c r="KB1094" s="471"/>
      <c r="KC1094" s="478"/>
      <c r="KD1094" s="449"/>
      <c r="KE1094" s="449"/>
      <c r="KF1094" s="473"/>
      <c r="KG1094" s="471"/>
      <c r="KH1094" s="471"/>
      <c r="KI1094" s="471"/>
      <c r="KJ1094" s="478"/>
      <c r="KK1094" s="449"/>
      <c r="KL1094" s="449"/>
      <c r="KM1094" s="473"/>
      <c r="KN1094" s="471"/>
      <c r="KO1094" s="471"/>
      <c r="KP1094" s="471"/>
      <c r="KQ1094" s="478"/>
      <c r="KR1094" s="449"/>
      <c r="KS1094" s="449"/>
      <c r="KT1094" s="473"/>
      <c r="KU1094" s="471"/>
      <c r="KV1094" s="471"/>
      <c r="KW1094" s="471"/>
      <c r="KX1094" s="478"/>
      <c r="KY1094" s="449"/>
      <c r="KZ1094" s="449"/>
      <c r="LA1094" s="473"/>
      <c r="LB1094" s="471"/>
      <c r="LC1094" s="471"/>
      <c r="LD1094" s="471"/>
      <c r="LE1094" s="478"/>
      <c r="LF1094" s="449"/>
      <c r="LG1094" s="449"/>
      <c r="LH1094" s="473"/>
      <c r="LI1094" s="471"/>
      <c r="LJ1094" s="471"/>
      <c r="LK1094" s="471"/>
      <c r="LL1094" s="478"/>
      <c r="LM1094" s="449"/>
      <c r="LN1094" s="449"/>
      <c r="LO1094" s="473"/>
      <c r="LP1094" s="471"/>
      <c r="LQ1094" s="471"/>
      <c r="LR1094" s="471"/>
      <c r="LS1094" s="478"/>
      <c r="LT1094" s="449"/>
      <c r="LU1094" s="449"/>
      <c r="LV1094" s="473"/>
      <c r="LW1094" s="471"/>
      <c r="LX1094" s="471"/>
      <c r="LY1094" s="471"/>
      <c r="LZ1094" s="478"/>
      <c r="MA1094" s="449"/>
      <c r="MB1094" s="449"/>
      <c r="MC1094" s="473"/>
      <c r="MD1094" s="471"/>
      <c r="ME1094" s="471"/>
      <c r="MF1094" s="471"/>
      <c r="MG1094" s="478"/>
      <c r="MH1094" s="449"/>
      <c r="MI1094" s="449"/>
      <c r="MJ1094" s="473"/>
      <c r="MK1094" s="471"/>
      <c r="ML1094" s="471"/>
      <c r="MM1094" s="471"/>
      <c r="MN1094" s="478"/>
    </row>
    <row r="1095" spans="2:352" hidden="1">
      <c r="B1095" s="333">
        <v>856</v>
      </c>
      <c r="C1095" s="449"/>
      <c r="D1095" s="449"/>
      <c r="E1095" s="473"/>
      <c r="F1095" s="471"/>
      <c r="G1095" s="471"/>
      <c r="H1095" s="471"/>
      <c r="I1095" s="478"/>
      <c r="J1095" s="449"/>
      <c r="K1095" s="449"/>
      <c r="L1095" s="473"/>
      <c r="M1095" s="471"/>
      <c r="N1095" s="471"/>
      <c r="O1095" s="471"/>
      <c r="P1095" s="478"/>
      <c r="Q1095" s="449"/>
      <c r="R1095" s="449"/>
      <c r="S1095" s="473"/>
      <c r="T1095" s="471"/>
      <c r="U1095" s="471"/>
      <c r="V1095" s="471"/>
      <c r="W1095" s="478"/>
      <c r="X1095" s="449"/>
      <c r="Y1095" s="449"/>
      <c r="Z1095" s="473"/>
      <c r="AA1095" s="471"/>
      <c r="AB1095" s="471"/>
      <c r="AC1095" s="471"/>
      <c r="AD1095" s="478"/>
      <c r="AE1095" s="449"/>
      <c r="AF1095" s="449"/>
      <c r="AG1095" s="473"/>
      <c r="AH1095" s="471"/>
      <c r="AI1095" s="471"/>
      <c r="AJ1095" s="471"/>
      <c r="AK1095" s="478"/>
      <c r="AL1095" s="449"/>
      <c r="AM1095" s="449"/>
      <c r="AN1095" s="473"/>
      <c r="AO1095" s="471"/>
      <c r="AP1095" s="471"/>
      <c r="AQ1095" s="471"/>
      <c r="AR1095" s="478"/>
      <c r="AS1095" s="449"/>
      <c r="AT1095" s="449"/>
      <c r="AU1095" s="473"/>
      <c r="AV1095" s="471"/>
      <c r="AW1095" s="471"/>
      <c r="AX1095" s="471"/>
      <c r="AY1095" s="478"/>
      <c r="AZ1095" s="449"/>
      <c r="BA1095" s="449"/>
      <c r="BB1095" s="473"/>
      <c r="BC1095" s="471"/>
      <c r="BD1095" s="471"/>
      <c r="BE1095" s="471"/>
      <c r="BF1095" s="478"/>
      <c r="BG1095" s="449"/>
      <c r="BH1095" s="449"/>
      <c r="BI1095" s="473"/>
      <c r="BJ1095" s="471"/>
      <c r="BK1095" s="471"/>
      <c r="BL1095" s="471"/>
      <c r="BM1095" s="478"/>
      <c r="BN1095" s="449"/>
      <c r="BO1095" s="449"/>
      <c r="BP1095" s="473"/>
      <c r="BQ1095" s="471"/>
      <c r="BR1095" s="471"/>
      <c r="BS1095" s="471"/>
      <c r="BT1095" s="478"/>
      <c r="BU1095" s="449"/>
      <c r="BV1095" s="449"/>
      <c r="BW1095" s="473"/>
      <c r="BX1095" s="471"/>
      <c r="BY1095" s="471"/>
      <c r="BZ1095" s="471"/>
      <c r="CA1095" s="478"/>
      <c r="CB1095" s="449"/>
      <c r="CC1095" s="449"/>
      <c r="CD1095" s="473"/>
      <c r="CE1095" s="471"/>
      <c r="CF1095" s="471"/>
      <c r="CG1095" s="471"/>
      <c r="CH1095" s="478"/>
      <c r="CI1095" s="449"/>
      <c r="CJ1095" s="449"/>
      <c r="CK1095" s="473"/>
      <c r="CL1095" s="471"/>
      <c r="CM1095" s="471"/>
      <c r="CN1095" s="471"/>
      <c r="CO1095" s="478"/>
      <c r="CP1095" s="449"/>
      <c r="CQ1095" s="449"/>
      <c r="CR1095" s="473"/>
      <c r="CS1095" s="471"/>
      <c r="CT1095" s="471"/>
      <c r="CU1095" s="471"/>
      <c r="CV1095" s="478"/>
      <c r="CW1095" s="449"/>
      <c r="CX1095" s="449"/>
      <c r="CY1095" s="473"/>
      <c r="CZ1095" s="471"/>
      <c r="DA1095" s="471"/>
      <c r="DB1095" s="471"/>
      <c r="DC1095" s="478"/>
      <c r="DD1095" s="449"/>
      <c r="DE1095" s="449"/>
      <c r="DF1095" s="473"/>
      <c r="DG1095" s="471"/>
      <c r="DH1095" s="471"/>
      <c r="DI1095" s="471"/>
      <c r="DJ1095" s="478"/>
      <c r="DK1095" s="449"/>
      <c r="DL1095" s="449"/>
      <c r="DM1095" s="473"/>
      <c r="DN1095" s="471"/>
      <c r="DO1095" s="471"/>
      <c r="DP1095" s="471"/>
      <c r="DQ1095" s="478"/>
      <c r="DR1095" s="449"/>
      <c r="DS1095" s="449"/>
      <c r="DT1095" s="473"/>
      <c r="DU1095" s="471"/>
      <c r="DV1095" s="471"/>
      <c r="DW1095" s="471"/>
      <c r="DX1095" s="478"/>
      <c r="DY1095" s="449"/>
      <c r="DZ1095" s="449"/>
      <c r="EA1095" s="473"/>
      <c r="EB1095" s="471"/>
      <c r="EC1095" s="471"/>
      <c r="ED1095" s="471"/>
      <c r="EE1095" s="478"/>
      <c r="EF1095" s="449"/>
      <c r="EG1095" s="449"/>
      <c r="EH1095" s="473"/>
      <c r="EI1095" s="471"/>
      <c r="EJ1095" s="471"/>
      <c r="EK1095" s="471"/>
      <c r="EL1095" s="478"/>
      <c r="EM1095" s="449"/>
      <c r="EN1095" s="449"/>
      <c r="EO1095" s="473"/>
      <c r="EP1095" s="471"/>
      <c r="EQ1095" s="471"/>
      <c r="ER1095" s="471"/>
      <c r="ES1095" s="478"/>
      <c r="ET1095" s="449"/>
      <c r="EU1095" s="449"/>
      <c r="EV1095" s="473"/>
      <c r="EW1095" s="471"/>
      <c r="EX1095" s="471"/>
      <c r="EY1095" s="471"/>
      <c r="EZ1095" s="478"/>
      <c r="FA1095" s="449"/>
      <c r="FB1095" s="449"/>
      <c r="FC1095" s="473"/>
      <c r="FD1095" s="471"/>
      <c r="FE1095" s="471"/>
      <c r="FF1095" s="471"/>
      <c r="FG1095" s="478"/>
      <c r="FH1095" s="449"/>
      <c r="FI1095" s="449"/>
      <c r="FJ1095" s="473"/>
      <c r="FK1095" s="471"/>
      <c r="FL1095" s="471"/>
      <c r="FM1095" s="471"/>
      <c r="FN1095" s="478"/>
      <c r="FO1095" s="449"/>
      <c r="FP1095" s="449"/>
      <c r="FQ1095" s="473"/>
      <c r="FR1095" s="471"/>
      <c r="FS1095" s="471"/>
      <c r="FT1095" s="471"/>
      <c r="FU1095" s="478"/>
      <c r="FV1095" s="449"/>
      <c r="FW1095" s="449"/>
      <c r="FX1095" s="473"/>
      <c r="FY1095" s="471"/>
      <c r="FZ1095" s="471"/>
      <c r="GA1095" s="471"/>
      <c r="GB1095" s="478"/>
      <c r="GC1095" s="449"/>
      <c r="GD1095" s="449"/>
      <c r="GE1095" s="473"/>
      <c r="GF1095" s="471"/>
      <c r="GG1095" s="471"/>
      <c r="GH1095" s="471"/>
      <c r="GI1095" s="478"/>
      <c r="GJ1095" s="449"/>
      <c r="GK1095" s="449"/>
      <c r="GL1095" s="473"/>
      <c r="GM1095" s="471"/>
      <c r="GN1095" s="471"/>
      <c r="GO1095" s="471"/>
      <c r="GP1095" s="478"/>
      <c r="GQ1095" s="449"/>
      <c r="GR1095" s="449"/>
      <c r="GS1095" s="473"/>
      <c r="GT1095" s="471"/>
      <c r="GU1095" s="471"/>
      <c r="GV1095" s="471"/>
      <c r="GW1095" s="478"/>
      <c r="GX1095" s="449"/>
      <c r="GY1095" s="449"/>
      <c r="GZ1095" s="473"/>
      <c r="HA1095" s="471"/>
      <c r="HB1095" s="471"/>
      <c r="HC1095" s="471"/>
      <c r="HD1095" s="478"/>
      <c r="HE1095" s="449"/>
      <c r="HF1095" s="449"/>
      <c r="HG1095" s="473"/>
      <c r="HH1095" s="471"/>
      <c r="HI1095" s="471"/>
      <c r="HJ1095" s="471"/>
      <c r="HK1095" s="478"/>
      <c r="HL1095" s="449"/>
      <c r="HM1095" s="449"/>
      <c r="HN1095" s="473"/>
      <c r="HO1095" s="471"/>
      <c r="HP1095" s="471"/>
      <c r="HQ1095" s="471"/>
      <c r="HR1095" s="478"/>
      <c r="HS1095" s="449"/>
      <c r="HT1095" s="449"/>
      <c r="HU1095" s="473"/>
      <c r="HV1095" s="471"/>
      <c r="HW1095" s="471"/>
      <c r="HX1095" s="471"/>
      <c r="HY1095" s="478"/>
      <c r="HZ1095" s="449"/>
      <c r="IA1095" s="449"/>
      <c r="IB1095" s="473"/>
      <c r="IC1095" s="471"/>
      <c r="ID1095" s="471"/>
      <c r="IE1095" s="471"/>
      <c r="IF1095" s="478"/>
      <c r="IG1095" s="449"/>
      <c r="IH1095" s="449"/>
      <c r="II1095" s="473"/>
      <c r="IJ1095" s="471"/>
      <c r="IK1095" s="471"/>
      <c r="IL1095" s="471"/>
      <c r="IM1095" s="478"/>
      <c r="IN1095" s="449"/>
      <c r="IO1095" s="449"/>
      <c r="IP1095" s="473"/>
      <c r="IQ1095" s="471"/>
      <c r="IR1095" s="471"/>
      <c r="IS1095" s="471"/>
      <c r="IT1095" s="478"/>
      <c r="IU1095" s="449"/>
      <c r="IV1095" s="449"/>
      <c r="IW1095" s="473"/>
      <c r="IX1095" s="471"/>
      <c r="IY1095" s="471"/>
      <c r="IZ1095" s="471"/>
      <c r="JA1095" s="478"/>
      <c r="JB1095" s="449"/>
      <c r="JC1095" s="449"/>
      <c r="JD1095" s="473"/>
      <c r="JE1095" s="471"/>
      <c r="JF1095" s="471"/>
      <c r="JG1095" s="471"/>
      <c r="JH1095" s="478"/>
      <c r="JI1095" s="449"/>
      <c r="JJ1095" s="449"/>
      <c r="JK1095" s="473"/>
      <c r="JL1095" s="471"/>
      <c r="JM1095" s="471"/>
      <c r="JN1095" s="471"/>
      <c r="JO1095" s="478"/>
      <c r="JP1095" s="449"/>
      <c r="JQ1095" s="449"/>
      <c r="JR1095" s="473"/>
      <c r="JS1095" s="471"/>
      <c r="JT1095" s="471"/>
      <c r="JU1095" s="471"/>
      <c r="JV1095" s="478"/>
      <c r="JW1095" s="449"/>
      <c r="JX1095" s="449"/>
      <c r="JY1095" s="473"/>
      <c r="JZ1095" s="471"/>
      <c r="KA1095" s="471"/>
      <c r="KB1095" s="471"/>
      <c r="KC1095" s="478"/>
      <c r="KD1095" s="449"/>
      <c r="KE1095" s="449"/>
      <c r="KF1095" s="473"/>
      <c r="KG1095" s="471"/>
      <c r="KH1095" s="471"/>
      <c r="KI1095" s="471"/>
      <c r="KJ1095" s="478"/>
      <c r="KK1095" s="449"/>
      <c r="KL1095" s="449"/>
      <c r="KM1095" s="473"/>
      <c r="KN1095" s="471"/>
      <c r="KO1095" s="471"/>
      <c r="KP1095" s="471"/>
      <c r="KQ1095" s="478"/>
      <c r="KR1095" s="449"/>
      <c r="KS1095" s="449"/>
      <c r="KT1095" s="473"/>
      <c r="KU1095" s="471"/>
      <c r="KV1095" s="471"/>
      <c r="KW1095" s="471"/>
      <c r="KX1095" s="478"/>
      <c r="KY1095" s="449"/>
      <c r="KZ1095" s="449"/>
      <c r="LA1095" s="473"/>
      <c r="LB1095" s="471"/>
      <c r="LC1095" s="471"/>
      <c r="LD1095" s="471"/>
      <c r="LE1095" s="478"/>
      <c r="LF1095" s="449"/>
      <c r="LG1095" s="449"/>
      <c r="LH1095" s="473"/>
      <c r="LI1095" s="471"/>
      <c r="LJ1095" s="471"/>
      <c r="LK1095" s="471"/>
      <c r="LL1095" s="478"/>
      <c r="LM1095" s="449"/>
      <c r="LN1095" s="449"/>
      <c r="LO1095" s="473"/>
      <c r="LP1095" s="471"/>
      <c r="LQ1095" s="471"/>
      <c r="LR1095" s="471"/>
      <c r="LS1095" s="478"/>
      <c r="LT1095" s="449"/>
      <c r="LU1095" s="449"/>
      <c r="LV1095" s="473"/>
      <c r="LW1095" s="471"/>
      <c r="LX1095" s="471"/>
      <c r="LY1095" s="471"/>
      <c r="LZ1095" s="478"/>
      <c r="MA1095" s="449"/>
      <c r="MB1095" s="449"/>
      <c r="MC1095" s="473"/>
      <c r="MD1095" s="471"/>
      <c r="ME1095" s="471"/>
      <c r="MF1095" s="471"/>
      <c r="MG1095" s="478"/>
      <c r="MH1095" s="449"/>
      <c r="MI1095" s="449"/>
      <c r="MJ1095" s="473"/>
      <c r="MK1095" s="471"/>
      <c r="ML1095" s="471"/>
      <c r="MM1095" s="471"/>
      <c r="MN1095" s="478"/>
    </row>
    <row r="1096" spans="2:352" hidden="1">
      <c r="B1096" s="333">
        <v>857</v>
      </c>
      <c r="C1096" s="449"/>
      <c r="D1096" s="449"/>
      <c r="E1096" s="473"/>
      <c r="F1096" s="471"/>
      <c r="G1096" s="471"/>
      <c r="H1096" s="471"/>
      <c r="I1096" s="478"/>
      <c r="J1096" s="449"/>
      <c r="K1096" s="449"/>
      <c r="L1096" s="473"/>
      <c r="M1096" s="471"/>
      <c r="N1096" s="471"/>
      <c r="O1096" s="471"/>
      <c r="P1096" s="478"/>
      <c r="Q1096" s="449"/>
      <c r="R1096" s="449"/>
      <c r="S1096" s="473"/>
      <c r="T1096" s="471"/>
      <c r="U1096" s="471"/>
      <c r="V1096" s="471"/>
      <c r="W1096" s="478"/>
      <c r="X1096" s="449"/>
      <c r="Y1096" s="449"/>
      <c r="Z1096" s="473"/>
      <c r="AA1096" s="471"/>
      <c r="AB1096" s="471"/>
      <c r="AC1096" s="471"/>
      <c r="AD1096" s="478"/>
      <c r="AE1096" s="449"/>
      <c r="AF1096" s="449"/>
      <c r="AG1096" s="473"/>
      <c r="AH1096" s="471"/>
      <c r="AI1096" s="471"/>
      <c r="AJ1096" s="471"/>
      <c r="AK1096" s="478"/>
      <c r="AL1096" s="449"/>
      <c r="AM1096" s="449"/>
      <c r="AN1096" s="473"/>
      <c r="AO1096" s="471"/>
      <c r="AP1096" s="471"/>
      <c r="AQ1096" s="471"/>
      <c r="AR1096" s="478"/>
      <c r="AS1096" s="449"/>
      <c r="AT1096" s="449"/>
      <c r="AU1096" s="473"/>
      <c r="AV1096" s="471"/>
      <c r="AW1096" s="471"/>
      <c r="AX1096" s="471"/>
      <c r="AY1096" s="478"/>
      <c r="AZ1096" s="449"/>
      <c r="BA1096" s="449"/>
      <c r="BB1096" s="473"/>
      <c r="BC1096" s="471"/>
      <c r="BD1096" s="471"/>
      <c r="BE1096" s="471"/>
      <c r="BF1096" s="478"/>
      <c r="BG1096" s="449"/>
      <c r="BH1096" s="449"/>
      <c r="BI1096" s="473"/>
      <c r="BJ1096" s="471"/>
      <c r="BK1096" s="471"/>
      <c r="BL1096" s="471"/>
      <c r="BM1096" s="478"/>
      <c r="BN1096" s="449"/>
      <c r="BO1096" s="449"/>
      <c r="BP1096" s="473"/>
      <c r="BQ1096" s="471"/>
      <c r="BR1096" s="471"/>
      <c r="BS1096" s="471"/>
      <c r="BT1096" s="478"/>
      <c r="BU1096" s="449"/>
      <c r="BV1096" s="449"/>
      <c r="BW1096" s="473"/>
      <c r="BX1096" s="471"/>
      <c r="BY1096" s="471"/>
      <c r="BZ1096" s="471"/>
      <c r="CA1096" s="478"/>
      <c r="CB1096" s="449"/>
      <c r="CC1096" s="449"/>
      <c r="CD1096" s="473"/>
      <c r="CE1096" s="471"/>
      <c r="CF1096" s="471"/>
      <c r="CG1096" s="471"/>
      <c r="CH1096" s="478"/>
      <c r="CI1096" s="449"/>
      <c r="CJ1096" s="449"/>
      <c r="CK1096" s="473"/>
      <c r="CL1096" s="471"/>
      <c r="CM1096" s="471"/>
      <c r="CN1096" s="471"/>
      <c r="CO1096" s="478"/>
      <c r="CP1096" s="449"/>
      <c r="CQ1096" s="449"/>
      <c r="CR1096" s="473"/>
      <c r="CS1096" s="471"/>
      <c r="CT1096" s="471"/>
      <c r="CU1096" s="471"/>
      <c r="CV1096" s="478"/>
      <c r="CW1096" s="449"/>
      <c r="CX1096" s="449"/>
      <c r="CY1096" s="473"/>
      <c r="CZ1096" s="471"/>
      <c r="DA1096" s="471"/>
      <c r="DB1096" s="471"/>
      <c r="DC1096" s="478"/>
      <c r="DD1096" s="449"/>
      <c r="DE1096" s="449"/>
      <c r="DF1096" s="473"/>
      <c r="DG1096" s="471"/>
      <c r="DH1096" s="471"/>
      <c r="DI1096" s="471"/>
      <c r="DJ1096" s="478"/>
      <c r="DK1096" s="449"/>
      <c r="DL1096" s="449"/>
      <c r="DM1096" s="473"/>
      <c r="DN1096" s="471"/>
      <c r="DO1096" s="471"/>
      <c r="DP1096" s="471"/>
      <c r="DQ1096" s="478"/>
      <c r="DR1096" s="449"/>
      <c r="DS1096" s="449"/>
      <c r="DT1096" s="473"/>
      <c r="DU1096" s="471"/>
      <c r="DV1096" s="471"/>
      <c r="DW1096" s="471"/>
      <c r="DX1096" s="478"/>
      <c r="DY1096" s="449"/>
      <c r="DZ1096" s="449"/>
      <c r="EA1096" s="473"/>
      <c r="EB1096" s="471"/>
      <c r="EC1096" s="471"/>
      <c r="ED1096" s="471"/>
      <c r="EE1096" s="478"/>
      <c r="EF1096" s="449"/>
      <c r="EG1096" s="449"/>
      <c r="EH1096" s="473"/>
      <c r="EI1096" s="471"/>
      <c r="EJ1096" s="471"/>
      <c r="EK1096" s="471"/>
      <c r="EL1096" s="478"/>
      <c r="EM1096" s="449"/>
      <c r="EN1096" s="449"/>
      <c r="EO1096" s="473"/>
      <c r="EP1096" s="471"/>
      <c r="EQ1096" s="471"/>
      <c r="ER1096" s="471"/>
      <c r="ES1096" s="478"/>
      <c r="ET1096" s="449"/>
      <c r="EU1096" s="449"/>
      <c r="EV1096" s="473"/>
      <c r="EW1096" s="471"/>
      <c r="EX1096" s="471"/>
      <c r="EY1096" s="471"/>
      <c r="EZ1096" s="478"/>
      <c r="FA1096" s="449"/>
      <c r="FB1096" s="449"/>
      <c r="FC1096" s="473"/>
      <c r="FD1096" s="471"/>
      <c r="FE1096" s="471"/>
      <c r="FF1096" s="471"/>
      <c r="FG1096" s="478"/>
      <c r="FH1096" s="449"/>
      <c r="FI1096" s="449"/>
      <c r="FJ1096" s="473"/>
      <c r="FK1096" s="471"/>
      <c r="FL1096" s="471"/>
      <c r="FM1096" s="471"/>
      <c r="FN1096" s="478"/>
      <c r="FO1096" s="449"/>
      <c r="FP1096" s="449"/>
      <c r="FQ1096" s="473"/>
      <c r="FR1096" s="471"/>
      <c r="FS1096" s="471"/>
      <c r="FT1096" s="471"/>
      <c r="FU1096" s="478"/>
      <c r="FV1096" s="449"/>
      <c r="FW1096" s="449"/>
      <c r="FX1096" s="473"/>
      <c r="FY1096" s="471"/>
      <c r="FZ1096" s="471"/>
      <c r="GA1096" s="471"/>
      <c r="GB1096" s="478"/>
      <c r="GC1096" s="449"/>
      <c r="GD1096" s="449"/>
      <c r="GE1096" s="473"/>
      <c r="GF1096" s="471"/>
      <c r="GG1096" s="471"/>
      <c r="GH1096" s="471"/>
      <c r="GI1096" s="478"/>
      <c r="GJ1096" s="449"/>
      <c r="GK1096" s="449"/>
      <c r="GL1096" s="473"/>
      <c r="GM1096" s="471"/>
      <c r="GN1096" s="471"/>
      <c r="GO1096" s="471"/>
      <c r="GP1096" s="478"/>
      <c r="GQ1096" s="449"/>
      <c r="GR1096" s="449"/>
      <c r="GS1096" s="473"/>
      <c r="GT1096" s="471"/>
      <c r="GU1096" s="471"/>
      <c r="GV1096" s="471"/>
      <c r="GW1096" s="478"/>
      <c r="GX1096" s="449"/>
      <c r="GY1096" s="449"/>
      <c r="GZ1096" s="473"/>
      <c r="HA1096" s="471"/>
      <c r="HB1096" s="471"/>
      <c r="HC1096" s="471"/>
      <c r="HD1096" s="478"/>
      <c r="HE1096" s="449"/>
      <c r="HF1096" s="449"/>
      <c r="HG1096" s="473"/>
      <c r="HH1096" s="471"/>
      <c r="HI1096" s="471"/>
      <c r="HJ1096" s="471"/>
      <c r="HK1096" s="478"/>
      <c r="HL1096" s="449"/>
      <c r="HM1096" s="449"/>
      <c r="HN1096" s="473"/>
      <c r="HO1096" s="471"/>
      <c r="HP1096" s="471"/>
      <c r="HQ1096" s="471"/>
      <c r="HR1096" s="478"/>
      <c r="HS1096" s="449"/>
      <c r="HT1096" s="449"/>
      <c r="HU1096" s="473"/>
      <c r="HV1096" s="471"/>
      <c r="HW1096" s="471"/>
      <c r="HX1096" s="471"/>
      <c r="HY1096" s="478"/>
      <c r="HZ1096" s="449"/>
      <c r="IA1096" s="449"/>
      <c r="IB1096" s="473"/>
      <c r="IC1096" s="471"/>
      <c r="ID1096" s="471"/>
      <c r="IE1096" s="471"/>
      <c r="IF1096" s="478"/>
      <c r="IG1096" s="449"/>
      <c r="IH1096" s="449"/>
      <c r="II1096" s="473"/>
      <c r="IJ1096" s="471"/>
      <c r="IK1096" s="471"/>
      <c r="IL1096" s="471"/>
      <c r="IM1096" s="478"/>
      <c r="IN1096" s="449"/>
      <c r="IO1096" s="449"/>
      <c r="IP1096" s="473"/>
      <c r="IQ1096" s="471"/>
      <c r="IR1096" s="471"/>
      <c r="IS1096" s="471"/>
      <c r="IT1096" s="478"/>
      <c r="IU1096" s="449"/>
      <c r="IV1096" s="449"/>
      <c r="IW1096" s="473"/>
      <c r="IX1096" s="471"/>
      <c r="IY1096" s="471"/>
      <c r="IZ1096" s="471"/>
      <c r="JA1096" s="478"/>
      <c r="JB1096" s="449"/>
      <c r="JC1096" s="449"/>
      <c r="JD1096" s="473"/>
      <c r="JE1096" s="471"/>
      <c r="JF1096" s="471"/>
      <c r="JG1096" s="471"/>
      <c r="JH1096" s="478"/>
      <c r="JI1096" s="449"/>
      <c r="JJ1096" s="449"/>
      <c r="JK1096" s="473"/>
      <c r="JL1096" s="471"/>
      <c r="JM1096" s="471"/>
      <c r="JN1096" s="471"/>
      <c r="JO1096" s="478"/>
      <c r="JP1096" s="449"/>
      <c r="JQ1096" s="449"/>
      <c r="JR1096" s="473"/>
      <c r="JS1096" s="471"/>
      <c r="JT1096" s="471"/>
      <c r="JU1096" s="471"/>
      <c r="JV1096" s="478"/>
      <c r="JW1096" s="449"/>
      <c r="JX1096" s="449"/>
      <c r="JY1096" s="473"/>
      <c r="JZ1096" s="471"/>
      <c r="KA1096" s="471"/>
      <c r="KB1096" s="471"/>
      <c r="KC1096" s="478"/>
      <c r="KD1096" s="449"/>
      <c r="KE1096" s="449"/>
      <c r="KF1096" s="473"/>
      <c r="KG1096" s="471"/>
      <c r="KH1096" s="471"/>
      <c r="KI1096" s="471"/>
      <c r="KJ1096" s="478"/>
      <c r="KK1096" s="449"/>
      <c r="KL1096" s="449"/>
      <c r="KM1096" s="473"/>
      <c r="KN1096" s="471"/>
      <c r="KO1096" s="471"/>
      <c r="KP1096" s="471"/>
      <c r="KQ1096" s="478"/>
      <c r="KR1096" s="449"/>
      <c r="KS1096" s="449"/>
      <c r="KT1096" s="473"/>
      <c r="KU1096" s="471"/>
      <c r="KV1096" s="471"/>
      <c r="KW1096" s="471"/>
      <c r="KX1096" s="478"/>
      <c r="KY1096" s="449"/>
      <c r="KZ1096" s="449"/>
      <c r="LA1096" s="473"/>
      <c r="LB1096" s="471"/>
      <c r="LC1096" s="471"/>
      <c r="LD1096" s="471"/>
      <c r="LE1096" s="478"/>
      <c r="LF1096" s="449"/>
      <c r="LG1096" s="449"/>
      <c r="LH1096" s="473"/>
      <c r="LI1096" s="471"/>
      <c r="LJ1096" s="471"/>
      <c r="LK1096" s="471"/>
      <c r="LL1096" s="478"/>
      <c r="LM1096" s="449"/>
      <c r="LN1096" s="449"/>
      <c r="LO1096" s="473"/>
      <c r="LP1096" s="471"/>
      <c r="LQ1096" s="471"/>
      <c r="LR1096" s="471"/>
      <c r="LS1096" s="478"/>
      <c r="LT1096" s="449"/>
      <c r="LU1096" s="449"/>
      <c r="LV1096" s="473"/>
      <c r="LW1096" s="471"/>
      <c r="LX1096" s="471"/>
      <c r="LY1096" s="471"/>
      <c r="LZ1096" s="478"/>
      <c r="MA1096" s="449"/>
      <c r="MB1096" s="449"/>
      <c r="MC1096" s="473"/>
      <c r="MD1096" s="471"/>
      <c r="ME1096" s="471"/>
      <c r="MF1096" s="471"/>
      <c r="MG1096" s="478"/>
      <c r="MH1096" s="449"/>
      <c r="MI1096" s="449"/>
      <c r="MJ1096" s="473"/>
      <c r="MK1096" s="471"/>
      <c r="ML1096" s="471"/>
      <c r="MM1096" s="471"/>
      <c r="MN1096" s="478"/>
    </row>
    <row r="1097" spans="2:352" hidden="1">
      <c r="B1097" s="333">
        <v>858</v>
      </c>
      <c r="C1097" s="449"/>
      <c r="D1097" s="449"/>
      <c r="E1097" s="473"/>
      <c r="F1097" s="471"/>
      <c r="G1097" s="471"/>
      <c r="H1097" s="471"/>
      <c r="I1097" s="478"/>
      <c r="J1097" s="449"/>
      <c r="K1097" s="449"/>
      <c r="L1097" s="473"/>
      <c r="M1097" s="471"/>
      <c r="N1097" s="471"/>
      <c r="O1097" s="471"/>
      <c r="P1097" s="478"/>
      <c r="Q1097" s="449"/>
      <c r="R1097" s="449"/>
      <c r="S1097" s="473"/>
      <c r="T1097" s="471"/>
      <c r="U1097" s="471"/>
      <c r="V1097" s="471"/>
      <c r="W1097" s="478"/>
      <c r="X1097" s="449"/>
      <c r="Y1097" s="449"/>
      <c r="Z1097" s="473"/>
      <c r="AA1097" s="471"/>
      <c r="AB1097" s="471"/>
      <c r="AC1097" s="471"/>
      <c r="AD1097" s="478"/>
      <c r="AE1097" s="449"/>
      <c r="AF1097" s="449"/>
      <c r="AG1097" s="473"/>
      <c r="AH1097" s="471"/>
      <c r="AI1097" s="471"/>
      <c r="AJ1097" s="471"/>
      <c r="AK1097" s="478"/>
      <c r="AL1097" s="449"/>
      <c r="AM1097" s="449"/>
      <c r="AN1097" s="473"/>
      <c r="AO1097" s="471"/>
      <c r="AP1097" s="471"/>
      <c r="AQ1097" s="471"/>
      <c r="AR1097" s="478"/>
      <c r="AS1097" s="449"/>
      <c r="AT1097" s="449"/>
      <c r="AU1097" s="473"/>
      <c r="AV1097" s="471"/>
      <c r="AW1097" s="471"/>
      <c r="AX1097" s="471"/>
      <c r="AY1097" s="478"/>
      <c r="AZ1097" s="449"/>
      <c r="BA1097" s="449"/>
      <c r="BB1097" s="473"/>
      <c r="BC1097" s="471"/>
      <c r="BD1097" s="471"/>
      <c r="BE1097" s="471"/>
      <c r="BF1097" s="478"/>
      <c r="BG1097" s="449"/>
      <c r="BH1097" s="449"/>
      <c r="BI1097" s="473"/>
      <c r="BJ1097" s="471"/>
      <c r="BK1097" s="471"/>
      <c r="BL1097" s="471"/>
      <c r="BM1097" s="478"/>
      <c r="BN1097" s="449"/>
      <c r="BO1097" s="449"/>
      <c r="BP1097" s="473"/>
      <c r="BQ1097" s="471"/>
      <c r="BR1097" s="471"/>
      <c r="BS1097" s="471"/>
      <c r="BT1097" s="478"/>
      <c r="BU1097" s="449"/>
      <c r="BV1097" s="449"/>
      <c r="BW1097" s="473"/>
      <c r="BX1097" s="471"/>
      <c r="BY1097" s="471"/>
      <c r="BZ1097" s="471"/>
      <c r="CA1097" s="478"/>
      <c r="CB1097" s="449"/>
      <c r="CC1097" s="449"/>
      <c r="CD1097" s="473"/>
      <c r="CE1097" s="471"/>
      <c r="CF1097" s="471"/>
      <c r="CG1097" s="471"/>
      <c r="CH1097" s="478"/>
      <c r="CI1097" s="449"/>
      <c r="CJ1097" s="449"/>
      <c r="CK1097" s="473"/>
      <c r="CL1097" s="471"/>
      <c r="CM1097" s="471"/>
      <c r="CN1097" s="471"/>
      <c r="CO1097" s="478"/>
      <c r="CP1097" s="449"/>
      <c r="CQ1097" s="449"/>
      <c r="CR1097" s="473"/>
      <c r="CS1097" s="471"/>
      <c r="CT1097" s="471"/>
      <c r="CU1097" s="471"/>
      <c r="CV1097" s="478"/>
      <c r="CW1097" s="449"/>
      <c r="CX1097" s="449"/>
      <c r="CY1097" s="473"/>
      <c r="CZ1097" s="471"/>
      <c r="DA1097" s="471"/>
      <c r="DB1097" s="471"/>
      <c r="DC1097" s="478"/>
      <c r="DD1097" s="449"/>
      <c r="DE1097" s="449"/>
      <c r="DF1097" s="473"/>
      <c r="DG1097" s="471"/>
      <c r="DH1097" s="471"/>
      <c r="DI1097" s="471"/>
      <c r="DJ1097" s="478"/>
      <c r="DK1097" s="449"/>
      <c r="DL1097" s="449"/>
      <c r="DM1097" s="473"/>
      <c r="DN1097" s="471"/>
      <c r="DO1097" s="471"/>
      <c r="DP1097" s="471"/>
      <c r="DQ1097" s="478"/>
      <c r="DR1097" s="449"/>
      <c r="DS1097" s="449"/>
      <c r="DT1097" s="473"/>
      <c r="DU1097" s="471"/>
      <c r="DV1097" s="471"/>
      <c r="DW1097" s="471"/>
      <c r="DX1097" s="478"/>
      <c r="DY1097" s="449"/>
      <c r="DZ1097" s="449"/>
      <c r="EA1097" s="473"/>
      <c r="EB1097" s="471"/>
      <c r="EC1097" s="471"/>
      <c r="ED1097" s="471"/>
      <c r="EE1097" s="478"/>
      <c r="EF1097" s="449"/>
      <c r="EG1097" s="449"/>
      <c r="EH1097" s="473"/>
      <c r="EI1097" s="471"/>
      <c r="EJ1097" s="471"/>
      <c r="EK1097" s="471"/>
      <c r="EL1097" s="478"/>
      <c r="EM1097" s="449"/>
      <c r="EN1097" s="449"/>
      <c r="EO1097" s="473"/>
      <c r="EP1097" s="471"/>
      <c r="EQ1097" s="471"/>
      <c r="ER1097" s="471"/>
      <c r="ES1097" s="478"/>
      <c r="ET1097" s="449"/>
      <c r="EU1097" s="449"/>
      <c r="EV1097" s="473"/>
      <c r="EW1097" s="471"/>
      <c r="EX1097" s="471"/>
      <c r="EY1097" s="471"/>
      <c r="EZ1097" s="478"/>
      <c r="FA1097" s="449"/>
      <c r="FB1097" s="449"/>
      <c r="FC1097" s="473"/>
      <c r="FD1097" s="471"/>
      <c r="FE1097" s="471"/>
      <c r="FF1097" s="471"/>
      <c r="FG1097" s="478"/>
      <c r="FH1097" s="449"/>
      <c r="FI1097" s="449"/>
      <c r="FJ1097" s="473"/>
      <c r="FK1097" s="471"/>
      <c r="FL1097" s="471"/>
      <c r="FM1097" s="471"/>
      <c r="FN1097" s="478"/>
      <c r="FO1097" s="449"/>
      <c r="FP1097" s="449"/>
      <c r="FQ1097" s="473"/>
      <c r="FR1097" s="471"/>
      <c r="FS1097" s="471"/>
      <c r="FT1097" s="471"/>
      <c r="FU1097" s="478"/>
      <c r="FV1097" s="449"/>
      <c r="FW1097" s="449"/>
      <c r="FX1097" s="473"/>
      <c r="FY1097" s="471"/>
      <c r="FZ1097" s="471"/>
      <c r="GA1097" s="471"/>
      <c r="GB1097" s="478"/>
      <c r="GC1097" s="449"/>
      <c r="GD1097" s="449"/>
      <c r="GE1097" s="473"/>
      <c r="GF1097" s="471"/>
      <c r="GG1097" s="471"/>
      <c r="GH1097" s="471"/>
      <c r="GI1097" s="478"/>
      <c r="GJ1097" s="449"/>
      <c r="GK1097" s="449"/>
      <c r="GL1097" s="473"/>
      <c r="GM1097" s="471"/>
      <c r="GN1097" s="471"/>
      <c r="GO1097" s="471"/>
      <c r="GP1097" s="478"/>
      <c r="GQ1097" s="449"/>
      <c r="GR1097" s="449"/>
      <c r="GS1097" s="473"/>
      <c r="GT1097" s="471"/>
      <c r="GU1097" s="471"/>
      <c r="GV1097" s="471"/>
      <c r="GW1097" s="478"/>
      <c r="GX1097" s="449"/>
      <c r="GY1097" s="449"/>
      <c r="GZ1097" s="473"/>
      <c r="HA1097" s="471"/>
      <c r="HB1097" s="471"/>
      <c r="HC1097" s="471"/>
      <c r="HD1097" s="478"/>
      <c r="HE1097" s="449"/>
      <c r="HF1097" s="449"/>
      <c r="HG1097" s="473"/>
      <c r="HH1097" s="471"/>
      <c r="HI1097" s="471"/>
      <c r="HJ1097" s="471"/>
      <c r="HK1097" s="478"/>
      <c r="HL1097" s="449"/>
      <c r="HM1097" s="449"/>
      <c r="HN1097" s="473"/>
      <c r="HO1097" s="471"/>
      <c r="HP1097" s="471"/>
      <c r="HQ1097" s="471"/>
      <c r="HR1097" s="478"/>
      <c r="HS1097" s="449"/>
      <c r="HT1097" s="449"/>
      <c r="HU1097" s="473"/>
      <c r="HV1097" s="471"/>
      <c r="HW1097" s="471"/>
      <c r="HX1097" s="471"/>
      <c r="HY1097" s="478"/>
      <c r="HZ1097" s="449"/>
      <c r="IA1097" s="449"/>
      <c r="IB1097" s="473"/>
      <c r="IC1097" s="471"/>
      <c r="ID1097" s="471"/>
      <c r="IE1097" s="471"/>
      <c r="IF1097" s="478"/>
      <c r="IG1097" s="449"/>
      <c r="IH1097" s="449"/>
      <c r="II1097" s="473"/>
      <c r="IJ1097" s="471"/>
      <c r="IK1097" s="471"/>
      <c r="IL1097" s="471"/>
      <c r="IM1097" s="478"/>
      <c r="IN1097" s="449"/>
      <c r="IO1097" s="449"/>
      <c r="IP1097" s="473"/>
      <c r="IQ1097" s="471"/>
      <c r="IR1097" s="471"/>
      <c r="IS1097" s="471"/>
      <c r="IT1097" s="478"/>
      <c r="IU1097" s="449"/>
      <c r="IV1097" s="449"/>
      <c r="IW1097" s="473"/>
      <c r="IX1097" s="471"/>
      <c r="IY1097" s="471"/>
      <c r="IZ1097" s="471"/>
      <c r="JA1097" s="478"/>
      <c r="JB1097" s="449"/>
      <c r="JC1097" s="449"/>
      <c r="JD1097" s="473"/>
      <c r="JE1097" s="471"/>
      <c r="JF1097" s="471"/>
      <c r="JG1097" s="471"/>
      <c r="JH1097" s="478"/>
      <c r="JI1097" s="449"/>
      <c r="JJ1097" s="449"/>
      <c r="JK1097" s="473"/>
      <c r="JL1097" s="471"/>
      <c r="JM1097" s="471"/>
      <c r="JN1097" s="471"/>
      <c r="JO1097" s="478"/>
      <c r="JP1097" s="449"/>
      <c r="JQ1097" s="449"/>
      <c r="JR1097" s="473"/>
      <c r="JS1097" s="471"/>
      <c r="JT1097" s="471"/>
      <c r="JU1097" s="471"/>
      <c r="JV1097" s="478"/>
      <c r="JW1097" s="449"/>
      <c r="JX1097" s="449"/>
      <c r="JY1097" s="473"/>
      <c r="JZ1097" s="471"/>
      <c r="KA1097" s="471"/>
      <c r="KB1097" s="471"/>
      <c r="KC1097" s="478"/>
      <c r="KD1097" s="449"/>
      <c r="KE1097" s="449"/>
      <c r="KF1097" s="473"/>
      <c r="KG1097" s="471"/>
      <c r="KH1097" s="471"/>
      <c r="KI1097" s="471"/>
      <c r="KJ1097" s="478"/>
      <c r="KK1097" s="449"/>
      <c r="KL1097" s="449"/>
      <c r="KM1097" s="473"/>
      <c r="KN1097" s="471"/>
      <c r="KO1097" s="471"/>
      <c r="KP1097" s="471"/>
      <c r="KQ1097" s="478"/>
      <c r="KR1097" s="449"/>
      <c r="KS1097" s="449"/>
      <c r="KT1097" s="473"/>
      <c r="KU1097" s="471"/>
      <c r="KV1097" s="471"/>
      <c r="KW1097" s="471"/>
      <c r="KX1097" s="478"/>
      <c r="KY1097" s="449"/>
      <c r="KZ1097" s="449"/>
      <c r="LA1097" s="473"/>
      <c r="LB1097" s="471"/>
      <c r="LC1097" s="471"/>
      <c r="LD1097" s="471"/>
      <c r="LE1097" s="478"/>
      <c r="LF1097" s="449"/>
      <c r="LG1097" s="449"/>
      <c r="LH1097" s="473"/>
      <c r="LI1097" s="471"/>
      <c r="LJ1097" s="471"/>
      <c r="LK1097" s="471"/>
      <c r="LL1097" s="478"/>
      <c r="LM1097" s="449"/>
      <c r="LN1097" s="449"/>
      <c r="LO1097" s="473"/>
      <c r="LP1097" s="471"/>
      <c r="LQ1097" s="471"/>
      <c r="LR1097" s="471"/>
      <c r="LS1097" s="478"/>
      <c r="LT1097" s="449"/>
      <c r="LU1097" s="449"/>
      <c r="LV1097" s="473"/>
      <c r="LW1097" s="471"/>
      <c r="LX1097" s="471"/>
      <c r="LY1097" s="471"/>
      <c r="LZ1097" s="478"/>
      <c r="MA1097" s="449"/>
      <c r="MB1097" s="449"/>
      <c r="MC1097" s="473"/>
      <c r="MD1097" s="471"/>
      <c r="ME1097" s="471"/>
      <c r="MF1097" s="471"/>
      <c r="MG1097" s="478"/>
      <c r="MH1097" s="449"/>
      <c r="MI1097" s="449"/>
      <c r="MJ1097" s="473"/>
      <c r="MK1097" s="471"/>
      <c r="ML1097" s="471"/>
      <c r="MM1097" s="471"/>
      <c r="MN1097" s="478"/>
    </row>
    <row r="1098" spans="2:352" hidden="1">
      <c r="B1098" s="333">
        <v>859</v>
      </c>
      <c r="C1098" s="449"/>
      <c r="D1098" s="449"/>
      <c r="E1098" s="473"/>
      <c r="F1098" s="471"/>
      <c r="G1098" s="471"/>
      <c r="H1098" s="471"/>
      <c r="I1098" s="478"/>
      <c r="J1098" s="449"/>
      <c r="K1098" s="449"/>
      <c r="L1098" s="473"/>
      <c r="M1098" s="471"/>
      <c r="N1098" s="471"/>
      <c r="O1098" s="471"/>
      <c r="P1098" s="478"/>
      <c r="Q1098" s="449"/>
      <c r="R1098" s="449"/>
      <c r="S1098" s="473"/>
      <c r="T1098" s="471"/>
      <c r="U1098" s="471"/>
      <c r="V1098" s="471"/>
      <c r="W1098" s="478"/>
      <c r="X1098" s="449"/>
      <c r="Y1098" s="449"/>
      <c r="Z1098" s="473"/>
      <c r="AA1098" s="471"/>
      <c r="AB1098" s="471"/>
      <c r="AC1098" s="471"/>
      <c r="AD1098" s="478"/>
      <c r="AE1098" s="449"/>
      <c r="AF1098" s="449"/>
      <c r="AG1098" s="473"/>
      <c r="AH1098" s="471"/>
      <c r="AI1098" s="471"/>
      <c r="AJ1098" s="471"/>
      <c r="AK1098" s="478"/>
      <c r="AL1098" s="449"/>
      <c r="AM1098" s="449"/>
      <c r="AN1098" s="473"/>
      <c r="AO1098" s="471"/>
      <c r="AP1098" s="471"/>
      <c r="AQ1098" s="471"/>
      <c r="AR1098" s="478"/>
      <c r="AS1098" s="449"/>
      <c r="AT1098" s="449"/>
      <c r="AU1098" s="473"/>
      <c r="AV1098" s="471"/>
      <c r="AW1098" s="471"/>
      <c r="AX1098" s="471"/>
      <c r="AY1098" s="478"/>
      <c r="AZ1098" s="449"/>
      <c r="BA1098" s="449"/>
      <c r="BB1098" s="473"/>
      <c r="BC1098" s="471"/>
      <c r="BD1098" s="471"/>
      <c r="BE1098" s="471"/>
      <c r="BF1098" s="478"/>
      <c r="BG1098" s="449"/>
      <c r="BH1098" s="449"/>
      <c r="BI1098" s="473"/>
      <c r="BJ1098" s="471"/>
      <c r="BK1098" s="471"/>
      <c r="BL1098" s="471"/>
      <c r="BM1098" s="478"/>
      <c r="BN1098" s="449"/>
      <c r="BO1098" s="449"/>
      <c r="BP1098" s="473"/>
      <c r="BQ1098" s="471"/>
      <c r="BR1098" s="471"/>
      <c r="BS1098" s="471"/>
      <c r="BT1098" s="478"/>
      <c r="BU1098" s="449"/>
      <c r="BV1098" s="449"/>
      <c r="BW1098" s="473"/>
      <c r="BX1098" s="471"/>
      <c r="BY1098" s="471"/>
      <c r="BZ1098" s="471"/>
      <c r="CA1098" s="478"/>
      <c r="CB1098" s="449"/>
      <c r="CC1098" s="449"/>
      <c r="CD1098" s="473"/>
      <c r="CE1098" s="471"/>
      <c r="CF1098" s="471"/>
      <c r="CG1098" s="471"/>
      <c r="CH1098" s="478"/>
      <c r="CI1098" s="449"/>
      <c r="CJ1098" s="449"/>
      <c r="CK1098" s="473"/>
      <c r="CL1098" s="471"/>
      <c r="CM1098" s="471"/>
      <c r="CN1098" s="471"/>
      <c r="CO1098" s="478"/>
      <c r="CP1098" s="449"/>
      <c r="CQ1098" s="449"/>
      <c r="CR1098" s="473"/>
      <c r="CS1098" s="471"/>
      <c r="CT1098" s="471"/>
      <c r="CU1098" s="471"/>
      <c r="CV1098" s="478"/>
      <c r="CW1098" s="449"/>
      <c r="CX1098" s="449"/>
      <c r="CY1098" s="473"/>
      <c r="CZ1098" s="471"/>
      <c r="DA1098" s="471"/>
      <c r="DB1098" s="471"/>
      <c r="DC1098" s="478"/>
      <c r="DD1098" s="449"/>
      <c r="DE1098" s="449"/>
      <c r="DF1098" s="473"/>
      <c r="DG1098" s="471"/>
      <c r="DH1098" s="471"/>
      <c r="DI1098" s="471"/>
      <c r="DJ1098" s="478"/>
      <c r="DK1098" s="449"/>
      <c r="DL1098" s="449"/>
      <c r="DM1098" s="473"/>
      <c r="DN1098" s="471"/>
      <c r="DO1098" s="471"/>
      <c r="DP1098" s="471"/>
      <c r="DQ1098" s="478"/>
      <c r="DR1098" s="449"/>
      <c r="DS1098" s="449"/>
      <c r="DT1098" s="473"/>
      <c r="DU1098" s="471"/>
      <c r="DV1098" s="471"/>
      <c r="DW1098" s="471"/>
      <c r="DX1098" s="478"/>
      <c r="DY1098" s="449"/>
      <c r="DZ1098" s="449"/>
      <c r="EA1098" s="473"/>
      <c r="EB1098" s="471"/>
      <c r="EC1098" s="471"/>
      <c r="ED1098" s="471"/>
      <c r="EE1098" s="478"/>
      <c r="EF1098" s="449"/>
      <c r="EG1098" s="449"/>
      <c r="EH1098" s="473"/>
      <c r="EI1098" s="471"/>
      <c r="EJ1098" s="471"/>
      <c r="EK1098" s="471"/>
      <c r="EL1098" s="478"/>
      <c r="EM1098" s="449"/>
      <c r="EN1098" s="449"/>
      <c r="EO1098" s="473"/>
      <c r="EP1098" s="471"/>
      <c r="EQ1098" s="471"/>
      <c r="ER1098" s="471"/>
      <c r="ES1098" s="478"/>
      <c r="ET1098" s="449"/>
      <c r="EU1098" s="449"/>
      <c r="EV1098" s="473"/>
      <c r="EW1098" s="471"/>
      <c r="EX1098" s="471"/>
      <c r="EY1098" s="471"/>
      <c r="EZ1098" s="478"/>
      <c r="FA1098" s="449"/>
      <c r="FB1098" s="449"/>
      <c r="FC1098" s="473"/>
      <c r="FD1098" s="471"/>
      <c r="FE1098" s="471"/>
      <c r="FF1098" s="471"/>
      <c r="FG1098" s="478"/>
      <c r="FH1098" s="449"/>
      <c r="FI1098" s="449"/>
      <c r="FJ1098" s="473"/>
      <c r="FK1098" s="471"/>
      <c r="FL1098" s="471"/>
      <c r="FM1098" s="471"/>
      <c r="FN1098" s="478"/>
      <c r="FO1098" s="449"/>
      <c r="FP1098" s="449"/>
      <c r="FQ1098" s="473"/>
      <c r="FR1098" s="471"/>
      <c r="FS1098" s="471"/>
      <c r="FT1098" s="471"/>
      <c r="FU1098" s="478"/>
      <c r="FV1098" s="449"/>
      <c r="FW1098" s="449"/>
      <c r="FX1098" s="473"/>
      <c r="FY1098" s="471"/>
      <c r="FZ1098" s="471"/>
      <c r="GA1098" s="471"/>
      <c r="GB1098" s="478"/>
      <c r="GC1098" s="449"/>
      <c r="GD1098" s="449"/>
      <c r="GE1098" s="473"/>
      <c r="GF1098" s="471"/>
      <c r="GG1098" s="471"/>
      <c r="GH1098" s="471"/>
      <c r="GI1098" s="478"/>
      <c r="GJ1098" s="449"/>
      <c r="GK1098" s="449"/>
      <c r="GL1098" s="473"/>
      <c r="GM1098" s="471"/>
      <c r="GN1098" s="471"/>
      <c r="GO1098" s="471"/>
      <c r="GP1098" s="478"/>
      <c r="GQ1098" s="449"/>
      <c r="GR1098" s="449"/>
      <c r="GS1098" s="473"/>
      <c r="GT1098" s="471"/>
      <c r="GU1098" s="471"/>
      <c r="GV1098" s="471"/>
      <c r="GW1098" s="478"/>
      <c r="GX1098" s="449"/>
      <c r="GY1098" s="449"/>
      <c r="GZ1098" s="473"/>
      <c r="HA1098" s="471"/>
      <c r="HB1098" s="471"/>
      <c r="HC1098" s="471"/>
      <c r="HD1098" s="478"/>
      <c r="HE1098" s="449"/>
      <c r="HF1098" s="449"/>
      <c r="HG1098" s="473"/>
      <c r="HH1098" s="471"/>
      <c r="HI1098" s="471"/>
      <c r="HJ1098" s="471"/>
      <c r="HK1098" s="478"/>
      <c r="HL1098" s="449"/>
      <c r="HM1098" s="449"/>
      <c r="HN1098" s="473"/>
      <c r="HO1098" s="471"/>
      <c r="HP1098" s="471"/>
      <c r="HQ1098" s="471"/>
      <c r="HR1098" s="478"/>
      <c r="HS1098" s="449"/>
      <c r="HT1098" s="449"/>
      <c r="HU1098" s="473"/>
      <c r="HV1098" s="471"/>
      <c r="HW1098" s="471"/>
      <c r="HX1098" s="471"/>
      <c r="HY1098" s="478"/>
      <c r="HZ1098" s="449"/>
      <c r="IA1098" s="449"/>
      <c r="IB1098" s="473"/>
      <c r="IC1098" s="471"/>
      <c r="ID1098" s="471"/>
      <c r="IE1098" s="471"/>
      <c r="IF1098" s="478"/>
      <c r="IG1098" s="449"/>
      <c r="IH1098" s="449"/>
      <c r="II1098" s="473"/>
      <c r="IJ1098" s="471"/>
      <c r="IK1098" s="471"/>
      <c r="IL1098" s="471"/>
      <c r="IM1098" s="478"/>
      <c r="IN1098" s="449"/>
      <c r="IO1098" s="449"/>
      <c r="IP1098" s="473"/>
      <c r="IQ1098" s="471"/>
      <c r="IR1098" s="471"/>
      <c r="IS1098" s="471"/>
      <c r="IT1098" s="478"/>
      <c r="IU1098" s="449"/>
      <c r="IV1098" s="449"/>
      <c r="IW1098" s="473"/>
      <c r="IX1098" s="471"/>
      <c r="IY1098" s="471"/>
      <c r="IZ1098" s="471"/>
      <c r="JA1098" s="478"/>
      <c r="JB1098" s="449"/>
      <c r="JC1098" s="449"/>
      <c r="JD1098" s="473"/>
      <c r="JE1098" s="471"/>
      <c r="JF1098" s="471"/>
      <c r="JG1098" s="471"/>
      <c r="JH1098" s="478"/>
      <c r="JI1098" s="449"/>
      <c r="JJ1098" s="449"/>
      <c r="JK1098" s="473"/>
      <c r="JL1098" s="471"/>
      <c r="JM1098" s="471"/>
      <c r="JN1098" s="471"/>
      <c r="JO1098" s="478"/>
      <c r="JP1098" s="449"/>
      <c r="JQ1098" s="449"/>
      <c r="JR1098" s="473"/>
      <c r="JS1098" s="471"/>
      <c r="JT1098" s="471"/>
      <c r="JU1098" s="471"/>
      <c r="JV1098" s="478"/>
      <c r="JW1098" s="449"/>
      <c r="JX1098" s="449"/>
      <c r="JY1098" s="473"/>
      <c r="JZ1098" s="471"/>
      <c r="KA1098" s="471"/>
      <c r="KB1098" s="471"/>
      <c r="KC1098" s="478"/>
      <c r="KD1098" s="449"/>
      <c r="KE1098" s="449"/>
      <c r="KF1098" s="473"/>
      <c r="KG1098" s="471"/>
      <c r="KH1098" s="471"/>
      <c r="KI1098" s="471"/>
      <c r="KJ1098" s="478"/>
      <c r="KK1098" s="449"/>
      <c r="KL1098" s="449"/>
      <c r="KM1098" s="473"/>
      <c r="KN1098" s="471"/>
      <c r="KO1098" s="471"/>
      <c r="KP1098" s="471"/>
      <c r="KQ1098" s="478"/>
      <c r="KR1098" s="449"/>
      <c r="KS1098" s="449"/>
      <c r="KT1098" s="473"/>
      <c r="KU1098" s="471"/>
      <c r="KV1098" s="471"/>
      <c r="KW1098" s="471"/>
      <c r="KX1098" s="478"/>
      <c r="KY1098" s="449"/>
      <c r="KZ1098" s="449"/>
      <c r="LA1098" s="473"/>
      <c r="LB1098" s="471"/>
      <c r="LC1098" s="471"/>
      <c r="LD1098" s="471"/>
      <c r="LE1098" s="478"/>
      <c r="LF1098" s="449"/>
      <c r="LG1098" s="449"/>
      <c r="LH1098" s="473"/>
      <c r="LI1098" s="471"/>
      <c r="LJ1098" s="471"/>
      <c r="LK1098" s="471"/>
      <c r="LL1098" s="478"/>
      <c r="LM1098" s="449"/>
      <c r="LN1098" s="449"/>
      <c r="LO1098" s="473"/>
      <c r="LP1098" s="471"/>
      <c r="LQ1098" s="471"/>
      <c r="LR1098" s="471"/>
      <c r="LS1098" s="478"/>
      <c r="LT1098" s="449"/>
      <c r="LU1098" s="449"/>
      <c r="LV1098" s="473"/>
      <c r="LW1098" s="471"/>
      <c r="LX1098" s="471"/>
      <c r="LY1098" s="471"/>
      <c r="LZ1098" s="478"/>
      <c r="MA1098" s="449"/>
      <c r="MB1098" s="449"/>
      <c r="MC1098" s="473"/>
      <c r="MD1098" s="471"/>
      <c r="ME1098" s="471"/>
      <c r="MF1098" s="471"/>
      <c r="MG1098" s="478"/>
      <c r="MH1098" s="449"/>
      <c r="MI1098" s="449"/>
      <c r="MJ1098" s="473"/>
      <c r="MK1098" s="471"/>
      <c r="ML1098" s="471"/>
      <c r="MM1098" s="471"/>
      <c r="MN1098" s="478"/>
    </row>
    <row r="1099" spans="2:352" hidden="1">
      <c r="B1099" s="333">
        <v>860</v>
      </c>
      <c r="C1099" s="449"/>
      <c r="D1099" s="449"/>
      <c r="E1099" s="473"/>
      <c r="F1099" s="471"/>
      <c r="G1099" s="471"/>
      <c r="H1099" s="471"/>
      <c r="I1099" s="478"/>
      <c r="J1099" s="449"/>
      <c r="K1099" s="449"/>
      <c r="L1099" s="473"/>
      <c r="M1099" s="471"/>
      <c r="N1099" s="471"/>
      <c r="O1099" s="471"/>
      <c r="P1099" s="478"/>
      <c r="Q1099" s="449"/>
      <c r="R1099" s="449"/>
      <c r="S1099" s="473"/>
      <c r="T1099" s="471"/>
      <c r="U1099" s="471"/>
      <c r="V1099" s="471"/>
      <c r="W1099" s="478"/>
      <c r="X1099" s="449"/>
      <c r="Y1099" s="449"/>
      <c r="Z1099" s="473"/>
      <c r="AA1099" s="471"/>
      <c r="AB1099" s="471"/>
      <c r="AC1099" s="471"/>
      <c r="AD1099" s="478"/>
      <c r="AE1099" s="449"/>
      <c r="AF1099" s="449"/>
      <c r="AG1099" s="473"/>
      <c r="AH1099" s="471"/>
      <c r="AI1099" s="471"/>
      <c r="AJ1099" s="471"/>
      <c r="AK1099" s="478"/>
      <c r="AL1099" s="449"/>
      <c r="AM1099" s="449"/>
      <c r="AN1099" s="473"/>
      <c r="AO1099" s="471"/>
      <c r="AP1099" s="471"/>
      <c r="AQ1099" s="471"/>
      <c r="AR1099" s="478"/>
      <c r="AS1099" s="449"/>
      <c r="AT1099" s="449"/>
      <c r="AU1099" s="473"/>
      <c r="AV1099" s="471"/>
      <c r="AW1099" s="471"/>
      <c r="AX1099" s="471"/>
      <c r="AY1099" s="478"/>
      <c r="AZ1099" s="449"/>
      <c r="BA1099" s="449"/>
      <c r="BB1099" s="473"/>
      <c r="BC1099" s="471"/>
      <c r="BD1099" s="471"/>
      <c r="BE1099" s="471"/>
      <c r="BF1099" s="478"/>
      <c r="BG1099" s="449"/>
      <c r="BH1099" s="449"/>
      <c r="BI1099" s="473"/>
      <c r="BJ1099" s="471"/>
      <c r="BK1099" s="471"/>
      <c r="BL1099" s="471"/>
      <c r="BM1099" s="478"/>
      <c r="BN1099" s="449"/>
      <c r="BO1099" s="449"/>
      <c r="BP1099" s="473"/>
      <c r="BQ1099" s="471"/>
      <c r="BR1099" s="471"/>
      <c r="BS1099" s="471"/>
      <c r="BT1099" s="478"/>
      <c r="BU1099" s="449"/>
      <c r="BV1099" s="449"/>
      <c r="BW1099" s="473"/>
      <c r="BX1099" s="471"/>
      <c r="BY1099" s="471"/>
      <c r="BZ1099" s="471"/>
      <c r="CA1099" s="478"/>
      <c r="CB1099" s="449"/>
      <c r="CC1099" s="449"/>
      <c r="CD1099" s="473"/>
      <c r="CE1099" s="471"/>
      <c r="CF1099" s="471"/>
      <c r="CG1099" s="471"/>
      <c r="CH1099" s="478"/>
      <c r="CI1099" s="449"/>
      <c r="CJ1099" s="449"/>
      <c r="CK1099" s="473"/>
      <c r="CL1099" s="471"/>
      <c r="CM1099" s="471"/>
      <c r="CN1099" s="471"/>
      <c r="CO1099" s="478"/>
      <c r="CP1099" s="449"/>
      <c r="CQ1099" s="449"/>
      <c r="CR1099" s="473"/>
      <c r="CS1099" s="471"/>
      <c r="CT1099" s="471"/>
      <c r="CU1099" s="471"/>
      <c r="CV1099" s="478"/>
      <c r="CW1099" s="449"/>
      <c r="CX1099" s="449"/>
      <c r="CY1099" s="473"/>
      <c r="CZ1099" s="471"/>
      <c r="DA1099" s="471"/>
      <c r="DB1099" s="471"/>
      <c r="DC1099" s="478"/>
      <c r="DD1099" s="449"/>
      <c r="DE1099" s="449"/>
      <c r="DF1099" s="473"/>
      <c r="DG1099" s="471"/>
      <c r="DH1099" s="471"/>
      <c r="DI1099" s="471"/>
      <c r="DJ1099" s="478"/>
      <c r="DK1099" s="449"/>
      <c r="DL1099" s="449"/>
      <c r="DM1099" s="473"/>
      <c r="DN1099" s="471"/>
      <c r="DO1099" s="471"/>
      <c r="DP1099" s="471"/>
      <c r="DQ1099" s="478"/>
      <c r="DR1099" s="449"/>
      <c r="DS1099" s="449"/>
      <c r="DT1099" s="473"/>
      <c r="DU1099" s="471"/>
      <c r="DV1099" s="471"/>
      <c r="DW1099" s="471"/>
      <c r="DX1099" s="478"/>
      <c r="DY1099" s="449"/>
      <c r="DZ1099" s="449"/>
      <c r="EA1099" s="473"/>
      <c r="EB1099" s="471"/>
      <c r="EC1099" s="471"/>
      <c r="ED1099" s="471"/>
      <c r="EE1099" s="478"/>
      <c r="EF1099" s="449"/>
      <c r="EG1099" s="449"/>
      <c r="EH1099" s="473"/>
      <c r="EI1099" s="471"/>
      <c r="EJ1099" s="471"/>
      <c r="EK1099" s="471"/>
      <c r="EL1099" s="478"/>
      <c r="EM1099" s="449"/>
      <c r="EN1099" s="449"/>
      <c r="EO1099" s="473"/>
      <c r="EP1099" s="471"/>
      <c r="EQ1099" s="471"/>
      <c r="ER1099" s="471"/>
      <c r="ES1099" s="478"/>
      <c r="ET1099" s="449"/>
      <c r="EU1099" s="449"/>
      <c r="EV1099" s="473"/>
      <c r="EW1099" s="471"/>
      <c r="EX1099" s="471"/>
      <c r="EY1099" s="471"/>
      <c r="EZ1099" s="478"/>
      <c r="FA1099" s="449"/>
      <c r="FB1099" s="449"/>
      <c r="FC1099" s="473"/>
      <c r="FD1099" s="471"/>
      <c r="FE1099" s="471"/>
      <c r="FF1099" s="471"/>
      <c r="FG1099" s="478"/>
      <c r="FH1099" s="449"/>
      <c r="FI1099" s="449"/>
      <c r="FJ1099" s="473"/>
      <c r="FK1099" s="471"/>
      <c r="FL1099" s="471"/>
      <c r="FM1099" s="471"/>
      <c r="FN1099" s="478"/>
      <c r="FO1099" s="449"/>
      <c r="FP1099" s="449"/>
      <c r="FQ1099" s="473"/>
      <c r="FR1099" s="471"/>
      <c r="FS1099" s="471"/>
      <c r="FT1099" s="471"/>
      <c r="FU1099" s="478"/>
      <c r="FV1099" s="449"/>
      <c r="FW1099" s="449"/>
      <c r="FX1099" s="473"/>
      <c r="FY1099" s="471"/>
      <c r="FZ1099" s="471"/>
      <c r="GA1099" s="471"/>
      <c r="GB1099" s="478"/>
      <c r="GC1099" s="449"/>
      <c r="GD1099" s="449"/>
      <c r="GE1099" s="473"/>
      <c r="GF1099" s="471"/>
      <c r="GG1099" s="471"/>
      <c r="GH1099" s="471"/>
      <c r="GI1099" s="478"/>
      <c r="GJ1099" s="449"/>
      <c r="GK1099" s="449"/>
      <c r="GL1099" s="473"/>
      <c r="GM1099" s="471"/>
      <c r="GN1099" s="471"/>
      <c r="GO1099" s="471"/>
      <c r="GP1099" s="478"/>
      <c r="GQ1099" s="449"/>
      <c r="GR1099" s="449"/>
      <c r="GS1099" s="473"/>
      <c r="GT1099" s="471"/>
      <c r="GU1099" s="471"/>
      <c r="GV1099" s="471"/>
      <c r="GW1099" s="478"/>
      <c r="GX1099" s="449"/>
      <c r="GY1099" s="449"/>
      <c r="GZ1099" s="473"/>
      <c r="HA1099" s="471"/>
      <c r="HB1099" s="471"/>
      <c r="HC1099" s="471"/>
      <c r="HD1099" s="478"/>
      <c r="HE1099" s="449"/>
      <c r="HF1099" s="449"/>
      <c r="HG1099" s="473"/>
      <c r="HH1099" s="471"/>
      <c r="HI1099" s="471"/>
      <c r="HJ1099" s="471"/>
      <c r="HK1099" s="478"/>
      <c r="HL1099" s="449"/>
      <c r="HM1099" s="449"/>
      <c r="HN1099" s="473"/>
      <c r="HO1099" s="471"/>
      <c r="HP1099" s="471"/>
      <c r="HQ1099" s="471"/>
      <c r="HR1099" s="478"/>
      <c r="HS1099" s="449"/>
      <c r="HT1099" s="449"/>
      <c r="HU1099" s="473"/>
      <c r="HV1099" s="471"/>
      <c r="HW1099" s="471"/>
      <c r="HX1099" s="471"/>
      <c r="HY1099" s="478"/>
      <c r="HZ1099" s="449"/>
      <c r="IA1099" s="449"/>
      <c r="IB1099" s="473"/>
      <c r="IC1099" s="471"/>
      <c r="ID1099" s="471"/>
      <c r="IE1099" s="471"/>
      <c r="IF1099" s="478"/>
      <c r="IG1099" s="449"/>
      <c r="IH1099" s="449"/>
      <c r="II1099" s="473"/>
      <c r="IJ1099" s="471"/>
      <c r="IK1099" s="471"/>
      <c r="IL1099" s="471"/>
      <c r="IM1099" s="478"/>
      <c r="IN1099" s="449"/>
      <c r="IO1099" s="449"/>
      <c r="IP1099" s="473"/>
      <c r="IQ1099" s="471"/>
      <c r="IR1099" s="471"/>
      <c r="IS1099" s="471"/>
      <c r="IT1099" s="478"/>
      <c r="IU1099" s="449"/>
      <c r="IV1099" s="449"/>
      <c r="IW1099" s="473"/>
      <c r="IX1099" s="471"/>
      <c r="IY1099" s="471"/>
      <c r="IZ1099" s="471"/>
      <c r="JA1099" s="478"/>
      <c r="JB1099" s="449"/>
      <c r="JC1099" s="449"/>
      <c r="JD1099" s="473"/>
      <c r="JE1099" s="471"/>
      <c r="JF1099" s="471"/>
      <c r="JG1099" s="471"/>
      <c r="JH1099" s="478"/>
      <c r="JI1099" s="449"/>
      <c r="JJ1099" s="449"/>
      <c r="JK1099" s="473"/>
      <c r="JL1099" s="471"/>
      <c r="JM1099" s="471"/>
      <c r="JN1099" s="471"/>
      <c r="JO1099" s="478"/>
      <c r="JP1099" s="449"/>
      <c r="JQ1099" s="449"/>
      <c r="JR1099" s="473"/>
      <c r="JS1099" s="471"/>
      <c r="JT1099" s="471"/>
      <c r="JU1099" s="471"/>
      <c r="JV1099" s="478"/>
      <c r="JW1099" s="449"/>
      <c r="JX1099" s="449"/>
      <c r="JY1099" s="473"/>
      <c r="JZ1099" s="471"/>
      <c r="KA1099" s="471"/>
      <c r="KB1099" s="471"/>
      <c r="KC1099" s="478"/>
      <c r="KD1099" s="449"/>
      <c r="KE1099" s="449"/>
      <c r="KF1099" s="473"/>
      <c r="KG1099" s="471"/>
      <c r="KH1099" s="471"/>
      <c r="KI1099" s="471"/>
      <c r="KJ1099" s="478"/>
      <c r="KK1099" s="449"/>
      <c r="KL1099" s="449"/>
      <c r="KM1099" s="473"/>
      <c r="KN1099" s="471"/>
      <c r="KO1099" s="471"/>
      <c r="KP1099" s="471"/>
      <c r="KQ1099" s="478"/>
      <c r="KR1099" s="449"/>
      <c r="KS1099" s="449"/>
      <c r="KT1099" s="473"/>
      <c r="KU1099" s="471"/>
      <c r="KV1099" s="471"/>
      <c r="KW1099" s="471"/>
      <c r="KX1099" s="478"/>
      <c r="KY1099" s="449"/>
      <c r="KZ1099" s="449"/>
      <c r="LA1099" s="473"/>
      <c r="LB1099" s="471"/>
      <c r="LC1099" s="471"/>
      <c r="LD1099" s="471"/>
      <c r="LE1099" s="478"/>
      <c r="LF1099" s="449"/>
      <c r="LG1099" s="449"/>
      <c r="LH1099" s="473"/>
      <c r="LI1099" s="471"/>
      <c r="LJ1099" s="471"/>
      <c r="LK1099" s="471"/>
      <c r="LL1099" s="478"/>
      <c r="LM1099" s="449"/>
      <c r="LN1099" s="449"/>
      <c r="LO1099" s="473"/>
      <c r="LP1099" s="471"/>
      <c r="LQ1099" s="471"/>
      <c r="LR1099" s="471"/>
      <c r="LS1099" s="478"/>
      <c r="LT1099" s="449"/>
      <c r="LU1099" s="449"/>
      <c r="LV1099" s="473"/>
      <c r="LW1099" s="471"/>
      <c r="LX1099" s="471"/>
      <c r="LY1099" s="471"/>
      <c r="LZ1099" s="478"/>
      <c r="MA1099" s="449"/>
      <c r="MB1099" s="449"/>
      <c r="MC1099" s="473"/>
      <c r="MD1099" s="471"/>
      <c r="ME1099" s="471"/>
      <c r="MF1099" s="471"/>
      <c r="MG1099" s="478"/>
      <c r="MH1099" s="449"/>
      <c r="MI1099" s="449"/>
      <c r="MJ1099" s="473"/>
      <c r="MK1099" s="471"/>
      <c r="ML1099" s="471"/>
      <c r="MM1099" s="471"/>
      <c r="MN1099" s="478"/>
    </row>
    <row r="1100" spans="2:352" hidden="1">
      <c r="B1100" s="333">
        <v>861</v>
      </c>
      <c r="C1100" s="449"/>
      <c r="D1100" s="449"/>
      <c r="E1100" s="473"/>
      <c r="F1100" s="471"/>
      <c r="G1100" s="471"/>
      <c r="H1100" s="471"/>
      <c r="I1100" s="478"/>
      <c r="J1100" s="449"/>
      <c r="K1100" s="449"/>
      <c r="L1100" s="473"/>
      <c r="M1100" s="471"/>
      <c r="N1100" s="471"/>
      <c r="O1100" s="471"/>
      <c r="P1100" s="478"/>
      <c r="Q1100" s="449"/>
      <c r="R1100" s="449"/>
      <c r="S1100" s="473"/>
      <c r="T1100" s="471"/>
      <c r="U1100" s="471"/>
      <c r="V1100" s="471"/>
      <c r="W1100" s="478"/>
      <c r="X1100" s="449"/>
      <c r="Y1100" s="449"/>
      <c r="Z1100" s="473"/>
      <c r="AA1100" s="471"/>
      <c r="AB1100" s="471"/>
      <c r="AC1100" s="471"/>
      <c r="AD1100" s="478"/>
      <c r="AE1100" s="449"/>
      <c r="AF1100" s="449"/>
      <c r="AG1100" s="473"/>
      <c r="AH1100" s="471"/>
      <c r="AI1100" s="471"/>
      <c r="AJ1100" s="471"/>
      <c r="AK1100" s="478"/>
      <c r="AL1100" s="449"/>
      <c r="AM1100" s="449"/>
      <c r="AN1100" s="473"/>
      <c r="AO1100" s="471"/>
      <c r="AP1100" s="471"/>
      <c r="AQ1100" s="471"/>
      <c r="AR1100" s="478"/>
      <c r="AS1100" s="449"/>
      <c r="AT1100" s="449"/>
      <c r="AU1100" s="473"/>
      <c r="AV1100" s="471"/>
      <c r="AW1100" s="471"/>
      <c r="AX1100" s="471"/>
      <c r="AY1100" s="478"/>
      <c r="AZ1100" s="449"/>
      <c r="BA1100" s="449"/>
      <c r="BB1100" s="473"/>
      <c r="BC1100" s="471"/>
      <c r="BD1100" s="471"/>
      <c r="BE1100" s="471"/>
      <c r="BF1100" s="478"/>
      <c r="BG1100" s="449"/>
      <c r="BH1100" s="449"/>
      <c r="BI1100" s="473"/>
      <c r="BJ1100" s="471"/>
      <c r="BK1100" s="471"/>
      <c r="BL1100" s="471"/>
      <c r="BM1100" s="478"/>
      <c r="BN1100" s="449"/>
      <c r="BO1100" s="449"/>
      <c r="BP1100" s="473"/>
      <c r="BQ1100" s="471"/>
      <c r="BR1100" s="471"/>
      <c r="BS1100" s="471"/>
      <c r="BT1100" s="478"/>
      <c r="BU1100" s="449"/>
      <c r="BV1100" s="449"/>
      <c r="BW1100" s="473"/>
      <c r="BX1100" s="471"/>
      <c r="BY1100" s="471"/>
      <c r="BZ1100" s="471"/>
      <c r="CA1100" s="478"/>
      <c r="CB1100" s="449"/>
      <c r="CC1100" s="449"/>
      <c r="CD1100" s="473"/>
      <c r="CE1100" s="471"/>
      <c r="CF1100" s="471"/>
      <c r="CG1100" s="471"/>
      <c r="CH1100" s="478"/>
      <c r="CI1100" s="449"/>
      <c r="CJ1100" s="449"/>
      <c r="CK1100" s="473"/>
      <c r="CL1100" s="471"/>
      <c r="CM1100" s="471"/>
      <c r="CN1100" s="471"/>
      <c r="CO1100" s="478"/>
      <c r="CP1100" s="449"/>
      <c r="CQ1100" s="449"/>
      <c r="CR1100" s="473"/>
      <c r="CS1100" s="471"/>
      <c r="CT1100" s="471"/>
      <c r="CU1100" s="471"/>
      <c r="CV1100" s="478"/>
      <c r="CW1100" s="449"/>
      <c r="CX1100" s="449"/>
      <c r="CY1100" s="473"/>
      <c r="CZ1100" s="471"/>
      <c r="DA1100" s="471"/>
      <c r="DB1100" s="471"/>
      <c r="DC1100" s="478"/>
      <c r="DD1100" s="449"/>
      <c r="DE1100" s="449"/>
      <c r="DF1100" s="473"/>
      <c r="DG1100" s="471"/>
      <c r="DH1100" s="471"/>
      <c r="DI1100" s="471"/>
      <c r="DJ1100" s="478"/>
      <c r="DK1100" s="449"/>
      <c r="DL1100" s="449"/>
      <c r="DM1100" s="473"/>
      <c r="DN1100" s="471"/>
      <c r="DO1100" s="471"/>
      <c r="DP1100" s="471"/>
      <c r="DQ1100" s="478"/>
      <c r="DR1100" s="449"/>
      <c r="DS1100" s="449"/>
      <c r="DT1100" s="473"/>
      <c r="DU1100" s="471"/>
      <c r="DV1100" s="471"/>
      <c r="DW1100" s="471"/>
      <c r="DX1100" s="478"/>
      <c r="DY1100" s="449"/>
      <c r="DZ1100" s="449"/>
      <c r="EA1100" s="473"/>
      <c r="EB1100" s="471"/>
      <c r="EC1100" s="471"/>
      <c r="ED1100" s="471"/>
      <c r="EE1100" s="478"/>
      <c r="EF1100" s="449"/>
      <c r="EG1100" s="449"/>
      <c r="EH1100" s="473"/>
      <c r="EI1100" s="471"/>
      <c r="EJ1100" s="471"/>
      <c r="EK1100" s="471"/>
      <c r="EL1100" s="478"/>
      <c r="EM1100" s="449"/>
      <c r="EN1100" s="449"/>
      <c r="EO1100" s="473"/>
      <c r="EP1100" s="471"/>
      <c r="EQ1100" s="471"/>
      <c r="ER1100" s="471"/>
      <c r="ES1100" s="478"/>
      <c r="ET1100" s="449"/>
      <c r="EU1100" s="449"/>
      <c r="EV1100" s="473"/>
      <c r="EW1100" s="471"/>
      <c r="EX1100" s="471"/>
      <c r="EY1100" s="471"/>
      <c r="EZ1100" s="478"/>
      <c r="FA1100" s="449"/>
      <c r="FB1100" s="449"/>
      <c r="FC1100" s="473"/>
      <c r="FD1100" s="471"/>
      <c r="FE1100" s="471"/>
      <c r="FF1100" s="471"/>
      <c r="FG1100" s="478"/>
      <c r="FH1100" s="449"/>
      <c r="FI1100" s="449"/>
      <c r="FJ1100" s="473"/>
      <c r="FK1100" s="471"/>
      <c r="FL1100" s="471"/>
      <c r="FM1100" s="471"/>
      <c r="FN1100" s="478"/>
      <c r="FO1100" s="449"/>
      <c r="FP1100" s="449"/>
      <c r="FQ1100" s="473"/>
      <c r="FR1100" s="471"/>
      <c r="FS1100" s="471"/>
      <c r="FT1100" s="471"/>
      <c r="FU1100" s="478"/>
      <c r="FV1100" s="449"/>
      <c r="FW1100" s="449"/>
      <c r="FX1100" s="473"/>
      <c r="FY1100" s="471"/>
      <c r="FZ1100" s="471"/>
      <c r="GA1100" s="471"/>
      <c r="GB1100" s="478"/>
      <c r="GC1100" s="449"/>
      <c r="GD1100" s="449"/>
      <c r="GE1100" s="473"/>
      <c r="GF1100" s="471"/>
      <c r="GG1100" s="471"/>
      <c r="GH1100" s="471"/>
      <c r="GI1100" s="478"/>
      <c r="GJ1100" s="449"/>
      <c r="GK1100" s="449"/>
      <c r="GL1100" s="473"/>
      <c r="GM1100" s="471"/>
      <c r="GN1100" s="471"/>
      <c r="GO1100" s="471"/>
      <c r="GP1100" s="478"/>
      <c r="GQ1100" s="449"/>
      <c r="GR1100" s="449"/>
      <c r="GS1100" s="473"/>
      <c r="GT1100" s="471"/>
      <c r="GU1100" s="471"/>
      <c r="GV1100" s="471"/>
      <c r="GW1100" s="478"/>
      <c r="GX1100" s="449"/>
      <c r="GY1100" s="449"/>
      <c r="GZ1100" s="473"/>
      <c r="HA1100" s="471"/>
      <c r="HB1100" s="471"/>
      <c r="HC1100" s="471"/>
      <c r="HD1100" s="478"/>
      <c r="HE1100" s="449"/>
      <c r="HF1100" s="449"/>
      <c r="HG1100" s="473"/>
      <c r="HH1100" s="471"/>
      <c r="HI1100" s="471"/>
      <c r="HJ1100" s="471"/>
      <c r="HK1100" s="478"/>
      <c r="HL1100" s="449"/>
      <c r="HM1100" s="449"/>
      <c r="HN1100" s="473"/>
      <c r="HO1100" s="471"/>
      <c r="HP1100" s="471"/>
      <c r="HQ1100" s="471"/>
      <c r="HR1100" s="478"/>
      <c r="HS1100" s="449"/>
      <c r="HT1100" s="449"/>
      <c r="HU1100" s="473"/>
      <c r="HV1100" s="471"/>
      <c r="HW1100" s="471"/>
      <c r="HX1100" s="471"/>
      <c r="HY1100" s="478"/>
      <c r="HZ1100" s="449"/>
      <c r="IA1100" s="449"/>
      <c r="IB1100" s="473"/>
      <c r="IC1100" s="471"/>
      <c r="ID1100" s="471"/>
      <c r="IE1100" s="471"/>
      <c r="IF1100" s="478"/>
      <c r="IG1100" s="449"/>
      <c r="IH1100" s="449"/>
      <c r="II1100" s="473"/>
      <c r="IJ1100" s="471"/>
      <c r="IK1100" s="471"/>
      <c r="IL1100" s="471"/>
      <c r="IM1100" s="478"/>
      <c r="IN1100" s="449"/>
      <c r="IO1100" s="449"/>
      <c r="IP1100" s="473"/>
      <c r="IQ1100" s="471"/>
      <c r="IR1100" s="471"/>
      <c r="IS1100" s="471"/>
      <c r="IT1100" s="478"/>
      <c r="IU1100" s="449"/>
      <c r="IV1100" s="449"/>
      <c r="IW1100" s="473"/>
      <c r="IX1100" s="471"/>
      <c r="IY1100" s="471"/>
      <c r="IZ1100" s="471"/>
      <c r="JA1100" s="478"/>
      <c r="JB1100" s="449"/>
      <c r="JC1100" s="449"/>
      <c r="JD1100" s="473"/>
      <c r="JE1100" s="471"/>
      <c r="JF1100" s="471"/>
      <c r="JG1100" s="471"/>
      <c r="JH1100" s="478"/>
      <c r="JI1100" s="449"/>
      <c r="JJ1100" s="449"/>
      <c r="JK1100" s="473"/>
      <c r="JL1100" s="471"/>
      <c r="JM1100" s="471"/>
      <c r="JN1100" s="471"/>
      <c r="JO1100" s="478"/>
      <c r="JP1100" s="449"/>
      <c r="JQ1100" s="449"/>
      <c r="JR1100" s="473"/>
      <c r="JS1100" s="471"/>
      <c r="JT1100" s="471"/>
      <c r="JU1100" s="471"/>
      <c r="JV1100" s="478"/>
      <c r="JW1100" s="449"/>
      <c r="JX1100" s="449"/>
      <c r="JY1100" s="473"/>
      <c r="JZ1100" s="471"/>
      <c r="KA1100" s="471"/>
      <c r="KB1100" s="471"/>
      <c r="KC1100" s="478"/>
      <c r="KD1100" s="449"/>
      <c r="KE1100" s="449"/>
      <c r="KF1100" s="473"/>
      <c r="KG1100" s="471"/>
      <c r="KH1100" s="471"/>
      <c r="KI1100" s="471"/>
      <c r="KJ1100" s="478"/>
      <c r="KK1100" s="449"/>
      <c r="KL1100" s="449"/>
      <c r="KM1100" s="473"/>
      <c r="KN1100" s="471"/>
      <c r="KO1100" s="471"/>
      <c r="KP1100" s="471"/>
      <c r="KQ1100" s="478"/>
      <c r="KR1100" s="449"/>
      <c r="KS1100" s="449"/>
      <c r="KT1100" s="473"/>
      <c r="KU1100" s="471"/>
      <c r="KV1100" s="471"/>
      <c r="KW1100" s="471"/>
      <c r="KX1100" s="478"/>
      <c r="KY1100" s="449"/>
      <c r="KZ1100" s="449"/>
      <c r="LA1100" s="473"/>
      <c r="LB1100" s="471"/>
      <c r="LC1100" s="471"/>
      <c r="LD1100" s="471"/>
      <c r="LE1100" s="478"/>
      <c r="LF1100" s="449"/>
      <c r="LG1100" s="449"/>
      <c r="LH1100" s="473"/>
      <c r="LI1100" s="471"/>
      <c r="LJ1100" s="471"/>
      <c r="LK1100" s="471"/>
      <c r="LL1100" s="478"/>
      <c r="LM1100" s="449"/>
      <c r="LN1100" s="449"/>
      <c r="LO1100" s="473"/>
      <c r="LP1100" s="471"/>
      <c r="LQ1100" s="471"/>
      <c r="LR1100" s="471"/>
      <c r="LS1100" s="478"/>
      <c r="LT1100" s="449"/>
      <c r="LU1100" s="449"/>
      <c r="LV1100" s="473"/>
      <c r="LW1100" s="471"/>
      <c r="LX1100" s="471"/>
      <c r="LY1100" s="471"/>
      <c r="LZ1100" s="478"/>
      <c r="MA1100" s="449"/>
      <c r="MB1100" s="449"/>
      <c r="MC1100" s="473"/>
      <c r="MD1100" s="471"/>
      <c r="ME1100" s="471"/>
      <c r="MF1100" s="471"/>
      <c r="MG1100" s="478"/>
      <c r="MH1100" s="449"/>
      <c r="MI1100" s="449"/>
      <c r="MJ1100" s="473"/>
      <c r="MK1100" s="471"/>
      <c r="ML1100" s="471"/>
      <c r="MM1100" s="471"/>
      <c r="MN1100" s="478"/>
    </row>
    <row r="1101" spans="2:352" hidden="1">
      <c r="B1101" s="333">
        <v>862</v>
      </c>
      <c r="C1101" s="449"/>
      <c r="D1101" s="449"/>
      <c r="E1101" s="473"/>
      <c r="F1101" s="471"/>
      <c r="G1101" s="471"/>
      <c r="H1101" s="471"/>
      <c r="I1101" s="478"/>
      <c r="J1101" s="449"/>
      <c r="K1101" s="449"/>
      <c r="L1101" s="473"/>
      <c r="M1101" s="471"/>
      <c r="N1101" s="471"/>
      <c r="O1101" s="471"/>
      <c r="P1101" s="478"/>
      <c r="Q1101" s="449"/>
      <c r="R1101" s="449"/>
      <c r="S1101" s="473"/>
      <c r="T1101" s="471"/>
      <c r="U1101" s="471"/>
      <c r="V1101" s="471"/>
      <c r="W1101" s="478"/>
      <c r="X1101" s="449"/>
      <c r="Y1101" s="449"/>
      <c r="Z1101" s="473"/>
      <c r="AA1101" s="471"/>
      <c r="AB1101" s="471"/>
      <c r="AC1101" s="471"/>
      <c r="AD1101" s="478"/>
      <c r="AE1101" s="449"/>
      <c r="AF1101" s="449"/>
      <c r="AG1101" s="473"/>
      <c r="AH1101" s="471"/>
      <c r="AI1101" s="471"/>
      <c r="AJ1101" s="471"/>
      <c r="AK1101" s="478"/>
      <c r="AL1101" s="449"/>
      <c r="AM1101" s="449"/>
      <c r="AN1101" s="473"/>
      <c r="AO1101" s="471"/>
      <c r="AP1101" s="471"/>
      <c r="AQ1101" s="471"/>
      <c r="AR1101" s="478"/>
      <c r="AS1101" s="449"/>
      <c r="AT1101" s="449"/>
      <c r="AU1101" s="473"/>
      <c r="AV1101" s="471"/>
      <c r="AW1101" s="471"/>
      <c r="AX1101" s="471"/>
      <c r="AY1101" s="478"/>
      <c r="AZ1101" s="449"/>
      <c r="BA1101" s="449"/>
      <c r="BB1101" s="473"/>
      <c r="BC1101" s="471"/>
      <c r="BD1101" s="471"/>
      <c r="BE1101" s="471"/>
      <c r="BF1101" s="478"/>
      <c r="BG1101" s="449"/>
      <c r="BH1101" s="449"/>
      <c r="BI1101" s="473"/>
      <c r="BJ1101" s="471"/>
      <c r="BK1101" s="471"/>
      <c r="BL1101" s="471"/>
      <c r="BM1101" s="478"/>
      <c r="BN1101" s="449"/>
      <c r="BO1101" s="449"/>
      <c r="BP1101" s="473"/>
      <c r="BQ1101" s="471"/>
      <c r="BR1101" s="471"/>
      <c r="BS1101" s="471"/>
      <c r="BT1101" s="478"/>
      <c r="BU1101" s="449"/>
      <c r="BV1101" s="449"/>
      <c r="BW1101" s="473"/>
      <c r="BX1101" s="471"/>
      <c r="BY1101" s="471"/>
      <c r="BZ1101" s="471"/>
      <c r="CA1101" s="478"/>
      <c r="CB1101" s="449"/>
      <c r="CC1101" s="449"/>
      <c r="CD1101" s="473"/>
      <c r="CE1101" s="471"/>
      <c r="CF1101" s="471"/>
      <c r="CG1101" s="471"/>
      <c r="CH1101" s="478"/>
      <c r="CI1101" s="449"/>
      <c r="CJ1101" s="449"/>
      <c r="CK1101" s="473"/>
      <c r="CL1101" s="471"/>
      <c r="CM1101" s="471"/>
      <c r="CN1101" s="471"/>
      <c r="CO1101" s="478"/>
      <c r="CP1101" s="449"/>
      <c r="CQ1101" s="449"/>
      <c r="CR1101" s="473"/>
      <c r="CS1101" s="471"/>
      <c r="CT1101" s="471"/>
      <c r="CU1101" s="471"/>
      <c r="CV1101" s="478"/>
      <c r="CW1101" s="449"/>
      <c r="CX1101" s="449"/>
      <c r="CY1101" s="473"/>
      <c r="CZ1101" s="471"/>
      <c r="DA1101" s="471"/>
      <c r="DB1101" s="471"/>
      <c r="DC1101" s="478"/>
      <c r="DD1101" s="449"/>
      <c r="DE1101" s="449"/>
      <c r="DF1101" s="473"/>
      <c r="DG1101" s="471"/>
      <c r="DH1101" s="471"/>
      <c r="DI1101" s="471"/>
      <c r="DJ1101" s="478"/>
      <c r="DK1101" s="449"/>
      <c r="DL1101" s="449"/>
      <c r="DM1101" s="473"/>
      <c r="DN1101" s="471"/>
      <c r="DO1101" s="471"/>
      <c r="DP1101" s="471"/>
      <c r="DQ1101" s="478"/>
      <c r="DR1101" s="449"/>
      <c r="DS1101" s="449"/>
      <c r="DT1101" s="473"/>
      <c r="DU1101" s="471"/>
      <c r="DV1101" s="471"/>
      <c r="DW1101" s="471"/>
      <c r="DX1101" s="478"/>
      <c r="DY1101" s="449"/>
      <c r="DZ1101" s="449"/>
      <c r="EA1101" s="473"/>
      <c r="EB1101" s="471"/>
      <c r="EC1101" s="471"/>
      <c r="ED1101" s="471"/>
      <c r="EE1101" s="478"/>
      <c r="EF1101" s="449"/>
      <c r="EG1101" s="449"/>
      <c r="EH1101" s="473"/>
      <c r="EI1101" s="471"/>
      <c r="EJ1101" s="471"/>
      <c r="EK1101" s="471"/>
      <c r="EL1101" s="478"/>
      <c r="EM1101" s="449"/>
      <c r="EN1101" s="449"/>
      <c r="EO1101" s="473"/>
      <c r="EP1101" s="471"/>
      <c r="EQ1101" s="471"/>
      <c r="ER1101" s="471"/>
      <c r="ES1101" s="478"/>
      <c r="ET1101" s="449"/>
      <c r="EU1101" s="449"/>
      <c r="EV1101" s="473"/>
      <c r="EW1101" s="471"/>
      <c r="EX1101" s="471"/>
      <c r="EY1101" s="471"/>
      <c r="EZ1101" s="478"/>
      <c r="FA1101" s="449"/>
      <c r="FB1101" s="449"/>
      <c r="FC1101" s="473"/>
      <c r="FD1101" s="471"/>
      <c r="FE1101" s="471"/>
      <c r="FF1101" s="471"/>
      <c r="FG1101" s="478"/>
      <c r="FH1101" s="449"/>
      <c r="FI1101" s="449"/>
      <c r="FJ1101" s="473"/>
      <c r="FK1101" s="471"/>
      <c r="FL1101" s="471"/>
      <c r="FM1101" s="471"/>
      <c r="FN1101" s="478"/>
      <c r="FO1101" s="449"/>
      <c r="FP1101" s="449"/>
      <c r="FQ1101" s="473"/>
      <c r="FR1101" s="471"/>
      <c r="FS1101" s="471"/>
      <c r="FT1101" s="471"/>
      <c r="FU1101" s="478"/>
      <c r="FV1101" s="449"/>
      <c r="FW1101" s="449"/>
      <c r="FX1101" s="473"/>
      <c r="FY1101" s="471"/>
      <c r="FZ1101" s="471"/>
      <c r="GA1101" s="471"/>
      <c r="GB1101" s="478"/>
      <c r="GC1101" s="449"/>
      <c r="GD1101" s="449"/>
      <c r="GE1101" s="473"/>
      <c r="GF1101" s="471"/>
      <c r="GG1101" s="471"/>
      <c r="GH1101" s="471"/>
      <c r="GI1101" s="478"/>
      <c r="GJ1101" s="449"/>
      <c r="GK1101" s="449"/>
      <c r="GL1101" s="473"/>
      <c r="GM1101" s="471"/>
      <c r="GN1101" s="471"/>
      <c r="GO1101" s="471"/>
      <c r="GP1101" s="478"/>
      <c r="GQ1101" s="449"/>
      <c r="GR1101" s="449"/>
      <c r="GS1101" s="473"/>
      <c r="GT1101" s="471"/>
      <c r="GU1101" s="471"/>
      <c r="GV1101" s="471"/>
      <c r="GW1101" s="478"/>
      <c r="GX1101" s="449"/>
      <c r="GY1101" s="449"/>
      <c r="GZ1101" s="473"/>
      <c r="HA1101" s="471"/>
      <c r="HB1101" s="471"/>
      <c r="HC1101" s="471"/>
      <c r="HD1101" s="478"/>
      <c r="HE1101" s="449"/>
      <c r="HF1101" s="449"/>
      <c r="HG1101" s="473"/>
      <c r="HH1101" s="471"/>
      <c r="HI1101" s="471"/>
      <c r="HJ1101" s="471"/>
      <c r="HK1101" s="478"/>
      <c r="HL1101" s="449"/>
      <c r="HM1101" s="449"/>
      <c r="HN1101" s="473"/>
      <c r="HO1101" s="471"/>
      <c r="HP1101" s="471"/>
      <c r="HQ1101" s="471"/>
      <c r="HR1101" s="478"/>
      <c r="HS1101" s="449"/>
      <c r="HT1101" s="449"/>
      <c r="HU1101" s="473"/>
      <c r="HV1101" s="471"/>
      <c r="HW1101" s="471"/>
      <c r="HX1101" s="471"/>
      <c r="HY1101" s="478"/>
      <c r="HZ1101" s="449"/>
      <c r="IA1101" s="449"/>
      <c r="IB1101" s="473"/>
      <c r="IC1101" s="471"/>
      <c r="ID1101" s="471"/>
      <c r="IE1101" s="471"/>
      <c r="IF1101" s="478"/>
      <c r="IG1101" s="449"/>
      <c r="IH1101" s="449"/>
      <c r="II1101" s="473"/>
      <c r="IJ1101" s="471"/>
      <c r="IK1101" s="471"/>
      <c r="IL1101" s="471"/>
      <c r="IM1101" s="478"/>
      <c r="IN1101" s="449"/>
      <c r="IO1101" s="449"/>
      <c r="IP1101" s="473"/>
      <c r="IQ1101" s="471"/>
      <c r="IR1101" s="471"/>
      <c r="IS1101" s="471"/>
      <c r="IT1101" s="478"/>
      <c r="IU1101" s="449"/>
      <c r="IV1101" s="449"/>
      <c r="IW1101" s="473"/>
      <c r="IX1101" s="471"/>
      <c r="IY1101" s="471"/>
      <c r="IZ1101" s="471"/>
      <c r="JA1101" s="478"/>
      <c r="JB1101" s="449"/>
      <c r="JC1101" s="449"/>
      <c r="JD1101" s="473"/>
      <c r="JE1101" s="471"/>
      <c r="JF1101" s="471"/>
      <c r="JG1101" s="471"/>
      <c r="JH1101" s="478"/>
      <c r="JI1101" s="449"/>
      <c r="JJ1101" s="449"/>
      <c r="JK1101" s="473"/>
      <c r="JL1101" s="471"/>
      <c r="JM1101" s="471"/>
      <c r="JN1101" s="471"/>
      <c r="JO1101" s="478"/>
      <c r="JP1101" s="449"/>
      <c r="JQ1101" s="449"/>
      <c r="JR1101" s="473"/>
      <c r="JS1101" s="471"/>
      <c r="JT1101" s="471"/>
      <c r="JU1101" s="471"/>
      <c r="JV1101" s="478"/>
      <c r="JW1101" s="449"/>
      <c r="JX1101" s="449"/>
      <c r="JY1101" s="473"/>
      <c r="JZ1101" s="471"/>
      <c r="KA1101" s="471"/>
      <c r="KB1101" s="471"/>
      <c r="KC1101" s="478"/>
      <c r="KD1101" s="449"/>
      <c r="KE1101" s="449"/>
      <c r="KF1101" s="473"/>
      <c r="KG1101" s="471"/>
      <c r="KH1101" s="471"/>
      <c r="KI1101" s="471"/>
      <c r="KJ1101" s="478"/>
      <c r="KK1101" s="449"/>
      <c r="KL1101" s="449"/>
      <c r="KM1101" s="473"/>
      <c r="KN1101" s="471"/>
      <c r="KO1101" s="471"/>
      <c r="KP1101" s="471"/>
      <c r="KQ1101" s="478"/>
      <c r="KR1101" s="449"/>
      <c r="KS1101" s="449"/>
      <c r="KT1101" s="473"/>
      <c r="KU1101" s="471"/>
      <c r="KV1101" s="471"/>
      <c r="KW1101" s="471"/>
      <c r="KX1101" s="478"/>
      <c r="KY1101" s="449"/>
      <c r="KZ1101" s="449"/>
      <c r="LA1101" s="473"/>
      <c r="LB1101" s="471"/>
      <c r="LC1101" s="471"/>
      <c r="LD1101" s="471"/>
      <c r="LE1101" s="478"/>
      <c r="LF1101" s="449"/>
      <c r="LG1101" s="449"/>
      <c r="LH1101" s="473"/>
      <c r="LI1101" s="471"/>
      <c r="LJ1101" s="471"/>
      <c r="LK1101" s="471"/>
      <c r="LL1101" s="478"/>
      <c r="LM1101" s="449"/>
      <c r="LN1101" s="449"/>
      <c r="LO1101" s="473"/>
      <c r="LP1101" s="471"/>
      <c r="LQ1101" s="471"/>
      <c r="LR1101" s="471"/>
      <c r="LS1101" s="478"/>
      <c r="LT1101" s="449"/>
      <c r="LU1101" s="449"/>
      <c r="LV1101" s="473"/>
      <c r="LW1101" s="471"/>
      <c r="LX1101" s="471"/>
      <c r="LY1101" s="471"/>
      <c r="LZ1101" s="478"/>
      <c r="MA1101" s="449"/>
      <c r="MB1101" s="449"/>
      <c r="MC1101" s="473"/>
      <c r="MD1101" s="471"/>
      <c r="ME1101" s="471"/>
      <c r="MF1101" s="471"/>
      <c r="MG1101" s="478"/>
      <c r="MH1101" s="449"/>
      <c r="MI1101" s="449"/>
      <c r="MJ1101" s="473"/>
      <c r="MK1101" s="471"/>
      <c r="ML1101" s="471"/>
      <c r="MM1101" s="471"/>
      <c r="MN1101" s="478"/>
    </row>
    <row r="1102" spans="2:352" hidden="1">
      <c r="B1102" s="333">
        <v>863</v>
      </c>
      <c r="C1102" s="449"/>
      <c r="D1102" s="449"/>
      <c r="E1102" s="473"/>
      <c r="F1102" s="471"/>
      <c r="G1102" s="471"/>
      <c r="H1102" s="471"/>
      <c r="I1102" s="478"/>
      <c r="J1102" s="449"/>
      <c r="K1102" s="449"/>
      <c r="L1102" s="473"/>
      <c r="M1102" s="471"/>
      <c r="N1102" s="471"/>
      <c r="O1102" s="471"/>
      <c r="P1102" s="478"/>
      <c r="Q1102" s="449"/>
      <c r="R1102" s="449"/>
      <c r="S1102" s="473"/>
      <c r="T1102" s="471"/>
      <c r="U1102" s="471"/>
      <c r="V1102" s="471"/>
      <c r="W1102" s="478"/>
      <c r="X1102" s="449"/>
      <c r="Y1102" s="449"/>
      <c r="Z1102" s="473"/>
      <c r="AA1102" s="471"/>
      <c r="AB1102" s="471"/>
      <c r="AC1102" s="471"/>
      <c r="AD1102" s="478"/>
      <c r="AE1102" s="449"/>
      <c r="AF1102" s="449"/>
      <c r="AG1102" s="473"/>
      <c r="AH1102" s="471"/>
      <c r="AI1102" s="471"/>
      <c r="AJ1102" s="471"/>
      <c r="AK1102" s="478"/>
      <c r="AL1102" s="449"/>
      <c r="AM1102" s="449"/>
      <c r="AN1102" s="473"/>
      <c r="AO1102" s="471"/>
      <c r="AP1102" s="471"/>
      <c r="AQ1102" s="471"/>
      <c r="AR1102" s="478"/>
      <c r="AS1102" s="449"/>
      <c r="AT1102" s="449"/>
      <c r="AU1102" s="473"/>
      <c r="AV1102" s="471"/>
      <c r="AW1102" s="471"/>
      <c r="AX1102" s="471"/>
      <c r="AY1102" s="478"/>
      <c r="AZ1102" s="449"/>
      <c r="BA1102" s="449"/>
      <c r="BB1102" s="473"/>
      <c r="BC1102" s="471"/>
      <c r="BD1102" s="471"/>
      <c r="BE1102" s="471"/>
      <c r="BF1102" s="478"/>
      <c r="BG1102" s="449"/>
      <c r="BH1102" s="449"/>
      <c r="BI1102" s="473"/>
      <c r="BJ1102" s="471"/>
      <c r="BK1102" s="471"/>
      <c r="BL1102" s="471"/>
      <c r="BM1102" s="478"/>
      <c r="BN1102" s="449"/>
      <c r="BO1102" s="449"/>
      <c r="BP1102" s="473"/>
      <c r="BQ1102" s="471"/>
      <c r="BR1102" s="471"/>
      <c r="BS1102" s="471"/>
      <c r="BT1102" s="478"/>
      <c r="BU1102" s="449"/>
      <c r="BV1102" s="449"/>
      <c r="BW1102" s="473"/>
      <c r="BX1102" s="471"/>
      <c r="BY1102" s="471"/>
      <c r="BZ1102" s="471"/>
      <c r="CA1102" s="478"/>
      <c r="CB1102" s="449"/>
      <c r="CC1102" s="449"/>
      <c r="CD1102" s="473"/>
      <c r="CE1102" s="471"/>
      <c r="CF1102" s="471"/>
      <c r="CG1102" s="471"/>
      <c r="CH1102" s="478"/>
      <c r="CI1102" s="449"/>
      <c r="CJ1102" s="449"/>
      <c r="CK1102" s="473"/>
      <c r="CL1102" s="471"/>
      <c r="CM1102" s="471"/>
      <c r="CN1102" s="471"/>
      <c r="CO1102" s="478"/>
      <c r="CP1102" s="449"/>
      <c r="CQ1102" s="449"/>
      <c r="CR1102" s="473"/>
      <c r="CS1102" s="471"/>
      <c r="CT1102" s="471"/>
      <c r="CU1102" s="471"/>
      <c r="CV1102" s="478"/>
      <c r="CW1102" s="449"/>
      <c r="CX1102" s="449"/>
      <c r="CY1102" s="473"/>
      <c r="CZ1102" s="471"/>
      <c r="DA1102" s="471"/>
      <c r="DB1102" s="471"/>
      <c r="DC1102" s="478"/>
      <c r="DD1102" s="449"/>
      <c r="DE1102" s="449"/>
      <c r="DF1102" s="473"/>
      <c r="DG1102" s="471"/>
      <c r="DH1102" s="471"/>
      <c r="DI1102" s="471"/>
      <c r="DJ1102" s="478"/>
      <c r="DK1102" s="449"/>
      <c r="DL1102" s="449"/>
      <c r="DM1102" s="473"/>
      <c r="DN1102" s="471"/>
      <c r="DO1102" s="471"/>
      <c r="DP1102" s="471"/>
      <c r="DQ1102" s="478"/>
      <c r="DR1102" s="449"/>
      <c r="DS1102" s="449"/>
      <c r="DT1102" s="473"/>
      <c r="DU1102" s="471"/>
      <c r="DV1102" s="471"/>
      <c r="DW1102" s="471"/>
      <c r="DX1102" s="478"/>
      <c r="DY1102" s="449"/>
      <c r="DZ1102" s="449"/>
      <c r="EA1102" s="473"/>
      <c r="EB1102" s="471"/>
      <c r="EC1102" s="471"/>
      <c r="ED1102" s="471"/>
      <c r="EE1102" s="478"/>
      <c r="EF1102" s="449"/>
      <c r="EG1102" s="449"/>
      <c r="EH1102" s="473"/>
      <c r="EI1102" s="471"/>
      <c r="EJ1102" s="471"/>
      <c r="EK1102" s="471"/>
      <c r="EL1102" s="478"/>
      <c r="EM1102" s="449"/>
      <c r="EN1102" s="449"/>
      <c r="EO1102" s="473"/>
      <c r="EP1102" s="471"/>
      <c r="EQ1102" s="471"/>
      <c r="ER1102" s="471"/>
      <c r="ES1102" s="478"/>
      <c r="ET1102" s="449"/>
      <c r="EU1102" s="449"/>
      <c r="EV1102" s="473"/>
      <c r="EW1102" s="471"/>
      <c r="EX1102" s="471"/>
      <c r="EY1102" s="471"/>
      <c r="EZ1102" s="478"/>
      <c r="FA1102" s="449"/>
      <c r="FB1102" s="449"/>
      <c r="FC1102" s="473"/>
      <c r="FD1102" s="471"/>
      <c r="FE1102" s="471"/>
      <c r="FF1102" s="471"/>
      <c r="FG1102" s="478"/>
      <c r="FH1102" s="449"/>
      <c r="FI1102" s="449"/>
      <c r="FJ1102" s="473"/>
      <c r="FK1102" s="471"/>
      <c r="FL1102" s="471"/>
      <c r="FM1102" s="471"/>
      <c r="FN1102" s="478"/>
      <c r="FO1102" s="449"/>
      <c r="FP1102" s="449"/>
      <c r="FQ1102" s="473"/>
      <c r="FR1102" s="471"/>
      <c r="FS1102" s="471"/>
      <c r="FT1102" s="471"/>
      <c r="FU1102" s="478"/>
      <c r="FV1102" s="449"/>
      <c r="FW1102" s="449"/>
      <c r="FX1102" s="473"/>
      <c r="FY1102" s="471"/>
      <c r="FZ1102" s="471"/>
      <c r="GA1102" s="471"/>
      <c r="GB1102" s="478"/>
      <c r="GC1102" s="449"/>
      <c r="GD1102" s="449"/>
      <c r="GE1102" s="473"/>
      <c r="GF1102" s="471"/>
      <c r="GG1102" s="471"/>
      <c r="GH1102" s="471"/>
      <c r="GI1102" s="478"/>
      <c r="GJ1102" s="449"/>
      <c r="GK1102" s="449"/>
      <c r="GL1102" s="473"/>
      <c r="GM1102" s="471"/>
      <c r="GN1102" s="471"/>
      <c r="GO1102" s="471"/>
      <c r="GP1102" s="478"/>
      <c r="GQ1102" s="449"/>
      <c r="GR1102" s="449"/>
      <c r="GS1102" s="473"/>
      <c r="GT1102" s="471"/>
      <c r="GU1102" s="471"/>
      <c r="GV1102" s="471"/>
      <c r="GW1102" s="478"/>
      <c r="GX1102" s="449"/>
      <c r="GY1102" s="449"/>
      <c r="GZ1102" s="473"/>
      <c r="HA1102" s="471"/>
      <c r="HB1102" s="471"/>
      <c r="HC1102" s="471"/>
      <c r="HD1102" s="478"/>
      <c r="HE1102" s="449"/>
      <c r="HF1102" s="449"/>
      <c r="HG1102" s="473"/>
      <c r="HH1102" s="471"/>
      <c r="HI1102" s="471"/>
      <c r="HJ1102" s="471"/>
      <c r="HK1102" s="478"/>
      <c r="HL1102" s="449"/>
      <c r="HM1102" s="449"/>
      <c r="HN1102" s="473"/>
      <c r="HO1102" s="471"/>
      <c r="HP1102" s="471"/>
      <c r="HQ1102" s="471"/>
      <c r="HR1102" s="478"/>
      <c r="HS1102" s="449"/>
      <c r="HT1102" s="449"/>
      <c r="HU1102" s="473"/>
      <c r="HV1102" s="471"/>
      <c r="HW1102" s="471"/>
      <c r="HX1102" s="471"/>
      <c r="HY1102" s="478"/>
      <c r="HZ1102" s="449"/>
      <c r="IA1102" s="449"/>
      <c r="IB1102" s="473"/>
      <c r="IC1102" s="471"/>
      <c r="ID1102" s="471"/>
      <c r="IE1102" s="471"/>
      <c r="IF1102" s="478"/>
      <c r="IG1102" s="449"/>
      <c r="IH1102" s="449"/>
      <c r="II1102" s="473"/>
      <c r="IJ1102" s="471"/>
      <c r="IK1102" s="471"/>
      <c r="IL1102" s="471"/>
      <c r="IM1102" s="478"/>
      <c r="IN1102" s="449"/>
      <c r="IO1102" s="449"/>
      <c r="IP1102" s="473"/>
      <c r="IQ1102" s="471"/>
      <c r="IR1102" s="471"/>
      <c r="IS1102" s="471"/>
      <c r="IT1102" s="478"/>
      <c r="IU1102" s="449"/>
      <c r="IV1102" s="449"/>
      <c r="IW1102" s="473"/>
      <c r="IX1102" s="471"/>
      <c r="IY1102" s="471"/>
      <c r="IZ1102" s="471"/>
      <c r="JA1102" s="478"/>
      <c r="JB1102" s="449"/>
      <c r="JC1102" s="449"/>
      <c r="JD1102" s="473"/>
      <c r="JE1102" s="471"/>
      <c r="JF1102" s="471"/>
      <c r="JG1102" s="471"/>
      <c r="JH1102" s="478"/>
      <c r="JI1102" s="449"/>
      <c r="JJ1102" s="449"/>
      <c r="JK1102" s="473"/>
      <c r="JL1102" s="471"/>
      <c r="JM1102" s="471"/>
      <c r="JN1102" s="471"/>
      <c r="JO1102" s="478"/>
      <c r="JP1102" s="449"/>
      <c r="JQ1102" s="449"/>
      <c r="JR1102" s="473"/>
      <c r="JS1102" s="471"/>
      <c r="JT1102" s="471"/>
      <c r="JU1102" s="471"/>
      <c r="JV1102" s="478"/>
      <c r="JW1102" s="449"/>
      <c r="JX1102" s="449"/>
      <c r="JY1102" s="473"/>
      <c r="JZ1102" s="471"/>
      <c r="KA1102" s="471"/>
      <c r="KB1102" s="471"/>
      <c r="KC1102" s="478"/>
      <c r="KD1102" s="449"/>
      <c r="KE1102" s="449"/>
      <c r="KF1102" s="473"/>
      <c r="KG1102" s="471"/>
      <c r="KH1102" s="471"/>
      <c r="KI1102" s="471"/>
      <c r="KJ1102" s="478"/>
      <c r="KK1102" s="449"/>
      <c r="KL1102" s="449"/>
      <c r="KM1102" s="473"/>
      <c r="KN1102" s="471"/>
      <c r="KO1102" s="471"/>
      <c r="KP1102" s="471"/>
      <c r="KQ1102" s="478"/>
      <c r="KR1102" s="449"/>
      <c r="KS1102" s="449"/>
      <c r="KT1102" s="473"/>
      <c r="KU1102" s="471"/>
      <c r="KV1102" s="471"/>
      <c r="KW1102" s="471"/>
      <c r="KX1102" s="478"/>
      <c r="KY1102" s="449"/>
      <c r="KZ1102" s="449"/>
      <c r="LA1102" s="473"/>
      <c r="LB1102" s="471"/>
      <c r="LC1102" s="471"/>
      <c r="LD1102" s="471"/>
      <c r="LE1102" s="478"/>
      <c r="LF1102" s="449"/>
      <c r="LG1102" s="449"/>
      <c r="LH1102" s="473"/>
      <c r="LI1102" s="471"/>
      <c r="LJ1102" s="471"/>
      <c r="LK1102" s="471"/>
      <c r="LL1102" s="478"/>
      <c r="LM1102" s="449"/>
      <c r="LN1102" s="449"/>
      <c r="LO1102" s="473"/>
      <c r="LP1102" s="471"/>
      <c r="LQ1102" s="471"/>
      <c r="LR1102" s="471"/>
      <c r="LS1102" s="478"/>
      <c r="LT1102" s="449"/>
      <c r="LU1102" s="449"/>
      <c r="LV1102" s="473"/>
      <c r="LW1102" s="471"/>
      <c r="LX1102" s="471"/>
      <c r="LY1102" s="471"/>
      <c r="LZ1102" s="478"/>
      <c r="MA1102" s="449"/>
      <c r="MB1102" s="449"/>
      <c r="MC1102" s="473"/>
      <c r="MD1102" s="471"/>
      <c r="ME1102" s="471"/>
      <c r="MF1102" s="471"/>
      <c r="MG1102" s="478"/>
      <c r="MH1102" s="449"/>
      <c r="MI1102" s="449"/>
      <c r="MJ1102" s="473"/>
      <c r="MK1102" s="471"/>
      <c r="ML1102" s="471"/>
      <c r="MM1102" s="471"/>
      <c r="MN1102" s="478"/>
    </row>
    <row r="1103" spans="2:352" hidden="1">
      <c r="B1103" s="333">
        <v>864</v>
      </c>
      <c r="C1103" s="449"/>
      <c r="D1103" s="449"/>
      <c r="E1103" s="473"/>
      <c r="F1103" s="471"/>
      <c r="G1103" s="471"/>
      <c r="H1103" s="471"/>
      <c r="I1103" s="478"/>
      <c r="J1103" s="449"/>
      <c r="K1103" s="449"/>
      <c r="L1103" s="473"/>
      <c r="M1103" s="471"/>
      <c r="N1103" s="471"/>
      <c r="O1103" s="471"/>
      <c r="P1103" s="478"/>
      <c r="Q1103" s="449"/>
      <c r="R1103" s="449"/>
      <c r="S1103" s="473"/>
      <c r="T1103" s="471"/>
      <c r="U1103" s="471"/>
      <c r="V1103" s="471"/>
      <c r="W1103" s="478"/>
      <c r="X1103" s="449"/>
      <c r="Y1103" s="449"/>
      <c r="Z1103" s="473"/>
      <c r="AA1103" s="471"/>
      <c r="AB1103" s="471"/>
      <c r="AC1103" s="471"/>
      <c r="AD1103" s="478"/>
      <c r="AE1103" s="449"/>
      <c r="AF1103" s="449"/>
      <c r="AG1103" s="473"/>
      <c r="AH1103" s="471"/>
      <c r="AI1103" s="471"/>
      <c r="AJ1103" s="471"/>
      <c r="AK1103" s="478"/>
      <c r="AL1103" s="449"/>
      <c r="AM1103" s="449"/>
      <c r="AN1103" s="473"/>
      <c r="AO1103" s="471"/>
      <c r="AP1103" s="471"/>
      <c r="AQ1103" s="471"/>
      <c r="AR1103" s="478"/>
      <c r="AS1103" s="449"/>
      <c r="AT1103" s="449"/>
      <c r="AU1103" s="473"/>
      <c r="AV1103" s="471"/>
      <c r="AW1103" s="471"/>
      <c r="AX1103" s="471"/>
      <c r="AY1103" s="478"/>
      <c r="AZ1103" s="449"/>
      <c r="BA1103" s="449"/>
      <c r="BB1103" s="473"/>
      <c r="BC1103" s="471"/>
      <c r="BD1103" s="471"/>
      <c r="BE1103" s="471"/>
      <c r="BF1103" s="478"/>
      <c r="BG1103" s="449"/>
      <c r="BH1103" s="449"/>
      <c r="BI1103" s="473"/>
      <c r="BJ1103" s="471"/>
      <c r="BK1103" s="471"/>
      <c r="BL1103" s="471"/>
      <c r="BM1103" s="478"/>
      <c r="BN1103" s="449"/>
      <c r="BO1103" s="449"/>
      <c r="BP1103" s="473"/>
      <c r="BQ1103" s="471"/>
      <c r="BR1103" s="471"/>
      <c r="BS1103" s="471"/>
      <c r="BT1103" s="478"/>
      <c r="BU1103" s="449"/>
      <c r="BV1103" s="449"/>
      <c r="BW1103" s="473"/>
      <c r="BX1103" s="471"/>
      <c r="BY1103" s="471"/>
      <c r="BZ1103" s="471"/>
      <c r="CA1103" s="478"/>
      <c r="CB1103" s="449"/>
      <c r="CC1103" s="449"/>
      <c r="CD1103" s="473"/>
      <c r="CE1103" s="471"/>
      <c r="CF1103" s="471"/>
      <c r="CG1103" s="471"/>
      <c r="CH1103" s="478"/>
      <c r="CI1103" s="449"/>
      <c r="CJ1103" s="449"/>
      <c r="CK1103" s="473"/>
      <c r="CL1103" s="471"/>
      <c r="CM1103" s="471"/>
      <c r="CN1103" s="471"/>
      <c r="CO1103" s="478"/>
      <c r="CP1103" s="449"/>
      <c r="CQ1103" s="449"/>
      <c r="CR1103" s="473"/>
      <c r="CS1103" s="471"/>
      <c r="CT1103" s="471"/>
      <c r="CU1103" s="471"/>
      <c r="CV1103" s="478"/>
      <c r="CW1103" s="449"/>
      <c r="CX1103" s="449"/>
      <c r="CY1103" s="473"/>
      <c r="CZ1103" s="471"/>
      <c r="DA1103" s="471"/>
      <c r="DB1103" s="471"/>
      <c r="DC1103" s="478"/>
      <c r="DD1103" s="449"/>
      <c r="DE1103" s="449"/>
      <c r="DF1103" s="473"/>
      <c r="DG1103" s="471"/>
      <c r="DH1103" s="471"/>
      <c r="DI1103" s="471"/>
      <c r="DJ1103" s="478"/>
      <c r="DK1103" s="449"/>
      <c r="DL1103" s="449"/>
      <c r="DM1103" s="473"/>
      <c r="DN1103" s="471"/>
      <c r="DO1103" s="471"/>
      <c r="DP1103" s="471"/>
      <c r="DQ1103" s="478"/>
      <c r="DR1103" s="449"/>
      <c r="DS1103" s="449"/>
      <c r="DT1103" s="473"/>
      <c r="DU1103" s="471"/>
      <c r="DV1103" s="471"/>
      <c r="DW1103" s="471"/>
      <c r="DX1103" s="478"/>
      <c r="DY1103" s="449"/>
      <c r="DZ1103" s="449"/>
      <c r="EA1103" s="473"/>
      <c r="EB1103" s="471"/>
      <c r="EC1103" s="471"/>
      <c r="ED1103" s="471"/>
      <c r="EE1103" s="478"/>
      <c r="EF1103" s="449"/>
      <c r="EG1103" s="449"/>
      <c r="EH1103" s="473"/>
      <c r="EI1103" s="471"/>
      <c r="EJ1103" s="471"/>
      <c r="EK1103" s="471"/>
      <c r="EL1103" s="478"/>
      <c r="EM1103" s="449"/>
      <c r="EN1103" s="449"/>
      <c r="EO1103" s="473"/>
      <c r="EP1103" s="471"/>
      <c r="EQ1103" s="471"/>
      <c r="ER1103" s="471"/>
      <c r="ES1103" s="478"/>
      <c r="ET1103" s="449"/>
      <c r="EU1103" s="449"/>
      <c r="EV1103" s="473"/>
      <c r="EW1103" s="471"/>
      <c r="EX1103" s="471"/>
      <c r="EY1103" s="471"/>
      <c r="EZ1103" s="478"/>
      <c r="FA1103" s="449"/>
      <c r="FB1103" s="449"/>
      <c r="FC1103" s="473"/>
      <c r="FD1103" s="471"/>
      <c r="FE1103" s="471"/>
      <c r="FF1103" s="471"/>
      <c r="FG1103" s="478"/>
      <c r="FH1103" s="449"/>
      <c r="FI1103" s="449"/>
      <c r="FJ1103" s="473"/>
      <c r="FK1103" s="471"/>
      <c r="FL1103" s="471"/>
      <c r="FM1103" s="471"/>
      <c r="FN1103" s="478"/>
      <c r="FO1103" s="449"/>
      <c r="FP1103" s="449"/>
      <c r="FQ1103" s="473"/>
      <c r="FR1103" s="471"/>
      <c r="FS1103" s="471"/>
      <c r="FT1103" s="471"/>
      <c r="FU1103" s="478"/>
      <c r="FV1103" s="449"/>
      <c r="FW1103" s="449"/>
      <c r="FX1103" s="473"/>
      <c r="FY1103" s="471"/>
      <c r="FZ1103" s="471"/>
      <c r="GA1103" s="471"/>
      <c r="GB1103" s="478"/>
      <c r="GC1103" s="449"/>
      <c r="GD1103" s="449"/>
      <c r="GE1103" s="473"/>
      <c r="GF1103" s="471"/>
      <c r="GG1103" s="471"/>
      <c r="GH1103" s="471"/>
      <c r="GI1103" s="478"/>
      <c r="GJ1103" s="449"/>
      <c r="GK1103" s="449"/>
      <c r="GL1103" s="473"/>
      <c r="GM1103" s="471"/>
      <c r="GN1103" s="471"/>
      <c r="GO1103" s="471"/>
      <c r="GP1103" s="478"/>
      <c r="GQ1103" s="449"/>
      <c r="GR1103" s="449"/>
      <c r="GS1103" s="473"/>
      <c r="GT1103" s="471"/>
      <c r="GU1103" s="471"/>
      <c r="GV1103" s="471"/>
      <c r="GW1103" s="478"/>
      <c r="GX1103" s="449"/>
      <c r="GY1103" s="449"/>
      <c r="GZ1103" s="473"/>
      <c r="HA1103" s="471"/>
      <c r="HB1103" s="471"/>
      <c r="HC1103" s="471"/>
      <c r="HD1103" s="478"/>
      <c r="HE1103" s="449"/>
      <c r="HF1103" s="449"/>
      <c r="HG1103" s="473"/>
      <c r="HH1103" s="471"/>
      <c r="HI1103" s="471"/>
      <c r="HJ1103" s="471"/>
      <c r="HK1103" s="478"/>
      <c r="HL1103" s="449"/>
      <c r="HM1103" s="449"/>
      <c r="HN1103" s="473"/>
      <c r="HO1103" s="471"/>
      <c r="HP1103" s="471"/>
      <c r="HQ1103" s="471"/>
      <c r="HR1103" s="478"/>
      <c r="HS1103" s="449"/>
      <c r="HT1103" s="449"/>
      <c r="HU1103" s="473"/>
      <c r="HV1103" s="471"/>
      <c r="HW1103" s="471"/>
      <c r="HX1103" s="471"/>
      <c r="HY1103" s="478"/>
      <c r="HZ1103" s="449"/>
      <c r="IA1103" s="449"/>
      <c r="IB1103" s="473"/>
      <c r="IC1103" s="471"/>
      <c r="ID1103" s="471"/>
      <c r="IE1103" s="471"/>
      <c r="IF1103" s="478"/>
      <c r="IG1103" s="449"/>
      <c r="IH1103" s="449"/>
      <c r="II1103" s="473"/>
      <c r="IJ1103" s="471"/>
      <c r="IK1103" s="471"/>
      <c r="IL1103" s="471"/>
      <c r="IM1103" s="478"/>
      <c r="IN1103" s="449"/>
      <c r="IO1103" s="449"/>
      <c r="IP1103" s="473"/>
      <c r="IQ1103" s="471"/>
      <c r="IR1103" s="471"/>
      <c r="IS1103" s="471"/>
      <c r="IT1103" s="478"/>
      <c r="IU1103" s="449"/>
      <c r="IV1103" s="449"/>
      <c r="IW1103" s="473"/>
      <c r="IX1103" s="471"/>
      <c r="IY1103" s="471"/>
      <c r="IZ1103" s="471"/>
      <c r="JA1103" s="478"/>
      <c r="JB1103" s="449"/>
      <c r="JC1103" s="449"/>
      <c r="JD1103" s="473"/>
      <c r="JE1103" s="471"/>
      <c r="JF1103" s="471"/>
      <c r="JG1103" s="471"/>
      <c r="JH1103" s="478"/>
      <c r="JI1103" s="449"/>
      <c r="JJ1103" s="449"/>
      <c r="JK1103" s="473"/>
      <c r="JL1103" s="471"/>
      <c r="JM1103" s="471"/>
      <c r="JN1103" s="471"/>
      <c r="JO1103" s="478"/>
      <c r="JP1103" s="449"/>
      <c r="JQ1103" s="449"/>
      <c r="JR1103" s="473"/>
      <c r="JS1103" s="471"/>
      <c r="JT1103" s="471"/>
      <c r="JU1103" s="471"/>
      <c r="JV1103" s="478"/>
      <c r="JW1103" s="449"/>
      <c r="JX1103" s="449"/>
      <c r="JY1103" s="473"/>
      <c r="JZ1103" s="471"/>
      <c r="KA1103" s="471"/>
      <c r="KB1103" s="471"/>
      <c r="KC1103" s="478"/>
      <c r="KD1103" s="449"/>
      <c r="KE1103" s="449"/>
      <c r="KF1103" s="473"/>
      <c r="KG1103" s="471"/>
      <c r="KH1103" s="471"/>
      <c r="KI1103" s="471"/>
      <c r="KJ1103" s="478"/>
      <c r="KK1103" s="449"/>
      <c r="KL1103" s="449"/>
      <c r="KM1103" s="473"/>
      <c r="KN1103" s="471"/>
      <c r="KO1103" s="471"/>
      <c r="KP1103" s="471"/>
      <c r="KQ1103" s="478"/>
      <c r="KR1103" s="449"/>
      <c r="KS1103" s="449"/>
      <c r="KT1103" s="473"/>
      <c r="KU1103" s="471"/>
      <c r="KV1103" s="471"/>
      <c r="KW1103" s="471"/>
      <c r="KX1103" s="478"/>
      <c r="KY1103" s="449"/>
      <c r="KZ1103" s="449"/>
      <c r="LA1103" s="473"/>
      <c r="LB1103" s="471"/>
      <c r="LC1103" s="471"/>
      <c r="LD1103" s="471"/>
      <c r="LE1103" s="478"/>
      <c r="LF1103" s="449"/>
      <c r="LG1103" s="449"/>
      <c r="LH1103" s="473"/>
      <c r="LI1103" s="471"/>
      <c r="LJ1103" s="471"/>
      <c r="LK1103" s="471"/>
      <c r="LL1103" s="478"/>
      <c r="LM1103" s="449"/>
      <c r="LN1103" s="449"/>
      <c r="LO1103" s="473"/>
      <c r="LP1103" s="471"/>
      <c r="LQ1103" s="471"/>
      <c r="LR1103" s="471"/>
      <c r="LS1103" s="478"/>
      <c r="LT1103" s="449"/>
      <c r="LU1103" s="449"/>
      <c r="LV1103" s="473"/>
      <c r="LW1103" s="471"/>
      <c r="LX1103" s="471"/>
      <c r="LY1103" s="471"/>
      <c r="LZ1103" s="478"/>
      <c r="MA1103" s="449"/>
      <c r="MB1103" s="449"/>
      <c r="MC1103" s="473"/>
      <c r="MD1103" s="471"/>
      <c r="ME1103" s="471"/>
      <c r="MF1103" s="471"/>
      <c r="MG1103" s="478"/>
      <c r="MH1103" s="449"/>
      <c r="MI1103" s="449"/>
      <c r="MJ1103" s="473"/>
      <c r="MK1103" s="471"/>
      <c r="ML1103" s="471"/>
      <c r="MM1103" s="471"/>
      <c r="MN1103" s="478"/>
    </row>
    <row r="1104" spans="2:352" hidden="1">
      <c r="B1104" s="333">
        <v>865</v>
      </c>
      <c r="C1104" s="449"/>
      <c r="D1104" s="449"/>
      <c r="E1104" s="473"/>
      <c r="F1104" s="471"/>
      <c r="G1104" s="471"/>
      <c r="H1104" s="471"/>
      <c r="I1104" s="478"/>
      <c r="J1104" s="449"/>
      <c r="K1104" s="449"/>
      <c r="L1104" s="473"/>
      <c r="M1104" s="471"/>
      <c r="N1104" s="471"/>
      <c r="O1104" s="471"/>
      <c r="P1104" s="478"/>
      <c r="Q1104" s="449"/>
      <c r="R1104" s="449"/>
      <c r="S1104" s="473"/>
      <c r="T1104" s="471"/>
      <c r="U1104" s="471"/>
      <c r="V1104" s="471"/>
      <c r="W1104" s="478"/>
      <c r="X1104" s="449"/>
      <c r="Y1104" s="449"/>
      <c r="Z1104" s="473"/>
      <c r="AA1104" s="471"/>
      <c r="AB1104" s="471"/>
      <c r="AC1104" s="471"/>
      <c r="AD1104" s="478"/>
      <c r="AE1104" s="449"/>
      <c r="AF1104" s="449"/>
      <c r="AG1104" s="473"/>
      <c r="AH1104" s="471"/>
      <c r="AI1104" s="471"/>
      <c r="AJ1104" s="471"/>
      <c r="AK1104" s="478"/>
      <c r="AL1104" s="449"/>
      <c r="AM1104" s="449"/>
      <c r="AN1104" s="473"/>
      <c r="AO1104" s="471"/>
      <c r="AP1104" s="471"/>
      <c r="AQ1104" s="471"/>
      <c r="AR1104" s="478"/>
      <c r="AS1104" s="449"/>
      <c r="AT1104" s="449"/>
      <c r="AU1104" s="473"/>
      <c r="AV1104" s="471"/>
      <c r="AW1104" s="471"/>
      <c r="AX1104" s="471"/>
      <c r="AY1104" s="478"/>
      <c r="AZ1104" s="449"/>
      <c r="BA1104" s="449"/>
      <c r="BB1104" s="473"/>
      <c r="BC1104" s="471"/>
      <c r="BD1104" s="471"/>
      <c r="BE1104" s="471"/>
      <c r="BF1104" s="478"/>
      <c r="BG1104" s="449"/>
      <c r="BH1104" s="449"/>
      <c r="BI1104" s="473"/>
      <c r="BJ1104" s="471"/>
      <c r="BK1104" s="471"/>
      <c r="BL1104" s="471"/>
      <c r="BM1104" s="478"/>
      <c r="BN1104" s="449"/>
      <c r="BO1104" s="449"/>
      <c r="BP1104" s="473"/>
      <c r="BQ1104" s="471"/>
      <c r="BR1104" s="471"/>
      <c r="BS1104" s="471"/>
      <c r="BT1104" s="478"/>
      <c r="BU1104" s="449"/>
      <c r="BV1104" s="449"/>
      <c r="BW1104" s="473"/>
      <c r="BX1104" s="471"/>
      <c r="BY1104" s="471"/>
      <c r="BZ1104" s="471"/>
      <c r="CA1104" s="478"/>
      <c r="CB1104" s="449"/>
      <c r="CC1104" s="449"/>
      <c r="CD1104" s="473"/>
      <c r="CE1104" s="471"/>
      <c r="CF1104" s="471"/>
      <c r="CG1104" s="471"/>
      <c r="CH1104" s="478"/>
      <c r="CI1104" s="449"/>
      <c r="CJ1104" s="449"/>
      <c r="CK1104" s="473"/>
      <c r="CL1104" s="471"/>
      <c r="CM1104" s="471"/>
      <c r="CN1104" s="471"/>
      <c r="CO1104" s="478"/>
      <c r="CP1104" s="449"/>
      <c r="CQ1104" s="449"/>
      <c r="CR1104" s="473"/>
      <c r="CS1104" s="471"/>
      <c r="CT1104" s="471"/>
      <c r="CU1104" s="471"/>
      <c r="CV1104" s="478"/>
      <c r="CW1104" s="449"/>
      <c r="CX1104" s="449"/>
      <c r="CY1104" s="473"/>
      <c r="CZ1104" s="471"/>
      <c r="DA1104" s="471"/>
      <c r="DB1104" s="471"/>
      <c r="DC1104" s="478"/>
      <c r="DD1104" s="449"/>
      <c r="DE1104" s="449"/>
      <c r="DF1104" s="473"/>
      <c r="DG1104" s="471"/>
      <c r="DH1104" s="471"/>
      <c r="DI1104" s="471"/>
      <c r="DJ1104" s="478"/>
      <c r="DK1104" s="449"/>
      <c r="DL1104" s="449"/>
      <c r="DM1104" s="473"/>
      <c r="DN1104" s="471"/>
      <c r="DO1104" s="471"/>
      <c r="DP1104" s="471"/>
      <c r="DQ1104" s="478"/>
      <c r="DR1104" s="449"/>
      <c r="DS1104" s="449"/>
      <c r="DT1104" s="473"/>
      <c r="DU1104" s="471"/>
      <c r="DV1104" s="471"/>
      <c r="DW1104" s="471"/>
      <c r="DX1104" s="478"/>
      <c r="DY1104" s="449"/>
      <c r="DZ1104" s="449"/>
      <c r="EA1104" s="473"/>
      <c r="EB1104" s="471"/>
      <c r="EC1104" s="471"/>
      <c r="ED1104" s="471"/>
      <c r="EE1104" s="478"/>
      <c r="EF1104" s="449"/>
      <c r="EG1104" s="449"/>
      <c r="EH1104" s="473"/>
      <c r="EI1104" s="471"/>
      <c r="EJ1104" s="471"/>
      <c r="EK1104" s="471"/>
      <c r="EL1104" s="478"/>
      <c r="EM1104" s="449"/>
      <c r="EN1104" s="449"/>
      <c r="EO1104" s="473"/>
      <c r="EP1104" s="471"/>
      <c r="EQ1104" s="471"/>
      <c r="ER1104" s="471"/>
      <c r="ES1104" s="478"/>
      <c r="ET1104" s="449"/>
      <c r="EU1104" s="449"/>
      <c r="EV1104" s="473"/>
      <c r="EW1104" s="471"/>
      <c r="EX1104" s="471"/>
      <c r="EY1104" s="471"/>
      <c r="EZ1104" s="478"/>
      <c r="FA1104" s="449"/>
      <c r="FB1104" s="449"/>
      <c r="FC1104" s="473"/>
      <c r="FD1104" s="471"/>
      <c r="FE1104" s="471"/>
      <c r="FF1104" s="471"/>
      <c r="FG1104" s="478"/>
      <c r="FH1104" s="449"/>
      <c r="FI1104" s="449"/>
      <c r="FJ1104" s="473"/>
      <c r="FK1104" s="471"/>
      <c r="FL1104" s="471"/>
      <c r="FM1104" s="471"/>
      <c r="FN1104" s="478"/>
      <c r="FO1104" s="449"/>
      <c r="FP1104" s="449"/>
      <c r="FQ1104" s="473"/>
      <c r="FR1104" s="471"/>
      <c r="FS1104" s="471"/>
      <c r="FT1104" s="471"/>
      <c r="FU1104" s="478"/>
      <c r="FV1104" s="449"/>
      <c r="FW1104" s="449"/>
      <c r="FX1104" s="473"/>
      <c r="FY1104" s="471"/>
      <c r="FZ1104" s="471"/>
      <c r="GA1104" s="471"/>
      <c r="GB1104" s="478"/>
      <c r="GC1104" s="449"/>
      <c r="GD1104" s="449"/>
      <c r="GE1104" s="473"/>
      <c r="GF1104" s="471"/>
      <c r="GG1104" s="471"/>
      <c r="GH1104" s="471"/>
      <c r="GI1104" s="478"/>
      <c r="GJ1104" s="449"/>
      <c r="GK1104" s="449"/>
      <c r="GL1104" s="473"/>
      <c r="GM1104" s="471"/>
      <c r="GN1104" s="471"/>
      <c r="GO1104" s="471"/>
      <c r="GP1104" s="478"/>
      <c r="GQ1104" s="449"/>
      <c r="GR1104" s="449"/>
      <c r="GS1104" s="473"/>
      <c r="GT1104" s="471"/>
      <c r="GU1104" s="471"/>
      <c r="GV1104" s="471"/>
      <c r="GW1104" s="478"/>
      <c r="GX1104" s="449"/>
      <c r="GY1104" s="449"/>
      <c r="GZ1104" s="473"/>
      <c r="HA1104" s="471"/>
      <c r="HB1104" s="471"/>
      <c r="HC1104" s="471"/>
      <c r="HD1104" s="478"/>
      <c r="HE1104" s="449"/>
      <c r="HF1104" s="449"/>
      <c r="HG1104" s="473"/>
      <c r="HH1104" s="471"/>
      <c r="HI1104" s="471"/>
      <c r="HJ1104" s="471"/>
      <c r="HK1104" s="478"/>
      <c r="HL1104" s="449"/>
      <c r="HM1104" s="449"/>
      <c r="HN1104" s="473"/>
      <c r="HO1104" s="471"/>
      <c r="HP1104" s="471"/>
      <c r="HQ1104" s="471"/>
      <c r="HR1104" s="478"/>
      <c r="HS1104" s="449"/>
      <c r="HT1104" s="449"/>
      <c r="HU1104" s="473"/>
      <c r="HV1104" s="471"/>
      <c r="HW1104" s="471"/>
      <c r="HX1104" s="471"/>
      <c r="HY1104" s="478"/>
      <c r="HZ1104" s="449"/>
      <c r="IA1104" s="449"/>
      <c r="IB1104" s="473"/>
      <c r="IC1104" s="471"/>
      <c r="ID1104" s="471"/>
      <c r="IE1104" s="471"/>
      <c r="IF1104" s="478"/>
      <c r="IG1104" s="449"/>
      <c r="IH1104" s="449"/>
      <c r="II1104" s="473"/>
      <c r="IJ1104" s="471"/>
      <c r="IK1104" s="471"/>
      <c r="IL1104" s="471"/>
      <c r="IM1104" s="478"/>
      <c r="IN1104" s="449"/>
      <c r="IO1104" s="449"/>
      <c r="IP1104" s="473"/>
      <c r="IQ1104" s="471"/>
      <c r="IR1104" s="471"/>
      <c r="IS1104" s="471"/>
      <c r="IT1104" s="478"/>
      <c r="IU1104" s="449"/>
      <c r="IV1104" s="449"/>
      <c r="IW1104" s="473"/>
      <c r="IX1104" s="471"/>
      <c r="IY1104" s="471"/>
      <c r="IZ1104" s="471"/>
      <c r="JA1104" s="478"/>
      <c r="JB1104" s="449"/>
      <c r="JC1104" s="449"/>
      <c r="JD1104" s="473"/>
      <c r="JE1104" s="471"/>
      <c r="JF1104" s="471"/>
      <c r="JG1104" s="471"/>
      <c r="JH1104" s="478"/>
      <c r="JI1104" s="449"/>
      <c r="JJ1104" s="449"/>
      <c r="JK1104" s="473"/>
      <c r="JL1104" s="471"/>
      <c r="JM1104" s="471"/>
      <c r="JN1104" s="471"/>
      <c r="JO1104" s="478"/>
      <c r="JP1104" s="449"/>
      <c r="JQ1104" s="449"/>
      <c r="JR1104" s="473"/>
      <c r="JS1104" s="471"/>
      <c r="JT1104" s="471"/>
      <c r="JU1104" s="471"/>
      <c r="JV1104" s="478"/>
      <c r="JW1104" s="449"/>
      <c r="JX1104" s="449"/>
      <c r="JY1104" s="473"/>
      <c r="JZ1104" s="471"/>
      <c r="KA1104" s="471"/>
      <c r="KB1104" s="471"/>
      <c r="KC1104" s="478"/>
      <c r="KD1104" s="449"/>
      <c r="KE1104" s="449"/>
      <c r="KF1104" s="473"/>
      <c r="KG1104" s="471"/>
      <c r="KH1104" s="471"/>
      <c r="KI1104" s="471"/>
      <c r="KJ1104" s="478"/>
      <c r="KK1104" s="449"/>
      <c r="KL1104" s="449"/>
      <c r="KM1104" s="473"/>
      <c r="KN1104" s="471"/>
      <c r="KO1104" s="471"/>
      <c r="KP1104" s="471"/>
      <c r="KQ1104" s="478"/>
      <c r="KR1104" s="449"/>
      <c r="KS1104" s="449"/>
      <c r="KT1104" s="473"/>
      <c r="KU1104" s="471"/>
      <c r="KV1104" s="471"/>
      <c r="KW1104" s="471"/>
      <c r="KX1104" s="478"/>
      <c r="KY1104" s="449"/>
      <c r="KZ1104" s="449"/>
      <c r="LA1104" s="473"/>
      <c r="LB1104" s="471"/>
      <c r="LC1104" s="471"/>
      <c r="LD1104" s="471"/>
      <c r="LE1104" s="478"/>
      <c r="LF1104" s="449"/>
      <c r="LG1104" s="449"/>
      <c r="LH1104" s="473"/>
      <c r="LI1104" s="471"/>
      <c r="LJ1104" s="471"/>
      <c r="LK1104" s="471"/>
      <c r="LL1104" s="478"/>
      <c r="LM1104" s="449"/>
      <c r="LN1104" s="449"/>
      <c r="LO1104" s="473"/>
      <c r="LP1104" s="471"/>
      <c r="LQ1104" s="471"/>
      <c r="LR1104" s="471"/>
      <c r="LS1104" s="478"/>
      <c r="LT1104" s="449"/>
      <c r="LU1104" s="449"/>
      <c r="LV1104" s="473"/>
      <c r="LW1104" s="471"/>
      <c r="LX1104" s="471"/>
      <c r="LY1104" s="471"/>
      <c r="LZ1104" s="478"/>
      <c r="MA1104" s="449"/>
      <c r="MB1104" s="449"/>
      <c r="MC1104" s="473"/>
      <c r="MD1104" s="471"/>
      <c r="ME1104" s="471"/>
      <c r="MF1104" s="471"/>
      <c r="MG1104" s="478"/>
      <c r="MH1104" s="449"/>
      <c r="MI1104" s="449"/>
      <c r="MJ1104" s="473"/>
      <c r="MK1104" s="471"/>
      <c r="ML1104" s="471"/>
      <c r="MM1104" s="471"/>
      <c r="MN1104" s="478"/>
    </row>
    <row r="1105" spans="2:352" hidden="1">
      <c r="B1105" s="333">
        <v>866</v>
      </c>
      <c r="C1105" s="449"/>
      <c r="D1105" s="449"/>
      <c r="E1105" s="473"/>
      <c r="F1105" s="471"/>
      <c r="G1105" s="471"/>
      <c r="H1105" s="471"/>
      <c r="I1105" s="478"/>
      <c r="J1105" s="449"/>
      <c r="K1105" s="449"/>
      <c r="L1105" s="473"/>
      <c r="M1105" s="471"/>
      <c r="N1105" s="471"/>
      <c r="O1105" s="471"/>
      <c r="P1105" s="478"/>
      <c r="Q1105" s="449"/>
      <c r="R1105" s="449"/>
      <c r="S1105" s="473"/>
      <c r="T1105" s="471"/>
      <c r="U1105" s="471"/>
      <c r="V1105" s="471"/>
      <c r="W1105" s="478"/>
      <c r="X1105" s="449"/>
      <c r="Y1105" s="449"/>
      <c r="Z1105" s="473"/>
      <c r="AA1105" s="471"/>
      <c r="AB1105" s="471"/>
      <c r="AC1105" s="471"/>
      <c r="AD1105" s="478"/>
      <c r="AE1105" s="449"/>
      <c r="AF1105" s="449"/>
      <c r="AG1105" s="473"/>
      <c r="AH1105" s="471"/>
      <c r="AI1105" s="471"/>
      <c r="AJ1105" s="471"/>
      <c r="AK1105" s="478"/>
      <c r="AL1105" s="449"/>
      <c r="AM1105" s="449"/>
      <c r="AN1105" s="473"/>
      <c r="AO1105" s="471"/>
      <c r="AP1105" s="471"/>
      <c r="AQ1105" s="471"/>
      <c r="AR1105" s="478"/>
      <c r="AS1105" s="449"/>
      <c r="AT1105" s="449"/>
      <c r="AU1105" s="473"/>
      <c r="AV1105" s="471"/>
      <c r="AW1105" s="471"/>
      <c r="AX1105" s="471"/>
      <c r="AY1105" s="478"/>
      <c r="AZ1105" s="449"/>
      <c r="BA1105" s="449"/>
      <c r="BB1105" s="473"/>
      <c r="BC1105" s="471"/>
      <c r="BD1105" s="471"/>
      <c r="BE1105" s="471"/>
      <c r="BF1105" s="478"/>
      <c r="BG1105" s="449"/>
      <c r="BH1105" s="449"/>
      <c r="BI1105" s="473"/>
      <c r="BJ1105" s="471"/>
      <c r="BK1105" s="471"/>
      <c r="BL1105" s="471"/>
      <c r="BM1105" s="478"/>
      <c r="BN1105" s="449"/>
      <c r="BO1105" s="449"/>
      <c r="BP1105" s="473"/>
      <c r="BQ1105" s="471"/>
      <c r="BR1105" s="471"/>
      <c r="BS1105" s="471"/>
      <c r="BT1105" s="478"/>
      <c r="BU1105" s="449"/>
      <c r="BV1105" s="449"/>
      <c r="BW1105" s="473"/>
      <c r="BX1105" s="471"/>
      <c r="BY1105" s="471"/>
      <c r="BZ1105" s="471"/>
      <c r="CA1105" s="478"/>
      <c r="CB1105" s="449"/>
      <c r="CC1105" s="449"/>
      <c r="CD1105" s="473"/>
      <c r="CE1105" s="471"/>
      <c r="CF1105" s="471"/>
      <c r="CG1105" s="471"/>
      <c r="CH1105" s="478"/>
      <c r="CI1105" s="449"/>
      <c r="CJ1105" s="449"/>
      <c r="CK1105" s="473"/>
      <c r="CL1105" s="471"/>
      <c r="CM1105" s="471"/>
      <c r="CN1105" s="471"/>
      <c r="CO1105" s="478"/>
      <c r="CP1105" s="449"/>
      <c r="CQ1105" s="449"/>
      <c r="CR1105" s="473"/>
      <c r="CS1105" s="471"/>
      <c r="CT1105" s="471"/>
      <c r="CU1105" s="471"/>
      <c r="CV1105" s="478"/>
      <c r="CW1105" s="449"/>
      <c r="CX1105" s="449"/>
      <c r="CY1105" s="473"/>
      <c r="CZ1105" s="471"/>
      <c r="DA1105" s="471"/>
      <c r="DB1105" s="471"/>
      <c r="DC1105" s="478"/>
      <c r="DD1105" s="449"/>
      <c r="DE1105" s="449"/>
      <c r="DF1105" s="473"/>
      <c r="DG1105" s="471"/>
      <c r="DH1105" s="471"/>
      <c r="DI1105" s="471"/>
      <c r="DJ1105" s="478"/>
      <c r="DK1105" s="449"/>
      <c r="DL1105" s="449"/>
      <c r="DM1105" s="473"/>
      <c r="DN1105" s="471"/>
      <c r="DO1105" s="471"/>
      <c r="DP1105" s="471"/>
      <c r="DQ1105" s="478"/>
      <c r="DR1105" s="449"/>
      <c r="DS1105" s="449"/>
      <c r="DT1105" s="473"/>
      <c r="DU1105" s="471"/>
      <c r="DV1105" s="471"/>
      <c r="DW1105" s="471"/>
      <c r="DX1105" s="478"/>
      <c r="DY1105" s="449"/>
      <c r="DZ1105" s="449"/>
      <c r="EA1105" s="473"/>
      <c r="EB1105" s="471"/>
      <c r="EC1105" s="471"/>
      <c r="ED1105" s="471"/>
      <c r="EE1105" s="478"/>
      <c r="EF1105" s="449"/>
      <c r="EG1105" s="449"/>
      <c r="EH1105" s="473"/>
      <c r="EI1105" s="471"/>
      <c r="EJ1105" s="471"/>
      <c r="EK1105" s="471"/>
      <c r="EL1105" s="478"/>
      <c r="EM1105" s="449"/>
      <c r="EN1105" s="449"/>
      <c r="EO1105" s="473"/>
      <c r="EP1105" s="471"/>
      <c r="EQ1105" s="471"/>
      <c r="ER1105" s="471"/>
      <c r="ES1105" s="478"/>
      <c r="ET1105" s="449"/>
      <c r="EU1105" s="449"/>
      <c r="EV1105" s="473"/>
      <c r="EW1105" s="471"/>
      <c r="EX1105" s="471"/>
      <c r="EY1105" s="471"/>
      <c r="EZ1105" s="478"/>
      <c r="FA1105" s="449"/>
      <c r="FB1105" s="449"/>
      <c r="FC1105" s="473"/>
      <c r="FD1105" s="471"/>
      <c r="FE1105" s="471"/>
      <c r="FF1105" s="471"/>
      <c r="FG1105" s="478"/>
      <c r="FH1105" s="449"/>
      <c r="FI1105" s="449"/>
      <c r="FJ1105" s="473"/>
      <c r="FK1105" s="471"/>
      <c r="FL1105" s="471"/>
      <c r="FM1105" s="471"/>
      <c r="FN1105" s="478"/>
      <c r="FO1105" s="449"/>
      <c r="FP1105" s="449"/>
      <c r="FQ1105" s="473"/>
      <c r="FR1105" s="471"/>
      <c r="FS1105" s="471"/>
      <c r="FT1105" s="471"/>
      <c r="FU1105" s="478"/>
      <c r="FV1105" s="449"/>
      <c r="FW1105" s="449"/>
      <c r="FX1105" s="473"/>
      <c r="FY1105" s="471"/>
      <c r="FZ1105" s="471"/>
      <c r="GA1105" s="471"/>
      <c r="GB1105" s="478"/>
      <c r="GC1105" s="449"/>
      <c r="GD1105" s="449"/>
      <c r="GE1105" s="473"/>
      <c r="GF1105" s="471"/>
      <c r="GG1105" s="471"/>
      <c r="GH1105" s="471"/>
      <c r="GI1105" s="478"/>
      <c r="GJ1105" s="449"/>
      <c r="GK1105" s="449"/>
      <c r="GL1105" s="473"/>
      <c r="GM1105" s="471"/>
      <c r="GN1105" s="471"/>
      <c r="GO1105" s="471"/>
      <c r="GP1105" s="478"/>
      <c r="GQ1105" s="449"/>
      <c r="GR1105" s="449"/>
      <c r="GS1105" s="473"/>
      <c r="GT1105" s="471"/>
      <c r="GU1105" s="471"/>
      <c r="GV1105" s="471"/>
      <c r="GW1105" s="478"/>
      <c r="GX1105" s="449"/>
      <c r="GY1105" s="449"/>
      <c r="GZ1105" s="473"/>
      <c r="HA1105" s="471"/>
      <c r="HB1105" s="471"/>
      <c r="HC1105" s="471"/>
      <c r="HD1105" s="478"/>
      <c r="HE1105" s="449"/>
      <c r="HF1105" s="449"/>
      <c r="HG1105" s="473"/>
      <c r="HH1105" s="471"/>
      <c r="HI1105" s="471"/>
      <c r="HJ1105" s="471"/>
      <c r="HK1105" s="478"/>
      <c r="HL1105" s="449"/>
      <c r="HM1105" s="449"/>
      <c r="HN1105" s="473"/>
      <c r="HO1105" s="471"/>
      <c r="HP1105" s="471"/>
      <c r="HQ1105" s="471"/>
      <c r="HR1105" s="478"/>
      <c r="HS1105" s="449"/>
      <c r="HT1105" s="449"/>
      <c r="HU1105" s="473"/>
      <c r="HV1105" s="471"/>
      <c r="HW1105" s="471"/>
      <c r="HX1105" s="471"/>
      <c r="HY1105" s="478"/>
      <c r="HZ1105" s="449"/>
      <c r="IA1105" s="449"/>
      <c r="IB1105" s="473"/>
      <c r="IC1105" s="471"/>
      <c r="ID1105" s="471"/>
      <c r="IE1105" s="471"/>
      <c r="IF1105" s="478"/>
      <c r="IG1105" s="449"/>
      <c r="IH1105" s="449"/>
      <c r="II1105" s="473"/>
      <c r="IJ1105" s="471"/>
      <c r="IK1105" s="471"/>
      <c r="IL1105" s="471"/>
      <c r="IM1105" s="478"/>
      <c r="IN1105" s="449"/>
      <c r="IO1105" s="449"/>
      <c r="IP1105" s="473"/>
      <c r="IQ1105" s="471"/>
      <c r="IR1105" s="471"/>
      <c r="IS1105" s="471"/>
      <c r="IT1105" s="478"/>
      <c r="IU1105" s="449"/>
      <c r="IV1105" s="449"/>
      <c r="IW1105" s="473"/>
      <c r="IX1105" s="471"/>
      <c r="IY1105" s="471"/>
      <c r="IZ1105" s="471"/>
      <c r="JA1105" s="478"/>
      <c r="JB1105" s="449"/>
      <c r="JC1105" s="449"/>
      <c r="JD1105" s="473"/>
      <c r="JE1105" s="471"/>
      <c r="JF1105" s="471"/>
      <c r="JG1105" s="471"/>
      <c r="JH1105" s="478"/>
      <c r="JI1105" s="449"/>
      <c r="JJ1105" s="449"/>
      <c r="JK1105" s="473"/>
      <c r="JL1105" s="471"/>
      <c r="JM1105" s="471"/>
      <c r="JN1105" s="471"/>
      <c r="JO1105" s="478"/>
      <c r="JP1105" s="449"/>
      <c r="JQ1105" s="449"/>
      <c r="JR1105" s="473"/>
      <c r="JS1105" s="471"/>
      <c r="JT1105" s="471"/>
      <c r="JU1105" s="471"/>
      <c r="JV1105" s="478"/>
      <c r="JW1105" s="449"/>
      <c r="JX1105" s="449"/>
      <c r="JY1105" s="473"/>
      <c r="JZ1105" s="471"/>
      <c r="KA1105" s="471"/>
      <c r="KB1105" s="471"/>
      <c r="KC1105" s="478"/>
      <c r="KD1105" s="449"/>
      <c r="KE1105" s="449"/>
      <c r="KF1105" s="473"/>
      <c r="KG1105" s="471"/>
      <c r="KH1105" s="471"/>
      <c r="KI1105" s="471"/>
      <c r="KJ1105" s="478"/>
      <c r="KK1105" s="449"/>
      <c r="KL1105" s="449"/>
      <c r="KM1105" s="473"/>
      <c r="KN1105" s="471"/>
      <c r="KO1105" s="471"/>
      <c r="KP1105" s="471"/>
      <c r="KQ1105" s="478"/>
      <c r="KR1105" s="449"/>
      <c r="KS1105" s="449"/>
      <c r="KT1105" s="473"/>
      <c r="KU1105" s="471"/>
      <c r="KV1105" s="471"/>
      <c r="KW1105" s="471"/>
      <c r="KX1105" s="478"/>
      <c r="KY1105" s="449"/>
      <c r="KZ1105" s="449"/>
      <c r="LA1105" s="473"/>
      <c r="LB1105" s="471"/>
      <c r="LC1105" s="471"/>
      <c r="LD1105" s="471"/>
      <c r="LE1105" s="478"/>
      <c r="LF1105" s="449"/>
      <c r="LG1105" s="449"/>
      <c r="LH1105" s="473"/>
      <c r="LI1105" s="471"/>
      <c r="LJ1105" s="471"/>
      <c r="LK1105" s="471"/>
      <c r="LL1105" s="478"/>
      <c r="LM1105" s="449"/>
      <c r="LN1105" s="449"/>
      <c r="LO1105" s="473"/>
      <c r="LP1105" s="471"/>
      <c r="LQ1105" s="471"/>
      <c r="LR1105" s="471"/>
      <c r="LS1105" s="478"/>
      <c r="LT1105" s="449"/>
      <c r="LU1105" s="449"/>
      <c r="LV1105" s="473"/>
      <c r="LW1105" s="471"/>
      <c r="LX1105" s="471"/>
      <c r="LY1105" s="471"/>
      <c r="LZ1105" s="478"/>
      <c r="MA1105" s="449"/>
      <c r="MB1105" s="449"/>
      <c r="MC1105" s="473"/>
      <c r="MD1105" s="471"/>
      <c r="ME1105" s="471"/>
      <c r="MF1105" s="471"/>
      <c r="MG1105" s="478"/>
      <c r="MH1105" s="449"/>
      <c r="MI1105" s="449"/>
      <c r="MJ1105" s="473"/>
      <c r="MK1105" s="471"/>
      <c r="ML1105" s="471"/>
      <c r="MM1105" s="471"/>
      <c r="MN1105" s="478"/>
    </row>
    <row r="1106" spans="2:352" hidden="1">
      <c r="B1106" s="333">
        <v>867</v>
      </c>
      <c r="C1106" s="449"/>
      <c r="D1106" s="449"/>
      <c r="E1106" s="473"/>
      <c r="F1106" s="471"/>
      <c r="G1106" s="471"/>
      <c r="H1106" s="471"/>
      <c r="I1106" s="478"/>
      <c r="J1106" s="449"/>
      <c r="K1106" s="449"/>
      <c r="L1106" s="473"/>
      <c r="M1106" s="471"/>
      <c r="N1106" s="471"/>
      <c r="O1106" s="471"/>
      <c r="P1106" s="478"/>
      <c r="Q1106" s="449"/>
      <c r="R1106" s="449"/>
      <c r="S1106" s="473"/>
      <c r="T1106" s="471"/>
      <c r="U1106" s="471"/>
      <c r="V1106" s="471"/>
      <c r="W1106" s="478"/>
      <c r="X1106" s="449"/>
      <c r="Y1106" s="449"/>
      <c r="Z1106" s="473"/>
      <c r="AA1106" s="471"/>
      <c r="AB1106" s="471"/>
      <c r="AC1106" s="471"/>
      <c r="AD1106" s="478"/>
      <c r="AE1106" s="449"/>
      <c r="AF1106" s="449"/>
      <c r="AG1106" s="473"/>
      <c r="AH1106" s="471"/>
      <c r="AI1106" s="471"/>
      <c r="AJ1106" s="471"/>
      <c r="AK1106" s="478"/>
      <c r="AL1106" s="449"/>
      <c r="AM1106" s="449"/>
      <c r="AN1106" s="473"/>
      <c r="AO1106" s="471"/>
      <c r="AP1106" s="471"/>
      <c r="AQ1106" s="471"/>
      <c r="AR1106" s="478"/>
      <c r="AS1106" s="449"/>
      <c r="AT1106" s="449"/>
      <c r="AU1106" s="473"/>
      <c r="AV1106" s="471"/>
      <c r="AW1106" s="471"/>
      <c r="AX1106" s="471"/>
      <c r="AY1106" s="478"/>
      <c r="AZ1106" s="449"/>
      <c r="BA1106" s="449"/>
      <c r="BB1106" s="473"/>
      <c r="BC1106" s="471"/>
      <c r="BD1106" s="471"/>
      <c r="BE1106" s="471"/>
      <c r="BF1106" s="478"/>
      <c r="BG1106" s="449"/>
      <c r="BH1106" s="449"/>
      <c r="BI1106" s="473"/>
      <c r="BJ1106" s="471"/>
      <c r="BK1106" s="471"/>
      <c r="BL1106" s="471"/>
      <c r="BM1106" s="478"/>
      <c r="BN1106" s="449"/>
      <c r="BO1106" s="449"/>
      <c r="BP1106" s="473"/>
      <c r="BQ1106" s="471"/>
      <c r="BR1106" s="471"/>
      <c r="BS1106" s="471"/>
      <c r="BT1106" s="478"/>
      <c r="BU1106" s="449"/>
      <c r="BV1106" s="449"/>
      <c r="BW1106" s="473"/>
      <c r="BX1106" s="471"/>
      <c r="BY1106" s="471"/>
      <c r="BZ1106" s="471"/>
      <c r="CA1106" s="478"/>
      <c r="CB1106" s="449"/>
      <c r="CC1106" s="449"/>
      <c r="CD1106" s="473"/>
      <c r="CE1106" s="471"/>
      <c r="CF1106" s="471"/>
      <c r="CG1106" s="471"/>
      <c r="CH1106" s="478"/>
      <c r="CI1106" s="449"/>
      <c r="CJ1106" s="449"/>
      <c r="CK1106" s="473"/>
      <c r="CL1106" s="471"/>
      <c r="CM1106" s="471"/>
      <c r="CN1106" s="471"/>
      <c r="CO1106" s="478"/>
      <c r="CP1106" s="449"/>
      <c r="CQ1106" s="449"/>
      <c r="CR1106" s="473"/>
      <c r="CS1106" s="471"/>
      <c r="CT1106" s="471"/>
      <c r="CU1106" s="471"/>
      <c r="CV1106" s="478"/>
      <c r="CW1106" s="449"/>
      <c r="CX1106" s="449"/>
      <c r="CY1106" s="473"/>
      <c r="CZ1106" s="471"/>
      <c r="DA1106" s="471"/>
      <c r="DB1106" s="471"/>
      <c r="DC1106" s="478"/>
      <c r="DD1106" s="449"/>
      <c r="DE1106" s="449"/>
      <c r="DF1106" s="473"/>
      <c r="DG1106" s="471"/>
      <c r="DH1106" s="471"/>
      <c r="DI1106" s="471"/>
      <c r="DJ1106" s="478"/>
      <c r="DK1106" s="449"/>
      <c r="DL1106" s="449"/>
      <c r="DM1106" s="473"/>
      <c r="DN1106" s="471"/>
      <c r="DO1106" s="471"/>
      <c r="DP1106" s="471"/>
      <c r="DQ1106" s="478"/>
      <c r="DR1106" s="449"/>
      <c r="DS1106" s="449"/>
      <c r="DT1106" s="473"/>
      <c r="DU1106" s="471"/>
      <c r="DV1106" s="471"/>
      <c r="DW1106" s="471"/>
      <c r="DX1106" s="478"/>
      <c r="DY1106" s="449"/>
      <c r="DZ1106" s="449"/>
      <c r="EA1106" s="473"/>
      <c r="EB1106" s="471"/>
      <c r="EC1106" s="471"/>
      <c r="ED1106" s="471"/>
      <c r="EE1106" s="478"/>
      <c r="EF1106" s="449"/>
      <c r="EG1106" s="449"/>
      <c r="EH1106" s="473"/>
      <c r="EI1106" s="471"/>
      <c r="EJ1106" s="471"/>
      <c r="EK1106" s="471"/>
      <c r="EL1106" s="478"/>
      <c r="EM1106" s="449"/>
      <c r="EN1106" s="449"/>
      <c r="EO1106" s="473"/>
      <c r="EP1106" s="471"/>
      <c r="EQ1106" s="471"/>
      <c r="ER1106" s="471"/>
      <c r="ES1106" s="478"/>
      <c r="ET1106" s="449"/>
      <c r="EU1106" s="449"/>
      <c r="EV1106" s="473"/>
      <c r="EW1106" s="471"/>
      <c r="EX1106" s="471"/>
      <c r="EY1106" s="471"/>
      <c r="EZ1106" s="478"/>
      <c r="FA1106" s="449"/>
      <c r="FB1106" s="449"/>
      <c r="FC1106" s="473"/>
      <c r="FD1106" s="471"/>
      <c r="FE1106" s="471"/>
      <c r="FF1106" s="471"/>
      <c r="FG1106" s="478"/>
      <c r="FH1106" s="449"/>
      <c r="FI1106" s="449"/>
      <c r="FJ1106" s="473"/>
      <c r="FK1106" s="471"/>
      <c r="FL1106" s="471"/>
      <c r="FM1106" s="471"/>
      <c r="FN1106" s="478"/>
      <c r="FO1106" s="449"/>
      <c r="FP1106" s="449"/>
      <c r="FQ1106" s="473"/>
      <c r="FR1106" s="471"/>
      <c r="FS1106" s="471"/>
      <c r="FT1106" s="471"/>
      <c r="FU1106" s="478"/>
      <c r="FV1106" s="449"/>
      <c r="FW1106" s="449"/>
      <c r="FX1106" s="473"/>
      <c r="FY1106" s="471"/>
      <c r="FZ1106" s="471"/>
      <c r="GA1106" s="471"/>
      <c r="GB1106" s="478"/>
      <c r="GC1106" s="449"/>
      <c r="GD1106" s="449"/>
      <c r="GE1106" s="473"/>
      <c r="GF1106" s="471"/>
      <c r="GG1106" s="471"/>
      <c r="GH1106" s="471"/>
      <c r="GI1106" s="478"/>
      <c r="GJ1106" s="449"/>
      <c r="GK1106" s="449"/>
      <c r="GL1106" s="473"/>
      <c r="GM1106" s="471"/>
      <c r="GN1106" s="471"/>
      <c r="GO1106" s="471"/>
      <c r="GP1106" s="478"/>
      <c r="GQ1106" s="449"/>
      <c r="GR1106" s="449"/>
      <c r="GS1106" s="473"/>
      <c r="GT1106" s="471"/>
      <c r="GU1106" s="471"/>
      <c r="GV1106" s="471"/>
      <c r="GW1106" s="478"/>
      <c r="GX1106" s="449"/>
      <c r="GY1106" s="449"/>
      <c r="GZ1106" s="473"/>
      <c r="HA1106" s="471"/>
      <c r="HB1106" s="471"/>
      <c r="HC1106" s="471"/>
      <c r="HD1106" s="478"/>
      <c r="HE1106" s="449"/>
      <c r="HF1106" s="449"/>
      <c r="HG1106" s="473"/>
      <c r="HH1106" s="471"/>
      <c r="HI1106" s="471"/>
      <c r="HJ1106" s="471"/>
      <c r="HK1106" s="478"/>
      <c r="HL1106" s="449"/>
      <c r="HM1106" s="449"/>
      <c r="HN1106" s="473"/>
      <c r="HO1106" s="471"/>
      <c r="HP1106" s="471"/>
      <c r="HQ1106" s="471"/>
      <c r="HR1106" s="478"/>
      <c r="HS1106" s="449"/>
      <c r="HT1106" s="449"/>
      <c r="HU1106" s="473"/>
      <c r="HV1106" s="471"/>
      <c r="HW1106" s="471"/>
      <c r="HX1106" s="471"/>
      <c r="HY1106" s="478"/>
      <c r="HZ1106" s="449"/>
      <c r="IA1106" s="449"/>
      <c r="IB1106" s="473"/>
      <c r="IC1106" s="471"/>
      <c r="ID1106" s="471"/>
      <c r="IE1106" s="471"/>
      <c r="IF1106" s="478"/>
      <c r="IG1106" s="449"/>
      <c r="IH1106" s="449"/>
      <c r="II1106" s="473"/>
      <c r="IJ1106" s="471"/>
      <c r="IK1106" s="471"/>
      <c r="IL1106" s="471"/>
      <c r="IM1106" s="478"/>
      <c r="IN1106" s="449"/>
      <c r="IO1106" s="449"/>
      <c r="IP1106" s="473"/>
      <c r="IQ1106" s="471"/>
      <c r="IR1106" s="471"/>
      <c r="IS1106" s="471"/>
      <c r="IT1106" s="478"/>
      <c r="IU1106" s="449"/>
      <c r="IV1106" s="449"/>
      <c r="IW1106" s="473"/>
      <c r="IX1106" s="471"/>
      <c r="IY1106" s="471"/>
      <c r="IZ1106" s="471"/>
      <c r="JA1106" s="478"/>
      <c r="JB1106" s="449"/>
      <c r="JC1106" s="449"/>
      <c r="JD1106" s="473"/>
      <c r="JE1106" s="471"/>
      <c r="JF1106" s="471"/>
      <c r="JG1106" s="471"/>
      <c r="JH1106" s="478"/>
      <c r="JI1106" s="449"/>
      <c r="JJ1106" s="449"/>
      <c r="JK1106" s="473"/>
      <c r="JL1106" s="471"/>
      <c r="JM1106" s="471"/>
      <c r="JN1106" s="471"/>
      <c r="JO1106" s="478"/>
      <c r="JP1106" s="449"/>
      <c r="JQ1106" s="449"/>
      <c r="JR1106" s="473"/>
      <c r="JS1106" s="471"/>
      <c r="JT1106" s="471"/>
      <c r="JU1106" s="471"/>
      <c r="JV1106" s="478"/>
      <c r="JW1106" s="449"/>
      <c r="JX1106" s="449"/>
      <c r="JY1106" s="473"/>
      <c r="JZ1106" s="471"/>
      <c r="KA1106" s="471"/>
      <c r="KB1106" s="471"/>
      <c r="KC1106" s="478"/>
      <c r="KD1106" s="449"/>
      <c r="KE1106" s="449"/>
      <c r="KF1106" s="473"/>
      <c r="KG1106" s="471"/>
      <c r="KH1106" s="471"/>
      <c r="KI1106" s="471"/>
      <c r="KJ1106" s="478"/>
      <c r="KK1106" s="449"/>
      <c r="KL1106" s="449"/>
      <c r="KM1106" s="473"/>
      <c r="KN1106" s="471"/>
      <c r="KO1106" s="471"/>
      <c r="KP1106" s="471"/>
      <c r="KQ1106" s="478"/>
      <c r="KR1106" s="449"/>
      <c r="KS1106" s="449"/>
      <c r="KT1106" s="473"/>
      <c r="KU1106" s="471"/>
      <c r="KV1106" s="471"/>
      <c r="KW1106" s="471"/>
      <c r="KX1106" s="478"/>
      <c r="KY1106" s="449"/>
      <c r="KZ1106" s="449"/>
      <c r="LA1106" s="473"/>
      <c r="LB1106" s="471"/>
      <c r="LC1106" s="471"/>
      <c r="LD1106" s="471"/>
      <c r="LE1106" s="478"/>
      <c r="LF1106" s="449"/>
      <c r="LG1106" s="449"/>
      <c r="LH1106" s="473"/>
      <c r="LI1106" s="471"/>
      <c r="LJ1106" s="471"/>
      <c r="LK1106" s="471"/>
      <c r="LL1106" s="478"/>
      <c r="LM1106" s="449"/>
      <c r="LN1106" s="449"/>
      <c r="LO1106" s="473"/>
      <c r="LP1106" s="471"/>
      <c r="LQ1106" s="471"/>
      <c r="LR1106" s="471"/>
      <c r="LS1106" s="478"/>
      <c r="LT1106" s="449"/>
      <c r="LU1106" s="449"/>
      <c r="LV1106" s="473"/>
      <c r="LW1106" s="471"/>
      <c r="LX1106" s="471"/>
      <c r="LY1106" s="471"/>
      <c r="LZ1106" s="478"/>
      <c r="MA1106" s="449"/>
      <c r="MB1106" s="449"/>
      <c r="MC1106" s="473"/>
      <c r="MD1106" s="471"/>
      <c r="ME1106" s="471"/>
      <c r="MF1106" s="471"/>
      <c r="MG1106" s="478"/>
      <c r="MH1106" s="449"/>
      <c r="MI1106" s="449"/>
      <c r="MJ1106" s="473"/>
      <c r="MK1106" s="471"/>
      <c r="ML1106" s="471"/>
      <c r="MM1106" s="471"/>
      <c r="MN1106" s="478"/>
    </row>
    <row r="1107" spans="2:352" hidden="1">
      <c r="B1107" s="333">
        <v>868</v>
      </c>
      <c r="C1107" s="449"/>
      <c r="D1107" s="449"/>
      <c r="E1107" s="473"/>
      <c r="F1107" s="471"/>
      <c r="G1107" s="471"/>
      <c r="H1107" s="471"/>
      <c r="I1107" s="478"/>
      <c r="J1107" s="449"/>
      <c r="K1107" s="449"/>
      <c r="L1107" s="473"/>
      <c r="M1107" s="471"/>
      <c r="N1107" s="471"/>
      <c r="O1107" s="471"/>
      <c r="P1107" s="478"/>
      <c r="Q1107" s="449"/>
      <c r="R1107" s="449"/>
      <c r="S1107" s="473"/>
      <c r="T1107" s="471"/>
      <c r="U1107" s="471"/>
      <c r="V1107" s="471"/>
      <c r="W1107" s="478"/>
      <c r="X1107" s="449"/>
      <c r="Y1107" s="449"/>
      <c r="Z1107" s="473"/>
      <c r="AA1107" s="471"/>
      <c r="AB1107" s="471"/>
      <c r="AC1107" s="471"/>
      <c r="AD1107" s="478"/>
      <c r="AE1107" s="449"/>
      <c r="AF1107" s="449"/>
      <c r="AG1107" s="473"/>
      <c r="AH1107" s="471"/>
      <c r="AI1107" s="471"/>
      <c r="AJ1107" s="471"/>
      <c r="AK1107" s="478"/>
      <c r="AL1107" s="449"/>
      <c r="AM1107" s="449"/>
      <c r="AN1107" s="473"/>
      <c r="AO1107" s="471"/>
      <c r="AP1107" s="471"/>
      <c r="AQ1107" s="471"/>
      <c r="AR1107" s="478"/>
      <c r="AS1107" s="449"/>
      <c r="AT1107" s="449"/>
      <c r="AU1107" s="473"/>
      <c r="AV1107" s="471"/>
      <c r="AW1107" s="471"/>
      <c r="AX1107" s="471"/>
      <c r="AY1107" s="478"/>
      <c r="AZ1107" s="449"/>
      <c r="BA1107" s="449"/>
      <c r="BB1107" s="473"/>
      <c r="BC1107" s="471"/>
      <c r="BD1107" s="471"/>
      <c r="BE1107" s="471"/>
      <c r="BF1107" s="478"/>
      <c r="BG1107" s="449"/>
      <c r="BH1107" s="449"/>
      <c r="BI1107" s="473"/>
      <c r="BJ1107" s="471"/>
      <c r="BK1107" s="471"/>
      <c r="BL1107" s="471"/>
      <c r="BM1107" s="478"/>
      <c r="BN1107" s="449"/>
      <c r="BO1107" s="449"/>
      <c r="BP1107" s="473"/>
      <c r="BQ1107" s="471"/>
      <c r="BR1107" s="471"/>
      <c r="BS1107" s="471"/>
      <c r="BT1107" s="478"/>
      <c r="BU1107" s="449"/>
      <c r="BV1107" s="449"/>
      <c r="BW1107" s="473"/>
      <c r="BX1107" s="471"/>
      <c r="BY1107" s="471"/>
      <c r="BZ1107" s="471"/>
      <c r="CA1107" s="478"/>
      <c r="CB1107" s="449"/>
      <c r="CC1107" s="449"/>
      <c r="CD1107" s="473"/>
      <c r="CE1107" s="471"/>
      <c r="CF1107" s="471"/>
      <c r="CG1107" s="471"/>
      <c r="CH1107" s="478"/>
      <c r="CI1107" s="449"/>
      <c r="CJ1107" s="449"/>
      <c r="CK1107" s="473"/>
      <c r="CL1107" s="471"/>
      <c r="CM1107" s="471"/>
      <c r="CN1107" s="471"/>
      <c r="CO1107" s="478"/>
      <c r="CP1107" s="449"/>
      <c r="CQ1107" s="449"/>
      <c r="CR1107" s="473"/>
      <c r="CS1107" s="471"/>
      <c r="CT1107" s="471"/>
      <c r="CU1107" s="471"/>
      <c r="CV1107" s="478"/>
      <c r="CW1107" s="449"/>
      <c r="CX1107" s="449"/>
      <c r="CY1107" s="473"/>
      <c r="CZ1107" s="471"/>
      <c r="DA1107" s="471"/>
      <c r="DB1107" s="471"/>
      <c r="DC1107" s="478"/>
      <c r="DD1107" s="449"/>
      <c r="DE1107" s="449"/>
      <c r="DF1107" s="473"/>
      <c r="DG1107" s="471"/>
      <c r="DH1107" s="471"/>
      <c r="DI1107" s="471"/>
      <c r="DJ1107" s="478"/>
      <c r="DK1107" s="449"/>
      <c r="DL1107" s="449"/>
      <c r="DM1107" s="473"/>
      <c r="DN1107" s="471"/>
      <c r="DO1107" s="471"/>
      <c r="DP1107" s="471"/>
      <c r="DQ1107" s="478"/>
      <c r="DR1107" s="449"/>
      <c r="DS1107" s="449"/>
      <c r="DT1107" s="473"/>
      <c r="DU1107" s="471"/>
      <c r="DV1107" s="471"/>
      <c r="DW1107" s="471"/>
      <c r="DX1107" s="478"/>
      <c r="DY1107" s="449"/>
      <c r="DZ1107" s="449"/>
      <c r="EA1107" s="473"/>
      <c r="EB1107" s="471"/>
      <c r="EC1107" s="471"/>
      <c r="ED1107" s="471"/>
      <c r="EE1107" s="478"/>
      <c r="EF1107" s="449"/>
      <c r="EG1107" s="449"/>
      <c r="EH1107" s="473"/>
      <c r="EI1107" s="471"/>
      <c r="EJ1107" s="471"/>
      <c r="EK1107" s="471"/>
      <c r="EL1107" s="478"/>
      <c r="EM1107" s="449"/>
      <c r="EN1107" s="449"/>
      <c r="EO1107" s="473"/>
      <c r="EP1107" s="471"/>
      <c r="EQ1107" s="471"/>
      <c r="ER1107" s="471"/>
      <c r="ES1107" s="478"/>
      <c r="ET1107" s="449"/>
      <c r="EU1107" s="449"/>
      <c r="EV1107" s="473"/>
      <c r="EW1107" s="471"/>
      <c r="EX1107" s="471"/>
      <c r="EY1107" s="471"/>
      <c r="EZ1107" s="478"/>
      <c r="FA1107" s="449"/>
      <c r="FB1107" s="449"/>
      <c r="FC1107" s="473"/>
      <c r="FD1107" s="471"/>
      <c r="FE1107" s="471"/>
      <c r="FF1107" s="471"/>
      <c r="FG1107" s="478"/>
      <c r="FH1107" s="449"/>
      <c r="FI1107" s="449"/>
      <c r="FJ1107" s="473"/>
      <c r="FK1107" s="471"/>
      <c r="FL1107" s="471"/>
      <c r="FM1107" s="471"/>
      <c r="FN1107" s="478"/>
      <c r="FO1107" s="449"/>
      <c r="FP1107" s="449"/>
      <c r="FQ1107" s="473"/>
      <c r="FR1107" s="471"/>
      <c r="FS1107" s="471"/>
      <c r="FT1107" s="471"/>
      <c r="FU1107" s="478"/>
      <c r="FV1107" s="449"/>
      <c r="FW1107" s="449"/>
      <c r="FX1107" s="473"/>
      <c r="FY1107" s="471"/>
      <c r="FZ1107" s="471"/>
      <c r="GA1107" s="471"/>
      <c r="GB1107" s="478"/>
      <c r="GC1107" s="449"/>
      <c r="GD1107" s="449"/>
      <c r="GE1107" s="473"/>
      <c r="GF1107" s="471"/>
      <c r="GG1107" s="471"/>
      <c r="GH1107" s="471"/>
      <c r="GI1107" s="478"/>
      <c r="GJ1107" s="449"/>
      <c r="GK1107" s="449"/>
      <c r="GL1107" s="473"/>
      <c r="GM1107" s="471"/>
      <c r="GN1107" s="471"/>
      <c r="GO1107" s="471"/>
      <c r="GP1107" s="478"/>
      <c r="GQ1107" s="449"/>
      <c r="GR1107" s="449"/>
      <c r="GS1107" s="473"/>
      <c r="GT1107" s="471"/>
      <c r="GU1107" s="471"/>
      <c r="GV1107" s="471"/>
      <c r="GW1107" s="478"/>
      <c r="GX1107" s="449"/>
      <c r="GY1107" s="449"/>
      <c r="GZ1107" s="473"/>
      <c r="HA1107" s="471"/>
      <c r="HB1107" s="471"/>
      <c r="HC1107" s="471"/>
      <c r="HD1107" s="478"/>
      <c r="HE1107" s="449"/>
      <c r="HF1107" s="449"/>
      <c r="HG1107" s="473"/>
      <c r="HH1107" s="471"/>
      <c r="HI1107" s="471"/>
      <c r="HJ1107" s="471"/>
      <c r="HK1107" s="478"/>
      <c r="HL1107" s="449"/>
      <c r="HM1107" s="449"/>
      <c r="HN1107" s="473"/>
      <c r="HO1107" s="471"/>
      <c r="HP1107" s="471"/>
      <c r="HQ1107" s="471"/>
      <c r="HR1107" s="478"/>
      <c r="HS1107" s="449"/>
      <c r="HT1107" s="449"/>
      <c r="HU1107" s="473"/>
      <c r="HV1107" s="471"/>
      <c r="HW1107" s="471"/>
      <c r="HX1107" s="471"/>
      <c r="HY1107" s="478"/>
      <c r="HZ1107" s="449"/>
      <c r="IA1107" s="449"/>
      <c r="IB1107" s="473"/>
      <c r="IC1107" s="471"/>
      <c r="ID1107" s="471"/>
      <c r="IE1107" s="471"/>
      <c r="IF1107" s="478"/>
      <c r="IG1107" s="449"/>
      <c r="IH1107" s="449"/>
      <c r="II1107" s="473"/>
      <c r="IJ1107" s="471"/>
      <c r="IK1107" s="471"/>
      <c r="IL1107" s="471"/>
      <c r="IM1107" s="478"/>
      <c r="IN1107" s="449"/>
      <c r="IO1107" s="449"/>
      <c r="IP1107" s="473"/>
      <c r="IQ1107" s="471"/>
      <c r="IR1107" s="471"/>
      <c r="IS1107" s="471"/>
      <c r="IT1107" s="478"/>
      <c r="IU1107" s="449"/>
      <c r="IV1107" s="449"/>
      <c r="IW1107" s="473"/>
      <c r="IX1107" s="471"/>
      <c r="IY1107" s="471"/>
      <c r="IZ1107" s="471"/>
      <c r="JA1107" s="478"/>
      <c r="JB1107" s="449"/>
      <c r="JC1107" s="449"/>
      <c r="JD1107" s="473"/>
      <c r="JE1107" s="471"/>
      <c r="JF1107" s="471"/>
      <c r="JG1107" s="471"/>
      <c r="JH1107" s="478"/>
      <c r="JI1107" s="449"/>
      <c r="JJ1107" s="449"/>
      <c r="JK1107" s="473"/>
      <c r="JL1107" s="471"/>
      <c r="JM1107" s="471"/>
      <c r="JN1107" s="471"/>
      <c r="JO1107" s="478"/>
      <c r="JP1107" s="449"/>
      <c r="JQ1107" s="449"/>
      <c r="JR1107" s="473"/>
      <c r="JS1107" s="471"/>
      <c r="JT1107" s="471"/>
      <c r="JU1107" s="471"/>
      <c r="JV1107" s="478"/>
      <c r="JW1107" s="449"/>
      <c r="JX1107" s="449"/>
      <c r="JY1107" s="473"/>
      <c r="JZ1107" s="471"/>
      <c r="KA1107" s="471"/>
      <c r="KB1107" s="471"/>
      <c r="KC1107" s="478"/>
      <c r="KD1107" s="449"/>
      <c r="KE1107" s="449"/>
      <c r="KF1107" s="473"/>
      <c r="KG1107" s="471"/>
      <c r="KH1107" s="471"/>
      <c r="KI1107" s="471"/>
      <c r="KJ1107" s="478"/>
      <c r="KK1107" s="449"/>
      <c r="KL1107" s="449"/>
      <c r="KM1107" s="473"/>
      <c r="KN1107" s="471"/>
      <c r="KO1107" s="471"/>
      <c r="KP1107" s="471"/>
      <c r="KQ1107" s="478"/>
      <c r="KR1107" s="449"/>
      <c r="KS1107" s="449"/>
      <c r="KT1107" s="473"/>
      <c r="KU1107" s="471"/>
      <c r="KV1107" s="471"/>
      <c r="KW1107" s="471"/>
      <c r="KX1107" s="478"/>
      <c r="KY1107" s="449"/>
      <c r="KZ1107" s="449"/>
      <c r="LA1107" s="473"/>
      <c r="LB1107" s="471"/>
      <c r="LC1107" s="471"/>
      <c r="LD1107" s="471"/>
      <c r="LE1107" s="478"/>
      <c r="LF1107" s="449"/>
      <c r="LG1107" s="449"/>
      <c r="LH1107" s="473"/>
      <c r="LI1107" s="471"/>
      <c r="LJ1107" s="471"/>
      <c r="LK1107" s="471"/>
      <c r="LL1107" s="478"/>
      <c r="LM1107" s="449"/>
      <c r="LN1107" s="449"/>
      <c r="LO1107" s="473"/>
      <c r="LP1107" s="471"/>
      <c r="LQ1107" s="471"/>
      <c r="LR1107" s="471"/>
      <c r="LS1107" s="478"/>
      <c r="LT1107" s="449"/>
      <c r="LU1107" s="449"/>
      <c r="LV1107" s="473"/>
      <c r="LW1107" s="471"/>
      <c r="LX1107" s="471"/>
      <c r="LY1107" s="471"/>
      <c r="LZ1107" s="478"/>
      <c r="MA1107" s="449"/>
      <c r="MB1107" s="449"/>
      <c r="MC1107" s="473"/>
      <c r="MD1107" s="471"/>
      <c r="ME1107" s="471"/>
      <c r="MF1107" s="471"/>
      <c r="MG1107" s="478"/>
      <c r="MH1107" s="449"/>
      <c r="MI1107" s="449"/>
      <c r="MJ1107" s="473"/>
      <c r="MK1107" s="471"/>
      <c r="ML1107" s="471"/>
      <c r="MM1107" s="471"/>
      <c r="MN1107" s="478"/>
    </row>
    <row r="1108" spans="2:352" hidden="1">
      <c r="B1108" s="333">
        <v>869</v>
      </c>
      <c r="C1108" s="449"/>
      <c r="D1108" s="449"/>
      <c r="E1108" s="473"/>
      <c r="F1108" s="471"/>
      <c r="G1108" s="471"/>
      <c r="H1108" s="471"/>
      <c r="I1108" s="478"/>
      <c r="J1108" s="449"/>
      <c r="K1108" s="449"/>
      <c r="L1108" s="473"/>
      <c r="M1108" s="471"/>
      <c r="N1108" s="471"/>
      <c r="O1108" s="471"/>
      <c r="P1108" s="478"/>
      <c r="Q1108" s="449"/>
      <c r="R1108" s="449"/>
      <c r="S1108" s="473"/>
      <c r="T1108" s="471"/>
      <c r="U1108" s="471"/>
      <c r="V1108" s="471"/>
      <c r="W1108" s="478"/>
      <c r="X1108" s="449"/>
      <c r="Y1108" s="449"/>
      <c r="Z1108" s="473"/>
      <c r="AA1108" s="471"/>
      <c r="AB1108" s="471"/>
      <c r="AC1108" s="471"/>
      <c r="AD1108" s="478"/>
      <c r="AE1108" s="449"/>
      <c r="AF1108" s="449"/>
      <c r="AG1108" s="473"/>
      <c r="AH1108" s="471"/>
      <c r="AI1108" s="471"/>
      <c r="AJ1108" s="471"/>
      <c r="AK1108" s="478"/>
      <c r="AL1108" s="449"/>
      <c r="AM1108" s="449"/>
      <c r="AN1108" s="473"/>
      <c r="AO1108" s="471"/>
      <c r="AP1108" s="471"/>
      <c r="AQ1108" s="471"/>
      <c r="AR1108" s="478"/>
      <c r="AS1108" s="449"/>
      <c r="AT1108" s="449"/>
      <c r="AU1108" s="473"/>
      <c r="AV1108" s="471"/>
      <c r="AW1108" s="471"/>
      <c r="AX1108" s="471"/>
      <c r="AY1108" s="478"/>
      <c r="AZ1108" s="449"/>
      <c r="BA1108" s="449"/>
      <c r="BB1108" s="473"/>
      <c r="BC1108" s="471"/>
      <c r="BD1108" s="471"/>
      <c r="BE1108" s="471"/>
      <c r="BF1108" s="478"/>
      <c r="BG1108" s="449"/>
      <c r="BH1108" s="449"/>
      <c r="BI1108" s="473"/>
      <c r="BJ1108" s="471"/>
      <c r="BK1108" s="471"/>
      <c r="BL1108" s="471"/>
      <c r="BM1108" s="478"/>
      <c r="BN1108" s="449"/>
      <c r="BO1108" s="449"/>
      <c r="BP1108" s="473"/>
      <c r="BQ1108" s="471"/>
      <c r="BR1108" s="471"/>
      <c r="BS1108" s="471"/>
      <c r="BT1108" s="478"/>
      <c r="BU1108" s="449"/>
      <c r="BV1108" s="449"/>
      <c r="BW1108" s="473"/>
      <c r="BX1108" s="471"/>
      <c r="BY1108" s="471"/>
      <c r="BZ1108" s="471"/>
      <c r="CA1108" s="478"/>
      <c r="CB1108" s="449"/>
      <c r="CC1108" s="449"/>
      <c r="CD1108" s="473"/>
      <c r="CE1108" s="471"/>
      <c r="CF1108" s="471"/>
      <c r="CG1108" s="471"/>
      <c r="CH1108" s="478"/>
      <c r="CI1108" s="449"/>
      <c r="CJ1108" s="449"/>
      <c r="CK1108" s="473"/>
      <c r="CL1108" s="471"/>
      <c r="CM1108" s="471"/>
      <c r="CN1108" s="471"/>
      <c r="CO1108" s="478"/>
      <c r="CP1108" s="449"/>
      <c r="CQ1108" s="449"/>
      <c r="CR1108" s="473"/>
      <c r="CS1108" s="471"/>
      <c r="CT1108" s="471"/>
      <c r="CU1108" s="471"/>
      <c r="CV1108" s="478"/>
      <c r="CW1108" s="449"/>
      <c r="CX1108" s="449"/>
      <c r="CY1108" s="473"/>
      <c r="CZ1108" s="471"/>
      <c r="DA1108" s="471"/>
      <c r="DB1108" s="471"/>
      <c r="DC1108" s="478"/>
      <c r="DD1108" s="449"/>
      <c r="DE1108" s="449"/>
      <c r="DF1108" s="473"/>
      <c r="DG1108" s="471"/>
      <c r="DH1108" s="471"/>
      <c r="DI1108" s="471"/>
      <c r="DJ1108" s="478"/>
      <c r="DK1108" s="449"/>
      <c r="DL1108" s="449"/>
      <c r="DM1108" s="473"/>
      <c r="DN1108" s="471"/>
      <c r="DO1108" s="471"/>
      <c r="DP1108" s="471"/>
      <c r="DQ1108" s="478"/>
      <c r="DR1108" s="449"/>
      <c r="DS1108" s="449"/>
      <c r="DT1108" s="473"/>
      <c r="DU1108" s="471"/>
      <c r="DV1108" s="471"/>
      <c r="DW1108" s="471"/>
      <c r="DX1108" s="478"/>
      <c r="DY1108" s="449"/>
      <c r="DZ1108" s="449"/>
      <c r="EA1108" s="473"/>
      <c r="EB1108" s="471"/>
      <c r="EC1108" s="471"/>
      <c r="ED1108" s="471"/>
      <c r="EE1108" s="478"/>
      <c r="EF1108" s="449"/>
      <c r="EG1108" s="449"/>
      <c r="EH1108" s="473"/>
      <c r="EI1108" s="471"/>
      <c r="EJ1108" s="471"/>
      <c r="EK1108" s="471"/>
      <c r="EL1108" s="478"/>
      <c r="EM1108" s="449"/>
      <c r="EN1108" s="449"/>
      <c r="EO1108" s="473"/>
      <c r="EP1108" s="471"/>
      <c r="EQ1108" s="471"/>
      <c r="ER1108" s="471"/>
      <c r="ES1108" s="478"/>
      <c r="ET1108" s="449"/>
      <c r="EU1108" s="449"/>
      <c r="EV1108" s="473"/>
      <c r="EW1108" s="471"/>
      <c r="EX1108" s="471"/>
      <c r="EY1108" s="471"/>
      <c r="EZ1108" s="478"/>
      <c r="FA1108" s="449"/>
      <c r="FB1108" s="449"/>
      <c r="FC1108" s="473"/>
      <c r="FD1108" s="471"/>
      <c r="FE1108" s="471"/>
      <c r="FF1108" s="471"/>
      <c r="FG1108" s="478"/>
      <c r="FH1108" s="449"/>
      <c r="FI1108" s="449"/>
      <c r="FJ1108" s="473"/>
      <c r="FK1108" s="471"/>
      <c r="FL1108" s="471"/>
      <c r="FM1108" s="471"/>
      <c r="FN1108" s="478"/>
      <c r="FO1108" s="449"/>
      <c r="FP1108" s="449"/>
      <c r="FQ1108" s="473"/>
      <c r="FR1108" s="471"/>
      <c r="FS1108" s="471"/>
      <c r="FT1108" s="471"/>
      <c r="FU1108" s="478"/>
      <c r="FV1108" s="449"/>
      <c r="FW1108" s="449"/>
      <c r="FX1108" s="473"/>
      <c r="FY1108" s="471"/>
      <c r="FZ1108" s="471"/>
      <c r="GA1108" s="471"/>
      <c r="GB1108" s="478"/>
      <c r="GC1108" s="449"/>
      <c r="GD1108" s="449"/>
      <c r="GE1108" s="473"/>
      <c r="GF1108" s="471"/>
      <c r="GG1108" s="471"/>
      <c r="GH1108" s="471"/>
      <c r="GI1108" s="478"/>
      <c r="GJ1108" s="449"/>
      <c r="GK1108" s="449"/>
      <c r="GL1108" s="473"/>
      <c r="GM1108" s="471"/>
      <c r="GN1108" s="471"/>
      <c r="GO1108" s="471"/>
      <c r="GP1108" s="478"/>
      <c r="GQ1108" s="449"/>
      <c r="GR1108" s="449"/>
      <c r="GS1108" s="473"/>
      <c r="GT1108" s="471"/>
      <c r="GU1108" s="471"/>
      <c r="GV1108" s="471"/>
      <c r="GW1108" s="478"/>
      <c r="GX1108" s="449"/>
      <c r="GY1108" s="449"/>
      <c r="GZ1108" s="473"/>
      <c r="HA1108" s="471"/>
      <c r="HB1108" s="471"/>
      <c r="HC1108" s="471"/>
      <c r="HD1108" s="478"/>
      <c r="HE1108" s="449"/>
      <c r="HF1108" s="449"/>
      <c r="HG1108" s="473"/>
      <c r="HH1108" s="471"/>
      <c r="HI1108" s="471"/>
      <c r="HJ1108" s="471"/>
      <c r="HK1108" s="478"/>
      <c r="HL1108" s="449"/>
      <c r="HM1108" s="449"/>
      <c r="HN1108" s="473"/>
      <c r="HO1108" s="471"/>
      <c r="HP1108" s="471"/>
      <c r="HQ1108" s="471"/>
      <c r="HR1108" s="478"/>
      <c r="HS1108" s="449"/>
      <c r="HT1108" s="449"/>
      <c r="HU1108" s="473"/>
      <c r="HV1108" s="471"/>
      <c r="HW1108" s="471"/>
      <c r="HX1108" s="471"/>
      <c r="HY1108" s="478"/>
      <c r="HZ1108" s="449"/>
      <c r="IA1108" s="449"/>
      <c r="IB1108" s="473"/>
      <c r="IC1108" s="471"/>
      <c r="ID1108" s="471"/>
      <c r="IE1108" s="471"/>
      <c r="IF1108" s="478"/>
      <c r="IG1108" s="449"/>
      <c r="IH1108" s="449"/>
      <c r="II1108" s="473"/>
      <c r="IJ1108" s="471"/>
      <c r="IK1108" s="471"/>
      <c r="IL1108" s="471"/>
      <c r="IM1108" s="478"/>
      <c r="IN1108" s="449"/>
      <c r="IO1108" s="449"/>
      <c r="IP1108" s="473"/>
      <c r="IQ1108" s="471"/>
      <c r="IR1108" s="471"/>
      <c r="IS1108" s="471"/>
      <c r="IT1108" s="478"/>
      <c r="IU1108" s="449"/>
      <c r="IV1108" s="449"/>
      <c r="IW1108" s="473"/>
      <c r="IX1108" s="471"/>
      <c r="IY1108" s="471"/>
      <c r="IZ1108" s="471"/>
      <c r="JA1108" s="478"/>
      <c r="JB1108" s="449"/>
      <c r="JC1108" s="449"/>
      <c r="JD1108" s="473"/>
      <c r="JE1108" s="471"/>
      <c r="JF1108" s="471"/>
      <c r="JG1108" s="471"/>
      <c r="JH1108" s="478"/>
      <c r="JI1108" s="449"/>
      <c r="JJ1108" s="449"/>
      <c r="JK1108" s="473"/>
      <c r="JL1108" s="471"/>
      <c r="JM1108" s="471"/>
      <c r="JN1108" s="471"/>
      <c r="JO1108" s="478"/>
      <c r="JP1108" s="449"/>
      <c r="JQ1108" s="449"/>
      <c r="JR1108" s="473"/>
      <c r="JS1108" s="471"/>
      <c r="JT1108" s="471"/>
      <c r="JU1108" s="471"/>
      <c r="JV1108" s="478"/>
      <c r="JW1108" s="449"/>
      <c r="JX1108" s="449"/>
      <c r="JY1108" s="473"/>
      <c r="JZ1108" s="471"/>
      <c r="KA1108" s="471"/>
      <c r="KB1108" s="471"/>
      <c r="KC1108" s="478"/>
      <c r="KD1108" s="449"/>
      <c r="KE1108" s="449"/>
      <c r="KF1108" s="473"/>
      <c r="KG1108" s="471"/>
      <c r="KH1108" s="471"/>
      <c r="KI1108" s="471"/>
      <c r="KJ1108" s="478"/>
      <c r="KK1108" s="449"/>
      <c r="KL1108" s="449"/>
      <c r="KM1108" s="473"/>
      <c r="KN1108" s="471"/>
      <c r="KO1108" s="471"/>
      <c r="KP1108" s="471"/>
      <c r="KQ1108" s="478"/>
      <c r="KR1108" s="449"/>
      <c r="KS1108" s="449"/>
      <c r="KT1108" s="473"/>
      <c r="KU1108" s="471"/>
      <c r="KV1108" s="471"/>
      <c r="KW1108" s="471"/>
      <c r="KX1108" s="478"/>
      <c r="KY1108" s="449"/>
      <c r="KZ1108" s="449"/>
      <c r="LA1108" s="473"/>
      <c r="LB1108" s="471"/>
      <c r="LC1108" s="471"/>
      <c r="LD1108" s="471"/>
      <c r="LE1108" s="478"/>
      <c r="LF1108" s="449"/>
      <c r="LG1108" s="449"/>
      <c r="LH1108" s="473"/>
      <c r="LI1108" s="471"/>
      <c r="LJ1108" s="471"/>
      <c r="LK1108" s="471"/>
      <c r="LL1108" s="478"/>
      <c r="LM1108" s="449"/>
      <c r="LN1108" s="449"/>
      <c r="LO1108" s="473"/>
      <c r="LP1108" s="471"/>
      <c r="LQ1108" s="471"/>
      <c r="LR1108" s="471"/>
      <c r="LS1108" s="478"/>
      <c r="LT1108" s="449"/>
      <c r="LU1108" s="449"/>
      <c r="LV1108" s="473"/>
      <c r="LW1108" s="471"/>
      <c r="LX1108" s="471"/>
      <c r="LY1108" s="471"/>
      <c r="LZ1108" s="478"/>
      <c r="MA1108" s="449"/>
      <c r="MB1108" s="449"/>
      <c r="MC1108" s="473"/>
      <c r="MD1108" s="471"/>
      <c r="ME1108" s="471"/>
      <c r="MF1108" s="471"/>
      <c r="MG1108" s="478"/>
      <c r="MH1108" s="449"/>
      <c r="MI1108" s="449"/>
      <c r="MJ1108" s="473"/>
      <c r="MK1108" s="471"/>
      <c r="ML1108" s="471"/>
      <c r="MM1108" s="471"/>
      <c r="MN1108" s="478"/>
    </row>
    <row r="1109" spans="2:352" hidden="1">
      <c r="B1109" s="333">
        <v>870</v>
      </c>
      <c r="C1109" s="449"/>
      <c r="D1109" s="449"/>
      <c r="E1109" s="473"/>
      <c r="F1109" s="471"/>
      <c r="G1109" s="471"/>
      <c r="H1109" s="471"/>
      <c r="I1109" s="478"/>
      <c r="J1109" s="449"/>
      <c r="K1109" s="449"/>
      <c r="L1109" s="473"/>
      <c r="M1109" s="471"/>
      <c r="N1109" s="471"/>
      <c r="O1109" s="471"/>
      <c r="P1109" s="478"/>
      <c r="Q1109" s="449"/>
      <c r="R1109" s="449"/>
      <c r="S1109" s="473"/>
      <c r="T1109" s="471"/>
      <c r="U1109" s="471"/>
      <c r="V1109" s="471"/>
      <c r="W1109" s="478"/>
      <c r="X1109" s="449"/>
      <c r="Y1109" s="449"/>
      <c r="Z1109" s="473"/>
      <c r="AA1109" s="471"/>
      <c r="AB1109" s="471"/>
      <c r="AC1109" s="471"/>
      <c r="AD1109" s="478"/>
      <c r="AE1109" s="449"/>
      <c r="AF1109" s="449"/>
      <c r="AG1109" s="473"/>
      <c r="AH1109" s="471"/>
      <c r="AI1109" s="471"/>
      <c r="AJ1109" s="471"/>
      <c r="AK1109" s="478"/>
      <c r="AL1109" s="449"/>
      <c r="AM1109" s="449"/>
      <c r="AN1109" s="473"/>
      <c r="AO1109" s="471"/>
      <c r="AP1109" s="471"/>
      <c r="AQ1109" s="471"/>
      <c r="AR1109" s="478"/>
      <c r="AS1109" s="449"/>
      <c r="AT1109" s="449"/>
      <c r="AU1109" s="473"/>
      <c r="AV1109" s="471"/>
      <c r="AW1109" s="471"/>
      <c r="AX1109" s="471"/>
      <c r="AY1109" s="478"/>
      <c r="AZ1109" s="449"/>
      <c r="BA1109" s="449"/>
      <c r="BB1109" s="473"/>
      <c r="BC1109" s="471"/>
      <c r="BD1109" s="471"/>
      <c r="BE1109" s="471"/>
      <c r="BF1109" s="478"/>
      <c r="BG1109" s="449"/>
      <c r="BH1109" s="449"/>
      <c r="BI1109" s="473"/>
      <c r="BJ1109" s="471"/>
      <c r="BK1109" s="471"/>
      <c r="BL1109" s="471"/>
      <c r="BM1109" s="478"/>
      <c r="BN1109" s="449"/>
      <c r="BO1109" s="449"/>
      <c r="BP1109" s="473"/>
      <c r="BQ1109" s="471"/>
      <c r="BR1109" s="471"/>
      <c r="BS1109" s="471"/>
      <c r="BT1109" s="478"/>
      <c r="BU1109" s="449"/>
      <c r="BV1109" s="449"/>
      <c r="BW1109" s="473"/>
      <c r="BX1109" s="471"/>
      <c r="BY1109" s="471"/>
      <c r="BZ1109" s="471"/>
      <c r="CA1109" s="478"/>
      <c r="CB1109" s="449"/>
      <c r="CC1109" s="449"/>
      <c r="CD1109" s="473"/>
      <c r="CE1109" s="471"/>
      <c r="CF1109" s="471"/>
      <c r="CG1109" s="471"/>
      <c r="CH1109" s="478"/>
      <c r="CI1109" s="449"/>
      <c r="CJ1109" s="449"/>
      <c r="CK1109" s="473"/>
      <c r="CL1109" s="471"/>
      <c r="CM1109" s="471"/>
      <c r="CN1109" s="471"/>
      <c r="CO1109" s="478"/>
      <c r="CP1109" s="449"/>
      <c r="CQ1109" s="449"/>
      <c r="CR1109" s="473"/>
      <c r="CS1109" s="471"/>
      <c r="CT1109" s="471"/>
      <c r="CU1109" s="471"/>
      <c r="CV1109" s="478"/>
      <c r="CW1109" s="449"/>
      <c r="CX1109" s="449"/>
      <c r="CY1109" s="473"/>
      <c r="CZ1109" s="471"/>
      <c r="DA1109" s="471"/>
      <c r="DB1109" s="471"/>
      <c r="DC1109" s="478"/>
      <c r="DD1109" s="449"/>
      <c r="DE1109" s="449"/>
      <c r="DF1109" s="473"/>
      <c r="DG1109" s="471"/>
      <c r="DH1109" s="471"/>
      <c r="DI1109" s="471"/>
      <c r="DJ1109" s="478"/>
      <c r="DK1109" s="449"/>
      <c r="DL1109" s="449"/>
      <c r="DM1109" s="473"/>
      <c r="DN1109" s="471"/>
      <c r="DO1109" s="471"/>
      <c r="DP1109" s="471"/>
      <c r="DQ1109" s="478"/>
      <c r="DR1109" s="449"/>
      <c r="DS1109" s="449"/>
      <c r="DT1109" s="473"/>
      <c r="DU1109" s="471"/>
      <c r="DV1109" s="471"/>
      <c r="DW1109" s="471"/>
      <c r="DX1109" s="478"/>
      <c r="DY1109" s="449"/>
      <c r="DZ1109" s="449"/>
      <c r="EA1109" s="473"/>
      <c r="EB1109" s="471"/>
      <c r="EC1109" s="471"/>
      <c r="ED1109" s="471"/>
      <c r="EE1109" s="478"/>
      <c r="EF1109" s="449"/>
      <c r="EG1109" s="449"/>
      <c r="EH1109" s="473"/>
      <c r="EI1109" s="471"/>
      <c r="EJ1109" s="471"/>
      <c r="EK1109" s="471"/>
      <c r="EL1109" s="478"/>
      <c r="EM1109" s="449"/>
      <c r="EN1109" s="449"/>
      <c r="EO1109" s="473"/>
      <c r="EP1109" s="471"/>
      <c r="EQ1109" s="471"/>
      <c r="ER1109" s="471"/>
      <c r="ES1109" s="478"/>
      <c r="ET1109" s="449"/>
      <c r="EU1109" s="449"/>
      <c r="EV1109" s="473"/>
      <c r="EW1109" s="471"/>
      <c r="EX1109" s="471"/>
      <c r="EY1109" s="471"/>
      <c r="EZ1109" s="478"/>
      <c r="FA1109" s="449"/>
      <c r="FB1109" s="449"/>
      <c r="FC1109" s="473"/>
      <c r="FD1109" s="471"/>
      <c r="FE1109" s="471"/>
      <c r="FF1109" s="471"/>
      <c r="FG1109" s="478"/>
      <c r="FH1109" s="449"/>
      <c r="FI1109" s="449"/>
      <c r="FJ1109" s="473"/>
      <c r="FK1109" s="471"/>
      <c r="FL1109" s="471"/>
      <c r="FM1109" s="471"/>
      <c r="FN1109" s="478"/>
      <c r="FO1109" s="449"/>
      <c r="FP1109" s="449"/>
      <c r="FQ1109" s="473"/>
      <c r="FR1109" s="471"/>
      <c r="FS1109" s="471"/>
      <c r="FT1109" s="471"/>
      <c r="FU1109" s="478"/>
      <c r="FV1109" s="449"/>
      <c r="FW1109" s="449"/>
      <c r="FX1109" s="473"/>
      <c r="FY1109" s="471"/>
      <c r="FZ1109" s="471"/>
      <c r="GA1109" s="471"/>
      <c r="GB1109" s="478"/>
      <c r="GC1109" s="449"/>
      <c r="GD1109" s="449"/>
      <c r="GE1109" s="473"/>
      <c r="GF1109" s="471"/>
      <c r="GG1109" s="471"/>
      <c r="GH1109" s="471"/>
      <c r="GI1109" s="478"/>
      <c r="GJ1109" s="449"/>
      <c r="GK1109" s="449"/>
      <c r="GL1109" s="473"/>
      <c r="GM1109" s="471"/>
      <c r="GN1109" s="471"/>
      <c r="GO1109" s="471"/>
      <c r="GP1109" s="478"/>
      <c r="GQ1109" s="449"/>
      <c r="GR1109" s="449"/>
      <c r="GS1109" s="473"/>
      <c r="GT1109" s="471"/>
      <c r="GU1109" s="471"/>
      <c r="GV1109" s="471"/>
      <c r="GW1109" s="478"/>
      <c r="GX1109" s="449"/>
      <c r="GY1109" s="449"/>
      <c r="GZ1109" s="473"/>
      <c r="HA1109" s="471"/>
      <c r="HB1109" s="471"/>
      <c r="HC1109" s="471"/>
      <c r="HD1109" s="478"/>
      <c r="HE1109" s="449"/>
      <c r="HF1109" s="449"/>
      <c r="HG1109" s="473"/>
      <c r="HH1109" s="471"/>
      <c r="HI1109" s="471"/>
      <c r="HJ1109" s="471"/>
      <c r="HK1109" s="478"/>
      <c r="HL1109" s="449"/>
      <c r="HM1109" s="449"/>
      <c r="HN1109" s="473"/>
      <c r="HO1109" s="471"/>
      <c r="HP1109" s="471"/>
      <c r="HQ1109" s="471"/>
      <c r="HR1109" s="478"/>
      <c r="HS1109" s="449"/>
      <c r="HT1109" s="449"/>
      <c r="HU1109" s="473"/>
      <c r="HV1109" s="471"/>
      <c r="HW1109" s="471"/>
      <c r="HX1109" s="471"/>
      <c r="HY1109" s="478"/>
      <c r="HZ1109" s="449"/>
      <c r="IA1109" s="449"/>
      <c r="IB1109" s="473"/>
      <c r="IC1109" s="471"/>
      <c r="ID1109" s="471"/>
      <c r="IE1109" s="471"/>
      <c r="IF1109" s="478"/>
      <c r="IG1109" s="449"/>
      <c r="IH1109" s="449"/>
      <c r="II1109" s="473"/>
      <c r="IJ1109" s="471"/>
      <c r="IK1109" s="471"/>
      <c r="IL1109" s="471"/>
      <c r="IM1109" s="478"/>
      <c r="IN1109" s="449"/>
      <c r="IO1109" s="449"/>
      <c r="IP1109" s="473"/>
      <c r="IQ1109" s="471"/>
      <c r="IR1109" s="471"/>
      <c r="IS1109" s="471"/>
      <c r="IT1109" s="478"/>
      <c r="IU1109" s="449"/>
      <c r="IV1109" s="449"/>
      <c r="IW1109" s="473"/>
      <c r="IX1109" s="471"/>
      <c r="IY1109" s="471"/>
      <c r="IZ1109" s="471"/>
      <c r="JA1109" s="478"/>
      <c r="JB1109" s="449"/>
      <c r="JC1109" s="449"/>
      <c r="JD1109" s="473"/>
      <c r="JE1109" s="471"/>
      <c r="JF1109" s="471"/>
      <c r="JG1109" s="471"/>
      <c r="JH1109" s="478"/>
      <c r="JI1109" s="449"/>
      <c r="JJ1109" s="449"/>
      <c r="JK1109" s="473"/>
      <c r="JL1109" s="471"/>
      <c r="JM1109" s="471"/>
      <c r="JN1109" s="471"/>
      <c r="JO1109" s="478"/>
      <c r="JP1109" s="449"/>
      <c r="JQ1109" s="449"/>
      <c r="JR1109" s="473"/>
      <c r="JS1109" s="471"/>
      <c r="JT1109" s="471"/>
      <c r="JU1109" s="471"/>
      <c r="JV1109" s="478"/>
      <c r="JW1109" s="449"/>
      <c r="JX1109" s="449"/>
      <c r="JY1109" s="473"/>
      <c r="JZ1109" s="471"/>
      <c r="KA1109" s="471"/>
      <c r="KB1109" s="471"/>
      <c r="KC1109" s="478"/>
      <c r="KD1109" s="449"/>
      <c r="KE1109" s="449"/>
      <c r="KF1109" s="473"/>
      <c r="KG1109" s="471"/>
      <c r="KH1109" s="471"/>
      <c r="KI1109" s="471"/>
      <c r="KJ1109" s="478"/>
      <c r="KK1109" s="449"/>
      <c r="KL1109" s="449"/>
      <c r="KM1109" s="473"/>
      <c r="KN1109" s="471"/>
      <c r="KO1109" s="471"/>
      <c r="KP1109" s="471"/>
      <c r="KQ1109" s="478"/>
      <c r="KR1109" s="449"/>
      <c r="KS1109" s="449"/>
      <c r="KT1109" s="473"/>
      <c r="KU1109" s="471"/>
      <c r="KV1109" s="471"/>
      <c r="KW1109" s="471"/>
      <c r="KX1109" s="478"/>
      <c r="KY1109" s="449"/>
      <c r="KZ1109" s="449"/>
      <c r="LA1109" s="473"/>
      <c r="LB1109" s="471"/>
      <c r="LC1109" s="471"/>
      <c r="LD1109" s="471"/>
      <c r="LE1109" s="478"/>
      <c r="LF1109" s="449"/>
      <c r="LG1109" s="449"/>
      <c r="LH1109" s="473"/>
      <c r="LI1109" s="471"/>
      <c r="LJ1109" s="471"/>
      <c r="LK1109" s="471"/>
      <c r="LL1109" s="478"/>
      <c r="LM1109" s="449"/>
      <c r="LN1109" s="449"/>
      <c r="LO1109" s="473"/>
      <c r="LP1109" s="471"/>
      <c r="LQ1109" s="471"/>
      <c r="LR1109" s="471"/>
      <c r="LS1109" s="478"/>
      <c r="LT1109" s="449"/>
      <c r="LU1109" s="449"/>
      <c r="LV1109" s="473"/>
      <c r="LW1109" s="471"/>
      <c r="LX1109" s="471"/>
      <c r="LY1109" s="471"/>
      <c r="LZ1109" s="478"/>
      <c r="MA1109" s="449"/>
      <c r="MB1109" s="449"/>
      <c r="MC1109" s="473"/>
      <c r="MD1109" s="471"/>
      <c r="ME1109" s="471"/>
      <c r="MF1109" s="471"/>
      <c r="MG1109" s="478"/>
      <c r="MH1109" s="449"/>
      <c r="MI1109" s="449"/>
      <c r="MJ1109" s="473"/>
      <c r="MK1109" s="471"/>
      <c r="ML1109" s="471"/>
      <c r="MM1109" s="471"/>
      <c r="MN1109" s="478"/>
    </row>
    <row r="1110" spans="2:352" hidden="1">
      <c r="B1110" s="333">
        <v>871</v>
      </c>
      <c r="C1110" s="449"/>
      <c r="D1110" s="449"/>
      <c r="E1110" s="473"/>
      <c r="F1110" s="471"/>
      <c r="G1110" s="471"/>
      <c r="H1110" s="471"/>
      <c r="I1110" s="478"/>
      <c r="J1110" s="449"/>
      <c r="K1110" s="449"/>
      <c r="L1110" s="473"/>
      <c r="M1110" s="471"/>
      <c r="N1110" s="471"/>
      <c r="O1110" s="471"/>
      <c r="P1110" s="478"/>
      <c r="Q1110" s="449"/>
      <c r="R1110" s="449"/>
      <c r="S1110" s="473"/>
      <c r="T1110" s="471"/>
      <c r="U1110" s="471"/>
      <c r="V1110" s="471"/>
      <c r="W1110" s="478"/>
      <c r="X1110" s="449"/>
      <c r="Y1110" s="449"/>
      <c r="Z1110" s="473"/>
      <c r="AA1110" s="471"/>
      <c r="AB1110" s="471"/>
      <c r="AC1110" s="471"/>
      <c r="AD1110" s="478"/>
      <c r="AE1110" s="449"/>
      <c r="AF1110" s="449"/>
      <c r="AG1110" s="473"/>
      <c r="AH1110" s="471"/>
      <c r="AI1110" s="471"/>
      <c r="AJ1110" s="471"/>
      <c r="AK1110" s="478"/>
      <c r="AL1110" s="449"/>
      <c r="AM1110" s="449"/>
      <c r="AN1110" s="473"/>
      <c r="AO1110" s="471"/>
      <c r="AP1110" s="471"/>
      <c r="AQ1110" s="471"/>
      <c r="AR1110" s="478"/>
      <c r="AS1110" s="449"/>
      <c r="AT1110" s="449"/>
      <c r="AU1110" s="473"/>
      <c r="AV1110" s="471"/>
      <c r="AW1110" s="471"/>
      <c r="AX1110" s="471"/>
      <c r="AY1110" s="478"/>
      <c r="AZ1110" s="449"/>
      <c r="BA1110" s="449"/>
      <c r="BB1110" s="473"/>
      <c r="BC1110" s="471"/>
      <c r="BD1110" s="471"/>
      <c r="BE1110" s="471"/>
      <c r="BF1110" s="478"/>
      <c r="BG1110" s="449"/>
      <c r="BH1110" s="449"/>
      <c r="BI1110" s="473"/>
      <c r="BJ1110" s="471"/>
      <c r="BK1110" s="471"/>
      <c r="BL1110" s="471"/>
      <c r="BM1110" s="478"/>
      <c r="BN1110" s="449"/>
      <c r="BO1110" s="449"/>
      <c r="BP1110" s="473"/>
      <c r="BQ1110" s="471"/>
      <c r="BR1110" s="471"/>
      <c r="BS1110" s="471"/>
      <c r="BT1110" s="478"/>
      <c r="BU1110" s="449"/>
      <c r="BV1110" s="449"/>
      <c r="BW1110" s="473"/>
      <c r="BX1110" s="471"/>
      <c r="BY1110" s="471"/>
      <c r="BZ1110" s="471"/>
      <c r="CA1110" s="478"/>
      <c r="CB1110" s="449"/>
      <c r="CC1110" s="449"/>
      <c r="CD1110" s="473"/>
      <c r="CE1110" s="471"/>
      <c r="CF1110" s="471"/>
      <c r="CG1110" s="471"/>
      <c r="CH1110" s="478"/>
      <c r="CI1110" s="449"/>
      <c r="CJ1110" s="449"/>
      <c r="CK1110" s="473"/>
      <c r="CL1110" s="471"/>
      <c r="CM1110" s="471"/>
      <c r="CN1110" s="471"/>
      <c r="CO1110" s="478"/>
      <c r="CP1110" s="449"/>
      <c r="CQ1110" s="449"/>
      <c r="CR1110" s="473"/>
      <c r="CS1110" s="471"/>
      <c r="CT1110" s="471"/>
      <c r="CU1110" s="471"/>
      <c r="CV1110" s="478"/>
      <c r="CW1110" s="449"/>
      <c r="CX1110" s="449"/>
      <c r="CY1110" s="473"/>
      <c r="CZ1110" s="471"/>
      <c r="DA1110" s="471"/>
      <c r="DB1110" s="471"/>
      <c r="DC1110" s="478"/>
      <c r="DD1110" s="449"/>
      <c r="DE1110" s="449"/>
      <c r="DF1110" s="473"/>
      <c r="DG1110" s="471"/>
      <c r="DH1110" s="471"/>
      <c r="DI1110" s="471"/>
      <c r="DJ1110" s="478"/>
      <c r="DK1110" s="449"/>
      <c r="DL1110" s="449"/>
      <c r="DM1110" s="473"/>
      <c r="DN1110" s="471"/>
      <c r="DO1110" s="471"/>
      <c r="DP1110" s="471"/>
      <c r="DQ1110" s="478"/>
      <c r="DR1110" s="449"/>
      <c r="DS1110" s="449"/>
      <c r="DT1110" s="473"/>
      <c r="DU1110" s="471"/>
      <c r="DV1110" s="471"/>
      <c r="DW1110" s="471"/>
      <c r="DX1110" s="478"/>
      <c r="DY1110" s="449"/>
      <c r="DZ1110" s="449"/>
      <c r="EA1110" s="473"/>
      <c r="EB1110" s="471"/>
      <c r="EC1110" s="471"/>
      <c r="ED1110" s="471"/>
      <c r="EE1110" s="478"/>
      <c r="EF1110" s="449"/>
      <c r="EG1110" s="449"/>
      <c r="EH1110" s="473"/>
      <c r="EI1110" s="471"/>
      <c r="EJ1110" s="471"/>
      <c r="EK1110" s="471"/>
      <c r="EL1110" s="478"/>
      <c r="EM1110" s="449"/>
      <c r="EN1110" s="449"/>
      <c r="EO1110" s="473"/>
      <c r="EP1110" s="471"/>
      <c r="EQ1110" s="471"/>
      <c r="ER1110" s="471"/>
      <c r="ES1110" s="478"/>
      <c r="ET1110" s="449"/>
      <c r="EU1110" s="449"/>
      <c r="EV1110" s="473"/>
      <c r="EW1110" s="471"/>
      <c r="EX1110" s="471"/>
      <c r="EY1110" s="471"/>
      <c r="EZ1110" s="478"/>
      <c r="FA1110" s="449"/>
      <c r="FB1110" s="449"/>
      <c r="FC1110" s="473"/>
      <c r="FD1110" s="471"/>
      <c r="FE1110" s="471"/>
      <c r="FF1110" s="471"/>
      <c r="FG1110" s="478"/>
      <c r="FH1110" s="449"/>
      <c r="FI1110" s="449"/>
      <c r="FJ1110" s="473"/>
      <c r="FK1110" s="471"/>
      <c r="FL1110" s="471"/>
      <c r="FM1110" s="471"/>
      <c r="FN1110" s="478"/>
      <c r="FO1110" s="449"/>
      <c r="FP1110" s="449"/>
      <c r="FQ1110" s="473"/>
      <c r="FR1110" s="471"/>
      <c r="FS1110" s="471"/>
      <c r="FT1110" s="471"/>
      <c r="FU1110" s="478"/>
      <c r="FV1110" s="449"/>
      <c r="FW1110" s="449"/>
      <c r="FX1110" s="473"/>
      <c r="FY1110" s="471"/>
      <c r="FZ1110" s="471"/>
      <c r="GA1110" s="471"/>
      <c r="GB1110" s="478"/>
      <c r="GC1110" s="449"/>
      <c r="GD1110" s="449"/>
      <c r="GE1110" s="473"/>
      <c r="GF1110" s="471"/>
      <c r="GG1110" s="471"/>
      <c r="GH1110" s="471"/>
      <c r="GI1110" s="478"/>
      <c r="GJ1110" s="449"/>
      <c r="GK1110" s="449"/>
      <c r="GL1110" s="473"/>
      <c r="GM1110" s="471"/>
      <c r="GN1110" s="471"/>
      <c r="GO1110" s="471"/>
      <c r="GP1110" s="478"/>
      <c r="GQ1110" s="449"/>
      <c r="GR1110" s="449"/>
      <c r="GS1110" s="473"/>
      <c r="GT1110" s="471"/>
      <c r="GU1110" s="471"/>
      <c r="GV1110" s="471"/>
      <c r="GW1110" s="478"/>
      <c r="GX1110" s="449"/>
      <c r="GY1110" s="449"/>
      <c r="GZ1110" s="473"/>
      <c r="HA1110" s="471"/>
      <c r="HB1110" s="471"/>
      <c r="HC1110" s="471"/>
      <c r="HD1110" s="478"/>
      <c r="HE1110" s="449"/>
      <c r="HF1110" s="449"/>
      <c r="HG1110" s="473"/>
      <c r="HH1110" s="471"/>
      <c r="HI1110" s="471"/>
      <c r="HJ1110" s="471"/>
      <c r="HK1110" s="478"/>
      <c r="HL1110" s="449"/>
      <c r="HM1110" s="449"/>
      <c r="HN1110" s="473"/>
      <c r="HO1110" s="471"/>
      <c r="HP1110" s="471"/>
      <c r="HQ1110" s="471"/>
      <c r="HR1110" s="478"/>
      <c r="HS1110" s="449"/>
      <c r="HT1110" s="449"/>
      <c r="HU1110" s="473"/>
      <c r="HV1110" s="471"/>
      <c r="HW1110" s="471"/>
      <c r="HX1110" s="471"/>
      <c r="HY1110" s="478"/>
      <c r="HZ1110" s="449"/>
      <c r="IA1110" s="449"/>
      <c r="IB1110" s="473"/>
      <c r="IC1110" s="471"/>
      <c r="ID1110" s="471"/>
      <c r="IE1110" s="471"/>
      <c r="IF1110" s="478"/>
      <c r="IG1110" s="449"/>
      <c r="IH1110" s="449"/>
      <c r="II1110" s="473"/>
      <c r="IJ1110" s="471"/>
      <c r="IK1110" s="471"/>
      <c r="IL1110" s="471"/>
      <c r="IM1110" s="478"/>
      <c r="IN1110" s="449"/>
      <c r="IO1110" s="449"/>
      <c r="IP1110" s="473"/>
      <c r="IQ1110" s="471"/>
      <c r="IR1110" s="471"/>
      <c r="IS1110" s="471"/>
      <c r="IT1110" s="478"/>
      <c r="IU1110" s="449"/>
      <c r="IV1110" s="449"/>
      <c r="IW1110" s="473"/>
      <c r="IX1110" s="471"/>
      <c r="IY1110" s="471"/>
      <c r="IZ1110" s="471"/>
      <c r="JA1110" s="478"/>
      <c r="JB1110" s="449"/>
      <c r="JC1110" s="449"/>
      <c r="JD1110" s="473"/>
      <c r="JE1110" s="471"/>
      <c r="JF1110" s="471"/>
      <c r="JG1110" s="471"/>
      <c r="JH1110" s="478"/>
      <c r="JI1110" s="449"/>
      <c r="JJ1110" s="449"/>
      <c r="JK1110" s="473"/>
      <c r="JL1110" s="471"/>
      <c r="JM1110" s="471"/>
      <c r="JN1110" s="471"/>
      <c r="JO1110" s="478"/>
      <c r="JP1110" s="449"/>
      <c r="JQ1110" s="449"/>
      <c r="JR1110" s="473"/>
      <c r="JS1110" s="471"/>
      <c r="JT1110" s="471"/>
      <c r="JU1110" s="471"/>
      <c r="JV1110" s="478"/>
      <c r="JW1110" s="449"/>
      <c r="JX1110" s="449"/>
      <c r="JY1110" s="473"/>
      <c r="JZ1110" s="471"/>
      <c r="KA1110" s="471"/>
      <c r="KB1110" s="471"/>
      <c r="KC1110" s="478"/>
      <c r="KD1110" s="449"/>
      <c r="KE1110" s="449"/>
      <c r="KF1110" s="473"/>
      <c r="KG1110" s="471"/>
      <c r="KH1110" s="471"/>
      <c r="KI1110" s="471"/>
      <c r="KJ1110" s="478"/>
      <c r="KK1110" s="449"/>
      <c r="KL1110" s="449"/>
      <c r="KM1110" s="473"/>
      <c r="KN1110" s="471"/>
      <c r="KO1110" s="471"/>
      <c r="KP1110" s="471"/>
      <c r="KQ1110" s="478"/>
      <c r="KR1110" s="449"/>
      <c r="KS1110" s="449"/>
      <c r="KT1110" s="473"/>
      <c r="KU1110" s="471"/>
      <c r="KV1110" s="471"/>
      <c r="KW1110" s="471"/>
      <c r="KX1110" s="478"/>
      <c r="KY1110" s="449"/>
      <c r="KZ1110" s="449"/>
      <c r="LA1110" s="473"/>
      <c r="LB1110" s="471"/>
      <c r="LC1110" s="471"/>
      <c r="LD1110" s="471"/>
      <c r="LE1110" s="478"/>
      <c r="LF1110" s="449"/>
      <c r="LG1110" s="449"/>
      <c r="LH1110" s="473"/>
      <c r="LI1110" s="471"/>
      <c r="LJ1110" s="471"/>
      <c r="LK1110" s="471"/>
      <c r="LL1110" s="478"/>
      <c r="LM1110" s="449"/>
      <c r="LN1110" s="449"/>
      <c r="LO1110" s="473"/>
      <c r="LP1110" s="471"/>
      <c r="LQ1110" s="471"/>
      <c r="LR1110" s="471"/>
      <c r="LS1110" s="478"/>
      <c r="LT1110" s="449"/>
      <c r="LU1110" s="449"/>
      <c r="LV1110" s="473"/>
      <c r="LW1110" s="471"/>
      <c r="LX1110" s="471"/>
      <c r="LY1110" s="471"/>
      <c r="LZ1110" s="478"/>
      <c r="MA1110" s="449"/>
      <c r="MB1110" s="449"/>
      <c r="MC1110" s="473"/>
      <c r="MD1110" s="471"/>
      <c r="ME1110" s="471"/>
      <c r="MF1110" s="471"/>
      <c r="MG1110" s="478"/>
      <c r="MH1110" s="449"/>
      <c r="MI1110" s="449"/>
      <c r="MJ1110" s="473"/>
      <c r="MK1110" s="471"/>
      <c r="ML1110" s="471"/>
      <c r="MM1110" s="471"/>
      <c r="MN1110" s="478"/>
    </row>
    <row r="1111" spans="2:352" hidden="1">
      <c r="B1111" s="333">
        <v>872</v>
      </c>
      <c r="C1111" s="449"/>
      <c r="D1111" s="449"/>
      <c r="E1111" s="473"/>
      <c r="F1111" s="471"/>
      <c r="G1111" s="471"/>
      <c r="H1111" s="471"/>
      <c r="I1111" s="478"/>
      <c r="J1111" s="449"/>
      <c r="K1111" s="449"/>
      <c r="L1111" s="473"/>
      <c r="M1111" s="471"/>
      <c r="N1111" s="471"/>
      <c r="O1111" s="471"/>
      <c r="P1111" s="478"/>
      <c r="Q1111" s="449"/>
      <c r="R1111" s="449"/>
      <c r="S1111" s="473"/>
      <c r="T1111" s="471"/>
      <c r="U1111" s="471"/>
      <c r="V1111" s="471"/>
      <c r="W1111" s="478"/>
      <c r="X1111" s="449"/>
      <c r="Y1111" s="449"/>
      <c r="Z1111" s="473"/>
      <c r="AA1111" s="471"/>
      <c r="AB1111" s="471"/>
      <c r="AC1111" s="471"/>
      <c r="AD1111" s="478"/>
      <c r="AE1111" s="449"/>
      <c r="AF1111" s="449"/>
      <c r="AG1111" s="473"/>
      <c r="AH1111" s="471"/>
      <c r="AI1111" s="471"/>
      <c r="AJ1111" s="471"/>
      <c r="AK1111" s="478"/>
      <c r="AL1111" s="449"/>
      <c r="AM1111" s="449"/>
      <c r="AN1111" s="473"/>
      <c r="AO1111" s="471"/>
      <c r="AP1111" s="471"/>
      <c r="AQ1111" s="471"/>
      <c r="AR1111" s="478"/>
      <c r="AS1111" s="449"/>
      <c r="AT1111" s="449"/>
      <c r="AU1111" s="473"/>
      <c r="AV1111" s="471"/>
      <c r="AW1111" s="471"/>
      <c r="AX1111" s="471"/>
      <c r="AY1111" s="478"/>
      <c r="AZ1111" s="449"/>
      <c r="BA1111" s="449"/>
      <c r="BB1111" s="473"/>
      <c r="BC1111" s="471"/>
      <c r="BD1111" s="471"/>
      <c r="BE1111" s="471"/>
      <c r="BF1111" s="478"/>
      <c r="BG1111" s="449"/>
      <c r="BH1111" s="449"/>
      <c r="BI1111" s="473"/>
      <c r="BJ1111" s="471"/>
      <c r="BK1111" s="471"/>
      <c r="BL1111" s="471"/>
      <c r="BM1111" s="478"/>
      <c r="BN1111" s="449"/>
      <c r="BO1111" s="449"/>
      <c r="BP1111" s="473"/>
      <c r="BQ1111" s="471"/>
      <c r="BR1111" s="471"/>
      <c r="BS1111" s="471"/>
      <c r="BT1111" s="478"/>
      <c r="BU1111" s="449"/>
      <c r="BV1111" s="449"/>
      <c r="BW1111" s="473"/>
      <c r="BX1111" s="471"/>
      <c r="BY1111" s="471"/>
      <c r="BZ1111" s="471"/>
      <c r="CA1111" s="478"/>
      <c r="CB1111" s="449"/>
      <c r="CC1111" s="449"/>
      <c r="CD1111" s="473"/>
      <c r="CE1111" s="471"/>
      <c r="CF1111" s="471"/>
      <c r="CG1111" s="471"/>
      <c r="CH1111" s="478"/>
      <c r="CI1111" s="449"/>
      <c r="CJ1111" s="449"/>
      <c r="CK1111" s="473"/>
      <c r="CL1111" s="471"/>
      <c r="CM1111" s="471"/>
      <c r="CN1111" s="471"/>
      <c r="CO1111" s="478"/>
      <c r="CP1111" s="449"/>
      <c r="CQ1111" s="449"/>
      <c r="CR1111" s="473"/>
      <c r="CS1111" s="471"/>
      <c r="CT1111" s="471"/>
      <c r="CU1111" s="471"/>
      <c r="CV1111" s="478"/>
      <c r="CW1111" s="449"/>
      <c r="CX1111" s="449"/>
      <c r="CY1111" s="473"/>
      <c r="CZ1111" s="471"/>
      <c r="DA1111" s="471"/>
      <c r="DB1111" s="471"/>
      <c r="DC1111" s="478"/>
      <c r="DD1111" s="449"/>
      <c r="DE1111" s="449"/>
      <c r="DF1111" s="473"/>
      <c r="DG1111" s="471"/>
      <c r="DH1111" s="471"/>
      <c r="DI1111" s="471"/>
      <c r="DJ1111" s="478"/>
      <c r="DK1111" s="449"/>
      <c r="DL1111" s="449"/>
      <c r="DM1111" s="473"/>
      <c r="DN1111" s="471"/>
      <c r="DO1111" s="471"/>
      <c r="DP1111" s="471"/>
      <c r="DQ1111" s="478"/>
      <c r="DR1111" s="449"/>
      <c r="DS1111" s="449"/>
      <c r="DT1111" s="473"/>
      <c r="DU1111" s="471"/>
      <c r="DV1111" s="471"/>
      <c r="DW1111" s="471"/>
      <c r="DX1111" s="478"/>
      <c r="DY1111" s="449"/>
      <c r="DZ1111" s="449"/>
      <c r="EA1111" s="473"/>
      <c r="EB1111" s="471"/>
      <c r="EC1111" s="471"/>
      <c r="ED1111" s="471"/>
      <c r="EE1111" s="478"/>
      <c r="EF1111" s="449"/>
      <c r="EG1111" s="449"/>
      <c r="EH1111" s="473"/>
      <c r="EI1111" s="471"/>
      <c r="EJ1111" s="471"/>
      <c r="EK1111" s="471"/>
      <c r="EL1111" s="478"/>
      <c r="EM1111" s="449"/>
      <c r="EN1111" s="449"/>
      <c r="EO1111" s="473"/>
      <c r="EP1111" s="471"/>
      <c r="EQ1111" s="471"/>
      <c r="ER1111" s="471"/>
      <c r="ES1111" s="478"/>
      <c r="ET1111" s="449"/>
      <c r="EU1111" s="449"/>
      <c r="EV1111" s="473"/>
      <c r="EW1111" s="471"/>
      <c r="EX1111" s="471"/>
      <c r="EY1111" s="471"/>
      <c r="EZ1111" s="478"/>
      <c r="FA1111" s="449"/>
      <c r="FB1111" s="449"/>
      <c r="FC1111" s="473"/>
      <c r="FD1111" s="471"/>
      <c r="FE1111" s="471"/>
      <c r="FF1111" s="471"/>
      <c r="FG1111" s="478"/>
      <c r="FH1111" s="449"/>
      <c r="FI1111" s="449"/>
      <c r="FJ1111" s="473"/>
      <c r="FK1111" s="471"/>
      <c r="FL1111" s="471"/>
      <c r="FM1111" s="471"/>
      <c r="FN1111" s="478"/>
      <c r="FO1111" s="449"/>
      <c r="FP1111" s="449"/>
      <c r="FQ1111" s="473"/>
      <c r="FR1111" s="471"/>
      <c r="FS1111" s="471"/>
      <c r="FT1111" s="471"/>
      <c r="FU1111" s="478"/>
      <c r="FV1111" s="449"/>
      <c r="FW1111" s="449"/>
      <c r="FX1111" s="473"/>
      <c r="FY1111" s="471"/>
      <c r="FZ1111" s="471"/>
      <c r="GA1111" s="471"/>
      <c r="GB1111" s="478"/>
      <c r="GC1111" s="449"/>
      <c r="GD1111" s="449"/>
      <c r="GE1111" s="473"/>
      <c r="GF1111" s="471"/>
      <c r="GG1111" s="471"/>
      <c r="GH1111" s="471"/>
      <c r="GI1111" s="478"/>
      <c r="GJ1111" s="449"/>
      <c r="GK1111" s="449"/>
      <c r="GL1111" s="473"/>
      <c r="GM1111" s="471"/>
      <c r="GN1111" s="471"/>
      <c r="GO1111" s="471"/>
      <c r="GP1111" s="478"/>
      <c r="GQ1111" s="449"/>
      <c r="GR1111" s="449"/>
      <c r="GS1111" s="473"/>
      <c r="GT1111" s="471"/>
      <c r="GU1111" s="471"/>
      <c r="GV1111" s="471"/>
      <c r="GW1111" s="478"/>
      <c r="GX1111" s="449"/>
      <c r="GY1111" s="449"/>
      <c r="GZ1111" s="473"/>
      <c r="HA1111" s="471"/>
      <c r="HB1111" s="471"/>
      <c r="HC1111" s="471"/>
      <c r="HD1111" s="478"/>
      <c r="HE1111" s="449"/>
      <c r="HF1111" s="449"/>
      <c r="HG1111" s="473"/>
      <c r="HH1111" s="471"/>
      <c r="HI1111" s="471"/>
      <c r="HJ1111" s="471"/>
      <c r="HK1111" s="478"/>
      <c r="HL1111" s="449"/>
      <c r="HM1111" s="449"/>
      <c r="HN1111" s="473"/>
      <c r="HO1111" s="471"/>
      <c r="HP1111" s="471"/>
      <c r="HQ1111" s="471"/>
      <c r="HR1111" s="478"/>
      <c r="HS1111" s="449"/>
      <c r="HT1111" s="449"/>
      <c r="HU1111" s="473"/>
      <c r="HV1111" s="471"/>
      <c r="HW1111" s="471"/>
      <c r="HX1111" s="471"/>
      <c r="HY1111" s="478"/>
      <c r="HZ1111" s="449"/>
      <c r="IA1111" s="449"/>
      <c r="IB1111" s="473"/>
      <c r="IC1111" s="471"/>
      <c r="ID1111" s="471"/>
      <c r="IE1111" s="471"/>
      <c r="IF1111" s="478"/>
      <c r="IG1111" s="449"/>
      <c r="IH1111" s="449"/>
      <c r="II1111" s="473"/>
      <c r="IJ1111" s="471"/>
      <c r="IK1111" s="471"/>
      <c r="IL1111" s="471"/>
      <c r="IM1111" s="478"/>
      <c r="IN1111" s="449"/>
      <c r="IO1111" s="449"/>
      <c r="IP1111" s="473"/>
      <c r="IQ1111" s="471"/>
      <c r="IR1111" s="471"/>
      <c r="IS1111" s="471"/>
      <c r="IT1111" s="478"/>
      <c r="IU1111" s="449"/>
      <c r="IV1111" s="449"/>
      <c r="IW1111" s="473"/>
      <c r="IX1111" s="471"/>
      <c r="IY1111" s="471"/>
      <c r="IZ1111" s="471"/>
      <c r="JA1111" s="478"/>
      <c r="JB1111" s="449"/>
      <c r="JC1111" s="449"/>
      <c r="JD1111" s="473"/>
      <c r="JE1111" s="471"/>
      <c r="JF1111" s="471"/>
      <c r="JG1111" s="471"/>
      <c r="JH1111" s="478"/>
      <c r="JI1111" s="449"/>
      <c r="JJ1111" s="449"/>
      <c r="JK1111" s="473"/>
      <c r="JL1111" s="471"/>
      <c r="JM1111" s="471"/>
      <c r="JN1111" s="471"/>
      <c r="JO1111" s="478"/>
      <c r="JP1111" s="449"/>
      <c r="JQ1111" s="449"/>
      <c r="JR1111" s="473"/>
      <c r="JS1111" s="471"/>
      <c r="JT1111" s="471"/>
      <c r="JU1111" s="471"/>
      <c r="JV1111" s="478"/>
      <c r="JW1111" s="449"/>
      <c r="JX1111" s="449"/>
      <c r="JY1111" s="473"/>
      <c r="JZ1111" s="471"/>
      <c r="KA1111" s="471"/>
      <c r="KB1111" s="471"/>
      <c r="KC1111" s="478"/>
      <c r="KD1111" s="449"/>
      <c r="KE1111" s="449"/>
      <c r="KF1111" s="473"/>
      <c r="KG1111" s="471"/>
      <c r="KH1111" s="471"/>
      <c r="KI1111" s="471"/>
      <c r="KJ1111" s="478"/>
      <c r="KK1111" s="449"/>
      <c r="KL1111" s="449"/>
      <c r="KM1111" s="473"/>
      <c r="KN1111" s="471"/>
      <c r="KO1111" s="471"/>
      <c r="KP1111" s="471"/>
      <c r="KQ1111" s="478"/>
      <c r="KR1111" s="449"/>
      <c r="KS1111" s="449"/>
      <c r="KT1111" s="473"/>
      <c r="KU1111" s="471"/>
      <c r="KV1111" s="471"/>
      <c r="KW1111" s="471"/>
      <c r="KX1111" s="478"/>
      <c r="KY1111" s="449"/>
      <c r="KZ1111" s="449"/>
      <c r="LA1111" s="473"/>
      <c r="LB1111" s="471"/>
      <c r="LC1111" s="471"/>
      <c r="LD1111" s="471"/>
      <c r="LE1111" s="478"/>
      <c r="LF1111" s="449"/>
      <c r="LG1111" s="449"/>
      <c r="LH1111" s="473"/>
      <c r="LI1111" s="471"/>
      <c r="LJ1111" s="471"/>
      <c r="LK1111" s="471"/>
      <c r="LL1111" s="478"/>
      <c r="LM1111" s="449"/>
      <c r="LN1111" s="449"/>
      <c r="LO1111" s="473"/>
      <c r="LP1111" s="471"/>
      <c r="LQ1111" s="471"/>
      <c r="LR1111" s="471"/>
      <c r="LS1111" s="478"/>
      <c r="LT1111" s="449"/>
      <c r="LU1111" s="449"/>
      <c r="LV1111" s="473"/>
      <c r="LW1111" s="471"/>
      <c r="LX1111" s="471"/>
      <c r="LY1111" s="471"/>
      <c r="LZ1111" s="478"/>
      <c r="MA1111" s="449"/>
      <c r="MB1111" s="449"/>
      <c r="MC1111" s="473"/>
      <c r="MD1111" s="471"/>
      <c r="ME1111" s="471"/>
      <c r="MF1111" s="471"/>
      <c r="MG1111" s="478"/>
      <c r="MH1111" s="449"/>
      <c r="MI1111" s="449"/>
      <c r="MJ1111" s="473"/>
      <c r="MK1111" s="471"/>
      <c r="ML1111" s="471"/>
      <c r="MM1111" s="471"/>
      <c r="MN1111" s="478"/>
    </row>
    <row r="1112" spans="2:352" hidden="1">
      <c r="B1112" s="333">
        <v>873</v>
      </c>
      <c r="C1112" s="449"/>
      <c r="D1112" s="449"/>
      <c r="E1112" s="473"/>
      <c r="F1112" s="471"/>
      <c r="G1112" s="471"/>
      <c r="H1112" s="471"/>
      <c r="I1112" s="478"/>
      <c r="J1112" s="449"/>
      <c r="K1112" s="449"/>
      <c r="L1112" s="473"/>
      <c r="M1112" s="471"/>
      <c r="N1112" s="471"/>
      <c r="O1112" s="471"/>
      <c r="P1112" s="478"/>
      <c r="Q1112" s="449"/>
      <c r="R1112" s="449"/>
      <c r="S1112" s="473"/>
      <c r="T1112" s="471"/>
      <c r="U1112" s="471"/>
      <c r="V1112" s="471"/>
      <c r="W1112" s="478"/>
      <c r="X1112" s="449"/>
      <c r="Y1112" s="449"/>
      <c r="Z1112" s="473"/>
      <c r="AA1112" s="471"/>
      <c r="AB1112" s="471"/>
      <c r="AC1112" s="471"/>
      <c r="AD1112" s="478"/>
      <c r="AE1112" s="449"/>
      <c r="AF1112" s="449"/>
      <c r="AG1112" s="473"/>
      <c r="AH1112" s="471"/>
      <c r="AI1112" s="471"/>
      <c r="AJ1112" s="471"/>
      <c r="AK1112" s="478"/>
      <c r="AL1112" s="449"/>
      <c r="AM1112" s="449"/>
      <c r="AN1112" s="473"/>
      <c r="AO1112" s="471"/>
      <c r="AP1112" s="471"/>
      <c r="AQ1112" s="471"/>
      <c r="AR1112" s="478"/>
      <c r="AS1112" s="449"/>
      <c r="AT1112" s="449"/>
      <c r="AU1112" s="473"/>
      <c r="AV1112" s="471"/>
      <c r="AW1112" s="471"/>
      <c r="AX1112" s="471"/>
      <c r="AY1112" s="478"/>
      <c r="AZ1112" s="449"/>
      <c r="BA1112" s="449"/>
      <c r="BB1112" s="473"/>
      <c r="BC1112" s="471"/>
      <c r="BD1112" s="471"/>
      <c r="BE1112" s="471"/>
      <c r="BF1112" s="478"/>
      <c r="BG1112" s="449"/>
      <c r="BH1112" s="449"/>
      <c r="BI1112" s="473"/>
      <c r="BJ1112" s="471"/>
      <c r="BK1112" s="471"/>
      <c r="BL1112" s="471"/>
      <c r="BM1112" s="478"/>
      <c r="BN1112" s="449"/>
      <c r="BO1112" s="449"/>
      <c r="BP1112" s="473"/>
      <c r="BQ1112" s="471"/>
      <c r="BR1112" s="471"/>
      <c r="BS1112" s="471"/>
      <c r="BT1112" s="478"/>
      <c r="BU1112" s="449"/>
      <c r="BV1112" s="449"/>
      <c r="BW1112" s="473"/>
      <c r="BX1112" s="471"/>
      <c r="BY1112" s="471"/>
      <c r="BZ1112" s="471"/>
      <c r="CA1112" s="478"/>
      <c r="CB1112" s="449"/>
      <c r="CC1112" s="449"/>
      <c r="CD1112" s="473"/>
      <c r="CE1112" s="471"/>
      <c r="CF1112" s="471"/>
      <c r="CG1112" s="471"/>
      <c r="CH1112" s="478"/>
      <c r="CI1112" s="449"/>
      <c r="CJ1112" s="449"/>
      <c r="CK1112" s="473"/>
      <c r="CL1112" s="471"/>
      <c r="CM1112" s="471"/>
      <c r="CN1112" s="471"/>
      <c r="CO1112" s="478"/>
      <c r="CP1112" s="449"/>
      <c r="CQ1112" s="449"/>
      <c r="CR1112" s="473"/>
      <c r="CS1112" s="471"/>
      <c r="CT1112" s="471"/>
      <c r="CU1112" s="471"/>
      <c r="CV1112" s="478"/>
      <c r="CW1112" s="449"/>
      <c r="CX1112" s="449"/>
      <c r="CY1112" s="473"/>
      <c r="CZ1112" s="471"/>
      <c r="DA1112" s="471"/>
      <c r="DB1112" s="471"/>
      <c r="DC1112" s="478"/>
      <c r="DD1112" s="449"/>
      <c r="DE1112" s="449"/>
      <c r="DF1112" s="473"/>
      <c r="DG1112" s="471"/>
      <c r="DH1112" s="471"/>
      <c r="DI1112" s="471"/>
      <c r="DJ1112" s="478"/>
      <c r="DK1112" s="449"/>
      <c r="DL1112" s="449"/>
      <c r="DM1112" s="473"/>
      <c r="DN1112" s="471"/>
      <c r="DO1112" s="471"/>
      <c r="DP1112" s="471"/>
      <c r="DQ1112" s="478"/>
      <c r="DR1112" s="449"/>
      <c r="DS1112" s="449"/>
      <c r="DT1112" s="473"/>
      <c r="DU1112" s="471"/>
      <c r="DV1112" s="471"/>
      <c r="DW1112" s="471"/>
      <c r="DX1112" s="478"/>
      <c r="DY1112" s="449"/>
      <c r="DZ1112" s="449"/>
      <c r="EA1112" s="473"/>
      <c r="EB1112" s="471"/>
      <c r="EC1112" s="471"/>
      <c r="ED1112" s="471"/>
      <c r="EE1112" s="478"/>
      <c r="EF1112" s="449"/>
      <c r="EG1112" s="449"/>
      <c r="EH1112" s="473"/>
      <c r="EI1112" s="471"/>
      <c r="EJ1112" s="471"/>
      <c r="EK1112" s="471"/>
      <c r="EL1112" s="478"/>
      <c r="EM1112" s="449"/>
      <c r="EN1112" s="449"/>
      <c r="EO1112" s="473"/>
      <c r="EP1112" s="471"/>
      <c r="EQ1112" s="471"/>
      <c r="ER1112" s="471"/>
      <c r="ES1112" s="478"/>
      <c r="ET1112" s="449"/>
      <c r="EU1112" s="449"/>
      <c r="EV1112" s="473"/>
      <c r="EW1112" s="471"/>
      <c r="EX1112" s="471"/>
      <c r="EY1112" s="471"/>
      <c r="EZ1112" s="478"/>
      <c r="FA1112" s="449"/>
      <c r="FB1112" s="449"/>
      <c r="FC1112" s="473"/>
      <c r="FD1112" s="471"/>
      <c r="FE1112" s="471"/>
      <c r="FF1112" s="471"/>
      <c r="FG1112" s="478"/>
      <c r="FH1112" s="449"/>
      <c r="FI1112" s="449"/>
      <c r="FJ1112" s="473"/>
      <c r="FK1112" s="471"/>
      <c r="FL1112" s="471"/>
      <c r="FM1112" s="471"/>
      <c r="FN1112" s="478"/>
      <c r="FO1112" s="449"/>
      <c r="FP1112" s="449"/>
      <c r="FQ1112" s="473"/>
      <c r="FR1112" s="471"/>
      <c r="FS1112" s="471"/>
      <c r="FT1112" s="471"/>
      <c r="FU1112" s="478"/>
      <c r="FV1112" s="449"/>
      <c r="FW1112" s="449"/>
      <c r="FX1112" s="473"/>
      <c r="FY1112" s="471"/>
      <c r="FZ1112" s="471"/>
      <c r="GA1112" s="471"/>
      <c r="GB1112" s="478"/>
      <c r="GC1112" s="449"/>
      <c r="GD1112" s="449"/>
      <c r="GE1112" s="473"/>
      <c r="GF1112" s="471"/>
      <c r="GG1112" s="471"/>
      <c r="GH1112" s="471"/>
      <c r="GI1112" s="478"/>
      <c r="GJ1112" s="449"/>
      <c r="GK1112" s="449"/>
      <c r="GL1112" s="473"/>
      <c r="GM1112" s="471"/>
      <c r="GN1112" s="471"/>
      <c r="GO1112" s="471"/>
      <c r="GP1112" s="478"/>
      <c r="GQ1112" s="449"/>
      <c r="GR1112" s="449"/>
      <c r="GS1112" s="473"/>
      <c r="GT1112" s="471"/>
      <c r="GU1112" s="471"/>
      <c r="GV1112" s="471"/>
      <c r="GW1112" s="478"/>
      <c r="GX1112" s="449"/>
      <c r="GY1112" s="449"/>
      <c r="GZ1112" s="473"/>
      <c r="HA1112" s="471"/>
      <c r="HB1112" s="471"/>
      <c r="HC1112" s="471"/>
      <c r="HD1112" s="478"/>
      <c r="HE1112" s="449"/>
      <c r="HF1112" s="449"/>
      <c r="HG1112" s="473"/>
      <c r="HH1112" s="471"/>
      <c r="HI1112" s="471"/>
      <c r="HJ1112" s="471"/>
      <c r="HK1112" s="478"/>
      <c r="HL1112" s="449"/>
      <c r="HM1112" s="449"/>
      <c r="HN1112" s="473"/>
      <c r="HO1112" s="471"/>
      <c r="HP1112" s="471"/>
      <c r="HQ1112" s="471"/>
      <c r="HR1112" s="478"/>
      <c r="HS1112" s="449"/>
      <c r="HT1112" s="449"/>
      <c r="HU1112" s="473"/>
      <c r="HV1112" s="471"/>
      <c r="HW1112" s="471"/>
      <c r="HX1112" s="471"/>
      <c r="HY1112" s="478"/>
      <c r="HZ1112" s="449"/>
      <c r="IA1112" s="449"/>
      <c r="IB1112" s="473"/>
      <c r="IC1112" s="471"/>
      <c r="ID1112" s="471"/>
      <c r="IE1112" s="471"/>
      <c r="IF1112" s="478"/>
      <c r="IG1112" s="449"/>
      <c r="IH1112" s="449"/>
      <c r="II1112" s="473"/>
      <c r="IJ1112" s="471"/>
      <c r="IK1112" s="471"/>
      <c r="IL1112" s="471"/>
      <c r="IM1112" s="478"/>
      <c r="IN1112" s="449"/>
      <c r="IO1112" s="449"/>
      <c r="IP1112" s="473"/>
      <c r="IQ1112" s="471"/>
      <c r="IR1112" s="471"/>
      <c r="IS1112" s="471"/>
      <c r="IT1112" s="478"/>
      <c r="IU1112" s="449"/>
      <c r="IV1112" s="449"/>
      <c r="IW1112" s="473"/>
      <c r="IX1112" s="471"/>
      <c r="IY1112" s="471"/>
      <c r="IZ1112" s="471"/>
      <c r="JA1112" s="478"/>
      <c r="JB1112" s="449"/>
      <c r="JC1112" s="449"/>
      <c r="JD1112" s="473"/>
      <c r="JE1112" s="471"/>
      <c r="JF1112" s="471"/>
      <c r="JG1112" s="471"/>
      <c r="JH1112" s="478"/>
      <c r="JI1112" s="449"/>
      <c r="JJ1112" s="449"/>
      <c r="JK1112" s="473"/>
      <c r="JL1112" s="471"/>
      <c r="JM1112" s="471"/>
      <c r="JN1112" s="471"/>
      <c r="JO1112" s="478"/>
      <c r="JP1112" s="449"/>
      <c r="JQ1112" s="449"/>
      <c r="JR1112" s="473"/>
      <c r="JS1112" s="471"/>
      <c r="JT1112" s="471"/>
      <c r="JU1112" s="471"/>
      <c r="JV1112" s="478"/>
      <c r="JW1112" s="449"/>
      <c r="JX1112" s="449"/>
      <c r="JY1112" s="473"/>
      <c r="JZ1112" s="471"/>
      <c r="KA1112" s="471"/>
      <c r="KB1112" s="471"/>
      <c r="KC1112" s="478"/>
      <c r="KD1112" s="449"/>
      <c r="KE1112" s="449"/>
      <c r="KF1112" s="473"/>
      <c r="KG1112" s="471"/>
      <c r="KH1112" s="471"/>
      <c r="KI1112" s="471"/>
      <c r="KJ1112" s="478"/>
      <c r="KK1112" s="449"/>
      <c r="KL1112" s="449"/>
      <c r="KM1112" s="473"/>
      <c r="KN1112" s="471"/>
      <c r="KO1112" s="471"/>
      <c r="KP1112" s="471"/>
      <c r="KQ1112" s="478"/>
      <c r="KR1112" s="449"/>
      <c r="KS1112" s="449"/>
      <c r="KT1112" s="473"/>
      <c r="KU1112" s="471"/>
      <c r="KV1112" s="471"/>
      <c r="KW1112" s="471"/>
      <c r="KX1112" s="478"/>
      <c r="KY1112" s="449"/>
      <c r="KZ1112" s="449"/>
      <c r="LA1112" s="473"/>
      <c r="LB1112" s="471"/>
      <c r="LC1112" s="471"/>
      <c r="LD1112" s="471"/>
      <c r="LE1112" s="478"/>
      <c r="LF1112" s="449"/>
      <c r="LG1112" s="449"/>
      <c r="LH1112" s="473"/>
      <c r="LI1112" s="471"/>
      <c r="LJ1112" s="471"/>
      <c r="LK1112" s="471"/>
      <c r="LL1112" s="478"/>
      <c r="LM1112" s="449"/>
      <c r="LN1112" s="449"/>
      <c r="LO1112" s="473"/>
      <c r="LP1112" s="471"/>
      <c r="LQ1112" s="471"/>
      <c r="LR1112" s="471"/>
      <c r="LS1112" s="478"/>
      <c r="LT1112" s="449"/>
      <c r="LU1112" s="449"/>
      <c r="LV1112" s="473"/>
      <c r="LW1112" s="471"/>
      <c r="LX1112" s="471"/>
      <c r="LY1112" s="471"/>
      <c r="LZ1112" s="478"/>
      <c r="MA1112" s="449"/>
      <c r="MB1112" s="449"/>
      <c r="MC1112" s="473"/>
      <c r="MD1112" s="471"/>
      <c r="ME1112" s="471"/>
      <c r="MF1112" s="471"/>
      <c r="MG1112" s="478"/>
      <c r="MH1112" s="449"/>
      <c r="MI1112" s="449"/>
      <c r="MJ1112" s="473"/>
      <c r="MK1112" s="471"/>
      <c r="ML1112" s="471"/>
      <c r="MM1112" s="471"/>
      <c r="MN1112" s="478"/>
    </row>
    <row r="1113" spans="2:352" hidden="1">
      <c r="B1113" s="333">
        <v>874</v>
      </c>
      <c r="C1113" s="449"/>
      <c r="D1113" s="449"/>
      <c r="E1113" s="473"/>
      <c r="F1113" s="471"/>
      <c r="G1113" s="471"/>
      <c r="H1113" s="471"/>
      <c r="I1113" s="478"/>
      <c r="J1113" s="449"/>
      <c r="K1113" s="449"/>
      <c r="L1113" s="473"/>
      <c r="M1113" s="471"/>
      <c r="N1113" s="471"/>
      <c r="O1113" s="471"/>
      <c r="P1113" s="478"/>
      <c r="Q1113" s="449"/>
      <c r="R1113" s="449"/>
      <c r="S1113" s="473"/>
      <c r="T1113" s="471"/>
      <c r="U1113" s="471"/>
      <c r="V1113" s="471"/>
      <c r="W1113" s="478"/>
      <c r="X1113" s="449"/>
      <c r="Y1113" s="449"/>
      <c r="Z1113" s="473"/>
      <c r="AA1113" s="471"/>
      <c r="AB1113" s="471"/>
      <c r="AC1113" s="471"/>
      <c r="AD1113" s="478"/>
      <c r="AE1113" s="449"/>
      <c r="AF1113" s="449"/>
      <c r="AG1113" s="473"/>
      <c r="AH1113" s="471"/>
      <c r="AI1113" s="471"/>
      <c r="AJ1113" s="471"/>
      <c r="AK1113" s="478"/>
      <c r="AL1113" s="449"/>
      <c r="AM1113" s="449"/>
      <c r="AN1113" s="473"/>
      <c r="AO1113" s="471"/>
      <c r="AP1113" s="471"/>
      <c r="AQ1113" s="471"/>
      <c r="AR1113" s="478"/>
      <c r="AS1113" s="449"/>
      <c r="AT1113" s="449"/>
      <c r="AU1113" s="473"/>
      <c r="AV1113" s="471"/>
      <c r="AW1113" s="471"/>
      <c r="AX1113" s="471"/>
      <c r="AY1113" s="478"/>
      <c r="AZ1113" s="449"/>
      <c r="BA1113" s="449"/>
      <c r="BB1113" s="473"/>
      <c r="BC1113" s="471"/>
      <c r="BD1113" s="471"/>
      <c r="BE1113" s="471"/>
      <c r="BF1113" s="478"/>
      <c r="BG1113" s="449"/>
      <c r="BH1113" s="449"/>
      <c r="BI1113" s="473"/>
      <c r="BJ1113" s="471"/>
      <c r="BK1113" s="471"/>
      <c r="BL1113" s="471"/>
      <c r="BM1113" s="478"/>
      <c r="BN1113" s="449"/>
      <c r="BO1113" s="449"/>
      <c r="BP1113" s="473"/>
      <c r="BQ1113" s="471"/>
      <c r="BR1113" s="471"/>
      <c r="BS1113" s="471"/>
      <c r="BT1113" s="478"/>
      <c r="BU1113" s="449"/>
      <c r="BV1113" s="449"/>
      <c r="BW1113" s="473"/>
      <c r="BX1113" s="471"/>
      <c r="BY1113" s="471"/>
      <c r="BZ1113" s="471"/>
      <c r="CA1113" s="478"/>
      <c r="CB1113" s="449"/>
      <c r="CC1113" s="449"/>
      <c r="CD1113" s="473"/>
      <c r="CE1113" s="471"/>
      <c r="CF1113" s="471"/>
      <c r="CG1113" s="471"/>
      <c r="CH1113" s="478"/>
      <c r="CI1113" s="449"/>
      <c r="CJ1113" s="449"/>
      <c r="CK1113" s="473"/>
      <c r="CL1113" s="471"/>
      <c r="CM1113" s="471"/>
      <c r="CN1113" s="471"/>
      <c r="CO1113" s="478"/>
      <c r="CP1113" s="449"/>
      <c r="CQ1113" s="449"/>
      <c r="CR1113" s="473"/>
      <c r="CS1113" s="471"/>
      <c r="CT1113" s="471"/>
      <c r="CU1113" s="471"/>
      <c r="CV1113" s="478"/>
      <c r="CW1113" s="449"/>
      <c r="CX1113" s="449"/>
      <c r="CY1113" s="473"/>
      <c r="CZ1113" s="471"/>
      <c r="DA1113" s="471"/>
      <c r="DB1113" s="471"/>
      <c r="DC1113" s="478"/>
      <c r="DD1113" s="449"/>
      <c r="DE1113" s="449"/>
      <c r="DF1113" s="473"/>
      <c r="DG1113" s="471"/>
      <c r="DH1113" s="471"/>
      <c r="DI1113" s="471"/>
      <c r="DJ1113" s="478"/>
      <c r="DK1113" s="449"/>
      <c r="DL1113" s="449"/>
      <c r="DM1113" s="473"/>
      <c r="DN1113" s="471"/>
      <c r="DO1113" s="471"/>
      <c r="DP1113" s="471"/>
      <c r="DQ1113" s="478"/>
      <c r="DR1113" s="449"/>
      <c r="DS1113" s="449"/>
      <c r="DT1113" s="473"/>
      <c r="DU1113" s="471"/>
      <c r="DV1113" s="471"/>
      <c r="DW1113" s="471"/>
      <c r="DX1113" s="478"/>
      <c r="DY1113" s="449"/>
      <c r="DZ1113" s="449"/>
      <c r="EA1113" s="473"/>
      <c r="EB1113" s="471"/>
      <c r="EC1113" s="471"/>
      <c r="ED1113" s="471"/>
      <c r="EE1113" s="478"/>
      <c r="EF1113" s="449"/>
      <c r="EG1113" s="449"/>
      <c r="EH1113" s="473"/>
      <c r="EI1113" s="471"/>
      <c r="EJ1113" s="471"/>
      <c r="EK1113" s="471"/>
      <c r="EL1113" s="478"/>
      <c r="EM1113" s="449"/>
      <c r="EN1113" s="449"/>
      <c r="EO1113" s="473"/>
      <c r="EP1113" s="471"/>
      <c r="EQ1113" s="471"/>
      <c r="ER1113" s="471"/>
      <c r="ES1113" s="478"/>
      <c r="ET1113" s="449"/>
      <c r="EU1113" s="449"/>
      <c r="EV1113" s="473"/>
      <c r="EW1113" s="471"/>
      <c r="EX1113" s="471"/>
      <c r="EY1113" s="471"/>
      <c r="EZ1113" s="478"/>
      <c r="FA1113" s="449"/>
      <c r="FB1113" s="449"/>
      <c r="FC1113" s="473"/>
      <c r="FD1113" s="471"/>
      <c r="FE1113" s="471"/>
      <c r="FF1113" s="471"/>
      <c r="FG1113" s="478"/>
      <c r="FH1113" s="449"/>
      <c r="FI1113" s="449"/>
      <c r="FJ1113" s="473"/>
      <c r="FK1113" s="471"/>
      <c r="FL1113" s="471"/>
      <c r="FM1113" s="471"/>
      <c r="FN1113" s="478"/>
      <c r="FO1113" s="449"/>
      <c r="FP1113" s="449"/>
      <c r="FQ1113" s="473"/>
      <c r="FR1113" s="471"/>
      <c r="FS1113" s="471"/>
      <c r="FT1113" s="471"/>
      <c r="FU1113" s="478"/>
      <c r="FV1113" s="449"/>
      <c r="FW1113" s="449"/>
      <c r="FX1113" s="473"/>
      <c r="FY1113" s="471"/>
      <c r="FZ1113" s="471"/>
      <c r="GA1113" s="471"/>
      <c r="GB1113" s="478"/>
      <c r="GC1113" s="449"/>
      <c r="GD1113" s="449"/>
      <c r="GE1113" s="473"/>
      <c r="GF1113" s="471"/>
      <c r="GG1113" s="471"/>
      <c r="GH1113" s="471"/>
      <c r="GI1113" s="478"/>
      <c r="GJ1113" s="449"/>
      <c r="GK1113" s="449"/>
      <c r="GL1113" s="473"/>
      <c r="GM1113" s="471"/>
      <c r="GN1113" s="471"/>
      <c r="GO1113" s="471"/>
      <c r="GP1113" s="478"/>
      <c r="GQ1113" s="449"/>
      <c r="GR1113" s="449"/>
      <c r="GS1113" s="473"/>
      <c r="GT1113" s="471"/>
      <c r="GU1113" s="471"/>
      <c r="GV1113" s="471"/>
      <c r="GW1113" s="478"/>
      <c r="GX1113" s="449"/>
      <c r="GY1113" s="449"/>
      <c r="GZ1113" s="473"/>
      <c r="HA1113" s="471"/>
      <c r="HB1113" s="471"/>
      <c r="HC1113" s="471"/>
      <c r="HD1113" s="478"/>
      <c r="HE1113" s="449"/>
      <c r="HF1113" s="449"/>
      <c r="HG1113" s="473"/>
      <c r="HH1113" s="471"/>
      <c r="HI1113" s="471"/>
      <c r="HJ1113" s="471"/>
      <c r="HK1113" s="478"/>
      <c r="HL1113" s="449"/>
      <c r="HM1113" s="449"/>
      <c r="HN1113" s="473"/>
      <c r="HO1113" s="471"/>
      <c r="HP1113" s="471"/>
      <c r="HQ1113" s="471"/>
      <c r="HR1113" s="478"/>
      <c r="HS1113" s="449"/>
      <c r="HT1113" s="449"/>
      <c r="HU1113" s="473"/>
      <c r="HV1113" s="471"/>
      <c r="HW1113" s="471"/>
      <c r="HX1113" s="471"/>
      <c r="HY1113" s="478"/>
      <c r="HZ1113" s="449"/>
      <c r="IA1113" s="449"/>
      <c r="IB1113" s="473"/>
      <c r="IC1113" s="471"/>
      <c r="ID1113" s="471"/>
      <c r="IE1113" s="471"/>
      <c r="IF1113" s="478"/>
      <c r="IG1113" s="449"/>
      <c r="IH1113" s="449"/>
      <c r="II1113" s="473"/>
      <c r="IJ1113" s="471"/>
      <c r="IK1113" s="471"/>
      <c r="IL1113" s="471"/>
      <c r="IM1113" s="478"/>
      <c r="IN1113" s="449"/>
      <c r="IO1113" s="449"/>
      <c r="IP1113" s="473"/>
      <c r="IQ1113" s="471"/>
      <c r="IR1113" s="471"/>
      <c r="IS1113" s="471"/>
      <c r="IT1113" s="478"/>
      <c r="IU1113" s="449"/>
      <c r="IV1113" s="449"/>
      <c r="IW1113" s="473"/>
      <c r="IX1113" s="471"/>
      <c r="IY1113" s="471"/>
      <c r="IZ1113" s="471"/>
      <c r="JA1113" s="478"/>
      <c r="JB1113" s="449"/>
      <c r="JC1113" s="449"/>
      <c r="JD1113" s="473"/>
      <c r="JE1113" s="471"/>
      <c r="JF1113" s="471"/>
      <c r="JG1113" s="471"/>
      <c r="JH1113" s="478"/>
      <c r="JI1113" s="449"/>
      <c r="JJ1113" s="449"/>
      <c r="JK1113" s="473"/>
      <c r="JL1113" s="471"/>
      <c r="JM1113" s="471"/>
      <c r="JN1113" s="471"/>
      <c r="JO1113" s="478"/>
      <c r="JP1113" s="449"/>
      <c r="JQ1113" s="449"/>
      <c r="JR1113" s="473"/>
      <c r="JS1113" s="471"/>
      <c r="JT1113" s="471"/>
      <c r="JU1113" s="471"/>
      <c r="JV1113" s="478"/>
      <c r="JW1113" s="449"/>
      <c r="JX1113" s="449"/>
      <c r="JY1113" s="473"/>
      <c r="JZ1113" s="471"/>
      <c r="KA1113" s="471"/>
      <c r="KB1113" s="471"/>
      <c r="KC1113" s="478"/>
      <c r="KD1113" s="449"/>
      <c r="KE1113" s="449"/>
      <c r="KF1113" s="473"/>
      <c r="KG1113" s="471"/>
      <c r="KH1113" s="471"/>
      <c r="KI1113" s="471"/>
      <c r="KJ1113" s="478"/>
      <c r="KK1113" s="449"/>
      <c r="KL1113" s="449"/>
      <c r="KM1113" s="473"/>
      <c r="KN1113" s="471"/>
      <c r="KO1113" s="471"/>
      <c r="KP1113" s="471"/>
      <c r="KQ1113" s="478"/>
      <c r="KR1113" s="449"/>
      <c r="KS1113" s="449"/>
      <c r="KT1113" s="473"/>
      <c r="KU1113" s="471"/>
      <c r="KV1113" s="471"/>
      <c r="KW1113" s="471"/>
      <c r="KX1113" s="478"/>
      <c r="KY1113" s="449"/>
      <c r="KZ1113" s="449"/>
      <c r="LA1113" s="473"/>
      <c r="LB1113" s="471"/>
      <c r="LC1113" s="471"/>
      <c r="LD1113" s="471"/>
      <c r="LE1113" s="478"/>
      <c r="LF1113" s="449"/>
      <c r="LG1113" s="449"/>
      <c r="LH1113" s="473"/>
      <c r="LI1113" s="471"/>
      <c r="LJ1113" s="471"/>
      <c r="LK1113" s="471"/>
      <c r="LL1113" s="478"/>
      <c r="LM1113" s="449"/>
      <c r="LN1113" s="449"/>
      <c r="LO1113" s="473"/>
      <c r="LP1113" s="471"/>
      <c r="LQ1113" s="471"/>
      <c r="LR1113" s="471"/>
      <c r="LS1113" s="478"/>
      <c r="LT1113" s="449"/>
      <c r="LU1113" s="449"/>
      <c r="LV1113" s="473"/>
      <c r="LW1113" s="471"/>
      <c r="LX1113" s="471"/>
      <c r="LY1113" s="471"/>
      <c r="LZ1113" s="478"/>
      <c r="MA1113" s="449"/>
      <c r="MB1113" s="449"/>
      <c r="MC1113" s="473"/>
      <c r="MD1113" s="471"/>
      <c r="ME1113" s="471"/>
      <c r="MF1113" s="471"/>
      <c r="MG1113" s="478"/>
      <c r="MH1113" s="449"/>
      <c r="MI1113" s="449"/>
      <c r="MJ1113" s="473"/>
      <c r="MK1113" s="471"/>
      <c r="ML1113" s="471"/>
      <c r="MM1113" s="471"/>
      <c r="MN1113" s="478"/>
    </row>
    <row r="1114" spans="2:352" hidden="1">
      <c r="B1114" s="333">
        <v>875</v>
      </c>
      <c r="C1114" s="449"/>
      <c r="D1114" s="449"/>
      <c r="E1114" s="473"/>
      <c r="F1114" s="471"/>
      <c r="G1114" s="471"/>
      <c r="H1114" s="471"/>
      <c r="I1114" s="478"/>
      <c r="J1114" s="449"/>
      <c r="K1114" s="449"/>
      <c r="L1114" s="473"/>
      <c r="M1114" s="471"/>
      <c r="N1114" s="471"/>
      <c r="O1114" s="471"/>
      <c r="P1114" s="478"/>
      <c r="Q1114" s="449"/>
      <c r="R1114" s="449"/>
      <c r="S1114" s="473"/>
      <c r="T1114" s="471"/>
      <c r="U1114" s="471"/>
      <c r="V1114" s="471"/>
      <c r="W1114" s="478"/>
      <c r="X1114" s="449"/>
      <c r="Y1114" s="449"/>
      <c r="Z1114" s="473"/>
      <c r="AA1114" s="471"/>
      <c r="AB1114" s="471"/>
      <c r="AC1114" s="471"/>
      <c r="AD1114" s="478"/>
      <c r="AE1114" s="449"/>
      <c r="AF1114" s="449"/>
      <c r="AG1114" s="473"/>
      <c r="AH1114" s="471"/>
      <c r="AI1114" s="471"/>
      <c r="AJ1114" s="471"/>
      <c r="AK1114" s="478"/>
      <c r="AL1114" s="449"/>
      <c r="AM1114" s="449"/>
      <c r="AN1114" s="473"/>
      <c r="AO1114" s="471"/>
      <c r="AP1114" s="471"/>
      <c r="AQ1114" s="471"/>
      <c r="AR1114" s="478"/>
      <c r="AS1114" s="449"/>
      <c r="AT1114" s="449"/>
      <c r="AU1114" s="473"/>
      <c r="AV1114" s="471"/>
      <c r="AW1114" s="471"/>
      <c r="AX1114" s="471"/>
      <c r="AY1114" s="478"/>
      <c r="AZ1114" s="449"/>
      <c r="BA1114" s="449"/>
      <c r="BB1114" s="473"/>
      <c r="BC1114" s="471"/>
      <c r="BD1114" s="471"/>
      <c r="BE1114" s="471"/>
      <c r="BF1114" s="478"/>
      <c r="BG1114" s="449"/>
      <c r="BH1114" s="449"/>
      <c r="BI1114" s="473"/>
      <c r="BJ1114" s="471"/>
      <c r="BK1114" s="471"/>
      <c r="BL1114" s="471"/>
      <c r="BM1114" s="478"/>
      <c r="BN1114" s="449"/>
      <c r="BO1114" s="449"/>
      <c r="BP1114" s="473"/>
      <c r="BQ1114" s="471"/>
      <c r="BR1114" s="471"/>
      <c r="BS1114" s="471"/>
      <c r="BT1114" s="478"/>
      <c r="BU1114" s="449"/>
      <c r="BV1114" s="449"/>
      <c r="BW1114" s="473"/>
      <c r="BX1114" s="471"/>
      <c r="BY1114" s="471"/>
      <c r="BZ1114" s="471"/>
      <c r="CA1114" s="478"/>
      <c r="CB1114" s="449"/>
      <c r="CC1114" s="449"/>
      <c r="CD1114" s="473"/>
      <c r="CE1114" s="471"/>
      <c r="CF1114" s="471"/>
      <c r="CG1114" s="471"/>
      <c r="CH1114" s="478"/>
      <c r="CI1114" s="449"/>
      <c r="CJ1114" s="449"/>
      <c r="CK1114" s="473"/>
      <c r="CL1114" s="471"/>
      <c r="CM1114" s="471"/>
      <c r="CN1114" s="471"/>
      <c r="CO1114" s="478"/>
      <c r="CP1114" s="449"/>
      <c r="CQ1114" s="449"/>
      <c r="CR1114" s="473"/>
      <c r="CS1114" s="471"/>
      <c r="CT1114" s="471"/>
      <c r="CU1114" s="471"/>
      <c r="CV1114" s="478"/>
      <c r="CW1114" s="449"/>
      <c r="CX1114" s="449"/>
      <c r="CY1114" s="473"/>
      <c r="CZ1114" s="471"/>
      <c r="DA1114" s="471"/>
      <c r="DB1114" s="471"/>
      <c r="DC1114" s="478"/>
      <c r="DD1114" s="449"/>
      <c r="DE1114" s="449"/>
      <c r="DF1114" s="473"/>
      <c r="DG1114" s="471"/>
      <c r="DH1114" s="471"/>
      <c r="DI1114" s="471"/>
      <c r="DJ1114" s="478"/>
      <c r="DK1114" s="449"/>
      <c r="DL1114" s="449"/>
      <c r="DM1114" s="473"/>
      <c r="DN1114" s="471"/>
      <c r="DO1114" s="471"/>
      <c r="DP1114" s="471"/>
      <c r="DQ1114" s="478"/>
      <c r="DR1114" s="449"/>
      <c r="DS1114" s="449"/>
      <c r="DT1114" s="473"/>
      <c r="DU1114" s="471"/>
      <c r="DV1114" s="471"/>
      <c r="DW1114" s="471"/>
      <c r="DX1114" s="478"/>
      <c r="DY1114" s="449"/>
      <c r="DZ1114" s="449"/>
      <c r="EA1114" s="473"/>
      <c r="EB1114" s="471"/>
      <c r="EC1114" s="471"/>
      <c r="ED1114" s="471"/>
      <c r="EE1114" s="478"/>
      <c r="EF1114" s="449"/>
      <c r="EG1114" s="449"/>
      <c r="EH1114" s="473"/>
      <c r="EI1114" s="471"/>
      <c r="EJ1114" s="471"/>
      <c r="EK1114" s="471"/>
      <c r="EL1114" s="478"/>
      <c r="EM1114" s="449"/>
      <c r="EN1114" s="449"/>
      <c r="EO1114" s="473"/>
      <c r="EP1114" s="471"/>
      <c r="EQ1114" s="471"/>
      <c r="ER1114" s="471"/>
      <c r="ES1114" s="478"/>
      <c r="ET1114" s="449"/>
      <c r="EU1114" s="449"/>
      <c r="EV1114" s="473"/>
      <c r="EW1114" s="471"/>
      <c r="EX1114" s="471"/>
      <c r="EY1114" s="471"/>
      <c r="EZ1114" s="478"/>
      <c r="FA1114" s="449"/>
      <c r="FB1114" s="449"/>
      <c r="FC1114" s="473"/>
      <c r="FD1114" s="471"/>
      <c r="FE1114" s="471"/>
      <c r="FF1114" s="471"/>
      <c r="FG1114" s="478"/>
      <c r="FH1114" s="449"/>
      <c r="FI1114" s="449"/>
      <c r="FJ1114" s="473"/>
      <c r="FK1114" s="471"/>
      <c r="FL1114" s="471"/>
      <c r="FM1114" s="471"/>
      <c r="FN1114" s="478"/>
      <c r="FO1114" s="449"/>
      <c r="FP1114" s="449"/>
      <c r="FQ1114" s="473"/>
      <c r="FR1114" s="471"/>
      <c r="FS1114" s="471"/>
      <c r="FT1114" s="471"/>
      <c r="FU1114" s="478"/>
      <c r="FV1114" s="449"/>
      <c r="FW1114" s="449"/>
      <c r="FX1114" s="473"/>
      <c r="FY1114" s="471"/>
      <c r="FZ1114" s="471"/>
      <c r="GA1114" s="471"/>
      <c r="GB1114" s="478"/>
      <c r="GC1114" s="449"/>
      <c r="GD1114" s="449"/>
      <c r="GE1114" s="473"/>
      <c r="GF1114" s="471"/>
      <c r="GG1114" s="471"/>
      <c r="GH1114" s="471"/>
      <c r="GI1114" s="478"/>
      <c r="GJ1114" s="449"/>
      <c r="GK1114" s="449"/>
      <c r="GL1114" s="473"/>
      <c r="GM1114" s="471"/>
      <c r="GN1114" s="471"/>
      <c r="GO1114" s="471"/>
      <c r="GP1114" s="478"/>
      <c r="GQ1114" s="449"/>
      <c r="GR1114" s="449"/>
      <c r="GS1114" s="473"/>
      <c r="GT1114" s="471"/>
      <c r="GU1114" s="471"/>
      <c r="GV1114" s="471"/>
      <c r="GW1114" s="478"/>
      <c r="GX1114" s="449"/>
      <c r="GY1114" s="449"/>
      <c r="GZ1114" s="473"/>
      <c r="HA1114" s="471"/>
      <c r="HB1114" s="471"/>
      <c r="HC1114" s="471"/>
      <c r="HD1114" s="478"/>
      <c r="HE1114" s="449"/>
      <c r="HF1114" s="449"/>
      <c r="HG1114" s="473"/>
      <c r="HH1114" s="471"/>
      <c r="HI1114" s="471"/>
      <c r="HJ1114" s="471"/>
      <c r="HK1114" s="478"/>
      <c r="HL1114" s="449"/>
      <c r="HM1114" s="449"/>
      <c r="HN1114" s="473"/>
      <c r="HO1114" s="471"/>
      <c r="HP1114" s="471"/>
      <c r="HQ1114" s="471"/>
      <c r="HR1114" s="478"/>
      <c r="HS1114" s="449"/>
      <c r="HT1114" s="449"/>
      <c r="HU1114" s="473"/>
      <c r="HV1114" s="471"/>
      <c r="HW1114" s="471"/>
      <c r="HX1114" s="471"/>
      <c r="HY1114" s="478"/>
      <c r="HZ1114" s="449"/>
      <c r="IA1114" s="449"/>
      <c r="IB1114" s="473"/>
      <c r="IC1114" s="471"/>
      <c r="ID1114" s="471"/>
      <c r="IE1114" s="471"/>
      <c r="IF1114" s="478"/>
      <c r="IG1114" s="449"/>
      <c r="IH1114" s="449"/>
      <c r="II1114" s="473"/>
      <c r="IJ1114" s="471"/>
      <c r="IK1114" s="471"/>
      <c r="IL1114" s="471"/>
      <c r="IM1114" s="478"/>
      <c r="IN1114" s="449"/>
      <c r="IO1114" s="449"/>
      <c r="IP1114" s="473"/>
      <c r="IQ1114" s="471"/>
      <c r="IR1114" s="471"/>
      <c r="IS1114" s="471"/>
      <c r="IT1114" s="478"/>
      <c r="IU1114" s="449"/>
      <c r="IV1114" s="449"/>
      <c r="IW1114" s="473"/>
      <c r="IX1114" s="471"/>
      <c r="IY1114" s="471"/>
      <c r="IZ1114" s="471"/>
      <c r="JA1114" s="478"/>
      <c r="JB1114" s="449"/>
      <c r="JC1114" s="449"/>
      <c r="JD1114" s="473"/>
      <c r="JE1114" s="471"/>
      <c r="JF1114" s="471"/>
      <c r="JG1114" s="471"/>
      <c r="JH1114" s="478"/>
      <c r="JI1114" s="449"/>
      <c r="JJ1114" s="449"/>
      <c r="JK1114" s="473"/>
      <c r="JL1114" s="471"/>
      <c r="JM1114" s="471"/>
      <c r="JN1114" s="471"/>
      <c r="JO1114" s="478"/>
      <c r="JP1114" s="449"/>
      <c r="JQ1114" s="449"/>
      <c r="JR1114" s="473"/>
      <c r="JS1114" s="471"/>
      <c r="JT1114" s="471"/>
      <c r="JU1114" s="471"/>
      <c r="JV1114" s="478"/>
      <c r="JW1114" s="449"/>
      <c r="JX1114" s="449"/>
      <c r="JY1114" s="473"/>
      <c r="JZ1114" s="471"/>
      <c r="KA1114" s="471"/>
      <c r="KB1114" s="471"/>
      <c r="KC1114" s="478"/>
      <c r="KD1114" s="449"/>
      <c r="KE1114" s="449"/>
      <c r="KF1114" s="473"/>
      <c r="KG1114" s="471"/>
      <c r="KH1114" s="471"/>
      <c r="KI1114" s="471"/>
      <c r="KJ1114" s="478"/>
      <c r="KK1114" s="449"/>
      <c r="KL1114" s="449"/>
      <c r="KM1114" s="473"/>
      <c r="KN1114" s="471"/>
      <c r="KO1114" s="471"/>
      <c r="KP1114" s="471"/>
      <c r="KQ1114" s="478"/>
      <c r="KR1114" s="449"/>
      <c r="KS1114" s="449"/>
      <c r="KT1114" s="473"/>
      <c r="KU1114" s="471"/>
      <c r="KV1114" s="471"/>
      <c r="KW1114" s="471"/>
      <c r="KX1114" s="478"/>
      <c r="KY1114" s="449"/>
      <c r="KZ1114" s="449"/>
      <c r="LA1114" s="473"/>
      <c r="LB1114" s="471"/>
      <c r="LC1114" s="471"/>
      <c r="LD1114" s="471"/>
      <c r="LE1114" s="478"/>
      <c r="LF1114" s="449"/>
      <c r="LG1114" s="449"/>
      <c r="LH1114" s="473"/>
      <c r="LI1114" s="471"/>
      <c r="LJ1114" s="471"/>
      <c r="LK1114" s="471"/>
      <c r="LL1114" s="478"/>
      <c r="LM1114" s="449"/>
      <c r="LN1114" s="449"/>
      <c r="LO1114" s="473"/>
      <c r="LP1114" s="471"/>
      <c r="LQ1114" s="471"/>
      <c r="LR1114" s="471"/>
      <c r="LS1114" s="478"/>
      <c r="LT1114" s="449"/>
      <c r="LU1114" s="449"/>
      <c r="LV1114" s="473"/>
      <c r="LW1114" s="471"/>
      <c r="LX1114" s="471"/>
      <c r="LY1114" s="471"/>
      <c r="LZ1114" s="478"/>
      <c r="MA1114" s="449"/>
      <c r="MB1114" s="449"/>
      <c r="MC1114" s="473"/>
      <c r="MD1114" s="471"/>
      <c r="ME1114" s="471"/>
      <c r="MF1114" s="471"/>
      <c r="MG1114" s="478"/>
      <c r="MH1114" s="449"/>
      <c r="MI1114" s="449"/>
      <c r="MJ1114" s="473"/>
      <c r="MK1114" s="471"/>
      <c r="ML1114" s="471"/>
      <c r="MM1114" s="471"/>
      <c r="MN1114" s="478"/>
    </row>
    <row r="1115" spans="2:352" hidden="1">
      <c r="B1115" s="333">
        <v>876</v>
      </c>
      <c r="C1115" s="449"/>
      <c r="D1115" s="449"/>
      <c r="E1115" s="473"/>
      <c r="F1115" s="471"/>
      <c r="G1115" s="471"/>
      <c r="H1115" s="471"/>
      <c r="I1115" s="478"/>
      <c r="J1115" s="449"/>
      <c r="K1115" s="449"/>
      <c r="L1115" s="473"/>
      <c r="M1115" s="471"/>
      <c r="N1115" s="471"/>
      <c r="O1115" s="471"/>
      <c r="P1115" s="478"/>
      <c r="Q1115" s="449"/>
      <c r="R1115" s="449"/>
      <c r="S1115" s="473"/>
      <c r="T1115" s="471"/>
      <c r="U1115" s="471"/>
      <c r="V1115" s="471"/>
      <c r="W1115" s="478"/>
      <c r="X1115" s="449"/>
      <c r="Y1115" s="449"/>
      <c r="Z1115" s="473"/>
      <c r="AA1115" s="471"/>
      <c r="AB1115" s="471"/>
      <c r="AC1115" s="471"/>
      <c r="AD1115" s="478"/>
      <c r="AE1115" s="449"/>
      <c r="AF1115" s="449"/>
      <c r="AG1115" s="473"/>
      <c r="AH1115" s="471"/>
      <c r="AI1115" s="471"/>
      <c r="AJ1115" s="471"/>
      <c r="AK1115" s="478"/>
      <c r="AL1115" s="449"/>
      <c r="AM1115" s="449"/>
      <c r="AN1115" s="473"/>
      <c r="AO1115" s="471"/>
      <c r="AP1115" s="471"/>
      <c r="AQ1115" s="471"/>
      <c r="AR1115" s="478"/>
      <c r="AS1115" s="449"/>
      <c r="AT1115" s="449"/>
      <c r="AU1115" s="473"/>
      <c r="AV1115" s="471"/>
      <c r="AW1115" s="471"/>
      <c r="AX1115" s="471"/>
      <c r="AY1115" s="478"/>
      <c r="AZ1115" s="449"/>
      <c r="BA1115" s="449"/>
      <c r="BB1115" s="473"/>
      <c r="BC1115" s="471"/>
      <c r="BD1115" s="471"/>
      <c r="BE1115" s="471"/>
      <c r="BF1115" s="478"/>
      <c r="BG1115" s="449"/>
      <c r="BH1115" s="449"/>
      <c r="BI1115" s="473"/>
      <c r="BJ1115" s="471"/>
      <c r="BK1115" s="471"/>
      <c r="BL1115" s="471"/>
      <c r="BM1115" s="478"/>
      <c r="BN1115" s="449"/>
      <c r="BO1115" s="449"/>
      <c r="BP1115" s="473"/>
      <c r="BQ1115" s="471"/>
      <c r="BR1115" s="471"/>
      <c r="BS1115" s="471"/>
      <c r="BT1115" s="478"/>
      <c r="BU1115" s="449"/>
      <c r="BV1115" s="449"/>
      <c r="BW1115" s="473"/>
      <c r="BX1115" s="471"/>
      <c r="BY1115" s="471"/>
      <c r="BZ1115" s="471"/>
      <c r="CA1115" s="478"/>
      <c r="CB1115" s="449"/>
      <c r="CC1115" s="449"/>
      <c r="CD1115" s="473"/>
      <c r="CE1115" s="471"/>
      <c r="CF1115" s="471"/>
      <c r="CG1115" s="471"/>
      <c r="CH1115" s="478"/>
      <c r="CI1115" s="449"/>
      <c r="CJ1115" s="449"/>
      <c r="CK1115" s="473"/>
      <c r="CL1115" s="471"/>
      <c r="CM1115" s="471"/>
      <c r="CN1115" s="471"/>
      <c r="CO1115" s="478"/>
      <c r="CP1115" s="449"/>
      <c r="CQ1115" s="449"/>
      <c r="CR1115" s="473"/>
      <c r="CS1115" s="471"/>
      <c r="CT1115" s="471"/>
      <c r="CU1115" s="471"/>
      <c r="CV1115" s="478"/>
      <c r="CW1115" s="449"/>
      <c r="CX1115" s="449"/>
      <c r="CY1115" s="473"/>
      <c r="CZ1115" s="471"/>
      <c r="DA1115" s="471"/>
      <c r="DB1115" s="471"/>
      <c r="DC1115" s="478"/>
      <c r="DD1115" s="449"/>
      <c r="DE1115" s="449"/>
      <c r="DF1115" s="473"/>
      <c r="DG1115" s="471"/>
      <c r="DH1115" s="471"/>
      <c r="DI1115" s="471"/>
      <c r="DJ1115" s="478"/>
      <c r="DK1115" s="449"/>
      <c r="DL1115" s="449"/>
      <c r="DM1115" s="473"/>
      <c r="DN1115" s="471"/>
      <c r="DO1115" s="471"/>
      <c r="DP1115" s="471"/>
      <c r="DQ1115" s="478"/>
      <c r="DR1115" s="449"/>
      <c r="DS1115" s="449"/>
      <c r="DT1115" s="473"/>
      <c r="DU1115" s="471"/>
      <c r="DV1115" s="471"/>
      <c r="DW1115" s="471"/>
      <c r="DX1115" s="478"/>
      <c r="DY1115" s="449"/>
      <c r="DZ1115" s="449"/>
      <c r="EA1115" s="473"/>
      <c r="EB1115" s="471"/>
      <c r="EC1115" s="471"/>
      <c r="ED1115" s="471"/>
      <c r="EE1115" s="478"/>
      <c r="EF1115" s="449"/>
      <c r="EG1115" s="449"/>
      <c r="EH1115" s="473"/>
      <c r="EI1115" s="471"/>
      <c r="EJ1115" s="471"/>
      <c r="EK1115" s="471"/>
      <c r="EL1115" s="478"/>
      <c r="EM1115" s="449"/>
      <c r="EN1115" s="449"/>
      <c r="EO1115" s="473"/>
      <c r="EP1115" s="471"/>
      <c r="EQ1115" s="471"/>
      <c r="ER1115" s="471"/>
      <c r="ES1115" s="478"/>
      <c r="ET1115" s="449"/>
      <c r="EU1115" s="449"/>
      <c r="EV1115" s="473"/>
      <c r="EW1115" s="471"/>
      <c r="EX1115" s="471"/>
      <c r="EY1115" s="471"/>
      <c r="EZ1115" s="478"/>
      <c r="FA1115" s="449"/>
      <c r="FB1115" s="449"/>
      <c r="FC1115" s="473"/>
      <c r="FD1115" s="471"/>
      <c r="FE1115" s="471"/>
      <c r="FF1115" s="471"/>
      <c r="FG1115" s="478"/>
      <c r="FH1115" s="449"/>
      <c r="FI1115" s="449"/>
      <c r="FJ1115" s="473"/>
      <c r="FK1115" s="471"/>
      <c r="FL1115" s="471"/>
      <c r="FM1115" s="471"/>
      <c r="FN1115" s="478"/>
      <c r="FO1115" s="449"/>
      <c r="FP1115" s="449"/>
      <c r="FQ1115" s="473"/>
      <c r="FR1115" s="471"/>
      <c r="FS1115" s="471"/>
      <c r="FT1115" s="471"/>
      <c r="FU1115" s="478"/>
      <c r="FV1115" s="449"/>
      <c r="FW1115" s="449"/>
      <c r="FX1115" s="473"/>
      <c r="FY1115" s="471"/>
      <c r="FZ1115" s="471"/>
      <c r="GA1115" s="471"/>
      <c r="GB1115" s="478"/>
      <c r="GC1115" s="449"/>
      <c r="GD1115" s="449"/>
      <c r="GE1115" s="473"/>
      <c r="GF1115" s="471"/>
      <c r="GG1115" s="471"/>
      <c r="GH1115" s="471"/>
      <c r="GI1115" s="478"/>
      <c r="GJ1115" s="449"/>
      <c r="GK1115" s="449"/>
      <c r="GL1115" s="473"/>
      <c r="GM1115" s="471"/>
      <c r="GN1115" s="471"/>
      <c r="GO1115" s="471"/>
      <c r="GP1115" s="478"/>
      <c r="GQ1115" s="449"/>
      <c r="GR1115" s="449"/>
      <c r="GS1115" s="473"/>
      <c r="GT1115" s="471"/>
      <c r="GU1115" s="471"/>
      <c r="GV1115" s="471"/>
      <c r="GW1115" s="478"/>
      <c r="GX1115" s="449"/>
      <c r="GY1115" s="449"/>
      <c r="GZ1115" s="473"/>
      <c r="HA1115" s="471"/>
      <c r="HB1115" s="471"/>
      <c r="HC1115" s="471"/>
      <c r="HD1115" s="478"/>
      <c r="HE1115" s="449"/>
      <c r="HF1115" s="449"/>
      <c r="HG1115" s="473"/>
      <c r="HH1115" s="471"/>
      <c r="HI1115" s="471"/>
      <c r="HJ1115" s="471"/>
      <c r="HK1115" s="478"/>
      <c r="HL1115" s="449"/>
      <c r="HM1115" s="449"/>
      <c r="HN1115" s="473"/>
      <c r="HO1115" s="471"/>
      <c r="HP1115" s="471"/>
      <c r="HQ1115" s="471"/>
      <c r="HR1115" s="478"/>
      <c r="HS1115" s="449"/>
      <c r="HT1115" s="449"/>
      <c r="HU1115" s="473"/>
      <c r="HV1115" s="471"/>
      <c r="HW1115" s="471"/>
      <c r="HX1115" s="471"/>
      <c r="HY1115" s="478"/>
      <c r="HZ1115" s="449"/>
      <c r="IA1115" s="449"/>
      <c r="IB1115" s="473"/>
      <c r="IC1115" s="471"/>
      <c r="ID1115" s="471"/>
      <c r="IE1115" s="471"/>
      <c r="IF1115" s="478"/>
      <c r="IG1115" s="449"/>
      <c r="IH1115" s="449"/>
      <c r="II1115" s="473"/>
      <c r="IJ1115" s="471"/>
      <c r="IK1115" s="471"/>
      <c r="IL1115" s="471"/>
      <c r="IM1115" s="478"/>
      <c r="IN1115" s="449"/>
      <c r="IO1115" s="449"/>
      <c r="IP1115" s="473"/>
      <c r="IQ1115" s="471"/>
      <c r="IR1115" s="471"/>
      <c r="IS1115" s="471"/>
      <c r="IT1115" s="478"/>
      <c r="IU1115" s="449"/>
      <c r="IV1115" s="449"/>
      <c r="IW1115" s="473"/>
      <c r="IX1115" s="471"/>
      <c r="IY1115" s="471"/>
      <c r="IZ1115" s="471"/>
      <c r="JA1115" s="478"/>
      <c r="JB1115" s="449"/>
      <c r="JC1115" s="449"/>
      <c r="JD1115" s="473"/>
      <c r="JE1115" s="471"/>
      <c r="JF1115" s="471"/>
      <c r="JG1115" s="471"/>
      <c r="JH1115" s="478"/>
      <c r="JI1115" s="449"/>
      <c r="JJ1115" s="449"/>
      <c r="JK1115" s="473"/>
      <c r="JL1115" s="471"/>
      <c r="JM1115" s="471"/>
      <c r="JN1115" s="471"/>
      <c r="JO1115" s="478"/>
      <c r="JP1115" s="449"/>
      <c r="JQ1115" s="449"/>
      <c r="JR1115" s="473"/>
      <c r="JS1115" s="471"/>
      <c r="JT1115" s="471"/>
      <c r="JU1115" s="471"/>
      <c r="JV1115" s="478"/>
      <c r="JW1115" s="449"/>
      <c r="JX1115" s="449"/>
      <c r="JY1115" s="473"/>
      <c r="JZ1115" s="471"/>
      <c r="KA1115" s="471"/>
      <c r="KB1115" s="471"/>
      <c r="KC1115" s="478"/>
      <c r="KD1115" s="449"/>
      <c r="KE1115" s="449"/>
      <c r="KF1115" s="473"/>
      <c r="KG1115" s="471"/>
      <c r="KH1115" s="471"/>
      <c r="KI1115" s="471"/>
      <c r="KJ1115" s="478"/>
      <c r="KK1115" s="449"/>
      <c r="KL1115" s="449"/>
      <c r="KM1115" s="473"/>
      <c r="KN1115" s="471"/>
      <c r="KO1115" s="471"/>
      <c r="KP1115" s="471"/>
      <c r="KQ1115" s="478"/>
      <c r="KR1115" s="449"/>
      <c r="KS1115" s="449"/>
      <c r="KT1115" s="473"/>
      <c r="KU1115" s="471"/>
      <c r="KV1115" s="471"/>
      <c r="KW1115" s="471"/>
      <c r="KX1115" s="478"/>
      <c r="KY1115" s="449"/>
      <c r="KZ1115" s="449"/>
      <c r="LA1115" s="473"/>
      <c r="LB1115" s="471"/>
      <c r="LC1115" s="471"/>
      <c r="LD1115" s="471"/>
      <c r="LE1115" s="478"/>
      <c r="LF1115" s="449"/>
      <c r="LG1115" s="449"/>
      <c r="LH1115" s="473"/>
      <c r="LI1115" s="471"/>
      <c r="LJ1115" s="471"/>
      <c r="LK1115" s="471"/>
      <c r="LL1115" s="478"/>
      <c r="LM1115" s="449"/>
      <c r="LN1115" s="449"/>
      <c r="LO1115" s="473"/>
      <c r="LP1115" s="471"/>
      <c r="LQ1115" s="471"/>
      <c r="LR1115" s="471"/>
      <c r="LS1115" s="478"/>
      <c r="LT1115" s="449"/>
      <c r="LU1115" s="449"/>
      <c r="LV1115" s="473"/>
      <c r="LW1115" s="471"/>
      <c r="LX1115" s="471"/>
      <c r="LY1115" s="471"/>
      <c r="LZ1115" s="478"/>
      <c r="MA1115" s="449"/>
      <c r="MB1115" s="449"/>
      <c r="MC1115" s="473"/>
      <c r="MD1115" s="471"/>
      <c r="ME1115" s="471"/>
      <c r="MF1115" s="471"/>
      <c r="MG1115" s="478"/>
      <c r="MH1115" s="449"/>
      <c r="MI1115" s="449"/>
      <c r="MJ1115" s="473"/>
      <c r="MK1115" s="471"/>
      <c r="ML1115" s="471"/>
      <c r="MM1115" s="471"/>
      <c r="MN1115" s="478"/>
    </row>
    <row r="1116" spans="2:352" hidden="1">
      <c r="B1116" s="333">
        <v>877</v>
      </c>
      <c r="C1116" s="449"/>
      <c r="D1116" s="449"/>
      <c r="E1116" s="473"/>
      <c r="F1116" s="471"/>
      <c r="G1116" s="471"/>
      <c r="H1116" s="471"/>
      <c r="I1116" s="478"/>
      <c r="J1116" s="449"/>
      <c r="K1116" s="449"/>
      <c r="L1116" s="473"/>
      <c r="M1116" s="471"/>
      <c r="N1116" s="471"/>
      <c r="O1116" s="471"/>
      <c r="P1116" s="478"/>
      <c r="Q1116" s="449"/>
      <c r="R1116" s="449"/>
      <c r="S1116" s="473"/>
      <c r="T1116" s="471"/>
      <c r="U1116" s="471"/>
      <c r="V1116" s="471"/>
      <c r="W1116" s="478"/>
      <c r="X1116" s="449"/>
      <c r="Y1116" s="449"/>
      <c r="Z1116" s="473"/>
      <c r="AA1116" s="471"/>
      <c r="AB1116" s="471"/>
      <c r="AC1116" s="471"/>
      <c r="AD1116" s="478"/>
      <c r="AE1116" s="449"/>
      <c r="AF1116" s="449"/>
      <c r="AG1116" s="473"/>
      <c r="AH1116" s="471"/>
      <c r="AI1116" s="471"/>
      <c r="AJ1116" s="471"/>
      <c r="AK1116" s="478"/>
      <c r="AL1116" s="449"/>
      <c r="AM1116" s="449"/>
      <c r="AN1116" s="473"/>
      <c r="AO1116" s="471"/>
      <c r="AP1116" s="471"/>
      <c r="AQ1116" s="471"/>
      <c r="AR1116" s="478"/>
      <c r="AS1116" s="449"/>
      <c r="AT1116" s="449"/>
      <c r="AU1116" s="473"/>
      <c r="AV1116" s="471"/>
      <c r="AW1116" s="471"/>
      <c r="AX1116" s="471"/>
      <c r="AY1116" s="478"/>
      <c r="AZ1116" s="449"/>
      <c r="BA1116" s="449"/>
      <c r="BB1116" s="473"/>
      <c r="BC1116" s="471"/>
      <c r="BD1116" s="471"/>
      <c r="BE1116" s="471"/>
      <c r="BF1116" s="478"/>
      <c r="BG1116" s="449"/>
      <c r="BH1116" s="449"/>
      <c r="BI1116" s="473"/>
      <c r="BJ1116" s="471"/>
      <c r="BK1116" s="471"/>
      <c r="BL1116" s="471"/>
      <c r="BM1116" s="478"/>
      <c r="BN1116" s="449"/>
      <c r="BO1116" s="449"/>
      <c r="BP1116" s="473"/>
      <c r="BQ1116" s="471"/>
      <c r="BR1116" s="471"/>
      <c r="BS1116" s="471"/>
      <c r="BT1116" s="478"/>
      <c r="BU1116" s="449"/>
      <c r="BV1116" s="449"/>
      <c r="BW1116" s="473"/>
      <c r="BX1116" s="471"/>
      <c r="BY1116" s="471"/>
      <c r="BZ1116" s="471"/>
      <c r="CA1116" s="478"/>
      <c r="CB1116" s="449"/>
      <c r="CC1116" s="449"/>
      <c r="CD1116" s="473"/>
      <c r="CE1116" s="471"/>
      <c r="CF1116" s="471"/>
      <c r="CG1116" s="471"/>
      <c r="CH1116" s="478"/>
      <c r="CI1116" s="449"/>
      <c r="CJ1116" s="449"/>
      <c r="CK1116" s="473"/>
      <c r="CL1116" s="471"/>
      <c r="CM1116" s="471"/>
      <c r="CN1116" s="471"/>
      <c r="CO1116" s="478"/>
      <c r="CP1116" s="449"/>
      <c r="CQ1116" s="449"/>
      <c r="CR1116" s="473"/>
      <c r="CS1116" s="471"/>
      <c r="CT1116" s="471"/>
      <c r="CU1116" s="471"/>
      <c r="CV1116" s="478"/>
      <c r="CW1116" s="449"/>
      <c r="CX1116" s="449"/>
      <c r="CY1116" s="473"/>
      <c r="CZ1116" s="471"/>
      <c r="DA1116" s="471"/>
      <c r="DB1116" s="471"/>
      <c r="DC1116" s="478"/>
      <c r="DD1116" s="449"/>
      <c r="DE1116" s="449"/>
      <c r="DF1116" s="473"/>
      <c r="DG1116" s="471"/>
      <c r="DH1116" s="471"/>
      <c r="DI1116" s="471"/>
      <c r="DJ1116" s="478"/>
      <c r="DK1116" s="449"/>
      <c r="DL1116" s="449"/>
      <c r="DM1116" s="473"/>
      <c r="DN1116" s="471"/>
      <c r="DO1116" s="471"/>
      <c r="DP1116" s="471"/>
      <c r="DQ1116" s="478"/>
      <c r="DR1116" s="449"/>
      <c r="DS1116" s="449"/>
      <c r="DT1116" s="473"/>
      <c r="DU1116" s="471"/>
      <c r="DV1116" s="471"/>
      <c r="DW1116" s="471"/>
      <c r="DX1116" s="478"/>
      <c r="DY1116" s="449"/>
      <c r="DZ1116" s="449"/>
      <c r="EA1116" s="473"/>
      <c r="EB1116" s="471"/>
      <c r="EC1116" s="471"/>
      <c r="ED1116" s="471"/>
      <c r="EE1116" s="478"/>
      <c r="EF1116" s="449"/>
      <c r="EG1116" s="449"/>
      <c r="EH1116" s="473"/>
      <c r="EI1116" s="471"/>
      <c r="EJ1116" s="471"/>
      <c r="EK1116" s="471"/>
      <c r="EL1116" s="478"/>
      <c r="EM1116" s="449"/>
      <c r="EN1116" s="449"/>
      <c r="EO1116" s="473"/>
      <c r="EP1116" s="471"/>
      <c r="EQ1116" s="471"/>
      <c r="ER1116" s="471"/>
      <c r="ES1116" s="478"/>
      <c r="ET1116" s="449"/>
      <c r="EU1116" s="449"/>
      <c r="EV1116" s="473"/>
      <c r="EW1116" s="471"/>
      <c r="EX1116" s="471"/>
      <c r="EY1116" s="471"/>
      <c r="EZ1116" s="478"/>
      <c r="FA1116" s="449"/>
      <c r="FB1116" s="449"/>
      <c r="FC1116" s="473"/>
      <c r="FD1116" s="471"/>
      <c r="FE1116" s="471"/>
      <c r="FF1116" s="471"/>
      <c r="FG1116" s="478"/>
      <c r="FH1116" s="449"/>
      <c r="FI1116" s="449"/>
      <c r="FJ1116" s="473"/>
      <c r="FK1116" s="471"/>
      <c r="FL1116" s="471"/>
      <c r="FM1116" s="471"/>
      <c r="FN1116" s="478"/>
      <c r="FO1116" s="449"/>
      <c r="FP1116" s="449"/>
      <c r="FQ1116" s="473"/>
      <c r="FR1116" s="471"/>
      <c r="FS1116" s="471"/>
      <c r="FT1116" s="471"/>
      <c r="FU1116" s="478"/>
      <c r="FV1116" s="449"/>
      <c r="FW1116" s="449"/>
      <c r="FX1116" s="473"/>
      <c r="FY1116" s="471"/>
      <c r="FZ1116" s="471"/>
      <c r="GA1116" s="471"/>
      <c r="GB1116" s="478"/>
      <c r="GC1116" s="449"/>
      <c r="GD1116" s="449"/>
      <c r="GE1116" s="473"/>
      <c r="GF1116" s="471"/>
      <c r="GG1116" s="471"/>
      <c r="GH1116" s="471"/>
      <c r="GI1116" s="478"/>
      <c r="GJ1116" s="449"/>
      <c r="GK1116" s="449"/>
      <c r="GL1116" s="473"/>
      <c r="GM1116" s="471"/>
      <c r="GN1116" s="471"/>
      <c r="GO1116" s="471"/>
      <c r="GP1116" s="478"/>
      <c r="GQ1116" s="449"/>
      <c r="GR1116" s="449"/>
      <c r="GS1116" s="473"/>
      <c r="GT1116" s="471"/>
      <c r="GU1116" s="471"/>
      <c r="GV1116" s="471"/>
      <c r="GW1116" s="478"/>
      <c r="GX1116" s="449"/>
      <c r="GY1116" s="449"/>
      <c r="GZ1116" s="473"/>
      <c r="HA1116" s="471"/>
      <c r="HB1116" s="471"/>
      <c r="HC1116" s="471"/>
      <c r="HD1116" s="478"/>
      <c r="HE1116" s="449"/>
      <c r="HF1116" s="449"/>
      <c r="HG1116" s="473"/>
      <c r="HH1116" s="471"/>
      <c r="HI1116" s="471"/>
      <c r="HJ1116" s="471"/>
      <c r="HK1116" s="478"/>
      <c r="HL1116" s="449"/>
      <c r="HM1116" s="449"/>
      <c r="HN1116" s="473"/>
      <c r="HO1116" s="471"/>
      <c r="HP1116" s="471"/>
      <c r="HQ1116" s="471"/>
      <c r="HR1116" s="478"/>
      <c r="HS1116" s="449"/>
      <c r="HT1116" s="449"/>
      <c r="HU1116" s="473"/>
      <c r="HV1116" s="471"/>
      <c r="HW1116" s="471"/>
      <c r="HX1116" s="471"/>
      <c r="HY1116" s="478"/>
      <c r="HZ1116" s="449"/>
      <c r="IA1116" s="449"/>
      <c r="IB1116" s="473"/>
      <c r="IC1116" s="471"/>
      <c r="ID1116" s="471"/>
      <c r="IE1116" s="471"/>
      <c r="IF1116" s="478"/>
      <c r="IG1116" s="449"/>
      <c r="IH1116" s="449"/>
      <c r="II1116" s="473"/>
      <c r="IJ1116" s="471"/>
      <c r="IK1116" s="471"/>
      <c r="IL1116" s="471"/>
      <c r="IM1116" s="478"/>
      <c r="IN1116" s="449"/>
      <c r="IO1116" s="449"/>
      <c r="IP1116" s="473"/>
      <c r="IQ1116" s="471"/>
      <c r="IR1116" s="471"/>
      <c r="IS1116" s="471"/>
      <c r="IT1116" s="478"/>
      <c r="IU1116" s="449"/>
      <c r="IV1116" s="449"/>
      <c r="IW1116" s="473"/>
      <c r="IX1116" s="471"/>
      <c r="IY1116" s="471"/>
      <c r="IZ1116" s="471"/>
      <c r="JA1116" s="478"/>
      <c r="JB1116" s="449"/>
      <c r="JC1116" s="449"/>
      <c r="JD1116" s="473"/>
      <c r="JE1116" s="471"/>
      <c r="JF1116" s="471"/>
      <c r="JG1116" s="471"/>
      <c r="JH1116" s="478"/>
      <c r="JI1116" s="449"/>
      <c r="JJ1116" s="449"/>
      <c r="JK1116" s="473"/>
      <c r="JL1116" s="471"/>
      <c r="JM1116" s="471"/>
      <c r="JN1116" s="471"/>
      <c r="JO1116" s="478"/>
      <c r="JP1116" s="449"/>
      <c r="JQ1116" s="449"/>
      <c r="JR1116" s="473"/>
      <c r="JS1116" s="471"/>
      <c r="JT1116" s="471"/>
      <c r="JU1116" s="471"/>
      <c r="JV1116" s="478"/>
      <c r="JW1116" s="449"/>
      <c r="JX1116" s="449"/>
      <c r="JY1116" s="473"/>
      <c r="JZ1116" s="471"/>
      <c r="KA1116" s="471"/>
      <c r="KB1116" s="471"/>
      <c r="KC1116" s="478"/>
      <c r="KD1116" s="449"/>
      <c r="KE1116" s="449"/>
      <c r="KF1116" s="473"/>
      <c r="KG1116" s="471"/>
      <c r="KH1116" s="471"/>
      <c r="KI1116" s="471"/>
      <c r="KJ1116" s="478"/>
      <c r="KK1116" s="449"/>
      <c r="KL1116" s="449"/>
      <c r="KM1116" s="473"/>
      <c r="KN1116" s="471"/>
      <c r="KO1116" s="471"/>
      <c r="KP1116" s="471"/>
      <c r="KQ1116" s="478"/>
      <c r="KR1116" s="449"/>
      <c r="KS1116" s="449"/>
      <c r="KT1116" s="473"/>
      <c r="KU1116" s="471"/>
      <c r="KV1116" s="471"/>
      <c r="KW1116" s="471"/>
      <c r="KX1116" s="478"/>
      <c r="KY1116" s="449"/>
      <c r="KZ1116" s="449"/>
      <c r="LA1116" s="473"/>
      <c r="LB1116" s="471"/>
      <c r="LC1116" s="471"/>
      <c r="LD1116" s="471"/>
      <c r="LE1116" s="478"/>
      <c r="LF1116" s="449"/>
      <c r="LG1116" s="449"/>
      <c r="LH1116" s="473"/>
      <c r="LI1116" s="471"/>
      <c r="LJ1116" s="471"/>
      <c r="LK1116" s="471"/>
      <c r="LL1116" s="478"/>
      <c r="LM1116" s="449"/>
      <c r="LN1116" s="449"/>
      <c r="LO1116" s="473"/>
      <c r="LP1116" s="471"/>
      <c r="LQ1116" s="471"/>
      <c r="LR1116" s="471"/>
      <c r="LS1116" s="478"/>
      <c r="LT1116" s="449"/>
      <c r="LU1116" s="449"/>
      <c r="LV1116" s="473"/>
      <c r="LW1116" s="471"/>
      <c r="LX1116" s="471"/>
      <c r="LY1116" s="471"/>
      <c r="LZ1116" s="478"/>
      <c r="MA1116" s="449"/>
      <c r="MB1116" s="449"/>
      <c r="MC1116" s="473"/>
      <c r="MD1116" s="471"/>
      <c r="ME1116" s="471"/>
      <c r="MF1116" s="471"/>
      <c r="MG1116" s="478"/>
      <c r="MH1116" s="449"/>
      <c r="MI1116" s="449"/>
      <c r="MJ1116" s="473"/>
      <c r="MK1116" s="471"/>
      <c r="ML1116" s="471"/>
      <c r="MM1116" s="471"/>
      <c r="MN1116" s="478"/>
    </row>
    <row r="1117" spans="2:352" hidden="1">
      <c r="B1117" s="333">
        <v>878</v>
      </c>
      <c r="C1117" s="449"/>
      <c r="D1117" s="449"/>
      <c r="E1117" s="473"/>
      <c r="F1117" s="471"/>
      <c r="G1117" s="471"/>
      <c r="H1117" s="471"/>
      <c r="I1117" s="478"/>
      <c r="J1117" s="449"/>
      <c r="K1117" s="449"/>
      <c r="L1117" s="473"/>
      <c r="M1117" s="471"/>
      <c r="N1117" s="471"/>
      <c r="O1117" s="471"/>
      <c r="P1117" s="478"/>
      <c r="Q1117" s="449"/>
      <c r="R1117" s="449"/>
      <c r="S1117" s="473"/>
      <c r="T1117" s="471"/>
      <c r="U1117" s="471"/>
      <c r="V1117" s="471"/>
      <c r="W1117" s="478"/>
      <c r="X1117" s="449"/>
      <c r="Y1117" s="449"/>
      <c r="Z1117" s="473"/>
      <c r="AA1117" s="471"/>
      <c r="AB1117" s="471"/>
      <c r="AC1117" s="471"/>
      <c r="AD1117" s="478"/>
      <c r="AE1117" s="449"/>
      <c r="AF1117" s="449"/>
      <c r="AG1117" s="473"/>
      <c r="AH1117" s="471"/>
      <c r="AI1117" s="471"/>
      <c r="AJ1117" s="471"/>
      <c r="AK1117" s="478"/>
      <c r="AL1117" s="449"/>
      <c r="AM1117" s="449"/>
      <c r="AN1117" s="473"/>
      <c r="AO1117" s="471"/>
      <c r="AP1117" s="471"/>
      <c r="AQ1117" s="471"/>
      <c r="AR1117" s="478"/>
      <c r="AS1117" s="449"/>
      <c r="AT1117" s="449"/>
      <c r="AU1117" s="473"/>
      <c r="AV1117" s="471"/>
      <c r="AW1117" s="471"/>
      <c r="AX1117" s="471"/>
      <c r="AY1117" s="478"/>
      <c r="AZ1117" s="449"/>
      <c r="BA1117" s="449"/>
      <c r="BB1117" s="473"/>
      <c r="BC1117" s="471"/>
      <c r="BD1117" s="471"/>
      <c r="BE1117" s="471"/>
      <c r="BF1117" s="478"/>
      <c r="BG1117" s="449"/>
      <c r="BH1117" s="449"/>
      <c r="BI1117" s="473"/>
      <c r="BJ1117" s="471"/>
      <c r="BK1117" s="471"/>
      <c r="BL1117" s="471"/>
      <c r="BM1117" s="478"/>
      <c r="BN1117" s="449"/>
      <c r="BO1117" s="449"/>
      <c r="BP1117" s="473"/>
      <c r="BQ1117" s="471"/>
      <c r="BR1117" s="471"/>
      <c r="BS1117" s="471"/>
      <c r="BT1117" s="478"/>
      <c r="BU1117" s="449"/>
      <c r="BV1117" s="449"/>
      <c r="BW1117" s="473"/>
      <c r="BX1117" s="471"/>
      <c r="BY1117" s="471"/>
      <c r="BZ1117" s="471"/>
      <c r="CA1117" s="478"/>
      <c r="CB1117" s="449"/>
      <c r="CC1117" s="449"/>
      <c r="CD1117" s="473"/>
      <c r="CE1117" s="471"/>
      <c r="CF1117" s="471"/>
      <c r="CG1117" s="471"/>
      <c r="CH1117" s="478"/>
      <c r="CI1117" s="449"/>
      <c r="CJ1117" s="449"/>
      <c r="CK1117" s="473"/>
      <c r="CL1117" s="471"/>
      <c r="CM1117" s="471"/>
      <c r="CN1117" s="471"/>
      <c r="CO1117" s="478"/>
      <c r="CP1117" s="449"/>
      <c r="CQ1117" s="449"/>
      <c r="CR1117" s="473"/>
      <c r="CS1117" s="471"/>
      <c r="CT1117" s="471"/>
      <c r="CU1117" s="471"/>
      <c r="CV1117" s="478"/>
      <c r="CW1117" s="449"/>
      <c r="CX1117" s="449"/>
      <c r="CY1117" s="473"/>
      <c r="CZ1117" s="471"/>
      <c r="DA1117" s="471"/>
      <c r="DB1117" s="471"/>
      <c r="DC1117" s="478"/>
      <c r="DD1117" s="449"/>
      <c r="DE1117" s="449"/>
      <c r="DF1117" s="473"/>
      <c r="DG1117" s="471"/>
      <c r="DH1117" s="471"/>
      <c r="DI1117" s="471"/>
      <c r="DJ1117" s="478"/>
      <c r="DK1117" s="449"/>
      <c r="DL1117" s="449"/>
      <c r="DM1117" s="473"/>
      <c r="DN1117" s="471"/>
      <c r="DO1117" s="471"/>
      <c r="DP1117" s="471"/>
      <c r="DQ1117" s="478"/>
      <c r="DR1117" s="449"/>
      <c r="DS1117" s="449"/>
      <c r="DT1117" s="473"/>
      <c r="DU1117" s="471"/>
      <c r="DV1117" s="471"/>
      <c r="DW1117" s="471"/>
      <c r="DX1117" s="478"/>
      <c r="DY1117" s="449"/>
      <c r="DZ1117" s="449"/>
      <c r="EA1117" s="473"/>
      <c r="EB1117" s="471"/>
      <c r="EC1117" s="471"/>
      <c r="ED1117" s="471"/>
      <c r="EE1117" s="478"/>
      <c r="EF1117" s="449"/>
      <c r="EG1117" s="449"/>
      <c r="EH1117" s="473"/>
      <c r="EI1117" s="471"/>
      <c r="EJ1117" s="471"/>
      <c r="EK1117" s="471"/>
      <c r="EL1117" s="478"/>
      <c r="EM1117" s="449"/>
      <c r="EN1117" s="449"/>
      <c r="EO1117" s="473"/>
      <c r="EP1117" s="471"/>
      <c r="EQ1117" s="471"/>
      <c r="ER1117" s="471"/>
      <c r="ES1117" s="478"/>
      <c r="ET1117" s="449"/>
      <c r="EU1117" s="449"/>
      <c r="EV1117" s="473"/>
      <c r="EW1117" s="471"/>
      <c r="EX1117" s="471"/>
      <c r="EY1117" s="471"/>
      <c r="EZ1117" s="478"/>
      <c r="FA1117" s="449"/>
      <c r="FB1117" s="449"/>
      <c r="FC1117" s="473"/>
      <c r="FD1117" s="471"/>
      <c r="FE1117" s="471"/>
      <c r="FF1117" s="471"/>
      <c r="FG1117" s="478"/>
      <c r="FH1117" s="449"/>
      <c r="FI1117" s="449"/>
      <c r="FJ1117" s="473"/>
      <c r="FK1117" s="471"/>
      <c r="FL1117" s="471"/>
      <c r="FM1117" s="471"/>
      <c r="FN1117" s="478"/>
      <c r="FO1117" s="449"/>
      <c r="FP1117" s="449"/>
      <c r="FQ1117" s="473"/>
      <c r="FR1117" s="471"/>
      <c r="FS1117" s="471"/>
      <c r="FT1117" s="471"/>
      <c r="FU1117" s="478"/>
      <c r="FV1117" s="449"/>
      <c r="FW1117" s="449"/>
      <c r="FX1117" s="473"/>
      <c r="FY1117" s="471"/>
      <c r="FZ1117" s="471"/>
      <c r="GA1117" s="471"/>
      <c r="GB1117" s="478"/>
      <c r="GC1117" s="449"/>
      <c r="GD1117" s="449"/>
      <c r="GE1117" s="473"/>
      <c r="GF1117" s="471"/>
      <c r="GG1117" s="471"/>
      <c r="GH1117" s="471"/>
      <c r="GI1117" s="478"/>
      <c r="GJ1117" s="449"/>
      <c r="GK1117" s="449"/>
      <c r="GL1117" s="473"/>
      <c r="GM1117" s="471"/>
      <c r="GN1117" s="471"/>
      <c r="GO1117" s="471"/>
      <c r="GP1117" s="478"/>
      <c r="GQ1117" s="449"/>
      <c r="GR1117" s="449"/>
      <c r="GS1117" s="473"/>
      <c r="GT1117" s="471"/>
      <c r="GU1117" s="471"/>
      <c r="GV1117" s="471"/>
      <c r="GW1117" s="478"/>
      <c r="GX1117" s="449"/>
      <c r="GY1117" s="449"/>
      <c r="GZ1117" s="473"/>
      <c r="HA1117" s="471"/>
      <c r="HB1117" s="471"/>
      <c r="HC1117" s="471"/>
      <c r="HD1117" s="478"/>
      <c r="HE1117" s="449"/>
      <c r="HF1117" s="449"/>
      <c r="HG1117" s="473"/>
      <c r="HH1117" s="471"/>
      <c r="HI1117" s="471"/>
      <c r="HJ1117" s="471"/>
      <c r="HK1117" s="478"/>
      <c r="HL1117" s="449"/>
      <c r="HM1117" s="449"/>
      <c r="HN1117" s="473"/>
      <c r="HO1117" s="471"/>
      <c r="HP1117" s="471"/>
      <c r="HQ1117" s="471"/>
      <c r="HR1117" s="478"/>
      <c r="HS1117" s="449"/>
      <c r="HT1117" s="449"/>
      <c r="HU1117" s="473"/>
      <c r="HV1117" s="471"/>
      <c r="HW1117" s="471"/>
      <c r="HX1117" s="471"/>
      <c r="HY1117" s="478"/>
      <c r="HZ1117" s="449"/>
      <c r="IA1117" s="449"/>
      <c r="IB1117" s="473"/>
      <c r="IC1117" s="471"/>
      <c r="ID1117" s="471"/>
      <c r="IE1117" s="471"/>
      <c r="IF1117" s="478"/>
      <c r="IG1117" s="449"/>
      <c r="IH1117" s="449"/>
      <c r="II1117" s="473"/>
      <c r="IJ1117" s="471"/>
      <c r="IK1117" s="471"/>
      <c r="IL1117" s="471"/>
      <c r="IM1117" s="478"/>
      <c r="IN1117" s="449"/>
      <c r="IO1117" s="449"/>
      <c r="IP1117" s="473"/>
      <c r="IQ1117" s="471"/>
      <c r="IR1117" s="471"/>
      <c r="IS1117" s="471"/>
      <c r="IT1117" s="478"/>
      <c r="IU1117" s="449"/>
      <c r="IV1117" s="449"/>
      <c r="IW1117" s="473"/>
      <c r="IX1117" s="471"/>
      <c r="IY1117" s="471"/>
      <c r="IZ1117" s="471"/>
      <c r="JA1117" s="478"/>
      <c r="JB1117" s="449"/>
      <c r="JC1117" s="449"/>
      <c r="JD1117" s="473"/>
      <c r="JE1117" s="471"/>
      <c r="JF1117" s="471"/>
      <c r="JG1117" s="471"/>
      <c r="JH1117" s="478"/>
      <c r="JI1117" s="449"/>
      <c r="JJ1117" s="449"/>
      <c r="JK1117" s="473"/>
      <c r="JL1117" s="471"/>
      <c r="JM1117" s="471"/>
      <c r="JN1117" s="471"/>
      <c r="JO1117" s="478"/>
      <c r="JP1117" s="449"/>
      <c r="JQ1117" s="449"/>
      <c r="JR1117" s="473"/>
      <c r="JS1117" s="471"/>
      <c r="JT1117" s="471"/>
      <c r="JU1117" s="471"/>
      <c r="JV1117" s="478"/>
      <c r="JW1117" s="449"/>
      <c r="JX1117" s="449"/>
      <c r="JY1117" s="473"/>
      <c r="JZ1117" s="471"/>
      <c r="KA1117" s="471"/>
      <c r="KB1117" s="471"/>
      <c r="KC1117" s="478"/>
      <c r="KD1117" s="449"/>
      <c r="KE1117" s="449"/>
      <c r="KF1117" s="473"/>
      <c r="KG1117" s="471"/>
      <c r="KH1117" s="471"/>
      <c r="KI1117" s="471"/>
      <c r="KJ1117" s="478"/>
      <c r="KK1117" s="449"/>
      <c r="KL1117" s="449"/>
      <c r="KM1117" s="473"/>
      <c r="KN1117" s="471"/>
      <c r="KO1117" s="471"/>
      <c r="KP1117" s="471"/>
      <c r="KQ1117" s="478"/>
      <c r="KR1117" s="449"/>
      <c r="KS1117" s="449"/>
      <c r="KT1117" s="473"/>
      <c r="KU1117" s="471"/>
      <c r="KV1117" s="471"/>
      <c r="KW1117" s="471"/>
      <c r="KX1117" s="478"/>
      <c r="KY1117" s="449"/>
      <c r="KZ1117" s="449"/>
      <c r="LA1117" s="473"/>
      <c r="LB1117" s="471"/>
      <c r="LC1117" s="471"/>
      <c r="LD1117" s="471"/>
      <c r="LE1117" s="478"/>
      <c r="LF1117" s="449"/>
      <c r="LG1117" s="449"/>
      <c r="LH1117" s="473"/>
      <c r="LI1117" s="471"/>
      <c r="LJ1117" s="471"/>
      <c r="LK1117" s="471"/>
      <c r="LL1117" s="478"/>
      <c r="LM1117" s="449"/>
      <c r="LN1117" s="449"/>
      <c r="LO1117" s="473"/>
      <c r="LP1117" s="471"/>
      <c r="LQ1117" s="471"/>
      <c r="LR1117" s="471"/>
      <c r="LS1117" s="478"/>
      <c r="LT1117" s="449"/>
      <c r="LU1117" s="449"/>
      <c r="LV1117" s="473"/>
      <c r="LW1117" s="471"/>
      <c r="LX1117" s="471"/>
      <c r="LY1117" s="471"/>
      <c r="LZ1117" s="478"/>
      <c r="MA1117" s="449"/>
      <c r="MB1117" s="449"/>
      <c r="MC1117" s="473"/>
      <c r="MD1117" s="471"/>
      <c r="ME1117" s="471"/>
      <c r="MF1117" s="471"/>
      <c r="MG1117" s="478"/>
      <c r="MH1117" s="449"/>
      <c r="MI1117" s="449"/>
      <c r="MJ1117" s="473"/>
      <c r="MK1117" s="471"/>
      <c r="ML1117" s="471"/>
      <c r="MM1117" s="471"/>
      <c r="MN1117" s="478"/>
    </row>
    <row r="1118" spans="2:352" hidden="1">
      <c r="B1118" s="333">
        <v>879</v>
      </c>
      <c r="C1118" s="449"/>
      <c r="D1118" s="449"/>
      <c r="E1118" s="473"/>
      <c r="F1118" s="471"/>
      <c r="G1118" s="471"/>
      <c r="H1118" s="471"/>
      <c r="I1118" s="478"/>
      <c r="J1118" s="449"/>
      <c r="K1118" s="449"/>
      <c r="L1118" s="473"/>
      <c r="M1118" s="471"/>
      <c r="N1118" s="471"/>
      <c r="O1118" s="471"/>
      <c r="P1118" s="478"/>
      <c r="Q1118" s="449"/>
      <c r="R1118" s="449"/>
      <c r="S1118" s="473"/>
      <c r="T1118" s="471"/>
      <c r="U1118" s="471"/>
      <c r="V1118" s="471"/>
      <c r="W1118" s="478"/>
      <c r="X1118" s="449"/>
      <c r="Y1118" s="449"/>
      <c r="Z1118" s="473"/>
      <c r="AA1118" s="471"/>
      <c r="AB1118" s="471"/>
      <c r="AC1118" s="471"/>
      <c r="AD1118" s="478"/>
      <c r="AE1118" s="449"/>
      <c r="AF1118" s="449"/>
      <c r="AG1118" s="473"/>
      <c r="AH1118" s="471"/>
      <c r="AI1118" s="471"/>
      <c r="AJ1118" s="471"/>
      <c r="AK1118" s="478"/>
      <c r="AL1118" s="449"/>
      <c r="AM1118" s="449"/>
      <c r="AN1118" s="473"/>
      <c r="AO1118" s="471"/>
      <c r="AP1118" s="471"/>
      <c r="AQ1118" s="471"/>
      <c r="AR1118" s="478"/>
      <c r="AS1118" s="449"/>
      <c r="AT1118" s="449"/>
      <c r="AU1118" s="473"/>
      <c r="AV1118" s="471"/>
      <c r="AW1118" s="471"/>
      <c r="AX1118" s="471"/>
      <c r="AY1118" s="478"/>
      <c r="AZ1118" s="449"/>
      <c r="BA1118" s="449"/>
      <c r="BB1118" s="473"/>
      <c r="BC1118" s="471"/>
      <c r="BD1118" s="471"/>
      <c r="BE1118" s="471"/>
      <c r="BF1118" s="478"/>
      <c r="BG1118" s="449"/>
      <c r="BH1118" s="449"/>
      <c r="BI1118" s="473"/>
      <c r="BJ1118" s="471"/>
      <c r="BK1118" s="471"/>
      <c r="BL1118" s="471"/>
      <c r="BM1118" s="478"/>
      <c r="BN1118" s="449"/>
      <c r="BO1118" s="449"/>
      <c r="BP1118" s="473"/>
      <c r="BQ1118" s="471"/>
      <c r="BR1118" s="471"/>
      <c r="BS1118" s="471"/>
      <c r="BT1118" s="478"/>
      <c r="BU1118" s="449"/>
      <c r="BV1118" s="449"/>
      <c r="BW1118" s="473"/>
      <c r="BX1118" s="471"/>
      <c r="BY1118" s="471"/>
      <c r="BZ1118" s="471"/>
      <c r="CA1118" s="478"/>
      <c r="CB1118" s="449"/>
      <c r="CC1118" s="449"/>
      <c r="CD1118" s="473"/>
      <c r="CE1118" s="471"/>
      <c r="CF1118" s="471"/>
      <c r="CG1118" s="471"/>
      <c r="CH1118" s="478"/>
      <c r="CI1118" s="449"/>
      <c r="CJ1118" s="449"/>
      <c r="CK1118" s="473"/>
      <c r="CL1118" s="471"/>
      <c r="CM1118" s="471"/>
      <c r="CN1118" s="471"/>
      <c r="CO1118" s="478"/>
      <c r="CP1118" s="449"/>
      <c r="CQ1118" s="449"/>
      <c r="CR1118" s="473"/>
      <c r="CS1118" s="471"/>
      <c r="CT1118" s="471"/>
      <c r="CU1118" s="471"/>
      <c r="CV1118" s="478"/>
      <c r="CW1118" s="449"/>
      <c r="CX1118" s="449"/>
      <c r="CY1118" s="473"/>
      <c r="CZ1118" s="471"/>
      <c r="DA1118" s="471"/>
      <c r="DB1118" s="471"/>
      <c r="DC1118" s="478"/>
      <c r="DD1118" s="449"/>
      <c r="DE1118" s="449"/>
      <c r="DF1118" s="473"/>
      <c r="DG1118" s="471"/>
      <c r="DH1118" s="471"/>
      <c r="DI1118" s="471"/>
      <c r="DJ1118" s="478"/>
      <c r="DK1118" s="449"/>
      <c r="DL1118" s="449"/>
      <c r="DM1118" s="473"/>
      <c r="DN1118" s="471"/>
      <c r="DO1118" s="471"/>
      <c r="DP1118" s="471"/>
      <c r="DQ1118" s="478"/>
      <c r="DR1118" s="449"/>
      <c r="DS1118" s="449"/>
      <c r="DT1118" s="473"/>
      <c r="DU1118" s="471"/>
      <c r="DV1118" s="471"/>
      <c r="DW1118" s="471"/>
      <c r="DX1118" s="478"/>
      <c r="DY1118" s="449"/>
      <c r="DZ1118" s="449"/>
      <c r="EA1118" s="473"/>
      <c r="EB1118" s="471"/>
      <c r="EC1118" s="471"/>
      <c r="ED1118" s="471"/>
      <c r="EE1118" s="478"/>
      <c r="EF1118" s="449"/>
      <c r="EG1118" s="449"/>
      <c r="EH1118" s="473"/>
      <c r="EI1118" s="471"/>
      <c r="EJ1118" s="471"/>
      <c r="EK1118" s="471"/>
      <c r="EL1118" s="478"/>
      <c r="EM1118" s="449"/>
      <c r="EN1118" s="449"/>
      <c r="EO1118" s="473"/>
      <c r="EP1118" s="471"/>
      <c r="EQ1118" s="471"/>
      <c r="ER1118" s="471"/>
      <c r="ES1118" s="478"/>
      <c r="ET1118" s="449"/>
      <c r="EU1118" s="449"/>
      <c r="EV1118" s="473"/>
      <c r="EW1118" s="471"/>
      <c r="EX1118" s="471"/>
      <c r="EY1118" s="471"/>
      <c r="EZ1118" s="478"/>
      <c r="FA1118" s="449"/>
      <c r="FB1118" s="449"/>
      <c r="FC1118" s="473"/>
      <c r="FD1118" s="471"/>
      <c r="FE1118" s="471"/>
      <c r="FF1118" s="471"/>
      <c r="FG1118" s="478"/>
      <c r="FH1118" s="449"/>
      <c r="FI1118" s="449"/>
      <c r="FJ1118" s="473"/>
      <c r="FK1118" s="471"/>
      <c r="FL1118" s="471"/>
      <c r="FM1118" s="471"/>
      <c r="FN1118" s="478"/>
      <c r="FO1118" s="449"/>
      <c r="FP1118" s="449"/>
      <c r="FQ1118" s="473"/>
      <c r="FR1118" s="471"/>
      <c r="FS1118" s="471"/>
      <c r="FT1118" s="471"/>
      <c r="FU1118" s="478"/>
      <c r="FV1118" s="449"/>
      <c r="FW1118" s="449"/>
      <c r="FX1118" s="473"/>
      <c r="FY1118" s="471"/>
      <c r="FZ1118" s="471"/>
      <c r="GA1118" s="471"/>
      <c r="GB1118" s="478"/>
      <c r="GC1118" s="449"/>
      <c r="GD1118" s="449"/>
      <c r="GE1118" s="473"/>
      <c r="GF1118" s="471"/>
      <c r="GG1118" s="471"/>
      <c r="GH1118" s="471"/>
      <c r="GI1118" s="478"/>
      <c r="GJ1118" s="449"/>
      <c r="GK1118" s="449"/>
      <c r="GL1118" s="473"/>
      <c r="GM1118" s="471"/>
      <c r="GN1118" s="471"/>
      <c r="GO1118" s="471"/>
      <c r="GP1118" s="478"/>
      <c r="GQ1118" s="449"/>
      <c r="GR1118" s="449"/>
      <c r="GS1118" s="473"/>
      <c r="GT1118" s="471"/>
      <c r="GU1118" s="471"/>
      <c r="GV1118" s="471"/>
      <c r="GW1118" s="478"/>
      <c r="GX1118" s="449"/>
      <c r="GY1118" s="449"/>
      <c r="GZ1118" s="473"/>
      <c r="HA1118" s="471"/>
      <c r="HB1118" s="471"/>
      <c r="HC1118" s="471"/>
      <c r="HD1118" s="478"/>
      <c r="HE1118" s="449"/>
      <c r="HF1118" s="449"/>
      <c r="HG1118" s="473"/>
      <c r="HH1118" s="471"/>
      <c r="HI1118" s="471"/>
      <c r="HJ1118" s="471"/>
      <c r="HK1118" s="478"/>
      <c r="HL1118" s="449"/>
      <c r="HM1118" s="449"/>
      <c r="HN1118" s="473"/>
      <c r="HO1118" s="471"/>
      <c r="HP1118" s="471"/>
      <c r="HQ1118" s="471"/>
      <c r="HR1118" s="478"/>
      <c r="HS1118" s="449"/>
      <c r="HT1118" s="449"/>
      <c r="HU1118" s="473"/>
      <c r="HV1118" s="471"/>
      <c r="HW1118" s="471"/>
      <c r="HX1118" s="471"/>
      <c r="HY1118" s="478"/>
      <c r="HZ1118" s="449"/>
      <c r="IA1118" s="449"/>
      <c r="IB1118" s="473"/>
      <c r="IC1118" s="471"/>
      <c r="ID1118" s="471"/>
      <c r="IE1118" s="471"/>
      <c r="IF1118" s="478"/>
      <c r="IG1118" s="449"/>
      <c r="IH1118" s="449"/>
      <c r="II1118" s="473"/>
      <c r="IJ1118" s="471"/>
      <c r="IK1118" s="471"/>
      <c r="IL1118" s="471"/>
      <c r="IM1118" s="478"/>
      <c r="IN1118" s="449"/>
      <c r="IO1118" s="449"/>
      <c r="IP1118" s="473"/>
      <c r="IQ1118" s="471"/>
      <c r="IR1118" s="471"/>
      <c r="IS1118" s="471"/>
      <c r="IT1118" s="478"/>
      <c r="IU1118" s="449"/>
      <c r="IV1118" s="449"/>
      <c r="IW1118" s="473"/>
      <c r="IX1118" s="471"/>
      <c r="IY1118" s="471"/>
      <c r="IZ1118" s="471"/>
      <c r="JA1118" s="478"/>
      <c r="JB1118" s="449"/>
      <c r="JC1118" s="449"/>
      <c r="JD1118" s="473"/>
      <c r="JE1118" s="471"/>
      <c r="JF1118" s="471"/>
      <c r="JG1118" s="471"/>
      <c r="JH1118" s="478"/>
      <c r="JI1118" s="449"/>
      <c r="JJ1118" s="449"/>
      <c r="JK1118" s="473"/>
      <c r="JL1118" s="471"/>
      <c r="JM1118" s="471"/>
      <c r="JN1118" s="471"/>
      <c r="JO1118" s="478"/>
      <c r="JP1118" s="449"/>
      <c r="JQ1118" s="449"/>
      <c r="JR1118" s="473"/>
      <c r="JS1118" s="471"/>
      <c r="JT1118" s="471"/>
      <c r="JU1118" s="471"/>
      <c r="JV1118" s="478"/>
      <c r="JW1118" s="449"/>
      <c r="JX1118" s="449"/>
      <c r="JY1118" s="473"/>
      <c r="JZ1118" s="471"/>
      <c r="KA1118" s="471"/>
      <c r="KB1118" s="471"/>
      <c r="KC1118" s="478"/>
      <c r="KD1118" s="449"/>
      <c r="KE1118" s="449"/>
      <c r="KF1118" s="473"/>
      <c r="KG1118" s="471"/>
      <c r="KH1118" s="471"/>
      <c r="KI1118" s="471"/>
      <c r="KJ1118" s="478"/>
      <c r="KK1118" s="449"/>
      <c r="KL1118" s="449"/>
      <c r="KM1118" s="473"/>
      <c r="KN1118" s="471"/>
      <c r="KO1118" s="471"/>
      <c r="KP1118" s="471"/>
      <c r="KQ1118" s="478"/>
      <c r="KR1118" s="449"/>
      <c r="KS1118" s="449"/>
      <c r="KT1118" s="473"/>
      <c r="KU1118" s="471"/>
      <c r="KV1118" s="471"/>
      <c r="KW1118" s="471"/>
      <c r="KX1118" s="478"/>
      <c r="KY1118" s="449"/>
      <c r="KZ1118" s="449"/>
      <c r="LA1118" s="473"/>
      <c r="LB1118" s="471"/>
      <c r="LC1118" s="471"/>
      <c r="LD1118" s="471"/>
      <c r="LE1118" s="478"/>
      <c r="LF1118" s="449"/>
      <c r="LG1118" s="449"/>
      <c r="LH1118" s="473"/>
      <c r="LI1118" s="471"/>
      <c r="LJ1118" s="471"/>
      <c r="LK1118" s="471"/>
      <c r="LL1118" s="478"/>
      <c r="LM1118" s="449"/>
      <c r="LN1118" s="449"/>
      <c r="LO1118" s="473"/>
      <c r="LP1118" s="471"/>
      <c r="LQ1118" s="471"/>
      <c r="LR1118" s="471"/>
      <c r="LS1118" s="478"/>
      <c r="LT1118" s="449"/>
      <c r="LU1118" s="449"/>
      <c r="LV1118" s="473"/>
      <c r="LW1118" s="471"/>
      <c r="LX1118" s="471"/>
      <c r="LY1118" s="471"/>
      <c r="LZ1118" s="478"/>
      <c r="MA1118" s="449"/>
      <c r="MB1118" s="449"/>
      <c r="MC1118" s="473"/>
      <c r="MD1118" s="471"/>
      <c r="ME1118" s="471"/>
      <c r="MF1118" s="471"/>
      <c r="MG1118" s="478"/>
      <c r="MH1118" s="449"/>
      <c r="MI1118" s="449"/>
      <c r="MJ1118" s="473"/>
      <c r="MK1118" s="471"/>
      <c r="ML1118" s="471"/>
      <c r="MM1118" s="471"/>
      <c r="MN1118" s="478"/>
    </row>
    <row r="1119" spans="2:352" hidden="1">
      <c r="B1119" s="333">
        <v>880</v>
      </c>
      <c r="C1119" s="449"/>
      <c r="D1119" s="449"/>
      <c r="E1119" s="473"/>
      <c r="F1119" s="471"/>
      <c r="G1119" s="471"/>
      <c r="H1119" s="471"/>
      <c r="I1119" s="478"/>
      <c r="J1119" s="449"/>
      <c r="K1119" s="449"/>
      <c r="L1119" s="473"/>
      <c r="M1119" s="471"/>
      <c r="N1119" s="471"/>
      <c r="O1119" s="471"/>
      <c r="P1119" s="478"/>
      <c r="Q1119" s="449"/>
      <c r="R1119" s="449"/>
      <c r="S1119" s="473"/>
      <c r="T1119" s="471"/>
      <c r="U1119" s="471"/>
      <c r="V1119" s="471"/>
      <c r="W1119" s="478"/>
      <c r="X1119" s="449"/>
      <c r="Y1119" s="449"/>
      <c r="Z1119" s="473"/>
      <c r="AA1119" s="471"/>
      <c r="AB1119" s="471"/>
      <c r="AC1119" s="471"/>
      <c r="AD1119" s="478"/>
      <c r="AE1119" s="449"/>
      <c r="AF1119" s="449"/>
      <c r="AG1119" s="473"/>
      <c r="AH1119" s="471"/>
      <c r="AI1119" s="471"/>
      <c r="AJ1119" s="471"/>
      <c r="AK1119" s="478"/>
      <c r="AL1119" s="449"/>
      <c r="AM1119" s="449"/>
      <c r="AN1119" s="473"/>
      <c r="AO1119" s="471"/>
      <c r="AP1119" s="471"/>
      <c r="AQ1119" s="471"/>
      <c r="AR1119" s="478"/>
      <c r="AS1119" s="449"/>
      <c r="AT1119" s="449"/>
      <c r="AU1119" s="473"/>
      <c r="AV1119" s="471"/>
      <c r="AW1119" s="471"/>
      <c r="AX1119" s="471"/>
      <c r="AY1119" s="478"/>
      <c r="AZ1119" s="449"/>
      <c r="BA1119" s="449"/>
      <c r="BB1119" s="473"/>
      <c r="BC1119" s="471"/>
      <c r="BD1119" s="471"/>
      <c r="BE1119" s="471"/>
      <c r="BF1119" s="478"/>
      <c r="BG1119" s="449"/>
      <c r="BH1119" s="449"/>
      <c r="BI1119" s="473"/>
      <c r="BJ1119" s="471"/>
      <c r="BK1119" s="471"/>
      <c r="BL1119" s="471"/>
      <c r="BM1119" s="478"/>
      <c r="BN1119" s="449"/>
      <c r="BO1119" s="449"/>
      <c r="BP1119" s="473"/>
      <c r="BQ1119" s="471"/>
      <c r="BR1119" s="471"/>
      <c r="BS1119" s="471"/>
      <c r="BT1119" s="478"/>
      <c r="BU1119" s="449"/>
      <c r="BV1119" s="449"/>
      <c r="BW1119" s="473"/>
      <c r="BX1119" s="471"/>
      <c r="BY1119" s="471"/>
      <c r="BZ1119" s="471"/>
      <c r="CA1119" s="478"/>
      <c r="CB1119" s="449"/>
      <c r="CC1119" s="449"/>
      <c r="CD1119" s="473"/>
      <c r="CE1119" s="471"/>
      <c r="CF1119" s="471"/>
      <c r="CG1119" s="471"/>
      <c r="CH1119" s="478"/>
      <c r="CI1119" s="449"/>
      <c r="CJ1119" s="449"/>
      <c r="CK1119" s="473"/>
      <c r="CL1119" s="471"/>
      <c r="CM1119" s="471"/>
      <c r="CN1119" s="471"/>
      <c r="CO1119" s="478"/>
      <c r="CP1119" s="449"/>
      <c r="CQ1119" s="449"/>
      <c r="CR1119" s="473"/>
      <c r="CS1119" s="471"/>
      <c r="CT1119" s="471"/>
      <c r="CU1119" s="471"/>
      <c r="CV1119" s="478"/>
      <c r="CW1119" s="449"/>
      <c r="CX1119" s="449"/>
      <c r="CY1119" s="473"/>
      <c r="CZ1119" s="471"/>
      <c r="DA1119" s="471"/>
      <c r="DB1119" s="471"/>
      <c r="DC1119" s="478"/>
      <c r="DD1119" s="449"/>
      <c r="DE1119" s="449"/>
      <c r="DF1119" s="473"/>
      <c r="DG1119" s="471"/>
      <c r="DH1119" s="471"/>
      <c r="DI1119" s="471"/>
      <c r="DJ1119" s="478"/>
      <c r="DK1119" s="449"/>
      <c r="DL1119" s="449"/>
      <c r="DM1119" s="473"/>
      <c r="DN1119" s="471"/>
      <c r="DO1119" s="471"/>
      <c r="DP1119" s="471"/>
      <c r="DQ1119" s="478"/>
      <c r="DR1119" s="449"/>
      <c r="DS1119" s="449"/>
      <c r="DT1119" s="473"/>
      <c r="DU1119" s="471"/>
      <c r="DV1119" s="471"/>
      <c r="DW1119" s="471"/>
      <c r="DX1119" s="478"/>
      <c r="DY1119" s="449"/>
      <c r="DZ1119" s="449"/>
      <c r="EA1119" s="473"/>
      <c r="EB1119" s="471"/>
      <c r="EC1119" s="471"/>
      <c r="ED1119" s="471"/>
      <c r="EE1119" s="478"/>
      <c r="EF1119" s="449"/>
      <c r="EG1119" s="449"/>
      <c r="EH1119" s="473"/>
      <c r="EI1119" s="471"/>
      <c r="EJ1119" s="471"/>
      <c r="EK1119" s="471"/>
      <c r="EL1119" s="478"/>
      <c r="EM1119" s="449"/>
      <c r="EN1119" s="449"/>
      <c r="EO1119" s="473"/>
      <c r="EP1119" s="471"/>
      <c r="EQ1119" s="471"/>
      <c r="ER1119" s="471"/>
      <c r="ES1119" s="478"/>
      <c r="ET1119" s="449"/>
      <c r="EU1119" s="449"/>
      <c r="EV1119" s="473"/>
      <c r="EW1119" s="471"/>
      <c r="EX1119" s="471"/>
      <c r="EY1119" s="471"/>
      <c r="EZ1119" s="478"/>
      <c r="FA1119" s="449"/>
      <c r="FB1119" s="449"/>
      <c r="FC1119" s="473"/>
      <c r="FD1119" s="471"/>
      <c r="FE1119" s="471"/>
      <c r="FF1119" s="471"/>
      <c r="FG1119" s="478"/>
      <c r="FH1119" s="449"/>
      <c r="FI1119" s="449"/>
      <c r="FJ1119" s="473"/>
      <c r="FK1119" s="471"/>
      <c r="FL1119" s="471"/>
      <c r="FM1119" s="471"/>
      <c r="FN1119" s="478"/>
      <c r="FO1119" s="449"/>
      <c r="FP1119" s="449"/>
      <c r="FQ1119" s="473"/>
      <c r="FR1119" s="471"/>
      <c r="FS1119" s="471"/>
      <c r="FT1119" s="471"/>
      <c r="FU1119" s="478"/>
      <c r="FV1119" s="449"/>
      <c r="FW1119" s="449"/>
      <c r="FX1119" s="473"/>
      <c r="FY1119" s="471"/>
      <c r="FZ1119" s="471"/>
      <c r="GA1119" s="471"/>
      <c r="GB1119" s="478"/>
      <c r="GC1119" s="449"/>
      <c r="GD1119" s="449"/>
      <c r="GE1119" s="473"/>
      <c r="GF1119" s="471"/>
      <c r="GG1119" s="471"/>
      <c r="GH1119" s="471"/>
      <c r="GI1119" s="478"/>
      <c r="GJ1119" s="449"/>
      <c r="GK1119" s="449"/>
      <c r="GL1119" s="473"/>
      <c r="GM1119" s="471"/>
      <c r="GN1119" s="471"/>
      <c r="GO1119" s="471"/>
      <c r="GP1119" s="478"/>
      <c r="GQ1119" s="449"/>
      <c r="GR1119" s="449"/>
      <c r="GS1119" s="473"/>
      <c r="GT1119" s="471"/>
      <c r="GU1119" s="471"/>
      <c r="GV1119" s="471"/>
      <c r="GW1119" s="478"/>
      <c r="GX1119" s="449"/>
      <c r="GY1119" s="449"/>
      <c r="GZ1119" s="473"/>
      <c r="HA1119" s="471"/>
      <c r="HB1119" s="471"/>
      <c r="HC1119" s="471"/>
      <c r="HD1119" s="478"/>
      <c r="HE1119" s="449"/>
      <c r="HF1119" s="449"/>
      <c r="HG1119" s="473"/>
      <c r="HH1119" s="471"/>
      <c r="HI1119" s="471"/>
      <c r="HJ1119" s="471"/>
      <c r="HK1119" s="478"/>
      <c r="HL1119" s="449"/>
      <c r="HM1119" s="449"/>
      <c r="HN1119" s="473"/>
      <c r="HO1119" s="471"/>
      <c r="HP1119" s="471"/>
      <c r="HQ1119" s="471"/>
      <c r="HR1119" s="478"/>
      <c r="HS1119" s="449"/>
      <c r="HT1119" s="449"/>
      <c r="HU1119" s="473"/>
      <c r="HV1119" s="471"/>
      <c r="HW1119" s="471"/>
      <c r="HX1119" s="471"/>
      <c r="HY1119" s="478"/>
      <c r="HZ1119" s="449"/>
      <c r="IA1119" s="449"/>
      <c r="IB1119" s="473"/>
      <c r="IC1119" s="471"/>
      <c r="ID1119" s="471"/>
      <c r="IE1119" s="471"/>
      <c r="IF1119" s="478"/>
      <c r="IG1119" s="449"/>
      <c r="IH1119" s="449"/>
      <c r="II1119" s="473"/>
      <c r="IJ1119" s="471"/>
      <c r="IK1119" s="471"/>
      <c r="IL1119" s="471"/>
      <c r="IM1119" s="478"/>
      <c r="IN1119" s="449"/>
      <c r="IO1119" s="449"/>
      <c r="IP1119" s="473"/>
      <c r="IQ1119" s="471"/>
      <c r="IR1119" s="471"/>
      <c r="IS1119" s="471"/>
      <c r="IT1119" s="478"/>
      <c r="IU1119" s="449"/>
      <c r="IV1119" s="449"/>
      <c r="IW1119" s="473"/>
      <c r="IX1119" s="471"/>
      <c r="IY1119" s="471"/>
      <c r="IZ1119" s="471"/>
      <c r="JA1119" s="478"/>
      <c r="JB1119" s="449"/>
      <c r="JC1119" s="449"/>
      <c r="JD1119" s="473"/>
      <c r="JE1119" s="471"/>
      <c r="JF1119" s="471"/>
      <c r="JG1119" s="471"/>
      <c r="JH1119" s="478"/>
      <c r="JI1119" s="449"/>
      <c r="JJ1119" s="449"/>
      <c r="JK1119" s="473"/>
      <c r="JL1119" s="471"/>
      <c r="JM1119" s="471"/>
      <c r="JN1119" s="471"/>
      <c r="JO1119" s="478"/>
      <c r="JP1119" s="449"/>
      <c r="JQ1119" s="449"/>
      <c r="JR1119" s="473"/>
      <c r="JS1119" s="471"/>
      <c r="JT1119" s="471"/>
      <c r="JU1119" s="471"/>
      <c r="JV1119" s="478"/>
      <c r="JW1119" s="449"/>
      <c r="JX1119" s="449"/>
      <c r="JY1119" s="473"/>
      <c r="JZ1119" s="471"/>
      <c r="KA1119" s="471"/>
      <c r="KB1119" s="471"/>
      <c r="KC1119" s="478"/>
      <c r="KD1119" s="449"/>
      <c r="KE1119" s="449"/>
      <c r="KF1119" s="473"/>
      <c r="KG1119" s="471"/>
      <c r="KH1119" s="471"/>
      <c r="KI1119" s="471"/>
      <c r="KJ1119" s="478"/>
      <c r="KK1119" s="449"/>
      <c r="KL1119" s="449"/>
      <c r="KM1119" s="473"/>
      <c r="KN1119" s="471"/>
      <c r="KO1119" s="471"/>
      <c r="KP1119" s="471"/>
      <c r="KQ1119" s="478"/>
      <c r="KR1119" s="449"/>
      <c r="KS1119" s="449"/>
      <c r="KT1119" s="473"/>
      <c r="KU1119" s="471"/>
      <c r="KV1119" s="471"/>
      <c r="KW1119" s="471"/>
      <c r="KX1119" s="478"/>
      <c r="KY1119" s="449"/>
      <c r="KZ1119" s="449"/>
      <c r="LA1119" s="473"/>
      <c r="LB1119" s="471"/>
      <c r="LC1119" s="471"/>
      <c r="LD1119" s="471"/>
      <c r="LE1119" s="478"/>
      <c r="LF1119" s="449"/>
      <c r="LG1119" s="449"/>
      <c r="LH1119" s="473"/>
      <c r="LI1119" s="471"/>
      <c r="LJ1119" s="471"/>
      <c r="LK1119" s="471"/>
      <c r="LL1119" s="478"/>
      <c r="LM1119" s="449"/>
      <c r="LN1119" s="449"/>
      <c r="LO1119" s="473"/>
      <c r="LP1119" s="471"/>
      <c r="LQ1119" s="471"/>
      <c r="LR1119" s="471"/>
      <c r="LS1119" s="478"/>
      <c r="LT1119" s="449"/>
      <c r="LU1119" s="449"/>
      <c r="LV1119" s="473"/>
      <c r="LW1119" s="471"/>
      <c r="LX1119" s="471"/>
      <c r="LY1119" s="471"/>
      <c r="LZ1119" s="478"/>
      <c r="MA1119" s="449"/>
      <c r="MB1119" s="449"/>
      <c r="MC1119" s="473"/>
      <c r="MD1119" s="471"/>
      <c r="ME1119" s="471"/>
      <c r="MF1119" s="471"/>
      <c r="MG1119" s="478"/>
      <c r="MH1119" s="449"/>
      <c r="MI1119" s="449"/>
      <c r="MJ1119" s="473"/>
      <c r="MK1119" s="471"/>
      <c r="ML1119" s="471"/>
      <c r="MM1119" s="471"/>
      <c r="MN1119" s="478"/>
    </row>
    <row r="1120" spans="2:352" hidden="1">
      <c r="B1120" s="333">
        <v>881</v>
      </c>
      <c r="C1120" s="449"/>
      <c r="D1120" s="449"/>
      <c r="E1120" s="473"/>
      <c r="F1120" s="471"/>
      <c r="G1120" s="471"/>
      <c r="H1120" s="471"/>
      <c r="I1120" s="478"/>
      <c r="J1120" s="449"/>
      <c r="K1120" s="449"/>
      <c r="L1120" s="473"/>
      <c r="M1120" s="471"/>
      <c r="N1120" s="471"/>
      <c r="O1120" s="471"/>
      <c r="P1120" s="478"/>
      <c r="Q1120" s="449"/>
      <c r="R1120" s="449"/>
      <c r="S1120" s="473"/>
      <c r="T1120" s="471"/>
      <c r="U1120" s="471"/>
      <c r="V1120" s="471"/>
      <c r="W1120" s="478"/>
      <c r="X1120" s="449"/>
      <c r="Y1120" s="449"/>
      <c r="Z1120" s="473"/>
      <c r="AA1120" s="471"/>
      <c r="AB1120" s="471"/>
      <c r="AC1120" s="471"/>
      <c r="AD1120" s="478"/>
      <c r="AE1120" s="449"/>
      <c r="AF1120" s="449"/>
      <c r="AG1120" s="473"/>
      <c r="AH1120" s="471"/>
      <c r="AI1120" s="471"/>
      <c r="AJ1120" s="471"/>
      <c r="AK1120" s="478"/>
      <c r="AL1120" s="449"/>
      <c r="AM1120" s="449"/>
      <c r="AN1120" s="473"/>
      <c r="AO1120" s="471"/>
      <c r="AP1120" s="471"/>
      <c r="AQ1120" s="471"/>
      <c r="AR1120" s="478"/>
      <c r="AS1120" s="449"/>
      <c r="AT1120" s="449"/>
      <c r="AU1120" s="473"/>
      <c r="AV1120" s="471"/>
      <c r="AW1120" s="471"/>
      <c r="AX1120" s="471"/>
      <c r="AY1120" s="478"/>
      <c r="AZ1120" s="449"/>
      <c r="BA1120" s="449"/>
      <c r="BB1120" s="473"/>
      <c r="BC1120" s="471"/>
      <c r="BD1120" s="471"/>
      <c r="BE1120" s="471"/>
      <c r="BF1120" s="478"/>
      <c r="BG1120" s="449"/>
      <c r="BH1120" s="449"/>
      <c r="BI1120" s="473"/>
      <c r="BJ1120" s="471"/>
      <c r="BK1120" s="471"/>
      <c r="BL1120" s="471"/>
      <c r="BM1120" s="478"/>
      <c r="BN1120" s="449"/>
      <c r="BO1120" s="449"/>
      <c r="BP1120" s="473"/>
      <c r="BQ1120" s="471"/>
      <c r="BR1120" s="471"/>
      <c r="BS1120" s="471"/>
      <c r="BT1120" s="478"/>
      <c r="BU1120" s="449"/>
      <c r="BV1120" s="449"/>
      <c r="BW1120" s="473"/>
      <c r="BX1120" s="471"/>
      <c r="BY1120" s="471"/>
      <c r="BZ1120" s="471"/>
      <c r="CA1120" s="478"/>
      <c r="CB1120" s="449"/>
      <c r="CC1120" s="449"/>
      <c r="CD1120" s="473"/>
      <c r="CE1120" s="471"/>
      <c r="CF1120" s="471"/>
      <c r="CG1120" s="471"/>
      <c r="CH1120" s="478"/>
      <c r="CI1120" s="449"/>
      <c r="CJ1120" s="449"/>
      <c r="CK1120" s="473"/>
      <c r="CL1120" s="471"/>
      <c r="CM1120" s="471"/>
      <c r="CN1120" s="471"/>
      <c r="CO1120" s="478"/>
      <c r="CP1120" s="449"/>
      <c r="CQ1120" s="449"/>
      <c r="CR1120" s="473"/>
      <c r="CS1120" s="471"/>
      <c r="CT1120" s="471"/>
      <c r="CU1120" s="471"/>
      <c r="CV1120" s="478"/>
      <c r="CW1120" s="449"/>
      <c r="CX1120" s="449"/>
      <c r="CY1120" s="473"/>
      <c r="CZ1120" s="471"/>
      <c r="DA1120" s="471"/>
      <c r="DB1120" s="471"/>
      <c r="DC1120" s="478"/>
      <c r="DD1120" s="449"/>
      <c r="DE1120" s="449"/>
      <c r="DF1120" s="473"/>
      <c r="DG1120" s="471"/>
      <c r="DH1120" s="471"/>
      <c r="DI1120" s="471"/>
      <c r="DJ1120" s="478"/>
      <c r="DK1120" s="449"/>
      <c r="DL1120" s="449"/>
      <c r="DM1120" s="473"/>
      <c r="DN1120" s="471"/>
      <c r="DO1120" s="471"/>
      <c r="DP1120" s="471"/>
      <c r="DQ1120" s="478"/>
      <c r="DR1120" s="449"/>
      <c r="DS1120" s="449"/>
      <c r="DT1120" s="473"/>
      <c r="DU1120" s="471"/>
      <c r="DV1120" s="471"/>
      <c r="DW1120" s="471"/>
      <c r="DX1120" s="478"/>
      <c r="DY1120" s="449"/>
      <c r="DZ1120" s="449"/>
      <c r="EA1120" s="473"/>
      <c r="EB1120" s="471"/>
      <c r="EC1120" s="471"/>
      <c r="ED1120" s="471"/>
      <c r="EE1120" s="478"/>
      <c r="EF1120" s="449"/>
      <c r="EG1120" s="449"/>
      <c r="EH1120" s="473"/>
      <c r="EI1120" s="471"/>
      <c r="EJ1120" s="471"/>
      <c r="EK1120" s="471"/>
      <c r="EL1120" s="478"/>
      <c r="EM1120" s="449"/>
      <c r="EN1120" s="449"/>
      <c r="EO1120" s="473"/>
      <c r="EP1120" s="471"/>
      <c r="EQ1120" s="471"/>
      <c r="ER1120" s="471"/>
      <c r="ES1120" s="478"/>
      <c r="ET1120" s="449"/>
      <c r="EU1120" s="449"/>
      <c r="EV1120" s="473"/>
      <c r="EW1120" s="471"/>
      <c r="EX1120" s="471"/>
      <c r="EY1120" s="471"/>
      <c r="EZ1120" s="478"/>
      <c r="FA1120" s="449"/>
      <c r="FB1120" s="449"/>
      <c r="FC1120" s="473"/>
      <c r="FD1120" s="471"/>
      <c r="FE1120" s="471"/>
      <c r="FF1120" s="471"/>
      <c r="FG1120" s="478"/>
      <c r="FH1120" s="449"/>
      <c r="FI1120" s="449"/>
      <c r="FJ1120" s="473"/>
      <c r="FK1120" s="471"/>
      <c r="FL1120" s="471"/>
      <c r="FM1120" s="471"/>
      <c r="FN1120" s="478"/>
      <c r="FO1120" s="449"/>
      <c r="FP1120" s="449"/>
      <c r="FQ1120" s="473"/>
      <c r="FR1120" s="471"/>
      <c r="FS1120" s="471"/>
      <c r="FT1120" s="471"/>
      <c r="FU1120" s="478"/>
      <c r="FV1120" s="449"/>
      <c r="FW1120" s="449"/>
      <c r="FX1120" s="473"/>
      <c r="FY1120" s="471"/>
      <c r="FZ1120" s="471"/>
      <c r="GA1120" s="471"/>
      <c r="GB1120" s="478"/>
      <c r="GC1120" s="449"/>
      <c r="GD1120" s="449"/>
      <c r="GE1120" s="473"/>
      <c r="GF1120" s="471"/>
      <c r="GG1120" s="471"/>
      <c r="GH1120" s="471"/>
      <c r="GI1120" s="478"/>
      <c r="GJ1120" s="449"/>
      <c r="GK1120" s="449"/>
      <c r="GL1120" s="473"/>
      <c r="GM1120" s="471"/>
      <c r="GN1120" s="471"/>
      <c r="GO1120" s="471"/>
      <c r="GP1120" s="478"/>
      <c r="GQ1120" s="449"/>
      <c r="GR1120" s="449"/>
      <c r="GS1120" s="473"/>
      <c r="GT1120" s="471"/>
      <c r="GU1120" s="471"/>
      <c r="GV1120" s="471"/>
      <c r="GW1120" s="478"/>
      <c r="GX1120" s="449"/>
      <c r="GY1120" s="449"/>
      <c r="GZ1120" s="473"/>
      <c r="HA1120" s="471"/>
      <c r="HB1120" s="471"/>
      <c r="HC1120" s="471"/>
      <c r="HD1120" s="478"/>
      <c r="HE1120" s="449"/>
      <c r="HF1120" s="449"/>
      <c r="HG1120" s="473"/>
      <c r="HH1120" s="471"/>
      <c r="HI1120" s="471"/>
      <c r="HJ1120" s="471"/>
      <c r="HK1120" s="478"/>
      <c r="HL1120" s="449"/>
      <c r="HM1120" s="449"/>
      <c r="HN1120" s="473"/>
      <c r="HO1120" s="471"/>
      <c r="HP1120" s="471"/>
      <c r="HQ1120" s="471"/>
      <c r="HR1120" s="478"/>
      <c r="HS1120" s="449"/>
      <c r="HT1120" s="449"/>
      <c r="HU1120" s="473"/>
      <c r="HV1120" s="471"/>
      <c r="HW1120" s="471"/>
      <c r="HX1120" s="471"/>
      <c r="HY1120" s="478"/>
      <c r="HZ1120" s="449"/>
      <c r="IA1120" s="449"/>
      <c r="IB1120" s="473"/>
      <c r="IC1120" s="471"/>
      <c r="ID1120" s="471"/>
      <c r="IE1120" s="471"/>
      <c r="IF1120" s="478"/>
      <c r="IG1120" s="449"/>
      <c r="IH1120" s="449"/>
      <c r="II1120" s="473"/>
      <c r="IJ1120" s="471"/>
      <c r="IK1120" s="471"/>
      <c r="IL1120" s="471"/>
      <c r="IM1120" s="478"/>
      <c r="IN1120" s="449"/>
      <c r="IO1120" s="449"/>
      <c r="IP1120" s="473"/>
      <c r="IQ1120" s="471"/>
      <c r="IR1120" s="471"/>
      <c r="IS1120" s="471"/>
      <c r="IT1120" s="478"/>
      <c r="IU1120" s="449"/>
      <c r="IV1120" s="449"/>
      <c r="IW1120" s="473"/>
      <c r="IX1120" s="471"/>
      <c r="IY1120" s="471"/>
      <c r="IZ1120" s="471"/>
      <c r="JA1120" s="478"/>
      <c r="JB1120" s="449"/>
      <c r="JC1120" s="449"/>
      <c r="JD1120" s="473"/>
      <c r="JE1120" s="471"/>
      <c r="JF1120" s="471"/>
      <c r="JG1120" s="471"/>
      <c r="JH1120" s="478"/>
      <c r="JI1120" s="449"/>
      <c r="JJ1120" s="449"/>
      <c r="JK1120" s="473"/>
      <c r="JL1120" s="471"/>
      <c r="JM1120" s="471"/>
      <c r="JN1120" s="471"/>
      <c r="JO1120" s="478"/>
      <c r="JP1120" s="449"/>
      <c r="JQ1120" s="449"/>
      <c r="JR1120" s="473"/>
      <c r="JS1120" s="471"/>
      <c r="JT1120" s="471"/>
      <c r="JU1120" s="471"/>
      <c r="JV1120" s="478"/>
      <c r="JW1120" s="449"/>
      <c r="JX1120" s="449"/>
      <c r="JY1120" s="473"/>
      <c r="JZ1120" s="471"/>
      <c r="KA1120" s="471"/>
      <c r="KB1120" s="471"/>
      <c r="KC1120" s="478"/>
      <c r="KD1120" s="449"/>
      <c r="KE1120" s="449"/>
      <c r="KF1120" s="473"/>
      <c r="KG1120" s="471"/>
      <c r="KH1120" s="471"/>
      <c r="KI1120" s="471"/>
      <c r="KJ1120" s="478"/>
      <c r="KK1120" s="449"/>
      <c r="KL1120" s="449"/>
      <c r="KM1120" s="473"/>
      <c r="KN1120" s="471"/>
      <c r="KO1120" s="471"/>
      <c r="KP1120" s="471"/>
      <c r="KQ1120" s="478"/>
      <c r="KR1120" s="449"/>
      <c r="KS1120" s="449"/>
      <c r="KT1120" s="473"/>
      <c r="KU1120" s="471"/>
      <c r="KV1120" s="471"/>
      <c r="KW1120" s="471"/>
      <c r="KX1120" s="478"/>
      <c r="KY1120" s="449"/>
      <c r="KZ1120" s="449"/>
      <c r="LA1120" s="473"/>
      <c r="LB1120" s="471"/>
      <c r="LC1120" s="471"/>
      <c r="LD1120" s="471"/>
      <c r="LE1120" s="478"/>
      <c r="LF1120" s="449"/>
      <c r="LG1120" s="449"/>
      <c r="LH1120" s="473"/>
      <c r="LI1120" s="471"/>
      <c r="LJ1120" s="471"/>
      <c r="LK1120" s="471"/>
      <c r="LL1120" s="478"/>
      <c r="LM1120" s="449"/>
      <c r="LN1120" s="449"/>
      <c r="LO1120" s="473"/>
      <c r="LP1120" s="471"/>
      <c r="LQ1120" s="471"/>
      <c r="LR1120" s="471"/>
      <c r="LS1120" s="478"/>
      <c r="LT1120" s="449"/>
      <c r="LU1120" s="449"/>
      <c r="LV1120" s="473"/>
      <c r="LW1120" s="471"/>
      <c r="LX1120" s="471"/>
      <c r="LY1120" s="471"/>
      <c r="LZ1120" s="478"/>
      <c r="MA1120" s="449"/>
      <c r="MB1120" s="449"/>
      <c r="MC1120" s="473"/>
      <c r="MD1120" s="471"/>
      <c r="ME1120" s="471"/>
      <c r="MF1120" s="471"/>
      <c r="MG1120" s="478"/>
      <c r="MH1120" s="449"/>
      <c r="MI1120" s="449"/>
      <c r="MJ1120" s="473"/>
      <c r="MK1120" s="471"/>
      <c r="ML1120" s="471"/>
      <c r="MM1120" s="471"/>
      <c r="MN1120" s="478"/>
    </row>
    <row r="1121" spans="2:352" hidden="1">
      <c r="B1121" s="333">
        <v>882</v>
      </c>
      <c r="C1121" s="449"/>
      <c r="D1121" s="449"/>
      <c r="E1121" s="473"/>
      <c r="F1121" s="471"/>
      <c r="G1121" s="471"/>
      <c r="H1121" s="471"/>
      <c r="I1121" s="478"/>
      <c r="J1121" s="449"/>
      <c r="K1121" s="449"/>
      <c r="L1121" s="473"/>
      <c r="M1121" s="471"/>
      <c r="N1121" s="471"/>
      <c r="O1121" s="471"/>
      <c r="P1121" s="478"/>
      <c r="Q1121" s="449"/>
      <c r="R1121" s="449"/>
      <c r="S1121" s="473"/>
      <c r="T1121" s="471"/>
      <c r="U1121" s="471"/>
      <c r="V1121" s="471"/>
      <c r="W1121" s="478"/>
      <c r="X1121" s="449"/>
      <c r="Y1121" s="449"/>
      <c r="Z1121" s="473"/>
      <c r="AA1121" s="471"/>
      <c r="AB1121" s="471"/>
      <c r="AC1121" s="471"/>
      <c r="AD1121" s="478"/>
      <c r="AE1121" s="449"/>
      <c r="AF1121" s="449"/>
      <c r="AG1121" s="473"/>
      <c r="AH1121" s="471"/>
      <c r="AI1121" s="471"/>
      <c r="AJ1121" s="471"/>
      <c r="AK1121" s="478"/>
      <c r="AL1121" s="449"/>
      <c r="AM1121" s="449"/>
      <c r="AN1121" s="473"/>
      <c r="AO1121" s="471"/>
      <c r="AP1121" s="471"/>
      <c r="AQ1121" s="471"/>
      <c r="AR1121" s="478"/>
      <c r="AS1121" s="449"/>
      <c r="AT1121" s="449"/>
      <c r="AU1121" s="473"/>
      <c r="AV1121" s="471"/>
      <c r="AW1121" s="471"/>
      <c r="AX1121" s="471"/>
      <c r="AY1121" s="478"/>
      <c r="AZ1121" s="449"/>
      <c r="BA1121" s="449"/>
      <c r="BB1121" s="473"/>
      <c r="BC1121" s="471"/>
      <c r="BD1121" s="471"/>
      <c r="BE1121" s="471"/>
      <c r="BF1121" s="478"/>
      <c r="BG1121" s="449"/>
      <c r="BH1121" s="449"/>
      <c r="BI1121" s="473"/>
      <c r="BJ1121" s="471"/>
      <c r="BK1121" s="471"/>
      <c r="BL1121" s="471"/>
      <c r="BM1121" s="478"/>
      <c r="BN1121" s="449"/>
      <c r="BO1121" s="449"/>
      <c r="BP1121" s="473"/>
      <c r="BQ1121" s="471"/>
      <c r="BR1121" s="471"/>
      <c r="BS1121" s="471"/>
      <c r="BT1121" s="478"/>
      <c r="BU1121" s="449"/>
      <c r="BV1121" s="449"/>
      <c r="BW1121" s="473"/>
      <c r="BX1121" s="471"/>
      <c r="BY1121" s="471"/>
      <c r="BZ1121" s="471"/>
      <c r="CA1121" s="478"/>
      <c r="CB1121" s="449"/>
      <c r="CC1121" s="449"/>
      <c r="CD1121" s="473"/>
      <c r="CE1121" s="471"/>
      <c r="CF1121" s="471"/>
      <c r="CG1121" s="471"/>
      <c r="CH1121" s="478"/>
      <c r="CI1121" s="449"/>
      <c r="CJ1121" s="449"/>
      <c r="CK1121" s="473"/>
      <c r="CL1121" s="471"/>
      <c r="CM1121" s="471"/>
      <c r="CN1121" s="471"/>
      <c r="CO1121" s="478"/>
      <c r="CP1121" s="449"/>
      <c r="CQ1121" s="449"/>
      <c r="CR1121" s="473"/>
      <c r="CS1121" s="471"/>
      <c r="CT1121" s="471"/>
      <c r="CU1121" s="471"/>
      <c r="CV1121" s="478"/>
      <c r="CW1121" s="449"/>
      <c r="CX1121" s="449"/>
      <c r="CY1121" s="473"/>
      <c r="CZ1121" s="471"/>
      <c r="DA1121" s="471"/>
      <c r="DB1121" s="471"/>
      <c r="DC1121" s="478"/>
      <c r="DD1121" s="449"/>
      <c r="DE1121" s="449"/>
      <c r="DF1121" s="473"/>
      <c r="DG1121" s="471"/>
      <c r="DH1121" s="471"/>
      <c r="DI1121" s="471"/>
      <c r="DJ1121" s="478"/>
      <c r="DK1121" s="449"/>
      <c r="DL1121" s="449"/>
      <c r="DM1121" s="473"/>
      <c r="DN1121" s="471"/>
      <c r="DO1121" s="471"/>
      <c r="DP1121" s="471"/>
      <c r="DQ1121" s="478"/>
      <c r="DR1121" s="449"/>
      <c r="DS1121" s="449"/>
      <c r="DT1121" s="473"/>
      <c r="DU1121" s="471"/>
      <c r="DV1121" s="471"/>
      <c r="DW1121" s="471"/>
      <c r="DX1121" s="478"/>
      <c r="DY1121" s="449"/>
      <c r="DZ1121" s="449"/>
      <c r="EA1121" s="473"/>
      <c r="EB1121" s="471"/>
      <c r="EC1121" s="471"/>
      <c r="ED1121" s="471"/>
      <c r="EE1121" s="478"/>
      <c r="EF1121" s="449"/>
      <c r="EG1121" s="449"/>
      <c r="EH1121" s="473"/>
      <c r="EI1121" s="471"/>
      <c r="EJ1121" s="471"/>
      <c r="EK1121" s="471"/>
      <c r="EL1121" s="478"/>
      <c r="EM1121" s="449"/>
      <c r="EN1121" s="449"/>
      <c r="EO1121" s="473"/>
      <c r="EP1121" s="471"/>
      <c r="EQ1121" s="471"/>
      <c r="ER1121" s="471"/>
      <c r="ES1121" s="478"/>
      <c r="ET1121" s="449"/>
      <c r="EU1121" s="449"/>
      <c r="EV1121" s="473"/>
      <c r="EW1121" s="471"/>
      <c r="EX1121" s="471"/>
      <c r="EY1121" s="471"/>
      <c r="EZ1121" s="478"/>
      <c r="FA1121" s="449"/>
      <c r="FB1121" s="449"/>
      <c r="FC1121" s="473"/>
      <c r="FD1121" s="471"/>
      <c r="FE1121" s="471"/>
      <c r="FF1121" s="471"/>
      <c r="FG1121" s="478"/>
      <c r="FH1121" s="449"/>
      <c r="FI1121" s="449"/>
      <c r="FJ1121" s="473"/>
      <c r="FK1121" s="471"/>
      <c r="FL1121" s="471"/>
      <c r="FM1121" s="471"/>
      <c r="FN1121" s="478"/>
      <c r="FO1121" s="449"/>
      <c r="FP1121" s="449"/>
      <c r="FQ1121" s="473"/>
      <c r="FR1121" s="471"/>
      <c r="FS1121" s="471"/>
      <c r="FT1121" s="471"/>
      <c r="FU1121" s="478"/>
      <c r="FV1121" s="449"/>
      <c r="FW1121" s="449"/>
      <c r="FX1121" s="473"/>
      <c r="FY1121" s="471"/>
      <c r="FZ1121" s="471"/>
      <c r="GA1121" s="471"/>
      <c r="GB1121" s="478"/>
      <c r="GC1121" s="449"/>
      <c r="GD1121" s="449"/>
      <c r="GE1121" s="473"/>
      <c r="GF1121" s="471"/>
      <c r="GG1121" s="471"/>
      <c r="GH1121" s="471"/>
      <c r="GI1121" s="478"/>
      <c r="GJ1121" s="449"/>
      <c r="GK1121" s="449"/>
      <c r="GL1121" s="473"/>
      <c r="GM1121" s="471"/>
      <c r="GN1121" s="471"/>
      <c r="GO1121" s="471"/>
      <c r="GP1121" s="478"/>
      <c r="GQ1121" s="449"/>
      <c r="GR1121" s="449"/>
      <c r="GS1121" s="473"/>
      <c r="GT1121" s="471"/>
      <c r="GU1121" s="471"/>
      <c r="GV1121" s="471"/>
      <c r="GW1121" s="478"/>
      <c r="GX1121" s="449"/>
      <c r="GY1121" s="449"/>
      <c r="GZ1121" s="473"/>
      <c r="HA1121" s="471"/>
      <c r="HB1121" s="471"/>
      <c r="HC1121" s="471"/>
      <c r="HD1121" s="478"/>
      <c r="HE1121" s="449"/>
      <c r="HF1121" s="449"/>
      <c r="HG1121" s="473"/>
      <c r="HH1121" s="471"/>
      <c r="HI1121" s="471"/>
      <c r="HJ1121" s="471"/>
      <c r="HK1121" s="478"/>
      <c r="HL1121" s="449"/>
      <c r="HM1121" s="449"/>
      <c r="HN1121" s="473"/>
      <c r="HO1121" s="471"/>
      <c r="HP1121" s="471"/>
      <c r="HQ1121" s="471"/>
      <c r="HR1121" s="478"/>
      <c r="HS1121" s="449"/>
      <c r="HT1121" s="449"/>
      <c r="HU1121" s="473"/>
      <c r="HV1121" s="471"/>
      <c r="HW1121" s="471"/>
      <c r="HX1121" s="471"/>
      <c r="HY1121" s="478"/>
      <c r="HZ1121" s="449"/>
      <c r="IA1121" s="449"/>
      <c r="IB1121" s="473"/>
      <c r="IC1121" s="471"/>
      <c r="ID1121" s="471"/>
      <c r="IE1121" s="471"/>
      <c r="IF1121" s="478"/>
      <c r="IG1121" s="449"/>
      <c r="IH1121" s="449"/>
      <c r="II1121" s="473"/>
      <c r="IJ1121" s="471"/>
      <c r="IK1121" s="471"/>
      <c r="IL1121" s="471"/>
      <c r="IM1121" s="478"/>
      <c r="IN1121" s="449"/>
      <c r="IO1121" s="449"/>
      <c r="IP1121" s="473"/>
      <c r="IQ1121" s="471"/>
      <c r="IR1121" s="471"/>
      <c r="IS1121" s="471"/>
      <c r="IT1121" s="478"/>
      <c r="IU1121" s="449"/>
      <c r="IV1121" s="449"/>
      <c r="IW1121" s="473"/>
      <c r="IX1121" s="471"/>
      <c r="IY1121" s="471"/>
      <c r="IZ1121" s="471"/>
      <c r="JA1121" s="478"/>
      <c r="JB1121" s="449"/>
      <c r="JC1121" s="449"/>
      <c r="JD1121" s="473"/>
      <c r="JE1121" s="471"/>
      <c r="JF1121" s="471"/>
      <c r="JG1121" s="471"/>
      <c r="JH1121" s="478"/>
      <c r="JI1121" s="449"/>
      <c r="JJ1121" s="449"/>
      <c r="JK1121" s="473"/>
      <c r="JL1121" s="471"/>
      <c r="JM1121" s="471"/>
      <c r="JN1121" s="471"/>
      <c r="JO1121" s="478"/>
      <c r="JP1121" s="449"/>
      <c r="JQ1121" s="449"/>
      <c r="JR1121" s="473"/>
      <c r="JS1121" s="471"/>
      <c r="JT1121" s="471"/>
      <c r="JU1121" s="471"/>
      <c r="JV1121" s="478"/>
      <c r="JW1121" s="449"/>
      <c r="JX1121" s="449"/>
      <c r="JY1121" s="473"/>
      <c r="JZ1121" s="471"/>
      <c r="KA1121" s="471"/>
      <c r="KB1121" s="471"/>
      <c r="KC1121" s="478"/>
      <c r="KD1121" s="449"/>
      <c r="KE1121" s="449"/>
      <c r="KF1121" s="473"/>
      <c r="KG1121" s="471"/>
      <c r="KH1121" s="471"/>
      <c r="KI1121" s="471"/>
      <c r="KJ1121" s="478"/>
      <c r="KK1121" s="449"/>
      <c r="KL1121" s="449"/>
      <c r="KM1121" s="473"/>
      <c r="KN1121" s="471"/>
      <c r="KO1121" s="471"/>
      <c r="KP1121" s="471"/>
      <c r="KQ1121" s="478"/>
      <c r="KR1121" s="449"/>
      <c r="KS1121" s="449"/>
      <c r="KT1121" s="473"/>
      <c r="KU1121" s="471"/>
      <c r="KV1121" s="471"/>
      <c r="KW1121" s="471"/>
      <c r="KX1121" s="478"/>
      <c r="KY1121" s="449"/>
      <c r="KZ1121" s="449"/>
      <c r="LA1121" s="473"/>
      <c r="LB1121" s="471"/>
      <c r="LC1121" s="471"/>
      <c r="LD1121" s="471"/>
      <c r="LE1121" s="478"/>
      <c r="LF1121" s="449"/>
      <c r="LG1121" s="449"/>
      <c r="LH1121" s="473"/>
      <c r="LI1121" s="471"/>
      <c r="LJ1121" s="471"/>
      <c r="LK1121" s="471"/>
      <c r="LL1121" s="478"/>
      <c r="LM1121" s="449"/>
      <c r="LN1121" s="449"/>
      <c r="LO1121" s="473"/>
      <c r="LP1121" s="471"/>
      <c r="LQ1121" s="471"/>
      <c r="LR1121" s="471"/>
      <c r="LS1121" s="478"/>
      <c r="LT1121" s="449"/>
      <c r="LU1121" s="449"/>
      <c r="LV1121" s="473"/>
      <c r="LW1121" s="471"/>
      <c r="LX1121" s="471"/>
      <c r="LY1121" s="471"/>
      <c r="LZ1121" s="478"/>
      <c r="MA1121" s="449"/>
      <c r="MB1121" s="449"/>
      <c r="MC1121" s="473"/>
      <c r="MD1121" s="471"/>
      <c r="ME1121" s="471"/>
      <c r="MF1121" s="471"/>
      <c r="MG1121" s="478"/>
      <c r="MH1121" s="449"/>
      <c r="MI1121" s="449"/>
      <c r="MJ1121" s="473"/>
      <c r="MK1121" s="471"/>
      <c r="ML1121" s="471"/>
      <c r="MM1121" s="471"/>
      <c r="MN1121" s="478"/>
    </row>
    <row r="1122" spans="2:352" hidden="1">
      <c r="B1122" s="333">
        <v>883</v>
      </c>
      <c r="C1122" s="449"/>
      <c r="D1122" s="449"/>
      <c r="E1122" s="473"/>
      <c r="F1122" s="471"/>
      <c r="G1122" s="471"/>
      <c r="H1122" s="471"/>
      <c r="I1122" s="478"/>
      <c r="J1122" s="449"/>
      <c r="K1122" s="449"/>
      <c r="L1122" s="473"/>
      <c r="M1122" s="471"/>
      <c r="N1122" s="471"/>
      <c r="O1122" s="471"/>
      <c r="P1122" s="478"/>
      <c r="Q1122" s="449"/>
      <c r="R1122" s="449"/>
      <c r="S1122" s="473"/>
      <c r="T1122" s="471"/>
      <c r="U1122" s="471"/>
      <c r="V1122" s="471"/>
      <c r="W1122" s="478"/>
      <c r="X1122" s="449"/>
      <c r="Y1122" s="449"/>
      <c r="Z1122" s="473"/>
      <c r="AA1122" s="471"/>
      <c r="AB1122" s="471"/>
      <c r="AC1122" s="471"/>
      <c r="AD1122" s="478"/>
      <c r="AE1122" s="449"/>
      <c r="AF1122" s="449"/>
      <c r="AG1122" s="473"/>
      <c r="AH1122" s="471"/>
      <c r="AI1122" s="471"/>
      <c r="AJ1122" s="471"/>
      <c r="AK1122" s="478"/>
      <c r="AL1122" s="449"/>
      <c r="AM1122" s="449"/>
      <c r="AN1122" s="473"/>
      <c r="AO1122" s="471"/>
      <c r="AP1122" s="471"/>
      <c r="AQ1122" s="471"/>
      <c r="AR1122" s="478"/>
      <c r="AS1122" s="449"/>
      <c r="AT1122" s="449"/>
      <c r="AU1122" s="473"/>
      <c r="AV1122" s="471"/>
      <c r="AW1122" s="471"/>
      <c r="AX1122" s="471"/>
      <c r="AY1122" s="478"/>
      <c r="AZ1122" s="449"/>
      <c r="BA1122" s="449"/>
      <c r="BB1122" s="473"/>
      <c r="BC1122" s="471"/>
      <c r="BD1122" s="471"/>
      <c r="BE1122" s="471"/>
      <c r="BF1122" s="478"/>
      <c r="BG1122" s="449"/>
      <c r="BH1122" s="449"/>
      <c r="BI1122" s="473"/>
      <c r="BJ1122" s="471"/>
      <c r="BK1122" s="471"/>
      <c r="BL1122" s="471"/>
      <c r="BM1122" s="478"/>
      <c r="BN1122" s="449"/>
      <c r="BO1122" s="449"/>
      <c r="BP1122" s="473"/>
      <c r="BQ1122" s="471"/>
      <c r="BR1122" s="471"/>
      <c r="BS1122" s="471"/>
      <c r="BT1122" s="478"/>
      <c r="BU1122" s="449"/>
      <c r="BV1122" s="449"/>
      <c r="BW1122" s="473"/>
      <c r="BX1122" s="471"/>
      <c r="BY1122" s="471"/>
      <c r="BZ1122" s="471"/>
      <c r="CA1122" s="478"/>
      <c r="CB1122" s="449"/>
      <c r="CC1122" s="449"/>
      <c r="CD1122" s="473"/>
      <c r="CE1122" s="471"/>
      <c r="CF1122" s="471"/>
      <c r="CG1122" s="471"/>
      <c r="CH1122" s="478"/>
      <c r="CI1122" s="449"/>
      <c r="CJ1122" s="449"/>
      <c r="CK1122" s="473"/>
      <c r="CL1122" s="471"/>
      <c r="CM1122" s="471"/>
      <c r="CN1122" s="471"/>
      <c r="CO1122" s="478"/>
      <c r="CP1122" s="449"/>
      <c r="CQ1122" s="449"/>
      <c r="CR1122" s="473"/>
      <c r="CS1122" s="471"/>
      <c r="CT1122" s="471"/>
      <c r="CU1122" s="471"/>
      <c r="CV1122" s="478"/>
      <c r="CW1122" s="449"/>
      <c r="CX1122" s="449"/>
      <c r="CY1122" s="473"/>
      <c r="CZ1122" s="471"/>
      <c r="DA1122" s="471"/>
      <c r="DB1122" s="471"/>
      <c r="DC1122" s="478"/>
      <c r="DD1122" s="449"/>
      <c r="DE1122" s="449"/>
      <c r="DF1122" s="473"/>
      <c r="DG1122" s="471"/>
      <c r="DH1122" s="471"/>
      <c r="DI1122" s="471"/>
      <c r="DJ1122" s="478"/>
      <c r="DK1122" s="449"/>
      <c r="DL1122" s="449"/>
      <c r="DM1122" s="473"/>
      <c r="DN1122" s="471"/>
      <c r="DO1122" s="471"/>
      <c r="DP1122" s="471"/>
      <c r="DQ1122" s="478"/>
      <c r="DR1122" s="449"/>
      <c r="DS1122" s="449"/>
      <c r="DT1122" s="473"/>
      <c r="DU1122" s="471"/>
      <c r="DV1122" s="471"/>
      <c r="DW1122" s="471"/>
      <c r="DX1122" s="478"/>
      <c r="DY1122" s="449"/>
      <c r="DZ1122" s="449"/>
      <c r="EA1122" s="473"/>
      <c r="EB1122" s="471"/>
      <c r="EC1122" s="471"/>
      <c r="ED1122" s="471"/>
      <c r="EE1122" s="478"/>
      <c r="EF1122" s="449"/>
      <c r="EG1122" s="449"/>
      <c r="EH1122" s="473"/>
      <c r="EI1122" s="471"/>
      <c r="EJ1122" s="471"/>
      <c r="EK1122" s="471"/>
      <c r="EL1122" s="478"/>
      <c r="EM1122" s="449"/>
      <c r="EN1122" s="449"/>
      <c r="EO1122" s="473"/>
      <c r="EP1122" s="471"/>
      <c r="EQ1122" s="471"/>
      <c r="ER1122" s="471"/>
      <c r="ES1122" s="478"/>
      <c r="ET1122" s="449"/>
      <c r="EU1122" s="449"/>
      <c r="EV1122" s="473"/>
      <c r="EW1122" s="471"/>
      <c r="EX1122" s="471"/>
      <c r="EY1122" s="471"/>
      <c r="EZ1122" s="478"/>
      <c r="FA1122" s="449"/>
      <c r="FB1122" s="449"/>
      <c r="FC1122" s="473"/>
      <c r="FD1122" s="471"/>
      <c r="FE1122" s="471"/>
      <c r="FF1122" s="471"/>
      <c r="FG1122" s="478"/>
      <c r="FH1122" s="449"/>
      <c r="FI1122" s="449"/>
      <c r="FJ1122" s="473"/>
      <c r="FK1122" s="471"/>
      <c r="FL1122" s="471"/>
      <c r="FM1122" s="471"/>
      <c r="FN1122" s="478"/>
      <c r="FO1122" s="449"/>
      <c r="FP1122" s="449"/>
      <c r="FQ1122" s="473"/>
      <c r="FR1122" s="471"/>
      <c r="FS1122" s="471"/>
      <c r="FT1122" s="471"/>
      <c r="FU1122" s="478"/>
      <c r="FV1122" s="449"/>
      <c r="FW1122" s="449"/>
      <c r="FX1122" s="473"/>
      <c r="FY1122" s="471"/>
      <c r="FZ1122" s="471"/>
      <c r="GA1122" s="471"/>
      <c r="GB1122" s="478"/>
      <c r="GC1122" s="449"/>
      <c r="GD1122" s="449"/>
      <c r="GE1122" s="473"/>
      <c r="GF1122" s="471"/>
      <c r="GG1122" s="471"/>
      <c r="GH1122" s="471"/>
      <c r="GI1122" s="478"/>
      <c r="GJ1122" s="449"/>
      <c r="GK1122" s="449"/>
      <c r="GL1122" s="473"/>
      <c r="GM1122" s="471"/>
      <c r="GN1122" s="471"/>
      <c r="GO1122" s="471"/>
      <c r="GP1122" s="478"/>
      <c r="GQ1122" s="449"/>
      <c r="GR1122" s="449"/>
      <c r="GS1122" s="473"/>
      <c r="GT1122" s="471"/>
      <c r="GU1122" s="471"/>
      <c r="GV1122" s="471"/>
      <c r="GW1122" s="478"/>
      <c r="GX1122" s="449"/>
      <c r="GY1122" s="449"/>
      <c r="GZ1122" s="473"/>
      <c r="HA1122" s="471"/>
      <c r="HB1122" s="471"/>
      <c r="HC1122" s="471"/>
      <c r="HD1122" s="478"/>
      <c r="HE1122" s="449"/>
      <c r="HF1122" s="449"/>
      <c r="HG1122" s="473"/>
      <c r="HH1122" s="471"/>
      <c r="HI1122" s="471"/>
      <c r="HJ1122" s="471"/>
      <c r="HK1122" s="478"/>
      <c r="HL1122" s="449"/>
      <c r="HM1122" s="449"/>
      <c r="HN1122" s="473"/>
      <c r="HO1122" s="471"/>
      <c r="HP1122" s="471"/>
      <c r="HQ1122" s="471"/>
      <c r="HR1122" s="478"/>
      <c r="HS1122" s="449"/>
      <c r="HT1122" s="449"/>
      <c r="HU1122" s="473"/>
      <c r="HV1122" s="471"/>
      <c r="HW1122" s="471"/>
      <c r="HX1122" s="471"/>
      <c r="HY1122" s="478"/>
      <c r="HZ1122" s="449"/>
      <c r="IA1122" s="449"/>
      <c r="IB1122" s="473"/>
      <c r="IC1122" s="471"/>
      <c r="ID1122" s="471"/>
      <c r="IE1122" s="471"/>
      <c r="IF1122" s="478"/>
      <c r="IG1122" s="449"/>
      <c r="IH1122" s="449"/>
      <c r="II1122" s="473"/>
      <c r="IJ1122" s="471"/>
      <c r="IK1122" s="471"/>
      <c r="IL1122" s="471"/>
      <c r="IM1122" s="478"/>
      <c r="IN1122" s="449"/>
      <c r="IO1122" s="449"/>
      <c r="IP1122" s="473"/>
      <c r="IQ1122" s="471"/>
      <c r="IR1122" s="471"/>
      <c r="IS1122" s="471"/>
      <c r="IT1122" s="478"/>
      <c r="IU1122" s="449"/>
      <c r="IV1122" s="449"/>
      <c r="IW1122" s="473"/>
      <c r="IX1122" s="471"/>
      <c r="IY1122" s="471"/>
      <c r="IZ1122" s="471"/>
      <c r="JA1122" s="478"/>
      <c r="JB1122" s="449"/>
      <c r="JC1122" s="449"/>
      <c r="JD1122" s="473"/>
      <c r="JE1122" s="471"/>
      <c r="JF1122" s="471"/>
      <c r="JG1122" s="471"/>
      <c r="JH1122" s="478"/>
      <c r="JI1122" s="449"/>
      <c r="JJ1122" s="449"/>
      <c r="JK1122" s="473"/>
      <c r="JL1122" s="471"/>
      <c r="JM1122" s="471"/>
      <c r="JN1122" s="471"/>
      <c r="JO1122" s="478"/>
      <c r="JP1122" s="449"/>
      <c r="JQ1122" s="449"/>
      <c r="JR1122" s="473"/>
      <c r="JS1122" s="471"/>
      <c r="JT1122" s="471"/>
      <c r="JU1122" s="471"/>
      <c r="JV1122" s="478"/>
      <c r="JW1122" s="449"/>
      <c r="JX1122" s="449"/>
      <c r="JY1122" s="473"/>
      <c r="JZ1122" s="471"/>
      <c r="KA1122" s="471"/>
      <c r="KB1122" s="471"/>
      <c r="KC1122" s="478"/>
      <c r="KD1122" s="449"/>
      <c r="KE1122" s="449"/>
      <c r="KF1122" s="473"/>
      <c r="KG1122" s="471"/>
      <c r="KH1122" s="471"/>
      <c r="KI1122" s="471"/>
      <c r="KJ1122" s="478"/>
      <c r="KK1122" s="449"/>
      <c r="KL1122" s="449"/>
      <c r="KM1122" s="473"/>
      <c r="KN1122" s="471"/>
      <c r="KO1122" s="471"/>
      <c r="KP1122" s="471"/>
      <c r="KQ1122" s="478"/>
      <c r="KR1122" s="449"/>
      <c r="KS1122" s="449"/>
      <c r="KT1122" s="473"/>
      <c r="KU1122" s="471"/>
      <c r="KV1122" s="471"/>
      <c r="KW1122" s="471"/>
      <c r="KX1122" s="478"/>
      <c r="KY1122" s="449"/>
      <c r="KZ1122" s="449"/>
      <c r="LA1122" s="473"/>
      <c r="LB1122" s="471"/>
      <c r="LC1122" s="471"/>
      <c r="LD1122" s="471"/>
      <c r="LE1122" s="478"/>
      <c r="LF1122" s="449"/>
      <c r="LG1122" s="449"/>
      <c r="LH1122" s="473"/>
      <c r="LI1122" s="471"/>
      <c r="LJ1122" s="471"/>
      <c r="LK1122" s="471"/>
      <c r="LL1122" s="478"/>
      <c r="LM1122" s="449"/>
      <c r="LN1122" s="449"/>
      <c r="LO1122" s="473"/>
      <c r="LP1122" s="471"/>
      <c r="LQ1122" s="471"/>
      <c r="LR1122" s="471"/>
      <c r="LS1122" s="478"/>
      <c r="LT1122" s="449"/>
      <c r="LU1122" s="449"/>
      <c r="LV1122" s="473"/>
      <c r="LW1122" s="471"/>
      <c r="LX1122" s="471"/>
      <c r="LY1122" s="471"/>
      <c r="LZ1122" s="478"/>
      <c r="MA1122" s="449"/>
      <c r="MB1122" s="449"/>
      <c r="MC1122" s="473"/>
      <c r="MD1122" s="471"/>
      <c r="ME1122" s="471"/>
      <c r="MF1122" s="471"/>
      <c r="MG1122" s="478"/>
      <c r="MH1122" s="449"/>
      <c r="MI1122" s="449"/>
      <c r="MJ1122" s="473"/>
      <c r="MK1122" s="471"/>
      <c r="ML1122" s="471"/>
      <c r="MM1122" s="471"/>
      <c r="MN1122" s="478"/>
    </row>
    <row r="1123" spans="2:352" hidden="1">
      <c r="B1123" s="333">
        <v>884</v>
      </c>
      <c r="C1123" s="449"/>
      <c r="D1123" s="449"/>
      <c r="E1123" s="473"/>
      <c r="F1123" s="471"/>
      <c r="G1123" s="471"/>
      <c r="H1123" s="471"/>
      <c r="I1123" s="478"/>
      <c r="J1123" s="449"/>
      <c r="K1123" s="449"/>
      <c r="L1123" s="473"/>
      <c r="M1123" s="471"/>
      <c r="N1123" s="471"/>
      <c r="O1123" s="471"/>
      <c r="P1123" s="478"/>
      <c r="Q1123" s="449"/>
      <c r="R1123" s="449"/>
      <c r="S1123" s="473"/>
      <c r="T1123" s="471"/>
      <c r="U1123" s="471"/>
      <c r="V1123" s="471"/>
      <c r="W1123" s="478"/>
      <c r="X1123" s="449"/>
      <c r="Y1123" s="449"/>
      <c r="Z1123" s="473"/>
      <c r="AA1123" s="471"/>
      <c r="AB1123" s="471"/>
      <c r="AC1123" s="471"/>
      <c r="AD1123" s="478"/>
      <c r="AE1123" s="449"/>
      <c r="AF1123" s="449"/>
      <c r="AG1123" s="473"/>
      <c r="AH1123" s="471"/>
      <c r="AI1123" s="471"/>
      <c r="AJ1123" s="471"/>
      <c r="AK1123" s="478"/>
      <c r="AL1123" s="449"/>
      <c r="AM1123" s="449"/>
      <c r="AN1123" s="473"/>
      <c r="AO1123" s="471"/>
      <c r="AP1123" s="471"/>
      <c r="AQ1123" s="471"/>
      <c r="AR1123" s="478"/>
      <c r="AS1123" s="449"/>
      <c r="AT1123" s="449"/>
      <c r="AU1123" s="473"/>
      <c r="AV1123" s="471"/>
      <c r="AW1123" s="471"/>
      <c r="AX1123" s="471"/>
      <c r="AY1123" s="478"/>
      <c r="AZ1123" s="449"/>
      <c r="BA1123" s="449"/>
      <c r="BB1123" s="473"/>
      <c r="BC1123" s="471"/>
      <c r="BD1123" s="471"/>
      <c r="BE1123" s="471"/>
      <c r="BF1123" s="478"/>
      <c r="BG1123" s="449"/>
      <c r="BH1123" s="449"/>
      <c r="BI1123" s="473"/>
      <c r="BJ1123" s="471"/>
      <c r="BK1123" s="471"/>
      <c r="BL1123" s="471"/>
      <c r="BM1123" s="478"/>
      <c r="BN1123" s="449"/>
      <c r="BO1123" s="449"/>
      <c r="BP1123" s="473"/>
      <c r="BQ1123" s="471"/>
      <c r="BR1123" s="471"/>
      <c r="BS1123" s="471"/>
      <c r="BT1123" s="478"/>
      <c r="BU1123" s="449"/>
      <c r="BV1123" s="449"/>
      <c r="BW1123" s="473"/>
      <c r="BX1123" s="471"/>
      <c r="BY1123" s="471"/>
      <c r="BZ1123" s="471"/>
      <c r="CA1123" s="478"/>
      <c r="CB1123" s="449"/>
      <c r="CC1123" s="449"/>
      <c r="CD1123" s="473"/>
      <c r="CE1123" s="471"/>
      <c r="CF1123" s="471"/>
      <c r="CG1123" s="471"/>
      <c r="CH1123" s="478"/>
      <c r="CI1123" s="449"/>
      <c r="CJ1123" s="449"/>
      <c r="CK1123" s="473"/>
      <c r="CL1123" s="471"/>
      <c r="CM1123" s="471"/>
      <c r="CN1123" s="471"/>
      <c r="CO1123" s="478"/>
      <c r="CP1123" s="449"/>
      <c r="CQ1123" s="449"/>
      <c r="CR1123" s="473"/>
      <c r="CS1123" s="471"/>
      <c r="CT1123" s="471"/>
      <c r="CU1123" s="471"/>
      <c r="CV1123" s="478"/>
      <c r="CW1123" s="449"/>
      <c r="CX1123" s="449"/>
      <c r="CY1123" s="473"/>
      <c r="CZ1123" s="471"/>
      <c r="DA1123" s="471"/>
      <c r="DB1123" s="471"/>
      <c r="DC1123" s="478"/>
      <c r="DD1123" s="449"/>
      <c r="DE1123" s="449"/>
      <c r="DF1123" s="473"/>
      <c r="DG1123" s="471"/>
      <c r="DH1123" s="471"/>
      <c r="DI1123" s="471"/>
      <c r="DJ1123" s="478"/>
      <c r="DK1123" s="449"/>
      <c r="DL1123" s="449"/>
      <c r="DM1123" s="473"/>
      <c r="DN1123" s="471"/>
      <c r="DO1123" s="471"/>
      <c r="DP1123" s="471"/>
      <c r="DQ1123" s="478"/>
      <c r="DR1123" s="449"/>
      <c r="DS1123" s="449"/>
      <c r="DT1123" s="473"/>
      <c r="DU1123" s="471"/>
      <c r="DV1123" s="471"/>
      <c r="DW1123" s="471"/>
      <c r="DX1123" s="478"/>
      <c r="DY1123" s="449"/>
      <c r="DZ1123" s="449"/>
      <c r="EA1123" s="473"/>
      <c r="EB1123" s="471"/>
      <c r="EC1123" s="471"/>
      <c r="ED1123" s="471"/>
      <c r="EE1123" s="478"/>
      <c r="EF1123" s="449"/>
      <c r="EG1123" s="449"/>
      <c r="EH1123" s="473"/>
      <c r="EI1123" s="471"/>
      <c r="EJ1123" s="471"/>
      <c r="EK1123" s="471"/>
      <c r="EL1123" s="478"/>
      <c r="EM1123" s="449"/>
      <c r="EN1123" s="449"/>
      <c r="EO1123" s="473"/>
      <c r="EP1123" s="471"/>
      <c r="EQ1123" s="471"/>
      <c r="ER1123" s="471"/>
      <c r="ES1123" s="478"/>
      <c r="ET1123" s="449"/>
      <c r="EU1123" s="449"/>
      <c r="EV1123" s="473"/>
      <c r="EW1123" s="471"/>
      <c r="EX1123" s="471"/>
      <c r="EY1123" s="471"/>
      <c r="EZ1123" s="478"/>
      <c r="FA1123" s="449"/>
      <c r="FB1123" s="449"/>
      <c r="FC1123" s="473"/>
      <c r="FD1123" s="471"/>
      <c r="FE1123" s="471"/>
      <c r="FF1123" s="471"/>
      <c r="FG1123" s="478"/>
      <c r="FH1123" s="449"/>
      <c r="FI1123" s="449"/>
      <c r="FJ1123" s="473"/>
      <c r="FK1123" s="471"/>
      <c r="FL1123" s="471"/>
      <c r="FM1123" s="471"/>
      <c r="FN1123" s="478"/>
      <c r="FO1123" s="449"/>
      <c r="FP1123" s="449"/>
      <c r="FQ1123" s="473"/>
      <c r="FR1123" s="471"/>
      <c r="FS1123" s="471"/>
      <c r="FT1123" s="471"/>
      <c r="FU1123" s="478"/>
      <c r="FV1123" s="449"/>
      <c r="FW1123" s="449"/>
      <c r="FX1123" s="473"/>
      <c r="FY1123" s="471"/>
      <c r="FZ1123" s="471"/>
      <c r="GA1123" s="471"/>
      <c r="GB1123" s="478"/>
      <c r="GC1123" s="449"/>
      <c r="GD1123" s="449"/>
      <c r="GE1123" s="473"/>
      <c r="GF1123" s="471"/>
      <c r="GG1123" s="471"/>
      <c r="GH1123" s="471"/>
      <c r="GI1123" s="478"/>
      <c r="GJ1123" s="449"/>
      <c r="GK1123" s="449"/>
      <c r="GL1123" s="473"/>
      <c r="GM1123" s="471"/>
      <c r="GN1123" s="471"/>
      <c r="GO1123" s="471"/>
      <c r="GP1123" s="478"/>
      <c r="GQ1123" s="449"/>
      <c r="GR1123" s="449"/>
      <c r="GS1123" s="473"/>
      <c r="GT1123" s="471"/>
      <c r="GU1123" s="471"/>
      <c r="GV1123" s="471"/>
      <c r="GW1123" s="478"/>
      <c r="GX1123" s="449"/>
      <c r="GY1123" s="449"/>
      <c r="GZ1123" s="473"/>
      <c r="HA1123" s="471"/>
      <c r="HB1123" s="471"/>
      <c r="HC1123" s="471"/>
      <c r="HD1123" s="478"/>
      <c r="HE1123" s="449"/>
      <c r="HF1123" s="449"/>
      <c r="HG1123" s="473"/>
      <c r="HH1123" s="471"/>
      <c r="HI1123" s="471"/>
      <c r="HJ1123" s="471"/>
      <c r="HK1123" s="478"/>
      <c r="HL1123" s="449"/>
      <c r="HM1123" s="449"/>
      <c r="HN1123" s="473"/>
      <c r="HO1123" s="471"/>
      <c r="HP1123" s="471"/>
      <c r="HQ1123" s="471"/>
      <c r="HR1123" s="478"/>
      <c r="HS1123" s="449"/>
      <c r="HT1123" s="449"/>
      <c r="HU1123" s="473"/>
      <c r="HV1123" s="471"/>
      <c r="HW1123" s="471"/>
      <c r="HX1123" s="471"/>
      <c r="HY1123" s="478"/>
      <c r="HZ1123" s="449"/>
      <c r="IA1123" s="449"/>
      <c r="IB1123" s="473"/>
      <c r="IC1123" s="471"/>
      <c r="ID1123" s="471"/>
      <c r="IE1123" s="471"/>
      <c r="IF1123" s="478"/>
      <c r="IG1123" s="449"/>
      <c r="IH1123" s="449"/>
      <c r="II1123" s="473"/>
      <c r="IJ1123" s="471"/>
      <c r="IK1123" s="471"/>
      <c r="IL1123" s="471"/>
      <c r="IM1123" s="478"/>
      <c r="IN1123" s="449"/>
      <c r="IO1123" s="449"/>
      <c r="IP1123" s="473"/>
      <c r="IQ1123" s="471"/>
      <c r="IR1123" s="471"/>
      <c r="IS1123" s="471"/>
      <c r="IT1123" s="478"/>
      <c r="IU1123" s="449"/>
      <c r="IV1123" s="449"/>
      <c r="IW1123" s="473"/>
      <c r="IX1123" s="471"/>
      <c r="IY1123" s="471"/>
      <c r="IZ1123" s="471"/>
      <c r="JA1123" s="478"/>
      <c r="JB1123" s="449"/>
      <c r="JC1123" s="449"/>
      <c r="JD1123" s="473"/>
      <c r="JE1123" s="471"/>
      <c r="JF1123" s="471"/>
      <c r="JG1123" s="471"/>
      <c r="JH1123" s="478"/>
      <c r="JI1123" s="449"/>
      <c r="JJ1123" s="449"/>
      <c r="JK1123" s="473"/>
      <c r="JL1123" s="471"/>
      <c r="JM1123" s="471"/>
      <c r="JN1123" s="471"/>
      <c r="JO1123" s="478"/>
      <c r="JP1123" s="449"/>
      <c r="JQ1123" s="449"/>
      <c r="JR1123" s="473"/>
      <c r="JS1123" s="471"/>
      <c r="JT1123" s="471"/>
      <c r="JU1123" s="471"/>
      <c r="JV1123" s="478"/>
      <c r="JW1123" s="449"/>
      <c r="JX1123" s="449"/>
      <c r="JY1123" s="473"/>
      <c r="JZ1123" s="471"/>
      <c r="KA1123" s="471"/>
      <c r="KB1123" s="471"/>
      <c r="KC1123" s="478"/>
      <c r="KD1123" s="449"/>
      <c r="KE1123" s="449"/>
      <c r="KF1123" s="473"/>
      <c r="KG1123" s="471"/>
      <c r="KH1123" s="471"/>
      <c r="KI1123" s="471"/>
      <c r="KJ1123" s="478"/>
      <c r="KK1123" s="449"/>
      <c r="KL1123" s="449"/>
      <c r="KM1123" s="473"/>
      <c r="KN1123" s="471"/>
      <c r="KO1123" s="471"/>
      <c r="KP1123" s="471"/>
      <c r="KQ1123" s="478"/>
      <c r="KR1123" s="449"/>
      <c r="KS1123" s="449"/>
      <c r="KT1123" s="473"/>
      <c r="KU1123" s="471"/>
      <c r="KV1123" s="471"/>
      <c r="KW1123" s="471"/>
      <c r="KX1123" s="478"/>
      <c r="KY1123" s="449"/>
      <c r="KZ1123" s="449"/>
      <c r="LA1123" s="473"/>
      <c r="LB1123" s="471"/>
      <c r="LC1123" s="471"/>
      <c r="LD1123" s="471"/>
      <c r="LE1123" s="478"/>
      <c r="LF1123" s="449"/>
      <c r="LG1123" s="449"/>
      <c r="LH1123" s="473"/>
      <c r="LI1123" s="471"/>
      <c r="LJ1123" s="471"/>
      <c r="LK1123" s="471"/>
      <c r="LL1123" s="478"/>
      <c r="LM1123" s="449"/>
      <c r="LN1123" s="449"/>
      <c r="LO1123" s="473"/>
      <c r="LP1123" s="471"/>
      <c r="LQ1123" s="471"/>
      <c r="LR1123" s="471"/>
      <c r="LS1123" s="478"/>
      <c r="LT1123" s="449"/>
      <c r="LU1123" s="449"/>
      <c r="LV1123" s="473"/>
      <c r="LW1123" s="471"/>
      <c r="LX1123" s="471"/>
      <c r="LY1123" s="471"/>
      <c r="LZ1123" s="478"/>
      <c r="MA1123" s="449"/>
      <c r="MB1123" s="449"/>
      <c r="MC1123" s="473"/>
      <c r="MD1123" s="471"/>
      <c r="ME1123" s="471"/>
      <c r="MF1123" s="471"/>
      <c r="MG1123" s="478"/>
      <c r="MH1123" s="449"/>
      <c r="MI1123" s="449"/>
      <c r="MJ1123" s="473"/>
      <c r="MK1123" s="471"/>
      <c r="ML1123" s="471"/>
      <c r="MM1123" s="471"/>
      <c r="MN1123" s="478"/>
    </row>
    <row r="1124" spans="2:352" hidden="1">
      <c r="B1124" s="333">
        <v>885</v>
      </c>
      <c r="C1124" s="449"/>
      <c r="D1124" s="449"/>
      <c r="E1124" s="473"/>
      <c r="F1124" s="471"/>
      <c r="G1124" s="471"/>
      <c r="H1124" s="471"/>
      <c r="I1124" s="478"/>
      <c r="J1124" s="449"/>
      <c r="K1124" s="449"/>
      <c r="L1124" s="473"/>
      <c r="M1124" s="471"/>
      <c r="N1124" s="471"/>
      <c r="O1124" s="471"/>
      <c r="P1124" s="478"/>
      <c r="Q1124" s="449"/>
      <c r="R1124" s="449"/>
      <c r="S1124" s="473"/>
      <c r="T1124" s="471"/>
      <c r="U1124" s="471"/>
      <c r="V1124" s="471"/>
      <c r="W1124" s="478"/>
      <c r="X1124" s="449"/>
      <c r="Y1124" s="449"/>
      <c r="Z1124" s="473"/>
      <c r="AA1124" s="471"/>
      <c r="AB1124" s="471"/>
      <c r="AC1124" s="471"/>
      <c r="AD1124" s="478"/>
      <c r="AE1124" s="449"/>
      <c r="AF1124" s="449"/>
      <c r="AG1124" s="473"/>
      <c r="AH1124" s="471"/>
      <c r="AI1124" s="471"/>
      <c r="AJ1124" s="471"/>
      <c r="AK1124" s="478"/>
      <c r="AL1124" s="449"/>
      <c r="AM1124" s="449"/>
      <c r="AN1124" s="473"/>
      <c r="AO1124" s="471"/>
      <c r="AP1124" s="471"/>
      <c r="AQ1124" s="471"/>
      <c r="AR1124" s="478"/>
      <c r="AS1124" s="449"/>
      <c r="AT1124" s="449"/>
      <c r="AU1124" s="473"/>
      <c r="AV1124" s="471"/>
      <c r="AW1124" s="471"/>
      <c r="AX1124" s="471"/>
      <c r="AY1124" s="478"/>
      <c r="AZ1124" s="449"/>
      <c r="BA1124" s="449"/>
      <c r="BB1124" s="473"/>
      <c r="BC1124" s="471"/>
      <c r="BD1124" s="471"/>
      <c r="BE1124" s="471"/>
      <c r="BF1124" s="478"/>
      <c r="BG1124" s="449"/>
      <c r="BH1124" s="449"/>
      <c r="BI1124" s="473"/>
      <c r="BJ1124" s="471"/>
      <c r="BK1124" s="471"/>
      <c r="BL1124" s="471"/>
      <c r="BM1124" s="478"/>
      <c r="BN1124" s="449"/>
      <c r="BO1124" s="449"/>
      <c r="BP1124" s="473"/>
      <c r="BQ1124" s="471"/>
      <c r="BR1124" s="471"/>
      <c r="BS1124" s="471"/>
      <c r="BT1124" s="478"/>
      <c r="BU1124" s="449"/>
      <c r="BV1124" s="449"/>
      <c r="BW1124" s="473"/>
      <c r="BX1124" s="471"/>
      <c r="BY1124" s="471"/>
      <c r="BZ1124" s="471"/>
      <c r="CA1124" s="478"/>
      <c r="CB1124" s="449"/>
      <c r="CC1124" s="449"/>
      <c r="CD1124" s="473"/>
      <c r="CE1124" s="471"/>
      <c r="CF1124" s="471"/>
      <c r="CG1124" s="471"/>
      <c r="CH1124" s="478"/>
      <c r="CI1124" s="449"/>
      <c r="CJ1124" s="449"/>
      <c r="CK1124" s="473"/>
      <c r="CL1124" s="471"/>
      <c r="CM1124" s="471"/>
      <c r="CN1124" s="471"/>
      <c r="CO1124" s="478"/>
      <c r="CP1124" s="449"/>
      <c r="CQ1124" s="449"/>
      <c r="CR1124" s="473"/>
      <c r="CS1124" s="471"/>
      <c r="CT1124" s="471"/>
      <c r="CU1124" s="471"/>
      <c r="CV1124" s="478"/>
      <c r="CW1124" s="449"/>
      <c r="CX1124" s="449"/>
      <c r="CY1124" s="473"/>
      <c r="CZ1124" s="471"/>
      <c r="DA1124" s="471"/>
      <c r="DB1124" s="471"/>
      <c r="DC1124" s="478"/>
      <c r="DD1124" s="449"/>
      <c r="DE1124" s="449"/>
      <c r="DF1124" s="473"/>
      <c r="DG1124" s="471"/>
      <c r="DH1124" s="471"/>
      <c r="DI1124" s="471"/>
      <c r="DJ1124" s="478"/>
      <c r="DK1124" s="449"/>
      <c r="DL1124" s="449"/>
      <c r="DM1124" s="473"/>
      <c r="DN1124" s="471"/>
      <c r="DO1124" s="471"/>
      <c r="DP1124" s="471"/>
      <c r="DQ1124" s="478"/>
      <c r="DR1124" s="449"/>
      <c r="DS1124" s="449"/>
      <c r="DT1124" s="473"/>
      <c r="DU1124" s="471"/>
      <c r="DV1124" s="471"/>
      <c r="DW1124" s="471"/>
      <c r="DX1124" s="478"/>
      <c r="DY1124" s="449"/>
      <c r="DZ1124" s="449"/>
      <c r="EA1124" s="473"/>
      <c r="EB1124" s="471"/>
      <c r="EC1124" s="471"/>
      <c r="ED1124" s="471"/>
      <c r="EE1124" s="478"/>
      <c r="EF1124" s="449"/>
      <c r="EG1124" s="449"/>
      <c r="EH1124" s="473"/>
      <c r="EI1124" s="471"/>
      <c r="EJ1124" s="471"/>
      <c r="EK1124" s="471"/>
      <c r="EL1124" s="478"/>
      <c r="EM1124" s="449"/>
      <c r="EN1124" s="449"/>
      <c r="EO1124" s="473"/>
      <c r="EP1124" s="471"/>
      <c r="EQ1124" s="471"/>
      <c r="ER1124" s="471"/>
      <c r="ES1124" s="478"/>
      <c r="ET1124" s="449"/>
      <c r="EU1124" s="449"/>
      <c r="EV1124" s="473"/>
      <c r="EW1124" s="471"/>
      <c r="EX1124" s="471"/>
      <c r="EY1124" s="471"/>
      <c r="EZ1124" s="478"/>
      <c r="FA1124" s="449"/>
      <c r="FB1124" s="449"/>
      <c r="FC1124" s="473"/>
      <c r="FD1124" s="471"/>
      <c r="FE1124" s="471"/>
      <c r="FF1124" s="471"/>
      <c r="FG1124" s="478"/>
      <c r="FH1124" s="449"/>
      <c r="FI1124" s="449"/>
      <c r="FJ1124" s="473"/>
      <c r="FK1124" s="471"/>
      <c r="FL1124" s="471"/>
      <c r="FM1124" s="471"/>
      <c r="FN1124" s="478"/>
      <c r="FO1124" s="449"/>
      <c r="FP1124" s="449"/>
      <c r="FQ1124" s="473"/>
      <c r="FR1124" s="471"/>
      <c r="FS1124" s="471"/>
      <c r="FT1124" s="471"/>
      <c r="FU1124" s="478"/>
      <c r="FV1124" s="449"/>
      <c r="FW1124" s="449"/>
      <c r="FX1124" s="473"/>
      <c r="FY1124" s="471"/>
      <c r="FZ1124" s="471"/>
      <c r="GA1124" s="471"/>
      <c r="GB1124" s="478"/>
      <c r="GC1124" s="449"/>
      <c r="GD1124" s="449"/>
      <c r="GE1124" s="473"/>
      <c r="GF1124" s="471"/>
      <c r="GG1124" s="471"/>
      <c r="GH1124" s="471"/>
      <c r="GI1124" s="478"/>
      <c r="GJ1124" s="449"/>
      <c r="GK1124" s="449"/>
      <c r="GL1124" s="473"/>
      <c r="GM1124" s="471"/>
      <c r="GN1124" s="471"/>
      <c r="GO1124" s="471"/>
      <c r="GP1124" s="478"/>
      <c r="GQ1124" s="449"/>
      <c r="GR1124" s="449"/>
      <c r="GS1124" s="473"/>
      <c r="GT1124" s="471"/>
      <c r="GU1124" s="471"/>
      <c r="GV1124" s="471"/>
      <c r="GW1124" s="478"/>
      <c r="GX1124" s="449"/>
      <c r="GY1124" s="449"/>
      <c r="GZ1124" s="473"/>
      <c r="HA1124" s="471"/>
      <c r="HB1124" s="471"/>
      <c r="HC1124" s="471"/>
      <c r="HD1124" s="478"/>
      <c r="HE1124" s="449"/>
      <c r="HF1124" s="449"/>
      <c r="HG1124" s="473"/>
      <c r="HH1124" s="471"/>
      <c r="HI1124" s="471"/>
      <c r="HJ1124" s="471"/>
      <c r="HK1124" s="478"/>
      <c r="HL1124" s="449"/>
      <c r="HM1124" s="449"/>
      <c r="HN1124" s="473"/>
      <c r="HO1124" s="471"/>
      <c r="HP1124" s="471"/>
      <c r="HQ1124" s="471"/>
      <c r="HR1124" s="478"/>
      <c r="HS1124" s="449"/>
      <c r="HT1124" s="449"/>
      <c r="HU1124" s="473"/>
      <c r="HV1124" s="471"/>
      <c r="HW1124" s="471"/>
      <c r="HX1124" s="471"/>
      <c r="HY1124" s="478"/>
      <c r="HZ1124" s="449"/>
      <c r="IA1124" s="449"/>
      <c r="IB1124" s="473"/>
      <c r="IC1124" s="471"/>
      <c r="ID1124" s="471"/>
      <c r="IE1124" s="471"/>
      <c r="IF1124" s="478"/>
      <c r="IG1124" s="449"/>
      <c r="IH1124" s="449"/>
      <c r="II1124" s="473"/>
      <c r="IJ1124" s="471"/>
      <c r="IK1124" s="471"/>
      <c r="IL1124" s="471"/>
      <c r="IM1124" s="478"/>
      <c r="IN1124" s="449"/>
      <c r="IO1124" s="449"/>
      <c r="IP1124" s="473"/>
      <c r="IQ1124" s="471"/>
      <c r="IR1124" s="471"/>
      <c r="IS1124" s="471"/>
      <c r="IT1124" s="478"/>
      <c r="IU1124" s="449"/>
      <c r="IV1124" s="449"/>
      <c r="IW1124" s="473"/>
      <c r="IX1124" s="471"/>
      <c r="IY1124" s="471"/>
      <c r="IZ1124" s="471"/>
      <c r="JA1124" s="478"/>
      <c r="JB1124" s="449"/>
      <c r="JC1124" s="449"/>
      <c r="JD1124" s="473"/>
      <c r="JE1124" s="471"/>
      <c r="JF1124" s="471"/>
      <c r="JG1124" s="471"/>
      <c r="JH1124" s="478"/>
      <c r="JI1124" s="449"/>
      <c r="JJ1124" s="449"/>
      <c r="JK1124" s="473"/>
      <c r="JL1124" s="471"/>
      <c r="JM1124" s="471"/>
      <c r="JN1124" s="471"/>
      <c r="JO1124" s="478"/>
      <c r="JP1124" s="449"/>
      <c r="JQ1124" s="449"/>
      <c r="JR1124" s="473"/>
      <c r="JS1124" s="471"/>
      <c r="JT1124" s="471"/>
      <c r="JU1124" s="471"/>
      <c r="JV1124" s="478"/>
      <c r="JW1124" s="449"/>
      <c r="JX1124" s="449"/>
      <c r="JY1124" s="473"/>
      <c r="JZ1124" s="471"/>
      <c r="KA1124" s="471"/>
      <c r="KB1124" s="471"/>
      <c r="KC1124" s="478"/>
      <c r="KD1124" s="449"/>
      <c r="KE1124" s="449"/>
      <c r="KF1124" s="473"/>
      <c r="KG1124" s="471"/>
      <c r="KH1124" s="471"/>
      <c r="KI1124" s="471"/>
      <c r="KJ1124" s="478"/>
      <c r="KK1124" s="449"/>
      <c r="KL1124" s="449"/>
      <c r="KM1124" s="473"/>
      <c r="KN1124" s="471"/>
      <c r="KO1124" s="471"/>
      <c r="KP1124" s="471"/>
      <c r="KQ1124" s="478"/>
      <c r="KR1124" s="449"/>
      <c r="KS1124" s="449"/>
      <c r="KT1124" s="473"/>
      <c r="KU1124" s="471"/>
      <c r="KV1124" s="471"/>
      <c r="KW1124" s="471"/>
      <c r="KX1124" s="478"/>
      <c r="KY1124" s="449"/>
      <c r="KZ1124" s="449"/>
      <c r="LA1124" s="473"/>
      <c r="LB1124" s="471"/>
      <c r="LC1124" s="471"/>
      <c r="LD1124" s="471"/>
      <c r="LE1124" s="478"/>
      <c r="LF1124" s="449"/>
      <c r="LG1124" s="449"/>
      <c r="LH1124" s="473"/>
      <c r="LI1124" s="471"/>
      <c r="LJ1124" s="471"/>
      <c r="LK1124" s="471"/>
      <c r="LL1124" s="478"/>
      <c r="LM1124" s="449"/>
      <c r="LN1124" s="449"/>
      <c r="LO1124" s="473"/>
      <c r="LP1124" s="471"/>
      <c r="LQ1124" s="471"/>
      <c r="LR1124" s="471"/>
      <c r="LS1124" s="478"/>
      <c r="LT1124" s="449"/>
      <c r="LU1124" s="449"/>
      <c r="LV1124" s="473"/>
      <c r="LW1124" s="471"/>
      <c r="LX1124" s="471"/>
      <c r="LY1124" s="471"/>
      <c r="LZ1124" s="478"/>
      <c r="MA1124" s="449"/>
      <c r="MB1124" s="449"/>
      <c r="MC1124" s="473"/>
      <c r="MD1124" s="471"/>
      <c r="ME1124" s="471"/>
      <c r="MF1124" s="471"/>
      <c r="MG1124" s="478"/>
      <c r="MH1124" s="449"/>
      <c r="MI1124" s="449"/>
      <c r="MJ1124" s="473"/>
      <c r="MK1124" s="471"/>
      <c r="ML1124" s="471"/>
      <c r="MM1124" s="471"/>
      <c r="MN1124" s="478"/>
    </row>
    <row r="1125" spans="2:352" hidden="1">
      <c r="B1125" s="333">
        <v>886</v>
      </c>
      <c r="C1125" s="449"/>
      <c r="D1125" s="449"/>
      <c r="E1125" s="473"/>
      <c r="F1125" s="471"/>
      <c r="G1125" s="471"/>
      <c r="H1125" s="471"/>
      <c r="I1125" s="478"/>
      <c r="J1125" s="449"/>
      <c r="K1125" s="449"/>
      <c r="L1125" s="473"/>
      <c r="M1125" s="471"/>
      <c r="N1125" s="471"/>
      <c r="O1125" s="471"/>
      <c r="P1125" s="478"/>
      <c r="Q1125" s="449"/>
      <c r="R1125" s="449"/>
      <c r="S1125" s="473"/>
      <c r="T1125" s="471"/>
      <c r="U1125" s="471"/>
      <c r="V1125" s="471"/>
      <c r="W1125" s="478"/>
      <c r="X1125" s="449"/>
      <c r="Y1125" s="449"/>
      <c r="Z1125" s="473"/>
      <c r="AA1125" s="471"/>
      <c r="AB1125" s="471"/>
      <c r="AC1125" s="471"/>
      <c r="AD1125" s="478"/>
      <c r="AE1125" s="449"/>
      <c r="AF1125" s="449"/>
      <c r="AG1125" s="473"/>
      <c r="AH1125" s="471"/>
      <c r="AI1125" s="471"/>
      <c r="AJ1125" s="471"/>
      <c r="AK1125" s="478"/>
      <c r="AL1125" s="449"/>
      <c r="AM1125" s="449"/>
      <c r="AN1125" s="473"/>
      <c r="AO1125" s="471"/>
      <c r="AP1125" s="471"/>
      <c r="AQ1125" s="471"/>
      <c r="AR1125" s="478"/>
      <c r="AS1125" s="449"/>
      <c r="AT1125" s="449"/>
      <c r="AU1125" s="473"/>
      <c r="AV1125" s="471"/>
      <c r="AW1125" s="471"/>
      <c r="AX1125" s="471"/>
      <c r="AY1125" s="478"/>
      <c r="AZ1125" s="449"/>
      <c r="BA1125" s="449"/>
      <c r="BB1125" s="473"/>
      <c r="BC1125" s="471"/>
      <c r="BD1125" s="471"/>
      <c r="BE1125" s="471"/>
      <c r="BF1125" s="478"/>
      <c r="BG1125" s="449"/>
      <c r="BH1125" s="449"/>
      <c r="BI1125" s="473"/>
      <c r="BJ1125" s="471"/>
      <c r="BK1125" s="471"/>
      <c r="BL1125" s="471"/>
      <c r="BM1125" s="478"/>
      <c r="BN1125" s="449"/>
      <c r="BO1125" s="449"/>
      <c r="BP1125" s="473"/>
      <c r="BQ1125" s="471"/>
      <c r="BR1125" s="471"/>
      <c r="BS1125" s="471"/>
      <c r="BT1125" s="478"/>
      <c r="BU1125" s="449"/>
      <c r="BV1125" s="449"/>
      <c r="BW1125" s="473"/>
      <c r="BX1125" s="471"/>
      <c r="BY1125" s="471"/>
      <c r="BZ1125" s="471"/>
      <c r="CA1125" s="478"/>
      <c r="CB1125" s="449"/>
      <c r="CC1125" s="449"/>
      <c r="CD1125" s="473"/>
      <c r="CE1125" s="471"/>
      <c r="CF1125" s="471"/>
      <c r="CG1125" s="471"/>
      <c r="CH1125" s="478"/>
      <c r="CI1125" s="449"/>
      <c r="CJ1125" s="449"/>
      <c r="CK1125" s="473"/>
      <c r="CL1125" s="471"/>
      <c r="CM1125" s="471"/>
      <c r="CN1125" s="471"/>
      <c r="CO1125" s="478"/>
      <c r="CP1125" s="449"/>
      <c r="CQ1125" s="449"/>
      <c r="CR1125" s="473"/>
      <c r="CS1125" s="471"/>
      <c r="CT1125" s="471"/>
      <c r="CU1125" s="471"/>
      <c r="CV1125" s="478"/>
      <c r="CW1125" s="449"/>
      <c r="CX1125" s="449"/>
      <c r="CY1125" s="473"/>
      <c r="CZ1125" s="471"/>
      <c r="DA1125" s="471"/>
      <c r="DB1125" s="471"/>
      <c r="DC1125" s="478"/>
      <c r="DD1125" s="449"/>
      <c r="DE1125" s="449"/>
      <c r="DF1125" s="473"/>
      <c r="DG1125" s="471"/>
      <c r="DH1125" s="471"/>
      <c r="DI1125" s="471"/>
      <c r="DJ1125" s="478"/>
      <c r="DK1125" s="449"/>
      <c r="DL1125" s="449"/>
      <c r="DM1125" s="473"/>
      <c r="DN1125" s="471"/>
      <c r="DO1125" s="471"/>
      <c r="DP1125" s="471"/>
      <c r="DQ1125" s="478"/>
      <c r="DR1125" s="449"/>
      <c r="DS1125" s="449"/>
      <c r="DT1125" s="473"/>
      <c r="DU1125" s="471"/>
      <c r="DV1125" s="471"/>
      <c r="DW1125" s="471"/>
      <c r="DX1125" s="478"/>
      <c r="DY1125" s="449"/>
      <c r="DZ1125" s="449"/>
      <c r="EA1125" s="473"/>
      <c r="EB1125" s="471"/>
      <c r="EC1125" s="471"/>
      <c r="ED1125" s="471"/>
      <c r="EE1125" s="478"/>
      <c r="EF1125" s="449"/>
      <c r="EG1125" s="449"/>
      <c r="EH1125" s="473"/>
      <c r="EI1125" s="471"/>
      <c r="EJ1125" s="471"/>
      <c r="EK1125" s="471"/>
      <c r="EL1125" s="478"/>
      <c r="EM1125" s="449"/>
      <c r="EN1125" s="449"/>
      <c r="EO1125" s="473"/>
      <c r="EP1125" s="471"/>
      <c r="EQ1125" s="471"/>
      <c r="ER1125" s="471"/>
      <c r="ES1125" s="478"/>
      <c r="ET1125" s="449"/>
      <c r="EU1125" s="449"/>
      <c r="EV1125" s="473"/>
      <c r="EW1125" s="471"/>
      <c r="EX1125" s="471"/>
      <c r="EY1125" s="471"/>
      <c r="EZ1125" s="478"/>
      <c r="FA1125" s="449"/>
      <c r="FB1125" s="449"/>
      <c r="FC1125" s="473"/>
      <c r="FD1125" s="471"/>
      <c r="FE1125" s="471"/>
      <c r="FF1125" s="471"/>
      <c r="FG1125" s="478"/>
      <c r="FH1125" s="449"/>
      <c r="FI1125" s="449"/>
      <c r="FJ1125" s="473"/>
      <c r="FK1125" s="471"/>
      <c r="FL1125" s="471"/>
      <c r="FM1125" s="471"/>
      <c r="FN1125" s="478"/>
      <c r="FO1125" s="449"/>
      <c r="FP1125" s="449"/>
      <c r="FQ1125" s="473"/>
      <c r="FR1125" s="471"/>
      <c r="FS1125" s="471"/>
      <c r="FT1125" s="471"/>
      <c r="FU1125" s="478"/>
      <c r="FV1125" s="449"/>
      <c r="FW1125" s="449"/>
      <c r="FX1125" s="473"/>
      <c r="FY1125" s="471"/>
      <c r="FZ1125" s="471"/>
      <c r="GA1125" s="471"/>
      <c r="GB1125" s="478"/>
      <c r="GC1125" s="449"/>
      <c r="GD1125" s="449"/>
      <c r="GE1125" s="473"/>
      <c r="GF1125" s="471"/>
      <c r="GG1125" s="471"/>
      <c r="GH1125" s="471"/>
      <c r="GI1125" s="478"/>
      <c r="GJ1125" s="449"/>
      <c r="GK1125" s="449"/>
      <c r="GL1125" s="473"/>
      <c r="GM1125" s="471"/>
      <c r="GN1125" s="471"/>
      <c r="GO1125" s="471"/>
      <c r="GP1125" s="478"/>
      <c r="GQ1125" s="449"/>
      <c r="GR1125" s="449"/>
      <c r="GS1125" s="473"/>
      <c r="GT1125" s="471"/>
      <c r="GU1125" s="471"/>
      <c r="GV1125" s="471"/>
      <c r="GW1125" s="478"/>
      <c r="GX1125" s="449"/>
      <c r="GY1125" s="449"/>
      <c r="GZ1125" s="473"/>
      <c r="HA1125" s="471"/>
      <c r="HB1125" s="471"/>
      <c r="HC1125" s="471"/>
      <c r="HD1125" s="478"/>
      <c r="HE1125" s="449"/>
      <c r="HF1125" s="449"/>
      <c r="HG1125" s="473"/>
      <c r="HH1125" s="471"/>
      <c r="HI1125" s="471"/>
      <c r="HJ1125" s="471"/>
      <c r="HK1125" s="478"/>
      <c r="HL1125" s="449"/>
      <c r="HM1125" s="449"/>
      <c r="HN1125" s="473"/>
      <c r="HO1125" s="471"/>
      <c r="HP1125" s="471"/>
      <c r="HQ1125" s="471"/>
      <c r="HR1125" s="478"/>
      <c r="HS1125" s="449"/>
      <c r="HT1125" s="449"/>
      <c r="HU1125" s="473"/>
      <c r="HV1125" s="471"/>
      <c r="HW1125" s="471"/>
      <c r="HX1125" s="471"/>
      <c r="HY1125" s="478"/>
      <c r="HZ1125" s="449"/>
      <c r="IA1125" s="449"/>
      <c r="IB1125" s="473"/>
      <c r="IC1125" s="471"/>
      <c r="ID1125" s="471"/>
      <c r="IE1125" s="471"/>
      <c r="IF1125" s="478"/>
      <c r="IG1125" s="449"/>
      <c r="IH1125" s="449"/>
      <c r="II1125" s="473"/>
      <c r="IJ1125" s="471"/>
      <c r="IK1125" s="471"/>
      <c r="IL1125" s="471"/>
      <c r="IM1125" s="478"/>
      <c r="IN1125" s="449"/>
      <c r="IO1125" s="449"/>
      <c r="IP1125" s="473"/>
      <c r="IQ1125" s="471"/>
      <c r="IR1125" s="471"/>
      <c r="IS1125" s="471"/>
      <c r="IT1125" s="478"/>
      <c r="IU1125" s="449"/>
      <c r="IV1125" s="449"/>
      <c r="IW1125" s="473"/>
      <c r="IX1125" s="471"/>
      <c r="IY1125" s="471"/>
      <c r="IZ1125" s="471"/>
      <c r="JA1125" s="478"/>
      <c r="JB1125" s="449"/>
      <c r="JC1125" s="449"/>
      <c r="JD1125" s="473"/>
      <c r="JE1125" s="471"/>
      <c r="JF1125" s="471"/>
      <c r="JG1125" s="471"/>
      <c r="JH1125" s="478"/>
      <c r="JI1125" s="449"/>
      <c r="JJ1125" s="449"/>
      <c r="JK1125" s="473"/>
      <c r="JL1125" s="471"/>
      <c r="JM1125" s="471"/>
      <c r="JN1125" s="471"/>
      <c r="JO1125" s="478"/>
      <c r="JP1125" s="449"/>
      <c r="JQ1125" s="449"/>
      <c r="JR1125" s="473"/>
      <c r="JS1125" s="471"/>
      <c r="JT1125" s="471"/>
      <c r="JU1125" s="471"/>
      <c r="JV1125" s="478"/>
      <c r="JW1125" s="449"/>
      <c r="JX1125" s="449"/>
      <c r="JY1125" s="473"/>
      <c r="JZ1125" s="471"/>
      <c r="KA1125" s="471"/>
      <c r="KB1125" s="471"/>
      <c r="KC1125" s="478"/>
      <c r="KD1125" s="449"/>
      <c r="KE1125" s="449"/>
      <c r="KF1125" s="473"/>
      <c r="KG1125" s="471"/>
      <c r="KH1125" s="471"/>
      <c r="KI1125" s="471"/>
      <c r="KJ1125" s="478"/>
      <c r="KK1125" s="449"/>
      <c r="KL1125" s="449"/>
      <c r="KM1125" s="473"/>
      <c r="KN1125" s="471"/>
      <c r="KO1125" s="471"/>
      <c r="KP1125" s="471"/>
      <c r="KQ1125" s="478"/>
      <c r="KR1125" s="449"/>
      <c r="KS1125" s="449"/>
      <c r="KT1125" s="473"/>
      <c r="KU1125" s="471"/>
      <c r="KV1125" s="471"/>
      <c r="KW1125" s="471"/>
      <c r="KX1125" s="478"/>
      <c r="KY1125" s="449"/>
      <c r="KZ1125" s="449"/>
      <c r="LA1125" s="473"/>
      <c r="LB1125" s="471"/>
      <c r="LC1125" s="471"/>
      <c r="LD1125" s="471"/>
      <c r="LE1125" s="478"/>
      <c r="LF1125" s="449"/>
      <c r="LG1125" s="449"/>
      <c r="LH1125" s="473"/>
      <c r="LI1125" s="471"/>
      <c r="LJ1125" s="471"/>
      <c r="LK1125" s="471"/>
      <c r="LL1125" s="478"/>
      <c r="LM1125" s="449"/>
      <c r="LN1125" s="449"/>
      <c r="LO1125" s="473"/>
      <c r="LP1125" s="471"/>
      <c r="LQ1125" s="471"/>
      <c r="LR1125" s="471"/>
      <c r="LS1125" s="478"/>
      <c r="LT1125" s="449"/>
      <c r="LU1125" s="449"/>
      <c r="LV1125" s="473"/>
      <c r="LW1125" s="471"/>
      <c r="LX1125" s="471"/>
      <c r="LY1125" s="471"/>
      <c r="LZ1125" s="478"/>
      <c r="MA1125" s="449"/>
      <c r="MB1125" s="449"/>
      <c r="MC1125" s="473"/>
      <c r="MD1125" s="471"/>
      <c r="ME1125" s="471"/>
      <c r="MF1125" s="471"/>
      <c r="MG1125" s="478"/>
      <c r="MH1125" s="449"/>
      <c r="MI1125" s="449"/>
      <c r="MJ1125" s="473"/>
      <c r="MK1125" s="471"/>
      <c r="ML1125" s="471"/>
      <c r="MM1125" s="471"/>
      <c r="MN1125" s="478"/>
    </row>
    <row r="1126" spans="2:352" hidden="1">
      <c r="B1126" s="333">
        <v>887</v>
      </c>
      <c r="C1126" s="449"/>
      <c r="D1126" s="449"/>
      <c r="E1126" s="473"/>
      <c r="F1126" s="471"/>
      <c r="G1126" s="471"/>
      <c r="H1126" s="471"/>
      <c r="I1126" s="478"/>
      <c r="J1126" s="449"/>
      <c r="K1126" s="449"/>
      <c r="L1126" s="473"/>
      <c r="M1126" s="471"/>
      <c r="N1126" s="471"/>
      <c r="O1126" s="471"/>
      <c r="P1126" s="478"/>
      <c r="Q1126" s="449"/>
      <c r="R1126" s="449"/>
      <c r="S1126" s="473"/>
      <c r="T1126" s="471"/>
      <c r="U1126" s="471"/>
      <c r="V1126" s="471"/>
      <c r="W1126" s="478"/>
      <c r="X1126" s="449"/>
      <c r="Y1126" s="449"/>
      <c r="Z1126" s="473"/>
      <c r="AA1126" s="471"/>
      <c r="AB1126" s="471"/>
      <c r="AC1126" s="471"/>
      <c r="AD1126" s="478"/>
      <c r="AE1126" s="449"/>
      <c r="AF1126" s="449"/>
      <c r="AG1126" s="473"/>
      <c r="AH1126" s="471"/>
      <c r="AI1126" s="471"/>
      <c r="AJ1126" s="471"/>
      <c r="AK1126" s="478"/>
      <c r="AL1126" s="449"/>
      <c r="AM1126" s="449"/>
      <c r="AN1126" s="473"/>
      <c r="AO1126" s="471"/>
      <c r="AP1126" s="471"/>
      <c r="AQ1126" s="471"/>
      <c r="AR1126" s="478"/>
      <c r="AS1126" s="449"/>
      <c r="AT1126" s="449"/>
      <c r="AU1126" s="473"/>
      <c r="AV1126" s="471"/>
      <c r="AW1126" s="471"/>
      <c r="AX1126" s="471"/>
      <c r="AY1126" s="478"/>
      <c r="AZ1126" s="449"/>
      <c r="BA1126" s="449"/>
      <c r="BB1126" s="473"/>
      <c r="BC1126" s="471"/>
      <c r="BD1126" s="471"/>
      <c r="BE1126" s="471"/>
      <c r="BF1126" s="478"/>
      <c r="BG1126" s="449"/>
      <c r="BH1126" s="449"/>
      <c r="BI1126" s="473"/>
      <c r="BJ1126" s="471"/>
      <c r="BK1126" s="471"/>
      <c r="BL1126" s="471"/>
      <c r="BM1126" s="478"/>
      <c r="BN1126" s="449"/>
      <c r="BO1126" s="449"/>
      <c r="BP1126" s="473"/>
      <c r="BQ1126" s="471"/>
      <c r="BR1126" s="471"/>
      <c r="BS1126" s="471"/>
      <c r="BT1126" s="478"/>
      <c r="BU1126" s="449"/>
      <c r="BV1126" s="449"/>
      <c r="BW1126" s="473"/>
      <c r="BX1126" s="471"/>
      <c r="BY1126" s="471"/>
      <c r="BZ1126" s="471"/>
      <c r="CA1126" s="478"/>
      <c r="CB1126" s="449"/>
      <c r="CC1126" s="449"/>
      <c r="CD1126" s="473"/>
      <c r="CE1126" s="471"/>
      <c r="CF1126" s="471"/>
      <c r="CG1126" s="471"/>
      <c r="CH1126" s="478"/>
      <c r="CI1126" s="449"/>
      <c r="CJ1126" s="449"/>
      <c r="CK1126" s="473"/>
      <c r="CL1126" s="471"/>
      <c r="CM1126" s="471"/>
      <c r="CN1126" s="471"/>
      <c r="CO1126" s="478"/>
      <c r="CP1126" s="449"/>
      <c r="CQ1126" s="449"/>
      <c r="CR1126" s="473"/>
      <c r="CS1126" s="471"/>
      <c r="CT1126" s="471"/>
      <c r="CU1126" s="471"/>
      <c r="CV1126" s="478"/>
      <c r="CW1126" s="449"/>
      <c r="CX1126" s="449"/>
      <c r="CY1126" s="473"/>
      <c r="CZ1126" s="471"/>
      <c r="DA1126" s="471"/>
      <c r="DB1126" s="471"/>
      <c r="DC1126" s="478"/>
      <c r="DD1126" s="449"/>
      <c r="DE1126" s="449"/>
      <c r="DF1126" s="473"/>
      <c r="DG1126" s="471"/>
      <c r="DH1126" s="471"/>
      <c r="DI1126" s="471"/>
      <c r="DJ1126" s="478"/>
      <c r="DK1126" s="449"/>
      <c r="DL1126" s="449"/>
      <c r="DM1126" s="473"/>
      <c r="DN1126" s="471"/>
      <c r="DO1126" s="471"/>
      <c r="DP1126" s="471"/>
      <c r="DQ1126" s="478"/>
      <c r="DR1126" s="449"/>
      <c r="DS1126" s="449"/>
      <c r="DT1126" s="473"/>
      <c r="DU1126" s="471"/>
      <c r="DV1126" s="471"/>
      <c r="DW1126" s="471"/>
      <c r="DX1126" s="478"/>
      <c r="DY1126" s="449"/>
      <c r="DZ1126" s="449"/>
      <c r="EA1126" s="473"/>
      <c r="EB1126" s="471"/>
      <c r="EC1126" s="471"/>
      <c r="ED1126" s="471"/>
      <c r="EE1126" s="478"/>
      <c r="EF1126" s="449"/>
      <c r="EG1126" s="449"/>
      <c r="EH1126" s="473"/>
      <c r="EI1126" s="471"/>
      <c r="EJ1126" s="471"/>
      <c r="EK1126" s="471"/>
      <c r="EL1126" s="478"/>
      <c r="EM1126" s="449"/>
      <c r="EN1126" s="449"/>
      <c r="EO1126" s="473"/>
      <c r="EP1126" s="471"/>
      <c r="EQ1126" s="471"/>
      <c r="ER1126" s="471"/>
      <c r="ES1126" s="478"/>
      <c r="ET1126" s="449"/>
      <c r="EU1126" s="449"/>
      <c r="EV1126" s="473"/>
      <c r="EW1126" s="471"/>
      <c r="EX1126" s="471"/>
      <c r="EY1126" s="471"/>
      <c r="EZ1126" s="478"/>
      <c r="FA1126" s="449"/>
      <c r="FB1126" s="449"/>
      <c r="FC1126" s="473"/>
      <c r="FD1126" s="471"/>
      <c r="FE1126" s="471"/>
      <c r="FF1126" s="471"/>
      <c r="FG1126" s="478"/>
      <c r="FH1126" s="449"/>
      <c r="FI1126" s="449"/>
      <c r="FJ1126" s="473"/>
      <c r="FK1126" s="471"/>
      <c r="FL1126" s="471"/>
      <c r="FM1126" s="471"/>
      <c r="FN1126" s="478"/>
      <c r="FO1126" s="449"/>
      <c r="FP1126" s="449"/>
      <c r="FQ1126" s="473"/>
      <c r="FR1126" s="471"/>
      <c r="FS1126" s="471"/>
      <c r="FT1126" s="471"/>
      <c r="FU1126" s="478"/>
      <c r="FV1126" s="449"/>
      <c r="FW1126" s="449"/>
      <c r="FX1126" s="473"/>
      <c r="FY1126" s="471"/>
      <c r="FZ1126" s="471"/>
      <c r="GA1126" s="471"/>
      <c r="GB1126" s="478"/>
      <c r="GC1126" s="449"/>
      <c r="GD1126" s="449"/>
      <c r="GE1126" s="473"/>
      <c r="GF1126" s="471"/>
      <c r="GG1126" s="471"/>
      <c r="GH1126" s="471"/>
      <c r="GI1126" s="478"/>
      <c r="GJ1126" s="449"/>
      <c r="GK1126" s="449"/>
      <c r="GL1126" s="473"/>
      <c r="GM1126" s="471"/>
      <c r="GN1126" s="471"/>
      <c r="GO1126" s="471"/>
      <c r="GP1126" s="478"/>
      <c r="GQ1126" s="449"/>
      <c r="GR1126" s="449"/>
      <c r="GS1126" s="473"/>
      <c r="GT1126" s="471"/>
      <c r="GU1126" s="471"/>
      <c r="GV1126" s="471"/>
      <c r="GW1126" s="478"/>
      <c r="GX1126" s="449"/>
      <c r="GY1126" s="449"/>
      <c r="GZ1126" s="473"/>
      <c r="HA1126" s="471"/>
      <c r="HB1126" s="471"/>
      <c r="HC1126" s="471"/>
      <c r="HD1126" s="478"/>
      <c r="HE1126" s="449"/>
      <c r="HF1126" s="449"/>
      <c r="HG1126" s="473"/>
      <c r="HH1126" s="471"/>
      <c r="HI1126" s="471"/>
      <c r="HJ1126" s="471"/>
      <c r="HK1126" s="478"/>
      <c r="HL1126" s="449"/>
      <c r="HM1126" s="449"/>
      <c r="HN1126" s="473"/>
      <c r="HO1126" s="471"/>
      <c r="HP1126" s="471"/>
      <c r="HQ1126" s="471"/>
      <c r="HR1126" s="478"/>
      <c r="HS1126" s="449"/>
      <c r="HT1126" s="449"/>
      <c r="HU1126" s="473"/>
      <c r="HV1126" s="471"/>
      <c r="HW1126" s="471"/>
      <c r="HX1126" s="471"/>
      <c r="HY1126" s="478"/>
      <c r="HZ1126" s="449"/>
      <c r="IA1126" s="449"/>
      <c r="IB1126" s="473"/>
      <c r="IC1126" s="471"/>
      <c r="ID1126" s="471"/>
      <c r="IE1126" s="471"/>
      <c r="IF1126" s="478"/>
      <c r="IG1126" s="449"/>
      <c r="IH1126" s="449"/>
      <c r="II1126" s="473"/>
      <c r="IJ1126" s="471"/>
      <c r="IK1126" s="471"/>
      <c r="IL1126" s="471"/>
      <c r="IM1126" s="478"/>
      <c r="IN1126" s="449"/>
      <c r="IO1126" s="449"/>
      <c r="IP1126" s="473"/>
      <c r="IQ1126" s="471"/>
      <c r="IR1126" s="471"/>
      <c r="IS1126" s="471"/>
      <c r="IT1126" s="478"/>
      <c r="IU1126" s="449"/>
      <c r="IV1126" s="449"/>
      <c r="IW1126" s="473"/>
      <c r="IX1126" s="471"/>
      <c r="IY1126" s="471"/>
      <c r="IZ1126" s="471"/>
      <c r="JA1126" s="478"/>
      <c r="JB1126" s="449"/>
      <c r="JC1126" s="449"/>
      <c r="JD1126" s="473"/>
      <c r="JE1126" s="471"/>
      <c r="JF1126" s="471"/>
      <c r="JG1126" s="471"/>
      <c r="JH1126" s="478"/>
      <c r="JI1126" s="449"/>
      <c r="JJ1126" s="449"/>
      <c r="JK1126" s="473"/>
      <c r="JL1126" s="471"/>
      <c r="JM1126" s="471"/>
      <c r="JN1126" s="471"/>
      <c r="JO1126" s="478"/>
      <c r="JP1126" s="449"/>
      <c r="JQ1126" s="449"/>
      <c r="JR1126" s="473"/>
      <c r="JS1126" s="471"/>
      <c r="JT1126" s="471"/>
      <c r="JU1126" s="471"/>
      <c r="JV1126" s="478"/>
      <c r="JW1126" s="449"/>
      <c r="JX1126" s="449"/>
      <c r="JY1126" s="473"/>
      <c r="JZ1126" s="471"/>
      <c r="KA1126" s="471"/>
      <c r="KB1126" s="471"/>
      <c r="KC1126" s="478"/>
      <c r="KD1126" s="449"/>
      <c r="KE1126" s="449"/>
      <c r="KF1126" s="473"/>
      <c r="KG1126" s="471"/>
      <c r="KH1126" s="471"/>
      <c r="KI1126" s="471"/>
      <c r="KJ1126" s="478"/>
      <c r="KK1126" s="449"/>
      <c r="KL1126" s="449"/>
      <c r="KM1126" s="473"/>
      <c r="KN1126" s="471"/>
      <c r="KO1126" s="471"/>
      <c r="KP1126" s="471"/>
      <c r="KQ1126" s="478"/>
      <c r="KR1126" s="449"/>
      <c r="KS1126" s="449"/>
      <c r="KT1126" s="473"/>
      <c r="KU1126" s="471"/>
      <c r="KV1126" s="471"/>
      <c r="KW1126" s="471"/>
      <c r="KX1126" s="478"/>
      <c r="KY1126" s="449"/>
      <c r="KZ1126" s="449"/>
      <c r="LA1126" s="473"/>
      <c r="LB1126" s="471"/>
      <c r="LC1126" s="471"/>
      <c r="LD1126" s="471"/>
      <c r="LE1126" s="478"/>
      <c r="LF1126" s="449"/>
      <c r="LG1126" s="449"/>
      <c r="LH1126" s="473"/>
      <c r="LI1126" s="471"/>
      <c r="LJ1126" s="471"/>
      <c r="LK1126" s="471"/>
      <c r="LL1126" s="478"/>
      <c r="LM1126" s="449"/>
      <c r="LN1126" s="449"/>
      <c r="LO1126" s="473"/>
      <c r="LP1126" s="471"/>
      <c r="LQ1126" s="471"/>
      <c r="LR1126" s="471"/>
      <c r="LS1126" s="478"/>
      <c r="LT1126" s="449"/>
      <c r="LU1126" s="449"/>
      <c r="LV1126" s="473"/>
      <c r="LW1126" s="471"/>
      <c r="LX1126" s="471"/>
      <c r="LY1126" s="471"/>
      <c r="LZ1126" s="478"/>
      <c r="MA1126" s="449"/>
      <c r="MB1126" s="449"/>
      <c r="MC1126" s="473"/>
      <c r="MD1126" s="471"/>
      <c r="ME1126" s="471"/>
      <c r="MF1126" s="471"/>
      <c r="MG1126" s="478"/>
      <c r="MH1126" s="449"/>
      <c r="MI1126" s="449"/>
      <c r="MJ1126" s="473"/>
      <c r="MK1126" s="471"/>
      <c r="ML1126" s="471"/>
      <c r="MM1126" s="471"/>
      <c r="MN1126" s="478"/>
    </row>
    <row r="1127" spans="2:352" hidden="1">
      <c r="B1127" s="333">
        <v>888</v>
      </c>
      <c r="C1127" s="449"/>
      <c r="D1127" s="449"/>
      <c r="E1127" s="473"/>
      <c r="F1127" s="471"/>
      <c r="G1127" s="471"/>
      <c r="H1127" s="471"/>
      <c r="I1127" s="478"/>
      <c r="J1127" s="449"/>
      <c r="K1127" s="449"/>
      <c r="L1127" s="473"/>
      <c r="M1127" s="471"/>
      <c r="N1127" s="471"/>
      <c r="O1127" s="471"/>
      <c r="P1127" s="478"/>
      <c r="Q1127" s="449"/>
      <c r="R1127" s="449"/>
      <c r="S1127" s="473"/>
      <c r="T1127" s="471"/>
      <c r="U1127" s="471"/>
      <c r="V1127" s="471"/>
      <c r="W1127" s="478"/>
      <c r="X1127" s="449"/>
      <c r="Y1127" s="449"/>
      <c r="Z1127" s="473"/>
      <c r="AA1127" s="471"/>
      <c r="AB1127" s="471"/>
      <c r="AC1127" s="471"/>
      <c r="AD1127" s="478"/>
      <c r="AE1127" s="449"/>
      <c r="AF1127" s="449"/>
      <c r="AG1127" s="473"/>
      <c r="AH1127" s="471"/>
      <c r="AI1127" s="471"/>
      <c r="AJ1127" s="471"/>
      <c r="AK1127" s="478"/>
      <c r="AL1127" s="449"/>
      <c r="AM1127" s="449"/>
      <c r="AN1127" s="473"/>
      <c r="AO1127" s="471"/>
      <c r="AP1127" s="471"/>
      <c r="AQ1127" s="471"/>
      <c r="AR1127" s="478"/>
      <c r="AS1127" s="449"/>
      <c r="AT1127" s="449"/>
      <c r="AU1127" s="473"/>
      <c r="AV1127" s="471"/>
      <c r="AW1127" s="471"/>
      <c r="AX1127" s="471"/>
      <c r="AY1127" s="478"/>
      <c r="AZ1127" s="449"/>
      <c r="BA1127" s="449"/>
      <c r="BB1127" s="473"/>
      <c r="BC1127" s="471"/>
      <c r="BD1127" s="471"/>
      <c r="BE1127" s="471"/>
      <c r="BF1127" s="478"/>
      <c r="BG1127" s="449"/>
      <c r="BH1127" s="449"/>
      <c r="BI1127" s="473"/>
      <c r="BJ1127" s="471"/>
      <c r="BK1127" s="471"/>
      <c r="BL1127" s="471"/>
      <c r="BM1127" s="478"/>
      <c r="BN1127" s="449"/>
      <c r="BO1127" s="449"/>
      <c r="BP1127" s="473"/>
      <c r="BQ1127" s="471"/>
      <c r="BR1127" s="471"/>
      <c r="BS1127" s="471"/>
      <c r="BT1127" s="478"/>
      <c r="BU1127" s="449"/>
      <c r="BV1127" s="449"/>
      <c r="BW1127" s="473"/>
      <c r="BX1127" s="471"/>
      <c r="BY1127" s="471"/>
      <c r="BZ1127" s="471"/>
      <c r="CA1127" s="478"/>
      <c r="CB1127" s="449"/>
      <c r="CC1127" s="449"/>
      <c r="CD1127" s="473"/>
      <c r="CE1127" s="471"/>
      <c r="CF1127" s="471"/>
      <c r="CG1127" s="471"/>
      <c r="CH1127" s="478"/>
      <c r="CI1127" s="449"/>
      <c r="CJ1127" s="449"/>
      <c r="CK1127" s="473"/>
      <c r="CL1127" s="471"/>
      <c r="CM1127" s="471"/>
      <c r="CN1127" s="471"/>
      <c r="CO1127" s="478"/>
      <c r="CP1127" s="449"/>
      <c r="CQ1127" s="449"/>
      <c r="CR1127" s="473"/>
      <c r="CS1127" s="471"/>
      <c r="CT1127" s="471"/>
      <c r="CU1127" s="471"/>
      <c r="CV1127" s="478"/>
      <c r="CW1127" s="449"/>
      <c r="CX1127" s="449"/>
      <c r="CY1127" s="473"/>
      <c r="CZ1127" s="471"/>
      <c r="DA1127" s="471"/>
      <c r="DB1127" s="471"/>
      <c r="DC1127" s="478"/>
      <c r="DD1127" s="449"/>
      <c r="DE1127" s="449"/>
      <c r="DF1127" s="473"/>
      <c r="DG1127" s="471"/>
      <c r="DH1127" s="471"/>
      <c r="DI1127" s="471"/>
      <c r="DJ1127" s="478"/>
      <c r="DK1127" s="449"/>
      <c r="DL1127" s="449"/>
      <c r="DM1127" s="473"/>
      <c r="DN1127" s="471"/>
      <c r="DO1127" s="471"/>
      <c r="DP1127" s="471"/>
      <c r="DQ1127" s="478"/>
      <c r="DR1127" s="449"/>
      <c r="DS1127" s="449"/>
      <c r="DT1127" s="473"/>
      <c r="DU1127" s="471"/>
      <c r="DV1127" s="471"/>
      <c r="DW1127" s="471"/>
      <c r="DX1127" s="478"/>
      <c r="DY1127" s="449"/>
      <c r="DZ1127" s="449"/>
      <c r="EA1127" s="473"/>
      <c r="EB1127" s="471"/>
      <c r="EC1127" s="471"/>
      <c r="ED1127" s="471"/>
      <c r="EE1127" s="478"/>
      <c r="EF1127" s="449"/>
      <c r="EG1127" s="449"/>
      <c r="EH1127" s="473"/>
      <c r="EI1127" s="471"/>
      <c r="EJ1127" s="471"/>
      <c r="EK1127" s="471"/>
      <c r="EL1127" s="478"/>
      <c r="EM1127" s="449"/>
      <c r="EN1127" s="449"/>
      <c r="EO1127" s="473"/>
      <c r="EP1127" s="471"/>
      <c r="EQ1127" s="471"/>
      <c r="ER1127" s="471"/>
      <c r="ES1127" s="478"/>
      <c r="ET1127" s="449"/>
      <c r="EU1127" s="449"/>
      <c r="EV1127" s="473"/>
      <c r="EW1127" s="471"/>
      <c r="EX1127" s="471"/>
      <c r="EY1127" s="471"/>
      <c r="EZ1127" s="478"/>
      <c r="FA1127" s="449"/>
      <c r="FB1127" s="449"/>
      <c r="FC1127" s="473"/>
      <c r="FD1127" s="471"/>
      <c r="FE1127" s="471"/>
      <c r="FF1127" s="471"/>
      <c r="FG1127" s="478"/>
      <c r="FH1127" s="449"/>
      <c r="FI1127" s="449"/>
      <c r="FJ1127" s="473"/>
      <c r="FK1127" s="471"/>
      <c r="FL1127" s="471"/>
      <c r="FM1127" s="471"/>
      <c r="FN1127" s="478"/>
      <c r="FO1127" s="449"/>
      <c r="FP1127" s="449"/>
      <c r="FQ1127" s="473"/>
      <c r="FR1127" s="471"/>
      <c r="FS1127" s="471"/>
      <c r="FT1127" s="471"/>
      <c r="FU1127" s="478"/>
      <c r="FV1127" s="449"/>
      <c r="FW1127" s="449"/>
      <c r="FX1127" s="473"/>
      <c r="FY1127" s="471"/>
      <c r="FZ1127" s="471"/>
      <c r="GA1127" s="471"/>
      <c r="GB1127" s="478"/>
      <c r="GC1127" s="449"/>
      <c r="GD1127" s="449"/>
      <c r="GE1127" s="473"/>
      <c r="GF1127" s="471"/>
      <c r="GG1127" s="471"/>
      <c r="GH1127" s="471"/>
      <c r="GI1127" s="478"/>
      <c r="GJ1127" s="449"/>
      <c r="GK1127" s="449"/>
      <c r="GL1127" s="473"/>
      <c r="GM1127" s="471"/>
      <c r="GN1127" s="471"/>
      <c r="GO1127" s="471"/>
      <c r="GP1127" s="478"/>
      <c r="GQ1127" s="449"/>
      <c r="GR1127" s="449"/>
      <c r="GS1127" s="473"/>
      <c r="GT1127" s="471"/>
      <c r="GU1127" s="471"/>
      <c r="GV1127" s="471"/>
      <c r="GW1127" s="478"/>
      <c r="GX1127" s="449"/>
      <c r="GY1127" s="449"/>
      <c r="GZ1127" s="473"/>
      <c r="HA1127" s="471"/>
      <c r="HB1127" s="471"/>
      <c r="HC1127" s="471"/>
      <c r="HD1127" s="478"/>
      <c r="HE1127" s="449"/>
      <c r="HF1127" s="449"/>
      <c r="HG1127" s="473"/>
      <c r="HH1127" s="471"/>
      <c r="HI1127" s="471"/>
      <c r="HJ1127" s="471"/>
      <c r="HK1127" s="478"/>
      <c r="HL1127" s="449"/>
      <c r="HM1127" s="449"/>
      <c r="HN1127" s="473"/>
      <c r="HO1127" s="471"/>
      <c r="HP1127" s="471"/>
      <c r="HQ1127" s="471"/>
      <c r="HR1127" s="478"/>
      <c r="HS1127" s="449"/>
      <c r="HT1127" s="449"/>
      <c r="HU1127" s="473"/>
      <c r="HV1127" s="471"/>
      <c r="HW1127" s="471"/>
      <c r="HX1127" s="471"/>
      <c r="HY1127" s="478"/>
      <c r="HZ1127" s="449"/>
      <c r="IA1127" s="449"/>
      <c r="IB1127" s="473"/>
      <c r="IC1127" s="471"/>
      <c r="ID1127" s="471"/>
      <c r="IE1127" s="471"/>
      <c r="IF1127" s="478"/>
      <c r="IG1127" s="449"/>
      <c r="IH1127" s="449"/>
      <c r="II1127" s="473"/>
      <c r="IJ1127" s="471"/>
      <c r="IK1127" s="471"/>
      <c r="IL1127" s="471"/>
      <c r="IM1127" s="478"/>
      <c r="IN1127" s="449"/>
      <c r="IO1127" s="449"/>
      <c r="IP1127" s="473"/>
      <c r="IQ1127" s="471"/>
      <c r="IR1127" s="471"/>
      <c r="IS1127" s="471"/>
      <c r="IT1127" s="478"/>
      <c r="IU1127" s="449"/>
      <c r="IV1127" s="449"/>
      <c r="IW1127" s="473"/>
      <c r="IX1127" s="471"/>
      <c r="IY1127" s="471"/>
      <c r="IZ1127" s="471"/>
      <c r="JA1127" s="478"/>
      <c r="JB1127" s="449"/>
      <c r="JC1127" s="449"/>
      <c r="JD1127" s="473"/>
      <c r="JE1127" s="471"/>
      <c r="JF1127" s="471"/>
      <c r="JG1127" s="471"/>
      <c r="JH1127" s="478"/>
      <c r="JI1127" s="449"/>
      <c r="JJ1127" s="449"/>
      <c r="JK1127" s="473"/>
      <c r="JL1127" s="471"/>
      <c r="JM1127" s="471"/>
      <c r="JN1127" s="471"/>
      <c r="JO1127" s="478"/>
      <c r="JP1127" s="449"/>
      <c r="JQ1127" s="449"/>
      <c r="JR1127" s="473"/>
      <c r="JS1127" s="471"/>
      <c r="JT1127" s="471"/>
      <c r="JU1127" s="471"/>
      <c r="JV1127" s="478"/>
      <c r="JW1127" s="449"/>
      <c r="JX1127" s="449"/>
      <c r="JY1127" s="473"/>
      <c r="JZ1127" s="471"/>
      <c r="KA1127" s="471"/>
      <c r="KB1127" s="471"/>
      <c r="KC1127" s="478"/>
      <c r="KD1127" s="449"/>
      <c r="KE1127" s="449"/>
      <c r="KF1127" s="473"/>
      <c r="KG1127" s="471"/>
      <c r="KH1127" s="471"/>
      <c r="KI1127" s="471"/>
      <c r="KJ1127" s="478"/>
      <c r="KK1127" s="449"/>
      <c r="KL1127" s="449"/>
      <c r="KM1127" s="473"/>
      <c r="KN1127" s="471"/>
      <c r="KO1127" s="471"/>
      <c r="KP1127" s="471"/>
      <c r="KQ1127" s="478"/>
      <c r="KR1127" s="449"/>
      <c r="KS1127" s="449"/>
      <c r="KT1127" s="473"/>
      <c r="KU1127" s="471"/>
      <c r="KV1127" s="471"/>
      <c r="KW1127" s="471"/>
      <c r="KX1127" s="478"/>
      <c r="KY1127" s="449"/>
      <c r="KZ1127" s="449"/>
      <c r="LA1127" s="473"/>
      <c r="LB1127" s="471"/>
      <c r="LC1127" s="471"/>
      <c r="LD1127" s="471"/>
      <c r="LE1127" s="478"/>
      <c r="LF1127" s="449"/>
      <c r="LG1127" s="449"/>
      <c r="LH1127" s="473"/>
      <c r="LI1127" s="471"/>
      <c r="LJ1127" s="471"/>
      <c r="LK1127" s="471"/>
      <c r="LL1127" s="478"/>
      <c r="LM1127" s="449"/>
      <c r="LN1127" s="449"/>
      <c r="LO1127" s="473"/>
      <c r="LP1127" s="471"/>
      <c r="LQ1127" s="471"/>
      <c r="LR1127" s="471"/>
      <c r="LS1127" s="478"/>
      <c r="LT1127" s="449"/>
      <c r="LU1127" s="449"/>
      <c r="LV1127" s="473"/>
      <c r="LW1127" s="471"/>
      <c r="LX1127" s="471"/>
      <c r="LY1127" s="471"/>
      <c r="LZ1127" s="478"/>
      <c r="MA1127" s="449"/>
      <c r="MB1127" s="449"/>
      <c r="MC1127" s="473"/>
      <c r="MD1127" s="471"/>
      <c r="ME1127" s="471"/>
      <c r="MF1127" s="471"/>
      <c r="MG1127" s="478"/>
      <c r="MH1127" s="449"/>
      <c r="MI1127" s="449"/>
      <c r="MJ1127" s="473"/>
      <c r="MK1127" s="471"/>
      <c r="ML1127" s="471"/>
      <c r="MM1127" s="471"/>
      <c r="MN1127" s="478"/>
    </row>
    <row r="1128" spans="2:352" hidden="1">
      <c r="B1128" s="333">
        <v>889</v>
      </c>
      <c r="C1128" s="449"/>
      <c r="D1128" s="449"/>
      <c r="E1128" s="473"/>
      <c r="F1128" s="471"/>
      <c r="G1128" s="471"/>
      <c r="H1128" s="471"/>
      <c r="I1128" s="478"/>
      <c r="J1128" s="449"/>
      <c r="K1128" s="449"/>
      <c r="L1128" s="473"/>
      <c r="M1128" s="471"/>
      <c r="N1128" s="471"/>
      <c r="O1128" s="471"/>
      <c r="P1128" s="478"/>
      <c r="Q1128" s="449"/>
      <c r="R1128" s="449"/>
      <c r="S1128" s="473"/>
      <c r="T1128" s="471"/>
      <c r="U1128" s="471"/>
      <c r="V1128" s="471"/>
      <c r="W1128" s="478"/>
      <c r="X1128" s="449"/>
      <c r="Y1128" s="449"/>
      <c r="Z1128" s="473"/>
      <c r="AA1128" s="471"/>
      <c r="AB1128" s="471"/>
      <c r="AC1128" s="471"/>
      <c r="AD1128" s="478"/>
      <c r="AE1128" s="449"/>
      <c r="AF1128" s="449"/>
      <c r="AG1128" s="473"/>
      <c r="AH1128" s="471"/>
      <c r="AI1128" s="471"/>
      <c r="AJ1128" s="471"/>
      <c r="AK1128" s="478"/>
      <c r="AL1128" s="449"/>
      <c r="AM1128" s="449"/>
      <c r="AN1128" s="473"/>
      <c r="AO1128" s="471"/>
      <c r="AP1128" s="471"/>
      <c r="AQ1128" s="471"/>
      <c r="AR1128" s="478"/>
      <c r="AS1128" s="449"/>
      <c r="AT1128" s="449"/>
      <c r="AU1128" s="473"/>
      <c r="AV1128" s="471"/>
      <c r="AW1128" s="471"/>
      <c r="AX1128" s="471"/>
      <c r="AY1128" s="478"/>
      <c r="AZ1128" s="449"/>
      <c r="BA1128" s="449"/>
      <c r="BB1128" s="473"/>
      <c r="BC1128" s="471"/>
      <c r="BD1128" s="471"/>
      <c r="BE1128" s="471"/>
      <c r="BF1128" s="478"/>
      <c r="BG1128" s="449"/>
      <c r="BH1128" s="449"/>
      <c r="BI1128" s="473"/>
      <c r="BJ1128" s="471"/>
      <c r="BK1128" s="471"/>
      <c r="BL1128" s="471"/>
      <c r="BM1128" s="478"/>
      <c r="BN1128" s="449"/>
      <c r="BO1128" s="449"/>
      <c r="BP1128" s="473"/>
      <c r="BQ1128" s="471"/>
      <c r="BR1128" s="471"/>
      <c r="BS1128" s="471"/>
      <c r="BT1128" s="478"/>
      <c r="BU1128" s="449"/>
      <c r="BV1128" s="449"/>
      <c r="BW1128" s="473"/>
      <c r="BX1128" s="471"/>
      <c r="BY1128" s="471"/>
      <c r="BZ1128" s="471"/>
      <c r="CA1128" s="478"/>
      <c r="CB1128" s="449"/>
      <c r="CC1128" s="449"/>
      <c r="CD1128" s="473"/>
      <c r="CE1128" s="471"/>
      <c r="CF1128" s="471"/>
      <c r="CG1128" s="471"/>
      <c r="CH1128" s="478"/>
      <c r="CI1128" s="449"/>
      <c r="CJ1128" s="449"/>
      <c r="CK1128" s="473"/>
      <c r="CL1128" s="471"/>
      <c r="CM1128" s="471"/>
      <c r="CN1128" s="471"/>
      <c r="CO1128" s="478"/>
      <c r="CP1128" s="449"/>
      <c r="CQ1128" s="449"/>
      <c r="CR1128" s="473"/>
      <c r="CS1128" s="471"/>
      <c r="CT1128" s="471"/>
      <c r="CU1128" s="471"/>
      <c r="CV1128" s="478"/>
      <c r="CW1128" s="449"/>
      <c r="CX1128" s="449"/>
      <c r="CY1128" s="473"/>
      <c r="CZ1128" s="471"/>
      <c r="DA1128" s="471"/>
      <c r="DB1128" s="471"/>
      <c r="DC1128" s="478"/>
      <c r="DD1128" s="449"/>
      <c r="DE1128" s="449"/>
      <c r="DF1128" s="473"/>
      <c r="DG1128" s="471"/>
      <c r="DH1128" s="471"/>
      <c r="DI1128" s="471"/>
      <c r="DJ1128" s="478"/>
      <c r="DK1128" s="449"/>
      <c r="DL1128" s="449"/>
      <c r="DM1128" s="473"/>
      <c r="DN1128" s="471"/>
      <c r="DO1128" s="471"/>
      <c r="DP1128" s="471"/>
      <c r="DQ1128" s="478"/>
      <c r="DR1128" s="449"/>
      <c r="DS1128" s="449"/>
      <c r="DT1128" s="473"/>
      <c r="DU1128" s="471"/>
      <c r="DV1128" s="471"/>
      <c r="DW1128" s="471"/>
      <c r="DX1128" s="478"/>
      <c r="DY1128" s="449"/>
      <c r="DZ1128" s="449"/>
      <c r="EA1128" s="473"/>
      <c r="EB1128" s="471"/>
      <c r="EC1128" s="471"/>
      <c r="ED1128" s="471"/>
      <c r="EE1128" s="478"/>
      <c r="EF1128" s="449"/>
      <c r="EG1128" s="449"/>
      <c r="EH1128" s="473"/>
      <c r="EI1128" s="471"/>
      <c r="EJ1128" s="471"/>
      <c r="EK1128" s="471"/>
      <c r="EL1128" s="478"/>
      <c r="EM1128" s="449"/>
      <c r="EN1128" s="449"/>
      <c r="EO1128" s="473"/>
      <c r="EP1128" s="471"/>
      <c r="EQ1128" s="471"/>
      <c r="ER1128" s="471"/>
      <c r="ES1128" s="478"/>
      <c r="ET1128" s="449"/>
      <c r="EU1128" s="449"/>
      <c r="EV1128" s="473"/>
      <c r="EW1128" s="471"/>
      <c r="EX1128" s="471"/>
      <c r="EY1128" s="471"/>
      <c r="EZ1128" s="478"/>
      <c r="FA1128" s="449"/>
      <c r="FB1128" s="449"/>
      <c r="FC1128" s="473"/>
      <c r="FD1128" s="471"/>
      <c r="FE1128" s="471"/>
      <c r="FF1128" s="471"/>
      <c r="FG1128" s="478"/>
      <c r="FH1128" s="449"/>
      <c r="FI1128" s="449"/>
      <c r="FJ1128" s="473"/>
      <c r="FK1128" s="471"/>
      <c r="FL1128" s="471"/>
      <c r="FM1128" s="471"/>
      <c r="FN1128" s="478"/>
      <c r="FO1128" s="449"/>
      <c r="FP1128" s="449"/>
      <c r="FQ1128" s="473"/>
      <c r="FR1128" s="471"/>
      <c r="FS1128" s="471"/>
      <c r="FT1128" s="471"/>
      <c r="FU1128" s="478"/>
      <c r="FV1128" s="449"/>
      <c r="FW1128" s="449"/>
      <c r="FX1128" s="473"/>
      <c r="FY1128" s="471"/>
      <c r="FZ1128" s="471"/>
      <c r="GA1128" s="471"/>
      <c r="GB1128" s="478"/>
      <c r="GC1128" s="449"/>
      <c r="GD1128" s="449"/>
      <c r="GE1128" s="473"/>
      <c r="GF1128" s="471"/>
      <c r="GG1128" s="471"/>
      <c r="GH1128" s="471"/>
      <c r="GI1128" s="478"/>
      <c r="GJ1128" s="449"/>
      <c r="GK1128" s="449"/>
      <c r="GL1128" s="473"/>
      <c r="GM1128" s="471"/>
      <c r="GN1128" s="471"/>
      <c r="GO1128" s="471"/>
      <c r="GP1128" s="478"/>
      <c r="GQ1128" s="449"/>
      <c r="GR1128" s="449"/>
      <c r="GS1128" s="473"/>
      <c r="GT1128" s="471"/>
      <c r="GU1128" s="471"/>
      <c r="GV1128" s="471"/>
      <c r="GW1128" s="478"/>
      <c r="GX1128" s="449"/>
      <c r="GY1128" s="449"/>
      <c r="GZ1128" s="473"/>
      <c r="HA1128" s="471"/>
      <c r="HB1128" s="471"/>
      <c r="HC1128" s="471"/>
      <c r="HD1128" s="478"/>
      <c r="HE1128" s="449"/>
      <c r="HF1128" s="449"/>
      <c r="HG1128" s="473"/>
      <c r="HH1128" s="471"/>
      <c r="HI1128" s="471"/>
      <c r="HJ1128" s="471"/>
      <c r="HK1128" s="478"/>
      <c r="HL1128" s="449"/>
      <c r="HM1128" s="449"/>
      <c r="HN1128" s="473"/>
      <c r="HO1128" s="471"/>
      <c r="HP1128" s="471"/>
      <c r="HQ1128" s="471"/>
      <c r="HR1128" s="478"/>
      <c r="HS1128" s="449"/>
      <c r="HT1128" s="449"/>
      <c r="HU1128" s="473"/>
      <c r="HV1128" s="471"/>
      <c r="HW1128" s="471"/>
      <c r="HX1128" s="471"/>
      <c r="HY1128" s="478"/>
      <c r="HZ1128" s="449"/>
      <c r="IA1128" s="449"/>
      <c r="IB1128" s="473"/>
      <c r="IC1128" s="471"/>
      <c r="ID1128" s="471"/>
      <c r="IE1128" s="471"/>
      <c r="IF1128" s="478"/>
      <c r="IG1128" s="449"/>
      <c r="IH1128" s="449"/>
      <c r="II1128" s="473"/>
      <c r="IJ1128" s="471"/>
      <c r="IK1128" s="471"/>
      <c r="IL1128" s="471"/>
      <c r="IM1128" s="478"/>
      <c r="IN1128" s="449"/>
      <c r="IO1128" s="449"/>
      <c r="IP1128" s="473"/>
      <c r="IQ1128" s="471"/>
      <c r="IR1128" s="471"/>
      <c r="IS1128" s="471"/>
      <c r="IT1128" s="478"/>
      <c r="IU1128" s="449"/>
      <c r="IV1128" s="449"/>
      <c r="IW1128" s="473"/>
      <c r="IX1128" s="471"/>
      <c r="IY1128" s="471"/>
      <c r="IZ1128" s="471"/>
      <c r="JA1128" s="478"/>
      <c r="JB1128" s="449"/>
      <c r="JC1128" s="449"/>
      <c r="JD1128" s="473"/>
      <c r="JE1128" s="471"/>
      <c r="JF1128" s="471"/>
      <c r="JG1128" s="471"/>
      <c r="JH1128" s="478"/>
      <c r="JI1128" s="449"/>
      <c r="JJ1128" s="449"/>
      <c r="JK1128" s="473"/>
      <c r="JL1128" s="471"/>
      <c r="JM1128" s="471"/>
      <c r="JN1128" s="471"/>
      <c r="JO1128" s="478"/>
      <c r="JP1128" s="449"/>
      <c r="JQ1128" s="449"/>
      <c r="JR1128" s="473"/>
      <c r="JS1128" s="471"/>
      <c r="JT1128" s="471"/>
      <c r="JU1128" s="471"/>
      <c r="JV1128" s="478"/>
      <c r="JW1128" s="449"/>
      <c r="JX1128" s="449"/>
      <c r="JY1128" s="473"/>
      <c r="JZ1128" s="471"/>
      <c r="KA1128" s="471"/>
      <c r="KB1128" s="471"/>
      <c r="KC1128" s="478"/>
      <c r="KD1128" s="449"/>
      <c r="KE1128" s="449"/>
      <c r="KF1128" s="473"/>
      <c r="KG1128" s="471"/>
      <c r="KH1128" s="471"/>
      <c r="KI1128" s="471"/>
      <c r="KJ1128" s="478"/>
      <c r="KK1128" s="449"/>
      <c r="KL1128" s="449"/>
      <c r="KM1128" s="473"/>
      <c r="KN1128" s="471"/>
      <c r="KO1128" s="471"/>
      <c r="KP1128" s="471"/>
      <c r="KQ1128" s="478"/>
      <c r="KR1128" s="449"/>
      <c r="KS1128" s="449"/>
      <c r="KT1128" s="473"/>
      <c r="KU1128" s="471"/>
      <c r="KV1128" s="471"/>
      <c r="KW1128" s="471"/>
      <c r="KX1128" s="478"/>
      <c r="KY1128" s="449"/>
      <c r="KZ1128" s="449"/>
      <c r="LA1128" s="473"/>
      <c r="LB1128" s="471"/>
      <c r="LC1128" s="471"/>
      <c r="LD1128" s="471"/>
      <c r="LE1128" s="478"/>
      <c r="LF1128" s="449"/>
      <c r="LG1128" s="449"/>
      <c r="LH1128" s="473"/>
      <c r="LI1128" s="471"/>
      <c r="LJ1128" s="471"/>
      <c r="LK1128" s="471"/>
      <c r="LL1128" s="478"/>
      <c r="LM1128" s="449"/>
      <c r="LN1128" s="449"/>
      <c r="LO1128" s="473"/>
      <c r="LP1128" s="471"/>
      <c r="LQ1128" s="471"/>
      <c r="LR1128" s="471"/>
      <c r="LS1128" s="478"/>
      <c r="LT1128" s="449"/>
      <c r="LU1128" s="449"/>
      <c r="LV1128" s="473"/>
      <c r="LW1128" s="471"/>
      <c r="LX1128" s="471"/>
      <c r="LY1128" s="471"/>
      <c r="LZ1128" s="478"/>
      <c r="MA1128" s="449"/>
      <c r="MB1128" s="449"/>
      <c r="MC1128" s="473"/>
      <c r="MD1128" s="471"/>
      <c r="ME1128" s="471"/>
      <c r="MF1128" s="471"/>
      <c r="MG1128" s="478"/>
      <c r="MH1128" s="449"/>
      <c r="MI1128" s="449"/>
      <c r="MJ1128" s="473"/>
      <c r="MK1128" s="471"/>
      <c r="ML1128" s="471"/>
      <c r="MM1128" s="471"/>
      <c r="MN1128" s="478"/>
    </row>
    <row r="1129" spans="2:352" hidden="1">
      <c r="B1129" s="333">
        <v>890</v>
      </c>
      <c r="C1129" s="449"/>
      <c r="D1129" s="449"/>
      <c r="E1129" s="473"/>
      <c r="F1129" s="471"/>
      <c r="G1129" s="471"/>
      <c r="H1129" s="471"/>
      <c r="I1129" s="478"/>
      <c r="J1129" s="449"/>
      <c r="K1129" s="449"/>
      <c r="L1129" s="473"/>
      <c r="M1129" s="471"/>
      <c r="N1129" s="471"/>
      <c r="O1129" s="471"/>
      <c r="P1129" s="478"/>
      <c r="Q1129" s="449"/>
      <c r="R1129" s="449"/>
      <c r="S1129" s="473"/>
      <c r="T1129" s="471"/>
      <c r="U1129" s="471"/>
      <c r="V1129" s="471"/>
      <c r="W1129" s="478"/>
      <c r="X1129" s="449"/>
      <c r="Y1129" s="449"/>
      <c r="Z1129" s="473"/>
      <c r="AA1129" s="471"/>
      <c r="AB1129" s="471"/>
      <c r="AC1129" s="471"/>
      <c r="AD1129" s="478"/>
      <c r="AE1129" s="449"/>
      <c r="AF1129" s="449"/>
      <c r="AG1129" s="473"/>
      <c r="AH1129" s="471"/>
      <c r="AI1129" s="471"/>
      <c r="AJ1129" s="471"/>
      <c r="AK1129" s="478"/>
      <c r="AL1129" s="449"/>
      <c r="AM1129" s="449"/>
      <c r="AN1129" s="473"/>
      <c r="AO1129" s="471"/>
      <c r="AP1129" s="471"/>
      <c r="AQ1129" s="471"/>
      <c r="AR1129" s="478"/>
      <c r="AS1129" s="449"/>
      <c r="AT1129" s="449"/>
      <c r="AU1129" s="473"/>
      <c r="AV1129" s="471"/>
      <c r="AW1129" s="471"/>
      <c r="AX1129" s="471"/>
      <c r="AY1129" s="478"/>
      <c r="AZ1129" s="449"/>
      <c r="BA1129" s="449"/>
      <c r="BB1129" s="473"/>
      <c r="BC1129" s="471"/>
      <c r="BD1129" s="471"/>
      <c r="BE1129" s="471"/>
      <c r="BF1129" s="478"/>
      <c r="BG1129" s="449"/>
      <c r="BH1129" s="449"/>
      <c r="BI1129" s="473"/>
      <c r="BJ1129" s="471"/>
      <c r="BK1129" s="471"/>
      <c r="BL1129" s="471"/>
      <c r="BM1129" s="478"/>
      <c r="BN1129" s="449"/>
      <c r="BO1129" s="449"/>
      <c r="BP1129" s="473"/>
      <c r="BQ1129" s="471"/>
      <c r="BR1129" s="471"/>
      <c r="BS1129" s="471"/>
      <c r="BT1129" s="478"/>
      <c r="BU1129" s="449"/>
      <c r="BV1129" s="449"/>
      <c r="BW1129" s="473"/>
      <c r="BX1129" s="471"/>
      <c r="BY1129" s="471"/>
      <c r="BZ1129" s="471"/>
      <c r="CA1129" s="478"/>
      <c r="CB1129" s="449"/>
      <c r="CC1129" s="449"/>
      <c r="CD1129" s="473"/>
      <c r="CE1129" s="471"/>
      <c r="CF1129" s="471"/>
      <c r="CG1129" s="471"/>
      <c r="CH1129" s="478"/>
      <c r="CI1129" s="449"/>
      <c r="CJ1129" s="449"/>
      <c r="CK1129" s="473"/>
      <c r="CL1129" s="471"/>
      <c r="CM1129" s="471"/>
      <c r="CN1129" s="471"/>
      <c r="CO1129" s="478"/>
      <c r="CP1129" s="449"/>
      <c r="CQ1129" s="449"/>
      <c r="CR1129" s="473"/>
      <c r="CS1129" s="471"/>
      <c r="CT1129" s="471"/>
      <c r="CU1129" s="471"/>
      <c r="CV1129" s="478"/>
      <c r="CW1129" s="449"/>
      <c r="CX1129" s="449"/>
      <c r="CY1129" s="473"/>
      <c r="CZ1129" s="471"/>
      <c r="DA1129" s="471"/>
      <c r="DB1129" s="471"/>
      <c r="DC1129" s="478"/>
      <c r="DD1129" s="449"/>
      <c r="DE1129" s="449"/>
      <c r="DF1129" s="473"/>
      <c r="DG1129" s="471"/>
      <c r="DH1129" s="471"/>
      <c r="DI1129" s="471"/>
      <c r="DJ1129" s="478"/>
      <c r="DK1129" s="449"/>
      <c r="DL1129" s="449"/>
      <c r="DM1129" s="473"/>
      <c r="DN1129" s="471"/>
      <c r="DO1129" s="471"/>
      <c r="DP1129" s="471"/>
      <c r="DQ1129" s="478"/>
      <c r="DR1129" s="449"/>
      <c r="DS1129" s="449"/>
      <c r="DT1129" s="473"/>
      <c r="DU1129" s="471"/>
      <c r="DV1129" s="471"/>
      <c r="DW1129" s="471"/>
      <c r="DX1129" s="478"/>
      <c r="DY1129" s="449"/>
      <c r="DZ1129" s="449"/>
      <c r="EA1129" s="473"/>
      <c r="EB1129" s="471"/>
      <c r="EC1129" s="471"/>
      <c r="ED1129" s="471"/>
      <c r="EE1129" s="478"/>
      <c r="EF1129" s="449"/>
      <c r="EG1129" s="449"/>
      <c r="EH1129" s="473"/>
      <c r="EI1129" s="471"/>
      <c r="EJ1129" s="471"/>
      <c r="EK1129" s="471"/>
      <c r="EL1129" s="478"/>
      <c r="EM1129" s="449"/>
      <c r="EN1129" s="449"/>
      <c r="EO1129" s="473"/>
      <c r="EP1129" s="471"/>
      <c r="EQ1129" s="471"/>
      <c r="ER1129" s="471"/>
      <c r="ES1129" s="478"/>
      <c r="ET1129" s="449"/>
      <c r="EU1129" s="449"/>
      <c r="EV1129" s="473"/>
      <c r="EW1129" s="471"/>
      <c r="EX1129" s="471"/>
      <c r="EY1129" s="471"/>
      <c r="EZ1129" s="478"/>
      <c r="FA1129" s="449"/>
      <c r="FB1129" s="449"/>
      <c r="FC1129" s="473"/>
      <c r="FD1129" s="471"/>
      <c r="FE1129" s="471"/>
      <c r="FF1129" s="471"/>
      <c r="FG1129" s="478"/>
      <c r="FH1129" s="449"/>
      <c r="FI1129" s="449"/>
      <c r="FJ1129" s="473"/>
      <c r="FK1129" s="471"/>
      <c r="FL1129" s="471"/>
      <c r="FM1129" s="471"/>
      <c r="FN1129" s="478"/>
      <c r="FO1129" s="449"/>
      <c r="FP1129" s="449"/>
      <c r="FQ1129" s="473"/>
      <c r="FR1129" s="471"/>
      <c r="FS1129" s="471"/>
      <c r="FT1129" s="471"/>
      <c r="FU1129" s="478"/>
      <c r="FV1129" s="449"/>
      <c r="FW1129" s="449"/>
      <c r="FX1129" s="473"/>
      <c r="FY1129" s="471"/>
      <c r="FZ1129" s="471"/>
      <c r="GA1129" s="471"/>
      <c r="GB1129" s="478"/>
      <c r="GC1129" s="449"/>
      <c r="GD1129" s="449"/>
      <c r="GE1129" s="473"/>
      <c r="GF1129" s="471"/>
      <c r="GG1129" s="471"/>
      <c r="GH1129" s="471"/>
      <c r="GI1129" s="478"/>
      <c r="GJ1129" s="449"/>
      <c r="GK1129" s="449"/>
      <c r="GL1129" s="473"/>
      <c r="GM1129" s="471"/>
      <c r="GN1129" s="471"/>
      <c r="GO1129" s="471"/>
      <c r="GP1129" s="478"/>
      <c r="GQ1129" s="449"/>
      <c r="GR1129" s="449"/>
      <c r="GS1129" s="473"/>
      <c r="GT1129" s="471"/>
      <c r="GU1129" s="471"/>
      <c r="GV1129" s="471"/>
      <c r="GW1129" s="478"/>
      <c r="GX1129" s="449"/>
      <c r="GY1129" s="449"/>
      <c r="GZ1129" s="473"/>
      <c r="HA1129" s="471"/>
      <c r="HB1129" s="471"/>
      <c r="HC1129" s="471"/>
      <c r="HD1129" s="478"/>
      <c r="HE1129" s="449"/>
      <c r="HF1129" s="449"/>
      <c r="HG1129" s="473"/>
      <c r="HH1129" s="471"/>
      <c r="HI1129" s="471"/>
      <c r="HJ1129" s="471"/>
      <c r="HK1129" s="478"/>
      <c r="HL1129" s="449"/>
      <c r="HM1129" s="449"/>
      <c r="HN1129" s="473"/>
      <c r="HO1129" s="471"/>
      <c r="HP1129" s="471"/>
      <c r="HQ1129" s="471"/>
      <c r="HR1129" s="478"/>
      <c r="HS1129" s="449"/>
      <c r="HT1129" s="449"/>
      <c r="HU1129" s="473"/>
      <c r="HV1129" s="471"/>
      <c r="HW1129" s="471"/>
      <c r="HX1129" s="471"/>
      <c r="HY1129" s="478"/>
      <c r="HZ1129" s="449"/>
      <c r="IA1129" s="449"/>
      <c r="IB1129" s="473"/>
      <c r="IC1129" s="471"/>
      <c r="ID1129" s="471"/>
      <c r="IE1129" s="471"/>
      <c r="IF1129" s="478"/>
      <c r="IG1129" s="449"/>
      <c r="IH1129" s="449"/>
      <c r="II1129" s="473"/>
      <c r="IJ1129" s="471"/>
      <c r="IK1129" s="471"/>
      <c r="IL1129" s="471"/>
      <c r="IM1129" s="478"/>
      <c r="IN1129" s="449"/>
      <c r="IO1129" s="449"/>
      <c r="IP1129" s="473"/>
      <c r="IQ1129" s="471"/>
      <c r="IR1129" s="471"/>
      <c r="IS1129" s="471"/>
      <c r="IT1129" s="478"/>
      <c r="IU1129" s="449"/>
      <c r="IV1129" s="449"/>
      <c r="IW1129" s="473"/>
      <c r="IX1129" s="471"/>
      <c r="IY1129" s="471"/>
      <c r="IZ1129" s="471"/>
      <c r="JA1129" s="478"/>
      <c r="JB1129" s="449"/>
      <c r="JC1129" s="449"/>
      <c r="JD1129" s="473"/>
      <c r="JE1129" s="471"/>
      <c r="JF1129" s="471"/>
      <c r="JG1129" s="471"/>
      <c r="JH1129" s="478"/>
      <c r="JI1129" s="449"/>
      <c r="JJ1129" s="449"/>
      <c r="JK1129" s="473"/>
      <c r="JL1129" s="471"/>
      <c r="JM1129" s="471"/>
      <c r="JN1129" s="471"/>
      <c r="JO1129" s="478"/>
      <c r="JP1129" s="449"/>
      <c r="JQ1129" s="449"/>
      <c r="JR1129" s="473"/>
      <c r="JS1129" s="471"/>
      <c r="JT1129" s="471"/>
      <c r="JU1129" s="471"/>
      <c r="JV1129" s="478"/>
      <c r="JW1129" s="449"/>
      <c r="JX1129" s="449"/>
      <c r="JY1129" s="473"/>
      <c r="JZ1129" s="471"/>
      <c r="KA1129" s="471"/>
      <c r="KB1129" s="471"/>
      <c r="KC1129" s="478"/>
      <c r="KD1129" s="449"/>
      <c r="KE1129" s="449"/>
      <c r="KF1129" s="473"/>
      <c r="KG1129" s="471"/>
      <c r="KH1129" s="471"/>
      <c r="KI1129" s="471"/>
      <c r="KJ1129" s="478"/>
      <c r="KK1129" s="449"/>
      <c r="KL1129" s="449"/>
      <c r="KM1129" s="473"/>
      <c r="KN1129" s="471"/>
      <c r="KO1129" s="471"/>
      <c r="KP1129" s="471"/>
      <c r="KQ1129" s="478"/>
      <c r="KR1129" s="449"/>
      <c r="KS1129" s="449"/>
      <c r="KT1129" s="473"/>
      <c r="KU1129" s="471"/>
      <c r="KV1129" s="471"/>
      <c r="KW1129" s="471"/>
      <c r="KX1129" s="478"/>
      <c r="KY1129" s="449"/>
      <c r="KZ1129" s="449"/>
      <c r="LA1129" s="473"/>
      <c r="LB1129" s="471"/>
      <c r="LC1129" s="471"/>
      <c r="LD1129" s="471"/>
      <c r="LE1129" s="478"/>
      <c r="LF1129" s="449"/>
      <c r="LG1129" s="449"/>
      <c r="LH1129" s="473"/>
      <c r="LI1129" s="471"/>
      <c r="LJ1129" s="471"/>
      <c r="LK1129" s="471"/>
      <c r="LL1129" s="478"/>
      <c r="LM1129" s="449"/>
      <c r="LN1129" s="449"/>
      <c r="LO1129" s="473"/>
      <c r="LP1129" s="471"/>
      <c r="LQ1129" s="471"/>
      <c r="LR1129" s="471"/>
      <c r="LS1129" s="478"/>
      <c r="LT1129" s="449"/>
      <c r="LU1129" s="449"/>
      <c r="LV1129" s="473"/>
      <c r="LW1129" s="471"/>
      <c r="LX1129" s="471"/>
      <c r="LY1129" s="471"/>
      <c r="LZ1129" s="478"/>
      <c r="MA1129" s="449"/>
      <c r="MB1129" s="449"/>
      <c r="MC1129" s="473"/>
      <c r="MD1129" s="471"/>
      <c r="ME1129" s="471"/>
      <c r="MF1129" s="471"/>
      <c r="MG1129" s="478"/>
      <c r="MH1129" s="449"/>
      <c r="MI1129" s="449"/>
      <c r="MJ1129" s="473"/>
      <c r="MK1129" s="471"/>
      <c r="ML1129" s="471"/>
      <c r="MM1129" s="471"/>
      <c r="MN1129" s="478"/>
    </row>
    <row r="1130" spans="2:352" hidden="1">
      <c r="B1130" s="333">
        <v>891</v>
      </c>
      <c r="C1130" s="449"/>
      <c r="D1130" s="449"/>
      <c r="E1130" s="473"/>
      <c r="F1130" s="471"/>
      <c r="G1130" s="471"/>
      <c r="H1130" s="471"/>
      <c r="I1130" s="478"/>
      <c r="J1130" s="449"/>
      <c r="K1130" s="449"/>
      <c r="L1130" s="473"/>
      <c r="M1130" s="471"/>
      <c r="N1130" s="471"/>
      <c r="O1130" s="471"/>
      <c r="P1130" s="478"/>
      <c r="Q1130" s="449"/>
      <c r="R1130" s="449"/>
      <c r="S1130" s="473"/>
      <c r="T1130" s="471"/>
      <c r="U1130" s="471"/>
      <c r="V1130" s="471"/>
      <c r="W1130" s="478"/>
      <c r="X1130" s="449"/>
      <c r="Y1130" s="449"/>
      <c r="Z1130" s="473"/>
      <c r="AA1130" s="471"/>
      <c r="AB1130" s="471"/>
      <c r="AC1130" s="471"/>
      <c r="AD1130" s="478"/>
      <c r="AE1130" s="449"/>
      <c r="AF1130" s="449"/>
      <c r="AG1130" s="473"/>
      <c r="AH1130" s="471"/>
      <c r="AI1130" s="471"/>
      <c r="AJ1130" s="471"/>
      <c r="AK1130" s="478"/>
      <c r="AL1130" s="449"/>
      <c r="AM1130" s="449"/>
      <c r="AN1130" s="473"/>
      <c r="AO1130" s="471"/>
      <c r="AP1130" s="471"/>
      <c r="AQ1130" s="471"/>
      <c r="AR1130" s="478"/>
      <c r="AS1130" s="449"/>
      <c r="AT1130" s="449"/>
      <c r="AU1130" s="473"/>
      <c r="AV1130" s="471"/>
      <c r="AW1130" s="471"/>
      <c r="AX1130" s="471"/>
      <c r="AY1130" s="478"/>
      <c r="AZ1130" s="449"/>
      <c r="BA1130" s="449"/>
      <c r="BB1130" s="473"/>
      <c r="BC1130" s="471"/>
      <c r="BD1130" s="471"/>
      <c r="BE1130" s="471"/>
      <c r="BF1130" s="478"/>
      <c r="BG1130" s="449"/>
      <c r="BH1130" s="449"/>
      <c r="BI1130" s="473"/>
      <c r="BJ1130" s="471"/>
      <c r="BK1130" s="471"/>
      <c r="BL1130" s="471"/>
      <c r="BM1130" s="478"/>
      <c r="BN1130" s="449"/>
      <c r="BO1130" s="449"/>
      <c r="BP1130" s="473"/>
      <c r="BQ1130" s="471"/>
      <c r="BR1130" s="471"/>
      <c r="BS1130" s="471"/>
      <c r="BT1130" s="478"/>
      <c r="BU1130" s="449"/>
      <c r="BV1130" s="449"/>
      <c r="BW1130" s="473"/>
      <c r="BX1130" s="471"/>
      <c r="BY1130" s="471"/>
      <c r="BZ1130" s="471"/>
      <c r="CA1130" s="478"/>
      <c r="CB1130" s="449"/>
      <c r="CC1130" s="449"/>
      <c r="CD1130" s="473"/>
      <c r="CE1130" s="471"/>
      <c r="CF1130" s="471"/>
      <c r="CG1130" s="471"/>
      <c r="CH1130" s="478"/>
      <c r="CI1130" s="449"/>
      <c r="CJ1130" s="449"/>
      <c r="CK1130" s="473"/>
      <c r="CL1130" s="471"/>
      <c r="CM1130" s="471"/>
      <c r="CN1130" s="471"/>
      <c r="CO1130" s="478"/>
      <c r="CP1130" s="449"/>
      <c r="CQ1130" s="449"/>
      <c r="CR1130" s="473"/>
      <c r="CS1130" s="471"/>
      <c r="CT1130" s="471"/>
      <c r="CU1130" s="471"/>
      <c r="CV1130" s="478"/>
      <c r="CW1130" s="449"/>
      <c r="CX1130" s="449"/>
      <c r="CY1130" s="473"/>
      <c r="CZ1130" s="471"/>
      <c r="DA1130" s="471"/>
      <c r="DB1130" s="471"/>
      <c r="DC1130" s="478"/>
      <c r="DD1130" s="449"/>
      <c r="DE1130" s="449"/>
      <c r="DF1130" s="473"/>
      <c r="DG1130" s="471"/>
      <c r="DH1130" s="471"/>
      <c r="DI1130" s="471"/>
      <c r="DJ1130" s="478"/>
      <c r="DK1130" s="449"/>
      <c r="DL1130" s="449"/>
      <c r="DM1130" s="473"/>
      <c r="DN1130" s="471"/>
      <c r="DO1130" s="471"/>
      <c r="DP1130" s="471"/>
      <c r="DQ1130" s="478"/>
      <c r="DR1130" s="449"/>
      <c r="DS1130" s="449"/>
      <c r="DT1130" s="473"/>
      <c r="DU1130" s="471"/>
      <c r="DV1130" s="471"/>
      <c r="DW1130" s="471"/>
      <c r="DX1130" s="478"/>
      <c r="DY1130" s="449"/>
      <c r="DZ1130" s="449"/>
      <c r="EA1130" s="473"/>
      <c r="EB1130" s="471"/>
      <c r="EC1130" s="471"/>
      <c r="ED1130" s="471"/>
      <c r="EE1130" s="478"/>
      <c r="EF1130" s="449"/>
      <c r="EG1130" s="449"/>
      <c r="EH1130" s="473"/>
      <c r="EI1130" s="471"/>
      <c r="EJ1130" s="471"/>
      <c r="EK1130" s="471"/>
      <c r="EL1130" s="478"/>
      <c r="EM1130" s="449"/>
      <c r="EN1130" s="449"/>
      <c r="EO1130" s="473"/>
      <c r="EP1130" s="471"/>
      <c r="EQ1130" s="471"/>
      <c r="ER1130" s="471"/>
      <c r="ES1130" s="478"/>
      <c r="ET1130" s="449"/>
      <c r="EU1130" s="449"/>
      <c r="EV1130" s="473"/>
      <c r="EW1130" s="471"/>
      <c r="EX1130" s="471"/>
      <c r="EY1130" s="471"/>
      <c r="EZ1130" s="478"/>
      <c r="FA1130" s="449"/>
      <c r="FB1130" s="449"/>
      <c r="FC1130" s="473"/>
      <c r="FD1130" s="471"/>
      <c r="FE1130" s="471"/>
      <c r="FF1130" s="471"/>
      <c r="FG1130" s="478"/>
      <c r="FH1130" s="449"/>
      <c r="FI1130" s="449"/>
      <c r="FJ1130" s="473"/>
      <c r="FK1130" s="471"/>
      <c r="FL1130" s="471"/>
      <c r="FM1130" s="471"/>
      <c r="FN1130" s="478"/>
      <c r="FO1130" s="449"/>
      <c r="FP1130" s="449"/>
      <c r="FQ1130" s="473"/>
      <c r="FR1130" s="471"/>
      <c r="FS1130" s="471"/>
      <c r="FT1130" s="471"/>
      <c r="FU1130" s="478"/>
      <c r="FV1130" s="449"/>
      <c r="FW1130" s="449"/>
      <c r="FX1130" s="473"/>
      <c r="FY1130" s="471"/>
      <c r="FZ1130" s="471"/>
      <c r="GA1130" s="471"/>
      <c r="GB1130" s="478"/>
      <c r="GC1130" s="449"/>
      <c r="GD1130" s="449"/>
      <c r="GE1130" s="473"/>
      <c r="GF1130" s="471"/>
      <c r="GG1130" s="471"/>
      <c r="GH1130" s="471"/>
      <c r="GI1130" s="478"/>
      <c r="GJ1130" s="449"/>
      <c r="GK1130" s="449"/>
      <c r="GL1130" s="473"/>
      <c r="GM1130" s="471"/>
      <c r="GN1130" s="471"/>
      <c r="GO1130" s="471"/>
      <c r="GP1130" s="478"/>
      <c r="GQ1130" s="449"/>
      <c r="GR1130" s="449"/>
      <c r="GS1130" s="473"/>
      <c r="GT1130" s="471"/>
      <c r="GU1130" s="471"/>
      <c r="GV1130" s="471"/>
      <c r="GW1130" s="478"/>
      <c r="GX1130" s="449"/>
      <c r="GY1130" s="449"/>
      <c r="GZ1130" s="473"/>
      <c r="HA1130" s="471"/>
      <c r="HB1130" s="471"/>
      <c r="HC1130" s="471"/>
      <c r="HD1130" s="478"/>
      <c r="HE1130" s="449"/>
      <c r="HF1130" s="449"/>
      <c r="HG1130" s="473"/>
      <c r="HH1130" s="471"/>
      <c r="HI1130" s="471"/>
      <c r="HJ1130" s="471"/>
      <c r="HK1130" s="478"/>
      <c r="HL1130" s="449"/>
      <c r="HM1130" s="449"/>
      <c r="HN1130" s="473"/>
      <c r="HO1130" s="471"/>
      <c r="HP1130" s="471"/>
      <c r="HQ1130" s="471"/>
      <c r="HR1130" s="478"/>
      <c r="HS1130" s="449"/>
      <c r="HT1130" s="449"/>
      <c r="HU1130" s="473"/>
      <c r="HV1130" s="471"/>
      <c r="HW1130" s="471"/>
      <c r="HX1130" s="471"/>
      <c r="HY1130" s="478"/>
      <c r="HZ1130" s="449"/>
      <c r="IA1130" s="449"/>
      <c r="IB1130" s="473"/>
      <c r="IC1130" s="471"/>
      <c r="ID1130" s="471"/>
      <c r="IE1130" s="471"/>
      <c r="IF1130" s="478"/>
      <c r="IG1130" s="449"/>
      <c r="IH1130" s="449"/>
      <c r="II1130" s="473"/>
      <c r="IJ1130" s="471"/>
      <c r="IK1130" s="471"/>
      <c r="IL1130" s="471"/>
      <c r="IM1130" s="478"/>
      <c r="IN1130" s="449"/>
      <c r="IO1130" s="449"/>
      <c r="IP1130" s="473"/>
      <c r="IQ1130" s="471"/>
      <c r="IR1130" s="471"/>
      <c r="IS1130" s="471"/>
      <c r="IT1130" s="478"/>
      <c r="IU1130" s="449"/>
      <c r="IV1130" s="449"/>
      <c r="IW1130" s="473"/>
      <c r="IX1130" s="471"/>
      <c r="IY1130" s="471"/>
      <c r="IZ1130" s="471"/>
      <c r="JA1130" s="478"/>
      <c r="JB1130" s="449"/>
      <c r="JC1130" s="449"/>
      <c r="JD1130" s="473"/>
      <c r="JE1130" s="471"/>
      <c r="JF1130" s="471"/>
      <c r="JG1130" s="471"/>
      <c r="JH1130" s="478"/>
      <c r="JI1130" s="449"/>
      <c r="JJ1130" s="449"/>
      <c r="JK1130" s="473"/>
      <c r="JL1130" s="471"/>
      <c r="JM1130" s="471"/>
      <c r="JN1130" s="471"/>
      <c r="JO1130" s="478"/>
      <c r="JP1130" s="449"/>
      <c r="JQ1130" s="449"/>
      <c r="JR1130" s="473"/>
      <c r="JS1130" s="471"/>
      <c r="JT1130" s="471"/>
      <c r="JU1130" s="471"/>
      <c r="JV1130" s="478"/>
      <c r="JW1130" s="449"/>
      <c r="JX1130" s="449"/>
      <c r="JY1130" s="473"/>
      <c r="JZ1130" s="471"/>
      <c r="KA1130" s="471"/>
      <c r="KB1130" s="471"/>
      <c r="KC1130" s="478"/>
      <c r="KD1130" s="449"/>
      <c r="KE1130" s="449"/>
      <c r="KF1130" s="473"/>
      <c r="KG1130" s="471"/>
      <c r="KH1130" s="471"/>
      <c r="KI1130" s="471"/>
      <c r="KJ1130" s="478"/>
      <c r="KK1130" s="449"/>
      <c r="KL1130" s="449"/>
      <c r="KM1130" s="473"/>
      <c r="KN1130" s="471"/>
      <c r="KO1130" s="471"/>
      <c r="KP1130" s="471"/>
      <c r="KQ1130" s="478"/>
      <c r="KR1130" s="449"/>
      <c r="KS1130" s="449"/>
      <c r="KT1130" s="473"/>
      <c r="KU1130" s="471"/>
      <c r="KV1130" s="471"/>
      <c r="KW1130" s="471"/>
      <c r="KX1130" s="478"/>
      <c r="KY1130" s="449"/>
      <c r="KZ1130" s="449"/>
      <c r="LA1130" s="473"/>
      <c r="LB1130" s="471"/>
      <c r="LC1130" s="471"/>
      <c r="LD1130" s="471"/>
      <c r="LE1130" s="478"/>
      <c r="LF1130" s="449"/>
      <c r="LG1130" s="449"/>
      <c r="LH1130" s="473"/>
      <c r="LI1130" s="471"/>
      <c r="LJ1130" s="471"/>
      <c r="LK1130" s="471"/>
      <c r="LL1130" s="478"/>
      <c r="LM1130" s="449"/>
      <c r="LN1130" s="449"/>
      <c r="LO1130" s="473"/>
      <c r="LP1130" s="471"/>
      <c r="LQ1130" s="471"/>
      <c r="LR1130" s="471"/>
      <c r="LS1130" s="478"/>
      <c r="LT1130" s="449"/>
      <c r="LU1130" s="449"/>
      <c r="LV1130" s="473"/>
      <c r="LW1130" s="471"/>
      <c r="LX1130" s="471"/>
      <c r="LY1130" s="471"/>
      <c r="LZ1130" s="478"/>
      <c r="MA1130" s="449"/>
      <c r="MB1130" s="449"/>
      <c r="MC1130" s="473"/>
      <c r="MD1130" s="471"/>
      <c r="ME1130" s="471"/>
      <c r="MF1130" s="471"/>
      <c r="MG1130" s="478"/>
      <c r="MH1130" s="449"/>
      <c r="MI1130" s="449"/>
      <c r="MJ1130" s="473"/>
      <c r="MK1130" s="471"/>
      <c r="ML1130" s="471"/>
      <c r="MM1130" s="471"/>
      <c r="MN1130" s="478"/>
    </row>
    <row r="1131" spans="2:352" hidden="1">
      <c r="B1131" s="333">
        <v>892</v>
      </c>
      <c r="C1131" s="449"/>
      <c r="D1131" s="449"/>
      <c r="E1131" s="473"/>
      <c r="F1131" s="471"/>
      <c r="G1131" s="471"/>
      <c r="H1131" s="471"/>
      <c r="I1131" s="478"/>
      <c r="J1131" s="449"/>
      <c r="K1131" s="449"/>
      <c r="L1131" s="473"/>
      <c r="M1131" s="471"/>
      <c r="N1131" s="471"/>
      <c r="O1131" s="471"/>
      <c r="P1131" s="478"/>
      <c r="Q1131" s="449"/>
      <c r="R1131" s="449"/>
      <c r="S1131" s="473"/>
      <c r="T1131" s="471"/>
      <c r="U1131" s="471"/>
      <c r="V1131" s="471"/>
      <c r="W1131" s="478"/>
      <c r="X1131" s="449"/>
      <c r="Y1131" s="449"/>
      <c r="Z1131" s="473"/>
      <c r="AA1131" s="471"/>
      <c r="AB1131" s="471"/>
      <c r="AC1131" s="471"/>
      <c r="AD1131" s="478"/>
      <c r="AE1131" s="449"/>
      <c r="AF1131" s="449"/>
      <c r="AG1131" s="473"/>
      <c r="AH1131" s="471"/>
      <c r="AI1131" s="471"/>
      <c r="AJ1131" s="471"/>
      <c r="AK1131" s="478"/>
      <c r="AL1131" s="449"/>
      <c r="AM1131" s="449"/>
      <c r="AN1131" s="473"/>
      <c r="AO1131" s="471"/>
      <c r="AP1131" s="471"/>
      <c r="AQ1131" s="471"/>
      <c r="AR1131" s="478"/>
      <c r="AS1131" s="449"/>
      <c r="AT1131" s="449"/>
      <c r="AU1131" s="473"/>
      <c r="AV1131" s="471"/>
      <c r="AW1131" s="471"/>
      <c r="AX1131" s="471"/>
      <c r="AY1131" s="478"/>
      <c r="AZ1131" s="449"/>
      <c r="BA1131" s="449"/>
      <c r="BB1131" s="473"/>
      <c r="BC1131" s="471"/>
      <c r="BD1131" s="471"/>
      <c r="BE1131" s="471"/>
      <c r="BF1131" s="478"/>
      <c r="BG1131" s="449"/>
      <c r="BH1131" s="449"/>
      <c r="BI1131" s="473"/>
      <c r="BJ1131" s="471"/>
      <c r="BK1131" s="471"/>
      <c r="BL1131" s="471"/>
      <c r="BM1131" s="478"/>
      <c r="BN1131" s="449"/>
      <c r="BO1131" s="449"/>
      <c r="BP1131" s="473"/>
      <c r="BQ1131" s="471"/>
      <c r="BR1131" s="471"/>
      <c r="BS1131" s="471"/>
      <c r="BT1131" s="478"/>
      <c r="BU1131" s="449"/>
      <c r="BV1131" s="449"/>
      <c r="BW1131" s="473"/>
      <c r="BX1131" s="471"/>
      <c r="BY1131" s="471"/>
      <c r="BZ1131" s="471"/>
      <c r="CA1131" s="478"/>
      <c r="CB1131" s="449"/>
      <c r="CC1131" s="449"/>
      <c r="CD1131" s="473"/>
      <c r="CE1131" s="471"/>
      <c r="CF1131" s="471"/>
      <c r="CG1131" s="471"/>
      <c r="CH1131" s="478"/>
      <c r="CI1131" s="449"/>
      <c r="CJ1131" s="449"/>
      <c r="CK1131" s="473"/>
      <c r="CL1131" s="471"/>
      <c r="CM1131" s="471"/>
      <c r="CN1131" s="471"/>
      <c r="CO1131" s="478"/>
      <c r="CP1131" s="449"/>
      <c r="CQ1131" s="449"/>
      <c r="CR1131" s="473"/>
      <c r="CS1131" s="471"/>
      <c r="CT1131" s="471"/>
      <c r="CU1131" s="471"/>
      <c r="CV1131" s="478"/>
      <c r="CW1131" s="449"/>
      <c r="CX1131" s="449"/>
      <c r="CY1131" s="473"/>
      <c r="CZ1131" s="471"/>
      <c r="DA1131" s="471"/>
      <c r="DB1131" s="471"/>
      <c r="DC1131" s="478"/>
      <c r="DD1131" s="449"/>
      <c r="DE1131" s="449"/>
      <c r="DF1131" s="473"/>
      <c r="DG1131" s="471"/>
      <c r="DH1131" s="471"/>
      <c r="DI1131" s="471"/>
      <c r="DJ1131" s="478"/>
      <c r="DK1131" s="449"/>
      <c r="DL1131" s="449"/>
      <c r="DM1131" s="473"/>
      <c r="DN1131" s="471"/>
      <c r="DO1131" s="471"/>
      <c r="DP1131" s="471"/>
      <c r="DQ1131" s="478"/>
      <c r="DR1131" s="449"/>
      <c r="DS1131" s="449"/>
      <c r="DT1131" s="473"/>
      <c r="DU1131" s="471"/>
      <c r="DV1131" s="471"/>
      <c r="DW1131" s="471"/>
      <c r="DX1131" s="478"/>
      <c r="DY1131" s="449"/>
      <c r="DZ1131" s="449"/>
      <c r="EA1131" s="473"/>
      <c r="EB1131" s="471"/>
      <c r="EC1131" s="471"/>
      <c r="ED1131" s="471"/>
      <c r="EE1131" s="478"/>
      <c r="EF1131" s="449"/>
      <c r="EG1131" s="449"/>
      <c r="EH1131" s="473"/>
      <c r="EI1131" s="471"/>
      <c r="EJ1131" s="471"/>
      <c r="EK1131" s="471"/>
      <c r="EL1131" s="478"/>
      <c r="EM1131" s="449"/>
      <c r="EN1131" s="449"/>
      <c r="EO1131" s="473"/>
      <c r="EP1131" s="471"/>
      <c r="EQ1131" s="471"/>
      <c r="ER1131" s="471"/>
      <c r="ES1131" s="478"/>
      <c r="ET1131" s="449"/>
      <c r="EU1131" s="449"/>
      <c r="EV1131" s="473"/>
      <c r="EW1131" s="471"/>
      <c r="EX1131" s="471"/>
      <c r="EY1131" s="471"/>
      <c r="EZ1131" s="478"/>
      <c r="FA1131" s="449"/>
      <c r="FB1131" s="449"/>
      <c r="FC1131" s="473"/>
      <c r="FD1131" s="471"/>
      <c r="FE1131" s="471"/>
      <c r="FF1131" s="471"/>
      <c r="FG1131" s="478"/>
      <c r="FH1131" s="449"/>
      <c r="FI1131" s="449"/>
      <c r="FJ1131" s="473"/>
      <c r="FK1131" s="471"/>
      <c r="FL1131" s="471"/>
      <c r="FM1131" s="471"/>
      <c r="FN1131" s="478"/>
      <c r="FO1131" s="449"/>
      <c r="FP1131" s="449"/>
      <c r="FQ1131" s="473"/>
      <c r="FR1131" s="471"/>
      <c r="FS1131" s="471"/>
      <c r="FT1131" s="471"/>
      <c r="FU1131" s="478"/>
      <c r="FV1131" s="449"/>
      <c r="FW1131" s="449"/>
      <c r="FX1131" s="473"/>
      <c r="FY1131" s="471"/>
      <c r="FZ1131" s="471"/>
      <c r="GA1131" s="471"/>
      <c r="GB1131" s="478"/>
      <c r="GC1131" s="449"/>
      <c r="GD1131" s="449"/>
      <c r="GE1131" s="473"/>
      <c r="GF1131" s="471"/>
      <c r="GG1131" s="471"/>
      <c r="GH1131" s="471"/>
      <c r="GI1131" s="478"/>
      <c r="GJ1131" s="449"/>
      <c r="GK1131" s="449"/>
      <c r="GL1131" s="473"/>
      <c r="GM1131" s="471"/>
      <c r="GN1131" s="471"/>
      <c r="GO1131" s="471"/>
      <c r="GP1131" s="478"/>
      <c r="GQ1131" s="449"/>
      <c r="GR1131" s="449"/>
      <c r="GS1131" s="473"/>
      <c r="GT1131" s="471"/>
      <c r="GU1131" s="471"/>
      <c r="GV1131" s="471"/>
      <c r="GW1131" s="478"/>
      <c r="GX1131" s="449"/>
      <c r="GY1131" s="449"/>
      <c r="GZ1131" s="473"/>
      <c r="HA1131" s="471"/>
      <c r="HB1131" s="471"/>
      <c r="HC1131" s="471"/>
      <c r="HD1131" s="478"/>
      <c r="HE1131" s="449"/>
      <c r="HF1131" s="449"/>
      <c r="HG1131" s="473"/>
      <c r="HH1131" s="471"/>
      <c r="HI1131" s="471"/>
      <c r="HJ1131" s="471"/>
      <c r="HK1131" s="478"/>
      <c r="HL1131" s="449"/>
      <c r="HM1131" s="449"/>
      <c r="HN1131" s="473"/>
      <c r="HO1131" s="471"/>
      <c r="HP1131" s="471"/>
      <c r="HQ1131" s="471"/>
      <c r="HR1131" s="478"/>
      <c r="HS1131" s="449"/>
      <c r="HT1131" s="449"/>
      <c r="HU1131" s="473"/>
      <c r="HV1131" s="471"/>
      <c r="HW1131" s="471"/>
      <c r="HX1131" s="471"/>
      <c r="HY1131" s="478"/>
      <c r="HZ1131" s="449"/>
      <c r="IA1131" s="449"/>
      <c r="IB1131" s="473"/>
      <c r="IC1131" s="471"/>
      <c r="ID1131" s="471"/>
      <c r="IE1131" s="471"/>
      <c r="IF1131" s="478"/>
      <c r="IG1131" s="449"/>
      <c r="IH1131" s="449"/>
      <c r="II1131" s="473"/>
      <c r="IJ1131" s="471"/>
      <c r="IK1131" s="471"/>
      <c r="IL1131" s="471"/>
      <c r="IM1131" s="478"/>
      <c r="IN1131" s="449"/>
      <c r="IO1131" s="449"/>
      <c r="IP1131" s="473"/>
      <c r="IQ1131" s="471"/>
      <c r="IR1131" s="471"/>
      <c r="IS1131" s="471"/>
      <c r="IT1131" s="478"/>
      <c r="IU1131" s="449"/>
      <c r="IV1131" s="449"/>
      <c r="IW1131" s="473"/>
      <c r="IX1131" s="471"/>
      <c r="IY1131" s="471"/>
      <c r="IZ1131" s="471"/>
      <c r="JA1131" s="478"/>
      <c r="JB1131" s="449"/>
      <c r="JC1131" s="449"/>
      <c r="JD1131" s="473"/>
      <c r="JE1131" s="471"/>
      <c r="JF1131" s="471"/>
      <c r="JG1131" s="471"/>
      <c r="JH1131" s="478"/>
      <c r="JI1131" s="449"/>
      <c r="JJ1131" s="449"/>
      <c r="JK1131" s="473"/>
      <c r="JL1131" s="471"/>
      <c r="JM1131" s="471"/>
      <c r="JN1131" s="471"/>
      <c r="JO1131" s="478"/>
      <c r="JP1131" s="449"/>
      <c r="JQ1131" s="449"/>
      <c r="JR1131" s="473"/>
      <c r="JS1131" s="471"/>
      <c r="JT1131" s="471"/>
      <c r="JU1131" s="471"/>
      <c r="JV1131" s="478"/>
      <c r="JW1131" s="449"/>
      <c r="JX1131" s="449"/>
      <c r="JY1131" s="473"/>
      <c r="JZ1131" s="471"/>
      <c r="KA1131" s="471"/>
      <c r="KB1131" s="471"/>
      <c r="KC1131" s="478"/>
      <c r="KD1131" s="449"/>
      <c r="KE1131" s="449"/>
      <c r="KF1131" s="473"/>
      <c r="KG1131" s="471"/>
      <c r="KH1131" s="471"/>
      <c r="KI1131" s="471"/>
      <c r="KJ1131" s="478"/>
      <c r="KK1131" s="449"/>
      <c r="KL1131" s="449"/>
      <c r="KM1131" s="473"/>
      <c r="KN1131" s="471"/>
      <c r="KO1131" s="471"/>
      <c r="KP1131" s="471"/>
      <c r="KQ1131" s="478"/>
      <c r="KR1131" s="449"/>
      <c r="KS1131" s="449"/>
      <c r="KT1131" s="473"/>
      <c r="KU1131" s="471"/>
      <c r="KV1131" s="471"/>
      <c r="KW1131" s="471"/>
      <c r="KX1131" s="478"/>
      <c r="KY1131" s="449"/>
      <c r="KZ1131" s="449"/>
      <c r="LA1131" s="473"/>
      <c r="LB1131" s="471"/>
      <c r="LC1131" s="471"/>
      <c r="LD1131" s="471"/>
      <c r="LE1131" s="478"/>
      <c r="LF1131" s="449"/>
      <c r="LG1131" s="449"/>
      <c r="LH1131" s="473"/>
      <c r="LI1131" s="471"/>
      <c r="LJ1131" s="471"/>
      <c r="LK1131" s="471"/>
      <c r="LL1131" s="478"/>
      <c r="LM1131" s="449"/>
      <c r="LN1131" s="449"/>
      <c r="LO1131" s="473"/>
      <c r="LP1131" s="471"/>
      <c r="LQ1131" s="471"/>
      <c r="LR1131" s="471"/>
      <c r="LS1131" s="478"/>
      <c r="LT1131" s="449"/>
      <c r="LU1131" s="449"/>
      <c r="LV1131" s="473"/>
      <c r="LW1131" s="471"/>
      <c r="LX1131" s="471"/>
      <c r="LY1131" s="471"/>
      <c r="LZ1131" s="478"/>
      <c r="MA1131" s="449"/>
      <c r="MB1131" s="449"/>
      <c r="MC1131" s="473"/>
      <c r="MD1131" s="471"/>
      <c r="ME1131" s="471"/>
      <c r="MF1131" s="471"/>
      <c r="MG1131" s="478"/>
      <c r="MH1131" s="449"/>
      <c r="MI1131" s="449"/>
      <c r="MJ1131" s="473"/>
      <c r="MK1131" s="471"/>
      <c r="ML1131" s="471"/>
      <c r="MM1131" s="471"/>
      <c r="MN1131" s="478"/>
    </row>
    <row r="1132" spans="2:352" hidden="1">
      <c r="B1132" s="333">
        <v>893</v>
      </c>
      <c r="C1132" s="449"/>
      <c r="D1132" s="449"/>
      <c r="E1132" s="473"/>
      <c r="F1132" s="471"/>
      <c r="G1132" s="471"/>
      <c r="H1132" s="471"/>
      <c r="I1132" s="478"/>
      <c r="J1132" s="449"/>
      <c r="K1132" s="449"/>
      <c r="L1132" s="473"/>
      <c r="M1132" s="471"/>
      <c r="N1132" s="471"/>
      <c r="O1132" s="471"/>
      <c r="P1132" s="478"/>
      <c r="Q1132" s="449"/>
      <c r="R1132" s="449"/>
      <c r="S1132" s="473"/>
      <c r="T1132" s="471"/>
      <c r="U1132" s="471"/>
      <c r="V1132" s="471"/>
      <c r="W1132" s="478"/>
      <c r="X1132" s="449"/>
      <c r="Y1132" s="449"/>
      <c r="Z1132" s="473"/>
      <c r="AA1132" s="471"/>
      <c r="AB1132" s="471"/>
      <c r="AC1132" s="471"/>
      <c r="AD1132" s="478"/>
      <c r="AE1132" s="449"/>
      <c r="AF1132" s="449"/>
      <c r="AG1132" s="473"/>
      <c r="AH1132" s="471"/>
      <c r="AI1132" s="471"/>
      <c r="AJ1132" s="471"/>
      <c r="AK1132" s="478"/>
      <c r="AL1132" s="449"/>
      <c r="AM1132" s="449"/>
      <c r="AN1132" s="473"/>
      <c r="AO1132" s="471"/>
      <c r="AP1132" s="471"/>
      <c r="AQ1132" s="471"/>
      <c r="AR1132" s="478"/>
      <c r="AS1132" s="449"/>
      <c r="AT1132" s="449"/>
      <c r="AU1132" s="473"/>
      <c r="AV1132" s="471"/>
      <c r="AW1132" s="471"/>
      <c r="AX1132" s="471"/>
      <c r="AY1132" s="478"/>
      <c r="AZ1132" s="449"/>
      <c r="BA1132" s="449"/>
      <c r="BB1132" s="473"/>
      <c r="BC1132" s="471"/>
      <c r="BD1132" s="471"/>
      <c r="BE1132" s="471"/>
      <c r="BF1132" s="478"/>
      <c r="BG1132" s="449"/>
      <c r="BH1132" s="449"/>
      <c r="BI1132" s="473"/>
      <c r="BJ1132" s="471"/>
      <c r="BK1132" s="471"/>
      <c r="BL1132" s="471"/>
      <c r="BM1132" s="478"/>
      <c r="BN1132" s="449"/>
      <c r="BO1132" s="449"/>
      <c r="BP1132" s="473"/>
      <c r="BQ1132" s="471"/>
      <c r="BR1132" s="471"/>
      <c r="BS1132" s="471"/>
      <c r="BT1132" s="478"/>
      <c r="BU1132" s="449"/>
      <c r="BV1132" s="449"/>
      <c r="BW1132" s="473"/>
      <c r="BX1132" s="471"/>
      <c r="BY1132" s="471"/>
      <c r="BZ1132" s="471"/>
      <c r="CA1132" s="478"/>
      <c r="CB1132" s="449"/>
      <c r="CC1132" s="449"/>
      <c r="CD1132" s="473"/>
      <c r="CE1132" s="471"/>
      <c r="CF1132" s="471"/>
      <c r="CG1132" s="471"/>
      <c r="CH1132" s="478"/>
      <c r="CI1132" s="449"/>
      <c r="CJ1132" s="449"/>
      <c r="CK1132" s="473"/>
      <c r="CL1132" s="471"/>
      <c r="CM1132" s="471"/>
      <c r="CN1132" s="471"/>
      <c r="CO1132" s="478"/>
      <c r="CP1132" s="449"/>
      <c r="CQ1132" s="449"/>
      <c r="CR1132" s="473"/>
      <c r="CS1132" s="471"/>
      <c r="CT1132" s="471"/>
      <c r="CU1132" s="471"/>
      <c r="CV1132" s="478"/>
      <c r="CW1132" s="449"/>
      <c r="CX1132" s="449"/>
      <c r="CY1132" s="473"/>
      <c r="CZ1132" s="471"/>
      <c r="DA1132" s="471"/>
      <c r="DB1132" s="471"/>
      <c r="DC1132" s="478"/>
      <c r="DD1132" s="449"/>
      <c r="DE1132" s="449"/>
      <c r="DF1132" s="473"/>
      <c r="DG1132" s="471"/>
      <c r="DH1132" s="471"/>
      <c r="DI1132" s="471"/>
      <c r="DJ1132" s="478"/>
      <c r="DK1132" s="449"/>
      <c r="DL1132" s="449"/>
      <c r="DM1132" s="473"/>
      <c r="DN1132" s="471"/>
      <c r="DO1132" s="471"/>
      <c r="DP1132" s="471"/>
      <c r="DQ1132" s="478"/>
      <c r="DR1132" s="449"/>
      <c r="DS1132" s="449"/>
      <c r="DT1132" s="473"/>
      <c r="DU1132" s="471"/>
      <c r="DV1132" s="471"/>
      <c r="DW1132" s="471"/>
      <c r="DX1132" s="478"/>
      <c r="DY1132" s="449"/>
      <c r="DZ1132" s="449"/>
      <c r="EA1132" s="473"/>
      <c r="EB1132" s="471"/>
      <c r="EC1132" s="471"/>
      <c r="ED1132" s="471"/>
      <c r="EE1132" s="478"/>
      <c r="EF1132" s="449"/>
      <c r="EG1132" s="449"/>
      <c r="EH1132" s="473"/>
      <c r="EI1132" s="471"/>
      <c r="EJ1132" s="471"/>
      <c r="EK1132" s="471"/>
      <c r="EL1132" s="478"/>
      <c r="EM1132" s="449"/>
      <c r="EN1132" s="449"/>
      <c r="EO1132" s="473"/>
      <c r="EP1132" s="471"/>
      <c r="EQ1132" s="471"/>
      <c r="ER1132" s="471"/>
      <c r="ES1132" s="478"/>
      <c r="ET1132" s="449"/>
      <c r="EU1132" s="449"/>
      <c r="EV1132" s="473"/>
      <c r="EW1132" s="471"/>
      <c r="EX1132" s="471"/>
      <c r="EY1132" s="471"/>
      <c r="EZ1132" s="478"/>
      <c r="FA1132" s="449"/>
      <c r="FB1132" s="449"/>
      <c r="FC1132" s="473"/>
      <c r="FD1132" s="471"/>
      <c r="FE1132" s="471"/>
      <c r="FF1132" s="471"/>
      <c r="FG1132" s="478"/>
      <c r="FH1132" s="449"/>
      <c r="FI1132" s="449"/>
      <c r="FJ1132" s="473"/>
      <c r="FK1132" s="471"/>
      <c r="FL1132" s="471"/>
      <c r="FM1132" s="471"/>
      <c r="FN1132" s="478"/>
      <c r="FO1132" s="449"/>
      <c r="FP1132" s="449"/>
      <c r="FQ1132" s="473"/>
      <c r="FR1132" s="471"/>
      <c r="FS1132" s="471"/>
      <c r="FT1132" s="471"/>
      <c r="FU1132" s="478"/>
      <c r="FV1132" s="449"/>
      <c r="FW1132" s="449"/>
      <c r="FX1132" s="473"/>
      <c r="FY1132" s="471"/>
      <c r="FZ1132" s="471"/>
      <c r="GA1132" s="471"/>
      <c r="GB1132" s="478"/>
      <c r="GC1132" s="449"/>
      <c r="GD1132" s="449"/>
      <c r="GE1132" s="473"/>
      <c r="GF1132" s="471"/>
      <c r="GG1132" s="471"/>
      <c r="GH1132" s="471"/>
      <c r="GI1132" s="478"/>
      <c r="GJ1132" s="449"/>
      <c r="GK1132" s="449"/>
      <c r="GL1132" s="473"/>
      <c r="GM1132" s="471"/>
      <c r="GN1132" s="471"/>
      <c r="GO1132" s="471"/>
      <c r="GP1132" s="478"/>
      <c r="GQ1132" s="449"/>
      <c r="GR1132" s="449"/>
      <c r="GS1132" s="473"/>
      <c r="GT1132" s="471"/>
      <c r="GU1132" s="471"/>
      <c r="GV1132" s="471"/>
      <c r="GW1132" s="478"/>
      <c r="GX1132" s="449"/>
      <c r="GY1132" s="449"/>
      <c r="GZ1132" s="473"/>
      <c r="HA1132" s="471"/>
      <c r="HB1132" s="471"/>
      <c r="HC1132" s="471"/>
      <c r="HD1132" s="478"/>
      <c r="HE1132" s="449"/>
      <c r="HF1132" s="449"/>
      <c r="HG1132" s="473"/>
      <c r="HH1132" s="471"/>
      <c r="HI1132" s="471"/>
      <c r="HJ1132" s="471"/>
      <c r="HK1132" s="478"/>
      <c r="HL1132" s="449"/>
      <c r="HM1132" s="449"/>
      <c r="HN1132" s="473"/>
      <c r="HO1132" s="471"/>
      <c r="HP1132" s="471"/>
      <c r="HQ1132" s="471"/>
      <c r="HR1132" s="478"/>
      <c r="HS1132" s="449"/>
      <c r="HT1132" s="449"/>
      <c r="HU1132" s="473"/>
      <c r="HV1132" s="471"/>
      <c r="HW1132" s="471"/>
      <c r="HX1132" s="471"/>
      <c r="HY1132" s="478"/>
      <c r="HZ1132" s="449"/>
      <c r="IA1132" s="449"/>
      <c r="IB1132" s="473"/>
      <c r="IC1132" s="471"/>
      <c r="ID1132" s="471"/>
      <c r="IE1132" s="471"/>
      <c r="IF1132" s="478"/>
      <c r="IG1132" s="449"/>
      <c r="IH1132" s="449"/>
      <c r="II1132" s="473"/>
      <c r="IJ1132" s="471"/>
      <c r="IK1132" s="471"/>
      <c r="IL1132" s="471"/>
      <c r="IM1132" s="478"/>
      <c r="IN1132" s="449"/>
      <c r="IO1132" s="449"/>
      <c r="IP1132" s="473"/>
      <c r="IQ1132" s="471"/>
      <c r="IR1132" s="471"/>
      <c r="IS1132" s="471"/>
      <c r="IT1132" s="478"/>
      <c r="IU1132" s="449"/>
      <c r="IV1132" s="449"/>
      <c r="IW1132" s="473"/>
      <c r="IX1132" s="471"/>
      <c r="IY1132" s="471"/>
      <c r="IZ1132" s="471"/>
      <c r="JA1132" s="478"/>
      <c r="JB1132" s="449"/>
      <c r="JC1132" s="449"/>
      <c r="JD1132" s="473"/>
      <c r="JE1132" s="471"/>
      <c r="JF1132" s="471"/>
      <c r="JG1132" s="471"/>
      <c r="JH1132" s="478"/>
      <c r="JI1132" s="449"/>
      <c r="JJ1132" s="449"/>
      <c r="JK1132" s="473"/>
      <c r="JL1132" s="471"/>
      <c r="JM1132" s="471"/>
      <c r="JN1132" s="471"/>
      <c r="JO1132" s="478"/>
      <c r="JP1132" s="449"/>
      <c r="JQ1132" s="449"/>
      <c r="JR1132" s="473"/>
      <c r="JS1132" s="471"/>
      <c r="JT1132" s="471"/>
      <c r="JU1132" s="471"/>
      <c r="JV1132" s="478"/>
      <c r="JW1132" s="449"/>
      <c r="JX1132" s="449"/>
      <c r="JY1132" s="473"/>
      <c r="JZ1132" s="471"/>
      <c r="KA1132" s="471"/>
      <c r="KB1132" s="471"/>
      <c r="KC1132" s="478"/>
      <c r="KD1132" s="449"/>
      <c r="KE1132" s="449"/>
      <c r="KF1132" s="473"/>
      <c r="KG1132" s="471"/>
      <c r="KH1132" s="471"/>
      <c r="KI1132" s="471"/>
      <c r="KJ1132" s="478"/>
      <c r="KK1132" s="449"/>
      <c r="KL1132" s="449"/>
      <c r="KM1132" s="473"/>
      <c r="KN1132" s="471"/>
      <c r="KO1132" s="471"/>
      <c r="KP1132" s="471"/>
      <c r="KQ1132" s="478"/>
      <c r="KR1132" s="449"/>
      <c r="KS1132" s="449"/>
      <c r="KT1132" s="473"/>
      <c r="KU1132" s="471"/>
      <c r="KV1132" s="471"/>
      <c r="KW1132" s="471"/>
      <c r="KX1132" s="478"/>
      <c r="KY1132" s="449"/>
      <c r="KZ1132" s="449"/>
      <c r="LA1132" s="473"/>
      <c r="LB1132" s="471"/>
      <c r="LC1132" s="471"/>
      <c r="LD1132" s="471"/>
      <c r="LE1132" s="478"/>
      <c r="LF1132" s="449"/>
      <c r="LG1132" s="449"/>
      <c r="LH1132" s="473"/>
      <c r="LI1132" s="471"/>
      <c r="LJ1132" s="471"/>
      <c r="LK1132" s="471"/>
      <c r="LL1132" s="478"/>
      <c r="LM1132" s="449"/>
      <c r="LN1132" s="449"/>
      <c r="LO1132" s="473"/>
      <c r="LP1132" s="471"/>
      <c r="LQ1132" s="471"/>
      <c r="LR1132" s="471"/>
      <c r="LS1132" s="478"/>
      <c r="LT1132" s="449"/>
      <c r="LU1132" s="449"/>
      <c r="LV1132" s="473"/>
      <c r="LW1132" s="471"/>
      <c r="LX1132" s="471"/>
      <c r="LY1132" s="471"/>
      <c r="LZ1132" s="478"/>
      <c r="MA1132" s="449"/>
      <c r="MB1132" s="449"/>
      <c r="MC1132" s="473"/>
      <c r="MD1132" s="471"/>
      <c r="ME1132" s="471"/>
      <c r="MF1132" s="471"/>
      <c r="MG1132" s="478"/>
      <c r="MH1132" s="449"/>
      <c r="MI1132" s="449"/>
      <c r="MJ1132" s="473"/>
      <c r="MK1132" s="471"/>
      <c r="ML1132" s="471"/>
      <c r="MM1132" s="471"/>
      <c r="MN1132" s="478"/>
    </row>
    <row r="1133" spans="2:352" hidden="1">
      <c r="B1133" s="333">
        <v>894</v>
      </c>
      <c r="C1133" s="449"/>
      <c r="D1133" s="449"/>
      <c r="E1133" s="473"/>
      <c r="F1133" s="471"/>
      <c r="G1133" s="471"/>
      <c r="H1133" s="471"/>
      <c r="I1133" s="478"/>
      <c r="J1133" s="449"/>
      <c r="K1133" s="449"/>
      <c r="L1133" s="473"/>
      <c r="M1133" s="471"/>
      <c r="N1133" s="471"/>
      <c r="O1133" s="471"/>
      <c r="P1133" s="478"/>
      <c r="Q1133" s="449"/>
      <c r="R1133" s="449"/>
      <c r="S1133" s="473"/>
      <c r="T1133" s="471"/>
      <c r="U1133" s="471"/>
      <c r="V1133" s="471"/>
      <c r="W1133" s="478"/>
      <c r="X1133" s="449"/>
      <c r="Y1133" s="449"/>
      <c r="Z1133" s="473"/>
      <c r="AA1133" s="471"/>
      <c r="AB1133" s="471"/>
      <c r="AC1133" s="471"/>
      <c r="AD1133" s="478"/>
      <c r="AE1133" s="449"/>
      <c r="AF1133" s="449"/>
      <c r="AG1133" s="473"/>
      <c r="AH1133" s="471"/>
      <c r="AI1133" s="471"/>
      <c r="AJ1133" s="471"/>
      <c r="AK1133" s="478"/>
      <c r="AL1133" s="449"/>
      <c r="AM1133" s="449"/>
      <c r="AN1133" s="473"/>
      <c r="AO1133" s="471"/>
      <c r="AP1133" s="471"/>
      <c r="AQ1133" s="471"/>
      <c r="AR1133" s="478"/>
      <c r="AS1133" s="449"/>
      <c r="AT1133" s="449"/>
      <c r="AU1133" s="473"/>
      <c r="AV1133" s="471"/>
      <c r="AW1133" s="471"/>
      <c r="AX1133" s="471"/>
      <c r="AY1133" s="478"/>
      <c r="AZ1133" s="449"/>
      <c r="BA1133" s="449"/>
      <c r="BB1133" s="473"/>
      <c r="BC1133" s="471"/>
      <c r="BD1133" s="471"/>
      <c r="BE1133" s="471"/>
      <c r="BF1133" s="478"/>
      <c r="BG1133" s="449"/>
      <c r="BH1133" s="449"/>
      <c r="BI1133" s="473"/>
      <c r="BJ1133" s="471"/>
      <c r="BK1133" s="471"/>
      <c r="BL1133" s="471"/>
      <c r="BM1133" s="478"/>
      <c r="BN1133" s="449"/>
      <c r="BO1133" s="449"/>
      <c r="BP1133" s="473"/>
      <c r="BQ1133" s="471"/>
      <c r="BR1133" s="471"/>
      <c r="BS1133" s="471"/>
      <c r="BT1133" s="478"/>
      <c r="BU1133" s="449"/>
      <c r="BV1133" s="449"/>
      <c r="BW1133" s="473"/>
      <c r="BX1133" s="471"/>
      <c r="BY1133" s="471"/>
      <c r="BZ1133" s="471"/>
      <c r="CA1133" s="478"/>
      <c r="CB1133" s="449"/>
      <c r="CC1133" s="449"/>
      <c r="CD1133" s="473"/>
      <c r="CE1133" s="471"/>
      <c r="CF1133" s="471"/>
      <c r="CG1133" s="471"/>
      <c r="CH1133" s="478"/>
      <c r="CI1133" s="449"/>
      <c r="CJ1133" s="449"/>
      <c r="CK1133" s="473"/>
      <c r="CL1133" s="471"/>
      <c r="CM1133" s="471"/>
      <c r="CN1133" s="471"/>
      <c r="CO1133" s="478"/>
      <c r="CP1133" s="449"/>
      <c r="CQ1133" s="449"/>
      <c r="CR1133" s="473"/>
      <c r="CS1133" s="471"/>
      <c r="CT1133" s="471"/>
      <c r="CU1133" s="471"/>
      <c r="CV1133" s="478"/>
      <c r="CW1133" s="449"/>
      <c r="CX1133" s="449"/>
      <c r="CY1133" s="473"/>
      <c r="CZ1133" s="471"/>
      <c r="DA1133" s="471"/>
      <c r="DB1133" s="471"/>
      <c r="DC1133" s="478"/>
      <c r="DD1133" s="449"/>
      <c r="DE1133" s="449"/>
      <c r="DF1133" s="473"/>
      <c r="DG1133" s="471"/>
      <c r="DH1133" s="471"/>
      <c r="DI1133" s="471"/>
      <c r="DJ1133" s="478"/>
      <c r="DK1133" s="449"/>
      <c r="DL1133" s="449"/>
      <c r="DM1133" s="473"/>
      <c r="DN1133" s="471"/>
      <c r="DO1133" s="471"/>
      <c r="DP1133" s="471"/>
      <c r="DQ1133" s="478"/>
      <c r="DR1133" s="449"/>
      <c r="DS1133" s="449"/>
      <c r="DT1133" s="473"/>
      <c r="DU1133" s="471"/>
      <c r="DV1133" s="471"/>
      <c r="DW1133" s="471"/>
      <c r="DX1133" s="478"/>
      <c r="DY1133" s="449"/>
      <c r="DZ1133" s="449"/>
      <c r="EA1133" s="473"/>
      <c r="EB1133" s="471"/>
      <c r="EC1133" s="471"/>
      <c r="ED1133" s="471"/>
      <c r="EE1133" s="478"/>
      <c r="EF1133" s="449"/>
      <c r="EG1133" s="449"/>
      <c r="EH1133" s="473"/>
      <c r="EI1133" s="471"/>
      <c r="EJ1133" s="471"/>
      <c r="EK1133" s="471"/>
      <c r="EL1133" s="478"/>
      <c r="EM1133" s="449"/>
      <c r="EN1133" s="449"/>
      <c r="EO1133" s="473"/>
      <c r="EP1133" s="471"/>
      <c r="EQ1133" s="471"/>
      <c r="ER1133" s="471"/>
      <c r="ES1133" s="478"/>
      <c r="ET1133" s="449"/>
      <c r="EU1133" s="449"/>
      <c r="EV1133" s="473"/>
      <c r="EW1133" s="471"/>
      <c r="EX1133" s="471"/>
      <c r="EY1133" s="471"/>
      <c r="EZ1133" s="478"/>
      <c r="FA1133" s="449"/>
      <c r="FB1133" s="449"/>
      <c r="FC1133" s="473"/>
      <c r="FD1133" s="471"/>
      <c r="FE1133" s="471"/>
      <c r="FF1133" s="471"/>
      <c r="FG1133" s="478"/>
      <c r="FH1133" s="449"/>
      <c r="FI1133" s="449"/>
      <c r="FJ1133" s="473"/>
      <c r="FK1133" s="471"/>
      <c r="FL1133" s="471"/>
      <c r="FM1133" s="471"/>
      <c r="FN1133" s="478"/>
      <c r="FO1133" s="449"/>
      <c r="FP1133" s="449"/>
      <c r="FQ1133" s="473"/>
      <c r="FR1133" s="471"/>
      <c r="FS1133" s="471"/>
      <c r="FT1133" s="471"/>
      <c r="FU1133" s="478"/>
      <c r="FV1133" s="449"/>
      <c r="FW1133" s="449"/>
      <c r="FX1133" s="473"/>
      <c r="FY1133" s="471"/>
      <c r="FZ1133" s="471"/>
      <c r="GA1133" s="471"/>
      <c r="GB1133" s="478"/>
      <c r="GC1133" s="449"/>
      <c r="GD1133" s="449"/>
      <c r="GE1133" s="473"/>
      <c r="GF1133" s="471"/>
      <c r="GG1133" s="471"/>
      <c r="GH1133" s="471"/>
      <c r="GI1133" s="478"/>
      <c r="GJ1133" s="449"/>
      <c r="GK1133" s="449"/>
      <c r="GL1133" s="473"/>
      <c r="GM1133" s="471"/>
      <c r="GN1133" s="471"/>
      <c r="GO1133" s="471"/>
      <c r="GP1133" s="478"/>
      <c r="GQ1133" s="449"/>
      <c r="GR1133" s="449"/>
      <c r="GS1133" s="473"/>
      <c r="GT1133" s="471"/>
      <c r="GU1133" s="471"/>
      <c r="GV1133" s="471"/>
      <c r="GW1133" s="478"/>
      <c r="GX1133" s="449"/>
      <c r="GY1133" s="449"/>
      <c r="GZ1133" s="473"/>
      <c r="HA1133" s="471"/>
      <c r="HB1133" s="471"/>
      <c r="HC1133" s="471"/>
      <c r="HD1133" s="478"/>
      <c r="HE1133" s="449"/>
      <c r="HF1133" s="449"/>
      <c r="HG1133" s="473"/>
      <c r="HH1133" s="471"/>
      <c r="HI1133" s="471"/>
      <c r="HJ1133" s="471"/>
      <c r="HK1133" s="478"/>
      <c r="HL1133" s="449"/>
      <c r="HM1133" s="449"/>
      <c r="HN1133" s="473"/>
      <c r="HO1133" s="471"/>
      <c r="HP1133" s="471"/>
      <c r="HQ1133" s="471"/>
      <c r="HR1133" s="478"/>
      <c r="HS1133" s="449"/>
      <c r="HT1133" s="449"/>
      <c r="HU1133" s="473"/>
      <c r="HV1133" s="471"/>
      <c r="HW1133" s="471"/>
      <c r="HX1133" s="471"/>
      <c r="HY1133" s="478"/>
      <c r="HZ1133" s="449"/>
      <c r="IA1133" s="449"/>
      <c r="IB1133" s="473"/>
      <c r="IC1133" s="471"/>
      <c r="ID1133" s="471"/>
      <c r="IE1133" s="471"/>
      <c r="IF1133" s="478"/>
      <c r="IG1133" s="449"/>
      <c r="IH1133" s="449"/>
      <c r="II1133" s="473"/>
      <c r="IJ1133" s="471"/>
      <c r="IK1133" s="471"/>
      <c r="IL1133" s="471"/>
      <c r="IM1133" s="478"/>
      <c r="IN1133" s="449"/>
      <c r="IO1133" s="449"/>
      <c r="IP1133" s="473"/>
      <c r="IQ1133" s="471"/>
      <c r="IR1133" s="471"/>
      <c r="IS1133" s="471"/>
      <c r="IT1133" s="478"/>
      <c r="IU1133" s="449"/>
      <c r="IV1133" s="449"/>
      <c r="IW1133" s="473"/>
      <c r="IX1133" s="471"/>
      <c r="IY1133" s="471"/>
      <c r="IZ1133" s="471"/>
      <c r="JA1133" s="478"/>
      <c r="JB1133" s="449"/>
      <c r="JC1133" s="449"/>
      <c r="JD1133" s="473"/>
      <c r="JE1133" s="471"/>
      <c r="JF1133" s="471"/>
      <c r="JG1133" s="471"/>
      <c r="JH1133" s="478"/>
      <c r="JI1133" s="449"/>
      <c r="JJ1133" s="449"/>
      <c r="JK1133" s="473"/>
      <c r="JL1133" s="471"/>
      <c r="JM1133" s="471"/>
      <c r="JN1133" s="471"/>
      <c r="JO1133" s="478"/>
      <c r="JP1133" s="449"/>
      <c r="JQ1133" s="449"/>
      <c r="JR1133" s="473"/>
      <c r="JS1133" s="471"/>
      <c r="JT1133" s="471"/>
      <c r="JU1133" s="471"/>
      <c r="JV1133" s="478"/>
      <c r="JW1133" s="449"/>
      <c r="JX1133" s="449"/>
      <c r="JY1133" s="473"/>
      <c r="JZ1133" s="471"/>
      <c r="KA1133" s="471"/>
      <c r="KB1133" s="471"/>
      <c r="KC1133" s="478"/>
      <c r="KD1133" s="449"/>
      <c r="KE1133" s="449"/>
      <c r="KF1133" s="473"/>
      <c r="KG1133" s="471"/>
      <c r="KH1133" s="471"/>
      <c r="KI1133" s="471"/>
      <c r="KJ1133" s="478"/>
      <c r="KK1133" s="449"/>
      <c r="KL1133" s="449"/>
      <c r="KM1133" s="473"/>
      <c r="KN1133" s="471"/>
      <c r="KO1133" s="471"/>
      <c r="KP1133" s="471"/>
      <c r="KQ1133" s="478"/>
      <c r="KR1133" s="449"/>
      <c r="KS1133" s="449"/>
      <c r="KT1133" s="473"/>
      <c r="KU1133" s="471"/>
      <c r="KV1133" s="471"/>
      <c r="KW1133" s="471"/>
      <c r="KX1133" s="478"/>
      <c r="KY1133" s="449"/>
      <c r="KZ1133" s="449"/>
      <c r="LA1133" s="473"/>
      <c r="LB1133" s="471"/>
      <c r="LC1133" s="471"/>
      <c r="LD1133" s="471"/>
      <c r="LE1133" s="478"/>
      <c r="LF1133" s="449"/>
      <c r="LG1133" s="449"/>
      <c r="LH1133" s="473"/>
      <c r="LI1133" s="471"/>
      <c r="LJ1133" s="471"/>
      <c r="LK1133" s="471"/>
      <c r="LL1133" s="478"/>
      <c r="LM1133" s="449"/>
      <c r="LN1133" s="449"/>
      <c r="LO1133" s="473"/>
      <c r="LP1133" s="471"/>
      <c r="LQ1133" s="471"/>
      <c r="LR1133" s="471"/>
      <c r="LS1133" s="478"/>
      <c r="LT1133" s="449"/>
      <c r="LU1133" s="449"/>
      <c r="LV1133" s="473"/>
      <c r="LW1133" s="471"/>
      <c r="LX1133" s="471"/>
      <c r="LY1133" s="471"/>
      <c r="LZ1133" s="478"/>
      <c r="MA1133" s="449"/>
      <c r="MB1133" s="449"/>
      <c r="MC1133" s="473"/>
      <c r="MD1133" s="471"/>
      <c r="ME1133" s="471"/>
      <c r="MF1133" s="471"/>
      <c r="MG1133" s="478"/>
      <c r="MH1133" s="449"/>
      <c r="MI1133" s="449"/>
      <c r="MJ1133" s="473"/>
      <c r="MK1133" s="471"/>
      <c r="ML1133" s="471"/>
      <c r="MM1133" s="471"/>
      <c r="MN1133" s="478"/>
    </row>
    <row r="1134" spans="2:352" hidden="1">
      <c r="B1134" s="333">
        <v>895</v>
      </c>
      <c r="C1134" s="449"/>
      <c r="D1134" s="449"/>
      <c r="E1134" s="473"/>
      <c r="F1134" s="471"/>
      <c r="G1134" s="471"/>
      <c r="H1134" s="471"/>
      <c r="I1134" s="478"/>
      <c r="J1134" s="449"/>
      <c r="K1134" s="449"/>
      <c r="L1134" s="473"/>
      <c r="M1134" s="471"/>
      <c r="N1134" s="471"/>
      <c r="O1134" s="471"/>
      <c r="P1134" s="478"/>
      <c r="Q1134" s="449"/>
      <c r="R1134" s="449"/>
      <c r="S1134" s="473"/>
      <c r="T1134" s="471"/>
      <c r="U1134" s="471"/>
      <c r="V1134" s="471"/>
      <c r="W1134" s="478"/>
      <c r="X1134" s="449"/>
      <c r="Y1134" s="449"/>
      <c r="Z1134" s="473"/>
      <c r="AA1134" s="471"/>
      <c r="AB1134" s="471"/>
      <c r="AC1134" s="471"/>
      <c r="AD1134" s="478"/>
      <c r="AE1134" s="449"/>
      <c r="AF1134" s="449"/>
      <c r="AG1134" s="473"/>
      <c r="AH1134" s="471"/>
      <c r="AI1134" s="471"/>
      <c r="AJ1134" s="471"/>
      <c r="AK1134" s="478"/>
      <c r="AL1134" s="449"/>
      <c r="AM1134" s="449"/>
      <c r="AN1134" s="473"/>
      <c r="AO1134" s="471"/>
      <c r="AP1134" s="471"/>
      <c r="AQ1134" s="471"/>
      <c r="AR1134" s="478"/>
      <c r="AS1134" s="449"/>
      <c r="AT1134" s="449"/>
      <c r="AU1134" s="473"/>
      <c r="AV1134" s="471"/>
      <c r="AW1134" s="471"/>
      <c r="AX1134" s="471"/>
      <c r="AY1134" s="478"/>
      <c r="AZ1134" s="449"/>
      <c r="BA1134" s="449"/>
      <c r="BB1134" s="473"/>
      <c r="BC1134" s="471"/>
      <c r="BD1134" s="471"/>
      <c r="BE1134" s="471"/>
      <c r="BF1134" s="478"/>
      <c r="BG1134" s="449"/>
      <c r="BH1134" s="449"/>
      <c r="BI1134" s="473"/>
      <c r="BJ1134" s="471"/>
      <c r="BK1134" s="471"/>
      <c r="BL1134" s="471"/>
      <c r="BM1134" s="478"/>
      <c r="BN1134" s="449"/>
      <c r="BO1134" s="449"/>
      <c r="BP1134" s="473"/>
      <c r="BQ1134" s="471"/>
      <c r="BR1134" s="471"/>
      <c r="BS1134" s="471"/>
      <c r="BT1134" s="478"/>
      <c r="BU1134" s="449"/>
      <c r="BV1134" s="449"/>
      <c r="BW1134" s="473"/>
      <c r="BX1134" s="471"/>
      <c r="BY1134" s="471"/>
      <c r="BZ1134" s="471"/>
      <c r="CA1134" s="478"/>
      <c r="CB1134" s="449"/>
      <c r="CC1134" s="449"/>
      <c r="CD1134" s="473"/>
      <c r="CE1134" s="471"/>
      <c r="CF1134" s="471"/>
      <c r="CG1134" s="471"/>
      <c r="CH1134" s="478"/>
      <c r="CI1134" s="449"/>
      <c r="CJ1134" s="449"/>
      <c r="CK1134" s="473"/>
      <c r="CL1134" s="471"/>
      <c r="CM1134" s="471"/>
      <c r="CN1134" s="471"/>
      <c r="CO1134" s="478"/>
      <c r="CP1134" s="449"/>
      <c r="CQ1134" s="449"/>
      <c r="CR1134" s="473"/>
      <c r="CS1134" s="471"/>
      <c r="CT1134" s="471"/>
      <c r="CU1134" s="471"/>
      <c r="CV1134" s="478"/>
      <c r="CW1134" s="449"/>
      <c r="CX1134" s="449"/>
      <c r="CY1134" s="473"/>
      <c r="CZ1134" s="471"/>
      <c r="DA1134" s="471"/>
      <c r="DB1134" s="471"/>
      <c r="DC1134" s="478"/>
      <c r="DD1134" s="449"/>
      <c r="DE1134" s="449"/>
      <c r="DF1134" s="473"/>
      <c r="DG1134" s="471"/>
      <c r="DH1134" s="471"/>
      <c r="DI1134" s="471"/>
      <c r="DJ1134" s="478"/>
      <c r="DK1134" s="449"/>
      <c r="DL1134" s="449"/>
      <c r="DM1134" s="473"/>
      <c r="DN1134" s="471"/>
      <c r="DO1134" s="471"/>
      <c r="DP1134" s="471"/>
      <c r="DQ1134" s="478"/>
      <c r="DR1134" s="449"/>
      <c r="DS1134" s="449"/>
      <c r="DT1134" s="473"/>
      <c r="DU1134" s="471"/>
      <c r="DV1134" s="471"/>
      <c r="DW1134" s="471"/>
      <c r="DX1134" s="478"/>
      <c r="DY1134" s="449"/>
      <c r="DZ1134" s="449"/>
      <c r="EA1134" s="473"/>
      <c r="EB1134" s="471"/>
      <c r="EC1134" s="471"/>
      <c r="ED1134" s="471"/>
      <c r="EE1134" s="478"/>
      <c r="EF1134" s="449"/>
      <c r="EG1134" s="449"/>
      <c r="EH1134" s="473"/>
      <c r="EI1134" s="471"/>
      <c r="EJ1134" s="471"/>
      <c r="EK1134" s="471"/>
      <c r="EL1134" s="478"/>
      <c r="EM1134" s="449"/>
      <c r="EN1134" s="449"/>
      <c r="EO1134" s="473"/>
      <c r="EP1134" s="471"/>
      <c r="EQ1134" s="471"/>
      <c r="ER1134" s="471"/>
      <c r="ES1134" s="478"/>
      <c r="ET1134" s="449"/>
      <c r="EU1134" s="449"/>
      <c r="EV1134" s="473"/>
      <c r="EW1134" s="471"/>
      <c r="EX1134" s="471"/>
      <c r="EY1134" s="471"/>
      <c r="EZ1134" s="478"/>
      <c r="FA1134" s="449"/>
      <c r="FB1134" s="449"/>
      <c r="FC1134" s="473"/>
      <c r="FD1134" s="471"/>
      <c r="FE1134" s="471"/>
      <c r="FF1134" s="471"/>
      <c r="FG1134" s="478"/>
      <c r="FH1134" s="449"/>
      <c r="FI1134" s="449"/>
      <c r="FJ1134" s="473"/>
      <c r="FK1134" s="471"/>
      <c r="FL1134" s="471"/>
      <c r="FM1134" s="471"/>
      <c r="FN1134" s="478"/>
      <c r="FO1134" s="449"/>
      <c r="FP1134" s="449"/>
      <c r="FQ1134" s="473"/>
      <c r="FR1134" s="471"/>
      <c r="FS1134" s="471"/>
      <c r="FT1134" s="471"/>
      <c r="FU1134" s="478"/>
      <c r="FV1134" s="449"/>
      <c r="FW1134" s="449"/>
      <c r="FX1134" s="473"/>
      <c r="FY1134" s="471"/>
      <c r="FZ1134" s="471"/>
      <c r="GA1134" s="471"/>
      <c r="GB1134" s="478"/>
      <c r="GC1134" s="449"/>
      <c r="GD1134" s="449"/>
      <c r="GE1134" s="473"/>
      <c r="GF1134" s="471"/>
      <c r="GG1134" s="471"/>
      <c r="GH1134" s="471"/>
      <c r="GI1134" s="478"/>
      <c r="GJ1134" s="449"/>
      <c r="GK1134" s="449"/>
      <c r="GL1134" s="473"/>
      <c r="GM1134" s="471"/>
      <c r="GN1134" s="471"/>
      <c r="GO1134" s="471"/>
      <c r="GP1134" s="478"/>
      <c r="GQ1134" s="449"/>
      <c r="GR1134" s="449"/>
      <c r="GS1134" s="473"/>
      <c r="GT1134" s="471"/>
      <c r="GU1134" s="471"/>
      <c r="GV1134" s="471"/>
      <c r="GW1134" s="478"/>
      <c r="GX1134" s="449"/>
      <c r="GY1134" s="449"/>
      <c r="GZ1134" s="473"/>
      <c r="HA1134" s="471"/>
      <c r="HB1134" s="471"/>
      <c r="HC1134" s="471"/>
      <c r="HD1134" s="478"/>
      <c r="HE1134" s="449"/>
      <c r="HF1134" s="449"/>
      <c r="HG1134" s="473"/>
      <c r="HH1134" s="471"/>
      <c r="HI1134" s="471"/>
      <c r="HJ1134" s="471"/>
      <c r="HK1134" s="478"/>
      <c r="HL1134" s="449"/>
      <c r="HM1134" s="449"/>
      <c r="HN1134" s="473"/>
      <c r="HO1134" s="471"/>
      <c r="HP1134" s="471"/>
      <c r="HQ1134" s="471"/>
      <c r="HR1134" s="478"/>
      <c r="HS1134" s="449"/>
      <c r="HT1134" s="449"/>
      <c r="HU1134" s="473"/>
      <c r="HV1134" s="471"/>
      <c r="HW1134" s="471"/>
      <c r="HX1134" s="471"/>
      <c r="HY1134" s="478"/>
      <c r="HZ1134" s="449"/>
      <c r="IA1134" s="449"/>
      <c r="IB1134" s="473"/>
      <c r="IC1134" s="471"/>
      <c r="ID1134" s="471"/>
      <c r="IE1134" s="471"/>
      <c r="IF1134" s="478"/>
      <c r="IG1134" s="449"/>
      <c r="IH1134" s="449"/>
      <c r="II1134" s="473"/>
      <c r="IJ1134" s="471"/>
      <c r="IK1134" s="471"/>
      <c r="IL1134" s="471"/>
      <c r="IM1134" s="478"/>
      <c r="IN1134" s="449"/>
      <c r="IO1134" s="449"/>
      <c r="IP1134" s="473"/>
      <c r="IQ1134" s="471"/>
      <c r="IR1134" s="471"/>
      <c r="IS1134" s="471"/>
      <c r="IT1134" s="478"/>
      <c r="IU1134" s="449"/>
      <c r="IV1134" s="449"/>
      <c r="IW1134" s="473"/>
      <c r="IX1134" s="471"/>
      <c r="IY1134" s="471"/>
      <c r="IZ1134" s="471"/>
      <c r="JA1134" s="478"/>
      <c r="JB1134" s="449"/>
      <c r="JC1134" s="449"/>
      <c r="JD1134" s="473"/>
      <c r="JE1134" s="471"/>
      <c r="JF1134" s="471"/>
      <c r="JG1134" s="471"/>
      <c r="JH1134" s="478"/>
      <c r="JI1134" s="449"/>
      <c r="JJ1134" s="449"/>
      <c r="JK1134" s="473"/>
      <c r="JL1134" s="471"/>
      <c r="JM1134" s="471"/>
      <c r="JN1134" s="471"/>
      <c r="JO1134" s="478"/>
      <c r="JP1134" s="449"/>
      <c r="JQ1134" s="449"/>
      <c r="JR1134" s="473"/>
      <c r="JS1134" s="471"/>
      <c r="JT1134" s="471"/>
      <c r="JU1134" s="471"/>
      <c r="JV1134" s="478"/>
      <c r="JW1134" s="449"/>
      <c r="JX1134" s="449"/>
      <c r="JY1134" s="473"/>
      <c r="JZ1134" s="471"/>
      <c r="KA1134" s="471"/>
      <c r="KB1134" s="471"/>
      <c r="KC1134" s="478"/>
      <c r="KD1134" s="449"/>
      <c r="KE1134" s="449"/>
      <c r="KF1134" s="473"/>
      <c r="KG1134" s="471"/>
      <c r="KH1134" s="471"/>
      <c r="KI1134" s="471"/>
      <c r="KJ1134" s="478"/>
      <c r="KK1134" s="449"/>
      <c r="KL1134" s="449"/>
      <c r="KM1134" s="473"/>
      <c r="KN1134" s="471"/>
      <c r="KO1134" s="471"/>
      <c r="KP1134" s="471"/>
      <c r="KQ1134" s="478"/>
      <c r="KR1134" s="449"/>
      <c r="KS1134" s="449"/>
      <c r="KT1134" s="473"/>
      <c r="KU1134" s="471"/>
      <c r="KV1134" s="471"/>
      <c r="KW1134" s="471"/>
      <c r="KX1134" s="478"/>
      <c r="KY1134" s="449"/>
      <c r="KZ1134" s="449"/>
      <c r="LA1134" s="473"/>
      <c r="LB1134" s="471"/>
      <c r="LC1134" s="471"/>
      <c r="LD1134" s="471"/>
      <c r="LE1134" s="478"/>
      <c r="LF1134" s="449"/>
      <c r="LG1134" s="449"/>
      <c r="LH1134" s="473"/>
      <c r="LI1134" s="471"/>
      <c r="LJ1134" s="471"/>
      <c r="LK1134" s="471"/>
      <c r="LL1134" s="478"/>
      <c r="LM1134" s="449"/>
      <c r="LN1134" s="449"/>
      <c r="LO1134" s="473"/>
      <c r="LP1134" s="471"/>
      <c r="LQ1134" s="471"/>
      <c r="LR1134" s="471"/>
      <c r="LS1134" s="478"/>
      <c r="LT1134" s="449"/>
      <c r="LU1134" s="449"/>
      <c r="LV1134" s="473"/>
      <c r="LW1134" s="471"/>
      <c r="LX1134" s="471"/>
      <c r="LY1134" s="471"/>
      <c r="LZ1134" s="478"/>
      <c r="MA1134" s="449"/>
      <c r="MB1134" s="449"/>
      <c r="MC1134" s="473"/>
      <c r="MD1134" s="471"/>
      <c r="ME1134" s="471"/>
      <c r="MF1134" s="471"/>
      <c r="MG1134" s="478"/>
      <c r="MH1134" s="449"/>
      <c r="MI1134" s="449"/>
      <c r="MJ1134" s="473"/>
      <c r="MK1134" s="471"/>
      <c r="ML1134" s="471"/>
      <c r="MM1134" s="471"/>
      <c r="MN1134" s="478"/>
    </row>
    <row r="1135" spans="2:352" hidden="1">
      <c r="B1135" s="333">
        <v>896</v>
      </c>
      <c r="C1135" s="449"/>
      <c r="D1135" s="449"/>
      <c r="E1135" s="473"/>
      <c r="F1135" s="471"/>
      <c r="G1135" s="471"/>
      <c r="H1135" s="471"/>
      <c r="I1135" s="478"/>
      <c r="J1135" s="449"/>
      <c r="K1135" s="449"/>
      <c r="L1135" s="473"/>
      <c r="M1135" s="471"/>
      <c r="N1135" s="471"/>
      <c r="O1135" s="471"/>
      <c r="P1135" s="478"/>
      <c r="Q1135" s="449"/>
      <c r="R1135" s="449"/>
      <c r="S1135" s="473"/>
      <c r="T1135" s="471"/>
      <c r="U1135" s="471"/>
      <c r="V1135" s="471"/>
      <c r="W1135" s="478"/>
      <c r="X1135" s="449"/>
      <c r="Y1135" s="449"/>
      <c r="Z1135" s="473"/>
      <c r="AA1135" s="471"/>
      <c r="AB1135" s="471"/>
      <c r="AC1135" s="471"/>
      <c r="AD1135" s="478"/>
      <c r="AE1135" s="449"/>
      <c r="AF1135" s="449"/>
      <c r="AG1135" s="473"/>
      <c r="AH1135" s="471"/>
      <c r="AI1135" s="471"/>
      <c r="AJ1135" s="471"/>
      <c r="AK1135" s="478"/>
      <c r="AL1135" s="449"/>
      <c r="AM1135" s="449"/>
      <c r="AN1135" s="473"/>
      <c r="AO1135" s="471"/>
      <c r="AP1135" s="471"/>
      <c r="AQ1135" s="471"/>
      <c r="AR1135" s="478"/>
      <c r="AS1135" s="449"/>
      <c r="AT1135" s="449"/>
      <c r="AU1135" s="473"/>
      <c r="AV1135" s="471"/>
      <c r="AW1135" s="471"/>
      <c r="AX1135" s="471"/>
      <c r="AY1135" s="478"/>
      <c r="AZ1135" s="449"/>
      <c r="BA1135" s="449"/>
      <c r="BB1135" s="473"/>
      <c r="BC1135" s="471"/>
      <c r="BD1135" s="471"/>
      <c r="BE1135" s="471"/>
      <c r="BF1135" s="478"/>
      <c r="BG1135" s="449"/>
      <c r="BH1135" s="449"/>
      <c r="BI1135" s="473"/>
      <c r="BJ1135" s="471"/>
      <c r="BK1135" s="471"/>
      <c r="BL1135" s="471"/>
      <c r="BM1135" s="478"/>
      <c r="BN1135" s="449"/>
      <c r="BO1135" s="449"/>
      <c r="BP1135" s="473"/>
      <c r="BQ1135" s="471"/>
      <c r="BR1135" s="471"/>
      <c r="BS1135" s="471"/>
      <c r="BT1135" s="478"/>
      <c r="BU1135" s="449"/>
      <c r="BV1135" s="449"/>
      <c r="BW1135" s="473"/>
      <c r="BX1135" s="471"/>
      <c r="BY1135" s="471"/>
      <c r="BZ1135" s="471"/>
      <c r="CA1135" s="478"/>
      <c r="CB1135" s="449"/>
      <c r="CC1135" s="449"/>
      <c r="CD1135" s="473"/>
      <c r="CE1135" s="471"/>
      <c r="CF1135" s="471"/>
      <c r="CG1135" s="471"/>
      <c r="CH1135" s="478"/>
      <c r="CI1135" s="449"/>
      <c r="CJ1135" s="449"/>
      <c r="CK1135" s="473"/>
      <c r="CL1135" s="471"/>
      <c r="CM1135" s="471"/>
      <c r="CN1135" s="471"/>
      <c r="CO1135" s="478"/>
      <c r="CP1135" s="449"/>
      <c r="CQ1135" s="449"/>
      <c r="CR1135" s="473"/>
      <c r="CS1135" s="471"/>
      <c r="CT1135" s="471"/>
      <c r="CU1135" s="471"/>
      <c r="CV1135" s="478"/>
      <c r="CW1135" s="449"/>
      <c r="CX1135" s="449"/>
      <c r="CY1135" s="473"/>
      <c r="CZ1135" s="471"/>
      <c r="DA1135" s="471"/>
      <c r="DB1135" s="471"/>
      <c r="DC1135" s="478"/>
      <c r="DD1135" s="449"/>
      <c r="DE1135" s="449"/>
      <c r="DF1135" s="473"/>
      <c r="DG1135" s="471"/>
      <c r="DH1135" s="471"/>
      <c r="DI1135" s="471"/>
      <c r="DJ1135" s="478"/>
      <c r="DK1135" s="449"/>
      <c r="DL1135" s="449"/>
      <c r="DM1135" s="473"/>
      <c r="DN1135" s="471"/>
      <c r="DO1135" s="471"/>
      <c r="DP1135" s="471"/>
      <c r="DQ1135" s="478"/>
      <c r="DR1135" s="449"/>
      <c r="DS1135" s="449"/>
      <c r="DT1135" s="473"/>
      <c r="DU1135" s="471"/>
      <c r="DV1135" s="471"/>
      <c r="DW1135" s="471"/>
      <c r="DX1135" s="478"/>
      <c r="DY1135" s="449"/>
      <c r="DZ1135" s="449"/>
      <c r="EA1135" s="473"/>
      <c r="EB1135" s="471"/>
      <c r="EC1135" s="471"/>
      <c r="ED1135" s="471"/>
      <c r="EE1135" s="478"/>
      <c r="EF1135" s="449"/>
      <c r="EG1135" s="449"/>
      <c r="EH1135" s="473"/>
      <c r="EI1135" s="471"/>
      <c r="EJ1135" s="471"/>
      <c r="EK1135" s="471"/>
      <c r="EL1135" s="478"/>
      <c r="EM1135" s="449"/>
      <c r="EN1135" s="449"/>
      <c r="EO1135" s="473"/>
      <c r="EP1135" s="471"/>
      <c r="EQ1135" s="471"/>
      <c r="ER1135" s="471"/>
      <c r="ES1135" s="478"/>
      <c r="ET1135" s="449"/>
      <c r="EU1135" s="449"/>
      <c r="EV1135" s="473"/>
      <c r="EW1135" s="471"/>
      <c r="EX1135" s="471"/>
      <c r="EY1135" s="471"/>
      <c r="EZ1135" s="478"/>
      <c r="FA1135" s="449"/>
      <c r="FB1135" s="449"/>
      <c r="FC1135" s="473"/>
      <c r="FD1135" s="471"/>
      <c r="FE1135" s="471"/>
      <c r="FF1135" s="471"/>
      <c r="FG1135" s="478"/>
      <c r="FH1135" s="449"/>
      <c r="FI1135" s="449"/>
      <c r="FJ1135" s="473"/>
      <c r="FK1135" s="471"/>
      <c r="FL1135" s="471"/>
      <c r="FM1135" s="471"/>
      <c r="FN1135" s="478"/>
      <c r="FO1135" s="449"/>
      <c r="FP1135" s="449"/>
      <c r="FQ1135" s="473"/>
      <c r="FR1135" s="471"/>
      <c r="FS1135" s="471"/>
      <c r="FT1135" s="471"/>
      <c r="FU1135" s="478"/>
      <c r="FV1135" s="449"/>
      <c r="FW1135" s="449"/>
      <c r="FX1135" s="473"/>
      <c r="FY1135" s="471"/>
      <c r="FZ1135" s="471"/>
      <c r="GA1135" s="471"/>
      <c r="GB1135" s="478"/>
      <c r="GC1135" s="449"/>
      <c r="GD1135" s="449"/>
      <c r="GE1135" s="473"/>
      <c r="GF1135" s="471"/>
      <c r="GG1135" s="471"/>
      <c r="GH1135" s="471"/>
      <c r="GI1135" s="478"/>
      <c r="GJ1135" s="449"/>
      <c r="GK1135" s="449"/>
      <c r="GL1135" s="473"/>
      <c r="GM1135" s="471"/>
      <c r="GN1135" s="471"/>
      <c r="GO1135" s="471"/>
      <c r="GP1135" s="478"/>
      <c r="GQ1135" s="449"/>
      <c r="GR1135" s="449"/>
      <c r="GS1135" s="473"/>
      <c r="GT1135" s="471"/>
      <c r="GU1135" s="471"/>
      <c r="GV1135" s="471"/>
      <c r="GW1135" s="478"/>
      <c r="GX1135" s="449"/>
      <c r="GY1135" s="449"/>
      <c r="GZ1135" s="473"/>
      <c r="HA1135" s="471"/>
      <c r="HB1135" s="471"/>
      <c r="HC1135" s="471"/>
      <c r="HD1135" s="478"/>
      <c r="HE1135" s="449"/>
      <c r="HF1135" s="449"/>
      <c r="HG1135" s="473"/>
      <c r="HH1135" s="471"/>
      <c r="HI1135" s="471"/>
      <c r="HJ1135" s="471"/>
      <c r="HK1135" s="478"/>
      <c r="HL1135" s="449"/>
      <c r="HM1135" s="449"/>
      <c r="HN1135" s="473"/>
      <c r="HO1135" s="471"/>
      <c r="HP1135" s="471"/>
      <c r="HQ1135" s="471"/>
      <c r="HR1135" s="478"/>
      <c r="HS1135" s="449"/>
      <c r="HT1135" s="449"/>
      <c r="HU1135" s="473"/>
      <c r="HV1135" s="471"/>
      <c r="HW1135" s="471"/>
      <c r="HX1135" s="471"/>
      <c r="HY1135" s="478"/>
      <c r="HZ1135" s="449"/>
      <c r="IA1135" s="449"/>
      <c r="IB1135" s="473"/>
      <c r="IC1135" s="471"/>
      <c r="ID1135" s="471"/>
      <c r="IE1135" s="471"/>
      <c r="IF1135" s="478"/>
      <c r="IG1135" s="449"/>
      <c r="IH1135" s="449"/>
      <c r="II1135" s="473"/>
      <c r="IJ1135" s="471"/>
      <c r="IK1135" s="471"/>
      <c r="IL1135" s="471"/>
      <c r="IM1135" s="478"/>
      <c r="IN1135" s="449"/>
      <c r="IO1135" s="449"/>
      <c r="IP1135" s="473"/>
      <c r="IQ1135" s="471"/>
      <c r="IR1135" s="471"/>
      <c r="IS1135" s="471"/>
      <c r="IT1135" s="478"/>
      <c r="IU1135" s="449"/>
      <c r="IV1135" s="449"/>
      <c r="IW1135" s="473"/>
      <c r="IX1135" s="471"/>
      <c r="IY1135" s="471"/>
      <c r="IZ1135" s="471"/>
      <c r="JA1135" s="478"/>
      <c r="JB1135" s="449"/>
      <c r="JC1135" s="449"/>
      <c r="JD1135" s="473"/>
      <c r="JE1135" s="471"/>
      <c r="JF1135" s="471"/>
      <c r="JG1135" s="471"/>
      <c r="JH1135" s="478"/>
      <c r="JI1135" s="449"/>
      <c r="JJ1135" s="449"/>
      <c r="JK1135" s="473"/>
      <c r="JL1135" s="471"/>
      <c r="JM1135" s="471"/>
      <c r="JN1135" s="471"/>
      <c r="JO1135" s="478"/>
      <c r="JP1135" s="449"/>
      <c r="JQ1135" s="449"/>
      <c r="JR1135" s="473"/>
      <c r="JS1135" s="471"/>
      <c r="JT1135" s="471"/>
      <c r="JU1135" s="471"/>
      <c r="JV1135" s="478"/>
      <c r="JW1135" s="449"/>
      <c r="JX1135" s="449"/>
      <c r="JY1135" s="473"/>
      <c r="JZ1135" s="471"/>
      <c r="KA1135" s="471"/>
      <c r="KB1135" s="471"/>
      <c r="KC1135" s="478"/>
      <c r="KD1135" s="449"/>
      <c r="KE1135" s="449"/>
      <c r="KF1135" s="473"/>
      <c r="KG1135" s="471"/>
      <c r="KH1135" s="471"/>
      <c r="KI1135" s="471"/>
      <c r="KJ1135" s="478"/>
      <c r="KK1135" s="449"/>
      <c r="KL1135" s="449"/>
      <c r="KM1135" s="473"/>
      <c r="KN1135" s="471"/>
      <c r="KO1135" s="471"/>
      <c r="KP1135" s="471"/>
      <c r="KQ1135" s="478"/>
      <c r="KR1135" s="449"/>
      <c r="KS1135" s="449"/>
      <c r="KT1135" s="473"/>
      <c r="KU1135" s="471"/>
      <c r="KV1135" s="471"/>
      <c r="KW1135" s="471"/>
      <c r="KX1135" s="478"/>
      <c r="KY1135" s="449"/>
      <c r="KZ1135" s="449"/>
      <c r="LA1135" s="473"/>
      <c r="LB1135" s="471"/>
      <c r="LC1135" s="471"/>
      <c r="LD1135" s="471"/>
      <c r="LE1135" s="478"/>
      <c r="LF1135" s="449"/>
      <c r="LG1135" s="449"/>
      <c r="LH1135" s="473"/>
      <c r="LI1135" s="471"/>
      <c r="LJ1135" s="471"/>
      <c r="LK1135" s="471"/>
      <c r="LL1135" s="478"/>
      <c r="LM1135" s="449"/>
      <c r="LN1135" s="449"/>
      <c r="LO1135" s="473"/>
      <c r="LP1135" s="471"/>
      <c r="LQ1135" s="471"/>
      <c r="LR1135" s="471"/>
      <c r="LS1135" s="478"/>
      <c r="LT1135" s="449"/>
      <c r="LU1135" s="449"/>
      <c r="LV1135" s="473"/>
      <c r="LW1135" s="471"/>
      <c r="LX1135" s="471"/>
      <c r="LY1135" s="471"/>
      <c r="LZ1135" s="478"/>
      <c r="MA1135" s="449"/>
      <c r="MB1135" s="449"/>
      <c r="MC1135" s="473"/>
      <c r="MD1135" s="471"/>
      <c r="ME1135" s="471"/>
      <c r="MF1135" s="471"/>
      <c r="MG1135" s="478"/>
      <c r="MH1135" s="449"/>
      <c r="MI1135" s="449"/>
      <c r="MJ1135" s="473"/>
      <c r="MK1135" s="471"/>
      <c r="ML1135" s="471"/>
      <c r="MM1135" s="471"/>
      <c r="MN1135" s="478"/>
    </row>
    <row r="1136" spans="2:352" hidden="1">
      <c r="B1136" s="333">
        <v>897</v>
      </c>
      <c r="C1136" s="449"/>
      <c r="D1136" s="449"/>
      <c r="E1136" s="473"/>
      <c r="F1136" s="471"/>
      <c r="G1136" s="471"/>
      <c r="H1136" s="471"/>
      <c r="I1136" s="478"/>
      <c r="J1136" s="449"/>
      <c r="K1136" s="449"/>
      <c r="L1136" s="473"/>
      <c r="M1136" s="471"/>
      <c r="N1136" s="471"/>
      <c r="O1136" s="471"/>
      <c r="P1136" s="478"/>
      <c r="Q1136" s="449"/>
      <c r="R1136" s="449"/>
      <c r="S1136" s="473"/>
      <c r="T1136" s="471"/>
      <c r="U1136" s="471"/>
      <c r="V1136" s="471"/>
      <c r="W1136" s="478"/>
      <c r="X1136" s="449"/>
      <c r="Y1136" s="449"/>
      <c r="Z1136" s="473"/>
      <c r="AA1136" s="471"/>
      <c r="AB1136" s="471"/>
      <c r="AC1136" s="471"/>
      <c r="AD1136" s="478"/>
      <c r="AE1136" s="449"/>
      <c r="AF1136" s="449"/>
      <c r="AG1136" s="473"/>
      <c r="AH1136" s="471"/>
      <c r="AI1136" s="471"/>
      <c r="AJ1136" s="471"/>
      <c r="AK1136" s="478"/>
      <c r="AL1136" s="449"/>
      <c r="AM1136" s="449"/>
      <c r="AN1136" s="473"/>
      <c r="AO1136" s="471"/>
      <c r="AP1136" s="471"/>
      <c r="AQ1136" s="471"/>
      <c r="AR1136" s="478"/>
      <c r="AS1136" s="449"/>
      <c r="AT1136" s="449"/>
      <c r="AU1136" s="473"/>
      <c r="AV1136" s="471"/>
      <c r="AW1136" s="471"/>
      <c r="AX1136" s="471"/>
      <c r="AY1136" s="478"/>
      <c r="AZ1136" s="449"/>
      <c r="BA1136" s="449"/>
      <c r="BB1136" s="473"/>
      <c r="BC1136" s="471"/>
      <c r="BD1136" s="471"/>
      <c r="BE1136" s="471"/>
      <c r="BF1136" s="478"/>
      <c r="BG1136" s="449"/>
      <c r="BH1136" s="449"/>
      <c r="BI1136" s="473"/>
      <c r="BJ1136" s="471"/>
      <c r="BK1136" s="471"/>
      <c r="BL1136" s="471"/>
      <c r="BM1136" s="478"/>
      <c r="BN1136" s="449"/>
      <c r="BO1136" s="449"/>
      <c r="BP1136" s="473"/>
      <c r="BQ1136" s="471"/>
      <c r="BR1136" s="471"/>
      <c r="BS1136" s="471"/>
      <c r="BT1136" s="478"/>
      <c r="BU1136" s="449"/>
      <c r="BV1136" s="449"/>
      <c r="BW1136" s="473"/>
      <c r="BX1136" s="471"/>
      <c r="BY1136" s="471"/>
      <c r="BZ1136" s="471"/>
      <c r="CA1136" s="478"/>
      <c r="CB1136" s="449"/>
      <c r="CC1136" s="449"/>
      <c r="CD1136" s="473"/>
      <c r="CE1136" s="471"/>
      <c r="CF1136" s="471"/>
      <c r="CG1136" s="471"/>
      <c r="CH1136" s="478"/>
      <c r="CI1136" s="449"/>
      <c r="CJ1136" s="449"/>
      <c r="CK1136" s="473"/>
      <c r="CL1136" s="471"/>
      <c r="CM1136" s="471"/>
      <c r="CN1136" s="471"/>
      <c r="CO1136" s="478"/>
      <c r="CP1136" s="449"/>
      <c r="CQ1136" s="449"/>
      <c r="CR1136" s="473"/>
      <c r="CS1136" s="471"/>
      <c r="CT1136" s="471"/>
      <c r="CU1136" s="471"/>
      <c r="CV1136" s="478"/>
      <c r="CW1136" s="449"/>
      <c r="CX1136" s="449"/>
      <c r="CY1136" s="473"/>
      <c r="CZ1136" s="471"/>
      <c r="DA1136" s="471"/>
      <c r="DB1136" s="471"/>
      <c r="DC1136" s="478"/>
      <c r="DD1136" s="449"/>
      <c r="DE1136" s="449"/>
      <c r="DF1136" s="473"/>
      <c r="DG1136" s="471"/>
      <c r="DH1136" s="471"/>
      <c r="DI1136" s="471"/>
      <c r="DJ1136" s="478"/>
      <c r="DK1136" s="449"/>
      <c r="DL1136" s="449"/>
      <c r="DM1136" s="473"/>
      <c r="DN1136" s="471"/>
      <c r="DO1136" s="471"/>
      <c r="DP1136" s="471"/>
      <c r="DQ1136" s="478"/>
      <c r="DR1136" s="449"/>
      <c r="DS1136" s="449"/>
      <c r="DT1136" s="473"/>
      <c r="DU1136" s="471"/>
      <c r="DV1136" s="471"/>
      <c r="DW1136" s="471"/>
      <c r="DX1136" s="478"/>
      <c r="DY1136" s="449"/>
      <c r="DZ1136" s="449"/>
      <c r="EA1136" s="473"/>
      <c r="EB1136" s="471"/>
      <c r="EC1136" s="471"/>
      <c r="ED1136" s="471"/>
      <c r="EE1136" s="478"/>
      <c r="EF1136" s="449"/>
      <c r="EG1136" s="449"/>
      <c r="EH1136" s="473"/>
      <c r="EI1136" s="471"/>
      <c r="EJ1136" s="471"/>
      <c r="EK1136" s="471"/>
      <c r="EL1136" s="478"/>
      <c r="EM1136" s="449"/>
      <c r="EN1136" s="449"/>
      <c r="EO1136" s="473"/>
      <c r="EP1136" s="471"/>
      <c r="EQ1136" s="471"/>
      <c r="ER1136" s="471"/>
      <c r="ES1136" s="478"/>
      <c r="ET1136" s="449"/>
      <c r="EU1136" s="449"/>
      <c r="EV1136" s="473"/>
      <c r="EW1136" s="471"/>
      <c r="EX1136" s="471"/>
      <c r="EY1136" s="471"/>
      <c r="EZ1136" s="478"/>
      <c r="FA1136" s="449"/>
      <c r="FB1136" s="449"/>
      <c r="FC1136" s="473"/>
      <c r="FD1136" s="471"/>
      <c r="FE1136" s="471"/>
      <c r="FF1136" s="471"/>
      <c r="FG1136" s="478"/>
      <c r="FH1136" s="449"/>
      <c r="FI1136" s="449"/>
      <c r="FJ1136" s="473"/>
      <c r="FK1136" s="471"/>
      <c r="FL1136" s="471"/>
      <c r="FM1136" s="471"/>
      <c r="FN1136" s="478"/>
      <c r="FO1136" s="449"/>
      <c r="FP1136" s="449"/>
      <c r="FQ1136" s="473"/>
      <c r="FR1136" s="471"/>
      <c r="FS1136" s="471"/>
      <c r="FT1136" s="471"/>
      <c r="FU1136" s="478"/>
      <c r="FV1136" s="449"/>
      <c r="FW1136" s="449"/>
      <c r="FX1136" s="473"/>
      <c r="FY1136" s="471"/>
      <c r="FZ1136" s="471"/>
      <c r="GA1136" s="471"/>
      <c r="GB1136" s="478"/>
      <c r="GC1136" s="449"/>
      <c r="GD1136" s="449"/>
      <c r="GE1136" s="473"/>
      <c r="GF1136" s="471"/>
      <c r="GG1136" s="471"/>
      <c r="GH1136" s="471"/>
      <c r="GI1136" s="478"/>
      <c r="GJ1136" s="449"/>
      <c r="GK1136" s="449"/>
      <c r="GL1136" s="473"/>
      <c r="GM1136" s="471"/>
      <c r="GN1136" s="471"/>
      <c r="GO1136" s="471"/>
      <c r="GP1136" s="478"/>
      <c r="GQ1136" s="449"/>
      <c r="GR1136" s="449"/>
      <c r="GS1136" s="473"/>
      <c r="GT1136" s="471"/>
      <c r="GU1136" s="471"/>
      <c r="GV1136" s="471"/>
      <c r="GW1136" s="478"/>
      <c r="GX1136" s="449"/>
      <c r="GY1136" s="449"/>
      <c r="GZ1136" s="473"/>
      <c r="HA1136" s="471"/>
      <c r="HB1136" s="471"/>
      <c r="HC1136" s="471"/>
      <c r="HD1136" s="478"/>
      <c r="HE1136" s="449"/>
      <c r="HF1136" s="449"/>
      <c r="HG1136" s="473"/>
      <c r="HH1136" s="471"/>
      <c r="HI1136" s="471"/>
      <c r="HJ1136" s="471"/>
      <c r="HK1136" s="478"/>
      <c r="HL1136" s="449"/>
      <c r="HM1136" s="449"/>
      <c r="HN1136" s="473"/>
      <c r="HO1136" s="471"/>
      <c r="HP1136" s="471"/>
      <c r="HQ1136" s="471"/>
      <c r="HR1136" s="478"/>
      <c r="HS1136" s="449"/>
      <c r="HT1136" s="449"/>
      <c r="HU1136" s="473"/>
      <c r="HV1136" s="471"/>
      <c r="HW1136" s="471"/>
      <c r="HX1136" s="471"/>
      <c r="HY1136" s="478"/>
      <c r="HZ1136" s="449"/>
      <c r="IA1136" s="449"/>
      <c r="IB1136" s="473"/>
      <c r="IC1136" s="471"/>
      <c r="ID1136" s="471"/>
      <c r="IE1136" s="471"/>
      <c r="IF1136" s="478"/>
      <c r="IG1136" s="449"/>
      <c r="IH1136" s="449"/>
      <c r="II1136" s="473"/>
      <c r="IJ1136" s="471"/>
      <c r="IK1136" s="471"/>
      <c r="IL1136" s="471"/>
      <c r="IM1136" s="478"/>
      <c r="IN1136" s="449"/>
      <c r="IO1136" s="449"/>
      <c r="IP1136" s="473"/>
      <c r="IQ1136" s="471"/>
      <c r="IR1136" s="471"/>
      <c r="IS1136" s="471"/>
      <c r="IT1136" s="478"/>
      <c r="IU1136" s="449"/>
      <c r="IV1136" s="449"/>
      <c r="IW1136" s="473"/>
      <c r="IX1136" s="471"/>
      <c r="IY1136" s="471"/>
      <c r="IZ1136" s="471"/>
      <c r="JA1136" s="478"/>
      <c r="JB1136" s="449"/>
      <c r="JC1136" s="449"/>
      <c r="JD1136" s="473"/>
      <c r="JE1136" s="471"/>
      <c r="JF1136" s="471"/>
      <c r="JG1136" s="471"/>
      <c r="JH1136" s="478"/>
      <c r="JI1136" s="449"/>
      <c r="JJ1136" s="449"/>
      <c r="JK1136" s="473"/>
      <c r="JL1136" s="471"/>
      <c r="JM1136" s="471"/>
      <c r="JN1136" s="471"/>
      <c r="JO1136" s="478"/>
      <c r="JP1136" s="449"/>
      <c r="JQ1136" s="449"/>
      <c r="JR1136" s="473"/>
      <c r="JS1136" s="471"/>
      <c r="JT1136" s="471"/>
      <c r="JU1136" s="471"/>
      <c r="JV1136" s="478"/>
      <c r="JW1136" s="449"/>
      <c r="JX1136" s="449"/>
      <c r="JY1136" s="473"/>
      <c r="JZ1136" s="471"/>
      <c r="KA1136" s="471"/>
      <c r="KB1136" s="471"/>
      <c r="KC1136" s="478"/>
      <c r="KD1136" s="449"/>
      <c r="KE1136" s="449"/>
      <c r="KF1136" s="473"/>
      <c r="KG1136" s="471"/>
      <c r="KH1136" s="471"/>
      <c r="KI1136" s="471"/>
      <c r="KJ1136" s="478"/>
      <c r="KK1136" s="449"/>
      <c r="KL1136" s="449"/>
      <c r="KM1136" s="473"/>
      <c r="KN1136" s="471"/>
      <c r="KO1136" s="471"/>
      <c r="KP1136" s="471"/>
      <c r="KQ1136" s="478"/>
      <c r="KR1136" s="449"/>
      <c r="KS1136" s="449"/>
      <c r="KT1136" s="473"/>
      <c r="KU1136" s="471"/>
      <c r="KV1136" s="471"/>
      <c r="KW1136" s="471"/>
      <c r="KX1136" s="478"/>
      <c r="KY1136" s="449"/>
      <c r="KZ1136" s="449"/>
      <c r="LA1136" s="473"/>
      <c r="LB1136" s="471"/>
      <c r="LC1136" s="471"/>
      <c r="LD1136" s="471"/>
      <c r="LE1136" s="478"/>
      <c r="LF1136" s="449"/>
      <c r="LG1136" s="449"/>
      <c r="LH1136" s="473"/>
      <c r="LI1136" s="471"/>
      <c r="LJ1136" s="471"/>
      <c r="LK1136" s="471"/>
      <c r="LL1136" s="478"/>
      <c r="LM1136" s="449"/>
      <c r="LN1136" s="449"/>
      <c r="LO1136" s="473"/>
      <c r="LP1136" s="471"/>
      <c r="LQ1136" s="471"/>
      <c r="LR1136" s="471"/>
      <c r="LS1136" s="478"/>
      <c r="LT1136" s="449"/>
      <c r="LU1136" s="449"/>
      <c r="LV1136" s="473"/>
      <c r="LW1136" s="471"/>
      <c r="LX1136" s="471"/>
      <c r="LY1136" s="471"/>
      <c r="LZ1136" s="478"/>
      <c r="MA1136" s="449"/>
      <c r="MB1136" s="449"/>
      <c r="MC1136" s="473"/>
      <c r="MD1136" s="471"/>
      <c r="ME1136" s="471"/>
      <c r="MF1136" s="471"/>
      <c r="MG1136" s="478"/>
      <c r="MH1136" s="449"/>
      <c r="MI1136" s="449"/>
      <c r="MJ1136" s="473"/>
      <c r="MK1136" s="471"/>
      <c r="ML1136" s="471"/>
      <c r="MM1136" s="471"/>
      <c r="MN1136" s="478"/>
    </row>
    <row r="1137" spans="2:352" hidden="1">
      <c r="B1137" s="333">
        <v>898</v>
      </c>
      <c r="C1137" s="449"/>
      <c r="D1137" s="449"/>
      <c r="E1137" s="473"/>
      <c r="F1137" s="471"/>
      <c r="G1137" s="471"/>
      <c r="H1137" s="471"/>
      <c r="I1137" s="478"/>
      <c r="J1137" s="449"/>
      <c r="K1137" s="449"/>
      <c r="L1137" s="473"/>
      <c r="M1137" s="471"/>
      <c r="N1137" s="471"/>
      <c r="O1137" s="471"/>
      <c r="P1137" s="478"/>
      <c r="Q1137" s="449"/>
      <c r="R1137" s="449"/>
      <c r="S1137" s="473"/>
      <c r="T1137" s="471"/>
      <c r="U1137" s="471"/>
      <c r="V1137" s="471"/>
      <c r="W1137" s="478"/>
      <c r="X1137" s="449"/>
      <c r="Y1137" s="449"/>
      <c r="Z1137" s="473"/>
      <c r="AA1137" s="471"/>
      <c r="AB1137" s="471"/>
      <c r="AC1137" s="471"/>
      <c r="AD1137" s="478"/>
      <c r="AE1137" s="449"/>
      <c r="AF1137" s="449"/>
      <c r="AG1137" s="473"/>
      <c r="AH1137" s="471"/>
      <c r="AI1137" s="471"/>
      <c r="AJ1137" s="471"/>
      <c r="AK1137" s="478"/>
      <c r="AL1137" s="449"/>
      <c r="AM1137" s="449"/>
      <c r="AN1137" s="473"/>
      <c r="AO1137" s="471"/>
      <c r="AP1137" s="471"/>
      <c r="AQ1137" s="471"/>
      <c r="AR1137" s="478"/>
      <c r="AS1137" s="449"/>
      <c r="AT1137" s="449"/>
      <c r="AU1137" s="473"/>
      <c r="AV1137" s="471"/>
      <c r="AW1137" s="471"/>
      <c r="AX1137" s="471"/>
      <c r="AY1137" s="478"/>
      <c r="AZ1137" s="449"/>
      <c r="BA1137" s="449"/>
      <c r="BB1137" s="473"/>
      <c r="BC1137" s="471"/>
      <c r="BD1137" s="471"/>
      <c r="BE1137" s="471"/>
      <c r="BF1137" s="478"/>
      <c r="BG1137" s="449"/>
      <c r="BH1137" s="449"/>
      <c r="BI1137" s="473"/>
      <c r="BJ1137" s="471"/>
      <c r="BK1137" s="471"/>
      <c r="BL1137" s="471"/>
      <c r="BM1137" s="478"/>
      <c r="BN1137" s="449"/>
      <c r="BO1137" s="449"/>
      <c r="BP1137" s="473"/>
      <c r="BQ1137" s="471"/>
      <c r="BR1137" s="471"/>
      <c r="BS1137" s="471"/>
      <c r="BT1137" s="478"/>
      <c r="BU1137" s="449"/>
      <c r="BV1137" s="449"/>
      <c r="BW1137" s="473"/>
      <c r="BX1137" s="471"/>
      <c r="BY1137" s="471"/>
      <c r="BZ1137" s="471"/>
      <c r="CA1137" s="478"/>
      <c r="CB1137" s="449"/>
      <c r="CC1137" s="449"/>
      <c r="CD1137" s="473"/>
      <c r="CE1137" s="471"/>
      <c r="CF1137" s="471"/>
      <c r="CG1137" s="471"/>
      <c r="CH1137" s="478"/>
      <c r="CI1137" s="449"/>
      <c r="CJ1137" s="449"/>
      <c r="CK1137" s="473"/>
      <c r="CL1137" s="471"/>
      <c r="CM1137" s="471"/>
      <c r="CN1137" s="471"/>
      <c r="CO1137" s="478"/>
      <c r="CP1137" s="449"/>
      <c r="CQ1137" s="449"/>
      <c r="CR1137" s="473"/>
      <c r="CS1137" s="471"/>
      <c r="CT1137" s="471"/>
      <c r="CU1137" s="471"/>
      <c r="CV1137" s="478"/>
      <c r="CW1137" s="449"/>
      <c r="CX1137" s="449"/>
      <c r="CY1137" s="473"/>
      <c r="CZ1137" s="471"/>
      <c r="DA1137" s="471"/>
      <c r="DB1137" s="471"/>
      <c r="DC1137" s="478"/>
      <c r="DD1137" s="449"/>
      <c r="DE1137" s="449"/>
      <c r="DF1137" s="473"/>
      <c r="DG1137" s="471"/>
      <c r="DH1137" s="471"/>
      <c r="DI1137" s="471"/>
      <c r="DJ1137" s="478"/>
      <c r="DK1137" s="449"/>
      <c r="DL1137" s="449"/>
      <c r="DM1137" s="473"/>
      <c r="DN1137" s="471"/>
      <c r="DO1137" s="471"/>
      <c r="DP1137" s="471"/>
      <c r="DQ1137" s="478"/>
      <c r="DR1137" s="449"/>
      <c r="DS1137" s="449"/>
      <c r="DT1137" s="473"/>
      <c r="DU1137" s="471"/>
      <c r="DV1137" s="471"/>
      <c r="DW1137" s="471"/>
      <c r="DX1137" s="478"/>
      <c r="DY1137" s="449"/>
      <c r="DZ1137" s="449"/>
      <c r="EA1137" s="473"/>
      <c r="EB1137" s="471"/>
      <c r="EC1137" s="471"/>
      <c r="ED1137" s="471"/>
      <c r="EE1137" s="478"/>
      <c r="EF1137" s="449"/>
      <c r="EG1137" s="449"/>
      <c r="EH1137" s="473"/>
      <c r="EI1137" s="471"/>
      <c r="EJ1137" s="471"/>
      <c r="EK1137" s="471"/>
      <c r="EL1137" s="478"/>
      <c r="EM1137" s="449"/>
      <c r="EN1137" s="449"/>
      <c r="EO1137" s="473"/>
      <c r="EP1137" s="471"/>
      <c r="EQ1137" s="471"/>
      <c r="ER1137" s="471"/>
      <c r="ES1137" s="478"/>
      <c r="ET1137" s="449"/>
      <c r="EU1137" s="449"/>
      <c r="EV1137" s="473"/>
      <c r="EW1137" s="471"/>
      <c r="EX1137" s="471"/>
      <c r="EY1137" s="471"/>
      <c r="EZ1137" s="478"/>
      <c r="FA1137" s="449"/>
      <c r="FB1137" s="449"/>
      <c r="FC1137" s="473"/>
      <c r="FD1137" s="471"/>
      <c r="FE1137" s="471"/>
      <c r="FF1137" s="471"/>
      <c r="FG1137" s="478"/>
      <c r="FH1137" s="449"/>
      <c r="FI1137" s="449"/>
      <c r="FJ1137" s="473"/>
      <c r="FK1137" s="471"/>
      <c r="FL1137" s="471"/>
      <c r="FM1137" s="471"/>
      <c r="FN1137" s="478"/>
      <c r="FO1137" s="449"/>
      <c r="FP1137" s="449"/>
      <c r="FQ1137" s="473"/>
      <c r="FR1137" s="471"/>
      <c r="FS1137" s="471"/>
      <c r="FT1137" s="471"/>
      <c r="FU1137" s="478"/>
      <c r="FV1137" s="449"/>
      <c r="FW1137" s="449"/>
      <c r="FX1137" s="473"/>
      <c r="FY1137" s="471"/>
      <c r="FZ1137" s="471"/>
      <c r="GA1137" s="471"/>
      <c r="GB1137" s="478"/>
      <c r="GC1137" s="449"/>
      <c r="GD1137" s="449"/>
      <c r="GE1137" s="473"/>
      <c r="GF1137" s="471"/>
      <c r="GG1137" s="471"/>
      <c r="GH1137" s="471"/>
      <c r="GI1137" s="478"/>
      <c r="GJ1137" s="449"/>
      <c r="GK1137" s="449"/>
      <c r="GL1137" s="473"/>
      <c r="GM1137" s="471"/>
      <c r="GN1137" s="471"/>
      <c r="GO1137" s="471"/>
      <c r="GP1137" s="478"/>
      <c r="GQ1137" s="449"/>
      <c r="GR1137" s="449"/>
      <c r="GS1137" s="473"/>
      <c r="GT1137" s="471"/>
      <c r="GU1137" s="471"/>
      <c r="GV1137" s="471"/>
      <c r="GW1137" s="478"/>
      <c r="GX1137" s="449"/>
      <c r="GY1137" s="449"/>
      <c r="GZ1137" s="473"/>
      <c r="HA1137" s="471"/>
      <c r="HB1137" s="471"/>
      <c r="HC1137" s="471"/>
      <c r="HD1137" s="478"/>
      <c r="HE1137" s="449"/>
      <c r="HF1137" s="449"/>
      <c r="HG1137" s="473"/>
      <c r="HH1137" s="471"/>
      <c r="HI1137" s="471"/>
      <c r="HJ1137" s="471"/>
      <c r="HK1137" s="478"/>
      <c r="HL1137" s="449"/>
      <c r="HM1137" s="449"/>
      <c r="HN1137" s="473"/>
      <c r="HO1137" s="471"/>
      <c r="HP1137" s="471"/>
      <c r="HQ1137" s="471"/>
      <c r="HR1137" s="478"/>
      <c r="HS1137" s="449"/>
      <c r="HT1137" s="449"/>
      <c r="HU1137" s="473"/>
      <c r="HV1137" s="471"/>
      <c r="HW1137" s="471"/>
      <c r="HX1137" s="471"/>
      <c r="HY1137" s="478"/>
      <c r="HZ1137" s="449"/>
      <c r="IA1137" s="449"/>
      <c r="IB1137" s="473"/>
      <c r="IC1137" s="471"/>
      <c r="ID1137" s="471"/>
      <c r="IE1137" s="471"/>
      <c r="IF1137" s="478"/>
      <c r="IG1137" s="449"/>
      <c r="IH1137" s="449"/>
      <c r="II1137" s="473"/>
      <c r="IJ1137" s="471"/>
      <c r="IK1137" s="471"/>
      <c r="IL1137" s="471"/>
      <c r="IM1137" s="478"/>
      <c r="IN1137" s="449"/>
      <c r="IO1137" s="449"/>
      <c r="IP1137" s="473"/>
      <c r="IQ1137" s="471"/>
      <c r="IR1137" s="471"/>
      <c r="IS1137" s="471"/>
      <c r="IT1137" s="478"/>
      <c r="IU1137" s="449"/>
      <c r="IV1137" s="449"/>
      <c r="IW1137" s="473"/>
      <c r="IX1137" s="471"/>
      <c r="IY1137" s="471"/>
      <c r="IZ1137" s="471"/>
      <c r="JA1137" s="478"/>
      <c r="JB1137" s="449"/>
      <c r="JC1137" s="449"/>
      <c r="JD1137" s="473"/>
      <c r="JE1137" s="471"/>
      <c r="JF1137" s="471"/>
      <c r="JG1137" s="471"/>
      <c r="JH1137" s="478"/>
      <c r="JI1137" s="449"/>
      <c r="JJ1137" s="449"/>
      <c r="JK1137" s="473"/>
      <c r="JL1137" s="471"/>
      <c r="JM1137" s="471"/>
      <c r="JN1137" s="471"/>
      <c r="JO1137" s="478"/>
      <c r="JP1137" s="449"/>
      <c r="JQ1137" s="449"/>
      <c r="JR1137" s="473"/>
      <c r="JS1137" s="471"/>
      <c r="JT1137" s="471"/>
      <c r="JU1137" s="471"/>
      <c r="JV1137" s="478"/>
      <c r="JW1137" s="449"/>
      <c r="JX1137" s="449"/>
      <c r="JY1137" s="473"/>
      <c r="JZ1137" s="471"/>
      <c r="KA1137" s="471"/>
      <c r="KB1137" s="471"/>
      <c r="KC1137" s="478"/>
      <c r="KD1137" s="449"/>
      <c r="KE1137" s="449"/>
      <c r="KF1137" s="473"/>
      <c r="KG1137" s="471"/>
      <c r="KH1137" s="471"/>
      <c r="KI1137" s="471"/>
      <c r="KJ1137" s="478"/>
      <c r="KK1137" s="449"/>
      <c r="KL1137" s="449"/>
      <c r="KM1137" s="473"/>
      <c r="KN1137" s="471"/>
      <c r="KO1137" s="471"/>
      <c r="KP1137" s="471"/>
      <c r="KQ1137" s="478"/>
      <c r="KR1137" s="449"/>
      <c r="KS1137" s="449"/>
      <c r="KT1137" s="473"/>
      <c r="KU1137" s="471"/>
      <c r="KV1137" s="471"/>
      <c r="KW1137" s="471"/>
      <c r="KX1137" s="478"/>
      <c r="KY1137" s="449"/>
      <c r="KZ1137" s="449"/>
      <c r="LA1137" s="473"/>
      <c r="LB1137" s="471"/>
      <c r="LC1137" s="471"/>
      <c r="LD1137" s="471"/>
      <c r="LE1137" s="478"/>
      <c r="LF1137" s="449"/>
      <c r="LG1137" s="449"/>
      <c r="LH1137" s="473"/>
      <c r="LI1137" s="471"/>
      <c r="LJ1137" s="471"/>
      <c r="LK1137" s="471"/>
      <c r="LL1137" s="478"/>
      <c r="LM1137" s="449"/>
      <c r="LN1137" s="449"/>
      <c r="LO1137" s="473"/>
      <c r="LP1137" s="471"/>
      <c r="LQ1137" s="471"/>
      <c r="LR1137" s="471"/>
      <c r="LS1137" s="478"/>
      <c r="LT1137" s="449"/>
      <c r="LU1137" s="449"/>
      <c r="LV1137" s="473"/>
      <c r="LW1137" s="471"/>
      <c r="LX1137" s="471"/>
      <c r="LY1137" s="471"/>
      <c r="LZ1137" s="478"/>
      <c r="MA1137" s="449"/>
      <c r="MB1137" s="449"/>
      <c r="MC1137" s="473"/>
      <c r="MD1137" s="471"/>
      <c r="ME1137" s="471"/>
      <c r="MF1137" s="471"/>
      <c r="MG1137" s="478"/>
      <c r="MH1137" s="449"/>
      <c r="MI1137" s="449"/>
      <c r="MJ1137" s="473"/>
      <c r="MK1137" s="471"/>
      <c r="ML1137" s="471"/>
      <c r="MM1137" s="471"/>
      <c r="MN1137" s="478"/>
    </row>
    <row r="1138" spans="2:352" hidden="1">
      <c r="B1138" s="333">
        <v>899</v>
      </c>
      <c r="C1138" s="449"/>
      <c r="D1138" s="449"/>
      <c r="E1138" s="473"/>
      <c r="F1138" s="471"/>
      <c r="G1138" s="471"/>
      <c r="H1138" s="471"/>
      <c r="I1138" s="478"/>
      <c r="J1138" s="449"/>
      <c r="K1138" s="449"/>
      <c r="L1138" s="473"/>
      <c r="M1138" s="471"/>
      <c r="N1138" s="471"/>
      <c r="O1138" s="471"/>
      <c r="P1138" s="478"/>
      <c r="Q1138" s="449"/>
      <c r="R1138" s="449"/>
      <c r="S1138" s="473"/>
      <c r="T1138" s="471"/>
      <c r="U1138" s="471"/>
      <c r="V1138" s="471"/>
      <c r="W1138" s="478"/>
      <c r="X1138" s="449"/>
      <c r="Y1138" s="449"/>
      <c r="Z1138" s="473"/>
      <c r="AA1138" s="471"/>
      <c r="AB1138" s="471"/>
      <c r="AC1138" s="471"/>
      <c r="AD1138" s="478"/>
      <c r="AE1138" s="449"/>
      <c r="AF1138" s="449"/>
      <c r="AG1138" s="473"/>
      <c r="AH1138" s="471"/>
      <c r="AI1138" s="471"/>
      <c r="AJ1138" s="471"/>
      <c r="AK1138" s="478"/>
      <c r="AL1138" s="449"/>
      <c r="AM1138" s="449"/>
      <c r="AN1138" s="473"/>
      <c r="AO1138" s="471"/>
      <c r="AP1138" s="471"/>
      <c r="AQ1138" s="471"/>
      <c r="AR1138" s="478"/>
      <c r="AS1138" s="449"/>
      <c r="AT1138" s="449"/>
      <c r="AU1138" s="473"/>
      <c r="AV1138" s="471"/>
      <c r="AW1138" s="471"/>
      <c r="AX1138" s="471"/>
      <c r="AY1138" s="478"/>
      <c r="AZ1138" s="449"/>
      <c r="BA1138" s="449"/>
      <c r="BB1138" s="473"/>
      <c r="BC1138" s="471"/>
      <c r="BD1138" s="471"/>
      <c r="BE1138" s="471"/>
      <c r="BF1138" s="478"/>
      <c r="BG1138" s="449"/>
      <c r="BH1138" s="449"/>
      <c r="BI1138" s="473"/>
      <c r="BJ1138" s="471"/>
      <c r="BK1138" s="471"/>
      <c r="BL1138" s="471"/>
      <c r="BM1138" s="478"/>
      <c r="BN1138" s="449"/>
      <c r="BO1138" s="449"/>
      <c r="BP1138" s="473"/>
      <c r="BQ1138" s="471"/>
      <c r="BR1138" s="471"/>
      <c r="BS1138" s="471"/>
      <c r="BT1138" s="478"/>
      <c r="BU1138" s="449"/>
      <c r="BV1138" s="449"/>
      <c r="BW1138" s="473"/>
      <c r="BX1138" s="471"/>
      <c r="BY1138" s="471"/>
      <c r="BZ1138" s="471"/>
      <c r="CA1138" s="478"/>
      <c r="CB1138" s="449"/>
      <c r="CC1138" s="449"/>
      <c r="CD1138" s="473"/>
      <c r="CE1138" s="471"/>
      <c r="CF1138" s="471"/>
      <c r="CG1138" s="471"/>
      <c r="CH1138" s="478"/>
      <c r="CI1138" s="449"/>
      <c r="CJ1138" s="449"/>
      <c r="CK1138" s="473"/>
      <c r="CL1138" s="471"/>
      <c r="CM1138" s="471"/>
      <c r="CN1138" s="471"/>
      <c r="CO1138" s="478"/>
      <c r="CP1138" s="449"/>
      <c r="CQ1138" s="449"/>
      <c r="CR1138" s="473"/>
      <c r="CS1138" s="471"/>
      <c r="CT1138" s="471"/>
      <c r="CU1138" s="471"/>
      <c r="CV1138" s="478"/>
      <c r="CW1138" s="449"/>
      <c r="CX1138" s="449"/>
      <c r="CY1138" s="473"/>
      <c r="CZ1138" s="471"/>
      <c r="DA1138" s="471"/>
      <c r="DB1138" s="471"/>
      <c r="DC1138" s="478"/>
      <c r="DD1138" s="449"/>
      <c r="DE1138" s="449"/>
      <c r="DF1138" s="473"/>
      <c r="DG1138" s="471"/>
      <c r="DH1138" s="471"/>
      <c r="DI1138" s="471"/>
      <c r="DJ1138" s="478"/>
      <c r="DK1138" s="449"/>
      <c r="DL1138" s="449"/>
      <c r="DM1138" s="473"/>
      <c r="DN1138" s="471"/>
      <c r="DO1138" s="471"/>
      <c r="DP1138" s="471"/>
      <c r="DQ1138" s="478"/>
      <c r="DR1138" s="449"/>
      <c r="DS1138" s="449"/>
      <c r="DT1138" s="473"/>
      <c r="DU1138" s="471"/>
      <c r="DV1138" s="471"/>
      <c r="DW1138" s="471"/>
      <c r="DX1138" s="478"/>
      <c r="DY1138" s="449"/>
      <c r="DZ1138" s="449"/>
      <c r="EA1138" s="473"/>
      <c r="EB1138" s="471"/>
      <c r="EC1138" s="471"/>
      <c r="ED1138" s="471"/>
      <c r="EE1138" s="478"/>
      <c r="EF1138" s="449"/>
      <c r="EG1138" s="449"/>
      <c r="EH1138" s="473"/>
      <c r="EI1138" s="471"/>
      <c r="EJ1138" s="471"/>
      <c r="EK1138" s="471"/>
      <c r="EL1138" s="478"/>
      <c r="EM1138" s="449"/>
      <c r="EN1138" s="449"/>
      <c r="EO1138" s="473"/>
      <c r="EP1138" s="471"/>
      <c r="EQ1138" s="471"/>
      <c r="ER1138" s="471"/>
      <c r="ES1138" s="478"/>
      <c r="ET1138" s="449"/>
      <c r="EU1138" s="449"/>
      <c r="EV1138" s="473"/>
      <c r="EW1138" s="471"/>
      <c r="EX1138" s="471"/>
      <c r="EY1138" s="471"/>
      <c r="EZ1138" s="478"/>
      <c r="FA1138" s="449"/>
      <c r="FB1138" s="449"/>
      <c r="FC1138" s="473"/>
      <c r="FD1138" s="471"/>
      <c r="FE1138" s="471"/>
      <c r="FF1138" s="471"/>
      <c r="FG1138" s="478"/>
      <c r="FH1138" s="449"/>
      <c r="FI1138" s="449"/>
      <c r="FJ1138" s="473"/>
      <c r="FK1138" s="471"/>
      <c r="FL1138" s="471"/>
      <c r="FM1138" s="471"/>
      <c r="FN1138" s="478"/>
      <c r="FO1138" s="449"/>
      <c r="FP1138" s="449"/>
      <c r="FQ1138" s="473"/>
      <c r="FR1138" s="471"/>
      <c r="FS1138" s="471"/>
      <c r="FT1138" s="471"/>
      <c r="FU1138" s="478"/>
      <c r="FV1138" s="449"/>
      <c r="FW1138" s="449"/>
      <c r="FX1138" s="473"/>
      <c r="FY1138" s="471"/>
      <c r="FZ1138" s="471"/>
      <c r="GA1138" s="471"/>
      <c r="GB1138" s="478"/>
      <c r="GC1138" s="449"/>
      <c r="GD1138" s="449"/>
      <c r="GE1138" s="473"/>
      <c r="GF1138" s="471"/>
      <c r="GG1138" s="471"/>
      <c r="GH1138" s="471"/>
      <c r="GI1138" s="478"/>
      <c r="GJ1138" s="449"/>
      <c r="GK1138" s="449"/>
      <c r="GL1138" s="473"/>
      <c r="GM1138" s="471"/>
      <c r="GN1138" s="471"/>
      <c r="GO1138" s="471"/>
      <c r="GP1138" s="478"/>
      <c r="GQ1138" s="449"/>
      <c r="GR1138" s="449"/>
      <c r="GS1138" s="473"/>
      <c r="GT1138" s="471"/>
      <c r="GU1138" s="471"/>
      <c r="GV1138" s="471"/>
      <c r="GW1138" s="478"/>
      <c r="GX1138" s="449"/>
      <c r="GY1138" s="449"/>
      <c r="GZ1138" s="473"/>
      <c r="HA1138" s="471"/>
      <c r="HB1138" s="471"/>
      <c r="HC1138" s="471"/>
      <c r="HD1138" s="478"/>
      <c r="HE1138" s="449"/>
      <c r="HF1138" s="449"/>
      <c r="HG1138" s="473"/>
      <c r="HH1138" s="471"/>
      <c r="HI1138" s="471"/>
      <c r="HJ1138" s="471"/>
      <c r="HK1138" s="478"/>
      <c r="HL1138" s="449"/>
      <c r="HM1138" s="449"/>
      <c r="HN1138" s="473"/>
      <c r="HO1138" s="471"/>
      <c r="HP1138" s="471"/>
      <c r="HQ1138" s="471"/>
      <c r="HR1138" s="478"/>
      <c r="HS1138" s="449"/>
      <c r="HT1138" s="449"/>
      <c r="HU1138" s="473"/>
      <c r="HV1138" s="471"/>
      <c r="HW1138" s="471"/>
      <c r="HX1138" s="471"/>
      <c r="HY1138" s="478"/>
      <c r="HZ1138" s="449"/>
      <c r="IA1138" s="449"/>
      <c r="IB1138" s="473"/>
      <c r="IC1138" s="471"/>
      <c r="ID1138" s="471"/>
      <c r="IE1138" s="471"/>
      <c r="IF1138" s="478"/>
      <c r="IG1138" s="449"/>
      <c r="IH1138" s="449"/>
      <c r="II1138" s="473"/>
      <c r="IJ1138" s="471"/>
      <c r="IK1138" s="471"/>
      <c r="IL1138" s="471"/>
      <c r="IM1138" s="478"/>
      <c r="IN1138" s="449"/>
      <c r="IO1138" s="449"/>
      <c r="IP1138" s="473"/>
      <c r="IQ1138" s="471"/>
      <c r="IR1138" s="471"/>
      <c r="IS1138" s="471"/>
      <c r="IT1138" s="478"/>
      <c r="IU1138" s="449"/>
      <c r="IV1138" s="449"/>
      <c r="IW1138" s="473"/>
      <c r="IX1138" s="471"/>
      <c r="IY1138" s="471"/>
      <c r="IZ1138" s="471"/>
      <c r="JA1138" s="478"/>
      <c r="JB1138" s="449"/>
      <c r="JC1138" s="449"/>
      <c r="JD1138" s="473"/>
      <c r="JE1138" s="471"/>
      <c r="JF1138" s="471"/>
      <c r="JG1138" s="471"/>
      <c r="JH1138" s="478"/>
      <c r="JI1138" s="449"/>
      <c r="JJ1138" s="449"/>
      <c r="JK1138" s="473"/>
      <c r="JL1138" s="471"/>
      <c r="JM1138" s="471"/>
      <c r="JN1138" s="471"/>
      <c r="JO1138" s="478"/>
      <c r="JP1138" s="449"/>
      <c r="JQ1138" s="449"/>
      <c r="JR1138" s="473"/>
      <c r="JS1138" s="471"/>
      <c r="JT1138" s="471"/>
      <c r="JU1138" s="471"/>
      <c r="JV1138" s="478"/>
      <c r="JW1138" s="449"/>
      <c r="JX1138" s="449"/>
      <c r="JY1138" s="473"/>
      <c r="JZ1138" s="471"/>
      <c r="KA1138" s="471"/>
      <c r="KB1138" s="471"/>
      <c r="KC1138" s="478"/>
      <c r="KD1138" s="449"/>
      <c r="KE1138" s="449"/>
      <c r="KF1138" s="473"/>
      <c r="KG1138" s="471"/>
      <c r="KH1138" s="471"/>
      <c r="KI1138" s="471"/>
      <c r="KJ1138" s="478"/>
      <c r="KK1138" s="449"/>
      <c r="KL1138" s="449"/>
      <c r="KM1138" s="473"/>
      <c r="KN1138" s="471"/>
      <c r="KO1138" s="471"/>
      <c r="KP1138" s="471"/>
      <c r="KQ1138" s="478"/>
      <c r="KR1138" s="449"/>
      <c r="KS1138" s="449"/>
      <c r="KT1138" s="473"/>
      <c r="KU1138" s="471"/>
      <c r="KV1138" s="471"/>
      <c r="KW1138" s="471"/>
      <c r="KX1138" s="478"/>
      <c r="KY1138" s="449"/>
      <c r="KZ1138" s="449"/>
      <c r="LA1138" s="473"/>
      <c r="LB1138" s="471"/>
      <c r="LC1138" s="471"/>
      <c r="LD1138" s="471"/>
      <c r="LE1138" s="478"/>
      <c r="LF1138" s="449"/>
      <c r="LG1138" s="449"/>
      <c r="LH1138" s="473"/>
      <c r="LI1138" s="471"/>
      <c r="LJ1138" s="471"/>
      <c r="LK1138" s="471"/>
      <c r="LL1138" s="478"/>
      <c r="LM1138" s="449"/>
      <c r="LN1138" s="449"/>
      <c r="LO1138" s="473"/>
      <c r="LP1138" s="471"/>
      <c r="LQ1138" s="471"/>
      <c r="LR1138" s="471"/>
      <c r="LS1138" s="478"/>
      <c r="LT1138" s="449"/>
      <c r="LU1138" s="449"/>
      <c r="LV1138" s="473"/>
      <c r="LW1138" s="471"/>
      <c r="LX1138" s="471"/>
      <c r="LY1138" s="471"/>
      <c r="LZ1138" s="478"/>
      <c r="MA1138" s="449"/>
      <c r="MB1138" s="449"/>
      <c r="MC1138" s="473"/>
      <c r="MD1138" s="471"/>
      <c r="ME1138" s="471"/>
      <c r="MF1138" s="471"/>
      <c r="MG1138" s="478"/>
      <c r="MH1138" s="449"/>
      <c r="MI1138" s="449"/>
      <c r="MJ1138" s="473"/>
      <c r="MK1138" s="471"/>
      <c r="ML1138" s="471"/>
      <c r="MM1138" s="471"/>
      <c r="MN1138" s="478"/>
    </row>
    <row r="1139" spans="2:352" hidden="1">
      <c r="B1139" s="333">
        <v>900</v>
      </c>
      <c r="C1139" s="449"/>
      <c r="D1139" s="449"/>
      <c r="E1139" s="473"/>
      <c r="F1139" s="471"/>
      <c r="G1139" s="471"/>
      <c r="H1139" s="471"/>
      <c r="I1139" s="478"/>
      <c r="J1139" s="449"/>
      <c r="K1139" s="449"/>
      <c r="L1139" s="473"/>
      <c r="M1139" s="471"/>
      <c r="N1139" s="471"/>
      <c r="O1139" s="471"/>
      <c r="P1139" s="478"/>
      <c r="Q1139" s="449"/>
      <c r="R1139" s="449"/>
      <c r="S1139" s="473"/>
      <c r="T1139" s="471"/>
      <c r="U1139" s="471"/>
      <c r="V1139" s="471"/>
      <c r="W1139" s="478"/>
      <c r="X1139" s="449"/>
      <c r="Y1139" s="449"/>
      <c r="Z1139" s="473"/>
      <c r="AA1139" s="471"/>
      <c r="AB1139" s="471"/>
      <c r="AC1139" s="471"/>
      <c r="AD1139" s="478"/>
      <c r="AE1139" s="449"/>
      <c r="AF1139" s="449"/>
      <c r="AG1139" s="473"/>
      <c r="AH1139" s="471"/>
      <c r="AI1139" s="471"/>
      <c r="AJ1139" s="471"/>
      <c r="AK1139" s="478"/>
      <c r="AL1139" s="449"/>
      <c r="AM1139" s="449"/>
      <c r="AN1139" s="473"/>
      <c r="AO1139" s="471"/>
      <c r="AP1139" s="471"/>
      <c r="AQ1139" s="471"/>
      <c r="AR1139" s="478"/>
      <c r="AS1139" s="449"/>
      <c r="AT1139" s="449"/>
      <c r="AU1139" s="473"/>
      <c r="AV1139" s="471"/>
      <c r="AW1139" s="471"/>
      <c r="AX1139" s="471"/>
      <c r="AY1139" s="478"/>
      <c r="AZ1139" s="449"/>
      <c r="BA1139" s="449"/>
      <c r="BB1139" s="473"/>
      <c r="BC1139" s="471"/>
      <c r="BD1139" s="471"/>
      <c r="BE1139" s="471"/>
      <c r="BF1139" s="478"/>
      <c r="BG1139" s="449"/>
      <c r="BH1139" s="449"/>
      <c r="BI1139" s="473"/>
      <c r="BJ1139" s="471"/>
      <c r="BK1139" s="471"/>
      <c r="BL1139" s="471"/>
      <c r="BM1139" s="478"/>
      <c r="BN1139" s="449"/>
      <c r="BO1139" s="449"/>
      <c r="BP1139" s="473"/>
      <c r="BQ1139" s="471"/>
      <c r="BR1139" s="471"/>
      <c r="BS1139" s="471"/>
      <c r="BT1139" s="478"/>
      <c r="BU1139" s="449"/>
      <c r="BV1139" s="449"/>
      <c r="BW1139" s="473"/>
      <c r="BX1139" s="471"/>
      <c r="BY1139" s="471"/>
      <c r="BZ1139" s="471"/>
      <c r="CA1139" s="478"/>
      <c r="CB1139" s="449"/>
      <c r="CC1139" s="449"/>
      <c r="CD1139" s="473"/>
      <c r="CE1139" s="471"/>
      <c r="CF1139" s="471"/>
      <c r="CG1139" s="471"/>
      <c r="CH1139" s="478"/>
      <c r="CI1139" s="449"/>
      <c r="CJ1139" s="449"/>
      <c r="CK1139" s="473"/>
      <c r="CL1139" s="471"/>
      <c r="CM1139" s="471"/>
      <c r="CN1139" s="471"/>
      <c r="CO1139" s="478"/>
      <c r="CP1139" s="449"/>
      <c r="CQ1139" s="449"/>
      <c r="CR1139" s="473"/>
      <c r="CS1139" s="471"/>
      <c r="CT1139" s="471"/>
      <c r="CU1139" s="471"/>
      <c r="CV1139" s="478"/>
      <c r="CW1139" s="449"/>
      <c r="CX1139" s="449"/>
      <c r="CY1139" s="473"/>
      <c r="CZ1139" s="471"/>
      <c r="DA1139" s="471"/>
      <c r="DB1139" s="471"/>
      <c r="DC1139" s="478"/>
      <c r="DD1139" s="449"/>
      <c r="DE1139" s="449"/>
      <c r="DF1139" s="473"/>
      <c r="DG1139" s="471"/>
      <c r="DH1139" s="471"/>
      <c r="DI1139" s="471"/>
      <c r="DJ1139" s="478"/>
      <c r="DK1139" s="449"/>
      <c r="DL1139" s="449"/>
      <c r="DM1139" s="473"/>
      <c r="DN1139" s="471"/>
      <c r="DO1139" s="471"/>
      <c r="DP1139" s="471"/>
      <c r="DQ1139" s="478"/>
      <c r="DR1139" s="449"/>
      <c r="DS1139" s="449"/>
      <c r="DT1139" s="473"/>
      <c r="DU1139" s="471"/>
      <c r="DV1139" s="471"/>
      <c r="DW1139" s="471"/>
      <c r="DX1139" s="478"/>
      <c r="DY1139" s="449"/>
      <c r="DZ1139" s="449"/>
      <c r="EA1139" s="473"/>
      <c r="EB1139" s="471"/>
      <c r="EC1139" s="471"/>
      <c r="ED1139" s="471"/>
      <c r="EE1139" s="478"/>
      <c r="EF1139" s="449"/>
      <c r="EG1139" s="449"/>
      <c r="EH1139" s="473"/>
      <c r="EI1139" s="471"/>
      <c r="EJ1139" s="471"/>
      <c r="EK1139" s="471"/>
      <c r="EL1139" s="478"/>
      <c r="EM1139" s="449"/>
      <c r="EN1139" s="449"/>
      <c r="EO1139" s="473"/>
      <c r="EP1139" s="471"/>
      <c r="EQ1139" s="471"/>
      <c r="ER1139" s="471"/>
      <c r="ES1139" s="478"/>
      <c r="ET1139" s="449"/>
      <c r="EU1139" s="449"/>
      <c r="EV1139" s="473"/>
      <c r="EW1139" s="471"/>
      <c r="EX1139" s="471"/>
      <c r="EY1139" s="471"/>
      <c r="EZ1139" s="478"/>
      <c r="FA1139" s="449"/>
      <c r="FB1139" s="449"/>
      <c r="FC1139" s="473"/>
      <c r="FD1139" s="471"/>
      <c r="FE1139" s="471"/>
      <c r="FF1139" s="471"/>
      <c r="FG1139" s="478"/>
      <c r="FH1139" s="449"/>
      <c r="FI1139" s="449"/>
      <c r="FJ1139" s="473"/>
      <c r="FK1139" s="471"/>
      <c r="FL1139" s="471"/>
      <c r="FM1139" s="471"/>
      <c r="FN1139" s="478"/>
      <c r="FO1139" s="449"/>
      <c r="FP1139" s="449"/>
      <c r="FQ1139" s="473"/>
      <c r="FR1139" s="471"/>
      <c r="FS1139" s="471"/>
      <c r="FT1139" s="471"/>
      <c r="FU1139" s="478"/>
      <c r="FV1139" s="449"/>
      <c r="FW1139" s="449"/>
      <c r="FX1139" s="473"/>
      <c r="FY1139" s="471"/>
      <c r="FZ1139" s="471"/>
      <c r="GA1139" s="471"/>
      <c r="GB1139" s="478"/>
      <c r="GC1139" s="449"/>
      <c r="GD1139" s="449"/>
      <c r="GE1139" s="473"/>
      <c r="GF1139" s="471"/>
      <c r="GG1139" s="471"/>
      <c r="GH1139" s="471"/>
      <c r="GI1139" s="478"/>
      <c r="GJ1139" s="449"/>
      <c r="GK1139" s="449"/>
      <c r="GL1139" s="473"/>
      <c r="GM1139" s="471"/>
      <c r="GN1139" s="471"/>
      <c r="GO1139" s="471"/>
      <c r="GP1139" s="478"/>
      <c r="GQ1139" s="449"/>
      <c r="GR1139" s="449"/>
      <c r="GS1139" s="473"/>
      <c r="GT1139" s="471"/>
      <c r="GU1139" s="471"/>
      <c r="GV1139" s="471"/>
      <c r="GW1139" s="478"/>
      <c r="GX1139" s="449"/>
      <c r="GY1139" s="449"/>
      <c r="GZ1139" s="473"/>
      <c r="HA1139" s="471"/>
      <c r="HB1139" s="471"/>
      <c r="HC1139" s="471"/>
      <c r="HD1139" s="478"/>
      <c r="HE1139" s="449"/>
      <c r="HF1139" s="449"/>
      <c r="HG1139" s="473"/>
      <c r="HH1139" s="471"/>
      <c r="HI1139" s="471"/>
      <c r="HJ1139" s="471"/>
      <c r="HK1139" s="478"/>
      <c r="HL1139" s="449"/>
      <c r="HM1139" s="449"/>
      <c r="HN1139" s="473"/>
      <c r="HO1139" s="471"/>
      <c r="HP1139" s="471"/>
      <c r="HQ1139" s="471"/>
      <c r="HR1139" s="478"/>
      <c r="HS1139" s="449"/>
      <c r="HT1139" s="449"/>
      <c r="HU1139" s="473"/>
      <c r="HV1139" s="471"/>
      <c r="HW1139" s="471"/>
      <c r="HX1139" s="471"/>
      <c r="HY1139" s="478"/>
      <c r="HZ1139" s="449"/>
      <c r="IA1139" s="449"/>
      <c r="IB1139" s="473"/>
      <c r="IC1139" s="471"/>
      <c r="ID1139" s="471"/>
      <c r="IE1139" s="471"/>
      <c r="IF1139" s="478"/>
      <c r="IG1139" s="449"/>
      <c r="IH1139" s="449"/>
      <c r="II1139" s="473"/>
      <c r="IJ1139" s="471"/>
      <c r="IK1139" s="471"/>
      <c r="IL1139" s="471"/>
      <c r="IM1139" s="478"/>
      <c r="IN1139" s="449"/>
      <c r="IO1139" s="449"/>
      <c r="IP1139" s="473"/>
      <c r="IQ1139" s="471"/>
      <c r="IR1139" s="471"/>
      <c r="IS1139" s="471"/>
      <c r="IT1139" s="478"/>
      <c r="IU1139" s="449"/>
      <c r="IV1139" s="449"/>
      <c r="IW1139" s="473"/>
      <c r="IX1139" s="471"/>
      <c r="IY1139" s="471"/>
      <c r="IZ1139" s="471"/>
      <c r="JA1139" s="478"/>
      <c r="JB1139" s="449"/>
      <c r="JC1139" s="449"/>
      <c r="JD1139" s="473"/>
      <c r="JE1139" s="471"/>
      <c r="JF1139" s="471"/>
      <c r="JG1139" s="471"/>
      <c r="JH1139" s="478"/>
      <c r="JI1139" s="449"/>
      <c r="JJ1139" s="449"/>
      <c r="JK1139" s="473"/>
      <c r="JL1139" s="471"/>
      <c r="JM1139" s="471"/>
      <c r="JN1139" s="471"/>
      <c r="JO1139" s="478"/>
      <c r="JP1139" s="449"/>
      <c r="JQ1139" s="449"/>
      <c r="JR1139" s="473"/>
      <c r="JS1139" s="471"/>
      <c r="JT1139" s="471"/>
      <c r="JU1139" s="471"/>
      <c r="JV1139" s="478"/>
      <c r="JW1139" s="449"/>
      <c r="JX1139" s="449"/>
      <c r="JY1139" s="473"/>
      <c r="JZ1139" s="471"/>
      <c r="KA1139" s="471"/>
      <c r="KB1139" s="471"/>
      <c r="KC1139" s="478"/>
      <c r="KD1139" s="449"/>
      <c r="KE1139" s="449"/>
      <c r="KF1139" s="473"/>
      <c r="KG1139" s="471"/>
      <c r="KH1139" s="471"/>
      <c r="KI1139" s="471"/>
      <c r="KJ1139" s="478"/>
      <c r="KK1139" s="449"/>
      <c r="KL1139" s="449"/>
      <c r="KM1139" s="473"/>
      <c r="KN1139" s="471"/>
      <c r="KO1139" s="471"/>
      <c r="KP1139" s="471"/>
      <c r="KQ1139" s="478"/>
      <c r="KR1139" s="449"/>
      <c r="KS1139" s="449"/>
      <c r="KT1139" s="473"/>
      <c r="KU1139" s="471"/>
      <c r="KV1139" s="471"/>
      <c r="KW1139" s="471"/>
      <c r="KX1139" s="478"/>
      <c r="KY1139" s="449"/>
      <c r="KZ1139" s="449"/>
      <c r="LA1139" s="473"/>
      <c r="LB1139" s="471"/>
      <c r="LC1139" s="471"/>
      <c r="LD1139" s="471"/>
      <c r="LE1139" s="478"/>
      <c r="LF1139" s="449"/>
      <c r="LG1139" s="449"/>
      <c r="LH1139" s="473"/>
      <c r="LI1139" s="471"/>
      <c r="LJ1139" s="471"/>
      <c r="LK1139" s="471"/>
      <c r="LL1139" s="478"/>
      <c r="LM1139" s="449"/>
      <c r="LN1139" s="449"/>
      <c r="LO1139" s="473"/>
      <c r="LP1139" s="471"/>
      <c r="LQ1139" s="471"/>
      <c r="LR1139" s="471"/>
      <c r="LS1139" s="478"/>
      <c r="LT1139" s="449"/>
      <c r="LU1139" s="449"/>
      <c r="LV1139" s="473"/>
      <c r="LW1139" s="471"/>
      <c r="LX1139" s="471"/>
      <c r="LY1139" s="471"/>
      <c r="LZ1139" s="478"/>
      <c r="MA1139" s="449"/>
      <c r="MB1139" s="449"/>
      <c r="MC1139" s="473"/>
      <c r="MD1139" s="471"/>
      <c r="ME1139" s="471"/>
      <c r="MF1139" s="471"/>
      <c r="MG1139" s="478"/>
      <c r="MH1139" s="449"/>
      <c r="MI1139" s="449"/>
      <c r="MJ1139" s="473"/>
      <c r="MK1139" s="471"/>
      <c r="ML1139" s="471"/>
      <c r="MM1139" s="471"/>
      <c r="MN1139" s="478"/>
    </row>
    <row r="1140" spans="2:352" hidden="1">
      <c r="B1140" s="333">
        <v>901</v>
      </c>
      <c r="C1140" s="449"/>
      <c r="D1140" s="449"/>
      <c r="E1140" s="473"/>
      <c r="F1140" s="471"/>
      <c r="G1140" s="471"/>
      <c r="H1140" s="471"/>
      <c r="I1140" s="478"/>
      <c r="J1140" s="449"/>
      <c r="K1140" s="449"/>
      <c r="L1140" s="473"/>
      <c r="M1140" s="471"/>
      <c r="N1140" s="471"/>
      <c r="O1140" s="471"/>
      <c r="P1140" s="478"/>
      <c r="Q1140" s="449"/>
      <c r="R1140" s="449"/>
      <c r="S1140" s="473"/>
      <c r="T1140" s="471"/>
      <c r="U1140" s="471"/>
      <c r="V1140" s="471"/>
      <c r="W1140" s="478"/>
      <c r="X1140" s="449"/>
      <c r="Y1140" s="449"/>
      <c r="Z1140" s="473"/>
      <c r="AA1140" s="471"/>
      <c r="AB1140" s="471"/>
      <c r="AC1140" s="471"/>
      <c r="AD1140" s="478"/>
      <c r="AE1140" s="449"/>
      <c r="AF1140" s="449"/>
      <c r="AG1140" s="473"/>
      <c r="AH1140" s="471"/>
      <c r="AI1140" s="471"/>
      <c r="AJ1140" s="471"/>
      <c r="AK1140" s="478"/>
      <c r="AL1140" s="449"/>
      <c r="AM1140" s="449"/>
      <c r="AN1140" s="473"/>
      <c r="AO1140" s="471"/>
      <c r="AP1140" s="471"/>
      <c r="AQ1140" s="471"/>
      <c r="AR1140" s="478"/>
      <c r="AS1140" s="449"/>
      <c r="AT1140" s="449"/>
      <c r="AU1140" s="473"/>
      <c r="AV1140" s="471"/>
      <c r="AW1140" s="471"/>
      <c r="AX1140" s="471"/>
      <c r="AY1140" s="478"/>
      <c r="AZ1140" s="449"/>
      <c r="BA1140" s="449"/>
      <c r="BB1140" s="473"/>
      <c r="BC1140" s="471"/>
      <c r="BD1140" s="471"/>
      <c r="BE1140" s="471"/>
      <c r="BF1140" s="478"/>
      <c r="BG1140" s="449"/>
      <c r="BH1140" s="449"/>
      <c r="BI1140" s="473"/>
      <c r="BJ1140" s="471"/>
      <c r="BK1140" s="471"/>
      <c r="BL1140" s="471"/>
      <c r="BM1140" s="478"/>
      <c r="BN1140" s="449"/>
      <c r="BO1140" s="449"/>
      <c r="BP1140" s="473"/>
      <c r="BQ1140" s="471"/>
      <c r="BR1140" s="471"/>
      <c r="BS1140" s="471"/>
      <c r="BT1140" s="478"/>
      <c r="BU1140" s="449"/>
      <c r="BV1140" s="449"/>
      <c r="BW1140" s="473"/>
      <c r="BX1140" s="471"/>
      <c r="BY1140" s="471"/>
      <c r="BZ1140" s="471"/>
      <c r="CA1140" s="478"/>
      <c r="CB1140" s="449"/>
      <c r="CC1140" s="449"/>
      <c r="CD1140" s="473"/>
      <c r="CE1140" s="471"/>
      <c r="CF1140" s="471"/>
      <c r="CG1140" s="471"/>
      <c r="CH1140" s="478"/>
      <c r="CI1140" s="449"/>
      <c r="CJ1140" s="449"/>
      <c r="CK1140" s="473"/>
      <c r="CL1140" s="471"/>
      <c r="CM1140" s="471"/>
      <c r="CN1140" s="471"/>
      <c r="CO1140" s="478"/>
      <c r="CP1140" s="449"/>
      <c r="CQ1140" s="449"/>
      <c r="CR1140" s="473"/>
      <c r="CS1140" s="471"/>
      <c r="CT1140" s="471"/>
      <c r="CU1140" s="471"/>
      <c r="CV1140" s="478"/>
      <c r="CW1140" s="449"/>
      <c r="CX1140" s="449"/>
      <c r="CY1140" s="473"/>
      <c r="CZ1140" s="471"/>
      <c r="DA1140" s="471"/>
      <c r="DB1140" s="471"/>
      <c r="DC1140" s="478"/>
      <c r="DD1140" s="449"/>
      <c r="DE1140" s="449"/>
      <c r="DF1140" s="473"/>
      <c r="DG1140" s="471"/>
      <c r="DH1140" s="471"/>
      <c r="DI1140" s="471"/>
      <c r="DJ1140" s="478"/>
      <c r="DK1140" s="449"/>
      <c r="DL1140" s="449"/>
      <c r="DM1140" s="473"/>
      <c r="DN1140" s="471"/>
      <c r="DO1140" s="471"/>
      <c r="DP1140" s="471"/>
      <c r="DQ1140" s="478"/>
      <c r="DR1140" s="449"/>
      <c r="DS1140" s="449"/>
      <c r="DT1140" s="473"/>
      <c r="DU1140" s="471"/>
      <c r="DV1140" s="471"/>
      <c r="DW1140" s="471"/>
      <c r="DX1140" s="478"/>
      <c r="DY1140" s="449"/>
      <c r="DZ1140" s="449"/>
      <c r="EA1140" s="473"/>
      <c r="EB1140" s="471"/>
      <c r="EC1140" s="471"/>
      <c r="ED1140" s="471"/>
      <c r="EE1140" s="478"/>
      <c r="EF1140" s="449"/>
      <c r="EG1140" s="449"/>
      <c r="EH1140" s="473"/>
      <c r="EI1140" s="471"/>
      <c r="EJ1140" s="471"/>
      <c r="EK1140" s="471"/>
      <c r="EL1140" s="478"/>
      <c r="EM1140" s="449"/>
      <c r="EN1140" s="449"/>
      <c r="EO1140" s="473"/>
      <c r="EP1140" s="471"/>
      <c r="EQ1140" s="471"/>
      <c r="ER1140" s="471"/>
      <c r="ES1140" s="478"/>
      <c r="ET1140" s="449"/>
      <c r="EU1140" s="449"/>
      <c r="EV1140" s="473"/>
      <c r="EW1140" s="471"/>
      <c r="EX1140" s="471"/>
      <c r="EY1140" s="471"/>
      <c r="EZ1140" s="478"/>
      <c r="FA1140" s="449"/>
      <c r="FB1140" s="449"/>
      <c r="FC1140" s="473"/>
      <c r="FD1140" s="471"/>
      <c r="FE1140" s="471"/>
      <c r="FF1140" s="471"/>
      <c r="FG1140" s="478"/>
      <c r="FH1140" s="449"/>
      <c r="FI1140" s="449"/>
      <c r="FJ1140" s="473"/>
      <c r="FK1140" s="471"/>
      <c r="FL1140" s="471"/>
      <c r="FM1140" s="471"/>
      <c r="FN1140" s="478"/>
      <c r="FO1140" s="449"/>
      <c r="FP1140" s="449"/>
      <c r="FQ1140" s="473"/>
      <c r="FR1140" s="471"/>
      <c r="FS1140" s="471"/>
      <c r="FT1140" s="471"/>
      <c r="FU1140" s="478"/>
      <c r="FV1140" s="449"/>
      <c r="FW1140" s="449"/>
      <c r="FX1140" s="473"/>
      <c r="FY1140" s="471"/>
      <c r="FZ1140" s="471"/>
      <c r="GA1140" s="471"/>
      <c r="GB1140" s="478"/>
      <c r="GC1140" s="449"/>
      <c r="GD1140" s="449"/>
      <c r="GE1140" s="473"/>
      <c r="GF1140" s="471"/>
      <c r="GG1140" s="471"/>
      <c r="GH1140" s="471"/>
      <c r="GI1140" s="478"/>
      <c r="GJ1140" s="449"/>
      <c r="GK1140" s="449"/>
      <c r="GL1140" s="473"/>
      <c r="GM1140" s="471"/>
      <c r="GN1140" s="471"/>
      <c r="GO1140" s="471"/>
      <c r="GP1140" s="478"/>
      <c r="GQ1140" s="449"/>
      <c r="GR1140" s="449"/>
      <c r="GS1140" s="473"/>
      <c r="GT1140" s="471"/>
      <c r="GU1140" s="471"/>
      <c r="GV1140" s="471"/>
      <c r="GW1140" s="478"/>
      <c r="GX1140" s="449"/>
      <c r="GY1140" s="449"/>
      <c r="GZ1140" s="473"/>
      <c r="HA1140" s="471"/>
      <c r="HB1140" s="471"/>
      <c r="HC1140" s="471"/>
      <c r="HD1140" s="478"/>
      <c r="HE1140" s="449"/>
      <c r="HF1140" s="449"/>
      <c r="HG1140" s="473"/>
      <c r="HH1140" s="471"/>
      <c r="HI1140" s="471"/>
      <c r="HJ1140" s="471"/>
      <c r="HK1140" s="478"/>
      <c r="HL1140" s="449"/>
      <c r="HM1140" s="449"/>
      <c r="HN1140" s="473"/>
      <c r="HO1140" s="471"/>
      <c r="HP1140" s="471"/>
      <c r="HQ1140" s="471"/>
      <c r="HR1140" s="478"/>
      <c r="HS1140" s="449"/>
      <c r="HT1140" s="449"/>
      <c r="HU1140" s="473"/>
      <c r="HV1140" s="471"/>
      <c r="HW1140" s="471"/>
      <c r="HX1140" s="471"/>
      <c r="HY1140" s="478"/>
      <c r="HZ1140" s="449"/>
      <c r="IA1140" s="449"/>
      <c r="IB1140" s="473"/>
      <c r="IC1140" s="471"/>
      <c r="ID1140" s="471"/>
      <c r="IE1140" s="471"/>
      <c r="IF1140" s="478"/>
      <c r="IG1140" s="449"/>
      <c r="IH1140" s="449"/>
      <c r="II1140" s="473"/>
      <c r="IJ1140" s="471"/>
      <c r="IK1140" s="471"/>
      <c r="IL1140" s="471"/>
      <c r="IM1140" s="478"/>
      <c r="IN1140" s="449"/>
      <c r="IO1140" s="449"/>
      <c r="IP1140" s="473"/>
      <c r="IQ1140" s="471"/>
      <c r="IR1140" s="471"/>
      <c r="IS1140" s="471"/>
      <c r="IT1140" s="478"/>
      <c r="IU1140" s="449"/>
      <c r="IV1140" s="449"/>
      <c r="IW1140" s="473"/>
      <c r="IX1140" s="471"/>
      <c r="IY1140" s="471"/>
      <c r="IZ1140" s="471"/>
      <c r="JA1140" s="478"/>
      <c r="JB1140" s="449"/>
      <c r="JC1140" s="449"/>
      <c r="JD1140" s="473"/>
      <c r="JE1140" s="471"/>
      <c r="JF1140" s="471"/>
      <c r="JG1140" s="471"/>
      <c r="JH1140" s="478"/>
      <c r="JI1140" s="449"/>
      <c r="JJ1140" s="449"/>
      <c r="JK1140" s="473"/>
      <c r="JL1140" s="471"/>
      <c r="JM1140" s="471"/>
      <c r="JN1140" s="471"/>
      <c r="JO1140" s="478"/>
      <c r="JP1140" s="449"/>
      <c r="JQ1140" s="449"/>
      <c r="JR1140" s="473"/>
      <c r="JS1140" s="471"/>
      <c r="JT1140" s="471"/>
      <c r="JU1140" s="471"/>
      <c r="JV1140" s="478"/>
      <c r="JW1140" s="449"/>
      <c r="JX1140" s="449"/>
      <c r="JY1140" s="473"/>
      <c r="JZ1140" s="471"/>
      <c r="KA1140" s="471"/>
      <c r="KB1140" s="471"/>
      <c r="KC1140" s="478"/>
      <c r="KD1140" s="449"/>
      <c r="KE1140" s="449"/>
      <c r="KF1140" s="473"/>
      <c r="KG1140" s="471"/>
      <c r="KH1140" s="471"/>
      <c r="KI1140" s="471"/>
      <c r="KJ1140" s="478"/>
      <c r="KK1140" s="449"/>
      <c r="KL1140" s="449"/>
      <c r="KM1140" s="473"/>
      <c r="KN1140" s="471"/>
      <c r="KO1140" s="471"/>
      <c r="KP1140" s="471"/>
      <c r="KQ1140" s="478"/>
      <c r="KR1140" s="449"/>
      <c r="KS1140" s="449"/>
      <c r="KT1140" s="473"/>
      <c r="KU1140" s="471"/>
      <c r="KV1140" s="471"/>
      <c r="KW1140" s="471"/>
      <c r="KX1140" s="478"/>
      <c r="KY1140" s="449"/>
      <c r="KZ1140" s="449"/>
      <c r="LA1140" s="473"/>
      <c r="LB1140" s="471"/>
      <c r="LC1140" s="471"/>
      <c r="LD1140" s="471"/>
      <c r="LE1140" s="478"/>
      <c r="LF1140" s="449"/>
      <c r="LG1140" s="449"/>
      <c r="LH1140" s="473"/>
      <c r="LI1140" s="471"/>
      <c r="LJ1140" s="471"/>
      <c r="LK1140" s="471"/>
      <c r="LL1140" s="478"/>
      <c r="LM1140" s="449"/>
      <c r="LN1140" s="449"/>
      <c r="LO1140" s="473"/>
      <c r="LP1140" s="471"/>
      <c r="LQ1140" s="471"/>
      <c r="LR1140" s="471"/>
      <c r="LS1140" s="478"/>
      <c r="LT1140" s="449"/>
      <c r="LU1140" s="449"/>
      <c r="LV1140" s="473"/>
      <c r="LW1140" s="471"/>
      <c r="LX1140" s="471"/>
      <c r="LY1140" s="471"/>
      <c r="LZ1140" s="478"/>
      <c r="MA1140" s="449"/>
      <c r="MB1140" s="449"/>
      <c r="MC1140" s="473"/>
      <c r="MD1140" s="471"/>
      <c r="ME1140" s="471"/>
      <c r="MF1140" s="471"/>
      <c r="MG1140" s="478"/>
      <c r="MH1140" s="449"/>
      <c r="MI1140" s="449"/>
      <c r="MJ1140" s="473"/>
      <c r="MK1140" s="471"/>
      <c r="ML1140" s="471"/>
      <c r="MM1140" s="471"/>
      <c r="MN1140" s="478"/>
    </row>
    <row r="1141" spans="2:352" hidden="1">
      <c r="B1141" s="333">
        <v>902</v>
      </c>
      <c r="C1141" s="449"/>
      <c r="D1141" s="449"/>
      <c r="E1141" s="473"/>
      <c r="F1141" s="471"/>
      <c r="G1141" s="471"/>
      <c r="H1141" s="471"/>
      <c r="I1141" s="478"/>
      <c r="J1141" s="449"/>
      <c r="K1141" s="449"/>
      <c r="L1141" s="473"/>
      <c r="M1141" s="471"/>
      <c r="N1141" s="471"/>
      <c r="O1141" s="471"/>
      <c r="P1141" s="478"/>
      <c r="Q1141" s="449"/>
      <c r="R1141" s="449"/>
      <c r="S1141" s="473"/>
      <c r="T1141" s="471"/>
      <c r="U1141" s="471"/>
      <c r="V1141" s="471"/>
      <c r="W1141" s="478"/>
      <c r="X1141" s="449"/>
      <c r="Y1141" s="449"/>
      <c r="Z1141" s="473"/>
      <c r="AA1141" s="471"/>
      <c r="AB1141" s="471"/>
      <c r="AC1141" s="471"/>
      <c r="AD1141" s="478"/>
      <c r="AE1141" s="449"/>
      <c r="AF1141" s="449"/>
      <c r="AG1141" s="473"/>
      <c r="AH1141" s="471"/>
      <c r="AI1141" s="471"/>
      <c r="AJ1141" s="471"/>
      <c r="AK1141" s="478"/>
      <c r="AL1141" s="449"/>
      <c r="AM1141" s="449"/>
      <c r="AN1141" s="473"/>
      <c r="AO1141" s="471"/>
      <c r="AP1141" s="471"/>
      <c r="AQ1141" s="471"/>
      <c r="AR1141" s="478"/>
      <c r="AS1141" s="449"/>
      <c r="AT1141" s="449"/>
      <c r="AU1141" s="473"/>
      <c r="AV1141" s="471"/>
      <c r="AW1141" s="471"/>
      <c r="AX1141" s="471"/>
      <c r="AY1141" s="478"/>
      <c r="AZ1141" s="449"/>
      <c r="BA1141" s="449"/>
      <c r="BB1141" s="473"/>
      <c r="BC1141" s="471"/>
      <c r="BD1141" s="471"/>
      <c r="BE1141" s="471"/>
      <c r="BF1141" s="478"/>
      <c r="BG1141" s="449"/>
      <c r="BH1141" s="449"/>
      <c r="BI1141" s="473"/>
      <c r="BJ1141" s="471"/>
      <c r="BK1141" s="471"/>
      <c r="BL1141" s="471"/>
      <c r="BM1141" s="478"/>
      <c r="BN1141" s="449"/>
      <c r="BO1141" s="449"/>
      <c r="BP1141" s="473"/>
      <c r="BQ1141" s="471"/>
      <c r="BR1141" s="471"/>
      <c r="BS1141" s="471"/>
      <c r="BT1141" s="478"/>
      <c r="BU1141" s="449"/>
      <c r="BV1141" s="449"/>
      <c r="BW1141" s="473"/>
      <c r="BX1141" s="471"/>
      <c r="BY1141" s="471"/>
      <c r="BZ1141" s="471"/>
      <c r="CA1141" s="478"/>
      <c r="CB1141" s="449"/>
      <c r="CC1141" s="449"/>
      <c r="CD1141" s="473"/>
      <c r="CE1141" s="471"/>
      <c r="CF1141" s="471"/>
      <c r="CG1141" s="471"/>
      <c r="CH1141" s="478"/>
      <c r="CI1141" s="449"/>
      <c r="CJ1141" s="449"/>
      <c r="CK1141" s="473"/>
      <c r="CL1141" s="471"/>
      <c r="CM1141" s="471"/>
      <c r="CN1141" s="471"/>
      <c r="CO1141" s="478"/>
      <c r="CP1141" s="449"/>
      <c r="CQ1141" s="449"/>
      <c r="CR1141" s="473"/>
      <c r="CS1141" s="471"/>
      <c r="CT1141" s="471"/>
      <c r="CU1141" s="471"/>
      <c r="CV1141" s="478"/>
      <c r="CW1141" s="449"/>
      <c r="CX1141" s="449"/>
      <c r="CY1141" s="473"/>
      <c r="CZ1141" s="471"/>
      <c r="DA1141" s="471"/>
      <c r="DB1141" s="471"/>
      <c r="DC1141" s="478"/>
      <c r="DD1141" s="449"/>
      <c r="DE1141" s="449"/>
      <c r="DF1141" s="473"/>
      <c r="DG1141" s="471"/>
      <c r="DH1141" s="471"/>
      <c r="DI1141" s="471"/>
      <c r="DJ1141" s="478"/>
      <c r="DK1141" s="449"/>
      <c r="DL1141" s="449"/>
      <c r="DM1141" s="473"/>
      <c r="DN1141" s="471"/>
      <c r="DO1141" s="471"/>
      <c r="DP1141" s="471"/>
      <c r="DQ1141" s="478"/>
      <c r="DR1141" s="449"/>
      <c r="DS1141" s="449"/>
      <c r="DT1141" s="473"/>
      <c r="DU1141" s="471"/>
      <c r="DV1141" s="471"/>
      <c r="DW1141" s="471"/>
      <c r="DX1141" s="478"/>
      <c r="DY1141" s="449"/>
      <c r="DZ1141" s="449"/>
      <c r="EA1141" s="473"/>
      <c r="EB1141" s="471"/>
      <c r="EC1141" s="471"/>
      <c r="ED1141" s="471"/>
      <c r="EE1141" s="478"/>
      <c r="EF1141" s="449"/>
      <c r="EG1141" s="449"/>
      <c r="EH1141" s="473"/>
      <c r="EI1141" s="471"/>
      <c r="EJ1141" s="471"/>
      <c r="EK1141" s="471"/>
      <c r="EL1141" s="478"/>
      <c r="EM1141" s="449"/>
      <c r="EN1141" s="449"/>
      <c r="EO1141" s="473"/>
      <c r="EP1141" s="471"/>
      <c r="EQ1141" s="471"/>
      <c r="ER1141" s="471"/>
      <c r="ES1141" s="478"/>
      <c r="ET1141" s="449"/>
      <c r="EU1141" s="449"/>
      <c r="EV1141" s="473"/>
      <c r="EW1141" s="471"/>
      <c r="EX1141" s="471"/>
      <c r="EY1141" s="471"/>
      <c r="EZ1141" s="478"/>
      <c r="FA1141" s="449"/>
      <c r="FB1141" s="449"/>
      <c r="FC1141" s="473"/>
      <c r="FD1141" s="471"/>
      <c r="FE1141" s="471"/>
      <c r="FF1141" s="471"/>
      <c r="FG1141" s="478"/>
      <c r="FH1141" s="449"/>
      <c r="FI1141" s="449"/>
      <c r="FJ1141" s="473"/>
      <c r="FK1141" s="471"/>
      <c r="FL1141" s="471"/>
      <c r="FM1141" s="471"/>
      <c r="FN1141" s="478"/>
      <c r="FO1141" s="449"/>
      <c r="FP1141" s="449"/>
      <c r="FQ1141" s="473"/>
      <c r="FR1141" s="471"/>
      <c r="FS1141" s="471"/>
      <c r="FT1141" s="471"/>
      <c r="FU1141" s="478"/>
      <c r="FV1141" s="449"/>
      <c r="FW1141" s="449"/>
      <c r="FX1141" s="473"/>
      <c r="FY1141" s="471"/>
      <c r="FZ1141" s="471"/>
      <c r="GA1141" s="471"/>
      <c r="GB1141" s="478"/>
      <c r="GC1141" s="449"/>
      <c r="GD1141" s="449"/>
      <c r="GE1141" s="473"/>
      <c r="GF1141" s="471"/>
      <c r="GG1141" s="471"/>
      <c r="GH1141" s="471"/>
      <c r="GI1141" s="478"/>
      <c r="GJ1141" s="449"/>
      <c r="GK1141" s="449"/>
      <c r="GL1141" s="473"/>
      <c r="GM1141" s="471"/>
      <c r="GN1141" s="471"/>
      <c r="GO1141" s="471"/>
      <c r="GP1141" s="478"/>
      <c r="GQ1141" s="449"/>
      <c r="GR1141" s="449"/>
      <c r="GS1141" s="473"/>
      <c r="GT1141" s="471"/>
      <c r="GU1141" s="471"/>
      <c r="GV1141" s="471"/>
      <c r="GW1141" s="478"/>
      <c r="GX1141" s="449"/>
      <c r="GY1141" s="449"/>
      <c r="GZ1141" s="473"/>
      <c r="HA1141" s="471"/>
      <c r="HB1141" s="471"/>
      <c r="HC1141" s="471"/>
      <c r="HD1141" s="478"/>
      <c r="HE1141" s="449"/>
      <c r="HF1141" s="449"/>
      <c r="HG1141" s="473"/>
      <c r="HH1141" s="471"/>
      <c r="HI1141" s="471"/>
      <c r="HJ1141" s="471"/>
      <c r="HK1141" s="478"/>
      <c r="HL1141" s="449"/>
      <c r="HM1141" s="449"/>
      <c r="HN1141" s="473"/>
      <c r="HO1141" s="471"/>
      <c r="HP1141" s="471"/>
      <c r="HQ1141" s="471"/>
      <c r="HR1141" s="478"/>
      <c r="HS1141" s="449"/>
      <c r="HT1141" s="449"/>
      <c r="HU1141" s="473"/>
      <c r="HV1141" s="471"/>
      <c r="HW1141" s="471"/>
      <c r="HX1141" s="471"/>
      <c r="HY1141" s="478"/>
      <c r="HZ1141" s="449"/>
      <c r="IA1141" s="449"/>
      <c r="IB1141" s="473"/>
      <c r="IC1141" s="471"/>
      <c r="ID1141" s="471"/>
      <c r="IE1141" s="471"/>
      <c r="IF1141" s="478"/>
      <c r="IG1141" s="449"/>
      <c r="IH1141" s="449"/>
      <c r="II1141" s="473"/>
      <c r="IJ1141" s="471"/>
      <c r="IK1141" s="471"/>
      <c r="IL1141" s="471"/>
      <c r="IM1141" s="478"/>
      <c r="IN1141" s="449"/>
      <c r="IO1141" s="449"/>
      <c r="IP1141" s="473"/>
      <c r="IQ1141" s="471"/>
      <c r="IR1141" s="471"/>
      <c r="IS1141" s="471"/>
      <c r="IT1141" s="478"/>
      <c r="IU1141" s="449"/>
      <c r="IV1141" s="449"/>
      <c r="IW1141" s="473"/>
      <c r="IX1141" s="471"/>
      <c r="IY1141" s="471"/>
      <c r="IZ1141" s="471"/>
      <c r="JA1141" s="478"/>
      <c r="JB1141" s="449"/>
      <c r="JC1141" s="449"/>
      <c r="JD1141" s="473"/>
      <c r="JE1141" s="471"/>
      <c r="JF1141" s="471"/>
      <c r="JG1141" s="471"/>
      <c r="JH1141" s="478"/>
      <c r="JI1141" s="449"/>
      <c r="JJ1141" s="449"/>
      <c r="JK1141" s="473"/>
      <c r="JL1141" s="471"/>
      <c r="JM1141" s="471"/>
      <c r="JN1141" s="471"/>
      <c r="JO1141" s="478"/>
      <c r="JP1141" s="449"/>
      <c r="JQ1141" s="449"/>
      <c r="JR1141" s="473"/>
      <c r="JS1141" s="471"/>
      <c r="JT1141" s="471"/>
      <c r="JU1141" s="471"/>
      <c r="JV1141" s="478"/>
      <c r="JW1141" s="449"/>
      <c r="JX1141" s="449"/>
      <c r="JY1141" s="473"/>
      <c r="JZ1141" s="471"/>
      <c r="KA1141" s="471"/>
      <c r="KB1141" s="471"/>
      <c r="KC1141" s="478"/>
      <c r="KD1141" s="449"/>
      <c r="KE1141" s="449"/>
      <c r="KF1141" s="473"/>
      <c r="KG1141" s="471"/>
      <c r="KH1141" s="471"/>
      <c r="KI1141" s="471"/>
      <c r="KJ1141" s="478"/>
      <c r="KK1141" s="449"/>
      <c r="KL1141" s="449"/>
      <c r="KM1141" s="473"/>
      <c r="KN1141" s="471"/>
      <c r="KO1141" s="471"/>
      <c r="KP1141" s="471"/>
      <c r="KQ1141" s="478"/>
      <c r="KR1141" s="449"/>
      <c r="KS1141" s="449"/>
      <c r="KT1141" s="473"/>
      <c r="KU1141" s="471"/>
      <c r="KV1141" s="471"/>
      <c r="KW1141" s="471"/>
      <c r="KX1141" s="478"/>
      <c r="KY1141" s="449"/>
      <c r="KZ1141" s="449"/>
      <c r="LA1141" s="473"/>
      <c r="LB1141" s="471"/>
      <c r="LC1141" s="471"/>
      <c r="LD1141" s="471"/>
      <c r="LE1141" s="478"/>
      <c r="LF1141" s="449"/>
      <c r="LG1141" s="449"/>
      <c r="LH1141" s="473"/>
      <c r="LI1141" s="471"/>
      <c r="LJ1141" s="471"/>
      <c r="LK1141" s="471"/>
      <c r="LL1141" s="478"/>
      <c r="LM1141" s="449"/>
      <c r="LN1141" s="449"/>
      <c r="LO1141" s="473"/>
      <c r="LP1141" s="471"/>
      <c r="LQ1141" s="471"/>
      <c r="LR1141" s="471"/>
      <c r="LS1141" s="478"/>
      <c r="LT1141" s="449"/>
      <c r="LU1141" s="449"/>
      <c r="LV1141" s="473"/>
      <c r="LW1141" s="471"/>
      <c r="LX1141" s="471"/>
      <c r="LY1141" s="471"/>
      <c r="LZ1141" s="478"/>
      <c r="MA1141" s="449"/>
      <c r="MB1141" s="449"/>
      <c r="MC1141" s="473"/>
      <c r="MD1141" s="471"/>
      <c r="ME1141" s="471"/>
      <c r="MF1141" s="471"/>
      <c r="MG1141" s="478"/>
      <c r="MH1141" s="449"/>
      <c r="MI1141" s="449"/>
      <c r="MJ1141" s="473"/>
      <c r="MK1141" s="471"/>
      <c r="ML1141" s="471"/>
      <c r="MM1141" s="471"/>
      <c r="MN1141" s="478"/>
    </row>
    <row r="1142" spans="2:352" hidden="1">
      <c r="B1142" s="333">
        <v>903</v>
      </c>
      <c r="C1142" s="449"/>
      <c r="D1142" s="449"/>
      <c r="E1142" s="473"/>
      <c r="F1142" s="471"/>
      <c r="G1142" s="471"/>
      <c r="H1142" s="471"/>
      <c r="I1142" s="478"/>
      <c r="J1142" s="449"/>
      <c r="K1142" s="449"/>
      <c r="L1142" s="473"/>
      <c r="M1142" s="471"/>
      <c r="N1142" s="471"/>
      <c r="O1142" s="471"/>
      <c r="P1142" s="478"/>
      <c r="Q1142" s="449"/>
      <c r="R1142" s="449"/>
      <c r="S1142" s="473"/>
      <c r="T1142" s="471"/>
      <c r="U1142" s="471"/>
      <c r="V1142" s="471"/>
      <c r="W1142" s="478"/>
      <c r="X1142" s="449"/>
      <c r="Y1142" s="449"/>
      <c r="Z1142" s="473"/>
      <c r="AA1142" s="471"/>
      <c r="AB1142" s="471"/>
      <c r="AC1142" s="471"/>
      <c r="AD1142" s="478"/>
      <c r="AE1142" s="449"/>
      <c r="AF1142" s="449"/>
      <c r="AG1142" s="473"/>
      <c r="AH1142" s="471"/>
      <c r="AI1142" s="471"/>
      <c r="AJ1142" s="471"/>
      <c r="AK1142" s="478"/>
      <c r="AL1142" s="449"/>
      <c r="AM1142" s="449"/>
      <c r="AN1142" s="473"/>
      <c r="AO1142" s="471"/>
      <c r="AP1142" s="471"/>
      <c r="AQ1142" s="471"/>
      <c r="AR1142" s="478"/>
      <c r="AS1142" s="449"/>
      <c r="AT1142" s="449"/>
      <c r="AU1142" s="473"/>
      <c r="AV1142" s="471"/>
      <c r="AW1142" s="471"/>
      <c r="AX1142" s="471"/>
      <c r="AY1142" s="478"/>
      <c r="AZ1142" s="449"/>
      <c r="BA1142" s="449"/>
      <c r="BB1142" s="473"/>
      <c r="BC1142" s="471"/>
      <c r="BD1142" s="471"/>
      <c r="BE1142" s="471"/>
      <c r="BF1142" s="478"/>
      <c r="BG1142" s="449"/>
      <c r="BH1142" s="449"/>
      <c r="BI1142" s="473"/>
      <c r="BJ1142" s="471"/>
      <c r="BK1142" s="471"/>
      <c r="BL1142" s="471"/>
      <c r="BM1142" s="478"/>
      <c r="BN1142" s="449"/>
      <c r="BO1142" s="449"/>
      <c r="BP1142" s="473"/>
      <c r="BQ1142" s="471"/>
      <c r="BR1142" s="471"/>
      <c r="BS1142" s="471"/>
      <c r="BT1142" s="478"/>
      <c r="BU1142" s="449"/>
      <c r="BV1142" s="449"/>
      <c r="BW1142" s="473"/>
      <c r="BX1142" s="471"/>
      <c r="BY1142" s="471"/>
      <c r="BZ1142" s="471"/>
      <c r="CA1142" s="478"/>
      <c r="CB1142" s="449"/>
      <c r="CC1142" s="449"/>
      <c r="CD1142" s="473"/>
      <c r="CE1142" s="471"/>
      <c r="CF1142" s="471"/>
      <c r="CG1142" s="471"/>
      <c r="CH1142" s="478"/>
      <c r="CI1142" s="449"/>
      <c r="CJ1142" s="449"/>
      <c r="CK1142" s="473"/>
      <c r="CL1142" s="471"/>
      <c r="CM1142" s="471"/>
      <c r="CN1142" s="471"/>
      <c r="CO1142" s="478"/>
      <c r="CP1142" s="449"/>
      <c r="CQ1142" s="449"/>
      <c r="CR1142" s="473"/>
      <c r="CS1142" s="471"/>
      <c r="CT1142" s="471"/>
      <c r="CU1142" s="471"/>
      <c r="CV1142" s="478"/>
      <c r="CW1142" s="449"/>
      <c r="CX1142" s="449"/>
      <c r="CY1142" s="473"/>
      <c r="CZ1142" s="471"/>
      <c r="DA1142" s="471"/>
      <c r="DB1142" s="471"/>
      <c r="DC1142" s="478"/>
      <c r="DD1142" s="449"/>
      <c r="DE1142" s="449"/>
      <c r="DF1142" s="473"/>
      <c r="DG1142" s="471"/>
      <c r="DH1142" s="471"/>
      <c r="DI1142" s="471"/>
      <c r="DJ1142" s="478"/>
      <c r="DK1142" s="449"/>
      <c r="DL1142" s="449"/>
      <c r="DM1142" s="473"/>
      <c r="DN1142" s="471"/>
      <c r="DO1142" s="471"/>
      <c r="DP1142" s="471"/>
      <c r="DQ1142" s="478"/>
      <c r="DR1142" s="449"/>
      <c r="DS1142" s="449"/>
      <c r="DT1142" s="473"/>
      <c r="DU1142" s="471"/>
      <c r="DV1142" s="471"/>
      <c r="DW1142" s="471"/>
      <c r="DX1142" s="478"/>
      <c r="DY1142" s="449"/>
      <c r="DZ1142" s="449"/>
      <c r="EA1142" s="473"/>
      <c r="EB1142" s="471"/>
      <c r="EC1142" s="471"/>
      <c r="ED1142" s="471"/>
      <c r="EE1142" s="478"/>
      <c r="EF1142" s="449"/>
      <c r="EG1142" s="449"/>
      <c r="EH1142" s="473"/>
      <c r="EI1142" s="471"/>
      <c r="EJ1142" s="471"/>
      <c r="EK1142" s="471"/>
      <c r="EL1142" s="478"/>
      <c r="EM1142" s="449"/>
      <c r="EN1142" s="449"/>
      <c r="EO1142" s="473"/>
      <c r="EP1142" s="471"/>
      <c r="EQ1142" s="471"/>
      <c r="ER1142" s="471"/>
      <c r="ES1142" s="478"/>
      <c r="ET1142" s="449"/>
      <c r="EU1142" s="449"/>
      <c r="EV1142" s="473"/>
      <c r="EW1142" s="471"/>
      <c r="EX1142" s="471"/>
      <c r="EY1142" s="471"/>
      <c r="EZ1142" s="478"/>
      <c r="FA1142" s="449"/>
      <c r="FB1142" s="449"/>
      <c r="FC1142" s="473"/>
      <c r="FD1142" s="471"/>
      <c r="FE1142" s="471"/>
      <c r="FF1142" s="471"/>
      <c r="FG1142" s="478"/>
      <c r="FH1142" s="449"/>
      <c r="FI1142" s="449"/>
      <c r="FJ1142" s="473"/>
      <c r="FK1142" s="471"/>
      <c r="FL1142" s="471"/>
      <c r="FM1142" s="471"/>
      <c r="FN1142" s="478"/>
      <c r="FO1142" s="449"/>
      <c r="FP1142" s="449"/>
      <c r="FQ1142" s="473"/>
      <c r="FR1142" s="471"/>
      <c r="FS1142" s="471"/>
      <c r="FT1142" s="471"/>
      <c r="FU1142" s="478"/>
      <c r="FV1142" s="449"/>
      <c r="FW1142" s="449"/>
      <c r="FX1142" s="473"/>
      <c r="FY1142" s="471"/>
      <c r="FZ1142" s="471"/>
      <c r="GA1142" s="471"/>
      <c r="GB1142" s="478"/>
      <c r="GC1142" s="449"/>
      <c r="GD1142" s="449"/>
      <c r="GE1142" s="473"/>
      <c r="GF1142" s="471"/>
      <c r="GG1142" s="471"/>
      <c r="GH1142" s="471"/>
      <c r="GI1142" s="478"/>
      <c r="GJ1142" s="449"/>
      <c r="GK1142" s="449"/>
      <c r="GL1142" s="473"/>
      <c r="GM1142" s="471"/>
      <c r="GN1142" s="471"/>
      <c r="GO1142" s="471"/>
      <c r="GP1142" s="478"/>
      <c r="GQ1142" s="449"/>
      <c r="GR1142" s="449"/>
      <c r="GS1142" s="473"/>
      <c r="GT1142" s="471"/>
      <c r="GU1142" s="471"/>
      <c r="GV1142" s="471"/>
      <c r="GW1142" s="478"/>
      <c r="GX1142" s="449"/>
      <c r="GY1142" s="449"/>
      <c r="GZ1142" s="473"/>
      <c r="HA1142" s="471"/>
      <c r="HB1142" s="471"/>
      <c r="HC1142" s="471"/>
      <c r="HD1142" s="478"/>
      <c r="HE1142" s="449"/>
      <c r="HF1142" s="449"/>
      <c r="HG1142" s="473"/>
      <c r="HH1142" s="471"/>
      <c r="HI1142" s="471"/>
      <c r="HJ1142" s="471"/>
      <c r="HK1142" s="478"/>
      <c r="HL1142" s="449"/>
      <c r="HM1142" s="449"/>
      <c r="HN1142" s="473"/>
      <c r="HO1142" s="471"/>
      <c r="HP1142" s="471"/>
      <c r="HQ1142" s="471"/>
      <c r="HR1142" s="478"/>
      <c r="HS1142" s="449"/>
      <c r="HT1142" s="449"/>
      <c r="HU1142" s="473"/>
      <c r="HV1142" s="471"/>
      <c r="HW1142" s="471"/>
      <c r="HX1142" s="471"/>
      <c r="HY1142" s="478"/>
      <c r="HZ1142" s="449"/>
      <c r="IA1142" s="449"/>
      <c r="IB1142" s="473"/>
      <c r="IC1142" s="471"/>
      <c r="ID1142" s="471"/>
      <c r="IE1142" s="471"/>
      <c r="IF1142" s="478"/>
      <c r="IG1142" s="449"/>
      <c r="IH1142" s="449"/>
      <c r="II1142" s="473"/>
      <c r="IJ1142" s="471"/>
      <c r="IK1142" s="471"/>
      <c r="IL1142" s="471"/>
      <c r="IM1142" s="478"/>
      <c r="IN1142" s="449"/>
      <c r="IO1142" s="449"/>
      <c r="IP1142" s="473"/>
      <c r="IQ1142" s="471"/>
      <c r="IR1142" s="471"/>
      <c r="IS1142" s="471"/>
      <c r="IT1142" s="478"/>
      <c r="IU1142" s="449"/>
      <c r="IV1142" s="449"/>
      <c r="IW1142" s="473"/>
      <c r="IX1142" s="471"/>
      <c r="IY1142" s="471"/>
      <c r="IZ1142" s="471"/>
      <c r="JA1142" s="478"/>
      <c r="JB1142" s="449"/>
      <c r="JC1142" s="449"/>
      <c r="JD1142" s="473"/>
      <c r="JE1142" s="471"/>
      <c r="JF1142" s="471"/>
      <c r="JG1142" s="471"/>
      <c r="JH1142" s="478"/>
      <c r="JI1142" s="449"/>
      <c r="JJ1142" s="449"/>
      <c r="JK1142" s="473"/>
      <c r="JL1142" s="471"/>
      <c r="JM1142" s="471"/>
      <c r="JN1142" s="471"/>
      <c r="JO1142" s="478"/>
      <c r="JP1142" s="449"/>
      <c r="JQ1142" s="449"/>
      <c r="JR1142" s="473"/>
      <c r="JS1142" s="471"/>
      <c r="JT1142" s="471"/>
      <c r="JU1142" s="471"/>
      <c r="JV1142" s="478"/>
      <c r="JW1142" s="449"/>
      <c r="JX1142" s="449"/>
      <c r="JY1142" s="473"/>
      <c r="JZ1142" s="471"/>
      <c r="KA1142" s="471"/>
      <c r="KB1142" s="471"/>
      <c r="KC1142" s="478"/>
      <c r="KD1142" s="449"/>
      <c r="KE1142" s="449"/>
      <c r="KF1142" s="473"/>
      <c r="KG1142" s="471"/>
      <c r="KH1142" s="471"/>
      <c r="KI1142" s="471"/>
      <c r="KJ1142" s="478"/>
      <c r="KK1142" s="449"/>
      <c r="KL1142" s="449"/>
      <c r="KM1142" s="473"/>
      <c r="KN1142" s="471"/>
      <c r="KO1142" s="471"/>
      <c r="KP1142" s="471"/>
      <c r="KQ1142" s="478"/>
      <c r="KR1142" s="449"/>
      <c r="KS1142" s="449"/>
      <c r="KT1142" s="473"/>
      <c r="KU1142" s="471"/>
      <c r="KV1142" s="471"/>
      <c r="KW1142" s="471"/>
      <c r="KX1142" s="478"/>
      <c r="KY1142" s="449"/>
      <c r="KZ1142" s="449"/>
      <c r="LA1142" s="473"/>
      <c r="LB1142" s="471"/>
      <c r="LC1142" s="471"/>
      <c r="LD1142" s="471"/>
      <c r="LE1142" s="478"/>
      <c r="LF1142" s="449"/>
      <c r="LG1142" s="449"/>
      <c r="LH1142" s="473"/>
      <c r="LI1142" s="471"/>
      <c r="LJ1142" s="471"/>
      <c r="LK1142" s="471"/>
      <c r="LL1142" s="478"/>
      <c r="LM1142" s="449"/>
      <c r="LN1142" s="449"/>
      <c r="LO1142" s="473"/>
      <c r="LP1142" s="471"/>
      <c r="LQ1142" s="471"/>
      <c r="LR1142" s="471"/>
      <c r="LS1142" s="478"/>
      <c r="LT1142" s="449"/>
      <c r="LU1142" s="449"/>
      <c r="LV1142" s="473"/>
      <c r="LW1142" s="471"/>
      <c r="LX1142" s="471"/>
      <c r="LY1142" s="471"/>
      <c r="LZ1142" s="478"/>
      <c r="MA1142" s="449"/>
      <c r="MB1142" s="449"/>
      <c r="MC1142" s="473"/>
      <c r="MD1142" s="471"/>
      <c r="ME1142" s="471"/>
      <c r="MF1142" s="471"/>
      <c r="MG1142" s="478"/>
      <c r="MH1142" s="449"/>
      <c r="MI1142" s="449"/>
      <c r="MJ1142" s="473"/>
      <c r="MK1142" s="471"/>
      <c r="ML1142" s="471"/>
      <c r="MM1142" s="471"/>
      <c r="MN1142" s="478"/>
    </row>
    <row r="1143" spans="2:352" hidden="1">
      <c r="B1143" s="333">
        <v>904</v>
      </c>
      <c r="C1143" s="449"/>
      <c r="D1143" s="449"/>
      <c r="E1143" s="473"/>
      <c r="F1143" s="471"/>
      <c r="G1143" s="471"/>
      <c r="H1143" s="471"/>
      <c r="I1143" s="478"/>
      <c r="J1143" s="449"/>
      <c r="K1143" s="449"/>
      <c r="L1143" s="473"/>
      <c r="M1143" s="471"/>
      <c r="N1143" s="471"/>
      <c r="O1143" s="471"/>
      <c r="P1143" s="478"/>
      <c r="Q1143" s="449"/>
      <c r="R1143" s="449"/>
      <c r="S1143" s="473"/>
      <c r="T1143" s="471"/>
      <c r="U1143" s="471"/>
      <c r="V1143" s="471"/>
      <c r="W1143" s="478"/>
      <c r="X1143" s="449"/>
      <c r="Y1143" s="449"/>
      <c r="Z1143" s="473"/>
      <c r="AA1143" s="471"/>
      <c r="AB1143" s="471"/>
      <c r="AC1143" s="471"/>
      <c r="AD1143" s="478"/>
      <c r="AE1143" s="449"/>
      <c r="AF1143" s="449"/>
      <c r="AG1143" s="473"/>
      <c r="AH1143" s="471"/>
      <c r="AI1143" s="471"/>
      <c r="AJ1143" s="471"/>
      <c r="AK1143" s="478"/>
      <c r="AL1143" s="449"/>
      <c r="AM1143" s="449"/>
      <c r="AN1143" s="473"/>
      <c r="AO1143" s="471"/>
      <c r="AP1143" s="471"/>
      <c r="AQ1143" s="471"/>
      <c r="AR1143" s="478"/>
      <c r="AS1143" s="449"/>
      <c r="AT1143" s="449"/>
      <c r="AU1143" s="473"/>
      <c r="AV1143" s="471"/>
      <c r="AW1143" s="471"/>
      <c r="AX1143" s="471"/>
      <c r="AY1143" s="478"/>
      <c r="AZ1143" s="449"/>
      <c r="BA1143" s="449"/>
      <c r="BB1143" s="473"/>
      <c r="BC1143" s="471"/>
      <c r="BD1143" s="471"/>
      <c r="BE1143" s="471"/>
      <c r="BF1143" s="478"/>
      <c r="BG1143" s="449"/>
      <c r="BH1143" s="449"/>
      <c r="BI1143" s="473"/>
      <c r="BJ1143" s="471"/>
      <c r="BK1143" s="471"/>
      <c r="BL1143" s="471"/>
      <c r="BM1143" s="478"/>
      <c r="BN1143" s="449"/>
      <c r="BO1143" s="449"/>
      <c r="BP1143" s="473"/>
      <c r="BQ1143" s="471"/>
      <c r="BR1143" s="471"/>
      <c r="BS1143" s="471"/>
      <c r="BT1143" s="478"/>
      <c r="BU1143" s="449"/>
      <c r="BV1143" s="449"/>
      <c r="BW1143" s="473"/>
      <c r="BX1143" s="471"/>
      <c r="BY1143" s="471"/>
      <c r="BZ1143" s="471"/>
      <c r="CA1143" s="478"/>
      <c r="CB1143" s="449"/>
      <c r="CC1143" s="449"/>
      <c r="CD1143" s="473"/>
      <c r="CE1143" s="471"/>
      <c r="CF1143" s="471"/>
      <c r="CG1143" s="471"/>
      <c r="CH1143" s="478"/>
      <c r="CI1143" s="449"/>
      <c r="CJ1143" s="449"/>
      <c r="CK1143" s="473"/>
      <c r="CL1143" s="471"/>
      <c r="CM1143" s="471"/>
      <c r="CN1143" s="471"/>
      <c r="CO1143" s="478"/>
      <c r="CP1143" s="449"/>
      <c r="CQ1143" s="449"/>
      <c r="CR1143" s="473"/>
      <c r="CS1143" s="471"/>
      <c r="CT1143" s="471"/>
      <c r="CU1143" s="471"/>
      <c r="CV1143" s="478"/>
      <c r="CW1143" s="449"/>
      <c r="CX1143" s="449"/>
      <c r="CY1143" s="473"/>
      <c r="CZ1143" s="471"/>
      <c r="DA1143" s="471"/>
      <c r="DB1143" s="471"/>
      <c r="DC1143" s="478"/>
      <c r="DD1143" s="449"/>
      <c r="DE1143" s="449"/>
      <c r="DF1143" s="473"/>
      <c r="DG1143" s="471"/>
      <c r="DH1143" s="471"/>
      <c r="DI1143" s="471"/>
      <c r="DJ1143" s="478"/>
      <c r="DK1143" s="449"/>
      <c r="DL1143" s="449"/>
      <c r="DM1143" s="473"/>
      <c r="DN1143" s="471"/>
      <c r="DO1143" s="471"/>
      <c r="DP1143" s="471"/>
      <c r="DQ1143" s="478"/>
      <c r="DR1143" s="449"/>
      <c r="DS1143" s="449"/>
      <c r="DT1143" s="473"/>
      <c r="DU1143" s="471"/>
      <c r="DV1143" s="471"/>
      <c r="DW1143" s="471"/>
      <c r="DX1143" s="478"/>
      <c r="DY1143" s="449"/>
      <c r="DZ1143" s="449"/>
      <c r="EA1143" s="473"/>
      <c r="EB1143" s="471"/>
      <c r="EC1143" s="471"/>
      <c r="ED1143" s="471"/>
      <c r="EE1143" s="478"/>
      <c r="EF1143" s="449"/>
      <c r="EG1143" s="449"/>
      <c r="EH1143" s="473"/>
      <c r="EI1143" s="471"/>
      <c r="EJ1143" s="471"/>
      <c r="EK1143" s="471"/>
      <c r="EL1143" s="478"/>
      <c r="EM1143" s="449"/>
      <c r="EN1143" s="449"/>
      <c r="EO1143" s="473"/>
      <c r="EP1143" s="471"/>
      <c r="EQ1143" s="471"/>
      <c r="ER1143" s="471"/>
      <c r="ES1143" s="478"/>
      <c r="ET1143" s="449"/>
      <c r="EU1143" s="449"/>
      <c r="EV1143" s="473"/>
      <c r="EW1143" s="471"/>
      <c r="EX1143" s="471"/>
      <c r="EY1143" s="471"/>
      <c r="EZ1143" s="478"/>
      <c r="FA1143" s="449"/>
      <c r="FB1143" s="449"/>
      <c r="FC1143" s="473"/>
      <c r="FD1143" s="471"/>
      <c r="FE1143" s="471"/>
      <c r="FF1143" s="471"/>
      <c r="FG1143" s="478"/>
      <c r="FH1143" s="449"/>
      <c r="FI1143" s="449"/>
      <c r="FJ1143" s="473"/>
      <c r="FK1143" s="471"/>
      <c r="FL1143" s="471"/>
      <c r="FM1143" s="471"/>
      <c r="FN1143" s="478"/>
      <c r="FO1143" s="449"/>
      <c r="FP1143" s="449"/>
      <c r="FQ1143" s="473"/>
      <c r="FR1143" s="471"/>
      <c r="FS1143" s="471"/>
      <c r="FT1143" s="471"/>
      <c r="FU1143" s="478"/>
      <c r="FV1143" s="449"/>
      <c r="FW1143" s="449"/>
      <c r="FX1143" s="473"/>
      <c r="FY1143" s="471"/>
      <c r="FZ1143" s="471"/>
      <c r="GA1143" s="471"/>
      <c r="GB1143" s="478"/>
      <c r="GC1143" s="449"/>
      <c r="GD1143" s="449"/>
      <c r="GE1143" s="473"/>
      <c r="GF1143" s="471"/>
      <c r="GG1143" s="471"/>
      <c r="GH1143" s="471"/>
      <c r="GI1143" s="478"/>
      <c r="GJ1143" s="449"/>
      <c r="GK1143" s="449"/>
      <c r="GL1143" s="473"/>
      <c r="GM1143" s="471"/>
      <c r="GN1143" s="471"/>
      <c r="GO1143" s="471"/>
      <c r="GP1143" s="478"/>
      <c r="GQ1143" s="449"/>
      <c r="GR1143" s="449"/>
      <c r="GS1143" s="473"/>
      <c r="GT1143" s="471"/>
      <c r="GU1143" s="471"/>
      <c r="GV1143" s="471"/>
      <c r="GW1143" s="478"/>
      <c r="GX1143" s="449"/>
      <c r="GY1143" s="449"/>
      <c r="GZ1143" s="473"/>
      <c r="HA1143" s="471"/>
      <c r="HB1143" s="471"/>
      <c r="HC1143" s="471"/>
      <c r="HD1143" s="478"/>
      <c r="HE1143" s="449"/>
      <c r="HF1143" s="449"/>
      <c r="HG1143" s="473"/>
      <c r="HH1143" s="471"/>
      <c r="HI1143" s="471"/>
      <c r="HJ1143" s="471"/>
      <c r="HK1143" s="478"/>
      <c r="HL1143" s="449"/>
      <c r="HM1143" s="449"/>
      <c r="HN1143" s="473"/>
      <c r="HO1143" s="471"/>
      <c r="HP1143" s="471"/>
      <c r="HQ1143" s="471"/>
      <c r="HR1143" s="478"/>
      <c r="HS1143" s="449"/>
      <c r="HT1143" s="449"/>
      <c r="HU1143" s="473"/>
      <c r="HV1143" s="471"/>
      <c r="HW1143" s="471"/>
      <c r="HX1143" s="471"/>
      <c r="HY1143" s="478"/>
      <c r="HZ1143" s="449"/>
      <c r="IA1143" s="449"/>
      <c r="IB1143" s="473"/>
      <c r="IC1143" s="471"/>
      <c r="ID1143" s="471"/>
      <c r="IE1143" s="471"/>
      <c r="IF1143" s="478"/>
      <c r="IG1143" s="449"/>
      <c r="IH1143" s="449"/>
      <c r="II1143" s="473"/>
      <c r="IJ1143" s="471"/>
      <c r="IK1143" s="471"/>
      <c r="IL1143" s="471"/>
      <c r="IM1143" s="478"/>
      <c r="IN1143" s="449"/>
      <c r="IO1143" s="449"/>
      <c r="IP1143" s="473"/>
      <c r="IQ1143" s="471"/>
      <c r="IR1143" s="471"/>
      <c r="IS1143" s="471"/>
      <c r="IT1143" s="478"/>
      <c r="IU1143" s="449"/>
      <c r="IV1143" s="449"/>
      <c r="IW1143" s="473"/>
      <c r="IX1143" s="471"/>
      <c r="IY1143" s="471"/>
      <c r="IZ1143" s="471"/>
      <c r="JA1143" s="478"/>
      <c r="JB1143" s="449"/>
      <c r="JC1143" s="449"/>
      <c r="JD1143" s="473"/>
      <c r="JE1143" s="471"/>
      <c r="JF1143" s="471"/>
      <c r="JG1143" s="471"/>
      <c r="JH1143" s="478"/>
      <c r="JI1143" s="449"/>
      <c r="JJ1143" s="449"/>
      <c r="JK1143" s="473"/>
      <c r="JL1143" s="471"/>
      <c r="JM1143" s="471"/>
      <c r="JN1143" s="471"/>
      <c r="JO1143" s="478"/>
      <c r="JP1143" s="449"/>
      <c r="JQ1143" s="449"/>
      <c r="JR1143" s="473"/>
      <c r="JS1143" s="471"/>
      <c r="JT1143" s="471"/>
      <c r="JU1143" s="471"/>
      <c r="JV1143" s="478"/>
      <c r="JW1143" s="449"/>
      <c r="JX1143" s="449"/>
      <c r="JY1143" s="473"/>
      <c r="JZ1143" s="471"/>
      <c r="KA1143" s="471"/>
      <c r="KB1143" s="471"/>
      <c r="KC1143" s="478"/>
      <c r="KD1143" s="449"/>
      <c r="KE1143" s="449"/>
      <c r="KF1143" s="473"/>
      <c r="KG1143" s="471"/>
      <c r="KH1143" s="471"/>
      <c r="KI1143" s="471"/>
      <c r="KJ1143" s="478"/>
      <c r="KK1143" s="449"/>
      <c r="KL1143" s="449"/>
      <c r="KM1143" s="473"/>
      <c r="KN1143" s="471"/>
      <c r="KO1143" s="471"/>
      <c r="KP1143" s="471"/>
      <c r="KQ1143" s="478"/>
      <c r="KR1143" s="449"/>
      <c r="KS1143" s="449"/>
      <c r="KT1143" s="473"/>
      <c r="KU1143" s="471"/>
      <c r="KV1143" s="471"/>
      <c r="KW1143" s="471"/>
      <c r="KX1143" s="478"/>
      <c r="KY1143" s="449"/>
      <c r="KZ1143" s="449"/>
      <c r="LA1143" s="473"/>
      <c r="LB1143" s="471"/>
      <c r="LC1143" s="471"/>
      <c r="LD1143" s="471"/>
      <c r="LE1143" s="478"/>
      <c r="LF1143" s="449"/>
      <c r="LG1143" s="449"/>
      <c r="LH1143" s="473"/>
      <c r="LI1143" s="471"/>
      <c r="LJ1143" s="471"/>
      <c r="LK1143" s="471"/>
      <c r="LL1143" s="478"/>
      <c r="LM1143" s="449"/>
      <c r="LN1143" s="449"/>
      <c r="LO1143" s="473"/>
      <c r="LP1143" s="471"/>
      <c r="LQ1143" s="471"/>
      <c r="LR1143" s="471"/>
      <c r="LS1143" s="478"/>
      <c r="LT1143" s="449"/>
      <c r="LU1143" s="449"/>
      <c r="LV1143" s="473"/>
      <c r="LW1143" s="471"/>
      <c r="LX1143" s="471"/>
      <c r="LY1143" s="471"/>
      <c r="LZ1143" s="478"/>
      <c r="MA1143" s="449"/>
      <c r="MB1143" s="449"/>
      <c r="MC1143" s="473"/>
      <c r="MD1143" s="471"/>
      <c r="ME1143" s="471"/>
      <c r="MF1143" s="471"/>
      <c r="MG1143" s="478"/>
      <c r="MH1143" s="449"/>
      <c r="MI1143" s="449"/>
      <c r="MJ1143" s="473"/>
      <c r="MK1143" s="471"/>
      <c r="ML1143" s="471"/>
      <c r="MM1143" s="471"/>
      <c r="MN1143" s="478"/>
    </row>
    <row r="1144" spans="2:352" hidden="1">
      <c r="B1144" s="333">
        <v>905</v>
      </c>
      <c r="C1144" s="449"/>
      <c r="D1144" s="449"/>
      <c r="E1144" s="473"/>
      <c r="F1144" s="471"/>
      <c r="G1144" s="471"/>
      <c r="H1144" s="471"/>
      <c r="I1144" s="478"/>
      <c r="J1144" s="449"/>
      <c r="K1144" s="449"/>
      <c r="L1144" s="473"/>
      <c r="M1144" s="471"/>
      <c r="N1144" s="471"/>
      <c r="O1144" s="471"/>
      <c r="P1144" s="478"/>
      <c r="Q1144" s="449"/>
      <c r="R1144" s="449"/>
      <c r="S1144" s="473"/>
      <c r="T1144" s="471"/>
      <c r="U1144" s="471"/>
      <c r="V1144" s="471"/>
      <c r="W1144" s="478"/>
      <c r="X1144" s="449"/>
      <c r="Y1144" s="449"/>
      <c r="Z1144" s="473"/>
      <c r="AA1144" s="471"/>
      <c r="AB1144" s="471"/>
      <c r="AC1144" s="471"/>
      <c r="AD1144" s="478"/>
      <c r="AE1144" s="449"/>
      <c r="AF1144" s="449"/>
      <c r="AG1144" s="473"/>
      <c r="AH1144" s="471"/>
      <c r="AI1144" s="471"/>
      <c r="AJ1144" s="471"/>
      <c r="AK1144" s="478"/>
      <c r="AL1144" s="449"/>
      <c r="AM1144" s="449"/>
      <c r="AN1144" s="473"/>
      <c r="AO1144" s="471"/>
      <c r="AP1144" s="471"/>
      <c r="AQ1144" s="471"/>
      <c r="AR1144" s="478"/>
      <c r="AS1144" s="449"/>
      <c r="AT1144" s="449"/>
      <c r="AU1144" s="473"/>
      <c r="AV1144" s="471"/>
      <c r="AW1144" s="471"/>
      <c r="AX1144" s="471"/>
      <c r="AY1144" s="478"/>
      <c r="AZ1144" s="449"/>
      <c r="BA1144" s="449"/>
      <c r="BB1144" s="473"/>
      <c r="BC1144" s="471"/>
      <c r="BD1144" s="471"/>
      <c r="BE1144" s="471"/>
      <c r="BF1144" s="478"/>
      <c r="BG1144" s="449"/>
      <c r="BH1144" s="449"/>
      <c r="BI1144" s="473"/>
      <c r="BJ1144" s="471"/>
      <c r="BK1144" s="471"/>
      <c r="BL1144" s="471"/>
      <c r="BM1144" s="478"/>
      <c r="BN1144" s="449"/>
      <c r="BO1144" s="449"/>
      <c r="BP1144" s="473"/>
      <c r="BQ1144" s="471"/>
      <c r="BR1144" s="471"/>
      <c r="BS1144" s="471"/>
      <c r="BT1144" s="478"/>
      <c r="BU1144" s="449"/>
      <c r="BV1144" s="449"/>
      <c r="BW1144" s="473"/>
      <c r="BX1144" s="471"/>
      <c r="BY1144" s="471"/>
      <c r="BZ1144" s="471"/>
      <c r="CA1144" s="478"/>
      <c r="CB1144" s="449"/>
      <c r="CC1144" s="449"/>
      <c r="CD1144" s="473"/>
      <c r="CE1144" s="471"/>
      <c r="CF1144" s="471"/>
      <c r="CG1144" s="471"/>
      <c r="CH1144" s="478"/>
      <c r="CI1144" s="449"/>
      <c r="CJ1144" s="449"/>
      <c r="CK1144" s="473"/>
      <c r="CL1144" s="471"/>
      <c r="CM1144" s="471"/>
      <c r="CN1144" s="471"/>
      <c r="CO1144" s="478"/>
      <c r="CP1144" s="449"/>
      <c r="CQ1144" s="449"/>
      <c r="CR1144" s="473"/>
      <c r="CS1144" s="471"/>
      <c r="CT1144" s="471"/>
      <c r="CU1144" s="471"/>
      <c r="CV1144" s="478"/>
      <c r="CW1144" s="449"/>
      <c r="CX1144" s="449"/>
      <c r="CY1144" s="473"/>
      <c r="CZ1144" s="471"/>
      <c r="DA1144" s="471"/>
      <c r="DB1144" s="471"/>
      <c r="DC1144" s="478"/>
      <c r="DD1144" s="449"/>
      <c r="DE1144" s="449"/>
      <c r="DF1144" s="473"/>
      <c r="DG1144" s="471"/>
      <c r="DH1144" s="471"/>
      <c r="DI1144" s="471"/>
      <c r="DJ1144" s="478"/>
      <c r="DK1144" s="449"/>
      <c r="DL1144" s="449"/>
      <c r="DM1144" s="473"/>
      <c r="DN1144" s="471"/>
      <c r="DO1144" s="471"/>
      <c r="DP1144" s="471"/>
      <c r="DQ1144" s="478"/>
      <c r="DR1144" s="449"/>
      <c r="DS1144" s="449"/>
      <c r="DT1144" s="473"/>
      <c r="DU1144" s="471"/>
      <c r="DV1144" s="471"/>
      <c r="DW1144" s="471"/>
      <c r="DX1144" s="478"/>
      <c r="DY1144" s="449"/>
      <c r="DZ1144" s="449"/>
      <c r="EA1144" s="473"/>
      <c r="EB1144" s="471"/>
      <c r="EC1144" s="471"/>
      <c r="ED1144" s="471"/>
      <c r="EE1144" s="478"/>
      <c r="EF1144" s="449"/>
      <c r="EG1144" s="449"/>
      <c r="EH1144" s="473"/>
      <c r="EI1144" s="471"/>
      <c r="EJ1144" s="471"/>
      <c r="EK1144" s="471"/>
      <c r="EL1144" s="478"/>
      <c r="EM1144" s="449"/>
      <c r="EN1144" s="449"/>
      <c r="EO1144" s="473"/>
      <c r="EP1144" s="471"/>
      <c r="EQ1144" s="471"/>
      <c r="ER1144" s="471"/>
      <c r="ES1144" s="478"/>
      <c r="ET1144" s="449"/>
      <c r="EU1144" s="449"/>
      <c r="EV1144" s="473"/>
      <c r="EW1144" s="471"/>
      <c r="EX1144" s="471"/>
      <c r="EY1144" s="471"/>
      <c r="EZ1144" s="478"/>
      <c r="FA1144" s="449"/>
      <c r="FB1144" s="449"/>
      <c r="FC1144" s="473"/>
      <c r="FD1144" s="471"/>
      <c r="FE1144" s="471"/>
      <c r="FF1144" s="471"/>
      <c r="FG1144" s="478"/>
      <c r="FH1144" s="449"/>
      <c r="FI1144" s="449"/>
      <c r="FJ1144" s="473"/>
      <c r="FK1144" s="471"/>
      <c r="FL1144" s="471"/>
      <c r="FM1144" s="471"/>
      <c r="FN1144" s="478"/>
      <c r="FO1144" s="449"/>
      <c r="FP1144" s="449"/>
      <c r="FQ1144" s="473"/>
      <c r="FR1144" s="471"/>
      <c r="FS1144" s="471"/>
      <c r="FT1144" s="471"/>
      <c r="FU1144" s="478"/>
      <c r="FV1144" s="449"/>
      <c r="FW1144" s="449"/>
      <c r="FX1144" s="473"/>
      <c r="FY1144" s="471"/>
      <c r="FZ1144" s="471"/>
      <c r="GA1144" s="471"/>
      <c r="GB1144" s="478"/>
      <c r="GC1144" s="449"/>
      <c r="GD1144" s="449"/>
      <c r="GE1144" s="473"/>
      <c r="GF1144" s="471"/>
      <c r="GG1144" s="471"/>
      <c r="GH1144" s="471"/>
      <c r="GI1144" s="478"/>
      <c r="GJ1144" s="449"/>
      <c r="GK1144" s="449"/>
      <c r="GL1144" s="473"/>
      <c r="GM1144" s="471"/>
      <c r="GN1144" s="471"/>
      <c r="GO1144" s="471"/>
      <c r="GP1144" s="478"/>
      <c r="GQ1144" s="449"/>
      <c r="GR1144" s="449"/>
      <c r="GS1144" s="473"/>
      <c r="GT1144" s="471"/>
      <c r="GU1144" s="471"/>
      <c r="GV1144" s="471"/>
      <c r="GW1144" s="478"/>
      <c r="GX1144" s="449"/>
      <c r="GY1144" s="449"/>
      <c r="GZ1144" s="473"/>
      <c r="HA1144" s="471"/>
      <c r="HB1144" s="471"/>
      <c r="HC1144" s="471"/>
      <c r="HD1144" s="478"/>
      <c r="HE1144" s="449"/>
      <c r="HF1144" s="449"/>
      <c r="HG1144" s="473"/>
      <c r="HH1144" s="471"/>
      <c r="HI1144" s="471"/>
      <c r="HJ1144" s="471"/>
      <c r="HK1144" s="478"/>
      <c r="HL1144" s="449"/>
      <c r="HM1144" s="449"/>
      <c r="HN1144" s="473"/>
      <c r="HO1144" s="471"/>
      <c r="HP1144" s="471"/>
      <c r="HQ1144" s="471"/>
      <c r="HR1144" s="478"/>
      <c r="HS1144" s="449"/>
      <c r="HT1144" s="449"/>
      <c r="HU1144" s="473"/>
      <c r="HV1144" s="471"/>
      <c r="HW1144" s="471"/>
      <c r="HX1144" s="471"/>
      <c r="HY1144" s="478"/>
      <c r="HZ1144" s="449"/>
      <c r="IA1144" s="449"/>
      <c r="IB1144" s="473"/>
      <c r="IC1144" s="471"/>
      <c r="ID1144" s="471"/>
      <c r="IE1144" s="471"/>
      <c r="IF1144" s="478"/>
      <c r="IG1144" s="449"/>
      <c r="IH1144" s="449"/>
      <c r="II1144" s="473"/>
      <c r="IJ1144" s="471"/>
      <c r="IK1144" s="471"/>
      <c r="IL1144" s="471"/>
      <c r="IM1144" s="478"/>
      <c r="IN1144" s="449"/>
      <c r="IO1144" s="449"/>
      <c r="IP1144" s="473"/>
      <c r="IQ1144" s="471"/>
      <c r="IR1144" s="471"/>
      <c r="IS1144" s="471"/>
      <c r="IT1144" s="478"/>
      <c r="IU1144" s="449"/>
      <c r="IV1144" s="449"/>
      <c r="IW1144" s="473"/>
      <c r="IX1144" s="471"/>
      <c r="IY1144" s="471"/>
      <c r="IZ1144" s="471"/>
      <c r="JA1144" s="478"/>
      <c r="JB1144" s="449"/>
      <c r="JC1144" s="449"/>
      <c r="JD1144" s="473"/>
      <c r="JE1144" s="471"/>
      <c r="JF1144" s="471"/>
      <c r="JG1144" s="471"/>
      <c r="JH1144" s="478"/>
      <c r="JI1144" s="449"/>
      <c r="JJ1144" s="449"/>
      <c r="JK1144" s="473"/>
      <c r="JL1144" s="471"/>
      <c r="JM1144" s="471"/>
      <c r="JN1144" s="471"/>
      <c r="JO1144" s="478"/>
      <c r="JP1144" s="449"/>
      <c r="JQ1144" s="449"/>
      <c r="JR1144" s="473"/>
      <c r="JS1144" s="471"/>
      <c r="JT1144" s="471"/>
      <c r="JU1144" s="471"/>
      <c r="JV1144" s="478"/>
      <c r="JW1144" s="449"/>
      <c r="JX1144" s="449"/>
      <c r="JY1144" s="473"/>
      <c r="JZ1144" s="471"/>
      <c r="KA1144" s="471"/>
      <c r="KB1144" s="471"/>
      <c r="KC1144" s="478"/>
      <c r="KD1144" s="449"/>
      <c r="KE1144" s="449"/>
      <c r="KF1144" s="473"/>
      <c r="KG1144" s="471"/>
      <c r="KH1144" s="471"/>
      <c r="KI1144" s="471"/>
      <c r="KJ1144" s="478"/>
      <c r="KK1144" s="449"/>
      <c r="KL1144" s="449"/>
      <c r="KM1144" s="473"/>
      <c r="KN1144" s="471"/>
      <c r="KO1144" s="471"/>
      <c r="KP1144" s="471"/>
      <c r="KQ1144" s="478"/>
      <c r="KR1144" s="449"/>
      <c r="KS1144" s="449"/>
      <c r="KT1144" s="473"/>
      <c r="KU1144" s="471"/>
      <c r="KV1144" s="471"/>
      <c r="KW1144" s="471"/>
      <c r="KX1144" s="478"/>
      <c r="KY1144" s="449"/>
      <c r="KZ1144" s="449"/>
      <c r="LA1144" s="473"/>
      <c r="LB1144" s="471"/>
      <c r="LC1144" s="471"/>
      <c r="LD1144" s="471"/>
      <c r="LE1144" s="478"/>
      <c r="LF1144" s="449"/>
      <c r="LG1144" s="449"/>
      <c r="LH1144" s="473"/>
      <c r="LI1144" s="471"/>
      <c r="LJ1144" s="471"/>
      <c r="LK1144" s="471"/>
      <c r="LL1144" s="478"/>
      <c r="LM1144" s="449"/>
      <c r="LN1144" s="449"/>
      <c r="LO1144" s="473"/>
      <c r="LP1144" s="471"/>
      <c r="LQ1144" s="471"/>
      <c r="LR1144" s="471"/>
      <c r="LS1144" s="478"/>
      <c r="LT1144" s="449"/>
      <c r="LU1144" s="449"/>
      <c r="LV1144" s="473"/>
      <c r="LW1144" s="471"/>
      <c r="LX1144" s="471"/>
      <c r="LY1144" s="471"/>
      <c r="LZ1144" s="478"/>
      <c r="MA1144" s="449"/>
      <c r="MB1144" s="449"/>
      <c r="MC1144" s="473"/>
      <c r="MD1144" s="471"/>
      <c r="ME1144" s="471"/>
      <c r="MF1144" s="471"/>
      <c r="MG1144" s="478"/>
      <c r="MH1144" s="449"/>
      <c r="MI1144" s="449"/>
      <c r="MJ1144" s="473"/>
      <c r="MK1144" s="471"/>
      <c r="ML1144" s="471"/>
      <c r="MM1144" s="471"/>
      <c r="MN1144" s="478"/>
    </row>
    <row r="1145" spans="2:352" hidden="1">
      <c r="B1145" s="333">
        <v>906</v>
      </c>
      <c r="C1145" s="449"/>
      <c r="D1145" s="449"/>
      <c r="E1145" s="473"/>
      <c r="F1145" s="471"/>
      <c r="G1145" s="471"/>
      <c r="H1145" s="471"/>
      <c r="I1145" s="478"/>
      <c r="J1145" s="449"/>
      <c r="K1145" s="449"/>
      <c r="L1145" s="473"/>
      <c r="M1145" s="471"/>
      <c r="N1145" s="471"/>
      <c r="O1145" s="471"/>
      <c r="P1145" s="478"/>
      <c r="Q1145" s="449"/>
      <c r="R1145" s="449"/>
      <c r="S1145" s="473"/>
      <c r="T1145" s="471"/>
      <c r="U1145" s="471"/>
      <c r="V1145" s="471"/>
      <c r="W1145" s="478"/>
      <c r="X1145" s="449"/>
      <c r="Y1145" s="449"/>
      <c r="Z1145" s="473"/>
      <c r="AA1145" s="471"/>
      <c r="AB1145" s="471"/>
      <c r="AC1145" s="471"/>
      <c r="AD1145" s="478"/>
      <c r="AE1145" s="449"/>
      <c r="AF1145" s="449"/>
      <c r="AG1145" s="473"/>
      <c r="AH1145" s="471"/>
      <c r="AI1145" s="471"/>
      <c r="AJ1145" s="471"/>
      <c r="AK1145" s="478"/>
      <c r="AL1145" s="449"/>
      <c r="AM1145" s="449"/>
      <c r="AN1145" s="473"/>
      <c r="AO1145" s="471"/>
      <c r="AP1145" s="471"/>
      <c r="AQ1145" s="471"/>
      <c r="AR1145" s="478"/>
      <c r="AS1145" s="449"/>
      <c r="AT1145" s="449"/>
      <c r="AU1145" s="473"/>
      <c r="AV1145" s="471"/>
      <c r="AW1145" s="471"/>
      <c r="AX1145" s="471"/>
      <c r="AY1145" s="478"/>
      <c r="AZ1145" s="449"/>
      <c r="BA1145" s="449"/>
      <c r="BB1145" s="473"/>
      <c r="BC1145" s="471"/>
      <c r="BD1145" s="471"/>
      <c r="BE1145" s="471"/>
      <c r="BF1145" s="478"/>
      <c r="BG1145" s="449"/>
      <c r="BH1145" s="449"/>
      <c r="BI1145" s="473"/>
      <c r="BJ1145" s="471"/>
      <c r="BK1145" s="471"/>
      <c r="BL1145" s="471"/>
      <c r="BM1145" s="478"/>
      <c r="BN1145" s="449"/>
      <c r="BO1145" s="449"/>
      <c r="BP1145" s="473"/>
      <c r="BQ1145" s="471"/>
      <c r="BR1145" s="471"/>
      <c r="BS1145" s="471"/>
      <c r="BT1145" s="478"/>
      <c r="BU1145" s="449"/>
      <c r="BV1145" s="449"/>
      <c r="BW1145" s="473"/>
      <c r="BX1145" s="471"/>
      <c r="BY1145" s="471"/>
      <c r="BZ1145" s="471"/>
      <c r="CA1145" s="478"/>
      <c r="CB1145" s="449"/>
      <c r="CC1145" s="449"/>
      <c r="CD1145" s="473"/>
      <c r="CE1145" s="471"/>
      <c r="CF1145" s="471"/>
      <c r="CG1145" s="471"/>
      <c r="CH1145" s="478"/>
      <c r="CI1145" s="449"/>
      <c r="CJ1145" s="449"/>
      <c r="CK1145" s="473"/>
      <c r="CL1145" s="471"/>
      <c r="CM1145" s="471"/>
      <c r="CN1145" s="471"/>
      <c r="CO1145" s="478"/>
      <c r="CP1145" s="449"/>
      <c r="CQ1145" s="449"/>
      <c r="CR1145" s="473"/>
      <c r="CS1145" s="471"/>
      <c r="CT1145" s="471"/>
      <c r="CU1145" s="471"/>
      <c r="CV1145" s="478"/>
      <c r="CW1145" s="449"/>
      <c r="CX1145" s="449"/>
      <c r="CY1145" s="473"/>
      <c r="CZ1145" s="471"/>
      <c r="DA1145" s="471"/>
      <c r="DB1145" s="471"/>
      <c r="DC1145" s="478"/>
      <c r="DD1145" s="449"/>
      <c r="DE1145" s="449"/>
      <c r="DF1145" s="473"/>
      <c r="DG1145" s="471"/>
      <c r="DH1145" s="471"/>
      <c r="DI1145" s="471"/>
      <c r="DJ1145" s="478"/>
      <c r="DK1145" s="449"/>
      <c r="DL1145" s="449"/>
      <c r="DM1145" s="473"/>
      <c r="DN1145" s="471"/>
      <c r="DO1145" s="471"/>
      <c r="DP1145" s="471"/>
      <c r="DQ1145" s="478"/>
      <c r="DR1145" s="449"/>
      <c r="DS1145" s="449"/>
      <c r="DT1145" s="473"/>
      <c r="DU1145" s="471"/>
      <c r="DV1145" s="471"/>
      <c r="DW1145" s="471"/>
      <c r="DX1145" s="478"/>
      <c r="DY1145" s="449"/>
      <c r="DZ1145" s="449"/>
      <c r="EA1145" s="473"/>
      <c r="EB1145" s="471"/>
      <c r="EC1145" s="471"/>
      <c r="ED1145" s="471"/>
      <c r="EE1145" s="478"/>
      <c r="EF1145" s="449"/>
      <c r="EG1145" s="449"/>
      <c r="EH1145" s="473"/>
      <c r="EI1145" s="471"/>
      <c r="EJ1145" s="471"/>
      <c r="EK1145" s="471"/>
      <c r="EL1145" s="478"/>
      <c r="EM1145" s="449"/>
      <c r="EN1145" s="449"/>
      <c r="EO1145" s="473"/>
      <c r="EP1145" s="471"/>
      <c r="EQ1145" s="471"/>
      <c r="ER1145" s="471"/>
      <c r="ES1145" s="478"/>
      <c r="ET1145" s="449"/>
      <c r="EU1145" s="449"/>
      <c r="EV1145" s="473"/>
      <c r="EW1145" s="471"/>
      <c r="EX1145" s="471"/>
      <c r="EY1145" s="471"/>
      <c r="EZ1145" s="478"/>
      <c r="FA1145" s="449"/>
      <c r="FB1145" s="449"/>
      <c r="FC1145" s="473"/>
      <c r="FD1145" s="471"/>
      <c r="FE1145" s="471"/>
      <c r="FF1145" s="471"/>
      <c r="FG1145" s="478"/>
      <c r="FH1145" s="449"/>
      <c r="FI1145" s="449"/>
      <c r="FJ1145" s="473"/>
      <c r="FK1145" s="471"/>
      <c r="FL1145" s="471"/>
      <c r="FM1145" s="471"/>
      <c r="FN1145" s="478"/>
      <c r="FO1145" s="449"/>
      <c r="FP1145" s="449"/>
      <c r="FQ1145" s="473"/>
      <c r="FR1145" s="471"/>
      <c r="FS1145" s="471"/>
      <c r="FT1145" s="471"/>
      <c r="FU1145" s="478"/>
      <c r="FV1145" s="449"/>
      <c r="FW1145" s="449"/>
      <c r="FX1145" s="473"/>
      <c r="FY1145" s="471"/>
      <c r="FZ1145" s="471"/>
      <c r="GA1145" s="471"/>
      <c r="GB1145" s="478"/>
      <c r="GC1145" s="449"/>
      <c r="GD1145" s="449"/>
      <c r="GE1145" s="473"/>
      <c r="GF1145" s="471"/>
      <c r="GG1145" s="471"/>
      <c r="GH1145" s="471"/>
      <c r="GI1145" s="478"/>
      <c r="GJ1145" s="449"/>
      <c r="GK1145" s="449"/>
      <c r="GL1145" s="473"/>
      <c r="GM1145" s="471"/>
      <c r="GN1145" s="471"/>
      <c r="GO1145" s="471"/>
      <c r="GP1145" s="478"/>
      <c r="GQ1145" s="449"/>
      <c r="GR1145" s="449"/>
      <c r="GS1145" s="473"/>
      <c r="GT1145" s="471"/>
      <c r="GU1145" s="471"/>
      <c r="GV1145" s="471"/>
      <c r="GW1145" s="478"/>
      <c r="GX1145" s="449"/>
      <c r="GY1145" s="449"/>
      <c r="GZ1145" s="473"/>
      <c r="HA1145" s="471"/>
      <c r="HB1145" s="471"/>
      <c r="HC1145" s="471"/>
      <c r="HD1145" s="478"/>
      <c r="HE1145" s="449"/>
      <c r="HF1145" s="449"/>
      <c r="HG1145" s="473"/>
      <c r="HH1145" s="471"/>
      <c r="HI1145" s="471"/>
      <c r="HJ1145" s="471"/>
      <c r="HK1145" s="478"/>
      <c r="HL1145" s="449"/>
      <c r="HM1145" s="449"/>
      <c r="HN1145" s="473"/>
      <c r="HO1145" s="471"/>
      <c r="HP1145" s="471"/>
      <c r="HQ1145" s="471"/>
      <c r="HR1145" s="478"/>
      <c r="HS1145" s="449"/>
      <c r="HT1145" s="449"/>
      <c r="HU1145" s="473"/>
      <c r="HV1145" s="471"/>
      <c r="HW1145" s="471"/>
      <c r="HX1145" s="471"/>
      <c r="HY1145" s="478"/>
      <c r="HZ1145" s="449"/>
      <c r="IA1145" s="449"/>
      <c r="IB1145" s="473"/>
      <c r="IC1145" s="471"/>
      <c r="ID1145" s="471"/>
      <c r="IE1145" s="471"/>
      <c r="IF1145" s="478"/>
      <c r="IG1145" s="449"/>
      <c r="IH1145" s="449"/>
      <c r="II1145" s="473"/>
      <c r="IJ1145" s="471"/>
      <c r="IK1145" s="471"/>
      <c r="IL1145" s="471"/>
      <c r="IM1145" s="478"/>
      <c r="IN1145" s="449"/>
      <c r="IO1145" s="449"/>
      <c r="IP1145" s="473"/>
      <c r="IQ1145" s="471"/>
      <c r="IR1145" s="471"/>
      <c r="IS1145" s="471"/>
      <c r="IT1145" s="478"/>
      <c r="IU1145" s="449"/>
      <c r="IV1145" s="449"/>
      <c r="IW1145" s="473"/>
      <c r="IX1145" s="471"/>
      <c r="IY1145" s="471"/>
      <c r="IZ1145" s="471"/>
      <c r="JA1145" s="478"/>
      <c r="JB1145" s="449"/>
      <c r="JC1145" s="449"/>
      <c r="JD1145" s="473"/>
      <c r="JE1145" s="471"/>
      <c r="JF1145" s="471"/>
      <c r="JG1145" s="471"/>
      <c r="JH1145" s="478"/>
      <c r="JI1145" s="449"/>
      <c r="JJ1145" s="449"/>
      <c r="JK1145" s="473"/>
      <c r="JL1145" s="471"/>
      <c r="JM1145" s="471"/>
      <c r="JN1145" s="471"/>
      <c r="JO1145" s="478"/>
      <c r="JP1145" s="449"/>
      <c r="JQ1145" s="449"/>
      <c r="JR1145" s="473"/>
      <c r="JS1145" s="471"/>
      <c r="JT1145" s="471"/>
      <c r="JU1145" s="471"/>
      <c r="JV1145" s="478"/>
      <c r="JW1145" s="449"/>
      <c r="JX1145" s="449"/>
      <c r="JY1145" s="473"/>
      <c r="JZ1145" s="471"/>
      <c r="KA1145" s="471"/>
      <c r="KB1145" s="471"/>
      <c r="KC1145" s="478"/>
      <c r="KD1145" s="449"/>
      <c r="KE1145" s="449"/>
      <c r="KF1145" s="473"/>
      <c r="KG1145" s="471"/>
      <c r="KH1145" s="471"/>
      <c r="KI1145" s="471"/>
      <c r="KJ1145" s="478"/>
      <c r="KK1145" s="449"/>
      <c r="KL1145" s="449"/>
      <c r="KM1145" s="473"/>
      <c r="KN1145" s="471"/>
      <c r="KO1145" s="471"/>
      <c r="KP1145" s="471"/>
      <c r="KQ1145" s="478"/>
      <c r="KR1145" s="449"/>
      <c r="KS1145" s="449"/>
      <c r="KT1145" s="473"/>
      <c r="KU1145" s="471"/>
      <c r="KV1145" s="471"/>
      <c r="KW1145" s="471"/>
      <c r="KX1145" s="478"/>
      <c r="KY1145" s="449"/>
      <c r="KZ1145" s="449"/>
      <c r="LA1145" s="473"/>
      <c r="LB1145" s="471"/>
      <c r="LC1145" s="471"/>
      <c r="LD1145" s="471"/>
      <c r="LE1145" s="478"/>
      <c r="LF1145" s="449"/>
      <c r="LG1145" s="449"/>
      <c r="LH1145" s="473"/>
      <c r="LI1145" s="471"/>
      <c r="LJ1145" s="471"/>
      <c r="LK1145" s="471"/>
      <c r="LL1145" s="478"/>
      <c r="LM1145" s="449"/>
      <c r="LN1145" s="449"/>
      <c r="LO1145" s="473"/>
      <c r="LP1145" s="471"/>
      <c r="LQ1145" s="471"/>
      <c r="LR1145" s="471"/>
      <c r="LS1145" s="478"/>
      <c r="LT1145" s="449"/>
      <c r="LU1145" s="449"/>
      <c r="LV1145" s="473"/>
      <c r="LW1145" s="471"/>
      <c r="LX1145" s="471"/>
      <c r="LY1145" s="471"/>
      <c r="LZ1145" s="478"/>
      <c r="MA1145" s="449"/>
      <c r="MB1145" s="449"/>
      <c r="MC1145" s="473"/>
      <c r="MD1145" s="471"/>
      <c r="ME1145" s="471"/>
      <c r="MF1145" s="471"/>
      <c r="MG1145" s="478"/>
      <c r="MH1145" s="449"/>
      <c r="MI1145" s="449"/>
      <c r="MJ1145" s="473"/>
      <c r="MK1145" s="471"/>
      <c r="ML1145" s="471"/>
      <c r="MM1145" s="471"/>
      <c r="MN1145" s="478"/>
    </row>
    <row r="1146" spans="2:352" hidden="1">
      <c r="B1146" s="333">
        <v>907</v>
      </c>
      <c r="C1146" s="449"/>
      <c r="D1146" s="449"/>
      <c r="E1146" s="473"/>
      <c r="F1146" s="471"/>
      <c r="G1146" s="471"/>
      <c r="H1146" s="471"/>
      <c r="I1146" s="478"/>
      <c r="J1146" s="449"/>
      <c r="K1146" s="449"/>
      <c r="L1146" s="473"/>
      <c r="M1146" s="471"/>
      <c r="N1146" s="471"/>
      <c r="O1146" s="471"/>
      <c r="P1146" s="478"/>
      <c r="Q1146" s="449"/>
      <c r="R1146" s="449"/>
      <c r="S1146" s="473"/>
      <c r="T1146" s="471"/>
      <c r="U1146" s="471"/>
      <c r="V1146" s="471"/>
      <c r="W1146" s="478"/>
      <c r="X1146" s="449"/>
      <c r="Y1146" s="449"/>
      <c r="Z1146" s="473"/>
      <c r="AA1146" s="471"/>
      <c r="AB1146" s="471"/>
      <c r="AC1146" s="471"/>
      <c r="AD1146" s="478"/>
      <c r="AE1146" s="449"/>
      <c r="AF1146" s="449"/>
      <c r="AG1146" s="473"/>
      <c r="AH1146" s="471"/>
      <c r="AI1146" s="471"/>
      <c r="AJ1146" s="471"/>
      <c r="AK1146" s="478"/>
      <c r="AL1146" s="449"/>
      <c r="AM1146" s="449"/>
      <c r="AN1146" s="473"/>
      <c r="AO1146" s="471"/>
      <c r="AP1146" s="471"/>
      <c r="AQ1146" s="471"/>
      <c r="AR1146" s="478"/>
      <c r="AS1146" s="449"/>
      <c r="AT1146" s="449"/>
      <c r="AU1146" s="473"/>
      <c r="AV1146" s="471"/>
      <c r="AW1146" s="471"/>
      <c r="AX1146" s="471"/>
      <c r="AY1146" s="478"/>
      <c r="AZ1146" s="449"/>
      <c r="BA1146" s="449"/>
      <c r="BB1146" s="473"/>
      <c r="BC1146" s="471"/>
      <c r="BD1146" s="471"/>
      <c r="BE1146" s="471"/>
      <c r="BF1146" s="478"/>
      <c r="BG1146" s="449"/>
      <c r="BH1146" s="449"/>
      <c r="BI1146" s="473"/>
      <c r="BJ1146" s="471"/>
      <c r="BK1146" s="471"/>
      <c r="BL1146" s="471"/>
      <c r="BM1146" s="478"/>
      <c r="BN1146" s="449"/>
      <c r="BO1146" s="449"/>
      <c r="BP1146" s="473"/>
      <c r="BQ1146" s="471"/>
      <c r="BR1146" s="471"/>
      <c r="BS1146" s="471"/>
      <c r="BT1146" s="478"/>
      <c r="BU1146" s="449"/>
      <c r="BV1146" s="449"/>
      <c r="BW1146" s="473"/>
      <c r="BX1146" s="471"/>
      <c r="BY1146" s="471"/>
      <c r="BZ1146" s="471"/>
      <c r="CA1146" s="478"/>
      <c r="CB1146" s="449"/>
      <c r="CC1146" s="449"/>
      <c r="CD1146" s="473"/>
      <c r="CE1146" s="471"/>
      <c r="CF1146" s="471"/>
      <c r="CG1146" s="471"/>
      <c r="CH1146" s="478"/>
      <c r="CI1146" s="449"/>
      <c r="CJ1146" s="449"/>
      <c r="CK1146" s="473"/>
      <c r="CL1146" s="471"/>
      <c r="CM1146" s="471"/>
      <c r="CN1146" s="471"/>
      <c r="CO1146" s="478"/>
      <c r="CP1146" s="449"/>
      <c r="CQ1146" s="449"/>
      <c r="CR1146" s="473"/>
      <c r="CS1146" s="471"/>
      <c r="CT1146" s="471"/>
      <c r="CU1146" s="471"/>
      <c r="CV1146" s="478"/>
      <c r="CW1146" s="449"/>
      <c r="CX1146" s="449"/>
      <c r="CY1146" s="473"/>
      <c r="CZ1146" s="471"/>
      <c r="DA1146" s="471"/>
      <c r="DB1146" s="471"/>
      <c r="DC1146" s="478"/>
      <c r="DD1146" s="449"/>
      <c r="DE1146" s="449"/>
      <c r="DF1146" s="473"/>
      <c r="DG1146" s="471"/>
      <c r="DH1146" s="471"/>
      <c r="DI1146" s="471"/>
      <c r="DJ1146" s="478"/>
      <c r="DK1146" s="449"/>
      <c r="DL1146" s="449"/>
      <c r="DM1146" s="473"/>
      <c r="DN1146" s="471"/>
      <c r="DO1146" s="471"/>
      <c r="DP1146" s="471"/>
      <c r="DQ1146" s="478"/>
      <c r="DR1146" s="449"/>
      <c r="DS1146" s="449"/>
      <c r="DT1146" s="473"/>
      <c r="DU1146" s="471"/>
      <c r="DV1146" s="471"/>
      <c r="DW1146" s="471"/>
      <c r="DX1146" s="478"/>
      <c r="DY1146" s="449"/>
      <c r="DZ1146" s="449"/>
      <c r="EA1146" s="473"/>
      <c r="EB1146" s="471"/>
      <c r="EC1146" s="471"/>
      <c r="ED1146" s="471"/>
      <c r="EE1146" s="478"/>
      <c r="EF1146" s="449"/>
      <c r="EG1146" s="449"/>
      <c r="EH1146" s="473"/>
      <c r="EI1146" s="471"/>
      <c r="EJ1146" s="471"/>
      <c r="EK1146" s="471"/>
      <c r="EL1146" s="478"/>
      <c r="EM1146" s="449"/>
      <c r="EN1146" s="449"/>
      <c r="EO1146" s="473"/>
      <c r="EP1146" s="471"/>
      <c r="EQ1146" s="471"/>
      <c r="ER1146" s="471"/>
      <c r="ES1146" s="478"/>
      <c r="ET1146" s="449"/>
      <c r="EU1146" s="449"/>
      <c r="EV1146" s="473"/>
      <c r="EW1146" s="471"/>
      <c r="EX1146" s="471"/>
      <c r="EY1146" s="471"/>
      <c r="EZ1146" s="478"/>
      <c r="FA1146" s="449"/>
      <c r="FB1146" s="449"/>
      <c r="FC1146" s="473"/>
      <c r="FD1146" s="471"/>
      <c r="FE1146" s="471"/>
      <c r="FF1146" s="471"/>
      <c r="FG1146" s="478"/>
      <c r="FH1146" s="449"/>
      <c r="FI1146" s="449"/>
      <c r="FJ1146" s="473"/>
      <c r="FK1146" s="471"/>
      <c r="FL1146" s="471"/>
      <c r="FM1146" s="471"/>
      <c r="FN1146" s="478"/>
      <c r="FO1146" s="449"/>
      <c r="FP1146" s="449"/>
      <c r="FQ1146" s="473"/>
      <c r="FR1146" s="471"/>
      <c r="FS1146" s="471"/>
      <c r="FT1146" s="471"/>
      <c r="FU1146" s="478"/>
      <c r="FV1146" s="449"/>
      <c r="FW1146" s="449"/>
      <c r="FX1146" s="473"/>
      <c r="FY1146" s="471"/>
      <c r="FZ1146" s="471"/>
      <c r="GA1146" s="471"/>
      <c r="GB1146" s="478"/>
      <c r="GC1146" s="449"/>
      <c r="GD1146" s="449"/>
      <c r="GE1146" s="473"/>
      <c r="GF1146" s="471"/>
      <c r="GG1146" s="471"/>
      <c r="GH1146" s="471"/>
      <c r="GI1146" s="478"/>
      <c r="GJ1146" s="449"/>
      <c r="GK1146" s="449"/>
      <c r="GL1146" s="473"/>
      <c r="GM1146" s="471"/>
      <c r="GN1146" s="471"/>
      <c r="GO1146" s="471"/>
      <c r="GP1146" s="478"/>
      <c r="GQ1146" s="449"/>
      <c r="GR1146" s="449"/>
      <c r="GS1146" s="473"/>
      <c r="GT1146" s="471"/>
      <c r="GU1146" s="471"/>
      <c r="GV1146" s="471"/>
      <c r="GW1146" s="478"/>
      <c r="GX1146" s="449"/>
      <c r="GY1146" s="449"/>
      <c r="GZ1146" s="473"/>
      <c r="HA1146" s="471"/>
      <c r="HB1146" s="471"/>
      <c r="HC1146" s="471"/>
      <c r="HD1146" s="478"/>
      <c r="HE1146" s="449"/>
      <c r="HF1146" s="449"/>
      <c r="HG1146" s="473"/>
      <c r="HH1146" s="471"/>
      <c r="HI1146" s="471"/>
      <c r="HJ1146" s="471"/>
      <c r="HK1146" s="478"/>
      <c r="HL1146" s="449"/>
      <c r="HM1146" s="449"/>
      <c r="HN1146" s="473"/>
      <c r="HO1146" s="471"/>
      <c r="HP1146" s="471"/>
      <c r="HQ1146" s="471"/>
      <c r="HR1146" s="478"/>
      <c r="HS1146" s="449"/>
      <c r="HT1146" s="449"/>
      <c r="HU1146" s="473"/>
      <c r="HV1146" s="471"/>
      <c r="HW1146" s="471"/>
      <c r="HX1146" s="471"/>
      <c r="HY1146" s="478"/>
      <c r="HZ1146" s="449"/>
      <c r="IA1146" s="449"/>
      <c r="IB1146" s="473"/>
      <c r="IC1146" s="471"/>
      <c r="ID1146" s="471"/>
      <c r="IE1146" s="471"/>
      <c r="IF1146" s="478"/>
      <c r="IG1146" s="449"/>
      <c r="IH1146" s="449"/>
      <c r="II1146" s="473"/>
      <c r="IJ1146" s="471"/>
      <c r="IK1146" s="471"/>
      <c r="IL1146" s="471"/>
      <c r="IM1146" s="478"/>
      <c r="IN1146" s="449"/>
      <c r="IO1146" s="449"/>
      <c r="IP1146" s="473"/>
      <c r="IQ1146" s="471"/>
      <c r="IR1146" s="471"/>
      <c r="IS1146" s="471"/>
      <c r="IT1146" s="478"/>
      <c r="IU1146" s="449"/>
      <c r="IV1146" s="449"/>
      <c r="IW1146" s="473"/>
      <c r="IX1146" s="471"/>
      <c r="IY1146" s="471"/>
      <c r="IZ1146" s="471"/>
      <c r="JA1146" s="478"/>
      <c r="JB1146" s="449"/>
      <c r="JC1146" s="449"/>
      <c r="JD1146" s="473"/>
      <c r="JE1146" s="471"/>
      <c r="JF1146" s="471"/>
      <c r="JG1146" s="471"/>
      <c r="JH1146" s="478"/>
      <c r="JI1146" s="449"/>
      <c r="JJ1146" s="449"/>
      <c r="JK1146" s="473"/>
      <c r="JL1146" s="471"/>
      <c r="JM1146" s="471"/>
      <c r="JN1146" s="471"/>
      <c r="JO1146" s="478"/>
      <c r="JP1146" s="449"/>
      <c r="JQ1146" s="449"/>
      <c r="JR1146" s="473"/>
      <c r="JS1146" s="471"/>
      <c r="JT1146" s="471"/>
      <c r="JU1146" s="471"/>
      <c r="JV1146" s="478"/>
      <c r="JW1146" s="449"/>
      <c r="JX1146" s="449"/>
      <c r="JY1146" s="473"/>
      <c r="JZ1146" s="471"/>
      <c r="KA1146" s="471"/>
      <c r="KB1146" s="471"/>
      <c r="KC1146" s="478"/>
      <c r="KD1146" s="449"/>
      <c r="KE1146" s="449"/>
      <c r="KF1146" s="473"/>
      <c r="KG1146" s="471"/>
      <c r="KH1146" s="471"/>
      <c r="KI1146" s="471"/>
      <c r="KJ1146" s="478"/>
      <c r="KK1146" s="449"/>
      <c r="KL1146" s="449"/>
      <c r="KM1146" s="473"/>
      <c r="KN1146" s="471"/>
      <c r="KO1146" s="471"/>
      <c r="KP1146" s="471"/>
      <c r="KQ1146" s="478"/>
      <c r="KR1146" s="449"/>
      <c r="KS1146" s="449"/>
      <c r="KT1146" s="473"/>
      <c r="KU1146" s="471"/>
      <c r="KV1146" s="471"/>
      <c r="KW1146" s="471"/>
      <c r="KX1146" s="478"/>
      <c r="KY1146" s="449"/>
      <c r="KZ1146" s="449"/>
      <c r="LA1146" s="473"/>
      <c r="LB1146" s="471"/>
      <c r="LC1146" s="471"/>
      <c r="LD1146" s="471"/>
      <c r="LE1146" s="478"/>
      <c r="LF1146" s="449"/>
      <c r="LG1146" s="449"/>
      <c r="LH1146" s="473"/>
      <c r="LI1146" s="471"/>
      <c r="LJ1146" s="471"/>
      <c r="LK1146" s="471"/>
      <c r="LL1146" s="478"/>
      <c r="LM1146" s="449"/>
      <c r="LN1146" s="449"/>
      <c r="LO1146" s="473"/>
      <c r="LP1146" s="471"/>
      <c r="LQ1146" s="471"/>
      <c r="LR1146" s="471"/>
      <c r="LS1146" s="478"/>
      <c r="LT1146" s="449"/>
      <c r="LU1146" s="449"/>
      <c r="LV1146" s="473"/>
      <c r="LW1146" s="471"/>
      <c r="LX1146" s="471"/>
      <c r="LY1146" s="471"/>
      <c r="LZ1146" s="478"/>
      <c r="MA1146" s="449"/>
      <c r="MB1146" s="449"/>
      <c r="MC1146" s="473"/>
      <c r="MD1146" s="471"/>
      <c r="ME1146" s="471"/>
      <c r="MF1146" s="471"/>
      <c r="MG1146" s="478"/>
      <c r="MH1146" s="449"/>
      <c r="MI1146" s="449"/>
      <c r="MJ1146" s="473"/>
      <c r="MK1146" s="471"/>
      <c r="ML1146" s="471"/>
      <c r="MM1146" s="471"/>
      <c r="MN1146" s="478"/>
    </row>
    <row r="1147" spans="2:352" hidden="1">
      <c r="B1147" s="333">
        <v>908</v>
      </c>
      <c r="C1147" s="449"/>
      <c r="D1147" s="449"/>
      <c r="E1147" s="473"/>
      <c r="F1147" s="471"/>
      <c r="G1147" s="471"/>
      <c r="H1147" s="471"/>
      <c r="I1147" s="478"/>
      <c r="J1147" s="449"/>
      <c r="K1147" s="449"/>
      <c r="L1147" s="473"/>
      <c r="M1147" s="471"/>
      <c r="N1147" s="471"/>
      <c r="O1147" s="471"/>
      <c r="P1147" s="478"/>
      <c r="Q1147" s="449"/>
      <c r="R1147" s="449"/>
      <c r="S1147" s="473"/>
      <c r="T1147" s="471"/>
      <c r="U1147" s="471"/>
      <c r="V1147" s="471"/>
      <c r="W1147" s="478"/>
      <c r="X1147" s="449"/>
      <c r="Y1147" s="449"/>
      <c r="Z1147" s="473"/>
      <c r="AA1147" s="471"/>
      <c r="AB1147" s="471"/>
      <c r="AC1147" s="471"/>
      <c r="AD1147" s="478"/>
      <c r="AE1147" s="449"/>
      <c r="AF1147" s="449"/>
      <c r="AG1147" s="473"/>
      <c r="AH1147" s="471"/>
      <c r="AI1147" s="471"/>
      <c r="AJ1147" s="471"/>
      <c r="AK1147" s="478"/>
      <c r="AL1147" s="449"/>
      <c r="AM1147" s="449"/>
      <c r="AN1147" s="473"/>
      <c r="AO1147" s="471"/>
      <c r="AP1147" s="471"/>
      <c r="AQ1147" s="471"/>
      <c r="AR1147" s="478"/>
      <c r="AS1147" s="449"/>
      <c r="AT1147" s="449"/>
      <c r="AU1147" s="473"/>
      <c r="AV1147" s="471"/>
      <c r="AW1147" s="471"/>
      <c r="AX1147" s="471"/>
      <c r="AY1147" s="478"/>
      <c r="AZ1147" s="449"/>
      <c r="BA1147" s="449"/>
      <c r="BB1147" s="473"/>
      <c r="BC1147" s="471"/>
      <c r="BD1147" s="471"/>
      <c r="BE1147" s="471"/>
      <c r="BF1147" s="478"/>
      <c r="BG1147" s="449"/>
      <c r="BH1147" s="449"/>
      <c r="BI1147" s="473"/>
      <c r="BJ1147" s="471"/>
      <c r="BK1147" s="471"/>
      <c r="BL1147" s="471"/>
      <c r="BM1147" s="478"/>
      <c r="BN1147" s="449"/>
      <c r="BO1147" s="449"/>
      <c r="BP1147" s="473"/>
      <c r="BQ1147" s="471"/>
      <c r="BR1147" s="471"/>
      <c r="BS1147" s="471"/>
      <c r="BT1147" s="478"/>
      <c r="BU1147" s="449"/>
      <c r="BV1147" s="449"/>
      <c r="BW1147" s="473"/>
      <c r="BX1147" s="471"/>
      <c r="BY1147" s="471"/>
      <c r="BZ1147" s="471"/>
      <c r="CA1147" s="478"/>
      <c r="CB1147" s="449"/>
      <c r="CC1147" s="449"/>
      <c r="CD1147" s="473"/>
      <c r="CE1147" s="471"/>
      <c r="CF1147" s="471"/>
      <c r="CG1147" s="471"/>
      <c r="CH1147" s="478"/>
      <c r="CI1147" s="449"/>
      <c r="CJ1147" s="449"/>
      <c r="CK1147" s="473"/>
      <c r="CL1147" s="471"/>
      <c r="CM1147" s="471"/>
      <c r="CN1147" s="471"/>
      <c r="CO1147" s="478"/>
      <c r="CP1147" s="449"/>
      <c r="CQ1147" s="449"/>
      <c r="CR1147" s="473"/>
      <c r="CS1147" s="471"/>
      <c r="CT1147" s="471"/>
      <c r="CU1147" s="471"/>
      <c r="CV1147" s="478"/>
      <c r="CW1147" s="449"/>
      <c r="CX1147" s="449"/>
      <c r="CY1147" s="473"/>
      <c r="CZ1147" s="471"/>
      <c r="DA1147" s="471"/>
      <c r="DB1147" s="471"/>
      <c r="DC1147" s="478"/>
      <c r="DD1147" s="449"/>
      <c r="DE1147" s="449"/>
      <c r="DF1147" s="473"/>
      <c r="DG1147" s="471"/>
      <c r="DH1147" s="471"/>
      <c r="DI1147" s="471"/>
      <c r="DJ1147" s="478"/>
      <c r="DK1147" s="449"/>
      <c r="DL1147" s="449"/>
      <c r="DM1147" s="473"/>
      <c r="DN1147" s="471"/>
      <c r="DO1147" s="471"/>
      <c r="DP1147" s="471"/>
      <c r="DQ1147" s="478"/>
      <c r="DR1147" s="449"/>
      <c r="DS1147" s="449"/>
      <c r="DT1147" s="473"/>
      <c r="DU1147" s="471"/>
      <c r="DV1147" s="471"/>
      <c r="DW1147" s="471"/>
      <c r="DX1147" s="478"/>
      <c r="DY1147" s="449"/>
      <c r="DZ1147" s="449"/>
      <c r="EA1147" s="473"/>
      <c r="EB1147" s="471"/>
      <c r="EC1147" s="471"/>
      <c r="ED1147" s="471"/>
      <c r="EE1147" s="478"/>
      <c r="EF1147" s="449"/>
      <c r="EG1147" s="449"/>
      <c r="EH1147" s="473"/>
      <c r="EI1147" s="471"/>
      <c r="EJ1147" s="471"/>
      <c r="EK1147" s="471"/>
      <c r="EL1147" s="478"/>
      <c r="EM1147" s="449"/>
      <c r="EN1147" s="449"/>
      <c r="EO1147" s="473"/>
      <c r="EP1147" s="471"/>
      <c r="EQ1147" s="471"/>
      <c r="ER1147" s="471"/>
      <c r="ES1147" s="478"/>
      <c r="ET1147" s="449"/>
      <c r="EU1147" s="449"/>
      <c r="EV1147" s="473"/>
      <c r="EW1147" s="471"/>
      <c r="EX1147" s="471"/>
      <c r="EY1147" s="471"/>
      <c r="EZ1147" s="478"/>
      <c r="FA1147" s="449"/>
      <c r="FB1147" s="449"/>
      <c r="FC1147" s="473"/>
      <c r="FD1147" s="471"/>
      <c r="FE1147" s="471"/>
      <c r="FF1147" s="471"/>
      <c r="FG1147" s="478"/>
      <c r="FH1147" s="449"/>
      <c r="FI1147" s="449"/>
      <c r="FJ1147" s="473"/>
      <c r="FK1147" s="471"/>
      <c r="FL1147" s="471"/>
      <c r="FM1147" s="471"/>
      <c r="FN1147" s="478"/>
      <c r="FO1147" s="449"/>
      <c r="FP1147" s="449"/>
      <c r="FQ1147" s="473"/>
      <c r="FR1147" s="471"/>
      <c r="FS1147" s="471"/>
      <c r="FT1147" s="471"/>
      <c r="FU1147" s="478"/>
      <c r="FV1147" s="449"/>
      <c r="FW1147" s="449"/>
      <c r="FX1147" s="473"/>
      <c r="FY1147" s="471"/>
      <c r="FZ1147" s="471"/>
      <c r="GA1147" s="471"/>
      <c r="GB1147" s="478"/>
      <c r="GC1147" s="449"/>
      <c r="GD1147" s="449"/>
      <c r="GE1147" s="473"/>
      <c r="GF1147" s="471"/>
      <c r="GG1147" s="471"/>
      <c r="GH1147" s="471"/>
      <c r="GI1147" s="478"/>
      <c r="GJ1147" s="449"/>
      <c r="GK1147" s="449"/>
      <c r="GL1147" s="473"/>
      <c r="GM1147" s="471"/>
      <c r="GN1147" s="471"/>
      <c r="GO1147" s="471"/>
      <c r="GP1147" s="478"/>
      <c r="GQ1147" s="449"/>
      <c r="GR1147" s="449"/>
      <c r="GS1147" s="473"/>
      <c r="GT1147" s="471"/>
      <c r="GU1147" s="471"/>
      <c r="GV1147" s="471"/>
      <c r="GW1147" s="478"/>
      <c r="GX1147" s="449"/>
      <c r="GY1147" s="449"/>
      <c r="GZ1147" s="473"/>
      <c r="HA1147" s="471"/>
      <c r="HB1147" s="471"/>
      <c r="HC1147" s="471"/>
      <c r="HD1147" s="478"/>
      <c r="HE1147" s="449"/>
      <c r="HF1147" s="449"/>
      <c r="HG1147" s="473"/>
      <c r="HH1147" s="471"/>
      <c r="HI1147" s="471"/>
      <c r="HJ1147" s="471"/>
      <c r="HK1147" s="478"/>
      <c r="HL1147" s="449"/>
      <c r="HM1147" s="449"/>
      <c r="HN1147" s="473"/>
      <c r="HO1147" s="471"/>
      <c r="HP1147" s="471"/>
      <c r="HQ1147" s="471"/>
      <c r="HR1147" s="478"/>
      <c r="HS1147" s="449"/>
      <c r="HT1147" s="449"/>
      <c r="HU1147" s="473"/>
      <c r="HV1147" s="471"/>
      <c r="HW1147" s="471"/>
      <c r="HX1147" s="471"/>
      <c r="HY1147" s="478"/>
      <c r="HZ1147" s="449"/>
      <c r="IA1147" s="449"/>
      <c r="IB1147" s="473"/>
      <c r="IC1147" s="471"/>
      <c r="ID1147" s="471"/>
      <c r="IE1147" s="471"/>
      <c r="IF1147" s="478"/>
      <c r="IG1147" s="449"/>
      <c r="IH1147" s="449"/>
      <c r="II1147" s="473"/>
      <c r="IJ1147" s="471"/>
      <c r="IK1147" s="471"/>
      <c r="IL1147" s="471"/>
      <c r="IM1147" s="478"/>
      <c r="IN1147" s="449"/>
      <c r="IO1147" s="449"/>
      <c r="IP1147" s="473"/>
      <c r="IQ1147" s="471"/>
      <c r="IR1147" s="471"/>
      <c r="IS1147" s="471"/>
      <c r="IT1147" s="478"/>
      <c r="IU1147" s="449"/>
      <c r="IV1147" s="449"/>
      <c r="IW1147" s="473"/>
      <c r="IX1147" s="471"/>
      <c r="IY1147" s="471"/>
      <c r="IZ1147" s="471"/>
      <c r="JA1147" s="478"/>
      <c r="JB1147" s="449"/>
      <c r="JC1147" s="449"/>
      <c r="JD1147" s="473"/>
      <c r="JE1147" s="471"/>
      <c r="JF1147" s="471"/>
      <c r="JG1147" s="471"/>
      <c r="JH1147" s="478"/>
      <c r="JI1147" s="449"/>
      <c r="JJ1147" s="449"/>
      <c r="JK1147" s="473"/>
      <c r="JL1147" s="471"/>
      <c r="JM1147" s="471"/>
      <c r="JN1147" s="471"/>
      <c r="JO1147" s="478"/>
      <c r="JP1147" s="449"/>
      <c r="JQ1147" s="449"/>
      <c r="JR1147" s="473"/>
      <c r="JS1147" s="471"/>
      <c r="JT1147" s="471"/>
      <c r="JU1147" s="471"/>
      <c r="JV1147" s="478"/>
      <c r="JW1147" s="449"/>
      <c r="JX1147" s="449"/>
      <c r="JY1147" s="473"/>
      <c r="JZ1147" s="471"/>
      <c r="KA1147" s="471"/>
      <c r="KB1147" s="471"/>
      <c r="KC1147" s="478"/>
      <c r="KD1147" s="449"/>
      <c r="KE1147" s="449"/>
      <c r="KF1147" s="473"/>
      <c r="KG1147" s="471"/>
      <c r="KH1147" s="471"/>
      <c r="KI1147" s="471"/>
      <c r="KJ1147" s="478"/>
      <c r="KK1147" s="449"/>
      <c r="KL1147" s="449"/>
      <c r="KM1147" s="473"/>
      <c r="KN1147" s="471"/>
      <c r="KO1147" s="471"/>
      <c r="KP1147" s="471"/>
      <c r="KQ1147" s="478"/>
      <c r="KR1147" s="449"/>
      <c r="KS1147" s="449"/>
      <c r="KT1147" s="473"/>
      <c r="KU1147" s="471"/>
      <c r="KV1147" s="471"/>
      <c r="KW1147" s="471"/>
      <c r="KX1147" s="478"/>
      <c r="KY1147" s="449"/>
      <c r="KZ1147" s="449"/>
      <c r="LA1147" s="473"/>
      <c r="LB1147" s="471"/>
      <c r="LC1147" s="471"/>
      <c r="LD1147" s="471"/>
      <c r="LE1147" s="478"/>
      <c r="LF1147" s="449"/>
      <c r="LG1147" s="449"/>
      <c r="LH1147" s="473"/>
      <c r="LI1147" s="471"/>
      <c r="LJ1147" s="471"/>
      <c r="LK1147" s="471"/>
      <c r="LL1147" s="478"/>
      <c r="LM1147" s="449"/>
      <c r="LN1147" s="449"/>
      <c r="LO1147" s="473"/>
      <c r="LP1147" s="471"/>
      <c r="LQ1147" s="471"/>
      <c r="LR1147" s="471"/>
      <c r="LS1147" s="478"/>
      <c r="LT1147" s="449"/>
      <c r="LU1147" s="449"/>
      <c r="LV1147" s="473"/>
      <c r="LW1147" s="471"/>
      <c r="LX1147" s="471"/>
      <c r="LY1147" s="471"/>
      <c r="LZ1147" s="478"/>
      <c r="MA1147" s="449"/>
      <c r="MB1147" s="449"/>
      <c r="MC1147" s="473"/>
      <c r="MD1147" s="471"/>
      <c r="ME1147" s="471"/>
      <c r="MF1147" s="471"/>
      <c r="MG1147" s="478"/>
      <c r="MH1147" s="449"/>
      <c r="MI1147" s="449"/>
      <c r="MJ1147" s="473"/>
      <c r="MK1147" s="471"/>
      <c r="ML1147" s="471"/>
      <c r="MM1147" s="471"/>
      <c r="MN1147" s="478"/>
    </row>
    <row r="1148" spans="2:352" hidden="1">
      <c r="B1148" s="333">
        <v>909</v>
      </c>
      <c r="C1148" s="449"/>
      <c r="D1148" s="449"/>
      <c r="E1148" s="473"/>
      <c r="F1148" s="471"/>
      <c r="G1148" s="471"/>
      <c r="H1148" s="471"/>
      <c r="I1148" s="478"/>
      <c r="J1148" s="449"/>
      <c r="K1148" s="449"/>
      <c r="L1148" s="473"/>
      <c r="M1148" s="471"/>
      <c r="N1148" s="471"/>
      <c r="O1148" s="471"/>
      <c r="P1148" s="478"/>
      <c r="Q1148" s="449"/>
      <c r="R1148" s="449"/>
      <c r="S1148" s="473"/>
      <c r="T1148" s="471"/>
      <c r="U1148" s="471"/>
      <c r="V1148" s="471"/>
      <c r="W1148" s="478"/>
      <c r="X1148" s="449"/>
      <c r="Y1148" s="449"/>
      <c r="Z1148" s="473"/>
      <c r="AA1148" s="471"/>
      <c r="AB1148" s="471"/>
      <c r="AC1148" s="471"/>
      <c r="AD1148" s="478"/>
      <c r="AE1148" s="449"/>
      <c r="AF1148" s="449"/>
      <c r="AG1148" s="473"/>
      <c r="AH1148" s="471"/>
      <c r="AI1148" s="471"/>
      <c r="AJ1148" s="471"/>
      <c r="AK1148" s="478"/>
      <c r="AL1148" s="449"/>
      <c r="AM1148" s="449"/>
      <c r="AN1148" s="473"/>
      <c r="AO1148" s="471"/>
      <c r="AP1148" s="471"/>
      <c r="AQ1148" s="471"/>
      <c r="AR1148" s="478"/>
      <c r="AS1148" s="449"/>
      <c r="AT1148" s="449"/>
      <c r="AU1148" s="473"/>
      <c r="AV1148" s="471"/>
      <c r="AW1148" s="471"/>
      <c r="AX1148" s="471"/>
      <c r="AY1148" s="478"/>
      <c r="AZ1148" s="449"/>
      <c r="BA1148" s="449"/>
      <c r="BB1148" s="473"/>
      <c r="BC1148" s="471"/>
      <c r="BD1148" s="471"/>
      <c r="BE1148" s="471"/>
      <c r="BF1148" s="478"/>
      <c r="BG1148" s="449"/>
      <c r="BH1148" s="449"/>
      <c r="BI1148" s="473"/>
      <c r="BJ1148" s="471"/>
      <c r="BK1148" s="471"/>
      <c r="BL1148" s="471"/>
      <c r="BM1148" s="478"/>
      <c r="BN1148" s="449"/>
      <c r="BO1148" s="449"/>
      <c r="BP1148" s="473"/>
      <c r="BQ1148" s="471"/>
      <c r="BR1148" s="471"/>
      <c r="BS1148" s="471"/>
      <c r="BT1148" s="478"/>
      <c r="BU1148" s="449"/>
      <c r="BV1148" s="449"/>
      <c r="BW1148" s="473"/>
      <c r="BX1148" s="471"/>
      <c r="BY1148" s="471"/>
      <c r="BZ1148" s="471"/>
      <c r="CA1148" s="478"/>
      <c r="CB1148" s="449"/>
      <c r="CC1148" s="449"/>
      <c r="CD1148" s="473"/>
      <c r="CE1148" s="471"/>
      <c r="CF1148" s="471"/>
      <c r="CG1148" s="471"/>
      <c r="CH1148" s="478"/>
      <c r="CI1148" s="449"/>
      <c r="CJ1148" s="449"/>
      <c r="CK1148" s="473"/>
      <c r="CL1148" s="471"/>
      <c r="CM1148" s="471"/>
      <c r="CN1148" s="471"/>
      <c r="CO1148" s="478"/>
      <c r="CP1148" s="449"/>
      <c r="CQ1148" s="449"/>
      <c r="CR1148" s="473"/>
      <c r="CS1148" s="471"/>
      <c r="CT1148" s="471"/>
      <c r="CU1148" s="471"/>
      <c r="CV1148" s="478"/>
      <c r="CW1148" s="449"/>
      <c r="CX1148" s="449"/>
      <c r="CY1148" s="473"/>
      <c r="CZ1148" s="471"/>
      <c r="DA1148" s="471"/>
      <c r="DB1148" s="471"/>
      <c r="DC1148" s="478"/>
      <c r="DD1148" s="449"/>
      <c r="DE1148" s="449"/>
      <c r="DF1148" s="473"/>
      <c r="DG1148" s="471"/>
      <c r="DH1148" s="471"/>
      <c r="DI1148" s="471"/>
      <c r="DJ1148" s="478"/>
      <c r="DK1148" s="449"/>
      <c r="DL1148" s="449"/>
      <c r="DM1148" s="473"/>
      <c r="DN1148" s="471"/>
      <c r="DO1148" s="471"/>
      <c r="DP1148" s="471"/>
      <c r="DQ1148" s="478"/>
      <c r="DR1148" s="449"/>
      <c r="DS1148" s="449"/>
      <c r="DT1148" s="473"/>
      <c r="DU1148" s="471"/>
      <c r="DV1148" s="471"/>
      <c r="DW1148" s="471"/>
      <c r="DX1148" s="478"/>
      <c r="DY1148" s="449"/>
      <c r="DZ1148" s="449"/>
      <c r="EA1148" s="473"/>
      <c r="EB1148" s="471"/>
      <c r="EC1148" s="471"/>
      <c r="ED1148" s="471"/>
      <c r="EE1148" s="478"/>
      <c r="EF1148" s="449"/>
      <c r="EG1148" s="449"/>
      <c r="EH1148" s="473"/>
      <c r="EI1148" s="471"/>
      <c r="EJ1148" s="471"/>
      <c r="EK1148" s="471"/>
      <c r="EL1148" s="478"/>
      <c r="EM1148" s="449"/>
      <c r="EN1148" s="449"/>
      <c r="EO1148" s="473"/>
      <c r="EP1148" s="471"/>
      <c r="EQ1148" s="471"/>
      <c r="ER1148" s="471"/>
      <c r="ES1148" s="478"/>
      <c r="ET1148" s="449"/>
      <c r="EU1148" s="449"/>
      <c r="EV1148" s="473"/>
      <c r="EW1148" s="471"/>
      <c r="EX1148" s="471"/>
      <c r="EY1148" s="471"/>
      <c r="EZ1148" s="478"/>
      <c r="FA1148" s="449"/>
      <c r="FB1148" s="449"/>
      <c r="FC1148" s="473"/>
      <c r="FD1148" s="471"/>
      <c r="FE1148" s="471"/>
      <c r="FF1148" s="471"/>
      <c r="FG1148" s="478"/>
      <c r="FH1148" s="449"/>
      <c r="FI1148" s="449"/>
      <c r="FJ1148" s="473"/>
      <c r="FK1148" s="471"/>
      <c r="FL1148" s="471"/>
      <c r="FM1148" s="471"/>
      <c r="FN1148" s="478"/>
      <c r="FO1148" s="449"/>
      <c r="FP1148" s="449"/>
      <c r="FQ1148" s="473"/>
      <c r="FR1148" s="471"/>
      <c r="FS1148" s="471"/>
      <c r="FT1148" s="471"/>
      <c r="FU1148" s="478"/>
      <c r="FV1148" s="449"/>
      <c r="FW1148" s="449"/>
      <c r="FX1148" s="473"/>
      <c r="FY1148" s="471"/>
      <c r="FZ1148" s="471"/>
      <c r="GA1148" s="471"/>
      <c r="GB1148" s="478"/>
      <c r="GC1148" s="449"/>
      <c r="GD1148" s="449"/>
      <c r="GE1148" s="473"/>
      <c r="GF1148" s="471"/>
      <c r="GG1148" s="471"/>
      <c r="GH1148" s="471"/>
      <c r="GI1148" s="478"/>
      <c r="GJ1148" s="449"/>
      <c r="GK1148" s="449"/>
      <c r="GL1148" s="473"/>
      <c r="GM1148" s="471"/>
      <c r="GN1148" s="471"/>
      <c r="GO1148" s="471"/>
      <c r="GP1148" s="478"/>
      <c r="GQ1148" s="449"/>
      <c r="GR1148" s="449"/>
      <c r="GS1148" s="473"/>
      <c r="GT1148" s="471"/>
      <c r="GU1148" s="471"/>
      <c r="GV1148" s="471"/>
      <c r="GW1148" s="478"/>
      <c r="GX1148" s="449"/>
      <c r="GY1148" s="449"/>
      <c r="GZ1148" s="473"/>
      <c r="HA1148" s="471"/>
      <c r="HB1148" s="471"/>
      <c r="HC1148" s="471"/>
      <c r="HD1148" s="478"/>
      <c r="HE1148" s="449"/>
      <c r="HF1148" s="449"/>
      <c r="HG1148" s="473"/>
      <c r="HH1148" s="471"/>
      <c r="HI1148" s="471"/>
      <c r="HJ1148" s="471"/>
      <c r="HK1148" s="478"/>
      <c r="HL1148" s="449"/>
      <c r="HM1148" s="449"/>
      <c r="HN1148" s="473"/>
      <c r="HO1148" s="471"/>
      <c r="HP1148" s="471"/>
      <c r="HQ1148" s="471"/>
      <c r="HR1148" s="478"/>
      <c r="HS1148" s="449"/>
      <c r="HT1148" s="449"/>
      <c r="HU1148" s="473"/>
      <c r="HV1148" s="471"/>
      <c r="HW1148" s="471"/>
      <c r="HX1148" s="471"/>
      <c r="HY1148" s="478"/>
      <c r="HZ1148" s="449"/>
      <c r="IA1148" s="449"/>
      <c r="IB1148" s="473"/>
      <c r="IC1148" s="471"/>
      <c r="ID1148" s="471"/>
      <c r="IE1148" s="471"/>
      <c r="IF1148" s="478"/>
      <c r="IG1148" s="449"/>
      <c r="IH1148" s="449"/>
      <c r="II1148" s="473"/>
      <c r="IJ1148" s="471"/>
      <c r="IK1148" s="471"/>
      <c r="IL1148" s="471"/>
      <c r="IM1148" s="478"/>
      <c r="IN1148" s="449"/>
      <c r="IO1148" s="449"/>
      <c r="IP1148" s="473"/>
      <c r="IQ1148" s="471"/>
      <c r="IR1148" s="471"/>
      <c r="IS1148" s="471"/>
      <c r="IT1148" s="478"/>
      <c r="IU1148" s="449"/>
      <c r="IV1148" s="449"/>
      <c r="IW1148" s="473"/>
      <c r="IX1148" s="471"/>
      <c r="IY1148" s="471"/>
      <c r="IZ1148" s="471"/>
      <c r="JA1148" s="478"/>
      <c r="JB1148" s="449"/>
      <c r="JC1148" s="449"/>
      <c r="JD1148" s="473"/>
      <c r="JE1148" s="471"/>
      <c r="JF1148" s="471"/>
      <c r="JG1148" s="471"/>
      <c r="JH1148" s="478"/>
      <c r="JI1148" s="449"/>
      <c r="JJ1148" s="449"/>
      <c r="JK1148" s="473"/>
      <c r="JL1148" s="471"/>
      <c r="JM1148" s="471"/>
      <c r="JN1148" s="471"/>
      <c r="JO1148" s="478"/>
      <c r="JP1148" s="449"/>
      <c r="JQ1148" s="449"/>
      <c r="JR1148" s="473"/>
      <c r="JS1148" s="471"/>
      <c r="JT1148" s="471"/>
      <c r="JU1148" s="471"/>
      <c r="JV1148" s="478"/>
      <c r="JW1148" s="449"/>
      <c r="JX1148" s="449"/>
      <c r="JY1148" s="473"/>
      <c r="JZ1148" s="471"/>
      <c r="KA1148" s="471"/>
      <c r="KB1148" s="471"/>
      <c r="KC1148" s="478"/>
      <c r="KD1148" s="449"/>
      <c r="KE1148" s="449"/>
      <c r="KF1148" s="473"/>
      <c r="KG1148" s="471"/>
      <c r="KH1148" s="471"/>
      <c r="KI1148" s="471"/>
      <c r="KJ1148" s="478"/>
      <c r="KK1148" s="449"/>
      <c r="KL1148" s="449"/>
      <c r="KM1148" s="473"/>
      <c r="KN1148" s="471"/>
      <c r="KO1148" s="471"/>
      <c r="KP1148" s="471"/>
      <c r="KQ1148" s="478"/>
      <c r="KR1148" s="449"/>
      <c r="KS1148" s="449"/>
      <c r="KT1148" s="473"/>
      <c r="KU1148" s="471"/>
      <c r="KV1148" s="471"/>
      <c r="KW1148" s="471"/>
      <c r="KX1148" s="478"/>
      <c r="KY1148" s="449"/>
      <c r="KZ1148" s="449"/>
      <c r="LA1148" s="473"/>
      <c r="LB1148" s="471"/>
      <c r="LC1148" s="471"/>
      <c r="LD1148" s="471"/>
      <c r="LE1148" s="478"/>
      <c r="LF1148" s="449"/>
      <c r="LG1148" s="449"/>
      <c r="LH1148" s="473"/>
      <c r="LI1148" s="471"/>
      <c r="LJ1148" s="471"/>
      <c r="LK1148" s="471"/>
      <c r="LL1148" s="478"/>
      <c r="LM1148" s="449"/>
      <c r="LN1148" s="449"/>
      <c r="LO1148" s="473"/>
      <c r="LP1148" s="471"/>
      <c r="LQ1148" s="471"/>
      <c r="LR1148" s="471"/>
      <c r="LS1148" s="478"/>
      <c r="LT1148" s="449"/>
      <c r="LU1148" s="449"/>
      <c r="LV1148" s="473"/>
      <c r="LW1148" s="471"/>
      <c r="LX1148" s="471"/>
      <c r="LY1148" s="471"/>
      <c r="LZ1148" s="478"/>
      <c r="MA1148" s="449"/>
      <c r="MB1148" s="449"/>
      <c r="MC1148" s="473"/>
      <c r="MD1148" s="471"/>
      <c r="ME1148" s="471"/>
      <c r="MF1148" s="471"/>
      <c r="MG1148" s="478"/>
      <c r="MH1148" s="449"/>
      <c r="MI1148" s="449"/>
      <c r="MJ1148" s="473"/>
      <c r="MK1148" s="471"/>
      <c r="ML1148" s="471"/>
      <c r="MM1148" s="471"/>
      <c r="MN1148" s="478"/>
    </row>
    <row r="1149" spans="2:352" hidden="1">
      <c r="B1149" s="333">
        <v>910</v>
      </c>
      <c r="C1149" s="449"/>
      <c r="D1149" s="449"/>
      <c r="E1149" s="473"/>
      <c r="F1149" s="471"/>
      <c r="G1149" s="471"/>
      <c r="H1149" s="471"/>
      <c r="I1149" s="478"/>
      <c r="J1149" s="449"/>
      <c r="K1149" s="449"/>
      <c r="L1149" s="473"/>
      <c r="M1149" s="471"/>
      <c r="N1149" s="471"/>
      <c r="O1149" s="471"/>
      <c r="P1149" s="478"/>
      <c r="Q1149" s="449"/>
      <c r="R1149" s="449"/>
      <c r="S1149" s="473"/>
      <c r="T1149" s="471"/>
      <c r="U1149" s="471"/>
      <c r="V1149" s="471"/>
      <c r="W1149" s="478"/>
      <c r="X1149" s="449"/>
      <c r="Y1149" s="449"/>
      <c r="Z1149" s="473"/>
      <c r="AA1149" s="471"/>
      <c r="AB1149" s="471"/>
      <c r="AC1149" s="471"/>
      <c r="AD1149" s="478"/>
      <c r="AE1149" s="449"/>
      <c r="AF1149" s="449"/>
      <c r="AG1149" s="473"/>
      <c r="AH1149" s="471"/>
      <c r="AI1149" s="471"/>
      <c r="AJ1149" s="471"/>
      <c r="AK1149" s="478"/>
      <c r="AL1149" s="449"/>
      <c r="AM1149" s="449"/>
      <c r="AN1149" s="473"/>
      <c r="AO1149" s="471"/>
      <c r="AP1149" s="471"/>
      <c r="AQ1149" s="471"/>
      <c r="AR1149" s="478"/>
      <c r="AS1149" s="449"/>
      <c r="AT1149" s="449"/>
      <c r="AU1149" s="473"/>
      <c r="AV1149" s="471"/>
      <c r="AW1149" s="471"/>
      <c r="AX1149" s="471"/>
      <c r="AY1149" s="478"/>
      <c r="AZ1149" s="449"/>
      <c r="BA1149" s="449"/>
      <c r="BB1149" s="473"/>
      <c r="BC1149" s="471"/>
      <c r="BD1149" s="471"/>
      <c r="BE1149" s="471"/>
      <c r="BF1149" s="478"/>
      <c r="BG1149" s="449"/>
      <c r="BH1149" s="449"/>
      <c r="BI1149" s="473"/>
      <c r="BJ1149" s="471"/>
      <c r="BK1149" s="471"/>
      <c r="BL1149" s="471"/>
      <c r="BM1149" s="478"/>
      <c r="BN1149" s="449"/>
      <c r="BO1149" s="449"/>
      <c r="BP1149" s="473"/>
      <c r="BQ1149" s="471"/>
      <c r="BR1149" s="471"/>
      <c r="BS1149" s="471"/>
      <c r="BT1149" s="478"/>
      <c r="BU1149" s="449"/>
      <c r="BV1149" s="449"/>
      <c r="BW1149" s="473"/>
      <c r="BX1149" s="471"/>
      <c r="BY1149" s="471"/>
      <c r="BZ1149" s="471"/>
      <c r="CA1149" s="478"/>
      <c r="CB1149" s="449"/>
      <c r="CC1149" s="449"/>
      <c r="CD1149" s="473"/>
      <c r="CE1149" s="471"/>
      <c r="CF1149" s="471"/>
      <c r="CG1149" s="471"/>
      <c r="CH1149" s="478"/>
      <c r="CI1149" s="449"/>
      <c r="CJ1149" s="449"/>
      <c r="CK1149" s="473"/>
      <c r="CL1149" s="471"/>
      <c r="CM1149" s="471"/>
      <c r="CN1149" s="471"/>
      <c r="CO1149" s="478"/>
      <c r="CP1149" s="449"/>
      <c r="CQ1149" s="449"/>
      <c r="CR1149" s="473"/>
      <c r="CS1149" s="471"/>
      <c r="CT1149" s="471"/>
      <c r="CU1149" s="471"/>
      <c r="CV1149" s="478"/>
      <c r="CW1149" s="449"/>
      <c r="CX1149" s="449"/>
      <c r="CY1149" s="473"/>
      <c r="CZ1149" s="471"/>
      <c r="DA1149" s="471"/>
      <c r="DB1149" s="471"/>
      <c r="DC1149" s="478"/>
      <c r="DD1149" s="449"/>
      <c r="DE1149" s="449"/>
      <c r="DF1149" s="473"/>
      <c r="DG1149" s="471"/>
      <c r="DH1149" s="471"/>
      <c r="DI1149" s="471"/>
      <c r="DJ1149" s="478"/>
      <c r="DK1149" s="449"/>
      <c r="DL1149" s="449"/>
      <c r="DM1149" s="473"/>
      <c r="DN1149" s="471"/>
      <c r="DO1149" s="471"/>
      <c r="DP1149" s="471"/>
      <c r="DQ1149" s="478"/>
      <c r="DR1149" s="449"/>
      <c r="DS1149" s="449"/>
      <c r="DT1149" s="473"/>
      <c r="DU1149" s="471"/>
      <c r="DV1149" s="471"/>
      <c r="DW1149" s="471"/>
      <c r="DX1149" s="478"/>
      <c r="DY1149" s="449"/>
      <c r="DZ1149" s="449"/>
      <c r="EA1149" s="473"/>
      <c r="EB1149" s="471"/>
      <c r="EC1149" s="471"/>
      <c r="ED1149" s="471"/>
      <c r="EE1149" s="478"/>
      <c r="EF1149" s="449"/>
      <c r="EG1149" s="449"/>
      <c r="EH1149" s="473"/>
      <c r="EI1149" s="471"/>
      <c r="EJ1149" s="471"/>
      <c r="EK1149" s="471"/>
      <c r="EL1149" s="478"/>
      <c r="EM1149" s="449"/>
      <c r="EN1149" s="449"/>
      <c r="EO1149" s="473"/>
      <c r="EP1149" s="471"/>
      <c r="EQ1149" s="471"/>
      <c r="ER1149" s="471"/>
      <c r="ES1149" s="478"/>
      <c r="ET1149" s="449"/>
      <c r="EU1149" s="449"/>
      <c r="EV1149" s="473"/>
      <c r="EW1149" s="471"/>
      <c r="EX1149" s="471"/>
      <c r="EY1149" s="471"/>
      <c r="EZ1149" s="478"/>
      <c r="FA1149" s="449"/>
      <c r="FB1149" s="449"/>
      <c r="FC1149" s="473"/>
      <c r="FD1149" s="471"/>
      <c r="FE1149" s="471"/>
      <c r="FF1149" s="471"/>
      <c r="FG1149" s="478"/>
      <c r="FH1149" s="449"/>
      <c r="FI1149" s="449"/>
      <c r="FJ1149" s="473"/>
      <c r="FK1149" s="471"/>
      <c r="FL1149" s="471"/>
      <c r="FM1149" s="471"/>
      <c r="FN1149" s="478"/>
      <c r="FO1149" s="449"/>
      <c r="FP1149" s="449"/>
      <c r="FQ1149" s="473"/>
      <c r="FR1149" s="471"/>
      <c r="FS1149" s="471"/>
      <c r="FT1149" s="471"/>
      <c r="FU1149" s="478"/>
      <c r="FV1149" s="449"/>
      <c r="FW1149" s="449"/>
      <c r="FX1149" s="473"/>
      <c r="FY1149" s="471"/>
      <c r="FZ1149" s="471"/>
      <c r="GA1149" s="471"/>
      <c r="GB1149" s="478"/>
      <c r="GC1149" s="449"/>
      <c r="GD1149" s="449"/>
      <c r="GE1149" s="473"/>
      <c r="GF1149" s="471"/>
      <c r="GG1149" s="471"/>
      <c r="GH1149" s="471"/>
      <c r="GI1149" s="478"/>
      <c r="GJ1149" s="449"/>
      <c r="GK1149" s="449"/>
      <c r="GL1149" s="473"/>
      <c r="GM1149" s="471"/>
      <c r="GN1149" s="471"/>
      <c r="GO1149" s="471"/>
      <c r="GP1149" s="478"/>
      <c r="GQ1149" s="449"/>
      <c r="GR1149" s="449"/>
      <c r="GS1149" s="473"/>
      <c r="GT1149" s="471"/>
      <c r="GU1149" s="471"/>
      <c r="GV1149" s="471"/>
      <c r="GW1149" s="478"/>
      <c r="GX1149" s="449"/>
      <c r="GY1149" s="449"/>
      <c r="GZ1149" s="473"/>
      <c r="HA1149" s="471"/>
      <c r="HB1149" s="471"/>
      <c r="HC1149" s="471"/>
      <c r="HD1149" s="478"/>
      <c r="HE1149" s="449"/>
      <c r="HF1149" s="449"/>
      <c r="HG1149" s="473"/>
      <c r="HH1149" s="471"/>
      <c r="HI1149" s="471"/>
      <c r="HJ1149" s="471"/>
      <c r="HK1149" s="478"/>
      <c r="HL1149" s="449"/>
      <c r="HM1149" s="449"/>
      <c r="HN1149" s="473"/>
      <c r="HO1149" s="471"/>
      <c r="HP1149" s="471"/>
      <c r="HQ1149" s="471"/>
      <c r="HR1149" s="478"/>
      <c r="HS1149" s="449"/>
      <c r="HT1149" s="449"/>
      <c r="HU1149" s="473"/>
      <c r="HV1149" s="471"/>
      <c r="HW1149" s="471"/>
      <c r="HX1149" s="471"/>
      <c r="HY1149" s="478"/>
      <c r="HZ1149" s="449"/>
      <c r="IA1149" s="449"/>
      <c r="IB1149" s="473"/>
      <c r="IC1149" s="471"/>
      <c r="ID1149" s="471"/>
      <c r="IE1149" s="471"/>
      <c r="IF1149" s="478"/>
      <c r="IG1149" s="449"/>
      <c r="IH1149" s="449"/>
      <c r="II1149" s="473"/>
      <c r="IJ1149" s="471"/>
      <c r="IK1149" s="471"/>
      <c r="IL1149" s="471"/>
      <c r="IM1149" s="478"/>
      <c r="IN1149" s="449"/>
      <c r="IO1149" s="449"/>
      <c r="IP1149" s="473"/>
      <c r="IQ1149" s="471"/>
      <c r="IR1149" s="471"/>
      <c r="IS1149" s="471"/>
      <c r="IT1149" s="478"/>
      <c r="IU1149" s="449"/>
      <c r="IV1149" s="449"/>
      <c r="IW1149" s="473"/>
      <c r="IX1149" s="471"/>
      <c r="IY1149" s="471"/>
      <c r="IZ1149" s="471"/>
      <c r="JA1149" s="478"/>
      <c r="JB1149" s="449"/>
      <c r="JC1149" s="449"/>
      <c r="JD1149" s="473"/>
      <c r="JE1149" s="471"/>
      <c r="JF1149" s="471"/>
      <c r="JG1149" s="471"/>
      <c r="JH1149" s="478"/>
      <c r="JI1149" s="449"/>
      <c r="JJ1149" s="449"/>
      <c r="JK1149" s="473"/>
      <c r="JL1149" s="471"/>
      <c r="JM1149" s="471"/>
      <c r="JN1149" s="471"/>
      <c r="JO1149" s="478"/>
      <c r="JP1149" s="449"/>
      <c r="JQ1149" s="449"/>
      <c r="JR1149" s="473"/>
      <c r="JS1149" s="471"/>
      <c r="JT1149" s="471"/>
      <c r="JU1149" s="471"/>
      <c r="JV1149" s="478"/>
      <c r="JW1149" s="449"/>
      <c r="JX1149" s="449"/>
      <c r="JY1149" s="473"/>
      <c r="JZ1149" s="471"/>
      <c r="KA1149" s="471"/>
      <c r="KB1149" s="471"/>
      <c r="KC1149" s="478"/>
      <c r="KD1149" s="449"/>
      <c r="KE1149" s="449"/>
      <c r="KF1149" s="473"/>
      <c r="KG1149" s="471"/>
      <c r="KH1149" s="471"/>
      <c r="KI1149" s="471"/>
      <c r="KJ1149" s="478"/>
      <c r="KK1149" s="449"/>
      <c r="KL1149" s="449"/>
      <c r="KM1149" s="473"/>
      <c r="KN1149" s="471"/>
      <c r="KO1149" s="471"/>
      <c r="KP1149" s="471"/>
      <c r="KQ1149" s="478"/>
      <c r="KR1149" s="449"/>
      <c r="KS1149" s="449"/>
      <c r="KT1149" s="473"/>
      <c r="KU1149" s="471"/>
      <c r="KV1149" s="471"/>
      <c r="KW1149" s="471"/>
      <c r="KX1149" s="478"/>
      <c r="KY1149" s="449"/>
      <c r="KZ1149" s="449"/>
      <c r="LA1149" s="473"/>
      <c r="LB1149" s="471"/>
      <c r="LC1149" s="471"/>
      <c r="LD1149" s="471"/>
      <c r="LE1149" s="478"/>
      <c r="LF1149" s="449"/>
      <c r="LG1149" s="449"/>
      <c r="LH1149" s="473"/>
      <c r="LI1149" s="471"/>
      <c r="LJ1149" s="471"/>
      <c r="LK1149" s="471"/>
      <c r="LL1149" s="478"/>
      <c r="LM1149" s="449"/>
      <c r="LN1149" s="449"/>
      <c r="LO1149" s="473"/>
      <c r="LP1149" s="471"/>
      <c r="LQ1149" s="471"/>
      <c r="LR1149" s="471"/>
      <c r="LS1149" s="478"/>
      <c r="LT1149" s="449"/>
      <c r="LU1149" s="449"/>
      <c r="LV1149" s="473"/>
      <c r="LW1149" s="471"/>
      <c r="LX1149" s="471"/>
      <c r="LY1149" s="471"/>
      <c r="LZ1149" s="478"/>
      <c r="MA1149" s="449"/>
      <c r="MB1149" s="449"/>
      <c r="MC1149" s="473"/>
      <c r="MD1149" s="471"/>
      <c r="ME1149" s="471"/>
      <c r="MF1149" s="471"/>
      <c r="MG1149" s="478"/>
      <c r="MH1149" s="449"/>
      <c r="MI1149" s="449"/>
      <c r="MJ1149" s="473"/>
      <c r="MK1149" s="471"/>
      <c r="ML1149" s="471"/>
      <c r="MM1149" s="471"/>
      <c r="MN1149" s="478"/>
    </row>
    <row r="1150" spans="2:352" hidden="1">
      <c r="B1150" s="333">
        <v>911</v>
      </c>
      <c r="C1150" s="449"/>
      <c r="D1150" s="449"/>
      <c r="E1150" s="473"/>
      <c r="F1150" s="471"/>
      <c r="G1150" s="471"/>
      <c r="H1150" s="471"/>
      <c r="I1150" s="478"/>
      <c r="J1150" s="449"/>
      <c r="K1150" s="449"/>
      <c r="L1150" s="473"/>
      <c r="M1150" s="471"/>
      <c r="N1150" s="471"/>
      <c r="O1150" s="471"/>
      <c r="P1150" s="478"/>
      <c r="Q1150" s="449"/>
      <c r="R1150" s="449"/>
      <c r="S1150" s="473"/>
      <c r="T1150" s="471"/>
      <c r="U1150" s="471"/>
      <c r="V1150" s="471"/>
      <c r="W1150" s="478"/>
      <c r="X1150" s="449"/>
      <c r="Y1150" s="449"/>
      <c r="Z1150" s="473"/>
      <c r="AA1150" s="471"/>
      <c r="AB1150" s="471"/>
      <c r="AC1150" s="471"/>
      <c r="AD1150" s="478"/>
      <c r="AE1150" s="449"/>
      <c r="AF1150" s="449"/>
      <c r="AG1150" s="473"/>
      <c r="AH1150" s="471"/>
      <c r="AI1150" s="471"/>
      <c r="AJ1150" s="471"/>
      <c r="AK1150" s="478"/>
      <c r="AL1150" s="449"/>
      <c r="AM1150" s="449"/>
      <c r="AN1150" s="473"/>
      <c r="AO1150" s="471"/>
      <c r="AP1150" s="471"/>
      <c r="AQ1150" s="471"/>
      <c r="AR1150" s="478"/>
      <c r="AS1150" s="449"/>
      <c r="AT1150" s="449"/>
      <c r="AU1150" s="473"/>
      <c r="AV1150" s="471"/>
      <c r="AW1150" s="471"/>
      <c r="AX1150" s="471"/>
      <c r="AY1150" s="478"/>
      <c r="AZ1150" s="449"/>
      <c r="BA1150" s="449"/>
      <c r="BB1150" s="473"/>
      <c r="BC1150" s="471"/>
      <c r="BD1150" s="471"/>
      <c r="BE1150" s="471"/>
      <c r="BF1150" s="478"/>
      <c r="BG1150" s="449"/>
      <c r="BH1150" s="449"/>
      <c r="BI1150" s="473"/>
      <c r="BJ1150" s="471"/>
      <c r="BK1150" s="471"/>
      <c r="BL1150" s="471"/>
      <c r="BM1150" s="478"/>
      <c r="BN1150" s="449"/>
      <c r="BO1150" s="449"/>
      <c r="BP1150" s="473"/>
      <c r="BQ1150" s="471"/>
      <c r="BR1150" s="471"/>
      <c r="BS1150" s="471"/>
      <c r="BT1150" s="478"/>
      <c r="BU1150" s="449"/>
      <c r="BV1150" s="449"/>
      <c r="BW1150" s="473"/>
      <c r="BX1150" s="471"/>
      <c r="BY1150" s="471"/>
      <c r="BZ1150" s="471"/>
      <c r="CA1150" s="478"/>
      <c r="CB1150" s="449"/>
      <c r="CC1150" s="449"/>
      <c r="CD1150" s="473"/>
      <c r="CE1150" s="471"/>
      <c r="CF1150" s="471"/>
      <c r="CG1150" s="471"/>
      <c r="CH1150" s="478"/>
      <c r="CI1150" s="449"/>
      <c r="CJ1150" s="449"/>
      <c r="CK1150" s="473"/>
      <c r="CL1150" s="471"/>
      <c r="CM1150" s="471"/>
      <c r="CN1150" s="471"/>
      <c r="CO1150" s="478"/>
      <c r="CP1150" s="449"/>
      <c r="CQ1150" s="449"/>
      <c r="CR1150" s="473"/>
      <c r="CS1150" s="471"/>
      <c r="CT1150" s="471"/>
      <c r="CU1150" s="471"/>
      <c r="CV1150" s="478"/>
      <c r="CW1150" s="449"/>
      <c r="CX1150" s="449"/>
      <c r="CY1150" s="473"/>
      <c r="CZ1150" s="471"/>
      <c r="DA1150" s="471"/>
      <c r="DB1150" s="471"/>
      <c r="DC1150" s="478"/>
      <c r="DD1150" s="449"/>
      <c r="DE1150" s="449"/>
      <c r="DF1150" s="473"/>
      <c r="DG1150" s="471"/>
      <c r="DH1150" s="471"/>
      <c r="DI1150" s="471"/>
      <c r="DJ1150" s="478"/>
      <c r="DK1150" s="449"/>
      <c r="DL1150" s="449"/>
      <c r="DM1150" s="473"/>
      <c r="DN1150" s="471"/>
      <c r="DO1150" s="471"/>
      <c r="DP1150" s="471"/>
      <c r="DQ1150" s="478"/>
      <c r="DR1150" s="449"/>
      <c r="DS1150" s="449"/>
      <c r="DT1150" s="473"/>
      <c r="DU1150" s="471"/>
      <c r="DV1150" s="471"/>
      <c r="DW1150" s="471"/>
      <c r="DX1150" s="478"/>
      <c r="DY1150" s="449"/>
      <c r="DZ1150" s="449"/>
      <c r="EA1150" s="473"/>
      <c r="EB1150" s="471"/>
      <c r="EC1150" s="471"/>
      <c r="ED1150" s="471"/>
      <c r="EE1150" s="478"/>
      <c r="EF1150" s="449"/>
      <c r="EG1150" s="449"/>
      <c r="EH1150" s="473"/>
      <c r="EI1150" s="471"/>
      <c r="EJ1150" s="471"/>
      <c r="EK1150" s="471"/>
      <c r="EL1150" s="478"/>
      <c r="EM1150" s="449"/>
      <c r="EN1150" s="449"/>
      <c r="EO1150" s="473"/>
      <c r="EP1150" s="471"/>
      <c r="EQ1150" s="471"/>
      <c r="ER1150" s="471"/>
      <c r="ES1150" s="478"/>
      <c r="ET1150" s="449"/>
      <c r="EU1150" s="449"/>
      <c r="EV1150" s="473"/>
      <c r="EW1150" s="471"/>
      <c r="EX1150" s="471"/>
      <c r="EY1150" s="471"/>
      <c r="EZ1150" s="478"/>
      <c r="FA1150" s="449"/>
      <c r="FB1150" s="449"/>
      <c r="FC1150" s="473"/>
      <c r="FD1150" s="471"/>
      <c r="FE1150" s="471"/>
      <c r="FF1150" s="471"/>
      <c r="FG1150" s="478"/>
      <c r="FH1150" s="449"/>
      <c r="FI1150" s="449"/>
      <c r="FJ1150" s="473"/>
      <c r="FK1150" s="471"/>
      <c r="FL1150" s="471"/>
      <c r="FM1150" s="471"/>
      <c r="FN1150" s="478"/>
      <c r="FO1150" s="449"/>
      <c r="FP1150" s="449"/>
      <c r="FQ1150" s="473"/>
      <c r="FR1150" s="471"/>
      <c r="FS1150" s="471"/>
      <c r="FT1150" s="471"/>
      <c r="FU1150" s="478"/>
      <c r="FV1150" s="449"/>
      <c r="FW1150" s="449"/>
      <c r="FX1150" s="473"/>
      <c r="FY1150" s="471"/>
      <c r="FZ1150" s="471"/>
      <c r="GA1150" s="471"/>
      <c r="GB1150" s="478"/>
      <c r="GC1150" s="449"/>
      <c r="GD1150" s="449"/>
      <c r="GE1150" s="473"/>
      <c r="GF1150" s="471"/>
      <c r="GG1150" s="471"/>
      <c r="GH1150" s="471"/>
      <c r="GI1150" s="478"/>
      <c r="GJ1150" s="449"/>
      <c r="GK1150" s="449"/>
      <c r="GL1150" s="473"/>
      <c r="GM1150" s="471"/>
      <c r="GN1150" s="471"/>
      <c r="GO1150" s="471"/>
      <c r="GP1150" s="478"/>
      <c r="GQ1150" s="449"/>
      <c r="GR1150" s="449"/>
      <c r="GS1150" s="473"/>
      <c r="GT1150" s="471"/>
      <c r="GU1150" s="471"/>
      <c r="GV1150" s="471"/>
      <c r="GW1150" s="478"/>
      <c r="GX1150" s="449"/>
      <c r="GY1150" s="449"/>
      <c r="GZ1150" s="473"/>
      <c r="HA1150" s="471"/>
      <c r="HB1150" s="471"/>
      <c r="HC1150" s="471"/>
      <c r="HD1150" s="478"/>
      <c r="HE1150" s="449"/>
      <c r="HF1150" s="449"/>
      <c r="HG1150" s="473"/>
      <c r="HH1150" s="471"/>
      <c r="HI1150" s="471"/>
      <c r="HJ1150" s="471"/>
      <c r="HK1150" s="478"/>
      <c r="HL1150" s="449"/>
      <c r="HM1150" s="449"/>
      <c r="HN1150" s="473"/>
      <c r="HO1150" s="471"/>
      <c r="HP1150" s="471"/>
      <c r="HQ1150" s="471"/>
      <c r="HR1150" s="478"/>
      <c r="HS1150" s="449"/>
      <c r="HT1150" s="449"/>
      <c r="HU1150" s="473"/>
      <c r="HV1150" s="471"/>
      <c r="HW1150" s="471"/>
      <c r="HX1150" s="471"/>
      <c r="HY1150" s="478"/>
      <c r="HZ1150" s="449"/>
      <c r="IA1150" s="449"/>
      <c r="IB1150" s="473"/>
      <c r="IC1150" s="471"/>
      <c r="ID1150" s="471"/>
      <c r="IE1150" s="471"/>
      <c r="IF1150" s="478"/>
      <c r="IG1150" s="449"/>
      <c r="IH1150" s="449"/>
      <c r="II1150" s="473"/>
      <c r="IJ1150" s="471"/>
      <c r="IK1150" s="471"/>
      <c r="IL1150" s="471"/>
      <c r="IM1150" s="478"/>
      <c r="IN1150" s="449"/>
      <c r="IO1150" s="449"/>
      <c r="IP1150" s="473"/>
      <c r="IQ1150" s="471"/>
      <c r="IR1150" s="471"/>
      <c r="IS1150" s="471"/>
      <c r="IT1150" s="478"/>
      <c r="IU1150" s="449"/>
      <c r="IV1150" s="449"/>
      <c r="IW1150" s="473"/>
      <c r="IX1150" s="471"/>
      <c r="IY1150" s="471"/>
      <c r="IZ1150" s="471"/>
      <c r="JA1150" s="478"/>
      <c r="JB1150" s="449"/>
      <c r="JC1150" s="449"/>
      <c r="JD1150" s="473"/>
      <c r="JE1150" s="471"/>
      <c r="JF1150" s="471"/>
      <c r="JG1150" s="471"/>
      <c r="JH1150" s="478"/>
      <c r="JI1150" s="449"/>
      <c r="JJ1150" s="449"/>
      <c r="JK1150" s="473"/>
      <c r="JL1150" s="471"/>
      <c r="JM1150" s="471"/>
      <c r="JN1150" s="471"/>
      <c r="JO1150" s="478"/>
      <c r="JP1150" s="449"/>
      <c r="JQ1150" s="449"/>
      <c r="JR1150" s="473"/>
      <c r="JS1150" s="471"/>
      <c r="JT1150" s="471"/>
      <c r="JU1150" s="471"/>
      <c r="JV1150" s="478"/>
      <c r="JW1150" s="449"/>
      <c r="JX1150" s="449"/>
      <c r="JY1150" s="473"/>
      <c r="JZ1150" s="471"/>
      <c r="KA1150" s="471"/>
      <c r="KB1150" s="471"/>
      <c r="KC1150" s="478"/>
      <c r="KD1150" s="449"/>
      <c r="KE1150" s="449"/>
      <c r="KF1150" s="473"/>
      <c r="KG1150" s="471"/>
      <c r="KH1150" s="471"/>
      <c r="KI1150" s="471"/>
      <c r="KJ1150" s="478"/>
      <c r="KK1150" s="449"/>
      <c r="KL1150" s="449"/>
      <c r="KM1150" s="473"/>
      <c r="KN1150" s="471"/>
      <c r="KO1150" s="471"/>
      <c r="KP1150" s="471"/>
      <c r="KQ1150" s="478"/>
      <c r="KR1150" s="449"/>
      <c r="KS1150" s="449"/>
      <c r="KT1150" s="473"/>
      <c r="KU1150" s="471"/>
      <c r="KV1150" s="471"/>
      <c r="KW1150" s="471"/>
      <c r="KX1150" s="478"/>
      <c r="KY1150" s="449"/>
      <c r="KZ1150" s="449"/>
      <c r="LA1150" s="473"/>
      <c r="LB1150" s="471"/>
      <c r="LC1150" s="471"/>
      <c r="LD1150" s="471"/>
      <c r="LE1150" s="478"/>
      <c r="LF1150" s="449"/>
      <c r="LG1150" s="449"/>
      <c r="LH1150" s="473"/>
      <c r="LI1150" s="471"/>
      <c r="LJ1150" s="471"/>
      <c r="LK1150" s="471"/>
      <c r="LL1150" s="478"/>
      <c r="LM1150" s="449"/>
      <c r="LN1150" s="449"/>
      <c r="LO1150" s="473"/>
      <c r="LP1150" s="471"/>
      <c r="LQ1150" s="471"/>
      <c r="LR1150" s="471"/>
      <c r="LS1150" s="478"/>
      <c r="LT1150" s="449"/>
      <c r="LU1150" s="449"/>
      <c r="LV1150" s="473"/>
      <c r="LW1150" s="471"/>
      <c r="LX1150" s="471"/>
      <c r="LY1150" s="471"/>
      <c r="LZ1150" s="478"/>
      <c r="MA1150" s="449"/>
      <c r="MB1150" s="449"/>
      <c r="MC1150" s="473"/>
      <c r="MD1150" s="471"/>
      <c r="ME1150" s="471"/>
      <c r="MF1150" s="471"/>
      <c r="MG1150" s="478"/>
      <c r="MH1150" s="449"/>
      <c r="MI1150" s="449"/>
      <c r="MJ1150" s="473"/>
      <c r="MK1150" s="471"/>
      <c r="ML1150" s="471"/>
      <c r="MM1150" s="471"/>
      <c r="MN1150" s="478"/>
    </row>
    <row r="1151" spans="2:352" hidden="1">
      <c r="B1151" s="333">
        <v>912</v>
      </c>
      <c r="C1151" s="449"/>
      <c r="D1151" s="449"/>
      <c r="E1151" s="473"/>
      <c r="F1151" s="471"/>
      <c r="G1151" s="471"/>
      <c r="H1151" s="471"/>
      <c r="I1151" s="478"/>
      <c r="J1151" s="449"/>
      <c r="K1151" s="449"/>
      <c r="L1151" s="473"/>
      <c r="M1151" s="471"/>
      <c r="N1151" s="471"/>
      <c r="O1151" s="471"/>
      <c r="P1151" s="478"/>
      <c r="Q1151" s="449"/>
      <c r="R1151" s="449"/>
      <c r="S1151" s="473"/>
      <c r="T1151" s="471"/>
      <c r="U1151" s="471"/>
      <c r="V1151" s="471"/>
      <c r="W1151" s="478"/>
      <c r="X1151" s="449"/>
      <c r="Y1151" s="449"/>
      <c r="Z1151" s="473"/>
      <c r="AA1151" s="471"/>
      <c r="AB1151" s="471"/>
      <c r="AC1151" s="471"/>
      <c r="AD1151" s="478"/>
      <c r="AE1151" s="449"/>
      <c r="AF1151" s="449"/>
      <c r="AG1151" s="473"/>
      <c r="AH1151" s="471"/>
      <c r="AI1151" s="471"/>
      <c r="AJ1151" s="471"/>
      <c r="AK1151" s="478"/>
      <c r="AL1151" s="449"/>
      <c r="AM1151" s="449"/>
      <c r="AN1151" s="473"/>
      <c r="AO1151" s="471"/>
      <c r="AP1151" s="471"/>
      <c r="AQ1151" s="471"/>
      <c r="AR1151" s="478"/>
      <c r="AS1151" s="449"/>
      <c r="AT1151" s="449"/>
      <c r="AU1151" s="473"/>
      <c r="AV1151" s="471"/>
      <c r="AW1151" s="471"/>
      <c r="AX1151" s="471"/>
      <c r="AY1151" s="478"/>
      <c r="AZ1151" s="449"/>
      <c r="BA1151" s="449"/>
      <c r="BB1151" s="473"/>
      <c r="BC1151" s="471"/>
      <c r="BD1151" s="471"/>
      <c r="BE1151" s="471"/>
      <c r="BF1151" s="478"/>
      <c r="BG1151" s="449"/>
      <c r="BH1151" s="449"/>
      <c r="BI1151" s="473"/>
      <c r="BJ1151" s="471"/>
      <c r="BK1151" s="471"/>
      <c r="BL1151" s="471"/>
      <c r="BM1151" s="478"/>
      <c r="BN1151" s="449"/>
      <c r="BO1151" s="449"/>
      <c r="BP1151" s="473"/>
      <c r="BQ1151" s="471"/>
      <c r="BR1151" s="471"/>
      <c r="BS1151" s="471"/>
      <c r="BT1151" s="478"/>
      <c r="BU1151" s="449"/>
      <c r="BV1151" s="449"/>
      <c r="BW1151" s="473"/>
      <c r="BX1151" s="471"/>
      <c r="BY1151" s="471"/>
      <c r="BZ1151" s="471"/>
      <c r="CA1151" s="478"/>
      <c r="CB1151" s="449"/>
      <c r="CC1151" s="449"/>
      <c r="CD1151" s="473"/>
      <c r="CE1151" s="471"/>
      <c r="CF1151" s="471"/>
      <c r="CG1151" s="471"/>
      <c r="CH1151" s="478"/>
      <c r="CI1151" s="449"/>
      <c r="CJ1151" s="449"/>
      <c r="CK1151" s="473"/>
      <c r="CL1151" s="471"/>
      <c r="CM1151" s="471"/>
      <c r="CN1151" s="471"/>
      <c r="CO1151" s="478"/>
      <c r="CP1151" s="449"/>
      <c r="CQ1151" s="449"/>
      <c r="CR1151" s="473"/>
      <c r="CS1151" s="471"/>
      <c r="CT1151" s="471"/>
      <c r="CU1151" s="471"/>
      <c r="CV1151" s="478"/>
      <c r="CW1151" s="449"/>
      <c r="CX1151" s="449"/>
      <c r="CY1151" s="473"/>
      <c r="CZ1151" s="471"/>
      <c r="DA1151" s="471"/>
      <c r="DB1151" s="471"/>
      <c r="DC1151" s="478"/>
      <c r="DD1151" s="449"/>
      <c r="DE1151" s="449"/>
      <c r="DF1151" s="473"/>
      <c r="DG1151" s="471"/>
      <c r="DH1151" s="471"/>
      <c r="DI1151" s="471"/>
      <c r="DJ1151" s="478"/>
      <c r="DK1151" s="449"/>
      <c r="DL1151" s="449"/>
      <c r="DM1151" s="473"/>
      <c r="DN1151" s="471"/>
      <c r="DO1151" s="471"/>
      <c r="DP1151" s="471"/>
      <c r="DQ1151" s="478"/>
      <c r="DR1151" s="449"/>
      <c r="DS1151" s="449"/>
      <c r="DT1151" s="473"/>
      <c r="DU1151" s="471"/>
      <c r="DV1151" s="471"/>
      <c r="DW1151" s="471"/>
      <c r="DX1151" s="478"/>
      <c r="DY1151" s="449"/>
      <c r="DZ1151" s="449"/>
      <c r="EA1151" s="473"/>
      <c r="EB1151" s="471"/>
      <c r="EC1151" s="471"/>
      <c r="ED1151" s="471"/>
      <c r="EE1151" s="478"/>
      <c r="EF1151" s="449"/>
      <c r="EG1151" s="449"/>
      <c r="EH1151" s="473"/>
      <c r="EI1151" s="471"/>
      <c r="EJ1151" s="471"/>
      <c r="EK1151" s="471"/>
      <c r="EL1151" s="478"/>
      <c r="EM1151" s="449"/>
      <c r="EN1151" s="449"/>
      <c r="EO1151" s="473"/>
      <c r="EP1151" s="471"/>
      <c r="EQ1151" s="471"/>
      <c r="ER1151" s="471"/>
      <c r="ES1151" s="478"/>
      <c r="ET1151" s="449"/>
      <c r="EU1151" s="449"/>
      <c r="EV1151" s="473"/>
      <c r="EW1151" s="471"/>
      <c r="EX1151" s="471"/>
      <c r="EY1151" s="471"/>
      <c r="EZ1151" s="478"/>
      <c r="FA1151" s="449"/>
      <c r="FB1151" s="449"/>
      <c r="FC1151" s="473"/>
      <c r="FD1151" s="471"/>
      <c r="FE1151" s="471"/>
      <c r="FF1151" s="471"/>
      <c r="FG1151" s="478"/>
      <c r="FH1151" s="449"/>
      <c r="FI1151" s="449"/>
      <c r="FJ1151" s="473"/>
      <c r="FK1151" s="471"/>
      <c r="FL1151" s="471"/>
      <c r="FM1151" s="471"/>
      <c r="FN1151" s="478"/>
      <c r="FO1151" s="449"/>
      <c r="FP1151" s="449"/>
      <c r="FQ1151" s="473"/>
      <c r="FR1151" s="471"/>
      <c r="FS1151" s="471"/>
      <c r="FT1151" s="471"/>
      <c r="FU1151" s="478"/>
      <c r="FV1151" s="449"/>
      <c r="FW1151" s="449"/>
      <c r="FX1151" s="473"/>
      <c r="FY1151" s="471"/>
      <c r="FZ1151" s="471"/>
      <c r="GA1151" s="471"/>
      <c r="GB1151" s="478"/>
      <c r="GC1151" s="449"/>
      <c r="GD1151" s="449"/>
      <c r="GE1151" s="473"/>
      <c r="GF1151" s="471"/>
      <c r="GG1151" s="471"/>
      <c r="GH1151" s="471"/>
      <c r="GI1151" s="478"/>
      <c r="GJ1151" s="449"/>
      <c r="GK1151" s="449"/>
      <c r="GL1151" s="473"/>
      <c r="GM1151" s="471"/>
      <c r="GN1151" s="471"/>
      <c r="GO1151" s="471"/>
      <c r="GP1151" s="478"/>
      <c r="GQ1151" s="449"/>
      <c r="GR1151" s="449"/>
      <c r="GS1151" s="473"/>
      <c r="GT1151" s="471"/>
      <c r="GU1151" s="471"/>
      <c r="GV1151" s="471"/>
      <c r="GW1151" s="478"/>
      <c r="GX1151" s="449"/>
      <c r="GY1151" s="449"/>
      <c r="GZ1151" s="473"/>
      <c r="HA1151" s="471"/>
      <c r="HB1151" s="471"/>
      <c r="HC1151" s="471"/>
      <c r="HD1151" s="478"/>
      <c r="HE1151" s="449"/>
      <c r="HF1151" s="449"/>
      <c r="HG1151" s="473"/>
      <c r="HH1151" s="471"/>
      <c r="HI1151" s="471"/>
      <c r="HJ1151" s="471"/>
      <c r="HK1151" s="478"/>
      <c r="HL1151" s="449"/>
      <c r="HM1151" s="449"/>
      <c r="HN1151" s="473"/>
      <c r="HO1151" s="471"/>
      <c r="HP1151" s="471"/>
      <c r="HQ1151" s="471"/>
      <c r="HR1151" s="478"/>
      <c r="HS1151" s="449"/>
      <c r="HT1151" s="449"/>
      <c r="HU1151" s="473"/>
      <c r="HV1151" s="471"/>
      <c r="HW1151" s="471"/>
      <c r="HX1151" s="471"/>
      <c r="HY1151" s="478"/>
      <c r="HZ1151" s="449"/>
      <c r="IA1151" s="449"/>
      <c r="IB1151" s="473"/>
      <c r="IC1151" s="471"/>
      <c r="ID1151" s="471"/>
      <c r="IE1151" s="471"/>
      <c r="IF1151" s="478"/>
      <c r="IG1151" s="449"/>
      <c r="IH1151" s="449"/>
      <c r="II1151" s="473"/>
      <c r="IJ1151" s="471"/>
      <c r="IK1151" s="471"/>
      <c r="IL1151" s="471"/>
      <c r="IM1151" s="478"/>
      <c r="IN1151" s="449"/>
      <c r="IO1151" s="449"/>
      <c r="IP1151" s="473"/>
      <c r="IQ1151" s="471"/>
      <c r="IR1151" s="471"/>
      <c r="IS1151" s="471"/>
      <c r="IT1151" s="478"/>
      <c r="IU1151" s="449"/>
      <c r="IV1151" s="449"/>
      <c r="IW1151" s="473"/>
      <c r="IX1151" s="471"/>
      <c r="IY1151" s="471"/>
      <c r="IZ1151" s="471"/>
      <c r="JA1151" s="478"/>
      <c r="JB1151" s="449"/>
      <c r="JC1151" s="449"/>
      <c r="JD1151" s="473"/>
      <c r="JE1151" s="471"/>
      <c r="JF1151" s="471"/>
      <c r="JG1151" s="471"/>
      <c r="JH1151" s="478"/>
      <c r="JI1151" s="449"/>
      <c r="JJ1151" s="449"/>
      <c r="JK1151" s="473"/>
      <c r="JL1151" s="471"/>
      <c r="JM1151" s="471"/>
      <c r="JN1151" s="471"/>
      <c r="JO1151" s="478"/>
      <c r="JP1151" s="449"/>
      <c r="JQ1151" s="449"/>
      <c r="JR1151" s="473"/>
      <c r="JS1151" s="471"/>
      <c r="JT1151" s="471"/>
      <c r="JU1151" s="471"/>
      <c r="JV1151" s="478"/>
      <c r="JW1151" s="449"/>
      <c r="JX1151" s="449"/>
      <c r="JY1151" s="473"/>
      <c r="JZ1151" s="471"/>
      <c r="KA1151" s="471"/>
      <c r="KB1151" s="471"/>
      <c r="KC1151" s="478"/>
      <c r="KD1151" s="449"/>
      <c r="KE1151" s="449"/>
      <c r="KF1151" s="473"/>
      <c r="KG1151" s="471"/>
      <c r="KH1151" s="471"/>
      <c r="KI1151" s="471"/>
      <c r="KJ1151" s="478"/>
      <c r="KK1151" s="449"/>
      <c r="KL1151" s="449"/>
      <c r="KM1151" s="473"/>
      <c r="KN1151" s="471"/>
      <c r="KO1151" s="471"/>
      <c r="KP1151" s="471"/>
      <c r="KQ1151" s="478"/>
      <c r="KR1151" s="449"/>
      <c r="KS1151" s="449"/>
      <c r="KT1151" s="473"/>
      <c r="KU1151" s="471"/>
      <c r="KV1151" s="471"/>
      <c r="KW1151" s="471"/>
      <c r="KX1151" s="478"/>
      <c r="KY1151" s="449"/>
      <c r="KZ1151" s="449"/>
      <c r="LA1151" s="473"/>
      <c r="LB1151" s="471"/>
      <c r="LC1151" s="471"/>
      <c r="LD1151" s="471"/>
      <c r="LE1151" s="478"/>
      <c r="LF1151" s="449"/>
      <c r="LG1151" s="449"/>
      <c r="LH1151" s="473"/>
      <c r="LI1151" s="471"/>
      <c r="LJ1151" s="471"/>
      <c r="LK1151" s="471"/>
      <c r="LL1151" s="478"/>
      <c r="LM1151" s="449"/>
      <c r="LN1151" s="449"/>
      <c r="LO1151" s="473"/>
      <c r="LP1151" s="471"/>
      <c r="LQ1151" s="471"/>
      <c r="LR1151" s="471"/>
      <c r="LS1151" s="478"/>
      <c r="LT1151" s="449"/>
      <c r="LU1151" s="449"/>
      <c r="LV1151" s="473"/>
      <c r="LW1151" s="471"/>
      <c r="LX1151" s="471"/>
      <c r="LY1151" s="471"/>
      <c r="LZ1151" s="478"/>
      <c r="MA1151" s="449"/>
      <c r="MB1151" s="449"/>
      <c r="MC1151" s="473"/>
      <c r="MD1151" s="471"/>
      <c r="ME1151" s="471"/>
      <c r="MF1151" s="471"/>
      <c r="MG1151" s="478"/>
      <c r="MH1151" s="449"/>
      <c r="MI1151" s="449"/>
      <c r="MJ1151" s="473"/>
      <c r="MK1151" s="471"/>
      <c r="ML1151" s="471"/>
      <c r="MM1151" s="471"/>
      <c r="MN1151" s="478"/>
    </row>
    <row r="1152" spans="2:352" hidden="1">
      <c r="B1152" s="333">
        <v>913</v>
      </c>
      <c r="C1152" s="449"/>
      <c r="D1152" s="449"/>
      <c r="E1152" s="473"/>
      <c r="F1152" s="471"/>
      <c r="G1152" s="471"/>
      <c r="H1152" s="471"/>
      <c r="I1152" s="478"/>
      <c r="J1152" s="449"/>
      <c r="K1152" s="449"/>
      <c r="L1152" s="473"/>
      <c r="M1152" s="471"/>
      <c r="N1152" s="471"/>
      <c r="O1152" s="471"/>
      <c r="P1152" s="478"/>
      <c r="Q1152" s="449"/>
      <c r="R1152" s="449"/>
      <c r="S1152" s="473"/>
      <c r="T1152" s="471"/>
      <c r="U1152" s="471"/>
      <c r="V1152" s="471"/>
      <c r="W1152" s="478"/>
      <c r="X1152" s="449"/>
      <c r="Y1152" s="449"/>
      <c r="Z1152" s="473"/>
      <c r="AA1152" s="471"/>
      <c r="AB1152" s="471"/>
      <c r="AC1152" s="471"/>
      <c r="AD1152" s="478"/>
      <c r="AE1152" s="449"/>
      <c r="AF1152" s="449"/>
      <c r="AG1152" s="473"/>
      <c r="AH1152" s="471"/>
      <c r="AI1152" s="471"/>
      <c r="AJ1152" s="471"/>
      <c r="AK1152" s="478"/>
      <c r="AL1152" s="449"/>
      <c r="AM1152" s="449"/>
      <c r="AN1152" s="473"/>
      <c r="AO1152" s="471"/>
      <c r="AP1152" s="471"/>
      <c r="AQ1152" s="471"/>
      <c r="AR1152" s="478"/>
      <c r="AS1152" s="449"/>
      <c r="AT1152" s="449"/>
      <c r="AU1152" s="473"/>
      <c r="AV1152" s="471"/>
      <c r="AW1152" s="471"/>
      <c r="AX1152" s="471"/>
      <c r="AY1152" s="478"/>
      <c r="AZ1152" s="449"/>
      <c r="BA1152" s="449"/>
      <c r="BB1152" s="473"/>
      <c r="BC1152" s="471"/>
      <c r="BD1152" s="471"/>
      <c r="BE1152" s="471"/>
      <c r="BF1152" s="478"/>
      <c r="BG1152" s="449"/>
      <c r="BH1152" s="449"/>
      <c r="BI1152" s="473"/>
      <c r="BJ1152" s="471"/>
      <c r="BK1152" s="471"/>
      <c r="BL1152" s="471"/>
      <c r="BM1152" s="478"/>
      <c r="BN1152" s="449"/>
      <c r="BO1152" s="449"/>
      <c r="BP1152" s="473"/>
      <c r="BQ1152" s="471"/>
      <c r="BR1152" s="471"/>
      <c r="BS1152" s="471"/>
      <c r="BT1152" s="478"/>
      <c r="BU1152" s="449"/>
      <c r="BV1152" s="449"/>
      <c r="BW1152" s="473"/>
      <c r="BX1152" s="471"/>
      <c r="BY1152" s="471"/>
      <c r="BZ1152" s="471"/>
      <c r="CA1152" s="478"/>
      <c r="CB1152" s="449"/>
      <c r="CC1152" s="449"/>
      <c r="CD1152" s="473"/>
      <c r="CE1152" s="471"/>
      <c r="CF1152" s="471"/>
      <c r="CG1152" s="471"/>
      <c r="CH1152" s="478"/>
      <c r="CI1152" s="449"/>
      <c r="CJ1152" s="449"/>
      <c r="CK1152" s="473"/>
      <c r="CL1152" s="471"/>
      <c r="CM1152" s="471"/>
      <c r="CN1152" s="471"/>
      <c r="CO1152" s="478"/>
      <c r="CP1152" s="449"/>
      <c r="CQ1152" s="449"/>
      <c r="CR1152" s="473"/>
      <c r="CS1152" s="471"/>
      <c r="CT1152" s="471"/>
      <c r="CU1152" s="471"/>
      <c r="CV1152" s="478"/>
      <c r="CW1152" s="449"/>
      <c r="CX1152" s="449"/>
      <c r="CY1152" s="473"/>
      <c r="CZ1152" s="471"/>
      <c r="DA1152" s="471"/>
      <c r="DB1152" s="471"/>
      <c r="DC1152" s="478"/>
      <c r="DD1152" s="449"/>
      <c r="DE1152" s="449"/>
      <c r="DF1152" s="473"/>
      <c r="DG1152" s="471"/>
      <c r="DH1152" s="471"/>
      <c r="DI1152" s="471"/>
      <c r="DJ1152" s="478"/>
      <c r="DK1152" s="449"/>
      <c r="DL1152" s="449"/>
      <c r="DM1152" s="473"/>
      <c r="DN1152" s="471"/>
      <c r="DO1152" s="471"/>
      <c r="DP1152" s="471"/>
      <c r="DQ1152" s="478"/>
      <c r="DR1152" s="449"/>
      <c r="DS1152" s="449"/>
      <c r="DT1152" s="473"/>
      <c r="DU1152" s="471"/>
      <c r="DV1152" s="471"/>
      <c r="DW1152" s="471"/>
      <c r="DX1152" s="478"/>
      <c r="DY1152" s="449"/>
      <c r="DZ1152" s="449"/>
      <c r="EA1152" s="473"/>
      <c r="EB1152" s="471"/>
      <c r="EC1152" s="471"/>
      <c r="ED1152" s="471"/>
      <c r="EE1152" s="478"/>
      <c r="EF1152" s="449"/>
      <c r="EG1152" s="449"/>
      <c r="EH1152" s="473"/>
      <c r="EI1152" s="471"/>
      <c r="EJ1152" s="471"/>
      <c r="EK1152" s="471"/>
      <c r="EL1152" s="478"/>
      <c r="EM1152" s="449"/>
      <c r="EN1152" s="449"/>
      <c r="EO1152" s="473"/>
      <c r="EP1152" s="471"/>
      <c r="EQ1152" s="471"/>
      <c r="ER1152" s="471"/>
      <c r="ES1152" s="478"/>
      <c r="ET1152" s="449"/>
      <c r="EU1152" s="449"/>
      <c r="EV1152" s="473"/>
      <c r="EW1152" s="471"/>
      <c r="EX1152" s="471"/>
      <c r="EY1152" s="471"/>
      <c r="EZ1152" s="478"/>
      <c r="FA1152" s="449"/>
      <c r="FB1152" s="449"/>
      <c r="FC1152" s="473"/>
      <c r="FD1152" s="471"/>
      <c r="FE1152" s="471"/>
      <c r="FF1152" s="471"/>
      <c r="FG1152" s="478"/>
      <c r="FH1152" s="449"/>
      <c r="FI1152" s="449"/>
      <c r="FJ1152" s="473"/>
      <c r="FK1152" s="471"/>
      <c r="FL1152" s="471"/>
      <c r="FM1152" s="471"/>
      <c r="FN1152" s="478"/>
      <c r="FO1152" s="449"/>
      <c r="FP1152" s="449"/>
      <c r="FQ1152" s="473"/>
      <c r="FR1152" s="471"/>
      <c r="FS1152" s="471"/>
      <c r="FT1152" s="471"/>
      <c r="FU1152" s="478"/>
      <c r="FV1152" s="449"/>
      <c r="FW1152" s="449"/>
      <c r="FX1152" s="473"/>
      <c r="FY1152" s="471"/>
      <c r="FZ1152" s="471"/>
      <c r="GA1152" s="471"/>
      <c r="GB1152" s="478"/>
      <c r="GC1152" s="449"/>
      <c r="GD1152" s="449"/>
      <c r="GE1152" s="473"/>
      <c r="GF1152" s="471"/>
      <c r="GG1152" s="471"/>
      <c r="GH1152" s="471"/>
      <c r="GI1152" s="478"/>
      <c r="GJ1152" s="449"/>
      <c r="GK1152" s="449"/>
      <c r="GL1152" s="473"/>
      <c r="GM1152" s="471"/>
      <c r="GN1152" s="471"/>
      <c r="GO1152" s="471"/>
      <c r="GP1152" s="478"/>
      <c r="GQ1152" s="449"/>
      <c r="GR1152" s="449"/>
      <c r="GS1152" s="473"/>
      <c r="GT1152" s="471"/>
      <c r="GU1152" s="471"/>
      <c r="GV1152" s="471"/>
      <c r="GW1152" s="478"/>
      <c r="GX1152" s="449"/>
      <c r="GY1152" s="449"/>
      <c r="GZ1152" s="473"/>
      <c r="HA1152" s="471"/>
      <c r="HB1152" s="471"/>
      <c r="HC1152" s="471"/>
      <c r="HD1152" s="478"/>
      <c r="HE1152" s="449"/>
      <c r="HF1152" s="449"/>
      <c r="HG1152" s="473"/>
      <c r="HH1152" s="471"/>
      <c r="HI1152" s="471"/>
      <c r="HJ1152" s="471"/>
      <c r="HK1152" s="478"/>
      <c r="HL1152" s="449"/>
      <c r="HM1152" s="449"/>
      <c r="HN1152" s="473"/>
      <c r="HO1152" s="471"/>
      <c r="HP1152" s="471"/>
      <c r="HQ1152" s="471"/>
      <c r="HR1152" s="478"/>
      <c r="HS1152" s="449"/>
      <c r="HT1152" s="449"/>
      <c r="HU1152" s="473"/>
      <c r="HV1152" s="471"/>
      <c r="HW1152" s="471"/>
      <c r="HX1152" s="471"/>
      <c r="HY1152" s="478"/>
      <c r="HZ1152" s="449"/>
      <c r="IA1152" s="449"/>
      <c r="IB1152" s="473"/>
      <c r="IC1152" s="471"/>
      <c r="ID1152" s="471"/>
      <c r="IE1152" s="471"/>
      <c r="IF1152" s="478"/>
      <c r="IG1152" s="449"/>
      <c r="IH1152" s="449"/>
      <c r="II1152" s="473"/>
      <c r="IJ1152" s="471"/>
      <c r="IK1152" s="471"/>
      <c r="IL1152" s="471"/>
      <c r="IM1152" s="478"/>
      <c r="IN1152" s="449"/>
      <c r="IO1152" s="449"/>
      <c r="IP1152" s="473"/>
      <c r="IQ1152" s="471"/>
      <c r="IR1152" s="471"/>
      <c r="IS1152" s="471"/>
      <c r="IT1152" s="478"/>
      <c r="IU1152" s="449"/>
      <c r="IV1152" s="449"/>
      <c r="IW1152" s="473"/>
      <c r="IX1152" s="471"/>
      <c r="IY1152" s="471"/>
      <c r="IZ1152" s="471"/>
      <c r="JA1152" s="478"/>
      <c r="JB1152" s="449"/>
      <c r="JC1152" s="449"/>
      <c r="JD1152" s="473"/>
      <c r="JE1152" s="471"/>
      <c r="JF1152" s="471"/>
      <c r="JG1152" s="471"/>
      <c r="JH1152" s="478"/>
      <c r="JI1152" s="449"/>
      <c r="JJ1152" s="449"/>
      <c r="JK1152" s="473"/>
      <c r="JL1152" s="471"/>
      <c r="JM1152" s="471"/>
      <c r="JN1152" s="471"/>
      <c r="JO1152" s="478"/>
      <c r="JP1152" s="449"/>
      <c r="JQ1152" s="449"/>
      <c r="JR1152" s="473"/>
      <c r="JS1152" s="471"/>
      <c r="JT1152" s="471"/>
      <c r="JU1152" s="471"/>
      <c r="JV1152" s="478"/>
      <c r="JW1152" s="449"/>
      <c r="JX1152" s="449"/>
      <c r="JY1152" s="473"/>
      <c r="JZ1152" s="471"/>
      <c r="KA1152" s="471"/>
      <c r="KB1152" s="471"/>
      <c r="KC1152" s="478"/>
      <c r="KD1152" s="449"/>
      <c r="KE1152" s="449"/>
      <c r="KF1152" s="473"/>
      <c r="KG1152" s="471"/>
      <c r="KH1152" s="471"/>
      <c r="KI1152" s="471"/>
      <c r="KJ1152" s="478"/>
      <c r="KK1152" s="449"/>
      <c r="KL1152" s="449"/>
      <c r="KM1152" s="473"/>
      <c r="KN1152" s="471"/>
      <c r="KO1152" s="471"/>
      <c r="KP1152" s="471"/>
      <c r="KQ1152" s="478"/>
      <c r="KR1152" s="449"/>
      <c r="KS1152" s="449"/>
      <c r="KT1152" s="473"/>
      <c r="KU1152" s="471"/>
      <c r="KV1152" s="471"/>
      <c r="KW1152" s="471"/>
      <c r="KX1152" s="478"/>
      <c r="KY1152" s="449"/>
      <c r="KZ1152" s="449"/>
      <c r="LA1152" s="473"/>
      <c r="LB1152" s="471"/>
      <c r="LC1152" s="471"/>
      <c r="LD1152" s="471"/>
      <c r="LE1152" s="478"/>
      <c r="LF1152" s="449"/>
      <c r="LG1152" s="449"/>
      <c r="LH1152" s="473"/>
      <c r="LI1152" s="471"/>
      <c r="LJ1152" s="471"/>
      <c r="LK1152" s="471"/>
      <c r="LL1152" s="478"/>
      <c r="LM1152" s="449"/>
      <c r="LN1152" s="449"/>
      <c r="LO1152" s="473"/>
      <c r="LP1152" s="471"/>
      <c r="LQ1152" s="471"/>
      <c r="LR1152" s="471"/>
      <c r="LS1152" s="478"/>
      <c r="LT1152" s="449"/>
      <c r="LU1152" s="449"/>
      <c r="LV1152" s="473"/>
      <c r="LW1152" s="471"/>
      <c r="LX1152" s="471"/>
      <c r="LY1152" s="471"/>
      <c r="LZ1152" s="478"/>
      <c r="MA1152" s="449"/>
      <c r="MB1152" s="449"/>
      <c r="MC1152" s="473"/>
      <c r="MD1152" s="471"/>
      <c r="ME1152" s="471"/>
      <c r="MF1152" s="471"/>
      <c r="MG1152" s="478"/>
      <c r="MH1152" s="449"/>
      <c r="MI1152" s="449"/>
      <c r="MJ1152" s="473"/>
      <c r="MK1152" s="471"/>
      <c r="ML1152" s="471"/>
      <c r="MM1152" s="471"/>
      <c r="MN1152" s="478"/>
    </row>
    <row r="1153" spans="2:352" hidden="1">
      <c r="B1153" s="333">
        <v>914</v>
      </c>
      <c r="C1153" s="449"/>
      <c r="D1153" s="449"/>
      <c r="E1153" s="473"/>
      <c r="F1153" s="471"/>
      <c r="G1153" s="471"/>
      <c r="H1153" s="471"/>
      <c r="I1153" s="478"/>
      <c r="J1153" s="449"/>
      <c r="K1153" s="449"/>
      <c r="L1153" s="473"/>
      <c r="M1153" s="471"/>
      <c r="N1153" s="471"/>
      <c r="O1153" s="471"/>
      <c r="P1153" s="478"/>
      <c r="Q1153" s="449"/>
      <c r="R1153" s="449"/>
      <c r="S1153" s="473"/>
      <c r="T1153" s="471"/>
      <c r="U1153" s="471"/>
      <c r="V1153" s="471"/>
      <c r="W1153" s="478"/>
      <c r="X1153" s="449"/>
      <c r="Y1153" s="449"/>
      <c r="Z1153" s="473"/>
      <c r="AA1153" s="471"/>
      <c r="AB1153" s="471"/>
      <c r="AC1153" s="471"/>
      <c r="AD1153" s="478"/>
      <c r="AE1153" s="449"/>
      <c r="AF1153" s="449"/>
      <c r="AG1153" s="473"/>
      <c r="AH1153" s="471"/>
      <c r="AI1153" s="471"/>
      <c r="AJ1153" s="471"/>
      <c r="AK1153" s="478"/>
      <c r="AL1153" s="449"/>
      <c r="AM1153" s="449"/>
      <c r="AN1153" s="473"/>
      <c r="AO1153" s="471"/>
      <c r="AP1153" s="471"/>
      <c r="AQ1153" s="471"/>
      <c r="AR1153" s="478"/>
      <c r="AS1153" s="449"/>
      <c r="AT1153" s="449"/>
      <c r="AU1153" s="473"/>
      <c r="AV1153" s="471"/>
      <c r="AW1153" s="471"/>
      <c r="AX1153" s="471"/>
      <c r="AY1153" s="478"/>
      <c r="AZ1153" s="449"/>
      <c r="BA1153" s="449"/>
      <c r="BB1153" s="473"/>
      <c r="BC1153" s="471"/>
      <c r="BD1153" s="471"/>
      <c r="BE1153" s="471"/>
      <c r="BF1153" s="478"/>
      <c r="BG1153" s="449"/>
      <c r="BH1153" s="449"/>
      <c r="BI1153" s="473"/>
      <c r="BJ1153" s="471"/>
      <c r="BK1153" s="471"/>
      <c r="BL1153" s="471"/>
      <c r="BM1153" s="478"/>
      <c r="BN1153" s="449"/>
      <c r="BO1153" s="449"/>
      <c r="BP1153" s="473"/>
      <c r="BQ1153" s="471"/>
      <c r="BR1153" s="471"/>
      <c r="BS1153" s="471"/>
      <c r="BT1153" s="478"/>
      <c r="BU1153" s="449"/>
      <c r="BV1153" s="449"/>
      <c r="BW1153" s="473"/>
      <c r="BX1153" s="471"/>
      <c r="BY1153" s="471"/>
      <c r="BZ1153" s="471"/>
      <c r="CA1153" s="478"/>
      <c r="CB1153" s="449"/>
      <c r="CC1153" s="449"/>
      <c r="CD1153" s="473"/>
      <c r="CE1153" s="471"/>
      <c r="CF1153" s="471"/>
      <c r="CG1153" s="471"/>
      <c r="CH1153" s="478"/>
      <c r="CI1153" s="449"/>
      <c r="CJ1153" s="449"/>
      <c r="CK1153" s="473"/>
      <c r="CL1153" s="471"/>
      <c r="CM1153" s="471"/>
      <c r="CN1153" s="471"/>
      <c r="CO1153" s="478"/>
      <c r="CP1153" s="449"/>
      <c r="CQ1153" s="449"/>
      <c r="CR1153" s="473"/>
      <c r="CS1153" s="471"/>
      <c r="CT1153" s="471"/>
      <c r="CU1153" s="471"/>
      <c r="CV1153" s="478"/>
      <c r="CW1153" s="449"/>
      <c r="CX1153" s="449"/>
      <c r="CY1153" s="473"/>
      <c r="CZ1153" s="471"/>
      <c r="DA1153" s="471"/>
      <c r="DB1153" s="471"/>
      <c r="DC1153" s="478"/>
      <c r="DD1153" s="449"/>
      <c r="DE1153" s="449"/>
      <c r="DF1153" s="473"/>
      <c r="DG1153" s="471"/>
      <c r="DH1153" s="471"/>
      <c r="DI1153" s="471"/>
      <c r="DJ1153" s="478"/>
      <c r="DK1153" s="449"/>
      <c r="DL1153" s="449"/>
      <c r="DM1153" s="473"/>
      <c r="DN1153" s="471"/>
      <c r="DO1153" s="471"/>
      <c r="DP1153" s="471"/>
      <c r="DQ1153" s="478"/>
      <c r="DR1153" s="449"/>
      <c r="DS1153" s="449"/>
      <c r="DT1153" s="473"/>
      <c r="DU1153" s="471"/>
      <c r="DV1153" s="471"/>
      <c r="DW1153" s="471"/>
      <c r="DX1153" s="478"/>
      <c r="DY1153" s="449"/>
      <c r="DZ1153" s="449"/>
      <c r="EA1153" s="473"/>
      <c r="EB1153" s="471"/>
      <c r="EC1153" s="471"/>
      <c r="ED1153" s="471"/>
      <c r="EE1153" s="478"/>
      <c r="EF1153" s="449"/>
      <c r="EG1153" s="449"/>
      <c r="EH1153" s="473"/>
      <c r="EI1153" s="471"/>
      <c r="EJ1153" s="471"/>
      <c r="EK1153" s="471"/>
      <c r="EL1153" s="478"/>
      <c r="EM1153" s="449"/>
      <c r="EN1153" s="449"/>
      <c r="EO1153" s="473"/>
      <c r="EP1153" s="471"/>
      <c r="EQ1153" s="471"/>
      <c r="ER1153" s="471"/>
      <c r="ES1153" s="478"/>
      <c r="ET1153" s="449"/>
      <c r="EU1153" s="449"/>
      <c r="EV1153" s="473"/>
      <c r="EW1153" s="471"/>
      <c r="EX1153" s="471"/>
      <c r="EY1153" s="471"/>
      <c r="EZ1153" s="478"/>
      <c r="FA1153" s="449"/>
      <c r="FB1153" s="449"/>
      <c r="FC1153" s="473"/>
      <c r="FD1153" s="471"/>
      <c r="FE1153" s="471"/>
      <c r="FF1153" s="471"/>
      <c r="FG1153" s="478"/>
      <c r="FH1153" s="449"/>
      <c r="FI1153" s="449"/>
      <c r="FJ1153" s="473"/>
      <c r="FK1153" s="471"/>
      <c r="FL1153" s="471"/>
      <c r="FM1153" s="471"/>
      <c r="FN1153" s="478"/>
      <c r="FO1153" s="449"/>
      <c r="FP1153" s="449"/>
      <c r="FQ1153" s="473"/>
      <c r="FR1153" s="471"/>
      <c r="FS1153" s="471"/>
      <c r="FT1153" s="471"/>
      <c r="FU1153" s="478"/>
      <c r="FV1153" s="449"/>
      <c r="FW1153" s="449"/>
      <c r="FX1153" s="473"/>
      <c r="FY1153" s="471"/>
      <c r="FZ1153" s="471"/>
      <c r="GA1153" s="471"/>
      <c r="GB1153" s="478"/>
      <c r="GC1153" s="449"/>
      <c r="GD1153" s="449"/>
      <c r="GE1153" s="473"/>
      <c r="GF1153" s="471"/>
      <c r="GG1153" s="471"/>
      <c r="GH1153" s="471"/>
      <c r="GI1153" s="478"/>
      <c r="GJ1153" s="449"/>
      <c r="GK1153" s="449"/>
      <c r="GL1153" s="473"/>
      <c r="GM1153" s="471"/>
      <c r="GN1153" s="471"/>
      <c r="GO1153" s="471"/>
      <c r="GP1153" s="478"/>
      <c r="GQ1153" s="449"/>
      <c r="GR1153" s="449"/>
      <c r="GS1153" s="473"/>
      <c r="GT1153" s="471"/>
      <c r="GU1153" s="471"/>
      <c r="GV1153" s="471"/>
      <c r="GW1153" s="478"/>
      <c r="GX1153" s="449"/>
      <c r="GY1153" s="449"/>
      <c r="GZ1153" s="473"/>
      <c r="HA1153" s="471"/>
      <c r="HB1153" s="471"/>
      <c r="HC1153" s="471"/>
      <c r="HD1153" s="478"/>
      <c r="HE1153" s="449"/>
      <c r="HF1153" s="449"/>
      <c r="HG1153" s="473"/>
      <c r="HH1153" s="471"/>
      <c r="HI1153" s="471"/>
      <c r="HJ1153" s="471"/>
      <c r="HK1153" s="478"/>
      <c r="HL1153" s="449"/>
      <c r="HM1153" s="449"/>
      <c r="HN1153" s="473"/>
      <c r="HO1153" s="471"/>
      <c r="HP1153" s="471"/>
      <c r="HQ1153" s="471"/>
      <c r="HR1153" s="478"/>
      <c r="HS1153" s="449"/>
      <c r="HT1153" s="449"/>
      <c r="HU1153" s="473"/>
      <c r="HV1153" s="471"/>
      <c r="HW1153" s="471"/>
      <c r="HX1153" s="471"/>
      <c r="HY1153" s="478"/>
      <c r="HZ1153" s="449"/>
      <c r="IA1153" s="449"/>
      <c r="IB1153" s="473"/>
      <c r="IC1153" s="471"/>
      <c r="ID1153" s="471"/>
      <c r="IE1153" s="471"/>
      <c r="IF1153" s="478"/>
      <c r="IG1153" s="449"/>
      <c r="IH1153" s="449"/>
      <c r="II1153" s="473"/>
      <c r="IJ1153" s="471"/>
      <c r="IK1153" s="471"/>
      <c r="IL1153" s="471"/>
      <c r="IM1153" s="478"/>
      <c r="IN1153" s="449"/>
      <c r="IO1153" s="449"/>
      <c r="IP1153" s="473"/>
      <c r="IQ1153" s="471"/>
      <c r="IR1153" s="471"/>
      <c r="IS1153" s="471"/>
      <c r="IT1153" s="478"/>
      <c r="IU1153" s="449"/>
      <c r="IV1153" s="449"/>
      <c r="IW1153" s="473"/>
      <c r="IX1153" s="471"/>
      <c r="IY1153" s="471"/>
      <c r="IZ1153" s="471"/>
      <c r="JA1153" s="478"/>
      <c r="JB1153" s="449"/>
      <c r="JC1153" s="449"/>
      <c r="JD1153" s="473"/>
      <c r="JE1153" s="471"/>
      <c r="JF1153" s="471"/>
      <c r="JG1153" s="471"/>
      <c r="JH1153" s="478"/>
      <c r="JI1153" s="449"/>
      <c r="JJ1153" s="449"/>
      <c r="JK1153" s="473"/>
      <c r="JL1153" s="471"/>
      <c r="JM1153" s="471"/>
      <c r="JN1153" s="471"/>
      <c r="JO1153" s="478"/>
      <c r="JP1153" s="449"/>
      <c r="JQ1153" s="449"/>
      <c r="JR1153" s="473"/>
      <c r="JS1153" s="471"/>
      <c r="JT1153" s="471"/>
      <c r="JU1153" s="471"/>
      <c r="JV1153" s="478"/>
      <c r="JW1153" s="449"/>
      <c r="JX1153" s="449"/>
      <c r="JY1153" s="473"/>
      <c r="JZ1153" s="471"/>
      <c r="KA1153" s="471"/>
      <c r="KB1153" s="471"/>
      <c r="KC1153" s="478"/>
      <c r="KD1153" s="449"/>
      <c r="KE1153" s="449"/>
      <c r="KF1153" s="473"/>
      <c r="KG1153" s="471"/>
      <c r="KH1153" s="471"/>
      <c r="KI1153" s="471"/>
      <c r="KJ1153" s="478"/>
      <c r="KK1153" s="449"/>
      <c r="KL1153" s="449"/>
      <c r="KM1153" s="473"/>
      <c r="KN1153" s="471"/>
      <c r="KO1153" s="471"/>
      <c r="KP1153" s="471"/>
      <c r="KQ1153" s="478"/>
      <c r="KR1153" s="449"/>
      <c r="KS1153" s="449"/>
      <c r="KT1153" s="473"/>
      <c r="KU1153" s="471"/>
      <c r="KV1153" s="471"/>
      <c r="KW1153" s="471"/>
      <c r="KX1153" s="478"/>
      <c r="KY1153" s="449"/>
      <c r="KZ1153" s="449"/>
      <c r="LA1153" s="473"/>
      <c r="LB1153" s="471"/>
      <c r="LC1153" s="471"/>
      <c r="LD1153" s="471"/>
      <c r="LE1153" s="478"/>
      <c r="LF1153" s="449"/>
      <c r="LG1153" s="449"/>
      <c r="LH1153" s="473"/>
      <c r="LI1153" s="471"/>
      <c r="LJ1153" s="471"/>
      <c r="LK1153" s="471"/>
      <c r="LL1153" s="478"/>
      <c r="LM1153" s="449"/>
      <c r="LN1153" s="449"/>
      <c r="LO1153" s="473"/>
      <c r="LP1153" s="471"/>
      <c r="LQ1153" s="471"/>
      <c r="LR1153" s="471"/>
      <c r="LS1153" s="478"/>
      <c r="LT1153" s="449"/>
      <c r="LU1153" s="449"/>
      <c r="LV1153" s="473"/>
      <c r="LW1153" s="471"/>
      <c r="LX1153" s="471"/>
      <c r="LY1153" s="471"/>
      <c r="LZ1153" s="478"/>
      <c r="MA1153" s="449"/>
      <c r="MB1153" s="449"/>
      <c r="MC1153" s="473"/>
      <c r="MD1153" s="471"/>
      <c r="ME1153" s="471"/>
      <c r="MF1153" s="471"/>
      <c r="MG1153" s="478"/>
      <c r="MH1153" s="449"/>
      <c r="MI1153" s="449"/>
      <c r="MJ1153" s="473"/>
      <c r="MK1153" s="471"/>
      <c r="ML1153" s="471"/>
      <c r="MM1153" s="471"/>
      <c r="MN1153" s="478"/>
    </row>
    <row r="1154" spans="2:352" hidden="1">
      <c r="B1154" s="333">
        <v>915</v>
      </c>
      <c r="C1154" s="449"/>
      <c r="D1154" s="449"/>
      <c r="E1154" s="473"/>
      <c r="F1154" s="471"/>
      <c r="G1154" s="471"/>
      <c r="H1154" s="471"/>
      <c r="I1154" s="478"/>
      <c r="J1154" s="449"/>
      <c r="K1154" s="449"/>
      <c r="L1154" s="473"/>
      <c r="M1154" s="471"/>
      <c r="N1154" s="471"/>
      <c r="O1154" s="471"/>
      <c r="P1154" s="478"/>
      <c r="Q1154" s="449"/>
      <c r="R1154" s="449"/>
      <c r="S1154" s="473"/>
      <c r="T1154" s="471"/>
      <c r="U1154" s="471"/>
      <c r="V1154" s="471"/>
      <c r="W1154" s="478"/>
      <c r="X1154" s="449"/>
      <c r="Y1154" s="449"/>
      <c r="Z1154" s="473"/>
      <c r="AA1154" s="471"/>
      <c r="AB1154" s="471"/>
      <c r="AC1154" s="471"/>
      <c r="AD1154" s="478"/>
      <c r="AE1154" s="449"/>
      <c r="AF1154" s="449"/>
      <c r="AG1154" s="473"/>
      <c r="AH1154" s="471"/>
      <c r="AI1154" s="471"/>
      <c r="AJ1154" s="471"/>
      <c r="AK1154" s="478"/>
      <c r="AL1154" s="449"/>
      <c r="AM1154" s="449"/>
      <c r="AN1154" s="473"/>
      <c r="AO1154" s="471"/>
      <c r="AP1154" s="471"/>
      <c r="AQ1154" s="471"/>
      <c r="AR1154" s="478"/>
      <c r="AS1154" s="449"/>
      <c r="AT1154" s="449"/>
      <c r="AU1154" s="473"/>
      <c r="AV1154" s="471"/>
      <c r="AW1154" s="471"/>
      <c r="AX1154" s="471"/>
      <c r="AY1154" s="478"/>
      <c r="AZ1154" s="449"/>
      <c r="BA1154" s="449"/>
      <c r="BB1154" s="473"/>
      <c r="BC1154" s="471"/>
      <c r="BD1154" s="471"/>
      <c r="BE1154" s="471"/>
      <c r="BF1154" s="478"/>
      <c r="BG1154" s="449"/>
      <c r="BH1154" s="449"/>
      <c r="BI1154" s="473"/>
      <c r="BJ1154" s="471"/>
      <c r="BK1154" s="471"/>
      <c r="BL1154" s="471"/>
      <c r="BM1154" s="478"/>
      <c r="BN1154" s="449"/>
      <c r="BO1154" s="449"/>
      <c r="BP1154" s="473"/>
      <c r="BQ1154" s="471"/>
      <c r="BR1154" s="471"/>
      <c r="BS1154" s="471"/>
      <c r="BT1154" s="478"/>
      <c r="BU1154" s="449"/>
      <c r="BV1154" s="449"/>
      <c r="BW1154" s="473"/>
      <c r="BX1154" s="471"/>
      <c r="BY1154" s="471"/>
      <c r="BZ1154" s="471"/>
      <c r="CA1154" s="478"/>
      <c r="CB1154" s="449"/>
      <c r="CC1154" s="449"/>
      <c r="CD1154" s="473"/>
      <c r="CE1154" s="471"/>
      <c r="CF1154" s="471"/>
      <c r="CG1154" s="471"/>
      <c r="CH1154" s="478"/>
      <c r="CI1154" s="449"/>
      <c r="CJ1154" s="449"/>
      <c r="CK1154" s="473"/>
      <c r="CL1154" s="471"/>
      <c r="CM1154" s="471"/>
      <c r="CN1154" s="471"/>
      <c r="CO1154" s="478"/>
      <c r="CP1154" s="449"/>
      <c r="CQ1154" s="449"/>
      <c r="CR1154" s="473"/>
      <c r="CS1154" s="471"/>
      <c r="CT1154" s="471"/>
      <c r="CU1154" s="471"/>
      <c r="CV1154" s="478"/>
      <c r="CW1154" s="449"/>
      <c r="CX1154" s="449"/>
      <c r="CY1154" s="473"/>
      <c r="CZ1154" s="471"/>
      <c r="DA1154" s="471"/>
      <c r="DB1154" s="471"/>
      <c r="DC1154" s="478"/>
      <c r="DD1154" s="449"/>
      <c r="DE1154" s="449"/>
      <c r="DF1154" s="473"/>
      <c r="DG1154" s="471"/>
      <c r="DH1154" s="471"/>
      <c r="DI1154" s="471"/>
      <c r="DJ1154" s="478"/>
      <c r="DK1154" s="449"/>
      <c r="DL1154" s="449"/>
      <c r="DM1154" s="473"/>
      <c r="DN1154" s="471"/>
      <c r="DO1154" s="471"/>
      <c r="DP1154" s="471"/>
      <c r="DQ1154" s="478"/>
      <c r="DR1154" s="449"/>
      <c r="DS1154" s="449"/>
      <c r="DT1154" s="473"/>
      <c r="DU1154" s="471"/>
      <c r="DV1154" s="471"/>
      <c r="DW1154" s="471"/>
      <c r="DX1154" s="478"/>
      <c r="DY1154" s="449"/>
      <c r="DZ1154" s="449"/>
      <c r="EA1154" s="473"/>
      <c r="EB1154" s="471"/>
      <c r="EC1154" s="471"/>
      <c r="ED1154" s="471"/>
      <c r="EE1154" s="478"/>
      <c r="EF1154" s="449"/>
      <c r="EG1154" s="449"/>
      <c r="EH1154" s="473"/>
      <c r="EI1154" s="471"/>
      <c r="EJ1154" s="471"/>
      <c r="EK1154" s="471"/>
      <c r="EL1154" s="478"/>
      <c r="EM1154" s="449"/>
      <c r="EN1154" s="449"/>
      <c r="EO1154" s="473"/>
      <c r="EP1154" s="471"/>
      <c r="EQ1154" s="471"/>
      <c r="ER1154" s="471"/>
      <c r="ES1154" s="478"/>
      <c r="ET1154" s="449"/>
      <c r="EU1154" s="449"/>
      <c r="EV1154" s="473"/>
      <c r="EW1154" s="471"/>
      <c r="EX1154" s="471"/>
      <c r="EY1154" s="471"/>
      <c r="EZ1154" s="478"/>
      <c r="FA1154" s="449"/>
      <c r="FB1154" s="449"/>
      <c r="FC1154" s="473"/>
      <c r="FD1154" s="471"/>
      <c r="FE1154" s="471"/>
      <c r="FF1154" s="471"/>
      <c r="FG1154" s="478"/>
      <c r="FH1154" s="449"/>
      <c r="FI1154" s="449"/>
      <c r="FJ1154" s="473"/>
      <c r="FK1154" s="471"/>
      <c r="FL1154" s="471"/>
      <c r="FM1154" s="471"/>
      <c r="FN1154" s="478"/>
      <c r="FO1154" s="449"/>
      <c r="FP1154" s="449"/>
      <c r="FQ1154" s="473"/>
      <c r="FR1154" s="471"/>
      <c r="FS1154" s="471"/>
      <c r="FT1154" s="471"/>
      <c r="FU1154" s="478"/>
      <c r="FV1154" s="449"/>
      <c r="FW1154" s="449"/>
      <c r="FX1154" s="473"/>
      <c r="FY1154" s="471"/>
      <c r="FZ1154" s="471"/>
      <c r="GA1154" s="471"/>
      <c r="GB1154" s="478"/>
      <c r="GC1154" s="449"/>
      <c r="GD1154" s="449"/>
      <c r="GE1154" s="473"/>
      <c r="GF1154" s="471"/>
      <c r="GG1154" s="471"/>
      <c r="GH1154" s="471"/>
      <c r="GI1154" s="478"/>
      <c r="GJ1154" s="449"/>
      <c r="GK1154" s="449"/>
      <c r="GL1154" s="473"/>
      <c r="GM1154" s="471"/>
      <c r="GN1154" s="471"/>
      <c r="GO1154" s="471"/>
      <c r="GP1154" s="478"/>
      <c r="GQ1154" s="449"/>
      <c r="GR1154" s="449"/>
      <c r="GS1154" s="473"/>
      <c r="GT1154" s="471"/>
      <c r="GU1154" s="471"/>
      <c r="GV1154" s="471"/>
      <c r="GW1154" s="478"/>
      <c r="GX1154" s="449"/>
      <c r="GY1154" s="449"/>
      <c r="GZ1154" s="473"/>
      <c r="HA1154" s="471"/>
      <c r="HB1154" s="471"/>
      <c r="HC1154" s="471"/>
      <c r="HD1154" s="478"/>
      <c r="HE1154" s="449"/>
      <c r="HF1154" s="449"/>
      <c r="HG1154" s="473"/>
      <c r="HH1154" s="471"/>
      <c r="HI1154" s="471"/>
      <c r="HJ1154" s="471"/>
      <c r="HK1154" s="478"/>
      <c r="HL1154" s="449"/>
      <c r="HM1154" s="449"/>
      <c r="HN1154" s="473"/>
      <c r="HO1154" s="471"/>
      <c r="HP1154" s="471"/>
      <c r="HQ1154" s="471"/>
      <c r="HR1154" s="478"/>
      <c r="HS1154" s="449"/>
      <c r="HT1154" s="449"/>
      <c r="HU1154" s="473"/>
      <c r="HV1154" s="471"/>
      <c r="HW1154" s="471"/>
      <c r="HX1154" s="471"/>
      <c r="HY1154" s="478"/>
      <c r="HZ1154" s="449"/>
      <c r="IA1154" s="449"/>
      <c r="IB1154" s="473"/>
      <c r="IC1154" s="471"/>
      <c r="ID1154" s="471"/>
      <c r="IE1154" s="471"/>
      <c r="IF1154" s="478"/>
      <c r="IG1154" s="449"/>
      <c r="IH1154" s="449"/>
      <c r="II1154" s="473"/>
      <c r="IJ1154" s="471"/>
      <c r="IK1154" s="471"/>
      <c r="IL1154" s="471"/>
      <c r="IM1154" s="478"/>
      <c r="IN1154" s="449"/>
      <c r="IO1154" s="449"/>
      <c r="IP1154" s="473"/>
      <c r="IQ1154" s="471"/>
      <c r="IR1154" s="471"/>
      <c r="IS1154" s="471"/>
      <c r="IT1154" s="478"/>
      <c r="IU1154" s="449"/>
      <c r="IV1154" s="449"/>
      <c r="IW1154" s="473"/>
      <c r="IX1154" s="471"/>
      <c r="IY1154" s="471"/>
      <c r="IZ1154" s="471"/>
      <c r="JA1154" s="478"/>
      <c r="JB1154" s="449"/>
      <c r="JC1154" s="449"/>
      <c r="JD1154" s="473"/>
      <c r="JE1154" s="471"/>
      <c r="JF1154" s="471"/>
      <c r="JG1154" s="471"/>
      <c r="JH1154" s="478"/>
      <c r="JI1154" s="449"/>
      <c r="JJ1154" s="449"/>
      <c r="JK1154" s="473"/>
      <c r="JL1154" s="471"/>
      <c r="JM1154" s="471"/>
      <c r="JN1154" s="471"/>
      <c r="JO1154" s="478"/>
      <c r="JP1154" s="449"/>
      <c r="JQ1154" s="449"/>
      <c r="JR1154" s="473"/>
      <c r="JS1154" s="471"/>
      <c r="JT1154" s="471"/>
      <c r="JU1154" s="471"/>
      <c r="JV1154" s="478"/>
      <c r="JW1154" s="449"/>
      <c r="JX1154" s="449"/>
      <c r="JY1154" s="473"/>
      <c r="JZ1154" s="471"/>
      <c r="KA1154" s="471"/>
      <c r="KB1154" s="471"/>
      <c r="KC1154" s="478"/>
      <c r="KD1154" s="449"/>
      <c r="KE1154" s="449"/>
      <c r="KF1154" s="473"/>
      <c r="KG1154" s="471"/>
      <c r="KH1154" s="471"/>
      <c r="KI1154" s="471"/>
      <c r="KJ1154" s="478"/>
      <c r="KK1154" s="449"/>
      <c r="KL1154" s="449"/>
      <c r="KM1154" s="473"/>
      <c r="KN1154" s="471"/>
      <c r="KO1154" s="471"/>
      <c r="KP1154" s="471"/>
      <c r="KQ1154" s="478"/>
      <c r="KR1154" s="449"/>
      <c r="KS1154" s="449"/>
      <c r="KT1154" s="473"/>
      <c r="KU1154" s="471"/>
      <c r="KV1154" s="471"/>
      <c r="KW1154" s="471"/>
      <c r="KX1154" s="478"/>
      <c r="KY1154" s="449"/>
      <c r="KZ1154" s="449"/>
      <c r="LA1154" s="473"/>
      <c r="LB1154" s="471"/>
      <c r="LC1154" s="471"/>
      <c r="LD1154" s="471"/>
      <c r="LE1154" s="478"/>
      <c r="LF1154" s="449"/>
      <c r="LG1154" s="449"/>
      <c r="LH1154" s="473"/>
      <c r="LI1154" s="471"/>
      <c r="LJ1154" s="471"/>
      <c r="LK1154" s="471"/>
      <c r="LL1154" s="478"/>
      <c r="LM1154" s="449"/>
      <c r="LN1154" s="449"/>
      <c r="LO1154" s="473"/>
      <c r="LP1154" s="471"/>
      <c r="LQ1154" s="471"/>
      <c r="LR1154" s="471"/>
      <c r="LS1154" s="478"/>
      <c r="LT1154" s="449"/>
      <c r="LU1154" s="449"/>
      <c r="LV1154" s="473"/>
      <c r="LW1154" s="471"/>
      <c r="LX1154" s="471"/>
      <c r="LY1154" s="471"/>
      <c r="LZ1154" s="478"/>
      <c r="MA1154" s="449"/>
      <c r="MB1154" s="449"/>
      <c r="MC1154" s="473"/>
      <c r="MD1154" s="471"/>
      <c r="ME1154" s="471"/>
      <c r="MF1154" s="471"/>
      <c r="MG1154" s="478"/>
      <c r="MH1154" s="449"/>
      <c r="MI1154" s="449"/>
      <c r="MJ1154" s="473"/>
      <c r="MK1154" s="471"/>
      <c r="ML1154" s="471"/>
      <c r="MM1154" s="471"/>
      <c r="MN1154" s="478"/>
    </row>
    <row r="1155" spans="2:352" hidden="1">
      <c r="B1155" s="333">
        <v>916</v>
      </c>
      <c r="C1155" s="449"/>
      <c r="D1155" s="449"/>
      <c r="E1155" s="473"/>
      <c r="F1155" s="471"/>
      <c r="G1155" s="471"/>
      <c r="H1155" s="471"/>
      <c r="I1155" s="478"/>
      <c r="J1155" s="449"/>
      <c r="K1155" s="449"/>
      <c r="L1155" s="473"/>
      <c r="M1155" s="471"/>
      <c r="N1155" s="471"/>
      <c r="O1155" s="471"/>
      <c r="P1155" s="478"/>
      <c r="Q1155" s="449"/>
      <c r="R1155" s="449"/>
      <c r="S1155" s="473"/>
      <c r="T1155" s="471"/>
      <c r="U1155" s="471"/>
      <c r="V1155" s="471"/>
      <c r="W1155" s="478"/>
      <c r="X1155" s="449"/>
      <c r="Y1155" s="449"/>
      <c r="Z1155" s="473"/>
      <c r="AA1155" s="471"/>
      <c r="AB1155" s="471"/>
      <c r="AC1155" s="471"/>
      <c r="AD1155" s="478"/>
      <c r="AE1155" s="449"/>
      <c r="AF1155" s="449"/>
      <c r="AG1155" s="473"/>
      <c r="AH1155" s="471"/>
      <c r="AI1155" s="471"/>
      <c r="AJ1155" s="471"/>
      <c r="AK1155" s="478"/>
      <c r="AL1155" s="449"/>
      <c r="AM1155" s="449"/>
      <c r="AN1155" s="473"/>
      <c r="AO1155" s="471"/>
      <c r="AP1155" s="471"/>
      <c r="AQ1155" s="471"/>
      <c r="AR1155" s="478"/>
      <c r="AS1155" s="449"/>
      <c r="AT1155" s="449"/>
      <c r="AU1155" s="473"/>
      <c r="AV1155" s="471"/>
      <c r="AW1155" s="471"/>
      <c r="AX1155" s="471"/>
      <c r="AY1155" s="478"/>
      <c r="AZ1155" s="449"/>
      <c r="BA1155" s="449"/>
      <c r="BB1155" s="473"/>
      <c r="BC1155" s="471"/>
      <c r="BD1155" s="471"/>
      <c r="BE1155" s="471"/>
      <c r="BF1155" s="478"/>
      <c r="BG1155" s="449"/>
      <c r="BH1155" s="449"/>
      <c r="BI1155" s="473"/>
      <c r="BJ1155" s="471"/>
      <c r="BK1155" s="471"/>
      <c r="BL1155" s="471"/>
      <c r="BM1155" s="478"/>
      <c r="BN1155" s="449"/>
      <c r="BO1155" s="449"/>
      <c r="BP1155" s="473"/>
      <c r="BQ1155" s="471"/>
      <c r="BR1155" s="471"/>
      <c r="BS1155" s="471"/>
      <c r="BT1155" s="478"/>
      <c r="BU1155" s="449"/>
      <c r="BV1155" s="449"/>
      <c r="BW1155" s="473"/>
      <c r="BX1155" s="471"/>
      <c r="BY1155" s="471"/>
      <c r="BZ1155" s="471"/>
      <c r="CA1155" s="478"/>
      <c r="CB1155" s="449"/>
      <c r="CC1155" s="449"/>
      <c r="CD1155" s="473"/>
      <c r="CE1155" s="471"/>
      <c r="CF1155" s="471"/>
      <c r="CG1155" s="471"/>
      <c r="CH1155" s="478"/>
      <c r="CI1155" s="449"/>
      <c r="CJ1155" s="449"/>
      <c r="CK1155" s="473"/>
      <c r="CL1155" s="471"/>
      <c r="CM1155" s="471"/>
      <c r="CN1155" s="471"/>
      <c r="CO1155" s="478"/>
      <c r="CP1155" s="449"/>
      <c r="CQ1155" s="449"/>
      <c r="CR1155" s="473"/>
      <c r="CS1155" s="471"/>
      <c r="CT1155" s="471"/>
      <c r="CU1155" s="471"/>
      <c r="CV1155" s="478"/>
      <c r="CW1155" s="449"/>
      <c r="CX1155" s="449"/>
      <c r="CY1155" s="473"/>
      <c r="CZ1155" s="471"/>
      <c r="DA1155" s="471"/>
      <c r="DB1155" s="471"/>
      <c r="DC1155" s="478"/>
      <c r="DD1155" s="449"/>
      <c r="DE1155" s="449"/>
      <c r="DF1155" s="473"/>
      <c r="DG1155" s="471"/>
      <c r="DH1155" s="471"/>
      <c r="DI1155" s="471"/>
      <c r="DJ1155" s="478"/>
      <c r="DK1155" s="449"/>
      <c r="DL1155" s="449"/>
      <c r="DM1155" s="473"/>
      <c r="DN1155" s="471"/>
      <c r="DO1155" s="471"/>
      <c r="DP1155" s="471"/>
      <c r="DQ1155" s="478"/>
      <c r="DR1155" s="449"/>
      <c r="DS1155" s="449"/>
      <c r="DT1155" s="473"/>
      <c r="DU1155" s="471"/>
      <c r="DV1155" s="471"/>
      <c r="DW1155" s="471"/>
      <c r="DX1155" s="478"/>
      <c r="DY1155" s="449"/>
      <c r="DZ1155" s="449"/>
      <c r="EA1155" s="473"/>
      <c r="EB1155" s="471"/>
      <c r="EC1155" s="471"/>
      <c r="ED1155" s="471"/>
      <c r="EE1155" s="478"/>
      <c r="EF1155" s="449"/>
      <c r="EG1155" s="449"/>
      <c r="EH1155" s="473"/>
      <c r="EI1155" s="471"/>
      <c r="EJ1155" s="471"/>
      <c r="EK1155" s="471"/>
      <c r="EL1155" s="478"/>
      <c r="EM1155" s="449"/>
      <c r="EN1155" s="449"/>
      <c r="EO1155" s="473"/>
      <c r="EP1155" s="471"/>
      <c r="EQ1155" s="471"/>
      <c r="ER1155" s="471"/>
      <c r="ES1155" s="478"/>
      <c r="ET1155" s="449"/>
      <c r="EU1155" s="449"/>
      <c r="EV1155" s="473"/>
      <c r="EW1155" s="471"/>
      <c r="EX1155" s="471"/>
      <c r="EY1155" s="471"/>
      <c r="EZ1155" s="478"/>
      <c r="FA1155" s="449"/>
      <c r="FB1155" s="449"/>
      <c r="FC1155" s="473"/>
      <c r="FD1155" s="471"/>
      <c r="FE1155" s="471"/>
      <c r="FF1155" s="471"/>
      <c r="FG1155" s="478"/>
      <c r="FH1155" s="449"/>
      <c r="FI1155" s="449"/>
      <c r="FJ1155" s="473"/>
      <c r="FK1155" s="471"/>
      <c r="FL1155" s="471"/>
      <c r="FM1155" s="471"/>
      <c r="FN1155" s="478"/>
      <c r="FO1155" s="449"/>
      <c r="FP1155" s="449"/>
      <c r="FQ1155" s="473"/>
      <c r="FR1155" s="471"/>
      <c r="FS1155" s="471"/>
      <c r="FT1155" s="471"/>
      <c r="FU1155" s="478"/>
      <c r="FV1155" s="449"/>
      <c r="FW1155" s="449"/>
      <c r="FX1155" s="473"/>
      <c r="FY1155" s="471"/>
      <c r="FZ1155" s="471"/>
      <c r="GA1155" s="471"/>
      <c r="GB1155" s="478"/>
      <c r="GC1155" s="449"/>
      <c r="GD1155" s="449"/>
      <c r="GE1155" s="473"/>
      <c r="GF1155" s="471"/>
      <c r="GG1155" s="471"/>
      <c r="GH1155" s="471"/>
      <c r="GI1155" s="478"/>
      <c r="GJ1155" s="449"/>
      <c r="GK1155" s="449"/>
      <c r="GL1155" s="473"/>
      <c r="GM1155" s="471"/>
      <c r="GN1155" s="471"/>
      <c r="GO1155" s="471"/>
      <c r="GP1155" s="478"/>
      <c r="GQ1155" s="449"/>
      <c r="GR1155" s="449"/>
      <c r="GS1155" s="473"/>
      <c r="GT1155" s="471"/>
      <c r="GU1155" s="471"/>
      <c r="GV1155" s="471"/>
      <c r="GW1155" s="478"/>
      <c r="GX1155" s="449"/>
      <c r="GY1155" s="449"/>
      <c r="GZ1155" s="473"/>
      <c r="HA1155" s="471"/>
      <c r="HB1155" s="471"/>
      <c r="HC1155" s="471"/>
      <c r="HD1155" s="478"/>
      <c r="HE1155" s="449"/>
      <c r="HF1155" s="449"/>
      <c r="HG1155" s="473"/>
      <c r="HH1155" s="471"/>
      <c r="HI1155" s="471"/>
      <c r="HJ1155" s="471"/>
      <c r="HK1155" s="478"/>
      <c r="HL1155" s="449"/>
      <c r="HM1155" s="449"/>
      <c r="HN1155" s="473"/>
      <c r="HO1155" s="471"/>
      <c r="HP1155" s="471"/>
      <c r="HQ1155" s="471"/>
      <c r="HR1155" s="478"/>
      <c r="HS1155" s="449"/>
      <c r="HT1155" s="449"/>
      <c r="HU1155" s="473"/>
      <c r="HV1155" s="471"/>
      <c r="HW1155" s="471"/>
      <c r="HX1155" s="471"/>
      <c r="HY1155" s="478"/>
      <c r="HZ1155" s="449"/>
      <c r="IA1155" s="449"/>
      <c r="IB1155" s="473"/>
      <c r="IC1155" s="471"/>
      <c r="ID1155" s="471"/>
      <c r="IE1155" s="471"/>
      <c r="IF1155" s="478"/>
      <c r="IG1155" s="449"/>
      <c r="IH1155" s="449"/>
      <c r="II1155" s="473"/>
      <c r="IJ1155" s="471"/>
      <c r="IK1155" s="471"/>
      <c r="IL1155" s="471"/>
      <c r="IM1155" s="478"/>
      <c r="IN1155" s="449"/>
      <c r="IO1155" s="449"/>
      <c r="IP1155" s="473"/>
      <c r="IQ1155" s="471"/>
      <c r="IR1155" s="471"/>
      <c r="IS1155" s="471"/>
      <c r="IT1155" s="478"/>
      <c r="IU1155" s="449"/>
      <c r="IV1155" s="449"/>
      <c r="IW1155" s="473"/>
      <c r="IX1155" s="471"/>
      <c r="IY1155" s="471"/>
      <c r="IZ1155" s="471"/>
      <c r="JA1155" s="478"/>
      <c r="JB1155" s="449"/>
      <c r="JC1155" s="449"/>
      <c r="JD1155" s="473"/>
      <c r="JE1155" s="471"/>
      <c r="JF1155" s="471"/>
      <c r="JG1155" s="471"/>
      <c r="JH1155" s="478"/>
      <c r="JI1155" s="449"/>
      <c r="JJ1155" s="449"/>
      <c r="JK1155" s="473"/>
      <c r="JL1155" s="471"/>
      <c r="JM1155" s="471"/>
      <c r="JN1155" s="471"/>
      <c r="JO1155" s="478"/>
      <c r="JP1155" s="449"/>
      <c r="JQ1155" s="449"/>
      <c r="JR1155" s="473"/>
      <c r="JS1155" s="471"/>
      <c r="JT1155" s="471"/>
      <c r="JU1155" s="471"/>
      <c r="JV1155" s="478"/>
      <c r="JW1155" s="449"/>
      <c r="JX1155" s="449"/>
      <c r="JY1155" s="473"/>
      <c r="JZ1155" s="471"/>
      <c r="KA1155" s="471"/>
      <c r="KB1155" s="471"/>
      <c r="KC1155" s="478"/>
      <c r="KD1155" s="449"/>
      <c r="KE1155" s="449"/>
      <c r="KF1155" s="473"/>
      <c r="KG1155" s="471"/>
      <c r="KH1155" s="471"/>
      <c r="KI1155" s="471"/>
      <c r="KJ1155" s="478"/>
      <c r="KK1155" s="449"/>
      <c r="KL1155" s="449"/>
      <c r="KM1155" s="473"/>
      <c r="KN1155" s="471"/>
      <c r="KO1155" s="471"/>
      <c r="KP1155" s="471"/>
      <c r="KQ1155" s="478"/>
      <c r="KR1155" s="449"/>
      <c r="KS1155" s="449"/>
      <c r="KT1155" s="473"/>
      <c r="KU1155" s="471"/>
      <c r="KV1155" s="471"/>
      <c r="KW1155" s="471"/>
      <c r="KX1155" s="478"/>
      <c r="KY1155" s="449"/>
      <c r="KZ1155" s="449"/>
      <c r="LA1155" s="473"/>
      <c r="LB1155" s="471"/>
      <c r="LC1155" s="471"/>
      <c r="LD1155" s="471"/>
      <c r="LE1155" s="478"/>
      <c r="LF1155" s="449"/>
      <c r="LG1155" s="449"/>
      <c r="LH1155" s="473"/>
      <c r="LI1155" s="471"/>
      <c r="LJ1155" s="471"/>
      <c r="LK1155" s="471"/>
      <c r="LL1155" s="478"/>
      <c r="LM1155" s="449"/>
      <c r="LN1155" s="449"/>
      <c r="LO1155" s="473"/>
      <c r="LP1155" s="471"/>
      <c r="LQ1155" s="471"/>
      <c r="LR1155" s="471"/>
      <c r="LS1155" s="478"/>
      <c r="LT1155" s="449"/>
      <c r="LU1155" s="449"/>
      <c r="LV1155" s="473"/>
      <c r="LW1155" s="471"/>
      <c r="LX1155" s="471"/>
      <c r="LY1155" s="471"/>
      <c r="LZ1155" s="478"/>
      <c r="MA1155" s="449"/>
      <c r="MB1155" s="449"/>
      <c r="MC1155" s="473"/>
      <c r="MD1155" s="471"/>
      <c r="ME1155" s="471"/>
      <c r="MF1155" s="471"/>
      <c r="MG1155" s="478"/>
      <c r="MH1155" s="449"/>
      <c r="MI1155" s="449"/>
      <c r="MJ1155" s="473"/>
      <c r="MK1155" s="471"/>
      <c r="ML1155" s="471"/>
      <c r="MM1155" s="471"/>
      <c r="MN1155" s="478"/>
    </row>
    <row r="1156" spans="2:352" hidden="1">
      <c r="B1156" s="333">
        <v>917</v>
      </c>
      <c r="C1156" s="449"/>
      <c r="D1156" s="449"/>
      <c r="E1156" s="473"/>
      <c r="F1156" s="471"/>
      <c r="G1156" s="471"/>
      <c r="H1156" s="471"/>
      <c r="I1156" s="478"/>
      <c r="J1156" s="449"/>
      <c r="K1156" s="449"/>
      <c r="L1156" s="473"/>
      <c r="M1156" s="471"/>
      <c r="N1156" s="471"/>
      <c r="O1156" s="471"/>
      <c r="P1156" s="478"/>
      <c r="Q1156" s="449"/>
      <c r="R1156" s="449"/>
      <c r="S1156" s="473"/>
      <c r="T1156" s="471"/>
      <c r="U1156" s="471"/>
      <c r="V1156" s="471"/>
      <c r="W1156" s="478"/>
      <c r="X1156" s="449"/>
      <c r="Y1156" s="449"/>
      <c r="Z1156" s="473"/>
      <c r="AA1156" s="471"/>
      <c r="AB1156" s="471"/>
      <c r="AC1156" s="471"/>
      <c r="AD1156" s="478"/>
      <c r="AE1156" s="449"/>
      <c r="AF1156" s="449"/>
      <c r="AG1156" s="473"/>
      <c r="AH1156" s="471"/>
      <c r="AI1156" s="471"/>
      <c r="AJ1156" s="471"/>
      <c r="AK1156" s="478"/>
      <c r="AL1156" s="449"/>
      <c r="AM1156" s="449"/>
      <c r="AN1156" s="473"/>
      <c r="AO1156" s="471"/>
      <c r="AP1156" s="471"/>
      <c r="AQ1156" s="471"/>
      <c r="AR1156" s="478"/>
      <c r="AS1156" s="449"/>
      <c r="AT1156" s="449"/>
      <c r="AU1156" s="473"/>
      <c r="AV1156" s="471"/>
      <c r="AW1156" s="471"/>
      <c r="AX1156" s="471"/>
      <c r="AY1156" s="478"/>
      <c r="AZ1156" s="449"/>
      <c r="BA1156" s="449"/>
      <c r="BB1156" s="473"/>
      <c r="BC1156" s="471"/>
      <c r="BD1156" s="471"/>
      <c r="BE1156" s="471"/>
      <c r="BF1156" s="478"/>
      <c r="BG1156" s="449"/>
      <c r="BH1156" s="449"/>
      <c r="BI1156" s="473"/>
      <c r="BJ1156" s="471"/>
      <c r="BK1156" s="471"/>
      <c r="BL1156" s="471"/>
      <c r="BM1156" s="478"/>
      <c r="BN1156" s="449"/>
      <c r="BO1156" s="449"/>
      <c r="BP1156" s="473"/>
      <c r="BQ1156" s="471"/>
      <c r="BR1156" s="471"/>
      <c r="BS1156" s="471"/>
      <c r="BT1156" s="478"/>
      <c r="BU1156" s="449"/>
      <c r="BV1156" s="449"/>
      <c r="BW1156" s="473"/>
      <c r="BX1156" s="471"/>
      <c r="BY1156" s="471"/>
      <c r="BZ1156" s="471"/>
      <c r="CA1156" s="478"/>
      <c r="CB1156" s="449"/>
      <c r="CC1156" s="449"/>
      <c r="CD1156" s="473"/>
      <c r="CE1156" s="471"/>
      <c r="CF1156" s="471"/>
      <c r="CG1156" s="471"/>
      <c r="CH1156" s="478"/>
      <c r="CI1156" s="449"/>
      <c r="CJ1156" s="449"/>
      <c r="CK1156" s="473"/>
      <c r="CL1156" s="471"/>
      <c r="CM1156" s="471"/>
      <c r="CN1156" s="471"/>
      <c r="CO1156" s="478"/>
      <c r="CP1156" s="449"/>
      <c r="CQ1156" s="449"/>
      <c r="CR1156" s="473"/>
      <c r="CS1156" s="471"/>
      <c r="CT1156" s="471"/>
      <c r="CU1156" s="471"/>
      <c r="CV1156" s="478"/>
      <c r="CW1156" s="449"/>
      <c r="CX1156" s="449"/>
      <c r="CY1156" s="473"/>
      <c r="CZ1156" s="471"/>
      <c r="DA1156" s="471"/>
      <c r="DB1156" s="471"/>
      <c r="DC1156" s="478"/>
      <c r="DD1156" s="449"/>
      <c r="DE1156" s="449"/>
      <c r="DF1156" s="473"/>
      <c r="DG1156" s="471"/>
      <c r="DH1156" s="471"/>
      <c r="DI1156" s="471"/>
      <c r="DJ1156" s="478"/>
      <c r="DK1156" s="449"/>
      <c r="DL1156" s="449"/>
      <c r="DM1156" s="473"/>
      <c r="DN1156" s="471"/>
      <c r="DO1156" s="471"/>
      <c r="DP1156" s="471"/>
      <c r="DQ1156" s="478"/>
      <c r="DR1156" s="449"/>
      <c r="DS1156" s="449"/>
      <c r="DT1156" s="473"/>
      <c r="DU1156" s="471"/>
      <c r="DV1156" s="471"/>
      <c r="DW1156" s="471"/>
      <c r="DX1156" s="478"/>
      <c r="DY1156" s="449"/>
      <c r="DZ1156" s="449"/>
      <c r="EA1156" s="473"/>
      <c r="EB1156" s="471"/>
      <c r="EC1156" s="471"/>
      <c r="ED1156" s="471"/>
      <c r="EE1156" s="478"/>
      <c r="EF1156" s="449"/>
      <c r="EG1156" s="449"/>
      <c r="EH1156" s="473"/>
      <c r="EI1156" s="471"/>
      <c r="EJ1156" s="471"/>
      <c r="EK1156" s="471"/>
      <c r="EL1156" s="478"/>
      <c r="EM1156" s="449"/>
      <c r="EN1156" s="449"/>
      <c r="EO1156" s="473"/>
      <c r="EP1156" s="471"/>
      <c r="EQ1156" s="471"/>
      <c r="ER1156" s="471"/>
      <c r="ES1156" s="478"/>
      <c r="ET1156" s="449"/>
      <c r="EU1156" s="449"/>
      <c r="EV1156" s="473"/>
      <c r="EW1156" s="471"/>
      <c r="EX1156" s="471"/>
      <c r="EY1156" s="471"/>
      <c r="EZ1156" s="478"/>
      <c r="FA1156" s="449"/>
      <c r="FB1156" s="449"/>
      <c r="FC1156" s="473"/>
      <c r="FD1156" s="471"/>
      <c r="FE1156" s="471"/>
      <c r="FF1156" s="471"/>
      <c r="FG1156" s="478"/>
      <c r="FH1156" s="449"/>
      <c r="FI1156" s="449"/>
      <c r="FJ1156" s="473"/>
      <c r="FK1156" s="471"/>
      <c r="FL1156" s="471"/>
      <c r="FM1156" s="471"/>
      <c r="FN1156" s="478"/>
      <c r="FO1156" s="449"/>
      <c r="FP1156" s="449"/>
      <c r="FQ1156" s="473"/>
      <c r="FR1156" s="471"/>
      <c r="FS1156" s="471"/>
      <c r="FT1156" s="471"/>
      <c r="FU1156" s="478"/>
      <c r="FV1156" s="449"/>
      <c r="FW1156" s="449"/>
      <c r="FX1156" s="473"/>
      <c r="FY1156" s="471"/>
      <c r="FZ1156" s="471"/>
      <c r="GA1156" s="471"/>
      <c r="GB1156" s="478"/>
      <c r="GC1156" s="449"/>
      <c r="GD1156" s="449"/>
      <c r="GE1156" s="473"/>
      <c r="GF1156" s="471"/>
      <c r="GG1156" s="471"/>
      <c r="GH1156" s="471"/>
      <c r="GI1156" s="478"/>
      <c r="GJ1156" s="449"/>
      <c r="GK1156" s="449"/>
      <c r="GL1156" s="473"/>
      <c r="GM1156" s="471"/>
      <c r="GN1156" s="471"/>
      <c r="GO1156" s="471"/>
      <c r="GP1156" s="478"/>
      <c r="GQ1156" s="449"/>
      <c r="GR1156" s="449"/>
      <c r="GS1156" s="473"/>
      <c r="GT1156" s="471"/>
      <c r="GU1156" s="471"/>
      <c r="GV1156" s="471"/>
      <c r="GW1156" s="478"/>
      <c r="GX1156" s="449"/>
      <c r="GY1156" s="449"/>
      <c r="GZ1156" s="473"/>
      <c r="HA1156" s="471"/>
      <c r="HB1156" s="471"/>
      <c r="HC1156" s="471"/>
      <c r="HD1156" s="478"/>
      <c r="HE1156" s="449"/>
      <c r="HF1156" s="449"/>
      <c r="HG1156" s="473"/>
      <c r="HH1156" s="471"/>
      <c r="HI1156" s="471"/>
      <c r="HJ1156" s="471"/>
      <c r="HK1156" s="478"/>
      <c r="HL1156" s="449"/>
      <c r="HM1156" s="449"/>
      <c r="HN1156" s="473"/>
      <c r="HO1156" s="471"/>
      <c r="HP1156" s="471"/>
      <c r="HQ1156" s="471"/>
      <c r="HR1156" s="478"/>
      <c r="HS1156" s="449"/>
      <c r="HT1156" s="449"/>
      <c r="HU1156" s="473"/>
      <c r="HV1156" s="471"/>
      <c r="HW1156" s="471"/>
      <c r="HX1156" s="471"/>
      <c r="HY1156" s="478"/>
      <c r="HZ1156" s="449"/>
      <c r="IA1156" s="449"/>
      <c r="IB1156" s="473"/>
      <c r="IC1156" s="471"/>
      <c r="ID1156" s="471"/>
      <c r="IE1156" s="471"/>
      <c r="IF1156" s="478"/>
      <c r="IG1156" s="449"/>
      <c r="IH1156" s="449"/>
      <c r="II1156" s="473"/>
      <c r="IJ1156" s="471"/>
      <c r="IK1156" s="471"/>
      <c r="IL1156" s="471"/>
      <c r="IM1156" s="478"/>
      <c r="IN1156" s="449"/>
      <c r="IO1156" s="449"/>
      <c r="IP1156" s="473"/>
      <c r="IQ1156" s="471"/>
      <c r="IR1156" s="471"/>
      <c r="IS1156" s="471"/>
      <c r="IT1156" s="478"/>
      <c r="IU1156" s="449"/>
      <c r="IV1156" s="449"/>
      <c r="IW1156" s="473"/>
      <c r="IX1156" s="471"/>
      <c r="IY1156" s="471"/>
      <c r="IZ1156" s="471"/>
      <c r="JA1156" s="478"/>
      <c r="JB1156" s="449"/>
      <c r="JC1156" s="449"/>
      <c r="JD1156" s="473"/>
      <c r="JE1156" s="471"/>
      <c r="JF1156" s="471"/>
      <c r="JG1156" s="471"/>
      <c r="JH1156" s="478"/>
      <c r="JI1156" s="449"/>
      <c r="JJ1156" s="449"/>
      <c r="JK1156" s="473"/>
      <c r="JL1156" s="471"/>
      <c r="JM1156" s="471"/>
      <c r="JN1156" s="471"/>
      <c r="JO1156" s="478"/>
      <c r="JP1156" s="449"/>
      <c r="JQ1156" s="449"/>
      <c r="JR1156" s="473"/>
      <c r="JS1156" s="471"/>
      <c r="JT1156" s="471"/>
      <c r="JU1156" s="471"/>
      <c r="JV1156" s="478"/>
      <c r="JW1156" s="449"/>
      <c r="JX1156" s="449"/>
      <c r="JY1156" s="473"/>
      <c r="JZ1156" s="471"/>
      <c r="KA1156" s="471"/>
      <c r="KB1156" s="471"/>
      <c r="KC1156" s="478"/>
      <c r="KD1156" s="449"/>
      <c r="KE1156" s="449"/>
      <c r="KF1156" s="473"/>
      <c r="KG1156" s="471"/>
      <c r="KH1156" s="471"/>
      <c r="KI1156" s="471"/>
      <c r="KJ1156" s="478"/>
      <c r="KK1156" s="449"/>
      <c r="KL1156" s="449"/>
      <c r="KM1156" s="473"/>
      <c r="KN1156" s="471"/>
      <c r="KO1156" s="471"/>
      <c r="KP1156" s="471"/>
      <c r="KQ1156" s="478"/>
      <c r="KR1156" s="449"/>
      <c r="KS1156" s="449"/>
      <c r="KT1156" s="473"/>
      <c r="KU1156" s="471"/>
      <c r="KV1156" s="471"/>
      <c r="KW1156" s="471"/>
      <c r="KX1156" s="478"/>
      <c r="KY1156" s="449"/>
      <c r="KZ1156" s="449"/>
      <c r="LA1156" s="473"/>
      <c r="LB1156" s="471"/>
      <c r="LC1156" s="471"/>
      <c r="LD1156" s="471"/>
      <c r="LE1156" s="478"/>
      <c r="LF1156" s="449"/>
      <c r="LG1156" s="449"/>
      <c r="LH1156" s="473"/>
      <c r="LI1156" s="471"/>
      <c r="LJ1156" s="471"/>
      <c r="LK1156" s="471"/>
      <c r="LL1156" s="478"/>
      <c r="LM1156" s="449"/>
      <c r="LN1156" s="449"/>
      <c r="LO1156" s="473"/>
      <c r="LP1156" s="471"/>
      <c r="LQ1156" s="471"/>
      <c r="LR1156" s="471"/>
      <c r="LS1156" s="478"/>
      <c r="LT1156" s="449"/>
      <c r="LU1156" s="449"/>
      <c r="LV1156" s="473"/>
      <c r="LW1156" s="471"/>
      <c r="LX1156" s="471"/>
      <c r="LY1156" s="471"/>
      <c r="LZ1156" s="478"/>
      <c r="MA1156" s="449"/>
      <c r="MB1156" s="449"/>
      <c r="MC1156" s="473"/>
      <c r="MD1156" s="471"/>
      <c r="ME1156" s="471"/>
      <c r="MF1156" s="471"/>
      <c r="MG1156" s="478"/>
      <c r="MH1156" s="449"/>
      <c r="MI1156" s="449"/>
      <c r="MJ1156" s="473"/>
      <c r="MK1156" s="471"/>
      <c r="ML1156" s="471"/>
      <c r="MM1156" s="471"/>
      <c r="MN1156" s="478"/>
    </row>
    <row r="1157" spans="2:352" hidden="1">
      <c r="B1157" s="333">
        <v>918</v>
      </c>
      <c r="C1157" s="449"/>
      <c r="D1157" s="449"/>
      <c r="E1157" s="473"/>
      <c r="F1157" s="471"/>
      <c r="G1157" s="471"/>
      <c r="H1157" s="471"/>
      <c r="I1157" s="478"/>
      <c r="J1157" s="449"/>
      <c r="K1157" s="449"/>
      <c r="L1157" s="473"/>
      <c r="M1157" s="471"/>
      <c r="N1157" s="471"/>
      <c r="O1157" s="471"/>
      <c r="P1157" s="478"/>
      <c r="Q1157" s="449"/>
      <c r="R1157" s="449"/>
      <c r="S1157" s="473"/>
      <c r="T1157" s="471"/>
      <c r="U1157" s="471"/>
      <c r="V1157" s="471"/>
      <c r="W1157" s="478"/>
      <c r="X1157" s="449"/>
      <c r="Y1157" s="449"/>
      <c r="Z1157" s="473"/>
      <c r="AA1157" s="471"/>
      <c r="AB1157" s="471"/>
      <c r="AC1157" s="471"/>
      <c r="AD1157" s="478"/>
      <c r="AE1157" s="449"/>
      <c r="AF1157" s="449"/>
      <c r="AG1157" s="473"/>
      <c r="AH1157" s="471"/>
      <c r="AI1157" s="471"/>
      <c r="AJ1157" s="471"/>
      <c r="AK1157" s="478"/>
      <c r="AL1157" s="449"/>
      <c r="AM1157" s="449"/>
      <c r="AN1157" s="473"/>
      <c r="AO1157" s="471"/>
      <c r="AP1157" s="471"/>
      <c r="AQ1157" s="471"/>
      <c r="AR1157" s="478"/>
      <c r="AS1157" s="449"/>
      <c r="AT1157" s="449"/>
      <c r="AU1157" s="473"/>
      <c r="AV1157" s="471"/>
      <c r="AW1157" s="471"/>
      <c r="AX1157" s="471"/>
      <c r="AY1157" s="478"/>
      <c r="AZ1157" s="449"/>
      <c r="BA1157" s="449"/>
      <c r="BB1157" s="473"/>
      <c r="BC1157" s="471"/>
      <c r="BD1157" s="471"/>
      <c r="BE1157" s="471"/>
      <c r="BF1157" s="478"/>
      <c r="BG1157" s="449"/>
      <c r="BH1157" s="449"/>
      <c r="BI1157" s="473"/>
      <c r="BJ1157" s="471"/>
      <c r="BK1157" s="471"/>
      <c r="BL1157" s="471"/>
      <c r="BM1157" s="478"/>
      <c r="BN1157" s="449"/>
      <c r="BO1157" s="449"/>
      <c r="BP1157" s="473"/>
      <c r="BQ1157" s="471"/>
      <c r="BR1157" s="471"/>
      <c r="BS1157" s="471"/>
      <c r="BT1157" s="478"/>
      <c r="BU1157" s="449"/>
      <c r="BV1157" s="449"/>
      <c r="BW1157" s="473"/>
      <c r="BX1157" s="471"/>
      <c r="BY1157" s="471"/>
      <c r="BZ1157" s="471"/>
      <c r="CA1157" s="478"/>
      <c r="CB1157" s="449"/>
      <c r="CC1157" s="449"/>
      <c r="CD1157" s="473"/>
      <c r="CE1157" s="471"/>
      <c r="CF1157" s="471"/>
      <c r="CG1157" s="471"/>
      <c r="CH1157" s="478"/>
      <c r="CI1157" s="449"/>
      <c r="CJ1157" s="449"/>
      <c r="CK1157" s="473"/>
      <c r="CL1157" s="471"/>
      <c r="CM1157" s="471"/>
      <c r="CN1157" s="471"/>
      <c r="CO1157" s="478"/>
      <c r="CP1157" s="449"/>
      <c r="CQ1157" s="449"/>
      <c r="CR1157" s="473"/>
      <c r="CS1157" s="471"/>
      <c r="CT1157" s="471"/>
      <c r="CU1157" s="471"/>
      <c r="CV1157" s="478"/>
      <c r="CW1157" s="449"/>
      <c r="CX1157" s="449"/>
      <c r="CY1157" s="473"/>
      <c r="CZ1157" s="471"/>
      <c r="DA1157" s="471"/>
      <c r="DB1157" s="471"/>
      <c r="DC1157" s="478"/>
      <c r="DD1157" s="449"/>
      <c r="DE1157" s="449"/>
      <c r="DF1157" s="473"/>
      <c r="DG1157" s="471"/>
      <c r="DH1157" s="471"/>
      <c r="DI1157" s="471"/>
      <c r="DJ1157" s="478"/>
      <c r="DK1157" s="449"/>
      <c r="DL1157" s="449"/>
      <c r="DM1157" s="473"/>
      <c r="DN1157" s="471"/>
      <c r="DO1157" s="471"/>
      <c r="DP1157" s="471"/>
      <c r="DQ1157" s="478"/>
      <c r="DR1157" s="449"/>
      <c r="DS1157" s="449"/>
      <c r="DT1157" s="473"/>
      <c r="DU1157" s="471"/>
      <c r="DV1157" s="471"/>
      <c r="DW1157" s="471"/>
      <c r="DX1157" s="478"/>
      <c r="DY1157" s="449"/>
      <c r="DZ1157" s="449"/>
      <c r="EA1157" s="473"/>
      <c r="EB1157" s="471"/>
      <c r="EC1157" s="471"/>
      <c r="ED1157" s="471"/>
      <c r="EE1157" s="478"/>
      <c r="EF1157" s="449"/>
      <c r="EG1157" s="449"/>
      <c r="EH1157" s="473"/>
      <c r="EI1157" s="471"/>
      <c r="EJ1157" s="471"/>
      <c r="EK1157" s="471"/>
      <c r="EL1157" s="478"/>
      <c r="EM1157" s="449"/>
      <c r="EN1157" s="449"/>
      <c r="EO1157" s="473"/>
      <c r="EP1157" s="471"/>
      <c r="EQ1157" s="471"/>
      <c r="ER1157" s="471"/>
      <c r="ES1157" s="478"/>
      <c r="ET1157" s="449"/>
      <c r="EU1157" s="449"/>
      <c r="EV1157" s="473"/>
      <c r="EW1157" s="471"/>
      <c r="EX1157" s="471"/>
      <c r="EY1157" s="471"/>
      <c r="EZ1157" s="478"/>
      <c r="FA1157" s="449"/>
      <c r="FB1157" s="449"/>
      <c r="FC1157" s="473"/>
      <c r="FD1157" s="471"/>
      <c r="FE1157" s="471"/>
      <c r="FF1157" s="471"/>
      <c r="FG1157" s="478"/>
      <c r="FH1157" s="449"/>
      <c r="FI1157" s="449"/>
      <c r="FJ1157" s="473"/>
      <c r="FK1157" s="471"/>
      <c r="FL1157" s="471"/>
      <c r="FM1157" s="471"/>
      <c r="FN1157" s="478"/>
      <c r="FO1157" s="449"/>
      <c r="FP1157" s="449"/>
      <c r="FQ1157" s="473"/>
      <c r="FR1157" s="471"/>
      <c r="FS1157" s="471"/>
      <c r="FT1157" s="471"/>
      <c r="FU1157" s="478"/>
      <c r="FV1157" s="449"/>
      <c r="FW1157" s="449"/>
      <c r="FX1157" s="473"/>
      <c r="FY1157" s="471"/>
      <c r="FZ1157" s="471"/>
      <c r="GA1157" s="471"/>
      <c r="GB1157" s="478"/>
      <c r="GC1157" s="449"/>
      <c r="GD1157" s="449"/>
      <c r="GE1157" s="473"/>
      <c r="GF1157" s="471"/>
      <c r="GG1157" s="471"/>
      <c r="GH1157" s="471"/>
      <c r="GI1157" s="478"/>
      <c r="GJ1157" s="449"/>
      <c r="GK1157" s="449"/>
      <c r="GL1157" s="473"/>
      <c r="GM1157" s="471"/>
      <c r="GN1157" s="471"/>
      <c r="GO1157" s="471"/>
      <c r="GP1157" s="478"/>
      <c r="GQ1157" s="449"/>
      <c r="GR1157" s="449"/>
      <c r="GS1157" s="473"/>
      <c r="GT1157" s="471"/>
      <c r="GU1157" s="471"/>
      <c r="GV1157" s="471"/>
      <c r="GW1157" s="478"/>
      <c r="GX1157" s="449"/>
      <c r="GY1157" s="449"/>
      <c r="GZ1157" s="473"/>
      <c r="HA1157" s="471"/>
      <c r="HB1157" s="471"/>
      <c r="HC1157" s="471"/>
      <c r="HD1157" s="478"/>
      <c r="HE1157" s="449"/>
      <c r="HF1157" s="449"/>
      <c r="HG1157" s="473"/>
      <c r="HH1157" s="471"/>
      <c r="HI1157" s="471"/>
      <c r="HJ1157" s="471"/>
      <c r="HK1157" s="478"/>
      <c r="HL1157" s="449"/>
      <c r="HM1157" s="449"/>
      <c r="HN1157" s="473"/>
      <c r="HO1157" s="471"/>
      <c r="HP1157" s="471"/>
      <c r="HQ1157" s="471"/>
      <c r="HR1157" s="478"/>
      <c r="HS1157" s="449"/>
      <c r="HT1157" s="449"/>
      <c r="HU1157" s="473"/>
      <c r="HV1157" s="471"/>
      <c r="HW1157" s="471"/>
      <c r="HX1157" s="471"/>
      <c r="HY1157" s="478"/>
      <c r="HZ1157" s="449"/>
      <c r="IA1157" s="449"/>
      <c r="IB1157" s="473"/>
      <c r="IC1157" s="471"/>
      <c r="ID1157" s="471"/>
      <c r="IE1157" s="471"/>
      <c r="IF1157" s="478"/>
      <c r="IG1157" s="449"/>
      <c r="IH1157" s="449"/>
      <c r="II1157" s="473"/>
      <c r="IJ1157" s="471"/>
      <c r="IK1157" s="471"/>
      <c r="IL1157" s="471"/>
      <c r="IM1157" s="478"/>
      <c r="IN1157" s="449"/>
      <c r="IO1157" s="449"/>
      <c r="IP1157" s="473"/>
      <c r="IQ1157" s="471"/>
      <c r="IR1157" s="471"/>
      <c r="IS1157" s="471"/>
      <c r="IT1157" s="478"/>
      <c r="IU1157" s="449"/>
      <c r="IV1157" s="449"/>
      <c r="IW1157" s="473"/>
      <c r="IX1157" s="471"/>
      <c r="IY1157" s="471"/>
      <c r="IZ1157" s="471"/>
      <c r="JA1157" s="478"/>
      <c r="JB1157" s="449"/>
      <c r="JC1157" s="449"/>
      <c r="JD1157" s="473"/>
      <c r="JE1157" s="471"/>
      <c r="JF1157" s="471"/>
      <c r="JG1157" s="471"/>
      <c r="JH1157" s="478"/>
      <c r="JI1157" s="449"/>
      <c r="JJ1157" s="449"/>
      <c r="JK1157" s="473"/>
      <c r="JL1157" s="471"/>
      <c r="JM1157" s="471"/>
      <c r="JN1157" s="471"/>
      <c r="JO1157" s="478"/>
      <c r="JP1157" s="449"/>
      <c r="JQ1157" s="449"/>
      <c r="JR1157" s="473"/>
      <c r="JS1157" s="471"/>
      <c r="JT1157" s="471"/>
      <c r="JU1157" s="471"/>
      <c r="JV1157" s="478"/>
      <c r="JW1157" s="449"/>
      <c r="JX1157" s="449"/>
      <c r="JY1157" s="473"/>
      <c r="JZ1157" s="471"/>
      <c r="KA1157" s="471"/>
      <c r="KB1157" s="471"/>
      <c r="KC1157" s="478"/>
      <c r="KD1157" s="449"/>
      <c r="KE1157" s="449"/>
      <c r="KF1157" s="473"/>
      <c r="KG1157" s="471"/>
      <c r="KH1157" s="471"/>
      <c r="KI1157" s="471"/>
      <c r="KJ1157" s="478"/>
      <c r="KK1157" s="449"/>
      <c r="KL1157" s="449"/>
      <c r="KM1157" s="473"/>
      <c r="KN1157" s="471"/>
      <c r="KO1157" s="471"/>
      <c r="KP1157" s="471"/>
      <c r="KQ1157" s="478"/>
      <c r="KR1157" s="449"/>
      <c r="KS1157" s="449"/>
      <c r="KT1157" s="473"/>
      <c r="KU1157" s="471"/>
      <c r="KV1157" s="471"/>
      <c r="KW1157" s="471"/>
      <c r="KX1157" s="478"/>
      <c r="KY1157" s="449"/>
      <c r="KZ1157" s="449"/>
      <c r="LA1157" s="473"/>
      <c r="LB1157" s="471"/>
      <c r="LC1157" s="471"/>
      <c r="LD1157" s="471"/>
      <c r="LE1157" s="478"/>
      <c r="LF1157" s="449"/>
      <c r="LG1157" s="449"/>
      <c r="LH1157" s="473"/>
      <c r="LI1157" s="471"/>
      <c r="LJ1157" s="471"/>
      <c r="LK1157" s="471"/>
      <c r="LL1157" s="478"/>
      <c r="LM1157" s="449"/>
      <c r="LN1157" s="449"/>
      <c r="LO1157" s="473"/>
      <c r="LP1157" s="471"/>
      <c r="LQ1157" s="471"/>
      <c r="LR1157" s="471"/>
      <c r="LS1157" s="478"/>
      <c r="LT1157" s="449"/>
      <c r="LU1157" s="449"/>
      <c r="LV1157" s="473"/>
      <c r="LW1157" s="471"/>
      <c r="LX1157" s="471"/>
      <c r="LY1157" s="471"/>
      <c r="LZ1157" s="478"/>
      <c r="MA1157" s="449"/>
      <c r="MB1157" s="449"/>
      <c r="MC1157" s="473"/>
      <c r="MD1157" s="471"/>
      <c r="ME1157" s="471"/>
      <c r="MF1157" s="471"/>
      <c r="MG1157" s="478"/>
      <c r="MH1157" s="449"/>
      <c r="MI1157" s="449"/>
      <c r="MJ1157" s="473"/>
      <c r="MK1157" s="471"/>
      <c r="ML1157" s="471"/>
      <c r="MM1157" s="471"/>
      <c r="MN1157" s="478"/>
    </row>
    <row r="1158" spans="2:352" hidden="1">
      <c r="B1158" s="333">
        <v>919</v>
      </c>
      <c r="C1158" s="449"/>
      <c r="D1158" s="449"/>
      <c r="E1158" s="473"/>
      <c r="F1158" s="471"/>
      <c r="G1158" s="471"/>
      <c r="H1158" s="471"/>
      <c r="I1158" s="478"/>
      <c r="J1158" s="449"/>
      <c r="K1158" s="449"/>
      <c r="L1158" s="473"/>
      <c r="M1158" s="471"/>
      <c r="N1158" s="471"/>
      <c r="O1158" s="471"/>
      <c r="P1158" s="478"/>
      <c r="Q1158" s="449"/>
      <c r="R1158" s="449"/>
      <c r="S1158" s="473"/>
      <c r="T1158" s="471"/>
      <c r="U1158" s="471"/>
      <c r="V1158" s="471"/>
      <c r="W1158" s="478"/>
      <c r="X1158" s="449"/>
      <c r="Y1158" s="449"/>
      <c r="Z1158" s="473"/>
      <c r="AA1158" s="471"/>
      <c r="AB1158" s="471"/>
      <c r="AC1158" s="471"/>
      <c r="AD1158" s="478"/>
      <c r="AE1158" s="449"/>
      <c r="AF1158" s="449"/>
      <c r="AG1158" s="473"/>
      <c r="AH1158" s="471"/>
      <c r="AI1158" s="471"/>
      <c r="AJ1158" s="471"/>
      <c r="AK1158" s="478"/>
      <c r="AL1158" s="449"/>
      <c r="AM1158" s="449"/>
      <c r="AN1158" s="473"/>
      <c r="AO1158" s="471"/>
      <c r="AP1158" s="471"/>
      <c r="AQ1158" s="471"/>
      <c r="AR1158" s="478"/>
      <c r="AS1158" s="449"/>
      <c r="AT1158" s="449"/>
      <c r="AU1158" s="473"/>
      <c r="AV1158" s="471"/>
      <c r="AW1158" s="471"/>
      <c r="AX1158" s="471"/>
      <c r="AY1158" s="478"/>
      <c r="AZ1158" s="449"/>
      <c r="BA1158" s="449"/>
      <c r="BB1158" s="473"/>
      <c r="BC1158" s="471"/>
      <c r="BD1158" s="471"/>
      <c r="BE1158" s="471"/>
      <c r="BF1158" s="478"/>
      <c r="BG1158" s="449"/>
      <c r="BH1158" s="449"/>
      <c r="BI1158" s="473"/>
      <c r="BJ1158" s="471"/>
      <c r="BK1158" s="471"/>
      <c r="BL1158" s="471"/>
      <c r="BM1158" s="478"/>
      <c r="BN1158" s="449"/>
      <c r="BO1158" s="449"/>
      <c r="BP1158" s="473"/>
      <c r="BQ1158" s="471"/>
      <c r="BR1158" s="471"/>
      <c r="BS1158" s="471"/>
      <c r="BT1158" s="478"/>
      <c r="BU1158" s="449"/>
      <c r="BV1158" s="449"/>
      <c r="BW1158" s="473"/>
      <c r="BX1158" s="471"/>
      <c r="BY1158" s="471"/>
      <c r="BZ1158" s="471"/>
      <c r="CA1158" s="478"/>
      <c r="CB1158" s="449"/>
      <c r="CC1158" s="449"/>
      <c r="CD1158" s="473"/>
      <c r="CE1158" s="471"/>
      <c r="CF1158" s="471"/>
      <c r="CG1158" s="471"/>
      <c r="CH1158" s="478"/>
      <c r="CI1158" s="449"/>
      <c r="CJ1158" s="449"/>
      <c r="CK1158" s="473"/>
      <c r="CL1158" s="471"/>
      <c r="CM1158" s="471"/>
      <c r="CN1158" s="471"/>
      <c r="CO1158" s="478"/>
      <c r="CP1158" s="449"/>
      <c r="CQ1158" s="449"/>
      <c r="CR1158" s="473"/>
      <c r="CS1158" s="471"/>
      <c r="CT1158" s="471"/>
      <c r="CU1158" s="471"/>
      <c r="CV1158" s="478"/>
      <c r="CW1158" s="449"/>
      <c r="CX1158" s="449"/>
      <c r="CY1158" s="473"/>
      <c r="CZ1158" s="471"/>
      <c r="DA1158" s="471"/>
      <c r="DB1158" s="471"/>
      <c r="DC1158" s="478"/>
      <c r="DD1158" s="449"/>
      <c r="DE1158" s="449"/>
      <c r="DF1158" s="473"/>
      <c r="DG1158" s="471"/>
      <c r="DH1158" s="471"/>
      <c r="DI1158" s="471"/>
      <c r="DJ1158" s="478"/>
      <c r="DK1158" s="449"/>
      <c r="DL1158" s="449"/>
      <c r="DM1158" s="473"/>
      <c r="DN1158" s="471"/>
      <c r="DO1158" s="471"/>
      <c r="DP1158" s="471"/>
      <c r="DQ1158" s="478"/>
      <c r="DR1158" s="449"/>
      <c r="DS1158" s="449"/>
      <c r="DT1158" s="473"/>
      <c r="DU1158" s="471"/>
      <c r="DV1158" s="471"/>
      <c r="DW1158" s="471"/>
      <c r="DX1158" s="478"/>
      <c r="DY1158" s="449"/>
      <c r="DZ1158" s="449"/>
      <c r="EA1158" s="473"/>
      <c r="EB1158" s="471"/>
      <c r="EC1158" s="471"/>
      <c r="ED1158" s="471"/>
      <c r="EE1158" s="478"/>
      <c r="EF1158" s="449"/>
      <c r="EG1158" s="449"/>
      <c r="EH1158" s="473"/>
      <c r="EI1158" s="471"/>
      <c r="EJ1158" s="471"/>
      <c r="EK1158" s="471"/>
      <c r="EL1158" s="478"/>
      <c r="EM1158" s="449"/>
      <c r="EN1158" s="449"/>
      <c r="EO1158" s="473"/>
      <c r="EP1158" s="471"/>
      <c r="EQ1158" s="471"/>
      <c r="ER1158" s="471"/>
      <c r="ES1158" s="478"/>
      <c r="ET1158" s="449"/>
      <c r="EU1158" s="449"/>
      <c r="EV1158" s="473"/>
      <c r="EW1158" s="471"/>
      <c r="EX1158" s="471"/>
      <c r="EY1158" s="471"/>
      <c r="EZ1158" s="478"/>
      <c r="FA1158" s="449"/>
      <c r="FB1158" s="449"/>
      <c r="FC1158" s="473"/>
      <c r="FD1158" s="471"/>
      <c r="FE1158" s="471"/>
      <c r="FF1158" s="471"/>
      <c r="FG1158" s="478"/>
      <c r="FH1158" s="449"/>
      <c r="FI1158" s="449"/>
      <c r="FJ1158" s="473"/>
      <c r="FK1158" s="471"/>
      <c r="FL1158" s="471"/>
      <c r="FM1158" s="471"/>
      <c r="FN1158" s="478"/>
      <c r="FO1158" s="449"/>
      <c r="FP1158" s="449"/>
      <c r="FQ1158" s="473"/>
      <c r="FR1158" s="471"/>
      <c r="FS1158" s="471"/>
      <c r="FT1158" s="471"/>
      <c r="FU1158" s="478"/>
      <c r="FV1158" s="449"/>
      <c r="FW1158" s="449"/>
      <c r="FX1158" s="473"/>
      <c r="FY1158" s="471"/>
      <c r="FZ1158" s="471"/>
      <c r="GA1158" s="471"/>
      <c r="GB1158" s="478"/>
      <c r="GC1158" s="449"/>
      <c r="GD1158" s="449"/>
      <c r="GE1158" s="473"/>
      <c r="GF1158" s="471"/>
      <c r="GG1158" s="471"/>
      <c r="GH1158" s="471"/>
      <c r="GI1158" s="478"/>
      <c r="GJ1158" s="449"/>
      <c r="GK1158" s="449"/>
      <c r="GL1158" s="473"/>
      <c r="GM1158" s="471"/>
      <c r="GN1158" s="471"/>
      <c r="GO1158" s="471"/>
      <c r="GP1158" s="478"/>
      <c r="GQ1158" s="449"/>
      <c r="GR1158" s="449"/>
      <c r="GS1158" s="473"/>
      <c r="GT1158" s="471"/>
      <c r="GU1158" s="471"/>
      <c r="GV1158" s="471"/>
      <c r="GW1158" s="478"/>
      <c r="GX1158" s="449"/>
      <c r="GY1158" s="449"/>
      <c r="GZ1158" s="473"/>
      <c r="HA1158" s="471"/>
      <c r="HB1158" s="471"/>
      <c r="HC1158" s="471"/>
      <c r="HD1158" s="478"/>
      <c r="HE1158" s="449"/>
      <c r="HF1158" s="449"/>
      <c r="HG1158" s="473"/>
      <c r="HH1158" s="471"/>
      <c r="HI1158" s="471"/>
      <c r="HJ1158" s="471"/>
      <c r="HK1158" s="478"/>
      <c r="HL1158" s="449"/>
      <c r="HM1158" s="449"/>
      <c r="HN1158" s="473"/>
      <c r="HO1158" s="471"/>
      <c r="HP1158" s="471"/>
      <c r="HQ1158" s="471"/>
      <c r="HR1158" s="478"/>
      <c r="HS1158" s="449"/>
      <c r="HT1158" s="449"/>
      <c r="HU1158" s="473"/>
      <c r="HV1158" s="471"/>
      <c r="HW1158" s="471"/>
      <c r="HX1158" s="471"/>
      <c r="HY1158" s="478"/>
      <c r="HZ1158" s="449"/>
      <c r="IA1158" s="449"/>
      <c r="IB1158" s="473"/>
      <c r="IC1158" s="471"/>
      <c r="ID1158" s="471"/>
      <c r="IE1158" s="471"/>
      <c r="IF1158" s="478"/>
      <c r="IG1158" s="449"/>
      <c r="IH1158" s="449"/>
      <c r="II1158" s="473"/>
      <c r="IJ1158" s="471"/>
      <c r="IK1158" s="471"/>
      <c r="IL1158" s="471"/>
      <c r="IM1158" s="478"/>
      <c r="IN1158" s="449"/>
      <c r="IO1158" s="449"/>
      <c r="IP1158" s="473"/>
      <c r="IQ1158" s="471"/>
      <c r="IR1158" s="471"/>
      <c r="IS1158" s="471"/>
      <c r="IT1158" s="478"/>
      <c r="IU1158" s="449"/>
      <c r="IV1158" s="449"/>
      <c r="IW1158" s="473"/>
      <c r="IX1158" s="471"/>
      <c r="IY1158" s="471"/>
      <c r="IZ1158" s="471"/>
      <c r="JA1158" s="478"/>
      <c r="JB1158" s="449"/>
      <c r="JC1158" s="449"/>
      <c r="JD1158" s="473"/>
      <c r="JE1158" s="471"/>
      <c r="JF1158" s="471"/>
      <c r="JG1158" s="471"/>
      <c r="JH1158" s="478"/>
      <c r="JI1158" s="449"/>
      <c r="JJ1158" s="449"/>
      <c r="JK1158" s="473"/>
      <c r="JL1158" s="471"/>
      <c r="JM1158" s="471"/>
      <c r="JN1158" s="471"/>
      <c r="JO1158" s="478"/>
      <c r="JP1158" s="449"/>
      <c r="JQ1158" s="449"/>
      <c r="JR1158" s="473"/>
      <c r="JS1158" s="471"/>
      <c r="JT1158" s="471"/>
      <c r="JU1158" s="471"/>
      <c r="JV1158" s="478"/>
      <c r="JW1158" s="449"/>
      <c r="JX1158" s="449"/>
      <c r="JY1158" s="473"/>
      <c r="JZ1158" s="471"/>
      <c r="KA1158" s="471"/>
      <c r="KB1158" s="471"/>
      <c r="KC1158" s="478"/>
      <c r="KD1158" s="449"/>
      <c r="KE1158" s="449"/>
      <c r="KF1158" s="473"/>
      <c r="KG1158" s="471"/>
      <c r="KH1158" s="471"/>
      <c r="KI1158" s="471"/>
      <c r="KJ1158" s="478"/>
      <c r="KK1158" s="449"/>
      <c r="KL1158" s="449"/>
      <c r="KM1158" s="473"/>
      <c r="KN1158" s="471"/>
      <c r="KO1158" s="471"/>
      <c r="KP1158" s="471"/>
      <c r="KQ1158" s="478"/>
      <c r="KR1158" s="449"/>
      <c r="KS1158" s="449"/>
      <c r="KT1158" s="473"/>
      <c r="KU1158" s="471"/>
      <c r="KV1158" s="471"/>
      <c r="KW1158" s="471"/>
      <c r="KX1158" s="478"/>
      <c r="KY1158" s="449"/>
      <c r="KZ1158" s="449"/>
      <c r="LA1158" s="473"/>
      <c r="LB1158" s="471"/>
      <c r="LC1158" s="471"/>
      <c r="LD1158" s="471"/>
      <c r="LE1158" s="478"/>
      <c r="LF1158" s="449"/>
      <c r="LG1158" s="449"/>
      <c r="LH1158" s="473"/>
      <c r="LI1158" s="471"/>
      <c r="LJ1158" s="471"/>
      <c r="LK1158" s="471"/>
      <c r="LL1158" s="478"/>
      <c r="LM1158" s="449"/>
      <c r="LN1158" s="449"/>
      <c r="LO1158" s="473"/>
      <c r="LP1158" s="471"/>
      <c r="LQ1158" s="471"/>
      <c r="LR1158" s="471"/>
      <c r="LS1158" s="478"/>
      <c r="LT1158" s="449"/>
      <c r="LU1158" s="449"/>
      <c r="LV1158" s="473"/>
      <c r="LW1158" s="471"/>
      <c r="LX1158" s="471"/>
      <c r="LY1158" s="471"/>
      <c r="LZ1158" s="478"/>
      <c r="MA1158" s="449"/>
      <c r="MB1158" s="449"/>
      <c r="MC1158" s="473"/>
      <c r="MD1158" s="471"/>
      <c r="ME1158" s="471"/>
      <c r="MF1158" s="471"/>
      <c r="MG1158" s="478"/>
      <c r="MH1158" s="449"/>
      <c r="MI1158" s="449"/>
      <c r="MJ1158" s="473"/>
      <c r="MK1158" s="471"/>
      <c r="ML1158" s="471"/>
      <c r="MM1158" s="471"/>
      <c r="MN1158" s="478"/>
    </row>
    <row r="1159" spans="2:352" hidden="1">
      <c r="B1159" s="333">
        <v>920</v>
      </c>
      <c r="C1159" s="449"/>
      <c r="D1159" s="449"/>
      <c r="E1159" s="473"/>
      <c r="F1159" s="471"/>
      <c r="G1159" s="471"/>
      <c r="H1159" s="471"/>
      <c r="I1159" s="478"/>
      <c r="J1159" s="449"/>
      <c r="K1159" s="449"/>
      <c r="L1159" s="473"/>
      <c r="M1159" s="471"/>
      <c r="N1159" s="471"/>
      <c r="O1159" s="471"/>
      <c r="P1159" s="478"/>
      <c r="Q1159" s="449"/>
      <c r="R1159" s="449"/>
      <c r="S1159" s="473"/>
      <c r="T1159" s="471"/>
      <c r="U1159" s="471"/>
      <c r="V1159" s="471"/>
      <c r="W1159" s="478"/>
      <c r="X1159" s="449"/>
      <c r="Y1159" s="449"/>
      <c r="Z1159" s="473"/>
      <c r="AA1159" s="471"/>
      <c r="AB1159" s="471"/>
      <c r="AC1159" s="471"/>
      <c r="AD1159" s="478"/>
      <c r="AE1159" s="449"/>
      <c r="AF1159" s="449"/>
      <c r="AG1159" s="473"/>
      <c r="AH1159" s="471"/>
      <c r="AI1159" s="471"/>
      <c r="AJ1159" s="471"/>
      <c r="AK1159" s="478"/>
      <c r="AL1159" s="449"/>
      <c r="AM1159" s="449"/>
      <c r="AN1159" s="473"/>
      <c r="AO1159" s="471"/>
      <c r="AP1159" s="471"/>
      <c r="AQ1159" s="471"/>
      <c r="AR1159" s="478"/>
      <c r="AS1159" s="449"/>
      <c r="AT1159" s="449"/>
      <c r="AU1159" s="473"/>
      <c r="AV1159" s="471"/>
      <c r="AW1159" s="471"/>
      <c r="AX1159" s="471"/>
      <c r="AY1159" s="478"/>
      <c r="AZ1159" s="449"/>
      <c r="BA1159" s="449"/>
      <c r="BB1159" s="473"/>
      <c r="BC1159" s="471"/>
      <c r="BD1159" s="471"/>
      <c r="BE1159" s="471"/>
      <c r="BF1159" s="478"/>
      <c r="BG1159" s="449"/>
      <c r="BH1159" s="449"/>
      <c r="BI1159" s="473"/>
      <c r="BJ1159" s="471"/>
      <c r="BK1159" s="471"/>
      <c r="BL1159" s="471"/>
      <c r="BM1159" s="478"/>
      <c r="BN1159" s="449"/>
      <c r="BO1159" s="449"/>
      <c r="BP1159" s="473"/>
      <c r="BQ1159" s="471"/>
      <c r="BR1159" s="471"/>
      <c r="BS1159" s="471"/>
      <c r="BT1159" s="478"/>
      <c r="BU1159" s="449"/>
      <c r="BV1159" s="449"/>
      <c r="BW1159" s="473"/>
      <c r="BX1159" s="471"/>
      <c r="BY1159" s="471"/>
      <c r="BZ1159" s="471"/>
      <c r="CA1159" s="478"/>
      <c r="CB1159" s="449"/>
      <c r="CC1159" s="449"/>
      <c r="CD1159" s="473"/>
      <c r="CE1159" s="471"/>
      <c r="CF1159" s="471"/>
      <c r="CG1159" s="471"/>
      <c r="CH1159" s="478"/>
      <c r="CI1159" s="449"/>
      <c r="CJ1159" s="449"/>
      <c r="CK1159" s="473"/>
      <c r="CL1159" s="471"/>
      <c r="CM1159" s="471"/>
      <c r="CN1159" s="471"/>
      <c r="CO1159" s="478"/>
      <c r="CP1159" s="449"/>
      <c r="CQ1159" s="449"/>
      <c r="CR1159" s="473"/>
      <c r="CS1159" s="471"/>
      <c r="CT1159" s="471"/>
      <c r="CU1159" s="471"/>
      <c r="CV1159" s="478"/>
      <c r="CW1159" s="449"/>
      <c r="CX1159" s="449"/>
      <c r="CY1159" s="473"/>
      <c r="CZ1159" s="471"/>
      <c r="DA1159" s="471"/>
      <c r="DB1159" s="471"/>
      <c r="DC1159" s="478"/>
      <c r="DD1159" s="449"/>
      <c r="DE1159" s="449"/>
      <c r="DF1159" s="473"/>
      <c r="DG1159" s="471"/>
      <c r="DH1159" s="471"/>
      <c r="DI1159" s="471"/>
      <c r="DJ1159" s="478"/>
      <c r="DK1159" s="449"/>
      <c r="DL1159" s="449"/>
      <c r="DM1159" s="473"/>
      <c r="DN1159" s="471"/>
      <c r="DO1159" s="471"/>
      <c r="DP1159" s="471"/>
      <c r="DQ1159" s="478"/>
      <c r="DR1159" s="449"/>
      <c r="DS1159" s="449"/>
      <c r="DT1159" s="473"/>
      <c r="DU1159" s="471"/>
      <c r="DV1159" s="471"/>
      <c r="DW1159" s="471"/>
      <c r="DX1159" s="478"/>
      <c r="DY1159" s="449"/>
      <c r="DZ1159" s="449"/>
      <c r="EA1159" s="473"/>
      <c r="EB1159" s="471"/>
      <c r="EC1159" s="471"/>
      <c r="ED1159" s="471"/>
      <c r="EE1159" s="478"/>
      <c r="EF1159" s="449"/>
      <c r="EG1159" s="449"/>
      <c r="EH1159" s="473"/>
      <c r="EI1159" s="471"/>
      <c r="EJ1159" s="471"/>
      <c r="EK1159" s="471"/>
      <c r="EL1159" s="478"/>
      <c r="EM1159" s="449"/>
      <c r="EN1159" s="449"/>
      <c r="EO1159" s="473"/>
      <c r="EP1159" s="471"/>
      <c r="EQ1159" s="471"/>
      <c r="ER1159" s="471"/>
      <c r="ES1159" s="478"/>
      <c r="ET1159" s="449"/>
      <c r="EU1159" s="449"/>
      <c r="EV1159" s="473"/>
      <c r="EW1159" s="471"/>
      <c r="EX1159" s="471"/>
      <c r="EY1159" s="471"/>
      <c r="EZ1159" s="478"/>
      <c r="FA1159" s="449"/>
      <c r="FB1159" s="449"/>
      <c r="FC1159" s="473"/>
      <c r="FD1159" s="471"/>
      <c r="FE1159" s="471"/>
      <c r="FF1159" s="471"/>
      <c r="FG1159" s="478"/>
      <c r="FH1159" s="449"/>
      <c r="FI1159" s="449"/>
      <c r="FJ1159" s="473"/>
      <c r="FK1159" s="471"/>
      <c r="FL1159" s="471"/>
      <c r="FM1159" s="471"/>
      <c r="FN1159" s="478"/>
      <c r="FO1159" s="449"/>
      <c r="FP1159" s="449"/>
      <c r="FQ1159" s="473"/>
      <c r="FR1159" s="471"/>
      <c r="FS1159" s="471"/>
      <c r="FT1159" s="471"/>
      <c r="FU1159" s="478"/>
      <c r="FV1159" s="449"/>
      <c r="FW1159" s="449"/>
      <c r="FX1159" s="473"/>
      <c r="FY1159" s="471"/>
      <c r="FZ1159" s="471"/>
      <c r="GA1159" s="471"/>
      <c r="GB1159" s="478"/>
      <c r="GC1159" s="449"/>
      <c r="GD1159" s="449"/>
      <c r="GE1159" s="473"/>
      <c r="GF1159" s="471"/>
      <c r="GG1159" s="471"/>
      <c r="GH1159" s="471"/>
      <c r="GI1159" s="478"/>
      <c r="GJ1159" s="449"/>
      <c r="GK1159" s="449"/>
      <c r="GL1159" s="473"/>
      <c r="GM1159" s="471"/>
      <c r="GN1159" s="471"/>
      <c r="GO1159" s="471"/>
      <c r="GP1159" s="478"/>
      <c r="GQ1159" s="449"/>
      <c r="GR1159" s="449"/>
      <c r="GS1159" s="473"/>
      <c r="GT1159" s="471"/>
      <c r="GU1159" s="471"/>
      <c r="GV1159" s="471"/>
      <c r="GW1159" s="478"/>
      <c r="GX1159" s="449"/>
      <c r="GY1159" s="449"/>
      <c r="GZ1159" s="473"/>
      <c r="HA1159" s="471"/>
      <c r="HB1159" s="471"/>
      <c r="HC1159" s="471"/>
      <c r="HD1159" s="478"/>
      <c r="HE1159" s="449"/>
      <c r="HF1159" s="449"/>
      <c r="HG1159" s="473"/>
      <c r="HH1159" s="471"/>
      <c r="HI1159" s="471"/>
      <c r="HJ1159" s="471"/>
      <c r="HK1159" s="478"/>
      <c r="HL1159" s="449"/>
      <c r="HM1159" s="449"/>
      <c r="HN1159" s="473"/>
      <c r="HO1159" s="471"/>
      <c r="HP1159" s="471"/>
      <c r="HQ1159" s="471"/>
      <c r="HR1159" s="478"/>
      <c r="HS1159" s="449"/>
      <c r="HT1159" s="449"/>
      <c r="HU1159" s="473"/>
      <c r="HV1159" s="471"/>
      <c r="HW1159" s="471"/>
      <c r="HX1159" s="471"/>
      <c r="HY1159" s="478"/>
      <c r="HZ1159" s="449"/>
      <c r="IA1159" s="449"/>
      <c r="IB1159" s="473"/>
      <c r="IC1159" s="471"/>
      <c r="ID1159" s="471"/>
      <c r="IE1159" s="471"/>
      <c r="IF1159" s="478"/>
      <c r="IG1159" s="449"/>
      <c r="IH1159" s="449"/>
      <c r="II1159" s="473"/>
      <c r="IJ1159" s="471"/>
      <c r="IK1159" s="471"/>
      <c r="IL1159" s="471"/>
      <c r="IM1159" s="478"/>
      <c r="IN1159" s="449"/>
      <c r="IO1159" s="449"/>
      <c r="IP1159" s="473"/>
      <c r="IQ1159" s="471"/>
      <c r="IR1159" s="471"/>
      <c r="IS1159" s="471"/>
      <c r="IT1159" s="478"/>
      <c r="IU1159" s="449"/>
      <c r="IV1159" s="449"/>
      <c r="IW1159" s="473"/>
      <c r="IX1159" s="471"/>
      <c r="IY1159" s="471"/>
      <c r="IZ1159" s="471"/>
      <c r="JA1159" s="478"/>
      <c r="JB1159" s="449"/>
      <c r="JC1159" s="449"/>
      <c r="JD1159" s="473"/>
      <c r="JE1159" s="471"/>
      <c r="JF1159" s="471"/>
      <c r="JG1159" s="471"/>
      <c r="JH1159" s="478"/>
      <c r="JI1159" s="449"/>
      <c r="JJ1159" s="449"/>
      <c r="JK1159" s="473"/>
      <c r="JL1159" s="471"/>
      <c r="JM1159" s="471"/>
      <c r="JN1159" s="471"/>
      <c r="JO1159" s="478"/>
      <c r="JP1159" s="449"/>
      <c r="JQ1159" s="449"/>
      <c r="JR1159" s="473"/>
      <c r="JS1159" s="471"/>
      <c r="JT1159" s="471"/>
      <c r="JU1159" s="471"/>
      <c r="JV1159" s="478"/>
      <c r="JW1159" s="449"/>
      <c r="JX1159" s="449"/>
      <c r="JY1159" s="473"/>
      <c r="JZ1159" s="471"/>
      <c r="KA1159" s="471"/>
      <c r="KB1159" s="471"/>
      <c r="KC1159" s="478"/>
      <c r="KD1159" s="449"/>
      <c r="KE1159" s="449"/>
      <c r="KF1159" s="473"/>
      <c r="KG1159" s="471"/>
      <c r="KH1159" s="471"/>
      <c r="KI1159" s="471"/>
      <c r="KJ1159" s="478"/>
      <c r="KK1159" s="449"/>
      <c r="KL1159" s="449"/>
      <c r="KM1159" s="473"/>
      <c r="KN1159" s="471"/>
      <c r="KO1159" s="471"/>
      <c r="KP1159" s="471"/>
      <c r="KQ1159" s="478"/>
      <c r="KR1159" s="449"/>
      <c r="KS1159" s="449"/>
      <c r="KT1159" s="473"/>
      <c r="KU1159" s="471"/>
      <c r="KV1159" s="471"/>
      <c r="KW1159" s="471"/>
      <c r="KX1159" s="478"/>
      <c r="KY1159" s="449"/>
      <c r="KZ1159" s="449"/>
      <c r="LA1159" s="473"/>
      <c r="LB1159" s="471"/>
      <c r="LC1159" s="471"/>
      <c r="LD1159" s="471"/>
      <c r="LE1159" s="478"/>
      <c r="LF1159" s="449"/>
      <c r="LG1159" s="449"/>
      <c r="LH1159" s="473"/>
      <c r="LI1159" s="471"/>
      <c r="LJ1159" s="471"/>
      <c r="LK1159" s="471"/>
      <c r="LL1159" s="478"/>
      <c r="LM1159" s="449"/>
      <c r="LN1159" s="449"/>
      <c r="LO1159" s="473"/>
      <c r="LP1159" s="471"/>
      <c r="LQ1159" s="471"/>
      <c r="LR1159" s="471"/>
      <c r="LS1159" s="478"/>
      <c r="LT1159" s="449"/>
      <c r="LU1159" s="449"/>
      <c r="LV1159" s="473"/>
      <c r="LW1159" s="471"/>
      <c r="LX1159" s="471"/>
      <c r="LY1159" s="471"/>
      <c r="LZ1159" s="478"/>
      <c r="MA1159" s="449"/>
      <c r="MB1159" s="449"/>
      <c r="MC1159" s="473"/>
      <c r="MD1159" s="471"/>
      <c r="ME1159" s="471"/>
      <c r="MF1159" s="471"/>
      <c r="MG1159" s="478"/>
      <c r="MH1159" s="449"/>
      <c r="MI1159" s="449"/>
      <c r="MJ1159" s="473"/>
      <c r="MK1159" s="471"/>
      <c r="ML1159" s="471"/>
      <c r="MM1159" s="471"/>
      <c r="MN1159" s="478"/>
    </row>
    <row r="1160" spans="2:352" hidden="1">
      <c r="B1160" s="333">
        <v>921</v>
      </c>
      <c r="C1160" s="449"/>
      <c r="D1160" s="449"/>
      <c r="E1160" s="473"/>
      <c r="F1160" s="471"/>
      <c r="G1160" s="471"/>
      <c r="H1160" s="471"/>
      <c r="I1160" s="478"/>
      <c r="J1160" s="449"/>
      <c r="K1160" s="449"/>
      <c r="L1160" s="473"/>
      <c r="M1160" s="471"/>
      <c r="N1160" s="471"/>
      <c r="O1160" s="471"/>
      <c r="P1160" s="478"/>
      <c r="Q1160" s="449"/>
      <c r="R1160" s="449"/>
      <c r="S1160" s="473"/>
      <c r="T1160" s="471"/>
      <c r="U1160" s="471"/>
      <c r="V1160" s="471"/>
      <c r="W1160" s="478"/>
      <c r="X1160" s="449"/>
      <c r="Y1160" s="449"/>
      <c r="Z1160" s="473"/>
      <c r="AA1160" s="471"/>
      <c r="AB1160" s="471"/>
      <c r="AC1160" s="471"/>
      <c r="AD1160" s="478"/>
      <c r="AE1160" s="449"/>
      <c r="AF1160" s="449"/>
      <c r="AG1160" s="473"/>
      <c r="AH1160" s="471"/>
      <c r="AI1160" s="471"/>
      <c r="AJ1160" s="471"/>
      <c r="AK1160" s="478"/>
      <c r="AL1160" s="449"/>
      <c r="AM1160" s="449"/>
      <c r="AN1160" s="473"/>
      <c r="AO1160" s="471"/>
      <c r="AP1160" s="471"/>
      <c r="AQ1160" s="471"/>
      <c r="AR1160" s="478"/>
      <c r="AS1160" s="449"/>
      <c r="AT1160" s="449"/>
      <c r="AU1160" s="473"/>
      <c r="AV1160" s="471"/>
      <c r="AW1160" s="471"/>
      <c r="AX1160" s="471"/>
      <c r="AY1160" s="478"/>
      <c r="AZ1160" s="449"/>
      <c r="BA1160" s="449"/>
      <c r="BB1160" s="473"/>
      <c r="BC1160" s="471"/>
      <c r="BD1160" s="471"/>
      <c r="BE1160" s="471"/>
      <c r="BF1160" s="478"/>
      <c r="BG1160" s="449"/>
      <c r="BH1160" s="449"/>
      <c r="BI1160" s="473"/>
      <c r="BJ1160" s="471"/>
      <c r="BK1160" s="471"/>
      <c r="BL1160" s="471"/>
      <c r="BM1160" s="478"/>
      <c r="BN1160" s="449"/>
      <c r="BO1160" s="449"/>
      <c r="BP1160" s="473"/>
      <c r="BQ1160" s="471"/>
      <c r="BR1160" s="471"/>
      <c r="BS1160" s="471"/>
      <c r="BT1160" s="478"/>
      <c r="BU1160" s="449"/>
      <c r="BV1160" s="449"/>
      <c r="BW1160" s="473"/>
      <c r="BX1160" s="471"/>
      <c r="BY1160" s="471"/>
      <c r="BZ1160" s="471"/>
      <c r="CA1160" s="478"/>
      <c r="CB1160" s="449"/>
      <c r="CC1160" s="449"/>
      <c r="CD1160" s="473"/>
      <c r="CE1160" s="471"/>
      <c r="CF1160" s="471"/>
      <c r="CG1160" s="471"/>
      <c r="CH1160" s="478"/>
      <c r="CI1160" s="449"/>
      <c r="CJ1160" s="449"/>
      <c r="CK1160" s="473"/>
      <c r="CL1160" s="471"/>
      <c r="CM1160" s="471"/>
      <c r="CN1160" s="471"/>
      <c r="CO1160" s="478"/>
      <c r="CP1160" s="449"/>
      <c r="CQ1160" s="449"/>
      <c r="CR1160" s="473"/>
      <c r="CS1160" s="471"/>
      <c r="CT1160" s="471"/>
      <c r="CU1160" s="471"/>
      <c r="CV1160" s="478"/>
      <c r="CW1160" s="449"/>
      <c r="CX1160" s="449"/>
      <c r="CY1160" s="473"/>
      <c r="CZ1160" s="471"/>
      <c r="DA1160" s="471"/>
      <c r="DB1160" s="471"/>
      <c r="DC1160" s="478"/>
      <c r="DD1160" s="449"/>
      <c r="DE1160" s="449"/>
      <c r="DF1160" s="473"/>
      <c r="DG1160" s="471"/>
      <c r="DH1160" s="471"/>
      <c r="DI1160" s="471"/>
      <c r="DJ1160" s="478"/>
      <c r="DK1160" s="449"/>
      <c r="DL1160" s="449"/>
      <c r="DM1160" s="473"/>
      <c r="DN1160" s="471"/>
      <c r="DO1160" s="471"/>
      <c r="DP1160" s="471"/>
      <c r="DQ1160" s="478"/>
      <c r="DR1160" s="449"/>
      <c r="DS1160" s="449"/>
      <c r="DT1160" s="473"/>
      <c r="DU1160" s="471"/>
      <c r="DV1160" s="471"/>
      <c r="DW1160" s="471"/>
      <c r="DX1160" s="478"/>
      <c r="DY1160" s="449"/>
      <c r="DZ1160" s="449"/>
      <c r="EA1160" s="473"/>
      <c r="EB1160" s="471"/>
      <c r="EC1160" s="471"/>
      <c r="ED1160" s="471"/>
      <c r="EE1160" s="478"/>
      <c r="EF1160" s="449"/>
      <c r="EG1160" s="449"/>
      <c r="EH1160" s="473"/>
      <c r="EI1160" s="471"/>
      <c r="EJ1160" s="471"/>
      <c r="EK1160" s="471"/>
      <c r="EL1160" s="478"/>
      <c r="EM1160" s="449"/>
      <c r="EN1160" s="449"/>
      <c r="EO1160" s="473"/>
      <c r="EP1160" s="471"/>
      <c r="EQ1160" s="471"/>
      <c r="ER1160" s="471"/>
      <c r="ES1160" s="478"/>
      <c r="ET1160" s="449"/>
      <c r="EU1160" s="449"/>
      <c r="EV1160" s="473"/>
      <c r="EW1160" s="471"/>
      <c r="EX1160" s="471"/>
      <c r="EY1160" s="471"/>
      <c r="EZ1160" s="478"/>
      <c r="FA1160" s="449"/>
      <c r="FB1160" s="449"/>
      <c r="FC1160" s="473"/>
      <c r="FD1160" s="471"/>
      <c r="FE1160" s="471"/>
      <c r="FF1160" s="471"/>
      <c r="FG1160" s="478"/>
      <c r="FH1160" s="449"/>
      <c r="FI1160" s="449"/>
      <c r="FJ1160" s="473"/>
      <c r="FK1160" s="471"/>
      <c r="FL1160" s="471"/>
      <c r="FM1160" s="471"/>
      <c r="FN1160" s="478"/>
      <c r="FO1160" s="449"/>
      <c r="FP1160" s="449"/>
      <c r="FQ1160" s="473"/>
      <c r="FR1160" s="471"/>
      <c r="FS1160" s="471"/>
      <c r="FT1160" s="471"/>
      <c r="FU1160" s="478"/>
      <c r="FV1160" s="449"/>
      <c r="FW1160" s="449"/>
      <c r="FX1160" s="473"/>
      <c r="FY1160" s="471"/>
      <c r="FZ1160" s="471"/>
      <c r="GA1160" s="471"/>
      <c r="GB1160" s="478"/>
      <c r="GC1160" s="449"/>
      <c r="GD1160" s="449"/>
      <c r="GE1160" s="473"/>
      <c r="GF1160" s="471"/>
      <c r="GG1160" s="471"/>
      <c r="GH1160" s="471"/>
      <c r="GI1160" s="478"/>
      <c r="GJ1160" s="449"/>
      <c r="GK1160" s="449"/>
      <c r="GL1160" s="473"/>
      <c r="GM1160" s="471"/>
      <c r="GN1160" s="471"/>
      <c r="GO1160" s="471"/>
      <c r="GP1160" s="478"/>
      <c r="GQ1160" s="449"/>
      <c r="GR1160" s="449"/>
      <c r="GS1160" s="473"/>
      <c r="GT1160" s="471"/>
      <c r="GU1160" s="471"/>
      <c r="GV1160" s="471"/>
      <c r="GW1160" s="478"/>
      <c r="GX1160" s="449"/>
      <c r="GY1160" s="449"/>
      <c r="GZ1160" s="473"/>
      <c r="HA1160" s="471"/>
      <c r="HB1160" s="471"/>
      <c r="HC1160" s="471"/>
      <c r="HD1160" s="478"/>
      <c r="HE1160" s="449"/>
      <c r="HF1160" s="449"/>
      <c r="HG1160" s="473"/>
      <c r="HH1160" s="471"/>
      <c r="HI1160" s="471"/>
      <c r="HJ1160" s="471"/>
      <c r="HK1160" s="478"/>
      <c r="HL1160" s="449"/>
      <c r="HM1160" s="449"/>
      <c r="HN1160" s="473"/>
      <c r="HO1160" s="471"/>
      <c r="HP1160" s="471"/>
      <c r="HQ1160" s="471"/>
      <c r="HR1160" s="478"/>
      <c r="HS1160" s="449"/>
      <c r="HT1160" s="449"/>
      <c r="HU1160" s="473"/>
      <c r="HV1160" s="471"/>
      <c r="HW1160" s="471"/>
      <c r="HX1160" s="471"/>
      <c r="HY1160" s="478"/>
      <c r="HZ1160" s="449"/>
      <c r="IA1160" s="449"/>
      <c r="IB1160" s="473"/>
      <c r="IC1160" s="471"/>
      <c r="ID1160" s="471"/>
      <c r="IE1160" s="471"/>
      <c r="IF1160" s="478"/>
      <c r="IG1160" s="449"/>
      <c r="IH1160" s="449"/>
      <c r="II1160" s="473"/>
      <c r="IJ1160" s="471"/>
      <c r="IK1160" s="471"/>
      <c r="IL1160" s="471"/>
      <c r="IM1160" s="478"/>
      <c r="IN1160" s="449"/>
      <c r="IO1160" s="449"/>
      <c r="IP1160" s="473"/>
      <c r="IQ1160" s="471"/>
      <c r="IR1160" s="471"/>
      <c r="IS1160" s="471"/>
      <c r="IT1160" s="478"/>
      <c r="IU1160" s="449"/>
      <c r="IV1160" s="449"/>
      <c r="IW1160" s="473"/>
      <c r="IX1160" s="471"/>
      <c r="IY1160" s="471"/>
      <c r="IZ1160" s="471"/>
      <c r="JA1160" s="478"/>
      <c r="JB1160" s="449"/>
      <c r="JC1160" s="449"/>
      <c r="JD1160" s="473"/>
      <c r="JE1160" s="471"/>
      <c r="JF1160" s="471"/>
      <c r="JG1160" s="471"/>
      <c r="JH1160" s="478"/>
      <c r="JI1160" s="449"/>
      <c r="JJ1160" s="449"/>
      <c r="JK1160" s="473"/>
      <c r="JL1160" s="471"/>
      <c r="JM1160" s="471"/>
      <c r="JN1160" s="471"/>
      <c r="JO1160" s="478"/>
      <c r="JP1160" s="449"/>
      <c r="JQ1160" s="449"/>
      <c r="JR1160" s="473"/>
      <c r="JS1160" s="471"/>
      <c r="JT1160" s="471"/>
      <c r="JU1160" s="471"/>
      <c r="JV1160" s="478"/>
      <c r="JW1160" s="449"/>
      <c r="JX1160" s="449"/>
      <c r="JY1160" s="473"/>
      <c r="JZ1160" s="471"/>
      <c r="KA1160" s="471"/>
      <c r="KB1160" s="471"/>
      <c r="KC1160" s="478"/>
      <c r="KD1160" s="449"/>
      <c r="KE1160" s="449"/>
      <c r="KF1160" s="473"/>
      <c r="KG1160" s="471"/>
      <c r="KH1160" s="471"/>
      <c r="KI1160" s="471"/>
      <c r="KJ1160" s="478"/>
      <c r="KK1160" s="449"/>
      <c r="KL1160" s="449"/>
      <c r="KM1160" s="473"/>
      <c r="KN1160" s="471"/>
      <c r="KO1160" s="471"/>
      <c r="KP1160" s="471"/>
      <c r="KQ1160" s="478"/>
      <c r="KR1160" s="449"/>
      <c r="KS1160" s="449"/>
      <c r="KT1160" s="473"/>
      <c r="KU1160" s="471"/>
      <c r="KV1160" s="471"/>
      <c r="KW1160" s="471"/>
      <c r="KX1160" s="478"/>
      <c r="KY1160" s="449"/>
      <c r="KZ1160" s="449"/>
      <c r="LA1160" s="473"/>
      <c r="LB1160" s="471"/>
      <c r="LC1160" s="471"/>
      <c r="LD1160" s="471"/>
      <c r="LE1160" s="478"/>
      <c r="LF1160" s="449"/>
      <c r="LG1160" s="449"/>
      <c r="LH1160" s="473"/>
      <c r="LI1160" s="471"/>
      <c r="LJ1160" s="471"/>
      <c r="LK1160" s="471"/>
      <c r="LL1160" s="478"/>
      <c r="LM1160" s="449"/>
      <c r="LN1160" s="449"/>
      <c r="LO1160" s="473"/>
      <c r="LP1160" s="471"/>
      <c r="LQ1160" s="471"/>
      <c r="LR1160" s="471"/>
      <c r="LS1160" s="478"/>
      <c r="LT1160" s="449"/>
      <c r="LU1160" s="449"/>
      <c r="LV1160" s="473"/>
      <c r="LW1160" s="471"/>
      <c r="LX1160" s="471"/>
      <c r="LY1160" s="471"/>
      <c r="LZ1160" s="478"/>
      <c r="MA1160" s="449"/>
      <c r="MB1160" s="449"/>
      <c r="MC1160" s="473"/>
      <c r="MD1160" s="471"/>
      <c r="ME1160" s="471"/>
      <c r="MF1160" s="471"/>
      <c r="MG1160" s="478"/>
      <c r="MH1160" s="449"/>
      <c r="MI1160" s="449"/>
      <c r="MJ1160" s="473"/>
      <c r="MK1160" s="471"/>
      <c r="ML1160" s="471"/>
      <c r="MM1160" s="471"/>
      <c r="MN1160" s="478"/>
    </row>
    <row r="1161" spans="2:352" hidden="1">
      <c r="B1161" s="333">
        <v>922</v>
      </c>
      <c r="C1161" s="449"/>
      <c r="D1161" s="449"/>
      <c r="E1161" s="473"/>
      <c r="F1161" s="471"/>
      <c r="G1161" s="471"/>
      <c r="H1161" s="471"/>
      <c r="I1161" s="478"/>
      <c r="J1161" s="449"/>
      <c r="K1161" s="449"/>
      <c r="L1161" s="473"/>
      <c r="M1161" s="471"/>
      <c r="N1161" s="471"/>
      <c r="O1161" s="471"/>
      <c r="P1161" s="478"/>
      <c r="Q1161" s="449"/>
      <c r="R1161" s="449"/>
      <c r="S1161" s="473"/>
      <c r="T1161" s="471"/>
      <c r="U1161" s="471"/>
      <c r="V1161" s="471"/>
      <c r="W1161" s="478"/>
      <c r="X1161" s="449"/>
      <c r="Y1161" s="449"/>
      <c r="Z1161" s="473"/>
      <c r="AA1161" s="471"/>
      <c r="AB1161" s="471"/>
      <c r="AC1161" s="471"/>
      <c r="AD1161" s="478"/>
      <c r="AE1161" s="449"/>
      <c r="AF1161" s="449"/>
      <c r="AG1161" s="473"/>
      <c r="AH1161" s="471"/>
      <c r="AI1161" s="471"/>
      <c r="AJ1161" s="471"/>
      <c r="AK1161" s="478"/>
      <c r="AL1161" s="449"/>
      <c r="AM1161" s="449"/>
      <c r="AN1161" s="473"/>
      <c r="AO1161" s="471"/>
      <c r="AP1161" s="471"/>
      <c r="AQ1161" s="471"/>
      <c r="AR1161" s="478"/>
      <c r="AS1161" s="449"/>
      <c r="AT1161" s="449"/>
      <c r="AU1161" s="473"/>
      <c r="AV1161" s="471"/>
      <c r="AW1161" s="471"/>
      <c r="AX1161" s="471"/>
      <c r="AY1161" s="478"/>
      <c r="AZ1161" s="449"/>
      <c r="BA1161" s="449"/>
      <c r="BB1161" s="473"/>
      <c r="BC1161" s="471"/>
      <c r="BD1161" s="471"/>
      <c r="BE1161" s="471"/>
      <c r="BF1161" s="478"/>
      <c r="BG1161" s="449"/>
      <c r="BH1161" s="449"/>
      <c r="BI1161" s="473"/>
      <c r="BJ1161" s="471"/>
      <c r="BK1161" s="471"/>
      <c r="BL1161" s="471"/>
      <c r="BM1161" s="478"/>
      <c r="BN1161" s="449"/>
      <c r="BO1161" s="449"/>
      <c r="BP1161" s="473"/>
      <c r="BQ1161" s="471"/>
      <c r="BR1161" s="471"/>
      <c r="BS1161" s="471"/>
      <c r="BT1161" s="478"/>
      <c r="BU1161" s="449"/>
      <c r="BV1161" s="449"/>
      <c r="BW1161" s="473"/>
      <c r="BX1161" s="471"/>
      <c r="BY1161" s="471"/>
      <c r="BZ1161" s="471"/>
      <c r="CA1161" s="478"/>
      <c r="CB1161" s="449"/>
      <c r="CC1161" s="449"/>
      <c r="CD1161" s="473"/>
      <c r="CE1161" s="471"/>
      <c r="CF1161" s="471"/>
      <c r="CG1161" s="471"/>
      <c r="CH1161" s="478"/>
      <c r="CI1161" s="449"/>
      <c r="CJ1161" s="449"/>
      <c r="CK1161" s="473"/>
      <c r="CL1161" s="471"/>
      <c r="CM1161" s="471"/>
      <c r="CN1161" s="471"/>
      <c r="CO1161" s="478"/>
      <c r="CP1161" s="449"/>
      <c r="CQ1161" s="449"/>
      <c r="CR1161" s="473"/>
      <c r="CS1161" s="471"/>
      <c r="CT1161" s="471"/>
      <c r="CU1161" s="471"/>
      <c r="CV1161" s="478"/>
      <c r="CW1161" s="449"/>
      <c r="CX1161" s="449"/>
      <c r="CY1161" s="473"/>
      <c r="CZ1161" s="471"/>
      <c r="DA1161" s="471"/>
      <c r="DB1161" s="471"/>
      <c r="DC1161" s="478"/>
      <c r="DD1161" s="449"/>
      <c r="DE1161" s="449"/>
      <c r="DF1161" s="473"/>
      <c r="DG1161" s="471"/>
      <c r="DH1161" s="471"/>
      <c r="DI1161" s="471"/>
      <c r="DJ1161" s="478"/>
      <c r="DK1161" s="449"/>
      <c r="DL1161" s="449"/>
      <c r="DM1161" s="473"/>
      <c r="DN1161" s="471"/>
      <c r="DO1161" s="471"/>
      <c r="DP1161" s="471"/>
      <c r="DQ1161" s="478"/>
      <c r="DR1161" s="449"/>
      <c r="DS1161" s="449"/>
      <c r="DT1161" s="473"/>
      <c r="DU1161" s="471"/>
      <c r="DV1161" s="471"/>
      <c r="DW1161" s="471"/>
      <c r="DX1161" s="478"/>
      <c r="DY1161" s="449"/>
      <c r="DZ1161" s="449"/>
      <c r="EA1161" s="473"/>
      <c r="EB1161" s="471"/>
      <c r="EC1161" s="471"/>
      <c r="ED1161" s="471"/>
      <c r="EE1161" s="478"/>
      <c r="EF1161" s="449"/>
      <c r="EG1161" s="449"/>
      <c r="EH1161" s="473"/>
      <c r="EI1161" s="471"/>
      <c r="EJ1161" s="471"/>
      <c r="EK1161" s="471"/>
      <c r="EL1161" s="478"/>
      <c r="EM1161" s="449"/>
      <c r="EN1161" s="449"/>
      <c r="EO1161" s="473"/>
      <c r="EP1161" s="471"/>
      <c r="EQ1161" s="471"/>
      <c r="ER1161" s="471"/>
      <c r="ES1161" s="478"/>
      <c r="ET1161" s="449"/>
      <c r="EU1161" s="449"/>
      <c r="EV1161" s="473"/>
      <c r="EW1161" s="471"/>
      <c r="EX1161" s="471"/>
      <c r="EY1161" s="471"/>
      <c r="EZ1161" s="478"/>
      <c r="FA1161" s="449"/>
      <c r="FB1161" s="449"/>
      <c r="FC1161" s="473"/>
      <c r="FD1161" s="471"/>
      <c r="FE1161" s="471"/>
      <c r="FF1161" s="471"/>
      <c r="FG1161" s="478"/>
      <c r="FH1161" s="449"/>
      <c r="FI1161" s="449"/>
      <c r="FJ1161" s="473"/>
      <c r="FK1161" s="471"/>
      <c r="FL1161" s="471"/>
      <c r="FM1161" s="471"/>
      <c r="FN1161" s="478"/>
      <c r="FO1161" s="449"/>
      <c r="FP1161" s="449"/>
      <c r="FQ1161" s="473"/>
      <c r="FR1161" s="471"/>
      <c r="FS1161" s="471"/>
      <c r="FT1161" s="471"/>
      <c r="FU1161" s="478"/>
      <c r="FV1161" s="449"/>
      <c r="FW1161" s="449"/>
      <c r="FX1161" s="473"/>
      <c r="FY1161" s="471"/>
      <c r="FZ1161" s="471"/>
      <c r="GA1161" s="471"/>
      <c r="GB1161" s="478"/>
      <c r="GC1161" s="449"/>
      <c r="GD1161" s="449"/>
      <c r="GE1161" s="473"/>
      <c r="GF1161" s="471"/>
      <c r="GG1161" s="471"/>
      <c r="GH1161" s="471"/>
      <c r="GI1161" s="478"/>
      <c r="GJ1161" s="449"/>
      <c r="GK1161" s="449"/>
      <c r="GL1161" s="473"/>
      <c r="GM1161" s="471"/>
      <c r="GN1161" s="471"/>
      <c r="GO1161" s="471"/>
      <c r="GP1161" s="478"/>
      <c r="GQ1161" s="449"/>
      <c r="GR1161" s="449"/>
      <c r="GS1161" s="473"/>
      <c r="GT1161" s="471"/>
      <c r="GU1161" s="471"/>
      <c r="GV1161" s="471"/>
      <c r="GW1161" s="478"/>
      <c r="GX1161" s="449"/>
      <c r="GY1161" s="449"/>
      <c r="GZ1161" s="473"/>
      <c r="HA1161" s="471"/>
      <c r="HB1161" s="471"/>
      <c r="HC1161" s="471"/>
      <c r="HD1161" s="478"/>
      <c r="HE1161" s="449"/>
      <c r="HF1161" s="449"/>
      <c r="HG1161" s="473"/>
      <c r="HH1161" s="471"/>
      <c r="HI1161" s="471"/>
      <c r="HJ1161" s="471"/>
      <c r="HK1161" s="478"/>
      <c r="HL1161" s="449"/>
      <c r="HM1161" s="449"/>
      <c r="HN1161" s="473"/>
      <c r="HO1161" s="471"/>
      <c r="HP1161" s="471"/>
      <c r="HQ1161" s="471"/>
      <c r="HR1161" s="478"/>
      <c r="HS1161" s="449"/>
      <c r="HT1161" s="449"/>
      <c r="HU1161" s="473"/>
      <c r="HV1161" s="471"/>
      <c r="HW1161" s="471"/>
      <c r="HX1161" s="471"/>
      <c r="HY1161" s="478"/>
      <c r="HZ1161" s="449"/>
      <c r="IA1161" s="449"/>
      <c r="IB1161" s="473"/>
      <c r="IC1161" s="471"/>
      <c r="ID1161" s="471"/>
      <c r="IE1161" s="471"/>
      <c r="IF1161" s="478"/>
      <c r="IG1161" s="449"/>
      <c r="IH1161" s="449"/>
      <c r="II1161" s="473"/>
      <c r="IJ1161" s="471"/>
      <c r="IK1161" s="471"/>
      <c r="IL1161" s="471"/>
      <c r="IM1161" s="478"/>
      <c r="IN1161" s="449"/>
      <c r="IO1161" s="449"/>
      <c r="IP1161" s="473"/>
      <c r="IQ1161" s="471"/>
      <c r="IR1161" s="471"/>
      <c r="IS1161" s="471"/>
      <c r="IT1161" s="478"/>
      <c r="IU1161" s="449"/>
      <c r="IV1161" s="449"/>
      <c r="IW1161" s="473"/>
      <c r="IX1161" s="471"/>
      <c r="IY1161" s="471"/>
      <c r="IZ1161" s="471"/>
      <c r="JA1161" s="478"/>
      <c r="JB1161" s="449"/>
      <c r="JC1161" s="449"/>
      <c r="JD1161" s="473"/>
      <c r="JE1161" s="471"/>
      <c r="JF1161" s="471"/>
      <c r="JG1161" s="471"/>
      <c r="JH1161" s="478"/>
      <c r="JI1161" s="449"/>
      <c r="JJ1161" s="449"/>
      <c r="JK1161" s="473"/>
      <c r="JL1161" s="471"/>
      <c r="JM1161" s="471"/>
      <c r="JN1161" s="471"/>
      <c r="JO1161" s="478"/>
      <c r="JP1161" s="449"/>
      <c r="JQ1161" s="449"/>
      <c r="JR1161" s="473"/>
      <c r="JS1161" s="471"/>
      <c r="JT1161" s="471"/>
      <c r="JU1161" s="471"/>
      <c r="JV1161" s="478"/>
      <c r="JW1161" s="449"/>
      <c r="JX1161" s="449"/>
      <c r="JY1161" s="473"/>
      <c r="JZ1161" s="471"/>
      <c r="KA1161" s="471"/>
      <c r="KB1161" s="471"/>
      <c r="KC1161" s="478"/>
      <c r="KD1161" s="449"/>
      <c r="KE1161" s="449"/>
      <c r="KF1161" s="473"/>
      <c r="KG1161" s="471"/>
      <c r="KH1161" s="471"/>
      <c r="KI1161" s="471"/>
      <c r="KJ1161" s="478"/>
      <c r="KK1161" s="449"/>
      <c r="KL1161" s="449"/>
      <c r="KM1161" s="473"/>
      <c r="KN1161" s="471"/>
      <c r="KO1161" s="471"/>
      <c r="KP1161" s="471"/>
      <c r="KQ1161" s="478"/>
      <c r="KR1161" s="449"/>
      <c r="KS1161" s="449"/>
      <c r="KT1161" s="473"/>
      <c r="KU1161" s="471"/>
      <c r="KV1161" s="471"/>
      <c r="KW1161" s="471"/>
      <c r="KX1161" s="478"/>
      <c r="KY1161" s="449"/>
      <c r="KZ1161" s="449"/>
      <c r="LA1161" s="473"/>
      <c r="LB1161" s="471"/>
      <c r="LC1161" s="471"/>
      <c r="LD1161" s="471"/>
      <c r="LE1161" s="478"/>
      <c r="LF1161" s="449"/>
      <c r="LG1161" s="449"/>
      <c r="LH1161" s="473"/>
      <c r="LI1161" s="471"/>
      <c r="LJ1161" s="471"/>
      <c r="LK1161" s="471"/>
      <c r="LL1161" s="478"/>
      <c r="LM1161" s="449"/>
      <c r="LN1161" s="449"/>
      <c r="LO1161" s="473"/>
      <c r="LP1161" s="471"/>
      <c r="LQ1161" s="471"/>
      <c r="LR1161" s="471"/>
      <c r="LS1161" s="478"/>
      <c r="LT1161" s="449"/>
      <c r="LU1161" s="449"/>
      <c r="LV1161" s="473"/>
      <c r="LW1161" s="471"/>
      <c r="LX1161" s="471"/>
      <c r="LY1161" s="471"/>
      <c r="LZ1161" s="478"/>
      <c r="MA1161" s="449"/>
      <c r="MB1161" s="449"/>
      <c r="MC1161" s="473"/>
      <c r="MD1161" s="471"/>
      <c r="ME1161" s="471"/>
      <c r="MF1161" s="471"/>
      <c r="MG1161" s="478"/>
      <c r="MH1161" s="449"/>
      <c r="MI1161" s="449"/>
      <c r="MJ1161" s="473"/>
      <c r="MK1161" s="471"/>
      <c r="ML1161" s="471"/>
      <c r="MM1161" s="471"/>
      <c r="MN1161" s="478"/>
    </row>
    <row r="1162" spans="2:352" hidden="1">
      <c r="B1162" s="333">
        <v>923</v>
      </c>
      <c r="C1162" s="449"/>
      <c r="D1162" s="449"/>
      <c r="E1162" s="473"/>
      <c r="F1162" s="471"/>
      <c r="G1162" s="471"/>
      <c r="H1162" s="471"/>
      <c r="I1162" s="478"/>
      <c r="J1162" s="449"/>
      <c r="K1162" s="449"/>
      <c r="L1162" s="473"/>
      <c r="M1162" s="471"/>
      <c r="N1162" s="471"/>
      <c r="O1162" s="471"/>
      <c r="P1162" s="478"/>
      <c r="Q1162" s="449"/>
      <c r="R1162" s="449"/>
      <c r="S1162" s="473"/>
      <c r="T1162" s="471"/>
      <c r="U1162" s="471"/>
      <c r="V1162" s="471"/>
      <c r="W1162" s="478"/>
      <c r="X1162" s="449"/>
      <c r="Y1162" s="449"/>
      <c r="Z1162" s="473"/>
      <c r="AA1162" s="471"/>
      <c r="AB1162" s="471"/>
      <c r="AC1162" s="471"/>
      <c r="AD1162" s="478"/>
      <c r="AE1162" s="449"/>
      <c r="AF1162" s="449"/>
      <c r="AG1162" s="473"/>
      <c r="AH1162" s="471"/>
      <c r="AI1162" s="471"/>
      <c r="AJ1162" s="471"/>
      <c r="AK1162" s="478"/>
      <c r="AL1162" s="449"/>
      <c r="AM1162" s="449"/>
      <c r="AN1162" s="473"/>
      <c r="AO1162" s="471"/>
      <c r="AP1162" s="471"/>
      <c r="AQ1162" s="471"/>
      <c r="AR1162" s="478"/>
      <c r="AS1162" s="449"/>
      <c r="AT1162" s="449"/>
      <c r="AU1162" s="473"/>
      <c r="AV1162" s="471"/>
      <c r="AW1162" s="471"/>
      <c r="AX1162" s="471"/>
      <c r="AY1162" s="478"/>
      <c r="AZ1162" s="449"/>
      <c r="BA1162" s="449"/>
      <c r="BB1162" s="473"/>
      <c r="BC1162" s="471"/>
      <c r="BD1162" s="471"/>
      <c r="BE1162" s="471"/>
      <c r="BF1162" s="478"/>
      <c r="BG1162" s="449"/>
      <c r="BH1162" s="449"/>
      <c r="BI1162" s="473"/>
      <c r="BJ1162" s="471"/>
      <c r="BK1162" s="471"/>
      <c r="BL1162" s="471"/>
      <c r="BM1162" s="478"/>
      <c r="BN1162" s="449"/>
      <c r="BO1162" s="449"/>
      <c r="BP1162" s="473"/>
      <c r="BQ1162" s="471"/>
      <c r="BR1162" s="471"/>
      <c r="BS1162" s="471"/>
      <c r="BT1162" s="478"/>
      <c r="BU1162" s="449"/>
      <c r="BV1162" s="449"/>
      <c r="BW1162" s="473"/>
      <c r="BX1162" s="471"/>
      <c r="BY1162" s="471"/>
      <c r="BZ1162" s="471"/>
      <c r="CA1162" s="478"/>
      <c r="CB1162" s="449"/>
      <c r="CC1162" s="449"/>
      <c r="CD1162" s="473"/>
      <c r="CE1162" s="471"/>
      <c r="CF1162" s="471"/>
      <c r="CG1162" s="471"/>
      <c r="CH1162" s="478"/>
      <c r="CI1162" s="449"/>
      <c r="CJ1162" s="449"/>
      <c r="CK1162" s="473"/>
      <c r="CL1162" s="471"/>
      <c r="CM1162" s="471"/>
      <c r="CN1162" s="471"/>
      <c r="CO1162" s="478"/>
      <c r="CP1162" s="449"/>
      <c r="CQ1162" s="449"/>
      <c r="CR1162" s="473"/>
      <c r="CS1162" s="471"/>
      <c r="CT1162" s="471"/>
      <c r="CU1162" s="471"/>
      <c r="CV1162" s="478"/>
      <c r="CW1162" s="449"/>
      <c r="CX1162" s="449"/>
      <c r="CY1162" s="473"/>
      <c r="CZ1162" s="471"/>
      <c r="DA1162" s="471"/>
      <c r="DB1162" s="471"/>
      <c r="DC1162" s="478"/>
      <c r="DD1162" s="449"/>
      <c r="DE1162" s="449"/>
      <c r="DF1162" s="473"/>
      <c r="DG1162" s="471"/>
      <c r="DH1162" s="471"/>
      <c r="DI1162" s="471"/>
      <c r="DJ1162" s="478"/>
      <c r="DK1162" s="449"/>
      <c r="DL1162" s="449"/>
      <c r="DM1162" s="473"/>
      <c r="DN1162" s="471"/>
      <c r="DO1162" s="471"/>
      <c r="DP1162" s="471"/>
      <c r="DQ1162" s="478"/>
      <c r="DR1162" s="449"/>
      <c r="DS1162" s="449"/>
      <c r="DT1162" s="473"/>
      <c r="DU1162" s="471"/>
      <c r="DV1162" s="471"/>
      <c r="DW1162" s="471"/>
      <c r="DX1162" s="478"/>
      <c r="DY1162" s="449"/>
      <c r="DZ1162" s="449"/>
      <c r="EA1162" s="473"/>
      <c r="EB1162" s="471"/>
      <c r="EC1162" s="471"/>
      <c r="ED1162" s="471"/>
      <c r="EE1162" s="478"/>
      <c r="EF1162" s="449"/>
      <c r="EG1162" s="449"/>
      <c r="EH1162" s="473"/>
      <c r="EI1162" s="471"/>
      <c r="EJ1162" s="471"/>
      <c r="EK1162" s="471"/>
      <c r="EL1162" s="478"/>
      <c r="EM1162" s="449"/>
      <c r="EN1162" s="449"/>
      <c r="EO1162" s="473"/>
      <c r="EP1162" s="471"/>
      <c r="EQ1162" s="471"/>
      <c r="ER1162" s="471"/>
      <c r="ES1162" s="478"/>
      <c r="ET1162" s="449"/>
      <c r="EU1162" s="449"/>
      <c r="EV1162" s="473"/>
      <c r="EW1162" s="471"/>
      <c r="EX1162" s="471"/>
      <c r="EY1162" s="471"/>
      <c r="EZ1162" s="478"/>
      <c r="FA1162" s="449"/>
      <c r="FB1162" s="449"/>
      <c r="FC1162" s="473"/>
      <c r="FD1162" s="471"/>
      <c r="FE1162" s="471"/>
      <c r="FF1162" s="471"/>
      <c r="FG1162" s="478"/>
      <c r="FH1162" s="449"/>
      <c r="FI1162" s="449"/>
      <c r="FJ1162" s="473"/>
      <c r="FK1162" s="471"/>
      <c r="FL1162" s="471"/>
      <c r="FM1162" s="471"/>
      <c r="FN1162" s="478"/>
      <c r="FO1162" s="449"/>
      <c r="FP1162" s="449"/>
      <c r="FQ1162" s="473"/>
      <c r="FR1162" s="471"/>
      <c r="FS1162" s="471"/>
      <c r="FT1162" s="471"/>
      <c r="FU1162" s="478"/>
      <c r="FV1162" s="449"/>
      <c r="FW1162" s="449"/>
      <c r="FX1162" s="473"/>
      <c r="FY1162" s="471"/>
      <c r="FZ1162" s="471"/>
      <c r="GA1162" s="471"/>
      <c r="GB1162" s="478"/>
      <c r="GC1162" s="449"/>
      <c r="GD1162" s="449"/>
      <c r="GE1162" s="473"/>
      <c r="GF1162" s="471"/>
      <c r="GG1162" s="471"/>
      <c r="GH1162" s="471"/>
      <c r="GI1162" s="478"/>
      <c r="GJ1162" s="449"/>
      <c r="GK1162" s="449"/>
      <c r="GL1162" s="473"/>
      <c r="GM1162" s="471"/>
      <c r="GN1162" s="471"/>
      <c r="GO1162" s="471"/>
      <c r="GP1162" s="478"/>
      <c r="GQ1162" s="449"/>
      <c r="GR1162" s="449"/>
      <c r="GS1162" s="473"/>
      <c r="GT1162" s="471"/>
      <c r="GU1162" s="471"/>
      <c r="GV1162" s="471"/>
      <c r="GW1162" s="478"/>
      <c r="GX1162" s="449"/>
      <c r="GY1162" s="449"/>
      <c r="GZ1162" s="473"/>
      <c r="HA1162" s="471"/>
      <c r="HB1162" s="471"/>
      <c r="HC1162" s="471"/>
      <c r="HD1162" s="478"/>
      <c r="HE1162" s="449"/>
      <c r="HF1162" s="449"/>
      <c r="HG1162" s="473"/>
      <c r="HH1162" s="471"/>
      <c r="HI1162" s="471"/>
      <c r="HJ1162" s="471"/>
      <c r="HK1162" s="478"/>
      <c r="HL1162" s="449"/>
      <c r="HM1162" s="449"/>
      <c r="HN1162" s="473"/>
      <c r="HO1162" s="471"/>
      <c r="HP1162" s="471"/>
      <c r="HQ1162" s="471"/>
      <c r="HR1162" s="478"/>
      <c r="HS1162" s="449"/>
      <c r="HT1162" s="449"/>
      <c r="HU1162" s="473"/>
      <c r="HV1162" s="471"/>
      <c r="HW1162" s="471"/>
      <c r="HX1162" s="471"/>
      <c r="HY1162" s="478"/>
      <c r="HZ1162" s="449"/>
      <c r="IA1162" s="449"/>
      <c r="IB1162" s="473"/>
      <c r="IC1162" s="471"/>
      <c r="ID1162" s="471"/>
      <c r="IE1162" s="471"/>
      <c r="IF1162" s="478"/>
      <c r="IG1162" s="449"/>
      <c r="IH1162" s="449"/>
      <c r="II1162" s="473"/>
      <c r="IJ1162" s="471"/>
      <c r="IK1162" s="471"/>
      <c r="IL1162" s="471"/>
      <c r="IM1162" s="478"/>
      <c r="IN1162" s="449"/>
      <c r="IO1162" s="449"/>
      <c r="IP1162" s="473"/>
      <c r="IQ1162" s="471"/>
      <c r="IR1162" s="471"/>
      <c r="IS1162" s="471"/>
      <c r="IT1162" s="478"/>
      <c r="IU1162" s="449"/>
      <c r="IV1162" s="449"/>
      <c r="IW1162" s="473"/>
      <c r="IX1162" s="471"/>
      <c r="IY1162" s="471"/>
      <c r="IZ1162" s="471"/>
      <c r="JA1162" s="478"/>
      <c r="JB1162" s="449"/>
      <c r="JC1162" s="449"/>
      <c r="JD1162" s="473"/>
      <c r="JE1162" s="471"/>
      <c r="JF1162" s="471"/>
      <c r="JG1162" s="471"/>
      <c r="JH1162" s="478"/>
      <c r="JI1162" s="449"/>
      <c r="JJ1162" s="449"/>
      <c r="JK1162" s="473"/>
      <c r="JL1162" s="471"/>
      <c r="JM1162" s="471"/>
      <c r="JN1162" s="471"/>
      <c r="JO1162" s="478"/>
      <c r="JP1162" s="449"/>
      <c r="JQ1162" s="449"/>
      <c r="JR1162" s="473"/>
      <c r="JS1162" s="471"/>
      <c r="JT1162" s="471"/>
      <c r="JU1162" s="471"/>
      <c r="JV1162" s="478"/>
      <c r="JW1162" s="449"/>
      <c r="JX1162" s="449"/>
      <c r="JY1162" s="473"/>
      <c r="JZ1162" s="471"/>
      <c r="KA1162" s="471"/>
      <c r="KB1162" s="471"/>
      <c r="KC1162" s="478"/>
      <c r="KD1162" s="449"/>
      <c r="KE1162" s="449"/>
      <c r="KF1162" s="473"/>
      <c r="KG1162" s="471"/>
      <c r="KH1162" s="471"/>
      <c r="KI1162" s="471"/>
      <c r="KJ1162" s="478"/>
      <c r="KK1162" s="449"/>
      <c r="KL1162" s="449"/>
      <c r="KM1162" s="473"/>
      <c r="KN1162" s="471"/>
      <c r="KO1162" s="471"/>
      <c r="KP1162" s="471"/>
      <c r="KQ1162" s="478"/>
      <c r="KR1162" s="449"/>
      <c r="KS1162" s="449"/>
      <c r="KT1162" s="473"/>
      <c r="KU1162" s="471"/>
      <c r="KV1162" s="471"/>
      <c r="KW1162" s="471"/>
      <c r="KX1162" s="478"/>
      <c r="KY1162" s="449"/>
      <c r="KZ1162" s="449"/>
      <c r="LA1162" s="473"/>
      <c r="LB1162" s="471"/>
      <c r="LC1162" s="471"/>
      <c r="LD1162" s="471"/>
      <c r="LE1162" s="478"/>
      <c r="LF1162" s="449"/>
      <c r="LG1162" s="449"/>
      <c r="LH1162" s="473"/>
      <c r="LI1162" s="471"/>
      <c r="LJ1162" s="471"/>
      <c r="LK1162" s="471"/>
      <c r="LL1162" s="478"/>
      <c r="LM1162" s="449"/>
      <c r="LN1162" s="449"/>
      <c r="LO1162" s="473"/>
      <c r="LP1162" s="471"/>
      <c r="LQ1162" s="471"/>
      <c r="LR1162" s="471"/>
      <c r="LS1162" s="478"/>
      <c r="LT1162" s="449"/>
      <c r="LU1162" s="449"/>
      <c r="LV1162" s="473"/>
      <c r="LW1162" s="471"/>
      <c r="LX1162" s="471"/>
      <c r="LY1162" s="471"/>
      <c r="LZ1162" s="478"/>
      <c r="MA1162" s="449"/>
      <c r="MB1162" s="449"/>
      <c r="MC1162" s="473"/>
      <c r="MD1162" s="471"/>
      <c r="ME1162" s="471"/>
      <c r="MF1162" s="471"/>
      <c r="MG1162" s="478"/>
      <c r="MH1162" s="449"/>
      <c r="MI1162" s="449"/>
      <c r="MJ1162" s="473"/>
      <c r="MK1162" s="471"/>
      <c r="ML1162" s="471"/>
      <c r="MM1162" s="471"/>
      <c r="MN1162" s="478"/>
    </row>
    <row r="1163" spans="2:352" hidden="1">
      <c r="B1163" s="333">
        <v>924</v>
      </c>
      <c r="C1163" s="449"/>
      <c r="D1163" s="449"/>
      <c r="E1163" s="473"/>
      <c r="F1163" s="471"/>
      <c r="G1163" s="471"/>
      <c r="H1163" s="471"/>
      <c r="I1163" s="478"/>
      <c r="J1163" s="449"/>
      <c r="K1163" s="449"/>
      <c r="L1163" s="473"/>
      <c r="M1163" s="471"/>
      <c r="N1163" s="471"/>
      <c r="O1163" s="471"/>
      <c r="P1163" s="478"/>
      <c r="Q1163" s="449"/>
      <c r="R1163" s="449"/>
      <c r="S1163" s="473"/>
      <c r="T1163" s="471"/>
      <c r="U1163" s="471"/>
      <c r="V1163" s="471"/>
      <c r="W1163" s="478"/>
      <c r="X1163" s="449"/>
      <c r="Y1163" s="449"/>
      <c r="Z1163" s="473"/>
      <c r="AA1163" s="471"/>
      <c r="AB1163" s="471"/>
      <c r="AC1163" s="471"/>
      <c r="AD1163" s="478"/>
      <c r="AE1163" s="449"/>
      <c r="AF1163" s="449"/>
      <c r="AG1163" s="473"/>
      <c r="AH1163" s="471"/>
      <c r="AI1163" s="471"/>
      <c r="AJ1163" s="471"/>
      <c r="AK1163" s="478"/>
      <c r="AL1163" s="449"/>
      <c r="AM1163" s="449"/>
      <c r="AN1163" s="473"/>
      <c r="AO1163" s="471"/>
      <c r="AP1163" s="471"/>
      <c r="AQ1163" s="471"/>
      <c r="AR1163" s="478"/>
      <c r="AS1163" s="449"/>
      <c r="AT1163" s="449"/>
      <c r="AU1163" s="473"/>
      <c r="AV1163" s="471"/>
      <c r="AW1163" s="471"/>
      <c r="AX1163" s="471"/>
      <c r="AY1163" s="478"/>
      <c r="AZ1163" s="449"/>
      <c r="BA1163" s="449"/>
      <c r="BB1163" s="473"/>
      <c r="BC1163" s="471"/>
      <c r="BD1163" s="471"/>
      <c r="BE1163" s="471"/>
      <c r="BF1163" s="478"/>
      <c r="BG1163" s="449"/>
      <c r="BH1163" s="449"/>
      <c r="BI1163" s="473"/>
      <c r="BJ1163" s="471"/>
      <c r="BK1163" s="471"/>
      <c r="BL1163" s="471"/>
      <c r="BM1163" s="478"/>
      <c r="BN1163" s="449"/>
      <c r="BO1163" s="449"/>
      <c r="BP1163" s="473"/>
      <c r="BQ1163" s="471"/>
      <c r="BR1163" s="471"/>
      <c r="BS1163" s="471"/>
      <c r="BT1163" s="478"/>
      <c r="BU1163" s="449"/>
      <c r="BV1163" s="449"/>
      <c r="BW1163" s="473"/>
      <c r="BX1163" s="471"/>
      <c r="BY1163" s="471"/>
      <c r="BZ1163" s="471"/>
      <c r="CA1163" s="478"/>
      <c r="CB1163" s="449"/>
      <c r="CC1163" s="449"/>
      <c r="CD1163" s="473"/>
      <c r="CE1163" s="471"/>
      <c r="CF1163" s="471"/>
      <c r="CG1163" s="471"/>
      <c r="CH1163" s="478"/>
      <c r="CI1163" s="449"/>
      <c r="CJ1163" s="449"/>
      <c r="CK1163" s="473"/>
      <c r="CL1163" s="471"/>
      <c r="CM1163" s="471"/>
      <c r="CN1163" s="471"/>
      <c r="CO1163" s="478"/>
      <c r="CP1163" s="449"/>
      <c r="CQ1163" s="449"/>
      <c r="CR1163" s="473"/>
      <c r="CS1163" s="471"/>
      <c r="CT1163" s="471"/>
      <c r="CU1163" s="471"/>
      <c r="CV1163" s="478"/>
      <c r="CW1163" s="449"/>
      <c r="CX1163" s="449"/>
      <c r="CY1163" s="473"/>
      <c r="CZ1163" s="471"/>
      <c r="DA1163" s="471"/>
      <c r="DB1163" s="471"/>
      <c r="DC1163" s="478"/>
      <c r="DD1163" s="449"/>
      <c r="DE1163" s="449"/>
      <c r="DF1163" s="473"/>
      <c r="DG1163" s="471"/>
      <c r="DH1163" s="471"/>
      <c r="DI1163" s="471"/>
      <c r="DJ1163" s="478"/>
      <c r="DK1163" s="449"/>
      <c r="DL1163" s="449"/>
      <c r="DM1163" s="473"/>
      <c r="DN1163" s="471"/>
      <c r="DO1163" s="471"/>
      <c r="DP1163" s="471"/>
      <c r="DQ1163" s="478"/>
      <c r="DR1163" s="449"/>
      <c r="DS1163" s="449"/>
      <c r="DT1163" s="473"/>
      <c r="DU1163" s="471"/>
      <c r="DV1163" s="471"/>
      <c r="DW1163" s="471"/>
      <c r="DX1163" s="478"/>
      <c r="DY1163" s="449"/>
      <c r="DZ1163" s="449"/>
      <c r="EA1163" s="473"/>
      <c r="EB1163" s="471"/>
      <c r="EC1163" s="471"/>
      <c r="ED1163" s="471"/>
      <c r="EE1163" s="478"/>
      <c r="EF1163" s="449"/>
      <c r="EG1163" s="449"/>
      <c r="EH1163" s="473"/>
      <c r="EI1163" s="471"/>
      <c r="EJ1163" s="471"/>
      <c r="EK1163" s="471"/>
      <c r="EL1163" s="478"/>
      <c r="EM1163" s="449"/>
      <c r="EN1163" s="449"/>
      <c r="EO1163" s="473"/>
      <c r="EP1163" s="471"/>
      <c r="EQ1163" s="471"/>
      <c r="ER1163" s="471"/>
      <c r="ES1163" s="478"/>
      <c r="ET1163" s="449"/>
      <c r="EU1163" s="449"/>
      <c r="EV1163" s="473"/>
      <c r="EW1163" s="471"/>
      <c r="EX1163" s="471"/>
      <c r="EY1163" s="471"/>
      <c r="EZ1163" s="478"/>
      <c r="FA1163" s="449"/>
      <c r="FB1163" s="449"/>
      <c r="FC1163" s="473"/>
      <c r="FD1163" s="471"/>
      <c r="FE1163" s="471"/>
      <c r="FF1163" s="471"/>
      <c r="FG1163" s="478"/>
      <c r="FH1163" s="449"/>
      <c r="FI1163" s="449"/>
      <c r="FJ1163" s="473"/>
      <c r="FK1163" s="471"/>
      <c r="FL1163" s="471"/>
      <c r="FM1163" s="471"/>
      <c r="FN1163" s="478"/>
      <c r="FO1163" s="449"/>
      <c r="FP1163" s="449"/>
      <c r="FQ1163" s="473"/>
      <c r="FR1163" s="471"/>
      <c r="FS1163" s="471"/>
      <c r="FT1163" s="471"/>
      <c r="FU1163" s="478"/>
      <c r="FV1163" s="449"/>
      <c r="FW1163" s="449"/>
      <c r="FX1163" s="473"/>
      <c r="FY1163" s="471"/>
      <c r="FZ1163" s="471"/>
      <c r="GA1163" s="471"/>
      <c r="GB1163" s="478"/>
      <c r="GC1163" s="449"/>
      <c r="GD1163" s="449"/>
      <c r="GE1163" s="473"/>
      <c r="GF1163" s="471"/>
      <c r="GG1163" s="471"/>
      <c r="GH1163" s="471"/>
      <c r="GI1163" s="478"/>
      <c r="GJ1163" s="449"/>
      <c r="GK1163" s="449"/>
      <c r="GL1163" s="473"/>
      <c r="GM1163" s="471"/>
      <c r="GN1163" s="471"/>
      <c r="GO1163" s="471"/>
      <c r="GP1163" s="478"/>
      <c r="GQ1163" s="449"/>
      <c r="GR1163" s="449"/>
      <c r="GS1163" s="473"/>
      <c r="GT1163" s="471"/>
      <c r="GU1163" s="471"/>
      <c r="GV1163" s="471"/>
      <c r="GW1163" s="478"/>
      <c r="GX1163" s="449"/>
      <c r="GY1163" s="449"/>
      <c r="GZ1163" s="473"/>
      <c r="HA1163" s="471"/>
      <c r="HB1163" s="471"/>
      <c r="HC1163" s="471"/>
      <c r="HD1163" s="478"/>
      <c r="HE1163" s="449"/>
      <c r="HF1163" s="449"/>
      <c r="HG1163" s="473"/>
      <c r="HH1163" s="471"/>
      <c r="HI1163" s="471"/>
      <c r="HJ1163" s="471"/>
      <c r="HK1163" s="478"/>
      <c r="HL1163" s="449"/>
      <c r="HM1163" s="449"/>
      <c r="HN1163" s="473"/>
      <c r="HO1163" s="471"/>
      <c r="HP1163" s="471"/>
      <c r="HQ1163" s="471"/>
      <c r="HR1163" s="478"/>
      <c r="HS1163" s="449"/>
      <c r="HT1163" s="449"/>
      <c r="HU1163" s="473"/>
      <c r="HV1163" s="471"/>
      <c r="HW1163" s="471"/>
      <c r="HX1163" s="471"/>
      <c r="HY1163" s="478"/>
      <c r="HZ1163" s="449"/>
      <c r="IA1163" s="449"/>
      <c r="IB1163" s="473"/>
      <c r="IC1163" s="471"/>
      <c r="ID1163" s="471"/>
      <c r="IE1163" s="471"/>
      <c r="IF1163" s="478"/>
      <c r="IG1163" s="449"/>
      <c r="IH1163" s="449"/>
      <c r="II1163" s="473"/>
      <c r="IJ1163" s="471"/>
      <c r="IK1163" s="471"/>
      <c r="IL1163" s="471"/>
      <c r="IM1163" s="478"/>
      <c r="IN1163" s="449"/>
      <c r="IO1163" s="449"/>
      <c r="IP1163" s="473"/>
      <c r="IQ1163" s="471"/>
      <c r="IR1163" s="471"/>
      <c r="IS1163" s="471"/>
      <c r="IT1163" s="478"/>
      <c r="IU1163" s="449"/>
      <c r="IV1163" s="449"/>
      <c r="IW1163" s="473"/>
      <c r="IX1163" s="471"/>
      <c r="IY1163" s="471"/>
      <c r="IZ1163" s="471"/>
      <c r="JA1163" s="478"/>
      <c r="JB1163" s="449"/>
      <c r="JC1163" s="449"/>
      <c r="JD1163" s="473"/>
      <c r="JE1163" s="471"/>
      <c r="JF1163" s="471"/>
      <c r="JG1163" s="471"/>
      <c r="JH1163" s="478"/>
      <c r="JI1163" s="449"/>
      <c r="JJ1163" s="449"/>
      <c r="JK1163" s="473"/>
      <c r="JL1163" s="471"/>
      <c r="JM1163" s="471"/>
      <c r="JN1163" s="471"/>
      <c r="JO1163" s="478"/>
      <c r="JP1163" s="449"/>
      <c r="JQ1163" s="449"/>
      <c r="JR1163" s="473"/>
      <c r="JS1163" s="471"/>
      <c r="JT1163" s="471"/>
      <c r="JU1163" s="471"/>
      <c r="JV1163" s="478"/>
      <c r="JW1163" s="449"/>
      <c r="JX1163" s="449"/>
      <c r="JY1163" s="473"/>
      <c r="JZ1163" s="471"/>
      <c r="KA1163" s="471"/>
      <c r="KB1163" s="471"/>
      <c r="KC1163" s="478"/>
      <c r="KD1163" s="449"/>
      <c r="KE1163" s="449"/>
      <c r="KF1163" s="473"/>
      <c r="KG1163" s="471"/>
      <c r="KH1163" s="471"/>
      <c r="KI1163" s="471"/>
      <c r="KJ1163" s="478"/>
      <c r="KK1163" s="449"/>
      <c r="KL1163" s="449"/>
      <c r="KM1163" s="473"/>
      <c r="KN1163" s="471"/>
      <c r="KO1163" s="471"/>
      <c r="KP1163" s="471"/>
      <c r="KQ1163" s="478"/>
      <c r="KR1163" s="449"/>
      <c r="KS1163" s="449"/>
      <c r="KT1163" s="473"/>
      <c r="KU1163" s="471"/>
      <c r="KV1163" s="471"/>
      <c r="KW1163" s="471"/>
      <c r="KX1163" s="478"/>
      <c r="KY1163" s="449"/>
      <c r="KZ1163" s="449"/>
      <c r="LA1163" s="473"/>
      <c r="LB1163" s="471"/>
      <c r="LC1163" s="471"/>
      <c r="LD1163" s="471"/>
      <c r="LE1163" s="478"/>
      <c r="LF1163" s="449"/>
      <c r="LG1163" s="449"/>
      <c r="LH1163" s="473"/>
      <c r="LI1163" s="471"/>
      <c r="LJ1163" s="471"/>
      <c r="LK1163" s="471"/>
      <c r="LL1163" s="478"/>
      <c r="LM1163" s="449"/>
      <c r="LN1163" s="449"/>
      <c r="LO1163" s="473"/>
      <c r="LP1163" s="471"/>
      <c r="LQ1163" s="471"/>
      <c r="LR1163" s="471"/>
      <c r="LS1163" s="478"/>
      <c r="LT1163" s="449"/>
      <c r="LU1163" s="449"/>
      <c r="LV1163" s="473"/>
      <c r="LW1163" s="471"/>
      <c r="LX1163" s="471"/>
      <c r="LY1163" s="471"/>
      <c r="LZ1163" s="478"/>
      <c r="MA1163" s="449"/>
      <c r="MB1163" s="449"/>
      <c r="MC1163" s="473"/>
      <c r="MD1163" s="471"/>
      <c r="ME1163" s="471"/>
      <c r="MF1163" s="471"/>
      <c r="MG1163" s="478"/>
      <c r="MH1163" s="449"/>
      <c r="MI1163" s="449"/>
      <c r="MJ1163" s="473"/>
      <c r="MK1163" s="471"/>
      <c r="ML1163" s="471"/>
      <c r="MM1163" s="471"/>
      <c r="MN1163" s="478"/>
    </row>
    <row r="1164" spans="2:352" hidden="1">
      <c r="B1164" s="333">
        <v>925</v>
      </c>
      <c r="C1164" s="449"/>
      <c r="D1164" s="449"/>
      <c r="E1164" s="473"/>
      <c r="F1164" s="471"/>
      <c r="G1164" s="471"/>
      <c r="H1164" s="471"/>
      <c r="I1164" s="478"/>
      <c r="J1164" s="449"/>
      <c r="K1164" s="449"/>
      <c r="L1164" s="473"/>
      <c r="M1164" s="471"/>
      <c r="N1164" s="471"/>
      <c r="O1164" s="471"/>
      <c r="P1164" s="478"/>
      <c r="Q1164" s="449"/>
      <c r="R1164" s="449"/>
      <c r="S1164" s="473"/>
      <c r="T1164" s="471"/>
      <c r="U1164" s="471"/>
      <c r="V1164" s="471"/>
      <c r="W1164" s="478"/>
      <c r="X1164" s="449"/>
      <c r="Y1164" s="449"/>
      <c r="Z1164" s="473"/>
      <c r="AA1164" s="471"/>
      <c r="AB1164" s="471"/>
      <c r="AC1164" s="471"/>
      <c r="AD1164" s="478"/>
      <c r="AE1164" s="449"/>
      <c r="AF1164" s="449"/>
      <c r="AG1164" s="473"/>
      <c r="AH1164" s="471"/>
      <c r="AI1164" s="471"/>
      <c r="AJ1164" s="471"/>
      <c r="AK1164" s="478"/>
      <c r="AL1164" s="449"/>
      <c r="AM1164" s="449"/>
      <c r="AN1164" s="473"/>
      <c r="AO1164" s="471"/>
      <c r="AP1164" s="471"/>
      <c r="AQ1164" s="471"/>
      <c r="AR1164" s="478"/>
      <c r="AS1164" s="449"/>
      <c r="AT1164" s="449"/>
      <c r="AU1164" s="473"/>
      <c r="AV1164" s="471"/>
      <c r="AW1164" s="471"/>
      <c r="AX1164" s="471"/>
      <c r="AY1164" s="478"/>
      <c r="AZ1164" s="449"/>
      <c r="BA1164" s="449"/>
      <c r="BB1164" s="473"/>
      <c r="BC1164" s="471"/>
      <c r="BD1164" s="471"/>
      <c r="BE1164" s="471"/>
      <c r="BF1164" s="478"/>
      <c r="BG1164" s="449"/>
      <c r="BH1164" s="449"/>
      <c r="BI1164" s="473"/>
      <c r="BJ1164" s="471"/>
      <c r="BK1164" s="471"/>
      <c r="BL1164" s="471"/>
      <c r="BM1164" s="478"/>
      <c r="BN1164" s="449"/>
      <c r="BO1164" s="449"/>
      <c r="BP1164" s="473"/>
      <c r="BQ1164" s="471"/>
      <c r="BR1164" s="471"/>
      <c r="BS1164" s="471"/>
      <c r="BT1164" s="478"/>
      <c r="BU1164" s="449"/>
      <c r="BV1164" s="449"/>
      <c r="BW1164" s="473"/>
      <c r="BX1164" s="471"/>
      <c r="BY1164" s="471"/>
      <c r="BZ1164" s="471"/>
      <c r="CA1164" s="478"/>
      <c r="CB1164" s="449"/>
      <c r="CC1164" s="449"/>
      <c r="CD1164" s="473"/>
      <c r="CE1164" s="471"/>
      <c r="CF1164" s="471"/>
      <c r="CG1164" s="471"/>
      <c r="CH1164" s="478"/>
      <c r="CI1164" s="449"/>
      <c r="CJ1164" s="449"/>
      <c r="CK1164" s="473"/>
      <c r="CL1164" s="471"/>
      <c r="CM1164" s="471"/>
      <c r="CN1164" s="471"/>
      <c r="CO1164" s="478"/>
      <c r="CP1164" s="449"/>
      <c r="CQ1164" s="449"/>
      <c r="CR1164" s="473"/>
      <c r="CS1164" s="471"/>
      <c r="CT1164" s="471"/>
      <c r="CU1164" s="471"/>
      <c r="CV1164" s="478"/>
      <c r="CW1164" s="449"/>
      <c r="CX1164" s="449"/>
      <c r="CY1164" s="473"/>
      <c r="CZ1164" s="471"/>
      <c r="DA1164" s="471"/>
      <c r="DB1164" s="471"/>
      <c r="DC1164" s="478"/>
      <c r="DD1164" s="449"/>
      <c r="DE1164" s="449"/>
      <c r="DF1164" s="473"/>
      <c r="DG1164" s="471"/>
      <c r="DH1164" s="471"/>
      <c r="DI1164" s="471"/>
      <c r="DJ1164" s="478"/>
      <c r="DK1164" s="449"/>
      <c r="DL1164" s="449"/>
      <c r="DM1164" s="473"/>
      <c r="DN1164" s="471"/>
      <c r="DO1164" s="471"/>
      <c r="DP1164" s="471"/>
      <c r="DQ1164" s="478"/>
      <c r="DR1164" s="449"/>
      <c r="DS1164" s="449"/>
      <c r="DT1164" s="473"/>
      <c r="DU1164" s="471"/>
      <c r="DV1164" s="471"/>
      <c r="DW1164" s="471"/>
      <c r="DX1164" s="478"/>
      <c r="DY1164" s="449"/>
      <c r="DZ1164" s="449"/>
      <c r="EA1164" s="473"/>
      <c r="EB1164" s="471"/>
      <c r="EC1164" s="471"/>
      <c r="ED1164" s="471"/>
      <c r="EE1164" s="478"/>
      <c r="EF1164" s="449"/>
      <c r="EG1164" s="449"/>
      <c r="EH1164" s="473"/>
      <c r="EI1164" s="471"/>
      <c r="EJ1164" s="471"/>
      <c r="EK1164" s="471"/>
      <c r="EL1164" s="478"/>
      <c r="EM1164" s="449"/>
      <c r="EN1164" s="449"/>
      <c r="EO1164" s="473"/>
      <c r="EP1164" s="471"/>
      <c r="EQ1164" s="471"/>
      <c r="ER1164" s="471"/>
      <c r="ES1164" s="478"/>
      <c r="ET1164" s="449"/>
      <c r="EU1164" s="449"/>
      <c r="EV1164" s="473"/>
      <c r="EW1164" s="471"/>
      <c r="EX1164" s="471"/>
      <c r="EY1164" s="471"/>
      <c r="EZ1164" s="478"/>
      <c r="FA1164" s="449"/>
      <c r="FB1164" s="449"/>
      <c r="FC1164" s="473"/>
      <c r="FD1164" s="471"/>
      <c r="FE1164" s="471"/>
      <c r="FF1164" s="471"/>
      <c r="FG1164" s="478"/>
      <c r="FH1164" s="449"/>
      <c r="FI1164" s="449"/>
      <c r="FJ1164" s="473"/>
      <c r="FK1164" s="471"/>
      <c r="FL1164" s="471"/>
      <c r="FM1164" s="471"/>
      <c r="FN1164" s="478"/>
      <c r="FO1164" s="449"/>
      <c r="FP1164" s="449"/>
      <c r="FQ1164" s="473"/>
      <c r="FR1164" s="471"/>
      <c r="FS1164" s="471"/>
      <c r="FT1164" s="471"/>
      <c r="FU1164" s="478"/>
      <c r="FV1164" s="449"/>
      <c r="FW1164" s="449"/>
      <c r="FX1164" s="473"/>
      <c r="FY1164" s="471"/>
      <c r="FZ1164" s="471"/>
      <c r="GA1164" s="471"/>
      <c r="GB1164" s="478"/>
      <c r="GC1164" s="449"/>
      <c r="GD1164" s="449"/>
      <c r="GE1164" s="473"/>
      <c r="GF1164" s="471"/>
      <c r="GG1164" s="471"/>
      <c r="GH1164" s="471"/>
      <c r="GI1164" s="478"/>
      <c r="GJ1164" s="449"/>
      <c r="GK1164" s="449"/>
      <c r="GL1164" s="473"/>
      <c r="GM1164" s="471"/>
      <c r="GN1164" s="471"/>
      <c r="GO1164" s="471"/>
      <c r="GP1164" s="478"/>
      <c r="GQ1164" s="449"/>
      <c r="GR1164" s="449"/>
      <c r="GS1164" s="473"/>
      <c r="GT1164" s="471"/>
      <c r="GU1164" s="471"/>
      <c r="GV1164" s="471"/>
      <c r="GW1164" s="478"/>
      <c r="GX1164" s="449"/>
      <c r="GY1164" s="449"/>
      <c r="GZ1164" s="473"/>
      <c r="HA1164" s="471"/>
      <c r="HB1164" s="471"/>
      <c r="HC1164" s="471"/>
      <c r="HD1164" s="478"/>
      <c r="HE1164" s="449"/>
      <c r="HF1164" s="449"/>
      <c r="HG1164" s="473"/>
      <c r="HH1164" s="471"/>
      <c r="HI1164" s="471"/>
      <c r="HJ1164" s="471"/>
      <c r="HK1164" s="478"/>
      <c r="HL1164" s="449"/>
      <c r="HM1164" s="449"/>
      <c r="HN1164" s="473"/>
      <c r="HO1164" s="471"/>
      <c r="HP1164" s="471"/>
      <c r="HQ1164" s="471"/>
      <c r="HR1164" s="478"/>
      <c r="HS1164" s="449"/>
      <c r="HT1164" s="449"/>
      <c r="HU1164" s="473"/>
      <c r="HV1164" s="471"/>
      <c r="HW1164" s="471"/>
      <c r="HX1164" s="471"/>
      <c r="HY1164" s="478"/>
      <c r="HZ1164" s="449"/>
      <c r="IA1164" s="449"/>
      <c r="IB1164" s="473"/>
      <c r="IC1164" s="471"/>
      <c r="ID1164" s="471"/>
      <c r="IE1164" s="471"/>
      <c r="IF1164" s="478"/>
      <c r="IG1164" s="449"/>
      <c r="IH1164" s="449"/>
      <c r="II1164" s="473"/>
      <c r="IJ1164" s="471"/>
      <c r="IK1164" s="471"/>
      <c r="IL1164" s="471"/>
      <c r="IM1164" s="478"/>
      <c r="IN1164" s="449"/>
      <c r="IO1164" s="449"/>
      <c r="IP1164" s="473"/>
      <c r="IQ1164" s="471"/>
      <c r="IR1164" s="471"/>
      <c r="IS1164" s="471"/>
      <c r="IT1164" s="478"/>
      <c r="IU1164" s="449"/>
      <c r="IV1164" s="449"/>
      <c r="IW1164" s="473"/>
      <c r="IX1164" s="471"/>
      <c r="IY1164" s="471"/>
      <c r="IZ1164" s="471"/>
      <c r="JA1164" s="478"/>
      <c r="JB1164" s="449"/>
      <c r="JC1164" s="449"/>
      <c r="JD1164" s="473"/>
      <c r="JE1164" s="471"/>
      <c r="JF1164" s="471"/>
      <c r="JG1164" s="471"/>
      <c r="JH1164" s="478"/>
      <c r="JI1164" s="449"/>
      <c r="JJ1164" s="449"/>
      <c r="JK1164" s="473"/>
      <c r="JL1164" s="471"/>
      <c r="JM1164" s="471"/>
      <c r="JN1164" s="471"/>
      <c r="JO1164" s="478"/>
      <c r="JP1164" s="449"/>
      <c r="JQ1164" s="449"/>
      <c r="JR1164" s="473"/>
      <c r="JS1164" s="471"/>
      <c r="JT1164" s="471"/>
      <c r="JU1164" s="471"/>
      <c r="JV1164" s="478"/>
      <c r="JW1164" s="449"/>
      <c r="JX1164" s="449"/>
      <c r="JY1164" s="473"/>
      <c r="JZ1164" s="471"/>
      <c r="KA1164" s="471"/>
      <c r="KB1164" s="471"/>
      <c r="KC1164" s="478"/>
      <c r="KD1164" s="449"/>
      <c r="KE1164" s="449"/>
      <c r="KF1164" s="473"/>
      <c r="KG1164" s="471"/>
      <c r="KH1164" s="471"/>
      <c r="KI1164" s="471"/>
      <c r="KJ1164" s="478"/>
      <c r="KK1164" s="449"/>
      <c r="KL1164" s="449"/>
      <c r="KM1164" s="473"/>
      <c r="KN1164" s="471"/>
      <c r="KO1164" s="471"/>
      <c r="KP1164" s="471"/>
      <c r="KQ1164" s="478"/>
      <c r="KR1164" s="449"/>
      <c r="KS1164" s="449"/>
      <c r="KT1164" s="473"/>
      <c r="KU1164" s="471"/>
      <c r="KV1164" s="471"/>
      <c r="KW1164" s="471"/>
      <c r="KX1164" s="478"/>
      <c r="KY1164" s="449"/>
      <c r="KZ1164" s="449"/>
      <c r="LA1164" s="473"/>
      <c r="LB1164" s="471"/>
      <c r="LC1164" s="471"/>
      <c r="LD1164" s="471"/>
      <c r="LE1164" s="478"/>
      <c r="LF1164" s="449"/>
      <c r="LG1164" s="449"/>
      <c r="LH1164" s="473"/>
      <c r="LI1164" s="471"/>
      <c r="LJ1164" s="471"/>
      <c r="LK1164" s="471"/>
      <c r="LL1164" s="478"/>
      <c r="LM1164" s="449"/>
      <c r="LN1164" s="449"/>
      <c r="LO1164" s="473"/>
      <c r="LP1164" s="471"/>
      <c r="LQ1164" s="471"/>
      <c r="LR1164" s="471"/>
      <c r="LS1164" s="478"/>
      <c r="LT1164" s="449"/>
      <c r="LU1164" s="449"/>
      <c r="LV1164" s="473"/>
      <c r="LW1164" s="471"/>
      <c r="LX1164" s="471"/>
      <c r="LY1164" s="471"/>
      <c r="LZ1164" s="478"/>
      <c r="MA1164" s="449"/>
      <c r="MB1164" s="449"/>
      <c r="MC1164" s="473"/>
      <c r="MD1164" s="471"/>
      <c r="ME1164" s="471"/>
      <c r="MF1164" s="471"/>
      <c r="MG1164" s="478"/>
      <c r="MH1164" s="449"/>
      <c r="MI1164" s="449"/>
      <c r="MJ1164" s="473"/>
      <c r="MK1164" s="471"/>
      <c r="ML1164" s="471"/>
      <c r="MM1164" s="471"/>
      <c r="MN1164" s="478"/>
    </row>
    <row r="1165" spans="2:352" hidden="1">
      <c r="B1165" s="333">
        <v>926</v>
      </c>
      <c r="C1165" s="449"/>
      <c r="D1165" s="449"/>
      <c r="E1165" s="473"/>
      <c r="F1165" s="471"/>
      <c r="G1165" s="471"/>
      <c r="H1165" s="471"/>
      <c r="I1165" s="478"/>
      <c r="J1165" s="449"/>
      <c r="K1165" s="449"/>
      <c r="L1165" s="473"/>
      <c r="M1165" s="471"/>
      <c r="N1165" s="471"/>
      <c r="O1165" s="471"/>
      <c r="P1165" s="478"/>
      <c r="Q1165" s="449"/>
      <c r="R1165" s="449"/>
      <c r="S1165" s="473"/>
      <c r="T1165" s="471"/>
      <c r="U1165" s="471"/>
      <c r="V1165" s="471"/>
      <c r="W1165" s="478"/>
      <c r="X1165" s="449"/>
      <c r="Y1165" s="449"/>
      <c r="Z1165" s="473"/>
      <c r="AA1165" s="471"/>
      <c r="AB1165" s="471"/>
      <c r="AC1165" s="471"/>
      <c r="AD1165" s="478"/>
      <c r="AE1165" s="449"/>
      <c r="AF1165" s="449"/>
      <c r="AG1165" s="473"/>
      <c r="AH1165" s="471"/>
      <c r="AI1165" s="471"/>
      <c r="AJ1165" s="471"/>
      <c r="AK1165" s="478"/>
      <c r="AL1165" s="449"/>
      <c r="AM1165" s="449"/>
      <c r="AN1165" s="473"/>
      <c r="AO1165" s="471"/>
      <c r="AP1165" s="471"/>
      <c r="AQ1165" s="471"/>
      <c r="AR1165" s="478"/>
      <c r="AS1165" s="449"/>
      <c r="AT1165" s="449"/>
      <c r="AU1165" s="473"/>
      <c r="AV1165" s="471"/>
      <c r="AW1165" s="471"/>
      <c r="AX1165" s="471"/>
      <c r="AY1165" s="478"/>
      <c r="AZ1165" s="449"/>
      <c r="BA1165" s="449"/>
      <c r="BB1165" s="473"/>
      <c r="BC1165" s="471"/>
      <c r="BD1165" s="471"/>
      <c r="BE1165" s="471"/>
      <c r="BF1165" s="478"/>
      <c r="BG1165" s="449"/>
      <c r="BH1165" s="449"/>
      <c r="BI1165" s="473"/>
      <c r="BJ1165" s="471"/>
      <c r="BK1165" s="471"/>
      <c r="BL1165" s="471"/>
      <c r="BM1165" s="478"/>
      <c r="BN1165" s="449"/>
      <c r="BO1165" s="449"/>
      <c r="BP1165" s="473"/>
      <c r="BQ1165" s="471"/>
      <c r="BR1165" s="471"/>
      <c r="BS1165" s="471"/>
      <c r="BT1165" s="478"/>
      <c r="BU1165" s="449"/>
      <c r="BV1165" s="449"/>
      <c r="BW1165" s="473"/>
      <c r="BX1165" s="471"/>
      <c r="BY1165" s="471"/>
      <c r="BZ1165" s="471"/>
      <c r="CA1165" s="478"/>
      <c r="CB1165" s="449"/>
      <c r="CC1165" s="449"/>
      <c r="CD1165" s="473"/>
      <c r="CE1165" s="471"/>
      <c r="CF1165" s="471"/>
      <c r="CG1165" s="471"/>
      <c r="CH1165" s="478"/>
      <c r="CI1165" s="449"/>
      <c r="CJ1165" s="449"/>
      <c r="CK1165" s="473"/>
      <c r="CL1165" s="471"/>
      <c r="CM1165" s="471"/>
      <c r="CN1165" s="471"/>
      <c r="CO1165" s="478"/>
      <c r="CP1165" s="449"/>
      <c r="CQ1165" s="449"/>
      <c r="CR1165" s="473"/>
      <c r="CS1165" s="471"/>
      <c r="CT1165" s="471"/>
      <c r="CU1165" s="471"/>
      <c r="CV1165" s="478"/>
      <c r="CW1165" s="449"/>
      <c r="CX1165" s="449"/>
      <c r="CY1165" s="473"/>
      <c r="CZ1165" s="471"/>
      <c r="DA1165" s="471"/>
      <c r="DB1165" s="471"/>
      <c r="DC1165" s="478"/>
      <c r="DD1165" s="449"/>
      <c r="DE1165" s="449"/>
      <c r="DF1165" s="473"/>
      <c r="DG1165" s="471"/>
      <c r="DH1165" s="471"/>
      <c r="DI1165" s="471"/>
      <c r="DJ1165" s="478"/>
      <c r="DK1165" s="449"/>
      <c r="DL1165" s="449"/>
      <c r="DM1165" s="473"/>
      <c r="DN1165" s="471"/>
      <c r="DO1165" s="471"/>
      <c r="DP1165" s="471"/>
      <c r="DQ1165" s="478"/>
      <c r="DR1165" s="449"/>
      <c r="DS1165" s="449"/>
      <c r="DT1165" s="473"/>
      <c r="DU1165" s="471"/>
      <c r="DV1165" s="471"/>
      <c r="DW1165" s="471"/>
      <c r="DX1165" s="478"/>
      <c r="DY1165" s="449"/>
      <c r="DZ1165" s="449"/>
      <c r="EA1165" s="473"/>
      <c r="EB1165" s="471"/>
      <c r="EC1165" s="471"/>
      <c r="ED1165" s="471"/>
      <c r="EE1165" s="478"/>
      <c r="EF1165" s="449"/>
      <c r="EG1165" s="449"/>
      <c r="EH1165" s="473"/>
      <c r="EI1165" s="471"/>
      <c r="EJ1165" s="471"/>
      <c r="EK1165" s="471"/>
      <c r="EL1165" s="478"/>
      <c r="EM1165" s="449"/>
      <c r="EN1165" s="449"/>
      <c r="EO1165" s="473"/>
      <c r="EP1165" s="471"/>
      <c r="EQ1165" s="471"/>
      <c r="ER1165" s="471"/>
      <c r="ES1165" s="478"/>
      <c r="ET1165" s="449"/>
      <c r="EU1165" s="449"/>
      <c r="EV1165" s="473"/>
      <c r="EW1165" s="471"/>
      <c r="EX1165" s="471"/>
      <c r="EY1165" s="471"/>
      <c r="EZ1165" s="478"/>
      <c r="FA1165" s="449"/>
      <c r="FB1165" s="449"/>
      <c r="FC1165" s="473"/>
      <c r="FD1165" s="471"/>
      <c r="FE1165" s="471"/>
      <c r="FF1165" s="471"/>
      <c r="FG1165" s="478"/>
      <c r="FH1165" s="449"/>
      <c r="FI1165" s="449"/>
      <c r="FJ1165" s="473"/>
      <c r="FK1165" s="471"/>
      <c r="FL1165" s="471"/>
      <c r="FM1165" s="471"/>
      <c r="FN1165" s="478"/>
      <c r="FO1165" s="449"/>
      <c r="FP1165" s="449"/>
      <c r="FQ1165" s="473"/>
      <c r="FR1165" s="471"/>
      <c r="FS1165" s="471"/>
      <c r="FT1165" s="471"/>
      <c r="FU1165" s="478"/>
      <c r="FV1165" s="449"/>
      <c r="FW1165" s="449"/>
      <c r="FX1165" s="473"/>
      <c r="FY1165" s="471"/>
      <c r="FZ1165" s="471"/>
      <c r="GA1165" s="471"/>
      <c r="GB1165" s="478"/>
      <c r="GC1165" s="449"/>
      <c r="GD1165" s="449"/>
      <c r="GE1165" s="473"/>
      <c r="GF1165" s="471"/>
      <c r="GG1165" s="471"/>
      <c r="GH1165" s="471"/>
      <c r="GI1165" s="478"/>
      <c r="GJ1165" s="449"/>
      <c r="GK1165" s="449"/>
      <c r="GL1165" s="473"/>
      <c r="GM1165" s="471"/>
      <c r="GN1165" s="471"/>
      <c r="GO1165" s="471"/>
      <c r="GP1165" s="478"/>
      <c r="GQ1165" s="449"/>
      <c r="GR1165" s="449"/>
      <c r="GS1165" s="473"/>
      <c r="GT1165" s="471"/>
      <c r="GU1165" s="471"/>
      <c r="GV1165" s="471"/>
      <c r="GW1165" s="478"/>
      <c r="GX1165" s="449"/>
      <c r="GY1165" s="449"/>
      <c r="GZ1165" s="473"/>
      <c r="HA1165" s="471"/>
      <c r="HB1165" s="471"/>
      <c r="HC1165" s="471"/>
      <c r="HD1165" s="478"/>
      <c r="HE1165" s="449"/>
      <c r="HF1165" s="449"/>
      <c r="HG1165" s="473"/>
      <c r="HH1165" s="471"/>
      <c r="HI1165" s="471"/>
      <c r="HJ1165" s="471"/>
      <c r="HK1165" s="478"/>
      <c r="HL1165" s="449"/>
      <c r="HM1165" s="449"/>
      <c r="HN1165" s="473"/>
      <c r="HO1165" s="471"/>
      <c r="HP1165" s="471"/>
      <c r="HQ1165" s="471"/>
      <c r="HR1165" s="478"/>
      <c r="HS1165" s="449"/>
      <c r="HT1165" s="449"/>
      <c r="HU1165" s="473"/>
      <c r="HV1165" s="471"/>
      <c r="HW1165" s="471"/>
      <c r="HX1165" s="471"/>
      <c r="HY1165" s="478"/>
      <c r="HZ1165" s="449"/>
      <c r="IA1165" s="449"/>
      <c r="IB1165" s="473"/>
      <c r="IC1165" s="471"/>
      <c r="ID1165" s="471"/>
      <c r="IE1165" s="471"/>
      <c r="IF1165" s="478"/>
      <c r="IG1165" s="449"/>
      <c r="IH1165" s="449"/>
      <c r="II1165" s="473"/>
      <c r="IJ1165" s="471"/>
      <c r="IK1165" s="471"/>
      <c r="IL1165" s="471"/>
      <c r="IM1165" s="478"/>
      <c r="IN1165" s="449"/>
      <c r="IO1165" s="449"/>
      <c r="IP1165" s="473"/>
      <c r="IQ1165" s="471"/>
      <c r="IR1165" s="471"/>
      <c r="IS1165" s="471"/>
      <c r="IT1165" s="478"/>
      <c r="IU1165" s="449"/>
      <c r="IV1165" s="449"/>
      <c r="IW1165" s="473"/>
      <c r="IX1165" s="471"/>
      <c r="IY1165" s="471"/>
      <c r="IZ1165" s="471"/>
      <c r="JA1165" s="478"/>
      <c r="JB1165" s="449"/>
      <c r="JC1165" s="449"/>
      <c r="JD1165" s="473"/>
      <c r="JE1165" s="471"/>
      <c r="JF1165" s="471"/>
      <c r="JG1165" s="471"/>
      <c r="JH1165" s="478"/>
      <c r="JI1165" s="449"/>
      <c r="JJ1165" s="449"/>
      <c r="JK1165" s="473"/>
      <c r="JL1165" s="471"/>
      <c r="JM1165" s="471"/>
      <c r="JN1165" s="471"/>
      <c r="JO1165" s="478"/>
      <c r="JP1165" s="449"/>
      <c r="JQ1165" s="449"/>
      <c r="JR1165" s="473"/>
      <c r="JS1165" s="471"/>
      <c r="JT1165" s="471"/>
      <c r="JU1165" s="471"/>
      <c r="JV1165" s="478"/>
      <c r="JW1165" s="449"/>
      <c r="JX1165" s="449"/>
      <c r="JY1165" s="473"/>
      <c r="JZ1165" s="471"/>
      <c r="KA1165" s="471"/>
      <c r="KB1165" s="471"/>
      <c r="KC1165" s="478"/>
      <c r="KD1165" s="449"/>
      <c r="KE1165" s="449"/>
      <c r="KF1165" s="473"/>
      <c r="KG1165" s="471"/>
      <c r="KH1165" s="471"/>
      <c r="KI1165" s="471"/>
      <c r="KJ1165" s="478"/>
      <c r="KK1165" s="449"/>
      <c r="KL1165" s="449"/>
      <c r="KM1165" s="473"/>
      <c r="KN1165" s="471"/>
      <c r="KO1165" s="471"/>
      <c r="KP1165" s="471"/>
      <c r="KQ1165" s="478"/>
      <c r="KR1165" s="449"/>
      <c r="KS1165" s="449"/>
      <c r="KT1165" s="473"/>
      <c r="KU1165" s="471"/>
      <c r="KV1165" s="471"/>
      <c r="KW1165" s="471"/>
      <c r="KX1165" s="478"/>
      <c r="KY1165" s="449"/>
      <c r="KZ1165" s="449"/>
      <c r="LA1165" s="473"/>
      <c r="LB1165" s="471"/>
      <c r="LC1165" s="471"/>
      <c r="LD1165" s="471"/>
      <c r="LE1165" s="478"/>
      <c r="LF1165" s="449"/>
      <c r="LG1165" s="449"/>
      <c r="LH1165" s="473"/>
      <c r="LI1165" s="471"/>
      <c r="LJ1165" s="471"/>
      <c r="LK1165" s="471"/>
      <c r="LL1165" s="478"/>
      <c r="LM1165" s="449"/>
      <c r="LN1165" s="449"/>
      <c r="LO1165" s="473"/>
      <c r="LP1165" s="471"/>
      <c r="LQ1165" s="471"/>
      <c r="LR1165" s="471"/>
      <c r="LS1165" s="478"/>
      <c r="LT1165" s="449"/>
      <c r="LU1165" s="449"/>
      <c r="LV1165" s="473"/>
      <c r="LW1165" s="471"/>
      <c r="LX1165" s="471"/>
      <c r="LY1165" s="471"/>
      <c r="LZ1165" s="478"/>
      <c r="MA1165" s="449"/>
      <c r="MB1165" s="449"/>
      <c r="MC1165" s="473"/>
      <c r="MD1165" s="471"/>
      <c r="ME1165" s="471"/>
      <c r="MF1165" s="471"/>
      <c r="MG1165" s="478"/>
      <c r="MH1165" s="449"/>
      <c r="MI1165" s="449"/>
      <c r="MJ1165" s="473"/>
      <c r="MK1165" s="471"/>
      <c r="ML1165" s="471"/>
      <c r="MM1165" s="471"/>
      <c r="MN1165" s="478"/>
    </row>
    <row r="1166" spans="2:352" hidden="1">
      <c r="B1166" s="333">
        <v>927</v>
      </c>
      <c r="C1166" s="449"/>
      <c r="D1166" s="449"/>
      <c r="E1166" s="473"/>
      <c r="F1166" s="471"/>
      <c r="G1166" s="471"/>
      <c r="H1166" s="471"/>
      <c r="I1166" s="478"/>
      <c r="J1166" s="449"/>
      <c r="K1166" s="449"/>
      <c r="L1166" s="473"/>
      <c r="M1166" s="471"/>
      <c r="N1166" s="471"/>
      <c r="O1166" s="471"/>
      <c r="P1166" s="478"/>
      <c r="Q1166" s="449"/>
      <c r="R1166" s="449"/>
      <c r="S1166" s="473"/>
      <c r="T1166" s="471"/>
      <c r="U1166" s="471"/>
      <c r="V1166" s="471"/>
      <c r="W1166" s="478"/>
      <c r="X1166" s="449"/>
      <c r="Y1166" s="449"/>
      <c r="Z1166" s="473"/>
      <c r="AA1166" s="471"/>
      <c r="AB1166" s="471"/>
      <c r="AC1166" s="471"/>
      <c r="AD1166" s="478"/>
      <c r="AE1166" s="449"/>
      <c r="AF1166" s="449"/>
      <c r="AG1166" s="473"/>
      <c r="AH1166" s="471"/>
      <c r="AI1166" s="471"/>
      <c r="AJ1166" s="471"/>
      <c r="AK1166" s="478"/>
      <c r="AL1166" s="449"/>
      <c r="AM1166" s="449"/>
      <c r="AN1166" s="473"/>
      <c r="AO1166" s="471"/>
      <c r="AP1166" s="471"/>
      <c r="AQ1166" s="471"/>
      <c r="AR1166" s="478"/>
      <c r="AS1166" s="449"/>
      <c r="AT1166" s="449"/>
      <c r="AU1166" s="473"/>
      <c r="AV1166" s="471"/>
      <c r="AW1166" s="471"/>
      <c r="AX1166" s="471"/>
      <c r="AY1166" s="478"/>
      <c r="AZ1166" s="449"/>
      <c r="BA1166" s="449"/>
      <c r="BB1166" s="473"/>
      <c r="BC1166" s="471"/>
      <c r="BD1166" s="471"/>
      <c r="BE1166" s="471"/>
      <c r="BF1166" s="478"/>
      <c r="BG1166" s="449"/>
      <c r="BH1166" s="449"/>
      <c r="BI1166" s="473"/>
      <c r="BJ1166" s="471"/>
      <c r="BK1166" s="471"/>
      <c r="BL1166" s="471"/>
      <c r="BM1166" s="478"/>
      <c r="BN1166" s="449"/>
      <c r="BO1166" s="449"/>
      <c r="BP1166" s="473"/>
      <c r="BQ1166" s="471"/>
      <c r="BR1166" s="471"/>
      <c r="BS1166" s="471"/>
      <c r="BT1166" s="478"/>
      <c r="BU1166" s="449"/>
      <c r="BV1166" s="449"/>
      <c r="BW1166" s="473"/>
      <c r="BX1166" s="471"/>
      <c r="BY1166" s="471"/>
      <c r="BZ1166" s="471"/>
      <c r="CA1166" s="478"/>
      <c r="CB1166" s="449"/>
      <c r="CC1166" s="449"/>
      <c r="CD1166" s="473"/>
      <c r="CE1166" s="471"/>
      <c r="CF1166" s="471"/>
      <c r="CG1166" s="471"/>
      <c r="CH1166" s="478"/>
      <c r="CI1166" s="449"/>
      <c r="CJ1166" s="449"/>
      <c r="CK1166" s="473"/>
      <c r="CL1166" s="471"/>
      <c r="CM1166" s="471"/>
      <c r="CN1166" s="471"/>
      <c r="CO1166" s="478"/>
      <c r="CP1166" s="449"/>
      <c r="CQ1166" s="449"/>
      <c r="CR1166" s="473"/>
      <c r="CS1166" s="471"/>
      <c r="CT1166" s="471"/>
      <c r="CU1166" s="471"/>
      <c r="CV1166" s="478"/>
      <c r="CW1166" s="449"/>
      <c r="CX1166" s="449"/>
      <c r="CY1166" s="473"/>
      <c r="CZ1166" s="471"/>
      <c r="DA1166" s="471"/>
      <c r="DB1166" s="471"/>
      <c r="DC1166" s="478"/>
      <c r="DD1166" s="449"/>
      <c r="DE1166" s="449"/>
      <c r="DF1166" s="473"/>
      <c r="DG1166" s="471"/>
      <c r="DH1166" s="471"/>
      <c r="DI1166" s="471"/>
      <c r="DJ1166" s="478"/>
      <c r="DK1166" s="449"/>
      <c r="DL1166" s="449"/>
      <c r="DM1166" s="473"/>
      <c r="DN1166" s="471"/>
      <c r="DO1166" s="471"/>
      <c r="DP1166" s="471"/>
      <c r="DQ1166" s="478"/>
      <c r="DR1166" s="449"/>
      <c r="DS1166" s="449"/>
      <c r="DT1166" s="473"/>
      <c r="DU1166" s="471"/>
      <c r="DV1166" s="471"/>
      <c r="DW1166" s="471"/>
      <c r="DX1166" s="478"/>
      <c r="DY1166" s="449"/>
      <c r="DZ1166" s="449"/>
      <c r="EA1166" s="473"/>
      <c r="EB1166" s="471"/>
      <c r="EC1166" s="471"/>
      <c r="ED1166" s="471"/>
      <c r="EE1166" s="478"/>
      <c r="EF1166" s="449"/>
      <c r="EG1166" s="449"/>
      <c r="EH1166" s="473"/>
      <c r="EI1166" s="471"/>
      <c r="EJ1166" s="471"/>
      <c r="EK1166" s="471"/>
      <c r="EL1166" s="478"/>
      <c r="EM1166" s="449"/>
      <c r="EN1166" s="449"/>
      <c r="EO1166" s="473"/>
      <c r="EP1166" s="471"/>
      <c r="EQ1166" s="471"/>
      <c r="ER1166" s="471"/>
      <c r="ES1166" s="478"/>
      <c r="ET1166" s="449"/>
      <c r="EU1166" s="449"/>
      <c r="EV1166" s="473"/>
      <c r="EW1166" s="471"/>
      <c r="EX1166" s="471"/>
      <c r="EY1166" s="471"/>
      <c r="EZ1166" s="478"/>
      <c r="FA1166" s="449"/>
      <c r="FB1166" s="449"/>
      <c r="FC1166" s="473"/>
      <c r="FD1166" s="471"/>
      <c r="FE1166" s="471"/>
      <c r="FF1166" s="471"/>
      <c r="FG1166" s="478"/>
      <c r="FH1166" s="449"/>
      <c r="FI1166" s="449"/>
      <c r="FJ1166" s="473"/>
      <c r="FK1166" s="471"/>
      <c r="FL1166" s="471"/>
      <c r="FM1166" s="471"/>
      <c r="FN1166" s="478"/>
      <c r="FO1166" s="449"/>
      <c r="FP1166" s="449"/>
      <c r="FQ1166" s="473"/>
      <c r="FR1166" s="471"/>
      <c r="FS1166" s="471"/>
      <c r="FT1166" s="471"/>
      <c r="FU1166" s="478"/>
      <c r="FV1166" s="449"/>
      <c r="FW1166" s="449"/>
      <c r="FX1166" s="473"/>
      <c r="FY1166" s="471"/>
      <c r="FZ1166" s="471"/>
      <c r="GA1166" s="471"/>
      <c r="GB1166" s="478"/>
      <c r="GC1166" s="449"/>
      <c r="GD1166" s="449"/>
      <c r="GE1166" s="473"/>
      <c r="GF1166" s="471"/>
      <c r="GG1166" s="471"/>
      <c r="GH1166" s="471"/>
      <c r="GI1166" s="478"/>
      <c r="GJ1166" s="449"/>
      <c r="GK1166" s="449"/>
      <c r="GL1166" s="473"/>
      <c r="GM1166" s="471"/>
      <c r="GN1166" s="471"/>
      <c r="GO1166" s="471"/>
      <c r="GP1166" s="478"/>
      <c r="GQ1166" s="449"/>
      <c r="GR1166" s="449"/>
      <c r="GS1166" s="473"/>
      <c r="GT1166" s="471"/>
      <c r="GU1166" s="471"/>
      <c r="GV1166" s="471"/>
      <c r="GW1166" s="478"/>
      <c r="GX1166" s="449"/>
      <c r="GY1166" s="449"/>
      <c r="GZ1166" s="473"/>
      <c r="HA1166" s="471"/>
      <c r="HB1166" s="471"/>
      <c r="HC1166" s="471"/>
      <c r="HD1166" s="478"/>
      <c r="HE1166" s="449"/>
      <c r="HF1166" s="449"/>
      <c r="HG1166" s="473"/>
      <c r="HH1166" s="471"/>
      <c r="HI1166" s="471"/>
      <c r="HJ1166" s="471"/>
      <c r="HK1166" s="478"/>
      <c r="HL1166" s="449"/>
      <c r="HM1166" s="449"/>
      <c r="HN1166" s="473"/>
      <c r="HO1166" s="471"/>
      <c r="HP1166" s="471"/>
      <c r="HQ1166" s="471"/>
      <c r="HR1166" s="478"/>
      <c r="HS1166" s="449"/>
      <c r="HT1166" s="449"/>
      <c r="HU1166" s="473"/>
      <c r="HV1166" s="471"/>
      <c r="HW1166" s="471"/>
      <c r="HX1166" s="471"/>
      <c r="HY1166" s="478"/>
      <c r="HZ1166" s="449"/>
      <c r="IA1166" s="449"/>
      <c r="IB1166" s="473"/>
      <c r="IC1166" s="471"/>
      <c r="ID1166" s="471"/>
      <c r="IE1166" s="471"/>
      <c r="IF1166" s="478"/>
      <c r="IG1166" s="449"/>
      <c r="IH1166" s="449"/>
      <c r="II1166" s="473"/>
      <c r="IJ1166" s="471"/>
      <c r="IK1166" s="471"/>
      <c r="IL1166" s="471"/>
      <c r="IM1166" s="478"/>
      <c r="IN1166" s="449"/>
      <c r="IO1166" s="449"/>
      <c r="IP1166" s="473"/>
      <c r="IQ1166" s="471"/>
      <c r="IR1166" s="471"/>
      <c r="IS1166" s="471"/>
      <c r="IT1166" s="478"/>
      <c r="IU1166" s="449"/>
      <c r="IV1166" s="449"/>
      <c r="IW1166" s="473"/>
      <c r="IX1166" s="471"/>
      <c r="IY1166" s="471"/>
      <c r="IZ1166" s="471"/>
      <c r="JA1166" s="478"/>
      <c r="JB1166" s="449"/>
      <c r="JC1166" s="449"/>
      <c r="JD1166" s="473"/>
      <c r="JE1166" s="471"/>
      <c r="JF1166" s="471"/>
      <c r="JG1166" s="471"/>
      <c r="JH1166" s="478"/>
      <c r="JI1166" s="449"/>
      <c r="JJ1166" s="449"/>
      <c r="JK1166" s="473"/>
      <c r="JL1166" s="471"/>
      <c r="JM1166" s="471"/>
      <c r="JN1166" s="471"/>
      <c r="JO1166" s="478"/>
      <c r="JP1166" s="449"/>
      <c r="JQ1166" s="449"/>
      <c r="JR1166" s="473"/>
      <c r="JS1166" s="471"/>
      <c r="JT1166" s="471"/>
      <c r="JU1166" s="471"/>
      <c r="JV1166" s="478"/>
      <c r="JW1166" s="449"/>
      <c r="JX1166" s="449"/>
      <c r="JY1166" s="473"/>
      <c r="JZ1166" s="471"/>
      <c r="KA1166" s="471"/>
      <c r="KB1166" s="471"/>
      <c r="KC1166" s="478"/>
      <c r="KD1166" s="449"/>
      <c r="KE1166" s="449"/>
      <c r="KF1166" s="473"/>
      <c r="KG1166" s="471"/>
      <c r="KH1166" s="471"/>
      <c r="KI1166" s="471"/>
      <c r="KJ1166" s="478"/>
      <c r="KK1166" s="449"/>
      <c r="KL1166" s="449"/>
      <c r="KM1166" s="473"/>
      <c r="KN1166" s="471"/>
      <c r="KO1166" s="471"/>
      <c r="KP1166" s="471"/>
      <c r="KQ1166" s="478"/>
      <c r="KR1166" s="449"/>
      <c r="KS1166" s="449"/>
      <c r="KT1166" s="473"/>
      <c r="KU1166" s="471"/>
      <c r="KV1166" s="471"/>
      <c r="KW1166" s="471"/>
      <c r="KX1166" s="478"/>
      <c r="KY1166" s="449"/>
      <c r="KZ1166" s="449"/>
      <c r="LA1166" s="473"/>
      <c r="LB1166" s="471"/>
      <c r="LC1166" s="471"/>
      <c r="LD1166" s="471"/>
      <c r="LE1166" s="478"/>
      <c r="LF1166" s="449"/>
      <c r="LG1166" s="449"/>
      <c r="LH1166" s="473"/>
      <c r="LI1166" s="471"/>
      <c r="LJ1166" s="471"/>
      <c r="LK1166" s="471"/>
      <c r="LL1166" s="478"/>
      <c r="LM1166" s="449"/>
      <c r="LN1166" s="449"/>
      <c r="LO1166" s="473"/>
      <c r="LP1166" s="471"/>
      <c r="LQ1166" s="471"/>
      <c r="LR1166" s="471"/>
      <c r="LS1166" s="478"/>
      <c r="LT1166" s="449"/>
      <c r="LU1166" s="449"/>
      <c r="LV1166" s="473"/>
      <c r="LW1166" s="471"/>
      <c r="LX1166" s="471"/>
      <c r="LY1166" s="471"/>
      <c r="LZ1166" s="478"/>
      <c r="MA1166" s="449"/>
      <c r="MB1166" s="449"/>
      <c r="MC1166" s="473"/>
      <c r="MD1166" s="471"/>
      <c r="ME1166" s="471"/>
      <c r="MF1166" s="471"/>
      <c r="MG1166" s="478"/>
      <c r="MH1166" s="449"/>
      <c r="MI1166" s="449"/>
      <c r="MJ1166" s="473"/>
      <c r="MK1166" s="471"/>
      <c r="ML1166" s="471"/>
      <c r="MM1166" s="471"/>
      <c r="MN1166" s="478"/>
    </row>
    <row r="1167" spans="2:352" hidden="1">
      <c r="B1167" s="333">
        <v>928</v>
      </c>
      <c r="C1167" s="449"/>
      <c r="D1167" s="449"/>
      <c r="E1167" s="473"/>
      <c r="F1167" s="471"/>
      <c r="G1167" s="471"/>
      <c r="H1167" s="471"/>
      <c r="I1167" s="478"/>
      <c r="J1167" s="449"/>
      <c r="K1167" s="449"/>
      <c r="L1167" s="473"/>
      <c r="M1167" s="471"/>
      <c r="N1167" s="471"/>
      <c r="O1167" s="471"/>
      <c r="P1167" s="478"/>
      <c r="Q1167" s="449"/>
      <c r="R1167" s="449"/>
      <c r="S1167" s="473"/>
      <c r="T1167" s="471"/>
      <c r="U1167" s="471"/>
      <c r="V1167" s="471"/>
      <c r="W1167" s="478"/>
      <c r="X1167" s="449"/>
      <c r="Y1167" s="449"/>
      <c r="Z1167" s="473"/>
      <c r="AA1167" s="471"/>
      <c r="AB1167" s="471"/>
      <c r="AC1167" s="471"/>
      <c r="AD1167" s="478"/>
      <c r="AE1167" s="449"/>
      <c r="AF1167" s="449"/>
      <c r="AG1167" s="473"/>
      <c r="AH1167" s="471"/>
      <c r="AI1167" s="471"/>
      <c r="AJ1167" s="471"/>
      <c r="AK1167" s="478"/>
      <c r="AL1167" s="449"/>
      <c r="AM1167" s="449"/>
      <c r="AN1167" s="473"/>
      <c r="AO1167" s="471"/>
      <c r="AP1167" s="471"/>
      <c r="AQ1167" s="471"/>
      <c r="AR1167" s="478"/>
      <c r="AS1167" s="449"/>
      <c r="AT1167" s="449"/>
      <c r="AU1167" s="473"/>
      <c r="AV1167" s="471"/>
      <c r="AW1167" s="471"/>
      <c r="AX1167" s="471"/>
      <c r="AY1167" s="478"/>
      <c r="AZ1167" s="449"/>
      <c r="BA1167" s="449"/>
      <c r="BB1167" s="473"/>
      <c r="BC1167" s="471"/>
      <c r="BD1167" s="471"/>
      <c r="BE1167" s="471"/>
      <c r="BF1167" s="478"/>
      <c r="BG1167" s="449"/>
      <c r="BH1167" s="449"/>
      <c r="BI1167" s="473"/>
      <c r="BJ1167" s="471"/>
      <c r="BK1167" s="471"/>
      <c r="BL1167" s="471"/>
      <c r="BM1167" s="478"/>
      <c r="BN1167" s="449"/>
      <c r="BO1167" s="449"/>
      <c r="BP1167" s="473"/>
      <c r="BQ1167" s="471"/>
      <c r="BR1167" s="471"/>
      <c r="BS1167" s="471"/>
      <c r="BT1167" s="478"/>
      <c r="BU1167" s="449"/>
      <c r="BV1167" s="449"/>
      <c r="BW1167" s="473"/>
      <c r="BX1167" s="471"/>
      <c r="BY1167" s="471"/>
      <c r="BZ1167" s="471"/>
      <c r="CA1167" s="478"/>
      <c r="CB1167" s="449"/>
      <c r="CC1167" s="449"/>
      <c r="CD1167" s="473"/>
      <c r="CE1167" s="471"/>
      <c r="CF1167" s="471"/>
      <c r="CG1167" s="471"/>
      <c r="CH1167" s="478"/>
      <c r="CI1167" s="449"/>
      <c r="CJ1167" s="449"/>
      <c r="CK1167" s="473"/>
      <c r="CL1167" s="471"/>
      <c r="CM1167" s="471"/>
      <c r="CN1167" s="471"/>
      <c r="CO1167" s="478"/>
      <c r="CP1167" s="449"/>
      <c r="CQ1167" s="449"/>
      <c r="CR1167" s="473"/>
      <c r="CS1167" s="471"/>
      <c r="CT1167" s="471"/>
      <c r="CU1167" s="471"/>
      <c r="CV1167" s="478"/>
      <c r="CW1167" s="449"/>
      <c r="CX1167" s="449"/>
      <c r="CY1167" s="473"/>
      <c r="CZ1167" s="471"/>
      <c r="DA1167" s="471"/>
      <c r="DB1167" s="471"/>
      <c r="DC1167" s="478"/>
      <c r="DD1167" s="449"/>
      <c r="DE1167" s="449"/>
      <c r="DF1167" s="473"/>
      <c r="DG1167" s="471"/>
      <c r="DH1167" s="471"/>
      <c r="DI1167" s="471"/>
      <c r="DJ1167" s="478"/>
      <c r="DK1167" s="449"/>
      <c r="DL1167" s="449"/>
      <c r="DM1167" s="473"/>
      <c r="DN1167" s="471"/>
      <c r="DO1167" s="471"/>
      <c r="DP1167" s="471"/>
      <c r="DQ1167" s="478"/>
      <c r="DR1167" s="449"/>
      <c r="DS1167" s="449"/>
      <c r="DT1167" s="473"/>
      <c r="DU1167" s="471"/>
      <c r="DV1167" s="471"/>
      <c r="DW1167" s="471"/>
      <c r="DX1167" s="478"/>
      <c r="DY1167" s="449"/>
      <c r="DZ1167" s="449"/>
      <c r="EA1167" s="473"/>
      <c r="EB1167" s="471"/>
      <c r="EC1167" s="471"/>
      <c r="ED1167" s="471"/>
      <c r="EE1167" s="478"/>
      <c r="EF1167" s="449"/>
      <c r="EG1167" s="449"/>
      <c r="EH1167" s="473"/>
      <c r="EI1167" s="471"/>
      <c r="EJ1167" s="471"/>
      <c r="EK1167" s="471"/>
      <c r="EL1167" s="478"/>
      <c r="EM1167" s="449"/>
      <c r="EN1167" s="449"/>
      <c r="EO1167" s="473"/>
      <c r="EP1167" s="471"/>
      <c r="EQ1167" s="471"/>
      <c r="ER1167" s="471"/>
      <c r="ES1167" s="478"/>
      <c r="ET1167" s="449"/>
      <c r="EU1167" s="449"/>
      <c r="EV1167" s="473"/>
      <c r="EW1167" s="471"/>
      <c r="EX1167" s="471"/>
      <c r="EY1167" s="471"/>
      <c r="EZ1167" s="478"/>
      <c r="FA1167" s="449"/>
      <c r="FB1167" s="449"/>
      <c r="FC1167" s="473"/>
      <c r="FD1167" s="471"/>
      <c r="FE1167" s="471"/>
      <c r="FF1167" s="471"/>
      <c r="FG1167" s="478"/>
      <c r="FH1167" s="449"/>
      <c r="FI1167" s="449"/>
      <c r="FJ1167" s="473"/>
      <c r="FK1167" s="471"/>
      <c r="FL1167" s="471"/>
      <c r="FM1167" s="471"/>
      <c r="FN1167" s="478"/>
      <c r="FO1167" s="449"/>
      <c r="FP1167" s="449"/>
      <c r="FQ1167" s="473"/>
      <c r="FR1167" s="471"/>
      <c r="FS1167" s="471"/>
      <c r="FT1167" s="471"/>
      <c r="FU1167" s="478"/>
      <c r="FV1167" s="449"/>
      <c r="FW1167" s="449"/>
      <c r="FX1167" s="473"/>
      <c r="FY1167" s="471"/>
      <c r="FZ1167" s="471"/>
      <c r="GA1167" s="471"/>
      <c r="GB1167" s="478"/>
      <c r="GC1167" s="449"/>
      <c r="GD1167" s="449"/>
      <c r="GE1167" s="473"/>
      <c r="GF1167" s="471"/>
      <c r="GG1167" s="471"/>
      <c r="GH1167" s="471"/>
      <c r="GI1167" s="478"/>
      <c r="GJ1167" s="449"/>
      <c r="GK1167" s="449"/>
      <c r="GL1167" s="473"/>
      <c r="GM1167" s="471"/>
      <c r="GN1167" s="471"/>
      <c r="GO1167" s="471"/>
      <c r="GP1167" s="478"/>
      <c r="GQ1167" s="449"/>
      <c r="GR1167" s="449"/>
      <c r="GS1167" s="473"/>
      <c r="GT1167" s="471"/>
      <c r="GU1167" s="471"/>
      <c r="GV1167" s="471"/>
      <c r="GW1167" s="478"/>
      <c r="GX1167" s="449"/>
      <c r="GY1167" s="449"/>
      <c r="GZ1167" s="473"/>
      <c r="HA1167" s="471"/>
      <c r="HB1167" s="471"/>
      <c r="HC1167" s="471"/>
      <c r="HD1167" s="478"/>
      <c r="HE1167" s="449"/>
      <c r="HF1167" s="449"/>
      <c r="HG1167" s="473"/>
      <c r="HH1167" s="471"/>
      <c r="HI1167" s="471"/>
      <c r="HJ1167" s="471"/>
      <c r="HK1167" s="478"/>
      <c r="HL1167" s="449"/>
      <c r="HM1167" s="449"/>
      <c r="HN1167" s="473"/>
      <c r="HO1167" s="471"/>
      <c r="HP1167" s="471"/>
      <c r="HQ1167" s="471"/>
      <c r="HR1167" s="478"/>
      <c r="HS1167" s="449"/>
      <c r="HT1167" s="449"/>
      <c r="HU1167" s="473"/>
      <c r="HV1167" s="471"/>
      <c r="HW1167" s="471"/>
      <c r="HX1167" s="471"/>
      <c r="HY1167" s="478"/>
      <c r="HZ1167" s="449"/>
      <c r="IA1167" s="449"/>
      <c r="IB1167" s="473"/>
      <c r="IC1167" s="471"/>
      <c r="ID1167" s="471"/>
      <c r="IE1167" s="471"/>
      <c r="IF1167" s="478"/>
      <c r="IG1167" s="449"/>
      <c r="IH1167" s="449"/>
      <c r="II1167" s="473"/>
      <c r="IJ1167" s="471"/>
      <c r="IK1167" s="471"/>
      <c r="IL1167" s="471"/>
      <c r="IM1167" s="478"/>
      <c r="IN1167" s="449"/>
      <c r="IO1167" s="449"/>
      <c r="IP1167" s="473"/>
      <c r="IQ1167" s="471"/>
      <c r="IR1167" s="471"/>
      <c r="IS1167" s="471"/>
      <c r="IT1167" s="478"/>
      <c r="IU1167" s="449"/>
      <c r="IV1167" s="449"/>
      <c r="IW1167" s="473"/>
      <c r="IX1167" s="471"/>
      <c r="IY1167" s="471"/>
      <c r="IZ1167" s="471"/>
      <c r="JA1167" s="478"/>
      <c r="JB1167" s="449"/>
      <c r="JC1167" s="449"/>
      <c r="JD1167" s="473"/>
      <c r="JE1167" s="471"/>
      <c r="JF1167" s="471"/>
      <c r="JG1167" s="471"/>
      <c r="JH1167" s="478"/>
      <c r="JI1167" s="449"/>
      <c r="JJ1167" s="449"/>
      <c r="JK1167" s="473"/>
      <c r="JL1167" s="471"/>
      <c r="JM1167" s="471"/>
      <c r="JN1167" s="471"/>
      <c r="JO1167" s="478"/>
      <c r="JP1167" s="449"/>
      <c r="JQ1167" s="449"/>
      <c r="JR1167" s="473"/>
      <c r="JS1167" s="471"/>
      <c r="JT1167" s="471"/>
      <c r="JU1167" s="471"/>
      <c r="JV1167" s="478"/>
      <c r="JW1167" s="449"/>
      <c r="JX1167" s="449"/>
      <c r="JY1167" s="473"/>
      <c r="JZ1167" s="471"/>
      <c r="KA1167" s="471"/>
      <c r="KB1167" s="471"/>
      <c r="KC1167" s="478"/>
      <c r="KD1167" s="449"/>
      <c r="KE1167" s="449"/>
      <c r="KF1167" s="473"/>
      <c r="KG1167" s="471"/>
      <c r="KH1167" s="471"/>
      <c r="KI1167" s="471"/>
      <c r="KJ1167" s="478"/>
      <c r="KK1167" s="449"/>
      <c r="KL1167" s="449"/>
      <c r="KM1167" s="473"/>
      <c r="KN1167" s="471"/>
      <c r="KO1167" s="471"/>
      <c r="KP1167" s="471"/>
      <c r="KQ1167" s="478"/>
      <c r="KR1167" s="449"/>
      <c r="KS1167" s="449"/>
      <c r="KT1167" s="473"/>
      <c r="KU1167" s="471"/>
      <c r="KV1167" s="471"/>
      <c r="KW1167" s="471"/>
      <c r="KX1167" s="478"/>
      <c r="KY1167" s="449"/>
      <c r="KZ1167" s="449"/>
      <c r="LA1167" s="473"/>
      <c r="LB1167" s="471"/>
      <c r="LC1167" s="471"/>
      <c r="LD1167" s="471"/>
      <c r="LE1167" s="478"/>
      <c r="LF1167" s="449"/>
      <c r="LG1167" s="449"/>
      <c r="LH1167" s="473"/>
      <c r="LI1167" s="471"/>
      <c r="LJ1167" s="471"/>
      <c r="LK1167" s="471"/>
      <c r="LL1167" s="478"/>
      <c r="LM1167" s="449"/>
      <c r="LN1167" s="449"/>
      <c r="LO1167" s="473"/>
      <c r="LP1167" s="471"/>
      <c r="LQ1167" s="471"/>
      <c r="LR1167" s="471"/>
      <c r="LS1167" s="478"/>
      <c r="LT1167" s="449"/>
      <c r="LU1167" s="449"/>
      <c r="LV1167" s="473"/>
      <c r="LW1167" s="471"/>
      <c r="LX1167" s="471"/>
      <c r="LY1167" s="471"/>
      <c r="LZ1167" s="478"/>
      <c r="MA1167" s="449"/>
      <c r="MB1167" s="449"/>
      <c r="MC1167" s="473"/>
      <c r="MD1167" s="471"/>
      <c r="ME1167" s="471"/>
      <c r="MF1167" s="471"/>
      <c r="MG1167" s="478"/>
      <c r="MH1167" s="449"/>
      <c r="MI1167" s="449"/>
      <c r="MJ1167" s="473"/>
      <c r="MK1167" s="471"/>
      <c r="ML1167" s="471"/>
      <c r="MM1167" s="471"/>
      <c r="MN1167" s="478"/>
    </row>
    <row r="1168" spans="2:352" hidden="1">
      <c r="B1168" s="333">
        <v>929</v>
      </c>
      <c r="C1168" s="449"/>
      <c r="D1168" s="449"/>
      <c r="E1168" s="473"/>
      <c r="F1168" s="471"/>
      <c r="G1168" s="471"/>
      <c r="H1168" s="471"/>
      <c r="I1168" s="478"/>
      <c r="J1168" s="449"/>
      <c r="K1168" s="449"/>
      <c r="L1168" s="473"/>
      <c r="M1168" s="471"/>
      <c r="N1168" s="471"/>
      <c r="O1168" s="471"/>
      <c r="P1168" s="478"/>
      <c r="Q1168" s="449"/>
      <c r="R1168" s="449"/>
      <c r="S1168" s="473"/>
      <c r="T1168" s="471"/>
      <c r="U1168" s="471"/>
      <c r="V1168" s="471"/>
      <c r="W1168" s="478"/>
      <c r="X1168" s="449"/>
      <c r="Y1168" s="449"/>
      <c r="Z1168" s="473"/>
      <c r="AA1168" s="471"/>
      <c r="AB1168" s="471"/>
      <c r="AC1168" s="471"/>
      <c r="AD1168" s="478"/>
      <c r="AE1168" s="449"/>
      <c r="AF1168" s="449"/>
      <c r="AG1168" s="473"/>
      <c r="AH1168" s="471"/>
      <c r="AI1168" s="471"/>
      <c r="AJ1168" s="471"/>
      <c r="AK1168" s="478"/>
      <c r="AL1168" s="449"/>
      <c r="AM1168" s="449"/>
      <c r="AN1168" s="473"/>
      <c r="AO1168" s="471"/>
      <c r="AP1168" s="471"/>
      <c r="AQ1168" s="471"/>
      <c r="AR1168" s="478"/>
      <c r="AS1168" s="449"/>
      <c r="AT1168" s="449"/>
      <c r="AU1168" s="473"/>
      <c r="AV1168" s="471"/>
      <c r="AW1168" s="471"/>
      <c r="AX1168" s="471"/>
      <c r="AY1168" s="478"/>
      <c r="AZ1168" s="449"/>
      <c r="BA1168" s="449"/>
      <c r="BB1168" s="473"/>
      <c r="BC1168" s="471"/>
      <c r="BD1168" s="471"/>
      <c r="BE1168" s="471"/>
      <c r="BF1168" s="478"/>
      <c r="BG1168" s="449"/>
      <c r="BH1168" s="449"/>
      <c r="BI1168" s="473"/>
      <c r="BJ1168" s="471"/>
      <c r="BK1168" s="471"/>
      <c r="BL1168" s="471"/>
      <c r="BM1168" s="478"/>
      <c r="BN1168" s="449"/>
      <c r="BO1168" s="449"/>
      <c r="BP1168" s="473"/>
      <c r="BQ1168" s="471"/>
      <c r="BR1168" s="471"/>
      <c r="BS1168" s="471"/>
      <c r="BT1168" s="478"/>
      <c r="BU1168" s="449"/>
      <c r="BV1168" s="449"/>
      <c r="BW1168" s="473"/>
      <c r="BX1168" s="471"/>
      <c r="BY1168" s="471"/>
      <c r="BZ1168" s="471"/>
      <c r="CA1168" s="478"/>
      <c r="CB1168" s="449"/>
      <c r="CC1168" s="449"/>
      <c r="CD1168" s="473"/>
      <c r="CE1168" s="471"/>
      <c r="CF1168" s="471"/>
      <c r="CG1168" s="471"/>
      <c r="CH1168" s="478"/>
      <c r="CI1168" s="449"/>
      <c r="CJ1168" s="449"/>
      <c r="CK1168" s="473"/>
      <c r="CL1168" s="471"/>
      <c r="CM1168" s="471"/>
      <c r="CN1168" s="471"/>
      <c r="CO1168" s="478"/>
      <c r="CP1168" s="449"/>
      <c r="CQ1168" s="449"/>
      <c r="CR1168" s="473"/>
      <c r="CS1168" s="471"/>
      <c r="CT1168" s="471"/>
      <c r="CU1168" s="471"/>
      <c r="CV1168" s="478"/>
      <c r="CW1168" s="449"/>
      <c r="CX1168" s="449"/>
      <c r="CY1168" s="473"/>
      <c r="CZ1168" s="471"/>
      <c r="DA1168" s="471"/>
      <c r="DB1168" s="471"/>
      <c r="DC1168" s="478"/>
      <c r="DD1168" s="449"/>
      <c r="DE1168" s="449"/>
      <c r="DF1168" s="473"/>
      <c r="DG1168" s="471"/>
      <c r="DH1168" s="471"/>
      <c r="DI1168" s="471"/>
      <c r="DJ1168" s="478"/>
      <c r="DK1168" s="449"/>
      <c r="DL1168" s="449"/>
      <c r="DM1168" s="473"/>
      <c r="DN1168" s="471"/>
      <c r="DO1168" s="471"/>
      <c r="DP1168" s="471"/>
      <c r="DQ1168" s="478"/>
      <c r="DR1168" s="449"/>
      <c r="DS1168" s="449"/>
      <c r="DT1168" s="473"/>
      <c r="DU1168" s="471"/>
      <c r="DV1168" s="471"/>
      <c r="DW1168" s="471"/>
      <c r="DX1168" s="478"/>
      <c r="DY1168" s="449"/>
      <c r="DZ1168" s="449"/>
      <c r="EA1168" s="473"/>
      <c r="EB1168" s="471"/>
      <c r="EC1168" s="471"/>
      <c r="ED1168" s="471"/>
      <c r="EE1168" s="478"/>
      <c r="EF1168" s="449"/>
      <c r="EG1168" s="449"/>
      <c r="EH1168" s="473"/>
      <c r="EI1168" s="471"/>
      <c r="EJ1168" s="471"/>
      <c r="EK1168" s="471"/>
      <c r="EL1168" s="478"/>
      <c r="EM1168" s="449"/>
      <c r="EN1168" s="449"/>
      <c r="EO1168" s="473"/>
      <c r="EP1168" s="471"/>
      <c r="EQ1168" s="471"/>
      <c r="ER1168" s="471"/>
      <c r="ES1168" s="478"/>
      <c r="ET1168" s="449"/>
      <c r="EU1168" s="449"/>
      <c r="EV1168" s="473"/>
      <c r="EW1168" s="471"/>
      <c r="EX1168" s="471"/>
      <c r="EY1168" s="471"/>
      <c r="EZ1168" s="478"/>
      <c r="FA1168" s="449"/>
      <c r="FB1168" s="449"/>
      <c r="FC1168" s="473"/>
      <c r="FD1168" s="471"/>
      <c r="FE1168" s="471"/>
      <c r="FF1168" s="471"/>
      <c r="FG1168" s="478"/>
      <c r="FH1168" s="449"/>
      <c r="FI1168" s="449"/>
      <c r="FJ1168" s="473"/>
      <c r="FK1168" s="471"/>
      <c r="FL1168" s="471"/>
      <c r="FM1168" s="471"/>
      <c r="FN1168" s="478"/>
      <c r="FO1168" s="449"/>
      <c r="FP1168" s="449"/>
      <c r="FQ1168" s="473"/>
      <c r="FR1168" s="471"/>
      <c r="FS1168" s="471"/>
      <c r="FT1168" s="471"/>
      <c r="FU1168" s="478"/>
      <c r="FV1168" s="449"/>
      <c r="FW1168" s="449"/>
      <c r="FX1168" s="473"/>
      <c r="FY1168" s="471"/>
      <c r="FZ1168" s="471"/>
      <c r="GA1168" s="471"/>
      <c r="GB1168" s="478"/>
      <c r="GC1168" s="449"/>
      <c r="GD1168" s="449"/>
      <c r="GE1168" s="473"/>
      <c r="GF1168" s="471"/>
      <c r="GG1168" s="471"/>
      <c r="GH1168" s="471"/>
      <c r="GI1168" s="478"/>
      <c r="GJ1168" s="449"/>
      <c r="GK1168" s="449"/>
      <c r="GL1168" s="473"/>
      <c r="GM1168" s="471"/>
      <c r="GN1168" s="471"/>
      <c r="GO1168" s="471"/>
      <c r="GP1168" s="478"/>
      <c r="GQ1168" s="449"/>
      <c r="GR1168" s="449"/>
      <c r="GS1168" s="473"/>
      <c r="GT1168" s="471"/>
      <c r="GU1168" s="471"/>
      <c r="GV1168" s="471"/>
      <c r="GW1168" s="478"/>
      <c r="GX1168" s="449"/>
      <c r="GY1168" s="449"/>
      <c r="GZ1168" s="473"/>
      <c r="HA1168" s="471"/>
      <c r="HB1168" s="471"/>
      <c r="HC1168" s="471"/>
      <c r="HD1168" s="478"/>
      <c r="HE1168" s="449"/>
      <c r="HF1168" s="449"/>
      <c r="HG1168" s="473"/>
      <c r="HH1168" s="471"/>
      <c r="HI1168" s="471"/>
      <c r="HJ1168" s="471"/>
      <c r="HK1168" s="478"/>
      <c r="HL1168" s="449"/>
      <c r="HM1168" s="449"/>
      <c r="HN1168" s="473"/>
      <c r="HO1168" s="471"/>
      <c r="HP1168" s="471"/>
      <c r="HQ1168" s="471"/>
      <c r="HR1168" s="478"/>
      <c r="HS1168" s="449"/>
      <c r="HT1168" s="449"/>
      <c r="HU1168" s="473"/>
      <c r="HV1168" s="471"/>
      <c r="HW1168" s="471"/>
      <c r="HX1168" s="471"/>
      <c r="HY1168" s="478"/>
      <c r="HZ1168" s="449"/>
      <c r="IA1168" s="449"/>
      <c r="IB1168" s="473"/>
      <c r="IC1168" s="471"/>
      <c r="ID1168" s="471"/>
      <c r="IE1168" s="471"/>
      <c r="IF1168" s="478"/>
      <c r="IG1168" s="449"/>
      <c r="IH1168" s="449"/>
      <c r="II1168" s="473"/>
      <c r="IJ1168" s="471"/>
      <c r="IK1168" s="471"/>
      <c r="IL1168" s="471"/>
      <c r="IM1168" s="478"/>
      <c r="IN1168" s="449"/>
      <c r="IO1168" s="449"/>
      <c r="IP1168" s="473"/>
      <c r="IQ1168" s="471"/>
      <c r="IR1168" s="471"/>
      <c r="IS1168" s="471"/>
      <c r="IT1168" s="478"/>
      <c r="IU1168" s="449"/>
      <c r="IV1168" s="449"/>
      <c r="IW1168" s="473"/>
      <c r="IX1168" s="471"/>
      <c r="IY1168" s="471"/>
      <c r="IZ1168" s="471"/>
      <c r="JA1168" s="478"/>
      <c r="JB1168" s="449"/>
      <c r="JC1168" s="449"/>
      <c r="JD1168" s="473"/>
      <c r="JE1168" s="471"/>
      <c r="JF1168" s="471"/>
      <c r="JG1168" s="471"/>
      <c r="JH1168" s="478"/>
      <c r="JI1168" s="449"/>
      <c r="JJ1168" s="449"/>
      <c r="JK1168" s="473"/>
      <c r="JL1168" s="471"/>
      <c r="JM1168" s="471"/>
      <c r="JN1168" s="471"/>
      <c r="JO1168" s="478"/>
      <c r="JP1168" s="449"/>
      <c r="JQ1168" s="449"/>
      <c r="JR1168" s="473"/>
      <c r="JS1168" s="471"/>
      <c r="JT1168" s="471"/>
      <c r="JU1168" s="471"/>
      <c r="JV1168" s="478"/>
      <c r="JW1168" s="449"/>
      <c r="JX1168" s="449"/>
      <c r="JY1168" s="473"/>
      <c r="JZ1168" s="471"/>
      <c r="KA1168" s="471"/>
      <c r="KB1168" s="471"/>
      <c r="KC1168" s="478"/>
      <c r="KD1168" s="449"/>
      <c r="KE1168" s="449"/>
      <c r="KF1168" s="473"/>
      <c r="KG1168" s="471"/>
      <c r="KH1168" s="471"/>
      <c r="KI1168" s="471"/>
      <c r="KJ1168" s="478"/>
      <c r="KK1168" s="449"/>
      <c r="KL1168" s="449"/>
      <c r="KM1168" s="473"/>
      <c r="KN1168" s="471"/>
      <c r="KO1168" s="471"/>
      <c r="KP1168" s="471"/>
      <c r="KQ1168" s="478"/>
      <c r="KR1168" s="449"/>
      <c r="KS1168" s="449"/>
      <c r="KT1168" s="473"/>
      <c r="KU1168" s="471"/>
      <c r="KV1168" s="471"/>
      <c r="KW1168" s="471"/>
      <c r="KX1168" s="478"/>
      <c r="KY1168" s="449"/>
      <c r="KZ1168" s="449"/>
      <c r="LA1168" s="473"/>
      <c r="LB1168" s="471"/>
      <c r="LC1168" s="471"/>
      <c r="LD1168" s="471"/>
      <c r="LE1168" s="478"/>
      <c r="LF1168" s="449"/>
      <c r="LG1168" s="449"/>
      <c r="LH1168" s="473"/>
      <c r="LI1168" s="471"/>
      <c r="LJ1168" s="471"/>
      <c r="LK1168" s="471"/>
      <c r="LL1168" s="478"/>
      <c r="LM1168" s="449"/>
      <c r="LN1168" s="449"/>
      <c r="LO1168" s="473"/>
      <c r="LP1168" s="471"/>
      <c r="LQ1168" s="471"/>
      <c r="LR1168" s="471"/>
      <c r="LS1168" s="478"/>
      <c r="LT1168" s="449"/>
      <c r="LU1168" s="449"/>
      <c r="LV1168" s="473"/>
      <c r="LW1168" s="471"/>
      <c r="LX1168" s="471"/>
      <c r="LY1168" s="471"/>
      <c r="LZ1168" s="478"/>
      <c r="MA1168" s="449"/>
      <c r="MB1168" s="449"/>
      <c r="MC1168" s="473"/>
      <c r="MD1168" s="471"/>
      <c r="ME1168" s="471"/>
      <c r="MF1168" s="471"/>
      <c r="MG1168" s="478"/>
      <c r="MH1168" s="449"/>
      <c r="MI1168" s="449"/>
      <c r="MJ1168" s="473"/>
      <c r="MK1168" s="471"/>
      <c r="ML1168" s="471"/>
      <c r="MM1168" s="471"/>
      <c r="MN1168" s="478"/>
    </row>
    <row r="1169" spans="2:352" hidden="1">
      <c r="B1169" s="333">
        <v>930</v>
      </c>
      <c r="C1169" s="449"/>
      <c r="D1169" s="449"/>
      <c r="E1169" s="473"/>
      <c r="F1169" s="471"/>
      <c r="G1169" s="471"/>
      <c r="H1169" s="471"/>
      <c r="I1169" s="478"/>
      <c r="J1169" s="449"/>
      <c r="K1169" s="449"/>
      <c r="L1169" s="473"/>
      <c r="M1169" s="471"/>
      <c r="N1169" s="471"/>
      <c r="O1169" s="471"/>
      <c r="P1169" s="478"/>
      <c r="Q1169" s="449"/>
      <c r="R1169" s="449"/>
      <c r="S1169" s="473"/>
      <c r="T1169" s="471"/>
      <c r="U1169" s="471"/>
      <c r="V1169" s="471"/>
      <c r="W1169" s="478"/>
      <c r="X1169" s="449"/>
      <c r="Y1169" s="449"/>
      <c r="Z1169" s="473"/>
      <c r="AA1169" s="471"/>
      <c r="AB1169" s="471"/>
      <c r="AC1169" s="471"/>
      <c r="AD1169" s="478"/>
      <c r="AE1169" s="449"/>
      <c r="AF1169" s="449"/>
      <c r="AG1169" s="473"/>
      <c r="AH1169" s="471"/>
      <c r="AI1169" s="471"/>
      <c r="AJ1169" s="471"/>
      <c r="AK1169" s="478"/>
      <c r="AL1169" s="449"/>
      <c r="AM1169" s="449"/>
      <c r="AN1169" s="473"/>
      <c r="AO1169" s="471"/>
      <c r="AP1169" s="471"/>
      <c r="AQ1169" s="471"/>
      <c r="AR1169" s="478"/>
      <c r="AS1169" s="449"/>
      <c r="AT1169" s="449"/>
      <c r="AU1169" s="473"/>
      <c r="AV1169" s="471"/>
      <c r="AW1169" s="471"/>
      <c r="AX1169" s="471"/>
      <c r="AY1169" s="478"/>
      <c r="AZ1169" s="449"/>
      <c r="BA1169" s="449"/>
      <c r="BB1169" s="473"/>
      <c r="BC1169" s="471"/>
      <c r="BD1169" s="471"/>
      <c r="BE1169" s="471"/>
      <c r="BF1169" s="478"/>
      <c r="BG1169" s="449"/>
      <c r="BH1169" s="449"/>
      <c r="BI1169" s="473"/>
      <c r="BJ1169" s="471"/>
      <c r="BK1169" s="471"/>
      <c r="BL1169" s="471"/>
      <c r="BM1169" s="478"/>
      <c r="BN1169" s="449"/>
      <c r="BO1169" s="449"/>
      <c r="BP1169" s="473"/>
      <c r="BQ1169" s="471"/>
      <c r="BR1169" s="471"/>
      <c r="BS1169" s="471"/>
      <c r="BT1169" s="478"/>
      <c r="BU1169" s="449"/>
      <c r="BV1169" s="449"/>
      <c r="BW1169" s="473"/>
      <c r="BX1169" s="471"/>
      <c r="BY1169" s="471"/>
      <c r="BZ1169" s="471"/>
      <c r="CA1169" s="478"/>
      <c r="CB1169" s="449"/>
      <c r="CC1169" s="449"/>
      <c r="CD1169" s="473"/>
      <c r="CE1169" s="471"/>
      <c r="CF1169" s="471"/>
      <c r="CG1169" s="471"/>
      <c r="CH1169" s="478"/>
      <c r="CI1169" s="449"/>
      <c r="CJ1169" s="449"/>
      <c r="CK1169" s="473"/>
      <c r="CL1169" s="471"/>
      <c r="CM1169" s="471"/>
      <c r="CN1169" s="471"/>
      <c r="CO1169" s="478"/>
      <c r="CP1169" s="449"/>
      <c r="CQ1169" s="449"/>
      <c r="CR1169" s="473"/>
      <c r="CS1169" s="471"/>
      <c r="CT1169" s="471"/>
      <c r="CU1169" s="471"/>
      <c r="CV1169" s="478"/>
      <c r="CW1169" s="449"/>
      <c r="CX1169" s="449"/>
      <c r="CY1169" s="473"/>
      <c r="CZ1169" s="471"/>
      <c r="DA1169" s="471"/>
      <c r="DB1169" s="471"/>
      <c r="DC1169" s="478"/>
      <c r="DD1169" s="449"/>
      <c r="DE1169" s="449"/>
      <c r="DF1169" s="473"/>
      <c r="DG1169" s="471"/>
      <c r="DH1169" s="471"/>
      <c r="DI1169" s="471"/>
      <c r="DJ1169" s="478"/>
      <c r="DK1169" s="449"/>
      <c r="DL1169" s="449"/>
      <c r="DM1169" s="473"/>
      <c r="DN1169" s="471"/>
      <c r="DO1169" s="471"/>
      <c r="DP1169" s="471"/>
      <c r="DQ1169" s="478"/>
      <c r="DR1169" s="449"/>
      <c r="DS1169" s="449"/>
      <c r="DT1169" s="473"/>
      <c r="DU1169" s="471"/>
      <c r="DV1169" s="471"/>
      <c r="DW1169" s="471"/>
      <c r="DX1169" s="478"/>
      <c r="DY1169" s="449"/>
      <c r="DZ1169" s="449"/>
      <c r="EA1169" s="473"/>
      <c r="EB1169" s="471"/>
      <c r="EC1169" s="471"/>
      <c r="ED1169" s="471"/>
      <c r="EE1169" s="478"/>
      <c r="EF1169" s="449"/>
      <c r="EG1169" s="449"/>
      <c r="EH1169" s="473"/>
      <c r="EI1169" s="471"/>
      <c r="EJ1169" s="471"/>
      <c r="EK1169" s="471"/>
      <c r="EL1169" s="478"/>
      <c r="EM1169" s="449"/>
      <c r="EN1169" s="449"/>
      <c r="EO1169" s="473"/>
      <c r="EP1169" s="471"/>
      <c r="EQ1169" s="471"/>
      <c r="ER1169" s="471"/>
      <c r="ES1169" s="478"/>
      <c r="ET1169" s="449"/>
      <c r="EU1169" s="449"/>
      <c r="EV1169" s="473"/>
      <c r="EW1169" s="471"/>
      <c r="EX1169" s="471"/>
      <c r="EY1169" s="471"/>
      <c r="EZ1169" s="478"/>
      <c r="FA1169" s="449"/>
      <c r="FB1169" s="449"/>
      <c r="FC1169" s="473"/>
      <c r="FD1169" s="471"/>
      <c r="FE1169" s="471"/>
      <c r="FF1169" s="471"/>
      <c r="FG1169" s="478"/>
      <c r="FH1169" s="449"/>
      <c r="FI1169" s="449"/>
      <c r="FJ1169" s="473"/>
      <c r="FK1169" s="471"/>
      <c r="FL1169" s="471"/>
      <c r="FM1169" s="471"/>
      <c r="FN1169" s="478"/>
      <c r="FO1169" s="449"/>
      <c r="FP1169" s="449"/>
      <c r="FQ1169" s="473"/>
      <c r="FR1169" s="471"/>
      <c r="FS1169" s="471"/>
      <c r="FT1169" s="471"/>
      <c r="FU1169" s="478"/>
      <c r="FV1169" s="449"/>
      <c r="FW1169" s="449"/>
      <c r="FX1169" s="473"/>
      <c r="FY1169" s="471"/>
      <c r="FZ1169" s="471"/>
      <c r="GA1169" s="471"/>
      <c r="GB1169" s="478"/>
      <c r="GC1169" s="449"/>
      <c r="GD1169" s="449"/>
      <c r="GE1169" s="473"/>
      <c r="GF1169" s="471"/>
      <c r="GG1169" s="471"/>
      <c r="GH1169" s="471"/>
      <c r="GI1169" s="478"/>
      <c r="GJ1169" s="449"/>
      <c r="GK1169" s="449"/>
      <c r="GL1169" s="473"/>
      <c r="GM1169" s="471"/>
      <c r="GN1169" s="471"/>
      <c r="GO1169" s="471"/>
      <c r="GP1169" s="478"/>
      <c r="GQ1169" s="449"/>
      <c r="GR1169" s="449"/>
      <c r="GS1169" s="473"/>
      <c r="GT1169" s="471"/>
      <c r="GU1169" s="471"/>
      <c r="GV1169" s="471"/>
      <c r="GW1169" s="478"/>
      <c r="GX1169" s="449"/>
      <c r="GY1169" s="449"/>
      <c r="GZ1169" s="473"/>
      <c r="HA1169" s="471"/>
      <c r="HB1169" s="471"/>
      <c r="HC1169" s="471"/>
      <c r="HD1169" s="478"/>
      <c r="HE1169" s="449"/>
      <c r="HF1169" s="449"/>
      <c r="HG1169" s="473"/>
      <c r="HH1169" s="471"/>
      <c r="HI1169" s="471"/>
      <c r="HJ1169" s="471"/>
      <c r="HK1169" s="478"/>
      <c r="HL1169" s="449"/>
      <c r="HM1169" s="449"/>
      <c r="HN1169" s="473"/>
      <c r="HO1169" s="471"/>
      <c r="HP1169" s="471"/>
      <c r="HQ1169" s="471"/>
      <c r="HR1169" s="478"/>
      <c r="HS1169" s="449"/>
      <c r="HT1169" s="449"/>
      <c r="HU1169" s="473"/>
      <c r="HV1169" s="471"/>
      <c r="HW1169" s="471"/>
      <c r="HX1169" s="471"/>
      <c r="HY1169" s="478"/>
      <c r="HZ1169" s="449"/>
      <c r="IA1169" s="449"/>
      <c r="IB1169" s="473"/>
      <c r="IC1169" s="471"/>
      <c r="ID1169" s="471"/>
      <c r="IE1169" s="471"/>
      <c r="IF1169" s="478"/>
      <c r="IG1169" s="449"/>
      <c r="IH1169" s="449"/>
      <c r="II1169" s="473"/>
      <c r="IJ1169" s="471"/>
      <c r="IK1169" s="471"/>
      <c r="IL1169" s="471"/>
      <c r="IM1169" s="478"/>
      <c r="IN1169" s="449"/>
      <c r="IO1169" s="449"/>
      <c r="IP1169" s="473"/>
      <c r="IQ1169" s="471"/>
      <c r="IR1169" s="471"/>
      <c r="IS1169" s="471"/>
      <c r="IT1169" s="478"/>
      <c r="IU1169" s="449"/>
      <c r="IV1169" s="449"/>
      <c r="IW1169" s="473"/>
      <c r="IX1169" s="471"/>
      <c r="IY1169" s="471"/>
      <c r="IZ1169" s="471"/>
      <c r="JA1169" s="478"/>
      <c r="JB1169" s="449"/>
      <c r="JC1169" s="449"/>
      <c r="JD1169" s="473"/>
      <c r="JE1169" s="471"/>
      <c r="JF1169" s="471"/>
      <c r="JG1169" s="471"/>
      <c r="JH1169" s="478"/>
      <c r="JI1169" s="449"/>
      <c r="JJ1169" s="449"/>
      <c r="JK1169" s="473"/>
      <c r="JL1169" s="471"/>
      <c r="JM1169" s="471"/>
      <c r="JN1169" s="471"/>
      <c r="JO1169" s="478"/>
      <c r="JP1169" s="449"/>
      <c r="JQ1169" s="449"/>
      <c r="JR1169" s="473"/>
      <c r="JS1169" s="471"/>
      <c r="JT1169" s="471"/>
      <c r="JU1169" s="471"/>
      <c r="JV1169" s="478"/>
      <c r="JW1169" s="449"/>
      <c r="JX1169" s="449"/>
      <c r="JY1169" s="473"/>
      <c r="JZ1169" s="471"/>
      <c r="KA1169" s="471"/>
      <c r="KB1169" s="471"/>
      <c r="KC1169" s="478"/>
      <c r="KD1169" s="449"/>
      <c r="KE1169" s="449"/>
      <c r="KF1169" s="473"/>
      <c r="KG1169" s="471"/>
      <c r="KH1169" s="471"/>
      <c r="KI1169" s="471"/>
      <c r="KJ1169" s="478"/>
      <c r="KK1169" s="449"/>
      <c r="KL1169" s="449"/>
      <c r="KM1169" s="473"/>
      <c r="KN1169" s="471"/>
      <c r="KO1169" s="471"/>
      <c r="KP1169" s="471"/>
      <c r="KQ1169" s="478"/>
      <c r="KR1169" s="449"/>
      <c r="KS1169" s="449"/>
      <c r="KT1169" s="473"/>
      <c r="KU1169" s="471"/>
      <c r="KV1169" s="471"/>
      <c r="KW1169" s="471"/>
      <c r="KX1169" s="478"/>
      <c r="KY1169" s="449"/>
      <c r="KZ1169" s="449"/>
      <c r="LA1169" s="473"/>
      <c r="LB1169" s="471"/>
      <c r="LC1169" s="471"/>
      <c r="LD1169" s="471"/>
      <c r="LE1169" s="478"/>
      <c r="LF1169" s="449"/>
      <c r="LG1169" s="449"/>
      <c r="LH1169" s="473"/>
      <c r="LI1169" s="471"/>
      <c r="LJ1169" s="471"/>
      <c r="LK1169" s="471"/>
      <c r="LL1169" s="478"/>
      <c r="LM1169" s="449"/>
      <c r="LN1169" s="449"/>
      <c r="LO1169" s="473"/>
      <c r="LP1169" s="471"/>
      <c r="LQ1169" s="471"/>
      <c r="LR1169" s="471"/>
      <c r="LS1169" s="478"/>
      <c r="LT1169" s="449"/>
      <c r="LU1169" s="449"/>
      <c r="LV1169" s="473"/>
      <c r="LW1169" s="471"/>
      <c r="LX1169" s="471"/>
      <c r="LY1169" s="471"/>
      <c r="LZ1169" s="478"/>
      <c r="MA1169" s="449"/>
      <c r="MB1169" s="449"/>
      <c r="MC1169" s="473"/>
      <c r="MD1169" s="471"/>
      <c r="ME1169" s="471"/>
      <c r="MF1169" s="471"/>
      <c r="MG1169" s="478"/>
      <c r="MH1169" s="449"/>
      <c r="MI1169" s="449"/>
      <c r="MJ1169" s="473"/>
      <c r="MK1169" s="471"/>
      <c r="ML1169" s="471"/>
      <c r="MM1169" s="471"/>
      <c r="MN1169" s="478"/>
    </row>
    <row r="1170" spans="2:352" hidden="1">
      <c r="B1170" s="333">
        <v>931</v>
      </c>
      <c r="C1170" s="449"/>
      <c r="D1170" s="449"/>
      <c r="E1170" s="473"/>
      <c r="F1170" s="471"/>
      <c r="G1170" s="471"/>
      <c r="H1170" s="471"/>
      <c r="I1170" s="478"/>
      <c r="J1170" s="449"/>
      <c r="K1170" s="449"/>
      <c r="L1170" s="473"/>
      <c r="M1170" s="471"/>
      <c r="N1170" s="471"/>
      <c r="O1170" s="471"/>
      <c r="P1170" s="478"/>
      <c r="Q1170" s="449"/>
      <c r="R1170" s="449"/>
      <c r="S1170" s="473"/>
      <c r="T1170" s="471"/>
      <c r="U1170" s="471"/>
      <c r="V1170" s="471"/>
      <c r="W1170" s="478"/>
      <c r="X1170" s="449"/>
      <c r="Y1170" s="449"/>
      <c r="Z1170" s="473"/>
      <c r="AA1170" s="471"/>
      <c r="AB1170" s="471"/>
      <c r="AC1170" s="471"/>
      <c r="AD1170" s="478"/>
      <c r="AE1170" s="449"/>
      <c r="AF1170" s="449"/>
      <c r="AG1170" s="473"/>
      <c r="AH1170" s="471"/>
      <c r="AI1170" s="471"/>
      <c r="AJ1170" s="471"/>
      <c r="AK1170" s="478"/>
      <c r="AL1170" s="449"/>
      <c r="AM1170" s="449"/>
      <c r="AN1170" s="473"/>
      <c r="AO1170" s="471"/>
      <c r="AP1170" s="471"/>
      <c r="AQ1170" s="471"/>
      <c r="AR1170" s="478"/>
      <c r="AS1170" s="449"/>
      <c r="AT1170" s="449"/>
      <c r="AU1170" s="473"/>
      <c r="AV1170" s="471"/>
      <c r="AW1170" s="471"/>
      <c r="AX1170" s="471"/>
      <c r="AY1170" s="478"/>
      <c r="AZ1170" s="449"/>
      <c r="BA1170" s="449"/>
      <c r="BB1170" s="473"/>
      <c r="BC1170" s="471"/>
      <c r="BD1170" s="471"/>
      <c r="BE1170" s="471"/>
      <c r="BF1170" s="478"/>
      <c r="BG1170" s="449"/>
      <c r="BH1170" s="449"/>
      <c r="BI1170" s="473"/>
      <c r="BJ1170" s="471"/>
      <c r="BK1170" s="471"/>
      <c r="BL1170" s="471"/>
      <c r="BM1170" s="478"/>
      <c r="BN1170" s="449"/>
      <c r="BO1170" s="449"/>
      <c r="BP1170" s="473"/>
      <c r="BQ1170" s="471"/>
      <c r="BR1170" s="471"/>
      <c r="BS1170" s="471"/>
      <c r="BT1170" s="478"/>
      <c r="BU1170" s="449"/>
      <c r="BV1170" s="449"/>
      <c r="BW1170" s="473"/>
      <c r="BX1170" s="471"/>
      <c r="BY1170" s="471"/>
      <c r="BZ1170" s="471"/>
      <c r="CA1170" s="478"/>
      <c r="CB1170" s="449"/>
      <c r="CC1170" s="449"/>
      <c r="CD1170" s="473"/>
      <c r="CE1170" s="471"/>
      <c r="CF1170" s="471"/>
      <c r="CG1170" s="471"/>
      <c r="CH1170" s="478"/>
      <c r="CI1170" s="449"/>
      <c r="CJ1170" s="449"/>
      <c r="CK1170" s="473"/>
      <c r="CL1170" s="471"/>
      <c r="CM1170" s="471"/>
      <c r="CN1170" s="471"/>
      <c r="CO1170" s="478"/>
      <c r="CP1170" s="449"/>
      <c r="CQ1170" s="449"/>
      <c r="CR1170" s="473"/>
      <c r="CS1170" s="471"/>
      <c r="CT1170" s="471"/>
      <c r="CU1170" s="471"/>
      <c r="CV1170" s="478"/>
      <c r="CW1170" s="449"/>
      <c r="CX1170" s="449"/>
      <c r="CY1170" s="473"/>
      <c r="CZ1170" s="471"/>
      <c r="DA1170" s="471"/>
      <c r="DB1170" s="471"/>
      <c r="DC1170" s="478"/>
      <c r="DD1170" s="449"/>
      <c r="DE1170" s="449"/>
      <c r="DF1170" s="473"/>
      <c r="DG1170" s="471"/>
      <c r="DH1170" s="471"/>
      <c r="DI1170" s="471"/>
      <c r="DJ1170" s="478"/>
      <c r="DK1170" s="449"/>
      <c r="DL1170" s="449"/>
      <c r="DM1170" s="473"/>
      <c r="DN1170" s="471"/>
      <c r="DO1170" s="471"/>
      <c r="DP1170" s="471"/>
      <c r="DQ1170" s="478"/>
      <c r="DR1170" s="449"/>
      <c r="DS1170" s="449"/>
      <c r="DT1170" s="473"/>
      <c r="DU1170" s="471"/>
      <c r="DV1170" s="471"/>
      <c r="DW1170" s="471"/>
      <c r="DX1170" s="478"/>
      <c r="DY1170" s="449"/>
      <c r="DZ1170" s="449"/>
      <c r="EA1170" s="473"/>
      <c r="EB1170" s="471"/>
      <c r="EC1170" s="471"/>
      <c r="ED1170" s="471"/>
      <c r="EE1170" s="478"/>
      <c r="EF1170" s="449"/>
      <c r="EG1170" s="449"/>
      <c r="EH1170" s="473"/>
      <c r="EI1170" s="471"/>
      <c r="EJ1170" s="471"/>
      <c r="EK1170" s="471"/>
      <c r="EL1170" s="478"/>
      <c r="EM1170" s="449"/>
      <c r="EN1170" s="449"/>
      <c r="EO1170" s="473"/>
      <c r="EP1170" s="471"/>
      <c r="EQ1170" s="471"/>
      <c r="ER1170" s="471"/>
      <c r="ES1170" s="478"/>
      <c r="ET1170" s="449"/>
      <c r="EU1170" s="449"/>
      <c r="EV1170" s="473"/>
      <c r="EW1170" s="471"/>
      <c r="EX1170" s="471"/>
      <c r="EY1170" s="471"/>
      <c r="EZ1170" s="478"/>
      <c r="FA1170" s="449"/>
      <c r="FB1170" s="449"/>
      <c r="FC1170" s="473"/>
      <c r="FD1170" s="471"/>
      <c r="FE1170" s="471"/>
      <c r="FF1170" s="471"/>
      <c r="FG1170" s="478"/>
      <c r="FH1170" s="449"/>
      <c r="FI1170" s="449"/>
      <c r="FJ1170" s="473"/>
      <c r="FK1170" s="471"/>
      <c r="FL1170" s="471"/>
      <c r="FM1170" s="471"/>
      <c r="FN1170" s="478"/>
      <c r="FO1170" s="449"/>
      <c r="FP1170" s="449"/>
      <c r="FQ1170" s="473"/>
      <c r="FR1170" s="471"/>
      <c r="FS1170" s="471"/>
      <c r="FT1170" s="471"/>
      <c r="FU1170" s="478"/>
      <c r="FV1170" s="449"/>
      <c r="FW1170" s="449"/>
      <c r="FX1170" s="473"/>
      <c r="FY1170" s="471"/>
      <c r="FZ1170" s="471"/>
      <c r="GA1170" s="471"/>
      <c r="GB1170" s="478"/>
      <c r="GC1170" s="449"/>
      <c r="GD1170" s="449"/>
      <c r="GE1170" s="473"/>
      <c r="GF1170" s="471"/>
      <c r="GG1170" s="471"/>
      <c r="GH1170" s="471"/>
      <c r="GI1170" s="478"/>
      <c r="GJ1170" s="449"/>
      <c r="GK1170" s="449"/>
      <c r="GL1170" s="473"/>
      <c r="GM1170" s="471"/>
      <c r="GN1170" s="471"/>
      <c r="GO1170" s="471"/>
      <c r="GP1170" s="478"/>
      <c r="GQ1170" s="449"/>
      <c r="GR1170" s="449"/>
      <c r="GS1170" s="473"/>
      <c r="GT1170" s="471"/>
      <c r="GU1170" s="471"/>
      <c r="GV1170" s="471"/>
      <c r="GW1170" s="478"/>
      <c r="GX1170" s="449"/>
      <c r="GY1170" s="449"/>
      <c r="GZ1170" s="473"/>
      <c r="HA1170" s="471"/>
      <c r="HB1170" s="471"/>
      <c r="HC1170" s="471"/>
      <c r="HD1170" s="478"/>
      <c r="HE1170" s="449"/>
      <c r="HF1170" s="449"/>
      <c r="HG1170" s="473"/>
      <c r="HH1170" s="471"/>
      <c r="HI1170" s="471"/>
      <c r="HJ1170" s="471"/>
      <c r="HK1170" s="478"/>
      <c r="HL1170" s="449"/>
      <c r="HM1170" s="449"/>
      <c r="HN1170" s="473"/>
      <c r="HO1170" s="471"/>
      <c r="HP1170" s="471"/>
      <c r="HQ1170" s="471"/>
      <c r="HR1170" s="478"/>
      <c r="HS1170" s="449"/>
      <c r="HT1170" s="449"/>
      <c r="HU1170" s="473"/>
      <c r="HV1170" s="471"/>
      <c r="HW1170" s="471"/>
      <c r="HX1170" s="471"/>
      <c r="HY1170" s="478"/>
      <c r="HZ1170" s="449"/>
      <c r="IA1170" s="449"/>
      <c r="IB1170" s="473"/>
      <c r="IC1170" s="471"/>
      <c r="ID1170" s="471"/>
      <c r="IE1170" s="471"/>
      <c r="IF1170" s="478"/>
      <c r="IG1170" s="449"/>
      <c r="IH1170" s="449"/>
      <c r="II1170" s="473"/>
      <c r="IJ1170" s="471"/>
      <c r="IK1170" s="471"/>
      <c r="IL1170" s="471"/>
      <c r="IM1170" s="478"/>
      <c r="IN1170" s="449"/>
      <c r="IO1170" s="449"/>
      <c r="IP1170" s="473"/>
      <c r="IQ1170" s="471"/>
      <c r="IR1170" s="471"/>
      <c r="IS1170" s="471"/>
      <c r="IT1170" s="478"/>
      <c r="IU1170" s="449"/>
      <c r="IV1170" s="449"/>
      <c r="IW1170" s="473"/>
      <c r="IX1170" s="471"/>
      <c r="IY1170" s="471"/>
      <c r="IZ1170" s="471"/>
      <c r="JA1170" s="478"/>
      <c r="JB1170" s="449"/>
      <c r="JC1170" s="449"/>
      <c r="JD1170" s="473"/>
      <c r="JE1170" s="471"/>
      <c r="JF1170" s="471"/>
      <c r="JG1170" s="471"/>
      <c r="JH1170" s="478"/>
      <c r="JI1170" s="449"/>
      <c r="JJ1170" s="449"/>
      <c r="JK1170" s="473"/>
      <c r="JL1170" s="471"/>
      <c r="JM1170" s="471"/>
      <c r="JN1170" s="471"/>
      <c r="JO1170" s="478"/>
      <c r="JP1170" s="449"/>
      <c r="JQ1170" s="449"/>
      <c r="JR1170" s="473"/>
      <c r="JS1170" s="471"/>
      <c r="JT1170" s="471"/>
      <c r="JU1170" s="471"/>
      <c r="JV1170" s="478"/>
      <c r="JW1170" s="449"/>
      <c r="JX1170" s="449"/>
      <c r="JY1170" s="473"/>
      <c r="JZ1170" s="471"/>
      <c r="KA1170" s="471"/>
      <c r="KB1170" s="471"/>
      <c r="KC1170" s="478"/>
      <c r="KD1170" s="449"/>
      <c r="KE1170" s="449"/>
      <c r="KF1170" s="473"/>
      <c r="KG1170" s="471"/>
      <c r="KH1170" s="471"/>
      <c r="KI1170" s="471"/>
      <c r="KJ1170" s="478"/>
      <c r="KK1170" s="449"/>
      <c r="KL1170" s="449"/>
      <c r="KM1170" s="473"/>
      <c r="KN1170" s="471"/>
      <c r="KO1170" s="471"/>
      <c r="KP1170" s="471"/>
      <c r="KQ1170" s="478"/>
      <c r="KR1170" s="449"/>
      <c r="KS1170" s="449"/>
      <c r="KT1170" s="473"/>
      <c r="KU1170" s="471"/>
      <c r="KV1170" s="471"/>
      <c r="KW1170" s="471"/>
      <c r="KX1170" s="478"/>
      <c r="KY1170" s="449"/>
      <c r="KZ1170" s="449"/>
      <c r="LA1170" s="473"/>
      <c r="LB1170" s="471"/>
      <c r="LC1170" s="471"/>
      <c r="LD1170" s="471"/>
      <c r="LE1170" s="478"/>
      <c r="LF1170" s="449"/>
      <c r="LG1170" s="449"/>
      <c r="LH1170" s="473"/>
      <c r="LI1170" s="471"/>
      <c r="LJ1170" s="471"/>
      <c r="LK1170" s="471"/>
      <c r="LL1170" s="478"/>
      <c r="LM1170" s="449"/>
      <c r="LN1170" s="449"/>
      <c r="LO1170" s="473"/>
      <c r="LP1170" s="471"/>
      <c r="LQ1170" s="471"/>
      <c r="LR1170" s="471"/>
      <c r="LS1170" s="478"/>
      <c r="LT1170" s="449"/>
      <c r="LU1170" s="449"/>
      <c r="LV1170" s="473"/>
      <c r="LW1170" s="471"/>
      <c r="LX1170" s="471"/>
      <c r="LY1170" s="471"/>
      <c r="LZ1170" s="478"/>
      <c r="MA1170" s="449"/>
      <c r="MB1170" s="449"/>
      <c r="MC1170" s="473"/>
      <c r="MD1170" s="471"/>
      <c r="ME1170" s="471"/>
      <c r="MF1170" s="471"/>
      <c r="MG1170" s="478"/>
      <c r="MH1170" s="449"/>
      <c r="MI1170" s="449"/>
      <c r="MJ1170" s="473"/>
      <c r="MK1170" s="471"/>
      <c r="ML1170" s="471"/>
      <c r="MM1170" s="471"/>
      <c r="MN1170" s="478"/>
    </row>
    <row r="1171" spans="2:352" hidden="1">
      <c r="B1171" s="333">
        <v>932</v>
      </c>
      <c r="C1171" s="449"/>
      <c r="D1171" s="449"/>
      <c r="E1171" s="473"/>
      <c r="F1171" s="471"/>
      <c r="G1171" s="471"/>
      <c r="H1171" s="471"/>
      <c r="I1171" s="478"/>
      <c r="J1171" s="449"/>
      <c r="K1171" s="449"/>
      <c r="L1171" s="473"/>
      <c r="M1171" s="471"/>
      <c r="N1171" s="471"/>
      <c r="O1171" s="471"/>
      <c r="P1171" s="478"/>
      <c r="Q1171" s="449"/>
      <c r="R1171" s="449"/>
      <c r="S1171" s="473"/>
      <c r="T1171" s="471"/>
      <c r="U1171" s="471"/>
      <c r="V1171" s="471"/>
      <c r="W1171" s="478"/>
      <c r="X1171" s="449"/>
      <c r="Y1171" s="449"/>
      <c r="Z1171" s="473"/>
      <c r="AA1171" s="471"/>
      <c r="AB1171" s="471"/>
      <c r="AC1171" s="471"/>
      <c r="AD1171" s="478"/>
      <c r="AE1171" s="449"/>
      <c r="AF1171" s="449"/>
      <c r="AG1171" s="473"/>
      <c r="AH1171" s="471"/>
      <c r="AI1171" s="471"/>
      <c r="AJ1171" s="471"/>
      <c r="AK1171" s="478"/>
      <c r="AL1171" s="449"/>
      <c r="AM1171" s="449"/>
      <c r="AN1171" s="473"/>
      <c r="AO1171" s="471"/>
      <c r="AP1171" s="471"/>
      <c r="AQ1171" s="471"/>
      <c r="AR1171" s="478"/>
      <c r="AS1171" s="449"/>
      <c r="AT1171" s="449"/>
      <c r="AU1171" s="473"/>
      <c r="AV1171" s="471"/>
      <c r="AW1171" s="471"/>
      <c r="AX1171" s="471"/>
      <c r="AY1171" s="478"/>
      <c r="AZ1171" s="449"/>
      <c r="BA1171" s="449"/>
      <c r="BB1171" s="473"/>
      <c r="BC1171" s="471"/>
      <c r="BD1171" s="471"/>
      <c r="BE1171" s="471"/>
      <c r="BF1171" s="478"/>
      <c r="BG1171" s="449"/>
      <c r="BH1171" s="449"/>
      <c r="BI1171" s="473"/>
      <c r="BJ1171" s="471"/>
      <c r="BK1171" s="471"/>
      <c r="BL1171" s="471"/>
      <c r="BM1171" s="478"/>
      <c r="BN1171" s="449"/>
      <c r="BO1171" s="449"/>
      <c r="BP1171" s="473"/>
      <c r="BQ1171" s="471"/>
      <c r="BR1171" s="471"/>
      <c r="BS1171" s="471"/>
      <c r="BT1171" s="478"/>
      <c r="BU1171" s="449"/>
      <c r="BV1171" s="449"/>
      <c r="BW1171" s="473"/>
      <c r="BX1171" s="471"/>
      <c r="BY1171" s="471"/>
      <c r="BZ1171" s="471"/>
      <c r="CA1171" s="478"/>
      <c r="CB1171" s="449"/>
      <c r="CC1171" s="449"/>
      <c r="CD1171" s="473"/>
      <c r="CE1171" s="471"/>
      <c r="CF1171" s="471"/>
      <c r="CG1171" s="471"/>
      <c r="CH1171" s="478"/>
      <c r="CI1171" s="449"/>
      <c r="CJ1171" s="449"/>
      <c r="CK1171" s="473"/>
      <c r="CL1171" s="471"/>
      <c r="CM1171" s="471"/>
      <c r="CN1171" s="471"/>
      <c r="CO1171" s="478"/>
      <c r="CP1171" s="449"/>
      <c r="CQ1171" s="449"/>
      <c r="CR1171" s="473"/>
      <c r="CS1171" s="471"/>
      <c r="CT1171" s="471"/>
      <c r="CU1171" s="471"/>
      <c r="CV1171" s="478"/>
      <c r="CW1171" s="449"/>
      <c r="CX1171" s="449"/>
      <c r="CY1171" s="473"/>
      <c r="CZ1171" s="471"/>
      <c r="DA1171" s="471"/>
      <c r="DB1171" s="471"/>
      <c r="DC1171" s="478"/>
      <c r="DD1171" s="449"/>
      <c r="DE1171" s="449"/>
      <c r="DF1171" s="473"/>
      <c r="DG1171" s="471"/>
      <c r="DH1171" s="471"/>
      <c r="DI1171" s="471"/>
      <c r="DJ1171" s="478"/>
      <c r="DK1171" s="449"/>
      <c r="DL1171" s="449"/>
      <c r="DM1171" s="473"/>
      <c r="DN1171" s="471"/>
      <c r="DO1171" s="471"/>
      <c r="DP1171" s="471"/>
      <c r="DQ1171" s="478"/>
      <c r="DR1171" s="449"/>
      <c r="DS1171" s="449"/>
      <c r="DT1171" s="473"/>
      <c r="DU1171" s="471"/>
      <c r="DV1171" s="471"/>
      <c r="DW1171" s="471"/>
      <c r="DX1171" s="478"/>
      <c r="DY1171" s="449"/>
      <c r="DZ1171" s="449"/>
      <c r="EA1171" s="473"/>
      <c r="EB1171" s="471"/>
      <c r="EC1171" s="471"/>
      <c r="ED1171" s="471"/>
      <c r="EE1171" s="478"/>
      <c r="EF1171" s="449"/>
      <c r="EG1171" s="449"/>
      <c r="EH1171" s="473"/>
      <c r="EI1171" s="471"/>
      <c r="EJ1171" s="471"/>
      <c r="EK1171" s="471"/>
      <c r="EL1171" s="478"/>
      <c r="EM1171" s="449"/>
      <c r="EN1171" s="449"/>
      <c r="EO1171" s="473"/>
      <c r="EP1171" s="471"/>
      <c r="EQ1171" s="471"/>
      <c r="ER1171" s="471"/>
      <c r="ES1171" s="478"/>
      <c r="ET1171" s="449"/>
      <c r="EU1171" s="449"/>
      <c r="EV1171" s="473"/>
      <c r="EW1171" s="471"/>
      <c r="EX1171" s="471"/>
      <c r="EY1171" s="471"/>
      <c r="EZ1171" s="478"/>
      <c r="FA1171" s="449"/>
      <c r="FB1171" s="449"/>
      <c r="FC1171" s="473"/>
      <c r="FD1171" s="471"/>
      <c r="FE1171" s="471"/>
      <c r="FF1171" s="471"/>
      <c r="FG1171" s="478"/>
      <c r="FH1171" s="449"/>
      <c r="FI1171" s="449"/>
      <c r="FJ1171" s="473"/>
      <c r="FK1171" s="471"/>
      <c r="FL1171" s="471"/>
      <c r="FM1171" s="471"/>
      <c r="FN1171" s="478"/>
      <c r="FO1171" s="449"/>
      <c r="FP1171" s="449"/>
      <c r="FQ1171" s="473"/>
      <c r="FR1171" s="471"/>
      <c r="FS1171" s="471"/>
      <c r="FT1171" s="471"/>
      <c r="FU1171" s="478"/>
      <c r="FV1171" s="449"/>
      <c r="FW1171" s="449"/>
      <c r="FX1171" s="473"/>
      <c r="FY1171" s="471"/>
      <c r="FZ1171" s="471"/>
      <c r="GA1171" s="471"/>
      <c r="GB1171" s="478"/>
      <c r="GC1171" s="449"/>
      <c r="GD1171" s="449"/>
      <c r="GE1171" s="473"/>
      <c r="GF1171" s="471"/>
      <c r="GG1171" s="471"/>
      <c r="GH1171" s="471"/>
      <c r="GI1171" s="478"/>
      <c r="GJ1171" s="449"/>
      <c r="GK1171" s="449"/>
      <c r="GL1171" s="473"/>
      <c r="GM1171" s="471"/>
      <c r="GN1171" s="471"/>
      <c r="GO1171" s="471"/>
      <c r="GP1171" s="478"/>
      <c r="GQ1171" s="449"/>
      <c r="GR1171" s="449"/>
      <c r="GS1171" s="473"/>
      <c r="GT1171" s="471"/>
      <c r="GU1171" s="471"/>
      <c r="GV1171" s="471"/>
      <c r="GW1171" s="478"/>
      <c r="GX1171" s="449"/>
      <c r="GY1171" s="449"/>
      <c r="GZ1171" s="473"/>
      <c r="HA1171" s="471"/>
      <c r="HB1171" s="471"/>
      <c r="HC1171" s="471"/>
      <c r="HD1171" s="478"/>
      <c r="HE1171" s="449"/>
      <c r="HF1171" s="449"/>
      <c r="HG1171" s="473"/>
      <c r="HH1171" s="471"/>
      <c r="HI1171" s="471"/>
      <c r="HJ1171" s="471"/>
      <c r="HK1171" s="478"/>
      <c r="HL1171" s="449"/>
      <c r="HM1171" s="449"/>
      <c r="HN1171" s="473"/>
      <c r="HO1171" s="471"/>
      <c r="HP1171" s="471"/>
      <c r="HQ1171" s="471"/>
      <c r="HR1171" s="478"/>
      <c r="HS1171" s="449"/>
      <c r="HT1171" s="449"/>
      <c r="HU1171" s="473"/>
      <c r="HV1171" s="471"/>
      <c r="HW1171" s="471"/>
      <c r="HX1171" s="471"/>
      <c r="HY1171" s="478"/>
      <c r="HZ1171" s="449"/>
      <c r="IA1171" s="449"/>
      <c r="IB1171" s="473"/>
      <c r="IC1171" s="471"/>
      <c r="ID1171" s="471"/>
      <c r="IE1171" s="471"/>
      <c r="IF1171" s="478"/>
      <c r="IG1171" s="449"/>
      <c r="IH1171" s="449"/>
      <c r="II1171" s="473"/>
      <c r="IJ1171" s="471"/>
      <c r="IK1171" s="471"/>
      <c r="IL1171" s="471"/>
      <c r="IM1171" s="478"/>
      <c r="IN1171" s="449"/>
      <c r="IO1171" s="449"/>
      <c r="IP1171" s="473"/>
      <c r="IQ1171" s="471"/>
      <c r="IR1171" s="471"/>
      <c r="IS1171" s="471"/>
      <c r="IT1171" s="478"/>
      <c r="IU1171" s="449"/>
      <c r="IV1171" s="449"/>
      <c r="IW1171" s="473"/>
      <c r="IX1171" s="471"/>
      <c r="IY1171" s="471"/>
      <c r="IZ1171" s="471"/>
      <c r="JA1171" s="478"/>
      <c r="JB1171" s="449"/>
      <c r="JC1171" s="449"/>
      <c r="JD1171" s="473"/>
      <c r="JE1171" s="471"/>
      <c r="JF1171" s="471"/>
      <c r="JG1171" s="471"/>
      <c r="JH1171" s="478"/>
      <c r="JI1171" s="449"/>
      <c r="JJ1171" s="449"/>
      <c r="JK1171" s="473"/>
      <c r="JL1171" s="471"/>
      <c r="JM1171" s="471"/>
      <c r="JN1171" s="471"/>
      <c r="JO1171" s="478"/>
      <c r="JP1171" s="449"/>
      <c r="JQ1171" s="449"/>
      <c r="JR1171" s="473"/>
      <c r="JS1171" s="471"/>
      <c r="JT1171" s="471"/>
      <c r="JU1171" s="471"/>
      <c r="JV1171" s="478"/>
      <c r="JW1171" s="449"/>
      <c r="JX1171" s="449"/>
      <c r="JY1171" s="473"/>
      <c r="JZ1171" s="471"/>
      <c r="KA1171" s="471"/>
      <c r="KB1171" s="471"/>
      <c r="KC1171" s="478"/>
      <c r="KD1171" s="449"/>
      <c r="KE1171" s="449"/>
      <c r="KF1171" s="473"/>
      <c r="KG1171" s="471"/>
      <c r="KH1171" s="471"/>
      <c r="KI1171" s="471"/>
      <c r="KJ1171" s="478"/>
      <c r="KK1171" s="449"/>
      <c r="KL1171" s="449"/>
      <c r="KM1171" s="473"/>
      <c r="KN1171" s="471"/>
      <c r="KO1171" s="471"/>
      <c r="KP1171" s="471"/>
      <c r="KQ1171" s="478"/>
      <c r="KR1171" s="449"/>
      <c r="KS1171" s="449"/>
      <c r="KT1171" s="473"/>
      <c r="KU1171" s="471"/>
      <c r="KV1171" s="471"/>
      <c r="KW1171" s="471"/>
      <c r="KX1171" s="478"/>
      <c r="KY1171" s="449"/>
      <c r="KZ1171" s="449"/>
      <c r="LA1171" s="473"/>
      <c r="LB1171" s="471"/>
      <c r="LC1171" s="471"/>
      <c r="LD1171" s="471"/>
      <c r="LE1171" s="478"/>
      <c r="LF1171" s="449"/>
      <c r="LG1171" s="449"/>
      <c r="LH1171" s="473"/>
      <c r="LI1171" s="471"/>
      <c r="LJ1171" s="471"/>
      <c r="LK1171" s="471"/>
      <c r="LL1171" s="478"/>
      <c r="LM1171" s="449"/>
      <c r="LN1171" s="449"/>
      <c r="LO1171" s="473"/>
      <c r="LP1171" s="471"/>
      <c r="LQ1171" s="471"/>
      <c r="LR1171" s="471"/>
      <c r="LS1171" s="478"/>
      <c r="LT1171" s="449"/>
      <c r="LU1171" s="449"/>
      <c r="LV1171" s="473"/>
      <c r="LW1171" s="471"/>
      <c r="LX1171" s="471"/>
      <c r="LY1171" s="471"/>
      <c r="LZ1171" s="478"/>
      <c r="MA1171" s="449"/>
      <c r="MB1171" s="449"/>
      <c r="MC1171" s="473"/>
      <c r="MD1171" s="471"/>
      <c r="ME1171" s="471"/>
      <c r="MF1171" s="471"/>
      <c r="MG1171" s="478"/>
      <c r="MH1171" s="449"/>
      <c r="MI1171" s="449"/>
      <c r="MJ1171" s="473"/>
      <c r="MK1171" s="471"/>
      <c r="ML1171" s="471"/>
      <c r="MM1171" s="471"/>
      <c r="MN1171" s="478"/>
    </row>
    <row r="1172" spans="2:352" hidden="1">
      <c r="B1172" s="333">
        <v>933</v>
      </c>
      <c r="C1172" s="449"/>
      <c r="D1172" s="449"/>
      <c r="E1172" s="473"/>
      <c r="F1172" s="471"/>
      <c r="G1172" s="471"/>
      <c r="H1172" s="471"/>
      <c r="I1172" s="478"/>
      <c r="J1172" s="449"/>
      <c r="K1172" s="449"/>
      <c r="L1172" s="473"/>
      <c r="M1172" s="471"/>
      <c r="N1172" s="471"/>
      <c r="O1172" s="471"/>
      <c r="P1172" s="478"/>
      <c r="Q1172" s="449"/>
      <c r="R1172" s="449"/>
      <c r="S1172" s="473"/>
      <c r="T1172" s="471"/>
      <c r="U1172" s="471"/>
      <c r="V1172" s="471"/>
      <c r="W1172" s="478"/>
      <c r="X1172" s="449"/>
      <c r="Y1172" s="449"/>
      <c r="Z1172" s="473"/>
      <c r="AA1172" s="471"/>
      <c r="AB1172" s="471"/>
      <c r="AC1172" s="471"/>
      <c r="AD1172" s="478"/>
      <c r="AE1172" s="449"/>
      <c r="AF1172" s="449"/>
      <c r="AG1172" s="473"/>
      <c r="AH1172" s="471"/>
      <c r="AI1172" s="471"/>
      <c r="AJ1172" s="471"/>
      <c r="AK1172" s="478"/>
      <c r="AL1172" s="449"/>
      <c r="AM1172" s="449"/>
      <c r="AN1172" s="473"/>
      <c r="AO1172" s="471"/>
      <c r="AP1172" s="471"/>
      <c r="AQ1172" s="471"/>
      <c r="AR1172" s="478"/>
      <c r="AS1172" s="449"/>
      <c r="AT1172" s="449"/>
      <c r="AU1172" s="473"/>
      <c r="AV1172" s="471"/>
      <c r="AW1172" s="471"/>
      <c r="AX1172" s="471"/>
      <c r="AY1172" s="478"/>
      <c r="AZ1172" s="449"/>
      <c r="BA1172" s="449"/>
      <c r="BB1172" s="473"/>
      <c r="BC1172" s="471"/>
      <c r="BD1172" s="471"/>
      <c r="BE1172" s="471"/>
      <c r="BF1172" s="478"/>
      <c r="BG1172" s="449"/>
      <c r="BH1172" s="449"/>
      <c r="BI1172" s="473"/>
      <c r="BJ1172" s="471"/>
      <c r="BK1172" s="471"/>
      <c r="BL1172" s="471"/>
      <c r="BM1172" s="478"/>
      <c r="BN1172" s="449"/>
      <c r="BO1172" s="449"/>
      <c r="BP1172" s="473"/>
      <c r="BQ1172" s="471"/>
      <c r="BR1172" s="471"/>
      <c r="BS1172" s="471"/>
      <c r="BT1172" s="478"/>
      <c r="BU1172" s="449"/>
      <c r="BV1172" s="449"/>
      <c r="BW1172" s="473"/>
      <c r="BX1172" s="471"/>
      <c r="BY1172" s="471"/>
      <c r="BZ1172" s="471"/>
      <c r="CA1172" s="478"/>
      <c r="CB1172" s="449"/>
      <c r="CC1172" s="449"/>
      <c r="CD1172" s="473"/>
      <c r="CE1172" s="471"/>
      <c r="CF1172" s="471"/>
      <c r="CG1172" s="471"/>
      <c r="CH1172" s="478"/>
      <c r="CI1172" s="449"/>
      <c r="CJ1172" s="449"/>
      <c r="CK1172" s="473"/>
      <c r="CL1172" s="471"/>
      <c r="CM1172" s="471"/>
      <c r="CN1172" s="471"/>
      <c r="CO1172" s="478"/>
      <c r="CP1172" s="449"/>
      <c r="CQ1172" s="449"/>
      <c r="CR1172" s="473"/>
      <c r="CS1172" s="471"/>
      <c r="CT1172" s="471"/>
      <c r="CU1172" s="471"/>
      <c r="CV1172" s="478"/>
      <c r="CW1172" s="449"/>
      <c r="CX1172" s="449"/>
      <c r="CY1172" s="473"/>
      <c r="CZ1172" s="471"/>
      <c r="DA1172" s="471"/>
      <c r="DB1172" s="471"/>
      <c r="DC1172" s="478"/>
      <c r="DD1172" s="449"/>
      <c r="DE1172" s="449"/>
      <c r="DF1172" s="473"/>
      <c r="DG1172" s="471"/>
      <c r="DH1172" s="471"/>
      <c r="DI1172" s="471"/>
      <c r="DJ1172" s="478"/>
      <c r="DK1172" s="449"/>
      <c r="DL1172" s="449"/>
      <c r="DM1172" s="473"/>
      <c r="DN1172" s="471"/>
      <c r="DO1172" s="471"/>
      <c r="DP1172" s="471"/>
      <c r="DQ1172" s="478"/>
      <c r="DR1172" s="449"/>
      <c r="DS1172" s="449"/>
      <c r="DT1172" s="473"/>
      <c r="DU1172" s="471"/>
      <c r="DV1172" s="471"/>
      <c r="DW1172" s="471"/>
      <c r="DX1172" s="478"/>
      <c r="DY1172" s="449"/>
      <c r="DZ1172" s="449"/>
      <c r="EA1172" s="473"/>
      <c r="EB1172" s="471"/>
      <c r="EC1172" s="471"/>
      <c r="ED1172" s="471"/>
      <c r="EE1172" s="478"/>
      <c r="EF1172" s="449"/>
      <c r="EG1172" s="449"/>
      <c r="EH1172" s="473"/>
      <c r="EI1172" s="471"/>
      <c r="EJ1172" s="471"/>
      <c r="EK1172" s="471"/>
      <c r="EL1172" s="478"/>
      <c r="EM1172" s="449"/>
      <c r="EN1172" s="449"/>
      <c r="EO1172" s="473"/>
      <c r="EP1172" s="471"/>
      <c r="EQ1172" s="471"/>
      <c r="ER1172" s="471"/>
      <c r="ES1172" s="478"/>
      <c r="ET1172" s="449"/>
      <c r="EU1172" s="449"/>
      <c r="EV1172" s="473"/>
      <c r="EW1172" s="471"/>
      <c r="EX1172" s="471"/>
      <c r="EY1172" s="471"/>
      <c r="EZ1172" s="478"/>
      <c r="FA1172" s="449"/>
      <c r="FB1172" s="449"/>
      <c r="FC1172" s="473"/>
      <c r="FD1172" s="471"/>
      <c r="FE1172" s="471"/>
      <c r="FF1172" s="471"/>
      <c r="FG1172" s="478"/>
      <c r="FH1172" s="449"/>
      <c r="FI1172" s="449"/>
      <c r="FJ1172" s="473"/>
      <c r="FK1172" s="471"/>
      <c r="FL1172" s="471"/>
      <c r="FM1172" s="471"/>
      <c r="FN1172" s="478"/>
      <c r="FO1172" s="449"/>
      <c r="FP1172" s="449"/>
      <c r="FQ1172" s="473"/>
      <c r="FR1172" s="471"/>
      <c r="FS1172" s="471"/>
      <c r="FT1172" s="471"/>
      <c r="FU1172" s="478"/>
      <c r="FV1172" s="449"/>
      <c r="FW1172" s="449"/>
      <c r="FX1172" s="473"/>
      <c r="FY1172" s="471"/>
      <c r="FZ1172" s="471"/>
      <c r="GA1172" s="471"/>
      <c r="GB1172" s="478"/>
      <c r="GC1172" s="449"/>
      <c r="GD1172" s="449"/>
      <c r="GE1172" s="473"/>
      <c r="GF1172" s="471"/>
      <c r="GG1172" s="471"/>
      <c r="GH1172" s="471"/>
      <c r="GI1172" s="478"/>
      <c r="GJ1172" s="449"/>
      <c r="GK1172" s="449"/>
      <c r="GL1172" s="473"/>
      <c r="GM1172" s="471"/>
      <c r="GN1172" s="471"/>
      <c r="GO1172" s="471"/>
      <c r="GP1172" s="478"/>
      <c r="GQ1172" s="449"/>
      <c r="GR1172" s="449"/>
      <c r="GS1172" s="473"/>
      <c r="GT1172" s="471"/>
      <c r="GU1172" s="471"/>
      <c r="GV1172" s="471"/>
      <c r="GW1172" s="478"/>
      <c r="GX1172" s="449"/>
      <c r="GY1172" s="449"/>
      <c r="GZ1172" s="473"/>
      <c r="HA1172" s="471"/>
      <c r="HB1172" s="471"/>
      <c r="HC1172" s="471"/>
      <c r="HD1172" s="478"/>
      <c r="HE1172" s="449"/>
      <c r="HF1172" s="449"/>
      <c r="HG1172" s="473"/>
      <c r="HH1172" s="471"/>
      <c r="HI1172" s="471"/>
      <c r="HJ1172" s="471"/>
      <c r="HK1172" s="478"/>
      <c r="HL1172" s="449"/>
      <c r="HM1172" s="449"/>
      <c r="HN1172" s="473"/>
      <c r="HO1172" s="471"/>
      <c r="HP1172" s="471"/>
      <c r="HQ1172" s="471"/>
      <c r="HR1172" s="478"/>
      <c r="HS1172" s="449"/>
      <c r="HT1172" s="449"/>
      <c r="HU1172" s="473"/>
      <c r="HV1172" s="471"/>
      <c r="HW1172" s="471"/>
      <c r="HX1172" s="471"/>
      <c r="HY1172" s="478"/>
      <c r="HZ1172" s="449"/>
      <c r="IA1172" s="449"/>
      <c r="IB1172" s="473"/>
      <c r="IC1172" s="471"/>
      <c r="ID1172" s="471"/>
      <c r="IE1172" s="471"/>
      <c r="IF1172" s="478"/>
      <c r="IG1172" s="449"/>
      <c r="IH1172" s="449"/>
      <c r="II1172" s="473"/>
      <c r="IJ1172" s="471"/>
      <c r="IK1172" s="471"/>
      <c r="IL1172" s="471"/>
      <c r="IM1172" s="478"/>
      <c r="IN1172" s="449"/>
      <c r="IO1172" s="449"/>
      <c r="IP1172" s="473"/>
      <c r="IQ1172" s="471"/>
      <c r="IR1172" s="471"/>
      <c r="IS1172" s="471"/>
      <c r="IT1172" s="478"/>
      <c r="IU1172" s="449"/>
      <c r="IV1172" s="449"/>
      <c r="IW1172" s="473"/>
      <c r="IX1172" s="471"/>
      <c r="IY1172" s="471"/>
      <c r="IZ1172" s="471"/>
      <c r="JA1172" s="478"/>
      <c r="JB1172" s="449"/>
      <c r="JC1172" s="449"/>
      <c r="JD1172" s="473"/>
      <c r="JE1172" s="471"/>
      <c r="JF1172" s="471"/>
      <c r="JG1172" s="471"/>
      <c r="JH1172" s="478"/>
      <c r="JI1172" s="449"/>
      <c r="JJ1172" s="449"/>
      <c r="JK1172" s="473"/>
      <c r="JL1172" s="471"/>
      <c r="JM1172" s="471"/>
      <c r="JN1172" s="471"/>
      <c r="JO1172" s="478"/>
      <c r="JP1172" s="449"/>
      <c r="JQ1172" s="449"/>
      <c r="JR1172" s="473"/>
      <c r="JS1172" s="471"/>
      <c r="JT1172" s="471"/>
      <c r="JU1172" s="471"/>
      <c r="JV1172" s="478"/>
      <c r="JW1172" s="449"/>
      <c r="JX1172" s="449"/>
      <c r="JY1172" s="473"/>
      <c r="JZ1172" s="471"/>
      <c r="KA1172" s="471"/>
      <c r="KB1172" s="471"/>
      <c r="KC1172" s="478"/>
      <c r="KD1172" s="449"/>
      <c r="KE1172" s="449"/>
      <c r="KF1172" s="473"/>
      <c r="KG1172" s="471"/>
      <c r="KH1172" s="471"/>
      <c r="KI1172" s="471"/>
      <c r="KJ1172" s="478"/>
      <c r="KK1172" s="449"/>
      <c r="KL1172" s="449"/>
      <c r="KM1172" s="473"/>
      <c r="KN1172" s="471"/>
      <c r="KO1172" s="471"/>
      <c r="KP1172" s="471"/>
      <c r="KQ1172" s="478"/>
      <c r="KR1172" s="449"/>
      <c r="KS1172" s="449"/>
      <c r="KT1172" s="473"/>
      <c r="KU1172" s="471"/>
      <c r="KV1172" s="471"/>
      <c r="KW1172" s="471"/>
      <c r="KX1172" s="478"/>
      <c r="KY1172" s="449"/>
      <c r="KZ1172" s="449"/>
      <c r="LA1172" s="473"/>
      <c r="LB1172" s="471"/>
      <c r="LC1172" s="471"/>
      <c r="LD1172" s="471"/>
      <c r="LE1172" s="478"/>
      <c r="LF1172" s="449"/>
      <c r="LG1172" s="449"/>
      <c r="LH1172" s="473"/>
      <c r="LI1172" s="471"/>
      <c r="LJ1172" s="471"/>
      <c r="LK1172" s="471"/>
      <c r="LL1172" s="478"/>
      <c r="LM1172" s="449"/>
      <c r="LN1172" s="449"/>
      <c r="LO1172" s="473"/>
      <c r="LP1172" s="471"/>
      <c r="LQ1172" s="471"/>
      <c r="LR1172" s="471"/>
      <c r="LS1172" s="478"/>
      <c r="LT1172" s="449"/>
      <c r="LU1172" s="449"/>
      <c r="LV1172" s="473"/>
      <c r="LW1172" s="471"/>
      <c r="LX1172" s="471"/>
      <c r="LY1172" s="471"/>
      <c r="LZ1172" s="478"/>
      <c r="MA1172" s="449"/>
      <c r="MB1172" s="449"/>
      <c r="MC1172" s="473"/>
      <c r="MD1172" s="471"/>
      <c r="ME1172" s="471"/>
      <c r="MF1172" s="471"/>
      <c r="MG1172" s="478"/>
      <c r="MH1172" s="449"/>
      <c r="MI1172" s="449"/>
      <c r="MJ1172" s="473"/>
      <c r="MK1172" s="471"/>
      <c r="ML1172" s="471"/>
      <c r="MM1172" s="471"/>
      <c r="MN1172" s="478"/>
    </row>
    <row r="1173" spans="2:352" hidden="1">
      <c r="B1173" s="333">
        <v>934</v>
      </c>
      <c r="C1173" s="449"/>
      <c r="D1173" s="449"/>
      <c r="E1173" s="473"/>
      <c r="F1173" s="471"/>
      <c r="G1173" s="471"/>
      <c r="H1173" s="471"/>
      <c r="I1173" s="478"/>
      <c r="J1173" s="449"/>
      <c r="K1173" s="449"/>
      <c r="L1173" s="473"/>
      <c r="M1173" s="471"/>
      <c r="N1173" s="471"/>
      <c r="O1173" s="471"/>
      <c r="P1173" s="478"/>
      <c r="Q1173" s="449"/>
      <c r="R1173" s="449"/>
      <c r="S1173" s="473"/>
      <c r="T1173" s="471"/>
      <c r="U1173" s="471"/>
      <c r="V1173" s="471"/>
      <c r="W1173" s="478"/>
      <c r="X1173" s="449"/>
      <c r="Y1173" s="449"/>
      <c r="Z1173" s="473"/>
      <c r="AA1173" s="471"/>
      <c r="AB1173" s="471"/>
      <c r="AC1173" s="471"/>
      <c r="AD1173" s="478"/>
      <c r="AE1173" s="449"/>
      <c r="AF1173" s="449"/>
      <c r="AG1173" s="473"/>
      <c r="AH1173" s="471"/>
      <c r="AI1173" s="471"/>
      <c r="AJ1173" s="471"/>
      <c r="AK1173" s="478"/>
      <c r="AL1173" s="449"/>
      <c r="AM1173" s="449"/>
      <c r="AN1173" s="473"/>
      <c r="AO1173" s="471"/>
      <c r="AP1173" s="471"/>
      <c r="AQ1173" s="471"/>
      <c r="AR1173" s="478"/>
      <c r="AS1173" s="449"/>
      <c r="AT1173" s="449"/>
      <c r="AU1173" s="473"/>
      <c r="AV1173" s="471"/>
      <c r="AW1173" s="471"/>
      <c r="AX1173" s="471"/>
      <c r="AY1173" s="478"/>
      <c r="AZ1173" s="449"/>
      <c r="BA1173" s="449"/>
      <c r="BB1173" s="473"/>
      <c r="BC1173" s="471"/>
      <c r="BD1173" s="471"/>
      <c r="BE1173" s="471"/>
      <c r="BF1173" s="478"/>
      <c r="BG1173" s="449"/>
      <c r="BH1173" s="449"/>
      <c r="BI1173" s="473"/>
      <c r="BJ1173" s="471"/>
      <c r="BK1173" s="471"/>
      <c r="BL1173" s="471"/>
      <c r="BM1173" s="478"/>
      <c r="BN1173" s="449"/>
      <c r="BO1173" s="449"/>
      <c r="BP1173" s="473"/>
      <c r="BQ1173" s="471"/>
      <c r="BR1173" s="471"/>
      <c r="BS1173" s="471"/>
      <c r="BT1173" s="478"/>
      <c r="BU1173" s="449"/>
      <c r="BV1173" s="449"/>
      <c r="BW1173" s="473"/>
      <c r="BX1173" s="471"/>
      <c r="BY1173" s="471"/>
      <c r="BZ1173" s="471"/>
      <c r="CA1173" s="478"/>
      <c r="CB1173" s="449"/>
      <c r="CC1173" s="449"/>
      <c r="CD1173" s="473"/>
      <c r="CE1173" s="471"/>
      <c r="CF1173" s="471"/>
      <c r="CG1173" s="471"/>
      <c r="CH1173" s="478"/>
      <c r="CI1173" s="449"/>
      <c r="CJ1173" s="449"/>
      <c r="CK1173" s="473"/>
      <c r="CL1173" s="471"/>
      <c r="CM1173" s="471"/>
      <c r="CN1173" s="471"/>
      <c r="CO1173" s="478"/>
      <c r="CP1173" s="449"/>
      <c r="CQ1173" s="449"/>
      <c r="CR1173" s="473"/>
      <c r="CS1173" s="471"/>
      <c r="CT1173" s="471"/>
      <c r="CU1173" s="471"/>
      <c r="CV1173" s="478"/>
      <c r="CW1173" s="449"/>
      <c r="CX1173" s="449"/>
      <c r="CY1173" s="473"/>
      <c r="CZ1173" s="471"/>
      <c r="DA1173" s="471"/>
      <c r="DB1173" s="471"/>
      <c r="DC1173" s="478"/>
      <c r="DD1173" s="449"/>
      <c r="DE1173" s="449"/>
      <c r="DF1173" s="473"/>
      <c r="DG1173" s="471"/>
      <c r="DH1173" s="471"/>
      <c r="DI1173" s="471"/>
      <c r="DJ1173" s="478"/>
      <c r="DK1173" s="449"/>
      <c r="DL1173" s="449"/>
      <c r="DM1173" s="473"/>
      <c r="DN1173" s="471"/>
      <c r="DO1173" s="471"/>
      <c r="DP1173" s="471"/>
      <c r="DQ1173" s="478"/>
      <c r="DR1173" s="449"/>
      <c r="DS1173" s="449"/>
      <c r="DT1173" s="473"/>
      <c r="DU1173" s="471"/>
      <c r="DV1173" s="471"/>
      <c r="DW1173" s="471"/>
      <c r="DX1173" s="478"/>
      <c r="DY1173" s="449"/>
      <c r="DZ1173" s="449"/>
      <c r="EA1173" s="473"/>
      <c r="EB1173" s="471"/>
      <c r="EC1173" s="471"/>
      <c r="ED1173" s="471"/>
      <c r="EE1173" s="478"/>
      <c r="EF1173" s="449"/>
      <c r="EG1173" s="449"/>
      <c r="EH1173" s="473"/>
      <c r="EI1173" s="471"/>
      <c r="EJ1173" s="471"/>
      <c r="EK1173" s="471"/>
      <c r="EL1173" s="478"/>
      <c r="EM1173" s="449"/>
      <c r="EN1173" s="449"/>
      <c r="EO1173" s="473"/>
      <c r="EP1173" s="471"/>
      <c r="EQ1173" s="471"/>
      <c r="ER1173" s="471"/>
      <c r="ES1173" s="478"/>
      <c r="ET1173" s="449"/>
      <c r="EU1173" s="449"/>
      <c r="EV1173" s="473"/>
      <c r="EW1173" s="471"/>
      <c r="EX1173" s="471"/>
      <c r="EY1173" s="471"/>
      <c r="EZ1173" s="478"/>
      <c r="FA1173" s="449"/>
      <c r="FB1173" s="449"/>
      <c r="FC1173" s="473"/>
      <c r="FD1173" s="471"/>
      <c r="FE1173" s="471"/>
      <c r="FF1173" s="471"/>
      <c r="FG1173" s="478"/>
      <c r="FH1173" s="449"/>
      <c r="FI1173" s="449"/>
      <c r="FJ1173" s="473"/>
      <c r="FK1173" s="471"/>
      <c r="FL1173" s="471"/>
      <c r="FM1173" s="471"/>
      <c r="FN1173" s="478"/>
      <c r="FO1173" s="449"/>
      <c r="FP1173" s="449"/>
      <c r="FQ1173" s="473"/>
      <c r="FR1173" s="471"/>
      <c r="FS1173" s="471"/>
      <c r="FT1173" s="471"/>
      <c r="FU1173" s="478"/>
      <c r="FV1173" s="449"/>
      <c r="FW1173" s="449"/>
      <c r="FX1173" s="473"/>
      <c r="FY1173" s="471"/>
      <c r="FZ1173" s="471"/>
      <c r="GA1173" s="471"/>
      <c r="GB1173" s="478"/>
      <c r="GC1173" s="449"/>
      <c r="GD1173" s="449"/>
      <c r="GE1173" s="473"/>
      <c r="GF1173" s="471"/>
      <c r="GG1173" s="471"/>
      <c r="GH1173" s="471"/>
      <c r="GI1173" s="478"/>
      <c r="GJ1173" s="449"/>
      <c r="GK1173" s="449"/>
      <c r="GL1173" s="473"/>
      <c r="GM1173" s="471"/>
      <c r="GN1173" s="471"/>
      <c r="GO1173" s="471"/>
      <c r="GP1173" s="478"/>
      <c r="GQ1173" s="449"/>
      <c r="GR1173" s="449"/>
      <c r="GS1173" s="473"/>
      <c r="GT1173" s="471"/>
      <c r="GU1173" s="471"/>
      <c r="GV1173" s="471"/>
      <c r="GW1173" s="478"/>
      <c r="GX1173" s="449"/>
      <c r="GY1173" s="449"/>
      <c r="GZ1173" s="473"/>
      <c r="HA1173" s="471"/>
      <c r="HB1173" s="471"/>
      <c r="HC1173" s="471"/>
      <c r="HD1173" s="478"/>
      <c r="HE1173" s="449"/>
      <c r="HF1173" s="449"/>
      <c r="HG1173" s="473"/>
      <c r="HH1173" s="471"/>
      <c r="HI1173" s="471"/>
      <c r="HJ1173" s="471"/>
      <c r="HK1173" s="478"/>
      <c r="HL1173" s="449"/>
      <c r="HM1173" s="449"/>
      <c r="HN1173" s="473"/>
      <c r="HO1173" s="471"/>
      <c r="HP1173" s="471"/>
      <c r="HQ1173" s="471"/>
      <c r="HR1173" s="478"/>
      <c r="HS1173" s="449"/>
      <c r="HT1173" s="449"/>
      <c r="HU1173" s="473"/>
      <c r="HV1173" s="471"/>
      <c r="HW1173" s="471"/>
      <c r="HX1173" s="471"/>
      <c r="HY1173" s="478"/>
      <c r="HZ1173" s="449"/>
      <c r="IA1173" s="449"/>
      <c r="IB1173" s="473"/>
      <c r="IC1173" s="471"/>
      <c r="ID1173" s="471"/>
      <c r="IE1173" s="471"/>
      <c r="IF1173" s="478"/>
      <c r="IG1173" s="449"/>
      <c r="IH1173" s="449"/>
      <c r="II1173" s="473"/>
      <c r="IJ1173" s="471"/>
      <c r="IK1173" s="471"/>
      <c r="IL1173" s="471"/>
      <c r="IM1173" s="478"/>
      <c r="IN1173" s="449"/>
      <c r="IO1173" s="449"/>
      <c r="IP1173" s="473"/>
      <c r="IQ1173" s="471"/>
      <c r="IR1173" s="471"/>
      <c r="IS1173" s="471"/>
      <c r="IT1173" s="478"/>
      <c r="IU1173" s="449"/>
      <c r="IV1173" s="449"/>
      <c r="IW1173" s="473"/>
      <c r="IX1173" s="471"/>
      <c r="IY1173" s="471"/>
      <c r="IZ1173" s="471"/>
      <c r="JA1173" s="478"/>
      <c r="JB1173" s="449"/>
      <c r="JC1173" s="449"/>
      <c r="JD1173" s="473"/>
      <c r="JE1173" s="471"/>
      <c r="JF1173" s="471"/>
      <c r="JG1173" s="471"/>
      <c r="JH1173" s="478"/>
      <c r="JI1173" s="449"/>
      <c r="JJ1173" s="449"/>
      <c r="JK1173" s="473"/>
      <c r="JL1173" s="471"/>
      <c r="JM1173" s="471"/>
      <c r="JN1173" s="471"/>
      <c r="JO1173" s="478"/>
      <c r="JP1173" s="449"/>
      <c r="JQ1173" s="449"/>
      <c r="JR1173" s="473"/>
      <c r="JS1173" s="471"/>
      <c r="JT1173" s="471"/>
      <c r="JU1173" s="471"/>
      <c r="JV1173" s="478"/>
      <c r="JW1173" s="449"/>
      <c r="JX1173" s="449"/>
      <c r="JY1173" s="473"/>
      <c r="JZ1173" s="471"/>
      <c r="KA1173" s="471"/>
      <c r="KB1173" s="471"/>
      <c r="KC1173" s="478"/>
      <c r="KD1173" s="449"/>
      <c r="KE1173" s="449"/>
      <c r="KF1173" s="473"/>
      <c r="KG1173" s="471"/>
      <c r="KH1173" s="471"/>
      <c r="KI1173" s="471"/>
      <c r="KJ1173" s="478"/>
      <c r="KK1173" s="449"/>
      <c r="KL1173" s="449"/>
      <c r="KM1173" s="473"/>
      <c r="KN1173" s="471"/>
      <c r="KO1173" s="471"/>
      <c r="KP1173" s="471"/>
      <c r="KQ1173" s="478"/>
      <c r="KR1173" s="449"/>
      <c r="KS1173" s="449"/>
      <c r="KT1173" s="473"/>
      <c r="KU1173" s="471"/>
      <c r="KV1173" s="471"/>
      <c r="KW1173" s="471"/>
      <c r="KX1173" s="478"/>
      <c r="KY1173" s="449"/>
      <c r="KZ1173" s="449"/>
      <c r="LA1173" s="473"/>
      <c r="LB1173" s="471"/>
      <c r="LC1173" s="471"/>
      <c r="LD1173" s="471"/>
      <c r="LE1173" s="478"/>
      <c r="LF1173" s="449"/>
      <c r="LG1173" s="449"/>
      <c r="LH1173" s="473"/>
      <c r="LI1173" s="471"/>
      <c r="LJ1173" s="471"/>
      <c r="LK1173" s="471"/>
      <c r="LL1173" s="478"/>
      <c r="LM1173" s="449"/>
      <c r="LN1173" s="449"/>
      <c r="LO1173" s="473"/>
      <c r="LP1173" s="471"/>
      <c r="LQ1173" s="471"/>
      <c r="LR1173" s="471"/>
      <c r="LS1173" s="478"/>
      <c r="LT1173" s="449"/>
      <c r="LU1173" s="449"/>
      <c r="LV1173" s="473"/>
      <c r="LW1173" s="471"/>
      <c r="LX1173" s="471"/>
      <c r="LY1173" s="471"/>
      <c r="LZ1173" s="478"/>
      <c r="MA1173" s="449"/>
      <c r="MB1173" s="449"/>
      <c r="MC1173" s="473"/>
      <c r="MD1173" s="471"/>
      <c r="ME1173" s="471"/>
      <c r="MF1173" s="471"/>
      <c r="MG1173" s="478"/>
      <c r="MH1173" s="449"/>
      <c r="MI1173" s="449"/>
      <c r="MJ1173" s="473"/>
      <c r="MK1173" s="471"/>
      <c r="ML1173" s="471"/>
      <c r="MM1173" s="471"/>
      <c r="MN1173" s="478"/>
    </row>
    <row r="1174" spans="2:352" hidden="1">
      <c r="B1174" s="333">
        <v>935</v>
      </c>
      <c r="C1174" s="449"/>
      <c r="D1174" s="449"/>
      <c r="E1174" s="473"/>
      <c r="F1174" s="471"/>
      <c r="G1174" s="471"/>
      <c r="H1174" s="471"/>
      <c r="I1174" s="478"/>
      <c r="J1174" s="449"/>
      <c r="K1174" s="449"/>
      <c r="L1174" s="473"/>
      <c r="M1174" s="471"/>
      <c r="N1174" s="471"/>
      <c r="O1174" s="471"/>
      <c r="P1174" s="478"/>
      <c r="Q1174" s="449"/>
      <c r="R1174" s="449"/>
      <c r="S1174" s="473"/>
      <c r="T1174" s="471"/>
      <c r="U1174" s="471"/>
      <c r="V1174" s="471"/>
      <c r="W1174" s="478"/>
      <c r="X1174" s="449"/>
      <c r="Y1174" s="449"/>
      <c r="Z1174" s="473"/>
      <c r="AA1174" s="471"/>
      <c r="AB1174" s="471"/>
      <c r="AC1174" s="471"/>
      <c r="AD1174" s="478"/>
      <c r="AE1174" s="449"/>
      <c r="AF1174" s="449"/>
      <c r="AG1174" s="473"/>
      <c r="AH1174" s="471"/>
      <c r="AI1174" s="471"/>
      <c r="AJ1174" s="471"/>
      <c r="AK1174" s="478"/>
      <c r="AL1174" s="449"/>
      <c r="AM1174" s="449"/>
      <c r="AN1174" s="473"/>
      <c r="AO1174" s="471"/>
      <c r="AP1174" s="471"/>
      <c r="AQ1174" s="471"/>
      <c r="AR1174" s="478"/>
      <c r="AS1174" s="449"/>
      <c r="AT1174" s="449"/>
      <c r="AU1174" s="473"/>
      <c r="AV1174" s="471"/>
      <c r="AW1174" s="471"/>
      <c r="AX1174" s="471"/>
      <c r="AY1174" s="478"/>
      <c r="AZ1174" s="449"/>
      <c r="BA1174" s="449"/>
      <c r="BB1174" s="473"/>
      <c r="BC1174" s="471"/>
      <c r="BD1174" s="471"/>
      <c r="BE1174" s="471"/>
      <c r="BF1174" s="478"/>
      <c r="BG1174" s="449"/>
      <c r="BH1174" s="449"/>
      <c r="BI1174" s="473"/>
      <c r="BJ1174" s="471"/>
      <c r="BK1174" s="471"/>
      <c r="BL1174" s="471"/>
      <c r="BM1174" s="478"/>
      <c r="BN1174" s="449"/>
      <c r="BO1174" s="449"/>
      <c r="BP1174" s="473"/>
      <c r="BQ1174" s="471"/>
      <c r="BR1174" s="471"/>
      <c r="BS1174" s="471"/>
      <c r="BT1174" s="478"/>
      <c r="BU1174" s="449"/>
      <c r="BV1174" s="449"/>
      <c r="BW1174" s="473"/>
      <c r="BX1174" s="471"/>
      <c r="BY1174" s="471"/>
      <c r="BZ1174" s="471"/>
      <c r="CA1174" s="478"/>
      <c r="CB1174" s="449"/>
      <c r="CC1174" s="449"/>
      <c r="CD1174" s="473"/>
      <c r="CE1174" s="471"/>
      <c r="CF1174" s="471"/>
      <c r="CG1174" s="471"/>
      <c r="CH1174" s="478"/>
      <c r="CI1174" s="449"/>
      <c r="CJ1174" s="449"/>
      <c r="CK1174" s="473"/>
      <c r="CL1174" s="471"/>
      <c r="CM1174" s="471"/>
      <c r="CN1174" s="471"/>
      <c r="CO1174" s="478"/>
      <c r="CP1174" s="449"/>
      <c r="CQ1174" s="449"/>
      <c r="CR1174" s="473"/>
      <c r="CS1174" s="471"/>
      <c r="CT1174" s="471"/>
      <c r="CU1174" s="471"/>
      <c r="CV1174" s="478"/>
      <c r="CW1174" s="449"/>
      <c r="CX1174" s="449"/>
      <c r="CY1174" s="473"/>
      <c r="CZ1174" s="471"/>
      <c r="DA1174" s="471"/>
      <c r="DB1174" s="471"/>
      <c r="DC1174" s="478"/>
      <c r="DD1174" s="449"/>
      <c r="DE1174" s="449"/>
      <c r="DF1174" s="473"/>
      <c r="DG1174" s="471"/>
      <c r="DH1174" s="471"/>
      <c r="DI1174" s="471"/>
      <c r="DJ1174" s="478"/>
      <c r="DK1174" s="449"/>
      <c r="DL1174" s="449"/>
      <c r="DM1174" s="473"/>
      <c r="DN1174" s="471"/>
      <c r="DO1174" s="471"/>
      <c r="DP1174" s="471"/>
      <c r="DQ1174" s="478"/>
      <c r="DR1174" s="449"/>
      <c r="DS1174" s="449"/>
      <c r="DT1174" s="473"/>
      <c r="DU1174" s="471"/>
      <c r="DV1174" s="471"/>
      <c r="DW1174" s="471"/>
      <c r="DX1174" s="478"/>
      <c r="DY1174" s="449"/>
      <c r="DZ1174" s="449"/>
      <c r="EA1174" s="473"/>
      <c r="EB1174" s="471"/>
      <c r="EC1174" s="471"/>
      <c r="ED1174" s="471"/>
      <c r="EE1174" s="478"/>
      <c r="EF1174" s="449"/>
      <c r="EG1174" s="449"/>
      <c r="EH1174" s="473"/>
      <c r="EI1174" s="471"/>
      <c r="EJ1174" s="471"/>
      <c r="EK1174" s="471"/>
      <c r="EL1174" s="478"/>
      <c r="EM1174" s="449"/>
      <c r="EN1174" s="449"/>
      <c r="EO1174" s="473"/>
      <c r="EP1174" s="471"/>
      <c r="EQ1174" s="471"/>
      <c r="ER1174" s="471"/>
      <c r="ES1174" s="478"/>
      <c r="ET1174" s="449"/>
      <c r="EU1174" s="449"/>
      <c r="EV1174" s="473"/>
      <c r="EW1174" s="471"/>
      <c r="EX1174" s="471"/>
      <c r="EY1174" s="471"/>
      <c r="EZ1174" s="478"/>
      <c r="FA1174" s="449"/>
      <c r="FB1174" s="449"/>
      <c r="FC1174" s="473"/>
      <c r="FD1174" s="471"/>
      <c r="FE1174" s="471"/>
      <c r="FF1174" s="471"/>
      <c r="FG1174" s="478"/>
      <c r="FH1174" s="449"/>
      <c r="FI1174" s="449"/>
      <c r="FJ1174" s="473"/>
      <c r="FK1174" s="471"/>
      <c r="FL1174" s="471"/>
      <c r="FM1174" s="471"/>
      <c r="FN1174" s="478"/>
      <c r="FO1174" s="449"/>
      <c r="FP1174" s="449"/>
      <c r="FQ1174" s="473"/>
      <c r="FR1174" s="471"/>
      <c r="FS1174" s="471"/>
      <c r="FT1174" s="471"/>
      <c r="FU1174" s="478"/>
      <c r="FV1174" s="449"/>
      <c r="FW1174" s="449"/>
      <c r="FX1174" s="473"/>
      <c r="FY1174" s="471"/>
      <c r="FZ1174" s="471"/>
      <c r="GA1174" s="471"/>
      <c r="GB1174" s="478"/>
      <c r="GC1174" s="449"/>
      <c r="GD1174" s="449"/>
      <c r="GE1174" s="473"/>
      <c r="GF1174" s="471"/>
      <c r="GG1174" s="471"/>
      <c r="GH1174" s="471"/>
      <c r="GI1174" s="478"/>
      <c r="GJ1174" s="449"/>
      <c r="GK1174" s="449"/>
      <c r="GL1174" s="473"/>
      <c r="GM1174" s="471"/>
      <c r="GN1174" s="471"/>
      <c r="GO1174" s="471"/>
      <c r="GP1174" s="478"/>
      <c r="GQ1174" s="449"/>
      <c r="GR1174" s="449"/>
      <c r="GS1174" s="473"/>
      <c r="GT1174" s="471"/>
      <c r="GU1174" s="471"/>
      <c r="GV1174" s="471"/>
      <c r="GW1174" s="478"/>
      <c r="GX1174" s="449"/>
      <c r="GY1174" s="449"/>
      <c r="GZ1174" s="473"/>
      <c r="HA1174" s="471"/>
      <c r="HB1174" s="471"/>
      <c r="HC1174" s="471"/>
      <c r="HD1174" s="478"/>
      <c r="HE1174" s="449"/>
      <c r="HF1174" s="449"/>
      <c r="HG1174" s="473"/>
      <c r="HH1174" s="471"/>
      <c r="HI1174" s="471"/>
      <c r="HJ1174" s="471"/>
      <c r="HK1174" s="478"/>
      <c r="HL1174" s="449"/>
      <c r="HM1174" s="449"/>
      <c r="HN1174" s="473"/>
      <c r="HO1174" s="471"/>
      <c r="HP1174" s="471"/>
      <c r="HQ1174" s="471"/>
      <c r="HR1174" s="478"/>
      <c r="HS1174" s="449"/>
      <c r="HT1174" s="449"/>
      <c r="HU1174" s="473"/>
      <c r="HV1174" s="471"/>
      <c r="HW1174" s="471"/>
      <c r="HX1174" s="471"/>
      <c r="HY1174" s="478"/>
      <c r="HZ1174" s="449"/>
      <c r="IA1174" s="449"/>
      <c r="IB1174" s="473"/>
      <c r="IC1174" s="471"/>
      <c r="ID1174" s="471"/>
      <c r="IE1174" s="471"/>
      <c r="IF1174" s="478"/>
      <c r="IG1174" s="449"/>
      <c r="IH1174" s="449"/>
      <c r="II1174" s="473"/>
      <c r="IJ1174" s="471"/>
      <c r="IK1174" s="471"/>
      <c r="IL1174" s="471"/>
      <c r="IM1174" s="478"/>
      <c r="IN1174" s="449"/>
      <c r="IO1174" s="449"/>
      <c r="IP1174" s="473"/>
      <c r="IQ1174" s="471"/>
      <c r="IR1174" s="471"/>
      <c r="IS1174" s="471"/>
      <c r="IT1174" s="478"/>
      <c r="IU1174" s="449"/>
      <c r="IV1174" s="449"/>
      <c r="IW1174" s="473"/>
      <c r="IX1174" s="471"/>
      <c r="IY1174" s="471"/>
      <c r="IZ1174" s="471"/>
      <c r="JA1174" s="478"/>
      <c r="JB1174" s="449"/>
      <c r="JC1174" s="449"/>
      <c r="JD1174" s="473"/>
      <c r="JE1174" s="471"/>
      <c r="JF1174" s="471"/>
      <c r="JG1174" s="471"/>
      <c r="JH1174" s="478"/>
      <c r="JI1174" s="449"/>
      <c r="JJ1174" s="449"/>
      <c r="JK1174" s="473"/>
      <c r="JL1174" s="471"/>
      <c r="JM1174" s="471"/>
      <c r="JN1174" s="471"/>
      <c r="JO1174" s="478"/>
      <c r="JP1174" s="449"/>
      <c r="JQ1174" s="449"/>
      <c r="JR1174" s="473"/>
      <c r="JS1174" s="471"/>
      <c r="JT1174" s="471"/>
      <c r="JU1174" s="471"/>
      <c r="JV1174" s="478"/>
      <c r="JW1174" s="449"/>
      <c r="JX1174" s="449"/>
      <c r="JY1174" s="473"/>
      <c r="JZ1174" s="471"/>
      <c r="KA1174" s="471"/>
      <c r="KB1174" s="471"/>
      <c r="KC1174" s="478"/>
      <c r="KD1174" s="449"/>
      <c r="KE1174" s="449"/>
      <c r="KF1174" s="473"/>
      <c r="KG1174" s="471"/>
      <c r="KH1174" s="471"/>
      <c r="KI1174" s="471"/>
      <c r="KJ1174" s="478"/>
      <c r="KK1174" s="449"/>
      <c r="KL1174" s="449"/>
      <c r="KM1174" s="473"/>
      <c r="KN1174" s="471"/>
      <c r="KO1174" s="471"/>
      <c r="KP1174" s="471"/>
      <c r="KQ1174" s="478"/>
      <c r="KR1174" s="449"/>
      <c r="KS1174" s="449"/>
      <c r="KT1174" s="473"/>
      <c r="KU1174" s="471"/>
      <c r="KV1174" s="471"/>
      <c r="KW1174" s="471"/>
      <c r="KX1174" s="478"/>
      <c r="KY1174" s="449"/>
      <c r="KZ1174" s="449"/>
      <c r="LA1174" s="473"/>
      <c r="LB1174" s="471"/>
      <c r="LC1174" s="471"/>
      <c r="LD1174" s="471"/>
      <c r="LE1174" s="478"/>
      <c r="LF1174" s="449"/>
      <c r="LG1174" s="449"/>
      <c r="LH1174" s="473"/>
      <c r="LI1174" s="471"/>
      <c r="LJ1174" s="471"/>
      <c r="LK1174" s="471"/>
      <c r="LL1174" s="478"/>
      <c r="LM1174" s="449"/>
      <c r="LN1174" s="449"/>
      <c r="LO1174" s="473"/>
      <c r="LP1174" s="471"/>
      <c r="LQ1174" s="471"/>
      <c r="LR1174" s="471"/>
      <c r="LS1174" s="478"/>
      <c r="LT1174" s="449"/>
      <c r="LU1174" s="449"/>
      <c r="LV1174" s="473"/>
      <c r="LW1174" s="471"/>
      <c r="LX1174" s="471"/>
      <c r="LY1174" s="471"/>
      <c r="LZ1174" s="478"/>
      <c r="MA1174" s="449"/>
      <c r="MB1174" s="449"/>
      <c r="MC1174" s="473"/>
      <c r="MD1174" s="471"/>
      <c r="ME1174" s="471"/>
      <c r="MF1174" s="471"/>
      <c r="MG1174" s="478"/>
      <c r="MH1174" s="449"/>
      <c r="MI1174" s="449"/>
      <c r="MJ1174" s="473"/>
      <c r="MK1174" s="471"/>
      <c r="ML1174" s="471"/>
      <c r="MM1174" s="471"/>
      <c r="MN1174" s="478"/>
    </row>
    <row r="1175" spans="2:352" hidden="1">
      <c r="B1175" s="333">
        <v>936</v>
      </c>
      <c r="C1175" s="449"/>
      <c r="D1175" s="449"/>
      <c r="E1175" s="473"/>
      <c r="F1175" s="471"/>
      <c r="G1175" s="471"/>
      <c r="H1175" s="471"/>
      <c r="I1175" s="478"/>
      <c r="J1175" s="449"/>
      <c r="K1175" s="449"/>
      <c r="L1175" s="473"/>
      <c r="M1175" s="471"/>
      <c r="N1175" s="471"/>
      <c r="O1175" s="471"/>
      <c r="P1175" s="478"/>
      <c r="Q1175" s="449"/>
      <c r="R1175" s="449"/>
      <c r="S1175" s="473"/>
      <c r="T1175" s="471"/>
      <c r="U1175" s="471"/>
      <c r="V1175" s="471"/>
      <c r="W1175" s="478"/>
      <c r="X1175" s="449"/>
      <c r="Y1175" s="449"/>
      <c r="Z1175" s="473"/>
      <c r="AA1175" s="471"/>
      <c r="AB1175" s="471"/>
      <c r="AC1175" s="471"/>
      <c r="AD1175" s="478"/>
      <c r="AE1175" s="449"/>
      <c r="AF1175" s="449"/>
      <c r="AG1175" s="473"/>
      <c r="AH1175" s="471"/>
      <c r="AI1175" s="471"/>
      <c r="AJ1175" s="471"/>
      <c r="AK1175" s="478"/>
      <c r="AL1175" s="449"/>
      <c r="AM1175" s="449"/>
      <c r="AN1175" s="473"/>
      <c r="AO1175" s="471"/>
      <c r="AP1175" s="471"/>
      <c r="AQ1175" s="471"/>
      <c r="AR1175" s="478"/>
      <c r="AS1175" s="449"/>
      <c r="AT1175" s="449"/>
      <c r="AU1175" s="473"/>
      <c r="AV1175" s="471"/>
      <c r="AW1175" s="471"/>
      <c r="AX1175" s="471"/>
      <c r="AY1175" s="478"/>
      <c r="AZ1175" s="449"/>
      <c r="BA1175" s="449"/>
      <c r="BB1175" s="473"/>
      <c r="BC1175" s="471"/>
      <c r="BD1175" s="471"/>
      <c r="BE1175" s="471"/>
      <c r="BF1175" s="478"/>
      <c r="BG1175" s="449"/>
      <c r="BH1175" s="449"/>
      <c r="BI1175" s="473"/>
      <c r="BJ1175" s="471"/>
      <c r="BK1175" s="471"/>
      <c r="BL1175" s="471"/>
      <c r="BM1175" s="478"/>
      <c r="BN1175" s="449"/>
      <c r="BO1175" s="449"/>
      <c r="BP1175" s="473"/>
      <c r="BQ1175" s="471"/>
      <c r="BR1175" s="471"/>
      <c r="BS1175" s="471"/>
      <c r="BT1175" s="478"/>
      <c r="BU1175" s="449"/>
      <c r="BV1175" s="449"/>
      <c r="BW1175" s="473"/>
      <c r="BX1175" s="471"/>
      <c r="BY1175" s="471"/>
      <c r="BZ1175" s="471"/>
      <c r="CA1175" s="478"/>
      <c r="CB1175" s="449"/>
      <c r="CC1175" s="449"/>
      <c r="CD1175" s="473"/>
      <c r="CE1175" s="471"/>
      <c r="CF1175" s="471"/>
      <c r="CG1175" s="471"/>
      <c r="CH1175" s="478"/>
      <c r="CI1175" s="449"/>
      <c r="CJ1175" s="449"/>
      <c r="CK1175" s="473"/>
      <c r="CL1175" s="471"/>
      <c r="CM1175" s="471"/>
      <c r="CN1175" s="471"/>
      <c r="CO1175" s="478"/>
      <c r="CP1175" s="449"/>
      <c r="CQ1175" s="449"/>
      <c r="CR1175" s="473"/>
      <c r="CS1175" s="471"/>
      <c r="CT1175" s="471"/>
      <c r="CU1175" s="471"/>
      <c r="CV1175" s="478"/>
      <c r="CW1175" s="449"/>
      <c r="CX1175" s="449"/>
      <c r="CY1175" s="473"/>
      <c r="CZ1175" s="471"/>
      <c r="DA1175" s="471"/>
      <c r="DB1175" s="471"/>
      <c r="DC1175" s="478"/>
      <c r="DD1175" s="449"/>
      <c r="DE1175" s="449"/>
      <c r="DF1175" s="473"/>
      <c r="DG1175" s="471"/>
      <c r="DH1175" s="471"/>
      <c r="DI1175" s="471"/>
      <c r="DJ1175" s="478"/>
      <c r="DK1175" s="449"/>
      <c r="DL1175" s="449"/>
      <c r="DM1175" s="473"/>
      <c r="DN1175" s="471"/>
      <c r="DO1175" s="471"/>
      <c r="DP1175" s="471"/>
      <c r="DQ1175" s="478"/>
      <c r="DR1175" s="449"/>
      <c r="DS1175" s="449"/>
      <c r="DT1175" s="473"/>
      <c r="DU1175" s="471"/>
      <c r="DV1175" s="471"/>
      <c r="DW1175" s="471"/>
      <c r="DX1175" s="478"/>
      <c r="DY1175" s="449"/>
      <c r="DZ1175" s="449"/>
      <c r="EA1175" s="473"/>
      <c r="EB1175" s="471"/>
      <c r="EC1175" s="471"/>
      <c r="ED1175" s="471"/>
      <c r="EE1175" s="478"/>
      <c r="EF1175" s="449"/>
      <c r="EG1175" s="449"/>
      <c r="EH1175" s="473"/>
      <c r="EI1175" s="471"/>
      <c r="EJ1175" s="471"/>
      <c r="EK1175" s="471"/>
      <c r="EL1175" s="478"/>
      <c r="EM1175" s="449"/>
      <c r="EN1175" s="449"/>
      <c r="EO1175" s="473"/>
      <c r="EP1175" s="471"/>
      <c r="EQ1175" s="471"/>
      <c r="ER1175" s="471"/>
      <c r="ES1175" s="478"/>
      <c r="ET1175" s="449"/>
      <c r="EU1175" s="449"/>
      <c r="EV1175" s="473"/>
      <c r="EW1175" s="471"/>
      <c r="EX1175" s="471"/>
      <c r="EY1175" s="471"/>
      <c r="EZ1175" s="478"/>
      <c r="FA1175" s="449"/>
      <c r="FB1175" s="449"/>
      <c r="FC1175" s="473"/>
      <c r="FD1175" s="471"/>
      <c r="FE1175" s="471"/>
      <c r="FF1175" s="471"/>
      <c r="FG1175" s="478"/>
      <c r="FH1175" s="449"/>
      <c r="FI1175" s="449"/>
      <c r="FJ1175" s="473"/>
      <c r="FK1175" s="471"/>
      <c r="FL1175" s="471"/>
      <c r="FM1175" s="471"/>
      <c r="FN1175" s="478"/>
      <c r="FO1175" s="449"/>
      <c r="FP1175" s="449"/>
      <c r="FQ1175" s="473"/>
      <c r="FR1175" s="471"/>
      <c r="FS1175" s="471"/>
      <c r="FT1175" s="471"/>
      <c r="FU1175" s="478"/>
      <c r="FV1175" s="449"/>
      <c r="FW1175" s="449"/>
      <c r="FX1175" s="473"/>
      <c r="FY1175" s="471"/>
      <c r="FZ1175" s="471"/>
      <c r="GA1175" s="471"/>
      <c r="GB1175" s="478"/>
      <c r="GC1175" s="449"/>
      <c r="GD1175" s="449"/>
      <c r="GE1175" s="473"/>
      <c r="GF1175" s="471"/>
      <c r="GG1175" s="471"/>
      <c r="GH1175" s="471"/>
      <c r="GI1175" s="478"/>
      <c r="GJ1175" s="449"/>
      <c r="GK1175" s="449"/>
      <c r="GL1175" s="473"/>
      <c r="GM1175" s="471"/>
      <c r="GN1175" s="471"/>
      <c r="GO1175" s="471"/>
      <c r="GP1175" s="478"/>
      <c r="GQ1175" s="449"/>
      <c r="GR1175" s="449"/>
      <c r="GS1175" s="473"/>
      <c r="GT1175" s="471"/>
      <c r="GU1175" s="471"/>
      <c r="GV1175" s="471"/>
      <c r="GW1175" s="478"/>
      <c r="GX1175" s="449"/>
      <c r="GY1175" s="449"/>
      <c r="GZ1175" s="473"/>
      <c r="HA1175" s="471"/>
      <c r="HB1175" s="471"/>
      <c r="HC1175" s="471"/>
      <c r="HD1175" s="478"/>
      <c r="HE1175" s="449"/>
      <c r="HF1175" s="449"/>
      <c r="HG1175" s="473"/>
      <c r="HH1175" s="471"/>
      <c r="HI1175" s="471"/>
      <c r="HJ1175" s="471"/>
      <c r="HK1175" s="478"/>
      <c r="HL1175" s="449"/>
      <c r="HM1175" s="449"/>
      <c r="HN1175" s="473"/>
      <c r="HO1175" s="471"/>
      <c r="HP1175" s="471"/>
      <c r="HQ1175" s="471"/>
      <c r="HR1175" s="478"/>
      <c r="HS1175" s="449"/>
      <c r="HT1175" s="449"/>
      <c r="HU1175" s="473"/>
      <c r="HV1175" s="471"/>
      <c r="HW1175" s="471"/>
      <c r="HX1175" s="471"/>
      <c r="HY1175" s="478"/>
      <c r="HZ1175" s="449"/>
      <c r="IA1175" s="449"/>
      <c r="IB1175" s="473"/>
      <c r="IC1175" s="471"/>
      <c r="ID1175" s="471"/>
      <c r="IE1175" s="471"/>
      <c r="IF1175" s="478"/>
      <c r="IG1175" s="449"/>
      <c r="IH1175" s="449"/>
      <c r="II1175" s="473"/>
      <c r="IJ1175" s="471"/>
      <c r="IK1175" s="471"/>
      <c r="IL1175" s="471"/>
      <c r="IM1175" s="478"/>
      <c r="IN1175" s="449"/>
      <c r="IO1175" s="449"/>
      <c r="IP1175" s="473"/>
      <c r="IQ1175" s="471"/>
      <c r="IR1175" s="471"/>
      <c r="IS1175" s="471"/>
      <c r="IT1175" s="478"/>
      <c r="IU1175" s="449"/>
      <c r="IV1175" s="449"/>
      <c r="IW1175" s="473"/>
      <c r="IX1175" s="471"/>
      <c r="IY1175" s="471"/>
      <c r="IZ1175" s="471"/>
      <c r="JA1175" s="478"/>
      <c r="JB1175" s="449"/>
      <c r="JC1175" s="449"/>
      <c r="JD1175" s="473"/>
      <c r="JE1175" s="471"/>
      <c r="JF1175" s="471"/>
      <c r="JG1175" s="471"/>
      <c r="JH1175" s="478"/>
      <c r="JI1175" s="449"/>
      <c r="JJ1175" s="449"/>
      <c r="JK1175" s="473"/>
      <c r="JL1175" s="471"/>
      <c r="JM1175" s="471"/>
      <c r="JN1175" s="471"/>
      <c r="JO1175" s="478"/>
      <c r="JP1175" s="449"/>
      <c r="JQ1175" s="449"/>
      <c r="JR1175" s="473"/>
      <c r="JS1175" s="471"/>
      <c r="JT1175" s="471"/>
      <c r="JU1175" s="471"/>
      <c r="JV1175" s="478"/>
      <c r="JW1175" s="449"/>
      <c r="JX1175" s="449"/>
      <c r="JY1175" s="473"/>
      <c r="JZ1175" s="471"/>
      <c r="KA1175" s="471"/>
      <c r="KB1175" s="471"/>
      <c r="KC1175" s="478"/>
      <c r="KD1175" s="449"/>
      <c r="KE1175" s="449"/>
      <c r="KF1175" s="473"/>
      <c r="KG1175" s="471"/>
      <c r="KH1175" s="471"/>
      <c r="KI1175" s="471"/>
      <c r="KJ1175" s="478"/>
      <c r="KK1175" s="449"/>
      <c r="KL1175" s="449"/>
      <c r="KM1175" s="473"/>
      <c r="KN1175" s="471"/>
      <c r="KO1175" s="471"/>
      <c r="KP1175" s="471"/>
      <c r="KQ1175" s="478"/>
      <c r="KR1175" s="449"/>
      <c r="KS1175" s="449"/>
      <c r="KT1175" s="473"/>
      <c r="KU1175" s="471"/>
      <c r="KV1175" s="471"/>
      <c r="KW1175" s="471"/>
      <c r="KX1175" s="478"/>
      <c r="KY1175" s="449"/>
      <c r="KZ1175" s="449"/>
      <c r="LA1175" s="473"/>
      <c r="LB1175" s="471"/>
      <c r="LC1175" s="471"/>
      <c r="LD1175" s="471"/>
      <c r="LE1175" s="478"/>
      <c r="LF1175" s="449"/>
      <c r="LG1175" s="449"/>
      <c r="LH1175" s="473"/>
      <c r="LI1175" s="471"/>
      <c r="LJ1175" s="471"/>
      <c r="LK1175" s="471"/>
      <c r="LL1175" s="478"/>
      <c r="LM1175" s="449"/>
      <c r="LN1175" s="449"/>
      <c r="LO1175" s="473"/>
      <c r="LP1175" s="471"/>
      <c r="LQ1175" s="471"/>
      <c r="LR1175" s="471"/>
      <c r="LS1175" s="478"/>
      <c r="LT1175" s="449"/>
      <c r="LU1175" s="449"/>
      <c r="LV1175" s="473"/>
      <c r="LW1175" s="471"/>
      <c r="LX1175" s="471"/>
      <c r="LY1175" s="471"/>
      <c r="LZ1175" s="478"/>
      <c r="MA1175" s="449"/>
      <c r="MB1175" s="449"/>
      <c r="MC1175" s="473"/>
      <c r="MD1175" s="471"/>
      <c r="ME1175" s="471"/>
      <c r="MF1175" s="471"/>
      <c r="MG1175" s="478"/>
      <c r="MH1175" s="449"/>
      <c r="MI1175" s="449"/>
      <c r="MJ1175" s="473"/>
      <c r="MK1175" s="471"/>
      <c r="ML1175" s="471"/>
      <c r="MM1175" s="471"/>
      <c r="MN1175" s="478"/>
    </row>
    <row r="1176" spans="2:352" hidden="1">
      <c r="B1176" s="333">
        <v>937</v>
      </c>
      <c r="C1176" s="449"/>
      <c r="D1176" s="449"/>
      <c r="E1176" s="473"/>
      <c r="F1176" s="471"/>
      <c r="G1176" s="471"/>
      <c r="H1176" s="471"/>
      <c r="I1176" s="478"/>
      <c r="J1176" s="449"/>
      <c r="K1176" s="449"/>
      <c r="L1176" s="473"/>
      <c r="M1176" s="471"/>
      <c r="N1176" s="471"/>
      <c r="O1176" s="471"/>
      <c r="P1176" s="478"/>
      <c r="Q1176" s="449"/>
      <c r="R1176" s="449"/>
      <c r="S1176" s="473"/>
      <c r="T1176" s="471"/>
      <c r="U1176" s="471"/>
      <c r="V1176" s="471"/>
      <c r="W1176" s="478"/>
      <c r="X1176" s="449"/>
      <c r="Y1176" s="449"/>
      <c r="Z1176" s="473"/>
      <c r="AA1176" s="471"/>
      <c r="AB1176" s="471"/>
      <c r="AC1176" s="471"/>
      <c r="AD1176" s="478"/>
      <c r="AE1176" s="449"/>
      <c r="AF1176" s="449"/>
      <c r="AG1176" s="473"/>
      <c r="AH1176" s="471"/>
      <c r="AI1176" s="471"/>
      <c r="AJ1176" s="471"/>
      <c r="AK1176" s="478"/>
      <c r="AL1176" s="449"/>
      <c r="AM1176" s="449"/>
      <c r="AN1176" s="473"/>
      <c r="AO1176" s="471"/>
      <c r="AP1176" s="471"/>
      <c r="AQ1176" s="471"/>
      <c r="AR1176" s="478"/>
      <c r="AS1176" s="449"/>
      <c r="AT1176" s="449"/>
      <c r="AU1176" s="473"/>
      <c r="AV1176" s="471"/>
      <c r="AW1176" s="471"/>
      <c r="AX1176" s="471"/>
      <c r="AY1176" s="478"/>
      <c r="AZ1176" s="449"/>
      <c r="BA1176" s="449"/>
      <c r="BB1176" s="473"/>
      <c r="BC1176" s="471"/>
      <c r="BD1176" s="471"/>
      <c r="BE1176" s="471"/>
      <c r="BF1176" s="478"/>
      <c r="BG1176" s="449"/>
      <c r="BH1176" s="449"/>
      <c r="BI1176" s="473"/>
      <c r="BJ1176" s="471"/>
      <c r="BK1176" s="471"/>
      <c r="BL1176" s="471"/>
      <c r="BM1176" s="478"/>
      <c r="BN1176" s="449"/>
      <c r="BO1176" s="449"/>
      <c r="BP1176" s="473"/>
      <c r="BQ1176" s="471"/>
      <c r="BR1176" s="471"/>
      <c r="BS1176" s="471"/>
      <c r="BT1176" s="478"/>
      <c r="BU1176" s="449"/>
      <c r="BV1176" s="449"/>
      <c r="BW1176" s="473"/>
      <c r="BX1176" s="471"/>
      <c r="BY1176" s="471"/>
      <c r="BZ1176" s="471"/>
      <c r="CA1176" s="478"/>
      <c r="CB1176" s="449"/>
      <c r="CC1176" s="449"/>
      <c r="CD1176" s="473"/>
      <c r="CE1176" s="471"/>
      <c r="CF1176" s="471"/>
      <c r="CG1176" s="471"/>
      <c r="CH1176" s="478"/>
      <c r="CI1176" s="449"/>
      <c r="CJ1176" s="449"/>
      <c r="CK1176" s="473"/>
      <c r="CL1176" s="471"/>
      <c r="CM1176" s="471"/>
      <c r="CN1176" s="471"/>
      <c r="CO1176" s="478"/>
      <c r="CP1176" s="449"/>
      <c r="CQ1176" s="449"/>
      <c r="CR1176" s="473"/>
      <c r="CS1176" s="471"/>
      <c r="CT1176" s="471"/>
      <c r="CU1176" s="471"/>
      <c r="CV1176" s="478"/>
      <c r="CW1176" s="449"/>
      <c r="CX1176" s="449"/>
      <c r="CY1176" s="473"/>
      <c r="CZ1176" s="471"/>
      <c r="DA1176" s="471"/>
      <c r="DB1176" s="471"/>
      <c r="DC1176" s="478"/>
      <c r="DD1176" s="449"/>
      <c r="DE1176" s="449"/>
      <c r="DF1176" s="473"/>
      <c r="DG1176" s="471"/>
      <c r="DH1176" s="471"/>
      <c r="DI1176" s="471"/>
      <c r="DJ1176" s="478"/>
      <c r="DK1176" s="449"/>
      <c r="DL1176" s="449"/>
      <c r="DM1176" s="473"/>
      <c r="DN1176" s="471"/>
      <c r="DO1176" s="471"/>
      <c r="DP1176" s="471"/>
      <c r="DQ1176" s="478"/>
      <c r="DR1176" s="449"/>
      <c r="DS1176" s="449"/>
      <c r="DT1176" s="473"/>
      <c r="DU1176" s="471"/>
      <c r="DV1176" s="471"/>
      <c r="DW1176" s="471"/>
      <c r="DX1176" s="478"/>
      <c r="DY1176" s="449"/>
      <c r="DZ1176" s="449"/>
      <c r="EA1176" s="473"/>
      <c r="EB1176" s="471"/>
      <c r="EC1176" s="471"/>
      <c r="ED1176" s="471"/>
      <c r="EE1176" s="478"/>
      <c r="EF1176" s="449"/>
      <c r="EG1176" s="449"/>
      <c r="EH1176" s="473"/>
      <c r="EI1176" s="471"/>
      <c r="EJ1176" s="471"/>
      <c r="EK1176" s="471"/>
      <c r="EL1176" s="478"/>
      <c r="EM1176" s="449"/>
      <c r="EN1176" s="449"/>
      <c r="EO1176" s="473"/>
      <c r="EP1176" s="471"/>
      <c r="EQ1176" s="471"/>
      <c r="ER1176" s="471"/>
      <c r="ES1176" s="478"/>
      <c r="ET1176" s="449"/>
      <c r="EU1176" s="449"/>
      <c r="EV1176" s="473"/>
      <c r="EW1176" s="471"/>
      <c r="EX1176" s="471"/>
      <c r="EY1176" s="471"/>
      <c r="EZ1176" s="478"/>
      <c r="FA1176" s="449"/>
      <c r="FB1176" s="449"/>
      <c r="FC1176" s="473"/>
      <c r="FD1176" s="471"/>
      <c r="FE1176" s="471"/>
      <c r="FF1176" s="471"/>
      <c r="FG1176" s="478"/>
      <c r="FH1176" s="449"/>
      <c r="FI1176" s="449"/>
      <c r="FJ1176" s="473"/>
      <c r="FK1176" s="471"/>
      <c r="FL1176" s="471"/>
      <c r="FM1176" s="471"/>
      <c r="FN1176" s="478"/>
      <c r="FO1176" s="449"/>
      <c r="FP1176" s="449"/>
      <c r="FQ1176" s="473"/>
      <c r="FR1176" s="471"/>
      <c r="FS1176" s="471"/>
      <c r="FT1176" s="471"/>
      <c r="FU1176" s="478"/>
      <c r="FV1176" s="449"/>
      <c r="FW1176" s="449"/>
      <c r="FX1176" s="473"/>
      <c r="FY1176" s="471"/>
      <c r="FZ1176" s="471"/>
      <c r="GA1176" s="471"/>
      <c r="GB1176" s="478"/>
      <c r="GC1176" s="449"/>
      <c r="GD1176" s="449"/>
      <c r="GE1176" s="473"/>
      <c r="GF1176" s="471"/>
      <c r="GG1176" s="471"/>
      <c r="GH1176" s="471"/>
      <c r="GI1176" s="478"/>
      <c r="GJ1176" s="449"/>
      <c r="GK1176" s="449"/>
      <c r="GL1176" s="473"/>
      <c r="GM1176" s="471"/>
      <c r="GN1176" s="471"/>
      <c r="GO1176" s="471"/>
      <c r="GP1176" s="478"/>
      <c r="GQ1176" s="449"/>
      <c r="GR1176" s="449"/>
      <c r="GS1176" s="473"/>
      <c r="GT1176" s="471"/>
      <c r="GU1176" s="471"/>
      <c r="GV1176" s="471"/>
      <c r="GW1176" s="478"/>
      <c r="GX1176" s="449"/>
      <c r="GY1176" s="449"/>
      <c r="GZ1176" s="473"/>
      <c r="HA1176" s="471"/>
      <c r="HB1176" s="471"/>
      <c r="HC1176" s="471"/>
      <c r="HD1176" s="478"/>
      <c r="HE1176" s="449"/>
      <c r="HF1176" s="449"/>
      <c r="HG1176" s="473"/>
      <c r="HH1176" s="471"/>
      <c r="HI1176" s="471"/>
      <c r="HJ1176" s="471"/>
      <c r="HK1176" s="478"/>
      <c r="HL1176" s="449"/>
      <c r="HM1176" s="449"/>
      <c r="HN1176" s="473"/>
      <c r="HO1176" s="471"/>
      <c r="HP1176" s="471"/>
      <c r="HQ1176" s="471"/>
      <c r="HR1176" s="478"/>
      <c r="HS1176" s="449"/>
      <c r="HT1176" s="449"/>
      <c r="HU1176" s="473"/>
      <c r="HV1176" s="471"/>
      <c r="HW1176" s="471"/>
      <c r="HX1176" s="471"/>
      <c r="HY1176" s="478"/>
      <c r="HZ1176" s="449"/>
      <c r="IA1176" s="449"/>
      <c r="IB1176" s="473"/>
      <c r="IC1176" s="471"/>
      <c r="ID1176" s="471"/>
      <c r="IE1176" s="471"/>
      <c r="IF1176" s="478"/>
      <c r="IG1176" s="449"/>
      <c r="IH1176" s="449"/>
      <c r="II1176" s="473"/>
      <c r="IJ1176" s="471"/>
      <c r="IK1176" s="471"/>
      <c r="IL1176" s="471"/>
      <c r="IM1176" s="478"/>
      <c r="IN1176" s="449"/>
      <c r="IO1176" s="449"/>
      <c r="IP1176" s="473"/>
      <c r="IQ1176" s="471"/>
      <c r="IR1176" s="471"/>
      <c r="IS1176" s="471"/>
      <c r="IT1176" s="478"/>
      <c r="IU1176" s="449"/>
      <c r="IV1176" s="449"/>
      <c r="IW1176" s="473"/>
      <c r="IX1176" s="471"/>
      <c r="IY1176" s="471"/>
      <c r="IZ1176" s="471"/>
      <c r="JA1176" s="478"/>
      <c r="JB1176" s="449"/>
      <c r="JC1176" s="449"/>
      <c r="JD1176" s="473"/>
      <c r="JE1176" s="471"/>
      <c r="JF1176" s="471"/>
      <c r="JG1176" s="471"/>
      <c r="JH1176" s="478"/>
      <c r="JI1176" s="449"/>
      <c r="JJ1176" s="449"/>
      <c r="JK1176" s="473"/>
      <c r="JL1176" s="471"/>
      <c r="JM1176" s="471"/>
      <c r="JN1176" s="471"/>
      <c r="JO1176" s="478"/>
      <c r="JP1176" s="449"/>
      <c r="JQ1176" s="449"/>
      <c r="JR1176" s="473"/>
      <c r="JS1176" s="471"/>
      <c r="JT1176" s="471"/>
      <c r="JU1176" s="471"/>
      <c r="JV1176" s="478"/>
      <c r="JW1176" s="449"/>
      <c r="JX1176" s="449"/>
      <c r="JY1176" s="473"/>
      <c r="JZ1176" s="471"/>
      <c r="KA1176" s="471"/>
      <c r="KB1176" s="471"/>
      <c r="KC1176" s="478"/>
      <c r="KD1176" s="449"/>
      <c r="KE1176" s="449"/>
      <c r="KF1176" s="473"/>
      <c r="KG1176" s="471"/>
      <c r="KH1176" s="471"/>
      <c r="KI1176" s="471"/>
      <c r="KJ1176" s="478"/>
      <c r="KK1176" s="449"/>
      <c r="KL1176" s="449"/>
      <c r="KM1176" s="473"/>
      <c r="KN1176" s="471"/>
      <c r="KO1176" s="471"/>
      <c r="KP1176" s="471"/>
      <c r="KQ1176" s="478"/>
      <c r="KR1176" s="449"/>
      <c r="KS1176" s="449"/>
      <c r="KT1176" s="473"/>
      <c r="KU1176" s="471"/>
      <c r="KV1176" s="471"/>
      <c r="KW1176" s="471"/>
      <c r="KX1176" s="478"/>
      <c r="KY1176" s="449"/>
      <c r="KZ1176" s="449"/>
      <c r="LA1176" s="473"/>
      <c r="LB1176" s="471"/>
      <c r="LC1176" s="471"/>
      <c r="LD1176" s="471"/>
      <c r="LE1176" s="478"/>
      <c r="LF1176" s="449"/>
      <c r="LG1176" s="449"/>
      <c r="LH1176" s="473"/>
      <c r="LI1176" s="471"/>
      <c r="LJ1176" s="471"/>
      <c r="LK1176" s="471"/>
      <c r="LL1176" s="478"/>
      <c r="LM1176" s="449"/>
      <c r="LN1176" s="449"/>
      <c r="LO1176" s="473"/>
      <c r="LP1176" s="471"/>
      <c r="LQ1176" s="471"/>
      <c r="LR1176" s="471"/>
      <c r="LS1176" s="478"/>
      <c r="LT1176" s="449"/>
      <c r="LU1176" s="449"/>
      <c r="LV1176" s="473"/>
      <c r="LW1176" s="471"/>
      <c r="LX1176" s="471"/>
      <c r="LY1176" s="471"/>
      <c r="LZ1176" s="478"/>
      <c r="MA1176" s="449"/>
      <c r="MB1176" s="449"/>
      <c r="MC1176" s="473"/>
      <c r="MD1176" s="471"/>
      <c r="ME1176" s="471"/>
      <c r="MF1176" s="471"/>
      <c r="MG1176" s="478"/>
      <c r="MH1176" s="449"/>
      <c r="MI1176" s="449"/>
      <c r="MJ1176" s="473"/>
      <c r="MK1176" s="471"/>
      <c r="ML1176" s="471"/>
      <c r="MM1176" s="471"/>
      <c r="MN1176" s="478"/>
    </row>
    <row r="1177" spans="2:352" hidden="1">
      <c r="B1177" s="333">
        <v>938</v>
      </c>
      <c r="C1177" s="449"/>
      <c r="D1177" s="449"/>
      <c r="E1177" s="473"/>
      <c r="F1177" s="471"/>
      <c r="G1177" s="471"/>
      <c r="H1177" s="471"/>
      <c r="I1177" s="478"/>
      <c r="J1177" s="449"/>
      <c r="K1177" s="449"/>
      <c r="L1177" s="473"/>
      <c r="M1177" s="471"/>
      <c r="N1177" s="471"/>
      <c r="O1177" s="471"/>
      <c r="P1177" s="478"/>
      <c r="Q1177" s="449"/>
      <c r="R1177" s="449"/>
      <c r="S1177" s="473"/>
      <c r="T1177" s="471"/>
      <c r="U1177" s="471"/>
      <c r="V1177" s="471"/>
      <c r="W1177" s="478"/>
      <c r="X1177" s="449"/>
      <c r="Y1177" s="449"/>
      <c r="Z1177" s="473"/>
      <c r="AA1177" s="471"/>
      <c r="AB1177" s="471"/>
      <c r="AC1177" s="471"/>
      <c r="AD1177" s="478"/>
      <c r="AE1177" s="449"/>
      <c r="AF1177" s="449"/>
      <c r="AG1177" s="473"/>
      <c r="AH1177" s="471"/>
      <c r="AI1177" s="471"/>
      <c r="AJ1177" s="471"/>
      <c r="AK1177" s="478"/>
      <c r="AL1177" s="449"/>
      <c r="AM1177" s="449"/>
      <c r="AN1177" s="473"/>
      <c r="AO1177" s="471"/>
      <c r="AP1177" s="471"/>
      <c r="AQ1177" s="471"/>
      <c r="AR1177" s="478"/>
      <c r="AS1177" s="449"/>
      <c r="AT1177" s="449"/>
      <c r="AU1177" s="473"/>
      <c r="AV1177" s="471"/>
      <c r="AW1177" s="471"/>
      <c r="AX1177" s="471"/>
      <c r="AY1177" s="478"/>
      <c r="AZ1177" s="449"/>
      <c r="BA1177" s="449"/>
      <c r="BB1177" s="473"/>
      <c r="BC1177" s="471"/>
      <c r="BD1177" s="471"/>
      <c r="BE1177" s="471"/>
      <c r="BF1177" s="478"/>
      <c r="BG1177" s="449"/>
      <c r="BH1177" s="449"/>
      <c r="BI1177" s="473"/>
      <c r="BJ1177" s="471"/>
      <c r="BK1177" s="471"/>
      <c r="BL1177" s="471"/>
      <c r="BM1177" s="478"/>
      <c r="BN1177" s="449"/>
      <c r="BO1177" s="449"/>
      <c r="BP1177" s="473"/>
      <c r="BQ1177" s="471"/>
      <c r="BR1177" s="471"/>
      <c r="BS1177" s="471"/>
      <c r="BT1177" s="478"/>
      <c r="BU1177" s="449"/>
      <c r="BV1177" s="449"/>
      <c r="BW1177" s="473"/>
      <c r="BX1177" s="471"/>
      <c r="BY1177" s="471"/>
      <c r="BZ1177" s="471"/>
      <c r="CA1177" s="478"/>
      <c r="CB1177" s="449"/>
      <c r="CC1177" s="449"/>
      <c r="CD1177" s="473"/>
      <c r="CE1177" s="471"/>
      <c r="CF1177" s="471"/>
      <c r="CG1177" s="471"/>
      <c r="CH1177" s="478"/>
      <c r="CI1177" s="449"/>
      <c r="CJ1177" s="449"/>
      <c r="CK1177" s="473"/>
      <c r="CL1177" s="471"/>
      <c r="CM1177" s="471"/>
      <c r="CN1177" s="471"/>
      <c r="CO1177" s="478"/>
      <c r="CP1177" s="449"/>
      <c r="CQ1177" s="449"/>
      <c r="CR1177" s="473"/>
      <c r="CS1177" s="471"/>
      <c r="CT1177" s="471"/>
      <c r="CU1177" s="471"/>
      <c r="CV1177" s="478"/>
      <c r="CW1177" s="449"/>
      <c r="CX1177" s="449"/>
      <c r="CY1177" s="473"/>
      <c r="CZ1177" s="471"/>
      <c r="DA1177" s="471"/>
      <c r="DB1177" s="471"/>
      <c r="DC1177" s="478"/>
      <c r="DD1177" s="449"/>
      <c r="DE1177" s="449"/>
      <c r="DF1177" s="473"/>
      <c r="DG1177" s="471"/>
      <c r="DH1177" s="471"/>
      <c r="DI1177" s="471"/>
      <c r="DJ1177" s="478"/>
      <c r="DK1177" s="449"/>
      <c r="DL1177" s="449"/>
      <c r="DM1177" s="473"/>
      <c r="DN1177" s="471"/>
      <c r="DO1177" s="471"/>
      <c r="DP1177" s="471"/>
      <c r="DQ1177" s="478"/>
      <c r="DR1177" s="449"/>
      <c r="DS1177" s="449"/>
      <c r="DT1177" s="473"/>
      <c r="DU1177" s="471"/>
      <c r="DV1177" s="471"/>
      <c r="DW1177" s="471"/>
      <c r="DX1177" s="478"/>
      <c r="DY1177" s="449"/>
      <c r="DZ1177" s="449"/>
      <c r="EA1177" s="473"/>
      <c r="EB1177" s="471"/>
      <c r="EC1177" s="471"/>
      <c r="ED1177" s="471"/>
      <c r="EE1177" s="478"/>
      <c r="EF1177" s="449"/>
      <c r="EG1177" s="449"/>
      <c r="EH1177" s="473"/>
      <c r="EI1177" s="471"/>
      <c r="EJ1177" s="471"/>
      <c r="EK1177" s="471"/>
      <c r="EL1177" s="478"/>
      <c r="EM1177" s="449"/>
      <c r="EN1177" s="449"/>
      <c r="EO1177" s="473"/>
      <c r="EP1177" s="471"/>
      <c r="EQ1177" s="471"/>
      <c r="ER1177" s="471"/>
      <c r="ES1177" s="478"/>
      <c r="ET1177" s="449"/>
      <c r="EU1177" s="449"/>
      <c r="EV1177" s="473"/>
      <c r="EW1177" s="471"/>
      <c r="EX1177" s="471"/>
      <c r="EY1177" s="471"/>
      <c r="EZ1177" s="478"/>
      <c r="FA1177" s="449"/>
      <c r="FB1177" s="449"/>
      <c r="FC1177" s="473"/>
      <c r="FD1177" s="471"/>
      <c r="FE1177" s="471"/>
      <c r="FF1177" s="471"/>
      <c r="FG1177" s="478"/>
      <c r="FH1177" s="449"/>
      <c r="FI1177" s="449"/>
      <c r="FJ1177" s="473"/>
      <c r="FK1177" s="471"/>
      <c r="FL1177" s="471"/>
      <c r="FM1177" s="471"/>
      <c r="FN1177" s="478"/>
      <c r="FO1177" s="449"/>
      <c r="FP1177" s="449"/>
      <c r="FQ1177" s="473"/>
      <c r="FR1177" s="471"/>
      <c r="FS1177" s="471"/>
      <c r="FT1177" s="471"/>
      <c r="FU1177" s="478"/>
      <c r="FV1177" s="449"/>
      <c r="FW1177" s="449"/>
      <c r="FX1177" s="473"/>
      <c r="FY1177" s="471"/>
      <c r="FZ1177" s="471"/>
      <c r="GA1177" s="471"/>
      <c r="GB1177" s="478"/>
      <c r="GC1177" s="449"/>
      <c r="GD1177" s="449"/>
      <c r="GE1177" s="473"/>
      <c r="GF1177" s="471"/>
      <c r="GG1177" s="471"/>
      <c r="GH1177" s="471"/>
      <c r="GI1177" s="478"/>
      <c r="GJ1177" s="449"/>
      <c r="GK1177" s="449"/>
      <c r="GL1177" s="473"/>
      <c r="GM1177" s="471"/>
      <c r="GN1177" s="471"/>
      <c r="GO1177" s="471"/>
      <c r="GP1177" s="478"/>
      <c r="GQ1177" s="449"/>
      <c r="GR1177" s="449"/>
      <c r="GS1177" s="473"/>
      <c r="GT1177" s="471"/>
      <c r="GU1177" s="471"/>
      <c r="GV1177" s="471"/>
      <c r="GW1177" s="478"/>
      <c r="GX1177" s="449"/>
      <c r="GY1177" s="449"/>
      <c r="GZ1177" s="473"/>
      <c r="HA1177" s="471"/>
      <c r="HB1177" s="471"/>
      <c r="HC1177" s="471"/>
      <c r="HD1177" s="478"/>
      <c r="HE1177" s="449"/>
      <c r="HF1177" s="449"/>
      <c r="HG1177" s="473"/>
      <c r="HH1177" s="471"/>
      <c r="HI1177" s="471"/>
      <c r="HJ1177" s="471"/>
      <c r="HK1177" s="478"/>
      <c r="HL1177" s="449"/>
      <c r="HM1177" s="449"/>
      <c r="HN1177" s="473"/>
      <c r="HO1177" s="471"/>
      <c r="HP1177" s="471"/>
      <c r="HQ1177" s="471"/>
      <c r="HR1177" s="478"/>
      <c r="HS1177" s="449"/>
      <c r="HT1177" s="449"/>
      <c r="HU1177" s="473"/>
      <c r="HV1177" s="471"/>
      <c r="HW1177" s="471"/>
      <c r="HX1177" s="471"/>
      <c r="HY1177" s="478"/>
      <c r="HZ1177" s="449"/>
      <c r="IA1177" s="449"/>
      <c r="IB1177" s="473"/>
      <c r="IC1177" s="471"/>
      <c r="ID1177" s="471"/>
      <c r="IE1177" s="471"/>
      <c r="IF1177" s="478"/>
      <c r="IG1177" s="449"/>
      <c r="IH1177" s="449"/>
      <c r="II1177" s="473"/>
      <c r="IJ1177" s="471"/>
      <c r="IK1177" s="471"/>
      <c r="IL1177" s="471"/>
      <c r="IM1177" s="478"/>
      <c r="IN1177" s="449"/>
      <c r="IO1177" s="449"/>
      <c r="IP1177" s="473"/>
      <c r="IQ1177" s="471"/>
      <c r="IR1177" s="471"/>
      <c r="IS1177" s="471"/>
      <c r="IT1177" s="478"/>
      <c r="IU1177" s="449"/>
      <c r="IV1177" s="449"/>
      <c r="IW1177" s="473"/>
      <c r="IX1177" s="471"/>
      <c r="IY1177" s="471"/>
      <c r="IZ1177" s="471"/>
      <c r="JA1177" s="478"/>
      <c r="JB1177" s="449"/>
      <c r="JC1177" s="449"/>
      <c r="JD1177" s="473"/>
      <c r="JE1177" s="471"/>
      <c r="JF1177" s="471"/>
      <c r="JG1177" s="471"/>
      <c r="JH1177" s="478"/>
      <c r="JI1177" s="449"/>
      <c r="JJ1177" s="449"/>
      <c r="JK1177" s="473"/>
      <c r="JL1177" s="471"/>
      <c r="JM1177" s="471"/>
      <c r="JN1177" s="471"/>
      <c r="JO1177" s="478"/>
      <c r="JP1177" s="449"/>
      <c r="JQ1177" s="449"/>
      <c r="JR1177" s="473"/>
      <c r="JS1177" s="471"/>
      <c r="JT1177" s="471"/>
      <c r="JU1177" s="471"/>
      <c r="JV1177" s="478"/>
      <c r="JW1177" s="449"/>
      <c r="JX1177" s="449"/>
      <c r="JY1177" s="473"/>
      <c r="JZ1177" s="471"/>
      <c r="KA1177" s="471"/>
      <c r="KB1177" s="471"/>
      <c r="KC1177" s="478"/>
      <c r="KD1177" s="449"/>
      <c r="KE1177" s="449"/>
      <c r="KF1177" s="473"/>
      <c r="KG1177" s="471"/>
      <c r="KH1177" s="471"/>
      <c r="KI1177" s="471"/>
      <c r="KJ1177" s="478"/>
      <c r="KK1177" s="449"/>
      <c r="KL1177" s="449"/>
      <c r="KM1177" s="473"/>
      <c r="KN1177" s="471"/>
      <c r="KO1177" s="471"/>
      <c r="KP1177" s="471"/>
      <c r="KQ1177" s="478"/>
      <c r="KR1177" s="449"/>
      <c r="KS1177" s="449"/>
      <c r="KT1177" s="473"/>
      <c r="KU1177" s="471"/>
      <c r="KV1177" s="471"/>
      <c r="KW1177" s="471"/>
      <c r="KX1177" s="478"/>
      <c r="KY1177" s="449"/>
      <c r="KZ1177" s="449"/>
      <c r="LA1177" s="473"/>
      <c r="LB1177" s="471"/>
      <c r="LC1177" s="471"/>
      <c r="LD1177" s="471"/>
      <c r="LE1177" s="478"/>
      <c r="LF1177" s="449"/>
      <c r="LG1177" s="449"/>
      <c r="LH1177" s="473"/>
      <c r="LI1177" s="471"/>
      <c r="LJ1177" s="471"/>
      <c r="LK1177" s="471"/>
      <c r="LL1177" s="478"/>
      <c r="LM1177" s="449"/>
      <c r="LN1177" s="449"/>
      <c r="LO1177" s="473"/>
      <c r="LP1177" s="471"/>
      <c r="LQ1177" s="471"/>
      <c r="LR1177" s="471"/>
      <c r="LS1177" s="478"/>
      <c r="LT1177" s="449"/>
      <c r="LU1177" s="449"/>
      <c r="LV1177" s="473"/>
      <c r="LW1177" s="471"/>
      <c r="LX1177" s="471"/>
      <c r="LY1177" s="471"/>
      <c r="LZ1177" s="478"/>
      <c r="MA1177" s="449"/>
      <c r="MB1177" s="449"/>
      <c r="MC1177" s="473"/>
      <c r="MD1177" s="471"/>
      <c r="ME1177" s="471"/>
      <c r="MF1177" s="471"/>
      <c r="MG1177" s="478"/>
      <c r="MH1177" s="449"/>
      <c r="MI1177" s="449"/>
      <c r="MJ1177" s="473"/>
      <c r="MK1177" s="471"/>
      <c r="ML1177" s="471"/>
      <c r="MM1177" s="471"/>
      <c r="MN1177" s="478"/>
    </row>
    <row r="1178" spans="2:352" hidden="1">
      <c r="B1178" s="333">
        <v>939</v>
      </c>
      <c r="C1178" s="449"/>
      <c r="D1178" s="449"/>
      <c r="E1178" s="473"/>
      <c r="F1178" s="471"/>
      <c r="G1178" s="471"/>
      <c r="H1178" s="471"/>
      <c r="I1178" s="478"/>
      <c r="J1178" s="449"/>
      <c r="K1178" s="449"/>
      <c r="L1178" s="473"/>
      <c r="M1178" s="471"/>
      <c r="N1178" s="471"/>
      <c r="O1178" s="471"/>
      <c r="P1178" s="478"/>
      <c r="Q1178" s="449"/>
      <c r="R1178" s="449"/>
      <c r="S1178" s="473"/>
      <c r="T1178" s="471"/>
      <c r="U1178" s="471"/>
      <c r="V1178" s="471"/>
      <c r="W1178" s="478"/>
      <c r="X1178" s="449"/>
      <c r="Y1178" s="449"/>
      <c r="Z1178" s="473"/>
      <c r="AA1178" s="471"/>
      <c r="AB1178" s="471"/>
      <c r="AC1178" s="471"/>
      <c r="AD1178" s="478"/>
      <c r="AE1178" s="449"/>
      <c r="AF1178" s="449"/>
      <c r="AG1178" s="473"/>
      <c r="AH1178" s="471"/>
      <c r="AI1178" s="471"/>
      <c r="AJ1178" s="471"/>
      <c r="AK1178" s="478"/>
      <c r="AL1178" s="449"/>
      <c r="AM1178" s="449"/>
      <c r="AN1178" s="473"/>
      <c r="AO1178" s="471"/>
      <c r="AP1178" s="471"/>
      <c r="AQ1178" s="471"/>
      <c r="AR1178" s="478"/>
      <c r="AS1178" s="449"/>
      <c r="AT1178" s="449"/>
      <c r="AU1178" s="473"/>
      <c r="AV1178" s="471"/>
      <c r="AW1178" s="471"/>
      <c r="AX1178" s="471"/>
      <c r="AY1178" s="478"/>
      <c r="AZ1178" s="449"/>
      <c r="BA1178" s="449"/>
      <c r="BB1178" s="473"/>
      <c r="BC1178" s="471"/>
      <c r="BD1178" s="471"/>
      <c r="BE1178" s="471"/>
      <c r="BF1178" s="478"/>
      <c r="BG1178" s="449"/>
      <c r="BH1178" s="449"/>
      <c r="BI1178" s="473"/>
      <c r="BJ1178" s="471"/>
      <c r="BK1178" s="471"/>
      <c r="BL1178" s="471"/>
      <c r="BM1178" s="478"/>
      <c r="BN1178" s="449"/>
      <c r="BO1178" s="449"/>
      <c r="BP1178" s="473"/>
      <c r="BQ1178" s="471"/>
      <c r="BR1178" s="471"/>
      <c r="BS1178" s="471"/>
      <c r="BT1178" s="478"/>
      <c r="BU1178" s="449"/>
      <c r="BV1178" s="449"/>
      <c r="BW1178" s="473"/>
      <c r="BX1178" s="471"/>
      <c r="BY1178" s="471"/>
      <c r="BZ1178" s="471"/>
      <c r="CA1178" s="478"/>
      <c r="CB1178" s="449"/>
      <c r="CC1178" s="449"/>
      <c r="CD1178" s="473"/>
      <c r="CE1178" s="471"/>
      <c r="CF1178" s="471"/>
      <c r="CG1178" s="471"/>
      <c r="CH1178" s="478"/>
      <c r="CI1178" s="449"/>
      <c r="CJ1178" s="449"/>
      <c r="CK1178" s="473"/>
      <c r="CL1178" s="471"/>
      <c r="CM1178" s="471"/>
      <c r="CN1178" s="471"/>
      <c r="CO1178" s="478"/>
      <c r="CP1178" s="449"/>
      <c r="CQ1178" s="449"/>
      <c r="CR1178" s="473"/>
      <c r="CS1178" s="471"/>
      <c r="CT1178" s="471"/>
      <c r="CU1178" s="471"/>
      <c r="CV1178" s="478"/>
      <c r="CW1178" s="449"/>
      <c r="CX1178" s="449"/>
      <c r="CY1178" s="473"/>
      <c r="CZ1178" s="471"/>
      <c r="DA1178" s="471"/>
      <c r="DB1178" s="471"/>
      <c r="DC1178" s="478"/>
      <c r="DD1178" s="449"/>
      <c r="DE1178" s="449"/>
      <c r="DF1178" s="473"/>
      <c r="DG1178" s="471"/>
      <c r="DH1178" s="471"/>
      <c r="DI1178" s="471"/>
      <c r="DJ1178" s="478"/>
      <c r="DK1178" s="449"/>
      <c r="DL1178" s="449"/>
      <c r="DM1178" s="473"/>
      <c r="DN1178" s="471"/>
      <c r="DO1178" s="471"/>
      <c r="DP1178" s="471"/>
      <c r="DQ1178" s="478"/>
      <c r="DR1178" s="449"/>
      <c r="DS1178" s="449"/>
      <c r="DT1178" s="473"/>
      <c r="DU1178" s="471"/>
      <c r="DV1178" s="471"/>
      <c r="DW1178" s="471"/>
      <c r="DX1178" s="478"/>
      <c r="DY1178" s="449"/>
      <c r="DZ1178" s="449"/>
      <c r="EA1178" s="473"/>
      <c r="EB1178" s="471"/>
      <c r="EC1178" s="471"/>
      <c r="ED1178" s="471"/>
      <c r="EE1178" s="478"/>
      <c r="EF1178" s="449"/>
      <c r="EG1178" s="449"/>
      <c r="EH1178" s="473"/>
      <c r="EI1178" s="471"/>
      <c r="EJ1178" s="471"/>
      <c r="EK1178" s="471"/>
      <c r="EL1178" s="478"/>
      <c r="EM1178" s="449"/>
      <c r="EN1178" s="449"/>
      <c r="EO1178" s="473"/>
      <c r="EP1178" s="471"/>
      <c r="EQ1178" s="471"/>
      <c r="ER1178" s="471"/>
      <c r="ES1178" s="478"/>
      <c r="ET1178" s="449"/>
      <c r="EU1178" s="449"/>
      <c r="EV1178" s="473"/>
      <c r="EW1178" s="471"/>
      <c r="EX1178" s="471"/>
      <c r="EY1178" s="471"/>
      <c r="EZ1178" s="478"/>
      <c r="FA1178" s="449"/>
      <c r="FB1178" s="449"/>
      <c r="FC1178" s="473"/>
      <c r="FD1178" s="471"/>
      <c r="FE1178" s="471"/>
      <c r="FF1178" s="471"/>
      <c r="FG1178" s="478"/>
      <c r="FH1178" s="449"/>
      <c r="FI1178" s="449"/>
      <c r="FJ1178" s="473"/>
      <c r="FK1178" s="471"/>
      <c r="FL1178" s="471"/>
      <c r="FM1178" s="471"/>
      <c r="FN1178" s="478"/>
      <c r="FO1178" s="449"/>
      <c r="FP1178" s="449"/>
      <c r="FQ1178" s="473"/>
      <c r="FR1178" s="471"/>
      <c r="FS1178" s="471"/>
      <c r="FT1178" s="471"/>
      <c r="FU1178" s="478"/>
      <c r="FV1178" s="449"/>
      <c r="FW1178" s="449"/>
      <c r="FX1178" s="473"/>
      <c r="FY1178" s="471"/>
      <c r="FZ1178" s="471"/>
      <c r="GA1178" s="471"/>
      <c r="GB1178" s="478"/>
      <c r="GC1178" s="449"/>
      <c r="GD1178" s="449"/>
      <c r="GE1178" s="473"/>
      <c r="GF1178" s="471"/>
      <c r="GG1178" s="471"/>
      <c r="GH1178" s="471"/>
      <c r="GI1178" s="478"/>
      <c r="GJ1178" s="449"/>
      <c r="GK1178" s="449"/>
      <c r="GL1178" s="473"/>
      <c r="GM1178" s="471"/>
      <c r="GN1178" s="471"/>
      <c r="GO1178" s="471"/>
      <c r="GP1178" s="478"/>
      <c r="GQ1178" s="449"/>
      <c r="GR1178" s="449"/>
      <c r="GS1178" s="473"/>
      <c r="GT1178" s="471"/>
      <c r="GU1178" s="471"/>
      <c r="GV1178" s="471"/>
      <c r="GW1178" s="478"/>
      <c r="GX1178" s="449"/>
      <c r="GY1178" s="449"/>
      <c r="GZ1178" s="473"/>
      <c r="HA1178" s="471"/>
      <c r="HB1178" s="471"/>
      <c r="HC1178" s="471"/>
      <c r="HD1178" s="478"/>
      <c r="HE1178" s="449"/>
      <c r="HF1178" s="449"/>
      <c r="HG1178" s="473"/>
      <c r="HH1178" s="471"/>
      <c r="HI1178" s="471"/>
      <c r="HJ1178" s="471"/>
      <c r="HK1178" s="478"/>
      <c r="HL1178" s="449"/>
      <c r="HM1178" s="449"/>
      <c r="HN1178" s="473"/>
      <c r="HO1178" s="471"/>
      <c r="HP1178" s="471"/>
      <c r="HQ1178" s="471"/>
      <c r="HR1178" s="478"/>
      <c r="HS1178" s="449"/>
      <c r="HT1178" s="449"/>
      <c r="HU1178" s="473"/>
      <c r="HV1178" s="471"/>
      <c r="HW1178" s="471"/>
      <c r="HX1178" s="471"/>
      <c r="HY1178" s="478"/>
      <c r="HZ1178" s="449"/>
      <c r="IA1178" s="449"/>
      <c r="IB1178" s="473"/>
      <c r="IC1178" s="471"/>
      <c r="ID1178" s="471"/>
      <c r="IE1178" s="471"/>
      <c r="IF1178" s="478"/>
      <c r="IG1178" s="449"/>
      <c r="IH1178" s="449"/>
      <c r="II1178" s="473"/>
      <c r="IJ1178" s="471"/>
      <c r="IK1178" s="471"/>
      <c r="IL1178" s="471"/>
      <c r="IM1178" s="478"/>
      <c r="IN1178" s="449"/>
      <c r="IO1178" s="449"/>
      <c r="IP1178" s="473"/>
      <c r="IQ1178" s="471"/>
      <c r="IR1178" s="471"/>
      <c r="IS1178" s="471"/>
      <c r="IT1178" s="478"/>
      <c r="IU1178" s="449"/>
      <c r="IV1178" s="449"/>
      <c r="IW1178" s="473"/>
      <c r="IX1178" s="471"/>
      <c r="IY1178" s="471"/>
      <c r="IZ1178" s="471"/>
      <c r="JA1178" s="478"/>
      <c r="JB1178" s="449"/>
      <c r="JC1178" s="449"/>
      <c r="JD1178" s="473"/>
      <c r="JE1178" s="471"/>
      <c r="JF1178" s="471"/>
      <c r="JG1178" s="471"/>
      <c r="JH1178" s="478"/>
      <c r="JI1178" s="449"/>
      <c r="JJ1178" s="449"/>
      <c r="JK1178" s="473"/>
      <c r="JL1178" s="471"/>
      <c r="JM1178" s="471"/>
      <c r="JN1178" s="471"/>
      <c r="JO1178" s="478"/>
      <c r="JP1178" s="449"/>
      <c r="JQ1178" s="449"/>
      <c r="JR1178" s="473"/>
      <c r="JS1178" s="471"/>
      <c r="JT1178" s="471"/>
      <c r="JU1178" s="471"/>
      <c r="JV1178" s="478"/>
      <c r="JW1178" s="449"/>
      <c r="JX1178" s="449"/>
      <c r="JY1178" s="473"/>
      <c r="JZ1178" s="471"/>
      <c r="KA1178" s="471"/>
      <c r="KB1178" s="471"/>
      <c r="KC1178" s="478"/>
      <c r="KD1178" s="449"/>
      <c r="KE1178" s="449"/>
      <c r="KF1178" s="473"/>
      <c r="KG1178" s="471"/>
      <c r="KH1178" s="471"/>
      <c r="KI1178" s="471"/>
      <c r="KJ1178" s="478"/>
      <c r="KK1178" s="449"/>
      <c r="KL1178" s="449"/>
      <c r="KM1178" s="473"/>
      <c r="KN1178" s="471"/>
      <c r="KO1178" s="471"/>
      <c r="KP1178" s="471"/>
      <c r="KQ1178" s="478"/>
      <c r="KR1178" s="449"/>
      <c r="KS1178" s="449"/>
      <c r="KT1178" s="473"/>
      <c r="KU1178" s="471"/>
      <c r="KV1178" s="471"/>
      <c r="KW1178" s="471"/>
      <c r="KX1178" s="478"/>
      <c r="KY1178" s="449"/>
      <c r="KZ1178" s="449"/>
      <c r="LA1178" s="473"/>
      <c r="LB1178" s="471"/>
      <c r="LC1178" s="471"/>
      <c r="LD1178" s="471"/>
      <c r="LE1178" s="478"/>
      <c r="LF1178" s="449"/>
      <c r="LG1178" s="449"/>
      <c r="LH1178" s="473"/>
      <c r="LI1178" s="471"/>
      <c r="LJ1178" s="471"/>
      <c r="LK1178" s="471"/>
      <c r="LL1178" s="478"/>
      <c r="LM1178" s="449"/>
      <c r="LN1178" s="449"/>
      <c r="LO1178" s="473"/>
      <c r="LP1178" s="471"/>
      <c r="LQ1178" s="471"/>
      <c r="LR1178" s="471"/>
      <c r="LS1178" s="478"/>
      <c r="LT1178" s="449"/>
      <c r="LU1178" s="449"/>
      <c r="LV1178" s="473"/>
      <c r="LW1178" s="471"/>
      <c r="LX1178" s="471"/>
      <c r="LY1178" s="471"/>
      <c r="LZ1178" s="478"/>
      <c r="MA1178" s="449"/>
      <c r="MB1178" s="449"/>
      <c r="MC1178" s="473"/>
      <c r="MD1178" s="471"/>
      <c r="ME1178" s="471"/>
      <c r="MF1178" s="471"/>
      <c r="MG1178" s="478"/>
      <c r="MH1178" s="449"/>
      <c r="MI1178" s="449"/>
      <c r="MJ1178" s="473"/>
      <c r="MK1178" s="471"/>
      <c r="ML1178" s="471"/>
      <c r="MM1178" s="471"/>
      <c r="MN1178" s="478"/>
    </row>
    <row r="1179" spans="2:352" hidden="1">
      <c r="B1179" s="333">
        <v>940</v>
      </c>
      <c r="C1179" s="449"/>
      <c r="D1179" s="449"/>
      <c r="E1179" s="473"/>
      <c r="F1179" s="471"/>
      <c r="G1179" s="471"/>
      <c r="H1179" s="471"/>
      <c r="I1179" s="478"/>
      <c r="J1179" s="449"/>
      <c r="K1179" s="449"/>
      <c r="L1179" s="473"/>
      <c r="M1179" s="471"/>
      <c r="N1179" s="471"/>
      <c r="O1179" s="471"/>
      <c r="P1179" s="478"/>
      <c r="Q1179" s="449"/>
      <c r="R1179" s="449"/>
      <c r="S1179" s="473"/>
      <c r="T1179" s="471"/>
      <c r="U1179" s="471"/>
      <c r="V1179" s="471"/>
      <c r="W1179" s="478"/>
      <c r="X1179" s="449"/>
      <c r="Y1179" s="449"/>
      <c r="Z1179" s="473"/>
      <c r="AA1179" s="471"/>
      <c r="AB1179" s="471"/>
      <c r="AC1179" s="471"/>
      <c r="AD1179" s="478"/>
      <c r="AE1179" s="449"/>
      <c r="AF1179" s="449"/>
      <c r="AG1179" s="473"/>
      <c r="AH1179" s="471"/>
      <c r="AI1179" s="471"/>
      <c r="AJ1179" s="471"/>
      <c r="AK1179" s="478"/>
      <c r="AL1179" s="449"/>
      <c r="AM1179" s="449"/>
      <c r="AN1179" s="473"/>
      <c r="AO1179" s="471"/>
      <c r="AP1179" s="471"/>
      <c r="AQ1179" s="471"/>
      <c r="AR1179" s="478"/>
      <c r="AS1179" s="449"/>
      <c r="AT1179" s="449"/>
      <c r="AU1179" s="473"/>
      <c r="AV1179" s="471"/>
      <c r="AW1179" s="471"/>
      <c r="AX1179" s="471"/>
      <c r="AY1179" s="478"/>
      <c r="AZ1179" s="449"/>
      <c r="BA1179" s="449"/>
      <c r="BB1179" s="473"/>
      <c r="BC1179" s="471"/>
      <c r="BD1179" s="471"/>
      <c r="BE1179" s="471"/>
      <c r="BF1179" s="478"/>
      <c r="BG1179" s="449"/>
      <c r="BH1179" s="449"/>
      <c r="BI1179" s="473"/>
      <c r="BJ1179" s="471"/>
      <c r="BK1179" s="471"/>
      <c r="BL1179" s="471"/>
      <c r="BM1179" s="478"/>
      <c r="BN1179" s="449"/>
      <c r="BO1179" s="449"/>
      <c r="BP1179" s="473"/>
      <c r="BQ1179" s="471"/>
      <c r="BR1179" s="471"/>
      <c r="BS1179" s="471"/>
      <c r="BT1179" s="478"/>
      <c r="BU1179" s="449"/>
      <c r="BV1179" s="449"/>
      <c r="BW1179" s="473"/>
      <c r="BX1179" s="471"/>
      <c r="BY1179" s="471"/>
      <c r="BZ1179" s="471"/>
      <c r="CA1179" s="478"/>
      <c r="CB1179" s="449"/>
      <c r="CC1179" s="449"/>
      <c r="CD1179" s="473"/>
      <c r="CE1179" s="471"/>
      <c r="CF1179" s="471"/>
      <c r="CG1179" s="471"/>
      <c r="CH1179" s="478"/>
      <c r="CI1179" s="449"/>
      <c r="CJ1179" s="449"/>
      <c r="CK1179" s="473"/>
      <c r="CL1179" s="471"/>
      <c r="CM1179" s="471"/>
      <c r="CN1179" s="471"/>
      <c r="CO1179" s="478"/>
      <c r="CP1179" s="449"/>
      <c r="CQ1179" s="449"/>
      <c r="CR1179" s="473"/>
      <c r="CS1179" s="471"/>
      <c r="CT1179" s="471"/>
      <c r="CU1179" s="471"/>
      <c r="CV1179" s="478"/>
      <c r="CW1179" s="449"/>
      <c r="CX1179" s="449"/>
      <c r="CY1179" s="473"/>
      <c r="CZ1179" s="471"/>
      <c r="DA1179" s="471"/>
      <c r="DB1179" s="471"/>
      <c r="DC1179" s="478"/>
      <c r="DD1179" s="449"/>
      <c r="DE1179" s="449"/>
      <c r="DF1179" s="473"/>
      <c r="DG1179" s="471"/>
      <c r="DH1179" s="471"/>
      <c r="DI1179" s="471"/>
      <c r="DJ1179" s="478"/>
      <c r="DK1179" s="449"/>
      <c r="DL1179" s="449"/>
      <c r="DM1179" s="473"/>
      <c r="DN1179" s="471"/>
      <c r="DO1179" s="471"/>
      <c r="DP1179" s="471"/>
      <c r="DQ1179" s="478"/>
      <c r="DR1179" s="449"/>
      <c r="DS1179" s="449"/>
      <c r="DT1179" s="473"/>
      <c r="DU1179" s="471"/>
      <c r="DV1179" s="471"/>
      <c r="DW1179" s="471"/>
      <c r="DX1179" s="478"/>
      <c r="DY1179" s="449"/>
      <c r="DZ1179" s="449"/>
      <c r="EA1179" s="473"/>
      <c r="EB1179" s="471"/>
      <c r="EC1179" s="471"/>
      <c r="ED1179" s="471"/>
      <c r="EE1179" s="478"/>
      <c r="EF1179" s="449"/>
      <c r="EG1179" s="449"/>
      <c r="EH1179" s="473"/>
      <c r="EI1179" s="471"/>
      <c r="EJ1179" s="471"/>
      <c r="EK1179" s="471"/>
      <c r="EL1179" s="478"/>
      <c r="EM1179" s="449"/>
      <c r="EN1179" s="449"/>
      <c r="EO1179" s="473"/>
      <c r="EP1179" s="471"/>
      <c r="EQ1179" s="471"/>
      <c r="ER1179" s="471"/>
      <c r="ES1179" s="478"/>
      <c r="ET1179" s="449"/>
      <c r="EU1179" s="449"/>
      <c r="EV1179" s="473"/>
      <c r="EW1179" s="471"/>
      <c r="EX1179" s="471"/>
      <c r="EY1179" s="471"/>
      <c r="EZ1179" s="478"/>
      <c r="FA1179" s="449"/>
      <c r="FB1179" s="449"/>
      <c r="FC1179" s="473"/>
      <c r="FD1179" s="471"/>
      <c r="FE1179" s="471"/>
      <c r="FF1179" s="471"/>
      <c r="FG1179" s="478"/>
      <c r="FH1179" s="449"/>
      <c r="FI1179" s="449"/>
      <c r="FJ1179" s="473"/>
      <c r="FK1179" s="471"/>
      <c r="FL1179" s="471"/>
      <c r="FM1179" s="471"/>
      <c r="FN1179" s="478"/>
      <c r="FO1179" s="449"/>
      <c r="FP1179" s="449"/>
      <c r="FQ1179" s="473"/>
      <c r="FR1179" s="471"/>
      <c r="FS1179" s="471"/>
      <c r="FT1179" s="471"/>
      <c r="FU1179" s="478"/>
      <c r="FV1179" s="449"/>
      <c r="FW1179" s="449"/>
      <c r="FX1179" s="473"/>
      <c r="FY1179" s="471"/>
      <c r="FZ1179" s="471"/>
      <c r="GA1179" s="471"/>
      <c r="GB1179" s="478"/>
      <c r="GC1179" s="449"/>
      <c r="GD1179" s="449"/>
      <c r="GE1179" s="473"/>
      <c r="GF1179" s="471"/>
      <c r="GG1179" s="471"/>
      <c r="GH1179" s="471"/>
      <c r="GI1179" s="478"/>
      <c r="GJ1179" s="449"/>
      <c r="GK1179" s="449"/>
      <c r="GL1179" s="473"/>
      <c r="GM1179" s="471"/>
      <c r="GN1179" s="471"/>
      <c r="GO1179" s="471"/>
      <c r="GP1179" s="478"/>
      <c r="GQ1179" s="449"/>
      <c r="GR1179" s="449"/>
      <c r="GS1179" s="473"/>
      <c r="GT1179" s="471"/>
      <c r="GU1179" s="471"/>
      <c r="GV1179" s="471"/>
      <c r="GW1179" s="478"/>
      <c r="GX1179" s="449"/>
      <c r="GY1179" s="449"/>
      <c r="GZ1179" s="473"/>
      <c r="HA1179" s="471"/>
      <c r="HB1179" s="471"/>
      <c r="HC1179" s="471"/>
      <c r="HD1179" s="478"/>
      <c r="HE1179" s="449"/>
      <c r="HF1179" s="449"/>
      <c r="HG1179" s="473"/>
      <c r="HH1179" s="471"/>
      <c r="HI1179" s="471"/>
      <c r="HJ1179" s="471"/>
      <c r="HK1179" s="478"/>
      <c r="HL1179" s="449"/>
      <c r="HM1179" s="449"/>
      <c r="HN1179" s="473"/>
      <c r="HO1179" s="471"/>
      <c r="HP1179" s="471"/>
      <c r="HQ1179" s="471"/>
      <c r="HR1179" s="478"/>
      <c r="HS1179" s="449"/>
      <c r="HT1179" s="449"/>
      <c r="HU1179" s="473"/>
      <c r="HV1179" s="471"/>
      <c r="HW1179" s="471"/>
      <c r="HX1179" s="471"/>
      <c r="HY1179" s="478"/>
      <c r="HZ1179" s="449"/>
      <c r="IA1179" s="449"/>
      <c r="IB1179" s="473"/>
      <c r="IC1179" s="471"/>
      <c r="ID1179" s="471"/>
      <c r="IE1179" s="471"/>
      <c r="IF1179" s="478"/>
      <c r="IG1179" s="449"/>
      <c r="IH1179" s="449"/>
      <c r="II1179" s="473"/>
      <c r="IJ1179" s="471"/>
      <c r="IK1179" s="471"/>
      <c r="IL1179" s="471"/>
      <c r="IM1179" s="478"/>
      <c r="IN1179" s="449"/>
      <c r="IO1179" s="449"/>
      <c r="IP1179" s="473"/>
      <c r="IQ1179" s="471"/>
      <c r="IR1179" s="471"/>
      <c r="IS1179" s="471"/>
      <c r="IT1179" s="478"/>
      <c r="IU1179" s="449"/>
      <c r="IV1179" s="449"/>
      <c r="IW1179" s="473"/>
      <c r="IX1179" s="471"/>
      <c r="IY1179" s="471"/>
      <c r="IZ1179" s="471"/>
      <c r="JA1179" s="478"/>
      <c r="JB1179" s="449"/>
      <c r="JC1179" s="449"/>
      <c r="JD1179" s="473"/>
      <c r="JE1179" s="471"/>
      <c r="JF1179" s="471"/>
      <c r="JG1179" s="471"/>
      <c r="JH1179" s="478"/>
      <c r="JI1179" s="449"/>
      <c r="JJ1179" s="449"/>
      <c r="JK1179" s="473"/>
      <c r="JL1179" s="471"/>
      <c r="JM1179" s="471"/>
      <c r="JN1179" s="471"/>
      <c r="JO1179" s="478"/>
      <c r="JP1179" s="449"/>
      <c r="JQ1179" s="449"/>
      <c r="JR1179" s="473"/>
      <c r="JS1179" s="471"/>
      <c r="JT1179" s="471"/>
      <c r="JU1179" s="471"/>
      <c r="JV1179" s="478"/>
      <c r="JW1179" s="449"/>
      <c r="JX1179" s="449"/>
      <c r="JY1179" s="473"/>
      <c r="JZ1179" s="471"/>
      <c r="KA1179" s="471"/>
      <c r="KB1179" s="471"/>
      <c r="KC1179" s="478"/>
      <c r="KD1179" s="449"/>
      <c r="KE1179" s="449"/>
      <c r="KF1179" s="473"/>
      <c r="KG1179" s="471"/>
      <c r="KH1179" s="471"/>
      <c r="KI1179" s="471"/>
      <c r="KJ1179" s="478"/>
      <c r="KK1179" s="449"/>
      <c r="KL1179" s="449"/>
      <c r="KM1179" s="473"/>
      <c r="KN1179" s="471"/>
      <c r="KO1179" s="471"/>
      <c r="KP1179" s="471"/>
      <c r="KQ1179" s="478"/>
      <c r="KR1179" s="449"/>
      <c r="KS1179" s="449"/>
      <c r="KT1179" s="473"/>
      <c r="KU1179" s="471"/>
      <c r="KV1179" s="471"/>
      <c r="KW1179" s="471"/>
      <c r="KX1179" s="478"/>
      <c r="KY1179" s="449"/>
      <c r="KZ1179" s="449"/>
      <c r="LA1179" s="473"/>
      <c r="LB1179" s="471"/>
      <c r="LC1179" s="471"/>
      <c r="LD1179" s="471"/>
      <c r="LE1179" s="478"/>
      <c r="LF1179" s="449"/>
      <c r="LG1179" s="449"/>
      <c r="LH1179" s="473"/>
      <c r="LI1179" s="471"/>
      <c r="LJ1179" s="471"/>
      <c r="LK1179" s="471"/>
      <c r="LL1179" s="478"/>
      <c r="LM1179" s="449"/>
      <c r="LN1179" s="449"/>
      <c r="LO1179" s="473"/>
      <c r="LP1179" s="471"/>
      <c r="LQ1179" s="471"/>
      <c r="LR1179" s="471"/>
      <c r="LS1179" s="478"/>
      <c r="LT1179" s="449"/>
      <c r="LU1179" s="449"/>
      <c r="LV1179" s="473"/>
      <c r="LW1179" s="471"/>
      <c r="LX1179" s="471"/>
      <c r="LY1179" s="471"/>
      <c r="LZ1179" s="478"/>
      <c r="MA1179" s="449"/>
      <c r="MB1179" s="449"/>
      <c r="MC1179" s="473"/>
      <c r="MD1179" s="471"/>
      <c r="ME1179" s="471"/>
      <c r="MF1179" s="471"/>
      <c r="MG1179" s="478"/>
      <c r="MH1179" s="449"/>
      <c r="MI1179" s="449"/>
      <c r="MJ1179" s="473"/>
      <c r="MK1179" s="471"/>
      <c r="ML1179" s="471"/>
      <c r="MM1179" s="471"/>
      <c r="MN1179" s="478"/>
    </row>
    <row r="1180" spans="2:352" hidden="1">
      <c r="B1180" s="333">
        <v>941</v>
      </c>
      <c r="C1180" s="449"/>
      <c r="D1180" s="449"/>
      <c r="E1180" s="473"/>
      <c r="F1180" s="471"/>
      <c r="G1180" s="471"/>
      <c r="H1180" s="471"/>
      <c r="I1180" s="478"/>
      <c r="J1180" s="449"/>
      <c r="K1180" s="449"/>
      <c r="L1180" s="473"/>
      <c r="M1180" s="471"/>
      <c r="N1180" s="471"/>
      <c r="O1180" s="471"/>
      <c r="P1180" s="478"/>
      <c r="Q1180" s="449"/>
      <c r="R1180" s="449"/>
      <c r="S1180" s="473"/>
      <c r="T1180" s="471"/>
      <c r="U1180" s="471"/>
      <c r="V1180" s="471"/>
      <c r="W1180" s="478"/>
      <c r="X1180" s="449"/>
      <c r="Y1180" s="449"/>
      <c r="Z1180" s="473"/>
      <c r="AA1180" s="471"/>
      <c r="AB1180" s="471"/>
      <c r="AC1180" s="471"/>
      <c r="AD1180" s="478"/>
      <c r="AE1180" s="449"/>
      <c r="AF1180" s="449"/>
      <c r="AG1180" s="473"/>
      <c r="AH1180" s="471"/>
      <c r="AI1180" s="471"/>
      <c r="AJ1180" s="471"/>
      <c r="AK1180" s="478"/>
      <c r="AL1180" s="449"/>
      <c r="AM1180" s="449"/>
      <c r="AN1180" s="473"/>
      <c r="AO1180" s="471"/>
      <c r="AP1180" s="471"/>
      <c r="AQ1180" s="471"/>
      <c r="AR1180" s="478"/>
      <c r="AS1180" s="449"/>
      <c r="AT1180" s="449"/>
      <c r="AU1180" s="473"/>
      <c r="AV1180" s="471"/>
      <c r="AW1180" s="471"/>
      <c r="AX1180" s="471"/>
      <c r="AY1180" s="478"/>
      <c r="AZ1180" s="449"/>
      <c r="BA1180" s="449"/>
      <c r="BB1180" s="473"/>
      <c r="BC1180" s="471"/>
      <c r="BD1180" s="471"/>
      <c r="BE1180" s="471"/>
      <c r="BF1180" s="478"/>
      <c r="BG1180" s="449"/>
      <c r="BH1180" s="449"/>
      <c r="BI1180" s="473"/>
      <c r="BJ1180" s="471"/>
      <c r="BK1180" s="471"/>
      <c r="BL1180" s="471"/>
      <c r="BM1180" s="478"/>
      <c r="BN1180" s="449"/>
      <c r="BO1180" s="449"/>
      <c r="BP1180" s="473"/>
      <c r="BQ1180" s="471"/>
      <c r="BR1180" s="471"/>
      <c r="BS1180" s="471"/>
      <c r="BT1180" s="478"/>
      <c r="BU1180" s="449"/>
      <c r="BV1180" s="449"/>
      <c r="BW1180" s="473"/>
      <c r="BX1180" s="471"/>
      <c r="BY1180" s="471"/>
      <c r="BZ1180" s="471"/>
      <c r="CA1180" s="478"/>
      <c r="CB1180" s="449"/>
      <c r="CC1180" s="449"/>
      <c r="CD1180" s="473"/>
      <c r="CE1180" s="471"/>
      <c r="CF1180" s="471"/>
      <c r="CG1180" s="471"/>
      <c r="CH1180" s="478"/>
      <c r="CI1180" s="449"/>
      <c r="CJ1180" s="449"/>
      <c r="CK1180" s="473"/>
      <c r="CL1180" s="471"/>
      <c r="CM1180" s="471"/>
      <c r="CN1180" s="471"/>
      <c r="CO1180" s="478"/>
      <c r="CP1180" s="449"/>
      <c r="CQ1180" s="449"/>
      <c r="CR1180" s="473"/>
      <c r="CS1180" s="471"/>
      <c r="CT1180" s="471"/>
      <c r="CU1180" s="471"/>
      <c r="CV1180" s="478"/>
      <c r="CW1180" s="449"/>
      <c r="CX1180" s="449"/>
      <c r="CY1180" s="473"/>
      <c r="CZ1180" s="471"/>
      <c r="DA1180" s="471"/>
      <c r="DB1180" s="471"/>
      <c r="DC1180" s="478"/>
      <c r="DD1180" s="449"/>
      <c r="DE1180" s="449"/>
      <c r="DF1180" s="473"/>
      <c r="DG1180" s="471"/>
      <c r="DH1180" s="471"/>
      <c r="DI1180" s="471"/>
      <c r="DJ1180" s="478"/>
      <c r="DK1180" s="449"/>
      <c r="DL1180" s="449"/>
      <c r="DM1180" s="473"/>
      <c r="DN1180" s="471"/>
      <c r="DO1180" s="471"/>
      <c r="DP1180" s="471"/>
      <c r="DQ1180" s="478"/>
      <c r="DR1180" s="449"/>
      <c r="DS1180" s="449"/>
      <c r="DT1180" s="473"/>
      <c r="DU1180" s="471"/>
      <c r="DV1180" s="471"/>
      <c r="DW1180" s="471"/>
      <c r="DX1180" s="478"/>
      <c r="DY1180" s="449"/>
      <c r="DZ1180" s="449"/>
      <c r="EA1180" s="473"/>
      <c r="EB1180" s="471"/>
      <c r="EC1180" s="471"/>
      <c r="ED1180" s="471"/>
      <c r="EE1180" s="478"/>
      <c r="EF1180" s="449"/>
      <c r="EG1180" s="449"/>
      <c r="EH1180" s="473"/>
      <c r="EI1180" s="471"/>
      <c r="EJ1180" s="471"/>
      <c r="EK1180" s="471"/>
      <c r="EL1180" s="478"/>
      <c r="EM1180" s="449"/>
      <c r="EN1180" s="449"/>
      <c r="EO1180" s="473"/>
      <c r="EP1180" s="471"/>
      <c r="EQ1180" s="471"/>
      <c r="ER1180" s="471"/>
      <c r="ES1180" s="478"/>
      <c r="ET1180" s="449"/>
      <c r="EU1180" s="449"/>
      <c r="EV1180" s="473"/>
      <c r="EW1180" s="471"/>
      <c r="EX1180" s="471"/>
      <c r="EY1180" s="471"/>
      <c r="EZ1180" s="478"/>
      <c r="FA1180" s="449"/>
      <c r="FB1180" s="449"/>
      <c r="FC1180" s="473"/>
      <c r="FD1180" s="471"/>
      <c r="FE1180" s="471"/>
      <c r="FF1180" s="471"/>
      <c r="FG1180" s="478"/>
      <c r="FH1180" s="449"/>
      <c r="FI1180" s="449"/>
      <c r="FJ1180" s="473"/>
      <c r="FK1180" s="471"/>
      <c r="FL1180" s="471"/>
      <c r="FM1180" s="471"/>
      <c r="FN1180" s="478"/>
      <c r="FO1180" s="449"/>
      <c r="FP1180" s="449"/>
      <c r="FQ1180" s="473"/>
      <c r="FR1180" s="471"/>
      <c r="FS1180" s="471"/>
      <c r="FT1180" s="471"/>
      <c r="FU1180" s="478"/>
      <c r="FV1180" s="449"/>
      <c r="FW1180" s="449"/>
      <c r="FX1180" s="473"/>
      <c r="FY1180" s="471"/>
      <c r="FZ1180" s="471"/>
      <c r="GA1180" s="471"/>
      <c r="GB1180" s="478"/>
      <c r="GC1180" s="449"/>
      <c r="GD1180" s="449"/>
      <c r="GE1180" s="473"/>
      <c r="GF1180" s="471"/>
      <c r="GG1180" s="471"/>
      <c r="GH1180" s="471"/>
      <c r="GI1180" s="478"/>
      <c r="GJ1180" s="449"/>
      <c r="GK1180" s="449"/>
      <c r="GL1180" s="473"/>
      <c r="GM1180" s="471"/>
      <c r="GN1180" s="471"/>
      <c r="GO1180" s="471"/>
      <c r="GP1180" s="478"/>
      <c r="GQ1180" s="449"/>
      <c r="GR1180" s="449"/>
      <c r="GS1180" s="473"/>
      <c r="GT1180" s="471"/>
      <c r="GU1180" s="471"/>
      <c r="GV1180" s="471"/>
      <c r="GW1180" s="478"/>
      <c r="GX1180" s="449"/>
      <c r="GY1180" s="449"/>
      <c r="GZ1180" s="473"/>
      <c r="HA1180" s="471"/>
      <c r="HB1180" s="471"/>
      <c r="HC1180" s="471"/>
      <c r="HD1180" s="478"/>
      <c r="HE1180" s="449"/>
      <c r="HF1180" s="449"/>
      <c r="HG1180" s="473"/>
      <c r="HH1180" s="471"/>
      <c r="HI1180" s="471"/>
      <c r="HJ1180" s="471"/>
      <c r="HK1180" s="478"/>
      <c r="HL1180" s="449"/>
      <c r="HM1180" s="449"/>
      <c r="HN1180" s="473"/>
      <c r="HO1180" s="471"/>
      <c r="HP1180" s="471"/>
      <c r="HQ1180" s="471"/>
      <c r="HR1180" s="478"/>
      <c r="HS1180" s="449"/>
      <c r="HT1180" s="449"/>
      <c r="HU1180" s="473"/>
      <c r="HV1180" s="471"/>
      <c r="HW1180" s="471"/>
      <c r="HX1180" s="471"/>
      <c r="HY1180" s="478"/>
      <c r="HZ1180" s="449"/>
      <c r="IA1180" s="449"/>
      <c r="IB1180" s="473"/>
      <c r="IC1180" s="471"/>
      <c r="ID1180" s="471"/>
      <c r="IE1180" s="471"/>
      <c r="IF1180" s="478"/>
      <c r="IG1180" s="449"/>
      <c r="IH1180" s="449"/>
      <c r="II1180" s="473"/>
      <c r="IJ1180" s="471"/>
      <c r="IK1180" s="471"/>
      <c r="IL1180" s="471"/>
      <c r="IM1180" s="478"/>
      <c r="IN1180" s="449"/>
      <c r="IO1180" s="449"/>
      <c r="IP1180" s="473"/>
      <c r="IQ1180" s="471"/>
      <c r="IR1180" s="471"/>
      <c r="IS1180" s="471"/>
      <c r="IT1180" s="478"/>
      <c r="IU1180" s="449"/>
      <c r="IV1180" s="449"/>
      <c r="IW1180" s="473"/>
      <c r="IX1180" s="471"/>
      <c r="IY1180" s="471"/>
      <c r="IZ1180" s="471"/>
      <c r="JA1180" s="478"/>
      <c r="JB1180" s="449"/>
      <c r="JC1180" s="449"/>
      <c r="JD1180" s="473"/>
      <c r="JE1180" s="471"/>
      <c r="JF1180" s="471"/>
      <c r="JG1180" s="471"/>
      <c r="JH1180" s="478"/>
      <c r="JI1180" s="449"/>
      <c r="JJ1180" s="449"/>
      <c r="JK1180" s="473"/>
      <c r="JL1180" s="471"/>
      <c r="JM1180" s="471"/>
      <c r="JN1180" s="471"/>
      <c r="JO1180" s="478"/>
      <c r="JP1180" s="449"/>
      <c r="JQ1180" s="449"/>
      <c r="JR1180" s="473"/>
      <c r="JS1180" s="471"/>
      <c r="JT1180" s="471"/>
      <c r="JU1180" s="471"/>
      <c r="JV1180" s="478"/>
      <c r="JW1180" s="449"/>
      <c r="JX1180" s="449"/>
      <c r="JY1180" s="473"/>
      <c r="JZ1180" s="471"/>
      <c r="KA1180" s="471"/>
      <c r="KB1180" s="471"/>
      <c r="KC1180" s="478"/>
      <c r="KD1180" s="449"/>
      <c r="KE1180" s="449"/>
      <c r="KF1180" s="473"/>
      <c r="KG1180" s="471"/>
      <c r="KH1180" s="471"/>
      <c r="KI1180" s="471"/>
      <c r="KJ1180" s="478"/>
      <c r="KK1180" s="449"/>
      <c r="KL1180" s="449"/>
      <c r="KM1180" s="473"/>
      <c r="KN1180" s="471"/>
      <c r="KO1180" s="471"/>
      <c r="KP1180" s="471"/>
      <c r="KQ1180" s="478"/>
      <c r="KR1180" s="449"/>
      <c r="KS1180" s="449"/>
      <c r="KT1180" s="473"/>
      <c r="KU1180" s="471"/>
      <c r="KV1180" s="471"/>
      <c r="KW1180" s="471"/>
      <c r="KX1180" s="478"/>
      <c r="KY1180" s="449"/>
      <c r="KZ1180" s="449"/>
      <c r="LA1180" s="473"/>
      <c r="LB1180" s="471"/>
      <c r="LC1180" s="471"/>
      <c r="LD1180" s="471"/>
      <c r="LE1180" s="478"/>
      <c r="LF1180" s="449"/>
      <c r="LG1180" s="449"/>
      <c r="LH1180" s="473"/>
      <c r="LI1180" s="471"/>
      <c r="LJ1180" s="471"/>
      <c r="LK1180" s="471"/>
      <c r="LL1180" s="478"/>
      <c r="LM1180" s="449"/>
      <c r="LN1180" s="449"/>
      <c r="LO1180" s="473"/>
      <c r="LP1180" s="471"/>
      <c r="LQ1180" s="471"/>
      <c r="LR1180" s="471"/>
      <c r="LS1180" s="478"/>
      <c r="LT1180" s="449"/>
      <c r="LU1180" s="449"/>
      <c r="LV1180" s="473"/>
      <c r="LW1180" s="471"/>
      <c r="LX1180" s="471"/>
      <c r="LY1180" s="471"/>
      <c r="LZ1180" s="478"/>
      <c r="MA1180" s="449"/>
      <c r="MB1180" s="449"/>
      <c r="MC1180" s="473"/>
      <c r="MD1180" s="471"/>
      <c r="ME1180" s="471"/>
      <c r="MF1180" s="471"/>
      <c r="MG1180" s="478"/>
      <c r="MH1180" s="449"/>
      <c r="MI1180" s="449"/>
      <c r="MJ1180" s="473"/>
      <c r="MK1180" s="471"/>
      <c r="ML1180" s="471"/>
      <c r="MM1180" s="471"/>
      <c r="MN1180" s="478"/>
    </row>
    <row r="1181" spans="2:352" hidden="1">
      <c r="B1181" s="333">
        <v>942</v>
      </c>
      <c r="C1181" s="449"/>
      <c r="D1181" s="449"/>
      <c r="E1181" s="473"/>
      <c r="F1181" s="471"/>
      <c r="G1181" s="471"/>
      <c r="H1181" s="471"/>
      <c r="I1181" s="478"/>
      <c r="J1181" s="449"/>
      <c r="K1181" s="449"/>
      <c r="L1181" s="473"/>
      <c r="M1181" s="471"/>
      <c r="N1181" s="471"/>
      <c r="O1181" s="471"/>
      <c r="P1181" s="478"/>
      <c r="Q1181" s="449"/>
      <c r="R1181" s="449"/>
      <c r="S1181" s="473"/>
      <c r="T1181" s="471"/>
      <c r="U1181" s="471"/>
      <c r="V1181" s="471"/>
      <c r="W1181" s="478"/>
      <c r="X1181" s="449"/>
      <c r="Y1181" s="449"/>
      <c r="Z1181" s="473"/>
      <c r="AA1181" s="471"/>
      <c r="AB1181" s="471"/>
      <c r="AC1181" s="471"/>
      <c r="AD1181" s="478"/>
      <c r="AE1181" s="449"/>
      <c r="AF1181" s="449"/>
      <c r="AG1181" s="473"/>
      <c r="AH1181" s="471"/>
      <c r="AI1181" s="471"/>
      <c r="AJ1181" s="471"/>
      <c r="AK1181" s="478"/>
      <c r="AL1181" s="449"/>
      <c r="AM1181" s="449"/>
      <c r="AN1181" s="473"/>
      <c r="AO1181" s="471"/>
      <c r="AP1181" s="471"/>
      <c r="AQ1181" s="471"/>
      <c r="AR1181" s="478"/>
      <c r="AS1181" s="449"/>
      <c r="AT1181" s="449"/>
      <c r="AU1181" s="473"/>
      <c r="AV1181" s="471"/>
      <c r="AW1181" s="471"/>
      <c r="AX1181" s="471"/>
      <c r="AY1181" s="478"/>
      <c r="AZ1181" s="449"/>
      <c r="BA1181" s="449"/>
      <c r="BB1181" s="473"/>
      <c r="BC1181" s="471"/>
      <c r="BD1181" s="471"/>
      <c r="BE1181" s="471"/>
      <c r="BF1181" s="478"/>
      <c r="BG1181" s="449"/>
      <c r="BH1181" s="449"/>
      <c r="BI1181" s="473"/>
      <c r="BJ1181" s="471"/>
      <c r="BK1181" s="471"/>
      <c r="BL1181" s="471"/>
      <c r="BM1181" s="478"/>
      <c r="BN1181" s="449"/>
      <c r="BO1181" s="449"/>
      <c r="BP1181" s="473"/>
      <c r="BQ1181" s="471"/>
      <c r="BR1181" s="471"/>
      <c r="BS1181" s="471"/>
      <c r="BT1181" s="478"/>
      <c r="BU1181" s="449"/>
      <c r="BV1181" s="449"/>
      <c r="BW1181" s="473"/>
      <c r="BX1181" s="471"/>
      <c r="BY1181" s="471"/>
      <c r="BZ1181" s="471"/>
      <c r="CA1181" s="478"/>
      <c r="CB1181" s="449"/>
      <c r="CC1181" s="449"/>
      <c r="CD1181" s="473"/>
      <c r="CE1181" s="471"/>
      <c r="CF1181" s="471"/>
      <c r="CG1181" s="471"/>
      <c r="CH1181" s="478"/>
      <c r="CI1181" s="449"/>
      <c r="CJ1181" s="449"/>
      <c r="CK1181" s="473"/>
      <c r="CL1181" s="471"/>
      <c r="CM1181" s="471"/>
      <c r="CN1181" s="471"/>
      <c r="CO1181" s="478"/>
      <c r="CP1181" s="449"/>
      <c r="CQ1181" s="449"/>
      <c r="CR1181" s="473"/>
      <c r="CS1181" s="471"/>
      <c r="CT1181" s="471"/>
      <c r="CU1181" s="471"/>
      <c r="CV1181" s="478"/>
      <c r="CW1181" s="449"/>
      <c r="CX1181" s="449"/>
      <c r="CY1181" s="473"/>
      <c r="CZ1181" s="471"/>
      <c r="DA1181" s="471"/>
      <c r="DB1181" s="471"/>
      <c r="DC1181" s="478"/>
      <c r="DD1181" s="449"/>
      <c r="DE1181" s="449"/>
      <c r="DF1181" s="473"/>
      <c r="DG1181" s="471"/>
      <c r="DH1181" s="471"/>
      <c r="DI1181" s="471"/>
      <c r="DJ1181" s="478"/>
      <c r="DK1181" s="449"/>
      <c r="DL1181" s="449"/>
      <c r="DM1181" s="473"/>
      <c r="DN1181" s="471"/>
      <c r="DO1181" s="471"/>
      <c r="DP1181" s="471"/>
      <c r="DQ1181" s="478"/>
      <c r="DR1181" s="449"/>
      <c r="DS1181" s="449"/>
      <c r="DT1181" s="473"/>
      <c r="DU1181" s="471"/>
      <c r="DV1181" s="471"/>
      <c r="DW1181" s="471"/>
      <c r="DX1181" s="478"/>
      <c r="DY1181" s="449"/>
      <c r="DZ1181" s="449"/>
      <c r="EA1181" s="473"/>
      <c r="EB1181" s="471"/>
      <c r="EC1181" s="471"/>
      <c r="ED1181" s="471"/>
      <c r="EE1181" s="478"/>
      <c r="EF1181" s="449"/>
      <c r="EG1181" s="449"/>
      <c r="EH1181" s="473"/>
      <c r="EI1181" s="471"/>
      <c r="EJ1181" s="471"/>
      <c r="EK1181" s="471"/>
      <c r="EL1181" s="478"/>
      <c r="EM1181" s="449"/>
      <c r="EN1181" s="449"/>
      <c r="EO1181" s="473"/>
      <c r="EP1181" s="471"/>
      <c r="EQ1181" s="471"/>
      <c r="ER1181" s="471"/>
      <c r="ES1181" s="478"/>
      <c r="ET1181" s="449"/>
      <c r="EU1181" s="449"/>
      <c r="EV1181" s="473"/>
      <c r="EW1181" s="471"/>
      <c r="EX1181" s="471"/>
      <c r="EY1181" s="471"/>
      <c r="EZ1181" s="478"/>
      <c r="FA1181" s="449"/>
      <c r="FB1181" s="449"/>
      <c r="FC1181" s="473"/>
      <c r="FD1181" s="471"/>
      <c r="FE1181" s="471"/>
      <c r="FF1181" s="471"/>
      <c r="FG1181" s="478"/>
      <c r="FH1181" s="449"/>
      <c r="FI1181" s="449"/>
      <c r="FJ1181" s="473"/>
      <c r="FK1181" s="471"/>
      <c r="FL1181" s="471"/>
      <c r="FM1181" s="471"/>
      <c r="FN1181" s="478"/>
      <c r="FO1181" s="449"/>
      <c r="FP1181" s="449"/>
      <c r="FQ1181" s="473"/>
      <c r="FR1181" s="471"/>
      <c r="FS1181" s="471"/>
      <c r="FT1181" s="471"/>
      <c r="FU1181" s="478"/>
      <c r="FV1181" s="449"/>
      <c r="FW1181" s="449"/>
      <c r="FX1181" s="473"/>
      <c r="FY1181" s="471"/>
      <c r="FZ1181" s="471"/>
      <c r="GA1181" s="471"/>
      <c r="GB1181" s="478"/>
      <c r="GC1181" s="449"/>
      <c r="GD1181" s="449"/>
      <c r="GE1181" s="473"/>
      <c r="GF1181" s="471"/>
      <c r="GG1181" s="471"/>
      <c r="GH1181" s="471"/>
      <c r="GI1181" s="478"/>
      <c r="GJ1181" s="449"/>
      <c r="GK1181" s="449"/>
      <c r="GL1181" s="473"/>
      <c r="GM1181" s="471"/>
      <c r="GN1181" s="471"/>
      <c r="GO1181" s="471"/>
      <c r="GP1181" s="478"/>
      <c r="GQ1181" s="449"/>
      <c r="GR1181" s="449"/>
      <c r="GS1181" s="473"/>
      <c r="GT1181" s="471"/>
      <c r="GU1181" s="471"/>
      <c r="GV1181" s="471"/>
      <c r="GW1181" s="478"/>
      <c r="GX1181" s="449"/>
      <c r="GY1181" s="449"/>
      <c r="GZ1181" s="473"/>
      <c r="HA1181" s="471"/>
      <c r="HB1181" s="471"/>
      <c r="HC1181" s="471"/>
      <c r="HD1181" s="478"/>
      <c r="HE1181" s="449"/>
      <c r="HF1181" s="449"/>
      <c r="HG1181" s="473"/>
      <c r="HH1181" s="471"/>
      <c r="HI1181" s="471"/>
      <c r="HJ1181" s="471"/>
      <c r="HK1181" s="478"/>
      <c r="HL1181" s="449"/>
      <c r="HM1181" s="449"/>
      <c r="HN1181" s="473"/>
      <c r="HO1181" s="471"/>
      <c r="HP1181" s="471"/>
      <c r="HQ1181" s="471"/>
      <c r="HR1181" s="478"/>
      <c r="HS1181" s="449"/>
      <c r="HT1181" s="449"/>
      <c r="HU1181" s="473"/>
      <c r="HV1181" s="471"/>
      <c r="HW1181" s="471"/>
      <c r="HX1181" s="471"/>
      <c r="HY1181" s="478"/>
      <c r="HZ1181" s="449"/>
      <c r="IA1181" s="449"/>
      <c r="IB1181" s="473"/>
      <c r="IC1181" s="471"/>
      <c r="ID1181" s="471"/>
      <c r="IE1181" s="471"/>
      <c r="IF1181" s="478"/>
      <c r="IG1181" s="449"/>
      <c r="IH1181" s="449"/>
      <c r="II1181" s="473"/>
      <c r="IJ1181" s="471"/>
      <c r="IK1181" s="471"/>
      <c r="IL1181" s="471"/>
      <c r="IM1181" s="478"/>
      <c r="IN1181" s="449"/>
      <c r="IO1181" s="449"/>
      <c r="IP1181" s="473"/>
      <c r="IQ1181" s="471"/>
      <c r="IR1181" s="471"/>
      <c r="IS1181" s="471"/>
      <c r="IT1181" s="478"/>
      <c r="IU1181" s="449"/>
      <c r="IV1181" s="449"/>
      <c r="IW1181" s="473"/>
      <c r="IX1181" s="471"/>
      <c r="IY1181" s="471"/>
      <c r="IZ1181" s="471"/>
      <c r="JA1181" s="478"/>
      <c r="JB1181" s="449"/>
      <c r="JC1181" s="449"/>
      <c r="JD1181" s="473"/>
      <c r="JE1181" s="471"/>
      <c r="JF1181" s="471"/>
      <c r="JG1181" s="471"/>
      <c r="JH1181" s="478"/>
      <c r="JI1181" s="449"/>
      <c r="JJ1181" s="449"/>
      <c r="JK1181" s="473"/>
      <c r="JL1181" s="471"/>
      <c r="JM1181" s="471"/>
      <c r="JN1181" s="471"/>
      <c r="JO1181" s="478"/>
      <c r="JP1181" s="449"/>
      <c r="JQ1181" s="449"/>
      <c r="JR1181" s="473"/>
      <c r="JS1181" s="471"/>
      <c r="JT1181" s="471"/>
      <c r="JU1181" s="471"/>
      <c r="JV1181" s="478"/>
      <c r="JW1181" s="449"/>
      <c r="JX1181" s="449"/>
      <c r="JY1181" s="473"/>
      <c r="JZ1181" s="471"/>
      <c r="KA1181" s="471"/>
      <c r="KB1181" s="471"/>
      <c r="KC1181" s="478"/>
      <c r="KD1181" s="449"/>
      <c r="KE1181" s="449"/>
      <c r="KF1181" s="473"/>
      <c r="KG1181" s="471"/>
      <c r="KH1181" s="471"/>
      <c r="KI1181" s="471"/>
      <c r="KJ1181" s="478"/>
      <c r="KK1181" s="449"/>
      <c r="KL1181" s="449"/>
      <c r="KM1181" s="473"/>
      <c r="KN1181" s="471"/>
      <c r="KO1181" s="471"/>
      <c r="KP1181" s="471"/>
      <c r="KQ1181" s="478"/>
      <c r="KR1181" s="449"/>
      <c r="KS1181" s="449"/>
      <c r="KT1181" s="473"/>
      <c r="KU1181" s="471"/>
      <c r="KV1181" s="471"/>
      <c r="KW1181" s="471"/>
      <c r="KX1181" s="478"/>
      <c r="KY1181" s="449"/>
      <c r="KZ1181" s="449"/>
      <c r="LA1181" s="473"/>
      <c r="LB1181" s="471"/>
      <c r="LC1181" s="471"/>
      <c r="LD1181" s="471"/>
      <c r="LE1181" s="478"/>
      <c r="LF1181" s="449"/>
      <c r="LG1181" s="449"/>
      <c r="LH1181" s="473"/>
      <c r="LI1181" s="471"/>
      <c r="LJ1181" s="471"/>
      <c r="LK1181" s="471"/>
      <c r="LL1181" s="478"/>
      <c r="LM1181" s="449"/>
      <c r="LN1181" s="449"/>
      <c r="LO1181" s="473"/>
      <c r="LP1181" s="471"/>
      <c r="LQ1181" s="471"/>
      <c r="LR1181" s="471"/>
      <c r="LS1181" s="478"/>
      <c r="LT1181" s="449"/>
      <c r="LU1181" s="449"/>
      <c r="LV1181" s="473"/>
      <c r="LW1181" s="471"/>
      <c r="LX1181" s="471"/>
      <c r="LY1181" s="471"/>
      <c r="LZ1181" s="478"/>
      <c r="MA1181" s="449"/>
      <c r="MB1181" s="449"/>
      <c r="MC1181" s="473"/>
      <c r="MD1181" s="471"/>
      <c r="ME1181" s="471"/>
      <c r="MF1181" s="471"/>
      <c r="MG1181" s="478"/>
      <c r="MH1181" s="449"/>
      <c r="MI1181" s="449"/>
      <c r="MJ1181" s="473"/>
      <c r="MK1181" s="471"/>
      <c r="ML1181" s="471"/>
      <c r="MM1181" s="471"/>
      <c r="MN1181" s="478"/>
    </row>
    <row r="1182" spans="2:352" hidden="1">
      <c r="B1182" s="333">
        <v>943</v>
      </c>
      <c r="C1182" s="449"/>
      <c r="D1182" s="449"/>
      <c r="E1182" s="473"/>
      <c r="F1182" s="471"/>
      <c r="G1182" s="471"/>
      <c r="H1182" s="471"/>
      <c r="I1182" s="478"/>
      <c r="J1182" s="449"/>
      <c r="K1182" s="449"/>
      <c r="L1182" s="473"/>
      <c r="M1182" s="471"/>
      <c r="N1182" s="471"/>
      <c r="O1182" s="471"/>
      <c r="P1182" s="478"/>
      <c r="Q1182" s="449"/>
      <c r="R1182" s="449"/>
      <c r="S1182" s="473"/>
      <c r="T1182" s="471"/>
      <c r="U1182" s="471"/>
      <c r="V1182" s="471"/>
      <c r="W1182" s="478"/>
      <c r="X1182" s="449"/>
      <c r="Y1182" s="449"/>
      <c r="Z1182" s="473"/>
      <c r="AA1182" s="471"/>
      <c r="AB1182" s="471"/>
      <c r="AC1182" s="471"/>
      <c r="AD1182" s="478"/>
      <c r="AE1182" s="449"/>
      <c r="AF1182" s="449"/>
      <c r="AG1182" s="473"/>
      <c r="AH1182" s="471"/>
      <c r="AI1182" s="471"/>
      <c r="AJ1182" s="471"/>
      <c r="AK1182" s="478"/>
      <c r="AL1182" s="449"/>
      <c r="AM1182" s="449"/>
      <c r="AN1182" s="473"/>
      <c r="AO1182" s="471"/>
      <c r="AP1182" s="471"/>
      <c r="AQ1182" s="471"/>
      <c r="AR1182" s="478"/>
      <c r="AS1182" s="449"/>
      <c r="AT1182" s="449"/>
      <c r="AU1182" s="473"/>
      <c r="AV1182" s="471"/>
      <c r="AW1182" s="471"/>
      <c r="AX1182" s="471"/>
      <c r="AY1182" s="478"/>
      <c r="AZ1182" s="449"/>
      <c r="BA1182" s="449"/>
      <c r="BB1182" s="473"/>
      <c r="BC1182" s="471"/>
      <c r="BD1182" s="471"/>
      <c r="BE1182" s="471"/>
      <c r="BF1182" s="478"/>
      <c r="BG1182" s="449"/>
      <c r="BH1182" s="449"/>
      <c r="BI1182" s="473"/>
      <c r="BJ1182" s="471"/>
      <c r="BK1182" s="471"/>
      <c r="BL1182" s="471"/>
      <c r="BM1182" s="478"/>
      <c r="BN1182" s="449"/>
      <c r="BO1182" s="449"/>
      <c r="BP1182" s="473"/>
      <c r="BQ1182" s="471"/>
      <c r="BR1182" s="471"/>
      <c r="BS1182" s="471"/>
      <c r="BT1182" s="478"/>
      <c r="BU1182" s="449"/>
      <c r="BV1182" s="449"/>
      <c r="BW1182" s="473"/>
      <c r="BX1182" s="471"/>
      <c r="BY1182" s="471"/>
      <c r="BZ1182" s="471"/>
      <c r="CA1182" s="478"/>
      <c r="CB1182" s="449"/>
      <c r="CC1182" s="449"/>
      <c r="CD1182" s="473"/>
      <c r="CE1182" s="471"/>
      <c r="CF1182" s="471"/>
      <c r="CG1182" s="471"/>
      <c r="CH1182" s="478"/>
      <c r="CI1182" s="449"/>
      <c r="CJ1182" s="449"/>
      <c r="CK1182" s="473"/>
      <c r="CL1182" s="471"/>
      <c r="CM1182" s="471"/>
      <c r="CN1182" s="471"/>
      <c r="CO1182" s="478"/>
      <c r="CP1182" s="449"/>
      <c r="CQ1182" s="449"/>
      <c r="CR1182" s="473"/>
      <c r="CS1182" s="471"/>
      <c r="CT1182" s="471"/>
      <c r="CU1182" s="471"/>
      <c r="CV1182" s="478"/>
      <c r="CW1182" s="449"/>
      <c r="CX1182" s="449"/>
      <c r="CY1182" s="473"/>
      <c r="CZ1182" s="471"/>
      <c r="DA1182" s="471"/>
      <c r="DB1182" s="471"/>
      <c r="DC1182" s="478"/>
      <c r="DD1182" s="449"/>
      <c r="DE1182" s="449"/>
      <c r="DF1182" s="473"/>
      <c r="DG1182" s="471"/>
      <c r="DH1182" s="471"/>
      <c r="DI1182" s="471"/>
      <c r="DJ1182" s="478"/>
      <c r="DK1182" s="449"/>
      <c r="DL1182" s="449"/>
      <c r="DM1182" s="473"/>
      <c r="DN1182" s="471"/>
      <c r="DO1182" s="471"/>
      <c r="DP1182" s="471"/>
      <c r="DQ1182" s="478"/>
      <c r="DR1182" s="449"/>
      <c r="DS1182" s="449"/>
      <c r="DT1182" s="473"/>
      <c r="DU1182" s="471"/>
      <c r="DV1182" s="471"/>
      <c r="DW1182" s="471"/>
      <c r="DX1182" s="478"/>
      <c r="DY1182" s="449"/>
      <c r="DZ1182" s="449"/>
      <c r="EA1182" s="473"/>
      <c r="EB1182" s="471"/>
      <c r="EC1182" s="471"/>
      <c r="ED1182" s="471"/>
      <c r="EE1182" s="478"/>
      <c r="EF1182" s="449"/>
      <c r="EG1182" s="449"/>
      <c r="EH1182" s="473"/>
      <c r="EI1182" s="471"/>
      <c r="EJ1182" s="471"/>
      <c r="EK1182" s="471"/>
      <c r="EL1182" s="478"/>
      <c r="EM1182" s="449"/>
      <c r="EN1182" s="449"/>
      <c r="EO1182" s="473"/>
      <c r="EP1182" s="471"/>
      <c r="EQ1182" s="471"/>
      <c r="ER1182" s="471"/>
      <c r="ES1182" s="478"/>
      <c r="ET1182" s="449"/>
      <c r="EU1182" s="449"/>
      <c r="EV1182" s="473"/>
      <c r="EW1182" s="471"/>
      <c r="EX1182" s="471"/>
      <c r="EY1182" s="471"/>
      <c r="EZ1182" s="478"/>
      <c r="FA1182" s="449"/>
      <c r="FB1182" s="449"/>
      <c r="FC1182" s="473"/>
      <c r="FD1182" s="471"/>
      <c r="FE1182" s="471"/>
      <c r="FF1182" s="471"/>
      <c r="FG1182" s="478"/>
      <c r="FH1182" s="449"/>
      <c r="FI1182" s="449"/>
      <c r="FJ1182" s="473"/>
      <c r="FK1182" s="471"/>
      <c r="FL1182" s="471"/>
      <c r="FM1182" s="471"/>
      <c r="FN1182" s="478"/>
      <c r="FO1182" s="449"/>
      <c r="FP1182" s="449"/>
      <c r="FQ1182" s="473"/>
      <c r="FR1182" s="471"/>
      <c r="FS1182" s="471"/>
      <c r="FT1182" s="471"/>
      <c r="FU1182" s="478"/>
      <c r="FV1182" s="449"/>
      <c r="FW1182" s="449"/>
      <c r="FX1182" s="473"/>
      <c r="FY1182" s="471"/>
      <c r="FZ1182" s="471"/>
      <c r="GA1182" s="471"/>
      <c r="GB1182" s="478"/>
      <c r="GC1182" s="449"/>
      <c r="GD1182" s="449"/>
      <c r="GE1182" s="473"/>
      <c r="GF1182" s="471"/>
      <c r="GG1182" s="471"/>
      <c r="GH1182" s="471"/>
      <c r="GI1182" s="478"/>
      <c r="GJ1182" s="449"/>
      <c r="GK1182" s="449"/>
      <c r="GL1182" s="473"/>
      <c r="GM1182" s="471"/>
      <c r="GN1182" s="471"/>
      <c r="GO1182" s="471"/>
      <c r="GP1182" s="478"/>
      <c r="GQ1182" s="449"/>
      <c r="GR1182" s="449"/>
      <c r="GS1182" s="473"/>
      <c r="GT1182" s="471"/>
      <c r="GU1182" s="471"/>
      <c r="GV1182" s="471"/>
      <c r="GW1182" s="478"/>
      <c r="GX1182" s="449"/>
      <c r="GY1182" s="449"/>
      <c r="GZ1182" s="473"/>
      <c r="HA1182" s="471"/>
      <c r="HB1182" s="471"/>
      <c r="HC1182" s="471"/>
      <c r="HD1182" s="478"/>
      <c r="HE1182" s="449"/>
      <c r="HF1182" s="449"/>
      <c r="HG1182" s="473"/>
      <c r="HH1182" s="471"/>
      <c r="HI1182" s="471"/>
      <c r="HJ1182" s="471"/>
      <c r="HK1182" s="478"/>
      <c r="HL1182" s="449"/>
      <c r="HM1182" s="449"/>
      <c r="HN1182" s="473"/>
      <c r="HO1182" s="471"/>
      <c r="HP1182" s="471"/>
      <c r="HQ1182" s="471"/>
      <c r="HR1182" s="478"/>
      <c r="HS1182" s="449"/>
      <c r="HT1182" s="449"/>
      <c r="HU1182" s="473"/>
      <c r="HV1182" s="471"/>
      <c r="HW1182" s="471"/>
      <c r="HX1182" s="471"/>
      <c r="HY1182" s="478"/>
      <c r="HZ1182" s="449"/>
      <c r="IA1182" s="449"/>
      <c r="IB1182" s="473"/>
      <c r="IC1182" s="471"/>
      <c r="ID1182" s="471"/>
      <c r="IE1182" s="471"/>
      <c r="IF1182" s="478"/>
      <c r="IG1182" s="449"/>
      <c r="IH1182" s="449"/>
      <c r="II1182" s="473"/>
      <c r="IJ1182" s="471"/>
      <c r="IK1182" s="471"/>
      <c r="IL1182" s="471"/>
      <c r="IM1182" s="478"/>
      <c r="IN1182" s="449"/>
      <c r="IO1182" s="449"/>
      <c r="IP1182" s="473"/>
      <c r="IQ1182" s="471"/>
      <c r="IR1182" s="471"/>
      <c r="IS1182" s="471"/>
      <c r="IT1182" s="478"/>
      <c r="IU1182" s="449"/>
      <c r="IV1182" s="449"/>
      <c r="IW1182" s="473"/>
      <c r="IX1182" s="471"/>
      <c r="IY1182" s="471"/>
      <c r="IZ1182" s="471"/>
      <c r="JA1182" s="478"/>
      <c r="JB1182" s="449"/>
      <c r="JC1182" s="449"/>
      <c r="JD1182" s="473"/>
      <c r="JE1182" s="471"/>
      <c r="JF1182" s="471"/>
      <c r="JG1182" s="471"/>
      <c r="JH1182" s="478"/>
      <c r="JI1182" s="449"/>
      <c r="JJ1182" s="449"/>
      <c r="JK1182" s="473"/>
      <c r="JL1182" s="471"/>
      <c r="JM1182" s="471"/>
      <c r="JN1182" s="471"/>
      <c r="JO1182" s="478"/>
      <c r="JP1182" s="449"/>
      <c r="JQ1182" s="449"/>
      <c r="JR1182" s="473"/>
      <c r="JS1182" s="471"/>
      <c r="JT1182" s="471"/>
      <c r="JU1182" s="471"/>
      <c r="JV1182" s="478"/>
      <c r="JW1182" s="449"/>
      <c r="JX1182" s="449"/>
      <c r="JY1182" s="473"/>
      <c r="JZ1182" s="471"/>
      <c r="KA1182" s="471"/>
      <c r="KB1182" s="471"/>
      <c r="KC1182" s="478"/>
      <c r="KD1182" s="449"/>
      <c r="KE1182" s="449"/>
      <c r="KF1182" s="473"/>
      <c r="KG1182" s="471"/>
      <c r="KH1182" s="471"/>
      <c r="KI1182" s="471"/>
      <c r="KJ1182" s="478"/>
      <c r="KK1182" s="449"/>
      <c r="KL1182" s="449"/>
      <c r="KM1182" s="473"/>
      <c r="KN1182" s="471"/>
      <c r="KO1182" s="471"/>
      <c r="KP1182" s="471"/>
      <c r="KQ1182" s="478"/>
      <c r="KR1182" s="449"/>
      <c r="KS1182" s="449"/>
      <c r="KT1182" s="473"/>
      <c r="KU1182" s="471"/>
      <c r="KV1182" s="471"/>
      <c r="KW1182" s="471"/>
      <c r="KX1182" s="478"/>
      <c r="KY1182" s="449"/>
      <c r="KZ1182" s="449"/>
      <c r="LA1182" s="473"/>
      <c r="LB1182" s="471"/>
      <c r="LC1182" s="471"/>
      <c r="LD1182" s="471"/>
      <c r="LE1182" s="478"/>
      <c r="LF1182" s="449"/>
      <c r="LG1182" s="449"/>
      <c r="LH1182" s="473"/>
      <c r="LI1182" s="471"/>
      <c r="LJ1182" s="471"/>
      <c r="LK1182" s="471"/>
      <c r="LL1182" s="478"/>
      <c r="LM1182" s="449"/>
      <c r="LN1182" s="449"/>
      <c r="LO1182" s="473"/>
      <c r="LP1182" s="471"/>
      <c r="LQ1182" s="471"/>
      <c r="LR1182" s="471"/>
      <c r="LS1182" s="478"/>
      <c r="LT1182" s="449"/>
      <c r="LU1182" s="449"/>
      <c r="LV1182" s="473"/>
      <c r="LW1182" s="471"/>
      <c r="LX1182" s="471"/>
      <c r="LY1182" s="471"/>
      <c r="LZ1182" s="478"/>
      <c r="MA1182" s="449"/>
      <c r="MB1182" s="449"/>
      <c r="MC1182" s="473"/>
      <c r="MD1182" s="471"/>
      <c r="ME1182" s="471"/>
      <c r="MF1182" s="471"/>
      <c r="MG1182" s="478"/>
      <c r="MH1182" s="449"/>
      <c r="MI1182" s="449"/>
      <c r="MJ1182" s="473"/>
      <c r="MK1182" s="471"/>
      <c r="ML1182" s="471"/>
      <c r="MM1182" s="471"/>
      <c r="MN1182" s="478"/>
    </row>
    <row r="1183" spans="2:352" hidden="1">
      <c r="B1183" s="333">
        <v>944</v>
      </c>
      <c r="C1183" s="449"/>
      <c r="D1183" s="449"/>
      <c r="E1183" s="473"/>
      <c r="F1183" s="471"/>
      <c r="G1183" s="471"/>
      <c r="H1183" s="471"/>
      <c r="I1183" s="478"/>
      <c r="J1183" s="449"/>
      <c r="K1183" s="449"/>
      <c r="L1183" s="473"/>
      <c r="M1183" s="471"/>
      <c r="N1183" s="471"/>
      <c r="O1183" s="471"/>
      <c r="P1183" s="478"/>
      <c r="Q1183" s="449"/>
      <c r="R1183" s="449"/>
      <c r="S1183" s="473"/>
      <c r="T1183" s="471"/>
      <c r="U1183" s="471"/>
      <c r="V1183" s="471"/>
      <c r="W1183" s="478"/>
      <c r="X1183" s="449"/>
      <c r="Y1183" s="449"/>
      <c r="Z1183" s="473"/>
      <c r="AA1183" s="471"/>
      <c r="AB1183" s="471"/>
      <c r="AC1183" s="471"/>
      <c r="AD1183" s="478"/>
      <c r="AE1183" s="449"/>
      <c r="AF1183" s="449"/>
      <c r="AG1183" s="473"/>
      <c r="AH1183" s="471"/>
      <c r="AI1183" s="471"/>
      <c r="AJ1183" s="471"/>
      <c r="AK1183" s="478"/>
      <c r="AL1183" s="449"/>
      <c r="AM1183" s="449"/>
      <c r="AN1183" s="473"/>
      <c r="AO1183" s="471"/>
      <c r="AP1183" s="471"/>
      <c r="AQ1183" s="471"/>
      <c r="AR1183" s="478"/>
      <c r="AS1183" s="449"/>
      <c r="AT1183" s="449"/>
      <c r="AU1183" s="473"/>
      <c r="AV1183" s="471"/>
      <c r="AW1183" s="471"/>
      <c r="AX1183" s="471"/>
      <c r="AY1183" s="478"/>
      <c r="AZ1183" s="449"/>
      <c r="BA1183" s="449"/>
      <c r="BB1183" s="473"/>
      <c r="BC1183" s="471"/>
      <c r="BD1183" s="471"/>
      <c r="BE1183" s="471"/>
      <c r="BF1183" s="478"/>
      <c r="BG1183" s="449"/>
      <c r="BH1183" s="449"/>
      <c r="BI1183" s="473"/>
      <c r="BJ1183" s="471"/>
      <c r="BK1183" s="471"/>
      <c r="BL1183" s="471"/>
      <c r="BM1183" s="478"/>
      <c r="BN1183" s="449"/>
      <c r="BO1183" s="449"/>
      <c r="BP1183" s="473"/>
      <c r="BQ1183" s="471"/>
      <c r="BR1183" s="471"/>
      <c r="BS1183" s="471"/>
      <c r="BT1183" s="478"/>
      <c r="BU1183" s="449"/>
      <c r="BV1183" s="449"/>
      <c r="BW1183" s="473"/>
      <c r="BX1183" s="471"/>
      <c r="BY1183" s="471"/>
      <c r="BZ1183" s="471"/>
      <c r="CA1183" s="478"/>
      <c r="CB1183" s="449"/>
      <c r="CC1183" s="449"/>
      <c r="CD1183" s="473"/>
      <c r="CE1183" s="471"/>
      <c r="CF1183" s="471"/>
      <c r="CG1183" s="471"/>
      <c r="CH1183" s="478"/>
      <c r="CI1183" s="449"/>
      <c r="CJ1183" s="449"/>
      <c r="CK1183" s="473"/>
      <c r="CL1183" s="471"/>
      <c r="CM1183" s="471"/>
      <c r="CN1183" s="471"/>
      <c r="CO1183" s="478"/>
      <c r="CP1183" s="449"/>
      <c r="CQ1183" s="449"/>
      <c r="CR1183" s="473"/>
      <c r="CS1183" s="471"/>
      <c r="CT1183" s="471"/>
      <c r="CU1183" s="471"/>
      <c r="CV1183" s="478"/>
      <c r="CW1183" s="449"/>
      <c r="CX1183" s="449"/>
      <c r="CY1183" s="473"/>
      <c r="CZ1183" s="471"/>
      <c r="DA1183" s="471"/>
      <c r="DB1183" s="471"/>
      <c r="DC1183" s="478"/>
      <c r="DD1183" s="449"/>
      <c r="DE1183" s="449"/>
      <c r="DF1183" s="473"/>
      <c r="DG1183" s="471"/>
      <c r="DH1183" s="471"/>
      <c r="DI1183" s="471"/>
      <c r="DJ1183" s="478"/>
      <c r="DK1183" s="449"/>
      <c r="DL1183" s="449"/>
      <c r="DM1183" s="473"/>
      <c r="DN1183" s="471"/>
      <c r="DO1183" s="471"/>
      <c r="DP1183" s="471"/>
      <c r="DQ1183" s="478"/>
      <c r="DR1183" s="449"/>
      <c r="DS1183" s="449"/>
      <c r="DT1183" s="473"/>
      <c r="DU1183" s="471"/>
      <c r="DV1183" s="471"/>
      <c r="DW1183" s="471"/>
      <c r="DX1183" s="478"/>
      <c r="DY1183" s="449"/>
      <c r="DZ1183" s="449"/>
      <c r="EA1183" s="473"/>
      <c r="EB1183" s="471"/>
      <c r="EC1183" s="471"/>
      <c r="ED1183" s="471"/>
      <c r="EE1183" s="478"/>
      <c r="EF1183" s="449"/>
      <c r="EG1183" s="449"/>
      <c r="EH1183" s="473"/>
      <c r="EI1183" s="471"/>
      <c r="EJ1183" s="471"/>
      <c r="EK1183" s="471"/>
      <c r="EL1183" s="478"/>
      <c r="EM1183" s="449"/>
      <c r="EN1183" s="449"/>
      <c r="EO1183" s="473"/>
      <c r="EP1183" s="471"/>
      <c r="EQ1183" s="471"/>
      <c r="ER1183" s="471"/>
      <c r="ES1183" s="478"/>
      <c r="ET1183" s="449"/>
      <c r="EU1183" s="449"/>
      <c r="EV1183" s="473"/>
      <c r="EW1183" s="471"/>
      <c r="EX1183" s="471"/>
      <c r="EY1183" s="471"/>
      <c r="EZ1183" s="478"/>
      <c r="FA1183" s="449"/>
      <c r="FB1183" s="449"/>
      <c r="FC1183" s="473"/>
      <c r="FD1183" s="471"/>
      <c r="FE1183" s="471"/>
      <c r="FF1183" s="471"/>
      <c r="FG1183" s="478"/>
      <c r="FH1183" s="449"/>
      <c r="FI1183" s="449"/>
      <c r="FJ1183" s="473"/>
      <c r="FK1183" s="471"/>
      <c r="FL1183" s="471"/>
      <c r="FM1183" s="471"/>
      <c r="FN1183" s="478"/>
      <c r="FO1183" s="449"/>
      <c r="FP1183" s="449"/>
      <c r="FQ1183" s="473"/>
      <c r="FR1183" s="471"/>
      <c r="FS1183" s="471"/>
      <c r="FT1183" s="471"/>
      <c r="FU1183" s="478"/>
      <c r="FV1183" s="449"/>
      <c r="FW1183" s="449"/>
      <c r="FX1183" s="473"/>
      <c r="FY1183" s="471"/>
      <c r="FZ1183" s="471"/>
      <c r="GA1183" s="471"/>
      <c r="GB1183" s="478"/>
      <c r="GC1183" s="449"/>
      <c r="GD1183" s="449"/>
      <c r="GE1183" s="473"/>
      <c r="GF1183" s="471"/>
      <c r="GG1183" s="471"/>
      <c r="GH1183" s="471"/>
      <c r="GI1183" s="478"/>
      <c r="GJ1183" s="449"/>
      <c r="GK1183" s="449"/>
      <c r="GL1183" s="473"/>
      <c r="GM1183" s="471"/>
      <c r="GN1183" s="471"/>
      <c r="GO1183" s="471"/>
      <c r="GP1183" s="478"/>
      <c r="GQ1183" s="449"/>
      <c r="GR1183" s="449"/>
      <c r="GS1183" s="473"/>
      <c r="GT1183" s="471"/>
      <c r="GU1183" s="471"/>
      <c r="GV1183" s="471"/>
      <c r="GW1183" s="478"/>
      <c r="GX1183" s="449"/>
      <c r="GY1183" s="449"/>
      <c r="GZ1183" s="473"/>
      <c r="HA1183" s="471"/>
      <c r="HB1183" s="471"/>
      <c r="HC1183" s="471"/>
      <c r="HD1183" s="478"/>
      <c r="HE1183" s="449"/>
      <c r="HF1183" s="449"/>
      <c r="HG1183" s="473"/>
      <c r="HH1183" s="471"/>
      <c r="HI1183" s="471"/>
      <c r="HJ1183" s="471"/>
      <c r="HK1183" s="478"/>
      <c r="HL1183" s="449"/>
      <c r="HM1183" s="449"/>
      <c r="HN1183" s="473"/>
      <c r="HO1183" s="471"/>
      <c r="HP1183" s="471"/>
      <c r="HQ1183" s="471"/>
      <c r="HR1183" s="478"/>
      <c r="HS1183" s="449"/>
      <c r="HT1183" s="449"/>
      <c r="HU1183" s="473"/>
      <c r="HV1183" s="471"/>
      <c r="HW1183" s="471"/>
      <c r="HX1183" s="471"/>
      <c r="HY1183" s="478"/>
      <c r="HZ1183" s="449"/>
      <c r="IA1183" s="449"/>
      <c r="IB1183" s="473"/>
      <c r="IC1183" s="471"/>
      <c r="ID1183" s="471"/>
      <c r="IE1183" s="471"/>
      <c r="IF1183" s="478"/>
      <c r="IG1183" s="449"/>
      <c r="IH1183" s="449"/>
      <c r="II1183" s="473"/>
      <c r="IJ1183" s="471"/>
      <c r="IK1183" s="471"/>
      <c r="IL1183" s="471"/>
      <c r="IM1183" s="478"/>
      <c r="IN1183" s="449"/>
      <c r="IO1183" s="449"/>
      <c r="IP1183" s="473"/>
      <c r="IQ1183" s="471"/>
      <c r="IR1183" s="471"/>
      <c r="IS1183" s="471"/>
      <c r="IT1183" s="478"/>
      <c r="IU1183" s="449"/>
      <c r="IV1183" s="449"/>
      <c r="IW1183" s="473"/>
      <c r="IX1183" s="471"/>
      <c r="IY1183" s="471"/>
      <c r="IZ1183" s="471"/>
      <c r="JA1183" s="478"/>
      <c r="JB1183" s="449"/>
      <c r="JC1183" s="449"/>
      <c r="JD1183" s="473"/>
      <c r="JE1183" s="471"/>
      <c r="JF1183" s="471"/>
      <c r="JG1183" s="471"/>
      <c r="JH1183" s="478"/>
      <c r="JI1183" s="449"/>
      <c r="JJ1183" s="449"/>
      <c r="JK1183" s="473"/>
      <c r="JL1183" s="471"/>
      <c r="JM1183" s="471"/>
      <c r="JN1183" s="471"/>
      <c r="JO1183" s="478"/>
      <c r="JP1183" s="449"/>
      <c r="JQ1183" s="449"/>
      <c r="JR1183" s="473"/>
      <c r="JS1183" s="471"/>
      <c r="JT1183" s="471"/>
      <c r="JU1183" s="471"/>
      <c r="JV1183" s="478"/>
      <c r="JW1183" s="449"/>
      <c r="JX1183" s="449"/>
      <c r="JY1183" s="473"/>
      <c r="JZ1183" s="471"/>
      <c r="KA1183" s="471"/>
      <c r="KB1183" s="471"/>
      <c r="KC1183" s="478"/>
      <c r="KD1183" s="449"/>
      <c r="KE1183" s="449"/>
      <c r="KF1183" s="473"/>
      <c r="KG1183" s="471"/>
      <c r="KH1183" s="471"/>
      <c r="KI1183" s="471"/>
      <c r="KJ1183" s="478"/>
      <c r="KK1183" s="449"/>
      <c r="KL1183" s="449"/>
      <c r="KM1183" s="473"/>
      <c r="KN1183" s="471"/>
      <c r="KO1183" s="471"/>
      <c r="KP1183" s="471"/>
      <c r="KQ1183" s="478"/>
      <c r="KR1183" s="449"/>
      <c r="KS1183" s="449"/>
      <c r="KT1183" s="473"/>
      <c r="KU1183" s="471"/>
      <c r="KV1183" s="471"/>
      <c r="KW1183" s="471"/>
      <c r="KX1183" s="478"/>
      <c r="KY1183" s="449"/>
      <c r="KZ1183" s="449"/>
      <c r="LA1183" s="473"/>
      <c r="LB1183" s="471"/>
      <c r="LC1183" s="471"/>
      <c r="LD1183" s="471"/>
      <c r="LE1183" s="478"/>
      <c r="LF1183" s="449"/>
      <c r="LG1183" s="449"/>
      <c r="LH1183" s="473"/>
      <c r="LI1183" s="471"/>
      <c r="LJ1183" s="471"/>
      <c r="LK1183" s="471"/>
      <c r="LL1183" s="478"/>
      <c r="LM1183" s="449"/>
      <c r="LN1183" s="449"/>
      <c r="LO1183" s="473"/>
      <c r="LP1183" s="471"/>
      <c r="LQ1183" s="471"/>
      <c r="LR1183" s="471"/>
      <c r="LS1183" s="478"/>
      <c r="LT1183" s="449"/>
      <c r="LU1183" s="449"/>
      <c r="LV1183" s="473"/>
      <c r="LW1183" s="471"/>
      <c r="LX1183" s="471"/>
      <c r="LY1183" s="471"/>
      <c r="LZ1183" s="478"/>
      <c r="MA1183" s="449"/>
      <c r="MB1183" s="449"/>
      <c r="MC1183" s="473"/>
      <c r="MD1183" s="471"/>
      <c r="ME1183" s="471"/>
      <c r="MF1183" s="471"/>
      <c r="MG1183" s="478"/>
      <c r="MH1183" s="449"/>
      <c r="MI1183" s="449"/>
      <c r="MJ1183" s="473"/>
      <c r="MK1183" s="471"/>
      <c r="ML1183" s="471"/>
      <c r="MM1183" s="471"/>
      <c r="MN1183" s="478"/>
    </row>
    <row r="1184" spans="2:352" hidden="1">
      <c r="B1184" s="333">
        <v>945</v>
      </c>
      <c r="C1184" s="449"/>
      <c r="D1184" s="449"/>
      <c r="E1184" s="473"/>
      <c r="F1184" s="471"/>
      <c r="G1184" s="471"/>
      <c r="H1184" s="471"/>
      <c r="I1184" s="478"/>
      <c r="J1184" s="449"/>
      <c r="K1184" s="449"/>
      <c r="L1184" s="473"/>
      <c r="M1184" s="471"/>
      <c r="N1184" s="471"/>
      <c r="O1184" s="471"/>
      <c r="P1184" s="478"/>
      <c r="Q1184" s="449"/>
      <c r="R1184" s="449"/>
      <c r="S1184" s="473"/>
      <c r="T1184" s="471"/>
      <c r="U1184" s="471"/>
      <c r="V1184" s="471"/>
      <c r="W1184" s="478"/>
      <c r="X1184" s="449"/>
      <c r="Y1184" s="449"/>
      <c r="Z1184" s="473"/>
      <c r="AA1184" s="471"/>
      <c r="AB1184" s="471"/>
      <c r="AC1184" s="471"/>
      <c r="AD1184" s="478"/>
      <c r="AE1184" s="449"/>
      <c r="AF1184" s="449"/>
      <c r="AG1184" s="473"/>
      <c r="AH1184" s="471"/>
      <c r="AI1184" s="471"/>
      <c r="AJ1184" s="471"/>
      <c r="AK1184" s="478"/>
      <c r="AL1184" s="449"/>
      <c r="AM1184" s="449"/>
      <c r="AN1184" s="473"/>
      <c r="AO1184" s="471"/>
      <c r="AP1184" s="471"/>
      <c r="AQ1184" s="471"/>
      <c r="AR1184" s="478"/>
      <c r="AS1184" s="449"/>
      <c r="AT1184" s="449"/>
      <c r="AU1184" s="473"/>
      <c r="AV1184" s="471"/>
      <c r="AW1184" s="471"/>
      <c r="AX1184" s="471"/>
      <c r="AY1184" s="478"/>
      <c r="AZ1184" s="449"/>
      <c r="BA1184" s="449"/>
      <c r="BB1184" s="473"/>
      <c r="BC1184" s="471"/>
      <c r="BD1184" s="471"/>
      <c r="BE1184" s="471"/>
      <c r="BF1184" s="478"/>
      <c r="BG1184" s="449"/>
      <c r="BH1184" s="449"/>
      <c r="BI1184" s="473"/>
      <c r="BJ1184" s="471"/>
      <c r="BK1184" s="471"/>
      <c r="BL1184" s="471"/>
      <c r="BM1184" s="478"/>
      <c r="BN1184" s="449"/>
      <c r="BO1184" s="449"/>
      <c r="BP1184" s="473"/>
      <c r="BQ1184" s="471"/>
      <c r="BR1184" s="471"/>
      <c r="BS1184" s="471"/>
      <c r="BT1184" s="478"/>
      <c r="BU1184" s="449"/>
      <c r="BV1184" s="449"/>
      <c r="BW1184" s="473"/>
      <c r="BX1184" s="471"/>
      <c r="BY1184" s="471"/>
      <c r="BZ1184" s="471"/>
      <c r="CA1184" s="478"/>
      <c r="CB1184" s="449"/>
      <c r="CC1184" s="449"/>
      <c r="CD1184" s="473"/>
      <c r="CE1184" s="471"/>
      <c r="CF1184" s="471"/>
      <c r="CG1184" s="471"/>
      <c r="CH1184" s="478"/>
      <c r="CI1184" s="449"/>
      <c r="CJ1184" s="449"/>
      <c r="CK1184" s="473"/>
      <c r="CL1184" s="471"/>
      <c r="CM1184" s="471"/>
      <c r="CN1184" s="471"/>
      <c r="CO1184" s="478"/>
      <c r="CP1184" s="449"/>
      <c r="CQ1184" s="449"/>
      <c r="CR1184" s="473"/>
      <c r="CS1184" s="471"/>
      <c r="CT1184" s="471"/>
      <c r="CU1184" s="471"/>
      <c r="CV1184" s="478"/>
      <c r="CW1184" s="449"/>
      <c r="CX1184" s="449"/>
      <c r="CY1184" s="473"/>
      <c r="CZ1184" s="471"/>
      <c r="DA1184" s="471"/>
      <c r="DB1184" s="471"/>
      <c r="DC1184" s="478"/>
      <c r="DD1184" s="449"/>
      <c r="DE1184" s="449"/>
      <c r="DF1184" s="473"/>
      <c r="DG1184" s="471"/>
      <c r="DH1184" s="471"/>
      <c r="DI1184" s="471"/>
      <c r="DJ1184" s="478"/>
      <c r="DK1184" s="449"/>
      <c r="DL1184" s="449"/>
      <c r="DM1184" s="473"/>
      <c r="DN1184" s="471"/>
      <c r="DO1184" s="471"/>
      <c r="DP1184" s="471"/>
      <c r="DQ1184" s="478"/>
      <c r="DR1184" s="449"/>
      <c r="DS1184" s="449"/>
      <c r="DT1184" s="473"/>
      <c r="DU1184" s="471"/>
      <c r="DV1184" s="471"/>
      <c r="DW1184" s="471"/>
      <c r="DX1184" s="478"/>
      <c r="DY1184" s="449"/>
      <c r="DZ1184" s="449"/>
      <c r="EA1184" s="473"/>
      <c r="EB1184" s="471"/>
      <c r="EC1184" s="471"/>
      <c r="ED1184" s="471"/>
      <c r="EE1184" s="478"/>
      <c r="EF1184" s="449"/>
      <c r="EG1184" s="449"/>
      <c r="EH1184" s="473"/>
      <c r="EI1184" s="471"/>
      <c r="EJ1184" s="471"/>
      <c r="EK1184" s="471"/>
      <c r="EL1184" s="478"/>
      <c r="EM1184" s="449"/>
      <c r="EN1184" s="449"/>
      <c r="EO1184" s="473"/>
      <c r="EP1184" s="471"/>
      <c r="EQ1184" s="471"/>
      <c r="ER1184" s="471"/>
      <c r="ES1184" s="478"/>
      <c r="ET1184" s="449"/>
      <c r="EU1184" s="449"/>
      <c r="EV1184" s="473"/>
      <c r="EW1184" s="471"/>
      <c r="EX1184" s="471"/>
      <c r="EY1184" s="471"/>
      <c r="EZ1184" s="478"/>
      <c r="FA1184" s="449"/>
      <c r="FB1184" s="449"/>
      <c r="FC1184" s="473"/>
      <c r="FD1184" s="471"/>
      <c r="FE1184" s="471"/>
      <c r="FF1184" s="471"/>
      <c r="FG1184" s="478"/>
      <c r="FH1184" s="449"/>
      <c r="FI1184" s="449"/>
      <c r="FJ1184" s="473"/>
      <c r="FK1184" s="471"/>
      <c r="FL1184" s="471"/>
      <c r="FM1184" s="471"/>
      <c r="FN1184" s="478"/>
      <c r="FO1184" s="449"/>
      <c r="FP1184" s="449"/>
      <c r="FQ1184" s="473"/>
      <c r="FR1184" s="471"/>
      <c r="FS1184" s="471"/>
      <c r="FT1184" s="471"/>
      <c r="FU1184" s="478"/>
      <c r="FV1184" s="449"/>
      <c r="FW1184" s="449"/>
      <c r="FX1184" s="473"/>
      <c r="FY1184" s="471"/>
      <c r="FZ1184" s="471"/>
      <c r="GA1184" s="471"/>
      <c r="GB1184" s="478"/>
      <c r="GC1184" s="449"/>
      <c r="GD1184" s="449"/>
      <c r="GE1184" s="473"/>
      <c r="GF1184" s="471"/>
      <c r="GG1184" s="471"/>
      <c r="GH1184" s="471"/>
      <c r="GI1184" s="478"/>
      <c r="GJ1184" s="449"/>
      <c r="GK1184" s="449"/>
      <c r="GL1184" s="473"/>
      <c r="GM1184" s="471"/>
      <c r="GN1184" s="471"/>
      <c r="GO1184" s="471"/>
      <c r="GP1184" s="478"/>
      <c r="GQ1184" s="449"/>
      <c r="GR1184" s="449"/>
      <c r="GS1184" s="473"/>
      <c r="GT1184" s="471"/>
      <c r="GU1184" s="471"/>
      <c r="GV1184" s="471"/>
      <c r="GW1184" s="478"/>
      <c r="GX1184" s="449"/>
      <c r="GY1184" s="449"/>
      <c r="GZ1184" s="473"/>
      <c r="HA1184" s="471"/>
      <c r="HB1184" s="471"/>
      <c r="HC1184" s="471"/>
      <c r="HD1184" s="478"/>
      <c r="HE1184" s="449"/>
      <c r="HF1184" s="449"/>
      <c r="HG1184" s="473"/>
      <c r="HH1184" s="471"/>
      <c r="HI1184" s="471"/>
      <c r="HJ1184" s="471"/>
      <c r="HK1184" s="478"/>
      <c r="HL1184" s="449"/>
      <c r="HM1184" s="449"/>
      <c r="HN1184" s="473"/>
      <c r="HO1184" s="471"/>
      <c r="HP1184" s="471"/>
      <c r="HQ1184" s="471"/>
      <c r="HR1184" s="478"/>
      <c r="HS1184" s="449"/>
      <c r="HT1184" s="449"/>
      <c r="HU1184" s="473"/>
      <c r="HV1184" s="471"/>
      <c r="HW1184" s="471"/>
      <c r="HX1184" s="471"/>
      <c r="HY1184" s="478"/>
      <c r="HZ1184" s="449"/>
      <c r="IA1184" s="449"/>
      <c r="IB1184" s="473"/>
      <c r="IC1184" s="471"/>
      <c r="ID1184" s="471"/>
      <c r="IE1184" s="471"/>
      <c r="IF1184" s="478"/>
      <c r="IG1184" s="449"/>
      <c r="IH1184" s="449"/>
      <c r="II1184" s="473"/>
      <c r="IJ1184" s="471"/>
      <c r="IK1184" s="471"/>
      <c r="IL1184" s="471"/>
      <c r="IM1184" s="478"/>
      <c r="IN1184" s="449"/>
      <c r="IO1184" s="449"/>
      <c r="IP1184" s="473"/>
      <c r="IQ1184" s="471"/>
      <c r="IR1184" s="471"/>
      <c r="IS1184" s="471"/>
      <c r="IT1184" s="478"/>
      <c r="IU1184" s="449"/>
      <c r="IV1184" s="449"/>
      <c r="IW1184" s="473"/>
      <c r="IX1184" s="471"/>
      <c r="IY1184" s="471"/>
      <c r="IZ1184" s="471"/>
      <c r="JA1184" s="478"/>
      <c r="JB1184" s="449"/>
      <c r="JC1184" s="449"/>
      <c r="JD1184" s="473"/>
      <c r="JE1184" s="471"/>
      <c r="JF1184" s="471"/>
      <c r="JG1184" s="471"/>
      <c r="JH1184" s="478"/>
      <c r="JI1184" s="449"/>
      <c r="JJ1184" s="449"/>
      <c r="JK1184" s="473"/>
      <c r="JL1184" s="471"/>
      <c r="JM1184" s="471"/>
      <c r="JN1184" s="471"/>
      <c r="JO1184" s="478"/>
      <c r="JP1184" s="449"/>
      <c r="JQ1184" s="449"/>
      <c r="JR1184" s="473"/>
      <c r="JS1184" s="471"/>
      <c r="JT1184" s="471"/>
      <c r="JU1184" s="471"/>
      <c r="JV1184" s="478"/>
      <c r="JW1184" s="449"/>
      <c r="JX1184" s="449"/>
      <c r="JY1184" s="473"/>
      <c r="JZ1184" s="471"/>
      <c r="KA1184" s="471"/>
      <c r="KB1184" s="471"/>
      <c r="KC1184" s="478"/>
      <c r="KD1184" s="449"/>
      <c r="KE1184" s="449"/>
      <c r="KF1184" s="473"/>
      <c r="KG1184" s="471"/>
      <c r="KH1184" s="471"/>
      <c r="KI1184" s="471"/>
      <c r="KJ1184" s="478"/>
      <c r="KK1184" s="449"/>
      <c r="KL1184" s="449"/>
      <c r="KM1184" s="473"/>
      <c r="KN1184" s="471"/>
      <c r="KO1184" s="471"/>
      <c r="KP1184" s="471"/>
      <c r="KQ1184" s="478"/>
      <c r="KR1184" s="449"/>
      <c r="KS1184" s="449"/>
      <c r="KT1184" s="473"/>
      <c r="KU1184" s="471"/>
      <c r="KV1184" s="471"/>
      <c r="KW1184" s="471"/>
      <c r="KX1184" s="478"/>
      <c r="KY1184" s="449"/>
      <c r="KZ1184" s="449"/>
      <c r="LA1184" s="473"/>
      <c r="LB1184" s="471"/>
      <c r="LC1184" s="471"/>
      <c r="LD1184" s="471"/>
      <c r="LE1184" s="478"/>
      <c r="LF1184" s="449"/>
      <c r="LG1184" s="449"/>
      <c r="LH1184" s="473"/>
      <c r="LI1184" s="471"/>
      <c r="LJ1184" s="471"/>
      <c r="LK1184" s="471"/>
      <c r="LL1184" s="478"/>
      <c r="LM1184" s="449"/>
      <c r="LN1184" s="449"/>
      <c r="LO1184" s="473"/>
      <c r="LP1184" s="471"/>
      <c r="LQ1184" s="471"/>
      <c r="LR1184" s="471"/>
      <c r="LS1184" s="478"/>
      <c r="LT1184" s="449"/>
      <c r="LU1184" s="449"/>
      <c r="LV1184" s="473"/>
      <c r="LW1184" s="471"/>
      <c r="LX1184" s="471"/>
      <c r="LY1184" s="471"/>
      <c r="LZ1184" s="478"/>
      <c r="MA1184" s="449"/>
      <c r="MB1184" s="449"/>
      <c r="MC1184" s="473"/>
      <c r="MD1184" s="471"/>
      <c r="ME1184" s="471"/>
      <c r="MF1184" s="471"/>
      <c r="MG1184" s="478"/>
      <c r="MH1184" s="449"/>
      <c r="MI1184" s="449"/>
      <c r="MJ1184" s="473"/>
      <c r="MK1184" s="471"/>
      <c r="ML1184" s="471"/>
      <c r="MM1184" s="471"/>
      <c r="MN1184" s="478"/>
    </row>
    <row r="1185" spans="2:352" hidden="1">
      <c r="B1185" s="333">
        <v>946</v>
      </c>
      <c r="C1185" s="449"/>
      <c r="D1185" s="449"/>
      <c r="E1185" s="473"/>
      <c r="F1185" s="471"/>
      <c r="G1185" s="471"/>
      <c r="H1185" s="471"/>
      <c r="I1185" s="478"/>
      <c r="J1185" s="449"/>
      <c r="K1185" s="449"/>
      <c r="L1185" s="473"/>
      <c r="M1185" s="471"/>
      <c r="N1185" s="471"/>
      <c r="O1185" s="471"/>
      <c r="P1185" s="478"/>
      <c r="Q1185" s="449"/>
      <c r="R1185" s="449"/>
      <c r="S1185" s="473"/>
      <c r="T1185" s="471"/>
      <c r="U1185" s="471"/>
      <c r="V1185" s="471"/>
      <c r="W1185" s="478"/>
      <c r="X1185" s="449"/>
      <c r="Y1185" s="449"/>
      <c r="Z1185" s="473"/>
      <c r="AA1185" s="471"/>
      <c r="AB1185" s="471"/>
      <c r="AC1185" s="471"/>
      <c r="AD1185" s="478"/>
      <c r="AE1185" s="449"/>
      <c r="AF1185" s="449"/>
      <c r="AG1185" s="473"/>
      <c r="AH1185" s="471"/>
      <c r="AI1185" s="471"/>
      <c r="AJ1185" s="471"/>
      <c r="AK1185" s="478"/>
      <c r="AL1185" s="449"/>
      <c r="AM1185" s="449"/>
      <c r="AN1185" s="473"/>
      <c r="AO1185" s="471"/>
      <c r="AP1185" s="471"/>
      <c r="AQ1185" s="471"/>
      <c r="AR1185" s="478"/>
      <c r="AS1185" s="449"/>
      <c r="AT1185" s="449"/>
      <c r="AU1185" s="473"/>
      <c r="AV1185" s="471"/>
      <c r="AW1185" s="471"/>
      <c r="AX1185" s="471"/>
      <c r="AY1185" s="478"/>
      <c r="AZ1185" s="449"/>
      <c r="BA1185" s="449"/>
      <c r="BB1185" s="473"/>
      <c r="BC1185" s="471"/>
      <c r="BD1185" s="471"/>
      <c r="BE1185" s="471"/>
      <c r="BF1185" s="478"/>
      <c r="BG1185" s="449"/>
      <c r="BH1185" s="449"/>
      <c r="BI1185" s="473"/>
      <c r="BJ1185" s="471"/>
      <c r="BK1185" s="471"/>
      <c r="BL1185" s="471"/>
      <c r="BM1185" s="478"/>
      <c r="BN1185" s="449"/>
      <c r="BO1185" s="449"/>
      <c r="BP1185" s="473"/>
      <c r="BQ1185" s="471"/>
      <c r="BR1185" s="471"/>
      <c r="BS1185" s="471"/>
      <c r="BT1185" s="478"/>
      <c r="BU1185" s="449"/>
      <c r="BV1185" s="449"/>
      <c r="BW1185" s="473"/>
      <c r="BX1185" s="471"/>
      <c r="BY1185" s="471"/>
      <c r="BZ1185" s="471"/>
      <c r="CA1185" s="478"/>
      <c r="CB1185" s="449"/>
      <c r="CC1185" s="449"/>
      <c r="CD1185" s="473"/>
      <c r="CE1185" s="471"/>
      <c r="CF1185" s="471"/>
      <c r="CG1185" s="471"/>
      <c r="CH1185" s="478"/>
      <c r="CI1185" s="449"/>
      <c r="CJ1185" s="449"/>
      <c r="CK1185" s="473"/>
      <c r="CL1185" s="471"/>
      <c r="CM1185" s="471"/>
      <c r="CN1185" s="471"/>
      <c r="CO1185" s="478"/>
      <c r="CP1185" s="449"/>
      <c r="CQ1185" s="449"/>
      <c r="CR1185" s="473"/>
      <c r="CS1185" s="471"/>
      <c r="CT1185" s="471"/>
      <c r="CU1185" s="471"/>
      <c r="CV1185" s="478"/>
      <c r="CW1185" s="449"/>
      <c r="CX1185" s="449"/>
      <c r="CY1185" s="473"/>
      <c r="CZ1185" s="471"/>
      <c r="DA1185" s="471"/>
      <c r="DB1185" s="471"/>
      <c r="DC1185" s="478"/>
      <c r="DD1185" s="449"/>
      <c r="DE1185" s="449"/>
      <c r="DF1185" s="473"/>
      <c r="DG1185" s="471"/>
      <c r="DH1185" s="471"/>
      <c r="DI1185" s="471"/>
      <c r="DJ1185" s="478"/>
      <c r="DK1185" s="449"/>
      <c r="DL1185" s="449"/>
      <c r="DM1185" s="473"/>
      <c r="DN1185" s="471"/>
      <c r="DO1185" s="471"/>
      <c r="DP1185" s="471"/>
      <c r="DQ1185" s="478"/>
      <c r="DR1185" s="449"/>
      <c r="DS1185" s="449"/>
      <c r="DT1185" s="473"/>
      <c r="DU1185" s="471"/>
      <c r="DV1185" s="471"/>
      <c r="DW1185" s="471"/>
      <c r="DX1185" s="478"/>
      <c r="DY1185" s="449"/>
      <c r="DZ1185" s="449"/>
      <c r="EA1185" s="473"/>
      <c r="EB1185" s="471"/>
      <c r="EC1185" s="471"/>
      <c r="ED1185" s="471"/>
      <c r="EE1185" s="478"/>
      <c r="EF1185" s="449"/>
      <c r="EG1185" s="449"/>
      <c r="EH1185" s="473"/>
      <c r="EI1185" s="471"/>
      <c r="EJ1185" s="471"/>
      <c r="EK1185" s="471"/>
      <c r="EL1185" s="478"/>
      <c r="EM1185" s="449"/>
      <c r="EN1185" s="449"/>
      <c r="EO1185" s="473"/>
      <c r="EP1185" s="471"/>
      <c r="EQ1185" s="471"/>
      <c r="ER1185" s="471"/>
      <c r="ES1185" s="478"/>
      <c r="ET1185" s="449"/>
      <c r="EU1185" s="449"/>
      <c r="EV1185" s="473"/>
      <c r="EW1185" s="471"/>
      <c r="EX1185" s="471"/>
      <c r="EY1185" s="471"/>
      <c r="EZ1185" s="478"/>
      <c r="FA1185" s="449"/>
      <c r="FB1185" s="449"/>
      <c r="FC1185" s="473"/>
      <c r="FD1185" s="471"/>
      <c r="FE1185" s="471"/>
      <c r="FF1185" s="471"/>
      <c r="FG1185" s="478"/>
      <c r="FH1185" s="449"/>
      <c r="FI1185" s="449"/>
      <c r="FJ1185" s="473"/>
      <c r="FK1185" s="471"/>
      <c r="FL1185" s="471"/>
      <c r="FM1185" s="471"/>
      <c r="FN1185" s="478"/>
      <c r="FO1185" s="449"/>
      <c r="FP1185" s="449"/>
      <c r="FQ1185" s="473"/>
      <c r="FR1185" s="471"/>
      <c r="FS1185" s="471"/>
      <c r="FT1185" s="471"/>
      <c r="FU1185" s="478"/>
      <c r="FV1185" s="449"/>
      <c r="FW1185" s="449"/>
      <c r="FX1185" s="473"/>
      <c r="FY1185" s="471"/>
      <c r="FZ1185" s="471"/>
      <c r="GA1185" s="471"/>
      <c r="GB1185" s="478"/>
      <c r="GC1185" s="449"/>
      <c r="GD1185" s="449"/>
      <c r="GE1185" s="473"/>
      <c r="GF1185" s="471"/>
      <c r="GG1185" s="471"/>
      <c r="GH1185" s="471"/>
      <c r="GI1185" s="478"/>
      <c r="GJ1185" s="449"/>
      <c r="GK1185" s="449"/>
      <c r="GL1185" s="473"/>
      <c r="GM1185" s="471"/>
      <c r="GN1185" s="471"/>
      <c r="GO1185" s="471"/>
      <c r="GP1185" s="478"/>
      <c r="GQ1185" s="449"/>
      <c r="GR1185" s="449"/>
      <c r="GS1185" s="473"/>
      <c r="GT1185" s="471"/>
      <c r="GU1185" s="471"/>
      <c r="GV1185" s="471"/>
      <c r="GW1185" s="478"/>
      <c r="GX1185" s="449"/>
      <c r="GY1185" s="449"/>
      <c r="GZ1185" s="473"/>
      <c r="HA1185" s="471"/>
      <c r="HB1185" s="471"/>
      <c r="HC1185" s="471"/>
      <c r="HD1185" s="478"/>
      <c r="HE1185" s="449"/>
      <c r="HF1185" s="449"/>
      <c r="HG1185" s="473"/>
      <c r="HH1185" s="471"/>
      <c r="HI1185" s="471"/>
      <c r="HJ1185" s="471"/>
      <c r="HK1185" s="478"/>
      <c r="HL1185" s="449"/>
      <c r="HM1185" s="449"/>
      <c r="HN1185" s="473"/>
      <c r="HO1185" s="471"/>
      <c r="HP1185" s="471"/>
      <c r="HQ1185" s="471"/>
      <c r="HR1185" s="478"/>
      <c r="HS1185" s="449"/>
      <c r="HT1185" s="449"/>
      <c r="HU1185" s="473"/>
      <c r="HV1185" s="471"/>
      <c r="HW1185" s="471"/>
      <c r="HX1185" s="471"/>
      <c r="HY1185" s="478"/>
      <c r="HZ1185" s="449"/>
      <c r="IA1185" s="449"/>
      <c r="IB1185" s="473"/>
      <c r="IC1185" s="471"/>
      <c r="ID1185" s="471"/>
      <c r="IE1185" s="471"/>
      <c r="IF1185" s="478"/>
      <c r="IG1185" s="449"/>
      <c r="IH1185" s="449"/>
      <c r="II1185" s="473"/>
      <c r="IJ1185" s="471"/>
      <c r="IK1185" s="471"/>
      <c r="IL1185" s="471"/>
      <c r="IM1185" s="478"/>
      <c r="IN1185" s="449"/>
      <c r="IO1185" s="449"/>
      <c r="IP1185" s="473"/>
      <c r="IQ1185" s="471"/>
      <c r="IR1185" s="471"/>
      <c r="IS1185" s="471"/>
      <c r="IT1185" s="478"/>
      <c r="IU1185" s="449"/>
      <c r="IV1185" s="449"/>
      <c r="IW1185" s="473"/>
      <c r="IX1185" s="471"/>
      <c r="IY1185" s="471"/>
      <c r="IZ1185" s="471"/>
      <c r="JA1185" s="478"/>
      <c r="JB1185" s="449"/>
      <c r="JC1185" s="449"/>
      <c r="JD1185" s="473"/>
      <c r="JE1185" s="471"/>
      <c r="JF1185" s="471"/>
      <c r="JG1185" s="471"/>
      <c r="JH1185" s="478"/>
      <c r="JI1185" s="449"/>
      <c r="JJ1185" s="449"/>
      <c r="JK1185" s="473"/>
      <c r="JL1185" s="471"/>
      <c r="JM1185" s="471"/>
      <c r="JN1185" s="471"/>
      <c r="JO1185" s="478"/>
      <c r="JP1185" s="449"/>
      <c r="JQ1185" s="449"/>
      <c r="JR1185" s="473"/>
      <c r="JS1185" s="471"/>
      <c r="JT1185" s="471"/>
      <c r="JU1185" s="471"/>
      <c r="JV1185" s="478"/>
      <c r="JW1185" s="449"/>
      <c r="JX1185" s="449"/>
      <c r="JY1185" s="473"/>
      <c r="JZ1185" s="471"/>
      <c r="KA1185" s="471"/>
      <c r="KB1185" s="471"/>
      <c r="KC1185" s="478"/>
      <c r="KD1185" s="449"/>
      <c r="KE1185" s="449"/>
      <c r="KF1185" s="473"/>
      <c r="KG1185" s="471"/>
      <c r="KH1185" s="471"/>
      <c r="KI1185" s="471"/>
      <c r="KJ1185" s="478"/>
      <c r="KK1185" s="449"/>
      <c r="KL1185" s="449"/>
      <c r="KM1185" s="473"/>
      <c r="KN1185" s="471"/>
      <c r="KO1185" s="471"/>
      <c r="KP1185" s="471"/>
      <c r="KQ1185" s="478"/>
      <c r="KR1185" s="449"/>
      <c r="KS1185" s="449"/>
      <c r="KT1185" s="473"/>
      <c r="KU1185" s="471"/>
      <c r="KV1185" s="471"/>
      <c r="KW1185" s="471"/>
      <c r="KX1185" s="478"/>
      <c r="KY1185" s="449"/>
      <c r="KZ1185" s="449"/>
      <c r="LA1185" s="473"/>
      <c r="LB1185" s="471"/>
      <c r="LC1185" s="471"/>
      <c r="LD1185" s="471"/>
      <c r="LE1185" s="478"/>
      <c r="LF1185" s="449"/>
      <c r="LG1185" s="449"/>
      <c r="LH1185" s="473"/>
      <c r="LI1185" s="471"/>
      <c r="LJ1185" s="471"/>
      <c r="LK1185" s="471"/>
      <c r="LL1185" s="478"/>
      <c r="LM1185" s="449"/>
      <c r="LN1185" s="449"/>
      <c r="LO1185" s="473"/>
      <c r="LP1185" s="471"/>
      <c r="LQ1185" s="471"/>
      <c r="LR1185" s="471"/>
      <c r="LS1185" s="478"/>
      <c r="LT1185" s="449"/>
      <c r="LU1185" s="449"/>
      <c r="LV1185" s="473"/>
      <c r="LW1185" s="471"/>
      <c r="LX1185" s="471"/>
      <c r="LY1185" s="471"/>
      <c r="LZ1185" s="478"/>
      <c r="MA1185" s="449"/>
      <c r="MB1185" s="449"/>
      <c r="MC1185" s="473"/>
      <c r="MD1185" s="471"/>
      <c r="ME1185" s="471"/>
      <c r="MF1185" s="471"/>
      <c r="MG1185" s="478"/>
      <c r="MH1185" s="449"/>
      <c r="MI1185" s="449"/>
      <c r="MJ1185" s="473"/>
      <c r="MK1185" s="471"/>
      <c r="ML1185" s="471"/>
      <c r="MM1185" s="471"/>
      <c r="MN1185" s="478"/>
    </row>
    <row r="1186" spans="2:352" hidden="1">
      <c r="B1186" s="333">
        <v>947</v>
      </c>
      <c r="C1186" s="449"/>
      <c r="D1186" s="449"/>
      <c r="E1186" s="473"/>
      <c r="F1186" s="471"/>
      <c r="G1186" s="471"/>
      <c r="H1186" s="471"/>
      <c r="I1186" s="478"/>
      <c r="J1186" s="449"/>
      <c r="K1186" s="449"/>
      <c r="L1186" s="473"/>
      <c r="M1186" s="471"/>
      <c r="N1186" s="471"/>
      <c r="O1186" s="471"/>
      <c r="P1186" s="478"/>
      <c r="Q1186" s="449"/>
      <c r="R1186" s="449"/>
      <c r="S1186" s="473"/>
      <c r="T1186" s="471"/>
      <c r="U1186" s="471"/>
      <c r="V1186" s="471"/>
      <c r="W1186" s="478"/>
      <c r="X1186" s="449"/>
      <c r="Y1186" s="449"/>
      <c r="Z1186" s="473"/>
      <c r="AA1186" s="471"/>
      <c r="AB1186" s="471"/>
      <c r="AC1186" s="471"/>
      <c r="AD1186" s="478"/>
      <c r="AE1186" s="449"/>
      <c r="AF1186" s="449"/>
      <c r="AG1186" s="473"/>
      <c r="AH1186" s="471"/>
      <c r="AI1186" s="471"/>
      <c r="AJ1186" s="471"/>
      <c r="AK1186" s="478"/>
      <c r="AL1186" s="449"/>
      <c r="AM1186" s="449"/>
      <c r="AN1186" s="473"/>
      <c r="AO1186" s="471"/>
      <c r="AP1186" s="471"/>
      <c r="AQ1186" s="471"/>
      <c r="AR1186" s="478"/>
      <c r="AS1186" s="449"/>
      <c r="AT1186" s="449"/>
      <c r="AU1186" s="473"/>
      <c r="AV1186" s="471"/>
      <c r="AW1186" s="471"/>
      <c r="AX1186" s="471"/>
      <c r="AY1186" s="478"/>
      <c r="AZ1186" s="449"/>
      <c r="BA1186" s="449"/>
      <c r="BB1186" s="473"/>
      <c r="BC1186" s="471"/>
      <c r="BD1186" s="471"/>
      <c r="BE1186" s="471"/>
      <c r="BF1186" s="478"/>
      <c r="BG1186" s="449"/>
      <c r="BH1186" s="449"/>
      <c r="BI1186" s="473"/>
      <c r="BJ1186" s="471"/>
      <c r="BK1186" s="471"/>
      <c r="BL1186" s="471"/>
      <c r="BM1186" s="478"/>
      <c r="BN1186" s="449"/>
      <c r="BO1186" s="449"/>
      <c r="BP1186" s="473"/>
      <c r="BQ1186" s="471"/>
      <c r="BR1186" s="471"/>
      <c r="BS1186" s="471"/>
      <c r="BT1186" s="478"/>
      <c r="BU1186" s="449"/>
      <c r="BV1186" s="449"/>
      <c r="BW1186" s="473"/>
      <c r="BX1186" s="471"/>
      <c r="BY1186" s="471"/>
      <c r="BZ1186" s="471"/>
      <c r="CA1186" s="478"/>
      <c r="CB1186" s="449"/>
      <c r="CC1186" s="449"/>
      <c r="CD1186" s="473"/>
      <c r="CE1186" s="471"/>
      <c r="CF1186" s="471"/>
      <c r="CG1186" s="471"/>
      <c r="CH1186" s="478"/>
      <c r="CI1186" s="449"/>
      <c r="CJ1186" s="449"/>
      <c r="CK1186" s="473"/>
      <c r="CL1186" s="471"/>
      <c r="CM1186" s="471"/>
      <c r="CN1186" s="471"/>
      <c r="CO1186" s="478"/>
      <c r="CP1186" s="449"/>
      <c r="CQ1186" s="449"/>
      <c r="CR1186" s="473"/>
      <c r="CS1186" s="471"/>
      <c r="CT1186" s="471"/>
      <c r="CU1186" s="471"/>
      <c r="CV1186" s="478"/>
      <c r="CW1186" s="449"/>
      <c r="CX1186" s="449"/>
      <c r="CY1186" s="473"/>
      <c r="CZ1186" s="471"/>
      <c r="DA1186" s="471"/>
      <c r="DB1186" s="471"/>
      <c r="DC1186" s="478"/>
      <c r="DD1186" s="449"/>
      <c r="DE1186" s="449"/>
      <c r="DF1186" s="473"/>
      <c r="DG1186" s="471"/>
      <c r="DH1186" s="471"/>
      <c r="DI1186" s="471"/>
      <c r="DJ1186" s="478"/>
      <c r="DK1186" s="449"/>
      <c r="DL1186" s="449"/>
      <c r="DM1186" s="473"/>
      <c r="DN1186" s="471"/>
      <c r="DO1186" s="471"/>
      <c r="DP1186" s="471"/>
      <c r="DQ1186" s="478"/>
      <c r="DR1186" s="449"/>
      <c r="DS1186" s="449"/>
      <c r="DT1186" s="473"/>
      <c r="DU1186" s="471"/>
      <c r="DV1186" s="471"/>
      <c r="DW1186" s="471"/>
      <c r="DX1186" s="478"/>
      <c r="DY1186" s="449"/>
      <c r="DZ1186" s="449"/>
      <c r="EA1186" s="473"/>
      <c r="EB1186" s="471"/>
      <c r="EC1186" s="471"/>
      <c r="ED1186" s="471"/>
      <c r="EE1186" s="478"/>
      <c r="EF1186" s="449"/>
      <c r="EG1186" s="449"/>
      <c r="EH1186" s="473"/>
      <c r="EI1186" s="471"/>
      <c r="EJ1186" s="471"/>
      <c r="EK1186" s="471"/>
      <c r="EL1186" s="478"/>
      <c r="EM1186" s="449"/>
      <c r="EN1186" s="449"/>
      <c r="EO1186" s="473"/>
      <c r="EP1186" s="471"/>
      <c r="EQ1186" s="471"/>
      <c r="ER1186" s="471"/>
      <c r="ES1186" s="478"/>
      <c r="ET1186" s="449"/>
      <c r="EU1186" s="449"/>
      <c r="EV1186" s="473"/>
      <c r="EW1186" s="471"/>
      <c r="EX1186" s="471"/>
      <c r="EY1186" s="471"/>
      <c r="EZ1186" s="478"/>
      <c r="FA1186" s="449"/>
      <c r="FB1186" s="449"/>
      <c r="FC1186" s="473"/>
      <c r="FD1186" s="471"/>
      <c r="FE1186" s="471"/>
      <c r="FF1186" s="471"/>
      <c r="FG1186" s="478"/>
      <c r="FH1186" s="449"/>
      <c r="FI1186" s="449"/>
      <c r="FJ1186" s="473"/>
      <c r="FK1186" s="471"/>
      <c r="FL1186" s="471"/>
      <c r="FM1186" s="471"/>
      <c r="FN1186" s="478"/>
      <c r="FO1186" s="449"/>
      <c r="FP1186" s="449"/>
      <c r="FQ1186" s="473"/>
      <c r="FR1186" s="471"/>
      <c r="FS1186" s="471"/>
      <c r="FT1186" s="471"/>
      <c r="FU1186" s="478"/>
      <c r="FV1186" s="449"/>
      <c r="FW1186" s="449"/>
      <c r="FX1186" s="473"/>
      <c r="FY1186" s="471"/>
      <c r="FZ1186" s="471"/>
      <c r="GA1186" s="471"/>
      <c r="GB1186" s="478"/>
      <c r="GC1186" s="449"/>
      <c r="GD1186" s="449"/>
      <c r="GE1186" s="473"/>
      <c r="GF1186" s="471"/>
      <c r="GG1186" s="471"/>
      <c r="GH1186" s="471"/>
      <c r="GI1186" s="478"/>
      <c r="GJ1186" s="449"/>
      <c r="GK1186" s="449"/>
      <c r="GL1186" s="473"/>
      <c r="GM1186" s="471"/>
      <c r="GN1186" s="471"/>
      <c r="GO1186" s="471"/>
      <c r="GP1186" s="478"/>
      <c r="GQ1186" s="449"/>
      <c r="GR1186" s="449"/>
      <c r="GS1186" s="473"/>
      <c r="GT1186" s="471"/>
      <c r="GU1186" s="471"/>
      <c r="GV1186" s="471"/>
      <c r="GW1186" s="478"/>
      <c r="GX1186" s="449"/>
      <c r="GY1186" s="449"/>
      <c r="GZ1186" s="473"/>
      <c r="HA1186" s="471"/>
      <c r="HB1186" s="471"/>
      <c r="HC1186" s="471"/>
      <c r="HD1186" s="478"/>
      <c r="HE1186" s="449"/>
      <c r="HF1186" s="449"/>
      <c r="HG1186" s="473"/>
      <c r="HH1186" s="471"/>
      <c r="HI1186" s="471"/>
      <c r="HJ1186" s="471"/>
      <c r="HK1186" s="478"/>
      <c r="HL1186" s="449"/>
      <c r="HM1186" s="449"/>
      <c r="HN1186" s="473"/>
      <c r="HO1186" s="471"/>
      <c r="HP1186" s="471"/>
      <c r="HQ1186" s="471"/>
      <c r="HR1186" s="478"/>
      <c r="HS1186" s="449"/>
      <c r="HT1186" s="449"/>
      <c r="HU1186" s="473"/>
      <c r="HV1186" s="471"/>
      <c r="HW1186" s="471"/>
      <c r="HX1186" s="471"/>
      <c r="HY1186" s="478"/>
      <c r="HZ1186" s="449"/>
      <c r="IA1186" s="449"/>
      <c r="IB1186" s="473"/>
      <c r="IC1186" s="471"/>
      <c r="ID1186" s="471"/>
      <c r="IE1186" s="471"/>
      <c r="IF1186" s="478"/>
      <c r="IG1186" s="449"/>
      <c r="IH1186" s="449"/>
      <c r="II1186" s="473"/>
      <c r="IJ1186" s="471"/>
      <c r="IK1186" s="471"/>
      <c r="IL1186" s="471"/>
      <c r="IM1186" s="478"/>
      <c r="IN1186" s="449"/>
      <c r="IO1186" s="449"/>
      <c r="IP1186" s="473"/>
      <c r="IQ1186" s="471"/>
      <c r="IR1186" s="471"/>
      <c r="IS1186" s="471"/>
      <c r="IT1186" s="478"/>
      <c r="IU1186" s="449"/>
      <c r="IV1186" s="449"/>
      <c r="IW1186" s="473"/>
      <c r="IX1186" s="471"/>
      <c r="IY1186" s="471"/>
      <c r="IZ1186" s="471"/>
      <c r="JA1186" s="478"/>
      <c r="JB1186" s="449"/>
      <c r="JC1186" s="449"/>
      <c r="JD1186" s="473"/>
      <c r="JE1186" s="471"/>
      <c r="JF1186" s="471"/>
      <c r="JG1186" s="471"/>
      <c r="JH1186" s="478"/>
      <c r="JI1186" s="449"/>
      <c r="JJ1186" s="449"/>
      <c r="JK1186" s="473"/>
      <c r="JL1186" s="471"/>
      <c r="JM1186" s="471"/>
      <c r="JN1186" s="471"/>
      <c r="JO1186" s="478"/>
      <c r="JP1186" s="449"/>
      <c r="JQ1186" s="449"/>
      <c r="JR1186" s="473"/>
      <c r="JS1186" s="471"/>
      <c r="JT1186" s="471"/>
      <c r="JU1186" s="471"/>
      <c r="JV1186" s="478"/>
      <c r="JW1186" s="449"/>
      <c r="JX1186" s="449"/>
      <c r="JY1186" s="473"/>
      <c r="JZ1186" s="471"/>
      <c r="KA1186" s="471"/>
      <c r="KB1186" s="471"/>
      <c r="KC1186" s="478"/>
      <c r="KD1186" s="449"/>
      <c r="KE1186" s="449"/>
      <c r="KF1186" s="473"/>
      <c r="KG1186" s="471"/>
      <c r="KH1186" s="471"/>
      <c r="KI1186" s="471"/>
      <c r="KJ1186" s="478"/>
      <c r="KK1186" s="449"/>
      <c r="KL1186" s="449"/>
      <c r="KM1186" s="473"/>
      <c r="KN1186" s="471"/>
      <c r="KO1186" s="471"/>
      <c r="KP1186" s="471"/>
      <c r="KQ1186" s="478"/>
      <c r="KR1186" s="449"/>
      <c r="KS1186" s="449"/>
      <c r="KT1186" s="473"/>
      <c r="KU1186" s="471"/>
      <c r="KV1186" s="471"/>
      <c r="KW1186" s="471"/>
      <c r="KX1186" s="478"/>
      <c r="KY1186" s="449"/>
      <c r="KZ1186" s="449"/>
      <c r="LA1186" s="473"/>
      <c r="LB1186" s="471"/>
      <c r="LC1186" s="471"/>
      <c r="LD1186" s="471"/>
      <c r="LE1186" s="478"/>
      <c r="LF1186" s="449"/>
      <c r="LG1186" s="449"/>
      <c r="LH1186" s="473"/>
      <c r="LI1186" s="471"/>
      <c r="LJ1186" s="471"/>
      <c r="LK1186" s="471"/>
      <c r="LL1186" s="478"/>
      <c r="LM1186" s="449"/>
      <c r="LN1186" s="449"/>
      <c r="LO1186" s="473"/>
      <c r="LP1186" s="471"/>
      <c r="LQ1186" s="471"/>
      <c r="LR1186" s="471"/>
      <c r="LS1186" s="478"/>
      <c r="LT1186" s="449"/>
      <c r="LU1186" s="449"/>
      <c r="LV1186" s="473"/>
      <c r="LW1186" s="471"/>
      <c r="LX1186" s="471"/>
      <c r="LY1186" s="471"/>
      <c r="LZ1186" s="478"/>
      <c r="MA1186" s="449"/>
      <c r="MB1186" s="449"/>
      <c r="MC1186" s="473"/>
      <c r="MD1186" s="471"/>
      <c r="ME1186" s="471"/>
      <c r="MF1186" s="471"/>
      <c r="MG1186" s="478"/>
      <c r="MH1186" s="449"/>
      <c r="MI1186" s="449"/>
      <c r="MJ1186" s="473"/>
      <c r="MK1186" s="471"/>
      <c r="ML1186" s="471"/>
      <c r="MM1186" s="471"/>
      <c r="MN1186" s="478"/>
    </row>
    <row r="1187" spans="2:352" hidden="1">
      <c r="B1187" s="333">
        <v>948</v>
      </c>
      <c r="C1187" s="449"/>
      <c r="D1187" s="449"/>
      <c r="E1187" s="473"/>
      <c r="F1187" s="471"/>
      <c r="G1187" s="471"/>
      <c r="H1187" s="471"/>
      <c r="I1187" s="478"/>
      <c r="J1187" s="449"/>
      <c r="K1187" s="449"/>
      <c r="L1187" s="473"/>
      <c r="M1187" s="471"/>
      <c r="N1187" s="471"/>
      <c r="O1187" s="471"/>
      <c r="P1187" s="478"/>
      <c r="Q1187" s="449"/>
      <c r="R1187" s="449"/>
      <c r="S1187" s="473"/>
      <c r="T1187" s="471"/>
      <c r="U1187" s="471"/>
      <c r="V1187" s="471"/>
      <c r="W1187" s="478"/>
      <c r="X1187" s="449"/>
      <c r="Y1187" s="449"/>
      <c r="Z1187" s="473"/>
      <c r="AA1187" s="471"/>
      <c r="AB1187" s="471"/>
      <c r="AC1187" s="471"/>
      <c r="AD1187" s="478"/>
      <c r="AE1187" s="449"/>
      <c r="AF1187" s="449"/>
      <c r="AG1187" s="473"/>
      <c r="AH1187" s="471"/>
      <c r="AI1187" s="471"/>
      <c r="AJ1187" s="471"/>
      <c r="AK1187" s="478"/>
      <c r="AL1187" s="449"/>
      <c r="AM1187" s="449"/>
      <c r="AN1187" s="473"/>
      <c r="AO1187" s="471"/>
      <c r="AP1187" s="471"/>
      <c r="AQ1187" s="471"/>
      <c r="AR1187" s="478"/>
      <c r="AS1187" s="449"/>
      <c r="AT1187" s="449"/>
      <c r="AU1187" s="473"/>
      <c r="AV1187" s="471"/>
      <c r="AW1187" s="471"/>
      <c r="AX1187" s="471"/>
      <c r="AY1187" s="478"/>
      <c r="AZ1187" s="449"/>
      <c r="BA1187" s="449"/>
      <c r="BB1187" s="473"/>
      <c r="BC1187" s="471"/>
      <c r="BD1187" s="471"/>
      <c r="BE1187" s="471"/>
      <c r="BF1187" s="478"/>
      <c r="BG1187" s="449"/>
      <c r="BH1187" s="449"/>
      <c r="BI1187" s="473"/>
      <c r="BJ1187" s="471"/>
      <c r="BK1187" s="471"/>
      <c r="BL1187" s="471"/>
      <c r="BM1187" s="478"/>
      <c r="BN1187" s="449"/>
      <c r="BO1187" s="449"/>
      <c r="BP1187" s="473"/>
      <c r="BQ1187" s="471"/>
      <c r="BR1187" s="471"/>
      <c r="BS1187" s="471"/>
      <c r="BT1187" s="478"/>
      <c r="BU1187" s="449"/>
      <c r="BV1187" s="449"/>
      <c r="BW1187" s="473"/>
      <c r="BX1187" s="471"/>
      <c r="BY1187" s="471"/>
      <c r="BZ1187" s="471"/>
      <c r="CA1187" s="478"/>
      <c r="CB1187" s="449"/>
      <c r="CC1187" s="449"/>
      <c r="CD1187" s="473"/>
      <c r="CE1187" s="471"/>
      <c r="CF1187" s="471"/>
      <c r="CG1187" s="471"/>
      <c r="CH1187" s="478"/>
      <c r="CI1187" s="449"/>
      <c r="CJ1187" s="449"/>
      <c r="CK1187" s="473"/>
      <c r="CL1187" s="471"/>
      <c r="CM1187" s="471"/>
      <c r="CN1187" s="471"/>
      <c r="CO1187" s="478"/>
      <c r="CP1187" s="449"/>
      <c r="CQ1187" s="449"/>
      <c r="CR1187" s="473"/>
      <c r="CS1187" s="471"/>
      <c r="CT1187" s="471"/>
      <c r="CU1187" s="471"/>
      <c r="CV1187" s="478"/>
      <c r="CW1187" s="449"/>
      <c r="CX1187" s="449"/>
      <c r="CY1187" s="473"/>
      <c r="CZ1187" s="471"/>
      <c r="DA1187" s="471"/>
      <c r="DB1187" s="471"/>
      <c r="DC1187" s="478"/>
      <c r="DD1187" s="449"/>
      <c r="DE1187" s="449"/>
      <c r="DF1187" s="473"/>
      <c r="DG1187" s="471"/>
      <c r="DH1187" s="471"/>
      <c r="DI1187" s="471"/>
      <c r="DJ1187" s="478"/>
      <c r="DK1187" s="449"/>
      <c r="DL1187" s="449"/>
      <c r="DM1187" s="473"/>
      <c r="DN1187" s="471"/>
      <c r="DO1187" s="471"/>
      <c r="DP1187" s="471"/>
      <c r="DQ1187" s="478"/>
      <c r="DR1187" s="449"/>
      <c r="DS1187" s="449"/>
      <c r="DT1187" s="473"/>
      <c r="DU1187" s="471"/>
      <c r="DV1187" s="471"/>
      <c r="DW1187" s="471"/>
      <c r="DX1187" s="478"/>
      <c r="DY1187" s="449"/>
      <c r="DZ1187" s="449"/>
      <c r="EA1187" s="473"/>
      <c r="EB1187" s="471"/>
      <c r="EC1187" s="471"/>
      <c r="ED1187" s="471"/>
      <c r="EE1187" s="478"/>
      <c r="EF1187" s="449"/>
      <c r="EG1187" s="449"/>
      <c r="EH1187" s="473"/>
      <c r="EI1187" s="471"/>
      <c r="EJ1187" s="471"/>
      <c r="EK1187" s="471"/>
      <c r="EL1187" s="478"/>
      <c r="EM1187" s="449"/>
      <c r="EN1187" s="449"/>
      <c r="EO1187" s="473"/>
      <c r="EP1187" s="471"/>
      <c r="EQ1187" s="471"/>
      <c r="ER1187" s="471"/>
      <c r="ES1187" s="478"/>
      <c r="ET1187" s="449"/>
      <c r="EU1187" s="449"/>
      <c r="EV1187" s="473"/>
      <c r="EW1187" s="471"/>
      <c r="EX1187" s="471"/>
      <c r="EY1187" s="471"/>
      <c r="EZ1187" s="478"/>
      <c r="FA1187" s="449"/>
      <c r="FB1187" s="449"/>
      <c r="FC1187" s="473"/>
      <c r="FD1187" s="471"/>
      <c r="FE1187" s="471"/>
      <c r="FF1187" s="471"/>
      <c r="FG1187" s="478"/>
      <c r="FH1187" s="449"/>
      <c r="FI1187" s="449"/>
      <c r="FJ1187" s="473"/>
      <c r="FK1187" s="471"/>
      <c r="FL1187" s="471"/>
      <c r="FM1187" s="471"/>
      <c r="FN1187" s="478"/>
      <c r="FO1187" s="449"/>
      <c r="FP1187" s="449"/>
      <c r="FQ1187" s="473"/>
      <c r="FR1187" s="471"/>
      <c r="FS1187" s="471"/>
      <c r="FT1187" s="471"/>
      <c r="FU1187" s="478"/>
      <c r="FV1187" s="449"/>
      <c r="FW1187" s="449"/>
      <c r="FX1187" s="473"/>
      <c r="FY1187" s="471"/>
      <c r="FZ1187" s="471"/>
      <c r="GA1187" s="471"/>
      <c r="GB1187" s="478"/>
      <c r="GC1187" s="449"/>
      <c r="GD1187" s="449"/>
      <c r="GE1187" s="473"/>
      <c r="GF1187" s="471"/>
      <c r="GG1187" s="471"/>
      <c r="GH1187" s="471"/>
      <c r="GI1187" s="478"/>
      <c r="GJ1187" s="449"/>
      <c r="GK1187" s="449"/>
      <c r="GL1187" s="473"/>
      <c r="GM1187" s="471"/>
      <c r="GN1187" s="471"/>
      <c r="GO1187" s="471"/>
      <c r="GP1187" s="478"/>
      <c r="GQ1187" s="449"/>
      <c r="GR1187" s="449"/>
      <c r="GS1187" s="473"/>
      <c r="GT1187" s="471"/>
      <c r="GU1187" s="471"/>
      <c r="GV1187" s="471"/>
      <c r="GW1187" s="478"/>
      <c r="GX1187" s="449"/>
      <c r="GY1187" s="449"/>
      <c r="GZ1187" s="473"/>
      <c r="HA1187" s="471"/>
      <c r="HB1187" s="471"/>
      <c r="HC1187" s="471"/>
      <c r="HD1187" s="478"/>
      <c r="HE1187" s="449"/>
      <c r="HF1187" s="449"/>
      <c r="HG1187" s="473"/>
      <c r="HH1187" s="471"/>
      <c r="HI1187" s="471"/>
      <c r="HJ1187" s="471"/>
      <c r="HK1187" s="478"/>
      <c r="HL1187" s="449"/>
      <c r="HM1187" s="449"/>
      <c r="HN1187" s="473"/>
      <c r="HO1187" s="471"/>
      <c r="HP1187" s="471"/>
      <c r="HQ1187" s="471"/>
      <c r="HR1187" s="478"/>
      <c r="HS1187" s="449"/>
      <c r="HT1187" s="449"/>
      <c r="HU1187" s="473"/>
      <c r="HV1187" s="471"/>
      <c r="HW1187" s="471"/>
      <c r="HX1187" s="471"/>
      <c r="HY1187" s="478"/>
      <c r="HZ1187" s="449"/>
      <c r="IA1187" s="449"/>
      <c r="IB1187" s="473"/>
      <c r="IC1187" s="471"/>
      <c r="ID1187" s="471"/>
      <c r="IE1187" s="471"/>
      <c r="IF1187" s="478"/>
      <c r="IG1187" s="449"/>
      <c r="IH1187" s="449"/>
      <c r="II1187" s="473"/>
      <c r="IJ1187" s="471"/>
      <c r="IK1187" s="471"/>
      <c r="IL1187" s="471"/>
      <c r="IM1187" s="478"/>
      <c r="IN1187" s="449"/>
      <c r="IO1187" s="449"/>
      <c r="IP1187" s="473"/>
      <c r="IQ1187" s="471"/>
      <c r="IR1187" s="471"/>
      <c r="IS1187" s="471"/>
      <c r="IT1187" s="478"/>
      <c r="IU1187" s="449"/>
      <c r="IV1187" s="449"/>
      <c r="IW1187" s="473"/>
      <c r="IX1187" s="471"/>
      <c r="IY1187" s="471"/>
      <c r="IZ1187" s="471"/>
      <c r="JA1187" s="478"/>
      <c r="JB1187" s="449"/>
      <c r="JC1187" s="449"/>
      <c r="JD1187" s="473"/>
      <c r="JE1187" s="471"/>
      <c r="JF1187" s="471"/>
      <c r="JG1187" s="471"/>
      <c r="JH1187" s="478"/>
      <c r="JI1187" s="449"/>
      <c r="JJ1187" s="449"/>
      <c r="JK1187" s="473"/>
      <c r="JL1187" s="471"/>
      <c r="JM1187" s="471"/>
      <c r="JN1187" s="471"/>
      <c r="JO1187" s="478"/>
      <c r="JP1187" s="449"/>
      <c r="JQ1187" s="449"/>
      <c r="JR1187" s="473"/>
      <c r="JS1187" s="471"/>
      <c r="JT1187" s="471"/>
      <c r="JU1187" s="471"/>
      <c r="JV1187" s="478"/>
      <c r="JW1187" s="449"/>
      <c r="JX1187" s="449"/>
      <c r="JY1187" s="473"/>
      <c r="JZ1187" s="471"/>
      <c r="KA1187" s="471"/>
      <c r="KB1187" s="471"/>
      <c r="KC1187" s="478"/>
      <c r="KD1187" s="449"/>
      <c r="KE1187" s="449"/>
      <c r="KF1187" s="473"/>
      <c r="KG1187" s="471"/>
      <c r="KH1187" s="471"/>
      <c r="KI1187" s="471"/>
      <c r="KJ1187" s="478"/>
      <c r="KK1187" s="449"/>
      <c r="KL1187" s="449"/>
      <c r="KM1187" s="473"/>
      <c r="KN1187" s="471"/>
      <c r="KO1187" s="471"/>
      <c r="KP1187" s="471"/>
      <c r="KQ1187" s="478"/>
      <c r="KR1187" s="449"/>
      <c r="KS1187" s="449"/>
      <c r="KT1187" s="473"/>
      <c r="KU1187" s="471"/>
      <c r="KV1187" s="471"/>
      <c r="KW1187" s="471"/>
      <c r="KX1187" s="478"/>
      <c r="KY1187" s="449"/>
      <c r="KZ1187" s="449"/>
      <c r="LA1187" s="473"/>
      <c r="LB1187" s="471"/>
      <c r="LC1187" s="471"/>
      <c r="LD1187" s="471"/>
      <c r="LE1187" s="478"/>
      <c r="LF1187" s="449"/>
      <c r="LG1187" s="449"/>
      <c r="LH1187" s="473"/>
      <c r="LI1187" s="471"/>
      <c r="LJ1187" s="471"/>
      <c r="LK1187" s="471"/>
      <c r="LL1187" s="478"/>
      <c r="LM1187" s="449"/>
      <c r="LN1187" s="449"/>
      <c r="LO1187" s="473"/>
      <c r="LP1187" s="471"/>
      <c r="LQ1187" s="471"/>
      <c r="LR1187" s="471"/>
      <c r="LS1187" s="478"/>
      <c r="LT1187" s="449"/>
      <c r="LU1187" s="449"/>
      <c r="LV1187" s="473"/>
      <c r="LW1187" s="471"/>
      <c r="LX1187" s="471"/>
      <c r="LY1187" s="471"/>
      <c r="LZ1187" s="478"/>
      <c r="MA1187" s="449"/>
      <c r="MB1187" s="449"/>
      <c r="MC1187" s="473"/>
      <c r="MD1187" s="471"/>
      <c r="ME1187" s="471"/>
      <c r="MF1187" s="471"/>
      <c r="MG1187" s="478"/>
      <c r="MH1187" s="449"/>
      <c r="MI1187" s="449"/>
      <c r="MJ1187" s="473"/>
      <c r="MK1187" s="471"/>
      <c r="ML1187" s="471"/>
      <c r="MM1187" s="471"/>
      <c r="MN1187" s="478"/>
    </row>
    <row r="1188" spans="2:352" hidden="1">
      <c r="B1188" s="333">
        <v>949</v>
      </c>
      <c r="C1188" s="449"/>
      <c r="D1188" s="449"/>
      <c r="E1188" s="473"/>
      <c r="F1188" s="471"/>
      <c r="G1188" s="471"/>
      <c r="H1188" s="471"/>
      <c r="I1188" s="478"/>
      <c r="J1188" s="449"/>
      <c r="K1188" s="449"/>
      <c r="L1188" s="473"/>
      <c r="M1188" s="471"/>
      <c r="N1188" s="471"/>
      <c r="O1188" s="471"/>
      <c r="P1188" s="478"/>
      <c r="Q1188" s="449"/>
      <c r="R1188" s="449"/>
      <c r="S1188" s="473"/>
      <c r="T1188" s="471"/>
      <c r="U1188" s="471"/>
      <c r="V1188" s="471"/>
      <c r="W1188" s="478"/>
      <c r="X1188" s="449"/>
      <c r="Y1188" s="449"/>
      <c r="Z1188" s="473"/>
      <c r="AA1188" s="471"/>
      <c r="AB1188" s="471"/>
      <c r="AC1188" s="471"/>
      <c r="AD1188" s="478"/>
      <c r="AE1188" s="449"/>
      <c r="AF1188" s="449"/>
      <c r="AG1188" s="473"/>
      <c r="AH1188" s="471"/>
      <c r="AI1188" s="471"/>
      <c r="AJ1188" s="471"/>
      <c r="AK1188" s="478"/>
      <c r="AL1188" s="449"/>
      <c r="AM1188" s="449"/>
      <c r="AN1188" s="473"/>
      <c r="AO1188" s="471"/>
      <c r="AP1188" s="471"/>
      <c r="AQ1188" s="471"/>
      <c r="AR1188" s="478"/>
      <c r="AS1188" s="449"/>
      <c r="AT1188" s="449"/>
      <c r="AU1188" s="473"/>
      <c r="AV1188" s="471"/>
      <c r="AW1188" s="471"/>
      <c r="AX1188" s="471"/>
      <c r="AY1188" s="478"/>
      <c r="AZ1188" s="449"/>
      <c r="BA1188" s="449"/>
      <c r="BB1188" s="473"/>
      <c r="BC1188" s="471"/>
      <c r="BD1188" s="471"/>
      <c r="BE1188" s="471"/>
      <c r="BF1188" s="478"/>
      <c r="BG1188" s="449"/>
      <c r="BH1188" s="449"/>
      <c r="BI1188" s="473"/>
      <c r="BJ1188" s="471"/>
      <c r="BK1188" s="471"/>
      <c r="BL1188" s="471"/>
      <c r="BM1188" s="478"/>
      <c r="BN1188" s="449"/>
      <c r="BO1188" s="449"/>
      <c r="BP1188" s="473"/>
      <c r="BQ1188" s="471"/>
      <c r="BR1188" s="471"/>
      <c r="BS1188" s="471"/>
      <c r="BT1188" s="478"/>
      <c r="BU1188" s="449"/>
      <c r="BV1188" s="449"/>
      <c r="BW1188" s="473"/>
      <c r="BX1188" s="471"/>
      <c r="BY1188" s="471"/>
      <c r="BZ1188" s="471"/>
      <c r="CA1188" s="478"/>
      <c r="CB1188" s="449"/>
      <c r="CC1188" s="449"/>
      <c r="CD1188" s="473"/>
      <c r="CE1188" s="471"/>
      <c r="CF1188" s="471"/>
      <c r="CG1188" s="471"/>
      <c r="CH1188" s="478"/>
      <c r="CI1188" s="449"/>
      <c r="CJ1188" s="449"/>
      <c r="CK1188" s="473"/>
      <c r="CL1188" s="471"/>
      <c r="CM1188" s="471"/>
      <c r="CN1188" s="471"/>
      <c r="CO1188" s="478"/>
      <c r="CP1188" s="449"/>
      <c r="CQ1188" s="449"/>
      <c r="CR1188" s="473"/>
      <c r="CS1188" s="471"/>
      <c r="CT1188" s="471"/>
      <c r="CU1188" s="471"/>
      <c r="CV1188" s="478"/>
      <c r="CW1188" s="449"/>
      <c r="CX1188" s="449"/>
      <c r="CY1188" s="473"/>
      <c r="CZ1188" s="471"/>
      <c r="DA1188" s="471"/>
      <c r="DB1188" s="471"/>
      <c r="DC1188" s="478"/>
      <c r="DD1188" s="449"/>
      <c r="DE1188" s="449"/>
      <c r="DF1188" s="473"/>
      <c r="DG1188" s="471"/>
      <c r="DH1188" s="471"/>
      <c r="DI1188" s="471"/>
      <c r="DJ1188" s="478"/>
      <c r="DK1188" s="449"/>
      <c r="DL1188" s="449"/>
      <c r="DM1188" s="473"/>
      <c r="DN1188" s="471"/>
      <c r="DO1188" s="471"/>
      <c r="DP1188" s="471"/>
      <c r="DQ1188" s="478"/>
      <c r="DR1188" s="449"/>
      <c r="DS1188" s="449"/>
      <c r="DT1188" s="473"/>
      <c r="DU1188" s="471"/>
      <c r="DV1188" s="471"/>
      <c r="DW1188" s="471"/>
      <c r="DX1188" s="478"/>
      <c r="DY1188" s="449"/>
      <c r="DZ1188" s="449"/>
      <c r="EA1188" s="473"/>
      <c r="EB1188" s="471"/>
      <c r="EC1188" s="471"/>
      <c r="ED1188" s="471"/>
      <c r="EE1188" s="478"/>
      <c r="EF1188" s="449"/>
      <c r="EG1188" s="449"/>
      <c r="EH1188" s="473"/>
      <c r="EI1188" s="471"/>
      <c r="EJ1188" s="471"/>
      <c r="EK1188" s="471"/>
      <c r="EL1188" s="478"/>
      <c r="EM1188" s="449"/>
      <c r="EN1188" s="449"/>
      <c r="EO1188" s="473"/>
      <c r="EP1188" s="471"/>
      <c r="EQ1188" s="471"/>
      <c r="ER1188" s="471"/>
      <c r="ES1188" s="478"/>
      <c r="ET1188" s="449"/>
      <c r="EU1188" s="449"/>
      <c r="EV1188" s="473"/>
      <c r="EW1188" s="471"/>
      <c r="EX1188" s="471"/>
      <c r="EY1188" s="471"/>
      <c r="EZ1188" s="478"/>
      <c r="FA1188" s="449"/>
      <c r="FB1188" s="449"/>
      <c r="FC1188" s="473"/>
      <c r="FD1188" s="471"/>
      <c r="FE1188" s="471"/>
      <c r="FF1188" s="471"/>
      <c r="FG1188" s="478"/>
      <c r="FH1188" s="449"/>
      <c r="FI1188" s="449"/>
      <c r="FJ1188" s="473"/>
      <c r="FK1188" s="471"/>
      <c r="FL1188" s="471"/>
      <c r="FM1188" s="471"/>
      <c r="FN1188" s="478"/>
      <c r="FO1188" s="449"/>
      <c r="FP1188" s="449"/>
      <c r="FQ1188" s="473"/>
      <c r="FR1188" s="471"/>
      <c r="FS1188" s="471"/>
      <c r="FT1188" s="471"/>
      <c r="FU1188" s="478"/>
      <c r="FV1188" s="449"/>
      <c r="FW1188" s="449"/>
      <c r="FX1188" s="473"/>
      <c r="FY1188" s="471"/>
      <c r="FZ1188" s="471"/>
      <c r="GA1188" s="471"/>
      <c r="GB1188" s="478"/>
      <c r="GC1188" s="449"/>
      <c r="GD1188" s="449"/>
      <c r="GE1188" s="473"/>
      <c r="GF1188" s="471"/>
      <c r="GG1188" s="471"/>
      <c r="GH1188" s="471"/>
      <c r="GI1188" s="478"/>
      <c r="GJ1188" s="449"/>
      <c r="GK1188" s="449"/>
      <c r="GL1188" s="473"/>
      <c r="GM1188" s="471"/>
      <c r="GN1188" s="471"/>
      <c r="GO1188" s="471"/>
      <c r="GP1188" s="478"/>
      <c r="GQ1188" s="449"/>
      <c r="GR1188" s="449"/>
      <c r="GS1188" s="473"/>
      <c r="GT1188" s="471"/>
      <c r="GU1188" s="471"/>
      <c r="GV1188" s="471"/>
      <c r="GW1188" s="478"/>
      <c r="GX1188" s="449"/>
      <c r="GY1188" s="449"/>
      <c r="GZ1188" s="473"/>
      <c r="HA1188" s="471"/>
      <c r="HB1188" s="471"/>
      <c r="HC1188" s="471"/>
      <c r="HD1188" s="478"/>
      <c r="HE1188" s="449"/>
      <c r="HF1188" s="449"/>
      <c r="HG1188" s="473"/>
      <c r="HH1188" s="471"/>
      <c r="HI1188" s="471"/>
      <c r="HJ1188" s="471"/>
      <c r="HK1188" s="478"/>
      <c r="HL1188" s="449"/>
      <c r="HM1188" s="449"/>
      <c r="HN1188" s="473"/>
      <c r="HO1188" s="471"/>
      <c r="HP1188" s="471"/>
      <c r="HQ1188" s="471"/>
      <c r="HR1188" s="478"/>
      <c r="HS1188" s="449"/>
      <c r="HT1188" s="449"/>
      <c r="HU1188" s="473"/>
      <c r="HV1188" s="471"/>
      <c r="HW1188" s="471"/>
      <c r="HX1188" s="471"/>
      <c r="HY1188" s="478"/>
      <c r="HZ1188" s="449"/>
      <c r="IA1188" s="449"/>
      <c r="IB1188" s="473"/>
      <c r="IC1188" s="471"/>
      <c r="ID1188" s="471"/>
      <c r="IE1188" s="471"/>
      <c r="IF1188" s="478"/>
      <c r="IG1188" s="449"/>
      <c r="IH1188" s="449"/>
      <c r="II1188" s="473"/>
      <c r="IJ1188" s="471"/>
      <c r="IK1188" s="471"/>
      <c r="IL1188" s="471"/>
      <c r="IM1188" s="478"/>
      <c r="IN1188" s="449"/>
      <c r="IO1188" s="449"/>
      <c r="IP1188" s="473"/>
      <c r="IQ1188" s="471"/>
      <c r="IR1188" s="471"/>
      <c r="IS1188" s="471"/>
      <c r="IT1188" s="478"/>
      <c r="IU1188" s="449"/>
      <c r="IV1188" s="449"/>
      <c r="IW1188" s="473"/>
      <c r="IX1188" s="471"/>
      <c r="IY1188" s="471"/>
      <c r="IZ1188" s="471"/>
      <c r="JA1188" s="478"/>
      <c r="JB1188" s="449"/>
      <c r="JC1188" s="449"/>
      <c r="JD1188" s="473"/>
      <c r="JE1188" s="471"/>
      <c r="JF1188" s="471"/>
      <c r="JG1188" s="471"/>
      <c r="JH1188" s="478"/>
      <c r="JI1188" s="449"/>
      <c r="JJ1188" s="449"/>
      <c r="JK1188" s="473"/>
      <c r="JL1188" s="471"/>
      <c r="JM1188" s="471"/>
      <c r="JN1188" s="471"/>
      <c r="JO1188" s="478"/>
      <c r="JP1188" s="449"/>
      <c r="JQ1188" s="449"/>
      <c r="JR1188" s="473"/>
      <c r="JS1188" s="471"/>
      <c r="JT1188" s="471"/>
      <c r="JU1188" s="471"/>
      <c r="JV1188" s="478"/>
      <c r="JW1188" s="449"/>
      <c r="JX1188" s="449"/>
      <c r="JY1188" s="473"/>
      <c r="JZ1188" s="471"/>
      <c r="KA1188" s="471"/>
      <c r="KB1188" s="471"/>
      <c r="KC1188" s="478"/>
      <c r="KD1188" s="449"/>
      <c r="KE1188" s="449"/>
      <c r="KF1188" s="473"/>
      <c r="KG1188" s="471"/>
      <c r="KH1188" s="471"/>
      <c r="KI1188" s="471"/>
      <c r="KJ1188" s="478"/>
      <c r="KK1188" s="449"/>
      <c r="KL1188" s="449"/>
      <c r="KM1188" s="473"/>
      <c r="KN1188" s="471"/>
      <c r="KO1188" s="471"/>
      <c r="KP1188" s="471"/>
      <c r="KQ1188" s="478"/>
      <c r="KR1188" s="449"/>
      <c r="KS1188" s="449"/>
      <c r="KT1188" s="473"/>
      <c r="KU1188" s="471"/>
      <c r="KV1188" s="471"/>
      <c r="KW1188" s="471"/>
      <c r="KX1188" s="478"/>
      <c r="KY1188" s="449"/>
      <c r="KZ1188" s="449"/>
      <c r="LA1188" s="473"/>
      <c r="LB1188" s="471"/>
      <c r="LC1188" s="471"/>
      <c r="LD1188" s="471"/>
      <c r="LE1188" s="478"/>
      <c r="LF1188" s="449"/>
      <c r="LG1188" s="449"/>
      <c r="LH1188" s="473"/>
      <c r="LI1188" s="471"/>
      <c r="LJ1188" s="471"/>
      <c r="LK1188" s="471"/>
      <c r="LL1188" s="478"/>
      <c r="LM1188" s="449"/>
      <c r="LN1188" s="449"/>
      <c r="LO1188" s="473"/>
      <c r="LP1188" s="471"/>
      <c r="LQ1188" s="471"/>
      <c r="LR1188" s="471"/>
      <c r="LS1188" s="478"/>
      <c r="LT1188" s="449"/>
      <c r="LU1188" s="449"/>
      <c r="LV1188" s="473"/>
      <c r="LW1188" s="471"/>
      <c r="LX1188" s="471"/>
      <c r="LY1188" s="471"/>
      <c r="LZ1188" s="478"/>
      <c r="MA1188" s="449"/>
      <c r="MB1188" s="449"/>
      <c r="MC1188" s="473"/>
      <c r="MD1188" s="471"/>
      <c r="ME1188" s="471"/>
      <c r="MF1188" s="471"/>
      <c r="MG1188" s="478"/>
      <c r="MH1188" s="449"/>
      <c r="MI1188" s="449"/>
      <c r="MJ1188" s="473"/>
      <c r="MK1188" s="471"/>
      <c r="ML1188" s="471"/>
      <c r="MM1188" s="471"/>
      <c r="MN1188" s="478"/>
    </row>
    <row r="1189" spans="2:352" hidden="1">
      <c r="B1189" s="333">
        <v>950</v>
      </c>
      <c r="C1189" s="449"/>
      <c r="D1189" s="449"/>
      <c r="E1189" s="473"/>
      <c r="F1189" s="471"/>
      <c r="G1189" s="471"/>
      <c r="H1189" s="471"/>
      <c r="I1189" s="478"/>
      <c r="J1189" s="449"/>
      <c r="K1189" s="449"/>
      <c r="L1189" s="473"/>
      <c r="M1189" s="471"/>
      <c r="N1189" s="471"/>
      <c r="O1189" s="471"/>
      <c r="P1189" s="478"/>
      <c r="Q1189" s="449"/>
      <c r="R1189" s="449"/>
      <c r="S1189" s="473"/>
      <c r="T1189" s="471"/>
      <c r="U1189" s="471"/>
      <c r="V1189" s="471"/>
      <c r="W1189" s="478"/>
      <c r="X1189" s="449"/>
      <c r="Y1189" s="449"/>
      <c r="Z1189" s="473"/>
      <c r="AA1189" s="471"/>
      <c r="AB1189" s="471"/>
      <c r="AC1189" s="471"/>
      <c r="AD1189" s="478"/>
      <c r="AE1189" s="449"/>
      <c r="AF1189" s="449"/>
      <c r="AG1189" s="473"/>
      <c r="AH1189" s="471"/>
      <c r="AI1189" s="471"/>
      <c r="AJ1189" s="471"/>
      <c r="AK1189" s="478"/>
      <c r="AL1189" s="449"/>
      <c r="AM1189" s="449"/>
      <c r="AN1189" s="473"/>
      <c r="AO1189" s="471"/>
      <c r="AP1189" s="471"/>
      <c r="AQ1189" s="471"/>
      <c r="AR1189" s="478"/>
      <c r="AS1189" s="449"/>
      <c r="AT1189" s="449"/>
      <c r="AU1189" s="473"/>
      <c r="AV1189" s="471"/>
      <c r="AW1189" s="471"/>
      <c r="AX1189" s="471"/>
      <c r="AY1189" s="478"/>
      <c r="AZ1189" s="449"/>
      <c r="BA1189" s="449"/>
      <c r="BB1189" s="473"/>
      <c r="BC1189" s="471"/>
      <c r="BD1189" s="471"/>
      <c r="BE1189" s="471"/>
      <c r="BF1189" s="478"/>
      <c r="BG1189" s="449"/>
      <c r="BH1189" s="449"/>
      <c r="BI1189" s="473"/>
      <c r="BJ1189" s="471"/>
      <c r="BK1189" s="471"/>
      <c r="BL1189" s="471"/>
      <c r="BM1189" s="478"/>
      <c r="BN1189" s="449"/>
      <c r="BO1189" s="449"/>
      <c r="BP1189" s="473"/>
      <c r="BQ1189" s="471"/>
      <c r="BR1189" s="471"/>
      <c r="BS1189" s="471"/>
      <c r="BT1189" s="478"/>
      <c r="BU1189" s="449"/>
      <c r="BV1189" s="449"/>
      <c r="BW1189" s="473"/>
      <c r="BX1189" s="471"/>
      <c r="BY1189" s="471"/>
      <c r="BZ1189" s="471"/>
      <c r="CA1189" s="478"/>
      <c r="CB1189" s="449"/>
      <c r="CC1189" s="449"/>
      <c r="CD1189" s="473"/>
      <c r="CE1189" s="471"/>
      <c r="CF1189" s="471"/>
      <c r="CG1189" s="471"/>
      <c r="CH1189" s="478"/>
      <c r="CI1189" s="449"/>
      <c r="CJ1189" s="449"/>
      <c r="CK1189" s="473"/>
      <c r="CL1189" s="471"/>
      <c r="CM1189" s="471"/>
      <c r="CN1189" s="471"/>
      <c r="CO1189" s="478"/>
      <c r="CP1189" s="449"/>
      <c r="CQ1189" s="449"/>
      <c r="CR1189" s="473"/>
      <c r="CS1189" s="471"/>
      <c r="CT1189" s="471"/>
      <c r="CU1189" s="471"/>
      <c r="CV1189" s="478"/>
      <c r="CW1189" s="449"/>
      <c r="CX1189" s="449"/>
      <c r="CY1189" s="473"/>
      <c r="CZ1189" s="471"/>
      <c r="DA1189" s="471"/>
      <c r="DB1189" s="471"/>
      <c r="DC1189" s="478"/>
      <c r="DD1189" s="449"/>
      <c r="DE1189" s="449"/>
      <c r="DF1189" s="473"/>
      <c r="DG1189" s="471"/>
      <c r="DH1189" s="471"/>
      <c r="DI1189" s="471"/>
      <c r="DJ1189" s="478"/>
      <c r="DK1189" s="449"/>
      <c r="DL1189" s="449"/>
      <c r="DM1189" s="473"/>
      <c r="DN1189" s="471"/>
      <c r="DO1189" s="471"/>
      <c r="DP1189" s="471"/>
      <c r="DQ1189" s="478"/>
      <c r="DR1189" s="449"/>
      <c r="DS1189" s="449"/>
      <c r="DT1189" s="473"/>
      <c r="DU1189" s="471"/>
      <c r="DV1189" s="471"/>
      <c r="DW1189" s="471"/>
      <c r="DX1189" s="478"/>
      <c r="DY1189" s="449"/>
      <c r="DZ1189" s="449"/>
      <c r="EA1189" s="473"/>
      <c r="EB1189" s="471"/>
      <c r="EC1189" s="471"/>
      <c r="ED1189" s="471"/>
      <c r="EE1189" s="478"/>
      <c r="EF1189" s="449"/>
      <c r="EG1189" s="449"/>
      <c r="EH1189" s="473"/>
      <c r="EI1189" s="471"/>
      <c r="EJ1189" s="471"/>
      <c r="EK1189" s="471"/>
      <c r="EL1189" s="478"/>
      <c r="EM1189" s="449"/>
      <c r="EN1189" s="449"/>
      <c r="EO1189" s="473"/>
      <c r="EP1189" s="471"/>
      <c r="EQ1189" s="471"/>
      <c r="ER1189" s="471"/>
      <c r="ES1189" s="478"/>
      <c r="ET1189" s="449"/>
      <c r="EU1189" s="449"/>
      <c r="EV1189" s="473"/>
      <c r="EW1189" s="471"/>
      <c r="EX1189" s="471"/>
      <c r="EY1189" s="471"/>
      <c r="EZ1189" s="478"/>
      <c r="FA1189" s="449"/>
      <c r="FB1189" s="449"/>
      <c r="FC1189" s="473"/>
      <c r="FD1189" s="471"/>
      <c r="FE1189" s="471"/>
      <c r="FF1189" s="471"/>
      <c r="FG1189" s="478"/>
      <c r="FH1189" s="449"/>
      <c r="FI1189" s="449"/>
      <c r="FJ1189" s="473"/>
      <c r="FK1189" s="471"/>
      <c r="FL1189" s="471"/>
      <c r="FM1189" s="471"/>
      <c r="FN1189" s="478"/>
      <c r="FO1189" s="449"/>
      <c r="FP1189" s="449"/>
      <c r="FQ1189" s="473"/>
      <c r="FR1189" s="471"/>
      <c r="FS1189" s="471"/>
      <c r="FT1189" s="471"/>
      <c r="FU1189" s="478"/>
      <c r="FV1189" s="449"/>
      <c r="FW1189" s="449"/>
      <c r="FX1189" s="473"/>
      <c r="FY1189" s="471"/>
      <c r="FZ1189" s="471"/>
      <c r="GA1189" s="471"/>
      <c r="GB1189" s="478"/>
      <c r="GC1189" s="449"/>
      <c r="GD1189" s="449"/>
      <c r="GE1189" s="473"/>
      <c r="GF1189" s="471"/>
      <c r="GG1189" s="471"/>
      <c r="GH1189" s="471"/>
      <c r="GI1189" s="478"/>
      <c r="GJ1189" s="449"/>
      <c r="GK1189" s="449"/>
      <c r="GL1189" s="473"/>
      <c r="GM1189" s="471"/>
      <c r="GN1189" s="471"/>
      <c r="GO1189" s="471"/>
      <c r="GP1189" s="478"/>
      <c r="GQ1189" s="449"/>
      <c r="GR1189" s="449"/>
      <c r="GS1189" s="473"/>
      <c r="GT1189" s="471"/>
      <c r="GU1189" s="471"/>
      <c r="GV1189" s="471"/>
      <c r="GW1189" s="478"/>
      <c r="GX1189" s="449"/>
      <c r="GY1189" s="449"/>
      <c r="GZ1189" s="473"/>
      <c r="HA1189" s="471"/>
      <c r="HB1189" s="471"/>
      <c r="HC1189" s="471"/>
      <c r="HD1189" s="478"/>
      <c r="HE1189" s="449"/>
      <c r="HF1189" s="449"/>
      <c r="HG1189" s="473"/>
      <c r="HH1189" s="471"/>
      <c r="HI1189" s="471"/>
      <c r="HJ1189" s="471"/>
      <c r="HK1189" s="478"/>
      <c r="HL1189" s="449"/>
      <c r="HM1189" s="449"/>
      <c r="HN1189" s="473"/>
      <c r="HO1189" s="471"/>
      <c r="HP1189" s="471"/>
      <c r="HQ1189" s="471"/>
      <c r="HR1189" s="478"/>
      <c r="HS1189" s="449"/>
      <c r="HT1189" s="449"/>
      <c r="HU1189" s="473"/>
      <c r="HV1189" s="471"/>
      <c r="HW1189" s="471"/>
      <c r="HX1189" s="471"/>
      <c r="HY1189" s="478"/>
      <c r="HZ1189" s="449"/>
      <c r="IA1189" s="449"/>
      <c r="IB1189" s="473"/>
      <c r="IC1189" s="471"/>
      <c r="ID1189" s="471"/>
      <c r="IE1189" s="471"/>
      <c r="IF1189" s="478"/>
      <c r="IG1189" s="449"/>
      <c r="IH1189" s="449"/>
      <c r="II1189" s="473"/>
      <c r="IJ1189" s="471"/>
      <c r="IK1189" s="471"/>
      <c r="IL1189" s="471"/>
      <c r="IM1189" s="478"/>
      <c r="IN1189" s="449"/>
      <c r="IO1189" s="449"/>
      <c r="IP1189" s="473"/>
      <c r="IQ1189" s="471"/>
      <c r="IR1189" s="471"/>
      <c r="IS1189" s="471"/>
      <c r="IT1189" s="478"/>
      <c r="IU1189" s="449"/>
      <c r="IV1189" s="449"/>
      <c r="IW1189" s="473"/>
      <c r="IX1189" s="471"/>
      <c r="IY1189" s="471"/>
      <c r="IZ1189" s="471"/>
      <c r="JA1189" s="478"/>
      <c r="JB1189" s="449"/>
      <c r="JC1189" s="449"/>
      <c r="JD1189" s="473"/>
      <c r="JE1189" s="471"/>
      <c r="JF1189" s="471"/>
      <c r="JG1189" s="471"/>
      <c r="JH1189" s="478"/>
      <c r="JI1189" s="449"/>
      <c r="JJ1189" s="449"/>
      <c r="JK1189" s="473"/>
      <c r="JL1189" s="471"/>
      <c r="JM1189" s="471"/>
      <c r="JN1189" s="471"/>
      <c r="JO1189" s="478"/>
      <c r="JP1189" s="449"/>
      <c r="JQ1189" s="449"/>
      <c r="JR1189" s="473"/>
      <c r="JS1189" s="471"/>
      <c r="JT1189" s="471"/>
      <c r="JU1189" s="471"/>
      <c r="JV1189" s="478"/>
      <c r="JW1189" s="449"/>
      <c r="JX1189" s="449"/>
      <c r="JY1189" s="473"/>
      <c r="JZ1189" s="471"/>
      <c r="KA1189" s="471"/>
      <c r="KB1189" s="471"/>
      <c r="KC1189" s="478"/>
      <c r="KD1189" s="449"/>
      <c r="KE1189" s="449"/>
      <c r="KF1189" s="473"/>
      <c r="KG1189" s="471"/>
      <c r="KH1189" s="471"/>
      <c r="KI1189" s="471"/>
      <c r="KJ1189" s="478"/>
      <c r="KK1189" s="449"/>
      <c r="KL1189" s="449"/>
      <c r="KM1189" s="473"/>
      <c r="KN1189" s="471"/>
      <c r="KO1189" s="471"/>
      <c r="KP1189" s="471"/>
      <c r="KQ1189" s="478"/>
      <c r="KR1189" s="449"/>
      <c r="KS1189" s="449"/>
      <c r="KT1189" s="473"/>
      <c r="KU1189" s="471"/>
      <c r="KV1189" s="471"/>
      <c r="KW1189" s="471"/>
      <c r="KX1189" s="478"/>
      <c r="KY1189" s="449"/>
      <c r="KZ1189" s="449"/>
      <c r="LA1189" s="473"/>
      <c r="LB1189" s="471"/>
      <c r="LC1189" s="471"/>
      <c r="LD1189" s="471"/>
      <c r="LE1189" s="478"/>
      <c r="LF1189" s="449"/>
      <c r="LG1189" s="449"/>
      <c r="LH1189" s="473"/>
      <c r="LI1189" s="471"/>
      <c r="LJ1189" s="471"/>
      <c r="LK1189" s="471"/>
      <c r="LL1189" s="478"/>
      <c r="LM1189" s="449"/>
      <c r="LN1189" s="449"/>
      <c r="LO1189" s="473"/>
      <c r="LP1189" s="471"/>
      <c r="LQ1189" s="471"/>
      <c r="LR1189" s="471"/>
      <c r="LS1189" s="478"/>
      <c r="LT1189" s="449"/>
      <c r="LU1189" s="449"/>
      <c r="LV1189" s="473"/>
      <c r="LW1189" s="471"/>
      <c r="LX1189" s="471"/>
      <c r="LY1189" s="471"/>
      <c r="LZ1189" s="478"/>
      <c r="MA1189" s="449"/>
      <c r="MB1189" s="449"/>
      <c r="MC1189" s="473"/>
      <c r="MD1189" s="471"/>
      <c r="ME1189" s="471"/>
      <c r="MF1189" s="471"/>
      <c r="MG1189" s="478"/>
      <c r="MH1189" s="449"/>
      <c r="MI1189" s="449"/>
      <c r="MJ1189" s="473"/>
      <c r="MK1189" s="471"/>
      <c r="ML1189" s="471"/>
      <c r="MM1189" s="471"/>
      <c r="MN1189" s="478"/>
    </row>
    <row r="1190" spans="2:352" hidden="1">
      <c r="B1190" s="333">
        <v>951</v>
      </c>
      <c r="C1190" s="449"/>
      <c r="D1190" s="449"/>
      <c r="E1190" s="473"/>
      <c r="F1190" s="471"/>
      <c r="G1190" s="471"/>
      <c r="H1190" s="471"/>
      <c r="I1190" s="478"/>
      <c r="J1190" s="449"/>
      <c r="K1190" s="449"/>
      <c r="L1190" s="473"/>
      <c r="M1190" s="471"/>
      <c r="N1190" s="471"/>
      <c r="O1190" s="471"/>
      <c r="P1190" s="478"/>
      <c r="Q1190" s="449"/>
      <c r="R1190" s="449"/>
      <c r="S1190" s="473"/>
      <c r="T1190" s="471"/>
      <c r="U1190" s="471"/>
      <c r="V1190" s="471"/>
      <c r="W1190" s="478"/>
      <c r="X1190" s="449"/>
      <c r="Y1190" s="449"/>
      <c r="Z1190" s="473"/>
      <c r="AA1190" s="471"/>
      <c r="AB1190" s="471"/>
      <c r="AC1190" s="471"/>
      <c r="AD1190" s="478"/>
      <c r="AE1190" s="449"/>
      <c r="AF1190" s="449"/>
      <c r="AG1190" s="473"/>
      <c r="AH1190" s="471"/>
      <c r="AI1190" s="471"/>
      <c r="AJ1190" s="471"/>
      <c r="AK1190" s="478"/>
      <c r="AL1190" s="449"/>
      <c r="AM1190" s="449"/>
      <c r="AN1190" s="473"/>
      <c r="AO1190" s="471"/>
      <c r="AP1190" s="471"/>
      <c r="AQ1190" s="471"/>
      <c r="AR1190" s="478"/>
      <c r="AS1190" s="449"/>
      <c r="AT1190" s="449"/>
      <c r="AU1190" s="473"/>
      <c r="AV1190" s="471"/>
      <c r="AW1190" s="471"/>
      <c r="AX1190" s="471"/>
      <c r="AY1190" s="478"/>
      <c r="AZ1190" s="449"/>
      <c r="BA1190" s="449"/>
      <c r="BB1190" s="473"/>
      <c r="BC1190" s="471"/>
      <c r="BD1190" s="471"/>
      <c r="BE1190" s="471"/>
      <c r="BF1190" s="478"/>
      <c r="BG1190" s="449"/>
      <c r="BH1190" s="449"/>
      <c r="BI1190" s="473"/>
      <c r="BJ1190" s="471"/>
      <c r="BK1190" s="471"/>
      <c r="BL1190" s="471"/>
      <c r="BM1190" s="478"/>
      <c r="BN1190" s="449"/>
      <c r="BO1190" s="449"/>
      <c r="BP1190" s="473"/>
      <c r="BQ1190" s="471"/>
      <c r="BR1190" s="471"/>
      <c r="BS1190" s="471"/>
      <c r="BT1190" s="478"/>
      <c r="BU1190" s="449"/>
      <c r="BV1190" s="449"/>
      <c r="BW1190" s="473"/>
      <c r="BX1190" s="471"/>
      <c r="BY1190" s="471"/>
      <c r="BZ1190" s="471"/>
      <c r="CA1190" s="478"/>
      <c r="CB1190" s="449"/>
      <c r="CC1190" s="449"/>
      <c r="CD1190" s="473"/>
      <c r="CE1190" s="471"/>
      <c r="CF1190" s="471"/>
      <c r="CG1190" s="471"/>
      <c r="CH1190" s="478"/>
      <c r="CI1190" s="449"/>
      <c r="CJ1190" s="449"/>
      <c r="CK1190" s="473"/>
      <c r="CL1190" s="471"/>
      <c r="CM1190" s="471"/>
      <c r="CN1190" s="471"/>
      <c r="CO1190" s="478"/>
      <c r="CP1190" s="449"/>
      <c r="CQ1190" s="449"/>
      <c r="CR1190" s="473"/>
      <c r="CS1190" s="471"/>
      <c r="CT1190" s="471"/>
      <c r="CU1190" s="471"/>
      <c r="CV1190" s="478"/>
      <c r="CW1190" s="449"/>
      <c r="CX1190" s="449"/>
      <c r="CY1190" s="473"/>
      <c r="CZ1190" s="471"/>
      <c r="DA1190" s="471"/>
      <c r="DB1190" s="471"/>
      <c r="DC1190" s="478"/>
      <c r="DD1190" s="449"/>
      <c r="DE1190" s="449"/>
      <c r="DF1190" s="473"/>
      <c r="DG1190" s="471"/>
      <c r="DH1190" s="471"/>
      <c r="DI1190" s="471"/>
      <c r="DJ1190" s="478"/>
      <c r="DK1190" s="449"/>
      <c r="DL1190" s="449"/>
      <c r="DM1190" s="473"/>
      <c r="DN1190" s="471"/>
      <c r="DO1190" s="471"/>
      <c r="DP1190" s="471"/>
      <c r="DQ1190" s="478"/>
      <c r="DR1190" s="449"/>
      <c r="DS1190" s="449"/>
      <c r="DT1190" s="473"/>
      <c r="DU1190" s="471"/>
      <c r="DV1190" s="471"/>
      <c r="DW1190" s="471"/>
      <c r="DX1190" s="478"/>
      <c r="DY1190" s="449"/>
      <c r="DZ1190" s="449"/>
      <c r="EA1190" s="473"/>
      <c r="EB1190" s="471"/>
      <c r="EC1190" s="471"/>
      <c r="ED1190" s="471"/>
      <c r="EE1190" s="478"/>
      <c r="EF1190" s="449"/>
      <c r="EG1190" s="449"/>
      <c r="EH1190" s="473"/>
      <c r="EI1190" s="471"/>
      <c r="EJ1190" s="471"/>
      <c r="EK1190" s="471"/>
      <c r="EL1190" s="478"/>
      <c r="EM1190" s="449"/>
      <c r="EN1190" s="449"/>
      <c r="EO1190" s="473"/>
      <c r="EP1190" s="471"/>
      <c r="EQ1190" s="471"/>
      <c r="ER1190" s="471"/>
      <c r="ES1190" s="478"/>
      <c r="ET1190" s="449"/>
      <c r="EU1190" s="449"/>
      <c r="EV1190" s="473"/>
      <c r="EW1190" s="471"/>
      <c r="EX1190" s="471"/>
      <c r="EY1190" s="471"/>
      <c r="EZ1190" s="478"/>
      <c r="FA1190" s="449"/>
      <c r="FB1190" s="449"/>
      <c r="FC1190" s="473"/>
      <c r="FD1190" s="471"/>
      <c r="FE1190" s="471"/>
      <c r="FF1190" s="471"/>
      <c r="FG1190" s="478"/>
      <c r="FH1190" s="449"/>
      <c r="FI1190" s="449"/>
      <c r="FJ1190" s="473"/>
      <c r="FK1190" s="471"/>
      <c r="FL1190" s="471"/>
      <c r="FM1190" s="471"/>
      <c r="FN1190" s="478"/>
      <c r="FO1190" s="449"/>
      <c r="FP1190" s="449"/>
      <c r="FQ1190" s="473"/>
      <c r="FR1190" s="471"/>
      <c r="FS1190" s="471"/>
      <c r="FT1190" s="471"/>
      <c r="FU1190" s="478"/>
      <c r="FV1190" s="449"/>
      <c r="FW1190" s="449"/>
      <c r="FX1190" s="473"/>
      <c r="FY1190" s="471"/>
      <c r="FZ1190" s="471"/>
      <c r="GA1190" s="471"/>
      <c r="GB1190" s="478"/>
      <c r="GC1190" s="449"/>
      <c r="GD1190" s="449"/>
      <c r="GE1190" s="473"/>
      <c r="GF1190" s="471"/>
      <c r="GG1190" s="471"/>
      <c r="GH1190" s="471"/>
      <c r="GI1190" s="478"/>
      <c r="GJ1190" s="449"/>
      <c r="GK1190" s="449"/>
      <c r="GL1190" s="473"/>
      <c r="GM1190" s="471"/>
      <c r="GN1190" s="471"/>
      <c r="GO1190" s="471"/>
      <c r="GP1190" s="478"/>
      <c r="GQ1190" s="449"/>
      <c r="GR1190" s="449"/>
      <c r="GS1190" s="473"/>
      <c r="GT1190" s="471"/>
      <c r="GU1190" s="471"/>
      <c r="GV1190" s="471"/>
      <c r="GW1190" s="478"/>
      <c r="GX1190" s="449"/>
      <c r="GY1190" s="449"/>
      <c r="GZ1190" s="473"/>
      <c r="HA1190" s="471"/>
      <c r="HB1190" s="471"/>
      <c r="HC1190" s="471"/>
      <c r="HD1190" s="478"/>
      <c r="HE1190" s="449"/>
      <c r="HF1190" s="449"/>
      <c r="HG1190" s="473"/>
      <c r="HH1190" s="471"/>
      <c r="HI1190" s="471"/>
      <c r="HJ1190" s="471"/>
      <c r="HK1190" s="478"/>
      <c r="HL1190" s="449"/>
      <c r="HM1190" s="449"/>
      <c r="HN1190" s="473"/>
      <c r="HO1190" s="471"/>
      <c r="HP1190" s="471"/>
      <c r="HQ1190" s="471"/>
      <c r="HR1190" s="478"/>
      <c r="HS1190" s="449"/>
      <c r="HT1190" s="449"/>
      <c r="HU1190" s="473"/>
      <c r="HV1190" s="471"/>
      <c r="HW1190" s="471"/>
      <c r="HX1190" s="471"/>
      <c r="HY1190" s="478"/>
      <c r="HZ1190" s="449"/>
      <c r="IA1190" s="449"/>
      <c r="IB1190" s="473"/>
      <c r="IC1190" s="471"/>
      <c r="ID1190" s="471"/>
      <c r="IE1190" s="471"/>
      <c r="IF1190" s="478"/>
      <c r="IG1190" s="449"/>
      <c r="IH1190" s="449"/>
      <c r="II1190" s="473"/>
      <c r="IJ1190" s="471"/>
      <c r="IK1190" s="471"/>
      <c r="IL1190" s="471"/>
      <c r="IM1190" s="478"/>
      <c r="IN1190" s="449"/>
      <c r="IO1190" s="449"/>
      <c r="IP1190" s="473"/>
      <c r="IQ1190" s="471"/>
      <c r="IR1190" s="471"/>
      <c r="IS1190" s="471"/>
      <c r="IT1190" s="478"/>
      <c r="IU1190" s="449"/>
      <c r="IV1190" s="449"/>
      <c r="IW1190" s="473"/>
      <c r="IX1190" s="471"/>
      <c r="IY1190" s="471"/>
      <c r="IZ1190" s="471"/>
      <c r="JA1190" s="478"/>
      <c r="JB1190" s="449"/>
      <c r="JC1190" s="449"/>
      <c r="JD1190" s="473"/>
      <c r="JE1190" s="471"/>
      <c r="JF1190" s="471"/>
      <c r="JG1190" s="471"/>
      <c r="JH1190" s="478"/>
      <c r="JI1190" s="449"/>
      <c r="JJ1190" s="449"/>
      <c r="JK1190" s="473"/>
      <c r="JL1190" s="471"/>
      <c r="JM1190" s="471"/>
      <c r="JN1190" s="471"/>
      <c r="JO1190" s="478"/>
      <c r="JP1190" s="449"/>
      <c r="JQ1190" s="449"/>
      <c r="JR1190" s="473"/>
      <c r="JS1190" s="471"/>
      <c r="JT1190" s="471"/>
      <c r="JU1190" s="471"/>
      <c r="JV1190" s="478"/>
      <c r="JW1190" s="449"/>
      <c r="JX1190" s="449"/>
      <c r="JY1190" s="473"/>
      <c r="JZ1190" s="471"/>
      <c r="KA1190" s="471"/>
      <c r="KB1190" s="471"/>
      <c r="KC1190" s="478"/>
      <c r="KD1190" s="449"/>
      <c r="KE1190" s="449"/>
      <c r="KF1190" s="473"/>
      <c r="KG1190" s="471"/>
      <c r="KH1190" s="471"/>
      <c r="KI1190" s="471"/>
      <c r="KJ1190" s="478"/>
      <c r="KK1190" s="449"/>
      <c r="KL1190" s="449"/>
      <c r="KM1190" s="473"/>
      <c r="KN1190" s="471"/>
      <c r="KO1190" s="471"/>
      <c r="KP1190" s="471"/>
      <c r="KQ1190" s="478"/>
      <c r="KR1190" s="449"/>
      <c r="KS1190" s="449"/>
      <c r="KT1190" s="473"/>
      <c r="KU1190" s="471"/>
      <c r="KV1190" s="471"/>
      <c r="KW1190" s="471"/>
      <c r="KX1190" s="478"/>
      <c r="KY1190" s="449"/>
      <c r="KZ1190" s="449"/>
      <c r="LA1190" s="473"/>
      <c r="LB1190" s="471"/>
      <c r="LC1190" s="471"/>
      <c r="LD1190" s="471"/>
      <c r="LE1190" s="478"/>
      <c r="LF1190" s="449"/>
      <c r="LG1190" s="449"/>
      <c r="LH1190" s="473"/>
      <c r="LI1190" s="471"/>
      <c r="LJ1190" s="471"/>
      <c r="LK1190" s="471"/>
      <c r="LL1190" s="478"/>
      <c r="LM1190" s="449"/>
      <c r="LN1190" s="449"/>
      <c r="LO1190" s="473"/>
      <c r="LP1190" s="471"/>
      <c r="LQ1190" s="471"/>
      <c r="LR1190" s="471"/>
      <c r="LS1190" s="478"/>
      <c r="LT1190" s="449"/>
      <c r="LU1190" s="449"/>
      <c r="LV1190" s="473"/>
      <c r="LW1190" s="471"/>
      <c r="LX1190" s="471"/>
      <c r="LY1190" s="471"/>
      <c r="LZ1190" s="478"/>
      <c r="MA1190" s="449"/>
      <c r="MB1190" s="449"/>
      <c r="MC1190" s="473"/>
      <c r="MD1190" s="471"/>
      <c r="ME1190" s="471"/>
      <c r="MF1190" s="471"/>
      <c r="MG1190" s="478"/>
      <c r="MH1190" s="449"/>
      <c r="MI1190" s="449"/>
      <c r="MJ1190" s="473"/>
      <c r="MK1190" s="471"/>
      <c r="ML1190" s="471"/>
      <c r="MM1190" s="471"/>
      <c r="MN1190" s="478"/>
    </row>
    <row r="1191" spans="2:352" hidden="1">
      <c r="B1191" s="333">
        <v>952</v>
      </c>
      <c r="C1191" s="449"/>
      <c r="D1191" s="449"/>
      <c r="E1191" s="473"/>
      <c r="F1191" s="471"/>
      <c r="G1191" s="471"/>
      <c r="H1191" s="471"/>
      <c r="I1191" s="478"/>
      <c r="J1191" s="449"/>
      <c r="K1191" s="449"/>
      <c r="L1191" s="473"/>
      <c r="M1191" s="471"/>
      <c r="N1191" s="471"/>
      <c r="O1191" s="471"/>
      <c r="P1191" s="478"/>
      <c r="Q1191" s="449"/>
      <c r="R1191" s="449"/>
      <c r="S1191" s="473"/>
      <c r="T1191" s="471"/>
      <c r="U1191" s="471"/>
      <c r="V1191" s="471"/>
      <c r="W1191" s="478"/>
      <c r="X1191" s="449"/>
      <c r="Y1191" s="449"/>
      <c r="Z1191" s="473"/>
      <c r="AA1191" s="471"/>
      <c r="AB1191" s="471"/>
      <c r="AC1191" s="471"/>
      <c r="AD1191" s="478"/>
      <c r="AE1191" s="449"/>
      <c r="AF1191" s="449"/>
      <c r="AG1191" s="473"/>
      <c r="AH1191" s="471"/>
      <c r="AI1191" s="471"/>
      <c r="AJ1191" s="471"/>
      <c r="AK1191" s="478"/>
      <c r="AL1191" s="449"/>
      <c r="AM1191" s="449"/>
      <c r="AN1191" s="473"/>
      <c r="AO1191" s="471"/>
      <c r="AP1191" s="471"/>
      <c r="AQ1191" s="471"/>
      <c r="AR1191" s="478"/>
      <c r="AS1191" s="449"/>
      <c r="AT1191" s="449"/>
      <c r="AU1191" s="473"/>
      <c r="AV1191" s="471"/>
      <c r="AW1191" s="471"/>
      <c r="AX1191" s="471"/>
      <c r="AY1191" s="478"/>
      <c r="AZ1191" s="449"/>
      <c r="BA1191" s="449"/>
      <c r="BB1191" s="473"/>
      <c r="BC1191" s="471"/>
      <c r="BD1191" s="471"/>
      <c r="BE1191" s="471"/>
      <c r="BF1191" s="478"/>
      <c r="BG1191" s="449"/>
      <c r="BH1191" s="449"/>
      <c r="BI1191" s="473"/>
      <c r="BJ1191" s="471"/>
      <c r="BK1191" s="471"/>
      <c r="BL1191" s="471"/>
      <c r="BM1191" s="478"/>
      <c r="BN1191" s="449"/>
      <c r="BO1191" s="449"/>
      <c r="BP1191" s="473"/>
      <c r="BQ1191" s="471"/>
      <c r="BR1191" s="471"/>
      <c r="BS1191" s="471"/>
      <c r="BT1191" s="478"/>
      <c r="BU1191" s="449"/>
      <c r="BV1191" s="449"/>
      <c r="BW1191" s="473"/>
      <c r="BX1191" s="471"/>
      <c r="BY1191" s="471"/>
      <c r="BZ1191" s="471"/>
      <c r="CA1191" s="478"/>
      <c r="CB1191" s="449"/>
      <c r="CC1191" s="449"/>
      <c r="CD1191" s="473"/>
      <c r="CE1191" s="471"/>
      <c r="CF1191" s="471"/>
      <c r="CG1191" s="471"/>
      <c r="CH1191" s="478"/>
      <c r="CI1191" s="449"/>
      <c r="CJ1191" s="449"/>
      <c r="CK1191" s="473"/>
      <c r="CL1191" s="471"/>
      <c r="CM1191" s="471"/>
      <c r="CN1191" s="471"/>
      <c r="CO1191" s="478"/>
      <c r="CP1191" s="449"/>
      <c r="CQ1191" s="449"/>
      <c r="CR1191" s="473"/>
      <c r="CS1191" s="471"/>
      <c r="CT1191" s="471"/>
      <c r="CU1191" s="471"/>
      <c r="CV1191" s="478"/>
      <c r="CW1191" s="449"/>
      <c r="CX1191" s="449"/>
      <c r="CY1191" s="473"/>
      <c r="CZ1191" s="471"/>
      <c r="DA1191" s="471"/>
      <c r="DB1191" s="471"/>
      <c r="DC1191" s="478"/>
      <c r="DD1191" s="449"/>
      <c r="DE1191" s="449"/>
      <c r="DF1191" s="473"/>
      <c r="DG1191" s="471"/>
      <c r="DH1191" s="471"/>
      <c r="DI1191" s="471"/>
      <c r="DJ1191" s="478"/>
      <c r="DK1191" s="449"/>
      <c r="DL1191" s="449"/>
      <c r="DM1191" s="473"/>
      <c r="DN1191" s="471"/>
      <c r="DO1191" s="471"/>
      <c r="DP1191" s="471"/>
      <c r="DQ1191" s="478"/>
      <c r="DR1191" s="449"/>
      <c r="DS1191" s="449"/>
      <c r="DT1191" s="473"/>
      <c r="DU1191" s="471"/>
      <c r="DV1191" s="471"/>
      <c r="DW1191" s="471"/>
      <c r="DX1191" s="478"/>
      <c r="DY1191" s="449"/>
      <c r="DZ1191" s="449"/>
      <c r="EA1191" s="473"/>
      <c r="EB1191" s="471"/>
      <c r="EC1191" s="471"/>
      <c r="ED1191" s="471"/>
      <c r="EE1191" s="478"/>
      <c r="EF1191" s="449"/>
      <c r="EG1191" s="449"/>
      <c r="EH1191" s="473"/>
      <c r="EI1191" s="471"/>
      <c r="EJ1191" s="471"/>
      <c r="EK1191" s="471"/>
      <c r="EL1191" s="478"/>
      <c r="EM1191" s="449"/>
      <c r="EN1191" s="449"/>
      <c r="EO1191" s="473"/>
      <c r="EP1191" s="471"/>
      <c r="EQ1191" s="471"/>
      <c r="ER1191" s="471"/>
      <c r="ES1191" s="478"/>
      <c r="ET1191" s="449"/>
      <c r="EU1191" s="449"/>
      <c r="EV1191" s="473"/>
      <c r="EW1191" s="471"/>
      <c r="EX1191" s="471"/>
      <c r="EY1191" s="471"/>
      <c r="EZ1191" s="478"/>
      <c r="FA1191" s="449"/>
      <c r="FB1191" s="449"/>
      <c r="FC1191" s="473"/>
      <c r="FD1191" s="471"/>
      <c r="FE1191" s="471"/>
      <c r="FF1191" s="471"/>
      <c r="FG1191" s="478"/>
      <c r="FH1191" s="449"/>
      <c r="FI1191" s="449"/>
      <c r="FJ1191" s="473"/>
      <c r="FK1191" s="471"/>
      <c r="FL1191" s="471"/>
      <c r="FM1191" s="471"/>
      <c r="FN1191" s="478"/>
      <c r="FO1191" s="449"/>
      <c r="FP1191" s="449"/>
      <c r="FQ1191" s="473"/>
      <c r="FR1191" s="471"/>
      <c r="FS1191" s="471"/>
      <c r="FT1191" s="471"/>
      <c r="FU1191" s="478"/>
      <c r="FV1191" s="449"/>
      <c r="FW1191" s="449"/>
      <c r="FX1191" s="473"/>
      <c r="FY1191" s="471"/>
      <c r="FZ1191" s="471"/>
      <c r="GA1191" s="471"/>
      <c r="GB1191" s="478"/>
      <c r="GC1191" s="449"/>
      <c r="GD1191" s="449"/>
      <c r="GE1191" s="473"/>
      <c r="GF1191" s="471"/>
      <c r="GG1191" s="471"/>
      <c r="GH1191" s="471"/>
      <c r="GI1191" s="478"/>
      <c r="GJ1191" s="449"/>
      <c r="GK1191" s="449"/>
      <c r="GL1191" s="473"/>
      <c r="GM1191" s="471"/>
      <c r="GN1191" s="471"/>
      <c r="GO1191" s="471"/>
      <c r="GP1191" s="478"/>
      <c r="GQ1191" s="449"/>
      <c r="GR1191" s="449"/>
      <c r="GS1191" s="473"/>
      <c r="GT1191" s="471"/>
      <c r="GU1191" s="471"/>
      <c r="GV1191" s="471"/>
      <c r="GW1191" s="478"/>
      <c r="GX1191" s="449"/>
      <c r="GY1191" s="449"/>
      <c r="GZ1191" s="473"/>
      <c r="HA1191" s="471"/>
      <c r="HB1191" s="471"/>
      <c r="HC1191" s="471"/>
      <c r="HD1191" s="478"/>
      <c r="HE1191" s="449"/>
      <c r="HF1191" s="449"/>
      <c r="HG1191" s="473"/>
      <c r="HH1191" s="471"/>
      <c r="HI1191" s="471"/>
      <c r="HJ1191" s="471"/>
      <c r="HK1191" s="478"/>
      <c r="HL1191" s="449"/>
      <c r="HM1191" s="449"/>
      <c r="HN1191" s="473"/>
      <c r="HO1191" s="471"/>
      <c r="HP1191" s="471"/>
      <c r="HQ1191" s="471"/>
      <c r="HR1191" s="478"/>
      <c r="HS1191" s="449"/>
      <c r="HT1191" s="449"/>
      <c r="HU1191" s="473"/>
      <c r="HV1191" s="471"/>
      <c r="HW1191" s="471"/>
      <c r="HX1191" s="471"/>
      <c r="HY1191" s="478"/>
      <c r="HZ1191" s="449"/>
      <c r="IA1191" s="449"/>
      <c r="IB1191" s="473"/>
      <c r="IC1191" s="471"/>
      <c r="ID1191" s="471"/>
      <c r="IE1191" s="471"/>
      <c r="IF1191" s="478"/>
      <c r="IG1191" s="449"/>
      <c r="IH1191" s="449"/>
      <c r="II1191" s="473"/>
      <c r="IJ1191" s="471"/>
      <c r="IK1191" s="471"/>
      <c r="IL1191" s="471"/>
      <c r="IM1191" s="478"/>
      <c r="IN1191" s="449"/>
      <c r="IO1191" s="449"/>
      <c r="IP1191" s="473"/>
      <c r="IQ1191" s="471"/>
      <c r="IR1191" s="471"/>
      <c r="IS1191" s="471"/>
      <c r="IT1191" s="478"/>
      <c r="IU1191" s="449"/>
      <c r="IV1191" s="449"/>
      <c r="IW1191" s="473"/>
      <c r="IX1191" s="471"/>
      <c r="IY1191" s="471"/>
      <c r="IZ1191" s="471"/>
      <c r="JA1191" s="478"/>
      <c r="JB1191" s="449"/>
      <c r="JC1191" s="449"/>
      <c r="JD1191" s="473"/>
      <c r="JE1191" s="471"/>
      <c r="JF1191" s="471"/>
      <c r="JG1191" s="471"/>
      <c r="JH1191" s="478"/>
      <c r="JI1191" s="449"/>
      <c r="JJ1191" s="449"/>
      <c r="JK1191" s="473"/>
      <c r="JL1191" s="471"/>
      <c r="JM1191" s="471"/>
      <c r="JN1191" s="471"/>
      <c r="JO1191" s="478"/>
      <c r="JP1191" s="449"/>
      <c r="JQ1191" s="449"/>
      <c r="JR1191" s="473"/>
      <c r="JS1191" s="471"/>
      <c r="JT1191" s="471"/>
      <c r="JU1191" s="471"/>
      <c r="JV1191" s="478"/>
      <c r="JW1191" s="449"/>
      <c r="JX1191" s="449"/>
      <c r="JY1191" s="473"/>
      <c r="JZ1191" s="471"/>
      <c r="KA1191" s="471"/>
      <c r="KB1191" s="471"/>
      <c r="KC1191" s="478"/>
      <c r="KD1191" s="449"/>
      <c r="KE1191" s="449"/>
      <c r="KF1191" s="473"/>
      <c r="KG1191" s="471"/>
      <c r="KH1191" s="471"/>
      <c r="KI1191" s="471"/>
      <c r="KJ1191" s="478"/>
      <c r="KK1191" s="449"/>
      <c r="KL1191" s="449"/>
      <c r="KM1191" s="473"/>
      <c r="KN1191" s="471"/>
      <c r="KO1191" s="471"/>
      <c r="KP1191" s="471"/>
      <c r="KQ1191" s="478"/>
      <c r="KR1191" s="449"/>
      <c r="KS1191" s="449"/>
      <c r="KT1191" s="473"/>
      <c r="KU1191" s="471"/>
      <c r="KV1191" s="471"/>
      <c r="KW1191" s="471"/>
      <c r="KX1191" s="478"/>
      <c r="KY1191" s="449"/>
      <c r="KZ1191" s="449"/>
      <c r="LA1191" s="473"/>
      <c r="LB1191" s="471"/>
      <c r="LC1191" s="471"/>
      <c r="LD1191" s="471"/>
      <c r="LE1191" s="478"/>
      <c r="LF1191" s="449"/>
      <c r="LG1191" s="449"/>
      <c r="LH1191" s="473"/>
      <c r="LI1191" s="471"/>
      <c r="LJ1191" s="471"/>
      <c r="LK1191" s="471"/>
      <c r="LL1191" s="478"/>
      <c r="LM1191" s="449"/>
      <c r="LN1191" s="449"/>
      <c r="LO1191" s="473"/>
      <c r="LP1191" s="471"/>
      <c r="LQ1191" s="471"/>
      <c r="LR1191" s="471"/>
      <c r="LS1191" s="478"/>
      <c r="LT1191" s="449"/>
      <c r="LU1191" s="449"/>
      <c r="LV1191" s="473"/>
      <c r="LW1191" s="471"/>
      <c r="LX1191" s="471"/>
      <c r="LY1191" s="471"/>
      <c r="LZ1191" s="478"/>
      <c r="MA1191" s="449"/>
      <c r="MB1191" s="449"/>
      <c r="MC1191" s="473"/>
      <c r="MD1191" s="471"/>
      <c r="ME1191" s="471"/>
      <c r="MF1191" s="471"/>
      <c r="MG1191" s="478"/>
      <c r="MH1191" s="449"/>
      <c r="MI1191" s="449"/>
      <c r="MJ1191" s="473"/>
      <c r="MK1191" s="471"/>
      <c r="ML1191" s="471"/>
      <c r="MM1191" s="471"/>
      <c r="MN1191" s="478"/>
    </row>
    <row r="1192" spans="2:352" hidden="1">
      <c r="B1192" s="333">
        <v>953</v>
      </c>
      <c r="C1192" s="449"/>
      <c r="D1192" s="449"/>
      <c r="E1192" s="473"/>
      <c r="F1192" s="471"/>
      <c r="G1192" s="471"/>
      <c r="H1192" s="471"/>
      <c r="I1192" s="478"/>
      <c r="J1192" s="449"/>
      <c r="K1192" s="449"/>
      <c r="L1192" s="473"/>
      <c r="M1192" s="471"/>
      <c r="N1192" s="471"/>
      <c r="O1192" s="471"/>
      <c r="P1192" s="478"/>
      <c r="Q1192" s="449"/>
      <c r="R1192" s="449"/>
      <c r="S1192" s="473"/>
      <c r="T1192" s="471"/>
      <c r="U1192" s="471"/>
      <c r="V1192" s="471"/>
      <c r="W1192" s="478"/>
      <c r="X1192" s="449"/>
      <c r="Y1192" s="449"/>
      <c r="Z1192" s="473"/>
      <c r="AA1192" s="471"/>
      <c r="AB1192" s="471"/>
      <c r="AC1192" s="471"/>
      <c r="AD1192" s="478"/>
      <c r="AE1192" s="449"/>
      <c r="AF1192" s="449"/>
      <c r="AG1192" s="473"/>
      <c r="AH1192" s="471"/>
      <c r="AI1192" s="471"/>
      <c r="AJ1192" s="471"/>
      <c r="AK1192" s="478"/>
      <c r="AL1192" s="449"/>
      <c r="AM1192" s="449"/>
      <c r="AN1192" s="473"/>
      <c r="AO1192" s="471"/>
      <c r="AP1192" s="471"/>
      <c r="AQ1192" s="471"/>
      <c r="AR1192" s="478"/>
      <c r="AS1192" s="449"/>
      <c r="AT1192" s="449"/>
      <c r="AU1192" s="473"/>
      <c r="AV1192" s="471"/>
      <c r="AW1192" s="471"/>
      <c r="AX1192" s="471"/>
      <c r="AY1192" s="478"/>
      <c r="AZ1192" s="449"/>
      <c r="BA1192" s="449"/>
      <c r="BB1192" s="473"/>
      <c r="BC1192" s="471"/>
      <c r="BD1192" s="471"/>
      <c r="BE1192" s="471"/>
      <c r="BF1192" s="478"/>
      <c r="BG1192" s="449"/>
      <c r="BH1192" s="449"/>
      <c r="BI1192" s="473"/>
      <c r="BJ1192" s="471"/>
      <c r="BK1192" s="471"/>
      <c r="BL1192" s="471"/>
      <c r="BM1192" s="478"/>
      <c r="BN1192" s="449"/>
      <c r="BO1192" s="449"/>
      <c r="BP1192" s="473"/>
      <c r="BQ1192" s="471"/>
      <c r="BR1192" s="471"/>
      <c r="BS1192" s="471"/>
      <c r="BT1192" s="478"/>
      <c r="BU1192" s="449"/>
      <c r="BV1192" s="449"/>
      <c r="BW1192" s="473"/>
      <c r="BX1192" s="471"/>
      <c r="BY1192" s="471"/>
      <c r="BZ1192" s="471"/>
      <c r="CA1192" s="478"/>
      <c r="CB1192" s="449"/>
      <c r="CC1192" s="449"/>
      <c r="CD1192" s="473"/>
      <c r="CE1192" s="471"/>
      <c r="CF1192" s="471"/>
      <c r="CG1192" s="471"/>
      <c r="CH1192" s="478"/>
      <c r="CI1192" s="449"/>
      <c r="CJ1192" s="449"/>
      <c r="CK1192" s="473"/>
      <c r="CL1192" s="471"/>
      <c r="CM1192" s="471"/>
      <c r="CN1192" s="471"/>
      <c r="CO1192" s="478"/>
      <c r="CP1192" s="449"/>
      <c r="CQ1192" s="449"/>
      <c r="CR1192" s="473"/>
      <c r="CS1192" s="471"/>
      <c r="CT1192" s="471"/>
      <c r="CU1192" s="471"/>
      <c r="CV1192" s="478"/>
      <c r="CW1192" s="449"/>
      <c r="CX1192" s="449"/>
      <c r="CY1192" s="473"/>
      <c r="CZ1192" s="471"/>
      <c r="DA1192" s="471"/>
      <c r="DB1192" s="471"/>
      <c r="DC1192" s="478"/>
      <c r="DD1192" s="449"/>
      <c r="DE1192" s="449"/>
      <c r="DF1192" s="473"/>
      <c r="DG1192" s="471"/>
      <c r="DH1192" s="471"/>
      <c r="DI1192" s="471"/>
      <c r="DJ1192" s="478"/>
      <c r="DK1192" s="449"/>
      <c r="DL1192" s="449"/>
      <c r="DM1192" s="473"/>
      <c r="DN1192" s="471"/>
      <c r="DO1192" s="471"/>
      <c r="DP1192" s="471"/>
      <c r="DQ1192" s="478"/>
      <c r="DR1192" s="449"/>
      <c r="DS1192" s="449"/>
      <c r="DT1192" s="473"/>
      <c r="DU1192" s="471"/>
      <c r="DV1192" s="471"/>
      <c r="DW1192" s="471"/>
      <c r="DX1192" s="478"/>
      <c r="DY1192" s="449"/>
      <c r="DZ1192" s="449"/>
      <c r="EA1192" s="473"/>
      <c r="EB1192" s="471"/>
      <c r="EC1192" s="471"/>
      <c r="ED1192" s="471"/>
      <c r="EE1192" s="478"/>
      <c r="EF1192" s="449"/>
      <c r="EG1192" s="449"/>
      <c r="EH1192" s="473"/>
      <c r="EI1192" s="471"/>
      <c r="EJ1192" s="471"/>
      <c r="EK1192" s="471"/>
      <c r="EL1192" s="478"/>
      <c r="EM1192" s="449"/>
      <c r="EN1192" s="449"/>
      <c r="EO1192" s="473"/>
      <c r="EP1192" s="471"/>
      <c r="EQ1192" s="471"/>
      <c r="ER1192" s="471"/>
      <c r="ES1192" s="478"/>
      <c r="ET1192" s="449"/>
      <c r="EU1192" s="449"/>
      <c r="EV1192" s="473"/>
      <c r="EW1192" s="471"/>
      <c r="EX1192" s="471"/>
      <c r="EY1192" s="471"/>
      <c r="EZ1192" s="478"/>
      <c r="FA1192" s="449"/>
      <c r="FB1192" s="449"/>
      <c r="FC1192" s="473"/>
      <c r="FD1192" s="471"/>
      <c r="FE1192" s="471"/>
      <c r="FF1192" s="471"/>
      <c r="FG1192" s="478"/>
      <c r="FH1192" s="449"/>
      <c r="FI1192" s="449"/>
      <c r="FJ1192" s="473"/>
      <c r="FK1192" s="471"/>
      <c r="FL1192" s="471"/>
      <c r="FM1192" s="471"/>
      <c r="FN1192" s="478"/>
      <c r="FO1192" s="449"/>
      <c r="FP1192" s="449"/>
      <c r="FQ1192" s="473"/>
      <c r="FR1192" s="471"/>
      <c r="FS1192" s="471"/>
      <c r="FT1192" s="471"/>
      <c r="FU1192" s="478"/>
      <c r="FV1192" s="449"/>
      <c r="FW1192" s="449"/>
      <c r="FX1192" s="473"/>
      <c r="FY1192" s="471"/>
      <c r="FZ1192" s="471"/>
      <c r="GA1192" s="471"/>
      <c r="GB1192" s="478"/>
      <c r="GC1192" s="449"/>
      <c r="GD1192" s="449"/>
      <c r="GE1192" s="473"/>
      <c r="GF1192" s="471"/>
      <c r="GG1192" s="471"/>
      <c r="GH1192" s="471"/>
      <c r="GI1192" s="478"/>
      <c r="GJ1192" s="449"/>
      <c r="GK1192" s="449"/>
      <c r="GL1192" s="473"/>
      <c r="GM1192" s="471"/>
      <c r="GN1192" s="471"/>
      <c r="GO1192" s="471"/>
      <c r="GP1192" s="478"/>
      <c r="GQ1192" s="449"/>
      <c r="GR1192" s="449"/>
      <c r="GS1192" s="473"/>
      <c r="GT1192" s="471"/>
      <c r="GU1192" s="471"/>
      <c r="GV1192" s="471"/>
      <c r="GW1192" s="478"/>
      <c r="GX1192" s="449"/>
      <c r="GY1192" s="449"/>
      <c r="GZ1192" s="473"/>
      <c r="HA1192" s="471"/>
      <c r="HB1192" s="471"/>
      <c r="HC1192" s="471"/>
      <c r="HD1192" s="478"/>
      <c r="HE1192" s="449"/>
      <c r="HF1192" s="449"/>
      <c r="HG1192" s="473"/>
      <c r="HH1192" s="471"/>
      <c r="HI1192" s="471"/>
      <c r="HJ1192" s="471"/>
      <c r="HK1192" s="478"/>
      <c r="HL1192" s="449"/>
      <c r="HM1192" s="449"/>
      <c r="HN1192" s="473"/>
      <c r="HO1192" s="471"/>
      <c r="HP1192" s="471"/>
      <c r="HQ1192" s="471"/>
      <c r="HR1192" s="478"/>
      <c r="HS1192" s="449"/>
      <c r="HT1192" s="449"/>
      <c r="HU1192" s="473"/>
      <c r="HV1192" s="471"/>
      <c r="HW1192" s="471"/>
      <c r="HX1192" s="471"/>
      <c r="HY1192" s="478"/>
      <c r="HZ1192" s="449"/>
      <c r="IA1192" s="449"/>
      <c r="IB1192" s="473"/>
      <c r="IC1192" s="471"/>
      <c r="ID1192" s="471"/>
      <c r="IE1192" s="471"/>
      <c r="IF1192" s="478"/>
      <c r="IG1192" s="449"/>
      <c r="IH1192" s="449"/>
      <c r="II1192" s="473"/>
      <c r="IJ1192" s="471"/>
      <c r="IK1192" s="471"/>
      <c r="IL1192" s="471"/>
      <c r="IM1192" s="478"/>
      <c r="IN1192" s="449"/>
      <c r="IO1192" s="449"/>
      <c r="IP1192" s="473"/>
      <c r="IQ1192" s="471"/>
      <c r="IR1192" s="471"/>
      <c r="IS1192" s="471"/>
      <c r="IT1192" s="478"/>
      <c r="IU1192" s="449"/>
      <c r="IV1192" s="449"/>
      <c r="IW1192" s="473"/>
      <c r="IX1192" s="471"/>
      <c r="IY1192" s="471"/>
      <c r="IZ1192" s="471"/>
      <c r="JA1192" s="478"/>
      <c r="JB1192" s="449"/>
      <c r="JC1192" s="449"/>
      <c r="JD1192" s="473"/>
      <c r="JE1192" s="471"/>
      <c r="JF1192" s="471"/>
      <c r="JG1192" s="471"/>
      <c r="JH1192" s="478"/>
      <c r="JI1192" s="449"/>
      <c r="JJ1192" s="449"/>
      <c r="JK1192" s="473"/>
      <c r="JL1192" s="471"/>
      <c r="JM1192" s="471"/>
      <c r="JN1192" s="471"/>
      <c r="JO1192" s="478"/>
      <c r="JP1192" s="449"/>
      <c r="JQ1192" s="449"/>
      <c r="JR1192" s="473"/>
      <c r="JS1192" s="471"/>
      <c r="JT1192" s="471"/>
      <c r="JU1192" s="471"/>
      <c r="JV1192" s="478"/>
      <c r="JW1192" s="449"/>
      <c r="JX1192" s="449"/>
      <c r="JY1192" s="473"/>
      <c r="JZ1192" s="471"/>
      <c r="KA1192" s="471"/>
      <c r="KB1192" s="471"/>
      <c r="KC1192" s="478"/>
      <c r="KD1192" s="449"/>
      <c r="KE1192" s="449"/>
      <c r="KF1192" s="473"/>
      <c r="KG1192" s="471"/>
      <c r="KH1192" s="471"/>
      <c r="KI1192" s="471"/>
      <c r="KJ1192" s="478"/>
      <c r="KK1192" s="449"/>
      <c r="KL1192" s="449"/>
      <c r="KM1192" s="473"/>
      <c r="KN1192" s="471"/>
      <c r="KO1192" s="471"/>
      <c r="KP1192" s="471"/>
      <c r="KQ1192" s="478"/>
      <c r="KR1192" s="449"/>
      <c r="KS1192" s="449"/>
      <c r="KT1192" s="473"/>
      <c r="KU1192" s="471"/>
      <c r="KV1192" s="471"/>
      <c r="KW1192" s="471"/>
      <c r="KX1192" s="478"/>
      <c r="KY1192" s="449"/>
      <c r="KZ1192" s="449"/>
      <c r="LA1192" s="473"/>
      <c r="LB1192" s="471"/>
      <c r="LC1192" s="471"/>
      <c r="LD1192" s="471"/>
      <c r="LE1192" s="478"/>
      <c r="LF1192" s="449"/>
      <c r="LG1192" s="449"/>
      <c r="LH1192" s="473"/>
      <c r="LI1192" s="471"/>
      <c r="LJ1192" s="471"/>
      <c r="LK1192" s="471"/>
      <c r="LL1192" s="478"/>
      <c r="LM1192" s="449"/>
      <c r="LN1192" s="449"/>
      <c r="LO1192" s="473"/>
      <c r="LP1192" s="471"/>
      <c r="LQ1192" s="471"/>
      <c r="LR1192" s="471"/>
      <c r="LS1192" s="478"/>
      <c r="LT1192" s="449"/>
      <c r="LU1192" s="449"/>
      <c r="LV1192" s="473"/>
      <c r="LW1192" s="471"/>
      <c r="LX1192" s="471"/>
      <c r="LY1192" s="471"/>
      <c r="LZ1192" s="478"/>
      <c r="MA1192" s="449"/>
      <c r="MB1192" s="449"/>
      <c r="MC1192" s="473"/>
      <c r="MD1192" s="471"/>
      <c r="ME1192" s="471"/>
      <c r="MF1192" s="471"/>
      <c r="MG1192" s="478"/>
      <c r="MH1192" s="449"/>
      <c r="MI1192" s="449"/>
      <c r="MJ1192" s="473"/>
      <c r="MK1192" s="471"/>
      <c r="ML1192" s="471"/>
      <c r="MM1192" s="471"/>
      <c r="MN1192" s="478"/>
    </row>
    <row r="1193" spans="2:352" hidden="1">
      <c r="B1193" s="333">
        <v>954</v>
      </c>
      <c r="C1193" s="449"/>
      <c r="D1193" s="449"/>
      <c r="E1193" s="473"/>
      <c r="F1193" s="471"/>
      <c r="G1193" s="471"/>
      <c r="H1193" s="471"/>
      <c r="I1193" s="478"/>
      <c r="J1193" s="449"/>
      <c r="K1193" s="449"/>
      <c r="L1193" s="473"/>
      <c r="M1193" s="471"/>
      <c r="N1193" s="471"/>
      <c r="O1193" s="471"/>
      <c r="P1193" s="478"/>
      <c r="Q1193" s="449"/>
      <c r="R1193" s="449"/>
      <c r="S1193" s="473"/>
      <c r="T1193" s="471"/>
      <c r="U1193" s="471"/>
      <c r="V1193" s="471"/>
      <c r="W1193" s="478"/>
      <c r="X1193" s="449"/>
      <c r="Y1193" s="449"/>
      <c r="Z1193" s="473"/>
      <c r="AA1193" s="471"/>
      <c r="AB1193" s="471"/>
      <c r="AC1193" s="471"/>
      <c r="AD1193" s="478"/>
      <c r="AE1193" s="449"/>
      <c r="AF1193" s="449"/>
      <c r="AG1193" s="473"/>
      <c r="AH1193" s="471"/>
      <c r="AI1193" s="471"/>
      <c r="AJ1193" s="471"/>
      <c r="AK1193" s="478"/>
      <c r="AL1193" s="449"/>
      <c r="AM1193" s="449"/>
      <c r="AN1193" s="473"/>
      <c r="AO1193" s="471"/>
      <c r="AP1193" s="471"/>
      <c r="AQ1193" s="471"/>
      <c r="AR1193" s="478"/>
      <c r="AS1193" s="449"/>
      <c r="AT1193" s="449"/>
      <c r="AU1193" s="473"/>
      <c r="AV1193" s="471"/>
      <c r="AW1193" s="471"/>
      <c r="AX1193" s="471"/>
      <c r="AY1193" s="478"/>
      <c r="AZ1193" s="449"/>
      <c r="BA1193" s="449"/>
      <c r="BB1193" s="473"/>
      <c r="BC1193" s="471"/>
      <c r="BD1193" s="471"/>
      <c r="BE1193" s="471"/>
      <c r="BF1193" s="478"/>
      <c r="BG1193" s="449"/>
      <c r="BH1193" s="449"/>
      <c r="BI1193" s="473"/>
      <c r="BJ1193" s="471"/>
      <c r="BK1193" s="471"/>
      <c r="BL1193" s="471"/>
      <c r="BM1193" s="478"/>
      <c r="BN1193" s="449"/>
      <c r="BO1193" s="449"/>
      <c r="BP1193" s="473"/>
      <c r="BQ1193" s="471"/>
      <c r="BR1193" s="471"/>
      <c r="BS1193" s="471"/>
      <c r="BT1193" s="478"/>
      <c r="BU1193" s="449"/>
      <c r="BV1193" s="449"/>
      <c r="BW1193" s="473"/>
      <c r="BX1193" s="471"/>
      <c r="BY1193" s="471"/>
      <c r="BZ1193" s="471"/>
      <c r="CA1193" s="478"/>
      <c r="CB1193" s="449"/>
      <c r="CC1193" s="449"/>
      <c r="CD1193" s="473"/>
      <c r="CE1193" s="471"/>
      <c r="CF1193" s="471"/>
      <c r="CG1193" s="471"/>
      <c r="CH1193" s="478"/>
      <c r="CI1193" s="449"/>
      <c r="CJ1193" s="449"/>
      <c r="CK1193" s="473"/>
      <c r="CL1193" s="471"/>
      <c r="CM1193" s="471"/>
      <c r="CN1193" s="471"/>
      <c r="CO1193" s="478"/>
      <c r="CP1193" s="449"/>
      <c r="CQ1193" s="449"/>
      <c r="CR1193" s="473"/>
      <c r="CS1193" s="471"/>
      <c r="CT1193" s="471"/>
      <c r="CU1193" s="471"/>
      <c r="CV1193" s="478"/>
      <c r="CW1193" s="449"/>
      <c r="CX1193" s="449"/>
      <c r="CY1193" s="473"/>
      <c r="CZ1193" s="471"/>
      <c r="DA1193" s="471"/>
      <c r="DB1193" s="471"/>
      <c r="DC1193" s="478"/>
      <c r="DD1193" s="449"/>
      <c r="DE1193" s="449"/>
      <c r="DF1193" s="473"/>
      <c r="DG1193" s="471"/>
      <c r="DH1193" s="471"/>
      <c r="DI1193" s="471"/>
      <c r="DJ1193" s="478"/>
      <c r="DK1193" s="449"/>
      <c r="DL1193" s="449"/>
      <c r="DM1193" s="473"/>
      <c r="DN1193" s="471"/>
      <c r="DO1193" s="471"/>
      <c r="DP1193" s="471"/>
      <c r="DQ1193" s="478"/>
      <c r="DR1193" s="449"/>
      <c r="DS1193" s="449"/>
      <c r="DT1193" s="473"/>
      <c r="DU1193" s="471"/>
      <c r="DV1193" s="471"/>
      <c r="DW1193" s="471"/>
      <c r="DX1193" s="478"/>
      <c r="DY1193" s="449"/>
      <c r="DZ1193" s="449"/>
      <c r="EA1193" s="473"/>
      <c r="EB1193" s="471"/>
      <c r="EC1193" s="471"/>
      <c r="ED1193" s="471"/>
      <c r="EE1193" s="478"/>
      <c r="EF1193" s="449"/>
      <c r="EG1193" s="449"/>
      <c r="EH1193" s="473"/>
      <c r="EI1193" s="471"/>
      <c r="EJ1193" s="471"/>
      <c r="EK1193" s="471"/>
      <c r="EL1193" s="478"/>
      <c r="EM1193" s="449"/>
      <c r="EN1193" s="449"/>
      <c r="EO1193" s="473"/>
      <c r="EP1193" s="471"/>
      <c r="EQ1193" s="471"/>
      <c r="ER1193" s="471"/>
      <c r="ES1193" s="478"/>
      <c r="ET1193" s="449"/>
      <c r="EU1193" s="449"/>
      <c r="EV1193" s="473"/>
      <c r="EW1193" s="471"/>
      <c r="EX1193" s="471"/>
      <c r="EY1193" s="471"/>
      <c r="EZ1193" s="478"/>
      <c r="FA1193" s="449"/>
      <c r="FB1193" s="449"/>
      <c r="FC1193" s="473"/>
      <c r="FD1193" s="471"/>
      <c r="FE1193" s="471"/>
      <c r="FF1193" s="471"/>
      <c r="FG1193" s="478"/>
      <c r="FH1193" s="449"/>
      <c r="FI1193" s="449"/>
      <c r="FJ1193" s="473"/>
      <c r="FK1193" s="471"/>
      <c r="FL1193" s="471"/>
      <c r="FM1193" s="471"/>
      <c r="FN1193" s="478"/>
      <c r="FO1193" s="449"/>
      <c r="FP1193" s="449"/>
      <c r="FQ1193" s="473"/>
      <c r="FR1193" s="471"/>
      <c r="FS1193" s="471"/>
      <c r="FT1193" s="471"/>
      <c r="FU1193" s="478"/>
      <c r="FV1193" s="449"/>
      <c r="FW1193" s="449"/>
      <c r="FX1193" s="473"/>
      <c r="FY1193" s="471"/>
      <c r="FZ1193" s="471"/>
      <c r="GA1193" s="471"/>
      <c r="GB1193" s="478"/>
      <c r="GC1193" s="449"/>
      <c r="GD1193" s="449"/>
      <c r="GE1193" s="473"/>
      <c r="GF1193" s="471"/>
      <c r="GG1193" s="471"/>
      <c r="GH1193" s="471"/>
      <c r="GI1193" s="478"/>
      <c r="GJ1193" s="449"/>
      <c r="GK1193" s="449"/>
      <c r="GL1193" s="473"/>
      <c r="GM1193" s="471"/>
      <c r="GN1193" s="471"/>
      <c r="GO1193" s="471"/>
      <c r="GP1193" s="478"/>
      <c r="GQ1193" s="449"/>
      <c r="GR1193" s="449"/>
      <c r="GS1193" s="473"/>
      <c r="GT1193" s="471"/>
      <c r="GU1193" s="471"/>
      <c r="GV1193" s="471"/>
      <c r="GW1193" s="478"/>
      <c r="GX1193" s="449"/>
      <c r="GY1193" s="449"/>
      <c r="GZ1193" s="473"/>
      <c r="HA1193" s="471"/>
      <c r="HB1193" s="471"/>
      <c r="HC1193" s="471"/>
      <c r="HD1193" s="478"/>
      <c r="HE1193" s="449"/>
      <c r="HF1193" s="449"/>
      <c r="HG1193" s="473"/>
      <c r="HH1193" s="471"/>
      <c r="HI1193" s="471"/>
      <c r="HJ1193" s="471"/>
      <c r="HK1193" s="478"/>
      <c r="HL1193" s="449"/>
      <c r="HM1193" s="449"/>
      <c r="HN1193" s="473"/>
      <c r="HO1193" s="471"/>
      <c r="HP1193" s="471"/>
      <c r="HQ1193" s="471"/>
      <c r="HR1193" s="478"/>
      <c r="HS1193" s="449"/>
      <c r="HT1193" s="449"/>
      <c r="HU1193" s="473"/>
      <c r="HV1193" s="471"/>
      <c r="HW1193" s="471"/>
      <c r="HX1193" s="471"/>
      <c r="HY1193" s="478"/>
      <c r="HZ1193" s="449"/>
      <c r="IA1193" s="449"/>
      <c r="IB1193" s="473"/>
      <c r="IC1193" s="471"/>
      <c r="ID1193" s="471"/>
      <c r="IE1193" s="471"/>
      <c r="IF1193" s="478"/>
      <c r="IG1193" s="449"/>
      <c r="IH1193" s="449"/>
      <c r="II1193" s="473"/>
      <c r="IJ1193" s="471"/>
      <c r="IK1193" s="471"/>
      <c r="IL1193" s="471"/>
      <c r="IM1193" s="478"/>
      <c r="IN1193" s="449"/>
      <c r="IO1193" s="449"/>
      <c r="IP1193" s="473"/>
      <c r="IQ1193" s="471"/>
      <c r="IR1193" s="471"/>
      <c r="IS1193" s="471"/>
      <c r="IT1193" s="478"/>
      <c r="IU1193" s="449"/>
      <c r="IV1193" s="449"/>
      <c r="IW1193" s="473"/>
      <c r="IX1193" s="471"/>
      <c r="IY1193" s="471"/>
      <c r="IZ1193" s="471"/>
      <c r="JA1193" s="478"/>
      <c r="JB1193" s="449"/>
      <c r="JC1193" s="449"/>
      <c r="JD1193" s="473"/>
      <c r="JE1193" s="471"/>
      <c r="JF1193" s="471"/>
      <c r="JG1193" s="471"/>
      <c r="JH1193" s="478"/>
      <c r="JI1193" s="449"/>
      <c r="JJ1193" s="449"/>
      <c r="JK1193" s="473"/>
      <c r="JL1193" s="471"/>
      <c r="JM1193" s="471"/>
      <c r="JN1193" s="471"/>
      <c r="JO1193" s="478"/>
      <c r="JP1193" s="449"/>
      <c r="JQ1193" s="449"/>
      <c r="JR1193" s="473"/>
      <c r="JS1193" s="471"/>
      <c r="JT1193" s="471"/>
      <c r="JU1193" s="471"/>
      <c r="JV1193" s="478"/>
      <c r="JW1193" s="449"/>
      <c r="JX1193" s="449"/>
      <c r="JY1193" s="473"/>
      <c r="JZ1193" s="471"/>
      <c r="KA1193" s="471"/>
      <c r="KB1193" s="471"/>
      <c r="KC1193" s="478"/>
      <c r="KD1193" s="449"/>
      <c r="KE1193" s="449"/>
      <c r="KF1193" s="473"/>
      <c r="KG1193" s="471"/>
      <c r="KH1193" s="471"/>
      <c r="KI1193" s="471"/>
      <c r="KJ1193" s="478"/>
      <c r="KK1193" s="449"/>
      <c r="KL1193" s="449"/>
      <c r="KM1193" s="473"/>
      <c r="KN1193" s="471"/>
      <c r="KO1193" s="471"/>
      <c r="KP1193" s="471"/>
      <c r="KQ1193" s="478"/>
      <c r="KR1193" s="449"/>
      <c r="KS1193" s="449"/>
      <c r="KT1193" s="473"/>
      <c r="KU1193" s="471"/>
      <c r="KV1193" s="471"/>
      <c r="KW1193" s="471"/>
      <c r="KX1193" s="478"/>
      <c r="KY1193" s="449"/>
      <c r="KZ1193" s="449"/>
      <c r="LA1193" s="473"/>
      <c r="LB1193" s="471"/>
      <c r="LC1193" s="471"/>
      <c r="LD1193" s="471"/>
      <c r="LE1193" s="478"/>
      <c r="LF1193" s="449"/>
      <c r="LG1193" s="449"/>
      <c r="LH1193" s="473"/>
      <c r="LI1193" s="471"/>
      <c r="LJ1193" s="471"/>
      <c r="LK1193" s="471"/>
      <c r="LL1193" s="478"/>
      <c r="LM1193" s="449"/>
      <c r="LN1193" s="449"/>
      <c r="LO1193" s="473"/>
      <c r="LP1193" s="471"/>
      <c r="LQ1193" s="471"/>
      <c r="LR1193" s="471"/>
      <c r="LS1193" s="478"/>
      <c r="LT1193" s="449"/>
      <c r="LU1193" s="449"/>
      <c r="LV1193" s="473"/>
      <c r="LW1193" s="471"/>
      <c r="LX1193" s="471"/>
      <c r="LY1193" s="471"/>
      <c r="LZ1193" s="478"/>
      <c r="MA1193" s="449"/>
      <c r="MB1193" s="449"/>
      <c r="MC1193" s="473"/>
      <c r="MD1193" s="471"/>
      <c r="ME1193" s="471"/>
      <c r="MF1193" s="471"/>
      <c r="MG1193" s="478"/>
      <c r="MH1193" s="449"/>
      <c r="MI1193" s="449"/>
      <c r="MJ1193" s="473"/>
      <c r="MK1193" s="471"/>
      <c r="ML1193" s="471"/>
      <c r="MM1193" s="471"/>
      <c r="MN1193" s="478"/>
    </row>
    <row r="1194" spans="2:352" hidden="1">
      <c r="B1194" s="333">
        <v>955</v>
      </c>
      <c r="C1194" s="449"/>
      <c r="D1194" s="449"/>
      <c r="E1194" s="473"/>
      <c r="F1194" s="471"/>
      <c r="G1194" s="471"/>
      <c r="H1194" s="471"/>
      <c r="I1194" s="478"/>
      <c r="J1194" s="449"/>
      <c r="K1194" s="449"/>
      <c r="L1194" s="473"/>
      <c r="M1194" s="471"/>
      <c r="N1194" s="471"/>
      <c r="O1194" s="471"/>
      <c r="P1194" s="478"/>
      <c r="Q1194" s="449"/>
      <c r="R1194" s="449"/>
      <c r="S1194" s="473"/>
      <c r="T1194" s="471"/>
      <c r="U1194" s="471"/>
      <c r="V1194" s="471"/>
      <c r="W1194" s="478"/>
      <c r="X1194" s="449"/>
      <c r="Y1194" s="449"/>
      <c r="Z1194" s="473"/>
      <c r="AA1194" s="471"/>
      <c r="AB1194" s="471"/>
      <c r="AC1194" s="471"/>
      <c r="AD1194" s="478"/>
      <c r="AE1194" s="449"/>
      <c r="AF1194" s="449"/>
      <c r="AG1194" s="473"/>
      <c r="AH1194" s="471"/>
      <c r="AI1194" s="471"/>
      <c r="AJ1194" s="471"/>
      <c r="AK1194" s="478"/>
      <c r="AL1194" s="449"/>
      <c r="AM1194" s="449"/>
      <c r="AN1194" s="473"/>
      <c r="AO1194" s="471"/>
      <c r="AP1194" s="471"/>
      <c r="AQ1194" s="471"/>
      <c r="AR1194" s="478"/>
      <c r="AS1194" s="449"/>
      <c r="AT1194" s="449"/>
      <c r="AU1194" s="473"/>
      <c r="AV1194" s="471"/>
      <c r="AW1194" s="471"/>
      <c r="AX1194" s="471"/>
      <c r="AY1194" s="478"/>
      <c r="AZ1194" s="449"/>
      <c r="BA1194" s="449"/>
      <c r="BB1194" s="473"/>
      <c r="BC1194" s="471"/>
      <c r="BD1194" s="471"/>
      <c r="BE1194" s="471"/>
      <c r="BF1194" s="478"/>
      <c r="BG1194" s="449"/>
      <c r="BH1194" s="449"/>
      <c r="BI1194" s="473"/>
      <c r="BJ1194" s="471"/>
      <c r="BK1194" s="471"/>
      <c r="BL1194" s="471"/>
      <c r="BM1194" s="478"/>
      <c r="BN1194" s="449"/>
      <c r="BO1194" s="449"/>
      <c r="BP1194" s="473"/>
      <c r="BQ1194" s="471"/>
      <c r="BR1194" s="471"/>
      <c r="BS1194" s="471"/>
      <c r="BT1194" s="478"/>
      <c r="BU1194" s="449"/>
      <c r="BV1194" s="449"/>
      <c r="BW1194" s="473"/>
      <c r="BX1194" s="471"/>
      <c r="BY1194" s="471"/>
      <c r="BZ1194" s="471"/>
      <c r="CA1194" s="478"/>
      <c r="CB1194" s="449"/>
      <c r="CC1194" s="449"/>
      <c r="CD1194" s="473"/>
      <c r="CE1194" s="471"/>
      <c r="CF1194" s="471"/>
      <c r="CG1194" s="471"/>
      <c r="CH1194" s="478"/>
      <c r="CI1194" s="449"/>
      <c r="CJ1194" s="449"/>
      <c r="CK1194" s="473"/>
      <c r="CL1194" s="471"/>
      <c r="CM1194" s="471"/>
      <c r="CN1194" s="471"/>
      <c r="CO1194" s="478"/>
      <c r="CP1194" s="449"/>
      <c r="CQ1194" s="449"/>
      <c r="CR1194" s="473"/>
      <c r="CS1194" s="471"/>
      <c r="CT1194" s="471"/>
      <c r="CU1194" s="471"/>
      <c r="CV1194" s="478"/>
      <c r="CW1194" s="449"/>
      <c r="CX1194" s="449"/>
      <c r="CY1194" s="473"/>
      <c r="CZ1194" s="471"/>
      <c r="DA1194" s="471"/>
      <c r="DB1194" s="471"/>
      <c r="DC1194" s="478"/>
      <c r="DD1194" s="449"/>
      <c r="DE1194" s="449"/>
      <c r="DF1194" s="473"/>
      <c r="DG1194" s="471"/>
      <c r="DH1194" s="471"/>
      <c r="DI1194" s="471"/>
      <c r="DJ1194" s="478"/>
      <c r="DK1194" s="449"/>
      <c r="DL1194" s="449"/>
      <c r="DM1194" s="473"/>
      <c r="DN1194" s="471"/>
      <c r="DO1194" s="471"/>
      <c r="DP1194" s="471"/>
      <c r="DQ1194" s="478"/>
      <c r="DR1194" s="449"/>
      <c r="DS1194" s="449"/>
      <c r="DT1194" s="473"/>
      <c r="DU1194" s="471"/>
      <c r="DV1194" s="471"/>
      <c r="DW1194" s="471"/>
      <c r="DX1194" s="478"/>
      <c r="DY1194" s="449"/>
      <c r="DZ1194" s="449"/>
      <c r="EA1194" s="473"/>
      <c r="EB1194" s="471"/>
      <c r="EC1194" s="471"/>
      <c r="ED1194" s="471"/>
      <c r="EE1194" s="478"/>
      <c r="EF1194" s="449"/>
      <c r="EG1194" s="449"/>
      <c r="EH1194" s="473"/>
      <c r="EI1194" s="471"/>
      <c r="EJ1194" s="471"/>
      <c r="EK1194" s="471"/>
      <c r="EL1194" s="478"/>
      <c r="EM1194" s="449"/>
      <c r="EN1194" s="449"/>
      <c r="EO1194" s="473"/>
      <c r="EP1194" s="471"/>
      <c r="EQ1194" s="471"/>
      <c r="ER1194" s="471"/>
      <c r="ES1194" s="478"/>
      <c r="ET1194" s="449"/>
      <c r="EU1194" s="449"/>
      <c r="EV1194" s="473"/>
      <c r="EW1194" s="471"/>
      <c r="EX1194" s="471"/>
      <c r="EY1194" s="471"/>
      <c r="EZ1194" s="478"/>
      <c r="FA1194" s="449"/>
      <c r="FB1194" s="449"/>
      <c r="FC1194" s="473"/>
      <c r="FD1194" s="471"/>
      <c r="FE1194" s="471"/>
      <c r="FF1194" s="471"/>
      <c r="FG1194" s="478"/>
      <c r="FH1194" s="449"/>
      <c r="FI1194" s="449"/>
      <c r="FJ1194" s="473"/>
      <c r="FK1194" s="471"/>
      <c r="FL1194" s="471"/>
      <c r="FM1194" s="471"/>
      <c r="FN1194" s="478"/>
      <c r="FO1194" s="449"/>
      <c r="FP1194" s="449"/>
      <c r="FQ1194" s="473"/>
      <c r="FR1194" s="471"/>
      <c r="FS1194" s="471"/>
      <c r="FT1194" s="471"/>
      <c r="FU1194" s="478"/>
      <c r="FV1194" s="449"/>
      <c r="FW1194" s="449"/>
      <c r="FX1194" s="473"/>
      <c r="FY1194" s="471"/>
      <c r="FZ1194" s="471"/>
      <c r="GA1194" s="471"/>
      <c r="GB1194" s="478"/>
      <c r="GC1194" s="449"/>
      <c r="GD1194" s="449"/>
      <c r="GE1194" s="473"/>
      <c r="GF1194" s="471"/>
      <c r="GG1194" s="471"/>
      <c r="GH1194" s="471"/>
      <c r="GI1194" s="478"/>
      <c r="GJ1194" s="449"/>
      <c r="GK1194" s="449"/>
      <c r="GL1194" s="473"/>
      <c r="GM1194" s="471"/>
      <c r="GN1194" s="471"/>
      <c r="GO1194" s="471"/>
      <c r="GP1194" s="478"/>
      <c r="GQ1194" s="449"/>
      <c r="GR1194" s="449"/>
      <c r="GS1194" s="473"/>
      <c r="GT1194" s="471"/>
      <c r="GU1194" s="471"/>
      <c r="GV1194" s="471"/>
      <c r="GW1194" s="478"/>
      <c r="GX1194" s="449"/>
      <c r="GY1194" s="449"/>
      <c r="GZ1194" s="473"/>
      <c r="HA1194" s="471"/>
      <c r="HB1194" s="471"/>
      <c r="HC1194" s="471"/>
      <c r="HD1194" s="478"/>
      <c r="HE1194" s="449"/>
      <c r="HF1194" s="449"/>
      <c r="HG1194" s="473"/>
      <c r="HH1194" s="471"/>
      <c r="HI1194" s="471"/>
      <c r="HJ1194" s="471"/>
      <c r="HK1194" s="478"/>
      <c r="HL1194" s="449"/>
      <c r="HM1194" s="449"/>
      <c r="HN1194" s="473"/>
      <c r="HO1194" s="471"/>
      <c r="HP1194" s="471"/>
      <c r="HQ1194" s="471"/>
      <c r="HR1194" s="478"/>
      <c r="HS1194" s="449"/>
      <c r="HT1194" s="449"/>
      <c r="HU1194" s="473"/>
      <c r="HV1194" s="471"/>
      <c r="HW1194" s="471"/>
      <c r="HX1194" s="471"/>
      <c r="HY1194" s="478"/>
      <c r="HZ1194" s="449"/>
      <c r="IA1194" s="449"/>
      <c r="IB1194" s="473"/>
      <c r="IC1194" s="471"/>
      <c r="ID1194" s="471"/>
      <c r="IE1194" s="471"/>
      <c r="IF1194" s="478"/>
      <c r="IG1194" s="449"/>
      <c r="IH1194" s="449"/>
      <c r="II1194" s="473"/>
      <c r="IJ1194" s="471"/>
      <c r="IK1194" s="471"/>
      <c r="IL1194" s="471"/>
      <c r="IM1194" s="478"/>
      <c r="IN1194" s="449"/>
      <c r="IO1194" s="449"/>
      <c r="IP1194" s="473"/>
      <c r="IQ1194" s="471"/>
      <c r="IR1194" s="471"/>
      <c r="IS1194" s="471"/>
      <c r="IT1194" s="478"/>
      <c r="IU1194" s="449"/>
      <c r="IV1194" s="449"/>
      <c r="IW1194" s="473"/>
      <c r="IX1194" s="471"/>
      <c r="IY1194" s="471"/>
      <c r="IZ1194" s="471"/>
      <c r="JA1194" s="478"/>
      <c r="JB1194" s="449"/>
      <c r="JC1194" s="449"/>
      <c r="JD1194" s="473"/>
      <c r="JE1194" s="471"/>
      <c r="JF1194" s="471"/>
      <c r="JG1194" s="471"/>
      <c r="JH1194" s="478"/>
      <c r="JI1194" s="449"/>
      <c r="JJ1194" s="449"/>
      <c r="JK1194" s="473"/>
      <c r="JL1194" s="471"/>
      <c r="JM1194" s="471"/>
      <c r="JN1194" s="471"/>
      <c r="JO1194" s="478"/>
      <c r="JP1194" s="449"/>
      <c r="JQ1194" s="449"/>
      <c r="JR1194" s="473"/>
      <c r="JS1194" s="471"/>
      <c r="JT1194" s="471"/>
      <c r="JU1194" s="471"/>
      <c r="JV1194" s="478"/>
      <c r="JW1194" s="449"/>
      <c r="JX1194" s="449"/>
      <c r="JY1194" s="473"/>
      <c r="JZ1194" s="471"/>
      <c r="KA1194" s="471"/>
      <c r="KB1194" s="471"/>
      <c r="KC1194" s="478"/>
      <c r="KD1194" s="449"/>
      <c r="KE1194" s="449"/>
      <c r="KF1194" s="473"/>
      <c r="KG1194" s="471"/>
      <c r="KH1194" s="471"/>
      <c r="KI1194" s="471"/>
      <c r="KJ1194" s="478"/>
      <c r="KK1194" s="449"/>
      <c r="KL1194" s="449"/>
      <c r="KM1194" s="473"/>
      <c r="KN1194" s="471"/>
      <c r="KO1194" s="471"/>
      <c r="KP1194" s="471"/>
      <c r="KQ1194" s="478"/>
      <c r="KR1194" s="449"/>
      <c r="KS1194" s="449"/>
      <c r="KT1194" s="473"/>
      <c r="KU1194" s="471"/>
      <c r="KV1194" s="471"/>
      <c r="KW1194" s="471"/>
      <c r="KX1194" s="478"/>
      <c r="KY1194" s="449"/>
      <c r="KZ1194" s="449"/>
      <c r="LA1194" s="473"/>
      <c r="LB1194" s="471"/>
      <c r="LC1194" s="471"/>
      <c r="LD1194" s="471"/>
      <c r="LE1194" s="478"/>
      <c r="LF1194" s="449"/>
      <c r="LG1194" s="449"/>
      <c r="LH1194" s="473"/>
      <c r="LI1194" s="471"/>
      <c r="LJ1194" s="471"/>
      <c r="LK1194" s="471"/>
      <c r="LL1194" s="478"/>
      <c r="LM1194" s="449"/>
      <c r="LN1194" s="449"/>
      <c r="LO1194" s="473"/>
      <c r="LP1194" s="471"/>
      <c r="LQ1194" s="471"/>
      <c r="LR1194" s="471"/>
      <c r="LS1194" s="478"/>
      <c r="LT1194" s="449"/>
      <c r="LU1194" s="449"/>
      <c r="LV1194" s="473"/>
      <c r="LW1194" s="471"/>
      <c r="LX1194" s="471"/>
      <c r="LY1194" s="471"/>
      <c r="LZ1194" s="478"/>
      <c r="MA1194" s="449"/>
      <c r="MB1194" s="449"/>
      <c r="MC1194" s="473"/>
      <c r="MD1194" s="471"/>
      <c r="ME1194" s="471"/>
      <c r="MF1194" s="471"/>
      <c r="MG1194" s="478"/>
      <c r="MH1194" s="449"/>
      <c r="MI1194" s="449"/>
      <c r="MJ1194" s="473"/>
      <c r="MK1194" s="471"/>
      <c r="ML1194" s="471"/>
      <c r="MM1194" s="471"/>
      <c r="MN1194" s="478"/>
    </row>
    <row r="1195" spans="2:352" hidden="1">
      <c r="B1195" s="333">
        <v>956</v>
      </c>
      <c r="C1195" s="449"/>
      <c r="D1195" s="449"/>
      <c r="E1195" s="473"/>
      <c r="F1195" s="471"/>
      <c r="G1195" s="471"/>
      <c r="H1195" s="471"/>
      <c r="I1195" s="478"/>
      <c r="J1195" s="449"/>
      <c r="K1195" s="449"/>
      <c r="L1195" s="473"/>
      <c r="M1195" s="471"/>
      <c r="N1195" s="471"/>
      <c r="O1195" s="471"/>
      <c r="P1195" s="478"/>
      <c r="Q1195" s="449"/>
      <c r="R1195" s="449"/>
      <c r="S1195" s="473"/>
      <c r="T1195" s="471"/>
      <c r="U1195" s="471"/>
      <c r="V1195" s="471"/>
      <c r="W1195" s="478"/>
      <c r="X1195" s="449"/>
      <c r="Y1195" s="449"/>
      <c r="Z1195" s="473"/>
      <c r="AA1195" s="471"/>
      <c r="AB1195" s="471"/>
      <c r="AC1195" s="471"/>
      <c r="AD1195" s="478"/>
      <c r="AE1195" s="449"/>
      <c r="AF1195" s="449"/>
      <c r="AG1195" s="473"/>
      <c r="AH1195" s="471"/>
      <c r="AI1195" s="471"/>
      <c r="AJ1195" s="471"/>
      <c r="AK1195" s="478"/>
      <c r="AL1195" s="449"/>
      <c r="AM1195" s="449"/>
      <c r="AN1195" s="473"/>
      <c r="AO1195" s="471"/>
      <c r="AP1195" s="471"/>
      <c r="AQ1195" s="471"/>
      <c r="AR1195" s="478"/>
      <c r="AS1195" s="449"/>
      <c r="AT1195" s="449"/>
      <c r="AU1195" s="473"/>
      <c r="AV1195" s="471"/>
      <c r="AW1195" s="471"/>
      <c r="AX1195" s="471"/>
      <c r="AY1195" s="478"/>
      <c r="AZ1195" s="449"/>
      <c r="BA1195" s="449"/>
      <c r="BB1195" s="473"/>
      <c r="BC1195" s="471"/>
      <c r="BD1195" s="471"/>
      <c r="BE1195" s="471"/>
      <c r="BF1195" s="478"/>
      <c r="BG1195" s="449"/>
      <c r="BH1195" s="449"/>
      <c r="BI1195" s="473"/>
      <c r="BJ1195" s="471"/>
      <c r="BK1195" s="471"/>
      <c r="BL1195" s="471"/>
      <c r="BM1195" s="478"/>
      <c r="BN1195" s="449"/>
      <c r="BO1195" s="449"/>
      <c r="BP1195" s="473"/>
      <c r="BQ1195" s="471"/>
      <c r="BR1195" s="471"/>
      <c r="BS1195" s="471"/>
      <c r="BT1195" s="478"/>
      <c r="BU1195" s="449"/>
      <c r="BV1195" s="449"/>
      <c r="BW1195" s="473"/>
      <c r="BX1195" s="471"/>
      <c r="BY1195" s="471"/>
      <c r="BZ1195" s="471"/>
      <c r="CA1195" s="478"/>
      <c r="CB1195" s="449"/>
      <c r="CC1195" s="449"/>
      <c r="CD1195" s="473"/>
      <c r="CE1195" s="471"/>
      <c r="CF1195" s="471"/>
      <c r="CG1195" s="471"/>
      <c r="CH1195" s="478"/>
      <c r="CI1195" s="449"/>
      <c r="CJ1195" s="449"/>
      <c r="CK1195" s="473"/>
      <c r="CL1195" s="471"/>
      <c r="CM1195" s="471"/>
      <c r="CN1195" s="471"/>
      <c r="CO1195" s="478"/>
      <c r="CP1195" s="449"/>
      <c r="CQ1195" s="449"/>
      <c r="CR1195" s="473"/>
      <c r="CS1195" s="471"/>
      <c r="CT1195" s="471"/>
      <c r="CU1195" s="471"/>
      <c r="CV1195" s="478"/>
      <c r="CW1195" s="449"/>
      <c r="CX1195" s="449"/>
      <c r="CY1195" s="473"/>
      <c r="CZ1195" s="471"/>
      <c r="DA1195" s="471"/>
      <c r="DB1195" s="471"/>
      <c r="DC1195" s="478"/>
      <c r="DD1195" s="449"/>
      <c r="DE1195" s="449"/>
      <c r="DF1195" s="473"/>
      <c r="DG1195" s="471"/>
      <c r="DH1195" s="471"/>
      <c r="DI1195" s="471"/>
      <c r="DJ1195" s="478"/>
      <c r="DK1195" s="449"/>
      <c r="DL1195" s="449"/>
      <c r="DM1195" s="473"/>
      <c r="DN1195" s="471"/>
      <c r="DO1195" s="471"/>
      <c r="DP1195" s="471"/>
      <c r="DQ1195" s="478"/>
      <c r="DR1195" s="449"/>
      <c r="DS1195" s="449"/>
      <c r="DT1195" s="473"/>
      <c r="DU1195" s="471"/>
      <c r="DV1195" s="471"/>
      <c r="DW1195" s="471"/>
      <c r="DX1195" s="478"/>
      <c r="DY1195" s="449"/>
      <c r="DZ1195" s="449"/>
      <c r="EA1195" s="473"/>
      <c r="EB1195" s="471"/>
      <c r="EC1195" s="471"/>
      <c r="ED1195" s="471"/>
      <c r="EE1195" s="478"/>
      <c r="EF1195" s="449"/>
      <c r="EG1195" s="449"/>
      <c r="EH1195" s="473"/>
      <c r="EI1195" s="471"/>
      <c r="EJ1195" s="471"/>
      <c r="EK1195" s="471"/>
      <c r="EL1195" s="478"/>
      <c r="EM1195" s="449"/>
      <c r="EN1195" s="449"/>
      <c r="EO1195" s="473"/>
      <c r="EP1195" s="471"/>
      <c r="EQ1195" s="471"/>
      <c r="ER1195" s="471"/>
      <c r="ES1195" s="478"/>
      <c r="ET1195" s="449"/>
      <c r="EU1195" s="449"/>
      <c r="EV1195" s="473"/>
      <c r="EW1195" s="471"/>
      <c r="EX1195" s="471"/>
      <c r="EY1195" s="471"/>
      <c r="EZ1195" s="478"/>
      <c r="FA1195" s="449"/>
      <c r="FB1195" s="449"/>
      <c r="FC1195" s="473"/>
      <c r="FD1195" s="471"/>
      <c r="FE1195" s="471"/>
      <c r="FF1195" s="471"/>
      <c r="FG1195" s="478"/>
      <c r="FH1195" s="449"/>
      <c r="FI1195" s="449"/>
      <c r="FJ1195" s="473"/>
      <c r="FK1195" s="471"/>
      <c r="FL1195" s="471"/>
      <c r="FM1195" s="471"/>
      <c r="FN1195" s="478"/>
      <c r="FO1195" s="449"/>
      <c r="FP1195" s="449"/>
      <c r="FQ1195" s="473"/>
      <c r="FR1195" s="471"/>
      <c r="FS1195" s="471"/>
      <c r="FT1195" s="471"/>
      <c r="FU1195" s="478"/>
      <c r="FV1195" s="449"/>
      <c r="FW1195" s="449"/>
      <c r="FX1195" s="473"/>
      <c r="FY1195" s="471"/>
      <c r="FZ1195" s="471"/>
      <c r="GA1195" s="471"/>
      <c r="GB1195" s="478"/>
      <c r="GC1195" s="449"/>
      <c r="GD1195" s="449"/>
      <c r="GE1195" s="473"/>
      <c r="GF1195" s="471"/>
      <c r="GG1195" s="471"/>
      <c r="GH1195" s="471"/>
      <c r="GI1195" s="478"/>
      <c r="GJ1195" s="449"/>
      <c r="GK1195" s="449"/>
      <c r="GL1195" s="473"/>
      <c r="GM1195" s="471"/>
      <c r="GN1195" s="471"/>
      <c r="GO1195" s="471"/>
      <c r="GP1195" s="478"/>
      <c r="GQ1195" s="449"/>
      <c r="GR1195" s="449"/>
      <c r="GS1195" s="473"/>
      <c r="GT1195" s="471"/>
      <c r="GU1195" s="471"/>
      <c r="GV1195" s="471"/>
      <c r="GW1195" s="478"/>
      <c r="GX1195" s="449"/>
      <c r="GY1195" s="449"/>
      <c r="GZ1195" s="473"/>
      <c r="HA1195" s="471"/>
      <c r="HB1195" s="471"/>
      <c r="HC1195" s="471"/>
      <c r="HD1195" s="478"/>
      <c r="HE1195" s="449"/>
      <c r="HF1195" s="449"/>
      <c r="HG1195" s="473"/>
      <c r="HH1195" s="471"/>
      <c r="HI1195" s="471"/>
      <c r="HJ1195" s="471"/>
      <c r="HK1195" s="478"/>
      <c r="HL1195" s="449"/>
      <c r="HM1195" s="449"/>
      <c r="HN1195" s="473"/>
      <c r="HO1195" s="471"/>
      <c r="HP1195" s="471"/>
      <c r="HQ1195" s="471"/>
      <c r="HR1195" s="478"/>
      <c r="HS1195" s="449"/>
      <c r="HT1195" s="449"/>
      <c r="HU1195" s="473"/>
      <c r="HV1195" s="471"/>
      <c r="HW1195" s="471"/>
      <c r="HX1195" s="471"/>
      <c r="HY1195" s="478"/>
      <c r="HZ1195" s="449"/>
      <c r="IA1195" s="449"/>
      <c r="IB1195" s="473"/>
      <c r="IC1195" s="471"/>
      <c r="ID1195" s="471"/>
      <c r="IE1195" s="471"/>
      <c r="IF1195" s="478"/>
      <c r="IG1195" s="449"/>
      <c r="IH1195" s="449"/>
      <c r="II1195" s="473"/>
      <c r="IJ1195" s="471"/>
      <c r="IK1195" s="471"/>
      <c r="IL1195" s="471"/>
      <c r="IM1195" s="478"/>
      <c r="IN1195" s="449"/>
      <c r="IO1195" s="449"/>
      <c r="IP1195" s="473"/>
      <c r="IQ1195" s="471"/>
      <c r="IR1195" s="471"/>
      <c r="IS1195" s="471"/>
      <c r="IT1195" s="478"/>
      <c r="IU1195" s="449"/>
      <c r="IV1195" s="449"/>
      <c r="IW1195" s="473"/>
      <c r="IX1195" s="471"/>
      <c r="IY1195" s="471"/>
      <c r="IZ1195" s="471"/>
      <c r="JA1195" s="478"/>
      <c r="JB1195" s="449"/>
      <c r="JC1195" s="449"/>
      <c r="JD1195" s="473"/>
      <c r="JE1195" s="471"/>
      <c r="JF1195" s="471"/>
      <c r="JG1195" s="471"/>
      <c r="JH1195" s="478"/>
      <c r="JI1195" s="449"/>
      <c r="JJ1195" s="449"/>
      <c r="JK1195" s="473"/>
      <c r="JL1195" s="471"/>
      <c r="JM1195" s="471"/>
      <c r="JN1195" s="471"/>
      <c r="JO1195" s="478"/>
      <c r="JP1195" s="449"/>
      <c r="JQ1195" s="449"/>
      <c r="JR1195" s="473"/>
      <c r="JS1195" s="471"/>
      <c r="JT1195" s="471"/>
      <c r="JU1195" s="471"/>
      <c r="JV1195" s="478"/>
      <c r="JW1195" s="449"/>
      <c r="JX1195" s="449"/>
      <c r="JY1195" s="473"/>
      <c r="JZ1195" s="471"/>
      <c r="KA1195" s="471"/>
      <c r="KB1195" s="471"/>
      <c r="KC1195" s="478"/>
      <c r="KD1195" s="449"/>
      <c r="KE1195" s="449"/>
      <c r="KF1195" s="473"/>
      <c r="KG1195" s="471"/>
      <c r="KH1195" s="471"/>
      <c r="KI1195" s="471"/>
      <c r="KJ1195" s="478"/>
      <c r="KK1195" s="449"/>
      <c r="KL1195" s="449"/>
      <c r="KM1195" s="473"/>
      <c r="KN1195" s="471"/>
      <c r="KO1195" s="471"/>
      <c r="KP1195" s="471"/>
      <c r="KQ1195" s="478"/>
      <c r="KR1195" s="449"/>
      <c r="KS1195" s="449"/>
      <c r="KT1195" s="473"/>
      <c r="KU1195" s="471"/>
      <c r="KV1195" s="471"/>
      <c r="KW1195" s="471"/>
      <c r="KX1195" s="478"/>
      <c r="KY1195" s="449"/>
      <c r="KZ1195" s="449"/>
      <c r="LA1195" s="473"/>
      <c r="LB1195" s="471"/>
      <c r="LC1195" s="471"/>
      <c r="LD1195" s="471"/>
      <c r="LE1195" s="478"/>
      <c r="LF1195" s="449"/>
      <c r="LG1195" s="449"/>
      <c r="LH1195" s="473"/>
      <c r="LI1195" s="471"/>
      <c r="LJ1195" s="471"/>
      <c r="LK1195" s="471"/>
      <c r="LL1195" s="478"/>
      <c r="LM1195" s="449"/>
      <c r="LN1195" s="449"/>
      <c r="LO1195" s="473"/>
      <c r="LP1195" s="471"/>
      <c r="LQ1195" s="471"/>
      <c r="LR1195" s="471"/>
      <c r="LS1195" s="478"/>
      <c r="LT1195" s="449"/>
      <c r="LU1195" s="449"/>
      <c r="LV1195" s="473"/>
      <c r="LW1195" s="471"/>
      <c r="LX1195" s="471"/>
      <c r="LY1195" s="471"/>
      <c r="LZ1195" s="478"/>
      <c r="MA1195" s="449"/>
      <c r="MB1195" s="449"/>
      <c r="MC1195" s="473"/>
      <c r="MD1195" s="471"/>
      <c r="ME1195" s="471"/>
      <c r="MF1195" s="471"/>
      <c r="MG1195" s="478"/>
      <c r="MH1195" s="449"/>
      <c r="MI1195" s="449"/>
      <c r="MJ1195" s="473"/>
      <c r="MK1195" s="471"/>
      <c r="ML1195" s="471"/>
      <c r="MM1195" s="471"/>
      <c r="MN1195" s="478"/>
    </row>
    <row r="1196" spans="2:352" hidden="1">
      <c r="B1196" s="333">
        <v>957</v>
      </c>
      <c r="C1196" s="449"/>
      <c r="D1196" s="449"/>
      <c r="E1196" s="473"/>
      <c r="F1196" s="471"/>
      <c r="G1196" s="471"/>
      <c r="H1196" s="471"/>
      <c r="I1196" s="478"/>
      <c r="J1196" s="449"/>
      <c r="K1196" s="449"/>
      <c r="L1196" s="473"/>
      <c r="M1196" s="471"/>
      <c r="N1196" s="471"/>
      <c r="O1196" s="471"/>
      <c r="P1196" s="478"/>
      <c r="Q1196" s="449"/>
      <c r="R1196" s="449"/>
      <c r="S1196" s="473"/>
      <c r="T1196" s="471"/>
      <c r="U1196" s="471"/>
      <c r="V1196" s="471"/>
      <c r="W1196" s="478"/>
      <c r="X1196" s="449"/>
      <c r="Y1196" s="449"/>
      <c r="Z1196" s="473"/>
      <c r="AA1196" s="471"/>
      <c r="AB1196" s="471"/>
      <c r="AC1196" s="471"/>
      <c r="AD1196" s="478"/>
      <c r="AE1196" s="449"/>
      <c r="AF1196" s="449"/>
      <c r="AG1196" s="473"/>
      <c r="AH1196" s="471"/>
      <c r="AI1196" s="471"/>
      <c r="AJ1196" s="471"/>
      <c r="AK1196" s="478"/>
      <c r="AL1196" s="449"/>
      <c r="AM1196" s="449"/>
      <c r="AN1196" s="473"/>
      <c r="AO1196" s="471"/>
      <c r="AP1196" s="471"/>
      <c r="AQ1196" s="471"/>
      <c r="AR1196" s="478"/>
      <c r="AS1196" s="449"/>
      <c r="AT1196" s="449"/>
      <c r="AU1196" s="473"/>
      <c r="AV1196" s="471"/>
      <c r="AW1196" s="471"/>
      <c r="AX1196" s="471"/>
      <c r="AY1196" s="478"/>
      <c r="AZ1196" s="449"/>
      <c r="BA1196" s="449"/>
      <c r="BB1196" s="473"/>
      <c r="BC1196" s="471"/>
      <c r="BD1196" s="471"/>
      <c r="BE1196" s="471"/>
      <c r="BF1196" s="478"/>
      <c r="BG1196" s="449"/>
      <c r="BH1196" s="449"/>
      <c r="BI1196" s="473"/>
      <c r="BJ1196" s="471"/>
      <c r="BK1196" s="471"/>
      <c r="BL1196" s="471"/>
      <c r="BM1196" s="478"/>
      <c r="BN1196" s="449"/>
      <c r="BO1196" s="449"/>
      <c r="BP1196" s="473"/>
      <c r="BQ1196" s="471"/>
      <c r="BR1196" s="471"/>
      <c r="BS1196" s="471"/>
      <c r="BT1196" s="478"/>
      <c r="BU1196" s="449"/>
      <c r="BV1196" s="449"/>
      <c r="BW1196" s="473"/>
      <c r="BX1196" s="471"/>
      <c r="BY1196" s="471"/>
      <c r="BZ1196" s="471"/>
      <c r="CA1196" s="478"/>
      <c r="CB1196" s="449"/>
      <c r="CC1196" s="449"/>
      <c r="CD1196" s="473"/>
      <c r="CE1196" s="471"/>
      <c r="CF1196" s="471"/>
      <c r="CG1196" s="471"/>
      <c r="CH1196" s="478"/>
      <c r="CI1196" s="449"/>
      <c r="CJ1196" s="449"/>
      <c r="CK1196" s="473"/>
      <c r="CL1196" s="471"/>
      <c r="CM1196" s="471"/>
      <c r="CN1196" s="471"/>
      <c r="CO1196" s="478"/>
      <c r="CP1196" s="449"/>
      <c r="CQ1196" s="449"/>
      <c r="CR1196" s="473"/>
      <c r="CS1196" s="471"/>
      <c r="CT1196" s="471"/>
      <c r="CU1196" s="471"/>
      <c r="CV1196" s="478"/>
      <c r="CW1196" s="449"/>
      <c r="CX1196" s="449"/>
      <c r="CY1196" s="473"/>
      <c r="CZ1196" s="471"/>
      <c r="DA1196" s="471"/>
      <c r="DB1196" s="471"/>
      <c r="DC1196" s="478"/>
      <c r="DD1196" s="449"/>
      <c r="DE1196" s="449"/>
      <c r="DF1196" s="473"/>
      <c r="DG1196" s="471"/>
      <c r="DH1196" s="471"/>
      <c r="DI1196" s="471"/>
      <c r="DJ1196" s="478"/>
      <c r="DK1196" s="449"/>
      <c r="DL1196" s="449"/>
      <c r="DM1196" s="473"/>
      <c r="DN1196" s="471"/>
      <c r="DO1196" s="471"/>
      <c r="DP1196" s="471"/>
      <c r="DQ1196" s="478"/>
      <c r="DR1196" s="449"/>
      <c r="DS1196" s="449"/>
      <c r="DT1196" s="473"/>
      <c r="DU1196" s="471"/>
      <c r="DV1196" s="471"/>
      <c r="DW1196" s="471"/>
      <c r="DX1196" s="478"/>
      <c r="DY1196" s="449"/>
      <c r="DZ1196" s="449"/>
      <c r="EA1196" s="473"/>
      <c r="EB1196" s="471"/>
      <c r="EC1196" s="471"/>
      <c r="ED1196" s="471"/>
      <c r="EE1196" s="478"/>
      <c r="EF1196" s="449"/>
      <c r="EG1196" s="449"/>
      <c r="EH1196" s="473"/>
      <c r="EI1196" s="471"/>
      <c r="EJ1196" s="471"/>
      <c r="EK1196" s="471"/>
      <c r="EL1196" s="478"/>
      <c r="EM1196" s="449"/>
      <c r="EN1196" s="449"/>
      <c r="EO1196" s="473"/>
      <c r="EP1196" s="471"/>
      <c r="EQ1196" s="471"/>
      <c r="ER1196" s="471"/>
      <c r="ES1196" s="478"/>
      <c r="ET1196" s="449"/>
      <c r="EU1196" s="449"/>
      <c r="EV1196" s="473"/>
      <c r="EW1196" s="471"/>
      <c r="EX1196" s="471"/>
      <c r="EY1196" s="471"/>
      <c r="EZ1196" s="478"/>
      <c r="FA1196" s="449"/>
      <c r="FB1196" s="449"/>
      <c r="FC1196" s="473"/>
      <c r="FD1196" s="471"/>
      <c r="FE1196" s="471"/>
      <c r="FF1196" s="471"/>
      <c r="FG1196" s="478"/>
      <c r="FH1196" s="449"/>
      <c r="FI1196" s="449"/>
      <c r="FJ1196" s="473"/>
      <c r="FK1196" s="471"/>
      <c r="FL1196" s="471"/>
      <c r="FM1196" s="471"/>
      <c r="FN1196" s="478"/>
      <c r="FO1196" s="449"/>
      <c r="FP1196" s="449"/>
      <c r="FQ1196" s="473"/>
      <c r="FR1196" s="471"/>
      <c r="FS1196" s="471"/>
      <c r="FT1196" s="471"/>
      <c r="FU1196" s="478"/>
      <c r="FV1196" s="449"/>
      <c r="FW1196" s="449"/>
      <c r="FX1196" s="473"/>
      <c r="FY1196" s="471"/>
      <c r="FZ1196" s="471"/>
      <c r="GA1196" s="471"/>
      <c r="GB1196" s="478"/>
      <c r="GC1196" s="449"/>
      <c r="GD1196" s="449"/>
      <c r="GE1196" s="473"/>
      <c r="GF1196" s="471"/>
      <c r="GG1196" s="471"/>
      <c r="GH1196" s="471"/>
      <c r="GI1196" s="478"/>
      <c r="GJ1196" s="449"/>
      <c r="GK1196" s="449"/>
      <c r="GL1196" s="473"/>
      <c r="GM1196" s="471"/>
      <c r="GN1196" s="471"/>
      <c r="GO1196" s="471"/>
      <c r="GP1196" s="478"/>
      <c r="GQ1196" s="449"/>
      <c r="GR1196" s="449"/>
      <c r="GS1196" s="473"/>
      <c r="GT1196" s="471"/>
      <c r="GU1196" s="471"/>
      <c r="GV1196" s="471"/>
      <c r="GW1196" s="478"/>
      <c r="GX1196" s="449"/>
      <c r="GY1196" s="449"/>
      <c r="GZ1196" s="473"/>
      <c r="HA1196" s="471"/>
      <c r="HB1196" s="471"/>
      <c r="HC1196" s="471"/>
      <c r="HD1196" s="478"/>
      <c r="HE1196" s="449"/>
      <c r="HF1196" s="449"/>
      <c r="HG1196" s="473"/>
      <c r="HH1196" s="471"/>
      <c r="HI1196" s="471"/>
      <c r="HJ1196" s="471"/>
      <c r="HK1196" s="478"/>
      <c r="HL1196" s="449"/>
      <c r="HM1196" s="449"/>
      <c r="HN1196" s="473"/>
      <c r="HO1196" s="471"/>
      <c r="HP1196" s="471"/>
      <c r="HQ1196" s="471"/>
      <c r="HR1196" s="478"/>
      <c r="HS1196" s="449"/>
      <c r="HT1196" s="449"/>
      <c r="HU1196" s="473"/>
      <c r="HV1196" s="471"/>
      <c r="HW1196" s="471"/>
      <c r="HX1196" s="471"/>
      <c r="HY1196" s="478"/>
      <c r="HZ1196" s="449"/>
      <c r="IA1196" s="449"/>
      <c r="IB1196" s="473"/>
      <c r="IC1196" s="471"/>
      <c r="ID1196" s="471"/>
      <c r="IE1196" s="471"/>
      <c r="IF1196" s="478"/>
      <c r="IG1196" s="449"/>
      <c r="IH1196" s="449"/>
      <c r="II1196" s="473"/>
      <c r="IJ1196" s="471"/>
      <c r="IK1196" s="471"/>
      <c r="IL1196" s="471"/>
      <c r="IM1196" s="478"/>
      <c r="IN1196" s="449"/>
      <c r="IO1196" s="449"/>
      <c r="IP1196" s="473"/>
      <c r="IQ1196" s="471"/>
      <c r="IR1196" s="471"/>
      <c r="IS1196" s="471"/>
      <c r="IT1196" s="478"/>
      <c r="IU1196" s="449"/>
      <c r="IV1196" s="449"/>
      <c r="IW1196" s="473"/>
      <c r="IX1196" s="471"/>
      <c r="IY1196" s="471"/>
      <c r="IZ1196" s="471"/>
      <c r="JA1196" s="478"/>
      <c r="JB1196" s="449"/>
      <c r="JC1196" s="449"/>
      <c r="JD1196" s="473"/>
      <c r="JE1196" s="471"/>
      <c r="JF1196" s="471"/>
      <c r="JG1196" s="471"/>
      <c r="JH1196" s="478"/>
      <c r="JI1196" s="449"/>
      <c r="JJ1196" s="449"/>
      <c r="JK1196" s="473"/>
      <c r="JL1196" s="471"/>
      <c r="JM1196" s="471"/>
      <c r="JN1196" s="471"/>
      <c r="JO1196" s="478"/>
      <c r="JP1196" s="449"/>
      <c r="JQ1196" s="449"/>
      <c r="JR1196" s="473"/>
      <c r="JS1196" s="471"/>
      <c r="JT1196" s="471"/>
      <c r="JU1196" s="471"/>
      <c r="JV1196" s="478"/>
      <c r="JW1196" s="449"/>
      <c r="JX1196" s="449"/>
      <c r="JY1196" s="473"/>
      <c r="JZ1196" s="471"/>
      <c r="KA1196" s="471"/>
      <c r="KB1196" s="471"/>
      <c r="KC1196" s="478"/>
      <c r="KD1196" s="449"/>
      <c r="KE1196" s="449"/>
      <c r="KF1196" s="473"/>
      <c r="KG1196" s="471"/>
      <c r="KH1196" s="471"/>
      <c r="KI1196" s="471"/>
      <c r="KJ1196" s="478"/>
      <c r="KK1196" s="449"/>
      <c r="KL1196" s="449"/>
      <c r="KM1196" s="473"/>
      <c r="KN1196" s="471"/>
      <c r="KO1196" s="471"/>
      <c r="KP1196" s="471"/>
      <c r="KQ1196" s="478"/>
      <c r="KR1196" s="449"/>
      <c r="KS1196" s="449"/>
      <c r="KT1196" s="473"/>
      <c r="KU1196" s="471"/>
      <c r="KV1196" s="471"/>
      <c r="KW1196" s="471"/>
      <c r="KX1196" s="478"/>
      <c r="KY1196" s="449"/>
      <c r="KZ1196" s="449"/>
      <c r="LA1196" s="473"/>
      <c r="LB1196" s="471"/>
      <c r="LC1196" s="471"/>
      <c r="LD1196" s="471"/>
      <c r="LE1196" s="478"/>
      <c r="LF1196" s="449"/>
      <c r="LG1196" s="449"/>
      <c r="LH1196" s="473"/>
      <c r="LI1196" s="471"/>
      <c r="LJ1196" s="471"/>
      <c r="LK1196" s="471"/>
      <c r="LL1196" s="478"/>
      <c r="LM1196" s="449"/>
      <c r="LN1196" s="449"/>
      <c r="LO1196" s="473"/>
      <c r="LP1196" s="471"/>
      <c r="LQ1196" s="471"/>
      <c r="LR1196" s="471"/>
      <c r="LS1196" s="478"/>
      <c r="LT1196" s="449"/>
      <c r="LU1196" s="449"/>
      <c r="LV1196" s="473"/>
      <c r="LW1196" s="471"/>
      <c r="LX1196" s="471"/>
      <c r="LY1196" s="471"/>
      <c r="LZ1196" s="478"/>
      <c r="MA1196" s="449"/>
      <c r="MB1196" s="449"/>
      <c r="MC1196" s="473"/>
      <c r="MD1196" s="471"/>
      <c r="ME1196" s="471"/>
      <c r="MF1196" s="471"/>
      <c r="MG1196" s="478"/>
      <c r="MH1196" s="449"/>
      <c r="MI1196" s="449"/>
      <c r="MJ1196" s="473"/>
      <c r="MK1196" s="471"/>
      <c r="ML1196" s="471"/>
      <c r="MM1196" s="471"/>
      <c r="MN1196" s="478"/>
    </row>
    <row r="1197" spans="2:352" hidden="1">
      <c r="B1197" s="333">
        <v>958</v>
      </c>
      <c r="C1197" s="449"/>
      <c r="D1197" s="449"/>
      <c r="E1197" s="473"/>
      <c r="F1197" s="471"/>
      <c r="G1197" s="471"/>
      <c r="H1197" s="471"/>
      <c r="I1197" s="478"/>
      <c r="J1197" s="449"/>
      <c r="K1197" s="449"/>
      <c r="L1197" s="473"/>
      <c r="M1197" s="471"/>
      <c r="N1197" s="471"/>
      <c r="O1197" s="471"/>
      <c r="P1197" s="478"/>
      <c r="Q1197" s="449"/>
      <c r="R1197" s="449"/>
      <c r="S1197" s="473"/>
      <c r="T1197" s="471"/>
      <c r="U1197" s="471"/>
      <c r="V1197" s="471"/>
      <c r="W1197" s="478"/>
      <c r="X1197" s="449"/>
      <c r="Y1197" s="449"/>
      <c r="Z1197" s="473"/>
      <c r="AA1197" s="471"/>
      <c r="AB1197" s="471"/>
      <c r="AC1197" s="471"/>
      <c r="AD1197" s="478"/>
      <c r="AE1197" s="449"/>
      <c r="AF1197" s="449"/>
      <c r="AG1197" s="473"/>
      <c r="AH1197" s="471"/>
      <c r="AI1197" s="471"/>
      <c r="AJ1197" s="471"/>
      <c r="AK1197" s="478"/>
      <c r="AL1197" s="449"/>
      <c r="AM1197" s="449"/>
      <c r="AN1197" s="473"/>
      <c r="AO1197" s="471"/>
      <c r="AP1197" s="471"/>
      <c r="AQ1197" s="471"/>
      <c r="AR1197" s="478"/>
      <c r="AS1197" s="449"/>
      <c r="AT1197" s="449"/>
      <c r="AU1197" s="473"/>
      <c r="AV1197" s="471"/>
      <c r="AW1197" s="471"/>
      <c r="AX1197" s="471"/>
      <c r="AY1197" s="478"/>
      <c r="AZ1197" s="449"/>
      <c r="BA1197" s="449"/>
      <c r="BB1197" s="473"/>
      <c r="BC1197" s="471"/>
      <c r="BD1197" s="471"/>
      <c r="BE1197" s="471"/>
      <c r="BF1197" s="478"/>
      <c r="BG1197" s="449"/>
      <c r="BH1197" s="449"/>
      <c r="BI1197" s="473"/>
      <c r="BJ1197" s="471"/>
      <c r="BK1197" s="471"/>
      <c r="BL1197" s="471"/>
      <c r="BM1197" s="478"/>
      <c r="BN1197" s="449"/>
      <c r="BO1197" s="449"/>
      <c r="BP1197" s="473"/>
      <c r="BQ1197" s="471"/>
      <c r="BR1197" s="471"/>
      <c r="BS1197" s="471"/>
      <c r="BT1197" s="478"/>
      <c r="BU1197" s="449"/>
      <c r="BV1197" s="449"/>
      <c r="BW1197" s="473"/>
      <c r="BX1197" s="471"/>
      <c r="BY1197" s="471"/>
      <c r="BZ1197" s="471"/>
      <c r="CA1197" s="478"/>
      <c r="CB1197" s="449"/>
      <c r="CC1197" s="449"/>
      <c r="CD1197" s="473"/>
      <c r="CE1197" s="471"/>
      <c r="CF1197" s="471"/>
      <c r="CG1197" s="471"/>
      <c r="CH1197" s="478"/>
      <c r="CI1197" s="449"/>
      <c r="CJ1197" s="449"/>
      <c r="CK1197" s="473"/>
      <c r="CL1197" s="471"/>
      <c r="CM1197" s="471"/>
      <c r="CN1197" s="471"/>
      <c r="CO1197" s="478"/>
      <c r="CP1197" s="449"/>
      <c r="CQ1197" s="449"/>
      <c r="CR1197" s="473"/>
      <c r="CS1197" s="471"/>
      <c r="CT1197" s="471"/>
      <c r="CU1197" s="471"/>
      <c r="CV1197" s="478"/>
      <c r="CW1197" s="449"/>
      <c r="CX1197" s="449"/>
      <c r="CY1197" s="473"/>
      <c r="CZ1197" s="471"/>
      <c r="DA1197" s="471"/>
      <c r="DB1197" s="471"/>
      <c r="DC1197" s="478"/>
      <c r="DD1197" s="449"/>
      <c r="DE1197" s="449"/>
      <c r="DF1197" s="473"/>
      <c r="DG1197" s="471"/>
      <c r="DH1197" s="471"/>
      <c r="DI1197" s="471"/>
      <c r="DJ1197" s="478"/>
      <c r="DK1197" s="449"/>
      <c r="DL1197" s="449"/>
      <c r="DM1197" s="473"/>
      <c r="DN1197" s="471"/>
      <c r="DO1197" s="471"/>
      <c r="DP1197" s="471"/>
      <c r="DQ1197" s="478"/>
      <c r="DR1197" s="449"/>
      <c r="DS1197" s="449"/>
      <c r="DT1197" s="473"/>
      <c r="DU1197" s="471"/>
      <c r="DV1197" s="471"/>
      <c r="DW1197" s="471"/>
      <c r="DX1197" s="478"/>
      <c r="DY1197" s="449"/>
      <c r="DZ1197" s="449"/>
      <c r="EA1197" s="473"/>
      <c r="EB1197" s="471"/>
      <c r="EC1197" s="471"/>
      <c r="ED1197" s="471"/>
      <c r="EE1197" s="478"/>
      <c r="EF1197" s="449"/>
      <c r="EG1197" s="449"/>
      <c r="EH1197" s="473"/>
      <c r="EI1197" s="471"/>
      <c r="EJ1197" s="471"/>
      <c r="EK1197" s="471"/>
      <c r="EL1197" s="478"/>
      <c r="EM1197" s="449"/>
      <c r="EN1197" s="449"/>
      <c r="EO1197" s="473"/>
      <c r="EP1197" s="471"/>
      <c r="EQ1197" s="471"/>
      <c r="ER1197" s="471"/>
      <c r="ES1197" s="478"/>
      <c r="ET1197" s="449"/>
      <c r="EU1197" s="449"/>
      <c r="EV1197" s="473"/>
      <c r="EW1197" s="471"/>
      <c r="EX1197" s="471"/>
      <c r="EY1197" s="471"/>
      <c r="EZ1197" s="478"/>
      <c r="FA1197" s="449"/>
      <c r="FB1197" s="449"/>
      <c r="FC1197" s="473"/>
      <c r="FD1197" s="471"/>
      <c r="FE1197" s="471"/>
      <c r="FF1197" s="471"/>
      <c r="FG1197" s="478"/>
      <c r="FH1197" s="449"/>
      <c r="FI1197" s="449"/>
      <c r="FJ1197" s="473"/>
      <c r="FK1197" s="471"/>
      <c r="FL1197" s="471"/>
      <c r="FM1197" s="471"/>
      <c r="FN1197" s="478"/>
      <c r="FO1197" s="449"/>
      <c r="FP1197" s="449"/>
      <c r="FQ1197" s="473"/>
      <c r="FR1197" s="471"/>
      <c r="FS1197" s="471"/>
      <c r="FT1197" s="471"/>
      <c r="FU1197" s="478"/>
      <c r="FV1197" s="449"/>
      <c r="FW1197" s="449"/>
      <c r="FX1197" s="473"/>
      <c r="FY1197" s="471"/>
      <c r="FZ1197" s="471"/>
      <c r="GA1197" s="471"/>
      <c r="GB1197" s="478"/>
      <c r="GC1197" s="449"/>
      <c r="GD1197" s="449"/>
      <c r="GE1197" s="473"/>
      <c r="GF1197" s="471"/>
      <c r="GG1197" s="471"/>
      <c r="GH1197" s="471"/>
      <c r="GI1197" s="478"/>
      <c r="GJ1197" s="449"/>
      <c r="GK1197" s="449"/>
      <c r="GL1197" s="473"/>
      <c r="GM1197" s="471"/>
      <c r="GN1197" s="471"/>
      <c r="GO1197" s="471"/>
      <c r="GP1197" s="478"/>
      <c r="GQ1197" s="449"/>
      <c r="GR1197" s="449"/>
      <c r="GS1197" s="473"/>
      <c r="GT1197" s="471"/>
      <c r="GU1197" s="471"/>
      <c r="GV1197" s="471"/>
      <c r="GW1197" s="478"/>
      <c r="GX1197" s="449"/>
      <c r="GY1197" s="449"/>
      <c r="GZ1197" s="473"/>
      <c r="HA1197" s="471"/>
      <c r="HB1197" s="471"/>
      <c r="HC1197" s="471"/>
      <c r="HD1197" s="478"/>
      <c r="HE1197" s="449"/>
      <c r="HF1197" s="449"/>
      <c r="HG1197" s="473"/>
      <c r="HH1197" s="471"/>
      <c r="HI1197" s="471"/>
      <c r="HJ1197" s="471"/>
      <c r="HK1197" s="478"/>
      <c r="HL1197" s="449"/>
      <c r="HM1197" s="449"/>
      <c r="HN1197" s="473"/>
      <c r="HO1197" s="471"/>
      <c r="HP1197" s="471"/>
      <c r="HQ1197" s="471"/>
      <c r="HR1197" s="478"/>
      <c r="HS1197" s="449"/>
      <c r="HT1197" s="449"/>
      <c r="HU1197" s="473"/>
      <c r="HV1197" s="471"/>
      <c r="HW1197" s="471"/>
      <c r="HX1197" s="471"/>
      <c r="HY1197" s="478"/>
      <c r="HZ1197" s="449"/>
      <c r="IA1197" s="449"/>
      <c r="IB1197" s="473"/>
      <c r="IC1197" s="471"/>
      <c r="ID1197" s="471"/>
      <c r="IE1197" s="471"/>
      <c r="IF1197" s="478"/>
      <c r="IG1197" s="449"/>
      <c r="IH1197" s="449"/>
      <c r="II1197" s="473"/>
      <c r="IJ1197" s="471"/>
      <c r="IK1197" s="471"/>
      <c r="IL1197" s="471"/>
      <c r="IM1197" s="478"/>
      <c r="IN1197" s="449"/>
      <c r="IO1197" s="449"/>
      <c r="IP1197" s="473"/>
      <c r="IQ1197" s="471"/>
      <c r="IR1197" s="471"/>
      <c r="IS1197" s="471"/>
      <c r="IT1197" s="478"/>
      <c r="IU1197" s="449"/>
      <c r="IV1197" s="449"/>
      <c r="IW1197" s="473"/>
      <c r="IX1197" s="471"/>
      <c r="IY1197" s="471"/>
      <c r="IZ1197" s="471"/>
      <c r="JA1197" s="478"/>
      <c r="JB1197" s="449"/>
      <c r="JC1197" s="449"/>
      <c r="JD1197" s="473"/>
      <c r="JE1197" s="471"/>
      <c r="JF1197" s="471"/>
      <c r="JG1197" s="471"/>
      <c r="JH1197" s="478"/>
      <c r="JI1197" s="449"/>
      <c r="JJ1197" s="449"/>
      <c r="JK1197" s="473"/>
      <c r="JL1197" s="471"/>
      <c r="JM1197" s="471"/>
      <c r="JN1197" s="471"/>
      <c r="JO1197" s="478"/>
      <c r="JP1197" s="449"/>
      <c r="JQ1197" s="449"/>
      <c r="JR1197" s="473"/>
      <c r="JS1197" s="471"/>
      <c r="JT1197" s="471"/>
      <c r="JU1197" s="471"/>
      <c r="JV1197" s="478"/>
      <c r="JW1197" s="449"/>
      <c r="JX1197" s="449"/>
      <c r="JY1197" s="473"/>
      <c r="JZ1197" s="471"/>
      <c r="KA1197" s="471"/>
      <c r="KB1197" s="471"/>
      <c r="KC1197" s="478"/>
      <c r="KD1197" s="449"/>
      <c r="KE1197" s="449"/>
      <c r="KF1197" s="473"/>
      <c r="KG1197" s="471"/>
      <c r="KH1197" s="471"/>
      <c r="KI1197" s="471"/>
      <c r="KJ1197" s="478"/>
      <c r="KK1197" s="449"/>
      <c r="KL1197" s="449"/>
      <c r="KM1197" s="473"/>
      <c r="KN1197" s="471"/>
      <c r="KO1197" s="471"/>
      <c r="KP1197" s="471"/>
      <c r="KQ1197" s="478"/>
      <c r="KR1197" s="449"/>
      <c r="KS1197" s="449"/>
      <c r="KT1197" s="473"/>
      <c r="KU1197" s="471"/>
      <c r="KV1197" s="471"/>
      <c r="KW1197" s="471"/>
      <c r="KX1197" s="478"/>
      <c r="KY1197" s="449"/>
      <c r="KZ1197" s="449"/>
      <c r="LA1197" s="473"/>
      <c r="LB1197" s="471"/>
      <c r="LC1197" s="471"/>
      <c r="LD1197" s="471"/>
      <c r="LE1197" s="478"/>
      <c r="LF1197" s="449"/>
      <c r="LG1197" s="449"/>
      <c r="LH1197" s="473"/>
      <c r="LI1197" s="471"/>
      <c r="LJ1197" s="471"/>
      <c r="LK1197" s="471"/>
      <c r="LL1197" s="478"/>
      <c r="LM1197" s="449"/>
      <c r="LN1197" s="449"/>
      <c r="LO1197" s="473"/>
      <c r="LP1197" s="471"/>
      <c r="LQ1197" s="471"/>
      <c r="LR1197" s="471"/>
      <c r="LS1197" s="478"/>
      <c r="LT1197" s="449"/>
      <c r="LU1197" s="449"/>
      <c r="LV1197" s="473"/>
      <c r="LW1197" s="471"/>
      <c r="LX1197" s="471"/>
      <c r="LY1197" s="471"/>
      <c r="LZ1197" s="478"/>
      <c r="MA1197" s="449"/>
      <c r="MB1197" s="449"/>
      <c r="MC1197" s="473"/>
      <c r="MD1197" s="471"/>
      <c r="ME1197" s="471"/>
      <c r="MF1197" s="471"/>
      <c r="MG1197" s="478"/>
      <c r="MH1197" s="449"/>
      <c r="MI1197" s="449"/>
      <c r="MJ1197" s="473"/>
      <c r="MK1197" s="471"/>
      <c r="ML1197" s="471"/>
      <c r="MM1197" s="471"/>
      <c r="MN1197" s="478"/>
    </row>
    <row r="1198" spans="2:352" hidden="1">
      <c r="B1198" s="333">
        <v>959</v>
      </c>
      <c r="C1198" s="449"/>
      <c r="D1198" s="449"/>
      <c r="E1198" s="473"/>
      <c r="F1198" s="471"/>
      <c r="G1198" s="471"/>
      <c r="H1198" s="471"/>
      <c r="I1198" s="478"/>
      <c r="J1198" s="449"/>
      <c r="K1198" s="449"/>
      <c r="L1198" s="473"/>
      <c r="M1198" s="471"/>
      <c r="N1198" s="471"/>
      <c r="O1198" s="471"/>
      <c r="P1198" s="478"/>
      <c r="Q1198" s="449"/>
      <c r="R1198" s="449"/>
      <c r="S1198" s="473"/>
      <c r="T1198" s="471"/>
      <c r="U1198" s="471"/>
      <c r="V1198" s="471"/>
      <c r="W1198" s="478"/>
      <c r="X1198" s="449"/>
      <c r="Y1198" s="449"/>
      <c r="Z1198" s="473"/>
      <c r="AA1198" s="471"/>
      <c r="AB1198" s="471"/>
      <c r="AC1198" s="471"/>
      <c r="AD1198" s="478"/>
      <c r="AE1198" s="449"/>
      <c r="AF1198" s="449"/>
      <c r="AG1198" s="473"/>
      <c r="AH1198" s="471"/>
      <c r="AI1198" s="471"/>
      <c r="AJ1198" s="471"/>
      <c r="AK1198" s="478"/>
      <c r="AL1198" s="449"/>
      <c r="AM1198" s="449"/>
      <c r="AN1198" s="473"/>
      <c r="AO1198" s="471"/>
      <c r="AP1198" s="471"/>
      <c r="AQ1198" s="471"/>
      <c r="AR1198" s="478"/>
      <c r="AS1198" s="449"/>
      <c r="AT1198" s="449"/>
      <c r="AU1198" s="473"/>
      <c r="AV1198" s="471"/>
      <c r="AW1198" s="471"/>
      <c r="AX1198" s="471"/>
      <c r="AY1198" s="478"/>
      <c r="AZ1198" s="449"/>
      <c r="BA1198" s="449"/>
      <c r="BB1198" s="473"/>
      <c r="BC1198" s="471"/>
      <c r="BD1198" s="471"/>
      <c r="BE1198" s="471"/>
      <c r="BF1198" s="478"/>
      <c r="BG1198" s="449"/>
      <c r="BH1198" s="449"/>
      <c r="BI1198" s="473"/>
      <c r="BJ1198" s="471"/>
      <c r="BK1198" s="471"/>
      <c r="BL1198" s="471"/>
      <c r="BM1198" s="478"/>
      <c r="BN1198" s="449"/>
      <c r="BO1198" s="449"/>
      <c r="BP1198" s="473"/>
      <c r="BQ1198" s="471"/>
      <c r="BR1198" s="471"/>
      <c r="BS1198" s="471"/>
      <c r="BT1198" s="478"/>
      <c r="BU1198" s="449"/>
      <c r="BV1198" s="449"/>
      <c r="BW1198" s="473"/>
      <c r="BX1198" s="471"/>
      <c r="BY1198" s="471"/>
      <c r="BZ1198" s="471"/>
      <c r="CA1198" s="478"/>
      <c r="CB1198" s="449"/>
      <c r="CC1198" s="449"/>
      <c r="CD1198" s="473"/>
      <c r="CE1198" s="471"/>
      <c r="CF1198" s="471"/>
      <c r="CG1198" s="471"/>
      <c r="CH1198" s="478"/>
      <c r="CI1198" s="449"/>
      <c r="CJ1198" s="449"/>
      <c r="CK1198" s="473"/>
      <c r="CL1198" s="471"/>
      <c r="CM1198" s="471"/>
      <c r="CN1198" s="471"/>
      <c r="CO1198" s="478"/>
      <c r="CP1198" s="449"/>
      <c r="CQ1198" s="449"/>
      <c r="CR1198" s="473"/>
      <c r="CS1198" s="471"/>
      <c r="CT1198" s="471"/>
      <c r="CU1198" s="471"/>
      <c r="CV1198" s="478"/>
      <c r="CW1198" s="449"/>
      <c r="CX1198" s="449"/>
      <c r="CY1198" s="473"/>
      <c r="CZ1198" s="471"/>
      <c r="DA1198" s="471"/>
      <c r="DB1198" s="471"/>
      <c r="DC1198" s="478"/>
      <c r="DD1198" s="449"/>
      <c r="DE1198" s="449"/>
      <c r="DF1198" s="473"/>
      <c r="DG1198" s="471"/>
      <c r="DH1198" s="471"/>
      <c r="DI1198" s="471"/>
      <c r="DJ1198" s="478"/>
      <c r="DK1198" s="449"/>
      <c r="DL1198" s="449"/>
      <c r="DM1198" s="473"/>
      <c r="DN1198" s="471"/>
      <c r="DO1198" s="471"/>
      <c r="DP1198" s="471"/>
      <c r="DQ1198" s="478"/>
      <c r="DR1198" s="449"/>
      <c r="DS1198" s="449"/>
      <c r="DT1198" s="473"/>
      <c r="DU1198" s="471"/>
      <c r="DV1198" s="471"/>
      <c r="DW1198" s="471"/>
      <c r="DX1198" s="478"/>
      <c r="DY1198" s="449"/>
      <c r="DZ1198" s="449"/>
      <c r="EA1198" s="473"/>
      <c r="EB1198" s="471"/>
      <c r="EC1198" s="471"/>
      <c r="ED1198" s="471"/>
      <c r="EE1198" s="478"/>
      <c r="EF1198" s="449"/>
      <c r="EG1198" s="449"/>
      <c r="EH1198" s="473"/>
      <c r="EI1198" s="471"/>
      <c r="EJ1198" s="471"/>
      <c r="EK1198" s="471"/>
      <c r="EL1198" s="478"/>
      <c r="EM1198" s="449"/>
      <c r="EN1198" s="449"/>
      <c r="EO1198" s="473"/>
      <c r="EP1198" s="471"/>
      <c r="EQ1198" s="471"/>
      <c r="ER1198" s="471"/>
      <c r="ES1198" s="478"/>
      <c r="ET1198" s="449"/>
      <c r="EU1198" s="449"/>
      <c r="EV1198" s="473"/>
      <c r="EW1198" s="471"/>
      <c r="EX1198" s="471"/>
      <c r="EY1198" s="471"/>
      <c r="EZ1198" s="478"/>
      <c r="FA1198" s="449"/>
      <c r="FB1198" s="449"/>
      <c r="FC1198" s="473"/>
      <c r="FD1198" s="471"/>
      <c r="FE1198" s="471"/>
      <c r="FF1198" s="471"/>
      <c r="FG1198" s="478"/>
      <c r="FH1198" s="449"/>
      <c r="FI1198" s="449"/>
      <c r="FJ1198" s="473"/>
      <c r="FK1198" s="471"/>
      <c r="FL1198" s="471"/>
      <c r="FM1198" s="471"/>
      <c r="FN1198" s="478"/>
      <c r="FO1198" s="449"/>
      <c r="FP1198" s="449"/>
      <c r="FQ1198" s="473"/>
      <c r="FR1198" s="471"/>
      <c r="FS1198" s="471"/>
      <c r="FT1198" s="471"/>
      <c r="FU1198" s="478"/>
      <c r="FV1198" s="449"/>
      <c r="FW1198" s="449"/>
      <c r="FX1198" s="473"/>
      <c r="FY1198" s="471"/>
      <c r="FZ1198" s="471"/>
      <c r="GA1198" s="471"/>
      <c r="GB1198" s="478"/>
      <c r="GC1198" s="449"/>
      <c r="GD1198" s="449"/>
      <c r="GE1198" s="473"/>
      <c r="GF1198" s="471"/>
      <c r="GG1198" s="471"/>
      <c r="GH1198" s="471"/>
      <c r="GI1198" s="478"/>
      <c r="GJ1198" s="449"/>
      <c r="GK1198" s="449"/>
      <c r="GL1198" s="473"/>
      <c r="GM1198" s="471"/>
      <c r="GN1198" s="471"/>
      <c r="GO1198" s="471"/>
      <c r="GP1198" s="478"/>
      <c r="GQ1198" s="449"/>
      <c r="GR1198" s="449"/>
      <c r="GS1198" s="473"/>
      <c r="GT1198" s="471"/>
      <c r="GU1198" s="471"/>
      <c r="GV1198" s="471"/>
      <c r="GW1198" s="478"/>
      <c r="GX1198" s="449"/>
      <c r="GY1198" s="449"/>
      <c r="GZ1198" s="473"/>
      <c r="HA1198" s="471"/>
      <c r="HB1198" s="471"/>
      <c r="HC1198" s="471"/>
      <c r="HD1198" s="478"/>
      <c r="HE1198" s="449"/>
      <c r="HF1198" s="449"/>
      <c r="HG1198" s="473"/>
      <c r="HH1198" s="471"/>
      <c r="HI1198" s="471"/>
      <c r="HJ1198" s="471"/>
      <c r="HK1198" s="478"/>
      <c r="HL1198" s="449"/>
      <c r="HM1198" s="449"/>
      <c r="HN1198" s="473"/>
      <c r="HO1198" s="471"/>
      <c r="HP1198" s="471"/>
      <c r="HQ1198" s="471"/>
      <c r="HR1198" s="478"/>
      <c r="HS1198" s="449"/>
      <c r="HT1198" s="449"/>
      <c r="HU1198" s="473"/>
      <c r="HV1198" s="471"/>
      <c r="HW1198" s="471"/>
      <c r="HX1198" s="471"/>
      <c r="HY1198" s="478"/>
      <c r="HZ1198" s="449"/>
      <c r="IA1198" s="449"/>
      <c r="IB1198" s="473"/>
      <c r="IC1198" s="471"/>
      <c r="ID1198" s="471"/>
      <c r="IE1198" s="471"/>
      <c r="IF1198" s="478"/>
      <c r="IG1198" s="449"/>
      <c r="IH1198" s="449"/>
      <c r="II1198" s="473"/>
      <c r="IJ1198" s="471"/>
      <c r="IK1198" s="471"/>
      <c r="IL1198" s="471"/>
      <c r="IM1198" s="478"/>
      <c r="IN1198" s="449"/>
      <c r="IO1198" s="449"/>
      <c r="IP1198" s="473"/>
      <c r="IQ1198" s="471"/>
      <c r="IR1198" s="471"/>
      <c r="IS1198" s="471"/>
      <c r="IT1198" s="478"/>
      <c r="IU1198" s="449"/>
      <c r="IV1198" s="449"/>
      <c r="IW1198" s="473"/>
      <c r="IX1198" s="471"/>
      <c r="IY1198" s="471"/>
      <c r="IZ1198" s="471"/>
      <c r="JA1198" s="478"/>
      <c r="JB1198" s="449"/>
      <c r="JC1198" s="449"/>
      <c r="JD1198" s="473"/>
      <c r="JE1198" s="471"/>
      <c r="JF1198" s="471"/>
      <c r="JG1198" s="471"/>
      <c r="JH1198" s="478"/>
      <c r="JI1198" s="449"/>
      <c r="JJ1198" s="449"/>
      <c r="JK1198" s="473"/>
      <c r="JL1198" s="471"/>
      <c r="JM1198" s="471"/>
      <c r="JN1198" s="471"/>
      <c r="JO1198" s="478"/>
      <c r="JP1198" s="449"/>
      <c r="JQ1198" s="449"/>
      <c r="JR1198" s="473"/>
      <c r="JS1198" s="471"/>
      <c r="JT1198" s="471"/>
      <c r="JU1198" s="471"/>
      <c r="JV1198" s="478"/>
      <c r="JW1198" s="449"/>
      <c r="JX1198" s="449"/>
      <c r="JY1198" s="473"/>
      <c r="JZ1198" s="471"/>
      <c r="KA1198" s="471"/>
      <c r="KB1198" s="471"/>
      <c r="KC1198" s="478"/>
      <c r="KD1198" s="449"/>
      <c r="KE1198" s="449"/>
      <c r="KF1198" s="473"/>
      <c r="KG1198" s="471"/>
      <c r="KH1198" s="471"/>
      <c r="KI1198" s="471"/>
      <c r="KJ1198" s="478"/>
      <c r="KK1198" s="449"/>
      <c r="KL1198" s="449"/>
      <c r="KM1198" s="473"/>
      <c r="KN1198" s="471"/>
      <c r="KO1198" s="471"/>
      <c r="KP1198" s="471"/>
      <c r="KQ1198" s="478"/>
      <c r="KR1198" s="449"/>
      <c r="KS1198" s="449"/>
      <c r="KT1198" s="473"/>
      <c r="KU1198" s="471"/>
      <c r="KV1198" s="471"/>
      <c r="KW1198" s="471"/>
      <c r="KX1198" s="478"/>
      <c r="KY1198" s="449"/>
      <c r="KZ1198" s="449"/>
      <c r="LA1198" s="473"/>
      <c r="LB1198" s="471"/>
      <c r="LC1198" s="471"/>
      <c r="LD1198" s="471"/>
      <c r="LE1198" s="478"/>
      <c r="LF1198" s="449"/>
      <c r="LG1198" s="449"/>
      <c r="LH1198" s="473"/>
      <c r="LI1198" s="471"/>
      <c r="LJ1198" s="471"/>
      <c r="LK1198" s="471"/>
      <c r="LL1198" s="478"/>
      <c r="LM1198" s="449"/>
      <c r="LN1198" s="449"/>
      <c r="LO1198" s="473"/>
      <c r="LP1198" s="471"/>
      <c r="LQ1198" s="471"/>
      <c r="LR1198" s="471"/>
      <c r="LS1198" s="478"/>
      <c r="LT1198" s="449"/>
      <c r="LU1198" s="449"/>
      <c r="LV1198" s="473"/>
      <c r="LW1198" s="471"/>
      <c r="LX1198" s="471"/>
      <c r="LY1198" s="471"/>
      <c r="LZ1198" s="478"/>
      <c r="MA1198" s="449"/>
      <c r="MB1198" s="449"/>
      <c r="MC1198" s="473"/>
      <c r="MD1198" s="471"/>
      <c r="ME1198" s="471"/>
      <c r="MF1198" s="471"/>
      <c r="MG1198" s="478"/>
      <c r="MH1198" s="449"/>
      <c r="MI1198" s="449"/>
      <c r="MJ1198" s="473"/>
      <c r="MK1198" s="471"/>
      <c r="ML1198" s="471"/>
      <c r="MM1198" s="471"/>
      <c r="MN1198" s="478"/>
    </row>
    <row r="1199" spans="2:352" hidden="1">
      <c r="B1199" s="333">
        <v>960</v>
      </c>
      <c r="C1199" s="449"/>
      <c r="D1199" s="449"/>
      <c r="E1199" s="473"/>
      <c r="F1199" s="471"/>
      <c r="G1199" s="471"/>
      <c r="H1199" s="471"/>
      <c r="I1199" s="478"/>
      <c r="J1199" s="449"/>
      <c r="K1199" s="449"/>
      <c r="L1199" s="473"/>
      <c r="M1199" s="471"/>
      <c r="N1199" s="471"/>
      <c r="O1199" s="471"/>
      <c r="P1199" s="478"/>
      <c r="Q1199" s="449"/>
      <c r="R1199" s="449"/>
      <c r="S1199" s="473"/>
      <c r="T1199" s="471"/>
      <c r="U1199" s="471"/>
      <c r="V1199" s="471"/>
      <c r="W1199" s="478"/>
      <c r="X1199" s="449"/>
      <c r="Y1199" s="449"/>
      <c r="Z1199" s="473"/>
      <c r="AA1199" s="471"/>
      <c r="AB1199" s="471"/>
      <c r="AC1199" s="471"/>
      <c r="AD1199" s="478"/>
      <c r="AE1199" s="449"/>
      <c r="AF1199" s="449"/>
      <c r="AG1199" s="473"/>
      <c r="AH1199" s="471"/>
      <c r="AI1199" s="471"/>
      <c r="AJ1199" s="471"/>
      <c r="AK1199" s="478"/>
      <c r="AL1199" s="449"/>
      <c r="AM1199" s="449"/>
      <c r="AN1199" s="473"/>
      <c r="AO1199" s="471"/>
      <c r="AP1199" s="471"/>
      <c r="AQ1199" s="471"/>
      <c r="AR1199" s="478"/>
      <c r="AS1199" s="449"/>
      <c r="AT1199" s="449"/>
      <c r="AU1199" s="473"/>
      <c r="AV1199" s="471"/>
      <c r="AW1199" s="471"/>
      <c r="AX1199" s="471"/>
      <c r="AY1199" s="478"/>
      <c r="AZ1199" s="449"/>
      <c r="BA1199" s="449"/>
      <c r="BB1199" s="473"/>
      <c r="BC1199" s="471"/>
      <c r="BD1199" s="471"/>
      <c r="BE1199" s="471"/>
      <c r="BF1199" s="478"/>
      <c r="BG1199" s="449"/>
      <c r="BH1199" s="449"/>
      <c r="BI1199" s="473"/>
      <c r="BJ1199" s="471"/>
      <c r="BK1199" s="471"/>
      <c r="BL1199" s="471"/>
      <c r="BM1199" s="478"/>
      <c r="BN1199" s="449"/>
      <c r="BO1199" s="449"/>
      <c r="BP1199" s="473"/>
      <c r="BQ1199" s="471"/>
      <c r="BR1199" s="471"/>
      <c r="BS1199" s="471"/>
      <c r="BT1199" s="478"/>
      <c r="BU1199" s="449"/>
      <c r="BV1199" s="449"/>
      <c r="BW1199" s="473"/>
      <c r="BX1199" s="471"/>
      <c r="BY1199" s="471"/>
      <c r="BZ1199" s="471"/>
      <c r="CA1199" s="478"/>
      <c r="CB1199" s="449"/>
      <c r="CC1199" s="449"/>
      <c r="CD1199" s="473"/>
      <c r="CE1199" s="471"/>
      <c r="CF1199" s="471"/>
      <c r="CG1199" s="471"/>
      <c r="CH1199" s="478"/>
      <c r="CI1199" s="449"/>
      <c r="CJ1199" s="449"/>
      <c r="CK1199" s="473"/>
      <c r="CL1199" s="471"/>
      <c r="CM1199" s="471"/>
      <c r="CN1199" s="471"/>
      <c r="CO1199" s="478"/>
      <c r="CP1199" s="449"/>
      <c r="CQ1199" s="449"/>
      <c r="CR1199" s="473"/>
      <c r="CS1199" s="471"/>
      <c r="CT1199" s="471"/>
      <c r="CU1199" s="471"/>
      <c r="CV1199" s="478"/>
      <c r="CW1199" s="449"/>
      <c r="CX1199" s="449"/>
      <c r="CY1199" s="473"/>
      <c r="CZ1199" s="471"/>
      <c r="DA1199" s="471"/>
      <c r="DB1199" s="471"/>
      <c r="DC1199" s="478"/>
      <c r="DD1199" s="449"/>
      <c r="DE1199" s="449"/>
      <c r="DF1199" s="473"/>
      <c r="DG1199" s="471"/>
      <c r="DH1199" s="471"/>
      <c r="DI1199" s="471"/>
      <c r="DJ1199" s="478"/>
      <c r="DK1199" s="449"/>
      <c r="DL1199" s="449"/>
      <c r="DM1199" s="473"/>
      <c r="DN1199" s="471"/>
      <c r="DO1199" s="471"/>
      <c r="DP1199" s="471"/>
      <c r="DQ1199" s="478"/>
      <c r="DR1199" s="449"/>
      <c r="DS1199" s="449"/>
      <c r="DT1199" s="473"/>
      <c r="DU1199" s="471"/>
      <c r="DV1199" s="471"/>
      <c r="DW1199" s="471"/>
      <c r="DX1199" s="478"/>
      <c r="DY1199" s="449"/>
      <c r="DZ1199" s="449"/>
      <c r="EA1199" s="473"/>
      <c r="EB1199" s="471"/>
      <c r="EC1199" s="471"/>
      <c r="ED1199" s="471"/>
      <c r="EE1199" s="478"/>
      <c r="EF1199" s="449"/>
      <c r="EG1199" s="449"/>
      <c r="EH1199" s="473"/>
      <c r="EI1199" s="471"/>
      <c r="EJ1199" s="471"/>
      <c r="EK1199" s="471"/>
      <c r="EL1199" s="478"/>
      <c r="EM1199" s="449"/>
      <c r="EN1199" s="449"/>
      <c r="EO1199" s="473"/>
      <c r="EP1199" s="471"/>
      <c r="EQ1199" s="471"/>
      <c r="ER1199" s="471"/>
      <c r="ES1199" s="478"/>
      <c r="ET1199" s="449"/>
      <c r="EU1199" s="449"/>
      <c r="EV1199" s="473"/>
      <c r="EW1199" s="471"/>
      <c r="EX1199" s="471"/>
      <c r="EY1199" s="471"/>
      <c r="EZ1199" s="478"/>
      <c r="FA1199" s="449"/>
      <c r="FB1199" s="449"/>
      <c r="FC1199" s="473"/>
      <c r="FD1199" s="471"/>
      <c r="FE1199" s="471"/>
      <c r="FF1199" s="471"/>
      <c r="FG1199" s="478"/>
      <c r="FH1199" s="449"/>
      <c r="FI1199" s="449"/>
      <c r="FJ1199" s="473"/>
      <c r="FK1199" s="471"/>
      <c r="FL1199" s="471"/>
      <c r="FM1199" s="471"/>
      <c r="FN1199" s="478"/>
      <c r="FO1199" s="449"/>
      <c r="FP1199" s="449"/>
      <c r="FQ1199" s="473"/>
      <c r="FR1199" s="471"/>
      <c r="FS1199" s="471"/>
      <c r="FT1199" s="471"/>
      <c r="FU1199" s="478"/>
      <c r="FV1199" s="449"/>
      <c r="FW1199" s="449"/>
      <c r="FX1199" s="473"/>
      <c r="FY1199" s="471"/>
      <c r="FZ1199" s="471"/>
      <c r="GA1199" s="471"/>
      <c r="GB1199" s="478"/>
      <c r="GC1199" s="449"/>
      <c r="GD1199" s="449"/>
      <c r="GE1199" s="473"/>
      <c r="GF1199" s="471"/>
      <c r="GG1199" s="471"/>
      <c r="GH1199" s="471"/>
      <c r="GI1199" s="478"/>
      <c r="GJ1199" s="449"/>
      <c r="GK1199" s="449"/>
      <c r="GL1199" s="473"/>
      <c r="GM1199" s="471"/>
      <c r="GN1199" s="471"/>
      <c r="GO1199" s="471"/>
      <c r="GP1199" s="478"/>
      <c r="GQ1199" s="449"/>
      <c r="GR1199" s="449"/>
      <c r="GS1199" s="473"/>
      <c r="GT1199" s="471"/>
      <c r="GU1199" s="471"/>
      <c r="GV1199" s="471"/>
      <c r="GW1199" s="478"/>
      <c r="GX1199" s="449"/>
      <c r="GY1199" s="449"/>
      <c r="GZ1199" s="473"/>
      <c r="HA1199" s="471"/>
      <c r="HB1199" s="471"/>
      <c r="HC1199" s="471"/>
      <c r="HD1199" s="478"/>
      <c r="HE1199" s="449"/>
      <c r="HF1199" s="449"/>
      <c r="HG1199" s="473"/>
      <c r="HH1199" s="471"/>
      <c r="HI1199" s="471"/>
      <c r="HJ1199" s="471"/>
      <c r="HK1199" s="478"/>
      <c r="HL1199" s="449"/>
      <c r="HM1199" s="449"/>
      <c r="HN1199" s="473"/>
      <c r="HO1199" s="471"/>
      <c r="HP1199" s="471"/>
      <c r="HQ1199" s="471"/>
      <c r="HR1199" s="478"/>
      <c r="HS1199" s="449"/>
      <c r="HT1199" s="449"/>
      <c r="HU1199" s="473"/>
      <c r="HV1199" s="471"/>
      <c r="HW1199" s="471"/>
      <c r="HX1199" s="471"/>
      <c r="HY1199" s="478"/>
      <c r="HZ1199" s="449"/>
      <c r="IA1199" s="449"/>
      <c r="IB1199" s="473"/>
      <c r="IC1199" s="471"/>
      <c r="ID1199" s="471"/>
      <c r="IE1199" s="471"/>
      <c r="IF1199" s="478"/>
      <c r="IG1199" s="449"/>
      <c r="IH1199" s="449"/>
      <c r="II1199" s="473"/>
      <c r="IJ1199" s="471"/>
      <c r="IK1199" s="471"/>
      <c r="IL1199" s="471"/>
      <c r="IM1199" s="478"/>
      <c r="IN1199" s="449"/>
      <c r="IO1199" s="449"/>
      <c r="IP1199" s="473"/>
      <c r="IQ1199" s="471"/>
      <c r="IR1199" s="471"/>
      <c r="IS1199" s="471"/>
      <c r="IT1199" s="478"/>
      <c r="IU1199" s="449"/>
      <c r="IV1199" s="449"/>
      <c r="IW1199" s="473"/>
      <c r="IX1199" s="471"/>
      <c r="IY1199" s="471"/>
      <c r="IZ1199" s="471"/>
      <c r="JA1199" s="478"/>
      <c r="JB1199" s="449"/>
      <c r="JC1199" s="449"/>
      <c r="JD1199" s="473"/>
      <c r="JE1199" s="471"/>
      <c r="JF1199" s="471"/>
      <c r="JG1199" s="471"/>
      <c r="JH1199" s="478"/>
      <c r="JI1199" s="449"/>
      <c r="JJ1199" s="449"/>
      <c r="JK1199" s="473"/>
      <c r="JL1199" s="471"/>
      <c r="JM1199" s="471"/>
      <c r="JN1199" s="471"/>
      <c r="JO1199" s="478"/>
      <c r="JP1199" s="449"/>
      <c r="JQ1199" s="449"/>
      <c r="JR1199" s="473"/>
      <c r="JS1199" s="471"/>
      <c r="JT1199" s="471"/>
      <c r="JU1199" s="471"/>
      <c r="JV1199" s="478"/>
      <c r="JW1199" s="449"/>
      <c r="JX1199" s="449"/>
      <c r="JY1199" s="473"/>
      <c r="JZ1199" s="471"/>
      <c r="KA1199" s="471"/>
      <c r="KB1199" s="471"/>
      <c r="KC1199" s="478"/>
      <c r="KD1199" s="449"/>
      <c r="KE1199" s="449"/>
      <c r="KF1199" s="473"/>
      <c r="KG1199" s="471"/>
      <c r="KH1199" s="471"/>
      <c r="KI1199" s="471"/>
      <c r="KJ1199" s="478"/>
      <c r="KK1199" s="449"/>
      <c r="KL1199" s="449"/>
      <c r="KM1199" s="473"/>
      <c r="KN1199" s="471"/>
      <c r="KO1199" s="471"/>
      <c r="KP1199" s="471"/>
      <c r="KQ1199" s="478"/>
      <c r="KR1199" s="449"/>
      <c r="KS1199" s="449"/>
      <c r="KT1199" s="473"/>
      <c r="KU1199" s="471"/>
      <c r="KV1199" s="471"/>
      <c r="KW1199" s="471"/>
      <c r="KX1199" s="478"/>
      <c r="KY1199" s="449"/>
      <c r="KZ1199" s="449"/>
      <c r="LA1199" s="473"/>
      <c r="LB1199" s="471"/>
      <c r="LC1199" s="471"/>
      <c r="LD1199" s="471"/>
      <c r="LE1199" s="478"/>
      <c r="LF1199" s="449"/>
      <c r="LG1199" s="449"/>
      <c r="LH1199" s="473"/>
      <c r="LI1199" s="471"/>
      <c r="LJ1199" s="471"/>
      <c r="LK1199" s="471"/>
      <c r="LL1199" s="478"/>
      <c r="LM1199" s="449"/>
      <c r="LN1199" s="449"/>
      <c r="LO1199" s="473"/>
      <c r="LP1199" s="471"/>
      <c r="LQ1199" s="471"/>
      <c r="LR1199" s="471"/>
      <c r="LS1199" s="478"/>
      <c r="LT1199" s="449"/>
      <c r="LU1199" s="449"/>
      <c r="LV1199" s="473"/>
      <c r="LW1199" s="471"/>
      <c r="LX1199" s="471"/>
      <c r="LY1199" s="471"/>
      <c r="LZ1199" s="478"/>
      <c r="MA1199" s="449"/>
      <c r="MB1199" s="449"/>
      <c r="MC1199" s="473"/>
      <c r="MD1199" s="471"/>
      <c r="ME1199" s="471"/>
      <c r="MF1199" s="471"/>
      <c r="MG1199" s="478"/>
      <c r="MH1199" s="449"/>
      <c r="MI1199" s="449"/>
      <c r="MJ1199" s="473"/>
      <c r="MK1199" s="471"/>
      <c r="ML1199" s="471"/>
      <c r="MM1199" s="471"/>
      <c r="MN1199" s="478"/>
    </row>
    <row r="1200" spans="2:352" hidden="1">
      <c r="B1200" s="333">
        <v>961</v>
      </c>
      <c r="C1200" s="449"/>
      <c r="D1200" s="449"/>
      <c r="E1200" s="473"/>
      <c r="F1200" s="471"/>
      <c r="G1200" s="471"/>
      <c r="H1200" s="471"/>
      <c r="I1200" s="478"/>
      <c r="J1200" s="449"/>
      <c r="K1200" s="449"/>
      <c r="L1200" s="473"/>
      <c r="M1200" s="471"/>
      <c r="N1200" s="471"/>
      <c r="O1200" s="471"/>
      <c r="P1200" s="478"/>
      <c r="Q1200" s="449"/>
      <c r="R1200" s="449"/>
      <c r="S1200" s="473"/>
      <c r="T1200" s="471"/>
      <c r="U1200" s="471"/>
      <c r="V1200" s="471"/>
      <c r="W1200" s="478"/>
      <c r="X1200" s="449"/>
      <c r="Y1200" s="449"/>
      <c r="Z1200" s="473"/>
      <c r="AA1200" s="471"/>
      <c r="AB1200" s="471"/>
      <c r="AC1200" s="471"/>
      <c r="AD1200" s="478"/>
      <c r="AE1200" s="449"/>
      <c r="AF1200" s="449"/>
      <c r="AG1200" s="473"/>
      <c r="AH1200" s="471"/>
      <c r="AI1200" s="471"/>
      <c r="AJ1200" s="471"/>
      <c r="AK1200" s="478"/>
      <c r="AL1200" s="449"/>
      <c r="AM1200" s="449"/>
      <c r="AN1200" s="473"/>
      <c r="AO1200" s="471"/>
      <c r="AP1200" s="471"/>
      <c r="AQ1200" s="471"/>
      <c r="AR1200" s="478"/>
      <c r="AS1200" s="449"/>
      <c r="AT1200" s="449"/>
      <c r="AU1200" s="473"/>
      <c r="AV1200" s="471"/>
      <c r="AW1200" s="471"/>
      <c r="AX1200" s="471"/>
      <c r="AY1200" s="478"/>
      <c r="AZ1200" s="449"/>
      <c r="BA1200" s="449"/>
      <c r="BB1200" s="473"/>
      <c r="BC1200" s="471"/>
      <c r="BD1200" s="471"/>
      <c r="BE1200" s="471"/>
      <c r="BF1200" s="478"/>
      <c r="BG1200" s="449"/>
      <c r="BH1200" s="449"/>
      <c r="BI1200" s="473"/>
      <c r="BJ1200" s="471"/>
      <c r="BK1200" s="471"/>
      <c r="BL1200" s="471"/>
      <c r="BM1200" s="478"/>
      <c r="BN1200" s="449"/>
      <c r="BO1200" s="449"/>
      <c r="BP1200" s="473"/>
      <c r="BQ1200" s="471"/>
      <c r="BR1200" s="471"/>
      <c r="BS1200" s="471"/>
      <c r="BT1200" s="478"/>
      <c r="BU1200" s="449"/>
      <c r="BV1200" s="449"/>
      <c r="BW1200" s="473"/>
      <c r="BX1200" s="471"/>
      <c r="BY1200" s="471"/>
      <c r="BZ1200" s="471"/>
      <c r="CA1200" s="478"/>
      <c r="CB1200" s="449"/>
      <c r="CC1200" s="449"/>
      <c r="CD1200" s="473"/>
      <c r="CE1200" s="471"/>
      <c r="CF1200" s="471"/>
      <c r="CG1200" s="471"/>
      <c r="CH1200" s="478"/>
      <c r="CI1200" s="449"/>
      <c r="CJ1200" s="449"/>
      <c r="CK1200" s="473"/>
      <c r="CL1200" s="471"/>
      <c r="CM1200" s="471"/>
      <c r="CN1200" s="471"/>
      <c r="CO1200" s="478"/>
      <c r="CP1200" s="449"/>
      <c r="CQ1200" s="449"/>
      <c r="CR1200" s="473"/>
      <c r="CS1200" s="471"/>
      <c r="CT1200" s="471"/>
      <c r="CU1200" s="471"/>
      <c r="CV1200" s="478"/>
      <c r="CW1200" s="449"/>
      <c r="CX1200" s="449"/>
      <c r="CY1200" s="473"/>
      <c r="CZ1200" s="471"/>
      <c r="DA1200" s="471"/>
      <c r="DB1200" s="471"/>
      <c r="DC1200" s="478"/>
      <c r="DD1200" s="449"/>
      <c r="DE1200" s="449"/>
      <c r="DF1200" s="473"/>
      <c r="DG1200" s="471"/>
      <c r="DH1200" s="471"/>
      <c r="DI1200" s="471"/>
      <c r="DJ1200" s="478"/>
      <c r="DK1200" s="449"/>
      <c r="DL1200" s="449"/>
      <c r="DM1200" s="473"/>
      <c r="DN1200" s="471"/>
      <c r="DO1200" s="471"/>
      <c r="DP1200" s="471"/>
      <c r="DQ1200" s="478"/>
      <c r="DR1200" s="449"/>
      <c r="DS1200" s="449"/>
      <c r="DT1200" s="473"/>
      <c r="DU1200" s="471"/>
      <c r="DV1200" s="471"/>
      <c r="DW1200" s="471"/>
      <c r="DX1200" s="478"/>
      <c r="DY1200" s="449"/>
      <c r="DZ1200" s="449"/>
      <c r="EA1200" s="473"/>
      <c r="EB1200" s="471"/>
      <c r="EC1200" s="471"/>
      <c r="ED1200" s="471"/>
      <c r="EE1200" s="478"/>
      <c r="EF1200" s="449"/>
      <c r="EG1200" s="449"/>
      <c r="EH1200" s="473"/>
      <c r="EI1200" s="471"/>
      <c r="EJ1200" s="471"/>
      <c r="EK1200" s="471"/>
      <c r="EL1200" s="478"/>
      <c r="EM1200" s="449"/>
      <c r="EN1200" s="449"/>
      <c r="EO1200" s="473"/>
      <c r="EP1200" s="471"/>
      <c r="EQ1200" s="471"/>
      <c r="ER1200" s="471"/>
      <c r="ES1200" s="478"/>
      <c r="ET1200" s="449"/>
      <c r="EU1200" s="449"/>
      <c r="EV1200" s="473"/>
      <c r="EW1200" s="471"/>
      <c r="EX1200" s="471"/>
      <c r="EY1200" s="471"/>
      <c r="EZ1200" s="478"/>
      <c r="FA1200" s="449"/>
      <c r="FB1200" s="449"/>
      <c r="FC1200" s="473"/>
      <c r="FD1200" s="471"/>
      <c r="FE1200" s="471"/>
      <c r="FF1200" s="471"/>
      <c r="FG1200" s="478"/>
      <c r="FH1200" s="449"/>
      <c r="FI1200" s="449"/>
      <c r="FJ1200" s="473"/>
      <c r="FK1200" s="471"/>
      <c r="FL1200" s="471"/>
      <c r="FM1200" s="471"/>
      <c r="FN1200" s="478"/>
      <c r="FO1200" s="449"/>
      <c r="FP1200" s="449"/>
      <c r="FQ1200" s="473"/>
      <c r="FR1200" s="471"/>
      <c r="FS1200" s="471"/>
      <c r="FT1200" s="471"/>
      <c r="FU1200" s="478"/>
      <c r="FV1200" s="449"/>
      <c r="FW1200" s="449"/>
      <c r="FX1200" s="473"/>
      <c r="FY1200" s="471"/>
      <c r="FZ1200" s="471"/>
      <c r="GA1200" s="471"/>
      <c r="GB1200" s="478"/>
      <c r="GC1200" s="449"/>
      <c r="GD1200" s="449"/>
      <c r="GE1200" s="473"/>
      <c r="GF1200" s="471"/>
      <c r="GG1200" s="471"/>
      <c r="GH1200" s="471"/>
      <c r="GI1200" s="478"/>
      <c r="GJ1200" s="449"/>
      <c r="GK1200" s="449"/>
      <c r="GL1200" s="473"/>
      <c r="GM1200" s="471"/>
      <c r="GN1200" s="471"/>
      <c r="GO1200" s="471"/>
      <c r="GP1200" s="478"/>
      <c r="GQ1200" s="449"/>
      <c r="GR1200" s="449"/>
      <c r="GS1200" s="473"/>
      <c r="GT1200" s="471"/>
      <c r="GU1200" s="471"/>
      <c r="GV1200" s="471"/>
      <c r="GW1200" s="478"/>
      <c r="GX1200" s="449"/>
      <c r="GY1200" s="449"/>
      <c r="GZ1200" s="473"/>
      <c r="HA1200" s="471"/>
      <c r="HB1200" s="471"/>
      <c r="HC1200" s="471"/>
      <c r="HD1200" s="478"/>
      <c r="HE1200" s="449"/>
      <c r="HF1200" s="449"/>
      <c r="HG1200" s="473"/>
      <c r="HH1200" s="471"/>
      <c r="HI1200" s="471"/>
      <c r="HJ1200" s="471"/>
      <c r="HK1200" s="478"/>
      <c r="HL1200" s="449"/>
      <c r="HM1200" s="449"/>
      <c r="HN1200" s="473"/>
      <c r="HO1200" s="471"/>
      <c r="HP1200" s="471"/>
      <c r="HQ1200" s="471"/>
      <c r="HR1200" s="478"/>
      <c r="HS1200" s="449"/>
      <c r="HT1200" s="449"/>
      <c r="HU1200" s="473"/>
      <c r="HV1200" s="471"/>
      <c r="HW1200" s="471"/>
      <c r="HX1200" s="471"/>
      <c r="HY1200" s="478"/>
      <c r="HZ1200" s="449"/>
      <c r="IA1200" s="449"/>
      <c r="IB1200" s="473"/>
      <c r="IC1200" s="471"/>
      <c r="ID1200" s="471"/>
      <c r="IE1200" s="471"/>
      <c r="IF1200" s="478"/>
      <c r="IG1200" s="449"/>
      <c r="IH1200" s="449"/>
      <c r="II1200" s="473"/>
      <c r="IJ1200" s="471"/>
      <c r="IK1200" s="471"/>
      <c r="IL1200" s="471"/>
      <c r="IM1200" s="478"/>
      <c r="IN1200" s="449"/>
      <c r="IO1200" s="449"/>
      <c r="IP1200" s="473"/>
      <c r="IQ1200" s="471"/>
      <c r="IR1200" s="471"/>
      <c r="IS1200" s="471"/>
      <c r="IT1200" s="478"/>
      <c r="IU1200" s="449"/>
      <c r="IV1200" s="449"/>
      <c r="IW1200" s="473"/>
      <c r="IX1200" s="471"/>
      <c r="IY1200" s="471"/>
      <c r="IZ1200" s="471"/>
      <c r="JA1200" s="478"/>
      <c r="JB1200" s="449"/>
      <c r="JC1200" s="449"/>
      <c r="JD1200" s="473"/>
      <c r="JE1200" s="471"/>
      <c r="JF1200" s="471"/>
      <c r="JG1200" s="471"/>
      <c r="JH1200" s="478"/>
      <c r="JI1200" s="449"/>
      <c r="JJ1200" s="449"/>
      <c r="JK1200" s="473"/>
      <c r="JL1200" s="471"/>
      <c r="JM1200" s="471"/>
      <c r="JN1200" s="471"/>
      <c r="JO1200" s="478"/>
      <c r="JP1200" s="449"/>
      <c r="JQ1200" s="449"/>
      <c r="JR1200" s="473"/>
      <c r="JS1200" s="471"/>
      <c r="JT1200" s="471"/>
      <c r="JU1200" s="471"/>
      <c r="JV1200" s="478"/>
      <c r="JW1200" s="449"/>
      <c r="JX1200" s="449"/>
      <c r="JY1200" s="473"/>
      <c r="JZ1200" s="471"/>
      <c r="KA1200" s="471"/>
      <c r="KB1200" s="471"/>
      <c r="KC1200" s="478"/>
      <c r="KD1200" s="449"/>
      <c r="KE1200" s="449"/>
      <c r="KF1200" s="473"/>
      <c r="KG1200" s="471"/>
      <c r="KH1200" s="471"/>
      <c r="KI1200" s="471"/>
      <c r="KJ1200" s="478"/>
      <c r="KK1200" s="449"/>
      <c r="KL1200" s="449"/>
      <c r="KM1200" s="473"/>
      <c r="KN1200" s="471"/>
      <c r="KO1200" s="471"/>
      <c r="KP1200" s="471"/>
      <c r="KQ1200" s="478"/>
      <c r="KR1200" s="449"/>
      <c r="KS1200" s="449"/>
      <c r="KT1200" s="473"/>
      <c r="KU1200" s="471"/>
      <c r="KV1200" s="471"/>
      <c r="KW1200" s="471"/>
      <c r="KX1200" s="478"/>
      <c r="KY1200" s="449"/>
      <c r="KZ1200" s="449"/>
      <c r="LA1200" s="473"/>
      <c r="LB1200" s="471"/>
      <c r="LC1200" s="471"/>
      <c r="LD1200" s="471"/>
      <c r="LE1200" s="478"/>
      <c r="LF1200" s="449"/>
      <c r="LG1200" s="449"/>
      <c r="LH1200" s="473"/>
      <c r="LI1200" s="471"/>
      <c r="LJ1200" s="471"/>
      <c r="LK1200" s="471"/>
      <c r="LL1200" s="478"/>
      <c r="LM1200" s="449"/>
      <c r="LN1200" s="449"/>
      <c r="LO1200" s="473"/>
      <c r="LP1200" s="471"/>
      <c r="LQ1200" s="471"/>
      <c r="LR1200" s="471"/>
      <c r="LS1200" s="478"/>
      <c r="LT1200" s="449"/>
      <c r="LU1200" s="449"/>
      <c r="LV1200" s="473"/>
      <c r="LW1200" s="471"/>
      <c r="LX1200" s="471"/>
      <c r="LY1200" s="471"/>
      <c r="LZ1200" s="478"/>
      <c r="MA1200" s="449"/>
      <c r="MB1200" s="449"/>
      <c r="MC1200" s="473"/>
      <c r="MD1200" s="471"/>
      <c r="ME1200" s="471"/>
      <c r="MF1200" s="471"/>
      <c r="MG1200" s="478"/>
      <c r="MH1200" s="449"/>
      <c r="MI1200" s="449"/>
      <c r="MJ1200" s="473"/>
      <c r="MK1200" s="471"/>
      <c r="ML1200" s="471"/>
      <c r="MM1200" s="471"/>
      <c r="MN1200" s="478"/>
    </row>
    <row r="1201" spans="2:352" hidden="1">
      <c r="B1201" s="333">
        <v>962</v>
      </c>
      <c r="C1201" s="449"/>
      <c r="D1201" s="449"/>
      <c r="E1201" s="473"/>
      <c r="F1201" s="471"/>
      <c r="G1201" s="471"/>
      <c r="H1201" s="471"/>
      <c r="I1201" s="478"/>
      <c r="J1201" s="449"/>
      <c r="K1201" s="449"/>
      <c r="L1201" s="473"/>
      <c r="M1201" s="471"/>
      <c r="N1201" s="471"/>
      <c r="O1201" s="471"/>
      <c r="P1201" s="478"/>
      <c r="Q1201" s="449"/>
      <c r="R1201" s="449"/>
      <c r="S1201" s="473"/>
      <c r="T1201" s="471"/>
      <c r="U1201" s="471"/>
      <c r="V1201" s="471"/>
      <c r="W1201" s="478"/>
      <c r="X1201" s="449"/>
      <c r="Y1201" s="449"/>
      <c r="Z1201" s="473"/>
      <c r="AA1201" s="471"/>
      <c r="AB1201" s="471"/>
      <c r="AC1201" s="471"/>
      <c r="AD1201" s="478"/>
      <c r="AE1201" s="449"/>
      <c r="AF1201" s="449"/>
      <c r="AG1201" s="473"/>
      <c r="AH1201" s="471"/>
      <c r="AI1201" s="471"/>
      <c r="AJ1201" s="471"/>
      <c r="AK1201" s="478"/>
      <c r="AL1201" s="449"/>
      <c r="AM1201" s="449"/>
      <c r="AN1201" s="473"/>
      <c r="AO1201" s="471"/>
      <c r="AP1201" s="471"/>
      <c r="AQ1201" s="471"/>
      <c r="AR1201" s="478"/>
      <c r="AS1201" s="449"/>
      <c r="AT1201" s="449"/>
      <c r="AU1201" s="473"/>
      <c r="AV1201" s="471"/>
      <c r="AW1201" s="471"/>
      <c r="AX1201" s="471"/>
      <c r="AY1201" s="478"/>
      <c r="AZ1201" s="449"/>
      <c r="BA1201" s="449"/>
      <c r="BB1201" s="473"/>
      <c r="BC1201" s="471"/>
      <c r="BD1201" s="471"/>
      <c r="BE1201" s="471"/>
      <c r="BF1201" s="478"/>
      <c r="BG1201" s="449"/>
      <c r="BH1201" s="449"/>
      <c r="BI1201" s="473"/>
      <c r="BJ1201" s="471"/>
      <c r="BK1201" s="471"/>
      <c r="BL1201" s="471"/>
      <c r="BM1201" s="478"/>
      <c r="BN1201" s="449"/>
      <c r="BO1201" s="449"/>
      <c r="BP1201" s="473"/>
      <c r="BQ1201" s="471"/>
      <c r="BR1201" s="471"/>
      <c r="BS1201" s="471"/>
      <c r="BT1201" s="478"/>
      <c r="BU1201" s="449"/>
      <c r="BV1201" s="449"/>
      <c r="BW1201" s="473"/>
      <c r="BX1201" s="471"/>
      <c r="BY1201" s="471"/>
      <c r="BZ1201" s="471"/>
      <c r="CA1201" s="478"/>
      <c r="CB1201" s="449"/>
      <c r="CC1201" s="449"/>
      <c r="CD1201" s="473"/>
      <c r="CE1201" s="471"/>
      <c r="CF1201" s="471"/>
      <c r="CG1201" s="471"/>
      <c r="CH1201" s="478"/>
      <c r="CI1201" s="449"/>
      <c r="CJ1201" s="449"/>
      <c r="CK1201" s="473"/>
      <c r="CL1201" s="471"/>
      <c r="CM1201" s="471"/>
      <c r="CN1201" s="471"/>
      <c r="CO1201" s="478"/>
      <c r="CP1201" s="449"/>
      <c r="CQ1201" s="449"/>
      <c r="CR1201" s="473"/>
      <c r="CS1201" s="471"/>
      <c r="CT1201" s="471"/>
      <c r="CU1201" s="471"/>
      <c r="CV1201" s="478"/>
      <c r="CW1201" s="449"/>
      <c r="CX1201" s="449"/>
      <c r="CY1201" s="473"/>
      <c r="CZ1201" s="471"/>
      <c r="DA1201" s="471"/>
      <c r="DB1201" s="471"/>
      <c r="DC1201" s="478"/>
      <c r="DD1201" s="449"/>
      <c r="DE1201" s="449"/>
      <c r="DF1201" s="473"/>
      <c r="DG1201" s="471"/>
      <c r="DH1201" s="471"/>
      <c r="DI1201" s="471"/>
      <c r="DJ1201" s="478"/>
      <c r="DK1201" s="449"/>
      <c r="DL1201" s="449"/>
      <c r="DM1201" s="473"/>
      <c r="DN1201" s="471"/>
      <c r="DO1201" s="471"/>
      <c r="DP1201" s="471"/>
      <c r="DQ1201" s="478"/>
      <c r="DR1201" s="449"/>
      <c r="DS1201" s="449"/>
      <c r="DT1201" s="473"/>
      <c r="DU1201" s="471"/>
      <c r="DV1201" s="471"/>
      <c r="DW1201" s="471"/>
      <c r="DX1201" s="478"/>
      <c r="DY1201" s="449"/>
      <c r="DZ1201" s="449"/>
      <c r="EA1201" s="473"/>
      <c r="EB1201" s="471"/>
      <c r="EC1201" s="471"/>
      <c r="ED1201" s="471"/>
      <c r="EE1201" s="478"/>
      <c r="EF1201" s="449"/>
      <c r="EG1201" s="449"/>
      <c r="EH1201" s="473"/>
      <c r="EI1201" s="471"/>
      <c r="EJ1201" s="471"/>
      <c r="EK1201" s="471"/>
      <c r="EL1201" s="478"/>
      <c r="EM1201" s="449"/>
      <c r="EN1201" s="449"/>
      <c r="EO1201" s="473"/>
      <c r="EP1201" s="471"/>
      <c r="EQ1201" s="471"/>
      <c r="ER1201" s="471"/>
      <c r="ES1201" s="478"/>
      <c r="ET1201" s="449"/>
      <c r="EU1201" s="449"/>
      <c r="EV1201" s="473"/>
      <c r="EW1201" s="471"/>
      <c r="EX1201" s="471"/>
      <c r="EY1201" s="471"/>
      <c r="EZ1201" s="478"/>
      <c r="FA1201" s="449"/>
      <c r="FB1201" s="449"/>
      <c r="FC1201" s="473"/>
      <c r="FD1201" s="471"/>
      <c r="FE1201" s="471"/>
      <c r="FF1201" s="471"/>
      <c r="FG1201" s="478"/>
      <c r="FH1201" s="449"/>
      <c r="FI1201" s="449"/>
      <c r="FJ1201" s="473"/>
      <c r="FK1201" s="471"/>
      <c r="FL1201" s="471"/>
      <c r="FM1201" s="471"/>
      <c r="FN1201" s="478"/>
      <c r="FO1201" s="449"/>
      <c r="FP1201" s="449"/>
      <c r="FQ1201" s="473"/>
      <c r="FR1201" s="471"/>
      <c r="FS1201" s="471"/>
      <c r="FT1201" s="471"/>
      <c r="FU1201" s="478"/>
      <c r="FV1201" s="449"/>
      <c r="FW1201" s="449"/>
      <c r="FX1201" s="473"/>
      <c r="FY1201" s="471"/>
      <c r="FZ1201" s="471"/>
      <c r="GA1201" s="471"/>
      <c r="GB1201" s="478"/>
      <c r="GC1201" s="449"/>
      <c r="GD1201" s="449"/>
      <c r="GE1201" s="473"/>
      <c r="GF1201" s="471"/>
      <c r="GG1201" s="471"/>
      <c r="GH1201" s="471"/>
      <c r="GI1201" s="478"/>
      <c r="GJ1201" s="449"/>
      <c r="GK1201" s="449"/>
      <c r="GL1201" s="473"/>
      <c r="GM1201" s="471"/>
      <c r="GN1201" s="471"/>
      <c r="GO1201" s="471"/>
      <c r="GP1201" s="478"/>
      <c r="GQ1201" s="449"/>
      <c r="GR1201" s="449"/>
      <c r="GS1201" s="473"/>
      <c r="GT1201" s="471"/>
      <c r="GU1201" s="471"/>
      <c r="GV1201" s="471"/>
      <c r="GW1201" s="478"/>
      <c r="GX1201" s="449"/>
      <c r="GY1201" s="449"/>
      <c r="GZ1201" s="473"/>
      <c r="HA1201" s="471"/>
      <c r="HB1201" s="471"/>
      <c r="HC1201" s="471"/>
      <c r="HD1201" s="478"/>
      <c r="HE1201" s="449"/>
      <c r="HF1201" s="449"/>
      <c r="HG1201" s="473"/>
      <c r="HH1201" s="471"/>
      <c r="HI1201" s="471"/>
      <c r="HJ1201" s="471"/>
      <c r="HK1201" s="478"/>
      <c r="HL1201" s="449"/>
      <c r="HM1201" s="449"/>
      <c r="HN1201" s="473"/>
      <c r="HO1201" s="471"/>
      <c r="HP1201" s="471"/>
      <c r="HQ1201" s="471"/>
      <c r="HR1201" s="478"/>
      <c r="HS1201" s="449"/>
      <c r="HT1201" s="449"/>
      <c r="HU1201" s="473"/>
      <c r="HV1201" s="471"/>
      <c r="HW1201" s="471"/>
      <c r="HX1201" s="471"/>
      <c r="HY1201" s="478"/>
      <c r="HZ1201" s="449"/>
      <c r="IA1201" s="449"/>
      <c r="IB1201" s="473"/>
      <c r="IC1201" s="471"/>
      <c r="ID1201" s="471"/>
      <c r="IE1201" s="471"/>
      <c r="IF1201" s="478"/>
      <c r="IG1201" s="449"/>
      <c r="IH1201" s="449"/>
      <c r="II1201" s="473"/>
      <c r="IJ1201" s="471"/>
      <c r="IK1201" s="471"/>
      <c r="IL1201" s="471"/>
      <c r="IM1201" s="478"/>
      <c r="IN1201" s="449"/>
      <c r="IO1201" s="449"/>
      <c r="IP1201" s="473"/>
      <c r="IQ1201" s="471"/>
      <c r="IR1201" s="471"/>
      <c r="IS1201" s="471"/>
      <c r="IT1201" s="478"/>
      <c r="IU1201" s="449"/>
      <c r="IV1201" s="449"/>
      <c r="IW1201" s="473"/>
      <c r="IX1201" s="471"/>
      <c r="IY1201" s="471"/>
      <c r="IZ1201" s="471"/>
      <c r="JA1201" s="478"/>
      <c r="JB1201" s="449"/>
      <c r="JC1201" s="449"/>
      <c r="JD1201" s="473"/>
      <c r="JE1201" s="471"/>
      <c r="JF1201" s="471"/>
      <c r="JG1201" s="471"/>
      <c r="JH1201" s="478"/>
      <c r="JI1201" s="449"/>
      <c r="JJ1201" s="449"/>
      <c r="JK1201" s="473"/>
      <c r="JL1201" s="471"/>
      <c r="JM1201" s="471"/>
      <c r="JN1201" s="471"/>
      <c r="JO1201" s="478"/>
      <c r="JP1201" s="449"/>
      <c r="JQ1201" s="449"/>
      <c r="JR1201" s="473"/>
      <c r="JS1201" s="471"/>
      <c r="JT1201" s="471"/>
      <c r="JU1201" s="471"/>
      <c r="JV1201" s="478"/>
      <c r="JW1201" s="449"/>
      <c r="JX1201" s="449"/>
      <c r="JY1201" s="473"/>
      <c r="JZ1201" s="471"/>
      <c r="KA1201" s="471"/>
      <c r="KB1201" s="471"/>
      <c r="KC1201" s="478"/>
      <c r="KD1201" s="449"/>
      <c r="KE1201" s="449"/>
      <c r="KF1201" s="473"/>
      <c r="KG1201" s="471"/>
      <c r="KH1201" s="471"/>
      <c r="KI1201" s="471"/>
      <c r="KJ1201" s="478"/>
      <c r="KK1201" s="449"/>
      <c r="KL1201" s="449"/>
      <c r="KM1201" s="473"/>
      <c r="KN1201" s="471"/>
      <c r="KO1201" s="471"/>
      <c r="KP1201" s="471"/>
      <c r="KQ1201" s="478"/>
      <c r="KR1201" s="449"/>
      <c r="KS1201" s="449"/>
      <c r="KT1201" s="473"/>
      <c r="KU1201" s="471"/>
      <c r="KV1201" s="471"/>
      <c r="KW1201" s="471"/>
      <c r="KX1201" s="478"/>
      <c r="KY1201" s="449"/>
      <c r="KZ1201" s="449"/>
      <c r="LA1201" s="473"/>
      <c r="LB1201" s="471"/>
      <c r="LC1201" s="471"/>
      <c r="LD1201" s="471"/>
      <c r="LE1201" s="478"/>
      <c r="LF1201" s="449"/>
      <c r="LG1201" s="449"/>
      <c r="LH1201" s="473"/>
      <c r="LI1201" s="471"/>
      <c r="LJ1201" s="471"/>
      <c r="LK1201" s="471"/>
      <c r="LL1201" s="478"/>
      <c r="LM1201" s="449"/>
      <c r="LN1201" s="449"/>
      <c r="LO1201" s="473"/>
      <c r="LP1201" s="471"/>
      <c r="LQ1201" s="471"/>
      <c r="LR1201" s="471"/>
      <c r="LS1201" s="478"/>
      <c r="LT1201" s="449"/>
      <c r="LU1201" s="449"/>
      <c r="LV1201" s="473"/>
      <c r="LW1201" s="471"/>
      <c r="LX1201" s="471"/>
      <c r="LY1201" s="471"/>
      <c r="LZ1201" s="478"/>
      <c r="MA1201" s="449"/>
      <c r="MB1201" s="449"/>
      <c r="MC1201" s="473"/>
      <c r="MD1201" s="471"/>
      <c r="ME1201" s="471"/>
      <c r="MF1201" s="471"/>
      <c r="MG1201" s="478"/>
      <c r="MH1201" s="449"/>
      <c r="MI1201" s="449"/>
      <c r="MJ1201" s="473"/>
      <c r="MK1201" s="471"/>
      <c r="ML1201" s="471"/>
      <c r="MM1201" s="471"/>
      <c r="MN1201" s="478"/>
    </row>
    <row r="1202" spans="2:352" hidden="1">
      <c r="B1202" s="333">
        <v>963</v>
      </c>
      <c r="C1202" s="449"/>
      <c r="D1202" s="449"/>
      <c r="E1202" s="473"/>
      <c r="F1202" s="471"/>
      <c r="G1202" s="471"/>
      <c r="H1202" s="471"/>
      <c r="I1202" s="478"/>
      <c r="J1202" s="449"/>
      <c r="K1202" s="449"/>
      <c r="L1202" s="473"/>
      <c r="M1202" s="471"/>
      <c r="N1202" s="471"/>
      <c r="O1202" s="471"/>
      <c r="P1202" s="478"/>
      <c r="Q1202" s="449"/>
      <c r="R1202" s="449"/>
      <c r="S1202" s="473"/>
      <c r="T1202" s="471"/>
      <c r="U1202" s="471"/>
      <c r="V1202" s="471"/>
      <c r="W1202" s="478"/>
      <c r="X1202" s="449"/>
      <c r="Y1202" s="449"/>
      <c r="Z1202" s="473"/>
      <c r="AA1202" s="471"/>
      <c r="AB1202" s="471"/>
      <c r="AC1202" s="471"/>
      <c r="AD1202" s="478"/>
      <c r="AE1202" s="449"/>
      <c r="AF1202" s="449"/>
      <c r="AG1202" s="473"/>
      <c r="AH1202" s="471"/>
      <c r="AI1202" s="471"/>
      <c r="AJ1202" s="471"/>
      <c r="AK1202" s="478"/>
      <c r="AL1202" s="449"/>
      <c r="AM1202" s="449"/>
      <c r="AN1202" s="473"/>
      <c r="AO1202" s="471"/>
      <c r="AP1202" s="471"/>
      <c r="AQ1202" s="471"/>
      <c r="AR1202" s="478"/>
      <c r="AS1202" s="449"/>
      <c r="AT1202" s="449"/>
      <c r="AU1202" s="473"/>
      <c r="AV1202" s="471"/>
      <c r="AW1202" s="471"/>
      <c r="AX1202" s="471"/>
      <c r="AY1202" s="478"/>
      <c r="AZ1202" s="449"/>
      <c r="BA1202" s="449"/>
      <c r="BB1202" s="473"/>
      <c r="BC1202" s="471"/>
      <c r="BD1202" s="471"/>
      <c r="BE1202" s="471"/>
      <c r="BF1202" s="478"/>
      <c r="BG1202" s="449"/>
      <c r="BH1202" s="449"/>
      <c r="BI1202" s="473"/>
      <c r="BJ1202" s="471"/>
      <c r="BK1202" s="471"/>
      <c r="BL1202" s="471"/>
      <c r="BM1202" s="478"/>
      <c r="BN1202" s="449"/>
      <c r="BO1202" s="449"/>
      <c r="BP1202" s="473"/>
      <c r="BQ1202" s="471"/>
      <c r="BR1202" s="471"/>
      <c r="BS1202" s="471"/>
      <c r="BT1202" s="478"/>
      <c r="BU1202" s="449"/>
      <c r="BV1202" s="449"/>
      <c r="BW1202" s="473"/>
      <c r="BX1202" s="471"/>
      <c r="BY1202" s="471"/>
      <c r="BZ1202" s="471"/>
      <c r="CA1202" s="478"/>
      <c r="CB1202" s="449"/>
      <c r="CC1202" s="449"/>
      <c r="CD1202" s="473"/>
      <c r="CE1202" s="471"/>
      <c r="CF1202" s="471"/>
      <c r="CG1202" s="471"/>
      <c r="CH1202" s="478"/>
      <c r="CI1202" s="449"/>
      <c r="CJ1202" s="449"/>
      <c r="CK1202" s="473"/>
      <c r="CL1202" s="471"/>
      <c r="CM1202" s="471"/>
      <c r="CN1202" s="471"/>
      <c r="CO1202" s="478"/>
      <c r="CP1202" s="449"/>
      <c r="CQ1202" s="449"/>
      <c r="CR1202" s="473"/>
      <c r="CS1202" s="471"/>
      <c r="CT1202" s="471"/>
      <c r="CU1202" s="471"/>
      <c r="CV1202" s="478"/>
      <c r="CW1202" s="449"/>
      <c r="CX1202" s="449"/>
      <c r="CY1202" s="473"/>
      <c r="CZ1202" s="471"/>
      <c r="DA1202" s="471"/>
      <c r="DB1202" s="471"/>
      <c r="DC1202" s="478"/>
      <c r="DD1202" s="449"/>
      <c r="DE1202" s="449"/>
      <c r="DF1202" s="473"/>
      <c r="DG1202" s="471"/>
      <c r="DH1202" s="471"/>
      <c r="DI1202" s="471"/>
      <c r="DJ1202" s="478"/>
      <c r="DK1202" s="449"/>
      <c r="DL1202" s="449"/>
      <c r="DM1202" s="473"/>
      <c r="DN1202" s="471"/>
      <c r="DO1202" s="471"/>
      <c r="DP1202" s="471"/>
      <c r="DQ1202" s="478"/>
      <c r="DR1202" s="449"/>
      <c r="DS1202" s="449"/>
      <c r="DT1202" s="473"/>
      <c r="DU1202" s="471"/>
      <c r="DV1202" s="471"/>
      <c r="DW1202" s="471"/>
      <c r="DX1202" s="478"/>
      <c r="DY1202" s="449"/>
      <c r="DZ1202" s="449"/>
      <c r="EA1202" s="473"/>
      <c r="EB1202" s="471"/>
      <c r="EC1202" s="471"/>
      <c r="ED1202" s="471"/>
      <c r="EE1202" s="478"/>
      <c r="EF1202" s="449"/>
      <c r="EG1202" s="449"/>
      <c r="EH1202" s="473"/>
      <c r="EI1202" s="471"/>
      <c r="EJ1202" s="471"/>
      <c r="EK1202" s="471"/>
      <c r="EL1202" s="478"/>
      <c r="EM1202" s="449"/>
      <c r="EN1202" s="449"/>
      <c r="EO1202" s="473"/>
      <c r="EP1202" s="471"/>
      <c r="EQ1202" s="471"/>
      <c r="ER1202" s="471"/>
      <c r="ES1202" s="478"/>
      <c r="ET1202" s="449"/>
      <c r="EU1202" s="449"/>
      <c r="EV1202" s="473"/>
      <c r="EW1202" s="471"/>
      <c r="EX1202" s="471"/>
      <c r="EY1202" s="471"/>
      <c r="EZ1202" s="478"/>
      <c r="FA1202" s="449"/>
      <c r="FB1202" s="449"/>
      <c r="FC1202" s="473"/>
      <c r="FD1202" s="471"/>
      <c r="FE1202" s="471"/>
      <c r="FF1202" s="471"/>
      <c r="FG1202" s="478"/>
      <c r="FH1202" s="449"/>
      <c r="FI1202" s="449"/>
      <c r="FJ1202" s="473"/>
      <c r="FK1202" s="471"/>
      <c r="FL1202" s="471"/>
      <c r="FM1202" s="471"/>
      <c r="FN1202" s="478"/>
      <c r="FO1202" s="449"/>
      <c r="FP1202" s="449"/>
      <c r="FQ1202" s="473"/>
      <c r="FR1202" s="471"/>
      <c r="FS1202" s="471"/>
      <c r="FT1202" s="471"/>
      <c r="FU1202" s="478"/>
      <c r="FV1202" s="449"/>
      <c r="FW1202" s="449"/>
      <c r="FX1202" s="473"/>
      <c r="FY1202" s="471"/>
      <c r="FZ1202" s="471"/>
      <c r="GA1202" s="471"/>
      <c r="GB1202" s="478"/>
      <c r="GC1202" s="449"/>
      <c r="GD1202" s="449"/>
      <c r="GE1202" s="473"/>
      <c r="GF1202" s="471"/>
      <c r="GG1202" s="471"/>
      <c r="GH1202" s="471"/>
      <c r="GI1202" s="478"/>
      <c r="GJ1202" s="449"/>
      <c r="GK1202" s="449"/>
      <c r="GL1202" s="473"/>
      <c r="GM1202" s="471"/>
      <c r="GN1202" s="471"/>
      <c r="GO1202" s="471"/>
      <c r="GP1202" s="478"/>
      <c r="GQ1202" s="449"/>
      <c r="GR1202" s="449"/>
      <c r="GS1202" s="473"/>
      <c r="GT1202" s="471"/>
      <c r="GU1202" s="471"/>
      <c r="GV1202" s="471"/>
      <c r="GW1202" s="478"/>
      <c r="GX1202" s="449"/>
      <c r="GY1202" s="449"/>
      <c r="GZ1202" s="473"/>
      <c r="HA1202" s="471"/>
      <c r="HB1202" s="471"/>
      <c r="HC1202" s="471"/>
      <c r="HD1202" s="478"/>
      <c r="HE1202" s="449"/>
      <c r="HF1202" s="449"/>
      <c r="HG1202" s="473"/>
      <c r="HH1202" s="471"/>
      <c r="HI1202" s="471"/>
      <c r="HJ1202" s="471"/>
      <c r="HK1202" s="478"/>
      <c r="HL1202" s="449"/>
      <c r="HM1202" s="449"/>
      <c r="HN1202" s="473"/>
      <c r="HO1202" s="471"/>
      <c r="HP1202" s="471"/>
      <c r="HQ1202" s="471"/>
      <c r="HR1202" s="478"/>
      <c r="HS1202" s="449"/>
      <c r="HT1202" s="449"/>
      <c r="HU1202" s="473"/>
      <c r="HV1202" s="471"/>
      <c r="HW1202" s="471"/>
      <c r="HX1202" s="471"/>
      <c r="HY1202" s="478"/>
      <c r="HZ1202" s="449"/>
      <c r="IA1202" s="449"/>
      <c r="IB1202" s="473"/>
      <c r="IC1202" s="471"/>
      <c r="ID1202" s="471"/>
      <c r="IE1202" s="471"/>
      <c r="IF1202" s="478"/>
      <c r="IG1202" s="449"/>
      <c r="IH1202" s="449"/>
      <c r="II1202" s="473"/>
      <c r="IJ1202" s="471"/>
      <c r="IK1202" s="471"/>
      <c r="IL1202" s="471"/>
      <c r="IM1202" s="478"/>
      <c r="IN1202" s="449"/>
      <c r="IO1202" s="449"/>
      <c r="IP1202" s="473"/>
      <c r="IQ1202" s="471"/>
      <c r="IR1202" s="471"/>
      <c r="IS1202" s="471"/>
      <c r="IT1202" s="478"/>
      <c r="IU1202" s="449"/>
      <c r="IV1202" s="449"/>
      <c r="IW1202" s="473"/>
      <c r="IX1202" s="471"/>
      <c r="IY1202" s="471"/>
      <c r="IZ1202" s="471"/>
      <c r="JA1202" s="478"/>
      <c r="JB1202" s="449"/>
      <c r="JC1202" s="449"/>
      <c r="JD1202" s="473"/>
      <c r="JE1202" s="471"/>
      <c r="JF1202" s="471"/>
      <c r="JG1202" s="471"/>
      <c r="JH1202" s="478"/>
      <c r="JI1202" s="449"/>
      <c r="JJ1202" s="449"/>
      <c r="JK1202" s="473"/>
      <c r="JL1202" s="471"/>
      <c r="JM1202" s="471"/>
      <c r="JN1202" s="471"/>
      <c r="JO1202" s="478"/>
      <c r="JP1202" s="449"/>
      <c r="JQ1202" s="449"/>
      <c r="JR1202" s="473"/>
      <c r="JS1202" s="471"/>
      <c r="JT1202" s="471"/>
      <c r="JU1202" s="471"/>
      <c r="JV1202" s="478"/>
      <c r="JW1202" s="449"/>
      <c r="JX1202" s="449"/>
      <c r="JY1202" s="473"/>
      <c r="JZ1202" s="471"/>
      <c r="KA1202" s="471"/>
      <c r="KB1202" s="471"/>
      <c r="KC1202" s="478"/>
      <c r="KD1202" s="449"/>
      <c r="KE1202" s="449"/>
      <c r="KF1202" s="473"/>
      <c r="KG1202" s="471"/>
      <c r="KH1202" s="471"/>
      <c r="KI1202" s="471"/>
      <c r="KJ1202" s="478"/>
      <c r="KK1202" s="449"/>
      <c r="KL1202" s="449"/>
      <c r="KM1202" s="473"/>
      <c r="KN1202" s="471"/>
      <c r="KO1202" s="471"/>
      <c r="KP1202" s="471"/>
      <c r="KQ1202" s="478"/>
      <c r="KR1202" s="449"/>
      <c r="KS1202" s="449"/>
      <c r="KT1202" s="473"/>
      <c r="KU1202" s="471"/>
      <c r="KV1202" s="471"/>
      <c r="KW1202" s="471"/>
      <c r="KX1202" s="478"/>
      <c r="KY1202" s="449"/>
      <c r="KZ1202" s="449"/>
      <c r="LA1202" s="473"/>
      <c r="LB1202" s="471"/>
      <c r="LC1202" s="471"/>
      <c r="LD1202" s="471"/>
      <c r="LE1202" s="478"/>
      <c r="LF1202" s="449"/>
      <c r="LG1202" s="449"/>
      <c r="LH1202" s="473"/>
      <c r="LI1202" s="471"/>
      <c r="LJ1202" s="471"/>
      <c r="LK1202" s="471"/>
      <c r="LL1202" s="478"/>
      <c r="LM1202" s="449"/>
      <c r="LN1202" s="449"/>
      <c r="LO1202" s="473"/>
      <c r="LP1202" s="471"/>
      <c r="LQ1202" s="471"/>
      <c r="LR1202" s="471"/>
      <c r="LS1202" s="478"/>
      <c r="LT1202" s="449"/>
      <c r="LU1202" s="449"/>
      <c r="LV1202" s="473"/>
      <c r="LW1202" s="471"/>
      <c r="LX1202" s="471"/>
      <c r="LY1202" s="471"/>
      <c r="LZ1202" s="478"/>
      <c r="MA1202" s="449"/>
      <c r="MB1202" s="449"/>
      <c r="MC1202" s="473"/>
      <c r="MD1202" s="471"/>
      <c r="ME1202" s="471"/>
      <c r="MF1202" s="471"/>
      <c r="MG1202" s="478"/>
      <c r="MH1202" s="449"/>
      <c r="MI1202" s="449"/>
      <c r="MJ1202" s="473"/>
      <c r="MK1202" s="471"/>
      <c r="ML1202" s="471"/>
      <c r="MM1202" s="471"/>
      <c r="MN1202" s="478"/>
    </row>
    <row r="1203" spans="2:352" hidden="1">
      <c r="B1203" s="333">
        <v>964</v>
      </c>
      <c r="C1203" s="449"/>
      <c r="D1203" s="449"/>
      <c r="E1203" s="473"/>
      <c r="F1203" s="471"/>
      <c r="G1203" s="471"/>
      <c r="H1203" s="471"/>
      <c r="I1203" s="478"/>
      <c r="J1203" s="449"/>
      <c r="K1203" s="449"/>
      <c r="L1203" s="473"/>
      <c r="M1203" s="471"/>
      <c r="N1203" s="471"/>
      <c r="O1203" s="471"/>
      <c r="P1203" s="478"/>
      <c r="Q1203" s="449"/>
      <c r="R1203" s="449"/>
      <c r="S1203" s="473"/>
      <c r="T1203" s="471"/>
      <c r="U1203" s="471"/>
      <c r="V1203" s="471"/>
      <c r="W1203" s="478"/>
      <c r="X1203" s="449"/>
      <c r="Y1203" s="449"/>
      <c r="Z1203" s="473"/>
      <c r="AA1203" s="471"/>
      <c r="AB1203" s="471"/>
      <c r="AC1203" s="471"/>
      <c r="AD1203" s="478"/>
      <c r="AE1203" s="449"/>
      <c r="AF1203" s="449"/>
      <c r="AG1203" s="473"/>
      <c r="AH1203" s="471"/>
      <c r="AI1203" s="471"/>
      <c r="AJ1203" s="471"/>
      <c r="AK1203" s="478"/>
      <c r="AL1203" s="449"/>
      <c r="AM1203" s="449"/>
      <c r="AN1203" s="473"/>
      <c r="AO1203" s="471"/>
      <c r="AP1203" s="471"/>
      <c r="AQ1203" s="471"/>
      <c r="AR1203" s="478"/>
      <c r="AS1203" s="449"/>
      <c r="AT1203" s="449"/>
      <c r="AU1203" s="473"/>
      <c r="AV1203" s="471"/>
      <c r="AW1203" s="471"/>
      <c r="AX1203" s="471"/>
      <c r="AY1203" s="478"/>
      <c r="AZ1203" s="449"/>
      <c r="BA1203" s="449"/>
      <c r="BB1203" s="473"/>
      <c r="BC1203" s="471"/>
      <c r="BD1203" s="471"/>
      <c r="BE1203" s="471"/>
      <c r="BF1203" s="478"/>
      <c r="BG1203" s="449"/>
      <c r="BH1203" s="449"/>
      <c r="BI1203" s="473"/>
      <c r="BJ1203" s="471"/>
      <c r="BK1203" s="471"/>
      <c r="BL1203" s="471"/>
      <c r="BM1203" s="478"/>
      <c r="BN1203" s="449"/>
      <c r="BO1203" s="449"/>
      <c r="BP1203" s="473"/>
      <c r="BQ1203" s="471"/>
      <c r="BR1203" s="471"/>
      <c r="BS1203" s="471"/>
      <c r="BT1203" s="478"/>
      <c r="BU1203" s="449"/>
      <c r="BV1203" s="449"/>
      <c r="BW1203" s="473"/>
      <c r="BX1203" s="471"/>
      <c r="BY1203" s="471"/>
      <c r="BZ1203" s="471"/>
      <c r="CA1203" s="478"/>
      <c r="CB1203" s="449"/>
      <c r="CC1203" s="449"/>
      <c r="CD1203" s="473"/>
      <c r="CE1203" s="471"/>
      <c r="CF1203" s="471"/>
      <c r="CG1203" s="471"/>
      <c r="CH1203" s="478"/>
      <c r="CI1203" s="449"/>
      <c r="CJ1203" s="449"/>
      <c r="CK1203" s="473"/>
      <c r="CL1203" s="471"/>
      <c r="CM1203" s="471"/>
      <c r="CN1203" s="471"/>
      <c r="CO1203" s="478"/>
      <c r="CP1203" s="449"/>
      <c r="CQ1203" s="449"/>
      <c r="CR1203" s="473"/>
      <c r="CS1203" s="471"/>
      <c r="CT1203" s="471"/>
      <c r="CU1203" s="471"/>
      <c r="CV1203" s="478"/>
      <c r="CW1203" s="449"/>
      <c r="CX1203" s="449"/>
      <c r="CY1203" s="473"/>
      <c r="CZ1203" s="471"/>
      <c r="DA1203" s="471"/>
      <c r="DB1203" s="471"/>
      <c r="DC1203" s="478"/>
      <c r="DD1203" s="449"/>
      <c r="DE1203" s="449"/>
      <c r="DF1203" s="473"/>
      <c r="DG1203" s="471"/>
      <c r="DH1203" s="471"/>
      <c r="DI1203" s="471"/>
      <c r="DJ1203" s="478"/>
      <c r="DK1203" s="449"/>
      <c r="DL1203" s="449"/>
      <c r="DM1203" s="473"/>
      <c r="DN1203" s="471"/>
      <c r="DO1203" s="471"/>
      <c r="DP1203" s="471"/>
      <c r="DQ1203" s="478"/>
      <c r="DR1203" s="449"/>
      <c r="DS1203" s="449"/>
      <c r="DT1203" s="473"/>
      <c r="DU1203" s="471"/>
      <c r="DV1203" s="471"/>
      <c r="DW1203" s="471"/>
      <c r="DX1203" s="478"/>
      <c r="DY1203" s="449"/>
      <c r="DZ1203" s="449"/>
      <c r="EA1203" s="473"/>
      <c r="EB1203" s="471"/>
      <c r="EC1203" s="471"/>
      <c r="ED1203" s="471"/>
      <c r="EE1203" s="478"/>
      <c r="EF1203" s="449"/>
      <c r="EG1203" s="449"/>
      <c r="EH1203" s="473"/>
      <c r="EI1203" s="471"/>
      <c r="EJ1203" s="471"/>
      <c r="EK1203" s="471"/>
      <c r="EL1203" s="478"/>
      <c r="EM1203" s="449"/>
      <c r="EN1203" s="449"/>
      <c r="EO1203" s="473"/>
      <c r="EP1203" s="471"/>
      <c r="EQ1203" s="471"/>
      <c r="ER1203" s="471"/>
      <c r="ES1203" s="478"/>
      <c r="ET1203" s="449"/>
      <c r="EU1203" s="449"/>
      <c r="EV1203" s="473"/>
      <c r="EW1203" s="471"/>
      <c r="EX1203" s="471"/>
      <c r="EY1203" s="471"/>
      <c r="EZ1203" s="478"/>
      <c r="FA1203" s="449"/>
      <c r="FB1203" s="449"/>
      <c r="FC1203" s="473"/>
      <c r="FD1203" s="471"/>
      <c r="FE1203" s="471"/>
      <c r="FF1203" s="471"/>
      <c r="FG1203" s="478"/>
      <c r="FH1203" s="449"/>
      <c r="FI1203" s="449"/>
      <c r="FJ1203" s="473"/>
      <c r="FK1203" s="471"/>
      <c r="FL1203" s="471"/>
      <c r="FM1203" s="471"/>
      <c r="FN1203" s="478"/>
      <c r="FO1203" s="449"/>
      <c r="FP1203" s="449"/>
      <c r="FQ1203" s="473"/>
      <c r="FR1203" s="471"/>
      <c r="FS1203" s="471"/>
      <c r="FT1203" s="471"/>
      <c r="FU1203" s="478"/>
      <c r="FV1203" s="449"/>
      <c r="FW1203" s="449"/>
      <c r="FX1203" s="473"/>
      <c r="FY1203" s="471"/>
      <c r="FZ1203" s="471"/>
      <c r="GA1203" s="471"/>
      <c r="GB1203" s="478"/>
      <c r="GC1203" s="449"/>
      <c r="GD1203" s="449"/>
      <c r="GE1203" s="473"/>
      <c r="GF1203" s="471"/>
      <c r="GG1203" s="471"/>
      <c r="GH1203" s="471"/>
      <c r="GI1203" s="478"/>
      <c r="GJ1203" s="449"/>
      <c r="GK1203" s="449"/>
      <c r="GL1203" s="473"/>
      <c r="GM1203" s="471"/>
      <c r="GN1203" s="471"/>
      <c r="GO1203" s="471"/>
      <c r="GP1203" s="478"/>
      <c r="GQ1203" s="449"/>
      <c r="GR1203" s="449"/>
      <c r="GS1203" s="473"/>
      <c r="GT1203" s="471"/>
      <c r="GU1203" s="471"/>
      <c r="GV1203" s="471"/>
      <c r="GW1203" s="478"/>
      <c r="GX1203" s="449"/>
      <c r="GY1203" s="449"/>
      <c r="GZ1203" s="473"/>
      <c r="HA1203" s="471"/>
      <c r="HB1203" s="471"/>
      <c r="HC1203" s="471"/>
      <c r="HD1203" s="478"/>
      <c r="HE1203" s="449"/>
      <c r="HF1203" s="449"/>
      <c r="HG1203" s="473"/>
      <c r="HH1203" s="471"/>
      <c r="HI1203" s="471"/>
      <c r="HJ1203" s="471"/>
      <c r="HK1203" s="478"/>
      <c r="HL1203" s="449"/>
      <c r="HM1203" s="449"/>
      <c r="HN1203" s="473"/>
      <c r="HO1203" s="471"/>
      <c r="HP1203" s="471"/>
      <c r="HQ1203" s="471"/>
      <c r="HR1203" s="478"/>
      <c r="HS1203" s="449"/>
      <c r="HT1203" s="449"/>
      <c r="HU1203" s="473"/>
      <c r="HV1203" s="471"/>
      <c r="HW1203" s="471"/>
      <c r="HX1203" s="471"/>
      <c r="HY1203" s="478"/>
      <c r="HZ1203" s="449"/>
      <c r="IA1203" s="449"/>
      <c r="IB1203" s="473"/>
      <c r="IC1203" s="471"/>
      <c r="ID1203" s="471"/>
      <c r="IE1203" s="471"/>
      <c r="IF1203" s="478"/>
      <c r="IG1203" s="449"/>
      <c r="IH1203" s="449"/>
      <c r="II1203" s="473"/>
      <c r="IJ1203" s="471"/>
      <c r="IK1203" s="471"/>
      <c r="IL1203" s="471"/>
      <c r="IM1203" s="478"/>
      <c r="IN1203" s="449"/>
      <c r="IO1203" s="449"/>
      <c r="IP1203" s="473"/>
      <c r="IQ1203" s="471"/>
      <c r="IR1203" s="471"/>
      <c r="IS1203" s="471"/>
      <c r="IT1203" s="478"/>
      <c r="IU1203" s="449"/>
      <c r="IV1203" s="449"/>
      <c r="IW1203" s="473"/>
      <c r="IX1203" s="471"/>
      <c r="IY1203" s="471"/>
      <c r="IZ1203" s="471"/>
      <c r="JA1203" s="478"/>
      <c r="JB1203" s="449"/>
      <c r="JC1203" s="449"/>
      <c r="JD1203" s="473"/>
      <c r="JE1203" s="471"/>
      <c r="JF1203" s="471"/>
      <c r="JG1203" s="471"/>
      <c r="JH1203" s="478"/>
      <c r="JI1203" s="449"/>
      <c r="JJ1203" s="449"/>
      <c r="JK1203" s="473"/>
      <c r="JL1203" s="471"/>
      <c r="JM1203" s="471"/>
      <c r="JN1203" s="471"/>
      <c r="JO1203" s="478"/>
      <c r="JP1203" s="449"/>
      <c r="JQ1203" s="449"/>
      <c r="JR1203" s="473"/>
      <c r="JS1203" s="471"/>
      <c r="JT1203" s="471"/>
      <c r="JU1203" s="471"/>
      <c r="JV1203" s="478"/>
      <c r="JW1203" s="449"/>
      <c r="JX1203" s="449"/>
      <c r="JY1203" s="473"/>
      <c r="JZ1203" s="471"/>
      <c r="KA1203" s="471"/>
      <c r="KB1203" s="471"/>
      <c r="KC1203" s="478"/>
      <c r="KD1203" s="449"/>
      <c r="KE1203" s="449"/>
      <c r="KF1203" s="473"/>
      <c r="KG1203" s="471"/>
      <c r="KH1203" s="471"/>
      <c r="KI1203" s="471"/>
      <c r="KJ1203" s="478"/>
      <c r="KK1203" s="449"/>
      <c r="KL1203" s="449"/>
      <c r="KM1203" s="473"/>
      <c r="KN1203" s="471"/>
      <c r="KO1203" s="471"/>
      <c r="KP1203" s="471"/>
      <c r="KQ1203" s="478"/>
      <c r="KR1203" s="449"/>
      <c r="KS1203" s="449"/>
      <c r="KT1203" s="473"/>
      <c r="KU1203" s="471"/>
      <c r="KV1203" s="471"/>
      <c r="KW1203" s="471"/>
      <c r="KX1203" s="478"/>
      <c r="KY1203" s="449"/>
      <c r="KZ1203" s="449"/>
      <c r="LA1203" s="473"/>
      <c r="LB1203" s="471"/>
      <c r="LC1203" s="471"/>
      <c r="LD1203" s="471"/>
      <c r="LE1203" s="478"/>
      <c r="LF1203" s="449"/>
      <c r="LG1203" s="449"/>
      <c r="LH1203" s="473"/>
      <c r="LI1203" s="471"/>
      <c r="LJ1203" s="471"/>
      <c r="LK1203" s="471"/>
      <c r="LL1203" s="478"/>
      <c r="LM1203" s="449"/>
      <c r="LN1203" s="449"/>
      <c r="LO1203" s="473"/>
      <c r="LP1203" s="471"/>
      <c r="LQ1203" s="471"/>
      <c r="LR1203" s="471"/>
      <c r="LS1203" s="478"/>
      <c r="LT1203" s="449"/>
      <c r="LU1203" s="449"/>
      <c r="LV1203" s="473"/>
      <c r="LW1203" s="471"/>
      <c r="LX1203" s="471"/>
      <c r="LY1203" s="471"/>
      <c r="LZ1203" s="478"/>
      <c r="MA1203" s="449"/>
      <c r="MB1203" s="449"/>
      <c r="MC1203" s="473"/>
      <c r="MD1203" s="471"/>
      <c r="ME1203" s="471"/>
      <c r="MF1203" s="471"/>
      <c r="MG1203" s="478"/>
      <c r="MH1203" s="449"/>
      <c r="MI1203" s="449"/>
      <c r="MJ1203" s="473"/>
      <c r="MK1203" s="471"/>
      <c r="ML1203" s="471"/>
      <c r="MM1203" s="471"/>
      <c r="MN1203" s="478"/>
    </row>
    <row r="1204" spans="2:352" hidden="1">
      <c r="B1204" s="333">
        <v>965</v>
      </c>
      <c r="C1204" s="449"/>
      <c r="D1204" s="449"/>
      <c r="E1204" s="473"/>
      <c r="F1204" s="471"/>
      <c r="G1204" s="471"/>
      <c r="H1204" s="471"/>
      <c r="I1204" s="478"/>
      <c r="J1204" s="449"/>
      <c r="K1204" s="449"/>
      <c r="L1204" s="473"/>
      <c r="M1204" s="471"/>
      <c r="N1204" s="471"/>
      <c r="O1204" s="471"/>
      <c r="P1204" s="478"/>
      <c r="Q1204" s="449"/>
      <c r="R1204" s="449"/>
      <c r="S1204" s="473"/>
      <c r="T1204" s="471"/>
      <c r="U1204" s="471"/>
      <c r="V1204" s="471"/>
      <c r="W1204" s="478"/>
      <c r="X1204" s="449"/>
      <c r="Y1204" s="449"/>
      <c r="Z1204" s="473"/>
      <c r="AA1204" s="471"/>
      <c r="AB1204" s="471"/>
      <c r="AC1204" s="471"/>
      <c r="AD1204" s="478"/>
      <c r="AE1204" s="449"/>
      <c r="AF1204" s="449"/>
      <c r="AG1204" s="473"/>
      <c r="AH1204" s="471"/>
      <c r="AI1204" s="471"/>
      <c r="AJ1204" s="471"/>
      <c r="AK1204" s="478"/>
      <c r="AL1204" s="449"/>
      <c r="AM1204" s="449"/>
      <c r="AN1204" s="473"/>
      <c r="AO1204" s="471"/>
      <c r="AP1204" s="471"/>
      <c r="AQ1204" s="471"/>
      <c r="AR1204" s="478"/>
      <c r="AS1204" s="449"/>
      <c r="AT1204" s="449"/>
      <c r="AU1204" s="473"/>
      <c r="AV1204" s="471"/>
      <c r="AW1204" s="471"/>
      <c r="AX1204" s="471"/>
      <c r="AY1204" s="478"/>
      <c r="AZ1204" s="449"/>
      <c r="BA1204" s="449"/>
      <c r="BB1204" s="473"/>
      <c r="BC1204" s="471"/>
      <c r="BD1204" s="471"/>
      <c r="BE1204" s="471"/>
      <c r="BF1204" s="478"/>
      <c r="BG1204" s="449"/>
      <c r="BH1204" s="449"/>
      <c r="BI1204" s="473"/>
      <c r="BJ1204" s="471"/>
      <c r="BK1204" s="471"/>
      <c r="BL1204" s="471"/>
      <c r="BM1204" s="478"/>
      <c r="BN1204" s="449"/>
      <c r="BO1204" s="449"/>
      <c r="BP1204" s="473"/>
      <c r="BQ1204" s="471"/>
      <c r="BR1204" s="471"/>
      <c r="BS1204" s="471"/>
      <c r="BT1204" s="478"/>
      <c r="BU1204" s="449"/>
      <c r="BV1204" s="449"/>
      <c r="BW1204" s="473"/>
      <c r="BX1204" s="471"/>
      <c r="BY1204" s="471"/>
      <c r="BZ1204" s="471"/>
      <c r="CA1204" s="478"/>
      <c r="CB1204" s="449"/>
      <c r="CC1204" s="449"/>
      <c r="CD1204" s="473"/>
      <c r="CE1204" s="471"/>
      <c r="CF1204" s="471"/>
      <c r="CG1204" s="471"/>
      <c r="CH1204" s="478"/>
      <c r="CI1204" s="449"/>
      <c r="CJ1204" s="449"/>
      <c r="CK1204" s="473"/>
      <c r="CL1204" s="471"/>
      <c r="CM1204" s="471"/>
      <c r="CN1204" s="471"/>
      <c r="CO1204" s="478"/>
      <c r="CP1204" s="449"/>
      <c r="CQ1204" s="449"/>
      <c r="CR1204" s="473"/>
      <c r="CS1204" s="471"/>
      <c r="CT1204" s="471"/>
      <c r="CU1204" s="471"/>
      <c r="CV1204" s="478"/>
      <c r="CW1204" s="449"/>
      <c r="CX1204" s="449"/>
      <c r="CY1204" s="473"/>
      <c r="CZ1204" s="471"/>
      <c r="DA1204" s="471"/>
      <c r="DB1204" s="471"/>
      <c r="DC1204" s="478"/>
      <c r="DD1204" s="449"/>
      <c r="DE1204" s="449"/>
      <c r="DF1204" s="473"/>
      <c r="DG1204" s="471"/>
      <c r="DH1204" s="471"/>
      <c r="DI1204" s="471"/>
      <c r="DJ1204" s="478"/>
      <c r="DK1204" s="449"/>
      <c r="DL1204" s="449"/>
      <c r="DM1204" s="473"/>
      <c r="DN1204" s="471"/>
      <c r="DO1204" s="471"/>
      <c r="DP1204" s="471"/>
      <c r="DQ1204" s="478"/>
      <c r="DR1204" s="449"/>
      <c r="DS1204" s="449"/>
      <c r="DT1204" s="473"/>
      <c r="DU1204" s="471"/>
      <c r="DV1204" s="471"/>
      <c r="DW1204" s="471"/>
      <c r="DX1204" s="478"/>
      <c r="DY1204" s="449"/>
      <c r="DZ1204" s="449"/>
      <c r="EA1204" s="473"/>
      <c r="EB1204" s="471"/>
      <c r="EC1204" s="471"/>
      <c r="ED1204" s="471"/>
      <c r="EE1204" s="478"/>
      <c r="EF1204" s="449"/>
      <c r="EG1204" s="449"/>
      <c r="EH1204" s="473"/>
      <c r="EI1204" s="471"/>
      <c r="EJ1204" s="471"/>
      <c r="EK1204" s="471"/>
      <c r="EL1204" s="478"/>
      <c r="EM1204" s="449"/>
      <c r="EN1204" s="449"/>
      <c r="EO1204" s="473"/>
      <c r="EP1204" s="471"/>
      <c r="EQ1204" s="471"/>
      <c r="ER1204" s="471"/>
      <c r="ES1204" s="478"/>
      <c r="ET1204" s="449"/>
      <c r="EU1204" s="449"/>
      <c r="EV1204" s="473"/>
      <c r="EW1204" s="471"/>
      <c r="EX1204" s="471"/>
      <c r="EY1204" s="471"/>
      <c r="EZ1204" s="478"/>
      <c r="FA1204" s="449"/>
      <c r="FB1204" s="449"/>
      <c r="FC1204" s="473"/>
      <c r="FD1204" s="471"/>
      <c r="FE1204" s="471"/>
      <c r="FF1204" s="471"/>
      <c r="FG1204" s="478"/>
      <c r="FH1204" s="449"/>
      <c r="FI1204" s="449"/>
      <c r="FJ1204" s="473"/>
      <c r="FK1204" s="471"/>
      <c r="FL1204" s="471"/>
      <c r="FM1204" s="471"/>
      <c r="FN1204" s="478"/>
      <c r="FO1204" s="449"/>
      <c r="FP1204" s="449"/>
      <c r="FQ1204" s="473"/>
      <c r="FR1204" s="471"/>
      <c r="FS1204" s="471"/>
      <c r="FT1204" s="471"/>
      <c r="FU1204" s="478"/>
      <c r="FV1204" s="449"/>
      <c r="FW1204" s="449"/>
      <c r="FX1204" s="473"/>
      <c r="FY1204" s="471"/>
      <c r="FZ1204" s="471"/>
      <c r="GA1204" s="471"/>
      <c r="GB1204" s="478"/>
      <c r="GC1204" s="449"/>
      <c r="GD1204" s="449"/>
      <c r="GE1204" s="473"/>
      <c r="GF1204" s="471"/>
      <c r="GG1204" s="471"/>
      <c r="GH1204" s="471"/>
      <c r="GI1204" s="478"/>
      <c r="GJ1204" s="449"/>
      <c r="GK1204" s="449"/>
      <c r="GL1204" s="473"/>
      <c r="GM1204" s="471"/>
      <c r="GN1204" s="471"/>
      <c r="GO1204" s="471"/>
      <c r="GP1204" s="478"/>
      <c r="GQ1204" s="449"/>
      <c r="GR1204" s="449"/>
      <c r="GS1204" s="473"/>
      <c r="GT1204" s="471"/>
      <c r="GU1204" s="471"/>
      <c r="GV1204" s="471"/>
      <c r="GW1204" s="478"/>
      <c r="GX1204" s="449"/>
      <c r="GY1204" s="449"/>
      <c r="GZ1204" s="473"/>
      <c r="HA1204" s="471"/>
      <c r="HB1204" s="471"/>
      <c r="HC1204" s="471"/>
      <c r="HD1204" s="478"/>
      <c r="HE1204" s="449"/>
      <c r="HF1204" s="449"/>
      <c r="HG1204" s="473"/>
      <c r="HH1204" s="471"/>
      <c r="HI1204" s="471"/>
      <c r="HJ1204" s="471"/>
      <c r="HK1204" s="478"/>
      <c r="HL1204" s="449"/>
      <c r="HM1204" s="449"/>
      <c r="HN1204" s="473"/>
      <c r="HO1204" s="471"/>
      <c r="HP1204" s="471"/>
      <c r="HQ1204" s="471"/>
      <c r="HR1204" s="478"/>
      <c r="HS1204" s="449"/>
      <c r="HT1204" s="449"/>
      <c r="HU1204" s="473"/>
      <c r="HV1204" s="471"/>
      <c r="HW1204" s="471"/>
      <c r="HX1204" s="471"/>
      <c r="HY1204" s="478"/>
      <c r="HZ1204" s="449"/>
      <c r="IA1204" s="449"/>
      <c r="IB1204" s="473"/>
      <c r="IC1204" s="471"/>
      <c r="ID1204" s="471"/>
      <c r="IE1204" s="471"/>
      <c r="IF1204" s="478"/>
      <c r="IG1204" s="449"/>
      <c r="IH1204" s="449"/>
      <c r="II1204" s="473"/>
      <c r="IJ1204" s="471"/>
      <c r="IK1204" s="471"/>
      <c r="IL1204" s="471"/>
      <c r="IM1204" s="478"/>
      <c r="IN1204" s="449"/>
      <c r="IO1204" s="449"/>
      <c r="IP1204" s="473"/>
      <c r="IQ1204" s="471"/>
      <c r="IR1204" s="471"/>
      <c r="IS1204" s="471"/>
      <c r="IT1204" s="478"/>
      <c r="IU1204" s="449"/>
      <c r="IV1204" s="449"/>
      <c r="IW1204" s="473"/>
      <c r="IX1204" s="471"/>
      <c r="IY1204" s="471"/>
      <c r="IZ1204" s="471"/>
      <c r="JA1204" s="478"/>
      <c r="JB1204" s="449"/>
      <c r="JC1204" s="449"/>
      <c r="JD1204" s="473"/>
      <c r="JE1204" s="471"/>
      <c r="JF1204" s="471"/>
      <c r="JG1204" s="471"/>
      <c r="JH1204" s="478"/>
      <c r="JI1204" s="449"/>
      <c r="JJ1204" s="449"/>
      <c r="JK1204" s="473"/>
      <c r="JL1204" s="471"/>
      <c r="JM1204" s="471"/>
      <c r="JN1204" s="471"/>
      <c r="JO1204" s="478"/>
      <c r="JP1204" s="449"/>
      <c r="JQ1204" s="449"/>
      <c r="JR1204" s="473"/>
      <c r="JS1204" s="471"/>
      <c r="JT1204" s="471"/>
      <c r="JU1204" s="471"/>
      <c r="JV1204" s="478"/>
      <c r="JW1204" s="449"/>
      <c r="JX1204" s="449"/>
      <c r="JY1204" s="473"/>
      <c r="JZ1204" s="471"/>
      <c r="KA1204" s="471"/>
      <c r="KB1204" s="471"/>
      <c r="KC1204" s="478"/>
      <c r="KD1204" s="449"/>
      <c r="KE1204" s="449"/>
      <c r="KF1204" s="473"/>
      <c r="KG1204" s="471"/>
      <c r="KH1204" s="471"/>
      <c r="KI1204" s="471"/>
      <c r="KJ1204" s="478"/>
      <c r="KK1204" s="449"/>
      <c r="KL1204" s="449"/>
      <c r="KM1204" s="473"/>
      <c r="KN1204" s="471"/>
      <c r="KO1204" s="471"/>
      <c r="KP1204" s="471"/>
      <c r="KQ1204" s="478"/>
      <c r="KR1204" s="449"/>
      <c r="KS1204" s="449"/>
      <c r="KT1204" s="473"/>
      <c r="KU1204" s="471"/>
      <c r="KV1204" s="471"/>
      <c r="KW1204" s="471"/>
      <c r="KX1204" s="478"/>
      <c r="KY1204" s="449"/>
      <c r="KZ1204" s="449"/>
      <c r="LA1204" s="473"/>
      <c r="LB1204" s="471"/>
      <c r="LC1204" s="471"/>
      <c r="LD1204" s="471"/>
      <c r="LE1204" s="478"/>
      <c r="LF1204" s="449"/>
      <c r="LG1204" s="449"/>
      <c r="LH1204" s="473"/>
      <c r="LI1204" s="471"/>
      <c r="LJ1204" s="471"/>
      <c r="LK1204" s="471"/>
      <c r="LL1204" s="478"/>
      <c r="LM1204" s="449"/>
      <c r="LN1204" s="449"/>
      <c r="LO1204" s="473"/>
      <c r="LP1204" s="471"/>
      <c r="LQ1204" s="471"/>
      <c r="LR1204" s="471"/>
      <c r="LS1204" s="478"/>
      <c r="LT1204" s="449"/>
      <c r="LU1204" s="449"/>
      <c r="LV1204" s="473"/>
      <c r="LW1204" s="471"/>
      <c r="LX1204" s="471"/>
      <c r="LY1204" s="471"/>
      <c r="LZ1204" s="478"/>
      <c r="MA1204" s="449"/>
      <c r="MB1204" s="449"/>
      <c r="MC1204" s="473"/>
      <c r="MD1204" s="471"/>
      <c r="ME1204" s="471"/>
      <c r="MF1204" s="471"/>
      <c r="MG1204" s="478"/>
      <c r="MH1204" s="449"/>
      <c r="MI1204" s="449"/>
      <c r="MJ1204" s="473"/>
      <c r="MK1204" s="471"/>
      <c r="ML1204" s="471"/>
      <c r="MM1204" s="471"/>
      <c r="MN1204" s="478"/>
    </row>
    <row r="1205" spans="2:352" hidden="1">
      <c r="B1205" s="333">
        <v>966</v>
      </c>
      <c r="C1205" s="449"/>
      <c r="D1205" s="449"/>
      <c r="E1205" s="473"/>
      <c r="F1205" s="471"/>
      <c r="G1205" s="471"/>
      <c r="H1205" s="471"/>
      <c r="I1205" s="478"/>
      <c r="J1205" s="449"/>
      <c r="K1205" s="449"/>
      <c r="L1205" s="473"/>
      <c r="M1205" s="471"/>
      <c r="N1205" s="471"/>
      <c r="O1205" s="471"/>
      <c r="P1205" s="478"/>
      <c r="Q1205" s="449"/>
      <c r="R1205" s="449"/>
      <c r="S1205" s="473"/>
      <c r="T1205" s="471"/>
      <c r="U1205" s="471"/>
      <c r="V1205" s="471"/>
      <c r="W1205" s="478"/>
      <c r="X1205" s="449"/>
      <c r="Y1205" s="449"/>
      <c r="Z1205" s="473"/>
      <c r="AA1205" s="471"/>
      <c r="AB1205" s="471"/>
      <c r="AC1205" s="471"/>
      <c r="AD1205" s="478"/>
      <c r="AE1205" s="449"/>
      <c r="AF1205" s="449"/>
      <c r="AG1205" s="473"/>
      <c r="AH1205" s="471"/>
      <c r="AI1205" s="471"/>
      <c r="AJ1205" s="471"/>
      <c r="AK1205" s="478"/>
      <c r="AL1205" s="449"/>
      <c r="AM1205" s="449"/>
      <c r="AN1205" s="473"/>
      <c r="AO1205" s="471"/>
      <c r="AP1205" s="471"/>
      <c r="AQ1205" s="471"/>
      <c r="AR1205" s="478"/>
      <c r="AS1205" s="449"/>
      <c r="AT1205" s="449"/>
      <c r="AU1205" s="473"/>
      <c r="AV1205" s="471"/>
      <c r="AW1205" s="471"/>
      <c r="AX1205" s="471"/>
      <c r="AY1205" s="478"/>
      <c r="AZ1205" s="449"/>
      <c r="BA1205" s="449"/>
      <c r="BB1205" s="473"/>
      <c r="BC1205" s="471"/>
      <c r="BD1205" s="471"/>
      <c r="BE1205" s="471"/>
      <c r="BF1205" s="478"/>
      <c r="BG1205" s="449"/>
      <c r="BH1205" s="449"/>
      <c r="BI1205" s="473"/>
      <c r="BJ1205" s="471"/>
      <c r="BK1205" s="471"/>
      <c r="BL1205" s="471"/>
      <c r="BM1205" s="478"/>
      <c r="BN1205" s="449"/>
      <c r="BO1205" s="449"/>
      <c r="BP1205" s="473"/>
      <c r="BQ1205" s="471"/>
      <c r="BR1205" s="471"/>
      <c r="BS1205" s="471"/>
      <c r="BT1205" s="478"/>
      <c r="BU1205" s="449"/>
      <c r="BV1205" s="449"/>
      <c r="BW1205" s="473"/>
      <c r="BX1205" s="471"/>
      <c r="BY1205" s="471"/>
      <c r="BZ1205" s="471"/>
      <c r="CA1205" s="478"/>
      <c r="CB1205" s="449"/>
      <c r="CC1205" s="449"/>
      <c r="CD1205" s="473"/>
      <c r="CE1205" s="471"/>
      <c r="CF1205" s="471"/>
      <c r="CG1205" s="471"/>
      <c r="CH1205" s="478"/>
      <c r="CI1205" s="449"/>
      <c r="CJ1205" s="449"/>
      <c r="CK1205" s="473"/>
      <c r="CL1205" s="471"/>
      <c r="CM1205" s="471"/>
      <c r="CN1205" s="471"/>
      <c r="CO1205" s="478"/>
      <c r="CP1205" s="449"/>
      <c r="CQ1205" s="449"/>
      <c r="CR1205" s="473"/>
      <c r="CS1205" s="471"/>
      <c r="CT1205" s="471"/>
      <c r="CU1205" s="471"/>
      <c r="CV1205" s="478"/>
      <c r="CW1205" s="449"/>
      <c r="CX1205" s="449"/>
      <c r="CY1205" s="473"/>
      <c r="CZ1205" s="471"/>
      <c r="DA1205" s="471"/>
      <c r="DB1205" s="471"/>
      <c r="DC1205" s="478"/>
      <c r="DD1205" s="449"/>
      <c r="DE1205" s="449"/>
      <c r="DF1205" s="473"/>
      <c r="DG1205" s="471"/>
      <c r="DH1205" s="471"/>
      <c r="DI1205" s="471"/>
      <c r="DJ1205" s="478"/>
      <c r="DK1205" s="449"/>
      <c r="DL1205" s="449"/>
      <c r="DM1205" s="473"/>
      <c r="DN1205" s="471"/>
      <c r="DO1205" s="471"/>
      <c r="DP1205" s="471"/>
      <c r="DQ1205" s="478"/>
      <c r="DR1205" s="449"/>
      <c r="DS1205" s="449"/>
      <c r="DT1205" s="473"/>
      <c r="DU1205" s="471"/>
      <c r="DV1205" s="471"/>
      <c r="DW1205" s="471"/>
      <c r="DX1205" s="478"/>
      <c r="DY1205" s="449"/>
      <c r="DZ1205" s="449"/>
      <c r="EA1205" s="473"/>
      <c r="EB1205" s="471"/>
      <c r="EC1205" s="471"/>
      <c r="ED1205" s="471"/>
      <c r="EE1205" s="478"/>
      <c r="EF1205" s="449"/>
      <c r="EG1205" s="449"/>
      <c r="EH1205" s="473"/>
      <c r="EI1205" s="471"/>
      <c r="EJ1205" s="471"/>
      <c r="EK1205" s="471"/>
      <c r="EL1205" s="478"/>
      <c r="EM1205" s="449"/>
      <c r="EN1205" s="449"/>
      <c r="EO1205" s="473"/>
      <c r="EP1205" s="471"/>
      <c r="EQ1205" s="471"/>
      <c r="ER1205" s="471"/>
      <c r="ES1205" s="478"/>
      <c r="ET1205" s="449"/>
      <c r="EU1205" s="449"/>
      <c r="EV1205" s="473"/>
      <c r="EW1205" s="471"/>
      <c r="EX1205" s="471"/>
      <c r="EY1205" s="471"/>
      <c r="EZ1205" s="478"/>
      <c r="FA1205" s="449"/>
      <c r="FB1205" s="449"/>
      <c r="FC1205" s="473"/>
      <c r="FD1205" s="471"/>
      <c r="FE1205" s="471"/>
      <c r="FF1205" s="471"/>
      <c r="FG1205" s="478"/>
      <c r="FH1205" s="449"/>
      <c r="FI1205" s="449"/>
      <c r="FJ1205" s="473"/>
      <c r="FK1205" s="471"/>
      <c r="FL1205" s="471"/>
      <c r="FM1205" s="471"/>
      <c r="FN1205" s="478"/>
      <c r="FO1205" s="449"/>
      <c r="FP1205" s="449"/>
      <c r="FQ1205" s="473"/>
      <c r="FR1205" s="471"/>
      <c r="FS1205" s="471"/>
      <c r="FT1205" s="471"/>
      <c r="FU1205" s="478"/>
      <c r="FV1205" s="449"/>
      <c r="FW1205" s="449"/>
      <c r="FX1205" s="473"/>
      <c r="FY1205" s="471"/>
      <c r="FZ1205" s="471"/>
      <c r="GA1205" s="471"/>
      <c r="GB1205" s="478"/>
      <c r="GC1205" s="449"/>
      <c r="GD1205" s="449"/>
      <c r="GE1205" s="473"/>
      <c r="GF1205" s="471"/>
      <c r="GG1205" s="471"/>
      <c r="GH1205" s="471"/>
      <c r="GI1205" s="478"/>
      <c r="GJ1205" s="449"/>
      <c r="GK1205" s="449"/>
      <c r="GL1205" s="473"/>
      <c r="GM1205" s="471"/>
      <c r="GN1205" s="471"/>
      <c r="GO1205" s="471"/>
      <c r="GP1205" s="478"/>
      <c r="GQ1205" s="449"/>
      <c r="GR1205" s="449"/>
      <c r="GS1205" s="473"/>
      <c r="GT1205" s="471"/>
      <c r="GU1205" s="471"/>
      <c r="GV1205" s="471"/>
      <c r="GW1205" s="478"/>
      <c r="GX1205" s="449"/>
      <c r="GY1205" s="449"/>
      <c r="GZ1205" s="473"/>
      <c r="HA1205" s="471"/>
      <c r="HB1205" s="471"/>
      <c r="HC1205" s="471"/>
      <c r="HD1205" s="478"/>
      <c r="HE1205" s="449"/>
      <c r="HF1205" s="449"/>
      <c r="HG1205" s="473"/>
      <c r="HH1205" s="471"/>
      <c r="HI1205" s="471"/>
      <c r="HJ1205" s="471"/>
      <c r="HK1205" s="478"/>
      <c r="HL1205" s="449"/>
      <c r="HM1205" s="449"/>
      <c r="HN1205" s="473"/>
      <c r="HO1205" s="471"/>
      <c r="HP1205" s="471"/>
      <c r="HQ1205" s="471"/>
      <c r="HR1205" s="478"/>
      <c r="HS1205" s="449"/>
      <c r="HT1205" s="449"/>
      <c r="HU1205" s="473"/>
      <c r="HV1205" s="471"/>
      <c r="HW1205" s="471"/>
      <c r="HX1205" s="471"/>
      <c r="HY1205" s="478"/>
      <c r="HZ1205" s="449"/>
      <c r="IA1205" s="449"/>
      <c r="IB1205" s="473"/>
      <c r="IC1205" s="471"/>
      <c r="ID1205" s="471"/>
      <c r="IE1205" s="471"/>
      <c r="IF1205" s="478"/>
      <c r="IG1205" s="449"/>
      <c r="IH1205" s="449"/>
      <c r="II1205" s="473"/>
      <c r="IJ1205" s="471"/>
      <c r="IK1205" s="471"/>
      <c r="IL1205" s="471"/>
      <c r="IM1205" s="478"/>
      <c r="IN1205" s="449"/>
      <c r="IO1205" s="449"/>
      <c r="IP1205" s="473"/>
      <c r="IQ1205" s="471"/>
      <c r="IR1205" s="471"/>
      <c r="IS1205" s="471"/>
      <c r="IT1205" s="478"/>
      <c r="IU1205" s="449"/>
      <c r="IV1205" s="449"/>
      <c r="IW1205" s="473"/>
      <c r="IX1205" s="471"/>
      <c r="IY1205" s="471"/>
      <c r="IZ1205" s="471"/>
      <c r="JA1205" s="478"/>
      <c r="JB1205" s="449"/>
      <c r="JC1205" s="449"/>
      <c r="JD1205" s="473"/>
      <c r="JE1205" s="471"/>
      <c r="JF1205" s="471"/>
      <c r="JG1205" s="471"/>
      <c r="JH1205" s="478"/>
      <c r="JI1205" s="449"/>
      <c r="JJ1205" s="449"/>
      <c r="JK1205" s="473"/>
      <c r="JL1205" s="471"/>
      <c r="JM1205" s="471"/>
      <c r="JN1205" s="471"/>
      <c r="JO1205" s="478"/>
      <c r="JP1205" s="449"/>
      <c r="JQ1205" s="449"/>
      <c r="JR1205" s="473"/>
      <c r="JS1205" s="471"/>
      <c r="JT1205" s="471"/>
      <c r="JU1205" s="471"/>
      <c r="JV1205" s="478"/>
      <c r="JW1205" s="449"/>
      <c r="JX1205" s="449"/>
      <c r="JY1205" s="473"/>
      <c r="JZ1205" s="471"/>
      <c r="KA1205" s="471"/>
      <c r="KB1205" s="471"/>
      <c r="KC1205" s="478"/>
      <c r="KD1205" s="449"/>
      <c r="KE1205" s="449"/>
      <c r="KF1205" s="473"/>
      <c r="KG1205" s="471"/>
      <c r="KH1205" s="471"/>
      <c r="KI1205" s="471"/>
      <c r="KJ1205" s="478"/>
      <c r="KK1205" s="449"/>
      <c r="KL1205" s="449"/>
      <c r="KM1205" s="473"/>
      <c r="KN1205" s="471"/>
      <c r="KO1205" s="471"/>
      <c r="KP1205" s="471"/>
      <c r="KQ1205" s="478"/>
      <c r="KR1205" s="449"/>
      <c r="KS1205" s="449"/>
      <c r="KT1205" s="473"/>
      <c r="KU1205" s="471"/>
      <c r="KV1205" s="471"/>
      <c r="KW1205" s="471"/>
      <c r="KX1205" s="478"/>
      <c r="KY1205" s="449"/>
      <c r="KZ1205" s="449"/>
      <c r="LA1205" s="473"/>
      <c r="LB1205" s="471"/>
      <c r="LC1205" s="471"/>
      <c r="LD1205" s="471"/>
      <c r="LE1205" s="478"/>
      <c r="LF1205" s="449"/>
      <c r="LG1205" s="449"/>
      <c r="LH1205" s="473"/>
      <c r="LI1205" s="471"/>
      <c r="LJ1205" s="471"/>
      <c r="LK1205" s="471"/>
      <c r="LL1205" s="478"/>
      <c r="LM1205" s="449"/>
      <c r="LN1205" s="449"/>
      <c r="LO1205" s="473"/>
      <c r="LP1205" s="471"/>
      <c r="LQ1205" s="471"/>
      <c r="LR1205" s="471"/>
      <c r="LS1205" s="478"/>
      <c r="LT1205" s="449"/>
      <c r="LU1205" s="449"/>
      <c r="LV1205" s="473"/>
      <c r="LW1205" s="471"/>
      <c r="LX1205" s="471"/>
      <c r="LY1205" s="471"/>
      <c r="LZ1205" s="478"/>
      <c r="MA1205" s="449"/>
      <c r="MB1205" s="449"/>
      <c r="MC1205" s="473"/>
      <c r="MD1205" s="471"/>
      <c r="ME1205" s="471"/>
      <c r="MF1205" s="471"/>
      <c r="MG1205" s="478"/>
      <c r="MH1205" s="449"/>
      <c r="MI1205" s="449"/>
      <c r="MJ1205" s="473"/>
      <c r="MK1205" s="471"/>
      <c r="ML1205" s="471"/>
      <c r="MM1205" s="471"/>
      <c r="MN1205" s="478"/>
    </row>
    <row r="1206" spans="2:352" hidden="1">
      <c r="B1206" s="333">
        <v>967</v>
      </c>
      <c r="C1206" s="449"/>
      <c r="D1206" s="449"/>
      <c r="E1206" s="473"/>
      <c r="F1206" s="471"/>
      <c r="G1206" s="471"/>
      <c r="H1206" s="471"/>
      <c r="I1206" s="478"/>
      <c r="J1206" s="449"/>
      <c r="K1206" s="449"/>
      <c r="L1206" s="473"/>
      <c r="M1206" s="471"/>
      <c r="N1206" s="471"/>
      <c r="O1206" s="471"/>
      <c r="P1206" s="478"/>
      <c r="Q1206" s="449"/>
      <c r="R1206" s="449"/>
      <c r="S1206" s="473"/>
      <c r="T1206" s="471"/>
      <c r="U1206" s="471"/>
      <c r="V1206" s="471"/>
      <c r="W1206" s="478"/>
      <c r="X1206" s="449"/>
      <c r="Y1206" s="449"/>
      <c r="Z1206" s="473"/>
      <c r="AA1206" s="471"/>
      <c r="AB1206" s="471"/>
      <c r="AC1206" s="471"/>
      <c r="AD1206" s="478"/>
      <c r="AE1206" s="449"/>
      <c r="AF1206" s="449"/>
      <c r="AG1206" s="473"/>
      <c r="AH1206" s="471"/>
      <c r="AI1206" s="471"/>
      <c r="AJ1206" s="471"/>
      <c r="AK1206" s="478"/>
      <c r="AL1206" s="449"/>
      <c r="AM1206" s="449"/>
      <c r="AN1206" s="473"/>
      <c r="AO1206" s="471"/>
      <c r="AP1206" s="471"/>
      <c r="AQ1206" s="471"/>
      <c r="AR1206" s="478"/>
      <c r="AS1206" s="449"/>
      <c r="AT1206" s="449"/>
      <c r="AU1206" s="473"/>
      <c r="AV1206" s="471"/>
      <c r="AW1206" s="471"/>
      <c r="AX1206" s="471"/>
      <c r="AY1206" s="478"/>
      <c r="AZ1206" s="449"/>
      <c r="BA1206" s="449"/>
      <c r="BB1206" s="473"/>
      <c r="BC1206" s="471"/>
      <c r="BD1206" s="471"/>
      <c r="BE1206" s="471"/>
      <c r="BF1206" s="478"/>
      <c r="BG1206" s="449"/>
      <c r="BH1206" s="449"/>
      <c r="BI1206" s="473"/>
      <c r="BJ1206" s="471"/>
      <c r="BK1206" s="471"/>
      <c r="BL1206" s="471"/>
      <c r="BM1206" s="478"/>
      <c r="BN1206" s="449"/>
      <c r="BO1206" s="449"/>
      <c r="BP1206" s="473"/>
      <c r="BQ1206" s="471"/>
      <c r="BR1206" s="471"/>
      <c r="BS1206" s="471"/>
      <c r="BT1206" s="478"/>
      <c r="BU1206" s="449"/>
      <c r="BV1206" s="449"/>
      <c r="BW1206" s="473"/>
      <c r="BX1206" s="471"/>
      <c r="BY1206" s="471"/>
      <c r="BZ1206" s="471"/>
      <c r="CA1206" s="478"/>
      <c r="CB1206" s="449"/>
      <c r="CC1206" s="449"/>
      <c r="CD1206" s="473"/>
      <c r="CE1206" s="471"/>
      <c r="CF1206" s="471"/>
      <c r="CG1206" s="471"/>
      <c r="CH1206" s="478"/>
      <c r="CI1206" s="449"/>
      <c r="CJ1206" s="449"/>
      <c r="CK1206" s="473"/>
      <c r="CL1206" s="471"/>
      <c r="CM1206" s="471"/>
      <c r="CN1206" s="471"/>
      <c r="CO1206" s="478"/>
      <c r="CP1206" s="449"/>
      <c r="CQ1206" s="449"/>
      <c r="CR1206" s="473"/>
      <c r="CS1206" s="471"/>
      <c r="CT1206" s="471"/>
      <c r="CU1206" s="471"/>
      <c r="CV1206" s="478"/>
      <c r="CW1206" s="449"/>
      <c r="CX1206" s="449"/>
      <c r="CY1206" s="473"/>
      <c r="CZ1206" s="471"/>
      <c r="DA1206" s="471"/>
      <c r="DB1206" s="471"/>
      <c r="DC1206" s="478"/>
      <c r="DD1206" s="449"/>
      <c r="DE1206" s="449"/>
      <c r="DF1206" s="473"/>
      <c r="DG1206" s="471"/>
      <c r="DH1206" s="471"/>
      <c r="DI1206" s="471"/>
      <c r="DJ1206" s="478"/>
      <c r="DK1206" s="449"/>
      <c r="DL1206" s="449"/>
      <c r="DM1206" s="473"/>
      <c r="DN1206" s="471"/>
      <c r="DO1206" s="471"/>
      <c r="DP1206" s="471"/>
      <c r="DQ1206" s="478"/>
      <c r="DR1206" s="449"/>
      <c r="DS1206" s="449"/>
      <c r="DT1206" s="473"/>
      <c r="DU1206" s="471"/>
      <c r="DV1206" s="471"/>
      <c r="DW1206" s="471"/>
      <c r="DX1206" s="478"/>
      <c r="DY1206" s="449"/>
      <c r="DZ1206" s="449"/>
      <c r="EA1206" s="473"/>
      <c r="EB1206" s="471"/>
      <c r="EC1206" s="471"/>
      <c r="ED1206" s="471"/>
      <c r="EE1206" s="478"/>
      <c r="EF1206" s="449"/>
      <c r="EG1206" s="449"/>
      <c r="EH1206" s="473"/>
      <c r="EI1206" s="471"/>
      <c r="EJ1206" s="471"/>
      <c r="EK1206" s="471"/>
      <c r="EL1206" s="478"/>
      <c r="EM1206" s="449"/>
      <c r="EN1206" s="449"/>
      <c r="EO1206" s="473"/>
      <c r="EP1206" s="471"/>
      <c r="EQ1206" s="471"/>
      <c r="ER1206" s="471"/>
      <c r="ES1206" s="478"/>
      <c r="ET1206" s="449"/>
      <c r="EU1206" s="449"/>
      <c r="EV1206" s="473"/>
      <c r="EW1206" s="471"/>
      <c r="EX1206" s="471"/>
      <c r="EY1206" s="471"/>
      <c r="EZ1206" s="478"/>
      <c r="FA1206" s="449"/>
      <c r="FB1206" s="449"/>
      <c r="FC1206" s="473"/>
      <c r="FD1206" s="471"/>
      <c r="FE1206" s="471"/>
      <c r="FF1206" s="471"/>
      <c r="FG1206" s="478"/>
      <c r="FH1206" s="449"/>
      <c r="FI1206" s="449"/>
      <c r="FJ1206" s="473"/>
      <c r="FK1206" s="471"/>
      <c r="FL1206" s="471"/>
      <c r="FM1206" s="471"/>
      <c r="FN1206" s="478"/>
      <c r="FO1206" s="449"/>
      <c r="FP1206" s="449"/>
      <c r="FQ1206" s="473"/>
      <c r="FR1206" s="471"/>
      <c r="FS1206" s="471"/>
      <c r="FT1206" s="471"/>
      <c r="FU1206" s="478"/>
      <c r="FV1206" s="449"/>
      <c r="FW1206" s="449"/>
      <c r="FX1206" s="473"/>
      <c r="FY1206" s="471"/>
      <c r="FZ1206" s="471"/>
      <c r="GA1206" s="471"/>
      <c r="GB1206" s="478"/>
      <c r="GC1206" s="449"/>
      <c r="GD1206" s="449"/>
      <c r="GE1206" s="473"/>
      <c r="GF1206" s="471"/>
      <c r="GG1206" s="471"/>
      <c r="GH1206" s="471"/>
      <c r="GI1206" s="478"/>
      <c r="GJ1206" s="449"/>
      <c r="GK1206" s="449"/>
      <c r="GL1206" s="473"/>
      <c r="GM1206" s="471"/>
      <c r="GN1206" s="471"/>
      <c r="GO1206" s="471"/>
      <c r="GP1206" s="478"/>
      <c r="GQ1206" s="449"/>
      <c r="GR1206" s="449"/>
      <c r="GS1206" s="473"/>
      <c r="GT1206" s="471"/>
      <c r="GU1206" s="471"/>
      <c r="GV1206" s="471"/>
      <c r="GW1206" s="478"/>
      <c r="GX1206" s="449"/>
      <c r="GY1206" s="449"/>
      <c r="GZ1206" s="473"/>
      <c r="HA1206" s="471"/>
      <c r="HB1206" s="471"/>
      <c r="HC1206" s="471"/>
      <c r="HD1206" s="478"/>
      <c r="HE1206" s="449"/>
      <c r="HF1206" s="449"/>
      <c r="HG1206" s="473"/>
      <c r="HH1206" s="471"/>
      <c r="HI1206" s="471"/>
      <c r="HJ1206" s="471"/>
      <c r="HK1206" s="478"/>
      <c r="HL1206" s="449"/>
      <c r="HM1206" s="449"/>
      <c r="HN1206" s="473"/>
      <c r="HO1206" s="471"/>
      <c r="HP1206" s="471"/>
      <c r="HQ1206" s="471"/>
      <c r="HR1206" s="478"/>
      <c r="HS1206" s="449"/>
      <c r="HT1206" s="449"/>
      <c r="HU1206" s="473"/>
      <c r="HV1206" s="471"/>
      <c r="HW1206" s="471"/>
      <c r="HX1206" s="471"/>
      <c r="HY1206" s="478"/>
      <c r="HZ1206" s="449"/>
      <c r="IA1206" s="449"/>
      <c r="IB1206" s="473"/>
      <c r="IC1206" s="471"/>
      <c r="ID1206" s="471"/>
      <c r="IE1206" s="471"/>
      <c r="IF1206" s="478"/>
      <c r="IG1206" s="449"/>
      <c r="IH1206" s="449"/>
      <c r="II1206" s="473"/>
      <c r="IJ1206" s="471"/>
      <c r="IK1206" s="471"/>
      <c r="IL1206" s="471"/>
      <c r="IM1206" s="478"/>
      <c r="IN1206" s="449"/>
      <c r="IO1206" s="449"/>
      <c r="IP1206" s="473"/>
      <c r="IQ1206" s="471"/>
      <c r="IR1206" s="471"/>
      <c r="IS1206" s="471"/>
      <c r="IT1206" s="478"/>
      <c r="IU1206" s="449"/>
      <c r="IV1206" s="449"/>
      <c r="IW1206" s="473"/>
      <c r="IX1206" s="471"/>
      <c r="IY1206" s="471"/>
      <c r="IZ1206" s="471"/>
      <c r="JA1206" s="478"/>
      <c r="JB1206" s="449"/>
      <c r="JC1206" s="449"/>
      <c r="JD1206" s="473"/>
      <c r="JE1206" s="471"/>
      <c r="JF1206" s="471"/>
      <c r="JG1206" s="471"/>
      <c r="JH1206" s="478"/>
      <c r="JI1206" s="449"/>
      <c r="JJ1206" s="449"/>
      <c r="JK1206" s="473"/>
      <c r="JL1206" s="471"/>
      <c r="JM1206" s="471"/>
      <c r="JN1206" s="471"/>
      <c r="JO1206" s="478"/>
      <c r="JP1206" s="449"/>
      <c r="JQ1206" s="449"/>
      <c r="JR1206" s="473"/>
      <c r="JS1206" s="471"/>
      <c r="JT1206" s="471"/>
      <c r="JU1206" s="471"/>
      <c r="JV1206" s="478"/>
      <c r="JW1206" s="449"/>
      <c r="JX1206" s="449"/>
      <c r="JY1206" s="473"/>
      <c r="JZ1206" s="471"/>
      <c r="KA1206" s="471"/>
      <c r="KB1206" s="471"/>
      <c r="KC1206" s="478"/>
      <c r="KD1206" s="449"/>
      <c r="KE1206" s="449"/>
      <c r="KF1206" s="473"/>
      <c r="KG1206" s="471"/>
      <c r="KH1206" s="471"/>
      <c r="KI1206" s="471"/>
      <c r="KJ1206" s="478"/>
      <c r="KK1206" s="449"/>
      <c r="KL1206" s="449"/>
      <c r="KM1206" s="473"/>
      <c r="KN1206" s="471"/>
      <c r="KO1206" s="471"/>
      <c r="KP1206" s="471"/>
      <c r="KQ1206" s="478"/>
      <c r="KR1206" s="449"/>
      <c r="KS1206" s="449"/>
      <c r="KT1206" s="473"/>
      <c r="KU1206" s="471"/>
      <c r="KV1206" s="471"/>
      <c r="KW1206" s="471"/>
      <c r="KX1206" s="478"/>
      <c r="KY1206" s="449"/>
      <c r="KZ1206" s="449"/>
      <c r="LA1206" s="473"/>
      <c r="LB1206" s="471"/>
      <c r="LC1206" s="471"/>
      <c r="LD1206" s="471"/>
      <c r="LE1206" s="478"/>
      <c r="LF1206" s="449"/>
      <c r="LG1206" s="449"/>
      <c r="LH1206" s="473"/>
      <c r="LI1206" s="471"/>
      <c r="LJ1206" s="471"/>
      <c r="LK1206" s="471"/>
      <c r="LL1206" s="478"/>
      <c r="LM1206" s="449"/>
      <c r="LN1206" s="449"/>
      <c r="LO1206" s="473"/>
      <c r="LP1206" s="471"/>
      <c r="LQ1206" s="471"/>
      <c r="LR1206" s="471"/>
      <c r="LS1206" s="478"/>
      <c r="LT1206" s="449"/>
      <c r="LU1206" s="449"/>
      <c r="LV1206" s="473"/>
      <c r="LW1206" s="471"/>
      <c r="LX1206" s="471"/>
      <c r="LY1206" s="471"/>
      <c r="LZ1206" s="478"/>
      <c r="MA1206" s="449"/>
      <c r="MB1206" s="449"/>
      <c r="MC1206" s="473"/>
      <c r="MD1206" s="471"/>
      <c r="ME1206" s="471"/>
      <c r="MF1206" s="471"/>
      <c r="MG1206" s="478"/>
      <c r="MH1206" s="449"/>
      <c r="MI1206" s="449"/>
      <c r="MJ1206" s="473"/>
      <c r="MK1206" s="471"/>
      <c r="ML1206" s="471"/>
      <c r="MM1206" s="471"/>
      <c r="MN1206" s="478"/>
    </row>
    <row r="1207" spans="2:352" hidden="1">
      <c r="B1207" s="333">
        <v>968</v>
      </c>
      <c r="C1207" s="449"/>
      <c r="D1207" s="449"/>
      <c r="E1207" s="473"/>
      <c r="F1207" s="471"/>
      <c r="G1207" s="471"/>
      <c r="H1207" s="471"/>
      <c r="I1207" s="478"/>
      <c r="J1207" s="449"/>
      <c r="K1207" s="449"/>
      <c r="L1207" s="473"/>
      <c r="M1207" s="471"/>
      <c r="N1207" s="471"/>
      <c r="O1207" s="471"/>
      <c r="P1207" s="478"/>
      <c r="Q1207" s="449"/>
      <c r="R1207" s="449"/>
      <c r="S1207" s="473"/>
      <c r="T1207" s="471"/>
      <c r="U1207" s="471"/>
      <c r="V1207" s="471"/>
      <c r="W1207" s="478"/>
      <c r="X1207" s="449"/>
      <c r="Y1207" s="449"/>
      <c r="Z1207" s="473"/>
      <c r="AA1207" s="471"/>
      <c r="AB1207" s="471"/>
      <c r="AC1207" s="471"/>
      <c r="AD1207" s="478"/>
      <c r="AE1207" s="449"/>
      <c r="AF1207" s="449"/>
      <c r="AG1207" s="473"/>
      <c r="AH1207" s="471"/>
      <c r="AI1207" s="471"/>
      <c r="AJ1207" s="471"/>
      <c r="AK1207" s="478"/>
      <c r="AL1207" s="449"/>
      <c r="AM1207" s="449"/>
      <c r="AN1207" s="473"/>
      <c r="AO1207" s="471"/>
      <c r="AP1207" s="471"/>
      <c r="AQ1207" s="471"/>
      <c r="AR1207" s="478"/>
      <c r="AS1207" s="449"/>
      <c r="AT1207" s="449"/>
      <c r="AU1207" s="473"/>
      <c r="AV1207" s="471"/>
      <c r="AW1207" s="471"/>
      <c r="AX1207" s="471"/>
      <c r="AY1207" s="478"/>
      <c r="AZ1207" s="449"/>
      <c r="BA1207" s="449"/>
      <c r="BB1207" s="473"/>
      <c r="BC1207" s="471"/>
      <c r="BD1207" s="471"/>
      <c r="BE1207" s="471"/>
      <c r="BF1207" s="478"/>
      <c r="BG1207" s="449"/>
      <c r="BH1207" s="449"/>
      <c r="BI1207" s="473"/>
      <c r="BJ1207" s="471"/>
      <c r="BK1207" s="471"/>
      <c r="BL1207" s="471"/>
      <c r="BM1207" s="478"/>
      <c r="BN1207" s="449"/>
      <c r="BO1207" s="449"/>
      <c r="BP1207" s="473"/>
      <c r="BQ1207" s="471"/>
      <c r="BR1207" s="471"/>
      <c r="BS1207" s="471"/>
      <c r="BT1207" s="478"/>
      <c r="BU1207" s="449"/>
      <c r="BV1207" s="449"/>
      <c r="BW1207" s="473"/>
      <c r="BX1207" s="471"/>
      <c r="BY1207" s="471"/>
      <c r="BZ1207" s="471"/>
      <c r="CA1207" s="478"/>
      <c r="CB1207" s="449"/>
      <c r="CC1207" s="449"/>
      <c r="CD1207" s="473"/>
      <c r="CE1207" s="471"/>
      <c r="CF1207" s="471"/>
      <c r="CG1207" s="471"/>
      <c r="CH1207" s="478"/>
      <c r="CI1207" s="449"/>
      <c r="CJ1207" s="449"/>
      <c r="CK1207" s="473"/>
      <c r="CL1207" s="471"/>
      <c r="CM1207" s="471"/>
      <c r="CN1207" s="471"/>
      <c r="CO1207" s="478"/>
      <c r="CP1207" s="449"/>
      <c r="CQ1207" s="449"/>
      <c r="CR1207" s="473"/>
      <c r="CS1207" s="471"/>
      <c r="CT1207" s="471"/>
      <c r="CU1207" s="471"/>
      <c r="CV1207" s="478"/>
      <c r="CW1207" s="449"/>
      <c r="CX1207" s="449"/>
      <c r="CY1207" s="473"/>
      <c r="CZ1207" s="471"/>
      <c r="DA1207" s="471"/>
      <c r="DB1207" s="471"/>
      <c r="DC1207" s="478"/>
      <c r="DD1207" s="449"/>
      <c r="DE1207" s="449"/>
      <c r="DF1207" s="473"/>
      <c r="DG1207" s="471"/>
      <c r="DH1207" s="471"/>
      <c r="DI1207" s="471"/>
      <c r="DJ1207" s="478"/>
      <c r="DK1207" s="449"/>
      <c r="DL1207" s="449"/>
      <c r="DM1207" s="473"/>
      <c r="DN1207" s="471"/>
      <c r="DO1207" s="471"/>
      <c r="DP1207" s="471"/>
      <c r="DQ1207" s="478"/>
      <c r="DR1207" s="449"/>
      <c r="DS1207" s="449"/>
      <c r="DT1207" s="473"/>
      <c r="DU1207" s="471"/>
      <c r="DV1207" s="471"/>
      <c r="DW1207" s="471"/>
      <c r="DX1207" s="478"/>
      <c r="DY1207" s="449"/>
      <c r="DZ1207" s="449"/>
      <c r="EA1207" s="473"/>
      <c r="EB1207" s="471"/>
      <c r="EC1207" s="471"/>
      <c r="ED1207" s="471"/>
      <c r="EE1207" s="478"/>
      <c r="EF1207" s="449"/>
      <c r="EG1207" s="449"/>
      <c r="EH1207" s="473"/>
      <c r="EI1207" s="471"/>
      <c r="EJ1207" s="471"/>
      <c r="EK1207" s="471"/>
      <c r="EL1207" s="478"/>
      <c r="EM1207" s="449"/>
      <c r="EN1207" s="449"/>
      <c r="EO1207" s="473"/>
      <c r="EP1207" s="471"/>
      <c r="EQ1207" s="471"/>
      <c r="ER1207" s="471"/>
      <c r="ES1207" s="478"/>
      <c r="ET1207" s="449"/>
      <c r="EU1207" s="449"/>
      <c r="EV1207" s="473"/>
      <c r="EW1207" s="471"/>
      <c r="EX1207" s="471"/>
      <c r="EY1207" s="471"/>
      <c r="EZ1207" s="478"/>
      <c r="FA1207" s="449"/>
      <c r="FB1207" s="449"/>
      <c r="FC1207" s="473"/>
      <c r="FD1207" s="471"/>
      <c r="FE1207" s="471"/>
      <c r="FF1207" s="471"/>
      <c r="FG1207" s="478"/>
      <c r="FH1207" s="449"/>
      <c r="FI1207" s="449"/>
      <c r="FJ1207" s="473"/>
      <c r="FK1207" s="471"/>
      <c r="FL1207" s="471"/>
      <c r="FM1207" s="471"/>
      <c r="FN1207" s="478"/>
      <c r="FO1207" s="449"/>
      <c r="FP1207" s="449"/>
      <c r="FQ1207" s="473"/>
      <c r="FR1207" s="471"/>
      <c r="FS1207" s="471"/>
      <c r="FT1207" s="471"/>
      <c r="FU1207" s="478"/>
      <c r="FV1207" s="449"/>
      <c r="FW1207" s="449"/>
      <c r="FX1207" s="473"/>
      <c r="FY1207" s="471"/>
      <c r="FZ1207" s="471"/>
      <c r="GA1207" s="471"/>
      <c r="GB1207" s="478"/>
      <c r="GC1207" s="449"/>
      <c r="GD1207" s="449"/>
      <c r="GE1207" s="473"/>
      <c r="GF1207" s="471"/>
      <c r="GG1207" s="471"/>
      <c r="GH1207" s="471"/>
      <c r="GI1207" s="478"/>
      <c r="GJ1207" s="449"/>
      <c r="GK1207" s="449"/>
      <c r="GL1207" s="473"/>
      <c r="GM1207" s="471"/>
      <c r="GN1207" s="471"/>
      <c r="GO1207" s="471"/>
      <c r="GP1207" s="478"/>
      <c r="GQ1207" s="449"/>
      <c r="GR1207" s="449"/>
      <c r="GS1207" s="473"/>
      <c r="GT1207" s="471"/>
      <c r="GU1207" s="471"/>
      <c r="GV1207" s="471"/>
      <c r="GW1207" s="478"/>
      <c r="GX1207" s="449"/>
      <c r="GY1207" s="449"/>
      <c r="GZ1207" s="473"/>
      <c r="HA1207" s="471"/>
      <c r="HB1207" s="471"/>
      <c r="HC1207" s="471"/>
      <c r="HD1207" s="478"/>
      <c r="HE1207" s="449"/>
      <c r="HF1207" s="449"/>
      <c r="HG1207" s="473"/>
      <c r="HH1207" s="471"/>
      <c r="HI1207" s="471"/>
      <c r="HJ1207" s="471"/>
      <c r="HK1207" s="478"/>
      <c r="HL1207" s="449"/>
      <c r="HM1207" s="449"/>
      <c r="HN1207" s="473"/>
      <c r="HO1207" s="471"/>
      <c r="HP1207" s="471"/>
      <c r="HQ1207" s="471"/>
      <c r="HR1207" s="478"/>
      <c r="HS1207" s="449"/>
      <c r="HT1207" s="449"/>
      <c r="HU1207" s="473"/>
      <c r="HV1207" s="471"/>
      <c r="HW1207" s="471"/>
      <c r="HX1207" s="471"/>
      <c r="HY1207" s="478"/>
      <c r="HZ1207" s="449"/>
      <c r="IA1207" s="449"/>
      <c r="IB1207" s="473"/>
      <c r="IC1207" s="471"/>
      <c r="ID1207" s="471"/>
      <c r="IE1207" s="471"/>
      <c r="IF1207" s="478"/>
      <c r="IG1207" s="449"/>
      <c r="IH1207" s="449"/>
      <c r="II1207" s="473"/>
      <c r="IJ1207" s="471"/>
      <c r="IK1207" s="471"/>
      <c r="IL1207" s="471"/>
      <c r="IM1207" s="478"/>
      <c r="IN1207" s="449"/>
      <c r="IO1207" s="449"/>
      <c r="IP1207" s="473"/>
      <c r="IQ1207" s="471"/>
      <c r="IR1207" s="471"/>
      <c r="IS1207" s="471"/>
      <c r="IT1207" s="478"/>
      <c r="IU1207" s="449"/>
      <c r="IV1207" s="449"/>
      <c r="IW1207" s="473"/>
      <c r="IX1207" s="471"/>
      <c r="IY1207" s="471"/>
      <c r="IZ1207" s="471"/>
      <c r="JA1207" s="478"/>
      <c r="JB1207" s="449"/>
      <c r="JC1207" s="449"/>
      <c r="JD1207" s="473"/>
      <c r="JE1207" s="471"/>
      <c r="JF1207" s="471"/>
      <c r="JG1207" s="471"/>
      <c r="JH1207" s="478"/>
      <c r="JI1207" s="449"/>
      <c r="JJ1207" s="449"/>
      <c r="JK1207" s="473"/>
      <c r="JL1207" s="471"/>
      <c r="JM1207" s="471"/>
      <c r="JN1207" s="471"/>
      <c r="JO1207" s="478"/>
      <c r="JP1207" s="449"/>
      <c r="JQ1207" s="449"/>
      <c r="JR1207" s="473"/>
      <c r="JS1207" s="471"/>
      <c r="JT1207" s="471"/>
      <c r="JU1207" s="471"/>
      <c r="JV1207" s="478"/>
      <c r="JW1207" s="449"/>
      <c r="JX1207" s="449"/>
      <c r="JY1207" s="473"/>
      <c r="JZ1207" s="471"/>
      <c r="KA1207" s="471"/>
      <c r="KB1207" s="471"/>
      <c r="KC1207" s="478"/>
      <c r="KD1207" s="449"/>
      <c r="KE1207" s="449"/>
      <c r="KF1207" s="473"/>
      <c r="KG1207" s="471"/>
      <c r="KH1207" s="471"/>
      <c r="KI1207" s="471"/>
      <c r="KJ1207" s="478"/>
      <c r="KK1207" s="449"/>
      <c r="KL1207" s="449"/>
      <c r="KM1207" s="473"/>
      <c r="KN1207" s="471"/>
      <c r="KO1207" s="471"/>
      <c r="KP1207" s="471"/>
      <c r="KQ1207" s="478"/>
      <c r="KR1207" s="449"/>
      <c r="KS1207" s="449"/>
      <c r="KT1207" s="473"/>
      <c r="KU1207" s="471"/>
      <c r="KV1207" s="471"/>
      <c r="KW1207" s="471"/>
      <c r="KX1207" s="478"/>
      <c r="KY1207" s="449"/>
      <c r="KZ1207" s="449"/>
      <c r="LA1207" s="473"/>
      <c r="LB1207" s="471"/>
      <c r="LC1207" s="471"/>
      <c r="LD1207" s="471"/>
      <c r="LE1207" s="478"/>
      <c r="LF1207" s="449"/>
      <c r="LG1207" s="449"/>
      <c r="LH1207" s="473"/>
      <c r="LI1207" s="471"/>
      <c r="LJ1207" s="471"/>
      <c r="LK1207" s="471"/>
      <c r="LL1207" s="478"/>
      <c r="LM1207" s="449"/>
      <c r="LN1207" s="449"/>
      <c r="LO1207" s="473"/>
      <c r="LP1207" s="471"/>
      <c r="LQ1207" s="471"/>
      <c r="LR1207" s="471"/>
      <c r="LS1207" s="478"/>
      <c r="LT1207" s="449"/>
      <c r="LU1207" s="449"/>
      <c r="LV1207" s="473"/>
      <c r="LW1207" s="471"/>
      <c r="LX1207" s="471"/>
      <c r="LY1207" s="471"/>
      <c r="LZ1207" s="478"/>
      <c r="MA1207" s="449"/>
      <c r="MB1207" s="449"/>
      <c r="MC1207" s="473"/>
      <c r="MD1207" s="471"/>
      <c r="ME1207" s="471"/>
      <c r="MF1207" s="471"/>
      <c r="MG1207" s="478"/>
      <c r="MH1207" s="449"/>
      <c r="MI1207" s="449"/>
      <c r="MJ1207" s="473"/>
      <c r="MK1207" s="471"/>
      <c r="ML1207" s="471"/>
      <c r="MM1207" s="471"/>
      <c r="MN1207" s="478"/>
    </row>
    <row r="1208" spans="2:352" hidden="1">
      <c r="B1208" s="333">
        <v>969</v>
      </c>
      <c r="C1208" s="449"/>
      <c r="D1208" s="449"/>
      <c r="E1208" s="473"/>
      <c r="F1208" s="471"/>
      <c r="G1208" s="471"/>
      <c r="H1208" s="471"/>
      <c r="I1208" s="478"/>
      <c r="J1208" s="449"/>
      <c r="K1208" s="449"/>
      <c r="L1208" s="473"/>
      <c r="M1208" s="471"/>
      <c r="N1208" s="471"/>
      <c r="O1208" s="471"/>
      <c r="P1208" s="478"/>
      <c r="Q1208" s="449"/>
      <c r="R1208" s="449"/>
      <c r="S1208" s="473"/>
      <c r="T1208" s="471"/>
      <c r="U1208" s="471"/>
      <c r="V1208" s="471"/>
      <c r="W1208" s="478"/>
      <c r="X1208" s="449"/>
      <c r="Y1208" s="449"/>
      <c r="Z1208" s="473"/>
      <c r="AA1208" s="471"/>
      <c r="AB1208" s="471"/>
      <c r="AC1208" s="471"/>
      <c r="AD1208" s="478"/>
      <c r="AE1208" s="449"/>
      <c r="AF1208" s="449"/>
      <c r="AG1208" s="473"/>
      <c r="AH1208" s="471"/>
      <c r="AI1208" s="471"/>
      <c r="AJ1208" s="471"/>
      <c r="AK1208" s="478"/>
      <c r="AL1208" s="449"/>
      <c r="AM1208" s="449"/>
      <c r="AN1208" s="473"/>
      <c r="AO1208" s="471"/>
      <c r="AP1208" s="471"/>
      <c r="AQ1208" s="471"/>
      <c r="AR1208" s="478"/>
      <c r="AS1208" s="449"/>
      <c r="AT1208" s="449"/>
      <c r="AU1208" s="473"/>
      <c r="AV1208" s="471"/>
      <c r="AW1208" s="471"/>
      <c r="AX1208" s="471"/>
      <c r="AY1208" s="478"/>
      <c r="AZ1208" s="449"/>
      <c r="BA1208" s="449"/>
      <c r="BB1208" s="473"/>
      <c r="BC1208" s="471"/>
      <c r="BD1208" s="471"/>
      <c r="BE1208" s="471"/>
      <c r="BF1208" s="478"/>
      <c r="BG1208" s="449"/>
      <c r="BH1208" s="449"/>
      <c r="BI1208" s="473"/>
      <c r="BJ1208" s="471"/>
      <c r="BK1208" s="471"/>
      <c r="BL1208" s="471"/>
      <c r="BM1208" s="478"/>
      <c r="BN1208" s="449"/>
      <c r="BO1208" s="449"/>
      <c r="BP1208" s="473"/>
      <c r="BQ1208" s="471"/>
      <c r="BR1208" s="471"/>
      <c r="BS1208" s="471"/>
      <c r="BT1208" s="478"/>
      <c r="BU1208" s="449"/>
      <c r="BV1208" s="449"/>
      <c r="BW1208" s="473"/>
      <c r="BX1208" s="471"/>
      <c r="BY1208" s="471"/>
      <c r="BZ1208" s="471"/>
      <c r="CA1208" s="478"/>
      <c r="CB1208" s="449"/>
      <c r="CC1208" s="449"/>
      <c r="CD1208" s="473"/>
      <c r="CE1208" s="471"/>
      <c r="CF1208" s="471"/>
      <c r="CG1208" s="471"/>
      <c r="CH1208" s="478"/>
      <c r="CI1208" s="449"/>
      <c r="CJ1208" s="449"/>
      <c r="CK1208" s="473"/>
      <c r="CL1208" s="471"/>
      <c r="CM1208" s="471"/>
      <c r="CN1208" s="471"/>
      <c r="CO1208" s="478"/>
      <c r="CP1208" s="449"/>
      <c r="CQ1208" s="449"/>
      <c r="CR1208" s="473"/>
      <c r="CS1208" s="471"/>
      <c r="CT1208" s="471"/>
      <c r="CU1208" s="471"/>
      <c r="CV1208" s="478"/>
      <c r="CW1208" s="449"/>
      <c r="CX1208" s="449"/>
      <c r="CY1208" s="473"/>
      <c r="CZ1208" s="471"/>
      <c r="DA1208" s="471"/>
      <c r="DB1208" s="471"/>
      <c r="DC1208" s="478"/>
      <c r="DD1208" s="449"/>
      <c r="DE1208" s="449"/>
      <c r="DF1208" s="473"/>
      <c r="DG1208" s="471"/>
      <c r="DH1208" s="471"/>
      <c r="DI1208" s="471"/>
      <c r="DJ1208" s="478"/>
      <c r="DK1208" s="449"/>
      <c r="DL1208" s="449"/>
      <c r="DM1208" s="473"/>
      <c r="DN1208" s="471"/>
      <c r="DO1208" s="471"/>
      <c r="DP1208" s="471"/>
      <c r="DQ1208" s="478"/>
      <c r="DR1208" s="449"/>
      <c r="DS1208" s="449"/>
      <c r="DT1208" s="473"/>
      <c r="DU1208" s="471"/>
      <c r="DV1208" s="471"/>
      <c r="DW1208" s="471"/>
      <c r="DX1208" s="478"/>
      <c r="DY1208" s="449"/>
      <c r="DZ1208" s="449"/>
      <c r="EA1208" s="473"/>
      <c r="EB1208" s="471"/>
      <c r="EC1208" s="471"/>
      <c r="ED1208" s="471"/>
      <c r="EE1208" s="478"/>
      <c r="EF1208" s="449"/>
      <c r="EG1208" s="449"/>
      <c r="EH1208" s="473"/>
      <c r="EI1208" s="471"/>
      <c r="EJ1208" s="471"/>
      <c r="EK1208" s="471"/>
      <c r="EL1208" s="478"/>
      <c r="EM1208" s="449"/>
      <c r="EN1208" s="449"/>
      <c r="EO1208" s="473"/>
      <c r="EP1208" s="471"/>
      <c r="EQ1208" s="471"/>
      <c r="ER1208" s="471"/>
      <c r="ES1208" s="478"/>
      <c r="ET1208" s="449"/>
      <c r="EU1208" s="449"/>
      <c r="EV1208" s="473"/>
      <c r="EW1208" s="471"/>
      <c r="EX1208" s="471"/>
      <c r="EY1208" s="471"/>
      <c r="EZ1208" s="478"/>
      <c r="FA1208" s="449"/>
      <c r="FB1208" s="449"/>
      <c r="FC1208" s="473"/>
      <c r="FD1208" s="471"/>
      <c r="FE1208" s="471"/>
      <c r="FF1208" s="471"/>
      <c r="FG1208" s="478"/>
      <c r="FH1208" s="449"/>
      <c r="FI1208" s="449"/>
      <c r="FJ1208" s="473"/>
      <c r="FK1208" s="471"/>
      <c r="FL1208" s="471"/>
      <c r="FM1208" s="471"/>
      <c r="FN1208" s="478"/>
      <c r="FO1208" s="449"/>
      <c r="FP1208" s="449"/>
      <c r="FQ1208" s="473"/>
      <c r="FR1208" s="471"/>
      <c r="FS1208" s="471"/>
      <c r="FT1208" s="471"/>
      <c r="FU1208" s="478"/>
      <c r="FV1208" s="449"/>
      <c r="FW1208" s="449"/>
      <c r="FX1208" s="473"/>
      <c r="FY1208" s="471"/>
      <c r="FZ1208" s="471"/>
      <c r="GA1208" s="471"/>
      <c r="GB1208" s="478"/>
      <c r="GC1208" s="449"/>
      <c r="GD1208" s="449"/>
      <c r="GE1208" s="473"/>
      <c r="GF1208" s="471"/>
      <c r="GG1208" s="471"/>
      <c r="GH1208" s="471"/>
      <c r="GI1208" s="478"/>
      <c r="GJ1208" s="449"/>
      <c r="GK1208" s="449"/>
      <c r="GL1208" s="473"/>
      <c r="GM1208" s="471"/>
      <c r="GN1208" s="471"/>
      <c r="GO1208" s="471"/>
      <c r="GP1208" s="478"/>
      <c r="GQ1208" s="449"/>
      <c r="GR1208" s="449"/>
      <c r="GS1208" s="473"/>
      <c r="GT1208" s="471"/>
      <c r="GU1208" s="471"/>
      <c r="GV1208" s="471"/>
      <c r="GW1208" s="478"/>
      <c r="GX1208" s="449"/>
      <c r="GY1208" s="449"/>
      <c r="GZ1208" s="473"/>
      <c r="HA1208" s="471"/>
      <c r="HB1208" s="471"/>
      <c r="HC1208" s="471"/>
      <c r="HD1208" s="478"/>
      <c r="HE1208" s="449"/>
      <c r="HF1208" s="449"/>
      <c r="HG1208" s="473"/>
      <c r="HH1208" s="471"/>
      <c r="HI1208" s="471"/>
      <c r="HJ1208" s="471"/>
      <c r="HK1208" s="478"/>
      <c r="HL1208" s="449"/>
      <c r="HM1208" s="449"/>
      <c r="HN1208" s="473"/>
      <c r="HO1208" s="471"/>
      <c r="HP1208" s="471"/>
      <c r="HQ1208" s="471"/>
      <c r="HR1208" s="478"/>
      <c r="HS1208" s="449"/>
      <c r="HT1208" s="449"/>
      <c r="HU1208" s="473"/>
      <c r="HV1208" s="471"/>
      <c r="HW1208" s="471"/>
      <c r="HX1208" s="471"/>
      <c r="HY1208" s="478"/>
      <c r="HZ1208" s="449"/>
      <c r="IA1208" s="449"/>
      <c r="IB1208" s="473"/>
      <c r="IC1208" s="471"/>
      <c r="ID1208" s="471"/>
      <c r="IE1208" s="471"/>
      <c r="IF1208" s="478"/>
      <c r="IG1208" s="449"/>
      <c r="IH1208" s="449"/>
      <c r="II1208" s="473"/>
      <c r="IJ1208" s="471"/>
      <c r="IK1208" s="471"/>
      <c r="IL1208" s="471"/>
      <c r="IM1208" s="478"/>
      <c r="IN1208" s="449"/>
      <c r="IO1208" s="449"/>
      <c r="IP1208" s="473"/>
      <c r="IQ1208" s="471"/>
      <c r="IR1208" s="471"/>
      <c r="IS1208" s="471"/>
      <c r="IT1208" s="478"/>
      <c r="IU1208" s="449"/>
      <c r="IV1208" s="449"/>
      <c r="IW1208" s="473"/>
      <c r="IX1208" s="471"/>
      <c r="IY1208" s="471"/>
      <c r="IZ1208" s="471"/>
      <c r="JA1208" s="478"/>
      <c r="JB1208" s="449"/>
      <c r="JC1208" s="449"/>
      <c r="JD1208" s="473"/>
      <c r="JE1208" s="471"/>
      <c r="JF1208" s="471"/>
      <c r="JG1208" s="471"/>
      <c r="JH1208" s="478"/>
      <c r="JI1208" s="449"/>
      <c r="JJ1208" s="449"/>
      <c r="JK1208" s="473"/>
      <c r="JL1208" s="471"/>
      <c r="JM1208" s="471"/>
      <c r="JN1208" s="471"/>
      <c r="JO1208" s="478"/>
      <c r="JP1208" s="449"/>
      <c r="JQ1208" s="449"/>
      <c r="JR1208" s="473"/>
      <c r="JS1208" s="471"/>
      <c r="JT1208" s="471"/>
      <c r="JU1208" s="471"/>
      <c r="JV1208" s="478"/>
      <c r="JW1208" s="449"/>
      <c r="JX1208" s="449"/>
      <c r="JY1208" s="473"/>
      <c r="JZ1208" s="471"/>
      <c r="KA1208" s="471"/>
      <c r="KB1208" s="471"/>
      <c r="KC1208" s="478"/>
      <c r="KD1208" s="449"/>
      <c r="KE1208" s="449"/>
      <c r="KF1208" s="473"/>
      <c r="KG1208" s="471"/>
      <c r="KH1208" s="471"/>
      <c r="KI1208" s="471"/>
      <c r="KJ1208" s="478"/>
      <c r="KK1208" s="449"/>
      <c r="KL1208" s="449"/>
      <c r="KM1208" s="473"/>
      <c r="KN1208" s="471"/>
      <c r="KO1208" s="471"/>
      <c r="KP1208" s="471"/>
      <c r="KQ1208" s="478"/>
      <c r="KR1208" s="449"/>
      <c r="KS1208" s="449"/>
      <c r="KT1208" s="473"/>
      <c r="KU1208" s="471"/>
      <c r="KV1208" s="471"/>
      <c r="KW1208" s="471"/>
      <c r="KX1208" s="478"/>
      <c r="KY1208" s="449"/>
      <c r="KZ1208" s="449"/>
      <c r="LA1208" s="473"/>
      <c r="LB1208" s="471"/>
      <c r="LC1208" s="471"/>
      <c r="LD1208" s="471"/>
      <c r="LE1208" s="478"/>
      <c r="LF1208" s="449"/>
      <c r="LG1208" s="449"/>
      <c r="LH1208" s="473"/>
      <c r="LI1208" s="471"/>
      <c r="LJ1208" s="471"/>
      <c r="LK1208" s="471"/>
      <c r="LL1208" s="478"/>
      <c r="LM1208" s="449"/>
      <c r="LN1208" s="449"/>
      <c r="LO1208" s="473"/>
      <c r="LP1208" s="471"/>
      <c r="LQ1208" s="471"/>
      <c r="LR1208" s="471"/>
      <c r="LS1208" s="478"/>
      <c r="LT1208" s="449"/>
      <c r="LU1208" s="449"/>
      <c r="LV1208" s="473"/>
      <c r="LW1208" s="471"/>
      <c r="LX1208" s="471"/>
      <c r="LY1208" s="471"/>
      <c r="LZ1208" s="478"/>
      <c r="MA1208" s="449"/>
      <c r="MB1208" s="449"/>
      <c r="MC1208" s="473"/>
      <c r="MD1208" s="471"/>
      <c r="ME1208" s="471"/>
      <c r="MF1208" s="471"/>
      <c r="MG1208" s="478"/>
      <c r="MH1208" s="449"/>
      <c r="MI1208" s="449"/>
      <c r="MJ1208" s="473"/>
      <c r="MK1208" s="471"/>
      <c r="ML1208" s="471"/>
      <c r="MM1208" s="471"/>
      <c r="MN1208" s="478"/>
    </row>
    <row r="1209" spans="2:352" hidden="1">
      <c r="B1209" s="333">
        <v>970</v>
      </c>
      <c r="C1209" s="449"/>
      <c r="D1209" s="449"/>
      <c r="E1209" s="473"/>
      <c r="F1209" s="471"/>
      <c r="G1209" s="471"/>
      <c r="H1209" s="471"/>
      <c r="I1209" s="478"/>
      <c r="J1209" s="449"/>
      <c r="K1209" s="449"/>
      <c r="L1209" s="473"/>
      <c r="M1209" s="471"/>
      <c r="N1209" s="471"/>
      <c r="O1209" s="471"/>
      <c r="P1209" s="478"/>
      <c r="Q1209" s="449"/>
      <c r="R1209" s="449"/>
      <c r="S1209" s="473"/>
      <c r="T1209" s="471"/>
      <c r="U1209" s="471"/>
      <c r="V1209" s="471"/>
      <c r="W1209" s="478"/>
      <c r="X1209" s="449"/>
      <c r="Y1209" s="449"/>
      <c r="Z1209" s="473"/>
      <c r="AA1209" s="471"/>
      <c r="AB1209" s="471"/>
      <c r="AC1209" s="471"/>
      <c r="AD1209" s="478"/>
      <c r="AE1209" s="449"/>
      <c r="AF1209" s="449"/>
      <c r="AG1209" s="473"/>
      <c r="AH1209" s="471"/>
      <c r="AI1209" s="471"/>
      <c r="AJ1209" s="471"/>
      <c r="AK1209" s="478"/>
      <c r="AL1209" s="449"/>
      <c r="AM1209" s="449"/>
      <c r="AN1209" s="473"/>
      <c r="AO1209" s="471"/>
      <c r="AP1209" s="471"/>
      <c r="AQ1209" s="471"/>
      <c r="AR1209" s="478"/>
      <c r="AS1209" s="449"/>
      <c r="AT1209" s="449"/>
      <c r="AU1209" s="473"/>
      <c r="AV1209" s="471"/>
      <c r="AW1209" s="471"/>
      <c r="AX1209" s="471"/>
      <c r="AY1209" s="478"/>
      <c r="AZ1209" s="449"/>
      <c r="BA1209" s="449"/>
      <c r="BB1209" s="473"/>
      <c r="BC1209" s="471"/>
      <c r="BD1209" s="471"/>
      <c r="BE1209" s="471"/>
      <c r="BF1209" s="478"/>
      <c r="BG1209" s="449"/>
      <c r="BH1209" s="449"/>
      <c r="BI1209" s="473"/>
      <c r="BJ1209" s="471"/>
      <c r="BK1209" s="471"/>
      <c r="BL1209" s="471"/>
      <c r="BM1209" s="478"/>
      <c r="BN1209" s="449"/>
      <c r="BO1209" s="449"/>
      <c r="BP1209" s="473"/>
      <c r="BQ1209" s="471"/>
      <c r="BR1209" s="471"/>
      <c r="BS1209" s="471"/>
      <c r="BT1209" s="478"/>
      <c r="BU1209" s="449"/>
      <c r="BV1209" s="449"/>
      <c r="BW1209" s="473"/>
      <c r="BX1209" s="471"/>
      <c r="BY1209" s="471"/>
      <c r="BZ1209" s="471"/>
      <c r="CA1209" s="478"/>
      <c r="CB1209" s="449"/>
      <c r="CC1209" s="449"/>
      <c r="CD1209" s="473"/>
      <c r="CE1209" s="471"/>
      <c r="CF1209" s="471"/>
      <c r="CG1209" s="471"/>
      <c r="CH1209" s="478"/>
      <c r="CI1209" s="449"/>
      <c r="CJ1209" s="449"/>
      <c r="CK1209" s="473"/>
      <c r="CL1209" s="471"/>
      <c r="CM1209" s="471"/>
      <c r="CN1209" s="471"/>
      <c r="CO1209" s="478"/>
      <c r="CP1209" s="449"/>
      <c r="CQ1209" s="449"/>
      <c r="CR1209" s="473"/>
      <c r="CS1209" s="471"/>
      <c r="CT1209" s="471"/>
      <c r="CU1209" s="471"/>
      <c r="CV1209" s="478"/>
      <c r="CW1209" s="449"/>
      <c r="CX1209" s="449"/>
      <c r="CY1209" s="473"/>
      <c r="CZ1209" s="471"/>
      <c r="DA1209" s="471"/>
      <c r="DB1209" s="471"/>
      <c r="DC1209" s="478"/>
      <c r="DD1209" s="449"/>
      <c r="DE1209" s="449"/>
      <c r="DF1209" s="473"/>
      <c r="DG1209" s="471"/>
      <c r="DH1209" s="471"/>
      <c r="DI1209" s="471"/>
      <c r="DJ1209" s="478"/>
      <c r="DK1209" s="449"/>
      <c r="DL1209" s="449"/>
      <c r="DM1209" s="473"/>
      <c r="DN1209" s="471"/>
      <c r="DO1209" s="471"/>
      <c r="DP1209" s="471"/>
      <c r="DQ1209" s="478"/>
      <c r="DR1209" s="449"/>
      <c r="DS1209" s="449"/>
      <c r="DT1209" s="473"/>
      <c r="DU1209" s="471"/>
      <c r="DV1209" s="471"/>
      <c r="DW1209" s="471"/>
      <c r="DX1209" s="478"/>
      <c r="DY1209" s="449"/>
      <c r="DZ1209" s="449"/>
      <c r="EA1209" s="473"/>
      <c r="EB1209" s="471"/>
      <c r="EC1209" s="471"/>
      <c r="ED1209" s="471"/>
      <c r="EE1209" s="478"/>
      <c r="EF1209" s="449"/>
      <c r="EG1209" s="449"/>
      <c r="EH1209" s="473"/>
      <c r="EI1209" s="471"/>
      <c r="EJ1209" s="471"/>
      <c r="EK1209" s="471"/>
      <c r="EL1209" s="478"/>
      <c r="EM1209" s="449"/>
      <c r="EN1209" s="449"/>
      <c r="EO1209" s="473"/>
      <c r="EP1209" s="471"/>
      <c r="EQ1209" s="471"/>
      <c r="ER1209" s="471"/>
      <c r="ES1209" s="478"/>
      <c r="ET1209" s="449"/>
      <c r="EU1209" s="449"/>
      <c r="EV1209" s="473"/>
      <c r="EW1209" s="471"/>
      <c r="EX1209" s="471"/>
      <c r="EY1209" s="471"/>
      <c r="EZ1209" s="478"/>
      <c r="FA1209" s="449"/>
      <c r="FB1209" s="449"/>
      <c r="FC1209" s="473"/>
      <c r="FD1209" s="471"/>
      <c r="FE1209" s="471"/>
      <c r="FF1209" s="471"/>
      <c r="FG1209" s="478"/>
      <c r="FH1209" s="449"/>
      <c r="FI1209" s="449"/>
      <c r="FJ1209" s="473"/>
      <c r="FK1209" s="471"/>
      <c r="FL1209" s="471"/>
      <c r="FM1209" s="471"/>
      <c r="FN1209" s="478"/>
      <c r="FO1209" s="449"/>
      <c r="FP1209" s="449"/>
      <c r="FQ1209" s="473"/>
      <c r="FR1209" s="471"/>
      <c r="FS1209" s="471"/>
      <c r="FT1209" s="471"/>
      <c r="FU1209" s="478"/>
      <c r="FV1209" s="449"/>
      <c r="FW1209" s="449"/>
      <c r="FX1209" s="473"/>
      <c r="FY1209" s="471"/>
      <c r="FZ1209" s="471"/>
      <c r="GA1209" s="471"/>
      <c r="GB1209" s="478"/>
      <c r="GC1209" s="449"/>
      <c r="GD1209" s="449"/>
      <c r="GE1209" s="473"/>
      <c r="GF1209" s="471"/>
      <c r="GG1209" s="471"/>
      <c r="GH1209" s="471"/>
      <c r="GI1209" s="478"/>
      <c r="GJ1209" s="449"/>
      <c r="GK1209" s="449"/>
      <c r="GL1209" s="473"/>
      <c r="GM1209" s="471"/>
      <c r="GN1209" s="471"/>
      <c r="GO1209" s="471"/>
      <c r="GP1209" s="478"/>
      <c r="GQ1209" s="449"/>
      <c r="GR1209" s="449"/>
      <c r="GS1209" s="473"/>
      <c r="GT1209" s="471"/>
      <c r="GU1209" s="471"/>
      <c r="GV1209" s="471"/>
      <c r="GW1209" s="478"/>
      <c r="GX1209" s="449"/>
      <c r="GY1209" s="449"/>
      <c r="GZ1209" s="473"/>
      <c r="HA1209" s="471"/>
      <c r="HB1209" s="471"/>
      <c r="HC1209" s="471"/>
      <c r="HD1209" s="478"/>
      <c r="HE1209" s="449"/>
      <c r="HF1209" s="449"/>
      <c r="HG1209" s="473"/>
      <c r="HH1209" s="471"/>
      <c r="HI1209" s="471"/>
      <c r="HJ1209" s="471"/>
      <c r="HK1209" s="478"/>
      <c r="HL1209" s="449"/>
      <c r="HM1209" s="449"/>
      <c r="HN1209" s="473"/>
      <c r="HO1209" s="471"/>
      <c r="HP1209" s="471"/>
      <c r="HQ1209" s="471"/>
      <c r="HR1209" s="478"/>
      <c r="HS1209" s="449"/>
      <c r="HT1209" s="449"/>
      <c r="HU1209" s="473"/>
      <c r="HV1209" s="471"/>
      <c r="HW1209" s="471"/>
      <c r="HX1209" s="471"/>
      <c r="HY1209" s="478"/>
      <c r="HZ1209" s="449"/>
      <c r="IA1209" s="449"/>
      <c r="IB1209" s="473"/>
      <c r="IC1209" s="471"/>
      <c r="ID1209" s="471"/>
      <c r="IE1209" s="471"/>
      <c r="IF1209" s="478"/>
      <c r="IG1209" s="449"/>
      <c r="IH1209" s="449"/>
      <c r="II1209" s="473"/>
      <c r="IJ1209" s="471"/>
      <c r="IK1209" s="471"/>
      <c r="IL1209" s="471"/>
      <c r="IM1209" s="478"/>
      <c r="IN1209" s="449"/>
      <c r="IO1209" s="449"/>
      <c r="IP1209" s="473"/>
      <c r="IQ1209" s="471"/>
      <c r="IR1209" s="471"/>
      <c r="IS1209" s="471"/>
      <c r="IT1209" s="478"/>
      <c r="IU1209" s="449"/>
      <c r="IV1209" s="449"/>
      <c r="IW1209" s="473"/>
      <c r="IX1209" s="471"/>
      <c r="IY1209" s="471"/>
      <c r="IZ1209" s="471"/>
      <c r="JA1209" s="478"/>
      <c r="JB1209" s="449"/>
      <c r="JC1209" s="449"/>
      <c r="JD1209" s="473"/>
      <c r="JE1209" s="471"/>
      <c r="JF1209" s="471"/>
      <c r="JG1209" s="471"/>
      <c r="JH1209" s="478"/>
      <c r="JI1209" s="449"/>
      <c r="JJ1209" s="449"/>
      <c r="JK1209" s="473"/>
      <c r="JL1209" s="471"/>
      <c r="JM1209" s="471"/>
      <c r="JN1209" s="471"/>
      <c r="JO1209" s="478"/>
      <c r="JP1209" s="449"/>
      <c r="JQ1209" s="449"/>
      <c r="JR1209" s="473"/>
      <c r="JS1209" s="471"/>
      <c r="JT1209" s="471"/>
      <c r="JU1209" s="471"/>
      <c r="JV1209" s="478"/>
      <c r="JW1209" s="449"/>
      <c r="JX1209" s="449"/>
      <c r="JY1209" s="473"/>
      <c r="JZ1209" s="471"/>
      <c r="KA1209" s="471"/>
      <c r="KB1209" s="471"/>
      <c r="KC1209" s="478"/>
      <c r="KD1209" s="449"/>
      <c r="KE1209" s="449"/>
      <c r="KF1209" s="473"/>
      <c r="KG1209" s="471"/>
      <c r="KH1209" s="471"/>
      <c r="KI1209" s="471"/>
      <c r="KJ1209" s="478"/>
      <c r="KK1209" s="449"/>
      <c r="KL1209" s="449"/>
      <c r="KM1209" s="473"/>
      <c r="KN1209" s="471"/>
      <c r="KO1209" s="471"/>
      <c r="KP1209" s="471"/>
      <c r="KQ1209" s="478"/>
      <c r="KR1209" s="449"/>
      <c r="KS1209" s="449"/>
      <c r="KT1209" s="473"/>
      <c r="KU1209" s="471"/>
      <c r="KV1209" s="471"/>
      <c r="KW1209" s="471"/>
      <c r="KX1209" s="478"/>
      <c r="KY1209" s="449"/>
      <c r="KZ1209" s="449"/>
      <c r="LA1209" s="473"/>
      <c r="LB1209" s="471"/>
      <c r="LC1209" s="471"/>
      <c r="LD1209" s="471"/>
      <c r="LE1209" s="478"/>
      <c r="LF1209" s="449"/>
      <c r="LG1209" s="449"/>
      <c r="LH1209" s="473"/>
      <c r="LI1209" s="471"/>
      <c r="LJ1209" s="471"/>
      <c r="LK1209" s="471"/>
      <c r="LL1209" s="478"/>
      <c r="LM1209" s="449"/>
      <c r="LN1209" s="449"/>
      <c r="LO1209" s="473"/>
      <c r="LP1209" s="471"/>
      <c r="LQ1209" s="471"/>
      <c r="LR1209" s="471"/>
      <c r="LS1209" s="478"/>
      <c r="LT1209" s="449"/>
      <c r="LU1209" s="449"/>
      <c r="LV1209" s="473"/>
      <c r="LW1209" s="471"/>
      <c r="LX1209" s="471"/>
      <c r="LY1209" s="471"/>
      <c r="LZ1209" s="478"/>
      <c r="MA1209" s="449"/>
      <c r="MB1209" s="449"/>
      <c r="MC1209" s="473"/>
      <c r="MD1209" s="471"/>
      <c r="ME1209" s="471"/>
      <c r="MF1209" s="471"/>
      <c r="MG1209" s="478"/>
      <c r="MH1209" s="449"/>
      <c r="MI1209" s="449"/>
      <c r="MJ1209" s="473"/>
      <c r="MK1209" s="471"/>
      <c r="ML1209" s="471"/>
      <c r="MM1209" s="471"/>
      <c r="MN1209" s="478"/>
    </row>
    <row r="1210" spans="2:352" hidden="1">
      <c r="B1210" s="333">
        <v>971</v>
      </c>
      <c r="C1210" s="449"/>
      <c r="D1210" s="449"/>
      <c r="E1210" s="473"/>
      <c r="F1210" s="471"/>
      <c r="G1210" s="471"/>
      <c r="H1210" s="471"/>
      <c r="I1210" s="478"/>
      <c r="J1210" s="449"/>
      <c r="K1210" s="449"/>
      <c r="L1210" s="473"/>
      <c r="M1210" s="471"/>
      <c r="N1210" s="471"/>
      <c r="O1210" s="471"/>
      <c r="P1210" s="478"/>
      <c r="Q1210" s="449"/>
      <c r="R1210" s="449"/>
      <c r="S1210" s="473"/>
      <c r="T1210" s="471"/>
      <c r="U1210" s="471"/>
      <c r="V1210" s="471"/>
      <c r="W1210" s="478"/>
      <c r="X1210" s="449"/>
      <c r="Y1210" s="449"/>
      <c r="Z1210" s="473"/>
      <c r="AA1210" s="471"/>
      <c r="AB1210" s="471"/>
      <c r="AC1210" s="471"/>
      <c r="AD1210" s="478"/>
      <c r="AE1210" s="449"/>
      <c r="AF1210" s="449"/>
      <c r="AG1210" s="473"/>
      <c r="AH1210" s="471"/>
      <c r="AI1210" s="471"/>
      <c r="AJ1210" s="471"/>
      <c r="AK1210" s="478"/>
      <c r="AL1210" s="449"/>
      <c r="AM1210" s="449"/>
      <c r="AN1210" s="473"/>
      <c r="AO1210" s="471"/>
      <c r="AP1210" s="471"/>
      <c r="AQ1210" s="471"/>
      <c r="AR1210" s="478"/>
      <c r="AS1210" s="449"/>
      <c r="AT1210" s="449"/>
      <c r="AU1210" s="473"/>
      <c r="AV1210" s="471"/>
      <c r="AW1210" s="471"/>
      <c r="AX1210" s="471"/>
      <c r="AY1210" s="478"/>
      <c r="AZ1210" s="449"/>
      <c r="BA1210" s="449"/>
      <c r="BB1210" s="473"/>
      <c r="BC1210" s="471"/>
      <c r="BD1210" s="471"/>
      <c r="BE1210" s="471"/>
      <c r="BF1210" s="478"/>
      <c r="BG1210" s="449"/>
      <c r="BH1210" s="449"/>
      <c r="BI1210" s="473"/>
      <c r="BJ1210" s="471"/>
      <c r="BK1210" s="471"/>
      <c r="BL1210" s="471"/>
      <c r="BM1210" s="478"/>
      <c r="BN1210" s="449"/>
      <c r="BO1210" s="449"/>
      <c r="BP1210" s="473"/>
      <c r="BQ1210" s="471"/>
      <c r="BR1210" s="471"/>
      <c r="BS1210" s="471"/>
      <c r="BT1210" s="478"/>
      <c r="BU1210" s="449"/>
      <c r="BV1210" s="449"/>
      <c r="BW1210" s="473"/>
      <c r="BX1210" s="471"/>
      <c r="BY1210" s="471"/>
      <c r="BZ1210" s="471"/>
      <c r="CA1210" s="478"/>
      <c r="CB1210" s="449"/>
      <c r="CC1210" s="449"/>
      <c r="CD1210" s="473"/>
      <c r="CE1210" s="471"/>
      <c r="CF1210" s="471"/>
      <c r="CG1210" s="471"/>
      <c r="CH1210" s="478"/>
      <c r="CI1210" s="449"/>
      <c r="CJ1210" s="449"/>
      <c r="CK1210" s="473"/>
      <c r="CL1210" s="471"/>
      <c r="CM1210" s="471"/>
      <c r="CN1210" s="471"/>
      <c r="CO1210" s="478"/>
      <c r="CP1210" s="449"/>
      <c r="CQ1210" s="449"/>
      <c r="CR1210" s="473"/>
      <c r="CS1210" s="471"/>
      <c r="CT1210" s="471"/>
      <c r="CU1210" s="471"/>
      <c r="CV1210" s="478"/>
      <c r="CW1210" s="449"/>
      <c r="CX1210" s="449"/>
      <c r="CY1210" s="473"/>
      <c r="CZ1210" s="471"/>
      <c r="DA1210" s="471"/>
      <c r="DB1210" s="471"/>
      <c r="DC1210" s="478"/>
      <c r="DD1210" s="449"/>
      <c r="DE1210" s="449"/>
      <c r="DF1210" s="473"/>
      <c r="DG1210" s="471"/>
      <c r="DH1210" s="471"/>
      <c r="DI1210" s="471"/>
      <c r="DJ1210" s="478"/>
      <c r="DK1210" s="449"/>
      <c r="DL1210" s="449"/>
      <c r="DM1210" s="473"/>
      <c r="DN1210" s="471"/>
      <c r="DO1210" s="471"/>
      <c r="DP1210" s="471"/>
      <c r="DQ1210" s="478"/>
      <c r="DR1210" s="449"/>
      <c r="DS1210" s="449"/>
      <c r="DT1210" s="473"/>
      <c r="DU1210" s="471"/>
      <c r="DV1210" s="471"/>
      <c r="DW1210" s="471"/>
      <c r="DX1210" s="478"/>
      <c r="DY1210" s="449"/>
      <c r="DZ1210" s="449"/>
      <c r="EA1210" s="473"/>
      <c r="EB1210" s="471"/>
      <c r="EC1210" s="471"/>
      <c r="ED1210" s="471"/>
      <c r="EE1210" s="478"/>
      <c r="EF1210" s="449"/>
      <c r="EG1210" s="449"/>
      <c r="EH1210" s="473"/>
      <c r="EI1210" s="471"/>
      <c r="EJ1210" s="471"/>
      <c r="EK1210" s="471"/>
      <c r="EL1210" s="478"/>
      <c r="EM1210" s="449"/>
      <c r="EN1210" s="449"/>
      <c r="EO1210" s="473"/>
      <c r="EP1210" s="471"/>
      <c r="EQ1210" s="471"/>
      <c r="ER1210" s="471"/>
      <c r="ES1210" s="478"/>
      <c r="ET1210" s="449"/>
      <c r="EU1210" s="449"/>
      <c r="EV1210" s="473"/>
      <c r="EW1210" s="471"/>
      <c r="EX1210" s="471"/>
      <c r="EY1210" s="471"/>
      <c r="EZ1210" s="478"/>
      <c r="FA1210" s="449"/>
      <c r="FB1210" s="449"/>
      <c r="FC1210" s="473"/>
      <c r="FD1210" s="471"/>
      <c r="FE1210" s="471"/>
      <c r="FF1210" s="471"/>
      <c r="FG1210" s="478"/>
      <c r="FH1210" s="449"/>
      <c r="FI1210" s="449"/>
      <c r="FJ1210" s="473"/>
      <c r="FK1210" s="471"/>
      <c r="FL1210" s="471"/>
      <c r="FM1210" s="471"/>
      <c r="FN1210" s="478"/>
      <c r="FO1210" s="449"/>
      <c r="FP1210" s="449"/>
      <c r="FQ1210" s="473"/>
      <c r="FR1210" s="471"/>
      <c r="FS1210" s="471"/>
      <c r="FT1210" s="471"/>
      <c r="FU1210" s="478"/>
      <c r="FV1210" s="449"/>
      <c r="FW1210" s="449"/>
      <c r="FX1210" s="473"/>
      <c r="FY1210" s="471"/>
      <c r="FZ1210" s="471"/>
      <c r="GA1210" s="471"/>
      <c r="GB1210" s="478"/>
      <c r="GC1210" s="449"/>
      <c r="GD1210" s="449"/>
      <c r="GE1210" s="473"/>
      <c r="GF1210" s="471"/>
      <c r="GG1210" s="471"/>
      <c r="GH1210" s="471"/>
      <c r="GI1210" s="478"/>
      <c r="GJ1210" s="449"/>
      <c r="GK1210" s="449"/>
      <c r="GL1210" s="473"/>
      <c r="GM1210" s="471"/>
      <c r="GN1210" s="471"/>
      <c r="GO1210" s="471"/>
      <c r="GP1210" s="478"/>
      <c r="GQ1210" s="449"/>
      <c r="GR1210" s="449"/>
      <c r="GS1210" s="473"/>
      <c r="GT1210" s="471"/>
      <c r="GU1210" s="471"/>
      <c r="GV1210" s="471"/>
      <c r="GW1210" s="478"/>
      <c r="GX1210" s="449"/>
      <c r="GY1210" s="449"/>
      <c r="GZ1210" s="473"/>
      <c r="HA1210" s="471"/>
      <c r="HB1210" s="471"/>
      <c r="HC1210" s="471"/>
      <c r="HD1210" s="478"/>
      <c r="HE1210" s="449"/>
      <c r="HF1210" s="449"/>
      <c r="HG1210" s="473"/>
      <c r="HH1210" s="471"/>
      <c r="HI1210" s="471"/>
      <c r="HJ1210" s="471"/>
      <c r="HK1210" s="478"/>
      <c r="HL1210" s="449"/>
      <c r="HM1210" s="449"/>
      <c r="HN1210" s="473"/>
      <c r="HO1210" s="471"/>
      <c r="HP1210" s="471"/>
      <c r="HQ1210" s="471"/>
      <c r="HR1210" s="478"/>
      <c r="HS1210" s="449"/>
      <c r="HT1210" s="449"/>
      <c r="HU1210" s="473"/>
      <c r="HV1210" s="471"/>
      <c r="HW1210" s="471"/>
      <c r="HX1210" s="471"/>
      <c r="HY1210" s="478"/>
      <c r="HZ1210" s="449"/>
      <c r="IA1210" s="449"/>
      <c r="IB1210" s="473"/>
      <c r="IC1210" s="471"/>
      <c r="ID1210" s="471"/>
      <c r="IE1210" s="471"/>
      <c r="IF1210" s="478"/>
      <c r="IG1210" s="449"/>
      <c r="IH1210" s="449"/>
      <c r="II1210" s="473"/>
      <c r="IJ1210" s="471"/>
      <c r="IK1210" s="471"/>
      <c r="IL1210" s="471"/>
      <c r="IM1210" s="478"/>
      <c r="IN1210" s="449"/>
      <c r="IO1210" s="449"/>
      <c r="IP1210" s="473"/>
      <c r="IQ1210" s="471"/>
      <c r="IR1210" s="471"/>
      <c r="IS1210" s="471"/>
      <c r="IT1210" s="478"/>
      <c r="IU1210" s="449"/>
      <c r="IV1210" s="449"/>
      <c r="IW1210" s="473"/>
      <c r="IX1210" s="471"/>
      <c r="IY1210" s="471"/>
      <c r="IZ1210" s="471"/>
      <c r="JA1210" s="478"/>
      <c r="JB1210" s="449"/>
      <c r="JC1210" s="449"/>
      <c r="JD1210" s="473"/>
      <c r="JE1210" s="471"/>
      <c r="JF1210" s="471"/>
      <c r="JG1210" s="471"/>
      <c r="JH1210" s="478"/>
      <c r="JI1210" s="449"/>
      <c r="JJ1210" s="449"/>
      <c r="JK1210" s="473"/>
      <c r="JL1210" s="471"/>
      <c r="JM1210" s="471"/>
      <c r="JN1210" s="471"/>
      <c r="JO1210" s="478"/>
      <c r="JP1210" s="449"/>
      <c r="JQ1210" s="449"/>
      <c r="JR1210" s="473"/>
      <c r="JS1210" s="471"/>
      <c r="JT1210" s="471"/>
      <c r="JU1210" s="471"/>
      <c r="JV1210" s="478"/>
      <c r="JW1210" s="449"/>
      <c r="JX1210" s="449"/>
      <c r="JY1210" s="473"/>
      <c r="JZ1210" s="471"/>
      <c r="KA1210" s="471"/>
      <c r="KB1210" s="471"/>
      <c r="KC1210" s="478"/>
      <c r="KD1210" s="449"/>
      <c r="KE1210" s="449"/>
      <c r="KF1210" s="473"/>
      <c r="KG1210" s="471"/>
      <c r="KH1210" s="471"/>
      <c r="KI1210" s="471"/>
      <c r="KJ1210" s="478"/>
      <c r="KK1210" s="449"/>
      <c r="KL1210" s="449"/>
      <c r="KM1210" s="473"/>
      <c r="KN1210" s="471"/>
      <c r="KO1210" s="471"/>
      <c r="KP1210" s="471"/>
      <c r="KQ1210" s="478"/>
      <c r="KR1210" s="449"/>
      <c r="KS1210" s="449"/>
      <c r="KT1210" s="473"/>
      <c r="KU1210" s="471"/>
      <c r="KV1210" s="471"/>
      <c r="KW1210" s="471"/>
      <c r="KX1210" s="478"/>
      <c r="KY1210" s="449"/>
      <c r="KZ1210" s="449"/>
      <c r="LA1210" s="473"/>
      <c r="LB1210" s="471"/>
      <c r="LC1210" s="471"/>
      <c r="LD1210" s="471"/>
      <c r="LE1210" s="478"/>
      <c r="LF1210" s="449"/>
      <c r="LG1210" s="449"/>
      <c r="LH1210" s="473"/>
      <c r="LI1210" s="471"/>
      <c r="LJ1210" s="471"/>
      <c r="LK1210" s="471"/>
      <c r="LL1210" s="478"/>
      <c r="LM1210" s="449"/>
      <c r="LN1210" s="449"/>
      <c r="LO1210" s="473"/>
      <c r="LP1210" s="471"/>
      <c r="LQ1210" s="471"/>
      <c r="LR1210" s="471"/>
      <c r="LS1210" s="478"/>
      <c r="LT1210" s="449"/>
      <c r="LU1210" s="449"/>
      <c r="LV1210" s="473"/>
      <c r="LW1210" s="471"/>
      <c r="LX1210" s="471"/>
      <c r="LY1210" s="471"/>
      <c r="LZ1210" s="478"/>
      <c r="MA1210" s="449"/>
      <c r="MB1210" s="449"/>
      <c r="MC1210" s="473"/>
      <c r="MD1210" s="471"/>
      <c r="ME1210" s="471"/>
      <c r="MF1210" s="471"/>
      <c r="MG1210" s="478"/>
      <c r="MH1210" s="449"/>
      <c r="MI1210" s="449"/>
      <c r="MJ1210" s="473"/>
      <c r="MK1210" s="471"/>
      <c r="ML1210" s="471"/>
      <c r="MM1210" s="471"/>
      <c r="MN1210" s="478"/>
    </row>
    <row r="1211" spans="2:352" hidden="1">
      <c r="B1211" s="333">
        <v>972</v>
      </c>
      <c r="C1211" s="449"/>
      <c r="D1211" s="449"/>
      <c r="E1211" s="473"/>
      <c r="F1211" s="471"/>
      <c r="G1211" s="471"/>
      <c r="H1211" s="471"/>
      <c r="I1211" s="478"/>
      <c r="J1211" s="449"/>
      <c r="K1211" s="449"/>
      <c r="L1211" s="473"/>
      <c r="M1211" s="471"/>
      <c r="N1211" s="471"/>
      <c r="O1211" s="471"/>
      <c r="P1211" s="478"/>
      <c r="Q1211" s="449"/>
      <c r="R1211" s="449"/>
      <c r="S1211" s="473"/>
      <c r="T1211" s="471"/>
      <c r="U1211" s="471"/>
      <c r="V1211" s="471"/>
      <c r="W1211" s="478"/>
      <c r="X1211" s="449"/>
      <c r="Y1211" s="449"/>
      <c r="Z1211" s="473"/>
      <c r="AA1211" s="471"/>
      <c r="AB1211" s="471"/>
      <c r="AC1211" s="471"/>
      <c r="AD1211" s="478"/>
      <c r="AE1211" s="449"/>
      <c r="AF1211" s="449"/>
      <c r="AG1211" s="473"/>
      <c r="AH1211" s="471"/>
      <c r="AI1211" s="471"/>
      <c r="AJ1211" s="471"/>
      <c r="AK1211" s="478"/>
      <c r="AL1211" s="449"/>
      <c r="AM1211" s="449"/>
      <c r="AN1211" s="473"/>
      <c r="AO1211" s="471"/>
      <c r="AP1211" s="471"/>
      <c r="AQ1211" s="471"/>
      <c r="AR1211" s="478"/>
      <c r="AS1211" s="449"/>
      <c r="AT1211" s="449"/>
      <c r="AU1211" s="473"/>
      <c r="AV1211" s="471"/>
      <c r="AW1211" s="471"/>
      <c r="AX1211" s="471"/>
      <c r="AY1211" s="478"/>
      <c r="AZ1211" s="449"/>
      <c r="BA1211" s="449"/>
      <c r="BB1211" s="473"/>
      <c r="BC1211" s="471"/>
      <c r="BD1211" s="471"/>
      <c r="BE1211" s="471"/>
      <c r="BF1211" s="478"/>
      <c r="BG1211" s="449"/>
      <c r="BH1211" s="449"/>
      <c r="BI1211" s="473"/>
      <c r="BJ1211" s="471"/>
      <c r="BK1211" s="471"/>
      <c r="BL1211" s="471"/>
      <c r="BM1211" s="478"/>
      <c r="BN1211" s="449"/>
      <c r="BO1211" s="449"/>
      <c r="BP1211" s="473"/>
      <c r="BQ1211" s="471"/>
      <c r="BR1211" s="471"/>
      <c r="BS1211" s="471"/>
      <c r="BT1211" s="478"/>
      <c r="BU1211" s="449"/>
      <c r="BV1211" s="449"/>
      <c r="BW1211" s="473"/>
      <c r="BX1211" s="471"/>
      <c r="BY1211" s="471"/>
      <c r="BZ1211" s="471"/>
      <c r="CA1211" s="478"/>
      <c r="CB1211" s="449"/>
      <c r="CC1211" s="449"/>
      <c r="CD1211" s="473"/>
      <c r="CE1211" s="471"/>
      <c r="CF1211" s="471"/>
      <c r="CG1211" s="471"/>
      <c r="CH1211" s="478"/>
      <c r="CI1211" s="449"/>
      <c r="CJ1211" s="449"/>
      <c r="CK1211" s="473"/>
      <c r="CL1211" s="471"/>
      <c r="CM1211" s="471"/>
      <c r="CN1211" s="471"/>
      <c r="CO1211" s="478"/>
      <c r="CP1211" s="449"/>
      <c r="CQ1211" s="449"/>
      <c r="CR1211" s="473"/>
      <c r="CS1211" s="471"/>
      <c r="CT1211" s="471"/>
      <c r="CU1211" s="471"/>
      <c r="CV1211" s="478"/>
      <c r="CW1211" s="449"/>
      <c r="CX1211" s="449"/>
      <c r="CY1211" s="473"/>
      <c r="CZ1211" s="471"/>
      <c r="DA1211" s="471"/>
      <c r="DB1211" s="471"/>
      <c r="DC1211" s="478"/>
      <c r="DD1211" s="449"/>
      <c r="DE1211" s="449"/>
      <c r="DF1211" s="473"/>
      <c r="DG1211" s="471"/>
      <c r="DH1211" s="471"/>
      <c r="DI1211" s="471"/>
      <c r="DJ1211" s="478"/>
      <c r="DK1211" s="449"/>
      <c r="DL1211" s="449"/>
      <c r="DM1211" s="473"/>
      <c r="DN1211" s="471"/>
      <c r="DO1211" s="471"/>
      <c r="DP1211" s="471"/>
      <c r="DQ1211" s="478"/>
      <c r="DR1211" s="449"/>
      <c r="DS1211" s="449"/>
      <c r="DT1211" s="473"/>
      <c r="DU1211" s="471"/>
      <c r="DV1211" s="471"/>
      <c r="DW1211" s="471"/>
      <c r="DX1211" s="478"/>
      <c r="DY1211" s="449"/>
      <c r="DZ1211" s="449"/>
      <c r="EA1211" s="473"/>
      <c r="EB1211" s="471"/>
      <c r="EC1211" s="471"/>
      <c r="ED1211" s="471"/>
      <c r="EE1211" s="478"/>
      <c r="EF1211" s="449"/>
      <c r="EG1211" s="449"/>
      <c r="EH1211" s="473"/>
      <c r="EI1211" s="471"/>
      <c r="EJ1211" s="471"/>
      <c r="EK1211" s="471"/>
      <c r="EL1211" s="478"/>
      <c r="EM1211" s="449"/>
      <c r="EN1211" s="449"/>
      <c r="EO1211" s="473"/>
      <c r="EP1211" s="471"/>
      <c r="EQ1211" s="471"/>
      <c r="ER1211" s="471"/>
      <c r="ES1211" s="478"/>
      <c r="ET1211" s="449"/>
      <c r="EU1211" s="449"/>
      <c r="EV1211" s="473"/>
      <c r="EW1211" s="471"/>
      <c r="EX1211" s="471"/>
      <c r="EY1211" s="471"/>
      <c r="EZ1211" s="478"/>
      <c r="FA1211" s="449"/>
      <c r="FB1211" s="449"/>
      <c r="FC1211" s="473"/>
      <c r="FD1211" s="471"/>
      <c r="FE1211" s="471"/>
      <c r="FF1211" s="471"/>
      <c r="FG1211" s="478"/>
      <c r="FH1211" s="449"/>
      <c r="FI1211" s="449"/>
      <c r="FJ1211" s="473"/>
      <c r="FK1211" s="471"/>
      <c r="FL1211" s="471"/>
      <c r="FM1211" s="471"/>
      <c r="FN1211" s="478"/>
      <c r="FO1211" s="449"/>
      <c r="FP1211" s="449"/>
      <c r="FQ1211" s="473"/>
      <c r="FR1211" s="471"/>
      <c r="FS1211" s="471"/>
      <c r="FT1211" s="471"/>
      <c r="FU1211" s="478"/>
      <c r="FV1211" s="449"/>
      <c r="FW1211" s="449"/>
      <c r="FX1211" s="473"/>
      <c r="FY1211" s="471"/>
      <c r="FZ1211" s="471"/>
      <c r="GA1211" s="471"/>
      <c r="GB1211" s="478"/>
      <c r="GC1211" s="449"/>
      <c r="GD1211" s="449"/>
      <c r="GE1211" s="473"/>
      <c r="GF1211" s="471"/>
      <c r="GG1211" s="471"/>
      <c r="GH1211" s="471"/>
      <c r="GI1211" s="478"/>
      <c r="GJ1211" s="449"/>
      <c r="GK1211" s="449"/>
      <c r="GL1211" s="473"/>
      <c r="GM1211" s="471"/>
      <c r="GN1211" s="471"/>
      <c r="GO1211" s="471"/>
      <c r="GP1211" s="478"/>
      <c r="GQ1211" s="449"/>
      <c r="GR1211" s="449"/>
      <c r="GS1211" s="473"/>
      <c r="GT1211" s="471"/>
      <c r="GU1211" s="471"/>
      <c r="GV1211" s="471"/>
      <c r="GW1211" s="478"/>
      <c r="GX1211" s="449"/>
      <c r="GY1211" s="449"/>
      <c r="GZ1211" s="473"/>
      <c r="HA1211" s="471"/>
      <c r="HB1211" s="471"/>
      <c r="HC1211" s="471"/>
      <c r="HD1211" s="478"/>
      <c r="HE1211" s="449"/>
      <c r="HF1211" s="449"/>
      <c r="HG1211" s="473"/>
      <c r="HH1211" s="471"/>
      <c r="HI1211" s="471"/>
      <c r="HJ1211" s="471"/>
      <c r="HK1211" s="478"/>
      <c r="HL1211" s="449"/>
      <c r="HM1211" s="449"/>
      <c r="HN1211" s="473"/>
      <c r="HO1211" s="471"/>
      <c r="HP1211" s="471"/>
      <c r="HQ1211" s="471"/>
      <c r="HR1211" s="478"/>
      <c r="HS1211" s="449"/>
      <c r="HT1211" s="449"/>
      <c r="HU1211" s="473"/>
      <c r="HV1211" s="471"/>
      <c r="HW1211" s="471"/>
      <c r="HX1211" s="471"/>
      <c r="HY1211" s="478"/>
      <c r="HZ1211" s="449"/>
      <c r="IA1211" s="449"/>
      <c r="IB1211" s="473"/>
      <c r="IC1211" s="471"/>
      <c r="ID1211" s="471"/>
      <c r="IE1211" s="471"/>
      <c r="IF1211" s="478"/>
      <c r="IG1211" s="449"/>
      <c r="IH1211" s="449"/>
      <c r="II1211" s="473"/>
      <c r="IJ1211" s="471"/>
      <c r="IK1211" s="471"/>
      <c r="IL1211" s="471"/>
      <c r="IM1211" s="478"/>
      <c r="IN1211" s="449"/>
      <c r="IO1211" s="449"/>
      <c r="IP1211" s="473"/>
      <c r="IQ1211" s="471"/>
      <c r="IR1211" s="471"/>
      <c r="IS1211" s="471"/>
      <c r="IT1211" s="478"/>
      <c r="IU1211" s="449"/>
      <c r="IV1211" s="449"/>
      <c r="IW1211" s="473"/>
      <c r="IX1211" s="471"/>
      <c r="IY1211" s="471"/>
      <c r="IZ1211" s="471"/>
      <c r="JA1211" s="478"/>
      <c r="JB1211" s="449"/>
      <c r="JC1211" s="449"/>
      <c r="JD1211" s="473"/>
      <c r="JE1211" s="471"/>
      <c r="JF1211" s="471"/>
      <c r="JG1211" s="471"/>
      <c r="JH1211" s="478"/>
      <c r="JI1211" s="449"/>
      <c r="JJ1211" s="449"/>
      <c r="JK1211" s="473"/>
      <c r="JL1211" s="471"/>
      <c r="JM1211" s="471"/>
      <c r="JN1211" s="471"/>
      <c r="JO1211" s="478"/>
      <c r="JP1211" s="449"/>
      <c r="JQ1211" s="449"/>
      <c r="JR1211" s="473"/>
      <c r="JS1211" s="471"/>
      <c r="JT1211" s="471"/>
      <c r="JU1211" s="471"/>
      <c r="JV1211" s="478"/>
      <c r="JW1211" s="449"/>
      <c r="JX1211" s="449"/>
      <c r="JY1211" s="473"/>
      <c r="JZ1211" s="471"/>
      <c r="KA1211" s="471"/>
      <c r="KB1211" s="471"/>
      <c r="KC1211" s="478"/>
      <c r="KD1211" s="449"/>
      <c r="KE1211" s="449"/>
      <c r="KF1211" s="473"/>
      <c r="KG1211" s="471"/>
      <c r="KH1211" s="471"/>
      <c r="KI1211" s="471"/>
      <c r="KJ1211" s="478"/>
      <c r="KK1211" s="449"/>
      <c r="KL1211" s="449"/>
      <c r="KM1211" s="473"/>
      <c r="KN1211" s="471"/>
      <c r="KO1211" s="471"/>
      <c r="KP1211" s="471"/>
      <c r="KQ1211" s="478"/>
      <c r="KR1211" s="449"/>
      <c r="KS1211" s="449"/>
      <c r="KT1211" s="473"/>
      <c r="KU1211" s="471"/>
      <c r="KV1211" s="471"/>
      <c r="KW1211" s="471"/>
      <c r="KX1211" s="478"/>
      <c r="KY1211" s="449"/>
      <c r="KZ1211" s="449"/>
      <c r="LA1211" s="473"/>
      <c r="LB1211" s="471"/>
      <c r="LC1211" s="471"/>
      <c r="LD1211" s="471"/>
      <c r="LE1211" s="478"/>
      <c r="LF1211" s="449"/>
      <c r="LG1211" s="449"/>
      <c r="LH1211" s="473"/>
      <c r="LI1211" s="471"/>
      <c r="LJ1211" s="471"/>
      <c r="LK1211" s="471"/>
      <c r="LL1211" s="478"/>
      <c r="LM1211" s="449"/>
      <c r="LN1211" s="449"/>
      <c r="LO1211" s="473"/>
      <c r="LP1211" s="471"/>
      <c r="LQ1211" s="471"/>
      <c r="LR1211" s="471"/>
      <c r="LS1211" s="478"/>
      <c r="LT1211" s="449"/>
      <c r="LU1211" s="449"/>
      <c r="LV1211" s="473"/>
      <c r="LW1211" s="471"/>
      <c r="LX1211" s="471"/>
      <c r="LY1211" s="471"/>
      <c r="LZ1211" s="478"/>
      <c r="MA1211" s="449"/>
      <c r="MB1211" s="449"/>
      <c r="MC1211" s="473"/>
      <c r="MD1211" s="471"/>
      <c r="ME1211" s="471"/>
      <c r="MF1211" s="471"/>
      <c r="MG1211" s="478"/>
      <c r="MH1211" s="449"/>
      <c r="MI1211" s="449"/>
      <c r="MJ1211" s="473"/>
      <c r="MK1211" s="471"/>
      <c r="ML1211" s="471"/>
      <c r="MM1211" s="471"/>
      <c r="MN1211" s="478"/>
    </row>
    <row r="1212" spans="2:352" hidden="1">
      <c r="B1212" s="333">
        <v>973</v>
      </c>
      <c r="C1212" s="449"/>
      <c r="D1212" s="449"/>
      <c r="E1212" s="473"/>
      <c r="F1212" s="471"/>
      <c r="G1212" s="471"/>
      <c r="H1212" s="471"/>
      <c r="I1212" s="478"/>
      <c r="J1212" s="449"/>
      <c r="K1212" s="449"/>
      <c r="L1212" s="473"/>
      <c r="M1212" s="471"/>
      <c r="N1212" s="471"/>
      <c r="O1212" s="471"/>
      <c r="P1212" s="478"/>
      <c r="Q1212" s="449"/>
      <c r="R1212" s="449"/>
      <c r="S1212" s="473"/>
      <c r="T1212" s="471"/>
      <c r="U1212" s="471"/>
      <c r="V1212" s="471"/>
      <c r="W1212" s="478"/>
      <c r="X1212" s="449"/>
      <c r="Y1212" s="449"/>
      <c r="Z1212" s="473"/>
      <c r="AA1212" s="471"/>
      <c r="AB1212" s="471"/>
      <c r="AC1212" s="471"/>
      <c r="AD1212" s="478"/>
      <c r="AE1212" s="449"/>
      <c r="AF1212" s="449"/>
      <c r="AG1212" s="473"/>
      <c r="AH1212" s="471"/>
      <c r="AI1212" s="471"/>
      <c r="AJ1212" s="471"/>
      <c r="AK1212" s="478"/>
      <c r="AL1212" s="449"/>
      <c r="AM1212" s="449"/>
      <c r="AN1212" s="473"/>
      <c r="AO1212" s="471"/>
      <c r="AP1212" s="471"/>
      <c r="AQ1212" s="471"/>
      <c r="AR1212" s="478"/>
      <c r="AS1212" s="449"/>
      <c r="AT1212" s="449"/>
      <c r="AU1212" s="473"/>
      <c r="AV1212" s="471"/>
      <c r="AW1212" s="471"/>
      <c r="AX1212" s="471"/>
      <c r="AY1212" s="478"/>
      <c r="AZ1212" s="449"/>
      <c r="BA1212" s="449"/>
      <c r="BB1212" s="473"/>
      <c r="BC1212" s="471"/>
      <c r="BD1212" s="471"/>
      <c r="BE1212" s="471"/>
      <c r="BF1212" s="478"/>
      <c r="BG1212" s="449"/>
      <c r="BH1212" s="449"/>
      <c r="BI1212" s="473"/>
      <c r="BJ1212" s="471"/>
      <c r="BK1212" s="471"/>
      <c r="BL1212" s="471"/>
      <c r="BM1212" s="478"/>
      <c r="BN1212" s="449"/>
      <c r="BO1212" s="449"/>
      <c r="BP1212" s="473"/>
      <c r="BQ1212" s="471"/>
      <c r="BR1212" s="471"/>
      <c r="BS1212" s="471"/>
      <c r="BT1212" s="478"/>
      <c r="BU1212" s="449"/>
      <c r="BV1212" s="449"/>
      <c r="BW1212" s="473"/>
      <c r="BX1212" s="471"/>
      <c r="BY1212" s="471"/>
      <c r="BZ1212" s="471"/>
      <c r="CA1212" s="478"/>
      <c r="CB1212" s="449"/>
      <c r="CC1212" s="449"/>
      <c r="CD1212" s="473"/>
      <c r="CE1212" s="471"/>
      <c r="CF1212" s="471"/>
      <c r="CG1212" s="471"/>
      <c r="CH1212" s="478"/>
      <c r="CI1212" s="449"/>
      <c r="CJ1212" s="449"/>
      <c r="CK1212" s="473"/>
      <c r="CL1212" s="471"/>
      <c r="CM1212" s="471"/>
      <c r="CN1212" s="471"/>
      <c r="CO1212" s="478"/>
      <c r="CP1212" s="449"/>
      <c r="CQ1212" s="449"/>
      <c r="CR1212" s="473"/>
      <c r="CS1212" s="471"/>
      <c r="CT1212" s="471"/>
      <c r="CU1212" s="471"/>
      <c r="CV1212" s="478"/>
      <c r="CW1212" s="449"/>
      <c r="CX1212" s="449"/>
      <c r="CY1212" s="473"/>
      <c r="CZ1212" s="471"/>
      <c r="DA1212" s="471"/>
      <c r="DB1212" s="471"/>
      <c r="DC1212" s="478"/>
      <c r="DD1212" s="449"/>
      <c r="DE1212" s="449"/>
      <c r="DF1212" s="473"/>
      <c r="DG1212" s="471"/>
      <c r="DH1212" s="471"/>
      <c r="DI1212" s="471"/>
      <c r="DJ1212" s="478"/>
      <c r="DK1212" s="449"/>
      <c r="DL1212" s="449"/>
      <c r="DM1212" s="473"/>
      <c r="DN1212" s="471"/>
      <c r="DO1212" s="471"/>
      <c r="DP1212" s="471"/>
      <c r="DQ1212" s="478"/>
      <c r="DR1212" s="449"/>
      <c r="DS1212" s="449"/>
      <c r="DT1212" s="473"/>
      <c r="DU1212" s="471"/>
      <c r="DV1212" s="471"/>
      <c r="DW1212" s="471"/>
      <c r="DX1212" s="478"/>
      <c r="DY1212" s="449"/>
      <c r="DZ1212" s="449"/>
      <c r="EA1212" s="473"/>
      <c r="EB1212" s="471"/>
      <c r="EC1212" s="471"/>
      <c r="ED1212" s="471"/>
      <c r="EE1212" s="478"/>
      <c r="EF1212" s="449"/>
      <c r="EG1212" s="449"/>
      <c r="EH1212" s="473"/>
      <c r="EI1212" s="471"/>
      <c r="EJ1212" s="471"/>
      <c r="EK1212" s="471"/>
      <c r="EL1212" s="478"/>
      <c r="EM1212" s="449"/>
      <c r="EN1212" s="449"/>
      <c r="EO1212" s="473"/>
      <c r="EP1212" s="471"/>
      <c r="EQ1212" s="471"/>
      <c r="ER1212" s="471"/>
      <c r="ES1212" s="478"/>
      <c r="ET1212" s="449"/>
      <c r="EU1212" s="449"/>
      <c r="EV1212" s="473"/>
      <c r="EW1212" s="471"/>
      <c r="EX1212" s="471"/>
      <c r="EY1212" s="471"/>
      <c r="EZ1212" s="478"/>
      <c r="FA1212" s="449"/>
      <c r="FB1212" s="449"/>
      <c r="FC1212" s="473"/>
      <c r="FD1212" s="471"/>
      <c r="FE1212" s="471"/>
      <c r="FF1212" s="471"/>
      <c r="FG1212" s="478"/>
      <c r="FH1212" s="449"/>
      <c r="FI1212" s="449"/>
      <c r="FJ1212" s="473"/>
      <c r="FK1212" s="471"/>
      <c r="FL1212" s="471"/>
      <c r="FM1212" s="471"/>
      <c r="FN1212" s="478"/>
      <c r="FO1212" s="449"/>
      <c r="FP1212" s="449"/>
      <c r="FQ1212" s="473"/>
      <c r="FR1212" s="471"/>
      <c r="FS1212" s="471"/>
      <c r="FT1212" s="471"/>
      <c r="FU1212" s="478"/>
      <c r="FV1212" s="449"/>
      <c r="FW1212" s="449"/>
      <c r="FX1212" s="473"/>
      <c r="FY1212" s="471"/>
      <c r="FZ1212" s="471"/>
      <c r="GA1212" s="471"/>
      <c r="GB1212" s="478"/>
      <c r="GC1212" s="449"/>
      <c r="GD1212" s="449"/>
      <c r="GE1212" s="473"/>
      <c r="GF1212" s="471"/>
      <c r="GG1212" s="471"/>
      <c r="GH1212" s="471"/>
      <c r="GI1212" s="478"/>
      <c r="GJ1212" s="449"/>
      <c r="GK1212" s="449"/>
      <c r="GL1212" s="473"/>
      <c r="GM1212" s="471"/>
      <c r="GN1212" s="471"/>
      <c r="GO1212" s="471"/>
      <c r="GP1212" s="478"/>
      <c r="GQ1212" s="449"/>
      <c r="GR1212" s="449"/>
      <c r="GS1212" s="473"/>
      <c r="GT1212" s="471"/>
      <c r="GU1212" s="471"/>
      <c r="GV1212" s="471"/>
      <c r="GW1212" s="478"/>
      <c r="GX1212" s="449"/>
      <c r="GY1212" s="449"/>
      <c r="GZ1212" s="473"/>
      <c r="HA1212" s="471"/>
      <c r="HB1212" s="471"/>
      <c r="HC1212" s="471"/>
      <c r="HD1212" s="478"/>
      <c r="HE1212" s="449"/>
      <c r="HF1212" s="449"/>
      <c r="HG1212" s="473"/>
      <c r="HH1212" s="471"/>
      <c r="HI1212" s="471"/>
      <c r="HJ1212" s="471"/>
      <c r="HK1212" s="478"/>
      <c r="HL1212" s="449"/>
      <c r="HM1212" s="449"/>
      <c r="HN1212" s="473"/>
      <c r="HO1212" s="471"/>
      <c r="HP1212" s="471"/>
      <c r="HQ1212" s="471"/>
      <c r="HR1212" s="478"/>
      <c r="HS1212" s="449"/>
      <c r="HT1212" s="449"/>
      <c r="HU1212" s="473"/>
      <c r="HV1212" s="471"/>
      <c r="HW1212" s="471"/>
      <c r="HX1212" s="471"/>
      <c r="HY1212" s="478"/>
      <c r="HZ1212" s="449"/>
      <c r="IA1212" s="449"/>
      <c r="IB1212" s="473"/>
      <c r="IC1212" s="471"/>
      <c r="ID1212" s="471"/>
      <c r="IE1212" s="471"/>
      <c r="IF1212" s="478"/>
      <c r="IG1212" s="449"/>
      <c r="IH1212" s="449"/>
      <c r="II1212" s="473"/>
      <c r="IJ1212" s="471"/>
      <c r="IK1212" s="471"/>
      <c r="IL1212" s="471"/>
      <c r="IM1212" s="478"/>
      <c r="IN1212" s="449"/>
      <c r="IO1212" s="449"/>
      <c r="IP1212" s="473"/>
      <c r="IQ1212" s="471"/>
      <c r="IR1212" s="471"/>
      <c r="IS1212" s="471"/>
      <c r="IT1212" s="478"/>
      <c r="IU1212" s="449"/>
      <c r="IV1212" s="449"/>
      <c r="IW1212" s="473"/>
      <c r="IX1212" s="471"/>
      <c r="IY1212" s="471"/>
      <c r="IZ1212" s="471"/>
      <c r="JA1212" s="478"/>
      <c r="JB1212" s="449"/>
      <c r="JC1212" s="449"/>
      <c r="JD1212" s="473"/>
      <c r="JE1212" s="471"/>
      <c r="JF1212" s="471"/>
      <c r="JG1212" s="471"/>
      <c r="JH1212" s="478"/>
      <c r="JI1212" s="449"/>
      <c r="JJ1212" s="449"/>
      <c r="JK1212" s="473"/>
      <c r="JL1212" s="471"/>
      <c r="JM1212" s="471"/>
      <c r="JN1212" s="471"/>
      <c r="JO1212" s="478"/>
      <c r="JP1212" s="449"/>
      <c r="JQ1212" s="449"/>
      <c r="JR1212" s="473"/>
      <c r="JS1212" s="471"/>
      <c r="JT1212" s="471"/>
      <c r="JU1212" s="471"/>
      <c r="JV1212" s="478"/>
      <c r="JW1212" s="449"/>
      <c r="JX1212" s="449"/>
      <c r="JY1212" s="473"/>
      <c r="JZ1212" s="471"/>
      <c r="KA1212" s="471"/>
      <c r="KB1212" s="471"/>
      <c r="KC1212" s="478"/>
      <c r="KD1212" s="449"/>
      <c r="KE1212" s="449"/>
      <c r="KF1212" s="473"/>
      <c r="KG1212" s="471"/>
      <c r="KH1212" s="471"/>
      <c r="KI1212" s="471"/>
      <c r="KJ1212" s="478"/>
      <c r="KK1212" s="449"/>
      <c r="KL1212" s="449"/>
      <c r="KM1212" s="473"/>
      <c r="KN1212" s="471"/>
      <c r="KO1212" s="471"/>
      <c r="KP1212" s="471"/>
      <c r="KQ1212" s="478"/>
      <c r="KR1212" s="449"/>
      <c r="KS1212" s="449"/>
      <c r="KT1212" s="473"/>
      <c r="KU1212" s="471"/>
      <c r="KV1212" s="471"/>
      <c r="KW1212" s="471"/>
      <c r="KX1212" s="478"/>
      <c r="KY1212" s="449"/>
      <c r="KZ1212" s="449"/>
      <c r="LA1212" s="473"/>
      <c r="LB1212" s="471"/>
      <c r="LC1212" s="471"/>
      <c r="LD1212" s="471"/>
      <c r="LE1212" s="478"/>
      <c r="LF1212" s="449"/>
      <c r="LG1212" s="449"/>
      <c r="LH1212" s="473"/>
      <c r="LI1212" s="471"/>
      <c r="LJ1212" s="471"/>
      <c r="LK1212" s="471"/>
      <c r="LL1212" s="478"/>
      <c r="LM1212" s="449"/>
      <c r="LN1212" s="449"/>
      <c r="LO1212" s="473"/>
      <c r="LP1212" s="471"/>
      <c r="LQ1212" s="471"/>
      <c r="LR1212" s="471"/>
      <c r="LS1212" s="478"/>
      <c r="LT1212" s="449"/>
      <c r="LU1212" s="449"/>
      <c r="LV1212" s="473"/>
      <c r="LW1212" s="471"/>
      <c r="LX1212" s="471"/>
      <c r="LY1212" s="471"/>
      <c r="LZ1212" s="478"/>
      <c r="MA1212" s="449"/>
      <c r="MB1212" s="449"/>
      <c r="MC1212" s="473"/>
      <c r="MD1212" s="471"/>
      <c r="ME1212" s="471"/>
      <c r="MF1212" s="471"/>
      <c r="MG1212" s="478"/>
      <c r="MH1212" s="449"/>
      <c r="MI1212" s="449"/>
      <c r="MJ1212" s="473"/>
      <c r="MK1212" s="471"/>
      <c r="ML1212" s="471"/>
      <c r="MM1212" s="471"/>
      <c r="MN1212" s="478"/>
    </row>
    <row r="1213" spans="2:352" hidden="1">
      <c r="B1213" s="333">
        <v>974</v>
      </c>
      <c r="C1213" s="449"/>
      <c r="D1213" s="449"/>
      <c r="E1213" s="473"/>
      <c r="F1213" s="471"/>
      <c r="G1213" s="471"/>
      <c r="H1213" s="471"/>
      <c r="I1213" s="478"/>
      <c r="J1213" s="449"/>
      <c r="K1213" s="449"/>
      <c r="L1213" s="473"/>
      <c r="M1213" s="471"/>
      <c r="N1213" s="471"/>
      <c r="O1213" s="471"/>
      <c r="P1213" s="478"/>
      <c r="Q1213" s="449"/>
      <c r="R1213" s="449"/>
      <c r="S1213" s="473"/>
      <c r="T1213" s="471"/>
      <c r="U1213" s="471"/>
      <c r="V1213" s="471"/>
      <c r="W1213" s="478"/>
      <c r="X1213" s="449"/>
      <c r="Y1213" s="449"/>
      <c r="Z1213" s="473"/>
      <c r="AA1213" s="471"/>
      <c r="AB1213" s="471"/>
      <c r="AC1213" s="471"/>
      <c r="AD1213" s="478"/>
      <c r="AE1213" s="449"/>
      <c r="AF1213" s="449"/>
      <c r="AG1213" s="473"/>
      <c r="AH1213" s="471"/>
      <c r="AI1213" s="471"/>
      <c r="AJ1213" s="471"/>
      <c r="AK1213" s="478"/>
      <c r="AL1213" s="449"/>
      <c r="AM1213" s="449"/>
      <c r="AN1213" s="473"/>
      <c r="AO1213" s="471"/>
      <c r="AP1213" s="471"/>
      <c r="AQ1213" s="471"/>
      <c r="AR1213" s="478"/>
      <c r="AS1213" s="449"/>
      <c r="AT1213" s="449"/>
      <c r="AU1213" s="473"/>
      <c r="AV1213" s="471"/>
      <c r="AW1213" s="471"/>
      <c r="AX1213" s="471"/>
      <c r="AY1213" s="478"/>
      <c r="AZ1213" s="449"/>
      <c r="BA1213" s="449"/>
      <c r="BB1213" s="473"/>
      <c r="BC1213" s="471"/>
      <c r="BD1213" s="471"/>
      <c r="BE1213" s="471"/>
      <c r="BF1213" s="478"/>
      <c r="BG1213" s="449"/>
      <c r="BH1213" s="449"/>
      <c r="BI1213" s="473"/>
      <c r="BJ1213" s="471"/>
      <c r="BK1213" s="471"/>
      <c r="BL1213" s="471"/>
      <c r="BM1213" s="478"/>
      <c r="BN1213" s="449"/>
      <c r="BO1213" s="449"/>
      <c r="BP1213" s="473"/>
      <c r="BQ1213" s="471"/>
      <c r="BR1213" s="471"/>
      <c r="BS1213" s="471"/>
      <c r="BT1213" s="478"/>
      <c r="BU1213" s="449"/>
      <c r="BV1213" s="449"/>
      <c r="BW1213" s="473"/>
      <c r="BX1213" s="471"/>
      <c r="BY1213" s="471"/>
      <c r="BZ1213" s="471"/>
      <c r="CA1213" s="478"/>
      <c r="CB1213" s="449"/>
      <c r="CC1213" s="449"/>
      <c r="CD1213" s="473"/>
      <c r="CE1213" s="471"/>
      <c r="CF1213" s="471"/>
      <c r="CG1213" s="471"/>
      <c r="CH1213" s="478"/>
      <c r="CI1213" s="449"/>
      <c r="CJ1213" s="449"/>
      <c r="CK1213" s="473"/>
      <c r="CL1213" s="471"/>
      <c r="CM1213" s="471"/>
      <c r="CN1213" s="471"/>
      <c r="CO1213" s="478"/>
      <c r="CP1213" s="449"/>
      <c r="CQ1213" s="449"/>
      <c r="CR1213" s="473"/>
      <c r="CS1213" s="471"/>
      <c r="CT1213" s="471"/>
      <c r="CU1213" s="471"/>
      <c r="CV1213" s="478"/>
      <c r="CW1213" s="449"/>
      <c r="CX1213" s="449"/>
      <c r="CY1213" s="473"/>
      <c r="CZ1213" s="471"/>
      <c r="DA1213" s="471"/>
      <c r="DB1213" s="471"/>
      <c r="DC1213" s="478"/>
      <c r="DD1213" s="449"/>
      <c r="DE1213" s="449"/>
      <c r="DF1213" s="473"/>
      <c r="DG1213" s="471"/>
      <c r="DH1213" s="471"/>
      <c r="DI1213" s="471"/>
      <c r="DJ1213" s="478"/>
      <c r="DK1213" s="449"/>
      <c r="DL1213" s="449"/>
      <c r="DM1213" s="473"/>
      <c r="DN1213" s="471"/>
      <c r="DO1213" s="471"/>
      <c r="DP1213" s="471"/>
      <c r="DQ1213" s="478"/>
      <c r="DR1213" s="449"/>
      <c r="DS1213" s="449"/>
      <c r="DT1213" s="473"/>
      <c r="DU1213" s="471"/>
      <c r="DV1213" s="471"/>
      <c r="DW1213" s="471"/>
      <c r="DX1213" s="478"/>
      <c r="DY1213" s="449"/>
      <c r="DZ1213" s="449"/>
      <c r="EA1213" s="473"/>
      <c r="EB1213" s="471"/>
      <c r="EC1213" s="471"/>
      <c r="ED1213" s="471"/>
      <c r="EE1213" s="478"/>
      <c r="EF1213" s="449"/>
      <c r="EG1213" s="449"/>
      <c r="EH1213" s="473"/>
      <c r="EI1213" s="471"/>
      <c r="EJ1213" s="471"/>
      <c r="EK1213" s="471"/>
      <c r="EL1213" s="478"/>
      <c r="EM1213" s="449"/>
      <c r="EN1213" s="449"/>
      <c r="EO1213" s="473"/>
      <c r="EP1213" s="471"/>
      <c r="EQ1213" s="471"/>
      <c r="ER1213" s="471"/>
      <c r="ES1213" s="478"/>
      <c r="ET1213" s="449"/>
      <c r="EU1213" s="449"/>
      <c r="EV1213" s="473"/>
      <c r="EW1213" s="471"/>
      <c r="EX1213" s="471"/>
      <c r="EY1213" s="471"/>
      <c r="EZ1213" s="478"/>
      <c r="FA1213" s="449"/>
      <c r="FB1213" s="449"/>
      <c r="FC1213" s="473"/>
      <c r="FD1213" s="471"/>
      <c r="FE1213" s="471"/>
      <c r="FF1213" s="471"/>
      <c r="FG1213" s="478"/>
      <c r="FH1213" s="449"/>
      <c r="FI1213" s="449"/>
      <c r="FJ1213" s="473"/>
      <c r="FK1213" s="471"/>
      <c r="FL1213" s="471"/>
      <c r="FM1213" s="471"/>
      <c r="FN1213" s="478"/>
      <c r="FO1213" s="449"/>
      <c r="FP1213" s="449"/>
      <c r="FQ1213" s="473"/>
      <c r="FR1213" s="471"/>
      <c r="FS1213" s="471"/>
      <c r="FT1213" s="471"/>
      <c r="FU1213" s="478"/>
      <c r="FV1213" s="449"/>
      <c r="FW1213" s="449"/>
      <c r="FX1213" s="473"/>
      <c r="FY1213" s="471"/>
      <c r="FZ1213" s="471"/>
      <c r="GA1213" s="471"/>
      <c r="GB1213" s="478"/>
      <c r="GC1213" s="449"/>
      <c r="GD1213" s="449"/>
      <c r="GE1213" s="473"/>
      <c r="GF1213" s="471"/>
      <c r="GG1213" s="471"/>
      <c r="GH1213" s="471"/>
      <c r="GI1213" s="478"/>
      <c r="GJ1213" s="449"/>
      <c r="GK1213" s="449"/>
      <c r="GL1213" s="473"/>
      <c r="GM1213" s="471"/>
      <c r="GN1213" s="471"/>
      <c r="GO1213" s="471"/>
      <c r="GP1213" s="478"/>
      <c r="GQ1213" s="449"/>
      <c r="GR1213" s="449"/>
      <c r="GS1213" s="473"/>
      <c r="GT1213" s="471"/>
      <c r="GU1213" s="471"/>
      <c r="GV1213" s="471"/>
      <c r="GW1213" s="478"/>
      <c r="GX1213" s="449"/>
      <c r="GY1213" s="449"/>
      <c r="GZ1213" s="473"/>
      <c r="HA1213" s="471"/>
      <c r="HB1213" s="471"/>
      <c r="HC1213" s="471"/>
      <c r="HD1213" s="478"/>
      <c r="HE1213" s="449"/>
      <c r="HF1213" s="449"/>
      <c r="HG1213" s="473"/>
      <c r="HH1213" s="471"/>
      <c r="HI1213" s="471"/>
      <c r="HJ1213" s="471"/>
      <c r="HK1213" s="478"/>
      <c r="HL1213" s="449"/>
      <c r="HM1213" s="449"/>
      <c r="HN1213" s="473"/>
      <c r="HO1213" s="471"/>
      <c r="HP1213" s="471"/>
      <c r="HQ1213" s="471"/>
      <c r="HR1213" s="478"/>
      <c r="HS1213" s="449"/>
      <c r="HT1213" s="449"/>
      <c r="HU1213" s="473"/>
      <c r="HV1213" s="471"/>
      <c r="HW1213" s="471"/>
      <c r="HX1213" s="471"/>
      <c r="HY1213" s="478"/>
      <c r="HZ1213" s="449"/>
      <c r="IA1213" s="449"/>
      <c r="IB1213" s="473"/>
      <c r="IC1213" s="471"/>
      <c r="ID1213" s="471"/>
      <c r="IE1213" s="471"/>
      <c r="IF1213" s="478"/>
      <c r="IG1213" s="449"/>
      <c r="IH1213" s="449"/>
      <c r="II1213" s="473"/>
      <c r="IJ1213" s="471"/>
      <c r="IK1213" s="471"/>
      <c r="IL1213" s="471"/>
      <c r="IM1213" s="478"/>
      <c r="IN1213" s="449"/>
      <c r="IO1213" s="449"/>
      <c r="IP1213" s="473"/>
      <c r="IQ1213" s="471"/>
      <c r="IR1213" s="471"/>
      <c r="IS1213" s="471"/>
      <c r="IT1213" s="478"/>
      <c r="IU1213" s="449"/>
      <c r="IV1213" s="449"/>
      <c r="IW1213" s="473"/>
      <c r="IX1213" s="471"/>
      <c r="IY1213" s="471"/>
      <c r="IZ1213" s="471"/>
      <c r="JA1213" s="478"/>
      <c r="JB1213" s="449"/>
      <c r="JC1213" s="449"/>
      <c r="JD1213" s="473"/>
      <c r="JE1213" s="471"/>
      <c r="JF1213" s="471"/>
      <c r="JG1213" s="471"/>
      <c r="JH1213" s="478"/>
      <c r="JI1213" s="449"/>
      <c r="JJ1213" s="449"/>
      <c r="JK1213" s="473"/>
      <c r="JL1213" s="471"/>
      <c r="JM1213" s="471"/>
      <c r="JN1213" s="471"/>
      <c r="JO1213" s="478"/>
      <c r="JP1213" s="449"/>
      <c r="JQ1213" s="449"/>
      <c r="JR1213" s="473"/>
      <c r="JS1213" s="471"/>
      <c r="JT1213" s="471"/>
      <c r="JU1213" s="471"/>
      <c r="JV1213" s="478"/>
      <c r="JW1213" s="449"/>
      <c r="JX1213" s="449"/>
      <c r="JY1213" s="473"/>
      <c r="JZ1213" s="471"/>
      <c r="KA1213" s="471"/>
      <c r="KB1213" s="471"/>
      <c r="KC1213" s="478"/>
      <c r="KD1213" s="449"/>
      <c r="KE1213" s="449"/>
      <c r="KF1213" s="473"/>
      <c r="KG1213" s="471"/>
      <c r="KH1213" s="471"/>
      <c r="KI1213" s="471"/>
      <c r="KJ1213" s="478"/>
      <c r="KK1213" s="449"/>
      <c r="KL1213" s="449"/>
      <c r="KM1213" s="473"/>
      <c r="KN1213" s="471"/>
      <c r="KO1213" s="471"/>
      <c r="KP1213" s="471"/>
      <c r="KQ1213" s="478"/>
      <c r="KR1213" s="449"/>
      <c r="KS1213" s="449"/>
      <c r="KT1213" s="473"/>
      <c r="KU1213" s="471"/>
      <c r="KV1213" s="471"/>
      <c r="KW1213" s="471"/>
      <c r="KX1213" s="478"/>
      <c r="KY1213" s="449"/>
      <c r="KZ1213" s="449"/>
      <c r="LA1213" s="473"/>
      <c r="LB1213" s="471"/>
      <c r="LC1213" s="471"/>
      <c r="LD1213" s="471"/>
      <c r="LE1213" s="478"/>
      <c r="LF1213" s="449"/>
      <c r="LG1213" s="449"/>
      <c r="LH1213" s="473"/>
      <c r="LI1213" s="471"/>
      <c r="LJ1213" s="471"/>
      <c r="LK1213" s="471"/>
      <c r="LL1213" s="478"/>
      <c r="LM1213" s="449"/>
      <c r="LN1213" s="449"/>
      <c r="LO1213" s="473"/>
      <c r="LP1213" s="471"/>
      <c r="LQ1213" s="471"/>
      <c r="LR1213" s="471"/>
      <c r="LS1213" s="478"/>
      <c r="LT1213" s="449"/>
      <c r="LU1213" s="449"/>
      <c r="LV1213" s="473"/>
      <c r="LW1213" s="471"/>
      <c r="LX1213" s="471"/>
      <c r="LY1213" s="471"/>
      <c r="LZ1213" s="478"/>
      <c r="MA1213" s="449"/>
      <c r="MB1213" s="449"/>
      <c r="MC1213" s="473"/>
      <c r="MD1213" s="471"/>
      <c r="ME1213" s="471"/>
      <c r="MF1213" s="471"/>
      <c r="MG1213" s="478"/>
      <c r="MH1213" s="449"/>
      <c r="MI1213" s="449"/>
      <c r="MJ1213" s="473"/>
      <c r="MK1213" s="471"/>
      <c r="ML1213" s="471"/>
      <c r="MM1213" s="471"/>
      <c r="MN1213" s="478"/>
    </row>
    <row r="1214" spans="2:352" hidden="1">
      <c r="B1214" s="333">
        <v>975</v>
      </c>
      <c r="C1214" s="449"/>
      <c r="D1214" s="449"/>
      <c r="E1214" s="473"/>
      <c r="F1214" s="471"/>
      <c r="G1214" s="471"/>
      <c r="H1214" s="471"/>
      <c r="I1214" s="478"/>
      <c r="J1214" s="449"/>
      <c r="K1214" s="449"/>
      <c r="L1214" s="473"/>
      <c r="M1214" s="471"/>
      <c r="N1214" s="471"/>
      <c r="O1214" s="471"/>
      <c r="P1214" s="478"/>
      <c r="Q1214" s="449"/>
      <c r="R1214" s="449"/>
      <c r="S1214" s="473"/>
      <c r="T1214" s="471"/>
      <c r="U1214" s="471"/>
      <c r="V1214" s="471"/>
      <c r="W1214" s="478"/>
      <c r="X1214" s="449"/>
      <c r="Y1214" s="449"/>
      <c r="Z1214" s="473"/>
      <c r="AA1214" s="471"/>
      <c r="AB1214" s="471"/>
      <c r="AC1214" s="471"/>
      <c r="AD1214" s="478"/>
      <c r="AE1214" s="449"/>
      <c r="AF1214" s="449"/>
      <c r="AG1214" s="473"/>
      <c r="AH1214" s="471"/>
      <c r="AI1214" s="471"/>
      <c r="AJ1214" s="471"/>
      <c r="AK1214" s="478"/>
      <c r="AL1214" s="449"/>
      <c r="AM1214" s="449"/>
      <c r="AN1214" s="473"/>
      <c r="AO1214" s="471"/>
      <c r="AP1214" s="471"/>
      <c r="AQ1214" s="471"/>
      <c r="AR1214" s="478"/>
      <c r="AS1214" s="449"/>
      <c r="AT1214" s="449"/>
      <c r="AU1214" s="473"/>
      <c r="AV1214" s="471"/>
      <c r="AW1214" s="471"/>
      <c r="AX1214" s="471"/>
      <c r="AY1214" s="478"/>
      <c r="AZ1214" s="449"/>
      <c r="BA1214" s="449"/>
      <c r="BB1214" s="473"/>
      <c r="BC1214" s="471"/>
      <c r="BD1214" s="471"/>
      <c r="BE1214" s="471"/>
      <c r="BF1214" s="478"/>
      <c r="BG1214" s="449"/>
      <c r="BH1214" s="449"/>
      <c r="BI1214" s="473"/>
      <c r="BJ1214" s="471"/>
      <c r="BK1214" s="471"/>
      <c r="BL1214" s="471"/>
      <c r="BM1214" s="478"/>
      <c r="BN1214" s="449"/>
      <c r="BO1214" s="449"/>
      <c r="BP1214" s="473"/>
      <c r="BQ1214" s="471"/>
      <c r="BR1214" s="471"/>
      <c r="BS1214" s="471"/>
      <c r="BT1214" s="478"/>
      <c r="BU1214" s="449"/>
      <c r="BV1214" s="449"/>
      <c r="BW1214" s="473"/>
      <c r="BX1214" s="471"/>
      <c r="BY1214" s="471"/>
      <c r="BZ1214" s="471"/>
      <c r="CA1214" s="478"/>
      <c r="CB1214" s="449"/>
      <c r="CC1214" s="449"/>
      <c r="CD1214" s="473"/>
      <c r="CE1214" s="471"/>
      <c r="CF1214" s="471"/>
      <c r="CG1214" s="471"/>
      <c r="CH1214" s="478"/>
      <c r="CI1214" s="449"/>
      <c r="CJ1214" s="449"/>
      <c r="CK1214" s="473"/>
      <c r="CL1214" s="471"/>
      <c r="CM1214" s="471"/>
      <c r="CN1214" s="471"/>
      <c r="CO1214" s="478"/>
      <c r="CP1214" s="449"/>
      <c r="CQ1214" s="449"/>
      <c r="CR1214" s="473"/>
      <c r="CS1214" s="471"/>
      <c r="CT1214" s="471"/>
      <c r="CU1214" s="471"/>
      <c r="CV1214" s="478"/>
      <c r="CW1214" s="449"/>
      <c r="CX1214" s="449"/>
      <c r="CY1214" s="473"/>
      <c r="CZ1214" s="471"/>
      <c r="DA1214" s="471"/>
      <c r="DB1214" s="471"/>
      <c r="DC1214" s="478"/>
      <c r="DD1214" s="449"/>
      <c r="DE1214" s="449"/>
      <c r="DF1214" s="473"/>
      <c r="DG1214" s="471"/>
      <c r="DH1214" s="471"/>
      <c r="DI1214" s="471"/>
      <c r="DJ1214" s="478"/>
      <c r="DK1214" s="449"/>
      <c r="DL1214" s="449"/>
      <c r="DM1214" s="473"/>
      <c r="DN1214" s="471"/>
      <c r="DO1214" s="471"/>
      <c r="DP1214" s="471"/>
      <c r="DQ1214" s="478"/>
      <c r="DR1214" s="449"/>
      <c r="DS1214" s="449"/>
      <c r="DT1214" s="473"/>
      <c r="DU1214" s="471"/>
      <c r="DV1214" s="471"/>
      <c r="DW1214" s="471"/>
      <c r="DX1214" s="478"/>
      <c r="DY1214" s="449"/>
      <c r="DZ1214" s="449"/>
      <c r="EA1214" s="473"/>
      <c r="EB1214" s="471"/>
      <c r="EC1214" s="471"/>
      <c r="ED1214" s="471"/>
      <c r="EE1214" s="478"/>
      <c r="EF1214" s="449"/>
      <c r="EG1214" s="449"/>
      <c r="EH1214" s="473"/>
      <c r="EI1214" s="471"/>
      <c r="EJ1214" s="471"/>
      <c r="EK1214" s="471"/>
      <c r="EL1214" s="478"/>
      <c r="EM1214" s="449"/>
      <c r="EN1214" s="449"/>
      <c r="EO1214" s="473"/>
      <c r="EP1214" s="471"/>
      <c r="EQ1214" s="471"/>
      <c r="ER1214" s="471"/>
      <c r="ES1214" s="478"/>
      <c r="ET1214" s="449"/>
      <c r="EU1214" s="449"/>
      <c r="EV1214" s="473"/>
      <c r="EW1214" s="471"/>
      <c r="EX1214" s="471"/>
      <c r="EY1214" s="471"/>
      <c r="EZ1214" s="478"/>
      <c r="FA1214" s="449"/>
      <c r="FB1214" s="449"/>
      <c r="FC1214" s="473"/>
      <c r="FD1214" s="471"/>
      <c r="FE1214" s="471"/>
      <c r="FF1214" s="471"/>
      <c r="FG1214" s="478"/>
      <c r="FH1214" s="449"/>
      <c r="FI1214" s="449"/>
      <c r="FJ1214" s="473"/>
      <c r="FK1214" s="471"/>
      <c r="FL1214" s="471"/>
      <c r="FM1214" s="471"/>
      <c r="FN1214" s="478"/>
      <c r="FO1214" s="449"/>
      <c r="FP1214" s="449"/>
      <c r="FQ1214" s="473"/>
      <c r="FR1214" s="471"/>
      <c r="FS1214" s="471"/>
      <c r="FT1214" s="471"/>
      <c r="FU1214" s="478"/>
      <c r="FV1214" s="449"/>
      <c r="FW1214" s="449"/>
      <c r="FX1214" s="473"/>
      <c r="FY1214" s="471"/>
      <c r="FZ1214" s="471"/>
      <c r="GA1214" s="471"/>
      <c r="GB1214" s="478"/>
      <c r="GC1214" s="449"/>
      <c r="GD1214" s="449"/>
      <c r="GE1214" s="473"/>
      <c r="GF1214" s="471"/>
      <c r="GG1214" s="471"/>
      <c r="GH1214" s="471"/>
      <c r="GI1214" s="478"/>
      <c r="GJ1214" s="449"/>
      <c r="GK1214" s="449"/>
      <c r="GL1214" s="473"/>
      <c r="GM1214" s="471"/>
      <c r="GN1214" s="471"/>
      <c r="GO1214" s="471"/>
      <c r="GP1214" s="478"/>
      <c r="GQ1214" s="449"/>
      <c r="GR1214" s="449"/>
      <c r="GS1214" s="473"/>
      <c r="GT1214" s="471"/>
      <c r="GU1214" s="471"/>
      <c r="GV1214" s="471"/>
      <c r="GW1214" s="478"/>
      <c r="GX1214" s="449"/>
      <c r="GY1214" s="449"/>
      <c r="GZ1214" s="473"/>
      <c r="HA1214" s="471"/>
      <c r="HB1214" s="471"/>
      <c r="HC1214" s="471"/>
      <c r="HD1214" s="478"/>
      <c r="HE1214" s="449"/>
      <c r="HF1214" s="449"/>
      <c r="HG1214" s="473"/>
      <c r="HH1214" s="471"/>
      <c r="HI1214" s="471"/>
      <c r="HJ1214" s="471"/>
      <c r="HK1214" s="478"/>
      <c r="HL1214" s="449"/>
      <c r="HM1214" s="449"/>
      <c r="HN1214" s="473"/>
      <c r="HO1214" s="471"/>
      <c r="HP1214" s="471"/>
      <c r="HQ1214" s="471"/>
      <c r="HR1214" s="478"/>
      <c r="HS1214" s="449"/>
      <c r="HT1214" s="449"/>
      <c r="HU1214" s="473"/>
      <c r="HV1214" s="471"/>
      <c r="HW1214" s="471"/>
      <c r="HX1214" s="471"/>
      <c r="HY1214" s="478"/>
      <c r="HZ1214" s="449"/>
      <c r="IA1214" s="449"/>
      <c r="IB1214" s="473"/>
      <c r="IC1214" s="471"/>
      <c r="ID1214" s="471"/>
      <c r="IE1214" s="471"/>
      <c r="IF1214" s="478"/>
      <c r="IG1214" s="449"/>
      <c r="IH1214" s="449"/>
      <c r="II1214" s="473"/>
      <c r="IJ1214" s="471"/>
      <c r="IK1214" s="471"/>
      <c r="IL1214" s="471"/>
      <c r="IM1214" s="478"/>
      <c r="IN1214" s="449"/>
      <c r="IO1214" s="449"/>
      <c r="IP1214" s="473"/>
      <c r="IQ1214" s="471"/>
      <c r="IR1214" s="471"/>
      <c r="IS1214" s="471"/>
      <c r="IT1214" s="478"/>
      <c r="IU1214" s="449"/>
      <c r="IV1214" s="449"/>
      <c r="IW1214" s="473"/>
      <c r="IX1214" s="471"/>
      <c r="IY1214" s="471"/>
      <c r="IZ1214" s="471"/>
      <c r="JA1214" s="478"/>
      <c r="JB1214" s="449"/>
      <c r="JC1214" s="449"/>
      <c r="JD1214" s="473"/>
      <c r="JE1214" s="471"/>
      <c r="JF1214" s="471"/>
      <c r="JG1214" s="471"/>
      <c r="JH1214" s="478"/>
      <c r="JI1214" s="449"/>
      <c r="JJ1214" s="449"/>
      <c r="JK1214" s="473"/>
      <c r="JL1214" s="471"/>
      <c r="JM1214" s="471"/>
      <c r="JN1214" s="471"/>
      <c r="JO1214" s="478"/>
      <c r="JP1214" s="449"/>
      <c r="JQ1214" s="449"/>
      <c r="JR1214" s="473"/>
      <c r="JS1214" s="471"/>
      <c r="JT1214" s="471"/>
      <c r="JU1214" s="471"/>
      <c r="JV1214" s="478"/>
      <c r="JW1214" s="449"/>
      <c r="JX1214" s="449"/>
      <c r="JY1214" s="473"/>
      <c r="JZ1214" s="471"/>
      <c r="KA1214" s="471"/>
      <c r="KB1214" s="471"/>
      <c r="KC1214" s="478"/>
      <c r="KD1214" s="449"/>
      <c r="KE1214" s="449"/>
      <c r="KF1214" s="473"/>
      <c r="KG1214" s="471"/>
      <c r="KH1214" s="471"/>
      <c r="KI1214" s="471"/>
      <c r="KJ1214" s="478"/>
      <c r="KK1214" s="449"/>
      <c r="KL1214" s="449"/>
      <c r="KM1214" s="473"/>
      <c r="KN1214" s="471"/>
      <c r="KO1214" s="471"/>
      <c r="KP1214" s="471"/>
      <c r="KQ1214" s="478"/>
      <c r="KR1214" s="449"/>
      <c r="KS1214" s="449"/>
      <c r="KT1214" s="473"/>
      <c r="KU1214" s="471"/>
      <c r="KV1214" s="471"/>
      <c r="KW1214" s="471"/>
      <c r="KX1214" s="478"/>
      <c r="KY1214" s="449"/>
      <c r="KZ1214" s="449"/>
      <c r="LA1214" s="473"/>
      <c r="LB1214" s="471"/>
      <c r="LC1214" s="471"/>
      <c r="LD1214" s="471"/>
      <c r="LE1214" s="478"/>
      <c r="LF1214" s="449"/>
      <c r="LG1214" s="449"/>
      <c r="LH1214" s="473"/>
      <c r="LI1214" s="471"/>
      <c r="LJ1214" s="471"/>
      <c r="LK1214" s="471"/>
      <c r="LL1214" s="478"/>
      <c r="LM1214" s="449"/>
      <c r="LN1214" s="449"/>
      <c r="LO1214" s="473"/>
      <c r="LP1214" s="471"/>
      <c r="LQ1214" s="471"/>
      <c r="LR1214" s="471"/>
      <c r="LS1214" s="478"/>
      <c r="LT1214" s="449"/>
      <c r="LU1214" s="449"/>
      <c r="LV1214" s="473"/>
      <c r="LW1214" s="471"/>
      <c r="LX1214" s="471"/>
      <c r="LY1214" s="471"/>
      <c r="LZ1214" s="478"/>
      <c r="MA1214" s="449"/>
      <c r="MB1214" s="449"/>
      <c r="MC1214" s="473"/>
      <c r="MD1214" s="471"/>
      <c r="ME1214" s="471"/>
      <c r="MF1214" s="471"/>
      <c r="MG1214" s="478"/>
      <c r="MH1214" s="449"/>
      <c r="MI1214" s="449"/>
      <c r="MJ1214" s="473"/>
      <c r="MK1214" s="471"/>
      <c r="ML1214" s="471"/>
      <c r="MM1214" s="471"/>
      <c r="MN1214" s="478"/>
    </row>
    <row r="1215" spans="2:352" hidden="1">
      <c r="B1215" s="333">
        <v>976</v>
      </c>
      <c r="C1215" s="449"/>
      <c r="D1215" s="449"/>
      <c r="E1215" s="473"/>
      <c r="F1215" s="471"/>
      <c r="G1215" s="471"/>
      <c r="H1215" s="471"/>
      <c r="I1215" s="478"/>
      <c r="J1215" s="449"/>
      <c r="K1215" s="449"/>
      <c r="L1215" s="473"/>
      <c r="M1215" s="471"/>
      <c r="N1215" s="471"/>
      <c r="O1215" s="471"/>
      <c r="P1215" s="478"/>
      <c r="Q1215" s="449"/>
      <c r="R1215" s="449"/>
      <c r="S1215" s="473"/>
      <c r="T1215" s="471"/>
      <c r="U1215" s="471"/>
      <c r="V1215" s="471"/>
      <c r="W1215" s="478"/>
      <c r="X1215" s="449"/>
      <c r="Y1215" s="449"/>
      <c r="Z1215" s="473"/>
      <c r="AA1215" s="471"/>
      <c r="AB1215" s="471"/>
      <c r="AC1215" s="471"/>
      <c r="AD1215" s="478"/>
      <c r="AE1215" s="449"/>
      <c r="AF1215" s="449"/>
      <c r="AG1215" s="473"/>
      <c r="AH1215" s="471"/>
      <c r="AI1215" s="471"/>
      <c r="AJ1215" s="471"/>
      <c r="AK1215" s="478"/>
      <c r="AL1215" s="449"/>
      <c r="AM1215" s="449"/>
      <c r="AN1215" s="473"/>
      <c r="AO1215" s="471"/>
      <c r="AP1215" s="471"/>
      <c r="AQ1215" s="471"/>
      <c r="AR1215" s="478"/>
      <c r="AS1215" s="449"/>
      <c r="AT1215" s="449"/>
      <c r="AU1215" s="473"/>
      <c r="AV1215" s="471"/>
      <c r="AW1215" s="471"/>
      <c r="AX1215" s="471"/>
      <c r="AY1215" s="478"/>
      <c r="AZ1215" s="449"/>
      <c r="BA1215" s="449"/>
      <c r="BB1215" s="473"/>
      <c r="BC1215" s="471"/>
      <c r="BD1215" s="471"/>
      <c r="BE1215" s="471"/>
      <c r="BF1215" s="478"/>
      <c r="BG1215" s="449"/>
      <c r="BH1215" s="449"/>
      <c r="BI1215" s="473"/>
      <c r="BJ1215" s="471"/>
      <c r="BK1215" s="471"/>
      <c r="BL1215" s="471"/>
      <c r="BM1215" s="478"/>
      <c r="BN1215" s="449"/>
      <c r="BO1215" s="449"/>
      <c r="BP1215" s="473"/>
      <c r="BQ1215" s="471"/>
      <c r="BR1215" s="471"/>
      <c r="BS1215" s="471"/>
      <c r="BT1215" s="478"/>
      <c r="BU1215" s="449"/>
      <c r="BV1215" s="449"/>
      <c r="BW1215" s="473"/>
      <c r="BX1215" s="471"/>
      <c r="BY1215" s="471"/>
      <c r="BZ1215" s="471"/>
      <c r="CA1215" s="478"/>
      <c r="CB1215" s="449"/>
      <c r="CC1215" s="449"/>
      <c r="CD1215" s="473"/>
      <c r="CE1215" s="471"/>
      <c r="CF1215" s="471"/>
      <c r="CG1215" s="471"/>
      <c r="CH1215" s="478"/>
      <c r="CI1215" s="449"/>
      <c r="CJ1215" s="449"/>
      <c r="CK1215" s="473"/>
      <c r="CL1215" s="471"/>
      <c r="CM1215" s="471"/>
      <c r="CN1215" s="471"/>
      <c r="CO1215" s="478"/>
      <c r="CP1215" s="449"/>
      <c r="CQ1215" s="449"/>
      <c r="CR1215" s="473"/>
      <c r="CS1215" s="471"/>
      <c r="CT1215" s="471"/>
      <c r="CU1215" s="471"/>
      <c r="CV1215" s="478"/>
      <c r="CW1215" s="449"/>
      <c r="CX1215" s="449"/>
      <c r="CY1215" s="473"/>
      <c r="CZ1215" s="471"/>
      <c r="DA1215" s="471"/>
      <c r="DB1215" s="471"/>
      <c r="DC1215" s="478"/>
      <c r="DD1215" s="449"/>
      <c r="DE1215" s="449"/>
      <c r="DF1215" s="473"/>
      <c r="DG1215" s="471"/>
      <c r="DH1215" s="471"/>
      <c r="DI1215" s="471"/>
      <c r="DJ1215" s="478"/>
      <c r="DK1215" s="449"/>
      <c r="DL1215" s="449"/>
      <c r="DM1215" s="473"/>
      <c r="DN1215" s="471"/>
      <c r="DO1215" s="471"/>
      <c r="DP1215" s="471"/>
      <c r="DQ1215" s="478"/>
      <c r="DR1215" s="449"/>
      <c r="DS1215" s="449"/>
      <c r="DT1215" s="473"/>
      <c r="DU1215" s="471"/>
      <c r="DV1215" s="471"/>
      <c r="DW1215" s="471"/>
      <c r="DX1215" s="478"/>
      <c r="DY1215" s="449"/>
      <c r="DZ1215" s="449"/>
      <c r="EA1215" s="473"/>
      <c r="EB1215" s="471"/>
      <c r="EC1215" s="471"/>
      <c r="ED1215" s="471"/>
      <c r="EE1215" s="478"/>
      <c r="EF1215" s="449"/>
      <c r="EG1215" s="449"/>
      <c r="EH1215" s="473"/>
      <c r="EI1215" s="471"/>
      <c r="EJ1215" s="471"/>
      <c r="EK1215" s="471"/>
      <c r="EL1215" s="478"/>
      <c r="EM1215" s="449"/>
      <c r="EN1215" s="449"/>
      <c r="EO1215" s="473"/>
      <c r="EP1215" s="471"/>
      <c r="EQ1215" s="471"/>
      <c r="ER1215" s="471"/>
      <c r="ES1215" s="478"/>
      <c r="ET1215" s="449"/>
      <c r="EU1215" s="449"/>
      <c r="EV1215" s="473"/>
      <c r="EW1215" s="471"/>
      <c r="EX1215" s="471"/>
      <c r="EY1215" s="471"/>
      <c r="EZ1215" s="478"/>
      <c r="FA1215" s="449"/>
      <c r="FB1215" s="449"/>
      <c r="FC1215" s="473"/>
      <c r="FD1215" s="471"/>
      <c r="FE1215" s="471"/>
      <c r="FF1215" s="471"/>
      <c r="FG1215" s="478"/>
      <c r="FH1215" s="449"/>
      <c r="FI1215" s="449"/>
      <c r="FJ1215" s="473"/>
      <c r="FK1215" s="471"/>
      <c r="FL1215" s="471"/>
      <c r="FM1215" s="471"/>
      <c r="FN1215" s="478"/>
      <c r="FO1215" s="449"/>
      <c r="FP1215" s="449"/>
      <c r="FQ1215" s="473"/>
      <c r="FR1215" s="471"/>
      <c r="FS1215" s="471"/>
      <c r="FT1215" s="471"/>
      <c r="FU1215" s="478"/>
      <c r="FV1215" s="449"/>
      <c r="FW1215" s="449"/>
      <c r="FX1215" s="473"/>
      <c r="FY1215" s="471"/>
      <c r="FZ1215" s="471"/>
      <c r="GA1215" s="471"/>
      <c r="GB1215" s="478"/>
      <c r="GC1215" s="449"/>
      <c r="GD1215" s="449"/>
      <c r="GE1215" s="473"/>
      <c r="GF1215" s="471"/>
      <c r="GG1215" s="471"/>
      <c r="GH1215" s="471"/>
      <c r="GI1215" s="478"/>
      <c r="GJ1215" s="449"/>
      <c r="GK1215" s="449"/>
      <c r="GL1215" s="473"/>
      <c r="GM1215" s="471"/>
      <c r="GN1215" s="471"/>
      <c r="GO1215" s="471"/>
      <c r="GP1215" s="478"/>
      <c r="GQ1215" s="449"/>
      <c r="GR1215" s="449"/>
      <c r="GS1215" s="473"/>
      <c r="GT1215" s="471"/>
      <c r="GU1215" s="471"/>
      <c r="GV1215" s="471"/>
      <c r="GW1215" s="478"/>
      <c r="GX1215" s="449"/>
      <c r="GY1215" s="449"/>
      <c r="GZ1215" s="473"/>
      <c r="HA1215" s="471"/>
      <c r="HB1215" s="471"/>
      <c r="HC1215" s="471"/>
      <c r="HD1215" s="478"/>
      <c r="HE1215" s="449"/>
      <c r="HF1215" s="449"/>
      <c r="HG1215" s="473"/>
      <c r="HH1215" s="471"/>
      <c r="HI1215" s="471"/>
      <c r="HJ1215" s="471"/>
      <c r="HK1215" s="478"/>
      <c r="HL1215" s="449"/>
      <c r="HM1215" s="449"/>
      <c r="HN1215" s="473"/>
      <c r="HO1215" s="471"/>
      <c r="HP1215" s="471"/>
      <c r="HQ1215" s="471"/>
      <c r="HR1215" s="478"/>
      <c r="HS1215" s="449"/>
      <c r="HT1215" s="449"/>
      <c r="HU1215" s="473"/>
      <c r="HV1215" s="471"/>
      <c r="HW1215" s="471"/>
      <c r="HX1215" s="471"/>
      <c r="HY1215" s="478"/>
      <c r="HZ1215" s="449"/>
      <c r="IA1215" s="449"/>
      <c r="IB1215" s="473"/>
      <c r="IC1215" s="471"/>
      <c r="ID1215" s="471"/>
      <c r="IE1215" s="471"/>
      <c r="IF1215" s="478"/>
      <c r="IG1215" s="449"/>
      <c r="IH1215" s="449"/>
      <c r="II1215" s="473"/>
      <c r="IJ1215" s="471"/>
      <c r="IK1215" s="471"/>
      <c r="IL1215" s="471"/>
      <c r="IM1215" s="478"/>
      <c r="IN1215" s="449"/>
      <c r="IO1215" s="449"/>
      <c r="IP1215" s="473"/>
      <c r="IQ1215" s="471"/>
      <c r="IR1215" s="471"/>
      <c r="IS1215" s="471"/>
      <c r="IT1215" s="478"/>
      <c r="IU1215" s="449"/>
      <c r="IV1215" s="449"/>
      <c r="IW1215" s="473"/>
      <c r="IX1215" s="471"/>
      <c r="IY1215" s="471"/>
      <c r="IZ1215" s="471"/>
      <c r="JA1215" s="478"/>
      <c r="JB1215" s="449"/>
      <c r="JC1215" s="449"/>
      <c r="JD1215" s="473"/>
      <c r="JE1215" s="471"/>
      <c r="JF1215" s="471"/>
      <c r="JG1215" s="471"/>
      <c r="JH1215" s="478"/>
      <c r="JI1215" s="449"/>
      <c r="JJ1215" s="449"/>
      <c r="JK1215" s="473"/>
      <c r="JL1215" s="471"/>
      <c r="JM1215" s="471"/>
      <c r="JN1215" s="471"/>
      <c r="JO1215" s="478"/>
      <c r="JP1215" s="449"/>
      <c r="JQ1215" s="449"/>
      <c r="JR1215" s="473"/>
      <c r="JS1215" s="471"/>
      <c r="JT1215" s="471"/>
      <c r="JU1215" s="471"/>
      <c r="JV1215" s="478"/>
      <c r="JW1215" s="449"/>
      <c r="JX1215" s="449"/>
      <c r="JY1215" s="473"/>
      <c r="JZ1215" s="471"/>
      <c r="KA1215" s="471"/>
      <c r="KB1215" s="471"/>
      <c r="KC1215" s="478"/>
      <c r="KD1215" s="449"/>
      <c r="KE1215" s="449"/>
      <c r="KF1215" s="473"/>
      <c r="KG1215" s="471"/>
      <c r="KH1215" s="471"/>
      <c r="KI1215" s="471"/>
      <c r="KJ1215" s="478"/>
      <c r="KK1215" s="449"/>
      <c r="KL1215" s="449"/>
      <c r="KM1215" s="473"/>
      <c r="KN1215" s="471"/>
      <c r="KO1215" s="471"/>
      <c r="KP1215" s="471"/>
      <c r="KQ1215" s="478"/>
      <c r="KR1215" s="449"/>
      <c r="KS1215" s="449"/>
      <c r="KT1215" s="473"/>
      <c r="KU1215" s="471"/>
      <c r="KV1215" s="471"/>
      <c r="KW1215" s="471"/>
      <c r="KX1215" s="478"/>
      <c r="KY1215" s="449"/>
      <c r="KZ1215" s="449"/>
      <c r="LA1215" s="473"/>
      <c r="LB1215" s="471"/>
      <c r="LC1215" s="471"/>
      <c r="LD1215" s="471"/>
      <c r="LE1215" s="478"/>
      <c r="LF1215" s="449"/>
      <c r="LG1215" s="449"/>
      <c r="LH1215" s="473"/>
      <c r="LI1215" s="471"/>
      <c r="LJ1215" s="471"/>
      <c r="LK1215" s="471"/>
      <c r="LL1215" s="478"/>
      <c r="LM1215" s="449"/>
      <c r="LN1215" s="449"/>
      <c r="LO1215" s="473"/>
      <c r="LP1215" s="471"/>
      <c r="LQ1215" s="471"/>
      <c r="LR1215" s="471"/>
      <c r="LS1215" s="478"/>
      <c r="LT1215" s="449"/>
      <c r="LU1215" s="449"/>
      <c r="LV1215" s="473"/>
      <c r="LW1215" s="471"/>
      <c r="LX1215" s="471"/>
      <c r="LY1215" s="471"/>
      <c r="LZ1215" s="478"/>
      <c r="MA1215" s="449"/>
      <c r="MB1215" s="449"/>
      <c r="MC1215" s="473"/>
      <c r="MD1215" s="471"/>
      <c r="ME1215" s="471"/>
      <c r="MF1215" s="471"/>
      <c r="MG1215" s="478"/>
      <c r="MH1215" s="449"/>
      <c r="MI1215" s="449"/>
      <c r="MJ1215" s="473"/>
      <c r="MK1215" s="471"/>
      <c r="ML1215" s="471"/>
      <c r="MM1215" s="471"/>
      <c r="MN1215" s="478"/>
    </row>
    <row r="1216" spans="2:352" hidden="1">
      <c r="B1216" s="333">
        <v>977</v>
      </c>
      <c r="C1216" s="449"/>
      <c r="D1216" s="449"/>
      <c r="E1216" s="473"/>
      <c r="F1216" s="471"/>
      <c r="G1216" s="471"/>
      <c r="H1216" s="471"/>
      <c r="I1216" s="478"/>
      <c r="J1216" s="449"/>
      <c r="K1216" s="449"/>
      <c r="L1216" s="473"/>
      <c r="M1216" s="471"/>
      <c r="N1216" s="471"/>
      <c r="O1216" s="471"/>
      <c r="P1216" s="478"/>
      <c r="Q1216" s="449"/>
      <c r="R1216" s="449"/>
      <c r="S1216" s="473"/>
      <c r="T1216" s="471"/>
      <c r="U1216" s="471"/>
      <c r="V1216" s="471"/>
      <c r="W1216" s="478"/>
      <c r="X1216" s="449"/>
      <c r="Y1216" s="449"/>
      <c r="Z1216" s="473"/>
      <c r="AA1216" s="471"/>
      <c r="AB1216" s="471"/>
      <c r="AC1216" s="471"/>
      <c r="AD1216" s="478"/>
      <c r="AE1216" s="449"/>
      <c r="AF1216" s="449"/>
      <c r="AG1216" s="473"/>
      <c r="AH1216" s="471"/>
      <c r="AI1216" s="471"/>
      <c r="AJ1216" s="471"/>
      <c r="AK1216" s="478"/>
      <c r="AL1216" s="449"/>
      <c r="AM1216" s="449"/>
      <c r="AN1216" s="473"/>
      <c r="AO1216" s="471"/>
      <c r="AP1216" s="471"/>
      <c r="AQ1216" s="471"/>
      <c r="AR1216" s="478"/>
      <c r="AS1216" s="449"/>
      <c r="AT1216" s="449"/>
      <c r="AU1216" s="473"/>
      <c r="AV1216" s="471"/>
      <c r="AW1216" s="471"/>
      <c r="AX1216" s="471"/>
      <c r="AY1216" s="478"/>
      <c r="AZ1216" s="449"/>
      <c r="BA1216" s="449"/>
      <c r="BB1216" s="473"/>
      <c r="BC1216" s="471"/>
      <c r="BD1216" s="471"/>
      <c r="BE1216" s="471"/>
      <c r="BF1216" s="478"/>
      <c r="BG1216" s="449"/>
      <c r="BH1216" s="449"/>
      <c r="BI1216" s="473"/>
      <c r="BJ1216" s="471"/>
      <c r="BK1216" s="471"/>
      <c r="BL1216" s="471"/>
      <c r="BM1216" s="478"/>
      <c r="BN1216" s="449"/>
      <c r="BO1216" s="449"/>
      <c r="BP1216" s="473"/>
      <c r="BQ1216" s="471"/>
      <c r="BR1216" s="471"/>
      <c r="BS1216" s="471"/>
      <c r="BT1216" s="478"/>
      <c r="BU1216" s="449"/>
      <c r="BV1216" s="449"/>
      <c r="BW1216" s="473"/>
      <c r="BX1216" s="471"/>
      <c r="BY1216" s="471"/>
      <c r="BZ1216" s="471"/>
      <c r="CA1216" s="478"/>
      <c r="CB1216" s="449"/>
      <c r="CC1216" s="449"/>
      <c r="CD1216" s="473"/>
      <c r="CE1216" s="471"/>
      <c r="CF1216" s="471"/>
      <c r="CG1216" s="471"/>
      <c r="CH1216" s="478"/>
      <c r="CI1216" s="449"/>
      <c r="CJ1216" s="449"/>
      <c r="CK1216" s="473"/>
      <c r="CL1216" s="471"/>
      <c r="CM1216" s="471"/>
      <c r="CN1216" s="471"/>
      <c r="CO1216" s="478"/>
      <c r="CP1216" s="449"/>
      <c r="CQ1216" s="449"/>
      <c r="CR1216" s="473"/>
      <c r="CS1216" s="471"/>
      <c r="CT1216" s="471"/>
      <c r="CU1216" s="471"/>
      <c r="CV1216" s="478"/>
      <c r="CW1216" s="449"/>
      <c r="CX1216" s="449"/>
      <c r="CY1216" s="473"/>
      <c r="CZ1216" s="471"/>
      <c r="DA1216" s="471"/>
      <c r="DB1216" s="471"/>
      <c r="DC1216" s="478"/>
      <c r="DD1216" s="449"/>
      <c r="DE1216" s="449"/>
      <c r="DF1216" s="473"/>
      <c r="DG1216" s="471"/>
      <c r="DH1216" s="471"/>
      <c r="DI1216" s="471"/>
      <c r="DJ1216" s="478"/>
      <c r="DK1216" s="449"/>
      <c r="DL1216" s="449"/>
      <c r="DM1216" s="473"/>
      <c r="DN1216" s="471"/>
      <c r="DO1216" s="471"/>
      <c r="DP1216" s="471"/>
      <c r="DQ1216" s="478"/>
      <c r="DR1216" s="449"/>
      <c r="DS1216" s="449"/>
      <c r="DT1216" s="473"/>
      <c r="DU1216" s="471"/>
      <c r="DV1216" s="471"/>
      <c r="DW1216" s="471"/>
      <c r="DX1216" s="478"/>
      <c r="DY1216" s="449"/>
      <c r="DZ1216" s="449"/>
      <c r="EA1216" s="473"/>
      <c r="EB1216" s="471"/>
      <c r="EC1216" s="471"/>
      <c r="ED1216" s="471"/>
      <c r="EE1216" s="478"/>
      <c r="EF1216" s="449"/>
      <c r="EG1216" s="449"/>
      <c r="EH1216" s="473"/>
      <c r="EI1216" s="471"/>
      <c r="EJ1216" s="471"/>
      <c r="EK1216" s="471"/>
      <c r="EL1216" s="478"/>
      <c r="EM1216" s="449"/>
      <c r="EN1216" s="449"/>
      <c r="EO1216" s="473"/>
      <c r="EP1216" s="471"/>
      <c r="EQ1216" s="471"/>
      <c r="ER1216" s="471"/>
      <c r="ES1216" s="478"/>
      <c r="ET1216" s="449"/>
      <c r="EU1216" s="449"/>
      <c r="EV1216" s="473"/>
      <c r="EW1216" s="471"/>
      <c r="EX1216" s="471"/>
      <c r="EY1216" s="471"/>
      <c r="EZ1216" s="478"/>
      <c r="FA1216" s="449"/>
      <c r="FB1216" s="449"/>
      <c r="FC1216" s="473"/>
      <c r="FD1216" s="471"/>
      <c r="FE1216" s="471"/>
      <c r="FF1216" s="471"/>
      <c r="FG1216" s="478"/>
      <c r="FH1216" s="449"/>
      <c r="FI1216" s="449"/>
      <c r="FJ1216" s="473"/>
      <c r="FK1216" s="471"/>
      <c r="FL1216" s="471"/>
      <c r="FM1216" s="471"/>
      <c r="FN1216" s="478"/>
      <c r="FO1216" s="449"/>
      <c r="FP1216" s="449"/>
      <c r="FQ1216" s="473"/>
      <c r="FR1216" s="471"/>
      <c r="FS1216" s="471"/>
      <c r="FT1216" s="471"/>
      <c r="FU1216" s="478"/>
      <c r="FV1216" s="449"/>
      <c r="FW1216" s="449"/>
      <c r="FX1216" s="473"/>
      <c r="FY1216" s="471"/>
      <c r="FZ1216" s="471"/>
      <c r="GA1216" s="471"/>
      <c r="GB1216" s="478"/>
      <c r="GC1216" s="449"/>
      <c r="GD1216" s="449"/>
      <c r="GE1216" s="473"/>
      <c r="GF1216" s="471"/>
      <c r="GG1216" s="471"/>
      <c r="GH1216" s="471"/>
      <c r="GI1216" s="478"/>
      <c r="GJ1216" s="449"/>
      <c r="GK1216" s="449"/>
      <c r="GL1216" s="473"/>
      <c r="GM1216" s="471"/>
      <c r="GN1216" s="471"/>
      <c r="GO1216" s="471"/>
      <c r="GP1216" s="478"/>
      <c r="GQ1216" s="449"/>
      <c r="GR1216" s="449"/>
      <c r="GS1216" s="473"/>
      <c r="GT1216" s="471"/>
      <c r="GU1216" s="471"/>
      <c r="GV1216" s="471"/>
      <c r="GW1216" s="478"/>
      <c r="GX1216" s="449"/>
      <c r="GY1216" s="449"/>
      <c r="GZ1216" s="473"/>
      <c r="HA1216" s="471"/>
      <c r="HB1216" s="471"/>
      <c r="HC1216" s="471"/>
      <c r="HD1216" s="478"/>
      <c r="HE1216" s="449"/>
      <c r="HF1216" s="449"/>
      <c r="HG1216" s="473"/>
      <c r="HH1216" s="471"/>
      <c r="HI1216" s="471"/>
      <c r="HJ1216" s="471"/>
      <c r="HK1216" s="478"/>
      <c r="HL1216" s="449"/>
      <c r="HM1216" s="449"/>
      <c r="HN1216" s="473"/>
      <c r="HO1216" s="471"/>
      <c r="HP1216" s="471"/>
      <c r="HQ1216" s="471"/>
      <c r="HR1216" s="478"/>
      <c r="HS1216" s="449"/>
      <c r="HT1216" s="449"/>
      <c r="HU1216" s="473"/>
      <c r="HV1216" s="471"/>
      <c r="HW1216" s="471"/>
      <c r="HX1216" s="471"/>
      <c r="HY1216" s="478"/>
      <c r="HZ1216" s="449"/>
      <c r="IA1216" s="449"/>
      <c r="IB1216" s="473"/>
      <c r="IC1216" s="471"/>
      <c r="ID1216" s="471"/>
      <c r="IE1216" s="471"/>
      <c r="IF1216" s="478"/>
      <c r="IG1216" s="449"/>
      <c r="IH1216" s="449"/>
      <c r="II1216" s="473"/>
      <c r="IJ1216" s="471"/>
      <c r="IK1216" s="471"/>
      <c r="IL1216" s="471"/>
      <c r="IM1216" s="478"/>
      <c r="IN1216" s="449"/>
      <c r="IO1216" s="449"/>
      <c r="IP1216" s="473"/>
      <c r="IQ1216" s="471"/>
      <c r="IR1216" s="471"/>
      <c r="IS1216" s="471"/>
      <c r="IT1216" s="478"/>
      <c r="IU1216" s="449"/>
      <c r="IV1216" s="449"/>
      <c r="IW1216" s="473"/>
      <c r="IX1216" s="471"/>
      <c r="IY1216" s="471"/>
      <c r="IZ1216" s="471"/>
      <c r="JA1216" s="478"/>
      <c r="JB1216" s="449"/>
      <c r="JC1216" s="449"/>
      <c r="JD1216" s="473"/>
      <c r="JE1216" s="471"/>
      <c r="JF1216" s="471"/>
      <c r="JG1216" s="471"/>
      <c r="JH1216" s="478"/>
      <c r="JI1216" s="449"/>
      <c r="JJ1216" s="449"/>
      <c r="JK1216" s="473"/>
      <c r="JL1216" s="471"/>
      <c r="JM1216" s="471"/>
      <c r="JN1216" s="471"/>
      <c r="JO1216" s="478"/>
      <c r="JP1216" s="449"/>
      <c r="JQ1216" s="449"/>
      <c r="JR1216" s="473"/>
      <c r="JS1216" s="471"/>
      <c r="JT1216" s="471"/>
      <c r="JU1216" s="471"/>
      <c r="JV1216" s="478"/>
      <c r="JW1216" s="449"/>
      <c r="JX1216" s="449"/>
      <c r="JY1216" s="473"/>
      <c r="JZ1216" s="471"/>
      <c r="KA1216" s="471"/>
      <c r="KB1216" s="471"/>
      <c r="KC1216" s="478"/>
      <c r="KD1216" s="449"/>
      <c r="KE1216" s="449"/>
      <c r="KF1216" s="473"/>
      <c r="KG1216" s="471"/>
      <c r="KH1216" s="471"/>
      <c r="KI1216" s="471"/>
      <c r="KJ1216" s="478"/>
      <c r="KK1216" s="449"/>
      <c r="KL1216" s="449"/>
      <c r="KM1216" s="473"/>
      <c r="KN1216" s="471"/>
      <c r="KO1216" s="471"/>
      <c r="KP1216" s="471"/>
      <c r="KQ1216" s="478"/>
      <c r="KR1216" s="449"/>
      <c r="KS1216" s="449"/>
      <c r="KT1216" s="473"/>
      <c r="KU1216" s="471"/>
      <c r="KV1216" s="471"/>
      <c r="KW1216" s="471"/>
      <c r="KX1216" s="478"/>
      <c r="KY1216" s="449"/>
      <c r="KZ1216" s="449"/>
      <c r="LA1216" s="473"/>
      <c r="LB1216" s="471"/>
      <c r="LC1216" s="471"/>
      <c r="LD1216" s="471"/>
      <c r="LE1216" s="478"/>
      <c r="LF1216" s="449"/>
      <c r="LG1216" s="449"/>
      <c r="LH1216" s="473"/>
      <c r="LI1216" s="471"/>
      <c r="LJ1216" s="471"/>
      <c r="LK1216" s="471"/>
      <c r="LL1216" s="478"/>
      <c r="LM1216" s="449"/>
      <c r="LN1216" s="449"/>
      <c r="LO1216" s="473"/>
      <c r="LP1216" s="471"/>
      <c r="LQ1216" s="471"/>
      <c r="LR1216" s="471"/>
      <c r="LS1216" s="478"/>
      <c r="LT1216" s="449"/>
      <c r="LU1216" s="449"/>
      <c r="LV1216" s="473"/>
      <c r="LW1216" s="471"/>
      <c r="LX1216" s="471"/>
      <c r="LY1216" s="471"/>
      <c r="LZ1216" s="478"/>
      <c r="MA1216" s="449"/>
      <c r="MB1216" s="449"/>
      <c r="MC1216" s="473"/>
      <c r="MD1216" s="471"/>
      <c r="ME1216" s="471"/>
      <c r="MF1216" s="471"/>
      <c r="MG1216" s="478"/>
      <c r="MH1216" s="449"/>
      <c r="MI1216" s="449"/>
      <c r="MJ1216" s="473"/>
      <c r="MK1216" s="471"/>
      <c r="ML1216" s="471"/>
      <c r="MM1216" s="471"/>
      <c r="MN1216" s="478"/>
    </row>
    <row r="1217" spans="2:352" hidden="1">
      <c r="B1217" s="333">
        <v>978</v>
      </c>
      <c r="C1217" s="449"/>
      <c r="D1217" s="449"/>
      <c r="E1217" s="473"/>
      <c r="F1217" s="471"/>
      <c r="G1217" s="471"/>
      <c r="H1217" s="471"/>
      <c r="I1217" s="478"/>
      <c r="J1217" s="449"/>
      <c r="K1217" s="449"/>
      <c r="L1217" s="473"/>
      <c r="M1217" s="471"/>
      <c r="N1217" s="471"/>
      <c r="O1217" s="471"/>
      <c r="P1217" s="478"/>
      <c r="Q1217" s="449"/>
      <c r="R1217" s="449"/>
      <c r="S1217" s="473"/>
      <c r="T1217" s="471"/>
      <c r="U1217" s="471"/>
      <c r="V1217" s="471"/>
      <c r="W1217" s="478"/>
      <c r="X1217" s="449"/>
      <c r="Y1217" s="449"/>
      <c r="Z1217" s="473"/>
      <c r="AA1217" s="471"/>
      <c r="AB1217" s="471"/>
      <c r="AC1217" s="471"/>
      <c r="AD1217" s="478"/>
      <c r="AE1217" s="449"/>
      <c r="AF1217" s="449"/>
      <c r="AG1217" s="473"/>
      <c r="AH1217" s="471"/>
      <c r="AI1217" s="471"/>
      <c r="AJ1217" s="471"/>
      <c r="AK1217" s="478"/>
      <c r="AL1217" s="449"/>
      <c r="AM1217" s="449"/>
      <c r="AN1217" s="473"/>
      <c r="AO1217" s="471"/>
      <c r="AP1217" s="471"/>
      <c r="AQ1217" s="471"/>
      <c r="AR1217" s="478"/>
      <c r="AS1217" s="449"/>
      <c r="AT1217" s="449"/>
      <c r="AU1217" s="473"/>
      <c r="AV1217" s="471"/>
      <c r="AW1217" s="471"/>
      <c r="AX1217" s="471"/>
      <c r="AY1217" s="478"/>
      <c r="AZ1217" s="449"/>
      <c r="BA1217" s="449"/>
      <c r="BB1217" s="473"/>
      <c r="BC1217" s="471"/>
      <c r="BD1217" s="471"/>
      <c r="BE1217" s="471"/>
      <c r="BF1217" s="478"/>
      <c r="BG1217" s="449"/>
      <c r="BH1217" s="449"/>
      <c r="BI1217" s="473"/>
      <c r="BJ1217" s="471"/>
      <c r="BK1217" s="471"/>
      <c r="BL1217" s="471"/>
      <c r="BM1217" s="478"/>
      <c r="BN1217" s="449"/>
      <c r="BO1217" s="449"/>
      <c r="BP1217" s="473"/>
      <c r="BQ1217" s="471"/>
      <c r="BR1217" s="471"/>
      <c r="BS1217" s="471"/>
      <c r="BT1217" s="478"/>
      <c r="BU1217" s="449"/>
      <c r="BV1217" s="449"/>
      <c r="BW1217" s="473"/>
      <c r="BX1217" s="471"/>
      <c r="BY1217" s="471"/>
      <c r="BZ1217" s="471"/>
      <c r="CA1217" s="478"/>
      <c r="CB1217" s="449"/>
      <c r="CC1217" s="449"/>
      <c r="CD1217" s="473"/>
      <c r="CE1217" s="471"/>
      <c r="CF1217" s="471"/>
      <c r="CG1217" s="471"/>
      <c r="CH1217" s="478"/>
      <c r="CI1217" s="449"/>
      <c r="CJ1217" s="449"/>
      <c r="CK1217" s="473"/>
      <c r="CL1217" s="471"/>
      <c r="CM1217" s="471"/>
      <c r="CN1217" s="471"/>
      <c r="CO1217" s="478"/>
      <c r="CP1217" s="449"/>
      <c r="CQ1217" s="449"/>
      <c r="CR1217" s="473"/>
      <c r="CS1217" s="471"/>
      <c r="CT1217" s="471"/>
      <c r="CU1217" s="471"/>
      <c r="CV1217" s="478"/>
      <c r="CW1217" s="449"/>
      <c r="CX1217" s="449"/>
      <c r="CY1217" s="473"/>
      <c r="CZ1217" s="471"/>
      <c r="DA1217" s="471"/>
      <c r="DB1217" s="471"/>
      <c r="DC1217" s="478"/>
      <c r="DD1217" s="449"/>
      <c r="DE1217" s="449"/>
      <c r="DF1217" s="473"/>
      <c r="DG1217" s="471"/>
      <c r="DH1217" s="471"/>
      <c r="DI1217" s="471"/>
      <c r="DJ1217" s="478"/>
      <c r="DK1217" s="449"/>
      <c r="DL1217" s="449"/>
      <c r="DM1217" s="473"/>
      <c r="DN1217" s="471"/>
      <c r="DO1217" s="471"/>
      <c r="DP1217" s="471"/>
      <c r="DQ1217" s="478"/>
      <c r="DR1217" s="449"/>
      <c r="DS1217" s="449"/>
      <c r="DT1217" s="473"/>
      <c r="DU1217" s="471"/>
      <c r="DV1217" s="471"/>
      <c r="DW1217" s="471"/>
      <c r="DX1217" s="478"/>
      <c r="DY1217" s="449"/>
      <c r="DZ1217" s="449"/>
      <c r="EA1217" s="473"/>
      <c r="EB1217" s="471"/>
      <c r="EC1217" s="471"/>
      <c r="ED1217" s="471"/>
      <c r="EE1217" s="478"/>
      <c r="EF1217" s="449"/>
      <c r="EG1217" s="449"/>
      <c r="EH1217" s="473"/>
      <c r="EI1217" s="471"/>
      <c r="EJ1217" s="471"/>
      <c r="EK1217" s="471"/>
      <c r="EL1217" s="478"/>
      <c r="EM1217" s="449"/>
      <c r="EN1217" s="449"/>
      <c r="EO1217" s="473"/>
      <c r="EP1217" s="471"/>
      <c r="EQ1217" s="471"/>
      <c r="ER1217" s="471"/>
      <c r="ES1217" s="478"/>
      <c r="ET1217" s="449"/>
      <c r="EU1217" s="449"/>
      <c r="EV1217" s="473"/>
      <c r="EW1217" s="471"/>
      <c r="EX1217" s="471"/>
      <c r="EY1217" s="471"/>
      <c r="EZ1217" s="478"/>
      <c r="FA1217" s="449"/>
      <c r="FB1217" s="449"/>
      <c r="FC1217" s="473"/>
      <c r="FD1217" s="471"/>
      <c r="FE1217" s="471"/>
      <c r="FF1217" s="471"/>
      <c r="FG1217" s="478"/>
      <c r="FH1217" s="449"/>
      <c r="FI1217" s="449"/>
      <c r="FJ1217" s="473"/>
      <c r="FK1217" s="471"/>
      <c r="FL1217" s="471"/>
      <c r="FM1217" s="471"/>
      <c r="FN1217" s="478"/>
      <c r="FO1217" s="449"/>
      <c r="FP1217" s="449"/>
      <c r="FQ1217" s="473"/>
      <c r="FR1217" s="471"/>
      <c r="FS1217" s="471"/>
      <c r="FT1217" s="471"/>
      <c r="FU1217" s="478"/>
      <c r="FV1217" s="449"/>
      <c r="FW1217" s="449"/>
      <c r="FX1217" s="473"/>
      <c r="FY1217" s="471"/>
      <c r="FZ1217" s="471"/>
      <c r="GA1217" s="471"/>
      <c r="GB1217" s="478"/>
      <c r="GC1217" s="449"/>
      <c r="GD1217" s="449"/>
      <c r="GE1217" s="473"/>
      <c r="GF1217" s="471"/>
      <c r="GG1217" s="471"/>
      <c r="GH1217" s="471"/>
      <c r="GI1217" s="478"/>
      <c r="GJ1217" s="449"/>
      <c r="GK1217" s="449"/>
      <c r="GL1217" s="473"/>
      <c r="GM1217" s="471"/>
      <c r="GN1217" s="471"/>
      <c r="GO1217" s="471"/>
      <c r="GP1217" s="478"/>
      <c r="GQ1217" s="449"/>
      <c r="GR1217" s="449"/>
      <c r="GS1217" s="473"/>
      <c r="GT1217" s="471"/>
      <c r="GU1217" s="471"/>
      <c r="GV1217" s="471"/>
      <c r="GW1217" s="478"/>
      <c r="GX1217" s="449"/>
      <c r="GY1217" s="449"/>
      <c r="GZ1217" s="473"/>
      <c r="HA1217" s="471"/>
      <c r="HB1217" s="471"/>
      <c r="HC1217" s="471"/>
      <c r="HD1217" s="478"/>
      <c r="HE1217" s="449"/>
      <c r="HF1217" s="449"/>
      <c r="HG1217" s="473"/>
      <c r="HH1217" s="471"/>
      <c r="HI1217" s="471"/>
      <c r="HJ1217" s="471"/>
      <c r="HK1217" s="478"/>
      <c r="HL1217" s="449"/>
      <c r="HM1217" s="449"/>
      <c r="HN1217" s="473"/>
      <c r="HO1217" s="471"/>
      <c r="HP1217" s="471"/>
      <c r="HQ1217" s="471"/>
      <c r="HR1217" s="478"/>
      <c r="HS1217" s="449"/>
      <c r="HT1217" s="449"/>
      <c r="HU1217" s="473"/>
      <c r="HV1217" s="471"/>
      <c r="HW1217" s="471"/>
      <c r="HX1217" s="471"/>
      <c r="HY1217" s="478"/>
      <c r="HZ1217" s="449"/>
      <c r="IA1217" s="449"/>
      <c r="IB1217" s="473"/>
      <c r="IC1217" s="471"/>
      <c r="ID1217" s="471"/>
      <c r="IE1217" s="471"/>
      <c r="IF1217" s="478"/>
      <c r="IG1217" s="449"/>
      <c r="IH1217" s="449"/>
      <c r="II1217" s="473"/>
      <c r="IJ1217" s="471"/>
      <c r="IK1217" s="471"/>
      <c r="IL1217" s="471"/>
      <c r="IM1217" s="478"/>
      <c r="IN1217" s="449"/>
      <c r="IO1217" s="449"/>
      <c r="IP1217" s="473"/>
      <c r="IQ1217" s="471"/>
      <c r="IR1217" s="471"/>
      <c r="IS1217" s="471"/>
      <c r="IT1217" s="478"/>
      <c r="IU1217" s="449"/>
      <c r="IV1217" s="449"/>
      <c r="IW1217" s="473"/>
      <c r="IX1217" s="471"/>
      <c r="IY1217" s="471"/>
      <c r="IZ1217" s="471"/>
      <c r="JA1217" s="478"/>
      <c r="JB1217" s="449"/>
      <c r="JC1217" s="449"/>
      <c r="JD1217" s="473"/>
      <c r="JE1217" s="471"/>
      <c r="JF1217" s="471"/>
      <c r="JG1217" s="471"/>
      <c r="JH1217" s="478"/>
      <c r="JI1217" s="449"/>
      <c r="JJ1217" s="449"/>
      <c r="JK1217" s="473"/>
      <c r="JL1217" s="471"/>
      <c r="JM1217" s="471"/>
      <c r="JN1217" s="471"/>
      <c r="JO1217" s="478"/>
      <c r="JP1217" s="449"/>
      <c r="JQ1217" s="449"/>
      <c r="JR1217" s="473"/>
      <c r="JS1217" s="471"/>
      <c r="JT1217" s="471"/>
      <c r="JU1217" s="471"/>
      <c r="JV1217" s="478"/>
      <c r="JW1217" s="449"/>
      <c r="JX1217" s="449"/>
      <c r="JY1217" s="473"/>
      <c r="JZ1217" s="471"/>
      <c r="KA1217" s="471"/>
      <c r="KB1217" s="471"/>
      <c r="KC1217" s="478"/>
      <c r="KD1217" s="449"/>
      <c r="KE1217" s="449"/>
      <c r="KF1217" s="473"/>
      <c r="KG1217" s="471"/>
      <c r="KH1217" s="471"/>
      <c r="KI1217" s="471"/>
      <c r="KJ1217" s="478"/>
      <c r="KK1217" s="449"/>
      <c r="KL1217" s="449"/>
      <c r="KM1217" s="473"/>
      <c r="KN1217" s="471"/>
      <c r="KO1217" s="471"/>
      <c r="KP1217" s="471"/>
      <c r="KQ1217" s="478"/>
      <c r="KR1217" s="449"/>
      <c r="KS1217" s="449"/>
      <c r="KT1217" s="473"/>
      <c r="KU1217" s="471"/>
      <c r="KV1217" s="471"/>
      <c r="KW1217" s="471"/>
      <c r="KX1217" s="478"/>
      <c r="KY1217" s="449"/>
      <c r="KZ1217" s="449"/>
      <c r="LA1217" s="473"/>
      <c r="LB1217" s="471"/>
      <c r="LC1217" s="471"/>
      <c r="LD1217" s="471"/>
      <c r="LE1217" s="478"/>
      <c r="LF1217" s="449"/>
      <c r="LG1217" s="449"/>
      <c r="LH1217" s="473"/>
      <c r="LI1217" s="471"/>
      <c r="LJ1217" s="471"/>
      <c r="LK1217" s="471"/>
      <c r="LL1217" s="478"/>
      <c r="LM1217" s="449"/>
      <c r="LN1217" s="449"/>
      <c r="LO1217" s="473"/>
      <c r="LP1217" s="471"/>
      <c r="LQ1217" s="471"/>
      <c r="LR1217" s="471"/>
      <c r="LS1217" s="478"/>
      <c r="LT1217" s="449"/>
      <c r="LU1217" s="449"/>
      <c r="LV1217" s="473"/>
      <c r="LW1217" s="471"/>
      <c r="LX1217" s="471"/>
      <c r="LY1217" s="471"/>
      <c r="LZ1217" s="478"/>
      <c r="MA1217" s="449"/>
      <c r="MB1217" s="449"/>
      <c r="MC1217" s="473"/>
      <c r="MD1217" s="471"/>
      <c r="ME1217" s="471"/>
      <c r="MF1217" s="471"/>
      <c r="MG1217" s="478"/>
      <c r="MH1217" s="449"/>
      <c r="MI1217" s="449"/>
      <c r="MJ1217" s="473"/>
      <c r="MK1217" s="471"/>
      <c r="ML1217" s="471"/>
      <c r="MM1217" s="471"/>
      <c r="MN1217" s="478"/>
    </row>
    <row r="1218" spans="2:352" hidden="1">
      <c r="B1218" s="333">
        <v>979</v>
      </c>
      <c r="C1218" s="449"/>
      <c r="D1218" s="449"/>
      <c r="E1218" s="473"/>
      <c r="F1218" s="471"/>
      <c r="G1218" s="471"/>
      <c r="H1218" s="471"/>
      <c r="I1218" s="478"/>
      <c r="J1218" s="449"/>
      <c r="K1218" s="449"/>
      <c r="L1218" s="473"/>
      <c r="M1218" s="471"/>
      <c r="N1218" s="471"/>
      <c r="O1218" s="471"/>
      <c r="P1218" s="478"/>
      <c r="Q1218" s="449"/>
      <c r="R1218" s="449"/>
      <c r="S1218" s="473"/>
      <c r="T1218" s="471"/>
      <c r="U1218" s="471"/>
      <c r="V1218" s="471"/>
      <c r="W1218" s="478"/>
      <c r="X1218" s="449"/>
      <c r="Y1218" s="449"/>
      <c r="Z1218" s="473"/>
      <c r="AA1218" s="471"/>
      <c r="AB1218" s="471"/>
      <c r="AC1218" s="471"/>
      <c r="AD1218" s="478"/>
      <c r="AE1218" s="449"/>
      <c r="AF1218" s="449"/>
      <c r="AG1218" s="473"/>
      <c r="AH1218" s="471"/>
      <c r="AI1218" s="471"/>
      <c r="AJ1218" s="471"/>
      <c r="AK1218" s="478"/>
      <c r="AL1218" s="449"/>
      <c r="AM1218" s="449"/>
      <c r="AN1218" s="473"/>
      <c r="AO1218" s="471"/>
      <c r="AP1218" s="471"/>
      <c r="AQ1218" s="471"/>
      <c r="AR1218" s="478"/>
      <c r="AS1218" s="449"/>
      <c r="AT1218" s="449"/>
      <c r="AU1218" s="473"/>
      <c r="AV1218" s="471"/>
      <c r="AW1218" s="471"/>
      <c r="AX1218" s="471"/>
      <c r="AY1218" s="478"/>
      <c r="AZ1218" s="449"/>
      <c r="BA1218" s="449"/>
      <c r="BB1218" s="473"/>
      <c r="BC1218" s="471"/>
      <c r="BD1218" s="471"/>
      <c r="BE1218" s="471"/>
      <c r="BF1218" s="478"/>
      <c r="BG1218" s="449"/>
      <c r="BH1218" s="449"/>
      <c r="BI1218" s="473"/>
      <c r="BJ1218" s="471"/>
      <c r="BK1218" s="471"/>
      <c r="BL1218" s="471"/>
      <c r="BM1218" s="478"/>
      <c r="BN1218" s="449"/>
      <c r="BO1218" s="449"/>
      <c r="BP1218" s="473"/>
      <c r="BQ1218" s="471"/>
      <c r="BR1218" s="471"/>
      <c r="BS1218" s="471"/>
      <c r="BT1218" s="478"/>
      <c r="BU1218" s="449"/>
      <c r="BV1218" s="449"/>
      <c r="BW1218" s="473"/>
      <c r="BX1218" s="471"/>
      <c r="BY1218" s="471"/>
      <c r="BZ1218" s="471"/>
      <c r="CA1218" s="478"/>
      <c r="CB1218" s="449"/>
      <c r="CC1218" s="449"/>
      <c r="CD1218" s="473"/>
      <c r="CE1218" s="471"/>
      <c r="CF1218" s="471"/>
      <c r="CG1218" s="471"/>
      <c r="CH1218" s="478"/>
      <c r="CI1218" s="449"/>
      <c r="CJ1218" s="449"/>
      <c r="CK1218" s="473"/>
      <c r="CL1218" s="471"/>
      <c r="CM1218" s="471"/>
      <c r="CN1218" s="471"/>
      <c r="CO1218" s="478"/>
      <c r="CP1218" s="449"/>
      <c r="CQ1218" s="449"/>
      <c r="CR1218" s="473"/>
      <c r="CS1218" s="471"/>
      <c r="CT1218" s="471"/>
      <c r="CU1218" s="471"/>
      <c r="CV1218" s="478"/>
      <c r="CW1218" s="449"/>
      <c r="CX1218" s="449"/>
      <c r="CY1218" s="473"/>
      <c r="CZ1218" s="471"/>
      <c r="DA1218" s="471"/>
      <c r="DB1218" s="471"/>
      <c r="DC1218" s="478"/>
      <c r="DD1218" s="449"/>
      <c r="DE1218" s="449"/>
      <c r="DF1218" s="473"/>
      <c r="DG1218" s="471"/>
      <c r="DH1218" s="471"/>
      <c r="DI1218" s="471"/>
      <c r="DJ1218" s="478"/>
      <c r="DK1218" s="449"/>
      <c r="DL1218" s="449"/>
      <c r="DM1218" s="473"/>
      <c r="DN1218" s="471"/>
      <c r="DO1218" s="471"/>
      <c r="DP1218" s="471"/>
      <c r="DQ1218" s="478"/>
      <c r="DR1218" s="449"/>
      <c r="DS1218" s="449"/>
      <c r="DT1218" s="473"/>
      <c r="DU1218" s="471"/>
      <c r="DV1218" s="471"/>
      <c r="DW1218" s="471"/>
      <c r="DX1218" s="478"/>
      <c r="DY1218" s="449"/>
      <c r="DZ1218" s="449"/>
      <c r="EA1218" s="473"/>
      <c r="EB1218" s="471"/>
      <c r="EC1218" s="471"/>
      <c r="ED1218" s="471"/>
      <c r="EE1218" s="478"/>
      <c r="EF1218" s="449"/>
      <c r="EG1218" s="449"/>
      <c r="EH1218" s="473"/>
      <c r="EI1218" s="471"/>
      <c r="EJ1218" s="471"/>
      <c r="EK1218" s="471"/>
      <c r="EL1218" s="478"/>
      <c r="EM1218" s="449"/>
      <c r="EN1218" s="449"/>
      <c r="EO1218" s="473"/>
      <c r="EP1218" s="471"/>
      <c r="EQ1218" s="471"/>
      <c r="ER1218" s="471"/>
      <c r="ES1218" s="478"/>
      <c r="ET1218" s="449"/>
      <c r="EU1218" s="449"/>
      <c r="EV1218" s="473"/>
      <c r="EW1218" s="471"/>
      <c r="EX1218" s="471"/>
      <c r="EY1218" s="471"/>
      <c r="EZ1218" s="478"/>
      <c r="FA1218" s="449"/>
      <c r="FB1218" s="449"/>
      <c r="FC1218" s="473"/>
      <c r="FD1218" s="471"/>
      <c r="FE1218" s="471"/>
      <c r="FF1218" s="471"/>
      <c r="FG1218" s="478"/>
      <c r="FH1218" s="449"/>
      <c r="FI1218" s="449"/>
      <c r="FJ1218" s="473"/>
      <c r="FK1218" s="471"/>
      <c r="FL1218" s="471"/>
      <c r="FM1218" s="471"/>
      <c r="FN1218" s="478"/>
      <c r="FO1218" s="449"/>
      <c r="FP1218" s="449"/>
      <c r="FQ1218" s="473"/>
      <c r="FR1218" s="471"/>
      <c r="FS1218" s="471"/>
      <c r="FT1218" s="471"/>
      <c r="FU1218" s="478"/>
      <c r="FV1218" s="449"/>
      <c r="FW1218" s="449"/>
      <c r="FX1218" s="473"/>
      <c r="FY1218" s="471"/>
      <c r="FZ1218" s="471"/>
      <c r="GA1218" s="471"/>
      <c r="GB1218" s="478"/>
      <c r="GC1218" s="449"/>
      <c r="GD1218" s="449"/>
      <c r="GE1218" s="473"/>
      <c r="GF1218" s="471"/>
      <c r="GG1218" s="471"/>
      <c r="GH1218" s="471"/>
      <c r="GI1218" s="478"/>
      <c r="GJ1218" s="449"/>
      <c r="GK1218" s="449"/>
      <c r="GL1218" s="473"/>
      <c r="GM1218" s="471"/>
      <c r="GN1218" s="471"/>
      <c r="GO1218" s="471"/>
      <c r="GP1218" s="478"/>
      <c r="GQ1218" s="449"/>
      <c r="GR1218" s="449"/>
      <c r="GS1218" s="473"/>
      <c r="GT1218" s="471"/>
      <c r="GU1218" s="471"/>
      <c r="GV1218" s="471"/>
      <c r="GW1218" s="478"/>
      <c r="GX1218" s="449"/>
      <c r="GY1218" s="449"/>
      <c r="GZ1218" s="473"/>
      <c r="HA1218" s="471"/>
      <c r="HB1218" s="471"/>
      <c r="HC1218" s="471"/>
      <c r="HD1218" s="478"/>
      <c r="HE1218" s="449"/>
      <c r="HF1218" s="449"/>
      <c r="HG1218" s="473"/>
      <c r="HH1218" s="471"/>
      <c r="HI1218" s="471"/>
      <c r="HJ1218" s="471"/>
      <c r="HK1218" s="478"/>
      <c r="HL1218" s="449"/>
      <c r="HM1218" s="449"/>
      <c r="HN1218" s="473"/>
      <c r="HO1218" s="471"/>
      <c r="HP1218" s="471"/>
      <c r="HQ1218" s="471"/>
      <c r="HR1218" s="478"/>
      <c r="HS1218" s="449"/>
      <c r="HT1218" s="449"/>
      <c r="HU1218" s="473"/>
      <c r="HV1218" s="471"/>
      <c r="HW1218" s="471"/>
      <c r="HX1218" s="471"/>
      <c r="HY1218" s="478"/>
      <c r="HZ1218" s="449"/>
      <c r="IA1218" s="449"/>
      <c r="IB1218" s="473"/>
      <c r="IC1218" s="471"/>
      <c r="ID1218" s="471"/>
      <c r="IE1218" s="471"/>
      <c r="IF1218" s="478"/>
      <c r="IG1218" s="449"/>
      <c r="IH1218" s="449"/>
      <c r="II1218" s="473"/>
      <c r="IJ1218" s="471"/>
      <c r="IK1218" s="471"/>
      <c r="IL1218" s="471"/>
      <c r="IM1218" s="478"/>
      <c r="IN1218" s="449"/>
      <c r="IO1218" s="449"/>
      <c r="IP1218" s="473"/>
      <c r="IQ1218" s="471"/>
      <c r="IR1218" s="471"/>
      <c r="IS1218" s="471"/>
      <c r="IT1218" s="478"/>
      <c r="IU1218" s="449"/>
      <c r="IV1218" s="449"/>
      <c r="IW1218" s="473"/>
      <c r="IX1218" s="471"/>
      <c r="IY1218" s="471"/>
      <c r="IZ1218" s="471"/>
      <c r="JA1218" s="478"/>
      <c r="JB1218" s="449"/>
      <c r="JC1218" s="449"/>
      <c r="JD1218" s="473"/>
      <c r="JE1218" s="471"/>
      <c r="JF1218" s="471"/>
      <c r="JG1218" s="471"/>
      <c r="JH1218" s="478"/>
      <c r="JI1218" s="449"/>
      <c r="JJ1218" s="449"/>
      <c r="JK1218" s="473"/>
      <c r="JL1218" s="471"/>
      <c r="JM1218" s="471"/>
      <c r="JN1218" s="471"/>
      <c r="JO1218" s="478"/>
      <c r="JP1218" s="449"/>
      <c r="JQ1218" s="449"/>
      <c r="JR1218" s="473"/>
      <c r="JS1218" s="471"/>
      <c r="JT1218" s="471"/>
      <c r="JU1218" s="471"/>
      <c r="JV1218" s="478"/>
      <c r="JW1218" s="449"/>
      <c r="JX1218" s="449"/>
      <c r="JY1218" s="473"/>
      <c r="JZ1218" s="471"/>
      <c r="KA1218" s="471"/>
      <c r="KB1218" s="471"/>
      <c r="KC1218" s="478"/>
      <c r="KD1218" s="449"/>
      <c r="KE1218" s="449"/>
      <c r="KF1218" s="473"/>
      <c r="KG1218" s="471"/>
      <c r="KH1218" s="471"/>
      <c r="KI1218" s="471"/>
      <c r="KJ1218" s="478"/>
      <c r="KK1218" s="449"/>
      <c r="KL1218" s="449"/>
      <c r="KM1218" s="473"/>
      <c r="KN1218" s="471"/>
      <c r="KO1218" s="471"/>
      <c r="KP1218" s="471"/>
      <c r="KQ1218" s="478"/>
      <c r="KR1218" s="449"/>
      <c r="KS1218" s="449"/>
      <c r="KT1218" s="473"/>
      <c r="KU1218" s="471"/>
      <c r="KV1218" s="471"/>
      <c r="KW1218" s="471"/>
      <c r="KX1218" s="478"/>
      <c r="KY1218" s="449"/>
      <c r="KZ1218" s="449"/>
      <c r="LA1218" s="473"/>
      <c r="LB1218" s="471"/>
      <c r="LC1218" s="471"/>
      <c r="LD1218" s="471"/>
      <c r="LE1218" s="478"/>
      <c r="LF1218" s="449"/>
      <c r="LG1218" s="449"/>
      <c r="LH1218" s="473"/>
      <c r="LI1218" s="471"/>
      <c r="LJ1218" s="471"/>
      <c r="LK1218" s="471"/>
      <c r="LL1218" s="478"/>
      <c r="LM1218" s="449"/>
      <c r="LN1218" s="449"/>
      <c r="LO1218" s="473"/>
      <c r="LP1218" s="471"/>
      <c r="LQ1218" s="471"/>
      <c r="LR1218" s="471"/>
      <c r="LS1218" s="478"/>
      <c r="LT1218" s="449"/>
      <c r="LU1218" s="449"/>
      <c r="LV1218" s="473"/>
      <c r="LW1218" s="471"/>
      <c r="LX1218" s="471"/>
      <c r="LY1218" s="471"/>
      <c r="LZ1218" s="478"/>
      <c r="MA1218" s="449"/>
      <c r="MB1218" s="449"/>
      <c r="MC1218" s="473"/>
      <c r="MD1218" s="471"/>
      <c r="ME1218" s="471"/>
      <c r="MF1218" s="471"/>
      <c r="MG1218" s="478"/>
      <c r="MH1218" s="449"/>
      <c r="MI1218" s="449"/>
      <c r="MJ1218" s="473"/>
      <c r="MK1218" s="471"/>
      <c r="ML1218" s="471"/>
      <c r="MM1218" s="471"/>
      <c r="MN1218" s="478"/>
    </row>
    <row r="1219" spans="2:352" hidden="1">
      <c r="B1219" s="333">
        <v>980</v>
      </c>
      <c r="C1219" s="449"/>
      <c r="D1219" s="449"/>
      <c r="E1219" s="473"/>
      <c r="F1219" s="471"/>
      <c r="G1219" s="471"/>
      <c r="H1219" s="471"/>
      <c r="I1219" s="478"/>
      <c r="J1219" s="449"/>
      <c r="K1219" s="449"/>
      <c r="L1219" s="473"/>
      <c r="M1219" s="471"/>
      <c r="N1219" s="471"/>
      <c r="O1219" s="471"/>
      <c r="P1219" s="478"/>
      <c r="Q1219" s="449"/>
      <c r="R1219" s="449"/>
      <c r="S1219" s="473"/>
      <c r="T1219" s="471"/>
      <c r="U1219" s="471"/>
      <c r="V1219" s="471"/>
      <c r="W1219" s="478"/>
      <c r="X1219" s="449"/>
      <c r="Y1219" s="449"/>
      <c r="Z1219" s="473"/>
      <c r="AA1219" s="471"/>
      <c r="AB1219" s="471"/>
      <c r="AC1219" s="471"/>
      <c r="AD1219" s="478"/>
      <c r="AE1219" s="449"/>
      <c r="AF1219" s="449"/>
      <c r="AG1219" s="473"/>
      <c r="AH1219" s="471"/>
      <c r="AI1219" s="471"/>
      <c r="AJ1219" s="471"/>
      <c r="AK1219" s="478"/>
      <c r="AL1219" s="449"/>
      <c r="AM1219" s="449"/>
      <c r="AN1219" s="473"/>
      <c r="AO1219" s="471"/>
      <c r="AP1219" s="471"/>
      <c r="AQ1219" s="471"/>
      <c r="AR1219" s="478"/>
      <c r="AS1219" s="449"/>
      <c r="AT1219" s="449"/>
      <c r="AU1219" s="473"/>
      <c r="AV1219" s="471"/>
      <c r="AW1219" s="471"/>
      <c r="AX1219" s="471"/>
      <c r="AY1219" s="478"/>
      <c r="AZ1219" s="449"/>
      <c r="BA1219" s="449"/>
      <c r="BB1219" s="473"/>
      <c r="BC1219" s="471"/>
      <c r="BD1219" s="471"/>
      <c r="BE1219" s="471"/>
      <c r="BF1219" s="478"/>
      <c r="BG1219" s="449"/>
      <c r="BH1219" s="449"/>
      <c r="BI1219" s="473"/>
      <c r="BJ1219" s="471"/>
      <c r="BK1219" s="471"/>
      <c r="BL1219" s="471"/>
      <c r="BM1219" s="478"/>
      <c r="BN1219" s="449"/>
      <c r="BO1219" s="449"/>
      <c r="BP1219" s="473"/>
      <c r="BQ1219" s="471"/>
      <c r="BR1219" s="471"/>
      <c r="BS1219" s="471"/>
      <c r="BT1219" s="478"/>
      <c r="BU1219" s="449"/>
      <c r="BV1219" s="449"/>
      <c r="BW1219" s="473"/>
      <c r="BX1219" s="471"/>
      <c r="BY1219" s="471"/>
      <c r="BZ1219" s="471"/>
      <c r="CA1219" s="478"/>
      <c r="CB1219" s="449"/>
      <c r="CC1219" s="449"/>
      <c r="CD1219" s="473"/>
      <c r="CE1219" s="471"/>
      <c r="CF1219" s="471"/>
      <c r="CG1219" s="471"/>
      <c r="CH1219" s="478"/>
      <c r="CI1219" s="449"/>
      <c r="CJ1219" s="449"/>
      <c r="CK1219" s="473"/>
      <c r="CL1219" s="471"/>
      <c r="CM1219" s="471"/>
      <c r="CN1219" s="471"/>
      <c r="CO1219" s="478"/>
      <c r="CP1219" s="449"/>
      <c r="CQ1219" s="449"/>
      <c r="CR1219" s="473"/>
      <c r="CS1219" s="471"/>
      <c r="CT1219" s="471"/>
      <c r="CU1219" s="471"/>
      <c r="CV1219" s="478"/>
      <c r="CW1219" s="449"/>
      <c r="CX1219" s="449"/>
      <c r="CY1219" s="473"/>
      <c r="CZ1219" s="471"/>
      <c r="DA1219" s="471"/>
      <c r="DB1219" s="471"/>
      <c r="DC1219" s="478"/>
      <c r="DD1219" s="449"/>
      <c r="DE1219" s="449"/>
      <c r="DF1219" s="473"/>
      <c r="DG1219" s="471"/>
      <c r="DH1219" s="471"/>
      <c r="DI1219" s="471"/>
      <c r="DJ1219" s="478"/>
      <c r="DK1219" s="449"/>
      <c r="DL1219" s="449"/>
      <c r="DM1219" s="473"/>
      <c r="DN1219" s="471"/>
      <c r="DO1219" s="471"/>
      <c r="DP1219" s="471"/>
      <c r="DQ1219" s="478"/>
      <c r="DR1219" s="449"/>
      <c r="DS1219" s="449"/>
      <c r="DT1219" s="473"/>
      <c r="DU1219" s="471"/>
      <c r="DV1219" s="471"/>
      <c r="DW1219" s="471"/>
      <c r="DX1219" s="478"/>
      <c r="DY1219" s="449"/>
      <c r="DZ1219" s="449"/>
      <c r="EA1219" s="473"/>
      <c r="EB1219" s="471"/>
      <c r="EC1219" s="471"/>
      <c r="ED1219" s="471"/>
      <c r="EE1219" s="478"/>
      <c r="EF1219" s="449"/>
      <c r="EG1219" s="449"/>
      <c r="EH1219" s="473"/>
      <c r="EI1219" s="471"/>
      <c r="EJ1219" s="471"/>
      <c r="EK1219" s="471"/>
      <c r="EL1219" s="478"/>
      <c r="EM1219" s="449"/>
      <c r="EN1219" s="449"/>
      <c r="EO1219" s="473"/>
      <c r="EP1219" s="471"/>
      <c r="EQ1219" s="471"/>
      <c r="ER1219" s="471"/>
      <c r="ES1219" s="478"/>
      <c r="ET1219" s="449"/>
      <c r="EU1219" s="449"/>
      <c r="EV1219" s="473"/>
      <c r="EW1219" s="471"/>
      <c r="EX1219" s="471"/>
      <c r="EY1219" s="471"/>
      <c r="EZ1219" s="478"/>
      <c r="FA1219" s="449"/>
      <c r="FB1219" s="449"/>
      <c r="FC1219" s="473"/>
      <c r="FD1219" s="471"/>
      <c r="FE1219" s="471"/>
      <c r="FF1219" s="471"/>
      <c r="FG1219" s="478"/>
      <c r="FH1219" s="449"/>
      <c r="FI1219" s="449"/>
      <c r="FJ1219" s="473"/>
      <c r="FK1219" s="471"/>
      <c r="FL1219" s="471"/>
      <c r="FM1219" s="471"/>
      <c r="FN1219" s="478"/>
      <c r="FO1219" s="449"/>
      <c r="FP1219" s="449"/>
      <c r="FQ1219" s="473"/>
      <c r="FR1219" s="471"/>
      <c r="FS1219" s="471"/>
      <c r="FT1219" s="471"/>
      <c r="FU1219" s="478"/>
      <c r="FV1219" s="449"/>
      <c r="FW1219" s="449"/>
      <c r="FX1219" s="473"/>
      <c r="FY1219" s="471"/>
      <c r="FZ1219" s="471"/>
      <c r="GA1219" s="471"/>
      <c r="GB1219" s="478"/>
      <c r="GC1219" s="449"/>
      <c r="GD1219" s="449"/>
      <c r="GE1219" s="473"/>
      <c r="GF1219" s="471"/>
      <c r="GG1219" s="471"/>
      <c r="GH1219" s="471"/>
      <c r="GI1219" s="478"/>
      <c r="GJ1219" s="449"/>
      <c r="GK1219" s="449"/>
      <c r="GL1219" s="473"/>
      <c r="GM1219" s="471"/>
      <c r="GN1219" s="471"/>
      <c r="GO1219" s="471"/>
      <c r="GP1219" s="478"/>
      <c r="GQ1219" s="449"/>
      <c r="GR1219" s="449"/>
      <c r="GS1219" s="473"/>
      <c r="GT1219" s="471"/>
      <c r="GU1219" s="471"/>
      <c r="GV1219" s="471"/>
      <c r="GW1219" s="478"/>
      <c r="GX1219" s="449"/>
      <c r="GY1219" s="449"/>
      <c r="GZ1219" s="473"/>
      <c r="HA1219" s="471"/>
      <c r="HB1219" s="471"/>
      <c r="HC1219" s="471"/>
      <c r="HD1219" s="478"/>
      <c r="HE1219" s="449"/>
      <c r="HF1219" s="449"/>
      <c r="HG1219" s="473"/>
      <c r="HH1219" s="471"/>
      <c r="HI1219" s="471"/>
      <c r="HJ1219" s="471"/>
      <c r="HK1219" s="478"/>
      <c r="HL1219" s="449"/>
      <c r="HM1219" s="449"/>
      <c r="HN1219" s="473"/>
      <c r="HO1219" s="471"/>
      <c r="HP1219" s="471"/>
      <c r="HQ1219" s="471"/>
      <c r="HR1219" s="478"/>
      <c r="HS1219" s="449"/>
      <c r="HT1219" s="449"/>
      <c r="HU1219" s="473"/>
      <c r="HV1219" s="471"/>
      <c r="HW1219" s="471"/>
      <c r="HX1219" s="471"/>
      <c r="HY1219" s="478"/>
      <c r="HZ1219" s="449"/>
      <c r="IA1219" s="449"/>
      <c r="IB1219" s="473"/>
      <c r="IC1219" s="471"/>
      <c r="ID1219" s="471"/>
      <c r="IE1219" s="471"/>
      <c r="IF1219" s="478"/>
      <c r="IG1219" s="449"/>
      <c r="IH1219" s="449"/>
      <c r="II1219" s="473"/>
      <c r="IJ1219" s="471"/>
      <c r="IK1219" s="471"/>
      <c r="IL1219" s="471"/>
      <c r="IM1219" s="478"/>
      <c r="IN1219" s="449"/>
      <c r="IO1219" s="449"/>
      <c r="IP1219" s="473"/>
      <c r="IQ1219" s="471"/>
      <c r="IR1219" s="471"/>
      <c r="IS1219" s="471"/>
      <c r="IT1219" s="478"/>
      <c r="IU1219" s="449"/>
      <c r="IV1219" s="449"/>
      <c r="IW1219" s="473"/>
      <c r="IX1219" s="471"/>
      <c r="IY1219" s="471"/>
      <c r="IZ1219" s="471"/>
      <c r="JA1219" s="478"/>
      <c r="JB1219" s="449"/>
      <c r="JC1219" s="449"/>
      <c r="JD1219" s="473"/>
      <c r="JE1219" s="471"/>
      <c r="JF1219" s="471"/>
      <c r="JG1219" s="471"/>
      <c r="JH1219" s="478"/>
      <c r="JI1219" s="449"/>
      <c r="JJ1219" s="449"/>
      <c r="JK1219" s="473"/>
      <c r="JL1219" s="471"/>
      <c r="JM1219" s="471"/>
      <c r="JN1219" s="471"/>
      <c r="JO1219" s="478"/>
      <c r="JP1219" s="449"/>
      <c r="JQ1219" s="449"/>
      <c r="JR1219" s="473"/>
      <c r="JS1219" s="471"/>
      <c r="JT1219" s="471"/>
      <c r="JU1219" s="471"/>
      <c r="JV1219" s="478"/>
      <c r="JW1219" s="449"/>
      <c r="JX1219" s="449"/>
      <c r="JY1219" s="473"/>
      <c r="JZ1219" s="471"/>
      <c r="KA1219" s="471"/>
      <c r="KB1219" s="471"/>
      <c r="KC1219" s="478"/>
      <c r="KD1219" s="449"/>
      <c r="KE1219" s="449"/>
      <c r="KF1219" s="473"/>
      <c r="KG1219" s="471"/>
      <c r="KH1219" s="471"/>
      <c r="KI1219" s="471"/>
      <c r="KJ1219" s="478"/>
      <c r="KK1219" s="449"/>
      <c r="KL1219" s="449"/>
      <c r="KM1219" s="473"/>
      <c r="KN1219" s="471"/>
      <c r="KO1219" s="471"/>
      <c r="KP1219" s="471"/>
      <c r="KQ1219" s="478"/>
      <c r="KR1219" s="449"/>
      <c r="KS1219" s="449"/>
      <c r="KT1219" s="473"/>
      <c r="KU1219" s="471"/>
      <c r="KV1219" s="471"/>
      <c r="KW1219" s="471"/>
      <c r="KX1219" s="478"/>
      <c r="KY1219" s="449"/>
      <c r="KZ1219" s="449"/>
      <c r="LA1219" s="473"/>
      <c r="LB1219" s="471"/>
      <c r="LC1219" s="471"/>
      <c r="LD1219" s="471"/>
      <c r="LE1219" s="478"/>
      <c r="LF1219" s="449"/>
      <c r="LG1219" s="449"/>
      <c r="LH1219" s="473"/>
      <c r="LI1219" s="471"/>
      <c r="LJ1219" s="471"/>
      <c r="LK1219" s="471"/>
      <c r="LL1219" s="478"/>
      <c r="LM1219" s="449"/>
      <c r="LN1219" s="449"/>
      <c r="LO1219" s="473"/>
      <c r="LP1219" s="471"/>
      <c r="LQ1219" s="471"/>
      <c r="LR1219" s="471"/>
      <c r="LS1219" s="478"/>
      <c r="LT1219" s="449"/>
      <c r="LU1219" s="449"/>
      <c r="LV1219" s="473"/>
      <c r="LW1219" s="471"/>
      <c r="LX1219" s="471"/>
      <c r="LY1219" s="471"/>
      <c r="LZ1219" s="478"/>
      <c r="MA1219" s="449"/>
      <c r="MB1219" s="449"/>
      <c r="MC1219" s="473"/>
      <c r="MD1219" s="471"/>
      <c r="ME1219" s="471"/>
      <c r="MF1219" s="471"/>
      <c r="MG1219" s="478"/>
      <c r="MH1219" s="449"/>
      <c r="MI1219" s="449"/>
      <c r="MJ1219" s="473"/>
      <c r="MK1219" s="471"/>
      <c r="ML1219" s="471"/>
      <c r="MM1219" s="471"/>
      <c r="MN1219" s="478"/>
    </row>
    <row r="1220" spans="2:352" hidden="1">
      <c r="B1220" s="333">
        <v>981</v>
      </c>
      <c r="C1220" s="449"/>
      <c r="D1220" s="449"/>
      <c r="E1220" s="473"/>
      <c r="F1220" s="471"/>
      <c r="G1220" s="471"/>
      <c r="H1220" s="471"/>
      <c r="I1220" s="478"/>
      <c r="J1220" s="449"/>
      <c r="K1220" s="449"/>
      <c r="L1220" s="473"/>
      <c r="M1220" s="471"/>
      <c r="N1220" s="471"/>
      <c r="O1220" s="471"/>
      <c r="P1220" s="478"/>
      <c r="Q1220" s="449"/>
      <c r="R1220" s="449"/>
      <c r="S1220" s="473"/>
      <c r="T1220" s="471"/>
      <c r="U1220" s="471"/>
      <c r="V1220" s="471"/>
      <c r="W1220" s="478"/>
      <c r="X1220" s="449"/>
      <c r="Y1220" s="449"/>
      <c r="Z1220" s="473"/>
      <c r="AA1220" s="471"/>
      <c r="AB1220" s="471"/>
      <c r="AC1220" s="471"/>
      <c r="AD1220" s="478"/>
      <c r="AE1220" s="449"/>
      <c r="AF1220" s="449"/>
      <c r="AG1220" s="473"/>
      <c r="AH1220" s="471"/>
      <c r="AI1220" s="471"/>
      <c r="AJ1220" s="471"/>
      <c r="AK1220" s="478"/>
      <c r="AL1220" s="449"/>
      <c r="AM1220" s="449"/>
      <c r="AN1220" s="473"/>
      <c r="AO1220" s="471"/>
      <c r="AP1220" s="471"/>
      <c r="AQ1220" s="471"/>
      <c r="AR1220" s="478"/>
      <c r="AS1220" s="449"/>
      <c r="AT1220" s="449"/>
      <c r="AU1220" s="473"/>
      <c r="AV1220" s="471"/>
      <c r="AW1220" s="471"/>
      <c r="AX1220" s="471"/>
      <c r="AY1220" s="478"/>
      <c r="AZ1220" s="449"/>
      <c r="BA1220" s="449"/>
      <c r="BB1220" s="473"/>
      <c r="BC1220" s="471"/>
      <c r="BD1220" s="471"/>
      <c r="BE1220" s="471"/>
      <c r="BF1220" s="478"/>
      <c r="BG1220" s="449"/>
      <c r="BH1220" s="449"/>
      <c r="BI1220" s="473"/>
      <c r="BJ1220" s="471"/>
      <c r="BK1220" s="471"/>
      <c r="BL1220" s="471"/>
      <c r="BM1220" s="478"/>
      <c r="BN1220" s="449"/>
      <c r="BO1220" s="449"/>
      <c r="BP1220" s="473"/>
      <c r="BQ1220" s="471"/>
      <c r="BR1220" s="471"/>
      <c r="BS1220" s="471"/>
      <c r="BT1220" s="478"/>
      <c r="BU1220" s="449"/>
      <c r="BV1220" s="449"/>
      <c r="BW1220" s="473"/>
      <c r="BX1220" s="471"/>
      <c r="BY1220" s="471"/>
      <c r="BZ1220" s="471"/>
      <c r="CA1220" s="478"/>
      <c r="CB1220" s="449"/>
      <c r="CC1220" s="449"/>
      <c r="CD1220" s="473"/>
      <c r="CE1220" s="471"/>
      <c r="CF1220" s="471"/>
      <c r="CG1220" s="471"/>
      <c r="CH1220" s="478"/>
      <c r="CI1220" s="449"/>
      <c r="CJ1220" s="449"/>
      <c r="CK1220" s="473"/>
      <c r="CL1220" s="471"/>
      <c r="CM1220" s="471"/>
      <c r="CN1220" s="471"/>
      <c r="CO1220" s="478"/>
      <c r="CP1220" s="449"/>
      <c r="CQ1220" s="449"/>
      <c r="CR1220" s="473"/>
      <c r="CS1220" s="471"/>
      <c r="CT1220" s="471"/>
      <c r="CU1220" s="471"/>
      <c r="CV1220" s="478"/>
      <c r="CW1220" s="449"/>
      <c r="CX1220" s="449"/>
      <c r="CY1220" s="473"/>
      <c r="CZ1220" s="471"/>
      <c r="DA1220" s="471"/>
      <c r="DB1220" s="471"/>
      <c r="DC1220" s="478"/>
      <c r="DD1220" s="449"/>
      <c r="DE1220" s="449"/>
      <c r="DF1220" s="473"/>
      <c r="DG1220" s="471"/>
      <c r="DH1220" s="471"/>
      <c r="DI1220" s="471"/>
      <c r="DJ1220" s="478"/>
      <c r="DK1220" s="449"/>
      <c r="DL1220" s="449"/>
      <c r="DM1220" s="473"/>
      <c r="DN1220" s="471"/>
      <c r="DO1220" s="471"/>
      <c r="DP1220" s="471"/>
      <c r="DQ1220" s="478"/>
      <c r="DR1220" s="449"/>
      <c r="DS1220" s="449"/>
      <c r="DT1220" s="473"/>
      <c r="DU1220" s="471"/>
      <c r="DV1220" s="471"/>
      <c r="DW1220" s="471"/>
      <c r="DX1220" s="478"/>
      <c r="DY1220" s="449"/>
      <c r="DZ1220" s="449"/>
      <c r="EA1220" s="473"/>
      <c r="EB1220" s="471"/>
      <c r="EC1220" s="471"/>
      <c r="ED1220" s="471"/>
      <c r="EE1220" s="478"/>
      <c r="EF1220" s="449"/>
      <c r="EG1220" s="449"/>
      <c r="EH1220" s="473"/>
      <c r="EI1220" s="471"/>
      <c r="EJ1220" s="471"/>
      <c r="EK1220" s="471"/>
      <c r="EL1220" s="478"/>
      <c r="EM1220" s="449"/>
      <c r="EN1220" s="449"/>
      <c r="EO1220" s="473"/>
      <c r="EP1220" s="471"/>
      <c r="EQ1220" s="471"/>
      <c r="ER1220" s="471"/>
      <c r="ES1220" s="478"/>
      <c r="ET1220" s="449"/>
      <c r="EU1220" s="449"/>
      <c r="EV1220" s="473"/>
      <c r="EW1220" s="471"/>
      <c r="EX1220" s="471"/>
      <c r="EY1220" s="471"/>
      <c r="EZ1220" s="478"/>
      <c r="FA1220" s="449"/>
      <c r="FB1220" s="449"/>
      <c r="FC1220" s="473"/>
      <c r="FD1220" s="471"/>
      <c r="FE1220" s="471"/>
      <c r="FF1220" s="471"/>
      <c r="FG1220" s="478"/>
      <c r="FH1220" s="449"/>
      <c r="FI1220" s="449"/>
      <c r="FJ1220" s="473"/>
      <c r="FK1220" s="471"/>
      <c r="FL1220" s="471"/>
      <c r="FM1220" s="471"/>
      <c r="FN1220" s="478"/>
      <c r="FO1220" s="449"/>
      <c r="FP1220" s="449"/>
      <c r="FQ1220" s="473"/>
      <c r="FR1220" s="471"/>
      <c r="FS1220" s="471"/>
      <c r="FT1220" s="471"/>
      <c r="FU1220" s="478"/>
      <c r="FV1220" s="449"/>
      <c r="FW1220" s="449"/>
      <c r="FX1220" s="473"/>
      <c r="FY1220" s="471"/>
      <c r="FZ1220" s="471"/>
      <c r="GA1220" s="471"/>
      <c r="GB1220" s="478"/>
      <c r="GC1220" s="449"/>
      <c r="GD1220" s="449"/>
      <c r="GE1220" s="473"/>
      <c r="GF1220" s="471"/>
      <c r="GG1220" s="471"/>
      <c r="GH1220" s="471"/>
      <c r="GI1220" s="478"/>
      <c r="GJ1220" s="449"/>
      <c r="GK1220" s="449"/>
      <c r="GL1220" s="473"/>
      <c r="GM1220" s="471"/>
      <c r="GN1220" s="471"/>
      <c r="GO1220" s="471"/>
      <c r="GP1220" s="478"/>
      <c r="GQ1220" s="449"/>
      <c r="GR1220" s="449"/>
      <c r="GS1220" s="473"/>
      <c r="GT1220" s="471"/>
      <c r="GU1220" s="471"/>
      <c r="GV1220" s="471"/>
      <c r="GW1220" s="478"/>
      <c r="GX1220" s="449"/>
      <c r="GY1220" s="449"/>
      <c r="GZ1220" s="473"/>
      <c r="HA1220" s="471"/>
      <c r="HB1220" s="471"/>
      <c r="HC1220" s="471"/>
      <c r="HD1220" s="478"/>
      <c r="HE1220" s="449"/>
      <c r="HF1220" s="449"/>
      <c r="HG1220" s="473"/>
      <c r="HH1220" s="471"/>
      <c r="HI1220" s="471"/>
      <c r="HJ1220" s="471"/>
      <c r="HK1220" s="478"/>
      <c r="HL1220" s="449"/>
      <c r="HM1220" s="449"/>
      <c r="HN1220" s="473"/>
      <c r="HO1220" s="471"/>
      <c r="HP1220" s="471"/>
      <c r="HQ1220" s="471"/>
      <c r="HR1220" s="478"/>
      <c r="HS1220" s="449"/>
      <c r="HT1220" s="449"/>
      <c r="HU1220" s="473"/>
      <c r="HV1220" s="471"/>
      <c r="HW1220" s="471"/>
      <c r="HX1220" s="471"/>
      <c r="HY1220" s="478"/>
      <c r="HZ1220" s="449"/>
      <c r="IA1220" s="449"/>
      <c r="IB1220" s="473"/>
      <c r="IC1220" s="471"/>
      <c r="ID1220" s="471"/>
      <c r="IE1220" s="471"/>
      <c r="IF1220" s="478"/>
      <c r="IG1220" s="449"/>
      <c r="IH1220" s="449"/>
      <c r="II1220" s="473"/>
      <c r="IJ1220" s="471"/>
      <c r="IK1220" s="471"/>
      <c r="IL1220" s="471"/>
      <c r="IM1220" s="478"/>
      <c r="IN1220" s="449"/>
      <c r="IO1220" s="449"/>
      <c r="IP1220" s="473"/>
      <c r="IQ1220" s="471"/>
      <c r="IR1220" s="471"/>
      <c r="IS1220" s="471"/>
      <c r="IT1220" s="478"/>
      <c r="IU1220" s="449"/>
      <c r="IV1220" s="449"/>
      <c r="IW1220" s="473"/>
      <c r="IX1220" s="471"/>
      <c r="IY1220" s="471"/>
      <c r="IZ1220" s="471"/>
      <c r="JA1220" s="478"/>
      <c r="JB1220" s="449"/>
      <c r="JC1220" s="449"/>
      <c r="JD1220" s="473"/>
      <c r="JE1220" s="471"/>
      <c r="JF1220" s="471"/>
      <c r="JG1220" s="471"/>
      <c r="JH1220" s="478"/>
      <c r="JI1220" s="449"/>
      <c r="JJ1220" s="449"/>
      <c r="JK1220" s="473"/>
      <c r="JL1220" s="471"/>
      <c r="JM1220" s="471"/>
      <c r="JN1220" s="471"/>
      <c r="JO1220" s="478"/>
      <c r="JP1220" s="449"/>
      <c r="JQ1220" s="449"/>
      <c r="JR1220" s="473"/>
      <c r="JS1220" s="471"/>
      <c r="JT1220" s="471"/>
      <c r="JU1220" s="471"/>
      <c r="JV1220" s="478"/>
      <c r="JW1220" s="449"/>
      <c r="JX1220" s="449"/>
      <c r="JY1220" s="473"/>
      <c r="JZ1220" s="471"/>
      <c r="KA1220" s="471"/>
      <c r="KB1220" s="471"/>
      <c r="KC1220" s="478"/>
      <c r="KD1220" s="449"/>
      <c r="KE1220" s="449"/>
      <c r="KF1220" s="473"/>
      <c r="KG1220" s="471"/>
      <c r="KH1220" s="471"/>
      <c r="KI1220" s="471"/>
      <c r="KJ1220" s="478"/>
      <c r="KK1220" s="449"/>
      <c r="KL1220" s="449"/>
      <c r="KM1220" s="473"/>
      <c r="KN1220" s="471"/>
      <c r="KO1220" s="471"/>
      <c r="KP1220" s="471"/>
      <c r="KQ1220" s="478"/>
      <c r="KR1220" s="449"/>
      <c r="KS1220" s="449"/>
      <c r="KT1220" s="473"/>
      <c r="KU1220" s="471"/>
      <c r="KV1220" s="471"/>
      <c r="KW1220" s="471"/>
      <c r="KX1220" s="478"/>
      <c r="KY1220" s="449"/>
      <c r="KZ1220" s="449"/>
      <c r="LA1220" s="473"/>
      <c r="LB1220" s="471"/>
      <c r="LC1220" s="471"/>
      <c r="LD1220" s="471"/>
      <c r="LE1220" s="478"/>
      <c r="LF1220" s="449"/>
      <c r="LG1220" s="449"/>
      <c r="LH1220" s="473"/>
      <c r="LI1220" s="471"/>
      <c r="LJ1220" s="471"/>
      <c r="LK1220" s="471"/>
      <c r="LL1220" s="478"/>
      <c r="LM1220" s="449"/>
      <c r="LN1220" s="449"/>
      <c r="LO1220" s="473"/>
      <c r="LP1220" s="471"/>
      <c r="LQ1220" s="471"/>
      <c r="LR1220" s="471"/>
      <c r="LS1220" s="478"/>
      <c r="LT1220" s="449"/>
      <c r="LU1220" s="449"/>
      <c r="LV1220" s="473"/>
      <c r="LW1220" s="471"/>
      <c r="LX1220" s="471"/>
      <c r="LY1220" s="471"/>
      <c r="LZ1220" s="478"/>
      <c r="MA1220" s="449"/>
      <c r="MB1220" s="449"/>
      <c r="MC1220" s="473"/>
      <c r="MD1220" s="471"/>
      <c r="ME1220" s="471"/>
      <c r="MF1220" s="471"/>
      <c r="MG1220" s="478"/>
      <c r="MH1220" s="449"/>
      <c r="MI1220" s="449"/>
      <c r="MJ1220" s="473"/>
      <c r="MK1220" s="471"/>
      <c r="ML1220" s="471"/>
      <c r="MM1220" s="471"/>
      <c r="MN1220" s="478"/>
    </row>
    <row r="1221" spans="2:352" hidden="1">
      <c r="B1221" s="333">
        <v>982</v>
      </c>
      <c r="C1221" s="449"/>
      <c r="D1221" s="449"/>
      <c r="E1221" s="473"/>
      <c r="F1221" s="471"/>
      <c r="G1221" s="471"/>
      <c r="H1221" s="471"/>
      <c r="I1221" s="478"/>
      <c r="J1221" s="449"/>
      <c r="K1221" s="449"/>
      <c r="L1221" s="473"/>
      <c r="M1221" s="471"/>
      <c r="N1221" s="471"/>
      <c r="O1221" s="471"/>
      <c r="P1221" s="478"/>
      <c r="Q1221" s="449"/>
      <c r="R1221" s="449"/>
      <c r="S1221" s="473"/>
      <c r="T1221" s="471"/>
      <c r="U1221" s="471"/>
      <c r="V1221" s="471"/>
      <c r="W1221" s="478"/>
      <c r="X1221" s="449"/>
      <c r="Y1221" s="449"/>
      <c r="Z1221" s="473"/>
      <c r="AA1221" s="471"/>
      <c r="AB1221" s="471"/>
      <c r="AC1221" s="471"/>
      <c r="AD1221" s="478"/>
      <c r="AE1221" s="449"/>
      <c r="AF1221" s="449"/>
      <c r="AG1221" s="473"/>
      <c r="AH1221" s="471"/>
      <c r="AI1221" s="471"/>
      <c r="AJ1221" s="471"/>
      <c r="AK1221" s="478"/>
      <c r="AL1221" s="449"/>
      <c r="AM1221" s="449"/>
      <c r="AN1221" s="473"/>
      <c r="AO1221" s="471"/>
      <c r="AP1221" s="471"/>
      <c r="AQ1221" s="471"/>
      <c r="AR1221" s="478"/>
      <c r="AS1221" s="449"/>
      <c r="AT1221" s="449"/>
      <c r="AU1221" s="473"/>
      <c r="AV1221" s="471"/>
      <c r="AW1221" s="471"/>
      <c r="AX1221" s="471"/>
      <c r="AY1221" s="478"/>
      <c r="AZ1221" s="449"/>
      <c r="BA1221" s="449"/>
      <c r="BB1221" s="473"/>
      <c r="BC1221" s="471"/>
      <c r="BD1221" s="471"/>
      <c r="BE1221" s="471"/>
      <c r="BF1221" s="478"/>
      <c r="BG1221" s="449"/>
      <c r="BH1221" s="449"/>
      <c r="BI1221" s="473"/>
      <c r="BJ1221" s="471"/>
      <c r="BK1221" s="471"/>
      <c r="BL1221" s="471"/>
      <c r="BM1221" s="478"/>
      <c r="BN1221" s="449"/>
      <c r="BO1221" s="449"/>
      <c r="BP1221" s="473"/>
      <c r="BQ1221" s="471"/>
      <c r="BR1221" s="471"/>
      <c r="BS1221" s="471"/>
      <c r="BT1221" s="478"/>
      <c r="BU1221" s="449"/>
      <c r="BV1221" s="449"/>
      <c r="BW1221" s="473"/>
      <c r="BX1221" s="471"/>
      <c r="BY1221" s="471"/>
      <c r="BZ1221" s="471"/>
      <c r="CA1221" s="478"/>
      <c r="CB1221" s="449"/>
      <c r="CC1221" s="449"/>
      <c r="CD1221" s="473"/>
      <c r="CE1221" s="471"/>
      <c r="CF1221" s="471"/>
      <c r="CG1221" s="471"/>
      <c r="CH1221" s="478"/>
      <c r="CI1221" s="449"/>
      <c r="CJ1221" s="449"/>
      <c r="CK1221" s="473"/>
      <c r="CL1221" s="471"/>
      <c r="CM1221" s="471"/>
      <c r="CN1221" s="471"/>
      <c r="CO1221" s="478"/>
      <c r="CP1221" s="449"/>
      <c r="CQ1221" s="449"/>
      <c r="CR1221" s="473"/>
      <c r="CS1221" s="471"/>
      <c r="CT1221" s="471"/>
      <c r="CU1221" s="471"/>
      <c r="CV1221" s="478"/>
      <c r="CW1221" s="449"/>
      <c r="CX1221" s="449"/>
      <c r="CY1221" s="473"/>
      <c r="CZ1221" s="471"/>
      <c r="DA1221" s="471"/>
      <c r="DB1221" s="471"/>
      <c r="DC1221" s="478"/>
      <c r="DD1221" s="449"/>
      <c r="DE1221" s="449"/>
      <c r="DF1221" s="473"/>
      <c r="DG1221" s="471"/>
      <c r="DH1221" s="471"/>
      <c r="DI1221" s="471"/>
      <c r="DJ1221" s="478"/>
      <c r="DK1221" s="449"/>
      <c r="DL1221" s="449"/>
      <c r="DM1221" s="473"/>
      <c r="DN1221" s="471"/>
      <c r="DO1221" s="471"/>
      <c r="DP1221" s="471"/>
      <c r="DQ1221" s="478"/>
      <c r="DR1221" s="449"/>
      <c r="DS1221" s="449"/>
      <c r="DT1221" s="473"/>
      <c r="DU1221" s="471"/>
      <c r="DV1221" s="471"/>
      <c r="DW1221" s="471"/>
      <c r="DX1221" s="478"/>
      <c r="DY1221" s="449"/>
      <c r="DZ1221" s="449"/>
      <c r="EA1221" s="473"/>
      <c r="EB1221" s="471"/>
      <c r="EC1221" s="471"/>
      <c r="ED1221" s="471"/>
      <c r="EE1221" s="478"/>
      <c r="EF1221" s="449"/>
      <c r="EG1221" s="449"/>
      <c r="EH1221" s="473"/>
      <c r="EI1221" s="471"/>
      <c r="EJ1221" s="471"/>
      <c r="EK1221" s="471"/>
      <c r="EL1221" s="478"/>
      <c r="EM1221" s="449"/>
      <c r="EN1221" s="449"/>
      <c r="EO1221" s="473"/>
      <c r="EP1221" s="471"/>
      <c r="EQ1221" s="471"/>
      <c r="ER1221" s="471"/>
      <c r="ES1221" s="478"/>
      <c r="ET1221" s="449"/>
      <c r="EU1221" s="449"/>
      <c r="EV1221" s="473"/>
      <c r="EW1221" s="471"/>
      <c r="EX1221" s="471"/>
      <c r="EY1221" s="471"/>
      <c r="EZ1221" s="478"/>
      <c r="FA1221" s="449"/>
      <c r="FB1221" s="449"/>
      <c r="FC1221" s="473"/>
      <c r="FD1221" s="471"/>
      <c r="FE1221" s="471"/>
      <c r="FF1221" s="471"/>
      <c r="FG1221" s="478"/>
      <c r="FH1221" s="449"/>
      <c r="FI1221" s="449"/>
      <c r="FJ1221" s="473"/>
      <c r="FK1221" s="471"/>
      <c r="FL1221" s="471"/>
      <c r="FM1221" s="471"/>
      <c r="FN1221" s="478"/>
      <c r="FO1221" s="449"/>
      <c r="FP1221" s="449"/>
      <c r="FQ1221" s="473"/>
      <c r="FR1221" s="471"/>
      <c r="FS1221" s="471"/>
      <c r="FT1221" s="471"/>
      <c r="FU1221" s="478"/>
      <c r="FV1221" s="449"/>
      <c r="FW1221" s="449"/>
      <c r="FX1221" s="473"/>
      <c r="FY1221" s="471"/>
      <c r="FZ1221" s="471"/>
      <c r="GA1221" s="471"/>
      <c r="GB1221" s="478"/>
      <c r="GC1221" s="449"/>
      <c r="GD1221" s="449"/>
      <c r="GE1221" s="473"/>
      <c r="GF1221" s="471"/>
      <c r="GG1221" s="471"/>
      <c r="GH1221" s="471"/>
      <c r="GI1221" s="478"/>
      <c r="GJ1221" s="449"/>
      <c r="GK1221" s="449"/>
      <c r="GL1221" s="473"/>
      <c r="GM1221" s="471"/>
      <c r="GN1221" s="471"/>
      <c r="GO1221" s="471"/>
      <c r="GP1221" s="478"/>
      <c r="GQ1221" s="449"/>
      <c r="GR1221" s="449"/>
      <c r="GS1221" s="473"/>
      <c r="GT1221" s="471"/>
      <c r="GU1221" s="471"/>
      <c r="GV1221" s="471"/>
      <c r="GW1221" s="478"/>
      <c r="GX1221" s="449"/>
      <c r="GY1221" s="449"/>
      <c r="GZ1221" s="473"/>
      <c r="HA1221" s="471"/>
      <c r="HB1221" s="471"/>
      <c r="HC1221" s="471"/>
      <c r="HD1221" s="478"/>
      <c r="HE1221" s="449"/>
      <c r="HF1221" s="449"/>
      <c r="HG1221" s="473"/>
      <c r="HH1221" s="471"/>
      <c r="HI1221" s="471"/>
      <c r="HJ1221" s="471"/>
      <c r="HK1221" s="478"/>
      <c r="HL1221" s="449"/>
      <c r="HM1221" s="449"/>
      <c r="HN1221" s="473"/>
      <c r="HO1221" s="471"/>
      <c r="HP1221" s="471"/>
      <c r="HQ1221" s="471"/>
      <c r="HR1221" s="478"/>
      <c r="HS1221" s="449"/>
      <c r="HT1221" s="449"/>
      <c r="HU1221" s="473"/>
      <c r="HV1221" s="471"/>
      <c r="HW1221" s="471"/>
      <c r="HX1221" s="471"/>
      <c r="HY1221" s="478"/>
      <c r="HZ1221" s="449"/>
      <c r="IA1221" s="449"/>
      <c r="IB1221" s="473"/>
      <c r="IC1221" s="471"/>
      <c r="ID1221" s="471"/>
      <c r="IE1221" s="471"/>
      <c r="IF1221" s="478"/>
      <c r="IG1221" s="449"/>
      <c r="IH1221" s="449"/>
      <c r="II1221" s="473"/>
      <c r="IJ1221" s="471"/>
      <c r="IK1221" s="471"/>
      <c r="IL1221" s="471"/>
      <c r="IM1221" s="478"/>
      <c r="IN1221" s="449"/>
      <c r="IO1221" s="449"/>
      <c r="IP1221" s="473"/>
      <c r="IQ1221" s="471"/>
      <c r="IR1221" s="471"/>
      <c r="IS1221" s="471"/>
      <c r="IT1221" s="478"/>
      <c r="IU1221" s="449"/>
      <c r="IV1221" s="449"/>
      <c r="IW1221" s="473"/>
      <c r="IX1221" s="471"/>
      <c r="IY1221" s="471"/>
      <c r="IZ1221" s="471"/>
      <c r="JA1221" s="478"/>
      <c r="JB1221" s="449"/>
      <c r="JC1221" s="449"/>
      <c r="JD1221" s="473"/>
      <c r="JE1221" s="471"/>
      <c r="JF1221" s="471"/>
      <c r="JG1221" s="471"/>
      <c r="JH1221" s="478"/>
      <c r="JI1221" s="449"/>
      <c r="JJ1221" s="449"/>
      <c r="JK1221" s="473"/>
      <c r="JL1221" s="471"/>
      <c r="JM1221" s="471"/>
      <c r="JN1221" s="471"/>
      <c r="JO1221" s="478"/>
      <c r="JP1221" s="449"/>
      <c r="JQ1221" s="449"/>
      <c r="JR1221" s="473"/>
      <c r="JS1221" s="471"/>
      <c r="JT1221" s="471"/>
      <c r="JU1221" s="471"/>
      <c r="JV1221" s="478"/>
      <c r="JW1221" s="449"/>
      <c r="JX1221" s="449"/>
      <c r="JY1221" s="473"/>
      <c r="JZ1221" s="471"/>
      <c r="KA1221" s="471"/>
      <c r="KB1221" s="471"/>
      <c r="KC1221" s="478"/>
      <c r="KD1221" s="449"/>
      <c r="KE1221" s="449"/>
      <c r="KF1221" s="473"/>
      <c r="KG1221" s="471"/>
      <c r="KH1221" s="471"/>
      <c r="KI1221" s="471"/>
      <c r="KJ1221" s="478"/>
      <c r="KK1221" s="449"/>
      <c r="KL1221" s="449"/>
      <c r="KM1221" s="473"/>
      <c r="KN1221" s="471"/>
      <c r="KO1221" s="471"/>
      <c r="KP1221" s="471"/>
      <c r="KQ1221" s="478"/>
      <c r="KR1221" s="449"/>
      <c r="KS1221" s="449"/>
      <c r="KT1221" s="473"/>
      <c r="KU1221" s="471"/>
      <c r="KV1221" s="471"/>
      <c r="KW1221" s="471"/>
      <c r="KX1221" s="478"/>
      <c r="KY1221" s="449"/>
      <c r="KZ1221" s="449"/>
      <c r="LA1221" s="473"/>
      <c r="LB1221" s="471"/>
      <c r="LC1221" s="471"/>
      <c r="LD1221" s="471"/>
      <c r="LE1221" s="478"/>
      <c r="LF1221" s="449"/>
      <c r="LG1221" s="449"/>
      <c r="LH1221" s="473"/>
      <c r="LI1221" s="471"/>
      <c r="LJ1221" s="471"/>
      <c r="LK1221" s="471"/>
      <c r="LL1221" s="478"/>
      <c r="LM1221" s="449"/>
      <c r="LN1221" s="449"/>
      <c r="LO1221" s="473"/>
      <c r="LP1221" s="471"/>
      <c r="LQ1221" s="471"/>
      <c r="LR1221" s="471"/>
      <c r="LS1221" s="478"/>
      <c r="LT1221" s="449"/>
      <c r="LU1221" s="449"/>
      <c r="LV1221" s="473"/>
      <c r="LW1221" s="471"/>
      <c r="LX1221" s="471"/>
      <c r="LY1221" s="471"/>
      <c r="LZ1221" s="478"/>
      <c r="MA1221" s="449"/>
      <c r="MB1221" s="449"/>
      <c r="MC1221" s="473"/>
      <c r="MD1221" s="471"/>
      <c r="ME1221" s="471"/>
      <c r="MF1221" s="471"/>
      <c r="MG1221" s="478"/>
      <c r="MH1221" s="449"/>
      <c r="MI1221" s="449"/>
      <c r="MJ1221" s="473"/>
      <c r="MK1221" s="471"/>
      <c r="ML1221" s="471"/>
      <c r="MM1221" s="471"/>
      <c r="MN1221" s="478"/>
    </row>
    <row r="1222" spans="2:352" hidden="1">
      <c r="B1222" s="333">
        <v>983</v>
      </c>
      <c r="C1222" s="449"/>
      <c r="D1222" s="449"/>
      <c r="E1222" s="473"/>
      <c r="F1222" s="471"/>
      <c r="G1222" s="471"/>
      <c r="H1222" s="471"/>
      <c r="I1222" s="478"/>
      <c r="J1222" s="449"/>
      <c r="K1222" s="449"/>
      <c r="L1222" s="473"/>
      <c r="M1222" s="471"/>
      <c r="N1222" s="471"/>
      <c r="O1222" s="471"/>
      <c r="P1222" s="478"/>
      <c r="Q1222" s="449"/>
      <c r="R1222" s="449"/>
      <c r="S1222" s="473"/>
      <c r="T1222" s="471"/>
      <c r="U1222" s="471"/>
      <c r="V1222" s="471"/>
      <c r="W1222" s="478"/>
      <c r="X1222" s="449"/>
      <c r="Y1222" s="449"/>
      <c r="Z1222" s="473"/>
      <c r="AA1222" s="471"/>
      <c r="AB1222" s="471"/>
      <c r="AC1222" s="471"/>
      <c r="AD1222" s="478"/>
      <c r="AE1222" s="449"/>
      <c r="AF1222" s="449"/>
      <c r="AG1222" s="473"/>
      <c r="AH1222" s="471"/>
      <c r="AI1222" s="471"/>
      <c r="AJ1222" s="471"/>
      <c r="AK1222" s="478"/>
      <c r="AL1222" s="449"/>
      <c r="AM1222" s="449"/>
      <c r="AN1222" s="473"/>
      <c r="AO1222" s="471"/>
      <c r="AP1222" s="471"/>
      <c r="AQ1222" s="471"/>
      <c r="AR1222" s="478"/>
      <c r="AS1222" s="449"/>
      <c r="AT1222" s="449"/>
      <c r="AU1222" s="473"/>
      <c r="AV1222" s="471"/>
      <c r="AW1222" s="471"/>
      <c r="AX1222" s="471"/>
      <c r="AY1222" s="478"/>
      <c r="AZ1222" s="449"/>
      <c r="BA1222" s="449"/>
      <c r="BB1222" s="473"/>
      <c r="BC1222" s="471"/>
      <c r="BD1222" s="471"/>
      <c r="BE1222" s="471"/>
      <c r="BF1222" s="478"/>
      <c r="BG1222" s="449"/>
      <c r="BH1222" s="449"/>
      <c r="BI1222" s="473"/>
      <c r="BJ1222" s="471"/>
      <c r="BK1222" s="471"/>
      <c r="BL1222" s="471"/>
      <c r="BM1222" s="478"/>
      <c r="BN1222" s="449"/>
      <c r="BO1222" s="449"/>
      <c r="BP1222" s="473"/>
      <c r="BQ1222" s="471"/>
      <c r="BR1222" s="471"/>
      <c r="BS1222" s="471"/>
      <c r="BT1222" s="478"/>
      <c r="BU1222" s="449"/>
      <c r="BV1222" s="449"/>
      <c r="BW1222" s="473"/>
      <c r="BX1222" s="471"/>
      <c r="BY1222" s="471"/>
      <c r="BZ1222" s="471"/>
      <c r="CA1222" s="478"/>
      <c r="CB1222" s="449"/>
      <c r="CC1222" s="449"/>
      <c r="CD1222" s="473"/>
      <c r="CE1222" s="471"/>
      <c r="CF1222" s="471"/>
      <c r="CG1222" s="471"/>
      <c r="CH1222" s="478"/>
      <c r="CI1222" s="449"/>
      <c r="CJ1222" s="449"/>
      <c r="CK1222" s="473"/>
      <c r="CL1222" s="471"/>
      <c r="CM1222" s="471"/>
      <c r="CN1222" s="471"/>
      <c r="CO1222" s="478"/>
      <c r="CP1222" s="449"/>
      <c r="CQ1222" s="449"/>
      <c r="CR1222" s="473"/>
      <c r="CS1222" s="471"/>
      <c r="CT1222" s="471"/>
      <c r="CU1222" s="471"/>
      <c r="CV1222" s="478"/>
      <c r="CW1222" s="449"/>
      <c r="CX1222" s="449"/>
      <c r="CY1222" s="473"/>
      <c r="CZ1222" s="471"/>
      <c r="DA1222" s="471"/>
      <c r="DB1222" s="471"/>
      <c r="DC1222" s="478"/>
      <c r="DD1222" s="449"/>
      <c r="DE1222" s="449"/>
      <c r="DF1222" s="473"/>
      <c r="DG1222" s="471"/>
      <c r="DH1222" s="471"/>
      <c r="DI1222" s="471"/>
      <c r="DJ1222" s="478"/>
      <c r="DK1222" s="449"/>
      <c r="DL1222" s="449"/>
      <c r="DM1222" s="473"/>
      <c r="DN1222" s="471"/>
      <c r="DO1222" s="471"/>
      <c r="DP1222" s="471"/>
      <c r="DQ1222" s="478"/>
      <c r="DR1222" s="449"/>
      <c r="DS1222" s="449"/>
      <c r="DT1222" s="473"/>
      <c r="DU1222" s="471"/>
      <c r="DV1222" s="471"/>
      <c r="DW1222" s="471"/>
      <c r="DX1222" s="478"/>
      <c r="DY1222" s="449"/>
      <c r="DZ1222" s="449"/>
      <c r="EA1222" s="473"/>
      <c r="EB1222" s="471"/>
      <c r="EC1222" s="471"/>
      <c r="ED1222" s="471"/>
      <c r="EE1222" s="478"/>
      <c r="EF1222" s="449"/>
      <c r="EG1222" s="449"/>
      <c r="EH1222" s="473"/>
      <c r="EI1222" s="471"/>
      <c r="EJ1222" s="471"/>
      <c r="EK1222" s="471"/>
      <c r="EL1222" s="478"/>
      <c r="EM1222" s="449"/>
      <c r="EN1222" s="449"/>
      <c r="EO1222" s="473"/>
      <c r="EP1222" s="471"/>
      <c r="EQ1222" s="471"/>
      <c r="ER1222" s="471"/>
      <c r="ES1222" s="478"/>
      <c r="ET1222" s="449"/>
      <c r="EU1222" s="449"/>
      <c r="EV1222" s="473"/>
      <c r="EW1222" s="471"/>
      <c r="EX1222" s="471"/>
      <c r="EY1222" s="471"/>
      <c r="EZ1222" s="478"/>
      <c r="FA1222" s="449"/>
      <c r="FB1222" s="449"/>
      <c r="FC1222" s="473"/>
      <c r="FD1222" s="471"/>
      <c r="FE1222" s="471"/>
      <c r="FF1222" s="471"/>
      <c r="FG1222" s="478"/>
      <c r="FH1222" s="449"/>
      <c r="FI1222" s="449"/>
      <c r="FJ1222" s="473"/>
      <c r="FK1222" s="471"/>
      <c r="FL1222" s="471"/>
      <c r="FM1222" s="471"/>
      <c r="FN1222" s="478"/>
      <c r="FO1222" s="449"/>
      <c r="FP1222" s="449"/>
      <c r="FQ1222" s="473"/>
      <c r="FR1222" s="471"/>
      <c r="FS1222" s="471"/>
      <c r="FT1222" s="471"/>
      <c r="FU1222" s="478"/>
      <c r="FV1222" s="449"/>
      <c r="FW1222" s="449"/>
      <c r="FX1222" s="473"/>
      <c r="FY1222" s="471"/>
      <c r="FZ1222" s="471"/>
      <c r="GA1222" s="471"/>
      <c r="GB1222" s="478"/>
      <c r="GC1222" s="449"/>
      <c r="GD1222" s="449"/>
      <c r="GE1222" s="473"/>
      <c r="GF1222" s="471"/>
      <c r="GG1222" s="471"/>
      <c r="GH1222" s="471"/>
      <c r="GI1222" s="478"/>
      <c r="GJ1222" s="449"/>
      <c r="GK1222" s="449"/>
      <c r="GL1222" s="473"/>
      <c r="GM1222" s="471"/>
      <c r="GN1222" s="471"/>
      <c r="GO1222" s="471"/>
      <c r="GP1222" s="478"/>
      <c r="GQ1222" s="449"/>
      <c r="GR1222" s="449"/>
      <c r="GS1222" s="473"/>
      <c r="GT1222" s="471"/>
      <c r="GU1222" s="471"/>
      <c r="GV1222" s="471"/>
      <c r="GW1222" s="478"/>
      <c r="GX1222" s="449"/>
      <c r="GY1222" s="449"/>
      <c r="GZ1222" s="473"/>
      <c r="HA1222" s="471"/>
      <c r="HB1222" s="471"/>
      <c r="HC1222" s="471"/>
      <c r="HD1222" s="478"/>
      <c r="HE1222" s="449"/>
      <c r="HF1222" s="449"/>
      <c r="HG1222" s="473"/>
      <c r="HH1222" s="471"/>
      <c r="HI1222" s="471"/>
      <c r="HJ1222" s="471"/>
      <c r="HK1222" s="478"/>
      <c r="HL1222" s="449"/>
      <c r="HM1222" s="449"/>
      <c r="HN1222" s="473"/>
      <c r="HO1222" s="471"/>
      <c r="HP1222" s="471"/>
      <c r="HQ1222" s="471"/>
      <c r="HR1222" s="478"/>
      <c r="HS1222" s="449"/>
      <c r="HT1222" s="449"/>
      <c r="HU1222" s="473"/>
      <c r="HV1222" s="471"/>
      <c r="HW1222" s="471"/>
      <c r="HX1222" s="471"/>
      <c r="HY1222" s="478"/>
      <c r="HZ1222" s="449"/>
      <c r="IA1222" s="449"/>
      <c r="IB1222" s="473"/>
      <c r="IC1222" s="471"/>
      <c r="ID1222" s="471"/>
      <c r="IE1222" s="471"/>
      <c r="IF1222" s="478"/>
      <c r="IG1222" s="449"/>
      <c r="IH1222" s="449"/>
      <c r="II1222" s="473"/>
      <c r="IJ1222" s="471"/>
      <c r="IK1222" s="471"/>
      <c r="IL1222" s="471"/>
      <c r="IM1222" s="478"/>
      <c r="IN1222" s="449"/>
      <c r="IO1222" s="449"/>
      <c r="IP1222" s="473"/>
      <c r="IQ1222" s="471"/>
      <c r="IR1222" s="471"/>
      <c r="IS1222" s="471"/>
      <c r="IT1222" s="478"/>
      <c r="IU1222" s="449"/>
      <c r="IV1222" s="449"/>
      <c r="IW1222" s="473"/>
      <c r="IX1222" s="471"/>
      <c r="IY1222" s="471"/>
      <c r="IZ1222" s="471"/>
      <c r="JA1222" s="478"/>
      <c r="JB1222" s="449"/>
      <c r="JC1222" s="449"/>
      <c r="JD1222" s="473"/>
      <c r="JE1222" s="471"/>
      <c r="JF1222" s="471"/>
      <c r="JG1222" s="471"/>
      <c r="JH1222" s="478"/>
      <c r="JI1222" s="449"/>
      <c r="JJ1222" s="449"/>
      <c r="JK1222" s="473"/>
      <c r="JL1222" s="471"/>
      <c r="JM1222" s="471"/>
      <c r="JN1222" s="471"/>
      <c r="JO1222" s="478"/>
      <c r="JP1222" s="449"/>
      <c r="JQ1222" s="449"/>
      <c r="JR1222" s="473"/>
      <c r="JS1222" s="471"/>
      <c r="JT1222" s="471"/>
      <c r="JU1222" s="471"/>
      <c r="JV1222" s="478"/>
      <c r="JW1222" s="449"/>
      <c r="JX1222" s="449"/>
      <c r="JY1222" s="473"/>
      <c r="JZ1222" s="471"/>
      <c r="KA1222" s="471"/>
      <c r="KB1222" s="471"/>
      <c r="KC1222" s="478"/>
      <c r="KD1222" s="449"/>
      <c r="KE1222" s="449"/>
      <c r="KF1222" s="473"/>
      <c r="KG1222" s="471"/>
      <c r="KH1222" s="471"/>
      <c r="KI1222" s="471"/>
      <c r="KJ1222" s="478"/>
      <c r="KK1222" s="449"/>
      <c r="KL1222" s="449"/>
      <c r="KM1222" s="473"/>
      <c r="KN1222" s="471"/>
      <c r="KO1222" s="471"/>
      <c r="KP1222" s="471"/>
      <c r="KQ1222" s="478"/>
      <c r="KR1222" s="449"/>
      <c r="KS1222" s="449"/>
      <c r="KT1222" s="473"/>
      <c r="KU1222" s="471"/>
      <c r="KV1222" s="471"/>
      <c r="KW1222" s="471"/>
      <c r="KX1222" s="478"/>
      <c r="KY1222" s="449"/>
      <c r="KZ1222" s="449"/>
      <c r="LA1222" s="473"/>
      <c r="LB1222" s="471"/>
      <c r="LC1222" s="471"/>
      <c r="LD1222" s="471"/>
      <c r="LE1222" s="478"/>
      <c r="LF1222" s="449"/>
      <c r="LG1222" s="449"/>
      <c r="LH1222" s="473"/>
      <c r="LI1222" s="471"/>
      <c r="LJ1222" s="471"/>
      <c r="LK1222" s="471"/>
      <c r="LL1222" s="478"/>
      <c r="LM1222" s="449"/>
      <c r="LN1222" s="449"/>
      <c r="LO1222" s="473"/>
      <c r="LP1222" s="471"/>
      <c r="LQ1222" s="471"/>
      <c r="LR1222" s="471"/>
      <c r="LS1222" s="478"/>
      <c r="LT1222" s="449"/>
      <c r="LU1222" s="449"/>
      <c r="LV1222" s="473"/>
      <c r="LW1222" s="471"/>
      <c r="LX1222" s="471"/>
      <c r="LY1222" s="471"/>
      <c r="LZ1222" s="478"/>
      <c r="MA1222" s="449"/>
      <c r="MB1222" s="449"/>
      <c r="MC1222" s="473"/>
      <c r="MD1222" s="471"/>
      <c r="ME1222" s="471"/>
      <c r="MF1222" s="471"/>
      <c r="MG1222" s="478"/>
      <c r="MH1222" s="449"/>
      <c r="MI1222" s="449"/>
      <c r="MJ1222" s="473"/>
      <c r="MK1222" s="471"/>
      <c r="ML1222" s="471"/>
      <c r="MM1222" s="471"/>
      <c r="MN1222" s="478"/>
    </row>
    <row r="1223" spans="2:352" hidden="1">
      <c r="B1223" s="333">
        <v>984</v>
      </c>
      <c r="C1223" s="449"/>
      <c r="D1223" s="449"/>
      <c r="E1223" s="473"/>
      <c r="F1223" s="471"/>
      <c r="G1223" s="471"/>
      <c r="H1223" s="471"/>
      <c r="I1223" s="478"/>
      <c r="J1223" s="449"/>
      <c r="K1223" s="449"/>
      <c r="L1223" s="473"/>
      <c r="M1223" s="471"/>
      <c r="N1223" s="471"/>
      <c r="O1223" s="471"/>
      <c r="P1223" s="478"/>
      <c r="Q1223" s="449"/>
      <c r="R1223" s="449"/>
      <c r="S1223" s="473"/>
      <c r="T1223" s="471"/>
      <c r="U1223" s="471"/>
      <c r="V1223" s="471"/>
      <c r="W1223" s="478"/>
      <c r="X1223" s="449"/>
      <c r="Y1223" s="449"/>
      <c r="Z1223" s="473"/>
      <c r="AA1223" s="471"/>
      <c r="AB1223" s="471"/>
      <c r="AC1223" s="471"/>
      <c r="AD1223" s="478"/>
      <c r="AE1223" s="449"/>
      <c r="AF1223" s="449"/>
      <c r="AG1223" s="473"/>
      <c r="AH1223" s="471"/>
      <c r="AI1223" s="471"/>
      <c r="AJ1223" s="471"/>
      <c r="AK1223" s="478"/>
      <c r="AL1223" s="449"/>
      <c r="AM1223" s="449"/>
      <c r="AN1223" s="473"/>
      <c r="AO1223" s="471"/>
      <c r="AP1223" s="471"/>
      <c r="AQ1223" s="471"/>
      <c r="AR1223" s="478"/>
      <c r="AS1223" s="449"/>
      <c r="AT1223" s="449"/>
      <c r="AU1223" s="473"/>
      <c r="AV1223" s="471"/>
      <c r="AW1223" s="471"/>
      <c r="AX1223" s="471"/>
      <c r="AY1223" s="478"/>
      <c r="AZ1223" s="449"/>
      <c r="BA1223" s="449"/>
      <c r="BB1223" s="473"/>
      <c r="BC1223" s="471"/>
      <c r="BD1223" s="471"/>
      <c r="BE1223" s="471"/>
      <c r="BF1223" s="478"/>
      <c r="BG1223" s="449"/>
      <c r="BH1223" s="449"/>
      <c r="BI1223" s="473"/>
      <c r="BJ1223" s="471"/>
      <c r="BK1223" s="471"/>
      <c r="BL1223" s="471"/>
      <c r="BM1223" s="478"/>
      <c r="BN1223" s="449"/>
      <c r="BO1223" s="449"/>
      <c r="BP1223" s="473"/>
      <c r="BQ1223" s="471"/>
      <c r="BR1223" s="471"/>
      <c r="BS1223" s="471"/>
      <c r="BT1223" s="478"/>
      <c r="BU1223" s="449"/>
      <c r="BV1223" s="449"/>
      <c r="BW1223" s="473"/>
      <c r="BX1223" s="471"/>
      <c r="BY1223" s="471"/>
      <c r="BZ1223" s="471"/>
      <c r="CA1223" s="478"/>
      <c r="CB1223" s="449"/>
      <c r="CC1223" s="449"/>
      <c r="CD1223" s="473"/>
      <c r="CE1223" s="471"/>
      <c r="CF1223" s="471"/>
      <c r="CG1223" s="471"/>
      <c r="CH1223" s="478"/>
      <c r="CI1223" s="449"/>
      <c r="CJ1223" s="449"/>
      <c r="CK1223" s="473"/>
      <c r="CL1223" s="471"/>
      <c r="CM1223" s="471"/>
      <c r="CN1223" s="471"/>
      <c r="CO1223" s="478"/>
      <c r="CP1223" s="449"/>
      <c r="CQ1223" s="449"/>
      <c r="CR1223" s="473"/>
      <c r="CS1223" s="471"/>
      <c r="CT1223" s="471"/>
      <c r="CU1223" s="471"/>
      <c r="CV1223" s="478"/>
      <c r="CW1223" s="449"/>
      <c r="CX1223" s="449"/>
      <c r="CY1223" s="473"/>
      <c r="CZ1223" s="471"/>
      <c r="DA1223" s="471"/>
      <c r="DB1223" s="471"/>
      <c r="DC1223" s="478"/>
      <c r="DD1223" s="449"/>
      <c r="DE1223" s="449"/>
      <c r="DF1223" s="473"/>
      <c r="DG1223" s="471"/>
      <c r="DH1223" s="471"/>
      <c r="DI1223" s="471"/>
      <c r="DJ1223" s="478"/>
      <c r="DK1223" s="449"/>
      <c r="DL1223" s="449"/>
      <c r="DM1223" s="473"/>
      <c r="DN1223" s="471"/>
      <c r="DO1223" s="471"/>
      <c r="DP1223" s="471"/>
      <c r="DQ1223" s="478"/>
      <c r="DR1223" s="449"/>
      <c r="DS1223" s="449"/>
      <c r="DT1223" s="473"/>
      <c r="DU1223" s="471"/>
      <c r="DV1223" s="471"/>
      <c r="DW1223" s="471"/>
      <c r="DX1223" s="478"/>
      <c r="DY1223" s="449"/>
      <c r="DZ1223" s="449"/>
      <c r="EA1223" s="473"/>
      <c r="EB1223" s="471"/>
      <c r="EC1223" s="471"/>
      <c r="ED1223" s="471"/>
      <c r="EE1223" s="478"/>
      <c r="EF1223" s="449"/>
      <c r="EG1223" s="449"/>
      <c r="EH1223" s="473"/>
      <c r="EI1223" s="471"/>
      <c r="EJ1223" s="471"/>
      <c r="EK1223" s="471"/>
      <c r="EL1223" s="478"/>
      <c r="EM1223" s="449"/>
      <c r="EN1223" s="449"/>
      <c r="EO1223" s="473"/>
      <c r="EP1223" s="471"/>
      <c r="EQ1223" s="471"/>
      <c r="ER1223" s="471"/>
      <c r="ES1223" s="478"/>
      <c r="ET1223" s="449"/>
      <c r="EU1223" s="449"/>
      <c r="EV1223" s="473"/>
      <c r="EW1223" s="471"/>
      <c r="EX1223" s="471"/>
      <c r="EY1223" s="471"/>
      <c r="EZ1223" s="478"/>
      <c r="FA1223" s="449"/>
      <c r="FB1223" s="449"/>
      <c r="FC1223" s="473"/>
      <c r="FD1223" s="471"/>
      <c r="FE1223" s="471"/>
      <c r="FF1223" s="471"/>
      <c r="FG1223" s="478"/>
      <c r="FH1223" s="449"/>
      <c r="FI1223" s="449"/>
      <c r="FJ1223" s="473"/>
      <c r="FK1223" s="471"/>
      <c r="FL1223" s="471"/>
      <c r="FM1223" s="471"/>
      <c r="FN1223" s="478"/>
      <c r="FO1223" s="449"/>
      <c r="FP1223" s="449"/>
      <c r="FQ1223" s="473"/>
      <c r="FR1223" s="471"/>
      <c r="FS1223" s="471"/>
      <c r="FT1223" s="471"/>
      <c r="FU1223" s="478"/>
      <c r="FV1223" s="449"/>
      <c r="FW1223" s="449"/>
      <c r="FX1223" s="473"/>
      <c r="FY1223" s="471"/>
      <c r="FZ1223" s="471"/>
      <c r="GA1223" s="471"/>
      <c r="GB1223" s="478"/>
      <c r="GC1223" s="449"/>
      <c r="GD1223" s="449"/>
      <c r="GE1223" s="473"/>
      <c r="GF1223" s="471"/>
      <c r="GG1223" s="471"/>
      <c r="GH1223" s="471"/>
      <c r="GI1223" s="478"/>
      <c r="GJ1223" s="449"/>
      <c r="GK1223" s="449"/>
      <c r="GL1223" s="473"/>
      <c r="GM1223" s="471"/>
      <c r="GN1223" s="471"/>
      <c r="GO1223" s="471"/>
      <c r="GP1223" s="478"/>
      <c r="GQ1223" s="449"/>
      <c r="GR1223" s="449"/>
      <c r="GS1223" s="473"/>
      <c r="GT1223" s="471"/>
      <c r="GU1223" s="471"/>
      <c r="GV1223" s="471"/>
      <c r="GW1223" s="478"/>
      <c r="GX1223" s="449"/>
      <c r="GY1223" s="449"/>
      <c r="GZ1223" s="473"/>
      <c r="HA1223" s="471"/>
      <c r="HB1223" s="471"/>
      <c r="HC1223" s="471"/>
      <c r="HD1223" s="478"/>
      <c r="HE1223" s="449"/>
      <c r="HF1223" s="449"/>
      <c r="HG1223" s="473"/>
      <c r="HH1223" s="471"/>
      <c r="HI1223" s="471"/>
      <c r="HJ1223" s="471"/>
      <c r="HK1223" s="478"/>
      <c r="HL1223" s="449"/>
      <c r="HM1223" s="449"/>
      <c r="HN1223" s="473"/>
      <c r="HO1223" s="471"/>
      <c r="HP1223" s="471"/>
      <c r="HQ1223" s="471"/>
      <c r="HR1223" s="478"/>
      <c r="HS1223" s="449"/>
      <c r="HT1223" s="449"/>
      <c r="HU1223" s="473"/>
      <c r="HV1223" s="471"/>
      <c r="HW1223" s="471"/>
      <c r="HX1223" s="471"/>
      <c r="HY1223" s="478"/>
      <c r="HZ1223" s="449"/>
      <c r="IA1223" s="449"/>
      <c r="IB1223" s="473"/>
      <c r="IC1223" s="471"/>
      <c r="ID1223" s="471"/>
      <c r="IE1223" s="471"/>
      <c r="IF1223" s="478"/>
      <c r="IG1223" s="449"/>
      <c r="IH1223" s="449"/>
      <c r="II1223" s="473"/>
      <c r="IJ1223" s="471"/>
      <c r="IK1223" s="471"/>
      <c r="IL1223" s="471"/>
      <c r="IM1223" s="478"/>
      <c r="IN1223" s="449"/>
      <c r="IO1223" s="449"/>
      <c r="IP1223" s="473"/>
      <c r="IQ1223" s="471"/>
      <c r="IR1223" s="471"/>
      <c r="IS1223" s="471"/>
      <c r="IT1223" s="478"/>
      <c r="IU1223" s="449"/>
      <c r="IV1223" s="449"/>
      <c r="IW1223" s="473"/>
      <c r="IX1223" s="471"/>
      <c r="IY1223" s="471"/>
      <c r="IZ1223" s="471"/>
      <c r="JA1223" s="478"/>
      <c r="JB1223" s="449"/>
      <c r="JC1223" s="449"/>
      <c r="JD1223" s="473"/>
      <c r="JE1223" s="471"/>
      <c r="JF1223" s="471"/>
      <c r="JG1223" s="471"/>
      <c r="JH1223" s="478"/>
      <c r="JI1223" s="449"/>
      <c r="JJ1223" s="449"/>
      <c r="JK1223" s="473"/>
      <c r="JL1223" s="471"/>
      <c r="JM1223" s="471"/>
      <c r="JN1223" s="471"/>
      <c r="JO1223" s="478"/>
      <c r="JP1223" s="449"/>
      <c r="JQ1223" s="449"/>
      <c r="JR1223" s="473"/>
      <c r="JS1223" s="471"/>
      <c r="JT1223" s="471"/>
      <c r="JU1223" s="471"/>
      <c r="JV1223" s="478"/>
      <c r="JW1223" s="449"/>
      <c r="JX1223" s="449"/>
      <c r="JY1223" s="473"/>
      <c r="JZ1223" s="471"/>
      <c r="KA1223" s="471"/>
      <c r="KB1223" s="471"/>
      <c r="KC1223" s="478"/>
      <c r="KD1223" s="449"/>
      <c r="KE1223" s="449"/>
      <c r="KF1223" s="473"/>
      <c r="KG1223" s="471"/>
      <c r="KH1223" s="471"/>
      <c r="KI1223" s="471"/>
      <c r="KJ1223" s="478"/>
      <c r="KK1223" s="449"/>
      <c r="KL1223" s="449"/>
      <c r="KM1223" s="473"/>
      <c r="KN1223" s="471"/>
      <c r="KO1223" s="471"/>
      <c r="KP1223" s="471"/>
      <c r="KQ1223" s="478"/>
      <c r="KR1223" s="449"/>
      <c r="KS1223" s="449"/>
      <c r="KT1223" s="473"/>
      <c r="KU1223" s="471"/>
      <c r="KV1223" s="471"/>
      <c r="KW1223" s="471"/>
      <c r="KX1223" s="478"/>
      <c r="KY1223" s="449"/>
      <c r="KZ1223" s="449"/>
      <c r="LA1223" s="473"/>
      <c r="LB1223" s="471"/>
      <c r="LC1223" s="471"/>
      <c r="LD1223" s="471"/>
      <c r="LE1223" s="478"/>
      <c r="LF1223" s="449"/>
      <c r="LG1223" s="449"/>
      <c r="LH1223" s="473"/>
      <c r="LI1223" s="471"/>
      <c r="LJ1223" s="471"/>
      <c r="LK1223" s="471"/>
      <c r="LL1223" s="478"/>
      <c r="LM1223" s="449"/>
      <c r="LN1223" s="449"/>
      <c r="LO1223" s="473"/>
      <c r="LP1223" s="471"/>
      <c r="LQ1223" s="471"/>
      <c r="LR1223" s="471"/>
      <c r="LS1223" s="478"/>
      <c r="LT1223" s="449"/>
      <c r="LU1223" s="449"/>
      <c r="LV1223" s="473"/>
      <c r="LW1223" s="471"/>
      <c r="LX1223" s="471"/>
      <c r="LY1223" s="471"/>
      <c r="LZ1223" s="478"/>
      <c r="MA1223" s="449"/>
      <c r="MB1223" s="449"/>
      <c r="MC1223" s="473"/>
      <c r="MD1223" s="471"/>
      <c r="ME1223" s="471"/>
      <c r="MF1223" s="471"/>
      <c r="MG1223" s="478"/>
      <c r="MH1223" s="449"/>
      <c r="MI1223" s="449"/>
      <c r="MJ1223" s="473"/>
      <c r="MK1223" s="471"/>
      <c r="ML1223" s="471"/>
      <c r="MM1223" s="471"/>
      <c r="MN1223" s="478"/>
    </row>
    <row r="1224" spans="2:352" hidden="1">
      <c r="B1224" s="333">
        <v>985</v>
      </c>
      <c r="C1224" s="449"/>
      <c r="D1224" s="449"/>
      <c r="E1224" s="473"/>
      <c r="F1224" s="471"/>
      <c r="G1224" s="471"/>
      <c r="H1224" s="471"/>
      <c r="I1224" s="478"/>
      <c r="J1224" s="449"/>
      <c r="K1224" s="449"/>
      <c r="L1224" s="473"/>
      <c r="M1224" s="471"/>
      <c r="N1224" s="471"/>
      <c r="O1224" s="471"/>
      <c r="P1224" s="478"/>
      <c r="Q1224" s="449"/>
      <c r="R1224" s="449"/>
      <c r="S1224" s="473"/>
      <c r="T1224" s="471"/>
      <c r="U1224" s="471"/>
      <c r="V1224" s="471"/>
      <c r="W1224" s="478"/>
      <c r="X1224" s="449"/>
      <c r="Y1224" s="449"/>
      <c r="Z1224" s="473"/>
      <c r="AA1224" s="471"/>
      <c r="AB1224" s="471"/>
      <c r="AC1224" s="471"/>
      <c r="AD1224" s="478"/>
      <c r="AE1224" s="449"/>
      <c r="AF1224" s="449"/>
      <c r="AG1224" s="473"/>
      <c r="AH1224" s="471"/>
      <c r="AI1224" s="471"/>
      <c r="AJ1224" s="471"/>
      <c r="AK1224" s="478"/>
      <c r="AL1224" s="449"/>
      <c r="AM1224" s="449"/>
      <c r="AN1224" s="473"/>
      <c r="AO1224" s="471"/>
      <c r="AP1224" s="471"/>
      <c r="AQ1224" s="471"/>
      <c r="AR1224" s="478"/>
      <c r="AS1224" s="449"/>
      <c r="AT1224" s="449"/>
      <c r="AU1224" s="473"/>
      <c r="AV1224" s="471"/>
      <c r="AW1224" s="471"/>
      <c r="AX1224" s="471"/>
      <c r="AY1224" s="478"/>
      <c r="AZ1224" s="449"/>
      <c r="BA1224" s="449"/>
      <c r="BB1224" s="473"/>
      <c r="BC1224" s="471"/>
      <c r="BD1224" s="471"/>
      <c r="BE1224" s="471"/>
      <c r="BF1224" s="478"/>
      <c r="BG1224" s="449"/>
      <c r="BH1224" s="449"/>
      <c r="BI1224" s="473"/>
      <c r="BJ1224" s="471"/>
      <c r="BK1224" s="471"/>
      <c r="BL1224" s="471"/>
      <c r="BM1224" s="478"/>
      <c r="BN1224" s="449"/>
      <c r="BO1224" s="449"/>
      <c r="BP1224" s="473"/>
      <c r="BQ1224" s="471"/>
      <c r="BR1224" s="471"/>
      <c r="BS1224" s="471"/>
      <c r="BT1224" s="478"/>
      <c r="BU1224" s="449"/>
      <c r="BV1224" s="449"/>
      <c r="BW1224" s="473"/>
      <c r="BX1224" s="471"/>
      <c r="BY1224" s="471"/>
      <c r="BZ1224" s="471"/>
      <c r="CA1224" s="478"/>
      <c r="CB1224" s="449"/>
      <c r="CC1224" s="449"/>
      <c r="CD1224" s="473"/>
      <c r="CE1224" s="471"/>
      <c r="CF1224" s="471"/>
      <c r="CG1224" s="471"/>
      <c r="CH1224" s="478"/>
      <c r="CI1224" s="449"/>
      <c r="CJ1224" s="449"/>
      <c r="CK1224" s="473"/>
      <c r="CL1224" s="471"/>
      <c r="CM1224" s="471"/>
      <c r="CN1224" s="471"/>
      <c r="CO1224" s="478"/>
      <c r="CP1224" s="449"/>
      <c r="CQ1224" s="449"/>
      <c r="CR1224" s="473"/>
      <c r="CS1224" s="471"/>
      <c r="CT1224" s="471"/>
      <c r="CU1224" s="471"/>
      <c r="CV1224" s="478"/>
      <c r="CW1224" s="449"/>
      <c r="CX1224" s="449"/>
      <c r="CY1224" s="473"/>
      <c r="CZ1224" s="471"/>
      <c r="DA1224" s="471"/>
      <c r="DB1224" s="471"/>
      <c r="DC1224" s="478"/>
      <c r="DD1224" s="449"/>
      <c r="DE1224" s="449"/>
      <c r="DF1224" s="473"/>
      <c r="DG1224" s="471"/>
      <c r="DH1224" s="471"/>
      <c r="DI1224" s="471"/>
      <c r="DJ1224" s="478"/>
      <c r="DK1224" s="449"/>
      <c r="DL1224" s="449"/>
      <c r="DM1224" s="473"/>
      <c r="DN1224" s="471"/>
      <c r="DO1224" s="471"/>
      <c r="DP1224" s="471"/>
      <c r="DQ1224" s="478"/>
      <c r="DR1224" s="449"/>
      <c r="DS1224" s="449"/>
      <c r="DT1224" s="473"/>
      <c r="DU1224" s="471"/>
      <c r="DV1224" s="471"/>
      <c r="DW1224" s="471"/>
      <c r="DX1224" s="478"/>
      <c r="DY1224" s="449"/>
      <c r="DZ1224" s="449"/>
      <c r="EA1224" s="473"/>
      <c r="EB1224" s="471"/>
      <c r="EC1224" s="471"/>
      <c r="ED1224" s="471"/>
      <c r="EE1224" s="478"/>
      <c r="EF1224" s="449"/>
      <c r="EG1224" s="449"/>
      <c r="EH1224" s="473"/>
      <c r="EI1224" s="471"/>
      <c r="EJ1224" s="471"/>
      <c r="EK1224" s="471"/>
      <c r="EL1224" s="478"/>
      <c r="EM1224" s="449"/>
      <c r="EN1224" s="449"/>
      <c r="EO1224" s="473"/>
      <c r="EP1224" s="471"/>
      <c r="EQ1224" s="471"/>
      <c r="ER1224" s="471"/>
      <c r="ES1224" s="478"/>
      <c r="ET1224" s="449"/>
      <c r="EU1224" s="449"/>
      <c r="EV1224" s="473"/>
      <c r="EW1224" s="471"/>
      <c r="EX1224" s="471"/>
      <c r="EY1224" s="471"/>
      <c r="EZ1224" s="478"/>
      <c r="FA1224" s="449"/>
      <c r="FB1224" s="449"/>
      <c r="FC1224" s="473"/>
      <c r="FD1224" s="471"/>
      <c r="FE1224" s="471"/>
      <c r="FF1224" s="471"/>
      <c r="FG1224" s="478"/>
      <c r="FH1224" s="449"/>
      <c r="FI1224" s="449"/>
      <c r="FJ1224" s="473"/>
      <c r="FK1224" s="471"/>
      <c r="FL1224" s="471"/>
      <c r="FM1224" s="471"/>
      <c r="FN1224" s="478"/>
      <c r="FO1224" s="449"/>
      <c r="FP1224" s="449"/>
      <c r="FQ1224" s="473"/>
      <c r="FR1224" s="471"/>
      <c r="FS1224" s="471"/>
      <c r="FT1224" s="471"/>
      <c r="FU1224" s="478"/>
      <c r="FV1224" s="449"/>
      <c r="FW1224" s="449"/>
      <c r="FX1224" s="473"/>
      <c r="FY1224" s="471"/>
      <c r="FZ1224" s="471"/>
      <c r="GA1224" s="471"/>
      <c r="GB1224" s="478"/>
      <c r="GC1224" s="449"/>
      <c r="GD1224" s="449"/>
      <c r="GE1224" s="473"/>
      <c r="GF1224" s="471"/>
      <c r="GG1224" s="471"/>
      <c r="GH1224" s="471"/>
      <c r="GI1224" s="478"/>
      <c r="GJ1224" s="449"/>
      <c r="GK1224" s="449"/>
      <c r="GL1224" s="473"/>
      <c r="GM1224" s="471"/>
      <c r="GN1224" s="471"/>
      <c r="GO1224" s="471"/>
      <c r="GP1224" s="478"/>
      <c r="GQ1224" s="449"/>
      <c r="GR1224" s="449"/>
      <c r="GS1224" s="473"/>
      <c r="GT1224" s="471"/>
      <c r="GU1224" s="471"/>
      <c r="GV1224" s="471"/>
      <c r="GW1224" s="478"/>
      <c r="GX1224" s="449"/>
      <c r="GY1224" s="449"/>
      <c r="GZ1224" s="473"/>
      <c r="HA1224" s="471"/>
      <c r="HB1224" s="471"/>
      <c r="HC1224" s="471"/>
      <c r="HD1224" s="478"/>
      <c r="HE1224" s="449"/>
      <c r="HF1224" s="449"/>
      <c r="HG1224" s="473"/>
      <c r="HH1224" s="471"/>
      <c r="HI1224" s="471"/>
      <c r="HJ1224" s="471"/>
      <c r="HK1224" s="478"/>
      <c r="HL1224" s="449"/>
      <c r="HM1224" s="449"/>
      <c r="HN1224" s="473"/>
      <c r="HO1224" s="471"/>
      <c r="HP1224" s="471"/>
      <c r="HQ1224" s="471"/>
      <c r="HR1224" s="478"/>
      <c r="HS1224" s="449"/>
      <c r="HT1224" s="449"/>
      <c r="HU1224" s="473"/>
      <c r="HV1224" s="471"/>
      <c r="HW1224" s="471"/>
      <c r="HX1224" s="471"/>
      <c r="HY1224" s="478"/>
      <c r="HZ1224" s="449"/>
      <c r="IA1224" s="449"/>
      <c r="IB1224" s="473"/>
      <c r="IC1224" s="471"/>
      <c r="ID1224" s="471"/>
      <c r="IE1224" s="471"/>
      <c r="IF1224" s="478"/>
      <c r="IG1224" s="449"/>
      <c r="IH1224" s="449"/>
      <c r="II1224" s="473"/>
      <c r="IJ1224" s="471"/>
      <c r="IK1224" s="471"/>
      <c r="IL1224" s="471"/>
      <c r="IM1224" s="478"/>
      <c r="IN1224" s="449"/>
      <c r="IO1224" s="449"/>
      <c r="IP1224" s="473"/>
      <c r="IQ1224" s="471"/>
      <c r="IR1224" s="471"/>
      <c r="IS1224" s="471"/>
      <c r="IT1224" s="478"/>
      <c r="IU1224" s="449"/>
      <c r="IV1224" s="449"/>
      <c r="IW1224" s="473"/>
      <c r="IX1224" s="471"/>
      <c r="IY1224" s="471"/>
      <c r="IZ1224" s="471"/>
      <c r="JA1224" s="478"/>
      <c r="JB1224" s="449"/>
      <c r="JC1224" s="449"/>
      <c r="JD1224" s="473"/>
      <c r="JE1224" s="471"/>
      <c r="JF1224" s="471"/>
      <c r="JG1224" s="471"/>
      <c r="JH1224" s="478"/>
      <c r="JI1224" s="449"/>
      <c r="JJ1224" s="449"/>
      <c r="JK1224" s="473"/>
      <c r="JL1224" s="471"/>
      <c r="JM1224" s="471"/>
      <c r="JN1224" s="471"/>
      <c r="JO1224" s="478"/>
      <c r="JP1224" s="449"/>
      <c r="JQ1224" s="449"/>
      <c r="JR1224" s="473"/>
      <c r="JS1224" s="471"/>
      <c r="JT1224" s="471"/>
      <c r="JU1224" s="471"/>
      <c r="JV1224" s="478"/>
      <c r="JW1224" s="449"/>
      <c r="JX1224" s="449"/>
      <c r="JY1224" s="473"/>
      <c r="JZ1224" s="471"/>
      <c r="KA1224" s="471"/>
      <c r="KB1224" s="471"/>
      <c r="KC1224" s="478"/>
      <c r="KD1224" s="449"/>
      <c r="KE1224" s="449"/>
      <c r="KF1224" s="473"/>
      <c r="KG1224" s="471"/>
      <c r="KH1224" s="471"/>
      <c r="KI1224" s="471"/>
      <c r="KJ1224" s="478"/>
      <c r="KK1224" s="449"/>
      <c r="KL1224" s="449"/>
      <c r="KM1224" s="473"/>
      <c r="KN1224" s="471"/>
      <c r="KO1224" s="471"/>
      <c r="KP1224" s="471"/>
      <c r="KQ1224" s="478"/>
      <c r="KR1224" s="449"/>
      <c r="KS1224" s="449"/>
      <c r="KT1224" s="473"/>
      <c r="KU1224" s="471"/>
      <c r="KV1224" s="471"/>
      <c r="KW1224" s="471"/>
      <c r="KX1224" s="478"/>
      <c r="KY1224" s="449"/>
      <c r="KZ1224" s="449"/>
      <c r="LA1224" s="473"/>
      <c r="LB1224" s="471"/>
      <c r="LC1224" s="471"/>
      <c r="LD1224" s="471"/>
      <c r="LE1224" s="478"/>
      <c r="LF1224" s="449"/>
      <c r="LG1224" s="449"/>
      <c r="LH1224" s="473"/>
      <c r="LI1224" s="471"/>
      <c r="LJ1224" s="471"/>
      <c r="LK1224" s="471"/>
      <c r="LL1224" s="478"/>
      <c r="LM1224" s="449"/>
      <c r="LN1224" s="449"/>
      <c r="LO1224" s="473"/>
      <c r="LP1224" s="471"/>
      <c r="LQ1224" s="471"/>
      <c r="LR1224" s="471"/>
      <c r="LS1224" s="478"/>
      <c r="LT1224" s="449"/>
      <c r="LU1224" s="449"/>
      <c r="LV1224" s="473"/>
      <c r="LW1224" s="471"/>
      <c r="LX1224" s="471"/>
      <c r="LY1224" s="471"/>
      <c r="LZ1224" s="478"/>
      <c r="MA1224" s="449"/>
      <c r="MB1224" s="449"/>
      <c r="MC1224" s="473"/>
      <c r="MD1224" s="471"/>
      <c r="ME1224" s="471"/>
      <c r="MF1224" s="471"/>
      <c r="MG1224" s="478"/>
      <c r="MH1224" s="449"/>
      <c r="MI1224" s="449"/>
      <c r="MJ1224" s="473"/>
      <c r="MK1224" s="471"/>
      <c r="ML1224" s="471"/>
      <c r="MM1224" s="471"/>
      <c r="MN1224" s="478"/>
    </row>
    <row r="1225" spans="2:352" hidden="1">
      <c r="B1225" s="333">
        <v>986</v>
      </c>
      <c r="C1225" s="449"/>
      <c r="D1225" s="449"/>
      <c r="E1225" s="473"/>
      <c r="F1225" s="471"/>
      <c r="G1225" s="471"/>
      <c r="H1225" s="471"/>
      <c r="I1225" s="478"/>
      <c r="J1225" s="449"/>
      <c r="K1225" s="449"/>
      <c r="L1225" s="473"/>
      <c r="M1225" s="471"/>
      <c r="N1225" s="471"/>
      <c r="O1225" s="471"/>
      <c r="P1225" s="478"/>
      <c r="Q1225" s="449"/>
      <c r="R1225" s="449"/>
      <c r="S1225" s="473"/>
      <c r="T1225" s="471"/>
      <c r="U1225" s="471"/>
      <c r="V1225" s="471"/>
      <c r="W1225" s="478"/>
      <c r="X1225" s="449"/>
      <c r="Y1225" s="449"/>
      <c r="Z1225" s="473"/>
      <c r="AA1225" s="471"/>
      <c r="AB1225" s="471"/>
      <c r="AC1225" s="471"/>
      <c r="AD1225" s="478"/>
      <c r="AE1225" s="449"/>
      <c r="AF1225" s="449"/>
      <c r="AG1225" s="473"/>
      <c r="AH1225" s="471"/>
      <c r="AI1225" s="471"/>
      <c r="AJ1225" s="471"/>
      <c r="AK1225" s="478"/>
      <c r="AL1225" s="449"/>
      <c r="AM1225" s="449"/>
      <c r="AN1225" s="473"/>
      <c r="AO1225" s="471"/>
      <c r="AP1225" s="471"/>
      <c r="AQ1225" s="471"/>
      <c r="AR1225" s="478"/>
      <c r="AS1225" s="449"/>
      <c r="AT1225" s="449"/>
      <c r="AU1225" s="473"/>
      <c r="AV1225" s="471"/>
      <c r="AW1225" s="471"/>
      <c r="AX1225" s="471"/>
      <c r="AY1225" s="478"/>
      <c r="AZ1225" s="449"/>
      <c r="BA1225" s="449"/>
      <c r="BB1225" s="473"/>
      <c r="BC1225" s="471"/>
      <c r="BD1225" s="471"/>
      <c r="BE1225" s="471"/>
      <c r="BF1225" s="478"/>
      <c r="BG1225" s="449"/>
      <c r="BH1225" s="449"/>
      <c r="BI1225" s="473"/>
      <c r="BJ1225" s="471"/>
      <c r="BK1225" s="471"/>
      <c r="BL1225" s="471"/>
      <c r="BM1225" s="478"/>
      <c r="BN1225" s="449"/>
      <c r="BO1225" s="449"/>
      <c r="BP1225" s="473"/>
      <c r="BQ1225" s="471"/>
      <c r="BR1225" s="471"/>
      <c r="BS1225" s="471"/>
      <c r="BT1225" s="478"/>
      <c r="BU1225" s="449"/>
      <c r="BV1225" s="449"/>
      <c r="BW1225" s="473"/>
      <c r="BX1225" s="471"/>
      <c r="BY1225" s="471"/>
      <c r="BZ1225" s="471"/>
      <c r="CA1225" s="478"/>
      <c r="CB1225" s="449"/>
      <c r="CC1225" s="449"/>
      <c r="CD1225" s="473"/>
      <c r="CE1225" s="471"/>
      <c r="CF1225" s="471"/>
      <c r="CG1225" s="471"/>
      <c r="CH1225" s="478"/>
      <c r="CI1225" s="449"/>
      <c r="CJ1225" s="449"/>
      <c r="CK1225" s="473"/>
      <c r="CL1225" s="471"/>
      <c r="CM1225" s="471"/>
      <c r="CN1225" s="471"/>
      <c r="CO1225" s="478"/>
      <c r="CP1225" s="449"/>
      <c r="CQ1225" s="449"/>
      <c r="CR1225" s="473"/>
      <c r="CS1225" s="471"/>
      <c r="CT1225" s="471"/>
      <c r="CU1225" s="471"/>
      <c r="CV1225" s="478"/>
      <c r="CW1225" s="449"/>
      <c r="CX1225" s="449"/>
      <c r="CY1225" s="473"/>
      <c r="CZ1225" s="471"/>
      <c r="DA1225" s="471"/>
      <c r="DB1225" s="471"/>
      <c r="DC1225" s="478"/>
      <c r="DD1225" s="449"/>
      <c r="DE1225" s="449"/>
      <c r="DF1225" s="473"/>
      <c r="DG1225" s="471"/>
      <c r="DH1225" s="471"/>
      <c r="DI1225" s="471"/>
      <c r="DJ1225" s="478"/>
      <c r="DK1225" s="449"/>
      <c r="DL1225" s="449"/>
      <c r="DM1225" s="473"/>
      <c r="DN1225" s="471"/>
      <c r="DO1225" s="471"/>
      <c r="DP1225" s="471"/>
      <c r="DQ1225" s="478"/>
      <c r="DR1225" s="449"/>
      <c r="DS1225" s="449"/>
      <c r="DT1225" s="473"/>
      <c r="DU1225" s="471"/>
      <c r="DV1225" s="471"/>
      <c r="DW1225" s="471"/>
      <c r="DX1225" s="478"/>
      <c r="DY1225" s="449"/>
      <c r="DZ1225" s="449"/>
      <c r="EA1225" s="473"/>
      <c r="EB1225" s="471"/>
      <c r="EC1225" s="471"/>
      <c r="ED1225" s="471"/>
      <c r="EE1225" s="478"/>
      <c r="EF1225" s="449"/>
      <c r="EG1225" s="449"/>
      <c r="EH1225" s="473"/>
      <c r="EI1225" s="471"/>
      <c r="EJ1225" s="471"/>
      <c r="EK1225" s="471"/>
      <c r="EL1225" s="478"/>
      <c r="EM1225" s="449"/>
      <c r="EN1225" s="449"/>
      <c r="EO1225" s="473"/>
      <c r="EP1225" s="471"/>
      <c r="EQ1225" s="471"/>
      <c r="ER1225" s="471"/>
      <c r="ES1225" s="478"/>
      <c r="ET1225" s="449"/>
      <c r="EU1225" s="449"/>
      <c r="EV1225" s="473"/>
      <c r="EW1225" s="471"/>
      <c r="EX1225" s="471"/>
      <c r="EY1225" s="471"/>
      <c r="EZ1225" s="478"/>
      <c r="FA1225" s="449"/>
      <c r="FB1225" s="449"/>
      <c r="FC1225" s="473"/>
      <c r="FD1225" s="471"/>
      <c r="FE1225" s="471"/>
      <c r="FF1225" s="471"/>
      <c r="FG1225" s="478"/>
      <c r="FH1225" s="449"/>
      <c r="FI1225" s="449"/>
      <c r="FJ1225" s="473"/>
      <c r="FK1225" s="471"/>
      <c r="FL1225" s="471"/>
      <c r="FM1225" s="471"/>
      <c r="FN1225" s="478"/>
      <c r="FO1225" s="449"/>
      <c r="FP1225" s="449"/>
      <c r="FQ1225" s="473"/>
      <c r="FR1225" s="471"/>
      <c r="FS1225" s="471"/>
      <c r="FT1225" s="471"/>
      <c r="FU1225" s="478"/>
      <c r="FV1225" s="449"/>
      <c r="FW1225" s="449"/>
      <c r="FX1225" s="473"/>
      <c r="FY1225" s="471"/>
      <c r="FZ1225" s="471"/>
      <c r="GA1225" s="471"/>
      <c r="GB1225" s="478"/>
      <c r="GC1225" s="449"/>
      <c r="GD1225" s="449"/>
      <c r="GE1225" s="473"/>
      <c r="GF1225" s="471"/>
      <c r="GG1225" s="471"/>
      <c r="GH1225" s="471"/>
      <c r="GI1225" s="478"/>
      <c r="GJ1225" s="449"/>
      <c r="GK1225" s="449"/>
      <c r="GL1225" s="473"/>
      <c r="GM1225" s="471"/>
      <c r="GN1225" s="471"/>
      <c r="GO1225" s="471"/>
      <c r="GP1225" s="478"/>
      <c r="GQ1225" s="449"/>
      <c r="GR1225" s="449"/>
      <c r="GS1225" s="473"/>
      <c r="GT1225" s="471"/>
      <c r="GU1225" s="471"/>
      <c r="GV1225" s="471"/>
      <c r="GW1225" s="478"/>
      <c r="GX1225" s="449"/>
      <c r="GY1225" s="449"/>
      <c r="GZ1225" s="473"/>
      <c r="HA1225" s="471"/>
      <c r="HB1225" s="471"/>
      <c r="HC1225" s="471"/>
      <c r="HD1225" s="478"/>
      <c r="HE1225" s="449"/>
      <c r="HF1225" s="449"/>
      <c r="HG1225" s="473"/>
      <c r="HH1225" s="471"/>
      <c r="HI1225" s="471"/>
      <c r="HJ1225" s="471"/>
      <c r="HK1225" s="478"/>
      <c r="HL1225" s="449"/>
      <c r="HM1225" s="449"/>
      <c r="HN1225" s="473"/>
      <c r="HO1225" s="471"/>
      <c r="HP1225" s="471"/>
      <c r="HQ1225" s="471"/>
      <c r="HR1225" s="478"/>
      <c r="HS1225" s="449"/>
      <c r="HT1225" s="449"/>
      <c r="HU1225" s="473"/>
      <c r="HV1225" s="471"/>
      <c r="HW1225" s="471"/>
      <c r="HX1225" s="471"/>
      <c r="HY1225" s="478"/>
      <c r="HZ1225" s="449"/>
      <c r="IA1225" s="449"/>
      <c r="IB1225" s="473"/>
      <c r="IC1225" s="471"/>
      <c r="ID1225" s="471"/>
      <c r="IE1225" s="471"/>
      <c r="IF1225" s="478"/>
      <c r="IG1225" s="449"/>
      <c r="IH1225" s="449"/>
      <c r="II1225" s="473"/>
      <c r="IJ1225" s="471"/>
      <c r="IK1225" s="471"/>
      <c r="IL1225" s="471"/>
      <c r="IM1225" s="478"/>
      <c r="IN1225" s="449"/>
      <c r="IO1225" s="449"/>
      <c r="IP1225" s="473"/>
      <c r="IQ1225" s="471"/>
      <c r="IR1225" s="471"/>
      <c r="IS1225" s="471"/>
      <c r="IT1225" s="478"/>
      <c r="IU1225" s="449"/>
      <c r="IV1225" s="449"/>
      <c r="IW1225" s="473"/>
      <c r="IX1225" s="471"/>
      <c r="IY1225" s="471"/>
      <c r="IZ1225" s="471"/>
      <c r="JA1225" s="478"/>
      <c r="JB1225" s="449"/>
      <c r="JC1225" s="449"/>
      <c r="JD1225" s="473"/>
      <c r="JE1225" s="471"/>
      <c r="JF1225" s="471"/>
      <c r="JG1225" s="471"/>
      <c r="JH1225" s="478"/>
      <c r="JI1225" s="449"/>
      <c r="JJ1225" s="449"/>
      <c r="JK1225" s="473"/>
      <c r="JL1225" s="471"/>
      <c r="JM1225" s="471"/>
      <c r="JN1225" s="471"/>
      <c r="JO1225" s="478"/>
      <c r="JP1225" s="449"/>
      <c r="JQ1225" s="449"/>
      <c r="JR1225" s="473"/>
      <c r="JS1225" s="471"/>
      <c r="JT1225" s="471"/>
      <c r="JU1225" s="471"/>
      <c r="JV1225" s="478"/>
      <c r="JW1225" s="449"/>
      <c r="JX1225" s="449"/>
      <c r="JY1225" s="473"/>
      <c r="JZ1225" s="471"/>
      <c r="KA1225" s="471"/>
      <c r="KB1225" s="471"/>
      <c r="KC1225" s="478"/>
      <c r="KD1225" s="449"/>
      <c r="KE1225" s="449"/>
      <c r="KF1225" s="473"/>
      <c r="KG1225" s="471"/>
      <c r="KH1225" s="471"/>
      <c r="KI1225" s="471"/>
      <c r="KJ1225" s="478"/>
      <c r="KK1225" s="449"/>
      <c r="KL1225" s="449"/>
      <c r="KM1225" s="473"/>
      <c r="KN1225" s="471"/>
      <c r="KO1225" s="471"/>
      <c r="KP1225" s="471"/>
      <c r="KQ1225" s="478"/>
      <c r="KR1225" s="449"/>
      <c r="KS1225" s="449"/>
      <c r="KT1225" s="473"/>
      <c r="KU1225" s="471"/>
      <c r="KV1225" s="471"/>
      <c r="KW1225" s="471"/>
      <c r="KX1225" s="478"/>
      <c r="KY1225" s="449"/>
      <c r="KZ1225" s="449"/>
      <c r="LA1225" s="473"/>
      <c r="LB1225" s="471"/>
      <c r="LC1225" s="471"/>
      <c r="LD1225" s="471"/>
      <c r="LE1225" s="478"/>
      <c r="LF1225" s="449"/>
      <c r="LG1225" s="449"/>
      <c r="LH1225" s="473"/>
      <c r="LI1225" s="471"/>
      <c r="LJ1225" s="471"/>
      <c r="LK1225" s="471"/>
      <c r="LL1225" s="478"/>
      <c r="LM1225" s="449"/>
      <c r="LN1225" s="449"/>
      <c r="LO1225" s="473"/>
      <c r="LP1225" s="471"/>
      <c r="LQ1225" s="471"/>
      <c r="LR1225" s="471"/>
      <c r="LS1225" s="478"/>
      <c r="LT1225" s="449"/>
      <c r="LU1225" s="449"/>
      <c r="LV1225" s="473"/>
      <c r="LW1225" s="471"/>
      <c r="LX1225" s="471"/>
      <c r="LY1225" s="471"/>
      <c r="LZ1225" s="478"/>
      <c r="MA1225" s="449"/>
      <c r="MB1225" s="449"/>
      <c r="MC1225" s="473"/>
      <c r="MD1225" s="471"/>
      <c r="ME1225" s="471"/>
      <c r="MF1225" s="471"/>
      <c r="MG1225" s="478"/>
      <c r="MH1225" s="449"/>
      <c r="MI1225" s="449"/>
      <c r="MJ1225" s="473"/>
      <c r="MK1225" s="471"/>
      <c r="ML1225" s="471"/>
      <c r="MM1225" s="471"/>
      <c r="MN1225" s="478"/>
    </row>
    <row r="1226" spans="2:352" hidden="1">
      <c r="B1226" s="333">
        <v>987</v>
      </c>
      <c r="C1226" s="449"/>
      <c r="D1226" s="449"/>
      <c r="E1226" s="473"/>
      <c r="F1226" s="471"/>
      <c r="G1226" s="471"/>
      <c r="H1226" s="471"/>
      <c r="I1226" s="478"/>
      <c r="J1226" s="449"/>
      <c r="K1226" s="449"/>
      <c r="L1226" s="473"/>
      <c r="M1226" s="471"/>
      <c r="N1226" s="471"/>
      <c r="O1226" s="471"/>
      <c r="P1226" s="478"/>
      <c r="Q1226" s="449"/>
      <c r="R1226" s="449"/>
      <c r="S1226" s="473"/>
      <c r="T1226" s="471"/>
      <c r="U1226" s="471"/>
      <c r="V1226" s="471"/>
      <c r="W1226" s="478"/>
      <c r="X1226" s="449"/>
      <c r="Y1226" s="449"/>
      <c r="Z1226" s="473"/>
      <c r="AA1226" s="471"/>
      <c r="AB1226" s="471"/>
      <c r="AC1226" s="471"/>
      <c r="AD1226" s="478"/>
      <c r="AE1226" s="449"/>
      <c r="AF1226" s="449"/>
      <c r="AG1226" s="473"/>
      <c r="AH1226" s="471"/>
      <c r="AI1226" s="471"/>
      <c r="AJ1226" s="471"/>
      <c r="AK1226" s="478"/>
      <c r="AL1226" s="449"/>
      <c r="AM1226" s="449"/>
      <c r="AN1226" s="473"/>
      <c r="AO1226" s="471"/>
      <c r="AP1226" s="471"/>
      <c r="AQ1226" s="471"/>
      <c r="AR1226" s="478"/>
      <c r="AS1226" s="449"/>
      <c r="AT1226" s="449"/>
      <c r="AU1226" s="473"/>
      <c r="AV1226" s="471"/>
      <c r="AW1226" s="471"/>
      <c r="AX1226" s="471"/>
      <c r="AY1226" s="478"/>
      <c r="AZ1226" s="449"/>
      <c r="BA1226" s="449"/>
      <c r="BB1226" s="473"/>
      <c r="BC1226" s="471"/>
      <c r="BD1226" s="471"/>
      <c r="BE1226" s="471"/>
      <c r="BF1226" s="478"/>
      <c r="BG1226" s="449"/>
      <c r="BH1226" s="449"/>
      <c r="BI1226" s="473"/>
      <c r="BJ1226" s="471"/>
      <c r="BK1226" s="471"/>
      <c r="BL1226" s="471"/>
      <c r="BM1226" s="478"/>
      <c r="BN1226" s="449"/>
      <c r="BO1226" s="449"/>
      <c r="BP1226" s="473"/>
      <c r="BQ1226" s="471"/>
      <c r="BR1226" s="471"/>
      <c r="BS1226" s="471"/>
      <c r="BT1226" s="478"/>
      <c r="BU1226" s="449"/>
      <c r="BV1226" s="449"/>
      <c r="BW1226" s="473"/>
      <c r="BX1226" s="471"/>
      <c r="BY1226" s="471"/>
      <c r="BZ1226" s="471"/>
      <c r="CA1226" s="478"/>
      <c r="CB1226" s="449"/>
      <c r="CC1226" s="449"/>
      <c r="CD1226" s="473"/>
      <c r="CE1226" s="471"/>
      <c r="CF1226" s="471"/>
      <c r="CG1226" s="471"/>
      <c r="CH1226" s="478"/>
      <c r="CI1226" s="449"/>
      <c r="CJ1226" s="449"/>
      <c r="CK1226" s="473"/>
      <c r="CL1226" s="471"/>
      <c r="CM1226" s="471"/>
      <c r="CN1226" s="471"/>
      <c r="CO1226" s="478"/>
      <c r="CP1226" s="449"/>
      <c r="CQ1226" s="449"/>
      <c r="CR1226" s="473"/>
      <c r="CS1226" s="471"/>
      <c r="CT1226" s="471"/>
      <c r="CU1226" s="471"/>
      <c r="CV1226" s="478"/>
      <c r="CW1226" s="449"/>
      <c r="CX1226" s="449"/>
      <c r="CY1226" s="473"/>
      <c r="CZ1226" s="471"/>
      <c r="DA1226" s="471"/>
      <c r="DB1226" s="471"/>
      <c r="DC1226" s="478"/>
      <c r="DD1226" s="449"/>
      <c r="DE1226" s="449"/>
      <c r="DF1226" s="473"/>
      <c r="DG1226" s="471"/>
      <c r="DH1226" s="471"/>
      <c r="DI1226" s="471"/>
      <c r="DJ1226" s="478"/>
      <c r="DK1226" s="449"/>
      <c r="DL1226" s="449"/>
      <c r="DM1226" s="473"/>
      <c r="DN1226" s="471"/>
      <c r="DO1226" s="471"/>
      <c r="DP1226" s="471"/>
      <c r="DQ1226" s="478"/>
      <c r="DR1226" s="449"/>
      <c r="DS1226" s="449"/>
      <c r="DT1226" s="473"/>
      <c r="DU1226" s="471"/>
      <c r="DV1226" s="471"/>
      <c r="DW1226" s="471"/>
      <c r="DX1226" s="478"/>
      <c r="DY1226" s="449"/>
      <c r="DZ1226" s="449"/>
      <c r="EA1226" s="473"/>
      <c r="EB1226" s="471"/>
      <c r="EC1226" s="471"/>
      <c r="ED1226" s="471"/>
      <c r="EE1226" s="478"/>
      <c r="EF1226" s="449"/>
      <c r="EG1226" s="449"/>
      <c r="EH1226" s="473"/>
      <c r="EI1226" s="471"/>
      <c r="EJ1226" s="471"/>
      <c r="EK1226" s="471"/>
      <c r="EL1226" s="478"/>
      <c r="EM1226" s="449"/>
      <c r="EN1226" s="449"/>
      <c r="EO1226" s="473"/>
      <c r="EP1226" s="471"/>
      <c r="EQ1226" s="471"/>
      <c r="ER1226" s="471"/>
      <c r="ES1226" s="478"/>
      <c r="ET1226" s="449"/>
      <c r="EU1226" s="449"/>
      <c r="EV1226" s="473"/>
      <c r="EW1226" s="471"/>
      <c r="EX1226" s="471"/>
      <c r="EY1226" s="471"/>
      <c r="EZ1226" s="478"/>
      <c r="FA1226" s="449"/>
      <c r="FB1226" s="449"/>
      <c r="FC1226" s="473"/>
      <c r="FD1226" s="471"/>
      <c r="FE1226" s="471"/>
      <c r="FF1226" s="471"/>
      <c r="FG1226" s="478"/>
      <c r="FH1226" s="449"/>
      <c r="FI1226" s="449"/>
      <c r="FJ1226" s="473"/>
      <c r="FK1226" s="471"/>
      <c r="FL1226" s="471"/>
      <c r="FM1226" s="471"/>
      <c r="FN1226" s="478"/>
      <c r="FO1226" s="449"/>
      <c r="FP1226" s="449"/>
      <c r="FQ1226" s="473"/>
      <c r="FR1226" s="471"/>
      <c r="FS1226" s="471"/>
      <c r="FT1226" s="471"/>
      <c r="FU1226" s="478"/>
      <c r="FV1226" s="449"/>
      <c r="FW1226" s="449"/>
      <c r="FX1226" s="473"/>
      <c r="FY1226" s="471"/>
      <c r="FZ1226" s="471"/>
      <c r="GA1226" s="471"/>
      <c r="GB1226" s="478"/>
      <c r="GC1226" s="449"/>
      <c r="GD1226" s="449"/>
      <c r="GE1226" s="473"/>
      <c r="GF1226" s="471"/>
      <c r="GG1226" s="471"/>
      <c r="GH1226" s="471"/>
      <c r="GI1226" s="478"/>
      <c r="GJ1226" s="449"/>
      <c r="GK1226" s="449"/>
      <c r="GL1226" s="473"/>
      <c r="GM1226" s="471"/>
      <c r="GN1226" s="471"/>
      <c r="GO1226" s="471"/>
      <c r="GP1226" s="478"/>
      <c r="GQ1226" s="449"/>
      <c r="GR1226" s="449"/>
      <c r="GS1226" s="473"/>
      <c r="GT1226" s="471"/>
      <c r="GU1226" s="471"/>
      <c r="GV1226" s="471"/>
      <c r="GW1226" s="478"/>
      <c r="GX1226" s="449"/>
      <c r="GY1226" s="449"/>
      <c r="GZ1226" s="473"/>
      <c r="HA1226" s="471"/>
      <c r="HB1226" s="471"/>
      <c r="HC1226" s="471"/>
      <c r="HD1226" s="478"/>
      <c r="HE1226" s="449"/>
      <c r="HF1226" s="449"/>
      <c r="HG1226" s="473"/>
      <c r="HH1226" s="471"/>
      <c r="HI1226" s="471"/>
      <c r="HJ1226" s="471"/>
      <c r="HK1226" s="478"/>
      <c r="HL1226" s="449"/>
      <c r="HM1226" s="449"/>
      <c r="HN1226" s="473"/>
      <c r="HO1226" s="471"/>
      <c r="HP1226" s="471"/>
      <c r="HQ1226" s="471"/>
      <c r="HR1226" s="478"/>
      <c r="HS1226" s="449"/>
      <c r="HT1226" s="449"/>
      <c r="HU1226" s="473"/>
      <c r="HV1226" s="471"/>
      <c r="HW1226" s="471"/>
      <c r="HX1226" s="471"/>
      <c r="HY1226" s="478"/>
      <c r="HZ1226" s="449"/>
      <c r="IA1226" s="449"/>
      <c r="IB1226" s="473"/>
      <c r="IC1226" s="471"/>
      <c r="ID1226" s="471"/>
      <c r="IE1226" s="471"/>
      <c r="IF1226" s="478"/>
      <c r="IG1226" s="449"/>
      <c r="IH1226" s="449"/>
      <c r="II1226" s="473"/>
      <c r="IJ1226" s="471"/>
      <c r="IK1226" s="471"/>
      <c r="IL1226" s="471"/>
      <c r="IM1226" s="478"/>
      <c r="IN1226" s="449"/>
      <c r="IO1226" s="449"/>
      <c r="IP1226" s="473"/>
      <c r="IQ1226" s="471"/>
      <c r="IR1226" s="471"/>
      <c r="IS1226" s="471"/>
      <c r="IT1226" s="478"/>
      <c r="IU1226" s="449"/>
      <c r="IV1226" s="449"/>
      <c r="IW1226" s="473"/>
      <c r="IX1226" s="471"/>
      <c r="IY1226" s="471"/>
      <c r="IZ1226" s="471"/>
      <c r="JA1226" s="478"/>
      <c r="JB1226" s="449"/>
      <c r="JC1226" s="449"/>
      <c r="JD1226" s="473"/>
      <c r="JE1226" s="471"/>
      <c r="JF1226" s="471"/>
      <c r="JG1226" s="471"/>
      <c r="JH1226" s="478"/>
      <c r="JI1226" s="449"/>
      <c r="JJ1226" s="449"/>
      <c r="JK1226" s="473"/>
      <c r="JL1226" s="471"/>
      <c r="JM1226" s="471"/>
      <c r="JN1226" s="471"/>
      <c r="JO1226" s="478"/>
      <c r="JP1226" s="449"/>
      <c r="JQ1226" s="449"/>
      <c r="JR1226" s="473"/>
      <c r="JS1226" s="471"/>
      <c r="JT1226" s="471"/>
      <c r="JU1226" s="471"/>
      <c r="JV1226" s="478"/>
      <c r="JW1226" s="449"/>
      <c r="JX1226" s="449"/>
      <c r="JY1226" s="473"/>
      <c r="JZ1226" s="471"/>
      <c r="KA1226" s="471"/>
      <c r="KB1226" s="471"/>
      <c r="KC1226" s="478"/>
      <c r="KD1226" s="449"/>
      <c r="KE1226" s="449"/>
      <c r="KF1226" s="473"/>
      <c r="KG1226" s="471"/>
      <c r="KH1226" s="471"/>
      <c r="KI1226" s="471"/>
      <c r="KJ1226" s="478"/>
      <c r="KK1226" s="449"/>
      <c r="KL1226" s="449"/>
      <c r="KM1226" s="473"/>
      <c r="KN1226" s="471"/>
      <c r="KO1226" s="471"/>
      <c r="KP1226" s="471"/>
      <c r="KQ1226" s="478"/>
      <c r="KR1226" s="449"/>
      <c r="KS1226" s="449"/>
      <c r="KT1226" s="473"/>
      <c r="KU1226" s="471"/>
      <c r="KV1226" s="471"/>
      <c r="KW1226" s="471"/>
      <c r="KX1226" s="478"/>
      <c r="KY1226" s="449"/>
      <c r="KZ1226" s="449"/>
      <c r="LA1226" s="473"/>
      <c r="LB1226" s="471"/>
      <c r="LC1226" s="471"/>
      <c r="LD1226" s="471"/>
      <c r="LE1226" s="478"/>
      <c r="LF1226" s="449"/>
      <c r="LG1226" s="449"/>
      <c r="LH1226" s="473"/>
      <c r="LI1226" s="471"/>
      <c r="LJ1226" s="471"/>
      <c r="LK1226" s="471"/>
      <c r="LL1226" s="478"/>
      <c r="LM1226" s="449"/>
      <c r="LN1226" s="449"/>
      <c r="LO1226" s="473"/>
      <c r="LP1226" s="471"/>
      <c r="LQ1226" s="471"/>
      <c r="LR1226" s="471"/>
      <c r="LS1226" s="478"/>
      <c r="LT1226" s="449"/>
      <c r="LU1226" s="449"/>
      <c r="LV1226" s="473"/>
      <c r="LW1226" s="471"/>
      <c r="LX1226" s="471"/>
      <c r="LY1226" s="471"/>
      <c r="LZ1226" s="478"/>
      <c r="MA1226" s="449"/>
      <c r="MB1226" s="449"/>
      <c r="MC1226" s="473"/>
      <c r="MD1226" s="471"/>
      <c r="ME1226" s="471"/>
      <c r="MF1226" s="471"/>
      <c r="MG1226" s="478"/>
      <c r="MH1226" s="449"/>
      <c r="MI1226" s="449"/>
      <c r="MJ1226" s="473"/>
      <c r="MK1226" s="471"/>
      <c r="ML1226" s="471"/>
      <c r="MM1226" s="471"/>
      <c r="MN1226" s="478"/>
    </row>
    <row r="1227" spans="2:352" hidden="1">
      <c r="B1227" s="333">
        <v>988</v>
      </c>
      <c r="C1227" s="449"/>
      <c r="D1227" s="449"/>
      <c r="E1227" s="473"/>
      <c r="F1227" s="471"/>
      <c r="G1227" s="471"/>
      <c r="H1227" s="471"/>
      <c r="I1227" s="478"/>
      <c r="J1227" s="449"/>
      <c r="K1227" s="449"/>
      <c r="L1227" s="473"/>
      <c r="M1227" s="471"/>
      <c r="N1227" s="471"/>
      <c r="O1227" s="471"/>
      <c r="P1227" s="478"/>
      <c r="Q1227" s="449"/>
      <c r="R1227" s="449"/>
      <c r="S1227" s="473"/>
      <c r="T1227" s="471"/>
      <c r="U1227" s="471"/>
      <c r="V1227" s="471"/>
      <c r="W1227" s="478"/>
      <c r="X1227" s="449"/>
      <c r="Y1227" s="449"/>
      <c r="Z1227" s="473"/>
      <c r="AA1227" s="471"/>
      <c r="AB1227" s="471"/>
      <c r="AC1227" s="471"/>
      <c r="AD1227" s="478"/>
      <c r="AE1227" s="449"/>
      <c r="AF1227" s="449"/>
      <c r="AG1227" s="473"/>
      <c r="AH1227" s="471"/>
      <c r="AI1227" s="471"/>
      <c r="AJ1227" s="471"/>
      <c r="AK1227" s="478"/>
      <c r="AL1227" s="449"/>
      <c r="AM1227" s="449"/>
      <c r="AN1227" s="473"/>
      <c r="AO1227" s="471"/>
      <c r="AP1227" s="471"/>
      <c r="AQ1227" s="471"/>
      <c r="AR1227" s="478"/>
      <c r="AS1227" s="449"/>
      <c r="AT1227" s="449"/>
      <c r="AU1227" s="473"/>
      <c r="AV1227" s="471"/>
      <c r="AW1227" s="471"/>
      <c r="AX1227" s="471"/>
      <c r="AY1227" s="478"/>
      <c r="AZ1227" s="449"/>
      <c r="BA1227" s="449"/>
      <c r="BB1227" s="473"/>
      <c r="BC1227" s="471"/>
      <c r="BD1227" s="471"/>
      <c r="BE1227" s="471"/>
      <c r="BF1227" s="478"/>
      <c r="BG1227" s="449"/>
      <c r="BH1227" s="449"/>
      <c r="BI1227" s="473"/>
      <c r="BJ1227" s="471"/>
      <c r="BK1227" s="471"/>
      <c r="BL1227" s="471"/>
      <c r="BM1227" s="478"/>
      <c r="BN1227" s="449"/>
      <c r="BO1227" s="449"/>
      <c r="BP1227" s="473"/>
      <c r="BQ1227" s="471"/>
      <c r="BR1227" s="471"/>
      <c r="BS1227" s="471"/>
      <c r="BT1227" s="478"/>
      <c r="BU1227" s="449"/>
      <c r="BV1227" s="449"/>
      <c r="BW1227" s="473"/>
      <c r="BX1227" s="471"/>
      <c r="BY1227" s="471"/>
      <c r="BZ1227" s="471"/>
      <c r="CA1227" s="478"/>
      <c r="CB1227" s="449"/>
      <c r="CC1227" s="449"/>
      <c r="CD1227" s="473"/>
      <c r="CE1227" s="471"/>
      <c r="CF1227" s="471"/>
      <c r="CG1227" s="471"/>
      <c r="CH1227" s="478"/>
      <c r="CI1227" s="449"/>
      <c r="CJ1227" s="449"/>
      <c r="CK1227" s="473"/>
      <c r="CL1227" s="471"/>
      <c r="CM1227" s="471"/>
      <c r="CN1227" s="471"/>
      <c r="CO1227" s="478"/>
      <c r="CP1227" s="449"/>
      <c r="CQ1227" s="449"/>
      <c r="CR1227" s="473"/>
      <c r="CS1227" s="471"/>
      <c r="CT1227" s="471"/>
      <c r="CU1227" s="471"/>
      <c r="CV1227" s="478"/>
      <c r="CW1227" s="449"/>
      <c r="CX1227" s="449"/>
      <c r="CY1227" s="473"/>
      <c r="CZ1227" s="471"/>
      <c r="DA1227" s="471"/>
      <c r="DB1227" s="471"/>
      <c r="DC1227" s="478"/>
      <c r="DD1227" s="449"/>
      <c r="DE1227" s="449"/>
      <c r="DF1227" s="473"/>
      <c r="DG1227" s="471"/>
      <c r="DH1227" s="471"/>
      <c r="DI1227" s="471"/>
      <c r="DJ1227" s="478"/>
      <c r="DK1227" s="449"/>
      <c r="DL1227" s="449"/>
      <c r="DM1227" s="473"/>
      <c r="DN1227" s="471"/>
      <c r="DO1227" s="471"/>
      <c r="DP1227" s="471"/>
      <c r="DQ1227" s="478"/>
      <c r="DR1227" s="449"/>
      <c r="DS1227" s="449"/>
      <c r="DT1227" s="473"/>
      <c r="DU1227" s="471"/>
      <c r="DV1227" s="471"/>
      <c r="DW1227" s="471"/>
      <c r="DX1227" s="478"/>
      <c r="DY1227" s="449"/>
      <c r="DZ1227" s="449"/>
      <c r="EA1227" s="473"/>
      <c r="EB1227" s="471"/>
      <c r="EC1227" s="471"/>
      <c r="ED1227" s="471"/>
      <c r="EE1227" s="478"/>
      <c r="EF1227" s="449"/>
      <c r="EG1227" s="449"/>
      <c r="EH1227" s="473"/>
      <c r="EI1227" s="471"/>
      <c r="EJ1227" s="471"/>
      <c r="EK1227" s="471"/>
      <c r="EL1227" s="478"/>
      <c r="EM1227" s="449"/>
      <c r="EN1227" s="449"/>
      <c r="EO1227" s="473"/>
      <c r="EP1227" s="471"/>
      <c r="EQ1227" s="471"/>
      <c r="ER1227" s="471"/>
      <c r="ES1227" s="478"/>
      <c r="ET1227" s="449"/>
      <c r="EU1227" s="449"/>
      <c r="EV1227" s="473"/>
      <c r="EW1227" s="471"/>
      <c r="EX1227" s="471"/>
      <c r="EY1227" s="471"/>
      <c r="EZ1227" s="478"/>
      <c r="FA1227" s="449"/>
      <c r="FB1227" s="449"/>
      <c r="FC1227" s="473"/>
      <c r="FD1227" s="471"/>
      <c r="FE1227" s="471"/>
      <c r="FF1227" s="471"/>
      <c r="FG1227" s="478"/>
      <c r="FH1227" s="449"/>
      <c r="FI1227" s="449"/>
      <c r="FJ1227" s="473"/>
      <c r="FK1227" s="471"/>
      <c r="FL1227" s="471"/>
      <c r="FM1227" s="471"/>
      <c r="FN1227" s="478"/>
      <c r="FO1227" s="449"/>
      <c r="FP1227" s="449"/>
      <c r="FQ1227" s="473"/>
      <c r="FR1227" s="471"/>
      <c r="FS1227" s="471"/>
      <c r="FT1227" s="471"/>
      <c r="FU1227" s="478"/>
      <c r="FV1227" s="449"/>
      <c r="FW1227" s="449"/>
      <c r="FX1227" s="473"/>
      <c r="FY1227" s="471"/>
      <c r="FZ1227" s="471"/>
      <c r="GA1227" s="471"/>
      <c r="GB1227" s="478"/>
      <c r="GC1227" s="449"/>
      <c r="GD1227" s="449"/>
      <c r="GE1227" s="473"/>
      <c r="GF1227" s="471"/>
      <c r="GG1227" s="471"/>
      <c r="GH1227" s="471"/>
      <c r="GI1227" s="478"/>
      <c r="GJ1227" s="449"/>
      <c r="GK1227" s="449"/>
      <c r="GL1227" s="473"/>
      <c r="GM1227" s="471"/>
      <c r="GN1227" s="471"/>
      <c r="GO1227" s="471"/>
      <c r="GP1227" s="478"/>
      <c r="GQ1227" s="449"/>
      <c r="GR1227" s="449"/>
      <c r="GS1227" s="473"/>
      <c r="GT1227" s="471"/>
      <c r="GU1227" s="471"/>
      <c r="GV1227" s="471"/>
      <c r="GW1227" s="478"/>
      <c r="GX1227" s="449"/>
      <c r="GY1227" s="449"/>
      <c r="GZ1227" s="473"/>
      <c r="HA1227" s="471"/>
      <c r="HB1227" s="471"/>
      <c r="HC1227" s="471"/>
      <c r="HD1227" s="478"/>
      <c r="HE1227" s="449"/>
      <c r="HF1227" s="449"/>
      <c r="HG1227" s="473"/>
      <c r="HH1227" s="471"/>
      <c r="HI1227" s="471"/>
      <c r="HJ1227" s="471"/>
      <c r="HK1227" s="478"/>
      <c r="HL1227" s="449"/>
      <c r="HM1227" s="449"/>
      <c r="HN1227" s="473"/>
      <c r="HO1227" s="471"/>
      <c r="HP1227" s="471"/>
      <c r="HQ1227" s="471"/>
      <c r="HR1227" s="478"/>
      <c r="HS1227" s="449"/>
      <c r="HT1227" s="449"/>
      <c r="HU1227" s="473"/>
      <c r="HV1227" s="471"/>
      <c r="HW1227" s="471"/>
      <c r="HX1227" s="471"/>
      <c r="HY1227" s="478"/>
      <c r="HZ1227" s="449"/>
      <c r="IA1227" s="449"/>
      <c r="IB1227" s="473"/>
      <c r="IC1227" s="471"/>
      <c r="ID1227" s="471"/>
      <c r="IE1227" s="471"/>
      <c r="IF1227" s="478"/>
      <c r="IG1227" s="449"/>
      <c r="IH1227" s="449"/>
      <c r="II1227" s="473"/>
      <c r="IJ1227" s="471"/>
      <c r="IK1227" s="471"/>
      <c r="IL1227" s="471"/>
      <c r="IM1227" s="478"/>
      <c r="IN1227" s="449"/>
      <c r="IO1227" s="449"/>
      <c r="IP1227" s="473"/>
      <c r="IQ1227" s="471"/>
      <c r="IR1227" s="471"/>
      <c r="IS1227" s="471"/>
      <c r="IT1227" s="478"/>
      <c r="IU1227" s="449"/>
      <c r="IV1227" s="449"/>
      <c r="IW1227" s="473"/>
      <c r="IX1227" s="471"/>
      <c r="IY1227" s="471"/>
      <c r="IZ1227" s="471"/>
      <c r="JA1227" s="478"/>
      <c r="JB1227" s="449"/>
      <c r="JC1227" s="449"/>
      <c r="JD1227" s="473"/>
      <c r="JE1227" s="471"/>
      <c r="JF1227" s="471"/>
      <c r="JG1227" s="471"/>
      <c r="JH1227" s="478"/>
      <c r="JI1227" s="449"/>
      <c r="JJ1227" s="449"/>
      <c r="JK1227" s="473"/>
      <c r="JL1227" s="471"/>
      <c r="JM1227" s="471"/>
      <c r="JN1227" s="471"/>
      <c r="JO1227" s="478"/>
      <c r="JP1227" s="449"/>
      <c r="JQ1227" s="449"/>
      <c r="JR1227" s="473"/>
      <c r="JS1227" s="471"/>
      <c r="JT1227" s="471"/>
      <c r="JU1227" s="471"/>
      <c r="JV1227" s="478"/>
      <c r="JW1227" s="449"/>
      <c r="JX1227" s="449"/>
      <c r="JY1227" s="473"/>
      <c r="JZ1227" s="471"/>
      <c r="KA1227" s="471"/>
      <c r="KB1227" s="471"/>
      <c r="KC1227" s="478"/>
      <c r="KD1227" s="449"/>
      <c r="KE1227" s="449"/>
      <c r="KF1227" s="473"/>
      <c r="KG1227" s="471"/>
      <c r="KH1227" s="471"/>
      <c r="KI1227" s="471"/>
      <c r="KJ1227" s="478"/>
      <c r="KK1227" s="449"/>
      <c r="KL1227" s="449"/>
      <c r="KM1227" s="473"/>
      <c r="KN1227" s="471"/>
      <c r="KO1227" s="471"/>
      <c r="KP1227" s="471"/>
      <c r="KQ1227" s="478"/>
      <c r="KR1227" s="449"/>
      <c r="KS1227" s="449"/>
      <c r="KT1227" s="473"/>
      <c r="KU1227" s="471"/>
      <c r="KV1227" s="471"/>
      <c r="KW1227" s="471"/>
      <c r="KX1227" s="478"/>
      <c r="KY1227" s="449"/>
      <c r="KZ1227" s="449"/>
      <c r="LA1227" s="473"/>
      <c r="LB1227" s="471"/>
      <c r="LC1227" s="471"/>
      <c r="LD1227" s="471"/>
      <c r="LE1227" s="478"/>
      <c r="LF1227" s="449"/>
      <c r="LG1227" s="449"/>
      <c r="LH1227" s="473"/>
      <c r="LI1227" s="471"/>
      <c r="LJ1227" s="471"/>
      <c r="LK1227" s="471"/>
      <c r="LL1227" s="478"/>
      <c r="LM1227" s="449"/>
      <c r="LN1227" s="449"/>
      <c r="LO1227" s="473"/>
      <c r="LP1227" s="471"/>
      <c r="LQ1227" s="471"/>
      <c r="LR1227" s="471"/>
      <c r="LS1227" s="478"/>
      <c r="LT1227" s="449"/>
      <c r="LU1227" s="449"/>
      <c r="LV1227" s="473"/>
      <c r="LW1227" s="471"/>
      <c r="LX1227" s="471"/>
      <c r="LY1227" s="471"/>
      <c r="LZ1227" s="478"/>
      <c r="MA1227" s="449"/>
      <c r="MB1227" s="449"/>
      <c r="MC1227" s="473"/>
      <c r="MD1227" s="471"/>
      <c r="ME1227" s="471"/>
      <c r="MF1227" s="471"/>
      <c r="MG1227" s="478"/>
      <c r="MH1227" s="449"/>
      <c r="MI1227" s="449"/>
      <c r="MJ1227" s="473"/>
      <c r="MK1227" s="471"/>
      <c r="ML1227" s="471"/>
      <c r="MM1227" s="471"/>
      <c r="MN1227" s="478"/>
    </row>
    <row r="1228" spans="2:352" hidden="1">
      <c r="B1228" s="333">
        <v>989</v>
      </c>
      <c r="C1228" s="449"/>
      <c r="D1228" s="449"/>
      <c r="E1228" s="473"/>
      <c r="F1228" s="471"/>
      <c r="G1228" s="471"/>
      <c r="H1228" s="471"/>
      <c r="I1228" s="478"/>
      <c r="J1228" s="449"/>
      <c r="K1228" s="449"/>
      <c r="L1228" s="473"/>
      <c r="M1228" s="471"/>
      <c r="N1228" s="471"/>
      <c r="O1228" s="471"/>
      <c r="P1228" s="478"/>
      <c r="Q1228" s="449"/>
      <c r="R1228" s="449"/>
      <c r="S1228" s="473"/>
      <c r="T1228" s="471"/>
      <c r="U1228" s="471"/>
      <c r="V1228" s="471"/>
      <c r="W1228" s="478"/>
      <c r="X1228" s="449"/>
      <c r="Y1228" s="449"/>
      <c r="Z1228" s="473"/>
      <c r="AA1228" s="471"/>
      <c r="AB1228" s="471"/>
      <c r="AC1228" s="471"/>
      <c r="AD1228" s="478"/>
      <c r="AE1228" s="449"/>
      <c r="AF1228" s="449"/>
      <c r="AG1228" s="473"/>
      <c r="AH1228" s="471"/>
      <c r="AI1228" s="471"/>
      <c r="AJ1228" s="471"/>
      <c r="AK1228" s="478"/>
      <c r="AL1228" s="449"/>
      <c r="AM1228" s="449"/>
      <c r="AN1228" s="473"/>
      <c r="AO1228" s="471"/>
      <c r="AP1228" s="471"/>
      <c r="AQ1228" s="471"/>
      <c r="AR1228" s="478"/>
      <c r="AS1228" s="449"/>
      <c r="AT1228" s="449"/>
      <c r="AU1228" s="473"/>
      <c r="AV1228" s="471"/>
      <c r="AW1228" s="471"/>
      <c r="AX1228" s="471"/>
      <c r="AY1228" s="478"/>
      <c r="AZ1228" s="449"/>
      <c r="BA1228" s="449"/>
      <c r="BB1228" s="473"/>
      <c r="BC1228" s="471"/>
      <c r="BD1228" s="471"/>
      <c r="BE1228" s="471"/>
      <c r="BF1228" s="478"/>
      <c r="BG1228" s="449"/>
      <c r="BH1228" s="449"/>
      <c r="BI1228" s="473"/>
      <c r="BJ1228" s="471"/>
      <c r="BK1228" s="471"/>
      <c r="BL1228" s="471"/>
      <c r="BM1228" s="478"/>
      <c r="BN1228" s="449"/>
      <c r="BO1228" s="449"/>
      <c r="BP1228" s="473"/>
      <c r="BQ1228" s="471"/>
      <c r="BR1228" s="471"/>
      <c r="BS1228" s="471"/>
      <c r="BT1228" s="478"/>
      <c r="BU1228" s="449"/>
      <c r="BV1228" s="449"/>
      <c r="BW1228" s="473"/>
      <c r="BX1228" s="471"/>
      <c r="BY1228" s="471"/>
      <c r="BZ1228" s="471"/>
      <c r="CA1228" s="478"/>
      <c r="CB1228" s="449"/>
      <c r="CC1228" s="449"/>
      <c r="CD1228" s="473"/>
      <c r="CE1228" s="471"/>
      <c r="CF1228" s="471"/>
      <c r="CG1228" s="471"/>
      <c r="CH1228" s="478"/>
      <c r="CI1228" s="449"/>
      <c r="CJ1228" s="449"/>
      <c r="CK1228" s="473"/>
      <c r="CL1228" s="471"/>
      <c r="CM1228" s="471"/>
      <c r="CN1228" s="471"/>
      <c r="CO1228" s="478"/>
      <c r="CP1228" s="449"/>
      <c r="CQ1228" s="449"/>
      <c r="CR1228" s="473"/>
      <c r="CS1228" s="471"/>
      <c r="CT1228" s="471"/>
      <c r="CU1228" s="471"/>
      <c r="CV1228" s="478"/>
      <c r="CW1228" s="449"/>
      <c r="CX1228" s="449"/>
      <c r="CY1228" s="473"/>
      <c r="CZ1228" s="471"/>
      <c r="DA1228" s="471"/>
      <c r="DB1228" s="471"/>
      <c r="DC1228" s="478"/>
      <c r="DD1228" s="449"/>
      <c r="DE1228" s="449"/>
      <c r="DF1228" s="473"/>
      <c r="DG1228" s="471"/>
      <c r="DH1228" s="471"/>
      <c r="DI1228" s="471"/>
      <c r="DJ1228" s="478"/>
      <c r="DK1228" s="449"/>
      <c r="DL1228" s="449"/>
      <c r="DM1228" s="473"/>
      <c r="DN1228" s="471"/>
      <c r="DO1228" s="471"/>
      <c r="DP1228" s="471"/>
      <c r="DQ1228" s="478"/>
      <c r="DR1228" s="449"/>
      <c r="DS1228" s="449"/>
      <c r="DT1228" s="473"/>
      <c r="DU1228" s="471"/>
      <c r="DV1228" s="471"/>
      <c r="DW1228" s="471"/>
      <c r="DX1228" s="478"/>
      <c r="DY1228" s="449"/>
      <c r="DZ1228" s="449"/>
      <c r="EA1228" s="473"/>
      <c r="EB1228" s="471"/>
      <c r="EC1228" s="471"/>
      <c r="ED1228" s="471"/>
      <c r="EE1228" s="478"/>
      <c r="EF1228" s="449"/>
      <c r="EG1228" s="449"/>
      <c r="EH1228" s="473"/>
      <c r="EI1228" s="471"/>
      <c r="EJ1228" s="471"/>
      <c r="EK1228" s="471"/>
      <c r="EL1228" s="478"/>
      <c r="EM1228" s="449"/>
      <c r="EN1228" s="449"/>
      <c r="EO1228" s="473"/>
      <c r="EP1228" s="471"/>
      <c r="EQ1228" s="471"/>
      <c r="ER1228" s="471"/>
      <c r="ES1228" s="478"/>
      <c r="ET1228" s="449"/>
      <c r="EU1228" s="449"/>
      <c r="EV1228" s="473"/>
      <c r="EW1228" s="471"/>
      <c r="EX1228" s="471"/>
      <c r="EY1228" s="471"/>
      <c r="EZ1228" s="478"/>
      <c r="FA1228" s="449"/>
      <c r="FB1228" s="449"/>
      <c r="FC1228" s="473"/>
      <c r="FD1228" s="471"/>
      <c r="FE1228" s="471"/>
      <c r="FF1228" s="471"/>
      <c r="FG1228" s="478"/>
      <c r="FH1228" s="449"/>
      <c r="FI1228" s="449"/>
      <c r="FJ1228" s="473"/>
      <c r="FK1228" s="471"/>
      <c r="FL1228" s="471"/>
      <c r="FM1228" s="471"/>
      <c r="FN1228" s="478"/>
      <c r="FO1228" s="449"/>
      <c r="FP1228" s="449"/>
      <c r="FQ1228" s="473"/>
      <c r="FR1228" s="471"/>
      <c r="FS1228" s="471"/>
      <c r="FT1228" s="471"/>
      <c r="FU1228" s="478"/>
      <c r="FV1228" s="449"/>
      <c r="FW1228" s="449"/>
      <c r="FX1228" s="473"/>
      <c r="FY1228" s="471"/>
      <c r="FZ1228" s="471"/>
      <c r="GA1228" s="471"/>
      <c r="GB1228" s="478"/>
      <c r="GC1228" s="449"/>
      <c r="GD1228" s="449"/>
      <c r="GE1228" s="473"/>
      <c r="GF1228" s="471"/>
      <c r="GG1228" s="471"/>
      <c r="GH1228" s="471"/>
      <c r="GI1228" s="478"/>
      <c r="GJ1228" s="449"/>
      <c r="GK1228" s="449"/>
      <c r="GL1228" s="473"/>
      <c r="GM1228" s="471"/>
      <c r="GN1228" s="471"/>
      <c r="GO1228" s="471"/>
      <c r="GP1228" s="478"/>
      <c r="GQ1228" s="449"/>
      <c r="GR1228" s="449"/>
      <c r="GS1228" s="473"/>
      <c r="GT1228" s="471"/>
      <c r="GU1228" s="471"/>
      <c r="GV1228" s="471"/>
      <c r="GW1228" s="478"/>
      <c r="GX1228" s="449"/>
      <c r="GY1228" s="449"/>
      <c r="GZ1228" s="473"/>
      <c r="HA1228" s="471"/>
      <c r="HB1228" s="471"/>
      <c r="HC1228" s="471"/>
      <c r="HD1228" s="478"/>
      <c r="HE1228" s="449"/>
      <c r="HF1228" s="449"/>
      <c r="HG1228" s="473"/>
      <c r="HH1228" s="471"/>
      <c r="HI1228" s="471"/>
      <c r="HJ1228" s="471"/>
      <c r="HK1228" s="478"/>
      <c r="HL1228" s="449"/>
      <c r="HM1228" s="449"/>
      <c r="HN1228" s="473"/>
      <c r="HO1228" s="471"/>
      <c r="HP1228" s="471"/>
      <c r="HQ1228" s="471"/>
      <c r="HR1228" s="478"/>
      <c r="HS1228" s="449"/>
      <c r="HT1228" s="449"/>
      <c r="HU1228" s="473"/>
      <c r="HV1228" s="471"/>
      <c r="HW1228" s="471"/>
      <c r="HX1228" s="471"/>
      <c r="HY1228" s="478"/>
      <c r="HZ1228" s="449"/>
      <c r="IA1228" s="449"/>
      <c r="IB1228" s="473"/>
      <c r="IC1228" s="471"/>
      <c r="ID1228" s="471"/>
      <c r="IE1228" s="471"/>
      <c r="IF1228" s="478"/>
      <c r="IG1228" s="449"/>
      <c r="IH1228" s="449"/>
      <c r="II1228" s="473"/>
      <c r="IJ1228" s="471"/>
      <c r="IK1228" s="471"/>
      <c r="IL1228" s="471"/>
      <c r="IM1228" s="478"/>
      <c r="IN1228" s="449"/>
      <c r="IO1228" s="449"/>
      <c r="IP1228" s="473"/>
      <c r="IQ1228" s="471"/>
      <c r="IR1228" s="471"/>
      <c r="IS1228" s="471"/>
      <c r="IT1228" s="478"/>
      <c r="IU1228" s="449"/>
      <c r="IV1228" s="449"/>
      <c r="IW1228" s="473"/>
      <c r="IX1228" s="471"/>
      <c r="IY1228" s="471"/>
      <c r="IZ1228" s="471"/>
      <c r="JA1228" s="478"/>
      <c r="JB1228" s="449"/>
      <c r="JC1228" s="449"/>
      <c r="JD1228" s="473"/>
      <c r="JE1228" s="471"/>
      <c r="JF1228" s="471"/>
      <c r="JG1228" s="471"/>
      <c r="JH1228" s="478"/>
      <c r="JI1228" s="449"/>
      <c r="JJ1228" s="449"/>
      <c r="JK1228" s="473"/>
      <c r="JL1228" s="471"/>
      <c r="JM1228" s="471"/>
      <c r="JN1228" s="471"/>
      <c r="JO1228" s="478"/>
      <c r="JP1228" s="449"/>
      <c r="JQ1228" s="449"/>
      <c r="JR1228" s="473"/>
      <c r="JS1228" s="471"/>
      <c r="JT1228" s="471"/>
      <c r="JU1228" s="471"/>
      <c r="JV1228" s="478"/>
      <c r="JW1228" s="449"/>
      <c r="JX1228" s="449"/>
      <c r="JY1228" s="473"/>
      <c r="JZ1228" s="471"/>
      <c r="KA1228" s="471"/>
      <c r="KB1228" s="471"/>
      <c r="KC1228" s="478"/>
      <c r="KD1228" s="449"/>
      <c r="KE1228" s="449"/>
      <c r="KF1228" s="473"/>
      <c r="KG1228" s="471"/>
      <c r="KH1228" s="471"/>
      <c r="KI1228" s="471"/>
      <c r="KJ1228" s="478"/>
      <c r="KK1228" s="449"/>
      <c r="KL1228" s="449"/>
      <c r="KM1228" s="473"/>
      <c r="KN1228" s="471"/>
      <c r="KO1228" s="471"/>
      <c r="KP1228" s="471"/>
      <c r="KQ1228" s="478"/>
      <c r="KR1228" s="449"/>
      <c r="KS1228" s="449"/>
      <c r="KT1228" s="473"/>
      <c r="KU1228" s="471"/>
      <c r="KV1228" s="471"/>
      <c r="KW1228" s="471"/>
      <c r="KX1228" s="478"/>
      <c r="KY1228" s="449"/>
      <c r="KZ1228" s="449"/>
      <c r="LA1228" s="473"/>
      <c r="LB1228" s="471"/>
      <c r="LC1228" s="471"/>
      <c r="LD1228" s="471"/>
      <c r="LE1228" s="478"/>
      <c r="LF1228" s="449"/>
      <c r="LG1228" s="449"/>
      <c r="LH1228" s="473"/>
      <c r="LI1228" s="471"/>
      <c r="LJ1228" s="471"/>
      <c r="LK1228" s="471"/>
      <c r="LL1228" s="478"/>
      <c r="LM1228" s="449"/>
      <c r="LN1228" s="449"/>
      <c r="LO1228" s="473"/>
      <c r="LP1228" s="471"/>
      <c r="LQ1228" s="471"/>
      <c r="LR1228" s="471"/>
      <c r="LS1228" s="478"/>
      <c r="LT1228" s="449"/>
      <c r="LU1228" s="449"/>
      <c r="LV1228" s="473"/>
      <c r="LW1228" s="471"/>
      <c r="LX1228" s="471"/>
      <c r="LY1228" s="471"/>
      <c r="LZ1228" s="478"/>
      <c r="MA1228" s="449"/>
      <c r="MB1228" s="449"/>
      <c r="MC1228" s="473"/>
      <c r="MD1228" s="471"/>
      <c r="ME1228" s="471"/>
      <c r="MF1228" s="471"/>
      <c r="MG1228" s="478"/>
      <c r="MH1228" s="449"/>
      <c r="MI1228" s="449"/>
      <c r="MJ1228" s="473"/>
      <c r="MK1228" s="471"/>
      <c r="ML1228" s="471"/>
      <c r="MM1228" s="471"/>
      <c r="MN1228" s="478"/>
    </row>
    <row r="1229" spans="2:352" hidden="1">
      <c r="B1229" s="333">
        <v>990</v>
      </c>
      <c r="C1229" s="449"/>
      <c r="D1229" s="449"/>
      <c r="E1229" s="473"/>
      <c r="F1229" s="471"/>
      <c r="G1229" s="471"/>
      <c r="H1229" s="471"/>
      <c r="I1229" s="478"/>
      <c r="J1229" s="449"/>
      <c r="K1229" s="449"/>
      <c r="L1229" s="473"/>
      <c r="M1229" s="471"/>
      <c r="N1229" s="471"/>
      <c r="O1229" s="471"/>
      <c r="P1229" s="478"/>
      <c r="Q1229" s="449"/>
      <c r="R1229" s="449"/>
      <c r="S1229" s="473"/>
      <c r="T1229" s="471"/>
      <c r="U1229" s="471"/>
      <c r="V1229" s="471"/>
      <c r="W1229" s="478"/>
      <c r="X1229" s="449"/>
      <c r="Y1229" s="449"/>
      <c r="Z1229" s="473"/>
      <c r="AA1229" s="471"/>
      <c r="AB1229" s="471"/>
      <c r="AC1229" s="471"/>
      <c r="AD1229" s="478"/>
      <c r="AE1229" s="449"/>
      <c r="AF1229" s="449"/>
      <c r="AG1229" s="473"/>
      <c r="AH1229" s="471"/>
      <c r="AI1229" s="471"/>
      <c r="AJ1229" s="471"/>
      <c r="AK1229" s="478"/>
      <c r="AL1229" s="449"/>
      <c r="AM1229" s="449"/>
      <c r="AN1229" s="473"/>
      <c r="AO1229" s="471"/>
      <c r="AP1229" s="471"/>
      <c r="AQ1229" s="471"/>
      <c r="AR1229" s="478"/>
      <c r="AS1229" s="449"/>
      <c r="AT1229" s="449"/>
      <c r="AU1229" s="473"/>
      <c r="AV1229" s="471"/>
      <c r="AW1229" s="471"/>
      <c r="AX1229" s="471"/>
      <c r="AY1229" s="478"/>
      <c r="AZ1229" s="449"/>
      <c r="BA1229" s="449"/>
      <c r="BB1229" s="473"/>
      <c r="BC1229" s="471"/>
      <c r="BD1229" s="471"/>
      <c r="BE1229" s="471"/>
      <c r="BF1229" s="478"/>
      <c r="BG1229" s="449"/>
      <c r="BH1229" s="449"/>
      <c r="BI1229" s="473"/>
      <c r="BJ1229" s="471"/>
      <c r="BK1229" s="471"/>
      <c r="BL1229" s="471"/>
      <c r="BM1229" s="478"/>
      <c r="BN1229" s="449"/>
      <c r="BO1229" s="449"/>
      <c r="BP1229" s="473"/>
      <c r="BQ1229" s="471"/>
      <c r="BR1229" s="471"/>
      <c r="BS1229" s="471"/>
      <c r="BT1229" s="478"/>
      <c r="BU1229" s="449"/>
      <c r="BV1229" s="449"/>
      <c r="BW1229" s="473"/>
      <c r="BX1229" s="471"/>
      <c r="BY1229" s="471"/>
      <c r="BZ1229" s="471"/>
      <c r="CA1229" s="478"/>
      <c r="CB1229" s="449"/>
      <c r="CC1229" s="449"/>
      <c r="CD1229" s="473"/>
      <c r="CE1229" s="471"/>
      <c r="CF1229" s="471"/>
      <c r="CG1229" s="471"/>
      <c r="CH1229" s="478"/>
      <c r="CI1229" s="449"/>
      <c r="CJ1229" s="449"/>
      <c r="CK1229" s="473"/>
      <c r="CL1229" s="471"/>
      <c r="CM1229" s="471"/>
      <c r="CN1229" s="471"/>
      <c r="CO1229" s="478"/>
      <c r="CP1229" s="449"/>
      <c r="CQ1229" s="449"/>
      <c r="CR1229" s="473"/>
      <c r="CS1229" s="471"/>
      <c r="CT1229" s="471"/>
      <c r="CU1229" s="471"/>
      <c r="CV1229" s="478"/>
      <c r="CW1229" s="449"/>
      <c r="CX1229" s="449"/>
      <c r="CY1229" s="473"/>
      <c r="CZ1229" s="471"/>
      <c r="DA1229" s="471"/>
      <c r="DB1229" s="471"/>
      <c r="DC1229" s="478"/>
      <c r="DD1229" s="449"/>
      <c r="DE1229" s="449"/>
      <c r="DF1229" s="473"/>
      <c r="DG1229" s="471"/>
      <c r="DH1229" s="471"/>
      <c r="DI1229" s="471"/>
      <c r="DJ1229" s="478"/>
      <c r="DK1229" s="449"/>
      <c r="DL1229" s="449"/>
      <c r="DM1229" s="473"/>
      <c r="DN1229" s="471"/>
      <c r="DO1229" s="471"/>
      <c r="DP1229" s="471"/>
      <c r="DQ1229" s="478"/>
      <c r="DR1229" s="449"/>
      <c r="DS1229" s="449"/>
      <c r="DT1229" s="473"/>
      <c r="DU1229" s="471"/>
      <c r="DV1229" s="471"/>
      <c r="DW1229" s="471"/>
      <c r="DX1229" s="478"/>
      <c r="DY1229" s="449"/>
      <c r="DZ1229" s="449"/>
      <c r="EA1229" s="473"/>
      <c r="EB1229" s="471"/>
      <c r="EC1229" s="471"/>
      <c r="ED1229" s="471"/>
      <c r="EE1229" s="478"/>
      <c r="EF1229" s="449"/>
      <c r="EG1229" s="449"/>
      <c r="EH1229" s="473"/>
      <c r="EI1229" s="471"/>
      <c r="EJ1229" s="471"/>
      <c r="EK1229" s="471"/>
      <c r="EL1229" s="478"/>
      <c r="EM1229" s="449"/>
      <c r="EN1229" s="449"/>
      <c r="EO1229" s="473"/>
      <c r="EP1229" s="471"/>
      <c r="EQ1229" s="471"/>
      <c r="ER1229" s="471"/>
      <c r="ES1229" s="478"/>
      <c r="ET1229" s="449"/>
      <c r="EU1229" s="449"/>
      <c r="EV1229" s="473"/>
      <c r="EW1229" s="471"/>
      <c r="EX1229" s="471"/>
      <c r="EY1229" s="471"/>
      <c r="EZ1229" s="478"/>
      <c r="FA1229" s="449"/>
      <c r="FB1229" s="449"/>
      <c r="FC1229" s="473"/>
      <c r="FD1229" s="471"/>
      <c r="FE1229" s="471"/>
      <c r="FF1229" s="471"/>
      <c r="FG1229" s="478"/>
      <c r="FH1229" s="449"/>
      <c r="FI1229" s="449"/>
      <c r="FJ1229" s="473"/>
      <c r="FK1229" s="471"/>
      <c r="FL1229" s="471"/>
      <c r="FM1229" s="471"/>
      <c r="FN1229" s="478"/>
      <c r="FO1229" s="449"/>
      <c r="FP1229" s="449"/>
      <c r="FQ1229" s="473"/>
      <c r="FR1229" s="471"/>
      <c r="FS1229" s="471"/>
      <c r="FT1229" s="471"/>
      <c r="FU1229" s="478"/>
      <c r="FV1229" s="449"/>
      <c r="FW1229" s="449"/>
      <c r="FX1229" s="473"/>
      <c r="FY1229" s="471"/>
      <c r="FZ1229" s="471"/>
      <c r="GA1229" s="471"/>
      <c r="GB1229" s="478"/>
      <c r="GC1229" s="449"/>
      <c r="GD1229" s="449"/>
      <c r="GE1229" s="473"/>
      <c r="GF1229" s="471"/>
      <c r="GG1229" s="471"/>
      <c r="GH1229" s="471"/>
      <c r="GI1229" s="478"/>
      <c r="GJ1229" s="449"/>
      <c r="GK1229" s="449"/>
      <c r="GL1229" s="473"/>
      <c r="GM1229" s="471"/>
      <c r="GN1229" s="471"/>
      <c r="GO1229" s="471"/>
      <c r="GP1229" s="478"/>
      <c r="GQ1229" s="449"/>
      <c r="GR1229" s="449"/>
      <c r="GS1229" s="473"/>
      <c r="GT1229" s="471"/>
      <c r="GU1229" s="471"/>
      <c r="GV1229" s="471"/>
      <c r="GW1229" s="478"/>
      <c r="GX1229" s="449"/>
      <c r="GY1229" s="449"/>
      <c r="GZ1229" s="473"/>
      <c r="HA1229" s="471"/>
      <c r="HB1229" s="471"/>
      <c r="HC1229" s="471"/>
      <c r="HD1229" s="478"/>
      <c r="HE1229" s="449"/>
      <c r="HF1229" s="449"/>
      <c r="HG1229" s="473"/>
      <c r="HH1229" s="471"/>
      <c r="HI1229" s="471"/>
      <c r="HJ1229" s="471"/>
      <c r="HK1229" s="478"/>
      <c r="HL1229" s="449"/>
      <c r="HM1229" s="449"/>
      <c r="HN1229" s="473"/>
      <c r="HO1229" s="471"/>
      <c r="HP1229" s="471"/>
      <c r="HQ1229" s="471"/>
      <c r="HR1229" s="478"/>
      <c r="HS1229" s="449"/>
      <c r="HT1229" s="449"/>
      <c r="HU1229" s="473"/>
      <c r="HV1229" s="471"/>
      <c r="HW1229" s="471"/>
      <c r="HX1229" s="471"/>
      <c r="HY1229" s="478"/>
      <c r="HZ1229" s="449"/>
      <c r="IA1229" s="449"/>
      <c r="IB1229" s="473"/>
      <c r="IC1229" s="471"/>
      <c r="ID1229" s="471"/>
      <c r="IE1229" s="471"/>
      <c r="IF1229" s="478"/>
      <c r="IG1229" s="449"/>
      <c r="IH1229" s="449"/>
      <c r="II1229" s="473"/>
      <c r="IJ1229" s="471"/>
      <c r="IK1229" s="471"/>
      <c r="IL1229" s="471"/>
      <c r="IM1229" s="478"/>
      <c r="IN1229" s="449"/>
      <c r="IO1229" s="449"/>
      <c r="IP1229" s="473"/>
      <c r="IQ1229" s="471"/>
      <c r="IR1229" s="471"/>
      <c r="IS1229" s="471"/>
      <c r="IT1229" s="478"/>
      <c r="IU1229" s="449"/>
      <c r="IV1229" s="449"/>
      <c r="IW1229" s="473"/>
      <c r="IX1229" s="471"/>
      <c r="IY1229" s="471"/>
      <c r="IZ1229" s="471"/>
      <c r="JA1229" s="478"/>
      <c r="JB1229" s="449"/>
      <c r="JC1229" s="449"/>
      <c r="JD1229" s="473"/>
      <c r="JE1229" s="471"/>
      <c r="JF1229" s="471"/>
      <c r="JG1229" s="471"/>
      <c r="JH1229" s="478"/>
      <c r="JI1229" s="449"/>
      <c r="JJ1229" s="449"/>
      <c r="JK1229" s="473"/>
      <c r="JL1229" s="471"/>
      <c r="JM1229" s="471"/>
      <c r="JN1229" s="471"/>
      <c r="JO1229" s="478"/>
      <c r="JP1229" s="449"/>
      <c r="JQ1229" s="449"/>
      <c r="JR1229" s="473"/>
      <c r="JS1229" s="471"/>
      <c r="JT1229" s="471"/>
      <c r="JU1229" s="471"/>
      <c r="JV1229" s="478"/>
      <c r="JW1229" s="449"/>
      <c r="JX1229" s="449"/>
      <c r="JY1229" s="473"/>
      <c r="JZ1229" s="471"/>
      <c r="KA1229" s="471"/>
      <c r="KB1229" s="471"/>
      <c r="KC1229" s="478"/>
      <c r="KD1229" s="449"/>
      <c r="KE1229" s="449"/>
      <c r="KF1229" s="473"/>
      <c r="KG1229" s="471"/>
      <c r="KH1229" s="471"/>
      <c r="KI1229" s="471"/>
      <c r="KJ1229" s="478"/>
      <c r="KK1229" s="449"/>
      <c r="KL1229" s="449"/>
      <c r="KM1229" s="473"/>
      <c r="KN1229" s="471"/>
      <c r="KO1229" s="471"/>
      <c r="KP1229" s="471"/>
      <c r="KQ1229" s="478"/>
      <c r="KR1229" s="449"/>
      <c r="KS1229" s="449"/>
      <c r="KT1229" s="473"/>
      <c r="KU1229" s="471"/>
      <c r="KV1229" s="471"/>
      <c r="KW1229" s="471"/>
      <c r="KX1229" s="478"/>
      <c r="KY1229" s="449"/>
      <c r="KZ1229" s="449"/>
      <c r="LA1229" s="473"/>
      <c r="LB1229" s="471"/>
      <c r="LC1229" s="471"/>
      <c r="LD1229" s="471"/>
      <c r="LE1229" s="478"/>
      <c r="LF1229" s="449"/>
      <c r="LG1229" s="449"/>
      <c r="LH1229" s="473"/>
      <c r="LI1229" s="471"/>
      <c r="LJ1229" s="471"/>
      <c r="LK1229" s="471"/>
      <c r="LL1229" s="478"/>
      <c r="LM1229" s="449"/>
      <c r="LN1229" s="449"/>
      <c r="LO1229" s="473"/>
      <c r="LP1229" s="471"/>
      <c r="LQ1229" s="471"/>
      <c r="LR1229" s="471"/>
      <c r="LS1229" s="478"/>
      <c r="LT1229" s="449"/>
      <c r="LU1229" s="449"/>
      <c r="LV1229" s="473"/>
      <c r="LW1229" s="471"/>
      <c r="LX1229" s="471"/>
      <c r="LY1229" s="471"/>
      <c r="LZ1229" s="478"/>
      <c r="MA1229" s="449"/>
      <c r="MB1229" s="449"/>
      <c r="MC1229" s="473"/>
      <c r="MD1229" s="471"/>
      <c r="ME1229" s="471"/>
      <c r="MF1229" s="471"/>
      <c r="MG1229" s="478"/>
      <c r="MH1229" s="449"/>
      <c r="MI1229" s="449"/>
      <c r="MJ1229" s="473"/>
      <c r="MK1229" s="471"/>
      <c r="ML1229" s="471"/>
      <c r="MM1229" s="471"/>
      <c r="MN1229" s="478"/>
    </row>
    <row r="1230" spans="2:352" hidden="1">
      <c r="B1230" s="333">
        <v>991</v>
      </c>
      <c r="C1230" s="449"/>
      <c r="D1230" s="449"/>
      <c r="E1230" s="473"/>
      <c r="F1230" s="471"/>
      <c r="G1230" s="471"/>
      <c r="H1230" s="471"/>
      <c r="I1230" s="478"/>
      <c r="J1230" s="449"/>
      <c r="K1230" s="449"/>
      <c r="L1230" s="473"/>
      <c r="M1230" s="471"/>
      <c r="N1230" s="471"/>
      <c r="O1230" s="471"/>
      <c r="P1230" s="478"/>
      <c r="Q1230" s="449"/>
      <c r="R1230" s="449"/>
      <c r="S1230" s="473"/>
      <c r="T1230" s="471"/>
      <c r="U1230" s="471"/>
      <c r="V1230" s="471"/>
      <c r="W1230" s="478"/>
      <c r="X1230" s="449"/>
      <c r="Y1230" s="449"/>
      <c r="Z1230" s="473"/>
      <c r="AA1230" s="471"/>
      <c r="AB1230" s="471"/>
      <c r="AC1230" s="471"/>
      <c r="AD1230" s="478"/>
      <c r="AE1230" s="449"/>
      <c r="AF1230" s="449"/>
      <c r="AG1230" s="473"/>
      <c r="AH1230" s="471"/>
      <c r="AI1230" s="471"/>
      <c r="AJ1230" s="471"/>
      <c r="AK1230" s="478"/>
      <c r="AL1230" s="449"/>
      <c r="AM1230" s="449"/>
      <c r="AN1230" s="473"/>
      <c r="AO1230" s="471"/>
      <c r="AP1230" s="471"/>
      <c r="AQ1230" s="471"/>
      <c r="AR1230" s="478"/>
      <c r="AS1230" s="449"/>
      <c r="AT1230" s="449"/>
      <c r="AU1230" s="473"/>
      <c r="AV1230" s="471"/>
      <c r="AW1230" s="471"/>
      <c r="AX1230" s="471"/>
      <c r="AY1230" s="478"/>
      <c r="AZ1230" s="449"/>
      <c r="BA1230" s="449"/>
      <c r="BB1230" s="473"/>
      <c r="BC1230" s="471"/>
      <c r="BD1230" s="471"/>
      <c r="BE1230" s="471"/>
      <c r="BF1230" s="478"/>
      <c r="BG1230" s="449"/>
      <c r="BH1230" s="449"/>
      <c r="BI1230" s="473"/>
      <c r="BJ1230" s="471"/>
      <c r="BK1230" s="471"/>
      <c r="BL1230" s="471"/>
      <c r="BM1230" s="478"/>
      <c r="BN1230" s="449"/>
      <c r="BO1230" s="449"/>
      <c r="BP1230" s="473"/>
      <c r="BQ1230" s="471"/>
      <c r="BR1230" s="471"/>
      <c r="BS1230" s="471"/>
      <c r="BT1230" s="478"/>
      <c r="BU1230" s="449"/>
      <c r="BV1230" s="449"/>
      <c r="BW1230" s="473"/>
      <c r="BX1230" s="471"/>
      <c r="BY1230" s="471"/>
      <c r="BZ1230" s="471"/>
      <c r="CA1230" s="478"/>
      <c r="CB1230" s="449"/>
      <c r="CC1230" s="449"/>
      <c r="CD1230" s="473"/>
      <c r="CE1230" s="471"/>
      <c r="CF1230" s="471"/>
      <c r="CG1230" s="471"/>
      <c r="CH1230" s="478"/>
      <c r="CI1230" s="449"/>
      <c r="CJ1230" s="449"/>
      <c r="CK1230" s="473"/>
      <c r="CL1230" s="471"/>
      <c r="CM1230" s="471"/>
      <c r="CN1230" s="471"/>
      <c r="CO1230" s="478"/>
      <c r="CP1230" s="449"/>
      <c r="CQ1230" s="449"/>
      <c r="CR1230" s="473"/>
      <c r="CS1230" s="471"/>
      <c r="CT1230" s="471"/>
      <c r="CU1230" s="471"/>
      <c r="CV1230" s="478"/>
      <c r="CW1230" s="449"/>
      <c r="CX1230" s="449"/>
      <c r="CY1230" s="473"/>
      <c r="CZ1230" s="471"/>
      <c r="DA1230" s="471"/>
      <c r="DB1230" s="471"/>
      <c r="DC1230" s="478"/>
      <c r="DD1230" s="449"/>
      <c r="DE1230" s="449"/>
      <c r="DF1230" s="473"/>
      <c r="DG1230" s="471"/>
      <c r="DH1230" s="471"/>
      <c r="DI1230" s="471"/>
      <c r="DJ1230" s="478"/>
      <c r="DK1230" s="449"/>
      <c r="DL1230" s="449"/>
      <c r="DM1230" s="473"/>
      <c r="DN1230" s="471"/>
      <c r="DO1230" s="471"/>
      <c r="DP1230" s="471"/>
      <c r="DQ1230" s="478"/>
      <c r="DR1230" s="449"/>
      <c r="DS1230" s="449"/>
      <c r="DT1230" s="473"/>
      <c r="DU1230" s="471"/>
      <c r="DV1230" s="471"/>
      <c r="DW1230" s="471"/>
      <c r="DX1230" s="478"/>
      <c r="DY1230" s="449"/>
      <c r="DZ1230" s="449"/>
      <c r="EA1230" s="473"/>
      <c r="EB1230" s="471"/>
      <c r="EC1230" s="471"/>
      <c r="ED1230" s="471"/>
      <c r="EE1230" s="478"/>
      <c r="EF1230" s="449"/>
      <c r="EG1230" s="449"/>
      <c r="EH1230" s="473"/>
      <c r="EI1230" s="471"/>
      <c r="EJ1230" s="471"/>
      <c r="EK1230" s="471"/>
      <c r="EL1230" s="478"/>
      <c r="EM1230" s="449"/>
      <c r="EN1230" s="449"/>
      <c r="EO1230" s="473"/>
      <c r="EP1230" s="471"/>
      <c r="EQ1230" s="471"/>
      <c r="ER1230" s="471"/>
      <c r="ES1230" s="478"/>
      <c r="ET1230" s="449"/>
      <c r="EU1230" s="449"/>
      <c r="EV1230" s="473"/>
      <c r="EW1230" s="471"/>
      <c r="EX1230" s="471"/>
      <c r="EY1230" s="471"/>
      <c r="EZ1230" s="478"/>
      <c r="FA1230" s="449"/>
      <c r="FB1230" s="449"/>
      <c r="FC1230" s="473"/>
      <c r="FD1230" s="471"/>
      <c r="FE1230" s="471"/>
      <c r="FF1230" s="471"/>
      <c r="FG1230" s="478"/>
      <c r="FH1230" s="449"/>
      <c r="FI1230" s="449"/>
      <c r="FJ1230" s="473"/>
      <c r="FK1230" s="471"/>
      <c r="FL1230" s="471"/>
      <c r="FM1230" s="471"/>
      <c r="FN1230" s="478"/>
      <c r="FO1230" s="449"/>
      <c r="FP1230" s="449"/>
      <c r="FQ1230" s="473"/>
      <c r="FR1230" s="471"/>
      <c r="FS1230" s="471"/>
      <c r="FT1230" s="471"/>
      <c r="FU1230" s="478"/>
      <c r="FV1230" s="449"/>
      <c r="FW1230" s="449"/>
      <c r="FX1230" s="473"/>
      <c r="FY1230" s="471"/>
      <c r="FZ1230" s="471"/>
      <c r="GA1230" s="471"/>
      <c r="GB1230" s="478"/>
      <c r="GC1230" s="449"/>
      <c r="GD1230" s="449"/>
      <c r="GE1230" s="473"/>
      <c r="GF1230" s="471"/>
      <c r="GG1230" s="471"/>
      <c r="GH1230" s="471"/>
      <c r="GI1230" s="478"/>
      <c r="GJ1230" s="449"/>
      <c r="GK1230" s="449"/>
      <c r="GL1230" s="473"/>
      <c r="GM1230" s="471"/>
      <c r="GN1230" s="471"/>
      <c r="GO1230" s="471"/>
      <c r="GP1230" s="478"/>
      <c r="GQ1230" s="449"/>
      <c r="GR1230" s="449"/>
      <c r="GS1230" s="473"/>
      <c r="GT1230" s="471"/>
      <c r="GU1230" s="471"/>
      <c r="GV1230" s="471"/>
      <c r="GW1230" s="478"/>
      <c r="GX1230" s="449"/>
      <c r="GY1230" s="449"/>
      <c r="GZ1230" s="473"/>
      <c r="HA1230" s="471"/>
      <c r="HB1230" s="471"/>
      <c r="HC1230" s="471"/>
      <c r="HD1230" s="478"/>
      <c r="HE1230" s="449"/>
      <c r="HF1230" s="449"/>
      <c r="HG1230" s="473"/>
      <c r="HH1230" s="471"/>
      <c r="HI1230" s="471"/>
      <c r="HJ1230" s="471"/>
      <c r="HK1230" s="478"/>
      <c r="HL1230" s="449"/>
      <c r="HM1230" s="449"/>
      <c r="HN1230" s="473"/>
      <c r="HO1230" s="471"/>
      <c r="HP1230" s="471"/>
      <c r="HQ1230" s="471"/>
      <c r="HR1230" s="478"/>
      <c r="HS1230" s="449"/>
      <c r="HT1230" s="449"/>
      <c r="HU1230" s="473"/>
      <c r="HV1230" s="471"/>
      <c r="HW1230" s="471"/>
      <c r="HX1230" s="471"/>
      <c r="HY1230" s="478"/>
      <c r="HZ1230" s="449"/>
      <c r="IA1230" s="449"/>
      <c r="IB1230" s="473"/>
      <c r="IC1230" s="471"/>
      <c r="ID1230" s="471"/>
      <c r="IE1230" s="471"/>
      <c r="IF1230" s="478"/>
      <c r="IG1230" s="449"/>
      <c r="IH1230" s="449"/>
      <c r="II1230" s="473"/>
      <c r="IJ1230" s="471"/>
      <c r="IK1230" s="471"/>
      <c r="IL1230" s="471"/>
      <c r="IM1230" s="478"/>
      <c r="IN1230" s="449"/>
      <c r="IO1230" s="449"/>
      <c r="IP1230" s="473"/>
      <c r="IQ1230" s="471"/>
      <c r="IR1230" s="471"/>
      <c r="IS1230" s="471"/>
      <c r="IT1230" s="478"/>
      <c r="IU1230" s="449"/>
      <c r="IV1230" s="449"/>
      <c r="IW1230" s="473"/>
      <c r="IX1230" s="471"/>
      <c r="IY1230" s="471"/>
      <c r="IZ1230" s="471"/>
      <c r="JA1230" s="478"/>
      <c r="JB1230" s="449"/>
      <c r="JC1230" s="449"/>
      <c r="JD1230" s="473"/>
      <c r="JE1230" s="471"/>
      <c r="JF1230" s="471"/>
      <c r="JG1230" s="471"/>
      <c r="JH1230" s="478"/>
      <c r="JI1230" s="449"/>
      <c r="JJ1230" s="449"/>
      <c r="JK1230" s="473"/>
      <c r="JL1230" s="471"/>
      <c r="JM1230" s="471"/>
      <c r="JN1230" s="471"/>
      <c r="JO1230" s="478"/>
      <c r="JP1230" s="449"/>
      <c r="JQ1230" s="449"/>
      <c r="JR1230" s="473"/>
      <c r="JS1230" s="471"/>
      <c r="JT1230" s="471"/>
      <c r="JU1230" s="471"/>
      <c r="JV1230" s="478"/>
      <c r="JW1230" s="449"/>
      <c r="JX1230" s="449"/>
      <c r="JY1230" s="473"/>
      <c r="JZ1230" s="471"/>
      <c r="KA1230" s="471"/>
      <c r="KB1230" s="471"/>
      <c r="KC1230" s="478"/>
      <c r="KD1230" s="449"/>
      <c r="KE1230" s="449"/>
      <c r="KF1230" s="473"/>
      <c r="KG1230" s="471"/>
      <c r="KH1230" s="471"/>
      <c r="KI1230" s="471"/>
      <c r="KJ1230" s="478"/>
      <c r="KK1230" s="449"/>
      <c r="KL1230" s="449"/>
      <c r="KM1230" s="473"/>
      <c r="KN1230" s="471"/>
      <c r="KO1230" s="471"/>
      <c r="KP1230" s="471"/>
      <c r="KQ1230" s="478"/>
      <c r="KR1230" s="449"/>
      <c r="KS1230" s="449"/>
      <c r="KT1230" s="473"/>
      <c r="KU1230" s="471"/>
      <c r="KV1230" s="471"/>
      <c r="KW1230" s="471"/>
      <c r="KX1230" s="478"/>
      <c r="KY1230" s="449"/>
      <c r="KZ1230" s="449"/>
      <c r="LA1230" s="473"/>
      <c r="LB1230" s="471"/>
      <c r="LC1230" s="471"/>
      <c r="LD1230" s="471"/>
      <c r="LE1230" s="478"/>
      <c r="LF1230" s="449"/>
      <c r="LG1230" s="449"/>
      <c r="LH1230" s="473"/>
      <c r="LI1230" s="471"/>
      <c r="LJ1230" s="471"/>
      <c r="LK1230" s="471"/>
      <c r="LL1230" s="478"/>
      <c r="LM1230" s="449"/>
      <c r="LN1230" s="449"/>
      <c r="LO1230" s="473"/>
      <c r="LP1230" s="471"/>
      <c r="LQ1230" s="471"/>
      <c r="LR1230" s="471"/>
      <c r="LS1230" s="478"/>
      <c r="LT1230" s="449"/>
      <c r="LU1230" s="449"/>
      <c r="LV1230" s="473"/>
      <c r="LW1230" s="471"/>
      <c r="LX1230" s="471"/>
      <c r="LY1230" s="471"/>
      <c r="LZ1230" s="478"/>
      <c r="MA1230" s="449"/>
      <c r="MB1230" s="449"/>
      <c r="MC1230" s="473"/>
      <c r="MD1230" s="471"/>
      <c r="ME1230" s="471"/>
      <c r="MF1230" s="471"/>
      <c r="MG1230" s="478"/>
      <c r="MH1230" s="449"/>
      <c r="MI1230" s="449"/>
      <c r="MJ1230" s="473"/>
      <c r="MK1230" s="471"/>
      <c r="ML1230" s="471"/>
      <c r="MM1230" s="471"/>
      <c r="MN1230" s="478"/>
    </row>
    <row r="1231" spans="2:352" hidden="1">
      <c r="B1231" s="333">
        <v>992</v>
      </c>
      <c r="C1231" s="449"/>
      <c r="D1231" s="449"/>
      <c r="E1231" s="473"/>
      <c r="F1231" s="471"/>
      <c r="G1231" s="471"/>
      <c r="H1231" s="471"/>
      <c r="I1231" s="478"/>
      <c r="J1231" s="449"/>
      <c r="K1231" s="449"/>
      <c r="L1231" s="473"/>
      <c r="M1231" s="471"/>
      <c r="N1231" s="471"/>
      <c r="O1231" s="471"/>
      <c r="P1231" s="478"/>
      <c r="Q1231" s="449"/>
      <c r="R1231" s="449"/>
      <c r="S1231" s="473"/>
      <c r="T1231" s="471"/>
      <c r="U1231" s="471"/>
      <c r="V1231" s="471"/>
      <c r="W1231" s="478"/>
      <c r="X1231" s="449"/>
      <c r="Y1231" s="449"/>
      <c r="Z1231" s="473"/>
      <c r="AA1231" s="471"/>
      <c r="AB1231" s="471"/>
      <c r="AC1231" s="471"/>
      <c r="AD1231" s="478"/>
      <c r="AE1231" s="449"/>
      <c r="AF1231" s="449"/>
      <c r="AG1231" s="473"/>
      <c r="AH1231" s="471"/>
      <c r="AI1231" s="471"/>
      <c r="AJ1231" s="471"/>
      <c r="AK1231" s="478"/>
      <c r="AL1231" s="449"/>
      <c r="AM1231" s="449"/>
      <c r="AN1231" s="473"/>
      <c r="AO1231" s="471"/>
      <c r="AP1231" s="471"/>
      <c r="AQ1231" s="471"/>
      <c r="AR1231" s="478"/>
      <c r="AS1231" s="449"/>
      <c r="AT1231" s="449"/>
      <c r="AU1231" s="473"/>
      <c r="AV1231" s="471"/>
      <c r="AW1231" s="471"/>
      <c r="AX1231" s="471"/>
      <c r="AY1231" s="478"/>
      <c r="AZ1231" s="449"/>
      <c r="BA1231" s="449"/>
      <c r="BB1231" s="473"/>
      <c r="BC1231" s="471"/>
      <c r="BD1231" s="471"/>
      <c r="BE1231" s="471"/>
      <c r="BF1231" s="478"/>
      <c r="BG1231" s="449"/>
      <c r="BH1231" s="449"/>
      <c r="BI1231" s="473"/>
      <c r="BJ1231" s="471"/>
      <c r="BK1231" s="471"/>
      <c r="BL1231" s="471"/>
      <c r="BM1231" s="478"/>
      <c r="BN1231" s="449"/>
      <c r="BO1231" s="449"/>
      <c r="BP1231" s="473"/>
      <c r="BQ1231" s="471"/>
      <c r="BR1231" s="471"/>
      <c r="BS1231" s="471"/>
      <c r="BT1231" s="478"/>
      <c r="BU1231" s="449"/>
      <c r="BV1231" s="449"/>
      <c r="BW1231" s="473"/>
      <c r="BX1231" s="471"/>
      <c r="BY1231" s="471"/>
      <c r="BZ1231" s="471"/>
      <c r="CA1231" s="478"/>
      <c r="CB1231" s="449"/>
      <c r="CC1231" s="449"/>
      <c r="CD1231" s="473"/>
      <c r="CE1231" s="471"/>
      <c r="CF1231" s="471"/>
      <c r="CG1231" s="471"/>
      <c r="CH1231" s="478"/>
      <c r="CI1231" s="449"/>
      <c r="CJ1231" s="449"/>
      <c r="CK1231" s="473"/>
      <c r="CL1231" s="471"/>
      <c r="CM1231" s="471"/>
      <c r="CN1231" s="471"/>
      <c r="CO1231" s="478"/>
      <c r="CP1231" s="449"/>
      <c r="CQ1231" s="449"/>
      <c r="CR1231" s="473"/>
      <c r="CS1231" s="471"/>
      <c r="CT1231" s="471"/>
      <c r="CU1231" s="471"/>
      <c r="CV1231" s="478"/>
      <c r="CW1231" s="449"/>
      <c r="CX1231" s="449"/>
      <c r="CY1231" s="473"/>
      <c r="CZ1231" s="471"/>
      <c r="DA1231" s="471"/>
      <c r="DB1231" s="471"/>
      <c r="DC1231" s="478"/>
      <c r="DD1231" s="449"/>
      <c r="DE1231" s="449"/>
      <c r="DF1231" s="473"/>
      <c r="DG1231" s="471"/>
      <c r="DH1231" s="471"/>
      <c r="DI1231" s="471"/>
      <c r="DJ1231" s="478"/>
      <c r="DK1231" s="449"/>
      <c r="DL1231" s="449"/>
      <c r="DM1231" s="473"/>
      <c r="DN1231" s="471"/>
      <c r="DO1231" s="471"/>
      <c r="DP1231" s="471"/>
      <c r="DQ1231" s="478"/>
      <c r="DR1231" s="449"/>
      <c r="DS1231" s="449"/>
      <c r="DT1231" s="473"/>
      <c r="DU1231" s="471"/>
      <c r="DV1231" s="471"/>
      <c r="DW1231" s="471"/>
      <c r="DX1231" s="478"/>
      <c r="DY1231" s="449"/>
      <c r="DZ1231" s="449"/>
      <c r="EA1231" s="473"/>
      <c r="EB1231" s="471"/>
      <c r="EC1231" s="471"/>
      <c r="ED1231" s="471"/>
      <c r="EE1231" s="478"/>
      <c r="EF1231" s="449"/>
      <c r="EG1231" s="449"/>
      <c r="EH1231" s="473"/>
      <c r="EI1231" s="471"/>
      <c r="EJ1231" s="471"/>
      <c r="EK1231" s="471"/>
      <c r="EL1231" s="478"/>
      <c r="EM1231" s="449"/>
      <c r="EN1231" s="449"/>
      <c r="EO1231" s="473"/>
      <c r="EP1231" s="471"/>
      <c r="EQ1231" s="471"/>
      <c r="ER1231" s="471"/>
      <c r="ES1231" s="478"/>
      <c r="ET1231" s="449"/>
      <c r="EU1231" s="449"/>
      <c r="EV1231" s="473"/>
      <c r="EW1231" s="471"/>
      <c r="EX1231" s="471"/>
      <c r="EY1231" s="471"/>
      <c r="EZ1231" s="478"/>
      <c r="FA1231" s="449"/>
      <c r="FB1231" s="449"/>
      <c r="FC1231" s="473"/>
      <c r="FD1231" s="471"/>
      <c r="FE1231" s="471"/>
      <c r="FF1231" s="471"/>
      <c r="FG1231" s="478"/>
      <c r="FH1231" s="449"/>
      <c r="FI1231" s="449"/>
      <c r="FJ1231" s="473"/>
      <c r="FK1231" s="471"/>
      <c r="FL1231" s="471"/>
      <c r="FM1231" s="471"/>
      <c r="FN1231" s="478"/>
      <c r="FO1231" s="449"/>
      <c r="FP1231" s="449"/>
      <c r="FQ1231" s="473"/>
      <c r="FR1231" s="471"/>
      <c r="FS1231" s="471"/>
      <c r="FT1231" s="471"/>
      <c r="FU1231" s="478"/>
      <c r="FV1231" s="449"/>
      <c r="FW1231" s="449"/>
      <c r="FX1231" s="473"/>
      <c r="FY1231" s="471"/>
      <c r="FZ1231" s="471"/>
      <c r="GA1231" s="471"/>
      <c r="GB1231" s="478"/>
      <c r="GC1231" s="449"/>
      <c r="GD1231" s="449"/>
      <c r="GE1231" s="473"/>
      <c r="GF1231" s="471"/>
      <c r="GG1231" s="471"/>
      <c r="GH1231" s="471"/>
      <c r="GI1231" s="478"/>
      <c r="GJ1231" s="449"/>
      <c r="GK1231" s="449"/>
      <c r="GL1231" s="473"/>
      <c r="GM1231" s="471"/>
      <c r="GN1231" s="471"/>
      <c r="GO1231" s="471"/>
      <c r="GP1231" s="478"/>
      <c r="GQ1231" s="449"/>
      <c r="GR1231" s="449"/>
      <c r="GS1231" s="473"/>
      <c r="GT1231" s="471"/>
      <c r="GU1231" s="471"/>
      <c r="GV1231" s="471"/>
      <c r="GW1231" s="478"/>
      <c r="GX1231" s="449"/>
      <c r="GY1231" s="449"/>
      <c r="GZ1231" s="473"/>
      <c r="HA1231" s="471"/>
      <c r="HB1231" s="471"/>
      <c r="HC1231" s="471"/>
      <c r="HD1231" s="478"/>
      <c r="HE1231" s="449"/>
      <c r="HF1231" s="449"/>
      <c r="HG1231" s="473"/>
      <c r="HH1231" s="471"/>
      <c r="HI1231" s="471"/>
      <c r="HJ1231" s="471"/>
      <c r="HK1231" s="478"/>
      <c r="HL1231" s="449"/>
      <c r="HM1231" s="449"/>
      <c r="HN1231" s="473"/>
      <c r="HO1231" s="471"/>
      <c r="HP1231" s="471"/>
      <c r="HQ1231" s="471"/>
      <c r="HR1231" s="478"/>
      <c r="HS1231" s="449"/>
      <c r="HT1231" s="449"/>
      <c r="HU1231" s="473"/>
      <c r="HV1231" s="471"/>
      <c r="HW1231" s="471"/>
      <c r="HX1231" s="471"/>
      <c r="HY1231" s="478"/>
      <c r="HZ1231" s="449"/>
      <c r="IA1231" s="449"/>
      <c r="IB1231" s="473"/>
      <c r="IC1231" s="471"/>
      <c r="ID1231" s="471"/>
      <c r="IE1231" s="471"/>
      <c r="IF1231" s="478"/>
      <c r="IG1231" s="449"/>
      <c r="IH1231" s="449"/>
      <c r="II1231" s="473"/>
      <c r="IJ1231" s="471"/>
      <c r="IK1231" s="471"/>
      <c r="IL1231" s="471"/>
      <c r="IM1231" s="478"/>
      <c r="IN1231" s="449"/>
      <c r="IO1231" s="449"/>
      <c r="IP1231" s="473"/>
      <c r="IQ1231" s="471"/>
      <c r="IR1231" s="471"/>
      <c r="IS1231" s="471"/>
      <c r="IT1231" s="478"/>
      <c r="IU1231" s="449"/>
      <c r="IV1231" s="449"/>
      <c r="IW1231" s="473"/>
      <c r="IX1231" s="471"/>
      <c r="IY1231" s="471"/>
      <c r="IZ1231" s="471"/>
      <c r="JA1231" s="478"/>
      <c r="JB1231" s="449"/>
      <c r="JC1231" s="449"/>
      <c r="JD1231" s="473"/>
      <c r="JE1231" s="471"/>
      <c r="JF1231" s="471"/>
      <c r="JG1231" s="471"/>
      <c r="JH1231" s="478"/>
      <c r="JI1231" s="449"/>
      <c r="JJ1231" s="449"/>
      <c r="JK1231" s="473"/>
      <c r="JL1231" s="471"/>
      <c r="JM1231" s="471"/>
      <c r="JN1231" s="471"/>
      <c r="JO1231" s="478"/>
      <c r="JP1231" s="449"/>
      <c r="JQ1231" s="449"/>
      <c r="JR1231" s="473"/>
      <c r="JS1231" s="471"/>
      <c r="JT1231" s="471"/>
      <c r="JU1231" s="471"/>
      <c r="JV1231" s="478"/>
      <c r="JW1231" s="449"/>
      <c r="JX1231" s="449"/>
      <c r="JY1231" s="473"/>
      <c r="JZ1231" s="471"/>
      <c r="KA1231" s="471"/>
      <c r="KB1231" s="471"/>
      <c r="KC1231" s="478"/>
      <c r="KD1231" s="449"/>
      <c r="KE1231" s="449"/>
      <c r="KF1231" s="473"/>
      <c r="KG1231" s="471"/>
      <c r="KH1231" s="471"/>
      <c r="KI1231" s="471"/>
      <c r="KJ1231" s="478"/>
      <c r="KK1231" s="449"/>
      <c r="KL1231" s="449"/>
      <c r="KM1231" s="473"/>
      <c r="KN1231" s="471"/>
      <c r="KO1231" s="471"/>
      <c r="KP1231" s="471"/>
      <c r="KQ1231" s="478"/>
      <c r="KR1231" s="449"/>
      <c r="KS1231" s="449"/>
      <c r="KT1231" s="473"/>
      <c r="KU1231" s="471"/>
      <c r="KV1231" s="471"/>
      <c r="KW1231" s="471"/>
      <c r="KX1231" s="478"/>
      <c r="KY1231" s="449"/>
      <c r="KZ1231" s="449"/>
      <c r="LA1231" s="473"/>
      <c r="LB1231" s="471"/>
      <c r="LC1231" s="471"/>
      <c r="LD1231" s="471"/>
      <c r="LE1231" s="478"/>
      <c r="LF1231" s="449"/>
      <c r="LG1231" s="449"/>
      <c r="LH1231" s="473"/>
      <c r="LI1231" s="471"/>
      <c r="LJ1231" s="471"/>
      <c r="LK1231" s="471"/>
      <c r="LL1231" s="478"/>
      <c r="LM1231" s="449"/>
      <c r="LN1231" s="449"/>
      <c r="LO1231" s="473"/>
      <c r="LP1231" s="471"/>
      <c r="LQ1231" s="471"/>
      <c r="LR1231" s="471"/>
      <c r="LS1231" s="478"/>
      <c r="LT1231" s="449"/>
      <c r="LU1231" s="449"/>
      <c r="LV1231" s="473"/>
      <c r="LW1231" s="471"/>
      <c r="LX1231" s="471"/>
      <c r="LY1231" s="471"/>
      <c r="LZ1231" s="478"/>
      <c r="MA1231" s="449"/>
      <c r="MB1231" s="449"/>
      <c r="MC1231" s="473"/>
      <c r="MD1231" s="471"/>
      <c r="ME1231" s="471"/>
      <c r="MF1231" s="471"/>
      <c r="MG1231" s="478"/>
      <c r="MH1231" s="449"/>
      <c r="MI1231" s="449"/>
      <c r="MJ1231" s="473"/>
      <c r="MK1231" s="471"/>
      <c r="ML1231" s="471"/>
      <c r="MM1231" s="471"/>
      <c r="MN1231" s="478"/>
    </row>
    <row r="1232" spans="2:352" hidden="1">
      <c r="B1232" s="333">
        <v>993</v>
      </c>
      <c r="C1232" s="449"/>
      <c r="D1232" s="449"/>
      <c r="E1232" s="473"/>
      <c r="F1232" s="471"/>
      <c r="G1232" s="471"/>
      <c r="H1232" s="471"/>
      <c r="I1232" s="478"/>
      <c r="J1232" s="449"/>
      <c r="K1232" s="449"/>
      <c r="L1232" s="473"/>
      <c r="M1232" s="471"/>
      <c r="N1232" s="471"/>
      <c r="O1232" s="471"/>
      <c r="P1232" s="478"/>
      <c r="Q1232" s="449"/>
      <c r="R1232" s="449"/>
      <c r="S1232" s="473"/>
      <c r="T1232" s="471"/>
      <c r="U1232" s="471"/>
      <c r="V1232" s="471"/>
      <c r="W1232" s="478"/>
      <c r="X1232" s="449"/>
      <c r="Y1232" s="449"/>
      <c r="Z1232" s="473"/>
      <c r="AA1232" s="471"/>
      <c r="AB1232" s="471"/>
      <c r="AC1232" s="471"/>
      <c r="AD1232" s="478"/>
      <c r="AE1232" s="449"/>
      <c r="AF1232" s="449"/>
      <c r="AG1232" s="473"/>
      <c r="AH1232" s="471"/>
      <c r="AI1232" s="471"/>
      <c r="AJ1232" s="471"/>
      <c r="AK1232" s="478"/>
      <c r="AL1232" s="449"/>
      <c r="AM1232" s="449"/>
      <c r="AN1232" s="473"/>
      <c r="AO1232" s="471"/>
      <c r="AP1232" s="471"/>
      <c r="AQ1232" s="471"/>
      <c r="AR1232" s="478"/>
      <c r="AS1232" s="449"/>
      <c r="AT1232" s="449"/>
      <c r="AU1232" s="473"/>
      <c r="AV1232" s="471"/>
      <c r="AW1232" s="471"/>
      <c r="AX1232" s="471"/>
      <c r="AY1232" s="478"/>
      <c r="AZ1232" s="449"/>
      <c r="BA1232" s="449"/>
      <c r="BB1232" s="473"/>
      <c r="BC1232" s="471"/>
      <c r="BD1232" s="471"/>
      <c r="BE1232" s="471"/>
      <c r="BF1232" s="478"/>
      <c r="BG1232" s="449"/>
      <c r="BH1232" s="449"/>
      <c r="BI1232" s="473"/>
      <c r="BJ1232" s="471"/>
      <c r="BK1232" s="471"/>
      <c r="BL1232" s="471"/>
      <c r="BM1232" s="478"/>
      <c r="BN1232" s="449"/>
      <c r="BO1232" s="449"/>
      <c r="BP1232" s="473"/>
      <c r="BQ1232" s="471"/>
      <c r="BR1232" s="471"/>
      <c r="BS1232" s="471"/>
      <c r="BT1232" s="478"/>
      <c r="BU1232" s="449"/>
      <c r="BV1232" s="449"/>
      <c r="BW1232" s="473"/>
      <c r="BX1232" s="471"/>
      <c r="BY1232" s="471"/>
      <c r="BZ1232" s="471"/>
      <c r="CA1232" s="478"/>
      <c r="CB1232" s="449"/>
      <c r="CC1232" s="449"/>
      <c r="CD1232" s="473"/>
      <c r="CE1232" s="471"/>
      <c r="CF1232" s="471"/>
      <c r="CG1232" s="471"/>
      <c r="CH1232" s="478"/>
      <c r="CI1232" s="449"/>
      <c r="CJ1232" s="449"/>
      <c r="CK1232" s="473"/>
      <c r="CL1232" s="471"/>
      <c r="CM1232" s="471"/>
      <c r="CN1232" s="471"/>
      <c r="CO1232" s="478"/>
      <c r="CP1232" s="449"/>
      <c r="CQ1232" s="449"/>
      <c r="CR1232" s="473"/>
      <c r="CS1232" s="471"/>
      <c r="CT1232" s="471"/>
      <c r="CU1232" s="471"/>
      <c r="CV1232" s="478"/>
      <c r="CW1232" s="449"/>
      <c r="CX1232" s="449"/>
      <c r="CY1232" s="473"/>
      <c r="CZ1232" s="471"/>
      <c r="DA1232" s="471"/>
      <c r="DB1232" s="471"/>
      <c r="DC1232" s="478"/>
      <c r="DD1232" s="449"/>
      <c r="DE1232" s="449"/>
      <c r="DF1232" s="473"/>
      <c r="DG1232" s="471"/>
      <c r="DH1232" s="471"/>
      <c r="DI1232" s="471"/>
      <c r="DJ1232" s="478"/>
      <c r="DK1232" s="449"/>
      <c r="DL1232" s="449"/>
      <c r="DM1232" s="473"/>
      <c r="DN1232" s="471"/>
      <c r="DO1232" s="471"/>
      <c r="DP1232" s="471"/>
      <c r="DQ1232" s="478"/>
      <c r="DR1232" s="449"/>
      <c r="DS1232" s="449"/>
      <c r="DT1232" s="473"/>
      <c r="DU1232" s="471"/>
      <c r="DV1232" s="471"/>
      <c r="DW1232" s="471"/>
      <c r="DX1232" s="478"/>
      <c r="DY1232" s="449"/>
      <c r="DZ1232" s="449"/>
      <c r="EA1232" s="473"/>
      <c r="EB1232" s="471"/>
      <c r="EC1232" s="471"/>
      <c r="ED1232" s="471"/>
      <c r="EE1232" s="478"/>
      <c r="EF1232" s="449"/>
      <c r="EG1232" s="449"/>
      <c r="EH1232" s="473"/>
      <c r="EI1232" s="471"/>
      <c r="EJ1232" s="471"/>
      <c r="EK1232" s="471"/>
      <c r="EL1232" s="478"/>
      <c r="EM1232" s="449"/>
      <c r="EN1232" s="449"/>
      <c r="EO1232" s="473"/>
      <c r="EP1232" s="471"/>
      <c r="EQ1232" s="471"/>
      <c r="ER1232" s="471"/>
      <c r="ES1232" s="478"/>
      <c r="ET1232" s="449"/>
      <c r="EU1232" s="449"/>
      <c r="EV1232" s="473"/>
      <c r="EW1232" s="471"/>
      <c r="EX1232" s="471"/>
      <c r="EY1232" s="471"/>
      <c r="EZ1232" s="478"/>
      <c r="FA1232" s="449"/>
      <c r="FB1232" s="449"/>
      <c r="FC1232" s="473"/>
      <c r="FD1232" s="471"/>
      <c r="FE1232" s="471"/>
      <c r="FF1232" s="471"/>
      <c r="FG1232" s="478"/>
      <c r="FH1232" s="449"/>
      <c r="FI1232" s="449"/>
      <c r="FJ1232" s="473"/>
      <c r="FK1232" s="471"/>
      <c r="FL1232" s="471"/>
      <c r="FM1232" s="471"/>
      <c r="FN1232" s="478"/>
      <c r="FO1232" s="449"/>
      <c r="FP1232" s="449"/>
      <c r="FQ1232" s="473"/>
      <c r="FR1232" s="471"/>
      <c r="FS1232" s="471"/>
      <c r="FT1232" s="471"/>
      <c r="FU1232" s="478"/>
      <c r="FV1232" s="449"/>
      <c r="FW1232" s="449"/>
      <c r="FX1232" s="473"/>
      <c r="FY1232" s="471"/>
      <c r="FZ1232" s="471"/>
      <c r="GA1232" s="471"/>
      <c r="GB1232" s="478"/>
      <c r="GC1232" s="449"/>
      <c r="GD1232" s="449"/>
      <c r="GE1232" s="473"/>
      <c r="GF1232" s="471"/>
      <c r="GG1232" s="471"/>
      <c r="GH1232" s="471"/>
      <c r="GI1232" s="478"/>
      <c r="GJ1232" s="449"/>
      <c r="GK1232" s="449"/>
      <c r="GL1232" s="473"/>
      <c r="GM1232" s="471"/>
      <c r="GN1232" s="471"/>
      <c r="GO1232" s="471"/>
      <c r="GP1232" s="478"/>
      <c r="GQ1232" s="449"/>
      <c r="GR1232" s="449"/>
      <c r="GS1232" s="473"/>
      <c r="GT1232" s="471"/>
      <c r="GU1232" s="471"/>
      <c r="GV1232" s="471"/>
      <c r="GW1232" s="478"/>
      <c r="GX1232" s="449"/>
      <c r="GY1232" s="449"/>
      <c r="GZ1232" s="473"/>
      <c r="HA1232" s="471"/>
      <c r="HB1232" s="471"/>
      <c r="HC1232" s="471"/>
      <c r="HD1232" s="478"/>
      <c r="HE1232" s="449"/>
      <c r="HF1232" s="449"/>
      <c r="HG1232" s="473"/>
      <c r="HH1232" s="471"/>
      <c r="HI1232" s="471"/>
      <c r="HJ1232" s="471"/>
      <c r="HK1232" s="478"/>
      <c r="HL1232" s="449"/>
      <c r="HM1232" s="449"/>
      <c r="HN1232" s="473"/>
      <c r="HO1232" s="471"/>
      <c r="HP1232" s="471"/>
      <c r="HQ1232" s="471"/>
      <c r="HR1232" s="478"/>
      <c r="HS1232" s="449"/>
      <c r="HT1232" s="449"/>
      <c r="HU1232" s="473"/>
      <c r="HV1232" s="471"/>
      <c r="HW1232" s="471"/>
      <c r="HX1232" s="471"/>
      <c r="HY1232" s="478"/>
      <c r="HZ1232" s="449"/>
      <c r="IA1232" s="449"/>
      <c r="IB1232" s="473"/>
      <c r="IC1232" s="471"/>
      <c r="ID1232" s="471"/>
      <c r="IE1232" s="471"/>
      <c r="IF1232" s="478"/>
      <c r="IG1232" s="449"/>
      <c r="IH1232" s="449"/>
      <c r="II1232" s="473"/>
      <c r="IJ1232" s="471"/>
      <c r="IK1232" s="471"/>
      <c r="IL1232" s="471"/>
      <c r="IM1232" s="478"/>
      <c r="IN1232" s="449"/>
      <c r="IO1232" s="449"/>
      <c r="IP1232" s="473"/>
      <c r="IQ1232" s="471"/>
      <c r="IR1232" s="471"/>
      <c r="IS1232" s="471"/>
      <c r="IT1232" s="478"/>
      <c r="IU1232" s="449"/>
      <c r="IV1232" s="449"/>
      <c r="IW1232" s="473"/>
      <c r="IX1232" s="471"/>
      <c r="IY1232" s="471"/>
      <c r="IZ1232" s="471"/>
      <c r="JA1232" s="478"/>
      <c r="JB1232" s="449"/>
      <c r="JC1232" s="449"/>
      <c r="JD1232" s="473"/>
      <c r="JE1232" s="471"/>
      <c r="JF1232" s="471"/>
      <c r="JG1232" s="471"/>
      <c r="JH1232" s="478"/>
      <c r="JI1232" s="449"/>
      <c r="JJ1232" s="449"/>
      <c r="JK1232" s="473"/>
      <c r="JL1232" s="471"/>
      <c r="JM1232" s="471"/>
      <c r="JN1232" s="471"/>
      <c r="JO1232" s="478"/>
      <c r="JP1232" s="449"/>
      <c r="JQ1232" s="449"/>
      <c r="JR1232" s="473"/>
      <c r="JS1232" s="471"/>
      <c r="JT1232" s="471"/>
      <c r="JU1232" s="471"/>
      <c r="JV1232" s="478"/>
      <c r="JW1232" s="449"/>
      <c r="JX1232" s="449"/>
      <c r="JY1232" s="473"/>
      <c r="JZ1232" s="471"/>
      <c r="KA1232" s="471"/>
      <c r="KB1232" s="471"/>
      <c r="KC1232" s="478"/>
      <c r="KD1232" s="449"/>
      <c r="KE1232" s="449"/>
      <c r="KF1232" s="473"/>
      <c r="KG1232" s="471"/>
      <c r="KH1232" s="471"/>
      <c r="KI1232" s="471"/>
      <c r="KJ1232" s="478"/>
      <c r="KK1232" s="449"/>
      <c r="KL1232" s="449"/>
      <c r="KM1232" s="473"/>
      <c r="KN1232" s="471"/>
      <c r="KO1232" s="471"/>
      <c r="KP1232" s="471"/>
      <c r="KQ1232" s="478"/>
      <c r="KR1232" s="449"/>
      <c r="KS1232" s="449"/>
      <c r="KT1232" s="473"/>
      <c r="KU1232" s="471"/>
      <c r="KV1232" s="471"/>
      <c r="KW1232" s="471"/>
      <c r="KX1232" s="478"/>
      <c r="KY1232" s="449"/>
      <c r="KZ1232" s="449"/>
      <c r="LA1232" s="473"/>
      <c r="LB1232" s="471"/>
      <c r="LC1232" s="471"/>
      <c r="LD1232" s="471"/>
      <c r="LE1232" s="478"/>
      <c r="LF1232" s="449"/>
      <c r="LG1232" s="449"/>
      <c r="LH1232" s="473"/>
      <c r="LI1232" s="471"/>
      <c r="LJ1232" s="471"/>
      <c r="LK1232" s="471"/>
      <c r="LL1232" s="478"/>
      <c r="LM1232" s="449"/>
      <c r="LN1232" s="449"/>
      <c r="LO1232" s="473"/>
      <c r="LP1232" s="471"/>
      <c r="LQ1232" s="471"/>
      <c r="LR1232" s="471"/>
      <c r="LS1232" s="478"/>
      <c r="LT1232" s="449"/>
      <c r="LU1232" s="449"/>
      <c r="LV1232" s="473"/>
      <c r="LW1232" s="471"/>
      <c r="LX1232" s="471"/>
      <c r="LY1232" s="471"/>
      <c r="LZ1232" s="478"/>
      <c r="MA1232" s="449"/>
      <c r="MB1232" s="449"/>
      <c r="MC1232" s="473"/>
      <c r="MD1232" s="471"/>
      <c r="ME1232" s="471"/>
      <c r="MF1232" s="471"/>
      <c r="MG1232" s="478"/>
      <c r="MH1232" s="449"/>
      <c r="MI1232" s="449"/>
      <c r="MJ1232" s="473"/>
      <c r="MK1232" s="471"/>
      <c r="ML1232" s="471"/>
      <c r="MM1232" s="471"/>
      <c r="MN1232" s="478"/>
    </row>
    <row r="1233" spans="2:352" hidden="1">
      <c r="B1233" s="333">
        <v>994</v>
      </c>
      <c r="C1233" s="449"/>
      <c r="D1233" s="449"/>
      <c r="E1233" s="473"/>
      <c r="F1233" s="471"/>
      <c r="G1233" s="471"/>
      <c r="H1233" s="471"/>
      <c r="I1233" s="478"/>
      <c r="J1233" s="449"/>
      <c r="K1233" s="449"/>
      <c r="L1233" s="473"/>
      <c r="M1233" s="471"/>
      <c r="N1233" s="471"/>
      <c r="O1233" s="471"/>
      <c r="P1233" s="478"/>
      <c r="Q1233" s="449"/>
      <c r="R1233" s="449"/>
      <c r="S1233" s="473"/>
      <c r="T1233" s="471"/>
      <c r="U1233" s="471"/>
      <c r="V1233" s="471"/>
      <c r="W1233" s="478"/>
      <c r="X1233" s="449"/>
      <c r="Y1233" s="449"/>
      <c r="Z1233" s="473"/>
      <c r="AA1233" s="471"/>
      <c r="AB1233" s="471"/>
      <c r="AC1233" s="471"/>
      <c r="AD1233" s="478"/>
      <c r="AE1233" s="449"/>
      <c r="AF1233" s="449"/>
      <c r="AG1233" s="473"/>
      <c r="AH1233" s="471"/>
      <c r="AI1233" s="471"/>
      <c r="AJ1233" s="471"/>
      <c r="AK1233" s="478"/>
      <c r="AL1233" s="449"/>
      <c r="AM1233" s="449"/>
      <c r="AN1233" s="473"/>
      <c r="AO1233" s="471"/>
      <c r="AP1233" s="471"/>
      <c r="AQ1233" s="471"/>
      <c r="AR1233" s="478"/>
      <c r="AS1233" s="449"/>
      <c r="AT1233" s="449"/>
      <c r="AU1233" s="473"/>
      <c r="AV1233" s="471"/>
      <c r="AW1233" s="471"/>
      <c r="AX1233" s="471"/>
      <c r="AY1233" s="478"/>
      <c r="AZ1233" s="449"/>
      <c r="BA1233" s="449"/>
      <c r="BB1233" s="473"/>
      <c r="BC1233" s="471"/>
      <c r="BD1233" s="471"/>
      <c r="BE1233" s="471"/>
      <c r="BF1233" s="478"/>
      <c r="BG1233" s="449"/>
      <c r="BH1233" s="449"/>
      <c r="BI1233" s="473"/>
      <c r="BJ1233" s="471"/>
      <c r="BK1233" s="471"/>
      <c r="BL1233" s="471"/>
      <c r="BM1233" s="478"/>
      <c r="BN1233" s="449"/>
      <c r="BO1233" s="449"/>
      <c r="BP1233" s="473"/>
      <c r="BQ1233" s="471"/>
      <c r="BR1233" s="471"/>
      <c r="BS1233" s="471"/>
      <c r="BT1233" s="478"/>
      <c r="BU1233" s="449"/>
      <c r="BV1233" s="449"/>
      <c r="BW1233" s="473"/>
      <c r="BX1233" s="471"/>
      <c r="BY1233" s="471"/>
      <c r="BZ1233" s="471"/>
      <c r="CA1233" s="478"/>
      <c r="CB1233" s="449"/>
      <c r="CC1233" s="449"/>
      <c r="CD1233" s="473"/>
      <c r="CE1233" s="471"/>
      <c r="CF1233" s="471"/>
      <c r="CG1233" s="471"/>
      <c r="CH1233" s="478"/>
      <c r="CI1233" s="449"/>
      <c r="CJ1233" s="449"/>
      <c r="CK1233" s="473"/>
      <c r="CL1233" s="471"/>
      <c r="CM1233" s="471"/>
      <c r="CN1233" s="471"/>
      <c r="CO1233" s="478"/>
      <c r="CP1233" s="449"/>
      <c r="CQ1233" s="449"/>
      <c r="CR1233" s="473"/>
      <c r="CS1233" s="471"/>
      <c r="CT1233" s="471"/>
      <c r="CU1233" s="471"/>
      <c r="CV1233" s="478"/>
      <c r="CW1233" s="449"/>
      <c r="CX1233" s="449"/>
      <c r="CY1233" s="473"/>
      <c r="CZ1233" s="471"/>
      <c r="DA1233" s="471"/>
      <c r="DB1233" s="471"/>
      <c r="DC1233" s="478"/>
      <c r="DD1233" s="449"/>
      <c r="DE1233" s="449"/>
      <c r="DF1233" s="473"/>
      <c r="DG1233" s="471"/>
      <c r="DH1233" s="471"/>
      <c r="DI1233" s="471"/>
      <c r="DJ1233" s="478"/>
      <c r="DK1233" s="449"/>
      <c r="DL1233" s="449"/>
      <c r="DM1233" s="473"/>
      <c r="DN1233" s="471"/>
      <c r="DO1233" s="471"/>
      <c r="DP1233" s="471"/>
      <c r="DQ1233" s="478"/>
      <c r="DR1233" s="449"/>
      <c r="DS1233" s="449"/>
      <c r="DT1233" s="473"/>
      <c r="DU1233" s="471"/>
      <c r="DV1233" s="471"/>
      <c r="DW1233" s="471"/>
      <c r="DX1233" s="478"/>
      <c r="DY1233" s="449"/>
      <c r="DZ1233" s="449"/>
      <c r="EA1233" s="473"/>
      <c r="EB1233" s="471"/>
      <c r="EC1233" s="471"/>
      <c r="ED1233" s="471"/>
      <c r="EE1233" s="478"/>
      <c r="EF1233" s="449"/>
      <c r="EG1233" s="449"/>
      <c r="EH1233" s="473"/>
      <c r="EI1233" s="471"/>
      <c r="EJ1233" s="471"/>
      <c r="EK1233" s="471"/>
      <c r="EL1233" s="478"/>
      <c r="EM1233" s="449"/>
      <c r="EN1233" s="449"/>
      <c r="EO1233" s="473"/>
      <c r="EP1233" s="471"/>
      <c r="EQ1233" s="471"/>
      <c r="ER1233" s="471"/>
      <c r="ES1233" s="478"/>
      <c r="ET1233" s="449"/>
      <c r="EU1233" s="449"/>
      <c r="EV1233" s="473"/>
      <c r="EW1233" s="471"/>
      <c r="EX1233" s="471"/>
      <c r="EY1233" s="471"/>
      <c r="EZ1233" s="478"/>
      <c r="FA1233" s="449"/>
      <c r="FB1233" s="449"/>
      <c r="FC1233" s="473"/>
      <c r="FD1233" s="471"/>
      <c r="FE1233" s="471"/>
      <c r="FF1233" s="471"/>
      <c r="FG1233" s="478"/>
      <c r="FH1233" s="449"/>
      <c r="FI1233" s="449"/>
      <c r="FJ1233" s="473"/>
      <c r="FK1233" s="471"/>
      <c r="FL1233" s="471"/>
      <c r="FM1233" s="471"/>
      <c r="FN1233" s="478"/>
      <c r="FO1233" s="449"/>
      <c r="FP1233" s="449"/>
      <c r="FQ1233" s="473"/>
      <c r="FR1233" s="471"/>
      <c r="FS1233" s="471"/>
      <c r="FT1233" s="471"/>
      <c r="FU1233" s="478"/>
      <c r="FV1233" s="449"/>
      <c r="FW1233" s="449"/>
      <c r="FX1233" s="473"/>
      <c r="FY1233" s="471"/>
      <c r="FZ1233" s="471"/>
      <c r="GA1233" s="471"/>
      <c r="GB1233" s="478"/>
      <c r="GC1233" s="449"/>
      <c r="GD1233" s="449"/>
      <c r="GE1233" s="473"/>
      <c r="GF1233" s="471"/>
      <c r="GG1233" s="471"/>
      <c r="GH1233" s="471"/>
      <c r="GI1233" s="478"/>
      <c r="GJ1233" s="449"/>
      <c r="GK1233" s="449"/>
      <c r="GL1233" s="473"/>
      <c r="GM1233" s="471"/>
      <c r="GN1233" s="471"/>
      <c r="GO1233" s="471"/>
      <c r="GP1233" s="478"/>
      <c r="GQ1233" s="449"/>
      <c r="GR1233" s="449"/>
      <c r="GS1233" s="473"/>
      <c r="GT1233" s="471"/>
      <c r="GU1233" s="471"/>
      <c r="GV1233" s="471"/>
      <c r="GW1233" s="478"/>
      <c r="GX1233" s="449"/>
      <c r="GY1233" s="449"/>
      <c r="GZ1233" s="473"/>
      <c r="HA1233" s="471"/>
      <c r="HB1233" s="471"/>
      <c r="HC1233" s="471"/>
      <c r="HD1233" s="478"/>
      <c r="HE1233" s="449"/>
      <c r="HF1233" s="449"/>
      <c r="HG1233" s="473"/>
      <c r="HH1233" s="471"/>
      <c r="HI1233" s="471"/>
      <c r="HJ1233" s="471"/>
      <c r="HK1233" s="478"/>
      <c r="HL1233" s="449"/>
      <c r="HM1233" s="449"/>
      <c r="HN1233" s="473"/>
      <c r="HO1233" s="471"/>
      <c r="HP1233" s="471"/>
      <c r="HQ1233" s="471"/>
      <c r="HR1233" s="478"/>
      <c r="HS1233" s="449"/>
      <c r="HT1233" s="449"/>
      <c r="HU1233" s="473"/>
      <c r="HV1233" s="471"/>
      <c r="HW1233" s="471"/>
      <c r="HX1233" s="471"/>
      <c r="HY1233" s="478"/>
      <c r="HZ1233" s="449"/>
      <c r="IA1233" s="449"/>
      <c r="IB1233" s="473"/>
      <c r="IC1233" s="471"/>
      <c r="ID1233" s="471"/>
      <c r="IE1233" s="471"/>
      <c r="IF1233" s="478"/>
      <c r="IG1233" s="449"/>
      <c r="IH1233" s="449"/>
      <c r="II1233" s="473"/>
      <c r="IJ1233" s="471"/>
      <c r="IK1233" s="471"/>
      <c r="IL1233" s="471"/>
      <c r="IM1233" s="478"/>
      <c r="IN1233" s="449"/>
      <c r="IO1233" s="449"/>
      <c r="IP1233" s="473"/>
      <c r="IQ1233" s="471"/>
      <c r="IR1233" s="471"/>
      <c r="IS1233" s="471"/>
      <c r="IT1233" s="478"/>
      <c r="IU1233" s="449"/>
      <c r="IV1233" s="449"/>
      <c r="IW1233" s="473"/>
      <c r="IX1233" s="471"/>
      <c r="IY1233" s="471"/>
      <c r="IZ1233" s="471"/>
      <c r="JA1233" s="478"/>
      <c r="JB1233" s="449"/>
      <c r="JC1233" s="449"/>
      <c r="JD1233" s="473"/>
      <c r="JE1233" s="471"/>
      <c r="JF1233" s="471"/>
      <c r="JG1233" s="471"/>
      <c r="JH1233" s="478"/>
      <c r="JI1233" s="449"/>
      <c r="JJ1233" s="449"/>
      <c r="JK1233" s="473"/>
      <c r="JL1233" s="471"/>
      <c r="JM1233" s="471"/>
      <c r="JN1233" s="471"/>
      <c r="JO1233" s="478"/>
      <c r="JP1233" s="449"/>
      <c r="JQ1233" s="449"/>
      <c r="JR1233" s="473"/>
      <c r="JS1233" s="471"/>
      <c r="JT1233" s="471"/>
      <c r="JU1233" s="471"/>
      <c r="JV1233" s="478"/>
      <c r="JW1233" s="449"/>
      <c r="JX1233" s="449"/>
      <c r="JY1233" s="473"/>
      <c r="JZ1233" s="471"/>
      <c r="KA1233" s="471"/>
      <c r="KB1233" s="471"/>
      <c r="KC1233" s="478"/>
      <c r="KD1233" s="449"/>
      <c r="KE1233" s="449"/>
      <c r="KF1233" s="473"/>
      <c r="KG1233" s="471"/>
      <c r="KH1233" s="471"/>
      <c r="KI1233" s="471"/>
      <c r="KJ1233" s="478"/>
      <c r="KK1233" s="449"/>
      <c r="KL1233" s="449"/>
      <c r="KM1233" s="473"/>
      <c r="KN1233" s="471"/>
      <c r="KO1233" s="471"/>
      <c r="KP1233" s="471"/>
      <c r="KQ1233" s="478"/>
      <c r="KR1233" s="449"/>
      <c r="KS1233" s="449"/>
      <c r="KT1233" s="473"/>
      <c r="KU1233" s="471"/>
      <c r="KV1233" s="471"/>
      <c r="KW1233" s="471"/>
      <c r="KX1233" s="478"/>
      <c r="KY1233" s="449"/>
      <c r="KZ1233" s="449"/>
      <c r="LA1233" s="473"/>
      <c r="LB1233" s="471"/>
      <c r="LC1233" s="471"/>
      <c r="LD1233" s="471"/>
      <c r="LE1233" s="478"/>
      <c r="LF1233" s="449"/>
      <c r="LG1233" s="449"/>
      <c r="LH1233" s="473"/>
      <c r="LI1233" s="471"/>
      <c r="LJ1233" s="471"/>
      <c r="LK1233" s="471"/>
      <c r="LL1233" s="478"/>
      <c r="LM1233" s="449"/>
      <c r="LN1233" s="449"/>
      <c r="LO1233" s="473"/>
      <c r="LP1233" s="471"/>
      <c r="LQ1233" s="471"/>
      <c r="LR1233" s="471"/>
      <c r="LS1233" s="478"/>
      <c r="LT1233" s="449"/>
      <c r="LU1233" s="449"/>
      <c r="LV1233" s="473"/>
      <c r="LW1233" s="471"/>
      <c r="LX1233" s="471"/>
      <c r="LY1233" s="471"/>
      <c r="LZ1233" s="478"/>
      <c r="MA1233" s="449"/>
      <c r="MB1233" s="449"/>
      <c r="MC1233" s="473"/>
      <c r="MD1233" s="471"/>
      <c r="ME1233" s="471"/>
      <c r="MF1233" s="471"/>
      <c r="MG1233" s="478"/>
      <c r="MH1233" s="449"/>
      <c r="MI1233" s="449"/>
      <c r="MJ1233" s="473"/>
      <c r="MK1233" s="471"/>
      <c r="ML1233" s="471"/>
      <c r="MM1233" s="471"/>
      <c r="MN1233" s="478"/>
    </row>
    <row r="1234" spans="2:352" hidden="1">
      <c r="B1234" s="333">
        <v>995</v>
      </c>
      <c r="C1234" s="449"/>
      <c r="D1234" s="449"/>
      <c r="E1234" s="473"/>
      <c r="F1234" s="471"/>
      <c r="G1234" s="471"/>
      <c r="H1234" s="471"/>
      <c r="I1234" s="478"/>
      <c r="J1234" s="449"/>
      <c r="K1234" s="449"/>
      <c r="L1234" s="473"/>
      <c r="M1234" s="471"/>
      <c r="N1234" s="471"/>
      <c r="O1234" s="471"/>
      <c r="P1234" s="478"/>
      <c r="Q1234" s="449"/>
      <c r="R1234" s="449"/>
      <c r="S1234" s="473"/>
      <c r="T1234" s="471"/>
      <c r="U1234" s="471"/>
      <c r="V1234" s="471"/>
      <c r="W1234" s="478"/>
      <c r="X1234" s="449"/>
      <c r="Y1234" s="449"/>
      <c r="Z1234" s="473"/>
      <c r="AA1234" s="471"/>
      <c r="AB1234" s="471"/>
      <c r="AC1234" s="471"/>
      <c r="AD1234" s="478"/>
      <c r="AE1234" s="449"/>
      <c r="AF1234" s="449"/>
      <c r="AG1234" s="473"/>
      <c r="AH1234" s="471"/>
      <c r="AI1234" s="471"/>
      <c r="AJ1234" s="471"/>
      <c r="AK1234" s="478"/>
      <c r="AL1234" s="449"/>
      <c r="AM1234" s="449"/>
      <c r="AN1234" s="473"/>
      <c r="AO1234" s="471"/>
      <c r="AP1234" s="471"/>
      <c r="AQ1234" s="471"/>
      <c r="AR1234" s="478"/>
      <c r="AS1234" s="449"/>
      <c r="AT1234" s="449"/>
      <c r="AU1234" s="473"/>
      <c r="AV1234" s="471"/>
      <c r="AW1234" s="471"/>
      <c r="AX1234" s="471"/>
      <c r="AY1234" s="478"/>
      <c r="AZ1234" s="449"/>
      <c r="BA1234" s="449"/>
      <c r="BB1234" s="473"/>
      <c r="BC1234" s="471"/>
      <c r="BD1234" s="471"/>
      <c r="BE1234" s="471"/>
      <c r="BF1234" s="478"/>
      <c r="BG1234" s="449"/>
      <c r="BH1234" s="449"/>
      <c r="BI1234" s="473"/>
      <c r="BJ1234" s="471"/>
      <c r="BK1234" s="471"/>
      <c r="BL1234" s="471"/>
      <c r="BM1234" s="478"/>
      <c r="BN1234" s="449"/>
      <c r="BO1234" s="449"/>
      <c r="BP1234" s="473"/>
      <c r="BQ1234" s="471"/>
      <c r="BR1234" s="471"/>
      <c r="BS1234" s="471"/>
      <c r="BT1234" s="478"/>
      <c r="BU1234" s="449"/>
      <c r="BV1234" s="449"/>
      <c r="BW1234" s="473"/>
      <c r="BX1234" s="471"/>
      <c r="BY1234" s="471"/>
      <c r="BZ1234" s="471"/>
      <c r="CA1234" s="478"/>
      <c r="CB1234" s="449"/>
      <c r="CC1234" s="449"/>
      <c r="CD1234" s="473"/>
      <c r="CE1234" s="471"/>
      <c r="CF1234" s="471"/>
      <c r="CG1234" s="471"/>
      <c r="CH1234" s="478"/>
      <c r="CI1234" s="449"/>
      <c r="CJ1234" s="449"/>
      <c r="CK1234" s="473"/>
      <c r="CL1234" s="471"/>
      <c r="CM1234" s="471"/>
      <c r="CN1234" s="471"/>
      <c r="CO1234" s="478"/>
      <c r="CP1234" s="449"/>
      <c r="CQ1234" s="449"/>
      <c r="CR1234" s="473"/>
      <c r="CS1234" s="471"/>
      <c r="CT1234" s="471"/>
      <c r="CU1234" s="471"/>
      <c r="CV1234" s="478"/>
      <c r="CW1234" s="449"/>
      <c r="CX1234" s="449"/>
      <c r="CY1234" s="473"/>
      <c r="CZ1234" s="471"/>
      <c r="DA1234" s="471"/>
      <c r="DB1234" s="471"/>
      <c r="DC1234" s="478"/>
      <c r="DD1234" s="449"/>
      <c r="DE1234" s="449"/>
      <c r="DF1234" s="473"/>
      <c r="DG1234" s="471"/>
      <c r="DH1234" s="471"/>
      <c r="DI1234" s="471"/>
      <c r="DJ1234" s="478"/>
      <c r="DK1234" s="449"/>
      <c r="DL1234" s="449"/>
      <c r="DM1234" s="473"/>
      <c r="DN1234" s="471"/>
      <c r="DO1234" s="471"/>
      <c r="DP1234" s="471"/>
      <c r="DQ1234" s="478"/>
      <c r="DR1234" s="449"/>
      <c r="DS1234" s="449"/>
      <c r="DT1234" s="473"/>
      <c r="DU1234" s="471"/>
      <c r="DV1234" s="471"/>
      <c r="DW1234" s="471"/>
      <c r="DX1234" s="478"/>
      <c r="DY1234" s="449"/>
      <c r="DZ1234" s="449"/>
      <c r="EA1234" s="473"/>
      <c r="EB1234" s="471"/>
      <c r="EC1234" s="471"/>
      <c r="ED1234" s="471"/>
      <c r="EE1234" s="478"/>
      <c r="EF1234" s="449"/>
      <c r="EG1234" s="449"/>
      <c r="EH1234" s="473"/>
      <c r="EI1234" s="471"/>
      <c r="EJ1234" s="471"/>
      <c r="EK1234" s="471"/>
      <c r="EL1234" s="478"/>
      <c r="EM1234" s="449"/>
      <c r="EN1234" s="449"/>
      <c r="EO1234" s="473"/>
      <c r="EP1234" s="471"/>
      <c r="EQ1234" s="471"/>
      <c r="ER1234" s="471"/>
      <c r="ES1234" s="478"/>
      <c r="ET1234" s="449"/>
      <c r="EU1234" s="449"/>
      <c r="EV1234" s="473"/>
      <c r="EW1234" s="471"/>
      <c r="EX1234" s="471"/>
      <c r="EY1234" s="471"/>
      <c r="EZ1234" s="478"/>
      <c r="FA1234" s="449"/>
      <c r="FB1234" s="449"/>
      <c r="FC1234" s="473"/>
      <c r="FD1234" s="471"/>
      <c r="FE1234" s="471"/>
      <c r="FF1234" s="471"/>
      <c r="FG1234" s="478"/>
      <c r="FH1234" s="449"/>
      <c r="FI1234" s="449"/>
      <c r="FJ1234" s="473"/>
      <c r="FK1234" s="471"/>
      <c r="FL1234" s="471"/>
      <c r="FM1234" s="471"/>
      <c r="FN1234" s="478"/>
      <c r="FO1234" s="449"/>
      <c r="FP1234" s="449"/>
      <c r="FQ1234" s="473"/>
      <c r="FR1234" s="471"/>
      <c r="FS1234" s="471"/>
      <c r="FT1234" s="471"/>
      <c r="FU1234" s="478"/>
      <c r="FV1234" s="449"/>
      <c r="FW1234" s="449"/>
      <c r="FX1234" s="473"/>
      <c r="FY1234" s="471"/>
      <c r="FZ1234" s="471"/>
      <c r="GA1234" s="471"/>
      <c r="GB1234" s="478"/>
      <c r="GC1234" s="449"/>
      <c r="GD1234" s="449"/>
      <c r="GE1234" s="473"/>
      <c r="GF1234" s="471"/>
      <c r="GG1234" s="471"/>
      <c r="GH1234" s="471"/>
      <c r="GI1234" s="478"/>
      <c r="GJ1234" s="449"/>
      <c r="GK1234" s="449"/>
      <c r="GL1234" s="473"/>
      <c r="GM1234" s="471"/>
      <c r="GN1234" s="471"/>
      <c r="GO1234" s="471"/>
      <c r="GP1234" s="478"/>
      <c r="GQ1234" s="449"/>
      <c r="GR1234" s="449"/>
      <c r="GS1234" s="473"/>
      <c r="GT1234" s="471"/>
      <c r="GU1234" s="471"/>
      <c r="GV1234" s="471"/>
      <c r="GW1234" s="478"/>
      <c r="GX1234" s="449"/>
      <c r="GY1234" s="449"/>
      <c r="GZ1234" s="473"/>
      <c r="HA1234" s="471"/>
      <c r="HB1234" s="471"/>
      <c r="HC1234" s="471"/>
      <c r="HD1234" s="478"/>
      <c r="HE1234" s="449"/>
      <c r="HF1234" s="449"/>
      <c r="HG1234" s="473"/>
      <c r="HH1234" s="471"/>
      <c r="HI1234" s="471"/>
      <c r="HJ1234" s="471"/>
      <c r="HK1234" s="478"/>
      <c r="HL1234" s="449"/>
      <c r="HM1234" s="449"/>
      <c r="HN1234" s="473"/>
      <c r="HO1234" s="471"/>
      <c r="HP1234" s="471"/>
      <c r="HQ1234" s="471"/>
      <c r="HR1234" s="478"/>
      <c r="HS1234" s="449"/>
      <c r="HT1234" s="449"/>
      <c r="HU1234" s="473"/>
      <c r="HV1234" s="471"/>
      <c r="HW1234" s="471"/>
      <c r="HX1234" s="471"/>
      <c r="HY1234" s="478"/>
      <c r="HZ1234" s="449"/>
      <c r="IA1234" s="449"/>
      <c r="IB1234" s="473"/>
      <c r="IC1234" s="471"/>
      <c r="ID1234" s="471"/>
      <c r="IE1234" s="471"/>
      <c r="IF1234" s="478"/>
      <c r="IG1234" s="449"/>
      <c r="IH1234" s="449"/>
      <c r="II1234" s="473"/>
      <c r="IJ1234" s="471"/>
      <c r="IK1234" s="471"/>
      <c r="IL1234" s="471"/>
      <c r="IM1234" s="478"/>
      <c r="IN1234" s="449"/>
      <c r="IO1234" s="449"/>
      <c r="IP1234" s="473"/>
      <c r="IQ1234" s="471"/>
      <c r="IR1234" s="471"/>
      <c r="IS1234" s="471"/>
      <c r="IT1234" s="478"/>
      <c r="IU1234" s="449"/>
      <c r="IV1234" s="449"/>
      <c r="IW1234" s="473"/>
      <c r="IX1234" s="471"/>
      <c r="IY1234" s="471"/>
      <c r="IZ1234" s="471"/>
      <c r="JA1234" s="478"/>
      <c r="JB1234" s="449"/>
      <c r="JC1234" s="449"/>
      <c r="JD1234" s="473"/>
      <c r="JE1234" s="471"/>
      <c r="JF1234" s="471"/>
      <c r="JG1234" s="471"/>
      <c r="JH1234" s="478"/>
      <c r="JI1234" s="449"/>
      <c r="JJ1234" s="449"/>
      <c r="JK1234" s="473"/>
      <c r="JL1234" s="471"/>
      <c r="JM1234" s="471"/>
      <c r="JN1234" s="471"/>
      <c r="JO1234" s="478"/>
      <c r="JP1234" s="449"/>
      <c r="JQ1234" s="449"/>
      <c r="JR1234" s="473"/>
      <c r="JS1234" s="471"/>
      <c r="JT1234" s="471"/>
      <c r="JU1234" s="471"/>
      <c r="JV1234" s="478"/>
      <c r="JW1234" s="449"/>
      <c r="JX1234" s="449"/>
      <c r="JY1234" s="473"/>
      <c r="JZ1234" s="471"/>
      <c r="KA1234" s="471"/>
      <c r="KB1234" s="471"/>
      <c r="KC1234" s="478"/>
      <c r="KD1234" s="449"/>
      <c r="KE1234" s="449"/>
      <c r="KF1234" s="473"/>
      <c r="KG1234" s="471"/>
      <c r="KH1234" s="471"/>
      <c r="KI1234" s="471"/>
      <c r="KJ1234" s="478"/>
      <c r="KK1234" s="449"/>
      <c r="KL1234" s="449"/>
      <c r="KM1234" s="473"/>
      <c r="KN1234" s="471"/>
      <c r="KO1234" s="471"/>
      <c r="KP1234" s="471"/>
      <c r="KQ1234" s="478"/>
      <c r="KR1234" s="449"/>
      <c r="KS1234" s="449"/>
      <c r="KT1234" s="473"/>
      <c r="KU1234" s="471"/>
      <c r="KV1234" s="471"/>
      <c r="KW1234" s="471"/>
      <c r="KX1234" s="478"/>
      <c r="KY1234" s="449"/>
      <c r="KZ1234" s="449"/>
      <c r="LA1234" s="473"/>
      <c r="LB1234" s="471"/>
      <c r="LC1234" s="471"/>
      <c r="LD1234" s="471"/>
      <c r="LE1234" s="478"/>
      <c r="LF1234" s="449"/>
      <c r="LG1234" s="449"/>
      <c r="LH1234" s="473"/>
      <c r="LI1234" s="471"/>
      <c r="LJ1234" s="471"/>
      <c r="LK1234" s="471"/>
      <c r="LL1234" s="478"/>
      <c r="LM1234" s="449"/>
      <c r="LN1234" s="449"/>
      <c r="LO1234" s="473"/>
      <c r="LP1234" s="471"/>
      <c r="LQ1234" s="471"/>
      <c r="LR1234" s="471"/>
      <c r="LS1234" s="478"/>
      <c r="LT1234" s="449"/>
      <c r="LU1234" s="449"/>
      <c r="LV1234" s="473"/>
      <c r="LW1234" s="471"/>
      <c r="LX1234" s="471"/>
      <c r="LY1234" s="471"/>
      <c r="LZ1234" s="478"/>
      <c r="MA1234" s="449"/>
      <c r="MB1234" s="449"/>
      <c r="MC1234" s="473"/>
      <c r="MD1234" s="471"/>
      <c r="ME1234" s="471"/>
      <c r="MF1234" s="471"/>
      <c r="MG1234" s="478"/>
      <c r="MH1234" s="449"/>
      <c r="MI1234" s="449"/>
      <c r="MJ1234" s="473"/>
      <c r="MK1234" s="471"/>
      <c r="ML1234" s="471"/>
      <c r="MM1234" s="471"/>
      <c r="MN1234" s="478"/>
    </row>
    <row r="1235" spans="2:352" hidden="1">
      <c r="B1235" s="333">
        <v>996</v>
      </c>
      <c r="C1235" s="449"/>
      <c r="D1235" s="449"/>
      <c r="E1235" s="473"/>
      <c r="F1235" s="471"/>
      <c r="G1235" s="471"/>
      <c r="H1235" s="471"/>
      <c r="I1235" s="478"/>
      <c r="J1235" s="449"/>
      <c r="K1235" s="449"/>
      <c r="L1235" s="473"/>
      <c r="M1235" s="471"/>
      <c r="N1235" s="471"/>
      <c r="O1235" s="471"/>
      <c r="P1235" s="478"/>
      <c r="Q1235" s="449"/>
      <c r="R1235" s="449"/>
      <c r="S1235" s="473"/>
      <c r="T1235" s="471"/>
      <c r="U1235" s="471"/>
      <c r="V1235" s="471"/>
      <c r="W1235" s="478"/>
      <c r="X1235" s="449"/>
      <c r="Y1235" s="449"/>
      <c r="Z1235" s="473"/>
      <c r="AA1235" s="471"/>
      <c r="AB1235" s="471"/>
      <c r="AC1235" s="471"/>
      <c r="AD1235" s="478"/>
      <c r="AE1235" s="449"/>
      <c r="AF1235" s="449"/>
      <c r="AG1235" s="473"/>
      <c r="AH1235" s="471"/>
      <c r="AI1235" s="471"/>
      <c r="AJ1235" s="471"/>
      <c r="AK1235" s="478"/>
      <c r="AL1235" s="449"/>
      <c r="AM1235" s="449"/>
      <c r="AN1235" s="473"/>
      <c r="AO1235" s="471"/>
      <c r="AP1235" s="471"/>
      <c r="AQ1235" s="471"/>
      <c r="AR1235" s="478"/>
      <c r="AS1235" s="449"/>
      <c r="AT1235" s="449"/>
      <c r="AU1235" s="473"/>
      <c r="AV1235" s="471"/>
      <c r="AW1235" s="471"/>
      <c r="AX1235" s="471"/>
      <c r="AY1235" s="478"/>
      <c r="AZ1235" s="449"/>
      <c r="BA1235" s="449"/>
      <c r="BB1235" s="473"/>
      <c r="BC1235" s="471"/>
      <c r="BD1235" s="471"/>
      <c r="BE1235" s="471"/>
      <c r="BF1235" s="478"/>
      <c r="BG1235" s="449"/>
      <c r="BH1235" s="449"/>
      <c r="BI1235" s="473"/>
      <c r="BJ1235" s="471"/>
      <c r="BK1235" s="471"/>
      <c r="BL1235" s="471"/>
      <c r="BM1235" s="478"/>
      <c r="BN1235" s="449"/>
      <c r="BO1235" s="449"/>
      <c r="BP1235" s="473"/>
      <c r="BQ1235" s="471"/>
      <c r="BR1235" s="471"/>
      <c r="BS1235" s="471"/>
      <c r="BT1235" s="478"/>
      <c r="BU1235" s="449"/>
      <c r="BV1235" s="449"/>
      <c r="BW1235" s="473"/>
      <c r="BX1235" s="471"/>
      <c r="BY1235" s="471"/>
      <c r="BZ1235" s="471"/>
      <c r="CA1235" s="478"/>
      <c r="CB1235" s="449"/>
      <c r="CC1235" s="449"/>
      <c r="CD1235" s="473"/>
      <c r="CE1235" s="471"/>
      <c r="CF1235" s="471"/>
      <c r="CG1235" s="471"/>
      <c r="CH1235" s="478"/>
      <c r="CI1235" s="449"/>
      <c r="CJ1235" s="449"/>
      <c r="CK1235" s="473"/>
      <c r="CL1235" s="471"/>
      <c r="CM1235" s="471"/>
      <c r="CN1235" s="471"/>
      <c r="CO1235" s="478"/>
      <c r="CP1235" s="449"/>
      <c r="CQ1235" s="449"/>
      <c r="CR1235" s="473"/>
      <c r="CS1235" s="471"/>
      <c r="CT1235" s="471"/>
      <c r="CU1235" s="471"/>
      <c r="CV1235" s="478"/>
      <c r="CW1235" s="449"/>
      <c r="CX1235" s="449"/>
      <c r="CY1235" s="473"/>
      <c r="CZ1235" s="471"/>
      <c r="DA1235" s="471"/>
      <c r="DB1235" s="471"/>
      <c r="DC1235" s="478"/>
      <c r="DD1235" s="449"/>
      <c r="DE1235" s="449"/>
      <c r="DF1235" s="473"/>
      <c r="DG1235" s="471"/>
      <c r="DH1235" s="471"/>
      <c r="DI1235" s="471"/>
      <c r="DJ1235" s="478"/>
      <c r="DK1235" s="449"/>
      <c r="DL1235" s="449"/>
      <c r="DM1235" s="473"/>
      <c r="DN1235" s="471"/>
      <c r="DO1235" s="471"/>
      <c r="DP1235" s="471"/>
      <c r="DQ1235" s="478"/>
      <c r="DR1235" s="449"/>
      <c r="DS1235" s="449"/>
      <c r="DT1235" s="473"/>
      <c r="DU1235" s="471"/>
      <c r="DV1235" s="471"/>
      <c r="DW1235" s="471"/>
      <c r="DX1235" s="478"/>
      <c r="DY1235" s="449"/>
      <c r="DZ1235" s="449"/>
      <c r="EA1235" s="473"/>
      <c r="EB1235" s="471"/>
      <c r="EC1235" s="471"/>
      <c r="ED1235" s="471"/>
      <c r="EE1235" s="478"/>
      <c r="EF1235" s="449"/>
      <c r="EG1235" s="449"/>
      <c r="EH1235" s="473"/>
      <c r="EI1235" s="471"/>
      <c r="EJ1235" s="471"/>
      <c r="EK1235" s="471"/>
      <c r="EL1235" s="478"/>
      <c r="EM1235" s="449"/>
      <c r="EN1235" s="449"/>
      <c r="EO1235" s="473"/>
      <c r="EP1235" s="471"/>
      <c r="EQ1235" s="471"/>
      <c r="ER1235" s="471"/>
      <c r="ES1235" s="478"/>
      <c r="ET1235" s="449"/>
      <c r="EU1235" s="449"/>
      <c r="EV1235" s="473"/>
      <c r="EW1235" s="471"/>
      <c r="EX1235" s="471"/>
      <c r="EY1235" s="471"/>
      <c r="EZ1235" s="478"/>
      <c r="FA1235" s="449"/>
      <c r="FB1235" s="449"/>
      <c r="FC1235" s="473"/>
      <c r="FD1235" s="471"/>
      <c r="FE1235" s="471"/>
      <c r="FF1235" s="471"/>
      <c r="FG1235" s="478"/>
      <c r="FH1235" s="449"/>
      <c r="FI1235" s="449"/>
      <c r="FJ1235" s="473"/>
      <c r="FK1235" s="471"/>
      <c r="FL1235" s="471"/>
      <c r="FM1235" s="471"/>
      <c r="FN1235" s="478"/>
      <c r="FO1235" s="449"/>
      <c r="FP1235" s="449"/>
      <c r="FQ1235" s="473"/>
      <c r="FR1235" s="471"/>
      <c r="FS1235" s="471"/>
      <c r="FT1235" s="471"/>
      <c r="FU1235" s="478"/>
      <c r="FV1235" s="449"/>
      <c r="FW1235" s="449"/>
      <c r="FX1235" s="473"/>
      <c r="FY1235" s="471"/>
      <c r="FZ1235" s="471"/>
      <c r="GA1235" s="471"/>
      <c r="GB1235" s="478"/>
      <c r="GC1235" s="449"/>
      <c r="GD1235" s="449"/>
      <c r="GE1235" s="473"/>
      <c r="GF1235" s="471"/>
      <c r="GG1235" s="471"/>
      <c r="GH1235" s="471"/>
      <c r="GI1235" s="478"/>
      <c r="GJ1235" s="449"/>
      <c r="GK1235" s="449"/>
      <c r="GL1235" s="473"/>
      <c r="GM1235" s="471"/>
      <c r="GN1235" s="471"/>
      <c r="GO1235" s="471"/>
      <c r="GP1235" s="478"/>
      <c r="GQ1235" s="449"/>
      <c r="GR1235" s="449"/>
      <c r="GS1235" s="473"/>
      <c r="GT1235" s="471"/>
      <c r="GU1235" s="471"/>
      <c r="GV1235" s="471"/>
      <c r="GW1235" s="478"/>
      <c r="GX1235" s="449"/>
      <c r="GY1235" s="449"/>
      <c r="GZ1235" s="473"/>
      <c r="HA1235" s="471"/>
      <c r="HB1235" s="471"/>
      <c r="HC1235" s="471"/>
      <c r="HD1235" s="478"/>
      <c r="HE1235" s="449"/>
      <c r="HF1235" s="449"/>
      <c r="HG1235" s="473"/>
      <c r="HH1235" s="471"/>
      <c r="HI1235" s="471"/>
      <c r="HJ1235" s="471"/>
      <c r="HK1235" s="478"/>
      <c r="HL1235" s="449"/>
      <c r="HM1235" s="449"/>
      <c r="HN1235" s="473"/>
      <c r="HO1235" s="471"/>
      <c r="HP1235" s="471"/>
      <c r="HQ1235" s="471"/>
      <c r="HR1235" s="478"/>
      <c r="HS1235" s="449"/>
      <c r="HT1235" s="449"/>
      <c r="HU1235" s="473"/>
      <c r="HV1235" s="471"/>
      <c r="HW1235" s="471"/>
      <c r="HX1235" s="471"/>
      <c r="HY1235" s="478"/>
      <c r="HZ1235" s="449"/>
      <c r="IA1235" s="449"/>
      <c r="IB1235" s="473"/>
      <c r="IC1235" s="471"/>
      <c r="ID1235" s="471"/>
      <c r="IE1235" s="471"/>
      <c r="IF1235" s="478"/>
      <c r="IG1235" s="449"/>
      <c r="IH1235" s="449"/>
      <c r="II1235" s="473"/>
      <c r="IJ1235" s="471"/>
      <c r="IK1235" s="471"/>
      <c r="IL1235" s="471"/>
      <c r="IM1235" s="478"/>
      <c r="IN1235" s="449"/>
      <c r="IO1235" s="449"/>
      <c r="IP1235" s="473"/>
      <c r="IQ1235" s="471"/>
      <c r="IR1235" s="471"/>
      <c r="IS1235" s="471"/>
      <c r="IT1235" s="478"/>
      <c r="IU1235" s="449"/>
      <c r="IV1235" s="449"/>
      <c r="IW1235" s="473"/>
      <c r="IX1235" s="471"/>
      <c r="IY1235" s="471"/>
      <c r="IZ1235" s="471"/>
      <c r="JA1235" s="478"/>
      <c r="JB1235" s="449"/>
      <c r="JC1235" s="449"/>
      <c r="JD1235" s="473"/>
      <c r="JE1235" s="471"/>
      <c r="JF1235" s="471"/>
      <c r="JG1235" s="471"/>
      <c r="JH1235" s="478"/>
      <c r="JI1235" s="449"/>
      <c r="JJ1235" s="449"/>
      <c r="JK1235" s="473"/>
      <c r="JL1235" s="471"/>
      <c r="JM1235" s="471"/>
      <c r="JN1235" s="471"/>
      <c r="JO1235" s="478"/>
      <c r="JP1235" s="449"/>
      <c r="JQ1235" s="449"/>
      <c r="JR1235" s="473"/>
      <c r="JS1235" s="471"/>
      <c r="JT1235" s="471"/>
      <c r="JU1235" s="471"/>
      <c r="JV1235" s="478"/>
      <c r="JW1235" s="449"/>
      <c r="JX1235" s="449"/>
      <c r="JY1235" s="473"/>
      <c r="JZ1235" s="471"/>
      <c r="KA1235" s="471"/>
      <c r="KB1235" s="471"/>
      <c r="KC1235" s="478"/>
      <c r="KD1235" s="449"/>
      <c r="KE1235" s="449"/>
      <c r="KF1235" s="473"/>
      <c r="KG1235" s="471"/>
      <c r="KH1235" s="471"/>
      <c r="KI1235" s="471"/>
      <c r="KJ1235" s="478"/>
      <c r="KK1235" s="449"/>
      <c r="KL1235" s="449"/>
      <c r="KM1235" s="473"/>
      <c r="KN1235" s="471"/>
      <c r="KO1235" s="471"/>
      <c r="KP1235" s="471"/>
      <c r="KQ1235" s="478"/>
      <c r="KR1235" s="449"/>
      <c r="KS1235" s="449"/>
      <c r="KT1235" s="473"/>
      <c r="KU1235" s="471"/>
      <c r="KV1235" s="471"/>
      <c r="KW1235" s="471"/>
      <c r="KX1235" s="478"/>
      <c r="KY1235" s="449"/>
      <c r="KZ1235" s="449"/>
      <c r="LA1235" s="473"/>
      <c r="LB1235" s="471"/>
      <c r="LC1235" s="471"/>
      <c r="LD1235" s="471"/>
      <c r="LE1235" s="478"/>
      <c r="LF1235" s="449"/>
      <c r="LG1235" s="449"/>
      <c r="LH1235" s="473"/>
      <c r="LI1235" s="471"/>
      <c r="LJ1235" s="471"/>
      <c r="LK1235" s="471"/>
      <c r="LL1235" s="478"/>
      <c r="LM1235" s="449"/>
      <c r="LN1235" s="449"/>
      <c r="LO1235" s="473"/>
      <c r="LP1235" s="471"/>
      <c r="LQ1235" s="471"/>
      <c r="LR1235" s="471"/>
      <c r="LS1235" s="478"/>
      <c r="LT1235" s="449"/>
      <c r="LU1235" s="449"/>
      <c r="LV1235" s="473"/>
      <c r="LW1235" s="471"/>
      <c r="LX1235" s="471"/>
      <c r="LY1235" s="471"/>
      <c r="LZ1235" s="478"/>
      <c r="MA1235" s="449"/>
      <c r="MB1235" s="449"/>
      <c r="MC1235" s="473"/>
      <c r="MD1235" s="471"/>
      <c r="ME1235" s="471"/>
      <c r="MF1235" s="471"/>
      <c r="MG1235" s="478"/>
      <c r="MH1235" s="449"/>
      <c r="MI1235" s="449"/>
      <c r="MJ1235" s="473"/>
      <c r="MK1235" s="471"/>
      <c r="ML1235" s="471"/>
      <c r="MM1235" s="471"/>
      <c r="MN1235" s="478"/>
    </row>
    <row r="1236" spans="2:352" hidden="1">
      <c r="B1236" s="333">
        <v>997</v>
      </c>
      <c r="C1236" s="449"/>
      <c r="D1236" s="449"/>
      <c r="E1236" s="473"/>
      <c r="F1236" s="471"/>
      <c r="G1236" s="471"/>
      <c r="H1236" s="471"/>
      <c r="I1236" s="478"/>
      <c r="J1236" s="449"/>
      <c r="K1236" s="449"/>
      <c r="L1236" s="473"/>
      <c r="M1236" s="471"/>
      <c r="N1236" s="471"/>
      <c r="O1236" s="471"/>
      <c r="P1236" s="478"/>
      <c r="Q1236" s="449"/>
      <c r="R1236" s="449"/>
      <c r="S1236" s="473"/>
      <c r="T1236" s="471"/>
      <c r="U1236" s="471"/>
      <c r="V1236" s="471"/>
      <c r="W1236" s="478"/>
      <c r="X1236" s="449"/>
      <c r="Y1236" s="449"/>
      <c r="Z1236" s="473"/>
      <c r="AA1236" s="471"/>
      <c r="AB1236" s="471"/>
      <c r="AC1236" s="471"/>
      <c r="AD1236" s="478"/>
      <c r="AE1236" s="449"/>
      <c r="AF1236" s="449"/>
      <c r="AG1236" s="473"/>
      <c r="AH1236" s="471"/>
      <c r="AI1236" s="471"/>
      <c r="AJ1236" s="471"/>
      <c r="AK1236" s="478"/>
      <c r="AL1236" s="449"/>
      <c r="AM1236" s="449"/>
      <c r="AN1236" s="473"/>
      <c r="AO1236" s="471"/>
      <c r="AP1236" s="471"/>
      <c r="AQ1236" s="471"/>
      <c r="AR1236" s="478"/>
      <c r="AS1236" s="449"/>
      <c r="AT1236" s="449"/>
      <c r="AU1236" s="473"/>
      <c r="AV1236" s="471"/>
      <c r="AW1236" s="471"/>
      <c r="AX1236" s="471"/>
      <c r="AY1236" s="478"/>
      <c r="AZ1236" s="449"/>
      <c r="BA1236" s="449"/>
      <c r="BB1236" s="473"/>
      <c r="BC1236" s="471"/>
      <c r="BD1236" s="471"/>
      <c r="BE1236" s="471"/>
      <c r="BF1236" s="478"/>
      <c r="BG1236" s="449"/>
      <c r="BH1236" s="449"/>
      <c r="BI1236" s="473"/>
      <c r="BJ1236" s="471"/>
      <c r="BK1236" s="471"/>
      <c r="BL1236" s="471"/>
      <c r="BM1236" s="478"/>
      <c r="BN1236" s="449"/>
      <c r="BO1236" s="449"/>
      <c r="BP1236" s="473"/>
      <c r="BQ1236" s="471"/>
      <c r="BR1236" s="471"/>
      <c r="BS1236" s="471"/>
      <c r="BT1236" s="478"/>
      <c r="BU1236" s="449"/>
      <c r="BV1236" s="449"/>
      <c r="BW1236" s="473"/>
      <c r="BX1236" s="471"/>
      <c r="BY1236" s="471"/>
      <c r="BZ1236" s="471"/>
      <c r="CA1236" s="478"/>
      <c r="CB1236" s="449"/>
      <c r="CC1236" s="449"/>
      <c r="CD1236" s="473"/>
      <c r="CE1236" s="471"/>
      <c r="CF1236" s="471"/>
      <c r="CG1236" s="471"/>
      <c r="CH1236" s="478"/>
      <c r="CI1236" s="449"/>
      <c r="CJ1236" s="449"/>
      <c r="CK1236" s="473"/>
      <c r="CL1236" s="471"/>
      <c r="CM1236" s="471"/>
      <c r="CN1236" s="471"/>
      <c r="CO1236" s="478"/>
      <c r="CP1236" s="449"/>
      <c r="CQ1236" s="449"/>
      <c r="CR1236" s="473"/>
      <c r="CS1236" s="471"/>
      <c r="CT1236" s="471"/>
      <c r="CU1236" s="471"/>
      <c r="CV1236" s="478"/>
      <c r="CW1236" s="449"/>
      <c r="CX1236" s="449"/>
      <c r="CY1236" s="473"/>
      <c r="CZ1236" s="471"/>
      <c r="DA1236" s="471"/>
      <c r="DB1236" s="471"/>
      <c r="DC1236" s="478"/>
      <c r="DD1236" s="449"/>
      <c r="DE1236" s="449"/>
      <c r="DF1236" s="473"/>
      <c r="DG1236" s="471"/>
      <c r="DH1236" s="471"/>
      <c r="DI1236" s="471"/>
      <c r="DJ1236" s="478"/>
      <c r="DK1236" s="449"/>
      <c r="DL1236" s="449"/>
      <c r="DM1236" s="473"/>
      <c r="DN1236" s="471"/>
      <c r="DO1236" s="471"/>
      <c r="DP1236" s="471"/>
      <c r="DQ1236" s="478"/>
      <c r="DR1236" s="449"/>
      <c r="DS1236" s="449"/>
      <c r="DT1236" s="473"/>
      <c r="DU1236" s="471"/>
      <c r="DV1236" s="471"/>
      <c r="DW1236" s="471"/>
      <c r="DX1236" s="478"/>
      <c r="DY1236" s="449"/>
      <c r="DZ1236" s="449"/>
      <c r="EA1236" s="473"/>
      <c r="EB1236" s="471"/>
      <c r="EC1236" s="471"/>
      <c r="ED1236" s="471"/>
      <c r="EE1236" s="478"/>
      <c r="EF1236" s="449"/>
      <c r="EG1236" s="449"/>
      <c r="EH1236" s="473"/>
      <c r="EI1236" s="471"/>
      <c r="EJ1236" s="471"/>
      <c r="EK1236" s="471"/>
      <c r="EL1236" s="478"/>
      <c r="EM1236" s="449"/>
      <c r="EN1236" s="449"/>
      <c r="EO1236" s="473"/>
      <c r="EP1236" s="471"/>
      <c r="EQ1236" s="471"/>
      <c r="ER1236" s="471"/>
      <c r="ES1236" s="478"/>
      <c r="ET1236" s="449"/>
      <c r="EU1236" s="449"/>
      <c r="EV1236" s="473"/>
      <c r="EW1236" s="471"/>
      <c r="EX1236" s="471"/>
      <c r="EY1236" s="471"/>
      <c r="EZ1236" s="478"/>
      <c r="FA1236" s="449"/>
      <c r="FB1236" s="449"/>
      <c r="FC1236" s="473"/>
      <c r="FD1236" s="471"/>
      <c r="FE1236" s="471"/>
      <c r="FF1236" s="471"/>
      <c r="FG1236" s="478"/>
      <c r="FH1236" s="449"/>
      <c r="FI1236" s="449"/>
      <c r="FJ1236" s="473"/>
      <c r="FK1236" s="471"/>
      <c r="FL1236" s="471"/>
      <c r="FM1236" s="471"/>
      <c r="FN1236" s="478"/>
      <c r="FO1236" s="449"/>
      <c r="FP1236" s="449"/>
      <c r="FQ1236" s="473"/>
      <c r="FR1236" s="471"/>
      <c r="FS1236" s="471"/>
      <c r="FT1236" s="471"/>
      <c r="FU1236" s="478"/>
      <c r="FV1236" s="449"/>
      <c r="FW1236" s="449"/>
      <c r="FX1236" s="473"/>
      <c r="FY1236" s="471"/>
      <c r="FZ1236" s="471"/>
      <c r="GA1236" s="471"/>
      <c r="GB1236" s="478"/>
      <c r="GC1236" s="449"/>
      <c r="GD1236" s="449"/>
      <c r="GE1236" s="473"/>
      <c r="GF1236" s="471"/>
      <c r="GG1236" s="471"/>
      <c r="GH1236" s="471"/>
      <c r="GI1236" s="478"/>
      <c r="GJ1236" s="449"/>
      <c r="GK1236" s="449"/>
      <c r="GL1236" s="473"/>
      <c r="GM1236" s="471"/>
      <c r="GN1236" s="471"/>
      <c r="GO1236" s="471"/>
      <c r="GP1236" s="478"/>
      <c r="GQ1236" s="449"/>
      <c r="GR1236" s="449"/>
      <c r="GS1236" s="473"/>
      <c r="GT1236" s="471"/>
      <c r="GU1236" s="471"/>
      <c r="GV1236" s="471"/>
      <c r="GW1236" s="478"/>
      <c r="GX1236" s="449"/>
      <c r="GY1236" s="449"/>
      <c r="GZ1236" s="473"/>
      <c r="HA1236" s="471"/>
      <c r="HB1236" s="471"/>
      <c r="HC1236" s="471"/>
      <c r="HD1236" s="478"/>
      <c r="HE1236" s="449"/>
      <c r="HF1236" s="449"/>
      <c r="HG1236" s="473"/>
      <c r="HH1236" s="471"/>
      <c r="HI1236" s="471"/>
      <c r="HJ1236" s="471"/>
      <c r="HK1236" s="478"/>
      <c r="HL1236" s="449"/>
      <c r="HM1236" s="449"/>
      <c r="HN1236" s="473"/>
      <c r="HO1236" s="471"/>
      <c r="HP1236" s="471"/>
      <c r="HQ1236" s="471"/>
      <c r="HR1236" s="478"/>
      <c r="HS1236" s="449"/>
      <c r="HT1236" s="449"/>
      <c r="HU1236" s="473"/>
      <c r="HV1236" s="471"/>
      <c r="HW1236" s="471"/>
      <c r="HX1236" s="471"/>
      <c r="HY1236" s="478"/>
      <c r="HZ1236" s="449"/>
      <c r="IA1236" s="449"/>
      <c r="IB1236" s="473"/>
      <c r="IC1236" s="471"/>
      <c r="ID1236" s="471"/>
      <c r="IE1236" s="471"/>
      <c r="IF1236" s="478"/>
      <c r="IG1236" s="449"/>
      <c r="IH1236" s="449"/>
      <c r="II1236" s="473"/>
      <c r="IJ1236" s="471"/>
      <c r="IK1236" s="471"/>
      <c r="IL1236" s="471"/>
      <c r="IM1236" s="478"/>
      <c r="IN1236" s="449"/>
      <c r="IO1236" s="449"/>
      <c r="IP1236" s="473"/>
      <c r="IQ1236" s="471"/>
      <c r="IR1236" s="471"/>
      <c r="IS1236" s="471"/>
      <c r="IT1236" s="478"/>
      <c r="IU1236" s="449"/>
      <c r="IV1236" s="449"/>
      <c r="IW1236" s="473"/>
      <c r="IX1236" s="471"/>
      <c r="IY1236" s="471"/>
      <c r="IZ1236" s="471"/>
      <c r="JA1236" s="478"/>
      <c r="JB1236" s="449"/>
      <c r="JC1236" s="449"/>
      <c r="JD1236" s="473"/>
      <c r="JE1236" s="471"/>
      <c r="JF1236" s="471"/>
      <c r="JG1236" s="471"/>
      <c r="JH1236" s="478"/>
      <c r="JI1236" s="449"/>
      <c r="JJ1236" s="449"/>
      <c r="JK1236" s="473"/>
      <c r="JL1236" s="471"/>
      <c r="JM1236" s="471"/>
      <c r="JN1236" s="471"/>
      <c r="JO1236" s="478"/>
      <c r="JP1236" s="449"/>
      <c r="JQ1236" s="449"/>
      <c r="JR1236" s="473"/>
      <c r="JS1236" s="471"/>
      <c r="JT1236" s="471"/>
      <c r="JU1236" s="471"/>
      <c r="JV1236" s="478"/>
      <c r="JW1236" s="449"/>
      <c r="JX1236" s="449"/>
      <c r="JY1236" s="473"/>
      <c r="JZ1236" s="471"/>
      <c r="KA1236" s="471"/>
      <c r="KB1236" s="471"/>
      <c r="KC1236" s="478"/>
      <c r="KD1236" s="449"/>
      <c r="KE1236" s="449"/>
      <c r="KF1236" s="473"/>
      <c r="KG1236" s="471"/>
      <c r="KH1236" s="471"/>
      <c r="KI1236" s="471"/>
      <c r="KJ1236" s="478"/>
      <c r="KK1236" s="449"/>
      <c r="KL1236" s="449"/>
      <c r="KM1236" s="473"/>
      <c r="KN1236" s="471"/>
      <c r="KO1236" s="471"/>
      <c r="KP1236" s="471"/>
      <c r="KQ1236" s="478"/>
      <c r="KR1236" s="449"/>
      <c r="KS1236" s="449"/>
      <c r="KT1236" s="473"/>
      <c r="KU1236" s="471"/>
      <c r="KV1236" s="471"/>
      <c r="KW1236" s="471"/>
      <c r="KX1236" s="478"/>
      <c r="KY1236" s="449"/>
      <c r="KZ1236" s="449"/>
      <c r="LA1236" s="473"/>
      <c r="LB1236" s="471"/>
      <c r="LC1236" s="471"/>
      <c r="LD1236" s="471"/>
      <c r="LE1236" s="478"/>
      <c r="LF1236" s="449"/>
      <c r="LG1236" s="449"/>
      <c r="LH1236" s="473"/>
      <c r="LI1236" s="471"/>
      <c r="LJ1236" s="471"/>
      <c r="LK1236" s="471"/>
      <c r="LL1236" s="478"/>
      <c r="LM1236" s="449"/>
      <c r="LN1236" s="449"/>
      <c r="LO1236" s="473"/>
      <c r="LP1236" s="471"/>
      <c r="LQ1236" s="471"/>
      <c r="LR1236" s="471"/>
      <c r="LS1236" s="478"/>
      <c r="LT1236" s="449"/>
      <c r="LU1236" s="449"/>
      <c r="LV1236" s="473"/>
      <c r="LW1236" s="471"/>
      <c r="LX1236" s="471"/>
      <c r="LY1236" s="471"/>
      <c r="LZ1236" s="478"/>
      <c r="MA1236" s="449"/>
      <c r="MB1236" s="449"/>
      <c r="MC1236" s="473"/>
      <c r="MD1236" s="471"/>
      <c r="ME1236" s="471"/>
      <c r="MF1236" s="471"/>
      <c r="MG1236" s="478"/>
      <c r="MH1236" s="449"/>
      <c r="MI1236" s="449"/>
      <c r="MJ1236" s="473"/>
      <c r="MK1236" s="471"/>
      <c r="ML1236" s="471"/>
      <c r="MM1236" s="471"/>
      <c r="MN1236" s="478"/>
    </row>
    <row r="1237" spans="2:352" hidden="1">
      <c r="B1237" s="333">
        <v>998</v>
      </c>
      <c r="C1237" s="449"/>
      <c r="D1237" s="449"/>
      <c r="E1237" s="473"/>
      <c r="F1237" s="471"/>
      <c r="G1237" s="471"/>
      <c r="H1237" s="471"/>
      <c r="I1237" s="478"/>
      <c r="J1237" s="449"/>
      <c r="K1237" s="449"/>
      <c r="L1237" s="473"/>
      <c r="M1237" s="471"/>
      <c r="N1237" s="471"/>
      <c r="O1237" s="471"/>
      <c r="P1237" s="478"/>
      <c r="Q1237" s="449"/>
      <c r="R1237" s="449"/>
      <c r="S1237" s="473"/>
      <c r="T1237" s="471"/>
      <c r="U1237" s="471"/>
      <c r="V1237" s="471"/>
      <c r="W1237" s="478"/>
      <c r="X1237" s="449"/>
      <c r="Y1237" s="449"/>
      <c r="Z1237" s="473"/>
      <c r="AA1237" s="471"/>
      <c r="AB1237" s="471"/>
      <c r="AC1237" s="471"/>
      <c r="AD1237" s="478"/>
      <c r="AE1237" s="449"/>
      <c r="AF1237" s="449"/>
      <c r="AG1237" s="473"/>
      <c r="AH1237" s="471"/>
      <c r="AI1237" s="471"/>
      <c r="AJ1237" s="471"/>
      <c r="AK1237" s="478"/>
      <c r="AL1237" s="449"/>
      <c r="AM1237" s="449"/>
      <c r="AN1237" s="473"/>
      <c r="AO1237" s="471"/>
      <c r="AP1237" s="471"/>
      <c r="AQ1237" s="471"/>
      <c r="AR1237" s="478"/>
      <c r="AS1237" s="449"/>
      <c r="AT1237" s="449"/>
      <c r="AU1237" s="473"/>
      <c r="AV1237" s="471"/>
      <c r="AW1237" s="471"/>
      <c r="AX1237" s="471"/>
      <c r="AY1237" s="478"/>
      <c r="AZ1237" s="449"/>
      <c r="BA1237" s="449"/>
      <c r="BB1237" s="473"/>
      <c r="BC1237" s="471"/>
      <c r="BD1237" s="471"/>
      <c r="BE1237" s="471"/>
      <c r="BF1237" s="478"/>
      <c r="BG1237" s="449"/>
      <c r="BH1237" s="449"/>
      <c r="BI1237" s="473"/>
      <c r="BJ1237" s="471"/>
      <c r="BK1237" s="471"/>
      <c r="BL1237" s="471"/>
      <c r="BM1237" s="478"/>
      <c r="BN1237" s="449"/>
      <c r="BO1237" s="449"/>
      <c r="BP1237" s="473"/>
      <c r="BQ1237" s="471"/>
      <c r="BR1237" s="471"/>
      <c r="BS1237" s="471"/>
      <c r="BT1237" s="478"/>
      <c r="BU1237" s="449"/>
      <c r="BV1237" s="449"/>
      <c r="BW1237" s="473"/>
      <c r="BX1237" s="471"/>
      <c r="BY1237" s="471"/>
      <c r="BZ1237" s="471"/>
      <c r="CA1237" s="478"/>
      <c r="CB1237" s="449"/>
      <c r="CC1237" s="449"/>
      <c r="CD1237" s="473"/>
      <c r="CE1237" s="471"/>
      <c r="CF1237" s="471"/>
      <c r="CG1237" s="471"/>
      <c r="CH1237" s="478"/>
      <c r="CI1237" s="449"/>
      <c r="CJ1237" s="449"/>
      <c r="CK1237" s="473"/>
      <c r="CL1237" s="471"/>
      <c r="CM1237" s="471"/>
      <c r="CN1237" s="471"/>
      <c r="CO1237" s="478"/>
      <c r="CP1237" s="449"/>
      <c r="CQ1237" s="449"/>
      <c r="CR1237" s="473"/>
      <c r="CS1237" s="471"/>
      <c r="CT1237" s="471"/>
      <c r="CU1237" s="471"/>
      <c r="CV1237" s="478"/>
      <c r="CW1237" s="449"/>
      <c r="CX1237" s="449"/>
      <c r="CY1237" s="473"/>
      <c r="CZ1237" s="471"/>
      <c r="DA1237" s="471"/>
      <c r="DB1237" s="471"/>
      <c r="DC1237" s="478"/>
      <c r="DD1237" s="449"/>
      <c r="DE1237" s="449"/>
      <c r="DF1237" s="473"/>
      <c r="DG1237" s="471"/>
      <c r="DH1237" s="471"/>
      <c r="DI1237" s="471"/>
      <c r="DJ1237" s="478"/>
      <c r="DK1237" s="449"/>
      <c r="DL1237" s="449"/>
      <c r="DM1237" s="473"/>
      <c r="DN1237" s="471"/>
      <c r="DO1237" s="471"/>
      <c r="DP1237" s="471"/>
      <c r="DQ1237" s="478"/>
      <c r="DR1237" s="449"/>
      <c r="DS1237" s="449"/>
      <c r="DT1237" s="473"/>
      <c r="DU1237" s="471"/>
      <c r="DV1237" s="471"/>
      <c r="DW1237" s="471"/>
      <c r="DX1237" s="478"/>
      <c r="DY1237" s="449"/>
      <c r="DZ1237" s="449"/>
      <c r="EA1237" s="473"/>
      <c r="EB1237" s="471"/>
      <c r="EC1237" s="471"/>
      <c r="ED1237" s="471"/>
      <c r="EE1237" s="478"/>
      <c r="EF1237" s="449"/>
      <c r="EG1237" s="449"/>
      <c r="EH1237" s="473"/>
      <c r="EI1237" s="471"/>
      <c r="EJ1237" s="471"/>
      <c r="EK1237" s="471"/>
      <c r="EL1237" s="478"/>
      <c r="EM1237" s="449"/>
      <c r="EN1237" s="449"/>
      <c r="EO1237" s="473"/>
      <c r="EP1237" s="471"/>
      <c r="EQ1237" s="471"/>
      <c r="ER1237" s="471"/>
      <c r="ES1237" s="478"/>
      <c r="ET1237" s="449"/>
      <c r="EU1237" s="449"/>
      <c r="EV1237" s="473"/>
      <c r="EW1237" s="471"/>
      <c r="EX1237" s="471"/>
      <c r="EY1237" s="471"/>
      <c r="EZ1237" s="478"/>
      <c r="FA1237" s="449"/>
      <c r="FB1237" s="449"/>
      <c r="FC1237" s="473"/>
      <c r="FD1237" s="471"/>
      <c r="FE1237" s="471"/>
      <c r="FF1237" s="471"/>
      <c r="FG1237" s="478"/>
      <c r="FH1237" s="449"/>
      <c r="FI1237" s="449"/>
      <c r="FJ1237" s="473"/>
      <c r="FK1237" s="471"/>
      <c r="FL1237" s="471"/>
      <c r="FM1237" s="471"/>
      <c r="FN1237" s="478"/>
      <c r="FO1237" s="449"/>
      <c r="FP1237" s="449"/>
      <c r="FQ1237" s="473"/>
      <c r="FR1237" s="471"/>
      <c r="FS1237" s="471"/>
      <c r="FT1237" s="471"/>
      <c r="FU1237" s="478"/>
      <c r="FV1237" s="449"/>
      <c r="FW1237" s="449"/>
      <c r="FX1237" s="473"/>
      <c r="FY1237" s="471"/>
      <c r="FZ1237" s="471"/>
      <c r="GA1237" s="471"/>
      <c r="GB1237" s="478"/>
      <c r="GC1237" s="449"/>
      <c r="GD1237" s="449"/>
      <c r="GE1237" s="473"/>
      <c r="GF1237" s="471"/>
      <c r="GG1237" s="471"/>
      <c r="GH1237" s="471"/>
      <c r="GI1237" s="478"/>
      <c r="GJ1237" s="449"/>
      <c r="GK1237" s="449"/>
      <c r="GL1237" s="473"/>
      <c r="GM1237" s="471"/>
      <c r="GN1237" s="471"/>
      <c r="GO1237" s="471"/>
      <c r="GP1237" s="478"/>
      <c r="GQ1237" s="449"/>
      <c r="GR1237" s="449"/>
      <c r="GS1237" s="473"/>
      <c r="GT1237" s="471"/>
      <c r="GU1237" s="471"/>
      <c r="GV1237" s="471"/>
      <c r="GW1237" s="478"/>
      <c r="GX1237" s="449"/>
      <c r="GY1237" s="449"/>
      <c r="GZ1237" s="473"/>
      <c r="HA1237" s="471"/>
      <c r="HB1237" s="471"/>
      <c r="HC1237" s="471"/>
      <c r="HD1237" s="478"/>
      <c r="HE1237" s="449"/>
      <c r="HF1237" s="449"/>
      <c r="HG1237" s="473"/>
      <c r="HH1237" s="471"/>
      <c r="HI1237" s="471"/>
      <c r="HJ1237" s="471"/>
      <c r="HK1237" s="478"/>
      <c r="HL1237" s="449"/>
      <c r="HM1237" s="449"/>
      <c r="HN1237" s="473"/>
      <c r="HO1237" s="471"/>
      <c r="HP1237" s="471"/>
      <c r="HQ1237" s="471"/>
      <c r="HR1237" s="478"/>
      <c r="HS1237" s="449"/>
      <c r="HT1237" s="449"/>
      <c r="HU1237" s="473"/>
      <c r="HV1237" s="471"/>
      <c r="HW1237" s="471"/>
      <c r="HX1237" s="471"/>
      <c r="HY1237" s="478"/>
      <c r="HZ1237" s="449"/>
      <c r="IA1237" s="449"/>
      <c r="IB1237" s="473"/>
      <c r="IC1237" s="471"/>
      <c r="ID1237" s="471"/>
      <c r="IE1237" s="471"/>
      <c r="IF1237" s="478"/>
      <c r="IG1237" s="449"/>
      <c r="IH1237" s="449"/>
      <c r="II1237" s="473"/>
      <c r="IJ1237" s="471"/>
      <c r="IK1237" s="471"/>
      <c r="IL1237" s="471"/>
      <c r="IM1237" s="478"/>
      <c r="IN1237" s="449"/>
      <c r="IO1237" s="449"/>
      <c r="IP1237" s="473"/>
      <c r="IQ1237" s="471"/>
      <c r="IR1237" s="471"/>
      <c r="IS1237" s="471"/>
      <c r="IT1237" s="478"/>
      <c r="IU1237" s="449"/>
      <c r="IV1237" s="449"/>
      <c r="IW1237" s="473"/>
      <c r="IX1237" s="471"/>
      <c r="IY1237" s="471"/>
      <c r="IZ1237" s="471"/>
      <c r="JA1237" s="478"/>
      <c r="JB1237" s="449"/>
      <c r="JC1237" s="449"/>
      <c r="JD1237" s="473"/>
      <c r="JE1237" s="471"/>
      <c r="JF1237" s="471"/>
      <c r="JG1237" s="471"/>
      <c r="JH1237" s="478"/>
      <c r="JI1237" s="449"/>
      <c r="JJ1237" s="449"/>
      <c r="JK1237" s="473"/>
      <c r="JL1237" s="471"/>
      <c r="JM1237" s="471"/>
      <c r="JN1237" s="471"/>
      <c r="JO1237" s="478"/>
      <c r="JP1237" s="449"/>
      <c r="JQ1237" s="449"/>
      <c r="JR1237" s="473"/>
      <c r="JS1237" s="471"/>
      <c r="JT1237" s="471"/>
      <c r="JU1237" s="471"/>
      <c r="JV1237" s="478"/>
      <c r="JW1237" s="449"/>
      <c r="JX1237" s="449"/>
      <c r="JY1237" s="473"/>
      <c r="JZ1237" s="471"/>
      <c r="KA1237" s="471"/>
      <c r="KB1237" s="471"/>
      <c r="KC1237" s="478"/>
      <c r="KD1237" s="449"/>
      <c r="KE1237" s="449"/>
      <c r="KF1237" s="473"/>
      <c r="KG1237" s="471"/>
      <c r="KH1237" s="471"/>
      <c r="KI1237" s="471"/>
      <c r="KJ1237" s="478"/>
      <c r="KK1237" s="449"/>
      <c r="KL1237" s="449"/>
      <c r="KM1237" s="473"/>
      <c r="KN1237" s="471"/>
      <c r="KO1237" s="471"/>
      <c r="KP1237" s="471"/>
      <c r="KQ1237" s="478"/>
      <c r="KR1237" s="449"/>
      <c r="KS1237" s="449"/>
      <c r="KT1237" s="473"/>
      <c r="KU1237" s="471"/>
      <c r="KV1237" s="471"/>
      <c r="KW1237" s="471"/>
      <c r="KX1237" s="478"/>
      <c r="KY1237" s="449"/>
      <c r="KZ1237" s="449"/>
      <c r="LA1237" s="473"/>
      <c r="LB1237" s="471"/>
      <c r="LC1237" s="471"/>
      <c r="LD1237" s="471"/>
      <c r="LE1237" s="478"/>
      <c r="LF1237" s="449"/>
      <c r="LG1237" s="449"/>
      <c r="LH1237" s="473"/>
      <c r="LI1237" s="471"/>
      <c r="LJ1237" s="471"/>
      <c r="LK1237" s="471"/>
      <c r="LL1237" s="478"/>
      <c r="LM1237" s="449"/>
      <c r="LN1237" s="449"/>
      <c r="LO1237" s="473"/>
      <c r="LP1237" s="471"/>
      <c r="LQ1237" s="471"/>
      <c r="LR1237" s="471"/>
      <c r="LS1237" s="478"/>
      <c r="LT1237" s="449"/>
      <c r="LU1237" s="449"/>
      <c r="LV1237" s="473"/>
      <c r="LW1237" s="471"/>
      <c r="LX1237" s="471"/>
      <c r="LY1237" s="471"/>
      <c r="LZ1237" s="478"/>
      <c r="MA1237" s="449"/>
      <c r="MB1237" s="449"/>
      <c r="MC1237" s="473"/>
      <c r="MD1237" s="471"/>
      <c r="ME1237" s="471"/>
      <c r="MF1237" s="471"/>
      <c r="MG1237" s="478"/>
      <c r="MH1237" s="449"/>
      <c r="MI1237" s="449"/>
      <c r="MJ1237" s="473"/>
      <c r="MK1237" s="471"/>
      <c r="ML1237" s="471"/>
      <c r="MM1237" s="471"/>
      <c r="MN1237" s="478"/>
    </row>
    <row r="1238" spans="2:352" hidden="1">
      <c r="B1238" s="333">
        <v>999</v>
      </c>
      <c r="C1238" s="449"/>
      <c r="D1238" s="449"/>
      <c r="E1238" s="473"/>
      <c r="F1238" s="471"/>
      <c r="G1238" s="471"/>
      <c r="H1238" s="471"/>
      <c r="I1238" s="478"/>
      <c r="J1238" s="449"/>
      <c r="K1238" s="449"/>
      <c r="L1238" s="473"/>
      <c r="M1238" s="471"/>
      <c r="N1238" s="471"/>
      <c r="O1238" s="471"/>
      <c r="P1238" s="478"/>
      <c r="Q1238" s="449"/>
      <c r="R1238" s="449"/>
      <c r="S1238" s="473"/>
      <c r="T1238" s="471"/>
      <c r="U1238" s="471"/>
      <c r="V1238" s="471"/>
      <c r="W1238" s="478"/>
      <c r="X1238" s="449"/>
      <c r="Y1238" s="449"/>
      <c r="Z1238" s="473"/>
      <c r="AA1238" s="471"/>
      <c r="AB1238" s="471"/>
      <c r="AC1238" s="471"/>
      <c r="AD1238" s="478"/>
      <c r="AE1238" s="449"/>
      <c r="AF1238" s="449"/>
      <c r="AG1238" s="473"/>
      <c r="AH1238" s="471"/>
      <c r="AI1238" s="471"/>
      <c r="AJ1238" s="471"/>
      <c r="AK1238" s="478"/>
      <c r="AL1238" s="449"/>
      <c r="AM1238" s="449"/>
      <c r="AN1238" s="473"/>
      <c r="AO1238" s="471"/>
      <c r="AP1238" s="471"/>
      <c r="AQ1238" s="471"/>
      <c r="AR1238" s="478"/>
      <c r="AS1238" s="449"/>
      <c r="AT1238" s="449"/>
      <c r="AU1238" s="473"/>
      <c r="AV1238" s="471"/>
      <c r="AW1238" s="471"/>
      <c r="AX1238" s="471"/>
      <c r="AY1238" s="478"/>
      <c r="AZ1238" s="449"/>
      <c r="BA1238" s="449"/>
      <c r="BB1238" s="473"/>
      <c r="BC1238" s="471"/>
      <c r="BD1238" s="471"/>
      <c r="BE1238" s="471"/>
      <c r="BF1238" s="478"/>
      <c r="BG1238" s="449"/>
      <c r="BH1238" s="449"/>
      <c r="BI1238" s="473"/>
      <c r="BJ1238" s="471"/>
      <c r="BK1238" s="471"/>
      <c r="BL1238" s="471"/>
      <c r="BM1238" s="478"/>
      <c r="BN1238" s="449"/>
      <c r="BO1238" s="449"/>
      <c r="BP1238" s="473"/>
      <c r="BQ1238" s="471"/>
      <c r="BR1238" s="471"/>
      <c r="BS1238" s="471"/>
      <c r="BT1238" s="478"/>
      <c r="BU1238" s="449"/>
      <c r="BV1238" s="449"/>
      <c r="BW1238" s="473"/>
      <c r="BX1238" s="471"/>
      <c r="BY1238" s="471"/>
      <c r="BZ1238" s="471"/>
      <c r="CA1238" s="478"/>
      <c r="CB1238" s="449"/>
      <c r="CC1238" s="449"/>
      <c r="CD1238" s="473"/>
      <c r="CE1238" s="471"/>
      <c r="CF1238" s="471"/>
      <c r="CG1238" s="471"/>
      <c r="CH1238" s="478"/>
      <c r="CI1238" s="449"/>
      <c r="CJ1238" s="449"/>
      <c r="CK1238" s="473"/>
      <c r="CL1238" s="471"/>
      <c r="CM1238" s="471"/>
      <c r="CN1238" s="471"/>
      <c r="CO1238" s="478"/>
      <c r="CP1238" s="449"/>
      <c r="CQ1238" s="449"/>
      <c r="CR1238" s="473"/>
      <c r="CS1238" s="471"/>
      <c r="CT1238" s="471"/>
      <c r="CU1238" s="471"/>
      <c r="CV1238" s="478"/>
      <c r="CW1238" s="449"/>
      <c r="CX1238" s="449"/>
      <c r="CY1238" s="473"/>
      <c r="CZ1238" s="471"/>
      <c r="DA1238" s="471"/>
      <c r="DB1238" s="471"/>
      <c r="DC1238" s="478"/>
      <c r="DD1238" s="449"/>
      <c r="DE1238" s="449"/>
      <c r="DF1238" s="473"/>
      <c r="DG1238" s="471"/>
      <c r="DH1238" s="471"/>
      <c r="DI1238" s="471"/>
      <c r="DJ1238" s="478"/>
      <c r="DK1238" s="449"/>
      <c r="DL1238" s="449"/>
      <c r="DM1238" s="473"/>
      <c r="DN1238" s="471"/>
      <c r="DO1238" s="471"/>
      <c r="DP1238" s="471"/>
      <c r="DQ1238" s="478"/>
      <c r="DR1238" s="449"/>
      <c r="DS1238" s="449"/>
      <c r="DT1238" s="473"/>
      <c r="DU1238" s="471"/>
      <c r="DV1238" s="471"/>
      <c r="DW1238" s="471"/>
      <c r="DX1238" s="478"/>
      <c r="DY1238" s="449"/>
      <c r="DZ1238" s="449"/>
      <c r="EA1238" s="473"/>
      <c r="EB1238" s="471"/>
      <c r="EC1238" s="471"/>
      <c r="ED1238" s="471"/>
      <c r="EE1238" s="478"/>
      <c r="EF1238" s="449"/>
      <c r="EG1238" s="449"/>
      <c r="EH1238" s="473"/>
      <c r="EI1238" s="471"/>
      <c r="EJ1238" s="471"/>
      <c r="EK1238" s="471"/>
      <c r="EL1238" s="478"/>
      <c r="EM1238" s="449"/>
      <c r="EN1238" s="449"/>
      <c r="EO1238" s="473"/>
      <c r="EP1238" s="471"/>
      <c r="EQ1238" s="471"/>
      <c r="ER1238" s="471"/>
      <c r="ES1238" s="478"/>
      <c r="ET1238" s="449"/>
      <c r="EU1238" s="449"/>
      <c r="EV1238" s="473"/>
      <c r="EW1238" s="471"/>
      <c r="EX1238" s="471"/>
      <c r="EY1238" s="471"/>
      <c r="EZ1238" s="478"/>
      <c r="FA1238" s="449"/>
      <c r="FB1238" s="449"/>
      <c r="FC1238" s="473"/>
      <c r="FD1238" s="471"/>
      <c r="FE1238" s="471"/>
      <c r="FF1238" s="471"/>
      <c r="FG1238" s="478"/>
      <c r="FH1238" s="449"/>
      <c r="FI1238" s="449"/>
      <c r="FJ1238" s="473"/>
      <c r="FK1238" s="471"/>
      <c r="FL1238" s="471"/>
      <c r="FM1238" s="471"/>
      <c r="FN1238" s="478"/>
      <c r="FO1238" s="449"/>
      <c r="FP1238" s="449"/>
      <c r="FQ1238" s="473"/>
      <c r="FR1238" s="471"/>
      <c r="FS1238" s="471"/>
      <c r="FT1238" s="471"/>
      <c r="FU1238" s="478"/>
      <c r="FV1238" s="449"/>
      <c r="FW1238" s="449"/>
      <c r="FX1238" s="473"/>
      <c r="FY1238" s="471"/>
      <c r="FZ1238" s="471"/>
      <c r="GA1238" s="471"/>
      <c r="GB1238" s="478"/>
      <c r="GC1238" s="449"/>
      <c r="GD1238" s="449"/>
      <c r="GE1238" s="473"/>
      <c r="GF1238" s="471"/>
      <c r="GG1238" s="471"/>
      <c r="GH1238" s="471"/>
      <c r="GI1238" s="478"/>
      <c r="GJ1238" s="449"/>
      <c r="GK1238" s="449"/>
      <c r="GL1238" s="473"/>
      <c r="GM1238" s="471"/>
      <c r="GN1238" s="471"/>
      <c r="GO1238" s="471"/>
      <c r="GP1238" s="478"/>
      <c r="GQ1238" s="449"/>
      <c r="GR1238" s="449"/>
      <c r="GS1238" s="473"/>
      <c r="GT1238" s="471"/>
      <c r="GU1238" s="471"/>
      <c r="GV1238" s="471"/>
      <c r="GW1238" s="478"/>
      <c r="GX1238" s="449"/>
      <c r="GY1238" s="449"/>
      <c r="GZ1238" s="473"/>
      <c r="HA1238" s="471"/>
      <c r="HB1238" s="471"/>
      <c r="HC1238" s="471"/>
      <c r="HD1238" s="478"/>
      <c r="HE1238" s="449"/>
      <c r="HF1238" s="449"/>
      <c r="HG1238" s="473"/>
      <c r="HH1238" s="471"/>
      <c r="HI1238" s="471"/>
      <c r="HJ1238" s="471"/>
      <c r="HK1238" s="478"/>
      <c r="HL1238" s="449"/>
      <c r="HM1238" s="449"/>
      <c r="HN1238" s="473"/>
      <c r="HO1238" s="471"/>
      <c r="HP1238" s="471"/>
      <c r="HQ1238" s="471"/>
      <c r="HR1238" s="478"/>
      <c r="HS1238" s="449"/>
      <c r="HT1238" s="449"/>
      <c r="HU1238" s="473"/>
      <c r="HV1238" s="471"/>
      <c r="HW1238" s="471"/>
      <c r="HX1238" s="471"/>
      <c r="HY1238" s="478"/>
      <c r="HZ1238" s="449"/>
      <c r="IA1238" s="449"/>
      <c r="IB1238" s="473"/>
      <c r="IC1238" s="471"/>
      <c r="ID1238" s="471"/>
      <c r="IE1238" s="471"/>
      <c r="IF1238" s="478"/>
      <c r="IG1238" s="449"/>
      <c r="IH1238" s="449"/>
      <c r="II1238" s="473"/>
      <c r="IJ1238" s="471"/>
      <c r="IK1238" s="471"/>
      <c r="IL1238" s="471"/>
      <c r="IM1238" s="478"/>
      <c r="IN1238" s="449"/>
      <c r="IO1238" s="449"/>
      <c r="IP1238" s="473"/>
      <c r="IQ1238" s="471"/>
      <c r="IR1238" s="471"/>
      <c r="IS1238" s="471"/>
      <c r="IT1238" s="478"/>
      <c r="IU1238" s="449"/>
      <c r="IV1238" s="449"/>
      <c r="IW1238" s="473"/>
      <c r="IX1238" s="471"/>
      <c r="IY1238" s="471"/>
      <c r="IZ1238" s="471"/>
      <c r="JA1238" s="478"/>
      <c r="JB1238" s="449"/>
      <c r="JC1238" s="449"/>
      <c r="JD1238" s="473"/>
      <c r="JE1238" s="471"/>
      <c r="JF1238" s="471"/>
      <c r="JG1238" s="471"/>
      <c r="JH1238" s="478"/>
      <c r="JI1238" s="449"/>
      <c r="JJ1238" s="449"/>
      <c r="JK1238" s="473"/>
      <c r="JL1238" s="471"/>
      <c r="JM1238" s="471"/>
      <c r="JN1238" s="471"/>
      <c r="JO1238" s="478"/>
      <c r="JP1238" s="449"/>
      <c r="JQ1238" s="449"/>
      <c r="JR1238" s="473"/>
      <c r="JS1238" s="471"/>
      <c r="JT1238" s="471"/>
      <c r="JU1238" s="471"/>
      <c r="JV1238" s="478"/>
      <c r="JW1238" s="449"/>
      <c r="JX1238" s="449"/>
      <c r="JY1238" s="473"/>
      <c r="JZ1238" s="471"/>
      <c r="KA1238" s="471"/>
      <c r="KB1238" s="471"/>
      <c r="KC1238" s="478"/>
      <c r="KD1238" s="449"/>
      <c r="KE1238" s="449"/>
      <c r="KF1238" s="473"/>
      <c r="KG1238" s="471"/>
      <c r="KH1238" s="471"/>
      <c r="KI1238" s="471"/>
      <c r="KJ1238" s="478"/>
      <c r="KK1238" s="449"/>
      <c r="KL1238" s="449"/>
      <c r="KM1238" s="473"/>
      <c r="KN1238" s="471"/>
      <c r="KO1238" s="471"/>
      <c r="KP1238" s="471"/>
      <c r="KQ1238" s="478"/>
      <c r="KR1238" s="449"/>
      <c r="KS1238" s="449"/>
      <c r="KT1238" s="473"/>
      <c r="KU1238" s="471"/>
      <c r="KV1238" s="471"/>
      <c r="KW1238" s="471"/>
      <c r="KX1238" s="478"/>
      <c r="KY1238" s="449"/>
      <c r="KZ1238" s="449"/>
      <c r="LA1238" s="473"/>
      <c r="LB1238" s="471"/>
      <c r="LC1238" s="471"/>
      <c r="LD1238" s="471"/>
      <c r="LE1238" s="478"/>
      <c r="LF1238" s="449"/>
      <c r="LG1238" s="449"/>
      <c r="LH1238" s="473"/>
      <c r="LI1238" s="471"/>
      <c r="LJ1238" s="471"/>
      <c r="LK1238" s="471"/>
      <c r="LL1238" s="478"/>
      <c r="LM1238" s="449"/>
      <c r="LN1238" s="449"/>
      <c r="LO1238" s="473"/>
      <c r="LP1238" s="471"/>
      <c r="LQ1238" s="471"/>
      <c r="LR1238" s="471"/>
      <c r="LS1238" s="478"/>
      <c r="LT1238" s="449"/>
      <c r="LU1238" s="449"/>
      <c r="LV1238" s="473"/>
      <c r="LW1238" s="471"/>
      <c r="LX1238" s="471"/>
      <c r="LY1238" s="471"/>
      <c r="LZ1238" s="478"/>
      <c r="MA1238" s="449"/>
      <c r="MB1238" s="449"/>
      <c r="MC1238" s="473"/>
      <c r="MD1238" s="471"/>
      <c r="ME1238" s="471"/>
      <c r="MF1238" s="471"/>
      <c r="MG1238" s="478"/>
      <c r="MH1238" s="449"/>
      <c r="MI1238" s="449"/>
      <c r="MJ1238" s="473"/>
      <c r="MK1238" s="471"/>
      <c r="ML1238" s="471"/>
      <c r="MM1238" s="471"/>
      <c r="MN1238" s="478"/>
    </row>
    <row r="1239" spans="2:352">
      <c r="B1239" s="333">
        <v>1000</v>
      </c>
      <c r="C1239" s="449"/>
      <c r="D1239" s="449"/>
      <c r="E1239" s="473"/>
      <c r="F1239" s="471"/>
      <c r="G1239" s="471"/>
      <c r="H1239" s="471"/>
      <c r="I1239" s="478"/>
      <c r="J1239" s="449"/>
      <c r="K1239" s="449"/>
      <c r="L1239" s="473"/>
      <c r="M1239" s="471"/>
      <c r="N1239" s="471"/>
      <c r="O1239" s="471"/>
      <c r="P1239" s="478"/>
      <c r="Q1239" s="449"/>
      <c r="R1239" s="449"/>
      <c r="S1239" s="473"/>
      <c r="T1239" s="471"/>
      <c r="U1239" s="471"/>
      <c r="V1239" s="471"/>
      <c r="W1239" s="478"/>
      <c r="X1239" s="449"/>
      <c r="Y1239" s="449"/>
      <c r="Z1239" s="473"/>
      <c r="AA1239" s="471"/>
      <c r="AB1239" s="471"/>
      <c r="AC1239" s="471"/>
      <c r="AD1239" s="478"/>
      <c r="AE1239" s="449"/>
      <c r="AF1239" s="449"/>
      <c r="AG1239" s="473"/>
      <c r="AH1239" s="471"/>
      <c r="AI1239" s="471"/>
      <c r="AJ1239" s="471"/>
      <c r="AK1239" s="478"/>
      <c r="AL1239" s="449"/>
      <c r="AM1239" s="449"/>
      <c r="AN1239" s="473"/>
      <c r="AO1239" s="471"/>
      <c r="AP1239" s="471"/>
      <c r="AQ1239" s="471"/>
      <c r="AR1239" s="478"/>
      <c r="AS1239" s="449"/>
      <c r="AT1239" s="449"/>
      <c r="AU1239" s="473"/>
      <c r="AV1239" s="471"/>
      <c r="AW1239" s="471"/>
      <c r="AX1239" s="471"/>
      <c r="AY1239" s="478"/>
      <c r="AZ1239" s="449"/>
      <c r="BA1239" s="449"/>
      <c r="BB1239" s="473"/>
      <c r="BC1239" s="471"/>
      <c r="BD1239" s="471"/>
      <c r="BE1239" s="471"/>
      <c r="BF1239" s="478"/>
      <c r="BG1239" s="449"/>
      <c r="BH1239" s="449"/>
      <c r="BI1239" s="473"/>
      <c r="BJ1239" s="471"/>
      <c r="BK1239" s="471"/>
      <c r="BL1239" s="471"/>
      <c r="BM1239" s="478"/>
      <c r="BN1239" s="449"/>
      <c r="BO1239" s="449"/>
      <c r="BP1239" s="473"/>
      <c r="BQ1239" s="471"/>
      <c r="BR1239" s="471"/>
      <c r="BS1239" s="471"/>
      <c r="BT1239" s="478"/>
      <c r="BU1239" s="449"/>
      <c r="BV1239" s="449"/>
      <c r="BW1239" s="473"/>
      <c r="BX1239" s="471"/>
      <c r="BY1239" s="471"/>
      <c r="BZ1239" s="471"/>
      <c r="CA1239" s="478"/>
      <c r="CB1239" s="449"/>
      <c r="CC1239" s="449"/>
      <c r="CD1239" s="473"/>
      <c r="CE1239" s="471"/>
      <c r="CF1239" s="471"/>
      <c r="CG1239" s="471"/>
      <c r="CH1239" s="478"/>
      <c r="CI1239" s="449"/>
      <c r="CJ1239" s="449"/>
      <c r="CK1239" s="473"/>
      <c r="CL1239" s="471"/>
      <c r="CM1239" s="471"/>
      <c r="CN1239" s="471"/>
      <c r="CO1239" s="478"/>
      <c r="CP1239" s="449"/>
      <c r="CQ1239" s="449"/>
      <c r="CR1239" s="473"/>
      <c r="CS1239" s="471"/>
      <c r="CT1239" s="471"/>
      <c r="CU1239" s="471"/>
      <c r="CV1239" s="478"/>
      <c r="CW1239" s="449"/>
      <c r="CX1239" s="449"/>
      <c r="CY1239" s="473"/>
      <c r="CZ1239" s="471"/>
      <c r="DA1239" s="471"/>
      <c r="DB1239" s="471"/>
      <c r="DC1239" s="478"/>
      <c r="DD1239" s="449"/>
      <c r="DE1239" s="449"/>
      <c r="DF1239" s="473"/>
      <c r="DG1239" s="471"/>
      <c r="DH1239" s="471"/>
      <c r="DI1239" s="471"/>
      <c r="DJ1239" s="478"/>
      <c r="DK1239" s="449"/>
      <c r="DL1239" s="449"/>
      <c r="DM1239" s="473"/>
      <c r="DN1239" s="471"/>
      <c r="DO1239" s="471"/>
      <c r="DP1239" s="471"/>
      <c r="DQ1239" s="478"/>
      <c r="DR1239" s="449"/>
      <c r="DS1239" s="449"/>
      <c r="DT1239" s="473"/>
      <c r="DU1239" s="471"/>
      <c r="DV1239" s="471"/>
      <c r="DW1239" s="471"/>
      <c r="DX1239" s="478"/>
      <c r="DY1239" s="449"/>
      <c r="DZ1239" s="449"/>
      <c r="EA1239" s="473"/>
      <c r="EB1239" s="471"/>
      <c r="EC1239" s="471"/>
      <c r="ED1239" s="471"/>
      <c r="EE1239" s="478"/>
      <c r="EF1239" s="449"/>
      <c r="EG1239" s="449"/>
      <c r="EH1239" s="473"/>
      <c r="EI1239" s="471"/>
      <c r="EJ1239" s="471"/>
      <c r="EK1239" s="471"/>
      <c r="EL1239" s="478"/>
      <c r="EM1239" s="449"/>
      <c r="EN1239" s="449"/>
      <c r="EO1239" s="473"/>
      <c r="EP1239" s="471"/>
      <c r="EQ1239" s="471"/>
      <c r="ER1239" s="471"/>
      <c r="ES1239" s="478"/>
      <c r="ET1239" s="449"/>
      <c r="EU1239" s="449"/>
      <c r="EV1239" s="473"/>
      <c r="EW1239" s="471"/>
      <c r="EX1239" s="471"/>
      <c r="EY1239" s="471"/>
      <c r="EZ1239" s="478"/>
      <c r="FA1239" s="449"/>
      <c r="FB1239" s="449"/>
      <c r="FC1239" s="473"/>
      <c r="FD1239" s="471"/>
      <c r="FE1239" s="471"/>
      <c r="FF1239" s="471"/>
      <c r="FG1239" s="478"/>
      <c r="FH1239" s="449"/>
      <c r="FI1239" s="449"/>
      <c r="FJ1239" s="473"/>
      <c r="FK1239" s="471"/>
      <c r="FL1239" s="471"/>
      <c r="FM1239" s="471"/>
      <c r="FN1239" s="478"/>
      <c r="FO1239" s="449"/>
      <c r="FP1239" s="449"/>
      <c r="FQ1239" s="473"/>
      <c r="FR1239" s="471"/>
      <c r="FS1239" s="471"/>
      <c r="FT1239" s="471"/>
      <c r="FU1239" s="478"/>
      <c r="FV1239" s="449"/>
      <c r="FW1239" s="449"/>
      <c r="FX1239" s="473"/>
      <c r="FY1239" s="471"/>
      <c r="FZ1239" s="471"/>
      <c r="GA1239" s="471"/>
      <c r="GB1239" s="478"/>
      <c r="GC1239" s="449"/>
      <c r="GD1239" s="449"/>
      <c r="GE1239" s="473"/>
      <c r="GF1239" s="471"/>
      <c r="GG1239" s="471"/>
      <c r="GH1239" s="471"/>
      <c r="GI1239" s="478"/>
      <c r="GJ1239" s="449"/>
      <c r="GK1239" s="449"/>
      <c r="GL1239" s="473"/>
      <c r="GM1239" s="471"/>
      <c r="GN1239" s="471"/>
      <c r="GO1239" s="471"/>
      <c r="GP1239" s="478"/>
      <c r="GQ1239" s="449"/>
      <c r="GR1239" s="449"/>
      <c r="GS1239" s="473"/>
      <c r="GT1239" s="471"/>
      <c r="GU1239" s="471"/>
      <c r="GV1239" s="471"/>
      <c r="GW1239" s="478"/>
      <c r="GX1239" s="449"/>
      <c r="GY1239" s="449"/>
      <c r="GZ1239" s="473"/>
      <c r="HA1239" s="471"/>
      <c r="HB1239" s="471"/>
      <c r="HC1239" s="471"/>
      <c r="HD1239" s="478"/>
      <c r="HE1239" s="449"/>
      <c r="HF1239" s="449"/>
      <c r="HG1239" s="473"/>
      <c r="HH1239" s="471"/>
      <c r="HI1239" s="471"/>
      <c r="HJ1239" s="471"/>
      <c r="HK1239" s="478"/>
      <c r="HL1239" s="449"/>
      <c r="HM1239" s="449"/>
      <c r="HN1239" s="473"/>
      <c r="HO1239" s="471"/>
      <c r="HP1239" s="471"/>
      <c r="HQ1239" s="471"/>
      <c r="HR1239" s="478"/>
      <c r="HS1239" s="449"/>
      <c r="HT1239" s="449"/>
      <c r="HU1239" s="473"/>
      <c r="HV1239" s="471"/>
      <c r="HW1239" s="471"/>
      <c r="HX1239" s="471"/>
      <c r="HY1239" s="478"/>
      <c r="HZ1239" s="449"/>
      <c r="IA1239" s="449"/>
      <c r="IB1239" s="473"/>
      <c r="IC1239" s="471"/>
      <c r="ID1239" s="471"/>
      <c r="IE1239" s="471"/>
      <c r="IF1239" s="478"/>
      <c r="IG1239" s="449"/>
      <c r="IH1239" s="449"/>
      <c r="II1239" s="473"/>
      <c r="IJ1239" s="471"/>
      <c r="IK1239" s="471"/>
      <c r="IL1239" s="471"/>
      <c r="IM1239" s="478"/>
      <c r="IN1239" s="449"/>
      <c r="IO1239" s="449"/>
      <c r="IP1239" s="473"/>
      <c r="IQ1239" s="471"/>
      <c r="IR1239" s="471"/>
      <c r="IS1239" s="471"/>
      <c r="IT1239" s="478"/>
      <c r="IU1239" s="449"/>
      <c r="IV1239" s="449"/>
      <c r="IW1239" s="473"/>
      <c r="IX1239" s="471"/>
      <c r="IY1239" s="471"/>
      <c r="IZ1239" s="471"/>
      <c r="JA1239" s="478"/>
      <c r="JB1239" s="449"/>
      <c r="JC1239" s="449"/>
      <c r="JD1239" s="473"/>
      <c r="JE1239" s="471"/>
      <c r="JF1239" s="471"/>
      <c r="JG1239" s="471"/>
      <c r="JH1239" s="478"/>
      <c r="JI1239" s="449"/>
      <c r="JJ1239" s="449"/>
      <c r="JK1239" s="473"/>
      <c r="JL1239" s="471"/>
      <c r="JM1239" s="471"/>
      <c r="JN1239" s="471"/>
      <c r="JO1239" s="478"/>
      <c r="JP1239" s="449"/>
      <c r="JQ1239" s="449"/>
      <c r="JR1239" s="473"/>
      <c r="JS1239" s="471"/>
      <c r="JT1239" s="471"/>
      <c r="JU1239" s="471"/>
      <c r="JV1239" s="478"/>
      <c r="JW1239" s="449"/>
      <c r="JX1239" s="449"/>
      <c r="JY1239" s="473"/>
      <c r="JZ1239" s="471"/>
      <c r="KA1239" s="471"/>
      <c r="KB1239" s="471"/>
      <c r="KC1239" s="478"/>
      <c r="KD1239" s="449"/>
      <c r="KE1239" s="449"/>
      <c r="KF1239" s="473"/>
      <c r="KG1239" s="471"/>
      <c r="KH1239" s="471"/>
      <c r="KI1239" s="471"/>
      <c r="KJ1239" s="478"/>
      <c r="KK1239" s="449"/>
      <c r="KL1239" s="449"/>
      <c r="KM1239" s="473"/>
      <c r="KN1239" s="471"/>
      <c r="KO1239" s="471"/>
      <c r="KP1239" s="471"/>
      <c r="KQ1239" s="478"/>
      <c r="KR1239" s="449"/>
      <c r="KS1239" s="449"/>
      <c r="KT1239" s="473"/>
      <c r="KU1239" s="471"/>
      <c r="KV1239" s="471"/>
      <c r="KW1239" s="471"/>
      <c r="KX1239" s="478"/>
      <c r="KY1239" s="449"/>
      <c r="KZ1239" s="449"/>
      <c r="LA1239" s="473"/>
      <c r="LB1239" s="471"/>
      <c r="LC1239" s="471"/>
      <c r="LD1239" s="471"/>
      <c r="LE1239" s="478"/>
      <c r="LF1239" s="449"/>
      <c r="LG1239" s="449"/>
      <c r="LH1239" s="473"/>
      <c r="LI1239" s="471"/>
      <c r="LJ1239" s="471"/>
      <c r="LK1239" s="471"/>
      <c r="LL1239" s="478"/>
      <c r="LM1239" s="449"/>
      <c r="LN1239" s="449"/>
      <c r="LO1239" s="473"/>
      <c r="LP1239" s="471"/>
      <c r="LQ1239" s="471"/>
      <c r="LR1239" s="471"/>
      <c r="LS1239" s="478"/>
      <c r="LT1239" s="449"/>
      <c r="LU1239" s="449"/>
      <c r="LV1239" s="473"/>
      <c r="LW1239" s="471"/>
      <c r="LX1239" s="471"/>
      <c r="LY1239" s="471"/>
      <c r="LZ1239" s="478"/>
      <c r="MA1239" s="449"/>
      <c r="MB1239" s="449"/>
      <c r="MC1239" s="473"/>
      <c r="MD1239" s="471"/>
      <c r="ME1239" s="471"/>
      <c r="MF1239" s="471"/>
      <c r="MG1239" s="478"/>
      <c r="MH1239" s="449"/>
      <c r="MI1239" s="449"/>
      <c r="MJ1239" s="473"/>
      <c r="MK1239" s="471"/>
      <c r="ML1239" s="471"/>
      <c r="MM1239" s="471"/>
      <c r="MN1239" s="478"/>
    </row>
  </sheetData>
  <sheetProtection algorithmName="SHA-512" hashValue="82MoiUZjcX8oav2fN6ZV776jJH0jxSx5hdnu/+YNBglRetuER50AAxCsc7aSjxQ0DYLQFw3OicFkT5WA8CDBbQ==" saltValue="93G+1r8X4cGk8NC5y0SfgQ==" spinCount="100000" sheet="1" formatCells="0" formatColumns="0" formatRows="0"/>
  <mergeCells count="1157">
    <mergeCell ref="L210:M212"/>
    <mergeCell ref="L213:M215"/>
    <mergeCell ref="L216:M218"/>
    <mergeCell ref="L219:M221"/>
    <mergeCell ref="L222:M224"/>
    <mergeCell ref="J213:J215"/>
    <mergeCell ref="J216:J218"/>
    <mergeCell ref="J219:J221"/>
    <mergeCell ref="J222:J224"/>
    <mergeCell ref="J225:J227"/>
    <mergeCell ref="J228:J230"/>
    <mergeCell ref="C21:C23"/>
    <mergeCell ref="L78:M80"/>
    <mergeCell ref="L81:M83"/>
    <mergeCell ref="L84:M86"/>
    <mergeCell ref="L87:M89"/>
    <mergeCell ref="L90:M92"/>
    <mergeCell ref="L93:M95"/>
    <mergeCell ref="L96:M98"/>
    <mergeCell ref="L99:M101"/>
    <mergeCell ref="L102:M104"/>
    <mergeCell ref="L105:M107"/>
    <mergeCell ref="L108:M110"/>
    <mergeCell ref="L111:M113"/>
    <mergeCell ref="L114:M116"/>
    <mergeCell ref="L117:M119"/>
    <mergeCell ref="L120:M122"/>
    <mergeCell ref="L123:M125"/>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L198:M200"/>
    <mergeCell ref="Z231:Z233"/>
    <mergeCell ref="K144:K146"/>
    <mergeCell ref="N144:N146"/>
    <mergeCell ref="P165:P167"/>
    <mergeCell ref="Q165:Q167"/>
    <mergeCell ref="R165:R167"/>
    <mergeCell ref="S165:S167"/>
    <mergeCell ref="T165:T167"/>
    <mergeCell ref="J177:J179"/>
    <mergeCell ref="J180:J182"/>
    <mergeCell ref="R180:R182"/>
    <mergeCell ref="S180:S182"/>
    <mergeCell ref="T186:T188"/>
    <mergeCell ref="J183:J185"/>
    <mergeCell ref="J186:J188"/>
    <mergeCell ref="J189:J191"/>
    <mergeCell ref="O189:O191"/>
    <mergeCell ref="P189:P191"/>
    <mergeCell ref="P153:P155"/>
    <mergeCell ref="Q153:Q155"/>
    <mergeCell ref="R153:R155"/>
    <mergeCell ref="S153:S155"/>
    <mergeCell ref="P150:P152"/>
    <mergeCell ref="L201:M203"/>
    <mergeCell ref="S150:S152"/>
    <mergeCell ref="T153:T155"/>
    <mergeCell ref="K165:K167"/>
    <mergeCell ref="N165:N167"/>
    <mergeCell ref="O165:O167"/>
    <mergeCell ref="L162:M164"/>
    <mergeCell ref="L165:M167"/>
    <mergeCell ref="P171:P173"/>
    <mergeCell ref="Q171:Q173"/>
    <mergeCell ref="R171:R173"/>
    <mergeCell ref="S171:S173"/>
    <mergeCell ref="P168:P170"/>
    <mergeCell ref="Q168:Q170"/>
    <mergeCell ref="R168:R170"/>
    <mergeCell ref="S168:S170"/>
    <mergeCell ref="T171:T173"/>
    <mergeCell ref="Q189:Q191"/>
    <mergeCell ref="O174:O176"/>
    <mergeCell ref="P174:P176"/>
    <mergeCell ref="Q174:Q176"/>
    <mergeCell ref="R174:R176"/>
    <mergeCell ref="S174:S176"/>
    <mergeCell ref="T174:T176"/>
    <mergeCell ref="L189:M191"/>
    <mergeCell ref="L174:M176"/>
    <mergeCell ref="T168:T170"/>
    <mergeCell ref="L168:M170"/>
    <mergeCell ref="N180:N182"/>
    <mergeCell ref="Y78:Y80"/>
    <mergeCell ref="N78:S78"/>
    <mergeCell ref="N79:Q79"/>
    <mergeCell ref="R79:S79"/>
    <mergeCell ref="Q81:Q83"/>
    <mergeCell ref="R81:R83"/>
    <mergeCell ref="S90:S92"/>
    <mergeCell ref="T99:T101"/>
    <mergeCell ref="T108:T110"/>
    <mergeCell ref="K111:K113"/>
    <mergeCell ref="N111:N113"/>
    <mergeCell ref="O111:O113"/>
    <mergeCell ref="P111:P113"/>
    <mergeCell ref="Q111:Q113"/>
    <mergeCell ref="R111:R113"/>
    <mergeCell ref="S111:S113"/>
    <mergeCell ref="X237:AD237"/>
    <mergeCell ref="Q237:W237"/>
    <mergeCell ref="AB102:AB104"/>
    <mergeCell ref="R99:R101"/>
    <mergeCell ref="S99:S101"/>
    <mergeCell ref="T111:T113"/>
    <mergeCell ref="AB111:AB113"/>
    <mergeCell ref="Q108:Q110"/>
    <mergeCell ref="R108:R110"/>
    <mergeCell ref="S108:S110"/>
    <mergeCell ref="P123:P125"/>
    <mergeCell ref="Q123:Q125"/>
    <mergeCell ref="R123:R125"/>
    <mergeCell ref="S123:S125"/>
    <mergeCell ref="T123:T125"/>
    <mergeCell ref="AB123:AB125"/>
    <mergeCell ref="AA238:AD238"/>
    <mergeCell ref="LT237:LZ237"/>
    <mergeCell ref="MA237:MG237"/>
    <mergeCell ref="MH237:MN237"/>
    <mergeCell ref="LT238:LV238"/>
    <mergeCell ref="LW238:LZ238"/>
    <mergeCell ref="MA238:MC238"/>
    <mergeCell ref="MD238:MG238"/>
    <mergeCell ref="MH238:MJ238"/>
    <mergeCell ref="MK238:MN238"/>
    <mergeCell ref="KN238:KQ238"/>
    <mergeCell ref="KR238:KT238"/>
    <mergeCell ref="KU238:KX238"/>
    <mergeCell ref="KY238:LA238"/>
    <mergeCell ref="LB238:LE238"/>
    <mergeCell ref="LF238:LH238"/>
    <mergeCell ref="LI238:LL238"/>
    <mergeCell ref="LM238:LO238"/>
    <mergeCell ref="LP238:LS238"/>
    <mergeCell ref="IU237:JA237"/>
    <mergeCell ref="JB237:JH237"/>
    <mergeCell ref="JI237:JO237"/>
    <mergeCell ref="JI238:JK238"/>
    <mergeCell ref="JL238:JO238"/>
    <mergeCell ref="JP238:JR238"/>
    <mergeCell ref="JS238:JV238"/>
    <mergeCell ref="KG238:KJ238"/>
    <mergeCell ref="JB238:JD238"/>
    <mergeCell ref="JE238:JH238"/>
    <mergeCell ref="ET238:EV238"/>
    <mergeCell ref="EW238:EZ238"/>
    <mergeCell ref="JW237:KC237"/>
    <mergeCell ref="KD237:KJ237"/>
    <mergeCell ref="KK237:KQ237"/>
    <mergeCell ref="FK238:FN238"/>
    <mergeCell ref="FO238:FQ238"/>
    <mergeCell ref="FR238:FU238"/>
    <mergeCell ref="GJ237:GP237"/>
    <mergeCell ref="GQ237:GW237"/>
    <mergeCell ref="GX237:HD237"/>
    <mergeCell ref="HE237:HK237"/>
    <mergeCell ref="IG237:IM237"/>
    <mergeCell ref="IN237:IT237"/>
    <mergeCell ref="JW238:JY238"/>
    <mergeCell ref="JZ238:KC238"/>
    <mergeCell ref="KD238:KF238"/>
    <mergeCell ref="JP237:JV237"/>
    <mergeCell ref="FV237:GB237"/>
    <mergeCell ref="GC237:GI237"/>
    <mergeCell ref="FO237:FU237"/>
    <mergeCell ref="KR237:KX237"/>
    <mergeCell ref="KY237:LE237"/>
    <mergeCell ref="LF237:LL237"/>
    <mergeCell ref="LM237:LS237"/>
    <mergeCell ref="FV238:FX238"/>
    <mergeCell ref="FY238:GB238"/>
    <mergeCell ref="GC238:GE238"/>
    <mergeCell ref="GF238:GI238"/>
    <mergeCell ref="GJ238:GL238"/>
    <mergeCell ref="GM238:GP238"/>
    <mergeCell ref="GQ238:GS238"/>
    <mergeCell ref="GT238:GW238"/>
    <mergeCell ref="GX238:GZ238"/>
    <mergeCell ref="HA238:HD238"/>
    <mergeCell ref="HE238:HG238"/>
    <mergeCell ref="HH238:HK238"/>
    <mergeCell ref="HL238:HN238"/>
    <mergeCell ref="HO238:HR238"/>
    <mergeCell ref="HS238:HU238"/>
    <mergeCell ref="HV238:HY238"/>
    <mergeCell ref="HZ238:IB238"/>
    <mergeCell ref="HL237:HR237"/>
    <mergeCell ref="HS237:HY237"/>
    <mergeCell ref="HZ237:IF237"/>
    <mergeCell ref="KK238:KM238"/>
    <mergeCell ref="IC238:IF238"/>
    <mergeCell ref="IG238:II238"/>
    <mergeCell ref="IJ238:IM238"/>
    <mergeCell ref="IN238:IP238"/>
    <mergeCell ref="IQ238:IT238"/>
    <mergeCell ref="IU238:IW238"/>
    <mergeCell ref="IX238:JA238"/>
    <mergeCell ref="DK238:DM238"/>
    <mergeCell ref="DN238:DQ238"/>
    <mergeCell ref="DR238:DT238"/>
    <mergeCell ref="DU238:DX238"/>
    <mergeCell ref="DY238:EA238"/>
    <mergeCell ref="EB238:EE238"/>
    <mergeCell ref="EF238:EH238"/>
    <mergeCell ref="EI238:EL238"/>
    <mergeCell ref="EM238:EO238"/>
    <mergeCell ref="EP238:ES238"/>
    <mergeCell ref="FD238:FG238"/>
    <mergeCell ref="FH238:FJ238"/>
    <mergeCell ref="CP237:CV237"/>
    <mergeCell ref="CP238:CR238"/>
    <mergeCell ref="CS238:CV238"/>
    <mergeCell ref="CW237:DC237"/>
    <mergeCell ref="DD237:DJ237"/>
    <mergeCell ref="DK237:DQ237"/>
    <mergeCell ref="DR237:DX237"/>
    <mergeCell ref="DY237:EE237"/>
    <mergeCell ref="EF237:EL237"/>
    <mergeCell ref="EM237:ES237"/>
    <mergeCell ref="ET237:EZ237"/>
    <mergeCell ref="FA237:FG237"/>
    <mergeCell ref="FH237:FN237"/>
    <mergeCell ref="CW238:CY238"/>
    <mergeCell ref="CZ238:DC238"/>
    <mergeCell ref="DD238:DF238"/>
    <mergeCell ref="DG238:DJ238"/>
    <mergeCell ref="FA238:FC238"/>
    <mergeCell ref="BU237:CA237"/>
    <mergeCell ref="BU238:BW238"/>
    <mergeCell ref="BX238:CA238"/>
    <mergeCell ref="CB237:CH237"/>
    <mergeCell ref="CB238:CD238"/>
    <mergeCell ref="CE238:CH238"/>
    <mergeCell ref="CI237:CO237"/>
    <mergeCell ref="CI238:CK238"/>
    <mergeCell ref="CL238:CO238"/>
    <mergeCell ref="Q84:Q86"/>
    <mergeCell ref="T84:T86"/>
    <mergeCell ref="K90:K92"/>
    <mergeCell ref="BG237:BM237"/>
    <mergeCell ref="BG238:BI238"/>
    <mergeCell ref="BJ238:BM238"/>
    <mergeCell ref="BN237:BT237"/>
    <mergeCell ref="BN238:BP238"/>
    <mergeCell ref="BQ238:BT238"/>
    <mergeCell ref="AE237:AK237"/>
    <mergeCell ref="AE238:AG238"/>
    <mergeCell ref="AH238:AK238"/>
    <mergeCell ref="AL237:AR237"/>
    <mergeCell ref="AL238:AN238"/>
    <mergeCell ref="AO238:AR238"/>
    <mergeCell ref="AS237:AY237"/>
    <mergeCell ref="AS238:AU238"/>
    <mergeCell ref="AV238:AY238"/>
    <mergeCell ref="T87:T89"/>
    <mergeCell ref="T90:T92"/>
    <mergeCell ref="AB90:AB92"/>
    <mergeCell ref="AB93:AB95"/>
    <mergeCell ref="L147:M149"/>
    <mergeCell ref="Q238:S238"/>
    <mergeCell ref="T238:W238"/>
    <mergeCell ref="X238:Z238"/>
    <mergeCell ref="C237:I237"/>
    <mergeCell ref="F238:I238"/>
    <mergeCell ref="C238:E238"/>
    <mergeCell ref="B237:B239"/>
    <mergeCell ref="AZ237:BF237"/>
    <mergeCell ref="AZ238:BB238"/>
    <mergeCell ref="BC238:BF238"/>
    <mergeCell ref="T78:T80"/>
    <mergeCell ref="U78:U80"/>
    <mergeCell ref="W78:W80"/>
    <mergeCell ref="Z78:Z80"/>
    <mergeCell ref="AA78:AA80"/>
    <mergeCell ref="AB78:AB80"/>
    <mergeCell ref="AB87:AB89"/>
    <mergeCell ref="AB81:AB83"/>
    <mergeCell ref="P84:P86"/>
    <mergeCell ref="V231:V233"/>
    <mergeCell ref="T231:T233"/>
    <mergeCell ref="D231:D233"/>
    <mergeCell ref="J84:J86"/>
    <mergeCell ref="J81:J83"/>
    <mergeCell ref="J87:J89"/>
    <mergeCell ref="J90:J92"/>
    <mergeCell ref="J93:J95"/>
    <mergeCell ref="J96:J98"/>
    <mergeCell ref="J99:J101"/>
    <mergeCell ref="J102:J104"/>
    <mergeCell ref="J105:J107"/>
    <mergeCell ref="E98:G98"/>
    <mergeCell ref="B11:B12"/>
    <mergeCell ref="F22:I22"/>
    <mergeCell ref="B21:B23"/>
    <mergeCell ref="J237:P237"/>
    <mergeCell ref="J238:L238"/>
    <mergeCell ref="M238:P238"/>
    <mergeCell ref="B78:B80"/>
    <mergeCell ref="B84:B86"/>
    <mergeCell ref="B87:B89"/>
    <mergeCell ref="B99:B101"/>
    <mergeCell ref="D99:D101"/>
    <mergeCell ref="D90:D92"/>
    <mergeCell ref="B81:B83"/>
    <mergeCell ref="C5:F5"/>
    <mergeCell ref="C6:F6"/>
    <mergeCell ref="F21:K21"/>
    <mergeCell ref="J22:K22"/>
    <mergeCell ref="I11:I12"/>
    <mergeCell ref="J11:J12"/>
    <mergeCell ref="F11:H11"/>
    <mergeCell ref="K84:K86"/>
    <mergeCell ref="N84:N86"/>
    <mergeCell ref="D81:D83"/>
    <mergeCell ref="K81:K83"/>
    <mergeCell ref="N81:N83"/>
    <mergeCell ref="O81:O83"/>
    <mergeCell ref="P81:P83"/>
    <mergeCell ref="B90:B92"/>
    <mergeCell ref="P90:P92"/>
    <mergeCell ref="B111:B113"/>
    <mergeCell ref="D111:D113"/>
    <mergeCell ref="L144:M146"/>
    <mergeCell ref="N21:N23"/>
    <mergeCell ref="AB84:AB86"/>
    <mergeCell ref="D87:D89"/>
    <mergeCell ref="K87:K89"/>
    <mergeCell ref="N87:N89"/>
    <mergeCell ref="O87:O89"/>
    <mergeCell ref="P87:P89"/>
    <mergeCell ref="Q87:Q89"/>
    <mergeCell ref="R87:R89"/>
    <mergeCell ref="S87:S89"/>
    <mergeCell ref="L21:L23"/>
    <mergeCell ref="M21:M23"/>
    <mergeCell ref="T81:T83"/>
    <mergeCell ref="D84:D86"/>
    <mergeCell ref="K93:K95"/>
    <mergeCell ref="N93:N95"/>
    <mergeCell ref="O93:O95"/>
    <mergeCell ref="P93:P95"/>
    <mergeCell ref="Q93:Q95"/>
    <mergeCell ref="R93:R95"/>
    <mergeCell ref="S93:S95"/>
    <mergeCell ref="T93:T95"/>
    <mergeCell ref="O84:O86"/>
    <mergeCell ref="R84:R86"/>
    <mergeCell ref="S84:S86"/>
    <mergeCell ref="S81:S83"/>
    <mergeCell ref="D21:D23"/>
    <mergeCell ref="E21:E23"/>
    <mergeCell ref="N90:N92"/>
    <mergeCell ref="O90:O92"/>
    <mergeCell ref="Q90:Q92"/>
    <mergeCell ref="R90:R92"/>
    <mergeCell ref="B102:B104"/>
    <mergeCell ref="D102:D104"/>
    <mergeCell ref="B93:B95"/>
    <mergeCell ref="D93:D95"/>
    <mergeCell ref="E99:G99"/>
    <mergeCell ref="E100:G100"/>
    <mergeCell ref="E101:G101"/>
    <mergeCell ref="E102:G102"/>
    <mergeCell ref="E103:G103"/>
    <mergeCell ref="E104:G104"/>
    <mergeCell ref="E105:G105"/>
    <mergeCell ref="E106:G106"/>
    <mergeCell ref="K99:K101"/>
    <mergeCell ref="N99:N101"/>
    <mergeCell ref="O99:O101"/>
    <mergeCell ref="P99:P101"/>
    <mergeCell ref="Q99:Q101"/>
    <mergeCell ref="E93:G93"/>
    <mergeCell ref="E94:G94"/>
    <mergeCell ref="E95:G95"/>
    <mergeCell ref="K105:K107"/>
    <mergeCell ref="N105:N107"/>
    <mergeCell ref="J108:J110"/>
    <mergeCell ref="AB108:AB110"/>
    <mergeCell ref="P105:P107"/>
    <mergeCell ref="Q105:Q107"/>
    <mergeCell ref="R105:R107"/>
    <mergeCell ref="S105:S107"/>
    <mergeCell ref="T105:T107"/>
    <mergeCell ref="AB105:AB107"/>
    <mergeCell ref="AB99:AB101"/>
    <mergeCell ref="B96:B98"/>
    <mergeCell ref="D96:D98"/>
    <mergeCell ref="K96:K98"/>
    <mergeCell ref="N96:N98"/>
    <mergeCell ref="O96:O98"/>
    <mergeCell ref="P96:P98"/>
    <mergeCell ref="Q96:Q98"/>
    <mergeCell ref="R96:R98"/>
    <mergeCell ref="S96:S98"/>
    <mergeCell ref="T96:T98"/>
    <mergeCell ref="AB96:AB98"/>
    <mergeCell ref="K102:K104"/>
    <mergeCell ref="N102:N104"/>
    <mergeCell ref="O102:O104"/>
    <mergeCell ref="P102:P104"/>
    <mergeCell ref="Q102:Q104"/>
    <mergeCell ref="R102:R104"/>
    <mergeCell ref="S102:S104"/>
    <mergeCell ref="T102:T104"/>
    <mergeCell ref="E96:G96"/>
    <mergeCell ref="E97:G97"/>
    <mergeCell ref="O105:O107"/>
    <mergeCell ref="P108:P110"/>
    <mergeCell ref="J111:J113"/>
    <mergeCell ref="R117:R119"/>
    <mergeCell ref="S117:S119"/>
    <mergeCell ref="T117:T119"/>
    <mergeCell ref="AB117:AB119"/>
    <mergeCell ref="B114:B116"/>
    <mergeCell ref="D114:D116"/>
    <mergeCell ref="K114:K116"/>
    <mergeCell ref="N114:N116"/>
    <mergeCell ref="O114:O116"/>
    <mergeCell ref="P114:P116"/>
    <mergeCell ref="Q114:Q116"/>
    <mergeCell ref="R114:R116"/>
    <mergeCell ref="S114:S116"/>
    <mergeCell ref="T114:T116"/>
    <mergeCell ref="AB114:AB116"/>
    <mergeCell ref="E112:G112"/>
    <mergeCell ref="E113:G113"/>
    <mergeCell ref="C123:C125"/>
    <mergeCell ref="J114:J116"/>
    <mergeCell ref="J117:J119"/>
    <mergeCell ref="J120:J122"/>
    <mergeCell ref="J123:J125"/>
    <mergeCell ref="B123:B125"/>
    <mergeCell ref="D123:D125"/>
    <mergeCell ref="K123:K125"/>
    <mergeCell ref="N123:N125"/>
    <mergeCell ref="O123:O125"/>
    <mergeCell ref="E114:G114"/>
    <mergeCell ref="E115:G115"/>
    <mergeCell ref="E116:G116"/>
    <mergeCell ref="E117:G117"/>
    <mergeCell ref="E118:G118"/>
    <mergeCell ref="E119:G119"/>
    <mergeCell ref="E120:G120"/>
    <mergeCell ref="E121:G121"/>
    <mergeCell ref="E122:G122"/>
    <mergeCell ref="E123:G123"/>
    <mergeCell ref="V102:V104"/>
    <mergeCell ref="V105:V107"/>
    <mergeCell ref="V108:V110"/>
    <mergeCell ref="B120:B122"/>
    <mergeCell ref="D120:D122"/>
    <mergeCell ref="K120:K122"/>
    <mergeCell ref="N120:N122"/>
    <mergeCell ref="O120:O122"/>
    <mergeCell ref="P120:P122"/>
    <mergeCell ref="Q120:Q122"/>
    <mergeCell ref="R120:R122"/>
    <mergeCell ref="S120:S122"/>
    <mergeCell ref="T120:T122"/>
    <mergeCell ref="AB120:AB122"/>
    <mergeCell ref="B117:B119"/>
    <mergeCell ref="D117:D119"/>
    <mergeCell ref="K117:K119"/>
    <mergeCell ref="N117:N119"/>
    <mergeCell ref="O117:O119"/>
    <mergeCell ref="P117:P119"/>
    <mergeCell ref="Q117:Q119"/>
    <mergeCell ref="V111:V113"/>
    <mergeCell ref="V114:V116"/>
    <mergeCell ref="V117:V119"/>
    <mergeCell ref="V120:V122"/>
    <mergeCell ref="B108:B110"/>
    <mergeCell ref="D108:D110"/>
    <mergeCell ref="K108:K110"/>
    <mergeCell ref="N108:N110"/>
    <mergeCell ref="O108:O110"/>
    <mergeCell ref="B105:B107"/>
    <mergeCell ref="D105:D107"/>
    <mergeCell ref="V123:V125"/>
    <mergeCell ref="E107:G107"/>
    <mergeCell ref="E108:G108"/>
    <mergeCell ref="E109:G109"/>
    <mergeCell ref="E110:G110"/>
    <mergeCell ref="E111:G111"/>
    <mergeCell ref="S129:S131"/>
    <mergeCell ref="T129:T131"/>
    <mergeCell ref="AB129:AB131"/>
    <mergeCell ref="B126:B128"/>
    <mergeCell ref="D126:D128"/>
    <mergeCell ref="K126:K128"/>
    <mergeCell ref="N126:N128"/>
    <mergeCell ref="O126:O128"/>
    <mergeCell ref="P126:P128"/>
    <mergeCell ref="Q126:Q128"/>
    <mergeCell ref="R126:R128"/>
    <mergeCell ref="S126:S128"/>
    <mergeCell ref="T126:T128"/>
    <mergeCell ref="AB126:AB128"/>
    <mergeCell ref="E126:G126"/>
    <mergeCell ref="E127:G127"/>
    <mergeCell ref="E128:G128"/>
    <mergeCell ref="E131:G131"/>
    <mergeCell ref="C126:C128"/>
    <mergeCell ref="J126:J128"/>
    <mergeCell ref="J129:J131"/>
    <mergeCell ref="V126:V128"/>
    <mergeCell ref="L126:M128"/>
    <mergeCell ref="L129:M131"/>
    <mergeCell ref="E124:G124"/>
    <mergeCell ref="E125:G125"/>
    <mergeCell ref="S132:S134"/>
    <mergeCell ref="T132:T134"/>
    <mergeCell ref="AB132:AB134"/>
    <mergeCell ref="R141:R143"/>
    <mergeCell ref="S141:S143"/>
    <mergeCell ref="T141:T143"/>
    <mergeCell ref="N141:N143"/>
    <mergeCell ref="O141:O143"/>
    <mergeCell ref="R135:R137"/>
    <mergeCell ref="S135:S137"/>
    <mergeCell ref="T135:T137"/>
    <mergeCell ref="AB135:AB137"/>
    <mergeCell ref="K132:K134"/>
    <mergeCell ref="N132:N134"/>
    <mergeCell ref="O132:O134"/>
    <mergeCell ref="P132:P134"/>
    <mergeCell ref="Q132:Q134"/>
    <mergeCell ref="R132:R134"/>
    <mergeCell ref="L132:M134"/>
    <mergeCell ref="L141:M143"/>
    <mergeCell ref="K135:K137"/>
    <mergeCell ref="N135:N137"/>
    <mergeCell ref="K138:K140"/>
    <mergeCell ref="N138:N140"/>
    <mergeCell ref="O135:O137"/>
    <mergeCell ref="P135:P137"/>
    <mergeCell ref="Q135:Q137"/>
    <mergeCell ref="Q141:Q143"/>
    <mergeCell ref="L135:M137"/>
    <mergeCell ref="L138:M140"/>
    <mergeCell ref="B138:B140"/>
    <mergeCell ref="D138:D140"/>
    <mergeCell ref="O138:O140"/>
    <mergeCell ref="P138:P140"/>
    <mergeCell ref="Q138:Q140"/>
    <mergeCell ref="R138:R140"/>
    <mergeCell ref="S138:S140"/>
    <mergeCell ref="T138:T140"/>
    <mergeCell ref="P141:P143"/>
    <mergeCell ref="B141:B143"/>
    <mergeCell ref="D141:D143"/>
    <mergeCell ref="K141:K143"/>
    <mergeCell ref="B135:B137"/>
    <mergeCell ref="D135:D137"/>
    <mergeCell ref="B129:B131"/>
    <mergeCell ref="D129:D131"/>
    <mergeCell ref="K129:K131"/>
    <mergeCell ref="N129:N131"/>
    <mergeCell ref="O129:O131"/>
    <mergeCell ref="P129:P131"/>
    <mergeCell ref="Q129:Q131"/>
    <mergeCell ref="R129:R131"/>
    <mergeCell ref="B132:B134"/>
    <mergeCell ref="D132:D134"/>
    <mergeCell ref="E129:G129"/>
    <mergeCell ref="E130:G130"/>
    <mergeCell ref="E132:G132"/>
    <mergeCell ref="E133:G133"/>
    <mergeCell ref="E134:G134"/>
    <mergeCell ref="E135:G135"/>
    <mergeCell ref="E136:G136"/>
    <mergeCell ref="E137:G137"/>
    <mergeCell ref="B147:B149"/>
    <mergeCell ref="D147:D149"/>
    <mergeCell ref="D153:D155"/>
    <mergeCell ref="K153:K155"/>
    <mergeCell ref="N153:N155"/>
    <mergeCell ref="O153:O155"/>
    <mergeCell ref="E149:G149"/>
    <mergeCell ref="E150:G150"/>
    <mergeCell ref="E151:G151"/>
    <mergeCell ref="E152:G152"/>
    <mergeCell ref="E153:G153"/>
    <mergeCell ref="E154:G154"/>
    <mergeCell ref="E155:G155"/>
    <mergeCell ref="T150:T152"/>
    <mergeCell ref="AB150:AB152"/>
    <mergeCell ref="T144:T146"/>
    <mergeCell ref="AB144:AB146"/>
    <mergeCell ref="K147:K149"/>
    <mergeCell ref="N147:N149"/>
    <mergeCell ref="O147:O149"/>
    <mergeCell ref="P147:P149"/>
    <mergeCell ref="Q147:Q149"/>
    <mergeCell ref="R147:R149"/>
    <mergeCell ref="S147:S149"/>
    <mergeCell ref="T147:T149"/>
    <mergeCell ref="O144:O146"/>
    <mergeCell ref="P144:P146"/>
    <mergeCell ref="Q144:Q146"/>
    <mergeCell ref="R144:R146"/>
    <mergeCell ref="S144:S146"/>
    <mergeCell ref="B144:B146"/>
    <mergeCell ref="D144:D146"/>
    <mergeCell ref="B153:B155"/>
    <mergeCell ref="V153:V155"/>
    <mergeCell ref="B150:B152"/>
    <mergeCell ref="D150:D152"/>
    <mergeCell ref="K150:K152"/>
    <mergeCell ref="N150:N152"/>
    <mergeCell ref="O150:O152"/>
    <mergeCell ref="L150:M152"/>
    <mergeCell ref="L153:M155"/>
    <mergeCell ref="B162:B164"/>
    <mergeCell ref="D162:D164"/>
    <mergeCell ref="K162:K164"/>
    <mergeCell ref="N162:N164"/>
    <mergeCell ref="O162:O164"/>
    <mergeCell ref="P162:P164"/>
    <mergeCell ref="Q162:Q164"/>
    <mergeCell ref="R162:R164"/>
    <mergeCell ref="S162:S164"/>
    <mergeCell ref="T162:T164"/>
    <mergeCell ref="P159:P161"/>
    <mergeCell ref="Q159:Q161"/>
    <mergeCell ref="R159:R161"/>
    <mergeCell ref="S159:S161"/>
    <mergeCell ref="T159:T161"/>
    <mergeCell ref="B159:B161"/>
    <mergeCell ref="D159:D161"/>
    <mergeCell ref="K159:K161"/>
    <mergeCell ref="N159:N161"/>
    <mergeCell ref="O159:O161"/>
    <mergeCell ref="L159:M161"/>
    <mergeCell ref="Q150:Q152"/>
    <mergeCell ref="R150:R152"/>
    <mergeCell ref="AB186:AB188"/>
    <mergeCell ref="T180:T182"/>
    <mergeCell ref="AB180:AB182"/>
    <mergeCell ref="K183:K185"/>
    <mergeCell ref="N183:N185"/>
    <mergeCell ref="O183:O185"/>
    <mergeCell ref="P177:P179"/>
    <mergeCell ref="Q177:Q179"/>
    <mergeCell ref="R177:R179"/>
    <mergeCell ref="S177:S179"/>
    <mergeCell ref="T177:T179"/>
    <mergeCell ref="B177:B179"/>
    <mergeCell ref="D177:D179"/>
    <mergeCell ref="K177:K179"/>
    <mergeCell ref="N177:N179"/>
    <mergeCell ref="O177:O179"/>
    <mergeCell ref="AB171:AB173"/>
    <mergeCell ref="P180:P182"/>
    <mergeCell ref="Q180:Q182"/>
    <mergeCell ref="K174:K176"/>
    <mergeCell ref="N174:N176"/>
    <mergeCell ref="R186:R188"/>
    <mergeCell ref="S186:S188"/>
    <mergeCell ref="P183:P185"/>
    <mergeCell ref="Q183:Q185"/>
    <mergeCell ref="R183:R185"/>
    <mergeCell ref="S183:S185"/>
    <mergeCell ref="T183:T185"/>
    <mergeCell ref="L186:M188"/>
    <mergeCell ref="B180:B182"/>
    <mergeCell ref="D180:D182"/>
    <mergeCell ref="K180:K182"/>
    <mergeCell ref="B168:B170"/>
    <mergeCell ref="D168:D170"/>
    <mergeCell ref="K168:K170"/>
    <mergeCell ref="N168:N170"/>
    <mergeCell ref="O168:O170"/>
    <mergeCell ref="B165:B167"/>
    <mergeCell ref="D165:D167"/>
    <mergeCell ref="E171:G171"/>
    <mergeCell ref="E172:G172"/>
    <mergeCell ref="L171:M173"/>
    <mergeCell ref="E167:G167"/>
    <mergeCell ref="C168:C170"/>
    <mergeCell ref="C171:C173"/>
    <mergeCell ref="J192:J194"/>
    <mergeCell ref="J195:J197"/>
    <mergeCell ref="L192:M194"/>
    <mergeCell ref="L195:M197"/>
    <mergeCell ref="B171:B173"/>
    <mergeCell ref="D171:D173"/>
    <mergeCell ref="K171:K173"/>
    <mergeCell ref="N171:N173"/>
    <mergeCell ref="O171:O173"/>
    <mergeCell ref="B186:B188"/>
    <mergeCell ref="D186:D188"/>
    <mergeCell ref="K186:K188"/>
    <mergeCell ref="N186:N188"/>
    <mergeCell ref="O186:O188"/>
    <mergeCell ref="B183:B185"/>
    <mergeCell ref="D183:D185"/>
    <mergeCell ref="L177:M179"/>
    <mergeCell ref="L180:M182"/>
    <mergeCell ref="L183:M185"/>
    <mergeCell ref="O180:O182"/>
    <mergeCell ref="B174:B176"/>
    <mergeCell ref="D174:D176"/>
    <mergeCell ref="B207:B209"/>
    <mergeCell ref="B204:B206"/>
    <mergeCell ref="D204:D206"/>
    <mergeCell ref="K204:K206"/>
    <mergeCell ref="N204:N206"/>
    <mergeCell ref="O204:O206"/>
    <mergeCell ref="J207:J209"/>
    <mergeCell ref="B201:B203"/>
    <mergeCell ref="D201:D203"/>
    <mergeCell ref="D207:D209"/>
    <mergeCell ref="K207:K209"/>
    <mergeCell ref="N207:N209"/>
    <mergeCell ref="O207:O209"/>
    <mergeCell ref="E209:G209"/>
    <mergeCell ref="O198:O200"/>
    <mergeCell ref="L204:M206"/>
    <mergeCell ref="L207:M209"/>
    <mergeCell ref="T204:T206"/>
    <mergeCell ref="B195:B197"/>
    <mergeCell ref="D195:D197"/>
    <mergeCell ref="K195:K197"/>
    <mergeCell ref="N195:N197"/>
    <mergeCell ref="O195:O197"/>
    <mergeCell ref="B192:B194"/>
    <mergeCell ref="D192:D194"/>
    <mergeCell ref="K192:K194"/>
    <mergeCell ref="N192:N194"/>
    <mergeCell ref="O192:O194"/>
    <mergeCell ref="P192:P194"/>
    <mergeCell ref="Q192:Q194"/>
    <mergeCell ref="R192:R194"/>
    <mergeCell ref="S192:S194"/>
    <mergeCell ref="T192:T194"/>
    <mergeCell ref="AB204:AB206"/>
    <mergeCell ref="T198:T200"/>
    <mergeCell ref="AB198:AB200"/>
    <mergeCell ref="K201:K203"/>
    <mergeCell ref="N201:N203"/>
    <mergeCell ref="O201:O203"/>
    <mergeCell ref="P201:P203"/>
    <mergeCell ref="Q201:Q203"/>
    <mergeCell ref="R201:R203"/>
    <mergeCell ref="S201:S203"/>
    <mergeCell ref="T201:T203"/>
    <mergeCell ref="X198:X200"/>
    <mergeCell ref="B198:B200"/>
    <mergeCell ref="D198:D200"/>
    <mergeCell ref="K198:K200"/>
    <mergeCell ref="N198:N200"/>
    <mergeCell ref="X210:X212"/>
    <mergeCell ref="X213:X215"/>
    <mergeCell ref="V201:V203"/>
    <mergeCell ref="V204:V206"/>
    <mergeCell ref="V207:V209"/>
    <mergeCell ref="V210:V212"/>
    <mergeCell ref="P213:P215"/>
    <mergeCell ref="Q213:Q215"/>
    <mergeCell ref="R213:R215"/>
    <mergeCell ref="S213:S215"/>
    <mergeCell ref="T213:T215"/>
    <mergeCell ref="B213:B215"/>
    <mergeCell ref="D213:D215"/>
    <mergeCell ref="K213:K215"/>
    <mergeCell ref="N213:N215"/>
    <mergeCell ref="O213:O215"/>
    <mergeCell ref="P207:P209"/>
    <mergeCell ref="Q207:Q209"/>
    <mergeCell ref="R207:R209"/>
    <mergeCell ref="S207:S209"/>
    <mergeCell ref="P204:P206"/>
    <mergeCell ref="Q204:Q206"/>
    <mergeCell ref="R204:R206"/>
    <mergeCell ref="S204:S206"/>
    <mergeCell ref="T207:T209"/>
    <mergeCell ref="B210:B212"/>
    <mergeCell ref="D210:D212"/>
    <mergeCell ref="K210:K212"/>
    <mergeCell ref="N210:N212"/>
    <mergeCell ref="O210:O212"/>
    <mergeCell ref="P210:P212"/>
    <mergeCell ref="Q210:Q212"/>
    <mergeCell ref="B222:B224"/>
    <mergeCell ref="D222:D224"/>
    <mergeCell ref="K222:K224"/>
    <mergeCell ref="N222:N224"/>
    <mergeCell ref="O222:O224"/>
    <mergeCell ref="B219:B221"/>
    <mergeCell ref="D219:D221"/>
    <mergeCell ref="E227:G227"/>
    <mergeCell ref="T222:T224"/>
    <mergeCell ref="AB222:AB224"/>
    <mergeCell ref="T216:T218"/>
    <mergeCell ref="AB216:AB218"/>
    <mergeCell ref="K219:K221"/>
    <mergeCell ref="N219:N221"/>
    <mergeCell ref="O219:O221"/>
    <mergeCell ref="P219:P221"/>
    <mergeCell ref="Q219:Q221"/>
    <mergeCell ref="R219:R221"/>
    <mergeCell ref="S219:S221"/>
    <mergeCell ref="T219:T221"/>
    <mergeCell ref="X216:X218"/>
    <mergeCell ref="X219:X221"/>
    <mergeCell ref="X222:X224"/>
    <mergeCell ref="B216:B218"/>
    <mergeCell ref="D216:D218"/>
    <mergeCell ref="K216:K218"/>
    <mergeCell ref="N216:N218"/>
    <mergeCell ref="O216:O218"/>
    <mergeCell ref="P216:P218"/>
    <mergeCell ref="Q216:Q218"/>
    <mergeCell ref="R216:R218"/>
    <mergeCell ref="S216:S218"/>
    <mergeCell ref="B228:B230"/>
    <mergeCell ref="D228:D230"/>
    <mergeCell ref="K228:K230"/>
    <mergeCell ref="N228:N230"/>
    <mergeCell ref="O228:O230"/>
    <mergeCell ref="P228:P230"/>
    <mergeCell ref="Q228:Q230"/>
    <mergeCell ref="R228:R230"/>
    <mergeCell ref="S228:S230"/>
    <mergeCell ref="T228:T230"/>
    <mergeCell ref="B225:B227"/>
    <mergeCell ref="D225:D227"/>
    <mergeCell ref="X225:X227"/>
    <mergeCell ref="K225:K227"/>
    <mergeCell ref="N225:N227"/>
    <mergeCell ref="O225:O227"/>
    <mergeCell ref="P225:P227"/>
    <mergeCell ref="Q225:Q227"/>
    <mergeCell ref="R225:R227"/>
    <mergeCell ref="S225:S227"/>
    <mergeCell ref="L225:M227"/>
    <mergeCell ref="L228:M230"/>
    <mergeCell ref="E228:G228"/>
    <mergeCell ref="E229:G229"/>
    <mergeCell ref="E230:G230"/>
    <mergeCell ref="X180:X182"/>
    <mergeCell ref="X183:X185"/>
    <mergeCell ref="X186:X188"/>
    <mergeCell ref="X192:X194"/>
    <mergeCell ref="B231:B233"/>
    <mergeCell ref="AB231:AB233"/>
    <mergeCell ref="X228:X230"/>
    <mergeCell ref="X231:X233"/>
    <mergeCell ref="X78:X80"/>
    <mergeCell ref="X81:X83"/>
    <mergeCell ref="X84:X86"/>
    <mergeCell ref="X87:X89"/>
    <mergeCell ref="X90:X92"/>
    <mergeCell ref="X93:X95"/>
    <mergeCell ref="X96:X98"/>
    <mergeCell ref="X99:X101"/>
    <mergeCell ref="X102:X104"/>
    <mergeCell ref="X105:X107"/>
    <mergeCell ref="X108:X110"/>
    <mergeCell ref="X111:X113"/>
    <mergeCell ref="X114:X116"/>
    <mergeCell ref="X117:X119"/>
    <mergeCell ref="X120:X122"/>
    <mergeCell ref="X123:X125"/>
    <mergeCell ref="T225:T227"/>
    <mergeCell ref="AB228:AB230"/>
    <mergeCell ref="AB219:AB221"/>
    <mergeCell ref="AB210:AB212"/>
    <mergeCell ref="AB213:AB215"/>
    <mergeCell ref="AB201:AB203"/>
    <mergeCell ref="AB192:AB194"/>
    <mergeCell ref="AB225:AB227"/>
    <mergeCell ref="AB174:AB176"/>
    <mergeCell ref="AB177:AB179"/>
    <mergeCell ref="AB165:AB167"/>
    <mergeCell ref="AB159:AB161"/>
    <mergeCell ref="AB147:AB149"/>
    <mergeCell ref="AB138:AB140"/>
    <mergeCell ref="AB141:AB143"/>
    <mergeCell ref="X126:X128"/>
    <mergeCell ref="X129:X131"/>
    <mergeCell ref="X132:X134"/>
    <mergeCell ref="X135:X137"/>
    <mergeCell ref="X138:X140"/>
    <mergeCell ref="X141:X143"/>
    <mergeCell ref="X144:X146"/>
    <mergeCell ref="X147:X149"/>
    <mergeCell ref="X150:X152"/>
    <mergeCell ref="X153:X155"/>
    <mergeCell ref="X159:X161"/>
    <mergeCell ref="X162:X164"/>
    <mergeCell ref="X165:X167"/>
    <mergeCell ref="X168:X170"/>
    <mergeCell ref="X171:X173"/>
    <mergeCell ref="X177:X179"/>
    <mergeCell ref="X174:X176"/>
    <mergeCell ref="X156:X158"/>
    <mergeCell ref="AB156:AB158"/>
    <mergeCell ref="AB168:AB170"/>
    <mergeCell ref="AB153:AB155"/>
    <mergeCell ref="AB162:AB164"/>
    <mergeCell ref="O21:O23"/>
    <mergeCell ref="V213:V215"/>
    <mergeCell ref="V216:V218"/>
    <mergeCell ref="V219:V221"/>
    <mergeCell ref="V222:V224"/>
    <mergeCell ref="V225:V227"/>
    <mergeCell ref="V228:V230"/>
    <mergeCell ref="AB195:AB197"/>
    <mergeCell ref="AB183:AB185"/>
    <mergeCell ref="E168:G168"/>
    <mergeCell ref="E169:G169"/>
    <mergeCell ref="E170:G170"/>
    <mergeCell ref="V162:V164"/>
    <mergeCell ref="V165:V167"/>
    <mergeCell ref="V168:V170"/>
    <mergeCell ref="V171:V173"/>
    <mergeCell ref="V174:V176"/>
    <mergeCell ref="V78:V80"/>
    <mergeCell ref="V81:V83"/>
    <mergeCell ref="V84:V86"/>
    <mergeCell ref="V87:V89"/>
    <mergeCell ref="V90:V92"/>
    <mergeCell ref="V93:V95"/>
    <mergeCell ref="V96:V98"/>
    <mergeCell ref="V99:V101"/>
    <mergeCell ref="V192:V194"/>
    <mergeCell ref="V129:V131"/>
    <mergeCell ref="V132:V134"/>
    <mergeCell ref="V135:V137"/>
    <mergeCell ref="V138:V140"/>
    <mergeCell ref="V141:V143"/>
    <mergeCell ref="V144:V146"/>
    <mergeCell ref="V147:V149"/>
    <mergeCell ref="V150:V152"/>
    <mergeCell ref="V159:V161"/>
    <mergeCell ref="V177:V179"/>
    <mergeCell ref="V180:V182"/>
    <mergeCell ref="V183:V185"/>
    <mergeCell ref="V186:V188"/>
    <mergeCell ref="P186:P188"/>
    <mergeCell ref="Q186:Q188"/>
    <mergeCell ref="B156:B158"/>
    <mergeCell ref="D156:D158"/>
    <mergeCell ref="K156:K158"/>
    <mergeCell ref="N156:N158"/>
    <mergeCell ref="O156:O158"/>
    <mergeCell ref="P156:P158"/>
    <mergeCell ref="Q156:Q158"/>
    <mergeCell ref="R156:R158"/>
    <mergeCell ref="S156:S158"/>
    <mergeCell ref="T156:T158"/>
    <mergeCell ref="V156:V158"/>
    <mergeCell ref="E156:G156"/>
    <mergeCell ref="E157:G157"/>
    <mergeCell ref="E158:G158"/>
    <mergeCell ref="E159:G159"/>
    <mergeCell ref="E160:G160"/>
    <mergeCell ref="L156:M158"/>
    <mergeCell ref="E161:G161"/>
    <mergeCell ref="E162:G162"/>
    <mergeCell ref="E163:G163"/>
    <mergeCell ref="E164:G164"/>
    <mergeCell ref="E165:G165"/>
    <mergeCell ref="E166:G166"/>
    <mergeCell ref="C16:E16"/>
    <mergeCell ref="C15:E15"/>
    <mergeCell ref="C14:E14"/>
    <mergeCell ref="C13:E13"/>
    <mergeCell ref="C11:E12"/>
    <mergeCell ref="E83:G83"/>
    <mergeCell ref="E82:G82"/>
    <mergeCell ref="E81:G81"/>
    <mergeCell ref="E84:G84"/>
    <mergeCell ref="E85:G85"/>
    <mergeCell ref="E86:G86"/>
    <mergeCell ref="E87:G87"/>
    <mergeCell ref="E88:G88"/>
    <mergeCell ref="E89:G89"/>
    <mergeCell ref="E90:G90"/>
    <mergeCell ref="E91:G91"/>
    <mergeCell ref="E92:G92"/>
    <mergeCell ref="E138:G138"/>
    <mergeCell ref="E139:G139"/>
    <mergeCell ref="E140:G140"/>
    <mergeCell ref="E141:G141"/>
    <mergeCell ref="E142:G142"/>
    <mergeCell ref="E143:G143"/>
    <mergeCell ref="E144:G144"/>
    <mergeCell ref="E145:G145"/>
    <mergeCell ref="E146:G146"/>
    <mergeCell ref="E147:G147"/>
    <mergeCell ref="E148:G148"/>
    <mergeCell ref="B189:B191"/>
    <mergeCell ref="D189:D191"/>
    <mergeCell ref="E189:G189"/>
    <mergeCell ref="K189:K191"/>
    <mergeCell ref="E173:G173"/>
    <mergeCell ref="E174:G174"/>
    <mergeCell ref="E175:G175"/>
    <mergeCell ref="E176:G176"/>
    <mergeCell ref="E177:G177"/>
    <mergeCell ref="E178:G178"/>
    <mergeCell ref="E179:G179"/>
    <mergeCell ref="E180:G180"/>
    <mergeCell ref="E181:G181"/>
    <mergeCell ref="E182:G182"/>
    <mergeCell ref="E183:G183"/>
    <mergeCell ref="E184:G184"/>
    <mergeCell ref="E185:G185"/>
    <mergeCell ref="E186:G186"/>
    <mergeCell ref="E187:G187"/>
    <mergeCell ref="E188:G188"/>
    <mergeCell ref="C165:C167"/>
    <mergeCell ref="V189:V191"/>
    <mergeCell ref="X189:X191"/>
    <mergeCell ref="AB189:AB191"/>
    <mergeCell ref="E191:G191"/>
    <mergeCell ref="E202:G202"/>
    <mergeCell ref="E203:G203"/>
    <mergeCell ref="E204:G204"/>
    <mergeCell ref="E205:G205"/>
    <mergeCell ref="E206:G206"/>
    <mergeCell ref="E207:G207"/>
    <mergeCell ref="E208:G208"/>
    <mergeCell ref="E192:G192"/>
    <mergeCell ref="E193:G193"/>
    <mergeCell ref="E194:G194"/>
    <mergeCell ref="E195:G195"/>
    <mergeCell ref="E196:G196"/>
    <mergeCell ref="E197:G197"/>
    <mergeCell ref="E198:G198"/>
    <mergeCell ref="E199:G199"/>
    <mergeCell ref="E200:G200"/>
    <mergeCell ref="E201:G201"/>
    <mergeCell ref="V195:V197"/>
    <mergeCell ref="V198:V200"/>
    <mergeCell ref="X195:X197"/>
    <mergeCell ref="P195:P197"/>
    <mergeCell ref="Q195:Q197"/>
    <mergeCell ref="X201:X203"/>
    <mergeCell ref="X204:X206"/>
    <mergeCell ref="X207:X209"/>
    <mergeCell ref="AB207:AB209"/>
    <mergeCell ref="P198:P200"/>
    <mergeCell ref="Q198:Q200"/>
    <mergeCell ref="E216:G216"/>
    <mergeCell ref="E217:G217"/>
    <mergeCell ref="E218:G218"/>
    <mergeCell ref="E219:G219"/>
    <mergeCell ref="E220:G220"/>
    <mergeCell ref="E221:G221"/>
    <mergeCell ref="E222:G222"/>
    <mergeCell ref="E223:G223"/>
    <mergeCell ref="E224:G224"/>
    <mergeCell ref="E225:G225"/>
    <mergeCell ref="E226:G226"/>
    <mergeCell ref="R189:R191"/>
    <mergeCell ref="S189:S191"/>
    <mergeCell ref="T189:T191"/>
    <mergeCell ref="P222:P224"/>
    <mergeCell ref="Q222:Q224"/>
    <mergeCell ref="R222:R224"/>
    <mergeCell ref="S222:S224"/>
    <mergeCell ref="R210:R212"/>
    <mergeCell ref="S210:S212"/>
    <mergeCell ref="T210:T212"/>
    <mergeCell ref="R198:R200"/>
    <mergeCell ref="S198:S200"/>
    <mergeCell ref="J198:J200"/>
    <mergeCell ref="J201:J203"/>
    <mergeCell ref="J204:J206"/>
    <mergeCell ref="R195:R197"/>
    <mergeCell ref="S195:S197"/>
    <mergeCell ref="T195:T197"/>
    <mergeCell ref="E190:G190"/>
    <mergeCell ref="N189:N191"/>
    <mergeCell ref="J210:J212"/>
    <mergeCell ref="E233:G233"/>
    <mergeCell ref="E232:G232"/>
    <mergeCell ref="E231:G231"/>
    <mergeCell ref="C78:C80"/>
    <mergeCell ref="D79:D80"/>
    <mergeCell ref="E79:H79"/>
    <mergeCell ref="J79:J80"/>
    <mergeCell ref="I79:I80"/>
    <mergeCell ref="E80:G80"/>
    <mergeCell ref="D78:I78"/>
    <mergeCell ref="C81:C83"/>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231:C233"/>
    <mergeCell ref="C225:C227"/>
    <mergeCell ref="C228:C230"/>
    <mergeCell ref="E210:G210"/>
    <mergeCell ref="E211:G211"/>
    <mergeCell ref="E213:G213"/>
    <mergeCell ref="E214:G214"/>
    <mergeCell ref="E215:G215"/>
    <mergeCell ref="K79:K80"/>
    <mergeCell ref="J78:K78"/>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74:C176"/>
    <mergeCell ref="C177:C179"/>
    <mergeCell ref="E212:G212"/>
  </mergeCells>
  <conditionalFormatting sqref="F24:G24 G24:G73">
    <cfRule type="expression" dxfId="76" priority="89">
      <formula>AND(E24="ไม่ใช่",F24="ไม่ใช่")</formula>
    </cfRule>
  </conditionalFormatting>
  <conditionalFormatting sqref="H24:H73">
    <cfRule type="cellIs" dxfId="75" priority="91" operator="notBetween">
      <formula>-0.8</formula>
      <formula>-1.25</formula>
    </cfRule>
  </conditionalFormatting>
  <conditionalFormatting sqref="H81:H82">
    <cfRule type="expression" priority="104">
      <formula>SUM(H81:H83)&lt;&gt;1</formula>
    </cfRule>
  </conditionalFormatting>
  <conditionalFormatting sqref="H24:I73">
    <cfRule type="cellIs" priority="90" stopIfTrue="1" operator="equal">
      <formula>""</formula>
    </cfRule>
  </conditionalFormatting>
  <conditionalFormatting sqref="I24:I73">
    <cfRule type="cellIs" dxfId="74" priority="93" operator="notBetween">
      <formula>-0.9</formula>
      <formula>-1</formula>
    </cfRule>
  </conditionalFormatting>
  <conditionalFormatting sqref="I81 I84 I87 I90 I93 I96 I99 I102 I105 I108 I111 I114 I117 I120 I123 I126 I129 I132 I135 I138 I141 I144 I147 I150 I153 I156 I159 I162 I165 I168 I171 I174 I177 I180 I183 I186 I189 I192 I195 I198 I201 I204 I207 I210 I213 I216 I219 I222 I225 I228">
    <cfRule type="expression" dxfId="73" priority="106">
      <formula>SUM(H81:H83)&lt;&gt;1</formula>
    </cfRule>
  </conditionalFormatting>
  <conditionalFormatting sqref="I81">
    <cfRule type="expression" priority="10" stopIfTrue="1">
      <formula>AND(SUM(H81:H83)&lt;&gt;1,D81=0)</formula>
    </cfRule>
  </conditionalFormatting>
  <conditionalFormatting sqref="I82 I85 I88 I91 I94 I97 I100 I103 I106 I109 I112 I115 I118 I121 I124 I127 I130 I133 I136 I139 I142 I145 I148 I151 I154 I157 I160 I163 I166 I169 I172 I175 I178 I181 I184 I187 I190 I193 I196 I199 I202 I205 I208 I211 I214 I217 I220 I223 I226 I229 I232">
    <cfRule type="expression" dxfId="72" priority="102">
      <formula>SUM(H81:H83)&lt;&gt;1</formula>
    </cfRule>
  </conditionalFormatting>
  <conditionalFormatting sqref="I82">
    <cfRule type="expression" priority="9" stopIfTrue="1">
      <formula>AND(SUM(H81:H83)&lt;&gt;1,D81=0)</formula>
    </cfRule>
  </conditionalFormatting>
  <conditionalFormatting sqref="I83 I86 I89 I92 I95 I98 I101 I104 I107 I110 I113 I116 I119 I122 I125 I128 I131 I134 I137 I140 I143 I146 I149 I152 I155 I158 I161 I164 I167 I170 I173 I176 I179 I182 I185 I188 I191 I194 I197 I200 I203 I206 I209 I212 I215 I218 I221 I224 I227 I230 I233">
    <cfRule type="expression" dxfId="71" priority="103">
      <formula>SUM(H81:H83)&lt;&gt;1</formula>
    </cfRule>
  </conditionalFormatting>
  <conditionalFormatting sqref="I83">
    <cfRule type="expression" priority="8" stopIfTrue="1">
      <formula>AND(SUM(H81:H83)&lt;&gt;1,D81=0)</formula>
    </cfRule>
  </conditionalFormatting>
  <conditionalFormatting sqref="I84 I87 I90 I93 I96 I99 I102 I105 I108 I111 I114 I117 I120 I123 I126 I129 I132 I135 I138 I141 I144 I147 I150 I153 I156 I159 I162 I165 I168 I171 I174 I177 I180 I183 I186 I189 I192 I195 I198 I201 I204 I207 I210 I213 I216 I219 I222 I225 I228">
    <cfRule type="expression" priority="7" stopIfTrue="1">
      <formula>AND(SUM(H84:H86)&lt;&gt;1,D84=0)</formula>
    </cfRule>
  </conditionalFormatting>
  <conditionalFormatting sqref="I85 I88 I91 I94 I97 I100 I103 I106 I109 I112 I115 I118 I121 I124 I127 I130 I133 I136 I139 I142 I145 I148 I151 I154 I157 I160 I163 I166 I169 I172 I175 I178 I181 I184 I187 I190 I193 I196 I199 I202 I205 I208 I211 I214 I217 I220 I223 I226 I229">
    <cfRule type="expression" priority="6" stopIfTrue="1">
      <formula>AND(SUM(H84:H86)&lt;&gt;1,D84=0)</formula>
    </cfRule>
  </conditionalFormatting>
  <conditionalFormatting sqref="I86 I89 I92 I95 I98 I101 I104 I107 I110 I113 I116 I119 I122 I125 I128 I131 I134 I137 I140 I143 I146 I149 I152 I155 I158 I161 I164 I167 I170 I173 I176 I179 I182 I185 I188 I191 I194 I197 I200 I203 I206 I209 I212 I215 I218 I221 I224 I227 I230">
    <cfRule type="expression" priority="5" stopIfTrue="1">
      <formula>AND(SUM(H84:H86)&lt;&gt;1,D84=0)</formula>
    </cfRule>
  </conditionalFormatting>
  <conditionalFormatting sqref="I231">
    <cfRule type="expression" priority="3" stopIfTrue="1">
      <formula>AND(SUM(H231:H233)&lt;&gt;1,D231=0)</formula>
    </cfRule>
    <cfRule type="expression" dxfId="70" priority="4">
      <formula>SUM(H231:H233)&lt;&gt;1</formula>
    </cfRule>
  </conditionalFormatting>
  <conditionalFormatting sqref="I232">
    <cfRule type="expression" priority="2" stopIfTrue="1">
      <formula>AND(SUM(H231:H233)&lt;&gt;1,D231=0)</formula>
    </cfRule>
  </conditionalFormatting>
  <conditionalFormatting sqref="I233">
    <cfRule type="expression" priority="1" stopIfTrue="1">
      <formula>AND(SUM(H231:H233)&lt;&gt;1,D231=0)</formula>
    </cfRule>
  </conditionalFormatting>
  <conditionalFormatting sqref="J24:K73">
    <cfRule type="cellIs" dxfId="69" priority="87" operator="lessThan">
      <formula>0.95</formula>
    </cfRule>
  </conditionalFormatting>
  <conditionalFormatting sqref="O81:O230">
    <cfRule type="expression" dxfId="68" priority="61">
      <formula>AND(N81="ไม่ใช่",O81="ไม่ใช่")</formula>
    </cfRule>
  </conditionalFormatting>
  <conditionalFormatting sqref="P81:P230">
    <cfRule type="cellIs" dxfId="67" priority="59" operator="notBetween">
      <formula>-0.8</formula>
      <formula>-1.25</formula>
    </cfRule>
  </conditionalFormatting>
  <conditionalFormatting sqref="Q81:Q230">
    <cfRule type="cellIs" dxfId="66" priority="58" operator="notBetween">
      <formula>-0.9</formula>
      <formula>-1</formula>
    </cfRule>
  </conditionalFormatting>
  <conditionalFormatting sqref="R81:S230">
    <cfRule type="cellIs" dxfId="65" priority="57" operator="lessThan">
      <formula>0.95</formula>
    </cfRule>
  </conditionalFormatting>
  <dataValidations count="1">
    <dataValidation type="list" allowBlank="1" showInputMessage="1" showErrorMessage="1" sqref="N222:O222 N81:O81 N90:O90 N84:O84 N228:O228 N99:O99 N87:O87 N96:O96 N108:O108 N102:O102 N105:O105 N117:O117 N111:O111 N114:O114 N126:O126 N120:O120 N123:O123 N135:O135 N129:O129 N132:O132 N144:O144 N138:O138 N141:O141 N153:O153 N147:O147 N150:O150 N162:O162 N159:O159 N171:O171 N165:O165 N168:O168 N180:O180 N174:O174 N177:O177 N183:O183 N186:O186 N198:O198 N192:O192 N195:O195 N207:O207 N201:O201 N204:O204 N216:O216 N210:O210 N213:O213 N225:O225 N219:O219 N93:O93 N156:O156 N189:O189" xr:uid="{58953075-0035-4796-BAA8-71DF540D74B9}">
      <formula1>"ใช่, ไม่ใช่"</formula1>
    </dataValidation>
  </dataValidations>
  <pageMargins left="0.23622047244094491" right="0.23622047244094491" top="0.74803149606299213" bottom="0.74803149606299213" header="0.31496062992125984" footer="0.31496062992125984"/>
  <pageSetup paperSize="9" scale="65" fitToHeight="5" orientation="portrait" r:id="rId1"/>
  <headerFooter alignWithMargins="0">
    <oddFooter>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7">
    <tabColor rgb="FFFFFF66"/>
    <pageSetUpPr fitToPage="1"/>
  </sheetPr>
  <dimension ref="A1:AK6333"/>
  <sheetViews>
    <sheetView showGridLines="0" zoomScale="70" zoomScaleNormal="70" workbookViewId="0"/>
  </sheetViews>
  <sheetFormatPr defaultColWidth="9.1796875" defaultRowHeight="12.5"/>
  <cols>
    <col min="1" max="1" width="9.1796875" style="140"/>
    <col min="2" max="2" width="7.1796875" style="140" customWidth="1"/>
    <col min="3" max="3" width="46.453125" style="140" customWidth="1"/>
    <col min="4" max="10" width="22" style="140" customWidth="1"/>
    <col min="11" max="11" width="4.54296875" style="140" customWidth="1"/>
    <col min="12" max="12" width="7.1796875" style="140" customWidth="1"/>
    <col min="13" max="38" width="25.81640625" style="140" customWidth="1"/>
    <col min="39" max="16384" width="9.1796875" style="140"/>
  </cols>
  <sheetData>
    <row r="1" spans="1:25" s="85" customFormat="1" ht="13">
      <c r="A1" s="10" t="s">
        <v>41</v>
      </c>
      <c r="B1" s="10"/>
      <c r="C1" s="10"/>
      <c r="D1" s="10"/>
      <c r="E1" s="10"/>
      <c r="F1" s="10"/>
      <c r="G1" s="10"/>
      <c r="H1" s="10"/>
      <c r="I1" s="10"/>
      <c r="J1" s="10"/>
      <c r="K1" s="10"/>
      <c r="L1" s="10"/>
      <c r="M1" s="10"/>
      <c r="N1" s="10"/>
      <c r="O1" s="10"/>
      <c r="P1" s="10"/>
      <c r="Q1" s="10"/>
      <c r="R1" s="10"/>
      <c r="U1" s="531"/>
    </row>
    <row r="2" spans="1:25" s="85" customFormat="1" ht="13">
      <c r="A2" s="653"/>
      <c r="C2" s="23"/>
      <c r="D2" s="23"/>
      <c r="E2" s="23"/>
      <c r="F2" s="23"/>
      <c r="G2" s="23"/>
      <c r="J2" s="25"/>
      <c r="K2" s="25"/>
      <c r="L2" s="140"/>
      <c r="M2" s="25"/>
      <c r="N2" s="25"/>
    </row>
    <row r="3" spans="1:25" s="85" customFormat="1" ht="13">
      <c r="B3" s="81" t="s">
        <v>107</v>
      </c>
      <c r="D3" s="1108">
        <f>รายชื่อแบบฟอร์ม!C3</f>
        <v>0</v>
      </c>
      <c r="E3" s="1109"/>
      <c r="F3" s="1109"/>
      <c r="G3" s="1109"/>
      <c r="H3" s="1110"/>
      <c r="I3" s="532"/>
      <c r="K3" s="25"/>
      <c r="L3" s="140"/>
    </row>
    <row r="4" spans="1:25" s="85" customFormat="1" ht="13">
      <c r="B4" s="82" t="s">
        <v>108</v>
      </c>
      <c r="D4" s="947">
        <f>รายชื่อแบบฟอร์ม!C4</f>
        <v>0</v>
      </c>
      <c r="E4" s="948"/>
      <c r="F4" s="948"/>
      <c r="G4" s="948"/>
      <c r="H4" s="949"/>
      <c r="I4" s="110"/>
      <c r="K4" s="25"/>
      <c r="L4" s="140"/>
    </row>
    <row r="5" spans="1:25" s="85" customFormat="1" ht="13">
      <c r="B5" s="10"/>
      <c r="D5" s="25"/>
      <c r="E5" s="25"/>
      <c r="F5" s="25"/>
      <c r="G5" s="25"/>
      <c r="H5" s="25"/>
      <c r="I5" s="25"/>
      <c r="J5" s="25"/>
      <c r="K5" s="25"/>
      <c r="L5" s="140"/>
      <c r="M5" s="25"/>
      <c r="N5" s="25"/>
    </row>
    <row r="6" spans="1:25" s="85" customFormat="1" ht="14.5">
      <c r="C6" s="533"/>
      <c r="D6" s="533"/>
      <c r="E6" s="533"/>
      <c r="F6" s="533"/>
      <c r="G6" s="533"/>
      <c r="H6" s="533"/>
      <c r="I6" s="533"/>
      <c r="J6" s="533"/>
      <c r="K6" s="25"/>
      <c r="L6" s="140"/>
      <c r="M6" s="533"/>
      <c r="N6" s="533"/>
      <c r="O6" s="533"/>
      <c r="P6" s="534"/>
      <c r="Q6" s="534"/>
      <c r="R6" s="535"/>
      <c r="S6" s="535"/>
      <c r="T6" s="535"/>
      <c r="U6" s="535"/>
      <c r="V6" s="535"/>
      <c r="W6" s="535"/>
      <c r="X6" s="535"/>
      <c r="Y6" s="535"/>
    </row>
    <row r="7" spans="1:25" s="85" customFormat="1" ht="14.5">
      <c r="B7" s="10" t="s">
        <v>790</v>
      </c>
      <c r="D7" s="25"/>
      <c r="E7" s="25"/>
      <c r="F7" s="25"/>
      <c r="G7" s="25"/>
      <c r="H7" s="25"/>
      <c r="I7" s="25"/>
      <c r="J7" s="66" t="s">
        <v>521</v>
      </c>
      <c r="K7" s="25"/>
      <c r="L7" s="140"/>
      <c r="P7" s="316"/>
      <c r="Q7" s="316"/>
      <c r="R7" s="536"/>
      <c r="S7" s="66"/>
      <c r="T7" s="66"/>
      <c r="U7" s="535"/>
      <c r="V7" s="535"/>
      <c r="W7" s="535"/>
      <c r="X7" s="535"/>
      <c r="Y7" s="535"/>
    </row>
    <row r="8" spans="1:25" s="85" customFormat="1" ht="13">
      <c r="B8" s="1165" t="s">
        <v>27</v>
      </c>
      <c r="C8" s="808" t="s">
        <v>585</v>
      </c>
      <c r="D8" s="808" t="s">
        <v>586</v>
      </c>
      <c r="E8" s="1162" t="s">
        <v>267</v>
      </c>
      <c r="F8" s="1163"/>
      <c r="G8" s="1166" t="s">
        <v>589</v>
      </c>
      <c r="H8" s="808" t="s">
        <v>590</v>
      </c>
      <c r="I8" s="808" t="s">
        <v>591</v>
      </c>
      <c r="J8" s="808" t="s">
        <v>789</v>
      </c>
      <c r="K8" s="25"/>
      <c r="L8" s="140"/>
    </row>
    <row r="9" spans="1:25" s="85" customFormat="1" ht="27.65" customHeight="1">
      <c r="B9" s="1165"/>
      <c r="C9" s="1164"/>
      <c r="D9" s="1164"/>
      <c r="E9" s="399" t="s">
        <v>587</v>
      </c>
      <c r="F9" s="399" t="s">
        <v>588</v>
      </c>
      <c r="G9" s="1167"/>
      <c r="H9" s="1161"/>
      <c r="I9" s="1161"/>
      <c r="J9" s="1161"/>
      <c r="K9" s="25"/>
      <c r="L9" s="140"/>
    </row>
    <row r="10" spans="1:25" s="85" customFormat="1">
      <c r="B10" s="1145">
        <v>1</v>
      </c>
      <c r="C10" s="1152"/>
      <c r="D10" s="1155"/>
      <c r="E10" s="537" t="s">
        <v>134</v>
      </c>
      <c r="F10" s="507"/>
      <c r="G10" s="508">
        <f>D10*F10</f>
        <v>0</v>
      </c>
      <c r="H10" s="509"/>
      <c r="I10" s="518">
        <f>$D10*$F10*H10</f>
        <v>0</v>
      </c>
      <c r="J10" s="1158">
        <f>SUM(I10:I15)</f>
        <v>0</v>
      </c>
      <c r="K10" s="511"/>
      <c r="L10" s="140"/>
    </row>
    <row r="11" spans="1:25" s="85" customFormat="1">
      <c r="B11" s="1150"/>
      <c r="C11" s="1153"/>
      <c r="D11" s="1156"/>
      <c r="E11" s="537" t="s">
        <v>268</v>
      </c>
      <c r="F11" s="507"/>
      <c r="G11" s="508">
        <f>D10*F11</f>
        <v>0</v>
      </c>
      <c r="H11" s="509"/>
      <c r="I11" s="518">
        <f>$D10*$F11*H11</f>
        <v>0</v>
      </c>
      <c r="J11" s="1159"/>
      <c r="K11" s="513"/>
      <c r="L11" s="140"/>
    </row>
    <row r="12" spans="1:25" s="85" customFormat="1">
      <c r="B12" s="1150"/>
      <c r="C12" s="1153"/>
      <c r="D12" s="1156"/>
      <c r="E12" s="537" t="s">
        <v>257</v>
      </c>
      <c r="F12" s="507"/>
      <c r="G12" s="508">
        <f>D10*F12</f>
        <v>0</v>
      </c>
      <c r="H12" s="509"/>
      <c r="I12" s="518">
        <f>$D10*$F12*H12</f>
        <v>0</v>
      </c>
      <c r="J12" s="1159"/>
      <c r="K12" s="513"/>
      <c r="L12" s="140"/>
    </row>
    <row r="13" spans="1:25" s="85" customFormat="1">
      <c r="B13" s="1150"/>
      <c r="C13" s="1153"/>
      <c r="D13" s="1156"/>
      <c r="E13" s="537" t="s">
        <v>269</v>
      </c>
      <c r="F13" s="507"/>
      <c r="G13" s="508">
        <f>D10*F13</f>
        <v>0</v>
      </c>
      <c r="H13" s="509"/>
      <c r="I13" s="518">
        <f>$D10*$F13*H13</f>
        <v>0</v>
      </c>
      <c r="J13" s="1159"/>
      <c r="K13" s="513"/>
      <c r="L13" s="140"/>
    </row>
    <row r="14" spans="1:25" s="85" customFormat="1">
      <c r="B14" s="1150"/>
      <c r="C14" s="1153"/>
      <c r="D14" s="1156"/>
      <c r="E14" s="537" t="s">
        <v>270</v>
      </c>
      <c r="F14" s="507"/>
      <c r="G14" s="508">
        <f>D10*F14</f>
        <v>0</v>
      </c>
      <c r="H14" s="509"/>
      <c r="I14" s="518">
        <f>$D10*$F14*H14</f>
        <v>0</v>
      </c>
      <c r="J14" s="1159"/>
      <c r="K14" s="513"/>
      <c r="L14" s="140"/>
    </row>
    <row r="15" spans="1:25" s="85" customFormat="1">
      <c r="B15" s="1151"/>
      <c r="C15" s="1154"/>
      <c r="D15" s="1157"/>
      <c r="E15" s="537" t="s">
        <v>132</v>
      </c>
      <c r="F15" s="507"/>
      <c r="G15" s="508">
        <f>D10*F15</f>
        <v>0</v>
      </c>
      <c r="H15" s="509"/>
      <c r="I15" s="518">
        <f>$D10*$F15*H15</f>
        <v>0</v>
      </c>
      <c r="J15" s="1160"/>
      <c r="K15" s="513"/>
      <c r="L15" s="140"/>
    </row>
    <row r="16" spans="1:25" s="85" customFormat="1">
      <c r="B16" s="1145">
        <v>2</v>
      </c>
      <c r="C16" s="1152"/>
      <c r="D16" s="1155"/>
      <c r="E16" s="537" t="s">
        <v>134</v>
      </c>
      <c r="F16" s="507"/>
      <c r="G16" s="508">
        <f>D16*F16</f>
        <v>0</v>
      </c>
      <c r="H16" s="509"/>
      <c r="I16" s="518">
        <f t="shared" ref="I16" si="0">$D16*$F16*H16</f>
        <v>0</v>
      </c>
      <c r="J16" s="1158">
        <f>SUM(I16:I21)</f>
        <v>0</v>
      </c>
      <c r="K16" s="511"/>
      <c r="L16" s="140"/>
    </row>
    <row r="17" spans="2:12" s="85" customFormat="1">
      <c r="B17" s="1150"/>
      <c r="C17" s="1153"/>
      <c r="D17" s="1156"/>
      <c r="E17" s="537" t="s">
        <v>268</v>
      </c>
      <c r="F17" s="507"/>
      <c r="G17" s="508">
        <f>D16*F17</f>
        <v>0</v>
      </c>
      <c r="H17" s="509"/>
      <c r="I17" s="518">
        <f t="shared" ref="I17" si="1">$D16*$F17*H17</f>
        <v>0</v>
      </c>
      <c r="J17" s="1159"/>
      <c r="K17" s="513"/>
      <c r="L17" s="140"/>
    </row>
    <row r="18" spans="2:12" s="85" customFormat="1">
      <c r="B18" s="1150"/>
      <c r="C18" s="1153"/>
      <c r="D18" s="1156"/>
      <c r="E18" s="537" t="s">
        <v>257</v>
      </c>
      <c r="F18" s="507"/>
      <c r="G18" s="508">
        <f>D16*F18</f>
        <v>0</v>
      </c>
      <c r="H18" s="509"/>
      <c r="I18" s="518">
        <f t="shared" ref="I18" si="2">$D16*$F18*H18</f>
        <v>0</v>
      </c>
      <c r="J18" s="1159"/>
      <c r="K18" s="513"/>
      <c r="L18" s="140"/>
    </row>
    <row r="19" spans="2:12" s="85" customFormat="1">
      <c r="B19" s="1150"/>
      <c r="C19" s="1153"/>
      <c r="D19" s="1156"/>
      <c r="E19" s="537" t="s">
        <v>269</v>
      </c>
      <c r="F19" s="507"/>
      <c r="G19" s="508">
        <f>D16*F19</f>
        <v>0</v>
      </c>
      <c r="H19" s="509"/>
      <c r="I19" s="518">
        <f t="shared" ref="I19" si="3">$D16*$F19*H19</f>
        <v>0</v>
      </c>
      <c r="J19" s="1159"/>
      <c r="K19" s="513"/>
      <c r="L19" s="140"/>
    </row>
    <row r="20" spans="2:12" s="85" customFormat="1">
      <c r="B20" s="1150"/>
      <c r="C20" s="1153"/>
      <c r="D20" s="1156"/>
      <c r="E20" s="537" t="s">
        <v>270</v>
      </c>
      <c r="F20" s="507"/>
      <c r="G20" s="508">
        <f>D16*F20</f>
        <v>0</v>
      </c>
      <c r="H20" s="509"/>
      <c r="I20" s="518">
        <f t="shared" ref="I20" si="4">$D16*$F20*H20</f>
        <v>0</v>
      </c>
      <c r="J20" s="1159"/>
      <c r="K20" s="513"/>
      <c r="L20" s="140"/>
    </row>
    <row r="21" spans="2:12" s="85" customFormat="1">
      <c r="B21" s="1151"/>
      <c r="C21" s="1154"/>
      <c r="D21" s="1157"/>
      <c r="E21" s="537" t="s">
        <v>132</v>
      </c>
      <c r="F21" s="507"/>
      <c r="G21" s="508">
        <f>D16*F21</f>
        <v>0</v>
      </c>
      <c r="H21" s="509"/>
      <c r="I21" s="518">
        <f t="shared" ref="I21" si="5">$D16*$F21*H21</f>
        <v>0</v>
      </c>
      <c r="J21" s="1160"/>
      <c r="K21" s="513"/>
      <c r="L21" s="140"/>
    </row>
    <row r="22" spans="2:12" s="85" customFormat="1">
      <c r="B22" s="1145">
        <v>3</v>
      </c>
      <c r="C22" s="1152"/>
      <c r="D22" s="1155"/>
      <c r="E22" s="537" t="s">
        <v>134</v>
      </c>
      <c r="F22" s="507"/>
      <c r="G22" s="508">
        <f>D22*F22</f>
        <v>0</v>
      </c>
      <c r="H22" s="509"/>
      <c r="I22" s="518">
        <f t="shared" ref="I22" si="6">$D22*$F22*H22</f>
        <v>0</v>
      </c>
      <c r="J22" s="1158">
        <f>SUM(I22:I27)</f>
        <v>0</v>
      </c>
      <c r="K22" s="511"/>
      <c r="L22" s="140"/>
    </row>
    <row r="23" spans="2:12" s="85" customFormat="1">
      <c r="B23" s="1150"/>
      <c r="C23" s="1153"/>
      <c r="D23" s="1156"/>
      <c r="E23" s="537" t="s">
        <v>268</v>
      </c>
      <c r="F23" s="507"/>
      <c r="G23" s="508">
        <f>D22*F23</f>
        <v>0</v>
      </c>
      <c r="H23" s="509"/>
      <c r="I23" s="518">
        <f t="shared" ref="I23" si="7">$D22*$F23*H23</f>
        <v>0</v>
      </c>
      <c r="J23" s="1159"/>
      <c r="K23" s="513"/>
      <c r="L23" s="140"/>
    </row>
    <row r="24" spans="2:12" s="85" customFormat="1">
      <c r="B24" s="1150"/>
      <c r="C24" s="1153"/>
      <c r="D24" s="1156"/>
      <c r="E24" s="537" t="s">
        <v>257</v>
      </c>
      <c r="F24" s="507"/>
      <c r="G24" s="508">
        <f>D22*F24</f>
        <v>0</v>
      </c>
      <c r="H24" s="509"/>
      <c r="I24" s="518">
        <f t="shared" ref="I24" si="8">$D22*$F24*H24</f>
        <v>0</v>
      </c>
      <c r="J24" s="1159"/>
      <c r="K24" s="513"/>
      <c r="L24" s="140"/>
    </row>
    <row r="25" spans="2:12" s="85" customFormat="1">
      <c r="B25" s="1150"/>
      <c r="C25" s="1153"/>
      <c r="D25" s="1156"/>
      <c r="E25" s="537" t="s">
        <v>269</v>
      </c>
      <c r="F25" s="507"/>
      <c r="G25" s="508">
        <f>D22*F25</f>
        <v>0</v>
      </c>
      <c r="H25" s="509"/>
      <c r="I25" s="518">
        <f t="shared" ref="I25" si="9">$D22*$F25*H25</f>
        <v>0</v>
      </c>
      <c r="J25" s="1159"/>
      <c r="K25" s="513"/>
      <c r="L25" s="140"/>
    </row>
    <row r="26" spans="2:12" s="85" customFormat="1">
      <c r="B26" s="1150"/>
      <c r="C26" s="1153"/>
      <c r="D26" s="1156"/>
      <c r="E26" s="537" t="s">
        <v>270</v>
      </c>
      <c r="F26" s="507"/>
      <c r="G26" s="508">
        <f>D22*F26</f>
        <v>0</v>
      </c>
      <c r="H26" s="509"/>
      <c r="I26" s="518">
        <f t="shared" ref="I26" si="10">$D22*$F26*H26</f>
        <v>0</v>
      </c>
      <c r="J26" s="1159"/>
      <c r="K26" s="513"/>
      <c r="L26" s="140"/>
    </row>
    <row r="27" spans="2:12" s="85" customFormat="1">
      <c r="B27" s="1151"/>
      <c r="C27" s="1154"/>
      <c r="D27" s="1157"/>
      <c r="E27" s="537" t="s">
        <v>132</v>
      </c>
      <c r="F27" s="507"/>
      <c r="G27" s="508">
        <f>D22*F27</f>
        <v>0</v>
      </c>
      <c r="H27" s="509"/>
      <c r="I27" s="518">
        <f t="shared" ref="I27" si="11">$D22*$F27*H27</f>
        <v>0</v>
      </c>
      <c r="J27" s="1160"/>
      <c r="K27" s="513"/>
      <c r="L27" s="140"/>
    </row>
    <row r="28" spans="2:12" s="85" customFormat="1">
      <c r="B28" s="1145">
        <v>4</v>
      </c>
      <c r="C28" s="1152"/>
      <c r="D28" s="1155"/>
      <c r="E28" s="537" t="s">
        <v>134</v>
      </c>
      <c r="F28" s="507"/>
      <c r="G28" s="508">
        <f>D28*F28</f>
        <v>0</v>
      </c>
      <c r="H28" s="509"/>
      <c r="I28" s="518">
        <f t="shared" ref="I28" si="12">$D28*$F28*H28</f>
        <v>0</v>
      </c>
      <c r="J28" s="1158">
        <f>SUM(I28:I33)</f>
        <v>0</v>
      </c>
      <c r="K28" s="511"/>
      <c r="L28" s="140"/>
    </row>
    <row r="29" spans="2:12" s="85" customFormat="1">
      <c r="B29" s="1150"/>
      <c r="C29" s="1153"/>
      <c r="D29" s="1156"/>
      <c r="E29" s="537" t="s">
        <v>268</v>
      </c>
      <c r="F29" s="507"/>
      <c r="G29" s="508">
        <f>D28*F29</f>
        <v>0</v>
      </c>
      <c r="H29" s="509"/>
      <c r="I29" s="518">
        <f t="shared" ref="I29" si="13">$D28*$F29*H29</f>
        <v>0</v>
      </c>
      <c r="J29" s="1159"/>
      <c r="K29" s="513"/>
      <c r="L29" s="140"/>
    </row>
    <row r="30" spans="2:12" s="85" customFormat="1">
      <c r="B30" s="1150"/>
      <c r="C30" s="1153"/>
      <c r="D30" s="1156"/>
      <c r="E30" s="537" t="s">
        <v>257</v>
      </c>
      <c r="F30" s="507"/>
      <c r="G30" s="508">
        <f>D28*F30</f>
        <v>0</v>
      </c>
      <c r="H30" s="509"/>
      <c r="I30" s="518">
        <f t="shared" ref="I30" si="14">$D28*$F30*H30</f>
        <v>0</v>
      </c>
      <c r="J30" s="1159"/>
      <c r="K30" s="513"/>
      <c r="L30" s="140"/>
    </row>
    <row r="31" spans="2:12" s="85" customFormat="1">
      <c r="B31" s="1150"/>
      <c r="C31" s="1153"/>
      <c r="D31" s="1156"/>
      <c r="E31" s="537" t="s">
        <v>269</v>
      </c>
      <c r="F31" s="507"/>
      <c r="G31" s="508">
        <f>D28*F31</f>
        <v>0</v>
      </c>
      <c r="H31" s="509"/>
      <c r="I31" s="518">
        <f t="shared" ref="I31" si="15">$D28*$F31*H31</f>
        <v>0</v>
      </c>
      <c r="J31" s="1159"/>
      <c r="K31" s="513"/>
      <c r="L31" s="140"/>
    </row>
    <row r="32" spans="2:12" s="85" customFormat="1">
      <c r="B32" s="1150"/>
      <c r="C32" s="1153"/>
      <c r="D32" s="1156"/>
      <c r="E32" s="537" t="s">
        <v>270</v>
      </c>
      <c r="F32" s="507"/>
      <c r="G32" s="508">
        <f>D28*F32</f>
        <v>0</v>
      </c>
      <c r="H32" s="509"/>
      <c r="I32" s="518">
        <f t="shared" ref="I32" si="16">$D28*$F32*H32</f>
        <v>0</v>
      </c>
      <c r="J32" s="1159"/>
      <c r="K32" s="513"/>
      <c r="L32" s="140"/>
    </row>
    <row r="33" spans="2:12" s="85" customFormat="1">
      <c r="B33" s="1151"/>
      <c r="C33" s="1154"/>
      <c r="D33" s="1157"/>
      <c r="E33" s="537" t="s">
        <v>132</v>
      </c>
      <c r="F33" s="507"/>
      <c r="G33" s="508">
        <f>D28*F33</f>
        <v>0</v>
      </c>
      <c r="H33" s="509"/>
      <c r="I33" s="518">
        <f t="shared" ref="I33" si="17">$D28*$F33*H33</f>
        <v>0</v>
      </c>
      <c r="J33" s="1160"/>
      <c r="K33" s="513"/>
      <c r="L33" s="140"/>
    </row>
    <row r="34" spans="2:12" s="85" customFormat="1">
      <c r="B34" s="1145">
        <v>5</v>
      </c>
      <c r="C34" s="1152"/>
      <c r="D34" s="1155"/>
      <c r="E34" s="537" t="s">
        <v>134</v>
      </c>
      <c r="F34" s="507"/>
      <c r="G34" s="508">
        <f>D34*F34</f>
        <v>0</v>
      </c>
      <c r="H34" s="509"/>
      <c r="I34" s="518">
        <f t="shared" ref="I34" si="18">$D34*$F34*H34</f>
        <v>0</v>
      </c>
      <c r="J34" s="1158">
        <f>SUM(I34:I39)</f>
        <v>0</v>
      </c>
      <c r="K34" s="511"/>
      <c r="L34" s="140"/>
    </row>
    <row r="35" spans="2:12" s="85" customFormat="1">
      <c r="B35" s="1150"/>
      <c r="C35" s="1153"/>
      <c r="D35" s="1156"/>
      <c r="E35" s="537" t="s">
        <v>268</v>
      </c>
      <c r="F35" s="507"/>
      <c r="G35" s="508">
        <f>D34*F35</f>
        <v>0</v>
      </c>
      <c r="H35" s="509"/>
      <c r="I35" s="518">
        <f t="shared" ref="I35" si="19">$D34*$F35*H35</f>
        <v>0</v>
      </c>
      <c r="J35" s="1159"/>
      <c r="K35" s="513"/>
      <c r="L35" s="140"/>
    </row>
    <row r="36" spans="2:12" s="85" customFormat="1">
      <c r="B36" s="1150"/>
      <c r="C36" s="1153"/>
      <c r="D36" s="1156"/>
      <c r="E36" s="537" t="s">
        <v>257</v>
      </c>
      <c r="F36" s="507"/>
      <c r="G36" s="508">
        <f>D34*F36</f>
        <v>0</v>
      </c>
      <c r="H36" s="509"/>
      <c r="I36" s="518">
        <f t="shared" ref="I36" si="20">$D34*$F36*H36</f>
        <v>0</v>
      </c>
      <c r="J36" s="1159"/>
      <c r="K36" s="513"/>
      <c r="L36" s="140"/>
    </row>
    <row r="37" spans="2:12" s="85" customFormat="1">
      <c r="B37" s="1150"/>
      <c r="C37" s="1153"/>
      <c r="D37" s="1156"/>
      <c r="E37" s="537" t="s">
        <v>269</v>
      </c>
      <c r="F37" s="507"/>
      <c r="G37" s="508">
        <f>D34*F37</f>
        <v>0</v>
      </c>
      <c r="H37" s="509"/>
      <c r="I37" s="518">
        <f t="shared" ref="I37" si="21">$D34*$F37*H37</f>
        <v>0</v>
      </c>
      <c r="J37" s="1159"/>
      <c r="K37" s="513"/>
      <c r="L37" s="140"/>
    </row>
    <row r="38" spans="2:12" s="85" customFormat="1">
      <c r="B38" s="1150"/>
      <c r="C38" s="1153"/>
      <c r="D38" s="1156"/>
      <c r="E38" s="537" t="s">
        <v>270</v>
      </c>
      <c r="F38" s="507"/>
      <c r="G38" s="508">
        <f>D34*F38</f>
        <v>0</v>
      </c>
      <c r="H38" s="509"/>
      <c r="I38" s="518">
        <f t="shared" ref="I38" si="22">$D34*$F38*H38</f>
        <v>0</v>
      </c>
      <c r="J38" s="1159"/>
      <c r="K38" s="513"/>
      <c r="L38" s="140"/>
    </row>
    <row r="39" spans="2:12" s="85" customFormat="1">
      <c r="B39" s="1151"/>
      <c r="C39" s="1154"/>
      <c r="D39" s="1157"/>
      <c r="E39" s="537" t="s">
        <v>132</v>
      </c>
      <c r="F39" s="507"/>
      <c r="G39" s="508">
        <f>D34*F39</f>
        <v>0</v>
      </c>
      <c r="H39" s="509"/>
      <c r="I39" s="518">
        <f t="shared" ref="I39" si="23">$D34*$F39*H39</f>
        <v>0</v>
      </c>
      <c r="J39" s="1160"/>
      <c r="K39" s="513"/>
      <c r="L39" s="140"/>
    </row>
    <row r="40" spans="2:12" s="85" customFormat="1" hidden="1">
      <c r="B40" s="1145">
        <v>6</v>
      </c>
      <c r="C40" s="1152"/>
      <c r="D40" s="1155"/>
      <c r="E40" s="537" t="s">
        <v>134</v>
      </c>
      <c r="F40" s="507"/>
      <c r="G40" s="508">
        <f>D40*F40</f>
        <v>0</v>
      </c>
      <c r="H40" s="509"/>
      <c r="I40" s="518">
        <f t="shared" ref="I40" si="24">$D40*$F40*H40</f>
        <v>0</v>
      </c>
      <c r="J40" s="1158">
        <f>SUM(I40:I45)</f>
        <v>0</v>
      </c>
      <c r="K40" s="511"/>
      <c r="L40" s="140"/>
    </row>
    <row r="41" spans="2:12" s="85" customFormat="1" hidden="1">
      <c r="B41" s="1150"/>
      <c r="C41" s="1153"/>
      <c r="D41" s="1156"/>
      <c r="E41" s="537" t="s">
        <v>268</v>
      </c>
      <c r="F41" s="507"/>
      <c r="G41" s="508">
        <f>D40*F41</f>
        <v>0</v>
      </c>
      <c r="H41" s="509"/>
      <c r="I41" s="518">
        <f t="shared" ref="I41" si="25">$D40*$F41*H41</f>
        <v>0</v>
      </c>
      <c r="J41" s="1159"/>
      <c r="K41" s="513"/>
      <c r="L41" s="140"/>
    </row>
    <row r="42" spans="2:12" s="85" customFormat="1" hidden="1">
      <c r="B42" s="1150"/>
      <c r="C42" s="1153"/>
      <c r="D42" s="1156"/>
      <c r="E42" s="537" t="s">
        <v>257</v>
      </c>
      <c r="F42" s="507"/>
      <c r="G42" s="508">
        <f>D40*F42</f>
        <v>0</v>
      </c>
      <c r="H42" s="509"/>
      <c r="I42" s="518">
        <f t="shared" ref="I42" si="26">$D40*$F42*H42</f>
        <v>0</v>
      </c>
      <c r="J42" s="1159"/>
      <c r="K42" s="513"/>
      <c r="L42" s="140"/>
    </row>
    <row r="43" spans="2:12" s="85" customFormat="1" hidden="1">
      <c r="B43" s="1150"/>
      <c r="C43" s="1153"/>
      <c r="D43" s="1156"/>
      <c r="E43" s="537" t="s">
        <v>269</v>
      </c>
      <c r="F43" s="507"/>
      <c r="G43" s="508">
        <f>D40*F43</f>
        <v>0</v>
      </c>
      <c r="H43" s="509"/>
      <c r="I43" s="518">
        <f t="shared" ref="I43" si="27">$D40*$F43*H43</f>
        <v>0</v>
      </c>
      <c r="J43" s="1159"/>
      <c r="K43" s="513"/>
      <c r="L43" s="140"/>
    </row>
    <row r="44" spans="2:12" s="85" customFormat="1" hidden="1">
      <c r="B44" s="1150"/>
      <c r="C44" s="1153"/>
      <c r="D44" s="1156"/>
      <c r="E44" s="537" t="s">
        <v>270</v>
      </c>
      <c r="F44" s="507"/>
      <c r="G44" s="508">
        <f>D40*F44</f>
        <v>0</v>
      </c>
      <c r="H44" s="509"/>
      <c r="I44" s="518">
        <f t="shared" ref="I44" si="28">$D40*$F44*H44</f>
        <v>0</v>
      </c>
      <c r="J44" s="1159"/>
      <c r="K44" s="513"/>
      <c r="L44" s="140"/>
    </row>
    <row r="45" spans="2:12" s="85" customFormat="1" hidden="1">
      <c r="B45" s="1151"/>
      <c r="C45" s="1154"/>
      <c r="D45" s="1157"/>
      <c r="E45" s="537" t="s">
        <v>132</v>
      </c>
      <c r="F45" s="507"/>
      <c r="G45" s="508">
        <f>D40*F45</f>
        <v>0</v>
      </c>
      <c r="H45" s="509"/>
      <c r="I45" s="518">
        <f t="shared" ref="I45" si="29">$D40*$F45*H45</f>
        <v>0</v>
      </c>
      <c r="J45" s="1160"/>
      <c r="K45" s="513"/>
      <c r="L45" s="140"/>
    </row>
    <row r="46" spans="2:12" s="85" customFormat="1" hidden="1">
      <c r="B46" s="1145">
        <v>7</v>
      </c>
      <c r="C46" s="1152"/>
      <c r="D46" s="1155"/>
      <c r="E46" s="537" t="s">
        <v>134</v>
      </c>
      <c r="F46" s="507"/>
      <c r="G46" s="508">
        <f>D46*F46</f>
        <v>0</v>
      </c>
      <c r="H46" s="509"/>
      <c r="I46" s="518">
        <f t="shared" ref="I46" si="30">$D46*$F46*H46</f>
        <v>0</v>
      </c>
      <c r="J46" s="1158">
        <f>SUM(I46:I51)</f>
        <v>0</v>
      </c>
      <c r="K46" s="511"/>
      <c r="L46" s="140"/>
    </row>
    <row r="47" spans="2:12" s="85" customFormat="1" hidden="1">
      <c r="B47" s="1150"/>
      <c r="C47" s="1153"/>
      <c r="D47" s="1156"/>
      <c r="E47" s="537" t="s">
        <v>268</v>
      </c>
      <c r="F47" s="507"/>
      <c r="G47" s="508">
        <f>D46*F47</f>
        <v>0</v>
      </c>
      <c r="H47" s="509"/>
      <c r="I47" s="518">
        <f t="shared" ref="I47" si="31">$D46*$F47*H47</f>
        <v>0</v>
      </c>
      <c r="J47" s="1159"/>
      <c r="K47" s="513"/>
      <c r="L47" s="140"/>
    </row>
    <row r="48" spans="2:12" s="85" customFormat="1" hidden="1">
      <c r="B48" s="1150"/>
      <c r="C48" s="1153"/>
      <c r="D48" s="1156"/>
      <c r="E48" s="537" t="s">
        <v>257</v>
      </c>
      <c r="F48" s="507"/>
      <c r="G48" s="508">
        <f>D46*F48</f>
        <v>0</v>
      </c>
      <c r="H48" s="509"/>
      <c r="I48" s="518">
        <f t="shared" ref="I48" si="32">$D46*$F48*H48</f>
        <v>0</v>
      </c>
      <c r="J48" s="1159"/>
      <c r="K48" s="513"/>
      <c r="L48" s="140"/>
    </row>
    <row r="49" spans="2:12" s="85" customFormat="1" hidden="1">
      <c r="B49" s="1150"/>
      <c r="C49" s="1153"/>
      <c r="D49" s="1156"/>
      <c r="E49" s="537" t="s">
        <v>269</v>
      </c>
      <c r="F49" s="507"/>
      <c r="G49" s="508">
        <f>D46*F49</f>
        <v>0</v>
      </c>
      <c r="H49" s="509"/>
      <c r="I49" s="518">
        <f t="shared" ref="I49" si="33">$D46*$F49*H49</f>
        <v>0</v>
      </c>
      <c r="J49" s="1159"/>
      <c r="K49" s="513"/>
      <c r="L49" s="140"/>
    </row>
    <row r="50" spans="2:12" s="85" customFormat="1" hidden="1">
      <c r="B50" s="1150"/>
      <c r="C50" s="1153"/>
      <c r="D50" s="1156"/>
      <c r="E50" s="537" t="s">
        <v>270</v>
      </c>
      <c r="F50" s="507"/>
      <c r="G50" s="508">
        <f>D46*F50</f>
        <v>0</v>
      </c>
      <c r="H50" s="509"/>
      <c r="I50" s="518">
        <f t="shared" ref="I50" si="34">$D46*$F50*H50</f>
        <v>0</v>
      </c>
      <c r="J50" s="1159"/>
      <c r="K50" s="513"/>
      <c r="L50" s="140"/>
    </row>
    <row r="51" spans="2:12" s="85" customFormat="1" hidden="1">
      <c r="B51" s="1151"/>
      <c r="C51" s="1154"/>
      <c r="D51" s="1157"/>
      <c r="E51" s="537" t="s">
        <v>132</v>
      </c>
      <c r="F51" s="507"/>
      <c r="G51" s="508">
        <f>D46*F51</f>
        <v>0</v>
      </c>
      <c r="H51" s="509"/>
      <c r="I51" s="518">
        <f t="shared" ref="I51" si="35">$D46*$F51*H51</f>
        <v>0</v>
      </c>
      <c r="J51" s="1160"/>
      <c r="K51" s="513"/>
      <c r="L51" s="140"/>
    </row>
    <row r="52" spans="2:12" s="85" customFormat="1" hidden="1">
      <c r="B52" s="1145">
        <v>8</v>
      </c>
      <c r="C52" s="1152"/>
      <c r="D52" s="1155"/>
      <c r="E52" s="537" t="s">
        <v>134</v>
      </c>
      <c r="F52" s="507"/>
      <c r="G52" s="508">
        <f>D52*F52</f>
        <v>0</v>
      </c>
      <c r="H52" s="509"/>
      <c r="I52" s="518">
        <f t="shared" ref="I52" si="36">$D52*$F52*H52</f>
        <v>0</v>
      </c>
      <c r="J52" s="1158">
        <f>SUM(I52:I57)</f>
        <v>0</v>
      </c>
      <c r="K52" s="511"/>
      <c r="L52" s="140"/>
    </row>
    <row r="53" spans="2:12" s="85" customFormat="1" hidden="1">
      <c r="B53" s="1150"/>
      <c r="C53" s="1153"/>
      <c r="D53" s="1156"/>
      <c r="E53" s="537" t="s">
        <v>268</v>
      </c>
      <c r="F53" s="507"/>
      <c r="G53" s="508">
        <f>D52*F53</f>
        <v>0</v>
      </c>
      <c r="H53" s="509"/>
      <c r="I53" s="518">
        <f t="shared" ref="I53" si="37">$D52*$F53*H53</f>
        <v>0</v>
      </c>
      <c r="J53" s="1159"/>
      <c r="K53" s="513"/>
      <c r="L53" s="140"/>
    </row>
    <row r="54" spans="2:12" s="85" customFormat="1" hidden="1">
      <c r="B54" s="1150"/>
      <c r="C54" s="1153"/>
      <c r="D54" s="1156"/>
      <c r="E54" s="537" t="s">
        <v>257</v>
      </c>
      <c r="F54" s="507"/>
      <c r="G54" s="508">
        <f>D52*F54</f>
        <v>0</v>
      </c>
      <c r="H54" s="509"/>
      <c r="I54" s="518">
        <f t="shared" ref="I54" si="38">$D52*$F54*H54</f>
        <v>0</v>
      </c>
      <c r="J54" s="1159"/>
      <c r="K54" s="513"/>
      <c r="L54" s="140"/>
    </row>
    <row r="55" spans="2:12" s="85" customFormat="1" hidden="1">
      <c r="B55" s="1150"/>
      <c r="C55" s="1153"/>
      <c r="D55" s="1156"/>
      <c r="E55" s="537" t="s">
        <v>269</v>
      </c>
      <c r="F55" s="507"/>
      <c r="G55" s="508">
        <f>D52*F55</f>
        <v>0</v>
      </c>
      <c r="H55" s="509"/>
      <c r="I55" s="518">
        <f t="shared" ref="I55" si="39">$D52*$F55*H55</f>
        <v>0</v>
      </c>
      <c r="J55" s="1159"/>
      <c r="K55" s="513"/>
      <c r="L55" s="140"/>
    </row>
    <row r="56" spans="2:12" s="85" customFormat="1" hidden="1">
      <c r="B56" s="1150"/>
      <c r="C56" s="1153"/>
      <c r="D56" s="1156"/>
      <c r="E56" s="537" t="s">
        <v>270</v>
      </c>
      <c r="F56" s="507"/>
      <c r="G56" s="508">
        <f>D52*F56</f>
        <v>0</v>
      </c>
      <c r="H56" s="509"/>
      <c r="I56" s="518">
        <f t="shared" ref="I56" si="40">$D52*$F56*H56</f>
        <v>0</v>
      </c>
      <c r="J56" s="1159"/>
      <c r="K56" s="513"/>
      <c r="L56" s="140"/>
    </row>
    <row r="57" spans="2:12" s="85" customFormat="1" hidden="1">
      <c r="B57" s="1151"/>
      <c r="C57" s="1154"/>
      <c r="D57" s="1157"/>
      <c r="E57" s="537" t="s">
        <v>132</v>
      </c>
      <c r="F57" s="507"/>
      <c r="G57" s="508">
        <f>D52*F57</f>
        <v>0</v>
      </c>
      <c r="H57" s="509"/>
      <c r="I57" s="518">
        <f t="shared" ref="I57" si="41">$D52*$F57*H57</f>
        <v>0</v>
      </c>
      <c r="J57" s="1160"/>
      <c r="K57" s="513"/>
      <c r="L57" s="140"/>
    </row>
    <row r="58" spans="2:12" s="85" customFormat="1" hidden="1">
      <c r="B58" s="1145">
        <v>9</v>
      </c>
      <c r="C58" s="1152"/>
      <c r="D58" s="1155"/>
      <c r="E58" s="537" t="s">
        <v>134</v>
      </c>
      <c r="F58" s="507"/>
      <c r="G58" s="508">
        <f>D58*F58</f>
        <v>0</v>
      </c>
      <c r="H58" s="509"/>
      <c r="I58" s="518">
        <f t="shared" ref="I58" si="42">$D58*$F58*H58</f>
        <v>0</v>
      </c>
      <c r="J58" s="1158">
        <f>SUM(I58:I63)</f>
        <v>0</v>
      </c>
      <c r="K58" s="511"/>
      <c r="L58" s="140"/>
    </row>
    <row r="59" spans="2:12" s="85" customFormat="1" hidden="1">
      <c r="B59" s="1150"/>
      <c r="C59" s="1153"/>
      <c r="D59" s="1156"/>
      <c r="E59" s="537" t="s">
        <v>268</v>
      </c>
      <c r="F59" s="507"/>
      <c r="G59" s="508">
        <f>D58*F59</f>
        <v>0</v>
      </c>
      <c r="H59" s="509"/>
      <c r="I59" s="518">
        <f t="shared" ref="I59" si="43">$D58*$F59*H59</f>
        <v>0</v>
      </c>
      <c r="J59" s="1159"/>
      <c r="K59" s="513"/>
      <c r="L59" s="140"/>
    </row>
    <row r="60" spans="2:12" s="85" customFormat="1" hidden="1">
      <c r="B60" s="1150"/>
      <c r="C60" s="1153"/>
      <c r="D60" s="1156"/>
      <c r="E60" s="537" t="s">
        <v>257</v>
      </c>
      <c r="F60" s="507"/>
      <c r="G60" s="508">
        <f>D58*F60</f>
        <v>0</v>
      </c>
      <c r="H60" s="509"/>
      <c r="I60" s="518">
        <f t="shared" ref="I60" si="44">$D58*$F60*H60</f>
        <v>0</v>
      </c>
      <c r="J60" s="1159"/>
      <c r="K60" s="513"/>
      <c r="L60" s="140"/>
    </row>
    <row r="61" spans="2:12" s="85" customFormat="1" hidden="1">
      <c r="B61" s="1150"/>
      <c r="C61" s="1153"/>
      <c r="D61" s="1156"/>
      <c r="E61" s="537" t="s">
        <v>269</v>
      </c>
      <c r="F61" s="507"/>
      <c r="G61" s="508">
        <f>D58*F61</f>
        <v>0</v>
      </c>
      <c r="H61" s="509"/>
      <c r="I61" s="518">
        <f t="shared" ref="I61" si="45">$D58*$F61*H61</f>
        <v>0</v>
      </c>
      <c r="J61" s="1159"/>
      <c r="K61" s="513"/>
      <c r="L61" s="140"/>
    </row>
    <row r="62" spans="2:12" s="85" customFormat="1" hidden="1">
      <c r="B62" s="1150"/>
      <c r="C62" s="1153"/>
      <c r="D62" s="1156"/>
      <c r="E62" s="537" t="s">
        <v>270</v>
      </c>
      <c r="F62" s="507"/>
      <c r="G62" s="508">
        <f>D58*F62</f>
        <v>0</v>
      </c>
      <c r="H62" s="509"/>
      <c r="I62" s="518">
        <f t="shared" ref="I62" si="46">$D58*$F62*H62</f>
        <v>0</v>
      </c>
      <c r="J62" s="1159"/>
      <c r="K62" s="513"/>
      <c r="L62" s="140"/>
    </row>
    <row r="63" spans="2:12" s="85" customFormat="1" hidden="1">
      <c r="B63" s="1151"/>
      <c r="C63" s="1154"/>
      <c r="D63" s="1157"/>
      <c r="E63" s="537" t="s">
        <v>132</v>
      </c>
      <c r="F63" s="507"/>
      <c r="G63" s="508">
        <f>D58*F63</f>
        <v>0</v>
      </c>
      <c r="H63" s="509"/>
      <c r="I63" s="518">
        <f t="shared" ref="I63" si="47">$D58*$F63*H63</f>
        <v>0</v>
      </c>
      <c r="J63" s="1160"/>
      <c r="K63" s="513"/>
      <c r="L63" s="140"/>
    </row>
    <row r="64" spans="2:12" s="85" customFormat="1" hidden="1">
      <c r="B64" s="1145">
        <v>10</v>
      </c>
      <c r="C64" s="1152"/>
      <c r="D64" s="1155"/>
      <c r="E64" s="537" t="s">
        <v>134</v>
      </c>
      <c r="F64" s="507"/>
      <c r="G64" s="508">
        <f>D64*F64</f>
        <v>0</v>
      </c>
      <c r="H64" s="509"/>
      <c r="I64" s="518">
        <f t="shared" ref="I64" si="48">$D64*$F64*H64</f>
        <v>0</v>
      </c>
      <c r="J64" s="1158">
        <f>SUM(I64:I69)</f>
        <v>0</v>
      </c>
      <c r="K64" s="511"/>
      <c r="L64" s="140"/>
    </row>
    <row r="65" spans="2:12" s="85" customFormat="1" hidden="1">
      <c r="B65" s="1150"/>
      <c r="C65" s="1153"/>
      <c r="D65" s="1156"/>
      <c r="E65" s="537" t="s">
        <v>268</v>
      </c>
      <c r="F65" s="507"/>
      <c r="G65" s="508">
        <f>D64*F65</f>
        <v>0</v>
      </c>
      <c r="H65" s="509"/>
      <c r="I65" s="518">
        <f t="shared" ref="I65" si="49">$D64*$F65*H65</f>
        <v>0</v>
      </c>
      <c r="J65" s="1159"/>
      <c r="K65" s="513"/>
      <c r="L65" s="140"/>
    </row>
    <row r="66" spans="2:12" s="85" customFormat="1" hidden="1">
      <c r="B66" s="1150"/>
      <c r="C66" s="1153"/>
      <c r="D66" s="1156"/>
      <c r="E66" s="537" t="s">
        <v>257</v>
      </c>
      <c r="F66" s="507"/>
      <c r="G66" s="508">
        <f>D64*F66</f>
        <v>0</v>
      </c>
      <c r="H66" s="509"/>
      <c r="I66" s="518">
        <f t="shared" ref="I66" si="50">$D64*$F66*H66</f>
        <v>0</v>
      </c>
      <c r="J66" s="1159"/>
      <c r="K66" s="513"/>
      <c r="L66" s="140"/>
    </row>
    <row r="67" spans="2:12" s="85" customFormat="1" hidden="1">
      <c r="B67" s="1150"/>
      <c r="C67" s="1153"/>
      <c r="D67" s="1156"/>
      <c r="E67" s="537" t="s">
        <v>269</v>
      </c>
      <c r="F67" s="507"/>
      <c r="G67" s="508">
        <f>D64*F67</f>
        <v>0</v>
      </c>
      <c r="H67" s="509"/>
      <c r="I67" s="518">
        <f t="shared" ref="I67" si="51">$D64*$F67*H67</f>
        <v>0</v>
      </c>
      <c r="J67" s="1159"/>
      <c r="K67" s="513"/>
      <c r="L67" s="140"/>
    </row>
    <row r="68" spans="2:12" s="85" customFormat="1" hidden="1">
      <c r="B68" s="1150"/>
      <c r="C68" s="1153"/>
      <c r="D68" s="1156"/>
      <c r="E68" s="537" t="s">
        <v>270</v>
      </c>
      <c r="F68" s="507"/>
      <c r="G68" s="508">
        <f>D64*F68</f>
        <v>0</v>
      </c>
      <c r="H68" s="509"/>
      <c r="I68" s="518">
        <f t="shared" ref="I68" si="52">$D64*$F68*H68</f>
        <v>0</v>
      </c>
      <c r="J68" s="1159"/>
      <c r="K68" s="513"/>
      <c r="L68" s="140"/>
    </row>
    <row r="69" spans="2:12" s="85" customFormat="1" hidden="1">
      <c r="B69" s="1151"/>
      <c r="C69" s="1154"/>
      <c r="D69" s="1157"/>
      <c r="E69" s="537" t="s">
        <v>132</v>
      </c>
      <c r="F69" s="507"/>
      <c r="G69" s="508">
        <f>D64*F69</f>
        <v>0</v>
      </c>
      <c r="H69" s="509"/>
      <c r="I69" s="518">
        <f t="shared" ref="I69" si="53">$D64*$F69*H69</f>
        <v>0</v>
      </c>
      <c r="J69" s="1160"/>
      <c r="K69" s="513"/>
      <c r="L69" s="140"/>
    </row>
    <row r="70" spans="2:12" s="85" customFormat="1" hidden="1">
      <c r="B70" s="1145">
        <v>11</v>
      </c>
      <c r="C70" s="1152"/>
      <c r="D70" s="1155"/>
      <c r="E70" s="537" t="s">
        <v>134</v>
      </c>
      <c r="F70" s="507"/>
      <c r="G70" s="508">
        <f>D70*F70</f>
        <v>0</v>
      </c>
      <c r="H70" s="509"/>
      <c r="I70" s="518">
        <f t="shared" ref="I70" si="54">$D70*$F70*H70</f>
        <v>0</v>
      </c>
      <c r="J70" s="1158">
        <f>SUM(I70:I75)</f>
        <v>0</v>
      </c>
      <c r="K70" s="511"/>
      <c r="L70" s="140"/>
    </row>
    <row r="71" spans="2:12" s="85" customFormat="1" hidden="1">
      <c r="B71" s="1150"/>
      <c r="C71" s="1153"/>
      <c r="D71" s="1156"/>
      <c r="E71" s="537" t="s">
        <v>268</v>
      </c>
      <c r="F71" s="507"/>
      <c r="G71" s="508">
        <f>D70*F71</f>
        <v>0</v>
      </c>
      <c r="H71" s="509"/>
      <c r="I71" s="518">
        <f t="shared" ref="I71" si="55">$D70*$F71*H71</f>
        <v>0</v>
      </c>
      <c r="J71" s="1159"/>
      <c r="K71" s="513"/>
      <c r="L71" s="140"/>
    </row>
    <row r="72" spans="2:12" s="85" customFormat="1" hidden="1">
      <c r="B72" s="1150"/>
      <c r="C72" s="1153"/>
      <c r="D72" s="1156"/>
      <c r="E72" s="537" t="s">
        <v>257</v>
      </c>
      <c r="F72" s="507"/>
      <c r="G72" s="508">
        <f>D70*F72</f>
        <v>0</v>
      </c>
      <c r="H72" s="509"/>
      <c r="I72" s="518">
        <f t="shared" ref="I72" si="56">$D70*$F72*H72</f>
        <v>0</v>
      </c>
      <c r="J72" s="1159"/>
      <c r="K72" s="513"/>
      <c r="L72" s="140"/>
    </row>
    <row r="73" spans="2:12" s="85" customFormat="1" hidden="1">
      <c r="B73" s="1150"/>
      <c r="C73" s="1153"/>
      <c r="D73" s="1156"/>
      <c r="E73" s="537" t="s">
        <v>269</v>
      </c>
      <c r="F73" s="507"/>
      <c r="G73" s="508">
        <f>D70*F73</f>
        <v>0</v>
      </c>
      <c r="H73" s="509"/>
      <c r="I73" s="518">
        <f t="shared" ref="I73" si="57">$D70*$F73*H73</f>
        <v>0</v>
      </c>
      <c r="J73" s="1159"/>
      <c r="K73" s="513"/>
      <c r="L73" s="140"/>
    </row>
    <row r="74" spans="2:12" s="85" customFormat="1" hidden="1">
      <c r="B74" s="1150"/>
      <c r="C74" s="1153"/>
      <c r="D74" s="1156"/>
      <c r="E74" s="537" t="s">
        <v>270</v>
      </c>
      <c r="F74" s="507"/>
      <c r="G74" s="508">
        <f>D70*F74</f>
        <v>0</v>
      </c>
      <c r="H74" s="509"/>
      <c r="I74" s="518">
        <f t="shared" ref="I74" si="58">$D70*$F74*H74</f>
        <v>0</v>
      </c>
      <c r="J74" s="1159"/>
      <c r="K74" s="513"/>
      <c r="L74" s="140"/>
    </row>
    <row r="75" spans="2:12" s="85" customFormat="1" hidden="1">
      <c r="B75" s="1151"/>
      <c r="C75" s="1154"/>
      <c r="D75" s="1157"/>
      <c r="E75" s="537" t="s">
        <v>132</v>
      </c>
      <c r="F75" s="507"/>
      <c r="G75" s="508">
        <f>D70*F75</f>
        <v>0</v>
      </c>
      <c r="H75" s="509"/>
      <c r="I75" s="518">
        <f t="shared" ref="I75" si="59">$D70*$F75*H75</f>
        <v>0</v>
      </c>
      <c r="J75" s="1160"/>
      <c r="K75" s="513"/>
      <c r="L75" s="140"/>
    </row>
    <row r="76" spans="2:12" s="85" customFormat="1" hidden="1">
      <c r="B76" s="1145">
        <v>12</v>
      </c>
      <c r="C76" s="1152"/>
      <c r="D76" s="1155"/>
      <c r="E76" s="537" t="s">
        <v>134</v>
      </c>
      <c r="F76" s="507"/>
      <c r="G76" s="508">
        <f>D76*F76</f>
        <v>0</v>
      </c>
      <c r="H76" s="509"/>
      <c r="I76" s="518">
        <f t="shared" ref="I76" si="60">$D76*$F76*H76</f>
        <v>0</v>
      </c>
      <c r="J76" s="1158">
        <f>SUM(I76:I81)</f>
        <v>0</v>
      </c>
      <c r="K76" s="511"/>
      <c r="L76" s="140"/>
    </row>
    <row r="77" spans="2:12" s="85" customFormat="1" hidden="1">
      <c r="B77" s="1150"/>
      <c r="C77" s="1153"/>
      <c r="D77" s="1156"/>
      <c r="E77" s="537" t="s">
        <v>268</v>
      </c>
      <c r="F77" s="507"/>
      <c r="G77" s="508">
        <f>D76*F77</f>
        <v>0</v>
      </c>
      <c r="H77" s="509"/>
      <c r="I77" s="518">
        <f t="shared" ref="I77" si="61">$D76*$F77*H77</f>
        <v>0</v>
      </c>
      <c r="J77" s="1159"/>
      <c r="K77" s="513"/>
      <c r="L77" s="140"/>
    </row>
    <row r="78" spans="2:12" s="85" customFormat="1" hidden="1">
      <c r="B78" s="1150"/>
      <c r="C78" s="1153"/>
      <c r="D78" s="1156"/>
      <c r="E78" s="537" t="s">
        <v>257</v>
      </c>
      <c r="F78" s="507"/>
      <c r="G78" s="508">
        <f>D76*F78</f>
        <v>0</v>
      </c>
      <c r="H78" s="509"/>
      <c r="I78" s="518">
        <f t="shared" ref="I78" si="62">$D76*$F78*H78</f>
        <v>0</v>
      </c>
      <c r="J78" s="1159"/>
      <c r="K78" s="513"/>
      <c r="L78" s="140"/>
    </row>
    <row r="79" spans="2:12" s="85" customFormat="1" hidden="1">
      <c r="B79" s="1150"/>
      <c r="C79" s="1153"/>
      <c r="D79" s="1156"/>
      <c r="E79" s="537" t="s">
        <v>269</v>
      </c>
      <c r="F79" s="507"/>
      <c r="G79" s="508">
        <f>D76*F79</f>
        <v>0</v>
      </c>
      <c r="H79" s="509"/>
      <c r="I79" s="518">
        <f t="shared" ref="I79" si="63">$D76*$F79*H79</f>
        <v>0</v>
      </c>
      <c r="J79" s="1159"/>
      <c r="K79" s="513"/>
      <c r="L79" s="140"/>
    </row>
    <row r="80" spans="2:12" s="85" customFormat="1" hidden="1">
      <c r="B80" s="1150"/>
      <c r="C80" s="1153"/>
      <c r="D80" s="1156"/>
      <c r="E80" s="537" t="s">
        <v>270</v>
      </c>
      <c r="F80" s="507"/>
      <c r="G80" s="508">
        <f>D76*F80</f>
        <v>0</v>
      </c>
      <c r="H80" s="509"/>
      <c r="I80" s="518">
        <f t="shared" ref="I80" si="64">$D76*$F80*H80</f>
        <v>0</v>
      </c>
      <c r="J80" s="1159"/>
      <c r="K80" s="513"/>
      <c r="L80" s="140"/>
    </row>
    <row r="81" spans="2:12" s="85" customFormat="1" hidden="1">
      <c r="B81" s="1151"/>
      <c r="C81" s="1154"/>
      <c r="D81" s="1157"/>
      <c r="E81" s="537" t="s">
        <v>132</v>
      </c>
      <c r="F81" s="507"/>
      <c r="G81" s="508">
        <f>D76*F81</f>
        <v>0</v>
      </c>
      <c r="H81" s="509"/>
      <c r="I81" s="518">
        <f t="shared" ref="I81" si="65">$D76*$F81*H81</f>
        <v>0</v>
      </c>
      <c r="J81" s="1160"/>
      <c r="K81" s="513"/>
      <c r="L81" s="140"/>
    </row>
    <row r="82" spans="2:12" s="85" customFormat="1" hidden="1">
      <c r="B82" s="1145">
        <v>13</v>
      </c>
      <c r="C82" s="1152"/>
      <c r="D82" s="1155"/>
      <c r="E82" s="537" t="s">
        <v>134</v>
      </c>
      <c r="F82" s="507"/>
      <c r="G82" s="508">
        <f>D82*F82</f>
        <v>0</v>
      </c>
      <c r="H82" s="509"/>
      <c r="I82" s="518">
        <f t="shared" ref="I82" si="66">$D82*$F82*H82</f>
        <v>0</v>
      </c>
      <c r="J82" s="1158">
        <f>SUM(I82:I87)</f>
        <v>0</v>
      </c>
      <c r="K82" s="511"/>
      <c r="L82" s="140"/>
    </row>
    <row r="83" spans="2:12" s="85" customFormat="1" hidden="1">
      <c r="B83" s="1150"/>
      <c r="C83" s="1153"/>
      <c r="D83" s="1156"/>
      <c r="E83" s="537" t="s">
        <v>268</v>
      </c>
      <c r="F83" s="507"/>
      <c r="G83" s="508">
        <f>D82*F83</f>
        <v>0</v>
      </c>
      <c r="H83" s="509"/>
      <c r="I83" s="518">
        <f t="shared" ref="I83" si="67">$D82*$F83*H83</f>
        <v>0</v>
      </c>
      <c r="J83" s="1159"/>
      <c r="K83" s="513"/>
      <c r="L83" s="140"/>
    </row>
    <row r="84" spans="2:12" s="85" customFormat="1" hidden="1">
      <c r="B84" s="1150"/>
      <c r="C84" s="1153"/>
      <c r="D84" s="1156"/>
      <c r="E84" s="537" t="s">
        <v>257</v>
      </c>
      <c r="F84" s="507"/>
      <c r="G84" s="508">
        <f>D82*F84</f>
        <v>0</v>
      </c>
      <c r="H84" s="509"/>
      <c r="I84" s="518">
        <f t="shared" ref="I84" si="68">$D82*$F84*H84</f>
        <v>0</v>
      </c>
      <c r="J84" s="1159"/>
      <c r="K84" s="513"/>
      <c r="L84" s="140"/>
    </row>
    <row r="85" spans="2:12" s="85" customFormat="1" hidden="1">
      <c r="B85" s="1150"/>
      <c r="C85" s="1153"/>
      <c r="D85" s="1156"/>
      <c r="E85" s="537" t="s">
        <v>269</v>
      </c>
      <c r="F85" s="507"/>
      <c r="G85" s="508">
        <f>D82*F85</f>
        <v>0</v>
      </c>
      <c r="H85" s="509"/>
      <c r="I85" s="518">
        <f t="shared" ref="I85" si="69">$D82*$F85*H85</f>
        <v>0</v>
      </c>
      <c r="J85" s="1159"/>
      <c r="K85" s="513"/>
      <c r="L85" s="140"/>
    </row>
    <row r="86" spans="2:12" s="85" customFormat="1" hidden="1">
      <c r="B86" s="1150"/>
      <c r="C86" s="1153"/>
      <c r="D86" s="1156"/>
      <c r="E86" s="537" t="s">
        <v>270</v>
      </c>
      <c r="F86" s="507"/>
      <c r="G86" s="508">
        <f>D82*F86</f>
        <v>0</v>
      </c>
      <c r="H86" s="509"/>
      <c r="I86" s="518">
        <f t="shared" ref="I86" si="70">$D82*$F86*H86</f>
        <v>0</v>
      </c>
      <c r="J86" s="1159"/>
      <c r="K86" s="513"/>
      <c r="L86" s="140"/>
    </row>
    <row r="87" spans="2:12" s="85" customFormat="1" hidden="1">
      <c r="B87" s="1151"/>
      <c r="C87" s="1154"/>
      <c r="D87" s="1157"/>
      <c r="E87" s="537" t="s">
        <v>132</v>
      </c>
      <c r="F87" s="507"/>
      <c r="G87" s="508">
        <f>D82*F87</f>
        <v>0</v>
      </c>
      <c r="H87" s="509"/>
      <c r="I87" s="518">
        <f t="shared" ref="I87" si="71">$D82*$F87*H87</f>
        <v>0</v>
      </c>
      <c r="J87" s="1160"/>
      <c r="K87" s="513"/>
      <c r="L87" s="140"/>
    </row>
    <row r="88" spans="2:12" s="85" customFormat="1" hidden="1">
      <c r="B88" s="1145">
        <v>14</v>
      </c>
      <c r="C88" s="1152"/>
      <c r="D88" s="1155"/>
      <c r="E88" s="537" t="s">
        <v>134</v>
      </c>
      <c r="F88" s="507"/>
      <c r="G88" s="508">
        <f>D88*F88</f>
        <v>0</v>
      </c>
      <c r="H88" s="509"/>
      <c r="I88" s="518">
        <f t="shared" ref="I88" si="72">$D88*$F88*H88</f>
        <v>0</v>
      </c>
      <c r="J88" s="1158">
        <f>SUM(I88:I93)</f>
        <v>0</v>
      </c>
      <c r="K88" s="511"/>
      <c r="L88" s="140"/>
    </row>
    <row r="89" spans="2:12" s="85" customFormat="1" hidden="1">
      <c r="B89" s="1150"/>
      <c r="C89" s="1153"/>
      <c r="D89" s="1156"/>
      <c r="E89" s="537" t="s">
        <v>268</v>
      </c>
      <c r="F89" s="507"/>
      <c r="G89" s="508">
        <f>D88*F89</f>
        <v>0</v>
      </c>
      <c r="H89" s="509"/>
      <c r="I89" s="518">
        <f t="shared" ref="I89" si="73">$D88*$F89*H89</f>
        <v>0</v>
      </c>
      <c r="J89" s="1159"/>
      <c r="K89" s="513"/>
      <c r="L89" s="140"/>
    </row>
    <row r="90" spans="2:12" s="85" customFormat="1" hidden="1">
      <c r="B90" s="1150"/>
      <c r="C90" s="1153"/>
      <c r="D90" s="1156"/>
      <c r="E90" s="537" t="s">
        <v>257</v>
      </c>
      <c r="F90" s="507"/>
      <c r="G90" s="508">
        <f>D88*F90</f>
        <v>0</v>
      </c>
      <c r="H90" s="509"/>
      <c r="I90" s="518">
        <f t="shared" ref="I90" si="74">$D88*$F90*H90</f>
        <v>0</v>
      </c>
      <c r="J90" s="1159"/>
      <c r="K90" s="513"/>
      <c r="L90" s="140"/>
    </row>
    <row r="91" spans="2:12" s="85" customFormat="1" hidden="1">
      <c r="B91" s="1150"/>
      <c r="C91" s="1153"/>
      <c r="D91" s="1156"/>
      <c r="E91" s="537" t="s">
        <v>269</v>
      </c>
      <c r="F91" s="507"/>
      <c r="G91" s="508">
        <f>D88*F91</f>
        <v>0</v>
      </c>
      <c r="H91" s="509"/>
      <c r="I91" s="518">
        <f t="shared" ref="I91" si="75">$D88*$F91*H91</f>
        <v>0</v>
      </c>
      <c r="J91" s="1159"/>
      <c r="K91" s="513"/>
      <c r="L91" s="140"/>
    </row>
    <row r="92" spans="2:12" s="85" customFormat="1" hidden="1">
      <c r="B92" s="1150"/>
      <c r="C92" s="1153"/>
      <c r="D92" s="1156"/>
      <c r="E92" s="537" t="s">
        <v>270</v>
      </c>
      <c r="F92" s="507"/>
      <c r="G92" s="508">
        <f>D88*F92</f>
        <v>0</v>
      </c>
      <c r="H92" s="509"/>
      <c r="I92" s="518">
        <f t="shared" ref="I92" si="76">$D88*$F92*H92</f>
        <v>0</v>
      </c>
      <c r="J92" s="1159"/>
      <c r="K92" s="513"/>
      <c r="L92" s="140"/>
    </row>
    <row r="93" spans="2:12" s="85" customFormat="1" hidden="1">
      <c r="B93" s="1151"/>
      <c r="C93" s="1154"/>
      <c r="D93" s="1157"/>
      <c r="E93" s="537" t="s">
        <v>132</v>
      </c>
      <c r="F93" s="507"/>
      <c r="G93" s="508">
        <f>D88*F93</f>
        <v>0</v>
      </c>
      <c r="H93" s="509"/>
      <c r="I93" s="518">
        <f t="shared" ref="I93" si="77">$D88*$F93*H93</f>
        <v>0</v>
      </c>
      <c r="J93" s="1160"/>
      <c r="K93" s="513"/>
      <c r="L93" s="140"/>
    </row>
    <row r="94" spans="2:12" s="85" customFormat="1" hidden="1">
      <c r="B94" s="1145">
        <v>15</v>
      </c>
      <c r="C94" s="1152"/>
      <c r="D94" s="1155"/>
      <c r="E94" s="537" t="s">
        <v>134</v>
      </c>
      <c r="F94" s="507"/>
      <c r="G94" s="508">
        <f>D94*F94</f>
        <v>0</v>
      </c>
      <c r="H94" s="509"/>
      <c r="I94" s="518">
        <f t="shared" ref="I94" si="78">$D94*$F94*H94</f>
        <v>0</v>
      </c>
      <c r="J94" s="1158">
        <f>SUM(I94:I99)</f>
        <v>0</v>
      </c>
      <c r="K94" s="511"/>
      <c r="L94" s="140"/>
    </row>
    <row r="95" spans="2:12" s="85" customFormat="1" hidden="1">
      <c r="B95" s="1150"/>
      <c r="C95" s="1153"/>
      <c r="D95" s="1156"/>
      <c r="E95" s="537" t="s">
        <v>268</v>
      </c>
      <c r="F95" s="507"/>
      <c r="G95" s="508">
        <f>D94*F95</f>
        <v>0</v>
      </c>
      <c r="H95" s="509"/>
      <c r="I95" s="518">
        <f t="shared" ref="I95" si="79">$D94*$F95*H95</f>
        <v>0</v>
      </c>
      <c r="J95" s="1159"/>
      <c r="K95" s="513"/>
      <c r="L95" s="140"/>
    </row>
    <row r="96" spans="2:12" s="85" customFormat="1" hidden="1">
      <c r="B96" s="1150"/>
      <c r="C96" s="1153"/>
      <c r="D96" s="1156"/>
      <c r="E96" s="537" t="s">
        <v>257</v>
      </c>
      <c r="F96" s="507"/>
      <c r="G96" s="508">
        <f>D94*F96</f>
        <v>0</v>
      </c>
      <c r="H96" s="509"/>
      <c r="I96" s="518">
        <f t="shared" ref="I96" si="80">$D94*$F96*H96</f>
        <v>0</v>
      </c>
      <c r="J96" s="1159"/>
      <c r="K96" s="513"/>
      <c r="L96" s="140"/>
    </row>
    <row r="97" spans="2:12" s="85" customFormat="1" hidden="1">
      <c r="B97" s="1150"/>
      <c r="C97" s="1153"/>
      <c r="D97" s="1156"/>
      <c r="E97" s="537" t="s">
        <v>269</v>
      </c>
      <c r="F97" s="507"/>
      <c r="G97" s="508">
        <f>D94*F97</f>
        <v>0</v>
      </c>
      <c r="H97" s="509"/>
      <c r="I97" s="518">
        <f t="shared" ref="I97" si="81">$D94*$F97*H97</f>
        <v>0</v>
      </c>
      <c r="J97" s="1159"/>
      <c r="K97" s="513"/>
      <c r="L97" s="140"/>
    </row>
    <row r="98" spans="2:12" s="85" customFormat="1" hidden="1">
      <c r="B98" s="1150"/>
      <c r="C98" s="1153"/>
      <c r="D98" s="1156"/>
      <c r="E98" s="537" t="s">
        <v>270</v>
      </c>
      <c r="F98" s="507"/>
      <c r="G98" s="508">
        <f>D94*F98</f>
        <v>0</v>
      </c>
      <c r="H98" s="509"/>
      <c r="I98" s="518">
        <f t="shared" ref="I98" si="82">$D94*$F98*H98</f>
        <v>0</v>
      </c>
      <c r="J98" s="1159"/>
      <c r="K98" s="513"/>
      <c r="L98" s="140"/>
    </row>
    <row r="99" spans="2:12" s="85" customFormat="1" hidden="1">
      <c r="B99" s="1151"/>
      <c r="C99" s="1154"/>
      <c r="D99" s="1157"/>
      <c r="E99" s="537" t="s">
        <v>132</v>
      </c>
      <c r="F99" s="507"/>
      <c r="G99" s="508">
        <f>D94*F99</f>
        <v>0</v>
      </c>
      <c r="H99" s="509"/>
      <c r="I99" s="518">
        <f t="shared" ref="I99" si="83">$D94*$F99*H99</f>
        <v>0</v>
      </c>
      <c r="J99" s="1160"/>
      <c r="K99" s="513"/>
      <c r="L99" s="140"/>
    </row>
    <row r="100" spans="2:12" s="85" customFormat="1" hidden="1">
      <c r="B100" s="1145">
        <v>16</v>
      </c>
      <c r="C100" s="1152"/>
      <c r="D100" s="1155"/>
      <c r="E100" s="537" t="s">
        <v>134</v>
      </c>
      <c r="F100" s="507"/>
      <c r="G100" s="508">
        <f>D100*F100</f>
        <v>0</v>
      </c>
      <c r="H100" s="509"/>
      <c r="I100" s="518">
        <f t="shared" ref="I100" si="84">$D100*$F100*H100</f>
        <v>0</v>
      </c>
      <c r="J100" s="1158">
        <f>SUM(I100:I105)</f>
        <v>0</v>
      </c>
      <c r="K100" s="511"/>
      <c r="L100" s="140"/>
    </row>
    <row r="101" spans="2:12" s="85" customFormat="1" hidden="1">
      <c r="B101" s="1150"/>
      <c r="C101" s="1153"/>
      <c r="D101" s="1156"/>
      <c r="E101" s="537" t="s">
        <v>268</v>
      </c>
      <c r="F101" s="507"/>
      <c r="G101" s="508">
        <f>D100*F101</f>
        <v>0</v>
      </c>
      <c r="H101" s="509"/>
      <c r="I101" s="518">
        <f t="shared" ref="I101" si="85">$D100*$F101*H101</f>
        <v>0</v>
      </c>
      <c r="J101" s="1159"/>
      <c r="K101" s="513"/>
      <c r="L101" s="140"/>
    </row>
    <row r="102" spans="2:12" s="85" customFormat="1" hidden="1">
      <c r="B102" s="1150"/>
      <c r="C102" s="1153"/>
      <c r="D102" s="1156"/>
      <c r="E102" s="537" t="s">
        <v>257</v>
      </c>
      <c r="F102" s="507"/>
      <c r="G102" s="508">
        <f>D100*F102</f>
        <v>0</v>
      </c>
      <c r="H102" s="509"/>
      <c r="I102" s="518">
        <f t="shared" ref="I102" si="86">$D100*$F102*H102</f>
        <v>0</v>
      </c>
      <c r="J102" s="1159"/>
      <c r="K102" s="513"/>
      <c r="L102" s="140"/>
    </row>
    <row r="103" spans="2:12" s="85" customFormat="1" hidden="1">
      <c r="B103" s="1150"/>
      <c r="C103" s="1153"/>
      <c r="D103" s="1156"/>
      <c r="E103" s="537" t="s">
        <v>269</v>
      </c>
      <c r="F103" s="507"/>
      <c r="G103" s="508">
        <f>D100*F103</f>
        <v>0</v>
      </c>
      <c r="H103" s="509"/>
      <c r="I103" s="518">
        <f t="shared" ref="I103" si="87">$D100*$F103*H103</f>
        <v>0</v>
      </c>
      <c r="J103" s="1159"/>
      <c r="K103" s="513"/>
      <c r="L103" s="140"/>
    </row>
    <row r="104" spans="2:12" s="85" customFormat="1" hidden="1">
      <c r="B104" s="1150"/>
      <c r="C104" s="1153"/>
      <c r="D104" s="1156"/>
      <c r="E104" s="537" t="s">
        <v>270</v>
      </c>
      <c r="F104" s="507"/>
      <c r="G104" s="508">
        <f>D100*F104</f>
        <v>0</v>
      </c>
      <c r="H104" s="509"/>
      <c r="I104" s="518">
        <f t="shared" ref="I104" si="88">$D100*$F104*H104</f>
        <v>0</v>
      </c>
      <c r="J104" s="1159"/>
      <c r="K104" s="513"/>
      <c r="L104" s="140"/>
    </row>
    <row r="105" spans="2:12" s="85" customFormat="1" hidden="1">
      <c r="B105" s="1151"/>
      <c r="C105" s="1154"/>
      <c r="D105" s="1157"/>
      <c r="E105" s="537" t="s">
        <v>132</v>
      </c>
      <c r="F105" s="507"/>
      <c r="G105" s="508">
        <f>D100*F105</f>
        <v>0</v>
      </c>
      <c r="H105" s="509"/>
      <c r="I105" s="518">
        <f t="shared" ref="I105" si="89">$D100*$F105*H105</f>
        <v>0</v>
      </c>
      <c r="J105" s="1160"/>
      <c r="K105" s="513"/>
      <c r="L105" s="140"/>
    </row>
    <row r="106" spans="2:12" s="85" customFormat="1" hidden="1">
      <c r="B106" s="1145">
        <v>17</v>
      </c>
      <c r="C106" s="1152"/>
      <c r="D106" s="1155"/>
      <c r="E106" s="537" t="s">
        <v>134</v>
      </c>
      <c r="F106" s="507"/>
      <c r="G106" s="508">
        <f>D106*F106</f>
        <v>0</v>
      </c>
      <c r="H106" s="509"/>
      <c r="I106" s="518">
        <f t="shared" ref="I106" si="90">$D106*$F106*H106</f>
        <v>0</v>
      </c>
      <c r="J106" s="1158">
        <f>SUM(I106:I111)</f>
        <v>0</v>
      </c>
      <c r="K106" s="511"/>
      <c r="L106" s="140"/>
    </row>
    <row r="107" spans="2:12" s="85" customFormat="1" hidden="1">
      <c r="B107" s="1150"/>
      <c r="C107" s="1153"/>
      <c r="D107" s="1156"/>
      <c r="E107" s="537" t="s">
        <v>268</v>
      </c>
      <c r="F107" s="507"/>
      <c r="G107" s="508">
        <f>D106*F107</f>
        <v>0</v>
      </c>
      <c r="H107" s="509"/>
      <c r="I107" s="518">
        <f t="shared" ref="I107" si="91">$D106*$F107*H107</f>
        <v>0</v>
      </c>
      <c r="J107" s="1159"/>
      <c r="K107" s="513"/>
      <c r="L107" s="140"/>
    </row>
    <row r="108" spans="2:12" s="85" customFormat="1" hidden="1">
      <c r="B108" s="1150"/>
      <c r="C108" s="1153"/>
      <c r="D108" s="1156"/>
      <c r="E108" s="537" t="s">
        <v>257</v>
      </c>
      <c r="F108" s="507"/>
      <c r="G108" s="508">
        <f>D106*F108</f>
        <v>0</v>
      </c>
      <c r="H108" s="509"/>
      <c r="I108" s="518">
        <f t="shared" ref="I108" si="92">$D106*$F108*H108</f>
        <v>0</v>
      </c>
      <c r="J108" s="1159"/>
      <c r="K108" s="513"/>
      <c r="L108" s="140"/>
    </row>
    <row r="109" spans="2:12" s="85" customFormat="1" hidden="1">
      <c r="B109" s="1150"/>
      <c r="C109" s="1153"/>
      <c r="D109" s="1156"/>
      <c r="E109" s="537" t="s">
        <v>269</v>
      </c>
      <c r="F109" s="507"/>
      <c r="G109" s="508">
        <f>D106*F109</f>
        <v>0</v>
      </c>
      <c r="H109" s="509"/>
      <c r="I109" s="518">
        <f t="shared" ref="I109" si="93">$D106*$F109*H109</f>
        <v>0</v>
      </c>
      <c r="J109" s="1159"/>
      <c r="K109" s="513"/>
      <c r="L109" s="140"/>
    </row>
    <row r="110" spans="2:12" s="85" customFormat="1" hidden="1">
      <c r="B110" s="1150"/>
      <c r="C110" s="1153"/>
      <c r="D110" s="1156"/>
      <c r="E110" s="537" t="s">
        <v>270</v>
      </c>
      <c r="F110" s="507"/>
      <c r="G110" s="508">
        <f>D106*F110</f>
        <v>0</v>
      </c>
      <c r="H110" s="509"/>
      <c r="I110" s="518">
        <f t="shared" ref="I110" si="94">$D106*$F110*H110</f>
        <v>0</v>
      </c>
      <c r="J110" s="1159"/>
      <c r="K110" s="513"/>
      <c r="L110" s="140"/>
    </row>
    <row r="111" spans="2:12" s="85" customFormat="1" hidden="1">
      <c r="B111" s="1151"/>
      <c r="C111" s="1154"/>
      <c r="D111" s="1157"/>
      <c r="E111" s="537" t="s">
        <v>132</v>
      </c>
      <c r="F111" s="507"/>
      <c r="G111" s="508">
        <f>D106*F111</f>
        <v>0</v>
      </c>
      <c r="H111" s="509"/>
      <c r="I111" s="518">
        <f t="shared" ref="I111" si="95">$D106*$F111*H111</f>
        <v>0</v>
      </c>
      <c r="J111" s="1160"/>
      <c r="K111" s="513"/>
      <c r="L111" s="140"/>
    </row>
    <row r="112" spans="2:12" s="85" customFormat="1" hidden="1">
      <c r="B112" s="1145">
        <v>18</v>
      </c>
      <c r="C112" s="1152"/>
      <c r="D112" s="1155"/>
      <c r="E112" s="537" t="s">
        <v>134</v>
      </c>
      <c r="F112" s="507"/>
      <c r="G112" s="508">
        <f>D112*F112</f>
        <v>0</v>
      </c>
      <c r="H112" s="509"/>
      <c r="I112" s="518">
        <f t="shared" ref="I112" si="96">$D112*$F112*H112</f>
        <v>0</v>
      </c>
      <c r="J112" s="1158">
        <f>SUM(I112:I117)</f>
        <v>0</v>
      </c>
      <c r="K112" s="511"/>
      <c r="L112" s="140"/>
    </row>
    <row r="113" spans="2:12" s="85" customFormat="1" hidden="1">
      <c r="B113" s="1150"/>
      <c r="C113" s="1153"/>
      <c r="D113" s="1156"/>
      <c r="E113" s="537" t="s">
        <v>268</v>
      </c>
      <c r="F113" s="507"/>
      <c r="G113" s="508">
        <f>D112*F113</f>
        <v>0</v>
      </c>
      <c r="H113" s="509"/>
      <c r="I113" s="518">
        <f t="shared" ref="I113" si="97">$D112*$F113*H113</f>
        <v>0</v>
      </c>
      <c r="J113" s="1159"/>
      <c r="K113" s="513"/>
      <c r="L113" s="140"/>
    </row>
    <row r="114" spans="2:12" s="85" customFormat="1" hidden="1">
      <c r="B114" s="1150"/>
      <c r="C114" s="1153"/>
      <c r="D114" s="1156"/>
      <c r="E114" s="537" t="s">
        <v>257</v>
      </c>
      <c r="F114" s="507"/>
      <c r="G114" s="508">
        <f>D112*F114</f>
        <v>0</v>
      </c>
      <c r="H114" s="509"/>
      <c r="I114" s="518">
        <f t="shared" ref="I114" si="98">$D112*$F114*H114</f>
        <v>0</v>
      </c>
      <c r="J114" s="1159"/>
      <c r="K114" s="513"/>
      <c r="L114" s="140"/>
    </row>
    <row r="115" spans="2:12" s="85" customFormat="1" hidden="1">
      <c r="B115" s="1150"/>
      <c r="C115" s="1153"/>
      <c r="D115" s="1156"/>
      <c r="E115" s="537" t="s">
        <v>269</v>
      </c>
      <c r="F115" s="507"/>
      <c r="G115" s="508">
        <f>D112*F115</f>
        <v>0</v>
      </c>
      <c r="H115" s="509"/>
      <c r="I115" s="518">
        <f t="shared" ref="I115" si="99">$D112*$F115*H115</f>
        <v>0</v>
      </c>
      <c r="J115" s="1159"/>
      <c r="K115" s="513"/>
      <c r="L115" s="140"/>
    </row>
    <row r="116" spans="2:12" s="85" customFormat="1" hidden="1">
      <c r="B116" s="1150"/>
      <c r="C116" s="1153"/>
      <c r="D116" s="1156"/>
      <c r="E116" s="537" t="s">
        <v>270</v>
      </c>
      <c r="F116" s="507"/>
      <c r="G116" s="508">
        <f>D112*F116</f>
        <v>0</v>
      </c>
      <c r="H116" s="509"/>
      <c r="I116" s="518">
        <f t="shared" ref="I116" si="100">$D112*$F116*H116</f>
        <v>0</v>
      </c>
      <c r="J116" s="1159"/>
      <c r="K116" s="513"/>
      <c r="L116" s="140"/>
    </row>
    <row r="117" spans="2:12" s="85" customFormat="1" hidden="1">
      <c r="B117" s="1151"/>
      <c r="C117" s="1154"/>
      <c r="D117" s="1157"/>
      <c r="E117" s="537" t="s">
        <v>132</v>
      </c>
      <c r="F117" s="507"/>
      <c r="G117" s="508">
        <f>D112*F117</f>
        <v>0</v>
      </c>
      <c r="H117" s="509"/>
      <c r="I117" s="518">
        <f t="shared" ref="I117" si="101">$D112*$F117*H117</f>
        <v>0</v>
      </c>
      <c r="J117" s="1160"/>
      <c r="K117" s="513"/>
      <c r="L117" s="140"/>
    </row>
    <row r="118" spans="2:12" s="85" customFormat="1" hidden="1">
      <c r="B118" s="1145">
        <v>19</v>
      </c>
      <c r="C118" s="1152"/>
      <c r="D118" s="1155"/>
      <c r="E118" s="537" t="s">
        <v>134</v>
      </c>
      <c r="F118" s="507"/>
      <c r="G118" s="508">
        <f>D118*F118</f>
        <v>0</v>
      </c>
      <c r="H118" s="509"/>
      <c r="I118" s="518">
        <f t="shared" ref="I118" si="102">$D118*$F118*H118</f>
        <v>0</v>
      </c>
      <c r="J118" s="1158">
        <f>SUM(I118:I123)</f>
        <v>0</v>
      </c>
      <c r="K118" s="511"/>
      <c r="L118" s="140"/>
    </row>
    <row r="119" spans="2:12" s="85" customFormat="1" hidden="1">
      <c r="B119" s="1150"/>
      <c r="C119" s="1153"/>
      <c r="D119" s="1156"/>
      <c r="E119" s="537" t="s">
        <v>268</v>
      </c>
      <c r="F119" s="507"/>
      <c r="G119" s="508">
        <f>D118*F119</f>
        <v>0</v>
      </c>
      <c r="H119" s="509"/>
      <c r="I119" s="518">
        <f t="shared" ref="I119" si="103">$D118*$F119*H119</f>
        <v>0</v>
      </c>
      <c r="J119" s="1159"/>
      <c r="K119" s="513"/>
      <c r="L119" s="140"/>
    </row>
    <row r="120" spans="2:12" s="85" customFormat="1" hidden="1">
      <c r="B120" s="1150"/>
      <c r="C120" s="1153"/>
      <c r="D120" s="1156"/>
      <c r="E120" s="537" t="s">
        <v>257</v>
      </c>
      <c r="F120" s="507"/>
      <c r="G120" s="508">
        <f>D118*F120</f>
        <v>0</v>
      </c>
      <c r="H120" s="509"/>
      <c r="I120" s="518">
        <f t="shared" ref="I120" si="104">$D118*$F120*H120</f>
        <v>0</v>
      </c>
      <c r="J120" s="1159"/>
      <c r="K120" s="513"/>
      <c r="L120" s="140"/>
    </row>
    <row r="121" spans="2:12" s="85" customFormat="1" hidden="1">
      <c r="B121" s="1150"/>
      <c r="C121" s="1153"/>
      <c r="D121" s="1156"/>
      <c r="E121" s="537" t="s">
        <v>269</v>
      </c>
      <c r="F121" s="507"/>
      <c r="G121" s="508">
        <f>D118*F121</f>
        <v>0</v>
      </c>
      <c r="H121" s="509"/>
      <c r="I121" s="518">
        <f t="shared" ref="I121" si="105">$D118*$F121*H121</f>
        <v>0</v>
      </c>
      <c r="J121" s="1159"/>
      <c r="K121" s="513"/>
      <c r="L121" s="140"/>
    </row>
    <row r="122" spans="2:12" s="85" customFormat="1" hidden="1">
      <c r="B122" s="1150"/>
      <c r="C122" s="1153"/>
      <c r="D122" s="1156"/>
      <c r="E122" s="537" t="s">
        <v>270</v>
      </c>
      <c r="F122" s="507"/>
      <c r="G122" s="508">
        <f>D118*F122</f>
        <v>0</v>
      </c>
      <c r="H122" s="509"/>
      <c r="I122" s="518">
        <f t="shared" ref="I122" si="106">$D118*$F122*H122</f>
        <v>0</v>
      </c>
      <c r="J122" s="1159"/>
      <c r="K122" s="513"/>
      <c r="L122" s="140"/>
    </row>
    <row r="123" spans="2:12" s="85" customFormat="1" hidden="1">
      <c r="B123" s="1151"/>
      <c r="C123" s="1154"/>
      <c r="D123" s="1157"/>
      <c r="E123" s="537" t="s">
        <v>132</v>
      </c>
      <c r="F123" s="507"/>
      <c r="G123" s="508">
        <f>D118*F123</f>
        <v>0</v>
      </c>
      <c r="H123" s="509"/>
      <c r="I123" s="518">
        <f t="shared" ref="I123" si="107">$D118*$F123*H123</f>
        <v>0</v>
      </c>
      <c r="J123" s="1160"/>
      <c r="K123" s="513"/>
      <c r="L123" s="140"/>
    </row>
    <row r="124" spans="2:12" s="85" customFormat="1" hidden="1">
      <c r="B124" s="1145">
        <v>20</v>
      </c>
      <c r="C124" s="1152"/>
      <c r="D124" s="1155"/>
      <c r="E124" s="537" t="s">
        <v>134</v>
      </c>
      <c r="F124" s="507"/>
      <c r="G124" s="508">
        <f>D124*F124</f>
        <v>0</v>
      </c>
      <c r="H124" s="509"/>
      <c r="I124" s="518">
        <f t="shared" ref="I124" si="108">$D124*$F124*H124</f>
        <v>0</v>
      </c>
      <c r="J124" s="1158">
        <f>SUM(I124:I129)</f>
        <v>0</v>
      </c>
      <c r="K124" s="511"/>
      <c r="L124" s="140"/>
    </row>
    <row r="125" spans="2:12" s="85" customFormat="1" hidden="1">
      <c r="B125" s="1150"/>
      <c r="C125" s="1153"/>
      <c r="D125" s="1156"/>
      <c r="E125" s="537" t="s">
        <v>268</v>
      </c>
      <c r="F125" s="507"/>
      <c r="G125" s="508">
        <f>D124*F125</f>
        <v>0</v>
      </c>
      <c r="H125" s="509"/>
      <c r="I125" s="518">
        <f t="shared" ref="I125" si="109">$D124*$F125*H125</f>
        <v>0</v>
      </c>
      <c r="J125" s="1159"/>
      <c r="K125" s="513"/>
      <c r="L125" s="140"/>
    </row>
    <row r="126" spans="2:12" s="85" customFormat="1" hidden="1">
      <c r="B126" s="1150"/>
      <c r="C126" s="1153"/>
      <c r="D126" s="1156"/>
      <c r="E126" s="537" t="s">
        <v>257</v>
      </c>
      <c r="F126" s="507"/>
      <c r="G126" s="508">
        <f>D124*F126</f>
        <v>0</v>
      </c>
      <c r="H126" s="509"/>
      <c r="I126" s="518">
        <f t="shared" ref="I126" si="110">$D124*$F126*H126</f>
        <v>0</v>
      </c>
      <c r="J126" s="1159"/>
      <c r="K126" s="513"/>
      <c r="L126" s="140"/>
    </row>
    <row r="127" spans="2:12" s="85" customFormat="1" hidden="1">
      <c r="B127" s="1150"/>
      <c r="C127" s="1153"/>
      <c r="D127" s="1156"/>
      <c r="E127" s="537" t="s">
        <v>269</v>
      </c>
      <c r="F127" s="507"/>
      <c r="G127" s="508">
        <f>D124*F127</f>
        <v>0</v>
      </c>
      <c r="H127" s="509"/>
      <c r="I127" s="518">
        <f t="shared" ref="I127" si="111">$D124*$F127*H127</f>
        <v>0</v>
      </c>
      <c r="J127" s="1159"/>
      <c r="K127" s="513"/>
      <c r="L127" s="140"/>
    </row>
    <row r="128" spans="2:12" s="85" customFormat="1" hidden="1">
      <c r="B128" s="1150"/>
      <c r="C128" s="1153"/>
      <c r="D128" s="1156"/>
      <c r="E128" s="537" t="s">
        <v>270</v>
      </c>
      <c r="F128" s="507"/>
      <c r="G128" s="508">
        <f>D124*F128</f>
        <v>0</v>
      </c>
      <c r="H128" s="509"/>
      <c r="I128" s="518">
        <f t="shared" ref="I128" si="112">$D124*$F128*H128</f>
        <v>0</v>
      </c>
      <c r="J128" s="1159"/>
      <c r="K128" s="513"/>
      <c r="L128" s="140"/>
    </row>
    <row r="129" spans="2:12" s="85" customFormat="1" hidden="1">
      <c r="B129" s="1151"/>
      <c r="C129" s="1154"/>
      <c r="D129" s="1157"/>
      <c r="E129" s="537" t="s">
        <v>132</v>
      </c>
      <c r="F129" s="507"/>
      <c r="G129" s="508">
        <f>D124*F129</f>
        <v>0</v>
      </c>
      <c r="H129" s="509"/>
      <c r="I129" s="518">
        <f t="shared" ref="I129" si="113">$D124*$F129*H129</f>
        <v>0</v>
      </c>
      <c r="J129" s="1160"/>
      <c r="K129" s="513"/>
      <c r="L129" s="140"/>
    </row>
    <row r="130" spans="2:12" s="85" customFormat="1" hidden="1">
      <c r="B130" s="1145">
        <v>21</v>
      </c>
      <c r="C130" s="1152"/>
      <c r="D130" s="1155"/>
      <c r="E130" s="537" t="s">
        <v>134</v>
      </c>
      <c r="F130" s="507"/>
      <c r="G130" s="508">
        <f>D130*F130</f>
        <v>0</v>
      </c>
      <c r="H130" s="509"/>
      <c r="I130" s="518">
        <f t="shared" ref="I130" si="114">$D130*$F130*H130</f>
        <v>0</v>
      </c>
      <c r="J130" s="1158">
        <f>SUM(I130:I135)</f>
        <v>0</v>
      </c>
      <c r="K130" s="511"/>
      <c r="L130" s="140"/>
    </row>
    <row r="131" spans="2:12" s="85" customFormat="1" hidden="1">
      <c r="B131" s="1150"/>
      <c r="C131" s="1153"/>
      <c r="D131" s="1156"/>
      <c r="E131" s="537" t="s">
        <v>268</v>
      </c>
      <c r="F131" s="507"/>
      <c r="G131" s="508">
        <f>D130*F131</f>
        <v>0</v>
      </c>
      <c r="H131" s="509"/>
      <c r="I131" s="518">
        <f t="shared" ref="I131" si="115">$D130*$F131*H131</f>
        <v>0</v>
      </c>
      <c r="J131" s="1159"/>
      <c r="K131" s="513"/>
      <c r="L131" s="140"/>
    </row>
    <row r="132" spans="2:12" s="85" customFormat="1" hidden="1">
      <c r="B132" s="1150"/>
      <c r="C132" s="1153"/>
      <c r="D132" s="1156"/>
      <c r="E132" s="537" t="s">
        <v>257</v>
      </c>
      <c r="F132" s="507"/>
      <c r="G132" s="508">
        <f>D130*F132</f>
        <v>0</v>
      </c>
      <c r="H132" s="509"/>
      <c r="I132" s="518">
        <f t="shared" ref="I132" si="116">$D130*$F132*H132</f>
        <v>0</v>
      </c>
      <c r="J132" s="1159"/>
      <c r="K132" s="513"/>
      <c r="L132" s="140"/>
    </row>
    <row r="133" spans="2:12" s="85" customFormat="1" hidden="1">
      <c r="B133" s="1150"/>
      <c r="C133" s="1153"/>
      <c r="D133" s="1156"/>
      <c r="E133" s="537" t="s">
        <v>269</v>
      </c>
      <c r="F133" s="507"/>
      <c r="G133" s="508">
        <f>D130*F133</f>
        <v>0</v>
      </c>
      <c r="H133" s="509"/>
      <c r="I133" s="518">
        <f t="shared" ref="I133" si="117">$D130*$F133*H133</f>
        <v>0</v>
      </c>
      <c r="J133" s="1159"/>
      <c r="K133" s="513"/>
      <c r="L133" s="140"/>
    </row>
    <row r="134" spans="2:12" s="85" customFormat="1" hidden="1">
      <c r="B134" s="1150"/>
      <c r="C134" s="1153"/>
      <c r="D134" s="1156"/>
      <c r="E134" s="537" t="s">
        <v>270</v>
      </c>
      <c r="F134" s="507"/>
      <c r="G134" s="508">
        <f>D130*F134</f>
        <v>0</v>
      </c>
      <c r="H134" s="509"/>
      <c r="I134" s="518">
        <f t="shared" ref="I134" si="118">$D130*$F134*H134</f>
        <v>0</v>
      </c>
      <c r="J134" s="1159"/>
      <c r="K134" s="513"/>
      <c r="L134" s="140"/>
    </row>
    <row r="135" spans="2:12" s="85" customFormat="1" hidden="1">
      <c r="B135" s="1151"/>
      <c r="C135" s="1154"/>
      <c r="D135" s="1157"/>
      <c r="E135" s="537" t="s">
        <v>132</v>
      </c>
      <c r="F135" s="507"/>
      <c r="G135" s="508">
        <f>D130*F135</f>
        <v>0</v>
      </c>
      <c r="H135" s="509"/>
      <c r="I135" s="518">
        <f t="shared" ref="I135" si="119">$D130*$F135*H135</f>
        <v>0</v>
      </c>
      <c r="J135" s="1160"/>
      <c r="K135" s="513"/>
      <c r="L135" s="140"/>
    </row>
    <row r="136" spans="2:12" s="85" customFormat="1" hidden="1">
      <c r="B136" s="1145">
        <v>22</v>
      </c>
      <c r="C136" s="1152"/>
      <c r="D136" s="1155"/>
      <c r="E136" s="537" t="s">
        <v>134</v>
      </c>
      <c r="F136" s="507"/>
      <c r="G136" s="508">
        <f>D136*F136</f>
        <v>0</v>
      </c>
      <c r="H136" s="509"/>
      <c r="I136" s="518">
        <f t="shared" ref="I136" si="120">$D136*$F136*H136</f>
        <v>0</v>
      </c>
      <c r="J136" s="1158">
        <f>SUM(I136:I141)</f>
        <v>0</v>
      </c>
      <c r="K136" s="511"/>
      <c r="L136" s="140"/>
    </row>
    <row r="137" spans="2:12" s="85" customFormat="1" hidden="1">
      <c r="B137" s="1150"/>
      <c r="C137" s="1153"/>
      <c r="D137" s="1156"/>
      <c r="E137" s="537" t="s">
        <v>268</v>
      </c>
      <c r="F137" s="507"/>
      <c r="G137" s="508">
        <f>D136*F137</f>
        <v>0</v>
      </c>
      <c r="H137" s="509"/>
      <c r="I137" s="518">
        <f t="shared" ref="I137" si="121">$D136*$F137*H137</f>
        <v>0</v>
      </c>
      <c r="J137" s="1159"/>
      <c r="K137" s="513"/>
      <c r="L137" s="140"/>
    </row>
    <row r="138" spans="2:12" s="85" customFormat="1" hidden="1">
      <c r="B138" s="1150"/>
      <c r="C138" s="1153"/>
      <c r="D138" s="1156"/>
      <c r="E138" s="537" t="s">
        <v>257</v>
      </c>
      <c r="F138" s="507"/>
      <c r="G138" s="508">
        <f>D136*F138</f>
        <v>0</v>
      </c>
      <c r="H138" s="509"/>
      <c r="I138" s="518">
        <f t="shared" ref="I138" si="122">$D136*$F138*H138</f>
        <v>0</v>
      </c>
      <c r="J138" s="1159"/>
      <c r="K138" s="513"/>
      <c r="L138" s="140"/>
    </row>
    <row r="139" spans="2:12" s="85" customFormat="1" hidden="1">
      <c r="B139" s="1150"/>
      <c r="C139" s="1153"/>
      <c r="D139" s="1156"/>
      <c r="E139" s="537" t="s">
        <v>269</v>
      </c>
      <c r="F139" s="507"/>
      <c r="G139" s="508">
        <f>D136*F139</f>
        <v>0</v>
      </c>
      <c r="H139" s="509"/>
      <c r="I139" s="518">
        <f t="shared" ref="I139" si="123">$D136*$F139*H139</f>
        <v>0</v>
      </c>
      <c r="J139" s="1159"/>
      <c r="K139" s="513"/>
      <c r="L139" s="140"/>
    </row>
    <row r="140" spans="2:12" s="85" customFormat="1" hidden="1">
      <c r="B140" s="1150"/>
      <c r="C140" s="1153"/>
      <c r="D140" s="1156"/>
      <c r="E140" s="537" t="s">
        <v>270</v>
      </c>
      <c r="F140" s="507"/>
      <c r="G140" s="508">
        <f>D136*F140</f>
        <v>0</v>
      </c>
      <c r="H140" s="509"/>
      <c r="I140" s="518">
        <f t="shared" ref="I140" si="124">$D136*$F140*H140</f>
        <v>0</v>
      </c>
      <c r="J140" s="1159"/>
      <c r="K140" s="513"/>
      <c r="L140" s="140"/>
    </row>
    <row r="141" spans="2:12" s="85" customFormat="1" hidden="1">
      <c r="B141" s="1151"/>
      <c r="C141" s="1154"/>
      <c r="D141" s="1157"/>
      <c r="E141" s="537" t="s">
        <v>132</v>
      </c>
      <c r="F141" s="507"/>
      <c r="G141" s="508">
        <f>D136*F141</f>
        <v>0</v>
      </c>
      <c r="H141" s="509"/>
      <c r="I141" s="518">
        <f t="shared" ref="I141" si="125">$D136*$F141*H141</f>
        <v>0</v>
      </c>
      <c r="J141" s="1160"/>
      <c r="K141" s="513"/>
      <c r="L141" s="140"/>
    </row>
    <row r="142" spans="2:12" s="85" customFormat="1" hidden="1">
      <c r="B142" s="1145">
        <v>23</v>
      </c>
      <c r="C142" s="1152"/>
      <c r="D142" s="1155"/>
      <c r="E142" s="537" t="s">
        <v>134</v>
      </c>
      <c r="F142" s="507"/>
      <c r="G142" s="508">
        <f>D142*F142</f>
        <v>0</v>
      </c>
      <c r="H142" s="509"/>
      <c r="I142" s="518">
        <f t="shared" ref="I142" si="126">$D142*$F142*H142</f>
        <v>0</v>
      </c>
      <c r="J142" s="1158">
        <f>SUM(I142:I147)</f>
        <v>0</v>
      </c>
      <c r="K142" s="511"/>
      <c r="L142" s="140"/>
    </row>
    <row r="143" spans="2:12" s="85" customFormat="1" hidden="1">
      <c r="B143" s="1150"/>
      <c r="C143" s="1153"/>
      <c r="D143" s="1156"/>
      <c r="E143" s="537" t="s">
        <v>268</v>
      </c>
      <c r="F143" s="507"/>
      <c r="G143" s="508">
        <f>D142*F143</f>
        <v>0</v>
      </c>
      <c r="H143" s="509"/>
      <c r="I143" s="518">
        <f t="shared" ref="I143" si="127">$D142*$F143*H143</f>
        <v>0</v>
      </c>
      <c r="J143" s="1159"/>
      <c r="K143" s="513"/>
      <c r="L143" s="140"/>
    </row>
    <row r="144" spans="2:12" s="85" customFormat="1" hidden="1">
      <c r="B144" s="1150"/>
      <c r="C144" s="1153"/>
      <c r="D144" s="1156"/>
      <c r="E144" s="537" t="s">
        <v>257</v>
      </c>
      <c r="F144" s="507"/>
      <c r="G144" s="508">
        <f>D142*F144</f>
        <v>0</v>
      </c>
      <c r="H144" s="509"/>
      <c r="I144" s="518">
        <f t="shared" ref="I144" si="128">$D142*$F144*H144</f>
        <v>0</v>
      </c>
      <c r="J144" s="1159"/>
      <c r="K144" s="513"/>
      <c r="L144" s="140"/>
    </row>
    <row r="145" spans="2:12" s="85" customFormat="1" hidden="1">
      <c r="B145" s="1150"/>
      <c r="C145" s="1153"/>
      <c r="D145" s="1156"/>
      <c r="E145" s="537" t="s">
        <v>269</v>
      </c>
      <c r="F145" s="507"/>
      <c r="G145" s="508">
        <f>D142*F145</f>
        <v>0</v>
      </c>
      <c r="H145" s="509"/>
      <c r="I145" s="518">
        <f t="shared" ref="I145" si="129">$D142*$F145*H145</f>
        <v>0</v>
      </c>
      <c r="J145" s="1159"/>
      <c r="K145" s="513"/>
      <c r="L145" s="140"/>
    </row>
    <row r="146" spans="2:12" s="85" customFormat="1" hidden="1">
      <c r="B146" s="1150"/>
      <c r="C146" s="1153"/>
      <c r="D146" s="1156"/>
      <c r="E146" s="537" t="s">
        <v>270</v>
      </c>
      <c r="F146" s="507"/>
      <c r="G146" s="508">
        <f>D142*F146</f>
        <v>0</v>
      </c>
      <c r="H146" s="509"/>
      <c r="I146" s="518">
        <f t="shared" ref="I146" si="130">$D142*$F146*H146</f>
        <v>0</v>
      </c>
      <c r="J146" s="1159"/>
      <c r="K146" s="513"/>
      <c r="L146" s="140"/>
    </row>
    <row r="147" spans="2:12" s="85" customFormat="1" hidden="1">
      <c r="B147" s="1151"/>
      <c r="C147" s="1154"/>
      <c r="D147" s="1157"/>
      <c r="E147" s="537" t="s">
        <v>132</v>
      </c>
      <c r="F147" s="507"/>
      <c r="G147" s="508">
        <f>D142*F147</f>
        <v>0</v>
      </c>
      <c r="H147" s="509"/>
      <c r="I147" s="518">
        <f t="shared" ref="I147" si="131">$D142*$F147*H147</f>
        <v>0</v>
      </c>
      <c r="J147" s="1160"/>
      <c r="K147" s="513"/>
      <c r="L147" s="140"/>
    </row>
    <row r="148" spans="2:12" s="85" customFormat="1" hidden="1">
      <c r="B148" s="1145">
        <v>24</v>
      </c>
      <c r="C148" s="1152"/>
      <c r="D148" s="1155"/>
      <c r="E148" s="537" t="s">
        <v>134</v>
      </c>
      <c r="F148" s="507"/>
      <c r="G148" s="508">
        <f>D148*F148</f>
        <v>0</v>
      </c>
      <c r="H148" s="509"/>
      <c r="I148" s="518">
        <f t="shared" ref="I148" si="132">$D148*$F148*H148</f>
        <v>0</v>
      </c>
      <c r="J148" s="1158">
        <f>SUM(I148:I153)</f>
        <v>0</v>
      </c>
      <c r="K148" s="511"/>
      <c r="L148" s="140"/>
    </row>
    <row r="149" spans="2:12" s="85" customFormat="1" hidden="1">
      <c r="B149" s="1150"/>
      <c r="C149" s="1153"/>
      <c r="D149" s="1156"/>
      <c r="E149" s="537" t="s">
        <v>268</v>
      </c>
      <c r="F149" s="507"/>
      <c r="G149" s="508">
        <f>D148*F149</f>
        <v>0</v>
      </c>
      <c r="H149" s="509"/>
      <c r="I149" s="518">
        <f t="shared" ref="I149" si="133">$D148*$F149*H149</f>
        <v>0</v>
      </c>
      <c r="J149" s="1159"/>
      <c r="K149" s="513"/>
      <c r="L149" s="140"/>
    </row>
    <row r="150" spans="2:12" s="85" customFormat="1" hidden="1">
      <c r="B150" s="1150"/>
      <c r="C150" s="1153"/>
      <c r="D150" s="1156"/>
      <c r="E150" s="537" t="s">
        <v>257</v>
      </c>
      <c r="F150" s="507"/>
      <c r="G150" s="508">
        <f>D148*F150</f>
        <v>0</v>
      </c>
      <c r="H150" s="509"/>
      <c r="I150" s="518">
        <f t="shared" ref="I150" si="134">$D148*$F150*H150</f>
        <v>0</v>
      </c>
      <c r="J150" s="1159"/>
      <c r="K150" s="513"/>
      <c r="L150" s="140"/>
    </row>
    <row r="151" spans="2:12" s="85" customFormat="1" hidden="1">
      <c r="B151" s="1150"/>
      <c r="C151" s="1153"/>
      <c r="D151" s="1156"/>
      <c r="E151" s="537" t="s">
        <v>269</v>
      </c>
      <c r="F151" s="507"/>
      <c r="G151" s="508">
        <f>D148*F151</f>
        <v>0</v>
      </c>
      <c r="H151" s="509"/>
      <c r="I151" s="518">
        <f t="shared" ref="I151" si="135">$D148*$F151*H151</f>
        <v>0</v>
      </c>
      <c r="J151" s="1159"/>
      <c r="K151" s="513"/>
      <c r="L151" s="140"/>
    </row>
    <row r="152" spans="2:12" s="85" customFormat="1" hidden="1">
      <c r="B152" s="1150"/>
      <c r="C152" s="1153"/>
      <c r="D152" s="1156"/>
      <c r="E152" s="537" t="s">
        <v>270</v>
      </c>
      <c r="F152" s="507"/>
      <c r="G152" s="508">
        <f>D148*F152</f>
        <v>0</v>
      </c>
      <c r="H152" s="509"/>
      <c r="I152" s="518">
        <f t="shared" ref="I152" si="136">$D148*$F152*H152</f>
        <v>0</v>
      </c>
      <c r="J152" s="1159"/>
      <c r="K152" s="513"/>
      <c r="L152" s="140"/>
    </row>
    <row r="153" spans="2:12" s="85" customFormat="1" hidden="1">
      <c r="B153" s="1151"/>
      <c r="C153" s="1154"/>
      <c r="D153" s="1157"/>
      <c r="E153" s="537" t="s">
        <v>132</v>
      </c>
      <c r="F153" s="507"/>
      <c r="G153" s="508">
        <f>D148*F153</f>
        <v>0</v>
      </c>
      <c r="H153" s="509"/>
      <c r="I153" s="518">
        <f t="shared" ref="I153" si="137">$D148*$F153*H153</f>
        <v>0</v>
      </c>
      <c r="J153" s="1160"/>
      <c r="K153" s="513"/>
      <c r="L153" s="140"/>
    </row>
    <row r="154" spans="2:12" s="85" customFormat="1" hidden="1">
      <c r="B154" s="1145">
        <v>25</v>
      </c>
      <c r="C154" s="1152"/>
      <c r="D154" s="1155"/>
      <c r="E154" s="537" t="s">
        <v>134</v>
      </c>
      <c r="F154" s="507"/>
      <c r="G154" s="508">
        <f>D154*F154</f>
        <v>0</v>
      </c>
      <c r="H154" s="509"/>
      <c r="I154" s="518">
        <f t="shared" ref="I154" si="138">$D154*$F154*H154</f>
        <v>0</v>
      </c>
      <c r="J154" s="1158">
        <f>SUM(I154:I159)</f>
        <v>0</v>
      </c>
      <c r="K154" s="511"/>
      <c r="L154" s="140"/>
    </row>
    <row r="155" spans="2:12" s="85" customFormat="1" hidden="1">
      <c r="B155" s="1150"/>
      <c r="C155" s="1153"/>
      <c r="D155" s="1156"/>
      <c r="E155" s="537" t="s">
        <v>268</v>
      </c>
      <c r="F155" s="507"/>
      <c r="G155" s="508">
        <f>D154*F155</f>
        <v>0</v>
      </c>
      <c r="H155" s="509"/>
      <c r="I155" s="518">
        <f t="shared" ref="I155" si="139">$D154*$F155*H155</f>
        <v>0</v>
      </c>
      <c r="J155" s="1159"/>
      <c r="K155" s="513"/>
      <c r="L155" s="140"/>
    </row>
    <row r="156" spans="2:12" s="85" customFormat="1" hidden="1">
      <c r="B156" s="1150"/>
      <c r="C156" s="1153"/>
      <c r="D156" s="1156"/>
      <c r="E156" s="537" t="s">
        <v>257</v>
      </c>
      <c r="F156" s="507"/>
      <c r="G156" s="508">
        <f>D154*F156</f>
        <v>0</v>
      </c>
      <c r="H156" s="509"/>
      <c r="I156" s="518">
        <f t="shared" ref="I156" si="140">$D154*$F156*H156</f>
        <v>0</v>
      </c>
      <c r="J156" s="1159"/>
      <c r="K156" s="513"/>
      <c r="L156" s="140"/>
    </row>
    <row r="157" spans="2:12" s="85" customFormat="1" hidden="1">
      <c r="B157" s="1150"/>
      <c r="C157" s="1153"/>
      <c r="D157" s="1156"/>
      <c r="E157" s="537" t="s">
        <v>269</v>
      </c>
      <c r="F157" s="507"/>
      <c r="G157" s="508">
        <f>D154*F157</f>
        <v>0</v>
      </c>
      <c r="H157" s="509"/>
      <c r="I157" s="518">
        <f t="shared" ref="I157" si="141">$D154*$F157*H157</f>
        <v>0</v>
      </c>
      <c r="J157" s="1159"/>
      <c r="K157" s="513"/>
      <c r="L157" s="140"/>
    </row>
    <row r="158" spans="2:12" s="85" customFormat="1" hidden="1">
      <c r="B158" s="1150"/>
      <c r="C158" s="1153"/>
      <c r="D158" s="1156"/>
      <c r="E158" s="537" t="s">
        <v>270</v>
      </c>
      <c r="F158" s="507"/>
      <c r="G158" s="508">
        <f>D154*F158</f>
        <v>0</v>
      </c>
      <c r="H158" s="509"/>
      <c r="I158" s="518">
        <f t="shared" ref="I158" si="142">$D154*$F158*H158</f>
        <v>0</v>
      </c>
      <c r="J158" s="1159"/>
      <c r="K158" s="513"/>
      <c r="L158" s="140"/>
    </row>
    <row r="159" spans="2:12" s="85" customFormat="1" hidden="1">
      <c r="B159" s="1151"/>
      <c r="C159" s="1154"/>
      <c r="D159" s="1157"/>
      <c r="E159" s="537" t="s">
        <v>132</v>
      </c>
      <c r="F159" s="507"/>
      <c r="G159" s="508">
        <f>D154*F159</f>
        <v>0</v>
      </c>
      <c r="H159" s="509"/>
      <c r="I159" s="518">
        <f t="shared" ref="I159" si="143">$D154*$F159*H159</f>
        <v>0</v>
      </c>
      <c r="J159" s="1160"/>
      <c r="K159" s="513"/>
      <c r="L159" s="140"/>
    </row>
    <row r="160" spans="2:12" s="85" customFormat="1" hidden="1">
      <c r="B160" s="1145">
        <v>26</v>
      </c>
      <c r="C160" s="1152"/>
      <c r="D160" s="1155"/>
      <c r="E160" s="537" t="s">
        <v>134</v>
      </c>
      <c r="F160" s="507"/>
      <c r="G160" s="508">
        <f>D160*F160</f>
        <v>0</v>
      </c>
      <c r="H160" s="509"/>
      <c r="I160" s="518">
        <f t="shared" ref="I160" si="144">$D160*$F160*H160</f>
        <v>0</v>
      </c>
      <c r="J160" s="1158">
        <f>SUM(I160:I165)</f>
        <v>0</v>
      </c>
      <c r="K160" s="511"/>
      <c r="L160" s="140"/>
    </row>
    <row r="161" spans="2:12" s="85" customFormat="1" hidden="1">
      <c r="B161" s="1150"/>
      <c r="C161" s="1153"/>
      <c r="D161" s="1156"/>
      <c r="E161" s="537" t="s">
        <v>268</v>
      </c>
      <c r="F161" s="507"/>
      <c r="G161" s="508">
        <f>D160*F161</f>
        <v>0</v>
      </c>
      <c r="H161" s="509"/>
      <c r="I161" s="518">
        <f t="shared" ref="I161" si="145">$D160*$F161*H161</f>
        <v>0</v>
      </c>
      <c r="J161" s="1159"/>
      <c r="K161" s="513"/>
      <c r="L161" s="140"/>
    </row>
    <row r="162" spans="2:12" s="85" customFormat="1" hidden="1">
      <c r="B162" s="1150"/>
      <c r="C162" s="1153"/>
      <c r="D162" s="1156"/>
      <c r="E162" s="537" t="s">
        <v>257</v>
      </c>
      <c r="F162" s="507"/>
      <c r="G162" s="508">
        <f>D160*F162</f>
        <v>0</v>
      </c>
      <c r="H162" s="509"/>
      <c r="I162" s="518">
        <f t="shared" ref="I162" si="146">$D160*$F162*H162</f>
        <v>0</v>
      </c>
      <c r="J162" s="1159"/>
      <c r="K162" s="513"/>
      <c r="L162" s="140"/>
    </row>
    <row r="163" spans="2:12" s="85" customFormat="1" hidden="1">
      <c r="B163" s="1150"/>
      <c r="C163" s="1153"/>
      <c r="D163" s="1156"/>
      <c r="E163" s="537" t="s">
        <v>269</v>
      </c>
      <c r="F163" s="507"/>
      <c r="G163" s="508">
        <f>D160*F163</f>
        <v>0</v>
      </c>
      <c r="H163" s="509"/>
      <c r="I163" s="518">
        <f t="shared" ref="I163" si="147">$D160*$F163*H163</f>
        <v>0</v>
      </c>
      <c r="J163" s="1159"/>
      <c r="K163" s="513"/>
      <c r="L163" s="140"/>
    </row>
    <row r="164" spans="2:12" s="85" customFormat="1" hidden="1">
      <c r="B164" s="1150"/>
      <c r="C164" s="1153"/>
      <c r="D164" s="1156"/>
      <c r="E164" s="537" t="s">
        <v>270</v>
      </c>
      <c r="F164" s="507"/>
      <c r="G164" s="508">
        <f>D160*F164</f>
        <v>0</v>
      </c>
      <c r="H164" s="509"/>
      <c r="I164" s="518">
        <f t="shared" ref="I164" si="148">$D160*$F164*H164</f>
        <v>0</v>
      </c>
      <c r="J164" s="1159"/>
      <c r="K164" s="513"/>
      <c r="L164" s="140"/>
    </row>
    <row r="165" spans="2:12" s="85" customFormat="1" hidden="1">
      <c r="B165" s="1151"/>
      <c r="C165" s="1154"/>
      <c r="D165" s="1157"/>
      <c r="E165" s="537" t="s">
        <v>132</v>
      </c>
      <c r="F165" s="507"/>
      <c r="G165" s="508">
        <f>D160*F165</f>
        <v>0</v>
      </c>
      <c r="H165" s="509"/>
      <c r="I165" s="518">
        <f t="shared" ref="I165" si="149">$D160*$F165*H165</f>
        <v>0</v>
      </c>
      <c r="J165" s="1160"/>
      <c r="K165" s="513"/>
      <c r="L165" s="140"/>
    </row>
    <row r="166" spans="2:12" s="85" customFormat="1" hidden="1">
      <c r="B166" s="1145">
        <v>27</v>
      </c>
      <c r="C166" s="1152"/>
      <c r="D166" s="1155"/>
      <c r="E166" s="537" t="s">
        <v>134</v>
      </c>
      <c r="F166" s="507"/>
      <c r="G166" s="508">
        <f>D166*F166</f>
        <v>0</v>
      </c>
      <c r="H166" s="509"/>
      <c r="I166" s="518">
        <f t="shared" ref="I166" si="150">$D166*$F166*H166</f>
        <v>0</v>
      </c>
      <c r="J166" s="1158">
        <f>SUM(I166:I171)</f>
        <v>0</v>
      </c>
      <c r="K166" s="511"/>
      <c r="L166" s="140"/>
    </row>
    <row r="167" spans="2:12" s="85" customFormat="1" hidden="1">
      <c r="B167" s="1150"/>
      <c r="C167" s="1153"/>
      <c r="D167" s="1156"/>
      <c r="E167" s="537" t="s">
        <v>268</v>
      </c>
      <c r="F167" s="507"/>
      <c r="G167" s="508">
        <f>D166*F167</f>
        <v>0</v>
      </c>
      <c r="H167" s="509"/>
      <c r="I167" s="518">
        <f t="shared" ref="I167" si="151">$D166*$F167*H167</f>
        <v>0</v>
      </c>
      <c r="J167" s="1159"/>
      <c r="K167" s="513"/>
      <c r="L167" s="140"/>
    </row>
    <row r="168" spans="2:12" s="85" customFormat="1" hidden="1">
      <c r="B168" s="1150"/>
      <c r="C168" s="1153"/>
      <c r="D168" s="1156"/>
      <c r="E168" s="537" t="s">
        <v>257</v>
      </c>
      <c r="F168" s="507"/>
      <c r="G168" s="508">
        <f>D166*F168</f>
        <v>0</v>
      </c>
      <c r="H168" s="509"/>
      <c r="I168" s="518">
        <f t="shared" ref="I168" si="152">$D166*$F168*H168</f>
        <v>0</v>
      </c>
      <c r="J168" s="1159"/>
      <c r="K168" s="513"/>
      <c r="L168" s="140"/>
    </row>
    <row r="169" spans="2:12" s="85" customFormat="1" hidden="1">
      <c r="B169" s="1150"/>
      <c r="C169" s="1153"/>
      <c r="D169" s="1156"/>
      <c r="E169" s="537" t="s">
        <v>269</v>
      </c>
      <c r="F169" s="507"/>
      <c r="G169" s="508">
        <f>D166*F169</f>
        <v>0</v>
      </c>
      <c r="H169" s="509"/>
      <c r="I169" s="518">
        <f t="shared" ref="I169" si="153">$D166*$F169*H169</f>
        <v>0</v>
      </c>
      <c r="J169" s="1159"/>
      <c r="K169" s="513"/>
      <c r="L169" s="140"/>
    </row>
    <row r="170" spans="2:12" s="85" customFormat="1" hidden="1">
      <c r="B170" s="1150"/>
      <c r="C170" s="1153"/>
      <c r="D170" s="1156"/>
      <c r="E170" s="537" t="s">
        <v>270</v>
      </c>
      <c r="F170" s="507"/>
      <c r="G170" s="508">
        <f>D166*F170</f>
        <v>0</v>
      </c>
      <c r="H170" s="509"/>
      <c r="I170" s="518">
        <f t="shared" ref="I170" si="154">$D166*$F170*H170</f>
        <v>0</v>
      </c>
      <c r="J170" s="1159"/>
      <c r="K170" s="513"/>
      <c r="L170" s="140"/>
    </row>
    <row r="171" spans="2:12" s="85" customFormat="1" hidden="1">
      <c r="B171" s="1151"/>
      <c r="C171" s="1154"/>
      <c r="D171" s="1157"/>
      <c r="E171" s="537" t="s">
        <v>132</v>
      </c>
      <c r="F171" s="507"/>
      <c r="G171" s="508">
        <f>D166*F171</f>
        <v>0</v>
      </c>
      <c r="H171" s="509"/>
      <c r="I171" s="518">
        <f t="shared" ref="I171" si="155">$D166*$F171*H171</f>
        <v>0</v>
      </c>
      <c r="J171" s="1160"/>
      <c r="K171" s="513"/>
      <c r="L171" s="140"/>
    </row>
    <row r="172" spans="2:12" s="85" customFormat="1" hidden="1">
      <c r="B172" s="1145">
        <v>28</v>
      </c>
      <c r="C172" s="1152"/>
      <c r="D172" s="1155"/>
      <c r="E172" s="537" t="s">
        <v>134</v>
      </c>
      <c r="F172" s="507"/>
      <c r="G172" s="508">
        <f>D172*F172</f>
        <v>0</v>
      </c>
      <c r="H172" s="509"/>
      <c r="I172" s="518">
        <f t="shared" ref="I172" si="156">$D172*$F172*H172</f>
        <v>0</v>
      </c>
      <c r="J172" s="1158">
        <f>SUM(I172:I177)</f>
        <v>0</v>
      </c>
      <c r="K172" s="511"/>
      <c r="L172" s="140"/>
    </row>
    <row r="173" spans="2:12" s="85" customFormat="1" hidden="1">
      <c r="B173" s="1150"/>
      <c r="C173" s="1153"/>
      <c r="D173" s="1156"/>
      <c r="E173" s="537" t="s">
        <v>268</v>
      </c>
      <c r="F173" s="507"/>
      <c r="G173" s="508">
        <f>D172*F173</f>
        <v>0</v>
      </c>
      <c r="H173" s="509"/>
      <c r="I173" s="518">
        <f t="shared" ref="I173" si="157">$D172*$F173*H173</f>
        <v>0</v>
      </c>
      <c r="J173" s="1159"/>
      <c r="K173" s="513"/>
      <c r="L173" s="140"/>
    </row>
    <row r="174" spans="2:12" s="85" customFormat="1" hidden="1">
      <c r="B174" s="1150"/>
      <c r="C174" s="1153"/>
      <c r="D174" s="1156"/>
      <c r="E174" s="537" t="s">
        <v>257</v>
      </c>
      <c r="F174" s="507"/>
      <c r="G174" s="508">
        <f>D172*F174</f>
        <v>0</v>
      </c>
      <c r="H174" s="509"/>
      <c r="I174" s="518">
        <f t="shared" ref="I174" si="158">$D172*$F174*H174</f>
        <v>0</v>
      </c>
      <c r="J174" s="1159"/>
      <c r="K174" s="513"/>
      <c r="L174" s="140"/>
    </row>
    <row r="175" spans="2:12" s="85" customFormat="1" hidden="1">
      <c r="B175" s="1150"/>
      <c r="C175" s="1153"/>
      <c r="D175" s="1156"/>
      <c r="E175" s="537" t="s">
        <v>269</v>
      </c>
      <c r="F175" s="507"/>
      <c r="G175" s="508">
        <f>D172*F175</f>
        <v>0</v>
      </c>
      <c r="H175" s="509"/>
      <c r="I175" s="518">
        <f t="shared" ref="I175" si="159">$D172*$F175*H175</f>
        <v>0</v>
      </c>
      <c r="J175" s="1159"/>
      <c r="K175" s="513"/>
      <c r="L175" s="140"/>
    </row>
    <row r="176" spans="2:12" s="85" customFormat="1" hidden="1">
      <c r="B176" s="1150"/>
      <c r="C176" s="1153"/>
      <c r="D176" s="1156"/>
      <c r="E176" s="537" t="s">
        <v>270</v>
      </c>
      <c r="F176" s="507"/>
      <c r="G176" s="508">
        <f>D172*F176</f>
        <v>0</v>
      </c>
      <c r="H176" s="509"/>
      <c r="I176" s="518">
        <f t="shared" ref="I176" si="160">$D172*$F176*H176</f>
        <v>0</v>
      </c>
      <c r="J176" s="1159"/>
      <c r="K176" s="513"/>
      <c r="L176" s="140"/>
    </row>
    <row r="177" spans="2:12" s="85" customFormat="1" hidden="1">
      <c r="B177" s="1151"/>
      <c r="C177" s="1154"/>
      <c r="D177" s="1157"/>
      <c r="E177" s="537" t="s">
        <v>132</v>
      </c>
      <c r="F177" s="507"/>
      <c r="G177" s="508">
        <f>D172*F177</f>
        <v>0</v>
      </c>
      <c r="H177" s="509"/>
      <c r="I177" s="518">
        <f t="shared" ref="I177" si="161">$D172*$F177*H177</f>
        <v>0</v>
      </c>
      <c r="J177" s="1160"/>
      <c r="K177" s="513"/>
      <c r="L177" s="140"/>
    </row>
    <row r="178" spans="2:12" s="85" customFormat="1" hidden="1">
      <c r="B178" s="1145">
        <v>29</v>
      </c>
      <c r="C178" s="1152"/>
      <c r="D178" s="1155"/>
      <c r="E178" s="537" t="s">
        <v>134</v>
      </c>
      <c r="F178" s="507"/>
      <c r="G178" s="508">
        <f>D178*F178</f>
        <v>0</v>
      </c>
      <c r="H178" s="509"/>
      <c r="I178" s="518">
        <f t="shared" ref="I178" si="162">$D178*$F178*H178</f>
        <v>0</v>
      </c>
      <c r="J178" s="1158">
        <f>SUM(I178:I183)</f>
        <v>0</v>
      </c>
      <c r="K178" s="511"/>
      <c r="L178" s="140"/>
    </row>
    <row r="179" spans="2:12" s="85" customFormat="1" hidden="1">
      <c r="B179" s="1150"/>
      <c r="C179" s="1153"/>
      <c r="D179" s="1156"/>
      <c r="E179" s="537" t="s">
        <v>268</v>
      </c>
      <c r="F179" s="507"/>
      <c r="G179" s="508">
        <f>D178*F179</f>
        <v>0</v>
      </c>
      <c r="H179" s="509"/>
      <c r="I179" s="518">
        <f t="shared" ref="I179" si="163">$D178*$F179*H179</f>
        <v>0</v>
      </c>
      <c r="J179" s="1159"/>
      <c r="K179" s="513"/>
      <c r="L179" s="140"/>
    </row>
    <row r="180" spans="2:12" s="85" customFormat="1" hidden="1">
      <c r="B180" s="1150"/>
      <c r="C180" s="1153"/>
      <c r="D180" s="1156"/>
      <c r="E180" s="537" t="s">
        <v>257</v>
      </c>
      <c r="F180" s="507"/>
      <c r="G180" s="508">
        <f>D178*F180</f>
        <v>0</v>
      </c>
      <c r="H180" s="509"/>
      <c r="I180" s="518">
        <f t="shared" ref="I180" si="164">$D178*$F180*H180</f>
        <v>0</v>
      </c>
      <c r="J180" s="1159"/>
      <c r="K180" s="513"/>
      <c r="L180" s="140"/>
    </row>
    <row r="181" spans="2:12" s="85" customFormat="1" hidden="1">
      <c r="B181" s="1150"/>
      <c r="C181" s="1153"/>
      <c r="D181" s="1156"/>
      <c r="E181" s="537" t="s">
        <v>269</v>
      </c>
      <c r="F181" s="507"/>
      <c r="G181" s="508">
        <f>D178*F181</f>
        <v>0</v>
      </c>
      <c r="H181" s="509"/>
      <c r="I181" s="518">
        <f t="shared" ref="I181" si="165">$D178*$F181*H181</f>
        <v>0</v>
      </c>
      <c r="J181" s="1159"/>
      <c r="K181" s="513"/>
      <c r="L181" s="140"/>
    </row>
    <row r="182" spans="2:12" s="85" customFormat="1" hidden="1">
      <c r="B182" s="1150"/>
      <c r="C182" s="1153"/>
      <c r="D182" s="1156"/>
      <c r="E182" s="537" t="s">
        <v>270</v>
      </c>
      <c r="F182" s="507"/>
      <c r="G182" s="508">
        <f>D178*F182</f>
        <v>0</v>
      </c>
      <c r="H182" s="509"/>
      <c r="I182" s="518">
        <f t="shared" ref="I182" si="166">$D178*$F182*H182</f>
        <v>0</v>
      </c>
      <c r="J182" s="1159"/>
      <c r="K182" s="513"/>
      <c r="L182" s="140"/>
    </row>
    <row r="183" spans="2:12" s="85" customFormat="1" hidden="1">
      <c r="B183" s="1151"/>
      <c r="C183" s="1154"/>
      <c r="D183" s="1157"/>
      <c r="E183" s="537" t="s">
        <v>132</v>
      </c>
      <c r="F183" s="507"/>
      <c r="G183" s="508">
        <f>D178*F183</f>
        <v>0</v>
      </c>
      <c r="H183" s="509"/>
      <c r="I183" s="518">
        <f t="shared" ref="I183" si="167">$D178*$F183*H183</f>
        <v>0</v>
      </c>
      <c r="J183" s="1160"/>
      <c r="K183" s="513"/>
      <c r="L183" s="140"/>
    </row>
    <row r="184" spans="2:12" s="85" customFormat="1" hidden="1">
      <c r="B184" s="1145">
        <v>30</v>
      </c>
      <c r="C184" s="1152"/>
      <c r="D184" s="1155"/>
      <c r="E184" s="537" t="s">
        <v>134</v>
      </c>
      <c r="F184" s="507"/>
      <c r="G184" s="508">
        <f>D184*F184</f>
        <v>0</v>
      </c>
      <c r="H184" s="509"/>
      <c r="I184" s="518">
        <f t="shared" ref="I184" si="168">$D184*$F184*H184</f>
        <v>0</v>
      </c>
      <c r="J184" s="1158">
        <f>SUM(I184:I189)</f>
        <v>0</v>
      </c>
      <c r="K184" s="511"/>
      <c r="L184" s="140"/>
    </row>
    <row r="185" spans="2:12" s="85" customFormat="1" hidden="1">
      <c r="B185" s="1150"/>
      <c r="C185" s="1153"/>
      <c r="D185" s="1156"/>
      <c r="E185" s="537" t="s">
        <v>268</v>
      </c>
      <c r="F185" s="507"/>
      <c r="G185" s="508">
        <f>D184*F185</f>
        <v>0</v>
      </c>
      <c r="H185" s="509"/>
      <c r="I185" s="518">
        <f t="shared" ref="I185" si="169">$D184*$F185*H185</f>
        <v>0</v>
      </c>
      <c r="J185" s="1159"/>
      <c r="K185" s="513"/>
      <c r="L185" s="140"/>
    </row>
    <row r="186" spans="2:12" s="85" customFormat="1" hidden="1">
      <c r="B186" s="1150"/>
      <c r="C186" s="1153"/>
      <c r="D186" s="1156"/>
      <c r="E186" s="537" t="s">
        <v>257</v>
      </c>
      <c r="F186" s="507"/>
      <c r="G186" s="508">
        <f>D184*F186</f>
        <v>0</v>
      </c>
      <c r="H186" s="509"/>
      <c r="I186" s="518">
        <f t="shared" ref="I186" si="170">$D184*$F186*H186</f>
        <v>0</v>
      </c>
      <c r="J186" s="1159"/>
      <c r="K186" s="513"/>
      <c r="L186" s="140"/>
    </row>
    <row r="187" spans="2:12" s="85" customFormat="1" hidden="1">
      <c r="B187" s="1150"/>
      <c r="C187" s="1153"/>
      <c r="D187" s="1156"/>
      <c r="E187" s="537" t="s">
        <v>269</v>
      </c>
      <c r="F187" s="507"/>
      <c r="G187" s="508">
        <f>D184*F187</f>
        <v>0</v>
      </c>
      <c r="H187" s="509"/>
      <c r="I187" s="518">
        <f t="shared" ref="I187" si="171">$D184*$F187*H187</f>
        <v>0</v>
      </c>
      <c r="J187" s="1159"/>
      <c r="K187" s="513"/>
      <c r="L187" s="140"/>
    </row>
    <row r="188" spans="2:12" s="85" customFormat="1" hidden="1">
      <c r="B188" s="1150"/>
      <c r="C188" s="1153"/>
      <c r="D188" s="1156"/>
      <c r="E188" s="537" t="s">
        <v>270</v>
      </c>
      <c r="F188" s="507"/>
      <c r="G188" s="508">
        <f>D184*F188</f>
        <v>0</v>
      </c>
      <c r="H188" s="509"/>
      <c r="I188" s="518">
        <f t="shared" ref="I188" si="172">$D184*$F188*H188</f>
        <v>0</v>
      </c>
      <c r="J188" s="1159"/>
      <c r="K188" s="513"/>
      <c r="L188" s="140"/>
    </row>
    <row r="189" spans="2:12" s="85" customFormat="1" hidden="1">
      <c r="B189" s="1151"/>
      <c r="C189" s="1154"/>
      <c r="D189" s="1157"/>
      <c r="E189" s="537" t="s">
        <v>132</v>
      </c>
      <c r="F189" s="507"/>
      <c r="G189" s="508">
        <f>D184*F189</f>
        <v>0</v>
      </c>
      <c r="H189" s="509"/>
      <c r="I189" s="518">
        <f t="shared" ref="I189" si="173">$D184*$F189*H189</f>
        <v>0</v>
      </c>
      <c r="J189" s="1160"/>
      <c r="K189" s="513"/>
      <c r="L189" s="140"/>
    </row>
    <row r="190" spans="2:12" s="85" customFormat="1" hidden="1">
      <c r="B190" s="1145">
        <v>31</v>
      </c>
      <c r="C190" s="1152"/>
      <c r="D190" s="1155"/>
      <c r="E190" s="537" t="s">
        <v>134</v>
      </c>
      <c r="F190" s="507"/>
      <c r="G190" s="508">
        <f>D190*F190</f>
        <v>0</v>
      </c>
      <c r="H190" s="509"/>
      <c r="I190" s="518">
        <f t="shared" ref="I190" si="174">$D190*$F190*H190</f>
        <v>0</v>
      </c>
      <c r="J190" s="1158">
        <f>SUM(I190:I195)</f>
        <v>0</v>
      </c>
      <c r="K190" s="511"/>
      <c r="L190" s="140"/>
    </row>
    <row r="191" spans="2:12" s="85" customFormat="1" hidden="1">
      <c r="B191" s="1150"/>
      <c r="C191" s="1153"/>
      <c r="D191" s="1156"/>
      <c r="E191" s="537" t="s">
        <v>268</v>
      </c>
      <c r="F191" s="507"/>
      <c r="G191" s="508">
        <f>D190*F191</f>
        <v>0</v>
      </c>
      <c r="H191" s="509"/>
      <c r="I191" s="518">
        <f t="shared" ref="I191" si="175">$D190*$F191*H191</f>
        <v>0</v>
      </c>
      <c r="J191" s="1159"/>
      <c r="K191" s="513"/>
      <c r="L191" s="140"/>
    </row>
    <row r="192" spans="2:12" s="85" customFormat="1" hidden="1">
      <c r="B192" s="1150"/>
      <c r="C192" s="1153"/>
      <c r="D192" s="1156"/>
      <c r="E192" s="537" t="s">
        <v>257</v>
      </c>
      <c r="F192" s="507"/>
      <c r="G192" s="508">
        <f>D190*F192</f>
        <v>0</v>
      </c>
      <c r="H192" s="509"/>
      <c r="I192" s="518">
        <f t="shared" ref="I192" si="176">$D190*$F192*H192</f>
        <v>0</v>
      </c>
      <c r="J192" s="1159"/>
      <c r="K192" s="513"/>
      <c r="L192" s="140"/>
    </row>
    <row r="193" spans="2:12" s="85" customFormat="1" hidden="1">
      <c r="B193" s="1150"/>
      <c r="C193" s="1153"/>
      <c r="D193" s="1156"/>
      <c r="E193" s="537" t="s">
        <v>269</v>
      </c>
      <c r="F193" s="507"/>
      <c r="G193" s="508">
        <f>D190*F193</f>
        <v>0</v>
      </c>
      <c r="H193" s="509"/>
      <c r="I193" s="518">
        <f t="shared" ref="I193" si="177">$D190*$F193*H193</f>
        <v>0</v>
      </c>
      <c r="J193" s="1159"/>
      <c r="K193" s="513"/>
      <c r="L193" s="140"/>
    </row>
    <row r="194" spans="2:12" s="85" customFormat="1" hidden="1">
      <c r="B194" s="1150"/>
      <c r="C194" s="1153"/>
      <c r="D194" s="1156"/>
      <c r="E194" s="537" t="s">
        <v>270</v>
      </c>
      <c r="F194" s="507"/>
      <c r="G194" s="508">
        <f>D190*F194</f>
        <v>0</v>
      </c>
      <c r="H194" s="509"/>
      <c r="I194" s="518">
        <f t="shared" ref="I194" si="178">$D190*$F194*H194</f>
        <v>0</v>
      </c>
      <c r="J194" s="1159"/>
      <c r="K194" s="513"/>
      <c r="L194" s="140"/>
    </row>
    <row r="195" spans="2:12" s="85" customFormat="1" hidden="1">
      <c r="B195" s="1151"/>
      <c r="C195" s="1154"/>
      <c r="D195" s="1157"/>
      <c r="E195" s="537" t="s">
        <v>132</v>
      </c>
      <c r="F195" s="507"/>
      <c r="G195" s="508">
        <f>D190*F195</f>
        <v>0</v>
      </c>
      <c r="H195" s="509"/>
      <c r="I195" s="518">
        <f t="shared" ref="I195" si="179">$D190*$F195*H195</f>
        <v>0</v>
      </c>
      <c r="J195" s="1160"/>
      <c r="K195" s="513"/>
      <c r="L195" s="140"/>
    </row>
    <row r="196" spans="2:12" s="85" customFormat="1" hidden="1">
      <c r="B196" s="1145">
        <v>32</v>
      </c>
      <c r="C196" s="1152"/>
      <c r="D196" s="1155"/>
      <c r="E196" s="537" t="s">
        <v>134</v>
      </c>
      <c r="F196" s="507"/>
      <c r="G196" s="508">
        <f>D196*F196</f>
        <v>0</v>
      </c>
      <c r="H196" s="509"/>
      <c r="I196" s="518">
        <f t="shared" ref="I196" si="180">$D196*$F196*H196</f>
        <v>0</v>
      </c>
      <c r="J196" s="1158">
        <f>SUM(I196:I201)</f>
        <v>0</v>
      </c>
      <c r="K196" s="511"/>
      <c r="L196" s="140"/>
    </row>
    <row r="197" spans="2:12" s="85" customFormat="1" hidden="1">
      <c r="B197" s="1150"/>
      <c r="C197" s="1153"/>
      <c r="D197" s="1156"/>
      <c r="E197" s="537" t="s">
        <v>268</v>
      </c>
      <c r="F197" s="507"/>
      <c r="G197" s="508">
        <f>D196*F197</f>
        <v>0</v>
      </c>
      <c r="H197" s="509"/>
      <c r="I197" s="518">
        <f t="shared" ref="I197" si="181">$D196*$F197*H197</f>
        <v>0</v>
      </c>
      <c r="J197" s="1159"/>
      <c r="K197" s="513"/>
      <c r="L197" s="140"/>
    </row>
    <row r="198" spans="2:12" s="85" customFormat="1" hidden="1">
      <c r="B198" s="1150"/>
      <c r="C198" s="1153"/>
      <c r="D198" s="1156"/>
      <c r="E198" s="537" t="s">
        <v>257</v>
      </c>
      <c r="F198" s="507"/>
      <c r="G198" s="508">
        <f>D196*F198</f>
        <v>0</v>
      </c>
      <c r="H198" s="509"/>
      <c r="I198" s="518">
        <f t="shared" ref="I198" si="182">$D196*$F198*H198</f>
        <v>0</v>
      </c>
      <c r="J198" s="1159"/>
      <c r="K198" s="513"/>
      <c r="L198" s="140"/>
    </row>
    <row r="199" spans="2:12" s="85" customFormat="1" hidden="1">
      <c r="B199" s="1150"/>
      <c r="C199" s="1153"/>
      <c r="D199" s="1156"/>
      <c r="E199" s="537" t="s">
        <v>269</v>
      </c>
      <c r="F199" s="507"/>
      <c r="G199" s="508">
        <f>D196*F199</f>
        <v>0</v>
      </c>
      <c r="H199" s="509"/>
      <c r="I199" s="518">
        <f t="shared" ref="I199" si="183">$D196*$F199*H199</f>
        <v>0</v>
      </c>
      <c r="J199" s="1159"/>
      <c r="K199" s="513"/>
      <c r="L199" s="140"/>
    </row>
    <row r="200" spans="2:12" s="85" customFormat="1" hidden="1">
      <c r="B200" s="1150"/>
      <c r="C200" s="1153"/>
      <c r="D200" s="1156"/>
      <c r="E200" s="537" t="s">
        <v>270</v>
      </c>
      <c r="F200" s="507"/>
      <c r="G200" s="508">
        <f>D196*F200</f>
        <v>0</v>
      </c>
      <c r="H200" s="509"/>
      <c r="I200" s="518">
        <f t="shared" ref="I200" si="184">$D196*$F200*H200</f>
        <v>0</v>
      </c>
      <c r="J200" s="1159"/>
      <c r="K200" s="513"/>
      <c r="L200" s="140"/>
    </row>
    <row r="201" spans="2:12" s="85" customFormat="1" hidden="1">
      <c r="B201" s="1151"/>
      <c r="C201" s="1154"/>
      <c r="D201" s="1157"/>
      <c r="E201" s="537" t="s">
        <v>132</v>
      </c>
      <c r="F201" s="507"/>
      <c r="G201" s="508">
        <f>D196*F201</f>
        <v>0</v>
      </c>
      <c r="H201" s="509"/>
      <c r="I201" s="518">
        <f t="shared" ref="I201" si="185">$D196*$F201*H201</f>
        <v>0</v>
      </c>
      <c r="J201" s="1160"/>
      <c r="K201" s="513"/>
      <c r="L201" s="140"/>
    </row>
    <row r="202" spans="2:12" s="85" customFormat="1" hidden="1">
      <c r="B202" s="1145">
        <v>33</v>
      </c>
      <c r="C202" s="1152"/>
      <c r="D202" s="1155"/>
      <c r="E202" s="537" t="s">
        <v>134</v>
      </c>
      <c r="F202" s="507"/>
      <c r="G202" s="508">
        <f>D202*F202</f>
        <v>0</v>
      </c>
      <c r="H202" s="509"/>
      <c r="I202" s="518">
        <f t="shared" ref="I202" si="186">$D202*$F202*H202</f>
        <v>0</v>
      </c>
      <c r="J202" s="1158">
        <f>SUM(I202:I207)</f>
        <v>0</v>
      </c>
      <c r="K202" s="511"/>
      <c r="L202" s="140"/>
    </row>
    <row r="203" spans="2:12" s="85" customFormat="1" hidden="1">
      <c r="B203" s="1150"/>
      <c r="C203" s="1153"/>
      <c r="D203" s="1156"/>
      <c r="E203" s="537" t="s">
        <v>268</v>
      </c>
      <c r="F203" s="507"/>
      <c r="G203" s="508">
        <f>D202*F203</f>
        <v>0</v>
      </c>
      <c r="H203" s="509"/>
      <c r="I203" s="518">
        <f t="shared" ref="I203" si="187">$D202*$F203*H203</f>
        <v>0</v>
      </c>
      <c r="J203" s="1159"/>
      <c r="K203" s="513"/>
      <c r="L203" s="140"/>
    </row>
    <row r="204" spans="2:12" s="85" customFormat="1" hidden="1">
      <c r="B204" s="1150"/>
      <c r="C204" s="1153"/>
      <c r="D204" s="1156"/>
      <c r="E204" s="537" t="s">
        <v>257</v>
      </c>
      <c r="F204" s="507"/>
      <c r="G204" s="508">
        <f>D202*F204</f>
        <v>0</v>
      </c>
      <c r="H204" s="509"/>
      <c r="I204" s="518">
        <f t="shared" ref="I204" si="188">$D202*$F204*H204</f>
        <v>0</v>
      </c>
      <c r="J204" s="1159"/>
      <c r="K204" s="513"/>
      <c r="L204" s="140"/>
    </row>
    <row r="205" spans="2:12" s="85" customFormat="1" hidden="1">
      <c r="B205" s="1150"/>
      <c r="C205" s="1153"/>
      <c r="D205" s="1156"/>
      <c r="E205" s="537" t="s">
        <v>269</v>
      </c>
      <c r="F205" s="507"/>
      <c r="G205" s="508">
        <f>D202*F205</f>
        <v>0</v>
      </c>
      <c r="H205" s="509"/>
      <c r="I205" s="518">
        <f t="shared" ref="I205" si="189">$D202*$F205*H205</f>
        <v>0</v>
      </c>
      <c r="J205" s="1159"/>
      <c r="K205" s="513"/>
      <c r="L205" s="140"/>
    </row>
    <row r="206" spans="2:12" s="85" customFormat="1" hidden="1">
      <c r="B206" s="1150"/>
      <c r="C206" s="1153"/>
      <c r="D206" s="1156"/>
      <c r="E206" s="537" t="s">
        <v>270</v>
      </c>
      <c r="F206" s="507"/>
      <c r="G206" s="508">
        <f>D202*F206</f>
        <v>0</v>
      </c>
      <c r="H206" s="509"/>
      <c r="I206" s="518">
        <f t="shared" ref="I206" si="190">$D202*$F206*H206</f>
        <v>0</v>
      </c>
      <c r="J206" s="1159"/>
      <c r="K206" s="513"/>
      <c r="L206" s="140"/>
    </row>
    <row r="207" spans="2:12" s="85" customFormat="1" hidden="1">
      <c r="B207" s="1151"/>
      <c r="C207" s="1154"/>
      <c r="D207" s="1157"/>
      <c r="E207" s="537" t="s">
        <v>132</v>
      </c>
      <c r="F207" s="507"/>
      <c r="G207" s="508">
        <f>D202*F207</f>
        <v>0</v>
      </c>
      <c r="H207" s="509"/>
      <c r="I207" s="518">
        <f t="shared" ref="I207" si="191">$D202*$F207*H207</f>
        <v>0</v>
      </c>
      <c r="J207" s="1160"/>
      <c r="K207" s="513"/>
      <c r="L207" s="140"/>
    </row>
    <row r="208" spans="2:12" s="85" customFormat="1" hidden="1">
      <c r="B208" s="1145">
        <v>34</v>
      </c>
      <c r="C208" s="1152"/>
      <c r="D208" s="1155"/>
      <c r="E208" s="537" t="s">
        <v>134</v>
      </c>
      <c r="F208" s="507"/>
      <c r="G208" s="508">
        <f>D208*F208</f>
        <v>0</v>
      </c>
      <c r="H208" s="509"/>
      <c r="I208" s="518">
        <f t="shared" ref="I208" si="192">$D208*$F208*H208</f>
        <v>0</v>
      </c>
      <c r="J208" s="1158">
        <f>SUM(I208:I213)</f>
        <v>0</v>
      </c>
      <c r="K208" s="511"/>
      <c r="L208" s="140"/>
    </row>
    <row r="209" spans="2:12" s="85" customFormat="1" hidden="1">
      <c r="B209" s="1150"/>
      <c r="C209" s="1153"/>
      <c r="D209" s="1156"/>
      <c r="E209" s="537" t="s">
        <v>268</v>
      </c>
      <c r="F209" s="507"/>
      <c r="G209" s="508">
        <f>D208*F209</f>
        <v>0</v>
      </c>
      <c r="H209" s="509"/>
      <c r="I209" s="518">
        <f t="shared" ref="I209" si="193">$D208*$F209*H209</f>
        <v>0</v>
      </c>
      <c r="J209" s="1159"/>
      <c r="K209" s="513"/>
      <c r="L209" s="140"/>
    </row>
    <row r="210" spans="2:12" s="85" customFormat="1" hidden="1">
      <c r="B210" s="1150"/>
      <c r="C210" s="1153"/>
      <c r="D210" s="1156"/>
      <c r="E210" s="537" t="s">
        <v>257</v>
      </c>
      <c r="F210" s="507"/>
      <c r="G210" s="508">
        <f>D208*F210</f>
        <v>0</v>
      </c>
      <c r="H210" s="509"/>
      <c r="I210" s="518">
        <f t="shared" ref="I210" si="194">$D208*$F210*H210</f>
        <v>0</v>
      </c>
      <c r="J210" s="1159"/>
      <c r="K210" s="513"/>
      <c r="L210" s="140"/>
    </row>
    <row r="211" spans="2:12" s="85" customFormat="1" hidden="1">
      <c r="B211" s="1150"/>
      <c r="C211" s="1153"/>
      <c r="D211" s="1156"/>
      <c r="E211" s="537" t="s">
        <v>269</v>
      </c>
      <c r="F211" s="507"/>
      <c r="G211" s="508">
        <f>D208*F211</f>
        <v>0</v>
      </c>
      <c r="H211" s="509"/>
      <c r="I211" s="518">
        <f t="shared" ref="I211" si="195">$D208*$F211*H211</f>
        <v>0</v>
      </c>
      <c r="J211" s="1159"/>
      <c r="K211" s="513"/>
      <c r="L211" s="140"/>
    </row>
    <row r="212" spans="2:12" s="85" customFormat="1" hidden="1">
      <c r="B212" s="1150"/>
      <c r="C212" s="1153"/>
      <c r="D212" s="1156"/>
      <c r="E212" s="537" t="s">
        <v>270</v>
      </c>
      <c r="F212" s="507"/>
      <c r="G212" s="508">
        <f>D208*F212</f>
        <v>0</v>
      </c>
      <c r="H212" s="509"/>
      <c r="I212" s="518">
        <f t="shared" ref="I212" si="196">$D208*$F212*H212</f>
        <v>0</v>
      </c>
      <c r="J212" s="1159"/>
      <c r="K212" s="513"/>
      <c r="L212" s="140"/>
    </row>
    <row r="213" spans="2:12" s="85" customFormat="1" hidden="1">
      <c r="B213" s="1151"/>
      <c r="C213" s="1154"/>
      <c r="D213" s="1157"/>
      <c r="E213" s="537" t="s">
        <v>132</v>
      </c>
      <c r="F213" s="507"/>
      <c r="G213" s="508">
        <f>D208*F213</f>
        <v>0</v>
      </c>
      <c r="H213" s="509"/>
      <c r="I213" s="518">
        <f t="shared" ref="I213" si="197">$D208*$F213*H213</f>
        <v>0</v>
      </c>
      <c r="J213" s="1160"/>
      <c r="K213" s="513"/>
      <c r="L213" s="140"/>
    </row>
    <row r="214" spans="2:12" s="85" customFormat="1" hidden="1">
      <c r="B214" s="1145">
        <v>35</v>
      </c>
      <c r="C214" s="1152"/>
      <c r="D214" s="1155"/>
      <c r="E214" s="537" t="s">
        <v>134</v>
      </c>
      <c r="F214" s="507"/>
      <c r="G214" s="508">
        <f>D214*F214</f>
        <v>0</v>
      </c>
      <c r="H214" s="509"/>
      <c r="I214" s="518">
        <f t="shared" ref="I214" si="198">$D214*$F214*H214</f>
        <v>0</v>
      </c>
      <c r="J214" s="1158">
        <f>SUM(I214:I219)</f>
        <v>0</v>
      </c>
      <c r="K214" s="511"/>
      <c r="L214" s="140"/>
    </row>
    <row r="215" spans="2:12" s="85" customFormat="1" hidden="1">
      <c r="B215" s="1150"/>
      <c r="C215" s="1153"/>
      <c r="D215" s="1156"/>
      <c r="E215" s="537" t="s">
        <v>268</v>
      </c>
      <c r="F215" s="507"/>
      <c r="G215" s="508">
        <f>D214*F215</f>
        <v>0</v>
      </c>
      <c r="H215" s="509"/>
      <c r="I215" s="518">
        <f t="shared" ref="I215" si="199">$D214*$F215*H215</f>
        <v>0</v>
      </c>
      <c r="J215" s="1159"/>
      <c r="K215" s="513"/>
      <c r="L215" s="140"/>
    </row>
    <row r="216" spans="2:12" s="85" customFormat="1" hidden="1">
      <c r="B216" s="1150"/>
      <c r="C216" s="1153"/>
      <c r="D216" s="1156"/>
      <c r="E216" s="537" t="s">
        <v>257</v>
      </c>
      <c r="F216" s="507"/>
      <c r="G216" s="508">
        <f>D214*F216</f>
        <v>0</v>
      </c>
      <c r="H216" s="509"/>
      <c r="I216" s="518">
        <f t="shared" ref="I216" si="200">$D214*$F216*H216</f>
        <v>0</v>
      </c>
      <c r="J216" s="1159"/>
      <c r="K216" s="513"/>
      <c r="L216" s="140"/>
    </row>
    <row r="217" spans="2:12" s="85" customFormat="1" hidden="1">
      <c r="B217" s="1150"/>
      <c r="C217" s="1153"/>
      <c r="D217" s="1156"/>
      <c r="E217" s="537" t="s">
        <v>269</v>
      </c>
      <c r="F217" s="507"/>
      <c r="G217" s="508">
        <f>D214*F217</f>
        <v>0</v>
      </c>
      <c r="H217" s="509"/>
      <c r="I217" s="518">
        <f t="shared" ref="I217" si="201">$D214*$F217*H217</f>
        <v>0</v>
      </c>
      <c r="J217" s="1159"/>
      <c r="K217" s="513"/>
      <c r="L217" s="140"/>
    </row>
    <row r="218" spans="2:12" s="85" customFormat="1" hidden="1">
      <c r="B218" s="1150"/>
      <c r="C218" s="1153"/>
      <c r="D218" s="1156"/>
      <c r="E218" s="537" t="s">
        <v>270</v>
      </c>
      <c r="F218" s="507"/>
      <c r="G218" s="508">
        <f>D214*F218</f>
        <v>0</v>
      </c>
      <c r="H218" s="509"/>
      <c r="I218" s="518">
        <f t="shared" ref="I218" si="202">$D214*$F218*H218</f>
        <v>0</v>
      </c>
      <c r="J218" s="1159"/>
      <c r="K218" s="513"/>
      <c r="L218" s="140"/>
    </row>
    <row r="219" spans="2:12" s="85" customFormat="1" hidden="1">
      <c r="B219" s="1151"/>
      <c r="C219" s="1154"/>
      <c r="D219" s="1157"/>
      <c r="E219" s="537" t="s">
        <v>132</v>
      </c>
      <c r="F219" s="507"/>
      <c r="G219" s="508">
        <f>D214*F219</f>
        <v>0</v>
      </c>
      <c r="H219" s="509"/>
      <c r="I219" s="518">
        <f t="shared" ref="I219" si="203">$D214*$F219*H219</f>
        <v>0</v>
      </c>
      <c r="J219" s="1160"/>
      <c r="K219" s="513"/>
      <c r="L219" s="140"/>
    </row>
    <row r="220" spans="2:12" s="85" customFormat="1" hidden="1">
      <c r="B220" s="1145">
        <v>36</v>
      </c>
      <c r="C220" s="1152"/>
      <c r="D220" s="1155"/>
      <c r="E220" s="537" t="s">
        <v>134</v>
      </c>
      <c r="F220" s="507"/>
      <c r="G220" s="508">
        <f>D220*F220</f>
        <v>0</v>
      </c>
      <c r="H220" s="509"/>
      <c r="I220" s="518">
        <f t="shared" ref="I220" si="204">$D220*$F220*H220</f>
        <v>0</v>
      </c>
      <c r="J220" s="1158">
        <f>SUM(I220:I225)</f>
        <v>0</v>
      </c>
      <c r="K220" s="511"/>
      <c r="L220" s="140"/>
    </row>
    <row r="221" spans="2:12" s="85" customFormat="1" hidden="1">
      <c r="B221" s="1150"/>
      <c r="C221" s="1153"/>
      <c r="D221" s="1156"/>
      <c r="E221" s="537" t="s">
        <v>268</v>
      </c>
      <c r="F221" s="507"/>
      <c r="G221" s="508">
        <f>D220*F221</f>
        <v>0</v>
      </c>
      <c r="H221" s="509"/>
      <c r="I221" s="518">
        <f t="shared" ref="I221" si="205">$D220*$F221*H221</f>
        <v>0</v>
      </c>
      <c r="J221" s="1159"/>
      <c r="K221" s="513"/>
      <c r="L221" s="140"/>
    </row>
    <row r="222" spans="2:12" s="85" customFormat="1" hidden="1">
      <c r="B222" s="1150"/>
      <c r="C222" s="1153"/>
      <c r="D222" s="1156"/>
      <c r="E222" s="537" t="s">
        <v>257</v>
      </c>
      <c r="F222" s="507"/>
      <c r="G222" s="508">
        <f>D220*F222</f>
        <v>0</v>
      </c>
      <c r="H222" s="509"/>
      <c r="I222" s="518">
        <f t="shared" ref="I222" si="206">$D220*$F222*H222</f>
        <v>0</v>
      </c>
      <c r="J222" s="1159"/>
      <c r="K222" s="513"/>
      <c r="L222" s="140"/>
    </row>
    <row r="223" spans="2:12" s="85" customFormat="1" hidden="1">
      <c r="B223" s="1150"/>
      <c r="C223" s="1153"/>
      <c r="D223" s="1156"/>
      <c r="E223" s="537" t="s">
        <v>269</v>
      </c>
      <c r="F223" s="507"/>
      <c r="G223" s="508">
        <f>D220*F223</f>
        <v>0</v>
      </c>
      <c r="H223" s="509"/>
      <c r="I223" s="518">
        <f t="shared" ref="I223" si="207">$D220*$F223*H223</f>
        <v>0</v>
      </c>
      <c r="J223" s="1159"/>
      <c r="K223" s="513"/>
      <c r="L223" s="140"/>
    </row>
    <row r="224" spans="2:12" s="85" customFormat="1" hidden="1">
      <c r="B224" s="1150"/>
      <c r="C224" s="1153"/>
      <c r="D224" s="1156"/>
      <c r="E224" s="537" t="s">
        <v>270</v>
      </c>
      <c r="F224" s="507"/>
      <c r="G224" s="508">
        <f>D220*F224</f>
        <v>0</v>
      </c>
      <c r="H224" s="509"/>
      <c r="I224" s="518">
        <f t="shared" ref="I224" si="208">$D220*$F224*H224</f>
        <v>0</v>
      </c>
      <c r="J224" s="1159"/>
      <c r="K224" s="513"/>
      <c r="L224" s="140"/>
    </row>
    <row r="225" spans="2:12" s="85" customFormat="1" hidden="1">
      <c r="B225" s="1151"/>
      <c r="C225" s="1154"/>
      <c r="D225" s="1157"/>
      <c r="E225" s="537" t="s">
        <v>132</v>
      </c>
      <c r="F225" s="507"/>
      <c r="G225" s="508">
        <f>D220*F225</f>
        <v>0</v>
      </c>
      <c r="H225" s="509"/>
      <c r="I225" s="518">
        <f t="shared" ref="I225" si="209">$D220*$F225*H225</f>
        <v>0</v>
      </c>
      <c r="J225" s="1160"/>
      <c r="K225" s="513"/>
      <c r="L225" s="140"/>
    </row>
    <row r="226" spans="2:12" s="85" customFormat="1" hidden="1">
      <c r="B226" s="1145">
        <v>37</v>
      </c>
      <c r="C226" s="1152"/>
      <c r="D226" s="1155"/>
      <c r="E226" s="537" t="s">
        <v>134</v>
      </c>
      <c r="F226" s="507"/>
      <c r="G226" s="508">
        <f>D226*F226</f>
        <v>0</v>
      </c>
      <c r="H226" s="509"/>
      <c r="I226" s="518">
        <f t="shared" ref="I226" si="210">$D226*$F226*H226</f>
        <v>0</v>
      </c>
      <c r="J226" s="1158">
        <f>SUM(I226:I231)</f>
        <v>0</v>
      </c>
      <c r="K226" s="511"/>
      <c r="L226" s="140"/>
    </row>
    <row r="227" spans="2:12" s="85" customFormat="1" hidden="1">
      <c r="B227" s="1150"/>
      <c r="C227" s="1153"/>
      <c r="D227" s="1156"/>
      <c r="E227" s="537" t="s">
        <v>268</v>
      </c>
      <c r="F227" s="507"/>
      <c r="G227" s="508">
        <f>D226*F227</f>
        <v>0</v>
      </c>
      <c r="H227" s="509"/>
      <c r="I227" s="518">
        <f t="shared" ref="I227" si="211">$D226*$F227*H227</f>
        <v>0</v>
      </c>
      <c r="J227" s="1159"/>
      <c r="K227" s="513"/>
      <c r="L227" s="140"/>
    </row>
    <row r="228" spans="2:12" s="85" customFormat="1" hidden="1">
      <c r="B228" s="1150"/>
      <c r="C228" s="1153"/>
      <c r="D228" s="1156"/>
      <c r="E228" s="537" t="s">
        <v>257</v>
      </c>
      <c r="F228" s="507"/>
      <c r="G228" s="508">
        <f>D226*F228</f>
        <v>0</v>
      </c>
      <c r="H228" s="509"/>
      <c r="I228" s="518">
        <f t="shared" ref="I228" si="212">$D226*$F228*H228</f>
        <v>0</v>
      </c>
      <c r="J228" s="1159"/>
      <c r="K228" s="513"/>
      <c r="L228" s="140"/>
    </row>
    <row r="229" spans="2:12" s="85" customFormat="1" hidden="1">
      <c r="B229" s="1150"/>
      <c r="C229" s="1153"/>
      <c r="D229" s="1156"/>
      <c r="E229" s="537" t="s">
        <v>269</v>
      </c>
      <c r="F229" s="507"/>
      <c r="G229" s="508">
        <f>D226*F229</f>
        <v>0</v>
      </c>
      <c r="H229" s="509"/>
      <c r="I229" s="518">
        <f t="shared" ref="I229" si="213">$D226*$F229*H229</f>
        <v>0</v>
      </c>
      <c r="J229" s="1159"/>
      <c r="K229" s="513"/>
      <c r="L229" s="140"/>
    </row>
    <row r="230" spans="2:12" s="85" customFormat="1" hidden="1">
      <c r="B230" s="1150"/>
      <c r="C230" s="1153"/>
      <c r="D230" s="1156"/>
      <c r="E230" s="537" t="s">
        <v>270</v>
      </c>
      <c r="F230" s="507"/>
      <c r="G230" s="508">
        <f>D226*F230</f>
        <v>0</v>
      </c>
      <c r="H230" s="509"/>
      <c r="I230" s="518">
        <f t="shared" ref="I230" si="214">$D226*$F230*H230</f>
        <v>0</v>
      </c>
      <c r="J230" s="1159"/>
      <c r="K230" s="513"/>
      <c r="L230" s="140"/>
    </row>
    <row r="231" spans="2:12" s="85" customFormat="1" hidden="1">
      <c r="B231" s="1151"/>
      <c r="C231" s="1154"/>
      <c r="D231" s="1157"/>
      <c r="E231" s="537" t="s">
        <v>132</v>
      </c>
      <c r="F231" s="507"/>
      <c r="G231" s="508">
        <f>D226*F231</f>
        <v>0</v>
      </c>
      <c r="H231" s="509"/>
      <c r="I231" s="518">
        <f t="shared" ref="I231" si="215">$D226*$F231*H231</f>
        <v>0</v>
      </c>
      <c r="J231" s="1160"/>
      <c r="K231" s="513"/>
      <c r="L231" s="140"/>
    </row>
    <row r="232" spans="2:12" s="85" customFormat="1" hidden="1">
      <c r="B232" s="1145">
        <v>38</v>
      </c>
      <c r="C232" s="1152"/>
      <c r="D232" s="1155"/>
      <c r="E232" s="537" t="s">
        <v>134</v>
      </c>
      <c r="F232" s="507"/>
      <c r="G232" s="508">
        <f>D232*F232</f>
        <v>0</v>
      </c>
      <c r="H232" s="509"/>
      <c r="I232" s="518">
        <f t="shared" ref="I232" si="216">$D232*$F232*H232</f>
        <v>0</v>
      </c>
      <c r="J232" s="1158">
        <f>SUM(I232:I237)</f>
        <v>0</v>
      </c>
      <c r="K232" s="511"/>
      <c r="L232" s="140"/>
    </row>
    <row r="233" spans="2:12" s="85" customFormat="1" hidden="1">
      <c r="B233" s="1150"/>
      <c r="C233" s="1153"/>
      <c r="D233" s="1156"/>
      <c r="E233" s="537" t="s">
        <v>268</v>
      </c>
      <c r="F233" s="507"/>
      <c r="G233" s="508">
        <f>D232*F233</f>
        <v>0</v>
      </c>
      <c r="H233" s="509"/>
      <c r="I233" s="518">
        <f t="shared" ref="I233" si="217">$D232*$F233*H233</f>
        <v>0</v>
      </c>
      <c r="J233" s="1159"/>
      <c r="K233" s="513"/>
      <c r="L233" s="140"/>
    </row>
    <row r="234" spans="2:12" s="85" customFormat="1" hidden="1">
      <c r="B234" s="1150"/>
      <c r="C234" s="1153"/>
      <c r="D234" s="1156"/>
      <c r="E234" s="537" t="s">
        <v>257</v>
      </c>
      <c r="F234" s="507"/>
      <c r="G234" s="508">
        <f>D232*F234</f>
        <v>0</v>
      </c>
      <c r="H234" s="509"/>
      <c r="I234" s="518">
        <f t="shared" ref="I234" si="218">$D232*$F234*H234</f>
        <v>0</v>
      </c>
      <c r="J234" s="1159"/>
      <c r="K234" s="513"/>
      <c r="L234" s="140"/>
    </row>
    <row r="235" spans="2:12" s="85" customFormat="1" hidden="1">
      <c r="B235" s="1150"/>
      <c r="C235" s="1153"/>
      <c r="D235" s="1156"/>
      <c r="E235" s="537" t="s">
        <v>269</v>
      </c>
      <c r="F235" s="507"/>
      <c r="G235" s="508">
        <f>D232*F235</f>
        <v>0</v>
      </c>
      <c r="H235" s="509"/>
      <c r="I235" s="518">
        <f t="shared" ref="I235" si="219">$D232*$F235*H235</f>
        <v>0</v>
      </c>
      <c r="J235" s="1159"/>
      <c r="K235" s="513"/>
      <c r="L235" s="140"/>
    </row>
    <row r="236" spans="2:12" s="85" customFormat="1" hidden="1">
      <c r="B236" s="1150"/>
      <c r="C236" s="1153"/>
      <c r="D236" s="1156"/>
      <c r="E236" s="537" t="s">
        <v>270</v>
      </c>
      <c r="F236" s="507"/>
      <c r="G236" s="508">
        <f>D232*F236</f>
        <v>0</v>
      </c>
      <c r="H236" s="509"/>
      <c r="I236" s="518">
        <f t="shared" ref="I236" si="220">$D232*$F236*H236</f>
        <v>0</v>
      </c>
      <c r="J236" s="1159"/>
      <c r="K236" s="513"/>
      <c r="L236" s="140"/>
    </row>
    <row r="237" spans="2:12" s="85" customFormat="1" hidden="1">
      <c r="B237" s="1151"/>
      <c r="C237" s="1154"/>
      <c r="D237" s="1157"/>
      <c r="E237" s="537" t="s">
        <v>132</v>
      </c>
      <c r="F237" s="507"/>
      <c r="G237" s="508">
        <f>D232*F237</f>
        <v>0</v>
      </c>
      <c r="H237" s="509"/>
      <c r="I237" s="518">
        <f t="shared" ref="I237" si="221">$D232*$F237*H237</f>
        <v>0</v>
      </c>
      <c r="J237" s="1160"/>
      <c r="K237" s="513"/>
      <c r="L237" s="140"/>
    </row>
    <row r="238" spans="2:12" s="85" customFormat="1" hidden="1">
      <c r="B238" s="1145">
        <v>39</v>
      </c>
      <c r="C238" s="1152"/>
      <c r="D238" s="1155"/>
      <c r="E238" s="537" t="s">
        <v>134</v>
      </c>
      <c r="F238" s="507"/>
      <c r="G238" s="508">
        <f>D238*F238</f>
        <v>0</v>
      </c>
      <c r="H238" s="509"/>
      <c r="I238" s="518">
        <f t="shared" ref="I238" si="222">$D238*$F238*H238</f>
        <v>0</v>
      </c>
      <c r="J238" s="1158">
        <f>SUM(I238:I243)</f>
        <v>0</v>
      </c>
      <c r="K238" s="511"/>
      <c r="L238" s="140"/>
    </row>
    <row r="239" spans="2:12" s="85" customFormat="1" hidden="1">
      <c r="B239" s="1150"/>
      <c r="C239" s="1153"/>
      <c r="D239" s="1156"/>
      <c r="E239" s="537" t="s">
        <v>268</v>
      </c>
      <c r="F239" s="507"/>
      <c r="G239" s="508">
        <f>D238*F239</f>
        <v>0</v>
      </c>
      <c r="H239" s="509"/>
      <c r="I239" s="518">
        <f t="shared" ref="I239" si="223">$D238*$F239*H239</f>
        <v>0</v>
      </c>
      <c r="J239" s="1159"/>
      <c r="K239" s="513"/>
      <c r="L239" s="140"/>
    </row>
    <row r="240" spans="2:12" s="85" customFormat="1" hidden="1">
      <c r="B240" s="1150"/>
      <c r="C240" s="1153"/>
      <c r="D240" s="1156"/>
      <c r="E240" s="537" t="s">
        <v>257</v>
      </c>
      <c r="F240" s="507"/>
      <c r="G240" s="508">
        <f>D238*F240</f>
        <v>0</v>
      </c>
      <c r="H240" s="509"/>
      <c r="I240" s="518">
        <f t="shared" ref="I240" si="224">$D238*$F240*H240</f>
        <v>0</v>
      </c>
      <c r="J240" s="1159"/>
      <c r="K240" s="513"/>
      <c r="L240" s="140"/>
    </row>
    <row r="241" spans="2:12" s="85" customFormat="1" hidden="1">
      <c r="B241" s="1150"/>
      <c r="C241" s="1153"/>
      <c r="D241" s="1156"/>
      <c r="E241" s="537" t="s">
        <v>269</v>
      </c>
      <c r="F241" s="507"/>
      <c r="G241" s="508">
        <f>D238*F241</f>
        <v>0</v>
      </c>
      <c r="H241" s="509"/>
      <c r="I241" s="518">
        <f t="shared" ref="I241" si="225">$D238*$F241*H241</f>
        <v>0</v>
      </c>
      <c r="J241" s="1159"/>
      <c r="K241" s="513"/>
      <c r="L241" s="140"/>
    </row>
    <row r="242" spans="2:12" s="85" customFormat="1" hidden="1">
      <c r="B242" s="1150"/>
      <c r="C242" s="1153"/>
      <c r="D242" s="1156"/>
      <c r="E242" s="537" t="s">
        <v>270</v>
      </c>
      <c r="F242" s="507"/>
      <c r="G242" s="508">
        <f>D238*F242</f>
        <v>0</v>
      </c>
      <c r="H242" s="509"/>
      <c r="I242" s="518">
        <f t="shared" ref="I242" si="226">$D238*$F242*H242</f>
        <v>0</v>
      </c>
      <c r="J242" s="1159"/>
      <c r="K242" s="513"/>
      <c r="L242" s="140"/>
    </row>
    <row r="243" spans="2:12" s="85" customFormat="1" hidden="1">
      <c r="B243" s="1151"/>
      <c r="C243" s="1154"/>
      <c r="D243" s="1157"/>
      <c r="E243" s="537" t="s">
        <v>132</v>
      </c>
      <c r="F243" s="507"/>
      <c r="G243" s="508">
        <f>D238*F243</f>
        <v>0</v>
      </c>
      <c r="H243" s="509"/>
      <c r="I243" s="518">
        <f t="shared" ref="I243" si="227">$D238*$F243*H243</f>
        <v>0</v>
      </c>
      <c r="J243" s="1160"/>
      <c r="K243" s="513"/>
      <c r="L243" s="140"/>
    </row>
    <row r="244" spans="2:12" s="85" customFormat="1" hidden="1">
      <c r="B244" s="1145">
        <v>40</v>
      </c>
      <c r="C244" s="1152"/>
      <c r="D244" s="1155"/>
      <c r="E244" s="537" t="s">
        <v>134</v>
      </c>
      <c r="F244" s="507"/>
      <c r="G244" s="508">
        <f>D244*F244</f>
        <v>0</v>
      </c>
      <c r="H244" s="509"/>
      <c r="I244" s="518">
        <f t="shared" ref="I244" si="228">$D244*$F244*H244</f>
        <v>0</v>
      </c>
      <c r="J244" s="1158">
        <f>SUM(I244:I249)</f>
        <v>0</v>
      </c>
      <c r="K244" s="511"/>
      <c r="L244" s="140"/>
    </row>
    <row r="245" spans="2:12" s="85" customFormat="1" hidden="1">
      <c r="B245" s="1150"/>
      <c r="C245" s="1153"/>
      <c r="D245" s="1156"/>
      <c r="E245" s="537" t="s">
        <v>268</v>
      </c>
      <c r="F245" s="507"/>
      <c r="G245" s="508">
        <f>D244*F245</f>
        <v>0</v>
      </c>
      <c r="H245" s="509"/>
      <c r="I245" s="518">
        <f t="shared" ref="I245" si="229">$D244*$F245*H245</f>
        <v>0</v>
      </c>
      <c r="J245" s="1159"/>
      <c r="K245" s="513"/>
      <c r="L245" s="140"/>
    </row>
    <row r="246" spans="2:12" s="85" customFormat="1" hidden="1">
      <c r="B246" s="1150"/>
      <c r="C246" s="1153"/>
      <c r="D246" s="1156"/>
      <c r="E246" s="537" t="s">
        <v>257</v>
      </c>
      <c r="F246" s="507"/>
      <c r="G246" s="508">
        <f>D244*F246</f>
        <v>0</v>
      </c>
      <c r="H246" s="509"/>
      <c r="I246" s="518">
        <f t="shared" ref="I246" si="230">$D244*$F246*H246</f>
        <v>0</v>
      </c>
      <c r="J246" s="1159"/>
      <c r="K246" s="513"/>
      <c r="L246" s="140"/>
    </row>
    <row r="247" spans="2:12" s="85" customFormat="1" hidden="1">
      <c r="B247" s="1150"/>
      <c r="C247" s="1153"/>
      <c r="D247" s="1156"/>
      <c r="E247" s="537" t="s">
        <v>269</v>
      </c>
      <c r="F247" s="507"/>
      <c r="G247" s="508">
        <f>D244*F247</f>
        <v>0</v>
      </c>
      <c r="H247" s="509"/>
      <c r="I247" s="518">
        <f t="shared" ref="I247" si="231">$D244*$F247*H247</f>
        <v>0</v>
      </c>
      <c r="J247" s="1159"/>
      <c r="K247" s="513"/>
      <c r="L247" s="140"/>
    </row>
    <row r="248" spans="2:12" s="85" customFormat="1" hidden="1">
      <c r="B248" s="1150"/>
      <c r="C248" s="1153"/>
      <c r="D248" s="1156"/>
      <c r="E248" s="537" t="s">
        <v>270</v>
      </c>
      <c r="F248" s="507"/>
      <c r="G248" s="508">
        <f>D244*F248</f>
        <v>0</v>
      </c>
      <c r="H248" s="509"/>
      <c r="I248" s="518">
        <f t="shared" ref="I248" si="232">$D244*$F248*H248</f>
        <v>0</v>
      </c>
      <c r="J248" s="1159"/>
      <c r="K248" s="513"/>
      <c r="L248" s="140"/>
    </row>
    <row r="249" spans="2:12" s="85" customFormat="1" hidden="1">
      <c r="B249" s="1151"/>
      <c r="C249" s="1154"/>
      <c r="D249" s="1157"/>
      <c r="E249" s="537" t="s">
        <v>132</v>
      </c>
      <c r="F249" s="507"/>
      <c r="G249" s="508">
        <f>D244*F249</f>
        <v>0</v>
      </c>
      <c r="H249" s="509"/>
      <c r="I249" s="518">
        <f t="shared" ref="I249" si="233">$D244*$F249*H249</f>
        <v>0</v>
      </c>
      <c r="J249" s="1160"/>
      <c r="K249" s="513"/>
      <c r="L249" s="140"/>
    </row>
    <row r="250" spans="2:12" s="85" customFormat="1" hidden="1">
      <c r="B250" s="1145">
        <v>41</v>
      </c>
      <c r="C250" s="1152"/>
      <c r="D250" s="1155"/>
      <c r="E250" s="537" t="s">
        <v>134</v>
      </c>
      <c r="F250" s="507"/>
      <c r="G250" s="508">
        <f>D250*F250</f>
        <v>0</v>
      </c>
      <c r="H250" s="509"/>
      <c r="I250" s="518">
        <f t="shared" ref="I250" si="234">$D250*$F250*H250</f>
        <v>0</v>
      </c>
      <c r="J250" s="1158">
        <f>SUM(I250:I255)</f>
        <v>0</v>
      </c>
      <c r="K250" s="511"/>
      <c r="L250" s="140"/>
    </row>
    <row r="251" spans="2:12" s="85" customFormat="1" hidden="1">
      <c r="B251" s="1150"/>
      <c r="C251" s="1153"/>
      <c r="D251" s="1156"/>
      <c r="E251" s="537" t="s">
        <v>268</v>
      </c>
      <c r="F251" s="507"/>
      <c r="G251" s="508">
        <f>D250*F251</f>
        <v>0</v>
      </c>
      <c r="H251" s="509"/>
      <c r="I251" s="518">
        <f t="shared" ref="I251" si="235">$D250*$F251*H251</f>
        <v>0</v>
      </c>
      <c r="J251" s="1159"/>
      <c r="K251" s="513"/>
      <c r="L251" s="140"/>
    </row>
    <row r="252" spans="2:12" s="85" customFormat="1" hidden="1">
      <c r="B252" s="1150"/>
      <c r="C252" s="1153"/>
      <c r="D252" s="1156"/>
      <c r="E252" s="537" t="s">
        <v>257</v>
      </c>
      <c r="F252" s="507"/>
      <c r="G252" s="508">
        <f>D250*F252</f>
        <v>0</v>
      </c>
      <c r="H252" s="509"/>
      <c r="I252" s="518">
        <f t="shared" ref="I252" si="236">$D250*$F252*H252</f>
        <v>0</v>
      </c>
      <c r="J252" s="1159"/>
      <c r="K252" s="513"/>
      <c r="L252" s="140"/>
    </row>
    <row r="253" spans="2:12" s="85" customFormat="1" hidden="1">
      <c r="B253" s="1150"/>
      <c r="C253" s="1153"/>
      <c r="D253" s="1156"/>
      <c r="E253" s="537" t="s">
        <v>269</v>
      </c>
      <c r="F253" s="507"/>
      <c r="G253" s="508">
        <f>D250*F253</f>
        <v>0</v>
      </c>
      <c r="H253" s="509"/>
      <c r="I253" s="518">
        <f t="shared" ref="I253" si="237">$D250*$F253*H253</f>
        <v>0</v>
      </c>
      <c r="J253" s="1159"/>
      <c r="K253" s="513"/>
      <c r="L253" s="140"/>
    </row>
    <row r="254" spans="2:12" s="85" customFormat="1" hidden="1">
      <c r="B254" s="1150"/>
      <c r="C254" s="1153"/>
      <c r="D254" s="1156"/>
      <c r="E254" s="537" t="s">
        <v>270</v>
      </c>
      <c r="F254" s="507"/>
      <c r="G254" s="508">
        <f>D250*F254</f>
        <v>0</v>
      </c>
      <c r="H254" s="509"/>
      <c r="I254" s="518">
        <f t="shared" ref="I254" si="238">$D250*$F254*H254</f>
        <v>0</v>
      </c>
      <c r="J254" s="1159"/>
      <c r="K254" s="513"/>
      <c r="L254" s="140"/>
    </row>
    <row r="255" spans="2:12" s="85" customFormat="1" hidden="1">
      <c r="B255" s="1151"/>
      <c r="C255" s="1154"/>
      <c r="D255" s="1157"/>
      <c r="E255" s="537" t="s">
        <v>132</v>
      </c>
      <c r="F255" s="507"/>
      <c r="G255" s="508">
        <f>D250*F255</f>
        <v>0</v>
      </c>
      <c r="H255" s="509"/>
      <c r="I255" s="518">
        <f t="shared" ref="I255" si="239">$D250*$F255*H255</f>
        <v>0</v>
      </c>
      <c r="J255" s="1160"/>
      <c r="K255" s="513"/>
      <c r="L255" s="140"/>
    </row>
    <row r="256" spans="2:12" s="85" customFormat="1" hidden="1">
      <c r="B256" s="1145">
        <v>42</v>
      </c>
      <c r="C256" s="1152"/>
      <c r="D256" s="1155"/>
      <c r="E256" s="537" t="s">
        <v>134</v>
      </c>
      <c r="F256" s="507"/>
      <c r="G256" s="508">
        <f>D256*F256</f>
        <v>0</v>
      </c>
      <c r="H256" s="509"/>
      <c r="I256" s="518">
        <f t="shared" ref="I256" si="240">$D256*$F256*H256</f>
        <v>0</v>
      </c>
      <c r="J256" s="1158">
        <f>SUM(I256:I261)</f>
        <v>0</v>
      </c>
      <c r="K256" s="511"/>
      <c r="L256" s="140"/>
    </row>
    <row r="257" spans="2:12" s="85" customFormat="1" hidden="1">
      <c r="B257" s="1150"/>
      <c r="C257" s="1153"/>
      <c r="D257" s="1156"/>
      <c r="E257" s="537" t="s">
        <v>268</v>
      </c>
      <c r="F257" s="507"/>
      <c r="G257" s="508">
        <f>D256*F257</f>
        <v>0</v>
      </c>
      <c r="H257" s="509"/>
      <c r="I257" s="518">
        <f t="shared" ref="I257" si="241">$D256*$F257*H257</f>
        <v>0</v>
      </c>
      <c r="J257" s="1159"/>
      <c r="K257" s="513"/>
      <c r="L257" s="140"/>
    </row>
    <row r="258" spans="2:12" s="85" customFormat="1" hidden="1">
      <c r="B258" s="1150"/>
      <c r="C258" s="1153"/>
      <c r="D258" s="1156"/>
      <c r="E258" s="537" t="s">
        <v>257</v>
      </c>
      <c r="F258" s="507"/>
      <c r="G258" s="508">
        <f>D256*F258</f>
        <v>0</v>
      </c>
      <c r="H258" s="509"/>
      <c r="I258" s="518">
        <f t="shared" ref="I258" si="242">$D256*$F258*H258</f>
        <v>0</v>
      </c>
      <c r="J258" s="1159"/>
      <c r="K258" s="513"/>
      <c r="L258" s="140"/>
    </row>
    <row r="259" spans="2:12" s="85" customFormat="1" hidden="1">
      <c r="B259" s="1150"/>
      <c r="C259" s="1153"/>
      <c r="D259" s="1156"/>
      <c r="E259" s="537" t="s">
        <v>269</v>
      </c>
      <c r="F259" s="507"/>
      <c r="G259" s="508">
        <f>D256*F259</f>
        <v>0</v>
      </c>
      <c r="H259" s="509"/>
      <c r="I259" s="518">
        <f t="shared" ref="I259" si="243">$D256*$F259*H259</f>
        <v>0</v>
      </c>
      <c r="J259" s="1159"/>
      <c r="K259" s="513"/>
      <c r="L259" s="140"/>
    </row>
    <row r="260" spans="2:12" s="85" customFormat="1" hidden="1">
      <c r="B260" s="1150"/>
      <c r="C260" s="1153"/>
      <c r="D260" s="1156"/>
      <c r="E260" s="537" t="s">
        <v>270</v>
      </c>
      <c r="F260" s="507"/>
      <c r="G260" s="508">
        <f>D256*F260</f>
        <v>0</v>
      </c>
      <c r="H260" s="509"/>
      <c r="I260" s="518">
        <f t="shared" ref="I260" si="244">$D256*$F260*H260</f>
        <v>0</v>
      </c>
      <c r="J260" s="1159"/>
      <c r="K260" s="513"/>
      <c r="L260" s="140"/>
    </row>
    <row r="261" spans="2:12" s="85" customFormat="1" hidden="1">
      <c r="B261" s="1151"/>
      <c r="C261" s="1154"/>
      <c r="D261" s="1157"/>
      <c r="E261" s="537" t="s">
        <v>132</v>
      </c>
      <c r="F261" s="507"/>
      <c r="G261" s="508">
        <f>D256*F261</f>
        <v>0</v>
      </c>
      <c r="H261" s="509"/>
      <c r="I261" s="518">
        <f t="shared" ref="I261" si="245">$D256*$F261*H261</f>
        <v>0</v>
      </c>
      <c r="J261" s="1160"/>
      <c r="K261" s="513"/>
      <c r="L261" s="140"/>
    </row>
    <row r="262" spans="2:12" s="85" customFormat="1" hidden="1">
      <c r="B262" s="1145">
        <v>43</v>
      </c>
      <c r="C262" s="1152"/>
      <c r="D262" s="1155"/>
      <c r="E262" s="537" t="s">
        <v>134</v>
      </c>
      <c r="F262" s="507"/>
      <c r="G262" s="508">
        <f>D262*F262</f>
        <v>0</v>
      </c>
      <c r="H262" s="509"/>
      <c r="I262" s="518">
        <f t="shared" ref="I262" si="246">$D262*$F262*H262</f>
        <v>0</v>
      </c>
      <c r="J262" s="1158">
        <f>SUM(I262:I267)</f>
        <v>0</v>
      </c>
      <c r="K262" s="511"/>
      <c r="L262" s="140"/>
    </row>
    <row r="263" spans="2:12" s="85" customFormat="1" hidden="1">
      <c r="B263" s="1150"/>
      <c r="C263" s="1153"/>
      <c r="D263" s="1156"/>
      <c r="E263" s="537" t="s">
        <v>268</v>
      </c>
      <c r="F263" s="507"/>
      <c r="G263" s="508">
        <f>D262*F263</f>
        <v>0</v>
      </c>
      <c r="H263" s="509"/>
      <c r="I263" s="518">
        <f t="shared" ref="I263" si="247">$D262*$F263*H263</f>
        <v>0</v>
      </c>
      <c r="J263" s="1159"/>
      <c r="K263" s="513"/>
      <c r="L263" s="140"/>
    </row>
    <row r="264" spans="2:12" s="85" customFormat="1" hidden="1">
      <c r="B264" s="1150"/>
      <c r="C264" s="1153"/>
      <c r="D264" s="1156"/>
      <c r="E264" s="537" t="s">
        <v>257</v>
      </c>
      <c r="F264" s="507"/>
      <c r="G264" s="508">
        <f>D262*F264</f>
        <v>0</v>
      </c>
      <c r="H264" s="509"/>
      <c r="I264" s="518">
        <f t="shared" ref="I264" si="248">$D262*$F264*H264</f>
        <v>0</v>
      </c>
      <c r="J264" s="1159"/>
      <c r="K264" s="513"/>
      <c r="L264" s="140"/>
    </row>
    <row r="265" spans="2:12" s="85" customFormat="1" hidden="1">
      <c r="B265" s="1150"/>
      <c r="C265" s="1153"/>
      <c r="D265" s="1156"/>
      <c r="E265" s="537" t="s">
        <v>269</v>
      </c>
      <c r="F265" s="507"/>
      <c r="G265" s="508">
        <f>D262*F265</f>
        <v>0</v>
      </c>
      <c r="H265" s="509"/>
      <c r="I265" s="518">
        <f t="shared" ref="I265" si="249">$D262*$F265*H265</f>
        <v>0</v>
      </c>
      <c r="J265" s="1159"/>
      <c r="K265" s="513"/>
      <c r="L265" s="140"/>
    </row>
    <row r="266" spans="2:12" s="85" customFormat="1" hidden="1">
      <c r="B266" s="1150"/>
      <c r="C266" s="1153"/>
      <c r="D266" s="1156"/>
      <c r="E266" s="537" t="s">
        <v>270</v>
      </c>
      <c r="F266" s="507"/>
      <c r="G266" s="508">
        <f>D262*F266</f>
        <v>0</v>
      </c>
      <c r="H266" s="509"/>
      <c r="I266" s="518">
        <f t="shared" ref="I266" si="250">$D262*$F266*H266</f>
        <v>0</v>
      </c>
      <c r="J266" s="1159"/>
      <c r="K266" s="513"/>
      <c r="L266" s="140"/>
    </row>
    <row r="267" spans="2:12" s="85" customFormat="1" hidden="1">
      <c r="B267" s="1151"/>
      <c r="C267" s="1154"/>
      <c r="D267" s="1157"/>
      <c r="E267" s="537" t="s">
        <v>132</v>
      </c>
      <c r="F267" s="507"/>
      <c r="G267" s="508">
        <f>D262*F267</f>
        <v>0</v>
      </c>
      <c r="H267" s="509"/>
      <c r="I267" s="518">
        <f t="shared" ref="I267" si="251">$D262*$F267*H267</f>
        <v>0</v>
      </c>
      <c r="J267" s="1160"/>
      <c r="K267" s="513"/>
      <c r="L267" s="140"/>
    </row>
    <row r="268" spans="2:12" s="85" customFormat="1" hidden="1">
      <c r="B268" s="1145">
        <v>44</v>
      </c>
      <c r="C268" s="1152"/>
      <c r="D268" s="1155"/>
      <c r="E268" s="537" t="s">
        <v>134</v>
      </c>
      <c r="F268" s="507"/>
      <c r="G268" s="508">
        <f>D268*F268</f>
        <v>0</v>
      </c>
      <c r="H268" s="509"/>
      <c r="I268" s="518">
        <f t="shared" ref="I268" si="252">$D268*$F268*H268</f>
        <v>0</v>
      </c>
      <c r="J268" s="1158">
        <f>SUM(I268:I273)</f>
        <v>0</v>
      </c>
      <c r="K268" s="511"/>
      <c r="L268" s="140"/>
    </row>
    <row r="269" spans="2:12" s="85" customFormat="1" hidden="1">
      <c r="B269" s="1150"/>
      <c r="C269" s="1153"/>
      <c r="D269" s="1156"/>
      <c r="E269" s="537" t="s">
        <v>268</v>
      </c>
      <c r="F269" s="507"/>
      <c r="G269" s="508">
        <f>D268*F269</f>
        <v>0</v>
      </c>
      <c r="H269" s="509"/>
      <c r="I269" s="518">
        <f t="shared" ref="I269" si="253">$D268*$F269*H269</f>
        <v>0</v>
      </c>
      <c r="J269" s="1159"/>
      <c r="K269" s="513"/>
      <c r="L269" s="140"/>
    </row>
    <row r="270" spans="2:12" s="85" customFormat="1" hidden="1">
      <c r="B270" s="1150"/>
      <c r="C270" s="1153"/>
      <c r="D270" s="1156"/>
      <c r="E270" s="537" t="s">
        <v>257</v>
      </c>
      <c r="F270" s="507"/>
      <c r="G270" s="508">
        <f>D268*F270</f>
        <v>0</v>
      </c>
      <c r="H270" s="509"/>
      <c r="I270" s="518">
        <f t="shared" ref="I270" si="254">$D268*$F270*H270</f>
        <v>0</v>
      </c>
      <c r="J270" s="1159"/>
      <c r="K270" s="513"/>
      <c r="L270" s="140"/>
    </row>
    <row r="271" spans="2:12" s="85" customFormat="1" hidden="1">
      <c r="B271" s="1150"/>
      <c r="C271" s="1153"/>
      <c r="D271" s="1156"/>
      <c r="E271" s="537" t="s">
        <v>269</v>
      </c>
      <c r="F271" s="507"/>
      <c r="G271" s="508">
        <f>D268*F271</f>
        <v>0</v>
      </c>
      <c r="H271" s="509"/>
      <c r="I271" s="518">
        <f t="shared" ref="I271" si="255">$D268*$F271*H271</f>
        <v>0</v>
      </c>
      <c r="J271" s="1159"/>
      <c r="K271" s="513"/>
      <c r="L271" s="140"/>
    </row>
    <row r="272" spans="2:12" s="85" customFormat="1" hidden="1">
      <c r="B272" s="1150"/>
      <c r="C272" s="1153"/>
      <c r="D272" s="1156"/>
      <c r="E272" s="537" t="s">
        <v>270</v>
      </c>
      <c r="F272" s="507"/>
      <c r="G272" s="508">
        <f>D268*F272</f>
        <v>0</v>
      </c>
      <c r="H272" s="509"/>
      <c r="I272" s="518">
        <f t="shared" ref="I272" si="256">$D268*$F272*H272</f>
        <v>0</v>
      </c>
      <c r="J272" s="1159"/>
      <c r="K272" s="513"/>
      <c r="L272" s="140"/>
    </row>
    <row r="273" spans="2:12" s="85" customFormat="1" hidden="1">
      <c r="B273" s="1151"/>
      <c r="C273" s="1154"/>
      <c r="D273" s="1157"/>
      <c r="E273" s="537" t="s">
        <v>132</v>
      </c>
      <c r="F273" s="507"/>
      <c r="G273" s="508">
        <f>D268*F273</f>
        <v>0</v>
      </c>
      <c r="H273" s="509"/>
      <c r="I273" s="518">
        <f t="shared" ref="I273" si="257">$D268*$F273*H273</f>
        <v>0</v>
      </c>
      <c r="J273" s="1160"/>
      <c r="K273" s="513"/>
      <c r="L273" s="140"/>
    </row>
    <row r="274" spans="2:12" s="85" customFormat="1" hidden="1">
      <c r="B274" s="1145">
        <v>45</v>
      </c>
      <c r="C274" s="1152"/>
      <c r="D274" s="1155"/>
      <c r="E274" s="537" t="s">
        <v>134</v>
      </c>
      <c r="F274" s="507"/>
      <c r="G274" s="508">
        <f>D274*F274</f>
        <v>0</v>
      </c>
      <c r="H274" s="509"/>
      <c r="I274" s="518">
        <f t="shared" ref="I274" si="258">$D274*$F274*H274</f>
        <v>0</v>
      </c>
      <c r="J274" s="1158">
        <f>SUM(I274:I279)</f>
        <v>0</v>
      </c>
      <c r="K274" s="511"/>
      <c r="L274" s="140"/>
    </row>
    <row r="275" spans="2:12" s="85" customFormat="1" hidden="1">
      <c r="B275" s="1150"/>
      <c r="C275" s="1153"/>
      <c r="D275" s="1156"/>
      <c r="E275" s="537" t="s">
        <v>268</v>
      </c>
      <c r="F275" s="507"/>
      <c r="G275" s="508">
        <f>D274*F275</f>
        <v>0</v>
      </c>
      <c r="H275" s="509"/>
      <c r="I275" s="518">
        <f t="shared" ref="I275" si="259">$D274*$F275*H275</f>
        <v>0</v>
      </c>
      <c r="J275" s="1159"/>
      <c r="K275" s="513"/>
      <c r="L275" s="140"/>
    </row>
    <row r="276" spans="2:12" s="85" customFormat="1" hidden="1">
      <c r="B276" s="1150"/>
      <c r="C276" s="1153"/>
      <c r="D276" s="1156"/>
      <c r="E276" s="537" t="s">
        <v>257</v>
      </c>
      <c r="F276" s="507"/>
      <c r="G276" s="508">
        <f>D274*F276</f>
        <v>0</v>
      </c>
      <c r="H276" s="509"/>
      <c r="I276" s="518">
        <f t="shared" ref="I276" si="260">$D274*$F276*H276</f>
        <v>0</v>
      </c>
      <c r="J276" s="1159"/>
      <c r="K276" s="513"/>
      <c r="L276" s="140"/>
    </row>
    <row r="277" spans="2:12" s="85" customFormat="1" hidden="1">
      <c r="B277" s="1150"/>
      <c r="C277" s="1153"/>
      <c r="D277" s="1156"/>
      <c r="E277" s="537" t="s">
        <v>269</v>
      </c>
      <c r="F277" s="507"/>
      <c r="G277" s="508">
        <f>D274*F277</f>
        <v>0</v>
      </c>
      <c r="H277" s="509"/>
      <c r="I277" s="518">
        <f t="shared" ref="I277" si="261">$D274*$F277*H277</f>
        <v>0</v>
      </c>
      <c r="J277" s="1159"/>
      <c r="K277" s="513"/>
      <c r="L277" s="140"/>
    </row>
    <row r="278" spans="2:12" s="85" customFormat="1" hidden="1">
      <c r="B278" s="1150"/>
      <c r="C278" s="1153"/>
      <c r="D278" s="1156"/>
      <c r="E278" s="537" t="s">
        <v>270</v>
      </c>
      <c r="F278" s="507"/>
      <c r="G278" s="508">
        <f>D274*F278</f>
        <v>0</v>
      </c>
      <c r="H278" s="509"/>
      <c r="I278" s="518">
        <f t="shared" ref="I278" si="262">$D274*$F278*H278</f>
        <v>0</v>
      </c>
      <c r="J278" s="1159"/>
      <c r="K278" s="513"/>
      <c r="L278" s="140"/>
    </row>
    <row r="279" spans="2:12" s="85" customFormat="1" hidden="1">
      <c r="B279" s="1151"/>
      <c r="C279" s="1154"/>
      <c r="D279" s="1157"/>
      <c r="E279" s="537" t="s">
        <v>132</v>
      </c>
      <c r="F279" s="507"/>
      <c r="G279" s="508">
        <f>D274*F279</f>
        <v>0</v>
      </c>
      <c r="H279" s="509"/>
      <c r="I279" s="518">
        <f t="shared" ref="I279" si="263">$D274*$F279*H279</f>
        <v>0</v>
      </c>
      <c r="J279" s="1160"/>
      <c r="K279" s="513"/>
      <c r="L279" s="140"/>
    </row>
    <row r="280" spans="2:12" s="85" customFormat="1" hidden="1">
      <c r="B280" s="1145">
        <v>46</v>
      </c>
      <c r="C280" s="1152"/>
      <c r="D280" s="1155"/>
      <c r="E280" s="537" t="s">
        <v>134</v>
      </c>
      <c r="F280" s="507"/>
      <c r="G280" s="508">
        <f>D280*F280</f>
        <v>0</v>
      </c>
      <c r="H280" s="509"/>
      <c r="I280" s="518">
        <f t="shared" ref="I280" si="264">$D280*$F280*H280</f>
        <v>0</v>
      </c>
      <c r="J280" s="1158">
        <f>SUM(I280:I285)</f>
        <v>0</v>
      </c>
      <c r="K280" s="511"/>
      <c r="L280" s="140"/>
    </row>
    <row r="281" spans="2:12" s="85" customFormat="1" hidden="1">
      <c r="B281" s="1150"/>
      <c r="C281" s="1153"/>
      <c r="D281" s="1156"/>
      <c r="E281" s="537" t="s">
        <v>268</v>
      </c>
      <c r="F281" s="507"/>
      <c r="G281" s="508">
        <f>D280*F281</f>
        <v>0</v>
      </c>
      <c r="H281" s="509"/>
      <c r="I281" s="518">
        <f t="shared" ref="I281" si="265">$D280*$F281*H281</f>
        <v>0</v>
      </c>
      <c r="J281" s="1159"/>
      <c r="K281" s="513"/>
      <c r="L281" s="140"/>
    </row>
    <row r="282" spans="2:12" s="85" customFormat="1" hidden="1">
      <c r="B282" s="1150"/>
      <c r="C282" s="1153"/>
      <c r="D282" s="1156"/>
      <c r="E282" s="537" t="s">
        <v>257</v>
      </c>
      <c r="F282" s="507"/>
      <c r="G282" s="508">
        <f>D280*F282</f>
        <v>0</v>
      </c>
      <c r="H282" s="509"/>
      <c r="I282" s="518">
        <f t="shared" ref="I282" si="266">$D280*$F282*H282</f>
        <v>0</v>
      </c>
      <c r="J282" s="1159"/>
      <c r="K282" s="513"/>
      <c r="L282" s="140"/>
    </row>
    <row r="283" spans="2:12" s="85" customFormat="1" hidden="1">
      <c r="B283" s="1150"/>
      <c r="C283" s="1153"/>
      <c r="D283" s="1156"/>
      <c r="E283" s="537" t="s">
        <v>269</v>
      </c>
      <c r="F283" s="507"/>
      <c r="G283" s="508">
        <f>D280*F283</f>
        <v>0</v>
      </c>
      <c r="H283" s="509"/>
      <c r="I283" s="518">
        <f t="shared" ref="I283" si="267">$D280*$F283*H283</f>
        <v>0</v>
      </c>
      <c r="J283" s="1159"/>
      <c r="K283" s="513"/>
      <c r="L283" s="140"/>
    </row>
    <row r="284" spans="2:12" s="85" customFormat="1" hidden="1">
      <c r="B284" s="1150"/>
      <c r="C284" s="1153"/>
      <c r="D284" s="1156"/>
      <c r="E284" s="537" t="s">
        <v>270</v>
      </c>
      <c r="F284" s="507"/>
      <c r="G284" s="508">
        <f>D280*F284</f>
        <v>0</v>
      </c>
      <c r="H284" s="509"/>
      <c r="I284" s="518">
        <f t="shared" ref="I284" si="268">$D280*$F284*H284</f>
        <v>0</v>
      </c>
      <c r="J284" s="1159"/>
      <c r="K284" s="513"/>
      <c r="L284" s="140"/>
    </row>
    <row r="285" spans="2:12" s="85" customFormat="1" hidden="1">
      <c r="B285" s="1151"/>
      <c r="C285" s="1154"/>
      <c r="D285" s="1157"/>
      <c r="E285" s="537" t="s">
        <v>132</v>
      </c>
      <c r="F285" s="507"/>
      <c r="G285" s="508">
        <f>D280*F285</f>
        <v>0</v>
      </c>
      <c r="H285" s="509"/>
      <c r="I285" s="518">
        <f t="shared" ref="I285" si="269">$D280*$F285*H285</f>
        <v>0</v>
      </c>
      <c r="J285" s="1160"/>
      <c r="K285" s="513"/>
      <c r="L285" s="140"/>
    </row>
    <row r="286" spans="2:12" s="85" customFormat="1" hidden="1">
      <c r="B286" s="1145">
        <v>47</v>
      </c>
      <c r="C286" s="1152"/>
      <c r="D286" s="1155"/>
      <c r="E286" s="537" t="s">
        <v>134</v>
      </c>
      <c r="F286" s="507"/>
      <c r="G286" s="508">
        <f>D286*F286</f>
        <v>0</v>
      </c>
      <c r="H286" s="509"/>
      <c r="I286" s="518">
        <f t="shared" ref="I286" si="270">$D286*$F286*H286</f>
        <v>0</v>
      </c>
      <c r="J286" s="1158">
        <f>SUM(I286:I291)</f>
        <v>0</v>
      </c>
      <c r="K286" s="511"/>
      <c r="L286" s="140"/>
    </row>
    <row r="287" spans="2:12" s="85" customFormat="1" hidden="1">
      <c r="B287" s="1150"/>
      <c r="C287" s="1153"/>
      <c r="D287" s="1156"/>
      <c r="E287" s="537" t="s">
        <v>268</v>
      </c>
      <c r="F287" s="507"/>
      <c r="G287" s="508">
        <f>D286*F287</f>
        <v>0</v>
      </c>
      <c r="H287" s="509"/>
      <c r="I287" s="518">
        <f t="shared" ref="I287" si="271">$D286*$F287*H287</f>
        <v>0</v>
      </c>
      <c r="J287" s="1159"/>
      <c r="K287" s="513"/>
      <c r="L287" s="140"/>
    </row>
    <row r="288" spans="2:12" s="85" customFormat="1" hidden="1">
      <c r="B288" s="1150"/>
      <c r="C288" s="1153"/>
      <c r="D288" s="1156"/>
      <c r="E288" s="537" t="s">
        <v>257</v>
      </c>
      <c r="F288" s="507"/>
      <c r="G288" s="508">
        <f>D286*F288</f>
        <v>0</v>
      </c>
      <c r="H288" s="509"/>
      <c r="I288" s="518">
        <f t="shared" ref="I288" si="272">$D286*$F288*H288</f>
        <v>0</v>
      </c>
      <c r="J288" s="1159"/>
      <c r="K288" s="513"/>
      <c r="L288" s="140"/>
    </row>
    <row r="289" spans="2:12" s="85" customFormat="1" hidden="1">
      <c r="B289" s="1150"/>
      <c r="C289" s="1153"/>
      <c r="D289" s="1156"/>
      <c r="E289" s="537" t="s">
        <v>269</v>
      </c>
      <c r="F289" s="507"/>
      <c r="G289" s="508">
        <f>D286*F289</f>
        <v>0</v>
      </c>
      <c r="H289" s="509"/>
      <c r="I289" s="518">
        <f t="shared" ref="I289" si="273">$D286*$F289*H289</f>
        <v>0</v>
      </c>
      <c r="J289" s="1159"/>
      <c r="K289" s="513"/>
      <c r="L289" s="140"/>
    </row>
    <row r="290" spans="2:12" s="85" customFormat="1" hidden="1">
      <c r="B290" s="1150"/>
      <c r="C290" s="1153"/>
      <c r="D290" s="1156"/>
      <c r="E290" s="537" t="s">
        <v>270</v>
      </c>
      <c r="F290" s="507"/>
      <c r="G290" s="508">
        <f>D286*F290</f>
        <v>0</v>
      </c>
      <c r="H290" s="509"/>
      <c r="I290" s="518">
        <f t="shared" ref="I290" si="274">$D286*$F290*H290</f>
        <v>0</v>
      </c>
      <c r="J290" s="1159"/>
      <c r="K290" s="513"/>
      <c r="L290" s="140"/>
    </row>
    <row r="291" spans="2:12" s="85" customFormat="1" hidden="1">
      <c r="B291" s="1151"/>
      <c r="C291" s="1154"/>
      <c r="D291" s="1157"/>
      <c r="E291" s="537" t="s">
        <v>132</v>
      </c>
      <c r="F291" s="507"/>
      <c r="G291" s="508">
        <f>D286*F291</f>
        <v>0</v>
      </c>
      <c r="H291" s="509"/>
      <c r="I291" s="518">
        <f t="shared" ref="I291" si="275">$D286*$F291*H291</f>
        <v>0</v>
      </c>
      <c r="J291" s="1160"/>
      <c r="K291" s="513"/>
      <c r="L291" s="140"/>
    </row>
    <row r="292" spans="2:12" s="85" customFormat="1" hidden="1">
      <c r="B292" s="1145">
        <v>48</v>
      </c>
      <c r="C292" s="1152"/>
      <c r="D292" s="1155"/>
      <c r="E292" s="537" t="s">
        <v>134</v>
      </c>
      <c r="F292" s="507"/>
      <c r="G292" s="508">
        <f>D292*F292</f>
        <v>0</v>
      </c>
      <c r="H292" s="509"/>
      <c r="I292" s="518">
        <f t="shared" ref="I292" si="276">$D292*$F292*H292</f>
        <v>0</v>
      </c>
      <c r="J292" s="1158">
        <f>SUM(I292:I297)</f>
        <v>0</v>
      </c>
      <c r="K292" s="511"/>
      <c r="L292" s="140"/>
    </row>
    <row r="293" spans="2:12" s="85" customFormat="1" hidden="1">
      <c r="B293" s="1150"/>
      <c r="C293" s="1153"/>
      <c r="D293" s="1156"/>
      <c r="E293" s="537" t="s">
        <v>268</v>
      </c>
      <c r="F293" s="507"/>
      <c r="G293" s="508">
        <f>D292*F293</f>
        <v>0</v>
      </c>
      <c r="H293" s="509"/>
      <c r="I293" s="518">
        <f t="shared" ref="I293" si="277">$D292*$F293*H293</f>
        <v>0</v>
      </c>
      <c r="J293" s="1159"/>
      <c r="K293" s="513"/>
      <c r="L293" s="140"/>
    </row>
    <row r="294" spans="2:12" s="85" customFormat="1" hidden="1">
      <c r="B294" s="1150"/>
      <c r="C294" s="1153"/>
      <c r="D294" s="1156"/>
      <c r="E294" s="537" t="s">
        <v>257</v>
      </c>
      <c r="F294" s="507"/>
      <c r="G294" s="508">
        <f>D292*F294</f>
        <v>0</v>
      </c>
      <c r="H294" s="509"/>
      <c r="I294" s="518">
        <f t="shared" ref="I294" si="278">$D292*$F294*H294</f>
        <v>0</v>
      </c>
      <c r="J294" s="1159"/>
      <c r="K294" s="513"/>
      <c r="L294" s="140"/>
    </row>
    <row r="295" spans="2:12" s="85" customFormat="1" hidden="1">
      <c r="B295" s="1150"/>
      <c r="C295" s="1153"/>
      <c r="D295" s="1156"/>
      <c r="E295" s="537" t="s">
        <v>269</v>
      </c>
      <c r="F295" s="507"/>
      <c r="G295" s="508">
        <f>D292*F295</f>
        <v>0</v>
      </c>
      <c r="H295" s="509"/>
      <c r="I295" s="518">
        <f t="shared" ref="I295" si="279">$D292*$F295*H295</f>
        <v>0</v>
      </c>
      <c r="J295" s="1159"/>
      <c r="K295" s="513"/>
      <c r="L295" s="140"/>
    </row>
    <row r="296" spans="2:12" s="85" customFormat="1" hidden="1">
      <c r="B296" s="1150"/>
      <c r="C296" s="1153"/>
      <c r="D296" s="1156"/>
      <c r="E296" s="537" t="s">
        <v>270</v>
      </c>
      <c r="F296" s="507"/>
      <c r="G296" s="508">
        <f>D292*F296</f>
        <v>0</v>
      </c>
      <c r="H296" s="509"/>
      <c r="I296" s="518">
        <f t="shared" ref="I296" si="280">$D292*$F296*H296</f>
        <v>0</v>
      </c>
      <c r="J296" s="1159"/>
      <c r="K296" s="513"/>
      <c r="L296" s="140"/>
    </row>
    <row r="297" spans="2:12" s="85" customFormat="1" hidden="1">
      <c r="B297" s="1151"/>
      <c r="C297" s="1154"/>
      <c r="D297" s="1157"/>
      <c r="E297" s="537" t="s">
        <v>132</v>
      </c>
      <c r="F297" s="507"/>
      <c r="G297" s="508">
        <f>D292*F297</f>
        <v>0</v>
      </c>
      <c r="H297" s="509"/>
      <c r="I297" s="518">
        <f t="shared" ref="I297" si="281">$D292*$F297*H297</f>
        <v>0</v>
      </c>
      <c r="J297" s="1160"/>
      <c r="K297" s="513"/>
      <c r="L297" s="140"/>
    </row>
    <row r="298" spans="2:12" s="85" customFormat="1" hidden="1">
      <c r="B298" s="1145">
        <v>49</v>
      </c>
      <c r="C298" s="1152"/>
      <c r="D298" s="1155"/>
      <c r="E298" s="537" t="s">
        <v>134</v>
      </c>
      <c r="F298" s="507"/>
      <c r="G298" s="508">
        <f>D298*F298</f>
        <v>0</v>
      </c>
      <c r="H298" s="509"/>
      <c r="I298" s="518">
        <f t="shared" ref="I298" si="282">$D298*$F298*H298</f>
        <v>0</v>
      </c>
      <c r="J298" s="1158">
        <f>SUM(I298:I303)</f>
        <v>0</v>
      </c>
      <c r="K298" s="511"/>
      <c r="L298" s="140"/>
    </row>
    <row r="299" spans="2:12" s="85" customFormat="1" hidden="1">
      <c r="B299" s="1150"/>
      <c r="C299" s="1153"/>
      <c r="D299" s="1156"/>
      <c r="E299" s="537" t="s">
        <v>268</v>
      </c>
      <c r="F299" s="507"/>
      <c r="G299" s="508">
        <f>D298*F299</f>
        <v>0</v>
      </c>
      <c r="H299" s="509"/>
      <c r="I299" s="518">
        <f t="shared" ref="I299" si="283">$D298*$F299*H299</f>
        <v>0</v>
      </c>
      <c r="J299" s="1159"/>
      <c r="K299" s="513"/>
      <c r="L299" s="140"/>
    </row>
    <row r="300" spans="2:12" s="85" customFormat="1" hidden="1">
      <c r="B300" s="1150"/>
      <c r="C300" s="1153"/>
      <c r="D300" s="1156"/>
      <c r="E300" s="537" t="s">
        <v>257</v>
      </c>
      <c r="F300" s="507"/>
      <c r="G300" s="508">
        <f>D298*F300</f>
        <v>0</v>
      </c>
      <c r="H300" s="509"/>
      <c r="I300" s="518">
        <f t="shared" ref="I300" si="284">$D298*$F300*H300</f>
        <v>0</v>
      </c>
      <c r="J300" s="1159"/>
      <c r="K300" s="513"/>
      <c r="L300" s="140"/>
    </row>
    <row r="301" spans="2:12" s="85" customFormat="1" hidden="1">
      <c r="B301" s="1150"/>
      <c r="C301" s="1153"/>
      <c r="D301" s="1156"/>
      <c r="E301" s="537" t="s">
        <v>269</v>
      </c>
      <c r="F301" s="507"/>
      <c r="G301" s="508">
        <f>D298*F301</f>
        <v>0</v>
      </c>
      <c r="H301" s="509"/>
      <c r="I301" s="518">
        <f t="shared" ref="I301" si="285">$D298*$F301*H301</f>
        <v>0</v>
      </c>
      <c r="J301" s="1159"/>
      <c r="K301" s="513"/>
      <c r="L301" s="140"/>
    </row>
    <row r="302" spans="2:12" s="85" customFormat="1" hidden="1">
      <c r="B302" s="1150"/>
      <c r="C302" s="1153"/>
      <c r="D302" s="1156"/>
      <c r="E302" s="537" t="s">
        <v>270</v>
      </c>
      <c r="F302" s="507"/>
      <c r="G302" s="508">
        <f>D298*F302</f>
        <v>0</v>
      </c>
      <c r="H302" s="509"/>
      <c r="I302" s="518">
        <f t="shared" ref="I302" si="286">$D298*$F302*H302</f>
        <v>0</v>
      </c>
      <c r="J302" s="1159"/>
      <c r="K302" s="513"/>
      <c r="L302" s="140"/>
    </row>
    <row r="303" spans="2:12" s="85" customFormat="1" hidden="1">
      <c r="B303" s="1151"/>
      <c r="C303" s="1154"/>
      <c r="D303" s="1157"/>
      <c r="E303" s="537" t="s">
        <v>132</v>
      </c>
      <c r="F303" s="507"/>
      <c r="G303" s="508">
        <f>D298*F303</f>
        <v>0</v>
      </c>
      <c r="H303" s="509"/>
      <c r="I303" s="518">
        <f t="shared" ref="I303" si="287">$D298*$F303*H303</f>
        <v>0</v>
      </c>
      <c r="J303" s="1160"/>
      <c r="K303" s="513"/>
      <c r="L303" s="140"/>
    </row>
    <row r="304" spans="2:12" s="85" customFormat="1" hidden="1">
      <c r="B304" s="1145">
        <v>50</v>
      </c>
      <c r="C304" s="1152"/>
      <c r="D304" s="1155"/>
      <c r="E304" s="537" t="s">
        <v>134</v>
      </c>
      <c r="F304" s="507"/>
      <c r="G304" s="508">
        <f>D304*F304</f>
        <v>0</v>
      </c>
      <c r="H304" s="509"/>
      <c r="I304" s="518">
        <f t="shared" ref="I304" si="288">$D304*$F304*H304</f>
        <v>0</v>
      </c>
      <c r="J304" s="1158">
        <f>SUM(I304:I309)</f>
        <v>0</v>
      </c>
      <c r="K304" s="511"/>
      <c r="L304" s="140"/>
    </row>
    <row r="305" spans="2:12" s="85" customFormat="1" hidden="1">
      <c r="B305" s="1150"/>
      <c r="C305" s="1153"/>
      <c r="D305" s="1156"/>
      <c r="E305" s="537" t="s">
        <v>268</v>
      </c>
      <c r="F305" s="507"/>
      <c r="G305" s="508">
        <f>D304*F305</f>
        <v>0</v>
      </c>
      <c r="H305" s="509"/>
      <c r="I305" s="518">
        <f t="shared" ref="I305" si="289">$D304*$F305*H305</f>
        <v>0</v>
      </c>
      <c r="J305" s="1159"/>
      <c r="K305" s="513"/>
      <c r="L305" s="140"/>
    </row>
    <row r="306" spans="2:12" s="85" customFormat="1" hidden="1">
      <c r="B306" s="1150"/>
      <c r="C306" s="1153"/>
      <c r="D306" s="1156"/>
      <c r="E306" s="537" t="s">
        <v>257</v>
      </c>
      <c r="F306" s="507"/>
      <c r="G306" s="508">
        <f>D304*F306</f>
        <v>0</v>
      </c>
      <c r="H306" s="509"/>
      <c r="I306" s="518">
        <f t="shared" ref="I306" si="290">$D304*$F306*H306</f>
        <v>0</v>
      </c>
      <c r="J306" s="1159"/>
      <c r="K306" s="513"/>
      <c r="L306" s="140"/>
    </row>
    <row r="307" spans="2:12" s="85" customFormat="1" hidden="1">
      <c r="B307" s="1150"/>
      <c r="C307" s="1153"/>
      <c r="D307" s="1156"/>
      <c r="E307" s="537" t="s">
        <v>269</v>
      </c>
      <c r="F307" s="507"/>
      <c r="G307" s="508">
        <f>D304*F307</f>
        <v>0</v>
      </c>
      <c r="H307" s="509"/>
      <c r="I307" s="518">
        <f t="shared" ref="I307" si="291">$D304*$F307*H307</f>
        <v>0</v>
      </c>
      <c r="J307" s="1159"/>
      <c r="K307" s="513"/>
      <c r="L307" s="140"/>
    </row>
    <row r="308" spans="2:12" s="85" customFormat="1" hidden="1">
      <c r="B308" s="1150"/>
      <c r="C308" s="1153"/>
      <c r="D308" s="1156"/>
      <c r="E308" s="537" t="s">
        <v>270</v>
      </c>
      <c r="F308" s="507"/>
      <c r="G308" s="508">
        <f>D304*F308</f>
        <v>0</v>
      </c>
      <c r="H308" s="509"/>
      <c r="I308" s="518">
        <f t="shared" ref="I308" si="292">$D304*$F308*H308</f>
        <v>0</v>
      </c>
      <c r="J308" s="1159"/>
      <c r="K308" s="513"/>
      <c r="L308" s="140"/>
    </row>
    <row r="309" spans="2:12" s="85" customFormat="1" hidden="1">
      <c r="B309" s="1151"/>
      <c r="C309" s="1154"/>
      <c r="D309" s="1157"/>
      <c r="E309" s="537" t="s">
        <v>132</v>
      </c>
      <c r="F309" s="507"/>
      <c r="G309" s="508">
        <f>D304*F309</f>
        <v>0</v>
      </c>
      <c r="H309" s="509"/>
      <c r="I309" s="518">
        <f t="shared" ref="I309" si="293">$D304*$F309*H309</f>
        <v>0</v>
      </c>
      <c r="J309" s="1160"/>
      <c r="K309" s="513"/>
      <c r="L309" s="140"/>
    </row>
    <row r="310" spans="2:12" s="85" customFormat="1" hidden="1">
      <c r="B310" s="1145">
        <v>51</v>
      </c>
      <c r="C310" s="1152"/>
      <c r="D310" s="1155"/>
      <c r="E310" s="537" t="s">
        <v>134</v>
      </c>
      <c r="F310" s="507"/>
      <c r="G310" s="508">
        <f>D310*F310</f>
        <v>0</v>
      </c>
      <c r="H310" s="509"/>
      <c r="I310" s="518">
        <f t="shared" ref="I310" si="294">$D310*$F310*H310</f>
        <v>0</v>
      </c>
      <c r="J310" s="1158">
        <f>SUM(I310:I315)</f>
        <v>0</v>
      </c>
      <c r="K310" s="511"/>
      <c r="L310" s="140"/>
    </row>
    <row r="311" spans="2:12" s="85" customFormat="1" hidden="1">
      <c r="B311" s="1150"/>
      <c r="C311" s="1153"/>
      <c r="D311" s="1156"/>
      <c r="E311" s="537" t="s">
        <v>268</v>
      </c>
      <c r="F311" s="507"/>
      <c r="G311" s="508">
        <f>D310*F311</f>
        <v>0</v>
      </c>
      <c r="H311" s="509"/>
      <c r="I311" s="518">
        <f t="shared" ref="I311" si="295">$D310*$F311*H311</f>
        <v>0</v>
      </c>
      <c r="J311" s="1159"/>
      <c r="K311" s="513"/>
      <c r="L311" s="140"/>
    </row>
    <row r="312" spans="2:12" s="85" customFormat="1" hidden="1">
      <c r="B312" s="1150"/>
      <c r="C312" s="1153"/>
      <c r="D312" s="1156"/>
      <c r="E312" s="537" t="s">
        <v>257</v>
      </c>
      <c r="F312" s="507"/>
      <c r="G312" s="508">
        <f>D310*F312</f>
        <v>0</v>
      </c>
      <c r="H312" s="509"/>
      <c r="I312" s="518">
        <f t="shared" ref="I312" si="296">$D310*$F312*H312</f>
        <v>0</v>
      </c>
      <c r="J312" s="1159"/>
      <c r="K312" s="513"/>
      <c r="L312" s="140"/>
    </row>
    <row r="313" spans="2:12" s="85" customFormat="1" hidden="1">
      <c r="B313" s="1150"/>
      <c r="C313" s="1153"/>
      <c r="D313" s="1156"/>
      <c r="E313" s="537" t="s">
        <v>269</v>
      </c>
      <c r="F313" s="507"/>
      <c r="G313" s="508">
        <f>D310*F313</f>
        <v>0</v>
      </c>
      <c r="H313" s="509"/>
      <c r="I313" s="518">
        <f t="shared" ref="I313" si="297">$D310*$F313*H313</f>
        <v>0</v>
      </c>
      <c r="J313" s="1159"/>
      <c r="K313" s="513"/>
      <c r="L313" s="140"/>
    </row>
    <row r="314" spans="2:12" s="85" customFormat="1" hidden="1">
      <c r="B314" s="1150"/>
      <c r="C314" s="1153"/>
      <c r="D314" s="1156"/>
      <c r="E314" s="537" t="s">
        <v>270</v>
      </c>
      <c r="F314" s="507"/>
      <c r="G314" s="508">
        <f>D310*F314</f>
        <v>0</v>
      </c>
      <c r="H314" s="509"/>
      <c r="I314" s="518">
        <f t="shared" ref="I314" si="298">$D310*$F314*H314</f>
        <v>0</v>
      </c>
      <c r="J314" s="1159"/>
      <c r="K314" s="513"/>
      <c r="L314" s="140"/>
    </row>
    <row r="315" spans="2:12" s="85" customFormat="1" hidden="1">
      <c r="B315" s="1151"/>
      <c r="C315" s="1154"/>
      <c r="D315" s="1157"/>
      <c r="E315" s="537" t="s">
        <v>132</v>
      </c>
      <c r="F315" s="507"/>
      <c r="G315" s="508">
        <f>D310*F315</f>
        <v>0</v>
      </c>
      <c r="H315" s="509"/>
      <c r="I315" s="518">
        <f t="shared" ref="I315" si="299">$D310*$F315*H315</f>
        <v>0</v>
      </c>
      <c r="J315" s="1160"/>
      <c r="K315" s="513"/>
      <c r="L315" s="140"/>
    </row>
    <row r="316" spans="2:12" s="85" customFormat="1" hidden="1">
      <c r="B316" s="1145">
        <v>52</v>
      </c>
      <c r="C316" s="1152"/>
      <c r="D316" s="1155"/>
      <c r="E316" s="537" t="s">
        <v>134</v>
      </c>
      <c r="F316" s="507"/>
      <c r="G316" s="508">
        <f>D316*F316</f>
        <v>0</v>
      </c>
      <c r="H316" s="509"/>
      <c r="I316" s="518">
        <f t="shared" ref="I316" si="300">$D316*$F316*H316</f>
        <v>0</v>
      </c>
      <c r="J316" s="1158">
        <f>SUM(I316:I321)</f>
        <v>0</v>
      </c>
      <c r="K316" s="511"/>
      <c r="L316" s="140"/>
    </row>
    <row r="317" spans="2:12" s="85" customFormat="1" hidden="1">
      <c r="B317" s="1150"/>
      <c r="C317" s="1153"/>
      <c r="D317" s="1156"/>
      <c r="E317" s="537" t="s">
        <v>268</v>
      </c>
      <c r="F317" s="507"/>
      <c r="G317" s="508">
        <f>D316*F317</f>
        <v>0</v>
      </c>
      <c r="H317" s="509"/>
      <c r="I317" s="518">
        <f t="shared" ref="I317" si="301">$D316*$F317*H317</f>
        <v>0</v>
      </c>
      <c r="J317" s="1159"/>
      <c r="K317" s="513"/>
      <c r="L317" s="140"/>
    </row>
    <row r="318" spans="2:12" s="85" customFormat="1" hidden="1">
      <c r="B318" s="1150"/>
      <c r="C318" s="1153"/>
      <c r="D318" s="1156"/>
      <c r="E318" s="537" t="s">
        <v>257</v>
      </c>
      <c r="F318" s="507"/>
      <c r="G318" s="508">
        <f>D316*F318</f>
        <v>0</v>
      </c>
      <c r="H318" s="509"/>
      <c r="I318" s="518">
        <f t="shared" ref="I318" si="302">$D316*$F318*H318</f>
        <v>0</v>
      </c>
      <c r="J318" s="1159"/>
      <c r="K318" s="513"/>
      <c r="L318" s="140"/>
    </row>
    <row r="319" spans="2:12" s="85" customFormat="1" hidden="1">
      <c r="B319" s="1150"/>
      <c r="C319" s="1153"/>
      <c r="D319" s="1156"/>
      <c r="E319" s="537" t="s">
        <v>269</v>
      </c>
      <c r="F319" s="507"/>
      <c r="G319" s="508">
        <f>D316*F319</f>
        <v>0</v>
      </c>
      <c r="H319" s="509"/>
      <c r="I319" s="518">
        <f t="shared" ref="I319" si="303">$D316*$F319*H319</f>
        <v>0</v>
      </c>
      <c r="J319" s="1159"/>
      <c r="K319" s="513"/>
      <c r="L319" s="140"/>
    </row>
    <row r="320" spans="2:12" s="85" customFormat="1" hidden="1">
      <c r="B320" s="1150"/>
      <c r="C320" s="1153"/>
      <c r="D320" s="1156"/>
      <c r="E320" s="537" t="s">
        <v>270</v>
      </c>
      <c r="F320" s="507"/>
      <c r="G320" s="508">
        <f>D316*F320</f>
        <v>0</v>
      </c>
      <c r="H320" s="509"/>
      <c r="I320" s="518">
        <f t="shared" ref="I320" si="304">$D316*$F320*H320</f>
        <v>0</v>
      </c>
      <c r="J320" s="1159"/>
      <c r="K320" s="513"/>
      <c r="L320" s="140"/>
    </row>
    <row r="321" spans="2:12" s="85" customFormat="1" hidden="1">
      <c r="B321" s="1151"/>
      <c r="C321" s="1154"/>
      <c r="D321" s="1157"/>
      <c r="E321" s="537" t="s">
        <v>132</v>
      </c>
      <c r="F321" s="507"/>
      <c r="G321" s="508">
        <f>D316*F321</f>
        <v>0</v>
      </c>
      <c r="H321" s="509"/>
      <c r="I321" s="518">
        <f t="shared" ref="I321" si="305">$D316*$F321*H321</f>
        <v>0</v>
      </c>
      <c r="J321" s="1160"/>
      <c r="K321" s="513"/>
      <c r="L321" s="140"/>
    </row>
    <row r="322" spans="2:12" s="85" customFormat="1" hidden="1">
      <c r="B322" s="1145">
        <v>53</v>
      </c>
      <c r="C322" s="1152"/>
      <c r="D322" s="1155"/>
      <c r="E322" s="537" t="s">
        <v>134</v>
      </c>
      <c r="F322" s="507"/>
      <c r="G322" s="508">
        <f>D322*F322</f>
        <v>0</v>
      </c>
      <c r="H322" s="509"/>
      <c r="I322" s="518">
        <f t="shared" ref="I322" si="306">$D322*$F322*H322</f>
        <v>0</v>
      </c>
      <c r="J322" s="1158">
        <f>SUM(I322:I327)</f>
        <v>0</v>
      </c>
      <c r="K322" s="511"/>
      <c r="L322" s="140"/>
    </row>
    <row r="323" spans="2:12" s="85" customFormat="1" hidden="1">
      <c r="B323" s="1150"/>
      <c r="C323" s="1153"/>
      <c r="D323" s="1156"/>
      <c r="E323" s="537" t="s">
        <v>268</v>
      </c>
      <c r="F323" s="507"/>
      <c r="G323" s="508">
        <f>D322*F323</f>
        <v>0</v>
      </c>
      <c r="H323" s="509"/>
      <c r="I323" s="518">
        <f t="shared" ref="I323" si="307">$D322*$F323*H323</f>
        <v>0</v>
      </c>
      <c r="J323" s="1159"/>
      <c r="K323" s="513"/>
      <c r="L323" s="140"/>
    </row>
    <row r="324" spans="2:12" s="85" customFormat="1" hidden="1">
      <c r="B324" s="1150"/>
      <c r="C324" s="1153"/>
      <c r="D324" s="1156"/>
      <c r="E324" s="537" t="s">
        <v>257</v>
      </c>
      <c r="F324" s="507"/>
      <c r="G324" s="508">
        <f>D322*F324</f>
        <v>0</v>
      </c>
      <c r="H324" s="509"/>
      <c r="I324" s="518">
        <f t="shared" ref="I324" si="308">$D322*$F324*H324</f>
        <v>0</v>
      </c>
      <c r="J324" s="1159"/>
      <c r="K324" s="513"/>
      <c r="L324" s="140"/>
    </row>
    <row r="325" spans="2:12" s="85" customFormat="1" hidden="1">
      <c r="B325" s="1150"/>
      <c r="C325" s="1153"/>
      <c r="D325" s="1156"/>
      <c r="E325" s="537" t="s">
        <v>269</v>
      </c>
      <c r="F325" s="507"/>
      <c r="G325" s="508">
        <f>D322*F325</f>
        <v>0</v>
      </c>
      <c r="H325" s="509"/>
      <c r="I325" s="518">
        <f t="shared" ref="I325" si="309">$D322*$F325*H325</f>
        <v>0</v>
      </c>
      <c r="J325" s="1159"/>
      <c r="K325" s="513"/>
      <c r="L325" s="140"/>
    </row>
    <row r="326" spans="2:12" s="85" customFormat="1" hidden="1">
      <c r="B326" s="1150"/>
      <c r="C326" s="1153"/>
      <c r="D326" s="1156"/>
      <c r="E326" s="537" t="s">
        <v>270</v>
      </c>
      <c r="F326" s="507"/>
      <c r="G326" s="508">
        <f>D322*F326</f>
        <v>0</v>
      </c>
      <c r="H326" s="509"/>
      <c r="I326" s="518">
        <f t="shared" ref="I326" si="310">$D322*$F326*H326</f>
        <v>0</v>
      </c>
      <c r="J326" s="1159"/>
      <c r="K326" s="513"/>
      <c r="L326" s="140"/>
    </row>
    <row r="327" spans="2:12" s="85" customFormat="1" hidden="1">
      <c r="B327" s="1151"/>
      <c r="C327" s="1154"/>
      <c r="D327" s="1157"/>
      <c r="E327" s="537" t="s">
        <v>132</v>
      </c>
      <c r="F327" s="507"/>
      <c r="G327" s="508">
        <f>D322*F327</f>
        <v>0</v>
      </c>
      <c r="H327" s="509"/>
      <c r="I327" s="518">
        <f t="shared" ref="I327" si="311">$D322*$F327*H327</f>
        <v>0</v>
      </c>
      <c r="J327" s="1160"/>
      <c r="K327" s="513"/>
      <c r="L327" s="140"/>
    </row>
    <row r="328" spans="2:12" s="85" customFormat="1" hidden="1">
      <c r="B328" s="1145">
        <v>54</v>
      </c>
      <c r="C328" s="1152"/>
      <c r="D328" s="1155"/>
      <c r="E328" s="537" t="s">
        <v>134</v>
      </c>
      <c r="F328" s="507"/>
      <c r="G328" s="508">
        <f>D328*F328</f>
        <v>0</v>
      </c>
      <c r="H328" s="509"/>
      <c r="I328" s="518">
        <f t="shared" ref="I328" si="312">$D328*$F328*H328</f>
        <v>0</v>
      </c>
      <c r="J328" s="1158">
        <f>SUM(I328:I333)</f>
        <v>0</v>
      </c>
      <c r="K328" s="511"/>
      <c r="L328" s="140"/>
    </row>
    <row r="329" spans="2:12" s="85" customFormat="1" hidden="1">
      <c r="B329" s="1150"/>
      <c r="C329" s="1153"/>
      <c r="D329" s="1156"/>
      <c r="E329" s="537" t="s">
        <v>268</v>
      </c>
      <c r="F329" s="507"/>
      <c r="G329" s="508">
        <f>D328*F329</f>
        <v>0</v>
      </c>
      <c r="H329" s="509"/>
      <c r="I329" s="518">
        <f t="shared" ref="I329" si="313">$D328*$F329*H329</f>
        <v>0</v>
      </c>
      <c r="J329" s="1159"/>
      <c r="K329" s="513"/>
      <c r="L329" s="140"/>
    </row>
    <row r="330" spans="2:12" s="85" customFormat="1" hidden="1">
      <c r="B330" s="1150"/>
      <c r="C330" s="1153"/>
      <c r="D330" s="1156"/>
      <c r="E330" s="537" t="s">
        <v>257</v>
      </c>
      <c r="F330" s="507"/>
      <c r="G330" s="508">
        <f>D328*F330</f>
        <v>0</v>
      </c>
      <c r="H330" s="509"/>
      <c r="I330" s="518">
        <f t="shared" ref="I330" si="314">$D328*$F330*H330</f>
        <v>0</v>
      </c>
      <c r="J330" s="1159"/>
      <c r="K330" s="513"/>
      <c r="L330" s="140"/>
    </row>
    <row r="331" spans="2:12" s="85" customFormat="1" hidden="1">
      <c r="B331" s="1150"/>
      <c r="C331" s="1153"/>
      <c r="D331" s="1156"/>
      <c r="E331" s="537" t="s">
        <v>269</v>
      </c>
      <c r="F331" s="507"/>
      <c r="G331" s="508">
        <f>D328*F331</f>
        <v>0</v>
      </c>
      <c r="H331" s="509"/>
      <c r="I331" s="518">
        <f t="shared" ref="I331" si="315">$D328*$F331*H331</f>
        <v>0</v>
      </c>
      <c r="J331" s="1159"/>
      <c r="K331" s="513"/>
      <c r="L331" s="140"/>
    </row>
    <row r="332" spans="2:12" s="85" customFormat="1" hidden="1">
      <c r="B332" s="1150"/>
      <c r="C332" s="1153"/>
      <c r="D332" s="1156"/>
      <c r="E332" s="537" t="s">
        <v>270</v>
      </c>
      <c r="F332" s="507"/>
      <c r="G332" s="508">
        <f>D328*F332</f>
        <v>0</v>
      </c>
      <c r="H332" s="509"/>
      <c r="I332" s="518">
        <f t="shared" ref="I332" si="316">$D328*$F332*H332</f>
        <v>0</v>
      </c>
      <c r="J332" s="1159"/>
      <c r="K332" s="513"/>
      <c r="L332" s="140"/>
    </row>
    <row r="333" spans="2:12" s="85" customFormat="1" hidden="1">
      <c r="B333" s="1151"/>
      <c r="C333" s="1154"/>
      <c r="D333" s="1157"/>
      <c r="E333" s="537" t="s">
        <v>132</v>
      </c>
      <c r="F333" s="507"/>
      <c r="G333" s="508">
        <f>D328*F333</f>
        <v>0</v>
      </c>
      <c r="H333" s="509"/>
      <c r="I333" s="518">
        <f t="shared" ref="I333" si="317">$D328*$F333*H333</f>
        <v>0</v>
      </c>
      <c r="J333" s="1160"/>
      <c r="K333" s="513"/>
      <c r="L333" s="140"/>
    </row>
    <row r="334" spans="2:12" s="85" customFormat="1" hidden="1">
      <c r="B334" s="1145">
        <v>55</v>
      </c>
      <c r="C334" s="1152"/>
      <c r="D334" s="1155"/>
      <c r="E334" s="537" t="s">
        <v>134</v>
      </c>
      <c r="F334" s="507"/>
      <c r="G334" s="508">
        <f>D334*F334</f>
        <v>0</v>
      </c>
      <c r="H334" s="509"/>
      <c r="I334" s="518">
        <f t="shared" ref="I334" si="318">$D334*$F334*H334</f>
        <v>0</v>
      </c>
      <c r="J334" s="1158">
        <f>SUM(I334:I339)</f>
        <v>0</v>
      </c>
      <c r="K334" s="511"/>
      <c r="L334" s="140"/>
    </row>
    <row r="335" spans="2:12" s="85" customFormat="1" hidden="1">
      <c r="B335" s="1150"/>
      <c r="C335" s="1153"/>
      <c r="D335" s="1156"/>
      <c r="E335" s="537" t="s">
        <v>268</v>
      </c>
      <c r="F335" s="507"/>
      <c r="G335" s="508">
        <f>D334*F335</f>
        <v>0</v>
      </c>
      <c r="H335" s="509"/>
      <c r="I335" s="518">
        <f t="shared" ref="I335" si="319">$D334*$F335*H335</f>
        <v>0</v>
      </c>
      <c r="J335" s="1159"/>
      <c r="K335" s="513"/>
      <c r="L335" s="140"/>
    </row>
    <row r="336" spans="2:12" s="85" customFormat="1" hidden="1">
      <c r="B336" s="1150"/>
      <c r="C336" s="1153"/>
      <c r="D336" s="1156"/>
      <c r="E336" s="537" t="s">
        <v>257</v>
      </c>
      <c r="F336" s="507"/>
      <c r="G336" s="508">
        <f>D334*F336</f>
        <v>0</v>
      </c>
      <c r="H336" s="509"/>
      <c r="I336" s="518">
        <f t="shared" ref="I336" si="320">$D334*$F336*H336</f>
        <v>0</v>
      </c>
      <c r="J336" s="1159"/>
      <c r="K336" s="513"/>
      <c r="L336" s="140"/>
    </row>
    <row r="337" spans="2:12" s="85" customFormat="1" hidden="1">
      <c r="B337" s="1150"/>
      <c r="C337" s="1153"/>
      <c r="D337" s="1156"/>
      <c r="E337" s="537" t="s">
        <v>269</v>
      </c>
      <c r="F337" s="507"/>
      <c r="G337" s="508">
        <f>D334*F337</f>
        <v>0</v>
      </c>
      <c r="H337" s="509"/>
      <c r="I337" s="518">
        <f t="shared" ref="I337" si="321">$D334*$F337*H337</f>
        <v>0</v>
      </c>
      <c r="J337" s="1159"/>
      <c r="K337" s="513"/>
      <c r="L337" s="140"/>
    </row>
    <row r="338" spans="2:12" s="85" customFormat="1" hidden="1">
      <c r="B338" s="1150"/>
      <c r="C338" s="1153"/>
      <c r="D338" s="1156"/>
      <c r="E338" s="537" t="s">
        <v>270</v>
      </c>
      <c r="F338" s="507"/>
      <c r="G338" s="508">
        <f>D334*F338</f>
        <v>0</v>
      </c>
      <c r="H338" s="509"/>
      <c r="I338" s="518">
        <f t="shared" ref="I338" si="322">$D334*$F338*H338</f>
        <v>0</v>
      </c>
      <c r="J338" s="1159"/>
      <c r="K338" s="513"/>
      <c r="L338" s="140"/>
    </row>
    <row r="339" spans="2:12" s="85" customFormat="1" hidden="1">
      <c r="B339" s="1151"/>
      <c r="C339" s="1154"/>
      <c r="D339" s="1157"/>
      <c r="E339" s="537" t="s">
        <v>132</v>
      </c>
      <c r="F339" s="507"/>
      <c r="G339" s="508">
        <f>D334*F339</f>
        <v>0</v>
      </c>
      <c r="H339" s="509"/>
      <c r="I339" s="518">
        <f t="shared" ref="I339" si="323">$D334*$F339*H339</f>
        <v>0</v>
      </c>
      <c r="J339" s="1160"/>
      <c r="K339" s="513"/>
      <c r="L339" s="140"/>
    </row>
    <row r="340" spans="2:12" s="85" customFormat="1" hidden="1">
      <c r="B340" s="1145">
        <v>56</v>
      </c>
      <c r="C340" s="1152"/>
      <c r="D340" s="1155"/>
      <c r="E340" s="537" t="s">
        <v>134</v>
      </c>
      <c r="F340" s="507"/>
      <c r="G340" s="508">
        <f>D340*F340</f>
        <v>0</v>
      </c>
      <c r="H340" s="509"/>
      <c r="I340" s="518">
        <f t="shared" ref="I340" si="324">$D340*$F340*H340</f>
        <v>0</v>
      </c>
      <c r="J340" s="1158">
        <f>SUM(I340:I345)</f>
        <v>0</v>
      </c>
      <c r="K340" s="511"/>
      <c r="L340" s="140"/>
    </row>
    <row r="341" spans="2:12" s="85" customFormat="1" hidden="1">
      <c r="B341" s="1150"/>
      <c r="C341" s="1153"/>
      <c r="D341" s="1156"/>
      <c r="E341" s="537" t="s">
        <v>268</v>
      </c>
      <c r="F341" s="507"/>
      <c r="G341" s="508">
        <f>D340*F341</f>
        <v>0</v>
      </c>
      <c r="H341" s="509"/>
      <c r="I341" s="518">
        <f t="shared" ref="I341" si="325">$D340*$F341*H341</f>
        <v>0</v>
      </c>
      <c r="J341" s="1159"/>
      <c r="K341" s="513"/>
      <c r="L341" s="140"/>
    </row>
    <row r="342" spans="2:12" s="85" customFormat="1" hidden="1">
      <c r="B342" s="1150"/>
      <c r="C342" s="1153"/>
      <c r="D342" s="1156"/>
      <c r="E342" s="537" t="s">
        <v>257</v>
      </c>
      <c r="F342" s="507"/>
      <c r="G342" s="508">
        <f>D340*F342</f>
        <v>0</v>
      </c>
      <c r="H342" s="509"/>
      <c r="I342" s="518">
        <f t="shared" ref="I342" si="326">$D340*$F342*H342</f>
        <v>0</v>
      </c>
      <c r="J342" s="1159"/>
      <c r="K342" s="513"/>
      <c r="L342" s="140"/>
    </row>
    <row r="343" spans="2:12" s="85" customFormat="1" hidden="1">
      <c r="B343" s="1150"/>
      <c r="C343" s="1153"/>
      <c r="D343" s="1156"/>
      <c r="E343" s="537" t="s">
        <v>269</v>
      </c>
      <c r="F343" s="507"/>
      <c r="G343" s="508">
        <f>D340*F343</f>
        <v>0</v>
      </c>
      <c r="H343" s="509"/>
      <c r="I343" s="518">
        <f t="shared" ref="I343" si="327">$D340*$F343*H343</f>
        <v>0</v>
      </c>
      <c r="J343" s="1159"/>
      <c r="K343" s="513"/>
      <c r="L343" s="140"/>
    </row>
    <row r="344" spans="2:12" s="85" customFormat="1" hidden="1">
      <c r="B344" s="1150"/>
      <c r="C344" s="1153"/>
      <c r="D344" s="1156"/>
      <c r="E344" s="537" t="s">
        <v>270</v>
      </c>
      <c r="F344" s="507"/>
      <c r="G344" s="508">
        <f>D340*F344</f>
        <v>0</v>
      </c>
      <c r="H344" s="509"/>
      <c r="I344" s="518">
        <f t="shared" ref="I344" si="328">$D340*$F344*H344</f>
        <v>0</v>
      </c>
      <c r="J344" s="1159"/>
      <c r="K344" s="513"/>
      <c r="L344" s="140"/>
    </row>
    <row r="345" spans="2:12" s="85" customFormat="1" hidden="1">
      <c r="B345" s="1151"/>
      <c r="C345" s="1154"/>
      <c r="D345" s="1157"/>
      <c r="E345" s="537" t="s">
        <v>132</v>
      </c>
      <c r="F345" s="507"/>
      <c r="G345" s="508">
        <f>D340*F345</f>
        <v>0</v>
      </c>
      <c r="H345" s="509"/>
      <c r="I345" s="518">
        <f t="shared" ref="I345" si="329">$D340*$F345*H345</f>
        <v>0</v>
      </c>
      <c r="J345" s="1160"/>
      <c r="K345" s="513"/>
      <c r="L345" s="140"/>
    </row>
    <row r="346" spans="2:12" s="85" customFormat="1" hidden="1">
      <c r="B346" s="1145">
        <v>57</v>
      </c>
      <c r="C346" s="1152"/>
      <c r="D346" s="1155"/>
      <c r="E346" s="537" t="s">
        <v>134</v>
      </c>
      <c r="F346" s="507"/>
      <c r="G346" s="508">
        <f>D346*F346</f>
        <v>0</v>
      </c>
      <c r="H346" s="509"/>
      <c r="I346" s="518">
        <f t="shared" ref="I346" si="330">$D346*$F346*H346</f>
        <v>0</v>
      </c>
      <c r="J346" s="1158">
        <f>SUM(I346:I351)</f>
        <v>0</v>
      </c>
      <c r="K346" s="511"/>
      <c r="L346" s="140"/>
    </row>
    <row r="347" spans="2:12" s="85" customFormat="1" hidden="1">
      <c r="B347" s="1150"/>
      <c r="C347" s="1153"/>
      <c r="D347" s="1156"/>
      <c r="E347" s="537" t="s">
        <v>268</v>
      </c>
      <c r="F347" s="507"/>
      <c r="G347" s="508">
        <f>D346*F347</f>
        <v>0</v>
      </c>
      <c r="H347" s="509"/>
      <c r="I347" s="518">
        <f t="shared" ref="I347" si="331">$D346*$F347*H347</f>
        <v>0</v>
      </c>
      <c r="J347" s="1159"/>
      <c r="K347" s="513"/>
      <c r="L347" s="140"/>
    </row>
    <row r="348" spans="2:12" s="85" customFormat="1" hidden="1">
      <c r="B348" s="1150"/>
      <c r="C348" s="1153"/>
      <c r="D348" s="1156"/>
      <c r="E348" s="537" t="s">
        <v>257</v>
      </c>
      <c r="F348" s="507"/>
      <c r="G348" s="508">
        <f>D346*F348</f>
        <v>0</v>
      </c>
      <c r="H348" s="509"/>
      <c r="I348" s="518">
        <f t="shared" ref="I348" si="332">$D346*$F348*H348</f>
        <v>0</v>
      </c>
      <c r="J348" s="1159"/>
      <c r="K348" s="513"/>
      <c r="L348" s="140"/>
    </row>
    <row r="349" spans="2:12" s="85" customFormat="1" hidden="1">
      <c r="B349" s="1150"/>
      <c r="C349" s="1153"/>
      <c r="D349" s="1156"/>
      <c r="E349" s="537" t="s">
        <v>269</v>
      </c>
      <c r="F349" s="507"/>
      <c r="G349" s="508">
        <f>D346*F349</f>
        <v>0</v>
      </c>
      <c r="H349" s="509"/>
      <c r="I349" s="518">
        <f t="shared" ref="I349" si="333">$D346*$F349*H349</f>
        <v>0</v>
      </c>
      <c r="J349" s="1159"/>
      <c r="K349" s="513"/>
      <c r="L349" s="140"/>
    </row>
    <row r="350" spans="2:12" s="85" customFormat="1" hidden="1">
      <c r="B350" s="1150"/>
      <c r="C350" s="1153"/>
      <c r="D350" s="1156"/>
      <c r="E350" s="537" t="s">
        <v>270</v>
      </c>
      <c r="F350" s="507"/>
      <c r="G350" s="508">
        <f>D346*F350</f>
        <v>0</v>
      </c>
      <c r="H350" s="509"/>
      <c r="I350" s="518">
        <f t="shared" ref="I350" si="334">$D346*$F350*H350</f>
        <v>0</v>
      </c>
      <c r="J350" s="1159"/>
      <c r="K350" s="513"/>
      <c r="L350" s="140"/>
    </row>
    <row r="351" spans="2:12" s="85" customFormat="1" hidden="1">
      <c r="B351" s="1151"/>
      <c r="C351" s="1154"/>
      <c r="D351" s="1157"/>
      <c r="E351" s="537" t="s">
        <v>132</v>
      </c>
      <c r="F351" s="507"/>
      <c r="G351" s="508">
        <f>D346*F351</f>
        <v>0</v>
      </c>
      <c r="H351" s="509"/>
      <c r="I351" s="518">
        <f t="shared" ref="I351" si="335">$D346*$F351*H351</f>
        <v>0</v>
      </c>
      <c r="J351" s="1160"/>
      <c r="K351" s="513"/>
      <c r="L351" s="140"/>
    </row>
    <row r="352" spans="2:12" s="85" customFormat="1" hidden="1">
      <c r="B352" s="1145">
        <v>58</v>
      </c>
      <c r="C352" s="1152"/>
      <c r="D352" s="1155"/>
      <c r="E352" s="537" t="s">
        <v>134</v>
      </c>
      <c r="F352" s="507"/>
      <c r="G352" s="508">
        <f>D352*F352</f>
        <v>0</v>
      </c>
      <c r="H352" s="509"/>
      <c r="I352" s="518">
        <f t="shared" ref="I352" si="336">$D352*$F352*H352</f>
        <v>0</v>
      </c>
      <c r="J352" s="1158">
        <f>SUM(I352:I357)</f>
        <v>0</v>
      </c>
      <c r="K352" s="511"/>
      <c r="L352" s="140"/>
    </row>
    <row r="353" spans="2:12" s="85" customFormat="1" hidden="1">
      <c r="B353" s="1150"/>
      <c r="C353" s="1153"/>
      <c r="D353" s="1156"/>
      <c r="E353" s="537" t="s">
        <v>268</v>
      </c>
      <c r="F353" s="507"/>
      <c r="G353" s="508">
        <f>D352*F353</f>
        <v>0</v>
      </c>
      <c r="H353" s="509"/>
      <c r="I353" s="518">
        <f t="shared" ref="I353" si="337">$D352*$F353*H353</f>
        <v>0</v>
      </c>
      <c r="J353" s="1159"/>
      <c r="K353" s="513"/>
      <c r="L353" s="140"/>
    </row>
    <row r="354" spans="2:12" s="85" customFormat="1" hidden="1">
      <c r="B354" s="1150"/>
      <c r="C354" s="1153"/>
      <c r="D354" s="1156"/>
      <c r="E354" s="537" t="s">
        <v>257</v>
      </c>
      <c r="F354" s="507"/>
      <c r="G354" s="508">
        <f>D352*F354</f>
        <v>0</v>
      </c>
      <c r="H354" s="509"/>
      <c r="I354" s="518">
        <f t="shared" ref="I354" si="338">$D352*$F354*H354</f>
        <v>0</v>
      </c>
      <c r="J354" s="1159"/>
      <c r="K354" s="513"/>
      <c r="L354" s="140"/>
    </row>
    <row r="355" spans="2:12" s="85" customFormat="1" hidden="1">
      <c r="B355" s="1150"/>
      <c r="C355" s="1153"/>
      <c r="D355" s="1156"/>
      <c r="E355" s="537" t="s">
        <v>269</v>
      </c>
      <c r="F355" s="507"/>
      <c r="G355" s="508">
        <f>D352*F355</f>
        <v>0</v>
      </c>
      <c r="H355" s="509"/>
      <c r="I355" s="518">
        <f t="shared" ref="I355" si="339">$D352*$F355*H355</f>
        <v>0</v>
      </c>
      <c r="J355" s="1159"/>
      <c r="K355" s="513"/>
      <c r="L355" s="140"/>
    </row>
    <row r="356" spans="2:12" s="85" customFormat="1" hidden="1">
      <c r="B356" s="1150"/>
      <c r="C356" s="1153"/>
      <c r="D356" s="1156"/>
      <c r="E356" s="537" t="s">
        <v>270</v>
      </c>
      <c r="F356" s="507"/>
      <c r="G356" s="508">
        <f>D352*F356</f>
        <v>0</v>
      </c>
      <c r="H356" s="509"/>
      <c r="I356" s="518">
        <f t="shared" ref="I356" si="340">$D352*$F356*H356</f>
        <v>0</v>
      </c>
      <c r="J356" s="1159"/>
      <c r="K356" s="513"/>
      <c r="L356" s="140"/>
    </row>
    <row r="357" spans="2:12" s="85" customFormat="1" hidden="1">
      <c r="B357" s="1151"/>
      <c r="C357" s="1154"/>
      <c r="D357" s="1157"/>
      <c r="E357" s="537" t="s">
        <v>132</v>
      </c>
      <c r="F357" s="507"/>
      <c r="G357" s="508">
        <f>D352*F357</f>
        <v>0</v>
      </c>
      <c r="H357" s="509"/>
      <c r="I357" s="518">
        <f t="shared" ref="I357" si="341">$D352*$F357*H357</f>
        <v>0</v>
      </c>
      <c r="J357" s="1160"/>
      <c r="K357" s="513"/>
      <c r="L357" s="140"/>
    </row>
    <row r="358" spans="2:12" s="85" customFormat="1" hidden="1">
      <c r="B358" s="1145">
        <v>59</v>
      </c>
      <c r="C358" s="1152"/>
      <c r="D358" s="1155"/>
      <c r="E358" s="537" t="s">
        <v>134</v>
      </c>
      <c r="F358" s="507"/>
      <c r="G358" s="508">
        <f>D358*F358</f>
        <v>0</v>
      </c>
      <c r="H358" s="509"/>
      <c r="I358" s="518">
        <f t="shared" ref="I358" si="342">$D358*$F358*H358</f>
        <v>0</v>
      </c>
      <c r="J358" s="1158">
        <f>SUM(I358:I363)</f>
        <v>0</v>
      </c>
      <c r="K358" s="511"/>
      <c r="L358" s="140"/>
    </row>
    <row r="359" spans="2:12" s="85" customFormat="1" hidden="1">
      <c r="B359" s="1150"/>
      <c r="C359" s="1153"/>
      <c r="D359" s="1156"/>
      <c r="E359" s="537" t="s">
        <v>268</v>
      </c>
      <c r="F359" s="507"/>
      <c r="G359" s="508">
        <f>D358*F359</f>
        <v>0</v>
      </c>
      <c r="H359" s="509"/>
      <c r="I359" s="518">
        <f t="shared" ref="I359" si="343">$D358*$F359*H359</f>
        <v>0</v>
      </c>
      <c r="J359" s="1159"/>
      <c r="K359" s="513"/>
      <c r="L359" s="140"/>
    </row>
    <row r="360" spans="2:12" s="85" customFormat="1" hidden="1">
      <c r="B360" s="1150"/>
      <c r="C360" s="1153"/>
      <c r="D360" s="1156"/>
      <c r="E360" s="537" t="s">
        <v>257</v>
      </c>
      <c r="F360" s="507"/>
      <c r="G360" s="508">
        <f>D358*F360</f>
        <v>0</v>
      </c>
      <c r="H360" s="509"/>
      <c r="I360" s="518">
        <f t="shared" ref="I360" si="344">$D358*$F360*H360</f>
        <v>0</v>
      </c>
      <c r="J360" s="1159"/>
      <c r="K360" s="513"/>
      <c r="L360" s="140"/>
    </row>
    <row r="361" spans="2:12" s="85" customFormat="1" hidden="1">
      <c r="B361" s="1150"/>
      <c r="C361" s="1153"/>
      <c r="D361" s="1156"/>
      <c r="E361" s="537" t="s">
        <v>269</v>
      </c>
      <c r="F361" s="507"/>
      <c r="G361" s="508">
        <f>D358*F361</f>
        <v>0</v>
      </c>
      <c r="H361" s="509"/>
      <c r="I361" s="518">
        <f t="shared" ref="I361" si="345">$D358*$F361*H361</f>
        <v>0</v>
      </c>
      <c r="J361" s="1159"/>
      <c r="K361" s="513"/>
      <c r="L361" s="140"/>
    </row>
    <row r="362" spans="2:12" s="85" customFormat="1" hidden="1">
      <c r="B362" s="1150"/>
      <c r="C362" s="1153"/>
      <c r="D362" s="1156"/>
      <c r="E362" s="537" t="s">
        <v>270</v>
      </c>
      <c r="F362" s="507"/>
      <c r="G362" s="508">
        <f>D358*F362</f>
        <v>0</v>
      </c>
      <c r="H362" s="509"/>
      <c r="I362" s="518">
        <f t="shared" ref="I362" si="346">$D358*$F362*H362</f>
        <v>0</v>
      </c>
      <c r="J362" s="1159"/>
      <c r="K362" s="513"/>
      <c r="L362" s="140"/>
    </row>
    <row r="363" spans="2:12" s="85" customFormat="1" hidden="1">
      <c r="B363" s="1151"/>
      <c r="C363" s="1154"/>
      <c r="D363" s="1157"/>
      <c r="E363" s="537" t="s">
        <v>132</v>
      </c>
      <c r="F363" s="507"/>
      <c r="G363" s="508">
        <f>D358*F363</f>
        <v>0</v>
      </c>
      <c r="H363" s="509"/>
      <c r="I363" s="518">
        <f t="shared" ref="I363" si="347">$D358*$F363*H363</f>
        <v>0</v>
      </c>
      <c r="J363" s="1160"/>
      <c r="K363" s="513"/>
      <c r="L363" s="140"/>
    </row>
    <row r="364" spans="2:12" s="85" customFormat="1" hidden="1">
      <c r="B364" s="1145">
        <v>60</v>
      </c>
      <c r="C364" s="1152"/>
      <c r="D364" s="1155"/>
      <c r="E364" s="537" t="s">
        <v>134</v>
      </c>
      <c r="F364" s="507"/>
      <c r="G364" s="508">
        <f>D364*F364</f>
        <v>0</v>
      </c>
      <c r="H364" s="509"/>
      <c r="I364" s="518">
        <f t="shared" ref="I364" si="348">$D364*$F364*H364</f>
        <v>0</v>
      </c>
      <c r="J364" s="1158">
        <f>SUM(I364:I369)</f>
        <v>0</v>
      </c>
      <c r="K364" s="511"/>
      <c r="L364" s="140"/>
    </row>
    <row r="365" spans="2:12" s="85" customFormat="1" hidden="1">
      <c r="B365" s="1150"/>
      <c r="C365" s="1153"/>
      <c r="D365" s="1156"/>
      <c r="E365" s="537" t="s">
        <v>268</v>
      </c>
      <c r="F365" s="507"/>
      <c r="G365" s="508">
        <f>D364*F365</f>
        <v>0</v>
      </c>
      <c r="H365" s="509"/>
      <c r="I365" s="518">
        <f t="shared" ref="I365" si="349">$D364*$F365*H365</f>
        <v>0</v>
      </c>
      <c r="J365" s="1159"/>
      <c r="K365" s="513"/>
      <c r="L365" s="140"/>
    </row>
    <row r="366" spans="2:12" s="85" customFormat="1" hidden="1">
      <c r="B366" s="1150"/>
      <c r="C366" s="1153"/>
      <c r="D366" s="1156"/>
      <c r="E366" s="537" t="s">
        <v>257</v>
      </c>
      <c r="F366" s="507"/>
      <c r="G366" s="508">
        <f>D364*F366</f>
        <v>0</v>
      </c>
      <c r="H366" s="509"/>
      <c r="I366" s="518">
        <f t="shared" ref="I366" si="350">$D364*$F366*H366</f>
        <v>0</v>
      </c>
      <c r="J366" s="1159"/>
      <c r="K366" s="513"/>
      <c r="L366" s="140"/>
    </row>
    <row r="367" spans="2:12" s="85" customFormat="1" hidden="1">
      <c r="B367" s="1150"/>
      <c r="C367" s="1153"/>
      <c r="D367" s="1156"/>
      <c r="E367" s="537" t="s">
        <v>269</v>
      </c>
      <c r="F367" s="507"/>
      <c r="G367" s="508">
        <f>D364*F367</f>
        <v>0</v>
      </c>
      <c r="H367" s="509"/>
      <c r="I367" s="518">
        <f t="shared" ref="I367" si="351">$D364*$F367*H367</f>
        <v>0</v>
      </c>
      <c r="J367" s="1159"/>
      <c r="K367" s="513"/>
      <c r="L367" s="140"/>
    </row>
    <row r="368" spans="2:12" s="85" customFormat="1" hidden="1">
      <c r="B368" s="1150"/>
      <c r="C368" s="1153"/>
      <c r="D368" s="1156"/>
      <c r="E368" s="537" t="s">
        <v>270</v>
      </c>
      <c r="F368" s="507"/>
      <c r="G368" s="508">
        <f>D364*F368</f>
        <v>0</v>
      </c>
      <c r="H368" s="509"/>
      <c r="I368" s="518">
        <f t="shared" ref="I368" si="352">$D364*$F368*H368</f>
        <v>0</v>
      </c>
      <c r="J368" s="1159"/>
      <c r="K368" s="513"/>
      <c r="L368" s="140"/>
    </row>
    <row r="369" spans="2:12" s="85" customFormat="1" hidden="1">
      <c r="B369" s="1151"/>
      <c r="C369" s="1154"/>
      <c r="D369" s="1157"/>
      <c r="E369" s="537" t="s">
        <v>132</v>
      </c>
      <c r="F369" s="507"/>
      <c r="G369" s="508">
        <f>D364*F369</f>
        <v>0</v>
      </c>
      <c r="H369" s="509"/>
      <c r="I369" s="518">
        <f t="shared" ref="I369" si="353">$D364*$F369*H369</f>
        <v>0</v>
      </c>
      <c r="J369" s="1160"/>
      <c r="K369" s="513"/>
      <c r="L369" s="140"/>
    </row>
    <row r="370" spans="2:12" s="85" customFormat="1" hidden="1">
      <c r="B370" s="1145">
        <v>61</v>
      </c>
      <c r="C370" s="1152"/>
      <c r="D370" s="1155"/>
      <c r="E370" s="537" t="s">
        <v>134</v>
      </c>
      <c r="F370" s="507"/>
      <c r="G370" s="508">
        <f>D370*F370</f>
        <v>0</v>
      </c>
      <c r="H370" s="509"/>
      <c r="I370" s="518">
        <f t="shared" ref="I370" si="354">$D370*$F370*H370</f>
        <v>0</v>
      </c>
      <c r="J370" s="1158">
        <f>SUM(I370:I375)</f>
        <v>0</v>
      </c>
      <c r="K370" s="511"/>
      <c r="L370" s="140"/>
    </row>
    <row r="371" spans="2:12" s="85" customFormat="1" hidden="1">
      <c r="B371" s="1150"/>
      <c r="C371" s="1153"/>
      <c r="D371" s="1156"/>
      <c r="E371" s="537" t="s">
        <v>268</v>
      </c>
      <c r="F371" s="507"/>
      <c r="G371" s="508">
        <f>D370*F371</f>
        <v>0</v>
      </c>
      <c r="H371" s="509"/>
      <c r="I371" s="518">
        <f t="shared" ref="I371" si="355">$D370*$F371*H371</f>
        <v>0</v>
      </c>
      <c r="J371" s="1159"/>
      <c r="K371" s="513"/>
      <c r="L371" s="140"/>
    </row>
    <row r="372" spans="2:12" s="85" customFormat="1" hidden="1">
      <c r="B372" s="1150"/>
      <c r="C372" s="1153"/>
      <c r="D372" s="1156"/>
      <c r="E372" s="537" t="s">
        <v>257</v>
      </c>
      <c r="F372" s="507"/>
      <c r="G372" s="508">
        <f>D370*F372</f>
        <v>0</v>
      </c>
      <c r="H372" s="509"/>
      <c r="I372" s="518">
        <f t="shared" ref="I372" si="356">$D370*$F372*H372</f>
        <v>0</v>
      </c>
      <c r="J372" s="1159"/>
      <c r="K372" s="513"/>
      <c r="L372" s="140"/>
    </row>
    <row r="373" spans="2:12" s="85" customFormat="1" hidden="1">
      <c r="B373" s="1150"/>
      <c r="C373" s="1153"/>
      <c r="D373" s="1156"/>
      <c r="E373" s="537" t="s">
        <v>269</v>
      </c>
      <c r="F373" s="507"/>
      <c r="G373" s="508">
        <f>D370*F373</f>
        <v>0</v>
      </c>
      <c r="H373" s="509"/>
      <c r="I373" s="518">
        <f t="shared" ref="I373" si="357">$D370*$F373*H373</f>
        <v>0</v>
      </c>
      <c r="J373" s="1159"/>
      <c r="K373" s="513"/>
      <c r="L373" s="140"/>
    </row>
    <row r="374" spans="2:12" s="85" customFormat="1" hidden="1">
      <c r="B374" s="1150"/>
      <c r="C374" s="1153"/>
      <c r="D374" s="1156"/>
      <c r="E374" s="537" t="s">
        <v>270</v>
      </c>
      <c r="F374" s="507"/>
      <c r="G374" s="508">
        <f>D370*F374</f>
        <v>0</v>
      </c>
      <c r="H374" s="509"/>
      <c r="I374" s="518">
        <f t="shared" ref="I374" si="358">$D370*$F374*H374</f>
        <v>0</v>
      </c>
      <c r="J374" s="1159"/>
      <c r="K374" s="513"/>
      <c r="L374" s="140"/>
    </row>
    <row r="375" spans="2:12" s="85" customFormat="1" hidden="1">
      <c r="B375" s="1151"/>
      <c r="C375" s="1154"/>
      <c r="D375" s="1157"/>
      <c r="E375" s="537" t="s">
        <v>132</v>
      </c>
      <c r="F375" s="507"/>
      <c r="G375" s="508">
        <f>D370*F375</f>
        <v>0</v>
      </c>
      <c r="H375" s="509"/>
      <c r="I375" s="518">
        <f t="shared" ref="I375" si="359">$D370*$F375*H375</f>
        <v>0</v>
      </c>
      <c r="J375" s="1160"/>
      <c r="K375" s="513"/>
      <c r="L375" s="140"/>
    </row>
    <row r="376" spans="2:12" s="85" customFormat="1" hidden="1">
      <c r="B376" s="1145">
        <v>62</v>
      </c>
      <c r="C376" s="1152"/>
      <c r="D376" s="1155"/>
      <c r="E376" s="537" t="s">
        <v>134</v>
      </c>
      <c r="F376" s="507"/>
      <c r="G376" s="508">
        <f>D376*F376</f>
        <v>0</v>
      </c>
      <c r="H376" s="509"/>
      <c r="I376" s="518">
        <f t="shared" ref="I376" si="360">$D376*$F376*H376</f>
        <v>0</v>
      </c>
      <c r="J376" s="1158">
        <f>SUM(I376:I381)</f>
        <v>0</v>
      </c>
      <c r="K376" s="511"/>
      <c r="L376" s="140"/>
    </row>
    <row r="377" spans="2:12" s="85" customFormat="1" hidden="1">
      <c r="B377" s="1150"/>
      <c r="C377" s="1153"/>
      <c r="D377" s="1156"/>
      <c r="E377" s="537" t="s">
        <v>268</v>
      </c>
      <c r="F377" s="507"/>
      <c r="G377" s="508">
        <f>D376*F377</f>
        <v>0</v>
      </c>
      <c r="H377" s="509"/>
      <c r="I377" s="518">
        <f t="shared" ref="I377" si="361">$D376*$F377*H377</f>
        <v>0</v>
      </c>
      <c r="J377" s="1159"/>
      <c r="K377" s="513"/>
      <c r="L377" s="140"/>
    </row>
    <row r="378" spans="2:12" s="85" customFormat="1" hidden="1">
      <c r="B378" s="1150"/>
      <c r="C378" s="1153"/>
      <c r="D378" s="1156"/>
      <c r="E378" s="537" t="s">
        <v>257</v>
      </c>
      <c r="F378" s="507"/>
      <c r="G378" s="508">
        <f>D376*F378</f>
        <v>0</v>
      </c>
      <c r="H378" s="509"/>
      <c r="I378" s="518">
        <f t="shared" ref="I378" si="362">$D376*$F378*H378</f>
        <v>0</v>
      </c>
      <c r="J378" s="1159"/>
      <c r="K378" s="513"/>
      <c r="L378" s="140"/>
    </row>
    <row r="379" spans="2:12" s="85" customFormat="1" hidden="1">
      <c r="B379" s="1150"/>
      <c r="C379" s="1153"/>
      <c r="D379" s="1156"/>
      <c r="E379" s="537" t="s">
        <v>269</v>
      </c>
      <c r="F379" s="507"/>
      <c r="G379" s="508">
        <f>D376*F379</f>
        <v>0</v>
      </c>
      <c r="H379" s="509"/>
      <c r="I379" s="518">
        <f t="shared" ref="I379" si="363">$D376*$F379*H379</f>
        <v>0</v>
      </c>
      <c r="J379" s="1159"/>
      <c r="K379" s="513"/>
      <c r="L379" s="140"/>
    </row>
    <row r="380" spans="2:12" s="85" customFormat="1" hidden="1">
      <c r="B380" s="1150"/>
      <c r="C380" s="1153"/>
      <c r="D380" s="1156"/>
      <c r="E380" s="537" t="s">
        <v>270</v>
      </c>
      <c r="F380" s="507"/>
      <c r="G380" s="508">
        <f>D376*F380</f>
        <v>0</v>
      </c>
      <c r="H380" s="509"/>
      <c r="I380" s="518">
        <f t="shared" ref="I380" si="364">$D376*$F380*H380</f>
        <v>0</v>
      </c>
      <c r="J380" s="1159"/>
      <c r="K380" s="513"/>
      <c r="L380" s="140"/>
    </row>
    <row r="381" spans="2:12" s="85" customFormat="1" hidden="1">
      <c r="B381" s="1151"/>
      <c r="C381" s="1154"/>
      <c r="D381" s="1157"/>
      <c r="E381" s="537" t="s">
        <v>132</v>
      </c>
      <c r="F381" s="507"/>
      <c r="G381" s="508">
        <f>D376*F381</f>
        <v>0</v>
      </c>
      <c r="H381" s="509"/>
      <c r="I381" s="518">
        <f t="shared" ref="I381" si="365">$D376*$F381*H381</f>
        <v>0</v>
      </c>
      <c r="J381" s="1160"/>
      <c r="K381" s="513"/>
      <c r="L381" s="140"/>
    </row>
    <row r="382" spans="2:12" s="85" customFormat="1" hidden="1">
      <c r="B382" s="1145">
        <v>63</v>
      </c>
      <c r="C382" s="1152"/>
      <c r="D382" s="1155"/>
      <c r="E382" s="537" t="s">
        <v>134</v>
      </c>
      <c r="F382" s="507"/>
      <c r="G382" s="508">
        <f>D382*F382</f>
        <v>0</v>
      </c>
      <c r="H382" s="509"/>
      <c r="I382" s="518">
        <f t="shared" ref="I382" si="366">$D382*$F382*H382</f>
        <v>0</v>
      </c>
      <c r="J382" s="1158">
        <f>SUM(I382:I387)</f>
        <v>0</v>
      </c>
      <c r="K382" s="511"/>
      <c r="L382" s="140"/>
    </row>
    <row r="383" spans="2:12" s="85" customFormat="1" hidden="1">
      <c r="B383" s="1150"/>
      <c r="C383" s="1153"/>
      <c r="D383" s="1156"/>
      <c r="E383" s="537" t="s">
        <v>268</v>
      </c>
      <c r="F383" s="507"/>
      <c r="G383" s="508">
        <f>D382*F383</f>
        <v>0</v>
      </c>
      <c r="H383" s="509"/>
      <c r="I383" s="518">
        <f t="shared" ref="I383" si="367">$D382*$F383*H383</f>
        <v>0</v>
      </c>
      <c r="J383" s="1159"/>
      <c r="K383" s="513"/>
      <c r="L383" s="140"/>
    </row>
    <row r="384" spans="2:12" s="85" customFormat="1" hidden="1">
      <c r="B384" s="1150"/>
      <c r="C384" s="1153"/>
      <c r="D384" s="1156"/>
      <c r="E384" s="537" t="s">
        <v>257</v>
      </c>
      <c r="F384" s="507"/>
      <c r="G384" s="508">
        <f>D382*F384</f>
        <v>0</v>
      </c>
      <c r="H384" s="509"/>
      <c r="I384" s="518">
        <f t="shared" ref="I384" si="368">$D382*$F384*H384</f>
        <v>0</v>
      </c>
      <c r="J384" s="1159"/>
      <c r="K384" s="513"/>
      <c r="L384" s="140"/>
    </row>
    <row r="385" spans="2:12" s="85" customFormat="1" hidden="1">
      <c r="B385" s="1150"/>
      <c r="C385" s="1153"/>
      <c r="D385" s="1156"/>
      <c r="E385" s="537" t="s">
        <v>269</v>
      </c>
      <c r="F385" s="507"/>
      <c r="G385" s="508">
        <f>D382*F385</f>
        <v>0</v>
      </c>
      <c r="H385" s="509"/>
      <c r="I385" s="518">
        <f t="shared" ref="I385" si="369">$D382*$F385*H385</f>
        <v>0</v>
      </c>
      <c r="J385" s="1159"/>
      <c r="K385" s="513"/>
      <c r="L385" s="140"/>
    </row>
    <row r="386" spans="2:12" s="85" customFormat="1" hidden="1">
      <c r="B386" s="1150"/>
      <c r="C386" s="1153"/>
      <c r="D386" s="1156"/>
      <c r="E386" s="537" t="s">
        <v>270</v>
      </c>
      <c r="F386" s="507"/>
      <c r="G386" s="508">
        <f>D382*F386</f>
        <v>0</v>
      </c>
      <c r="H386" s="509"/>
      <c r="I386" s="518">
        <f t="shared" ref="I386" si="370">$D382*$F386*H386</f>
        <v>0</v>
      </c>
      <c r="J386" s="1159"/>
      <c r="K386" s="513"/>
      <c r="L386" s="140"/>
    </row>
    <row r="387" spans="2:12" s="85" customFormat="1" hidden="1">
      <c r="B387" s="1151"/>
      <c r="C387" s="1154"/>
      <c r="D387" s="1157"/>
      <c r="E387" s="537" t="s">
        <v>132</v>
      </c>
      <c r="F387" s="507"/>
      <c r="G387" s="508">
        <f>D382*F387</f>
        <v>0</v>
      </c>
      <c r="H387" s="509"/>
      <c r="I387" s="518">
        <f t="shared" ref="I387" si="371">$D382*$F387*H387</f>
        <v>0</v>
      </c>
      <c r="J387" s="1160"/>
      <c r="K387" s="513"/>
      <c r="L387" s="140"/>
    </row>
    <row r="388" spans="2:12" s="85" customFormat="1" hidden="1">
      <c r="B388" s="1145">
        <v>64</v>
      </c>
      <c r="C388" s="1152"/>
      <c r="D388" s="1155"/>
      <c r="E388" s="537" t="s">
        <v>134</v>
      </c>
      <c r="F388" s="507"/>
      <c r="G388" s="508">
        <f>D388*F388</f>
        <v>0</v>
      </c>
      <c r="H388" s="509"/>
      <c r="I388" s="518">
        <f t="shared" ref="I388" si="372">$D388*$F388*H388</f>
        <v>0</v>
      </c>
      <c r="J388" s="1158">
        <f>SUM(I388:I393)</f>
        <v>0</v>
      </c>
      <c r="K388" s="511"/>
      <c r="L388" s="140"/>
    </row>
    <row r="389" spans="2:12" s="85" customFormat="1" hidden="1">
      <c r="B389" s="1150"/>
      <c r="C389" s="1153"/>
      <c r="D389" s="1156"/>
      <c r="E389" s="537" t="s">
        <v>268</v>
      </c>
      <c r="F389" s="507"/>
      <c r="G389" s="508">
        <f>D388*F389</f>
        <v>0</v>
      </c>
      <c r="H389" s="509"/>
      <c r="I389" s="518">
        <f t="shared" ref="I389" si="373">$D388*$F389*H389</f>
        <v>0</v>
      </c>
      <c r="J389" s="1159"/>
      <c r="K389" s="513"/>
      <c r="L389" s="140"/>
    </row>
    <row r="390" spans="2:12" s="85" customFormat="1" hidden="1">
      <c r="B390" s="1150"/>
      <c r="C390" s="1153"/>
      <c r="D390" s="1156"/>
      <c r="E390" s="537" t="s">
        <v>257</v>
      </c>
      <c r="F390" s="507"/>
      <c r="G390" s="508">
        <f>D388*F390</f>
        <v>0</v>
      </c>
      <c r="H390" s="509"/>
      <c r="I390" s="518">
        <f t="shared" ref="I390" si="374">$D388*$F390*H390</f>
        <v>0</v>
      </c>
      <c r="J390" s="1159"/>
      <c r="K390" s="513"/>
      <c r="L390" s="140"/>
    </row>
    <row r="391" spans="2:12" s="85" customFormat="1" hidden="1">
      <c r="B391" s="1150"/>
      <c r="C391" s="1153"/>
      <c r="D391" s="1156"/>
      <c r="E391" s="537" t="s">
        <v>269</v>
      </c>
      <c r="F391" s="507"/>
      <c r="G391" s="508">
        <f>D388*F391</f>
        <v>0</v>
      </c>
      <c r="H391" s="509"/>
      <c r="I391" s="518">
        <f t="shared" ref="I391" si="375">$D388*$F391*H391</f>
        <v>0</v>
      </c>
      <c r="J391" s="1159"/>
      <c r="K391" s="513"/>
      <c r="L391" s="140"/>
    </row>
    <row r="392" spans="2:12" s="85" customFormat="1" hidden="1">
      <c r="B392" s="1150"/>
      <c r="C392" s="1153"/>
      <c r="D392" s="1156"/>
      <c r="E392" s="537" t="s">
        <v>270</v>
      </c>
      <c r="F392" s="507"/>
      <c r="G392" s="508">
        <f>D388*F392</f>
        <v>0</v>
      </c>
      <c r="H392" s="509"/>
      <c r="I392" s="518">
        <f t="shared" ref="I392" si="376">$D388*$F392*H392</f>
        <v>0</v>
      </c>
      <c r="J392" s="1159"/>
      <c r="K392" s="513"/>
      <c r="L392" s="140"/>
    </row>
    <row r="393" spans="2:12" s="85" customFormat="1" hidden="1">
      <c r="B393" s="1151"/>
      <c r="C393" s="1154"/>
      <c r="D393" s="1157"/>
      <c r="E393" s="537" t="s">
        <v>132</v>
      </c>
      <c r="F393" s="507"/>
      <c r="G393" s="508">
        <f>D388*F393</f>
        <v>0</v>
      </c>
      <c r="H393" s="509"/>
      <c r="I393" s="518">
        <f t="shared" ref="I393" si="377">$D388*$F393*H393</f>
        <v>0</v>
      </c>
      <c r="J393" s="1160"/>
      <c r="K393" s="513"/>
      <c r="L393" s="140"/>
    </row>
    <row r="394" spans="2:12" s="85" customFormat="1" hidden="1">
      <c r="B394" s="1145">
        <v>65</v>
      </c>
      <c r="C394" s="1152"/>
      <c r="D394" s="1155"/>
      <c r="E394" s="537" t="s">
        <v>134</v>
      </c>
      <c r="F394" s="507"/>
      <c r="G394" s="508">
        <f>D394*F394</f>
        <v>0</v>
      </c>
      <c r="H394" s="509"/>
      <c r="I394" s="518">
        <f t="shared" ref="I394" si="378">$D394*$F394*H394</f>
        <v>0</v>
      </c>
      <c r="J394" s="1158">
        <f>SUM(I394:I399)</f>
        <v>0</v>
      </c>
      <c r="K394" s="511"/>
      <c r="L394" s="140"/>
    </row>
    <row r="395" spans="2:12" s="85" customFormat="1" hidden="1">
      <c r="B395" s="1150"/>
      <c r="C395" s="1153"/>
      <c r="D395" s="1156"/>
      <c r="E395" s="537" t="s">
        <v>268</v>
      </c>
      <c r="F395" s="507"/>
      <c r="G395" s="508">
        <f>D394*F395</f>
        <v>0</v>
      </c>
      <c r="H395" s="509"/>
      <c r="I395" s="518">
        <f t="shared" ref="I395" si="379">$D394*$F395*H395</f>
        <v>0</v>
      </c>
      <c r="J395" s="1159"/>
      <c r="K395" s="513"/>
      <c r="L395" s="140"/>
    </row>
    <row r="396" spans="2:12" s="85" customFormat="1" hidden="1">
      <c r="B396" s="1150"/>
      <c r="C396" s="1153"/>
      <c r="D396" s="1156"/>
      <c r="E396" s="537" t="s">
        <v>257</v>
      </c>
      <c r="F396" s="507"/>
      <c r="G396" s="508">
        <f>D394*F396</f>
        <v>0</v>
      </c>
      <c r="H396" s="509"/>
      <c r="I396" s="518">
        <f t="shared" ref="I396" si="380">$D394*$F396*H396</f>
        <v>0</v>
      </c>
      <c r="J396" s="1159"/>
      <c r="K396" s="513"/>
      <c r="L396" s="140"/>
    </row>
    <row r="397" spans="2:12" s="85" customFormat="1" hidden="1">
      <c r="B397" s="1150"/>
      <c r="C397" s="1153"/>
      <c r="D397" s="1156"/>
      <c r="E397" s="537" t="s">
        <v>269</v>
      </c>
      <c r="F397" s="507"/>
      <c r="G397" s="508">
        <f>D394*F397</f>
        <v>0</v>
      </c>
      <c r="H397" s="509"/>
      <c r="I397" s="518">
        <f t="shared" ref="I397" si="381">$D394*$F397*H397</f>
        <v>0</v>
      </c>
      <c r="J397" s="1159"/>
      <c r="K397" s="513"/>
      <c r="L397" s="140"/>
    </row>
    <row r="398" spans="2:12" s="85" customFormat="1" hidden="1">
      <c r="B398" s="1150"/>
      <c r="C398" s="1153"/>
      <c r="D398" s="1156"/>
      <c r="E398" s="537" t="s">
        <v>270</v>
      </c>
      <c r="F398" s="507"/>
      <c r="G398" s="508">
        <f>D394*F398</f>
        <v>0</v>
      </c>
      <c r="H398" s="509"/>
      <c r="I398" s="518">
        <f t="shared" ref="I398" si="382">$D394*$F398*H398</f>
        <v>0</v>
      </c>
      <c r="J398" s="1159"/>
      <c r="K398" s="513"/>
      <c r="L398" s="140"/>
    </row>
    <row r="399" spans="2:12" s="85" customFormat="1" hidden="1">
      <c r="B399" s="1151"/>
      <c r="C399" s="1154"/>
      <c r="D399" s="1157"/>
      <c r="E399" s="537" t="s">
        <v>132</v>
      </c>
      <c r="F399" s="507"/>
      <c r="G399" s="508">
        <f>D394*F399</f>
        <v>0</v>
      </c>
      <c r="H399" s="509"/>
      <c r="I399" s="518">
        <f t="shared" ref="I399" si="383">$D394*$F399*H399</f>
        <v>0</v>
      </c>
      <c r="J399" s="1160"/>
      <c r="K399" s="513"/>
      <c r="L399" s="140"/>
    </row>
    <row r="400" spans="2:12" s="85" customFormat="1" hidden="1">
      <c r="B400" s="1145">
        <v>66</v>
      </c>
      <c r="C400" s="1152"/>
      <c r="D400" s="1155"/>
      <c r="E400" s="537" t="s">
        <v>134</v>
      </c>
      <c r="F400" s="507"/>
      <c r="G400" s="508">
        <f>D400*F400</f>
        <v>0</v>
      </c>
      <c r="H400" s="509"/>
      <c r="I400" s="518">
        <f t="shared" ref="I400" si="384">$D400*$F400*H400</f>
        <v>0</v>
      </c>
      <c r="J400" s="1158">
        <f>SUM(I400:I405)</f>
        <v>0</v>
      </c>
      <c r="K400" s="511"/>
      <c r="L400" s="140"/>
    </row>
    <row r="401" spans="2:12" s="85" customFormat="1" hidden="1">
      <c r="B401" s="1150"/>
      <c r="C401" s="1153"/>
      <c r="D401" s="1156"/>
      <c r="E401" s="537" t="s">
        <v>268</v>
      </c>
      <c r="F401" s="507"/>
      <c r="G401" s="508">
        <f>D400*F401</f>
        <v>0</v>
      </c>
      <c r="H401" s="509"/>
      <c r="I401" s="518">
        <f t="shared" ref="I401" si="385">$D400*$F401*H401</f>
        <v>0</v>
      </c>
      <c r="J401" s="1159"/>
      <c r="K401" s="513"/>
      <c r="L401" s="140"/>
    </row>
    <row r="402" spans="2:12" s="85" customFormat="1" hidden="1">
      <c r="B402" s="1150"/>
      <c r="C402" s="1153"/>
      <c r="D402" s="1156"/>
      <c r="E402" s="537" t="s">
        <v>257</v>
      </c>
      <c r="F402" s="507"/>
      <c r="G402" s="508">
        <f>D400*F402</f>
        <v>0</v>
      </c>
      <c r="H402" s="509"/>
      <c r="I402" s="518">
        <f t="shared" ref="I402" si="386">$D400*$F402*H402</f>
        <v>0</v>
      </c>
      <c r="J402" s="1159"/>
      <c r="K402" s="513"/>
      <c r="L402" s="140"/>
    </row>
    <row r="403" spans="2:12" s="85" customFormat="1" hidden="1">
      <c r="B403" s="1150"/>
      <c r="C403" s="1153"/>
      <c r="D403" s="1156"/>
      <c r="E403" s="537" t="s">
        <v>269</v>
      </c>
      <c r="F403" s="507"/>
      <c r="G403" s="508">
        <f>D400*F403</f>
        <v>0</v>
      </c>
      <c r="H403" s="509"/>
      <c r="I403" s="518">
        <f t="shared" ref="I403" si="387">$D400*$F403*H403</f>
        <v>0</v>
      </c>
      <c r="J403" s="1159"/>
      <c r="K403" s="513"/>
      <c r="L403" s="140"/>
    </row>
    <row r="404" spans="2:12" s="85" customFormat="1" hidden="1">
      <c r="B404" s="1150"/>
      <c r="C404" s="1153"/>
      <c r="D404" s="1156"/>
      <c r="E404" s="537" t="s">
        <v>270</v>
      </c>
      <c r="F404" s="507"/>
      <c r="G404" s="508">
        <f>D400*F404</f>
        <v>0</v>
      </c>
      <c r="H404" s="509"/>
      <c r="I404" s="518">
        <f t="shared" ref="I404" si="388">$D400*$F404*H404</f>
        <v>0</v>
      </c>
      <c r="J404" s="1159"/>
      <c r="K404" s="513"/>
      <c r="L404" s="140"/>
    </row>
    <row r="405" spans="2:12" s="85" customFormat="1" hidden="1">
      <c r="B405" s="1151"/>
      <c r="C405" s="1154"/>
      <c r="D405" s="1157"/>
      <c r="E405" s="537" t="s">
        <v>132</v>
      </c>
      <c r="F405" s="507"/>
      <c r="G405" s="508">
        <f>D400*F405</f>
        <v>0</v>
      </c>
      <c r="H405" s="509"/>
      <c r="I405" s="518">
        <f t="shared" ref="I405" si="389">$D400*$F405*H405</f>
        <v>0</v>
      </c>
      <c r="J405" s="1160"/>
      <c r="K405" s="513"/>
      <c r="L405" s="140"/>
    </row>
    <row r="406" spans="2:12" s="85" customFormat="1" hidden="1">
      <c r="B406" s="1145">
        <v>67</v>
      </c>
      <c r="C406" s="1152"/>
      <c r="D406" s="1155"/>
      <c r="E406" s="537" t="s">
        <v>134</v>
      </c>
      <c r="F406" s="507"/>
      <c r="G406" s="508">
        <f>D406*F406</f>
        <v>0</v>
      </c>
      <c r="H406" s="509"/>
      <c r="I406" s="518">
        <f t="shared" ref="I406" si="390">$D406*$F406*H406</f>
        <v>0</v>
      </c>
      <c r="J406" s="1158">
        <f>SUM(I406:I411)</f>
        <v>0</v>
      </c>
      <c r="K406" s="511"/>
      <c r="L406" s="140"/>
    </row>
    <row r="407" spans="2:12" s="85" customFormat="1" hidden="1">
      <c r="B407" s="1150"/>
      <c r="C407" s="1153"/>
      <c r="D407" s="1156"/>
      <c r="E407" s="537" t="s">
        <v>268</v>
      </c>
      <c r="F407" s="507"/>
      <c r="G407" s="508">
        <f>D406*F407</f>
        <v>0</v>
      </c>
      <c r="H407" s="509"/>
      <c r="I407" s="518">
        <f t="shared" ref="I407" si="391">$D406*$F407*H407</f>
        <v>0</v>
      </c>
      <c r="J407" s="1159"/>
      <c r="K407" s="513"/>
      <c r="L407" s="140"/>
    </row>
    <row r="408" spans="2:12" s="85" customFormat="1" hidden="1">
      <c r="B408" s="1150"/>
      <c r="C408" s="1153"/>
      <c r="D408" s="1156"/>
      <c r="E408" s="537" t="s">
        <v>257</v>
      </c>
      <c r="F408" s="507"/>
      <c r="G408" s="508">
        <f>D406*F408</f>
        <v>0</v>
      </c>
      <c r="H408" s="509"/>
      <c r="I408" s="518">
        <f t="shared" ref="I408" si="392">$D406*$F408*H408</f>
        <v>0</v>
      </c>
      <c r="J408" s="1159"/>
      <c r="K408" s="513"/>
      <c r="L408" s="140"/>
    </row>
    <row r="409" spans="2:12" s="85" customFormat="1" hidden="1">
      <c r="B409" s="1150"/>
      <c r="C409" s="1153"/>
      <c r="D409" s="1156"/>
      <c r="E409" s="537" t="s">
        <v>269</v>
      </c>
      <c r="F409" s="507"/>
      <c r="G409" s="508">
        <f>D406*F409</f>
        <v>0</v>
      </c>
      <c r="H409" s="509"/>
      <c r="I409" s="518">
        <f t="shared" ref="I409" si="393">$D406*$F409*H409</f>
        <v>0</v>
      </c>
      <c r="J409" s="1159"/>
      <c r="K409" s="513"/>
      <c r="L409" s="140"/>
    </row>
    <row r="410" spans="2:12" s="85" customFormat="1" hidden="1">
      <c r="B410" s="1150"/>
      <c r="C410" s="1153"/>
      <c r="D410" s="1156"/>
      <c r="E410" s="537" t="s">
        <v>270</v>
      </c>
      <c r="F410" s="507"/>
      <c r="G410" s="508">
        <f>D406*F410</f>
        <v>0</v>
      </c>
      <c r="H410" s="509"/>
      <c r="I410" s="518">
        <f t="shared" ref="I410" si="394">$D406*$F410*H410</f>
        <v>0</v>
      </c>
      <c r="J410" s="1159"/>
      <c r="K410" s="513"/>
      <c r="L410" s="140"/>
    </row>
    <row r="411" spans="2:12" s="85" customFormat="1" hidden="1">
      <c r="B411" s="1151"/>
      <c r="C411" s="1154"/>
      <c r="D411" s="1157"/>
      <c r="E411" s="537" t="s">
        <v>132</v>
      </c>
      <c r="F411" s="507"/>
      <c r="G411" s="508">
        <f>D406*F411</f>
        <v>0</v>
      </c>
      <c r="H411" s="509"/>
      <c r="I411" s="518">
        <f t="shared" ref="I411" si="395">$D406*$F411*H411</f>
        <v>0</v>
      </c>
      <c r="J411" s="1160"/>
      <c r="K411" s="513"/>
      <c r="L411" s="140"/>
    </row>
    <row r="412" spans="2:12" s="85" customFormat="1" hidden="1">
      <c r="B412" s="1145">
        <v>68</v>
      </c>
      <c r="C412" s="1152"/>
      <c r="D412" s="1155"/>
      <c r="E412" s="537" t="s">
        <v>134</v>
      </c>
      <c r="F412" s="507"/>
      <c r="G412" s="508">
        <f>D412*F412</f>
        <v>0</v>
      </c>
      <c r="H412" s="509"/>
      <c r="I412" s="518">
        <f t="shared" ref="I412" si="396">$D412*$F412*H412</f>
        <v>0</v>
      </c>
      <c r="J412" s="1158">
        <f>SUM(I412:I417)</f>
        <v>0</v>
      </c>
      <c r="K412" s="511"/>
      <c r="L412" s="140"/>
    </row>
    <row r="413" spans="2:12" s="85" customFormat="1" hidden="1">
      <c r="B413" s="1150"/>
      <c r="C413" s="1153"/>
      <c r="D413" s="1156"/>
      <c r="E413" s="537" t="s">
        <v>268</v>
      </c>
      <c r="F413" s="507"/>
      <c r="G413" s="508">
        <f>D412*F413</f>
        <v>0</v>
      </c>
      <c r="H413" s="509"/>
      <c r="I413" s="518">
        <f t="shared" ref="I413" si="397">$D412*$F413*H413</f>
        <v>0</v>
      </c>
      <c r="J413" s="1159"/>
      <c r="K413" s="513"/>
      <c r="L413" s="140"/>
    </row>
    <row r="414" spans="2:12" s="85" customFormat="1" hidden="1">
      <c r="B414" s="1150"/>
      <c r="C414" s="1153"/>
      <c r="D414" s="1156"/>
      <c r="E414" s="537" t="s">
        <v>257</v>
      </c>
      <c r="F414" s="507"/>
      <c r="G414" s="508">
        <f>D412*F414</f>
        <v>0</v>
      </c>
      <c r="H414" s="509"/>
      <c r="I414" s="518">
        <f t="shared" ref="I414" si="398">$D412*$F414*H414</f>
        <v>0</v>
      </c>
      <c r="J414" s="1159"/>
      <c r="K414" s="513"/>
      <c r="L414" s="140"/>
    </row>
    <row r="415" spans="2:12" s="85" customFormat="1" hidden="1">
      <c r="B415" s="1150"/>
      <c r="C415" s="1153"/>
      <c r="D415" s="1156"/>
      <c r="E415" s="537" t="s">
        <v>269</v>
      </c>
      <c r="F415" s="507"/>
      <c r="G415" s="508">
        <f>D412*F415</f>
        <v>0</v>
      </c>
      <c r="H415" s="509"/>
      <c r="I415" s="518">
        <f t="shared" ref="I415" si="399">$D412*$F415*H415</f>
        <v>0</v>
      </c>
      <c r="J415" s="1159"/>
      <c r="K415" s="513"/>
      <c r="L415" s="140"/>
    </row>
    <row r="416" spans="2:12" s="85" customFormat="1" hidden="1">
      <c r="B416" s="1150"/>
      <c r="C416" s="1153"/>
      <c r="D416" s="1156"/>
      <c r="E416" s="537" t="s">
        <v>270</v>
      </c>
      <c r="F416" s="507"/>
      <c r="G416" s="508">
        <f>D412*F416</f>
        <v>0</v>
      </c>
      <c r="H416" s="509"/>
      <c r="I416" s="518">
        <f t="shared" ref="I416" si="400">$D412*$F416*H416</f>
        <v>0</v>
      </c>
      <c r="J416" s="1159"/>
      <c r="K416" s="513"/>
      <c r="L416" s="140"/>
    </row>
    <row r="417" spans="2:12" s="85" customFormat="1" hidden="1">
      <c r="B417" s="1151"/>
      <c r="C417" s="1154"/>
      <c r="D417" s="1157"/>
      <c r="E417" s="537" t="s">
        <v>132</v>
      </c>
      <c r="F417" s="507"/>
      <c r="G417" s="508">
        <f>D412*F417</f>
        <v>0</v>
      </c>
      <c r="H417" s="509"/>
      <c r="I417" s="518">
        <f t="shared" ref="I417" si="401">$D412*$F417*H417</f>
        <v>0</v>
      </c>
      <c r="J417" s="1160"/>
      <c r="K417" s="513"/>
      <c r="L417" s="140"/>
    </row>
    <row r="418" spans="2:12" s="85" customFormat="1" hidden="1">
      <c r="B418" s="1145">
        <v>69</v>
      </c>
      <c r="C418" s="1152"/>
      <c r="D418" s="1155"/>
      <c r="E418" s="537" t="s">
        <v>134</v>
      </c>
      <c r="F418" s="507"/>
      <c r="G418" s="508">
        <f>D418*F418</f>
        <v>0</v>
      </c>
      <c r="H418" s="509"/>
      <c r="I418" s="518">
        <f t="shared" ref="I418" si="402">$D418*$F418*H418</f>
        <v>0</v>
      </c>
      <c r="J418" s="1158">
        <f>SUM(I418:I423)</f>
        <v>0</v>
      </c>
      <c r="K418" s="511"/>
      <c r="L418" s="140"/>
    </row>
    <row r="419" spans="2:12" s="85" customFormat="1" hidden="1">
      <c r="B419" s="1150"/>
      <c r="C419" s="1153"/>
      <c r="D419" s="1156"/>
      <c r="E419" s="537" t="s">
        <v>268</v>
      </c>
      <c r="F419" s="507"/>
      <c r="G419" s="508">
        <f>D418*F419</f>
        <v>0</v>
      </c>
      <c r="H419" s="509"/>
      <c r="I419" s="518">
        <f t="shared" ref="I419" si="403">$D418*$F419*H419</f>
        <v>0</v>
      </c>
      <c r="J419" s="1159"/>
      <c r="K419" s="513"/>
      <c r="L419" s="140"/>
    </row>
    <row r="420" spans="2:12" s="85" customFormat="1" hidden="1">
      <c r="B420" s="1150"/>
      <c r="C420" s="1153"/>
      <c r="D420" s="1156"/>
      <c r="E420" s="537" t="s">
        <v>257</v>
      </c>
      <c r="F420" s="507"/>
      <c r="G420" s="508">
        <f>D418*F420</f>
        <v>0</v>
      </c>
      <c r="H420" s="509"/>
      <c r="I420" s="518">
        <f t="shared" ref="I420" si="404">$D418*$F420*H420</f>
        <v>0</v>
      </c>
      <c r="J420" s="1159"/>
      <c r="K420" s="513"/>
      <c r="L420" s="140"/>
    </row>
    <row r="421" spans="2:12" s="85" customFormat="1" hidden="1">
      <c r="B421" s="1150"/>
      <c r="C421" s="1153"/>
      <c r="D421" s="1156"/>
      <c r="E421" s="537" t="s">
        <v>269</v>
      </c>
      <c r="F421" s="507"/>
      <c r="G421" s="508">
        <f>D418*F421</f>
        <v>0</v>
      </c>
      <c r="H421" s="509"/>
      <c r="I421" s="518">
        <f t="shared" ref="I421" si="405">$D418*$F421*H421</f>
        <v>0</v>
      </c>
      <c r="J421" s="1159"/>
      <c r="K421" s="513"/>
      <c r="L421" s="140"/>
    </row>
    <row r="422" spans="2:12" s="85" customFormat="1" hidden="1">
      <c r="B422" s="1150"/>
      <c r="C422" s="1153"/>
      <c r="D422" s="1156"/>
      <c r="E422" s="537" t="s">
        <v>270</v>
      </c>
      <c r="F422" s="507"/>
      <c r="G422" s="508">
        <f>D418*F422</f>
        <v>0</v>
      </c>
      <c r="H422" s="509"/>
      <c r="I422" s="518">
        <f t="shared" ref="I422" si="406">$D418*$F422*H422</f>
        <v>0</v>
      </c>
      <c r="J422" s="1159"/>
      <c r="K422" s="513"/>
      <c r="L422" s="140"/>
    </row>
    <row r="423" spans="2:12" s="85" customFormat="1" hidden="1">
      <c r="B423" s="1151"/>
      <c r="C423" s="1154"/>
      <c r="D423" s="1157"/>
      <c r="E423" s="537" t="s">
        <v>132</v>
      </c>
      <c r="F423" s="507"/>
      <c r="G423" s="508">
        <f>D418*F423</f>
        <v>0</v>
      </c>
      <c r="H423" s="509"/>
      <c r="I423" s="518">
        <f t="shared" ref="I423" si="407">$D418*$F423*H423</f>
        <v>0</v>
      </c>
      <c r="J423" s="1160"/>
      <c r="K423" s="513"/>
      <c r="L423" s="140"/>
    </row>
    <row r="424" spans="2:12" s="85" customFormat="1" hidden="1">
      <c r="B424" s="1145">
        <v>70</v>
      </c>
      <c r="C424" s="1152"/>
      <c r="D424" s="1155"/>
      <c r="E424" s="537" t="s">
        <v>134</v>
      </c>
      <c r="F424" s="507"/>
      <c r="G424" s="508">
        <f>D424*F424</f>
        <v>0</v>
      </c>
      <c r="H424" s="509"/>
      <c r="I424" s="518">
        <f t="shared" ref="I424" si="408">$D424*$F424*H424</f>
        <v>0</v>
      </c>
      <c r="J424" s="1158">
        <f>SUM(I424:I429)</f>
        <v>0</v>
      </c>
      <c r="K424" s="511"/>
      <c r="L424" s="140"/>
    </row>
    <row r="425" spans="2:12" s="85" customFormat="1" hidden="1">
      <c r="B425" s="1150"/>
      <c r="C425" s="1153"/>
      <c r="D425" s="1156"/>
      <c r="E425" s="537" t="s">
        <v>268</v>
      </c>
      <c r="F425" s="507"/>
      <c r="G425" s="508">
        <f>D424*F425</f>
        <v>0</v>
      </c>
      <c r="H425" s="509"/>
      <c r="I425" s="518">
        <f t="shared" ref="I425" si="409">$D424*$F425*H425</f>
        <v>0</v>
      </c>
      <c r="J425" s="1159"/>
      <c r="K425" s="513"/>
      <c r="L425" s="140"/>
    </row>
    <row r="426" spans="2:12" s="85" customFormat="1" hidden="1">
      <c r="B426" s="1150"/>
      <c r="C426" s="1153"/>
      <c r="D426" s="1156"/>
      <c r="E426" s="537" t="s">
        <v>257</v>
      </c>
      <c r="F426" s="507"/>
      <c r="G426" s="508">
        <f>D424*F426</f>
        <v>0</v>
      </c>
      <c r="H426" s="509"/>
      <c r="I426" s="518">
        <f t="shared" ref="I426" si="410">$D424*$F426*H426</f>
        <v>0</v>
      </c>
      <c r="J426" s="1159"/>
      <c r="K426" s="513"/>
      <c r="L426" s="140"/>
    </row>
    <row r="427" spans="2:12" s="85" customFormat="1" hidden="1">
      <c r="B427" s="1150"/>
      <c r="C427" s="1153"/>
      <c r="D427" s="1156"/>
      <c r="E427" s="537" t="s">
        <v>269</v>
      </c>
      <c r="F427" s="507"/>
      <c r="G427" s="508">
        <f>D424*F427</f>
        <v>0</v>
      </c>
      <c r="H427" s="509"/>
      <c r="I427" s="518">
        <f t="shared" ref="I427" si="411">$D424*$F427*H427</f>
        <v>0</v>
      </c>
      <c r="J427" s="1159"/>
      <c r="K427" s="513"/>
      <c r="L427" s="140"/>
    </row>
    <row r="428" spans="2:12" s="85" customFormat="1" hidden="1">
      <c r="B428" s="1150"/>
      <c r="C428" s="1153"/>
      <c r="D428" s="1156"/>
      <c r="E428" s="537" t="s">
        <v>270</v>
      </c>
      <c r="F428" s="507"/>
      <c r="G428" s="508">
        <f>D424*F428</f>
        <v>0</v>
      </c>
      <c r="H428" s="509"/>
      <c r="I428" s="518">
        <f t="shared" ref="I428" si="412">$D424*$F428*H428</f>
        <v>0</v>
      </c>
      <c r="J428" s="1159"/>
      <c r="K428" s="513"/>
      <c r="L428" s="140"/>
    </row>
    <row r="429" spans="2:12" s="85" customFormat="1" hidden="1">
      <c r="B429" s="1151"/>
      <c r="C429" s="1154"/>
      <c r="D429" s="1157"/>
      <c r="E429" s="537" t="s">
        <v>132</v>
      </c>
      <c r="F429" s="507"/>
      <c r="G429" s="508">
        <f>D424*F429</f>
        <v>0</v>
      </c>
      <c r="H429" s="509"/>
      <c r="I429" s="518">
        <f t="shared" ref="I429" si="413">$D424*$F429*H429</f>
        <v>0</v>
      </c>
      <c r="J429" s="1160"/>
      <c r="K429" s="513"/>
      <c r="L429" s="140"/>
    </row>
    <row r="430" spans="2:12" s="85" customFormat="1" hidden="1">
      <c r="B430" s="1145">
        <v>71</v>
      </c>
      <c r="C430" s="1152"/>
      <c r="D430" s="1155"/>
      <c r="E430" s="537" t="s">
        <v>134</v>
      </c>
      <c r="F430" s="507"/>
      <c r="G430" s="508">
        <f>D430*F430</f>
        <v>0</v>
      </c>
      <c r="H430" s="509"/>
      <c r="I430" s="518">
        <f t="shared" ref="I430" si="414">$D430*$F430*H430</f>
        <v>0</v>
      </c>
      <c r="J430" s="1158">
        <f>SUM(I430:I435)</f>
        <v>0</v>
      </c>
      <c r="K430" s="511"/>
      <c r="L430" s="140"/>
    </row>
    <row r="431" spans="2:12" s="85" customFormat="1" hidden="1">
      <c r="B431" s="1150"/>
      <c r="C431" s="1153"/>
      <c r="D431" s="1156"/>
      <c r="E431" s="537" t="s">
        <v>268</v>
      </c>
      <c r="F431" s="507"/>
      <c r="G431" s="508">
        <f>D430*F431</f>
        <v>0</v>
      </c>
      <c r="H431" s="509"/>
      <c r="I431" s="518">
        <f t="shared" ref="I431" si="415">$D430*$F431*H431</f>
        <v>0</v>
      </c>
      <c r="J431" s="1159"/>
      <c r="K431" s="513"/>
      <c r="L431" s="140"/>
    </row>
    <row r="432" spans="2:12" s="85" customFormat="1" hidden="1">
      <c r="B432" s="1150"/>
      <c r="C432" s="1153"/>
      <c r="D432" s="1156"/>
      <c r="E432" s="537" t="s">
        <v>257</v>
      </c>
      <c r="F432" s="507"/>
      <c r="G432" s="508">
        <f>D430*F432</f>
        <v>0</v>
      </c>
      <c r="H432" s="509"/>
      <c r="I432" s="518">
        <f t="shared" ref="I432" si="416">$D430*$F432*H432</f>
        <v>0</v>
      </c>
      <c r="J432" s="1159"/>
      <c r="K432" s="513"/>
      <c r="L432" s="140"/>
    </row>
    <row r="433" spans="2:12" s="85" customFormat="1" hidden="1">
      <c r="B433" s="1150"/>
      <c r="C433" s="1153"/>
      <c r="D433" s="1156"/>
      <c r="E433" s="537" t="s">
        <v>269</v>
      </c>
      <c r="F433" s="507"/>
      <c r="G433" s="508">
        <f>D430*F433</f>
        <v>0</v>
      </c>
      <c r="H433" s="509"/>
      <c r="I433" s="518">
        <f t="shared" ref="I433" si="417">$D430*$F433*H433</f>
        <v>0</v>
      </c>
      <c r="J433" s="1159"/>
      <c r="K433" s="513"/>
      <c r="L433" s="140"/>
    </row>
    <row r="434" spans="2:12" s="85" customFormat="1" hidden="1">
      <c r="B434" s="1150"/>
      <c r="C434" s="1153"/>
      <c r="D434" s="1156"/>
      <c r="E434" s="537" t="s">
        <v>270</v>
      </c>
      <c r="F434" s="507"/>
      <c r="G434" s="508">
        <f>D430*F434</f>
        <v>0</v>
      </c>
      <c r="H434" s="509"/>
      <c r="I434" s="518">
        <f t="shared" ref="I434" si="418">$D430*$F434*H434</f>
        <v>0</v>
      </c>
      <c r="J434" s="1159"/>
      <c r="K434" s="513"/>
      <c r="L434" s="140"/>
    </row>
    <row r="435" spans="2:12" s="85" customFormat="1" hidden="1">
      <c r="B435" s="1151"/>
      <c r="C435" s="1154"/>
      <c r="D435" s="1157"/>
      <c r="E435" s="537" t="s">
        <v>132</v>
      </c>
      <c r="F435" s="507"/>
      <c r="G435" s="508">
        <f>D430*F435</f>
        <v>0</v>
      </c>
      <c r="H435" s="509"/>
      <c r="I435" s="518">
        <f t="shared" ref="I435" si="419">$D430*$F435*H435</f>
        <v>0</v>
      </c>
      <c r="J435" s="1160"/>
      <c r="K435" s="513"/>
      <c r="L435" s="140"/>
    </row>
    <row r="436" spans="2:12" s="85" customFormat="1" hidden="1">
      <c r="B436" s="1145">
        <v>72</v>
      </c>
      <c r="C436" s="1152"/>
      <c r="D436" s="1155"/>
      <c r="E436" s="537" t="s">
        <v>134</v>
      </c>
      <c r="F436" s="507"/>
      <c r="G436" s="508">
        <f>D436*F436</f>
        <v>0</v>
      </c>
      <c r="H436" s="509"/>
      <c r="I436" s="518">
        <f t="shared" ref="I436" si="420">$D436*$F436*H436</f>
        <v>0</v>
      </c>
      <c r="J436" s="1158">
        <f>SUM(I436:I441)</f>
        <v>0</v>
      </c>
      <c r="K436" s="511"/>
      <c r="L436" s="140"/>
    </row>
    <row r="437" spans="2:12" s="85" customFormat="1" hidden="1">
      <c r="B437" s="1150"/>
      <c r="C437" s="1153"/>
      <c r="D437" s="1156"/>
      <c r="E437" s="537" t="s">
        <v>268</v>
      </c>
      <c r="F437" s="507"/>
      <c r="G437" s="508">
        <f>D436*F437</f>
        <v>0</v>
      </c>
      <c r="H437" s="509"/>
      <c r="I437" s="518">
        <f t="shared" ref="I437" si="421">$D436*$F437*H437</f>
        <v>0</v>
      </c>
      <c r="J437" s="1159"/>
      <c r="K437" s="513"/>
      <c r="L437" s="140"/>
    </row>
    <row r="438" spans="2:12" s="85" customFormat="1" hidden="1">
      <c r="B438" s="1150"/>
      <c r="C438" s="1153"/>
      <c r="D438" s="1156"/>
      <c r="E438" s="537" t="s">
        <v>257</v>
      </c>
      <c r="F438" s="507"/>
      <c r="G438" s="508">
        <f>D436*F438</f>
        <v>0</v>
      </c>
      <c r="H438" s="509"/>
      <c r="I438" s="518">
        <f t="shared" ref="I438" si="422">$D436*$F438*H438</f>
        <v>0</v>
      </c>
      <c r="J438" s="1159"/>
      <c r="K438" s="513"/>
      <c r="L438" s="140"/>
    </row>
    <row r="439" spans="2:12" s="85" customFormat="1" hidden="1">
      <c r="B439" s="1150"/>
      <c r="C439" s="1153"/>
      <c r="D439" s="1156"/>
      <c r="E439" s="537" t="s">
        <v>269</v>
      </c>
      <c r="F439" s="507"/>
      <c r="G439" s="508">
        <f>D436*F439</f>
        <v>0</v>
      </c>
      <c r="H439" s="509"/>
      <c r="I439" s="518">
        <f t="shared" ref="I439" si="423">$D436*$F439*H439</f>
        <v>0</v>
      </c>
      <c r="J439" s="1159"/>
      <c r="K439" s="513"/>
      <c r="L439" s="140"/>
    </row>
    <row r="440" spans="2:12" s="85" customFormat="1" hidden="1">
      <c r="B440" s="1150"/>
      <c r="C440" s="1153"/>
      <c r="D440" s="1156"/>
      <c r="E440" s="537" t="s">
        <v>270</v>
      </c>
      <c r="F440" s="507"/>
      <c r="G440" s="508">
        <f>D436*F440</f>
        <v>0</v>
      </c>
      <c r="H440" s="509"/>
      <c r="I440" s="518">
        <f t="shared" ref="I440" si="424">$D436*$F440*H440</f>
        <v>0</v>
      </c>
      <c r="J440" s="1159"/>
      <c r="K440" s="513"/>
      <c r="L440" s="140"/>
    </row>
    <row r="441" spans="2:12" s="85" customFormat="1" hidden="1">
      <c r="B441" s="1151"/>
      <c r="C441" s="1154"/>
      <c r="D441" s="1157"/>
      <c r="E441" s="537" t="s">
        <v>132</v>
      </c>
      <c r="F441" s="507"/>
      <c r="G441" s="508">
        <f>D436*F441</f>
        <v>0</v>
      </c>
      <c r="H441" s="509"/>
      <c r="I441" s="518">
        <f t="shared" ref="I441" si="425">$D436*$F441*H441</f>
        <v>0</v>
      </c>
      <c r="J441" s="1160"/>
      <c r="K441" s="513"/>
      <c r="L441" s="140"/>
    </row>
    <row r="442" spans="2:12" s="85" customFormat="1" hidden="1">
      <c r="B442" s="1145">
        <v>73</v>
      </c>
      <c r="C442" s="1152"/>
      <c r="D442" s="1155"/>
      <c r="E442" s="537" t="s">
        <v>134</v>
      </c>
      <c r="F442" s="507"/>
      <c r="G442" s="508">
        <f>D442*F442</f>
        <v>0</v>
      </c>
      <c r="H442" s="509"/>
      <c r="I442" s="518">
        <f t="shared" ref="I442" si="426">$D442*$F442*H442</f>
        <v>0</v>
      </c>
      <c r="J442" s="1158">
        <f>SUM(I442:I447)</f>
        <v>0</v>
      </c>
      <c r="K442" s="511"/>
      <c r="L442" s="140"/>
    </row>
    <row r="443" spans="2:12" s="85" customFormat="1" hidden="1">
      <c r="B443" s="1150"/>
      <c r="C443" s="1153"/>
      <c r="D443" s="1156"/>
      <c r="E443" s="537" t="s">
        <v>268</v>
      </c>
      <c r="F443" s="507"/>
      <c r="G443" s="508">
        <f>D442*F443</f>
        <v>0</v>
      </c>
      <c r="H443" s="509"/>
      <c r="I443" s="518">
        <f t="shared" ref="I443" si="427">$D442*$F443*H443</f>
        <v>0</v>
      </c>
      <c r="J443" s="1159"/>
      <c r="K443" s="513"/>
      <c r="L443" s="140"/>
    </row>
    <row r="444" spans="2:12" s="85" customFormat="1" hidden="1">
      <c r="B444" s="1150"/>
      <c r="C444" s="1153"/>
      <c r="D444" s="1156"/>
      <c r="E444" s="537" t="s">
        <v>257</v>
      </c>
      <c r="F444" s="507"/>
      <c r="G444" s="508">
        <f>D442*F444</f>
        <v>0</v>
      </c>
      <c r="H444" s="509"/>
      <c r="I444" s="518">
        <f t="shared" ref="I444" si="428">$D442*$F444*H444</f>
        <v>0</v>
      </c>
      <c r="J444" s="1159"/>
      <c r="K444" s="513"/>
      <c r="L444" s="140"/>
    </row>
    <row r="445" spans="2:12" s="85" customFormat="1" hidden="1">
      <c r="B445" s="1150"/>
      <c r="C445" s="1153"/>
      <c r="D445" s="1156"/>
      <c r="E445" s="537" t="s">
        <v>269</v>
      </c>
      <c r="F445" s="507"/>
      <c r="G445" s="508">
        <f>D442*F445</f>
        <v>0</v>
      </c>
      <c r="H445" s="509"/>
      <c r="I445" s="518">
        <f t="shared" ref="I445" si="429">$D442*$F445*H445</f>
        <v>0</v>
      </c>
      <c r="J445" s="1159"/>
      <c r="K445" s="513"/>
      <c r="L445" s="140"/>
    </row>
    <row r="446" spans="2:12" s="85" customFormat="1" hidden="1">
      <c r="B446" s="1150"/>
      <c r="C446" s="1153"/>
      <c r="D446" s="1156"/>
      <c r="E446" s="537" t="s">
        <v>270</v>
      </c>
      <c r="F446" s="507"/>
      <c r="G446" s="508">
        <f>D442*F446</f>
        <v>0</v>
      </c>
      <c r="H446" s="509"/>
      <c r="I446" s="518">
        <f t="shared" ref="I446" si="430">$D442*$F446*H446</f>
        <v>0</v>
      </c>
      <c r="J446" s="1159"/>
      <c r="K446" s="513"/>
      <c r="L446" s="140"/>
    </row>
    <row r="447" spans="2:12" s="85" customFormat="1" hidden="1">
      <c r="B447" s="1151"/>
      <c r="C447" s="1154"/>
      <c r="D447" s="1157"/>
      <c r="E447" s="537" t="s">
        <v>132</v>
      </c>
      <c r="F447" s="507"/>
      <c r="G447" s="508">
        <f>D442*F447</f>
        <v>0</v>
      </c>
      <c r="H447" s="509"/>
      <c r="I447" s="518">
        <f t="shared" ref="I447" si="431">$D442*$F447*H447</f>
        <v>0</v>
      </c>
      <c r="J447" s="1160"/>
      <c r="K447" s="513"/>
      <c r="L447" s="140"/>
    </row>
    <row r="448" spans="2:12" s="85" customFormat="1" hidden="1">
      <c r="B448" s="1145">
        <v>74</v>
      </c>
      <c r="C448" s="1152"/>
      <c r="D448" s="1155"/>
      <c r="E448" s="537" t="s">
        <v>134</v>
      </c>
      <c r="F448" s="507"/>
      <c r="G448" s="508">
        <f>D448*F448</f>
        <v>0</v>
      </c>
      <c r="H448" s="509"/>
      <c r="I448" s="518">
        <f t="shared" ref="I448" si="432">$D448*$F448*H448</f>
        <v>0</v>
      </c>
      <c r="J448" s="1158">
        <f>SUM(I448:I453)</f>
        <v>0</v>
      </c>
      <c r="K448" s="511"/>
      <c r="L448" s="140"/>
    </row>
    <row r="449" spans="2:12" s="85" customFormat="1" hidden="1">
      <c r="B449" s="1150"/>
      <c r="C449" s="1153"/>
      <c r="D449" s="1156"/>
      <c r="E449" s="537" t="s">
        <v>268</v>
      </c>
      <c r="F449" s="507"/>
      <c r="G449" s="508">
        <f>D448*F449</f>
        <v>0</v>
      </c>
      <c r="H449" s="509"/>
      <c r="I449" s="518">
        <f t="shared" ref="I449" si="433">$D448*$F449*H449</f>
        <v>0</v>
      </c>
      <c r="J449" s="1159"/>
      <c r="K449" s="513"/>
      <c r="L449" s="140"/>
    </row>
    <row r="450" spans="2:12" s="85" customFormat="1" hidden="1">
      <c r="B450" s="1150"/>
      <c r="C450" s="1153"/>
      <c r="D450" s="1156"/>
      <c r="E450" s="537" t="s">
        <v>257</v>
      </c>
      <c r="F450" s="507"/>
      <c r="G450" s="508">
        <f>D448*F450</f>
        <v>0</v>
      </c>
      <c r="H450" s="509"/>
      <c r="I450" s="518">
        <f t="shared" ref="I450" si="434">$D448*$F450*H450</f>
        <v>0</v>
      </c>
      <c r="J450" s="1159"/>
      <c r="K450" s="513"/>
      <c r="L450" s="140"/>
    </row>
    <row r="451" spans="2:12" s="85" customFormat="1" hidden="1">
      <c r="B451" s="1150"/>
      <c r="C451" s="1153"/>
      <c r="D451" s="1156"/>
      <c r="E451" s="537" t="s">
        <v>269</v>
      </c>
      <c r="F451" s="507"/>
      <c r="G451" s="508">
        <f>D448*F451</f>
        <v>0</v>
      </c>
      <c r="H451" s="509"/>
      <c r="I451" s="518">
        <f t="shared" ref="I451" si="435">$D448*$F451*H451</f>
        <v>0</v>
      </c>
      <c r="J451" s="1159"/>
      <c r="K451" s="513"/>
      <c r="L451" s="140"/>
    </row>
    <row r="452" spans="2:12" s="85" customFormat="1" hidden="1">
      <c r="B452" s="1150"/>
      <c r="C452" s="1153"/>
      <c r="D452" s="1156"/>
      <c r="E452" s="537" t="s">
        <v>270</v>
      </c>
      <c r="F452" s="507"/>
      <c r="G452" s="508">
        <f>D448*F452</f>
        <v>0</v>
      </c>
      <c r="H452" s="509"/>
      <c r="I452" s="518">
        <f t="shared" ref="I452" si="436">$D448*$F452*H452</f>
        <v>0</v>
      </c>
      <c r="J452" s="1159"/>
      <c r="K452" s="513"/>
      <c r="L452" s="140"/>
    </row>
    <row r="453" spans="2:12" s="85" customFormat="1" hidden="1">
      <c r="B453" s="1151"/>
      <c r="C453" s="1154"/>
      <c r="D453" s="1157"/>
      <c r="E453" s="537" t="s">
        <v>132</v>
      </c>
      <c r="F453" s="507"/>
      <c r="G453" s="508">
        <f>D448*F453</f>
        <v>0</v>
      </c>
      <c r="H453" s="509"/>
      <c r="I453" s="518">
        <f t="shared" ref="I453" si="437">$D448*$F453*H453</f>
        <v>0</v>
      </c>
      <c r="J453" s="1160"/>
      <c r="K453" s="513"/>
      <c r="L453" s="140"/>
    </row>
    <row r="454" spans="2:12" s="85" customFormat="1" hidden="1">
      <c r="B454" s="1145">
        <v>75</v>
      </c>
      <c r="C454" s="1152"/>
      <c r="D454" s="1155"/>
      <c r="E454" s="537" t="s">
        <v>134</v>
      </c>
      <c r="F454" s="507"/>
      <c r="G454" s="508">
        <f>D454*F454</f>
        <v>0</v>
      </c>
      <c r="H454" s="509"/>
      <c r="I454" s="518">
        <f t="shared" ref="I454" si="438">$D454*$F454*H454</f>
        <v>0</v>
      </c>
      <c r="J454" s="1158">
        <f>SUM(I454:I459)</f>
        <v>0</v>
      </c>
      <c r="K454" s="511"/>
      <c r="L454" s="140"/>
    </row>
    <row r="455" spans="2:12" s="85" customFormat="1" hidden="1">
      <c r="B455" s="1150"/>
      <c r="C455" s="1153"/>
      <c r="D455" s="1156"/>
      <c r="E455" s="537" t="s">
        <v>268</v>
      </c>
      <c r="F455" s="507"/>
      <c r="G455" s="508">
        <f>D454*F455</f>
        <v>0</v>
      </c>
      <c r="H455" s="509"/>
      <c r="I455" s="518">
        <f t="shared" ref="I455" si="439">$D454*$F455*H455</f>
        <v>0</v>
      </c>
      <c r="J455" s="1159"/>
      <c r="K455" s="513"/>
      <c r="L455" s="140"/>
    </row>
    <row r="456" spans="2:12" s="85" customFormat="1" hidden="1">
      <c r="B456" s="1150"/>
      <c r="C456" s="1153"/>
      <c r="D456" s="1156"/>
      <c r="E456" s="537" t="s">
        <v>257</v>
      </c>
      <c r="F456" s="507"/>
      <c r="G456" s="508">
        <f>D454*F456</f>
        <v>0</v>
      </c>
      <c r="H456" s="509"/>
      <c r="I456" s="518">
        <f t="shared" ref="I456" si="440">$D454*$F456*H456</f>
        <v>0</v>
      </c>
      <c r="J456" s="1159"/>
      <c r="K456" s="513"/>
      <c r="L456" s="140"/>
    </row>
    <row r="457" spans="2:12" s="85" customFormat="1" hidden="1">
      <c r="B457" s="1150"/>
      <c r="C457" s="1153"/>
      <c r="D457" s="1156"/>
      <c r="E457" s="537" t="s">
        <v>269</v>
      </c>
      <c r="F457" s="507"/>
      <c r="G457" s="508">
        <f>D454*F457</f>
        <v>0</v>
      </c>
      <c r="H457" s="509"/>
      <c r="I457" s="518">
        <f t="shared" ref="I457" si="441">$D454*$F457*H457</f>
        <v>0</v>
      </c>
      <c r="J457" s="1159"/>
      <c r="K457" s="513"/>
      <c r="L457" s="140"/>
    </row>
    <row r="458" spans="2:12" s="85" customFormat="1" hidden="1">
      <c r="B458" s="1150"/>
      <c r="C458" s="1153"/>
      <c r="D458" s="1156"/>
      <c r="E458" s="537" t="s">
        <v>270</v>
      </c>
      <c r="F458" s="507"/>
      <c r="G458" s="508">
        <f>D454*F458</f>
        <v>0</v>
      </c>
      <c r="H458" s="509"/>
      <c r="I458" s="518">
        <f t="shared" ref="I458" si="442">$D454*$F458*H458</f>
        <v>0</v>
      </c>
      <c r="J458" s="1159"/>
      <c r="K458" s="513"/>
      <c r="L458" s="140"/>
    </row>
    <row r="459" spans="2:12" s="85" customFormat="1" hidden="1">
      <c r="B459" s="1151"/>
      <c r="C459" s="1154"/>
      <c r="D459" s="1157"/>
      <c r="E459" s="537" t="s">
        <v>132</v>
      </c>
      <c r="F459" s="507"/>
      <c r="G459" s="508">
        <f>D454*F459</f>
        <v>0</v>
      </c>
      <c r="H459" s="509"/>
      <c r="I459" s="518">
        <f t="shared" ref="I459" si="443">$D454*$F459*H459</f>
        <v>0</v>
      </c>
      <c r="J459" s="1160"/>
      <c r="K459" s="513"/>
      <c r="L459" s="140"/>
    </row>
    <row r="460" spans="2:12" s="85" customFormat="1" hidden="1">
      <c r="B460" s="1145">
        <v>76</v>
      </c>
      <c r="C460" s="1152"/>
      <c r="D460" s="1155"/>
      <c r="E460" s="537" t="s">
        <v>134</v>
      </c>
      <c r="F460" s="507"/>
      <c r="G460" s="508">
        <f>D460*F460</f>
        <v>0</v>
      </c>
      <c r="H460" s="509"/>
      <c r="I460" s="518">
        <f t="shared" ref="I460" si="444">$D460*$F460*H460</f>
        <v>0</v>
      </c>
      <c r="J460" s="1158">
        <f>SUM(I460:I465)</f>
        <v>0</v>
      </c>
      <c r="K460" s="511"/>
      <c r="L460" s="140"/>
    </row>
    <row r="461" spans="2:12" s="85" customFormat="1" hidden="1">
      <c r="B461" s="1150"/>
      <c r="C461" s="1153"/>
      <c r="D461" s="1156"/>
      <c r="E461" s="537" t="s">
        <v>268</v>
      </c>
      <c r="F461" s="507"/>
      <c r="G461" s="508">
        <f>D460*F461</f>
        <v>0</v>
      </c>
      <c r="H461" s="509"/>
      <c r="I461" s="518">
        <f t="shared" ref="I461" si="445">$D460*$F461*H461</f>
        <v>0</v>
      </c>
      <c r="J461" s="1159"/>
      <c r="K461" s="513"/>
      <c r="L461" s="140"/>
    </row>
    <row r="462" spans="2:12" s="85" customFormat="1" hidden="1">
      <c r="B462" s="1150"/>
      <c r="C462" s="1153"/>
      <c r="D462" s="1156"/>
      <c r="E462" s="537" t="s">
        <v>257</v>
      </c>
      <c r="F462" s="507"/>
      <c r="G462" s="508">
        <f>D460*F462</f>
        <v>0</v>
      </c>
      <c r="H462" s="509"/>
      <c r="I462" s="518">
        <f t="shared" ref="I462" si="446">$D460*$F462*H462</f>
        <v>0</v>
      </c>
      <c r="J462" s="1159"/>
      <c r="K462" s="513"/>
      <c r="L462" s="140"/>
    </row>
    <row r="463" spans="2:12" s="85" customFormat="1" hidden="1">
      <c r="B463" s="1150"/>
      <c r="C463" s="1153"/>
      <c r="D463" s="1156"/>
      <c r="E463" s="537" t="s">
        <v>269</v>
      </c>
      <c r="F463" s="507"/>
      <c r="G463" s="508">
        <f>D460*F463</f>
        <v>0</v>
      </c>
      <c r="H463" s="509"/>
      <c r="I463" s="518">
        <f t="shared" ref="I463" si="447">$D460*$F463*H463</f>
        <v>0</v>
      </c>
      <c r="J463" s="1159"/>
      <c r="K463" s="513"/>
      <c r="L463" s="140"/>
    </row>
    <row r="464" spans="2:12" s="85" customFormat="1" hidden="1">
      <c r="B464" s="1150"/>
      <c r="C464" s="1153"/>
      <c r="D464" s="1156"/>
      <c r="E464" s="537" t="s">
        <v>270</v>
      </c>
      <c r="F464" s="507"/>
      <c r="G464" s="508">
        <f>D460*F464</f>
        <v>0</v>
      </c>
      <c r="H464" s="509"/>
      <c r="I464" s="518">
        <f t="shared" ref="I464" si="448">$D460*$F464*H464</f>
        <v>0</v>
      </c>
      <c r="J464" s="1159"/>
      <c r="K464" s="513"/>
      <c r="L464" s="140"/>
    </row>
    <row r="465" spans="2:12" s="85" customFormat="1" hidden="1">
      <c r="B465" s="1151"/>
      <c r="C465" s="1154"/>
      <c r="D465" s="1157"/>
      <c r="E465" s="537" t="s">
        <v>132</v>
      </c>
      <c r="F465" s="507"/>
      <c r="G465" s="508">
        <f>D460*F465</f>
        <v>0</v>
      </c>
      <c r="H465" s="509"/>
      <c r="I465" s="518">
        <f t="shared" ref="I465" si="449">$D460*$F465*H465</f>
        <v>0</v>
      </c>
      <c r="J465" s="1160"/>
      <c r="K465" s="513"/>
      <c r="L465" s="140"/>
    </row>
    <row r="466" spans="2:12" s="85" customFormat="1" hidden="1">
      <c r="B466" s="1145">
        <v>77</v>
      </c>
      <c r="C466" s="1152"/>
      <c r="D466" s="1155"/>
      <c r="E466" s="537" t="s">
        <v>134</v>
      </c>
      <c r="F466" s="507"/>
      <c r="G466" s="508">
        <f>D466*F466</f>
        <v>0</v>
      </c>
      <c r="H466" s="509"/>
      <c r="I466" s="518">
        <f t="shared" ref="I466" si="450">$D466*$F466*H466</f>
        <v>0</v>
      </c>
      <c r="J466" s="1158">
        <f>SUM(I466:I471)</f>
        <v>0</v>
      </c>
      <c r="K466" s="511"/>
      <c r="L466" s="140"/>
    </row>
    <row r="467" spans="2:12" s="85" customFormat="1" hidden="1">
      <c r="B467" s="1150"/>
      <c r="C467" s="1153"/>
      <c r="D467" s="1156"/>
      <c r="E467" s="537" t="s">
        <v>268</v>
      </c>
      <c r="F467" s="507"/>
      <c r="G467" s="508">
        <f>D466*F467</f>
        <v>0</v>
      </c>
      <c r="H467" s="509"/>
      <c r="I467" s="518">
        <f t="shared" ref="I467" si="451">$D466*$F467*H467</f>
        <v>0</v>
      </c>
      <c r="J467" s="1159"/>
      <c r="K467" s="513"/>
      <c r="L467" s="140"/>
    </row>
    <row r="468" spans="2:12" s="85" customFormat="1" hidden="1">
      <c r="B468" s="1150"/>
      <c r="C468" s="1153"/>
      <c r="D468" s="1156"/>
      <c r="E468" s="537" t="s">
        <v>257</v>
      </c>
      <c r="F468" s="507"/>
      <c r="G468" s="508">
        <f>D466*F468</f>
        <v>0</v>
      </c>
      <c r="H468" s="509"/>
      <c r="I468" s="518">
        <f t="shared" ref="I468" si="452">$D466*$F468*H468</f>
        <v>0</v>
      </c>
      <c r="J468" s="1159"/>
      <c r="K468" s="513"/>
      <c r="L468" s="140"/>
    </row>
    <row r="469" spans="2:12" s="85" customFormat="1" hidden="1">
      <c r="B469" s="1150"/>
      <c r="C469" s="1153"/>
      <c r="D469" s="1156"/>
      <c r="E469" s="537" t="s">
        <v>269</v>
      </c>
      <c r="F469" s="507"/>
      <c r="G469" s="508">
        <f>D466*F469</f>
        <v>0</v>
      </c>
      <c r="H469" s="509"/>
      <c r="I469" s="518">
        <f t="shared" ref="I469" si="453">$D466*$F469*H469</f>
        <v>0</v>
      </c>
      <c r="J469" s="1159"/>
      <c r="K469" s="513"/>
      <c r="L469" s="140"/>
    </row>
    <row r="470" spans="2:12" s="85" customFormat="1" hidden="1">
      <c r="B470" s="1150"/>
      <c r="C470" s="1153"/>
      <c r="D470" s="1156"/>
      <c r="E470" s="537" t="s">
        <v>270</v>
      </c>
      <c r="F470" s="507"/>
      <c r="G470" s="508">
        <f>D466*F470</f>
        <v>0</v>
      </c>
      <c r="H470" s="509"/>
      <c r="I470" s="518">
        <f t="shared" ref="I470" si="454">$D466*$F470*H470</f>
        <v>0</v>
      </c>
      <c r="J470" s="1159"/>
      <c r="K470" s="513"/>
      <c r="L470" s="140"/>
    </row>
    <row r="471" spans="2:12" s="85" customFormat="1" hidden="1">
      <c r="B471" s="1151"/>
      <c r="C471" s="1154"/>
      <c r="D471" s="1157"/>
      <c r="E471" s="537" t="s">
        <v>132</v>
      </c>
      <c r="F471" s="507"/>
      <c r="G471" s="508">
        <f>D466*F471</f>
        <v>0</v>
      </c>
      <c r="H471" s="509"/>
      <c r="I471" s="518">
        <f t="shared" ref="I471" si="455">$D466*$F471*H471</f>
        <v>0</v>
      </c>
      <c r="J471" s="1160"/>
      <c r="K471" s="513"/>
      <c r="L471" s="140"/>
    </row>
    <row r="472" spans="2:12" s="85" customFormat="1" hidden="1">
      <c r="B472" s="1145">
        <v>78</v>
      </c>
      <c r="C472" s="1152"/>
      <c r="D472" s="1155"/>
      <c r="E472" s="537" t="s">
        <v>134</v>
      </c>
      <c r="F472" s="507"/>
      <c r="G472" s="508">
        <f>D472*F472</f>
        <v>0</v>
      </c>
      <c r="H472" s="509"/>
      <c r="I472" s="518">
        <f t="shared" ref="I472" si="456">$D472*$F472*H472</f>
        <v>0</v>
      </c>
      <c r="J472" s="1158">
        <f>SUM(I472:I477)</f>
        <v>0</v>
      </c>
      <c r="K472" s="511"/>
      <c r="L472" s="140"/>
    </row>
    <row r="473" spans="2:12" s="85" customFormat="1" hidden="1">
      <c r="B473" s="1150"/>
      <c r="C473" s="1153"/>
      <c r="D473" s="1156"/>
      <c r="E473" s="537" t="s">
        <v>268</v>
      </c>
      <c r="F473" s="507"/>
      <c r="G473" s="508">
        <f>D472*F473</f>
        <v>0</v>
      </c>
      <c r="H473" s="509"/>
      <c r="I473" s="518">
        <f t="shared" ref="I473" si="457">$D472*$F473*H473</f>
        <v>0</v>
      </c>
      <c r="J473" s="1159"/>
      <c r="K473" s="513"/>
      <c r="L473" s="140"/>
    </row>
    <row r="474" spans="2:12" s="85" customFormat="1" hidden="1">
      <c r="B474" s="1150"/>
      <c r="C474" s="1153"/>
      <c r="D474" s="1156"/>
      <c r="E474" s="537" t="s">
        <v>257</v>
      </c>
      <c r="F474" s="507"/>
      <c r="G474" s="508">
        <f>D472*F474</f>
        <v>0</v>
      </c>
      <c r="H474" s="509"/>
      <c r="I474" s="518">
        <f t="shared" ref="I474" si="458">$D472*$F474*H474</f>
        <v>0</v>
      </c>
      <c r="J474" s="1159"/>
      <c r="K474" s="513"/>
      <c r="L474" s="140"/>
    </row>
    <row r="475" spans="2:12" s="85" customFormat="1" hidden="1">
      <c r="B475" s="1150"/>
      <c r="C475" s="1153"/>
      <c r="D475" s="1156"/>
      <c r="E475" s="537" t="s">
        <v>269</v>
      </c>
      <c r="F475" s="507"/>
      <c r="G475" s="508">
        <f>D472*F475</f>
        <v>0</v>
      </c>
      <c r="H475" s="509"/>
      <c r="I475" s="518">
        <f t="shared" ref="I475" si="459">$D472*$F475*H475</f>
        <v>0</v>
      </c>
      <c r="J475" s="1159"/>
      <c r="K475" s="513"/>
      <c r="L475" s="140"/>
    </row>
    <row r="476" spans="2:12" s="85" customFormat="1" hidden="1">
      <c r="B476" s="1150"/>
      <c r="C476" s="1153"/>
      <c r="D476" s="1156"/>
      <c r="E476" s="537" t="s">
        <v>270</v>
      </c>
      <c r="F476" s="507"/>
      <c r="G476" s="508">
        <f>D472*F476</f>
        <v>0</v>
      </c>
      <c r="H476" s="509"/>
      <c r="I476" s="518">
        <f t="shared" ref="I476" si="460">$D472*$F476*H476</f>
        <v>0</v>
      </c>
      <c r="J476" s="1159"/>
      <c r="K476" s="513"/>
      <c r="L476" s="140"/>
    </row>
    <row r="477" spans="2:12" s="85" customFormat="1" hidden="1">
      <c r="B477" s="1151"/>
      <c r="C477" s="1154"/>
      <c r="D477" s="1157"/>
      <c r="E477" s="537" t="s">
        <v>132</v>
      </c>
      <c r="F477" s="507"/>
      <c r="G477" s="508">
        <f>D472*F477</f>
        <v>0</v>
      </c>
      <c r="H477" s="509"/>
      <c r="I477" s="518">
        <f t="shared" ref="I477" si="461">$D472*$F477*H477</f>
        <v>0</v>
      </c>
      <c r="J477" s="1160"/>
      <c r="K477" s="513"/>
      <c r="L477" s="140"/>
    </row>
    <row r="478" spans="2:12" s="85" customFormat="1" hidden="1">
      <c r="B478" s="1145">
        <v>79</v>
      </c>
      <c r="C478" s="1152"/>
      <c r="D478" s="1155"/>
      <c r="E478" s="537" t="s">
        <v>134</v>
      </c>
      <c r="F478" s="507"/>
      <c r="G478" s="508">
        <f>D478*F478</f>
        <v>0</v>
      </c>
      <c r="H478" s="509"/>
      <c r="I478" s="518">
        <f t="shared" ref="I478" si="462">$D478*$F478*H478</f>
        <v>0</v>
      </c>
      <c r="J478" s="1158">
        <f>SUM(I478:I483)</f>
        <v>0</v>
      </c>
      <c r="K478" s="511"/>
      <c r="L478" s="140"/>
    </row>
    <row r="479" spans="2:12" s="85" customFormat="1" hidden="1">
      <c r="B479" s="1150"/>
      <c r="C479" s="1153"/>
      <c r="D479" s="1156"/>
      <c r="E479" s="537" t="s">
        <v>268</v>
      </c>
      <c r="F479" s="507"/>
      <c r="G479" s="508">
        <f>D478*F479</f>
        <v>0</v>
      </c>
      <c r="H479" s="509"/>
      <c r="I479" s="518">
        <f t="shared" ref="I479" si="463">$D478*$F479*H479</f>
        <v>0</v>
      </c>
      <c r="J479" s="1159"/>
      <c r="K479" s="513"/>
      <c r="L479" s="140"/>
    </row>
    <row r="480" spans="2:12" s="85" customFormat="1" hidden="1">
      <c r="B480" s="1150"/>
      <c r="C480" s="1153"/>
      <c r="D480" s="1156"/>
      <c r="E480" s="537" t="s">
        <v>257</v>
      </c>
      <c r="F480" s="507"/>
      <c r="G480" s="508">
        <f>D478*F480</f>
        <v>0</v>
      </c>
      <c r="H480" s="509"/>
      <c r="I480" s="518">
        <f t="shared" ref="I480" si="464">$D478*$F480*H480</f>
        <v>0</v>
      </c>
      <c r="J480" s="1159"/>
      <c r="K480" s="513"/>
      <c r="L480" s="140"/>
    </row>
    <row r="481" spans="2:12" s="85" customFormat="1" hidden="1">
      <c r="B481" s="1150"/>
      <c r="C481" s="1153"/>
      <c r="D481" s="1156"/>
      <c r="E481" s="537" t="s">
        <v>269</v>
      </c>
      <c r="F481" s="507"/>
      <c r="G481" s="508">
        <f>D478*F481</f>
        <v>0</v>
      </c>
      <c r="H481" s="509"/>
      <c r="I481" s="518">
        <f t="shared" ref="I481" si="465">$D478*$F481*H481</f>
        <v>0</v>
      </c>
      <c r="J481" s="1159"/>
      <c r="K481" s="513"/>
      <c r="L481" s="140"/>
    </row>
    <row r="482" spans="2:12" s="85" customFormat="1" hidden="1">
      <c r="B482" s="1150"/>
      <c r="C482" s="1153"/>
      <c r="D482" s="1156"/>
      <c r="E482" s="537" t="s">
        <v>270</v>
      </c>
      <c r="F482" s="507"/>
      <c r="G482" s="508">
        <f>D478*F482</f>
        <v>0</v>
      </c>
      <c r="H482" s="509"/>
      <c r="I482" s="518">
        <f t="shared" ref="I482" si="466">$D478*$F482*H482</f>
        <v>0</v>
      </c>
      <c r="J482" s="1159"/>
      <c r="K482" s="513"/>
      <c r="L482" s="140"/>
    </row>
    <row r="483" spans="2:12" s="85" customFormat="1" hidden="1">
      <c r="B483" s="1151"/>
      <c r="C483" s="1154"/>
      <c r="D483" s="1157"/>
      <c r="E483" s="537" t="s">
        <v>132</v>
      </c>
      <c r="F483" s="507"/>
      <c r="G483" s="508">
        <f>D478*F483</f>
        <v>0</v>
      </c>
      <c r="H483" s="509"/>
      <c r="I483" s="518">
        <f t="shared" ref="I483" si="467">$D478*$F483*H483</f>
        <v>0</v>
      </c>
      <c r="J483" s="1160"/>
      <c r="K483" s="513"/>
      <c r="L483" s="140"/>
    </row>
    <row r="484" spans="2:12" s="85" customFormat="1" hidden="1">
      <c r="B484" s="1145">
        <v>80</v>
      </c>
      <c r="C484" s="1152"/>
      <c r="D484" s="1155"/>
      <c r="E484" s="537" t="s">
        <v>134</v>
      </c>
      <c r="F484" s="507"/>
      <c r="G484" s="508">
        <f>D484*F484</f>
        <v>0</v>
      </c>
      <c r="H484" s="509"/>
      <c r="I484" s="518">
        <f t="shared" ref="I484" si="468">$D484*$F484*H484</f>
        <v>0</v>
      </c>
      <c r="J484" s="1158">
        <f>SUM(I484:I489)</f>
        <v>0</v>
      </c>
      <c r="K484" s="511"/>
      <c r="L484" s="140"/>
    </row>
    <row r="485" spans="2:12" s="85" customFormat="1" hidden="1">
      <c r="B485" s="1150"/>
      <c r="C485" s="1153"/>
      <c r="D485" s="1156"/>
      <c r="E485" s="537" t="s">
        <v>268</v>
      </c>
      <c r="F485" s="507"/>
      <c r="G485" s="508">
        <f>D484*F485</f>
        <v>0</v>
      </c>
      <c r="H485" s="509"/>
      <c r="I485" s="518">
        <f t="shared" ref="I485" si="469">$D484*$F485*H485</f>
        <v>0</v>
      </c>
      <c r="J485" s="1159"/>
      <c r="K485" s="513"/>
      <c r="L485" s="140"/>
    </row>
    <row r="486" spans="2:12" s="85" customFormat="1" hidden="1">
      <c r="B486" s="1150"/>
      <c r="C486" s="1153"/>
      <c r="D486" s="1156"/>
      <c r="E486" s="537" t="s">
        <v>257</v>
      </c>
      <c r="F486" s="507"/>
      <c r="G486" s="508">
        <f>D484*F486</f>
        <v>0</v>
      </c>
      <c r="H486" s="509"/>
      <c r="I486" s="518">
        <f t="shared" ref="I486" si="470">$D484*$F486*H486</f>
        <v>0</v>
      </c>
      <c r="J486" s="1159"/>
      <c r="K486" s="513"/>
      <c r="L486" s="140"/>
    </row>
    <row r="487" spans="2:12" s="85" customFormat="1" hidden="1">
      <c r="B487" s="1150"/>
      <c r="C487" s="1153"/>
      <c r="D487" s="1156"/>
      <c r="E487" s="537" t="s">
        <v>269</v>
      </c>
      <c r="F487" s="507"/>
      <c r="G487" s="508">
        <f>D484*F487</f>
        <v>0</v>
      </c>
      <c r="H487" s="509"/>
      <c r="I487" s="518">
        <f t="shared" ref="I487" si="471">$D484*$F487*H487</f>
        <v>0</v>
      </c>
      <c r="J487" s="1159"/>
      <c r="K487" s="513"/>
      <c r="L487" s="140"/>
    </row>
    <row r="488" spans="2:12" s="85" customFormat="1" hidden="1">
      <c r="B488" s="1150"/>
      <c r="C488" s="1153"/>
      <c r="D488" s="1156"/>
      <c r="E488" s="537" t="s">
        <v>270</v>
      </c>
      <c r="F488" s="507"/>
      <c r="G488" s="508">
        <f>D484*F488</f>
        <v>0</v>
      </c>
      <c r="H488" s="509"/>
      <c r="I488" s="518">
        <f t="shared" ref="I488" si="472">$D484*$F488*H488</f>
        <v>0</v>
      </c>
      <c r="J488" s="1159"/>
      <c r="K488" s="513"/>
      <c r="L488" s="140"/>
    </row>
    <row r="489" spans="2:12" s="85" customFormat="1" hidden="1">
      <c r="B489" s="1151"/>
      <c r="C489" s="1154"/>
      <c r="D489" s="1157"/>
      <c r="E489" s="537" t="s">
        <v>132</v>
      </c>
      <c r="F489" s="507"/>
      <c r="G489" s="508">
        <f>D484*F489</f>
        <v>0</v>
      </c>
      <c r="H489" s="509"/>
      <c r="I489" s="518">
        <f t="shared" ref="I489" si="473">$D484*$F489*H489</f>
        <v>0</v>
      </c>
      <c r="J489" s="1160"/>
      <c r="K489" s="513"/>
      <c r="L489" s="140"/>
    </row>
    <row r="490" spans="2:12" s="85" customFormat="1" hidden="1">
      <c r="B490" s="1145">
        <v>81</v>
      </c>
      <c r="C490" s="1152"/>
      <c r="D490" s="1155"/>
      <c r="E490" s="537" t="s">
        <v>134</v>
      </c>
      <c r="F490" s="507"/>
      <c r="G490" s="508">
        <f>D490*F490</f>
        <v>0</v>
      </c>
      <c r="H490" s="509"/>
      <c r="I490" s="518">
        <f t="shared" ref="I490" si="474">$D490*$F490*H490</f>
        <v>0</v>
      </c>
      <c r="J490" s="1158">
        <f>SUM(I490:I495)</f>
        <v>0</v>
      </c>
      <c r="K490" s="511"/>
      <c r="L490" s="140"/>
    </row>
    <row r="491" spans="2:12" s="85" customFormat="1" hidden="1">
      <c r="B491" s="1150"/>
      <c r="C491" s="1153"/>
      <c r="D491" s="1156"/>
      <c r="E491" s="537" t="s">
        <v>268</v>
      </c>
      <c r="F491" s="507"/>
      <c r="G491" s="508">
        <f>D490*F491</f>
        <v>0</v>
      </c>
      <c r="H491" s="509"/>
      <c r="I491" s="518">
        <f t="shared" ref="I491" si="475">$D490*$F491*H491</f>
        <v>0</v>
      </c>
      <c r="J491" s="1159"/>
      <c r="K491" s="513"/>
      <c r="L491" s="140"/>
    </row>
    <row r="492" spans="2:12" s="85" customFormat="1" hidden="1">
      <c r="B492" s="1150"/>
      <c r="C492" s="1153"/>
      <c r="D492" s="1156"/>
      <c r="E492" s="537" t="s">
        <v>257</v>
      </c>
      <c r="F492" s="507"/>
      <c r="G492" s="508">
        <f>D490*F492</f>
        <v>0</v>
      </c>
      <c r="H492" s="509"/>
      <c r="I492" s="518">
        <f t="shared" ref="I492" si="476">$D490*$F492*H492</f>
        <v>0</v>
      </c>
      <c r="J492" s="1159"/>
      <c r="K492" s="513"/>
      <c r="L492" s="140"/>
    </row>
    <row r="493" spans="2:12" s="85" customFormat="1" hidden="1">
      <c r="B493" s="1150"/>
      <c r="C493" s="1153"/>
      <c r="D493" s="1156"/>
      <c r="E493" s="537" t="s">
        <v>269</v>
      </c>
      <c r="F493" s="507"/>
      <c r="G493" s="508">
        <f>D490*F493</f>
        <v>0</v>
      </c>
      <c r="H493" s="509"/>
      <c r="I493" s="518">
        <f t="shared" ref="I493" si="477">$D490*$F493*H493</f>
        <v>0</v>
      </c>
      <c r="J493" s="1159"/>
      <c r="K493" s="513"/>
      <c r="L493" s="140"/>
    </row>
    <row r="494" spans="2:12" s="85" customFormat="1" hidden="1">
      <c r="B494" s="1150"/>
      <c r="C494" s="1153"/>
      <c r="D494" s="1156"/>
      <c r="E494" s="537" t="s">
        <v>270</v>
      </c>
      <c r="F494" s="507"/>
      <c r="G494" s="508">
        <f>D490*F494</f>
        <v>0</v>
      </c>
      <c r="H494" s="509"/>
      <c r="I494" s="518">
        <f t="shared" ref="I494" si="478">$D490*$F494*H494</f>
        <v>0</v>
      </c>
      <c r="J494" s="1159"/>
      <c r="K494" s="513"/>
      <c r="L494" s="140"/>
    </row>
    <row r="495" spans="2:12" s="85" customFormat="1" hidden="1">
      <c r="B495" s="1151"/>
      <c r="C495" s="1154"/>
      <c r="D495" s="1157"/>
      <c r="E495" s="537" t="s">
        <v>132</v>
      </c>
      <c r="F495" s="507"/>
      <c r="G495" s="508">
        <f>D490*F495</f>
        <v>0</v>
      </c>
      <c r="H495" s="509"/>
      <c r="I495" s="518">
        <f t="shared" ref="I495" si="479">$D490*$F495*H495</f>
        <v>0</v>
      </c>
      <c r="J495" s="1160"/>
      <c r="K495" s="513"/>
      <c r="L495" s="140"/>
    </row>
    <row r="496" spans="2:12" s="85" customFormat="1" hidden="1">
      <c r="B496" s="1145">
        <v>82</v>
      </c>
      <c r="C496" s="1152"/>
      <c r="D496" s="1155"/>
      <c r="E496" s="537" t="s">
        <v>134</v>
      </c>
      <c r="F496" s="507"/>
      <c r="G496" s="508">
        <f>D496*F496</f>
        <v>0</v>
      </c>
      <c r="H496" s="509"/>
      <c r="I496" s="518">
        <f t="shared" ref="I496" si="480">$D496*$F496*H496</f>
        <v>0</v>
      </c>
      <c r="J496" s="1158">
        <f>SUM(I496:I501)</f>
        <v>0</v>
      </c>
      <c r="K496" s="511"/>
      <c r="L496" s="140"/>
    </row>
    <row r="497" spans="2:12" s="85" customFormat="1" hidden="1">
      <c r="B497" s="1150"/>
      <c r="C497" s="1153"/>
      <c r="D497" s="1156"/>
      <c r="E497" s="537" t="s">
        <v>268</v>
      </c>
      <c r="F497" s="507"/>
      <c r="G497" s="508">
        <f>D496*F497</f>
        <v>0</v>
      </c>
      <c r="H497" s="509"/>
      <c r="I497" s="518">
        <f t="shared" ref="I497" si="481">$D496*$F497*H497</f>
        <v>0</v>
      </c>
      <c r="J497" s="1159"/>
      <c r="K497" s="513"/>
      <c r="L497" s="140"/>
    </row>
    <row r="498" spans="2:12" s="85" customFormat="1" hidden="1">
      <c r="B498" s="1150"/>
      <c r="C498" s="1153"/>
      <c r="D498" s="1156"/>
      <c r="E498" s="537" t="s">
        <v>257</v>
      </c>
      <c r="F498" s="507"/>
      <c r="G498" s="508">
        <f>D496*F498</f>
        <v>0</v>
      </c>
      <c r="H498" s="509"/>
      <c r="I498" s="518">
        <f t="shared" ref="I498" si="482">$D496*$F498*H498</f>
        <v>0</v>
      </c>
      <c r="J498" s="1159"/>
      <c r="K498" s="513"/>
      <c r="L498" s="140"/>
    </row>
    <row r="499" spans="2:12" s="85" customFormat="1" hidden="1">
      <c r="B499" s="1150"/>
      <c r="C499" s="1153"/>
      <c r="D499" s="1156"/>
      <c r="E499" s="537" t="s">
        <v>269</v>
      </c>
      <c r="F499" s="507"/>
      <c r="G499" s="508">
        <f>D496*F499</f>
        <v>0</v>
      </c>
      <c r="H499" s="509"/>
      <c r="I499" s="518">
        <f t="shared" ref="I499" si="483">$D496*$F499*H499</f>
        <v>0</v>
      </c>
      <c r="J499" s="1159"/>
      <c r="K499" s="513"/>
      <c r="L499" s="140"/>
    </row>
    <row r="500" spans="2:12" s="85" customFormat="1" hidden="1">
      <c r="B500" s="1150"/>
      <c r="C500" s="1153"/>
      <c r="D500" s="1156"/>
      <c r="E500" s="537" t="s">
        <v>270</v>
      </c>
      <c r="F500" s="507"/>
      <c r="G500" s="508">
        <f>D496*F500</f>
        <v>0</v>
      </c>
      <c r="H500" s="509"/>
      <c r="I500" s="518">
        <f t="shared" ref="I500" si="484">$D496*$F500*H500</f>
        <v>0</v>
      </c>
      <c r="J500" s="1159"/>
      <c r="K500" s="513"/>
      <c r="L500" s="140"/>
    </row>
    <row r="501" spans="2:12" s="85" customFormat="1" hidden="1">
      <c r="B501" s="1151"/>
      <c r="C501" s="1154"/>
      <c r="D501" s="1157"/>
      <c r="E501" s="537" t="s">
        <v>132</v>
      </c>
      <c r="F501" s="507"/>
      <c r="G501" s="508">
        <f>D496*F501</f>
        <v>0</v>
      </c>
      <c r="H501" s="509"/>
      <c r="I501" s="518">
        <f t="shared" ref="I501" si="485">$D496*$F501*H501</f>
        <v>0</v>
      </c>
      <c r="J501" s="1160"/>
      <c r="K501" s="513"/>
      <c r="L501" s="140"/>
    </row>
    <row r="502" spans="2:12" s="85" customFormat="1" hidden="1">
      <c r="B502" s="1145">
        <v>83</v>
      </c>
      <c r="C502" s="1152"/>
      <c r="D502" s="1155"/>
      <c r="E502" s="537" t="s">
        <v>134</v>
      </c>
      <c r="F502" s="507"/>
      <c r="G502" s="508">
        <f>D502*F502</f>
        <v>0</v>
      </c>
      <c r="H502" s="509"/>
      <c r="I502" s="518">
        <f t="shared" ref="I502" si="486">$D502*$F502*H502</f>
        <v>0</v>
      </c>
      <c r="J502" s="1158">
        <f>SUM(I502:I507)</f>
        <v>0</v>
      </c>
      <c r="K502" s="511"/>
      <c r="L502" s="140"/>
    </row>
    <row r="503" spans="2:12" s="85" customFormat="1" hidden="1">
      <c r="B503" s="1150"/>
      <c r="C503" s="1153"/>
      <c r="D503" s="1156"/>
      <c r="E503" s="537" t="s">
        <v>268</v>
      </c>
      <c r="F503" s="507"/>
      <c r="G503" s="508">
        <f>D502*F503</f>
        <v>0</v>
      </c>
      <c r="H503" s="509"/>
      <c r="I503" s="518">
        <f t="shared" ref="I503" si="487">$D502*$F503*H503</f>
        <v>0</v>
      </c>
      <c r="J503" s="1159"/>
      <c r="K503" s="513"/>
      <c r="L503" s="140"/>
    </row>
    <row r="504" spans="2:12" s="85" customFormat="1" hidden="1">
      <c r="B504" s="1150"/>
      <c r="C504" s="1153"/>
      <c r="D504" s="1156"/>
      <c r="E504" s="537" t="s">
        <v>257</v>
      </c>
      <c r="F504" s="507"/>
      <c r="G504" s="508">
        <f>D502*F504</f>
        <v>0</v>
      </c>
      <c r="H504" s="509"/>
      <c r="I504" s="518">
        <f t="shared" ref="I504" si="488">$D502*$F504*H504</f>
        <v>0</v>
      </c>
      <c r="J504" s="1159"/>
      <c r="K504" s="513"/>
      <c r="L504" s="140"/>
    </row>
    <row r="505" spans="2:12" s="85" customFormat="1" hidden="1">
      <c r="B505" s="1150"/>
      <c r="C505" s="1153"/>
      <c r="D505" s="1156"/>
      <c r="E505" s="537" t="s">
        <v>269</v>
      </c>
      <c r="F505" s="507"/>
      <c r="G505" s="508">
        <f>D502*F505</f>
        <v>0</v>
      </c>
      <c r="H505" s="509"/>
      <c r="I505" s="518">
        <f t="shared" ref="I505" si="489">$D502*$F505*H505</f>
        <v>0</v>
      </c>
      <c r="J505" s="1159"/>
      <c r="K505" s="513"/>
      <c r="L505" s="140"/>
    </row>
    <row r="506" spans="2:12" s="85" customFormat="1" hidden="1">
      <c r="B506" s="1150"/>
      <c r="C506" s="1153"/>
      <c r="D506" s="1156"/>
      <c r="E506" s="537" t="s">
        <v>270</v>
      </c>
      <c r="F506" s="507"/>
      <c r="G506" s="508">
        <f>D502*F506</f>
        <v>0</v>
      </c>
      <c r="H506" s="509"/>
      <c r="I506" s="518">
        <f t="shared" ref="I506" si="490">$D502*$F506*H506</f>
        <v>0</v>
      </c>
      <c r="J506" s="1159"/>
      <c r="K506" s="513"/>
      <c r="L506" s="140"/>
    </row>
    <row r="507" spans="2:12" s="85" customFormat="1" hidden="1">
      <c r="B507" s="1151"/>
      <c r="C507" s="1154"/>
      <c r="D507" s="1157"/>
      <c r="E507" s="537" t="s">
        <v>132</v>
      </c>
      <c r="F507" s="507"/>
      <c r="G507" s="508">
        <f>D502*F507</f>
        <v>0</v>
      </c>
      <c r="H507" s="509"/>
      <c r="I507" s="518">
        <f t="shared" ref="I507" si="491">$D502*$F507*H507</f>
        <v>0</v>
      </c>
      <c r="J507" s="1160"/>
      <c r="K507" s="513"/>
      <c r="L507" s="140"/>
    </row>
    <row r="508" spans="2:12" s="85" customFormat="1" hidden="1">
      <c r="B508" s="1145">
        <v>84</v>
      </c>
      <c r="C508" s="1152"/>
      <c r="D508" s="1155"/>
      <c r="E508" s="537" t="s">
        <v>134</v>
      </c>
      <c r="F508" s="507"/>
      <c r="G508" s="508">
        <f>D508*F508</f>
        <v>0</v>
      </c>
      <c r="H508" s="509"/>
      <c r="I508" s="518">
        <f t="shared" ref="I508" si="492">$D508*$F508*H508</f>
        <v>0</v>
      </c>
      <c r="J508" s="1158">
        <f>SUM(I508:I513)</f>
        <v>0</v>
      </c>
      <c r="K508" s="511"/>
      <c r="L508" s="140"/>
    </row>
    <row r="509" spans="2:12" s="85" customFormat="1" hidden="1">
      <c r="B509" s="1150"/>
      <c r="C509" s="1153"/>
      <c r="D509" s="1156"/>
      <c r="E509" s="537" t="s">
        <v>268</v>
      </c>
      <c r="F509" s="507"/>
      <c r="G509" s="508">
        <f>D508*F509</f>
        <v>0</v>
      </c>
      <c r="H509" s="509"/>
      <c r="I509" s="518">
        <f t="shared" ref="I509" si="493">$D508*$F509*H509</f>
        <v>0</v>
      </c>
      <c r="J509" s="1159"/>
      <c r="K509" s="513"/>
      <c r="L509" s="140"/>
    </row>
    <row r="510" spans="2:12" s="85" customFormat="1" hidden="1">
      <c r="B510" s="1150"/>
      <c r="C510" s="1153"/>
      <c r="D510" s="1156"/>
      <c r="E510" s="537" t="s">
        <v>257</v>
      </c>
      <c r="F510" s="507"/>
      <c r="G510" s="508">
        <f>D508*F510</f>
        <v>0</v>
      </c>
      <c r="H510" s="509"/>
      <c r="I510" s="518">
        <f t="shared" ref="I510" si="494">$D508*$F510*H510</f>
        <v>0</v>
      </c>
      <c r="J510" s="1159"/>
      <c r="K510" s="513"/>
      <c r="L510" s="140"/>
    </row>
    <row r="511" spans="2:12" s="85" customFormat="1" hidden="1">
      <c r="B511" s="1150"/>
      <c r="C511" s="1153"/>
      <c r="D511" s="1156"/>
      <c r="E511" s="537" t="s">
        <v>269</v>
      </c>
      <c r="F511" s="507"/>
      <c r="G511" s="508">
        <f>D508*F511</f>
        <v>0</v>
      </c>
      <c r="H511" s="509"/>
      <c r="I511" s="518">
        <f t="shared" ref="I511" si="495">$D508*$F511*H511</f>
        <v>0</v>
      </c>
      <c r="J511" s="1159"/>
      <c r="K511" s="513"/>
      <c r="L511" s="140"/>
    </row>
    <row r="512" spans="2:12" s="85" customFormat="1" hidden="1">
      <c r="B512" s="1150"/>
      <c r="C512" s="1153"/>
      <c r="D512" s="1156"/>
      <c r="E512" s="537" t="s">
        <v>270</v>
      </c>
      <c r="F512" s="507"/>
      <c r="G512" s="508">
        <f>D508*F512</f>
        <v>0</v>
      </c>
      <c r="H512" s="509"/>
      <c r="I512" s="518">
        <f t="shared" ref="I512" si="496">$D508*$F512*H512</f>
        <v>0</v>
      </c>
      <c r="J512" s="1159"/>
      <c r="K512" s="513"/>
      <c r="L512" s="140"/>
    </row>
    <row r="513" spans="2:12" s="85" customFormat="1" hidden="1">
      <c r="B513" s="1151"/>
      <c r="C513" s="1154"/>
      <c r="D513" s="1157"/>
      <c r="E513" s="537" t="s">
        <v>132</v>
      </c>
      <c r="F513" s="507"/>
      <c r="G513" s="508">
        <f>D508*F513</f>
        <v>0</v>
      </c>
      <c r="H513" s="509"/>
      <c r="I513" s="518">
        <f t="shared" ref="I513" si="497">$D508*$F513*H513</f>
        <v>0</v>
      </c>
      <c r="J513" s="1160"/>
      <c r="K513" s="513"/>
      <c r="L513" s="140"/>
    </row>
    <row r="514" spans="2:12" s="85" customFormat="1" hidden="1">
      <c r="B514" s="1145">
        <v>85</v>
      </c>
      <c r="C514" s="1152"/>
      <c r="D514" s="1155"/>
      <c r="E514" s="537" t="s">
        <v>134</v>
      </c>
      <c r="F514" s="507"/>
      <c r="G514" s="508">
        <f>D514*F514</f>
        <v>0</v>
      </c>
      <c r="H514" s="509"/>
      <c r="I514" s="518">
        <f t="shared" ref="I514" si="498">$D514*$F514*H514</f>
        <v>0</v>
      </c>
      <c r="J514" s="1158">
        <f>SUM(I514:I519)</f>
        <v>0</v>
      </c>
      <c r="K514" s="511"/>
      <c r="L514" s="140"/>
    </row>
    <row r="515" spans="2:12" s="85" customFormat="1" hidden="1">
      <c r="B515" s="1150"/>
      <c r="C515" s="1153"/>
      <c r="D515" s="1156"/>
      <c r="E515" s="537" t="s">
        <v>268</v>
      </c>
      <c r="F515" s="507"/>
      <c r="G515" s="508">
        <f>D514*F515</f>
        <v>0</v>
      </c>
      <c r="H515" s="509"/>
      <c r="I515" s="518">
        <f t="shared" ref="I515" si="499">$D514*$F515*H515</f>
        <v>0</v>
      </c>
      <c r="J515" s="1159"/>
      <c r="K515" s="513"/>
      <c r="L515" s="140"/>
    </row>
    <row r="516" spans="2:12" s="85" customFormat="1" hidden="1">
      <c r="B516" s="1150"/>
      <c r="C516" s="1153"/>
      <c r="D516" s="1156"/>
      <c r="E516" s="537" t="s">
        <v>257</v>
      </c>
      <c r="F516" s="507"/>
      <c r="G516" s="508">
        <f>D514*F516</f>
        <v>0</v>
      </c>
      <c r="H516" s="509"/>
      <c r="I516" s="518">
        <f t="shared" ref="I516" si="500">$D514*$F516*H516</f>
        <v>0</v>
      </c>
      <c r="J516" s="1159"/>
      <c r="K516" s="513"/>
      <c r="L516" s="140"/>
    </row>
    <row r="517" spans="2:12" s="85" customFormat="1" hidden="1">
      <c r="B517" s="1150"/>
      <c r="C517" s="1153"/>
      <c r="D517" s="1156"/>
      <c r="E517" s="537" t="s">
        <v>269</v>
      </c>
      <c r="F517" s="507"/>
      <c r="G517" s="508">
        <f>D514*F517</f>
        <v>0</v>
      </c>
      <c r="H517" s="509"/>
      <c r="I517" s="518">
        <f t="shared" ref="I517" si="501">$D514*$F517*H517</f>
        <v>0</v>
      </c>
      <c r="J517" s="1159"/>
      <c r="K517" s="513"/>
      <c r="L517" s="140"/>
    </row>
    <row r="518" spans="2:12" s="85" customFormat="1" hidden="1">
      <c r="B518" s="1150"/>
      <c r="C518" s="1153"/>
      <c r="D518" s="1156"/>
      <c r="E518" s="537" t="s">
        <v>270</v>
      </c>
      <c r="F518" s="507"/>
      <c r="G518" s="508">
        <f>D514*F518</f>
        <v>0</v>
      </c>
      <c r="H518" s="509"/>
      <c r="I518" s="518">
        <f t="shared" ref="I518" si="502">$D514*$F518*H518</f>
        <v>0</v>
      </c>
      <c r="J518" s="1159"/>
      <c r="K518" s="513"/>
      <c r="L518" s="140"/>
    </row>
    <row r="519" spans="2:12" s="85" customFormat="1" hidden="1">
      <c r="B519" s="1151"/>
      <c r="C519" s="1154"/>
      <c r="D519" s="1157"/>
      <c r="E519" s="537" t="s">
        <v>132</v>
      </c>
      <c r="F519" s="507"/>
      <c r="G519" s="508">
        <f>D514*F519</f>
        <v>0</v>
      </c>
      <c r="H519" s="509"/>
      <c r="I519" s="518">
        <f t="shared" ref="I519" si="503">$D514*$F519*H519</f>
        <v>0</v>
      </c>
      <c r="J519" s="1160"/>
      <c r="K519" s="513"/>
      <c r="L519" s="140"/>
    </row>
    <row r="520" spans="2:12" s="85" customFormat="1" hidden="1">
      <c r="B520" s="1145">
        <v>86</v>
      </c>
      <c r="C520" s="1152"/>
      <c r="D520" s="1155"/>
      <c r="E520" s="537" t="s">
        <v>134</v>
      </c>
      <c r="F520" s="507"/>
      <c r="G520" s="508">
        <f>D520*F520</f>
        <v>0</v>
      </c>
      <c r="H520" s="509"/>
      <c r="I520" s="518">
        <f t="shared" ref="I520" si="504">$D520*$F520*H520</f>
        <v>0</v>
      </c>
      <c r="J520" s="1158">
        <f>SUM(I520:I525)</f>
        <v>0</v>
      </c>
      <c r="K520" s="511"/>
      <c r="L520" s="140"/>
    </row>
    <row r="521" spans="2:12" s="85" customFormat="1" hidden="1">
      <c r="B521" s="1150"/>
      <c r="C521" s="1153"/>
      <c r="D521" s="1156"/>
      <c r="E521" s="537" t="s">
        <v>268</v>
      </c>
      <c r="F521" s="507"/>
      <c r="G521" s="508">
        <f>D520*F521</f>
        <v>0</v>
      </c>
      <c r="H521" s="509"/>
      <c r="I521" s="518">
        <f t="shared" ref="I521" si="505">$D520*$F521*H521</f>
        <v>0</v>
      </c>
      <c r="J521" s="1159"/>
      <c r="K521" s="513"/>
      <c r="L521" s="140"/>
    </row>
    <row r="522" spans="2:12" s="85" customFormat="1" hidden="1">
      <c r="B522" s="1150"/>
      <c r="C522" s="1153"/>
      <c r="D522" s="1156"/>
      <c r="E522" s="537" t="s">
        <v>257</v>
      </c>
      <c r="F522" s="507"/>
      <c r="G522" s="508">
        <f>D520*F522</f>
        <v>0</v>
      </c>
      <c r="H522" s="509"/>
      <c r="I522" s="518">
        <f t="shared" ref="I522" si="506">$D520*$F522*H522</f>
        <v>0</v>
      </c>
      <c r="J522" s="1159"/>
      <c r="K522" s="513"/>
      <c r="L522" s="140"/>
    </row>
    <row r="523" spans="2:12" s="85" customFormat="1" hidden="1">
      <c r="B523" s="1150"/>
      <c r="C523" s="1153"/>
      <c r="D523" s="1156"/>
      <c r="E523" s="537" t="s">
        <v>269</v>
      </c>
      <c r="F523" s="507"/>
      <c r="G523" s="508">
        <f>D520*F523</f>
        <v>0</v>
      </c>
      <c r="H523" s="509"/>
      <c r="I523" s="518">
        <f t="shared" ref="I523" si="507">$D520*$F523*H523</f>
        <v>0</v>
      </c>
      <c r="J523" s="1159"/>
      <c r="K523" s="513"/>
      <c r="L523" s="140"/>
    </row>
    <row r="524" spans="2:12" s="85" customFormat="1" hidden="1">
      <c r="B524" s="1150"/>
      <c r="C524" s="1153"/>
      <c r="D524" s="1156"/>
      <c r="E524" s="537" t="s">
        <v>270</v>
      </c>
      <c r="F524" s="507"/>
      <c r="G524" s="508">
        <f>D520*F524</f>
        <v>0</v>
      </c>
      <c r="H524" s="509"/>
      <c r="I524" s="518">
        <f t="shared" ref="I524" si="508">$D520*$F524*H524</f>
        <v>0</v>
      </c>
      <c r="J524" s="1159"/>
      <c r="K524" s="513"/>
      <c r="L524" s="140"/>
    </row>
    <row r="525" spans="2:12" s="85" customFormat="1" hidden="1">
      <c r="B525" s="1151"/>
      <c r="C525" s="1154"/>
      <c r="D525" s="1157"/>
      <c r="E525" s="537" t="s">
        <v>132</v>
      </c>
      <c r="F525" s="507"/>
      <c r="G525" s="508">
        <f>D520*F525</f>
        <v>0</v>
      </c>
      <c r="H525" s="509"/>
      <c r="I525" s="518">
        <f t="shared" ref="I525" si="509">$D520*$F525*H525</f>
        <v>0</v>
      </c>
      <c r="J525" s="1160"/>
      <c r="K525" s="513"/>
      <c r="L525" s="140"/>
    </row>
    <row r="526" spans="2:12" s="85" customFormat="1" hidden="1">
      <c r="B526" s="1145">
        <v>87</v>
      </c>
      <c r="C526" s="1152"/>
      <c r="D526" s="1155"/>
      <c r="E526" s="537" t="s">
        <v>134</v>
      </c>
      <c r="F526" s="507"/>
      <c r="G526" s="508">
        <f>D526*F526</f>
        <v>0</v>
      </c>
      <c r="H526" s="509"/>
      <c r="I526" s="518">
        <f t="shared" ref="I526" si="510">$D526*$F526*H526</f>
        <v>0</v>
      </c>
      <c r="J526" s="1158">
        <f>SUM(I526:I531)</f>
        <v>0</v>
      </c>
      <c r="K526" s="511"/>
      <c r="L526" s="140"/>
    </row>
    <row r="527" spans="2:12" s="85" customFormat="1" hidden="1">
      <c r="B527" s="1150"/>
      <c r="C527" s="1153"/>
      <c r="D527" s="1156"/>
      <c r="E527" s="537" t="s">
        <v>268</v>
      </c>
      <c r="F527" s="507"/>
      <c r="G527" s="508">
        <f>D526*F527</f>
        <v>0</v>
      </c>
      <c r="H527" s="509"/>
      <c r="I527" s="518">
        <f t="shared" ref="I527" si="511">$D526*$F527*H527</f>
        <v>0</v>
      </c>
      <c r="J527" s="1159"/>
      <c r="K527" s="513"/>
      <c r="L527" s="140"/>
    </row>
    <row r="528" spans="2:12" s="85" customFormat="1" hidden="1">
      <c r="B528" s="1150"/>
      <c r="C528" s="1153"/>
      <c r="D528" s="1156"/>
      <c r="E528" s="537" t="s">
        <v>257</v>
      </c>
      <c r="F528" s="507"/>
      <c r="G528" s="508">
        <f>D526*F528</f>
        <v>0</v>
      </c>
      <c r="H528" s="509"/>
      <c r="I528" s="518">
        <f t="shared" ref="I528" si="512">$D526*$F528*H528</f>
        <v>0</v>
      </c>
      <c r="J528" s="1159"/>
      <c r="K528" s="513"/>
      <c r="L528" s="140"/>
    </row>
    <row r="529" spans="2:12" s="85" customFormat="1" hidden="1">
      <c r="B529" s="1150"/>
      <c r="C529" s="1153"/>
      <c r="D529" s="1156"/>
      <c r="E529" s="537" t="s">
        <v>269</v>
      </c>
      <c r="F529" s="507"/>
      <c r="G529" s="508">
        <f>D526*F529</f>
        <v>0</v>
      </c>
      <c r="H529" s="509"/>
      <c r="I529" s="518">
        <f t="shared" ref="I529" si="513">$D526*$F529*H529</f>
        <v>0</v>
      </c>
      <c r="J529" s="1159"/>
      <c r="K529" s="513"/>
      <c r="L529" s="140"/>
    </row>
    <row r="530" spans="2:12" s="85" customFormat="1" hidden="1">
      <c r="B530" s="1150"/>
      <c r="C530" s="1153"/>
      <c r="D530" s="1156"/>
      <c r="E530" s="537" t="s">
        <v>270</v>
      </c>
      <c r="F530" s="507"/>
      <c r="G530" s="508">
        <f>D526*F530</f>
        <v>0</v>
      </c>
      <c r="H530" s="509"/>
      <c r="I530" s="518">
        <f t="shared" ref="I530" si="514">$D526*$F530*H530</f>
        <v>0</v>
      </c>
      <c r="J530" s="1159"/>
      <c r="K530" s="513"/>
      <c r="L530" s="140"/>
    </row>
    <row r="531" spans="2:12" s="85" customFormat="1" hidden="1">
      <c r="B531" s="1151"/>
      <c r="C531" s="1154"/>
      <c r="D531" s="1157"/>
      <c r="E531" s="537" t="s">
        <v>132</v>
      </c>
      <c r="F531" s="507"/>
      <c r="G531" s="508">
        <f>D526*F531</f>
        <v>0</v>
      </c>
      <c r="H531" s="509"/>
      <c r="I531" s="518">
        <f t="shared" ref="I531" si="515">$D526*$F531*H531</f>
        <v>0</v>
      </c>
      <c r="J531" s="1160"/>
      <c r="K531" s="513"/>
      <c r="L531" s="140"/>
    </row>
    <row r="532" spans="2:12" s="85" customFormat="1" hidden="1">
      <c r="B532" s="1145">
        <v>88</v>
      </c>
      <c r="C532" s="1152"/>
      <c r="D532" s="1155"/>
      <c r="E532" s="537" t="s">
        <v>134</v>
      </c>
      <c r="F532" s="507"/>
      <c r="G532" s="508">
        <f>D532*F532</f>
        <v>0</v>
      </c>
      <c r="H532" s="509"/>
      <c r="I532" s="518">
        <f t="shared" ref="I532" si="516">$D532*$F532*H532</f>
        <v>0</v>
      </c>
      <c r="J532" s="1158">
        <f>SUM(I532:I537)</f>
        <v>0</v>
      </c>
      <c r="K532" s="511"/>
      <c r="L532" s="140"/>
    </row>
    <row r="533" spans="2:12" s="85" customFormat="1" hidden="1">
      <c r="B533" s="1150"/>
      <c r="C533" s="1153"/>
      <c r="D533" s="1156"/>
      <c r="E533" s="537" t="s">
        <v>268</v>
      </c>
      <c r="F533" s="507"/>
      <c r="G533" s="508">
        <f>D532*F533</f>
        <v>0</v>
      </c>
      <c r="H533" s="509"/>
      <c r="I533" s="518">
        <f t="shared" ref="I533" si="517">$D532*$F533*H533</f>
        <v>0</v>
      </c>
      <c r="J533" s="1159"/>
      <c r="K533" s="513"/>
      <c r="L533" s="140"/>
    </row>
    <row r="534" spans="2:12" s="85" customFormat="1" hidden="1">
      <c r="B534" s="1150"/>
      <c r="C534" s="1153"/>
      <c r="D534" s="1156"/>
      <c r="E534" s="537" t="s">
        <v>257</v>
      </c>
      <c r="F534" s="507"/>
      <c r="G534" s="508">
        <f>D532*F534</f>
        <v>0</v>
      </c>
      <c r="H534" s="509"/>
      <c r="I534" s="518">
        <f t="shared" ref="I534" si="518">$D532*$F534*H534</f>
        <v>0</v>
      </c>
      <c r="J534" s="1159"/>
      <c r="K534" s="513"/>
      <c r="L534" s="140"/>
    </row>
    <row r="535" spans="2:12" s="85" customFormat="1" hidden="1">
      <c r="B535" s="1150"/>
      <c r="C535" s="1153"/>
      <c r="D535" s="1156"/>
      <c r="E535" s="537" t="s">
        <v>269</v>
      </c>
      <c r="F535" s="507"/>
      <c r="G535" s="508">
        <f>D532*F535</f>
        <v>0</v>
      </c>
      <c r="H535" s="509"/>
      <c r="I535" s="518">
        <f t="shared" ref="I535" si="519">$D532*$F535*H535</f>
        <v>0</v>
      </c>
      <c r="J535" s="1159"/>
      <c r="K535" s="513"/>
      <c r="L535" s="140"/>
    </row>
    <row r="536" spans="2:12" s="85" customFormat="1" hidden="1">
      <c r="B536" s="1150"/>
      <c r="C536" s="1153"/>
      <c r="D536" s="1156"/>
      <c r="E536" s="537" t="s">
        <v>270</v>
      </c>
      <c r="F536" s="507"/>
      <c r="G536" s="508">
        <f>D532*F536</f>
        <v>0</v>
      </c>
      <c r="H536" s="509"/>
      <c r="I536" s="518">
        <f t="shared" ref="I536" si="520">$D532*$F536*H536</f>
        <v>0</v>
      </c>
      <c r="J536" s="1159"/>
      <c r="K536" s="513"/>
      <c r="L536" s="140"/>
    </row>
    <row r="537" spans="2:12" s="85" customFormat="1" hidden="1">
      <c r="B537" s="1151"/>
      <c r="C537" s="1154"/>
      <c r="D537" s="1157"/>
      <c r="E537" s="537" t="s">
        <v>132</v>
      </c>
      <c r="F537" s="507"/>
      <c r="G537" s="508">
        <f>D532*F537</f>
        <v>0</v>
      </c>
      <c r="H537" s="509"/>
      <c r="I537" s="518">
        <f t="shared" ref="I537" si="521">$D532*$F537*H537</f>
        <v>0</v>
      </c>
      <c r="J537" s="1160"/>
      <c r="K537" s="513"/>
      <c r="L537" s="140"/>
    </row>
    <row r="538" spans="2:12" s="85" customFormat="1" hidden="1">
      <c r="B538" s="1145">
        <v>89</v>
      </c>
      <c r="C538" s="1152"/>
      <c r="D538" s="1155"/>
      <c r="E538" s="537" t="s">
        <v>134</v>
      </c>
      <c r="F538" s="507"/>
      <c r="G538" s="508">
        <f>D538*F538</f>
        <v>0</v>
      </c>
      <c r="H538" s="509"/>
      <c r="I538" s="518">
        <f t="shared" ref="I538" si="522">$D538*$F538*H538</f>
        <v>0</v>
      </c>
      <c r="J538" s="1158">
        <f>SUM(I538:I543)</f>
        <v>0</v>
      </c>
      <c r="K538" s="511"/>
      <c r="L538" s="140"/>
    </row>
    <row r="539" spans="2:12" s="85" customFormat="1" hidden="1">
      <c r="B539" s="1150"/>
      <c r="C539" s="1153"/>
      <c r="D539" s="1156"/>
      <c r="E539" s="537" t="s">
        <v>268</v>
      </c>
      <c r="F539" s="507"/>
      <c r="G539" s="508">
        <f>D538*F539</f>
        <v>0</v>
      </c>
      <c r="H539" s="509"/>
      <c r="I539" s="518">
        <f t="shared" ref="I539" si="523">$D538*$F539*H539</f>
        <v>0</v>
      </c>
      <c r="J539" s="1159"/>
      <c r="K539" s="513"/>
      <c r="L539" s="140"/>
    </row>
    <row r="540" spans="2:12" s="85" customFormat="1" hidden="1">
      <c r="B540" s="1150"/>
      <c r="C540" s="1153"/>
      <c r="D540" s="1156"/>
      <c r="E540" s="537" t="s">
        <v>257</v>
      </c>
      <c r="F540" s="507"/>
      <c r="G540" s="508">
        <f>D538*F540</f>
        <v>0</v>
      </c>
      <c r="H540" s="509"/>
      <c r="I540" s="518">
        <f t="shared" ref="I540" si="524">$D538*$F540*H540</f>
        <v>0</v>
      </c>
      <c r="J540" s="1159"/>
      <c r="K540" s="513"/>
      <c r="L540" s="140"/>
    </row>
    <row r="541" spans="2:12" s="85" customFormat="1" hidden="1">
      <c r="B541" s="1150"/>
      <c r="C541" s="1153"/>
      <c r="D541" s="1156"/>
      <c r="E541" s="537" t="s">
        <v>269</v>
      </c>
      <c r="F541" s="507"/>
      <c r="G541" s="508">
        <f>D538*F541</f>
        <v>0</v>
      </c>
      <c r="H541" s="509"/>
      <c r="I541" s="518">
        <f t="shared" ref="I541" si="525">$D538*$F541*H541</f>
        <v>0</v>
      </c>
      <c r="J541" s="1159"/>
      <c r="K541" s="513"/>
      <c r="L541" s="140"/>
    </row>
    <row r="542" spans="2:12" s="85" customFormat="1" hidden="1">
      <c r="B542" s="1150"/>
      <c r="C542" s="1153"/>
      <c r="D542" s="1156"/>
      <c r="E542" s="537" t="s">
        <v>270</v>
      </c>
      <c r="F542" s="507"/>
      <c r="G542" s="508">
        <f>D538*F542</f>
        <v>0</v>
      </c>
      <c r="H542" s="509"/>
      <c r="I542" s="518">
        <f t="shared" ref="I542" si="526">$D538*$F542*H542</f>
        <v>0</v>
      </c>
      <c r="J542" s="1159"/>
      <c r="K542" s="513"/>
      <c r="L542" s="140"/>
    </row>
    <row r="543" spans="2:12" s="85" customFormat="1" hidden="1">
      <c r="B543" s="1151"/>
      <c r="C543" s="1154"/>
      <c r="D543" s="1157"/>
      <c r="E543" s="537" t="s">
        <v>132</v>
      </c>
      <c r="F543" s="507"/>
      <c r="G543" s="508">
        <f>D538*F543</f>
        <v>0</v>
      </c>
      <c r="H543" s="509"/>
      <c r="I543" s="518">
        <f t="shared" ref="I543" si="527">$D538*$F543*H543</f>
        <v>0</v>
      </c>
      <c r="J543" s="1160"/>
      <c r="K543" s="513"/>
      <c r="L543" s="140"/>
    </row>
    <row r="544" spans="2:12" s="85" customFormat="1" hidden="1">
      <c r="B544" s="1145">
        <v>90</v>
      </c>
      <c r="C544" s="1152"/>
      <c r="D544" s="1155"/>
      <c r="E544" s="537" t="s">
        <v>134</v>
      </c>
      <c r="F544" s="507"/>
      <c r="G544" s="508">
        <f>D544*F544</f>
        <v>0</v>
      </c>
      <c r="H544" s="509"/>
      <c r="I544" s="518">
        <f t="shared" ref="I544" si="528">$D544*$F544*H544</f>
        <v>0</v>
      </c>
      <c r="J544" s="1158">
        <f>SUM(I544:I549)</f>
        <v>0</v>
      </c>
      <c r="K544" s="511"/>
      <c r="L544" s="140"/>
    </row>
    <row r="545" spans="2:12" s="85" customFormat="1" hidden="1">
      <c r="B545" s="1150"/>
      <c r="C545" s="1153"/>
      <c r="D545" s="1156"/>
      <c r="E545" s="537" t="s">
        <v>268</v>
      </c>
      <c r="F545" s="507"/>
      <c r="G545" s="508">
        <f>D544*F545</f>
        <v>0</v>
      </c>
      <c r="H545" s="509"/>
      <c r="I545" s="518">
        <f t="shared" ref="I545" si="529">$D544*$F545*H545</f>
        <v>0</v>
      </c>
      <c r="J545" s="1159"/>
      <c r="K545" s="513"/>
      <c r="L545" s="140"/>
    </row>
    <row r="546" spans="2:12" s="85" customFormat="1" hidden="1">
      <c r="B546" s="1150"/>
      <c r="C546" s="1153"/>
      <c r="D546" s="1156"/>
      <c r="E546" s="537" t="s">
        <v>257</v>
      </c>
      <c r="F546" s="507"/>
      <c r="G546" s="508">
        <f>D544*F546</f>
        <v>0</v>
      </c>
      <c r="H546" s="509"/>
      <c r="I546" s="518">
        <f t="shared" ref="I546" si="530">$D544*$F546*H546</f>
        <v>0</v>
      </c>
      <c r="J546" s="1159"/>
      <c r="K546" s="513"/>
      <c r="L546" s="140"/>
    </row>
    <row r="547" spans="2:12" s="85" customFormat="1" hidden="1">
      <c r="B547" s="1150"/>
      <c r="C547" s="1153"/>
      <c r="D547" s="1156"/>
      <c r="E547" s="537" t="s">
        <v>269</v>
      </c>
      <c r="F547" s="507"/>
      <c r="G547" s="508">
        <f>D544*F547</f>
        <v>0</v>
      </c>
      <c r="H547" s="509"/>
      <c r="I547" s="518">
        <f t="shared" ref="I547" si="531">$D544*$F547*H547</f>
        <v>0</v>
      </c>
      <c r="J547" s="1159"/>
      <c r="K547" s="513"/>
      <c r="L547" s="140"/>
    </row>
    <row r="548" spans="2:12" s="85" customFormat="1" hidden="1">
      <c r="B548" s="1150"/>
      <c r="C548" s="1153"/>
      <c r="D548" s="1156"/>
      <c r="E548" s="537" t="s">
        <v>270</v>
      </c>
      <c r="F548" s="507"/>
      <c r="G548" s="508">
        <f>D544*F548</f>
        <v>0</v>
      </c>
      <c r="H548" s="509"/>
      <c r="I548" s="518">
        <f t="shared" ref="I548" si="532">$D544*$F548*H548</f>
        <v>0</v>
      </c>
      <c r="J548" s="1159"/>
      <c r="K548" s="513"/>
      <c r="L548" s="140"/>
    </row>
    <row r="549" spans="2:12" s="85" customFormat="1" hidden="1">
      <c r="B549" s="1151"/>
      <c r="C549" s="1154"/>
      <c r="D549" s="1157"/>
      <c r="E549" s="537" t="s">
        <v>132</v>
      </c>
      <c r="F549" s="507"/>
      <c r="G549" s="508">
        <f>D544*F549</f>
        <v>0</v>
      </c>
      <c r="H549" s="509"/>
      <c r="I549" s="518">
        <f t="shared" ref="I549" si="533">$D544*$F549*H549</f>
        <v>0</v>
      </c>
      <c r="J549" s="1160"/>
      <c r="K549" s="513"/>
      <c r="L549" s="140"/>
    </row>
    <row r="550" spans="2:12" s="85" customFormat="1" hidden="1">
      <c r="B550" s="1145">
        <v>91</v>
      </c>
      <c r="C550" s="1152"/>
      <c r="D550" s="1155"/>
      <c r="E550" s="537" t="s">
        <v>134</v>
      </c>
      <c r="F550" s="507"/>
      <c r="G550" s="508">
        <f>D550*F550</f>
        <v>0</v>
      </c>
      <c r="H550" s="509"/>
      <c r="I550" s="518">
        <f t="shared" ref="I550" si="534">$D550*$F550*H550</f>
        <v>0</v>
      </c>
      <c r="J550" s="1158">
        <f>SUM(I550:I555)</f>
        <v>0</v>
      </c>
      <c r="K550" s="511"/>
      <c r="L550" s="140"/>
    </row>
    <row r="551" spans="2:12" s="85" customFormat="1" hidden="1">
      <c r="B551" s="1150"/>
      <c r="C551" s="1153"/>
      <c r="D551" s="1156"/>
      <c r="E551" s="537" t="s">
        <v>268</v>
      </c>
      <c r="F551" s="507"/>
      <c r="G551" s="508">
        <f>D550*F551</f>
        <v>0</v>
      </c>
      <c r="H551" s="509"/>
      <c r="I551" s="518">
        <f t="shared" ref="I551" si="535">$D550*$F551*H551</f>
        <v>0</v>
      </c>
      <c r="J551" s="1159"/>
      <c r="K551" s="513"/>
      <c r="L551" s="140"/>
    </row>
    <row r="552" spans="2:12" s="85" customFormat="1" hidden="1">
      <c r="B552" s="1150"/>
      <c r="C552" s="1153"/>
      <c r="D552" s="1156"/>
      <c r="E552" s="537" t="s">
        <v>257</v>
      </c>
      <c r="F552" s="507"/>
      <c r="G552" s="508">
        <f>D550*F552</f>
        <v>0</v>
      </c>
      <c r="H552" s="509"/>
      <c r="I552" s="518">
        <f t="shared" ref="I552" si="536">$D550*$F552*H552</f>
        <v>0</v>
      </c>
      <c r="J552" s="1159"/>
      <c r="K552" s="513"/>
      <c r="L552" s="140"/>
    </row>
    <row r="553" spans="2:12" s="85" customFormat="1" hidden="1">
      <c r="B553" s="1150"/>
      <c r="C553" s="1153"/>
      <c r="D553" s="1156"/>
      <c r="E553" s="537" t="s">
        <v>269</v>
      </c>
      <c r="F553" s="507"/>
      <c r="G553" s="508">
        <f>D550*F553</f>
        <v>0</v>
      </c>
      <c r="H553" s="509"/>
      <c r="I553" s="518">
        <f t="shared" ref="I553" si="537">$D550*$F553*H553</f>
        <v>0</v>
      </c>
      <c r="J553" s="1159"/>
      <c r="K553" s="513"/>
      <c r="L553" s="140"/>
    </row>
    <row r="554" spans="2:12" s="85" customFormat="1" hidden="1">
      <c r="B554" s="1150"/>
      <c r="C554" s="1153"/>
      <c r="D554" s="1156"/>
      <c r="E554" s="537" t="s">
        <v>270</v>
      </c>
      <c r="F554" s="507"/>
      <c r="G554" s="508">
        <f>D550*F554</f>
        <v>0</v>
      </c>
      <c r="H554" s="509"/>
      <c r="I554" s="518">
        <f t="shared" ref="I554" si="538">$D550*$F554*H554</f>
        <v>0</v>
      </c>
      <c r="J554" s="1159"/>
      <c r="K554" s="513"/>
      <c r="L554" s="140"/>
    </row>
    <row r="555" spans="2:12" s="85" customFormat="1" hidden="1">
      <c r="B555" s="1151"/>
      <c r="C555" s="1154"/>
      <c r="D555" s="1157"/>
      <c r="E555" s="537" t="s">
        <v>132</v>
      </c>
      <c r="F555" s="507"/>
      <c r="G555" s="508">
        <f>D550*F555</f>
        <v>0</v>
      </c>
      <c r="H555" s="509"/>
      <c r="I555" s="518">
        <f t="shared" ref="I555" si="539">$D550*$F555*H555</f>
        <v>0</v>
      </c>
      <c r="J555" s="1160"/>
      <c r="K555" s="513"/>
      <c r="L555" s="140"/>
    </row>
    <row r="556" spans="2:12" s="85" customFormat="1" hidden="1">
      <c r="B556" s="1145">
        <v>92</v>
      </c>
      <c r="C556" s="1152"/>
      <c r="D556" s="1155"/>
      <c r="E556" s="537" t="s">
        <v>134</v>
      </c>
      <c r="F556" s="507"/>
      <c r="G556" s="508">
        <f>D556*F556</f>
        <v>0</v>
      </c>
      <c r="H556" s="509"/>
      <c r="I556" s="518">
        <f t="shared" ref="I556" si="540">$D556*$F556*H556</f>
        <v>0</v>
      </c>
      <c r="J556" s="1158">
        <f>SUM(I556:I561)</f>
        <v>0</v>
      </c>
      <c r="K556" s="511"/>
      <c r="L556" s="140"/>
    </row>
    <row r="557" spans="2:12" s="85" customFormat="1" hidden="1">
      <c r="B557" s="1150"/>
      <c r="C557" s="1153"/>
      <c r="D557" s="1156"/>
      <c r="E557" s="537" t="s">
        <v>268</v>
      </c>
      <c r="F557" s="507"/>
      <c r="G557" s="508">
        <f>D556*F557</f>
        <v>0</v>
      </c>
      <c r="H557" s="509"/>
      <c r="I557" s="518">
        <f t="shared" ref="I557" si="541">$D556*$F557*H557</f>
        <v>0</v>
      </c>
      <c r="J557" s="1159"/>
      <c r="K557" s="513"/>
      <c r="L557" s="140"/>
    </row>
    <row r="558" spans="2:12" s="85" customFormat="1" hidden="1">
      <c r="B558" s="1150"/>
      <c r="C558" s="1153"/>
      <c r="D558" s="1156"/>
      <c r="E558" s="537" t="s">
        <v>257</v>
      </c>
      <c r="F558" s="507"/>
      <c r="G558" s="508">
        <f>D556*F558</f>
        <v>0</v>
      </c>
      <c r="H558" s="509"/>
      <c r="I558" s="518">
        <f t="shared" ref="I558" si="542">$D556*$F558*H558</f>
        <v>0</v>
      </c>
      <c r="J558" s="1159"/>
      <c r="K558" s="513"/>
      <c r="L558" s="140"/>
    </row>
    <row r="559" spans="2:12" s="85" customFormat="1" hidden="1">
      <c r="B559" s="1150"/>
      <c r="C559" s="1153"/>
      <c r="D559" s="1156"/>
      <c r="E559" s="537" t="s">
        <v>269</v>
      </c>
      <c r="F559" s="507"/>
      <c r="G559" s="508">
        <f>D556*F559</f>
        <v>0</v>
      </c>
      <c r="H559" s="509"/>
      <c r="I559" s="518">
        <f t="shared" ref="I559" si="543">$D556*$F559*H559</f>
        <v>0</v>
      </c>
      <c r="J559" s="1159"/>
      <c r="K559" s="513"/>
      <c r="L559" s="140"/>
    </row>
    <row r="560" spans="2:12" s="85" customFormat="1" hidden="1">
      <c r="B560" s="1150"/>
      <c r="C560" s="1153"/>
      <c r="D560" s="1156"/>
      <c r="E560" s="537" t="s">
        <v>270</v>
      </c>
      <c r="F560" s="507"/>
      <c r="G560" s="508">
        <f>D556*F560</f>
        <v>0</v>
      </c>
      <c r="H560" s="509"/>
      <c r="I560" s="518">
        <f t="shared" ref="I560" si="544">$D556*$F560*H560</f>
        <v>0</v>
      </c>
      <c r="J560" s="1159"/>
      <c r="K560" s="513"/>
      <c r="L560" s="140"/>
    </row>
    <row r="561" spans="2:12" s="85" customFormat="1" hidden="1">
      <c r="B561" s="1151"/>
      <c r="C561" s="1154"/>
      <c r="D561" s="1157"/>
      <c r="E561" s="537" t="s">
        <v>132</v>
      </c>
      <c r="F561" s="507"/>
      <c r="G561" s="508">
        <f>D556*F561</f>
        <v>0</v>
      </c>
      <c r="H561" s="509"/>
      <c r="I561" s="518">
        <f t="shared" ref="I561" si="545">$D556*$F561*H561</f>
        <v>0</v>
      </c>
      <c r="J561" s="1160"/>
      <c r="K561" s="513"/>
      <c r="L561" s="140"/>
    </row>
    <row r="562" spans="2:12" s="85" customFormat="1" hidden="1">
      <c r="B562" s="1145">
        <v>93</v>
      </c>
      <c r="C562" s="1152"/>
      <c r="D562" s="1155"/>
      <c r="E562" s="537" t="s">
        <v>134</v>
      </c>
      <c r="F562" s="507"/>
      <c r="G562" s="508">
        <f>D562*F562</f>
        <v>0</v>
      </c>
      <c r="H562" s="509"/>
      <c r="I562" s="518">
        <f t="shared" ref="I562" si="546">$D562*$F562*H562</f>
        <v>0</v>
      </c>
      <c r="J562" s="1158">
        <f>SUM(I562:I567)</f>
        <v>0</v>
      </c>
      <c r="K562" s="511"/>
      <c r="L562" s="140"/>
    </row>
    <row r="563" spans="2:12" s="85" customFormat="1" hidden="1">
      <c r="B563" s="1150"/>
      <c r="C563" s="1153"/>
      <c r="D563" s="1156"/>
      <c r="E563" s="537" t="s">
        <v>268</v>
      </c>
      <c r="F563" s="507"/>
      <c r="G563" s="508">
        <f>D562*F563</f>
        <v>0</v>
      </c>
      <c r="H563" s="509"/>
      <c r="I563" s="518">
        <f t="shared" ref="I563" si="547">$D562*$F563*H563</f>
        <v>0</v>
      </c>
      <c r="J563" s="1159"/>
      <c r="K563" s="513"/>
      <c r="L563" s="140"/>
    </row>
    <row r="564" spans="2:12" s="85" customFormat="1" hidden="1">
      <c r="B564" s="1150"/>
      <c r="C564" s="1153"/>
      <c r="D564" s="1156"/>
      <c r="E564" s="537" t="s">
        <v>257</v>
      </c>
      <c r="F564" s="507"/>
      <c r="G564" s="508">
        <f>D562*F564</f>
        <v>0</v>
      </c>
      <c r="H564" s="509"/>
      <c r="I564" s="518">
        <f t="shared" ref="I564" si="548">$D562*$F564*H564</f>
        <v>0</v>
      </c>
      <c r="J564" s="1159"/>
      <c r="K564" s="513"/>
      <c r="L564" s="140"/>
    </row>
    <row r="565" spans="2:12" s="85" customFormat="1" hidden="1">
      <c r="B565" s="1150"/>
      <c r="C565" s="1153"/>
      <c r="D565" s="1156"/>
      <c r="E565" s="537" t="s">
        <v>269</v>
      </c>
      <c r="F565" s="507"/>
      <c r="G565" s="508">
        <f>D562*F565</f>
        <v>0</v>
      </c>
      <c r="H565" s="509"/>
      <c r="I565" s="518">
        <f t="shared" ref="I565" si="549">$D562*$F565*H565</f>
        <v>0</v>
      </c>
      <c r="J565" s="1159"/>
      <c r="K565" s="513"/>
      <c r="L565" s="140"/>
    </row>
    <row r="566" spans="2:12" s="85" customFormat="1" hidden="1">
      <c r="B566" s="1150"/>
      <c r="C566" s="1153"/>
      <c r="D566" s="1156"/>
      <c r="E566" s="537" t="s">
        <v>270</v>
      </c>
      <c r="F566" s="507"/>
      <c r="G566" s="508">
        <f>D562*F566</f>
        <v>0</v>
      </c>
      <c r="H566" s="509"/>
      <c r="I566" s="518">
        <f t="shared" ref="I566" si="550">$D562*$F566*H566</f>
        <v>0</v>
      </c>
      <c r="J566" s="1159"/>
      <c r="K566" s="513"/>
      <c r="L566" s="140"/>
    </row>
    <row r="567" spans="2:12" s="85" customFormat="1" hidden="1">
      <c r="B567" s="1151"/>
      <c r="C567" s="1154"/>
      <c r="D567" s="1157"/>
      <c r="E567" s="537" t="s">
        <v>132</v>
      </c>
      <c r="F567" s="507"/>
      <c r="G567" s="508">
        <f>D562*F567</f>
        <v>0</v>
      </c>
      <c r="H567" s="509"/>
      <c r="I567" s="518">
        <f t="shared" ref="I567" si="551">$D562*$F567*H567</f>
        <v>0</v>
      </c>
      <c r="J567" s="1160"/>
      <c r="K567" s="513"/>
      <c r="L567" s="140"/>
    </row>
    <row r="568" spans="2:12" s="85" customFormat="1" hidden="1">
      <c r="B568" s="1145">
        <v>94</v>
      </c>
      <c r="C568" s="1152"/>
      <c r="D568" s="1155"/>
      <c r="E568" s="537" t="s">
        <v>134</v>
      </c>
      <c r="F568" s="507"/>
      <c r="G568" s="508">
        <f>D568*F568</f>
        <v>0</v>
      </c>
      <c r="H568" s="509"/>
      <c r="I568" s="518">
        <f t="shared" ref="I568" si="552">$D568*$F568*H568</f>
        <v>0</v>
      </c>
      <c r="J568" s="1158">
        <f>SUM(I568:I573)</f>
        <v>0</v>
      </c>
      <c r="K568" s="511"/>
      <c r="L568" s="140"/>
    </row>
    <row r="569" spans="2:12" s="85" customFormat="1" hidden="1">
      <c r="B569" s="1150"/>
      <c r="C569" s="1153"/>
      <c r="D569" s="1156"/>
      <c r="E569" s="537" t="s">
        <v>268</v>
      </c>
      <c r="F569" s="507"/>
      <c r="G569" s="508">
        <f>D568*F569</f>
        <v>0</v>
      </c>
      <c r="H569" s="509"/>
      <c r="I569" s="518">
        <f t="shared" ref="I569" si="553">$D568*$F569*H569</f>
        <v>0</v>
      </c>
      <c r="J569" s="1159"/>
      <c r="K569" s="513"/>
      <c r="L569" s="140"/>
    </row>
    <row r="570" spans="2:12" s="85" customFormat="1" hidden="1">
      <c r="B570" s="1150"/>
      <c r="C570" s="1153"/>
      <c r="D570" s="1156"/>
      <c r="E570" s="537" t="s">
        <v>257</v>
      </c>
      <c r="F570" s="507"/>
      <c r="G570" s="508">
        <f>D568*F570</f>
        <v>0</v>
      </c>
      <c r="H570" s="509"/>
      <c r="I570" s="518">
        <f t="shared" ref="I570" si="554">$D568*$F570*H570</f>
        <v>0</v>
      </c>
      <c r="J570" s="1159"/>
      <c r="K570" s="513"/>
      <c r="L570" s="140"/>
    </row>
    <row r="571" spans="2:12" s="85" customFormat="1" hidden="1">
      <c r="B571" s="1150"/>
      <c r="C571" s="1153"/>
      <c r="D571" s="1156"/>
      <c r="E571" s="537" t="s">
        <v>269</v>
      </c>
      <c r="F571" s="507"/>
      <c r="G571" s="508">
        <f>D568*F571</f>
        <v>0</v>
      </c>
      <c r="H571" s="509"/>
      <c r="I571" s="518">
        <f t="shared" ref="I571" si="555">$D568*$F571*H571</f>
        <v>0</v>
      </c>
      <c r="J571" s="1159"/>
      <c r="K571" s="513"/>
      <c r="L571" s="140"/>
    </row>
    <row r="572" spans="2:12" s="85" customFormat="1" hidden="1">
      <c r="B572" s="1150"/>
      <c r="C572" s="1153"/>
      <c r="D572" s="1156"/>
      <c r="E572" s="537" t="s">
        <v>270</v>
      </c>
      <c r="F572" s="507"/>
      <c r="G572" s="508">
        <f>D568*F572</f>
        <v>0</v>
      </c>
      <c r="H572" s="509"/>
      <c r="I572" s="518">
        <f t="shared" ref="I572" si="556">$D568*$F572*H572</f>
        <v>0</v>
      </c>
      <c r="J572" s="1159"/>
      <c r="K572" s="513"/>
      <c r="L572" s="140"/>
    </row>
    <row r="573" spans="2:12" s="85" customFormat="1" hidden="1">
      <c r="B573" s="1151"/>
      <c r="C573" s="1154"/>
      <c r="D573" s="1157"/>
      <c r="E573" s="537" t="s">
        <v>132</v>
      </c>
      <c r="F573" s="507"/>
      <c r="G573" s="508">
        <f>D568*F573</f>
        <v>0</v>
      </c>
      <c r="H573" s="509"/>
      <c r="I573" s="518">
        <f t="shared" ref="I573" si="557">$D568*$F573*H573</f>
        <v>0</v>
      </c>
      <c r="J573" s="1160"/>
      <c r="K573" s="513"/>
      <c r="L573" s="140"/>
    </row>
    <row r="574" spans="2:12" s="85" customFormat="1" hidden="1">
      <c r="B574" s="1145">
        <v>95</v>
      </c>
      <c r="C574" s="1152"/>
      <c r="D574" s="1155"/>
      <c r="E574" s="537" t="s">
        <v>134</v>
      </c>
      <c r="F574" s="507"/>
      <c r="G574" s="508">
        <f>D574*F574</f>
        <v>0</v>
      </c>
      <c r="H574" s="509"/>
      <c r="I574" s="518">
        <f t="shared" ref="I574" si="558">$D574*$F574*H574</f>
        <v>0</v>
      </c>
      <c r="J574" s="1158">
        <f>SUM(I574:I579)</f>
        <v>0</v>
      </c>
      <c r="K574" s="511"/>
      <c r="L574" s="140"/>
    </row>
    <row r="575" spans="2:12" s="85" customFormat="1" hidden="1">
      <c r="B575" s="1150"/>
      <c r="C575" s="1153"/>
      <c r="D575" s="1156"/>
      <c r="E575" s="537" t="s">
        <v>268</v>
      </c>
      <c r="F575" s="507"/>
      <c r="G575" s="508">
        <f>D574*F575</f>
        <v>0</v>
      </c>
      <c r="H575" s="509"/>
      <c r="I575" s="518">
        <f t="shared" ref="I575" si="559">$D574*$F575*H575</f>
        <v>0</v>
      </c>
      <c r="J575" s="1159"/>
      <c r="K575" s="513"/>
      <c r="L575" s="140"/>
    </row>
    <row r="576" spans="2:12" s="85" customFormat="1" hidden="1">
      <c r="B576" s="1150"/>
      <c r="C576" s="1153"/>
      <c r="D576" s="1156"/>
      <c r="E576" s="537" t="s">
        <v>257</v>
      </c>
      <c r="F576" s="507"/>
      <c r="G576" s="508">
        <f>D574*F576</f>
        <v>0</v>
      </c>
      <c r="H576" s="509"/>
      <c r="I576" s="518">
        <f t="shared" ref="I576" si="560">$D574*$F576*H576</f>
        <v>0</v>
      </c>
      <c r="J576" s="1159"/>
      <c r="K576" s="513"/>
      <c r="L576" s="140"/>
    </row>
    <row r="577" spans="2:12" s="85" customFormat="1" hidden="1">
      <c r="B577" s="1150"/>
      <c r="C577" s="1153"/>
      <c r="D577" s="1156"/>
      <c r="E577" s="537" t="s">
        <v>269</v>
      </c>
      <c r="F577" s="507"/>
      <c r="G577" s="508">
        <f>D574*F577</f>
        <v>0</v>
      </c>
      <c r="H577" s="509"/>
      <c r="I577" s="518">
        <f t="shared" ref="I577" si="561">$D574*$F577*H577</f>
        <v>0</v>
      </c>
      <c r="J577" s="1159"/>
      <c r="K577" s="513"/>
      <c r="L577" s="140"/>
    </row>
    <row r="578" spans="2:12" s="85" customFormat="1" hidden="1">
      <c r="B578" s="1150"/>
      <c r="C578" s="1153"/>
      <c r="D578" s="1156"/>
      <c r="E578" s="537" t="s">
        <v>270</v>
      </c>
      <c r="F578" s="507"/>
      <c r="G578" s="508">
        <f>D574*F578</f>
        <v>0</v>
      </c>
      <c r="H578" s="509"/>
      <c r="I578" s="518">
        <f t="shared" ref="I578" si="562">$D574*$F578*H578</f>
        <v>0</v>
      </c>
      <c r="J578" s="1159"/>
      <c r="K578" s="513"/>
      <c r="L578" s="140"/>
    </row>
    <row r="579" spans="2:12" s="85" customFormat="1" hidden="1">
      <c r="B579" s="1151"/>
      <c r="C579" s="1154"/>
      <c r="D579" s="1157"/>
      <c r="E579" s="537" t="s">
        <v>132</v>
      </c>
      <c r="F579" s="507"/>
      <c r="G579" s="508">
        <f>D574*F579</f>
        <v>0</v>
      </c>
      <c r="H579" s="509"/>
      <c r="I579" s="518">
        <f t="shared" ref="I579" si="563">$D574*$F579*H579</f>
        <v>0</v>
      </c>
      <c r="J579" s="1160"/>
      <c r="K579" s="513"/>
      <c r="L579" s="140"/>
    </row>
    <row r="580" spans="2:12" s="85" customFormat="1" hidden="1">
      <c r="B580" s="1145">
        <v>96</v>
      </c>
      <c r="C580" s="1152"/>
      <c r="D580" s="1155"/>
      <c r="E580" s="537" t="s">
        <v>134</v>
      </c>
      <c r="F580" s="507"/>
      <c r="G580" s="508">
        <f>D580*F580</f>
        <v>0</v>
      </c>
      <c r="H580" s="509"/>
      <c r="I580" s="518">
        <f t="shared" ref="I580" si="564">$D580*$F580*H580</f>
        <v>0</v>
      </c>
      <c r="J580" s="1158">
        <f>SUM(I580:I585)</f>
        <v>0</v>
      </c>
      <c r="K580" s="511"/>
      <c r="L580" s="140"/>
    </row>
    <row r="581" spans="2:12" s="85" customFormat="1" hidden="1">
      <c r="B581" s="1150"/>
      <c r="C581" s="1153"/>
      <c r="D581" s="1156"/>
      <c r="E581" s="537" t="s">
        <v>268</v>
      </c>
      <c r="F581" s="507"/>
      <c r="G581" s="508">
        <f>D580*F581</f>
        <v>0</v>
      </c>
      <c r="H581" s="509"/>
      <c r="I581" s="518">
        <f t="shared" ref="I581" si="565">$D580*$F581*H581</f>
        <v>0</v>
      </c>
      <c r="J581" s="1159"/>
      <c r="K581" s="513"/>
      <c r="L581" s="140"/>
    </row>
    <row r="582" spans="2:12" s="85" customFormat="1" hidden="1">
      <c r="B582" s="1150"/>
      <c r="C582" s="1153"/>
      <c r="D582" s="1156"/>
      <c r="E582" s="537" t="s">
        <v>257</v>
      </c>
      <c r="F582" s="507"/>
      <c r="G582" s="508">
        <f>D580*F582</f>
        <v>0</v>
      </c>
      <c r="H582" s="509"/>
      <c r="I582" s="518">
        <f t="shared" ref="I582" si="566">$D580*$F582*H582</f>
        <v>0</v>
      </c>
      <c r="J582" s="1159"/>
      <c r="K582" s="513"/>
      <c r="L582" s="140"/>
    </row>
    <row r="583" spans="2:12" s="85" customFormat="1" hidden="1">
      <c r="B583" s="1150"/>
      <c r="C583" s="1153"/>
      <c r="D583" s="1156"/>
      <c r="E583" s="537" t="s">
        <v>269</v>
      </c>
      <c r="F583" s="507"/>
      <c r="G583" s="508">
        <f>D580*F583</f>
        <v>0</v>
      </c>
      <c r="H583" s="509"/>
      <c r="I583" s="518">
        <f t="shared" ref="I583" si="567">$D580*$F583*H583</f>
        <v>0</v>
      </c>
      <c r="J583" s="1159"/>
      <c r="K583" s="513"/>
      <c r="L583" s="140"/>
    </row>
    <row r="584" spans="2:12" s="85" customFormat="1" hidden="1">
      <c r="B584" s="1150"/>
      <c r="C584" s="1153"/>
      <c r="D584" s="1156"/>
      <c r="E584" s="537" t="s">
        <v>270</v>
      </c>
      <c r="F584" s="507"/>
      <c r="G584" s="508">
        <f>D580*F584</f>
        <v>0</v>
      </c>
      <c r="H584" s="509"/>
      <c r="I584" s="518">
        <f t="shared" ref="I584" si="568">$D580*$F584*H584</f>
        <v>0</v>
      </c>
      <c r="J584" s="1159"/>
      <c r="K584" s="513"/>
      <c r="L584" s="140"/>
    </row>
    <row r="585" spans="2:12" s="85" customFormat="1" hidden="1">
      <c r="B585" s="1151"/>
      <c r="C585" s="1154"/>
      <c r="D585" s="1157"/>
      <c r="E585" s="537" t="s">
        <v>132</v>
      </c>
      <c r="F585" s="507"/>
      <c r="G585" s="508">
        <f>D580*F585</f>
        <v>0</v>
      </c>
      <c r="H585" s="509"/>
      <c r="I585" s="518">
        <f t="shared" ref="I585" si="569">$D580*$F585*H585</f>
        <v>0</v>
      </c>
      <c r="J585" s="1160"/>
      <c r="K585" s="513"/>
      <c r="L585" s="140"/>
    </row>
    <row r="586" spans="2:12" s="85" customFormat="1" hidden="1">
      <c r="B586" s="1145">
        <v>97</v>
      </c>
      <c r="C586" s="1152"/>
      <c r="D586" s="1155"/>
      <c r="E586" s="537" t="s">
        <v>134</v>
      </c>
      <c r="F586" s="507"/>
      <c r="G586" s="508">
        <f>D586*F586</f>
        <v>0</v>
      </c>
      <c r="H586" s="509"/>
      <c r="I586" s="518">
        <f t="shared" ref="I586" si="570">$D586*$F586*H586</f>
        <v>0</v>
      </c>
      <c r="J586" s="1158">
        <f>SUM(I586:I591)</f>
        <v>0</v>
      </c>
      <c r="K586" s="511"/>
      <c r="L586" s="140"/>
    </row>
    <row r="587" spans="2:12" s="85" customFormat="1" hidden="1">
      <c r="B587" s="1150"/>
      <c r="C587" s="1153"/>
      <c r="D587" s="1156"/>
      <c r="E587" s="537" t="s">
        <v>268</v>
      </c>
      <c r="F587" s="507"/>
      <c r="G587" s="508">
        <f>D586*F587</f>
        <v>0</v>
      </c>
      <c r="H587" s="509"/>
      <c r="I587" s="518">
        <f t="shared" ref="I587" si="571">$D586*$F587*H587</f>
        <v>0</v>
      </c>
      <c r="J587" s="1159"/>
      <c r="K587" s="513"/>
      <c r="L587" s="140"/>
    </row>
    <row r="588" spans="2:12" s="85" customFormat="1" hidden="1">
      <c r="B588" s="1150"/>
      <c r="C588" s="1153"/>
      <c r="D588" s="1156"/>
      <c r="E588" s="537" t="s">
        <v>257</v>
      </c>
      <c r="F588" s="507"/>
      <c r="G588" s="508">
        <f>D586*F588</f>
        <v>0</v>
      </c>
      <c r="H588" s="509"/>
      <c r="I588" s="518">
        <f t="shared" ref="I588" si="572">$D586*$F588*H588</f>
        <v>0</v>
      </c>
      <c r="J588" s="1159"/>
      <c r="K588" s="513"/>
      <c r="L588" s="140"/>
    </row>
    <row r="589" spans="2:12" s="85" customFormat="1" hidden="1">
      <c r="B589" s="1150"/>
      <c r="C589" s="1153"/>
      <c r="D589" s="1156"/>
      <c r="E589" s="537" t="s">
        <v>269</v>
      </c>
      <c r="F589" s="507"/>
      <c r="G589" s="508">
        <f>D586*F589</f>
        <v>0</v>
      </c>
      <c r="H589" s="509"/>
      <c r="I589" s="518">
        <f t="shared" ref="I589" si="573">$D586*$F589*H589</f>
        <v>0</v>
      </c>
      <c r="J589" s="1159"/>
      <c r="K589" s="513"/>
      <c r="L589" s="140"/>
    </row>
    <row r="590" spans="2:12" s="85" customFormat="1" hidden="1">
      <c r="B590" s="1150"/>
      <c r="C590" s="1153"/>
      <c r="D590" s="1156"/>
      <c r="E590" s="537" t="s">
        <v>270</v>
      </c>
      <c r="F590" s="507"/>
      <c r="G590" s="508">
        <f>D586*F590</f>
        <v>0</v>
      </c>
      <c r="H590" s="509"/>
      <c r="I590" s="518">
        <f t="shared" ref="I590" si="574">$D586*$F590*H590</f>
        <v>0</v>
      </c>
      <c r="J590" s="1159"/>
      <c r="K590" s="513"/>
      <c r="L590" s="140"/>
    </row>
    <row r="591" spans="2:12" s="85" customFormat="1" hidden="1">
      <c r="B591" s="1151"/>
      <c r="C591" s="1154"/>
      <c r="D591" s="1157"/>
      <c r="E591" s="537" t="s">
        <v>132</v>
      </c>
      <c r="F591" s="507"/>
      <c r="G591" s="508">
        <f>D586*F591</f>
        <v>0</v>
      </c>
      <c r="H591" s="509"/>
      <c r="I591" s="518">
        <f t="shared" ref="I591" si="575">$D586*$F591*H591</f>
        <v>0</v>
      </c>
      <c r="J591" s="1160"/>
      <c r="K591" s="513"/>
      <c r="L591" s="140"/>
    </row>
    <row r="592" spans="2:12" s="85" customFormat="1" hidden="1">
      <c r="B592" s="1145">
        <v>98</v>
      </c>
      <c r="C592" s="1152"/>
      <c r="D592" s="1155"/>
      <c r="E592" s="537" t="s">
        <v>134</v>
      </c>
      <c r="F592" s="507"/>
      <c r="G592" s="508">
        <f>D592*F592</f>
        <v>0</v>
      </c>
      <c r="H592" s="509"/>
      <c r="I592" s="518">
        <f t="shared" ref="I592" si="576">$D592*$F592*H592</f>
        <v>0</v>
      </c>
      <c r="J592" s="1158">
        <f>SUM(I592:I597)</f>
        <v>0</v>
      </c>
      <c r="K592" s="511"/>
      <c r="L592" s="140"/>
    </row>
    <row r="593" spans="2:12" s="85" customFormat="1" hidden="1">
      <c r="B593" s="1150"/>
      <c r="C593" s="1153"/>
      <c r="D593" s="1156"/>
      <c r="E593" s="537" t="s">
        <v>268</v>
      </c>
      <c r="F593" s="507"/>
      <c r="G593" s="508">
        <f>D592*F593</f>
        <v>0</v>
      </c>
      <c r="H593" s="509"/>
      <c r="I593" s="518">
        <f t="shared" ref="I593" si="577">$D592*$F593*H593</f>
        <v>0</v>
      </c>
      <c r="J593" s="1159"/>
      <c r="K593" s="513"/>
      <c r="L593" s="140"/>
    </row>
    <row r="594" spans="2:12" s="85" customFormat="1" hidden="1">
      <c r="B594" s="1150"/>
      <c r="C594" s="1153"/>
      <c r="D594" s="1156"/>
      <c r="E594" s="537" t="s">
        <v>257</v>
      </c>
      <c r="F594" s="507"/>
      <c r="G594" s="508">
        <f>D592*F594</f>
        <v>0</v>
      </c>
      <c r="H594" s="509"/>
      <c r="I594" s="518">
        <f t="shared" ref="I594" si="578">$D592*$F594*H594</f>
        <v>0</v>
      </c>
      <c r="J594" s="1159"/>
      <c r="K594" s="513"/>
      <c r="L594" s="140"/>
    </row>
    <row r="595" spans="2:12" s="85" customFormat="1" hidden="1">
      <c r="B595" s="1150"/>
      <c r="C595" s="1153"/>
      <c r="D595" s="1156"/>
      <c r="E595" s="537" t="s">
        <v>269</v>
      </c>
      <c r="F595" s="507"/>
      <c r="G595" s="508">
        <f>D592*F595</f>
        <v>0</v>
      </c>
      <c r="H595" s="509"/>
      <c r="I595" s="518">
        <f t="shared" ref="I595" si="579">$D592*$F595*H595</f>
        <v>0</v>
      </c>
      <c r="J595" s="1159"/>
      <c r="K595" s="513"/>
      <c r="L595" s="140"/>
    </row>
    <row r="596" spans="2:12" s="85" customFormat="1" hidden="1">
      <c r="B596" s="1150"/>
      <c r="C596" s="1153"/>
      <c r="D596" s="1156"/>
      <c r="E596" s="537" t="s">
        <v>270</v>
      </c>
      <c r="F596" s="507"/>
      <c r="G596" s="508">
        <f>D592*F596</f>
        <v>0</v>
      </c>
      <c r="H596" s="509"/>
      <c r="I596" s="518">
        <f t="shared" ref="I596" si="580">$D592*$F596*H596</f>
        <v>0</v>
      </c>
      <c r="J596" s="1159"/>
      <c r="K596" s="513"/>
      <c r="L596" s="140"/>
    </row>
    <row r="597" spans="2:12" s="85" customFormat="1" hidden="1">
      <c r="B597" s="1151"/>
      <c r="C597" s="1154"/>
      <c r="D597" s="1157"/>
      <c r="E597" s="537" t="s">
        <v>132</v>
      </c>
      <c r="F597" s="507"/>
      <c r="G597" s="508">
        <f>D592*F597</f>
        <v>0</v>
      </c>
      <c r="H597" s="509"/>
      <c r="I597" s="518">
        <f t="shared" ref="I597" si="581">$D592*$F597*H597</f>
        <v>0</v>
      </c>
      <c r="J597" s="1160"/>
      <c r="K597" s="513"/>
      <c r="L597" s="140"/>
    </row>
    <row r="598" spans="2:12" s="85" customFormat="1" hidden="1">
      <c r="B598" s="1145">
        <v>99</v>
      </c>
      <c r="C598" s="1152"/>
      <c r="D598" s="1155"/>
      <c r="E598" s="537" t="s">
        <v>134</v>
      </c>
      <c r="F598" s="507"/>
      <c r="G598" s="508">
        <f>D598*F598</f>
        <v>0</v>
      </c>
      <c r="H598" s="509"/>
      <c r="I598" s="518">
        <f t="shared" ref="I598" si="582">$D598*$F598*H598</f>
        <v>0</v>
      </c>
      <c r="J598" s="1158">
        <f>SUM(I598:I603)</f>
        <v>0</v>
      </c>
      <c r="K598" s="511"/>
      <c r="L598" s="140"/>
    </row>
    <row r="599" spans="2:12" s="85" customFormat="1" hidden="1">
      <c r="B599" s="1150"/>
      <c r="C599" s="1153"/>
      <c r="D599" s="1156"/>
      <c r="E599" s="537" t="s">
        <v>268</v>
      </c>
      <c r="F599" s="507"/>
      <c r="G599" s="508">
        <f>D598*F599</f>
        <v>0</v>
      </c>
      <c r="H599" s="509"/>
      <c r="I599" s="518">
        <f t="shared" ref="I599" si="583">$D598*$F599*H599</f>
        <v>0</v>
      </c>
      <c r="J599" s="1159"/>
      <c r="K599" s="513"/>
      <c r="L599" s="140"/>
    </row>
    <row r="600" spans="2:12" s="85" customFormat="1" hidden="1">
      <c r="B600" s="1150"/>
      <c r="C600" s="1153"/>
      <c r="D600" s="1156"/>
      <c r="E600" s="537" t="s">
        <v>257</v>
      </c>
      <c r="F600" s="507"/>
      <c r="G600" s="508">
        <f>D598*F600</f>
        <v>0</v>
      </c>
      <c r="H600" s="509"/>
      <c r="I600" s="518">
        <f t="shared" ref="I600" si="584">$D598*$F600*H600</f>
        <v>0</v>
      </c>
      <c r="J600" s="1159"/>
      <c r="K600" s="513"/>
      <c r="L600" s="140"/>
    </row>
    <row r="601" spans="2:12" s="85" customFormat="1" hidden="1">
      <c r="B601" s="1150"/>
      <c r="C601" s="1153"/>
      <c r="D601" s="1156"/>
      <c r="E601" s="537" t="s">
        <v>269</v>
      </c>
      <c r="F601" s="507"/>
      <c r="G601" s="508">
        <f>D598*F601</f>
        <v>0</v>
      </c>
      <c r="H601" s="509"/>
      <c r="I601" s="518">
        <f t="shared" ref="I601" si="585">$D598*$F601*H601</f>
        <v>0</v>
      </c>
      <c r="J601" s="1159"/>
      <c r="K601" s="513"/>
      <c r="L601" s="140"/>
    </row>
    <row r="602" spans="2:12" s="85" customFormat="1" hidden="1">
      <c r="B602" s="1150"/>
      <c r="C602" s="1153"/>
      <c r="D602" s="1156"/>
      <c r="E602" s="537" t="s">
        <v>270</v>
      </c>
      <c r="F602" s="507"/>
      <c r="G602" s="508">
        <f>D598*F602</f>
        <v>0</v>
      </c>
      <c r="H602" s="509"/>
      <c r="I602" s="518">
        <f t="shared" ref="I602" si="586">$D598*$F602*H602</f>
        <v>0</v>
      </c>
      <c r="J602" s="1159"/>
      <c r="K602" s="513"/>
      <c r="L602" s="140"/>
    </row>
    <row r="603" spans="2:12" s="85" customFormat="1" hidden="1">
      <c r="B603" s="1151"/>
      <c r="C603" s="1154"/>
      <c r="D603" s="1157"/>
      <c r="E603" s="537" t="s">
        <v>132</v>
      </c>
      <c r="F603" s="507"/>
      <c r="G603" s="508">
        <f>D598*F603</f>
        <v>0</v>
      </c>
      <c r="H603" s="509"/>
      <c r="I603" s="518">
        <f t="shared" ref="I603" si="587">$D598*$F603*H603</f>
        <v>0</v>
      </c>
      <c r="J603" s="1160"/>
      <c r="K603" s="513"/>
      <c r="L603" s="140"/>
    </row>
    <row r="604" spans="2:12" s="85" customFormat="1" hidden="1">
      <c r="B604" s="1145">
        <v>100</v>
      </c>
      <c r="C604" s="1152"/>
      <c r="D604" s="1155"/>
      <c r="E604" s="537" t="s">
        <v>134</v>
      </c>
      <c r="F604" s="507"/>
      <c r="G604" s="508">
        <f>D604*F604</f>
        <v>0</v>
      </c>
      <c r="H604" s="509"/>
      <c r="I604" s="518">
        <f t="shared" ref="I604" si="588">$D604*$F604*H604</f>
        <v>0</v>
      </c>
      <c r="J604" s="1158">
        <f>SUM(I604:I609)</f>
        <v>0</v>
      </c>
      <c r="K604" s="511"/>
      <c r="L604" s="140"/>
    </row>
    <row r="605" spans="2:12" s="85" customFormat="1" hidden="1">
      <c r="B605" s="1150"/>
      <c r="C605" s="1153"/>
      <c r="D605" s="1156"/>
      <c r="E605" s="537" t="s">
        <v>268</v>
      </c>
      <c r="F605" s="507"/>
      <c r="G605" s="508">
        <f>D604*F605</f>
        <v>0</v>
      </c>
      <c r="H605" s="509"/>
      <c r="I605" s="518">
        <f t="shared" ref="I605" si="589">$D604*$F605*H605</f>
        <v>0</v>
      </c>
      <c r="J605" s="1159"/>
      <c r="K605" s="513"/>
      <c r="L605" s="140"/>
    </row>
    <row r="606" spans="2:12" s="85" customFormat="1" hidden="1">
      <c r="B606" s="1150"/>
      <c r="C606" s="1153"/>
      <c r="D606" s="1156"/>
      <c r="E606" s="537" t="s">
        <v>257</v>
      </c>
      <c r="F606" s="507"/>
      <c r="G606" s="508">
        <f>D604*F606</f>
        <v>0</v>
      </c>
      <c r="H606" s="509"/>
      <c r="I606" s="518">
        <f t="shared" ref="I606" si="590">$D604*$F606*H606</f>
        <v>0</v>
      </c>
      <c r="J606" s="1159"/>
      <c r="K606" s="513"/>
      <c r="L606" s="140"/>
    </row>
    <row r="607" spans="2:12" s="85" customFormat="1" hidden="1">
      <c r="B607" s="1150"/>
      <c r="C607" s="1153"/>
      <c r="D607" s="1156"/>
      <c r="E607" s="537" t="s">
        <v>269</v>
      </c>
      <c r="F607" s="507"/>
      <c r="G607" s="508">
        <f>D604*F607</f>
        <v>0</v>
      </c>
      <c r="H607" s="509"/>
      <c r="I607" s="518">
        <f t="shared" ref="I607" si="591">$D604*$F607*H607</f>
        <v>0</v>
      </c>
      <c r="J607" s="1159"/>
      <c r="K607" s="513"/>
      <c r="L607" s="140"/>
    </row>
    <row r="608" spans="2:12" s="85" customFormat="1" hidden="1">
      <c r="B608" s="1150"/>
      <c r="C608" s="1153"/>
      <c r="D608" s="1156"/>
      <c r="E608" s="537" t="s">
        <v>270</v>
      </c>
      <c r="F608" s="507"/>
      <c r="G608" s="508">
        <f>D604*F608</f>
        <v>0</v>
      </c>
      <c r="H608" s="509"/>
      <c r="I608" s="518">
        <f t="shared" ref="I608" si="592">$D604*$F608*H608</f>
        <v>0</v>
      </c>
      <c r="J608" s="1159"/>
      <c r="K608" s="513"/>
      <c r="L608" s="140"/>
    </row>
    <row r="609" spans="2:12" s="85" customFormat="1" hidden="1">
      <c r="B609" s="1151"/>
      <c r="C609" s="1154"/>
      <c r="D609" s="1157"/>
      <c r="E609" s="537" t="s">
        <v>132</v>
      </c>
      <c r="F609" s="507"/>
      <c r="G609" s="508">
        <f>D604*F609</f>
        <v>0</v>
      </c>
      <c r="H609" s="509"/>
      <c r="I609" s="518">
        <f t="shared" ref="I609" si="593">$D604*$F609*H609</f>
        <v>0</v>
      </c>
      <c r="J609" s="1159"/>
      <c r="K609" s="513"/>
      <c r="L609" s="140"/>
    </row>
    <row r="610" spans="2:12" s="85" customFormat="1" hidden="1">
      <c r="B610" s="1145">
        <v>101</v>
      </c>
      <c r="C610" s="1152"/>
      <c r="D610" s="1155"/>
      <c r="E610" s="537" t="s">
        <v>134</v>
      </c>
      <c r="F610" s="507"/>
      <c r="G610" s="538">
        <f>D610*F610</f>
        <v>0</v>
      </c>
      <c r="H610" s="509"/>
      <c r="I610" s="518">
        <f t="shared" ref="I610" si="594">$D610*$F610*H610</f>
        <v>0</v>
      </c>
      <c r="J610" s="1168">
        <f>SUM(I610:I615)</f>
        <v>0</v>
      </c>
      <c r="K610" s="539"/>
      <c r="L610" s="140"/>
    </row>
    <row r="611" spans="2:12" s="85" customFormat="1" hidden="1">
      <c r="B611" s="1150"/>
      <c r="C611" s="1153"/>
      <c r="D611" s="1156"/>
      <c r="E611" s="537" t="s">
        <v>268</v>
      </c>
      <c r="F611" s="507"/>
      <c r="G611" s="538">
        <f>D610*F611</f>
        <v>0</v>
      </c>
      <c r="H611" s="509"/>
      <c r="I611" s="518">
        <f t="shared" ref="I611" si="595">$D610*$F611*H611</f>
        <v>0</v>
      </c>
      <c r="J611" s="1159"/>
      <c r="K611" s="513"/>
      <c r="L611" s="140"/>
    </row>
    <row r="612" spans="2:12" s="85" customFormat="1" hidden="1">
      <c r="B612" s="1150"/>
      <c r="C612" s="1153"/>
      <c r="D612" s="1156"/>
      <c r="E612" s="537" t="s">
        <v>257</v>
      </c>
      <c r="F612" s="507"/>
      <c r="G612" s="538">
        <f>D610*F612</f>
        <v>0</v>
      </c>
      <c r="H612" s="509"/>
      <c r="I612" s="518">
        <f t="shared" ref="I612" si="596">$D610*$F612*H612</f>
        <v>0</v>
      </c>
      <c r="J612" s="1159"/>
      <c r="K612" s="513"/>
      <c r="L612" s="140"/>
    </row>
    <row r="613" spans="2:12" s="85" customFormat="1" hidden="1">
      <c r="B613" s="1150"/>
      <c r="C613" s="1153"/>
      <c r="D613" s="1156"/>
      <c r="E613" s="537" t="s">
        <v>269</v>
      </c>
      <c r="F613" s="507"/>
      <c r="G613" s="538">
        <f>D610*F613</f>
        <v>0</v>
      </c>
      <c r="H613" s="509"/>
      <c r="I613" s="518">
        <f t="shared" ref="I613" si="597">$D610*$F613*H613</f>
        <v>0</v>
      </c>
      <c r="J613" s="1159"/>
      <c r="K613" s="513"/>
      <c r="L613" s="140"/>
    </row>
    <row r="614" spans="2:12" s="85" customFormat="1" hidden="1">
      <c r="B614" s="1150"/>
      <c r="C614" s="1153"/>
      <c r="D614" s="1156"/>
      <c r="E614" s="537" t="s">
        <v>270</v>
      </c>
      <c r="F614" s="507"/>
      <c r="G614" s="538">
        <f>D610*F614</f>
        <v>0</v>
      </c>
      <c r="H614" s="509"/>
      <c r="I614" s="518">
        <f t="shared" ref="I614" si="598">$D610*$F614*H614</f>
        <v>0</v>
      </c>
      <c r="J614" s="1159"/>
      <c r="K614" s="513"/>
      <c r="L614" s="140"/>
    </row>
    <row r="615" spans="2:12" s="85" customFormat="1" hidden="1">
      <c r="B615" s="1151"/>
      <c r="C615" s="1154"/>
      <c r="D615" s="1157"/>
      <c r="E615" s="537" t="s">
        <v>132</v>
      </c>
      <c r="F615" s="507"/>
      <c r="G615" s="538">
        <f>D610*F615</f>
        <v>0</v>
      </c>
      <c r="H615" s="509"/>
      <c r="I615" s="518">
        <f t="shared" ref="I615" si="599">$D610*$F615*H615</f>
        <v>0</v>
      </c>
      <c r="J615" s="1160"/>
      <c r="K615" s="513"/>
      <c r="L615" s="140"/>
    </row>
    <row r="616" spans="2:12" s="85" customFormat="1" hidden="1">
      <c r="B616" s="1145">
        <v>102</v>
      </c>
      <c r="C616" s="1152"/>
      <c r="D616" s="1155"/>
      <c r="E616" s="537" t="s">
        <v>134</v>
      </c>
      <c r="F616" s="507"/>
      <c r="G616" s="538">
        <f>D616*F616</f>
        <v>0</v>
      </c>
      <c r="H616" s="509"/>
      <c r="I616" s="518">
        <f t="shared" ref="I616" si="600">$D616*$F616*H616</f>
        <v>0</v>
      </c>
      <c r="J616" s="1168">
        <f>SUM(I616:I621)</f>
        <v>0</v>
      </c>
      <c r="K616" s="539"/>
      <c r="L616" s="140"/>
    </row>
    <row r="617" spans="2:12" s="85" customFormat="1" hidden="1">
      <c r="B617" s="1150"/>
      <c r="C617" s="1153"/>
      <c r="D617" s="1156"/>
      <c r="E617" s="537" t="s">
        <v>268</v>
      </c>
      <c r="F617" s="507"/>
      <c r="G617" s="538">
        <f>D616*F617</f>
        <v>0</v>
      </c>
      <c r="H617" s="509"/>
      <c r="I617" s="518">
        <f t="shared" ref="I617" si="601">$D616*$F617*H617</f>
        <v>0</v>
      </c>
      <c r="J617" s="1159"/>
      <c r="K617" s="513"/>
      <c r="L617" s="140"/>
    </row>
    <row r="618" spans="2:12" s="85" customFormat="1" hidden="1">
      <c r="B618" s="1150"/>
      <c r="C618" s="1153"/>
      <c r="D618" s="1156"/>
      <c r="E618" s="537" t="s">
        <v>257</v>
      </c>
      <c r="F618" s="507"/>
      <c r="G618" s="538">
        <f>D616*F618</f>
        <v>0</v>
      </c>
      <c r="H618" s="509"/>
      <c r="I618" s="518">
        <f t="shared" ref="I618" si="602">$D616*$F618*H618</f>
        <v>0</v>
      </c>
      <c r="J618" s="1159"/>
      <c r="K618" s="513"/>
      <c r="L618" s="140"/>
    </row>
    <row r="619" spans="2:12" s="85" customFormat="1" hidden="1">
      <c r="B619" s="1150"/>
      <c r="C619" s="1153"/>
      <c r="D619" s="1156"/>
      <c r="E619" s="537" t="s">
        <v>269</v>
      </c>
      <c r="F619" s="507"/>
      <c r="G619" s="538">
        <f>D616*F619</f>
        <v>0</v>
      </c>
      <c r="H619" s="509"/>
      <c r="I619" s="518">
        <f t="shared" ref="I619" si="603">$D616*$F619*H619</f>
        <v>0</v>
      </c>
      <c r="J619" s="1159"/>
      <c r="K619" s="513"/>
      <c r="L619" s="140"/>
    </row>
    <row r="620" spans="2:12" s="85" customFormat="1" hidden="1">
      <c r="B620" s="1150"/>
      <c r="C620" s="1153"/>
      <c r="D620" s="1156"/>
      <c r="E620" s="537" t="s">
        <v>270</v>
      </c>
      <c r="F620" s="507"/>
      <c r="G620" s="538">
        <f>D616*F620</f>
        <v>0</v>
      </c>
      <c r="H620" s="509"/>
      <c r="I620" s="518">
        <f t="shared" ref="I620" si="604">$D616*$F620*H620</f>
        <v>0</v>
      </c>
      <c r="J620" s="1159"/>
      <c r="K620" s="513"/>
      <c r="L620" s="140"/>
    </row>
    <row r="621" spans="2:12" s="85" customFormat="1" hidden="1">
      <c r="B621" s="1151"/>
      <c r="C621" s="1154"/>
      <c r="D621" s="1157"/>
      <c r="E621" s="537" t="s">
        <v>132</v>
      </c>
      <c r="F621" s="507"/>
      <c r="G621" s="538">
        <f>D616*F621</f>
        <v>0</v>
      </c>
      <c r="H621" s="509"/>
      <c r="I621" s="518">
        <f t="shared" ref="I621" si="605">$D616*$F621*H621</f>
        <v>0</v>
      </c>
      <c r="J621" s="1160"/>
      <c r="K621" s="513"/>
      <c r="L621" s="140"/>
    </row>
    <row r="622" spans="2:12" s="85" customFormat="1" hidden="1">
      <c r="B622" s="1145">
        <v>103</v>
      </c>
      <c r="C622" s="1152"/>
      <c r="D622" s="1155"/>
      <c r="E622" s="537" t="s">
        <v>134</v>
      </c>
      <c r="F622" s="507"/>
      <c r="G622" s="538">
        <f>D622*F622</f>
        <v>0</v>
      </c>
      <c r="H622" s="509"/>
      <c r="I622" s="518">
        <f t="shared" ref="I622" si="606">$D622*$F622*H622</f>
        <v>0</v>
      </c>
      <c r="J622" s="1168">
        <f>SUM(I622:I627)</f>
        <v>0</v>
      </c>
      <c r="K622" s="539"/>
      <c r="L622" s="140"/>
    </row>
    <row r="623" spans="2:12" s="85" customFormat="1" hidden="1">
      <c r="B623" s="1150"/>
      <c r="C623" s="1153"/>
      <c r="D623" s="1156"/>
      <c r="E623" s="537" t="s">
        <v>268</v>
      </c>
      <c r="F623" s="507"/>
      <c r="G623" s="538">
        <f>D622*F623</f>
        <v>0</v>
      </c>
      <c r="H623" s="509"/>
      <c r="I623" s="518">
        <f t="shared" ref="I623" si="607">$D622*$F623*H623</f>
        <v>0</v>
      </c>
      <c r="J623" s="1159"/>
      <c r="K623" s="513"/>
      <c r="L623" s="140"/>
    </row>
    <row r="624" spans="2:12" s="85" customFormat="1" hidden="1">
      <c r="B624" s="1150"/>
      <c r="C624" s="1153"/>
      <c r="D624" s="1156"/>
      <c r="E624" s="537" t="s">
        <v>257</v>
      </c>
      <c r="F624" s="507"/>
      <c r="G624" s="538">
        <f>D622*F624</f>
        <v>0</v>
      </c>
      <c r="H624" s="509"/>
      <c r="I624" s="518">
        <f t="shared" ref="I624" si="608">$D622*$F624*H624</f>
        <v>0</v>
      </c>
      <c r="J624" s="1159"/>
      <c r="K624" s="513"/>
      <c r="L624" s="140"/>
    </row>
    <row r="625" spans="2:12" s="85" customFormat="1" hidden="1">
      <c r="B625" s="1150"/>
      <c r="C625" s="1153"/>
      <c r="D625" s="1156"/>
      <c r="E625" s="537" t="s">
        <v>269</v>
      </c>
      <c r="F625" s="507"/>
      <c r="G625" s="538">
        <f>D622*F625</f>
        <v>0</v>
      </c>
      <c r="H625" s="509"/>
      <c r="I625" s="518">
        <f t="shared" ref="I625" si="609">$D622*$F625*H625</f>
        <v>0</v>
      </c>
      <c r="J625" s="1159"/>
      <c r="K625" s="513"/>
      <c r="L625" s="140"/>
    </row>
    <row r="626" spans="2:12" s="85" customFormat="1" hidden="1">
      <c r="B626" s="1150"/>
      <c r="C626" s="1153"/>
      <c r="D626" s="1156"/>
      <c r="E626" s="537" t="s">
        <v>270</v>
      </c>
      <c r="F626" s="507"/>
      <c r="G626" s="538">
        <f>D622*F626</f>
        <v>0</v>
      </c>
      <c r="H626" s="509"/>
      <c r="I626" s="518">
        <f t="shared" ref="I626" si="610">$D622*$F626*H626</f>
        <v>0</v>
      </c>
      <c r="J626" s="1159"/>
      <c r="K626" s="513"/>
      <c r="L626" s="140"/>
    </row>
    <row r="627" spans="2:12" s="85" customFormat="1" hidden="1">
      <c r="B627" s="1151"/>
      <c r="C627" s="1154"/>
      <c r="D627" s="1157"/>
      <c r="E627" s="537" t="s">
        <v>132</v>
      </c>
      <c r="F627" s="507"/>
      <c r="G627" s="538">
        <f>D622*F627</f>
        <v>0</v>
      </c>
      <c r="H627" s="509"/>
      <c r="I627" s="518">
        <f t="shared" ref="I627" si="611">$D622*$F627*H627</f>
        <v>0</v>
      </c>
      <c r="J627" s="1160"/>
      <c r="K627" s="513"/>
      <c r="L627" s="140"/>
    </row>
    <row r="628" spans="2:12" s="85" customFormat="1" hidden="1">
      <c r="B628" s="1145">
        <v>104</v>
      </c>
      <c r="C628" s="1152"/>
      <c r="D628" s="1155"/>
      <c r="E628" s="537" t="s">
        <v>134</v>
      </c>
      <c r="F628" s="507"/>
      <c r="G628" s="538">
        <f>D628*F628</f>
        <v>0</v>
      </c>
      <c r="H628" s="509"/>
      <c r="I628" s="518">
        <f t="shared" ref="I628" si="612">$D628*$F628*H628</f>
        <v>0</v>
      </c>
      <c r="J628" s="1168">
        <f>SUM(I628:I633)</f>
        <v>0</v>
      </c>
      <c r="K628" s="539"/>
      <c r="L628" s="140"/>
    </row>
    <row r="629" spans="2:12" s="85" customFormat="1" hidden="1">
      <c r="B629" s="1150"/>
      <c r="C629" s="1153"/>
      <c r="D629" s="1156"/>
      <c r="E629" s="537" t="s">
        <v>268</v>
      </c>
      <c r="F629" s="507"/>
      <c r="G629" s="538">
        <f>D628*F629</f>
        <v>0</v>
      </c>
      <c r="H629" s="509"/>
      <c r="I629" s="518">
        <f t="shared" ref="I629" si="613">$D628*$F629*H629</f>
        <v>0</v>
      </c>
      <c r="J629" s="1159"/>
      <c r="K629" s="513"/>
      <c r="L629" s="140"/>
    </row>
    <row r="630" spans="2:12" s="85" customFormat="1" hidden="1">
      <c r="B630" s="1150"/>
      <c r="C630" s="1153"/>
      <c r="D630" s="1156"/>
      <c r="E630" s="537" t="s">
        <v>257</v>
      </c>
      <c r="F630" s="507"/>
      <c r="G630" s="538">
        <f>D628*F630</f>
        <v>0</v>
      </c>
      <c r="H630" s="509"/>
      <c r="I630" s="518">
        <f t="shared" ref="I630" si="614">$D628*$F630*H630</f>
        <v>0</v>
      </c>
      <c r="J630" s="1159"/>
      <c r="K630" s="513"/>
      <c r="L630" s="140"/>
    </row>
    <row r="631" spans="2:12" s="85" customFormat="1" hidden="1">
      <c r="B631" s="1150"/>
      <c r="C631" s="1153"/>
      <c r="D631" s="1156"/>
      <c r="E631" s="537" t="s">
        <v>269</v>
      </c>
      <c r="F631" s="507"/>
      <c r="G631" s="538">
        <f>D628*F631</f>
        <v>0</v>
      </c>
      <c r="H631" s="509"/>
      <c r="I631" s="518">
        <f t="shared" ref="I631" si="615">$D628*$F631*H631</f>
        <v>0</v>
      </c>
      <c r="J631" s="1159"/>
      <c r="K631" s="513"/>
      <c r="L631" s="140"/>
    </row>
    <row r="632" spans="2:12" s="85" customFormat="1" hidden="1">
      <c r="B632" s="1150"/>
      <c r="C632" s="1153"/>
      <c r="D632" s="1156"/>
      <c r="E632" s="537" t="s">
        <v>270</v>
      </c>
      <c r="F632" s="507"/>
      <c r="G632" s="538">
        <f>D628*F632</f>
        <v>0</v>
      </c>
      <c r="H632" s="509"/>
      <c r="I632" s="518">
        <f t="shared" ref="I632" si="616">$D628*$F632*H632</f>
        <v>0</v>
      </c>
      <c r="J632" s="1159"/>
      <c r="K632" s="513"/>
      <c r="L632" s="140"/>
    </row>
    <row r="633" spans="2:12" s="85" customFormat="1" hidden="1">
      <c r="B633" s="1151"/>
      <c r="C633" s="1154"/>
      <c r="D633" s="1157"/>
      <c r="E633" s="537" t="s">
        <v>132</v>
      </c>
      <c r="F633" s="507"/>
      <c r="G633" s="538">
        <f>D628*F633</f>
        <v>0</v>
      </c>
      <c r="H633" s="509"/>
      <c r="I633" s="518">
        <f t="shared" ref="I633" si="617">$D628*$F633*H633</f>
        <v>0</v>
      </c>
      <c r="J633" s="1160"/>
      <c r="K633" s="513"/>
      <c r="L633" s="140"/>
    </row>
    <row r="634" spans="2:12" s="85" customFormat="1" hidden="1">
      <c r="B634" s="1145">
        <v>105</v>
      </c>
      <c r="C634" s="1152"/>
      <c r="D634" s="1155"/>
      <c r="E634" s="537" t="s">
        <v>134</v>
      </c>
      <c r="F634" s="507"/>
      <c r="G634" s="538">
        <f>D634*F634</f>
        <v>0</v>
      </c>
      <c r="H634" s="509"/>
      <c r="I634" s="518">
        <f t="shared" ref="I634" si="618">$D634*$F634*H634</f>
        <v>0</v>
      </c>
      <c r="J634" s="1168">
        <f>SUM(I634:I639)</f>
        <v>0</v>
      </c>
      <c r="K634" s="539"/>
      <c r="L634" s="140"/>
    </row>
    <row r="635" spans="2:12" s="85" customFormat="1" hidden="1">
      <c r="B635" s="1150"/>
      <c r="C635" s="1153"/>
      <c r="D635" s="1156"/>
      <c r="E635" s="537" t="s">
        <v>268</v>
      </c>
      <c r="F635" s="507"/>
      <c r="G635" s="538">
        <f>D634*F635</f>
        <v>0</v>
      </c>
      <c r="H635" s="509"/>
      <c r="I635" s="518">
        <f t="shared" ref="I635" si="619">$D634*$F635*H635</f>
        <v>0</v>
      </c>
      <c r="J635" s="1159"/>
      <c r="K635" s="513"/>
      <c r="L635" s="140"/>
    </row>
    <row r="636" spans="2:12" s="85" customFormat="1" hidden="1">
      <c r="B636" s="1150"/>
      <c r="C636" s="1153"/>
      <c r="D636" s="1156"/>
      <c r="E636" s="537" t="s">
        <v>257</v>
      </c>
      <c r="F636" s="507"/>
      <c r="G636" s="538">
        <f>D634*F636</f>
        <v>0</v>
      </c>
      <c r="H636" s="509"/>
      <c r="I636" s="518">
        <f t="shared" ref="I636" si="620">$D634*$F636*H636</f>
        <v>0</v>
      </c>
      <c r="J636" s="1159"/>
      <c r="K636" s="513"/>
      <c r="L636" s="140"/>
    </row>
    <row r="637" spans="2:12" s="85" customFormat="1" hidden="1">
      <c r="B637" s="1150"/>
      <c r="C637" s="1153"/>
      <c r="D637" s="1156"/>
      <c r="E637" s="537" t="s">
        <v>269</v>
      </c>
      <c r="F637" s="507"/>
      <c r="G637" s="538">
        <f>D634*F637</f>
        <v>0</v>
      </c>
      <c r="H637" s="509"/>
      <c r="I637" s="518">
        <f t="shared" ref="I637" si="621">$D634*$F637*H637</f>
        <v>0</v>
      </c>
      <c r="J637" s="1159"/>
      <c r="K637" s="513"/>
      <c r="L637" s="140"/>
    </row>
    <row r="638" spans="2:12" s="85" customFormat="1" hidden="1">
      <c r="B638" s="1150"/>
      <c r="C638" s="1153"/>
      <c r="D638" s="1156"/>
      <c r="E638" s="537" t="s">
        <v>270</v>
      </c>
      <c r="F638" s="507"/>
      <c r="G638" s="538">
        <f>D634*F638</f>
        <v>0</v>
      </c>
      <c r="H638" s="509"/>
      <c r="I638" s="518">
        <f t="shared" ref="I638" si="622">$D634*$F638*H638</f>
        <v>0</v>
      </c>
      <c r="J638" s="1159"/>
      <c r="K638" s="513"/>
      <c r="L638" s="140"/>
    </row>
    <row r="639" spans="2:12" s="85" customFormat="1" hidden="1">
      <c r="B639" s="1151"/>
      <c r="C639" s="1154"/>
      <c r="D639" s="1157"/>
      <c r="E639" s="537" t="s">
        <v>132</v>
      </c>
      <c r="F639" s="507"/>
      <c r="G639" s="538">
        <f>D634*F639</f>
        <v>0</v>
      </c>
      <c r="H639" s="509"/>
      <c r="I639" s="518">
        <f t="shared" ref="I639" si="623">$D634*$F639*H639</f>
        <v>0</v>
      </c>
      <c r="J639" s="1160"/>
      <c r="K639" s="513"/>
      <c r="L639" s="140"/>
    </row>
    <row r="640" spans="2:12" s="85" customFormat="1" hidden="1">
      <c r="B640" s="1145">
        <v>106</v>
      </c>
      <c r="C640" s="1152"/>
      <c r="D640" s="1155"/>
      <c r="E640" s="537" t="s">
        <v>134</v>
      </c>
      <c r="F640" s="507"/>
      <c r="G640" s="538">
        <f>D640*F640</f>
        <v>0</v>
      </c>
      <c r="H640" s="509"/>
      <c r="I640" s="518">
        <f t="shared" ref="I640" si="624">$D640*$F640*H640</f>
        <v>0</v>
      </c>
      <c r="J640" s="1168">
        <f>SUM(I640:I645)</f>
        <v>0</v>
      </c>
      <c r="K640" s="539"/>
      <c r="L640" s="140"/>
    </row>
    <row r="641" spans="2:12" s="85" customFormat="1" hidden="1">
      <c r="B641" s="1150"/>
      <c r="C641" s="1153"/>
      <c r="D641" s="1156"/>
      <c r="E641" s="537" t="s">
        <v>268</v>
      </c>
      <c r="F641" s="507"/>
      <c r="G641" s="538">
        <f>D640*F641</f>
        <v>0</v>
      </c>
      <c r="H641" s="509"/>
      <c r="I641" s="518">
        <f t="shared" ref="I641" si="625">$D640*$F641*H641</f>
        <v>0</v>
      </c>
      <c r="J641" s="1159"/>
      <c r="K641" s="513"/>
      <c r="L641" s="140"/>
    </row>
    <row r="642" spans="2:12" s="85" customFormat="1" hidden="1">
      <c r="B642" s="1150"/>
      <c r="C642" s="1153"/>
      <c r="D642" s="1156"/>
      <c r="E642" s="537" t="s">
        <v>257</v>
      </c>
      <c r="F642" s="507"/>
      <c r="G642" s="538">
        <f>D640*F642</f>
        <v>0</v>
      </c>
      <c r="H642" s="509"/>
      <c r="I642" s="518">
        <f t="shared" ref="I642" si="626">$D640*$F642*H642</f>
        <v>0</v>
      </c>
      <c r="J642" s="1159"/>
      <c r="K642" s="513"/>
      <c r="L642" s="140"/>
    </row>
    <row r="643" spans="2:12" s="85" customFormat="1" hidden="1">
      <c r="B643" s="1150"/>
      <c r="C643" s="1153"/>
      <c r="D643" s="1156"/>
      <c r="E643" s="537" t="s">
        <v>269</v>
      </c>
      <c r="F643" s="507"/>
      <c r="G643" s="538">
        <f>D640*F643</f>
        <v>0</v>
      </c>
      <c r="H643" s="509"/>
      <c r="I643" s="518">
        <f t="shared" ref="I643" si="627">$D640*$F643*H643</f>
        <v>0</v>
      </c>
      <c r="J643" s="1159"/>
      <c r="K643" s="513"/>
      <c r="L643" s="140"/>
    </row>
    <row r="644" spans="2:12" s="85" customFormat="1" hidden="1">
      <c r="B644" s="1150"/>
      <c r="C644" s="1153"/>
      <c r="D644" s="1156"/>
      <c r="E644" s="537" t="s">
        <v>270</v>
      </c>
      <c r="F644" s="507"/>
      <c r="G644" s="538">
        <f>D640*F644</f>
        <v>0</v>
      </c>
      <c r="H644" s="509"/>
      <c r="I644" s="518">
        <f t="shared" ref="I644" si="628">$D640*$F644*H644</f>
        <v>0</v>
      </c>
      <c r="J644" s="1159"/>
      <c r="K644" s="513"/>
      <c r="L644" s="140"/>
    </row>
    <row r="645" spans="2:12" s="85" customFormat="1" hidden="1">
      <c r="B645" s="1151"/>
      <c r="C645" s="1154"/>
      <c r="D645" s="1157"/>
      <c r="E645" s="537" t="s">
        <v>132</v>
      </c>
      <c r="F645" s="507"/>
      <c r="G645" s="538">
        <f>D640*F645</f>
        <v>0</v>
      </c>
      <c r="H645" s="509"/>
      <c r="I645" s="518">
        <f t="shared" ref="I645" si="629">$D640*$F645*H645</f>
        <v>0</v>
      </c>
      <c r="J645" s="1160"/>
      <c r="K645" s="513"/>
      <c r="L645" s="140"/>
    </row>
    <row r="646" spans="2:12" s="85" customFormat="1" hidden="1">
      <c r="B646" s="1145">
        <v>107</v>
      </c>
      <c r="C646" s="1152"/>
      <c r="D646" s="1155"/>
      <c r="E646" s="537" t="s">
        <v>134</v>
      </c>
      <c r="F646" s="507"/>
      <c r="G646" s="538">
        <f>D646*F646</f>
        <v>0</v>
      </c>
      <c r="H646" s="509"/>
      <c r="I646" s="518">
        <f t="shared" ref="I646" si="630">$D646*$F646*H646</f>
        <v>0</v>
      </c>
      <c r="J646" s="1168">
        <f>SUM(I646:I651)</f>
        <v>0</v>
      </c>
      <c r="K646" s="539"/>
      <c r="L646" s="140"/>
    </row>
    <row r="647" spans="2:12" s="85" customFormat="1" hidden="1">
      <c r="B647" s="1150"/>
      <c r="C647" s="1153"/>
      <c r="D647" s="1156"/>
      <c r="E647" s="537" t="s">
        <v>268</v>
      </c>
      <c r="F647" s="507"/>
      <c r="G647" s="538">
        <f>D646*F647</f>
        <v>0</v>
      </c>
      <c r="H647" s="509"/>
      <c r="I647" s="518">
        <f t="shared" ref="I647" si="631">$D646*$F647*H647</f>
        <v>0</v>
      </c>
      <c r="J647" s="1159"/>
      <c r="K647" s="513"/>
      <c r="L647" s="140"/>
    </row>
    <row r="648" spans="2:12" s="85" customFormat="1" hidden="1">
      <c r="B648" s="1150"/>
      <c r="C648" s="1153"/>
      <c r="D648" s="1156"/>
      <c r="E648" s="537" t="s">
        <v>257</v>
      </c>
      <c r="F648" s="507"/>
      <c r="G648" s="538">
        <f>D646*F648</f>
        <v>0</v>
      </c>
      <c r="H648" s="509"/>
      <c r="I648" s="518">
        <f t="shared" ref="I648" si="632">$D646*$F648*H648</f>
        <v>0</v>
      </c>
      <c r="J648" s="1159"/>
      <c r="K648" s="513"/>
      <c r="L648" s="140"/>
    </row>
    <row r="649" spans="2:12" s="85" customFormat="1" hidden="1">
      <c r="B649" s="1150"/>
      <c r="C649" s="1153"/>
      <c r="D649" s="1156"/>
      <c r="E649" s="537" t="s">
        <v>269</v>
      </c>
      <c r="F649" s="507"/>
      <c r="G649" s="538">
        <f>D646*F649</f>
        <v>0</v>
      </c>
      <c r="H649" s="509"/>
      <c r="I649" s="518">
        <f t="shared" ref="I649" si="633">$D646*$F649*H649</f>
        <v>0</v>
      </c>
      <c r="J649" s="1159"/>
      <c r="K649" s="513"/>
      <c r="L649" s="140"/>
    </row>
    <row r="650" spans="2:12" s="85" customFormat="1" hidden="1">
      <c r="B650" s="1150"/>
      <c r="C650" s="1153"/>
      <c r="D650" s="1156"/>
      <c r="E650" s="537" t="s">
        <v>270</v>
      </c>
      <c r="F650" s="507"/>
      <c r="G650" s="538">
        <f>D646*F650</f>
        <v>0</v>
      </c>
      <c r="H650" s="509"/>
      <c r="I650" s="518">
        <f t="shared" ref="I650" si="634">$D646*$F650*H650</f>
        <v>0</v>
      </c>
      <c r="J650" s="1159"/>
      <c r="K650" s="513"/>
      <c r="L650" s="140"/>
    </row>
    <row r="651" spans="2:12" s="85" customFormat="1" hidden="1">
      <c r="B651" s="1151"/>
      <c r="C651" s="1154"/>
      <c r="D651" s="1157"/>
      <c r="E651" s="537" t="s">
        <v>132</v>
      </c>
      <c r="F651" s="507"/>
      <c r="G651" s="538">
        <f>D646*F651</f>
        <v>0</v>
      </c>
      <c r="H651" s="509"/>
      <c r="I651" s="518">
        <f t="shared" ref="I651" si="635">$D646*$F651*H651</f>
        <v>0</v>
      </c>
      <c r="J651" s="1160"/>
      <c r="K651" s="513"/>
      <c r="L651" s="140"/>
    </row>
    <row r="652" spans="2:12" s="85" customFormat="1" hidden="1">
      <c r="B652" s="1145">
        <v>108</v>
      </c>
      <c r="C652" s="1152"/>
      <c r="D652" s="1155"/>
      <c r="E652" s="537" t="s">
        <v>134</v>
      </c>
      <c r="F652" s="507"/>
      <c r="G652" s="538">
        <f>D652*F652</f>
        <v>0</v>
      </c>
      <c r="H652" s="509"/>
      <c r="I652" s="518">
        <f t="shared" ref="I652" si="636">$D652*$F652*H652</f>
        <v>0</v>
      </c>
      <c r="J652" s="1168">
        <f>SUM(I652:I657)</f>
        <v>0</v>
      </c>
      <c r="K652" s="539"/>
      <c r="L652" s="140"/>
    </row>
    <row r="653" spans="2:12" s="85" customFormat="1" hidden="1">
      <c r="B653" s="1150"/>
      <c r="C653" s="1153"/>
      <c r="D653" s="1156"/>
      <c r="E653" s="537" t="s">
        <v>268</v>
      </c>
      <c r="F653" s="507"/>
      <c r="G653" s="538">
        <f>D652*F653</f>
        <v>0</v>
      </c>
      <c r="H653" s="509"/>
      <c r="I653" s="518">
        <f t="shared" ref="I653" si="637">$D652*$F653*H653</f>
        <v>0</v>
      </c>
      <c r="J653" s="1159"/>
      <c r="K653" s="513"/>
      <c r="L653" s="140"/>
    </row>
    <row r="654" spans="2:12" s="85" customFormat="1" hidden="1">
      <c r="B654" s="1150"/>
      <c r="C654" s="1153"/>
      <c r="D654" s="1156"/>
      <c r="E654" s="537" t="s">
        <v>257</v>
      </c>
      <c r="F654" s="507"/>
      <c r="G654" s="538">
        <f>D652*F654</f>
        <v>0</v>
      </c>
      <c r="H654" s="509"/>
      <c r="I654" s="518">
        <f t="shared" ref="I654" si="638">$D652*$F654*H654</f>
        <v>0</v>
      </c>
      <c r="J654" s="1159"/>
      <c r="K654" s="513"/>
      <c r="L654" s="140"/>
    </row>
    <row r="655" spans="2:12" s="85" customFormat="1" hidden="1">
      <c r="B655" s="1150"/>
      <c r="C655" s="1153"/>
      <c r="D655" s="1156"/>
      <c r="E655" s="537" t="s">
        <v>269</v>
      </c>
      <c r="F655" s="507"/>
      <c r="G655" s="538">
        <f>D652*F655</f>
        <v>0</v>
      </c>
      <c r="H655" s="509"/>
      <c r="I655" s="518">
        <f t="shared" ref="I655" si="639">$D652*$F655*H655</f>
        <v>0</v>
      </c>
      <c r="J655" s="1159"/>
      <c r="K655" s="513"/>
      <c r="L655" s="140"/>
    </row>
    <row r="656" spans="2:12" s="85" customFormat="1" hidden="1">
      <c r="B656" s="1150"/>
      <c r="C656" s="1153"/>
      <c r="D656" s="1156"/>
      <c r="E656" s="537" t="s">
        <v>270</v>
      </c>
      <c r="F656" s="507"/>
      <c r="G656" s="538">
        <f>D652*F656</f>
        <v>0</v>
      </c>
      <c r="H656" s="509"/>
      <c r="I656" s="518">
        <f t="shared" ref="I656" si="640">$D652*$F656*H656</f>
        <v>0</v>
      </c>
      <c r="J656" s="1159"/>
      <c r="K656" s="513"/>
      <c r="L656" s="140"/>
    </row>
    <row r="657" spans="2:12" s="85" customFormat="1" hidden="1">
      <c r="B657" s="1151"/>
      <c r="C657" s="1154"/>
      <c r="D657" s="1157"/>
      <c r="E657" s="537" t="s">
        <v>132</v>
      </c>
      <c r="F657" s="507"/>
      <c r="G657" s="538">
        <f>D652*F657</f>
        <v>0</v>
      </c>
      <c r="H657" s="509"/>
      <c r="I657" s="518">
        <f t="shared" ref="I657" si="641">$D652*$F657*H657</f>
        <v>0</v>
      </c>
      <c r="J657" s="1160"/>
      <c r="K657" s="513"/>
      <c r="L657" s="140"/>
    </row>
    <row r="658" spans="2:12" s="85" customFormat="1" hidden="1">
      <c r="B658" s="1145">
        <v>109</v>
      </c>
      <c r="C658" s="1152"/>
      <c r="D658" s="1155"/>
      <c r="E658" s="537" t="s">
        <v>134</v>
      </c>
      <c r="F658" s="507"/>
      <c r="G658" s="538">
        <f>D658*F658</f>
        <v>0</v>
      </c>
      <c r="H658" s="509"/>
      <c r="I658" s="518">
        <f t="shared" ref="I658" si="642">$D658*$F658*H658</f>
        <v>0</v>
      </c>
      <c r="J658" s="1168">
        <f>SUM(I658:I663)</f>
        <v>0</v>
      </c>
      <c r="K658" s="539"/>
      <c r="L658" s="140"/>
    </row>
    <row r="659" spans="2:12" s="85" customFormat="1" hidden="1">
      <c r="B659" s="1150"/>
      <c r="C659" s="1153"/>
      <c r="D659" s="1156"/>
      <c r="E659" s="537" t="s">
        <v>268</v>
      </c>
      <c r="F659" s="507"/>
      <c r="G659" s="538">
        <f>D658*F659</f>
        <v>0</v>
      </c>
      <c r="H659" s="509"/>
      <c r="I659" s="518">
        <f t="shared" ref="I659" si="643">$D658*$F659*H659</f>
        <v>0</v>
      </c>
      <c r="J659" s="1159"/>
      <c r="K659" s="513"/>
      <c r="L659" s="140"/>
    </row>
    <row r="660" spans="2:12" s="85" customFormat="1" hidden="1">
      <c r="B660" s="1150"/>
      <c r="C660" s="1153"/>
      <c r="D660" s="1156"/>
      <c r="E660" s="537" t="s">
        <v>257</v>
      </c>
      <c r="F660" s="507"/>
      <c r="G660" s="538">
        <f>D658*F660</f>
        <v>0</v>
      </c>
      <c r="H660" s="509"/>
      <c r="I660" s="518">
        <f t="shared" ref="I660" si="644">$D658*$F660*H660</f>
        <v>0</v>
      </c>
      <c r="J660" s="1159"/>
      <c r="K660" s="513"/>
      <c r="L660" s="140"/>
    </row>
    <row r="661" spans="2:12" s="85" customFormat="1" hidden="1">
      <c r="B661" s="1150"/>
      <c r="C661" s="1153"/>
      <c r="D661" s="1156"/>
      <c r="E661" s="537" t="s">
        <v>269</v>
      </c>
      <c r="F661" s="507"/>
      <c r="G661" s="538">
        <f>D658*F661</f>
        <v>0</v>
      </c>
      <c r="H661" s="509"/>
      <c r="I661" s="518">
        <f t="shared" ref="I661" si="645">$D658*$F661*H661</f>
        <v>0</v>
      </c>
      <c r="J661" s="1159"/>
      <c r="K661" s="513"/>
      <c r="L661" s="140"/>
    </row>
    <row r="662" spans="2:12" s="85" customFormat="1" hidden="1">
      <c r="B662" s="1150"/>
      <c r="C662" s="1153"/>
      <c r="D662" s="1156"/>
      <c r="E662" s="537" t="s">
        <v>270</v>
      </c>
      <c r="F662" s="507"/>
      <c r="G662" s="538">
        <f>D658*F662</f>
        <v>0</v>
      </c>
      <c r="H662" s="509"/>
      <c r="I662" s="518">
        <f t="shared" ref="I662" si="646">$D658*$F662*H662</f>
        <v>0</v>
      </c>
      <c r="J662" s="1159"/>
      <c r="K662" s="513"/>
      <c r="L662" s="140"/>
    </row>
    <row r="663" spans="2:12" s="85" customFormat="1" hidden="1">
      <c r="B663" s="1151"/>
      <c r="C663" s="1154"/>
      <c r="D663" s="1157"/>
      <c r="E663" s="537" t="s">
        <v>132</v>
      </c>
      <c r="F663" s="507"/>
      <c r="G663" s="538">
        <f>D658*F663</f>
        <v>0</v>
      </c>
      <c r="H663" s="509"/>
      <c r="I663" s="518">
        <f t="shared" ref="I663" si="647">$D658*$F663*H663</f>
        <v>0</v>
      </c>
      <c r="J663" s="1160"/>
      <c r="K663" s="513"/>
      <c r="L663" s="140"/>
    </row>
    <row r="664" spans="2:12" s="85" customFormat="1" hidden="1">
      <c r="B664" s="1145">
        <v>110</v>
      </c>
      <c r="C664" s="1152"/>
      <c r="D664" s="1155"/>
      <c r="E664" s="537" t="s">
        <v>134</v>
      </c>
      <c r="F664" s="507"/>
      <c r="G664" s="538">
        <f>D664*F664</f>
        <v>0</v>
      </c>
      <c r="H664" s="509"/>
      <c r="I664" s="518">
        <f t="shared" ref="I664" si="648">$D664*$F664*H664</f>
        <v>0</v>
      </c>
      <c r="J664" s="1168">
        <f>SUM(I664:I669)</f>
        <v>0</v>
      </c>
      <c r="K664" s="539"/>
      <c r="L664" s="140"/>
    </row>
    <row r="665" spans="2:12" s="85" customFormat="1" hidden="1">
      <c r="B665" s="1150"/>
      <c r="C665" s="1153"/>
      <c r="D665" s="1156"/>
      <c r="E665" s="537" t="s">
        <v>268</v>
      </c>
      <c r="F665" s="507"/>
      <c r="G665" s="538">
        <f>D664*F665</f>
        <v>0</v>
      </c>
      <c r="H665" s="509"/>
      <c r="I665" s="518">
        <f t="shared" ref="I665" si="649">$D664*$F665*H665</f>
        <v>0</v>
      </c>
      <c r="J665" s="1159"/>
      <c r="K665" s="513"/>
      <c r="L665" s="140"/>
    </row>
    <row r="666" spans="2:12" s="85" customFormat="1" hidden="1">
      <c r="B666" s="1150"/>
      <c r="C666" s="1153"/>
      <c r="D666" s="1156"/>
      <c r="E666" s="537" t="s">
        <v>257</v>
      </c>
      <c r="F666" s="507"/>
      <c r="G666" s="538">
        <f>D664*F666</f>
        <v>0</v>
      </c>
      <c r="H666" s="509"/>
      <c r="I666" s="518">
        <f t="shared" ref="I666" si="650">$D664*$F666*H666</f>
        <v>0</v>
      </c>
      <c r="J666" s="1159"/>
      <c r="K666" s="513"/>
      <c r="L666" s="140"/>
    </row>
    <row r="667" spans="2:12" s="85" customFormat="1" hidden="1">
      <c r="B667" s="1150"/>
      <c r="C667" s="1153"/>
      <c r="D667" s="1156"/>
      <c r="E667" s="537" t="s">
        <v>269</v>
      </c>
      <c r="F667" s="507"/>
      <c r="G667" s="538">
        <f>D664*F667</f>
        <v>0</v>
      </c>
      <c r="H667" s="509"/>
      <c r="I667" s="518">
        <f t="shared" ref="I667" si="651">$D664*$F667*H667</f>
        <v>0</v>
      </c>
      <c r="J667" s="1159"/>
      <c r="K667" s="513"/>
      <c r="L667" s="140"/>
    </row>
    <row r="668" spans="2:12" s="85" customFormat="1" hidden="1">
      <c r="B668" s="1150"/>
      <c r="C668" s="1153"/>
      <c r="D668" s="1156"/>
      <c r="E668" s="537" t="s">
        <v>270</v>
      </c>
      <c r="F668" s="507"/>
      <c r="G668" s="538">
        <f>D664*F668</f>
        <v>0</v>
      </c>
      <c r="H668" s="509"/>
      <c r="I668" s="518">
        <f t="shared" ref="I668" si="652">$D664*$F668*H668</f>
        <v>0</v>
      </c>
      <c r="J668" s="1159"/>
      <c r="K668" s="513"/>
      <c r="L668" s="140"/>
    </row>
    <row r="669" spans="2:12" s="85" customFormat="1" hidden="1">
      <c r="B669" s="1151"/>
      <c r="C669" s="1154"/>
      <c r="D669" s="1157"/>
      <c r="E669" s="537" t="s">
        <v>132</v>
      </c>
      <c r="F669" s="507"/>
      <c r="G669" s="538">
        <f>D664*F669</f>
        <v>0</v>
      </c>
      <c r="H669" s="509"/>
      <c r="I669" s="518">
        <f t="shared" ref="I669" si="653">$D664*$F669*H669</f>
        <v>0</v>
      </c>
      <c r="J669" s="1160"/>
      <c r="K669" s="513"/>
      <c r="L669" s="140"/>
    </row>
    <row r="670" spans="2:12" s="85" customFormat="1" hidden="1">
      <c r="B670" s="1145">
        <v>111</v>
      </c>
      <c r="C670" s="1152"/>
      <c r="D670" s="1155"/>
      <c r="E670" s="537" t="s">
        <v>134</v>
      </c>
      <c r="F670" s="507"/>
      <c r="G670" s="538">
        <f>D670*F670</f>
        <v>0</v>
      </c>
      <c r="H670" s="509"/>
      <c r="I670" s="518">
        <f t="shared" ref="I670" si="654">$D670*$F670*H670</f>
        <v>0</v>
      </c>
      <c r="J670" s="1168">
        <f>SUM(I670:I675)</f>
        <v>0</v>
      </c>
      <c r="K670" s="539"/>
      <c r="L670" s="140"/>
    </row>
    <row r="671" spans="2:12" s="85" customFormat="1" hidden="1">
      <c r="B671" s="1150"/>
      <c r="C671" s="1153"/>
      <c r="D671" s="1156"/>
      <c r="E671" s="537" t="s">
        <v>268</v>
      </c>
      <c r="F671" s="507"/>
      <c r="G671" s="538">
        <f>D670*F671</f>
        <v>0</v>
      </c>
      <c r="H671" s="509"/>
      <c r="I671" s="518">
        <f t="shared" ref="I671" si="655">$D670*$F671*H671</f>
        <v>0</v>
      </c>
      <c r="J671" s="1159"/>
      <c r="K671" s="513"/>
      <c r="L671" s="140"/>
    </row>
    <row r="672" spans="2:12" s="85" customFormat="1" hidden="1">
      <c r="B672" s="1150"/>
      <c r="C672" s="1153"/>
      <c r="D672" s="1156"/>
      <c r="E672" s="537" t="s">
        <v>257</v>
      </c>
      <c r="F672" s="507"/>
      <c r="G672" s="538">
        <f>D670*F672</f>
        <v>0</v>
      </c>
      <c r="H672" s="509"/>
      <c r="I672" s="518">
        <f t="shared" ref="I672" si="656">$D670*$F672*H672</f>
        <v>0</v>
      </c>
      <c r="J672" s="1159"/>
      <c r="K672" s="513"/>
      <c r="L672" s="140"/>
    </row>
    <row r="673" spans="2:12" s="85" customFormat="1" hidden="1">
      <c r="B673" s="1150"/>
      <c r="C673" s="1153"/>
      <c r="D673" s="1156"/>
      <c r="E673" s="537" t="s">
        <v>269</v>
      </c>
      <c r="F673" s="507"/>
      <c r="G673" s="538">
        <f>D670*F673</f>
        <v>0</v>
      </c>
      <c r="H673" s="509"/>
      <c r="I673" s="518">
        <f t="shared" ref="I673" si="657">$D670*$F673*H673</f>
        <v>0</v>
      </c>
      <c r="J673" s="1159"/>
      <c r="K673" s="513"/>
      <c r="L673" s="140"/>
    </row>
    <row r="674" spans="2:12" s="85" customFormat="1" hidden="1">
      <c r="B674" s="1150"/>
      <c r="C674" s="1153"/>
      <c r="D674" s="1156"/>
      <c r="E674" s="537" t="s">
        <v>270</v>
      </c>
      <c r="F674" s="507"/>
      <c r="G674" s="538">
        <f>D670*F674</f>
        <v>0</v>
      </c>
      <c r="H674" s="509"/>
      <c r="I674" s="518">
        <f t="shared" ref="I674" si="658">$D670*$F674*H674</f>
        <v>0</v>
      </c>
      <c r="J674" s="1159"/>
      <c r="K674" s="513"/>
      <c r="L674" s="140"/>
    </row>
    <row r="675" spans="2:12" s="85" customFormat="1" hidden="1">
      <c r="B675" s="1151"/>
      <c r="C675" s="1154"/>
      <c r="D675" s="1157"/>
      <c r="E675" s="537" t="s">
        <v>132</v>
      </c>
      <c r="F675" s="507"/>
      <c r="G675" s="538">
        <f>D670*F675</f>
        <v>0</v>
      </c>
      <c r="H675" s="509"/>
      <c r="I675" s="518">
        <f t="shared" ref="I675" si="659">$D670*$F675*H675</f>
        <v>0</v>
      </c>
      <c r="J675" s="1160"/>
      <c r="K675" s="513"/>
      <c r="L675" s="140"/>
    </row>
    <row r="676" spans="2:12" s="85" customFormat="1" hidden="1">
      <c r="B676" s="1145">
        <v>112</v>
      </c>
      <c r="C676" s="1152"/>
      <c r="D676" s="1155"/>
      <c r="E676" s="537" t="s">
        <v>134</v>
      </c>
      <c r="F676" s="507"/>
      <c r="G676" s="538">
        <f>D676*F676</f>
        <v>0</v>
      </c>
      <c r="H676" s="509"/>
      <c r="I676" s="518">
        <f t="shared" ref="I676" si="660">$D676*$F676*H676</f>
        <v>0</v>
      </c>
      <c r="J676" s="1168">
        <f>SUM(I676:I681)</f>
        <v>0</v>
      </c>
      <c r="K676" s="539"/>
      <c r="L676" s="140"/>
    </row>
    <row r="677" spans="2:12" s="85" customFormat="1" hidden="1">
      <c r="B677" s="1150"/>
      <c r="C677" s="1153"/>
      <c r="D677" s="1156"/>
      <c r="E677" s="537" t="s">
        <v>268</v>
      </c>
      <c r="F677" s="507"/>
      <c r="G677" s="538">
        <f>D676*F677</f>
        <v>0</v>
      </c>
      <c r="H677" s="509"/>
      <c r="I677" s="518">
        <f t="shared" ref="I677" si="661">$D676*$F677*H677</f>
        <v>0</v>
      </c>
      <c r="J677" s="1159"/>
      <c r="K677" s="513"/>
      <c r="L677" s="140"/>
    </row>
    <row r="678" spans="2:12" s="85" customFormat="1" hidden="1">
      <c r="B678" s="1150"/>
      <c r="C678" s="1153"/>
      <c r="D678" s="1156"/>
      <c r="E678" s="537" t="s">
        <v>257</v>
      </c>
      <c r="F678" s="507"/>
      <c r="G678" s="538">
        <f>D676*F678</f>
        <v>0</v>
      </c>
      <c r="H678" s="509"/>
      <c r="I678" s="518">
        <f t="shared" ref="I678" si="662">$D676*$F678*H678</f>
        <v>0</v>
      </c>
      <c r="J678" s="1159"/>
      <c r="K678" s="513"/>
      <c r="L678" s="140"/>
    </row>
    <row r="679" spans="2:12" s="85" customFormat="1" hidden="1">
      <c r="B679" s="1150"/>
      <c r="C679" s="1153"/>
      <c r="D679" s="1156"/>
      <c r="E679" s="537" t="s">
        <v>269</v>
      </c>
      <c r="F679" s="507"/>
      <c r="G679" s="538">
        <f>D676*F679</f>
        <v>0</v>
      </c>
      <c r="H679" s="509"/>
      <c r="I679" s="518">
        <f t="shared" ref="I679" si="663">$D676*$F679*H679</f>
        <v>0</v>
      </c>
      <c r="J679" s="1159"/>
      <c r="K679" s="513"/>
      <c r="L679" s="140"/>
    </row>
    <row r="680" spans="2:12" s="85" customFormat="1" hidden="1">
      <c r="B680" s="1150"/>
      <c r="C680" s="1153"/>
      <c r="D680" s="1156"/>
      <c r="E680" s="537" t="s">
        <v>270</v>
      </c>
      <c r="F680" s="507"/>
      <c r="G680" s="538">
        <f>D676*F680</f>
        <v>0</v>
      </c>
      <c r="H680" s="509"/>
      <c r="I680" s="518">
        <f t="shared" ref="I680" si="664">$D676*$F680*H680</f>
        <v>0</v>
      </c>
      <c r="J680" s="1159"/>
      <c r="K680" s="513"/>
      <c r="L680" s="140"/>
    </row>
    <row r="681" spans="2:12" s="85" customFormat="1" hidden="1">
      <c r="B681" s="1151"/>
      <c r="C681" s="1154"/>
      <c r="D681" s="1157"/>
      <c r="E681" s="537" t="s">
        <v>132</v>
      </c>
      <c r="F681" s="507"/>
      <c r="G681" s="538">
        <f>D676*F681</f>
        <v>0</v>
      </c>
      <c r="H681" s="509"/>
      <c r="I681" s="518">
        <f t="shared" ref="I681" si="665">$D676*$F681*H681</f>
        <v>0</v>
      </c>
      <c r="J681" s="1160"/>
      <c r="K681" s="513"/>
      <c r="L681" s="140"/>
    </row>
    <row r="682" spans="2:12" s="85" customFormat="1" hidden="1">
      <c r="B682" s="1145">
        <v>113</v>
      </c>
      <c r="C682" s="1152"/>
      <c r="D682" s="1155"/>
      <c r="E682" s="537" t="s">
        <v>134</v>
      </c>
      <c r="F682" s="507"/>
      <c r="G682" s="538">
        <f>D682*F682</f>
        <v>0</v>
      </c>
      <c r="H682" s="509"/>
      <c r="I682" s="518">
        <f t="shared" ref="I682" si="666">$D682*$F682*H682</f>
        <v>0</v>
      </c>
      <c r="J682" s="1168">
        <f>SUM(I682:I687)</f>
        <v>0</v>
      </c>
      <c r="K682" s="539"/>
      <c r="L682" s="140"/>
    </row>
    <row r="683" spans="2:12" s="85" customFormat="1" hidden="1">
      <c r="B683" s="1150"/>
      <c r="C683" s="1153"/>
      <c r="D683" s="1156"/>
      <c r="E683" s="537" t="s">
        <v>268</v>
      </c>
      <c r="F683" s="507"/>
      <c r="G683" s="538">
        <f>D682*F683</f>
        <v>0</v>
      </c>
      <c r="H683" s="509"/>
      <c r="I683" s="518">
        <f t="shared" ref="I683" si="667">$D682*$F683*H683</f>
        <v>0</v>
      </c>
      <c r="J683" s="1159"/>
      <c r="K683" s="513"/>
      <c r="L683" s="140"/>
    </row>
    <row r="684" spans="2:12" s="85" customFormat="1" hidden="1">
      <c r="B684" s="1150"/>
      <c r="C684" s="1153"/>
      <c r="D684" s="1156"/>
      <c r="E684" s="537" t="s">
        <v>257</v>
      </c>
      <c r="F684" s="507"/>
      <c r="G684" s="538">
        <f>D682*F684</f>
        <v>0</v>
      </c>
      <c r="H684" s="509"/>
      <c r="I684" s="518">
        <f t="shared" ref="I684" si="668">$D682*$F684*H684</f>
        <v>0</v>
      </c>
      <c r="J684" s="1159"/>
      <c r="K684" s="513"/>
      <c r="L684" s="140"/>
    </row>
    <row r="685" spans="2:12" s="85" customFormat="1" hidden="1">
      <c r="B685" s="1150"/>
      <c r="C685" s="1153"/>
      <c r="D685" s="1156"/>
      <c r="E685" s="537" t="s">
        <v>269</v>
      </c>
      <c r="F685" s="507"/>
      <c r="G685" s="538">
        <f>D682*F685</f>
        <v>0</v>
      </c>
      <c r="H685" s="509"/>
      <c r="I685" s="518">
        <f t="shared" ref="I685" si="669">$D682*$F685*H685</f>
        <v>0</v>
      </c>
      <c r="J685" s="1159"/>
      <c r="K685" s="513"/>
      <c r="L685" s="140"/>
    </row>
    <row r="686" spans="2:12" s="85" customFormat="1" hidden="1">
      <c r="B686" s="1150"/>
      <c r="C686" s="1153"/>
      <c r="D686" s="1156"/>
      <c r="E686" s="537" t="s">
        <v>270</v>
      </c>
      <c r="F686" s="507"/>
      <c r="G686" s="538">
        <f>D682*F686</f>
        <v>0</v>
      </c>
      <c r="H686" s="509"/>
      <c r="I686" s="518">
        <f t="shared" ref="I686" si="670">$D682*$F686*H686</f>
        <v>0</v>
      </c>
      <c r="J686" s="1159"/>
      <c r="K686" s="513"/>
      <c r="L686" s="140"/>
    </row>
    <row r="687" spans="2:12" s="85" customFormat="1" hidden="1">
      <c r="B687" s="1151"/>
      <c r="C687" s="1154"/>
      <c r="D687" s="1157"/>
      <c r="E687" s="537" t="s">
        <v>132</v>
      </c>
      <c r="F687" s="507"/>
      <c r="G687" s="538">
        <f>D682*F687</f>
        <v>0</v>
      </c>
      <c r="H687" s="509"/>
      <c r="I687" s="518">
        <f t="shared" ref="I687" si="671">$D682*$F687*H687</f>
        <v>0</v>
      </c>
      <c r="J687" s="1160"/>
      <c r="K687" s="513"/>
      <c r="L687" s="140"/>
    </row>
    <row r="688" spans="2:12" s="85" customFormat="1" hidden="1">
      <c r="B688" s="1145">
        <v>114</v>
      </c>
      <c r="C688" s="1152"/>
      <c r="D688" s="1155"/>
      <c r="E688" s="537" t="s">
        <v>134</v>
      </c>
      <c r="F688" s="507"/>
      <c r="G688" s="538">
        <f>D688*F688</f>
        <v>0</v>
      </c>
      <c r="H688" s="509"/>
      <c r="I688" s="518">
        <f t="shared" ref="I688" si="672">$D688*$F688*H688</f>
        <v>0</v>
      </c>
      <c r="J688" s="1168">
        <f>SUM(I688:I693)</f>
        <v>0</v>
      </c>
      <c r="K688" s="539"/>
      <c r="L688" s="140"/>
    </row>
    <row r="689" spans="2:12" s="85" customFormat="1" hidden="1">
      <c r="B689" s="1150"/>
      <c r="C689" s="1153"/>
      <c r="D689" s="1156"/>
      <c r="E689" s="537" t="s">
        <v>268</v>
      </c>
      <c r="F689" s="507"/>
      <c r="G689" s="538">
        <f>D688*F689</f>
        <v>0</v>
      </c>
      <c r="H689" s="509"/>
      <c r="I689" s="518">
        <f t="shared" ref="I689" si="673">$D688*$F689*H689</f>
        <v>0</v>
      </c>
      <c r="J689" s="1159"/>
      <c r="K689" s="513"/>
      <c r="L689" s="140"/>
    </row>
    <row r="690" spans="2:12" s="85" customFormat="1" hidden="1">
      <c r="B690" s="1150"/>
      <c r="C690" s="1153"/>
      <c r="D690" s="1156"/>
      <c r="E690" s="537" t="s">
        <v>257</v>
      </c>
      <c r="F690" s="507"/>
      <c r="G690" s="538">
        <f>D688*F690</f>
        <v>0</v>
      </c>
      <c r="H690" s="509"/>
      <c r="I690" s="518">
        <f t="shared" ref="I690" si="674">$D688*$F690*H690</f>
        <v>0</v>
      </c>
      <c r="J690" s="1159"/>
      <c r="K690" s="513"/>
      <c r="L690" s="140"/>
    </row>
    <row r="691" spans="2:12" s="85" customFormat="1" hidden="1">
      <c r="B691" s="1150"/>
      <c r="C691" s="1153"/>
      <c r="D691" s="1156"/>
      <c r="E691" s="537" t="s">
        <v>269</v>
      </c>
      <c r="F691" s="507"/>
      <c r="G691" s="538">
        <f>D688*F691</f>
        <v>0</v>
      </c>
      <c r="H691" s="509"/>
      <c r="I691" s="518">
        <f t="shared" ref="I691" si="675">$D688*$F691*H691</f>
        <v>0</v>
      </c>
      <c r="J691" s="1159"/>
      <c r="K691" s="513"/>
      <c r="L691" s="140"/>
    </row>
    <row r="692" spans="2:12" s="85" customFormat="1" hidden="1">
      <c r="B692" s="1150"/>
      <c r="C692" s="1153"/>
      <c r="D692" s="1156"/>
      <c r="E692" s="537" t="s">
        <v>270</v>
      </c>
      <c r="F692" s="507"/>
      <c r="G692" s="538">
        <f>D688*F692</f>
        <v>0</v>
      </c>
      <c r="H692" s="509"/>
      <c r="I692" s="518">
        <f t="shared" ref="I692" si="676">$D688*$F692*H692</f>
        <v>0</v>
      </c>
      <c r="J692" s="1159"/>
      <c r="K692" s="513"/>
      <c r="L692" s="140"/>
    </row>
    <row r="693" spans="2:12" s="85" customFormat="1" hidden="1">
      <c r="B693" s="1151"/>
      <c r="C693" s="1154"/>
      <c r="D693" s="1157"/>
      <c r="E693" s="537" t="s">
        <v>132</v>
      </c>
      <c r="F693" s="507"/>
      <c r="G693" s="538">
        <f>D688*F693</f>
        <v>0</v>
      </c>
      <c r="H693" s="509"/>
      <c r="I693" s="518">
        <f t="shared" ref="I693" si="677">$D688*$F693*H693</f>
        <v>0</v>
      </c>
      <c r="J693" s="1160"/>
      <c r="K693" s="513"/>
      <c r="L693" s="140"/>
    </row>
    <row r="694" spans="2:12" s="85" customFormat="1" hidden="1">
      <c r="B694" s="1145">
        <v>115</v>
      </c>
      <c r="C694" s="1152"/>
      <c r="D694" s="1155"/>
      <c r="E694" s="537" t="s">
        <v>134</v>
      </c>
      <c r="F694" s="507"/>
      <c r="G694" s="538">
        <f>D694*F694</f>
        <v>0</v>
      </c>
      <c r="H694" s="509"/>
      <c r="I694" s="518">
        <f t="shared" ref="I694" si="678">$D694*$F694*H694</f>
        <v>0</v>
      </c>
      <c r="J694" s="1168">
        <f>SUM(I694:I699)</f>
        <v>0</v>
      </c>
      <c r="K694" s="539"/>
      <c r="L694" s="140"/>
    </row>
    <row r="695" spans="2:12" s="85" customFormat="1" hidden="1">
      <c r="B695" s="1150"/>
      <c r="C695" s="1153"/>
      <c r="D695" s="1156"/>
      <c r="E695" s="537" t="s">
        <v>268</v>
      </c>
      <c r="F695" s="507"/>
      <c r="G695" s="538">
        <f>D694*F695</f>
        <v>0</v>
      </c>
      <c r="H695" s="509"/>
      <c r="I695" s="518">
        <f t="shared" ref="I695" si="679">$D694*$F695*H695</f>
        <v>0</v>
      </c>
      <c r="J695" s="1159"/>
      <c r="K695" s="513"/>
      <c r="L695" s="140"/>
    </row>
    <row r="696" spans="2:12" s="85" customFormat="1" hidden="1">
      <c r="B696" s="1150"/>
      <c r="C696" s="1153"/>
      <c r="D696" s="1156"/>
      <c r="E696" s="537" t="s">
        <v>257</v>
      </c>
      <c r="F696" s="507"/>
      <c r="G696" s="538">
        <f>D694*F696</f>
        <v>0</v>
      </c>
      <c r="H696" s="509"/>
      <c r="I696" s="518">
        <f t="shared" ref="I696" si="680">$D694*$F696*H696</f>
        <v>0</v>
      </c>
      <c r="J696" s="1159"/>
      <c r="K696" s="513"/>
      <c r="L696" s="140"/>
    </row>
    <row r="697" spans="2:12" s="85" customFormat="1" hidden="1">
      <c r="B697" s="1150"/>
      <c r="C697" s="1153"/>
      <c r="D697" s="1156"/>
      <c r="E697" s="537" t="s">
        <v>269</v>
      </c>
      <c r="F697" s="507"/>
      <c r="G697" s="538">
        <f>D694*F697</f>
        <v>0</v>
      </c>
      <c r="H697" s="509"/>
      <c r="I697" s="518">
        <f t="shared" ref="I697" si="681">$D694*$F697*H697</f>
        <v>0</v>
      </c>
      <c r="J697" s="1159"/>
      <c r="K697" s="513"/>
      <c r="L697" s="140"/>
    </row>
    <row r="698" spans="2:12" s="85" customFormat="1" hidden="1">
      <c r="B698" s="1150"/>
      <c r="C698" s="1153"/>
      <c r="D698" s="1156"/>
      <c r="E698" s="537" t="s">
        <v>270</v>
      </c>
      <c r="F698" s="507"/>
      <c r="G698" s="538">
        <f>D694*F698</f>
        <v>0</v>
      </c>
      <c r="H698" s="509"/>
      <c r="I698" s="518">
        <f t="shared" ref="I698" si="682">$D694*$F698*H698</f>
        <v>0</v>
      </c>
      <c r="J698" s="1159"/>
      <c r="K698" s="513"/>
      <c r="L698" s="140"/>
    </row>
    <row r="699" spans="2:12" s="85" customFormat="1" hidden="1">
      <c r="B699" s="1151"/>
      <c r="C699" s="1154"/>
      <c r="D699" s="1157"/>
      <c r="E699" s="537" t="s">
        <v>132</v>
      </c>
      <c r="F699" s="507"/>
      <c r="G699" s="538">
        <f>D694*F699</f>
        <v>0</v>
      </c>
      <c r="H699" s="509"/>
      <c r="I699" s="518">
        <f t="shared" ref="I699" si="683">$D694*$F699*H699</f>
        <v>0</v>
      </c>
      <c r="J699" s="1160"/>
      <c r="K699" s="513"/>
      <c r="L699" s="140"/>
    </row>
    <row r="700" spans="2:12" s="85" customFormat="1" hidden="1">
      <c r="B700" s="1145">
        <v>116</v>
      </c>
      <c r="C700" s="1152"/>
      <c r="D700" s="1155"/>
      <c r="E700" s="537" t="s">
        <v>134</v>
      </c>
      <c r="F700" s="507"/>
      <c r="G700" s="538">
        <f>D700*F700</f>
        <v>0</v>
      </c>
      <c r="H700" s="509"/>
      <c r="I700" s="518">
        <f t="shared" ref="I700" si="684">$D700*$F700*H700</f>
        <v>0</v>
      </c>
      <c r="J700" s="1168">
        <f>SUM(I700:I705)</f>
        <v>0</v>
      </c>
      <c r="K700" s="539"/>
      <c r="L700" s="140"/>
    </row>
    <row r="701" spans="2:12" s="85" customFormat="1" hidden="1">
      <c r="B701" s="1150"/>
      <c r="C701" s="1153"/>
      <c r="D701" s="1156"/>
      <c r="E701" s="537" t="s">
        <v>268</v>
      </c>
      <c r="F701" s="507"/>
      <c r="G701" s="538">
        <f>D700*F701</f>
        <v>0</v>
      </c>
      <c r="H701" s="509"/>
      <c r="I701" s="518">
        <f t="shared" ref="I701" si="685">$D700*$F701*H701</f>
        <v>0</v>
      </c>
      <c r="J701" s="1159"/>
      <c r="K701" s="513"/>
      <c r="L701" s="140"/>
    </row>
    <row r="702" spans="2:12" s="85" customFormat="1" hidden="1">
      <c r="B702" s="1150"/>
      <c r="C702" s="1153"/>
      <c r="D702" s="1156"/>
      <c r="E702" s="537" t="s">
        <v>257</v>
      </c>
      <c r="F702" s="507"/>
      <c r="G702" s="538">
        <f>D700*F702</f>
        <v>0</v>
      </c>
      <c r="H702" s="509"/>
      <c r="I702" s="518">
        <f t="shared" ref="I702" si="686">$D700*$F702*H702</f>
        <v>0</v>
      </c>
      <c r="J702" s="1159"/>
      <c r="K702" s="513"/>
      <c r="L702" s="140"/>
    </row>
    <row r="703" spans="2:12" s="85" customFormat="1" hidden="1">
      <c r="B703" s="1150"/>
      <c r="C703" s="1153"/>
      <c r="D703" s="1156"/>
      <c r="E703" s="537" t="s">
        <v>269</v>
      </c>
      <c r="F703" s="507"/>
      <c r="G703" s="538">
        <f>D700*F703</f>
        <v>0</v>
      </c>
      <c r="H703" s="509"/>
      <c r="I703" s="518">
        <f t="shared" ref="I703" si="687">$D700*$F703*H703</f>
        <v>0</v>
      </c>
      <c r="J703" s="1159"/>
      <c r="K703" s="513"/>
      <c r="L703" s="140"/>
    </row>
    <row r="704" spans="2:12" s="85" customFormat="1" hidden="1">
      <c r="B704" s="1150"/>
      <c r="C704" s="1153"/>
      <c r="D704" s="1156"/>
      <c r="E704" s="537" t="s">
        <v>270</v>
      </c>
      <c r="F704" s="507"/>
      <c r="G704" s="538">
        <f>D700*F704</f>
        <v>0</v>
      </c>
      <c r="H704" s="509"/>
      <c r="I704" s="518">
        <f t="shared" ref="I704" si="688">$D700*$F704*H704</f>
        <v>0</v>
      </c>
      <c r="J704" s="1159"/>
      <c r="K704" s="513"/>
      <c r="L704" s="140"/>
    </row>
    <row r="705" spans="2:12" s="85" customFormat="1" hidden="1">
      <c r="B705" s="1151"/>
      <c r="C705" s="1154"/>
      <c r="D705" s="1157"/>
      <c r="E705" s="537" t="s">
        <v>132</v>
      </c>
      <c r="F705" s="507"/>
      <c r="G705" s="538">
        <f>D700*F705</f>
        <v>0</v>
      </c>
      <c r="H705" s="509"/>
      <c r="I705" s="518">
        <f t="shared" ref="I705" si="689">$D700*$F705*H705</f>
        <v>0</v>
      </c>
      <c r="J705" s="1160"/>
      <c r="K705" s="513"/>
      <c r="L705" s="140"/>
    </row>
    <row r="706" spans="2:12" s="85" customFormat="1" hidden="1">
      <c r="B706" s="1145">
        <v>117</v>
      </c>
      <c r="C706" s="1152"/>
      <c r="D706" s="1155"/>
      <c r="E706" s="537" t="s">
        <v>134</v>
      </c>
      <c r="F706" s="507"/>
      <c r="G706" s="538">
        <f>D706*F706</f>
        <v>0</v>
      </c>
      <c r="H706" s="509"/>
      <c r="I706" s="518">
        <f t="shared" ref="I706" si="690">$D706*$F706*H706</f>
        <v>0</v>
      </c>
      <c r="J706" s="1168">
        <f>SUM(I706:I711)</f>
        <v>0</v>
      </c>
      <c r="K706" s="539"/>
      <c r="L706" s="140"/>
    </row>
    <row r="707" spans="2:12" s="85" customFormat="1" hidden="1">
      <c r="B707" s="1150"/>
      <c r="C707" s="1153"/>
      <c r="D707" s="1156"/>
      <c r="E707" s="537" t="s">
        <v>268</v>
      </c>
      <c r="F707" s="507"/>
      <c r="G707" s="538">
        <f>D706*F707</f>
        <v>0</v>
      </c>
      <c r="H707" s="509"/>
      <c r="I707" s="518">
        <f t="shared" ref="I707" si="691">$D706*$F707*H707</f>
        <v>0</v>
      </c>
      <c r="J707" s="1159"/>
      <c r="K707" s="513"/>
      <c r="L707" s="140"/>
    </row>
    <row r="708" spans="2:12" s="85" customFormat="1" hidden="1">
      <c r="B708" s="1150"/>
      <c r="C708" s="1153"/>
      <c r="D708" s="1156"/>
      <c r="E708" s="537" t="s">
        <v>257</v>
      </c>
      <c r="F708" s="507"/>
      <c r="G708" s="538">
        <f>D706*F708</f>
        <v>0</v>
      </c>
      <c r="H708" s="509"/>
      <c r="I708" s="518">
        <f t="shared" ref="I708" si="692">$D706*$F708*H708</f>
        <v>0</v>
      </c>
      <c r="J708" s="1159"/>
      <c r="K708" s="513"/>
      <c r="L708" s="140"/>
    </row>
    <row r="709" spans="2:12" s="85" customFormat="1" hidden="1">
      <c r="B709" s="1150"/>
      <c r="C709" s="1153"/>
      <c r="D709" s="1156"/>
      <c r="E709" s="537" t="s">
        <v>269</v>
      </c>
      <c r="F709" s="507"/>
      <c r="G709" s="538">
        <f>D706*F709</f>
        <v>0</v>
      </c>
      <c r="H709" s="509"/>
      <c r="I709" s="518">
        <f t="shared" ref="I709" si="693">$D706*$F709*H709</f>
        <v>0</v>
      </c>
      <c r="J709" s="1159"/>
      <c r="K709" s="513"/>
      <c r="L709" s="140"/>
    </row>
    <row r="710" spans="2:12" s="85" customFormat="1" hidden="1">
      <c r="B710" s="1150"/>
      <c r="C710" s="1153"/>
      <c r="D710" s="1156"/>
      <c r="E710" s="537" t="s">
        <v>270</v>
      </c>
      <c r="F710" s="507"/>
      <c r="G710" s="538">
        <f>D706*F710</f>
        <v>0</v>
      </c>
      <c r="H710" s="509"/>
      <c r="I710" s="518">
        <f t="shared" ref="I710" si="694">$D706*$F710*H710</f>
        <v>0</v>
      </c>
      <c r="J710" s="1159"/>
      <c r="K710" s="513"/>
      <c r="L710" s="140"/>
    </row>
    <row r="711" spans="2:12" s="85" customFormat="1" hidden="1">
      <c r="B711" s="1151"/>
      <c r="C711" s="1154"/>
      <c r="D711" s="1157"/>
      <c r="E711" s="537" t="s">
        <v>132</v>
      </c>
      <c r="F711" s="507"/>
      <c r="G711" s="538">
        <f>D706*F711</f>
        <v>0</v>
      </c>
      <c r="H711" s="509"/>
      <c r="I711" s="518">
        <f t="shared" ref="I711" si="695">$D706*$F711*H711</f>
        <v>0</v>
      </c>
      <c r="J711" s="1160"/>
      <c r="K711" s="513"/>
      <c r="L711" s="140"/>
    </row>
    <row r="712" spans="2:12" s="85" customFormat="1" hidden="1">
      <c r="B712" s="1145">
        <v>118</v>
      </c>
      <c r="C712" s="1152"/>
      <c r="D712" s="1155"/>
      <c r="E712" s="537" t="s">
        <v>134</v>
      </c>
      <c r="F712" s="507"/>
      <c r="G712" s="538">
        <f>D712*F712</f>
        <v>0</v>
      </c>
      <c r="H712" s="509"/>
      <c r="I712" s="518">
        <f t="shared" ref="I712" si="696">$D712*$F712*H712</f>
        <v>0</v>
      </c>
      <c r="J712" s="1168">
        <f>SUM(I712:I717)</f>
        <v>0</v>
      </c>
      <c r="K712" s="539"/>
      <c r="L712" s="140"/>
    </row>
    <row r="713" spans="2:12" s="85" customFormat="1" hidden="1">
      <c r="B713" s="1150"/>
      <c r="C713" s="1153"/>
      <c r="D713" s="1156"/>
      <c r="E713" s="537" t="s">
        <v>268</v>
      </c>
      <c r="F713" s="507"/>
      <c r="G713" s="538">
        <f>D712*F713</f>
        <v>0</v>
      </c>
      <c r="H713" s="509"/>
      <c r="I713" s="518">
        <f t="shared" ref="I713" si="697">$D712*$F713*H713</f>
        <v>0</v>
      </c>
      <c r="J713" s="1159"/>
      <c r="K713" s="513"/>
      <c r="L713" s="140"/>
    </row>
    <row r="714" spans="2:12" s="85" customFormat="1" hidden="1">
      <c r="B714" s="1150"/>
      <c r="C714" s="1153"/>
      <c r="D714" s="1156"/>
      <c r="E714" s="537" t="s">
        <v>257</v>
      </c>
      <c r="F714" s="507"/>
      <c r="G714" s="538">
        <f>D712*F714</f>
        <v>0</v>
      </c>
      <c r="H714" s="509"/>
      <c r="I714" s="518">
        <f t="shared" ref="I714" si="698">$D712*$F714*H714</f>
        <v>0</v>
      </c>
      <c r="J714" s="1159"/>
      <c r="K714" s="513"/>
      <c r="L714" s="140"/>
    </row>
    <row r="715" spans="2:12" s="85" customFormat="1" hidden="1">
      <c r="B715" s="1150"/>
      <c r="C715" s="1153"/>
      <c r="D715" s="1156"/>
      <c r="E715" s="537" t="s">
        <v>269</v>
      </c>
      <c r="F715" s="507"/>
      <c r="G715" s="538">
        <f>D712*F715</f>
        <v>0</v>
      </c>
      <c r="H715" s="509"/>
      <c r="I715" s="518">
        <f t="shared" ref="I715" si="699">$D712*$F715*H715</f>
        <v>0</v>
      </c>
      <c r="J715" s="1159"/>
      <c r="K715" s="513"/>
      <c r="L715" s="140"/>
    </row>
    <row r="716" spans="2:12" s="85" customFormat="1" hidden="1">
      <c r="B716" s="1150"/>
      <c r="C716" s="1153"/>
      <c r="D716" s="1156"/>
      <c r="E716" s="537" t="s">
        <v>270</v>
      </c>
      <c r="F716" s="507"/>
      <c r="G716" s="538">
        <f>D712*F716</f>
        <v>0</v>
      </c>
      <c r="H716" s="509"/>
      <c r="I716" s="518">
        <f t="shared" ref="I716" si="700">$D712*$F716*H716</f>
        <v>0</v>
      </c>
      <c r="J716" s="1159"/>
      <c r="K716" s="513"/>
      <c r="L716" s="140"/>
    </row>
    <row r="717" spans="2:12" s="85" customFormat="1" hidden="1">
      <c r="B717" s="1151"/>
      <c r="C717" s="1154"/>
      <c r="D717" s="1157"/>
      <c r="E717" s="537" t="s">
        <v>132</v>
      </c>
      <c r="F717" s="507"/>
      <c r="G717" s="538">
        <f>D712*F717</f>
        <v>0</v>
      </c>
      <c r="H717" s="509"/>
      <c r="I717" s="518">
        <f t="shared" ref="I717" si="701">$D712*$F717*H717</f>
        <v>0</v>
      </c>
      <c r="J717" s="1160"/>
      <c r="K717" s="513"/>
      <c r="L717" s="140"/>
    </row>
    <row r="718" spans="2:12" s="85" customFormat="1" hidden="1">
      <c r="B718" s="1145">
        <v>119</v>
      </c>
      <c r="C718" s="1152"/>
      <c r="D718" s="1155"/>
      <c r="E718" s="537" t="s">
        <v>134</v>
      </c>
      <c r="F718" s="507"/>
      <c r="G718" s="538">
        <f>D718*F718</f>
        <v>0</v>
      </c>
      <c r="H718" s="509"/>
      <c r="I718" s="518">
        <f t="shared" ref="I718" si="702">$D718*$F718*H718</f>
        <v>0</v>
      </c>
      <c r="J718" s="1168">
        <f>SUM(I718:I723)</f>
        <v>0</v>
      </c>
      <c r="K718" s="539"/>
      <c r="L718" s="140"/>
    </row>
    <row r="719" spans="2:12" s="85" customFormat="1" hidden="1">
      <c r="B719" s="1150"/>
      <c r="C719" s="1153"/>
      <c r="D719" s="1156"/>
      <c r="E719" s="537" t="s">
        <v>268</v>
      </c>
      <c r="F719" s="507"/>
      <c r="G719" s="538">
        <f>D718*F719</f>
        <v>0</v>
      </c>
      <c r="H719" s="509"/>
      <c r="I719" s="518">
        <f t="shared" ref="I719" si="703">$D718*$F719*H719</f>
        <v>0</v>
      </c>
      <c r="J719" s="1159"/>
      <c r="K719" s="513"/>
      <c r="L719" s="140"/>
    </row>
    <row r="720" spans="2:12" s="85" customFormat="1" hidden="1">
      <c r="B720" s="1150"/>
      <c r="C720" s="1153"/>
      <c r="D720" s="1156"/>
      <c r="E720" s="537" t="s">
        <v>257</v>
      </c>
      <c r="F720" s="507"/>
      <c r="G720" s="538">
        <f>D718*F720</f>
        <v>0</v>
      </c>
      <c r="H720" s="509"/>
      <c r="I720" s="518">
        <f t="shared" ref="I720" si="704">$D718*$F720*H720</f>
        <v>0</v>
      </c>
      <c r="J720" s="1159"/>
      <c r="K720" s="513"/>
      <c r="L720" s="140"/>
    </row>
    <row r="721" spans="2:12" s="85" customFormat="1" hidden="1">
      <c r="B721" s="1150"/>
      <c r="C721" s="1153"/>
      <c r="D721" s="1156"/>
      <c r="E721" s="537" t="s">
        <v>269</v>
      </c>
      <c r="F721" s="507"/>
      <c r="G721" s="538">
        <f>D718*F721</f>
        <v>0</v>
      </c>
      <c r="H721" s="509"/>
      <c r="I721" s="518">
        <f t="shared" ref="I721" si="705">$D718*$F721*H721</f>
        <v>0</v>
      </c>
      <c r="J721" s="1159"/>
      <c r="K721" s="513"/>
      <c r="L721" s="140"/>
    </row>
    <row r="722" spans="2:12" s="85" customFormat="1" hidden="1">
      <c r="B722" s="1150"/>
      <c r="C722" s="1153"/>
      <c r="D722" s="1156"/>
      <c r="E722" s="537" t="s">
        <v>270</v>
      </c>
      <c r="F722" s="507"/>
      <c r="G722" s="538">
        <f>D718*F722</f>
        <v>0</v>
      </c>
      <c r="H722" s="509"/>
      <c r="I722" s="518">
        <f t="shared" ref="I722" si="706">$D718*$F722*H722</f>
        <v>0</v>
      </c>
      <c r="J722" s="1159"/>
      <c r="K722" s="513"/>
      <c r="L722" s="140"/>
    </row>
    <row r="723" spans="2:12" s="85" customFormat="1" hidden="1">
      <c r="B723" s="1151"/>
      <c r="C723" s="1154"/>
      <c r="D723" s="1157"/>
      <c r="E723" s="537" t="s">
        <v>132</v>
      </c>
      <c r="F723" s="507"/>
      <c r="G723" s="538">
        <f>D718*F723</f>
        <v>0</v>
      </c>
      <c r="H723" s="509"/>
      <c r="I723" s="518">
        <f t="shared" ref="I723" si="707">$D718*$F723*H723</f>
        <v>0</v>
      </c>
      <c r="J723" s="1160"/>
      <c r="K723" s="513"/>
      <c r="L723" s="140"/>
    </row>
    <row r="724" spans="2:12" s="85" customFormat="1" hidden="1">
      <c r="B724" s="1145">
        <v>120</v>
      </c>
      <c r="C724" s="1152"/>
      <c r="D724" s="1155"/>
      <c r="E724" s="537" t="s">
        <v>134</v>
      </c>
      <c r="F724" s="507"/>
      <c r="G724" s="538">
        <f>D724*F724</f>
        <v>0</v>
      </c>
      <c r="H724" s="509"/>
      <c r="I724" s="518">
        <f t="shared" ref="I724" si="708">$D724*$F724*H724</f>
        <v>0</v>
      </c>
      <c r="J724" s="1168">
        <f>SUM(I724:I729)</f>
        <v>0</v>
      </c>
      <c r="K724" s="539"/>
      <c r="L724" s="140"/>
    </row>
    <row r="725" spans="2:12" s="85" customFormat="1" hidden="1">
      <c r="B725" s="1150"/>
      <c r="C725" s="1153"/>
      <c r="D725" s="1156"/>
      <c r="E725" s="537" t="s">
        <v>268</v>
      </c>
      <c r="F725" s="507"/>
      <c r="G725" s="538">
        <f>D724*F725</f>
        <v>0</v>
      </c>
      <c r="H725" s="509"/>
      <c r="I725" s="518">
        <f t="shared" ref="I725" si="709">$D724*$F725*H725</f>
        <v>0</v>
      </c>
      <c r="J725" s="1159"/>
      <c r="K725" s="513"/>
      <c r="L725" s="140"/>
    </row>
    <row r="726" spans="2:12" s="85" customFormat="1" hidden="1">
      <c r="B726" s="1150"/>
      <c r="C726" s="1153"/>
      <c r="D726" s="1156"/>
      <c r="E726" s="537" t="s">
        <v>257</v>
      </c>
      <c r="F726" s="507"/>
      <c r="G726" s="538">
        <f>D724*F726</f>
        <v>0</v>
      </c>
      <c r="H726" s="509"/>
      <c r="I726" s="518">
        <f t="shared" ref="I726" si="710">$D724*$F726*H726</f>
        <v>0</v>
      </c>
      <c r="J726" s="1159"/>
      <c r="K726" s="513"/>
      <c r="L726" s="140"/>
    </row>
    <row r="727" spans="2:12" s="85" customFormat="1" hidden="1">
      <c r="B727" s="1150"/>
      <c r="C727" s="1153"/>
      <c r="D727" s="1156"/>
      <c r="E727" s="537" t="s">
        <v>269</v>
      </c>
      <c r="F727" s="507"/>
      <c r="G727" s="538">
        <f>D724*F727</f>
        <v>0</v>
      </c>
      <c r="H727" s="509"/>
      <c r="I727" s="518">
        <f t="shared" ref="I727" si="711">$D724*$F727*H727</f>
        <v>0</v>
      </c>
      <c r="J727" s="1159"/>
      <c r="K727" s="513"/>
      <c r="L727" s="140"/>
    </row>
    <row r="728" spans="2:12" s="85" customFormat="1" hidden="1">
      <c r="B728" s="1150"/>
      <c r="C728" s="1153"/>
      <c r="D728" s="1156"/>
      <c r="E728" s="537" t="s">
        <v>270</v>
      </c>
      <c r="F728" s="507"/>
      <c r="G728" s="538">
        <f>D724*F728</f>
        <v>0</v>
      </c>
      <c r="H728" s="509"/>
      <c r="I728" s="518">
        <f t="shared" ref="I728" si="712">$D724*$F728*H728</f>
        <v>0</v>
      </c>
      <c r="J728" s="1159"/>
      <c r="K728" s="513"/>
      <c r="L728" s="140"/>
    </row>
    <row r="729" spans="2:12" s="85" customFormat="1" hidden="1">
      <c r="B729" s="1151"/>
      <c r="C729" s="1154"/>
      <c r="D729" s="1157"/>
      <c r="E729" s="537" t="s">
        <v>132</v>
      </c>
      <c r="F729" s="507"/>
      <c r="G729" s="538">
        <f>D724*F729</f>
        <v>0</v>
      </c>
      <c r="H729" s="509"/>
      <c r="I729" s="518">
        <f t="shared" ref="I729" si="713">$D724*$F729*H729</f>
        <v>0</v>
      </c>
      <c r="J729" s="1160"/>
      <c r="K729" s="513"/>
      <c r="L729" s="140"/>
    </row>
    <row r="730" spans="2:12" s="85" customFormat="1" hidden="1">
      <c r="B730" s="1145">
        <v>121</v>
      </c>
      <c r="C730" s="1152"/>
      <c r="D730" s="1155"/>
      <c r="E730" s="537" t="s">
        <v>134</v>
      </c>
      <c r="F730" s="507"/>
      <c r="G730" s="538">
        <f>D730*F730</f>
        <v>0</v>
      </c>
      <c r="H730" s="509"/>
      <c r="I730" s="518">
        <f t="shared" ref="I730" si="714">$D730*$F730*H730</f>
        <v>0</v>
      </c>
      <c r="J730" s="1168">
        <f>SUM(I730:I735)</f>
        <v>0</v>
      </c>
      <c r="K730" s="539"/>
      <c r="L730" s="140"/>
    </row>
    <row r="731" spans="2:12" s="85" customFormat="1" hidden="1">
      <c r="B731" s="1150"/>
      <c r="C731" s="1153"/>
      <c r="D731" s="1156"/>
      <c r="E731" s="537" t="s">
        <v>268</v>
      </c>
      <c r="F731" s="507"/>
      <c r="G731" s="538">
        <f>D730*F731</f>
        <v>0</v>
      </c>
      <c r="H731" s="509"/>
      <c r="I731" s="518">
        <f t="shared" ref="I731" si="715">$D730*$F731*H731</f>
        <v>0</v>
      </c>
      <c r="J731" s="1159"/>
      <c r="K731" s="513"/>
      <c r="L731" s="140"/>
    </row>
    <row r="732" spans="2:12" s="85" customFormat="1" hidden="1">
      <c r="B732" s="1150"/>
      <c r="C732" s="1153"/>
      <c r="D732" s="1156"/>
      <c r="E732" s="537" t="s">
        <v>257</v>
      </c>
      <c r="F732" s="507"/>
      <c r="G732" s="538">
        <f>D730*F732</f>
        <v>0</v>
      </c>
      <c r="H732" s="509"/>
      <c r="I732" s="518">
        <f t="shared" ref="I732" si="716">$D730*$F732*H732</f>
        <v>0</v>
      </c>
      <c r="J732" s="1159"/>
      <c r="K732" s="513"/>
      <c r="L732" s="140"/>
    </row>
    <row r="733" spans="2:12" s="85" customFormat="1" hidden="1">
      <c r="B733" s="1150"/>
      <c r="C733" s="1153"/>
      <c r="D733" s="1156"/>
      <c r="E733" s="537" t="s">
        <v>269</v>
      </c>
      <c r="F733" s="507"/>
      <c r="G733" s="538">
        <f>D730*F733</f>
        <v>0</v>
      </c>
      <c r="H733" s="509"/>
      <c r="I733" s="518">
        <f t="shared" ref="I733" si="717">$D730*$F733*H733</f>
        <v>0</v>
      </c>
      <c r="J733" s="1159"/>
      <c r="K733" s="513"/>
      <c r="L733" s="140"/>
    </row>
    <row r="734" spans="2:12" s="85" customFormat="1" hidden="1">
      <c r="B734" s="1150"/>
      <c r="C734" s="1153"/>
      <c r="D734" s="1156"/>
      <c r="E734" s="537" t="s">
        <v>270</v>
      </c>
      <c r="F734" s="507"/>
      <c r="G734" s="538">
        <f>D730*F734</f>
        <v>0</v>
      </c>
      <c r="H734" s="509"/>
      <c r="I734" s="518">
        <f t="shared" ref="I734" si="718">$D730*$F734*H734</f>
        <v>0</v>
      </c>
      <c r="J734" s="1159"/>
      <c r="K734" s="513"/>
      <c r="L734" s="140"/>
    </row>
    <row r="735" spans="2:12" s="85" customFormat="1" hidden="1">
      <c r="B735" s="1151"/>
      <c r="C735" s="1154"/>
      <c r="D735" s="1157"/>
      <c r="E735" s="537" t="s">
        <v>132</v>
      </c>
      <c r="F735" s="507"/>
      <c r="G735" s="538">
        <f>D730*F735</f>
        <v>0</v>
      </c>
      <c r="H735" s="509"/>
      <c r="I735" s="518">
        <f t="shared" ref="I735" si="719">$D730*$F735*H735</f>
        <v>0</v>
      </c>
      <c r="J735" s="1160"/>
      <c r="K735" s="513"/>
      <c r="L735" s="140"/>
    </row>
    <row r="736" spans="2:12" s="85" customFormat="1" hidden="1">
      <c r="B736" s="1145">
        <v>122</v>
      </c>
      <c r="C736" s="1152"/>
      <c r="D736" s="1155"/>
      <c r="E736" s="537" t="s">
        <v>134</v>
      </c>
      <c r="F736" s="507"/>
      <c r="G736" s="538">
        <f>D736*F736</f>
        <v>0</v>
      </c>
      <c r="H736" s="509"/>
      <c r="I736" s="518">
        <f t="shared" ref="I736" si="720">$D736*$F736*H736</f>
        <v>0</v>
      </c>
      <c r="J736" s="1168">
        <f>SUM(I736:I741)</f>
        <v>0</v>
      </c>
      <c r="K736" s="539"/>
      <c r="L736" s="140"/>
    </row>
    <row r="737" spans="2:12" s="85" customFormat="1" hidden="1">
      <c r="B737" s="1150"/>
      <c r="C737" s="1153"/>
      <c r="D737" s="1156"/>
      <c r="E737" s="537" t="s">
        <v>268</v>
      </c>
      <c r="F737" s="507"/>
      <c r="G737" s="538">
        <f>D736*F737</f>
        <v>0</v>
      </c>
      <c r="H737" s="509"/>
      <c r="I737" s="518">
        <f t="shared" ref="I737" si="721">$D736*$F737*H737</f>
        <v>0</v>
      </c>
      <c r="J737" s="1159"/>
      <c r="K737" s="513"/>
      <c r="L737" s="140"/>
    </row>
    <row r="738" spans="2:12" s="85" customFormat="1" hidden="1">
      <c r="B738" s="1150"/>
      <c r="C738" s="1153"/>
      <c r="D738" s="1156"/>
      <c r="E738" s="537" t="s">
        <v>257</v>
      </c>
      <c r="F738" s="507"/>
      <c r="G738" s="538">
        <f>D736*F738</f>
        <v>0</v>
      </c>
      <c r="H738" s="509"/>
      <c r="I738" s="518">
        <f t="shared" ref="I738" si="722">$D736*$F738*H738</f>
        <v>0</v>
      </c>
      <c r="J738" s="1159"/>
      <c r="K738" s="513"/>
      <c r="L738" s="140"/>
    </row>
    <row r="739" spans="2:12" s="85" customFormat="1" hidden="1">
      <c r="B739" s="1150"/>
      <c r="C739" s="1153"/>
      <c r="D739" s="1156"/>
      <c r="E739" s="537" t="s">
        <v>269</v>
      </c>
      <c r="F739" s="507"/>
      <c r="G739" s="538">
        <f>D736*F739</f>
        <v>0</v>
      </c>
      <c r="H739" s="509"/>
      <c r="I739" s="518">
        <f t="shared" ref="I739" si="723">$D736*$F739*H739</f>
        <v>0</v>
      </c>
      <c r="J739" s="1159"/>
      <c r="K739" s="513"/>
      <c r="L739" s="140"/>
    </row>
    <row r="740" spans="2:12" s="85" customFormat="1" hidden="1">
      <c r="B740" s="1150"/>
      <c r="C740" s="1153"/>
      <c r="D740" s="1156"/>
      <c r="E740" s="537" t="s">
        <v>270</v>
      </c>
      <c r="F740" s="507"/>
      <c r="G740" s="538">
        <f>D736*F740</f>
        <v>0</v>
      </c>
      <c r="H740" s="509"/>
      <c r="I740" s="518">
        <f t="shared" ref="I740" si="724">$D736*$F740*H740</f>
        <v>0</v>
      </c>
      <c r="J740" s="1159"/>
      <c r="K740" s="513"/>
      <c r="L740" s="140"/>
    </row>
    <row r="741" spans="2:12" s="85" customFormat="1" hidden="1">
      <c r="B741" s="1151"/>
      <c r="C741" s="1154"/>
      <c r="D741" s="1157"/>
      <c r="E741" s="537" t="s">
        <v>132</v>
      </c>
      <c r="F741" s="507"/>
      <c r="G741" s="538">
        <f>D736*F741</f>
        <v>0</v>
      </c>
      <c r="H741" s="509"/>
      <c r="I741" s="518">
        <f t="shared" ref="I741" si="725">$D736*$F741*H741</f>
        <v>0</v>
      </c>
      <c r="J741" s="1160"/>
      <c r="K741" s="513"/>
      <c r="L741" s="140"/>
    </row>
    <row r="742" spans="2:12" s="85" customFormat="1" hidden="1">
      <c r="B742" s="1145">
        <v>123</v>
      </c>
      <c r="C742" s="1152"/>
      <c r="D742" s="1155"/>
      <c r="E742" s="537" t="s">
        <v>134</v>
      </c>
      <c r="F742" s="507"/>
      <c r="G742" s="538">
        <f>D742*F742</f>
        <v>0</v>
      </c>
      <c r="H742" s="509"/>
      <c r="I742" s="518">
        <f t="shared" ref="I742" si="726">$D742*$F742*H742</f>
        <v>0</v>
      </c>
      <c r="J742" s="1168">
        <f>SUM(I742:I747)</f>
        <v>0</v>
      </c>
      <c r="K742" s="539"/>
      <c r="L742" s="140"/>
    </row>
    <row r="743" spans="2:12" s="85" customFormat="1" hidden="1">
      <c r="B743" s="1150"/>
      <c r="C743" s="1153"/>
      <c r="D743" s="1156"/>
      <c r="E743" s="537" t="s">
        <v>268</v>
      </c>
      <c r="F743" s="507"/>
      <c r="G743" s="538">
        <f>D742*F743</f>
        <v>0</v>
      </c>
      <c r="H743" s="509"/>
      <c r="I743" s="518">
        <f t="shared" ref="I743" si="727">$D742*$F743*H743</f>
        <v>0</v>
      </c>
      <c r="J743" s="1159"/>
      <c r="K743" s="513"/>
      <c r="L743" s="140"/>
    </row>
    <row r="744" spans="2:12" s="85" customFormat="1" hidden="1">
      <c r="B744" s="1150"/>
      <c r="C744" s="1153"/>
      <c r="D744" s="1156"/>
      <c r="E744" s="537" t="s">
        <v>257</v>
      </c>
      <c r="F744" s="507"/>
      <c r="G744" s="538">
        <f>D742*F744</f>
        <v>0</v>
      </c>
      <c r="H744" s="509"/>
      <c r="I744" s="518">
        <f t="shared" ref="I744" si="728">$D742*$F744*H744</f>
        <v>0</v>
      </c>
      <c r="J744" s="1159"/>
      <c r="K744" s="513"/>
      <c r="L744" s="140"/>
    </row>
    <row r="745" spans="2:12" s="85" customFormat="1" hidden="1">
      <c r="B745" s="1150"/>
      <c r="C745" s="1153"/>
      <c r="D745" s="1156"/>
      <c r="E745" s="537" t="s">
        <v>269</v>
      </c>
      <c r="F745" s="507"/>
      <c r="G745" s="538">
        <f>D742*F745</f>
        <v>0</v>
      </c>
      <c r="H745" s="509"/>
      <c r="I745" s="518">
        <f t="shared" ref="I745" si="729">$D742*$F745*H745</f>
        <v>0</v>
      </c>
      <c r="J745" s="1159"/>
      <c r="K745" s="513"/>
      <c r="L745" s="140"/>
    </row>
    <row r="746" spans="2:12" s="85" customFormat="1" hidden="1">
      <c r="B746" s="1150"/>
      <c r="C746" s="1153"/>
      <c r="D746" s="1156"/>
      <c r="E746" s="537" t="s">
        <v>270</v>
      </c>
      <c r="F746" s="507"/>
      <c r="G746" s="538">
        <f>D742*F746</f>
        <v>0</v>
      </c>
      <c r="H746" s="509"/>
      <c r="I746" s="518">
        <f t="shared" ref="I746" si="730">$D742*$F746*H746</f>
        <v>0</v>
      </c>
      <c r="J746" s="1159"/>
      <c r="K746" s="513"/>
      <c r="L746" s="140"/>
    </row>
    <row r="747" spans="2:12" s="85" customFormat="1" hidden="1">
      <c r="B747" s="1151"/>
      <c r="C747" s="1154"/>
      <c r="D747" s="1157"/>
      <c r="E747" s="537" t="s">
        <v>132</v>
      </c>
      <c r="F747" s="507"/>
      <c r="G747" s="538">
        <f>D742*F747</f>
        <v>0</v>
      </c>
      <c r="H747" s="509"/>
      <c r="I747" s="518">
        <f t="shared" ref="I747" si="731">$D742*$F747*H747</f>
        <v>0</v>
      </c>
      <c r="J747" s="1160"/>
      <c r="K747" s="513"/>
      <c r="L747" s="140"/>
    </row>
    <row r="748" spans="2:12" s="85" customFormat="1" hidden="1">
      <c r="B748" s="1145">
        <v>124</v>
      </c>
      <c r="C748" s="1152"/>
      <c r="D748" s="1155"/>
      <c r="E748" s="537" t="s">
        <v>134</v>
      </c>
      <c r="F748" s="507"/>
      <c r="G748" s="538">
        <f>D748*F748</f>
        <v>0</v>
      </c>
      <c r="H748" s="509"/>
      <c r="I748" s="518">
        <f t="shared" ref="I748" si="732">$D748*$F748*H748</f>
        <v>0</v>
      </c>
      <c r="J748" s="1168">
        <f>SUM(I748:I753)</f>
        <v>0</v>
      </c>
      <c r="K748" s="539"/>
      <c r="L748" s="140"/>
    </row>
    <row r="749" spans="2:12" s="85" customFormat="1" hidden="1">
      <c r="B749" s="1150"/>
      <c r="C749" s="1153"/>
      <c r="D749" s="1156"/>
      <c r="E749" s="537" t="s">
        <v>268</v>
      </c>
      <c r="F749" s="507"/>
      <c r="G749" s="538">
        <f>D748*F749</f>
        <v>0</v>
      </c>
      <c r="H749" s="509"/>
      <c r="I749" s="518">
        <f t="shared" ref="I749" si="733">$D748*$F749*H749</f>
        <v>0</v>
      </c>
      <c r="J749" s="1159"/>
      <c r="K749" s="513"/>
      <c r="L749" s="140"/>
    </row>
    <row r="750" spans="2:12" s="85" customFormat="1" hidden="1">
      <c r="B750" s="1150"/>
      <c r="C750" s="1153"/>
      <c r="D750" s="1156"/>
      <c r="E750" s="537" t="s">
        <v>257</v>
      </c>
      <c r="F750" s="507"/>
      <c r="G750" s="538">
        <f>D748*F750</f>
        <v>0</v>
      </c>
      <c r="H750" s="509"/>
      <c r="I750" s="518">
        <f t="shared" ref="I750" si="734">$D748*$F750*H750</f>
        <v>0</v>
      </c>
      <c r="J750" s="1159"/>
      <c r="K750" s="513"/>
      <c r="L750" s="140"/>
    </row>
    <row r="751" spans="2:12" s="85" customFormat="1" hidden="1">
      <c r="B751" s="1150"/>
      <c r="C751" s="1153"/>
      <c r="D751" s="1156"/>
      <c r="E751" s="537" t="s">
        <v>269</v>
      </c>
      <c r="F751" s="507"/>
      <c r="G751" s="538">
        <f>D748*F751</f>
        <v>0</v>
      </c>
      <c r="H751" s="509"/>
      <c r="I751" s="518">
        <f t="shared" ref="I751" si="735">$D748*$F751*H751</f>
        <v>0</v>
      </c>
      <c r="J751" s="1159"/>
      <c r="K751" s="513"/>
      <c r="L751" s="140"/>
    </row>
    <row r="752" spans="2:12" s="85" customFormat="1" hidden="1">
      <c r="B752" s="1150"/>
      <c r="C752" s="1153"/>
      <c r="D752" s="1156"/>
      <c r="E752" s="537" t="s">
        <v>270</v>
      </c>
      <c r="F752" s="507"/>
      <c r="G752" s="538">
        <f>D748*F752</f>
        <v>0</v>
      </c>
      <c r="H752" s="509"/>
      <c r="I752" s="518">
        <f t="shared" ref="I752" si="736">$D748*$F752*H752</f>
        <v>0</v>
      </c>
      <c r="J752" s="1159"/>
      <c r="K752" s="513"/>
      <c r="L752" s="140"/>
    </row>
    <row r="753" spans="2:12" s="85" customFormat="1" hidden="1">
      <c r="B753" s="1151"/>
      <c r="C753" s="1154"/>
      <c r="D753" s="1157"/>
      <c r="E753" s="537" t="s">
        <v>132</v>
      </c>
      <c r="F753" s="507"/>
      <c r="G753" s="538">
        <f>D748*F753</f>
        <v>0</v>
      </c>
      <c r="H753" s="509"/>
      <c r="I753" s="518">
        <f t="shared" ref="I753" si="737">$D748*$F753*H753</f>
        <v>0</v>
      </c>
      <c r="J753" s="1160"/>
      <c r="K753" s="513"/>
      <c r="L753" s="140"/>
    </row>
    <row r="754" spans="2:12" s="85" customFormat="1" hidden="1">
      <c r="B754" s="1145">
        <v>125</v>
      </c>
      <c r="C754" s="1152"/>
      <c r="D754" s="1155"/>
      <c r="E754" s="537" t="s">
        <v>134</v>
      </c>
      <c r="F754" s="507"/>
      <c r="G754" s="538">
        <f>D754*F754</f>
        <v>0</v>
      </c>
      <c r="H754" s="509"/>
      <c r="I754" s="518">
        <f t="shared" ref="I754" si="738">$D754*$F754*H754</f>
        <v>0</v>
      </c>
      <c r="J754" s="1168">
        <f>SUM(I754:I759)</f>
        <v>0</v>
      </c>
      <c r="K754" s="539"/>
      <c r="L754" s="140"/>
    </row>
    <row r="755" spans="2:12" s="85" customFormat="1" hidden="1">
      <c r="B755" s="1150"/>
      <c r="C755" s="1153"/>
      <c r="D755" s="1156"/>
      <c r="E755" s="537" t="s">
        <v>268</v>
      </c>
      <c r="F755" s="507"/>
      <c r="G755" s="538">
        <f>D754*F755</f>
        <v>0</v>
      </c>
      <c r="H755" s="509"/>
      <c r="I755" s="518">
        <f t="shared" ref="I755" si="739">$D754*$F755*H755</f>
        <v>0</v>
      </c>
      <c r="J755" s="1159"/>
      <c r="K755" s="513"/>
      <c r="L755" s="140"/>
    </row>
    <row r="756" spans="2:12" s="85" customFormat="1" hidden="1">
      <c r="B756" s="1150"/>
      <c r="C756" s="1153"/>
      <c r="D756" s="1156"/>
      <c r="E756" s="537" t="s">
        <v>257</v>
      </c>
      <c r="F756" s="507"/>
      <c r="G756" s="538">
        <f>D754*F756</f>
        <v>0</v>
      </c>
      <c r="H756" s="509"/>
      <c r="I756" s="518">
        <f t="shared" ref="I756" si="740">$D754*$F756*H756</f>
        <v>0</v>
      </c>
      <c r="J756" s="1159"/>
      <c r="K756" s="513"/>
      <c r="L756" s="140"/>
    </row>
    <row r="757" spans="2:12" s="85" customFormat="1" hidden="1">
      <c r="B757" s="1150"/>
      <c r="C757" s="1153"/>
      <c r="D757" s="1156"/>
      <c r="E757" s="537" t="s">
        <v>269</v>
      </c>
      <c r="F757" s="507"/>
      <c r="G757" s="538">
        <f>D754*F757</f>
        <v>0</v>
      </c>
      <c r="H757" s="509"/>
      <c r="I757" s="518">
        <f t="shared" ref="I757" si="741">$D754*$F757*H757</f>
        <v>0</v>
      </c>
      <c r="J757" s="1159"/>
      <c r="K757" s="513"/>
      <c r="L757" s="140"/>
    </row>
    <row r="758" spans="2:12" s="85" customFormat="1" hidden="1">
      <c r="B758" s="1150"/>
      <c r="C758" s="1153"/>
      <c r="D758" s="1156"/>
      <c r="E758" s="537" t="s">
        <v>270</v>
      </c>
      <c r="F758" s="507"/>
      <c r="G758" s="538">
        <f>D754*F758</f>
        <v>0</v>
      </c>
      <c r="H758" s="509"/>
      <c r="I758" s="518">
        <f t="shared" ref="I758" si="742">$D754*$F758*H758</f>
        <v>0</v>
      </c>
      <c r="J758" s="1159"/>
      <c r="K758" s="513"/>
      <c r="L758" s="140"/>
    </row>
    <row r="759" spans="2:12" s="85" customFormat="1" hidden="1">
      <c r="B759" s="1151"/>
      <c r="C759" s="1154"/>
      <c r="D759" s="1157"/>
      <c r="E759" s="537" t="s">
        <v>132</v>
      </c>
      <c r="F759" s="507"/>
      <c r="G759" s="538">
        <f>D754*F759</f>
        <v>0</v>
      </c>
      <c r="H759" s="509"/>
      <c r="I759" s="518">
        <f t="shared" ref="I759" si="743">$D754*$F759*H759</f>
        <v>0</v>
      </c>
      <c r="J759" s="1160"/>
      <c r="K759" s="513"/>
      <c r="L759" s="140"/>
    </row>
    <row r="760" spans="2:12" s="85" customFormat="1" hidden="1">
      <c r="B760" s="1145">
        <v>126</v>
      </c>
      <c r="C760" s="1152"/>
      <c r="D760" s="1155"/>
      <c r="E760" s="537" t="s">
        <v>134</v>
      </c>
      <c r="F760" s="507"/>
      <c r="G760" s="538">
        <f>D760*F760</f>
        <v>0</v>
      </c>
      <c r="H760" s="509"/>
      <c r="I760" s="518">
        <f t="shared" ref="I760" si="744">$D760*$F760*H760</f>
        <v>0</v>
      </c>
      <c r="J760" s="1168">
        <f>SUM(I760:I765)</f>
        <v>0</v>
      </c>
      <c r="K760" s="539"/>
      <c r="L760" s="140"/>
    </row>
    <row r="761" spans="2:12" s="85" customFormat="1" hidden="1">
      <c r="B761" s="1150"/>
      <c r="C761" s="1153"/>
      <c r="D761" s="1156"/>
      <c r="E761" s="537" t="s">
        <v>268</v>
      </c>
      <c r="F761" s="507"/>
      <c r="G761" s="538">
        <f>D760*F761</f>
        <v>0</v>
      </c>
      <c r="H761" s="509"/>
      <c r="I761" s="518">
        <f t="shared" ref="I761" si="745">$D760*$F761*H761</f>
        <v>0</v>
      </c>
      <c r="J761" s="1159"/>
      <c r="K761" s="513"/>
      <c r="L761" s="140"/>
    </row>
    <row r="762" spans="2:12" s="85" customFormat="1" hidden="1">
      <c r="B762" s="1150"/>
      <c r="C762" s="1153"/>
      <c r="D762" s="1156"/>
      <c r="E762" s="537" t="s">
        <v>257</v>
      </c>
      <c r="F762" s="507"/>
      <c r="G762" s="538">
        <f>D760*F762</f>
        <v>0</v>
      </c>
      <c r="H762" s="509"/>
      <c r="I762" s="518">
        <f t="shared" ref="I762" si="746">$D760*$F762*H762</f>
        <v>0</v>
      </c>
      <c r="J762" s="1159"/>
      <c r="K762" s="513"/>
      <c r="L762" s="140"/>
    </row>
    <row r="763" spans="2:12" s="85" customFormat="1" hidden="1">
      <c r="B763" s="1150"/>
      <c r="C763" s="1153"/>
      <c r="D763" s="1156"/>
      <c r="E763" s="537" t="s">
        <v>269</v>
      </c>
      <c r="F763" s="507"/>
      <c r="G763" s="538">
        <f>D760*F763</f>
        <v>0</v>
      </c>
      <c r="H763" s="509"/>
      <c r="I763" s="518">
        <f t="shared" ref="I763" si="747">$D760*$F763*H763</f>
        <v>0</v>
      </c>
      <c r="J763" s="1159"/>
      <c r="K763" s="513"/>
      <c r="L763" s="140"/>
    </row>
    <row r="764" spans="2:12" s="85" customFormat="1" hidden="1">
      <c r="B764" s="1150"/>
      <c r="C764" s="1153"/>
      <c r="D764" s="1156"/>
      <c r="E764" s="537" t="s">
        <v>270</v>
      </c>
      <c r="F764" s="507"/>
      <c r="G764" s="538">
        <f>D760*F764</f>
        <v>0</v>
      </c>
      <c r="H764" s="509"/>
      <c r="I764" s="518">
        <f t="shared" ref="I764" si="748">$D760*$F764*H764</f>
        <v>0</v>
      </c>
      <c r="J764" s="1159"/>
      <c r="K764" s="513"/>
      <c r="L764" s="140"/>
    </row>
    <row r="765" spans="2:12" s="85" customFormat="1" hidden="1">
      <c r="B765" s="1151"/>
      <c r="C765" s="1154"/>
      <c r="D765" s="1157"/>
      <c r="E765" s="537" t="s">
        <v>132</v>
      </c>
      <c r="F765" s="507"/>
      <c r="G765" s="538">
        <f>D760*F765</f>
        <v>0</v>
      </c>
      <c r="H765" s="509"/>
      <c r="I765" s="518">
        <f t="shared" ref="I765" si="749">$D760*$F765*H765</f>
        <v>0</v>
      </c>
      <c r="J765" s="1160"/>
      <c r="K765" s="513"/>
      <c r="L765" s="140"/>
    </row>
    <row r="766" spans="2:12" s="85" customFormat="1" hidden="1">
      <c r="B766" s="1145">
        <v>127</v>
      </c>
      <c r="C766" s="1152"/>
      <c r="D766" s="1155"/>
      <c r="E766" s="537" t="s">
        <v>134</v>
      </c>
      <c r="F766" s="507"/>
      <c r="G766" s="538">
        <f>D766*F766</f>
        <v>0</v>
      </c>
      <c r="H766" s="509"/>
      <c r="I766" s="518">
        <f t="shared" ref="I766" si="750">$D766*$F766*H766</f>
        <v>0</v>
      </c>
      <c r="J766" s="1168">
        <f>SUM(I766:I771)</f>
        <v>0</v>
      </c>
      <c r="K766" s="539"/>
      <c r="L766" s="140"/>
    </row>
    <row r="767" spans="2:12" s="85" customFormat="1" hidden="1">
      <c r="B767" s="1150"/>
      <c r="C767" s="1153"/>
      <c r="D767" s="1156"/>
      <c r="E767" s="537" t="s">
        <v>268</v>
      </c>
      <c r="F767" s="507"/>
      <c r="G767" s="538">
        <f>D766*F767</f>
        <v>0</v>
      </c>
      <c r="H767" s="509"/>
      <c r="I767" s="518">
        <f t="shared" ref="I767" si="751">$D766*$F767*H767</f>
        <v>0</v>
      </c>
      <c r="J767" s="1159"/>
      <c r="K767" s="513"/>
      <c r="L767" s="140"/>
    </row>
    <row r="768" spans="2:12" s="85" customFormat="1" hidden="1">
      <c r="B768" s="1150"/>
      <c r="C768" s="1153"/>
      <c r="D768" s="1156"/>
      <c r="E768" s="537" t="s">
        <v>257</v>
      </c>
      <c r="F768" s="507"/>
      <c r="G768" s="538">
        <f>D766*F768</f>
        <v>0</v>
      </c>
      <c r="H768" s="509"/>
      <c r="I768" s="518">
        <f t="shared" ref="I768" si="752">$D766*$F768*H768</f>
        <v>0</v>
      </c>
      <c r="J768" s="1159"/>
      <c r="K768" s="513"/>
      <c r="L768" s="140"/>
    </row>
    <row r="769" spans="2:12" s="85" customFormat="1" hidden="1">
      <c r="B769" s="1150"/>
      <c r="C769" s="1153"/>
      <c r="D769" s="1156"/>
      <c r="E769" s="537" t="s">
        <v>269</v>
      </c>
      <c r="F769" s="507"/>
      <c r="G769" s="538">
        <f>D766*F769</f>
        <v>0</v>
      </c>
      <c r="H769" s="509"/>
      <c r="I769" s="518">
        <f t="shared" ref="I769" si="753">$D766*$F769*H769</f>
        <v>0</v>
      </c>
      <c r="J769" s="1159"/>
      <c r="K769" s="513"/>
      <c r="L769" s="140"/>
    </row>
    <row r="770" spans="2:12" s="85" customFormat="1" hidden="1">
      <c r="B770" s="1150"/>
      <c r="C770" s="1153"/>
      <c r="D770" s="1156"/>
      <c r="E770" s="537" t="s">
        <v>270</v>
      </c>
      <c r="F770" s="507"/>
      <c r="G770" s="538">
        <f>D766*F770</f>
        <v>0</v>
      </c>
      <c r="H770" s="509"/>
      <c r="I770" s="518">
        <f t="shared" ref="I770" si="754">$D766*$F770*H770</f>
        <v>0</v>
      </c>
      <c r="J770" s="1159"/>
      <c r="K770" s="513"/>
      <c r="L770" s="140"/>
    </row>
    <row r="771" spans="2:12" s="85" customFormat="1" hidden="1">
      <c r="B771" s="1151"/>
      <c r="C771" s="1154"/>
      <c r="D771" s="1157"/>
      <c r="E771" s="537" t="s">
        <v>132</v>
      </c>
      <c r="F771" s="507"/>
      <c r="G771" s="538">
        <f>D766*F771</f>
        <v>0</v>
      </c>
      <c r="H771" s="509"/>
      <c r="I771" s="518">
        <f t="shared" ref="I771" si="755">$D766*$F771*H771</f>
        <v>0</v>
      </c>
      <c r="J771" s="1160"/>
      <c r="K771" s="513"/>
      <c r="L771" s="140"/>
    </row>
    <row r="772" spans="2:12" s="85" customFormat="1" hidden="1">
      <c r="B772" s="1145">
        <v>128</v>
      </c>
      <c r="C772" s="1152"/>
      <c r="D772" s="1155"/>
      <c r="E772" s="537" t="s">
        <v>134</v>
      </c>
      <c r="F772" s="507"/>
      <c r="G772" s="538">
        <f>D772*F772</f>
        <v>0</v>
      </c>
      <c r="H772" s="509"/>
      <c r="I772" s="518">
        <f t="shared" ref="I772" si="756">$D772*$F772*H772</f>
        <v>0</v>
      </c>
      <c r="J772" s="1168">
        <f>SUM(I772:I777)</f>
        <v>0</v>
      </c>
      <c r="K772" s="539"/>
      <c r="L772" s="140"/>
    </row>
    <row r="773" spans="2:12" s="85" customFormat="1" hidden="1">
      <c r="B773" s="1150"/>
      <c r="C773" s="1153"/>
      <c r="D773" s="1156"/>
      <c r="E773" s="537" t="s">
        <v>268</v>
      </c>
      <c r="F773" s="507"/>
      <c r="G773" s="538">
        <f>D772*F773</f>
        <v>0</v>
      </c>
      <c r="H773" s="509"/>
      <c r="I773" s="518">
        <f t="shared" ref="I773" si="757">$D772*$F773*H773</f>
        <v>0</v>
      </c>
      <c r="J773" s="1159"/>
      <c r="K773" s="513"/>
      <c r="L773" s="140"/>
    </row>
    <row r="774" spans="2:12" s="85" customFormat="1" hidden="1">
      <c r="B774" s="1150"/>
      <c r="C774" s="1153"/>
      <c r="D774" s="1156"/>
      <c r="E774" s="537" t="s">
        <v>257</v>
      </c>
      <c r="F774" s="507"/>
      <c r="G774" s="538">
        <f>D772*F774</f>
        <v>0</v>
      </c>
      <c r="H774" s="509"/>
      <c r="I774" s="518">
        <f t="shared" ref="I774" si="758">$D772*$F774*H774</f>
        <v>0</v>
      </c>
      <c r="J774" s="1159"/>
      <c r="K774" s="513"/>
      <c r="L774" s="140"/>
    </row>
    <row r="775" spans="2:12" s="85" customFormat="1" hidden="1">
      <c r="B775" s="1150"/>
      <c r="C775" s="1153"/>
      <c r="D775" s="1156"/>
      <c r="E775" s="537" t="s">
        <v>269</v>
      </c>
      <c r="F775" s="507"/>
      <c r="G775" s="538">
        <f>D772*F775</f>
        <v>0</v>
      </c>
      <c r="H775" s="509"/>
      <c r="I775" s="518">
        <f t="shared" ref="I775" si="759">$D772*$F775*H775</f>
        <v>0</v>
      </c>
      <c r="J775" s="1159"/>
      <c r="K775" s="513"/>
      <c r="L775" s="140"/>
    </row>
    <row r="776" spans="2:12" s="85" customFormat="1" hidden="1">
      <c r="B776" s="1150"/>
      <c r="C776" s="1153"/>
      <c r="D776" s="1156"/>
      <c r="E776" s="537" t="s">
        <v>270</v>
      </c>
      <c r="F776" s="507"/>
      <c r="G776" s="538">
        <f>D772*F776</f>
        <v>0</v>
      </c>
      <c r="H776" s="509"/>
      <c r="I776" s="518">
        <f t="shared" ref="I776" si="760">$D772*$F776*H776</f>
        <v>0</v>
      </c>
      <c r="J776" s="1159"/>
      <c r="K776" s="513"/>
      <c r="L776" s="140"/>
    </row>
    <row r="777" spans="2:12" s="85" customFormat="1" hidden="1">
      <c r="B777" s="1151"/>
      <c r="C777" s="1154"/>
      <c r="D777" s="1157"/>
      <c r="E777" s="537" t="s">
        <v>132</v>
      </c>
      <c r="F777" s="507"/>
      <c r="G777" s="538">
        <f>D772*F777</f>
        <v>0</v>
      </c>
      <c r="H777" s="509"/>
      <c r="I777" s="518">
        <f t="shared" ref="I777" si="761">$D772*$F777*H777</f>
        <v>0</v>
      </c>
      <c r="J777" s="1160"/>
      <c r="K777" s="513"/>
      <c r="L777" s="140"/>
    </row>
    <row r="778" spans="2:12" s="85" customFormat="1" hidden="1">
      <c r="B778" s="1145">
        <v>129</v>
      </c>
      <c r="C778" s="1152"/>
      <c r="D778" s="1155"/>
      <c r="E778" s="537" t="s">
        <v>134</v>
      </c>
      <c r="F778" s="507"/>
      <c r="G778" s="538">
        <f>D778*F778</f>
        <v>0</v>
      </c>
      <c r="H778" s="509"/>
      <c r="I778" s="518">
        <f t="shared" ref="I778" si="762">$D778*$F778*H778</f>
        <v>0</v>
      </c>
      <c r="J778" s="1168">
        <f>SUM(I778:I783)</f>
        <v>0</v>
      </c>
      <c r="K778" s="539"/>
      <c r="L778" s="140"/>
    </row>
    <row r="779" spans="2:12" s="85" customFormat="1" hidden="1">
      <c r="B779" s="1150"/>
      <c r="C779" s="1153"/>
      <c r="D779" s="1156"/>
      <c r="E779" s="537" t="s">
        <v>268</v>
      </c>
      <c r="F779" s="507"/>
      <c r="G779" s="538">
        <f>D778*F779</f>
        <v>0</v>
      </c>
      <c r="H779" s="509"/>
      <c r="I779" s="518">
        <f t="shared" ref="I779" si="763">$D778*$F779*H779</f>
        <v>0</v>
      </c>
      <c r="J779" s="1159"/>
      <c r="K779" s="513"/>
      <c r="L779" s="140"/>
    </row>
    <row r="780" spans="2:12" s="85" customFormat="1" hidden="1">
      <c r="B780" s="1150"/>
      <c r="C780" s="1153"/>
      <c r="D780" s="1156"/>
      <c r="E780" s="537" t="s">
        <v>257</v>
      </c>
      <c r="F780" s="507"/>
      <c r="G780" s="538">
        <f>D778*F780</f>
        <v>0</v>
      </c>
      <c r="H780" s="509"/>
      <c r="I780" s="518">
        <f t="shared" ref="I780" si="764">$D778*$F780*H780</f>
        <v>0</v>
      </c>
      <c r="J780" s="1159"/>
      <c r="K780" s="513"/>
      <c r="L780" s="140"/>
    </row>
    <row r="781" spans="2:12" s="85" customFormat="1" hidden="1">
      <c r="B781" s="1150"/>
      <c r="C781" s="1153"/>
      <c r="D781" s="1156"/>
      <c r="E781" s="537" t="s">
        <v>269</v>
      </c>
      <c r="F781" s="507"/>
      <c r="G781" s="538">
        <f>D778*F781</f>
        <v>0</v>
      </c>
      <c r="H781" s="509"/>
      <c r="I781" s="518">
        <f t="shared" ref="I781" si="765">$D778*$F781*H781</f>
        <v>0</v>
      </c>
      <c r="J781" s="1159"/>
      <c r="K781" s="513"/>
      <c r="L781" s="140"/>
    </row>
    <row r="782" spans="2:12" s="85" customFormat="1" hidden="1">
      <c r="B782" s="1150"/>
      <c r="C782" s="1153"/>
      <c r="D782" s="1156"/>
      <c r="E782" s="537" t="s">
        <v>270</v>
      </c>
      <c r="F782" s="507"/>
      <c r="G782" s="538">
        <f>D778*F782</f>
        <v>0</v>
      </c>
      <c r="H782" s="509"/>
      <c r="I782" s="518">
        <f t="shared" ref="I782" si="766">$D778*$F782*H782</f>
        <v>0</v>
      </c>
      <c r="J782" s="1159"/>
      <c r="K782" s="513"/>
      <c r="L782" s="140"/>
    </row>
    <row r="783" spans="2:12" s="85" customFormat="1" hidden="1">
      <c r="B783" s="1151"/>
      <c r="C783" s="1154"/>
      <c r="D783" s="1157"/>
      <c r="E783" s="537" t="s">
        <v>132</v>
      </c>
      <c r="F783" s="507"/>
      <c r="G783" s="538">
        <f>D778*F783</f>
        <v>0</v>
      </c>
      <c r="H783" s="509"/>
      <c r="I783" s="518">
        <f t="shared" ref="I783" si="767">$D778*$F783*H783</f>
        <v>0</v>
      </c>
      <c r="J783" s="1160"/>
      <c r="K783" s="513"/>
      <c r="L783" s="140"/>
    </row>
    <row r="784" spans="2:12" s="85" customFormat="1" hidden="1">
      <c r="B784" s="1145">
        <v>130</v>
      </c>
      <c r="C784" s="1152"/>
      <c r="D784" s="1155"/>
      <c r="E784" s="537" t="s">
        <v>134</v>
      </c>
      <c r="F784" s="507"/>
      <c r="G784" s="538">
        <f>D784*F784</f>
        <v>0</v>
      </c>
      <c r="H784" s="509"/>
      <c r="I784" s="518">
        <f t="shared" ref="I784" si="768">$D784*$F784*H784</f>
        <v>0</v>
      </c>
      <c r="J784" s="1168">
        <f>SUM(I784:I789)</f>
        <v>0</v>
      </c>
      <c r="K784" s="539"/>
      <c r="L784" s="140"/>
    </row>
    <row r="785" spans="2:12" s="85" customFormat="1" hidden="1">
      <c r="B785" s="1150"/>
      <c r="C785" s="1153"/>
      <c r="D785" s="1156"/>
      <c r="E785" s="537" t="s">
        <v>268</v>
      </c>
      <c r="F785" s="507"/>
      <c r="G785" s="538">
        <f>D784*F785</f>
        <v>0</v>
      </c>
      <c r="H785" s="509"/>
      <c r="I785" s="518">
        <f t="shared" ref="I785" si="769">$D784*$F785*H785</f>
        <v>0</v>
      </c>
      <c r="J785" s="1159"/>
      <c r="K785" s="513"/>
      <c r="L785" s="140"/>
    </row>
    <row r="786" spans="2:12" s="85" customFormat="1" hidden="1">
      <c r="B786" s="1150"/>
      <c r="C786" s="1153"/>
      <c r="D786" s="1156"/>
      <c r="E786" s="537" t="s">
        <v>257</v>
      </c>
      <c r="F786" s="507"/>
      <c r="G786" s="538">
        <f>D784*F786</f>
        <v>0</v>
      </c>
      <c r="H786" s="509"/>
      <c r="I786" s="518">
        <f t="shared" ref="I786" si="770">$D784*$F786*H786</f>
        <v>0</v>
      </c>
      <c r="J786" s="1159"/>
      <c r="K786" s="513"/>
      <c r="L786" s="140"/>
    </row>
    <row r="787" spans="2:12" s="85" customFormat="1" hidden="1">
      <c r="B787" s="1150"/>
      <c r="C787" s="1153"/>
      <c r="D787" s="1156"/>
      <c r="E787" s="537" t="s">
        <v>269</v>
      </c>
      <c r="F787" s="507"/>
      <c r="G787" s="538">
        <f>D784*F787</f>
        <v>0</v>
      </c>
      <c r="H787" s="509"/>
      <c r="I787" s="518">
        <f t="shared" ref="I787" si="771">$D784*$F787*H787</f>
        <v>0</v>
      </c>
      <c r="J787" s="1159"/>
      <c r="K787" s="513"/>
      <c r="L787" s="140"/>
    </row>
    <row r="788" spans="2:12" s="85" customFormat="1" hidden="1">
      <c r="B788" s="1150"/>
      <c r="C788" s="1153"/>
      <c r="D788" s="1156"/>
      <c r="E788" s="537" t="s">
        <v>270</v>
      </c>
      <c r="F788" s="507"/>
      <c r="G788" s="538">
        <f>D784*F788</f>
        <v>0</v>
      </c>
      <c r="H788" s="509"/>
      <c r="I788" s="518">
        <f t="shared" ref="I788" si="772">$D784*$F788*H788</f>
        <v>0</v>
      </c>
      <c r="J788" s="1159"/>
      <c r="K788" s="513"/>
      <c r="L788" s="140"/>
    </row>
    <row r="789" spans="2:12" s="85" customFormat="1" hidden="1">
      <c r="B789" s="1151"/>
      <c r="C789" s="1154"/>
      <c r="D789" s="1157"/>
      <c r="E789" s="537" t="s">
        <v>132</v>
      </c>
      <c r="F789" s="507"/>
      <c r="G789" s="538">
        <f>D784*F789</f>
        <v>0</v>
      </c>
      <c r="H789" s="509"/>
      <c r="I789" s="518">
        <f t="shared" ref="I789" si="773">$D784*$F789*H789</f>
        <v>0</v>
      </c>
      <c r="J789" s="1160"/>
      <c r="K789" s="513"/>
      <c r="L789" s="140"/>
    </row>
    <row r="790" spans="2:12" s="85" customFormat="1" hidden="1">
      <c r="B790" s="1145">
        <v>131</v>
      </c>
      <c r="C790" s="1152"/>
      <c r="D790" s="1155"/>
      <c r="E790" s="537" t="s">
        <v>134</v>
      </c>
      <c r="F790" s="507"/>
      <c r="G790" s="538">
        <f>D790*F790</f>
        <v>0</v>
      </c>
      <c r="H790" s="509"/>
      <c r="I790" s="518">
        <f t="shared" ref="I790" si="774">$D790*$F790*H790</f>
        <v>0</v>
      </c>
      <c r="J790" s="1168">
        <f>SUM(I790:I795)</f>
        <v>0</v>
      </c>
      <c r="K790" s="539"/>
      <c r="L790" s="140"/>
    </row>
    <row r="791" spans="2:12" s="85" customFormat="1" hidden="1">
      <c r="B791" s="1150"/>
      <c r="C791" s="1153"/>
      <c r="D791" s="1156"/>
      <c r="E791" s="537" t="s">
        <v>268</v>
      </c>
      <c r="F791" s="507"/>
      <c r="G791" s="538">
        <f>D790*F791</f>
        <v>0</v>
      </c>
      <c r="H791" s="509"/>
      <c r="I791" s="518">
        <f t="shared" ref="I791" si="775">$D790*$F791*H791</f>
        <v>0</v>
      </c>
      <c r="J791" s="1159"/>
      <c r="K791" s="513"/>
      <c r="L791" s="140"/>
    </row>
    <row r="792" spans="2:12" s="85" customFormat="1" hidden="1">
      <c r="B792" s="1150"/>
      <c r="C792" s="1153"/>
      <c r="D792" s="1156"/>
      <c r="E792" s="537" t="s">
        <v>257</v>
      </c>
      <c r="F792" s="507"/>
      <c r="G792" s="538">
        <f>D790*F792</f>
        <v>0</v>
      </c>
      <c r="H792" s="509"/>
      <c r="I792" s="518">
        <f t="shared" ref="I792" si="776">$D790*$F792*H792</f>
        <v>0</v>
      </c>
      <c r="J792" s="1159"/>
      <c r="K792" s="513"/>
      <c r="L792" s="140"/>
    </row>
    <row r="793" spans="2:12" s="85" customFormat="1" hidden="1">
      <c r="B793" s="1150"/>
      <c r="C793" s="1153"/>
      <c r="D793" s="1156"/>
      <c r="E793" s="537" t="s">
        <v>269</v>
      </c>
      <c r="F793" s="507"/>
      <c r="G793" s="538">
        <f>D790*F793</f>
        <v>0</v>
      </c>
      <c r="H793" s="509"/>
      <c r="I793" s="518">
        <f t="shared" ref="I793" si="777">$D790*$F793*H793</f>
        <v>0</v>
      </c>
      <c r="J793" s="1159"/>
      <c r="K793" s="513"/>
      <c r="L793" s="140"/>
    </row>
    <row r="794" spans="2:12" s="85" customFormat="1" hidden="1">
      <c r="B794" s="1150"/>
      <c r="C794" s="1153"/>
      <c r="D794" s="1156"/>
      <c r="E794" s="537" t="s">
        <v>270</v>
      </c>
      <c r="F794" s="507"/>
      <c r="G794" s="538">
        <f>D790*F794</f>
        <v>0</v>
      </c>
      <c r="H794" s="509"/>
      <c r="I794" s="518">
        <f t="shared" ref="I794" si="778">$D790*$F794*H794</f>
        <v>0</v>
      </c>
      <c r="J794" s="1159"/>
      <c r="K794" s="513"/>
      <c r="L794" s="140"/>
    </row>
    <row r="795" spans="2:12" s="85" customFormat="1" hidden="1">
      <c r="B795" s="1151"/>
      <c r="C795" s="1154"/>
      <c r="D795" s="1157"/>
      <c r="E795" s="537" t="s">
        <v>132</v>
      </c>
      <c r="F795" s="507"/>
      <c r="G795" s="538">
        <f>D790*F795</f>
        <v>0</v>
      </c>
      <c r="H795" s="509"/>
      <c r="I795" s="518">
        <f t="shared" ref="I795" si="779">$D790*$F795*H795</f>
        <v>0</v>
      </c>
      <c r="J795" s="1160"/>
      <c r="K795" s="513"/>
      <c r="L795" s="140"/>
    </row>
    <row r="796" spans="2:12" s="85" customFormat="1" hidden="1">
      <c r="B796" s="1145">
        <v>132</v>
      </c>
      <c r="C796" s="1152"/>
      <c r="D796" s="1155"/>
      <c r="E796" s="537" t="s">
        <v>134</v>
      </c>
      <c r="F796" s="507"/>
      <c r="G796" s="538">
        <f>D796*F796</f>
        <v>0</v>
      </c>
      <c r="H796" s="509"/>
      <c r="I796" s="518">
        <f t="shared" ref="I796" si="780">$D796*$F796*H796</f>
        <v>0</v>
      </c>
      <c r="J796" s="1168">
        <f>SUM(I796:I801)</f>
        <v>0</v>
      </c>
      <c r="K796" s="539"/>
      <c r="L796" s="140"/>
    </row>
    <row r="797" spans="2:12" s="85" customFormat="1" hidden="1">
      <c r="B797" s="1150"/>
      <c r="C797" s="1153"/>
      <c r="D797" s="1156"/>
      <c r="E797" s="537" t="s">
        <v>268</v>
      </c>
      <c r="F797" s="507"/>
      <c r="G797" s="538">
        <f>D796*F797</f>
        <v>0</v>
      </c>
      <c r="H797" s="509"/>
      <c r="I797" s="518">
        <f t="shared" ref="I797" si="781">$D796*$F797*H797</f>
        <v>0</v>
      </c>
      <c r="J797" s="1159"/>
      <c r="K797" s="513"/>
      <c r="L797" s="140"/>
    </row>
    <row r="798" spans="2:12" s="85" customFormat="1" hidden="1">
      <c r="B798" s="1150"/>
      <c r="C798" s="1153"/>
      <c r="D798" s="1156"/>
      <c r="E798" s="537" t="s">
        <v>257</v>
      </c>
      <c r="F798" s="507"/>
      <c r="G798" s="538">
        <f>D796*F798</f>
        <v>0</v>
      </c>
      <c r="H798" s="509"/>
      <c r="I798" s="518">
        <f t="shared" ref="I798" si="782">$D796*$F798*H798</f>
        <v>0</v>
      </c>
      <c r="J798" s="1159"/>
      <c r="K798" s="513"/>
      <c r="L798" s="140"/>
    </row>
    <row r="799" spans="2:12" s="85" customFormat="1" hidden="1">
      <c r="B799" s="1150"/>
      <c r="C799" s="1153"/>
      <c r="D799" s="1156"/>
      <c r="E799" s="537" t="s">
        <v>269</v>
      </c>
      <c r="F799" s="507"/>
      <c r="G799" s="538">
        <f>D796*F799</f>
        <v>0</v>
      </c>
      <c r="H799" s="509"/>
      <c r="I799" s="518">
        <f t="shared" ref="I799" si="783">$D796*$F799*H799</f>
        <v>0</v>
      </c>
      <c r="J799" s="1159"/>
      <c r="K799" s="513"/>
      <c r="L799" s="140"/>
    </row>
    <row r="800" spans="2:12" s="85" customFormat="1" hidden="1">
      <c r="B800" s="1150"/>
      <c r="C800" s="1153"/>
      <c r="D800" s="1156"/>
      <c r="E800" s="537" t="s">
        <v>270</v>
      </c>
      <c r="F800" s="507"/>
      <c r="G800" s="538">
        <f>D796*F800</f>
        <v>0</v>
      </c>
      <c r="H800" s="509"/>
      <c r="I800" s="518">
        <f t="shared" ref="I800" si="784">$D796*$F800*H800</f>
        <v>0</v>
      </c>
      <c r="J800" s="1159"/>
      <c r="K800" s="513"/>
      <c r="L800" s="140"/>
    </row>
    <row r="801" spans="2:12" s="85" customFormat="1" hidden="1">
      <c r="B801" s="1151"/>
      <c r="C801" s="1154"/>
      <c r="D801" s="1157"/>
      <c r="E801" s="537" t="s">
        <v>132</v>
      </c>
      <c r="F801" s="507"/>
      <c r="G801" s="538">
        <f>D796*F801</f>
        <v>0</v>
      </c>
      <c r="H801" s="509"/>
      <c r="I801" s="518">
        <f t="shared" ref="I801" si="785">$D796*$F801*H801</f>
        <v>0</v>
      </c>
      <c r="J801" s="1160"/>
      <c r="K801" s="513"/>
      <c r="L801" s="140"/>
    </row>
    <row r="802" spans="2:12" s="85" customFormat="1" hidden="1">
      <c r="B802" s="1145">
        <v>133</v>
      </c>
      <c r="C802" s="1152"/>
      <c r="D802" s="1155"/>
      <c r="E802" s="537" t="s">
        <v>134</v>
      </c>
      <c r="F802" s="507"/>
      <c r="G802" s="538">
        <f>D802*F802</f>
        <v>0</v>
      </c>
      <c r="H802" s="509"/>
      <c r="I802" s="518">
        <f t="shared" ref="I802" si="786">$D802*$F802*H802</f>
        <v>0</v>
      </c>
      <c r="J802" s="1168">
        <f>SUM(I802:I807)</f>
        <v>0</v>
      </c>
      <c r="K802" s="539"/>
      <c r="L802" s="140"/>
    </row>
    <row r="803" spans="2:12" s="85" customFormat="1" hidden="1">
      <c r="B803" s="1150"/>
      <c r="C803" s="1153"/>
      <c r="D803" s="1156"/>
      <c r="E803" s="537" t="s">
        <v>268</v>
      </c>
      <c r="F803" s="507"/>
      <c r="G803" s="538">
        <f>D802*F803</f>
        <v>0</v>
      </c>
      <c r="H803" s="509"/>
      <c r="I803" s="518">
        <f t="shared" ref="I803" si="787">$D802*$F803*H803</f>
        <v>0</v>
      </c>
      <c r="J803" s="1159"/>
      <c r="K803" s="513"/>
      <c r="L803" s="140"/>
    </row>
    <row r="804" spans="2:12" s="85" customFormat="1" hidden="1">
      <c r="B804" s="1150"/>
      <c r="C804" s="1153"/>
      <c r="D804" s="1156"/>
      <c r="E804" s="537" t="s">
        <v>257</v>
      </c>
      <c r="F804" s="507"/>
      <c r="G804" s="538">
        <f>D802*F804</f>
        <v>0</v>
      </c>
      <c r="H804" s="509"/>
      <c r="I804" s="518">
        <f t="shared" ref="I804" si="788">$D802*$F804*H804</f>
        <v>0</v>
      </c>
      <c r="J804" s="1159"/>
      <c r="K804" s="513"/>
      <c r="L804" s="140"/>
    </row>
    <row r="805" spans="2:12" s="85" customFormat="1" hidden="1">
      <c r="B805" s="1150"/>
      <c r="C805" s="1153"/>
      <c r="D805" s="1156"/>
      <c r="E805" s="537" t="s">
        <v>269</v>
      </c>
      <c r="F805" s="507"/>
      <c r="G805" s="538">
        <f>D802*F805</f>
        <v>0</v>
      </c>
      <c r="H805" s="509"/>
      <c r="I805" s="518">
        <f t="shared" ref="I805" si="789">$D802*$F805*H805</f>
        <v>0</v>
      </c>
      <c r="J805" s="1159"/>
      <c r="K805" s="513"/>
      <c r="L805" s="140"/>
    </row>
    <row r="806" spans="2:12" s="85" customFormat="1" hidden="1">
      <c r="B806" s="1150"/>
      <c r="C806" s="1153"/>
      <c r="D806" s="1156"/>
      <c r="E806" s="537" t="s">
        <v>270</v>
      </c>
      <c r="F806" s="507"/>
      <c r="G806" s="538">
        <f>D802*F806</f>
        <v>0</v>
      </c>
      <c r="H806" s="509"/>
      <c r="I806" s="518">
        <f t="shared" ref="I806" si="790">$D802*$F806*H806</f>
        <v>0</v>
      </c>
      <c r="J806" s="1159"/>
      <c r="K806" s="513"/>
      <c r="L806" s="140"/>
    </row>
    <row r="807" spans="2:12" s="85" customFormat="1" hidden="1">
      <c r="B807" s="1151"/>
      <c r="C807" s="1154"/>
      <c r="D807" s="1157"/>
      <c r="E807" s="537" t="s">
        <v>132</v>
      </c>
      <c r="F807" s="507"/>
      <c r="G807" s="538">
        <f>D802*F807</f>
        <v>0</v>
      </c>
      <c r="H807" s="509"/>
      <c r="I807" s="518">
        <f t="shared" ref="I807" si="791">$D802*$F807*H807</f>
        <v>0</v>
      </c>
      <c r="J807" s="1160"/>
      <c r="K807" s="513"/>
      <c r="L807" s="140"/>
    </row>
    <row r="808" spans="2:12" s="85" customFormat="1" hidden="1">
      <c r="B808" s="1145">
        <v>134</v>
      </c>
      <c r="C808" s="1152"/>
      <c r="D808" s="1155"/>
      <c r="E808" s="537" t="s">
        <v>134</v>
      </c>
      <c r="F808" s="507"/>
      <c r="G808" s="538">
        <f>D808*F808</f>
        <v>0</v>
      </c>
      <c r="H808" s="509"/>
      <c r="I808" s="518">
        <f t="shared" ref="I808" si="792">$D808*$F808*H808</f>
        <v>0</v>
      </c>
      <c r="J808" s="1168">
        <f>SUM(I808:I813)</f>
        <v>0</v>
      </c>
      <c r="K808" s="539"/>
      <c r="L808" s="140"/>
    </row>
    <row r="809" spans="2:12" s="85" customFormat="1" hidden="1">
      <c r="B809" s="1150"/>
      <c r="C809" s="1153"/>
      <c r="D809" s="1156"/>
      <c r="E809" s="537" t="s">
        <v>268</v>
      </c>
      <c r="F809" s="507"/>
      <c r="G809" s="538">
        <f>D808*F809</f>
        <v>0</v>
      </c>
      <c r="H809" s="509"/>
      <c r="I809" s="518">
        <f t="shared" ref="I809" si="793">$D808*$F809*H809</f>
        <v>0</v>
      </c>
      <c r="J809" s="1159"/>
      <c r="K809" s="513"/>
      <c r="L809" s="140"/>
    </row>
    <row r="810" spans="2:12" s="85" customFormat="1" hidden="1">
      <c r="B810" s="1150"/>
      <c r="C810" s="1153"/>
      <c r="D810" s="1156"/>
      <c r="E810" s="537" t="s">
        <v>257</v>
      </c>
      <c r="F810" s="507"/>
      <c r="G810" s="538">
        <f>D808*F810</f>
        <v>0</v>
      </c>
      <c r="H810" s="509"/>
      <c r="I810" s="518">
        <f t="shared" ref="I810" si="794">$D808*$F810*H810</f>
        <v>0</v>
      </c>
      <c r="J810" s="1159"/>
      <c r="K810" s="513"/>
      <c r="L810" s="140"/>
    </row>
    <row r="811" spans="2:12" s="85" customFormat="1" hidden="1">
      <c r="B811" s="1150"/>
      <c r="C811" s="1153"/>
      <c r="D811" s="1156"/>
      <c r="E811" s="537" t="s">
        <v>269</v>
      </c>
      <c r="F811" s="507"/>
      <c r="G811" s="538">
        <f>D808*F811</f>
        <v>0</v>
      </c>
      <c r="H811" s="509"/>
      <c r="I811" s="518">
        <f t="shared" ref="I811" si="795">$D808*$F811*H811</f>
        <v>0</v>
      </c>
      <c r="J811" s="1159"/>
      <c r="K811" s="513"/>
      <c r="L811" s="140"/>
    </row>
    <row r="812" spans="2:12" s="85" customFormat="1" hidden="1">
      <c r="B812" s="1150"/>
      <c r="C812" s="1153"/>
      <c r="D812" s="1156"/>
      <c r="E812" s="537" t="s">
        <v>270</v>
      </c>
      <c r="F812" s="507"/>
      <c r="G812" s="538">
        <f>D808*F812</f>
        <v>0</v>
      </c>
      <c r="H812" s="509"/>
      <c r="I812" s="518">
        <f t="shared" ref="I812" si="796">$D808*$F812*H812</f>
        <v>0</v>
      </c>
      <c r="J812" s="1159"/>
      <c r="K812" s="513"/>
      <c r="L812" s="140"/>
    </row>
    <row r="813" spans="2:12" s="85" customFormat="1" hidden="1">
      <c r="B813" s="1151"/>
      <c r="C813" s="1154"/>
      <c r="D813" s="1157"/>
      <c r="E813" s="537" t="s">
        <v>132</v>
      </c>
      <c r="F813" s="507"/>
      <c r="G813" s="538">
        <f>D808*F813</f>
        <v>0</v>
      </c>
      <c r="H813" s="509"/>
      <c r="I813" s="518">
        <f t="shared" ref="I813" si="797">$D808*$F813*H813</f>
        <v>0</v>
      </c>
      <c r="J813" s="1160"/>
      <c r="K813" s="513"/>
      <c r="L813" s="140"/>
    </row>
    <row r="814" spans="2:12" s="85" customFormat="1" hidden="1">
      <c r="B814" s="1145">
        <v>135</v>
      </c>
      <c r="C814" s="1152"/>
      <c r="D814" s="1155"/>
      <c r="E814" s="537" t="s">
        <v>134</v>
      </c>
      <c r="F814" s="507"/>
      <c r="G814" s="538">
        <f>D814*F814</f>
        <v>0</v>
      </c>
      <c r="H814" s="509"/>
      <c r="I814" s="518">
        <f t="shared" ref="I814" si="798">$D814*$F814*H814</f>
        <v>0</v>
      </c>
      <c r="J814" s="1168">
        <f>SUM(I814:I819)</f>
        <v>0</v>
      </c>
      <c r="K814" s="539"/>
      <c r="L814" s="140"/>
    </row>
    <row r="815" spans="2:12" s="85" customFormat="1" hidden="1">
      <c r="B815" s="1150"/>
      <c r="C815" s="1153"/>
      <c r="D815" s="1156"/>
      <c r="E815" s="537" t="s">
        <v>268</v>
      </c>
      <c r="F815" s="507"/>
      <c r="G815" s="538">
        <f>D814*F815</f>
        <v>0</v>
      </c>
      <c r="H815" s="509"/>
      <c r="I815" s="518">
        <f t="shared" ref="I815" si="799">$D814*$F815*H815</f>
        <v>0</v>
      </c>
      <c r="J815" s="1159"/>
      <c r="K815" s="513"/>
      <c r="L815" s="140"/>
    </row>
    <row r="816" spans="2:12" s="85" customFormat="1" hidden="1">
      <c r="B816" s="1150"/>
      <c r="C816" s="1153"/>
      <c r="D816" s="1156"/>
      <c r="E816" s="537" t="s">
        <v>257</v>
      </c>
      <c r="F816" s="507"/>
      <c r="G816" s="538">
        <f>D814*F816</f>
        <v>0</v>
      </c>
      <c r="H816" s="509"/>
      <c r="I816" s="518">
        <f t="shared" ref="I816" si="800">$D814*$F816*H816</f>
        <v>0</v>
      </c>
      <c r="J816" s="1159"/>
      <c r="K816" s="513"/>
      <c r="L816" s="140"/>
    </row>
    <row r="817" spans="2:12" s="85" customFormat="1" hidden="1">
      <c r="B817" s="1150"/>
      <c r="C817" s="1153"/>
      <c r="D817" s="1156"/>
      <c r="E817" s="537" t="s">
        <v>269</v>
      </c>
      <c r="F817" s="507"/>
      <c r="G817" s="538">
        <f>D814*F817</f>
        <v>0</v>
      </c>
      <c r="H817" s="509"/>
      <c r="I817" s="518">
        <f t="shared" ref="I817" si="801">$D814*$F817*H817</f>
        <v>0</v>
      </c>
      <c r="J817" s="1159"/>
      <c r="K817" s="513"/>
      <c r="L817" s="140"/>
    </row>
    <row r="818" spans="2:12" s="85" customFormat="1" hidden="1">
      <c r="B818" s="1150"/>
      <c r="C818" s="1153"/>
      <c r="D818" s="1156"/>
      <c r="E818" s="537" t="s">
        <v>270</v>
      </c>
      <c r="F818" s="507"/>
      <c r="G818" s="538">
        <f>D814*F818</f>
        <v>0</v>
      </c>
      <c r="H818" s="509"/>
      <c r="I818" s="518">
        <f t="shared" ref="I818" si="802">$D814*$F818*H818</f>
        <v>0</v>
      </c>
      <c r="J818" s="1159"/>
      <c r="K818" s="513"/>
      <c r="L818" s="140"/>
    </row>
    <row r="819" spans="2:12" s="85" customFormat="1" hidden="1">
      <c r="B819" s="1151"/>
      <c r="C819" s="1154"/>
      <c r="D819" s="1157"/>
      <c r="E819" s="537" t="s">
        <v>132</v>
      </c>
      <c r="F819" s="507"/>
      <c r="G819" s="538">
        <f>D814*F819</f>
        <v>0</v>
      </c>
      <c r="H819" s="509"/>
      <c r="I819" s="518">
        <f t="shared" ref="I819" si="803">$D814*$F819*H819</f>
        <v>0</v>
      </c>
      <c r="J819" s="1160"/>
      <c r="K819" s="513"/>
      <c r="L819" s="140"/>
    </row>
    <row r="820" spans="2:12" s="85" customFormat="1" hidden="1">
      <c r="B820" s="1145">
        <v>136</v>
      </c>
      <c r="C820" s="1152"/>
      <c r="D820" s="1155"/>
      <c r="E820" s="537" t="s">
        <v>134</v>
      </c>
      <c r="F820" s="507"/>
      <c r="G820" s="538">
        <f>D820*F820</f>
        <v>0</v>
      </c>
      <c r="H820" s="509"/>
      <c r="I820" s="518">
        <f t="shared" ref="I820" si="804">$D820*$F820*H820</f>
        <v>0</v>
      </c>
      <c r="J820" s="1168">
        <f>SUM(I820:I825)</f>
        <v>0</v>
      </c>
      <c r="K820" s="539"/>
      <c r="L820" s="140"/>
    </row>
    <row r="821" spans="2:12" s="85" customFormat="1" hidden="1">
      <c r="B821" s="1150"/>
      <c r="C821" s="1153"/>
      <c r="D821" s="1156"/>
      <c r="E821" s="537" t="s">
        <v>268</v>
      </c>
      <c r="F821" s="507"/>
      <c r="G821" s="538">
        <f>D820*F821</f>
        <v>0</v>
      </c>
      <c r="H821" s="509"/>
      <c r="I821" s="518">
        <f t="shared" ref="I821" si="805">$D820*$F821*H821</f>
        <v>0</v>
      </c>
      <c r="J821" s="1159"/>
      <c r="K821" s="513"/>
      <c r="L821" s="140"/>
    </row>
    <row r="822" spans="2:12" s="85" customFormat="1" hidden="1">
      <c r="B822" s="1150"/>
      <c r="C822" s="1153"/>
      <c r="D822" s="1156"/>
      <c r="E822" s="537" t="s">
        <v>257</v>
      </c>
      <c r="F822" s="507"/>
      <c r="G822" s="538">
        <f>D820*F822</f>
        <v>0</v>
      </c>
      <c r="H822" s="509"/>
      <c r="I822" s="518">
        <f t="shared" ref="I822" si="806">$D820*$F822*H822</f>
        <v>0</v>
      </c>
      <c r="J822" s="1159"/>
      <c r="K822" s="513"/>
      <c r="L822" s="140"/>
    </row>
    <row r="823" spans="2:12" s="85" customFormat="1" hidden="1">
      <c r="B823" s="1150"/>
      <c r="C823" s="1153"/>
      <c r="D823" s="1156"/>
      <c r="E823" s="537" t="s">
        <v>269</v>
      </c>
      <c r="F823" s="507"/>
      <c r="G823" s="538">
        <f>D820*F823</f>
        <v>0</v>
      </c>
      <c r="H823" s="509"/>
      <c r="I823" s="518">
        <f t="shared" ref="I823" si="807">$D820*$F823*H823</f>
        <v>0</v>
      </c>
      <c r="J823" s="1159"/>
      <c r="K823" s="513"/>
      <c r="L823" s="140"/>
    </row>
    <row r="824" spans="2:12" s="85" customFormat="1" hidden="1">
      <c r="B824" s="1150"/>
      <c r="C824" s="1153"/>
      <c r="D824" s="1156"/>
      <c r="E824" s="537" t="s">
        <v>270</v>
      </c>
      <c r="F824" s="507"/>
      <c r="G824" s="538">
        <f>D820*F824</f>
        <v>0</v>
      </c>
      <c r="H824" s="509"/>
      <c r="I824" s="518">
        <f t="shared" ref="I824" si="808">$D820*$F824*H824</f>
        <v>0</v>
      </c>
      <c r="J824" s="1159"/>
      <c r="K824" s="513"/>
      <c r="L824" s="140"/>
    </row>
    <row r="825" spans="2:12" s="85" customFormat="1" hidden="1">
      <c r="B825" s="1151"/>
      <c r="C825" s="1154"/>
      <c r="D825" s="1157"/>
      <c r="E825" s="537" t="s">
        <v>132</v>
      </c>
      <c r="F825" s="507"/>
      <c r="G825" s="538">
        <f>D820*F825</f>
        <v>0</v>
      </c>
      <c r="H825" s="509"/>
      <c r="I825" s="518">
        <f t="shared" ref="I825" si="809">$D820*$F825*H825</f>
        <v>0</v>
      </c>
      <c r="J825" s="1160"/>
      <c r="K825" s="513"/>
      <c r="L825" s="140"/>
    </row>
    <row r="826" spans="2:12" s="85" customFormat="1" hidden="1">
      <c r="B826" s="1145">
        <v>137</v>
      </c>
      <c r="C826" s="1152"/>
      <c r="D826" s="1155"/>
      <c r="E826" s="537" t="s">
        <v>134</v>
      </c>
      <c r="F826" s="507"/>
      <c r="G826" s="538">
        <f>D826*F826</f>
        <v>0</v>
      </c>
      <c r="H826" s="509"/>
      <c r="I826" s="518">
        <f t="shared" ref="I826" si="810">$D826*$F826*H826</f>
        <v>0</v>
      </c>
      <c r="J826" s="1168">
        <f>SUM(I826:I831)</f>
        <v>0</v>
      </c>
      <c r="K826" s="539"/>
      <c r="L826" s="140"/>
    </row>
    <row r="827" spans="2:12" s="85" customFormat="1" hidden="1">
      <c r="B827" s="1150"/>
      <c r="C827" s="1153"/>
      <c r="D827" s="1156"/>
      <c r="E827" s="537" t="s">
        <v>268</v>
      </c>
      <c r="F827" s="507"/>
      <c r="G827" s="538">
        <f>D826*F827</f>
        <v>0</v>
      </c>
      <c r="H827" s="509"/>
      <c r="I827" s="518">
        <f t="shared" ref="I827" si="811">$D826*$F827*H827</f>
        <v>0</v>
      </c>
      <c r="J827" s="1159"/>
      <c r="K827" s="513"/>
      <c r="L827" s="140"/>
    </row>
    <row r="828" spans="2:12" s="85" customFormat="1" hidden="1">
      <c r="B828" s="1150"/>
      <c r="C828" s="1153"/>
      <c r="D828" s="1156"/>
      <c r="E828" s="537" t="s">
        <v>257</v>
      </c>
      <c r="F828" s="507"/>
      <c r="G828" s="538">
        <f>D826*F828</f>
        <v>0</v>
      </c>
      <c r="H828" s="509"/>
      <c r="I828" s="518">
        <f t="shared" ref="I828" si="812">$D826*$F828*H828</f>
        <v>0</v>
      </c>
      <c r="J828" s="1159"/>
      <c r="K828" s="513"/>
      <c r="L828" s="140"/>
    </row>
    <row r="829" spans="2:12" s="85" customFormat="1" hidden="1">
      <c r="B829" s="1150"/>
      <c r="C829" s="1153"/>
      <c r="D829" s="1156"/>
      <c r="E829" s="537" t="s">
        <v>269</v>
      </c>
      <c r="F829" s="507"/>
      <c r="G829" s="538">
        <f>D826*F829</f>
        <v>0</v>
      </c>
      <c r="H829" s="509"/>
      <c r="I829" s="518">
        <f t="shared" ref="I829" si="813">$D826*$F829*H829</f>
        <v>0</v>
      </c>
      <c r="J829" s="1159"/>
      <c r="K829" s="513"/>
      <c r="L829" s="140"/>
    </row>
    <row r="830" spans="2:12" s="85" customFormat="1" hidden="1">
      <c r="B830" s="1150"/>
      <c r="C830" s="1153"/>
      <c r="D830" s="1156"/>
      <c r="E830" s="537" t="s">
        <v>270</v>
      </c>
      <c r="F830" s="507"/>
      <c r="G830" s="538">
        <f>D826*F830</f>
        <v>0</v>
      </c>
      <c r="H830" s="509"/>
      <c r="I830" s="518">
        <f t="shared" ref="I830" si="814">$D826*$F830*H830</f>
        <v>0</v>
      </c>
      <c r="J830" s="1159"/>
      <c r="K830" s="513"/>
      <c r="L830" s="140"/>
    </row>
    <row r="831" spans="2:12" s="85" customFormat="1" hidden="1">
      <c r="B831" s="1151"/>
      <c r="C831" s="1154"/>
      <c r="D831" s="1157"/>
      <c r="E831" s="537" t="s">
        <v>132</v>
      </c>
      <c r="F831" s="507"/>
      <c r="G831" s="538">
        <f>D826*F831</f>
        <v>0</v>
      </c>
      <c r="H831" s="509"/>
      <c r="I831" s="518">
        <f t="shared" ref="I831" si="815">$D826*$F831*H831</f>
        <v>0</v>
      </c>
      <c r="J831" s="1160"/>
      <c r="K831" s="513"/>
      <c r="L831" s="140"/>
    </row>
    <row r="832" spans="2:12" s="85" customFormat="1" hidden="1">
      <c r="B832" s="1145">
        <v>138</v>
      </c>
      <c r="C832" s="1152"/>
      <c r="D832" s="1155"/>
      <c r="E832" s="537" t="s">
        <v>134</v>
      </c>
      <c r="F832" s="507"/>
      <c r="G832" s="538">
        <f>D832*F832</f>
        <v>0</v>
      </c>
      <c r="H832" s="509"/>
      <c r="I832" s="518">
        <f t="shared" ref="I832" si="816">$D832*$F832*H832</f>
        <v>0</v>
      </c>
      <c r="J832" s="1168">
        <f>SUM(I832:I837)</f>
        <v>0</v>
      </c>
      <c r="K832" s="539"/>
      <c r="L832" s="140"/>
    </row>
    <row r="833" spans="2:12" s="85" customFormat="1" hidden="1">
      <c r="B833" s="1150"/>
      <c r="C833" s="1153"/>
      <c r="D833" s="1156"/>
      <c r="E833" s="537" t="s">
        <v>268</v>
      </c>
      <c r="F833" s="507"/>
      <c r="G833" s="538">
        <f>D832*F833</f>
        <v>0</v>
      </c>
      <c r="H833" s="509"/>
      <c r="I833" s="518">
        <f t="shared" ref="I833" si="817">$D832*$F833*H833</f>
        <v>0</v>
      </c>
      <c r="J833" s="1159"/>
      <c r="K833" s="513"/>
      <c r="L833" s="140"/>
    </row>
    <row r="834" spans="2:12" s="85" customFormat="1" hidden="1">
      <c r="B834" s="1150"/>
      <c r="C834" s="1153"/>
      <c r="D834" s="1156"/>
      <c r="E834" s="537" t="s">
        <v>257</v>
      </c>
      <c r="F834" s="507"/>
      <c r="G834" s="538">
        <f>D832*F834</f>
        <v>0</v>
      </c>
      <c r="H834" s="509"/>
      <c r="I834" s="518">
        <f t="shared" ref="I834" si="818">$D832*$F834*H834</f>
        <v>0</v>
      </c>
      <c r="J834" s="1159"/>
      <c r="K834" s="513"/>
      <c r="L834" s="140"/>
    </row>
    <row r="835" spans="2:12" s="85" customFormat="1" hidden="1">
      <c r="B835" s="1150"/>
      <c r="C835" s="1153"/>
      <c r="D835" s="1156"/>
      <c r="E835" s="537" t="s">
        <v>269</v>
      </c>
      <c r="F835" s="507"/>
      <c r="G835" s="538">
        <f>D832*F835</f>
        <v>0</v>
      </c>
      <c r="H835" s="509"/>
      <c r="I835" s="518">
        <f t="shared" ref="I835" si="819">$D832*$F835*H835</f>
        <v>0</v>
      </c>
      <c r="J835" s="1159"/>
      <c r="K835" s="513"/>
      <c r="L835" s="140"/>
    </row>
    <row r="836" spans="2:12" s="85" customFormat="1" hidden="1">
      <c r="B836" s="1150"/>
      <c r="C836" s="1153"/>
      <c r="D836" s="1156"/>
      <c r="E836" s="537" t="s">
        <v>270</v>
      </c>
      <c r="F836" s="507"/>
      <c r="G836" s="538">
        <f>D832*F836</f>
        <v>0</v>
      </c>
      <c r="H836" s="509"/>
      <c r="I836" s="518">
        <f t="shared" ref="I836" si="820">$D832*$F836*H836</f>
        <v>0</v>
      </c>
      <c r="J836" s="1159"/>
      <c r="K836" s="513"/>
      <c r="L836" s="140"/>
    </row>
    <row r="837" spans="2:12" s="85" customFormat="1" hidden="1">
      <c r="B837" s="1151"/>
      <c r="C837" s="1154"/>
      <c r="D837" s="1157"/>
      <c r="E837" s="537" t="s">
        <v>132</v>
      </c>
      <c r="F837" s="507"/>
      <c r="G837" s="538">
        <f>D832*F837</f>
        <v>0</v>
      </c>
      <c r="H837" s="509"/>
      <c r="I837" s="518">
        <f t="shared" ref="I837" si="821">$D832*$F837*H837</f>
        <v>0</v>
      </c>
      <c r="J837" s="1160"/>
      <c r="K837" s="513"/>
      <c r="L837" s="140"/>
    </row>
    <row r="838" spans="2:12" s="85" customFormat="1" hidden="1">
      <c r="B838" s="1145">
        <v>139</v>
      </c>
      <c r="C838" s="1152"/>
      <c r="D838" s="1155"/>
      <c r="E838" s="537" t="s">
        <v>134</v>
      </c>
      <c r="F838" s="507"/>
      <c r="G838" s="538">
        <f>D838*F838</f>
        <v>0</v>
      </c>
      <c r="H838" s="509"/>
      <c r="I838" s="518">
        <f t="shared" ref="I838" si="822">$D838*$F838*H838</f>
        <v>0</v>
      </c>
      <c r="J838" s="1168">
        <f>SUM(I838:I843)</f>
        <v>0</v>
      </c>
      <c r="K838" s="539"/>
      <c r="L838" s="140"/>
    </row>
    <row r="839" spans="2:12" s="85" customFormat="1" hidden="1">
      <c r="B839" s="1150"/>
      <c r="C839" s="1153"/>
      <c r="D839" s="1156"/>
      <c r="E839" s="537" t="s">
        <v>268</v>
      </c>
      <c r="F839" s="507"/>
      <c r="G839" s="538">
        <f>D838*F839</f>
        <v>0</v>
      </c>
      <c r="H839" s="509"/>
      <c r="I839" s="518">
        <f t="shared" ref="I839" si="823">$D838*$F839*H839</f>
        <v>0</v>
      </c>
      <c r="J839" s="1159"/>
      <c r="K839" s="513"/>
      <c r="L839" s="140"/>
    </row>
    <row r="840" spans="2:12" s="85" customFormat="1" hidden="1">
      <c r="B840" s="1150"/>
      <c r="C840" s="1153"/>
      <c r="D840" s="1156"/>
      <c r="E840" s="537" t="s">
        <v>257</v>
      </c>
      <c r="F840" s="507"/>
      <c r="G840" s="538">
        <f>D838*F840</f>
        <v>0</v>
      </c>
      <c r="H840" s="509"/>
      <c r="I840" s="518">
        <f t="shared" ref="I840" si="824">$D838*$F840*H840</f>
        <v>0</v>
      </c>
      <c r="J840" s="1159"/>
      <c r="K840" s="513"/>
      <c r="L840" s="140"/>
    </row>
    <row r="841" spans="2:12" s="85" customFormat="1" hidden="1">
      <c r="B841" s="1150"/>
      <c r="C841" s="1153"/>
      <c r="D841" s="1156"/>
      <c r="E841" s="537" t="s">
        <v>269</v>
      </c>
      <c r="F841" s="507"/>
      <c r="G841" s="538">
        <f>D838*F841</f>
        <v>0</v>
      </c>
      <c r="H841" s="509"/>
      <c r="I841" s="518">
        <f t="shared" ref="I841" si="825">$D838*$F841*H841</f>
        <v>0</v>
      </c>
      <c r="J841" s="1159"/>
      <c r="K841" s="513"/>
      <c r="L841" s="140"/>
    </row>
    <row r="842" spans="2:12" s="85" customFormat="1" hidden="1">
      <c r="B842" s="1150"/>
      <c r="C842" s="1153"/>
      <c r="D842" s="1156"/>
      <c r="E842" s="537" t="s">
        <v>270</v>
      </c>
      <c r="F842" s="507"/>
      <c r="G842" s="538">
        <f>D838*F842</f>
        <v>0</v>
      </c>
      <c r="H842" s="509"/>
      <c r="I842" s="518">
        <f t="shared" ref="I842" si="826">$D838*$F842*H842</f>
        <v>0</v>
      </c>
      <c r="J842" s="1159"/>
      <c r="K842" s="513"/>
      <c r="L842" s="140"/>
    </row>
    <row r="843" spans="2:12" s="85" customFormat="1" hidden="1">
      <c r="B843" s="1151"/>
      <c r="C843" s="1154"/>
      <c r="D843" s="1157"/>
      <c r="E843" s="537" t="s">
        <v>132</v>
      </c>
      <c r="F843" s="507"/>
      <c r="G843" s="538">
        <f>D838*F843</f>
        <v>0</v>
      </c>
      <c r="H843" s="509"/>
      <c r="I843" s="518">
        <f t="shared" ref="I843" si="827">$D838*$F843*H843</f>
        <v>0</v>
      </c>
      <c r="J843" s="1160"/>
      <c r="K843" s="513"/>
      <c r="L843" s="140"/>
    </row>
    <row r="844" spans="2:12" s="85" customFormat="1" hidden="1">
      <c r="B844" s="1145">
        <v>140</v>
      </c>
      <c r="C844" s="1152"/>
      <c r="D844" s="1155"/>
      <c r="E844" s="537" t="s">
        <v>134</v>
      </c>
      <c r="F844" s="507"/>
      <c r="G844" s="538">
        <f>D844*F844</f>
        <v>0</v>
      </c>
      <c r="H844" s="509"/>
      <c r="I844" s="518">
        <f t="shared" ref="I844" si="828">$D844*$F844*H844</f>
        <v>0</v>
      </c>
      <c r="J844" s="1168">
        <f>SUM(I844:I849)</f>
        <v>0</v>
      </c>
      <c r="K844" s="539"/>
      <c r="L844" s="140"/>
    </row>
    <row r="845" spans="2:12" s="85" customFormat="1" hidden="1">
      <c r="B845" s="1150"/>
      <c r="C845" s="1153"/>
      <c r="D845" s="1156"/>
      <c r="E845" s="537" t="s">
        <v>268</v>
      </c>
      <c r="F845" s="507"/>
      <c r="G845" s="538">
        <f>D844*F845</f>
        <v>0</v>
      </c>
      <c r="H845" s="509"/>
      <c r="I845" s="518">
        <f t="shared" ref="I845" si="829">$D844*$F845*H845</f>
        <v>0</v>
      </c>
      <c r="J845" s="1159"/>
      <c r="K845" s="513"/>
      <c r="L845" s="140"/>
    </row>
    <row r="846" spans="2:12" s="85" customFormat="1" hidden="1">
      <c r="B846" s="1150"/>
      <c r="C846" s="1153"/>
      <c r="D846" s="1156"/>
      <c r="E846" s="537" t="s">
        <v>257</v>
      </c>
      <c r="F846" s="507"/>
      <c r="G846" s="538">
        <f>D844*F846</f>
        <v>0</v>
      </c>
      <c r="H846" s="509"/>
      <c r="I846" s="518">
        <f t="shared" ref="I846" si="830">$D844*$F846*H846</f>
        <v>0</v>
      </c>
      <c r="J846" s="1159"/>
      <c r="K846" s="513"/>
      <c r="L846" s="140"/>
    </row>
    <row r="847" spans="2:12" s="85" customFormat="1" hidden="1">
      <c r="B847" s="1150"/>
      <c r="C847" s="1153"/>
      <c r="D847" s="1156"/>
      <c r="E847" s="537" t="s">
        <v>269</v>
      </c>
      <c r="F847" s="507"/>
      <c r="G847" s="538">
        <f>D844*F847</f>
        <v>0</v>
      </c>
      <c r="H847" s="509"/>
      <c r="I847" s="518">
        <f t="shared" ref="I847" si="831">$D844*$F847*H847</f>
        <v>0</v>
      </c>
      <c r="J847" s="1159"/>
      <c r="K847" s="513"/>
      <c r="L847" s="140"/>
    </row>
    <row r="848" spans="2:12" s="85" customFormat="1" hidden="1">
      <c r="B848" s="1150"/>
      <c r="C848" s="1153"/>
      <c r="D848" s="1156"/>
      <c r="E848" s="537" t="s">
        <v>270</v>
      </c>
      <c r="F848" s="507"/>
      <c r="G848" s="538">
        <f>D844*F848</f>
        <v>0</v>
      </c>
      <c r="H848" s="509"/>
      <c r="I848" s="518">
        <f t="shared" ref="I848" si="832">$D844*$F848*H848</f>
        <v>0</v>
      </c>
      <c r="J848" s="1159"/>
      <c r="K848" s="513"/>
      <c r="L848" s="140"/>
    </row>
    <row r="849" spans="2:12" s="85" customFormat="1" hidden="1">
      <c r="B849" s="1151"/>
      <c r="C849" s="1154"/>
      <c r="D849" s="1157"/>
      <c r="E849" s="537" t="s">
        <v>132</v>
      </c>
      <c r="F849" s="507"/>
      <c r="G849" s="538">
        <f>D844*F849</f>
        <v>0</v>
      </c>
      <c r="H849" s="509"/>
      <c r="I849" s="518">
        <f t="shared" ref="I849" si="833">$D844*$F849*H849</f>
        <v>0</v>
      </c>
      <c r="J849" s="1160"/>
      <c r="K849" s="513"/>
      <c r="L849" s="140"/>
    </row>
    <row r="850" spans="2:12" s="85" customFormat="1" hidden="1">
      <c r="B850" s="1145">
        <v>141</v>
      </c>
      <c r="C850" s="1152"/>
      <c r="D850" s="1155"/>
      <c r="E850" s="537" t="s">
        <v>134</v>
      </c>
      <c r="F850" s="507"/>
      <c r="G850" s="538">
        <f>D850*F850</f>
        <v>0</v>
      </c>
      <c r="H850" s="509"/>
      <c r="I850" s="518">
        <f t="shared" ref="I850" si="834">$D850*$F850*H850</f>
        <v>0</v>
      </c>
      <c r="J850" s="1168">
        <f>SUM(I850:I855)</f>
        <v>0</v>
      </c>
      <c r="K850" s="539"/>
      <c r="L850" s="140"/>
    </row>
    <row r="851" spans="2:12" s="85" customFormat="1" hidden="1">
      <c r="B851" s="1150"/>
      <c r="C851" s="1153"/>
      <c r="D851" s="1156"/>
      <c r="E851" s="537" t="s">
        <v>268</v>
      </c>
      <c r="F851" s="507"/>
      <c r="G851" s="538">
        <f>D850*F851</f>
        <v>0</v>
      </c>
      <c r="H851" s="509"/>
      <c r="I851" s="518">
        <f t="shared" ref="I851" si="835">$D850*$F851*H851</f>
        <v>0</v>
      </c>
      <c r="J851" s="1159"/>
      <c r="K851" s="513"/>
      <c r="L851" s="140"/>
    </row>
    <row r="852" spans="2:12" s="85" customFormat="1" hidden="1">
      <c r="B852" s="1150"/>
      <c r="C852" s="1153"/>
      <c r="D852" s="1156"/>
      <c r="E852" s="537" t="s">
        <v>257</v>
      </c>
      <c r="F852" s="507"/>
      <c r="G852" s="538">
        <f>D850*F852</f>
        <v>0</v>
      </c>
      <c r="H852" s="509"/>
      <c r="I852" s="518">
        <f t="shared" ref="I852" si="836">$D850*$F852*H852</f>
        <v>0</v>
      </c>
      <c r="J852" s="1159"/>
      <c r="K852" s="513"/>
      <c r="L852" s="140"/>
    </row>
    <row r="853" spans="2:12" s="85" customFormat="1" hidden="1">
      <c r="B853" s="1150"/>
      <c r="C853" s="1153"/>
      <c r="D853" s="1156"/>
      <c r="E853" s="537" t="s">
        <v>269</v>
      </c>
      <c r="F853" s="507"/>
      <c r="G853" s="538">
        <f>D850*F853</f>
        <v>0</v>
      </c>
      <c r="H853" s="509"/>
      <c r="I853" s="518">
        <f t="shared" ref="I853" si="837">$D850*$F853*H853</f>
        <v>0</v>
      </c>
      <c r="J853" s="1159"/>
      <c r="K853" s="513"/>
      <c r="L853" s="140"/>
    </row>
    <row r="854" spans="2:12" s="85" customFormat="1" hidden="1">
      <c r="B854" s="1150"/>
      <c r="C854" s="1153"/>
      <c r="D854" s="1156"/>
      <c r="E854" s="537" t="s">
        <v>270</v>
      </c>
      <c r="F854" s="507"/>
      <c r="G854" s="538">
        <f>D850*F854</f>
        <v>0</v>
      </c>
      <c r="H854" s="509"/>
      <c r="I854" s="518">
        <f t="shared" ref="I854" si="838">$D850*$F854*H854</f>
        <v>0</v>
      </c>
      <c r="J854" s="1159"/>
      <c r="K854" s="513"/>
      <c r="L854" s="140"/>
    </row>
    <row r="855" spans="2:12" s="85" customFormat="1" hidden="1">
      <c r="B855" s="1151"/>
      <c r="C855" s="1154"/>
      <c r="D855" s="1157"/>
      <c r="E855" s="537" t="s">
        <v>132</v>
      </c>
      <c r="F855" s="507"/>
      <c r="G855" s="538">
        <f>D850*F855</f>
        <v>0</v>
      </c>
      <c r="H855" s="509"/>
      <c r="I855" s="518">
        <f t="shared" ref="I855" si="839">$D850*$F855*H855</f>
        <v>0</v>
      </c>
      <c r="J855" s="1160"/>
      <c r="K855" s="513"/>
      <c r="L855" s="140"/>
    </row>
    <row r="856" spans="2:12" s="85" customFormat="1" hidden="1">
      <c r="B856" s="1145">
        <v>142</v>
      </c>
      <c r="C856" s="1152"/>
      <c r="D856" s="1155"/>
      <c r="E856" s="537" t="s">
        <v>134</v>
      </c>
      <c r="F856" s="507"/>
      <c r="G856" s="538">
        <f>D856*F856</f>
        <v>0</v>
      </c>
      <c r="H856" s="509"/>
      <c r="I856" s="518">
        <f t="shared" ref="I856" si="840">$D856*$F856*H856</f>
        <v>0</v>
      </c>
      <c r="J856" s="1168">
        <f>SUM(I856:I861)</f>
        <v>0</v>
      </c>
      <c r="K856" s="539"/>
      <c r="L856" s="140"/>
    </row>
    <row r="857" spans="2:12" s="85" customFormat="1" hidden="1">
      <c r="B857" s="1150"/>
      <c r="C857" s="1153"/>
      <c r="D857" s="1156"/>
      <c r="E857" s="537" t="s">
        <v>268</v>
      </c>
      <c r="F857" s="507"/>
      <c r="G857" s="538">
        <f>D856*F857</f>
        <v>0</v>
      </c>
      <c r="H857" s="509"/>
      <c r="I857" s="518">
        <f t="shared" ref="I857" si="841">$D856*$F857*H857</f>
        <v>0</v>
      </c>
      <c r="J857" s="1159"/>
      <c r="K857" s="513"/>
      <c r="L857" s="140"/>
    </row>
    <row r="858" spans="2:12" s="85" customFormat="1" hidden="1">
      <c r="B858" s="1150"/>
      <c r="C858" s="1153"/>
      <c r="D858" s="1156"/>
      <c r="E858" s="537" t="s">
        <v>257</v>
      </c>
      <c r="F858" s="507"/>
      <c r="G858" s="538">
        <f>D856*F858</f>
        <v>0</v>
      </c>
      <c r="H858" s="509"/>
      <c r="I858" s="518">
        <f t="shared" ref="I858" si="842">$D856*$F858*H858</f>
        <v>0</v>
      </c>
      <c r="J858" s="1159"/>
      <c r="K858" s="513"/>
      <c r="L858" s="140"/>
    </row>
    <row r="859" spans="2:12" s="85" customFormat="1" hidden="1">
      <c r="B859" s="1150"/>
      <c r="C859" s="1153"/>
      <c r="D859" s="1156"/>
      <c r="E859" s="537" t="s">
        <v>269</v>
      </c>
      <c r="F859" s="507"/>
      <c r="G859" s="538">
        <f>D856*F859</f>
        <v>0</v>
      </c>
      <c r="H859" s="509"/>
      <c r="I859" s="518">
        <f t="shared" ref="I859" si="843">$D856*$F859*H859</f>
        <v>0</v>
      </c>
      <c r="J859" s="1159"/>
      <c r="K859" s="513"/>
      <c r="L859" s="140"/>
    </row>
    <row r="860" spans="2:12" s="85" customFormat="1" hidden="1">
      <c r="B860" s="1150"/>
      <c r="C860" s="1153"/>
      <c r="D860" s="1156"/>
      <c r="E860" s="537" t="s">
        <v>270</v>
      </c>
      <c r="F860" s="507"/>
      <c r="G860" s="538">
        <f>D856*F860</f>
        <v>0</v>
      </c>
      <c r="H860" s="509"/>
      <c r="I860" s="518">
        <f t="shared" ref="I860" si="844">$D856*$F860*H860</f>
        <v>0</v>
      </c>
      <c r="J860" s="1159"/>
      <c r="K860" s="513"/>
      <c r="L860" s="140"/>
    </row>
    <row r="861" spans="2:12" s="85" customFormat="1" hidden="1">
      <c r="B861" s="1151"/>
      <c r="C861" s="1154"/>
      <c r="D861" s="1157"/>
      <c r="E861" s="537" t="s">
        <v>132</v>
      </c>
      <c r="F861" s="507"/>
      <c r="G861" s="538">
        <f>D856*F861</f>
        <v>0</v>
      </c>
      <c r="H861" s="509"/>
      <c r="I861" s="518">
        <f t="shared" ref="I861" si="845">$D856*$F861*H861</f>
        <v>0</v>
      </c>
      <c r="J861" s="1160"/>
      <c r="K861" s="513"/>
      <c r="L861" s="140"/>
    </row>
    <row r="862" spans="2:12" s="85" customFormat="1" hidden="1">
      <c r="B862" s="1145">
        <v>143</v>
      </c>
      <c r="C862" s="1152"/>
      <c r="D862" s="1155"/>
      <c r="E862" s="537" t="s">
        <v>134</v>
      </c>
      <c r="F862" s="507"/>
      <c r="G862" s="538">
        <f>D862*F862</f>
        <v>0</v>
      </c>
      <c r="H862" s="509"/>
      <c r="I862" s="518">
        <f t="shared" ref="I862" si="846">$D862*$F862*H862</f>
        <v>0</v>
      </c>
      <c r="J862" s="1168">
        <f>SUM(I862:I867)</f>
        <v>0</v>
      </c>
      <c r="K862" s="539"/>
      <c r="L862" s="140"/>
    </row>
    <row r="863" spans="2:12" s="85" customFormat="1" hidden="1">
      <c r="B863" s="1150"/>
      <c r="C863" s="1153"/>
      <c r="D863" s="1156"/>
      <c r="E863" s="537" t="s">
        <v>268</v>
      </c>
      <c r="F863" s="507"/>
      <c r="G863" s="538">
        <f>D862*F863</f>
        <v>0</v>
      </c>
      <c r="H863" s="509"/>
      <c r="I863" s="518">
        <f t="shared" ref="I863" si="847">$D862*$F863*H863</f>
        <v>0</v>
      </c>
      <c r="J863" s="1159"/>
      <c r="K863" s="513"/>
      <c r="L863" s="140"/>
    </row>
    <row r="864" spans="2:12" s="85" customFormat="1" hidden="1">
      <c r="B864" s="1150"/>
      <c r="C864" s="1153"/>
      <c r="D864" s="1156"/>
      <c r="E864" s="537" t="s">
        <v>257</v>
      </c>
      <c r="F864" s="507"/>
      <c r="G864" s="538">
        <f>D862*F864</f>
        <v>0</v>
      </c>
      <c r="H864" s="509"/>
      <c r="I864" s="518">
        <f t="shared" ref="I864" si="848">$D862*$F864*H864</f>
        <v>0</v>
      </c>
      <c r="J864" s="1159"/>
      <c r="K864" s="513"/>
      <c r="L864" s="140"/>
    </row>
    <row r="865" spans="2:12" s="85" customFormat="1" hidden="1">
      <c r="B865" s="1150"/>
      <c r="C865" s="1153"/>
      <c r="D865" s="1156"/>
      <c r="E865" s="537" t="s">
        <v>269</v>
      </c>
      <c r="F865" s="507"/>
      <c r="G865" s="538">
        <f>D862*F865</f>
        <v>0</v>
      </c>
      <c r="H865" s="509"/>
      <c r="I865" s="518">
        <f t="shared" ref="I865" si="849">$D862*$F865*H865</f>
        <v>0</v>
      </c>
      <c r="J865" s="1159"/>
      <c r="K865" s="513"/>
      <c r="L865" s="140"/>
    </row>
    <row r="866" spans="2:12" s="85" customFormat="1" hidden="1">
      <c r="B866" s="1150"/>
      <c r="C866" s="1153"/>
      <c r="D866" s="1156"/>
      <c r="E866" s="537" t="s">
        <v>270</v>
      </c>
      <c r="F866" s="507"/>
      <c r="G866" s="538">
        <f>D862*F866</f>
        <v>0</v>
      </c>
      <c r="H866" s="509"/>
      <c r="I866" s="518">
        <f t="shared" ref="I866" si="850">$D862*$F866*H866</f>
        <v>0</v>
      </c>
      <c r="J866" s="1159"/>
      <c r="K866" s="513"/>
      <c r="L866" s="140"/>
    </row>
    <row r="867" spans="2:12" s="85" customFormat="1" hidden="1">
      <c r="B867" s="1151"/>
      <c r="C867" s="1154"/>
      <c r="D867" s="1157"/>
      <c r="E867" s="537" t="s">
        <v>132</v>
      </c>
      <c r="F867" s="507"/>
      <c r="G867" s="538">
        <f>D862*F867</f>
        <v>0</v>
      </c>
      <c r="H867" s="509"/>
      <c r="I867" s="518">
        <f t="shared" ref="I867" si="851">$D862*$F867*H867</f>
        <v>0</v>
      </c>
      <c r="J867" s="1160"/>
      <c r="K867" s="513"/>
      <c r="L867" s="140"/>
    </row>
    <row r="868" spans="2:12" s="85" customFormat="1" hidden="1">
      <c r="B868" s="1145">
        <v>144</v>
      </c>
      <c r="C868" s="1152"/>
      <c r="D868" s="1155"/>
      <c r="E868" s="537" t="s">
        <v>134</v>
      </c>
      <c r="F868" s="507"/>
      <c r="G868" s="538">
        <f>D868*F868</f>
        <v>0</v>
      </c>
      <c r="H868" s="509"/>
      <c r="I868" s="518">
        <f t="shared" ref="I868" si="852">$D868*$F868*H868</f>
        <v>0</v>
      </c>
      <c r="J868" s="1168">
        <f>SUM(I868:I873)</f>
        <v>0</v>
      </c>
      <c r="K868" s="539"/>
      <c r="L868" s="140"/>
    </row>
    <row r="869" spans="2:12" s="85" customFormat="1" hidden="1">
      <c r="B869" s="1150"/>
      <c r="C869" s="1153"/>
      <c r="D869" s="1156"/>
      <c r="E869" s="537" t="s">
        <v>268</v>
      </c>
      <c r="F869" s="507"/>
      <c r="G869" s="538">
        <f>D868*F869</f>
        <v>0</v>
      </c>
      <c r="H869" s="509"/>
      <c r="I869" s="518">
        <f t="shared" ref="I869" si="853">$D868*$F869*H869</f>
        <v>0</v>
      </c>
      <c r="J869" s="1159"/>
      <c r="K869" s="513"/>
      <c r="L869" s="140"/>
    </row>
    <row r="870" spans="2:12" s="85" customFormat="1" hidden="1">
      <c r="B870" s="1150"/>
      <c r="C870" s="1153"/>
      <c r="D870" s="1156"/>
      <c r="E870" s="537" t="s">
        <v>257</v>
      </c>
      <c r="F870" s="507"/>
      <c r="G870" s="538">
        <f>D868*F870</f>
        <v>0</v>
      </c>
      <c r="H870" s="509"/>
      <c r="I870" s="518">
        <f t="shared" ref="I870" si="854">$D868*$F870*H870</f>
        <v>0</v>
      </c>
      <c r="J870" s="1159"/>
      <c r="K870" s="513"/>
      <c r="L870" s="140"/>
    </row>
    <row r="871" spans="2:12" s="85" customFormat="1" hidden="1">
      <c r="B871" s="1150"/>
      <c r="C871" s="1153"/>
      <c r="D871" s="1156"/>
      <c r="E871" s="537" t="s">
        <v>269</v>
      </c>
      <c r="F871" s="507"/>
      <c r="G871" s="538">
        <f>D868*F871</f>
        <v>0</v>
      </c>
      <c r="H871" s="509"/>
      <c r="I871" s="518">
        <f t="shared" ref="I871" si="855">$D868*$F871*H871</f>
        <v>0</v>
      </c>
      <c r="J871" s="1159"/>
      <c r="K871" s="513"/>
      <c r="L871" s="140"/>
    </row>
    <row r="872" spans="2:12" s="85" customFormat="1" hidden="1">
      <c r="B872" s="1150"/>
      <c r="C872" s="1153"/>
      <c r="D872" s="1156"/>
      <c r="E872" s="537" t="s">
        <v>270</v>
      </c>
      <c r="F872" s="507"/>
      <c r="G872" s="538">
        <f>D868*F872</f>
        <v>0</v>
      </c>
      <c r="H872" s="509"/>
      <c r="I872" s="518">
        <f t="shared" ref="I872" si="856">$D868*$F872*H872</f>
        <v>0</v>
      </c>
      <c r="J872" s="1159"/>
      <c r="K872" s="513"/>
      <c r="L872" s="140"/>
    </row>
    <row r="873" spans="2:12" s="85" customFormat="1" hidden="1">
      <c r="B873" s="1151"/>
      <c r="C873" s="1154"/>
      <c r="D873" s="1157"/>
      <c r="E873" s="537" t="s">
        <v>132</v>
      </c>
      <c r="F873" s="507"/>
      <c r="G873" s="538">
        <f>D868*F873</f>
        <v>0</v>
      </c>
      <c r="H873" s="509"/>
      <c r="I873" s="518">
        <f t="shared" ref="I873" si="857">$D868*$F873*H873</f>
        <v>0</v>
      </c>
      <c r="J873" s="1160"/>
      <c r="K873" s="513"/>
      <c r="L873" s="140"/>
    </row>
    <row r="874" spans="2:12" s="85" customFormat="1" hidden="1">
      <c r="B874" s="1145">
        <v>145</v>
      </c>
      <c r="C874" s="1152"/>
      <c r="D874" s="1155"/>
      <c r="E874" s="537" t="s">
        <v>134</v>
      </c>
      <c r="F874" s="507"/>
      <c r="G874" s="538">
        <f>D874*F874</f>
        <v>0</v>
      </c>
      <c r="H874" s="509"/>
      <c r="I874" s="518">
        <f t="shared" ref="I874" si="858">$D874*$F874*H874</f>
        <v>0</v>
      </c>
      <c r="J874" s="1168">
        <f>SUM(I874:I879)</f>
        <v>0</v>
      </c>
      <c r="K874" s="539"/>
      <c r="L874" s="140"/>
    </row>
    <row r="875" spans="2:12" s="85" customFormat="1" hidden="1">
      <c r="B875" s="1150"/>
      <c r="C875" s="1153"/>
      <c r="D875" s="1156"/>
      <c r="E875" s="537" t="s">
        <v>268</v>
      </c>
      <c r="F875" s="507"/>
      <c r="G875" s="538">
        <f>D874*F875</f>
        <v>0</v>
      </c>
      <c r="H875" s="509"/>
      <c r="I875" s="518">
        <f t="shared" ref="I875" si="859">$D874*$F875*H875</f>
        <v>0</v>
      </c>
      <c r="J875" s="1159"/>
      <c r="K875" s="513"/>
      <c r="L875" s="140"/>
    </row>
    <row r="876" spans="2:12" s="85" customFormat="1" hidden="1">
      <c r="B876" s="1150"/>
      <c r="C876" s="1153"/>
      <c r="D876" s="1156"/>
      <c r="E876" s="537" t="s">
        <v>257</v>
      </c>
      <c r="F876" s="507"/>
      <c r="G876" s="538">
        <f>D874*F876</f>
        <v>0</v>
      </c>
      <c r="H876" s="509"/>
      <c r="I876" s="518">
        <f t="shared" ref="I876" si="860">$D874*$F876*H876</f>
        <v>0</v>
      </c>
      <c r="J876" s="1159"/>
      <c r="K876" s="513"/>
      <c r="L876" s="140"/>
    </row>
    <row r="877" spans="2:12" s="85" customFormat="1" hidden="1">
      <c r="B877" s="1150"/>
      <c r="C877" s="1153"/>
      <c r="D877" s="1156"/>
      <c r="E877" s="537" t="s">
        <v>269</v>
      </c>
      <c r="F877" s="507"/>
      <c r="G877" s="538">
        <f>D874*F877</f>
        <v>0</v>
      </c>
      <c r="H877" s="509"/>
      <c r="I877" s="518">
        <f t="shared" ref="I877" si="861">$D874*$F877*H877</f>
        <v>0</v>
      </c>
      <c r="J877" s="1159"/>
      <c r="K877" s="513"/>
      <c r="L877" s="140"/>
    </row>
    <row r="878" spans="2:12" s="85" customFormat="1" hidden="1">
      <c r="B878" s="1150"/>
      <c r="C878" s="1153"/>
      <c r="D878" s="1156"/>
      <c r="E878" s="537" t="s">
        <v>270</v>
      </c>
      <c r="F878" s="507"/>
      <c r="G878" s="538">
        <f>D874*F878</f>
        <v>0</v>
      </c>
      <c r="H878" s="509"/>
      <c r="I878" s="518">
        <f t="shared" ref="I878" si="862">$D874*$F878*H878</f>
        <v>0</v>
      </c>
      <c r="J878" s="1159"/>
      <c r="K878" s="513"/>
      <c r="L878" s="140"/>
    </row>
    <row r="879" spans="2:12" s="85" customFormat="1" hidden="1">
      <c r="B879" s="1151"/>
      <c r="C879" s="1154"/>
      <c r="D879" s="1157"/>
      <c r="E879" s="537" t="s">
        <v>132</v>
      </c>
      <c r="F879" s="507"/>
      <c r="G879" s="538">
        <f>D874*F879</f>
        <v>0</v>
      </c>
      <c r="H879" s="509"/>
      <c r="I879" s="518">
        <f t="shared" ref="I879" si="863">$D874*$F879*H879</f>
        <v>0</v>
      </c>
      <c r="J879" s="1160"/>
      <c r="K879" s="513"/>
      <c r="L879" s="140"/>
    </row>
    <row r="880" spans="2:12" s="85" customFormat="1" hidden="1">
      <c r="B880" s="1145">
        <v>146</v>
      </c>
      <c r="C880" s="1152"/>
      <c r="D880" s="1155"/>
      <c r="E880" s="537" t="s">
        <v>134</v>
      </c>
      <c r="F880" s="507"/>
      <c r="G880" s="538">
        <f>D880*F880</f>
        <v>0</v>
      </c>
      <c r="H880" s="509"/>
      <c r="I880" s="518">
        <f t="shared" ref="I880" si="864">$D880*$F880*H880</f>
        <v>0</v>
      </c>
      <c r="J880" s="1168">
        <f>SUM(I880:I885)</f>
        <v>0</v>
      </c>
      <c r="K880" s="539"/>
      <c r="L880" s="140"/>
    </row>
    <row r="881" spans="2:12" s="85" customFormat="1" hidden="1">
      <c r="B881" s="1150"/>
      <c r="C881" s="1153"/>
      <c r="D881" s="1156"/>
      <c r="E881" s="537" t="s">
        <v>268</v>
      </c>
      <c r="F881" s="507"/>
      <c r="G881" s="538">
        <f>D880*F881</f>
        <v>0</v>
      </c>
      <c r="H881" s="509"/>
      <c r="I881" s="518">
        <f t="shared" ref="I881" si="865">$D880*$F881*H881</f>
        <v>0</v>
      </c>
      <c r="J881" s="1159"/>
      <c r="K881" s="513"/>
      <c r="L881" s="140"/>
    </row>
    <row r="882" spans="2:12" s="85" customFormat="1" hidden="1">
      <c r="B882" s="1150"/>
      <c r="C882" s="1153"/>
      <c r="D882" s="1156"/>
      <c r="E882" s="537" t="s">
        <v>257</v>
      </c>
      <c r="F882" s="507"/>
      <c r="G882" s="538">
        <f>D880*F882</f>
        <v>0</v>
      </c>
      <c r="H882" s="509"/>
      <c r="I882" s="518">
        <f t="shared" ref="I882" si="866">$D880*$F882*H882</f>
        <v>0</v>
      </c>
      <c r="J882" s="1159"/>
      <c r="K882" s="513"/>
      <c r="L882" s="140"/>
    </row>
    <row r="883" spans="2:12" s="85" customFormat="1" hidden="1">
      <c r="B883" s="1150"/>
      <c r="C883" s="1153"/>
      <c r="D883" s="1156"/>
      <c r="E883" s="537" t="s">
        <v>269</v>
      </c>
      <c r="F883" s="507"/>
      <c r="G883" s="538">
        <f>D880*F883</f>
        <v>0</v>
      </c>
      <c r="H883" s="509"/>
      <c r="I883" s="518">
        <f t="shared" ref="I883" si="867">$D880*$F883*H883</f>
        <v>0</v>
      </c>
      <c r="J883" s="1159"/>
      <c r="K883" s="513"/>
      <c r="L883" s="140"/>
    </row>
    <row r="884" spans="2:12" s="85" customFormat="1" hidden="1">
      <c r="B884" s="1150"/>
      <c r="C884" s="1153"/>
      <c r="D884" s="1156"/>
      <c r="E884" s="537" t="s">
        <v>270</v>
      </c>
      <c r="F884" s="507"/>
      <c r="G884" s="538">
        <f>D880*F884</f>
        <v>0</v>
      </c>
      <c r="H884" s="509"/>
      <c r="I884" s="518">
        <f t="shared" ref="I884" si="868">$D880*$F884*H884</f>
        <v>0</v>
      </c>
      <c r="J884" s="1159"/>
      <c r="K884" s="513"/>
      <c r="L884" s="140"/>
    </row>
    <row r="885" spans="2:12" s="85" customFormat="1" hidden="1">
      <c r="B885" s="1151"/>
      <c r="C885" s="1154"/>
      <c r="D885" s="1157"/>
      <c r="E885" s="537" t="s">
        <v>132</v>
      </c>
      <c r="F885" s="507"/>
      <c r="G885" s="538">
        <f>D880*F885</f>
        <v>0</v>
      </c>
      <c r="H885" s="509"/>
      <c r="I885" s="518">
        <f t="shared" ref="I885" si="869">$D880*$F885*H885</f>
        <v>0</v>
      </c>
      <c r="J885" s="1160"/>
      <c r="K885" s="513"/>
      <c r="L885" s="140"/>
    </row>
    <row r="886" spans="2:12" s="85" customFormat="1" hidden="1">
      <c r="B886" s="1145">
        <v>147</v>
      </c>
      <c r="C886" s="1152"/>
      <c r="D886" s="1155"/>
      <c r="E886" s="537" t="s">
        <v>134</v>
      </c>
      <c r="F886" s="507"/>
      <c r="G886" s="538">
        <f>D886*F886</f>
        <v>0</v>
      </c>
      <c r="H886" s="509"/>
      <c r="I886" s="518">
        <f t="shared" ref="I886" si="870">$D886*$F886*H886</f>
        <v>0</v>
      </c>
      <c r="J886" s="1168">
        <f>SUM(I886:I891)</f>
        <v>0</v>
      </c>
      <c r="K886" s="539"/>
      <c r="L886" s="140"/>
    </row>
    <row r="887" spans="2:12" s="85" customFormat="1" hidden="1">
      <c r="B887" s="1150"/>
      <c r="C887" s="1153"/>
      <c r="D887" s="1156"/>
      <c r="E887" s="537" t="s">
        <v>268</v>
      </c>
      <c r="F887" s="507"/>
      <c r="G887" s="538">
        <f>D886*F887</f>
        <v>0</v>
      </c>
      <c r="H887" s="509"/>
      <c r="I887" s="518">
        <f t="shared" ref="I887" si="871">$D886*$F887*H887</f>
        <v>0</v>
      </c>
      <c r="J887" s="1159"/>
      <c r="K887" s="513"/>
      <c r="L887" s="140"/>
    </row>
    <row r="888" spans="2:12" s="85" customFormat="1" hidden="1">
      <c r="B888" s="1150"/>
      <c r="C888" s="1153"/>
      <c r="D888" s="1156"/>
      <c r="E888" s="537" t="s">
        <v>257</v>
      </c>
      <c r="F888" s="507"/>
      <c r="G888" s="538">
        <f>D886*F888</f>
        <v>0</v>
      </c>
      <c r="H888" s="509"/>
      <c r="I888" s="518">
        <f t="shared" ref="I888" si="872">$D886*$F888*H888</f>
        <v>0</v>
      </c>
      <c r="J888" s="1159"/>
      <c r="K888" s="513"/>
      <c r="L888" s="140"/>
    </row>
    <row r="889" spans="2:12" s="85" customFormat="1" hidden="1">
      <c r="B889" s="1150"/>
      <c r="C889" s="1153"/>
      <c r="D889" s="1156"/>
      <c r="E889" s="537" t="s">
        <v>269</v>
      </c>
      <c r="F889" s="507"/>
      <c r="G889" s="538">
        <f>D886*F889</f>
        <v>0</v>
      </c>
      <c r="H889" s="509"/>
      <c r="I889" s="518">
        <f t="shared" ref="I889" si="873">$D886*$F889*H889</f>
        <v>0</v>
      </c>
      <c r="J889" s="1159"/>
      <c r="K889" s="513"/>
      <c r="L889" s="140"/>
    </row>
    <row r="890" spans="2:12" s="85" customFormat="1" hidden="1">
      <c r="B890" s="1150"/>
      <c r="C890" s="1153"/>
      <c r="D890" s="1156"/>
      <c r="E890" s="537" t="s">
        <v>270</v>
      </c>
      <c r="F890" s="507"/>
      <c r="G890" s="538">
        <f>D886*F890</f>
        <v>0</v>
      </c>
      <c r="H890" s="509"/>
      <c r="I890" s="518">
        <f t="shared" ref="I890" si="874">$D886*$F890*H890</f>
        <v>0</v>
      </c>
      <c r="J890" s="1159"/>
      <c r="K890" s="513"/>
      <c r="L890" s="140"/>
    </row>
    <row r="891" spans="2:12" s="85" customFormat="1" hidden="1">
      <c r="B891" s="1151"/>
      <c r="C891" s="1154"/>
      <c r="D891" s="1157"/>
      <c r="E891" s="537" t="s">
        <v>132</v>
      </c>
      <c r="F891" s="507"/>
      <c r="G891" s="538">
        <f>D886*F891</f>
        <v>0</v>
      </c>
      <c r="H891" s="509"/>
      <c r="I891" s="518">
        <f t="shared" ref="I891" si="875">$D886*$F891*H891</f>
        <v>0</v>
      </c>
      <c r="J891" s="1160"/>
      <c r="K891" s="513"/>
      <c r="L891" s="140"/>
    </row>
    <row r="892" spans="2:12" s="85" customFormat="1" hidden="1">
      <c r="B892" s="1145">
        <v>148</v>
      </c>
      <c r="C892" s="1152"/>
      <c r="D892" s="1155"/>
      <c r="E892" s="537" t="s">
        <v>134</v>
      </c>
      <c r="F892" s="507"/>
      <c r="G892" s="538">
        <f>D892*F892</f>
        <v>0</v>
      </c>
      <c r="H892" s="509"/>
      <c r="I892" s="518">
        <f t="shared" ref="I892" si="876">$D892*$F892*H892</f>
        <v>0</v>
      </c>
      <c r="J892" s="1168">
        <f>SUM(I892:I897)</f>
        <v>0</v>
      </c>
      <c r="K892" s="539"/>
      <c r="L892" s="140"/>
    </row>
    <row r="893" spans="2:12" s="85" customFormat="1" hidden="1">
      <c r="B893" s="1150"/>
      <c r="C893" s="1153"/>
      <c r="D893" s="1156"/>
      <c r="E893" s="537" t="s">
        <v>268</v>
      </c>
      <c r="F893" s="507"/>
      <c r="G893" s="538">
        <f>D892*F893</f>
        <v>0</v>
      </c>
      <c r="H893" s="509"/>
      <c r="I893" s="518">
        <f t="shared" ref="I893" si="877">$D892*$F893*H893</f>
        <v>0</v>
      </c>
      <c r="J893" s="1159"/>
      <c r="K893" s="513"/>
      <c r="L893" s="140"/>
    </row>
    <row r="894" spans="2:12" s="85" customFormat="1" hidden="1">
      <c r="B894" s="1150"/>
      <c r="C894" s="1153"/>
      <c r="D894" s="1156"/>
      <c r="E894" s="537" t="s">
        <v>257</v>
      </c>
      <c r="F894" s="507"/>
      <c r="G894" s="538">
        <f>D892*F894</f>
        <v>0</v>
      </c>
      <c r="H894" s="509"/>
      <c r="I894" s="518">
        <f t="shared" ref="I894" si="878">$D892*$F894*H894</f>
        <v>0</v>
      </c>
      <c r="J894" s="1159"/>
      <c r="K894" s="513"/>
      <c r="L894" s="140"/>
    </row>
    <row r="895" spans="2:12" s="85" customFormat="1" hidden="1">
      <c r="B895" s="1150"/>
      <c r="C895" s="1153"/>
      <c r="D895" s="1156"/>
      <c r="E895" s="537" t="s">
        <v>269</v>
      </c>
      <c r="F895" s="507"/>
      <c r="G895" s="538">
        <f>D892*F895</f>
        <v>0</v>
      </c>
      <c r="H895" s="509"/>
      <c r="I895" s="518">
        <f t="shared" ref="I895" si="879">$D892*$F895*H895</f>
        <v>0</v>
      </c>
      <c r="J895" s="1159"/>
      <c r="K895" s="513"/>
      <c r="L895" s="140"/>
    </row>
    <row r="896" spans="2:12" s="85" customFormat="1" hidden="1">
      <c r="B896" s="1150"/>
      <c r="C896" s="1153"/>
      <c r="D896" s="1156"/>
      <c r="E896" s="537" t="s">
        <v>270</v>
      </c>
      <c r="F896" s="507"/>
      <c r="G896" s="538">
        <f>D892*F896</f>
        <v>0</v>
      </c>
      <c r="H896" s="509"/>
      <c r="I896" s="518">
        <f t="shared" ref="I896" si="880">$D892*$F896*H896</f>
        <v>0</v>
      </c>
      <c r="J896" s="1159"/>
      <c r="K896" s="513"/>
      <c r="L896" s="140"/>
    </row>
    <row r="897" spans="2:12" s="85" customFormat="1" hidden="1">
      <c r="B897" s="1151"/>
      <c r="C897" s="1154"/>
      <c r="D897" s="1157"/>
      <c r="E897" s="537" t="s">
        <v>132</v>
      </c>
      <c r="F897" s="507"/>
      <c r="G897" s="538">
        <f>D892*F897</f>
        <v>0</v>
      </c>
      <c r="H897" s="509"/>
      <c r="I897" s="518">
        <f t="shared" ref="I897" si="881">$D892*$F897*H897</f>
        <v>0</v>
      </c>
      <c r="J897" s="1160"/>
      <c r="K897" s="513"/>
      <c r="L897" s="140"/>
    </row>
    <row r="898" spans="2:12" s="85" customFormat="1" hidden="1">
      <c r="B898" s="1145">
        <v>149</v>
      </c>
      <c r="C898" s="1152"/>
      <c r="D898" s="1155"/>
      <c r="E898" s="537" t="s">
        <v>134</v>
      </c>
      <c r="F898" s="507"/>
      <c r="G898" s="538">
        <f>D898*F898</f>
        <v>0</v>
      </c>
      <c r="H898" s="509"/>
      <c r="I898" s="518">
        <f t="shared" ref="I898" si="882">$D898*$F898*H898</f>
        <v>0</v>
      </c>
      <c r="J898" s="1168">
        <f>SUM(I898:I903)</f>
        <v>0</v>
      </c>
      <c r="K898" s="539"/>
      <c r="L898" s="140"/>
    </row>
    <row r="899" spans="2:12" s="85" customFormat="1" hidden="1">
      <c r="B899" s="1150"/>
      <c r="C899" s="1153"/>
      <c r="D899" s="1156"/>
      <c r="E899" s="537" t="s">
        <v>268</v>
      </c>
      <c r="F899" s="507"/>
      <c r="G899" s="538">
        <f>D898*F899</f>
        <v>0</v>
      </c>
      <c r="H899" s="509"/>
      <c r="I899" s="518">
        <f t="shared" ref="I899" si="883">$D898*$F899*H899</f>
        <v>0</v>
      </c>
      <c r="J899" s="1159"/>
      <c r="K899" s="513"/>
      <c r="L899" s="140"/>
    </row>
    <row r="900" spans="2:12" s="85" customFormat="1" hidden="1">
      <c r="B900" s="1150"/>
      <c r="C900" s="1153"/>
      <c r="D900" s="1156"/>
      <c r="E900" s="537" t="s">
        <v>257</v>
      </c>
      <c r="F900" s="507"/>
      <c r="G900" s="538">
        <f>D898*F900</f>
        <v>0</v>
      </c>
      <c r="H900" s="509"/>
      <c r="I900" s="518">
        <f t="shared" ref="I900" si="884">$D898*$F900*H900</f>
        <v>0</v>
      </c>
      <c r="J900" s="1159"/>
      <c r="K900" s="513"/>
      <c r="L900" s="140"/>
    </row>
    <row r="901" spans="2:12" s="85" customFormat="1" hidden="1">
      <c r="B901" s="1150"/>
      <c r="C901" s="1153"/>
      <c r="D901" s="1156"/>
      <c r="E901" s="537" t="s">
        <v>269</v>
      </c>
      <c r="F901" s="507"/>
      <c r="G901" s="538">
        <f>D898*F901</f>
        <v>0</v>
      </c>
      <c r="H901" s="509"/>
      <c r="I901" s="518">
        <f t="shared" ref="I901" si="885">$D898*$F901*H901</f>
        <v>0</v>
      </c>
      <c r="J901" s="1159"/>
      <c r="K901" s="513"/>
      <c r="L901" s="140"/>
    </row>
    <row r="902" spans="2:12" s="85" customFormat="1" hidden="1">
      <c r="B902" s="1150"/>
      <c r="C902" s="1153"/>
      <c r="D902" s="1156"/>
      <c r="E902" s="537" t="s">
        <v>270</v>
      </c>
      <c r="F902" s="507"/>
      <c r="G902" s="538">
        <f>D898*F902</f>
        <v>0</v>
      </c>
      <c r="H902" s="509"/>
      <c r="I902" s="518">
        <f t="shared" ref="I902" si="886">$D898*$F902*H902</f>
        <v>0</v>
      </c>
      <c r="J902" s="1159"/>
      <c r="K902" s="513"/>
      <c r="L902" s="140"/>
    </row>
    <row r="903" spans="2:12" s="85" customFormat="1" hidden="1">
      <c r="B903" s="1151"/>
      <c r="C903" s="1154"/>
      <c r="D903" s="1157"/>
      <c r="E903" s="537" t="s">
        <v>132</v>
      </c>
      <c r="F903" s="507"/>
      <c r="G903" s="538">
        <f>D898*F903</f>
        <v>0</v>
      </c>
      <c r="H903" s="509"/>
      <c r="I903" s="518">
        <f t="shared" ref="I903" si="887">$D898*$F903*H903</f>
        <v>0</v>
      </c>
      <c r="J903" s="1160"/>
      <c r="K903" s="513"/>
      <c r="L903" s="140"/>
    </row>
    <row r="904" spans="2:12" s="85" customFormat="1" hidden="1">
      <c r="B904" s="1145">
        <v>150</v>
      </c>
      <c r="C904" s="1152"/>
      <c r="D904" s="1155"/>
      <c r="E904" s="537" t="s">
        <v>134</v>
      </c>
      <c r="F904" s="507"/>
      <c r="G904" s="538">
        <f>D904*F904</f>
        <v>0</v>
      </c>
      <c r="H904" s="509"/>
      <c r="I904" s="518">
        <f t="shared" ref="I904" si="888">$D904*$F904*H904</f>
        <v>0</v>
      </c>
      <c r="J904" s="1168">
        <f>SUM(I904:I909)</f>
        <v>0</v>
      </c>
      <c r="K904" s="539"/>
      <c r="L904" s="140"/>
    </row>
    <row r="905" spans="2:12" s="85" customFormat="1" hidden="1">
      <c r="B905" s="1150"/>
      <c r="C905" s="1153"/>
      <c r="D905" s="1156"/>
      <c r="E905" s="537" t="s">
        <v>268</v>
      </c>
      <c r="F905" s="507"/>
      <c r="G905" s="538">
        <f>D904*F905</f>
        <v>0</v>
      </c>
      <c r="H905" s="509"/>
      <c r="I905" s="518">
        <f t="shared" ref="I905" si="889">$D904*$F905*H905</f>
        <v>0</v>
      </c>
      <c r="J905" s="1159"/>
      <c r="K905" s="513"/>
      <c r="L905" s="140"/>
    </row>
    <row r="906" spans="2:12" s="85" customFormat="1" hidden="1">
      <c r="B906" s="1150"/>
      <c r="C906" s="1153"/>
      <c r="D906" s="1156"/>
      <c r="E906" s="537" t="s">
        <v>257</v>
      </c>
      <c r="F906" s="507"/>
      <c r="G906" s="538">
        <f>D904*F906</f>
        <v>0</v>
      </c>
      <c r="H906" s="509"/>
      <c r="I906" s="518">
        <f t="shared" ref="I906" si="890">$D904*$F906*H906</f>
        <v>0</v>
      </c>
      <c r="J906" s="1159"/>
      <c r="K906" s="513"/>
      <c r="L906" s="140"/>
    </row>
    <row r="907" spans="2:12" s="85" customFormat="1" hidden="1">
      <c r="B907" s="1150"/>
      <c r="C907" s="1153"/>
      <c r="D907" s="1156"/>
      <c r="E907" s="537" t="s">
        <v>269</v>
      </c>
      <c r="F907" s="507"/>
      <c r="G907" s="538">
        <f>D904*F907</f>
        <v>0</v>
      </c>
      <c r="H907" s="509"/>
      <c r="I907" s="518">
        <f t="shared" ref="I907" si="891">$D904*$F907*H907</f>
        <v>0</v>
      </c>
      <c r="J907" s="1159"/>
      <c r="K907" s="513"/>
      <c r="L907" s="140"/>
    </row>
    <row r="908" spans="2:12" s="85" customFormat="1" hidden="1">
      <c r="B908" s="1150"/>
      <c r="C908" s="1153"/>
      <c r="D908" s="1156"/>
      <c r="E908" s="537" t="s">
        <v>270</v>
      </c>
      <c r="F908" s="507"/>
      <c r="G908" s="538">
        <f>D904*F908</f>
        <v>0</v>
      </c>
      <c r="H908" s="509"/>
      <c r="I908" s="518">
        <f t="shared" ref="I908" si="892">$D904*$F908*H908</f>
        <v>0</v>
      </c>
      <c r="J908" s="1159"/>
      <c r="K908" s="513"/>
      <c r="L908" s="140"/>
    </row>
    <row r="909" spans="2:12" s="85" customFormat="1" hidden="1">
      <c r="B909" s="1151"/>
      <c r="C909" s="1154"/>
      <c r="D909" s="1157"/>
      <c r="E909" s="537" t="s">
        <v>132</v>
      </c>
      <c r="F909" s="507"/>
      <c r="G909" s="538">
        <f>D904*F909</f>
        <v>0</v>
      </c>
      <c r="H909" s="509"/>
      <c r="I909" s="518">
        <f t="shared" ref="I909" si="893">$D904*$F909*H909</f>
        <v>0</v>
      </c>
      <c r="J909" s="1160"/>
      <c r="K909" s="513"/>
      <c r="L909" s="140"/>
    </row>
    <row r="910" spans="2:12" s="85" customFormat="1" hidden="1">
      <c r="B910" s="1145">
        <v>151</v>
      </c>
      <c r="C910" s="1152"/>
      <c r="D910" s="1155"/>
      <c r="E910" s="537" t="s">
        <v>134</v>
      </c>
      <c r="F910" s="507"/>
      <c r="G910" s="538">
        <f>D910*F910</f>
        <v>0</v>
      </c>
      <c r="H910" s="509"/>
      <c r="I910" s="518">
        <f t="shared" ref="I910" si="894">$D910*$F910*H910</f>
        <v>0</v>
      </c>
      <c r="J910" s="1168">
        <f>SUM(I910:I915)</f>
        <v>0</v>
      </c>
      <c r="K910" s="539"/>
      <c r="L910" s="140"/>
    </row>
    <row r="911" spans="2:12" s="85" customFormat="1" hidden="1">
      <c r="B911" s="1150"/>
      <c r="C911" s="1153"/>
      <c r="D911" s="1156"/>
      <c r="E911" s="537" t="s">
        <v>268</v>
      </c>
      <c r="F911" s="507"/>
      <c r="G911" s="538">
        <f>D910*F911</f>
        <v>0</v>
      </c>
      <c r="H911" s="509"/>
      <c r="I911" s="518">
        <f t="shared" ref="I911" si="895">$D910*$F911*H911</f>
        <v>0</v>
      </c>
      <c r="J911" s="1159"/>
      <c r="K911" s="513"/>
      <c r="L911" s="140"/>
    </row>
    <row r="912" spans="2:12" s="85" customFormat="1" hidden="1">
      <c r="B912" s="1150"/>
      <c r="C912" s="1153"/>
      <c r="D912" s="1156"/>
      <c r="E912" s="537" t="s">
        <v>257</v>
      </c>
      <c r="F912" s="507"/>
      <c r="G912" s="538">
        <f>D910*F912</f>
        <v>0</v>
      </c>
      <c r="H912" s="509"/>
      <c r="I912" s="518">
        <f t="shared" ref="I912" si="896">$D910*$F912*H912</f>
        <v>0</v>
      </c>
      <c r="J912" s="1159"/>
      <c r="K912" s="513"/>
      <c r="L912" s="140"/>
    </row>
    <row r="913" spans="2:12" s="85" customFormat="1" hidden="1">
      <c r="B913" s="1150"/>
      <c r="C913" s="1153"/>
      <c r="D913" s="1156"/>
      <c r="E913" s="537" t="s">
        <v>269</v>
      </c>
      <c r="F913" s="507"/>
      <c r="G913" s="538">
        <f>D910*F913</f>
        <v>0</v>
      </c>
      <c r="H913" s="509"/>
      <c r="I913" s="518">
        <f t="shared" ref="I913" si="897">$D910*$F913*H913</f>
        <v>0</v>
      </c>
      <c r="J913" s="1159"/>
      <c r="K913" s="513"/>
      <c r="L913" s="140"/>
    </row>
    <row r="914" spans="2:12" s="85" customFormat="1" hidden="1">
      <c r="B914" s="1150"/>
      <c r="C914" s="1153"/>
      <c r="D914" s="1156"/>
      <c r="E914" s="537" t="s">
        <v>270</v>
      </c>
      <c r="F914" s="507"/>
      <c r="G914" s="538">
        <f>D910*F914</f>
        <v>0</v>
      </c>
      <c r="H914" s="509"/>
      <c r="I914" s="518">
        <f t="shared" ref="I914" si="898">$D910*$F914*H914</f>
        <v>0</v>
      </c>
      <c r="J914" s="1159"/>
      <c r="K914" s="513"/>
      <c r="L914" s="140"/>
    </row>
    <row r="915" spans="2:12" s="85" customFormat="1" hidden="1">
      <c r="B915" s="1151"/>
      <c r="C915" s="1154"/>
      <c r="D915" s="1157"/>
      <c r="E915" s="537" t="s">
        <v>132</v>
      </c>
      <c r="F915" s="507"/>
      <c r="G915" s="538">
        <f>D910*F915</f>
        <v>0</v>
      </c>
      <c r="H915" s="509"/>
      <c r="I915" s="518">
        <f t="shared" ref="I915" si="899">$D910*$F915*H915</f>
        <v>0</v>
      </c>
      <c r="J915" s="1160"/>
      <c r="K915" s="513"/>
      <c r="L915" s="140"/>
    </row>
    <row r="916" spans="2:12" s="85" customFormat="1" hidden="1">
      <c r="B916" s="1145">
        <v>152</v>
      </c>
      <c r="C916" s="1152"/>
      <c r="D916" s="1155"/>
      <c r="E916" s="537" t="s">
        <v>134</v>
      </c>
      <c r="F916" s="507"/>
      <c r="G916" s="538">
        <f>D916*F916</f>
        <v>0</v>
      </c>
      <c r="H916" s="509"/>
      <c r="I916" s="518">
        <f t="shared" ref="I916" si="900">$D916*$F916*H916</f>
        <v>0</v>
      </c>
      <c r="J916" s="1168">
        <f>SUM(I916:I921)</f>
        <v>0</v>
      </c>
      <c r="K916" s="539"/>
      <c r="L916" s="140"/>
    </row>
    <row r="917" spans="2:12" s="85" customFormat="1" hidden="1">
      <c r="B917" s="1150"/>
      <c r="C917" s="1153"/>
      <c r="D917" s="1156"/>
      <c r="E917" s="537" t="s">
        <v>268</v>
      </c>
      <c r="F917" s="507"/>
      <c r="G917" s="538">
        <f>D916*F917</f>
        <v>0</v>
      </c>
      <c r="H917" s="509"/>
      <c r="I917" s="518">
        <f t="shared" ref="I917" si="901">$D916*$F917*H917</f>
        <v>0</v>
      </c>
      <c r="J917" s="1159"/>
      <c r="K917" s="513"/>
      <c r="L917" s="140"/>
    </row>
    <row r="918" spans="2:12" s="85" customFormat="1" hidden="1">
      <c r="B918" s="1150"/>
      <c r="C918" s="1153"/>
      <c r="D918" s="1156"/>
      <c r="E918" s="537" t="s">
        <v>257</v>
      </c>
      <c r="F918" s="507"/>
      <c r="G918" s="538">
        <f>D916*F918</f>
        <v>0</v>
      </c>
      <c r="H918" s="509"/>
      <c r="I918" s="518">
        <f t="shared" ref="I918" si="902">$D916*$F918*H918</f>
        <v>0</v>
      </c>
      <c r="J918" s="1159"/>
      <c r="K918" s="513"/>
      <c r="L918" s="140"/>
    </row>
    <row r="919" spans="2:12" s="85" customFormat="1" hidden="1">
      <c r="B919" s="1150"/>
      <c r="C919" s="1153"/>
      <c r="D919" s="1156"/>
      <c r="E919" s="537" t="s">
        <v>269</v>
      </c>
      <c r="F919" s="507"/>
      <c r="G919" s="538">
        <f>D916*F919</f>
        <v>0</v>
      </c>
      <c r="H919" s="509"/>
      <c r="I919" s="518">
        <f t="shared" ref="I919" si="903">$D916*$F919*H919</f>
        <v>0</v>
      </c>
      <c r="J919" s="1159"/>
      <c r="K919" s="513"/>
      <c r="L919" s="140"/>
    </row>
    <row r="920" spans="2:12" s="85" customFormat="1" hidden="1">
      <c r="B920" s="1150"/>
      <c r="C920" s="1153"/>
      <c r="D920" s="1156"/>
      <c r="E920" s="537" t="s">
        <v>270</v>
      </c>
      <c r="F920" s="507"/>
      <c r="G920" s="538">
        <f>D916*F920</f>
        <v>0</v>
      </c>
      <c r="H920" s="509"/>
      <c r="I920" s="518">
        <f t="shared" ref="I920" si="904">$D916*$F920*H920</f>
        <v>0</v>
      </c>
      <c r="J920" s="1159"/>
      <c r="K920" s="513"/>
      <c r="L920" s="140"/>
    </row>
    <row r="921" spans="2:12" s="85" customFormat="1" hidden="1">
      <c r="B921" s="1151"/>
      <c r="C921" s="1154"/>
      <c r="D921" s="1157"/>
      <c r="E921" s="537" t="s">
        <v>132</v>
      </c>
      <c r="F921" s="507"/>
      <c r="G921" s="538">
        <f>D916*F921</f>
        <v>0</v>
      </c>
      <c r="H921" s="509"/>
      <c r="I921" s="518">
        <f t="shared" ref="I921" si="905">$D916*$F921*H921</f>
        <v>0</v>
      </c>
      <c r="J921" s="1160"/>
      <c r="K921" s="513"/>
      <c r="L921" s="140"/>
    </row>
    <row r="922" spans="2:12" s="85" customFormat="1" hidden="1">
      <c r="B922" s="1145">
        <v>153</v>
      </c>
      <c r="C922" s="1152"/>
      <c r="D922" s="1155"/>
      <c r="E922" s="537" t="s">
        <v>134</v>
      </c>
      <c r="F922" s="507"/>
      <c r="G922" s="538">
        <f>D922*F922</f>
        <v>0</v>
      </c>
      <c r="H922" s="509"/>
      <c r="I922" s="518">
        <f t="shared" ref="I922" si="906">$D922*$F922*H922</f>
        <v>0</v>
      </c>
      <c r="J922" s="1168">
        <f>SUM(I922:I927)</f>
        <v>0</v>
      </c>
      <c r="K922" s="539"/>
      <c r="L922" s="140"/>
    </row>
    <row r="923" spans="2:12" s="85" customFormat="1" hidden="1">
      <c r="B923" s="1150"/>
      <c r="C923" s="1153"/>
      <c r="D923" s="1156"/>
      <c r="E923" s="537" t="s">
        <v>268</v>
      </c>
      <c r="F923" s="507"/>
      <c r="G923" s="538">
        <f>D922*F923</f>
        <v>0</v>
      </c>
      <c r="H923" s="509"/>
      <c r="I923" s="518">
        <f t="shared" ref="I923" si="907">$D922*$F923*H923</f>
        <v>0</v>
      </c>
      <c r="J923" s="1159"/>
      <c r="K923" s="513"/>
      <c r="L923" s="140"/>
    </row>
    <row r="924" spans="2:12" s="85" customFormat="1" hidden="1">
      <c r="B924" s="1150"/>
      <c r="C924" s="1153"/>
      <c r="D924" s="1156"/>
      <c r="E924" s="537" t="s">
        <v>257</v>
      </c>
      <c r="F924" s="507"/>
      <c r="G924" s="538">
        <f>D922*F924</f>
        <v>0</v>
      </c>
      <c r="H924" s="509"/>
      <c r="I924" s="518">
        <f t="shared" ref="I924" si="908">$D922*$F924*H924</f>
        <v>0</v>
      </c>
      <c r="J924" s="1159"/>
      <c r="K924" s="513"/>
      <c r="L924" s="140"/>
    </row>
    <row r="925" spans="2:12" s="85" customFormat="1" hidden="1">
      <c r="B925" s="1150"/>
      <c r="C925" s="1153"/>
      <c r="D925" s="1156"/>
      <c r="E925" s="537" t="s">
        <v>269</v>
      </c>
      <c r="F925" s="507"/>
      <c r="G925" s="538">
        <f>D922*F925</f>
        <v>0</v>
      </c>
      <c r="H925" s="509"/>
      <c r="I925" s="518">
        <f t="shared" ref="I925" si="909">$D922*$F925*H925</f>
        <v>0</v>
      </c>
      <c r="J925" s="1159"/>
      <c r="K925" s="513"/>
      <c r="L925" s="140"/>
    </row>
    <row r="926" spans="2:12" s="85" customFormat="1" hidden="1">
      <c r="B926" s="1150"/>
      <c r="C926" s="1153"/>
      <c r="D926" s="1156"/>
      <c r="E926" s="537" t="s">
        <v>270</v>
      </c>
      <c r="F926" s="507"/>
      <c r="G926" s="538">
        <f>D922*F926</f>
        <v>0</v>
      </c>
      <c r="H926" s="509"/>
      <c r="I926" s="518">
        <f t="shared" ref="I926" si="910">$D922*$F926*H926</f>
        <v>0</v>
      </c>
      <c r="J926" s="1159"/>
      <c r="K926" s="513"/>
      <c r="L926" s="140"/>
    </row>
    <row r="927" spans="2:12" s="85" customFormat="1" hidden="1">
      <c r="B927" s="1151"/>
      <c r="C927" s="1154"/>
      <c r="D927" s="1157"/>
      <c r="E927" s="537" t="s">
        <v>132</v>
      </c>
      <c r="F927" s="507"/>
      <c r="G927" s="538">
        <f>D922*F927</f>
        <v>0</v>
      </c>
      <c r="H927" s="509"/>
      <c r="I927" s="518">
        <f t="shared" ref="I927" si="911">$D922*$F927*H927</f>
        <v>0</v>
      </c>
      <c r="J927" s="1160"/>
      <c r="K927" s="513"/>
      <c r="L927" s="140"/>
    </row>
    <row r="928" spans="2:12" s="85" customFormat="1" hidden="1">
      <c r="B928" s="1145">
        <v>154</v>
      </c>
      <c r="C928" s="1152"/>
      <c r="D928" s="1155"/>
      <c r="E928" s="537" t="s">
        <v>134</v>
      </c>
      <c r="F928" s="507"/>
      <c r="G928" s="538">
        <f>D928*F928</f>
        <v>0</v>
      </c>
      <c r="H928" s="509"/>
      <c r="I928" s="518">
        <f t="shared" ref="I928" si="912">$D928*$F928*H928</f>
        <v>0</v>
      </c>
      <c r="J928" s="1168">
        <f>SUM(I928:I933)</f>
        <v>0</v>
      </c>
      <c r="K928" s="539"/>
      <c r="L928" s="140"/>
    </row>
    <row r="929" spans="2:12" s="85" customFormat="1" hidden="1">
      <c r="B929" s="1150"/>
      <c r="C929" s="1153"/>
      <c r="D929" s="1156"/>
      <c r="E929" s="537" t="s">
        <v>268</v>
      </c>
      <c r="F929" s="507"/>
      <c r="G929" s="538">
        <f>D928*F929</f>
        <v>0</v>
      </c>
      <c r="H929" s="509"/>
      <c r="I929" s="518">
        <f t="shared" ref="I929" si="913">$D928*$F929*H929</f>
        <v>0</v>
      </c>
      <c r="J929" s="1159"/>
      <c r="K929" s="513"/>
      <c r="L929" s="140"/>
    </row>
    <row r="930" spans="2:12" s="85" customFormat="1" hidden="1">
      <c r="B930" s="1150"/>
      <c r="C930" s="1153"/>
      <c r="D930" s="1156"/>
      <c r="E930" s="537" t="s">
        <v>257</v>
      </c>
      <c r="F930" s="507"/>
      <c r="G930" s="538">
        <f>D928*F930</f>
        <v>0</v>
      </c>
      <c r="H930" s="509"/>
      <c r="I930" s="518">
        <f t="shared" ref="I930" si="914">$D928*$F930*H930</f>
        <v>0</v>
      </c>
      <c r="J930" s="1159"/>
      <c r="K930" s="513"/>
      <c r="L930" s="140"/>
    </row>
    <row r="931" spans="2:12" s="85" customFormat="1" hidden="1">
      <c r="B931" s="1150"/>
      <c r="C931" s="1153"/>
      <c r="D931" s="1156"/>
      <c r="E931" s="537" t="s">
        <v>269</v>
      </c>
      <c r="F931" s="507"/>
      <c r="G931" s="538">
        <f>D928*F931</f>
        <v>0</v>
      </c>
      <c r="H931" s="509"/>
      <c r="I931" s="518">
        <f t="shared" ref="I931" si="915">$D928*$F931*H931</f>
        <v>0</v>
      </c>
      <c r="J931" s="1159"/>
      <c r="K931" s="513"/>
      <c r="L931" s="140"/>
    </row>
    <row r="932" spans="2:12" s="85" customFormat="1" hidden="1">
      <c r="B932" s="1150"/>
      <c r="C932" s="1153"/>
      <c r="D932" s="1156"/>
      <c r="E932" s="537" t="s">
        <v>270</v>
      </c>
      <c r="F932" s="507"/>
      <c r="G932" s="538">
        <f>D928*F932</f>
        <v>0</v>
      </c>
      <c r="H932" s="509"/>
      <c r="I932" s="518">
        <f t="shared" ref="I932" si="916">$D928*$F932*H932</f>
        <v>0</v>
      </c>
      <c r="J932" s="1159"/>
      <c r="K932" s="513"/>
      <c r="L932" s="140"/>
    </row>
    <row r="933" spans="2:12" s="85" customFormat="1" hidden="1">
      <c r="B933" s="1151"/>
      <c r="C933" s="1154"/>
      <c r="D933" s="1157"/>
      <c r="E933" s="537" t="s">
        <v>132</v>
      </c>
      <c r="F933" s="507"/>
      <c r="G933" s="538">
        <f>D928*F933</f>
        <v>0</v>
      </c>
      <c r="H933" s="509"/>
      <c r="I933" s="518">
        <f t="shared" ref="I933" si="917">$D928*$F933*H933</f>
        <v>0</v>
      </c>
      <c r="J933" s="1160"/>
      <c r="K933" s="513"/>
      <c r="L933" s="140"/>
    </row>
    <row r="934" spans="2:12" s="85" customFormat="1" hidden="1">
      <c r="B934" s="1145">
        <v>155</v>
      </c>
      <c r="C934" s="1152"/>
      <c r="D934" s="1155"/>
      <c r="E934" s="537" t="s">
        <v>134</v>
      </c>
      <c r="F934" s="507"/>
      <c r="G934" s="538">
        <f>D934*F934</f>
        <v>0</v>
      </c>
      <c r="H934" s="509"/>
      <c r="I934" s="518">
        <f t="shared" ref="I934" si="918">$D934*$F934*H934</f>
        <v>0</v>
      </c>
      <c r="J934" s="1168">
        <f>SUM(I934:I939)</f>
        <v>0</v>
      </c>
      <c r="K934" s="539"/>
      <c r="L934" s="140"/>
    </row>
    <row r="935" spans="2:12" s="85" customFormat="1" hidden="1">
      <c r="B935" s="1150"/>
      <c r="C935" s="1153"/>
      <c r="D935" s="1156"/>
      <c r="E935" s="537" t="s">
        <v>268</v>
      </c>
      <c r="F935" s="507"/>
      <c r="G935" s="538">
        <f>D934*F935</f>
        <v>0</v>
      </c>
      <c r="H935" s="509"/>
      <c r="I935" s="518">
        <f t="shared" ref="I935" si="919">$D934*$F935*H935</f>
        <v>0</v>
      </c>
      <c r="J935" s="1159"/>
      <c r="K935" s="513"/>
      <c r="L935" s="140"/>
    </row>
    <row r="936" spans="2:12" s="85" customFormat="1" hidden="1">
      <c r="B936" s="1150"/>
      <c r="C936" s="1153"/>
      <c r="D936" s="1156"/>
      <c r="E936" s="537" t="s">
        <v>257</v>
      </c>
      <c r="F936" s="507"/>
      <c r="G936" s="538">
        <f>D934*F936</f>
        <v>0</v>
      </c>
      <c r="H936" s="509"/>
      <c r="I936" s="518">
        <f t="shared" ref="I936" si="920">$D934*$F936*H936</f>
        <v>0</v>
      </c>
      <c r="J936" s="1159"/>
      <c r="K936" s="513"/>
      <c r="L936" s="140"/>
    </row>
    <row r="937" spans="2:12" s="85" customFormat="1" hidden="1">
      <c r="B937" s="1150"/>
      <c r="C937" s="1153"/>
      <c r="D937" s="1156"/>
      <c r="E937" s="537" t="s">
        <v>269</v>
      </c>
      <c r="F937" s="507"/>
      <c r="G937" s="538">
        <f>D934*F937</f>
        <v>0</v>
      </c>
      <c r="H937" s="509"/>
      <c r="I937" s="518">
        <f t="shared" ref="I937" si="921">$D934*$F937*H937</f>
        <v>0</v>
      </c>
      <c r="J937" s="1159"/>
      <c r="K937" s="513"/>
      <c r="L937" s="140"/>
    </row>
    <row r="938" spans="2:12" s="85" customFormat="1" hidden="1">
      <c r="B938" s="1150"/>
      <c r="C938" s="1153"/>
      <c r="D938" s="1156"/>
      <c r="E938" s="537" t="s">
        <v>270</v>
      </c>
      <c r="F938" s="507"/>
      <c r="G938" s="538">
        <f>D934*F938</f>
        <v>0</v>
      </c>
      <c r="H938" s="509"/>
      <c r="I938" s="518">
        <f t="shared" ref="I938" si="922">$D934*$F938*H938</f>
        <v>0</v>
      </c>
      <c r="J938" s="1159"/>
      <c r="K938" s="513"/>
      <c r="L938" s="140"/>
    </row>
    <row r="939" spans="2:12" s="85" customFormat="1" hidden="1">
      <c r="B939" s="1151"/>
      <c r="C939" s="1154"/>
      <c r="D939" s="1157"/>
      <c r="E939" s="537" t="s">
        <v>132</v>
      </c>
      <c r="F939" s="507"/>
      <c r="G939" s="538">
        <f>D934*F939</f>
        <v>0</v>
      </c>
      <c r="H939" s="509"/>
      <c r="I939" s="518">
        <f t="shared" ref="I939" si="923">$D934*$F939*H939</f>
        <v>0</v>
      </c>
      <c r="J939" s="1160"/>
      <c r="K939" s="513"/>
      <c r="L939" s="140"/>
    </row>
    <row r="940" spans="2:12" s="85" customFormat="1" hidden="1">
      <c r="B940" s="1145">
        <v>156</v>
      </c>
      <c r="C940" s="1152"/>
      <c r="D940" s="1155"/>
      <c r="E940" s="537" t="s">
        <v>134</v>
      </c>
      <c r="F940" s="507"/>
      <c r="G940" s="538">
        <f>D940*F940</f>
        <v>0</v>
      </c>
      <c r="H940" s="509"/>
      <c r="I940" s="518">
        <f t="shared" ref="I940" si="924">$D940*$F940*H940</f>
        <v>0</v>
      </c>
      <c r="J940" s="1168">
        <f>SUM(I940:I945)</f>
        <v>0</v>
      </c>
      <c r="K940" s="539"/>
      <c r="L940" s="140"/>
    </row>
    <row r="941" spans="2:12" s="85" customFormat="1" hidden="1">
      <c r="B941" s="1150"/>
      <c r="C941" s="1153"/>
      <c r="D941" s="1156"/>
      <c r="E941" s="537" t="s">
        <v>268</v>
      </c>
      <c r="F941" s="507"/>
      <c r="G941" s="538">
        <f>D940*F941</f>
        <v>0</v>
      </c>
      <c r="H941" s="509"/>
      <c r="I941" s="518">
        <f t="shared" ref="I941" si="925">$D940*$F941*H941</f>
        <v>0</v>
      </c>
      <c r="J941" s="1159"/>
      <c r="K941" s="513"/>
      <c r="L941" s="140"/>
    </row>
    <row r="942" spans="2:12" s="85" customFormat="1" hidden="1">
      <c r="B942" s="1150"/>
      <c r="C942" s="1153"/>
      <c r="D942" s="1156"/>
      <c r="E942" s="537" t="s">
        <v>257</v>
      </c>
      <c r="F942" s="507"/>
      <c r="G942" s="538">
        <f>D940*F942</f>
        <v>0</v>
      </c>
      <c r="H942" s="509"/>
      <c r="I942" s="518">
        <f t="shared" ref="I942" si="926">$D940*$F942*H942</f>
        <v>0</v>
      </c>
      <c r="J942" s="1159"/>
      <c r="K942" s="513"/>
      <c r="L942" s="140"/>
    </row>
    <row r="943" spans="2:12" s="85" customFormat="1" hidden="1">
      <c r="B943" s="1150"/>
      <c r="C943" s="1153"/>
      <c r="D943" s="1156"/>
      <c r="E943" s="537" t="s">
        <v>269</v>
      </c>
      <c r="F943" s="507"/>
      <c r="G943" s="538">
        <f>D940*F943</f>
        <v>0</v>
      </c>
      <c r="H943" s="509"/>
      <c r="I943" s="518">
        <f t="shared" ref="I943" si="927">$D940*$F943*H943</f>
        <v>0</v>
      </c>
      <c r="J943" s="1159"/>
      <c r="K943" s="513"/>
      <c r="L943" s="140"/>
    </row>
    <row r="944" spans="2:12" s="85" customFormat="1" hidden="1">
      <c r="B944" s="1150"/>
      <c r="C944" s="1153"/>
      <c r="D944" s="1156"/>
      <c r="E944" s="537" t="s">
        <v>270</v>
      </c>
      <c r="F944" s="507"/>
      <c r="G944" s="538">
        <f>D940*F944</f>
        <v>0</v>
      </c>
      <c r="H944" s="509"/>
      <c r="I944" s="518">
        <f t="shared" ref="I944" si="928">$D940*$F944*H944</f>
        <v>0</v>
      </c>
      <c r="J944" s="1159"/>
      <c r="K944" s="513"/>
      <c r="L944" s="140"/>
    </row>
    <row r="945" spans="2:12" s="85" customFormat="1" hidden="1">
      <c r="B945" s="1151"/>
      <c r="C945" s="1154"/>
      <c r="D945" s="1157"/>
      <c r="E945" s="537" t="s">
        <v>132</v>
      </c>
      <c r="F945" s="507"/>
      <c r="G945" s="538">
        <f>D940*F945</f>
        <v>0</v>
      </c>
      <c r="H945" s="509"/>
      <c r="I945" s="518">
        <f t="shared" ref="I945" si="929">$D940*$F945*H945</f>
        <v>0</v>
      </c>
      <c r="J945" s="1160"/>
      <c r="K945" s="513"/>
      <c r="L945" s="140"/>
    </row>
    <row r="946" spans="2:12" s="85" customFormat="1" hidden="1">
      <c r="B946" s="1145">
        <v>157</v>
      </c>
      <c r="C946" s="1152"/>
      <c r="D946" s="1155"/>
      <c r="E946" s="537" t="s">
        <v>134</v>
      </c>
      <c r="F946" s="507"/>
      <c r="G946" s="538">
        <f>D946*F946</f>
        <v>0</v>
      </c>
      <c r="H946" s="509"/>
      <c r="I946" s="518">
        <f t="shared" ref="I946" si="930">$D946*$F946*H946</f>
        <v>0</v>
      </c>
      <c r="J946" s="1168">
        <f>SUM(I946:I951)</f>
        <v>0</v>
      </c>
      <c r="K946" s="539"/>
      <c r="L946" s="140"/>
    </row>
    <row r="947" spans="2:12" s="85" customFormat="1" hidden="1">
      <c r="B947" s="1150"/>
      <c r="C947" s="1153"/>
      <c r="D947" s="1156"/>
      <c r="E947" s="537" t="s">
        <v>268</v>
      </c>
      <c r="F947" s="507"/>
      <c r="G947" s="538">
        <f>D946*F947</f>
        <v>0</v>
      </c>
      <c r="H947" s="509"/>
      <c r="I947" s="518">
        <f t="shared" ref="I947" si="931">$D946*$F947*H947</f>
        <v>0</v>
      </c>
      <c r="J947" s="1159"/>
      <c r="K947" s="513"/>
      <c r="L947" s="140"/>
    </row>
    <row r="948" spans="2:12" s="85" customFormat="1" hidden="1">
      <c r="B948" s="1150"/>
      <c r="C948" s="1153"/>
      <c r="D948" s="1156"/>
      <c r="E948" s="537" t="s">
        <v>257</v>
      </c>
      <c r="F948" s="507"/>
      <c r="G948" s="538">
        <f>D946*F948</f>
        <v>0</v>
      </c>
      <c r="H948" s="509"/>
      <c r="I948" s="518">
        <f t="shared" ref="I948" si="932">$D946*$F948*H948</f>
        <v>0</v>
      </c>
      <c r="J948" s="1159"/>
      <c r="K948" s="513"/>
      <c r="L948" s="140"/>
    </row>
    <row r="949" spans="2:12" s="85" customFormat="1" hidden="1">
      <c r="B949" s="1150"/>
      <c r="C949" s="1153"/>
      <c r="D949" s="1156"/>
      <c r="E949" s="537" t="s">
        <v>269</v>
      </c>
      <c r="F949" s="507"/>
      <c r="G949" s="538">
        <f>D946*F949</f>
        <v>0</v>
      </c>
      <c r="H949" s="509"/>
      <c r="I949" s="518">
        <f t="shared" ref="I949" si="933">$D946*$F949*H949</f>
        <v>0</v>
      </c>
      <c r="J949" s="1159"/>
      <c r="K949" s="513"/>
      <c r="L949" s="140"/>
    </row>
    <row r="950" spans="2:12" s="85" customFormat="1" hidden="1">
      <c r="B950" s="1150"/>
      <c r="C950" s="1153"/>
      <c r="D950" s="1156"/>
      <c r="E950" s="537" t="s">
        <v>270</v>
      </c>
      <c r="F950" s="507"/>
      <c r="G950" s="538">
        <f>D946*F950</f>
        <v>0</v>
      </c>
      <c r="H950" s="509"/>
      <c r="I950" s="518">
        <f t="shared" ref="I950" si="934">$D946*$F950*H950</f>
        <v>0</v>
      </c>
      <c r="J950" s="1159"/>
      <c r="K950" s="513"/>
      <c r="L950" s="140"/>
    </row>
    <row r="951" spans="2:12" s="85" customFormat="1" hidden="1">
      <c r="B951" s="1151"/>
      <c r="C951" s="1154"/>
      <c r="D951" s="1157"/>
      <c r="E951" s="537" t="s">
        <v>132</v>
      </c>
      <c r="F951" s="507"/>
      <c r="G951" s="538">
        <f>D946*F951</f>
        <v>0</v>
      </c>
      <c r="H951" s="509"/>
      <c r="I951" s="518">
        <f t="shared" ref="I951" si="935">$D946*$F951*H951</f>
        <v>0</v>
      </c>
      <c r="J951" s="1160"/>
      <c r="K951" s="513"/>
      <c r="L951" s="140"/>
    </row>
    <row r="952" spans="2:12" s="85" customFormat="1" hidden="1">
      <c r="B952" s="1145">
        <v>158</v>
      </c>
      <c r="C952" s="1152"/>
      <c r="D952" s="1155"/>
      <c r="E952" s="537" t="s">
        <v>134</v>
      </c>
      <c r="F952" s="507"/>
      <c r="G952" s="538">
        <f>D952*F952</f>
        <v>0</v>
      </c>
      <c r="H952" s="509"/>
      <c r="I952" s="518">
        <f t="shared" ref="I952" si="936">$D952*$F952*H952</f>
        <v>0</v>
      </c>
      <c r="J952" s="1168">
        <f>SUM(I952:I957)</f>
        <v>0</v>
      </c>
      <c r="K952" s="539"/>
      <c r="L952" s="140"/>
    </row>
    <row r="953" spans="2:12" s="85" customFormat="1" hidden="1">
      <c r="B953" s="1150"/>
      <c r="C953" s="1153"/>
      <c r="D953" s="1156"/>
      <c r="E953" s="537" t="s">
        <v>268</v>
      </c>
      <c r="F953" s="507"/>
      <c r="G953" s="538">
        <f>D952*F953</f>
        <v>0</v>
      </c>
      <c r="H953" s="509"/>
      <c r="I953" s="518">
        <f t="shared" ref="I953" si="937">$D952*$F953*H953</f>
        <v>0</v>
      </c>
      <c r="J953" s="1159"/>
      <c r="K953" s="513"/>
      <c r="L953" s="140"/>
    </row>
    <row r="954" spans="2:12" s="85" customFormat="1" hidden="1">
      <c r="B954" s="1150"/>
      <c r="C954" s="1153"/>
      <c r="D954" s="1156"/>
      <c r="E954" s="537" t="s">
        <v>257</v>
      </c>
      <c r="F954" s="507"/>
      <c r="G954" s="538">
        <f>D952*F954</f>
        <v>0</v>
      </c>
      <c r="H954" s="509"/>
      <c r="I954" s="518">
        <f t="shared" ref="I954" si="938">$D952*$F954*H954</f>
        <v>0</v>
      </c>
      <c r="J954" s="1159"/>
      <c r="K954" s="513"/>
      <c r="L954" s="140"/>
    </row>
    <row r="955" spans="2:12" s="85" customFormat="1" hidden="1">
      <c r="B955" s="1150"/>
      <c r="C955" s="1153"/>
      <c r="D955" s="1156"/>
      <c r="E955" s="537" t="s">
        <v>269</v>
      </c>
      <c r="F955" s="507"/>
      <c r="G955" s="538">
        <f>D952*F955</f>
        <v>0</v>
      </c>
      <c r="H955" s="509"/>
      <c r="I955" s="518">
        <f t="shared" ref="I955" si="939">$D952*$F955*H955</f>
        <v>0</v>
      </c>
      <c r="J955" s="1159"/>
      <c r="K955" s="513"/>
      <c r="L955" s="140"/>
    </row>
    <row r="956" spans="2:12" s="85" customFormat="1" hidden="1">
      <c r="B956" s="1150"/>
      <c r="C956" s="1153"/>
      <c r="D956" s="1156"/>
      <c r="E956" s="537" t="s">
        <v>270</v>
      </c>
      <c r="F956" s="507"/>
      <c r="G956" s="538">
        <f>D952*F956</f>
        <v>0</v>
      </c>
      <c r="H956" s="509"/>
      <c r="I956" s="518">
        <f t="shared" ref="I956" si="940">$D952*$F956*H956</f>
        <v>0</v>
      </c>
      <c r="J956" s="1159"/>
      <c r="K956" s="513"/>
      <c r="L956" s="140"/>
    </row>
    <row r="957" spans="2:12" s="85" customFormat="1" hidden="1">
      <c r="B957" s="1151"/>
      <c r="C957" s="1154"/>
      <c r="D957" s="1157"/>
      <c r="E957" s="537" t="s">
        <v>132</v>
      </c>
      <c r="F957" s="507"/>
      <c r="G957" s="538">
        <f>D952*F957</f>
        <v>0</v>
      </c>
      <c r="H957" s="509"/>
      <c r="I957" s="518">
        <f t="shared" ref="I957" si="941">$D952*$F957*H957</f>
        <v>0</v>
      </c>
      <c r="J957" s="1160"/>
      <c r="K957" s="513"/>
      <c r="L957" s="140"/>
    </row>
    <row r="958" spans="2:12" s="85" customFormat="1" hidden="1">
      <c r="B958" s="1145">
        <v>159</v>
      </c>
      <c r="C958" s="1152"/>
      <c r="D958" s="1155"/>
      <c r="E958" s="537" t="s">
        <v>134</v>
      </c>
      <c r="F958" s="507"/>
      <c r="G958" s="538">
        <f>D958*F958</f>
        <v>0</v>
      </c>
      <c r="H958" s="509"/>
      <c r="I958" s="518">
        <f t="shared" ref="I958" si="942">$D958*$F958*H958</f>
        <v>0</v>
      </c>
      <c r="J958" s="1168">
        <f>SUM(I958:I963)</f>
        <v>0</v>
      </c>
      <c r="K958" s="539"/>
      <c r="L958" s="140"/>
    </row>
    <row r="959" spans="2:12" s="85" customFormat="1" hidden="1">
      <c r="B959" s="1150"/>
      <c r="C959" s="1153"/>
      <c r="D959" s="1156"/>
      <c r="E959" s="537" t="s">
        <v>268</v>
      </c>
      <c r="F959" s="507"/>
      <c r="G959" s="538">
        <f>D958*F959</f>
        <v>0</v>
      </c>
      <c r="H959" s="509"/>
      <c r="I959" s="518">
        <f t="shared" ref="I959" si="943">$D958*$F959*H959</f>
        <v>0</v>
      </c>
      <c r="J959" s="1159"/>
      <c r="K959" s="513"/>
      <c r="L959" s="140"/>
    </row>
    <row r="960" spans="2:12" s="85" customFormat="1" hidden="1">
      <c r="B960" s="1150"/>
      <c r="C960" s="1153"/>
      <c r="D960" s="1156"/>
      <c r="E960" s="537" t="s">
        <v>257</v>
      </c>
      <c r="F960" s="507"/>
      <c r="G960" s="538">
        <f>D958*F960</f>
        <v>0</v>
      </c>
      <c r="H960" s="509"/>
      <c r="I960" s="518">
        <f t="shared" ref="I960" si="944">$D958*$F960*H960</f>
        <v>0</v>
      </c>
      <c r="J960" s="1159"/>
      <c r="K960" s="513"/>
      <c r="L960" s="140"/>
    </row>
    <row r="961" spans="2:12" s="85" customFormat="1" hidden="1">
      <c r="B961" s="1150"/>
      <c r="C961" s="1153"/>
      <c r="D961" s="1156"/>
      <c r="E961" s="537" t="s">
        <v>269</v>
      </c>
      <c r="F961" s="507"/>
      <c r="G961" s="538">
        <f>D958*F961</f>
        <v>0</v>
      </c>
      <c r="H961" s="509"/>
      <c r="I961" s="518">
        <f t="shared" ref="I961" si="945">$D958*$F961*H961</f>
        <v>0</v>
      </c>
      <c r="J961" s="1159"/>
      <c r="K961" s="513"/>
      <c r="L961" s="140"/>
    </row>
    <row r="962" spans="2:12" s="85" customFormat="1" hidden="1">
      <c r="B962" s="1150"/>
      <c r="C962" s="1153"/>
      <c r="D962" s="1156"/>
      <c r="E962" s="537" t="s">
        <v>270</v>
      </c>
      <c r="F962" s="507"/>
      <c r="G962" s="538">
        <f>D958*F962</f>
        <v>0</v>
      </c>
      <c r="H962" s="509"/>
      <c r="I962" s="518">
        <f t="shared" ref="I962" si="946">$D958*$F962*H962</f>
        <v>0</v>
      </c>
      <c r="J962" s="1159"/>
      <c r="K962" s="513"/>
      <c r="L962" s="140"/>
    </row>
    <row r="963" spans="2:12" s="85" customFormat="1" hidden="1">
      <c r="B963" s="1151"/>
      <c r="C963" s="1154"/>
      <c r="D963" s="1157"/>
      <c r="E963" s="537" t="s">
        <v>132</v>
      </c>
      <c r="F963" s="507"/>
      <c r="G963" s="538">
        <f>D958*F963</f>
        <v>0</v>
      </c>
      <c r="H963" s="509"/>
      <c r="I963" s="518">
        <f t="shared" ref="I963" si="947">$D958*$F963*H963</f>
        <v>0</v>
      </c>
      <c r="J963" s="1160"/>
      <c r="K963" s="513"/>
      <c r="L963" s="140"/>
    </row>
    <row r="964" spans="2:12" s="85" customFormat="1" hidden="1">
      <c r="B964" s="1145">
        <v>160</v>
      </c>
      <c r="C964" s="1152"/>
      <c r="D964" s="1155"/>
      <c r="E964" s="537" t="s">
        <v>134</v>
      </c>
      <c r="F964" s="507"/>
      <c r="G964" s="538">
        <f>D964*F964</f>
        <v>0</v>
      </c>
      <c r="H964" s="509"/>
      <c r="I964" s="518">
        <f t="shared" ref="I964" si="948">$D964*$F964*H964</f>
        <v>0</v>
      </c>
      <c r="J964" s="1168">
        <f>SUM(I964:I969)</f>
        <v>0</v>
      </c>
      <c r="K964" s="539"/>
      <c r="L964" s="140"/>
    </row>
    <row r="965" spans="2:12" s="85" customFormat="1" hidden="1">
      <c r="B965" s="1150"/>
      <c r="C965" s="1153"/>
      <c r="D965" s="1156"/>
      <c r="E965" s="537" t="s">
        <v>268</v>
      </c>
      <c r="F965" s="507"/>
      <c r="G965" s="538">
        <f>D964*F965</f>
        <v>0</v>
      </c>
      <c r="H965" s="509"/>
      <c r="I965" s="518">
        <f t="shared" ref="I965" si="949">$D964*$F965*H965</f>
        <v>0</v>
      </c>
      <c r="J965" s="1159"/>
      <c r="K965" s="513"/>
      <c r="L965" s="140"/>
    </row>
    <row r="966" spans="2:12" s="85" customFormat="1" hidden="1">
      <c r="B966" s="1150"/>
      <c r="C966" s="1153"/>
      <c r="D966" s="1156"/>
      <c r="E966" s="537" t="s">
        <v>257</v>
      </c>
      <c r="F966" s="507"/>
      <c r="G966" s="538">
        <f>D964*F966</f>
        <v>0</v>
      </c>
      <c r="H966" s="509"/>
      <c r="I966" s="518">
        <f t="shared" ref="I966" si="950">$D964*$F966*H966</f>
        <v>0</v>
      </c>
      <c r="J966" s="1159"/>
      <c r="K966" s="513"/>
      <c r="L966" s="140"/>
    </row>
    <row r="967" spans="2:12" s="85" customFormat="1" hidden="1">
      <c r="B967" s="1150"/>
      <c r="C967" s="1153"/>
      <c r="D967" s="1156"/>
      <c r="E967" s="537" t="s">
        <v>269</v>
      </c>
      <c r="F967" s="507"/>
      <c r="G967" s="538">
        <f>D964*F967</f>
        <v>0</v>
      </c>
      <c r="H967" s="509"/>
      <c r="I967" s="518">
        <f t="shared" ref="I967" si="951">$D964*$F967*H967</f>
        <v>0</v>
      </c>
      <c r="J967" s="1159"/>
      <c r="K967" s="513"/>
      <c r="L967" s="140"/>
    </row>
    <row r="968" spans="2:12" s="85" customFormat="1" hidden="1">
      <c r="B968" s="1150"/>
      <c r="C968" s="1153"/>
      <c r="D968" s="1156"/>
      <c r="E968" s="537" t="s">
        <v>270</v>
      </c>
      <c r="F968" s="507"/>
      <c r="G968" s="538">
        <f>D964*F968</f>
        <v>0</v>
      </c>
      <c r="H968" s="509"/>
      <c r="I968" s="518">
        <f t="shared" ref="I968" si="952">$D964*$F968*H968</f>
        <v>0</v>
      </c>
      <c r="J968" s="1159"/>
      <c r="K968" s="513"/>
      <c r="L968" s="140"/>
    </row>
    <row r="969" spans="2:12" s="85" customFormat="1" hidden="1">
      <c r="B969" s="1151"/>
      <c r="C969" s="1154"/>
      <c r="D969" s="1157"/>
      <c r="E969" s="537" t="s">
        <v>132</v>
      </c>
      <c r="F969" s="507"/>
      <c r="G969" s="538">
        <f>D964*F969</f>
        <v>0</v>
      </c>
      <c r="H969" s="509"/>
      <c r="I969" s="518">
        <f t="shared" ref="I969" si="953">$D964*$F969*H969</f>
        <v>0</v>
      </c>
      <c r="J969" s="1160"/>
      <c r="K969" s="513"/>
      <c r="L969" s="140"/>
    </row>
    <row r="970" spans="2:12" s="85" customFormat="1" hidden="1">
      <c r="B970" s="1145">
        <v>161</v>
      </c>
      <c r="C970" s="1152"/>
      <c r="D970" s="1155"/>
      <c r="E970" s="537" t="s">
        <v>134</v>
      </c>
      <c r="F970" s="507"/>
      <c r="G970" s="538">
        <f>D970*F970</f>
        <v>0</v>
      </c>
      <c r="H970" s="509"/>
      <c r="I970" s="518">
        <f t="shared" ref="I970" si="954">$D970*$F970*H970</f>
        <v>0</v>
      </c>
      <c r="J970" s="1168">
        <f>SUM(I970:I975)</f>
        <v>0</v>
      </c>
      <c r="K970" s="539"/>
      <c r="L970" s="140"/>
    </row>
    <row r="971" spans="2:12" s="85" customFormat="1" hidden="1">
      <c r="B971" s="1150"/>
      <c r="C971" s="1153"/>
      <c r="D971" s="1156"/>
      <c r="E971" s="537" t="s">
        <v>268</v>
      </c>
      <c r="F971" s="507"/>
      <c r="G971" s="538">
        <f>D970*F971</f>
        <v>0</v>
      </c>
      <c r="H971" s="509"/>
      <c r="I971" s="518">
        <f t="shared" ref="I971" si="955">$D970*$F971*H971</f>
        <v>0</v>
      </c>
      <c r="J971" s="1159"/>
      <c r="K971" s="513"/>
      <c r="L971" s="140"/>
    </row>
    <row r="972" spans="2:12" s="85" customFormat="1" hidden="1">
      <c r="B972" s="1150"/>
      <c r="C972" s="1153"/>
      <c r="D972" s="1156"/>
      <c r="E972" s="537" t="s">
        <v>257</v>
      </c>
      <c r="F972" s="507"/>
      <c r="G972" s="538">
        <f>D970*F972</f>
        <v>0</v>
      </c>
      <c r="H972" s="509"/>
      <c r="I972" s="518">
        <f t="shared" ref="I972" si="956">$D970*$F972*H972</f>
        <v>0</v>
      </c>
      <c r="J972" s="1159"/>
      <c r="K972" s="513"/>
      <c r="L972" s="140"/>
    </row>
    <row r="973" spans="2:12" s="85" customFormat="1" hidden="1">
      <c r="B973" s="1150"/>
      <c r="C973" s="1153"/>
      <c r="D973" s="1156"/>
      <c r="E973" s="537" t="s">
        <v>269</v>
      </c>
      <c r="F973" s="507"/>
      <c r="G973" s="538">
        <f>D970*F973</f>
        <v>0</v>
      </c>
      <c r="H973" s="509"/>
      <c r="I973" s="518">
        <f t="shared" ref="I973" si="957">$D970*$F973*H973</f>
        <v>0</v>
      </c>
      <c r="J973" s="1159"/>
      <c r="K973" s="513"/>
      <c r="L973" s="140"/>
    </row>
    <row r="974" spans="2:12" s="85" customFormat="1" hidden="1">
      <c r="B974" s="1150"/>
      <c r="C974" s="1153"/>
      <c r="D974" s="1156"/>
      <c r="E974" s="537" t="s">
        <v>270</v>
      </c>
      <c r="F974" s="507"/>
      <c r="G974" s="538">
        <f>D970*F974</f>
        <v>0</v>
      </c>
      <c r="H974" s="509"/>
      <c r="I974" s="518">
        <f t="shared" ref="I974" si="958">$D970*$F974*H974</f>
        <v>0</v>
      </c>
      <c r="J974" s="1159"/>
      <c r="K974" s="513"/>
      <c r="L974" s="140"/>
    </row>
    <row r="975" spans="2:12" s="85" customFormat="1" hidden="1">
      <c r="B975" s="1151"/>
      <c r="C975" s="1154"/>
      <c r="D975" s="1157"/>
      <c r="E975" s="537" t="s">
        <v>132</v>
      </c>
      <c r="F975" s="507"/>
      <c r="G975" s="538">
        <f>D970*F975</f>
        <v>0</v>
      </c>
      <c r="H975" s="509"/>
      <c r="I975" s="518">
        <f t="shared" ref="I975" si="959">$D970*$F975*H975</f>
        <v>0</v>
      </c>
      <c r="J975" s="1160"/>
      <c r="K975" s="513"/>
      <c r="L975" s="140"/>
    </row>
    <row r="976" spans="2:12" s="85" customFormat="1" hidden="1">
      <c r="B976" s="1145">
        <v>162</v>
      </c>
      <c r="C976" s="1152"/>
      <c r="D976" s="1155"/>
      <c r="E976" s="537" t="s">
        <v>134</v>
      </c>
      <c r="F976" s="507"/>
      <c r="G976" s="538">
        <f>D976*F976</f>
        <v>0</v>
      </c>
      <c r="H976" s="509"/>
      <c r="I976" s="518">
        <f t="shared" ref="I976" si="960">$D976*$F976*H976</f>
        <v>0</v>
      </c>
      <c r="J976" s="1168">
        <f>SUM(I976:I981)</f>
        <v>0</v>
      </c>
      <c r="K976" s="539"/>
      <c r="L976" s="140"/>
    </row>
    <row r="977" spans="2:12" s="85" customFormat="1" hidden="1">
      <c r="B977" s="1150"/>
      <c r="C977" s="1153"/>
      <c r="D977" s="1156"/>
      <c r="E977" s="537" t="s">
        <v>268</v>
      </c>
      <c r="F977" s="507"/>
      <c r="G977" s="538">
        <f>D976*F977</f>
        <v>0</v>
      </c>
      <c r="H977" s="509"/>
      <c r="I977" s="518">
        <f t="shared" ref="I977" si="961">$D976*$F977*H977</f>
        <v>0</v>
      </c>
      <c r="J977" s="1159"/>
      <c r="K977" s="513"/>
      <c r="L977" s="140"/>
    </row>
    <row r="978" spans="2:12" s="85" customFormat="1" hidden="1">
      <c r="B978" s="1150"/>
      <c r="C978" s="1153"/>
      <c r="D978" s="1156"/>
      <c r="E978" s="537" t="s">
        <v>257</v>
      </c>
      <c r="F978" s="507"/>
      <c r="G978" s="538">
        <f>D976*F978</f>
        <v>0</v>
      </c>
      <c r="H978" s="509"/>
      <c r="I978" s="518">
        <f t="shared" ref="I978" si="962">$D976*$F978*H978</f>
        <v>0</v>
      </c>
      <c r="J978" s="1159"/>
      <c r="K978" s="513"/>
      <c r="L978" s="140"/>
    </row>
    <row r="979" spans="2:12" s="85" customFormat="1" hidden="1">
      <c r="B979" s="1150"/>
      <c r="C979" s="1153"/>
      <c r="D979" s="1156"/>
      <c r="E979" s="537" t="s">
        <v>269</v>
      </c>
      <c r="F979" s="507"/>
      <c r="G979" s="538">
        <f>D976*F979</f>
        <v>0</v>
      </c>
      <c r="H979" s="509"/>
      <c r="I979" s="518">
        <f t="shared" ref="I979" si="963">$D976*$F979*H979</f>
        <v>0</v>
      </c>
      <c r="J979" s="1159"/>
      <c r="K979" s="513"/>
      <c r="L979" s="140"/>
    </row>
    <row r="980" spans="2:12" s="85" customFormat="1" hidden="1">
      <c r="B980" s="1150"/>
      <c r="C980" s="1153"/>
      <c r="D980" s="1156"/>
      <c r="E980" s="537" t="s">
        <v>270</v>
      </c>
      <c r="F980" s="507"/>
      <c r="G980" s="538">
        <f>D976*F980</f>
        <v>0</v>
      </c>
      <c r="H980" s="509"/>
      <c r="I980" s="518">
        <f t="shared" ref="I980" si="964">$D976*$F980*H980</f>
        <v>0</v>
      </c>
      <c r="J980" s="1159"/>
      <c r="K980" s="513"/>
      <c r="L980" s="140"/>
    </row>
    <row r="981" spans="2:12" s="85" customFormat="1" hidden="1">
      <c r="B981" s="1151"/>
      <c r="C981" s="1154"/>
      <c r="D981" s="1157"/>
      <c r="E981" s="537" t="s">
        <v>132</v>
      </c>
      <c r="F981" s="507"/>
      <c r="G981" s="538">
        <f>D976*F981</f>
        <v>0</v>
      </c>
      <c r="H981" s="509"/>
      <c r="I981" s="518">
        <f t="shared" ref="I981" si="965">$D976*$F981*H981</f>
        <v>0</v>
      </c>
      <c r="J981" s="1160"/>
      <c r="K981" s="513"/>
      <c r="L981" s="140"/>
    </row>
    <row r="982" spans="2:12" s="85" customFormat="1" hidden="1">
      <c r="B982" s="1145">
        <v>163</v>
      </c>
      <c r="C982" s="1152"/>
      <c r="D982" s="1155"/>
      <c r="E982" s="537" t="s">
        <v>134</v>
      </c>
      <c r="F982" s="507"/>
      <c r="G982" s="538">
        <f>D982*F982</f>
        <v>0</v>
      </c>
      <c r="H982" s="509"/>
      <c r="I982" s="518">
        <f t="shared" ref="I982" si="966">$D982*$F982*H982</f>
        <v>0</v>
      </c>
      <c r="J982" s="1168">
        <f>SUM(I982:I987)</f>
        <v>0</v>
      </c>
      <c r="K982" s="539"/>
      <c r="L982" s="140"/>
    </row>
    <row r="983" spans="2:12" s="85" customFormat="1" hidden="1">
      <c r="B983" s="1150"/>
      <c r="C983" s="1153"/>
      <c r="D983" s="1156"/>
      <c r="E983" s="537" t="s">
        <v>268</v>
      </c>
      <c r="F983" s="507"/>
      <c r="G983" s="538">
        <f>D982*F983</f>
        <v>0</v>
      </c>
      <c r="H983" s="509"/>
      <c r="I983" s="518">
        <f t="shared" ref="I983" si="967">$D982*$F983*H983</f>
        <v>0</v>
      </c>
      <c r="J983" s="1159"/>
      <c r="K983" s="513"/>
      <c r="L983" s="140"/>
    </row>
    <row r="984" spans="2:12" s="85" customFormat="1" hidden="1">
      <c r="B984" s="1150"/>
      <c r="C984" s="1153"/>
      <c r="D984" s="1156"/>
      <c r="E984" s="537" t="s">
        <v>257</v>
      </c>
      <c r="F984" s="507"/>
      <c r="G984" s="538">
        <f>D982*F984</f>
        <v>0</v>
      </c>
      <c r="H984" s="509"/>
      <c r="I984" s="518">
        <f t="shared" ref="I984" si="968">$D982*$F984*H984</f>
        <v>0</v>
      </c>
      <c r="J984" s="1159"/>
      <c r="K984" s="513"/>
      <c r="L984" s="140"/>
    </row>
    <row r="985" spans="2:12" s="85" customFormat="1" hidden="1">
      <c r="B985" s="1150"/>
      <c r="C985" s="1153"/>
      <c r="D985" s="1156"/>
      <c r="E985" s="537" t="s">
        <v>269</v>
      </c>
      <c r="F985" s="507"/>
      <c r="G985" s="538">
        <f>D982*F985</f>
        <v>0</v>
      </c>
      <c r="H985" s="509"/>
      <c r="I985" s="518">
        <f t="shared" ref="I985" si="969">$D982*$F985*H985</f>
        <v>0</v>
      </c>
      <c r="J985" s="1159"/>
      <c r="K985" s="513"/>
      <c r="L985" s="140"/>
    </row>
    <row r="986" spans="2:12" s="85" customFormat="1" hidden="1">
      <c r="B986" s="1150"/>
      <c r="C986" s="1153"/>
      <c r="D986" s="1156"/>
      <c r="E986" s="537" t="s">
        <v>270</v>
      </c>
      <c r="F986" s="507"/>
      <c r="G986" s="538">
        <f>D982*F986</f>
        <v>0</v>
      </c>
      <c r="H986" s="509"/>
      <c r="I986" s="518">
        <f t="shared" ref="I986" si="970">$D982*$F986*H986</f>
        <v>0</v>
      </c>
      <c r="J986" s="1159"/>
      <c r="K986" s="513"/>
      <c r="L986" s="140"/>
    </row>
    <row r="987" spans="2:12" s="85" customFormat="1" hidden="1">
      <c r="B987" s="1151"/>
      <c r="C987" s="1154"/>
      <c r="D987" s="1157"/>
      <c r="E987" s="537" t="s">
        <v>132</v>
      </c>
      <c r="F987" s="507"/>
      <c r="G987" s="538">
        <f>D982*F987</f>
        <v>0</v>
      </c>
      <c r="H987" s="509"/>
      <c r="I987" s="518">
        <f t="shared" ref="I987" si="971">$D982*$F987*H987</f>
        <v>0</v>
      </c>
      <c r="J987" s="1160"/>
      <c r="K987" s="513"/>
      <c r="L987" s="140"/>
    </row>
    <row r="988" spans="2:12" s="85" customFormat="1" hidden="1">
      <c r="B988" s="1145">
        <v>164</v>
      </c>
      <c r="C988" s="1152"/>
      <c r="D988" s="1155"/>
      <c r="E988" s="537" t="s">
        <v>134</v>
      </c>
      <c r="F988" s="507"/>
      <c r="G988" s="538">
        <f>D988*F988</f>
        <v>0</v>
      </c>
      <c r="H988" s="509"/>
      <c r="I988" s="518">
        <f t="shared" ref="I988" si="972">$D988*$F988*H988</f>
        <v>0</v>
      </c>
      <c r="J988" s="1168">
        <f>SUM(I988:I993)</f>
        <v>0</v>
      </c>
      <c r="K988" s="539"/>
      <c r="L988" s="140"/>
    </row>
    <row r="989" spans="2:12" s="85" customFormat="1" hidden="1">
      <c r="B989" s="1150"/>
      <c r="C989" s="1153"/>
      <c r="D989" s="1156"/>
      <c r="E989" s="537" t="s">
        <v>268</v>
      </c>
      <c r="F989" s="507"/>
      <c r="G989" s="538">
        <f>D988*F989</f>
        <v>0</v>
      </c>
      <c r="H989" s="509"/>
      <c r="I989" s="518">
        <f t="shared" ref="I989" si="973">$D988*$F989*H989</f>
        <v>0</v>
      </c>
      <c r="J989" s="1159"/>
      <c r="K989" s="513"/>
      <c r="L989" s="140"/>
    </row>
    <row r="990" spans="2:12" s="85" customFormat="1" hidden="1">
      <c r="B990" s="1150"/>
      <c r="C990" s="1153"/>
      <c r="D990" s="1156"/>
      <c r="E990" s="537" t="s">
        <v>257</v>
      </c>
      <c r="F990" s="507"/>
      <c r="G990" s="538">
        <f>D988*F990</f>
        <v>0</v>
      </c>
      <c r="H990" s="509"/>
      <c r="I990" s="518">
        <f t="shared" ref="I990" si="974">$D988*$F990*H990</f>
        <v>0</v>
      </c>
      <c r="J990" s="1159"/>
      <c r="K990" s="513"/>
      <c r="L990" s="140"/>
    </row>
    <row r="991" spans="2:12" s="85" customFormat="1" hidden="1">
      <c r="B991" s="1150"/>
      <c r="C991" s="1153"/>
      <c r="D991" s="1156"/>
      <c r="E991" s="537" t="s">
        <v>269</v>
      </c>
      <c r="F991" s="507"/>
      <c r="G991" s="538">
        <f>D988*F991</f>
        <v>0</v>
      </c>
      <c r="H991" s="509"/>
      <c r="I991" s="518">
        <f t="shared" ref="I991" si="975">$D988*$F991*H991</f>
        <v>0</v>
      </c>
      <c r="J991" s="1159"/>
      <c r="K991" s="513"/>
      <c r="L991" s="140"/>
    </row>
    <row r="992" spans="2:12" s="85" customFormat="1" hidden="1">
      <c r="B992" s="1150"/>
      <c r="C992" s="1153"/>
      <c r="D992" s="1156"/>
      <c r="E992" s="537" t="s">
        <v>270</v>
      </c>
      <c r="F992" s="507"/>
      <c r="G992" s="538">
        <f>D988*F992</f>
        <v>0</v>
      </c>
      <c r="H992" s="509"/>
      <c r="I992" s="518">
        <f t="shared" ref="I992" si="976">$D988*$F992*H992</f>
        <v>0</v>
      </c>
      <c r="J992" s="1159"/>
      <c r="K992" s="513"/>
      <c r="L992" s="140"/>
    </row>
    <row r="993" spans="2:12" s="85" customFormat="1" hidden="1">
      <c r="B993" s="1151"/>
      <c r="C993" s="1154"/>
      <c r="D993" s="1157"/>
      <c r="E993" s="537" t="s">
        <v>132</v>
      </c>
      <c r="F993" s="507"/>
      <c r="G993" s="538">
        <f>D988*F993</f>
        <v>0</v>
      </c>
      <c r="H993" s="509"/>
      <c r="I993" s="518">
        <f t="shared" ref="I993" si="977">$D988*$F993*H993</f>
        <v>0</v>
      </c>
      <c r="J993" s="1160"/>
      <c r="K993" s="513"/>
      <c r="L993" s="140"/>
    </row>
    <row r="994" spans="2:12" s="85" customFormat="1" hidden="1">
      <c r="B994" s="1145">
        <v>165</v>
      </c>
      <c r="C994" s="1152"/>
      <c r="D994" s="1155"/>
      <c r="E994" s="537" t="s">
        <v>134</v>
      </c>
      <c r="F994" s="507"/>
      <c r="G994" s="538">
        <f>D994*F994</f>
        <v>0</v>
      </c>
      <c r="H994" s="509"/>
      <c r="I994" s="518">
        <f t="shared" ref="I994" si="978">$D994*$F994*H994</f>
        <v>0</v>
      </c>
      <c r="J994" s="1168">
        <f>SUM(I994:I999)</f>
        <v>0</v>
      </c>
      <c r="K994" s="539"/>
      <c r="L994" s="140"/>
    </row>
    <row r="995" spans="2:12" s="85" customFormat="1" hidden="1">
      <c r="B995" s="1150"/>
      <c r="C995" s="1153"/>
      <c r="D995" s="1156"/>
      <c r="E995" s="537" t="s">
        <v>268</v>
      </c>
      <c r="F995" s="507"/>
      <c r="G995" s="538">
        <f>D994*F995</f>
        <v>0</v>
      </c>
      <c r="H995" s="509"/>
      <c r="I995" s="518">
        <f t="shared" ref="I995" si="979">$D994*$F995*H995</f>
        <v>0</v>
      </c>
      <c r="J995" s="1159"/>
      <c r="K995" s="513"/>
      <c r="L995" s="140"/>
    </row>
    <row r="996" spans="2:12" s="85" customFormat="1" hidden="1">
      <c r="B996" s="1150"/>
      <c r="C996" s="1153"/>
      <c r="D996" s="1156"/>
      <c r="E996" s="537" t="s">
        <v>257</v>
      </c>
      <c r="F996" s="507"/>
      <c r="G996" s="538">
        <f>D994*F996</f>
        <v>0</v>
      </c>
      <c r="H996" s="509"/>
      <c r="I996" s="518">
        <f t="shared" ref="I996" si="980">$D994*$F996*H996</f>
        <v>0</v>
      </c>
      <c r="J996" s="1159"/>
      <c r="K996" s="513"/>
      <c r="L996" s="140"/>
    </row>
    <row r="997" spans="2:12" s="85" customFormat="1" hidden="1">
      <c r="B997" s="1150"/>
      <c r="C997" s="1153"/>
      <c r="D997" s="1156"/>
      <c r="E997" s="537" t="s">
        <v>269</v>
      </c>
      <c r="F997" s="507"/>
      <c r="G997" s="538">
        <f>D994*F997</f>
        <v>0</v>
      </c>
      <c r="H997" s="509"/>
      <c r="I997" s="518">
        <f t="shared" ref="I997" si="981">$D994*$F997*H997</f>
        <v>0</v>
      </c>
      <c r="J997" s="1159"/>
      <c r="K997" s="513"/>
      <c r="L997" s="140"/>
    </row>
    <row r="998" spans="2:12" s="85" customFormat="1" hidden="1">
      <c r="B998" s="1150"/>
      <c r="C998" s="1153"/>
      <c r="D998" s="1156"/>
      <c r="E998" s="537" t="s">
        <v>270</v>
      </c>
      <c r="F998" s="507"/>
      <c r="G998" s="538">
        <f>D994*F998</f>
        <v>0</v>
      </c>
      <c r="H998" s="509"/>
      <c r="I998" s="518">
        <f t="shared" ref="I998" si="982">$D994*$F998*H998</f>
        <v>0</v>
      </c>
      <c r="J998" s="1159"/>
      <c r="K998" s="513"/>
      <c r="L998" s="140"/>
    </row>
    <row r="999" spans="2:12" s="85" customFormat="1" hidden="1">
      <c r="B999" s="1151"/>
      <c r="C999" s="1154"/>
      <c r="D999" s="1157"/>
      <c r="E999" s="537" t="s">
        <v>132</v>
      </c>
      <c r="F999" s="507"/>
      <c r="G999" s="538">
        <f>D994*F999</f>
        <v>0</v>
      </c>
      <c r="H999" s="509"/>
      <c r="I999" s="518">
        <f t="shared" ref="I999" si="983">$D994*$F999*H999</f>
        <v>0</v>
      </c>
      <c r="J999" s="1160"/>
      <c r="K999" s="513"/>
      <c r="L999" s="140"/>
    </row>
    <row r="1000" spans="2:12" s="85" customFormat="1" hidden="1">
      <c r="B1000" s="1145">
        <v>166</v>
      </c>
      <c r="C1000" s="1152"/>
      <c r="D1000" s="1155"/>
      <c r="E1000" s="537" t="s">
        <v>134</v>
      </c>
      <c r="F1000" s="507"/>
      <c r="G1000" s="538">
        <f>D1000*F1000</f>
        <v>0</v>
      </c>
      <c r="H1000" s="509"/>
      <c r="I1000" s="518">
        <f t="shared" ref="I1000" si="984">$D1000*$F1000*H1000</f>
        <v>0</v>
      </c>
      <c r="J1000" s="1168">
        <f>SUM(I1000:I1005)</f>
        <v>0</v>
      </c>
      <c r="K1000" s="539"/>
      <c r="L1000" s="140"/>
    </row>
    <row r="1001" spans="2:12" s="85" customFormat="1" hidden="1">
      <c r="B1001" s="1150"/>
      <c r="C1001" s="1153"/>
      <c r="D1001" s="1156"/>
      <c r="E1001" s="537" t="s">
        <v>268</v>
      </c>
      <c r="F1001" s="507"/>
      <c r="G1001" s="538">
        <f>D1000*F1001</f>
        <v>0</v>
      </c>
      <c r="H1001" s="509"/>
      <c r="I1001" s="518">
        <f t="shared" ref="I1001" si="985">$D1000*$F1001*H1001</f>
        <v>0</v>
      </c>
      <c r="J1001" s="1159"/>
      <c r="K1001" s="513"/>
      <c r="L1001" s="140"/>
    </row>
    <row r="1002" spans="2:12" s="85" customFormat="1" hidden="1">
      <c r="B1002" s="1150"/>
      <c r="C1002" s="1153"/>
      <c r="D1002" s="1156"/>
      <c r="E1002" s="537" t="s">
        <v>257</v>
      </c>
      <c r="F1002" s="507"/>
      <c r="G1002" s="538">
        <f>D1000*F1002</f>
        <v>0</v>
      </c>
      <c r="H1002" s="509"/>
      <c r="I1002" s="518">
        <f t="shared" ref="I1002" si="986">$D1000*$F1002*H1002</f>
        <v>0</v>
      </c>
      <c r="J1002" s="1159"/>
      <c r="K1002" s="513"/>
      <c r="L1002" s="140"/>
    </row>
    <row r="1003" spans="2:12" s="85" customFormat="1" hidden="1">
      <c r="B1003" s="1150"/>
      <c r="C1003" s="1153"/>
      <c r="D1003" s="1156"/>
      <c r="E1003" s="537" t="s">
        <v>269</v>
      </c>
      <c r="F1003" s="507"/>
      <c r="G1003" s="538">
        <f>D1000*F1003</f>
        <v>0</v>
      </c>
      <c r="H1003" s="509"/>
      <c r="I1003" s="518">
        <f t="shared" ref="I1003" si="987">$D1000*$F1003*H1003</f>
        <v>0</v>
      </c>
      <c r="J1003" s="1159"/>
      <c r="K1003" s="513"/>
      <c r="L1003" s="140"/>
    </row>
    <row r="1004" spans="2:12" s="85" customFormat="1" hidden="1">
      <c r="B1004" s="1150"/>
      <c r="C1004" s="1153"/>
      <c r="D1004" s="1156"/>
      <c r="E1004" s="537" t="s">
        <v>270</v>
      </c>
      <c r="F1004" s="507"/>
      <c r="G1004" s="538">
        <f>D1000*F1004</f>
        <v>0</v>
      </c>
      <c r="H1004" s="509"/>
      <c r="I1004" s="518">
        <f t="shared" ref="I1004" si="988">$D1000*$F1004*H1004</f>
        <v>0</v>
      </c>
      <c r="J1004" s="1159"/>
      <c r="K1004" s="513"/>
      <c r="L1004" s="140"/>
    </row>
    <row r="1005" spans="2:12" s="85" customFormat="1" hidden="1">
      <c r="B1005" s="1151"/>
      <c r="C1005" s="1154"/>
      <c r="D1005" s="1157"/>
      <c r="E1005" s="537" t="s">
        <v>132</v>
      </c>
      <c r="F1005" s="507"/>
      <c r="G1005" s="538">
        <f>D1000*F1005</f>
        <v>0</v>
      </c>
      <c r="H1005" s="509"/>
      <c r="I1005" s="518">
        <f t="shared" ref="I1005" si="989">$D1000*$F1005*H1005</f>
        <v>0</v>
      </c>
      <c r="J1005" s="1160"/>
      <c r="K1005" s="513"/>
      <c r="L1005" s="140"/>
    </row>
    <row r="1006" spans="2:12" s="85" customFormat="1" hidden="1">
      <c r="B1006" s="1145">
        <v>167</v>
      </c>
      <c r="C1006" s="1152"/>
      <c r="D1006" s="1155"/>
      <c r="E1006" s="537" t="s">
        <v>134</v>
      </c>
      <c r="F1006" s="507"/>
      <c r="G1006" s="538">
        <f>D1006*F1006</f>
        <v>0</v>
      </c>
      <c r="H1006" s="509"/>
      <c r="I1006" s="518">
        <f t="shared" ref="I1006" si="990">$D1006*$F1006*H1006</f>
        <v>0</v>
      </c>
      <c r="J1006" s="1168">
        <f>SUM(I1006:I1011)</f>
        <v>0</v>
      </c>
      <c r="K1006" s="539"/>
      <c r="L1006" s="140"/>
    </row>
    <row r="1007" spans="2:12" s="85" customFormat="1" hidden="1">
      <c r="B1007" s="1150"/>
      <c r="C1007" s="1153"/>
      <c r="D1007" s="1156"/>
      <c r="E1007" s="537" t="s">
        <v>268</v>
      </c>
      <c r="F1007" s="507"/>
      <c r="G1007" s="538">
        <f>D1006*F1007</f>
        <v>0</v>
      </c>
      <c r="H1007" s="509"/>
      <c r="I1007" s="518">
        <f t="shared" ref="I1007" si="991">$D1006*$F1007*H1007</f>
        <v>0</v>
      </c>
      <c r="J1007" s="1159"/>
      <c r="K1007" s="513"/>
      <c r="L1007" s="140"/>
    </row>
    <row r="1008" spans="2:12" s="85" customFormat="1" hidden="1">
      <c r="B1008" s="1150"/>
      <c r="C1008" s="1153"/>
      <c r="D1008" s="1156"/>
      <c r="E1008" s="537" t="s">
        <v>257</v>
      </c>
      <c r="F1008" s="507"/>
      <c r="G1008" s="538">
        <f>D1006*F1008</f>
        <v>0</v>
      </c>
      <c r="H1008" s="509"/>
      <c r="I1008" s="518">
        <f t="shared" ref="I1008" si="992">$D1006*$F1008*H1008</f>
        <v>0</v>
      </c>
      <c r="J1008" s="1159"/>
      <c r="K1008" s="513"/>
      <c r="L1008" s="140"/>
    </row>
    <row r="1009" spans="2:12" s="85" customFormat="1" hidden="1">
      <c r="B1009" s="1150"/>
      <c r="C1009" s="1153"/>
      <c r="D1009" s="1156"/>
      <c r="E1009" s="537" t="s">
        <v>269</v>
      </c>
      <c r="F1009" s="507"/>
      <c r="G1009" s="538">
        <f>D1006*F1009</f>
        <v>0</v>
      </c>
      <c r="H1009" s="509"/>
      <c r="I1009" s="518">
        <f t="shared" ref="I1009" si="993">$D1006*$F1009*H1009</f>
        <v>0</v>
      </c>
      <c r="J1009" s="1159"/>
      <c r="K1009" s="513"/>
      <c r="L1009" s="140"/>
    </row>
    <row r="1010" spans="2:12" s="85" customFormat="1" hidden="1">
      <c r="B1010" s="1150"/>
      <c r="C1010" s="1153"/>
      <c r="D1010" s="1156"/>
      <c r="E1010" s="537" t="s">
        <v>270</v>
      </c>
      <c r="F1010" s="507"/>
      <c r="G1010" s="538">
        <f>D1006*F1010</f>
        <v>0</v>
      </c>
      <c r="H1010" s="509"/>
      <c r="I1010" s="518">
        <f t="shared" ref="I1010" si="994">$D1006*$F1010*H1010</f>
        <v>0</v>
      </c>
      <c r="J1010" s="1159"/>
      <c r="K1010" s="513"/>
      <c r="L1010" s="140"/>
    </row>
    <row r="1011" spans="2:12" s="85" customFormat="1" hidden="1">
      <c r="B1011" s="1151"/>
      <c r="C1011" s="1154"/>
      <c r="D1011" s="1157"/>
      <c r="E1011" s="537" t="s">
        <v>132</v>
      </c>
      <c r="F1011" s="507"/>
      <c r="G1011" s="538">
        <f>D1006*F1011</f>
        <v>0</v>
      </c>
      <c r="H1011" s="509"/>
      <c r="I1011" s="518">
        <f t="shared" ref="I1011" si="995">$D1006*$F1011*H1011</f>
        <v>0</v>
      </c>
      <c r="J1011" s="1160"/>
      <c r="K1011" s="513"/>
      <c r="L1011" s="140"/>
    </row>
    <row r="1012" spans="2:12" s="85" customFormat="1" hidden="1">
      <c r="B1012" s="1145">
        <v>168</v>
      </c>
      <c r="C1012" s="1152"/>
      <c r="D1012" s="1155"/>
      <c r="E1012" s="537" t="s">
        <v>134</v>
      </c>
      <c r="F1012" s="507"/>
      <c r="G1012" s="538">
        <f>D1012*F1012</f>
        <v>0</v>
      </c>
      <c r="H1012" s="509"/>
      <c r="I1012" s="518">
        <f t="shared" ref="I1012" si="996">$D1012*$F1012*H1012</f>
        <v>0</v>
      </c>
      <c r="J1012" s="1168">
        <f>SUM(I1012:I1017)</f>
        <v>0</v>
      </c>
      <c r="K1012" s="539"/>
      <c r="L1012" s="140"/>
    </row>
    <row r="1013" spans="2:12" s="85" customFormat="1" hidden="1">
      <c r="B1013" s="1150"/>
      <c r="C1013" s="1153"/>
      <c r="D1013" s="1156"/>
      <c r="E1013" s="537" t="s">
        <v>268</v>
      </c>
      <c r="F1013" s="507"/>
      <c r="G1013" s="538">
        <f>D1012*F1013</f>
        <v>0</v>
      </c>
      <c r="H1013" s="509"/>
      <c r="I1013" s="518">
        <f t="shared" ref="I1013" si="997">$D1012*$F1013*H1013</f>
        <v>0</v>
      </c>
      <c r="J1013" s="1159"/>
      <c r="K1013" s="513"/>
      <c r="L1013" s="140"/>
    </row>
    <row r="1014" spans="2:12" s="85" customFormat="1" hidden="1">
      <c r="B1014" s="1150"/>
      <c r="C1014" s="1153"/>
      <c r="D1014" s="1156"/>
      <c r="E1014" s="537" t="s">
        <v>257</v>
      </c>
      <c r="F1014" s="507"/>
      <c r="G1014" s="538">
        <f>D1012*F1014</f>
        <v>0</v>
      </c>
      <c r="H1014" s="509"/>
      <c r="I1014" s="518">
        <f t="shared" ref="I1014" si="998">$D1012*$F1014*H1014</f>
        <v>0</v>
      </c>
      <c r="J1014" s="1159"/>
      <c r="K1014" s="513"/>
      <c r="L1014" s="140"/>
    </row>
    <row r="1015" spans="2:12" s="85" customFormat="1" hidden="1">
      <c r="B1015" s="1150"/>
      <c r="C1015" s="1153"/>
      <c r="D1015" s="1156"/>
      <c r="E1015" s="537" t="s">
        <v>269</v>
      </c>
      <c r="F1015" s="507"/>
      <c r="G1015" s="538">
        <f>D1012*F1015</f>
        <v>0</v>
      </c>
      <c r="H1015" s="509"/>
      <c r="I1015" s="518">
        <f t="shared" ref="I1015" si="999">$D1012*$F1015*H1015</f>
        <v>0</v>
      </c>
      <c r="J1015" s="1159"/>
      <c r="K1015" s="513"/>
      <c r="L1015" s="140"/>
    </row>
    <row r="1016" spans="2:12" s="85" customFormat="1" hidden="1">
      <c r="B1016" s="1150"/>
      <c r="C1016" s="1153"/>
      <c r="D1016" s="1156"/>
      <c r="E1016" s="537" t="s">
        <v>270</v>
      </c>
      <c r="F1016" s="507"/>
      <c r="G1016" s="538">
        <f>D1012*F1016</f>
        <v>0</v>
      </c>
      <c r="H1016" s="509"/>
      <c r="I1016" s="518">
        <f t="shared" ref="I1016" si="1000">$D1012*$F1016*H1016</f>
        <v>0</v>
      </c>
      <c r="J1016" s="1159"/>
      <c r="K1016" s="513"/>
      <c r="L1016" s="140"/>
    </row>
    <row r="1017" spans="2:12" s="85" customFormat="1" hidden="1">
      <c r="B1017" s="1151"/>
      <c r="C1017" s="1154"/>
      <c r="D1017" s="1157"/>
      <c r="E1017" s="537" t="s">
        <v>132</v>
      </c>
      <c r="F1017" s="507"/>
      <c r="G1017" s="538">
        <f>D1012*F1017</f>
        <v>0</v>
      </c>
      <c r="H1017" s="509"/>
      <c r="I1017" s="518">
        <f t="shared" ref="I1017" si="1001">$D1012*$F1017*H1017</f>
        <v>0</v>
      </c>
      <c r="J1017" s="1160"/>
      <c r="K1017" s="513"/>
      <c r="L1017" s="140"/>
    </row>
    <row r="1018" spans="2:12" s="85" customFormat="1" hidden="1">
      <c r="B1018" s="1145">
        <v>169</v>
      </c>
      <c r="C1018" s="1152"/>
      <c r="D1018" s="1155"/>
      <c r="E1018" s="537" t="s">
        <v>134</v>
      </c>
      <c r="F1018" s="507"/>
      <c r="G1018" s="538">
        <f>D1018*F1018</f>
        <v>0</v>
      </c>
      <c r="H1018" s="509"/>
      <c r="I1018" s="518">
        <f t="shared" ref="I1018" si="1002">$D1018*$F1018*H1018</f>
        <v>0</v>
      </c>
      <c r="J1018" s="1168">
        <f>SUM(I1018:I1023)</f>
        <v>0</v>
      </c>
      <c r="K1018" s="539"/>
      <c r="L1018" s="140"/>
    </row>
    <row r="1019" spans="2:12" s="85" customFormat="1" hidden="1">
      <c r="B1019" s="1150"/>
      <c r="C1019" s="1153"/>
      <c r="D1019" s="1156"/>
      <c r="E1019" s="537" t="s">
        <v>268</v>
      </c>
      <c r="F1019" s="507"/>
      <c r="G1019" s="538">
        <f>D1018*F1019</f>
        <v>0</v>
      </c>
      <c r="H1019" s="509"/>
      <c r="I1019" s="518">
        <f t="shared" ref="I1019" si="1003">$D1018*$F1019*H1019</f>
        <v>0</v>
      </c>
      <c r="J1019" s="1159"/>
      <c r="K1019" s="513"/>
      <c r="L1019" s="140"/>
    </row>
    <row r="1020" spans="2:12" s="85" customFormat="1" hidden="1">
      <c r="B1020" s="1150"/>
      <c r="C1020" s="1153"/>
      <c r="D1020" s="1156"/>
      <c r="E1020" s="537" t="s">
        <v>257</v>
      </c>
      <c r="F1020" s="507"/>
      <c r="G1020" s="538">
        <f>D1018*F1020</f>
        <v>0</v>
      </c>
      <c r="H1020" s="509"/>
      <c r="I1020" s="518">
        <f t="shared" ref="I1020" si="1004">$D1018*$F1020*H1020</f>
        <v>0</v>
      </c>
      <c r="J1020" s="1159"/>
      <c r="K1020" s="513"/>
      <c r="L1020" s="140"/>
    </row>
    <row r="1021" spans="2:12" s="85" customFormat="1" hidden="1">
      <c r="B1021" s="1150"/>
      <c r="C1021" s="1153"/>
      <c r="D1021" s="1156"/>
      <c r="E1021" s="537" t="s">
        <v>269</v>
      </c>
      <c r="F1021" s="507"/>
      <c r="G1021" s="538">
        <f>D1018*F1021</f>
        <v>0</v>
      </c>
      <c r="H1021" s="509"/>
      <c r="I1021" s="518">
        <f t="shared" ref="I1021" si="1005">$D1018*$F1021*H1021</f>
        <v>0</v>
      </c>
      <c r="J1021" s="1159"/>
      <c r="K1021" s="513"/>
      <c r="L1021" s="140"/>
    </row>
    <row r="1022" spans="2:12" s="85" customFormat="1" hidden="1">
      <c r="B1022" s="1150"/>
      <c r="C1022" s="1153"/>
      <c r="D1022" s="1156"/>
      <c r="E1022" s="537" t="s">
        <v>270</v>
      </c>
      <c r="F1022" s="507"/>
      <c r="G1022" s="538">
        <f>D1018*F1022</f>
        <v>0</v>
      </c>
      <c r="H1022" s="509"/>
      <c r="I1022" s="518">
        <f t="shared" ref="I1022" si="1006">$D1018*$F1022*H1022</f>
        <v>0</v>
      </c>
      <c r="J1022" s="1159"/>
      <c r="K1022" s="513"/>
      <c r="L1022" s="140"/>
    </row>
    <row r="1023" spans="2:12" s="85" customFormat="1" hidden="1">
      <c r="B1023" s="1151"/>
      <c r="C1023" s="1154"/>
      <c r="D1023" s="1157"/>
      <c r="E1023" s="537" t="s">
        <v>132</v>
      </c>
      <c r="F1023" s="507"/>
      <c r="G1023" s="538">
        <f>D1018*F1023</f>
        <v>0</v>
      </c>
      <c r="H1023" s="509"/>
      <c r="I1023" s="518">
        <f t="shared" ref="I1023" si="1007">$D1018*$F1023*H1023</f>
        <v>0</v>
      </c>
      <c r="J1023" s="1160"/>
      <c r="K1023" s="513"/>
      <c r="L1023" s="140"/>
    </row>
    <row r="1024" spans="2:12" s="85" customFormat="1" hidden="1">
      <c r="B1024" s="1145">
        <v>170</v>
      </c>
      <c r="C1024" s="1152"/>
      <c r="D1024" s="1155"/>
      <c r="E1024" s="537" t="s">
        <v>134</v>
      </c>
      <c r="F1024" s="507"/>
      <c r="G1024" s="538">
        <f>D1024*F1024</f>
        <v>0</v>
      </c>
      <c r="H1024" s="509"/>
      <c r="I1024" s="518">
        <f t="shared" ref="I1024" si="1008">$D1024*$F1024*H1024</f>
        <v>0</v>
      </c>
      <c r="J1024" s="1168">
        <f>SUM(I1024:I1029)</f>
        <v>0</v>
      </c>
      <c r="K1024" s="539"/>
      <c r="L1024" s="140"/>
    </row>
    <row r="1025" spans="2:12" s="85" customFormat="1" hidden="1">
      <c r="B1025" s="1150"/>
      <c r="C1025" s="1153"/>
      <c r="D1025" s="1156"/>
      <c r="E1025" s="537" t="s">
        <v>268</v>
      </c>
      <c r="F1025" s="507"/>
      <c r="G1025" s="538">
        <f>D1024*F1025</f>
        <v>0</v>
      </c>
      <c r="H1025" s="509"/>
      <c r="I1025" s="518">
        <f t="shared" ref="I1025" si="1009">$D1024*$F1025*H1025</f>
        <v>0</v>
      </c>
      <c r="J1025" s="1159"/>
      <c r="K1025" s="513"/>
      <c r="L1025" s="140"/>
    </row>
    <row r="1026" spans="2:12" s="85" customFormat="1" hidden="1">
      <c r="B1026" s="1150"/>
      <c r="C1026" s="1153"/>
      <c r="D1026" s="1156"/>
      <c r="E1026" s="537" t="s">
        <v>257</v>
      </c>
      <c r="F1026" s="507"/>
      <c r="G1026" s="538">
        <f>D1024*F1026</f>
        <v>0</v>
      </c>
      <c r="H1026" s="509"/>
      <c r="I1026" s="518">
        <f t="shared" ref="I1026" si="1010">$D1024*$F1026*H1026</f>
        <v>0</v>
      </c>
      <c r="J1026" s="1159"/>
      <c r="K1026" s="513"/>
      <c r="L1026" s="140"/>
    </row>
    <row r="1027" spans="2:12" s="85" customFormat="1" hidden="1">
      <c r="B1027" s="1150"/>
      <c r="C1027" s="1153"/>
      <c r="D1027" s="1156"/>
      <c r="E1027" s="537" t="s">
        <v>269</v>
      </c>
      <c r="F1027" s="507"/>
      <c r="G1027" s="538">
        <f>D1024*F1027</f>
        <v>0</v>
      </c>
      <c r="H1027" s="509"/>
      <c r="I1027" s="518">
        <f t="shared" ref="I1027" si="1011">$D1024*$F1027*H1027</f>
        <v>0</v>
      </c>
      <c r="J1027" s="1159"/>
      <c r="K1027" s="513"/>
      <c r="L1027" s="140"/>
    </row>
    <row r="1028" spans="2:12" s="85" customFormat="1" hidden="1">
      <c r="B1028" s="1150"/>
      <c r="C1028" s="1153"/>
      <c r="D1028" s="1156"/>
      <c r="E1028" s="537" t="s">
        <v>270</v>
      </c>
      <c r="F1028" s="507"/>
      <c r="G1028" s="538">
        <f>D1024*F1028</f>
        <v>0</v>
      </c>
      <c r="H1028" s="509"/>
      <c r="I1028" s="518">
        <f t="shared" ref="I1028" si="1012">$D1024*$F1028*H1028</f>
        <v>0</v>
      </c>
      <c r="J1028" s="1159"/>
      <c r="K1028" s="513"/>
      <c r="L1028" s="140"/>
    </row>
    <row r="1029" spans="2:12" s="85" customFormat="1" hidden="1">
      <c r="B1029" s="1151"/>
      <c r="C1029" s="1154"/>
      <c r="D1029" s="1157"/>
      <c r="E1029" s="537" t="s">
        <v>132</v>
      </c>
      <c r="F1029" s="507"/>
      <c r="G1029" s="538">
        <f>D1024*F1029</f>
        <v>0</v>
      </c>
      <c r="H1029" s="509"/>
      <c r="I1029" s="518">
        <f t="shared" ref="I1029" si="1013">$D1024*$F1029*H1029</f>
        <v>0</v>
      </c>
      <c r="J1029" s="1160"/>
      <c r="K1029" s="513"/>
      <c r="L1029" s="140"/>
    </row>
    <row r="1030" spans="2:12" s="85" customFormat="1" hidden="1">
      <c r="B1030" s="1145">
        <v>171</v>
      </c>
      <c r="C1030" s="1152"/>
      <c r="D1030" s="1155"/>
      <c r="E1030" s="537" t="s">
        <v>134</v>
      </c>
      <c r="F1030" s="507"/>
      <c r="G1030" s="538">
        <f>D1030*F1030</f>
        <v>0</v>
      </c>
      <c r="H1030" s="509"/>
      <c r="I1030" s="518">
        <f t="shared" ref="I1030" si="1014">$D1030*$F1030*H1030</f>
        <v>0</v>
      </c>
      <c r="J1030" s="1168">
        <f>SUM(I1030:I1035)</f>
        <v>0</v>
      </c>
      <c r="K1030" s="539"/>
      <c r="L1030" s="140"/>
    </row>
    <row r="1031" spans="2:12" s="85" customFormat="1" hidden="1">
      <c r="B1031" s="1150"/>
      <c r="C1031" s="1153"/>
      <c r="D1031" s="1156"/>
      <c r="E1031" s="537" t="s">
        <v>268</v>
      </c>
      <c r="F1031" s="507"/>
      <c r="G1031" s="538">
        <f>D1030*F1031</f>
        <v>0</v>
      </c>
      <c r="H1031" s="509"/>
      <c r="I1031" s="518">
        <f t="shared" ref="I1031" si="1015">$D1030*$F1031*H1031</f>
        <v>0</v>
      </c>
      <c r="J1031" s="1159"/>
      <c r="K1031" s="513"/>
      <c r="L1031" s="140"/>
    </row>
    <row r="1032" spans="2:12" s="85" customFormat="1" hidden="1">
      <c r="B1032" s="1150"/>
      <c r="C1032" s="1153"/>
      <c r="D1032" s="1156"/>
      <c r="E1032" s="537" t="s">
        <v>257</v>
      </c>
      <c r="F1032" s="507"/>
      <c r="G1032" s="538">
        <f>D1030*F1032</f>
        <v>0</v>
      </c>
      <c r="H1032" s="509"/>
      <c r="I1032" s="518">
        <f t="shared" ref="I1032" si="1016">$D1030*$F1032*H1032</f>
        <v>0</v>
      </c>
      <c r="J1032" s="1159"/>
      <c r="K1032" s="513"/>
      <c r="L1032" s="140"/>
    </row>
    <row r="1033" spans="2:12" s="85" customFormat="1" hidden="1">
      <c r="B1033" s="1150"/>
      <c r="C1033" s="1153"/>
      <c r="D1033" s="1156"/>
      <c r="E1033" s="537" t="s">
        <v>269</v>
      </c>
      <c r="F1033" s="507"/>
      <c r="G1033" s="538">
        <f>D1030*F1033</f>
        <v>0</v>
      </c>
      <c r="H1033" s="509"/>
      <c r="I1033" s="518">
        <f t="shared" ref="I1033" si="1017">$D1030*$F1033*H1033</f>
        <v>0</v>
      </c>
      <c r="J1033" s="1159"/>
      <c r="K1033" s="513"/>
      <c r="L1033" s="140"/>
    </row>
    <row r="1034" spans="2:12" s="85" customFormat="1" hidden="1">
      <c r="B1034" s="1150"/>
      <c r="C1034" s="1153"/>
      <c r="D1034" s="1156"/>
      <c r="E1034" s="537" t="s">
        <v>270</v>
      </c>
      <c r="F1034" s="507"/>
      <c r="G1034" s="538">
        <f>D1030*F1034</f>
        <v>0</v>
      </c>
      <c r="H1034" s="509"/>
      <c r="I1034" s="518">
        <f t="shared" ref="I1034" si="1018">$D1030*$F1034*H1034</f>
        <v>0</v>
      </c>
      <c r="J1034" s="1159"/>
      <c r="K1034" s="513"/>
      <c r="L1034" s="140"/>
    </row>
    <row r="1035" spans="2:12" s="85" customFormat="1" hidden="1">
      <c r="B1035" s="1151"/>
      <c r="C1035" s="1154"/>
      <c r="D1035" s="1157"/>
      <c r="E1035" s="537" t="s">
        <v>132</v>
      </c>
      <c r="F1035" s="507"/>
      <c r="G1035" s="538">
        <f>D1030*F1035</f>
        <v>0</v>
      </c>
      <c r="H1035" s="509"/>
      <c r="I1035" s="518">
        <f t="shared" ref="I1035" si="1019">$D1030*$F1035*H1035</f>
        <v>0</v>
      </c>
      <c r="J1035" s="1160"/>
      <c r="K1035" s="513"/>
      <c r="L1035" s="140"/>
    </row>
    <row r="1036" spans="2:12" s="85" customFormat="1" hidden="1">
      <c r="B1036" s="1145">
        <v>172</v>
      </c>
      <c r="C1036" s="1152"/>
      <c r="D1036" s="1155"/>
      <c r="E1036" s="537" t="s">
        <v>134</v>
      </c>
      <c r="F1036" s="507"/>
      <c r="G1036" s="538">
        <f>D1036*F1036</f>
        <v>0</v>
      </c>
      <c r="H1036" s="509"/>
      <c r="I1036" s="518">
        <f t="shared" ref="I1036" si="1020">$D1036*$F1036*H1036</f>
        <v>0</v>
      </c>
      <c r="J1036" s="1168">
        <f>SUM(I1036:I1041)</f>
        <v>0</v>
      </c>
      <c r="K1036" s="539"/>
      <c r="L1036" s="140"/>
    </row>
    <row r="1037" spans="2:12" s="85" customFormat="1" hidden="1">
      <c r="B1037" s="1150"/>
      <c r="C1037" s="1153"/>
      <c r="D1037" s="1156"/>
      <c r="E1037" s="537" t="s">
        <v>268</v>
      </c>
      <c r="F1037" s="507"/>
      <c r="G1037" s="538">
        <f>D1036*F1037</f>
        <v>0</v>
      </c>
      <c r="H1037" s="509"/>
      <c r="I1037" s="518">
        <f t="shared" ref="I1037" si="1021">$D1036*$F1037*H1037</f>
        <v>0</v>
      </c>
      <c r="J1037" s="1159"/>
      <c r="K1037" s="513"/>
      <c r="L1037" s="140"/>
    </row>
    <row r="1038" spans="2:12" s="85" customFormat="1" hidden="1">
      <c r="B1038" s="1150"/>
      <c r="C1038" s="1153"/>
      <c r="D1038" s="1156"/>
      <c r="E1038" s="537" t="s">
        <v>257</v>
      </c>
      <c r="F1038" s="507"/>
      <c r="G1038" s="538">
        <f>D1036*F1038</f>
        <v>0</v>
      </c>
      <c r="H1038" s="509"/>
      <c r="I1038" s="518">
        <f t="shared" ref="I1038" si="1022">$D1036*$F1038*H1038</f>
        <v>0</v>
      </c>
      <c r="J1038" s="1159"/>
      <c r="K1038" s="513"/>
      <c r="L1038" s="140"/>
    </row>
    <row r="1039" spans="2:12" s="85" customFormat="1" hidden="1">
      <c r="B1039" s="1150"/>
      <c r="C1039" s="1153"/>
      <c r="D1039" s="1156"/>
      <c r="E1039" s="537" t="s">
        <v>269</v>
      </c>
      <c r="F1039" s="507"/>
      <c r="G1039" s="538">
        <f>D1036*F1039</f>
        <v>0</v>
      </c>
      <c r="H1039" s="509"/>
      <c r="I1039" s="518">
        <f t="shared" ref="I1039" si="1023">$D1036*$F1039*H1039</f>
        <v>0</v>
      </c>
      <c r="J1039" s="1159"/>
      <c r="K1039" s="513"/>
      <c r="L1039" s="140"/>
    </row>
    <row r="1040" spans="2:12" s="85" customFormat="1" hidden="1">
      <c r="B1040" s="1150"/>
      <c r="C1040" s="1153"/>
      <c r="D1040" s="1156"/>
      <c r="E1040" s="537" t="s">
        <v>270</v>
      </c>
      <c r="F1040" s="507"/>
      <c r="G1040" s="538">
        <f>D1036*F1040</f>
        <v>0</v>
      </c>
      <c r="H1040" s="509"/>
      <c r="I1040" s="518">
        <f t="shared" ref="I1040" si="1024">$D1036*$F1040*H1040</f>
        <v>0</v>
      </c>
      <c r="J1040" s="1159"/>
      <c r="K1040" s="513"/>
      <c r="L1040" s="140"/>
    </row>
    <row r="1041" spans="2:12" s="85" customFormat="1" hidden="1">
      <c r="B1041" s="1151"/>
      <c r="C1041" s="1154"/>
      <c r="D1041" s="1157"/>
      <c r="E1041" s="537" t="s">
        <v>132</v>
      </c>
      <c r="F1041" s="507"/>
      <c r="G1041" s="538">
        <f>D1036*F1041</f>
        <v>0</v>
      </c>
      <c r="H1041" s="509"/>
      <c r="I1041" s="518">
        <f t="shared" ref="I1041" si="1025">$D1036*$F1041*H1041</f>
        <v>0</v>
      </c>
      <c r="J1041" s="1160"/>
      <c r="K1041" s="513"/>
      <c r="L1041" s="140"/>
    </row>
    <row r="1042" spans="2:12" s="85" customFormat="1" hidden="1">
      <c r="B1042" s="1145">
        <v>173</v>
      </c>
      <c r="C1042" s="1152"/>
      <c r="D1042" s="1155"/>
      <c r="E1042" s="537" t="s">
        <v>134</v>
      </c>
      <c r="F1042" s="507"/>
      <c r="G1042" s="538">
        <f>D1042*F1042</f>
        <v>0</v>
      </c>
      <c r="H1042" s="509"/>
      <c r="I1042" s="518">
        <f t="shared" ref="I1042" si="1026">$D1042*$F1042*H1042</f>
        <v>0</v>
      </c>
      <c r="J1042" s="1168">
        <f>SUM(I1042:I1047)</f>
        <v>0</v>
      </c>
      <c r="K1042" s="539"/>
      <c r="L1042" s="140"/>
    </row>
    <row r="1043" spans="2:12" s="85" customFormat="1" hidden="1">
      <c r="B1043" s="1150"/>
      <c r="C1043" s="1153"/>
      <c r="D1043" s="1156"/>
      <c r="E1043" s="537" t="s">
        <v>268</v>
      </c>
      <c r="F1043" s="507"/>
      <c r="G1043" s="538">
        <f>D1042*F1043</f>
        <v>0</v>
      </c>
      <c r="H1043" s="509"/>
      <c r="I1043" s="518">
        <f t="shared" ref="I1043" si="1027">$D1042*$F1043*H1043</f>
        <v>0</v>
      </c>
      <c r="J1043" s="1159"/>
      <c r="K1043" s="513"/>
      <c r="L1043" s="140"/>
    </row>
    <row r="1044" spans="2:12" s="85" customFormat="1" hidden="1">
      <c r="B1044" s="1150"/>
      <c r="C1044" s="1153"/>
      <c r="D1044" s="1156"/>
      <c r="E1044" s="537" t="s">
        <v>257</v>
      </c>
      <c r="F1044" s="507"/>
      <c r="G1044" s="538">
        <f>D1042*F1044</f>
        <v>0</v>
      </c>
      <c r="H1044" s="509"/>
      <c r="I1044" s="518">
        <f t="shared" ref="I1044" si="1028">$D1042*$F1044*H1044</f>
        <v>0</v>
      </c>
      <c r="J1044" s="1159"/>
      <c r="K1044" s="513"/>
      <c r="L1044" s="140"/>
    </row>
    <row r="1045" spans="2:12" s="85" customFormat="1" hidden="1">
      <c r="B1045" s="1150"/>
      <c r="C1045" s="1153"/>
      <c r="D1045" s="1156"/>
      <c r="E1045" s="537" t="s">
        <v>269</v>
      </c>
      <c r="F1045" s="507"/>
      <c r="G1045" s="538">
        <f>D1042*F1045</f>
        <v>0</v>
      </c>
      <c r="H1045" s="509"/>
      <c r="I1045" s="518">
        <f t="shared" ref="I1045" si="1029">$D1042*$F1045*H1045</f>
        <v>0</v>
      </c>
      <c r="J1045" s="1159"/>
      <c r="K1045" s="513"/>
      <c r="L1045" s="140"/>
    </row>
    <row r="1046" spans="2:12" s="85" customFormat="1" hidden="1">
      <c r="B1046" s="1150"/>
      <c r="C1046" s="1153"/>
      <c r="D1046" s="1156"/>
      <c r="E1046" s="537" t="s">
        <v>270</v>
      </c>
      <c r="F1046" s="507"/>
      <c r="G1046" s="538">
        <f>D1042*F1046</f>
        <v>0</v>
      </c>
      <c r="H1046" s="509"/>
      <c r="I1046" s="518">
        <f t="shared" ref="I1046" si="1030">$D1042*$F1046*H1046</f>
        <v>0</v>
      </c>
      <c r="J1046" s="1159"/>
      <c r="K1046" s="513"/>
      <c r="L1046" s="140"/>
    </row>
    <row r="1047" spans="2:12" s="85" customFormat="1" hidden="1">
      <c r="B1047" s="1151"/>
      <c r="C1047" s="1154"/>
      <c r="D1047" s="1157"/>
      <c r="E1047" s="537" t="s">
        <v>132</v>
      </c>
      <c r="F1047" s="507"/>
      <c r="G1047" s="538">
        <f>D1042*F1047</f>
        <v>0</v>
      </c>
      <c r="H1047" s="509"/>
      <c r="I1047" s="518">
        <f t="shared" ref="I1047" si="1031">$D1042*$F1047*H1047</f>
        <v>0</v>
      </c>
      <c r="J1047" s="1160"/>
      <c r="K1047" s="513"/>
      <c r="L1047" s="140"/>
    </row>
    <row r="1048" spans="2:12" s="85" customFormat="1" hidden="1">
      <c r="B1048" s="1145">
        <v>174</v>
      </c>
      <c r="C1048" s="1152"/>
      <c r="D1048" s="1155"/>
      <c r="E1048" s="537" t="s">
        <v>134</v>
      </c>
      <c r="F1048" s="507"/>
      <c r="G1048" s="538">
        <f>D1048*F1048</f>
        <v>0</v>
      </c>
      <c r="H1048" s="509"/>
      <c r="I1048" s="518">
        <f t="shared" ref="I1048" si="1032">$D1048*$F1048*H1048</f>
        <v>0</v>
      </c>
      <c r="J1048" s="1168">
        <f>SUM(I1048:I1053)</f>
        <v>0</v>
      </c>
      <c r="K1048" s="539"/>
      <c r="L1048" s="140"/>
    </row>
    <row r="1049" spans="2:12" s="85" customFormat="1" hidden="1">
      <c r="B1049" s="1150"/>
      <c r="C1049" s="1153"/>
      <c r="D1049" s="1156"/>
      <c r="E1049" s="537" t="s">
        <v>268</v>
      </c>
      <c r="F1049" s="507"/>
      <c r="G1049" s="538">
        <f>D1048*F1049</f>
        <v>0</v>
      </c>
      <c r="H1049" s="509"/>
      <c r="I1049" s="518">
        <f t="shared" ref="I1049" si="1033">$D1048*$F1049*H1049</f>
        <v>0</v>
      </c>
      <c r="J1049" s="1159"/>
      <c r="K1049" s="513"/>
      <c r="L1049" s="140"/>
    </row>
    <row r="1050" spans="2:12" s="85" customFormat="1" hidden="1">
      <c r="B1050" s="1150"/>
      <c r="C1050" s="1153"/>
      <c r="D1050" s="1156"/>
      <c r="E1050" s="537" t="s">
        <v>257</v>
      </c>
      <c r="F1050" s="507"/>
      <c r="G1050" s="538">
        <f>D1048*F1050</f>
        <v>0</v>
      </c>
      <c r="H1050" s="509"/>
      <c r="I1050" s="518">
        <f t="shared" ref="I1050" si="1034">$D1048*$F1050*H1050</f>
        <v>0</v>
      </c>
      <c r="J1050" s="1159"/>
      <c r="K1050" s="513"/>
      <c r="L1050" s="140"/>
    </row>
    <row r="1051" spans="2:12" s="85" customFormat="1" hidden="1">
      <c r="B1051" s="1150"/>
      <c r="C1051" s="1153"/>
      <c r="D1051" s="1156"/>
      <c r="E1051" s="537" t="s">
        <v>269</v>
      </c>
      <c r="F1051" s="507"/>
      <c r="G1051" s="538">
        <f>D1048*F1051</f>
        <v>0</v>
      </c>
      <c r="H1051" s="509"/>
      <c r="I1051" s="518">
        <f t="shared" ref="I1051" si="1035">$D1048*$F1051*H1051</f>
        <v>0</v>
      </c>
      <c r="J1051" s="1159"/>
      <c r="K1051" s="513"/>
      <c r="L1051" s="140"/>
    </row>
    <row r="1052" spans="2:12" s="85" customFormat="1" hidden="1">
      <c r="B1052" s="1150"/>
      <c r="C1052" s="1153"/>
      <c r="D1052" s="1156"/>
      <c r="E1052" s="537" t="s">
        <v>270</v>
      </c>
      <c r="F1052" s="507"/>
      <c r="G1052" s="538">
        <f>D1048*F1052</f>
        <v>0</v>
      </c>
      <c r="H1052" s="509"/>
      <c r="I1052" s="518">
        <f t="shared" ref="I1052" si="1036">$D1048*$F1052*H1052</f>
        <v>0</v>
      </c>
      <c r="J1052" s="1159"/>
      <c r="K1052" s="513"/>
      <c r="L1052" s="140"/>
    </row>
    <row r="1053" spans="2:12" s="85" customFormat="1" hidden="1">
      <c r="B1053" s="1151"/>
      <c r="C1053" s="1154"/>
      <c r="D1053" s="1157"/>
      <c r="E1053" s="537" t="s">
        <v>132</v>
      </c>
      <c r="F1053" s="507"/>
      <c r="G1053" s="538">
        <f>D1048*F1053</f>
        <v>0</v>
      </c>
      <c r="H1053" s="509"/>
      <c r="I1053" s="518">
        <f t="shared" ref="I1053" si="1037">$D1048*$F1053*H1053</f>
        <v>0</v>
      </c>
      <c r="J1053" s="1160"/>
      <c r="K1053" s="513"/>
      <c r="L1053" s="140"/>
    </row>
    <row r="1054" spans="2:12" s="85" customFormat="1" hidden="1">
      <c r="B1054" s="1145">
        <v>175</v>
      </c>
      <c r="C1054" s="1152"/>
      <c r="D1054" s="1155"/>
      <c r="E1054" s="537" t="s">
        <v>134</v>
      </c>
      <c r="F1054" s="507"/>
      <c r="G1054" s="538">
        <f>D1054*F1054</f>
        <v>0</v>
      </c>
      <c r="H1054" s="509"/>
      <c r="I1054" s="518">
        <f t="shared" ref="I1054" si="1038">$D1054*$F1054*H1054</f>
        <v>0</v>
      </c>
      <c r="J1054" s="1168">
        <f>SUM(I1054:I1059)</f>
        <v>0</v>
      </c>
      <c r="K1054" s="539"/>
      <c r="L1054" s="140"/>
    </row>
    <row r="1055" spans="2:12" s="85" customFormat="1" hidden="1">
      <c r="B1055" s="1150"/>
      <c r="C1055" s="1153"/>
      <c r="D1055" s="1156"/>
      <c r="E1055" s="537" t="s">
        <v>268</v>
      </c>
      <c r="F1055" s="507"/>
      <c r="G1055" s="538">
        <f>D1054*F1055</f>
        <v>0</v>
      </c>
      <c r="H1055" s="509"/>
      <c r="I1055" s="518">
        <f t="shared" ref="I1055" si="1039">$D1054*$F1055*H1055</f>
        <v>0</v>
      </c>
      <c r="J1055" s="1159"/>
      <c r="K1055" s="513"/>
      <c r="L1055" s="140"/>
    </row>
    <row r="1056" spans="2:12" s="85" customFormat="1" hidden="1">
      <c r="B1056" s="1150"/>
      <c r="C1056" s="1153"/>
      <c r="D1056" s="1156"/>
      <c r="E1056" s="537" t="s">
        <v>257</v>
      </c>
      <c r="F1056" s="507"/>
      <c r="G1056" s="538">
        <f>D1054*F1056</f>
        <v>0</v>
      </c>
      <c r="H1056" s="509"/>
      <c r="I1056" s="518">
        <f t="shared" ref="I1056" si="1040">$D1054*$F1056*H1056</f>
        <v>0</v>
      </c>
      <c r="J1056" s="1159"/>
      <c r="K1056" s="513"/>
      <c r="L1056" s="140"/>
    </row>
    <row r="1057" spans="2:12" s="85" customFormat="1" hidden="1">
      <c r="B1057" s="1150"/>
      <c r="C1057" s="1153"/>
      <c r="D1057" s="1156"/>
      <c r="E1057" s="537" t="s">
        <v>269</v>
      </c>
      <c r="F1057" s="507"/>
      <c r="G1057" s="538">
        <f>D1054*F1057</f>
        <v>0</v>
      </c>
      <c r="H1057" s="509"/>
      <c r="I1057" s="518">
        <f t="shared" ref="I1057" si="1041">$D1054*$F1057*H1057</f>
        <v>0</v>
      </c>
      <c r="J1057" s="1159"/>
      <c r="K1057" s="513"/>
      <c r="L1057" s="140"/>
    </row>
    <row r="1058" spans="2:12" s="85" customFormat="1" hidden="1">
      <c r="B1058" s="1150"/>
      <c r="C1058" s="1153"/>
      <c r="D1058" s="1156"/>
      <c r="E1058" s="537" t="s">
        <v>270</v>
      </c>
      <c r="F1058" s="507"/>
      <c r="G1058" s="538">
        <f>D1054*F1058</f>
        <v>0</v>
      </c>
      <c r="H1058" s="509"/>
      <c r="I1058" s="518">
        <f t="shared" ref="I1058" si="1042">$D1054*$F1058*H1058</f>
        <v>0</v>
      </c>
      <c r="J1058" s="1159"/>
      <c r="K1058" s="513"/>
      <c r="L1058" s="140"/>
    </row>
    <row r="1059" spans="2:12" s="85" customFormat="1" hidden="1">
      <c r="B1059" s="1151"/>
      <c r="C1059" s="1154"/>
      <c r="D1059" s="1157"/>
      <c r="E1059" s="537" t="s">
        <v>132</v>
      </c>
      <c r="F1059" s="507"/>
      <c r="G1059" s="538">
        <f>D1054*F1059</f>
        <v>0</v>
      </c>
      <c r="H1059" s="509"/>
      <c r="I1059" s="518">
        <f t="shared" ref="I1059" si="1043">$D1054*$F1059*H1059</f>
        <v>0</v>
      </c>
      <c r="J1059" s="1160"/>
      <c r="K1059" s="513"/>
      <c r="L1059" s="140"/>
    </row>
    <row r="1060" spans="2:12" s="85" customFormat="1" hidden="1">
      <c r="B1060" s="1145">
        <v>176</v>
      </c>
      <c r="C1060" s="1152"/>
      <c r="D1060" s="1155"/>
      <c r="E1060" s="537" t="s">
        <v>134</v>
      </c>
      <c r="F1060" s="507"/>
      <c r="G1060" s="538">
        <f>D1060*F1060</f>
        <v>0</v>
      </c>
      <c r="H1060" s="509"/>
      <c r="I1060" s="518">
        <f t="shared" ref="I1060" si="1044">$D1060*$F1060*H1060</f>
        <v>0</v>
      </c>
      <c r="J1060" s="1168">
        <f>SUM(I1060:I1065)</f>
        <v>0</v>
      </c>
      <c r="K1060" s="539"/>
      <c r="L1060" s="140"/>
    </row>
    <row r="1061" spans="2:12" s="85" customFormat="1" hidden="1">
      <c r="B1061" s="1150"/>
      <c r="C1061" s="1153"/>
      <c r="D1061" s="1156"/>
      <c r="E1061" s="537" t="s">
        <v>268</v>
      </c>
      <c r="F1061" s="507"/>
      <c r="G1061" s="538">
        <f>D1060*F1061</f>
        <v>0</v>
      </c>
      <c r="H1061" s="509"/>
      <c r="I1061" s="518">
        <f t="shared" ref="I1061" si="1045">$D1060*$F1061*H1061</f>
        <v>0</v>
      </c>
      <c r="J1061" s="1159"/>
      <c r="K1061" s="513"/>
      <c r="L1061" s="140"/>
    </row>
    <row r="1062" spans="2:12" s="85" customFormat="1" hidden="1">
      <c r="B1062" s="1150"/>
      <c r="C1062" s="1153"/>
      <c r="D1062" s="1156"/>
      <c r="E1062" s="537" t="s">
        <v>257</v>
      </c>
      <c r="F1062" s="507"/>
      <c r="G1062" s="538">
        <f>D1060*F1062</f>
        <v>0</v>
      </c>
      <c r="H1062" s="509"/>
      <c r="I1062" s="518">
        <f t="shared" ref="I1062" si="1046">$D1060*$F1062*H1062</f>
        <v>0</v>
      </c>
      <c r="J1062" s="1159"/>
      <c r="K1062" s="513"/>
      <c r="L1062" s="140"/>
    </row>
    <row r="1063" spans="2:12" s="85" customFormat="1" hidden="1">
      <c r="B1063" s="1150"/>
      <c r="C1063" s="1153"/>
      <c r="D1063" s="1156"/>
      <c r="E1063" s="537" t="s">
        <v>269</v>
      </c>
      <c r="F1063" s="507"/>
      <c r="G1063" s="538">
        <f>D1060*F1063</f>
        <v>0</v>
      </c>
      <c r="H1063" s="509"/>
      <c r="I1063" s="518">
        <f t="shared" ref="I1063" si="1047">$D1060*$F1063*H1063</f>
        <v>0</v>
      </c>
      <c r="J1063" s="1159"/>
      <c r="K1063" s="513"/>
      <c r="L1063" s="140"/>
    </row>
    <row r="1064" spans="2:12" s="85" customFormat="1" hidden="1">
      <c r="B1064" s="1150"/>
      <c r="C1064" s="1153"/>
      <c r="D1064" s="1156"/>
      <c r="E1064" s="537" t="s">
        <v>270</v>
      </c>
      <c r="F1064" s="507"/>
      <c r="G1064" s="538">
        <f>D1060*F1064</f>
        <v>0</v>
      </c>
      <c r="H1064" s="509"/>
      <c r="I1064" s="518">
        <f t="shared" ref="I1064" si="1048">$D1060*$F1064*H1064</f>
        <v>0</v>
      </c>
      <c r="J1064" s="1159"/>
      <c r="K1064" s="513"/>
      <c r="L1064" s="140"/>
    </row>
    <row r="1065" spans="2:12" s="85" customFormat="1" hidden="1">
      <c r="B1065" s="1151"/>
      <c r="C1065" s="1154"/>
      <c r="D1065" s="1157"/>
      <c r="E1065" s="537" t="s">
        <v>132</v>
      </c>
      <c r="F1065" s="507"/>
      <c r="G1065" s="538">
        <f>D1060*F1065</f>
        <v>0</v>
      </c>
      <c r="H1065" s="509"/>
      <c r="I1065" s="518">
        <f t="shared" ref="I1065" si="1049">$D1060*$F1065*H1065</f>
        <v>0</v>
      </c>
      <c r="J1065" s="1160"/>
      <c r="K1065" s="513"/>
      <c r="L1065" s="140"/>
    </row>
    <row r="1066" spans="2:12" s="85" customFormat="1" hidden="1">
      <c r="B1066" s="1145">
        <v>177</v>
      </c>
      <c r="C1066" s="1152"/>
      <c r="D1066" s="1155"/>
      <c r="E1066" s="537" t="s">
        <v>134</v>
      </c>
      <c r="F1066" s="507"/>
      <c r="G1066" s="538">
        <f>D1066*F1066</f>
        <v>0</v>
      </c>
      <c r="H1066" s="509"/>
      <c r="I1066" s="518">
        <f t="shared" ref="I1066" si="1050">$D1066*$F1066*H1066</f>
        <v>0</v>
      </c>
      <c r="J1066" s="1168">
        <f>SUM(I1066:I1071)</f>
        <v>0</v>
      </c>
      <c r="K1066" s="539"/>
      <c r="L1066" s="140"/>
    </row>
    <row r="1067" spans="2:12" s="85" customFormat="1" hidden="1">
      <c r="B1067" s="1150"/>
      <c r="C1067" s="1153"/>
      <c r="D1067" s="1156"/>
      <c r="E1067" s="537" t="s">
        <v>268</v>
      </c>
      <c r="F1067" s="507"/>
      <c r="G1067" s="538">
        <f>D1066*F1067</f>
        <v>0</v>
      </c>
      <c r="H1067" s="509"/>
      <c r="I1067" s="518">
        <f t="shared" ref="I1067" si="1051">$D1066*$F1067*H1067</f>
        <v>0</v>
      </c>
      <c r="J1067" s="1159"/>
      <c r="K1067" s="513"/>
      <c r="L1067" s="140"/>
    </row>
    <row r="1068" spans="2:12" s="85" customFormat="1" hidden="1">
      <c r="B1068" s="1150"/>
      <c r="C1068" s="1153"/>
      <c r="D1068" s="1156"/>
      <c r="E1068" s="537" t="s">
        <v>257</v>
      </c>
      <c r="F1068" s="507"/>
      <c r="G1068" s="538">
        <f>D1066*F1068</f>
        <v>0</v>
      </c>
      <c r="H1068" s="509"/>
      <c r="I1068" s="518">
        <f t="shared" ref="I1068" si="1052">$D1066*$F1068*H1068</f>
        <v>0</v>
      </c>
      <c r="J1068" s="1159"/>
      <c r="K1068" s="513"/>
      <c r="L1068" s="140"/>
    </row>
    <row r="1069" spans="2:12" s="85" customFormat="1" hidden="1">
      <c r="B1069" s="1150"/>
      <c r="C1069" s="1153"/>
      <c r="D1069" s="1156"/>
      <c r="E1069" s="537" t="s">
        <v>269</v>
      </c>
      <c r="F1069" s="507"/>
      <c r="G1069" s="538">
        <f>D1066*F1069</f>
        <v>0</v>
      </c>
      <c r="H1069" s="509"/>
      <c r="I1069" s="518">
        <f t="shared" ref="I1069" si="1053">$D1066*$F1069*H1069</f>
        <v>0</v>
      </c>
      <c r="J1069" s="1159"/>
      <c r="K1069" s="513"/>
      <c r="L1069" s="140"/>
    </row>
    <row r="1070" spans="2:12" s="85" customFormat="1" hidden="1">
      <c r="B1070" s="1150"/>
      <c r="C1070" s="1153"/>
      <c r="D1070" s="1156"/>
      <c r="E1070" s="537" t="s">
        <v>270</v>
      </c>
      <c r="F1070" s="507"/>
      <c r="G1070" s="538">
        <f>D1066*F1070</f>
        <v>0</v>
      </c>
      <c r="H1070" s="509"/>
      <c r="I1070" s="518">
        <f t="shared" ref="I1070" si="1054">$D1066*$F1070*H1070</f>
        <v>0</v>
      </c>
      <c r="J1070" s="1159"/>
      <c r="K1070" s="513"/>
      <c r="L1070" s="140"/>
    </row>
    <row r="1071" spans="2:12" s="85" customFormat="1" hidden="1">
      <c r="B1071" s="1151"/>
      <c r="C1071" s="1154"/>
      <c r="D1071" s="1157"/>
      <c r="E1071" s="537" t="s">
        <v>132</v>
      </c>
      <c r="F1071" s="507"/>
      <c r="G1071" s="538">
        <f>D1066*F1071</f>
        <v>0</v>
      </c>
      <c r="H1071" s="509"/>
      <c r="I1071" s="518">
        <f t="shared" ref="I1071" si="1055">$D1066*$F1071*H1071</f>
        <v>0</v>
      </c>
      <c r="J1071" s="1160"/>
      <c r="K1071" s="513"/>
      <c r="L1071" s="140"/>
    </row>
    <row r="1072" spans="2:12" s="85" customFormat="1" hidden="1">
      <c r="B1072" s="1145">
        <v>178</v>
      </c>
      <c r="C1072" s="1152"/>
      <c r="D1072" s="1155"/>
      <c r="E1072" s="537" t="s">
        <v>134</v>
      </c>
      <c r="F1072" s="507"/>
      <c r="G1072" s="538">
        <f>D1072*F1072</f>
        <v>0</v>
      </c>
      <c r="H1072" s="509"/>
      <c r="I1072" s="518">
        <f t="shared" ref="I1072" si="1056">$D1072*$F1072*H1072</f>
        <v>0</v>
      </c>
      <c r="J1072" s="1168">
        <f>SUM(I1072:I1077)</f>
        <v>0</v>
      </c>
      <c r="K1072" s="539"/>
      <c r="L1072" s="140"/>
    </row>
    <row r="1073" spans="2:12" s="85" customFormat="1" hidden="1">
      <c r="B1073" s="1150"/>
      <c r="C1073" s="1153"/>
      <c r="D1073" s="1156"/>
      <c r="E1073" s="537" t="s">
        <v>268</v>
      </c>
      <c r="F1073" s="507"/>
      <c r="G1073" s="538">
        <f>D1072*F1073</f>
        <v>0</v>
      </c>
      <c r="H1073" s="509"/>
      <c r="I1073" s="518">
        <f t="shared" ref="I1073" si="1057">$D1072*$F1073*H1073</f>
        <v>0</v>
      </c>
      <c r="J1073" s="1159"/>
      <c r="K1073" s="513"/>
      <c r="L1073" s="140"/>
    </row>
    <row r="1074" spans="2:12" s="85" customFormat="1" hidden="1">
      <c r="B1074" s="1150"/>
      <c r="C1074" s="1153"/>
      <c r="D1074" s="1156"/>
      <c r="E1074" s="537" t="s">
        <v>257</v>
      </c>
      <c r="F1074" s="507"/>
      <c r="G1074" s="538">
        <f>D1072*F1074</f>
        <v>0</v>
      </c>
      <c r="H1074" s="509"/>
      <c r="I1074" s="518">
        <f t="shared" ref="I1074" si="1058">$D1072*$F1074*H1074</f>
        <v>0</v>
      </c>
      <c r="J1074" s="1159"/>
      <c r="K1074" s="513"/>
      <c r="L1074" s="140"/>
    </row>
    <row r="1075" spans="2:12" s="85" customFormat="1" hidden="1">
      <c r="B1075" s="1150"/>
      <c r="C1075" s="1153"/>
      <c r="D1075" s="1156"/>
      <c r="E1075" s="537" t="s">
        <v>269</v>
      </c>
      <c r="F1075" s="507"/>
      <c r="G1075" s="538">
        <f>D1072*F1075</f>
        <v>0</v>
      </c>
      <c r="H1075" s="509"/>
      <c r="I1075" s="518">
        <f t="shared" ref="I1075" si="1059">$D1072*$F1075*H1075</f>
        <v>0</v>
      </c>
      <c r="J1075" s="1159"/>
      <c r="K1075" s="513"/>
      <c r="L1075" s="140"/>
    </row>
    <row r="1076" spans="2:12" s="85" customFormat="1" hidden="1">
      <c r="B1076" s="1150"/>
      <c r="C1076" s="1153"/>
      <c r="D1076" s="1156"/>
      <c r="E1076" s="537" t="s">
        <v>270</v>
      </c>
      <c r="F1076" s="507"/>
      <c r="G1076" s="538">
        <f>D1072*F1076</f>
        <v>0</v>
      </c>
      <c r="H1076" s="509"/>
      <c r="I1076" s="518">
        <f t="shared" ref="I1076" si="1060">$D1072*$F1076*H1076</f>
        <v>0</v>
      </c>
      <c r="J1076" s="1159"/>
      <c r="K1076" s="513"/>
      <c r="L1076" s="140"/>
    </row>
    <row r="1077" spans="2:12" s="85" customFormat="1" hidden="1">
      <c r="B1077" s="1151"/>
      <c r="C1077" s="1154"/>
      <c r="D1077" s="1157"/>
      <c r="E1077" s="537" t="s">
        <v>132</v>
      </c>
      <c r="F1077" s="507"/>
      <c r="G1077" s="538">
        <f>D1072*F1077</f>
        <v>0</v>
      </c>
      <c r="H1077" s="509"/>
      <c r="I1077" s="518">
        <f t="shared" ref="I1077" si="1061">$D1072*$F1077*H1077</f>
        <v>0</v>
      </c>
      <c r="J1077" s="1160"/>
      <c r="K1077" s="513"/>
      <c r="L1077" s="140"/>
    </row>
    <row r="1078" spans="2:12" s="85" customFormat="1" hidden="1">
      <c r="B1078" s="1145">
        <v>179</v>
      </c>
      <c r="C1078" s="1152"/>
      <c r="D1078" s="1155"/>
      <c r="E1078" s="537" t="s">
        <v>134</v>
      </c>
      <c r="F1078" s="507"/>
      <c r="G1078" s="538">
        <f>D1078*F1078</f>
        <v>0</v>
      </c>
      <c r="H1078" s="509"/>
      <c r="I1078" s="518">
        <f t="shared" ref="I1078" si="1062">$D1078*$F1078*H1078</f>
        <v>0</v>
      </c>
      <c r="J1078" s="1168">
        <f>SUM(I1078:I1083)</f>
        <v>0</v>
      </c>
      <c r="K1078" s="539"/>
      <c r="L1078" s="140"/>
    </row>
    <row r="1079" spans="2:12" s="85" customFormat="1" hidden="1">
      <c r="B1079" s="1150"/>
      <c r="C1079" s="1153"/>
      <c r="D1079" s="1156"/>
      <c r="E1079" s="537" t="s">
        <v>268</v>
      </c>
      <c r="F1079" s="507"/>
      <c r="G1079" s="538">
        <f>D1078*F1079</f>
        <v>0</v>
      </c>
      <c r="H1079" s="509"/>
      <c r="I1079" s="518">
        <f t="shared" ref="I1079" si="1063">$D1078*$F1079*H1079</f>
        <v>0</v>
      </c>
      <c r="J1079" s="1159"/>
      <c r="K1079" s="513"/>
      <c r="L1079" s="140"/>
    </row>
    <row r="1080" spans="2:12" s="85" customFormat="1" hidden="1">
      <c r="B1080" s="1150"/>
      <c r="C1080" s="1153"/>
      <c r="D1080" s="1156"/>
      <c r="E1080" s="537" t="s">
        <v>257</v>
      </c>
      <c r="F1080" s="507"/>
      <c r="G1080" s="538">
        <f>D1078*F1080</f>
        <v>0</v>
      </c>
      <c r="H1080" s="509"/>
      <c r="I1080" s="518">
        <f t="shared" ref="I1080" si="1064">$D1078*$F1080*H1080</f>
        <v>0</v>
      </c>
      <c r="J1080" s="1159"/>
      <c r="K1080" s="513"/>
      <c r="L1080" s="140"/>
    </row>
    <row r="1081" spans="2:12" s="85" customFormat="1" hidden="1">
      <c r="B1081" s="1150"/>
      <c r="C1081" s="1153"/>
      <c r="D1081" s="1156"/>
      <c r="E1081" s="537" t="s">
        <v>269</v>
      </c>
      <c r="F1081" s="507"/>
      <c r="G1081" s="538">
        <f>D1078*F1081</f>
        <v>0</v>
      </c>
      <c r="H1081" s="509"/>
      <c r="I1081" s="518">
        <f t="shared" ref="I1081" si="1065">$D1078*$F1081*H1081</f>
        <v>0</v>
      </c>
      <c r="J1081" s="1159"/>
      <c r="K1081" s="513"/>
      <c r="L1081" s="140"/>
    </row>
    <row r="1082" spans="2:12" s="85" customFormat="1" hidden="1">
      <c r="B1082" s="1150"/>
      <c r="C1082" s="1153"/>
      <c r="D1082" s="1156"/>
      <c r="E1082" s="537" t="s">
        <v>270</v>
      </c>
      <c r="F1082" s="507"/>
      <c r="G1082" s="538">
        <f>D1078*F1082</f>
        <v>0</v>
      </c>
      <c r="H1082" s="509"/>
      <c r="I1082" s="518">
        <f t="shared" ref="I1082" si="1066">$D1078*$F1082*H1082</f>
        <v>0</v>
      </c>
      <c r="J1082" s="1159"/>
      <c r="K1082" s="513"/>
      <c r="L1082" s="140"/>
    </row>
    <row r="1083" spans="2:12" s="85" customFormat="1" hidden="1">
      <c r="B1083" s="1151"/>
      <c r="C1083" s="1154"/>
      <c r="D1083" s="1157"/>
      <c r="E1083" s="537" t="s">
        <v>132</v>
      </c>
      <c r="F1083" s="507"/>
      <c r="G1083" s="538">
        <f>D1078*F1083</f>
        <v>0</v>
      </c>
      <c r="H1083" s="509"/>
      <c r="I1083" s="518">
        <f t="shared" ref="I1083" si="1067">$D1078*$F1083*H1083</f>
        <v>0</v>
      </c>
      <c r="J1083" s="1160"/>
      <c r="K1083" s="513"/>
      <c r="L1083" s="140"/>
    </row>
    <row r="1084" spans="2:12" s="85" customFormat="1" hidden="1">
      <c r="B1084" s="1145">
        <v>180</v>
      </c>
      <c r="C1084" s="1152"/>
      <c r="D1084" s="1155"/>
      <c r="E1084" s="537" t="s">
        <v>134</v>
      </c>
      <c r="F1084" s="507"/>
      <c r="G1084" s="538">
        <f>D1084*F1084</f>
        <v>0</v>
      </c>
      <c r="H1084" s="509"/>
      <c r="I1084" s="518">
        <f t="shared" ref="I1084" si="1068">$D1084*$F1084*H1084</f>
        <v>0</v>
      </c>
      <c r="J1084" s="1168">
        <f>SUM(I1084:I1089)</f>
        <v>0</v>
      </c>
      <c r="K1084" s="539"/>
      <c r="L1084" s="140"/>
    </row>
    <row r="1085" spans="2:12" s="85" customFormat="1" hidden="1">
      <c r="B1085" s="1150"/>
      <c r="C1085" s="1153"/>
      <c r="D1085" s="1156"/>
      <c r="E1085" s="537" t="s">
        <v>268</v>
      </c>
      <c r="F1085" s="507"/>
      <c r="G1085" s="538">
        <f>D1084*F1085</f>
        <v>0</v>
      </c>
      <c r="H1085" s="509"/>
      <c r="I1085" s="518">
        <f t="shared" ref="I1085" si="1069">$D1084*$F1085*H1085</f>
        <v>0</v>
      </c>
      <c r="J1085" s="1159"/>
      <c r="K1085" s="513"/>
      <c r="L1085" s="140"/>
    </row>
    <row r="1086" spans="2:12" s="85" customFormat="1" hidden="1">
      <c r="B1086" s="1150"/>
      <c r="C1086" s="1153"/>
      <c r="D1086" s="1156"/>
      <c r="E1086" s="537" t="s">
        <v>257</v>
      </c>
      <c r="F1086" s="507"/>
      <c r="G1086" s="538">
        <f>D1084*F1086</f>
        <v>0</v>
      </c>
      <c r="H1086" s="509"/>
      <c r="I1086" s="518">
        <f t="shared" ref="I1086" si="1070">$D1084*$F1086*H1086</f>
        <v>0</v>
      </c>
      <c r="J1086" s="1159"/>
      <c r="K1086" s="513"/>
      <c r="L1086" s="140"/>
    </row>
    <row r="1087" spans="2:12" s="85" customFormat="1" hidden="1">
      <c r="B1087" s="1150"/>
      <c r="C1087" s="1153"/>
      <c r="D1087" s="1156"/>
      <c r="E1087" s="537" t="s">
        <v>269</v>
      </c>
      <c r="F1087" s="507"/>
      <c r="G1087" s="538">
        <f>D1084*F1087</f>
        <v>0</v>
      </c>
      <c r="H1087" s="509"/>
      <c r="I1087" s="518">
        <f t="shared" ref="I1087" si="1071">$D1084*$F1087*H1087</f>
        <v>0</v>
      </c>
      <c r="J1087" s="1159"/>
      <c r="K1087" s="513"/>
      <c r="L1087" s="140"/>
    </row>
    <row r="1088" spans="2:12" s="85" customFormat="1" hidden="1">
      <c r="B1088" s="1150"/>
      <c r="C1088" s="1153"/>
      <c r="D1088" s="1156"/>
      <c r="E1088" s="537" t="s">
        <v>270</v>
      </c>
      <c r="F1088" s="507"/>
      <c r="G1088" s="538">
        <f>D1084*F1088</f>
        <v>0</v>
      </c>
      <c r="H1088" s="509"/>
      <c r="I1088" s="518">
        <f t="shared" ref="I1088" si="1072">$D1084*$F1088*H1088</f>
        <v>0</v>
      </c>
      <c r="J1088" s="1159"/>
      <c r="K1088" s="513"/>
      <c r="L1088" s="140"/>
    </row>
    <row r="1089" spans="2:12" s="85" customFormat="1" hidden="1">
      <c r="B1089" s="1151"/>
      <c r="C1089" s="1154"/>
      <c r="D1089" s="1157"/>
      <c r="E1089" s="537" t="s">
        <v>132</v>
      </c>
      <c r="F1089" s="507"/>
      <c r="G1089" s="538">
        <f>D1084*F1089</f>
        <v>0</v>
      </c>
      <c r="H1089" s="509"/>
      <c r="I1089" s="518">
        <f t="shared" ref="I1089" si="1073">$D1084*$F1089*H1089</f>
        <v>0</v>
      </c>
      <c r="J1089" s="1160"/>
      <c r="K1089" s="513"/>
      <c r="L1089" s="140"/>
    </row>
    <row r="1090" spans="2:12" s="85" customFormat="1" hidden="1">
      <c r="B1090" s="1145">
        <v>181</v>
      </c>
      <c r="C1090" s="1152"/>
      <c r="D1090" s="1155"/>
      <c r="E1090" s="537" t="s">
        <v>134</v>
      </c>
      <c r="F1090" s="507"/>
      <c r="G1090" s="538">
        <f>D1090*F1090</f>
        <v>0</v>
      </c>
      <c r="H1090" s="509"/>
      <c r="I1090" s="518">
        <f t="shared" ref="I1090" si="1074">$D1090*$F1090*H1090</f>
        <v>0</v>
      </c>
      <c r="J1090" s="1168">
        <f>SUM(I1090:I1095)</f>
        <v>0</v>
      </c>
      <c r="K1090" s="539"/>
      <c r="L1090" s="140"/>
    </row>
    <row r="1091" spans="2:12" s="85" customFormat="1" hidden="1">
      <c r="B1091" s="1150"/>
      <c r="C1091" s="1153"/>
      <c r="D1091" s="1156"/>
      <c r="E1091" s="537" t="s">
        <v>268</v>
      </c>
      <c r="F1091" s="507"/>
      <c r="G1091" s="538">
        <f>D1090*F1091</f>
        <v>0</v>
      </c>
      <c r="H1091" s="509"/>
      <c r="I1091" s="518">
        <f t="shared" ref="I1091" si="1075">$D1090*$F1091*H1091</f>
        <v>0</v>
      </c>
      <c r="J1091" s="1159"/>
      <c r="K1091" s="513"/>
      <c r="L1091" s="140"/>
    </row>
    <row r="1092" spans="2:12" s="85" customFormat="1" hidden="1">
      <c r="B1092" s="1150"/>
      <c r="C1092" s="1153"/>
      <c r="D1092" s="1156"/>
      <c r="E1092" s="537" t="s">
        <v>257</v>
      </c>
      <c r="F1092" s="507"/>
      <c r="G1092" s="538">
        <f>D1090*F1092</f>
        <v>0</v>
      </c>
      <c r="H1092" s="509"/>
      <c r="I1092" s="518">
        <f t="shared" ref="I1092" si="1076">$D1090*$F1092*H1092</f>
        <v>0</v>
      </c>
      <c r="J1092" s="1159"/>
      <c r="K1092" s="513"/>
      <c r="L1092" s="140"/>
    </row>
    <row r="1093" spans="2:12" s="85" customFormat="1" hidden="1">
      <c r="B1093" s="1150"/>
      <c r="C1093" s="1153"/>
      <c r="D1093" s="1156"/>
      <c r="E1093" s="537" t="s">
        <v>269</v>
      </c>
      <c r="F1093" s="507"/>
      <c r="G1093" s="538">
        <f>D1090*F1093</f>
        <v>0</v>
      </c>
      <c r="H1093" s="509"/>
      <c r="I1093" s="518">
        <f t="shared" ref="I1093" si="1077">$D1090*$F1093*H1093</f>
        <v>0</v>
      </c>
      <c r="J1093" s="1159"/>
      <c r="K1093" s="513"/>
      <c r="L1093" s="140"/>
    </row>
    <row r="1094" spans="2:12" s="85" customFormat="1" hidden="1">
      <c r="B1094" s="1150"/>
      <c r="C1094" s="1153"/>
      <c r="D1094" s="1156"/>
      <c r="E1094" s="537" t="s">
        <v>270</v>
      </c>
      <c r="F1094" s="507"/>
      <c r="G1094" s="538">
        <f>D1090*F1094</f>
        <v>0</v>
      </c>
      <c r="H1094" s="509"/>
      <c r="I1094" s="518">
        <f t="shared" ref="I1094" si="1078">$D1090*$F1094*H1094</f>
        <v>0</v>
      </c>
      <c r="J1094" s="1159"/>
      <c r="K1094" s="513"/>
      <c r="L1094" s="140"/>
    </row>
    <row r="1095" spans="2:12" s="85" customFormat="1" hidden="1">
      <c r="B1095" s="1151"/>
      <c r="C1095" s="1154"/>
      <c r="D1095" s="1157"/>
      <c r="E1095" s="537" t="s">
        <v>132</v>
      </c>
      <c r="F1095" s="507"/>
      <c r="G1095" s="538">
        <f>D1090*F1095</f>
        <v>0</v>
      </c>
      <c r="H1095" s="509"/>
      <c r="I1095" s="518">
        <f t="shared" ref="I1095" si="1079">$D1090*$F1095*H1095</f>
        <v>0</v>
      </c>
      <c r="J1095" s="1160"/>
      <c r="K1095" s="513"/>
      <c r="L1095" s="140"/>
    </row>
    <row r="1096" spans="2:12" s="85" customFormat="1" hidden="1">
      <c r="B1096" s="1145">
        <v>182</v>
      </c>
      <c r="C1096" s="1152"/>
      <c r="D1096" s="1155"/>
      <c r="E1096" s="537" t="s">
        <v>134</v>
      </c>
      <c r="F1096" s="507"/>
      <c r="G1096" s="538">
        <f>D1096*F1096</f>
        <v>0</v>
      </c>
      <c r="H1096" s="509"/>
      <c r="I1096" s="518">
        <f t="shared" ref="I1096" si="1080">$D1096*$F1096*H1096</f>
        <v>0</v>
      </c>
      <c r="J1096" s="1168">
        <f>SUM(I1096:I1101)</f>
        <v>0</v>
      </c>
      <c r="K1096" s="539"/>
      <c r="L1096" s="140"/>
    </row>
    <row r="1097" spans="2:12" s="85" customFormat="1" hidden="1">
      <c r="B1097" s="1150"/>
      <c r="C1097" s="1153"/>
      <c r="D1097" s="1156"/>
      <c r="E1097" s="537" t="s">
        <v>268</v>
      </c>
      <c r="F1097" s="507"/>
      <c r="G1097" s="538">
        <f>D1096*F1097</f>
        <v>0</v>
      </c>
      <c r="H1097" s="509"/>
      <c r="I1097" s="518">
        <f t="shared" ref="I1097" si="1081">$D1096*$F1097*H1097</f>
        <v>0</v>
      </c>
      <c r="J1097" s="1159"/>
      <c r="K1097" s="513"/>
      <c r="L1097" s="140"/>
    </row>
    <row r="1098" spans="2:12" s="85" customFormat="1" hidden="1">
      <c r="B1098" s="1150"/>
      <c r="C1098" s="1153"/>
      <c r="D1098" s="1156"/>
      <c r="E1098" s="537" t="s">
        <v>257</v>
      </c>
      <c r="F1098" s="507"/>
      <c r="G1098" s="538">
        <f>D1096*F1098</f>
        <v>0</v>
      </c>
      <c r="H1098" s="509"/>
      <c r="I1098" s="518">
        <f t="shared" ref="I1098" si="1082">$D1096*$F1098*H1098</f>
        <v>0</v>
      </c>
      <c r="J1098" s="1159"/>
      <c r="K1098" s="513"/>
      <c r="L1098" s="140"/>
    </row>
    <row r="1099" spans="2:12" s="85" customFormat="1" hidden="1">
      <c r="B1099" s="1150"/>
      <c r="C1099" s="1153"/>
      <c r="D1099" s="1156"/>
      <c r="E1099" s="537" t="s">
        <v>269</v>
      </c>
      <c r="F1099" s="507"/>
      <c r="G1099" s="538">
        <f>D1096*F1099</f>
        <v>0</v>
      </c>
      <c r="H1099" s="509"/>
      <c r="I1099" s="518">
        <f t="shared" ref="I1099" si="1083">$D1096*$F1099*H1099</f>
        <v>0</v>
      </c>
      <c r="J1099" s="1159"/>
      <c r="K1099" s="513"/>
      <c r="L1099" s="140"/>
    </row>
    <row r="1100" spans="2:12" s="85" customFormat="1" hidden="1">
      <c r="B1100" s="1150"/>
      <c r="C1100" s="1153"/>
      <c r="D1100" s="1156"/>
      <c r="E1100" s="537" t="s">
        <v>270</v>
      </c>
      <c r="F1100" s="507"/>
      <c r="G1100" s="538">
        <f>D1096*F1100</f>
        <v>0</v>
      </c>
      <c r="H1100" s="509"/>
      <c r="I1100" s="518">
        <f t="shared" ref="I1100" si="1084">$D1096*$F1100*H1100</f>
        <v>0</v>
      </c>
      <c r="J1100" s="1159"/>
      <c r="K1100" s="513"/>
      <c r="L1100" s="140"/>
    </row>
    <row r="1101" spans="2:12" s="85" customFormat="1" hidden="1">
      <c r="B1101" s="1151"/>
      <c r="C1101" s="1154"/>
      <c r="D1101" s="1157"/>
      <c r="E1101" s="537" t="s">
        <v>132</v>
      </c>
      <c r="F1101" s="507"/>
      <c r="G1101" s="538">
        <f>D1096*F1101</f>
        <v>0</v>
      </c>
      <c r="H1101" s="509"/>
      <c r="I1101" s="518">
        <f t="shared" ref="I1101" si="1085">$D1096*$F1101*H1101</f>
        <v>0</v>
      </c>
      <c r="J1101" s="1160"/>
      <c r="K1101" s="513"/>
      <c r="L1101" s="140"/>
    </row>
    <row r="1102" spans="2:12" s="85" customFormat="1" hidden="1">
      <c r="B1102" s="1145">
        <v>183</v>
      </c>
      <c r="C1102" s="1152"/>
      <c r="D1102" s="1155"/>
      <c r="E1102" s="537" t="s">
        <v>134</v>
      </c>
      <c r="F1102" s="507"/>
      <c r="G1102" s="538">
        <f>D1102*F1102</f>
        <v>0</v>
      </c>
      <c r="H1102" s="509"/>
      <c r="I1102" s="518">
        <f t="shared" ref="I1102" si="1086">$D1102*$F1102*H1102</f>
        <v>0</v>
      </c>
      <c r="J1102" s="1168">
        <f>SUM(I1102:I1107)</f>
        <v>0</v>
      </c>
      <c r="K1102" s="539"/>
      <c r="L1102" s="140"/>
    </row>
    <row r="1103" spans="2:12" s="85" customFormat="1" hidden="1">
      <c r="B1103" s="1150"/>
      <c r="C1103" s="1153"/>
      <c r="D1103" s="1156"/>
      <c r="E1103" s="537" t="s">
        <v>268</v>
      </c>
      <c r="F1103" s="507"/>
      <c r="G1103" s="538">
        <f>D1102*F1103</f>
        <v>0</v>
      </c>
      <c r="H1103" s="509"/>
      <c r="I1103" s="518">
        <f t="shared" ref="I1103" si="1087">$D1102*$F1103*H1103</f>
        <v>0</v>
      </c>
      <c r="J1103" s="1159"/>
      <c r="K1103" s="513"/>
      <c r="L1103" s="140"/>
    </row>
    <row r="1104" spans="2:12" s="85" customFormat="1" hidden="1">
      <c r="B1104" s="1150"/>
      <c r="C1104" s="1153"/>
      <c r="D1104" s="1156"/>
      <c r="E1104" s="537" t="s">
        <v>257</v>
      </c>
      <c r="F1104" s="507"/>
      <c r="G1104" s="538">
        <f>D1102*F1104</f>
        <v>0</v>
      </c>
      <c r="H1104" s="509"/>
      <c r="I1104" s="518">
        <f t="shared" ref="I1104" si="1088">$D1102*$F1104*H1104</f>
        <v>0</v>
      </c>
      <c r="J1104" s="1159"/>
      <c r="K1104" s="513"/>
      <c r="L1104" s="140"/>
    </row>
    <row r="1105" spans="2:12" s="85" customFormat="1" hidden="1">
      <c r="B1105" s="1150"/>
      <c r="C1105" s="1153"/>
      <c r="D1105" s="1156"/>
      <c r="E1105" s="537" t="s">
        <v>269</v>
      </c>
      <c r="F1105" s="507"/>
      <c r="G1105" s="538">
        <f>D1102*F1105</f>
        <v>0</v>
      </c>
      <c r="H1105" s="509"/>
      <c r="I1105" s="518">
        <f t="shared" ref="I1105" si="1089">$D1102*$F1105*H1105</f>
        <v>0</v>
      </c>
      <c r="J1105" s="1159"/>
      <c r="K1105" s="513"/>
      <c r="L1105" s="140"/>
    </row>
    <row r="1106" spans="2:12" s="85" customFormat="1" hidden="1">
      <c r="B1106" s="1150"/>
      <c r="C1106" s="1153"/>
      <c r="D1106" s="1156"/>
      <c r="E1106" s="537" t="s">
        <v>270</v>
      </c>
      <c r="F1106" s="507"/>
      <c r="G1106" s="538">
        <f>D1102*F1106</f>
        <v>0</v>
      </c>
      <c r="H1106" s="509"/>
      <c r="I1106" s="518">
        <f t="shared" ref="I1106" si="1090">$D1102*$F1106*H1106</f>
        <v>0</v>
      </c>
      <c r="J1106" s="1159"/>
      <c r="K1106" s="513"/>
      <c r="L1106" s="140"/>
    </row>
    <row r="1107" spans="2:12" s="85" customFormat="1" hidden="1">
      <c r="B1107" s="1151"/>
      <c r="C1107" s="1154"/>
      <c r="D1107" s="1157"/>
      <c r="E1107" s="537" t="s">
        <v>132</v>
      </c>
      <c r="F1107" s="507"/>
      <c r="G1107" s="538">
        <f>D1102*F1107</f>
        <v>0</v>
      </c>
      <c r="H1107" s="509"/>
      <c r="I1107" s="518">
        <f t="shared" ref="I1107" si="1091">$D1102*$F1107*H1107</f>
        <v>0</v>
      </c>
      <c r="J1107" s="1160"/>
      <c r="K1107" s="513"/>
      <c r="L1107" s="140"/>
    </row>
    <row r="1108" spans="2:12" s="85" customFormat="1" hidden="1">
      <c r="B1108" s="1145">
        <v>184</v>
      </c>
      <c r="C1108" s="1152"/>
      <c r="D1108" s="1155"/>
      <c r="E1108" s="537" t="s">
        <v>134</v>
      </c>
      <c r="F1108" s="507"/>
      <c r="G1108" s="538">
        <f>D1108*F1108</f>
        <v>0</v>
      </c>
      <c r="H1108" s="509"/>
      <c r="I1108" s="518">
        <f t="shared" ref="I1108" si="1092">$D1108*$F1108*H1108</f>
        <v>0</v>
      </c>
      <c r="J1108" s="1168">
        <f>SUM(I1108:I1113)</f>
        <v>0</v>
      </c>
      <c r="K1108" s="539"/>
      <c r="L1108" s="140"/>
    </row>
    <row r="1109" spans="2:12" s="85" customFormat="1" hidden="1">
      <c r="B1109" s="1150"/>
      <c r="C1109" s="1153"/>
      <c r="D1109" s="1156"/>
      <c r="E1109" s="537" t="s">
        <v>268</v>
      </c>
      <c r="F1109" s="507"/>
      <c r="G1109" s="538">
        <f>D1108*F1109</f>
        <v>0</v>
      </c>
      <c r="H1109" s="509"/>
      <c r="I1109" s="518">
        <f t="shared" ref="I1109" si="1093">$D1108*$F1109*H1109</f>
        <v>0</v>
      </c>
      <c r="J1109" s="1159"/>
      <c r="K1109" s="513"/>
      <c r="L1109" s="140"/>
    </row>
    <row r="1110" spans="2:12" s="85" customFormat="1" hidden="1">
      <c r="B1110" s="1150"/>
      <c r="C1110" s="1153"/>
      <c r="D1110" s="1156"/>
      <c r="E1110" s="537" t="s">
        <v>257</v>
      </c>
      <c r="F1110" s="507"/>
      <c r="G1110" s="538">
        <f>D1108*F1110</f>
        <v>0</v>
      </c>
      <c r="H1110" s="509"/>
      <c r="I1110" s="518">
        <f t="shared" ref="I1110" si="1094">$D1108*$F1110*H1110</f>
        <v>0</v>
      </c>
      <c r="J1110" s="1159"/>
      <c r="K1110" s="513"/>
      <c r="L1110" s="140"/>
    </row>
    <row r="1111" spans="2:12" s="85" customFormat="1" hidden="1">
      <c r="B1111" s="1150"/>
      <c r="C1111" s="1153"/>
      <c r="D1111" s="1156"/>
      <c r="E1111" s="537" t="s">
        <v>269</v>
      </c>
      <c r="F1111" s="507"/>
      <c r="G1111" s="538">
        <f>D1108*F1111</f>
        <v>0</v>
      </c>
      <c r="H1111" s="509"/>
      <c r="I1111" s="518">
        <f t="shared" ref="I1111" si="1095">$D1108*$F1111*H1111</f>
        <v>0</v>
      </c>
      <c r="J1111" s="1159"/>
      <c r="K1111" s="513"/>
      <c r="L1111" s="140"/>
    </row>
    <row r="1112" spans="2:12" s="85" customFormat="1" hidden="1">
      <c r="B1112" s="1150"/>
      <c r="C1112" s="1153"/>
      <c r="D1112" s="1156"/>
      <c r="E1112" s="537" t="s">
        <v>270</v>
      </c>
      <c r="F1112" s="507"/>
      <c r="G1112" s="538">
        <f>D1108*F1112</f>
        <v>0</v>
      </c>
      <c r="H1112" s="509"/>
      <c r="I1112" s="518">
        <f t="shared" ref="I1112" si="1096">$D1108*$F1112*H1112</f>
        <v>0</v>
      </c>
      <c r="J1112" s="1159"/>
      <c r="K1112" s="513"/>
      <c r="L1112" s="140"/>
    </row>
    <row r="1113" spans="2:12" s="85" customFormat="1" hidden="1">
      <c r="B1113" s="1151"/>
      <c r="C1113" s="1154"/>
      <c r="D1113" s="1157"/>
      <c r="E1113" s="537" t="s">
        <v>132</v>
      </c>
      <c r="F1113" s="507"/>
      <c r="G1113" s="538">
        <f>D1108*F1113</f>
        <v>0</v>
      </c>
      <c r="H1113" s="509"/>
      <c r="I1113" s="518">
        <f t="shared" ref="I1113" si="1097">$D1108*$F1113*H1113</f>
        <v>0</v>
      </c>
      <c r="J1113" s="1160"/>
      <c r="K1113" s="513"/>
      <c r="L1113" s="140"/>
    </row>
    <row r="1114" spans="2:12" s="85" customFormat="1" hidden="1">
      <c r="B1114" s="1145">
        <v>185</v>
      </c>
      <c r="C1114" s="1152"/>
      <c r="D1114" s="1155"/>
      <c r="E1114" s="537" t="s">
        <v>134</v>
      </c>
      <c r="F1114" s="507"/>
      <c r="G1114" s="538">
        <f>D1114*F1114</f>
        <v>0</v>
      </c>
      <c r="H1114" s="509"/>
      <c r="I1114" s="518">
        <f t="shared" ref="I1114" si="1098">$D1114*$F1114*H1114</f>
        <v>0</v>
      </c>
      <c r="J1114" s="1168">
        <f>SUM(I1114:I1119)</f>
        <v>0</v>
      </c>
      <c r="K1114" s="539"/>
      <c r="L1114" s="140"/>
    </row>
    <row r="1115" spans="2:12" s="85" customFormat="1" hidden="1">
      <c r="B1115" s="1150"/>
      <c r="C1115" s="1153"/>
      <c r="D1115" s="1156"/>
      <c r="E1115" s="537" t="s">
        <v>268</v>
      </c>
      <c r="F1115" s="507"/>
      <c r="G1115" s="538">
        <f>D1114*F1115</f>
        <v>0</v>
      </c>
      <c r="H1115" s="509"/>
      <c r="I1115" s="518">
        <f t="shared" ref="I1115" si="1099">$D1114*$F1115*H1115</f>
        <v>0</v>
      </c>
      <c r="J1115" s="1159"/>
      <c r="K1115" s="513"/>
      <c r="L1115" s="140"/>
    </row>
    <row r="1116" spans="2:12" s="85" customFormat="1" hidden="1">
      <c r="B1116" s="1150"/>
      <c r="C1116" s="1153"/>
      <c r="D1116" s="1156"/>
      <c r="E1116" s="537" t="s">
        <v>257</v>
      </c>
      <c r="F1116" s="507"/>
      <c r="G1116" s="538">
        <f>D1114*F1116</f>
        <v>0</v>
      </c>
      <c r="H1116" s="509"/>
      <c r="I1116" s="518">
        <f t="shared" ref="I1116" si="1100">$D1114*$F1116*H1116</f>
        <v>0</v>
      </c>
      <c r="J1116" s="1159"/>
      <c r="K1116" s="513"/>
      <c r="L1116" s="140"/>
    </row>
    <row r="1117" spans="2:12" s="85" customFormat="1" hidden="1">
      <c r="B1117" s="1150"/>
      <c r="C1117" s="1153"/>
      <c r="D1117" s="1156"/>
      <c r="E1117" s="537" t="s">
        <v>269</v>
      </c>
      <c r="F1117" s="507"/>
      <c r="G1117" s="538">
        <f>D1114*F1117</f>
        <v>0</v>
      </c>
      <c r="H1117" s="509"/>
      <c r="I1117" s="518">
        <f t="shared" ref="I1117" si="1101">$D1114*$F1117*H1117</f>
        <v>0</v>
      </c>
      <c r="J1117" s="1159"/>
      <c r="K1117" s="513"/>
      <c r="L1117" s="140"/>
    </row>
    <row r="1118" spans="2:12" s="85" customFormat="1" hidden="1">
      <c r="B1118" s="1150"/>
      <c r="C1118" s="1153"/>
      <c r="D1118" s="1156"/>
      <c r="E1118" s="537" t="s">
        <v>270</v>
      </c>
      <c r="F1118" s="507"/>
      <c r="G1118" s="538">
        <f>D1114*F1118</f>
        <v>0</v>
      </c>
      <c r="H1118" s="509"/>
      <c r="I1118" s="518">
        <f t="shared" ref="I1118" si="1102">$D1114*$F1118*H1118</f>
        <v>0</v>
      </c>
      <c r="J1118" s="1159"/>
      <c r="K1118" s="513"/>
      <c r="L1118" s="140"/>
    </row>
    <row r="1119" spans="2:12" s="85" customFormat="1" hidden="1">
      <c r="B1119" s="1151"/>
      <c r="C1119" s="1154"/>
      <c r="D1119" s="1157"/>
      <c r="E1119" s="537" t="s">
        <v>132</v>
      </c>
      <c r="F1119" s="507"/>
      <c r="G1119" s="538">
        <f>D1114*F1119</f>
        <v>0</v>
      </c>
      <c r="H1119" s="509"/>
      <c r="I1119" s="518">
        <f t="shared" ref="I1119" si="1103">$D1114*$F1119*H1119</f>
        <v>0</v>
      </c>
      <c r="J1119" s="1160"/>
      <c r="K1119" s="513"/>
      <c r="L1119" s="140"/>
    </row>
    <row r="1120" spans="2:12" s="85" customFormat="1" hidden="1">
      <c r="B1120" s="1145">
        <v>186</v>
      </c>
      <c r="C1120" s="1152"/>
      <c r="D1120" s="1155"/>
      <c r="E1120" s="537" t="s">
        <v>134</v>
      </c>
      <c r="F1120" s="507"/>
      <c r="G1120" s="538">
        <f>D1120*F1120</f>
        <v>0</v>
      </c>
      <c r="H1120" s="509"/>
      <c r="I1120" s="518">
        <f t="shared" ref="I1120" si="1104">$D1120*$F1120*H1120</f>
        <v>0</v>
      </c>
      <c r="J1120" s="1168">
        <f>SUM(I1120:I1125)</f>
        <v>0</v>
      </c>
      <c r="K1120" s="539"/>
      <c r="L1120" s="140"/>
    </row>
    <row r="1121" spans="2:12" s="85" customFormat="1" hidden="1">
      <c r="B1121" s="1150"/>
      <c r="C1121" s="1153"/>
      <c r="D1121" s="1156"/>
      <c r="E1121" s="537" t="s">
        <v>268</v>
      </c>
      <c r="F1121" s="507"/>
      <c r="G1121" s="538">
        <f>D1120*F1121</f>
        <v>0</v>
      </c>
      <c r="H1121" s="509"/>
      <c r="I1121" s="518">
        <f t="shared" ref="I1121" si="1105">$D1120*$F1121*H1121</f>
        <v>0</v>
      </c>
      <c r="J1121" s="1159"/>
      <c r="K1121" s="513"/>
      <c r="L1121" s="140"/>
    </row>
    <row r="1122" spans="2:12" s="85" customFormat="1" hidden="1">
      <c r="B1122" s="1150"/>
      <c r="C1122" s="1153"/>
      <c r="D1122" s="1156"/>
      <c r="E1122" s="537" t="s">
        <v>257</v>
      </c>
      <c r="F1122" s="507"/>
      <c r="G1122" s="538">
        <f>D1120*F1122</f>
        <v>0</v>
      </c>
      <c r="H1122" s="509"/>
      <c r="I1122" s="518">
        <f t="shared" ref="I1122" si="1106">$D1120*$F1122*H1122</f>
        <v>0</v>
      </c>
      <c r="J1122" s="1159"/>
      <c r="K1122" s="513"/>
      <c r="L1122" s="140"/>
    </row>
    <row r="1123" spans="2:12" s="85" customFormat="1" hidden="1">
      <c r="B1123" s="1150"/>
      <c r="C1123" s="1153"/>
      <c r="D1123" s="1156"/>
      <c r="E1123" s="537" t="s">
        <v>269</v>
      </c>
      <c r="F1123" s="507"/>
      <c r="G1123" s="538">
        <f>D1120*F1123</f>
        <v>0</v>
      </c>
      <c r="H1123" s="509"/>
      <c r="I1123" s="518">
        <f t="shared" ref="I1123" si="1107">$D1120*$F1123*H1123</f>
        <v>0</v>
      </c>
      <c r="J1123" s="1159"/>
      <c r="K1123" s="513"/>
      <c r="L1123" s="140"/>
    </row>
    <row r="1124" spans="2:12" s="85" customFormat="1" hidden="1">
      <c r="B1124" s="1150"/>
      <c r="C1124" s="1153"/>
      <c r="D1124" s="1156"/>
      <c r="E1124" s="537" t="s">
        <v>270</v>
      </c>
      <c r="F1124" s="507"/>
      <c r="G1124" s="538">
        <f>D1120*F1124</f>
        <v>0</v>
      </c>
      <c r="H1124" s="509"/>
      <c r="I1124" s="518">
        <f t="shared" ref="I1124" si="1108">$D1120*$F1124*H1124</f>
        <v>0</v>
      </c>
      <c r="J1124" s="1159"/>
      <c r="K1124" s="513"/>
      <c r="L1124" s="140"/>
    </row>
    <row r="1125" spans="2:12" s="85" customFormat="1" hidden="1">
      <c r="B1125" s="1151"/>
      <c r="C1125" s="1154"/>
      <c r="D1125" s="1157"/>
      <c r="E1125" s="537" t="s">
        <v>132</v>
      </c>
      <c r="F1125" s="507"/>
      <c r="G1125" s="538">
        <f>D1120*F1125</f>
        <v>0</v>
      </c>
      <c r="H1125" s="509"/>
      <c r="I1125" s="518">
        <f t="shared" ref="I1125" si="1109">$D1120*$F1125*H1125</f>
        <v>0</v>
      </c>
      <c r="J1125" s="1160"/>
      <c r="K1125" s="513"/>
      <c r="L1125" s="140"/>
    </row>
    <row r="1126" spans="2:12" s="85" customFormat="1" hidden="1">
      <c r="B1126" s="1145">
        <v>187</v>
      </c>
      <c r="C1126" s="1152"/>
      <c r="D1126" s="1155"/>
      <c r="E1126" s="537" t="s">
        <v>134</v>
      </c>
      <c r="F1126" s="507"/>
      <c r="G1126" s="538">
        <f>D1126*F1126</f>
        <v>0</v>
      </c>
      <c r="H1126" s="509"/>
      <c r="I1126" s="518">
        <f t="shared" ref="I1126" si="1110">$D1126*$F1126*H1126</f>
        <v>0</v>
      </c>
      <c r="J1126" s="1168">
        <f>SUM(I1126:I1131)</f>
        <v>0</v>
      </c>
      <c r="K1126" s="539"/>
      <c r="L1126" s="140"/>
    </row>
    <row r="1127" spans="2:12" s="85" customFormat="1" hidden="1">
      <c r="B1127" s="1150"/>
      <c r="C1127" s="1153"/>
      <c r="D1127" s="1156"/>
      <c r="E1127" s="537" t="s">
        <v>268</v>
      </c>
      <c r="F1127" s="507"/>
      <c r="G1127" s="538">
        <f>D1126*F1127</f>
        <v>0</v>
      </c>
      <c r="H1127" s="509"/>
      <c r="I1127" s="518">
        <f t="shared" ref="I1127" si="1111">$D1126*$F1127*H1127</f>
        <v>0</v>
      </c>
      <c r="J1127" s="1159"/>
      <c r="K1127" s="513"/>
      <c r="L1127" s="140"/>
    </row>
    <row r="1128" spans="2:12" s="85" customFormat="1" hidden="1">
      <c r="B1128" s="1150"/>
      <c r="C1128" s="1153"/>
      <c r="D1128" s="1156"/>
      <c r="E1128" s="537" t="s">
        <v>257</v>
      </c>
      <c r="F1128" s="507"/>
      <c r="G1128" s="538">
        <f>D1126*F1128</f>
        <v>0</v>
      </c>
      <c r="H1128" s="509"/>
      <c r="I1128" s="518">
        <f t="shared" ref="I1128" si="1112">$D1126*$F1128*H1128</f>
        <v>0</v>
      </c>
      <c r="J1128" s="1159"/>
      <c r="K1128" s="513"/>
      <c r="L1128" s="140"/>
    </row>
    <row r="1129" spans="2:12" s="85" customFormat="1" hidden="1">
      <c r="B1129" s="1150"/>
      <c r="C1129" s="1153"/>
      <c r="D1129" s="1156"/>
      <c r="E1129" s="537" t="s">
        <v>269</v>
      </c>
      <c r="F1129" s="507"/>
      <c r="G1129" s="538">
        <f>D1126*F1129</f>
        <v>0</v>
      </c>
      <c r="H1129" s="509"/>
      <c r="I1129" s="518">
        <f t="shared" ref="I1129" si="1113">$D1126*$F1129*H1129</f>
        <v>0</v>
      </c>
      <c r="J1129" s="1159"/>
      <c r="K1129" s="513"/>
      <c r="L1129" s="140"/>
    </row>
    <row r="1130" spans="2:12" s="85" customFormat="1" hidden="1">
      <c r="B1130" s="1150"/>
      <c r="C1130" s="1153"/>
      <c r="D1130" s="1156"/>
      <c r="E1130" s="537" t="s">
        <v>270</v>
      </c>
      <c r="F1130" s="507"/>
      <c r="G1130" s="538">
        <f>D1126*F1130</f>
        <v>0</v>
      </c>
      <c r="H1130" s="509"/>
      <c r="I1130" s="518">
        <f t="shared" ref="I1130" si="1114">$D1126*$F1130*H1130</f>
        <v>0</v>
      </c>
      <c r="J1130" s="1159"/>
      <c r="K1130" s="513"/>
      <c r="L1130" s="140"/>
    </row>
    <row r="1131" spans="2:12" s="85" customFormat="1" hidden="1">
      <c r="B1131" s="1151"/>
      <c r="C1131" s="1154"/>
      <c r="D1131" s="1157"/>
      <c r="E1131" s="537" t="s">
        <v>132</v>
      </c>
      <c r="F1131" s="507"/>
      <c r="G1131" s="538">
        <f>D1126*F1131</f>
        <v>0</v>
      </c>
      <c r="H1131" s="509"/>
      <c r="I1131" s="518">
        <f t="shared" ref="I1131" si="1115">$D1126*$F1131*H1131</f>
        <v>0</v>
      </c>
      <c r="J1131" s="1160"/>
      <c r="K1131" s="513"/>
      <c r="L1131" s="140"/>
    </row>
    <row r="1132" spans="2:12" s="85" customFormat="1" hidden="1">
      <c r="B1132" s="1145">
        <v>188</v>
      </c>
      <c r="C1132" s="1152"/>
      <c r="D1132" s="1155"/>
      <c r="E1132" s="537" t="s">
        <v>134</v>
      </c>
      <c r="F1132" s="507"/>
      <c r="G1132" s="538">
        <f>D1132*F1132</f>
        <v>0</v>
      </c>
      <c r="H1132" s="509"/>
      <c r="I1132" s="518">
        <f t="shared" ref="I1132" si="1116">$D1132*$F1132*H1132</f>
        <v>0</v>
      </c>
      <c r="J1132" s="1168">
        <f>SUM(I1132:I1137)</f>
        <v>0</v>
      </c>
      <c r="K1132" s="539"/>
      <c r="L1132" s="140"/>
    </row>
    <row r="1133" spans="2:12" s="85" customFormat="1" hidden="1">
      <c r="B1133" s="1150"/>
      <c r="C1133" s="1153"/>
      <c r="D1133" s="1156"/>
      <c r="E1133" s="537" t="s">
        <v>268</v>
      </c>
      <c r="F1133" s="507"/>
      <c r="G1133" s="538">
        <f>D1132*F1133</f>
        <v>0</v>
      </c>
      <c r="H1133" s="509"/>
      <c r="I1133" s="518">
        <f t="shared" ref="I1133" si="1117">$D1132*$F1133*H1133</f>
        <v>0</v>
      </c>
      <c r="J1133" s="1159"/>
      <c r="K1133" s="513"/>
      <c r="L1133" s="140"/>
    </row>
    <row r="1134" spans="2:12" s="85" customFormat="1" hidden="1">
      <c r="B1134" s="1150"/>
      <c r="C1134" s="1153"/>
      <c r="D1134" s="1156"/>
      <c r="E1134" s="537" t="s">
        <v>257</v>
      </c>
      <c r="F1134" s="507"/>
      <c r="G1134" s="538">
        <f>D1132*F1134</f>
        <v>0</v>
      </c>
      <c r="H1134" s="509"/>
      <c r="I1134" s="518">
        <f t="shared" ref="I1134" si="1118">$D1132*$F1134*H1134</f>
        <v>0</v>
      </c>
      <c r="J1134" s="1159"/>
      <c r="K1134" s="513"/>
      <c r="L1134" s="140"/>
    </row>
    <row r="1135" spans="2:12" s="85" customFormat="1" hidden="1">
      <c r="B1135" s="1150"/>
      <c r="C1135" s="1153"/>
      <c r="D1135" s="1156"/>
      <c r="E1135" s="537" t="s">
        <v>269</v>
      </c>
      <c r="F1135" s="507"/>
      <c r="G1135" s="538">
        <f>D1132*F1135</f>
        <v>0</v>
      </c>
      <c r="H1135" s="509"/>
      <c r="I1135" s="518">
        <f t="shared" ref="I1135" si="1119">$D1132*$F1135*H1135</f>
        <v>0</v>
      </c>
      <c r="J1135" s="1159"/>
      <c r="K1135" s="513"/>
      <c r="L1135" s="140"/>
    </row>
    <row r="1136" spans="2:12" s="85" customFormat="1" hidden="1">
      <c r="B1136" s="1150"/>
      <c r="C1136" s="1153"/>
      <c r="D1136" s="1156"/>
      <c r="E1136" s="537" t="s">
        <v>270</v>
      </c>
      <c r="F1136" s="507"/>
      <c r="G1136" s="538">
        <f>D1132*F1136</f>
        <v>0</v>
      </c>
      <c r="H1136" s="509"/>
      <c r="I1136" s="518">
        <f t="shared" ref="I1136" si="1120">$D1132*$F1136*H1136</f>
        <v>0</v>
      </c>
      <c r="J1136" s="1159"/>
      <c r="K1136" s="513"/>
      <c r="L1136" s="140"/>
    </row>
    <row r="1137" spans="2:12" s="85" customFormat="1" hidden="1">
      <c r="B1137" s="1151"/>
      <c r="C1137" s="1154"/>
      <c r="D1137" s="1157"/>
      <c r="E1137" s="537" t="s">
        <v>132</v>
      </c>
      <c r="F1137" s="507"/>
      <c r="G1137" s="538">
        <f>D1132*F1137</f>
        <v>0</v>
      </c>
      <c r="H1137" s="509"/>
      <c r="I1137" s="518">
        <f t="shared" ref="I1137" si="1121">$D1132*$F1137*H1137</f>
        <v>0</v>
      </c>
      <c r="J1137" s="1160"/>
      <c r="K1137" s="513"/>
      <c r="L1137" s="140"/>
    </row>
    <row r="1138" spans="2:12" s="85" customFormat="1" hidden="1">
      <c r="B1138" s="1145">
        <v>189</v>
      </c>
      <c r="C1138" s="1152"/>
      <c r="D1138" s="1155"/>
      <c r="E1138" s="537" t="s">
        <v>134</v>
      </c>
      <c r="F1138" s="507"/>
      <c r="G1138" s="538">
        <f>D1138*F1138</f>
        <v>0</v>
      </c>
      <c r="H1138" s="509"/>
      <c r="I1138" s="518">
        <f t="shared" ref="I1138" si="1122">$D1138*$F1138*H1138</f>
        <v>0</v>
      </c>
      <c r="J1138" s="1168">
        <f>SUM(I1138:I1143)</f>
        <v>0</v>
      </c>
      <c r="K1138" s="539"/>
      <c r="L1138" s="140"/>
    </row>
    <row r="1139" spans="2:12" s="85" customFormat="1" hidden="1">
      <c r="B1139" s="1150"/>
      <c r="C1139" s="1153"/>
      <c r="D1139" s="1156"/>
      <c r="E1139" s="537" t="s">
        <v>268</v>
      </c>
      <c r="F1139" s="507"/>
      <c r="G1139" s="538">
        <f>D1138*F1139</f>
        <v>0</v>
      </c>
      <c r="H1139" s="509"/>
      <c r="I1139" s="518">
        <f t="shared" ref="I1139" si="1123">$D1138*$F1139*H1139</f>
        <v>0</v>
      </c>
      <c r="J1139" s="1159"/>
      <c r="K1139" s="513"/>
      <c r="L1139" s="140"/>
    </row>
    <row r="1140" spans="2:12" s="85" customFormat="1" hidden="1">
      <c r="B1140" s="1150"/>
      <c r="C1140" s="1153"/>
      <c r="D1140" s="1156"/>
      <c r="E1140" s="537" t="s">
        <v>257</v>
      </c>
      <c r="F1140" s="507"/>
      <c r="G1140" s="538">
        <f>D1138*F1140</f>
        <v>0</v>
      </c>
      <c r="H1140" s="509"/>
      <c r="I1140" s="518">
        <f t="shared" ref="I1140" si="1124">$D1138*$F1140*H1140</f>
        <v>0</v>
      </c>
      <c r="J1140" s="1159"/>
      <c r="K1140" s="513"/>
      <c r="L1140" s="140"/>
    </row>
    <row r="1141" spans="2:12" s="85" customFormat="1" hidden="1">
      <c r="B1141" s="1150"/>
      <c r="C1141" s="1153"/>
      <c r="D1141" s="1156"/>
      <c r="E1141" s="537" t="s">
        <v>269</v>
      </c>
      <c r="F1141" s="507"/>
      <c r="G1141" s="538">
        <f>D1138*F1141</f>
        <v>0</v>
      </c>
      <c r="H1141" s="509"/>
      <c r="I1141" s="518">
        <f t="shared" ref="I1141" si="1125">$D1138*$F1141*H1141</f>
        <v>0</v>
      </c>
      <c r="J1141" s="1159"/>
      <c r="K1141" s="513"/>
      <c r="L1141" s="140"/>
    </row>
    <row r="1142" spans="2:12" s="85" customFormat="1" hidden="1">
      <c r="B1142" s="1150"/>
      <c r="C1142" s="1153"/>
      <c r="D1142" s="1156"/>
      <c r="E1142" s="537" t="s">
        <v>270</v>
      </c>
      <c r="F1142" s="507"/>
      <c r="G1142" s="538">
        <f>D1138*F1142</f>
        <v>0</v>
      </c>
      <c r="H1142" s="509"/>
      <c r="I1142" s="518">
        <f t="shared" ref="I1142" si="1126">$D1138*$F1142*H1142</f>
        <v>0</v>
      </c>
      <c r="J1142" s="1159"/>
      <c r="K1142" s="513"/>
      <c r="L1142" s="140"/>
    </row>
    <row r="1143" spans="2:12" s="85" customFormat="1" hidden="1">
      <c r="B1143" s="1151"/>
      <c r="C1143" s="1154"/>
      <c r="D1143" s="1157"/>
      <c r="E1143" s="537" t="s">
        <v>132</v>
      </c>
      <c r="F1143" s="507"/>
      <c r="G1143" s="538">
        <f>D1138*F1143</f>
        <v>0</v>
      </c>
      <c r="H1143" s="509"/>
      <c r="I1143" s="518">
        <f t="shared" ref="I1143" si="1127">$D1138*$F1143*H1143</f>
        <v>0</v>
      </c>
      <c r="J1143" s="1160"/>
      <c r="K1143" s="513"/>
      <c r="L1143" s="140"/>
    </row>
    <row r="1144" spans="2:12" s="85" customFormat="1" hidden="1">
      <c r="B1144" s="1145">
        <v>190</v>
      </c>
      <c r="C1144" s="1152"/>
      <c r="D1144" s="1155"/>
      <c r="E1144" s="537" t="s">
        <v>134</v>
      </c>
      <c r="F1144" s="507"/>
      <c r="G1144" s="538">
        <f>D1144*F1144</f>
        <v>0</v>
      </c>
      <c r="H1144" s="509"/>
      <c r="I1144" s="518">
        <f t="shared" ref="I1144" si="1128">$D1144*$F1144*H1144</f>
        <v>0</v>
      </c>
      <c r="J1144" s="1168">
        <f>SUM(I1144:I1149)</f>
        <v>0</v>
      </c>
      <c r="K1144" s="539"/>
      <c r="L1144" s="140"/>
    </row>
    <row r="1145" spans="2:12" s="85" customFormat="1" hidden="1">
      <c r="B1145" s="1150"/>
      <c r="C1145" s="1153"/>
      <c r="D1145" s="1156"/>
      <c r="E1145" s="537" t="s">
        <v>268</v>
      </c>
      <c r="F1145" s="507"/>
      <c r="G1145" s="538">
        <f>D1144*F1145</f>
        <v>0</v>
      </c>
      <c r="H1145" s="509"/>
      <c r="I1145" s="518">
        <f t="shared" ref="I1145" si="1129">$D1144*$F1145*H1145</f>
        <v>0</v>
      </c>
      <c r="J1145" s="1159"/>
      <c r="K1145" s="513"/>
      <c r="L1145" s="140"/>
    </row>
    <row r="1146" spans="2:12" s="85" customFormat="1" hidden="1">
      <c r="B1146" s="1150"/>
      <c r="C1146" s="1153"/>
      <c r="D1146" s="1156"/>
      <c r="E1146" s="537" t="s">
        <v>257</v>
      </c>
      <c r="F1146" s="507"/>
      <c r="G1146" s="538">
        <f>D1144*F1146</f>
        <v>0</v>
      </c>
      <c r="H1146" s="509"/>
      <c r="I1146" s="518">
        <f t="shared" ref="I1146" si="1130">$D1144*$F1146*H1146</f>
        <v>0</v>
      </c>
      <c r="J1146" s="1159"/>
      <c r="K1146" s="513"/>
      <c r="L1146" s="140"/>
    </row>
    <row r="1147" spans="2:12" s="85" customFormat="1" hidden="1">
      <c r="B1147" s="1150"/>
      <c r="C1147" s="1153"/>
      <c r="D1147" s="1156"/>
      <c r="E1147" s="537" t="s">
        <v>269</v>
      </c>
      <c r="F1147" s="507"/>
      <c r="G1147" s="538">
        <f>D1144*F1147</f>
        <v>0</v>
      </c>
      <c r="H1147" s="509"/>
      <c r="I1147" s="518">
        <f t="shared" ref="I1147" si="1131">$D1144*$F1147*H1147</f>
        <v>0</v>
      </c>
      <c r="J1147" s="1159"/>
      <c r="K1147" s="513"/>
      <c r="L1147" s="140"/>
    </row>
    <row r="1148" spans="2:12" s="85" customFormat="1" hidden="1">
      <c r="B1148" s="1150"/>
      <c r="C1148" s="1153"/>
      <c r="D1148" s="1156"/>
      <c r="E1148" s="537" t="s">
        <v>270</v>
      </c>
      <c r="F1148" s="507"/>
      <c r="G1148" s="538">
        <f>D1144*F1148</f>
        <v>0</v>
      </c>
      <c r="H1148" s="509"/>
      <c r="I1148" s="518">
        <f t="shared" ref="I1148" si="1132">$D1144*$F1148*H1148</f>
        <v>0</v>
      </c>
      <c r="J1148" s="1159"/>
      <c r="K1148" s="513"/>
      <c r="L1148" s="140"/>
    </row>
    <row r="1149" spans="2:12" s="85" customFormat="1" hidden="1">
      <c r="B1149" s="1151"/>
      <c r="C1149" s="1154"/>
      <c r="D1149" s="1157"/>
      <c r="E1149" s="537" t="s">
        <v>132</v>
      </c>
      <c r="F1149" s="507"/>
      <c r="G1149" s="538">
        <f>D1144*F1149</f>
        <v>0</v>
      </c>
      <c r="H1149" s="509"/>
      <c r="I1149" s="518">
        <f t="shared" ref="I1149" si="1133">$D1144*$F1149*H1149</f>
        <v>0</v>
      </c>
      <c r="J1149" s="1160"/>
      <c r="K1149" s="513"/>
      <c r="L1149" s="140"/>
    </row>
    <row r="1150" spans="2:12" s="85" customFormat="1" hidden="1">
      <c r="B1150" s="1145">
        <v>191</v>
      </c>
      <c r="C1150" s="1152"/>
      <c r="D1150" s="1155"/>
      <c r="E1150" s="537" t="s">
        <v>134</v>
      </c>
      <c r="F1150" s="507"/>
      <c r="G1150" s="538">
        <f>D1150*F1150</f>
        <v>0</v>
      </c>
      <c r="H1150" s="509"/>
      <c r="I1150" s="518">
        <f t="shared" ref="I1150" si="1134">$D1150*$F1150*H1150</f>
        <v>0</v>
      </c>
      <c r="J1150" s="1168">
        <f>SUM(I1150:I1155)</f>
        <v>0</v>
      </c>
      <c r="K1150" s="539"/>
      <c r="L1150" s="140"/>
    </row>
    <row r="1151" spans="2:12" s="85" customFormat="1" hidden="1">
      <c r="B1151" s="1150"/>
      <c r="C1151" s="1153"/>
      <c r="D1151" s="1156"/>
      <c r="E1151" s="537" t="s">
        <v>268</v>
      </c>
      <c r="F1151" s="507"/>
      <c r="G1151" s="538">
        <f>D1150*F1151</f>
        <v>0</v>
      </c>
      <c r="H1151" s="509"/>
      <c r="I1151" s="518">
        <f t="shared" ref="I1151" si="1135">$D1150*$F1151*H1151</f>
        <v>0</v>
      </c>
      <c r="J1151" s="1159"/>
      <c r="K1151" s="513"/>
      <c r="L1151" s="140"/>
    </row>
    <row r="1152" spans="2:12" s="85" customFormat="1" hidden="1">
      <c r="B1152" s="1150"/>
      <c r="C1152" s="1153"/>
      <c r="D1152" s="1156"/>
      <c r="E1152" s="537" t="s">
        <v>257</v>
      </c>
      <c r="F1152" s="507"/>
      <c r="G1152" s="538">
        <f>D1150*F1152</f>
        <v>0</v>
      </c>
      <c r="H1152" s="509"/>
      <c r="I1152" s="518">
        <f t="shared" ref="I1152" si="1136">$D1150*$F1152*H1152</f>
        <v>0</v>
      </c>
      <c r="J1152" s="1159"/>
      <c r="K1152" s="513"/>
      <c r="L1152" s="140"/>
    </row>
    <row r="1153" spans="2:12" s="85" customFormat="1" hidden="1">
      <c r="B1153" s="1150"/>
      <c r="C1153" s="1153"/>
      <c r="D1153" s="1156"/>
      <c r="E1153" s="537" t="s">
        <v>269</v>
      </c>
      <c r="F1153" s="507"/>
      <c r="G1153" s="538">
        <f>D1150*F1153</f>
        <v>0</v>
      </c>
      <c r="H1153" s="509"/>
      <c r="I1153" s="518">
        <f t="shared" ref="I1153" si="1137">$D1150*$F1153*H1153</f>
        <v>0</v>
      </c>
      <c r="J1153" s="1159"/>
      <c r="K1153" s="513"/>
      <c r="L1153" s="140"/>
    </row>
    <row r="1154" spans="2:12" s="85" customFormat="1" hidden="1">
      <c r="B1154" s="1150"/>
      <c r="C1154" s="1153"/>
      <c r="D1154" s="1156"/>
      <c r="E1154" s="537" t="s">
        <v>270</v>
      </c>
      <c r="F1154" s="507"/>
      <c r="G1154" s="538">
        <f>D1150*F1154</f>
        <v>0</v>
      </c>
      <c r="H1154" s="509"/>
      <c r="I1154" s="518">
        <f t="shared" ref="I1154" si="1138">$D1150*$F1154*H1154</f>
        <v>0</v>
      </c>
      <c r="J1154" s="1159"/>
      <c r="K1154" s="513"/>
      <c r="L1154" s="140"/>
    </row>
    <row r="1155" spans="2:12" s="85" customFormat="1" hidden="1">
      <c r="B1155" s="1151"/>
      <c r="C1155" s="1154"/>
      <c r="D1155" s="1157"/>
      <c r="E1155" s="537" t="s">
        <v>132</v>
      </c>
      <c r="F1155" s="507"/>
      <c r="G1155" s="538">
        <f>D1150*F1155</f>
        <v>0</v>
      </c>
      <c r="H1155" s="509"/>
      <c r="I1155" s="518">
        <f t="shared" ref="I1155" si="1139">$D1150*$F1155*H1155</f>
        <v>0</v>
      </c>
      <c r="J1155" s="1160"/>
      <c r="K1155" s="513"/>
      <c r="L1155" s="140"/>
    </row>
    <row r="1156" spans="2:12" s="85" customFormat="1" hidden="1">
      <c r="B1156" s="1145">
        <v>192</v>
      </c>
      <c r="C1156" s="1152"/>
      <c r="D1156" s="1155"/>
      <c r="E1156" s="537" t="s">
        <v>134</v>
      </c>
      <c r="F1156" s="507"/>
      <c r="G1156" s="538">
        <f>D1156*F1156</f>
        <v>0</v>
      </c>
      <c r="H1156" s="509"/>
      <c r="I1156" s="518">
        <f t="shared" ref="I1156" si="1140">$D1156*$F1156*H1156</f>
        <v>0</v>
      </c>
      <c r="J1156" s="1168">
        <f>SUM(I1156:I1161)</f>
        <v>0</v>
      </c>
      <c r="K1156" s="539"/>
      <c r="L1156" s="140"/>
    </row>
    <row r="1157" spans="2:12" s="85" customFormat="1" hidden="1">
      <c r="B1157" s="1150"/>
      <c r="C1157" s="1153"/>
      <c r="D1157" s="1156"/>
      <c r="E1157" s="537" t="s">
        <v>268</v>
      </c>
      <c r="F1157" s="507"/>
      <c r="G1157" s="538">
        <f>D1156*F1157</f>
        <v>0</v>
      </c>
      <c r="H1157" s="509"/>
      <c r="I1157" s="518">
        <f t="shared" ref="I1157" si="1141">$D1156*$F1157*H1157</f>
        <v>0</v>
      </c>
      <c r="J1157" s="1159"/>
      <c r="K1157" s="513"/>
      <c r="L1157" s="140"/>
    </row>
    <row r="1158" spans="2:12" s="85" customFormat="1" hidden="1">
      <c r="B1158" s="1150"/>
      <c r="C1158" s="1153"/>
      <c r="D1158" s="1156"/>
      <c r="E1158" s="537" t="s">
        <v>257</v>
      </c>
      <c r="F1158" s="507"/>
      <c r="G1158" s="538">
        <f>D1156*F1158</f>
        <v>0</v>
      </c>
      <c r="H1158" s="509"/>
      <c r="I1158" s="518">
        <f t="shared" ref="I1158" si="1142">$D1156*$F1158*H1158</f>
        <v>0</v>
      </c>
      <c r="J1158" s="1159"/>
      <c r="K1158" s="513"/>
      <c r="L1158" s="140"/>
    </row>
    <row r="1159" spans="2:12" s="85" customFormat="1" hidden="1">
      <c r="B1159" s="1150"/>
      <c r="C1159" s="1153"/>
      <c r="D1159" s="1156"/>
      <c r="E1159" s="537" t="s">
        <v>269</v>
      </c>
      <c r="F1159" s="507"/>
      <c r="G1159" s="538">
        <f>D1156*F1159</f>
        <v>0</v>
      </c>
      <c r="H1159" s="509"/>
      <c r="I1159" s="518">
        <f t="shared" ref="I1159" si="1143">$D1156*$F1159*H1159</f>
        <v>0</v>
      </c>
      <c r="J1159" s="1159"/>
      <c r="K1159" s="513"/>
      <c r="L1159" s="140"/>
    </row>
    <row r="1160" spans="2:12" s="85" customFormat="1" hidden="1">
      <c r="B1160" s="1150"/>
      <c r="C1160" s="1153"/>
      <c r="D1160" s="1156"/>
      <c r="E1160" s="537" t="s">
        <v>270</v>
      </c>
      <c r="F1160" s="507"/>
      <c r="G1160" s="538">
        <f>D1156*F1160</f>
        <v>0</v>
      </c>
      <c r="H1160" s="509"/>
      <c r="I1160" s="518">
        <f t="shared" ref="I1160" si="1144">$D1156*$F1160*H1160</f>
        <v>0</v>
      </c>
      <c r="J1160" s="1159"/>
      <c r="K1160" s="513"/>
      <c r="L1160" s="140"/>
    </row>
    <row r="1161" spans="2:12" s="85" customFormat="1" hidden="1">
      <c r="B1161" s="1151"/>
      <c r="C1161" s="1154"/>
      <c r="D1161" s="1157"/>
      <c r="E1161" s="537" t="s">
        <v>132</v>
      </c>
      <c r="F1161" s="507"/>
      <c r="G1161" s="538">
        <f>D1156*F1161</f>
        <v>0</v>
      </c>
      <c r="H1161" s="509"/>
      <c r="I1161" s="518">
        <f t="shared" ref="I1161" si="1145">$D1156*$F1161*H1161</f>
        <v>0</v>
      </c>
      <c r="J1161" s="1160"/>
      <c r="K1161" s="513"/>
      <c r="L1161" s="140"/>
    </row>
    <row r="1162" spans="2:12" s="85" customFormat="1" hidden="1">
      <c r="B1162" s="1145">
        <v>193</v>
      </c>
      <c r="C1162" s="1152"/>
      <c r="D1162" s="1155"/>
      <c r="E1162" s="537" t="s">
        <v>134</v>
      </c>
      <c r="F1162" s="507"/>
      <c r="G1162" s="538">
        <f>D1162*F1162</f>
        <v>0</v>
      </c>
      <c r="H1162" s="509"/>
      <c r="I1162" s="518">
        <f t="shared" ref="I1162" si="1146">$D1162*$F1162*H1162</f>
        <v>0</v>
      </c>
      <c r="J1162" s="1168">
        <f>SUM(I1162:I1167)</f>
        <v>0</v>
      </c>
      <c r="K1162" s="539"/>
      <c r="L1162" s="140"/>
    </row>
    <row r="1163" spans="2:12" s="85" customFormat="1" hidden="1">
      <c r="B1163" s="1150"/>
      <c r="C1163" s="1153"/>
      <c r="D1163" s="1156"/>
      <c r="E1163" s="537" t="s">
        <v>268</v>
      </c>
      <c r="F1163" s="507"/>
      <c r="G1163" s="538">
        <f>D1162*F1163</f>
        <v>0</v>
      </c>
      <c r="H1163" s="509"/>
      <c r="I1163" s="518">
        <f t="shared" ref="I1163" si="1147">$D1162*$F1163*H1163</f>
        <v>0</v>
      </c>
      <c r="J1163" s="1159"/>
      <c r="K1163" s="513"/>
      <c r="L1163" s="140"/>
    </row>
    <row r="1164" spans="2:12" s="85" customFormat="1" hidden="1">
      <c r="B1164" s="1150"/>
      <c r="C1164" s="1153"/>
      <c r="D1164" s="1156"/>
      <c r="E1164" s="537" t="s">
        <v>257</v>
      </c>
      <c r="F1164" s="507"/>
      <c r="G1164" s="538">
        <f>D1162*F1164</f>
        <v>0</v>
      </c>
      <c r="H1164" s="509"/>
      <c r="I1164" s="518">
        <f t="shared" ref="I1164" si="1148">$D1162*$F1164*H1164</f>
        <v>0</v>
      </c>
      <c r="J1164" s="1159"/>
      <c r="K1164" s="513"/>
      <c r="L1164" s="140"/>
    </row>
    <row r="1165" spans="2:12" s="85" customFormat="1" hidden="1">
      <c r="B1165" s="1150"/>
      <c r="C1165" s="1153"/>
      <c r="D1165" s="1156"/>
      <c r="E1165" s="537" t="s">
        <v>269</v>
      </c>
      <c r="F1165" s="507"/>
      <c r="G1165" s="538">
        <f>D1162*F1165</f>
        <v>0</v>
      </c>
      <c r="H1165" s="509"/>
      <c r="I1165" s="518">
        <f t="shared" ref="I1165" si="1149">$D1162*$F1165*H1165</f>
        <v>0</v>
      </c>
      <c r="J1165" s="1159"/>
      <c r="K1165" s="513"/>
      <c r="L1165" s="140"/>
    </row>
    <row r="1166" spans="2:12" s="85" customFormat="1" hidden="1">
      <c r="B1166" s="1150"/>
      <c r="C1166" s="1153"/>
      <c r="D1166" s="1156"/>
      <c r="E1166" s="537" t="s">
        <v>270</v>
      </c>
      <c r="F1166" s="507"/>
      <c r="G1166" s="538">
        <f>D1162*F1166</f>
        <v>0</v>
      </c>
      <c r="H1166" s="509"/>
      <c r="I1166" s="518">
        <f t="shared" ref="I1166" si="1150">$D1162*$F1166*H1166</f>
        <v>0</v>
      </c>
      <c r="J1166" s="1159"/>
      <c r="K1166" s="513"/>
      <c r="L1166" s="140"/>
    </row>
    <row r="1167" spans="2:12" s="85" customFormat="1" hidden="1">
      <c r="B1167" s="1151"/>
      <c r="C1167" s="1154"/>
      <c r="D1167" s="1157"/>
      <c r="E1167" s="537" t="s">
        <v>132</v>
      </c>
      <c r="F1167" s="507"/>
      <c r="G1167" s="538">
        <f>D1162*F1167</f>
        <v>0</v>
      </c>
      <c r="H1167" s="509"/>
      <c r="I1167" s="518">
        <f t="shared" ref="I1167" si="1151">$D1162*$F1167*H1167</f>
        <v>0</v>
      </c>
      <c r="J1167" s="1160"/>
      <c r="K1167" s="513"/>
      <c r="L1167" s="140"/>
    </row>
    <row r="1168" spans="2:12" s="85" customFormat="1" hidden="1">
      <c r="B1168" s="1145">
        <v>194</v>
      </c>
      <c r="C1168" s="1152"/>
      <c r="D1168" s="1155"/>
      <c r="E1168" s="537" t="s">
        <v>134</v>
      </c>
      <c r="F1168" s="507"/>
      <c r="G1168" s="538">
        <f>D1168*F1168</f>
        <v>0</v>
      </c>
      <c r="H1168" s="509"/>
      <c r="I1168" s="518">
        <f t="shared" ref="I1168" si="1152">$D1168*$F1168*H1168</f>
        <v>0</v>
      </c>
      <c r="J1168" s="1168">
        <f>SUM(I1168:I1173)</f>
        <v>0</v>
      </c>
      <c r="K1168" s="539"/>
      <c r="L1168" s="140"/>
    </row>
    <row r="1169" spans="2:12" s="85" customFormat="1" hidden="1">
      <c r="B1169" s="1150"/>
      <c r="C1169" s="1153"/>
      <c r="D1169" s="1156"/>
      <c r="E1169" s="537" t="s">
        <v>268</v>
      </c>
      <c r="F1169" s="507"/>
      <c r="G1169" s="538">
        <f>D1168*F1169</f>
        <v>0</v>
      </c>
      <c r="H1169" s="509"/>
      <c r="I1169" s="518">
        <f t="shared" ref="I1169" si="1153">$D1168*$F1169*H1169</f>
        <v>0</v>
      </c>
      <c r="J1169" s="1159"/>
      <c r="K1169" s="513"/>
      <c r="L1169" s="140"/>
    </row>
    <row r="1170" spans="2:12" s="85" customFormat="1" hidden="1">
      <c r="B1170" s="1150"/>
      <c r="C1170" s="1153"/>
      <c r="D1170" s="1156"/>
      <c r="E1170" s="537" t="s">
        <v>257</v>
      </c>
      <c r="F1170" s="507"/>
      <c r="G1170" s="538">
        <f>D1168*F1170</f>
        <v>0</v>
      </c>
      <c r="H1170" s="509"/>
      <c r="I1170" s="518">
        <f t="shared" ref="I1170" si="1154">$D1168*$F1170*H1170</f>
        <v>0</v>
      </c>
      <c r="J1170" s="1159"/>
      <c r="K1170" s="513"/>
      <c r="L1170" s="140"/>
    </row>
    <row r="1171" spans="2:12" s="85" customFormat="1" hidden="1">
      <c r="B1171" s="1150"/>
      <c r="C1171" s="1153"/>
      <c r="D1171" s="1156"/>
      <c r="E1171" s="537" t="s">
        <v>269</v>
      </c>
      <c r="F1171" s="507"/>
      <c r="G1171" s="538">
        <f>D1168*F1171</f>
        <v>0</v>
      </c>
      <c r="H1171" s="509"/>
      <c r="I1171" s="518">
        <f t="shared" ref="I1171" si="1155">$D1168*$F1171*H1171</f>
        <v>0</v>
      </c>
      <c r="J1171" s="1159"/>
      <c r="K1171" s="513"/>
      <c r="L1171" s="140"/>
    </row>
    <row r="1172" spans="2:12" s="85" customFormat="1" hidden="1">
      <c r="B1172" s="1150"/>
      <c r="C1172" s="1153"/>
      <c r="D1172" s="1156"/>
      <c r="E1172" s="537" t="s">
        <v>270</v>
      </c>
      <c r="F1172" s="507"/>
      <c r="G1172" s="538">
        <f>D1168*F1172</f>
        <v>0</v>
      </c>
      <c r="H1172" s="509"/>
      <c r="I1172" s="518">
        <f t="shared" ref="I1172" si="1156">$D1168*$F1172*H1172</f>
        <v>0</v>
      </c>
      <c r="J1172" s="1159"/>
      <c r="K1172" s="513"/>
      <c r="L1172" s="140"/>
    </row>
    <row r="1173" spans="2:12" s="85" customFormat="1" hidden="1">
      <c r="B1173" s="1151"/>
      <c r="C1173" s="1154"/>
      <c r="D1173" s="1157"/>
      <c r="E1173" s="537" t="s">
        <v>132</v>
      </c>
      <c r="F1173" s="507"/>
      <c r="G1173" s="538">
        <f>D1168*F1173</f>
        <v>0</v>
      </c>
      <c r="H1173" s="509"/>
      <c r="I1173" s="518">
        <f t="shared" ref="I1173" si="1157">$D1168*$F1173*H1173</f>
        <v>0</v>
      </c>
      <c r="J1173" s="1160"/>
      <c r="K1173" s="513"/>
      <c r="L1173" s="140"/>
    </row>
    <row r="1174" spans="2:12" s="85" customFormat="1" hidden="1">
      <c r="B1174" s="1145">
        <v>195</v>
      </c>
      <c r="C1174" s="1152"/>
      <c r="D1174" s="1155"/>
      <c r="E1174" s="537" t="s">
        <v>134</v>
      </c>
      <c r="F1174" s="507"/>
      <c r="G1174" s="538">
        <f>D1174*F1174</f>
        <v>0</v>
      </c>
      <c r="H1174" s="509"/>
      <c r="I1174" s="518">
        <f t="shared" ref="I1174" si="1158">$D1174*$F1174*H1174</f>
        <v>0</v>
      </c>
      <c r="J1174" s="1168">
        <f>SUM(I1174:I1179)</f>
        <v>0</v>
      </c>
      <c r="K1174" s="539"/>
      <c r="L1174" s="140"/>
    </row>
    <row r="1175" spans="2:12" s="85" customFormat="1" hidden="1">
      <c r="B1175" s="1150"/>
      <c r="C1175" s="1153"/>
      <c r="D1175" s="1156"/>
      <c r="E1175" s="537" t="s">
        <v>268</v>
      </c>
      <c r="F1175" s="507"/>
      <c r="G1175" s="538">
        <f>D1174*F1175</f>
        <v>0</v>
      </c>
      <c r="H1175" s="509"/>
      <c r="I1175" s="518">
        <f t="shared" ref="I1175" si="1159">$D1174*$F1175*H1175</f>
        <v>0</v>
      </c>
      <c r="J1175" s="1159"/>
      <c r="K1175" s="513"/>
      <c r="L1175" s="140"/>
    </row>
    <row r="1176" spans="2:12" s="85" customFormat="1" hidden="1">
      <c r="B1176" s="1150"/>
      <c r="C1176" s="1153"/>
      <c r="D1176" s="1156"/>
      <c r="E1176" s="537" t="s">
        <v>257</v>
      </c>
      <c r="F1176" s="507"/>
      <c r="G1176" s="538">
        <f>D1174*F1176</f>
        <v>0</v>
      </c>
      <c r="H1176" s="509"/>
      <c r="I1176" s="518">
        <f t="shared" ref="I1176" si="1160">$D1174*$F1176*H1176</f>
        <v>0</v>
      </c>
      <c r="J1176" s="1159"/>
      <c r="K1176" s="513"/>
      <c r="L1176" s="140"/>
    </row>
    <row r="1177" spans="2:12" s="85" customFormat="1" hidden="1">
      <c r="B1177" s="1150"/>
      <c r="C1177" s="1153"/>
      <c r="D1177" s="1156"/>
      <c r="E1177" s="537" t="s">
        <v>269</v>
      </c>
      <c r="F1177" s="507"/>
      <c r="G1177" s="538">
        <f>D1174*F1177</f>
        <v>0</v>
      </c>
      <c r="H1177" s="509"/>
      <c r="I1177" s="518">
        <f t="shared" ref="I1177" si="1161">$D1174*$F1177*H1177</f>
        <v>0</v>
      </c>
      <c r="J1177" s="1159"/>
      <c r="K1177" s="513"/>
      <c r="L1177" s="140"/>
    </row>
    <row r="1178" spans="2:12" s="85" customFormat="1" hidden="1">
      <c r="B1178" s="1150"/>
      <c r="C1178" s="1153"/>
      <c r="D1178" s="1156"/>
      <c r="E1178" s="537" t="s">
        <v>270</v>
      </c>
      <c r="F1178" s="507"/>
      <c r="G1178" s="538">
        <f>D1174*F1178</f>
        <v>0</v>
      </c>
      <c r="H1178" s="509"/>
      <c r="I1178" s="518">
        <f t="shared" ref="I1178" si="1162">$D1174*$F1178*H1178</f>
        <v>0</v>
      </c>
      <c r="J1178" s="1159"/>
      <c r="K1178" s="513"/>
      <c r="L1178" s="140"/>
    </row>
    <row r="1179" spans="2:12" s="85" customFormat="1" hidden="1">
      <c r="B1179" s="1151"/>
      <c r="C1179" s="1154"/>
      <c r="D1179" s="1157"/>
      <c r="E1179" s="537" t="s">
        <v>132</v>
      </c>
      <c r="F1179" s="507"/>
      <c r="G1179" s="538">
        <f>D1174*F1179</f>
        <v>0</v>
      </c>
      <c r="H1179" s="509"/>
      <c r="I1179" s="518">
        <f t="shared" ref="I1179" si="1163">$D1174*$F1179*H1179</f>
        <v>0</v>
      </c>
      <c r="J1179" s="1160"/>
      <c r="K1179" s="513"/>
      <c r="L1179" s="140"/>
    </row>
    <row r="1180" spans="2:12" s="85" customFormat="1" hidden="1">
      <c r="B1180" s="1145">
        <v>196</v>
      </c>
      <c r="C1180" s="1152"/>
      <c r="D1180" s="1155"/>
      <c r="E1180" s="537" t="s">
        <v>134</v>
      </c>
      <c r="F1180" s="507"/>
      <c r="G1180" s="538">
        <f>D1180*F1180</f>
        <v>0</v>
      </c>
      <c r="H1180" s="509"/>
      <c r="I1180" s="518">
        <f t="shared" ref="I1180" si="1164">$D1180*$F1180*H1180</f>
        <v>0</v>
      </c>
      <c r="J1180" s="1168">
        <f>SUM(I1180:I1185)</f>
        <v>0</v>
      </c>
      <c r="K1180" s="539"/>
      <c r="L1180" s="140"/>
    </row>
    <row r="1181" spans="2:12" s="85" customFormat="1" hidden="1">
      <c r="B1181" s="1150"/>
      <c r="C1181" s="1153"/>
      <c r="D1181" s="1156"/>
      <c r="E1181" s="537" t="s">
        <v>268</v>
      </c>
      <c r="F1181" s="507"/>
      <c r="G1181" s="538">
        <f>D1180*F1181</f>
        <v>0</v>
      </c>
      <c r="H1181" s="509"/>
      <c r="I1181" s="518">
        <f t="shared" ref="I1181" si="1165">$D1180*$F1181*H1181</f>
        <v>0</v>
      </c>
      <c r="J1181" s="1159"/>
      <c r="K1181" s="513"/>
      <c r="L1181" s="140"/>
    </row>
    <row r="1182" spans="2:12" s="85" customFormat="1" hidden="1">
      <c r="B1182" s="1150"/>
      <c r="C1182" s="1153"/>
      <c r="D1182" s="1156"/>
      <c r="E1182" s="537" t="s">
        <v>257</v>
      </c>
      <c r="F1182" s="507"/>
      <c r="G1182" s="538">
        <f>D1180*F1182</f>
        <v>0</v>
      </c>
      <c r="H1182" s="509"/>
      <c r="I1182" s="518">
        <f t="shared" ref="I1182" si="1166">$D1180*$F1182*H1182</f>
        <v>0</v>
      </c>
      <c r="J1182" s="1159"/>
      <c r="K1182" s="513"/>
      <c r="L1182" s="140"/>
    </row>
    <row r="1183" spans="2:12" s="85" customFormat="1" hidden="1">
      <c r="B1183" s="1150"/>
      <c r="C1183" s="1153"/>
      <c r="D1183" s="1156"/>
      <c r="E1183" s="537" t="s">
        <v>269</v>
      </c>
      <c r="F1183" s="507"/>
      <c r="G1183" s="538">
        <f>D1180*F1183</f>
        <v>0</v>
      </c>
      <c r="H1183" s="509"/>
      <c r="I1183" s="518">
        <f t="shared" ref="I1183" si="1167">$D1180*$F1183*H1183</f>
        <v>0</v>
      </c>
      <c r="J1183" s="1159"/>
      <c r="K1183" s="513"/>
      <c r="L1183" s="140"/>
    </row>
    <row r="1184" spans="2:12" s="85" customFormat="1" hidden="1">
      <c r="B1184" s="1150"/>
      <c r="C1184" s="1153"/>
      <c r="D1184" s="1156"/>
      <c r="E1184" s="537" t="s">
        <v>270</v>
      </c>
      <c r="F1184" s="507"/>
      <c r="G1184" s="538">
        <f>D1180*F1184</f>
        <v>0</v>
      </c>
      <c r="H1184" s="509"/>
      <c r="I1184" s="518">
        <f t="shared" ref="I1184" si="1168">$D1180*$F1184*H1184</f>
        <v>0</v>
      </c>
      <c r="J1184" s="1159"/>
      <c r="K1184" s="513"/>
      <c r="L1184" s="140"/>
    </row>
    <row r="1185" spans="2:12" s="85" customFormat="1" hidden="1">
      <c r="B1185" s="1151"/>
      <c r="C1185" s="1154"/>
      <c r="D1185" s="1157"/>
      <c r="E1185" s="537" t="s">
        <v>132</v>
      </c>
      <c r="F1185" s="507"/>
      <c r="G1185" s="538">
        <f>D1180*F1185</f>
        <v>0</v>
      </c>
      <c r="H1185" s="509"/>
      <c r="I1185" s="518">
        <f t="shared" ref="I1185" si="1169">$D1180*$F1185*H1185</f>
        <v>0</v>
      </c>
      <c r="J1185" s="1160"/>
      <c r="K1185" s="513"/>
      <c r="L1185" s="140"/>
    </row>
    <row r="1186" spans="2:12" s="85" customFormat="1" hidden="1">
      <c r="B1186" s="1145">
        <v>197</v>
      </c>
      <c r="C1186" s="1152"/>
      <c r="D1186" s="1155"/>
      <c r="E1186" s="537" t="s">
        <v>134</v>
      </c>
      <c r="F1186" s="507"/>
      <c r="G1186" s="538">
        <f>D1186*F1186</f>
        <v>0</v>
      </c>
      <c r="H1186" s="509"/>
      <c r="I1186" s="518">
        <f t="shared" ref="I1186" si="1170">$D1186*$F1186*H1186</f>
        <v>0</v>
      </c>
      <c r="J1186" s="1168">
        <f>SUM(I1186:I1191)</f>
        <v>0</v>
      </c>
      <c r="K1186" s="539"/>
      <c r="L1186" s="140"/>
    </row>
    <row r="1187" spans="2:12" s="85" customFormat="1" hidden="1">
      <c r="B1187" s="1150"/>
      <c r="C1187" s="1153"/>
      <c r="D1187" s="1156"/>
      <c r="E1187" s="537" t="s">
        <v>268</v>
      </c>
      <c r="F1187" s="507"/>
      <c r="G1187" s="538">
        <f>D1186*F1187</f>
        <v>0</v>
      </c>
      <c r="H1187" s="509"/>
      <c r="I1187" s="518">
        <f t="shared" ref="I1187" si="1171">$D1186*$F1187*H1187</f>
        <v>0</v>
      </c>
      <c r="J1187" s="1159"/>
      <c r="K1187" s="513"/>
      <c r="L1187" s="140"/>
    </row>
    <row r="1188" spans="2:12" s="85" customFormat="1" hidden="1">
      <c r="B1188" s="1150"/>
      <c r="C1188" s="1153"/>
      <c r="D1188" s="1156"/>
      <c r="E1188" s="537" t="s">
        <v>257</v>
      </c>
      <c r="F1188" s="507"/>
      <c r="G1188" s="538">
        <f>D1186*F1188</f>
        <v>0</v>
      </c>
      <c r="H1188" s="509"/>
      <c r="I1188" s="518">
        <f t="shared" ref="I1188" si="1172">$D1186*$F1188*H1188</f>
        <v>0</v>
      </c>
      <c r="J1188" s="1159"/>
      <c r="K1188" s="513"/>
      <c r="L1188" s="140"/>
    </row>
    <row r="1189" spans="2:12" s="85" customFormat="1" hidden="1">
      <c r="B1189" s="1150"/>
      <c r="C1189" s="1153"/>
      <c r="D1189" s="1156"/>
      <c r="E1189" s="537" t="s">
        <v>269</v>
      </c>
      <c r="F1189" s="507"/>
      <c r="G1189" s="538">
        <f>D1186*F1189</f>
        <v>0</v>
      </c>
      <c r="H1189" s="509"/>
      <c r="I1189" s="518">
        <f t="shared" ref="I1189" si="1173">$D1186*$F1189*H1189</f>
        <v>0</v>
      </c>
      <c r="J1189" s="1159"/>
      <c r="K1189" s="513"/>
      <c r="L1189" s="140"/>
    </row>
    <row r="1190" spans="2:12" s="85" customFormat="1" hidden="1">
      <c r="B1190" s="1150"/>
      <c r="C1190" s="1153"/>
      <c r="D1190" s="1156"/>
      <c r="E1190" s="537" t="s">
        <v>270</v>
      </c>
      <c r="F1190" s="507"/>
      <c r="G1190" s="538">
        <f>D1186*F1190</f>
        <v>0</v>
      </c>
      <c r="H1190" s="509"/>
      <c r="I1190" s="518">
        <f t="shared" ref="I1190" si="1174">$D1186*$F1190*H1190</f>
        <v>0</v>
      </c>
      <c r="J1190" s="1159"/>
      <c r="K1190" s="513"/>
      <c r="L1190" s="140"/>
    </row>
    <row r="1191" spans="2:12" s="85" customFormat="1" hidden="1">
      <c r="B1191" s="1151"/>
      <c r="C1191" s="1154"/>
      <c r="D1191" s="1157"/>
      <c r="E1191" s="537" t="s">
        <v>132</v>
      </c>
      <c r="F1191" s="507"/>
      <c r="G1191" s="538">
        <f>D1186*F1191</f>
        <v>0</v>
      </c>
      <c r="H1191" s="509"/>
      <c r="I1191" s="518">
        <f t="shared" ref="I1191" si="1175">$D1186*$F1191*H1191</f>
        <v>0</v>
      </c>
      <c r="J1191" s="1160"/>
      <c r="K1191" s="513"/>
      <c r="L1191" s="140"/>
    </row>
    <row r="1192" spans="2:12" s="85" customFormat="1" hidden="1">
      <c r="B1192" s="1145">
        <v>198</v>
      </c>
      <c r="C1192" s="1152"/>
      <c r="D1192" s="1155"/>
      <c r="E1192" s="537" t="s">
        <v>134</v>
      </c>
      <c r="F1192" s="507"/>
      <c r="G1192" s="538">
        <f>D1192*F1192</f>
        <v>0</v>
      </c>
      <c r="H1192" s="509"/>
      <c r="I1192" s="518">
        <f t="shared" ref="I1192" si="1176">$D1192*$F1192*H1192</f>
        <v>0</v>
      </c>
      <c r="J1192" s="1168">
        <f>SUM(I1192:I1197)</f>
        <v>0</v>
      </c>
      <c r="K1192" s="539"/>
      <c r="L1192" s="140"/>
    </row>
    <row r="1193" spans="2:12" s="85" customFormat="1" hidden="1">
      <c r="B1193" s="1150"/>
      <c r="C1193" s="1153"/>
      <c r="D1193" s="1156"/>
      <c r="E1193" s="537" t="s">
        <v>268</v>
      </c>
      <c r="F1193" s="507"/>
      <c r="G1193" s="538">
        <f>D1192*F1193</f>
        <v>0</v>
      </c>
      <c r="H1193" s="509"/>
      <c r="I1193" s="518">
        <f t="shared" ref="I1193" si="1177">$D1192*$F1193*H1193</f>
        <v>0</v>
      </c>
      <c r="J1193" s="1159"/>
      <c r="K1193" s="513"/>
      <c r="L1193" s="140"/>
    </row>
    <row r="1194" spans="2:12" s="85" customFormat="1" hidden="1">
      <c r="B1194" s="1150"/>
      <c r="C1194" s="1153"/>
      <c r="D1194" s="1156"/>
      <c r="E1194" s="537" t="s">
        <v>257</v>
      </c>
      <c r="F1194" s="507"/>
      <c r="G1194" s="538">
        <f>D1192*F1194</f>
        <v>0</v>
      </c>
      <c r="H1194" s="509"/>
      <c r="I1194" s="518">
        <f t="shared" ref="I1194" si="1178">$D1192*$F1194*H1194</f>
        <v>0</v>
      </c>
      <c r="J1194" s="1159"/>
      <c r="K1194" s="513"/>
      <c r="L1194" s="140"/>
    </row>
    <row r="1195" spans="2:12" s="85" customFormat="1" hidden="1">
      <c r="B1195" s="1150"/>
      <c r="C1195" s="1153"/>
      <c r="D1195" s="1156"/>
      <c r="E1195" s="537" t="s">
        <v>269</v>
      </c>
      <c r="F1195" s="507"/>
      <c r="G1195" s="538">
        <f>D1192*F1195</f>
        <v>0</v>
      </c>
      <c r="H1195" s="509"/>
      <c r="I1195" s="518">
        <f t="shared" ref="I1195" si="1179">$D1192*$F1195*H1195</f>
        <v>0</v>
      </c>
      <c r="J1195" s="1159"/>
      <c r="K1195" s="513"/>
      <c r="L1195" s="140"/>
    </row>
    <row r="1196" spans="2:12" s="85" customFormat="1" hidden="1">
      <c r="B1196" s="1150"/>
      <c r="C1196" s="1153"/>
      <c r="D1196" s="1156"/>
      <c r="E1196" s="537" t="s">
        <v>270</v>
      </c>
      <c r="F1196" s="507"/>
      <c r="G1196" s="538">
        <f>D1192*F1196</f>
        <v>0</v>
      </c>
      <c r="H1196" s="509"/>
      <c r="I1196" s="518">
        <f t="shared" ref="I1196" si="1180">$D1192*$F1196*H1196</f>
        <v>0</v>
      </c>
      <c r="J1196" s="1159"/>
      <c r="K1196" s="513"/>
      <c r="L1196" s="140"/>
    </row>
    <row r="1197" spans="2:12" s="85" customFormat="1" hidden="1">
      <c r="B1197" s="1151"/>
      <c r="C1197" s="1154"/>
      <c r="D1197" s="1157"/>
      <c r="E1197" s="537" t="s">
        <v>132</v>
      </c>
      <c r="F1197" s="507"/>
      <c r="G1197" s="538">
        <f>D1192*F1197</f>
        <v>0</v>
      </c>
      <c r="H1197" s="509"/>
      <c r="I1197" s="518">
        <f t="shared" ref="I1197" si="1181">$D1192*$F1197*H1197</f>
        <v>0</v>
      </c>
      <c r="J1197" s="1160"/>
      <c r="K1197" s="513"/>
      <c r="L1197" s="140"/>
    </row>
    <row r="1198" spans="2:12" s="85" customFormat="1" hidden="1">
      <c r="B1198" s="1145">
        <v>199</v>
      </c>
      <c r="C1198" s="1152"/>
      <c r="D1198" s="1155"/>
      <c r="E1198" s="537" t="s">
        <v>134</v>
      </c>
      <c r="F1198" s="507"/>
      <c r="G1198" s="538">
        <f>D1198*F1198</f>
        <v>0</v>
      </c>
      <c r="H1198" s="509"/>
      <c r="I1198" s="518">
        <f t="shared" ref="I1198" si="1182">$D1198*$F1198*H1198</f>
        <v>0</v>
      </c>
      <c r="J1198" s="1168">
        <f>SUM(I1198:I1203)</f>
        <v>0</v>
      </c>
      <c r="K1198" s="539"/>
      <c r="L1198" s="140"/>
    </row>
    <row r="1199" spans="2:12" s="85" customFormat="1" hidden="1">
      <c r="B1199" s="1150"/>
      <c r="C1199" s="1153"/>
      <c r="D1199" s="1156"/>
      <c r="E1199" s="537" t="s">
        <v>268</v>
      </c>
      <c r="F1199" s="507"/>
      <c r="G1199" s="538">
        <f>D1198*F1199</f>
        <v>0</v>
      </c>
      <c r="H1199" s="509"/>
      <c r="I1199" s="518">
        <f t="shared" ref="I1199" si="1183">$D1198*$F1199*H1199</f>
        <v>0</v>
      </c>
      <c r="J1199" s="1159"/>
      <c r="K1199" s="513"/>
      <c r="L1199" s="140"/>
    </row>
    <row r="1200" spans="2:12" s="85" customFormat="1" hidden="1">
      <c r="B1200" s="1150"/>
      <c r="C1200" s="1153"/>
      <c r="D1200" s="1156"/>
      <c r="E1200" s="537" t="s">
        <v>257</v>
      </c>
      <c r="F1200" s="507"/>
      <c r="G1200" s="538">
        <f>D1198*F1200</f>
        <v>0</v>
      </c>
      <c r="H1200" s="509"/>
      <c r="I1200" s="518">
        <f t="shared" ref="I1200" si="1184">$D1198*$F1200*H1200</f>
        <v>0</v>
      </c>
      <c r="J1200" s="1159"/>
      <c r="K1200" s="513"/>
      <c r="L1200" s="140"/>
    </row>
    <row r="1201" spans="2:12" s="85" customFormat="1" hidden="1">
      <c r="B1201" s="1150"/>
      <c r="C1201" s="1153"/>
      <c r="D1201" s="1156"/>
      <c r="E1201" s="537" t="s">
        <v>269</v>
      </c>
      <c r="F1201" s="507"/>
      <c r="G1201" s="538">
        <f>D1198*F1201</f>
        <v>0</v>
      </c>
      <c r="H1201" s="509"/>
      <c r="I1201" s="518">
        <f t="shared" ref="I1201" si="1185">$D1198*$F1201*H1201</f>
        <v>0</v>
      </c>
      <c r="J1201" s="1159"/>
      <c r="K1201" s="513"/>
      <c r="L1201" s="140"/>
    </row>
    <row r="1202" spans="2:12" s="85" customFormat="1" hidden="1">
      <c r="B1202" s="1150"/>
      <c r="C1202" s="1153"/>
      <c r="D1202" s="1156"/>
      <c r="E1202" s="537" t="s">
        <v>270</v>
      </c>
      <c r="F1202" s="507"/>
      <c r="G1202" s="538">
        <f>D1198*F1202</f>
        <v>0</v>
      </c>
      <c r="H1202" s="509"/>
      <c r="I1202" s="518">
        <f t="shared" ref="I1202" si="1186">$D1198*$F1202*H1202</f>
        <v>0</v>
      </c>
      <c r="J1202" s="1159"/>
      <c r="K1202" s="513"/>
      <c r="L1202" s="140"/>
    </row>
    <row r="1203" spans="2:12" s="85" customFormat="1" hidden="1">
      <c r="B1203" s="1151"/>
      <c r="C1203" s="1154"/>
      <c r="D1203" s="1157"/>
      <c r="E1203" s="537" t="s">
        <v>132</v>
      </c>
      <c r="F1203" s="507"/>
      <c r="G1203" s="538">
        <f>D1198*F1203</f>
        <v>0</v>
      </c>
      <c r="H1203" s="509"/>
      <c r="I1203" s="518">
        <f t="shared" ref="I1203" si="1187">$D1198*$F1203*H1203</f>
        <v>0</v>
      </c>
      <c r="J1203" s="1159"/>
      <c r="K1203" s="513"/>
      <c r="L1203" s="140"/>
    </row>
    <row r="1204" spans="2:12" s="85" customFormat="1" hidden="1">
      <c r="B1204" s="1145">
        <v>200</v>
      </c>
      <c r="C1204" s="1152"/>
      <c r="D1204" s="1155"/>
      <c r="E1204" s="537" t="s">
        <v>134</v>
      </c>
      <c r="F1204" s="507"/>
      <c r="G1204" s="538">
        <f>D1204*F1204</f>
        <v>0</v>
      </c>
      <c r="H1204" s="509"/>
      <c r="I1204" s="518">
        <f t="shared" ref="I1204" si="1188">$D1204*$F1204*H1204</f>
        <v>0</v>
      </c>
      <c r="J1204" s="1168">
        <f>SUM(I1204:I1209)</f>
        <v>0</v>
      </c>
      <c r="K1204" s="539"/>
      <c r="L1204" s="140"/>
    </row>
    <row r="1205" spans="2:12" s="85" customFormat="1" hidden="1">
      <c r="B1205" s="1150"/>
      <c r="C1205" s="1153"/>
      <c r="D1205" s="1156"/>
      <c r="E1205" s="537" t="s">
        <v>268</v>
      </c>
      <c r="F1205" s="507"/>
      <c r="G1205" s="538">
        <f>D1204*F1205</f>
        <v>0</v>
      </c>
      <c r="H1205" s="509"/>
      <c r="I1205" s="518">
        <f t="shared" ref="I1205" si="1189">$D1204*$F1205*H1205</f>
        <v>0</v>
      </c>
      <c r="J1205" s="1159"/>
      <c r="K1205" s="513"/>
      <c r="L1205" s="140"/>
    </row>
    <row r="1206" spans="2:12" s="85" customFormat="1" hidden="1">
      <c r="B1206" s="1150"/>
      <c r="C1206" s="1153"/>
      <c r="D1206" s="1156"/>
      <c r="E1206" s="537" t="s">
        <v>257</v>
      </c>
      <c r="F1206" s="507"/>
      <c r="G1206" s="538">
        <f>D1204*F1206</f>
        <v>0</v>
      </c>
      <c r="H1206" s="509"/>
      <c r="I1206" s="518">
        <f t="shared" ref="I1206" si="1190">$D1204*$F1206*H1206</f>
        <v>0</v>
      </c>
      <c r="J1206" s="1159"/>
      <c r="K1206" s="513"/>
      <c r="L1206" s="140"/>
    </row>
    <row r="1207" spans="2:12" s="85" customFormat="1" hidden="1">
      <c r="B1207" s="1150"/>
      <c r="C1207" s="1153"/>
      <c r="D1207" s="1156"/>
      <c r="E1207" s="537" t="s">
        <v>269</v>
      </c>
      <c r="F1207" s="507"/>
      <c r="G1207" s="538">
        <f>D1204*F1207</f>
        <v>0</v>
      </c>
      <c r="H1207" s="509"/>
      <c r="I1207" s="518">
        <f t="shared" ref="I1207" si="1191">$D1204*$F1207*H1207</f>
        <v>0</v>
      </c>
      <c r="J1207" s="1159"/>
      <c r="K1207" s="513"/>
      <c r="L1207" s="140"/>
    </row>
    <row r="1208" spans="2:12" s="85" customFormat="1" hidden="1">
      <c r="B1208" s="1150"/>
      <c r="C1208" s="1153"/>
      <c r="D1208" s="1156"/>
      <c r="E1208" s="537" t="s">
        <v>270</v>
      </c>
      <c r="F1208" s="507"/>
      <c r="G1208" s="538">
        <f>D1204*F1208</f>
        <v>0</v>
      </c>
      <c r="H1208" s="509"/>
      <c r="I1208" s="518">
        <f t="shared" ref="I1208" si="1192">$D1204*$F1208*H1208</f>
        <v>0</v>
      </c>
      <c r="J1208" s="1159"/>
      <c r="K1208" s="513"/>
      <c r="L1208" s="140"/>
    </row>
    <row r="1209" spans="2:12" s="85" customFormat="1" hidden="1">
      <c r="B1209" s="1151"/>
      <c r="C1209" s="1154"/>
      <c r="D1209" s="1157"/>
      <c r="E1209" s="537" t="s">
        <v>132</v>
      </c>
      <c r="F1209" s="507"/>
      <c r="G1209" s="538">
        <f>D1204*F1209</f>
        <v>0</v>
      </c>
      <c r="H1209" s="509"/>
      <c r="I1209" s="518">
        <f t="shared" ref="I1209" si="1193">$D1204*$F1209*H1209</f>
        <v>0</v>
      </c>
      <c r="J1209" s="1160"/>
      <c r="K1209" s="513"/>
      <c r="L1209" s="140"/>
    </row>
    <row r="1210" spans="2:12" s="85" customFormat="1" hidden="1">
      <c r="B1210" s="1145">
        <v>201</v>
      </c>
      <c r="C1210" s="1152"/>
      <c r="D1210" s="1155"/>
      <c r="E1210" s="537" t="s">
        <v>134</v>
      </c>
      <c r="F1210" s="507"/>
      <c r="G1210" s="538">
        <f>D1210*F1210</f>
        <v>0</v>
      </c>
      <c r="H1210" s="509"/>
      <c r="I1210" s="518">
        <f t="shared" ref="I1210" si="1194">$D1210*$F1210*H1210</f>
        <v>0</v>
      </c>
      <c r="J1210" s="1168">
        <f>SUM(I1210:I1215)</f>
        <v>0</v>
      </c>
      <c r="K1210" s="539"/>
      <c r="L1210" s="140"/>
    </row>
    <row r="1211" spans="2:12" s="85" customFormat="1" hidden="1">
      <c r="B1211" s="1150"/>
      <c r="C1211" s="1153"/>
      <c r="D1211" s="1156"/>
      <c r="E1211" s="537" t="s">
        <v>268</v>
      </c>
      <c r="F1211" s="507"/>
      <c r="G1211" s="538">
        <f>D1210*F1211</f>
        <v>0</v>
      </c>
      <c r="H1211" s="509"/>
      <c r="I1211" s="518">
        <f t="shared" ref="I1211" si="1195">$D1210*$F1211*H1211</f>
        <v>0</v>
      </c>
      <c r="J1211" s="1159"/>
      <c r="K1211" s="513"/>
      <c r="L1211" s="140"/>
    </row>
    <row r="1212" spans="2:12" s="85" customFormat="1" hidden="1">
      <c r="B1212" s="1150"/>
      <c r="C1212" s="1153"/>
      <c r="D1212" s="1156"/>
      <c r="E1212" s="537" t="s">
        <v>257</v>
      </c>
      <c r="F1212" s="507"/>
      <c r="G1212" s="538">
        <f>D1210*F1212</f>
        <v>0</v>
      </c>
      <c r="H1212" s="509"/>
      <c r="I1212" s="518">
        <f t="shared" ref="I1212" si="1196">$D1210*$F1212*H1212</f>
        <v>0</v>
      </c>
      <c r="J1212" s="1159"/>
      <c r="K1212" s="513"/>
      <c r="L1212" s="140"/>
    </row>
    <row r="1213" spans="2:12" s="85" customFormat="1" hidden="1">
      <c r="B1213" s="1150"/>
      <c r="C1213" s="1153"/>
      <c r="D1213" s="1156"/>
      <c r="E1213" s="537" t="s">
        <v>269</v>
      </c>
      <c r="F1213" s="507"/>
      <c r="G1213" s="538">
        <f>D1210*F1213</f>
        <v>0</v>
      </c>
      <c r="H1213" s="509"/>
      <c r="I1213" s="518">
        <f t="shared" ref="I1213" si="1197">$D1210*$F1213*H1213</f>
        <v>0</v>
      </c>
      <c r="J1213" s="1159"/>
      <c r="K1213" s="513"/>
      <c r="L1213" s="140"/>
    </row>
    <row r="1214" spans="2:12" s="85" customFormat="1" hidden="1">
      <c r="B1214" s="1150"/>
      <c r="C1214" s="1153"/>
      <c r="D1214" s="1156"/>
      <c r="E1214" s="537" t="s">
        <v>270</v>
      </c>
      <c r="F1214" s="507"/>
      <c r="G1214" s="538">
        <f>D1210*F1214</f>
        <v>0</v>
      </c>
      <c r="H1214" s="509"/>
      <c r="I1214" s="518">
        <f t="shared" ref="I1214" si="1198">$D1210*$F1214*H1214</f>
        <v>0</v>
      </c>
      <c r="J1214" s="1159"/>
      <c r="K1214" s="513"/>
      <c r="L1214" s="140"/>
    </row>
    <row r="1215" spans="2:12" s="85" customFormat="1" hidden="1">
      <c r="B1215" s="1151"/>
      <c r="C1215" s="1154"/>
      <c r="D1215" s="1157"/>
      <c r="E1215" s="537" t="s">
        <v>132</v>
      </c>
      <c r="F1215" s="507"/>
      <c r="G1215" s="538">
        <f>D1210*F1215</f>
        <v>0</v>
      </c>
      <c r="H1215" s="509"/>
      <c r="I1215" s="518">
        <f t="shared" ref="I1215" si="1199">$D1210*$F1215*H1215</f>
        <v>0</v>
      </c>
      <c r="J1215" s="1160"/>
      <c r="K1215" s="513"/>
      <c r="L1215" s="140"/>
    </row>
    <row r="1216" spans="2:12" s="85" customFormat="1" hidden="1">
      <c r="B1216" s="1145">
        <v>202</v>
      </c>
      <c r="C1216" s="1152"/>
      <c r="D1216" s="1155"/>
      <c r="E1216" s="537" t="s">
        <v>134</v>
      </c>
      <c r="F1216" s="507"/>
      <c r="G1216" s="538">
        <f>D1216*F1216</f>
        <v>0</v>
      </c>
      <c r="H1216" s="509"/>
      <c r="I1216" s="518">
        <f t="shared" ref="I1216" si="1200">$D1216*$F1216*H1216</f>
        <v>0</v>
      </c>
      <c r="J1216" s="1168">
        <f>SUM(I1216:I1221)</f>
        <v>0</v>
      </c>
      <c r="K1216" s="539"/>
      <c r="L1216" s="140"/>
    </row>
    <row r="1217" spans="2:12" s="85" customFormat="1" hidden="1">
      <c r="B1217" s="1150"/>
      <c r="C1217" s="1153"/>
      <c r="D1217" s="1156"/>
      <c r="E1217" s="537" t="s">
        <v>268</v>
      </c>
      <c r="F1217" s="507"/>
      <c r="G1217" s="538">
        <f>D1216*F1217</f>
        <v>0</v>
      </c>
      <c r="H1217" s="509"/>
      <c r="I1217" s="518">
        <f t="shared" ref="I1217" si="1201">$D1216*$F1217*H1217</f>
        <v>0</v>
      </c>
      <c r="J1217" s="1159"/>
      <c r="K1217" s="513"/>
      <c r="L1217" s="140"/>
    </row>
    <row r="1218" spans="2:12" s="85" customFormat="1" hidden="1">
      <c r="B1218" s="1150"/>
      <c r="C1218" s="1153"/>
      <c r="D1218" s="1156"/>
      <c r="E1218" s="537" t="s">
        <v>257</v>
      </c>
      <c r="F1218" s="507"/>
      <c r="G1218" s="538">
        <f>D1216*F1218</f>
        <v>0</v>
      </c>
      <c r="H1218" s="509"/>
      <c r="I1218" s="518">
        <f t="shared" ref="I1218" si="1202">$D1216*$F1218*H1218</f>
        <v>0</v>
      </c>
      <c r="J1218" s="1159"/>
      <c r="K1218" s="513"/>
      <c r="L1218" s="140"/>
    </row>
    <row r="1219" spans="2:12" s="85" customFormat="1" hidden="1">
      <c r="B1219" s="1150"/>
      <c r="C1219" s="1153"/>
      <c r="D1219" s="1156"/>
      <c r="E1219" s="537" t="s">
        <v>269</v>
      </c>
      <c r="F1219" s="507"/>
      <c r="G1219" s="538">
        <f>D1216*F1219</f>
        <v>0</v>
      </c>
      <c r="H1219" s="509"/>
      <c r="I1219" s="518">
        <f t="shared" ref="I1219" si="1203">$D1216*$F1219*H1219</f>
        <v>0</v>
      </c>
      <c r="J1219" s="1159"/>
      <c r="K1219" s="513"/>
      <c r="L1219" s="140"/>
    </row>
    <row r="1220" spans="2:12" s="85" customFormat="1" hidden="1">
      <c r="B1220" s="1150"/>
      <c r="C1220" s="1153"/>
      <c r="D1220" s="1156"/>
      <c r="E1220" s="537" t="s">
        <v>270</v>
      </c>
      <c r="F1220" s="507"/>
      <c r="G1220" s="538">
        <f>D1216*F1220</f>
        <v>0</v>
      </c>
      <c r="H1220" s="509"/>
      <c r="I1220" s="518">
        <f t="shared" ref="I1220" si="1204">$D1216*$F1220*H1220</f>
        <v>0</v>
      </c>
      <c r="J1220" s="1159"/>
      <c r="K1220" s="513"/>
      <c r="L1220" s="140"/>
    </row>
    <row r="1221" spans="2:12" s="85" customFormat="1" hidden="1">
      <c r="B1221" s="1151"/>
      <c r="C1221" s="1154"/>
      <c r="D1221" s="1157"/>
      <c r="E1221" s="537" t="s">
        <v>132</v>
      </c>
      <c r="F1221" s="507"/>
      <c r="G1221" s="538">
        <f>D1216*F1221</f>
        <v>0</v>
      </c>
      <c r="H1221" s="509"/>
      <c r="I1221" s="518">
        <f t="shared" ref="I1221" si="1205">$D1216*$F1221*H1221</f>
        <v>0</v>
      </c>
      <c r="J1221" s="1160"/>
      <c r="K1221" s="513"/>
      <c r="L1221" s="140"/>
    </row>
    <row r="1222" spans="2:12" s="85" customFormat="1" hidden="1">
      <c r="B1222" s="1145">
        <v>203</v>
      </c>
      <c r="C1222" s="1152"/>
      <c r="D1222" s="1155"/>
      <c r="E1222" s="537" t="s">
        <v>134</v>
      </c>
      <c r="F1222" s="507"/>
      <c r="G1222" s="538">
        <f>D1222*F1222</f>
        <v>0</v>
      </c>
      <c r="H1222" s="509"/>
      <c r="I1222" s="518">
        <f t="shared" ref="I1222" si="1206">$D1222*$F1222*H1222</f>
        <v>0</v>
      </c>
      <c r="J1222" s="1168">
        <f>SUM(I1222:I1227)</f>
        <v>0</v>
      </c>
      <c r="K1222" s="539"/>
      <c r="L1222" s="140"/>
    </row>
    <row r="1223" spans="2:12" s="85" customFormat="1" hidden="1">
      <c r="B1223" s="1150"/>
      <c r="C1223" s="1153"/>
      <c r="D1223" s="1156"/>
      <c r="E1223" s="537" t="s">
        <v>268</v>
      </c>
      <c r="F1223" s="507"/>
      <c r="G1223" s="538">
        <f>D1222*F1223</f>
        <v>0</v>
      </c>
      <c r="H1223" s="509"/>
      <c r="I1223" s="518">
        <f t="shared" ref="I1223" si="1207">$D1222*$F1223*H1223</f>
        <v>0</v>
      </c>
      <c r="J1223" s="1159"/>
      <c r="K1223" s="513"/>
      <c r="L1223" s="140"/>
    </row>
    <row r="1224" spans="2:12" s="85" customFormat="1" hidden="1">
      <c r="B1224" s="1150"/>
      <c r="C1224" s="1153"/>
      <c r="D1224" s="1156"/>
      <c r="E1224" s="537" t="s">
        <v>257</v>
      </c>
      <c r="F1224" s="507"/>
      <c r="G1224" s="538">
        <f>D1222*F1224</f>
        <v>0</v>
      </c>
      <c r="H1224" s="509"/>
      <c r="I1224" s="518">
        <f t="shared" ref="I1224" si="1208">$D1222*$F1224*H1224</f>
        <v>0</v>
      </c>
      <c r="J1224" s="1159"/>
      <c r="K1224" s="513"/>
      <c r="L1224" s="140"/>
    </row>
    <row r="1225" spans="2:12" s="85" customFormat="1" hidden="1">
      <c r="B1225" s="1150"/>
      <c r="C1225" s="1153"/>
      <c r="D1225" s="1156"/>
      <c r="E1225" s="537" t="s">
        <v>269</v>
      </c>
      <c r="F1225" s="507"/>
      <c r="G1225" s="538">
        <f>D1222*F1225</f>
        <v>0</v>
      </c>
      <c r="H1225" s="509"/>
      <c r="I1225" s="518">
        <f t="shared" ref="I1225" si="1209">$D1222*$F1225*H1225</f>
        <v>0</v>
      </c>
      <c r="J1225" s="1159"/>
      <c r="K1225" s="513"/>
      <c r="L1225" s="140"/>
    </row>
    <row r="1226" spans="2:12" s="85" customFormat="1" hidden="1">
      <c r="B1226" s="1150"/>
      <c r="C1226" s="1153"/>
      <c r="D1226" s="1156"/>
      <c r="E1226" s="537" t="s">
        <v>270</v>
      </c>
      <c r="F1226" s="507"/>
      <c r="G1226" s="538">
        <f>D1222*F1226</f>
        <v>0</v>
      </c>
      <c r="H1226" s="509"/>
      <c r="I1226" s="518">
        <f t="shared" ref="I1226" si="1210">$D1222*$F1226*H1226</f>
        <v>0</v>
      </c>
      <c r="J1226" s="1159"/>
      <c r="K1226" s="513"/>
      <c r="L1226" s="140"/>
    </row>
    <row r="1227" spans="2:12" s="85" customFormat="1" hidden="1">
      <c r="B1227" s="1151"/>
      <c r="C1227" s="1154"/>
      <c r="D1227" s="1157"/>
      <c r="E1227" s="537" t="s">
        <v>132</v>
      </c>
      <c r="F1227" s="507"/>
      <c r="G1227" s="538">
        <f>D1222*F1227</f>
        <v>0</v>
      </c>
      <c r="H1227" s="509"/>
      <c r="I1227" s="518">
        <f t="shared" ref="I1227" si="1211">$D1222*$F1227*H1227</f>
        <v>0</v>
      </c>
      <c r="J1227" s="1160"/>
      <c r="K1227" s="513"/>
      <c r="L1227" s="140"/>
    </row>
    <row r="1228" spans="2:12" s="85" customFormat="1" hidden="1">
      <c r="B1228" s="1145">
        <v>204</v>
      </c>
      <c r="C1228" s="1152"/>
      <c r="D1228" s="1155"/>
      <c r="E1228" s="537" t="s">
        <v>134</v>
      </c>
      <c r="F1228" s="507"/>
      <c r="G1228" s="538">
        <f>D1228*F1228</f>
        <v>0</v>
      </c>
      <c r="H1228" s="509"/>
      <c r="I1228" s="518">
        <f t="shared" ref="I1228" si="1212">$D1228*$F1228*H1228</f>
        <v>0</v>
      </c>
      <c r="J1228" s="1168">
        <f>SUM(I1228:I1233)</f>
        <v>0</v>
      </c>
      <c r="K1228" s="539"/>
      <c r="L1228" s="140"/>
    </row>
    <row r="1229" spans="2:12" s="85" customFormat="1" hidden="1">
      <c r="B1229" s="1150"/>
      <c r="C1229" s="1153"/>
      <c r="D1229" s="1156"/>
      <c r="E1229" s="537" t="s">
        <v>268</v>
      </c>
      <c r="F1229" s="507"/>
      <c r="G1229" s="538">
        <f>D1228*F1229</f>
        <v>0</v>
      </c>
      <c r="H1229" s="509"/>
      <c r="I1229" s="518">
        <f t="shared" ref="I1229" si="1213">$D1228*$F1229*H1229</f>
        <v>0</v>
      </c>
      <c r="J1229" s="1159"/>
      <c r="K1229" s="513"/>
      <c r="L1229" s="140"/>
    </row>
    <row r="1230" spans="2:12" s="85" customFormat="1" hidden="1">
      <c r="B1230" s="1150"/>
      <c r="C1230" s="1153"/>
      <c r="D1230" s="1156"/>
      <c r="E1230" s="537" t="s">
        <v>257</v>
      </c>
      <c r="F1230" s="507"/>
      <c r="G1230" s="538">
        <f>D1228*F1230</f>
        <v>0</v>
      </c>
      <c r="H1230" s="509"/>
      <c r="I1230" s="518">
        <f t="shared" ref="I1230" si="1214">$D1228*$F1230*H1230</f>
        <v>0</v>
      </c>
      <c r="J1230" s="1159"/>
      <c r="K1230" s="513"/>
      <c r="L1230" s="140"/>
    </row>
    <row r="1231" spans="2:12" s="85" customFormat="1" hidden="1">
      <c r="B1231" s="1150"/>
      <c r="C1231" s="1153"/>
      <c r="D1231" s="1156"/>
      <c r="E1231" s="537" t="s">
        <v>269</v>
      </c>
      <c r="F1231" s="507"/>
      <c r="G1231" s="538">
        <f>D1228*F1231</f>
        <v>0</v>
      </c>
      <c r="H1231" s="509"/>
      <c r="I1231" s="518">
        <f t="shared" ref="I1231" si="1215">$D1228*$F1231*H1231</f>
        <v>0</v>
      </c>
      <c r="J1231" s="1159"/>
      <c r="K1231" s="513"/>
      <c r="L1231" s="140"/>
    </row>
    <row r="1232" spans="2:12" s="85" customFormat="1" hidden="1">
      <c r="B1232" s="1150"/>
      <c r="C1232" s="1153"/>
      <c r="D1232" s="1156"/>
      <c r="E1232" s="537" t="s">
        <v>270</v>
      </c>
      <c r="F1232" s="507"/>
      <c r="G1232" s="538">
        <f>D1228*F1232</f>
        <v>0</v>
      </c>
      <c r="H1232" s="509"/>
      <c r="I1232" s="518">
        <f t="shared" ref="I1232" si="1216">$D1228*$F1232*H1232</f>
        <v>0</v>
      </c>
      <c r="J1232" s="1159"/>
      <c r="K1232" s="513"/>
      <c r="L1232" s="140"/>
    </row>
    <row r="1233" spans="2:12" s="85" customFormat="1" hidden="1">
      <c r="B1233" s="1151"/>
      <c r="C1233" s="1154"/>
      <c r="D1233" s="1157"/>
      <c r="E1233" s="537" t="s">
        <v>132</v>
      </c>
      <c r="F1233" s="507"/>
      <c r="G1233" s="538">
        <f>D1228*F1233</f>
        <v>0</v>
      </c>
      <c r="H1233" s="509"/>
      <c r="I1233" s="518">
        <f t="shared" ref="I1233" si="1217">$D1228*$F1233*H1233</f>
        <v>0</v>
      </c>
      <c r="J1233" s="1160"/>
      <c r="K1233" s="513"/>
      <c r="L1233" s="140"/>
    </row>
    <row r="1234" spans="2:12" s="85" customFormat="1" hidden="1">
      <c r="B1234" s="1145">
        <v>205</v>
      </c>
      <c r="C1234" s="1152"/>
      <c r="D1234" s="1155"/>
      <c r="E1234" s="537" t="s">
        <v>134</v>
      </c>
      <c r="F1234" s="507"/>
      <c r="G1234" s="538">
        <f>D1234*F1234</f>
        <v>0</v>
      </c>
      <c r="H1234" s="509"/>
      <c r="I1234" s="518">
        <f t="shared" ref="I1234" si="1218">$D1234*$F1234*H1234</f>
        <v>0</v>
      </c>
      <c r="J1234" s="1168">
        <f>SUM(I1234:I1239)</f>
        <v>0</v>
      </c>
      <c r="K1234" s="539"/>
      <c r="L1234" s="140"/>
    </row>
    <row r="1235" spans="2:12" s="85" customFormat="1" hidden="1">
      <c r="B1235" s="1150"/>
      <c r="C1235" s="1153"/>
      <c r="D1235" s="1156"/>
      <c r="E1235" s="537" t="s">
        <v>268</v>
      </c>
      <c r="F1235" s="507"/>
      <c r="G1235" s="538">
        <f>D1234*F1235</f>
        <v>0</v>
      </c>
      <c r="H1235" s="509"/>
      <c r="I1235" s="518">
        <f t="shared" ref="I1235" si="1219">$D1234*$F1235*H1235</f>
        <v>0</v>
      </c>
      <c r="J1235" s="1159"/>
      <c r="K1235" s="513"/>
      <c r="L1235" s="140"/>
    </row>
    <row r="1236" spans="2:12" s="85" customFormat="1" hidden="1">
      <c r="B1236" s="1150"/>
      <c r="C1236" s="1153"/>
      <c r="D1236" s="1156"/>
      <c r="E1236" s="537" t="s">
        <v>257</v>
      </c>
      <c r="F1236" s="507"/>
      <c r="G1236" s="538">
        <f>D1234*F1236</f>
        <v>0</v>
      </c>
      <c r="H1236" s="509"/>
      <c r="I1236" s="518">
        <f t="shared" ref="I1236" si="1220">$D1234*$F1236*H1236</f>
        <v>0</v>
      </c>
      <c r="J1236" s="1159"/>
      <c r="K1236" s="513"/>
      <c r="L1236" s="140"/>
    </row>
    <row r="1237" spans="2:12" s="85" customFormat="1" hidden="1">
      <c r="B1237" s="1150"/>
      <c r="C1237" s="1153"/>
      <c r="D1237" s="1156"/>
      <c r="E1237" s="537" t="s">
        <v>269</v>
      </c>
      <c r="F1237" s="507"/>
      <c r="G1237" s="538">
        <f>D1234*F1237</f>
        <v>0</v>
      </c>
      <c r="H1237" s="509"/>
      <c r="I1237" s="518">
        <f t="shared" ref="I1237" si="1221">$D1234*$F1237*H1237</f>
        <v>0</v>
      </c>
      <c r="J1237" s="1159"/>
      <c r="K1237" s="513"/>
      <c r="L1237" s="140"/>
    </row>
    <row r="1238" spans="2:12" s="85" customFormat="1" hidden="1">
      <c r="B1238" s="1150"/>
      <c r="C1238" s="1153"/>
      <c r="D1238" s="1156"/>
      <c r="E1238" s="537" t="s">
        <v>270</v>
      </c>
      <c r="F1238" s="507"/>
      <c r="G1238" s="538">
        <f>D1234*F1238</f>
        <v>0</v>
      </c>
      <c r="H1238" s="509"/>
      <c r="I1238" s="518">
        <f t="shared" ref="I1238" si="1222">$D1234*$F1238*H1238</f>
        <v>0</v>
      </c>
      <c r="J1238" s="1159"/>
      <c r="K1238" s="513"/>
      <c r="L1238" s="140"/>
    </row>
    <row r="1239" spans="2:12" s="85" customFormat="1" hidden="1">
      <c r="B1239" s="1151"/>
      <c r="C1239" s="1154"/>
      <c r="D1239" s="1157"/>
      <c r="E1239" s="537" t="s">
        <v>132</v>
      </c>
      <c r="F1239" s="507"/>
      <c r="G1239" s="538">
        <f>D1234*F1239</f>
        <v>0</v>
      </c>
      <c r="H1239" s="509"/>
      <c r="I1239" s="518">
        <f t="shared" ref="I1239" si="1223">$D1234*$F1239*H1239</f>
        <v>0</v>
      </c>
      <c r="J1239" s="1160"/>
      <c r="K1239" s="513"/>
      <c r="L1239" s="140"/>
    </row>
    <row r="1240" spans="2:12" s="85" customFormat="1" hidden="1">
      <c r="B1240" s="1145">
        <v>206</v>
      </c>
      <c r="C1240" s="1152"/>
      <c r="D1240" s="1155"/>
      <c r="E1240" s="537" t="s">
        <v>134</v>
      </c>
      <c r="F1240" s="507"/>
      <c r="G1240" s="538">
        <f>D1240*F1240</f>
        <v>0</v>
      </c>
      <c r="H1240" s="509"/>
      <c r="I1240" s="518">
        <f t="shared" ref="I1240" si="1224">$D1240*$F1240*H1240</f>
        <v>0</v>
      </c>
      <c r="J1240" s="1168">
        <f>SUM(I1240:I1245)</f>
        <v>0</v>
      </c>
      <c r="K1240" s="539"/>
      <c r="L1240" s="140"/>
    </row>
    <row r="1241" spans="2:12" s="85" customFormat="1" hidden="1">
      <c r="B1241" s="1150"/>
      <c r="C1241" s="1153"/>
      <c r="D1241" s="1156"/>
      <c r="E1241" s="537" t="s">
        <v>268</v>
      </c>
      <c r="F1241" s="507"/>
      <c r="G1241" s="538">
        <f>D1240*F1241</f>
        <v>0</v>
      </c>
      <c r="H1241" s="509"/>
      <c r="I1241" s="518">
        <f t="shared" ref="I1241" si="1225">$D1240*$F1241*H1241</f>
        <v>0</v>
      </c>
      <c r="J1241" s="1159"/>
      <c r="K1241" s="513"/>
      <c r="L1241" s="140"/>
    </row>
    <row r="1242" spans="2:12" s="85" customFormat="1" hidden="1">
      <c r="B1242" s="1150"/>
      <c r="C1242" s="1153"/>
      <c r="D1242" s="1156"/>
      <c r="E1242" s="537" t="s">
        <v>257</v>
      </c>
      <c r="F1242" s="507"/>
      <c r="G1242" s="538">
        <f>D1240*F1242</f>
        <v>0</v>
      </c>
      <c r="H1242" s="509"/>
      <c r="I1242" s="518">
        <f t="shared" ref="I1242" si="1226">$D1240*$F1242*H1242</f>
        <v>0</v>
      </c>
      <c r="J1242" s="1159"/>
      <c r="K1242" s="513"/>
      <c r="L1242" s="140"/>
    </row>
    <row r="1243" spans="2:12" s="85" customFormat="1" hidden="1">
      <c r="B1243" s="1150"/>
      <c r="C1243" s="1153"/>
      <c r="D1243" s="1156"/>
      <c r="E1243" s="537" t="s">
        <v>269</v>
      </c>
      <c r="F1243" s="507"/>
      <c r="G1243" s="538">
        <f>D1240*F1243</f>
        <v>0</v>
      </c>
      <c r="H1243" s="509"/>
      <c r="I1243" s="518">
        <f t="shared" ref="I1243" si="1227">$D1240*$F1243*H1243</f>
        <v>0</v>
      </c>
      <c r="J1243" s="1159"/>
      <c r="K1243" s="513"/>
      <c r="L1243" s="140"/>
    </row>
    <row r="1244" spans="2:12" s="85" customFormat="1" hidden="1">
      <c r="B1244" s="1150"/>
      <c r="C1244" s="1153"/>
      <c r="D1244" s="1156"/>
      <c r="E1244" s="537" t="s">
        <v>270</v>
      </c>
      <c r="F1244" s="507"/>
      <c r="G1244" s="538">
        <f>D1240*F1244</f>
        <v>0</v>
      </c>
      <c r="H1244" s="509"/>
      <c r="I1244" s="518">
        <f t="shared" ref="I1244" si="1228">$D1240*$F1244*H1244</f>
        <v>0</v>
      </c>
      <c r="J1244" s="1159"/>
      <c r="K1244" s="513"/>
      <c r="L1244" s="140"/>
    </row>
    <row r="1245" spans="2:12" s="85" customFormat="1" hidden="1">
      <c r="B1245" s="1151"/>
      <c r="C1245" s="1154"/>
      <c r="D1245" s="1157"/>
      <c r="E1245" s="537" t="s">
        <v>132</v>
      </c>
      <c r="F1245" s="507"/>
      <c r="G1245" s="538">
        <f>D1240*F1245</f>
        <v>0</v>
      </c>
      <c r="H1245" s="509"/>
      <c r="I1245" s="518">
        <f t="shared" ref="I1245" si="1229">$D1240*$F1245*H1245</f>
        <v>0</v>
      </c>
      <c r="J1245" s="1160"/>
      <c r="K1245" s="513"/>
      <c r="L1245" s="140"/>
    </row>
    <row r="1246" spans="2:12" s="85" customFormat="1" hidden="1">
      <c r="B1246" s="1145">
        <v>207</v>
      </c>
      <c r="C1246" s="1152"/>
      <c r="D1246" s="1155"/>
      <c r="E1246" s="537" t="s">
        <v>134</v>
      </c>
      <c r="F1246" s="507"/>
      <c r="G1246" s="538">
        <f>D1246*F1246</f>
        <v>0</v>
      </c>
      <c r="H1246" s="509"/>
      <c r="I1246" s="518">
        <f t="shared" ref="I1246" si="1230">$D1246*$F1246*H1246</f>
        <v>0</v>
      </c>
      <c r="J1246" s="1168">
        <f>SUM(I1246:I1251)</f>
        <v>0</v>
      </c>
      <c r="K1246" s="539"/>
      <c r="L1246" s="140"/>
    </row>
    <row r="1247" spans="2:12" s="85" customFormat="1" hidden="1">
      <c r="B1247" s="1150"/>
      <c r="C1247" s="1153"/>
      <c r="D1247" s="1156"/>
      <c r="E1247" s="537" t="s">
        <v>268</v>
      </c>
      <c r="F1247" s="507"/>
      <c r="G1247" s="538">
        <f>D1246*F1247</f>
        <v>0</v>
      </c>
      <c r="H1247" s="509"/>
      <c r="I1247" s="518">
        <f t="shared" ref="I1247" si="1231">$D1246*$F1247*H1247</f>
        <v>0</v>
      </c>
      <c r="J1247" s="1159"/>
      <c r="K1247" s="513"/>
      <c r="L1247" s="140"/>
    </row>
    <row r="1248" spans="2:12" s="85" customFormat="1" hidden="1">
      <c r="B1248" s="1150"/>
      <c r="C1248" s="1153"/>
      <c r="D1248" s="1156"/>
      <c r="E1248" s="537" t="s">
        <v>257</v>
      </c>
      <c r="F1248" s="507"/>
      <c r="G1248" s="538">
        <f>D1246*F1248</f>
        <v>0</v>
      </c>
      <c r="H1248" s="509"/>
      <c r="I1248" s="518">
        <f t="shared" ref="I1248" si="1232">$D1246*$F1248*H1248</f>
        <v>0</v>
      </c>
      <c r="J1248" s="1159"/>
      <c r="K1248" s="513"/>
      <c r="L1248" s="140"/>
    </row>
    <row r="1249" spans="2:12" s="85" customFormat="1" hidden="1">
      <c r="B1249" s="1150"/>
      <c r="C1249" s="1153"/>
      <c r="D1249" s="1156"/>
      <c r="E1249" s="537" t="s">
        <v>269</v>
      </c>
      <c r="F1249" s="507"/>
      <c r="G1249" s="538">
        <f>D1246*F1249</f>
        <v>0</v>
      </c>
      <c r="H1249" s="509"/>
      <c r="I1249" s="518">
        <f t="shared" ref="I1249" si="1233">$D1246*$F1249*H1249</f>
        <v>0</v>
      </c>
      <c r="J1249" s="1159"/>
      <c r="K1249" s="513"/>
      <c r="L1249" s="140"/>
    </row>
    <row r="1250" spans="2:12" s="85" customFormat="1" hidden="1">
      <c r="B1250" s="1150"/>
      <c r="C1250" s="1153"/>
      <c r="D1250" s="1156"/>
      <c r="E1250" s="537" t="s">
        <v>270</v>
      </c>
      <c r="F1250" s="507"/>
      <c r="G1250" s="538">
        <f>D1246*F1250</f>
        <v>0</v>
      </c>
      <c r="H1250" s="509"/>
      <c r="I1250" s="518">
        <f t="shared" ref="I1250" si="1234">$D1246*$F1250*H1250</f>
        <v>0</v>
      </c>
      <c r="J1250" s="1159"/>
      <c r="K1250" s="513"/>
      <c r="L1250" s="140"/>
    </row>
    <row r="1251" spans="2:12" s="85" customFormat="1" hidden="1">
      <c r="B1251" s="1151"/>
      <c r="C1251" s="1154"/>
      <c r="D1251" s="1157"/>
      <c r="E1251" s="537" t="s">
        <v>132</v>
      </c>
      <c r="F1251" s="507"/>
      <c r="G1251" s="538">
        <f>D1246*F1251</f>
        <v>0</v>
      </c>
      <c r="H1251" s="509"/>
      <c r="I1251" s="518">
        <f t="shared" ref="I1251" si="1235">$D1246*$F1251*H1251</f>
        <v>0</v>
      </c>
      <c r="J1251" s="1160"/>
      <c r="K1251" s="513"/>
      <c r="L1251" s="140"/>
    </row>
    <row r="1252" spans="2:12" s="85" customFormat="1" hidden="1">
      <c r="B1252" s="1145">
        <v>208</v>
      </c>
      <c r="C1252" s="1152"/>
      <c r="D1252" s="1155"/>
      <c r="E1252" s="537" t="s">
        <v>134</v>
      </c>
      <c r="F1252" s="507"/>
      <c r="G1252" s="538">
        <f>D1252*F1252</f>
        <v>0</v>
      </c>
      <c r="H1252" s="509"/>
      <c r="I1252" s="518">
        <f t="shared" ref="I1252" si="1236">$D1252*$F1252*H1252</f>
        <v>0</v>
      </c>
      <c r="J1252" s="1168">
        <f>SUM(I1252:I1257)</f>
        <v>0</v>
      </c>
      <c r="K1252" s="539"/>
      <c r="L1252" s="140"/>
    </row>
    <row r="1253" spans="2:12" s="85" customFormat="1" hidden="1">
      <c r="B1253" s="1150"/>
      <c r="C1253" s="1153"/>
      <c r="D1253" s="1156"/>
      <c r="E1253" s="537" t="s">
        <v>268</v>
      </c>
      <c r="F1253" s="507"/>
      <c r="G1253" s="538">
        <f>D1252*F1253</f>
        <v>0</v>
      </c>
      <c r="H1253" s="509"/>
      <c r="I1253" s="518">
        <f t="shared" ref="I1253" si="1237">$D1252*$F1253*H1253</f>
        <v>0</v>
      </c>
      <c r="J1253" s="1159"/>
      <c r="K1253" s="513"/>
      <c r="L1253" s="140"/>
    </row>
    <row r="1254" spans="2:12" s="85" customFormat="1" hidden="1">
      <c r="B1254" s="1150"/>
      <c r="C1254" s="1153"/>
      <c r="D1254" s="1156"/>
      <c r="E1254" s="537" t="s">
        <v>257</v>
      </c>
      <c r="F1254" s="507"/>
      <c r="G1254" s="538">
        <f>D1252*F1254</f>
        <v>0</v>
      </c>
      <c r="H1254" s="509"/>
      <c r="I1254" s="518">
        <f t="shared" ref="I1254" si="1238">$D1252*$F1254*H1254</f>
        <v>0</v>
      </c>
      <c r="J1254" s="1159"/>
      <c r="K1254" s="513"/>
      <c r="L1254" s="140"/>
    </row>
    <row r="1255" spans="2:12" s="85" customFormat="1" hidden="1">
      <c r="B1255" s="1150"/>
      <c r="C1255" s="1153"/>
      <c r="D1255" s="1156"/>
      <c r="E1255" s="537" t="s">
        <v>269</v>
      </c>
      <c r="F1255" s="507"/>
      <c r="G1255" s="538">
        <f>D1252*F1255</f>
        <v>0</v>
      </c>
      <c r="H1255" s="509"/>
      <c r="I1255" s="518">
        <f t="shared" ref="I1255" si="1239">$D1252*$F1255*H1255</f>
        <v>0</v>
      </c>
      <c r="J1255" s="1159"/>
      <c r="K1255" s="513"/>
      <c r="L1255" s="140"/>
    </row>
    <row r="1256" spans="2:12" s="85" customFormat="1" hidden="1">
      <c r="B1256" s="1150"/>
      <c r="C1256" s="1153"/>
      <c r="D1256" s="1156"/>
      <c r="E1256" s="537" t="s">
        <v>270</v>
      </c>
      <c r="F1256" s="507"/>
      <c r="G1256" s="538">
        <f>D1252*F1256</f>
        <v>0</v>
      </c>
      <c r="H1256" s="509"/>
      <c r="I1256" s="518">
        <f t="shared" ref="I1256" si="1240">$D1252*$F1256*H1256</f>
        <v>0</v>
      </c>
      <c r="J1256" s="1159"/>
      <c r="K1256" s="513"/>
      <c r="L1256" s="140"/>
    </row>
    <row r="1257" spans="2:12" s="85" customFormat="1" hidden="1">
      <c r="B1257" s="1151"/>
      <c r="C1257" s="1154"/>
      <c r="D1257" s="1157"/>
      <c r="E1257" s="537" t="s">
        <v>132</v>
      </c>
      <c r="F1257" s="507"/>
      <c r="G1257" s="538">
        <f>D1252*F1257</f>
        <v>0</v>
      </c>
      <c r="H1257" s="509"/>
      <c r="I1257" s="518">
        <f t="shared" ref="I1257" si="1241">$D1252*$F1257*H1257</f>
        <v>0</v>
      </c>
      <c r="J1257" s="1160"/>
      <c r="K1257" s="513"/>
      <c r="L1257" s="140"/>
    </row>
    <row r="1258" spans="2:12" s="85" customFormat="1" hidden="1">
      <c r="B1258" s="1145">
        <v>209</v>
      </c>
      <c r="C1258" s="1152"/>
      <c r="D1258" s="1155"/>
      <c r="E1258" s="537" t="s">
        <v>134</v>
      </c>
      <c r="F1258" s="507"/>
      <c r="G1258" s="538">
        <f>D1258*F1258</f>
        <v>0</v>
      </c>
      <c r="H1258" s="509"/>
      <c r="I1258" s="518">
        <f t="shared" ref="I1258" si="1242">$D1258*$F1258*H1258</f>
        <v>0</v>
      </c>
      <c r="J1258" s="1168">
        <f>SUM(I1258:I1263)</f>
        <v>0</v>
      </c>
      <c r="K1258" s="539"/>
      <c r="L1258" s="140"/>
    </row>
    <row r="1259" spans="2:12" s="85" customFormat="1" hidden="1">
      <c r="B1259" s="1150"/>
      <c r="C1259" s="1153"/>
      <c r="D1259" s="1156"/>
      <c r="E1259" s="537" t="s">
        <v>268</v>
      </c>
      <c r="F1259" s="507"/>
      <c r="G1259" s="538">
        <f>D1258*F1259</f>
        <v>0</v>
      </c>
      <c r="H1259" s="509"/>
      <c r="I1259" s="518">
        <f t="shared" ref="I1259" si="1243">$D1258*$F1259*H1259</f>
        <v>0</v>
      </c>
      <c r="J1259" s="1159"/>
      <c r="K1259" s="513"/>
      <c r="L1259" s="140"/>
    </row>
    <row r="1260" spans="2:12" s="85" customFormat="1" hidden="1">
      <c r="B1260" s="1150"/>
      <c r="C1260" s="1153"/>
      <c r="D1260" s="1156"/>
      <c r="E1260" s="537" t="s">
        <v>257</v>
      </c>
      <c r="F1260" s="507"/>
      <c r="G1260" s="538">
        <f>D1258*F1260</f>
        <v>0</v>
      </c>
      <c r="H1260" s="509"/>
      <c r="I1260" s="518">
        <f t="shared" ref="I1260" si="1244">$D1258*$F1260*H1260</f>
        <v>0</v>
      </c>
      <c r="J1260" s="1159"/>
      <c r="K1260" s="513"/>
      <c r="L1260" s="140"/>
    </row>
    <row r="1261" spans="2:12" s="85" customFormat="1" hidden="1">
      <c r="B1261" s="1150"/>
      <c r="C1261" s="1153"/>
      <c r="D1261" s="1156"/>
      <c r="E1261" s="537" t="s">
        <v>269</v>
      </c>
      <c r="F1261" s="507"/>
      <c r="G1261" s="538">
        <f>D1258*F1261</f>
        <v>0</v>
      </c>
      <c r="H1261" s="509"/>
      <c r="I1261" s="518">
        <f t="shared" ref="I1261" si="1245">$D1258*$F1261*H1261</f>
        <v>0</v>
      </c>
      <c r="J1261" s="1159"/>
      <c r="K1261" s="513"/>
      <c r="L1261" s="140"/>
    </row>
    <row r="1262" spans="2:12" s="85" customFormat="1" hidden="1">
      <c r="B1262" s="1150"/>
      <c r="C1262" s="1153"/>
      <c r="D1262" s="1156"/>
      <c r="E1262" s="537" t="s">
        <v>270</v>
      </c>
      <c r="F1262" s="507"/>
      <c r="G1262" s="538">
        <f>D1258*F1262</f>
        <v>0</v>
      </c>
      <c r="H1262" s="509"/>
      <c r="I1262" s="518">
        <f t="shared" ref="I1262" si="1246">$D1258*$F1262*H1262</f>
        <v>0</v>
      </c>
      <c r="J1262" s="1159"/>
      <c r="K1262" s="513"/>
      <c r="L1262" s="140"/>
    </row>
    <row r="1263" spans="2:12" s="85" customFormat="1" hidden="1">
      <c r="B1263" s="1151"/>
      <c r="C1263" s="1154"/>
      <c r="D1263" s="1157"/>
      <c r="E1263" s="537" t="s">
        <v>132</v>
      </c>
      <c r="F1263" s="507"/>
      <c r="G1263" s="538">
        <f>D1258*F1263</f>
        <v>0</v>
      </c>
      <c r="H1263" s="509"/>
      <c r="I1263" s="518">
        <f t="shared" ref="I1263" si="1247">$D1258*$F1263*H1263</f>
        <v>0</v>
      </c>
      <c r="J1263" s="1160"/>
      <c r="K1263" s="513"/>
      <c r="L1263" s="140"/>
    </row>
    <row r="1264" spans="2:12" s="85" customFormat="1" hidden="1">
      <c r="B1264" s="1145">
        <v>210</v>
      </c>
      <c r="C1264" s="1152"/>
      <c r="D1264" s="1155"/>
      <c r="E1264" s="537" t="s">
        <v>134</v>
      </c>
      <c r="F1264" s="507"/>
      <c r="G1264" s="538">
        <f>D1264*F1264</f>
        <v>0</v>
      </c>
      <c r="H1264" s="509"/>
      <c r="I1264" s="518">
        <f t="shared" ref="I1264" si="1248">$D1264*$F1264*H1264</f>
        <v>0</v>
      </c>
      <c r="J1264" s="1168">
        <f>SUM(I1264:I1269)</f>
        <v>0</v>
      </c>
      <c r="K1264" s="539"/>
      <c r="L1264" s="140"/>
    </row>
    <row r="1265" spans="2:12" s="85" customFormat="1" hidden="1">
      <c r="B1265" s="1150"/>
      <c r="C1265" s="1153"/>
      <c r="D1265" s="1156"/>
      <c r="E1265" s="537" t="s">
        <v>268</v>
      </c>
      <c r="F1265" s="507"/>
      <c r="G1265" s="538">
        <f>D1264*F1265</f>
        <v>0</v>
      </c>
      <c r="H1265" s="509"/>
      <c r="I1265" s="518">
        <f t="shared" ref="I1265" si="1249">$D1264*$F1265*H1265</f>
        <v>0</v>
      </c>
      <c r="J1265" s="1159"/>
      <c r="K1265" s="513"/>
      <c r="L1265" s="140"/>
    </row>
    <row r="1266" spans="2:12" s="85" customFormat="1" hidden="1">
      <c r="B1266" s="1150"/>
      <c r="C1266" s="1153"/>
      <c r="D1266" s="1156"/>
      <c r="E1266" s="537" t="s">
        <v>257</v>
      </c>
      <c r="F1266" s="507"/>
      <c r="G1266" s="538">
        <f>D1264*F1266</f>
        <v>0</v>
      </c>
      <c r="H1266" s="509"/>
      <c r="I1266" s="518">
        <f t="shared" ref="I1266" si="1250">$D1264*$F1266*H1266</f>
        <v>0</v>
      </c>
      <c r="J1266" s="1159"/>
      <c r="K1266" s="513"/>
      <c r="L1266" s="140"/>
    </row>
    <row r="1267" spans="2:12" s="85" customFormat="1" hidden="1">
      <c r="B1267" s="1150"/>
      <c r="C1267" s="1153"/>
      <c r="D1267" s="1156"/>
      <c r="E1267" s="537" t="s">
        <v>269</v>
      </c>
      <c r="F1267" s="507"/>
      <c r="G1267" s="538">
        <f>D1264*F1267</f>
        <v>0</v>
      </c>
      <c r="H1267" s="509"/>
      <c r="I1267" s="518">
        <f t="shared" ref="I1267" si="1251">$D1264*$F1267*H1267</f>
        <v>0</v>
      </c>
      <c r="J1267" s="1159"/>
      <c r="K1267" s="513"/>
      <c r="L1267" s="140"/>
    </row>
    <row r="1268" spans="2:12" s="85" customFormat="1" hidden="1">
      <c r="B1268" s="1150"/>
      <c r="C1268" s="1153"/>
      <c r="D1268" s="1156"/>
      <c r="E1268" s="537" t="s">
        <v>270</v>
      </c>
      <c r="F1268" s="507"/>
      <c r="G1268" s="538">
        <f>D1264*F1268</f>
        <v>0</v>
      </c>
      <c r="H1268" s="509"/>
      <c r="I1268" s="518">
        <f t="shared" ref="I1268" si="1252">$D1264*$F1268*H1268</f>
        <v>0</v>
      </c>
      <c r="J1268" s="1159"/>
      <c r="K1268" s="513"/>
      <c r="L1268" s="140"/>
    </row>
    <row r="1269" spans="2:12" s="85" customFormat="1" hidden="1">
      <c r="B1269" s="1151"/>
      <c r="C1269" s="1154"/>
      <c r="D1269" s="1157"/>
      <c r="E1269" s="537" t="s">
        <v>132</v>
      </c>
      <c r="F1269" s="507"/>
      <c r="G1269" s="538">
        <f>D1264*F1269</f>
        <v>0</v>
      </c>
      <c r="H1269" s="509"/>
      <c r="I1269" s="518">
        <f t="shared" ref="I1269" si="1253">$D1264*$F1269*H1269</f>
        <v>0</v>
      </c>
      <c r="J1269" s="1160"/>
      <c r="K1269" s="513"/>
      <c r="L1269" s="140"/>
    </row>
    <row r="1270" spans="2:12" s="85" customFormat="1" hidden="1">
      <c r="B1270" s="1145">
        <v>211</v>
      </c>
      <c r="C1270" s="1152"/>
      <c r="D1270" s="1155"/>
      <c r="E1270" s="537" t="s">
        <v>134</v>
      </c>
      <c r="F1270" s="507"/>
      <c r="G1270" s="538">
        <f>D1270*F1270</f>
        <v>0</v>
      </c>
      <c r="H1270" s="509"/>
      <c r="I1270" s="518">
        <f t="shared" ref="I1270" si="1254">$D1270*$F1270*H1270</f>
        <v>0</v>
      </c>
      <c r="J1270" s="1168">
        <f>SUM(I1270:I1275)</f>
        <v>0</v>
      </c>
      <c r="K1270" s="539"/>
      <c r="L1270" s="140"/>
    </row>
    <row r="1271" spans="2:12" s="85" customFormat="1" hidden="1">
      <c r="B1271" s="1150"/>
      <c r="C1271" s="1153"/>
      <c r="D1271" s="1156"/>
      <c r="E1271" s="537" t="s">
        <v>268</v>
      </c>
      <c r="F1271" s="507"/>
      <c r="G1271" s="538">
        <f>D1270*F1271</f>
        <v>0</v>
      </c>
      <c r="H1271" s="509"/>
      <c r="I1271" s="518">
        <f t="shared" ref="I1271" si="1255">$D1270*$F1271*H1271</f>
        <v>0</v>
      </c>
      <c r="J1271" s="1159"/>
      <c r="K1271" s="513"/>
      <c r="L1271" s="140"/>
    </row>
    <row r="1272" spans="2:12" s="85" customFormat="1" hidden="1">
      <c r="B1272" s="1150"/>
      <c r="C1272" s="1153"/>
      <c r="D1272" s="1156"/>
      <c r="E1272" s="537" t="s">
        <v>257</v>
      </c>
      <c r="F1272" s="507"/>
      <c r="G1272" s="538">
        <f>D1270*F1272</f>
        <v>0</v>
      </c>
      <c r="H1272" s="509"/>
      <c r="I1272" s="518">
        <f t="shared" ref="I1272" si="1256">$D1270*$F1272*H1272</f>
        <v>0</v>
      </c>
      <c r="J1272" s="1159"/>
      <c r="K1272" s="513"/>
      <c r="L1272" s="140"/>
    </row>
    <row r="1273" spans="2:12" s="85" customFormat="1" hidden="1">
      <c r="B1273" s="1150"/>
      <c r="C1273" s="1153"/>
      <c r="D1273" s="1156"/>
      <c r="E1273" s="537" t="s">
        <v>269</v>
      </c>
      <c r="F1273" s="507"/>
      <c r="G1273" s="538">
        <f>D1270*F1273</f>
        <v>0</v>
      </c>
      <c r="H1273" s="509"/>
      <c r="I1273" s="518">
        <f t="shared" ref="I1273" si="1257">$D1270*$F1273*H1273</f>
        <v>0</v>
      </c>
      <c r="J1273" s="1159"/>
      <c r="K1273" s="513"/>
      <c r="L1273" s="140"/>
    </row>
    <row r="1274" spans="2:12" s="85" customFormat="1" hidden="1">
      <c r="B1274" s="1150"/>
      <c r="C1274" s="1153"/>
      <c r="D1274" s="1156"/>
      <c r="E1274" s="537" t="s">
        <v>270</v>
      </c>
      <c r="F1274" s="507"/>
      <c r="G1274" s="538">
        <f>D1270*F1274</f>
        <v>0</v>
      </c>
      <c r="H1274" s="509"/>
      <c r="I1274" s="518">
        <f t="shared" ref="I1274" si="1258">$D1270*$F1274*H1274</f>
        <v>0</v>
      </c>
      <c r="J1274" s="1159"/>
      <c r="K1274" s="513"/>
      <c r="L1274" s="140"/>
    </row>
    <row r="1275" spans="2:12" s="85" customFormat="1" hidden="1">
      <c r="B1275" s="1151"/>
      <c r="C1275" s="1154"/>
      <c r="D1275" s="1157"/>
      <c r="E1275" s="537" t="s">
        <v>132</v>
      </c>
      <c r="F1275" s="507"/>
      <c r="G1275" s="538">
        <f>D1270*F1275</f>
        <v>0</v>
      </c>
      <c r="H1275" s="509"/>
      <c r="I1275" s="518">
        <f t="shared" ref="I1275" si="1259">$D1270*$F1275*H1275</f>
        <v>0</v>
      </c>
      <c r="J1275" s="1160"/>
      <c r="K1275" s="513"/>
      <c r="L1275" s="140"/>
    </row>
    <row r="1276" spans="2:12" s="85" customFormat="1" hidden="1">
      <c r="B1276" s="1145">
        <v>212</v>
      </c>
      <c r="C1276" s="1152"/>
      <c r="D1276" s="1155"/>
      <c r="E1276" s="537" t="s">
        <v>134</v>
      </c>
      <c r="F1276" s="507"/>
      <c r="G1276" s="538">
        <f>D1276*F1276</f>
        <v>0</v>
      </c>
      <c r="H1276" s="509"/>
      <c r="I1276" s="518">
        <f t="shared" ref="I1276" si="1260">$D1276*$F1276*H1276</f>
        <v>0</v>
      </c>
      <c r="J1276" s="1168">
        <f>SUM(I1276:I1281)</f>
        <v>0</v>
      </c>
      <c r="K1276" s="539"/>
      <c r="L1276" s="140"/>
    </row>
    <row r="1277" spans="2:12" s="85" customFormat="1" hidden="1">
      <c r="B1277" s="1150"/>
      <c r="C1277" s="1153"/>
      <c r="D1277" s="1156"/>
      <c r="E1277" s="537" t="s">
        <v>268</v>
      </c>
      <c r="F1277" s="507"/>
      <c r="G1277" s="538">
        <f>D1276*F1277</f>
        <v>0</v>
      </c>
      <c r="H1277" s="509"/>
      <c r="I1277" s="518">
        <f t="shared" ref="I1277" si="1261">$D1276*$F1277*H1277</f>
        <v>0</v>
      </c>
      <c r="J1277" s="1159"/>
      <c r="K1277" s="513"/>
      <c r="L1277" s="140"/>
    </row>
    <row r="1278" spans="2:12" s="85" customFormat="1" hidden="1">
      <c r="B1278" s="1150"/>
      <c r="C1278" s="1153"/>
      <c r="D1278" s="1156"/>
      <c r="E1278" s="537" t="s">
        <v>257</v>
      </c>
      <c r="F1278" s="507"/>
      <c r="G1278" s="538">
        <f>D1276*F1278</f>
        <v>0</v>
      </c>
      <c r="H1278" s="509"/>
      <c r="I1278" s="518">
        <f t="shared" ref="I1278" si="1262">$D1276*$F1278*H1278</f>
        <v>0</v>
      </c>
      <c r="J1278" s="1159"/>
      <c r="K1278" s="513"/>
      <c r="L1278" s="140"/>
    </row>
    <row r="1279" spans="2:12" s="85" customFormat="1" hidden="1">
      <c r="B1279" s="1150"/>
      <c r="C1279" s="1153"/>
      <c r="D1279" s="1156"/>
      <c r="E1279" s="537" t="s">
        <v>269</v>
      </c>
      <c r="F1279" s="507"/>
      <c r="G1279" s="538">
        <f>D1276*F1279</f>
        <v>0</v>
      </c>
      <c r="H1279" s="509"/>
      <c r="I1279" s="518">
        <f t="shared" ref="I1279" si="1263">$D1276*$F1279*H1279</f>
        <v>0</v>
      </c>
      <c r="J1279" s="1159"/>
      <c r="K1279" s="513"/>
      <c r="L1279" s="140"/>
    </row>
    <row r="1280" spans="2:12" s="85" customFormat="1" hidden="1">
      <c r="B1280" s="1150"/>
      <c r="C1280" s="1153"/>
      <c r="D1280" s="1156"/>
      <c r="E1280" s="537" t="s">
        <v>270</v>
      </c>
      <c r="F1280" s="507"/>
      <c r="G1280" s="538">
        <f>D1276*F1280</f>
        <v>0</v>
      </c>
      <c r="H1280" s="509"/>
      <c r="I1280" s="518">
        <f t="shared" ref="I1280" si="1264">$D1276*$F1280*H1280</f>
        <v>0</v>
      </c>
      <c r="J1280" s="1159"/>
      <c r="K1280" s="513"/>
      <c r="L1280" s="140"/>
    </row>
    <row r="1281" spans="2:12" s="85" customFormat="1" hidden="1">
      <c r="B1281" s="1151"/>
      <c r="C1281" s="1154"/>
      <c r="D1281" s="1157"/>
      <c r="E1281" s="537" t="s">
        <v>132</v>
      </c>
      <c r="F1281" s="507"/>
      <c r="G1281" s="538">
        <f>D1276*F1281</f>
        <v>0</v>
      </c>
      <c r="H1281" s="509"/>
      <c r="I1281" s="518">
        <f t="shared" ref="I1281" si="1265">$D1276*$F1281*H1281</f>
        <v>0</v>
      </c>
      <c r="J1281" s="1160"/>
      <c r="K1281" s="513"/>
      <c r="L1281" s="140"/>
    </row>
    <row r="1282" spans="2:12" s="85" customFormat="1" hidden="1">
      <c r="B1282" s="1145">
        <v>213</v>
      </c>
      <c r="C1282" s="1152"/>
      <c r="D1282" s="1155"/>
      <c r="E1282" s="537" t="s">
        <v>134</v>
      </c>
      <c r="F1282" s="507"/>
      <c r="G1282" s="538">
        <f>D1282*F1282</f>
        <v>0</v>
      </c>
      <c r="H1282" s="509"/>
      <c r="I1282" s="518">
        <f t="shared" ref="I1282" si="1266">$D1282*$F1282*H1282</f>
        <v>0</v>
      </c>
      <c r="J1282" s="1168">
        <f>SUM(I1282:I1287)</f>
        <v>0</v>
      </c>
      <c r="K1282" s="539"/>
      <c r="L1282" s="140"/>
    </row>
    <row r="1283" spans="2:12" s="85" customFormat="1" hidden="1">
      <c r="B1283" s="1150"/>
      <c r="C1283" s="1153"/>
      <c r="D1283" s="1156"/>
      <c r="E1283" s="537" t="s">
        <v>268</v>
      </c>
      <c r="F1283" s="507"/>
      <c r="G1283" s="538">
        <f>D1282*F1283</f>
        <v>0</v>
      </c>
      <c r="H1283" s="509"/>
      <c r="I1283" s="518">
        <f t="shared" ref="I1283" si="1267">$D1282*$F1283*H1283</f>
        <v>0</v>
      </c>
      <c r="J1283" s="1159"/>
      <c r="K1283" s="513"/>
      <c r="L1283" s="140"/>
    </row>
    <row r="1284" spans="2:12" s="85" customFormat="1" hidden="1">
      <c r="B1284" s="1150"/>
      <c r="C1284" s="1153"/>
      <c r="D1284" s="1156"/>
      <c r="E1284" s="537" t="s">
        <v>257</v>
      </c>
      <c r="F1284" s="507"/>
      <c r="G1284" s="538">
        <f>D1282*F1284</f>
        <v>0</v>
      </c>
      <c r="H1284" s="509"/>
      <c r="I1284" s="518">
        <f t="shared" ref="I1284" si="1268">$D1282*$F1284*H1284</f>
        <v>0</v>
      </c>
      <c r="J1284" s="1159"/>
      <c r="K1284" s="513"/>
      <c r="L1284" s="140"/>
    </row>
    <row r="1285" spans="2:12" s="85" customFormat="1" hidden="1">
      <c r="B1285" s="1150"/>
      <c r="C1285" s="1153"/>
      <c r="D1285" s="1156"/>
      <c r="E1285" s="537" t="s">
        <v>269</v>
      </c>
      <c r="F1285" s="507"/>
      <c r="G1285" s="538">
        <f>D1282*F1285</f>
        <v>0</v>
      </c>
      <c r="H1285" s="509"/>
      <c r="I1285" s="518">
        <f t="shared" ref="I1285" si="1269">$D1282*$F1285*H1285</f>
        <v>0</v>
      </c>
      <c r="J1285" s="1159"/>
      <c r="K1285" s="513"/>
      <c r="L1285" s="140"/>
    </row>
    <row r="1286" spans="2:12" s="85" customFormat="1" hidden="1">
      <c r="B1286" s="1150"/>
      <c r="C1286" s="1153"/>
      <c r="D1286" s="1156"/>
      <c r="E1286" s="537" t="s">
        <v>270</v>
      </c>
      <c r="F1286" s="507"/>
      <c r="G1286" s="538">
        <f>D1282*F1286</f>
        <v>0</v>
      </c>
      <c r="H1286" s="509"/>
      <c r="I1286" s="518">
        <f t="shared" ref="I1286" si="1270">$D1282*$F1286*H1286</f>
        <v>0</v>
      </c>
      <c r="J1286" s="1159"/>
      <c r="K1286" s="513"/>
      <c r="L1286" s="140"/>
    </row>
    <row r="1287" spans="2:12" s="85" customFormat="1" hidden="1">
      <c r="B1287" s="1151"/>
      <c r="C1287" s="1154"/>
      <c r="D1287" s="1157"/>
      <c r="E1287" s="537" t="s">
        <v>132</v>
      </c>
      <c r="F1287" s="507"/>
      <c r="G1287" s="538">
        <f>D1282*F1287</f>
        <v>0</v>
      </c>
      <c r="H1287" s="509"/>
      <c r="I1287" s="518">
        <f t="shared" ref="I1287" si="1271">$D1282*$F1287*H1287</f>
        <v>0</v>
      </c>
      <c r="J1287" s="1160"/>
      <c r="K1287" s="513"/>
      <c r="L1287" s="140"/>
    </row>
    <row r="1288" spans="2:12" s="85" customFormat="1" hidden="1">
      <c r="B1288" s="1145">
        <v>214</v>
      </c>
      <c r="C1288" s="1152"/>
      <c r="D1288" s="1155"/>
      <c r="E1288" s="537" t="s">
        <v>134</v>
      </c>
      <c r="F1288" s="507"/>
      <c r="G1288" s="538">
        <f>D1288*F1288</f>
        <v>0</v>
      </c>
      <c r="H1288" s="509"/>
      <c r="I1288" s="518">
        <f t="shared" ref="I1288" si="1272">$D1288*$F1288*H1288</f>
        <v>0</v>
      </c>
      <c r="J1288" s="1168">
        <f>SUM(I1288:I1293)</f>
        <v>0</v>
      </c>
      <c r="K1288" s="539"/>
      <c r="L1288" s="140"/>
    </row>
    <row r="1289" spans="2:12" s="85" customFormat="1" hidden="1">
      <c r="B1289" s="1150"/>
      <c r="C1289" s="1153"/>
      <c r="D1289" s="1156"/>
      <c r="E1289" s="537" t="s">
        <v>268</v>
      </c>
      <c r="F1289" s="507"/>
      <c r="G1289" s="538">
        <f>D1288*F1289</f>
        <v>0</v>
      </c>
      <c r="H1289" s="509"/>
      <c r="I1289" s="518">
        <f t="shared" ref="I1289" si="1273">$D1288*$F1289*H1289</f>
        <v>0</v>
      </c>
      <c r="J1289" s="1159"/>
      <c r="K1289" s="513"/>
      <c r="L1289" s="140"/>
    </row>
    <row r="1290" spans="2:12" s="85" customFormat="1" hidden="1">
      <c r="B1290" s="1150"/>
      <c r="C1290" s="1153"/>
      <c r="D1290" s="1156"/>
      <c r="E1290" s="537" t="s">
        <v>257</v>
      </c>
      <c r="F1290" s="507"/>
      <c r="G1290" s="538">
        <f>D1288*F1290</f>
        <v>0</v>
      </c>
      <c r="H1290" s="509"/>
      <c r="I1290" s="518">
        <f t="shared" ref="I1290" si="1274">$D1288*$F1290*H1290</f>
        <v>0</v>
      </c>
      <c r="J1290" s="1159"/>
      <c r="K1290" s="513"/>
      <c r="L1290" s="140"/>
    </row>
    <row r="1291" spans="2:12" s="85" customFormat="1" hidden="1">
      <c r="B1291" s="1150"/>
      <c r="C1291" s="1153"/>
      <c r="D1291" s="1156"/>
      <c r="E1291" s="537" t="s">
        <v>269</v>
      </c>
      <c r="F1291" s="507"/>
      <c r="G1291" s="538">
        <f>D1288*F1291</f>
        <v>0</v>
      </c>
      <c r="H1291" s="509"/>
      <c r="I1291" s="518">
        <f t="shared" ref="I1291" si="1275">$D1288*$F1291*H1291</f>
        <v>0</v>
      </c>
      <c r="J1291" s="1159"/>
      <c r="K1291" s="513"/>
      <c r="L1291" s="140"/>
    </row>
    <row r="1292" spans="2:12" s="85" customFormat="1" hidden="1">
      <c r="B1292" s="1150"/>
      <c r="C1292" s="1153"/>
      <c r="D1292" s="1156"/>
      <c r="E1292" s="537" t="s">
        <v>270</v>
      </c>
      <c r="F1292" s="507"/>
      <c r="G1292" s="538">
        <f>D1288*F1292</f>
        <v>0</v>
      </c>
      <c r="H1292" s="509"/>
      <c r="I1292" s="518">
        <f t="shared" ref="I1292" si="1276">$D1288*$F1292*H1292</f>
        <v>0</v>
      </c>
      <c r="J1292" s="1159"/>
      <c r="K1292" s="513"/>
      <c r="L1292" s="140"/>
    </row>
    <row r="1293" spans="2:12" s="85" customFormat="1" hidden="1">
      <c r="B1293" s="1151"/>
      <c r="C1293" s="1154"/>
      <c r="D1293" s="1157"/>
      <c r="E1293" s="537" t="s">
        <v>132</v>
      </c>
      <c r="F1293" s="507"/>
      <c r="G1293" s="538">
        <f>D1288*F1293</f>
        <v>0</v>
      </c>
      <c r="H1293" s="509"/>
      <c r="I1293" s="518">
        <f t="shared" ref="I1293" si="1277">$D1288*$F1293*H1293</f>
        <v>0</v>
      </c>
      <c r="J1293" s="1160"/>
      <c r="K1293" s="513"/>
      <c r="L1293" s="140"/>
    </row>
    <row r="1294" spans="2:12" s="85" customFormat="1" hidden="1">
      <c r="B1294" s="1145">
        <v>215</v>
      </c>
      <c r="C1294" s="1152"/>
      <c r="D1294" s="1155"/>
      <c r="E1294" s="537" t="s">
        <v>134</v>
      </c>
      <c r="F1294" s="507"/>
      <c r="G1294" s="538">
        <f>D1294*F1294</f>
        <v>0</v>
      </c>
      <c r="H1294" s="509"/>
      <c r="I1294" s="518">
        <f t="shared" ref="I1294" si="1278">$D1294*$F1294*H1294</f>
        <v>0</v>
      </c>
      <c r="J1294" s="1168">
        <f>SUM(I1294:I1299)</f>
        <v>0</v>
      </c>
      <c r="K1294" s="539"/>
      <c r="L1294" s="140"/>
    </row>
    <row r="1295" spans="2:12" s="85" customFormat="1" hidden="1">
      <c r="B1295" s="1150"/>
      <c r="C1295" s="1153"/>
      <c r="D1295" s="1156"/>
      <c r="E1295" s="537" t="s">
        <v>268</v>
      </c>
      <c r="F1295" s="507"/>
      <c r="G1295" s="538">
        <f>D1294*F1295</f>
        <v>0</v>
      </c>
      <c r="H1295" s="509"/>
      <c r="I1295" s="518">
        <f t="shared" ref="I1295" si="1279">$D1294*$F1295*H1295</f>
        <v>0</v>
      </c>
      <c r="J1295" s="1159"/>
      <c r="K1295" s="513"/>
      <c r="L1295" s="140"/>
    </row>
    <row r="1296" spans="2:12" s="85" customFormat="1" hidden="1">
      <c r="B1296" s="1150"/>
      <c r="C1296" s="1153"/>
      <c r="D1296" s="1156"/>
      <c r="E1296" s="537" t="s">
        <v>257</v>
      </c>
      <c r="F1296" s="507"/>
      <c r="G1296" s="538">
        <f>D1294*F1296</f>
        <v>0</v>
      </c>
      <c r="H1296" s="509"/>
      <c r="I1296" s="518">
        <f t="shared" ref="I1296" si="1280">$D1294*$F1296*H1296</f>
        <v>0</v>
      </c>
      <c r="J1296" s="1159"/>
      <c r="K1296" s="513"/>
      <c r="L1296" s="140"/>
    </row>
    <row r="1297" spans="2:12" s="85" customFormat="1" hidden="1">
      <c r="B1297" s="1150"/>
      <c r="C1297" s="1153"/>
      <c r="D1297" s="1156"/>
      <c r="E1297" s="537" t="s">
        <v>269</v>
      </c>
      <c r="F1297" s="507"/>
      <c r="G1297" s="538">
        <f>D1294*F1297</f>
        <v>0</v>
      </c>
      <c r="H1297" s="509"/>
      <c r="I1297" s="518">
        <f t="shared" ref="I1297" si="1281">$D1294*$F1297*H1297</f>
        <v>0</v>
      </c>
      <c r="J1297" s="1159"/>
      <c r="K1297" s="513"/>
      <c r="L1297" s="140"/>
    </row>
    <row r="1298" spans="2:12" s="85" customFormat="1" hidden="1">
      <c r="B1298" s="1150"/>
      <c r="C1298" s="1153"/>
      <c r="D1298" s="1156"/>
      <c r="E1298" s="537" t="s">
        <v>270</v>
      </c>
      <c r="F1298" s="507"/>
      <c r="G1298" s="538">
        <f>D1294*F1298</f>
        <v>0</v>
      </c>
      <c r="H1298" s="509"/>
      <c r="I1298" s="518">
        <f t="shared" ref="I1298" si="1282">$D1294*$F1298*H1298</f>
        <v>0</v>
      </c>
      <c r="J1298" s="1159"/>
      <c r="K1298" s="513"/>
      <c r="L1298" s="140"/>
    </row>
    <row r="1299" spans="2:12" s="85" customFormat="1" hidden="1">
      <c r="B1299" s="1151"/>
      <c r="C1299" s="1154"/>
      <c r="D1299" s="1157"/>
      <c r="E1299" s="537" t="s">
        <v>132</v>
      </c>
      <c r="F1299" s="507"/>
      <c r="G1299" s="538">
        <f>D1294*F1299</f>
        <v>0</v>
      </c>
      <c r="H1299" s="509"/>
      <c r="I1299" s="518">
        <f t="shared" ref="I1299" si="1283">$D1294*$F1299*H1299</f>
        <v>0</v>
      </c>
      <c r="J1299" s="1160"/>
      <c r="K1299" s="513"/>
      <c r="L1299" s="140"/>
    </row>
    <row r="1300" spans="2:12" s="85" customFormat="1" hidden="1">
      <c r="B1300" s="1145">
        <v>216</v>
      </c>
      <c r="C1300" s="1152"/>
      <c r="D1300" s="1155"/>
      <c r="E1300" s="537" t="s">
        <v>134</v>
      </c>
      <c r="F1300" s="507"/>
      <c r="G1300" s="538">
        <f>D1300*F1300</f>
        <v>0</v>
      </c>
      <c r="H1300" s="509"/>
      <c r="I1300" s="518">
        <f t="shared" ref="I1300" si="1284">$D1300*$F1300*H1300</f>
        <v>0</v>
      </c>
      <c r="J1300" s="1168">
        <f>SUM(I1300:I1305)</f>
        <v>0</v>
      </c>
      <c r="K1300" s="539"/>
      <c r="L1300" s="140"/>
    </row>
    <row r="1301" spans="2:12" s="85" customFormat="1" hidden="1">
      <c r="B1301" s="1150"/>
      <c r="C1301" s="1153"/>
      <c r="D1301" s="1156"/>
      <c r="E1301" s="537" t="s">
        <v>268</v>
      </c>
      <c r="F1301" s="507"/>
      <c r="G1301" s="538">
        <f>D1300*F1301</f>
        <v>0</v>
      </c>
      <c r="H1301" s="509"/>
      <c r="I1301" s="518">
        <f t="shared" ref="I1301" si="1285">$D1300*$F1301*H1301</f>
        <v>0</v>
      </c>
      <c r="J1301" s="1159"/>
      <c r="K1301" s="513"/>
      <c r="L1301" s="140"/>
    </row>
    <row r="1302" spans="2:12" s="85" customFormat="1" hidden="1">
      <c r="B1302" s="1150"/>
      <c r="C1302" s="1153"/>
      <c r="D1302" s="1156"/>
      <c r="E1302" s="537" t="s">
        <v>257</v>
      </c>
      <c r="F1302" s="507"/>
      <c r="G1302" s="538">
        <f>D1300*F1302</f>
        <v>0</v>
      </c>
      <c r="H1302" s="509"/>
      <c r="I1302" s="518">
        <f t="shared" ref="I1302" si="1286">$D1300*$F1302*H1302</f>
        <v>0</v>
      </c>
      <c r="J1302" s="1159"/>
      <c r="K1302" s="513"/>
      <c r="L1302" s="140"/>
    </row>
    <row r="1303" spans="2:12" s="85" customFormat="1" hidden="1">
      <c r="B1303" s="1150"/>
      <c r="C1303" s="1153"/>
      <c r="D1303" s="1156"/>
      <c r="E1303" s="537" t="s">
        <v>269</v>
      </c>
      <c r="F1303" s="507"/>
      <c r="G1303" s="538">
        <f>D1300*F1303</f>
        <v>0</v>
      </c>
      <c r="H1303" s="509"/>
      <c r="I1303" s="518">
        <f t="shared" ref="I1303" si="1287">$D1300*$F1303*H1303</f>
        <v>0</v>
      </c>
      <c r="J1303" s="1159"/>
      <c r="K1303" s="513"/>
      <c r="L1303" s="140"/>
    </row>
    <row r="1304" spans="2:12" s="85" customFormat="1" hidden="1">
      <c r="B1304" s="1150"/>
      <c r="C1304" s="1153"/>
      <c r="D1304" s="1156"/>
      <c r="E1304" s="537" t="s">
        <v>270</v>
      </c>
      <c r="F1304" s="507"/>
      <c r="G1304" s="538">
        <f>D1300*F1304</f>
        <v>0</v>
      </c>
      <c r="H1304" s="509"/>
      <c r="I1304" s="518">
        <f t="shared" ref="I1304" si="1288">$D1300*$F1304*H1304</f>
        <v>0</v>
      </c>
      <c r="J1304" s="1159"/>
      <c r="K1304" s="513"/>
      <c r="L1304" s="140"/>
    </row>
    <row r="1305" spans="2:12" s="85" customFormat="1" hidden="1">
      <c r="B1305" s="1151"/>
      <c r="C1305" s="1154"/>
      <c r="D1305" s="1157"/>
      <c r="E1305" s="537" t="s">
        <v>132</v>
      </c>
      <c r="F1305" s="507"/>
      <c r="G1305" s="538">
        <f>D1300*F1305</f>
        <v>0</v>
      </c>
      <c r="H1305" s="509"/>
      <c r="I1305" s="518">
        <f t="shared" ref="I1305" si="1289">$D1300*$F1305*H1305</f>
        <v>0</v>
      </c>
      <c r="J1305" s="1160"/>
      <c r="K1305" s="513"/>
      <c r="L1305" s="140"/>
    </row>
    <row r="1306" spans="2:12" s="85" customFormat="1" hidden="1">
      <c r="B1306" s="1145">
        <v>217</v>
      </c>
      <c r="C1306" s="1152"/>
      <c r="D1306" s="1155"/>
      <c r="E1306" s="537" t="s">
        <v>134</v>
      </c>
      <c r="F1306" s="507"/>
      <c r="G1306" s="538">
        <f>D1306*F1306</f>
        <v>0</v>
      </c>
      <c r="H1306" s="509"/>
      <c r="I1306" s="518">
        <f t="shared" ref="I1306" si="1290">$D1306*$F1306*H1306</f>
        <v>0</v>
      </c>
      <c r="J1306" s="1168">
        <f>SUM(I1306:I1311)</f>
        <v>0</v>
      </c>
      <c r="K1306" s="539"/>
      <c r="L1306" s="140"/>
    </row>
    <row r="1307" spans="2:12" s="85" customFormat="1" hidden="1">
      <c r="B1307" s="1150"/>
      <c r="C1307" s="1153"/>
      <c r="D1307" s="1156"/>
      <c r="E1307" s="537" t="s">
        <v>268</v>
      </c>
      <c r="F1307" s="507"/>
      <c r="G1307" s="538">
        <f>D1306*F1307</f>
        <v>0</v>
      </c>
      <c r="H1307" s="509"/>
      <c r="I1307" s="518">
        <f t="shared" ref="I1307" si="1291">$D1306*$F1307*H1307</f>
        <v>0</v>
      </c>
      <c r="J1307" s="1159"/>
      <c r="K1307" s="513"/>
      <c r="L1307" s="140"/>
    </row>
    <row r="1308" spans="2:12" s="85" customFormat="1" hidden="1">
      <c r="B1308" s="1150"/>
      <c r="C1308" s="1153"/>
      <c r="D1308" s="1156"/>
      <c r="E1308" s="537" t="s">
        <v>257</v>
      </c>
      <c r="F1308" s="507"/>
      <c r="G1308" s="538">
        <f>D1306*F1308</f>
        <v>0</v>
      </c>
      <c r="H1308" s="509"/>
      <c r="I1308" s="518">
        <f t="shared" ref="I1308" si="1292">$D1306*$F1308*H1308</f>
        <v>0</v>
      </c>
      <c r="J1308" s="1159"/>
      <c r="K1308" s="513"/>
      <c r="L1308" s="140"/>
    </row>
    <row r="1309" spans="2:12" s="85" customFormat="1" hidden="1">
      <c r="B1309" s="1150"/>
      <c r="C1309" s="1153"/>
      <c r="D1309" s="1156"/>
      <c r="E1309" s="537" t="s">
        <v>269</v>
      </c>
      <c r="F1309" s="507"/>
      <c r="G1309" s="538">
        <f>D1306*F1309</f>
        <v>0</v>
      </c>
      <c r="H1309" s="509"/>
      <c r="I1309" s="518">
        <f t="shared" ref="I1309" si="1293">$D1306*$F1309*H1309</f>
        <v>0</v>
      </c>
      <c r="J1309" s="1159"/>
      <c r="K1309" s="513"/>
      <c r="L1309" s="140"/>
    </row>
    <row r="1310" spans="2:12" s="85" customFormat="1" hidden="1">
      <c r="B1310" s="1150"/>
      <c r="C1310" s="1153"/>
      <c r="D1310" s="1156"/>
      <c r="E1310" s="537" t="s">
        <v>270</v>
      </c>
      <c r="F1310" s="507"/>
      <c r="G1310" s="538">
        <f>D1306*F1310</f>
        <v>0</v>
      </c>
      <c r="H1310" s="509"/>
      <c r="I1310" s="518">
        <f t="shared" ref="I1310" si="1294">$D1306*$F1310*H1310</f>
        <v>0</v>
      </c>
      <c r="J1310" s="1159"/>
      <c r="K1310" s="513"/>
      <c r="L1310" s="140"/>
    </row>
    <row r="1311" spans="2:12" s="85" customFormat="1" hidden="1">
      <c r="B1311" s="1151"/>
      <c r="C1311" s="1154"/>
      <c r="D1311" s="1157"/>
      <c r="E1311" s="537" t="s">
        <v>132</v>
      </c>
      <c r="F1311" s="507"/>
      <c r="G1311" s="538">
        <f>D1306*F1311</f>
        <v>0</v>
      </c>
      <c r="H1311" s="509"/>
      <c r="I1311" s="518">
        <f t="shared" ref="I1311" si="1295">$D1306*$F1311*H1311</f>
        <v>0</v>
      </c>
      <c r="J1311" s="1160"/>
      <c r="K1311" s="513"/>
      <c r="L1311" s="140"/>
    </row>
    <row r="1312" spans="2:12" s="85" customFormat="1" hidden="1">
      <c r="B1312" s="1145">
        <v>218</v>
      </c>
      <c r="C1312" s="1152"/>
      <c r="D1312" s="1155"/>
      <c r="E1312" s="537" t="s">
        <v>134</v>
      </c>
      <c r="F1312" s="507"/>
      <c r="G1312" s="538">
        <f>D1312*F1312</f>
        <v>0</v>
      </c>
      <c r="H1312" s="509"/>
      <c r="I1312" s="518">
        <f t="shared" ref="I1312" si="1296">$D1312*$F1312*H1312</f>
        <v>0</v>
      </c>
      <c r="J1312" s="1168">
        <f>SUM(I1312:I1317)</f>
        <v>0</v>
      </c>
      <c r="K1312" s="539"/>
      <c r="L1312" s="140"/>
    </row>
    <row r="1313" spans="2:12" s="85" customFormat="1" hidden="1">
      <c r="B1313" s="1150"/>
      <c r="C1313" s="1153"/>
      <c r="D1313" s="1156"/>
      <c r="E1313" s="537" t="s">
        <v>268</v>
      </c>
      <c r="F1313" s="507"/>
      <c r="G1313" s="538">
        <f>D1312*F1313</f>
        <v>0</v>
      </c>
      <c r="H1313" s="509"/>
      <c r="I1313" s="518">
        <f t="shared" ref="I1313" si="1297">$D1312*$F1313*H1313</f>
        <v>0</v>
      </c>
      <c r="J1313" s="1159"/>
      <c r="K1313" s="513"/>
      <c r="L1313" s="140"/>
    </row>
    <row r="1314" spans="2:12" s="85" customFormat="1" hidden="1">
      <c r="B1314" s="1150"/>
      <c r="C1314" s="1153"/>
      <c r="D1314" s="1156"/>
      <c r="E1314" s="537" t="s">
        <v>257</v>
      </c>
      <c r="F1314" s="507"/>
      <c r="G1314" s="538">
        <f>D1312*F1314</f>
        <v>0</v>
      </c>
      <c r="H1314" s="509"/>
      <c r="I1314" s="518">
        <f t="shared" ref="I1314" si="1298">$D1312*$F1314*H1314</f>
        <v>0</v>
      </c>
      <c r="J1314" s="1159"/>
      <c r="K1314" s="513"/>
      <c r="L1314" s="140"/>
    </row>
    <row r="1315" spans="2:12" s="85" customFormat="1" hidden="1">
      <c r="B1315" s="1150"/>
      <c r="C1315" s="1153"/>
      <c r="D1315" s="1156"/>
      <c r="E1315" s="537" t="s">
        <v>269</v>
      </c>
      <c r="F1315" s="507"/>
      <c r="G1315" s="538">
        <f>D1312*F1315</f>
        <v>0</v>
      </c>
      <c r="H1315" s="509"/>
      <c r="I1315" s="518">
        <f t="shared" ref="I1315" si="1299">$D1312*$F1315*H1315</f>
        <v>0</v>
      </c>
      <c r="J1315" s="1159"/>
      <c r="K1315" s="513"/>
      <c r="L1315" s="140"/>
    </row>
    <row r="1316" spans="2:12" s="85" customFormat="1" hidden="1">
      <c r="B1316" s="1150"/>
      <c r="C1316" s="1153"/>
      <c r="D1316" s="1156"/>
      <c r="E1316" s="537" t="s">
        <v>270</v>
      </c>
      <c r="F1316" s="507"/>
      <c r="G1316" s="538">
        <f>D1312*F1316</f>
        <v>0</v>
      </c>
      <c r="H1316" s="509"/>
      <c r="I1316" s="518">
        <f t="shared" ref="I1316" si="1300">$D1312*$F1316*H1316</f>
        <v>0</v>
      </c>
      <c r="J1316" s="1159"/>
      <c r="K1316" s="513"/>
      <c r="L1316" s="140"/>
    </row>
    <row r="1317" spans="2:12" s="85" customFormat="1" hidden="1">
      <c r="B1317" s="1151"/>
      <c r="C1317" s="1154"/>
      <c r="D1317" s="1157"/>
      <c r="E1317" s="537" t="s">
        <v>132</v>
      </c>
      <c r="F1317" s="507"/>
      <c r="G1317" s="538">
        <f>D1312*F1317</f>
        <v>0</v>
      </c>
      <c r="H1317" s="509"/>
      <c r="I1317" s="518">
        <f t="shared" ref="I1317" si="1301">$D1312*$F1317*H1317</f>
        <v>0</v>
      </c>
      <c r="J1317" s="1160"/>
      <c r="K1317" s="513"/>
      <c r="L1317" s="140"/>
    </row>
    <row r="1318" spans="2:12" s="85" customFormat="1" hidden="1">
      <c r="B1318" s="1145">
        <v>219</v>
      </c>
      <c r="C1318" s="1152"/>
      <c r="D1318" s="1155"/>
      <c r="E1318" s="537" t="s">
        <v>134</v>
      </c>
      <c r="F1318" s="507"/>
      <c r="G1318" s="538">
        <f>D1318*F1318</f>
        <v>0</v>
      </c>
      <c r="H1318" s="509"/>
      <c r="I1318" s="518">
        <f t="shared" ref="I1318" si="1302">$D1318*$F1318*H1318</f>
        <v>0</v>
      </c>
      <c r="J1318" s="1168">
        <f>SUM(I1318:I1323)</f>
        <v>0</v>
      </c>
      <c r="K1318" s="539"/>
      <c r="L1318" s="140"/>
    </row>
    <row r="1319" spans="2:12" s="85" customFormat="1" hidden="1">
      <c r="B1319" s="1150"/>
      <c r="C1319" s="1153"/>
      <c r="D1319" s="1156"/>
      <c r="E1319" s="537" t="s">
        <v>268</v>
      </c>
      <c r="F1319" s="507"/>
      <c r="G1319" s="538">
        <f>D1318*F1319</f>
        <v>0</v>
      </c>
      <c r="H1319" s="509"/>
      <c r="I1319" s="518">
        <f t="shared" ref="I1319" si="1303">$D1318*$F1319*H1319</f>
        <v>0</v>
      </c>
      <c r="J1319" s="1159"/>
      <c r="K1319" s="513"/>
      <c r="L1319" s="140"/>
    </row>
    <row r="1320" spans="2:12" s="85" customFormat="1" hidden="1">
      <c r="B1320" s="1150"/>
      <c r="C1320" s="1153"/>
      <c r="D1320" s="1156"/>
      <c r="E1320" s="537" t="s">
        <v>257</v>
      </c>
      <c r="F1320" s="507"/>
      <c r="G1320" s="538">
        <f>D1318*F1320</f>
        <v>0</v>
      </c>
      <c r="H1320" s="509"/>
      <c r="I1320" s="518">
        <f t="shared" ref="I1320" si="1304">$D1318*$F1320*H1320</f>
        <v>0</v>
      </c>
      <c r="J1320" s="1159"/>
      <c r="K1320" s="513"/>
      <c r="L1320" s="140"/>
    </row>
    <row r="1321" spans="2:12" s="85" customFormat="1" hidden="1">
      <c r="B1321" s="1150"/>
      <c r="C1321" s="1153"/>
      <c r="D1321" s="1156"/>
      <c r="E1321" s="537" t="s">
        <v>269</v>
      </c>
      <c r="F1321" s="507"/>
      <c r="G1321" s="538">
        <f>D1318*F1321</f>
        <v>0</v>
      </c>
      <c r="H1321" s="509"/>
      <c r="I1321" s="518">
        <f t="shared" ref="I1321" si="1305">$D1318*$F1321*H1321</f>
        <v>0</v>
      </c>
      <c r="J1321" s="1159"/>
      <c r="K1321" s="513"/>
      <c r="L1321" s="140"/>
    </row>
    <row r="1322" spans="2:12" s="85" customFormat="1" hidden="1">
      <c r="B1322" s="1150"/>
      <c r="C1322" s="1153"/>
      <c r="D1322" s="1156"/>
      <c r="E1322" s="537" t="s">
        <v>270</v>
      </c>
      <c r="F1322" s="507"/>
      <c r="G1322" s="538">
        <f>D1318*F1322</f>
        <v>0</v>
      </c>
      <c r="H1322" s="509"/>
      <c r="I1322" s="518">
        <f t="shared" ref="I1322" si="1306">$D1318*$F1322*H1322</f>
        <v>0</v>
      </c>
      <c r="J1322" s="1159"/>
      <c r="K1322" s="513"/>
      <c r="L1322" s="140"/>
    </row>
    <row r="1323" spans="2:12" s="85" customFormat="1" hidden="1">
      <c r="B1323" s="1151"/>
      <c r="C1323" s="1154"/>
      <c r="D1323" s="1157"/>
      <c r="E1323" s="537" t="s">
        <v>132</v>
      </c>
      <c r="F1323" s="507"/>
      <c r="G1323" s="538">
        <f>D1318*F1323</f>
        <v>0</v>
      </c>
      <c r="H1323" s="509"/>
      <c r="I1323" s="518">
        <f t="shared" ref="I1323" si="1307">$D1318*$F1323*H1323</f>
        <v>0</v>
      </c>
      <c r="J1323" s="1160"/>
      <c r="K1323" s="513"/>
      <c r="L1323" s="140"/>
    </row>
    <row r="1324" spans="2:12" s="85" customFormat="1" hidden="1">
      <c r="B1324" s="1145">
        <v>220</v>
      </c>
      <c r="C1324" s="1152"/>
      <c r="D1324" s="1155"/>
      <c r="E1324" s="537" t="s">
        <v>134</v>
      </c>
      <c r="F1324" s="507"/>
      <c r="G1324" s="538">
        <f>D1324*F1324</f>
        <v>0</v>
      </c>
      <c r="H1324" s="509"/>
      <c r="I1324" s="518">
        <f t="shared" ref="I1324" si="1308">$D1324*$F1324*H1324</f>
        <v>0</v>
      </c>
      <c r="J1324" s="1168">
        <f>SUM(I1324:I1329)</f>
        <v>0</v>
      </c>
      <c r="K1324" s="539"/>
      <c r="L1324" s="140"/>
    </row>
    <row r="1325" spans="2:12" s="85" customFormat="1" hidden="1">
      <c r="B1325" s="1150"/>
      <c r="C1325" s="1153"/>
      <c r="D1325" s="1156"/>
      <c r="E1325" s="537" t="s">
        <v>268</v>
      </c>
      <c r="F1325" s="507"/>
      <c r="G1325" s="538">
        <f>D1324*F1325</f>
        <v>0</v>
      </c>
      <c r="H1325" s="509"/>
      <c r="I1325" s="518">
        <f t="shared" ref="I1325" si="1309">$D1324*$F1325*H1325</f>
        <v>0</v>
      </c>
      <c r="J1325" s="1159"/>
      <c r="K1325" s="513"/>
      <c r="L1325" s="140"/>
    </row>
    <row r="1326" spans="2:12" s="85" customFormat="1" hidden="1">
      <c r="B1326" s="1150"/>
      <c r="C1326" s="1153"/>
      <c r="D1326" s="1156"/>
      <c r="E1326" s="537" t="s">
        <v>257</v>
      </c>
      <c r="F1326" s="507"/>
      <c r="G1326" s="538">
        <f>D1324*F1326</f>
        <v>0</v>
      </c>
      <c r="H1326" s="509"/>
      <c r="I1326" s="518">
        <f t="shared" ref="I1326" si="1310">$D1324*$F1326*H1326</f>
        <v>0</v>
      </c>
      <c r="J1326" s="1159"/>
      <c r="K1326" s="513"/>
      <c r="L1326" s="140"/>
    </row>
    <row r="1327" spans="2:12" s="85" customFormat="1" hidden="1">
      <c r="B1327" s="1150"/>
      <c r="C1327" s="1153"/>
      <c r="D1327" s="1156"/>
      <c r="E1327" s="537" t="s">
        <v>269</v>
      </c>
      <c r="F1327" s="507"/>
      <c r="G1327" s="538">
        <f>D1324*F1327</f>
        <v>0</v>
      </c>
      <c r="H1327" s="509"/>
      <c r="I1327" s="518">
        <f t="shared" ref="I1327" si="1311">$D1324*$F1327*H1327</f>
        <v>0</v>
      </c>
      <c r="J1327" s="1159"/>
      <c r="K1327" s="513"/>
      <c r="L1327" s="140"/>
    </row>
    <row r="1328" spans="2:12" s="85" customFormat="1" hidden="1">
      <c r="B1328" s="1150"/>
      <c r="C1328" s="1153"/>
      <c r="D1328" s="1156"/>
      <c r="E1328" s="537" t="s">
        <v>270</v>
      </c>
      <c r="F1328" s="507"/>
      <c r="G1328" s="538">
        <f>D1324*F1328</f>
        <v>0</v>
      </c>
      <c r="H1328" s="509"/>
      <c r="I1328" s="518">
        <f t="shared" ref="I1328" si="1312">$D1324*$F1328*H1328</f>
        <v>0</v>
      </c>
      <c r="J1328" s="1159"/>
      <c r="K1328" s="513"/>
      <c r="L1328" s="140"/>
    </row>
    <row r="1329" spans="2:12" s="85" customFormat="1" hidden="1">
      <c r="B1329" s="1151"/>
      <c r="C1329" s="1154"/>
      <c r="D1329" s="1157"/>
      <c r="E1329" s="537" t="s">
        <v>132</v>
      </c>
      <c r="F1329" s="507"/>
      <c r="G1329" s="538">
        <f>D1324*F1329</f>
        <v>0</v>
      </c>
      <c r="H1329" s="509"/>
      <c r="I1329" s="518">
        <f t="shared" ref="I1329" si="1313">$D1324*$F1329*H1329</f>
        <v>0</v>
      </c>
      <c r="J1329" s="1160"/>
      <c r="K1329" s="513"/>
      <c r="L1329" s="140"/>
    </row>
    <row r="1330" spans="2:12" s="85" customFormat="1" hidden="1">
      <c r="B1330" s="1145">
        <v>221</v>
      </c>
      <c r="C1330" s="1152"/>
      <c r="D1330" s="1155"/>
      <c r="E1330" s="537" t="s">
        <v>134</v>
      </c>
      <c r="F1330" s="507"/>
      <c r="G1330" s="538">
        <f>D1330*F1330</f>
        <v>0</v>
      </c>
      <c r="H1330" s="509"/>
      <c r="I1330" s="518">
        <f t="shared" ref="I1330" si="1314">$D1330*$F1330*H1330</f>
        <v>0</v>
      </c>
      <c r="J1330" s="1168">
        <f>SUM(I1330:I1335)</f>
        <v>0</v>
      </c>
      <c r="K1330" s="539"/>
      <c r="L1330" s="140"/>
    </row>
    <row r="1331" spans="2:12" s="85" customFormat="1" hidden="1">
      <c r="B1331" s="1150"/>
      <c r="C1331" s="1153"/>
      <c r="D1331" s="1156"/>
      <c r="E1331" s="537" t="s">
        <v>268</v>
      </c>
      <c r="F1331" s="507"/>
      <c r="G1331" s="538">
        <f>D1330*F1331</f>
        <v>0</v>
      </c>
      <c r="H1331" s="509"/>
      <c r="I1331" s="518">
        <f t="shared" ref="I1331" si="1315">$D1330*$F1331*H1331</f>
        <v>0</v>
      </c>
      <c r="J1331" s="1159"/>
      <c r="K1331" s="513"/>
      <c r="L1331" s="140"/>
    </row>
    <row r="1332" spans="2:12" s="85" customFormat="1" hidden="1">
      <c r="B1332" s="1150"/>
      <c r="C1332" s="1153"/>
      <c r="D1332" s="1156"/>
      <c r="E1332" s="537" t="s">
        <v>257</v>
      </c>
      <c r="F1332" s="507"/>
      <c r="G1332" s="538">
        <f>D1330*F1332</f>
        <v>0</v>
      </c>
      <c r="H1332" s="509"/>
      <c r="I1332" s="518">
        <f t="shared" ref="I1332" si="1316">$D1330*$F1332*H1332</f>
        <v>0</v>
      </c>
      <c r="J1332" s="1159"/>
      <c r="K1332" s="513"/>
      <c r="L1332" s="140"/>
    </row>
    <row r="1333" spans="2:12" s="85" customFormat="1" hidden="1">
      <c r="B1333" s="1150"/>
      <c r="C1333" s="1153"/>
      <c r="D1333" s="1156"/>
      <c r="E1333" s="537" t="s">
        <v>269</v>
      </c>
      <c r="F1333" s="507"/>
      <c r="G1333" s="538">
        <f>D1330*F1333</f>
        <v>0</v>
      </c>
      <c r="H1333" s="509"/>
      <c r="I1333" s="518">
        <f t="shared" ref="I1333" si="1317">$D1330*$F1333*H1333</f>
        <v>0</v>
      </c>
      <c r="J1333" s="1159"/>
      <c r="K1333" s="513"/>
      <c r="L1333" s="140"/>
    </row>
    <row r="1334" spans="2:12" s="85" customFormat="1" hidden="1">
      <c r="B1334" s="1150"/>
      <c r="C1334" s="1153"/>
      <c r="D1334" s="1156"/>
      <c r="E1334" s="537" t="s">
        <v>270</v>
      </c>
      <c r="F1334" s="507"/>
      <c r="G1334" s="538">
        <f>D1330*F1334</f>
        <v>0</v>
      </c>
      <c r="H1334" s="509"/>
      <c r="I1334" s="518">
        <f t="shared" ref="I1334" si="1318">$D1330*$F1334*H1334</f>
        <v>0</v>
      </c>
      <c r="J1334" s="1159"/>
      <c r="K1334" s="513"/>
      <c r="L1334" s="140"/>
    </row>
    <row r="1335" spans="2:12" s="85" customFormat="1" hidden="1">
      <c r="B1335" s="1151"/>
      <c r="C1335" s="1154"/>
      <c r="D1335" s="1157"/>
      <c r="E1335" s="537" t="s">
        <v>132</v>
      </c>
      <c r="F1335" s="507"/>
      <c r="G1335" s="538">
        <f>D1330*F1335</f>
        <v>0</v>
      </c>
      <c r="H1335" s="509"/>
      <c r="I1335" s="518">
        <f t="shared" ref="I1335" si="1319">$D1330*$F1335*H1335</f>
        <v>0</v>
      </c>
      <c r="J1335" s="1160"/>
      <c r="K1335" s="513"/>
      <c r="L1335" s="140"/>
    </row>
    <row r="1336" spans="2:12" s="85" customFormat="1" hidden="1">
      <c r="B1336" s="1145">
        <v>222</v>
      </c>
      <c r="C1336" s="1152"/>
      <c r="D1336" s="1155"/>
      <c r="E1336" s="537" t="s">
        <v>134</v>
      </c>
      <c r="F1336" s="507"/>
      <c r="G1336" s="538">
        <f>D1336*F1336</f>
        <v>0</v>
      </c>
      <c r="H1336" s="509"/>
      <c r="I1336" s="518">
        <f t="shared" ref="I1336" si="1320">$D1336*$F1336*H1336</f>
        <v>0</v>
      </c>
      <c r="J1336" s="1168">
        <f>SUM(I1336:I1341)</f>
        <v>0</v>
      </c>
      <c r="K1336" s="539"/>
      <c r="L1336" s="140"/>
    </row>
    <row r="1337" spans="2:12" s="85" customFormat="1" hidden="1">
      <c r="B1337" s="1150"/>
      <c r="C1337" s="1153"/>
      <c r="D1337" s="1156"/>
      <c r="E1337" s="537" t="s">
        <v>268</v>
      </c>
      <c r="F1337" s="507"/>
      <c r="G1337" s="538">
        <f>D1336*F1337</f>
        <v>0</v>
      </c>
      <c r="H1337" s="509"/>
      <c r="I1337" s="518">
        <f t="shared" ref="I1337" si="1321">$D1336*$F1337*H1337</f>
        <v>0</v>
      </c>
      <c r="J1337" s="1159"/>
      <c r="K1337" s="513"/>
      <c r="L1337" s="140"/>
    </row>
    <row r="1338" spans="2:12" s="85" customFormat="1" hidden="1">
      <c r="B1338" s="1150"/>
      <c r="C1338" s="1153"/>
      <c r="D1338" s="1156"/>
      <c r="E1338" s="537" t="s">
        <v>257</v>
      </c>
      <c r="F1338" s="507"/>
      <c r="G1338" s="538">
        <f>D1336*F1338</f>
        <v>0</v>
      </c>
      <c r="H1338" s="509"/>
      <c r="I1338" s="518">
        <f t="shared" ref="I1338" si="1322">$D1336*$F1338*H1338</f>
        <v>0</v>
      </c>
      <c r="J1338" s="1159"/>
      <c r="K1338" s="513"/>
      <c r="L1338" s="140"/>
    </row>
    <row r="1339" spans="2:12" s="85" customFormat="1" hidden="1">
      <c r="B1339" s="1150"/>
      <c r="C1339" s="1153"/>
      <c r="D1339" s="1156"/>
      <c r="E1339" s="537" t="s">
        <v>269</v>
      </c>
      <c r="F1339" s="507"/>
      <c r="G1339" s="538">
        <f>D1336*F1339</f>
        <v>0</v>
      </c>
      <c r="H1339" s="509"/>
      <c r="I1339" s="518">
        <f t="shared" ref="I1339" si="1323">$D1336*$F1339*H1339</f>
        <v>0</v>
      </c>
      <c r="J1339" s="1159"/>
      <c r="K1339" s="513"/>
      <c r="L1339" s="140"/>
    </row>
    <row r="1340" spans="2:12" s="85" customFormat="1" hidden="1">
      <c r="B1340" s="1150"/>
      <c r="C1340" s="1153"/>
      <c r="D1340" s="1156"/>
      <c r="E1340" s="537" t="s">
        <v>270</v>
      </c>
      <c r="F1340" s="507"/>
      <c r="G1340" s="538">
        <f>D1336*F1340</f>
        <v>0</v>
      </c>
      <c r="H1340" s="509"/>
      <c r="I1340" s="518">
        <f t="shared" ref="I1340" si="1324">$D1336*$F1340*H1340</f>
        <v>0</v>
      </c>
      <c r="J1340" s="1159"/>
      <c r="K1340" s="513"/>
      <c r="L1340" s="140"/>
    </row>
    <row r="1341" spans="2:12" s="85" customFormat="1" hidden="1">
      <c r="B1341" s="1151"/>
      <c r="C1341" s="1154"/>
      <c r="D1341" s="1157"/>
      <c r="E1341" s="537" t="s">
        <v>132</v>
      </c>
      <c r="F1341" s="507"/>
      <c r="G1341" s="538">
        <f>D1336*F1341</f>
        <v>0</v>
      </c>
      <c r="H1341" s="509"/>
      <c r="I1341" s="518">
        <f t="shared" ref="I1341" si="1325">$D1336*$F1341*H1341</f>
        <v>0</v>
      </c>
      <c r="J1341" s="1160"/>
      <c r="K1341" s="513"/>
      <c r="L1341" s="140"/>
    </row>
    <row r="1342" spans="2:12" s="85" customFormat="1" hidden="1">
      <c r="B1342" s="1145">
        <v>223</v>
      </c>
      <c r="C1342" s="1152"/>
      <c r="D1342" s="1155"/>
      <c r="E1342" s="537" t="s">
        <v>134</v>
      </c>
      <c r="F1342" s="507"/>
      <c r="G1342" s="538">
        <f>D1342*F1342</f>
        <v>0</v>
      </c>
      <c r="H1342" s="509"/>
      <c r="I1342" s="518">
        <f t="shared" ref="I1342" si="1326">$D1342*$F1342*H1342</f>
        <v>0</v>
      </c>
      <c r="J1342" s="1168">
        <f>SUM(I1342:I1347)</f>
        <v>0</v>
      </c>
      <c r="K1342" s="539"/>
      <c r="L1342" s="140"/>
    </row>
    <row r="1343" spans="2:12" s="85" customFormat="1" hidden="1">
      <c r="B1343" s="1150"/>
      <c r="C1343" s="1153"/>
      <c r="D1343" s="1156"/>
      <c r="E1343" s="537" t="s">
        <v>268</v>
      </c>
      <c r="F1343" s="507"/>
      <c r="G1343" s="538">
        <f>D1342*F1343</f>
        <v>0</v>
      </c>
      <c r="H1343" s="509"/>
      <c r="I1343" s="518">
        <f t="shared" ref="I1343" si="1327">$D1342*$F1343*H1343</f>
        <v>0</v>
      </c>
      <c r="J1343" s="1159"/>
      <c r="K1343" s="513"/>
      <c r="L1343" s="140"/>
    </row>
    <row r="1344" spans="2:12" s="85" customFormat="1" hidden="1">
      <c r="B1344" s="1150"/>
      <c r="C1344" s="1153"/>
      <c r="D1344" s="1156"/>
      <c r="E1344" s="537" t="s">
        <v>257</v>
      </c>
      <c r="F1344" s="507"/>
      <c r="G1344" s="538">
        <f>D1342*F1344</f>
        <v>0</v>
      </c>
      <c r="H1344" s="509"/>
      <c r="I1344" s="518">
        <f t="shared" ref="I1344" si="1328">$D1342*$F1344*H1344</f>
        <v>0</v>
      </c>
      <c r="J1344" s="1159"/>
      <c r="K1344" s="513"/>
      <c r="L1344" s="140"/>
    </row>
    <row r="1345" spans="2:12" s="85" customFormat="1" hidden="1">
      <c r="B1345" s="1150"/>
      <c r="C1345" s="1153"/>
      <c r="D1345" s="1156"/>
      <c r="E1345" s="537" t="s">
        <v>269</v>
      </c>
      <c r="F1345" s="507"/>
      <c r="G1345" s="538">
        <f>D1342*F1345</f>
        <v>0</v>
      </c>
      <c r="H1345" s="509"/>
      <c r="I1345" s="518">
        <f t="shared" ref="I1345" si="1329">$D1342*$F1345*H1345</f>
        <v>0</v>
      </c>
      <c r="J1345" s="1159"/>
      <c r="K1345" s="513"/>
      <c r="L1345" s="140"/>
    </row>
    <row r="1346" spans="2:12" s="85" customFormat="1" hidden="1">
      <c r="B1346" s="1150"/>
      <c r="C1346" s="1153"/>
      <c r="D1346" s="1156"/>
      <c r="E1346" s="537" t="s">
        <v>270</v>
      </c>
      <c r="F1346" s="507"/>
      <c r="G1346" s="538">
        <f>D1342*F1346</f>
        <v>0</v>
      </c>
      <c r="H1346" s="509"/>
      <c r="I1346" s="518">
        <f t="shared" ref="I1346" si="1330">$D1342*$F1346*H1346</f>
        <v>0</v>
      </c>
      <c r="J1346" s="1159"/>
      <c r="K1346" s="513"/>
      <c r="L1346" s="140"/>
    </row>
    <row r="1347" spans="2:12" s="85" customFormat="1" hidden="1">
      <c r="B1347" s="1151"/>
      <c r="C1347" s="1154"/>
      <c r="D1347" s="1157"/>
      <c r="E1347" s="537" t="s">
        <v>132</v>
      </c>
      <c r="F1347" s="507"/>
      <c r="G1347" s="538">
        <f>D1342*F1347</f>
        <v>0</v>
      </c>
      <c r="H1347" s="509"/>
      <c r="I1347" s="518">
        <f t="shared" ref="I1347" si="1331">$D1342*$F1347*H1347</f>
        <v>0</v>
      </c>
      <c r="J1347" s="1160"/>
      <c r="K1347" s="513"/>
      <c r="L1347" s="140"/>
    </row>
    <row r="1348" spans="2:12" s="85" customFormat="1" hidden="1">
      <c r="B1348" s="1145">
        <v>224</v>
      </c>
      <c r="C1348" s="1152"/>
      <c r="D1348" s="1155"/>
      <c r="E1348" s="537" t="s">
        <v>134</v>
      </c>
      <c r="F1348" s="507"/>
      <c r="G1348" s="538">
        <f>D1348*F1348</f>
        <v>0</v>
      </c>
      <c r="H1348" s="509"/>
      <c r="I1348" s="518">
        <f t="shared" ref="I1348" si="1332">$D1348*$F1348*H1348</f>
        <v>0</v>
      </c>
      <c r="J1348" s="1168">
        <f>SUM(I1348:I1353)</f>
        <v>0</v>
      </c>
      <c r="K1348" s="539"/>
      <c r="L1348" s="140"/>
    </row>
    <row r="1349" spans="2:12" s="85" customFormat="1" hidden="1">
      <c r="B1349" s="1150"/>
      <c r="C1349" s="1153"/>
      <c r="D1349" s="1156"/>
      <c r="E1349" s="537" t="s">
        <v>268</v>
      </c>
      <c r="F1349" s="507"/>
      <c r="G1349" s="538">
        <f>D1348*F1349</f>
        <v>0</v>
      </c>
      <c r="H1349" s="509"/>
      <c r="I1349" s="518">
        <f t="shared" ref="I1349" si="1333">$D1348*$F1349*H1349</f>
        <v>0</v>
      </c>
      <c r="J1349" s="1159"/>
      <c r="K1349" s="513"/>
      <c r="L1349" s="140"/>
    </row>
    <row r="1350" spans="2:12" s="85" customFormat="1" hidden="1">
      <c r="B1350" s="1150"/>
      <c r="C1350" s="1153"/>
      <c r="D1350" s="1156"/>
      <c r="E1350" s="537" t="s">
        <v>257</v>
      </c>
      <c r="F1350" s="507"/>
      <c r="G1350" s="538">
        <f>D1348*F1350</f>
        <v>0</v>
      </c>
      <c r="H1350" s="509"/>
      <c r="I1350" s="518">
        <f t="shared" ref="I1350" si="1334">$D1348*$F1350*H1350</f>
        <v>0</v>
      </c>
      <c r="J1350" s="1159"/>
      <c r="K1350" s="513"/>
      <c r="L1350" s="140"/>
    </row>
    <row r="1351" spans="2:12" s="85" customFormat="1" hidden="1">
      <c r="B1351" s="1150"/>
      <c r="C1351" s="1153"/>
      <c r="D1351" s="1156"/>
      <c r="E1351" s="537" t="s">
        <v>269</v>
      </c>
      <c r="F1351" s="507"/>
      <c r="G1351" s="538">
        <f>D1348*F1351</f>
        <v>0</v>
      </c>
      <c r="H1351" s="509"/>
      <c r="I1351" s="518">
        <f t="shared" ref="I1351" si="1335">$D1348*$F1351*H1351</f>
        <v>0</v>
      </c>
      <c r="J1351" s="1159"/>
      <c r="K1351" s="513"/>
      <c r="L1351" s="140"/>
    </row>
    <row r="1352" spans="2:12" s="85" customFormat="1" hidden="1">
      <c r="B1352" s="1150"/>
      <c r="C1352" s="1153"/>
      <c r="D1352" s="1156"/>
      <c r="E1352" s="537" t="s">
        <v>270</v>
      </c>
      <c r="F1352" s="507"/>
      <c r="G1352" s="538">
        <f>D1348*F1352</f>
        <v>0</v>
      </c>
      <c r="H1352" s="509"/>
      <c r="I1352" s="518">
        <f t="shared" ref="I1352" si="1336">$D1348*$F1352*H1352</f>
        <v>0</v>
      </c>
      <c r="J1352" s="1159"/>
      <c r="K1352" s="513"/>
      <c r="L1352" s="140"/>
    </row>
    <row r="1353" spans="2:12" s="85" customFormat="1" hidden="1">
      <c r="B1353" s="1151"/>
      <c r="C1353" s="1154"/>
      <c r="D1353" s="1157"/>
      <c r="E1353" s="537" t="s">
        <v>132</v>
      </c>
      <c r="F1353" s="507"/>
      <c r="G1353" s="538">
        <f>D1348*F1353</f>
        <v>0</v>
      </c>
      <c r="H1353" s="509"/>
      <c r="I1353" s="518">
        <f t="shared" ref="I1353" si="1337">$D1348*$F1353*H1353</f>
        <v>0</v>
      </c>
      <c r="J1353" s="1160"/>
      <c r="K1353" s="513"/>
      <c r="L1353" s="140"/>
    </row>
    <row r="1354" spans="2:12" s="85" customFormat="1" hidden="1">
      <c r="B1354" s="1145">
        <v>225</v>
      </c>
      <c r="C1354" s="1152"/>
      <c r="D1354" s="1155"/>
      <c r="E1354" s="537" t="s">
        <v>134</v>
      </c>
      <c r="F1354" s="507"/>
      <c r="G1354" s="538">
        <f>D1354*F1354</f>
        <v>0</v>
      </c>
      <c r="H1354" s="509"/>
      <c r="I1354" s="518">
        <f t="shared" ref="I1354" si="1338">$D1354*$F1354*H1354</f>
        <v>0</v>
      </c>
      <c r="J1354" s="1168">
        <f>SUM(I1354:I1359)</f>
        <v>0</v>
      </c>
      <c r="K1354" s="539"/>
      <c r="L1354" s="140"/>
    </row>
    <row r="1355" spans="2:12" s="85" customFormat="1" hidden="1">
      <c r="B1355" s="1150"/>
      <c r="C1355" s="1153"/>
      <c r="D1355" s="1156"/>
      <c r="E1355" s="537" t="s">
        <v>268</v>
      </c>
      <c r="F1355" s="507"/>
      <c r="G1355" s="538">
        <f>D1354*F1355</f>
        <v>0</v>
      </c>
      <c r="H1355" s="509"/>
      <c r="I1355" s="518">
        <f t="shared" ref="I1355" si="1339">$D1354*$F1355*H1355</f>
        <v>0</v>
      </c>
      <c r="J1355" s="1159"/>
      <c r="K1355" s="513"/>
      <c r="L1355" s="140"/>
    </row>
    <row r="1356" spans="2:12" s="85" customFormat="1" hidden="1">
      <c r="B1356" s="1150"/>
      <c r="C1356" s="1153"/>
      <c r="D1356" s="1156"/>
      <c r="E1356" s="537" t="s">
        <v>257</v>
      </c>
      <c r="F1356" s="507"/>
      <c r="G1356" s="538">
        <f>D1354*F1356</f>
        <v>0</v>
      </c>
      <c r="H1356" s="509"/>
      <c r="I1356" s="518">
        <f t="shared" ref="I1356" si="1340">$D1354*$F1356*H1356</f>
        <v>0</v>
      </c>
      <c r="J1356" s="1159"/>
      <c r="K1356" s="513"/>
      <c r="L1356" s="140"/>
    </row>
    <row r="1357" spans="2:12" s="85" customFormat="1" hidden="1">
      <c r="B1357" s="1150"/>
      <c r="C1357" s="1153"/>
      <c r="D1357" s="1156"/>
      <c r="E1357" s="537" t="s">
        <v>269</v>
      </c>
      <c r="F1357" s="507"/>
      <c r="G1357" s="538">
        <f>D1354*F1357</f>
        <v>0</v>
      </c>
      <c r="H1357" s="509"/>
      <c r="I1357" s="518">
        <f t="shared" ref="I1357" si="1341">$D1354*$F1357*H1357</f>
        <v>0</v>
      </c>
      <c r="J1357" s="1159"/>
      <c r="K1357" s="513"/>
      <c r="L1357" s="140"/>
    </row>
    <row r="1358" spans="2:12" s="85" customFormat="1" hidden="1">
      <c r="B1358" s="1150"/>
      <c r="C1358" s="1153"/>
      <c r="D1358" s="1156"/>
      <c r="E1358" s="537" t="s">
        <v>270</v>
      </c>
      <c r="F1358" s="507"/>
      <c r="G1358" s="538">
        <f>D1354*F1358</f>
        <v>0</v>
      </c>
      <c r="H1358" s="509"/>
      <c r="I1358" s="518">
        <f t="shared" ref="I1358" si="1342">$D1354*$F1358*H1358</f>
        <v>0</v>
      </c>
      <c r="J1358" s="1159"/>
      <c r="K1358" s="513"/>
      <c r="L1358" s="140"/>
    </row>
    <row r="1359" spans="2:12" s="85" customFormat="1" hidden="1">
      <c r="B1359" s="1151"/>
      <c r="C1359" s="1154"/>
      <c r="D1359" s="1157"/>
      <c r="E1359" s="537" t="s">
        <v>132</v>
      </c>
      <c r="F1359" s="507"/>
      <c r="G1359" s="538">
        <f>D1354*F1359</f>
        <v>0</v>
      </c>
      <c r="H1359" s="509"/>
      <c r="I1359" s="518">
        <f t="shared" ref="I1359" si="1343">$D1354*$F1359*H1359</f>
        <v>0</v>
      </c>
      <c r="J1359" s="1160"/>
      <c r="K1359" s="513"/>
      <c r="L1359" s="140"/>
    </row>
    <row r="1360" spans="2:12" s="85" customFormat="1" hidden="1">
      <c r="B1360" s="1145">
        <v>226</v>
      </c>
      <c r="C1360" s="1152"/>
      <c r="D1360" s="1155"/>
      <c r="E1360" s="537" t="s">
        <v>134</v>
      </c>
      <c r="F1360" s="507"/>
      <c r="G1360" s="538">
        <f>D1360*F1360</f>
        <v>0</v>
      </c>
      <c r="H1360" s="509"/>
      <c r="I1360" s="518">
        <f t="shared" ref="I1360" si="1344">$D1360*$F1360*H1360</f>
        <v>0</v>
      </c>
      <c r="J1360" s="1168">
        <f>SUM(I1360:I1365)</f>
        <v>0</v>
      </c>
      <c r="K1360" s="539"/>
      <c r="L1360" s="140"/>
    </row>
    <row r="1361" spans="2:12" s="85" customFormat="1" hidden="1">
      <c r="B1361" s="1150"/>
      <c r="C1361" s="1153"/>
      <c r="D1361" s="1156"/>
      <c r="E1361" s="537" t="s">
        <v>268</v>
      </c>
      <c r="F1361" s="507"/>
      <c r="G1361" s="538">
        <f>D1360*F1361</f>
        <v>0</v>
      </c>
      <c r="H1361" s="509"/>
      <c r="I1361" s="518">
        <f t="shared" ref="I1361" si="1345">$D1360*$F1361*H1361</f>
        <v>0</v>
      </c>
      <c r="J1361" s="1159"/>
      <c r="K1361" s="513"/>
      <c r="L1361" s="140"/>
    </row>
    <row r="1362" spans="2:12" s="85" customFormat="1" hidden="1">
      <c r="B1362" s="1150"/>
      <c r="C1362" s="1153"/>
      <c r="D1362" s="1156"/>
      <c r="E1362" s="537" t="s">
        <v>257</v>
      </c>
      <c r="F1362" s="507"/>
      <c r="G1362" s="538">
        <f>D1360*F1362</f>
        <v>0</v>
      </c>
      <c r="H1362" s="509"/>
      <c r="I1362" s="518">
        <f t="shared" ref="I1362" si="1346">$D1360*$F1362*H1362</f>
        <v>0</v>
      </c>
      <c r="J1362" s="1159"/>
      <c r="K1362" s="513"/>
      <c r="L1362" s="140"/>
    </row>
    <row r="1363" spans="2:12" s="85" customFormat="1" hidden="1">
      <c r="B1363" s="1150"/>
      <c r="C1363" s="1153"/>
      <c r="D1363" s="1156"/>
      <c r="E1363" s="537" t="s">
        <v>269</v>
      </c>
      <c r="F1363" s="507"/>
      <c r="G1363" s="538">
        <f>D1360*F1363</f>
        <v>0</v>
      </c>
      <c r="H1363" s="509"/>
      <c r="I1363" s="518">
        <f t="shared" ref="I1363" si="1347">$D1360*$F1363*H1363</f>
        <v>0</v>
      </c>
      <c r="J1363" s="1159"/>
      <c r="K1363" s="513"/>
      <c r="L1363" s="140"/>
    </row>
    <row r="1364" spans="2:12" s="85" customFormat="1" hidden="1">
      <c r="B1364" s="1150"/>
      <c r="C1364" s="1153"/>
      <c r="D1364" s="1156"/>
      <c r="E1364" s="537" t="s">
        <v>270</v>
      </c>
      <c r="F1364" s="507"/>
      <c r="G1364" s="538">
        <f>D1360*F1364</f>
        <v>0</v>
      </c>
      <c r="H1364" s="509"/>
      <c r="I1364" s="518">
        <f t="shared" ref="I1364" si="1348">$D1360*$F1364*H1364</f>
        <v>0</v>
      </c>
      <c r="J1364" s="1159"/>
      <c r="K1364" s="513"/>
      <c r="L1364" s="140"/>
    </row>
    <row r="1365" spans="2:12" s="85" customFormat="1" hidden="1">
      <c r="B1365" s="1151"/>
      <c r="C1365" s="1154"/>
      <c r="D1365" s="1157"/>
      <c r="E1365" s="537" t="s">
        <v>132</v>
      </c>
      <c r="F1365" s="507"/>
      <c r="G1365" s="538">
        <f>D1360*F1365</f>
        <v>0</v>
      </c>
      <c r="H1365" s="509"/>
      <c r="I1365" s="518">
        <f t="shared" ref="I1365" si="1349">$D1360*$F1365*H1365</f>
        <v>0</v>
      </c>
      <c r="J1365" s="1160"/>
      <c r="K1365" s="513"/>
      <c r="L1365" s="140"/>
    </row>
    <row r="1366" spans="2:12" s="85" customFormat="1" hidden="1">
      <c r="B1366" s="1145">
        <v>227</v>
      </c>
      <c r="C1366" s="1152"/>
      <c r="D1366" s="1155"/>
      <c r="E1366" s="537" t="s">
        <v>134</v>
      </c>
      <c r="F1366" s="507"/>
      <c r="G1366" s="538">
        <f>D1366*F1366</f>
        <v>0</v>
      </c>
      <c r="H1366" s="509"/>
      <c r="I1366" s="518">
        <f t="shared" ref="I1366" si="1350">$D1366*$F1366*H1366</f>
        <v>0</v>
      </c>
      <c r="J1366" s="1168">
        <f>SUM(I1366:I1371)</f>
        <v>0</v>
      </c>
      <c r="K1366" s="539"/>
      <c r="L1366" s="140"/>
    </row>
    <row r="1367" spans="2:12" s="85" customFormat="1" hidden="1">
      <c r="B1367" s="1150"/>
      <c r="C1367" s="1153"/>
      <c r="D1367" s="1156"/>
      <c r="E1367" s="537" t="s">
        <v>268</v>
      </c>
      <c r="F1367" s="507"/>
      <c r="G1367" s="538">
        <f>D1366*F1367</f>
        <v>0</v>
      </c>
      <c r="H1367" s="509"/>
      <c r="I1367" s="518">
        <f t="shared" ref="I1367" si="1351">$D1366*$F1367*H1367</f>
        <v>0</v>
      </c>
      <c r="J1367" s="1159"/>
      <c r="K1367" s="513"/>
      <c r="L1367" s="140"/>
    </row>
    <row r="1368" spans="2:12" s="85" customFormat="1" hidden="1">
      <c r="B1368" s="1150"/>
      <c r="C1368" s="1153"/>
      <c r="D1368" s="1156"/>
      <c r="E1368" s="537" t="s">
        <v>257</v>
      </c>
      <c r="F1368" s="507"/>
      <c r="G1368" s="538">
        <f>D1366*F1368</f>
        <v>0</v>
      </c>
      <c r="H1368" s="509"/>
      <c r="I1368" s="518">
        <f t="shared" ref="I1368" si="1352">$D1366*$F1368*H1368</f>
        <v>0</v>
      </c>
      <c r="J1368" s="1159"/>
      <c r="K1368" s="513"/>
      <c r="L1368" s="140"/>
    </row>
    <row r="1369" spans="2:12" s="85" customFormat="1" hidden="1">
      <c r="B1369" s="1150"/>
      <c r="C1369" s="1153"/>
      <c r="D1369" s="1156"/>
      <c r="E1369" s="537" t="s">
        <v>269</v>
      </c>
      <c r="F1369" s="507"/>
      <c r="G1369" s="538">
        <f>D1366*F1369</f>
        <v>0</v>
      </c>
      <c r="H1369" s="509"/>
      <c r="I1369" s="518">
        <f t="shared" ref="I1369" si="1353">$D1366*$F1369*H1369</f>
        <v>0</v>
      </c>
      <c r="J1369" s="1159"/>
      <c r="K1369" s="513"/>
      <c r="L1369" s="140"/>
    </row>
    <row r="1370" spans="2:12" s="85" customFormat="1" hidden="1">
      <c r="B1370" s="1150"/>
      <c r="C1370" s="1153"/>
      <c r="D1370" s="1156"/>
      <c r="E1370" s="537" t="s">
        <v>270</v>
      </c>
      <c r="F1370" s="507"/>
      <c r="G1370" s="538">
        <f>D1366*F1370</f>
        <v>0</v>
      </c>
      <c r="H1370" s="509"/>
      <c r="I1370" s="518">
        <f t="shared" ref="I1370" si="1354">$D1366*$F1370*H1370</f>
        <v>0</v>
      </c>
      <c r="J1370" s="1159"/>
      <c r="K1370" s="513"/>
      <c r="L1370" s="140"/>
    </row>
    <row r="1371" spans="2:12" s="85" customFormat="1" hidden="1">
      <c r="B1371" s="1151"/>
      <c r="C1371" s="1154"/>
      <c r="D1371" s="1157"/>
      <c r="E1371" s="537" t="s">
        <v>132</v>
      </c>
      <c r="F1371" s="507"/>
      <c r="G1371" s="538">
        <f>D1366*F1371</f>
        <v>0</v>
      </c>
      <c r="H1371" s="509"/>
      <c r="I1371" s="518">
        <f t="shared" ref="I1371" si="1355">$D1366*$F1371*H1371</f>
        <v>0</v>
      </c>
      <c r="J1371" s="1160"/>
      <c r="K1371" s="513"/>
      <c r="L1371" s="140"/>
    </row>
    <row r="1372" spans="2:12" s="85" customFormat="1" hidden="1">
      <c r="B1372" s="1145">
        <v>228</v>
      </c>
      <c r="C1372" s="1152"/>
      <c r="D1372" s="1155"/>
      <c r="E1372" s="537" t="s">
        <v>134</v>
      </c>
      <c r="F1372" s="507"/>
      <c r="G1372" s="538">
        <f>D1372*F1372</f>
        <v>0</v>
      </c>
      <c r="H1372" s="509"/>
      <c r="I1372" s="518">
        <f t="shared" ref="I1372" si="1356">$D1372*$F1372*H1372</f>
        <v>0</v>
      </c>
      <c r="J1372" s="1168">
        <f>SUM(I1372:I1377)</f>
        <v>0</v>
      </c>
      <c r="K1372" s="539"/>
      <c r="L1372" s="140"/>
    </row>
    <row r="1373" spans="2:12" s="85" customFormat="1" hidden="1">
      <c r="B1373" s="1150"/>
      <c r="C1373" s="1153"/>
      <c r="D1373" s="1156"/>
      <c r="E1373" s="537" t="s">
        <v>268</v>
      </c>
      <c r="F1373" s="507"/>
      <c r="G1373" s="538">
        <f>D1372*F1373</f>
        <v>0</v>
      </c>
      <c r="H1373" s="509"/>
      <c r="I1373" s="518">
        <f t="shared" ref="I1373" si="1357">$D1372*$F1373*H1373</f>
        <v>0</v>
      </c>
      <c r="J1373" s="1159"/>
      <c r="K1373" s="513"/>
      <c r="L1373" s="140"/>
    </row>
    <row r="1374" spans="2:12" s="85" customFormat="1" hidden="1">
      <c r="B1374" s="1150"/>
      <c r="C1374" s="1153"/>
      <c r="D1374" s="1156"/>
      <c r="E1374" s="537" t="s">
        <v>257</v>
      </c>
      <c r="F1374" s="507"/>
      <c r="G1374" s="538">
        <f>D1372*F1374</f>
        <v>0</v>
      </c>
      <c r="H1374" s="509"/>
      <c r="I1374" s="518">
        <f t="shared" ref="I1374" si="1358">$D1372*$F1374*H1374</f>
        <v>0</v>
      </c>
      <c r="J1374" s="1159"/>
      <c r="K1374" s="513"/>
      <c r="L1374" s="140"/>
    </row>
    <row r="1375" spans="2:12" s="85" customFormat="1" hidden="1">
      <c r="B1375" s="1150"/>
      <c r="C1375" s="1153"/>
      <c r="D1375" s="1156"/>
      <c r="E1375" s="537" t="s">
        <v>269</v>
      </c>
      <c r="F1375" s="507"/>
      <c r="G1375" s="538">
        <f>D1372*F1375</f>
        <v>0</v>
      </c>
      <c r="H1375" s="509"/>
      <c r="I1375" s="518">
        <f t="shared" ref="I1375" si="1359">$D1372*$F1375*H1375</f>
        <v>0</v>
      </c>
      <c r="J1375" s="1159"/>
      <c r="K1375" s="513"/>
      <c r="L1375" s="140"/>
    </row>
    <row r="1376" spans="2:12" s="85" customFormat="1" hidden="1">
      <c r="B1376" s="1150"/>
      <c r="C1376" s="1153"/>
      <c r="D1376" s="1156"/>
      <c r="E1376" s="537" t="s">
        <v>270</v>
      </c>
      <c r="F1376" s="507"/>
      <c r="G1376" s="538">
        <f>D1372*F1376</f>
        <v>0</v>
      </c>
      <c r="H1376" s="509"/>
      <c r="I1376" s="518">
        <f t="shared" ref="I1376" si="1360">$D1372*$F1376*H1376</f>
        <v>0</v>
      </c>
      <c r="J1376" s="1159"/>
      <c r="K1376" s="513"/>
      <c r="L1376" s="140"/>
    </row>
    <row r="1377" spans="2:12" s="85" customFormat="1" hidden="1">
      <c r="B1377" s="1151"/>
      <c r="C1377" s="1154"/>
      <c r="D1377" s="1157"/>
      <c r="E1377" s="537" t="s">
        <v>132</v>
      </c>
      <c r="F1377" s="507"/>
      <c r="G1377" s="538">
        <f>D1372*F1377</f>
        <v>0</v>
      </c>
      <c r="H1377" s="509"/>
      <c r="I1377" s="518">
        <f t="shared" ref="I1377" si="1361">$D1372*$F1377*H1377</f>
        <v>0</v>
      </c>
      <c r="J1377" s="1160"/>
      <c r="K1377" s="513"/>
      <c r="L1377" s="140"/>
    </row>
    <row r="1378" spans="2:12" s="85" customFormat="1" hidden="1">
      <c r="B1378" s="1145">
        <v>229</v>
      </c>
      <c r="C1378" s="1152"/>
      <c r="D1378" s="1155"/>
      <c r="E1378" s="537" t="s">
        <v>134</v>
      </c>
      <c r="F1378" s="507"/>
      <c r="G1378" s="538">
        <f>D1378*F1378</f>
        <v>0</v>
      </c>
      <c r="H1378" s="509"/>
      <c r="I1378" s="518">
        <f t="shared" ref="I1378" si="1362">$D1378*$F1378*H1378</f>
        <v>0</v>
      </c>
      <c r="J1378" s="1168">
        <f>SUM(I1378:I1383)</f>
        <v>0</v>
      </c>
      <c r="K1378" s="539"/>
      <c r="L1378" s="140"/>
    </row>
    <row r="1379" spans="2:12" s="85" customFormat="1" hidden="1">
      <c r="B1379" s="1150"/>
      <c r="C1379" s="1153"/>
      <c r="D1379" s="1156"/>
      <c r="E1379" s="537" t="s">
        <v>268</v>
      </c>
      <c r="F1379" s="507"/>
      <c r="G1379" s="538">
        <f>D1378*F1379</f>
        <v>0</v>
      </c>
      <c r="H1379" s="509"/>
      <c r="I1379" s="518">
        <f t="shared" ref="I1379" si="1363">$D1378*$F1379*H1379</f>
        <v>0</v>
      </c>
      <c r="J1379" s="1159"/>
      <c r="K1379" s="513"/>
      <c r="L1379" s="140"/>
    </row>
    <row r="1380" spans="2:12" s="85" customFormat="1" hidden="1">
      <c r="B1380" s="1150"/>
      <c r="C1380" s="1153"/>
      <c r="D1380" s="1156"/>
      <c r="E1380" s="537" t="s">
        <v>257</v>
      </c>
      <c r="F1380" s="507"/>
      <c r="G1380" s="538">
        <f>D1378*F1380</f>
        <v>0</v>
      </c>
      <c r="H1380" s="509"/>
      <c r="I1380" s="518">
        <f t="shared" ref="I1380" si="1364">$D1378*$F1380*H1380</f>
        <v>0</v>
      </c>
      <c r="J1380" s="1159"/>
      <c r="K1380" s="513"/>
      <c r="L1380" s="140"/>
    </row>
    <row r="1381" spans="2:12" s="85" customFormat="1" hidden="1">
      <c r="B1381" s="1150"/>
      <c r="C1381" s="1153"/>
      <c r="D1381" s="1156"/>
      <c r="E1381" s="537" t="s">
        <v>269</v>
      </c>
      <c r="F1381" s="507"/>
      <c r="G1381" s="538">
        <f>D1378*F1381</f>
        <v>0</v>
      </c>
      <c r="H1381" s="509"/>
      <c r="I1381" s="518">
        <f t="shared" ref="I1381" si="1365">$D1378*$F1381*H1381</f>
        <v>0</v>
      </c>
      <c r="J1381" s="1159"/>
      <c r="K1381" s="513"/>
      <c r="L1381" s="140"/>
    </row>
    <row r="1382" spans="2:12" s="85" customFormat="1" hidden="1">
      <c r="B1382" s="1150"/>
      <c r="C1382" s="1153"/>
      <c r="D1382" s="1156"/>
      <c r="E1382" s="537" t="s">
        <v>270</v>
      </c>
      <c r="F1382" s="507"/>
      <c r="G1382" s="538">
        <f>D1378*F1382</f>
        <v>0</v>
      </c>
      <c r="H1382" s="509"/>
      <c r="I1382" s="518">
        <f t="shared" ref="I1382" si="1366">$D1378*$F1382*H1382</f>
        <v>0</v>
      </c>
      <c r="J1382" s="1159"/>
      <c r="K1382" s="513"/>
      <c r="L1382" s="140"/>
    </row>
    <row r="1383" spans="2:12" s="85" customFormat="1" hidden="1">
      <c r="B1383" s="1151"/>
      <c r="C1383" s="1154"/>
      <c r="D1383" s="1157"/>
      <c r="E1383" s="537" t="s">
        <v>132</v>
      </c>
      <c r="F1383" s="507"/>
      <c r="G1383" s="538">
        <f>D1378*F1383</f>
        <v>0</v>
      </c>
      <c r="H1383" s="509"/>
      <c r="I1383" s="518">
        <f t="shared" ref="I1383" si="1367">$D1378*$F1383*H1383</f>
        <v>0</v>
      </c>
      <c r="J1383" s="1160"/>
      <c r="K1383" s="513"/>
      <c r="L1383" s="140"/>
    </row>
    <row r="1384" spans="2:12" s="85" customFormat="1" hidden="1">
      <c r="B1384" s="1145">
        <v>230</v>
      </c>
      <c r="C1384" s="1152"/>
      <c r="D1384" s="1155"/>
      <c r="E1384" s="537" t="s">
        <v>134</v>
      </c>
      <c r="F1384" s="507"/>
      <c r="G1384" s="538">
        <f>D1384*F1384</f>
        <v>0</v>
      </c>
      <c r="H1384" s="509"/>
      <c r="I1384" s="518">
        <f t="shared" ref="I1384" si="1368">$D1384*$F1384*H1384</f>
        <v>0</v>
      </c>
      <c r="J1384" s="1168">
        <f>SUM(I1384:I1389)</f>
        <v>0</v>
      </c>
      <c r="K1384" s="539"/>
      <c r="L1384" s="140"/>
    </row>
    <row r="1385" spans="2:12" s="85" customFormat="1" hidden="1">
      <c r="B1385" s="1150"/>
      <c r="C1385" s="1153"/>
      <c r="D1385" s="1156"/>
      <c r="E1385" s="537" t="s">
        <v>268</v>
      </c>
      <c r="F1385" s="507"/>
      <c r="G1385" s="538">
        <f>D1384*F1385</f>
        <v>0</v>
      </c>
      <c r="H1385" s="509"/>
      <c r="I1385" s="518">
        <f t="shared" ref="I1385" si="1369">$D1384*$F1385*H1385</f>
        <v>0</v>
      </c>
      <c r="J1385" s="1159"/>
      <c r="K1385" s="513"/>
      <c r="L1385" s="140"/>
    </row>
    <row r="1386" spans="2:12" s="85" customFormat="1" hidden="1">
      <c r="B1386" s="1150"/>
      <c r="C1386" s="1153"/>
      <c r="D1386" s="1156"/>
      <c r="E1386" s="537" t="s">
        <v>257</v>
      </c>
      <c r="F1386" s="507"/>
      <c r="G1386" s="538">
        <f>D1384*F1386</f>
        <v>0</v>
      </c>
      <c r="H1386" s="509"/>
      <c r="I1386" s="518">
        <f t="shared" ref="I1386" si="1370">$D1384*$F1386*H1386</f>
        <v>0</v>
      </c>
      <c r="J1386" s="1159"/>
      <c r="K1386" s="513"/>
      <c r="L1386" s="140"/>
    </row>
    <row r="1387" spans="2:12" s="85" customFormat="1" hidden="1">
      <c r="B1387" s="1150"/>
      <c r="C1387" s="1153"/>
      <c r="D1387" s="1156"/>
      <c r="E1387" s="537" t="s">
        <v>269</v>
      </c>
      <c r="F1387" s="507"/>
      <c r="G1387" s="538">
        <f>D1384*F1387</f>
        <v>0</v>
      </c>
      <c r="H1387" s="509"/>
      <c r="I1387" s="518">
        <f t="shared" ref="I1387" si="1371">$D1384*$F1387*H1387</f>
        <v>0</v>
      </c>
      <c r="J1387" s="1159"/>
      <c r="K1387" s="513"/>
      <c r="L1387" s="140"/>
    </row>
    <row r="1388" spans="2:12" s="85" customFormat="1" hidden="1">
      <c r="B1388" s="1150"/>
      <c r="C1388" s="1153"/>
      <c r="D1388" s="1156"/>
      <c r="E1388" s="537" t="s">
        <v>270</v>
      </c>
      <c r="F1388" s="507"/>
      <c r="G1388" s="538">
        <f>D1384*F1388</f>
        <v>0</v>
      </c>
      <c r="H1388" s="509"/>
      <c r="I1388" s="518">
        <f t="shared" ref="I1388" si="1372">$D1384*$F1388*H1388</f>
        <v>0</v>
      </c>
      <c r="J1388" s="1159"/>
      <c r="K1388" s="513"/>
      <c r="L1388" s="140"/>
    </row>
    <row r="1389" spans="2:12" s="85" customFormat="1" hidden="1">
      <c r="B1389" s="1151"/>
      <c r="C1389" s="1154"/>
      <c r="D1389" s="1157"/>
      <c r="E1389" s="537" t="s">
        <v>132</v>
      </c>
      <c r="F1389" s="507"/>
      <c r="G1389" s="538">
        <f>D1384*F1389</f>
        <v>0</v>
      </c>
      <c r="H1389" s="509"/>
      <c r="I1389" s="518">
        <f t="shared" ref="I1389" si="1373">$D1384*$F1389*H1389</f>
        <v>0</v>
      </c>
      <c r="J1389" s="1160"/>
      <c r="K1389" s="513"/>
      <c r="L1389" s="140"/>
    </row>
    <row r="1390" spans="2:12" s="85" customFormat="1" hidden="1">
      <c r="B1390" s="1145">
        <v>231</v>
      </c>
      <c r="C1390" s="1152"/>
      <c r="D1390" s="1155"/>
      <c r="E1390" s="537" t="s">
        <v>134</v>
      </c>
      <c r="F1390" s="507"/>
      <c r="G1390" s="538">
        <f>D1390*F1390</f>
        <v>0</v>
      </c>
      <c r="H1390" s="509"/>
      <c r="I1390" s="518">
        <f t="shared" ref="I1390" si="1374">$D1390*$F1390*H1390</f>
        <v>0</v>
      </c>
      <c r="J1390" s="1168">
        <f>SUM(I1390:I1395)</f>
        <v>0</v>
      </c>
      <c r="K1390" s="539"/>
      <c r="L1390" s="140"/>
    </row>
    <row r="1391" spans="2:12" s="85" customFormat="1" hidden="1">
      <c r="B1391" s="1150"/>
      <c r="C1391" s="1153"/>
      <c r="D1391" s="1156"/>
      <c r="E1391" s="537" t="s">
        <v>268</v>
      </c>
      <c r="F1391" s="507"/>
      <c r="G1391" s="538">
        <f>D1390*F1391</f>
        <v>0</v>
      </c>
      <c r="H1391" s="509"/>
      <c r="I1391" s="518">
        <f t="shared" ref="I1391" si="1375">$D1390*$F1391*H1391</f>
        <v>0</v>
      </c>
      <c r="J1391" s="1159"/>
      <c r="K1391" s="513"/>
      <c r="L1391" s="140"/>
    </row>
    <row r="1392" spans="2:12" s="85" customFormat="1" hidden="1">
      <c r="B1392" s="1150"/>
      <c r="C1392" s="1153"/>
      <c r="D1392" s="1156"/>
      <c r="E1392" s="537" t="s">
        <v>257</v>
      </c>
      <c r="F1392" s="507"/>
      <c r="G1392" s="538">
        <f>D1390*F1392</f>
        <v>0</v>
      </c>
      <c r="H1392" s="509"/>
      <c r="I1392" s="518">
        <f t="shared" ref="I1392" si="1376">$D1390*$F1392*H1392</f>
        <v>0</v>
      </c>
      <c r="J1392" s="1159"/>
      <c r="K1392" s="513"/>
      <c r="L1392" s="140"/>
    </row>
    <row r="1393" spans="2:12" s="85" customFormat="1" hidden="1">
      <c r="B1393" s="1150"/>
      <c r="C1393" s="1153"/>
      <c r="D1393" s="1156"/>
      <c r="E1393" s="537" t="s">
        <v>269</v>
      </c>
      <c r="F1393" s="507"/>
      <c r="G1393" s="538">
        <f>D1390*F1393</f>
        <v>0</v>
      </c>
      <c r="H1393" s="509"/>
      <c r="I1393" s="518">
        <f t="shared" ref="I1393" si="1377">$D1390*$F1393*H1393</f>
        <v>0</v>
      </c>
      <c r="J1393" s="1159"/>
      <c r="K1393" s="513"/>
      <c r="L1393" s="140"/>
    </row>
    <row r="1394" spans="2:12" s="85" customFormat="1" hidden="1">
      <c r="B1394" s="1150"/>
      <c r="C1394" s="1153"/>
      <c r="D1394" s="1156"/>
      <c r="E1394" s="537" t="s">
        <v>270</v>
      </c>
      <c r="F1394" s="507"/>
      <c r="G1394" s="538">
        <f>D1390*F1394</f>
        <v>0</v>
      </c>
      <c r="H1394" s="509"/>
      <c r="I1394" s="518">
        <f t="shared" ref="I1394" si="1378">$D1390*$F1394*H1394</f>
        <v>0</v>
      </c>
      <c r="J1394" s="1159"/>
      <c r="K1394" s="513"/>
      <c r="L1394" s="140"/>
    </row>
    <row r="1395" spans="2:12" s="85" customFormat="1" hidden="1">
      <c r="B1395" s="1151"/>
      <c r="C1395" s="1154"/>
      <c r="D1395" s="1157"/>
      <c r="E1395" s="537" t="s">
        <v>132</v>
      </c>
      <c r="F1395" s="507"/>
      <c r="G1395" s="538">
        <f>D1390*F1395</f>
        <v>0</v>
      </c>
      <c r="H1395" s="509"/>
      <c r="I1395" s="518">
        <f t="shared" ref="I1395" si="1379">$D1390*$F1395*H1395</f>
        <v>0</v>
      </c>
      <c r="J1395" s="1160"/>
      <c r="K1395" s="513"/>
      <c r="L1395" s="140"/>
    </row>
    <row r="1396" spans="2:12" s="85" customFormat="1" hidden="1">
      <c r="B1396" s="1145">
        <v>232</v>
      </c>
      <c r="C1396" s="1152"/>
      <c r="D1396" s="1155"/>
      <c r="E1396" s="537" t="s">
        <v>134</v>
      </c>
      <c r="F1396" s="507"/>
      <c r="G1396" s="538">
        <f>D1396*F1396</f>
        <v>0</v>
      </c>
      <c r="H1396" s="509"/>
      <c r="I1396" s="518">
        <f t="shared" ref="I1396" si="1380">$D1396*$F1396*H1396</f>
        <v>0</v>
      </c>
      <c r="J1396" s="1168">
        <f>SUM(I1396:I1401)</f>
        <v>0</v>
      </c>
      <c r="K1396" s="539"/>
      <c r="L1396" s="140"/>
    </row>
    <row r="1397" spans="2:12" s="85" customFormat="1" hidden="1">
      <c r="B1397" s="1150"/>
      <c r="C1397" s="1153"/>
      <c r="D1397" s="1156"/>
      <c r="E1397" s="537" t="s">
        <v>268</v>
      </c>
      <c r="F1397" s="507"/>
      <c r="G1397" s="538">
        <f>D1396*F1397</f>
        <v>0</v>
      </c>
      <c r="H1397" s="509"/>
      <c r="I1397" s="518">
        <f t="shared" ref="I1397" si="1381">$D1396*$F1397*H1397</f>
        <v>0</v>
      </c>
      <c r="J1397" s="1159"/>
      <c r="K1397" s="513"/>
      <c r="L1397" s="140"/>
    </row>
    <row r="1398" spans="2:12" s="85" customFormat="1" hidden="1">
      <c r="B1398" s="1150"/>
      <c r="C1398" s="1153"/>
      <c r="D1398" s="1156"/>
      <c r="E1398" s="537" t="s">
        <v>257</v>
      </c>
      <c r="F1398" s="507"/>
      <c r="G1398" s="538">
        <f>D1396*F1398</f>
        <v>0</v>
      </c>
      <c r="H1398" s="509"/>
      <c r="I1398" s="518">
        <f t="shared" ref="I1398" si="1382">$D1396*$F1398*H1398</f>
        <v>0</v>
      </c>
      <c r="J1398" s="1159"/>
      <c r="K1398" s="513"/>
      <c r="L1398" s="140"/>
    </row>
    <row r="1399" spans="2:12" s="85" customFormat="1" hidden="1">
      <c r="B1399" s="1150"/>
      <c r="C1399" s="1153"/>
      <c r="D1399" s="1156"/>
      <c r="E1399" s="537" t="s">
        <v>269</v>
      </c>
      <c r="F1399" s="507"/>
      <c r="G1399" s="538">
        <f>D1396*F1399</f>
        <v>0</v>
      </c>
      <c r="H1399" s="509"/>
      <c r="I1399" s="518">
        <f t="shared" ref="I1399" si="1383">$D1396*$F1399*H1399</f>
        <v>0</v>
      </c>
      <c r="J1399" s="1159"/>
      <c r="K1399" s="513"/>
      <c r="L1399" s="140"/>
    </row>
    <row r="1400" spans="2:12" s="85" customFormat="1" hidden="1">
      <c r="B1400" s="1150"/>
      <c r="C1400" s="1153"/>
      <c r="D1400" s="1156"/>
      <c r="E1400" s="537" t="s">
        <v>270</v>
      </c>
      <c r="F1400" s="507"/>
      <c r="G1400" s="538">
        <f>D1396*F1400</f>
        <v>0</v>
      </c>
      <c r="H1400" s="509"/>
      <c r="I1400" s="518">
        <f t="shared" ref="I1400" si="1384">$D1396*$F1400*H1400</f>
        <v>0</v>
      </c>
      <c r="J1400" s="1159"/>
      <c r="K1400" s="513"/>
      <c r="L1400" s="140"/>
    </row>
    <row r="1401" spans="2:12" s="85" customFormat="1" hidden="1">
      <c r="B1401" s="1151"/>
      <c r="C1401" s="1154"/>
      <c r="D1401" s="1157"/>
      <c r="E1401" s="537" t="s">
        <v>132</v>
      </c>
      <c r="F1401" s="507"/>
      <c r="G1401" s="538">
        <f>D1396*F1401</f>
        <v>0</v>
      </c>
      <c r="H1401" s="509"/>
      <c r="I1401" s="518">
        <f t="shared" ref="I1401" si="1385">$D1396*$F1401*H1401</f>
        <v>0</v>
      </c>
      <c r="J1401" s="1160"/>
      <c r="K1401" s="513"/>
      <c r="L1401" s="140"/>
    </row>
    <row r="1402" spans="2:12" s="85" customFormat="1" hidden="1">
      <c r="B1402" s="1145">
        <v>233</v>
      </c>
      <c r="C1402" s="1152"/>
      <c r="D1402" s="1155"/>
      <c r="E1402" s="537" t="s">
        <v>134</v>
      </c>
      <c r="F1402" s="507"/>
      <c r="G1402" s="538">
        <f>D1402*F1402</f>
        <v>0</v>
      </c>
      <c r="H1402" s="509"/>
      <c r="I1402" s="518">
        <f t="shared" ref="I1402" si="1386">$D1402*$F1402*H1402</f>
        <v>0</v>
      </c>
      <c r="J1402" s="1168">
        <f>SUM(I1402:I1407)</f>
        <v>0</v>
      </c>
      <c r="K1402" s="539"/>
      <c r="L1402" s="140"/>
    </row>
    <row r="1403" spans="2:12" s="85" customFormat="1" hidden="1">
      <c r="B1403" s="1150"/>
      <c r="C1403" s="1153"/>
      <c r="D1403" s="1156"/>
      <c r="E1403" s="537" t="s">
        <v>268</v>
      </c>
      <c r="F1403" s="507"/>
      <c r="G1403" s="538">
        <f>D1402*F1403</f>
        <v>0</v>
      </c>
      <c r="H1403" s="509"/>
      <c r="I1403" s="518">
        <f t="shared" ref="I1403" si="1387">$D1402*$F1403*H1403</f>
        <v>0</v>
      </c>
      <c r="J1403" s="1159"/>
      <c r="K1403" s="513"/>
      <c r="L1403" s="140"/>
    </row>
    <row r="1404" spans="2:12" s="85" customFormat="1" hidden="1">
      <c r="B1404" s="1150"/>
      <c r="C1404" s="1153"/>
      <c r="D1404" s="1156"/>
      <c r="E1404" s="537" t="s">
        <v>257</v>
      </c>
      <c r="F1404" s="507"/>
      <c r="G1404" s="538">
        <f>D1402*F1404</f>
        <v>0</v>
      </c>
      <c r="H1404" s="509"/>
      <c r="I1404" s="518">
        <f t="shared" ref="I1404" si="1388">$D1402*$F1404*H1404</f>
        <v>0</v>
      </c>
      <c r="J1404" s="1159"/>
      <c r="K1404" s="513"/>
      <c r="L1404" s="140"/>
    </row>
    <row r="1405" spans="2:12" s="85" customFormat="1" hidden="1">
      <c r="B1405" s="1150"/>
      <c r="C1405" s="1153"/>
      <c r="D1405" s="1156"/>
      <c r="E1405" s="537" t="s">
        <v>269</v>
      </c>
      <c r="F1405" s="507"/>
      <c r="G1405" s="538">
        <f>D1402*F1405</f>
        <v>0</v>
      </c>
      <c r="H1405" s="509"/>
      <c r="I1405" s="518">
        <f t="shared" ref="I1405" si="1389">$D1402*$F1405*H1405</f>
        <v>0</v>
      </c>
      <c r="J1405" s="1159"/>
      <c r="K1405" s="513"/>
      <c r="L1405" s="140"/>
    </row>
    <row r="1406" spans="2:12" s="85" customFormat="1" hidden="1">
      <c r="B1406" s="1150"/>
      <c r="C1406" s="1153"/>
      <c r="D1406" s="1156"/>
      <c r="E1406" s="537" t="s">
        <v>270</v>
      </c>
      <c r="F1406" s="507"/>
      <c r="G1406" s="538">
        <f>D1402*F1406</f>
        <v>0</v>
      </c>
      <c r="H1406" s="509"/>
      <c r="I1406" s="518">
        <f t="shared" ref="I1406" si="1390">$D1402*$F1406*H1406</f>
        <v>0</v>
      </c>
      <c r="J1406" s="1159"/>
      <c r="K1406" s="513"/>
      <c r="L1406" s="140"/>
    </row>
    <row r="1407" spans="2:12" s="85" customFormat="1" hidden="1">
      <c r="B1407" s="1151"/>
      <c r="C1407" s="1154"/>
      <c r="D1407" s="1157"/>
      <c r="E1407" s="537" t="s">
        <v>132</v>
      </c>
      <c r="F1407" s="507"/>
      <c r="G1407" s="538">
        <f>D1402*F1407</f>
        <v>0</v>
      </c>
      <c r="H1407" s="509"/>
      <c r="I1407" s="518">
        <f t="shared" ref="I1407" si="1391">$D1402*$F1407*H1407</f>
        <v>0</v>
      </c>
      <c r="J1407" s="1160"/>
      <c r="K1407" s="513"/>
      <c r="L1407" s="140"/>
    </row>
    <row r="1408" spans="2:12" s="85" customFormat="1" hidden="1">
      <c r="B1408" s="1145">
        <v>234</v>
      </c>
      <c r="C1408" s="1152"/>
      <c r="D1408" s="1155"/>
      <c r="E1408" s="537" t="s">
        <v>134</v>
      </c>
      <c r="F1408" s="507"/>
      <c r="G1408" s="538">
        <f>D1408*F1408</f>
        <v>0</v>
      </c>
      <c r="H1408" s="509"/>
      <c r="I1408" s="518">
        <f t="shared" ref="I1408" si="1392">$D1408*$F1408*H1408</f>
        <v>0</v>
      </c>
      <c r="J1408" s="1168">
        <f>SUM(I1408:I1413)</f>
        <v>0</v>
      </c>
      <c r="K1408" s="539"/>
      <c r="L1408" s="140"/>
    </row>
    <row r="1409" spans="2:12" s="85" customFormat="1" hidden="1">
      <c r="B1409" s="1150"/>
      <c r="C1409" s="1153"/>
      <c r="D1409" s="1156"/>
      <c r="E1409" s="537" t="s">
        <v>268</v>
      </c>
      <c r="F1409" s="507"/>
      <c r="G1409" s="538">
        <f>D1408*F1409</f>
        <v>0</v>
      </c>
      <c r="H1409" s="509"/>
      <c r="I1409" s="518">
        <f t="shared" ref="I1409" si="1393">$D1408*$F1409*H1409</f>
        <v>0</v>
      </c>
      <c r="J1409" s="1159"/>
      <c r="K1409" s="513"/>
      <c r="L1409" s="140"/>
    </row>
    <row r="1410" spans="2:12" s="85" customFormat="1" hidden="1">
      <c r="B1410" s="1150"/>
      <c r="C1410" s="1153"/>
      <c r="D1410" s="1156"/>
      <c r="E1410" s="537" t="s">
        <v>257</v>
      </c>
      <c r="F1410" s="507"/>
      <c r="G1410" s="538">
        <f>D1408*F1410</f>
        <v>0</v>
      </c>
      <c r="H1410" s="509"/>
      <c r="I1410" s="518">
        <f t="shared" ref="I1410" si="1394">$D1408*$F1410*H1410</f>
        <v>0</v>
      </c>
      <c r="J1410" s="1159"/>
      <c r="K1410" s="513"/>
      <c r="L1410" s="140"/>
    </row>
    <row r="1411" spans="2:12" s="85" customFormat="1" hidden="1">
      <c r="B1411" s="1150"/>
      <c r="C1411" s="1153"/>
      <c r="D1411" s="1156"/>
      <c r="E1411" s="537" t="s">
        <v>269</v>
      </c>
      <c r="F1411" s="507"/>
      <c r="G1411" s="538">
        <f>D1408*F1411</f>
        <v>0</v>
      </c>
      <c r="H1411" s="509"/>
      <c r="I1411" s="518">
        <f t="shared" ref="I1411" si="1395">$D1408*$F1411*H1411</f>
        <v>0</v>
      </c>
      <c r="J1411" s="1159"/>
      <c r="K1411" s="513"/>
      <c r="L1411" s="140"/>
    </row>
    <row r="1412" spans="2:12" s="85" customFormat="1" hidden="1">
      <c r="B1412" s="1150"/>
      <c r="C1412" s="1153"/>
      <c r="D1412" s="1156"/>
      <c r="E1412" s="537" t="s">
        <v>270</v>
      </c>
      <c r="F1412" s="507"/>
      <c r="G1412" s="538">
        <f>D1408*F1412</f>
        <v>0</v>
      </c>
      <c r="H1412" s="509"/>
      <c r="I1412" s="518">
        <f t="shared" ref="I1412" si="1396">$D1408*$F1412*H1412</f>
        <v>0</v>
      </c>
      <c r="J1412" s="1159"/>
      <c r="K1412" s="513"/>
      <c r="L1412" s="140"/>
    </row>
    <row r="1413" spans="2:12" s="85" customFormat="1" hidden="1">
      <c r="B1413" s="1151"/>
      <c r="C1413" s="1154"/>
      <c r="D1413" s="1157"/>
      <c r="E1413" s="537" t="s">
        <v>132</v>
      </c>
      <c r="F1413" s="507"/>
      <c r="G1413" s="538">
        <f>D1408*F1413</f>
        <v>0</v>
      </c>
      <c r="H1413" s="509"/>
      <c r="I1413" s="518">
        <f t="shared" ref="I1413" si="1397">$D1408*$F1413*H1413</f>
        <v>0</v>
      </c>
      <c r="J1413" s="1160"/>
      <c r="K1413" s="513"/>
      <c r="L1413" s="140"/>
    </row>
    <row r="1414" spans="2:12" s="85" customFormat="1" hidden="1">
      <c r="B1414" s="1145">
        <v>235</v>
      </c>
      <c r="C1414" s="1152"/>
      <c r="D1414" s="1155"/>
      <c r="E1414" s="537" t="s">
        <v>134</v>
      </c>
      <c r="F1414" s="507"/>
      <c r="G1414" s="538">
        <f>D1414*F1414</f>
        <v>0</v>
      </c>
      <c r="H1414" s="509"/>
      <c r="I1414" s="518">
        <f t="shared" ref="I1414" si="1398">$D1414*$F1414*H1414</f>
        <v>0</v>
      </c>
      <c r="J1414" s="1168">
        <f>SUM(I1414:I1419)</f>
        <v>0</v>
      </c>
      <c r="K1414" s="539"/>
      <c r="L1414" s="140"/>
    </row>
    <row r="1415" spans="2:12" s="85" customFormat="1" hidden="1">
      <c r="B1415" s="1150"/>
      <c r="C1415" s="1153"/>
      <c r="D1415" s="1156"/>
      <c r="E1415" s="537" t="s">
        <v>268</v>
      </c>
      <c r="F1415" s="507"/>
      <c r="G1415" s="538">
        <f>D1414*F1415</f>
        <v>0</v>
      </c>
      <c r="H1415" s="509"/>
      <c r="I1415" s="518">
        <f t="shared" ref="I1415" si="1399">$D1414*$F1415*H1415</f>
        <v>0</v>
      </c>
      <c r="J1415" s="1159"/>
      <c r="K1415" s="513"/>
      <c r="L1415" s="140"/>
    </row>
    <row r="1416" spans="2:12" s="85" customFormat="1" hidden="1">
      <c r="B1416" s="1150"/>
      <c r="C1416" s="1153"/>
      <c r="D1416" s="1156"/>
      <c r="E1416" s="537" t="s">
        <v>257</v>
      </c>
      <c r="F1416" s="507"/>
      <c r="G1416" s="538">
        <f>D1414*F1416</f>
        <v>0</v>
      </c>
      <c r="H1416" s="509"/>
      <c r="I1416" s="518">
        <f t="shared" ref="I1416" si="1400">$D1414*$F1416*H1416</f>
        <v>0</v>
      </c>
      <c r="J1416" s="1159"/>
      <c r="K1416" s="513"/>
      <c r="L1416" s="140"/>
    </row>
    <row r="1417" spans="2:12" s="85" customFormat="1" hidden="1">
      <c r="B1417" s="1150"/>
      <c r="C1417" s="1153"/>
      <c r="D1417" s="1156"/>
      <c r="E1417" s="537" t="s">
        <v>269</v>
      </c>
      <c r="F1417" s="507"/>
      <c r="G1417" s="538">
        <f>D1414*F1417</f>
        <v>0</v>
      </c>
      <c r="H1417" s="509"/>
      <c r="I1417" s="518">
        <f t="shared" ref="I1417" si="1401">$D1414*$F1417*H1417</f>
        <v>0</v>
      </c>
      <c r="J1417" s="1159"/>
      <c r="K1417" s="513"/>
      <c r="L1417" s="140"/>
    </row>
    <row r="1418" spans="2:12" s="85" customFormat="1" hidden="1">
      <c r="B1418" s="1150"/>
      <c r="C1418" s="1153"/>
      <c r="D1418" s="1156"/>
      <c r="E1418" s="537" t="s">
        <v>270</v>
      </c>
      <c r="F1418" s="507"/>
      <c r="G1418" s="538">
        <f>D1414*F1418</f>
        <v>0</v>
      </c>
      <c r="H1418" s="509"/>
      <c r="I1418" s="518">
        <f t="shared" ref="I1418" si="1402">$D1414*$F1418*H1418</f>
        <v>0</v>
      </c>
      <c r="J1418" s="1159"/>
      <c r="K1418" s="513"/>
      <c r="L1418" s="140"/>
    </row>
    <row r="1419" spans="2:12" s="85" customFormat="1" hidden="1">
      <c r="B1419" s="1151"/>
      <c r="C1419" s="1154"/>
      <c r="D1419" s="1157"/>
      <c r="E1419" s="537" t="s">
        <v>132</v>
      </c>
      <c r="F1419" s="507"/>
      <c r="G1419" s="538">
        <f>D1414*F1419</f>
        <v>0</v>
      </c>
      <c r="H1419" s="509"/>
      <c r="I1419" s="518">
        <f t="shared" ref="I1419" si="1403">$D1414*$F1419*H1419</f>
        <v>0</v>
      </c>
      <c r="J1419" s="1160"/>
      <c r="K1419" s="513"/>
      <c r="L1419" s="140"/>
    </row>
    <row r="1420" spans="2:12" s="85" customFormat="1" hidden="1">
      <c r="B1420" s="1145">
        <v>236</v>
      </c>
      <c r="C1420" s="1152"/>
      <c r="D1420" s="1155"/>
      <c r="E1420" s="537" t="s">
        <v>134</v>
      </c>
      <c r="F1420" s="507"/>
      <c r="G1420" s="538">
        <f>D1420*F1420</f>
        <v>0</v>
      </c>
      <c r="H1420" s="509"/>
      <c r="I1420" s="518">
        <f t="shared" ref="I1420" si="1404">$D1420*$F1420*H1420</f>
        <v>0</v>
      </c>
      <c r="J1420" s="1168">
        <f>SUM(I1420:I1425)</f>
        <v>0</v>
      </c>
      <c r="K1420" s="539"/>
      <c r="L1420" s="140"/>
    </row>
    <row r="1421" spans="2:12" s="85" customFormat="1" hidden="1">
      <c r="B1421" s="1150"/>
      <c r="C1421" s="1153"/>
      <c r="D1421" s="1156"/>
      <c r="E1421" s="537" t="s">
        <v>268</v>
      </c>
      <c r="F1421" s="507"/>
      <c r="G1421" s="538">
        <f>D1420*F1421</f>
        <v>0</v>
      </c>
      <c r="H1421" s="509"/>
      <c r="I1421" s="518">
        <f t="shared" ref="I1421" si="1405">$D1420*$F1421*H1421</f>
        <v>0</v>
      </c>
      <c r="J1421" s="1159"/>
      <c r="K1421" s="513"/>
      <c r="L1421" s="140"/>
    </row>
    <row r="1422" spans="2:12" s="85" customFormat="1" hidden="1">
      <c r="B1422" s="1150"/>
      <c r="C1422" s="1153"/>
      <c r="D1422" s="1156"/>
      <c r="E1422" s="537" t="s">
        <v>257</v>
      </c>
      <c r="F1422" s="507"/>
      <c r="G1422" s="538">
        <f>D1420*F1422</f>
        <v>0</v>
      </c>
      <c r="H1422" s="509"/>
      <c r="I1422" s="518">
        <f t="shared" ref="I1422" si="1406">$D1420*$F1422*H1422</f>
        <v>0</v>
      </c>
      <c r="J1422" s="1159"/>
      <c r="K1422" s="513"/>
      <c r="L1422" s="140"/>
    </row>
    <row r="1423" spans="2:12" s="85" customFormat="1" hidden="1">
      <c r="B1423" s="1150"/>
      <c r="C1423" s="1153"/>
      <c r="D1423" s="1156"/>
      <c r="E1423" s="537" t="s">
        <v>269</v>
      </c>
      <c r="F1423" s="507"/>
      <c r="G1423" s="538">
        <f>D1420*F1423</f>
        <v>0</v>
      </c>
      <c r="H1423" s="509"/>
      <c r="I1423" s="518">
        <f t="shared" ref="I1423" si="1407">$D1420*$F1423*H1423</f>
        <v>0</v>
      </c>
      <c r="J1423" s="1159"/>
      <c r="K1423" s="513"/>
      <c r="L1423" s="140"/>
    </row>
    <row r="1424" spans="2:12" s="85" customFormat="1" hidden="1">
      <c r="B1424" s="1150"/>
      <c r="C1424" s="1153"/>
      <c r="D1424" s="1156"/>
      <c r="E1424" s="537" t="s">
        <v>270</v>
      </c>
      <c r="F1424" s="507"/>
      <c r="G1424" s="538">
        <f>D1420*F1424</f>
        <v>0</v>
      </c>
      <c r="H1424" s="509"/>
      <c r="I1424" s="518">
        <f t="shared" ref="I1424" si="1408">$D1420*$F1424*H1424</f>
        <v>0</v>
      </c>
      <c r="J1424" s="1159"/>
      <c r="K1424" s="513"/>
      <c r="L1424" s="140"/>
    </row>
    <row r="1425" spans="2:12" s="85" customFormat="1" hidden="1">
      <c r="B1425" s="1151"/>
      <c r="C1425" s="1154"/>
      <c r="D1425" s="1157"/>
      <c r="E1425" s="537" t="s">
        <v>132</v>
      </c>
      <c r="F1425" s="507"/>
      <c r="G1425" s="538">
        <f>D1420*F1425</f>
        <v>0</v>
      </c>
      <c r="H1425" s="509"/>
      <c r="I1425" s="518">
        <f t="shared" ref="I1425" si="1409">$D1420*$F1425*H1425</f>
        <v>0</v>
      </c>
      <c r="J1425" s="1160"/>
      <c r="K1425" s="513"/>
      <c r="L1425" s="140"/>
    </row>
    <row r="1426" spans="2:12" s="85" customFormat="1" hidden="1">
      <c r="B1426" s="1145">
        <v>237</v>
      </c>
      <c r="C1426" s="1152"/>
      <c r="D1426" s="1155"/>
      <c r="E1426" s="537" t="s">
        <v>134</v>
      </c>
      <c r="F1426" s="507"/>
      <c r="G1426" s="538">
        <f>D1426*F1426</f>
        <v>0</v>
      </c>
      <c r="H1426" s="509"/>
      <c r="I1426" s="518">
        <f t="shared" ref="I1426" si="1410">$D1426*$F1426*H1426</f>
        <v>0</v>
      </c>
      <c r="J1426" s="1168">
        <f>SUM(I1426:I1431)</f>
        <v>0</v>
      </c>
      <c r="K1426" s="539"/>
      <c r="L1426" s="140"/>
    </row>
    <row r="1427" spans="2:12" s="85" customFormat="1" hidden="1">
      <c r="B1427" s="1150"/>
      <c r="C1427" s="1153"/>
      <c r="D1427" s="1156"/>
      <c r="E1427" s="537" t="s">
        <v>268</v>
      </c>
      <c r="F1427" s="507"/>
      <c r="G1427" s="538">
        <f>D1426*F1427</f>
        <v>0</v>
      </c>
      <c r="H1427" s="509"/>
      <c r="I1427" s="518">
        <f t="shared" ref="I1427" si="1411">$D1426*$F1427*H1427</f>
        <v>0</v>
      </c>
      <c r="J1427" s="1159"/>
      <c r="K1427" s="513"/>
      <c r="L1427" s="140"/>
    </row>
    <row r="1428" spans="2:12" s="85" customFormat="1" hidden="1">
      <c r="B1428" s="1150"/>
      <c r="C1428" s="1153"/>
      <c r="D1428" s="1156"/>
      <c r="E1428" s="537" t="s">
        <v>257</v>
      </c>
      <c r="F1428" s="507"/>
      <c r="G1428" s="538">
        <f>D1426*F1428</f>
        <v>0</v>
      </c>
      <c r="H1428" s="509"/>
      <c r="I1428" s="518">
        <f t="shared" ref="I1428" si="1412">$D1426*$F1428*H1428</f>
        <v>0</v>
      </c>
      <c r="J1428" s="1159"/>
      <c r="K1428" s="513"/>
      <c r="L1428" s="140"/>
    </row>
    <row r="1429" spans="2:12" s="85" customFormat="1" hidden="1">
      <c r="B1429" s="1150"/>
      <c r="C1429" s="1153"/>
      <c r="D1429" s="1156"/>
      <c r="E1429" s="537" t="s">
        <v>269</v>
      </c>
      <c r="F1429" s="507"/>
      <c r="G1429" s="538">
        <f>D1426*F1429</f>
        <v>0</v>
      </c>
      <c r="H1429" s="509"/>
      <c r="I1429" s="518">
        <f t="shared" ref="I1429" si="1413">$D1426*$F1429*H1429</f>
        <v>0</v>
      </c>
      <c r="J1429" s="1159"/>
      <c r="K1429" s="513"/>
      <c r="L1429" s="140"/>
    </row>
    <row r="1430" spans="2:12" s="85" customFormat="1" hidden="1">
      <c r="B1430" s="1150"/>
      <c r="C1430" s="1153"/>
      <c r="D1430" s="1156"/>
      <c r="E1430" s="537" t="s">
        <v>270</v>
      </c>
      <c r="F1430" s="507"/>
      <c r="G1430" s="538">
        <f>D1426*F1430</f>
        <v>0</v>
      </c>
      <c r="H1430" s="509"/>
      <c r="I1430" s="518">
        <f t="shared" ref="I1430" si="1414">$D1426*$F1430*H1430</f>
        <v>0</v>
      </c>
      <c r="J1430" s="1159"/>
      <c r="K1430" s="513"/>
      <c r="L1430" s="140"/>
    </row>
    <row r="1431" spans="2:12" s="85" customFormat="1" hidden="1">
      <c r="B1431" s="1151"/>
      <c r="C1431" s="1154"/>
      <c r="D1431" s="1157"/>
      <c r="E1431" s="537" t="s">
        <v>132</v>
      </c>
      <c r="F1431" s="507"/>
      <c r="G1431" s="538">
        <f>D1426*F1431</f>
        <v>0</v>
      </c>
      <c r="H1431" s="509"/>
      <c r="I1431" s="518">
        <f t="shared" ref="I1431" si="1415">$D1426*$F1431*H1431</f>
        <v>0</v>
      </c>
      <c r="J1431" s="1160"/>
      <c r="K1431" s="513"/>
      <c r="L1431" s="140"/>
    </row>
    <row r="1432" spans="2:12" s="85" customFormat="1" hidden="1">
      <c r="B1432" s="1145">
        <v>238</v>
      </c>
      <c r="C1432" s="1152"/>
      <c r="D1432" s="1155"/>
      <c r="E1432" s="537" t="s">
        <v>134</v>
      </c>
      <c r="F1432" s="507"/>
      <c r="G1432" s="538">
        <f>D1432*F1432</f>
        <v>0</v>
      </c>
      <c r="H1432" s="509"/>
      <c r="I1432" s="518">
        <f t="shared" ref="I1432" si="1416">$D1432*$F1432*H1432</f>
        <v>0</v>
      </c>
      <c r="J1432" s="1168">
        <f>SUM(I1432:I1437)</f>
        <v>0</v>
      </c>
      <c r="K1432" s="539"/>
      <c r="L1432" s="140"/>
    </row>
    <row r="1433" spans="2:12" s="85" customFormat="1" hidden="1">
      <c r="B1433" s="1150"/>
      <c r="C1433" s="1153"/>
      <c r="D1433" s="1156"/>
      <c r="E1433" s="537" t="s">
        <v>268</v>
      </c>
      <c r="F1433" s="507"/>
      <c r="G1433" s="538">
        <f>D1432*F1433</f>
        <v>0</v>
      </c>
      <c r="H1433" s="509"/>
      <c r="I1433" s="518">
        <f t="shared" ref="I1433" si="1417">$D1432*$F1433*H1433</f>
        <v>0</v>
      </c>
      <c r="J1433" s="1159"/>
      <c r="K1433" s="513"/>
      <c r="L1433" s="140"/>
    </row>
    <row r="1434" spans="2:12" s="85" customFormat="1" hidden="1">
      <c r="B1434" s="1150"/>
      <c r="C1434" s="1153"/>
      <c r="D1434" s="1156"/>
      <c r="E1434" s="537" t="s">
        <v>257</v>
      </c>
      <c r="F1434" s="507"/>
      <c r="G1434" s="538">
        <f>D1432*F1434</f>
        <v>0</v>
      </c>
      <c r="H1434" s="509"/>
      <c r="I1434" s="518">
        <f t="shared" ref="I1434" si="1418">$D1432*$F1434*H1434</f>
        <v>0</v>
      </c>
      <c r="J1434" s="1159"/>
      <c r="K1434" s="513"/>
      <c r="L1434" s="140"/>
    </row>
    <row r="1435" spans="2:12" s="85" customFormat="1" hidden="1">
      <c r="B1435" s="1150"/>
      <c r="C1435" s="1153"/>
      <c r="D1435" s="1156"/>
      <c r="E1435" s="537" t="s">
        <v>269</v>
      </c>
      <c r="F1435" s="507"/>
      <c r="G1435" s="538">
        <f>D1432*F1435</f>
        <v>0</v>
      </c>
      <c r="H1435" s="509"/>
      <c r="I1435" s="518">
        <f t="shared" ref="I1435" si="1419">$D1432*$F1435*H1435</f>
        <v>0</v>
      </c>
      <c r="J1435" s="1159"/>
      <c r="K1435" s="513"/>
      <c r="L1435" s="140"/>
    </row>
    <row r="1436" spans="2:12" s="85" customFormat="1" hidden="1">
      <c r="B1436" s="1150"/>
      <c r="C1436" s="1153"/>
      <c r="D1436" s="1156"/>
      <c r="E1436" s="537" t="s">
        <v>270</v>
      </c>
      <c r="F1436" s="507"/>
      <c r="G1436" s="538">
        <f>D1432*F1436</f>
        <v>0</v>
      </c>
      <c r="H1436" s="509"/>
      <c r="I1436" s="518">
        <f t="shared" ref="I1436" si="1420">$D1432*$F1436*H1436</f>
        <v>0</v>
      </c>
      <c r="J1436" s="1159"/>
      <c r="K1436" s="513"/>
      <c r="L1436" s="140"/>
    </row>
    <row r="1437" spans="2:12" s="85" customFormat="1" hidden="1">
      <c r="B1437" s="1151"/>
      <c r="C1437" s="1154"/>
      <c r="D1437" s="1157"/>
      <c r="E1437" s="537" t="s">
        <v>132</v>
      </c>
      <c r="F1437" s="507"/>
      <c r="G1437" s="538">
        <f>D1432*F1437</f>
        <v>0</v>
      </c>
      <c r="H1437" s="509"/>
      <c r="I1437" s="518">
        <f t="shared" ref="I1437" si="1421">$D1432*$F1437*H1437</f>
        <v>0</v>
      </c>
      <c r="J1437" s="1160"/>
      <c r="K1437" s="513"/>
      <c r="L1437" s="140"/>
    </row>
    <row r="1438" spans="2:12" s="85" customFormat="1" hidden="1">
      <c r="B1438" s="1145">
        <v>239</v>
      </c>
      <c r="C1438" s="1152"/>
      <c r="D1438" s="1155"/>
      <c r="E1438" s="537" t="s">
        <v>134</v>
      </c>
      <c r="F1438" s="507"/>
      <c r="G1438" s="538">
        <f>D1438*F1438</f>
        <v>0</v>
      </c>
      <c r="H1438" s="509"/>
      <c r="I1438" s="518">
        <f t="shared" ref="I1438" si="1422">$D1438*$F1438*H1438</f>
        <v>0</v>
      </c>
      <c r="J1438" s="1168">
        <f>SUM(I1438:I1443)</f>
        <v>0</v>
      </c>
      <c r="K1438" s="539"/>
      <c r="L1438" s="140"/>
    </row>
    <row r="1439" spans="2:12" s="85" customFormat="1" hidden="1">
      <c r="B1439" s="1150"/>
      <c r="C1439" s="1153"/>
      <c r="D1439" s="1156"/>
      <c r="E1439" s="537" t="s">
        <v>268</v>
      </c>
      <c r="F1439" s="507"/>
      <c r="G1439" s="538">
        <f>D1438*F1439</f>
        <v>0</v>
      </c>
      <c r="H1439" s="509"/>
      <c r="I1439" s="518">
        <f t="shared" ref="I1439" si="1423">$D1438*$F1439*H1439</f>
        <v>0</v>
      </c>
      <c r="J1439" s="1159"/>
      <c r="K1439" s="513"/>
      <c r="L1439" s="140"/>
    </row>
    <row r="1440" spans="2:12" s="85" customFormat="1" hidden="1">
      <c r="B1440" s="1150"/>
      <c r="C1440" s="1153"/>
      <c r="D1440" s="1156"/>
      <c r="E1440" s="537" t="s">
        <v>257</v>
      </c>
      <c r="F1440" s="507"/>
      <c r="G1440" s="538">
        <f>D1438*F1440</f>
        <v>0</v>
      </c>
      <c r="H1440" s="509"/>
      <c r="I1440" s="518">
        <f t="shared" ref="I1440" si="1424">$D1438*$F1440*H1440</f>
        <v>0</v>
      </c>
      <c r="J1440" s="1159"/>
      <c r="K1440" s="513"/>
      <c r="L1440" s="140"/>
    </row>
    <row r="1441" spans="2:12" s="85" customFormat="1" hidden="1">
      <c r="B1441" s="1150"/>
      <c r="C1441" s="1153"/>
      <c r="D1441" s="1156"/>
      <c r="E1441" s="537" t="s">
        <v>269</v>
      </c>
      <c r="F1441" s="507"/>
      <c r="G1441" s="538">
        <f>D1438*F1441</f>
        <v>0</v>
      </c>
      <c r="H1441" s="509"/>
      <c r="I1441" s="518">
        <f t="shared" ref="I1441" si="1425">$D1438*$F1441*H1441</f>
        <v>0</v>
      </c>
      <c r="J1441" s="1159"/>
      <c r="K1441" s="513"/>
      <c r="L1441" s="140"/>
    </row>
    <row r="1442" spans="2:12" s="85" customFormat="1" hidden="1">
      <c r="B1442" s="1150"/>
      <c r="C1442" s="1153"/>
      <c r="D1442" s="1156"/>
      <c r="E1442" s="537" t="s">
        <v>270</v>
      </c>
      <c r="F1442" s="507"/>
      <c r="G1442" s="538">
        <f>D1438*F1442</f>
        <v>0</v>
      </c>
      <c r="H1442" s="509"/>
      <c r="I1442" s="518">
        <f t="shared" ref="I1442" si="1426">$D1438*$F1442*H1442</f>
        <v>0</v>
      </c>
      <c r="J1442" s="1159"/>
      <c r="K1442" s="513"/>
      <c r="L1442" s="140"/>
    </row>
    <row r="1443" spans="2:12" s="85" customFormat="1" hidden="1">
      <c r="B1443" s="1151"/>
      <c r="C1443" s="1154"/>
      <c r="D1443" s="1157"/>
      <c r="E1443" s="537" t="s">
        <v>132</v>
      </c>
      <c r="F1443" s="507"/>
      <c r="G1443" s="538">
        <f>D1438*F1443</f>
        <v>0</v>
      </c>
      <c r="H1443" s="509"/>
      <c r="I1443" s="518">
        <f t="shared" ref="I1443" si="1427">$D1438*$F1443*H1443</f>
        <v>0</v>
      </c>
      <c r="J1443" s="1160"/>
      <c r="K1443" s="513"/>
      <c r="L1443" s="140"/>
    </row>
    <row r="1444" spans="2:12" s="85" customFormat="1" hidden="1">
      <c r="B1444" s="1145">
        <v>240</v>
      </c>
      <c r="C1444" s="1152"/>
      <c r="D1444" s="1155"/>
      <c r="E1444" s="537" t="s">
        <v>134</v>
      </c>
      <c r="F1444" s="507"/>
      <c r="G1444" s="538">
        <f>D1444*F1444</f>
        <v>0</v>
      </c>
      <c r="H1444" s="509"/>
      <c r="I1444" s="518">
        <f t="shared" ref="I1444" si="1428">$D1444*$F1444*H1444</f>
        <v>0</v>
      </c>
      <c r="J1444" s="1168">
        <f>SUM(I1444:I1449)</f>
        <v>0</v>
      </c>
      <c r="K1444" s="539"/>
      <c r="L1444" s="140"/>
    </row>
    <row r="1445" spans="2:12" s="85" customFormat="1" hidden="1">
      <c r="B1445" s="1150"/>
      <c r="C1445" s="1153"/>
      <c r="D1445" s="1156"/>
      <c r="E1445" s="537" t="s">
        <v>268</v>
      </c>
      <c r="F1445" s="507"/>
      <c r="G1445" s="538">
        <f>D1444*F1445</f>
        <v>0</v>
      </c>
      <c r="H1445" s="509"/>
      <c r="I1445" s="518">
        <f t="shared" ref="I1445" si="1429">$D1444*$F1445*H1445</f>
        <v>0</v>
      </c>
      <c r="J1445" s="1159"/>
      <c r="K1445" s="513"/>
      <c r="L1445" s="140"/>
    </row>
    <row r="1446" spans="2:12" s="85" customFormat="1" hidden="1">
      <c r="B1446" s="1150"/>
      <c r="C1446" s="1153"/>
      <c r="D1446" s="1156"/>
      <c r="E1446" s="537" t="s">
        <v>257</v>
      </c>
      <c r="F1446" s="507"/>
      <c r="G1446" s="538">
        <f>D1444*F1446</f>
        <v>0</v>
      </c>
      <c r="H1446" s="509"/>
      <c r="I1446" s="518">
        <f t="shared" ref="I1446" si="1430">$D1444*$F1446*H1446</f>
        <v>0</v>
      </c>
      <c r="J1446" s="1159"/>
      <c r="K1446" s="513"/>
      <c r="L1446" s="140"/>
    </row>
    <row r="1447" spans="2:12" s="85" customFormat="1" hidden="1">
      <c r="B1447" s="1150"/>
      <c r="C1447" s="1153"/>
      <c r="D1447" s="1156"/>
      <c r="E1447" s="537" t="s">
        <v>269</v>
      </c>
      <c r="F1447" s="507"/>
      <c r="G1447" s="538">
        <f>D1444*F1447</f>
        <v>0</v>
      </c>
      <c r="H1447" s="509"/>
      <c r="I1447" s="518">
        <f t="shared" ref="I1447" si="1431">$D1444*$F1447*H1447</f>
        <v>0</v>
      </c>
      <c r="J1447" s="1159"/>
      <c r="K1447" s="513"/>
      <c r="L1447" s="140"/>
    </row>
    <row r="1448" spans="2:12" s="85" customFormat="1" hidden="1">
      <c r="B1448" s="1150"/>
      <c r="C1448" s="1153"/>
      <c r="D1448" s="1156"/>
      <c r="E1448" s="537" t="s">
        <v>270</v>
      </c>
      <c r="F1448" s="507"/>
      <c r="G1448" s="538">
        <f>D1444*F1448</f>
        <v>0</v>
      </c>
      <c r="H1448" s="509"/>
      <c r="I1448" s="518">
        <f t="shared" ref="I1448" si="1432">$D1444*$F1448*H1448</f>
        <v>0</v>
      </c>
      <c r="J1448" s="1159"/>
      <c r="K1448" s="513"/>
      <c r="L1448" s="140"/>
    </row>
    <row r="1449" spans="2:12" s="85" customFormat="1" hidden="1">
      <c r="B1449" s="1151"/>
      <c r="C1449" s="1154"/>
      <c r="D1449" s="1157"/>
      <c r="E1449" s="537" t="s">
        <v>132</v>
      </c>
      <c r="F1449" s="507"/>
      <c r="G1449" s="538">
        <f>D1444*F1449</f>
        <v>0</v>
      </c>
      <c r="H1449" s="509"/>
      <c r="I1449" s="518">
        <f t="shared" ref="I1449" si="1433">$D1444*$F1449*H1449</f>
        <v>0</v>
      </c>
      <c r="J1449" s="1160"/>
      <c r="K1449" s="513"/>
      <c r="L1449" s="140"/>
    </row>
    <row r="1450" spans="2:12" s="85" customFormat="1" hidden="1">
      <c r="B1450" s="1145">
        <v>241</v>
      </c>
      <c r="C1450" s="1152"/>
      <c r="D1450" s="1155"/>
      <c r="E1450" s="537" t="s">
        <v>134</v>
      </c>
      <c r="F1450" s="507"/>
      <c r="G1450" s="538">
        <f>D1450*F1450</f>
        <v>0</v>
      </c>
      <c r="H1450" s="509"/>
      <c r="I1450" s="518">
        <f t="shared" ref="I1450" si="1434">$D1450*$F1450*H1450</f>
        <v>0</v>
      </c>
      <c r="J1450" s="1168">
        <f>SUM(I1450:I1455)</f>
        <v>0</v>
      </c>
      <c r="K1450" s="539"/>
      <c r="L1450" s="140"/>
    </row>
    <row r="1451" spans="2:12" s="85" customFormat="1" hidden="1">
      <c r="B1451" s="1150"/>
      <c r="C1451" s="1153"/>
      <c r="D1451" s="1156"/>
      <c r="E1451" s="537" t="s">
        <v>268</v>
      </c>
      <c r="F1451" s="507"/>
      <c r="G1451" s="538">
        <f>D1450*F1451</f>
        <v>0</v>
      </c>
      <c r="H1451" s="509"/>
      <c r="I1451" s="518">
        <f t="shared" ref="I1451" si="1435">$D1450*$F1451*H1451</f>
        <v>0</v>
      </c>
      <c r="J1451" s="1159"/>
      <c r="K1451" s="513"/>
      <c r="L1451" s="140"/>
    </row>
    <row r="1452" spans="2:12" s="85" customFormat="1" hidden="1">
      <c r="B1452" s="1150"/>
      <c r="C1452" s="1153"/>
      <c r="D1452" s="1156"/>
      <c r="E1452" s="537" t="s">
        <v>257</v>
      </c>
      <c r="F1452" s="507"/>
      <c r="G1452" s="538">
        <f>D1450*F1452</f>
        <v>0</v>
      </c>
      <c r="H1452" s="509"/>
      <c r="I1452" s="518">
        <f t="shared" ref="I1452" si="1436">$D1450*$F1452*H1452</f>
        <v>0</v>
      </c>
      <c r="J1452" s="1159"/>
      <c r="K1452" s="513"/>
      <c r="L1452" s="140"/>
    </row>
    <row r="1453" spans="2:12" s="85" customFormat="1" hidden="1">
      <c r="B1453" s="1150"/>
      <c r="C1453" s="1153"/>
      <c r="D1453" s="1156"/>
      <c r="E1453" s="537" t="s">
        <v>269</v>
      </c>
      <c r="F1453" s="507"/>
      <c r="G1453" s="538">
        <f>D1450*F1453</f>
        <v>0</v>
      </c>
      <c r="H1453" s="509"/>
      <c r="I1453" s="518">
        <f t="shared" ref="I1453" si="1437">$D1450*$F1453*H1453</f>
        <v>0</v>
      </c>
      <c r="J1453" s="1159"/>
      <c r="K1453" s="513"/>
      <c r="L1453" s="140"/>
    </row>
    <row r="1454" spans="2:12" s="85" customFormat="1" hidden="1">
      <c r="B1454" s="1150"/>
      <c r="C1454" s="1153"/>
      <c r="D1454" s="1156"/>
      <c r="E1454" s="537" t="s">
        <v>270</v>
      </c>
      <c r="F1454" s="507"/>
      <c r="G1454" s="538">
        <f>D1450*F1454</f>
        <v>0</v>
      </c>
      <c r="H1454" s="509"/>
      <c r="I1454" s="518">
        <f t="shared" ref="I1454" si="1438">$D1450*$F1454*H1454</f>
        <v>0</v>
      </c>
      <c r="J1454" s="1159"/>
      <c r="K1454" s="513"/>
      <c r="L1454" s="140"/>
    </row>
    <row r="1455" spans="2:12" s="85" customFormat="1" hidden="1">
      <c r="B1455" s="1151"/>
      <c r="C1455" s="1154"/>
      <c r="D1455" s="1157"/>
      <c r="E1455" s="537" t="s">
        <v>132</v>
      </c>
      <c r="F1455" s="507"/>
      <c r="G1455" s="538">
        <f>D1450*F1455</f>
        <v>0</v>
      </c>
      <c r="H1455" s="509"/>
      <c r="I1455" s="518">
        <f t="shared" ref="I1455" si="1439">$D1450*$F1455*H1455</f>
        <v>0</v>
      </c>
      <c r="J1455" s="1160"/>
      <c r="K1455" s="513"/>
      <c r="L1455" s="140"/>
    </row>
    <row r="1456" spans="2:12" s="85" customFormat="1" hidden="1">
      <c r="B1456" s="1145">
        <v>242</v>
      </c>
      <c r="C1456" s="1152"/>
      <c r="D1456" s="1155"/>
      <c r="E1456" s="537" t="s">
        <v>134</v>
      </c>
      <c r="F1456" s="507"/>
      <c r="G1456" s="538">
        <f>D1456*F1456</f>
        <v>0</v>
      </c>
      <c r="H1456" s="509"/>
      <c r="I1456" s="518">
        <f t="shared" ref="I1456" si="1440">$D1456*$F1456*H1456</f>
        <v>0</v>
      </c>
      <c r="J1456" s="1168">
        <f>SUM(I1456:I1461)</f>
        <v>0</v>
      </c>
      <c r="K1456" s="539"/>
      <c r="L1456" s="140"/>
    </row>
    <row r="1457" spans="2:12" s="85" customFormat="1" hidden="1">
      <c r="B1457" s="1150"/>
      <c r="C1457" s="1153"/>
      <c r="D1457" s="1156"/>
      <c r="E1457" s="537" t="s">
        <v>268</v>
      </c>
      <c r="F1457" s="507"/>
      <c r="G1457" s="538">
        <f>D1456*F1457</f>
        <v>0</v>
      </c>
      <c r="H1457" s="509"/>
      <c r="I1457" s="518">
        <f t="shared" ref="I1457" si="1441">$D1456*$F1457*H1457</f>
        <v>0</v>
      </c>
      <c r="J1457" s="1159"/>
      <c r="K1457" s="513"/>
      <c r="L1457" s="140"/>
    </row>
    <row r="1458" spans="2:12" s="85" customFormat="1" hidden="1">
      <c r="B1458" s="1150"/>
      <c r="C1458" s="1153"/>
      <c r="D1458" s="1156"/>
      <c r="E1458" s="537" t="s">
        <v>257</v>
      </c>
      <c r="F1458" s="507"/>
      <c r="G1458" s="538">
        <f>D1456*F1458</f>
        <v>0</v>
      </c>
      <c r="H1458" s="509"/>
      <c r="I1458" s="518">
        <f t="shared" ref="I1458" si="1442">$D1456*$F1458*H1458</f>
        <v>0</v>
      </c>
      <c r="J1458" s="1159"/>
      <c r="K1458" s="513"/>
      <c r="L1458" s="140"/>
    </row>
    <row r="1459" spans="2:12" s="85" customFormat="1" hidden="1">
      <c r="B1459" s="1150"/>
      <c r="C1459" s="1153"/>
      <c r="D1459" s="1156"/>
      <c r="E1459" s="537" t="s">
        <v>269</v>
      </c>
      <c r="F1459" s="507"/>
      <c r="G1459" s="538">
        <f>D1456*F1459</f>
        <v>0</v>
      </c>
      <c r="H1459" s="509"/>
      <c r="I1459" s="518">
        <f t="shared" ref="I1459" si="1443">$D1456*$F1459*H1459</f>
        <v>0</v>
      </c>
      <c r="J1459" s="1159"/>
      <c r="K1459" s="513"/>
      <c r="L1459" s="140"/>
    </row>
    <row r="1460" spans="2:12" s="85" customFormat="1" hidden="1">
      <c r="B1460" s="1150"/>
      <c r="C1460" s="1153"/>
      <c r="D1460" s="1156"/>
      <c r="E1460" s="537" t="s">
        <v>270</v>
      </c>
      <c r="F1460" s="507"/>
      <c r="G1460" s="538">
        <f>D1456*F1460</f>
        <v>0</v>
      </c>
      <c r="H1460" s="509"/>
      <c r="I1460" s="518">
        <f t="shared" ref="I1460" si="1444">$D1456*$F1460*H1460</f>
        <v>0</v>
      </c>
      <c r="J1460" s="1159"/>
      <c r="K1460" s="513"/>
      <c r="L1460" s="140"/>
    </row>
    <row r="1461" spans="2:12" s="85" customFormat="1" hidden="1">
      <c r="B1461" s="1151"/>
      <c r="C1461" s="1154"/>
      <c r="D1461" s="1157"/>
      <c r="E1461" s="537" t="s">
        <v>132</v>
      </c>
      <c r="F1461" s="507"/>
      <c r="G1461" s="538">
        <f>D1456*F1461</f>
        <v>0</v>
      </c>
      <c r="H1461" s="509"/>
      <c r="I1461" s="518">
        <f t="shared" ref="I1461" si="1445">$D1456*$F1461*H1461</f>
        <v>0</v>
      </c>
      <c r="J1461" s="1160"/>
      <c r="K1461" s="513"/>
      <c r="L1461" s="140"/>
    </row>
    <row r="1462" spans="2:12" s="85" customFormat="1" hidden="1">
      <c r="B1462" s="1145">
        <v>243</v>
      </c>
      <c r="C1462" s="1152"/>
      <c r="D1462" s="1155"/>
      <c r="E1462" s="537" t="s">
        <v>134</v>
      </c>
      <c r="F1462" s="507"/>
      <c r="G1462" s="538">
        <f>D1462*F1462</f>
        <v>0</v>
      </c>
      <c r="H1462" s="509"/>
      <c r="I1462" s="518">
        <f t="shared" ref="I1462" si="1446">$D1462*$F1462*H1462</f>
        <v>0</v>
      </c>
      <c r="J1462" s="1168">
        <f>SUM(I1462:I1467)</f>
        <v>0</v>
      </c>
      <c r="K1462" s="539"/>
      <c r="L1462" s="140"/>
    </row>
    <row r="1463" spans="2:12" s="85" customFormat="1" hidden="1">
      <c r="B1463" s="1150"/>
      <c r="C1463" s="1153"/>
      <c r="D1463" s="1156"/>
      <c r="E1463" s="537" t="s">
        <v>268</v>
      </c>
      <c r="F1463" s="507"/>
      <c r="G1463" s="538">
        <f>D1462*F1463</f>
        <v>0</v>
      </c>
      <c r="H1463" s="509"/>
      <c r="I1463" s="518">
        <f t="shared" ref="I1463" si="1447">$D1462*$F1463*H1463</f>
        <v>0</v>
      </c>
      <c r="J1463" s="1159"/>
      <c r="K1463" s="513"/>
      <c r="L1463" s="140"/>
    </row>
    <row r="1464" spans="2:12" s="85" customFormat="1" hidden="1">
      <c r="B1464" s="1150"/>
      <c r="C1464" s="1153"/>
      <c r="D1464" s="1156"/>
      <c r="E1464" s="537" t="s">
        <v>257</v>
      </c>
      <c r="F1464" s="507"/>
      <c r="G1464" s="538">
        <f>D1462*F1464</f>
        <v>0</v>
      </c>
      <c r="H1464" s="509"/>
      <c r="I1464" s="518">
        <f t="shared" ref="I1464" si="1448">$D1462*$F1464*H1464</f>
        <v>0</v>
      </c>
      <c r="J1464" s="1159"/>
      <c r="K1464" s="513"/>
      <c r="L1464" s="140"/>
    </row>
    <row r="1465" spans="2:12" s="85" customFormat="1" hidden="1">
      <c r="B1465" s="1150"/>
      <c r="C1465" s="1153"/>
      <c r="D1465" s="1156"/>
      <c r="E1465" s="537" t="s">
        <v>269</v>
      </c>
      <c r="F1465" s="507"/>
      <c r="G1465" s="538">
        <f>D1462*F1465</f>
        <v>0</v>
      </c>
      <c r="H1465" s="509"/>
      <c r="I1465" s="518">
        <f t="shared" ref="I1465" si="1449">$D1462*$F1465*H1465</f>
        <v>0</v>
      </c>
      <c r="J1465" s="1159"/>
      <c r="K1465" s="513"/>
      <c r="L1465" s="140"/>
    </row>
    <row r="1466" spans="2:12" s="85" customFormat="1" hidden="1">
      <c r="B1466" s="1150"/>
      <c r="C1466" s="1153"/>
      <c r="D1466" s="1156"/>
      <c r="E1466" s="537" t="s">
        <v>270</v>
      </c>
      <c r="F1466" s="507"/>
      <c r="G1466" s="538">
        <f>D1462*F1466</f>
        <v>0</v>
      </c>
      <c r="H1466" s="509"/>
      <c r="I1466" s="518">
        <f t="shared" ref="I1466" si="1450">$D1462*$F1466*H1466</f>
        <v>0</v>
      </c>
      <c r="J1466" s="1159"/>
      <c r="K1466" s="513"/>
      <c r="L1466" s="140"/>
    </row>
    <row r="1467" spans="2:12" s="85" customFormat="1" hidden="1">
      <c r="B1467" s="1151"/>
      <c r="C1467" s="1154"/>
      <c r="D1467" s="1157"/>
      <c r="E1467" s="537" t="s">
        <v>132</v>
      </c>
      <c r="F1467" s="507"/>
      <c r="G1467" s="538">
        <f>D1462*F1467</f>
        <v>0</v>
      </c>
      <c r="H1467" s="509"/>
      <c r="I1467" s="518">
        <f t="shared" ref="I1467" si="1451">$D1462*$F1467*H1467</f>
        <v>0</v>
      </c>
      <c r="J1467" s="1160"/>
      <c r="K1467" s="513"/>
      <c r="L1467" s="140"/>
    </row>
    <row r="1468" spans="2:12" s="85" customFormat="1" hidden="1">
      <c r="B1468" s="1145">
        <v>244</v>
      </c>
      <c r="C1468" s="1152"/>
      <c r="D1468" s="1155"/>
      <c r="E1468" s="537" t="s">
        <v>134</v>
      </c>
      <c r="F1468" s="507"/>
      <c r="G1468" s="538">
        <f>D1468*F1468</f>
        <v>0</v>
      </c>
      <c r="H1468" s="509"/>
      <c r="I1468" s="518">
        <f t="shared" ref="I1468" si="1452">$D1468*$F1468*H1468</f>
        <v>0</v>
      </c>
      <c r="J1468" s="1168">
        <f>SUM(I1468:I1473)</f>
        <v>0</v>
      </c>
      <c r="K1468" s="539"/>
      <c r="L1468" s="140"/>
    </row>
    <row r="1469" spans="2:12" s="85" customFormat="1" hidden="1">
      <c r="B1469" s="1150"/>
      <c r="C1469" s="1153"/>
      <c r="D1469" s="1156"/>
      <c r="E1469" s="537" t="s">
        <v>268</v>
      </c>
      <c r="F1469" s="507"/>
      <c r="G1469" s="538">
        <f>D1468*F1469</f>
        <v>0</v>
      </c>
      <c r="H1469" s="509"/>
      <c r="I1469" s="518">
        <f t="shared" ref="I1469" si="1453">$D1468*$F1469*H1469</f>
        <v>0</v>
      </c>
      <c r="J1469" s="1159"/>
      <c r="K1469" s="513"/>
      <c r="L1469" s="140"/>
    </row>
    <row r="1470" spans="2:12" s="85" customFormat="1" hidden="1">
      <c r="B1470" s="1150"/>
      <c r="C1470" s="1153"/>
      <c r="D1470" s="1156"/>
      <c r="E1470" s="537" t="s">
        <v>257</v>
      </c>
      <c r="F1470" s="507"/>
      <c r="G1470" s="538">
        <f>D1468*F1470</f>
        <v>0</v>
      </c>
      <c r="H1470" s="509"/>
      <c r="I1470" s="518">
        <f t="shared" ref="I1470" si="1454">$D1468*$F1470*H1470</f>
        <v>0</v>
      </c>
      <c r="J1470" s="1159"/>
      <c r="K1470" s="513"/>
      <c r="L1470" s="140"/>
    </row>
    <row r="1471" spans="2:12" s="85" customFormat="1" hidden="1">
      <c r="B1471" s="1150"/>
      <c r="C1471" s="1153"/>
      <c r="D1471" s="1156"/>
      <c r="E1471" s="537" t="s">
        <v>269</v>
      </c>
      <c r="F1471" s="507"/>
      <c r="G1471" s="538">
        <f>D1468*F1471</f>
        <v>0</v>
      </c>
      <c r="H1471" s="509"/>
      <c r="I1471" s="518">
        <f t="shared" ref="I1471" si="1455">$D1468*$F1471*H1471</f>
        <v>0</v>
      </c>
      <c r="J1471" s="1159"/>
      <c r="K1471" s="513"/>
      <c r="L1471" s="140"/>
    </row>
    <row r="1472" spans="2:12" s="85" customFormat="1" hidden="1">
      <c r="B1472" s="1150"/>
      <c r="C1472" s="1153"/>
      <c r="D1472" s="1156"/>
      <c r="E1472" s="537" t="s">
        <v>270</v>
      </c>
      <c r="F1472" s="507"/>
      <c r="G1472" s="538">
        <f>D1468*F1472</f>
        <v>0</v>
      </c>
      <c r="H1472" s="509"/>
      <c r="I1472" s="518">
        <f t="shared" ref="I1472" si="1456">$D1468*$F1472*H1472</f>
        <v>0</v>
      </c>
      <c r="J1472" s="1159"/>
      <c r="K1472" s="513"/>
      <c r="L1472" s="140"/>
    </row>
    <row r="1473" spans="2:12" s="85" customFormat="1" hidden="1">
      <c r="B1473" s="1151"/>
      <c r="C1473" s="1154"/>
      <c r="D1473" s="1157"/>
      <c r="E1473" s="537" t="s">
        <v>132</v>
      </c>
      <c r="F1473" s="507"/>
      <c r="G1473" s="538">
        <f>D1468*F1473</f>
        <v>0</v>
      </c>
      <c r="H1473" s="509"/>
      <c r="I1473" s="518">
        <f t="shared" ref="I1473" si="1457">$D1468*$F1473*H1473</f>
        <v>0</v>
      </c>
      <c r="J1473" s="1160"/>
      <c r="K1473" s="513"/>
      <c r="L1473" s="140"/>
    </row>
    <row r="1474" spans="2:12" s="85" customFormat="1" hidden="1">
      <c r="B1474" s="1145">
        <v>245</v>
      </c>
      <c r="C1474" s="1152"/>
      <c r="D1474" s="1155"/>
      <c r="E1474" s="537" t="s">
        <v>134</v>
      </c>
      <c r="F1474" s="507"/>
      <c r="G1474" s="538">
        <f>D1474*F1474</f>
        <v>0</v>
      </c>
      <c r="H1474" s="509"/>
      <c r="I1474" s="518">
        <f t="shared" ref="I1474" si="1458">$D1474*$F1474*H1474</f>
        <v>0</v>
      </c>
      <c r="J1474" s="1168">
        <f>SUM(I1474:I1479)</f>
        <v>0</v>
      </c>
      <c r="K1474" s="539"/>
      <c r="L1474" s="140"/>
    </row>
    <row r="1475" spans="2:12" s="85" customFormat="1" hidden="1">
      <c r="B1475" s="1150"/>
      <c r="C1475" s="1153"/>
      <c r="D1475" s="1156"/>
      <c r="E1475" s="537" t="s">
        <v>268</v>
      </c>
      <c r="F1475" s="507"/>
      <c r="G1475" s="538">
        <f>D1474*F1475</f>
        <v>0</v>
      </c>
      <c r="H1475" s="509"/>
      <c r="I1475" s="518">
        <f t="shared" ref="I1475" si="1459">$D1474*$F1475*H1475</f>
        <v>0</v>
      </c>
      <c r="J1475" s="1159"/>
      <c r="K1475" s="513"/>
      <c r="L1475" s="140"/>
    </row>
    <row r="1476" spans="2:12" s="85" customFormat="1" hidden="1">
      <c r="B1476" s="1150"/>
      <c r="C1476" s="1153"/>
      <c r="D1476" s="1156"/>
      <c r="E1476" s="537" t="s">
        <v>257</v>
      </c>
      <c r="F1476" s="507"/>
      <c r="G1476" s="538">
        <f>D1474*F1476</f>
        <v>0</v>
      </c>
      <c r="H1476" s="509"/>
      <c r="I1476" s="518">
        <f t="shared" ref="I1476" si="1460">$D1474*$F1476*H1476</f>
        <v>0</v>
      </c>
      <c r="J1476" s="1159"/>
      <c r="K1476" s="513"/>
      <c r="L1476" s="140"/>
    </row>
    <row r="1477" spans="2:12" s="85" customFormat="1" hidden="1">
      <c r="B1477" s="1150"/>
      <c r="C1477" s="1153"/>
      <c r="D1477" s="1156"/>
      <c r="E1477" s="537" t="s">
        <v>269</v>
      </c>
      <c r="F1477" s="507"/>
      <c r="G1477" s="538">
        <f>D1474*F1477</f>
        <v>0</v>
      </c>
      <c r="H1477" s="509"/>
      <c r="I1477" s="518">
        <f t="shared" ref="I1477" si="1461">$D1474*$F1477*H1477</f>
        <v>0</v>
      </c>
      <c r="J1477" s="1159"/>
      <c r="K1477" s="513"/>
      <c r="L1477" s="140"/>
    </row>
    <row r="1478" spans="2:12" s="85" customFormat="1" hidden="1">
      <c r="B1478" s="1150"/>
      <c r="C1478" s="1153"/>
      <c r="D1478" s="1156"/>
      <c r="E1478" s="537" t="s">
        <v>270</v>
      </c>
      <c r="F1478" s="507"/>
      <c r="G1478" s="538">
        <f>D1474*F1478</f>
        <v>0</v>
      </c>
      <c r="H1478" s="509"/>
      <c r="I1478" s="518">
        <f t="shared" ref="I1478" si="1462">$D1474*$F1478*H1478</f>
        <v>0</v>
      </c>
      <c r="J1478" s="1159"/>
      <c r="K1478" s="513"/>
      <c r="L1478" s="140"/>
    </row>
    <row r="1479" spans="2:12" s="85" customFormat="1" hidden="1">
      <c r="B1479" s="1151"/>
      <c r="C1479" s="1154"/>
      <c r="D1479" s="1157"/>
      <c r="E1479" s="537" t="s">
        <v>132</v>
      </c>
      <c r="F1479" s="507"/>
      <c r="G1479" s="538">
        <f>D1474*F1479</f>
        <v>0</v>
      </c>
      <c r="H1479" s="509"/>
      <c r="I1479" s="518">
        <f t="shared" ref="I1479" si="1463">$D1474*$F1479*H1479</f>
        <v>0</v>
      </c>
      <c r="J1479" s="1160"/>
      <c r="K1479" s="513"/>
      <c r="L1479" s="140"/>
    </row>
    <row r="1480" spans="2:12" s="85" customFormat="1" hidden="1">
      <c r="B1480" s="1145">
        <v>246</v>
      </c>
      <c r="C1480" s="1152"/>
      <c r="D1480" s="1155"/>
      <c r="E1480" s="537" t="s">
        <v>134</v>
      </c>
      <c r="F1480" s="507"/>
      <c r="G1480" s="538">
        <f>D1480*F1480</f>
        <v>0</v>
      </c>
      <c r="H1480" s="509"/>
      <c r="I1480" s="518">
        <f t="shared" ref="I1480" si="1464">$D1480*$F1480*H1480</f>
        <v>0</v>
      </c>
      <c r="J1480" s="1168">
        <f>SUM(I1480:I1485)</f>
        <v>0</v>
      </c>
      <c r="K1480" s="539"/>
      <c r="L1480" s="140"/>
    </row>
    <row r="1481" spans="2:12" s="85" customFormat="1" hidden="1">
      <c r="B1481" s="1150"/>
      <c r="C1481" s="1153"/>
      <c r="D1481" s="1156"/>
      <c r="E1481" s="537" t="s">
        <v>268</v>
      </c>
      <c r="F1481" s="507"/>
      <c r="G1481" s="538">
        <f>D1480*F1481</f>
        <v>0</v>
      </c>
      <c r="H1481" s="509"/>
      <c r="I1481" s="518">
        <f t="shared" ref="I1481" si="1465">$D1480*$F1481*H1481</f>
        <v>0</v>
      </c>
      <c r="J1481" s="1159"/>
      <c r="K1481" s="513"/>
      <c r="L1481" s="140"/>
    </row>
    <row r="1482" spans="2:12" s="85" customFormat="1" hidden="1">
      <c r="B1482" s="1150"/>
      <c r="C1482" s="1153"/>
      <c r="D1482" s="1156"/>
      <c r="E1482" s="537" t="s">
        <v>257</v>
      </c>
      <c r="F1482" s="507"/>
      <c r="G1482" s="538">
        <f>D1480*F1482</f>
        <v>0</v>
      </c>
      <c r="H1482" s="509"/>
      <c r="I1482" s="518">
        <f t="shared" ref="I1482" si="1466">$D1480*$F1482*H1482</f>
        <v>0</v>
      </c>
      <c r="J1482" s="1159"/>
      <c r="K1482" s="513"/>
      <c r="L1482" s="140"/>
    </row>
    <row r="1483" spans="2:12" s="85" customFormat="1" hidden="1">
      <c r="B1483" s="1150"/>
      <c r="C1483" s="1153"/>
      <c r="D1483" s="1156"/>
      <c r="E1483" s="537" t="s">
        <v>269</v>
      </c>
      <c r="F1483" s="507"/>
      <c r="G1483" s="538">
        <f>D1480*F1483</f>
        <v>0</v>
      </c>
      <c r="H1483" s="509"/>
      <c r="I1483" s="518">
        <f t="shared" ref="I1483" si="1467">$D1480*$F1483*H1483</f>
        <v>0</v>
      </c>
      <c r="J1483" s="1159"/>
      <c r="K1483" s="513"/>
      <c r="L1483" s="140"/>
    </row>
    <row r="1484" spans="2:12" s="85" customFormat="1" hidden="1">
      <c r="B1484" s="1150"/>
      <c r="C1484" s="1153"/>
      <c r="D1484" s="1156"/>
      <c r="E1484" s="537" t="s">
        <v>270</v>
      </c>
      <c r="F1484" s="507"/>
      <c r="G1484" s="538">
        <f>D1480*F1484</f>
        <v>0</v>
      </c>
      <c r="H1484" s="509"/>
      <c r="I1484" s="518">
        <f t="shared" ref="I1484" si="1468">$D1480*$F1484*H1484</f>
        <v>0</v>
      </c>
      <c r="J1484" s="1159"/>
      <c r="K1484" s="513"/>
      <c r="L1484" s="140"/>
    </row>
    <row r="1485" spans="2:12" s="85" customFormat="1" hidden="1">
      <c r="B1485" s="1151"/>
      <c r="C1485" s="1154"/>
      <c r="D1485" s="1157"/>
      <c r="E1485" s="537" t="s">
        <v>132</v>
      </c>
      <c r="F1485" s="507"/>
      <c r="G1485" s="538">
        <f>D1480*F1485</f>
        <v>0</v>
      </c>
      <c r="H1485" s="509"/>
      <c r="I1485" s="518">
        <f t="shared" ref="I1485" si="1469">$D1480*$F1485*H1485</f>
        <v>0</v>
      </c>
      <c r="J1485" s="1160"/>
      <c r="K1485" s="513"/>
      <c r="L1485" s="140"/>
    </row>
    <row r="1486" spans="2:12" s="85" customFormat="1" hidden="1">
      <c r="B1486" s="1145">
        <v>247</v>
      </c>
      <c r="C1486" s="1152"/>
      <c r="D1486" s="1155"/>
      <c r="E1486" s="537" t="s">
        <v>134</v>
      </c>
      <c r="F1486" s="507"/>
      <c r="G1486" s="538">
        <f>D1486*F1486</f>
        <v>0</v>
      </c>
      <c r="H1486" s="509"/>
      <c r="I1486" s="518">
        <f t="shared" ref="I1486" si="1470">$D1486*$F1486*H1486</f>
        <v>0</v>
      </c>
      <c r="J1486" s="1168">
        <f>SUM(I1486:I1491)</f>
        <v>0</v>
      </c>
      <c r="K1486" s="539"/>
      <c r="L1486" s="140"/>
    </row>
    <row r="1487" spans="2:12" s="85" customFormat="1" hidden="1">
      <c r="B1487" s="1150"/>
      <c r="C1487" s="1153"/>
      <c r="D1487" s="1156"/>
      <c r="E1487" s="537" t="s">
        <v>268</v>
      </c>
      <c r="F1487" s="507"/>
      <c r="G1487" s="538">
        <f>D1486*F1487</f>
        <v>0</v>
      </c>
      <c r="H1487" s="509"/>
      <c r="I1487" s="518">
        <f t="shared" ref="I1487" si="1471">$D1486*$F1487*H1487</f>
        <v>0</v>
      </c>
      <c r="J1487" s="1159"/>
      <c r="K1487" s="513"/>
      <c r="L1487" s="140"/>
    </row>
    <row r="1488" spans="2:12" s="85" customFormat="1" hidden="1">
      <c r="B1488" s="1150"/>
      <c r="C1488" s="1153"/>
      <c r="D1488" s="1156"/>
      <c r="E1488" s="537" t="s">
        <v>257</v>
      </c>
      <c r="F1488" s="507"/>
      <c r="G1488" s="538">
        <f>D1486*F1488</f>
        <v>0</v>
      </c>
      <c r="H1488" s="509"/>
      <c r="I1488" s="518">
        <f t="shared" ref="I1488" si="1472">$D1486*$F1488*H1488</f>
        <v>0</v>
      </c>
      <c r="J1488" s="1159"/>
      <c r="K1488" s="513"/>
      <c r="L1488" s="140"/>
    </row>
    <row r="1489" spans="2:12" s="85" customFormat="1" hidden="1">
      <c r="B1489" s="1150"/>
      <c r="C1489" s="1153"/>
      <c r="D1489" s="1156"/>
      <c r="E1489" s="537" t="s">
        <v>269</v>
      </c>
      <c r="F1489" s="507"/>
      <c r="G1489" s="538">
        <f>D1486*F1489</f>
        <v>0</v>
      </c>
      <c r="H1489" s="509"/>
      <c r="I1489" s="518">
        <f t="shared" ref="I1489" si="1473">$D1486*$F1489*H1489</f>
        <v>0</v>
      </c>
      <c r="J1489" s="1159"/>
      <c r="K1489" s="513"/>
      <c r="L1489" s="140"/>
    </row>
    <row r="1490" spans="2:12" s="85" customFormat="1" hidden="1">
      <c r="B1490" s="1150"/>
      <c r="C1490" s="1153"/>
      <c r="D1490" s="1156"/>
      <c r="E1490" s="537" t="s">
        <v>270</v>
      </c>
      <c r="F1490" s="507"/>
      <c r="G1490" s="538">
        <f>D1486*F1490</f>
        <v>0</v>
      </c>
      <c r="H1490" s="509"/>
      <c r="I1490" s="518">
        <f t="shared" ref="I1490" si="1474">$D1486*$F1490*H1490</f>
        <v>0</v>
      </c>
      <c r="J1490" s="1159"/>
      <c r="K1490" s="513"/>
      <c r="L1490" s="140"/>
    </row>
    <row r="1491" spans="2:12" s="85" customFormat="1" hidden="1">
      <c r="B1491" s="1151"/>
      <c r="C1491" s="1154"/>
      <c r="D1491" s="1157"/>
      <c r="E1491" s="537" t="s">
        <v>132</v>
      </c>
      <c r="F1491" s="507"/>
      <c r="G1491" s="538">
        <f>D1486*F1491</f>
        <v>0</v>
      </c>
      <c r="H1491" s="509"/>
      <c r="I1491" s="518">
        <f t="shared" ref="I1491" si="1475">$D1486*$F1491*H1491</f>
        <v>0</v>
      </c>
      <c r="J1491" s="1160"/>
      <c r="K1491" s="513"/>
      <c r="L1491" s="140"/>
    </row>
    <row r="1492" spans="2:12" s="85" customFormat="1" hidden="1">
      <c r="B1492" s="1145">
        <v>248</v>
      </c>
      <c r="C1492" s="1152"/>
      <c r="D1492" s="1155"/>
      <c r="E1492" s="537" t="s">
        <v>134</v>
      </c>
      <c r="F1492" s="507"/>
      <c r="G1492" s="538">
        <f>D1492*F1492</f>
        <v>0</v>
      </c>
      <c r="H1492" s="509"/>
      <c r="I1492" s="518">
        <f t="shared" ref="I1492" si="1476">$D1492*$F1492*H1492</f>
        <v>0</v>
      </c>
      <c r="J1492" s="1168">
        <f>SUM(I1492:I1497)</f>
        <v>0</v>
      </c>
      <c r="K1492" s="539"/>
      <c r="L1492" s="140"/>
    </row>
    <row r="1493" spans="2:12" s="85" customFormat="1" hidden="1">
      <c r="B1493" s="1150"/>
      <c r="C1493" s="1153"/>
      <c r="D1493" s="1156"/>
      <c r="E1493" s="537" t="s">
        <v>268</v>
      </c>
      <c r="F1493" s="507"/>
      <c r="G1493" s="538">
        <f>D1492*F1493</f>
        <v>0</v>
      </c>
      <c r="H1493" s="509"/>
      <c r="I1493" s="518">
        <f t="shared" ref="I1493" si="1477">$D1492*$F1493*H1493</f>
        <v>0</v>
      </c>
      <c r="J1493" s="1159"/>
      <c r="K1493" s="513"/>
      <c r="L1493" s="140"/>
    </row>
    <row r="1494" spans="2:12" s="85" customFormat="1" hidden="1">
      <c r="B1494" s="1150"/>
      <c r="C1494" s="1153"/>
      <c r="D1494" s="1156"/>
      <c r="E1494" s="537" t="s">
        <v>257</v>
      </c>
      <c r="F1494" s="507"/>
      <c r="G1494" s="538">
        <f>D1492*F1494</f>
        <v>0</v>
      </c>
      <c r="H1494" s="509"/>
      <c r="I1494" s="518">
        <f t="shared" ref="I1494" si="1478">$D1492*$F1494*H1494</f>
        <v>0</v>
      </c>
      <c r="J1494" s="1159"/>
      <c r="K1494" s="513"/>
      <c r="L1494" s="140"/>
    </row>
    <row r="1495" spans="2:12" s="85" customFormat="1" hidden="1">
      <c r="B1495" s="1150"/>
      <c r="C1495" s="1153"/>
      <c r="D1495" s="1156"/>
      <c r="E1495" s="537" t="s">
        <v>269</v>
      </c>
      <c r="F1495" s="507"/>
      <c r="G1495" s="538">
        <f>D1492*F1495</f>
        <v>0</v>
      </c>
      <c r="H1495" s="509"/>
      <c r="I1495" s="518">
        <f t="shared" ref="I1495" si="1479">$D1492*$F1495*H1495</f>
        <v>0</v>
      </c>
      <c r="J1495" s="1159"/>
      <c r="K1495" s="513"/>
      <c r="L1495" s="140"/>
    </row>
    <row r="1496" spans="2:12" s="85" customFormat="1" hidden="1">
      <c r="B1496" s="1150"/>
      <c r="C1496" s="1153"/>
      <c r="D1496" s="1156"/>
      <c r="E1496" s="537" t="s">
        <v>270</v>
      </c>
      <c r="F1496" s="507"/>
      <c r="G1496" s="538">
        <f>D1492*F1496</f>
        <v>0</v>
      </c>
      <c r="H1496" s="509"/>
      <c r="I1496" s="518">
        <f t="shared" ref="I1496" si="1480">$D1492*$F1496*H1496</f>
        <v>0</v>
      </c>
      <c r="J1496" s="1159"/>
      <c r="K1496" s="513"/>
      <c r="L1496" s="140"/>
    </row>
    <row r="1497" spans="2:12" s="85" customFormat="1" hidden="1">
      <c r="B1497" s="1151"/>
      <c r="C1497" s="1154"/>
      <c r="D1497" s="1157"/>
      <c r="E1497" s="537" t="s">
        <v>132</v>
      </c>
      <c r="F1497" s="507"/>
      <c r="G1497" s="538">
        <f>D1492*F1497</f>
        <v>0</v>
      </c>
      <c r="H1497" s="509"/>
      <c r="I1497" s="518">
        <f t="shared" ref="I1497" si="1481">$D1492*$F1497*H1497</f>
        <v>0</v>
      </c>
      <c r="J1497" s="1160"/>
      <c r="K1497" s="513"/>
      <c r="L1497" s="140"/>
    </row>
    <row r="1498" spans="2:12" s="85" customFormat="1" hidden="1">
      <c r="B1498" s="1145">
        <v>249</v>
      </c>
      <c r="C1498" s="1152"/>
      <c r="D1498" s="1155"/>
      <c r="E1498" s="537" t="s">
        <v>134</v>
      </c>
      <c r="F1498" s="507"/>
      <c r="G1498" s="538">
        <f>D1498*F1498</f>
        <v>0</v>
      </c>
      <c r="H1498" s="509"/>
      <c r="I1498" s="518">
        <f t="shared" ref="I1498" si="1482">$D1498*$F1498*H1498</f>
        <v>0</v>
      </c>
      <c r="J1498" s="1168">
        <f>SUM(I1498:I1503)</f>
        <v>0</v>
      </c>
      <c r="K1498" s="539"/>
      <c r="L1498" s="140"/>
    </row>
    <row r="1499" spans="2:12" s="85" customFormat="1" hidden="1">
      <c r="B1499" s="1150"/>
      <c r="C1499" s="1153"/>
      <c r="D1499" s="1156"/>
      <c r="E1499" s="537" t="s">
        <v>268</v>
      </c>
      <c r="F1499" s="507"/>
      <c r="G1499" s="538">
        <f>D1498*F1499</f>
        <v>0</v>
      </c>
      <c r="H1499" s="509"/>
      <c r="I1499" s="518">
        <f t="shared" ref="I1499" si="1483">$D1498*$F1499*H1499</f>
        <v>0</v>
      </c>
      <c r="J1499" s="1159"/>
      <c r="K1499" s="513"/>
      <c r="L1499" s="140"/>
    </row>
    <row r="1500" spans="2:12" s="85" customFormat="1" hidden="1">
      <c r="B1500" s="1150"/>
      <c r="C1500" s="1153"/>
      <c r="D1500" s="1156"/>
      <c r="E1500" s="537" t="s">
        <v>257</v>
      </c>
      <c r="F1500" s="507"/>
      <c r="G1500" s="538">
        <f>D1498*F1500</f>
        <v>0</v>
      </c>
      <c r="H1500" s="509"/>
      <c r="I1500" s="518">
        <f t="shared" ref="I1500" si="1484">$D1498*$F1500*H1500</f>
        <v>0</v>
      </c>
      <c r="J1500" s="1159"/>
      <c r="K1500" s="513"/>
      <c r="L1500" s="140"/>
    </row>
    <row r="1501" spans="2:12" s="85" customFormat="1" hidden="1">
      <c r="B1501" s="1150"/>
      <c r="C1501" s="1153"/>
      <c r="D1501" s="1156"/>
      <c r="E1501" s="537" t="s">
        <v>269</v>
      </c>
      <c r="F1501" s="507"/>
      <c r="G1501" s="538">
        <f>D1498*F1501</f>
        <v>0</v>
      </c>
      <c r="H1501" s="509"/>
      <c r="I1501" s="518">
        <f t="shared" ref="I1501" si="1485">$D1498*$F1501*H1501</f>
        <v>0</v>
      </c>
      <c r="J1501" s="1159"/>
      <c r="K1501" s="513"/>
      <c r="L1501" s="140"/>
    </row>
    <row r="1502" spans="2:12" s="85" customFormat="1" hidden="1">
      <c r="B1502" s="1150"/>
      <c r="C1502" s="1153"/>
      <c r="D1502" s="1156"/>
      <c r="E1502" s="537" t="s">
        <v>270</v>
      </c>
      <c r="F1502" s="507"/>
      <c r="G1502" s="538">
        <f>D1498*F1502</f>
        <v>0</v>
      </c>
      <c r="H1502" s="509"/>
      <c r="I1502" s="518">
        <f t="shared" ref="I1502" si="1486">$D1498*$F1502*H1502</f>
        <v>0</v>
      </c>
      <c r="J1502" s="1159"/>
      <c r="K1502" s="513"/>
      <c r="L1502" s="140"/>
    </row>
    <row r="1503" spans="2:12" s="85" customFormat="1" hidden="1">
      <c r="B1503" s="1151"/>
      <c r="C1503" s="1154"/>
      <c r="D1503" s="1157"/>
      <c r="E1503" s="537" t="s">
        <v>132</v>
      </c>
      <c r="F1503" s="507"/>
      <c r="G1503" s="538">
        <f>D1498*F1503</f>
        <v>0</v>
      </c>
      <c r="H1503" s="509"/>
      <c r="I1503" s="518">
        <f t="shared" ref="I1503" si="1487">$D1498*$F1503*H1503</f>
        <v>0</v>
      </c>
      <c r="J1503" s="1160"/>
      <c r="K1503" s="513"/>
      <c r="L1503" s="140"/>
    </row>
    <row r="1504" spans="2:12" s="85" customFormat="1" hidden="1">
      <c r="B1504" s="1145">
        <v>250</v>
      </c>
      <c r="C1504" s="1152"/>
      <c r="D1504" s="1155"/>
      <c r="E1504" s="537" t="s">
        <v>134</v>
      </c>
      <c r="F1504" s="507"/>
      <c r="G1504" s="538">
        <f>D1504*F1504</f>
        <v>0</v>
      </c>
      <c r="H1504" s="509"/>
      <c r="I1504" s="518">
        <f t="shared" ref="I1504" si="1488">$D1504*$F1504*H1504</f>
        <v>0</v>
      </c>
      <c r="J1504" s="1168">
        <f>SUM(I1504:I1509)</f>
        <v>0</v>
      </c>
      <c r="K1504" s="539"/>
      <c r="L1504" s="140"/>
    </row>
    <row r="1505" spans="2:12" s="85" customFormat="1" hidden="1">
      <c r="B1505" s="1150"/>
      <c r="C1505" s="1153"/>
      <c r="D1505" s="1156"/>
      <c r="E1505" s="537" t="s">
        <v>268</v>
      </c>
      <c r="F1505" s="507"/>
      <c r="G1505" s="538">
        <f>D1504*F1505</f>
        <v>0</v>
      </c>
      <c r="H1505" s="509"/>
      <c r="I1505" s="518">
        <f t="shared" ref="I1505" si="1489">$D1504*$F1505*H1505</f>
        <v>0</v>
      </c>
      <c r="J1505" s="1159"/>
      <c r="K1505" s="513"/>
      <c r="L1505" s="140"/>
    </row>
    <row r="1506" spans="2:12" s="85" customFormat="1" hidden="1">
      <c r="B1506" s="1150"/>
      <c r="C1506" s="1153"/>
      <c r="D1506" s="1156"/>
      <c r="E1506" s="537" t="s">
        <v>257</v>
      </c>
      <c r="F1506" s="507"/>
      <c r="G1506" s="538">
        <f>D1504*F1506</f>
        <v>0</v>
      </c>
      <c r="H1506" s="509"/>
      <c r="I1506" s="518">
        <f t="shared" ref="I1506" si="1490">$D1504*$F1506*H1506</f>
        <v>0</v>
      </c>
      <c r="J1506" s="1159"/>
      <c r="K1506" s="513"/>
      <c r="L1506" s="140"/>
    </row>
    <row r="1507" spans="2:12" s="85" customFormat="1" hidden="1">
      <c r="B1507" s="1150"/>
      <c r="C1507" s="1153"/>
      <c r="D1507" s="1156"/>
      <c r="E1507" s="537" t="s">
        <v>269</v>
      </c>
      <c r="F1507" s="507"/>
      <c r="G1507" s="538">
        <f>D1504*F1507</f>
        <v>0</v>
      </c>
      <c r="H1507" s="509"/>
      <c r="I1507" s="518">
        <f t="shared" ref="I1507" si="1491">$D1504*$F1507*H1507</f>
        <v>0</v>
      </c>
      <c r="J1507" s="1159"/>
      <c r="K1507" s="513"/>
      <c r="L1507" s="140"/>
    </row>
    <row r="1508" spans="2:12" s="85" customFormat="1" hidden="1">
      <c r="B1508" s="1150"/>
      <c r="C1508" s="1153"/>
      <c r="D1508" s="1156"/>
      <c r="E1508" s="537" t="s">
        <v>270</v>
      </c>
      <c r="F1508" s="507"/>
      <c r="G1508" s="538">
        <f>D1504*F1508</f>
        <v>0</v>
      </c>
      <c r="H1508" s="509"/>
      <c r="I1508" s="518">
        <f t="shared" ref="I1508" si="1492">$D1504*$F1508*H1508</f>
        <v>0</v>
      </c>
      <c r="J1508" s="1159"/>
      <c r="K1508" s="513"/>
      <c r="L1508" s="140"/>
    </row>
    <row r="1509" spans="2:12" s="85" customFormat="1" hidden="1">
      <c r="B1509" s="1151"/>
      <c r="C1509" s="1154"/>
      <c r="D1509" s="1157"/>
      <c r="E1509" s="537" t="s">
        <v>132</v>
      </c>
      <c r="F1509" s="507"/>
      <c r="G1509" s="538">
        <f>D1504*F1509</f>
        <v>0</v>
      </c>
      <c r="H1509" s="509"/>
      <c r="I1509" s="518">
        <f t="shared" ref="I1509" si="1493">$D1504*$F1509*H1509</f>
        <v>0</v>
      </c>
      <c r="J1509" s="1160"/>
      <c r="K1509" s="513"/>
      <c r="L1509" s="140"/>
    </row>
    <row r="1510" spans="2:12" s="85" customFormat="1" hidden="1">
      <c r="B1510" s="1145">
        <v>251</v>
      </c>
      <c r="C1510" s="1152"/>
      <c r="D1510" s="1155"/>
      <c r="E1510" s="537" t="s">
        <v>134</v>
      </c>
      <c r="F1510" s="507"/>
      <c r="G1510" s="538">
        <f>D1510*F1510</f>
        <v>0</v>
      </c>
      <c r="H1510" s="509"/>
      <c r="I1510" s="518">
        <f t="shared" ref="I1510" si="1494">$D1510*$F1510*H1510</f>
        <v>0</v>
      </c>
      <c r="J1510" s="1168">
        <f>SUM(I1510:I1515)</f>
        <v>0</v>
      </c>
      <c r="K1510" s="539"/>
      <c r="L1510" s="140"/>
    </row>
    <row r="1511" spans="2:12" s="85" customFormat="1" hidden="1">
      <c r="B1511" s="1150"/>
      <c r="C1511" s="1153"/>
      <c r="D1511" s="1156"/>
      <c r="E1511" s="537" t="s">
        <v>268</v>
      </c>
      <c r="F1511" s="507"/>
      <c r="G1511" s="538">
        <f>D1510*F1511</f>
        <v>0</v>
      </c>
      <c r="H1511" s="509"/>
      <c r="I1511" s="518">
        <f t="shared" ref="I1511" si="1495">$D1510*$F1511*H1511</f>
        <v>0</v>
      </c>
      <c r="J1511" s="1159"/>
      <c r="K1511" s="513"/>
      <c r="L1511" s="140"/>
    </row>
    <row r="1512" spans="2:12" s="85" customFormat="1" hidden="1">
      <c r="B1512" s="1150"/>
      <c r="C1512" s="1153"/>
      <c r="D1512" s="1156"/>
      <c r="E1512" s="537" t="s">
        <v>257</v>
      </c>
      <c r="F1512" s="507"/>
      <c r="G1512" s="538">
        <f>D1510*F1512</f>
        <v>0</v>
      </c>
      <c r="H1512" s="509"/>
      <c r="I1512" s="518">
        <f t="shared" ref="I1512" si="1496">$D1510*$F1512*H1512</f>
        <v>0</v>
      </c>
      <c r="J1512" s="1159"/>
      <c r="K1512" s="513"/>
      <c r="L1512" s="140"/>
    </row>
    <row r="1513" spans="2:12" s="85" customFormat="1" hidden="1">
      <c r="B1513" s="1150"/>
      <c r="C1513" s="1153"/>
      <c r="D1513" s="1156"/>
      <c r="E1513" s="537" t="s">
        <v>269</v>
      </c>
      <c r="F1513" s="507"/>
      <c r="G1513" s="538">
        <f>D1510*F1513</f>
        <v>0</v>
      </c>
      <c r="H1513" s="509"/>
      <c r="I1513" s="518">
        <f t="shared" ref="I1513" si="1497">$D1510*$F1513*H1513</f>
        <v>0</v>
      </c>
      <c r="J1513" s="1159"/>
      <c r="K1513" s="513"/>
      <c r="L1513" s="140"/>
    </row>
    <row r="1514" spans="2:12" s="85" customFormat="1" hidden="1">
      <c r="B1514" s="1150"/>
      <c r="C1514" s="1153"/>
      <c r="D1514" s="1156"/>
      <c r="E1514" s="537" t="s">
        <v>270</v>
      </c>
      <c r="F1514" s="507"/>
      <c r="G1514" s="538">
        <f>D1510*F1514</f>
        <v>0</v>
      </c>
      <c r="H1514" s="509"/>
      <c r="I1514" s="518">
        <f t="shared" ref="I1514" si="1498">$D1510*$F1514*H1514</f>
        <v>0</v>
      </c>
      <c r="J1514" s="1159"/>
      <c r="K1514" s="513"/>
      <c r="L1514" s="140"/>
    </row>
    <row r="1515" spans="2:12" s="85" customFormat="1" hidden="1">
      <c r="B1515" s="1151"/>
      <c r="C1515" s="1154"/>
      <c r="D1515" s="1157"/>
      <c r="E1515" s="537" t="s">
        <v>132</v>
      </c>
      <c r="F1515" s="507"/>
      <c r="G1515" s="538">
        <f>D1510*F1515</f>
        <v>0</v>
      </c>
      <c r="H1515" s="509"/>
      <c r="I1515" s="518">
        <f t="shared" ref="I1515" si="1499">$D1510*$F1515*H1515</f>
        <v>0</v>
      </c>
      <c r="J1515" s="1160"/>
      <c r="K1515" s="513"/>
      <c r="L1515" s="140"/>
    </row>
    <row r="1516" spans="2:12" s="85" customFormat="1" hidden="1">
      <c r="B1516" s="1145">
        <v>252</v>
      </c>
      <c r="C1516" s="1152"/>
      <c r="D1516" s="1155"/>
      <c r="E1516" s="537" t="s">
        <v>134</v>
      </c>
      <c r="F1516" s="507"/>
      <c r="G1516" s="538">
        <f>D1516*F1516</f>
        <v>0</v>
      </c>
      <c r="H1516" s="509"/>
      <c r="I1516" s="518">
        <f t="shared" ref="I1516" si="1500">$D1516*$F1516*H1516</f>
        <v>0</v>
      </c>
      <c r="J1516" s="1168">
        <f>SUM(I1516:I1521)</f>
        <v>0</v>
      </c>
      <c r="K1516" s="539"/>
      <c r="L1516" s="140"/>
    </row>
    <row r="1517" spans="2:12" s="85" customFormat="1" hidden="1">
      <c r="B1517" s="1150"/>
      <c r="C1517" s="1153"/>
      <c r="D1517" s="1156"/>
      <c r="E1517" s="537" t="s">
        <v>268</v>
      </c>
      <c r="F1517" s="507"/>
      <c r="G1517" s="538">
        <f>D1516*F1517</f>
        <v>0</v>
      </c>
      <c r="H1517" s="509"/>
      <c r="I1517" s="518">
        <f t="shared" ref="I1517" si="1501">$D1516*$F1517*H1517</f>
        <v>0</v>
      </c>
      <c r="J1517" s="1159"/>
      <c r="K1517" s="513"/>
      <c r="L1517" s="140"/>
    </row>
    <row r="1518" spans="2:12" s="85" customFormat="1" hidden="1">
      <c r="B1518" s="1150"/>
      <c r="C1518" s="1153"/>
      <c r="D1518" s="1156"/>
      <c r="E1518" s="537" t="s">
        <v>257</v>
      </c>
      <c r="F1518" s="507"/>
      <c r="G1518" s="538">
        <f>D1516*F1518</f>
        <v>0</v>
      </c>
      <c r="H1518" s="509"/>
      <c r="I1518" s="518">
        <f t="shared" ref="I1518" si="1502">$D1516*$F1518*H1518</f>
        <v>0</v>
      </c>
      <c r="J1518" s="1159"/>
      <c r="K1518" s="513"/>
      <c r="L1518" s="140"/>
    </row>
    <row r="1519" spans="2:12" s="85" customFormat="1" hidden="1">
      <c r="B1519" s="1150"/>
      <c r="C1519" s="1153"/>
      <c r="D1519" s="1156"/>
      <c r="E1519" s="537" t="s">
        <v>269</v>
      </c>
      <c r="F1519" s="507"/>
      <c r="G1519" s="538">
        <f>D1516*F1519</f>
        <v>0</v>
      </c>
      <c r="H1519" s="509"/>
      <c r="I1519" s="518">
        <f t="shared" ref="I1519" si="1503">$D1516*$F1519*H1519</f>
        <v>0</v>
      </c>
      <c r="J1519" s="1159"/>
      <c r="K1519" s="513"/>
      <c r="L1519" s="140"/>
    </row>
    <row r="1520" spans="2:12" s="85" customFormat="1" hidden="1">
      <c r="B1520" s="1150"/>
      <c r="C1520" s="1153"/>
      <c r="D1520" s="1156"/>
      <c r="E1520" s="537" t="s">
        <v>270</v>
      </c>
      <c r="F1520" s="507"/>
      <c r="G1520" s="538">
        <f>D1516*F1520</f>
        <v>0</v>
      </c>
      <c r="H1520" s="509"/>
      <c r="I1520" s="518">
        <f t="shared" ref="I1520" si="1504">$D1516*$F1520*H1520</f>
        <v>0</v>
      </c>
      <c r="J1520" s="1159"/>
      <c r="K1520" s="513"/>
      <c r="L1520" s="140"/>
    </row>
    <row r="1521" spans="2:12" s="85" customFormat="1" hidden="1">
      <c r="B1521" s="1151"/>
      <c r="C1521" s="1154"/>
      <c r="D1521" s="1157"/>
      <c r="E1521" s="537" t="s">
        <v>132</v>
      </c>
      <c r="F1521" s="507"/>
      <c r="G1521" s="538">
        <f>D1516*F1521</f>
        <v>0</v>
      </c>
      <c r="H1521" s="509"/>
      <c r="I1521" s="518">
        <f t="shared" ref="I1521" si="1505">$D1516*$F1521*H1521</f>
        <v>0</v>
      </c>
      <c r="J1521" s="1160"/>
      <c r="K1521" s="513"/>
      <c r="L1521" s="140"/>
    </row>
    <row r="1522" spans="2:12" s="85" customFormat="1" hidden="1">
      <c r="B1522" s="1145">
        <v>253</v>
      </c>
      <c r="C1522" s="1152"/>
      <c r="D1522" s="1155"/>
      <c r="E1522" s="537" t="s">
        <v>134</v>
      </c>
      <c r="F1522" s="507"/>
      <c r="G1522" s="538">
        <f>D1522*F1522</f>
        <v>0</v>
      </c>
      <c r="H1522" s="509"/>
      <c r="I1522" s="518">
        <f t="shared" ref="I1522" si="1506">$D1522*$F1522*H1522</f>
        <v>0</v>
      </c>
      <c r="J1522" s="1168">
        <f>SUM(I1522:I1527)</f>
        <v>0</v>
      </c>
      <c r="K1522" s="539"/>
      <c r="L1522" s="140"/>
    </row>
    <row r="1523" spans="2:12" s="85" customFormat="1" hidden="1">
      <c r="B1523" s="1150"/>
      <c r="C1523" s="1153"/>
      <c r="D1523" s="1156"/>
      <c r="E1523" s="537" t="s">
        <v>268</v>
      </c>
      <c r="F1523" s="507"/>
      <c r="G1523" s="538">
        <f>D1522*F1523</f>
        <v>0</v>
      </c>
      <c r="H1523" s="509"/>
      <c r="I1523" s="518">
        <f t="shared" ref="I1523" si="1507">$D1522*$F1523*H1523</f>
        <v>0</v>
      </c>
      <c r="J1523" s="1159"/>
      <c r="K1523" s="513"/>
      <c r="L1523" s="140"/>
    </row>
    <row r="1524" spans="2:12" s="85" customFormat="1" hidden="1">
      <c r="B1524" s="1150"/>
      <c r="C1524" s="1153"/>
      <c r="D1524" s="1156"/>
      <c r="E1524" s="537" t="s">
        <v>257</v>
      </c>
      <c r="F1524" s="507"/>
      <c r="G1524" s="538">
        <f>D1522*F1524</f>
        <v>0</v>
      </c>
      <c r="H1524" s="509"/>
      <c r="I1524" s="518">
        <f t="shared" ref="I1524" si="1508">$D1522*$F1524*H1524</f>
        <v>0</v>
      </c>
      <c r="J1524" s="1159"/>
      <c r="K1524" s="513"/>
      <c r="L1524" s="140"/>
    </row>
    <row r="1525" spans="2:12" s="85" customFormat="1" hidden="1">
      <c r="B1525" s="1150"/>
      <c r="C1525" s="1153"/>
      <c r="D1525" s="1156"/>
      <c r="E1525" s="537" t="s">
        <v>269</v>
      </c>
      <c r="F1525" s="507"/>
      <c r="G1525" s="538">
        <f>D1522*F1525</f>
        <v>0</v>
      </c>
      <c r="H1525" s="509"/>
      <c r="I1525" s="518">
        <f t="shared" ref="I1525" si="1509">$D1522*$F1525*H1525</f>
        <v>0</v>
      </c>
      <c r="J1525" s="1159"/>
      <c r="K1525" s="513"/>
      <c r="L1525" s="140"/>
    </row>
    <row r="1526" spans="2:12" s="85" customFormat="1" hidden="1">
      <c r="B1526" s="1150"/>
      <c r="C1526" s="1153"/>
      <c r="D1526" s="1156"/>
      <c r="E1526" s="537" t="s">
        <v>270</v>
      </c>
      <c r="F1526" s="507"/>
      <c r="G1526" s="538">
        <f>D1522*F1526</f>
        <v>0</v>
      </c>
      <c r="H1526" s="509"/>
      <c r="I1526" s="518">
        <f t="shared" ref="I1526" si="1510">$D1522*$F1526*H1526</f>
        <v>0</v>
      </c>
      <c r="J1526" s="1159"/>
      <c r="K1526" s="513"/>
      <c r="L1526" s="140"/>
    </row>
    <row r="1527" spans="2:12" s="85" customFormat="1" hidden="1">
      <c r="B1527" s="1151"/>
      <c r="C1527" s="1154"/>
      <c r="D1527" s="1157"/>
      <c r="E1527" s="537" t="s">
        <v>132</v>
      </c>
      <c r="F1527" s="507"/>
      <c r="G1527" s="538">
        <f>D1522*F1527</f>
        <v>0</v>
      </c>
      <c r="H1527" s="509"/>
      <c r="I1527" s="518">
        <f t="shared" ref="I1527" si="1511">$D1522*$F1527*H1527</f>
        <v>0</v>
      </c>
      <c r="J1527" s="1160"/>
      <c r="K1527" s="513"/>
      <c r="L1527" s="140"/>
    </row>
    <row r="1528" spans="2:12" s="85" customFormat="1" hidden="1">
      <c r="B1528" s="1145">
        <v>254</v>
      </c>
      <c r="C1528" s="1152"/>
      <c r="D1528" s="1155"/>
      <c r="E1528" s="537" t="s">
        <v>134</v>
      </c>
      <c r="F1528" s="507"/>
      <c r="G1528" s="538">
        <f>D1528*F1528</f>
        <v>0</v>
      </c>
      <c r="H1528" s="509"/>
      <c r="I1528" s="518">
        <f t="shared" ref="I1528" si="1512">$D1528*$F1528*H1528</f>
        <v>0</v>
      </c>
      <c r="J1528" s="1168">
        <f>SUM(I1528:I1533)</f>
        <v>0</v>
      </c>
      <c r="K1528" s="539"/>
      <c r="L1528" s="140"/>
    </row>
    <row r="1529" spans="2:12" s="85" customFormat="1" hidden="1">
      <c r="B1529" s="1150"/>
      <c r="C1529" s="1153"/>
      <c r="D1529" s="1156"/>
      <c r="E1529" s="537" t="s">
        <v>268</v>
      </c>
      <c r="F1529" s="507"/>
      <c r="G1529" s="538">
        <f>D1528*F1529</f>
        <v>0</v>
      </c>
      <c r="H1529" s="509"/>
      <c r="I1529" s="518">
        <f t="shared" ref="I1529" si="1513">$D1528*$F1529*H1529</f>
        <v>0</v>
      </c>
      <c r="J1529" s="1159"/>
      <c r="K1529" s="513"/>
      <c r="L1529" s="140"/>
    </row>
    <row r="1530" spans="2:12" s="85" customFormat="1" hidden="1">
      <c r="B1530" s="1150"/>
      <c r="C1530" s="1153"/>
      <c r="D1530" s="1156"/>
      <c r="E1530" s="537" t="s">
        <v>257</v>
      </c>
      <c r="F1530" s="507"/>
      <c r="G1530" s="538">
        <f>D1528*F1530</f>
        <v>0</v>
      </c>
      <c r="H1530" s="509"/>
      <c r="I1530" s="518">
        <f t="shared" ref="I1530" si="1514">$D1528*$F1530*H1530</f>
        <v>0</v>
      </c>
      <c r="J1530" s="1159"/>
      <c r="K1530" s="513"/>
      <c r="L1530" s="140"/>
    </row>
    <row r="1531" spans="2:12" s="85" customFormat="1" hidden="1">
      <c r="B1531" s="1150"/>
      <c r="C1531" s="1153"/>
      <c r="D1531" s="1156"/>
      <c r="E1531" s="537" t="s">
        <v>269</v>
      </c>
      <c r="F1531" s="507"/>
      <c r="G1531" s="538">
        <f>D1528*F1531</f>
        <v>0</v>
      </c>
      <c r="H1531" s="509"/>
      <c r="I1531" s="518">
        <f t="shared" ref="I1531" si="1515">$D1528*$F1531*H1531</f>
        <v>0</v>
      </c>
      <c r="J1531" s="1159"/>
      <c r="K1531" s="513"/>
      <c r="L1531" s="140"/>
    </row>
    <row r="1532" spans="2:12" s="85" customFormat="1" hidden="1">
      <c r="B1532" s="1150"/>
      <c r="C1532" s="1153"/>
      <c r="D1532" s="1156"/>
      <c r="E1532" s="537" t="s">
        <v>270</v>
      </c>
      <c r="F1532" s="507"/>
      <c r="G1532" s="538">
        <f>D1528*F1532</f>
        <v>0</v>
      </c>
      <c r="H1532" s="509"/>
      <c r="I1532" s="518">
        <f t="shared" ref="I1532" si="1516">$D1528*$F1532*H1532</f>
        <v>0</v>
      </c>
      <c r="J1532" s="1159"/>
      <c r="K1532" s="513"/>
      <c r="L1532" s="140"/>
    </row>
    <row r="1533" spans="2:12" s="85" customFormat="1" hidden="1">
      <c r="B1533" s="1151"/>
      <c r="C1533" s="1154"/>
      <c r="D1533" s="1157"/>
      <c r="E1533" s="537" t="s">
        <v>132</v>
      </c>
      <c r="F1533" s="507"/>
      <c r="G1533" s="538">
        <f>D1528*F1533</f>
        <v>0</v>
      </c>
      <c r="H1533" s="509"/>
      <c r="I1533" s="518">
        <f t="shared" ref="I1533" si="1517">$D1528*$F1533*H1533</f>
        <v>0</v>
      </c>
      <c r="J1533" s="1160"/>
      <c r="K1533" s="513"/>
      <c r="L1533" s="140"/>
    </row>
    <row r="1534" spans="2:12" s="85" customFormat="1" hidden="1">
      <c r="B1534" s="1145">
        <v>255</v>
      </c>
      <c r="C1534" s="1152"/>
      <c r="D1534" s="1155"/>
      <c r="E1534" s="537" t="s">
        <v>134</v>
      </c>
      <c r="F1534" s="507"/>
      <c r="G1534" s="538">
        <f>D1534*F1534</f>
        <v>0</v>
      </c>
      <c r="H1534" s="509"/>
      <c r="I1534" s="518">
        <f t="shared" ref="I1534" si="1518">$D1534*$F1534*H1534</f>
        <v>0</v>
      </c>
      <c r="J1534" s="1168">
        <f>SUM(I1534:I1539)</f>
        <v>0</v>
      </c>
      <c r="K1534" s="539"/>
      <c r="L1534" s="140"/>
    </row>
    <row r="1535" spans="2:12" s="85" customFormat="1" hidden="1">
      <c r="B1535" s="1150"/>
      <c r="C1535" s="1153"/>
      <c r="D1535" s="1156"/>
      <c r="E1535" s="537" t="s">
        <v>268</v>
      </c>
      <c r="F1535" s="507"/>
      <c r="G1535" s="538">
        <f>D1534*F1535</f>
        <v>0</v>
      </c>
      <c r="H1535" s="509"/>
      <c r="I1535" s="518">
        <f t="shared" ref="I1535" si="1519">$D1534*$F1535*H1535</f>
        <v>0</v>
      </c>
      <c r="J1535" s="1159"/>
      <c r="K1535" s="513"/>
      <c r="L1535" s="140"/>
    </row>
    <row r="1536" spans="2:12" s="85" customFormat="1" hidden="1">
      <c r="B1536" s="1150"/>
      <c r="C1536" s="1153"/>
      <c r="D1536" s="1156"/>
      <c r="E1536" s="537" t="s">
        <v>257</v>
      </c>
      <c r="F1536" s="507"/>
      <c r="G1536" s="538">
        <f>D1534*F1536</f>
        <v>0</v>
      </c>
      <c r="H1536" s="509"/>
      <c r="I1536" s="518">
        <f t="shared" ref="I1536" si="1520">$D1534*$F1536*H1536</f>
        <v>0</v>
      </c>
      <c r="J1536" s="1159"/>
      <c r="K1536" s="513"/>
      <c r="L1536" s="140"/>
    </row>
    <row r="1537" spans="2:12" s="85" customFormat="1" hidden="1">
      <c r="B1537" s="1150"/>
      <c r="C1537" s="1153"/>
      <c r="D1537" s="1156"/>
      <c r="E1537" s="537" t="s">
        <v>269</v>
      </c>
      <c r="F1537" s="507"/>
      <c r="G1537" s="538">
        <f>D1534*F1537</f>
        <v>0</v>
      </c>
      <c r="H1537" s="509"/>
      <c r="I1537" s="518">
        <f t="shared" ref="I1537" si="1521">$D1534*$F1537*H1537</f>
        <v>0</v>
      </c>
      <c r="J1537" s="1159"/>
      <c r="K1537" s="513"/>
      <c r="L1537" s="140"/>
    </row>
    <row r="1538" spans="2:12" s="85" customFormat="1" hidden="1">
      <c r="B1538" s="1150"/>
      <c r="C1538" s="1153"/>
      <c r="D1538" s="1156"/>
      <c r="E1538" s="537" t="s">
        <v>270</v>
      </c>
      <c r="F1538" s="507"/>
      <c r="G1538" s="538">
        <f>D1534*F1538</f>
        <v>0</v>
      </c>
      <c r="H1538" s="509"/>
      <c r="I1538" s="518">
        <f t="shared" ref="I1538" si="1522">$D1534*$F1538*H1538</f>
        <v>0</v>
      </c>
      <c r="J1538" s="1159"/>
      <c r="K1538" s="513"/>
      <c r="L1538" s="140"/>
    </row>
    <row r="1539" spans="2:12" s="85" customFormat="1" hidden="1">
      <c r="B1539" s="1151"/>
      <c r="C1539" s="1154"/>
      <c r="D1539" s="1157"/>
      <c r="E1539" s="537" t="s">
        <v>132</v>
      </c>
      <c r="F1539" s="507"/>
      <c r="G1539" s="538">
        <f>D1534*F1539</f>
        <v>0</v>
      </c>
      <c r="H1539" s="509"/>
      <c r="I1539" s="518">
        <f t="shared" ref="I1539" si="1523">$D1534*$F1539*H1539</f>
        <v>0</v>
      </c>
      <c r="J1539" s="1160"/>
      <c r="K1539" s="513"/>
      <c r="L1539" s="140"/>
    </row>
    <row r="1540" spans="2:12" s="85" customFormat="1" hidden="1">
      <c r="B1540" s="1145">
        <v>256</v>
      </c>
      <c r="C1540" s="1152"/>
      <c r="D1540" s="1155"/>
      <c r="E1540" s="537" t="s">
        <v>134</v>
      </c>
      <c r="F1540" s="507"/>
      <c r="G1540" s="538">
        <f>D1540*F1540</f>
        <v>0</v>
      </c>
      <c r="H1540" s="509"/>
      <c r="I1540" s="518">
        <f t="shared" ref="I1540" si="1524">$D1540*$F1540*H1540</f>
        <v>0</v>
      </c>
      <c r="J1540" s="1168">
        <f>SUM(I1540:I1545)</f>
        <v>0</v>
      </c>
      <c r="K1540" s="539"/>
      <c r="L1540" s="140"/>
    </row>
    <row r="1541" spans="2:12" s="85" customFormat="1" hidden="1">
      <c r="B1541" s="1150"/>
      <c r="C1541" s="1153"/>
      <c r="D1541" s="1156"/>
      <c r="E1541" s="537" t="s">
        <v>268</v>
      </c>
      <c r="F1541" s="507"/>
      <c r="G1541" s="538">
        <f>D1540*F1541</f>
        <v>0</v>
      </c>
      <c r="H1541" s="509"/>
      <c r="I1541" s="518">
        <f t="shared" ref="I1541" si="1525">$D1540*$F1541*H1541</f>
        <v>0</v>
      </c>
      <c r="J1541" s="1159"/>
      <c r="K1541" s="513"/>
      <c r="L1541" s="140"/>
    </row>
    <row r="1542" spans="2:12" s="85" customFormat="1" hidden="1">
      <c r="B1542" s="1150"/>
      <c r="C1542" s="1153"/>
      <c r="D1542" s="1156"/>
      <c r="E1542" s="537" t="s">
        <v>257</v>
      </c>
      <c r="F1542" s="507"/>
      <c r="G1542" s="538">
        <f>D1540*F1542</f>
        <v>0</v>
      </c>
      <c r="H1542" s="509"/>
      <c r="I1542" s="518">
        <f t="shared" ref="I1542" si="1526">$D1540*$F1542*H1542</f>
        <v>0</v>
      </c>
      <c r="J1542" s="1159"/>
      <c r="K1542" s="513"/>
      <c r="L1542" s="140"/>
    </row>
    <row r="1543" spans="2:12" s="85" customFormat="1" hidden="1">
      <c r="B1543" s="1150"/>
      <c r="C1543" s="1153"/>
      <c r="D1543" s="1156"/>
      <c r="E1543" s="537" t="s">
        <v>269</v>
      </c>
      <c r="F1543" s="507"/>
      <c r="G1543" s="538">
        <f>D1540*F1543</f>
        <v>0</v>
      </c>
      <c r="H1543" s="509"/>
      <c r="I1543" s="518">
        <f t="shared" ref="I1543" si="1527">$D1540*$F1543*H1543</f>
        <v>0</v>
      </c>
      <c r="J1543" s="1159"/>
      <c r="K1543" s="513"/>
      <c r="L1543" s="140"/>
    </row>
    <row r="1544" spans="2:12" s="85" customFormat="1" hidden="1">
      <c r="B1544" s="1150"/>
      <c r="C1544" s="1153"/>
      <c r="D1544" s="1156"/>
      <c r="E1544" s="537" t="s">
        <v>270</v>
      </c>
      <c r="F1544" s="507"/>
      <c r="G1544" s="538">
        <f>D1540*F1544</f>
        <v>0</v>
      </c>
      <c r="H1544" s="509"/>
      <c r="I1544" s="518">
        <f t="shared" ref="I1544" si="1528">$D1540*$F1544*H1544</f>
        <v>0</v>
      </c>
      <c r="J1544" s="1159"/>
      <c r="K1544" s="513"/>
      <c r="L1544" s="140"/>
    </row>
    <row r="1545" spans="2:12" s="85" customFormat="1" hidden="1">
      <c r="B1545" s="1151"/>
      <c r="C1545" s="1154"/>
      <c r="D1545" s="1157"/>
      <c r="E1545" s="537" t="s">
        <v>132</v>
      </c>
      <c r="F1545" s="507"/>
      <c r="G1545" s="538">
        <f>D1540*F1545</f>
        <v>0</v>
      </c>
      <c r="H1545" s="509"/>
      <c r="I1545" s="518">
        <f t="shared" ref="I1545" si="1529">$D1540*$F1545*H1545</f>
        <v>0</v>
      </c>
      <c r="J1545" s="1160"/>
      <c r="K1545" s="513"/>
      <c r="L1545" s="140"/>
    </row>
    <row r="1546" spans="2:12" s="85" customFormat="1" hidden="1">
      <c r="B1546" s="1145">
        <v>257</v>
      </c>
      <c r="C1546" s="1152"/>
      <c r="D1546" s="1155"/>
      <c r="E1546" s="537" t="s">
        <v>134</v>
      </c>
      <c r="F1546" s="507"/>
      <c r="G1546" s="538">
        <f>D1546*F1546</f>
        <v>0</v>
      </c>
      <c r="H1546" s="509"/>
      <c r="I1546" s="518">
        <f t="shared" ref="I1546" si="1530">$D1546*$F1546*H1546</f>
        <v>0</v>
      </c>
      <c r="J1546" s="1168">
        <f>SUM(I1546:I1551)</f>
        <v>0</v>
      </c>
      <c r="K1546" s="539"/>
      <c r="L1546" s="140"/>
    </row>
    <row r="1547" spans="2:12" s="85" customFormat="1" hidden="1">
      <c r="B1547" s="1150"/>
      <c r="C1547" s="1153"/>
      <c r="D1547" s="1156"/>
      <c r="E1547" s="537" t="s">
        <v>268</v>
      </c>
      <c r="F1547" s="507"/>
      <c r="G1547" s="538">
        <f>D1546*F1547</f>
        <v>0</v>
      </c>
      <c r="H1547" s="509"/>
      <c r="I1547" s="518">
        <f t="shared" ref="I1547" si="1531">$D1546*$F1547*H1547</f>
        <v>0</v>
      </c>
      <c r="J1547" s="1159"/>
      <c r="K1547" s="513"/>
      <c r="L1547" s="140"/>
    </row>
    <row r="1548" spans="2:12" s="85" customFormat="1" hidden="1">
      <c r="B1548" s="1150"/>
      <c r="C1548" s="1153"/>
      <c r="D1548" s="1156"/>
      <c r="E1548" s="537" t="s">
        <v>257</v>
      </c>
      <c r="F1548" s="507"/>
      <c r="G1548" s="538">
        <f>D1546*F1548</f>
        <v>0</v>
      </c>
      <c r="H1548" s="509"/>
      <c r="I1548" s="518">
        <f t="shared" ref="I1548" si="1532">$D1546*$F1548*H1548</f>
        <v>0</v>
      </c>
      <c r="J1548" s="1159"/>
      <c r="K1548" s="513"/>
      <c r="L1548" s="140"/>
    </row>
    <row r="1549" spans="2:12" s="85" customFormat="1" hidden="1">
      <c r="B1549" s="1150"/>
      <c r="C1549" s="1153"/>
      <c r="D1549" s="1156"/>
      <c r="E1549" s="537" t="s">
        <v>269</v>
      </c>
      <c r="F1549" s="507"/>
      <c r="G1549" s="538">
        <f>D1546*F1549</f>
        <v>0</v>
      </c>
      <c r="H1549" s="509"/>
      <c r="I1549" s="518">
        <f t="shared" ref="I1549" si="1533">$D1546*$F1549*H1549</f>
        <v>0</v>
      </c>
      <c r="J1549" s="1159"/>
      <c r="K1549" s="513"/>
      <c r="L1549" s="140"/>
    </row>
    <row r="1550" spans="2:12" s="85" customFormat="1" hidden="1">
      <c r="B1550" s="1150"/>
      <c r="C1550" s="1153"/>
      <c r="D1550" s="1156"/>
      <c r="E1550" s="537" t="s">
        <v>270</v>
      </c>
      <c r="F1550" s="507"/>
      <c r="G1550" s="538">
        <f>D1546*F1550</f>
        <v>0</v>
      </c>
      <c r="H1550" s="509"/>
      <c r="I1550" s="518">
        <f t="shared" ref="I1550" si="1534">$D1546*$F1550*H1550</f>
        <v>0</v>
      </c>
      <c r="J1550" s="1159"/>
      <c r="K1550" s="513"/>
      <c r="L1550" s="140"/>
    </row>
    <row r="1551" spans="2:12" s="85" customFormat="1" hidden="1">
      <c r="B1551" s="1151"/>
      <c r="C1551" s="1154"/>
      <c r="D1551" s="1157"/>
      <c r="E1551" s="537" t="s">
        <v>132</v>
      </c>
      <c r="F1551" s="507"/>
      <c r="G1551" s="538">
        <f>D1546*F1551</f>
        <v>0</v>
      </c>
      <c r="H1551" s="509"/>
      <c r="I1551" s="518">
        <f t="shared" ref="I1551" si="1535">$D1546*$F1551*H1551</f>
        <v>0</v>
      </c>
      <c r="J1551" s="1160"/>
      <c r="K1551" s="513"/>
      <c r="L1551" s="140"/>
    </row>
    <row r="1552" spans="2:12" s="85" customFormat="1" hidden="1">
      <c r="B1552" s="1145">
        <v>258</v>
      </c>
      <c r="C1552" s="1152"/>
      <c r="D1552" s="1155"/>
      <c r="E1552" s="537" t="s">
        <v>134</v>
      </c>
      <c r="F1552" s="507"/>
      <c r="G1552" s="538">
        <f>D1552*F1552</f>
        <v>0</v>
      </c>
      <c r="H1552" s="509"/>
      <c r="I1552" s="518">
        <f t="shared" ref="I1552" si="1536">$D1552*$F1552*H1552</f>
        <v>0</v>
      </c>
      <c r="J1552" s="1168">
        <f>SUM(I1552:I1557)</f>
        <v>0</v>
      </c>
      <c r="K1552" s="539"/>
      <c r="L1552" s="140"/>
    </row>
    <row r="1553" spans="2:12" s="85" customFormat="1" hidden="1">
      <c r="B1553" s="1150"/>
      <c r="C1553" s="1153"/>
      <c r="D1553" s="1156"/>
      <c r="E1553" s="537" t="s">
        <v>268</v>
      </c>
      <c r="F1553" s="507"/>
      <c r="G1553" s="538">
        <f>D1552*F1553</f>
        <v>0</v>
      </c>
      <c r="H1553" s="509"/>
      <c r="I1553" s="518">
        <f t="shared" ref="I1553" si="1537">$D1552*$F1553*H1553</f>
        <v>0</v>
      </c>
      <c r="J1553" s="1159"/>
      <c r="K1553" s="513"/>
      <c r="L1553" s="140"/>
    </row>
    <row r="1554" spans="2:12" s="85" customFormat="1" hidden="1">
      <c r="B1554" s="1150"/>
      <c r="C1554" s="1153"/>
      <c r="D1554" s="1156"/>
      <c r="E1554" s="537" t="s">
        <v>257</v>
      </c>
      <c r="F1554" s="507"/>
      <c r="G1554" s="538">
        <f>D1552*F1554</f>
        <v>0</v>
      </c>
      <c r="H1554" s="509"/>
      <c r="I1554" s="518">
        <f t="shared" ref="I1554" si="1538">$D1552*$F1554*H1554</f>
        <v>0</v>
      </c>
      <c r="J1554" s="1159"/>
      <c r="K1554" s="513"/>
      <c r="L1554" s="140"/>
    </row>
    <row r="1555" spans="2:12" s="85" customFormat="1" hidden="1">
      <c r="B1555" s="1150"/>
      <c r="C1555" s="1153"/>
      <c r="D1555" s="1156"/>
      <c r="E1555" s="537" t="s">
        <v>269</v>
      </c>
      <c r="F1555" s="507"/>
      <c r="G1555" s="538">
        <f>D1552*F1555</f>
        <v>0</v>
      </c>
      <c r="H1555" s="509"/>
      <c r="I1555" s="518">
        <f t="shared" ref="I1555" si="1539">$D1552*$F1555*H1555</f>
        <v>0</v>
      </c>
      <c r="J1555" s="1159"/>
      <c r="K1555" s="513"/>
      <c r="L1555" s="140"/>
    </row>
    <row r="1556" spans="2:12" s="85" customFormat="1" hidden="1">
      <c r="B1556" s="1150"/>
      <c r="C1556" s="1153"/>
      <c r="D1556" s="1156"/>
      <c r="E1556" s="537" t="s">
        <v>270</v>
      </c>
      <c r="F1556" s="507"/>
      <c r="G1556" s="538">
        <f>D1552*F1556</f>
        <v>0</v>
      </c>
      <c r="H1556" s="509"/>
      <c r="I1556" s="518">
        <f t="shared" ref="I1556" si="1540">$D1552*$F1556*H1556</f>
        <v>0</v>
      </c>
      <c r="J1556" s="1159"/>
      <c r="K1556" s="513"/>
      <c r="L1556" s="140"/>
    </row>
    <row r="1557" spans="2:12" s="85" customFormat="1" hidden="1">
      <c r="B1557" s="1151"/>
      <c r="C1557" s="1154"/>
      <c r="D1557" s="1157"/>
      <c r="E1557" s="537" t="s">
        <v>132</v>
      </c>
      <c r="F1557" s="507"/>
      <c r="G1557" s="538">
        <f>D1552*F1557</f>
        <v>0</v>
      </c>
      <c r="H1557" s="509"/>
      <c r="I1557" s="518">
        <f t="shared" ref="I1557" si="1541">$D1552*$F1557*H1557</f>
        <v>0</v>
      </c>
      <c r="J1557" s="1160"/>
      <c r="K1557" s="513"/>
      <c r="L1557" s="140"/>
    </row>
    <row r="1558" spans="2:12" s="85" customFormat="1" hidden="1">
      <c r="B1558" s="1145">
        <v>259</v>
      </c>
      <c r="C1558" s="1152"/>
      <c r="D1558" s="1155"/>
      <c r="E1558" s="537" t="s">
        <v>134</v>
      </c>
      <c r="F1558" s="507"/>
      <c r="G1558" s="538">
        <f>D1558*F1558</f>
        <v>0</v>
      </c>
      <c r="H1558" s="509"/>
      <c r="I1558" s="518">
        <f t="shared" ref="I1558" si="1542">$D1558*$F1558*H1558</f>
        <v>0</v>
      </c>
      <c r="J1558" s="1168">
        <f>SUM(I1558:I1563)</f>
        <v>0</v>
      </c>
      <c r="K1558" s="539"/>
      <c r="L1558" s="140"/>
    </row>
    <row r="1559" spans="2:12" s="85" customFormat="1" hidden="1">
      <c r="B1559" s="1150"/>
      <c r="C1559" s="1153"/>
      <c r="D1559" s="1156"/>
      <c r="E1559" s="537" t="s">
        <v>268</v>
      </c>
      <c r="F1559" s="507"/>
      <c r="G1559" s="538">
        <f>D1558*F1559</f>
        <v>0</v>
      </c>
      <c r="H1559" s="509"/>
      <c r="I1559" s="518">
        <f t="shared" ref="I1559" si="1543">$D1558*$F1559*H1559</f>
        <v>0</v>
      </c>
      <c r="J1559" s="1159"/>
      <c r="K1559" s="513"/>
      <c r="L1559" s="140"/>
    </row>
    <row r="1560" spans="2:12" s="85" customFormat="1" hidden="1">
      <c r="B1560" s="1150"/>
      <c r="C1560" s="1153"/>
      <c r="D1560" s="1156"/>
      <c r="E1560" s="537" t="s">
        <v>257</v>
      </c>
      <c r="F1560" s="507"/>
      <c r="G1560" s="538">
        <f>D1558*F1560</f>
        <v>0</v>
      </c>
      <c r="H1560" s="509"/>
      <c r="I1560" s="518">
        <f t="shared" ref="I1560" si="1544">$D1558*$F1560*H1560</f>
        <v>0</v>
      </c>
      <c r="J1560" s="1159"/>
      <c r="K1560" s="513"/>
      <c r="L1560" s="140"/>
    </row>
    <row r="1561" spans="2:12" s="85" customFormat="1" hidden="1">
      <c r="B1561" s="1150"/>
      <c r="C1561" s="1153"/>
      <c r="D1561" s="1156"/>
      <c r="E1561" s="537" t="s">
        <v>269</v>
      </c>
      <c r="F1561" s="507"/>
      <c r="G1561" s="538">
        <f>D1558*F1561</f>
        <v>0</v>
      </c>
      <c r="H1561" s="509"/>
      <c r="I1561" s="518">
        <f t="shared" ref="I1561" si="1545">$D1558*$F1561*H1561</f>
        <v>0</v>
      </c>
      <c r="J1561" s="1159"/>
      <c r="K1561" s="513"/>
      <c r="L1561" s="140"/>
    </row>
    <row r="1562" spans="2:12" s="85" customFormat="1" hidden="1">
      <c r="B1562" s="1150"/>
      <c r="C1562" s="1153"/>
      <c r="D1562" s="1156"/>
      <c r="E1562" s="537" t="s">
        <v>270</v>
      </c>
      <c r="F1562" s="507"/>
      <c r="G1562" s="538">
        <f>D1558*F1562</f>
        <v>0</v>
      </c>
      <c r="H1562" s="509"/>
      <c r="I1562" s="518">
        <f t="shared" ref="I1562" si="1546">$D1558*$F1562*H1562</f>
        <v>0</v>
      </c>
      <c r="J1562" s="1159"/>
      <c r="K1562" s="513"/>
      <c r="L1562" s="140"/>
    </row>
    <row r="1563" spans="2:12" s="85" customFormat="1" hidden="1">
      <c r="B1563" s="1151"/>
      <c r="C1563" s="1154"/>
      <c r="D1563" s="1157"/>
      <c r="E1563" s="537" t="s">
        <v>132</v>
      </c>
      <c r="F1563" s="507"/>
      <c r="G1563" s="538">
        <f>D1558*F1563</f>
        <v>0</v>
      </c>
      <c r="H1563" s="509"/>
      <c r="I1563" s="518">
        <f t="shared" ref="I1563" si="1547">$D1558*$F1563*H1563</f>
        <v>0</v>
      </c>
      <c r="J1563" s="1160"/>
      <c r="K1563" s="513"/>
      <c r="L1563" s="140"/>
    </row>
    <row r="1564" spans="2:12" s="85" customFormat="1" hidden="1">
      <c r="B1564" s="1145">
        <v>260</v>
      </c>
      <c r="C1564" s="1152"/>
      <c r="D1564" s="1155"/>
      <c r="E1564" s="537" t="s">
        <v>134</v>
      </c>
      <c r="F1564" s="507"/>
      <c r="G1564" s="538">
        <f>D1564*F1564</f>
        <v>0</v>
      </c>
      <c r="H1564" s="509"/>
      <c r="I1564" s="518">
        <f t="shared" ref="I1564" si="1548">$D1564*$F1564*H1564</f>
        <v>0</v>
      </c>
      <c r="J1564" s="1168">
        <f>SUM(I1564:I1569)</f>
        <v>0</v>
      </c>
      <c r="K1564" s="539"/>
      <c r="L1564" s="140"/>
    </row>
    <row r="1565" spans="2:12" s="85" customFormat="1" hidden="1">
      <c r="B1565" s="1150"/>
      <c r="C1565" s="1153"/>
      <c r="D1565" s="1156"/>
      <c r="E1565" s="537" t="s">
        <v>268</v>
      </c>
      <c r="F1565" s="507"/>
      <c r="G1565" s="538">
        <f>D1564*F1565</f>
        <v>0</v>
      </c>
      <c r="H1565" s="509"/>
      <c r="I1565" s="518">
        <f t="shared" ref="I1565" si="1549">$D1564*$F1565*H1565</f>
        <v>0</v>
      </c>
      <c r="J1565" s="1159"/>
      <c r="K1565" s="513"/>
      <c r="L1565" s="140"/>
    </row>
    <row r="1566" spans="2:12" s="85" customFormat="1" hidden="1">
      <c r="B1566" s="1150"/>
      <c r="C1566" s="1153"/>
      <c r="D1566" s="1156"/>
      <c r="E1566" s="537" t="s">
        <v>257</v>
      </c>
      <c r="F1566" s="507"/>
      <c r="G1566" s="538">
        <f>D1564*F1566</f>
        <v>0</v>
      </c>
      <c r="H1566" s="509"/>
      <c r="I1566" s="518">
        <f t="shared" ref="I1566" si="1550">$D1564*$F1566*H1566</f>
        <v>0</v>
      </c>
      <c r="J1566" s="1159"/>
      <c r="K1566" s="513"/>
      <c r="L1566" s="140"/>
    </row>
    <row r="1567" spans="2:12" s="85" customFormat="1" hidden="1">
      <c r="B1567" s="1150"/>
      <c r="C1567" s="1153"/>
      <c r="D1567" s="1156"/>
      <c r="E1567" s="537" t="s">
        <v>269</v>
      </c>
      <c r="F1567" s="507"/>
      <c r="G1567" s="538">
        <f>D1564*F1567</f>
        <v>0</v>
      </c>
      <c r="H1567" s="509"/>
      <c r="I1567" s="518">
        <f t="shared" ref="I1567" si="1551">$D1564*$F1567*H1567</f>
        <v>0</v>
      </c>
      <c r="J1567" s="1159"/>
      <c r="K1567" s="513"/>
      <c r="L1567" s="140"/>
    </row>
    <row r="1568" spans="2:12" s="85" customFormat="1" hidden="1">
      <c r="B1568" s="1150"/>
      <c r="C1568" s="1153"/>
      <c r="D1568" s="1156"/>
      <c r="E1568" s="537" t="s">
        <v>270</v>
      </c>
      <c r="F1568" s="507"/>
      <c r="G1568" s="538">
        <f>D1564*F1568</f>
        <v>0</v>
      </c>
      <c r="H1568" s="509"/>
      <c r="I1568" s="518">
        <f t="shared" ref="I1568" si="1552">$D1564*$F1568*H1568</f>
        <v>0</v>
      </c>
      <c r="J1568" s="1159"/>
      <c r="K1568" s="513"/>
      <c r="L1568" s="140"/>
    </row>
    <row r="1569" spans="2:12" s="85" customFormat="1" hidden="1">
      <c r="B1569" s="1151"/>
      <c r="C1569" s="1154"/>
      <c r="D1569" s="1157"/>
      <c r="E1569" s="537" t="s">
        <v>132</v>
      </c>
      <c r="F1569" s="507"/>
      <c r="G1569" s="538">
        <f>D1564*F1569</f>
        <v>0</v>
      </c>
      <c r="H1569" s="509"/>
      <c r="I1569" s="518">
        <f t="shared" ref="I1569" si="1553">$D1564*$F1569*H1569</f>
        <v>0</v>
      </c>
      <c r="J1569" s="1160"/>
      <c r="K1569" s="513"/>
      <c r="L1569" s="140"/>
    </row>
    <row r="1570" spans="2:12" s="85" customFormat="1" hidden="1">
      <c r="B1570" s="1145">
        <v>261</v>
      </c>
      <c r="C1570" s="1152"/>
      <c r="D1570" s="1155"/>
      <c r="E1570" s="537" t="s">
        <v>134</v>
      </c>
      <c r="F1570" s="507"/>
      <c r="G1570" s="538">
        <f>D1570*F1570</f>
        <v>0</v>
      </c>
      <c r="H1570" s="509"/>
      <c r="I1570" s="518">
        <f t="shared" ref="I1570" si="1554">$D1570*$F1570*H1570</f>
        <v>0</v>
      </c>
      <c r="J1570" s="1168">
        <f>SUM(I1570:I1575)</f>
        <v>0</v>
      </c>
      <c r="K1570" s="539"/>
      <c r="L1570" s="140"/>
    </row>
    <row r="1571" spans="2:12" s="85" customFormat="1" hidden="1">
      <c r="B1571" s="1150"/>
      <c r="C1571" s="1153"/>
      <c r="D1571" s="1156"/>
      <c r="E1571" s="537" t="s">
        <v>268</v>
      </c>
      <c r="F1571" s="507"/>
      <c r="G1571" s="538">
        <f>D1570*F1571</f>
        <v>0</v>
      </c>
      <c r="H1571" s="509"/>
      <c r="I1571" s="518">
        <f t="shared" ref="I1571" si="1555">$D1570*$F1571*H1571</f>
        <v>0</v>
      </c>
      <c r="J1571" s="1159"/>
      <c r="K1571" s="513"/>
      <c r="L1571" s="140"/>
    </row>
    <row r="1572" spans="2:12" s="85" customFormat="1" hidden="1">
      <c r="B1572" s="1150"/>
      <c r="C1572" s="1153"/>
      <c r="D1572" s="1156"/>
      <c r="E1572" s="537" t="s">
        <v>257</v>
      </c>
      <c r="F1572" s="507"/>
      <c r="G1572" s="538">
        <f>D1570*F1572</f>
        <v>0</v>
      </c>
      <c r="H1572" s="509"/>
      <c r="I1572" s="518">
        <f t="shared" ref="I1572" si="1556">$D1570*$F1572*H1572</f>
        <v>0</v>
      </c>
      <c r="J1572" s="1159"/>
      <c r="K1572" s="513"/>
      <c r="L1572" s="140"/>
    </row>
    <row r="1573" spans="2:12" s="85" customFormat="1" hidden="1">
      <c r="B1573" s="1150"/>
      <c r="C1573" s="1153"/>
      <c r="D1573" s="1156"/>
      <c r="E1573" s="537" t="s">
        <v>269</v>
      </c>
      <c r="F1573" s="507"/>
      <c r="G1573" s="538">
        <f>D1570*F1573</f>
        <v>0</v>
      </c>
      <c r="H1573" s="509"/>
      <c r="I1573" s="518">
        <f t="shared" ref="I1573" si="1557">$D1570*$F1573*H1573</f>
        <v>0</v>
      </c>
      <c r="J1573" s="1159"/>
      <c r="K1573" s="513"/>
      <c r="L1573" s="140"/>
    </row>
    <row r="1574" spans="2:12" s="85" customFormat="1" hidden="1">
      <c r="B1574" s="1150"/>
      <c r="C1574" s="1153"/>
      <c r="D1574" s="1156"/>
      <c r="E1574" s="537" t="s">
        <v>270</v>
      </c>
      <c r="F1574" s="507"/>
      <c r="G1574" s="538">
        <f>D1570*F1574</f>
        <v>0</v>
      </c>
      <c r="H1574" s="509"/>
      <c r="I1574" s="518">
        <f t="shared" ref="I1574" si="1558">$D1570*$F1574*H1574</f>
        <v>0</v>
      </c>
      <c r="J1574" s="1159"/>
      <c r="K1574" s="513"/>
      <c r="L1574" s="140"/>
    </row>
    <row r="1575" spans="2:12" s="85" customFormat="1" hidden="1">
      <c r="B1575" s="1151"/>
      <c r="C1575" s="1154"/>
      <c r="D1575" s="1157"/>
      <c r="E1575" s="537" t="s">
        <v>132</v>
      </c>
      <c r="F1575" s="507"/>
      <c r="G1575" s="538">
        <f>D1570*F1575</f>
        <v>0</v>
      </c>
      <c r="H1575" s="509"/>
      <c r="I1575" s="518">
        <f t="shared" ref="I1575" si="1559">$D1570*$F1575*H1575</f>
        <v>0</v>
      </c>
      <c r="J1575" s="1160"/>
      <c r="K1575" s="513"/>
      <c r="L1575" s="140"/>
    </row>
    <row r="1576" spans="2:12" s="85" customFormat="1" hidden="1">
      <c r="B1576" s="1145">
        <v>262</v>
      </c>
      <c r="C1576" s="1152"/>
      <c r="D1576" s="1155"/>
      <c r="E1576" s="537" t="s">
        <v>134</v>
      </c>
      <c r="F1576" s="507"/>
      <c r="G1576" s="538">
        <f>D1576*F1576</f>
        <v>0</v>
      </c>
      <c r="H1576" s="509"/>
      <c r="I1576" s="518">
        <f t="shared" ref="I1576" si="1560">$D1576*$F1576*H1576</f>
        <v>0</v>
      </c>
      <c r="J1576" s="1168">
        <f>SUM(I1576:I1581)</f>
        <v>0</v>
      </c>
      <c r="K1576" s="539"/>
      <c r="L1576" s="140"/>
    </row>
    <row r="1577" spans="2:12" s="85" customFormat="1" hidden="1">
      <c r="B1577" s="1150"/>
      <c r="C1577" s="1153"/>
      <c r="D1577" s="1156"/>
      <c r="E1577" s="537" t="s">
        <v>268</v>
      </c>
      <c r="F1577" s="507"/>
      <c r="G1577" s="538">
        <f>D1576*F1577</f>
        <v>0</v>
      </c>
      <c r="H1577" s="509"/>
      <c r="I1577" s="518">
        <f t="shared" ref="I1577" si="1561">$D1576*$F1577*H1577</f>
        <v>0</v>
      </c>
      <c r="J1577" s="1159"/>
      <c r="K1577" s="513"/>
      <c r="L1577" s="140"/>
    </row>
    <row r="1578" spans="2:12" s="85" customFormat="1" hidden="1">
      <c r="B1578" s="1150"/>
      <c r="C1578" s="1153"/>
      <c r="D1578" s="1156"/>
      <c r="E1578" s="537" t="s">
        <v>257</v>
      </c>
      <c r="F1578" s="507"/>
      <c r="G1578" s="538">
        <f>D1576*F1578</f>
        <v>0</v>
      </c>
      <c r="H1578" s="509"/>
      <c r="I1578" s="518">
        <f t="shared" ref="I1578" si="1562">$D1576*$F1578*H1578</f>
        <v>0</v>
      </c>
      <c r="J1578" s="1159"/>
      <c r="K1578" s="513"/>
      <c r="L1578" s="140"/>
    </row>
    <row r="1579" spans="2:12" s="85" customFormat="1" hidden="1">
      <c r="B1579" s="1150"/>
      <c r="C1579" s="1153"/>
      <c r="D1579" s="1156"/>
      <c r="E1579" s="537" t="s">
        <v>269</v>
      </c>
      <c r="F1579" s="507"/>
      <c r="G1579" s="538">
        <f>D1576*F1579</f>
        <v>0</v>
      </c>
      <c r="H1579" s="509"/>
      <c r="I1579" s="518">
        <f t="shared" ref="I1579" si="1563">$D1576*$F1579*H1579</f>
        <v>0</v>
      </c>
      <c r="J1579" s="1159"/>
      <c r="K1579" s="513"/>
      <c r="L1579" s="140"/>
    </row>
    <row r="1580" spans="2:12" s="85" customFormat="1" hidden="1">
      <c r="B1580" s="1150"/>
      <c r="C1580" s="1153"/>
      <c r="D1580" s="1156"/>
      <c r="E1580" s="537" t="s">
        <v>270</v>
      </c>
      <c r="F1580" s="507"/>
      <c r="G1580" s="538">
        <f>D1576*F1580</f>
        <v>0</v>
      </c>
      <c r="H1580" s="509"/>
      <c r="I1580" s="518">
        <f t="shared" ref="I1580" si="1564">$D1576*$F1580*H1580</f>
        <v>0</v>
      </c>
      <c r="J1580" s="1159"/>
      <c r="K1580" s="513"/>
      <c r="L1580" s="140"/>
    </row>
    <row r="1581" spans="2:12" s="85" customFormat="1" hidden="1">
      <c r="B1581" s="1151"/>
      <c r="C1581" s="1154"/>
      <c r="D1581" s="1157"/>
      <c r="E1581" s="537" t="s">
        <v>132</v>
      </c>
      <c r="F1581" s="507"/>
      <c r="G1581" s="538">
        <f>D1576*F1581</f>
        <v>0</v>
      </c>
      <c r="H1581" s="509"/>
      <c r="I1581" s="518">
        <f t="shared" ref="I1581" si="1565">$D1576*$F1581*H1581</f>
        <v>0</v>
      </c>
      <c r="J1581" s="1160"/>
      <c r="K1581" s="513"/>
      <c r="L1581" s="140"/>
    </row>
    <row r="1582" spans="2:12" s="85" customFormat="1" hidden="1">
      <c r="B1582" s="1145">
        <v>263</v>
      </c>
      <c r="C1582" s="1152"/>
      <c r="D1582" s="1155"/>
      <c r="E1582" s="537" t="s">
        <v>134</v>
      </c>
      <c r="F1582" s="507"/>
      <c r="G1582" s="538">
        <f>D1582*F1582</f>
        <v>0</v>
      </c>
      <c r="H1582" s="509"/>
      <c r="I1582" s="518">
        <f t="shared" ref="I1582" si="1566">$D1582*$F1582*H1582</f>
        <v>0</v>
      </c>
      <c r="J1582" s="1168">
        <f>SUM(I1582:I1587)</f>
        <v>0</v>
      </c>
      <c r="K1582" s="539"/>
      <c r="L1582" s="140"/>
    </row>
    <row r="1583" spans="2:12" s="85" customFormat="1" hidden="1">
      <c r="B1583" s="1150"/>
      <c r="C1583" s="1153"/>
      <c r="D1583" s="1156"/>
      <c r="E1583" s="537" t="s">
        <v>268</v>
      </c>
      <c r="F1583" s="507"/>
      <c r="G1583" s="538">
        <f>D1582*F1583</f>
        <v>0</v>
      </c>
      <c r="H1583" s="509"/>
      <c r="I1583" s="518">
        <f t="shared" ref="I1583" si="1567">$D1582*$F1583*H1583</f>
        <v>0</v>
      </c>
      <c r="J1583" s="1159"/>
      <c r="K1583" s="513"/>
      <c r="L1583" s="140"/>
    </row>
    <row r="1584" spans="2:12" s="85" customFormat="1" hidden="1">
      <c r="B1584" s="1150"/>
      <c r="C1584" s="1153"/>
      <c r="D1584" s="1156"/>
      <c r="E1584" s="537" t="s">
        <v>257</v>
      </c>
      <c r="F1584" s="507"/>
      <c r="G1584" s="538">
        <f>D1582*F1584</f>
        <v>0</v>
      </c>
      <c r="H1584" s="509"/>
      <c r="I1584" s="518">
        <f t="shared" ref="I1584" si="1568">$D1582*$F1584*H1584</f>
        <v>0</v>
      </c>
      <c r="J1584" s="1159"/>
      <c r="K1584" s="513"/>
      <c r="L1584" s="140"/>
    </row>
    <row r="1585" spans="2:12" s="85" customFormat="1" hidden="1">
      <c r="B1585" s="1150"/>
      <c r="C1585" s="1153"/>
      <c r="D1585" s="1156"/>
      <c r="E1585" s="537" t="s">
        <v>269</v>
      </c>
      <c r="F1585" s="507"/>
      <c r="G1585" s="538">
        <f>D1582*F1585</f>
        <v>0</v>
      </c>
      <c r="H1585" s="509"/>
      <c r="I1585" s="518">
        <f t="shared" ref="I1585" si="1569">$D1582*$F1585*H1585</f>
        <v>0</v>
      </c>
      <c r="J1585" s="1159"/>
      <c r="K1585" s="513"/>
      <c r="L1585" s="140"/>
    </row>
    <row r="1586" spans="2:12" s="85" customFormat="1" hidden="1">
      <c r="B1586" s="1150"/>
      <c r="C1586" s="1153"/>
      <c r="D1586" s="1156"/>
      <c r="E1586" s="537" t="s">
        <v>270</v>
      </c>
      <c r="F1586" s="507"/>
      <c r="G1586" s="538">
        <f>D1582*F1586</f>
        <v>0</v>
      </c>
      <c r="H1586" s="509"/>
      <c r="I1586" s="518">
        <f t="shared" ref="I1586" si="1570">$D1582*$F1586*H1586</f>
        <v>0</v>
      </c>
      <c r="J1586" s="1159"/>
      <c r="K1586" s="513"/>
      <c r="L1586" s="140"/>
    </row>
    <row r="1587" spans="2:12" s="85" customFormat="1" hidden="1">
      <c r="B1587" s="1151"/>
      <c r="C1587" s="1154"/>
      <c r="D1587" s="1157"/>
      <c r="E1587" s="537" t="s">
        <v>132</v>
      </c>
      <c r="F1587" s="507"/>
      <c r="G1587" s="538">
        <f>D1582*F1587</f>
        <v>0</v>
      </c>
      <c r="H1587" s="509"/>
      <c r="I1587" s="518">
        <f t="shared" ref="I1587" si="1571">$D1582*$F1587*H1587</f>
        <v>0</v>
      </c>
      <c r="J1587" s="1160"/>
      <c r="K1587" s="513"/>
      <c r="L1587" s="140"/>
    </row>
    <row r="1588" spans="2:12" s="85" customFormat="1" hidden="1">
      <c r="B1588" s="1145">
        <v>264</v>
      </c>
      <c r="C1588" s="1152"/>
      <c r="D1588" s="1155"/>
      <c r="E1588" s="537" t="s">
        <v>134</v>
      </c>
      <c r="F1588" s="507"/>
      <c r="G1588" s="538">
        <f>D1588*F1588</f>
        <v>0</v>
      </c>
      <c r="H1588" s="509"/>
      <c r="I1588" s="518">
        <f t="shared" ref="I1588" si="1572">$D1588*$F1588*H1588</f>
        <v>0</v>
      </c>
      <c r="J1588" s="1168">
        <f>SUM(I1588:I1593)</f>
        <v>0</v>
      </c>
      <c r="K1588" s="539"/>
      <c r="L1588" s="140"/>
    </row>
    <row r="1589" spans="2:12" s="85" customFormat="1" hidden="1">
      <c r="B1589" s="1150"/>
      <c r="C1589" s="1153"/>
      <c r="D1589" s="1156"/>
      <c r="E1589" s="537" t="s">
        <v>268</v>
      </c>
      <c r="F1589" s="507"/>
      <c r="G1589" s="538">
        <f>D1588*F1589</f>
        <v>0</v>
      </c>
      <c r="H1589" s="509"/>
      <c r="I1589" s="518">
        <f t="shared" ref="I1589" si="1573">$D1588*$F1589*H1589</f>
        <v>0</v>
      </c>
      <c r="J1589" s="1159"/>
      <c r="K1589" s="513"/>
      <c r="L1589" s="140"/>
    </row>
    <row r="1590" spans="2:12" s="85" customFormat="1" hidden="1">
      <c r="B1590" s="1150"/>
      <c r="C1590" s="1153"/>
      <c r="D1590" s="1156"/>
      <c r="E1590" s="537" t="s">
        <v>257</v>
      </c>
      <c r="F1590" s="507"/>
      <c r="G1590" s="538">
        <f>D1588*F1590</f>
        <v>0</v>
      </c>
      <c r="H1590" s="509"/>
      <c r="I1590" s="518">
        <f t="shared" ref="I1590" si="1574">$D1588*$F1590*H1590</f>
        <v>0</v>
      </c>
      <c r="J1590" s="1159"/>
      <c r="K1590" s="513"/>
      <c r="L1590" s="140"/>
    </row>
    <row r="1591" spans="2:12" s="85" customFormat="1" hidden="1">
      <c r="B1591" s="1150"/>
      <c r="C1591" s="1153"/>
      <c r="D1591" s="1156"/>
      <c r="E1591" s="537" t="s">
        <v>269</v>
      </c>
      <c r="F1591" s="507"/>
      <c r="G1591" s="538">
        <f>D1588*F1591</f>
        <v>0</v>
      </c>
      <c r="H1591" s="509"/>
      <c r="I1591" s="518">
        <f t="shared" ref="I1591" si="1575">$D1588*$F1591*H1591</f>
        <v>0</v>
      </c>
      <c r="J1591" s="1159"/>
      <c r="K1591" s="513"/>
      <c r="L1591" s="140"/>
    </row>
    <row r="1592" spans="2:12" s="85" customFormat="1" hidden="1">
      <c r="B1592" s="1150"/>
      <c r="C1592" s="1153"/>
      <c r="D1592" s="1156"/>
      <c r="E1592" s="537" t="s">
        <v>270</v>
      </c>
      <c r="F1592" s="507"/>
      <c r="G1592" s="538">
        <f>D1588*F1592</f>
        <v>0</v>
      </c>
      <c r="H1592" s="509"/>
      <c r="I1592" s="518">
        <f t="shared" ref="I1592" si="1576">$D1588*$F1592*H1592</f>
        <v>0</v>
      </c>
      <c r="J1592" s="1159"/>
      <c r="K1592" s="513"/>
      <c r="L1592" s="140"/>
    </row>
    <row r="1593" spans="2:12" s="85" customFormat="1" hidden="1">
      <c r="B1593" s="1151"/>
      <c r="C1593" s="1154"/>
      <c r="D1593" s="1157"/>
      <c r="E1593" s="537" t="s">
        <v>132</v>
      </c>
      <c r="F1593" s="507"/>
      <c r="G1593" s="538">
        <f>D1588*F1593</f>
        <v>0</v>
      </c>
      <c r="H1593" s="509"/>
      <c r="I1593" s="518">
        <f t="shared" ref="I1593" si="1577">$D1588*$F1593*H1593</f>
        <v>0</v>
      </c>
      <c r="J1593" s="1160"/>
      <c r="K1593" s="513"/>
      <c r="L1593" s="140"/>
    </row>
    <row r="1594" spans="2:12" s="85" customFormat="1" hidden="1">
      <c r="B1594" s="1145">
        <v>265</v>
      </c>
      <c r="C1594" s="1152"/>
      <c r="D1594" s="1155"/>
      <c r="E1594" s="537" t="s">
        <v>134</v>
      </c>
      <c r="F1594" s="507"/>
      <c r="G1594" s="538">
        <f>D1594*F1594</f>
        <v>0</v>
      </c>
      <c r="H1594" s="509"/>
      <c r="I1594" s="518">
        <f t="shared" ref="I1594" si="1578">$D1594*$F1594*H1594</f>
        <v>0</v>
      </c>
      <c r="J1594" s="1168">
        <f>SUM(I1594:I1599)</f>
        <v>0</v>
      </c>
      <c r="K1594" s="539"/>
      <c r="L1594" s="140"/>
    </row>
    <row r="1595" spans="2:12" s="85" customFormat="1" hidden="1">
      <c r="B1595" s="1150"/>
      <c r="C1595" s="1153"/>
      <c r="D1595" s="1156"/>
      <c r="E1595" s="537" t="s">
        <v>268</v>
      </c>
      <c r="F1595" s="507"/>
      <c r="G1595" s="538">
        <f>D1594*F1595</f>
        <v>0</v>
      </c>
      <c r="H1595" s="509"/>
      <c r="I1595" s="518">
        <f t="shared" ref="I1595" si="1579">$D1594*$F1595*H1595</f>
        <v>0</v>
      </c>
      <c r="J1595" s="1159"/>
      <c r="K1595" s="513"/>
      <c r="L1595" s="140"/>
    </row>
    <row r="1596" spans="2:12" s="85" customFormat="1" hidden="1">
      <c r="B1596" s="1150"/>
      <c r="C1596" s="1153"/>
      <c r="D1596" s="1156"/>
      <c r="E1596" s="537" t="s">
        <v>257</v>
      </c>
      <c r="F1596" s="507"/>
      <c r="G1596" s="538">
        <f>D1594*F1596</f>
        <v>0</v>
      </c>
      <c r="H1596" s="509"/>
      <c r="I1596" s="518">
        <f t="shared" ref="I1596" si="1580">$D1594*$F1596*H1596</f>
        <v>0</v>
      </c>
      <c r="J1596" s="1159"/>
      <c r="K1596" s="513"/>
      <c r="L1596" s="140"/>
    </row>
    <row r="1597" spans="2:12" s="85" customFormat="1" hidden="1">
      <c r="B1597" s="1150"/>
      <c r="C1597" s="1153"/>
      <c r="D1597" s="1156"/>
      <c r="E1597" s="537" t="s">
        <v>269</v>
      </c>
      <c r="F1597" s="507"/>
      <c r="G1597" s="538">
        <f>D1594*F1597</f>
        <v>0</v>
      </c>
      <c r="H1597" s="509"/>
      <c r="I1597" s="518">
        <f t="shared" ref="I1597" si="1581">$D1594*$F1597*H1597</f>
        <v>0</v>
      </c>
      <c r="J1597" s="1159"/>
      <c r="K1597" s="513"/>
      <c r="L1597" s="140"/>
    </row>
    <row r="1598" spans="2:12" s="85" customFormat="1" hidden="1">
      <c r="B1598" s="1150"/>
      <c r="C1598" s="1153"/>
      <c r="D1598" s="1156"/>
      <c r="E1598" s="537" t="s">
        <v>270</v>
      </c>
      <c r="F1598" s="507"/>
      <c r="G1598" s="538">
        <f>D1594*F1598</f>
        <v>0</v>
      </c>
      <c r="H1598" s="509"/>
      <c r="I1598" s="518">
        <f t="shared" ref="I1598" si="1582">$D1594*$F1598*H1598</f>
        <v>0</v>
      </c>
      <c r="J1598" s="1159"/>
      <c r="K1598" s="513"/>
      <c r="L1598" s="140"/>
    </row>
    <row r="1599" spans="2:12" s="85" customFormat="1" hidden="1">
      <c r="B1599" s="1151"/>
      <c r="C1599" s="1154"/>
      <c r="D1599" s="1157"/>
      <c r="E1599" s="537" t="s">
        <v>132</v>
      </c>
      <c r="F1599" s="507"/>
      <c r="G1599" s="538">
        <f>D1594*F1599</f>
        <v>0</v>
      </c>
      <c r="H1599" s="509"/>
      <c r="I1599" s="518">
        <f t="shared" ref="I1599" si="1583">$D1594*$F1599*H1599</f>
        <v>0</v>
      </c>
      <c r="J1599" s="1160"/>
      <c r="K1599" s="513"/>
      <c r="L1599" s="140"/>
    </row>
    <row r="1600" spans="2:12" s="85" customFormat="1" hidden="1">
      <c r="B1600" s="1145">
        <v>266</v>
      </c>
      <c r="C1600" s="1152"/>
      <c r="D1600" s="1155"/>
      <c r="E1600" s="537" t="s">
        <v>134</v>
      </c>
      <c r="F1600" s="507"/>
      <c r="G1600" s="538">
        <f>D1600*F1600</f>
        <v>0</v>
      </c>
      <c r="H1600" s="509"/>
      <c r="I1600" s="518">
        <f t="shared" ref="I1600" si="1584">$D1600*$F1600*H1600</f>
        <v>0</v>
      </c>
      <c r="J1600" s="1168">
        <f>SUM(I1600:I1605)</f>
        <v>0</v>
      </c>
      <c r="K1600" s="539"/>
      <c r="L1600" s="140"/>
    </row>
    <row r="1601" spans="2:12" s="85" customFormat="1" hidden="1">
      <c r="B1601" s="1150"/>
      <c r="C1601" s="1153"/>
      <c r="D1601" s="1156"/>
      <c r="E1601" s="537" t="s">
        <v>268</v>
      </c>
      <c r="F1601" s="507"/>
      <c r="G1601" s="538">
        <f>D1600*F1601</f>
        <v>0</v>
      </c>
      <c r="H1601" s="509"/>
      <c r="I1601" s="518">
        <f t="shared" ref="I1601" si="1585">$D1600*$F1601*H1601</f>
        <v>0</v>
      </c>
      <c r="J1601" s="1159"/>
      <c r="K1601" s="513"/>
      <c r="L1601" s="140"/>
    </row>
    <row r="1602" spans="2:12" s="85" customFormat="1" hidden="1">
      <c r="B1602" s="1150"/>
      <c r="C1602" s="1153"/>
      <c r="D1602" s="1156"/>
      <c r="E1602" s="537" t="s">
        <v>257</v>
      </c>
      <c r="F1602" s="507"/>
      <c r="G1602" s="538">
        <f>D1600*F1602</f>
        <v>0</v>
      </c>
      <c r="H1602" s="509"/>
      <c r="I1602" s="518">
        <f t="shared" ref="I1602" si="1586">$D1600*$F1602*H1602</f>
        <v>0</v>
      </c>
      <c r="J1602" s="1159"/>
      <c r="K1602" s="513"/>
      <c r="L1602" s="140"/>
    </row>
    <row r="1603" spans="2:12" s="85" customFormat="1" hidden="1">
      <c r="B1603" s="1150"/>
      <c r="C1603" s="1153"/>
      <c r="D1603" s="1156"/>
      <c r="E1603" s="537" t="s">
        <v>269</v>
      </c>
      <c r="F1603" s="507"/>
      <c r="G1603" s="538">
        <f>D1600*F1603</f>
        <v>0</v>
      </c>
      <c r="H1603" s="509"/>
      <c r="I1603" s="518">
        <f t="shared" ref="I1603" si="1587">$D1600*$F1603*H1603</f>
        <v>0</v>
      </c>
      <c r="J1603" s="1159"/>
      <c r="K1603" s="513"/>
      <c r="L1603" s="140"/>
    </row>
    <row r="1604" spans="2:12" s="85" customFormat="1" hidden="1">
      <c r="B1604" s="1150"/>
      <c r="C1604" s="1153"/>
      <c r="D1604" s="1156"/>
      <c r="E1604" s="537" t="s">
        <v>270</v>
      </c>
      <c r="F1604" s="507"/>
      <c r="G1604" s="538">
        <f>D1600*F1604</f>
        <v>0</v>
      </c>
      <c r="H1604" s="509"/>
      <c r="I1604" s="518">
        <f t="shared" ref="I1604" si="1588">$D1600*$F1604*H1604</f>
        <v>0</v>
      </c>
      <c r="J1604" s="1159"/>
      <c r="K1604" s="513"/>
      <c r="L1604" s="140"/>
    </row>
    <row r="1605" spans="2:12" s="85" customFormat="1" hidden="1">
      <c r="B1605" s="1151"/>
      <c r="C1605" s="1154"/>
      <c r="D1605" s="1157"/>
      <c r="E1605" s="537" t="s">
        <v>132</v>
      </c>
      <c r="F1605" s="507"/>
      <c r="G1605" s="538">
        <f>D1600*F1605</f>
        <v>0</v>
      </c>
      <c r="H1605" s="509"/>
      <c r="I1605" s="518">
        <f t="shared" ref="I1605" si="1589">$D1600*$F1605*H1605</f>
        <v>0</v>
      </c>
      <c r="J1605" s="1160"/>
      <c r="K1605" s="513"/>
      <c r="L1605" s="140"/>
    </row>
    <row r="1606" spans="2:12" s="85" customFormat="1" hidden="1">
      <c r="B1606" s="1145">
        <v>267</v>
      </c>
      <c r="C1606" s="1152"/>
      <c r="D1606" s="1155"/>
      <c r="E1606" s="537" t="s">
        <v>134</v>
      </c>
      <c r="F1606" s="507"/>
      <c r="G1606" s="538">
        <f>D1606*F1606</f>
        <v>0</v>
      </c>
      <c r="H1606" s="509"/>
      <c r="I1606" s="518">
        <f t="shared" ref="I1606" si="1590">$D1606*$F1606*H1606</f>
        <v>0</v>
      </c>
      <c r="J1606" s="1168">
        <f>SUM(I1606:I1611)</f>
        <v>0</v>
      </c>
      <c r="K1606" s="539"/>
      <c r="L1606" s="140"/>
    </row>
    <row r="1607" spans="2:12" s="85" customFormat="1" hidden="1">
      <c r="B1607" s="1150"/>
      <c r="C1607" s="1153"/>
      <c r="D1607" s="1156"/>
      <c r="E1607" s="537" t="s">
        <v>268</v>
      </c>
      <c r="F1607" s="507"/>
      <c r="G1607" s="538">
        <f>D1606*F1607</f>
        <v>0</v>
      </c>
      <c r="H1607" s="509"/>
      <c r="I1607" s="518">
        <f t="shared" ref="I1607" si="1591">$D1606*$F1607*H1607</f>
        <v>0</v>
      </c>
      <c r="J1607" s="1159"/>
      <c r="K1607" s="513"/>
      <c r="L1607" s="140"/>
    </row>
    <row r="1608" spans="2:12" s="85" customFormat="1" hidden="1">
      <c r="B1608" s="1150"/>
      <c r="C1608" s="1153"/>
      <c r="D1608" s="1156"/>
      <c r="E1608" s="537" t="s">
        <v>257</v>
      </c>
      <c r="F1608" s="507"/>
      <c r="G1608" s="538">
        <f>D1606*F1608</f>
        <v>0</v>
      </c>
      <c r="H1608" s="509"/>
      <c r="I1608" s="518">
        <f t="shared" ref="I1608" si="1592">$D1606*$F1608*H1608</f>
        <v>0</v>
      </c>
      <c r="J1608" s="1159"/>
      <c r="K1608" s="513"/>
      <c r="L1608" s="140"/>
    </row>
    <row r="1609" spans="2:12" s="85" customFormat="1" hidden="1">
      <c r="B1609" s="1150"/>
      <c r="C1609" s="1153"/>
      <c r="D1609" s="1156"/>
      <c r="E1609" s="537" t="s">
        <v>269</v>
      </c>
      <c r="F1609" s="507"/>
      <c r="G1609" s="538">
        <f>D1606*F1609</f>
        <v>0</v>
      </c>
      <c r="H1609" s="509"/>
      <c r="I1609" s="518">
        <f t="shared" ref="I1609" si="1593">$D1606*$F1609*H1609</f>
        <v>0</v>
      </c>
      <c r="J1609" s="1159"/>
      <c r="K1609" s="513"/>
      <c r="L1609" s="140"/>
    </row>
    <row r="1610" spans="2:12" s="85" customFormat="1" hidden="1">
      <c r="B1610" s="1150"/>
      <c r="C1610" s="1153"/>
      <c r="D1610" s="1156"/>
      <c r="E1610" s="537" t="s">
        <v>270</v>
      </c>
      <c r="F1610" s="507"/>
      <c r="G1610" s="538">
        <f>D1606*F1610</f>
        <v>0</v>
      </c>
      <c r="H1610" s="509"/>
      <c r="I1610" s="518">
        <f t="shared" ref="I1610" si="1594">$D1606*$F1610*H1610</f>
        <v>0</v>
      </c>
      <c r="J1610" s="1159"/>
      <c r="K1610" s="513"/>
      <c r="L1610" s="140"/>
    </row>
    <row r="1611" spans="2:12" s="85" customFormat="1" hidden="1">
      <c r="B1611" s="1151"/>
      <c r="C1611" s="1154"/>
      <c r="D1611" s="1157"/>
      <c r="E1611" s="537" t="s">
        <v>132</v>
      </c>
      <c r="F1611" s="507"/>
      <c r="G1611" s="538">
        <f>D1606*F1611</f>
        <v>0</v>
      </c>
      <c r="H1611" s="509"/>
      <c r="I1611" s="518">
        <f t="shared" ref="I1611" si="1595">$D1606*$F1611*H1611</f>
        <v>0</v>
      </c>
      <c r="J1611" s="1160"/>
      <c r="K1611" s="513"/>
      <c r="L1611" s="140"/>
    </row>
    <row r="1612" spans="2:12" s="85" customFormat="1" hidden="1">
      <c r="B1612" s="1145">
        <v>268</v>
      </c>
      <c r="C1612" s="1152"/>
      <c r="D1612" s="1155"/>
      <c r="E1612" s="537" t="s">
        <v>134</v>
      </c>
      <c r="F1612" s="507"/>
      <c r="G1612" s="538">
        <f>D1612*F1612</f>
        <v>0</v>
      </c>
      <c r="H1612" s="509"/>
      <c r="I1612" s="518">
        <f t="shared" ref="I1612" si="1596">$D1612*$F1612*H1612</f>
        <v>0</v>
      </c>
      <c r="J1612" s="1168">
        <f>SUM(I1612:I1617)</f>
        <v>0</v>
      </c>
      <c r="K1612" s="539"/>
      <c r="L1612" s="140"/>
    </row>
    <row r="1613" spans="2:12" s="85" customFormat="1" hidden="1">
      <c r="B1613" s="1150"/>
      <c r="C1613" s="1153"/>
      <c r="D1613" s="1156"/>
      <c r="E1613" s="537" t="s">
        <v>268</v>
      </c>
      <c r="F1613" s="507"/>
      <c r="G1613" s="538">
        <f>D1612*F1613</f>
        <v>0</v>
      </c>
      <c r="H1613" s="509"/>
      <c r="I1613" s="518">
        <f t="shared" ref="I1613" si="1597">$D1612*$F1613*H1613</f>
        <v>0</v>
      </c>
      <c r="J1613" s="1159"/>
      <c r="K1613" s="513"/>
      <c r="L1613" s="140"/>
    </row>
    <row r="1614" spans="2:12" s="85" customFormat="1" hidden="1">
      <c r="B1614" s="1150"/>
      <c r="C1614" s="1153"/>
      <c r="D1614" s="1156"/>
      <c r="E1614" s="537" t="s">
        <v>257</v>
      </c>
      <c r="F1614" s="507"/>
      <c r="G1614" s="538">
        <f>D1612*F1614</f>
        <v>0</v>
      </c>
      <c r="H1614" s="509"/>
      <c r="I1614" s="518">
        <f t="shared" ref="I1614" si="1598">$D1612*$F1614*H1614</f>
        <v>0</v>
      </c>
      <c r="J1614" s="1159"/>
      <c r="K1614" s="513"/>
      <c r="L1614" s="140"/>
    </row>
    <row r="1615" spans="2:12" s="85" customFormat="1" hidden="1">
      <c r="B1615" s="1150"/>
      <c r="C1615" s="1153"/>
      <c r="D1615" s="1156"/>
      <c r="E1615" s="537" t="s">
        <v>269</v>
      </c>
      <c r="F1615" s="507"/>
      <c r="G1615" s="538">
        <f>D1612*F1615</f>
        <v>0</v>
      </c>
      <c r="H1615" s="509"/>
      <c r="I1615" s="518">
        <f t="shared" ref="I1615" si="1599">$D1612*$F1615*H1615</f>
        <v>0</v>
      </c>
      <c r="J1615" s="1159"/>
      <c r="K1615" s="513"/>
      <c r="L1615" s="140"/>
    </row>
    <row r="1616" spans="2:12" s="85" customFormat="1" hidden="1">
      <c r="B1616" s="1150"/>
      <c r="C1616" s="1153"/>
      <c r="D1616" s="1156"/>
      <c r="E1616" s="537" t="s">
        <v>270</v>
      </c>
      <c r="F1616" s="507"/>
      <c r="G1616" s="538">
        <f>D1612*F1616</f>
        <v>0</v>
      </c>
      <c r="H1616" s="509"/>
      <c r="I1616" s="518">
        <f t="shared" ref="I1616" si="1600">$D1612*$F1616*H1616</f>
        <v>0</v>
      </c>
      <c r="J1616" s="1159"/>
      <c r="K1616" s="513"/>
      <c r="L1616" s="140"/>
    </row>
    <row r="1617" spans="2:12" s="85" customFormat="1" hidden="1">
      <c r="B1617" s="1151"/>
      <c r="C1617" s="1154"/>
      <c r="D1617" s="1157"/>
      <c r="E1617" s="537" t="s">
        <v>132</v>
      </c>
      <c r="F1617" s="507"/>
      <c r="G1617" s="538">
        <f>D1612*F1617</f>
        <v>0</v>
      </c>
      <c r="H1617" s="509"/>
      <c r="I1617" s="518">
        <f t="shared" ref="I1617" si="1601">$D1612*$F1617*H1617</f>
        <v>0</v>
      </c>
      <c r="J1617" s="1160"/>
      <c r="K1617" s="513"/>
      <c r="L1617" s="140"/>
    </row>
    <row r="1618" spans="2:12" s="85" customFormat="1" hidden="1">
      <c r="B1618" s="1145">
        <v>269</v>
      </c>
      <c r="C1618" s="1152"/>
      <c r="D1618" s="1155"/>
      <c r="E1618" s="537" t="s">
        <v>134</v>
      </c>
      <c r="F1618" s="507"/>
      <c r="G1618" s="538">
        <f>D1618*F1618</f>
        <v>0</v>
      </c>
      <c r="H1618" s="509"/>
      <c r="I1618" s="518">
        <f t="shared" ref="I1618" si="1602">$D1618*$F1618*H1618</f>
        <v>0</v>
      </c>
      <c r="J1618" s="1168">
        <f>SUM(I1618:I1623)</f>
        <v>0</v>
      </c>
      <c r="K1618" s="539"/>
      <c r="L1618" s="140"/>
    </row>
    <row r="1619" spans="2:12" s="85" customFormat="1" hidden="1">
      <c r="B1619" s="1150"/>
      <c r="C1619" s="1153"/>
      <c r="D1619" s="1156"/>
      <c r="E1619" s="537" t="s">
        <v>268</v>
      </c>
      <c r="F1619" s="507"/>
      <c r="G1619" s="538">
        <f>D1618*F1619</f>
        <v>0</v>
      </c>
      <c r="H1619" s="509"/>
      <c r="I1619" s="518">
        <f t="shared" ref="I1619" si="1603">$D1618*$F1619*H1619</f>
        <v>0</v>
      </c>
      <c r="J1619" s="1159"/>
      <c r="K1619" s="513"/>
      <c r="L1619" s="140"/>
    </row>
    <row r="1620" spans="2:12" s="85" customFormat="1" hidden="1">
      <c r="B1620" s="1150"/>
      <c r="C1620" s="1153"/>
      <c r="D1620" s="1156"/>
      <c r="E1620" s="537" t="s">
        <v>257</v>
      </c>
      <c r="F1620" s="507"/>
      <c r="G1620" s="538">
        <f>D1618*F1620</f>
        <v>0</v>
      </c>
      <c r="H1620" s="509"/>
      <c r="I1620" s="518">
        <f t="shared" ref="I1620" si="1604">$D1618*$F1620*H1620</f>
        <v>0</v>
      </c>
      <c r="J1620" s="1159"/>
      <c r="K1620" s="513"/>
      <c r="L1620" s="140"/>
    </row>
    <row r="1621" spans="2:12" s="85" customFormat="1" hidden="1">
      <c r="B1621" s="1150"/>
      <c r="C1621" s="1153"/>
      <c r="D1621" s="1156"/>
      <c r="E1621" s="537" t="s">
        <v>269</v>
      </c>
      <c r="F1621" s="507"/>
      <c r="G1621" s="538">
        <f>D1618*F1621</f>
        <v>0</v>
      </c>
      <c r="H1621" s="509"/>
      <c r="I1621" s="518">
        <f t="shared" ref="I1621" si="1605">$D1618*$F1621*H1621</f>
        <v>0</v>
      </c>
      <c r="J1621" s="1159"/>
      <c r="K1621" s="513"/>
      <c r="L1621" s="140"/>
    </row>
    <row r="1622" spans="2:12" s="85" customFormat="1" hidden="1">
      <c r="B1622" s="1150"/>
      <c r="C1622" s="1153"/>
      <c r="D1622" s="1156"/>
      <c r="E1622" s="537" t="s">
        <v>270</v>
      </c>
      <c r="F1622" s="507"/>
      <c r="G1622" s="538">
        <f>D1618*F1622</f>
        <v>0</v>
      </c>
      <c r="H1622" s="509"/>
      <c r="I1622" s="518">
        <f t="shared" ref="I1622" si="1606">$D1618*$F1622*H1622</f>
        <v>0</v>
      </c>
      <c r="J1622" s="1159"/>
      <c r="K1622" s="513"/>
      <c r="L1622" s="140"/>
    </row>
    <row r="1623" spans="2:12" s="85" customFormat="1" hidden="1">
      <c r="B1623" s="1151"/>
      <c r="C1623" s="1154"/>
      <c r="D1623" s="1157"/>
      <c r="E1623" s="537" t="s">
        <v>132</v>
      </c>
      <c r="F1623" s="507"/>
      <c r="G1623" s="538">
        <f>D1618*F1623</f>
        <v>0</v>
      </c>
      <c r="H1623" s="509"/>
      <c r="I1623" s="518">
        <f t="shared" ref="I1623" si="1607">$D1618*$F1623*H1623</f>
        <v>0</v>
      </c>
      <c r="J1623" s="1160"/>
      <c r="K1623" s="513"/>
      <c r="L1623" s="140"/>
    </row>
    <row r="1624" spans="2:12" s="85" customFormat="1" hidden="1">
      <c r="B1624" s="1145">
        <v>270</v>
      </c>
      <c r="C1624" s="1152"/>
      <c r="D1624" s="1155"/>
      <c r="E1624" s="537" t="s">
        <v>134</v>
      </c>
      <c r="F1624" s="507"/>
      <c r="G1624" s="538">
        <f>D1624*F1624</f>
        <v>0</v>
      </c>
      <c r="H1624" s="509"/>
      <c r="I1624" s="518">
        <f t="shared" ref="I1624" si="1608">$D1624*$F1624*H1624</f>
        <v>0</v>
      </c>
      <c r="J1624" s="1168">
        <f>SUM(I1624:I1629)</f>
        <v>0</v>
      </c>
      <c r="K1624" s="539"/>
      <c r="L1624" s="140"/>
    </row>
    <row r="1625" spans="2:12" s="85" customFormat="1" hidden="1">
      <c r="B1625" s="1150"/>
      <c r="C1625" s="1153"/>
      <c r="D1625" s="1156"/>
      <c r="E1625" s="537" t="s">
        <v>268</v>
      </c>
      <c r="F1625" s="507"/>
      <c r="G1625" s="538">
        <f>D1624*F1625</f>
        <v>0</v>
      </c>
      <c r="H1625" s="509"/>
      <c r="I1625" s="518">
        <f t="shared" ref="I1625" si="1609">$D1624*$F1625*H1625</f>
        <v>0</v>
      </c>
      <c r="J1625" s="1159"/>
      <c r="K1625" s="513"/>
      <c r="L1625" s="140"/>
    </row>
    <row r="1626" spans="2:12" s="85" customFormat="1" hidden="1">
      <c r="B1626" s="1150"/>
      <c r="C1626" s="1153"/>
      <c r="D1626" s="1156"/>
      <c r="E1626" s="537" t="s">
        <v>257</v>
      </c>
      <c r="F1626" s="507"/>
      <c r="G1626" s="538">
        <f>D1624*F1626</f>
        <v>0</v>
      </c>
      <c r="H1626" s="509"/>
      <c r="I1626" s="518">
        <f t="shared" ref="I1626" si="1610">$D1624*$F1626*H1626</f>
        <v>0</v>
      </c>
      <c r="J1626" s="1159"/>
      <c r="K1626" s="513"/>
      <c r="L1626" s="140"/>
    </row>
    <row r="1627" spans="2:12" s="85" customFormat="1" hidden="1">
      <c r="B1627" s="1150"/>
      <c r="C1627" s="1153"/>
      <c r="D1627" s="1156"/>
      <c r="E1627" s="537" t="s">
        <v>269</v>
      </c>
      <c r="F1627" s="507"/>
      <c r="G1627" s="538">
        <f>D1624*F1627</f>
        <v>0</v>
      </c>
      <c r="H1627" s="509"/>
      <c r="I1627" s="518">
        <f t="shared" ref="I1627" si="1611">$D1624*$F1627*H1627</f>
        <v>0</v>
      </c>
      <c r="J1627" s="1159"/>
      <c r="K1627" s="513"/>
      <c r="L1627" s="140"/>
    </row>
    <row r="1628" spans="2:12" s="85" customFormat="1" hidden="1">
      <c r="B1628" s="1150"/>
      <c r="C1628" s="1153"/>
      <c r="D1628" s="1156"/>
      <c r="E1628" s="537" t="s">
        <v>270</v>
      </c>
      <c r="F1628" s="507"/>
      <c r="G1628" s="538">
        <f>D1624*F1628</f>
        <v>0</v>
      </c>
      <c r="H1628" s="509"/>
      <c r="I1628" s="518">
        <f t="shared" ref="I1628" si="1612">$D1624*$F1628*H1628</f>
        <v>0</v>
      </c>
      <c r="J1628" s="1159"/>
      <c r="K1628" s="513"/>
      <c r="L1628" s="140"/>
    </row>
    <row r="1629" spans="2:12" s="85" customFormat="1" hidden="1">
      <c r="B1629" s="1151"/>
      <c r="C1629" s="1154"/>
      <c r="D1629" s="1157"/>
      <c r="E1629" s="537" t="s">
        <v>132</v>
      </c>
      <c r="F1629" s="507"/>
      <c r="G1629" s="538">
        <f>D1624*F1629</f>
        <v>0</v>
      </c>
      <c r="H1629" s="509"/>
      <c r="I1629" s="518">
        <f t="shared" ref="I1629" si="1613">$D1624*$F1629*H1629</f>
        <v>0</v>
      </c>
      <c r="J1629" s="1160"/>
      <c r="K1629" s="513"/>
      <c r="L1629" s="140"/>
    </row>
    <row r="1630" spans="2:12" s="85" customFormat="1" hidden="1">
      <c r="B1630" s="1145">
        <v>271</v>
      </c>
      <c r="C1630" s="1152"/>
      <c r="D1630" s="1155"/>
      <c r="E1630" s="537" t="s">
        <v>134</v>
      </c>
      <c r="F1630" s="507"/>
      <c r="G1630" s="538">
        <f>D1630*F1630</f>
        <v>0</v>
      </c>
      <c r="H1630" s="509"/>
      <c r="I1630" s="518">
        <f t="shared" ref="I1630" si="1614">$D1630*$F1630*H1630</f>
        <v>0</v>
      </c>
      <c r="J1630" s="1168">
        <f>SUM(I1630:I1635)</f>
        <v>0</v>
      </c>
      <c r="K1630" s="539"/>
      <c r="L1630" s="140"/>
    </row>
    <row r="1631" spans="2:12" s="85" customFormat="1" hidden="1">
      <c r="B1631" s="1150"/>
      <c r="C1631" s="1153"/>
      <c r="D1631" s="1156"/>
      <c r="E1631" s="537" t="s">
        <v>268</v>
      </c>
      <c r="F1631" s="507"/>
      <c r="G1631" s="538">
        <f>D1630*F1631</f>
        <v>0</v>
      </c>
      <c r="H1631" s="509"/>
      <c r="I1631" s="518">
        <f t="shared" ref="I1631" si="1615">$D1630*$F1631*H1631</f>
        <v>0</v>
      </c>
      <c r="J1631" s="1159"/>
      <c r="K1631" s="513"/>
      <c r="L1631" s="140"/>
    </row>
    <row r="1632" spans="2:12" s="85" customFormat="1" hidden="1">
      <c r="B1632" s="1150"/>
      <c r="C1632" s="1153"/>
      <c r="D1632" s="1156"/>
      <c r="E1632" s="537" t="s">
        <v>257</v>
      </c>
      <c r="F1632" s="507"/>
      <c r="G1632" s="538">
        <f>D1630*F1632</f>
        <v>0</v>
      </c>
      <c r="H1632" s="509"/>
      <c r="I1632" s="518">
        <f t="shared" ref="I1632" si="1616">$D1630*$F1632*H1632</f>
        <v>0</v>
      </c>
      <c r="J1632" s="1159"/>
      <c r="K1632" s="513"/>
      <c r="L1632" s="140"/>
    </row>
    <row r="1633" spans="2:12" s="85" customFormat="1" hidden="1">
      <c r="B1633" s="1150"/>
      <c r="C1633" s="1153"/>
      <c r="D1633" s="1156"/>
      <c r="E1633" s="537" t="s">
        <v>269</v>
      </c>
      <c r="F1633" s="507"/>
      <c r="G1633" s="538">
        <f>D1630*F1633</f>
        <v>0</v>
      </c>
      <c r="H1633" s="509"/>
      <c r="I1633" s="518">
        <f t="shared" ref="I1633" si="1617">$D1630*$F1633*H1633</f>
        <v>0</v>
      </c>
      <c r="J1633" s="1159"/>
      <c r="K1633" s="513"/>
      <c r="L1633" s="140"/>
    </row>
    <row r="1634" spans="2:12" s="85" customFormat="1" hidden="1">
      <c r="B1634" s="1150"/>
      <c r="C1634" s="1153"/>
      <c r="D1634" s="1156"/>
      <c r="E1634" s="537" t="s">
        <v>270</v>
      </c>
      <c r="F1634" s="507"/>
      <c r="G1634" s="538">
        <f>D1630*F1634</f>
        <v>0</v>
      </c>
      <c r="H1634" s="509"/>
      <c r="I1634" s="518">
        <f t="shared" ref="I1634" si="1618">$D1630*$F1634*H1634</f>
        <v>0</v>
      </c>
      <c r="J1634" s="1159"/>
      <c r="K1634" s="513"/>
      <c r="L1634" s="140"/>
    </row>
    <row r="1635" spans="2:12" s="85" customFormat="1" hidden="1">
      <c r="B1635" s="1151"/>
      <c r="C1635" s="1154"/>
      <c r="D1635" s="1157"/>
      <c r="E1635" s="537" t="s">
        <v>132</v>
      </c>
      <c r="F1635" s="507"/>
      <c r="G1635" s="538">
        <f>D1630*F1635</f>
        <v>0</v>
      </c>
      <c r="H1635" s="509"/>
      <c r="I1635" s="518">
        <f t="shared" ref="I1635" si="1619">$D1630*$F1635*H1635</f>
        <v>0</v>
      </c>
      <c r="J1635" s="1160"/>
      <c r="K1635" s="513"/>
      <c r="L1635" s="140"/>
    </row>
    <row r="1636" spans="2:12" s="85" customFormat="1" hidden="1">
      <c r="B1636" s="1145">
        <v>272</v>
      </c>
      <c r="C1636" s="1152"/>
      <c r="D1636" s="1155"/>
      <c r="E1636" s="537" t="s">
        <v>134</v>
      </c>
      <c r="F1636" s="507"/>
      <c r="G1636" s="538">
        <f>D1636*F1636</f>
        <v>0</v>
      </c>
      <c r="H1636" s="509"/>
      <c r="I1636" s="518">
        <f t="shared" ref="I1636" si="1620">$D1636*$F1636*H1636</f>
        <v>0</v>
      </c>
      <c r="J1636" s="1168">
        <f>SUM(I1636:I1641)</f>
        <v>0</v>
      </c>
      <c r="K1636" s="539"/>
      <c r="L1636" s="140"/>
    </row>
    <row r="1637" spans="2:12" s="85" customFormat="1" hidden="1">
      <c r="B1637" s="1150"/>
      <c r="C1637" s="1153"/>
      <c r="D1637" s="1156"/>
      <c r="E1637" s="537" t="s">
        <v>268</v>
      </c>
      <c r="F1637" s="507"/>
      <c r="G1637" s="538">
        <f>D1636*F1637</f>
        <v>0</v>
      </c>
      <c r="H1637" s="509"/>
      <c r="I1637" s="518">
        <f t="shared" ref="I1637" si="1621">$D1636*$F1637*H1637</f>
        <v>0</v>
      </c>
      <c r="J1637" s="1159"/>
      <c r="K1637" s="513"/>
      <c r="L1637" s="140"/>
    </row>
    <row r="1638" spans="2:12" s="85" customFormat="1" hidden="1">
      <c r="B1638" s="1150"/>
      <c r="C1638" s="1153"/>
      <c r="D1638" s="1156"/>
      <c r="E1638" s="537" t="s">
        <v>257</v>
      </c>
      <c r="F1638" s="507"/>
      <c r="G1638" s="538">
        <f>D1636*F1638</f>
        <v>0</v>
      </c>
      <c r="H1638" s="509"/>
      <c r="I1638" s="518">
        <f t="shared" ref="I1638" si="1622">$D1636*$F1638*H1638</f>
        <v>0</v>
      </c>
      <c r="J1638" s="1159"/>
      <c r="K1638" s="513"/>
      <c r="L1638" s="140"/>
    </row>
    <row r="1639" spans="2:12" s="85" customFormat="1" hidden="1">
      <c r="B1639" s="1150"/>
      <c r="C1639" s="1153"/>
      <c r="D1639" s="1156"/>
      <c r="E1639" s="537" t="s">
        <v>269</v>
      </c>
      <c r="F1639" s="507"/>
      <c r="G1639" s="538">
        <f>D1636*F1639</f>
        <v>0</v>
      </c>
      <c r="H1639" s="509"/>
      <c r="I1639" s="518">
        <f t="shared" ref="I1639" si="1623">$D1636*$F1639*H1639</f>
        <v>0</v>
      </c>
      <c r="J1639" s="1159"/>
      <c r="K1639" s="513"/>
      <c r="L1639" s="140"/>
    </row>
    <row r="1640" spans="2:12" s="85" customFormat="1" hidden="1">
      <c r="B1640" s="1150"/>
      <c r="C1640" s="1153"/>
      <c r="D1640" s="1156"/>
      <c r="E1640" s="537" t="s">
        <v>270</v>
      </c>
      <c r="F1640" s="507"/>
      <c r="G1640" s="538">
        <f>D1636*F1640</f>
        <v>0</v>
      </c>
      <c r="H1640" s="509"/>
      <c r="I1640" s="518">
        <f t="shared" ref="I1640" si="1624">$D1636*$F1640*H1640</f>
        <v>0</v>
      </c>
      <c r="J1640" s="1159"/>
      <c r="K1640" s="513"/>
      <c r="L1640" s="140"/>
    </row>
    <row r="1641" spans="2:12" s="85" customFormat="1" hidden="1">
      <c r="B1641" s="1151"/>
      <c r="C1641" s="1154"/>
      <c r="D1641" s="1157"/>
      <c r="E1641" s="537" t="s">
        <v>132</v>
      </c>
      <c r="F1641" s="507"/>
      <c r="G1641" s="538">
        <f>D1636*F1641</f>
        <v>0</v>
      </c>
      <c r="H1641" s="509"/>
      <c r="I1641" s="518">
        <f t="shared" ref="I1641" si="1625">$D1636*$F1641*H1641</f>
        <v>0</v>
      </c>
      <c r="J1641" s="1160"/>
      <c r="K1641" s="513"/>
      <c r="L1641" s="140"/>
    </row>
    <row r="1642" spans="2:12" s="85" customFormat="1" hidden="1">
      <c r="B1642" s="1145">
        <v>273</v>
      </c>
      <c r="C1642" s="1152"/>
      <c r="D1642" s="1155"/>
      <c r="E1642" s="537" t="s">
        <v>134</v>
      </c>
      <c r="F1642" s="507"/>
      <c r="G1642" s="538">
        <f>D1642*F1642</f>
        <v>0</v>
      </c>
      <c r="H1642" s="509"/>
      <c r="I1642" s="518">
        <f t="shared" ref="I1642" si="1626">$D1642*$F1642*H1642</f>
        <v>0</v>
      </c>
      <c r="J1642" s="1168">
        <f>SUM(I1642:I1647)</f>
        <v>0</v>
      </c>
      <c r="K1642" s="539"/>
      <c r="L1642" s="140"/>
    </row>
    <row r="1643" spans="2:12" s="85" customFormat="1" hidden="1">
      <c r="B1643" s="1150"/>
      <c r="C1643" s="1153"/>
      <c r="D1643" s="1156"/>
      <c r="E1643" s="537" t="s">
        <v>268</v>
      </c>
      <c r="F1643" s="507"/>
      <c r="G1643" s="538">
        <f>D1642*F1643</f>
        <v>0</v>
      </c>
      <c r="H1643" s="509"/>
      <c r="I1643" s="518">
        <f t="shared" ref="I1643" si="1627">$D1642*$F1643*H1643</f>
        <v>0</v>
      </c>
      <c r="J1643" s="1159"/>
      <c r="K1643" s="513"/>
      <c r="L1643" s="140"/>
    </row>
    <row r="1644" spans="2:12" s="85" customFormat="1" hidden="1">
      <c r="B1644" s="1150"/>
      <c r="C1644" s="1153"/>
      <c r="D1644" s="1156"/>
      <c r="E1644" s="537" t="s">
        <v>257</v>
      </c>
      <c r="F1644" s="507"/>
      <c r="G1644" s="538">
        <f>D1642*F1644</f>
        <v>0</v>
      </c>
      <c r="H1644" s="509"/>
      <c r="I1644" s="518">
        <f t="shared" ref="I1644" si="1628">$D1642*$F1644*H1644</f>
        <v>0</v>
      </c>
      <c r="J1644" s="1159"/>
      <c r="K1644" s="513"/>
      <c r="L1644" s="140"/>
    </row>
    <row r="1645" spans="2:12" s="85" customFormat="1" hidden="1">
      <c r="B1645" s="1150"/>
      <c r="C1645" s="1153"/>
      <c r="D1645" s="1156"/>
      <c r="E1645" s="537" t="s">
        <v>269</v>
      </c>
      <c r="F1645" s="507"/>
      <c r="G1645" s="538">
        <f>D1642*F1645</f>
        <v>0</v>
      </c>
      <c r="H1645" s="509"/>
      <c r="I1645" s="518">
        <f t="shared" ref="I1645" si="1629">$D1642*$F1645*H1645</f>
        <v>0</v>
      </c>
      <c r="J1645" s="1159"/>
      <c r="K1645" s="513"/>
      <c r="L1645" s="140"/>
    </row>
    <row r="1646" spans="2:12" s="85" customFormat="1" hidden="1">
      <c r="B1646" s="1150"/>
      <c r="C1646" s="1153"/>
      <c r="D1646" s="1156"/>
      <c r="E1646" s="537" t="s">
        <v>270</v>
      </c>
      <c r="F1646" s="507"/>
      <c r="G1646" s="538">
        <f>D1642*F1646</f>
        <v>0</v>
      </c>
      <c r="H1646" s="509"/>
      <c r="I1646" s="518">
        <f t="shared" ref="I1646" si="1630">$D1642*$F1646*H1646</f>
        <v>0</v>
      </c>
      <c r="J1646" s="1159"/>
      <c r="K1646" s="513"/>
      <c r="L1646" s="140"/>
    </row>
    <row r="1647" spans="2:12" s="85" customFormat="1" hidden="1">
      <c r="B1647" s="1151"/>
      <c r="C1647" s="1154"/>
      <c r="D1647" s="1157"/>
      <c r="E1647" s="537" t="s">
        <v>132</v>
      </c>
      <c r="F1647" s="507"/>
      <c r="G1647" s="538">
        <f>D1642*F1647</f>
        <v>0</v>
      </c>
      <c r="H1647" s="509"/>
      <c r="I1647" s="518">
        <f t="shared" ref="I1647" si="1631">$D1642*$F1647*H1647</f>
        <v>0</v>
      </c>
      <c r="J1647" s="1160"/>
      <c r="K1647" s="513"/>
      <c r="L1647" s="140"/>
    </row>
    <row r="1648" spans="2:12" s="85" customFormat="1" hidden="1">
      <c r="B1648" s="1145">
        <v>274</v>
      </c>
      <c r="C1648" s="1152"/>
      <c r="D1648" s="1155"/>
      <c r="E1648" s="537" t="s">
        <v>134</v>
      </c>
      <c r="F1648" s="507"/>
      <c r="G1648" s="538">
        <f>D1648*F1648</f>
        <v>0</v>
      </c>
      <c r="H1648" s="509"/>
      <c r="I1648" s="518">
        <f t="shared" ref="I1648" si="1632">$D1648*$F1648*H1648</f>
        <v>0</v>
      </c>
      <c r="J1648" s="1168">
        <f>SUM(I1648:I1653)</f>
        <v>0</v>
      </c>
      <c r="K1648" s="539"/>
      <c r="L1648" s="140"/>
    </row>
    <row r="1649" spans="2:12" s="85" customFormat="1" hidden="1">
      <c r="B1649" s="1150"/>
      <c r="C1649" s="1153"/>
      <c r="D1649" s="1156"/>
      <c r="E1649" s="537" t="s">
        <v>268</v>
      </c>
      <c r="F1649" s="507"/>
      <c r="G1649" s="538">
        <f>D1648*F1649</f>
        <v>0</v>
      </c>
      <c r="H1649" s="509"/>
      <c r="I1649" s="518">
        <f t="shared" ref="I1649" si="1633">$D1648*$F1649*H1649</f>
        <v>0</v>
      </c>
      <c r="J1649" s="1159"/>
      <c r="K1649" s="513"/>
      <c r="L1649" s="140"/>
    </row>
    <row r="1650" spans="2:12" s="85" customFormat="1" hidden="1">
      <c r="B1650" s="1150"/>
      <c r="C1650" s="1153"/>
      <c r="D1650" s="1156"/>
      <c r="E1650" s="537" t="s">
        <v>257</v>
      </c>
      <c r="F1650" s="507"/>
      <c r="G1650" s="538">
        <f>D1648*F1650</f>
        <v>0</v>
      </c>
      <c r="H1650" s="509"/>
      <c r="I1650" s="518">
        <f t="shared" ref="I1650" si="1634">$D1648*$F1650*H1650</f>
        <v>0</v>
      </c>
      <c r="J1650" s="1159"/>
      <c r="K1650" s="513"/>
      <c r="L1650" s="140"/>
    </row>
    <row r="1651" spans="2:12" s="85" customFormat="1" hidden="1">
      <c r="B1651" s="1150"/>
      <c r="C1651" s="1153"/>
      <c r="D1651" s="1156"/>
      <c r="E1651" s="537" t="s">
        <v>269</v>
      </c>
      <c r="F1651" s="507"/>
      <c r="G1651" s="538">
        <f>D1648*F1651</f>
        <v>0</v>
      </c>
      <c r="H1651" s="509"/>
      <c r="I1651" s="518">
        <f t="shared" ref="I1651" si="1635">$D1648*$F1651*H1651</f>
        <v>0</v>
      </c>
      <c r="J1651" s="1159"/>
      <c r="K1651" s="513"/>
      <c r="L1651" s="140"/>
    </row>
    <row r="1652" spans="2:12" s="85" customFormat="1" hidden="1">
      <c r="B1652" s="1150"/>
      <c r="C1652" s="1153"/>
      <c r="D1652" s="1156"/>
      <c r="E1652" s="537" t="s">
        <v>270</v>
      </c>
      <c r="F1652" s="507"/>
      <c r="G1652" s="538">
        <f>D1648*F1652</f>
        <v>0</v>
      </c>
      <c r="H1652" s="509"/>
      <c r="I1652" s="518">
        <f t="shared" ref="I1652" si="1636">$D1648*$F1652*H1652</f>
        <v>0</v>
      </c>
      <c r="J1652" s="1159"/>
      <c r="K1652" s="513"/>
      <c r="L1652" s="140"/>
    </row>
    <row r="1653" spans="2:12" s="85" customFormat="1" hidden="1">
      <c r="B1653" s="1151"/>
      <c r="C1653" s="1154"/>
      <c r="D1653" s="1157"/>
      <c r="E1653" s="537" t="s">
        <v>132</v>
      </c>
      <c r="F1653" s="507"/>
      <c r="G1653" s="538">
        <f>D1648*F1653</f>
        <v>0</v>
      </c>
      <c r="H1653" s="509"/>
      <c r="I1653" s="518">
        <f t="shared" ref="I1653" si="1637">$D1648*$F1653*H1653</f>
        <v>0</v>
      </c>
      <c r="J1653" s="1160"/>
      <c r="K1653" s="513"/>
      <c r="L1653" s="140"/>
    </row>
    <row r="1654" spans="2:12" s="85" customFormat="1" hidden="1">
      <c r="B1654" s="1145">
        <v>275</v>
      </c>
      <c r="C1654" s="1152"/>
      <c r="D1654" s="1155"/>
      <c r="E1654" s="537" t="s">
        <v>134</v>
      </c>
      <c r="F1654" s="507"/>
      <c r="G1654" s="538">
        <f>D1654*F1654</f>
        <v>0</v>
      </c>
      <c r="H1654" s="509"/>
      <c r="I1654" s="518">
        <f t="shared" ref="I1654" si="1638">$D1654*$F1654*H1654</f>
        <v>0</v>
      </c>
      <c r="J1654" s="1168">
        <f>SUM(I1654:I1659)</f>
        <v>0</v>
      </c>
      <c r="K1654" s="539"/>
      <c r="L1654" s="140"/>
    </row>
    <row r="1655" spans="2:12" s="85" customFormat="1" hidden="1">
      <c r="B1655" s="1150"/>
      <c r="C1655" s="1153"/>
      <c r="D1655" s="1156"/>
      <c r="E1655" s="537" t="s">
        <v>268</v>
      </c>
      <c r="F1655" s="507"/>
      <c r="G1655" s="538">
        <f>D1654*F1655</f>
        <v>0</v>
      </c>
      <c r="H1655" s="509"/>
      <c r="I1655" s="518">
        <f t="shared" ref="I1655" si="1639">$D1654*$F1655*H1655</f>
        <v>0</v>
      </c>
      <c r="J1655" s="1159"/>
      <c r="K1655" s="513"/>
      <c r="L1655" s="140"/>
    </row>
    <row r="1656" spans="2:12" s="85" customFormat="1" hidden="1">
      <c r="B1656" s="1150"/>
      <c r="C1656" s="1153"/>
      <c r="D1656" s="1156"/>
      <c r="E1656" s="537" t="s">
        <v>257</v>
      </c>
      <c r="F1656" s="507"/>
      <c r="G1656" s="538">
        <f>D1654*F1656</f>
        <v>0</v>
      </c>
      <c r="H1656" s="509"/>
      <c r="I1656" s="518">
        <f t="shared" ref="I1656" si="1640">$D1654*$F1656*H1656</f>
        <v>0</v>
      </c>
      <c r="J1656" s="1159"/>
      <c r="K1656" s="513"/>
      <c r="L1656" s="140"/>
    </row>
    <row r="1657" spans="2:12" s="85" customFormat="1" hidden="1">
      <c r="B1657" s="1150"/>
      <c r="C1657" s="1153"/>
      <c r="D1657" s="1156"/>
      <c r="E1657" s="537" t="s">
        <v>269</v>
      </c>
      <c r="F1657" s="507"/>
      <c r="G1657" s="538">
        <f>D1654*F1657</f>
        <v>0</v>
      </c>
      <c r="H1657" s="509"/>
      <c r="I1657" s="518">
        <f t="shared" ref="I1657" si="1641">$D1654*$F1657*H1657</f>
        <v>0</v>
      </c>
      <c r="J1657" s="1159"/>
      <c r="K1657" s="513"/>
      <c r="L1657" s="140"/>
    </row>
    <row r="1658" spans="2:12" s="85" customFormat="1" hidden="1">
      <c r="B1658" s="1150"/>
      <c r="C1658" s="1153"/>
      <c r="D1658" s="1156"/>
      <c r="E1658" s="537" t="s">
        <v>270</v>
      </c>
      <c r="F1658" s="507"/>
      <c r="G1658" s="538">
        <f>D1654*F1658</f>
        <v>0</v>
      </c>
      <c r="H1658" s="509"/>
      <c r="I1658" s="518">
        <f t="shared" ref="I1658" si="1642">$D1654*$F1658*H1658</f>
        <v>0</v>
      </c>
      <c r="J1658" s="1159"/>
      <c r="K1658" s="513"/>
      <c r="L1658" s="140"/>
    </row>
    <row r="1659" spans="2:12" s="85" customFormat="1" hidden="1">
      <c r="B1659" s="1151"/>
      <c r="C1659" s="1154"/>
      <c r="D1659" s="1157"/>
      <c r="E1659" s="537" t="s">
        <v>132</v>
      </c>
      <c r="F1659" s="507"/>
      <c r="G1659" s="538">
        <f>D1654*F1659</f>
        <v>0</v>
      </c>
      <c r="H1659" s="509"/>
      <c r="I1659" s="518">
        <f t="shared" ref="I1659" si="1643">$D1654*$F1659*H1659</f>
        <v>0</v>
      </c>
      <c r="J1659" s="1160"/>
      <c r="K1659" s="513"/>
      <c r="L1659" s="140"/>
    </row>
    <row r="1660" spans="2:12" s="85" customFormat="1" hidden="1">
      <c r="B1660" s="1145">
        <v>276</v>
      </c>
      <c r="C1660" s="1152"/>
      <c r="D1660" s="1155"/>
      <c r="E1660" s="537" t="s">
        <v>134</v>
      </c>
      <c r="F1660" s="507"/>
      <c r="G1660" s="538">
        <f>D1660*F1660</f>
        <v>0</v>
      </c>
      <c r="H1660" s="509"/>
      <c r="I1660" s="518">
        <f t="shared" ref="I1660" si="1644">$D1660*$F1660*H1660</f>
        <v>0</v>
      </c>
      <c r="J1660" s="1168">
        <f>SUM(I1660:I1665)</f>
        <v>0</v>
      </c>
      <c r="K1660" s="539"/>
      <c r="L1660" s="140"/>
    </row>
    <row r="1661" spans="2:12" s="85" customFormat="1" hidden="1">
      <c r="B1661" s="1150"/>
      <c r="C1661" s="1153"/>
      <c r="D1661" s="1156"/>
      <c r="E1661" s="537" t="s">
        <v>268</v>
      </c>
      <c r="F1661" s="507"/>
      <c r="G1661" s="538">
        <f>D1660*F1661</f>
        <v>0</v>
      </c>
      <c r="H1661" s="509"/>
      <c r="I1661" s="518">
        <f t="shared" ref="I1661" si="1645">$D1660*$F1661*H1661</f>
        <v>0</v>
      </c>
      <c r="J1661" s="1159"/>
      <c r="K1661" s="513"/>
      <c r="L1661" s="140"/>
    </row>
    <row r="1662" spans="2:12" s="85" customFormat="1" hidden="1">
      <c r="B1662" s="1150"/>
      <c r="C1662" s="1153"/>
      <c r="D1662" s="1156"/>
      <c r="E1662" s="537" t="s">
        <v>257</v>
      </c>
      <c r="F1662" s="507"/>
      <c r="G1662" s="538">
        <f>D1660*F1662</f>
        <v>0</v>
      </c>
      <c r="H1662" s="509"/>
      <c r="I1662" s="518">
        <f t="shared" ref="I1662" si="1646">$D1660*$F1662*H1662</f>
        <v>0</v>
      </c>
      <c r="J1662" s="1159"/>
      <c r="K1662" s="513"/>
      <c r="L1662" s="140"/>
    </row>
    <row r="1663" spans="2:12" s="85" customFormat="1" hidden="1">
      <c r="B1663" s="1150"/>
      <c r="C1663" s="1153"/>
      <c r="D1663" s="1156"/>
      <c r="E1663" s="537" t="s">
        <v>269</v>
      </c>
      <c r="F1663" s="507"/>
      <c r="G1663" s="538">
        <f>D1660*F1663</f>
        <v>0</v>
      </c>
      <c r="H1663" s="509"/>
      <c r="I1663" s="518">
        <f t="shared" ref="I1663" si="1647">$D1660*$F1663*H1663</f>
        <v>0</v>
      </c>
      <c r="J1663" s="1159"/>
      <c r="K1663" s="513"/>
      <c r="L1663" s="140"/>
    </row>
    <row r="1664" spans="2:12" s="85" customFormat="1" hidden="1">
      <c r="B1664" s="1150"/>
      <c r="C1664" s="1153"/>
      <c r="D1664" s="1156"/>
      <c r="E1664" s="537" t="s">
        <v>270</v>
      </c>
      <c r="F1664" s="507"/>
      <c r="G1664" s="538">
        <f>D1660*F1664</f>
        <v>0</v>
      </c>
      <c r="H1664" s="509"/>
      <c r="I1664" s="518">
        <f t="shared" ref="I1664" si="1648">$D1660*$F1664*H1664</f>
        <v>0</v>
      </c>
      <c r="J1664" s="1159"/>
      <c r="K1664" s="513"/>
      <c r="L1664" s="140"/>
    </row>
    <row r="1665" spans="2:12" s="85" customFormat="1" hidden="1">
      <c r="B1665" s="1151"/>
      <c r="C1665" s="1154"/>
      <c r="D1665" s="1157"/>
      <c r="E1665" s="537" t="s">
        <v>132</v>
      </c>
      <c r="F1665" s="507"/>
      <c r="G1665" s="538">
        <f>D1660*F1665</f>
        <v>0</v>
      </c>
      <c r="H1665" s="509"/>
      <c r="I1665" s="518">
        <f t="shared" ref="I1665" si="1649">$D1660*$F1665*H1665</f>
        <v>0</v>
      </c>
      <c r="J1665" s="1160"/>
      <c r="K1665" s="513"/>
      <c r="L1665" s="140"/>
    </row>
    <row r="1666" spans="2:12" s="85" customFormat="1" hidden="1">
      <c r="B1666" s="1145">
        <v>277</v>
      </c>
      <c r="C1666" s="1152"/>
      <c r="D1666" s="1155"/>
      <c r="E1666" s="537" t="s">
        <v>134</v>
      </c>
      <c r="F1666" s="507"/>
      <c r="G1666" s="538">
        <f>D1666*F1666</f>
        <v>0</v>
      </c>
      <c r="H1666" s="509"/>
      <c r="I1666" s="518">
        <f t="shared" ref="I1666" si="1650">$D1666*$F1666*H1666</f>
        <v>0</v>
      </c>
      <c r="J1666" s="1168">
        <f>SUM(I1666:I1671)</f>
        <v>0</v>
      </c>
      <c r="K1666" s="539"/>
      <c r="L1666" s="140"/>
    </row>
    <row r="1667" spans="2:12" s="85" customFormat="1" hidden="1">
      <c r="B1667" s="1150"/>
      <c r="C1667" s="1153"/>
      <c r="D1667" s="1156"/>
      <c r="E1667" s="537" t="s">
        <v>268</v>
      </c>
      <c r="F1667" s="507"/>
      <c r="G1667" s="538">
        <f>D1666*F1667</f>
        <v>0</v>
      </c>
      <c r="H1667" s="509"/>
      <c r="I1667" s="518">
        <f t="shared" ref="I1667" si="1651">$D1666*$F1667*H1667</f>
        <v>0</v>
      </c>
      <c r="J1667" s="1159"/>
      <c r="K1667" s="513"/>
      <c r="L1667" s="140"/>
    </row>
    <row r="1668" spans="2:12" s="85" customFormat="1" hidden="1">
      <c r="B1668" s="1150"/>
      <c r="C1668" s="1153"/>
      <c r="D1668" s="1156"/>
      <c r="E1668" s="537" t="s">
        <v>257</v>
      </c>
      <c r="F1668" s="507"/>
      <c r="G1668" s="538">
        <f>D1666*F1668</f>
        <v>0</v>
      </c>
      <c r="H1668" s="509"/>
      <c r="I1668" s="518">
        <f t="shared" ref="I1668" si="1652">$D1666*$F1668*H1668</f>
        <v>0</v>
      </c>
      <c r="J1668" s="1159"/>
      <c r="K1668" s="513"/>
      <c r="L1668" s="140"/>
    </row>
    <row r="1669" spans="2:12" s="85" customFormat="1" hidden="1">
      <c r="B1669" s="1150"/>
      <c r="C1669" s="1153"/>
      <c r="D1669" s="1156"/>
      <c r="E1669" s="537" t="s">
        <v>269</v>
      </c>
      <c r="F1669" s="507"/>
      <c r="G1669" s="538">
        <f>D1666*F1669</f>
        <v>0</v>
      </c>
      <c r="H1669" s="509"/>
      <c r="I1669" s="518">
        <f t="shared" ref="I1669" si="1653">$D1666*$F1669*H1669</f>
        <v>0</v>
      </c>
      <c r="J1669" s="1159"/>
      <c r="K1669" s="513"/>
      <c r="L1669" s="140"/>
    </row>
    <row r="1670" spans="2:12" s="85" customFormat="1" hidden="1">
      <c r="B1670" s="1150"/>
      <c r="C1670" s="1153"/>
      <c r="D1670" s="1156"/>
      <c r="E1670" s="537" t="s">
        <v>270</v>
      </c>
      <c r="F1670" s="507"/>
      <c r="G1670" s="538">
        <f>D1666*F1670</f>
        <v>0</v>
      </c>
      <c r="H1670" s="509"/>
      <c r="I1670" s="518">
        <f t="shared" ref="I1670" si="1654">$D1666*$F1670*H1670</f>
        <v>0</v>
      </c>
      <c r="J1670" s="1159"/>
      <c r="K1670" s="513"/>
      <c r="L1670" s="140"/>
    </row>
    <row r="1671" spans="2:12" s="85" customFormat="1" hidden="1">
      <c r="B1671" s="1151"/>
      <c r="C1671" s="1154"/>
      <c r="D1671" s="1157"/>
      <c r="E1671" s="537" t="s">
        <v>132</v>
      </c>
      <c r="F1671" s="507"/>
      <c r="G1671" s="538">
        <f>D1666*F1671</f>
        <v>0</v>
      </c>
      <c r="H1671" s="509"/>
      <c r="I1671" s="518">
        <f t="shared" ref="I1671" si="1655">$D1666*$F1671*H1671</f>
        <v>0</v>
      </c>
      <c r="J1671" s="1160"/>
      <c r="K1671" s="513"/>
      <c r="L1671" s="140"/>
    </row>
    <row r="1672" spans="2:12" s="85" customFormat="1" hidden="1">
      <c r="B1672" s="1145">
        <v>278</v>
      </c>
      <c r="C1672" s="1152"/>
      <c r="D1672" s="1155"/>
      <c r="E1672" s="537" t="s">
        <v>134</v>
      </c>
      <c r="F1672" s="507"/>
      <c r="G1672" s="538">
        <f>D1672*F1672</f>
        <v>0</v>
      </c>
      <c r="H1672" s="509"/>
      <c r="I1672" s="518">
        <f t="shared" ref="I1672" si="1656">$D1672*$F1672*H1672</f>
        <v>0</v>
      </c>
      <c r="J1672" s="1168">
        <f>SUM(I1672:I1677)</f>
        <v>0</v>
      </c>
      <c r="K1672" s="539"/>
      <c r="L1672" s="140"/>
    </row>
    <row r="1673" spans="2:12" s="85" customFormat="1" hidden="1">
      <c r="B1673" s="1150"/>
      <c r="C1673" s="1153"/>
      <c r="D1673" s="1156"/>
      <c r="E1673" s="537" t="s">
        <v>268</v>
      </c>
      <c r="F1673" s="507"/>
      <c r="G1673" s="538">
        <f>D1672*F1673</f>
        <v>0</v>
      </c>
      <c r="H1673" s="509"/>
      <c r="I1673" s="518">
        <f t="shared" ref="I1673" si="1657">$D1672*$F1673*H1673</f>
        <v>0</v>
      </c>
      <c r="J1673" s="1159"/>
      <c r="K1673" s="513"/>
      <c r="L1673" s="140"/>
    </row>
    <row r="1674" spans="2:12" s="85" customFormat="1" hidden="1">
      <c r="B1674" s="1150"/>
      <c r="C1674" s="1153"/>
      <c r="D1674" s="1156"/>
      <c r="E1674" s="537" t="s">
        <v>257</v>
      </c>
      <c r="F1674" s="507"/>
      <c r="G1674" s="538">
        <f>D1672*F1674</f>
        <v>0</v>
      </c>
      <c r="H1674" s="509"/>
      <c r="I1674" s="518">
        <f t="shared" ref="I1674" si="1658">$D1672*$F1674*H1674</f>
        <v>0</v>
      </c>
      <c r="J1674" s="1159"/>
      <c r="K1674" s="513"/>
      <c r="L1674" s="140"/>
    </row>
    <row r="1675" spans="2:12" s="85" customFormat="1" hidden="1">
      <c r="B1675" s="1150"/>
      <c r="C1675" s="1153"/>
      <c r="D1675" s="1156"/>
      <c r="E1675" s="537" t="s">
        <v>269</v>
      </c>
      <c r="F1675" s="507"/>
      <c r="G1675" s="538">
        <f>D1672*F1675</f>
        <v>0</v>
      </c>
      <c r="H1675" s="509"/>
      <c r="I1675" s="518">
        <f t="shared" ref="I1675" si="1659">$D1672*$F1675*H1675</f>
        <v>0</v>
      </c>
      <c r="J1675" s="1159"/>
      <c r="K1675" s="513"/>
      <c r="L1675" s="140"/>
    </row>
    <row r="1676" spans="2:12" s="85" customFormat="1" hidden="1">
      <c r="B1676" s="1150"/>
      <c r="C1676" s="1153"/>
      <c r="D1676" s="1156"/>
      <c r="E1676" s="537" t="s">
        <v>270</v>
      </c>
      <c r="F1676" s="507"/>
      <c r="G1676" s="538">
        <f>D1672*F1676</f>
        <v>0</v>
      </c>
      <c r="H1676" s="509"/>
      <c r="I1676" s="518">
        <f t="shared" ref="I1676" si="1660">$D1672*$F1676*H1676</f>
        <v>0</v>
      </c>
      <c r="J1676" s="1159"/>
      <c r="K1676" s="513"/>
      <c r="L1676" s="140"/>
    </row>
    <row r="1677" spans="2:12" s="85" customFormat="1" hidden="1">
      <c r="B1677" s="1151"/>
      <c r="C1677" s="1154"/>
      <c r="D1677" s="1157"/>
      <c r="E1677" s="537" t="s">
        <v>132</v>
      </c>
      <c r="F1677" s="507"/>
      <c r="G1677" s="538">
        <f>D1672*F1677</f>
        <v>0</v>
      </c>
      <c r="H1677" s="509"/>
      <c r="I1677" s="518">
        <f t="shared" ref="I1677" si="1661">$D1672*$F1677*H1677</f>
        <v>0</v>
      </c>
      <c r="J1677" s="1160"/>
      <c r="K1677" s="513"/>
      <c r="L1677" s="140"/>
    </row>
    <row r="1678" spans="2:12" s="85" customFormat="1" hidden="1">
      <c r="B1678" s="1145">
        <v>279</v>
      </c>
      <c r="C1678" s="1152"/>
      <c r="D1678" s="1155"/>
      <c r="E1678" s="537" t="s">
        <v>134</v>
      </c>
      <c r="F1678" s="507"/>
      <c r="G1678" s="538">
        <f>D1678*F1678</f>
        <v>0</v>
      </c>
      <c r="H1678" s="509"/>
      <c r="I1678" s="518">
        <f t="shared" ref="I1678" si="1662">$D1678*$F1678*H1678</f>
        <v>0</v>
      </c>
      <c r="J1678" s="1168">
        <f>SUM(I1678:I1683)</f>
        <v>0</v>
      </c>
      <c r="K1678" s="539"/>
      <c r="L1678" s="140"/>
    </row>
    <row r="1679" spans="2:12" s="85" customFormat="1" hidden="1">
      <c r="B1679" s="1150"/>
      <c r="C1679" s="1153"/>
      <c r="D1679" s="1156"/>
      <c r="E1679" s="537" t="s">
        <v>268</v>
      </c>
      <c r="F1679" s="507"/>
      <c r="G1679" s="538">
        <f>D1678*F1679</f>
        <v>0</v>
      </c>
      <c r="H1679" s="509"/>
      <c r="I1679" s="518">
        <f t="shared" ref="I1679" si="1663">$D1678*$F1679*H1679</f>
        <v>0</v>
      </c>
      <c r="J1679" s="1159"/>
      <c r="K1679" s="513"/>
      <c r="L1679" s="140"/>
    </row>
    <row r="1680" spans="2:12" s="85" customFormat="1" hidden="1">
      <c r="B1680" s="1150"/>
      <c r="C1680" s="1153"/>
      <c r="D1680" s="1156"/>
      <c r="E1680" s="537" t="s">
        <v>257</v>
      </c>
      <c r="F1680" s="507"/>
      <c r="G1680" s="538">
        <f>D1678*F1680</f>
        <v>0</v>
      </c>
      <c r="H1680" s="509"/>
      <c r="I1680" s="518">
        <f t="shared" ref="I1680" si="1664">$D1678*$F1680*H1680</f>
        <v>0</v>
      </c>
      <c r="J1680" s="1159"/>
      <c r="K1680" s="513"/>
      <c r="L1680" s="140"/>
    </row>
    <row r="1681" spans="2:12" s="85" customFormat="1" hidden="1">
      <c r="B1681" s="1150"/>
      <c r="C1681" s="1153"/>
      <c r="D1681" s="1156"/>
      <c r="E1681" s="537" t="s">
        <v>269</v>
      </c>
      <c r="F1681" s="507"/>
      <c r="G1681" s="538">
        <f>D1678*F1681</f>
        <v>0</v>
      </c>
      <c r="H1681" s="509"/>
      <c r="I1681" s="518">
        <f t="shared" ref="I1681" si="1665">$D1678*$F1681*H1681</f>
        <v>0</v>
      </c>
      <c r="J1681" s="1159"/>
      <c r="K1681" s="513"/>
      <c r="L1681" s="140"/>
    </row>
    <row r="1682" spans="2:12" s="85" customFormat="1" hidden="1">
      <c r="B1682" s="1150"/>
      <c r="C1682" s="1153"/>
      <c r="D1682" s="1156"/>
      <c r="E1682" s="537" t="s">
        <v>270</v>
      </c>
      <c r="F1682" s="507"/>
      <c r="G1682" s="538">
        <f>D1678*F1682</f>
        <v>0</v>
      </c>
      <c r="H1682" s="509"/>
      <c r="I1682" s="518">
        <f t="shared" ref="I1682" si="1666">$D1678*$F1682*H1682</f>
        <v>0</v>
      </c>
      <c r="J1682" s="1159"/>
      <c r="K1682" s="513"/>
      <c r="L1682" s="140"/>
    </row>
    <row r="1683" spans="2:12" s="85" customFormat="1" hidden="1">
      <c r="B1683" s="1151"/>
      <c r="C1683" s="1154"/>
      <c r="D1683" s="1157"/>
      <c r="E1683" s="537" t="s">
        <v>132</v>
      </c>
      <c r="F1683" s="507"/>
      <c r="G1683" s="538">
        <f>D1678*F1683</f>
        <v>0</v>
      </c>
      <c r="H1683" s="509"/>
      <c r="I1683" s="518">
        <f t="shared" ref="I1683" si="1667">$D1678*$F1683*H1683</f>
        <v>0</v>
      </c>
      <c r="J1683" s="1160"/>
      <c r="K1683" s="513"/>
      <c r="L1683" s="140"/>
    </row>
    <row r="1684" spans="2:12" s="85" customFormat="1" hidden="1">
      <c r="B1684" s="1145">
        <v>280</v>
      </c>
      <c r="C1684" s="1152"/>
      <c r="D1684" s="1155"/>
      <c r="E1684" s="537" t="s">
        <v>134</v>
      </c>
      <c r="F1684" s="507"/>
      <c r="G1684" s="538">
        <f>D1684*F1684</f>
        <v>0</v>
      </c>
      <c r="H1684" s="509"/>
      <c r="I1684" s="518">
        <f t="shared" ref="I1684" si="1668">$D1684*$F1684*H1684</f>
        <v>0</v>
      </c>
      <c r="J1684" s="1168">
        <f>SUM(I1684:I1689)</f>
        <v>0</v>
      </c>
      <c r="K1684" s="539"/>
      <c r="L1684" s="140"/>
    </row>
    <row r="1685" spans="2:12" s="85" customFormat="1" hidden="1">
      <c r="B1685" s="1150"/>
      <c r="C1685" s="1153"/>
      <c r="D1685" s="1156"/>
      <c r="E1685" s="537" t="s">
        <v>268</v>
      </c>
      <c r="F1685" s="507"/>
      <c r="G1685" s="538">
        <f>D1684*F1685</f>
        <v>0</v>
      </c>
      <c r="H1685" s="509"/>
      <c r="I1685" s="518">
        <f t="shared" ref="I1685" si="1669">$D1684*$F1685*H1685</f>
        <v>0</v>
      </c>
      <c r="J1685" s="1159"/>
      <c r="K1685" s="513"/>
      <c r="L1685" s="140"/>
    </row>
    <row r="1686" spans="2:12" s="85" customFormat="1" hidden="1">
      <c r="B1686" s="1150"/>
      <c r="C1686" s="1153"/>
      <c r="D1686" s="1156"/>
      <c r="E1686" s="537" t="s">
        <v>257</v>
      </c>
      <c r="F1686" s="507"/>
      <c r="G1686" s="538">
        <f>D1684*F1686</f>
        <v>0</v>
      </c>
      <c r="H1686" s="509"/>
      <c r="I1686" s="518">
        <f t="shared" ref="I1686" si="1670">$D1684*$F1686*H1686</f>
        <v>0</v>
      </c>
      <c r="J1686" s="1159"/>
      <c r="K1686" s="513"/>
      <c r="L1686" s="140"/>
    </row>
    <row r="1687" spans="2:12" s="85" customFormat="1" hidden="1">
      <c r="B1687" s="1150"/>
      <c r="C1687" s="1153"/>
      <c r="D1687" s="1156"/>
      <c r="E1687" s="537" t="s">
        <v>269</v>
      </c>
      <c r="F1687" s="507"/>
      <c r="G1687" s="538">
        <f>D1684*F1687</f>
        <v>0</v>
      </c>
      <c r="H1687" s="509"/>
      <c r="I1687" s="518">
        <f t="shared" ref="I1687" si="1671">$D1684*$F1687*H1687</f>
        <v>0</v>
      </c>
      <c r="J1687" s="1159"/>
      <c r="K1687" s="513"/>
      <c r="L1687" s="140"/>
    </row>
    <row r="1688" spans="2:12" s="85" customFormat="1" hidden="1">
      <c r="B1688" s="1150"/>
      <c r="C1688" s="1153"/>
      <c r="D1688" s="1156"/>
      <c r="E1688" s="537" t="s">
        <v>270</v>
      </c>
      <c r="F1688" s="507"/>
      <c r="G1688" s="538">
        <f>D1684*F1688</f>
        <v>0</v>
      </c>
      <c r="H1688" s="509"/>
      <c r="I1688" s="518">
        <f t="shared" ref="I1688" si="1672">$D1684*$F1688*H1688</f>
        <v>0</v>
      </c>
      <c r="J1688" s="1159"/>
      <c r="K1688" s="513"/>
      <c r="L1688" s="140"/>
    </row>
    <row r="1689" spans="2:12" s="85" customFormat="1" hidden="1">
      <c r="B1689" s="1151"/>
      <c r="C1689" s="1154"/>
      <c r="D1689" s="1157"/>
      <c r="E1689" s="537" t="s">
        <v>132</v>
      </c>
      <c r="F1689" s="507"/>
      <c r="G1689" s="538">
        <f>D1684*F1689</f>
        <v>0</v>
      </c>
      <c r="H1689" s="509"/>
      <c r="I1689" s="518">
        <f t="shared" ref="I1689" si="1673">$D1684*$F1689*H1689</f>
        <v>0</v>
      </c>
      <c r="J1689" s="1160"/>
      <c r="K1689" s="513"/>
      <c r="L1689" s="140"/>
    </row>
    <row r="1690" spans="2:12" s="85" customFormat="1" hidden="1">
      <c r="B1690" s="1145">
        <v>281</v>
      </c>
      <c r="C1690" s="1152"/>
      <c r="D1690" s="1155"/>
      <c r="E1690" s="537" t="s">
        <v>134</v>
      </c>
      <c r="F1690" s="507"/>
      <c r="G1690" s="538">
        <f>D1690*F1690</f>
        <v>0</v>
      </c>
      <c r="H1690" s="509"/>
      <c r="I1690" s="518">
        <f t="shared" ref="I1690" si="1674">$D1690*$F1690*H1690</f>
        <v>0</v>
      </c>
      <c r="J1690" s="1168">
        <f>SUM(I1690:I1695)</f>
        <v>0</v>
      </c>
      <c r="K1690" s="539"/>
      <c r="L1690" s="140"/>
    </row>
    <row r="1691" spans="2:12" s="85" customFormat="1" hidden="1">
      <c r="B1691" s="1150"/>
      <c r="C1691" s="1153"/>
      <c r="D1691" s="1156"/>
      <c r="E1691" s="537" t="s">
        <v>268</v>
      </c>
      <c r="F1691" s="507"/>
      <c r="G1691" s="538">
        <f>D1690*F1691</f>
        <v>0</v>
      </c>
      <c r="H1691" s="509"/>
      <c r="I1691" s="518">
        <f t="shared" ref="I1691" si="1675">$D1690*$F1691*H1691</f>
        <v>0</v>
      </c>
      <c r="J1691" s="1159"/>
      <c r="K1691" s="513"/>
      <c r="L1691" s="140"/>
    </row>
    <row r="1692" spans="2:12" s="85" customFormat="1" hidden="1">
      <c r="B1692" s="1150"/>
      <c r="C1692" s="1153"/>
      <c r="D1692" s="1156"/>
      <c r="E1692" s="537" t="s">
        <v>257</v>
      </c>
      <c r="F1692" s="507"/>
      <c r="G1692" s="538">
        <f>D1690*F1692</f>
        <v>0</v>
      </c>
      <c r="H1692" s="509"/>
      <c r="I1692" s="518">
        <f t="shared" ref="I1692" si="1676">$D1690*$F1692*H1692</f>
        <v>0</v>
      </c>
      <c r="J1692" s="1159"/>
      <c r="K1692" s="513"/>
      <c r="L1692" s="140"/>
    </row>
    <row r="1693" spans="2:12" s="85" customFormat="1" hidden="1">
      <c r="B1693" s="1150"/>
      <c r="C1693" s="1153"/>
      <c r="D1693" s="1156"/>
      <c r="E1693" s="537" t="s">
        <v>269</v>
      </c>
      <c r="F1693" s="507"/>
      <c r="G1693" s="538">
        <f>D1690*F1693</f>
        <v>0</v>
      </c>
      <c r="H1693" s="509"/>
      <c r="I1693" s="518">
        <f t="shared" ref="I1693" si="1677">$D1690*$F1693*H1693</f>
        <v>0</v>
      </c>
      <c r="J1693" s="1159"/>
      <c r="K1693" s="513"/>
      <c r="L1693" s="140"/>
    </row>
    <row r="1694" spans="2:12" s="85" customFormat="1" hidden="1">
      <c r="B1694" s="1150"/>
      <c r="C1694" s="1153"/>
      <c r="D1694" s="1156"/>
      <c r="E1694" s="537" t="s">
        <v>270</v>
      </c>
      <c r="F1694" s="507"/>
      <c r="G1694" s="538">
        <f>D1690*F1694</f>
        <v>0</v>
      </c>
      <c r="H1694" s="509"/>
      <c r="I1694" s="518">
        <f t="shared" ref="I1694" si="1678">$D1690*$F1694*H1694</f>
        <v>0</v>
      </c>
      <c r="J1694" s="1159"/>
      <c r="K1694" s="513"/>
      <c r="L1694" s="140"/>
    </row>
    <row r="1695" spans="2:12" s="85" customFormat="1" hidden="1">
      <c r="B1695" s="1151"/>
      <c r="C1695" s="1154"/>
      <c r="D1695" s="1157"/>
      <c r="E1695" s="537" t="s">
        <v>132</v>
      </c>
      <c r="F1695" s="507"/>
      <c r="G1695" s="538">
        <f>D1690*F1695</f>
        <v>0</v>
      </c>
      <c r="H1695" s="509"/>
      <c r="I1695" s="518">
        <f t="shared" ref="I1695" si="1679">$D1690*$F1695*H1695</f>
        <v>0</v>
      </c>
      <c r="J1695" s="1160"/>
      <c r="K1695" s="513"/>
      <c r="L1695" s="140"/>
    </row>
    <row r="1696" spans="2:12" s="85" customFormat="1" hidden="1">
      <c r="B1696" s="1145">
        <v>282</v>
      </c>
      <c r="C1696" s="1152"/>
      <c r="D1696" s="1155"/>
      <c r="E1696" s="537" t="s">
        <v>134</v>
      </c>
      <c r="F1696" s="507"/>
      <c r="G1696" s="538">
        <f>D1696*F1696</f>
        <v>0</v>
      </c>
      <c r="H1696" s="509"/>
      <c r="I1696" s="518">
        <f t="shared" ref="I1696" si="1680">$D1696*$F1696*H1696</f>
        <v>0</v>
      </c>
      <c r="J1696" s="1168">
        <f>SUM(I1696:I1701)</f>
        <v>0</v>
      </c>
      <c r="K1696" s="539"/>
      <c r="L1696" s="140"/>
    </row>
    <row r="1697" spans="2:12" s="85" customFormat="1" hidden="1">
      <c r="B1697" s="1150"/>
      <c r="C1697" s="1153"/>
      <c r="D1697" s="1156"/>
      <c r="E1697" s="537" t="s">
        <v>268</v>
      </c>
      <c r="F1697" s="507"/>
      <c r="G1697" s="538">
        <f>D1696*F1697</f>
        <v>0</v>
      </c>
      <c r="H1697" s="509"/>
      <c r="I1697" s="518">
        <f t="shared" ref="I1697" si="1681">$D1696*$F1697*H1697</f>
        <v>0</v>
      </c>
      <c r="J1697" s="1159"/>
      <c r="K1697" s="513"/>
      <c r="L1697" s="140"/>
    </row>
    <row r="1698" spans="2:12" s="85" customFormat="1" hidden="1">
      <c r="B1698" s="1150"/>
      <c r="C1698" s="1153"/>
      <c r="D1698" s="1156"/>
      <c r="E1698" s="537" t="s">
        <v>257</v>
      </c>
      <c r="F1698" s="507"/>
      <c r="G1698" s="538">
        <f>D1696*F1698</f>
        <v>0</v>
      </c>
      <c r="H1698" s="509"/>
      <c r="I1698" s="518">
        <f t="shared" ref="I1698" si="1682">$D1696*$F1698*H1698</f>
        <v>0</v>
      </c>
      <c r="J1698" s="1159"/>
      <c r="K1698" s="513"/>
      <c r="L1698" s="140"/>
    </row>
    <row r="1699" spans="2:12" s="85" customFormat="1" hidden="1">
      <c r="B1699" s="1150"/>
      <c r="C1699" s="1153"/>
      <c r="D1699" s="1156"/>
      <c r="E1699" s="537" t="s">
        <v>269</v>
      </c>
      <c r="F1699" s="507"/>
      <c r="G1699" s="538">
        <f>D1696*F1699</f>
        <v>0</v>
      </c>
      <c r="H1699" s="509"/>
      <c r="I1699" s="518">
        <f t="shared" ref="I1699" si="1683">$D1696*$F1699*H1699</f>
        <v>0</v>
      </c>
      <c r="J1699" s="1159"/>
      <c r="K1699" s="513"/>
      <c r="L1699" s="140"/>
    </row>
    <row r="1700" spans="2:12" s="85" customFormat="1" hidden="1">
      <c r="B1700" s="1150"/>
      <c r="C1700" s="1153"/>
      <c r="D1700" s="1156"/>
      <c r="E1700" s="537" t="s">
        <v>270</v>
      </c>
      <c r="F1700" s="507"/>
      <c r="G1700" s="538">
        <f>D1696*F1700</f>
        <v>0</v>
      </c>
      <c r="H1700" s="509"/>
      <c r="I1700" s="518">
        <f t="shared" ref="I1700" si="1684">$D1696*$F1700*H1700</f>
        <v>0</v>
      </c>
      <c r="J1700" s="1159"/>
      <c r="K1700" s="513"/>
      <c r="L1700" s="140"/>
    </row>
    <row r="1701" spans="2:12" s="85" customFormat="1" hidden="1">
      <c r="B1701" s="1151"/>
      <c r="C1701" s="1154"/>
      <c r="D1701" s="1157"/>
      <c r="E1701" s="537" t="s">
        <v>132</v>
      </c>
      <c r="F1701" s="507"/>
      <c r="G1701" s="538">
        <f>D1696*F1701</f>
        <v>0</v>
      </c>
      <c r="H1701" s="509"/>
      <c r="I1701" s="518">
        <f t="shared" ref="I1701" si="1685">$D1696*$F1701*H1701</f>
        <v>0</v>
      </c>
      <c r="J1701" s="1160"/>
      <c r="K1701" s="513"/>
      <c r="L1701" s="140"/>
    </row>
    <row r="1702" spans="2:12" s="85" customFormat="1" hidden="1">
      <c r="B1702" s="1145">
        <v>283</v>
      </c>
      <c r="C1702" s="1152"/>
      <c r="D1702" s="1155"/>
      <c r="E1702" s="537" t="s">
        <v>134</v>
      </c>
      <c r="F1702" s="507"/>
      <c r="G1702" s="538">
        <f>D1702*F1702</f>
        <v>0</v>
      </c>
      <c r="H1702" s="509"/>
      <c r="I1702" s="518">
        <f t="shared" ref="I1702" si="1686">$D1702*$F1702*H1702</f>
        <v>0</v>
      </c>
      <c r="J1702" s="1168">
        <f>SUM(I1702:I1707)</f>
        <v>0</v>
      </c>
      <c r="K1702" s="539"/>
      <c r="L1702" s="140"/>
    </row>
    <row r="1703" spans="2:12" s="85" customFormat="1" hidden="1">
      <c r="B1703" s="1150"/>
      <c r="C1703" s="1153"/>
      <c r="D1703" s="1156"/>
      <c r="E1703" s="537" t="s">
        <v>268</v>
      </c>
      <c r="F1703" s="507"/>
      <c r="G1703" s="538">
        <f>D1702*F1703</f>
        <v>0</v>
      </c>
      <c r="H1703" s="509"/>
      <c r="I1703" s="518">
        <f t="shared" ref="I1703" si="1687">$D1702*$F1703*H1703</f>
        <v>0</v>
      </c>
      <c r="J1703" s="1159"/>
      <c r="K1703" s="513"/>
      <c r="L1703" s="140"/>
    </row>
    <row r="1704" spans="2:12" s="85" customFormat="1" hidden="1">
      <c r="B1704" s="1150"/>
      <c r="C1704" s="1153"/>
      <c r="D1704" s="1156"/>
      <c r="E1704" s="537" t="s">
        <v>257</v>
      </c>
      <c r="F1704" s="507"/>
      <c r="G1704" s="538">
        <f>D1702*F1704</f>
        <v>0</v>
      </c>
      <c r="H1704" s="509"/>
      <c r="I1704" s="518">
        <f t="shared" ref="I1704" si="1688">$D1702*$F1704*H1704</f>
        <v>0</v>
      </c>
      <c r="J1704" s="1159"/>
      <c r="K1704" s="513"/>
      <c r="L1704" s="140"/>
    </row>
    <row r="1705" spans="2:12" s="85" customFormat="1" hidden="1">
      <c r="B1705" s="1150"/>
      <c r="C1705" s="1153"/>
      <c r="D1705" s="1156"/>
      <c r="E1705" s="537" t="s">
        <v>269</v>
      </c>
      <c r="F1705" s="507"/>
      <c r="G1705" s="538">
        <f>D1702*F1705</f>
        <v>0</v>
      </c>
      <c r="H1705" s="509"/>
      <c r="I1705" s="518">
        <f t="shared" ref="I1705" si="1689">$D1702*$F1705*H1705</f>
        <v>0</v>
      </c>
      <c r="J1705" s="1159"/>
      <c r="K1705" s="513"/>
      <c r="L1705" s="140"/>
    </row>
    <row r="1706" spans="2:12" s="85" customFormat="1" hidden="1">
      <c r="B1706" s="1150"/>
      <c r="C1706" s="1153"/>
      <c r="D1706" s="1156"/>
      <c r="E1706" s="537" t="s">
        <v>270</v>
      </c>
      <c r="F1706" s="507"/>
      <c r="G1706" s="538">
        <f>D1702*F1706</f>
        <v>0</v>
      </c>
      <c r="H1706" s="509"/>
      <c r="I1706" s="518">
        <f t="shared" ref="I1706" si="1690">$D1702*$F1706*H1706</f>
        <v>0</v>
      </c>
      <c r="J1706" s="1159"/>
      <c r="K1706" s="513"/>
      <c r="L1706" s="140"/>
    </row>
    <row r="1707" spans="2:12" s="85" customFormat="1" hidden="1">
      <c r="B1707" s="1151"/>
      <c r="C1707" s="1154"/>
      <c r="D1707" s="1157"/>
      <c r="E1707" s="537" t="s">
        <v>132</v>
      </c>
      <c r="F1707" s="507"/>
      <c r="G1707" s="538">
        <f>D1702*F1707</f>
        <v>0</v>
      </c>
      <c r="H1707" s="509"/>
      <c r="I1707" s="518">
        <f t="shared" ref="I1707" si="1691">$D1702*$F1707*H1707</f>
        <v>0</v>
      </c>
      <c r="J1707" s="1160"/>
      <c r="K1707" s="513"/>
      <c r="L1707" s="140"/>
    </row>
    <row r="1708" spans="2:12" s="85" customFormat="1" hidden="1">
      <c r="B1708" s="1145">
        <v>284</v>
      </c>
      <c r="C1708" s="1152"/>
      <c r="D1708" s="1155"/>
      <c r="E1708" s="537" t="s">
        <v>134</v>
      </c>
      <c r="F1708" s="507"/>
      <c r="G1708" s="538">
        <f>D1708*F1708</f>
        <v>0</v>
      </c>
      <c r="H1708" s="509"/>
      <c r="I1708" s="518">
        <f t="shared" ref="I1708" si="1692">$D1708*$F1708*H1708</f>
        <v>0</v>
      </c>
      <c r="J1708" s="1168">
        <f>SUM(I1708:I1713)</f>
        <v>0</v>
      </c>
      <c r="K1708" s="539"/>
      <c r="L1708" s="140"/>
    </row>
    <row r="1709" spans="2:12" s="85" customFormat="1" hidden="1">
      <c r="B1709" s="1150"/>
      <c r="C1709" s="1153"/>
      <c r="D1709" s="1156"/>
      <c r="E1709" s="537" t="s">
        <v>268</v>
      </c>
      <c r="F1709" s="507"/>
      <c r="G1709" s="538">
        <f>D1708*F1709</f>
        <v>0</v>
      </c>
      <c r="H1709" s="509"/>
      <c r="I1709" s="518">
        <f t="shared" ref="I1709" si="1693">$D1708*$F1709*H1709</f>
        <v>0</v>
      </c>
      <c r="J1709" s="1159"/>
      <c r="K1709" s="513"/>
      <c r="L1709" s="140"/>
    </row>
    <row r="1710" spans="2:12" s="85" customFormat="1" hidden="1">
      <c r="B1710" s="1150"/>
      <c r="C1710" s="1153"/>
      <c r="D1710" s="1156"/>
      <c r="E1710" s="537" t="s">
        <v>257</v>
      </c>
      <c r="F1710" s="507"/>
      <c r="G1710" s="538">
        <f>D1708*F1710</f>
        <v>0</v>
      </c>
      <c r="H1710" s="509"/>
      <c r="I1710" s="518">
        <f t="shared" ref="I1710" si="1694">$D1708*$F1710*H1710</f>
        <v>0</v>
      </c>
      <c r="J1710" s="1159"/>
      <c r="K1710" s="513"/>
      <c r="L1710" s="140"/>
    </row>
    <row r="1711" spans="2:12" s="85" customFormat="1" hidden="1">
      <c r="B1711" s="1150"/>
      <c r="C1711" s="1153"/>
      <c r="D1711" s="1156"/>
      <c r="E1711" s="537" t="s">
        <v>269</v>
      </c>
      <c r="F1711" s="507"/>
      <c r="G1711" s="538">
        <f>D1708*F1711</f>
        <v>0</v>
      </c>
      <c r="H1711" s="509"/>
      <c r="I1711" s="518">
        <f t="shared" ref="I1711" si="1695">$D1708*$F1711*H1711</f>
        <v>0</v>
      </c>
      <c r="J1711" s="1159"/>
      <c r="K1711" s="513"/>
      <c r="L1711" s="140"/>
    </row>
    <row r="1712" spans="2:12" s="85" customFormat="1" hidden="1">
      <c r="B1712" s="1150"/>
      <c r="C1712" s="1153"/>
      <c r="D1712" s="1156"/>
      <c r="E1712" s="537" t="s">
        <v>270</v>
      </c>
      <c r="F1712" s="507"/>
      <c r="G1712" s="538">
        <f>D1708*F1712</f>
        <v>0</v>
      </c>
      <c r="H1712" s="509"/>
      <c r="I1712" s="518">
        <f t="shared" ref="I1712" si="1696">$D1708*$F1712*H1712</f>
        <v>0</v>
      </c>
      <c r="J1712" s="1159"/>
      <c r="K1712" s="513"/>
      <c r="L1712" s="140"/>
    </row>
    <row r="1713" spans="2:12" s="85" customFormat="1" hidden="1">
      <c r="B1713" s="1151"/>
      <c r="C1713" s="1154"/>
      <c r="D1713" s="1157"/>
      <c r="E1713" s="537" t="s">
        <v>132</v>
      </c>
      <c r="F1713" s="507"/>
      <c r="G1713" s="538">
        <f>D1708*F1713</f>
        <v>0</v>
      </c>
      <c r="H1713" s="509"/>
      <c r="I1713" s="518">
        <f t="shared" ref="I1713" si="1697">$D1708*$F1713*H1713</f>
        <v>0</v>
      </c>
      <c r="J1713" s="1160"/>
      <c r="K1713" s="513"/>
      <c r="L1713" s="140"/>
    </row>
    <row r="1714" spans="2:12" s="85" customFormat="1" hidden="1">
      <c r="B1714" s="1145">
        <v>285</v>
      </c>
      <c r="C1714" s="1152"/>
      <c r="D1714" s="1155"/>
      <c r="E1714" s="537" t="s">
        <v>134</v>
      </c>
      <c r="F1714" s="507"/>
      <c r="G1714" s="538">
        <f>D1714*F1714</f>
        <v>0</v>
      </c>
      <c r="H1714" s="509"/>
      <c r="I1714" s="518">
        <f t="shared" ref="I1714" si="1698">$D1714*$F1714*H1714</f>
        <v>0</v>
      </c>
      <c r="J1714" s="1168">
        <f>SUM(I1714:I1719)</f>
        <v>0</v>
      </c>
      <c r="K1714" s="539"/>
      <c r="L1714" s="140"/>
    </row>
    <row r="1715" spans="2:12" s="85" customFormat="1" hidden="1">
      <c r="B1715" s="1150"/>
      <c r="C1715" s="1153"/>
      <c r="D1715" s="1156"/>
      <c r="E1715" s="537" t="s">
        <v>268</v>
      </c>
      <c r="F1715" s="507"/>
      <c r="G1715" s="538">
        <f>D1714*F1715</f>
        <v>0</v>
      </c>
      <c r="H1715" s="509"/>
      <c r="I1715" s="518">
        <f t="shared" ref="I1715" si="1699">$D1714*$F1715*H1715</f>
        <v>0</v>
      </c>
      <c r="J1715" s="1159"/>
      <c r="K1715" s="513"/>
      <c r="L1715" s="140"/>
    </row>
    <row r="1716" spans="2:12" s="85" customFormat="1" hidden="1">
      <c r="B1716" s="1150"/>
      <c r="C1716" s="1153"/>
      <c r="D1716" s="1156"/>
      <c r="E1716" s="537" t="s">
        <v>257</v>
      </c>
      <c r="F1716" s="507"/>
      <c r="G1716" s="538">
        <f>D1714*F1716</f>
        <v>0</v>
      </c>
      <c r="H1716" s="509"/>
      <c r="I1716" s="518">
        <f t="shared" ref="I1716" si="1700">$D1714*$F1716*H1716</f>
        <v>0</v>
      </c>
      <c r="J1716" s="1159"/>
      <c r="K1716" s="513"/>
      <c r="L1716" s="140"/>
    </row>
    <row r="1717" spans="2:12" s="85" customFormat="1" hidden="1">
      <c r="B1717" s="1150"/>
      <c r="C1717" s="1153"/>
      <c r="D1717" s="1156"/>
      <c r="E1717" s="537" t="s">
        <v>269</v>
      </c>
      <c r="F1717" s="507"/>
      <c r="G1717" s="538">
        <f>D1714*F1717</f>
        <v>0</v>
      </c>
      <c r="H1717" s="509"/>
      <c r="I1717" s="518">
        <f t="shared" ref="I1717" si="1701">$D1714*$F1717*H1717</f>
        <v>0</v>
      </c>
      <c r="J1717" s="1159"/>
      <c r="K1717" s="513"/>
      <c r="L1717" s="140"/>
    </row>
    <row r="1718" spans="2:12" s="85" customFormat="1" hidden="1">
      <c r="B1718" s="1150"/>
      <c r="C1718" s="1153"/>
      <c r="D1718" s="1156"/>
      <c r="E1718" s="537" t="s">
        <v>270</v>
      </c>
      <c r="F1718" s="507"/>
      <c r="G1718" s="538">
        <f>D1714*F1718</f>
        <v>0</v>
      </c>
      <c r="H1718" s="509"/>
      <c r="I1718" s="518">
        <f t="shared" ref="I1718" si="1702">$D1714*$F1718*H1718</f>
        <v>0</v>
      </c>
      <c r="J1718" s="1159"/>
      <c r="K1718" s="513"/>
      <c r="L1718" s="140"/>
    </row>
    <row r="1719" spans="2:12" s="85" customFormat="1" hidden="1">
      <c r="B1719" s="1151"/>
      <c r="C1719" s="1154"/>
      <c r="D1719" s="1157"/>
      <c r="E1719" s="537" t="s">
        <v>132</v>
      </c>
      <c r="F1719" s="507"/>
      <c r="G1719" s="538">
        <f>D1714*F1719</f>
        <v>0</v>
      </c>
      <c r="H1719" s="509"/>
      <c r="I1719" s="518">
        <f t="shared" ref="I1719" si="1703">$D1714*$F1719*H1719</f>
        <v>0</v>
      </c>
      <c r="J1719" s="1160"/>
      <c r="K1719" s="513"/>
      <c r="L1719" s="140"/>
    </row>
    <row r="1720" spans="2:12" s="85" customFormat="1" hidden="1">
      <c r="B1720" s="1145">
        <v>286</v>
      </c>
      <c r="C1720" s="1152"/>
      <c r="D1720" s="1155"/>
      <c r="E1720" s="537" t="s">
        <v>134</v>
      </c>
      <c r="F1720" s="507"/>
      <c r="G1720" s="538">
        <f>D1720*F1720</f>
        <v>0</v>
      </c>
      <c r="H1720" s="509"/>
      <c r="I1720" s="518">
        <f t="shared" ref="I1720" si="1704">$D1720*$F1720*H1720</f>
        <v>0</v>
      </c>
      <c r="J1720" s="1168">
        <f>SUM(I1720:I1725)</f>
        <v>0</v>
      </c>
      <c r="K1720" s="539"/>
      <c r="L1720" s="140"/>
    </row>
    <row r="1721" spans="2:12" s="85" customFormat="1" hidden="1">
      <c r="B1721" s="1150"/>
      <c r="C1721" s="1153"/>
      <c r="D1721" s="1156"/>
      <c r="E1721" s="537" t="s">
        <v>268</v>
      </c>
      <c r="F1721" s="507"/>
      <c r="G1721" s="538">
        <f>D1720*F1721</f>
        <v>0</v>
      </c>
      <c r="H1721" s="509"/>
      <c r="I1721" s="518">
        <f t="shared" ref="I1721" si="1705">$D1720*$F1721*H1721</f>
        <v>0</v>
      </c>
      <c r="J1721" s="1159"/>
      <c r="K1721" s="513"/>
      <c r="L1721" s="140"/>
    </row>
    <row r="1722" spans="2:12" s="85" customFormat="1" hidden="1">
      <c r="B1722" s="1150"/>
      <c r="C1722" s="1153"/>
      <c r="D1722" s="1156"/>
      <c r="E1722" s="537" t="s">
        <v>257</v>
      </c>
      <c r="F1722" s="507"/>
      <c r="G1722" s="538">
        <f>D1720*F1722</f>
        <v>0</v>
      </c>
      <c r="H1722" s="509"/>
      <c r="I1722" s="518">
        <f t="shared" ref="I1722" si="1706">$D1720*$F1722*H1722</f>
        <v>0</v>
      </c>
      <c r="J1722" s="1159"/>
      <c r="K1722" s="513"/>
      <c r="L1722" s="140"/>
    </row>
    <row r="1723" spans="2:12" s="85" customFormat="1" hidden="1">
      <c r="B1723" s="1150"/>
      <c r="C1723" s="1153"/>
      <c r="D1723" s="1156"/>
      <c r="E1723" s="537" t="s">
        <v>269</v>
      </c>
      <c r="F1723" s="507"/>
      <c r="G1723" s="538">
        <f>D1720*F1723</f>
        <v>0</v>
      </c>
      <c r="H1723" s="509"/>
      <c r="I1723" s="518">
        <f t="shared" ref="I1723" si="1707">$D1720*$F1723*H1723</f>
        <v>0</v>
      </c>
      <c r="J1723" s="1159"/>
      <c r="K1723" s="513"/>
      <c r="L1723" s="140"/>
    </row>
    <row r="1724" spans="2:12" s="85" customFormat="1" hidden="1">
      <c r="B1724" s="1150"/>
      <c r="C1724" s="1153"/>
      <c r="D1724" s="1156"/>
      <c r="E1724" s="537" t="s">
        <v>270</v>
      </c>
      <c r="F1724" s="507"/>
      <c r="G1724" s="538">
        <f>D1720*F1724</f>
        <v>0</v>
      </c>
      <c r="H1724" s="509"/>
      <c r="I1724" s="518">
        <f t="shared" ref="I1724" si="1708">$D1720*$F1724*H1724</f>
        <v>0</v>
      </c>
      <c r="J1724" s="1159"/>
      <c r="K1724" s="513"/>
      <c r="L1724" s="140"/>
    </row>
    <row r="1725" spans="2:12" s="85" customFormat="1" hidden="1">
      <c r="B1725" s="1151"/>
      <c r="C1725" s="1154"/>
      <c r="D1725" s="1157"/>
      <c r="E1725" s="537" t="s">
        <v>132</v>
      </c>
      <c r="F1725" s="507"/>
      <c r="G1725" s="538">
        <f>D1720*F1725</f>
        <v>0</v>
      </c>
      <c r="H1725" s="509"/>
      <c r="I1725" s="518">
        <f t="shared" ref="I1725" si="1709">$D1720*$F1725*H1725</f>
        <v>0</v>
      </c>
      <c r="J1725" s="1160"/>
      <c r="K1725" s="513"/>
      <c r="L1725" s="140"/>
    </row>
    <row r="1726" spans="2:12" s="85" customFormat="1" hidden="1">
      <c r="B1726" s="1145">
        <v>287</v>
      </c>
      <c r="C1726" s="1152"/>
      <c r="D1726" s="1155"/>
      <c r="E1726" s="537" t="s">
        <v>134</v>
      </c>
      <c r="F1726" s="507"/>
      <c r="G1726" s="538">
        <f>D1726*F1726</f>
        <v>0</v>
      </c>
      <c r="H1726" s="509"/>
      <c r="I1726" s="518">
        <f t="shared" ref="I1726" si="1710">$D1726*$F1726*H1726</f>
        <v>0</v>
      </c>
      <c r="J1726" s="1168">
        <f>SUM(I1726:I1731)</f>
        <v>0</v>
      </c>
      <c r="K1726" s="539"/>
      <c r="L1726" s="140"/>
    </row>
    <row r="1727" spans="2:12" s="85" customFormat="1" hidden="1">
      <c r="B1727" s="1150"/>
      <c r="C1727" s="1153"/>
      <c r="D1727" s="1156"/>
      <c r="E1727" s="537" t="s">
        <v>268</v>
      </c>
      <c r="F1727" s="507"/>
      <c r="G1727" s="538">
        <f>D1726*F1727</f>
        <v>0</v>
      </c>
      <c r="H1727" s="509"/>
      <c r="I1727" s="518">
        <f t="shared" ref="I1727" si="1711">$D1726*$F1727*H1727</f>
        <v>0</v>
      </c>
      <c r="J1727" s="1159"/>
      <c r="K1727" s="513"/>
      <c r="L1727" s="140"/>
    </row>
    <row r="1728" spans="2:12" s="85" customFormat="1" hidden="1">
      <c r="B1728" s="1150"/>
      <c r="C1728" s="1153"/>
      <c r="D1728" s="1156"/>
      <c r="E1728" s="537" t="s">
        <v>257</v>
      </c>
      <c r="F1728" s="507"/>
      <c r="G1728" s="538">
        <f>D1726*F1728</f>
        <v>0</v>
      </c>
      <c r="H1728" s="509"/>
      <c r="I1728" s="518">
        <f t="shared" ref="I1728" si="1712">$D1726*$F1728*H1728</f>
        <v>0</v>
      </c>
      <c r="J1728" s="1159"/>
      <c r="K1728" s="513"/>
      <c r="L1728" s="140"/>
    </row>
    <row r="1729" spans="2:12" s="85" customFormat="1" hidden="1">
      <c r="B1729" s="1150"/>
      <c r="C1729" s="1153"/>
      <c r="D1729" s="1156"/>
      <c r="E1729" s="537" t="s">
        <v>269</v>
      </c>
      <c r="F1729" s="507"/>
      <c r="G1729" s="538">
        <f>D1726*F1729</f>
        <v>0</v>
      </c>
      <c r="H1729" s="509"/>
      <c r="I1729" s="518">
        <f t="shared" ref="I1729" si="1713">$D1726*$F1729*H1729</f>
        <v>0</v>
      </c>
      <c r="J1729" s="1159"/>
      <c r="K1729" s="513"/>
      <c r="L1729" s="140"/>
    </row>
    <row r="1730" spans="2:12" s="85" customFormat="1" hidden="1">
      <c r="B1730" s="1150"/>
      <c r="C1730" s="1153"/>
      <c r="D1730" s="1156"/>
      <c r="E1730" s="537" t="s">
        <v>270</v>
      </c>
      <c r="F1730" s="507"/>
      <c r="G1730" s="538">
        <f>D1726*F1730</f>
        <v>0</v>
      </c>
      <c r="H1730" s="509"/>
      <c r="I1730" s="518">
        <f t="shared" ref="I1730" si="1714">$D1726*$F1730*H1730</f>
        <v>0</v>
      </c>
      <c r="J1730" s="1159"/>
      <c r="K1730" s="513"/>
      <c r="L1730" s="140"/>
    </row>
    <row r="1731" spans="2:12" s="85" customFormat="1" hidden="1">
      <c r="B1731" s="1151"/>
      <c r="C1731" s="1154"/>
      <c r="D1731" s="1157"/>
      <c r="E1731" s="537" t="s">
        <v>132</v>
      </c>
      <c r="F1731" s="507"/>
      <c r="G1731" s="538">
        <f>D1726*F1731</f>
        <v>0</v>
      </c>
      <c r="H1731" s="509"/>
      <c r="I1731" s="518">
        <f t="shared" ref="I1731" si="1715">$D1726*$F1731*H1731</f>
        <v>0</v>
      </c>
      <c r="J1731" s="1160"/>
      <c r="K1731" s="513"/>
      <c r="L1731" s="140"/>
    </row>
    <row r="1732" spans="2:12" s="85" customFormat="1" hidden="1">
      <c r="B1732" s="1145">
        <v>288</v>
      </c>
      <c r="C1732" s="1152"/>
      <c r="D1732" s="1155"/>
      <c r="E1732" s="537" t="s">
        <v>134</v>
      </c>
      <c r="F1732" s="507"/>
      <c r="G1732" s="538">
        <f>D1732*F1732</f>
        <v>0</v>
      </c>
      <c r="H1732" s="509"/>
      <c r="I1732" s="518">
        <f t="shared" ref="I1732" si="1716">$D1732*$F1732*H1732</f>
        <v>0</v>
      </c>
      <c r="J1732" s="1168">
        <f>SUM(I1732:I1737)</f>
        <v>0</v>
      </c>
      <c r="K1732" s="539"/>
      <c r="L1732" s="140"/>
    </row>
    <row r="1733" spans="2:12" s="85" customFormat="1" hidden="1">
      <c r="B1733" s="1150"/>
      <c r="C1733" s="1153"/>
      <c r="D1733" s="1156"/>
      <c r="E1733" s="537" t="s">
        <v>268</v>
      </c>
      <c r="F1733" s="507"/>
      <c r="G1733" s="538">
        <f>D1732*F1733</f>
        <v>0</v>
      </c>
      <c r="H1733" s="509"/>
      <c r="I1733" s="518">
        <f t="shared" ref="I1733" si="1717">$D1732*$F1733*H1733</f>
        <v>0</v>
      </c>
      <c r="J1733" s="1159"/>
      <c r="K1733" s="513"/>
      <c r="L1733" s="140"/>
    </row>
    <row r="1734" spans="2:12" s="85" customFormat="1" hidden="1">
      <c r="B1734" s="1150"/>
      <c r="C1734" s="1153"/>
      <c r="D1734" s="1156"/>
      <c r="E1734" s="537" t="s">
        <v>257</v>
      </c>
      <c r="F1734" s="507"/>
      <c r="G1734" s="538">
        <f>D1732*F1734</f>
        <v>0</v>
      </c>
      <c r="H1734" s="509"/>
      <c r="I1734" s="518">
        <f t="shared" ref="I1734" si="1718">$D1732*$F1734*H1734</f>
        <v>0</v>
      </c>
      <c r="J1734" s="1159"/>
      <c r="K1734" s="513"/>
      <c r="L1734" s="140"/>
    </row>
    <row r="1735" spans="2:12" s="85" customFormat="1" hidden="1">
      <c r="B1735" s="1150"/>
      <c r="C1735" s="1153"/>
      <c r="D1735" s="1156"/>
      <c r="E1735" s="537" t="s">
        <v>269</v>
      </c>
      <c r="F1735" s="507"/>
      <c r="G1735" s="538">
        <f>D1732*F1735</f>
        <v>0</v>
      </c>
      <c r="H1735" s="509"/>
      <c r="I1735" s="518">
        <f t="shared" ref="I1735" si="1719">$D1732*$F1735*H1735</f>
        <v>0</v>
      </c>
      <c r="J1735" s="1159"/>
      <c r="K1735" s="513"/>
      <c r="L1735" s="140"/>
    </row>
    <row r="1736" spans="2:12" s="85" customFormat="1" hidden="1">
      <c r="B1736" s="1150"/>
      <c r="C1736" s="1153"/>
      <c r="D1736" s="1156"/>
      <c r="E1736" s="537" t="s">
        <v>270</v>
      </c>
      <c r="F1736" s="507"/>
      <c r="G1736" s="538">
        <f>D1732*F1736</f>
        <v>0</v>
      </c>
      <c r="H1736" s="509"/>
      <c r="I1736" s="518">
        <f t="shared" ref="I1736" si="1720">$D1732*$F1736*H1736</f>
        <v>0</v>
      </c>
      <c r="J1736" s="1159"/>
      <c r="K1736" s="513"/>
      <c r="L1736" s="140"/>
    </row>
    <row r="1737" spans="2:12" s="85" customFormat="1" hidden="1">
      <c r="B1737" s="1151"/>
      <c r="C1737" s="1154"/>
      <c r="D1737" s="1157"/>
      <c r="E1737" s="537" t="s">
        <v>132</v>
      </c>
      <c r="F1737" s="507"/>
      <c r="G1737" s="538">
        <f>D1732*F1737</f>
        <v>0</v>
      </c>
      <c r="H1737" s="509"/>
      <c r="I1737" s="518">
        <f t="shared" ref="I1737" si="1721">$D1732*$F1737*H1737</f>
        <v>0</v>
      </c>
      <c r="J1737" s="1160"/>
      <c r="K1737" s="513"/>
      <c r="L1737" s="140"/>
    </row>
    <row r="1738" spans="2:12" s="85" customFormat="1" hidden="1">
      <c r="B1738" s="1145">
        <v>289</v>
      </c>
      <c r="C1738" s="1152"/>
      <c r="D1738" s="1155"/>
      <c r="E1738" s="537" t="s">
        <v>134</v>
      </c>
      <c r="F1738" s="507"/>
      <c r="G1738" s="538">
        <f>D1738*F1738</f>
        <v>0</v>
      </c>
      <c r="H1738" s="509"/>
      <c r="I1738" s="518">
        <f t="shared" ref="I1738" si="1722">$D1738*$F1738*H1738</f>
        <v>0</v>
      </c>
      <c r="J1738" s="1168">
        <f>SUM(I1738:I1743)</f>
        <v>0</v>
      </c>
      <c r="K1738" s="539"/>
      <c r="L1738" s="140"/>
    </row>
    <row r="1739" spans="2:12" s="85" customFormat="1" hidden="1">
      <c r="B1739" s="1150"/>
      <c r="C1739" s="1153"/>
      <c r="D1739" s="1156"/>
      <c r="E1739" s="537" t="s">
        <v>268</v>
      </c>
      <c r="F1739" s="507"/>
      <c r="G1739" s="538">
        <f>D1738*F1739</f>
        <v>0</v>
      </c>
      <c r="H1739" s="509"/>
      <c r="I1739" s="518">
        <f t="shared" ref="I1739" si="1723">$D1738*$F1739*H1739</f>
        <v>0</v>
      </c>
      <c r="J1739" s="1159"/>
      <c r="K1739" s="513"/>
      <c r="L1739" s="140"/>
    </row>
    <row r="1740" spans="2:12" s="85" customFormat="1" hidden="1">
      <c r="B1740" s="1150"/>
      <c r="C1740" s="1153"/>
      <c r="D1740" s="1156"/>
      <c r="E1740" s="537" t="s">
        <v>257</v>
      </c>
      <c r="F1740" s="507"/>
      <c r="G1740" s="538">
        <f>D1738*F1740</f>
        <v>0</v>
      </c>
      <c r="H1740" s="509"/>
      <c r="I1740" s="518">
        <f t="shared" ref="I1740" si="1724">$D1738*$F1740*H1740</f>
        <v>0</v>
      </c>
      <c r="J1740" s="1159"/>
      <c r="K1740" s="513"/>
      <c r="L1740" s="140"/>
    </row>
    <row r="1741" spans="2:12" s="85" customFormat="1" hidden="1">
      <c r="B1741" s="1150"/>
      <c r="C1741" s="1153"/>
      <c r="D1741" s="1156"/>
      <c r="E1741" s="537" t="s">
        <v>269</v>
      </c>
      <c r="F1741" s="507"/>
      <c r="G1741" s="538">
        <f>D1738*F1741</f>
        <v>0</v>
      </c>
      <c r="H1741" s="509"/>
      <c r="I1741" s="518">
        <f t="shared" ref="I1741" si="1725">$D1738*$F1741*H1741</f>
        <v>0</v>
      </c>
      <c r="J1741" s="1159"/>
      <c r="K1741" s="513"/>
      <c r="L1741" s="140"/>
    </row>
    <row r="1742" spans="2:12" s="85" customFormat="1" hidden="1">
      <c r="B1742" s="1150"/>
      <c r="C1742" s="1153"/>
      <c r="D1742" s="1156"/>
      <c r="E1742" s="537" t="s">
        <v>270</v>
      </c>
      <c r="F1742" s="507"/>
      <c r="G1742" s="538">
        <f>D1738*F1742</f>
        <v>0</v>
      </c>
      <c r="H1742" s="509"/>
      <c r="I1742" s="518">
        <f t="shared" ref="I1742" si="1726">$D1738*$F1742*H1742</f>
        <v>0</v>
      </c>
      <c r="J1742" s="1159"/>
      <c r="K1742" s="513"/>
      <c r="L1742" s="140"/>
    </row>
    <row r="1743" spans="2:12" s="85" customFormat="1" hidden="1">
      <c r="B1743" s="1151"/>
      <c r="C1743" s="1154"/>
      <c r="D1743" s="1157"/>
      <c r="E1743" s="537" t="s">
        <v>132</v>
      </c>
      <c r="F1743" s="507"/>
      <c r="G1743" s="538">
        <f>D1738*F1743</f>
        <v>0</v>
      </c>
      <c r="H1743" s="509"/>
      <c r="I1743" s="518">
        <f t="shared" ref="I1743" si="1727">$D1738*$F1743*H1743</f>
        <v>0</v>
      </c>
      <c r="J1743" s="1160"/>
      <c r="K1743" s="513"/>
      <c r="L1743" s="140"/>
    </row>
    <row r="1744" spans="2:12" s="85" customFormat="1" hidden="1">
      <c r="B1744" s="1145">
        <v>290</v>
      </c>
      <c r="C1744" s="1152"/>
      <c r="D1744" s="1155"/>
      <c r="E1744" s="537" t="s">
        <v>134</v>
      </c>
      <c r="F1744" s="507"/>
      <c r="G1744" s="538">
        <f>D1744*F1744</f>
        <v>0</v>
      </c>
      <c r="H1744" s="509"/>
      <c r="I1744" s="518">
        <f t="shared" ref="I1744" si="1728">$D1744*$F1744*H1744</f>
        <v>0</v>
      </c>
      <c r="J1744" s="1168">
        <f>SUM(I1744:I1749)</f>
        <v>0</v>
      </c>
      <c r="K1744" s="539"/>
      <c r="L1744" s="140"/>
    </row>
    <row r="1745" spans="2:12" s="85" customFormat="1" hidden="1">
      <c r="B1745" s="1150"/>
      <c r="C1745" s="1153"/>
      <c r="D1745" s="1156"/>
      <c r="E1745" s="537" t="s">
        <v>268</v>
      </c>
      <c r="F1745" s="507"/>
      <c r="G1745" s="538">
        <f>D1744*F1745</f>
        <v>0</v>
      </c>
      <c r="H1745" s="509"/>
      <c r="I1745" s="518">
        <f t="shared" ref="I1745" si="1729">$D1744*$F1745*H1745</f>
        <v>0</v>
      </c>
      <c r="J1745" s="1159"/>
      <c r="K1745" s="513"/>
      <c r="L1745" s="140"/>
    </row>
    <row r="1746" spans="2:12" s="85" customFormat="1" hidden="1">
      <c r="B1746" s="1150"/>
      <c r="C1746" s="1153"/>
      <c r="D1746" s="1156"/>
      <c r="E1746" s="537" t="s">
        <v>257</v>
      </c>
      <c r="F1746" s="507"/>
      <c r="G1746" s="538">
        <f>D1744*F1746</f>
        <v>0</v>
      </c>
      <c r="H1746" s="509"/>
      <c r="I1746" s="518">
        <f t="shared" ref="I1746" si="1730">$D1744*$F1746*H1746</f>
        <v>0</v>
      </c>
      <c r="J1746" s="1159"/>
      <c r="K1746" s="513"/>
      <c r="L1746" s="140"/>
    </row>
    <row r="1747" spans="2:12" s="85" customFormat="1" hidden="1">
      <c r="B1747" s="1150"/>
      <c r="C1747" s="1153"/>
      <c r="D1747" s="1156"/>
      <c r="E1747" s="537" t="s">
        <v>269</v>
      </c>
      <c r="F1747" s="507"/>
      <c r="G1747" s="538">
        <f>D1744*F1747</f>
        <v>0</v>
      </c>
      <c r="H1747" s="509"/>
      <c r="I1747" s="518">
        <f t="shared" ref="I1747" si="1731">$D1744*$F1747*H1747</f>
        <v>0</v>
      </c>
      <c r="J1747" s="1159"/>
      <c r="K1747" s="513"/>
      <c r="L1747" s="140"/>
    </row>
    <row r="1748" spans="2:12" s="85" customFormat="1" hidden="1">
      <c r="B1748" s="1150"/>
      <c r="C1748" s="1153"/>
      <c r="D1748" s="1156"/>
      <c r="E1748" s="537" t="s">
        <v>270</v>
      </c>
      <c r="F1748" s="507"/>
      <c r="G1748" s="538">
        <f>D1744*F1748</f>
        <v>0</v>
      </c>
      <c r="H1748" s="509"/>
      <c r="I1748" s="518">
        <f t="shared" ref="I1748" si="1732">$D1744*$F1748*H1748</f>
        <v>0</v>
      </c>
      <c r="J1748" s="1159"/>
      <c r="K1748" s="513"/>
      <c r="L1748" s="140"/>
    </row>
    <row r="1749" spans="2:12" s="85" customFormat="1" hidden="1">
      <c r="B1749" s="1151"/>
      <c r="C1749" s="1154"/>
      <c r="D1749" s="1157"/>
      <c r="E1749" s="537" t="s">
        <v>132</v>
      </c>
      <c r="F1749" s="507"/>
      <c r="G1749" s="538">
        <f>D1744*F1749</f>
        <v>0</v>
      </c>
      <c r="H1749" s="509"/>
      <c r="I1749" s="518">
        <f t="shared" ref="I1749" si="1733">$D1744*$F1749*H1749</f>
        <v>0</v>
      </c>
      <c r="J1749" s="1160"/>
      <c r="K1749" s="513"/>
      <c r="L1749" s="140"/>
    </row>
    <row r="1750" spans="2:12" s="85" customFormat="1" hidden="1">
      <c r="B1750" s="1145">
        <v>291</v>
      </c>
      <c r="C1750" s="1152"/>
      <c r="D1750" s="1155"/>
      <c r="E1750" s="537" t="s">
        <v>134</v>
      </c>
      <c r="F1750" s="507"/>
      <c r="G1750" s="538">
        <f>D1750*F1750</f>
        <v>0</v>
      </c>
      <c r="H1750" s="509"/>
      <c r="I1750" s="518">
        <f t="shared" ref="I1750" si="1734">$D1750*$F1750*H1750</f>
        <v>0</v>
      </c>
      <c r="J1750" s="1168">
        <f>SUM(I1750:I1755)</f>
        <v>0</v>
      </c>
      <c r="K1750" s="539"/>
      <c r="L1750" s="140"/>
    </row>
    <row r="1751" spans="2:12" s="85" customFormat="1" hidden="1">
      <c r="B1751" s="1150"/>
      <c r="C1751" s="1153"/>
      <c r="D1751" s="1156"/>
      <c r="E1751" s="537" t="s">
        <v>268</v>
      </c>
      <c r="F1751" s="507"/>
      <c r="G1751" s="538">
        <f>D1750*F1751</f>
        <v>0</v>
      </c>
      <c r="H1751" s="509"/>
      <c r="I1751" s="518">
        <f t="shared" ref="I1751" si="1735">$D1750*$F1751*H1751</f>
        <v>0</v>
      </c>
      <c r="J1751" s="1159"/>
      <c r="K1751" s="513"/>
      <c r="L1751" s="140"/>
    </row>
    <row r="1752" spans="2:12" s="85" customFormat="1" hidden="1">
      <c r="B1752" s="1150"/>
      <c r="C1752" s="1153"/>
      <c r="D1752" s="1156"/>
      <c r="E1752" s="537" t="s">
        <v>257</v>
      </c>
      <c r="F1752" s="507"/>
      <c r="G1752" s="538">
        <f>D1750*F1752</f>
        <v>0</v>
      </c>
      <c r="H1752" s="509"/>
      <c r="I1752" s="518">
        <f t="shared" ref="I1752" si="1736">$D1750*$F1752*H1752</f>
        <v>0</v>
      </c>
      <c r="J1752" s="1159"/>
      <c r="K1752" s="513"/>
      <c r="L1752" s="140"/>
    </row>
    <row r="1753" spans="2:12" s="85" customFormat="1" hidden="1">
      <c r="B1753" s="1150"/>
      <c r="C1753" s="1153"/>
      <c r="D1753" s="1156"/>
      <c r="E1753" s="537" t="s">
        <v>269</v>
      </c>
      <c r="F1753" s="507"/>
      <c r="G1753" s="538">
        <f>D1750*F1753</f>
        <v>0</v>
      </c>
      <c r="H1753" s="509"/>
      <c r="I1753" s="518">
        <f t="shared" ref="I1753" si="1737">$D1750*$F1753*H1753</f>
        <v>0</v>
      </c>
      <c r="J1753" s="1159"/>
      <c r="K1753" s="513"/>
      <c r="L1753" s="140"/>
    </row>
    <row r="1754" spans="2:12" s="85" customFormat="1" hidden="1">
      <c r="B1754" s="1150"/>
      <c r="C1754" s="1153"/>
      <c r="D1754" s="1156"/>
      <c r="E1754" s="537" t="s">
        <v>270</v>
      </c>
      <c r="F1754" s="507"/>
      <c r="G1754" s="538">
        <f>D1750*F1754</f>
        <v>0</v>
      </c>
      <c r="H1754" s="509"/>
      <c r="I1754" s="518">
        <f t="shared" ref="I1754" si="1738">$D1750*$F1754*H1754</f>
        <v>0</v>
      </c>
      <c r="J1754" s="1159"/>
      <c r="K1754" s="513"/>
      <c r="L1754" s="140"/>
    </row>
    <row r="1755" spans="2:12" s="85" customFormat="1" hidden="1">
      <c r="B1755" s="1151"/>
      <c r="C1755" s="1154"/>
      <c r="D1755" s="1157"/>
      <c r="E1755" s="537" t="s">
        <v>132</v>
      </c>
      <c r="F1755" s="507"/>
      <c r="G1755" s="538">
        <f>D1750*F1755</f>
        <v>0</v>
      </c>
      <c r="H1755" s="509"/>
      <c r="I1755" s="518">
        <f t="shared" ref="I1755" si="1739">$D1750*$F1755*H1755</f>
        <v>0</v>
      </c>
      <c r="J1755" s="1160"/>
      <c r="K1755" s="513"/>
      <c r="L1755" s="140"/>
    </row>
    <row r="1756" spans="2:12" s="85" customFormat="1" hidden="1">
      <c r="B1756" s="1145">
        <v>292</v>
      </c>
      <c r="C1756" s="1152"/>
      <c r="D1756" s="1155"/>
      <c r="E1756" s="537" t="s">
        <v>134</v>
      </c>
      <c r="F1756" s="507"/>
      <c r="G1756" s="538">
        <f>D1756*F1756</f>
        <v>0</v>
      </c>
      <c r="H1756" s="509"/>
      <c r="I1756" s="518">
        <f t="shared" ref="I1756" si="1740">$D1756*$F1756*H1756</f>
        <v>0</v>
      </c>
      <c r="J1756" s="1168">
        <f>SUM(I1756:I1761)</f>
        <v>0</v>
      </c>
      <c r="K1756" s="539"/>
      <c r="L1756" s="140"/>
    </row>
    <row r="1757" spans="2:12" s="85" customFormat="1" hidden="1">
      <c r="B1757" s="1150"/>
      <c r="C1757" s="1153"/>
      <c r="D1757" s="1156"/>
      <c r="E1757" s="537" t="s">
        <v>268</v>
      </c>
      <c r="F1757" s="507"/>
      <c r="G1757" s="538">
        <f>D1756*F1757</f>
        <v>0</v>
      </c>
      <c r="H1757" s="509"/>
      <c r="I1757" s="518">
        <f t="shared" ref="I1757" si="1741">$D1756*$F1757*H1757</f>
        <v>0</v>
      </c>
      <c r="J1757" s="1159"/>
      <c r="K1757" s="513"/>
      <c r="L1757" s="140"/>
    </row>
    <row r="1758" spans="2:12" s="85" customFormat="1" hidden="1">
      <c r="B1758" s="1150"/>
      <c r="C1758" s="1153"/>
      <c r="D1758" s="1156"/>
      <c r="E1758" s="537" t="s">
        <v>257</v>
      </c>
      <c r="F1758" s="507"/>
      <c r="G1758" s="538">
        <f>D1756*F1758</f>
        <v>0</v>
      </c>
      <c r="H1758" s="509"/>
      <c r="I1758" s="518">
        <f t="shared" ref="I1758" si="1742">$D1756*$F1758*H1758</f>
        <v>0</v>
      </c>
      <c r="J1758" s="1159"/>
      <c r="K1758" s="513"/>
      <c r="L1758" s="140"/>
    </row>
    <row r="1759" spans="2:12" s="85" customFormat="1" hidden="1">
      <c r="B1759" s="1150"/>
      <c r="C1759" s="1153"/>
      <c r="D1759" s="1156"/>
      <c r="E1759" s="537" t="s">
        <v>269</v>
      </c>
      <c r="F1759" s="507"/>
      <c r="G1759" s="538">
        <f>D1756*F1759</f>
        <v>0</v>
      </c>
      <c r="H1759" s="509"/>
      <c r="I1759" s="518">
        <f t="shared" ref="I1759" si="1743">$D1756*$F1759*H1759</f>
        <v>0</v>
      </c>
      <c r="J1759" s="1159"/>
      <c r="K1759" s="513"/>
      <c r="L1759" s="140"/>
    </row>
    <row r="1760" spans="2:12" s="85" customFormat="1" hidden="1">
      <c r="B1760" s="1150"/>
      <c r="C1760" s="1153"/>
      <c r="D1760" s="1156"/>
      <c r="E1760" s="537" t="s">
        <v>270</v>
      </c>
      <c r="F1760" s="507"/>
      <c r="G1760" s="538">
        <f>D1756*F1760</f>
        <v>0</v>
      </c>
      <c r="H1760" s="509"/>
      <c r="I1760" s="518">
        <f t="shared" ref="I1760" si="1744">$D1756*$F1760*H1760</f>
        <v>0</v>
      </c>
      <c r="J1760" s="1159"/>
      <c r="K1760" s="513"/>
      <c r="L1760" s="140"/>
    </row>
    <row r="1761" spans="2:12" s="85" customFormat="1" hidden="1">
      <c r="B1761" s="1151"/>
      <c r="C1761" s="1154"/>
      <c r="D1761" s="1157"/>
      <c r="E1761" s="537" t="s">
        <v>132</v>
      </c>
      <c r="F1761" s="507"/>
      <c r="G1761" s="538">
        <f>D1756*F1761</f>
        <v>0</v>
      </c>
      <c r="H1761" s="509"/>
      <c r="I1761" s="518">
        <f t="shared" ref="I1761" si="1745">$D1756*$F1761*H1761</f>
        <v>0</v>
      </c>
      <c r="J1761" s="1160"/>
      <c r="K1761" s="513"/>
      <c r="L1761" s="140"/>
    </row>
    <row r="1762" spans="2:12" s="85" customFormat="1" hidden="1">
      <c r="B1762" s="1145">
        <v>293</v>
      </c>
      <c r="C1762" s="1152"/>
      <c r="D1762" s="1155"/>
      <c r="E1762" s="537" t="s">
        <v>134</v>
      </c>
      <c r="F1762" s="507"/>
      <c r="G1762" s="538">
        <f>D1762*F1762</f>
        <v>0</v>
      </c>
      <c r="H1762" s="509"/>
      <c r="I1762" s="518">
        <f t="shared" ref="I1762" si="1746">$D1762*$F1762*H1762</f>
        <v>0</v>
      </c>
      <c r="J1762" s="1168">
        <f>SUM(I1762:I1767)</f>
        <v>0</v>
      </c>
      <c r="K1762" s="539"/>
      <c r="L1762" s="140"/>
    </row>
    <row r="1763" spans="2:12" s="85" customFormat="1" hidden="1">
      <c r="B1763" s="1150"/>
      <c r="C1763" s="1153"/>
      <c r="D1763" s="1156"/>
      <c r="E1763" s="537" t="s">
        <v>268</v>
      </c>
      <c r="F1763" s="507"/>
      <c r="G1763" s="538">
        <f>D1762*F1763</f>
        <v>0</v>
      </c>
      <c r="H1763" s="509"/>
      <c r="I1763" s="518">
        <f t="shared" ref="I1763" si="1747">$D1762*$F1763*H1763</f>
        <v>0</v>
      </c>
      <c r="J1763" s="1159"/>
      <c r="K1763" s="513"/>
      <c r="L1763" s="140"/>
    </row>
    <row r="1764" spans="2:12" s="85" customFormat="1" hidden="1">
      <c r="B1764" s="1150"/>
      <c r="C1764" s="1153"/>
      <c r="D1764" s="1156"/>
      <c r="E1764" s="537" t="s">
        <v>257</v>
      </c>
      <c r="F1764" s="507"/>
      <c r="G1764" s="538">
        <f>D1762*F1764</f>
        <v>0</v>
      </c>
      <c r="H1764" s="509"/>
      <c r="I1764" s="518">
        <f t="shared" ref="I1764" si="1748">$D1762*$F1764*H1764</f>
        <v>0</v>
      </c>
      <c r="J1764" s="1159"/>
      <c r="K1764" s="513"/>
      <c r="L1764" s="140"/>
    </row>
    <row r="1765" spans="2:12" s="85" customFormat="1" hidden="1">
      <c r="B1765" s="1150"/>
      <c r="C1765" s="1153"/>
      <c r="D1765" s="1156"/>
      <c r="E1765" s="537" t="s">
        <v>269</v>
      </c>
      <c r="F1765" s="507"/>
      <c r="G1765" s="538">
        <f>D1762*F1765</f>
        <v>0</v>
      </c>
      <c r="H1765" s="509"/>
      <c r="I1765" s="518">
        <f t="shared" ref="I1765" si="1749">$D1762*$F1765*H1765</f>
        <v>0</v>
      </c>
      <c r="J1765" s="1159"/>
      <c r="K1765" s="513"/>
      <c r="L1765" s="140"/>
    </row>
    <row r="1766" spans="2:12" s="85" customFormat="1" hidden="1">
      <c r="B1766" s="1150"/>
      <c r="C1766" s="1153"/>
      <c r="D1766" s="1156"/>
      <c r="E1766" s="537" t="s">
        <v>270</v>
      </c>
      <c r="F1766" s="507"/>
      <c r="G1766" s="538">
        <f>D1762*F1766</f>
        <v>0</v>
      </c>
      <c r="H1766" s="509"/>
      <c r="I1766" s="518">
        <f t="shared" ref="I1766" si="1750">$D1762*$F1766*H1766</f>
        <v>0</v>
      </c>
      <c r="J1766" s="1159"/>
      <c r="K1766" s="513"/>
      <c r="L1766" s="140"/>
    </row>
    <row r="1767" spans="2:12" s="85" customFormat="1" hidden="1">
      <c r="B1767" s="1151"/>
      <c r="C1767" s="1154"/>
      <c r="D1767" s="1157"/>
      <c r="E1767" s="537" t="s">
        <v>132</v>
      </c>
      <c r="F1767" s="507"/>
      <c r="G1767" s="538">
        <f>D1762*F1767</f>
        <v>0</v>
      </c>
      <c r="H1767" s="509"/>
      <c r="I1767" s="518">
        <f t="shared" ref="I1767" si="1751">$D1762*$F1767*H1767</f>
        <v>0</v>
      </c>
      <c r="J1767" s="1160"/>
      <c r="K1767" s="513"/>
      <c r="L1767" s="140"/>
    </row>
    <row r="1768" spans="2:12" s="85" customFormat="1" hidden="1">
      <c r="B1768" s="1145">
        <v>294</v>
      </c>
      <c r="C1768" s="1152"/>
      <c r="D1768" s="1155"/>
      <c r="E1768" s="537" t="s">
        <v>134</v>
      </c>
      <c r="F1768" s="507"/>
      <c r="G1768" s="538">
        <f>D1768*F1768</f>
        <v>0</v>
      </c>
      <c r="H1768" s="509"/>
      <c r="I1768" s="518">
        <f t="shared" ref="I1768" si="1752">$D1768*$F1768*H1768</f>
        <v>0</v>
      </c>
      <c r="J1768" s="1168">
        <f>SUM(I1768:I1773)</f>
        <v>0</v>
      </c>
      <c r="K1768" s="539"/>
      <c r="L1768" s="140"/>
    </row>
    <row r="1769" spans="2:12" s="85" customFormat="1" hidden="1">
      <c r="B1769" s="1150"/>
      <c r="C1769" s="1153"/>
      <c r="D1769" s="1156"/>
      <c r="E1769" s="537" t="s">
        <v>268</v>
      </c>
      <c r="F1769" s="507"/>
      <c r="G1769" s="538">
        <f>D1768*F1769</f>
        <v>0</v>
      </c>
      <c r="H1769" s="509"/>
      <c r="I1769" s="518">
        <f t="shared" ref="I1769" si="1753">$D1768*$F1769*H1769</f>
        <v>0</v>
      </c>
      <c r="J1769" s="1159"/>
      <c r="K1769" s="513"/>
      <c r="L1769" s="140"/>
    </row>
    <row r="1770" spans="2:12" s="85" customFormat="1" hidden="1">
      <c r="B1770" s="1150"/>
      <c r="C1770" s="1153"/>
      <c r="D1770" s="1156"/>
      <c r="E1770" s="537" t="s">
        <v>257</v>
      </c>
      <c r="F1770" s="507"/>
      <c r="G1770" s="538">
        <f>D1768*F1770</f>
        <v>0</v>
      </c>
      <c r="H1770" s="509"/>
      <c r="I1770" s="518">
        <f t="shared" ref="I1770" si="1754">$D1768*$F1770*H1770</f>
        <v>0</v>
      </c>
      <c r="J1770" s="1159"/>
      <c r="K1770" s="513"/>
      <c r="L1770" s="140"/>
    </row>
    <row r="1771" spans="2:12" s="85" customFormat="1" hidden="1">
      <c r="B1771" s="1150"/>
      <c r="C1771" s="1153"/>
      <c r="D1771" s="1156"/>
      <c r="E1771" s="537" t="s">
        <v>269</v>
      </c>
      <c r="F1771" s="507"/>
      <c r="G1771" s="538">
        <f>D1768*F1771</f>
        <v>0</v>
      </c>
      <c r="H1771" s="509"/>
      <c r="I1771" s="518">
        <f t="shared" ref="I1771" si="1755">$D1768*$F1771*H1771</f>
        <v>0</v>
      </c>
      <c r="J1771" s="1159"/>
      <c r="K1771" s="513"/>
      <c r="L1771" s="140"/>
    </row>
    <row r="1772" spans="2:12" s="85" customFormat="1" hidden="1">
      <c r="B1772" s="1150"/>
      <c r="C1772" s="1153"/>
      <c r="D1772" s="1156"/>
      <c r="E1772" s="537" t="s">
        <v>270</v>
      </c>
      <c r="F1772" s="507"/>
      <c r="G1772" s="538">
        <f>D1768*F1772</f>
        <v>0</v>
      </c>
      <c r="H1772" s="509"/>
      <c r="I1772" s="518">
        <f t="shared" ref="I1772" si="1756">$D1768*$F1772*H1772</f>
        <v>0</v>
      </c>
      <c r="J1772" s="1159"/>
      <c r="K1772" s="513"/>
      <c r="L1772" s="140"/>
    </row>
    <row r="1773" spans="2:12" s="85" customFormat="1" hidden="1">
      <c r="B1773" s="1151"/>
      <c r="C1773" s="1154"/>
      <c r="D1773" s="1157"/>
      <c r="E1773" s="537" t="s">
        <v>132</v>
      </c>
      <c r="F1773" s="507"/>
      <c r="G1773" s="538">
        <f>D1768*F1773</f>
        <v>0</v>
      </c>
      <c r="H1773" s="509"/>
      <c r="I1773" s="518">
        <f t="shared" ref="I1773" si="1757">$D1768*$F1773*H1773</f>
        <v>0</v>
      </c>
      <c r="J1773" s="1160"/>
      <c r="K1773" s="513"/>
      <c r="L1773" s="140"/>
    </row>
    <row r="1774" spans="2:12" s="85" customFormat="1" hidden="1">
      <c r="B1774" s="1145">
        <v>295</v>
      </c>
      <c r="C1774" s="1152"/>
      <c r="D1774" s="1155"/>
      <c r="E1774" s="537" t="s">
        <v>134</v>
      </c>
      <c r="F1774" s="507"/>
      <c r="G1774" s="538">
        <f>D1774*F1774</f>
        <v>0</v>
      </c>
      <c r="H1774" s="509"/>
      <c r="I1774" s="518">
        <f t="shared" ref="I1774" si="1758">$D1774*$F1774*H1774</f>
        <v>0</v>
      </c>
      <c r="J1774" s="1168">
        <f>SUM(I1774:I1779)</f>
        <v>0</v>
      </c>
      <c r="K1774" s="539"/>
      <c r="L1774" s="140"/>
    </row>
    <row r="1775" spans="2:12" s="85" customFormat="1" hidden="1">
      <c r="B1775" s="1150"/>
      <c r="C1775" s="1153"/>
      <c r="D1775" s="1156"/>
      <c r="E1775" s="537" t="s">
        <v>268</v>
      </c>
      <c r="F1775" s="507"/>
      <c r="G1775" s="538">
        <f>D1774*F1775</f>
        <v>0</v>
      </c>
      <c r="H1775" s="509"/>
      <c r="I1775" s="518">
        <f t="shared" ref="I1775" si="1759">$D1774*$F1775*H1775</f>
        <v>0</v>
      </c>
      <c r="J1775" s="1159"/>
      <c r="K1775" s="513"/>
      <c r="L1775" s="140"/>
    </row>
    <row r="1776" spans="2:12" s="85" customFormat="1" hidden="1">
      <c r="B1776" s="1150"/>
      <c r="C1776" s="1153"/>
      <c r="D1776" s="1156"/>
      <c r="E1776" s="537" t="s">
        <v>257</v>
      </c>
      <c r="F1776" s="507"/>
      <c r="G1776" s="538">
        <f>D1774*F1776</f>
        <v>0</v>
      </c>
      <c r="H1776" s="509"/>
      <c r="I1776" s="518">
        <f t="shared" ref="I1776" si="1760">$D1774*$F1776*H1776</f>
        <v>0</v>
      </c>
      <c r="J1776" s="1159"/>
      <c r="K1776" s="513"/>
      <c r="L1776" s="140"/>
    </row>
    <row r="1777" spans="2:12" s="85" customFormat="1" hidden="1">
      <c r="B1777" s="1150"/>
      <c r="C1777" s="1153"/>
      <c r="D1777" s="1156"/>
      <c r="E1777" s="537" t="s">
        <v>269</v>
      </c>
      <c r="F1777" s="507"/>
      <c r="G1777" s="538">
        <f>D1774*F1777</f>
        <v>0</v>
      </c>
      <c r="H1777" s="509"/>
      <c r="I1777" s="518">
        <f t="shared" ref="I1777" si="1761">$D1774*$F1777*H1777</f>
        <v>0</v>
      </c>
      <c r="J1777" s="1159"/>
      <c r="K1777" s="513"/>
      <c r="L1777" s="140"/>
    </row>
    <row r="1778" spans="2:12" s="85" customFormat="1" hidden="1">
      <c r="B1778" s="1150"/>
      <c r="C1778" s="1153"/>
      <c r="D1778" s="1156"/>
      <c r="E1778" s="537" t="s">
        <v>270</v>
      </c>
      <c r="F1778" s="507"/>
      <c r="G1778" s="538">
        <f>D1774*F1778</f>
        <v>0</v>
      </c>
      <c r="H1778" s="509"/>
      <c r="I1778" s="518">
        <f t="shared" ref="I1778" si="1762">$D1774*$F1778*H1778</f>
        <v>0</v>
      </c>
      <c r="J1778" s="1159"/>
      <c r="K1778" s="513"/>
      <c r="L1778" s="140"/>
    </row>
    <row r="1779" spans="2:12" s="85" customFormat="1" hidden="1">
      <c r="B1779" s="1151"/>
      <c r="C1779" s="1154"/>
      <c r="D1779" s="1157"/>
      <c r="E1779" s="537" t="s">
        <v>132</v>
      </c>
      <c r="F1779" s="507"/>
      <c r="G1779" s="538">
        <f>D1774*F1779</f>
        <v>0</v>
      </c>
      <c r="H1779" s="509"/>
      <c r="I1779" s="518">
        <f t="shared" ref="I1779" si="1763">$D1774*$F1779*H1779</f>
        <v>0</v>
      </c>
      <c r="J1779" s="1160"/>
      <c r="K1779" s="513"/>
      <c r="L1779" s="140"/>
    </row>
    <row r="1780" spans="2:12" s="85" customFormat="1" hidden="1">
      <c r="B1780" s="1145">
        <v>296</v>
      </c>
      <c r="C1780" s="1152"/>
      <c r="D1780" s="1155"/>
      <c r="E1780" s="537" t="s">
        <v>134</v>
      </c>
      <c r="F1780" s="507"/>
      <c r="G1780" s="538">
        <f>D1780*F1780</f>
        <v>0</v>
      </c>
      <c r="H1780" s="509"/>
      <c r="I1780" s="518">
        <f t="shared" ref="I1780" si="1764">$D1780*$F1780*H1780</f>
        <v>0</v>
      </c>
      <c r="J1780" s="1168">
        <f>SUM(I1780:I1785)</f>
        <v>0</v>
      </c>
      <c r="K1780" s="539"/>
      <c r="L1780" s="140"/>
    </row>
    <row r="1781" spans="2:12" s="85" customFormat="1" hidden="1">
      <c r="B1781" s="1150"/>
      <c r="C1781" s="1153"/>
      <c r="D1781" s="1156"/>
      <c r="E1781" s="537" t="s">
        <v>268</v>
      </c>
      <c r="F1781" s="507"/>
      <c r="G1781" s="538">
        <f>D1780*F1781</f>
        <v>0</v>
      </c>
      <c r="H1781" s="509"/>
      <c r="I1781" s="518">
        <f t="shared" ref="I1781" si="1765">$D1780*$F1781*H1781</f>
        <v>0</v>
      </c>
      <c r="J1781" s="1159"/>
      <c r="K1781" s="513"/>
      <c r="L1781" s="140"/>
    </row>
    <row r="1782" spans="2:12" s="85" customFormat="1" hidden="1">
      <c r="B1782" s="1150"/>
      <c r="C1782" s="1153"/>
      <c r="D1782" s="1156"/>
      <c r="E1782" s="537" t="s">
        <v>257</v>
      </c>
      <c r="F1782" s="507"/>
      <c r="G1782" s="538">
        <f>D1780*F1782</f>
        <v>0</v>
      </c>
      <c r="H1782" s="509"/>
      <c r="I1782" s="518">
        <f t="shared" ref="I1782" si="1766">$D1780*$F1782*H1782</f>
        <v>0</v>
      </c>
      <c r="J1782" s="1159"/>
      <c r="K1782" s="513"/>
      <c r="L1782" s="140"/>
    </row>
    <row r="1783" spans="2:12" s="85" customFormat="1" hidden="1">
      <c r="B1783" s="1150"/>
      <c r="C1783" s="1153"/>
      <c r="D1783" s="1156"/>
      <c r="E1783" s="537" t="s">
        <v>269</v>
      </c>
      <c r="F1783" s="507"/>
      <c r="G1783" s="538">
        <f>D1780*F1783</f>
        <v>0</v>
      </c>
      <c r="H1783" s="509"/>
      <c r="I1783" s="518">
        <f t="shared" ref="I1783" si="1767">$D1780*$F1783*H1783</f>
        <v>0</v>
      </c>
      <c r="J1783" s="1159"/>
      <c r="K1783" s="513"/>
      <c r="L1783" s="140"/>
    </row>
    <row r="1784" spans="2:12" s="85" customFormat="1" hidden="1">
      <c r="B1784" s="1150"/>
      <c r="C1784" s="1153"/>
      <c r="D1784" s="1156"/>
      <c r="E1784" s="537" t="s">
        <v>270</v>
      </c>
      <c r="F1784" s="507"/>
      <c r="G1784" s="538">
        <f>D1780*F1784</f>
        <v>0</v>
      </c>
      <c r="H1784" s="509"/>
      <c r="I1784" s="518">
        <f t="shared" ref="I1784" si="1768">$D1780*$F1784*H1784</f>
        <v>0</v>
      </c>
      <c r="J1784" s="1159"/>
      <c r="K1784" s="513"/>
      <c r="L1784" s="140"/>
    </row>
    <row r="1785" spans="2:12" s="85" customFormat="1" hidden="1">
      <c r="B1785" s="1151"/>
      <c r="C1785" s="1154"/>
      <c r="D1785" s="1157"/>
      <c r="E1785" s="537" t="s">
        <v>132</v>
      </c>
      <c r="F1785" s="507"/>
      <c r="G1785" s="538">
        <f>D1780*F1785</f>
        <v>0</v>
      </c>
      <c r="H1785" s="509"/>
      <c r="I1785" s="518">
        <f t="shared" ref="I1785" si="1769">$D1780*$F1785*H1785</f>
        <v>0</v>
      </c>
      <c r="J1785" s="1160"/>
      <c r="K1785" s="513"/>
      <c r="L1785" s="140"/>
    </row>
    <row r="1786" spans="2:12" s="85" customFormat="1" hidden="1">
      <c r="B1786" s="1145">
        <v>297</v>
      </c>
      <c r="C1786" s="1152"/>
      <c r="D1786" s="1155"/>
      <c r="E1786" s="537" t="s">
        <v>134</v>
      </c>
      <c r="F1786" s="507"/>
      <c r="G1786" s="538">
        <f>D1786*F1786</f>
        <v>0</v>
      </c>
      <c r="H1786" s="509"/>
      <c r="I1786" s="518">
        <f t="shared" ref="I1786" si="1770">$D1786*$F1786*H1786</f>
        <v>0</v>
      </c>
      <c r="J1786" s="1168">
        <f>SUM(I1786:I1791)</f>
        <v>0</v>
      </c>
      <c r="K1786" s="539"/>
      <c r="L1786" s="140"/>
    </row>
    <row r="1787" spans="2:12" s="85" customFormat="1" hidden="1">
      <c r="B1787" s="1150"/>
      <c r="C1787" s="1153"/>
      <c r="D1787" s="1156"/>
      <c r="E1787" s="537" t="s">
        <v>268</v>
      </c>
      <c r="F1787" s="507"/>
      <c r="G1787" s="538">
        <f>D1786*F1787</f>
        <v>0</v>
      </c>
      <c r="H1787" s="509"/>
      <c r="I1787" s="518">
        <f t="shared" ref="I1787" si="1771">$D1786*$F1787*H1787</f>
        <v>0</v>
      </c>
      <c r="J1787" s="1159"/>
      <c r="K1787" s="513"/>
      <c r="L1787" s="140"/>
    </row>
    <row r="1788" spans="2:12" s="85" customFormat="1" hidden="1">
      <c r="B1788" s="1150"/>
      <c r="C1788" s="1153"/>
      <c r="D1788" s="1156"/>
      <c r="E1788" s="537" t="s">
        <v>257</v>
      </c>
      <c r="F1788" s="507"/>
      <c r="G1788" s="538">
        <f>D1786*F1788</f>
        <v>0</v>
      </c>
      <c r="H1788" s="509"/>
      <c r="I1788" s="518">
        <f t="shared" ref="I1788" si="1772">$D1786*$F1788*H1788</f>
        <v>0</v>
      </c>
      <c r="J1788" s="1159"/>
      <c r="K1788" s="513"/>
      <c r="L1788" s="140"/>
    </row>
    <row r="1789" spans="2:12" s="85" customFormat="1" hidden="1">
      <c r="B1789" s="1150"/>
      <c r="C1789" s="1153"/>
      <c r="D1789" s="1156"/>
      <c r="E1789" s="537" t="s">
        <v>269</v>
      </c>
      <c r="F1789" s="507"/>
      <c r="G1789" s="538">
        <f>D1786*F1789</f>
        <v>0</v>
      </c>
      <c r="H1789" s="509"/>
      <c r="I1789" s="518">
        <f t="shared" ref="I1789" si="1773">$D1786*$F1789*H1789</f>
        <v>0</v>
      </c>
      <c r="J1789" s="1159"/>
      <c r="K1789" s="513"/>
      <c r="L1789" s="140"/>
    </row>
    <row r="1790" spans="2:12" s="85" customFormat="1" hidden="1">
      <c r="B1790" s="1150"/>
      <c r="C1790" s="1153"/>
      <c r="D1790" s="1156"/>
      <c r="E1790" s="537" t="s">
        <v>270</v>
      </c>
      <c r="F1790" s="507"/>
      <c r="G1790" s="538">
        <f>D1786*F1790</f>
        <v>0</v>
      </c>
      <c r="H1790" s="509"/>
      <c r="I1790" s="518">
        <f t="shared" ref="I1790" si="1774">$D1786*$F1790*H1790</f>
        <v>0</v>
      </c>
      <c r="J1790" s="1159"/>
      <c r="K1790" s="513"/>
      <c r="L1790" s="140"/>
    </row>
    <row r="1791" spans="2:12" s="85" customFormat="1" hidden="1">
      <c r="B1791" s="1151"/>
      <c r="C1791" s="1154"/>
      <c r="D1791" s="1157"/>
      <c r="E1791" s="537" t="s">
        <v>132</v>
      </c>
      <c r="F1791" s="507"/>
      <c r="G1791" s="538">
        <f>D1786*F1791</f>
        <v>0</v>
      </c>
      <c r="H1791" s="509"/>
      <c r="I1791" s="518">
        <f t="shared" ref="I1791" si="1775">$D1786*$F1791*H1791</f>
        <v>0</v>
      </c>
      <c r="J1791" s="1160"/>
      <c r="K1791" s="513"/>
      <c r="L1791" s="140"/>
    </row>
    <row r="1792" spans="2:12" s="85" customFormat="1" hidden="1">
      <c r="B1792" s="1145">
        <v>298</v>
      </c>
      <c r="C1792" s="1152"/>
      <c r="D1792" s="1155"/>
      <c r="E1792" s="537" t="s">
        <v>134</v>
      </c>
      <c r="F1792" s="507"/>
      <c r="G1792" s="538">
        <f>D1792*F1792</f>
        <v>0</v>
      </c>
      <c r="H1792" s="509"/>
      <c r="I1792" s="518">
        <f t="shared" ref="I1792" si="1776">$D1792*$F1792*H1792</f>
        <v>0</v>
      </c>
      <c r="J1792" s="1168">
        <f>SUM(I1792:I1797)</f>
        <v>0</v>
      </c>
      <c r="K1792" s="539"/>
      <c r="L1792" s="140"/>
    </row>
    <row r="1793" spans="2:12" s="85" customFormat="1" hidden="1">
      <c r="B1793" s="1150"/>
      <c r="C1793" s="1153"/>
      <c r="D1793" s="1156"/>
      <c r="E1793" s="537" t="s">
        <v>268</v>
      </c>
      <c r="F1793" s="507"/>
      <c r="G1793" s="538">
        <f>D1792*F1793</f>
        <v>0</v>
      </c>
      <c r="H1793" s="509"/>
      <c r="I1793" s="518">
        <f t="shared" ref="I1793" si="1777">$D1792*$F1793*H1793</f>
        <v>0</v>
      </c>
      <c r="J1793" s="1159"/>
      <c r="K1793" s="513"/>
      <c r="L1793" s="140"/>
    </row>
    <row r="1794" spans="2:12" s="85" customFormat="1" hidden="1">
      <c r="B1794" s="1150"/>
      <c r="C1794" s="1153"/>
      <c r="D1794" s="1156"/>
      <c r="E1794" s="537" t="s">
        <v>257</v>
      </c>
      <c r="F1794" s="507"/>
      <c r="G1794" s="538">
        <f>D1792*F1794</f>
        <v>0</v>
      </c>
      <c r="H1794" s="509"/>
      <c r="I1794" s="518">
        <f t="shared" ref="I1794" si="1778">$D1792*$F1794*H1794</f>
        <v>0</v>
      </c>
      <c r="J1794" s="1159"/>
      <c r="K1794" s="513"/>
      <c r="L1794" s="140"/>
    </row>
    <row r="1795" spans="2:12" s="85" customFormat="1" hidden="1">
      <c r="B1795" s="1150"/>
      <c r="C1795" s="1153"/>
      <c r="D1795" s="1156"/>
      <c r="E1795" s="537" t="s">
        <v>269</v>
      </c>
      <c r="F1795" s="507"/>
      <c r="G1795" s="538">
        <f>D1792*F1795</f>
        <v>0</v>
      </c>
      <c r="H1795" s="509"/>
      <c r="I1795" s="518">
        <f t="shared" ref="I1795" si="1779">$D1792*$F1795*H1795</f>
        <v>0</v>
      </c>
      <c r="J1795" s="1159"/>
      <c r="K1795" s="513"/>
      <c r="L1795" s="140"/>
    </row>
    <row r="1796" spans="2:12" s="85" customFormat="1" hidden="1">
      <c r="B1796" s="1150"/>
      <c r="C1796" s="1153"/>
      <c r="D1796" s="1156"/>
      <c r="E1796" s="537" t="s">
        <v>270</v>
      </c>
      <c r="F1796" s="507"/>
      <c r="G1796" s="538">
        <f>D1792*F1796</f>
        <v>0</v>
      </c>
      <c r="H1796" s="509"/>
      <c r="I1796" s="518">
        <f t="shared" ref="I1796" si="1780">$D1792*$F1796*H1796</f>
        <v>0</v>
      </c>
      <c r="J1796" s="1159"/>
      <c r="K1796" s="513"/>
      <c r="L1796" s="140"/>
    </row>
    <row r="1797" spans="2:12" s="85" customFormat="1" hidden="1">
      <c r="B1797" s="1151"/>
      <c r="C1797" s="1154"/>
      <c r="D1797" s="1157"/>
      <c r="E1797" s="537" t="s">
        <v>132</v>
      </c>
      <c r="F1797" s="507"/>
      <c r="G1797" s="538">
        <f>D1792*F1797</f>
        <v>0</v>
      </c>
      <c r="H1797" s="509"/>
      <c r="I1797" s="518">
        <f t="shared" ref="I1797" si="1781">$D1792*$F1797*H1797</f>
        <v>0</v>
      </c>
      <c r="J1797" s="1160"/>
      <c r="K1797" s="513"/>
      <c r="L1797" s="140"/>
    </row>
    <row r="1798" spans="2:12" s="85" customFormat="1" hidden="1">
      <c r="B1798" s="1145">
        <v>299</v>
      </c>
      <c r="C1798" s="1152"/>
      <c r="D1798" s="1155"/>
      <c r="E1798" s="537" t="s">
        <v>134</v>
      </c>
      <c r="F1798" s="507"/>
      <c r="G1798" s="538">
        <f>D1798*F1798</f>
        <v>0</v>
      </c>
      <c r="H1798" s="509"/>
      <c r="I1798" s="518">
        <f t="shared" ref="I1798" si="1782">$D1798*$F1798*H1798</f>
        <v>0</v>
      </c>
      <c r="J1798" s="1168">
        <f>SUM(I1798:I1803)</f>
        <v>0</v>
      </c>
      <c r="K1798" s="539"/>
      <c r="L1798" s="140"/>
    </row>
    <row r="1799" spans="2:12" s="85" customFormat="1" hidden="1">
      <c r="B1799" s="1150"/>
      <c r="C1799" s="1153"/>
      <c r="D1799" s="1156"/>
      <c r="E1799" s="537" t="s">
        <v>268</v>
      </c>
      <c r="F1799" s="507"/>
      <c r="G1799" s="538">
        <f>D1798*F1799</f>
        <v>0</v>
      </c>
      <c r="H1799" s="509"/>
      <c r="I1799" s="518">
        <f t="shared" ref="I1799" si="1783">$D1798*$F1799*H1799</f>
        <v>0</v>
      </c>
      <c r="J1799" s="1159"/>
      <c r="K1799" s="513"/>
      <c r="L1799" s="140"/>
    </row>
    <row r="1800" spans="2:12" s="85" customFormat="1" hidden="1">
      <c r="B1800" s="1150"/>
      <c r="C1800" s="1153"/>
      <c r="D1800" s="1156"/>
      <c r="E1800" s="537" t="s">
        <v>257</v>
      </c>
      <c r="F1800" s="507"/>
      <c r="G1800" s="538">
        <f>D1798*F1800</f>
        <v>0</v>
      </c>
      <c r="H1800" s="509"/>
      <c r="I1800" s="518">
        <f t="shared" ref="I1800" si="1784">$D1798*$F1800*H1800</f>
        <v>0</v>
      </c>
      <c r="J1800" s="1159"/>
      <c r="K1800" s="513"/>
      <c r="L1800" s="140"/>
    </row>
    <row r="1801" spans="2:12" s="85" customFormat="1" hidden="1">
      <c r="B1801" s="1150"/>
      <c r="C1801" s="1153"/>
      <c r="D1801" s="1156"/>
      <c r="E1801" s="537" t="s">
        <v>269</v>
      </c>
      <c r="F1801" s="507"/>
      <c r="G1801" s="538">
        <f>D1798*F1801</f>
        <v>0</v>
      </c>
      <c r="H1801" s="509"/>
      <c r="I1801" s="518">
        <f t="shared" ref="I1801" si="1785">$D1798*$F1801*H1801</f>
        <v>0</v>
      </c>
      <c r="J1801" s="1159"/>
      <c r="K1801" s="513"/>
      <c r="L1801" s="140"/>
    </row>
    <row r="1802" spans="2:12" s="85" customFormat="1" hidden="1">
      <c r="B1802" s="1150"/>
      <c r="C1802" s="1153"/>
      <c r="D1802" s="1156"/>
      <c r="E1802" s="537" t="s">
        <v>270</v>
      </c>
      <c r="F1802" s="507"/>
      <c r="G1802" s="538">
        <f>D1798*F1802</f>
        <v>0</v>
      </c>
      <c r="H1802" s="509"/>
      <c r="I1802" s="518">
        <f t="shared" ref="I1802" si="1786">$D1798*$F1802*H1802</f>
        <v>0</v>
      </c>
      <c r="J1802" s="1159"/>
      <c r="K1802" s="513"/>
      <c r="L1802" s="140"/>
    </row>
    <row r="1803" spans="2:12" s="85" customFormat="1" hidden="1">
      <c r="B1803" s="1151"/>
      <c r="C1803" s="1154"/>
      <c r="D1803" s="1157"/>
      <c r="E1803" s="537" t="s">
        <v>132</v>
      </c>
      <c r="F1803" s="507"/>
      <c r="G1803" s="538">
        <f>D1798*F1803</f>
        <v>0</v>
      </c>
      <c r="H1803" s="509"/>
      <c r="I1803" s="518">
        <f t="shared" ref="I1803" si="1787">$D1798*$F1803*H1803</f>
        <v>0</v>
      </c>
      <c r="J1803" s="1159"/>
      <c r="K1803" s="513"/>
      <c r="L1803" s="140"/>
    </row>
    <row r="1804" spans="2:12" s="85" customFormat="1" hidden="1">
      <c r="B1804" s="1145">
        <v>300</v>
      </c>
      <c r="C1804" s="1152"/>
      <c r="D1804" s="1155"/>
      <c r="E1804" s="537" t="s">
        <v>134</v>
      </c>
      <c r="F1804" s="507"/>
      <c r="G1804" s="538">
        <f>D1804*F1804</f>
        <v>0</v>
      </c>
      <c r="H1804" s="509"/>
      <c r="I1804" s="518">
        <f t="shared" ref="I1804" si="1788">$D1804*$F1804*H1804</f>
        <v>0</v>
      </c>
      <c r="J1804" s="1168">
        <f>SUM(I1804:I1809)</f>
        <v>0</v>
      </c>
      <c r="K1804" s="539"/>
      <c r="L1804" s="140"/>
    </row>
    <row r="1805" spans="2:12" s="85" customFormat="1" hidden="1">
      <c r="B1805" s="1150"/>
      <c r="C1805" s="1153"/>
      <c r="D1805" s="1156"/>
      <c r="E1805" s="537" t="s">
        <v>268</v>
      </c>
      <c r="F1805" s="507"/>
      <c r="G1805" s="538">
        <f>D1804*F1805</f>
        <v>0</v>
      </c>
      <c r="H1805" s="509"/>
      <c r="I1805" s="518">
        <f t="shared" ref="I1805" si="1789">$D1804*$F1805*H1805</f>
        <v>0</v>
      </c>
      <c r="J1805" s="1159"/>
      <c r="K1805" s="513"/>
      <c r="L1805" s="140"/>
    </row>
    <row r="1806" spans="2:12" s="85" customFormat="1" hidden="1">
      <c r="B1806" s="1150"/>
      <c r="C1806" s="1153"/>
      <c r="D1806" s="1156"/>
      <c r="E1806" s="537" t="s">
        <v>257</v>
      </c>
      <c r="F1806" s="507"/>
      <c r="G1806" s="538">
        <f>D1804*F1806</f>
        <v>0</v>
      </c>
      <c r="H1806" s="509"/>
      <c r="I1806" s="518">
        <f t="shared" ref="I1806" si="1790">$D1804*$F1806*H1806</f>
        <v>0</v>
      </c>
      <c r="J1806" s="1159"/>
      <c r="K1806" s="513"/>
      <c r="L1806" s="140"/>
    </row>
    <row r="1807" spans="2:12" s="85" customFormat="1" hidden="1">
      <c r="B1807" s="1150"/>
      <c r="C1807" s="1153"/>
      <c r="D1807" s="1156"/>
      <c r="E1807" s="537" t="s">
        <v>269</v>
      </c>
      <c r="F1807" s="507"/>
      <c r="G1807" s="538">
        <f>D1804*F1807</f>
        <v>0</v>
      </c>
      <c r="H1807" s="509"/>
      <c r="I1807" s="518">
        <f t="shared" ref="I1807" si="1791">$D1804*$F1807*H1807</f>
        <v>0</v>
      </c>
      <c r="J1807" s="1159"/>
      <c r="K1807" s="513"/>
      <c r="L1807" s="140"/>
    </row>
    <row r="1808" spans="2:12" s="85" customFormat="1" hidden="1">
      <c r="B1808" s="1150"/>
      <c r="C1808" s="1153"/>
      <c r="D1808" s="1156"/>
      <c r="E1808" s="537" t="s">
        <v>270</v>
      </c>
      <c r="F1808" s="507"/>
      <c r="G1808" s="538">
        <f>D1804*F1808</f>
        <v>0</v>
      </c>
      <c r="H1808" s="509"/>
      <c r="I1808" s="518">
        <f t="shared" ref="I1808" si="1792">$D1804*$F1808*H1808</f>
        <v>0</v>
      </c>
      <c r="J1808" s="1159"/>
      <c r="K1808" s="513"/>
      <c r="L1808" s="140"/>
    </row>
    <row r="1809" spans="2:12" s="85" customFormat="1" hidden="1">
      <c r="B1809" s="1151"/>
      <c r="C1809" s="1154"/>
      <c r="D1809" s="1157"/>
      <c r="E1809" s="537" t="s">
        <v>132</v>
      </c>
      <c r="F1809" s="507"/>
      <c r="G1809" s="538">
        <f>D1804*F1809</f>
        <v>0</v>
      </c>
      <c r="H1809" s="509"/>
      <c r="I1809" s="518">
        <f t="shared" ref="I1809" si="1793">$D1804*$F1809*H1809</f>
        <v>0</v>
      </c>
      <c r="J1809" s="1160"/>
      <c r="K1809" s="513"/>
      <c r="L1809" s="140"/>
    </row>
    <row r="1810" spans="2:12" s="85" customFormat="1" hidden="1">
      <c r="B1810" s="1145">
        <v>301</v>
      </c>
      <c r="C1810" s="1152"/>
      <c r="D1810" s="1155"/>
      <c r="E1810" s="537" t="s">
        <v>134</v>
      </c>
      <c r="F1810" s="507"/>
      <c r="G1810" s="538">
        <f>D1810*F1810</f>
        <v>0</v>
      </c>
      <c r="H1810" s="509"/>
      <c r="I1810" s="518">
        <f t="shared" ref="I1810" si="1794">$D1810*$F1810*H1810</f>
        <v>0</v>
      </c>
      <c r="J1810" s="1168">
        <f>SUM(I1810:I1815)</f>
        <v>0</v>
      </c>
      <c r="K1810" s="539"/>
      <c r="L1810" s="140"/>
    </row>
    <row r="1811" spans="2:12" s="85" customFormat="1" hidden="1">
      <c r="B1811" s="1150"/>
      <c r="C1811" s="1153"/>
      <c r="D1811" s="1156"/>
      <c r="E1811" s="537" t="s">
        <v>268</v>
      </c>
      <c r="F1811" s="507"/>
      <c r="G1811" s="538">
        <f>D1810*F1811</f>
        <v>0</v>
      </c>
      <c r="H1811" s="509"/>
      <c r="I1811" s="518">
        <f t="shared" ref="I1811" si="1795">$D1810*$F1811*H1811</f>
        <v>0</v>
      </c>
      <c r="J1811" s="1159"/>
      <c r="K1811" s="513"/>
      <c r="L1811" s="140"/>
    </row>
    <row r="1812" spans="2:12" s="85" customFormat="1" hidden="1">
      <c r="B1812" s="1150"/>
      <c r="C1812" s="1153"/>
      <c r="D1812" s="1156"/>
      <c r="E1812" s="537" t="s">
        <v>257</v>
      </c>
      <c r="F1812" s="507"/>
      <c r="G1812" s="538">
        <f>D1810*F1812</f>
        <v>0</v>
      </c>
      <c r="H1812" s="509"/>
      <c r="I1812" s="518">
        <f t="shared" ref="I1812" si="1796">$D1810*$F1812*H1812</f>
        <v>0</v>
      </c>
      <c r="J1812" s="1159"/>
      <c r="K1812" s="513"/>
      <c r="L1812" s="140"/>
    </row>
    <row r="1813" spans="2:12" s="85" customFormat="1" hidden="1">
      <c r="B1813" s="1150"/>
      <c r="C1813" s="1153"/>
      <c r="D1813" s="1156"/>
      <c r="E1813" s="537" t="s">
        <v>269</v>
      </c>
      <c r="F1813" s="507"/>
      <c r="G1813" s="538">
        <f>D1810*F1813</f>
        <v>0</v>
      </c>
      <c r="H1813" s="509"/>
      <c r="I1813" s="518">
        <f t="shared" ref="I1813" si="1797">$D1810*$F1813*H1813</f>
        <v>0</v>
      </c>
      <c r="J1813" s="1159"/>
      <c r="K1813" s="513"/>
      <c r="L1813" s="140"/>
    </row>
    <row r="1814" spans="2:12" s="85" customFormat="1" hidden="1">
      <c r="B1814" s="1150"/>
      <c r="C1814" s="1153"/>
      <c r="D1814" s="1156"/>
      <c r="E1814" s="537" t="s">
        <v>270</v>
      </c>
      <c r="F1814" s="507"/>
      <c r="G1814" s="538">
        <f>D1810*F1814</f>
        <v>0</v>
      </c>
      <c r="H1814" s="509"/>
      <c r="I1814" s="518">
        <f t="shared" ref="I1814" si="1798">$D1810*$F1814*H1814</f>
        <v>0</v>
      </c>
      <c r="J1814" s="1159"/>
      <c r="K1814" s="513"/>
      <c r="L1814" s="140"/>
    </row>
    <row r="1815" spans="2:12" s="85" customFormat="1" hidden="1">
      <c r="B1815" s="1151"/>
      <c r="C1815" s="1154"/>
      <c r="D1815" s="1157"/>
      <c r="E1815" s="537" t="s">
        <v>132</v>
      </c>
      <c r="F1815" s="507"/>
      <c r="G1815" s="538">
        <f>D1810*F1815</f>
        <v>0</v>
      </c>
      <c r="H1815" s="509"/>
      <c r="I1815" s="518">
        <f t="shared" ref="I1815" si="1799">$D1810*$F1815*H1815</f>
        <v>0</v>
      </c>
      <c r="J1815" s="1160"/>
      <c r="K1815" s="513"/>
      <c r="L1815" s="140"/>
    </row>
    <row r="1816" spans="2:12" s="85" customFormat="1" hidden="1">
      <c r="B1816" s="1145">
        <v>302</v>
      </c>
      <c r="C1816" s="1152"/>
      <c r="D1816" s="1155"/>
      <c r="E1816" s="537" t="s">
        <v>134</v>
      </c>
      <c r="F1816" s="507"/>
      <c r="G1816" s="538">
        <f>D1816*F1816</f>
        <v>0</v>
      </c>
      <c r="H1816" s="509"/>
      <c r="I1816" s="518">
        <f t="shared" ref="I1816" si="1800">$D1816*$F1816*H1816</f>
        <v>0</v>
      </c>
      <c r="J1816" s="1168">
        <f>SUM(I1816:I1821)</f>
        <v>0</v>
      </c>
      <c r="K1816" s="539"/>
      <c r="L1816" s="140"/>
    </row>
    <row r="1817" spans="2:12" s="85" customFormat="1" hidden="1">
      <c r="B1817" s="1150"/>
      <c r="C1817" s="1153"/>
      <c r="D1817" s="1156"/>
      <c r="E1817" s="537" t="s">
        <v>268</v>
      </c>
      <c r="F1817" s="507"/>
      <c r="G1817" s="538">
        <f>D1816*F1817</f>
        <v>0</v>
      </c>
      <c r="H1817" s="509"/>
      <c r="I1817" s="518">
        <f t="shared" ref="I1817" si="1801">$D1816*$F1817*H1817</f>
        <v>0</v>
      </c>
      <c r="J1817" s="1159"/>
      <c r="K1817" s="513"/>
      <c r="L1817" s="140"/>
    </row>
    <row r="1818" spans="2:12" s="85" customFormat="1" hidden="1">
      <c r="B1818" s="1150"/>
      <c r="C1818" s="1153"/>
      <c r="D1818" s="1156"/>
      <c r="E1818" s="537" t="s">
        <v>257</v>
      </c>
      <c r="F1818" s="507"/>
      <c r="G1818" s="538">
        <f>D1816*F1818</f>
        <v>0</v>
      </c>
      <c r="H1818" s="509"/>
      <c r="I1818" s="518">
        <f t="shared" ref="I1818" si="1802">$D1816*$F1818*H1818</f>
        <v>0</v>
      </c>
      <c r="J1818" s="1159"/>
      <c r="K1818" s="513"/>
      <c r="L1818" s="140"/>
    </row>
    <row r="1819" spans="2:12" s="85" customFormat="1" hidden="1">
      <c r="B1819" s="1150"/>
      <c r="C1819" s="1153"/>
      <c r="D1819" s="1156"/>
      <c r="E1819" s="537" t="s">
        <v>269</v>
      </c>
      <c r="F1819" s="507"/>
      <c r="G1819" s="538">
        <f>D1816*F1819</f>
        <v>0</v>
      </c>
      <c r="H1819" s="509"/>
      <c r="I1819" s="518">
        <f t="shared" ref="I1819" si="1803">$D1816*$F1819*H1819</f>
        <v>0</v>
      </c>
      <c r="J1819" s="1159"/>
      <c r="K1819" s="513"/>
      <c r="L1819" s="140"/>
    </row>
    <row r="1820" spans="2:12" s="85" customFormat="1" hidden="1">
      <c r="B1820" s="1150"/>
      <c r="C1820" s="1153"/>
      <c r="D1820" s="1156"/>
      <c r="E1820" s="537" t="s">
        <v>270</v>
      </c>
      <c r="F1820" s="507"/>
      <c r="G1820" s="538">
        <f>D1816*F1820</f>
        <v>0</v>
      </c>
      <c r="H1820" s="509"/>
      <c r="I1820" s="518">
        <f t="shared" ref="I1820" si="1804">$D1816*$F1820*H1820</f>
        <v>0</v>
      </c>
      <c r="J1820" s="1159"/>
      <c r="K1820" s="513"/>
      <c r="L1820" s="140"/>
    </row>
    <row r="1821" spans="2:12" s="85" customFormat="1" hidden="1">
      <c r="B1821" s="1151"/>
      <c r="C1821" s="1154"/>
      <c r="D1821" s="1157"/>
      <c r="E1821" s="537" t="s">
        <v>132</v>
      </c>
      <c r="F1821" s="507"/>
      <c r="G1821" s="538">
        <f>D1816*F1821</f>
        <v>0</v>
      </c>
      <c r="H1821" s="509"/>
      <c r="I1821" s="518">
        <f t="shared" ref="I1821" si="1805">$D1816*$F1821*H1821</f>
        <v>0</v>
      </c>
      <c r="J1821" s="1160"/>
      <c r="K1821" s="513"/>
      <c r="L1821" s="140"/>
    </row>
    <row r="1822" spans="2:12" s="85" customFormat="1" hidden="1">
      <c r="B1822" s="1145">
        <v>303</v>
      </c>
      <c r="C1822" s="1152"/>
      <c r="D1822" s="1155"/>
      <c r="E1822" s="537" t="s">
        <v>134</v>
      </c>
      <c r="F1822" s="507"/>
      <c r="G1822" s="538">
        <f>D1822*F1822</f>
        <v>0</v>
      </c>
      <c r="H1822" s="509"/>
      <c r="I1822" s="518">
        <f t="shared" ref="I1822" si="1806">$D1822*$F1822*H1822</f>
        <v>0</v>
      </c>
      <c r="J1822" s="1168">
        <f>SUM(I1822:I1827)</f>
        <v>0</v>
      </c>
      <c r="K1822" s="539"/>
      <c r="L1822" s="140"/>
    </row>
    <row r="1823" spans="2:12" s="85" customFormat="1" hidden="1">
      <c r="B1823" s="1150"/>
      <c r="C1823" s="1153"/>
      <c r="D1823" s="1156"/>
      <c r="E1823" s="537" t="s">
        <v>268</v>
      </c>
      <c r="F1823" s="507"/>
      <c r="G1823" s="538">
        <f>D1822*F1823</f>
        <v>0</v>
      </c>
      <c r="H1823" s="509"/>
      <c r="I1823" s="518">
        <f t="shared" ref="I1823" si="1807">$D1822*$F1823*H1823</f>
        <v>0</v>
      </c>
      <c r="J1823" s="1159"/>
      <c r="K1823" s="513"/>
      <c r="L1823" s="140"/>
    </row>
    <row r="1824" spans="2:12" s="85" customFormat="1" hidden="1">
      <c r="B1824" s="1150"/>
      <c r="C1824" s="1153"/>
      <c r="D1824" s="1156"/>
      <c r="E1824" s="537" t="s">
        <v>257</v>
      </c>
      <c r="F1824" s="507"/>
      <c r="G1824" s="538">
        <f>D1822*F1824</f>
        <v>0</v>
      </c>
      <c r="H1824" s="509"/>
      <c r="I1824" s="518">
        <f t="shared" ref="I1824" si="1808">$D1822*$F1824*H1824</f>
        <v>0</v>
      </c>
      <c r="J1824" s="1159"/>
      <c r="K1824" s="513"/>
      <c r="L1824" s="140"/>
    </row>
    <row r="1825" spans="2:12" s="85" customFormat="1" hidden="1">
      <c r="B1825" s="1150"/>
      <c r="C1825" s="1153"/>
      <c r="D1825" s="1156"/>
      <c r="E1825" s="537" t="s">
        <v>269</v>
      </c>
      <c r="F1825" s="507"/>
      <c r="G1825" s="538">
        <f>D1822*F1825</f>
        <v>0</v>
      </c>
      <c r="H1825" s="509"/>
      <c r="I1825" s="518">
        <f t="shared" ref="I1825" si="1809">$D1822*$F1825*H1825</f>
        <v>0</v>
      </c>
      <c r="J1825" s="1159"/>
      <c r="K1825" s="513"/>
      <c r="L1825" s="140"/>
    </row>
    <row r="1826" spans="2:12" s="85" customFormat="1" hidden="1">
      <c r="B1826" s="1150"/>
      <c r="C1826" s="1153"/>
      <c r="D1826" s="1156"/>
      <c r="E1826" s="537" t="s">
        <v>270</v>
      </c>
      <c r="F1826" s="507"/>
      <c r="G1826" s="538">
        <f>D1822*F1826</f>
        <v>0</v>
      </c>
      <c r="H1826" s="509"/>
      <c r="I1826" s="518">
        <f t="shared" ref="I1826" si="1810">$D1822*$F1826*H1826</f>
        <v>0</v>
      </c>
      <c r="J1826" s="1159"/>
      <c r="K1826" s="513"/>
      <c r="L1826" s="140"/>
    </row>
    <row r="1827" spans="2:12" s="85" customFormat="1" hidden="1">
      <c r="B1827" s="1151"/>
      <c r="C1827" s="1154"/>
      <c r="D1827" s="1157"/>
      <c r="E1827" s="537" t="s">
        <v>132</v>
      </c>
      <c r="F1827" s="507"/>
      <c r="G1827" s="538">
        <f>D1822*F1827</f>
        <v>0</v>
      </c>
      <c r="H1827" s="509"/>
      <c r="I1827" s="518">
        <f t="shared" ref="I1827" si="1811">$D1822*$F1827*H1827</f>
        <v>0</v>
      </c>
      <c r="J1827" s="1160"/>
      <c r="K1827" s="513"/>
      <c r="L1827" s="140"/>
    </row>
    <row r="1828" spans="2:12" s="85" customFormat="1" hidden="1">
      <c r="B1828" s="1145">
        <v>304</v>
      </c>
      <c r="C1828" s="1152"/>
      <c r="D1828" s="1155"/>
      <c r="E1828" s="537" t="s">
        <v>134</v>
      </c>
      <c r="F1828" s="507"/>
      <c r="G1828" s="538">
        <f>D1828*F1828</f>
        <v>0</v>
      </c>
      <c r="H1828" s="509"/>
      <c r="I1828" s="518">
        <f t="shared" ref="I1828" si="1812">$D1828*$F1828*H1828</f>
        <v>0</v>
      </c>
      <c r="J1828" s="1168">
        <f>SUM(I1828:I1833)</f>
        <v>0</v>
      </c>
      <c r="K1828" s="539"/>
      <c r="L1828" s="140"/>
    </row>
    <row r="1829" spans="2:12" s="85" customFormat="1" hidden="1">
      <c r="B1829" s="1150"/>
      <c r="C1829" s="1153"/>
      <c r="D1829" s="1156"/>
      <c r="E1829" s="537" t="s">
        <v>268</v>
      </c>
      <c r="F1829" s="507"/>
      <c r="G1829" s="538">
        <f>D1828*F1829</f>
        <v>0</v>
      </c>
      <c r="H1829" s="509"/>
      <c r="I1829" s="518">
        <f t="shared" ref="I1829" si="1813">$D1828*$F1829*H1829</f>
        <v>0</v>
      </c>
      <c r="J1829" s="1159"/>
      <c r="K1829" s="513"/>
      <c r="L1829" s="140"/>
    </row>
    <row r="1830" spans="2:12" s="85" customFormat="1" hidden="1">
      <c r="B1830" s="1150"/>
      <c r="C1830" s="1153"/>
      <c r="D1830" s="1156"/>
      <c r="E1830" s="537" t="s">
        <v>257</v>
      </c>
      <c r="F1830" s="507"/>
      <c r="G1830" s="538">
        <f>D1828*F1830</f>
        <v>0</v>
      </c>
      <c r="H1830" s="509"/>
      <c r="I1830" s="518">
        <f t="shared" ref="I1830" si="1814">$D1828*$F1830*H1830</f>
        <v>0</v>
      </c>
      <c r="J1830" s="1159"/>
      <c r="K1830" s="513"/>
      <c r="L1830" s="140"/>
    </row>
    <row r="1831" spans="2:12" s="85" customFormat="1" hidden="1">
      <c r="B1831" s="1150"/>
      <c r="C1831" s="1153"/>
      <c r="D1831" s="1156"/>
      <c r="E1831" s="537" t="s">
        <v>269</v>
      </c>
      <c r="F1831" s="507"/>
      <c r="G1831" s="538">
        <f>D1828*F1831</f>
        <v>0</v>
      </c>
      <c r="H1831" s="509"/>
      <c r="I1831" s="518">
        <f t="shared" ref="I1831" si="1815">$D1828*$F1831*H1831</f>
        <v>0</v>
      </c>
      <c r="J1831" s="1159"/>
      <c r="K1831" s="513"/>
      <c r="L1831" s="140"/>
    </row>
    <row r="1832" spans="2:12" s="85" customFormat="1" hidden="1">
      <c r="B1832" s="1150"/>
      <c r="C1832" s="1153"/>
      <c r="D1832" s="1156"/>
      <c r="E1832" s="537" t="s">
        <v>270</v>
      </c>
      <c r="F1832" s="507"/>
      <c r="G1832" s="538">
        <f>D1828*F1832</f>
        <v>0</v>
      </c>
      <c r="H1832" s="509"/>
      <c r="I1832" s="518">
        <f t="shared" ref="I1832" si="1816">$D1828*$F1832*H1832</f>
        <v>0</v>
      </c>
      <c r="J1832" s="1159"/>
      <c r="K1832" s="513"/>
      <c r="L1832" s="140"/>
    </row>
    <row r="1833" spans="2:12" s="85" customFormat="1" hidden="1">
      <c r="B1833" s="1151"/>
      <c r="C1833" s="1154"/>
      <c r="D1833" s="1157"/>
      <c r="E1833" s="537" t="s">
        <v>132</v>
      </c>
      <c r="F1833" s="507"/>
      <c r="G1833" s="538">
        <f>D1828*F1833</f>
        <v>0</v>
      </c>
      <c r="H1833" s="509"/>
      <c r="I1833" s="518">
        <f t="shared" ref="I1833" si="1817">$D1828*$F1833*H1833</f>
        <v>0</v>
      </c>
      <c r="J1833" s="1160"/>
      <c r="K1833" s="513"/>
      <c r="L1833" s="140"/>
    </row>
    <row r="1834" spans="2:12" s="85" customFormat="1" hidden="1">
      <c r="B1834" s="1145">
        <v>305</v>
      </c>
      <c r="C1834" s="1152"/>
      <c r="D1834" s="1155"/>
      <c r="E1834" s="537" t="s">
        <v>134</v>
      </c>
      <c r="F1834" s="507"/>
      <c r="G1834" s="538">
        <f>D1834*F1834</f>
        <v>0</v>
      </c>
      <c r="H1834" s="509"/>
      <c r="I1834" s="518">
        <f t="shared" ref="I1834" si="1818">$D1834*$F1834*H1834</f>
        <v>0</v>
      </c>
      <c r="J1834" s="1168">
        <f>SUM(I1834:I1839)</f>
        <v>0</v>
      </c>
      <c r="K1834" s="539"/>
      <c r="L1834" s="140"/>
    </row>
    <row r="1835" spans="2:12" s="85" customFormat="1" hidden="1">
      <c r="B1835" s="1150"/>
      <c r="C1835" s="1153"/>
      <c r="D1835" s="1156"/>
      <c r="E1835" s="537" t="s">
        <v>268</v>
      </c>
      <c r="F1835" s="507"/>
      <c r="G1835" s="538">
        <f>D1834*F1835</f>
        <v>0</v>
      </c>
      <c r="H1835" s="509"/>
      <c r="I1835" s="518">
        <f t="shared" ref="I1835" si="1819">$D1834*$F1835*H1835</f>
        <v>0</v>
      </c>
      <c r="J1835" s="1159"/>
      <c r="K1835" s="513"/>
      <c r="L1835" s="140"/>
    </row>
    <row r="1836" spans="2:12" s="85" customFormat="1" hidden="1">
      <c r="B1836" s="1150"/>
      <c r="C1836" s="1153"/>
      <c r="D1836" s="1156"/>
      <c r="E1836" s="537" t="s">
        <v>257</v>
      </c>
      <c r="F1836" s="507"/>
      <c r="G1836" s="538">
        <f>D1834*F1836</f>
        <v>0</v>
      </c>
      <c r="H1836" s="509"/>
      <c r="I1836" s="518">
        <f t="shared" ref="I1836" si="1820">$D1834*$F1836*H1836</f>
        <v>0</v>
      </c>
      <c r="J1836" s="1159"/>
      <c r="K1836" s="513"/>
      <c r="L1836" s="140"/>
    </row>
    <row r="1837" spans="2:12" s="85" customFormat="1" hidden="1">
      <c r="B1837" s="1150"/>
      <c r="C1837" s="1153"/>
      <c r="D1837" s="1156"/>
      <c r="E1837" s="537" t="s">
        <v>269</v>
      </c>
      <c r="F1837" s="507"/>
      <c r="G1837" s="538">
        <f>D1834*F1837</f>
        <v>0</v>
      </c>
      <c r="H1837" s="509"/>
      <c r="I1837" s="518">
        <f t="shared" ref="I1837" si="1821">$D1834*$F1837*H1837</f>
        <v>0</v>
      </c>
      <c r="J1837" s="1159"/>
      <c r="K1837" s="513"/>
      <c r="L1837" s="140"/>
    </row>
    <row r="1838" spans="2:12" s="85" customFormat="1" hidden="1">
      <c r="B1838" s="1150"/>
      <c r="C1838" s="1153"/>
      <c r="D1838" s="1156"/>
      <c r="E1838" s="537" t="s">
        <v>270</v>
      </c>
      <c r="F1838" s="507"/>
      <c r="G1838" s="538">
        <f>D1834*F1838</f>
        <v>0</v>
      </c>
      <c r="H1838" s="509"/>
      <c r="I1838" s="518">
        <f t="shared" ref="I1838" si="1822">$D1834*$F1838*H1838</f>
        <v>0</v>
      </c>
      <c r="J1838" s="1159"/>
      <c r="K1838" s="513"/>
      <c r="L1838" s="140"/>
    </row>
    <row r="1839" spans="2:12" s="85" customFormat="1" hidden="1">
      <c r="B1839" s="1151"/>
      <c r="C1839" s="1154"/>
      <c r="D1839" s="1157"/>
      <c r="E1839" s="537" t="s">
        <v>132</v>
      </c>
      <c r="F1839" s="507"/>
      <c r="G1839" s="538">
        <f>D1834*F1839</f>
        <v>0</v>
      </c>
      <c r="H1839" s="509"/>
      <c r="I1839" s="518">
        <f t="shared" ref="I1839" si="1823">$D1834*$F1839*H1839</f>
        <v>0</v>
      </c>
      <c r="J1839" s="1160"/>
      <c r="K1839" s="513"/>
      <c r="L1839" s="140"/>
    </row>
    <row r="1840" spans="2:12" s="85" customFormat="1" hidden="1">
      <c r="B1840" s="1145">
        <v>306</v>
      </c>
      <c r="C1840" s="1152"/>
      <c r="D1840" s="1155"/>
      <c r="E1840" s="537" t="s">
        <v>134</v>
      </c>
      <c r="F1840" s="507"/>
      <c r="G1840" s="538">
        <f>D1840*F1840</f>
        <v>0</v>
      </c>
      <c r="H1840" s="509"/>
      <c r="I1840" s="518">
        <f t="shared" ref="I1840" si="1824">$D1840*$F1840*H1840</f>
        <v>0</v>
      </c>
      <c r="J1840" s="1168">
        <f>SUM(I1840:I1845)</f>
        <v>0</v>
      </c>
      <c r="K1840" s="539"/>
      <c r="L1840" s="140"/>
    </row>
    <row r="1841" spans="2:12" s="85" customFormat="1" hidden="1">
      <c r="B1841" s="1150"/>
      <c r="C1841" s="1153"/>
      <c r="D1841" s="1156"/>
      <c r="E1841" s="537" t="s">
        <v>268</v>
      </c>
      <c r="F1841" s="507"/>
      <c r="G1841" s="538">
        <f>D1840*F1841</f>
        <v>0</v>
      </c>
      <c r="H1841" s="509"/>
      <c r="I1841" s="518">
        <f t="shared" ref="I1841" si="1825">$D1840*$F1841*H1841</f>
        <v>0</v>
      </c>
      <c r="J1841" s="1159"/>
      <c r="K1841" s="513"/>
      <c r="L1841" s="140"/>
    </row>
    <row r="1842" spans="2:12" s="85" customFormat="1" hidden="1">
      <c r="B1842" s="1150"/>
      <c r="C1842" s="1153"/>
      <c r="D1842" s="1156"/>
      <c r="E1842" s="537" t="s">
        <v>257</v>
      </c>
      <c r="F1842" s="507"/>
      <c r="G1842" s="538">
        <f>D1840*F1842</f>
        <v>0</v>
      </c>
      <c r="H1842" s="509"/>
      <c r="I1842" s="518">
        <f t="shared" ref="I1842" si="1826">$D1840*$F1842*H1842</f>
        <v>0</v>
      </c>
      <c r="J1842" s="1159"/>
      <c r="K1842" s="513"/>
      <c r="L1842" s="140"/>
    </row>
    <row r="1843" spans="2:12" s="85" customFormat="1" hidden="1">
      <c r="B1843" s="1150"/>
      <c r="C1843" s="1153"/>
      <c r="D1843" s="1156"/>
      <c r="E1843" s="537" t="s">
        <v>269</v>
      </c>
      <c r="F1843" s="507"/>
      <c r="G1843" s="538">
        <f>D1840*F1843</f>
        <v>0</v>
      </c>
      <c r="H1843" s="509"/>
      <c r="I1843" s="518">
        <f t="shared" ref="I1843" si="1827">$D1840*$F1843*H1843</f>
        <v>0</v>
      </c>
      <c r="J1843" s="1159"/>
      <c r="K1843" s="513"/>
      <c r="L1843" s="140"/>
    </row>
    <row r="1844" spans="2:12" s="85" customFormat="1" hidden="1">
      <c r="B1844" s="1150"/>
      <c r="C1844" s="1153"/>
      <c r="D1844" s="1156"/>
      <c r="E1844" s="537" t="s">
        <v>270</v>
      </c>
      <c r="F1844" s="507"/>
      <c r="G1844" s="538">
        <f>D1840*F1844</f>
        <v>0</v>
      </c>
      <c r="H1844" s="509"/>
      <c r="I1844" s="518">
        <f t="shared" ref="I1844" si="1828">$D1840*$F1844*H1844</f>
        <v>0</v>
      </c>
      <c r="J1844" s="1159"/>
      <c r="K1844" s="513"/>
      <c r="L1844" s="140"/>
    </row>
    <row r="1845" spans="2:12" s="85" customFormat="1" hidden="1">
      <c r="B1845" s="1151"/>
      <c r="C1845" s="1154"/>
      <c r="D1845" s="1157"/>
      <c r="E1845" s="537" t="s">
        <v>132</v>
      </c>
      <c r="F1845" s="507"/>
      <c r="G1845" s="538">
        <f>D1840*F1845</f>
        <v>0</v>
      </c>
      <c r="H1845" s="509"/>
      <c r="I1845" s="518">
        <f t="shared" ref="I1845" si="1829">$D1840*$F1845*H1845</f>
        <v>0</v>
      </c>
      <c r="J1845" s="1160"/>
      <c r="K1845" s="513"/>
      <c r="L1845" s="140"/>
    </row>
    <row r="1846" spans="2:12" s="85" customFormat="1" hidden="1">
      <c r="B1846" s="1145">
        <v>307</v>
      </c>
      <c r="C1846" s="1152"/>
      <c r="D1846" s="1155"/>
      <c r="E1846" s="537" t="s">
        <v>134</v>
      </c>
      <c r="F1846" s="507"/>
      <c r="G1846" s="538">
        <f>D1846*F1846</f>
        <v>0</v>
      </c>
      <c r="H1846" s="509"/>
      <c r="I1846" s="518">
        <f t="shared" ref="I1846" si="1830">$D1846*$F1846*H1846</f>
        <v>0</v>
      </c>
      <c r="J1846" s="1168">
        <f>SUM(I1846:I1851)</f>
        <v>0</v>
      </c>
      <c r="K1846" s="539"/>
      <c r="L1846" s="140"/>
    </row>
    <row r="1847" spans="2:12" s="85" customFormat="1" hidden="1">
      <c r="B1847" s="1150"/>
      <c r="C1847" s="1153"/>
      <c r="D1847" s="1156"/>
      <c r="E1847" s="537" t="s">
        <v>268</v>
      </c>
      <c r="F1847" s="507"/>
      <c r="G1847" s="538">
        <f>D1846*F1847</f>
        <v>0</v>
      </c>
      <c r="H1847" s="509"/>
      <c r="I1847" s="518">
        <f t="shared" ref="I1847" si="1831">$D1846*$F1847*H1847</f>
        <v>0</v>
      </c>
      <c r="J1847" s="1159"/>
      <c r="K1847" s="513"/>
      <c r="L1847" s="140"/>
    </row>
    <row r="1848" spans="2:12" s="85" customFormat="1" hidden="1">
      <c r="B1848" s="1150"/>
      <c r="C1848" s="1153"/>
      <c r="D1848" s="1156"/>
      <c r="E1848" s="537" t="s">
        <v>257</v>
      </c>
      <c r="F1848" s="507"/>
      <c r="G1848" s="538">
        <f>D1846*F1848</f>
        <v>0</v>
      </c>
      <c r="H1848" s="509"/>
      <c r="I1848" s="518">
        <f t="shared" ref="I1848" si="1832">$D1846*$F1848*H1848</f>
        <v>0</v>
      </c>
      <c r="J1848" s="1159"/>
      <c r="K1848" s="513"/>
      <c r="L1848" s="140"/>
    </row>
    <row r="1849" spans="2:12" s="85" customFormat="1" hidden="1">
      <c r="B1849" s="1150"/>
      <c r="C1849" s="1153"/>
      <c r="D1849" s="1156"/>
      <c r="E1849" s="537" t="s">
        <v>269</v>
      </c>
      <c r="F1849" s="507"/>
      <c r="G1849" s="538">
        <f>D1846*F1849</f>
        <v>0</v>
      </c>
      <c r="H1849" s="509"/>
      <c r="I1849" s="518">
        <f t="shared" ref="I1849" si="1833">$D1846*$F1849*H1849</f>
        <v>0</v>
      </c>
      <c r="J1849" s="1159"/>
      <c r="K1849" s="513"/>
      <c r="L1849" s="140"/>
    </row>
    <row r="1850" spans="2:12" s="85" customFormat="1" hidden="1">
      <c r="B1850" s="1150"/>
      <c r="C1850" s="1153"/>
      <c r="D1850" s="1156"/>
      <c r="E1850" s="537" t="s">
        <v>270</v>
      </c>
      <c r="F1850" s="507"/>
      <c r="G1850" s="538">
        <f>D1846*F1850</f>
        <v>0</v>
      </c>
      <c r="H1850" s="509"/>
      <c r="I1850" s="518">
        <f t="shared" ref="I1850" si="1834">$D1846*$F1850*H1850</f>
        <v>0</v>
      </c>
      <c r="J1850" s="1159"/>
      <c r="K1850" s="513"/>
      <c r="L1850" s="140"/>
    </row>
    <row r="1851" spans="2:12" s="85" customFormat="1" hidden="1">
      <c r="B1851" s="1151"/>
      <c r="C1851" s="1154"/>
      <c r="D1851" s="1157"/>
      <c r="E1851" s="537" t="s">
        <v>132</v>
      </c>
      <c r="F1851" s="507"/>
      <c r="G1851" s="538">
        <f>D1846*F1851</f>
        <v>0</v>
      </c>
      <c r="H1851" s="509"/>
      <c r="I1851" s="518">
        <f t="shared" ref="I1851" si="1835">$D1846*$F1851*H1851</f>
        <v>0</v>
      </c>
      <c r="J1851" s="1160"/>
      <c r="K1851" s="513"/>
      <c r="L1851" s="140"/>
    </row>
    <row r="1852" spans="2:12" s="85" customFormat="1" hidden="1">
      <c r="B1852" s="1145">
        <v>308</v>
      </c>
      <c r="C1852" s="1152"/>
      <c r="D1852" s="1155"/>
      <c r="E1852" s="537" t="s">
        <v>134</v>
      </c>
      <c r="F1852" s="507"/>
      <c r="G1852" s="538">
        <f>D1852*F1852</f>
        <v>0</v>
      </c>
      <c r="H1852" s="509"/>
      <c r="I1852" s="518">
        <f t="shared" ref="I1852" si="1836">$D1852*$F1852*H1852</f>
        <v>0</v>
      </c>
      <c r="J1852" s="1168">
        <f>SUM(I1852:I1857)</f>
        <v>0</v>
      </c>
      <c r="K1852" s="539"/>
      <c r="L1852" s="140"/>
    </row>
    <row r="1853" spans="2:12" s="85" customFormat="1" hidden="1">
      <c r="B1853" s="1150"/>
      <c r="C1853" s="1153"/>
      <c r="D1853" s="1156"/>
      <c r="E1853" s="537" t="s">
        <v>268</v>
      </c>
      <c r="F1853" s="507"/>
      <c r="G1853" s="538">
        <f>D1852*F1853</f>
        <v>0</v>
      </c>
      <c r="H1853" s="509"/>
      <c r="I1853" s="518">
        <f t="shared" ref="I1853" si="1837">$D1852*$F1853*H1853</f>
        <v>0</v>
      </c>
      <c r="J1853" s="1159"/>
      <c r="K1853" s="513"/>
      <c r="L1853" s="140"/>
    </row>
    <row r="1854" spans="2:12" s="85" customFormat="1" hidden="1">
      <c r="B1854" s="1150"/>
      <c r="C1854" s="1153"/>
      <c r="D1854" s="1156"/>
      <c r="E1854" s="537" t="s">
        <v>257</v>
      </c>
      <c r="F1854" s="507"/>
      <c r="G1854" s="538">
        <f>D1852*F1854</f>
        <v>0</v>
      </c>
      <c r="H1854" s="509"/>
      <c r="I1854" s="518">
        <f t="shared" ref="I1854" si="1838">$D1852*$F1854*H1854</f>
        <v>0</v>
      </c>
      <c r="J1854" s="1159"/>
      <c r="K1854" s="513"/>
      <c r="L1854" s="140"/>
    </row>
    <row r="1855" spans="2:12" s="85" customFormat="1" hidden="1">
      <c r="B1855" s="1150"/>
      <c r="C1855" s="1153"/>
      <c r="D1855" s="1156"/>
      <c r="E1855" s="537" t="s">
        <v>269</v>
      </c>
      <c r="F1855" s="507"/>
      <c r="G1855" s="538">
        <f>D1852*F1855</f>
        <v>0</v>
      </c>
      <c r="H1855" s="509"/>
      <c r="I1855" s="518">
        <f t="shared" ref="I1855" si="1839">$D1852*$F1855*H1855</f>
        <v>0</v>
      </c>
      <c r="J1855" s="1159"/>
      <c r="K1855" s="513"/>
      <c r="L1855" s="140"/>
    </row>
    <row r="1856" spans="2:12" s="85" customFormat="1" hidden="1">
      <c r="B1856" s="1150"/>
      <c r="C1856" s="1153"/>
      <c r="D1856" s="1156"/>
      <c r="E1856" s="537" t="s">
        <v>270</v>
      </c>
      <c r="F1856" s="507"/>
      <c r="G1856" s="538">
        <f>D1852*F1856</f>
        <v>0</v>
      </c>
      <c r="H1856" s="509"/>
      <c r="I1856" s="518">
        <f t="shared" ref="I1856" si="1840">$D1852*$F1856*H1856</f>
        <v>0</v>
      </c>
      <c r="J1856" s="1159"/>
      <c r="K1856" s="513"/>
      <c r="L1856" s="140"/>
    </row>
    <row r="1857" spans="2:12" s="85" customFormat="1" hidden="1">
      <c r="B1857" s="1151"/>
      <c r="C1857" s="1154"/>
      <c r="D1857" s="1157"/>
      <c r="E1857" s="537" t="s">
        <v>132</v>
      </c>
      <c r="F1857" s="507"/>
      <c r="G1857" s="538">
        <f>D1852*F1857</f>
        <v>0</v>
      </c>
      <c r="H1857" s="509"/>
      <c r="I1857" s="518">
        <f t="shared" ref="I1857" si="1841">$D1852*$F1857*H1857</f>
        <v>0</v>
      </c>
      <c r="J1857" s="1160"/>
      <c r="K1857" s="513"/>
      <c r="L1857" s="140"/>
    </row>
    <row r="1858" spans="2:12" s="85" customFormat="1" hidden="1">
      <c r="B1858" s="1145">
        <v>309</v>
      </c>
      <c r="C1858" s="1152"/>
      <c r="D1858" s="1155"/>
      <c r="E1858" s="537" t="s">
        <v>134</v>
      </c>
      <c r="F1858" s="507"/>
      <c r="G1858" s="538">
        <f>D1858*F1858</f>
        <v>0</v>
      </c>
      <c r="H1858" s="509"/>
      <c r="I1858" s="518">
        <f t="shared" ref="I1858" si="1842">$D1858*$F1858*H1858</f>
        <v>0</v>
      </c>
      <c r="J1858" s="1168">
        <f>SUM(I1858:I1863)</f>
        <v>0</v>
      </c>
      <c r="K1858" s="539"/>
      <c r="L1858" s="140"/>
    </row>
    <row r="1859" spans="2:12" s="85" customFormat="1" hidden="1">
      <c r="B1859" s="1150"/>
      <c r="C1859" s="1153"/>
      <c r="D1859" s="1156"/>
      <c r="E1859" s="537" t="s">
        <v>268</v>
      </c>
      <c r="F1859" s="507"/>
      <c r="G1859" s="538">
        <f>D1858*F1859</f>
        <v>0</v>
      </c>
      <c r="H1859" s="509"/>
      <c r="I1859" s="518">
        <f t="shared" ref="I1859" si="1843">$D1858*$F1859*H1859</f>
        <v>0</v>
      </c>
      <c r="J1859" s="1159"/>
      <c r="K1859" s="513"/>
      <c r="L1859" s="140"/>
    </row>
    <row r="1860" spans="2:12" s="85" customFormat="1" hidden="1">
      <c r="B1860" s="1150"/>
      <c r="C1860" s="1153"/>
      <c r="D1860" s="1156"/>
      <c r="E1860" s="537" t="s">
        <v>257</v>
      </c>
      <c r="F1860" s="507"/>
      <c r="G1860" s="538">
        <f>D1858*F1860</f>
        <v>0</v>
      </c>
      <c r="H1860" s="509"/>
      <c r="I1860" s="518">
        <f t="shared" ref="I1860" si="1844">$D1858*$F1860*H1860</f>
        <v>0</v>
      </c>
      <c r="J1860" s="1159"/>
      <c r="K1860" s="513"/>
      <c r="L1860" s="140"/>
    </row>
    <row r="1861" spans="2:12" s="85" customFormat="1" hidden="1">
      <c r="B1861" s="1150"/>
      <c r="C1861" s="1153"/>
      <c r="D1861" s="1156"/>
      <c r="E1861" s="537" t="s">
        <v>269</v>
      </c>
      <c r="F1861" s="507"/>
      <c r="G1861" s="538">
        <f>D1858*F1861</f>
        <v>0</v>
      </c>
      <c r="H1861" s="509"/>
      <c r="I1861" s="518">
        <f t="shared" ref="I1861" si="1845">$D1858*$F1861*H1861</f>
        <v>0</v>
      </c>
      <c r="J1861" s="1159"/>
      <c r="K1861" s="513"/>
      <c r="L1861" s="140"/>
    </row>
    <row r="1862" spans="2:12" s="85" customFormat="1" hidden="1">
      <c r="B1862" s="1150"/>
      <c r="C1862" s="1153"/>
      <c r="D1862" s="1156"/>
      <c r="E1862" s="537" t="s">
        <v>270</v>
      </c>
      <c r="F1862" s="507"/>
      <c r="G1862" s="538">
        <f>D1858*F1862</f>
        <v>0</v>
      </c>
      <c r="H1862" s="509"/>
      <c r="I1862" s="518">
        <f t="shared" ref="I1862" si="1846">$D1858*$F1862*H1862</f>
        <v>0</v>
      </c>
      <c r="J1862" s="1159"/>
      <c r="K1862" s="513"/>
      <c r="L1862" s="140"/>
    </row>
    <row r="1863" spans="2:12" s="85" customFormat="1" hidden="1">
      <c r="B1863" s="1151"/>
      <c r="C1863" s="1154"/>
      <c r="D1863" s="1157"/>
      <c r="E1863" s="537" t="s">
        <v>132</v>
      </c>
      <c r="F1863" s="507"/>
      <c r="G1863" s="538">
        <f>D1858*F1863</f>
        <v>0</v>
      </c>
      <c r="H1863" s="509"/>
      <c r="I1863" s="518">
        <f t="shared" ref="I1863" si="1847">$D1858*$F1863*H1863</f>
        <v>0</v>
      </c>
      <c r="J1863" s="1160"/>
      <c r="K1863" s="513"/>
      <c r="L1863" s="140"/>
    </row>
    <row r="1864" spans="2:12" s="85" customFormat="1" hidden="1">
      <c r="B1864" s="1145">
        <v>310</v>
      </c>
      <c r="C1864" s="1152"/>
      <c r="D1864" s="1155"/>
      <c r="E1864" s="537" t="s">
        <v>134</v>
      </c>
      <c r="F1864" s="507"/>
      <c r="G1864" s="538">
        <f>D1864*F1864</f>
        <v>0</v>
      </c>
      <c r="H1864" s="509"/>
      <c r="I1864" s="518">
        <f t="shared" ref="I1864" si="1848">$D1864*$F1864*H1864</f>
        <v>0</v>
      </c>
      <c r="J1864" s="1168">
        <f>SUM(I1864:I1869)</f>
        <v>0</v>
      </c>
      <c r="K1864" s="539"/>
      <c r="L1864" s="140"/>
    </row>
    <row r="1865" spans="2:12" s="85" customFormat="1" hidden="1">
      <c r="B1865" s="1150"/>
      <c r="C1865" s="1153"/>
      <c r="D1865" s="1156"/>
      <c r="E1865" s="537" t="s">
        <v>268</v>
      </c>
      <c r="F1865" s="507"/>
      <c r="G1865" s="538">
        <f>D1864*F1865</f>
        <v>0</v>
      </c>
      <c r="H1865" s="509"/>
      <c r="I1865" s="518">
        <f t="shared" ref="I1865" si="1849">$D1864*$F1865*H1865</f>
        <v>0</v>
      </c>
      <c r="J1865" s="1159"/>
      <c r="K1865" s="513"/>
      <c r="L1865" s="140"/>
    </row>
    <row r="1866" spans="2:12" s="85" customFormat="1" hidden="1">
      <c r="B1866" s="1150"/>
      <c r="C1866" s="1153"/>
      <c r="D1866" s="1156"/>
      <c r="E1866" s="537" t="s">
        <v>257</v>
      </c>
      <c r="F1866" s="507"/>
      <c r="G1866" s="538">
        <f>D1864*F1866</f>
        <v>0</v>
      </c>
      <c r="H1866" s="509"/>
      <c r="I1866" s="518">
        <f t="shared" ref="I1866" si="1850">$D1864*$F1866*H1866</f>
        <v>0</v>
      </c>
      <c r="J1866" s="1159"/>
      <c r="K1866" s="513"/>
      <c r="L1866" s="140"/>
    </row>
    <row r="1867" spans="2:12" s="85" customFormat="1" hidden="1">
      <c r="B1867" s="1150"/>
      <c r="C1867" s="1153"/>
      <c r="D1867" s="1156"/>
      <c r="E1867" s="537" t="s">
        <v>269</v>
      </c>
      <c r="F1867" s="507"/>
      <c r="G1867" s="538">
        <f>D1864*F1867</f>
        <v>0</v>
      </c>
      <c r="H1867" s="509"/>
      <c r="I1867" s="518">
        <f t="shared" ref="I1867" si="1851">$D1864*$F1867*H1867</f>
        <v>0</v>
      </c>
      <c r="J1867" s="1159"/>
      <c r="K1867" s="513"/>
      <c r="L1867" s="140"/>
    </row>
    <row r="1868" spans="2:12" s="85" customFormat="1" hidden="1">
      <c r="B1868" s="1150"/>
      <c r="C1868" s="1153"/>
      <c r="D1868" s="1156"/>
      <c r="E1868" s="537" t="s">
        <v>270</v>
      </c>
      <c r="F1868" s="507"/>
      <c r="G1868" s="538">
        <f>D1864*F1868</f>
        <v>0</v>
      </c>
      <c r="H1868" s="509"/>
      <c r="I1868" s="518">
        <f t="shared" ref="I1868" si="1852">$D1864*$F1868*H1868</f>
        <v>0</v>
      </c>
      <c r="J1868" s="1159"/>
      <c r="K1868" s="513"/>
      <c r="L1868" s="140"/>
    </row>
    <row r="1869" spans="2:12" s="85" customFormat="1" hidden="1">
      <c r="B1869" s="1151"/>
      <c r="C1869" s="1154"/>
      <c r="D1869" s="1157"/>
      <c r="E1869" s="537" t="s">
        <v>132</v>
      </c>
      <c r="F1869" s="507"/>
      <c r="G1869" s="538">
        <f>D1864*F1869</f>
        <v>0</v>
      </c>
      <c r="H1869" s="509"/>
      <c r="I1869" s="518">
        <f t="shared" ref="I1869" si="1853">$D1864*$F1869*H1869</f>
        <v>0</v>
      </c>
      <c r="J1869" s="1160"/>
      <c r="K1869" s="513"/>
      <c r="L1869" s="140"/>
    </row>
    <row r="1870" spans="2:12" s="85" customFormat="1" hidden="1">
      <c r="B1870" s="1145">
        <v>311</v>
      </c>
      <c r="C1870" s="1152"/>
      <c r="D1870" s="1155"/>
      <c r="E1870" s="537" t="s">
        <v>134</v>
      </c>
      <c r="F1870" s="507"/>
      <c r="G1870" s="538">
        <f>D1870*F1870</f>
        <v>0</v>
      </c>
      <c r="H1870" s="509"/>
      <c r="I1870" s="518">
        <f t="shared" ref="I1870" si="1854">$D1870*$F1870*H1870</f>
        <v>0</v>
      </c>
      <c r="J1870" s="1168">
        <f>SUM(I1870:I1875)</f>
        <v>0</v>
      </c>
      <c r="K1870" s="539"/>
      <c r="L1870" s="140"/>
    </row>
    <row r="1871" spans="2:12" s="85" customFormat="1" hidden="1">
      <c r="B1871" s="1150"/>
      <c r="C1871" s="1153"/>
      <c r="D1871" s="1156"/>
      <c r="E1871" s="537" t="s">
        <v>268</v>
      </c>
      <c r="F1871" s="507"/>
      <c r="G1871" s="538">
        <f>D1870*F1871</f>
        <v>0</v>
      </c>
      <c r="H1871" s="509"/>
      <c r="I1871" s="518">
        <f t="shared" ref="I1871" si="1855">$D1870*$F1871*H1871</f>
        <v>0</v>
      </c>
      <c r="J1871" s="1159"/>
      <c r="K1871" s="513"/>
      <c r="L1871" s="140"/>
    </row>
    <row r="1872" spans="2:12" s="85" customFormat="1" hidden="1">
      <c r="B1872" s="1150"/>
      <c r="C1872" s="1153"/>
      <c r="D1872" s="1156"/>
      <c r="E1872" s="537" t="s">
        <v>257</v>
      </c>
      <c r="F1872" s="507"/>
      <c r="G1872" s="538">
        <f>D1870*F1872</f>
        <v>0</v>
      </c>
      <c r="H1872" s="509"/>
      <c r="I1872" s="518">
        <f t="shared" ref="I1872" si="1856">$D1870*$F1872*H1872</f>
        <v>0</v>
      </c>
      <c r="J1872" s="1159"/>
      <c r="K1872" s="513"/>
      <c r="L1872" s="140"/>
    </row>
    <row r="1873" spans="2:12" s="85" customFormat="1" hidden="1">
      <c r="B1873" s="1150"/>
      <c r="C1873" s="1153"/>
      <c r="D1873" s="1156"/>
      <c r="E1873" s="537" t="s">
        <v>269</v>
      </c>
      <c r="F1873" s="507"/>
      <c r="G1873" s="538">
        <f>D1870*F1873</f>
        <v>0</v>
      </c>
      <c r="H1873" s="509"/>
      <c r="I1873" s="518">
        <f t="shared" ref="I1873" si="1857">$D1870*$F1873*H1873</f>
        <v>0</v>
      </c>
      <c r="J1873" s="1159"/>
      <c r="K1873" s="513"/>
      <c r="L1873" s="140"/>
    </row>
    <row r="1874" spans="2:12" s="85" customFormat="1" hidden="1">
      <c r="B1874" s="1150"/>
      <c r="C1874" s="1153"/>
      <c r="D1874" s="1156"/>
      <c r="E1874" s="537" t="s">
        <v>270</v>
      </c>
      <c r="F1874" s="507"/>
      <c r="G1874" s="538">
        <f>D1870*F1874</f>
        <v>0</v>
      </c>
      <c r="H1874" s="509"/>
      <c r="I1874" s="518">
        <f t="shared" ref="I1874" si="1858">$D1870*$F1874*H1874</f>
        <v>0</v>
      </c>
      <c r="J1874" s="1159"/>
      <c r="K1874" s="513"/>
      <c r="L1874" s="140"/>
    </row>
    <row r="1875" spans="2:12" s="85" customFormat="1" hidden="1">
      <c r="B1875" s="1151"/>
      <c r="C1875" s="1154"/>
      <c r="D1875" s="1157"/>
      <c r="E1875" s="537" t="s">
        <v>132</v>
      </c>
      <c r="F1875" s="507"/>
      <c r="G1875" s="538">
        <f>D1870*F1875</f>
        <v>0</v>
      </c>
      <c r="H1875" s="509"/>
      <c r="I1875" s="518">
        <f t="shared" ref="I1875" si="1859">$D1870*$F1875*H1875</f>
        <v>0</v>
      </c>
      <c r="J1875" s="1160"/>
      <c r="K1875" s="513"/>
      <c r="L1875" s="140"/>
    </row>
    <row r="1876" spans="2:12" s="85" customFormat="1" hidden="1">
      <c r="B1876" s="1145">
        <v>312</v>
      </c>
      <c r="C1876" s="1152"/>
      <c r="D1876" s="1155"/>
      <c r="E1876" s="537" t="s">
        <v>134</v>
      </c>
      <c r="F1876" s="507"/>
      <c r="G1876" s="538">
        <f>D1876*F1876</f>
        <v>0</v>
      </c>
      <c r="H1876" s="509"/>
      <c r="I1876" s="518">
        <f t="shared" ref="I1876" si="1860">$D1876*$F1876*H1876</f>
        <v>0</v>
      </c>
      <c r="J1876" s="1168">
        <f>SUM(I1876:I1881)</f>
        <v>0</v>
      </c>
      <c r="K1876" s="539"/>
      <c r="L1876" s="140"/>
    </row>
    <row r="1877" spans="2:12" s="85" customFormat="1" hidden="1">
      <c r="B1877" s="1150"/>
      <c r="C1877" s="1153"/>
      <c r="D1877" s="1156"/>
      <c r="E1877" s="537" t="s">
        <v>268</v>
      </c>
      <c r="F1877" s="507"/>
      <c r="G1877" s="538">
        <f>D1876*F1877</f>
        <v>0</v>
      </c>
      <c r="H1877" s="509"/>
      <c r="I1877" s="518">
        <f t="shared" ref="I1877" si="1861">$D1876*$F1877*H1877</f>
        <v>0</v>
      </c>
      <c r="J1877" s="1159"/>
      <c r="K1877" s="513"/>
      <c r="L1877" s="140"/>
    </row>
    <row r="1878" spans="2:12" s="85" customFormat="1" hidden="1">
      <c r="B1878" s="1150"/>
      <c r="C1878" s="1153"/>
      <c r="D1878" s="1156"/>
      <c r="E1878" s="537" t="s">
        <v>257</v>
      </c>
      <c r="F1878" s="507"/>
      <c r="G1878" s="538">
        <f>D1876*F1878</f>
        <v>0</v>
      </c>
      <c r="H1878" s="509"/>
      <c r="I1878" s="518">
        <f t="shared" ref="I1878" si="1862">$D1876*$F1878*H1878</f>
        <v>0</v>
      </c>
      <c r="J1878" s="1159"/>
      <c r="K1878" s="513"/>
      <c r="L1878" s="140"/>
    </row>
    <row r="1879" spans="2:12" s="85" customFormat="1" hidden="1">
      <c r="B1879" s="1150"/>
      <c r="C1879" s="1153"/>
      <c r="D1879" s="1156"/>
      <c r="E1879" s="537" t="s">
        <v>269</v>
      </c>
      <c r="F1879" s="507"/>
      <c r="G1879" s="538">
        <f>D1876*F1879</f>
        <v>0</v>
      </c>
      <c r="H1879" s="509"/>
      <c r="I1879" s="518">
        <f t="shared" ref="I1879" si="1863">$D1876*$F1879*H1879</f>
        <v>0</v>
      </c>
      <c r="J1879" s="1159"/>
      <c r="K1879" s="513"/>
      <c r="L1879" s="140"/>
    </row>
    <row r="1880" spans="2:12" s="85" customFormat="1" hidden="1">
      <c r="B1880" s="1150"/>
      <c r="C1880" s="1153"/>
      <c r="D1880" s="1156"/>
      <c r="E1880" s="537" t="s">
        <v>270</v>
      </c>
      <c r="F1880" s="507"/>
      <c r="G1880" s="538">
        <f>D1876*F1880</f>
        <v>0</v>
      </c>
      <c r="H1880" s="509"/>
      <c r="I1880" s="518">
        <f t="shared" ref="I1880" si="1864">$D1876*$F1880*H1880</f>
        <v>0</v>
      </c>
      <c r="J1880" s="1159"/>
      <c r="K1880" s="513"/>
      <c r="L1880" s="140"/>
    </row>
    <row r="1881" spans="2:12" s="85" customFormat="1" hidden="1">
      <c r="B1881" s="1151"/>
      <c r="C1881" s="1154"/>
      <c r="D1881" s="1157"/>
      <c r="E1881" s="537" t="s">
        <v>132</v>
      </c>
      <c r="F1881" s="507"/>
      <c r="G1881" s="538">
        <f>D1876*F1881</f>
        <v>0</v>
      </c>
      <c r="H1881" s="509"/>
      <c r="I1881" s="518">
        <f t="shared" ref="I1881" si="1865">$D1876*$F1881*H1881</f>
        <v>0</v>
      </c>
      <c r="J1881" s="1160"/>
      <c r="K1881" s="513"/>
      <c r="L1881" s="140"/>
    </row>
    <row r="1882" spans="2:12" s="85" customFormat="1" hidden="1">
      <c r="B1882" s="1145">
        <v>313</v>
      </c>
      <c r="C1882" s="1152"/>
      <c r="D1882" s="1155"/>
      <c r="E1882" s="537" t="s">
        <v>134</v>
      </c>
      <c r="F1882" s="507"/>
      <c r="G1882" s="538">
        <f>D1882*F1882</f>
        <v>0</v>
      </c>
      <c r="H1882" s="509"/>
      <c r="I1882" s="518">
        <f t="shared" ref="I1882" si="1866">$D1882*$F1882*H1882</f>
        <v>0</v>
      </c>
      <c r="J1882" s="1168">
        <f>SUM(I1882:I1887)</f>
        <v>0</v>
      </c>
      <c r="K1882" s="539"/>
      <c r="L1882" s="140"/>
    </row>
    <row r="1883" spans="2:12" s="85" customFormat="1" hidden="1">
      <c r="B1883" s="1150"/>
      <c r="C1883" s="1153"/>
      <c r="D1883" s="1156"/>
      <c r="E1883" s="537" t="s">
        <v>268</v>
      </c>
      <c r="F1883" s="507"/>
      <c r="G1883" s="538">
        <f>D1882*F1883</f>
        <v>0</v>
      </c>
      <c r="H1883" s="509"/>
      <c r="I1883" s="518">
        <f t="shared" ref="I1883" si="1867">$D1882*$F1883*H1883</f>
        <v>0</v>
      </c>
      <c r="J1883" s="1159"/>
      <c r="K1883" s="513"/>
      <c r="L1883" s="140"/>
    </row>
    <row r="1884" spans="2:12" s="85" customFormat="1" hidden="1">
      <c r="B1884" s="1150"/>
      <c r="C1884" s="1153"/>
      <c r="D1884" s="1156"/>
      <c r="E1884" s="537" t="s">
        <v>257</v>
      </c>
      <c r="F1884" s="507"/>
      <c r="G1884" s="538">
        <f>D1882*F1884</f>
        <v>0</v>
      </c>
      <c r="H1884" s="509"/>
      <c r="I1884" s="518">
        <f t="shared" ref="I1884" si="1868">$D1882*$F1884*H1884</f>
        <v>0</v>
      </c>
      <c r="J1884" s="1159"/>
      <c r="K1884" s="513"/>
      <c r="L1884" s="140"/>
    </row>
    <row r="1885" spans="2:12" s="85" customFormat="1" hidden="1">
      <c r="B1885" s="1150"/>
      <c r="C1885" s="1153"/>
      <c r="D1885" s="1156"/>
      <c r="E1885" s="537" t="s">
        <v>269</v>
      </c>
      <c r="F1885" s="507"/>
      <c r="G1885" s="538">
        <f>D1882*F1885</f>
        <v>0</v>
      </c>
      <c r="H1885" s="509"/>
      <c r="I1885" s="518">
        <f t="shared" ref="I1885" si="1869">$D1882*$F1885*H1885</f>
        <v>0</v>
      </c>
      <c r="J1885" s="1159"/>
      <c r="K1885" s="513"/>
      <c r="L1885" s="140"/>
    </row>
    <row r="1886" spans="2:12" s="85" customFormat="1" hidden="1">
      <c r="B1886" s="1150"/>
      <c r="C1886" s="1153"/>
      <c r="D1886" s="1156"/>
      <c r="E1886" s="537" t="s">
        <v>270</v>
      </c>
      <c r="F1886" s="507"/>
      <c r="G1886" s="538">
        <f>D1882*F1886</f>
        <v>0</v>
      </c>
      <c r="H1886" s="509"/>
      <c r="I1886" s="518">
        <f t="shared" ref="I1886" si="1870">$D1882*$F1886*H1886</f>
        <v>0</v>
      </c>
      <c r="J1886" s="1159"/>
      <c r="K1886" s="513"/>
      <c r="L1886" s="140"/>
    </row>
    <row r="1887" spans="2:12" s="85" customFormat="1" hidden="1">
      <c r="B1887" s="1151"/>
      <c r="C1887" s="1154"/>
      <c r="D1887" s="1157"/>
      <c r="E1887" s="537" t="s">
        <v>132</v>
      </c>
      <c r="F1887" s="507"/>
      <c r="G1887" s="538">
        <f>D1882*F1887</f>
        <v>0</v>
      </c>
      <c r="H1887" s="509"/>
      <c r="I1887" s="518">
        <f t="shared" ref="I1887" si="1871">$D1882*$F1887*H1887</f>
        <v>0</v>
      </c>
      <c r="J1887" s="1160"/>
      <c r="K1887" s="513"/>
      <c r="L1887" s="140"/>
    </row>
    <row r="1888" spans="2:12" s="85" customFormat="1" hidden="1">
      <c r="B1888" s="1145">
        <v>314</v>
      </c>
      <c r="C1888" s="1152"/>
      <c r="D1888" s="1155"/>
      <c r="E1888" s="537" t="s">
        <v>134</v>
      </c>
      <c r="F1888" s="507"/>
      <c r="G1888" s="538">
        <f>D1888*F1888</f>
        <v>0</v>
      </c>
      <c r="H1888" s="509"/>
      <c r="I1888" s="518">
        <f t="shared" ref="I1888" si="1872">$D1888*$F1888*H1888</f>
        <v>0</v>
      </c>
      <c r="J1888" s="1168">
        <f>SUM(I1888:I1893)</f>
        <v>0</v>
      </c>
      <c r="K1888" s="539"/>
      <c r="L1888" s="140"/>
    </row>
    <row r="1889" spans="2:12" s="85" customFormat="1" hidden="1">
      <c r="B1889" s="1150"/>
      <c r="C1889" s="1153"/>
      <c r="D1889" s="1156"/>
      <c r="E1889" s="537" t="s">
        <v>268</v>
      </c>
      <c r="F1889" s="507"/>
      <c r="G1889" s="538">
        <f>D1888*F1889</f>
        <v>0</v>
      </c>
      <c r="H1889" s="509"/>
      <c r="I1889" s="518">
        <f t="shared" ref="I1889" si="1873">$D1888*$F1889*H1889</f>
        <v>0</v>
      </c>
      <c r="J1889" s="1159"/>
      <c r="K1889" s="513"/>
      <c r="L1889" s="140"/>
    </row>
    <row r="1890" spans="2:12" s="85" customFormat="1" hidden="1">
      <c r="B1890" s="1150"/>
      <c r="C1890" s="1153"/>
      <c r="D1890" s="1156"/>
      <c r="E1890" s="537" t="s">
        <v>257</v>
      </c>
      <c r="F1890" s="507"/>
      <c r="G1890" s="538">
        <f>D1888*F1890</f>
        <v>0</v>
      </c>
      <c r="H1890" s="509"/>
      <c r="I1890" s="518">
        <f t="shared" ref="I1890" si="1874">$D1888*$F1890*H1890</f>
        <v>0</v>
      </c>
      <c r="J1890" s="1159"/>
      <c r="K1890" s="513"/>
      <c r="L1890" s="140"/>
    </row>
    <row r="1891" spans="2:12" s="85" customFormat="1" hidden="1">
      <c r="B1891" s="1150"/>
      <c r="C1891" s="1153"/>
      <c r="D1891" s="1156"/>
      <c r="E1891" s="537" t="s">
        <v>269</v>
      </c>
      <c r="F1891" s="507"/>
      <c r="G1891" s="538">
        <f>D1888*F1891</f>
        <v>0</v>
      </c>
      <c r="H1891" s="509"/>
      <c r="I1891" s="518">
        <f t="shared" ref="I1891" si="1875">$D1888*$F1891*H1891</f>
        <v>0</v>
      </c>
      <c r="J1891" s="1159"/>
      <c r="K1891" s="513"/>
      <c r="L1891" s="140"/>
    </row>
    <row r="1892" spans="2:12" s="85" customFormat="1" hidden="1">
      <c r="B1892" s="1150"/>
      <c r="C1892" s="1153"/>
      <c r="D1892" s="1156"/>
      <c r="E1892" s="537" t="s">
        <v>270</v>
      </c>
      <c r="F1892" s="507"/>
      <c r="G1892" s="538">
        <f>D1888*F1892</f>
        <v>0</v>
      </c>
      <c r="H1892" s="509"/>
      <c r="I1892" s="518">
        <f t="shared" ref="I1892" si="1876">$D1888*$F1892*H1892</f>
        <v>0</v>
      </c>
      <c r="J1892" s="1159"/>
      <c r="K1892" s="513"/>
      <c r="L1892" s="140"/>
    </row>
    <row r="1893" spans="2:12" s="85" customFormat="1" hidden="1">
      <c r="B1893" s="1151"/>
      <c r="C1893" s="1154"/>
      <c r="D1893" s="1157"/>
      <c r="E1893" s="537" t="s">
        <v>132</v>
      </c>
      <c r="F1893" s="507"/>
      <c r="G1893" s="538">
        <f>D1888*F1893</f>
        <v>0</v>
      </c>
      <c r="H1893" s="509"/>
      <c r="I1893" s="518">
        <f t="shared" ref="I1893" si="1877">$D1888*$F1893*H1893</f>
        <v>0</v>
      </c>
      <c r="J1893" s="1160"/>
      <c r="K1893" s="513"/>
      <c r="L1893" s="140"/>
    </row>
    <row r="1894" spans="2:12" s="85" customFormat="1" hidden="1">
      <c r="B1894" s="1145">
        <v>315</v>
      </c>
      <c r="C1894" s="1152"/>
      <c r="D1894" s="1155"/>
      <c r="E1894" s="537" t="s">
        <v>134</v>
      </c>
      <c r="F1894" s="507"/>
      <c r="G1894" s="538">
        <f>D1894*F1894</f>
        <v>0</v>
      </c>
      <c r="H1894" s="509"/>
      <c r="I1894" s="518">
        <f t="shared" ref="I1894" si="1878">$D1894*$F1894*H1894</f>
        <v>0</v>
      </c>
      <c r="J1894" s="1168">
        <f>SUM(I1894:I1899)</f>
        <v>0</v>
      </c>
      <c r="K1894" s="539"/>
      <c r="L1894" s="140"/>
    </row>
    <row r="1895" spans="2:12" s="85" customFormat="1" hidden="1">
      <c r="B1895" s="1150"/>
      <c r="C1895" s="1153"/>
      <c r="D1895" s="1156"/>
      <c r="E1895" s="537" t="s">
        <v>268</v>
      </c>
      <c r="F1895" s="507"/>
      <c r="G1895" s="538">
        <f>D1894*F1895</f>
        <v>0</v>
      </c>
      <c r="H1895" s="509"/>
      <c r="I1895" s="518">
        <f t="shared" ref="I1895" si="1879">$D1894*$F1895*H1895</f>
        <v>0</v>
      </c>
      <c r="J1895" s="1159"/>
      <c r="K1895" s="513"/>
      <c r="L1895" s="140"/>
    </row>
    <row r="1896" spans="2:12" s="85" customFormat="1" hidden="1">
      <c r="B1896" s="1150"/>
      <c r="C1896" s="1153"/>
      <c r="D1896" s="1156"/>
      <c r="E1896" s="537" t="s">
        <v>257</v>
      </c>
      <c r="F1896" s="507"/>
      <c r="G1896" s="538">
        <f>D1894*F1896</f>
        <v>0</v>
      </c>
      <c r="H1896" s="509"/>
      <c r="I1896" s="518">
        <f t="shared" ref="I1896" si="1880">$D1894*$F1896*H1896</f>
        <v>0</v>
      </c>
      <c r="J1896" s="1159"/>
      <c r="K1896" s="513"/>
      <c r="L1896" s="140"/>
    </row>
    <row r="1897" spans="2:12" s="85" customFormat="1" hidden="1">
      <c r="B1897" s="1150"/>
      <c r="C1897" s="1153"/>
      <c r="D1897" s="1156"/>
      <c r="E1897" s="537" t="s">
        <v>269</v>
      </c>
      <c r="F1897" s="507"/>
      <c r="G1897" s="538">
        <f>D1894*F1897</f>
        <v>0</v>
      </c>
      <c r="H1897" s="509"/>
      <c r="I1897" s="518">
        <f t="shared" ref="I1897" si="1881">$D1894*$F1897*H1897</f>
        <v>0</v>
      </c>
      <c r="J1897" s="1159"/>
      <c r="K1897" s="513"/>
      <c r="L1897" s="140"/>
    </row>
    <row r="1898" spans="2:12" s="85" customFormat="1" hidden="1">
      <c r="B1898" s="1150"/>
      <c r="C1898" s="1153"/>
      <c r="D1898" s="1156"/>
      <c r="E1898" s="537" t="s">
        <v>270</v>
      </c>
      <c r="F1898" s="507"/>
      <c r="G1898" s="538">
        <f>D1894*F1898</f>
        <v>0</v>
      </c>
      <c r="H1898" s="509"/>
      <c r="I1898" s="518">
        <f t="shared" ref="I1898" si="1882">$D1894*$F1898*H1898</f>
        <v>0</v>
      </c>
      <c r="J1898" s="1159"/>
      <c r="K1898" s="513"/>
      <c r="L1898" s="140"/>
    </row>
    <row r="1899" spans="2:12" s="85" customFormat="1" hidden="1">
      <c r="B1899" s="1151"/>
      <c r="C1899" s="1154"/>
      <c r="D1899" s="1157"/>
      <c r="E1899" s="537" t="s">
        <v>132</v>
      </c>
      <c r="F1899" s="507"/>
      <c r="G1899" s="538">
        <f>D1894*F1899</f>
        <v>0</v>
      </c>
      <c r="H1899" s="509"/>
      <c r="I1899" s="518">
        <f t="shared" ref="I1899" si="1883">$D1894*$F1899*H1899</f>
        <v>0</v>
      </c>
      <c r="J1899" s="1160"/>
      <c r="K1899" s="513"/>
      <c r="L1899" s="140"/>
    </row>
    <row r="1900" spans="2:12" s="85" customFormat="1" hidden="1">
      <c r="B1900" s="1145">
        <v>316</v>
      </c>
      <c r="C1900" s="1152"/>
      <c r="D1900" s="1155"/>
      <c r="E1900" s="537" t="s">
        <v>134</v>
      </c>
      <c r="F1900" s="507"/>
      <c r="G1900" s="538">
        <f>D1900*F1900</f>
        <v>0</v>
      </c>
      <c r="H1900" s="509"/>
      <c r="I1900" s="518">
        <f t="shared" ref="I1900" si="1884">$D1900*$F1900*H1900</f>
        <v>0</v>
      </c>
      <c r="J1900" s="1168">
        <f>SUM(I1900:I1905)</f>
        <v>0</v>
      </c>
      <c r="K1900" s="539"/>
      <c r="L1900" s="140"/>
    </row>
    <row r="1901" spans="2:12" s="85" customFormat="1" hidden="1">
      <c r="B1901" s="1150"/>
      <c r="C1901" s="1153"/>
      <c r="D1901" s="1156"/>
      <c r="E1901" s="537" t="s">
        <v>268</v>
      </c>
      <c r="F1901" s="507"/>
      <c r="G1901" s="538">
        <f>D1900*F1901</f>
        <v>0</v>
      </c>
      <c r="H1901" s="509"/>
      <c r="I1901" s="518">
        <f t="shared" ref="I1901" si="1885">$D1900*$F1901*H1901</f>
        <v>0</v>
      </c>
      <c r="J1901" s="1159"/>
      <c r="K1901" s="513"/>
      <c r="L1901" s="140"/>
    </row>
    <row r="1902" spans="2:12" s="85" customFormat="1" hidden="1">
      <c r="B1902" s="1150"/>
      <c r="C1902" s="1153"/>
      <c r="D1902" s="1156"/>
      <c r="E1902" s="537" t="s">
        <v>257</v>
      </c>
      <c r="F1902" s="507"/>
      <c r="G1902" s="538">
        <f>D1900*F1902</f>
        <v>0</v>
      </c>
      <c r="H1902" s="509"/>
      <c r="I1902" s="518">
        <f t="shared" ref="I1902" si="1886">$D1900*$F1902*H1902</f>
        <v>0</v>
      </c>
      <c r="J1902" s="1159"/>
      <c r="K1902" s="513"/>
      <c r="L1902" s="140"/>
    </row>
    <row r="1903" spans="2:12" s="85" customFormat="1" hidden="1">
      <c r="B1903" s="1150"/>
      <c r="C1903" s="1153"/>
      <c r="D1903" s="1156"/>
      <c r="E1903" s="537" t="s">
        <v>269</v>
      </c>
      <c r="F1903" s="507"/>
      <c r="G1903" s="538">
        <f>D1900*F1903</f>
        <v>0</v>
      </c>
      <c r="H1903" s="509"/>
      <c r="I1903" s="518">
        <f t="shared" ref="I1903" si="1887">$D1900*$F1903*H1903</f>
        <v>0</v>
      </c>
      <c r="J1903" s="1159"/>
      <c r="K1903" s="513"/>
      <c r="L1903" s="140"/>
    </row>
    <row r="1904" spans="2:12" s="85" customFormat="1" hidden="1">
      <c r="B1904" s="1150"/>
      <c r="C1904" s="1153"/>
      <c r="D1904" s="1156"/>
      <c r="E1904" s="537" t="s">
        <v>270</v>
      </c>
      <c r="F1904" s="507"/>
      <c r="G1904" s="538">
        <f>D1900*F1904</f>
        <v>0</v>
      </c>
      <c r="H1904" s="509"/>
      <c r="I1904" s="518">
        <f t="shared" ref="I1904" si="1888">$D1900*$F1904*H1904</f>
        <v>0</v>
      </c>
      <c r="J1904" s="1159"/>
      <c r="K1904" s="513"/>
      <c r="L1904" s="140"/>
    </row>
    <row r="1905" spans="2:12" s="85" customFormat="1" hidden="1">
      <c r="B1905" s="1151"/>
      <c r="C1905" s="1154"/>
      <c r="D1905" s="1157"/>
      <c r="E1905" s="537" t="s">
        <v>132</v>
      </c>
      <c r="F1905" s="507"/>
      <c r="G1905" s="538">
        <f>D1900*F1905</f>
        <v>0</v>
      </c>
      <c r="H1905" s="509"/>
      <c r="I1905" s="518">
        <f t="shared" ref="I1905" si="1889">$D1900*$F1905*H1905</f>
        <v>0</v>
      </c>
      <c r="J1905" s="1160"/>
      <c r="K1905" s="513"/>
      <c r="L1905" s="140"/>
    </row>
    <row r="1906" spans="2:12" s="85" customFormat="1" hidden="1">
      <c r="B1906" s="1145">
        <v>317</v>
      </c>
      <c r="C1906" s="1152"/>
      <c r="D1906" s="1155"/>
      <c r="E1906" s="537" t="s">
        <v>134</v>
      </c>
      <c r="F1906" s="507"/>
      <c r="G1906" s="538">
        <f>D1906*F1906</f>
        <v>0</v>
      </c>
      <c r="H1906" s="509"/>
      <c r="I1906" s="518">
        <f t="shared" ref="I1906" si="1890">$D1906*$F1906*H1906</f>
        <v>0</v>
      </c>
      <c r="J1906" s="1168">
        <f>SUM(I1906:I1911)</f>
        <v>0</v>
      </c>
      <c r="K1906" s="539"/>
      <c r="L1906" s="140"/>
    </row>
    <row r="1907" spans="2:12" s="85" customFormat="1" hidden="1">
      <c r="B1907" s="1150"/>
      <c r="C1907" s="1153"/>
      <c r="D1907" s="1156"/>
      <c r="E1907" s="537" t="s">
        <v>268</v>
      </c>
      <c r="F1907" s="507"/>
      <c r="G1907" s="538">
        <f>D1906*F1907</f>
        <v>0</v>
      </c>
      <c r="H1907" s="509"/>
      <c r="I1907" s="518">
        <f t="shared" ref="I1907" si="1891">$D1906*$F1907*H1907</f>
        <v>0</v>
      </c>
      <c r="J1907" s="1159"/>
      <c r="K1907" s="513"/>
      <c r="L1907" s="140"/>
    </row>
    <row r="1908" spans="2:12" s="85" customFormat="1" hidden="1">
      <c r="B1908" s="1150"/>
      <c r="C1908" s="1153"/>
      <c r="D1908" s="1156"/>
      <c r="E1908" s="537" t="s">
        <v>257</v>
      </c>
      <c r="F1908" s="507"/>
      <c r="G1908" s="538">
        <f>D1906*F1908</f>
        <v>0</v>
      </c>
      <c r="H1908" s="509"/>
      <c r="I1908" s="518">
        <f t="shared" ref="I1908" si="1892">$D1906*$F1908*H1908</f>
        <v>0</v>
      </c>
      <c r="J1908" s="1159"/>
      <c r="K1908" s="513"/>
      <c r="L1908" s="140"/>
    </row>
    <row r="1909" spans="2:12" s="85" customFormat="1" hidden="1">
      <c r="B1909" s="1150"/>
      <c r="C1909" s="1153"/>
      <c r="D1909" s="1156"/>
      <c r="E1909" s="537" t="s">
        <v>269</v>
      </c>
      <c r="F1909" s="507"/>
      <c r="G1909" s="538">
        <f>D1906*F1909</f>
        <v>0</v>
      </c>
      <c r="H1909" s="509"/>
      <c r="I1909" s="518">
        <f t="shared" ref="I1909" si="1893">$D1906*$F1909*H1909</f>
        <v>0</v>
      </c>
      <c r="J1909" s="1159"/>
      <c r="K1909" s="513"/>
      <c r="L1909" s="140"/>
    </row>
    <row r="1910" spans="2:12" s="85" customFormat="1" hidden="1">
      <c r="B1910" s="1150"/>
      <c r="C1910" s="1153"/>
      <c r="D1910" s="1156"/>
      <c r="E1910" s="537" t="s">
        <v>270</v>
      </c>
      <c r="F1910" s="507"/>
      <c r="G1910" s="538">
        <f>D1906*F1910</f>
        <v>0</v>
      </c>
      <c r="H1910" s="509"/>
      <c r="I1910" s="518">
        <f t="shared" ref="I1910" si="1894">$D1906*$F1910*H1910</f>
        <v>0</v>
      </c>
      <c r="J1910" s="1159"/>
      <c r="K1910" s="513"/>
      <c r="L1910" s="140"/>
    </row>
    <row r="1911" spans="2:12" s="85" customFormat="1" hidden="1">
      <c r="B1911" s="1151"/>
      <c r="C1911" s="1154"/>
      <c r="D1911" s="1157"/>
      <c r="E1911" s="537" t="s">
        <v>132</v>
      </c>
      <c r="F1911" s="507"/>
      <c r="G1911" s="538">
        <f>D1906*F1911</f>
        <v>0</v>
      </c>
      <c r="H1911" s="509"/>
      <c r="I1911" s="518">
        <f t="shared" ref="I1911" si="1895">$D1906*$F1911*H1911</f>
        <v>0</v>
      </c>
      <c r="J1911" s="1160"/>
      <c r="K1911" s="513"/>
      <c r="L1911" s="140"/>
    </row>
    <row r="1912" spans="2:12" s="85" customFormat="1" hidden="1">
      <c r="B1912" s="1145">
        <v>318</v>
      </c>
      <c r="C1912" s="1152"/>
      <c r="D1912" s="1155"/>
      <c r="E1912" s="537" t="s">
        <v>134</v>
      </c>
      <c r="F1912" s="507"/>
      <c r="G1912" s="538">
        <f>D1912*F1912</f>
        <v>0</v>
      </c>
      <c r="H1912" s="509"/>
      <c r="I1912" s="518">
        <f t="shared" ref="I1912" si="1896">$D1912*$F1912*H1912</f>
        <v>0</v>
      </c>
      <c r="J1912" s="1168">
        <f>SUM(I1912:I1917)</f>
        <v>0</v>
      </c>
      <c r="K1912" s="539"/>
      <c r="L1912" s="140"/>
    </row>
    <row r="1913" spans="2:12" s="85" customFormat="1" hidden="1">
      <c r="B1913" s="1150"/>
      <c r="C1913" s="1153"/>
      <c r="D1913" s="1156"/>
      <c r="E1913" s="537" t="s">
        <v>268</v>
      </c>
      <c r="F1913" s="507"/>
      <c r="G1913" s="538">
        <f>D1912*F1913</f>
        <v>0</v>
      </c>
      <c r="H1913" s="509"/>
      <c r="I1913" s="518">
        <f t="shared" ref="I1913" si="1897">$D1912*$F1913*H1913</f>
        <v>0</v>
      </c>
      <c r="J1913" s="1159"/>
      <c r="K1913" s="513"/>
      <c r="L1913" s="140"/>
    </row>
    <row r="1914" spans="2:12" s="85" customFormat="1" hidden="1">
      <c r="B1914" s="1150"/>
      <c r="C1914" s="1153"/>
      <c r="D1914" s="1156"/>
      <c r="E1914" s="537" t="s">
        <v>257</v>
      </c>
      <c r="F1914" s="507"/>
      <c r="G1914" s="538">
        <f>D1912*F1914</f>
        <v>0</v>
      </c>
      <c r="H1914" s="509"/>
      <c r="I1914" s="518">
        <f t="shared" ref="I1914" si="1898">$D1912*$F1914*H1914</f>
        <v>0</v>
      </c>
      <c r="J1914" s="1159"/>
      <c r="K1914" s="513"/>
      <c r="L1914" s="140"/>
    </row>
    <row r="1915" spans="2:12" s="85" customFormat="1" hidden="1">
      <c r="B1915" s="1150"/>
      <c r="C1915" s="1153"/>
      <c r="D1915" s="1156"/>
      <c r="E1915" s="537" t="s">
        <v>269</v>
      </c>
      <c r="F1915" s="507"/>
      <c r="G1915" s="538">
        <f>D1912*F1915</f>
        <v>0</v>
      </c>
      <c r="H1915" s="509"/>
      <c r="I1915" s="518">
        <f t="shared" ref="I1915" si="1899">$D1912*$F1915*H1915</f>
        <v>0</v>
      </c>
      <c r="J1915" s="1159"/>
      <c r="K1915" s="513"/>
      <c r="L1915" s="140"/>
    </row>
    <row r="1916" spans="2:12" s="85" customFormat="1" hidden="1">
      <c r="B1916" s="1150"/>
      <c r="C1916" s="1153"/>
      <c r="D1916" s="1156"/>
      <c r="E1916" s="537" t="s">
        <v>270</v>
      </c>
      <c r="F1916" s="507"/>
      <c r="G1916" s="538">
        <f>D1912*F1916</f>
        <v>0</v>
      </c>
      <c r="H1916" s="509"/>
      <c r="I1916" s="518">
        <f t="shared" ref="I1916" si="1900">$D1912*$F1916*H1916</f>
        <v>0</v>
      </c>
      <c r="J1916" s="1159"/>
      <c r="K1916" s="513"/>
      <c r="L1916" s="140"/>
    </row>
    <row r="1917" spans="2:12" s="85" customFormat="1" hidden="1">
      <c r="B1917" s="1151"/>
      <c r="C1917" s="1154"/>
      <c r="D1917" s="1157"/>
      <c r="E1917" s="537" t="s">
        <v>132</v>
      </c>
      <c r="F1917" s="507"/>
      <c r="G1917" s="538">
        <f>D1912*F1917</f>
        <v>0</v>
      </c>
      <c r="H1917" s="509"/>
      <c r="I1917" s="518">
        <f t="shared" ref="I1917" si="1901">$D1912*$F1917*H1917</f>
        <v>0</v>
      </c>
      <c r="J1917" s="1160"/>
      <c r="K1917" s="513"/>
      <c r="L1917" s="140"/>
    </row>
    <row r="1918" spans="2:12" s="85" customFormat="1" hidden="1">
      <c r="B1918" s="1145">
        <v>319</v>
      </c>
      <c r="C1918" s="1152"/>
      <c r="D1918" s="1155"/>
      <c r="E1918" s="537" t="s">
        <v>134</v>
      </c>
      <c r="F1918" s="507"/>
      <c r="G1918" s="538">
        <f>D1918*F1918</f>
        <v>0</v>
      </c>
      <c r="H1918" s="509"/>
      <c r="I1918" s="518">
        <f t="shared" ref="I1918" si="1902">$D1918*$F1918*H1918</f>
        <v>0</v>
      </c>
      <c r="J1918" s="1168">
        <f>SUM(I1918:I1923)</f>
        <v>0</v>
      </c>
      <c r="K1918" s="539"/>
      <c r="L1918" s="140"/>
    </row>
    <row r="1919" spans="2:12" s="85" customFormat="1" hidden="1">
      <c r="B1919" s="1150"/>
      <c r="C1919" s="1153"/>
      <c r="D1919" s="1156"/>
      <c r="E1919" s="537" t="s">
        <v>268</v>
      </c>
      <c r="F1919" s="507"/>
      <c r="G1919" s="538">
        <f>D1918*F1919</f>
        <v>0</v>
      </c>
      <c r="H1919" s="509"/>
      <c r="I1919" s="518">
        <f t="shared" ref="I1919" si="1903">$D1918*$F1919*H1919</f>
        <v>0</v>
      </c>
      <c r="J1919" s="1159"/>
      <c r="K1919" s="513"/>
      <c r="L1919" s="140"/>
    </row>
    <row r="1920" spans="2:12" s="85" customFormat="1" hidden="1">
      <c r="B1920" s="1150"/>
      <c r="C1920" s="1153"/>
      <c r="D1920" s="1156"/>
      <c r="E1920" s="537" t="s">
        <v>257</v>
      </c>
      <c r="F1920" s="507"/>
      <c r="G1920" s="538">
        <f>D1918*F1920</f>
        <v>0</v>
      </c>
      <c r="H1920" s="509"/>
      <c r="I1920" s="518">
        <f t="shared" ref="I1920" si="1904">$D1918*$F1920*H1920</f>
        <v>0</v>
      </c>
      <c r="J1920" s="1159"/>
      <c r="K1920" s="513"/>
      <c r="L1920" s="140"/>
    </row>
    <row r="1921" spans="2:12" s="85" customFormat="1" hidden="1">
      <c r="B1921" s="1150"/>
      <c r="C1921" s="1153"/>
      <c r="D1921" s="1156"/>
      <c r="E1921" s="537" t="s">
        <v>269</v>
      </c>
      <c r="F1921" s="507"/>
      <c r="G1921" s="538">
        <f>D1918*F1921</f>
        <v>0</v>
      </c>
      <c r="H1921" s="509"/>
      <c r="I1921" s="518">
        <f t="shared" ref="I1921" si="1905">$D1918*$F1921*H1921</f>
        <v>0</v>
      </c>
      <c r="J1921" s="1159"/>
      <c r="K1921" s="513"/>
      <c r="L1921" s="140"/>
    </row>
    <row r="1922" spans="2:12" s="85" customFormat="1" hidden="1">
      <c r="B1922" s="1150"/>
      <c r="C1922" s="1153"/>
      <c r="D1922" s="1156"/>
      <c r="E1922" s="537" t="s">
        <v>270</v>
      </c>
      <c r="F1922" s="507"/>
      <c r="G1922" s="538">
        <f>D1918*F1922</f>
        <v>0</v>
      </c>
      <c r="H1922" s="509"/>
      <c r="I1922" s="518">
        <f t="shared" ref="I1922" si="1906">$D1918*$F1922*H1922</f>
        <v>0</v>
      </c>
      <c r="J1922" s="1159"/>
      <c r="K1922" s="513"/>
      <c r="L1922" s="140"/>
    </row>
    <row r="1923" spans="2:12" s="85" customFormat="1" hidden="1">
      <c r="B1923" s="1151"/>
      <c r="C1923" s="1154"/>
      <c r="D1923" s="1157"/>
      <c r="E1923" s="537" t="s">
        <v>132</v>
      </c>
      <c r="F1923" s="507"/>
      <c r="G1923" s="538">
        <f>D1918*F1923</f>
        <v>0</v>
      </c>
      <c r="H1923" s="509"/>
      <c r="I1923" s="518">
        <f t="shared" ref="I1923" si="1907">$D1918*$F1923*H1923</f>
        <v>0</v>
      </c>
      <c r="J1923" s="1160"/>
      <c r="K1923" s="513"/>
      <c r="L1923" s="140"/>
    </row>
    <row r="1924" spans="2:12" s="85" customFormat="1" hidden="1">
      <c r="B1924" s="1145">
        <v>320</v>
      </c>
      <c r="C1924" s="1152"/>
      <c r="D1924" s="1155"/>
      <c r="E1924" s="537" t="s">
        <v>134</v>
      </c>
      <c r="F1924" s="507"/>
      <c r="G1924" s="538">
        <f>D1924*F1924</f>
        <v>0</v>
      </c>
      <c r="H1924" s="509"/>
      <c r="I1924" s="518">
        <f t="shared" ref="I1924" si="1908">$D1924*$F1924*H1924</f>
        <v>0</v>
      </c>
      <c r="J1924" s="1168">
        <f>SUM(I1924:I1929)</f>
        <v>0</v>
      </c>
      <c r="K1924" s="539"/>
      <c r="L1924" s="140"/>
    </row>
    <row r="1925" spans="2:12" s="85" customFormat="1" hidden="1">
      <c r="B1925" s="1150"/>
      <c r="C1925" s="1153"/>
      <c r="D1925" s="1156"/>
      <c r="E1925" s="537" t="s">
        <v>268</v>
      </c>
      <c r="F1925" s="507"/>
      <c r="G1925" s="538">
        <f>D1924*F1925</f>
        <v>0</v>
      </c>
      <c r="H1925" s="509"/>
      <c r="I1925" s="518">
        <f t="shared" ref="I1925" si="1909">$D1924*$F1925*H1925</f>
        <v>0</v>
      </c>
      <c r="J1925" s="1159"/>
      <c r="K1925" s="513"/>
      <c r="L1925" s="140"/>
    </row>
    <row r="1926" spans="2:12" s="85" customFormat="1" hidden="1">
      <c r="B1926" s="1150"/>
      <c r="C1926" s="1153"/>
      <c r="D1926" s="1156"/>
      <c r="E1926" s="537" t="s">
        <v>257</v>
      </c>
      <c r="F1926" s="507"/>
      <c r="G1926" s="538">
        <f>D1924*F1926</f>
        <v>0</v>
      </c>
      <c r="H1926" s="509"/>
      <c r="I1926" s="518">
        <f t="shared" ref="I1926" si="1910">$D1924*$F1926*H1926</f>
        <v>0</v>
      </c>
      <c r="J1926" s="1159"/>
      <c r="K1926" s="513"/>
      <c r="L1926" s="140"/>
    </row>
    <row r="1927" spans="2:12" s="85" customFormat="1" hidden="1">
      <c r="B1927" s="1150"/>
      <c r="C1927" s="1153"/>
      <c r="D1927" s="1156"/>
      <c r="E1927" s="537" t="s">
        <v>269</v>
      </c>
      <c r="F1927" s="507"/>
      <c r="G1927" s="538">
        <f>D1924*F1927</f>
        <v>0</v>
      </c>
      <c r="H1927" s="509"/>
      <c r="I1927" s="518">
        <f t="shared" ref="I1927" si="1911">$D1924*$F1927*H1927</f>
        <v>0</v>
      </c>
      <c r="J1927" s="1159"/>
      <c r="K1927" s="513"/>
      <c r="L1927" s="140"/>
    </row>
    <row r="1928" spans="2:12" s="85" customFormat="1" hidden="1">
      <c r="B1928" s="1150"/>
      <c r="C1928" s="1153"/>
      <c r="D1928" s="1156"/>
      <c r="E1928" s="537" t="s">
        <v>270</v>
      </c>
      <c r="F1928" s="507"/>
      <c r="G1928" s="538">
        <f>D1924*F1928</f>
        <v>0</v>
      </c>
      <c r="H1928" s="509"/>
      <c r="I1928" s="518">
        <f t="shared" ref="I1928" si="1912">$D1924*$F1928*H1928</f>
        <v>0</v>
      </c>
      <c r="J1928" s="1159"/>
      <c r="K1928" s="513"/>
      <c r="L1928" s="140"/>
    </row>
    <row r="1929" spans="2:12" s="85" customFormat="1" hidden="1">
      <c r="B1929" s="1151"/>
      <c r="C1929" s="1154"/>
      <c r="D1929" s="1157"/>
      <c r="E1929" s="537" t="s">
        <v>132</v>
      </c>
      <c r="F1929" s="507"/>
      <c r="G1929" s="538">
        <f>D1924*F1929</f>
        <v>0</v>
      </c>
      <c r="H1929" s="509"/>
      <c r="I1929" s="518">
        <f t="shared" ref="I1929" si="1913">$D1924*$F1929*H1929</f>
        <v>0</v>
      </c>
      <c r="J1929" s="1160"/>
      <c r="K1929" s="513"/>
      <c r="L1929" s="140"/>
    </row>
    <row r="1930" spans="2:12" s="85" customFormat="1" hidden="1">
      <c r="B1930" s="1145">
        <v>321</v>
      </c>
      <c r="C1930" s="1152"/>
      <c r="D1930" s="1155"/>
      <c r="E1930" s="537" t="s">
        <v>134</v>
      </c>
      <c r="F1930" s="507"/>
      <c r="G1930" s="538">
        <f>D1930*F1930</f>
        <v>0</v>
      </c>
      <c r="H1930" s="509"/>
      <c r="I1930" s="518">
        <f t="shared" ref="I1930" si="1914">$D1930*$F1930*H1930</f>
        <v>0</v>
      </c>
      <c r="J1930" s="1168">
        <f>SUM(I1930:I1935)</f>
        <v>0</v>
      </c>
      <c r="K1930" s="539"/>
      <c r="L1930" s="140"/>
    </row>
    <row r="1931" spans="2:12" s="85" customFormat="1" hidden="1">
      <c r="B1931" s="1150"/>
      <c r="C1931" s="1153"/>
      <c r="D1931" s="1156"/>
      <c r="E1931" s="537" t="s">
        <v>268</v>
      </c>
      <c r="F1931" s="507"/>
      <c r="G1931" s="538">
        <f>D1930*F1931</f>
        <v>0</v>
      </c>
      <c r="H1931" s="509"/>
      <c r="I1931" s="518">
        <f t="shared" ref="I1931" si="1915">$D1930*$F1931*H1931</f>
        <v>0</v>
      </c>
      <c r="J1931" s="1159"/>
      <c r="K1931" s="513"/>
      <c r="L1931" s="140"/>
    </row>
    <row r="1932" spans="2:12" s="85" customFormat="1" hidden="1">
      <c r="B1932" s="1150"/>
      <c r="C1932" s="1153"/>
      <c r="D1932" s="1156"/>
      <c r="E1932" s="537" t="s">
        <v>257</v>
      </c>
      <c r="F1932" s="507"/>
      <c r="G1932" s="538">
        <f>D1930*F1932</f>
        <v>0</v>
      </c>
      <c r="H1932" s="509"/>
      <c r="I1932" s="518">
        <f t="shared" ref="I1932" si="1916">$D1930*$F1932*H1932</f>
        <v>0</v>
      </c>
      <c r="J1932" s="1159"/>
      <c r="K1932" s="513"/>
      <c r="L1932" s="140"/>
    </row>
    <row r="1933" spans="2:12" s="85" customFormat="1" hidden="1">
      <c r="B1933" s="1150"/>
      <c r="C1933" s="1153"/>
      <c r="D1933" s="1156"/>
      <c r="E1933" s="537" t="s">
        <v>269</v>
      </c>
      <c r="F1933" s="507"/>
      <c r="G1933" s="538">
        <f>D1930*F1933</f>
        <v>0</v>
      </c>
      <c r="H1933" s="509"/>
      <c r="I1933" s="518">
        <f t="shared" ref="I1933" si="1917">$D1930*$F1933*H1933</f>
        <v>0</v>
      </c>
      <c r="J1933" s="1159"/>
      <c r="K1933" s="513"/>
      <c r="L1933" s="140"/>
    </row>
    <row r="1934" spans="2:12" s="85" customFormat="1" hidden="1">
      <c r="B1934" s="1150"/>
      <c r="C1934" s="1153"/>
      <c r="D1934" s="1156"/>
      <c r="E1934" s="537" t="s">
        <v>270</v>
      </c>
      <c r="F1934" s="507"/>
      <c r="G1934" s="538">
        <f>D1930*F1934</f>
        <v>0</v>
      </c>
      <c r="H1934" s="509"/>
      <c r="I1934" s="518">
        <f t="shared" ref="I1934" si="1918">$D1930*$F1934*H1934</f>
        <v>0</v>
      </c>
      <c r="J1934" s="1159"/>
      <c r="K1934" s="513"/>
      <c r="L1934" s="140"/>
    </row>
    <row r="1935" spans="2:12" s="85" customFormat="1" hidden="1">
      <c r="B1935" s="1151"/>
      <c r="C1935" s="1154"/>
      <c r="D1935" s="1157"/>
      <c r="E1935" s="537" t="s">
        <v>132</v>
      </c>
      <c r="F1935" s="507"/>
      <c r="G1935" s="538">
        <f>D1930*F1935</f>
        <v>0</v>
      </c>
      <c r="H1935" s="509"/>
      <c r="I1935" s="518">
        <f t="shared" ref="I1935" si="1919">$D1930*$F1935*H1935</f>
        <v>0</v>
      </c>
      <c r="J1935" s="1160"/>
      <c r="K1935" s="513"/>
      <c r="L1935" s="140"/>
    </row>
    <row r="1936" spans="2:12" s="85" customFormat="1" hidden="1">
      <c r="B1936" s="1145">
        <v>322</v>
      </c>
      <c r="C1936" s="1152"/>
      <c r="D1936" s="1155"/>
      <c r="E1936" s="537" t="s">
        <v>134</v>
      </c>
      <c r="F1936" s="507"/>
      <c r="G1936" s="538">
        <f>D1936*F1936</f>
        <v>0</v>
      </c>
      <c r="H1936" s="509"/>
      <c r="I1936" s="518">
        <f t="shared" ref="I1936" si="1920">$D1936*$F1936*H1936</f>
        <v>0</v>
      </c>
      <c r="J1936" s="1168">
        <f>SUM(I1936:I1941)</f>
        <v>0</v>
      </c>
      <c r="K1936" s="539"/>
      <c r="L1936" s="140"/>
    </row>
    <row r="1937" spans="2:12" s="85" customFormat="1" hidden="1">
      <c r="B1937" s="1150"/>
      <c r="C1937" s="1153"/>
      <c r="D1937" s="1156"/>
      <c r="E1937" s="537" t="s">
        <v>268</v>
      </c>
      <c r="F1937" s="507"/>
      <c r="G1937" s="538">
        <f>D1936*F1937</f>
        <v>0</v>
      </c>
      <c r="H1937" s="509"/>
      <c r="I1937" s="518">
        <f t="shared" ref="I1937" si="1921">$D1936*$F1937*H1937</f>
        <v>0</v>
      </c>
      <c r="J1937" s="1159"/>
      <c r="K1937" s="513"/>
      <c r="L1937" s="140"/>
    </row>
    <row r="1938" spans="2:12" s="85" customFormat="1" hidden="1">
      <c r="B1938" s="1150"/>
      <c r="C1938" s="1153"/>
      <c r="D1938" s="1156"/>
      <c r="E1938" s="537" t="s">
        <v>257</v>
      </c>
      <c r="F1938" s="507"/>
      <c r="G1938" s="538">
        <f>D1936*F1938</f>
        <v>0</v>
      </c>
      <c r="H1938" s="509"/>
      <c r="I1938" s="518">
        <f t="shared" ref="I1938" si="1922">$D1936*$F1938*H1938</f>
        <v>0</v>
      </c>
      <c r="J1938" s="1159"/>
      <c r="K1938" s="513"/>
      <c r="L1938" s="140"/>
    </row>
    <row r="1939" spans="2:12" s="85" customFormat="1" hidden="1">
      <c r="B1939" s="1150"/>
      <c r="C1939" s="1153"/>
      <c r="D1939" s="1156"/>
      <c r="E1939" s="537" t="s">
        <v>269</v>
      </c>
      <c r="F1939" s="507"/>
      <c r="G1939" s="538">
        <f>D1936*F1939</f>
        <v>0</v>
      </c>
      <c r="H1939" s="509"/>
      <c r="I1939" s="518">
        <f t="shared" ref="I1939" si="1923">$D1936*$F1939*H1939</f>
        <v>0</v>
      </c>
      <c r="J1939" s="1159"/>
      <c r="K1939" s="513"/>
      <c r="L1939" s="140"/>
    </row>
    <row r="1940" spans="2:12" s="85" customFormat="1" hidden="1">
      <c r="B1940" s="1150"/>
      <c r="C1940" s="1153"/>
      <c r="D1940" s="1156"/>
      <c r="E1940" s="537" t="s">
        <v>270</v>
      </c>
      <c r="F1940" s="507"/>
      <c r="G1940" s="538">
        <f>D1936*F1940</f>
        <v>0</v>
      </c>
      <c r="H1940" s="509"/>
      <c r="I1940" s="518">
        <f t="shared" ref="I1940" si="1924">$D1936*$F1940*H1940</f>
        <v>0</v>
      </c>
      <c r="J1940" s="1159"/>
      <c r="K1940" s="513"/>
      <c r="L1940" s="140"/>
    </row>
    <row r="1941" spans="2:12" s="85" customFormat="1" hidden="1">
      <c r="B1941" s="1151"/>
      <c r="C1941" s="1154"/>
      <c r="D1941" s="1157"/>
      <c r="E1941" s="537" t="s">
        <v>132</v>
      </c>
      <c r="F1941" s="507"/>
      <c r="G1941" s="538">
        <f>D1936*F1941</f>
        <v>0</v>
      </c>
      <c r="H1941" s="509"/>
      <c r="I1941" s="518">
        <f t="shared" ref="I1941" si="1925">$D1936*$F1941*H1941</f>
        <v>0</v>
      </c>
      <c r="J1941" s="1160"/>
      <c r="K1941" s="513"/>
      <c r="L1941" s="140"/>
    </row>
    <row r="1942" spans="2:12" s="85" customFormat="1" hidden="1">
      <c r="B1942" s="1145">
        <v>323</v>
      </c>
      <c r="C1942" s="1152"/>
      <c r="D1942" s="1155"/>
      <c r="E1942" s="537" t="s">
        <v>134</v>
      </c>
      <c r="F1942" s="507"/>
      <c r="G1942" s="538">
        <f>D1942*F1942</f>
        <v>0</v>
      </c>
      <c r="H1942" s="509"/>
      <c r="I1942" s="518">
        <f t="shared" ref="I1942" si="1926">$D1942*$F1942*H1942</f>
        <v>0</v>
      </c>
      <c r="J1942" s="1168">
        <f>SUM(I1942:I1947)</f>
        <v>0</v>
      </c>
      <c r="K1942" s="539"/>
      <c r="L1942" s="140"/>
    </row>
    <row r="1943" spans="2:12" s="85" customFormat="1" hidden="1">
      <c r="B1943" s="1150"/>
      <c r="C1943" s="1153"/>
      <c r="D1943" s="1156"/>
      <c r="E1943" s="537" t="s">
        <v>268</v>
      </c>
      <c r="F1943" s="507"/>
      <c r="G1943" s="538">
        <f>D1942*F1943</f>
        <v>0</v>
      </c>
      <c r="H1943" s="509"/>
      <c r="I1943" s="518">
        <f t="shared" ref="I1943" si="1927">$D1942*$F1943*H1943</f>
        <v>0</v>
      </c>
      <c r="J1943" s="1159"/>
      <c r="K1943" s="513"/>
      <c r="L1943" s="140"/>
    </row>
    <row r="1944" spans="2:12" s="85" customFormat="1" hidden="1">
      <c r="B1944" s="1150"/>
      <c r="C1944" s="1153"/>
      <c r="D1944" s="1156"/>
      <c r="E1944" s="537" t="s">
        <v>257</v>
      </c>
      <c r="F1944" s="507"/>
      <c r="G1944" s="538">
        <f>D1942*F1944</f>
        <v>0</v>
      </c>
      <c r="H1944" s="509"/>
      <c r="I1944" s="518">
        <f t="shared" ref="I1944" si="1928">$D1942*$F1944*H1944</f>
        <v>0</v>
      </c>
      <c r="J1944" s="1159"/>
      <c r="K1944" s="513"/>
      <c r="L1944" s="140"/>
    </row>
    <row r="1945" spans="2:12" s="85" customFormat="1" hidden="1">
      <c r="B1945" s="1150"/>
      <c r="C1945" s="1153"/>
      <c r="D1945" s="1156"/>
      <c r="E1945" s="537" t="s">
        <v>269</v>
      </c>
      <c r="F1945" s="507"/>
      <c r="G1945" s="538">
        <f>D1942*F1945</f>
        <v>0</v>
      </c>
      <c r="H1945" s="509"/>
      <c r="I1945" s="518">
        <f t="shared" ref="I1945" si="1929">$D1942*$F1945*H1945</f>
        <v>0</v>
      </c>
      <c r="J1945" s="1159"/>
      <c r="K1945" s="513"/>
      <c r="L1945" s="140"/>
    </row>
    <row r="1946" spans="2:12" s="85" customFormat="1" hidden="1">
      <c r="B1946" s="1150"/>
      <c r="C1946" s="1153"/>
      <c r="D1946" s="1156"/>
      <c r="E1946" s="537" t="s">
        <v>270</v>
      </c>
      <c r="F1946" s="507"/>
      <c r="G1946" s="538">
        <f>D1942*F1946</f>
        <v>0</v>
      </c>
      <c r="H1946" s="509"/>
      <c r="I1946" s="518">
        <f t="shared" ref="I1946" si="1930">$D1942*$F1946*H1946</f>
        <v>0</v>
      </c>
      <c r="J1946" s="1159"/>
      <c r="K1946" s="513"/>
      <c r="L1946" s="140"/>
    </row>
    <row r="1947" spans="2:12" s="85" customFormat="1" hidden="1">
      <c r="B1947" s="1151"/>
      <c r="C1947" s="1154"/>
      <c r="D1947" s="1157"/>
      <c r="E1947" s="537" t="s">
        <v>132</v>
      </c>
      <c r="F1947" s="507"/>
      <c r="G1947" s="538">
        <f>D1942*F1947</f>
        <v>0</v>
      </c>
      <c r="H1947" s="509"/>
      <c r="I1947" s="518">
        <f t="shared" ref="I1947" si="1931">$D1942*$F1947*H1947</f>
        <v>0</v>
      </c>
      <c r="J1947" s="1160"/>
      <c r="K1947" s="513"/>
      <c r="L1947" s="140"/>
    </row>
    <row r="1948" spans="2:12" s="85" customFormat="1" hidden="1">
      <c r="B1948" s="1145">
        <v>324</v>
      </c>
      <c r="C1948" s="1152"/>
      <c r="D1948" s="1155"/>
      <c r="E1948" s="537" t="s">
        <v>134</v>
      </c>
      <c r="F1948" s="507"/>
      <c r="G1948" s="538">
        <f>D1948*F1948</f>
        <v>0</v>
      </c>
      <c r="H1948" s="509"/>
      <c r="I1948" s="518">
        <f t="shared" ref="I1948" si="1932">$D1948*$F1948*H1948</f>
        <v>0</v>
      </c>
      <c r="J1948" s="1168">
        <f>SUM(I1948:I1953)</f>
        <v>0</v>
      </c>
      <c r="K1948" s="539"/>
      <c r="L1948" s="140"/>
    </row>
    <row r="1949" spans="2:12" s="85" customFormat="1" hidden="1">
      <c r="B1949" s="1150"/>
      <c r="C1949" s="1153"/>
      <c r="D1949" s="1156"/>
      <c r="E1949" s="537" t="s">
        <v>268</v>
      </c>
      <c r="F1949" s="507"/>
      <c r="G1949" s="538">
        <f>D1948*F1949</f>
        <v>0</v>
      </c>
      <c r="H1949" s="509"/>
      <c r="I1949" s="518">
        <f t="shared" ref="I1949" si="1933">$D1948*$F1949*H1949</f>
        <v>0</v>
      </c>
      <c r="J1949" s="1159"/>
      <c r="K1949" s="513"/>
      <c r="L1949" s="140"/>
    </row>
    <row r="1950" spans="2:12" s="85" customFormat="1" hidden="1">
      <c r="B1950" s="1150"/>
      <c r="C1950" s="1153"/>
      <c r="D1950" s="1156"/>
      <c r="E1950" s="537" t="s">
        <v>257</v>
      </c>
      <c r="F1950" s="507"/>
      <c r="G1950" s="538">
        <f>D1948*F1950</f>
        <v>0</v>
      </c>
      <c r="H1950" s="509"/>
      <c r="I1950" s="518">
        <f t="shared" ref="I1950" si="1934">$D1948*$F1950*H1950</f>
        <v>0</v>
      </c>
      <c r="J1950" s="1159"/>
      <c r="K1950" s="513"/>
      <c r="L1950" s="140"/>
    </row>
    <row r="1951" spans="2:12" s="85" customFormat="1" hidden="1">
      <c r="B1951" s="1150"/>
      <c r="C1951" s="1153"/>
      <c r="D1951" s="1156"/>
      <c r="E1951" s="537" t="s">
        <v>269</v>
      </c>
      <c r="F1951" s="507"/>
      <c r="G1951" s="538">
        <f>D1948*F1951</f>
        <v>0</v>
      </c>
      <c r="H1951" s="509"/>
      <c r="I1951" s="518">
        <f t="shared" ref="I1951" si="1935">$D1948*$F1951*H1951</f>
        <v>0</v>
      </c>
      <c r="J1951" s="1159"/>
      <c r="K1951" s="513"/>
      <c r="L1951" s="140"/>
    </row>
    <row r="1952" spans="2:12" s="85" customFormat="1" hidden="1">
      <c r="B1952" s="1150"/>
      <c r="C1952" s="1153"/>
      <c r="D1952" s="1156"/>
      <c r="E1952" s="537" t="s">
        <v>270</v>
      </c>
      <c r="F1952" s="507"/>
      <c r="G1952" s="538">
        <f>D1948*F1952</f>
        <v>0</v>
      </c>
      <c r="H1952" s="509"/>
      <c r="I1952" s="518">
        <f t="shared" ref="I1952" si="1936">$D1948*$F1952*H1952</f>
        <v>0</v>
      </c>
      <c r="J1952" s="1159"/>
      <c r="K1952" s="513"/>
      <c r="L1952" s="140"/>
    </row>
    <row r="1953" spans="2:12" s="85" customFormat="1" hidden="1">
      <c r="B1953" s="1151"/>
      <c r="C1953" s="1154"/>
      <c r="D1953" s="1157"/>
      <c r="E1953" s="537" t="s">
        <v>132</v>
      </c>
      <c r="F1953" s="507"/>
      <c r="G1953" s="538">
        <f>D1948*F1953</f>
        <v>0</v>
      </c>
      <c r="H1953" s="509"/>
      <c r="I1953" s="518">
        <f t="shared" ref="I1953" si="1937">$D1948*$F1953*H1953</f>
        <v>0</v>
      </c>
      <c r="J1953" s="1160"/>
      <c r="K1953" s="513"/>
      <c r="L1953" s="140"/>
    </row>
    <row r="1954" spans="2:12" s="85" customFormat="1" hidden="1">
      <c r="B1954" s="1145">
        <v>325</v>
      </c>
      <c r="C1954" s="1152"/>
      <c r="D1954" s="1155"/>
      <c r="E1954" s="537" t="s">
        <v>134</v>
      </c>
      <c r="F1954" s="507"/>
      <c r="G1954" s="538">
        <f>D1954*F1954</f>
        <v>0</v>
      </c>
      <c r="H1954" s="509"/>
      <c r="I1954" s="518">
        <f t="shared" ref="I1954" si="1938">$D1954*$F1954*H1954</f>
        <v>0</v>
      </c>
      <c r="J1954" s="1168">
        <f>SUM(I1954:I1959)</f>
        <v>0</v>
      </c>
      <c r="K1954" s="539"/>
      <c r="L1954" s="140"/>
    </row>
    <row r="1955" spans="2:12" s="85" customFormat="1" hidden="1">
      <c r="B1955" s="1150"/>
      <c r="C1955" s="1153"/>
      <c r="D1955" s="1156"/>
      <c r="E1955" s="537" t="s">
        <v>268</v>
      </c>
      <c r="F1955" s="507"/>
      <c r="G1955" s="538">
        <f>D1954*F1955</f>
        <v>0</v>
      </c>
      <c r="H1955" s="509"/>
      <c r="I1955" s="518">
        <f t="shared" ref="I1955" si="1939">$D1954*$F1955*H1955</f>
        <v>0</v>
      </c>
      <c r="J1955" s="1159"/>
      <c r="K1955" s="513"/>
      <c r="L1955" s="140"/>
    </row>
    <row r="1956" spans="2:12" s="85" customFormat="1" hidden="1">
      <c r="B1956" s="1150"/>
      <c r="C1956" s="1153"/>
      <c r="D1956" s="1156"/>
      <c r="E1956" s="537" t="s">
        <v>257</v>
      </c>
      <c r="F1956" s="507"/>
      <c r="G1956" s="538">
        <f>D1954*F1956</f>
        <v>0</v>
      </c>
      <c r="H1956" s="509"/>
      <c r="I1956" s="518">
        <f t="shared" ref="I1956" si="1940">$D1954*$F1956*H1956</f>
        <v>0</v>
      </c>
      <c r="J1956" s="1159"/>
      <c r="K1956" s="513"/>
      <c r="L1956" s="140"/>
    </row>
    <row r="1957" spans="2:12" s="85" customFormat="1" hidden="1">
      <c r="B1957" s="1150"/>
      <c r="C1957" s="1153"/>
      <c r="D1957" s="1156"/>
      <c r="E1957" s="537" t="s">
        <v>269</v>
      </c>
      <c r="F1957" s="507"/>
      <c r="G1957" s="538">
        <f>D1954*F1957</f>
        <v>0</v>
      </c>
      <c r="H1957" s="509"/>
      <c r="I1957" s="518">
        <f t="shared" ref="I1957" si="1941">$D1954*$F1957*H1957</f>
        <v>0</v>
      </c>
      <c r="J1957" s="1159"/>
      <c r="K1957" s="513"/>
      <c r="L1957" s="140"/>
    </row>
    <row r="1958" spans="2:12" s="85" customFormat="1" hidden="1">
      <c r="B1958" s="1150"/>
      <c r="C1958" s="1153"/>
      <c r="D1958" s="1156"/>
      <c r="E1958" s="537" t="s">
        <v>270</v>
      </c>
      <c r="F1958" s="507"/>
      <c r="G1958" s="538">
        <f>D1954*F1958</f>
        <v>0</v>
      </c>
      <c r="H1958" s="509"/>
      <c r="I1958" s="518">
        <f t="shared" ref="I1958" si="1942">$D1954*$F1958*H1958</f>
        <v>0</v>
      </c>
      <c r="J1958" s="1159"/>
      <c r="K1958" s="513"/>
      <c r="L1958" s="140"/>
    </row>
    <row r="1959" spans="2:12" s="85" customFormat="1" hidden="1">
      <c r="B1959" s="1151"/>
      <c r="C1959" s="1154"/>
      <c r="D1959" s="1157"/>
      <c r="E1959" s="537" t="s">
        <v>132</v>
      </c>
      <c r="F1959" s="507"/>
      <c r="G1959" s="538">
        <f>D1954*F1959</f>
        <v>0</v>
      </c>
      <c r="H1959" s="509"/>
      <c r="I1959" s="518">
        <f t="shared" ref="I1959" si="1943">$D1954*$F1959*H1959</f>
        <v>0</v>
      </c>
      <c r="J1959" s="1160"/>
      <c r="K1959" s="513"/>
      <c r="L1959" s="140"/>
    </row>
    <row r="1960" spans="2:12" s="85" customFormat="1" hidden="1">
      <c r="B1960" s="1145">
        <v>326</v>
      </c>
      <c r="C1960" s="1152"/>
      <c r="D1960" s="1155"/>
      <c r="E1960" s="537" t="s">
        <v>134</v>
      </c>
      <c r="F1960" s="507"/>
      <c r="G1960" s="538">
        <f>D1960*F1960</f>
        <v>0</v>
      </c>
      <c r="H1960" s="509"/>
      <c r="I1960" s="518">
        <f t="shared" ref="I1960" si="1944">$D1960*$F1960*H1960</f>
        <v>0</v>
      </c>
      <c r="J1960" s="1168">
        <f>SUM(I1960:I1965)</f>
        <v>0</v>
      </c>
      <c r="K1960" s="539"/>
      <c r="L1960" s="140"/>
    </row>
    <row r="1961" spans="2:12" s="85" customFormat="1" hidden="1">
      <c r="B1961" s="1150"/>
      <c r="C1961" s="1153"/>
      <c r="D1961" s="1156"/>
      <c r="E1961" s="537" t="s">
        <v>268</v>
      </c>
      <c r="F1961" s="507"/>
      <c r="G1961" s="538">
        <f>D1960*F1961</f>
        <v>0</v>
      </c>
      <c r="H1961" s="509"/>
      <c r="I1961" s="518">
        <f t="shared" ref="I1961" si="1945">$D1960*$F1961*H1961</f>
        <v>0</v>
      </c>
      <c r="J1961" s="1159"/>
      <c r="K1961" s="513"/>
      <c r="L1961" s="140"/>
    </row>
    <row r="1962" spans="2:12" s="85" customFormat="1" hidden="1">
      <c r="B1962" s="1150"/>
      <c r="C1962" s="1153"/>
      <c r="D1962" s="1156"/>
      <c r="E1962" s="537" t="s">
        <v>257</v>
      </c>
      <c r="F1962" s="507"/>
      <c r="G1962" s="538">
        <f>D1960*F1962</f>
        <v>0</v>
      </c>
      <c r="H1962" s="509"/>
      <c r="I1962" s="518">
        <f t="shared" ref="I1962" si="1946">$D1960*$F1962*H1962</f>
        <v>0</v>
      </c>
      <c r="J1962" s="1159"/>
      <c r="K1962" s="513"/>
      <c r="L1962" s="140"/>
    </row>
    <row r="1963" spans="2:12" s="85" customFormat="1" hidden="1">
      <c r="B1963" s="1150"/>
      <c r="C1963" s="1153"/>
      <c r="D1963" s="1156"/>
      <c r="E1963" s="537" t="s">
        <v>269</v>
      </c>
      <c r="F1963" s="507"/>
      <c r="G1963" s="538">
        <f>D1960*F1963</f>
        <v>0</v>
      </c>
      <c r="H1963" s="509"/>
      <c r="I1963" s="518">
        <f t="shared" ref="I1963" si="1947">$D1960*$F1963*H1963</f>
        <v>0</v>
      </c>
      <c r="J1963" s="1159"/>
      <c r="K1963" s="513"/>
      <c r="L1963" s="140"/>
    </row>
    <row r="1964" spans="2:12" s="85" customFormat="1" hidden="1">
      <c r="B1964" s="1150"/>
      <c r="C1964" s="1153"/>
      <c r="D1964" s="1156"/>
      <c r="E1964" s="537" t="s">
        <v>270</v>
      </c>
      <c r="F1964" s="507"/>
      <c r="G1964" s="538">
        <f>D1960*F1964</f>
        <v>0</v>
      </c>
      <c r="H1964" s="509"/>
      <c r="I1964" s="518">
        <f t="shared" ref="I1964" si="1948">$D1960*$F1964*H1964</f>
        <v>0</v>
      </c>
      <c r="J1964" s="1159"/>
      <c r="K1964" s="513"/>
      <c r="L1964" s="140"/>
    </row>
    <row r="1965" spans="2:12" s="85" customFormat="1" hidden="1">
      <c r="B1965" s="1151"/>
      <c r="C1965" s="1154"/>
      <c r="D1965" s="1157"/>
      <c r="E1965" s="537" t="s">
        <v>132</v>
      </c>
      <c r="F1965" s="507"/>
      <c r="G1965" s="538">
        <f>D1960*F1965</f>
        <v>0</v>
      </c>
      <c r="H1965" s="509"/>
      <c r="I1965" s="518">
        <f t="shared" ref="I1965" si="1949">$D1960*$F1965*H1965</f>
        <v>0</v>
      </c>
      <c r="J1965" s="1160"/>
      <c r="K1965" s="513"/>
      <c r="L1965" s="140"/>
    </row>
    <row r="1966" spans="2:12" s="85" customFormat="1" hidden="1">
      <c r="B1966" s="1145">
        <v>327</v>
      </c>
      <c r="C1966" s="1152"/>
      <c r="D1966" s="1155"/>
      <c r="E1966" s="537" t="s">
        <v>134</v>
      </c>
      <c r="F1966" s="507"/>
      <c r="G1966" s="538">
        <f>D1966*F1966</f>
        <v>0</v>
      </c>
      <c r="H1966" s="509"/>
      <c r="I1966" s="518">
        <f t="shared" ref="I1966" si="1950">$D1966*$F1966*H1966</f>
        <v>0</v>
      </c>
      <c r="J1966" s="1168">
        <f>SUM(I1966:I1971)</f>
        <v>0</v>
      </c>
      <c r="K1966" s="539"/>
      <c r="L1966" s="140"/>
    </row>
    <row r="1967" spans="2:12" s="85" customFormat="1" hidden="1">
      <c r="B1967" s="1150"/>
      <c r="C1967" s="1153"/>
      <c r="D1967" s="1156"/>
      <c r="E1967" s="537" t="s">
        <v>268</v>
      </c>
      <c r="F1967" s="507"/>
      <c r="G1967" s="538">
        <f>D1966*F1967</f>
        <v>0</v>
      </c>
      <c r="H1967" s="509"/>
      <c r="I1967" s="518">
        <f t="shared" ref="I1967" si="1951">$D1966*$F1967*H1967</f>
        <v>0</v>
      </c>
      <c r="J1967" s="1159"/>
      <c r="K1967" s="513"/>
      <c r="L1967" s="140"/>
    </row>
    <row r="1968" spans="2:12" s="85" customFormat="1" hidden="1">
      <c r="B1968" s="1150"/>
      <c r="C1968" s="1153"/>
      <c r="D1968" s="1156"/>
      <c r="E1968" s="537" t="s">
        <v>257</v>
      </c>
      <c r="F1968" s="507"/>
      <c r="G1968" s="538">
        <f>D1966*F1968</f>
        <v>0</v>
      </c>
      <c r="H1968" s="509"/>
      <c r="I1968" s="518">
        <f t="shared" ref="I1968" si="1952">$D1966*$F1968*H1968</f>
        <v>0</v>
      </c>
      <c r="J1968" s="1159"/>
      <c r="K1968" s="513"/>
      <c r="L1968" s="140"/>
    </row>
    <row r="1969" spans="2:12" s="85" customFormat="1" hidden="1">
      <c r="B1969" s="1150"/>
      <c r="C1969" s="1153"/>
      <c r="D1969" s="1156"/>
      <c r="E1969" s="537" t="s">
        <v>269</v>
      </c>
      <c r="F1969" s="507"/>
      <c r="G1969" s="538">
        <f>D1966*F1969</f>
        <v>0</v>
      </c>
      <c r="H1969" s="509"/>
      <c r="I1969" s="518">
        <f t="shared" ref="I1969" si="1953">$D1966*$F1969*H1969</f>
        <v>0</v>
      </c>
      <c r="J1969" s="1159"/>
      <c r="K1969" s="513"/>
      <c r="L1969" s="140"/>
    </row>
    <row r="1970" spans="2:12" s="85" customFormat="1" hidden="1">
      <c r="B1970" s="1150"/>
      <c r="C1970" s="1153"/>
      <c r="D1970" s="1156"/>
      <c r="E1970" s="537" t="s">
        <v>270</v>
      </c>
      <c r="F1970" s="507"/>
      <c r="G1970" s="538">
        <f>D1966*F1970</f>
        <v>0</v>
      </c>
      <c r="H1970" s="509"/>
      <c r="I1970" s="518">
        <f t="shared" ref="I1970" si="1954">$D1966*$F1970*H1970</f>
        <v>0</v>
      </c>
      <c r="J1970" s="1159"/>
      <c r="K1970" s="513"/>
      <c r="L1970" s="140"/>
    </row>
    <row r="1971" spans="2:12" s="85" customFormat="1" hidden="1">
      <c r="B1971" s="1151"/>
      <c r="C1971" s="1154"/>
      <c r="D1971" s="1157"/>
      <c r="E1971" s="537" t="s">
        <v>132</v>
      </c>
      <c r="F1971" s="507"/>
      <c r="G1971" s="538">
        <f>D1966*F1971</f>
        <v>0</v>
      </c>
      <c r="H1971" s="509"/>
      <c r="I1971" s="518">
        <f t="shared" ref="I1971" si="1955">$D1966*$F1971*H1971</f>
        <v>0</v>
      </c>
      <c r="J1971" s="1160"/>
      <c r="K1971" s="513"/>
      <c r="L1971" s="140"/>
    </row>
    <row r="1972" spans="2:12" s="85" customFormat="1" hidden="1">
      <c r="B1972" s="1145">
        <v>328</v>
      </c>
      <c r="C1972" s="1152"/>
      <c r="D1972" s="1155"/>
      <c r="E1972" s="537" t="s">
        <v>134</v>
      </c>
      <c r="F1972" s="507"/>
      <c r="G1972" s="538">
        <f>D1972*F1972</f>
        <v>0</v>
      </c>
      <c r="H1972" s="509"/>
      <c r="I1972" s="518">
        <f t="shared" ref="I1972" si="1956">$D1972*$F1972*H1972</f>
        <v>0</v>
      </c>
      <c r="J1972" s="1168">
        <f>SUM(I1972:I1977)</f>
        <v>0</v>
      </c>
      <c r="K1972" s="539"/>
      <c r="L1972" s="140"/>
    </row>
    <row r="1973" spans="2:12" s="85" customFormat="1" hidden="1">
      <c r="B1973" s="1150"/>
      <c r="C1973" s="1153"/>
      <c r="D1973" s="1156"/>
      <c r="E1973" s="537" t="s">
        <v>268</v>
      </c>
      <c r="F1973" s="507"/>
      <c r="G1973" s="538">
        <f>D1972*F1973</f>
        <v>0</v>
      </c>
      <c r="H1973" s="509"/>
      <c r="I1973" s="518">
        <f t="shared" ref="I1973" si="1957">$D1972*$F1973*H1973</f>
        <v>0</v>
      </c>
      <c r="J1973" s="1159"/>
      <c r="K1973" s="513"/>
      <c r="L1973" s="140"/>
    </row>
    <row r="1974" spans="2:12" s="85" customFormat="1" hidden="1">
      <c r="B1974" s="1150"/>
      <c r="C1974" s="1153"/>
      <c r="D1974" s="1156"/>
      <c r="E1974" s="537" t="s">
        <v>257</v>
      </c>
      <c r="F1974" s="507"/>
      <c r="G1974" s="538">
        <f>D1972*F1974</f>
        <v>0</v>
      </c>
      <c r="H1974" s="509"/>
      <c r="I1974" s="518">
        <f t="shared" ref="I1974" si="1958">$D1972*$F1974*H1974</f>
        <v>0</v>
      </c>
      <c r="J1974" s="1159"/>
      <c r="K1974" s="513"/>
      <c r="L1974" s="140"/>
    </row>
    <row r="1975" spans="2:12" s="85" customFormat="1" hidden="1">
      <c r="B1975" s="1150"/>
      <c r="C1975" s="1153"/>
      <c r="D1975" s="1156"/>
      <c r="E1975" s="537" t="s">
        <v>269</v>
      </c>
      <c r="F1975" s="507"/>
      <c r="G1975" s="538">
        <f>D1972*F1975</f>
        <v>0</v>
      </c>
      <c r="H1975" s="509"/>
      <c r="I1975" s="518">
        <f t="shared" ref="I1975" si="1959">$D1972*$F1975*H1975</f>
        <v>0</v>
      </c>
      <c r="J1975" s="1159"/>
      <c r="K1975" s="513"/>
      <c r="L1975" s="140"/>
    </row>
    <row r="1976" spans="2:12" s="85" customFormat="1" hidden="1">
      <c r="B1976" s="1150"/>
      <c r="C1976" s="1153"/>
      <c r="D1976" s="1156"/>
      <c r="E1976" s="537" t="s">
        <v>270</v>
      </c>
      <c r="F1976" s="507"/>
      <c r="G1976" s="538">
        <f>D1972*F1976</f>
        <v>0</v>
      </c>
      <c r="H1976" s="509"/>
      <c r="I1976" s="518">
        <f t="shared" ref="I1976" si="1960">$D1972*$F1976*H1976</f>
        <v>0</v>
      </c>
      <c r="J1976" s="1159"/>
      <c r="K1976" s="513"/>
      <c r="L1976" s="140"/>
    </row>
    <row r="1977" spans="2:12" s="85" customFormat="1" hidden="1">
      <c r="B1977" s="1151"/>
      <c r="C1977" s="1154"/>
      <c r="D1977" s="1157"/>
      <c r="E1977" s="537" t="s">
        <v>132</v>
      </c>
      <c r="F1977" s="507"/>
      <c r="G1977" s="538">
        <f>D1972*F1977</f>
        <v>0</v>
      </c>
      <c r="H1977" s="509"/>
      <c r="I1977" s="518">
        <f t="shared" ref="I1977" si="1961">$D1972*$F1977*H1977</f>
        <v>0</v>
      </c>
      <c r="J1977" s="1160"/>
      <c r="K1977" s="513"/>
      <c r="L1977" s="140"/>
    </row>
    <row r="1978" spans="2:12" s="85" customFormat="1" hidden="1">
      <c r="B1978" s="1145">
        <v>329</v>
      </c>
      <c r="C1978" s="1152"/>
      <c r="D1978" s="1155"/>
      <c r="E1978" s="537" t="s">
        <v>134</v>
      </c>
      <c r="F1978" s="507"/>
      <c r="G1978" s="538">
        <f>D1978*F1978</f>
        <v>0</v>
      </c>
      <c r="H1978" s="509"/>
      <c r="I1978" s="518">
        <f t="shared" ref="I1978" si="1962">$D1978*$F1978*H1978</f>
        <v>0</v>
      </c>
      <c r="J1978" s="1168">
        <f>SUM(I1978:I1983)</f>
        <v>0</v>
      </c>
      <c r="K1978" s="539"/>
      <c r="L1978" s="140"/>
    </row>
    <row r="1979" spans="2:12" s="85" customFormat="1" hidden="1">
      <c r="B1979" s="1150"/>
      <c r="C1979" s="1153"/>
      <c r="D1979" s="1156"/>
      <c r="E1979" s="537" t="s">
        <v>268</v>
      </c>
      <c r="F1979" s="507"/>
      <c r="G1979" s="538">
        <f>D1978*F1979</f>
        <v>0</v>
      </c>
      <c r="H1979" s="509"/>
      <c r="I1979" s="518">
        <f t="shared" ref="I1979" si="1963">$D1978*$F1979*H1979</f>
        <v>0</v>
      </c>
      <c r="J1979" s="1159"/>
      <c r="K1979" s="513"/>
      <c r="L1979" s="140"/>
    </row>
    <row r="1980" spans="2:12" s="85" customFormat="1" hidden="1">
      <c r="B1980" s="1150"/>
      <c r="C1980" s="1153"/>
      <c r="D1980" s="1156"/>
      <c r="E1980" s="537" t="s">
        <v>257</v>
      </c>
      <c r="F1980" s="507"/>
      <c r="G1980" s="538">
        <f>D1978*F1980</f>
        <v>0</v>
      </c>
      <c r="H1980" s="509"/>
      <c r="I1980" s="518">
        <f t="shared" ref="I1980" si="1964">$D1978*$F1980*H1980</f>
        <v>0</v>
      </c>
      <c r="J1980" s="1159"/>
      <c r="K1980" s="513"/>
      <c r="L1980" s="140"/>
    </row>
    <row r="1981" spans="2:12" s="85" customFormat="1" hidden="1">
      <c r="B1981" s="1150"/>
      <c r="C1981" s="1153"/>
      <c r="D1981" s="1156"/>
      <c r="E1981" s="537" t="s">
        <v>269</v>
      </c>
      <c r="F1981" s="507"/>
      <c r="G1981" s="538">
        <f>D1978*F1981</f>
        <v>0</v>
      </c>
      <c r="H1981" s="509"/>
      <c r="I1981" s="518">
        <f t="shared" ref="I1981" si="1965">$D1978*$F1981*H1981</f>
        <v>0</v>
      </c>
      <c r="J1981" s="1159"/>
      <c r="K1981" s="513"/>
      <c r="L1981" s="140"/>
    </row>
    <row r="1982" spans="2:12" s="85" customFormat="1" hidden="1">
      <c r="B1982" s="1150"/>
      <c r="C1982" s="1153"/>
      <c r="D1982" s="1156"/>
      <c r="E1982" s="537" t="s">
        <v>270</v>
      </c>
      <c r="F1982" s="507"/>
      <c r="G1982" s="538">
        <f>D1978*F1982</f>
        <v>0</v>
      </c>
      <c r="H1982" s="509"/>
      <c r="I1982" s="518">
        <f t="shared" ref="I1982" si="1966">$D1978*$F1982*H1982</f>
        <v>0</v>
      </c>
      <c r="J1982" s="1159"/>
      <c r="K1982" s="513"/>
      <c r="L1982" s="140"/>
    </row>
    <row r="1983" spans="2:12" s="85" customFormat="1" hidden="1">
      <c r="B1983" s="1151"/>
      <c r="C1983" s="1154"/>
      <c r="D1983" s="1157"/>
      <c r="E1983" s="537" t="s">
        <v>132</v>
      </c>
      <c r="F1983" s="507"/>
      <c r="G1983" s="538">
        <f>D1978*F1983</f>
        <v>0</v>
      </c>
      <c r="H1983" s="509"/>
      <c r="I1983" s="518">
        <f t="shared" ref="I1983" si="1967">$D1978*$F1983*H1983</f>
        <v>0</v>
      </c>
      <c r="J1983" s="1160"/>
      <c r="K1983" s="513"/>
      <c r="L1983" s="140"/>
    </row>
    <row r="1984" spans="2:12" s="85" customFormat="1" hidden="1">
      <c r="B1984" s="1145">
        <v>330</v>
      </c>
      <c r="C1984" s="1152"/>
      <c r="D1984" s="1155"/>
      <c r="E1984" s="537" t="s">
        <v>134</v>
      </c>
      <c r="F1984" s="507"/>
      <c r="G1984" s="538">
        <f>D1984*F1984</f>
        <v>0</v>
      </c>
      <c r="H1984" s="509"/>
      <c r="I1984" s="518">
        <f t="shared" ref="I1984" si="1968">$D1984*$F1984*H1984</f>
        <v>0</v>
      </c>
      <c r="J1984" s="1168">
        <f>SUM(I1984:I1989)</f>
        <v>0</v>
      </c>
      <c r="K1984" s="539"/>
      <c r="L1984" s="140"/>
    </row>
    <row r="1985" spans="2:12" s="85" customFormat="1" hidden="1">
      <c r="B1985" s="1150"/>
      <c r="C1985" s="1153"/>
      <c r="D1985" s="1156"/>
      <c r="E1985" s="537" t="s">
        <v>268</v>
      </c>
      <c r="F1985" s="507"/>
      <c r="G1985" s="538">
        <f>D1984*F1985</f>
        <v>0</v>
      </c>
      <c r="H1985" s="509"/>
      <c r="I1985" s="518">
        <f t="shared" ref="I1985" si="1969">$D1984*$F1985*H1985</f>
        <v>0</v>
      </c>
      <c r="J1985" s="1159"/>
      <c r="K1985" s="513"/>
      <c r="L1985" s="140"/>
    </row>
    <row r="1986" spans="2:12" s="85" customFormat="1" hidden="1">
      <c r="B1986" s="1150"/>
      <c r="C1986" s="1153"/>
      <c r="D1986" s="1156"/>
      <c r="E1986" s="537" t="s">
        <v>257</v>
      </c>
      <c r="F1986" s="507"/>
      <c r="G1986" s="538">
        <f>D1984*F1986</f>
        <v>0</v>
      </c>
      <c r="H1986" s="509"/>
      <c r="I1986" s="518">
        <f t="shared" ref="I1986" si="1970">$D1984*$F1986*H1986</f>
        <v>0</v>
      </c>
      <c r="J1986" s="1159"/>
      <c r="K1986" s="513"/>
      <c r="L1986" s="140"/>
    </row>
    <row r="1987" spans="2:12" s="85" customFormat="1" hidden="1">
      <c r="B1987" s="1150"/>
      <c r="C1987" s="1153"/>
      <c r="D1987" s="1156"/>
      <c r="E1987" s="537" t="s">
        <v>269</v>
      </c>
      <c r="F1987" s="507"/>
      <c r="G1987" s="538">
        <f>D1984*F1987</f>
        <v>0</v>
      </c>
      <c r="H1987" s="509"/>
      <c r="I1987" s="518">
        <f t="shared" ref="I1987" si="1971">$D1984*$F1987*H1987</f>
        <v>0</v>
      </c>
      <c r="J1987" s="1159"/>
      <c r="K1987" s="513"/>
      <c r="L1987" s="140"/>
    </row>
    <row r="1988" spans="2:12" s="85" customFormat="1" hidden="1">
      <c r="B1988" s="1150"/>
      <c r="C1988" s="1153"/>
      <c r="D1988" s="1156"/>
      <c r="E1988" s="537" t="s">
        <v>270</v>
      </c>
      <c r="F1988" s="507"/>
      <c r="G1988" s="538">
        <f>D1984*F1988</f>
        <v>0</v>
      </c>
      <c r="H1988" s="509"/>
      <c r="I1988" s="518">
        <f t="shared" ref="I1988" si="1972">$D1984*$F1988*H1988</f>
        <v>0</v>
      </c>
      <c r="J1988" s="1159"/>
      <c r="K1988" s="513"/>
      <c r="L1988" s="140"/>
    </row>
    <row r="1989" spans="2:12" s="85" customFormat="1" hidden="1">
      <c r="B1989" s="1151"/>
      <c r="C1989" s="1154"/>
      <c r="D1989" s="1157"/>
      <c r="E1989" s="537" t="s">
        <v>132</v>
      </c>
      <c r="F1989" s="507"/>
      <c r="G1989" s="538">
        <f>D1984*F1989</f>
        <v>0</v>
      </c>
      <c r="H1989" s="509"/>
      <c r="I1989" s="518">
        <f t="shared" ref="I1989" si="1973">$D1984*$F1989*H1989</f>
        <v>0</v>
      </c>
      <c r="J1989" s="1160"/>
      <c r="K1989" s="513"/>
      <c r="L1989" s="140"/>
    </row>
    <row r="1990" spans="2:12" s="85" customFormat="1" hidden="1">
      <c r="B1990" s="1145">
        <v>331</v>
      </c>
      <c r="C1990" s="1152"/>
      <c r="D1990" s="1155"/>
      <c r="E1990" s="537" t="s">
        <v>134</v>
      </c>
      <c r="F1990" s="507"/>
      <c r="G1990" s="538">
        <f>D1990*F1990</f>
        <v>0</v>
      </c>
      <c r="H1990" s="509"/>
      <c r="I1990" s="518">
        <f t="shared" ref="I1990" si="1974">$D1990*$F1990*H1990</f>
        <v>0</v>
      </c>
      <c r="J1990" s="1168">
        <f>SUM(I1990:I1995)</f>
        <v>0</v>
      </c>
      <c r="K1990" s="539"/>
      <c r="L1990" s="140"/>
    </row>
    <row r="1991" spans="2:12" s="85" customFormat="1" hidden="1">
      <c r="B1991" s="1150"/>
      <c r="C1991" s="1153"/>
      <c r="D1991" s="1156"/>
      <c r="E1991" s="537" t="s">
        <v>268</v>
      </c>
      <c r="F1991" s="507"/>
      <c r="G1991" s="538">
        <f>D1990*F1991</f>
        <v>0</v>
      </c>
      <c r="H1991" s="509"/>
      <c r="I1991" s="518">
        <f t="shared" ref="I1991" si="1975">$D1990*$F1991*H1991</f>
        <v>0</v>
      </c>
      <c r="J1991" s="1159"/>
      <c r="K1991" s="513"/>
      <c r="L1991" s="140"/>
    </row>
    <row r="1992" spans="2:12" s="85" customFormat="1" hidden="1">
      <c r="B1992" s="1150"/>
      <c r="C1992" s="1153"/>
      <c r="D1992" s="1156"/>
      <c r="E1992" s="537" t="s">
        <v>257</v>
      </c>
      <c r="F1992" s="507"/>
      <c r="G1992" s="538">
        <f>D1990*F1992</f>
        <v>0</v>
      </c>
      <c r="H1992" s="509"/>
      <c r="I1992" s="518">
        <f t="shared" ref="I1992" si="1976">$D1990*$F1992*H1992</f>
        <v>0</v>
      </c>
      <c r="J1992" s="1159"/>
      <c r="K1992" s="513"/>
      <c r="L1992" s="140"/>
    </row>
    <row r="1993" spans="2:12" s="85" customFormat="1" hidden="1">
      <c r="B1993" s="1150"/>
      <c r="C1993" s="1153"/>
      <c r="D1993" s="1156"/>
      <c r="E1993" s="537" t="s">
        <v>269</v>
      </c>
      <c r="F1993" s="507"/>
      <c r="G1993" s="538">
        <f>D1990*F1993</f>
        <v>0</v>
      </c>
      <c r="H1993" s="509"/>
      <c r="I1993" s="518">
        <f t="shared" ref="I1993" si="1977">$D1990*$F1993*H1993</f>
        <v>0</v>
      </c>
      <c r="J1993" s="1159"/>
      <c r="K1993" s="513"/>
      <c r="L1993" s="140"/>
    </row>
    <row r="1994" spans="2:12" s="85" customFormat="1" hidden="1">
      <c r="B1994" s="1150"/>
      <c r="C1994" s="1153"/>
      <c r="D1994" s="1156"/>
      <c r="E1994" s="537" t="s">
        <v>270</v>
      </c>
      <c r="F1994" s="507"/>
      <c r="G1994" s="538">
        <f>D1990*F1994</f>
        <v>0</v>
      </c>
      <c r="H1994" s="509"/>
      <c r="I1994" s="518">
        <f t="shared" ref="I1994" si="1978">$D1990*$F1994*H1994</f>
        <v>0</v>
      </c>
      <c r="J1994" s="1159"/>
      <c r="K1994" s="513"/>
      <c r="L1994" s="140"/>
    </row>
    <row r="1995" spans="2:12" s="85" customFormat="1" hidden="1">
      <c r="B1995" s="1151"/>
      <c r="C1995" s="1154"/>
      <c r="D1995" s="1157"/>
      <c r="E1995" s="537" t="s">
        <v>132</v>
      </c>
      <c r="F1995" s="507"/>
      <c r="G1995" s="538">
        <f>D1990*F1995</f>
        <v>0</v>
      </c>
      <c r="H1995" s="509"/>
      <c r="I1995" s="518">
        <f t="shared" ref="I1995" si="1979">$D1990*$F1995*H1995</f>
        <v>0</v>
      </c>
      <c r="J1995" s="1160"/>
      <c r="K1995" s="513"/>
      <c r="L1995" s="140"/>
    </row>
    <row r="1996" spans="2:12" s="85" customFormat="1" hidden="1">
      <c r="B1996" s="1145">
        <v>332</v>
      </c>
      <c r="C1996" s="1152"/>
      <c r="D1996" s="1155"/>
      <c r="E1996" s="537" t="s">
        <v>134</v>
      </c>
      <c r="F1996" s="507"/>
      <c r="G1996" s="538">
        <f>D1996*F1996</f>
        <v>0</v>
      </c>
      <c r="H1996" s="509"/>
      <c r="I1996" s="518">
        <f t="shared" ref="I1996" si="1980">$D1996*$F1996*H1996</f>
        <v>0</v>
      </c>
      <c r="J1996" s="1168">
        <f>SUM(I1996:I2001)</f>
        <v>0</v>
      </c>
      <c r="K1996" s="539"/>
      <c r="L1996" s="140"/>
    </row>
    <row r="1997" spans="2:12" s="85" customFormat="1" hidden="1">
      <c r="B1997" s="1150"/>
      <c r="C1997" s="1153"/>
      <c r="D1997" s="1156"/>
      <c r="E1997" s="537" t="s">
        <v>268</v>
      </c>
      <c r="F1997" s="507"/>
      <c r="G1997" s="538">
        <f>D1996*F1997</f>
        <v>0</v>
      </c>
      <c r="H1997" s="509"/>
      <c r="I1997" s="518">
        <f t="shared" ref="I1997" si="1981">$D1996*$F1997*H1997</f>
        <v>0</v>
      </c>
      <c r="J1997" s="1159"/>
      <c r="K1997" s="513"/>
      <c r="L1997" s="140"/>
    </row>
    <row r="1998" spans="2:12" s="85" customFormat="1" hidden="1">
      <c r="B1998" s="1150"/>
      <c r="C1998" s="1153"/>
      <c r="D1998" s="1156"/>
      <c r="E1998" s="537" t="s">
        <v>257</v>
      </c>
      <c r="F1998" s="507"/>
      <c r="G1998" s="538">
        <f>D1996*F1998</f>
        <v>0</v>
      </c>
      <c r="H1998" s="509"/>
      <c r="I1998" s="518">
        <f t="shared" ref="I1998" si="1982">$D1996*$F1998*H1998</f>
        <v>0</v>
      </c>
      <c r="J1998" s="1159"/>
      <c r="K1998" s="513"/>
      <c r="L1998" s="140"/>
    </row>
    <row r="1999" spans="2:12" s="85" customFormat="1" hidden="1">
      <c r="B1999" s="1150"/>
      <c r="C1999" s="1153"/>
      <c r="D1999" s="1156"/>
      <c r="E1999" s="537" t="s">
        <v>269</v>
      </c>
      <c r="F1999" s="507"/>
      <c r="G1999" s="538">
        <f>D1996*F1999</f>
        <v>0</v>
      </c>
      <c r="H1999" s="509"/>
      <c r="I1999" s="518">
        <f t="shared" ref="I1999" si="1983">$D1996*$F1999*H1999</f>
        <v>0</v>
      </c>
      <c r="J1999" s="1159"/>
      <c r="K1999" s="513"/>
      <c r="L1999" s="140"/>
    </row>
    <row r="2000" spans="2:12" s="85" customFormat="1" hidden="1">
      <c r="B2000" s="1150"/>
      <c r="C2000" s="1153"/>
      <c r="D2000" s="1156"/>
      <c r="E2000" s="537" t="s">
        <v>270</v>
      </c>
      <c r="F2000" s="507"/>
      <c r="G2000" s="538">
        <f>D1996*F2000</f>
        <v>0</v>
      </c>
      <c r="H2000" s="509"/>
      <c r="I2000" s="518">
        <f t="shared" ref="I2000" si="1984">$D1996*$F2000*H2000</f>
        <v>0</v>
      </c>
      <c r="J2000" s="1159"/>
      <c r="K2000" s="513"/>
      <c r="L2000" s="140"/>
    </row>
    <row r="2001" spans="2:12" s="85" customFormat="1" hidden="1">
      <c r="B2001" s="1151"/>
      <c r="C2001" s="1154"/>
      <c r="D2001" s="1157"/>
      <c r="E2001" s="537" t="s">
        <v>132</v>
      </c>
      <c r="F2001" s="507"/>
      <c r="G2001" s="538">
        <f>D1996*F2001</f>
        <v>0</v>
      </c>
      <c r="H2001" s="509"/>
      <c r="I2001" s="518">
        <f t="shared" ref="I2001" si="1985">$D1996*$F2001*H2001</f>
        <v>0</v>
      </c>
      <c r="J2001" s="1160"/>
      <c r="K2001" s="513"/>
      <c r="L2001" s="140"/>
    </row>
    <row r="2002" spans="2:12" s="85" customFormat="1" hidden="1">
      <c r="B2002" s="1145">
        <v>333</v>
      </c>
      <c r="C2002" s="1152"/>
      <c r="D2002" s="1155"/>
      <c r="E2002" s="537" t="s">
        <v>134</v>
      </c>
      <c r="F2002" s="507"/>
      <c r="G2002" s="538">
        <f>D2002*F2002</f>
        <v>0</v>
      </c>
      <c r="H2002" s="509"/>
      <c r="I2002" s="518">
        <f t="shared" ref="I2002" si="1986">$D2002*$F2002*H2002</f>
        <v>0</v>
      </c>
      <c r="J2002" s="1168">
        <f>SUM(I2002:I2007)</f>
        <v>0</v>
      </c>
      <c r="K2002" s="539"/>
      <c r="L2002" s="140"/>
    </row>
    <row r="2003" spans="2:12" s="85" customFormat="1" hidden="1">
      <c r="B2003" s="1150"/>
      <c r="C2003" s="1153"/>
      <c r="D2003" s="1156"/>
      <c r="E2003" s="537" t="s">
        <v>268</v>
      </c>
      <c r="F2003" s="507"/>
      <c r="G2003" s="538">
        <f>D2002*F2003</f>
        <v>0</v>
      </c>
      <c r="H2003" s="509"/>
      <c r="I2003" s="518">
        <f t="shared" ref="I2003" si="1987">$D2002*$F2003*H2003</f>
        <v>0</v>
      </c>
      <c r="J2003" s="1159"/>
      <c r="K2003" s="513"/>
      <c r="L2003" s="140"/>
    </row>
    <row r="2004" spans="2:12" s="85" customFormat="1" hidden="1">
      <c r="B2004" s="1150"/>
      <c r="C2004" s="1153"/>
      <c r="D2004" s="1156"/>
      <c r="E2004" s="537" t="s">
        <v>257</v>
      </c>
      <c r="F2004" s="507"/>
      <c r="G2004" s="538">
        <f>D2002*F2004</f>
        <v>0</v>
      </c>
      <c r="H2004" s="509"/>
      <c r="I2004" s="518">
        <f t="shared" ref="I2004" si="1988">$D2002*$F2004*H2004</f>
        <v>0</v>
      </c>
      <c r="J2004" s="1159"/>
      <c r="K2004" s="513"/>
      <c r="L2004" s="140"/>
    </row>
    <row r="2005" spans="2:12" s="85" customFormat="1" hidden="1">
      <c r="B2005" s="1150"/>
      <c r="C2005" s="1153"/>
      <c r="D2005" s="1156"/>
      <c r="E2005" s="537" t="s">
        <v>269</v>
      </c>
      <c r="F2005" s="507"/>
      <c r="G2005" s="538">
        <f>D2002*F2005</f>
        <v>0</v>
      </c>
      <c r="H2005" s="509"/>
      <c r="I2005" s="518">
        <f t="shared" ref="I2005" si="1989">$D2002*$F2005*H2005</f>
        <v>0</v>
      </c>
      <c r="J2005" s="1159"/>
      <c r="K2005" s="513"/>
      <c r="L2005" s="140"/>
    </row>
    <row r="2006" spans="2:12" s="85" customFormat="1" hidden="1">
      <c r="B2006" s="1150"/>
      <c r="C2006" s="1153"/>
      <c r="D2006" s="1156"/>
      <c r="E2006" s="537" t="s">
        <v>270</v>
      </c>
      <c r="F2006" s="507"/>
      <c r="G2006" s="538">
        <f>D2002*F2006</f>
        <v>0</v>
      </c>
      <c r="H2006" s="509"/>
      <c r="I2006" s="518">
        <f t="shared" ref="I2006" si="1990">$D2002*$F2006*H2006</f>
        <v>0</v>
      </c>
      <c r="J2006" s="1159"/>
      <c r="K2006" s="513"/>
      <c r="L2006" s="140"/>
    </row>
    <row r="2007" spans="2:12" s="85" customFormat="1" hidden="1">
      <c r="B2007" s="1151"/>
      <c r="C2007" s="1154"/>
      <c r="D2007" s="1157"/>
      <c r="E2007" s="537" t="s">
        <v>132</v>
      </c>
      <c r="F2007" s="507"/>
      <c r="G2007" s="538">
        <f>D2002*F2007</f>
        <v>0</v>
      </c>
      <c r="H2007" s="509"/>
      <c r="I2007" s="518">
        <f t="shared" ref="I2007" si="1991">$D2002*$F2007*H2007</f>
        <v>0</v>
      </c>
      <c r="J2007" s="1160"/>
      <c r="K2007" s="513"/>
      <c r="L2007" s="140"/>
    </row>
    <row r="2008" spans="2:12" s="85" customFormat="1" hidden="1">
      <c r="B2008" s="1145">
        <v>334</v>
      </c>
      <c r="C2008" s="1152"/>
      <c r="D2008" s="1155"/>
      <c r="E2008" s="537" t="s">
        <v>134</v>
      </c>
      <c r="F2008" s="507"/>
      <c r="G2008" s="538">
        <f>D2008*F2008</f>
        <v>0</v>
      </c>
      <c r="H2008" s="509"/>
      <c r="I2008" s="518">
        <f t="shared" ref="I2008" si="1992">$D2008*$F2008*H2008</f>
        <v>0</v>
      </c>
      <c r="J2008" s="1168">
        <f>SUM(I2008:I2013)</f>
        <v>0</v>
      </c>
      <c r="K2008" s="539"/>
      <c r="L2008" s="140"/>
    </row>
    <row r="2009" spans="2:12" s="85" customFormat="1" hidden="1">
      <c r="B2009" s="1150"/>
      <c r="C2009" s="1153"/>
      <c r="D2009" s="1156"/>
      <c r="E2009" s="537" t="s">
        <v>268</v>
      </c>
      <c r="F2009" s="507"/>
      <c r="G2009" s="538">
        <f>D2008*F2009</f>
        <v>0</v>
      </c>
      <c r="H2009" s="509"/>
      <c r="I2009" s="518">
        <f t="shared" ref="I2009" si="1993">$D2008*$F2009*H2009</f>
        <v>0</v>
      </c>
      <c r="J2009" s="1159"/>
      <c r="K2009" s="513"/>
      <c r="L2009" s="140"/>
    </row>
    <row r="2010" spans="2:12" s="85" customFormat="1" hidden="1">
      <c r="B2010" s="1150"/>
      <c r="C2010" s="1153"/>
      <c r="D2010" s="1156"/>
      <c r="E2010" s="537" t="s">
        <v>257</v>
      </c>
      <c r="F2010" s="507"/>
      <c r="G2010" s="538">
        <f>D2008*F2010</f>
        <v>0</v>
      </c>
      <c r="H2010" s="509"/>
      <c r="I2010" s="518">
        <f t="shared" ref="I2010" si="1994">$D2008*$F2010*H2010</f>
        <v>0</v>
      </c>
      <c r="J2010" s="1159"/>
      <c r="K2010" s="513"/>
      <c r="L2010" s="140"/>
    </row>
    <row r="2011" spans="2:12" s="85" customFormat="1" hidden="1">
      <c r="B2011" s="1150"/>
      <c r="C2011" s="1153"/>
      <c r="D2011" s="1156"/>
      <c r="E2011" s="537" t="s">
        <v>269</v>
      </c>
      <c r="F2011" s="507"/>
      <c r="G2011" s="538">
        <f>D2008*F2011</f>
        <v>0</v>
      </c>
      <c r="H2011" s="509"/>
      <c r="I2011" s="518">
        <f t="shared" ref="I2011" si="1995">$D2008*$F2011*H2011</f>
        <v>0</v>
      </c>
      <c r="J2011" s="1159"/>
      <c r="K2011" s="513"/>
      <c r="L2011" s="140"/>
    </row>
    <row r="2012" spans="2:12" s="85" customFormat="1" hidden="1">
      <c r="B2012" s="1150"/>
      <c r="C2012" s="1153"/>
      <c r="D2012" s="1156"/>
      <c r="E2012" s="537" t="s">
        <v>270</v>
      </c>
      <c r="F2012" s="507"/>
      <c r="G2012" s="538">
        <f>D2008*F2012</f>
        <v>0</v>
      </c>
      <c r="H2012" s="509"/>
      <c r="I2012" s="518">
        <f t="shared" ref="I2012" si="1996">$D2008*$F2012*H2012</f>
        <v>0</v>
      </c>
      <c r="J2012" s="1159"/>
      <c r="K2012" s="513"/>
      <c r="L2012" s="140"/>
    </row>
    <row r="2013" spans="2:12" s="85" customFormat="1" hidden="1">
      <c r="B2013" s="1151"/>
      <c r="C2013" s="1154"/>
      <c r="D2013" s="1157"/>
      <c r="E2013" s="537" t="s">
        <v>132</v>
      </c>
      <c r="F2013" s="507"/>
      <c r="G2013" s="538">
        <f>D2008*F2013</f>
        <v>0</v>
      </c>
      <c r="H2013" s="509"/>
      <c r="I2013" s="518">
        <f t="shared" ref="I2013" si="1997">$D2008*$F2013*H2013</f>
        <v>0</v>
      </c>
      <c r="J2013" s="1160"/>
      <c r="K2013" s="513"/>
      <c r="L2013" s="140"/>
    </row>
    <row r="2014" spans="2:12" s="85" customFormat="1" hidden="1">
      <c r="B2014" s="1145">
        <v>335</v>
      </c>
      <c r="C2014" s="1152"/>
      <c r="D2014" s="1155"/>
      <c r="E2014" s="537" t="s">
        <v>134</v>
      </c>
      <c r="F2014" s="507"/>
      <c r="G2014" s="538">
        <f>D2014*F2014</f>
        <v>0</v>
      </c>
      <c r="H2014" s="509"/>
      <c r="I2014" s="518">
        <f t="shared" ref="I2014" si="1998">$D2014*$F2014*H2014</f>
        <v>0</v>
      </c>
      <c r="J2014" s="1168">
        <f>SUM(I2014:I2019)</f>
        <v>0</v>
      </c>
      <c r="K2014" s="539"/>
      <c r="L2014" s="140"/>
    </row>
    <row r="2015" spans="2:12" s="85" customFormat="1" hidden="1">
      <c r="B2015" s="1150"/>
      <c r="C2015" s="1153"/>
      <c r="D2015" s="1156"/>
      <c r="E2015" s="537" t="s">
        <v>268</v>
      </c>
      <c r="F2015" s="507"/>
      <c r="G2015" s="538">
        <f>D2014*F2015</f>
        <v>0</v>
      </c>
      <c r="H2015" s="509"/>
      <c r="I2015" s="518">
        <f t="shared" ref="I2015" si="1999">$D2014*$F2015*H2015</f>
        <v>0</v>
      </c>
      <c r="J2015" s="1159"/>
      <c r="K2015" s="513"/>
      <c r="L2015" s="140"/>
    </row>
    <row r="2016" spans="2:12" s="85" customFormat="1" hidden="1">
      <c r="B2016" s="1150"/>
      <c r="C2016" s="1153"/>
      <c r="D2016" s="1156"/>
      <c r="E2016" s="537" t="s">
        <v>257</v>
      </c>
      <c r="F2016" s="507"/>
      <c r="G2016" s="538">
        <f>D2014*F2016</f>
        <v>0</v>
      </c>
      <c r="H2016" s="509"/>
      <c r="I2016" s="518">
        <f t="shared" ref="I2016" si="2000">$D2014*$F2016*H2016</f>
        <v>0</v>
      </c>
      <c r="J2016" s="1159"/>
      <c r="K2016" s="513"/>
      <c r="L2016" s="140"/>
    </row>
    <row r="2017" spans="2:12" s="85" customFormat="1" hidden="1">
      <c r="B2017" s="1150"/>
      <c r="C2017" s="1153"/>
      <c r="D2017" s="1156"/>
      <c r="E2017" s="537" t="s">
        <v>269</v>
      </c>
      <c r="F2017" s="507"/>
      <c r="G2017" s="538">
        <f>D2014*F2017</f>
        <v>0</v>
      </c>
      <c r="H2017" s="509"/>
      <c r="I2017" s="518">
        <f t="shared" ref="I2017" si="2001">$D2014*$F2017*H2017</f>
        <v>0</v>
      </c>
      <c r="J2017" s="1159"/>
      <c r="K2017" s="513"/>
      <c r="L2017" s="140"/>
    </row>
    <row r="2018" spans="2:12" s="85" customFormat="1" hidden="1">
      <c r="B2018" s="1150"/>
      <c r="C2018" s="1153"/>
      <c r="D2018" s="1156"/>
      <c r="E2018" s="537" t="s">
        <v>270</v>
      </c>
      <c r="F2018" s="507"/>
      <c r="G2018" s="538">
        <f>D2014*F2018</f>
        <v>0</v>
      </c>
      <c r="H2018" s="509"/>
      <c r="I2018" s="518">
        <f t="shared" ref="I2018" si="2002">$D2014*$F2018*H2018</f>
        <v>0</v>
      </c>
      <c r="J2018" s="1159"/>
      <c r="K2018" s="513"/>
      <c r="L2018" s="140"/>
    </row>
    <row r="2019" spans="2:12" s="85" customFormat="1" hidden="1">
      <c r="B2019" s="1151"/>
      <c r="C2019" s="1154"/>
      <c r="D2019" s="1157"/>
      <c r="E2019" s="537" t="s">
        <v>132</v>
      </c>
      <c r="F2019" s="507"/>
      <c r="G2019" s="538">
        <f>D2014*F2019</f>
        <v>0</v>
      </c>
      <c r="H2019" s="509"/>
      <c r="I2019" s="518">
        <f t="shared" ref="I2019" si="2003">$D2014*$F2019*H2019</f>
        <v>0</v>
      </c>
      <c r="J2019" s="1160"/>
      <c r="K2019" s="513"/>
      <c r="L2019" s="140"/>
    </row>
    <row r="2020" spans="2:12" s="85" customFormat="1" hidden="1">
      <c r="B2020" s="1145">
        <v>336</v>
      </c>
      <c r="C2020" s="1152"/>
      <c r="D2020" s="1155"/>
      <c r="E2020" s="537" t="s">
        <v>134</v>
      </c>
      <c r="F2020" s="507"/>
      <c r="G2020" s="538">
        <f>D2020*F2020</f>
        <v>0</v>
      </c>
      <c r="H2020" s="509"/>
      <c r="I2020" s="518">
        <f t="shared" ref="I2020" si="2004">$D2020*$F2020*H2020</f>
        <v>0</v>
      </c>
      <c r="J2020" s="1168">
        <f>SUM(I2020:I2025)</f>
        <v>0</v>
      </c>
      <c r="K2020" s="539"/>
      <c r="L2020" s="140"/>
    </row>
    <row r="2021" spans="2:12" s="85" customFormat="1" hidden="1">
      <c r="B2021" s="1150"/>
      <c r="C2021" s="1153"/>
      <c r="D2021" s="1156"/>
      <c r="E2021" s="537" t="s">
        <v>268</v>
      </c>
      <c r="F2021" s="507"/>
      <c r="G2021" s="538">
        <f>D2020*F2021</f>
        <v>0</v>
      </c>
      <c r="H2021" s="509"/>
      <c r="I2021" s="518">
        <f t="shared" ref="I2021" si="2005">$D2020*$F2021*H2021</f>
        <v>0</v>
      </c>
      <c r="J2021" s="1159"/>
      <c r="K2021" s="513"/>
      <c r="L2021" s="140"/>
    </row>
    <row r="2022" spans="2:12" s="85" customFormat="1" hidden="1">
      <c r="B2022" s="1150"/>
      <c r="C2022" s="1153"/>
      <c r="D2022" s="1156"/>
      <c r="E2022" s="537" t="s">
        <v>257</v>
      </c>
      <c r="F2022" s="507"/>
      <c r="G2022" s="538">
        <f>D2020*F2022</f>
        <v>0</v>
      </c>
      <c r="H2022" s="509"/>
      <c r="I2022" s="518">
        <f t="shared" ref="I2022" si="2006">$D2020*$F2022*H2022</f>
        <v>0</v>
      </c>
      <c r="J2022" s="1159"/>
      <c r="K2022" s="513"/>
      <c r="L2022" s="140"/>
    </row>
    <row r="2023" spans="2:12" s="85" customFormat="1" hidden="1">
      <c r="B2023" s="1150"/>
      <c r="C2023" s="1153"/>
      <c r="D2023" s="1156"/>
      <c r="E2023" s="537" t="s">
        <v>269</v>
      </c>
      <c r="F2023" s="507"/>
      <c r="G2023" s="538">
        <f>D2020*F2023</f>
        <v>0</v>
      </c>
      <c r="H2023" s="509"/>
      <c r="I2023" s="518">
        <f t="shared" ref="I2023" si="2007">$D2020*$F2023*H2023</f>
        <v>0</v>
      </c>
      <c r="J2023" s="1159"/>
      <c r="K2023" s="513"/>
      <c r="L2023" s="140"/>
    </row>
    <row r="2024" spans="2:12" s="85" customFormat="1" hidden="1">
      <c r="B2024" s="1150"/>
      <c r="C2024" s="1153"/>
      <c r="D2024" s="1156"/>
      <c r="E2024" s="537" t="s">
        <v>270</v>
      </c>
      <c r="F2024" s="507"/>
      <c r="G2024" s="538">
        <f>D2020*F2024</f>
        <v>0</v>
      </c>
      <c r="H2024" s="509"/>
      <c r="I2024" s="518">
        <f t="shared" ref="I2024" si="2008">$D2020*$F2024*H2024</f>
        <v>0</v>
      </c>
      <c r="J2024" s="1159"/>
      <c r="K2024" s="513"/>
      <c r="L2024" s="140"/>
    </row>
    <row r="2025" spans="2:12" s="85" customFormat="1" hidden="1">
      <c r="B2025" s="1151"/>
      <c r="C2025" s="1154"/>
      <c r="D2025" s="1157"/>
      <c r="E2025" s="537" t="s">
        <v>132</v>
      </c>
      <c r="F2025" s="507"/>
      <c r="G2025" s="538">
        <f>D2020*F2025</f>
        <v>0</v>
      </c>
      <c r="H2025" s="509"/>
      <c r="I2025" s="518">
        <f t="shared" ref="I2025" si="2009">$D2020*$F2025*H2025</f>
        <v>0</v>
      </c>
      <c r="J2025" s="1160"/>
      <c r="K2025" s="513"/>
      <c r="L2025" s="140"/>
    </row>
    <row r="2026" spans="2:12" s="85" customFormat="1" hidden="1">
      <c r="B2026" s="1145">
        <v>337</v>
      </c>
      <c r="C2026" s="1152"/>
      <c r="D2026" s="1155"/>
      <c r="E2026" s="537" t="s">
        <v>134</v>
      </c>
      <c r="F2026" s="507"/>
      <c r="G2026" s="538">
        <f>D2026*F2026</f>
        <v>0</v>
      </c>
      <c r="H2026" s="509"/>
      <c r="I2026" s="518">
        <f t="shared" ref="I2026" si="2010">$D2026*$F2026*H2026</f>
        <v>0</v>
      </c>
      <c r="J2026" s="1168">
        <f>SUM(I2026:I2031)</f>
        <v>0</v>
      </c>
      <c r="K2026" s="539"/>
      <c r="L2026" s="140"/>
    </row>
    <row r="2027" spans="2:12" s="85" customFormat="1" hidden="1">
      <c r="B2027" s="1150"/>
      <c r="C2027" s="1153"/>
      <c r="D2027" s="1156"/>
      <c r="E2027" s="537" t="s">
        <v>268</v>
      </c>
      <c r="F2027" s="507"/>
      <c r="G2027" s="538">
        <f>D2026*F2027</f>
        <v>0</v>
      </c>
      <c r="H2027" s="509"/>
      <c r="I2027" s="518">
        <f t="shared" ref="I2027" si="2011">$D2026*$F2027*H2027</f>
        <v>0</v>
      </c>
      <c r="J2027" s="1159"/>
      <c r="K2027" s="513"/>
      <c r="L2027" s="140"/>
    </row>
    <row r="2028" spans="2:12" s="85" customFormat="1" hidden="1">
      <c r="B2028" s="1150"/>
      <c r="C2028" s="1153"/>
      <c r="D2028" s="1156"/>
      <c r="E2028" s="537" t="s">
        <v>257</v>
      </c>
      <c r="F2028" s="507"/>
      <c r="G2028" s="538">
        <f>D2026*F2028</f>
        <v>0</v>
      </c>
      <c r="H2028" s="509"/>
      <c r="I2028" s="518">
        <f t="shared" ref="I2028" si="2012">$D2026*$F2028*H2028</f>
        <v>0</v>
      </c>
      <c r="J2028" s="1159"/>
      <c r="K2028" s="513"/>
      <c r="L2028" s="140"/>
    </row>
    <row r="2029" spans="2:12" s="85" customFormat="1" hidden="1">
      <c r="B2029" s="1150"/>
      <c r="C2029" s="1153"/>
      <c r="D2029" s="1156"/>
      <c r="E2029" s="537" t="s">
        <v>269</v>
      </c>
      <c r="F2029" s="507"/>
      <c r="G2029" s="538">
        <f>D2026*F2029</f>
        <v>0</v>
      </c>
      <c r="H2029" s="509"/>
      <c r="I2029" s="518">
        <f t="shared" ref="I2029" si="2013">$D2026*$F2029*H2029</f>
        <v>0</v>
      </c>
      <c r="J2029" s="1159"/>
      <c r="K2029" s="513"/>
      <c r="L2029" s="140"/>
    </row>
    <row r="2030" spans="2:12" s="85" customFormat="1" hidden="1">
      <c r="B2030" s="1150"/>
      <c r="C2030" s="1153"/>
      <c r="D2030" s="1156"/>
      <c r="E2030" s="537" t="s">
        <v>270</v>
      </c>
      <c r="F2030" s="507"/>
      <c r="G2030" s="538">
        <f>D2026*F2030</f>
        <v>0</v>
      </c>
      <c r="H2030" s="509"/>
      <c r="I2030" s="518">
        <f t="shared" ref="I2030" si="2014">$D2026*$F2030*H2030</f>
        <v>0</v>
      </c>
      <c r="J2030" s="1159"/>
      <c r="K2030" s="513"/>
      <c r="L2030" s="140"/>
    </row>
    <row r="2031" spans="2:12" s="85" customFormat="1" hidden="1">
      <c r="B2031" s="1151"/>
      <c r="C2031" s="1154"/>
      <c r="D2031" s="1157"/>
      <c r="E2031" s="537" t="s">
        <v>132</v>
      </c>
      <c r="F2031" s="507"/>
      <c r="G2031" s="538">
        <f>D2026*F2031</f>
        <v>0</v>
      </c>
      <c r="H2031" s="509"/>
      <c r="I2031" s="518">
        <f t="shared" ref="I2031" si="2015">$D2026*$F2031*H2031</f>
        <v>0</v>
      </c>
      <c r="J2031" s="1160"/>
      <c r="K2031" s="513"/>
      <c r="L2031" s="140"/>
    </row>
    <row r="2032" spans="2:12" s="85" customFormat="1" hidden="1">
      <c r="B2032" s="1145">
        <v>338</v>
      </c>
      <c r="C2032" s="1152"/>
      <c r="D2032" s="1155"/>
      <c r="E2032" s="537" t="s">
        <v>134</v>
      </c>
      <c r="F2032" s="507"/>
      <c r="G2032" s="538">
        <f>D2032*F2032</f>
        <v>0</v>
      </c>
      <c r="H2032" s="509"/>
      <c r="I2032" s="518">
        <f t="shared" ref="I2032" si="2016">$D2032*$F2032*H2032</f>
        <v>0</v>
      </c>
      <c r="J2032" s="1168">
        <f>SUM(I2032:I2037)</f>
        <v>0</v>
      </c>
      <c r="K2032" s="539"/>
      <c r="L2032" s="140"/>
    </row>
    <row r="2033" spans="2:12" s="85" customFormat="1" hidden="1">
      <c r="B2033" s="1150"/>
      <c r="C2033" s="1153"/>
      <c r="D2033" s="1156"/>
      <c r="E2033" s="537" t="s">
        <v>268</v>
      </c>
      <c r="F2033" s="507"/>
      <c r="G2033" s="538">
        <f>D2032*F2033</f>
        <v>0</v>
      </c>
      <c r="H2033" s="509"/>
      <c r="I2033" s="518">
        <f t="shared" ref="I2033" si="2017">$D2032*$F2033*H2033</f>
        <v>0</v>
      </c>
      <c r="J2033" s="1159"/>
      <c r="K2033" s="513"/>
      <c r="L2033" s="140"/>
    </row>
    <row r="2034" spans="2:12" s="85" customFormat="1" hidden="1">
      <c r="B2034" s="1150"/>
      <c r="C2034" s="1153"/>
      <c r="D2034" s="1156"/>
      <c r="E2034" s="537" t="s">
        <v>257</v>
      </c>
      <c r="F2034" s="507"/>
      <c r="G2034" s="538">
        <f>D2032*F2034</f>
        <v>0</v>
      </c>
      <c r="H2034" s="509"/>
      <c r="I2034" s="518">
        <f t="shared" ref="I2034" si="2018">$D2032*$F2034*H2034</f>
        <v>0</v>
      </c>
      <c r="J2034" s="1159"/>
      <c r="K2034" s="513"/>
      <c r="L2034" s="140"/>
    </row>
    <row r="2035" spans="2:12" s="85" customFormat="1" hidden="1">
      <c r="B2035" s="1150"/>
      <c r="C2035" s="1153"/>
      <c r="D2035" s="1156"/>
      <c r="E2035" s="537" t="s">
        <v>269</v>
      </c>
      <c r="F2035" s="507"/>
      <c r="G2035" s="538">
        <f>D2032*F2035</f>
        <v>0</v>
      </c>
      <c r="H2035" s="509"/>
      <c r="I2035" s="518">
        <f t="shared" ref="I2035" si="2019">$D2032*$F2035*H2035</f>
        <v>0</v>
      </c>
      <c r="J2035" s="1159"/>
      <c r="K2035" s="513"/>
      <c r="L2035" s="140"/>
    </row>
    <row r="2036" spans="2:12" s="85" customFormat="1" hidden="1">
      <c r="B2036" s="1150"/>
      <c r="C2036" s="1153"/>
      <c r="D2036" s="1156"/>
      <c r="E2036" s="537" t="s">
        <v>270</v>
      </c>
      <c r="F2036" s="507"/>
      <c r="G2036" s="538">
        <f>D2032*F2036</f>
        <v>0</v>
      </c>
      <c r="H2036" s="509"/>
      <c r="I2036" s="518">
        <f t="shared" ref="I2036" si="2020">$D2032*$F2036*H2036</f>
        <v>0</v>
      </c>
      <c r="J2036" s="1159"/>
      <c r="K2036" s="513"/>
      <c r="L2036" s="140"/>
    </row>
    <row r="2037" spans="2:12" s="85" customFormat="1" hidden="1">
      <c r="B2037" s="1151"/>
      <c r="C2037" s="1154"/>
      <c r="D2037" s="1157"/>
      <c r="E2037" s="537" t="s">
        <v>132</v>
      </c>
      <c r="F2037" s="507"/>
      <c r="G2037" s="538">
        <f>D2032*F2037</f>
        <v>0</v>
      </c>
      <c r="H2037" s="509"/>
      <c r="I2037" s="518">
        <f t="shared" ref="I2037" si="2021">$D2032*$F2037*H2037</f>
        <v>0</v>
      </c>
      <c r="J2037" s="1160"/>
      <c r="K2037" s="513"/>
      <c r="L2037" s="140"/>
    </row>
    <row r="2038" spans="2:12" s="85" customFormat="1" hidden="1">
      <c r="B2038" s="1145">
        <v>339</v>
      </c>
      <c r="C2038" s="1152"/>
      <c r="D2038" s="1155"/>
      <c r="E2038" s="537" t="s">
        <v>134</v>
      </c>
      <c r="F2038" s="507"/>
      <c r="G2038" s="538">
        <f>D2038*F2038</f>
        <v>0</v>
      </c>
      <c r="H2038" s="509"/>
      <c r="I2038" s="518">
        <f t="shared" ref="I2038" si="2022">$D2038*$F2038*H2038</f>
        <v>0</v>
      </c>
      <c r="J2038" s="1168">
        <f>SUM(I2038:I2043)</f>
        <v>0</v>
      </c>
      <c r="K2038" s="539"/>
      <c r="L2038" s="140"/>
    </row>
    <row r="2039" spans="2:12" s="85" customFormat="1" hidden="1">
      <c r="B2039" s="1150"/>
      <c r="C2039" s="1153"/>
      <c r="D2039" s="1156"/>
      <c r="E2039" s="537" t="s">
        <v>268</v>
      </c>
      <c r="F2039" s="507"/>
      <c r="G2039" s="538">
        <f>D2038*F2039</f>
        <v>0</v>
      </c>
      <c r="H2039" s="509"/>
      <c r="I2039" s="518">
        <f t="shared" ref="I2039" si="2023">$D2038*$F2039*H2039</f>
        <v>0</v>
      </c>
      <c r="J2039" s="1159"/>
      <c r="K2039" s="513"/>
      <c r="L2039" s="140"/>
    </row>
    <row r="2040" spans="2:12" s="85" customFormat="1" hidden="1">
      <c r="B2040" s="1150"/>
      <c r="C2040" s="1153"/>
      <c r="D2040" s="1156"/>
      <c r="E2040" s="537" t="s">
        <v>257</v>
      </c>
      <c r="F2040" s="507"/>
      <c r="G2040" s="538">
        <f>D2038*F2040</f>
        <v>0</v>
      </c>
      <c r="H2040" s="509"/>
      <c r="I2040" s="518">
        <f t="shared" ref="I2040" si="2024">$D2038*$F2040*H2040</f>
        <v>0</v>
      </c>
      <c r="J2040" s="1159"/>
      <c r="K2040" s="513"/>
      <c r="L2040" s="140"/>
    </row>
    <row r="2041" spans="2:12" s="85" customFormat="1" hidden="1">
      <c r="B2041" s="1150"/>
      <c r="C2041" s="1153"/>
      <c r="D2041" s="1156"/>
      <c r="E2041" s="537" t="s">
        <v>269</v>
      </c>
      <c r="F2041" s="507"/>
      <c r="G2041" s="538">
        <f>D2038*F2041</f>
        <v>0</v>
      </c>
      <c r="H2041" s="509"/>
      <c r="I2041" s="518">
        <f t="shared" ref="I2041" si="2025">$D2038*$F2041*H2041</f>
        <v>0</v>
      </c>
      <c r="J2041" s="1159"/>
      <c r="K2041" s="513"/>
      <c r="L2041" s="140"/>
    </row>
    <row r="2042" spans="2:12" s="85" customFormat="1" hidden="1">
      <c r="B2042" s="1150"/>
      <c r="C2042" s="1153"/>
      <c r="D2042" s="1156"/>
      <c r="E2042" s="537" t="s">
        <v>270</v>
      </c>
      <c r="F2042" s="507"/>
      <c r="G2042" s="538">
        <f>D2038*F2042</f>
        <v>0</v>
      </c>
      <c r="H2042" s="509"/>
      <c r="I2042" s="518">
        <f t="shared" ref="I2042" si="2026">$D2038*$F2042*H2042</f>
        <v>0</v>
      </c>
      <c r="J2042" s="1159"/>
      <c r="K2042" s="513"/>
      <c r="L2042" s="140"/>
    </row>
    <row r="2043" spans="2:12" s="85" customFormat="1" hidden="1">
      <c r="B2043" s="1151"/>
      <c r="C2043" s="1154"/>
      <c r="D2043" s="1157"/>
      <c r="E2043" s="537" t="s">
        <v>132</v>
      </c>
      <c r="F2043" s="507"/>
      <c r="G2043" s="538">
        <f>D2038*F2043</f>
        <v>0</v>
      </c>
      <c r="H2043" s="509"/>
      <c r="I2043" s="518">
        <f t="shared" ref="I2043" si="2027">$D2038*$F2043*H2043</f>
        <v>0</v>
      </c>
      <c r="J2043" s="1160"/>
      <c r="K2043" s="513"/>
      <c r="L2043" s="140"/>
    </row>
    <row r="2044" spans="2:12" s="85" customFormat="1" hidden="1">
      <c r="B2044" s="1145">
        <v>340</v>
      </c>
      <c r="C2044" s="1152"/>
      <c r="D2044" s="1155"/>
      <c r="E2044" s="537" t="s">
        <v>134</v>
      </c>
      <c r="F2044" s="507"/>
      <c r="G2044" s="538">
        <f>D2044*F2044</f>
        <v>0</v>
      </c>
      <c r="H2044" s="509"/>
      <c r="I2044" s="518">
        <f t="shared" ref="I2044" si="2028">$D2044*$F2044*H2044</f>
        <v>0</v>
      </c>
      <c r="J2044" s="1168">
        <f>SUM(I2044:I2049)</f>
        <v>0</v>
      </c>
      <c r="K2044" s="539"/>
      <c r="L2044" s="140"/>
    </row>
    <row r="2045" spans="2:12" s="85" customFormat="1" hidden="1">
      <c r="B2045" s="1150"/>
      <c r="C2045" s="1153"/>
      <c r="D2045" s="1156"/>
      <c r="E2045" s="537" t="s">
        <v>268</v>
      </c>
      <c r="F2045" s="507"/>
      <c r="G2045" s="538">
        <f>D2044*F2045</f>
        <v>0</v>
      </c>
      <c r="H2045" s="509"/>
      <c r="I2045" s="518">
        <f t="shared" ref="I2045" si="2029">$D2044*$F2045*H2045</f>
        <v>0</v>
      </c>
      <c r="J2045" s="1159"/>
      <c r="K2045" s="513"/>
      <c r="L2045" s="140"/>
    </row>
    <row r="2046" spans="2:12" s="85" customFormat="1" hidden="1">
      <c r="B2046" s="1150"/>
      <c r="C2046" s="1153"/>
      <c r="D2046" s="1156"/>
      <c r="E2046" s="537" t="s">
        <v>257</v>
      </c>
      <c r="F2046" s="507"/>
      <c r="G2046" s="538">
        <f>D2044*F2046</f>
        <v>0</v>
      </c>
      <c r="H2046" s="509"/>
      <c r="I2046" s="518">
        <f t="shared" ref="I2046" si="2030">$D2044*$F2046*H2046</f>
        <v>0</v>
      </c>
      <c r="J2046" s="1159"/>
      <c r="K2046" s="513"/>
      <c r="L2046" s="140"/>
    </row>
    <row r="2047" spans="2:12" s="85" customFormat="1" hidden="1">
      <c r="B2047" s="1150"/>
      <c r="C2047" s="1153"/>
      <c r="D2047" s="1156"/>
      <c r="E2047" s="537" t="s">
        <v>269</v>
      </c>
      <c r="F2047" s="507"/>
      <c r="G2047" s="538">
        <f>D2044*F2047</f>
        <v>0</v>
      </c>
      <c r="H2047" s="509"/>
      <c r="I2047" s="518">
        <f t="shared" ref="I2047" si="2031">$D2044*$F2047*H2047</f>
        <v>0</v>
      </c>
      <c r="J2047" s="1159"/>
      <c r="K2047" s="513"/>
      <c r="L2047" s="140"/>
    </row>
    <row r="2048" spans="2:12" s="85" customFormat="1" hidden="1">
      <c r="B2048" s="1150"/>
      <c r="C2048" s="1153"/>
      <c r="D2048" s="1156"/>
      <c r="E2048" s="537" t="s">
        <v>270</v>
      </c>
      <c r="F2048" s="507"/>
      <c r="G2048" s="538">
        <f>D2044*F2048</f>
        <v>0</v>
      </c>
      <c r="H2048" s="509"/>
      <c r="I2048" s="518">
        <f t="shared" ref="I2048" si="2032">$D2044*$F2048*H2048</f>
        <v>0</v>
      </c>
      <c r="J2048" s="1159"/>
      <c r="K2048" s="513"/>
      <c r="L2048" s="140"/>
    </row>
    <row r="2049" spans="2:12" s="85" customFormat="1" hidden="1">
      <c r="B2049" s="1151"/>
      <c r="C2049" s="1154"/>
      <c r="D2049" s="1157"/>
      <c r="E2049" s="537" t="s">
        <v>132</v>
      </c>
      <c r="F2049" s="507"/>
      <c r="G2049" s="538">
        <f>D2044*F2049</f>
        <v>0</v>
      </c>
      <c r="H2049" s="509"/>
      <c r="I2049" s="518">
        <f t="shared" ref="I2049" si="2033">$D2044*$F2049*H2049</f>
        <v>0</v>
      </c>
      <c r="J2049" s="1160"/>
      <c r="K2049" s="513"/>
      <c r="L2049" s="140"/>
    </row>
    <row r="2050" spans="2:12" s="85" customFormat="1" hidden="1">
      <c r="B2050" s="1145">
        <v>341</v>
      </c>
      <c r="C2050" s="1152"/>
      <c r="D2050" s="1155"/>
      <c r="E2050" s="537" t="s">
        <v>134</v>
      </c>
      <c r="F2050" s="507"/>
      <c r="G2050" s="538">
        <f>D2050*F2050</f>
        <v>0</v>
      </c>
      <c r="H2050" s="509"/>
      <c r="I2050" s="518">
        <f t="shared" ref="I2050" si="2034">$D2050*$F2050*H2050</f>
        <v>0</v>
      </c>
      <c r="J2050" s="1168">
        <f>SUM(I2050:I2055)</f>
        <v>0</v>
      </c>
      <c r="K2050" s="539"/>
      <c r="L2050" s="140"/>
    </row>
    <row r="2051" spans="2:12" s="85" customFormat="1" hidden="1">
      <c r="B2051" s="1150"/>
      <c r="C2051" s="1153"/>
      <c r="D2051" s="1156"/>
      <c r="E2051" s="537" t="s">
        <v>268</v>
      </c>
      <c r="F2051" s="507"/>
      <c r="G2051" s="538">
        <f>D2050*F2051</f>
        <v>0</v>
      </c>
      <c r="H2051" s="509"/>
      <c r="I2051" s="518">
        <f t="shared" ref="I2051" si="2035">$D2050*$F2051*H2051</f>
        <v>0</v>
      </c>
      <c r="J2051" s="1159"/>
      <c r="K2051" s="513"/>
      <c r="L2051" s="140"/>
    </row>
    <row r="2052" spans="2:12" s="85" customFormat="1" hidden="1">
      <c r="B2052" s="1150"/>
      <c r="C2052" s="1153"/>
      <c r="D2052" s="1156"/>
      <c r="E2052" s="537" t="s">
        <v>257</v>
      </c>
      <c r="F2052" s="507"/>
      <c r="G2052" s="538">
        <f>D2050*F2052</f>
        <v>0</v>
      </c>
      <c r="H2052" s="509"/>
      <c r="I2052" s="518">
        <f t="shared" ref="I2052" si="2036">$D2050*$F2052*H2052</f>
        <v>0</v>
      </c>
      <c r="J2052" s="1159"/>
      <c r="K2052" s="513"/>
      <c r="L2052" s="140"/>
    </row>
    <row r="2053" spans="2:12" s="85" customFormat="1" hidden="1">
      <c r="B2053" s="1150"/>
      <c r="C2053" s="1153"/>
      <c r="D2053" s="1156"/>
      <c r="E2053" s="537" t="s">
        <v>269</v>
      </c>
      <c r="F2053" s="507"/>
      <c r="G2053" s="538">
        <f>D2050*F2053</f>
        <v>0</v>
      </c>
      <c r="H2053" s="509"/>
      <c r="I2053" s="518">
        <f t="shared" ref="I2053" si="2037">$D2050*$F2053*H2053</f>
        <v>0</v>
      </c>
      <c r="J2053" s="1159"/>
      <c r="K2053" s="513"/>
      <c r="L2053" s="140"/>
    </row>
    <row r="2054" spans="2:12" s="85" customFormat="1" hidden="1">
      <c r="B2054" s="1150"/>
      <c r="C2054" s="1153"/>
      <c r="D2054" s="1156"/>
      <c r="E2054" s="537" t="s">
        <v>270</v>
      </c>
      <c r="F2054" s="507"/>
      <c r="G2054" s="538">
        <f>D2050*F2054</f>
        <v>0</v>
      </c>
      <c r="H2054" s="509"/>
      <c r="I2054" s="518">
        <f t="shared" ref="I2054" si="2038">$D2050*$F2054*H2054</f>
        <v>0</v>
      </c>
      <c r="J2054" s="1159"/>
      <c r="K2054" s="513"/>
      <c r="L2054" s="140"/>
    </row>
    <row r="2055" spans="2:12" s="85" customFormat="1" hidden="1">
      <c r="B2055" s="1151"/>
      <c r="C2055" s="1154"/>
      <c r="D2055" s="1157"/>
      <c r="E2055" s="537" t="s">
        <v>132</v>
      </c>
      <c r="F2055" s="507"/>
      <c r="G2055" s="538">
        <f>D2050*F2055</f>
        <v>0</v>
      </c>
      <c r="H2055" s="509"/>
      <c r="I2055" s="518">
        <f t="shared" ref="I2055" si="2039">$D2050*$F2055*H2055</f>
        <v>0</v>
      </c>
      <c r="J2055" s="1160"/>
      <c r="K2055" s="513"/>
      <c r="L2055" s="140"/>
    </row>
    <row r="2056" spans="2:12" s="85" customFormat="1" hidden="1">
      <c r="B2056" s="1145">
        <v>342</v>
      </c>
      <c r="C2056" s="1152"/>
      <c r="D2056" s="1155"/>
      <c r="E2056" s="537" t="s">
        <v>134</v>
      </c>
      <c r="F2056" s="507"/>
      <c r="G2056" s="538">
        <f>D2056*F2056</f>
        <v>0</v>
      </c>
      <c r="H2056" s="509"/>
      <c r="I2056" s="518">
        <f t="shared" ref="I2056" si="2040">$D2056*$F2056*H2056</f>
        <v>0</v>
      </c>
      <c r="J2056" s="1168">
        <f>SUM(I2056:I2061)</f>
        <v>0</v>
      </c>
      <c r="K2056" s="539"/>
      <c r="L2056" s="140"/>
    </row>
    <row r="2057" spans="2:12" s="85" customFormat="1" hidden="1">
      <c r="B2057" s="1150"/>
      <c r="C2057" s="1153"/>
      <c r="D2057" s="1156"/>
      <c r="E2057" s="537" t="s">
        <v>268</v>
      </c>
      <c r="F2057" s="507"/>
      <c r="G2057" s="538">
        <f>D2056*F2057</f>
        <v>0</v>
      </c>
      <c r="H2057" s="509"/>
      <c r="I2057" s="518">
        <f t="shared" ref="I2057" si="2041">$D2056*$F2057*H2057</f>
        <v>0</v>
      </c>
      <c r="J2057" s="1159"/>
      <c r="K2057" s="513"/>
      <c r="L2057" s="140"/>
    </row>
    <row r="2058" spans="2:12" s="85" customFormat="1" hidden="1">
      <c r="B2058" s="1150"/>
      <c r="C2058" s="1153"/>
      <c r="D2058" s="1156"/>
      <c r="E2058" s="537" t="s">
        <v>257</v>
      </c>
      <c r="F2058" s="507"/>
      <c r="G2058" s="538">
        <f>D2056*F2058</f>
        <v>0</v>
      </c>
      <c r="H2058" s="509"/>
      <c r="I2058" s="518">
        <f t="shared" ref="I2058" si="2042">$D2056*$F2058*H2058</f>
        <v>0</v>
      </c>
      <c r="J2058" s="1159"/>
      <c r="K2058" s="513"/>
      <c r="L2058" s="140"/>
    </row>
    <row r="2059" spans="2:12" s="85" customFormat="1" hidden="1">
      <c r="B2059" s="1150"/>
      <c r="C2059" s="1153"/>
      <c r="D2059" s="1156"/>
      <c r="E2059" s="537" t="s">
        <v>269</v>
      </c>
      <c r="F2059" s="507"/>
      <c r="G2059" s="538">
        <f>D2056*F2059</f>
        <v>0</v>
      </c>
      <c r="H2059" s="509"/>
      <c r="I2059" s="518">
        <f t="shared" ref="I2059" si="2043">$D2056*$F2059*H2059</f>
        <v>0</v>
      </c>
      <c r="J2059" s="1159"/>
      <c r="K2059" s="513"/>
      <c r="L2059" s="140"/>
    </row>
    <row r="2060" spans="2:12" s="85" customFormat="1" hidden="1">
      <c r="B2060" s="1150"/>
      <c r="C2060" s="1153"/>
      <c r="D2060" s="1156"/>
      <c r="E2060" s="537" t="s">
        <v>270</v>
      </c>
      <c r="F2060" s="507"/>
      <c r="G2060" s="538">
        <f>D2056*F2060</f>
        <v>0</v>
      </c>
      <c r="H2060" s="509"/>
      <c r="I2060" s="518">
        <f t="shared" ref="I2060" si="2044">$D2056*$F2060*H2060</f>
        <v>0</v>
      </c>
      <c r="J2060" s="1159"/>
      <c r="K2060" s="513"/>
      <c r="L2060" s="140"/>
    </row>
    <row r="2061" spans="2:12" s="85" customFormat="1" hidden="1">
      <c r="B2061" s="1151"/>
      <c r="C2061" s="1154"/>
      <c r="D2061" s="1157"/>
      <c r="E2061" s="537" t="s">
        <v>132</v>
      </c>
      <c r="F2061" s="507"/>
      <c r="G2061" s="538">
        <f>D2056*F2061</f>
        <v>0</v>
      </c>
      <c r="H2061" s="509"/>
      <c r="I2061" s="518">
        <f t="shared" ref="I2061" si="2045">$D2056*$F2061*H2061</f>
        <v>0</v>
      </c>
      <c r="J2061" s="1160"/>
      <c r="K2061" s="513"/>
      <c r="L2061" s="140"/>
    </row>
    <row r="2062" spans="2:12" s="85" customFormat="1" hidden="1">
      <c r="B2062" s="1145">
        <v>343</v>
      </c>
      <c r="C2062" s="1152"/>
      <c r="D2062" s="1155"/>
      <c r="E2062" s="537" t="s">
        <v>134</v>
      </c>
      <c r="F2062" s="507"/>
      <c r="G2062" s="538">
        <f>D2062*F2062</f>
        <v>0</v>
      </c>
      <c r="H2062" s="509"/>
      <c r="I2062" s="518">
        <f t="shared" ref="I2062" si="2046">$D2062*$F2062*H2062</f>
        <v>0</v>
      </c>
      <c r="J2062" s="1168">
        <f>SUM(I2062:I2067)</f>
        <v>0</v>
      </c>
      <c r="K2062" s="539"/>
      <c r="L2062" s="140"/>
    </row>
    <row r="2063" spans="2:12" s="85" customFormat="1" hidden="1">
      <c r="B2063" s="1150"/>
      <c r="C2063" s="1153"/>
      <c r="D2063" s="1156"/>
      <c r="E2063" s="537" t="s">
        <v>268</v>
      </c>
      <c r="F2063" s="507"/>
      <c r="G2063" s="538">
        <f>D2062*F2063</f>
        <v>0</v>
      </c>
      <c r="H2063" s="509"/>
      <c r="I2063" s="518">
        <f t="shared" ref="I2063" si="2047">$D2062*$F2063*H2063</f>
        <v>0</v>
      </c>
      <c r="J2063" s="1159"/>
      <c r="K2063" s="513"/>
      <c r="L2063" s="140"/>
    </row>
    <row r="2064" spans="2:12" s="85" customFormat="1" hidden="1">
      <c r="B2064" s="1150"/>
      <c r="C2064" s="1153"/>
      <c r="D2064" s="1156"/>
      <c r="E2064" s="537" t="s">
        <v>257</v>
      </c>
      <c r="F2064" s="507"/>
      <c r="G2064" s="538">
        <f>D2062*F2064</f>
        <v>0</v>
      </c>
      <c r="H2064" s="509"/>
      <c r="I2064" s="518">
        <f t="shared" ref="I2064" si="2048">$D2062*$F2064*H2064</f>
        <v>0</v>
      </c>
      <c r="J2064" s="1159"/>
      <c r="K2064" s="513"/>
      <c r="L2064" s="140"/>
    </row>
    <row r="2065" spans="2:12" s="85" customFormat="1" hidden="1">
      <c r="B2065" s="1150"/>
      <c r="C2065" s="1153"/>
      <c r="D2065" s="1156"/>
      <c r="E2065" s="537" t="s">
        <v>269</v>
      </c>
      <c r="F2065" s="507"/>
      <c r="G2065" s="538">
        <f>D2062*F2065</f>
        <v>0</v>
      </c>
      <c r="H2065" s="509"/>
      <c r="I2065" s="518">
        <f t="shared" ref="I2065" si="2049">$D2062*$F2065*H2065</f>
        <v>0</v>
      </c>
      <c r="J2065" s="1159"/>
      <c r="K2065" s="513"/>
      <c r="L2065" s="140"/>
    </row>
    <row r="2066" spans="2:12" s="85" customFormat="1" hidden="1">
      <c r="B2066" s="1150"/>
      <c r="C2066" s="1153"/>
      <c r="D2066" s="1156"/>
      <c r="E2066" s="537" t="s">
        <v>270</v>
      </c>
      <c r="F2066" s="507"/>
      <c r="G2066" s="538">
        <f>D2062*F2066</f>
        <v>0</v>
      </c>
      <c r="H2066" s="509"/>
      <c r="I2066" s="518">
        <f t="shared" ref="I2066" si="2050">$D2062*$F2066*H2066</f>
        <v>0</v>
      </c>
      <c r="J2066" s="1159"/>
      <c r="K2066" s="513"/>
      <c r="L2066" s="140"/>
    </row>
    <row r="2067" spans="2:12" s="85" customFormat="1" hidden="1">
      <c r="B2067" s="1151"/>
      <c r="C2067" s="1154"/>
      <c r="D2067" s="1157"/>
      <c r="E2067" s="537" t="s">
        <v>132</v>
      </c>
      <c r="F2067" s="507"/>
      <c r="G2067" s="538">
        <f>D2062*F2067</f>
        <v>0</v>
      </c>
      <c r="H2067" s="509"/>
      <c r="I2067" s="518">
        <f t="shared" ref="I2067" si="2051">$D2062*$F2067*H2067</f>
        <v>0</v>
      </c>
      <c r="J2067" s="1160"/>
      <c r="K2067" s="513"/>
      <c r="L2067" s="140"/>
    </row>
    <row r="2068" spans="2:12" s="85" customFormat="1" hidden="1">
      <c r="B2068" s="1145">
        <v>344</v>
      </c>
      <c r="C2068" s="1152"/>
      <c r="D2068" s="1155"/>
      <c r="E2068" s="537" t="s">
        <v>134</v>
      </c>
      <c r="F2068" s="507"/>
      <c r="G2068" s="538">
        <f>D2068*F2068</f>
        <v>0</v>
      </c>
      <c r="H2068" s="509"/>
      <c r="I2068" s="518">
        <f t="shared" ref="I2068" si="2052">$D2068*$F2068*H2068</f>
        <v>0</v>
      </c>
      <c r="J2068" s="1168">
        <f>SUM(I2068:I2073)</f>
        <v>0</v>
      </c>
      <c r="K2068" s="539"/>
      <c r="L2068" s="140"/>
    </row>
    <row r="2069" spans="2:12" s="85" customFormat="1" hidden="1">
      <c r="B2069" s="1150"/>
      <c r="C2069" s="1153"/>
      <c r="D2069" s="1156"/>
      <c r="E2069" s="537" t="s">
        <v>268</v>
      </c>
      <c r="F2069" s="507"/>
      <c r="G2069" s="538">
        <f>D2068*F2069</f>
        <v>0</v>
      </c>
      <c r="H2069" s="509"/>
      <c r="I2069" s="518">
        <f t="shared" ref="I2069" si="2053">$D2068*$F2069*H2069</f>
        <v>0</v>
      </c>
      <c r="J2069" s="1159"/>
      <c r="K2069" s="513"/>
      <c r="L2069" s="140"/>
    </row>
    <row r="2070" spans="2:12" s="85" customFormat="1" hidden="1">
      <c r="B2070" s="1150"/>
      <c r="C2070" s="1153"/>
      <c r="D2070" s="1156"/>
      <c r="E2070" s="537" t="s">
        <v>257</v>
      </c>
      <c r="F2070" s="507"/>
      <c r="G2070" s="538">
        <f>D2068*F2070</f>
        <v>0</v>
      </c>
      <c r="H2070" s="509"/>
      <c r="I2070" s="518">
        <f t="shared" ref="I2070" si="2054">$D2068*$F2070*H2070</f>
        <v>0</v>
      </c>
      <c r="J2070" s="1159"/>
      <c r="K2070" s="513"/>
      <c r="L2070" s="140"/>
    </row>
    <row r="2071" spans="2:12" s="85" customFormat="1" hidden="1">
      <c r="B2071" s="1150"/>
      <c r="C2071" s="1153"/>
      <c r="D2071" s="1156"/>
      <c r="E2071" s="537" t="s">
        <v>269</v>
      </c>
      <c r="F2071" s="507"/>
      <c r="G2071" s="538">
        <f>D2068*F2071</f>
        <v>0</v>
      </c>
      <c r="H2071" s="509"/>
      <c r="I2071" s="518">
        <f t="shared" ref="I2071" si="2055">$D2068*$F2071*H2071</f>
        <v>0</v>
      </c>
      <c r="J2071" s="1159"/>
      <c r="K2071" s="513"/>
      <c r="L2071" s="140"/>
    </row>
    <row r="2072" spans="2:12" s="85" customFormat="1" hidden="1">
      <c r="B2072" s="1150"/>
      <c r="C2072" s="1153"/>
      <c r="D2072" s="1156"/>
      <c r="E2072" s="537" t="s">
        <v>270</v>
      </c>
      <c r="F2072" s="507"/>
      <c r="G2072" s="538">
        <f>D2068*F2072</f>
        <v>0</v>
      </c>
      <c r="H2072" s="509"/>
      <c r="I2072" s="518">
        <f t="shared" ref="I2072" si="2056">$D2068*$F2072*H2072</f>
        <v>0</v>
      </c>
      <c r="J2072" s="1159"/>
      <c r="K2072" s="513"/>
      <c r="L2072" s="140"/>
    </row>
    <row r="2073" spans="2:12" s="85" customFormat="1" hidden="1">
      <c r="B2073" s="1151"/>
      <c r="C2073" s="1154"/>
      <c r="D2073" s="1157"/>
      <c r="E2073" s="537" t="s">
        <v>132</v>
      </c>
      <c r="F2073" s="507"/>
      <c r="G2073" s="538">
        <f>D2068*F2073</f>
        <v>0</v>
      </c>
      <c r="H2073" s="509"/>
      <c r="I2073" s="518">
        <f t="shared" ref="I2073" si="2057">$D2068*$F2073*H2073</f>
        <v>0</v>
      </c>
      <c r="J2073" s="1160"/>
      <c r="K2073" s="513"/>
      <c r="L2073" s="140"/>
    </row>
    <row r="2074" spans="2:12" s="85" customFormat="1" hidden="1">
      <c r="B2074" s="1145">
        <v>345</v>
      </c>
      <c r="C2074" s="1152"/>
      <c r="D2074" s="1155"/>
      <c r="E2074" s="537" t="s">
        <v>134</v>
      </c>
      <c r="F2074" s="507"/>
      <c r="G2074" s="538">
        <f>D2074*F2074</f>
        <v>0</v>
      </c>
      <c r="H2074" s="509"/>
      <c r="I2074" s="518">
        <f t="shared" ref="I2074" si="2058">$D2074*$F2074*H2074</f>
        <v>0</v>
      </c>
      <c r="J2074" s="1168">
        <f>SUM(I2074:I2079)</f>
        <v>0</v>
      </c>
      <c r="K2074" s="539"/>
      <c r="L2074" s="140"/>
    </row>
    <row r="2075" spans="2:12" s="85" customFormat="1" hidden="1">
      <c r="B2075" s="1150"/>
      <c r="C2075" s="1153"/>
      <c r="D2075" s="1156"/>
      <c r="E2075" s="537" t="s">
        <v>268</v>
      </c>
      <c r="F2075" s="507"/>
      <c r="G2075" s="538">
        <f>D2074*F2075</f>
        <v>0</v>
      </c>
      <c r="H2075" s="509"/>
      <c r="I2075" s="518">
        <f t="shared" ref="I2075" si="2059">$D2074*$F2075*H2075</f>
        <v>0</v>
      </c>
      <c r="J2075" s="1159"/>
      <c r="K2075" s="513"/>
      <c r="L2075" s="140"/>
    </row>
    <row r="2076" spans="2:12" s="85" customFormat="1" hidden="1">
      <c r="B2076" s="1150"/>
      <c r="C2076" s="1153"/>
      <c r="D2076" s="1156"/>
      <c r="E2076" s="537" t="s">
        <v>257</v>
      </c>
      <c r="F2076" s="507"/>
      <c r="G2076" s="538">
        <f>D2074*F2076</f>
        <v>0</v>
      </c>
      <c r="H2076" s="509"/>
      <c r="I2076" s="518">
        <f t="shared" ref="I2076" si="2060">$D2074*$F2076*H2076</f>
        <v>0</v>
      </c>
      <c r="J2076" s="1159"/>
      <c r="K2076" s="513"/>
      <c r="L2076" s="140"/>
    </row>
    <row r="2077" spans="2:12" s="85" customFormat="1" hidden="1">
      <c r="B2077" s="1150"/>
      <c r="C2077" s="1153"/>
      <c r="D2077" s="1156"/>
      <c r="E2077" s="537" t="s">
        <v>269</v>
      </c>
      <c r="F2077" s="507"/>
      <c r="G2077" s="538">
        <f>D2074*F2077</f>
        <v>0</v>
      </c>
      <c r="H2077" s="509"/>
      <c r="I2077" s="518">
        <f t="shared" ref="I2077" si="2061">$D2074*$F2077*H2077</f>
        <v>0</v>
      </c>
      <c r="J2077" s="1159"/>
      <c r="K2077" s="513"/>
      <c r="L2077" s="140"/>
    </row>
    <row r="2078" spans="2:12" s="85" customFormat="1" hidden="1">
      <c r="B2078" s="1150"/>
      <c r="C2078" s="1153"/>
      <c r="D2078" s="1156"/>
      <c r="E2078" s="537" t="s">
        <v>270</v>
      </c>
      <c r="F2078" s="507"/>
      <c r="G2078" s="538">
        <f>D2074*F2078</f>
        <v>0</v>
      </c>
      <c r="H2078" s="509"/>
      <c r="I2078" s="518">
        <f t="shared" ref="I2078" si="2062">$D2074*$F2078*H2078</f>
        <v>0</v>
      </c>
      <c r="J2078" s="1159"/>
      <c r="K2078" s="513"/>
      <c r="L2078" s="140"/>
    </row>
    <row r="2079" spans="2:12" s="85" customFormat="1" hidden="1">
      <c r="B2079" s="1151"/>
      <c r="C2079" s="1154"/>
      <c r="D2079" s="1157"/>
      <c r="E2079" s="537" t="s">
        <v>132</v>
      </c>
      <c r="F2079" s="507"/>
      <c r="G2079" s="538">
        <f>D2074*F2079</f>
        <v>0</v>
      </c>
      <c r="H2079" s="509"/>
      <c r="I2079" s="518">
        <f t="shared" ref="I2079" si="2063">$D2074*$F2079*H2079</f>
        <v>0</v>
      </c>
      <c r="J2079" s="1160"/>
      <c r="K2079" s="513"/>
      <c r="L2079" s="140"/>
    </row>
    <row r="2080" spans="2:12" s="85" customFormat="1" hidden="1">
      <c r="B2080" s="1145">
        <v>346</v>
      </c>
      <c r="C2080" s="1152"/>
      <c r="D2080" s="1155"/>
      <c r="E2080" s="537" t="s">
        <v>134</v>
      </c>
      <c r="F2080" s="507"/>
      <c r="G2080" s="538">
        <f>D2080*F2080</f>
        <v>0</v>
      </c>
      <c r="H2080" s="509"/>
      <c r="I2080" s="518">
        <f t="shared" ref="I2080" si="2064">$D2080*$F2080*H2080</f>
        <v>0</v>
      </c>
      <c r="J2080" s="1168">
        <f>SUM(I2080:I2085)</f>
        <v>0</v>
      </c>
      <c r="K2080" s="539"/>
      <c r="L2080" s="140"/>
    </row>
    <row r="2081" spans="2:12" s="85" customFormat="1" hidden="1">
      <c r="B2081" s="1150"/>
      <c r="C2081" s="1153"/>
      <c r="D2081" s="1156"/>
      <c r="E2081" s="537" t="s">
        <v>268</v>
      </c>
      <c r="F2081" s="507"/>
      <c r="G2081" s="538">
        <f>D2080*F2081</f>
        <v>0</v>
      </c>
      <c r="H2081" s="509"/>
      <c r="I2081" s="518">
        <f t="shared" ref="I2081" si="2065">$D2080*$F2081*H2081</f>
        <v>0</v>
      </c>
      <c r="J2081" s="1159"/>
      <c r="K2081" s="513"/>
      <c r="L2081" s="140"/>
    </row>
    <row r="2082" spans="2:12" s="85" customFormat="1" hidden="1">
      <c r="B2082" s="1150"/>
      <c r="C2082" s="1153"/>
      <c r="D2082" s="1156"/>
      <c r="E2082" s="537" t="s">
        <v>257</v>
      </c>
      <c r="F2082" s="507"/>
      <c r="G2082" s="538">
        <f>D2080*F2082</f>
        <v>0</v>
      </c>
      <c r="H2082" s="509"/>
      <c r="I2082" s="518">
        <f t="shared" ref="I2082" si="2066">$D2080*$F2082*H2082</f>
        <v>0</v>
      </c>
      <c r="J2082" s="1159"/>
      <c r="K2082" s="513"/>
      <c r="L2082" s="140"/>
    </row>
    <row r="2083" spans="2:12" s="85" customFormat="1" hidden="1">
      <c r="B2083" s="1150"/>
      <c r="C2083" s="1153"/>
      <c r="D2083" s="1156"/>
      <c r="E2083" s="537" t="s">
        <v>269</v>
      </c>
      <c r="F2083" s="507"/>
      <c r="G2083" s="538">
        <f>D2080*F2083</f>
        <v>0</v>
      </c>
      <c r="H2083" s="509"/>
      <c r="I2083" s="518">
        <f t="shared" ref="I2083" si="2067">$D2080*$F2083*H2083</f>
        <v>0</v>
      </c>
      <c r="J2083" s="1159"/>
      <c r="K2083" s="513"/>
      <c r="L2083" s="140"/>
    </row>
    <row r="2084" spans="2:12" s="85" customFormat="1" hidden="1">
      <c r="B2084" s="1150"/>
      <c r="C2084" s="1153"/>
      <c r="D2084" s="1156"/>
      <c r="E2084" s="537" t="s">
        <v>270</v>
      </c>
      <c r="F2084" s="507"/>
      <c r="G2084" s="538">
        <f>D2080*F2084</f>
        <v>0</v>
      </c>
      <c r="H2084" s="509"/>
      <c r="I2084" s="518">
        <f t="shared" ref="I2084" si="2068">$D2080*$F2084*H2084</f>
        <v>0</v>
      </c>
      <c r="J2084" s="1159"/>
      <c r="K2084" s="513"/>
      <c r="L2084" s="140"/>
    </row>
    <row r="2085" spans="2:12" s="85" customFormat="1" hidden="1">
      <c r="B2085" s="1151"/>
      <c r="C2085" s="1154"/>
      <c r="D2085" s="1157"/>
      <c r="E2085" s="537" t="s">
        <v>132</v>
      </c>
      <c r="F2085" s="507"/>
      <c r="G2085" s="538">
        <f>D2080*F2085</f>
        <v>0</v>
      </c>
      <c r="H2085" s="509"/>
      <c r="I2085" s="518">
        <f t="shared" ref="I2085" si="2069">$D2080*$F2085*H2085</f>
        <v>0</v>
      </c>
      <c r="J2085" s="1160"/>
      <c r="K2085" s="513"/>
      <c r="L2085" s="140"/>
    </row>
    <row r="2086" spans="2:12" s="85" customFormat="1" hidden="1">
      <c r="B2086" s="1145">
        <v>347</v>
      </c>
      <c r="C2086" s="1152"/>
      <c r="D2086" s="1155"/>
      <c r="E2086" s="537" t="s">
        <v>134</v>
      </c>
      <c r="F2086" s="507"/>
      <c r="G2086" s="538">
        <f>D2086*F2086</f>
        <v>0</v>
      </c>
      <c r="H2086" s="509"/>
      <c r="I2086" s="518">
        <f t="shared" ref="I2086" si="2070">$D2086*$F2086*H2086</f>
        <v>0</v>
      </c>
      <c r="J2086" s="1168">
        <f>SUM(I2086:I2091)</f>
        <v>0</v>
      </c>
      <c r="K2086" s="539"/>
      <c r="L2086" s="140"/>
    </row>
    <row r="2087" spans="2:12" s="85" customFormat="1" hidden="1">
      <c r="B2087" s="1150"/>
      <c r="C2087" s="1153"/>
      <c r="D2087" s="1156"/>
      <c r="E2087" s="537" t="s">
        <v>268</v>
      </c>
      <c r="F2087" s="507"/>
      <c r="G2087" s="538">
        <f>D2086*F2087</f>
        <v>0</v>
      </c>
      <c r="H2087" s="509"/>
      <c r="I2087" s="518">
        <f t="shared" ref="I2087" si="2071">$D2086*$F2087*H2087</f>
        <v>0</v>
      </c>
      <c r="J2087" s="1159"/>
      <c r="K2087" s="513"/>
      <c r="L2087" s="140"/>
    </row>
    <row r="2088" spans="2:12" s="85" customFormat="1" hidden="1">
      <c r="B2088" s="1150"/>
      <c r="C2088" s="1153"/>
      <c r="D2088" s="1156"/>
      <c r="E2088" s="537" t="s">
        <v>257</v>
      </c>
      <c r="F2088" s="507"/>
      <c r="G2088" s="538">
        <f>D2086*F2088</f>
        <v>0</v>
      </c>
      <c r="H2088" s="509"/>
      <c r="I2088" s="518">
        <f t="shared" ref="I2088" si="2072">$D2086*$F2088*H2088</f>
        <v>0</v>
      </c>
      <c r="J2088" s="1159"/>
      <c r="K2088" s="513"/>
      <c r="L2088" s="140"/>
    </row>
    <row r="2089" spans="2:12" s="85" customFormat="1" hidden="1">
      <c r="B2089" s="1150"/>
      <c r="C2089" s="1153"/>
      <c r="D2089" s="1156"/>
      <c r="E2089" s="537" t="s">
        <v>269</v>
      </c>
      <c r="F2089" s="507"/>
      <c r="G2089" s="538">
        <f>D2086*F2089</f>
        <v>0</v>
      </c>
      <c r="H2089" s="509"/>
      <c r="I2089" s="518">
        <f t="shared" ref="I2089" si="2073">$D2086*$F2089*H2089</f>
        <v>0</v>
      </c>
      <c r="J2089" s="1159"/>
      <c r="K2089" s="513"/>
      <c r="L2089" s="140"/>
    </row>
    <row r="2090" spans="2:12" s="85" customFormat="1" hidden="1">
      <c r="B2090" s="1150"/>
      <c r="C2090" s="1153"/>
      <c r="D2090" s="1156"/>
      <c r="E2090" s="537" t="s">
        <v>270</v>
      </c>
      <c r="F2090" s="507"/>
      <c r="G2090" s="538">
        <f>D2086*F2090</f>
        <v>0</v>
      </c>
      <c r="H2090" s="509"/>
      <c r="I2090" s="518">
        <f t="shared" ref="I2090" si="2074">$D2086*$F2090*H2090</f>
        <v>0</v>
      </c>
      <c r="J2090" s="1159"/>
      <c r="K2090" s="513"/>
      <c r="L2090" s="140"/>
    </row>
    <row r="2091" spans="2:12" s="85" customFormat="1" hidden="1">
      <c r="B2091" s="1151"/>
      <c r="C2091" s="1154"/>
      <c r="D2091" s="1157"/>
      <c r="E2091" s="537" t="s">
        <v>132</v>
      </c>
      <c r="F2091" s="507"/>
      <c r="G2091" s="538">
        <f>D2086*F2091</f>
        <v>0</v>
      </c>
      <c r="H2091" s="509"/>
      <c r="I2091" s="518">
        <f t="shared" ref="I2091" si="2075">$D2086*$F2091*H2091</f>
        <v>0</v>
      </c>
      <c r="J2091" s="1160"/>
      <c r="K2091" s="513"/>
      <c r="L2091" s="140"/>
    </row>
    <row r="2092" spans="2:12" s="85" customFormat="1" hidden="1">
      <c r="B2092" s="1145">
        <v>348</v>
      </c>
      <c r="C2092" s="1152"/>
      <c r="D2092" s="1155"/>
      <c r="E2092" s="537" t="s">
        <v>134</v>
      </c>
      <c r="F2092" s="507"/>
      <c r="G2092" s="538">
        <f>D2092*F2092</f>
        <v>0</v>
      </c>
      <c r="H2092" s="509"/>
      <c r="I2092" s="518">
        <f t="shared" ref="I2092" si="2076">$D2092*$F2092*H2092</f>
        <v>0</v>
      </c>
      <c r="J2092" s="1168">
        <f>SUM(I2092:I2097)</f>
        <v>0</v>
      </c>
      <c r="K2092" s="539"/>
      <c r="L2092" s="140"/>
    </row>
    <row r="2093" spans="2:12" s="85" customFormat="1" hidden="1">
      <c r="B2093" s="1150"/>
      <c r="C2093" s="1153"/>
      <c r="D2093" s="1156"/>
      <c r="E2093" s="537" t="s">
        <v>268</v>
      </c>
      <c r="F2093" s="507"/>
      <c r="G2093" s="538">
        <f>D2092*F2093</f>
        <v>0</v>
      </c>
      <c r="H2093" s="509"/>
      <c r="I2093" s="518">
        <f t="shared" ref="I2093" si="2077">$D2092*$F2093*H2093</f>
        <v>0</v>
      </c>
      <c r="J2093" s="1159"/>
      <c r="K2093" s="513"/>
      <c r="L2093" s="140"/>
    </row>
    <row r="2094" spans="2:12" s="85" customFormat="1" hidden="1">
      <c r="B2094" s="1150"/>
      <c r="C2094" s="1153"/>
      <c r="D2094" s="1156"/>
      <c r="E2094" s="537" t="s">
        <v>257</v>
      </c>
      <c r="F2094" s="507"/>
      <c r="G2094" s="538">
        <f>D2092*F2094</f>
        <v>0</v>
      </c>
      <c r="H2094" s="509"/>
      <c r="I2094" s="518">
        <f t="shared" ref="I2094" si="2078">$D2092*$F2094*H2094</f>
        <v>0</v>
      </c>
      <c r="J2094" s="1159"/>
      <c r="K2094" s="513"/>
      <c r="L2094" s="140"/>
    </row>
    <row r="2095" spans="2:12" s="85" customFormat="1" hidden="1">
      <c r="B2095" s="1150"/>
      <c r="C2095" s="1153"/>
      <c r="D2095" s="1156"/>
      <c r="E2095" s="537" t="s">
        <v>269</v>
      </c>
      <c r="F2095" s="507"/>
      <c r="G2095" s="538">
        <f>D2092*F2095</f>
        <v>0</v>
      </c>
      <c r="H2095" s="509"/>
      <c r="I2095" s="518">
        <f t="shared" ref="I2095" si="2079">$D2092*$F2095*H2095</f>
        <v>0</v>
      </c>
      <c r="J2095" s="1159"/>
      <c r="K2095" s="513"/>
      <c r="L2095" s="140"/>
    </row>
    <row r="2096" spans="2:12" s="85" customFormat="1" hidden="1">
      <c r="B2096" s="1150"/>
      <c r="C2096" s="1153"/>
      <c r="D2096" s="1156"/>
      <c r="E2096" s="537" t="s">
        <v>270</v>
      </c>
      <c r="F2096" s="507"/>
      <c r="G2096" s="538">
        <f>D2092*F2096</f>
        <v>0</v>
      </c>
      <c r="H2096" s="509"/>
      <c r="I2096" s="518">
        <f t="shared" ref="I2096" si="2080">$D2092*$F2096*H2096</f>
        <v>0</v>
      </c>
      <c r="J2096" s="1159"/>
      <c r="K2096" s="513"/>
      <c r="L2096" s="140"/>
    </row>
    <row r="2097" spans="2:12" s="85" customFormat="1" hidden="1">
      <c r="B2097" s="1151"/>
      <c r="C2097" s="1154"/>
      <c r="D2097" s="1157"/>
      <c r="E2097" s="537" t="s">
        <v>132</v>
      </c>
      <c r="F2097" s="507"/>
      <c r="G2097" s="538">
        <f>D2092*F2097</f>
        <v>0</v>
      </c>
      <c r="H2097" s="509"/>
      <c r="I2097" s="518">
        <f t="shared" ref="I2097" si="2081">$D2092*$F2097*H2097</f>
        <v>0</v>
      </c>
      <c r="J2097" s="1160"/>
      <c r="K2097" s="513"/>
      <c r="L2097" s="140"/>
    </row>
    <row r="2098" spans="2:12" s="85" customFormat="1" hidden="1">
      <c r="B2098" s="1145">
        <v>349</v>
      </c>
      <c r="C2098" s="1152"/>
      <c r="D2098" s="1155"/>
      <c r="E2098" s="537" t="s">
        <v>134</v>
      </c>
      <c r="F2098" s="507"/>
      <c r="G2098" s="538">
        <f>D2098*F2098</f>
        <v>0</v>
      </c>
      <c r="H2098" s="509"/>
      <c r="I2098" s="518">
        <f t="shared" ref="I2098" si="2082">$D2098*$F2098*H2098</f>
        <v>0</v>
      </c>
      <c r="J2098" s="1168">
        <f>SUM(I2098:I2103)</f>
        <v>0</v>
      </c>
      <c r="K2098" s="539"/>
      <c r="L2098" s="140"/>
    </row>
    <row r="2099" spans="2:12" s="85" customFormat="1" hidden="1">
      <c r="B2099" s="1150"/>
      <c r="C2099" s="1153"/>
      <c r="D2099" s="1156"/>
      <c r="E2099" s="537" t="s">
        <v>268</v>
      </c>
      <c r="F2099" s="507"/>
      <c r="G2099" s="538">
        <f>D2098*F2099</f>
        <v>0</v>
      </c>
      <c r="H2099" s="509"/>
      <c r="I2099" s="518">
        <f t="shared" ref="I2099" si="2083">$D2098*$F2099*H2099</f>
        <v>0</v>
      </c>
      <c r="J2099" s="1159"/>
      <c r="K2099" s="513"/>
      <c r="L2099" s="140"/>
    </row>
    <row r="2100" spans="2:12" s="85" customFormat="1" hidden="1">
      <c r="B2100" s="1150"/>
      <c r="C2100" s="1153"/>
      <c r="D2100" s="1156"/>
      <c r="E2100" s="537" t="s">
        <v>257</v>
      </c>
      <c r="F2100" s="507"/>
      <c r="G2100" s="538">
        <f>D2098*F2100</f>
        <v>0</v>
      </c>
      <c r="H2100" s="509"/>
      <c r="I2100" s="518">
        <f t="shared" ref="I2100" si="2084">$D2098*$F2100*H2100</f>
        <v>0</v>
      </c>
      <c r="J2100" s="1159"/>
      <c r="K2100" s="513"/>
      <c r="L2100" s="140"/>
    </row>
    <row r="2101" spans="2:12" s="85" customFormat="1" hidden="1">
      <c r="B2101" s="1150"/>
      <c r="C2101" s="1153"/>
      <c r="D2101" s="1156"/>
      <c r="E2101" s="537" t="s">
        <v>269</v>
      </c>
      <c r="F2101" s="507"/>
      <c r="G2101" s="538">
        <f>D2098*F2101</f>
        <v>0</v>
      </c>
      <c r="H2101" s="509"/>
      <c r="I2101" s="518">
        <f t="shared" ref="I2101" si="2085">$D2098*$F2101*H2101</f>
        <v>0</v>
      </c>
      <c r="J2101" s="1159"/>
      <c r="K2101" s="513"/>
      <c r="L2101" s="140"/>
    </row>
    <row r="2102" spans="2:12" s="85" customFormat="1" hidden="1">
      <c r="B2102" s="1150"/>
      <c r="C2102" s="1153"/>
      <c r="D2102" s="1156"/>
      <c r="E2102" s="537" t="s">
        <v>270</v>
      </c>
      <c r="F2102" s="507"/>
      <c r="G2102" s="538">
        <f>D2098*F2102</f>
        <v>0</v>
      </c>
      <c r="H2102" s="509"/>
      <c r="I2102" s="518">
        <f t="shared" ref="I2102" si="2086">$D2098*$F2102*H2102</f>
        <v>0</v>
      </c>
      <c r="J2102" s="1159"/>
      <c r="K2102" s="513"/>
      <c r="L2102" s="140"/>
    </row>
    <row r="2103" spans="2:12" s="85" customFormat="1" hidden="1">
      <c r="B2103" s="1151"/>
      <c r="C2103" s="1154"/>
      <c r="D2103" s="1157"/>
      <c r="E2103" s="537" t="s">
        <v>132</v>
      </c>
      <c r="F2103" s="507"/>
      <c r="G2103" s="538">
        <f>D2098*F2103</f>
        <v>0</v>
      </c>
      <c r="H2103" s="509"/>
      <c r="I2103" s="518">
        <f t="shared" ref="I2103" si="2087">$D2098*$F2103*H2103</f>
        <v>0</v>
      </c>
      <c r="J2103" s="1160"/>
      <c r="K2103" s="513"/>
      <c r="L2103" s="140"/>
    </row>
    <row r="2104" spans="2:12" s="85" customFormat="1" hidden="1">
      <c r="B2104" s="1145">
        <v>350</v>
      </c>
      <c r="C2104" s="1152"/>
      <c r="D2104" s="1155"/>
      <c r="E2104" s="537" t="s">
        <v>134</v>
      </c>
      <c r="F2104" s="507"/>
      <c r="G2104" s="538">
        <f>D2104*F2104</f>
        <v>0</v>
      </c>
      <c r="H2104" s="509"/>
      <c r="I2104" s="518">
        <f t="shared" ref="I2104" si="2088">$D2104*$F2104*H2104</f>
        <v>0</v>
      </c>
      <c r="J2104" s="1168">
        <f>SUM(I2104:I2109)</f>
        <v>0</v>
      </c>
      <c r="K2104" s="539"/>
      <c r="L2104" s="140"/>
    </row>
    <row r="2105" spans="2:12" s="85" customFormat="1" hidden="1">
      <c r="B2105" s="1150"/>
      <c r="C2105" s="1153"/>
      <c r="D2105" s="1156"/>
      <c r="E2105" s="537" t="s">
        <v>268</v>
      </c>
      <c r="F2105" s="507"/>
      <c r="G2105" s="538">
        <f>D2104*F2105</f>
        <v>0</v>
      </c>
      <c r="H2105" s="509"/>
      <c r="I2105" s="518">
        <f t="shared" ref="I2105" si="2089">$D2104*$F2105*H2105</f>
        <v>0</v>
      </c>
      <c r="J2105" s="1159"/>
      <c r="K2105" s="513"/>
      <c r="L2105" s="140"/>
    </row>
    <row r="2106" spans="2:12" s="85" customFormat="1" hidden="1">
      <c r="B2106" s="1150"/>
      <c r="C2106" s="1153"/>
      <c r="D2106" s="1156"/>
      <c r="E2106" s="537" t="s">
        <v>257</v>
      </c>
      <c r="F2106" s="507"/>
      <c r="G2106" s="538">
        <f>D2104*F2106</f>
        <v>0</v>
      </c>
      <c r="H2106" s="509"/>
      <c r="I2106" s="518">
        <f t="shared" ref="I2106" si="2090">$D2104*$F2106*H2106</f>
        <v>0</v>
      </c>
      <c r="J2106" s="1159"/>
      <c r="K2106" s="513"/>
      <c r="L2106" s="140"/>
    </row>
    <row r="2107" spans="2:12" s="85" customFormat="1" hidden="1">
      <c r="B2107" s="1150"/>
      <c r="C2107" s="1153"/>
      <c r="D2107" s="1156"/>
      <c r="E2107" s="537" t="s">
        <v>269</v>
      </c>
      <c r="F2107" s="507"/>
      <c r="G2107" s="538">
        <f>D2104*F2107</f>
        <v>0</v>
      </c>
      <c r="H2107" s="509"/>
      <c r="I2107" s="518">
        <f t="shared" ref="I2107" si="2091">$D2104*$F2107*H2107</f>
        <v>0</v>
      </c>
      <c r="J2107" s="1159"/>
      <c r="K2107" s="513"/>
      <c r="L2107" s="140"/>
    </row>
    <row r="2108" spans="2:12" s="85" customFormat="1" hidden="1">
      <c r="B2108" s="1150"/>
      <c r="C2108" s="1153"/>
      <c r="D2108" s="1156"/>
      <c r="E2108" s="537" t="s">
        <v>270</v>
      </c>
      <c r="F2108" s="507"/>
      <c r="G2108" s="538">
        <f>D2104*F2108</f>
        <v>0</v>
      </c>
      <c r="H2108" s="509"/>
      <c r="I2108" s="518">
        <f t="shared" ref="I2108" si="2092">$D2104*$F2108*H2108</f>
        <v>0</v>
      </c>
      <c r="J2108" s="1159"/>
      <c r="K2108" s="513"/>
      <c r="L2108" s="140"/>
    </row>
    <row r="2109" spans="2:12" s="85" customFormat="1" hidden="1">
      <c r="B2109" s="1151"/>
      <c r="C2109" s="1154"/>
      <c r="D2109" s="1157"/>
      <c r="E2109" s="537" t="s">
        <v>132</v>
      </c>
      <c r="F2109" s="507"/>
      <c r="G2109" s="538">
        <f>D2104*F2109</f>
        <v>0</v>
      </c>
      <c r="H2109" s="509"/>
      <c r="I2109" s="518">
        <f t="shared" ref="I2109" si="2093">$D2104*$F2109*H2109</f>
        <v>0</v>
      </c>
      <c r="J2109" s="1160"/>
      <c r="K2109" s="513"/>
      <c r="L2109" s="140"/>
    </row>
    <row r="2110" spans="2:12" s="85" customFormat="1" hidden="1">
      <c r="B2110" s="1145">
        <v>351</v>
      </c>
      <c r="C2110" s="1152"/>
      <c r="D2110" s="1155"/>
      <c r="E2110" s="537" t="s">
        <v>134</v>
      </c>
      <c r="F2110" s="507"/>
      <c r="G2110" s="538">
        <f>D2110*F2110</f>
        <v>0</v>
      </c>
      <c r="H2110" s="509"/>
      <c r="I2110" s="518">
        <f t="shared" ref="I2110" si="2094">$D2110*$F2110*H2110</f>
        <v>0</v>
      </c>
      <c r="J2110" s="1168">
        <f>SUM(I2110:I2115)</f>
        <v>0</v>
      </c>
      <c r="K2110" s="539"/>
      <c r="L2110" s="140"/>
    </row>
    <row r="2111" spans="2:12" s="85" customFormat="1" hidden="1">
      <c r="B2111" s="1150"/>
      <c r="C2111" s="1153"/>
      <c r="D2111" s="1156"/>
      <c r="E2111" s="537" t="s">
        <v>268</v>
      </c>
      <c r="F2111" s="507"/>
      <c r="G2111" s="538">
        <f>D2110*F2111</f>
        <v>0</v>
      </c>
      <c r="H2111" s="509"/>
      <c r="I2111" s="518">
        <f t="shared" ref="I2111" si="2095">$D2110*$F2111*H2111</f>
        <v>0</v>
      </c>
      <c r="J2111" s="1159"/>
      <c r="K2111" s="513"/>
      <c r="L2111" s="140"/>
    </row>
    <row r="2112" spans="2:12" s="85" customFormat="1" hidden="1">
      <c r="B2112" s="1150"/>
      <c r="C2112" s="1153"/>
      <c r="D2112" s="1156"/>
      <c r="E2112" s="537" t="s">
        <v>257</v>
      </c>
      <c r="F2112" s="507"/>
      <c r="G2112" s="538">
        <f>D2110*F2112</f>
        <v>0</v>
      </c>
      <c r="H2112" s="509"/>
      <c r="I2112" s="518">
        <f t="shared" ref="I2112" si="2096">$D2110*$F2112*H2112</f>
        <v>0</v>
      </c>
      <c r="J2112" s="1159"/>
      <c r="K2112" s="513"/>
      <c r="L2112" s="140"/>
    </row>
    <row r="2113" spans="2:12" s="85" customFormat="1" hidden="1">
      <c r="B2113" s="1150"/>
      <c r="C2113" s="1153"/>
      <c r="D2113" s="1156"/>
      <c r="E2113" s="537" t="s">
        <v>269</v>
      </c>
      <c r="F2113" s="507"/>
      <c r="G2113" s="538">
        <f>D2110*F2113</f>
        <v>0</v>
      </c>
      <c r="H2113" s="509"/>
      <c r="I2113" s="518">
        <f t="shared" ref="I2113" si="2097">$D2110*$F2113*H2113</f>
        <v>0</v>
      </c>
      <c r="J2113" s="1159"/>
      <c r="K2113" s="513"/>
      <c r="L2113" s="140"/>
    </row>
    <row r="2114" spans="2:12" s="85" customFormat="1" hidden="1">
      <c r="B2114" s="1150"/>
      <c r="C2114" s="1153"/>
      <c r="D2114" s="1156"/>
      <c r="E2114" s="537" t="s">
        <v>270</v>
      </c>
      <c r="F2114" s="507"/>
      <c r="G2114" s="538">
        <f>D2110*F2114</f>
        <v>0</v>
      </c>
      <c r="H2114" s="509"/>
      <c r="I2114" s="518">
        <f t="shared" ref="I2114" si="2098">$D2110*$F2114*H2114</f>
        <v>0</v>
      </c>
      <c r="J2114" s="1159"/>
      <c r="K2114" s="513"/>
      <c r="L2114" s="140"/>
    </row>
    <row r="2115" spans="2:12" s="85" customFormat="1" hidden="1">
      <c r="B2115" s="1151"/>
      <c r="C2115" s="1154"/>
      <c r="D2115" s="1157"/>
      <c r="E2115" s="537" t="s">
        <v>132</v>
      </c>
      <c r="F2115" s="507"/>
      <c r="G2115" s="538">
        <f>D2110*F2115</f>
        <v>0</v>
      </c>
      <c r="H2115" s="509"/>
      <c r="I2115" s="518">
        <f t="shared" ref="I2115" si="2099">$D2110*$F2115*H2115</f>
        <v>0</v>
      </c>
      <c r="J2115" s="1160"/>
      <c r="K2115" s="513"/>
      <c r="L2115" s="140"/>
    </row>
    <row r="2116" spans="2:12" s="85" customFormat="1" hidden="1">
      <c r="B2116" s="1145">
        <v>352</v>
      </c>
      <c r="C2116" s="1152"/>
      <c r="D2116" s="1155"/>
      <c r="E2116" s="537" t="s">
        <v>134</v>
      </c>
      <c r="F2116" s="507"/>
      <c r="G2116" s="538">
        <f>D2116*F2116</f>
        <v>0</v>
      </c>
      <c r="H2116" s="509"/>
      <c r="I2116" s="518">
        <f t="shared" ref="I2116" si="2100">$D2116*$F2116*H2116</f>
        <v>0</v>
      </c>
      <c r="J2116" s="1168">
        <f>SUM(I2116:I2121)</f>
        <v>0</v>
      </c>
      <c r="K2116" s="539"/>
      <c r="L2116" s="140"/>
    </row>
    <row r="2117" spans="2:12" s="85" customFormat="1" hidden="1">
      <c r="B2117" s="1150"/>
      <c r="C2117" s="1153"/>
      <c r="D2117" s="1156"/>
      <c r="E2117" s="537" t="s">
        <v>268</v>
      </c>
      <c r="F2117" s="507"/>
      <c r="G2117" s="538">
        <f>D2116*F2117</f>
        <v>0</v>
      </c>
      <c r="H2117" s="509"/>
      <c r="I2117" s="518">
        <f t="shared" ref="I2117" si="2101">$D2116*$F2117*H2117</f>
        <v>0</v>
      </c>
      <c r="J2117" s="1159"/>
      <c r="K2117" s="513"/>
      <c r="L2117" s="140"/>
    </row>
    <row r="2118" spans="2:12" s="85" customFormat="1" hidden="1">
      <c r="B2118" s="1150"/>
      <c r="C2118" s="1153"/>
      <c r="D2118" s="1156"/>
      <c r="E2118" s="537" t="s">
        <v>257</v>
      </c>
      <c r="F2118" s="507"/>
      <c r="G2118" s="538">
        <f>D2116*F2118</f>
        <v>0</v>
      </c>
      <c r="H2118" s="509"/>
      <c r="I2118" s="518">
        <f t="shared" ref="I2118" si="2102">$D2116*$F2118*H2118</f>
        <v>0</v>
      </c>
      <c r="J2118" s="1159"/>
      <c r="K2118" s="513"/>
      <c r="L2118" s="140"/>
    </row>
    <row r="2119" spans="2:12" s="85" customFormat="1" hidden="1">
      <c r="B2119" s="1150"/>
      <c r="C2119" s="1153"/>
      <c r="D2119" s="1156"/>
      <c r="E2119" s="537" t="s">
        <v>269</v>
      </c>
      <c r="F2119" s="507"/>
      <c r="G2119" s="538">
        <f>D2116*F2119</f>
        <v>0</v>
      </c>
      <c r="H2119" s="509"/>
      <c r="I2119" s="518">
        <f t="shared" ref="I2119" si="2103">$D2116*$F2119*H2119</f>
        <v>0</v>
      </c>
      <c r="J2119" s="1159"/>
      <c r="K2119" s="513"/>
      <c r="L2119" s="140"/>
    </row>
    <row r="2120" spans="2:12" s="85" customFormat="1" hidden="1">
      <c r="B2120" s="1150"/>
      <c r="C2120" s="1153"/>
      <c r="D2120" s="1156"/>
      <c r="E2120" s="537" t="s">
        <v>270</v>
      </c>
      <c r="F2120" s="507"/>
      <c r="G2120" s="538">
        <f>D2116*F2120</f>
        <v>0</v>
      </c>
      <c r="H2120" s="509"/>
      <c r="I2120" s="518">
        <f t="shared" ref="I2120" si="2104">$D2116*$F2120*H2120</f>
        <v>0</v>
      </c>
      <c r="J2120" s="1159"/>
      <c r="K2120" s="513"/>
      <c r="L2120" s="140"/>
    </row>
    <row r="2121" spans="2:12" s="85" customFormat="1" hidden="1">
      <c r="B2121" s="1151"/>
      <c r="C2121" s="1154"/>
      <c r="D2121" s="1157"/>
      <c r="E2121" s="537" t="s">
        <v>132</v>
      </c>
      <c r="F2121" s="507"/>
      <c r="G2121" s="538">
        <f>D2116*F2121</f>
        <v>0</v>
      </c>
      <c r="H2121" s="509"/>
      <c r="I2121" s="518">
        <f t="shared" ref="I2121" si="2105">$D2116*$F2121*H2121</f>
        <v>0</v>
      </c>
      <c r="J2121" s="1160"/>
      <c r="K2121" s="513"/>
      <c r="L2121" s="140"/>
    </row>
    <row r="2122" spans="2:12" s="85" customFormat="1" hidden="1">
      <c r="B2122" s="1145">
        <v>353</v>
      </c>
      <c r="C2122" s="1152"/>
      <c r="D2122" s="1155"/>
      <c r="E2122" s="537" t="s">
        <v>134</v>
      </c>
      <c r="F2122" s="507"/>
      <c r="G2122" s="538">
        <f>D2122*F2122</f>
        <v>0</v>
      </c>
      <c r="H2122" s="509"/>
      <c r="I2122" s="518">
        <f t="shared" ref="I2122" si="2106">$D2122*$F2122*H2122</f>
        <v>0</v>
      </c>
      <c r="J2122" s="1168">
        <f>SUM(I2122:I2127)</f>
        <v>0</v>
      </c>
      <c r="K2122" s="539"/>
      <c r="L2122" s="140"/>
    </row>
    <row r="2123" spans="2:12" s="85" customFormat="1" hidden="1">
      <c r="B2123" s="1150"/>
      <c r="C2123" s="1153"/>
      <c r="D2123" s="1156"/>
      <c r="E2123" s="537" t="s">
        <v>268</v>
      </c>
      <c r="F2123" s="507"/>
      <c r="G2123" s="538">
        <f>D2122*F2123</f>
        <v>0</v>
      </c>
      <c r="H2123" s="509"/>
      <c r="I2123" s="518">
        <f t="shared" ref="I2123" si="2107">$D2122*$F2123*H2123</f>
        <v>0</v>
      </c>
      <c r="J2123" s="1159"/>
      <c r="K2123" s="513"/>
      <c r="L2123" s="140"/>
    </row>
    <row r="2124" spans="2:12" s="85" customFormat="1" hidden="1">
      <c r="B2124" s="1150"/>
      <c r="C2124" s="1153"/>
      <c r="D2124" s="1156"/>
      <c r="E2124" s="537" t="s">
        <v>257</v>
      </c>
      <c r="F2124" s="507"/>
      <c r="G2124" s="538">
        <f>D2122*F2124</f>
        <v>0</v>
      </c>
      <c r="H2124" s="509"/>
      <c r="I2124" s="518">
        <f t="shared" ref="I2124" si="2108">$D2122*$F2124*H2124</f>
        <v>0</v>
      </c>
      <c r="J2124" s="1159"/>
      <c r="K2124" s="513"/>
      <c r="L2124" s="140"/>
    </row>
    <row r="2125" spans="2:12" s="85" customFormat="1" hidden="1">
      <c r="B2125" s="1150"/>
      <c r="C2125" s="1153"/>
      <c r="D2125" s="1156"/>
      <c r="E2125" s="537" t="s">
        <v>269</v>
      </c>
      <c r="F2125" s="507"/>
      <c r="G2125" s="538">
        <f>D2122*F2125</f>
        <v>0</v>
      </c>
      <c r="H2125" s="509"/>
      <c r="I2125" s="518">
        <f t="shared" ref="I2125" si="2109">$D2122*$F2125*H2125</f>
        <v>0</v>
      </c>
      <c r="J2125" s="1159"/>
      <c r="K2125" s="513"/>
      <c r="L2125" s="140"/>
    </row>
    <row r="2126" spans="2:12" s="85" customFormat="1" hidden="1">
      <c r="B2126" s="1150"/>
      <c r="C2126" s="1153"/>
      <c r="D2126" s="1156"/>
      <c r="E2126" s="537" t="s">
        <v>270</v>
      </c>
      <c r="F2126" s="507"/>
      <c r="G2126" s="538">
        <f>D2122*F2126</f>
        <v>0</v>
      </c>
      <c r="H2126" s="509"/>
      <c r="I2126" s="518">
        <f t="shared" ref="I2126" si="2110">$D2122*$F2126*H2126</f>
        <v>0</v>
      </c>
      <c r="J2126" s="1159"/>
      <c r="K2126" s="513"/>
      <c r="L2126" s="140"/>
    </row>
    <row r="2127" spans="2:12" s="85" customFormat="1" hidden="1">
      <c r="B2127" s="1151"/>
      <c r="C2127" s="1154"/>
      <c r="D2127" s="1157"/>
      <c r="E2127" s="537" t="s">
        <v>132</v>
      </c>
      <c r="F2127" s="507"/>
      <c r="G2127" s="538">
        <f>D2122*F2127</f>
        <v>0</v>
      </c>
      <c r="H2127" s="509"/>
      <c r="I2127" s="518">
        <f t="shared" ref="I2127" si="2111">$D2122*$F2127*H2127</f>
        <v>0</v>
      </c>
      <c r="J2127" s="1160"/>
      <c r="K2127" s="513"/>
      <c r="L2127" s="140"/>
    </row>
    <row r="2128" spans="2:12" s="85" customFormat="1" hidden="1">
      <c r="B2128" s="1145">
        <v>354</v>
      </c>
      <c r="C2128" s="1152"/>
      <c r="D2128" s="1155"/>
      <c r="E2128" s="537" t="s">
        <v>134</v>
      </c>
      <c r="F2128" s="507"/>
      <c r="G2128" s="538">
        <f>D2128*F2128</f>
        <v>0</v>
      </c>
      <c r="H2128" s="509"/>
      <c r="I2128" s="518">
        <f t="shared" ref="I2128" si="2112">$D2128*$F2128*H2128</f>
        <v>0</v>
      </c>
      <c r="J2128" s="1168">
        <f>SUM(I2128:I2133)</f>
        <v>0</v>
      </c>
      <c r="K2128" s="539"/>
      <c r="L2128" s="140"/>
    </row>
    <row r="2129" spans="2:12" s="85" customFormat="1" hidden="1">
      <c r="B2129" s="1150"/>
      <c r="C2129" s="1153"/>
      <c r="D2129" s="1156"/>
      <c r="E2129" s="537" t="s">
        <v>268</v>
      </c>
      <c r="F2129" s="507"/>
      <c r="G2129" s="538">
        <f>D2128*F2129</f>
        <v>0</v>
      </c>
      <c r="H2129" s="509"/>
      <c r="I2129" s="518">
        <f t="shared" ref="I2129" si="2113">$D2128*$F2129*H2129</f>
        <v>0</v>
      </c>
      <c r="J2129" s="1159"/>
      <c r="K2129" s="513"/>
      <c r="L2129" s="140"/>
    </row>
    <row r="2130" spans="2:12" s="85" customFormat="1" hidden="1">
      <c r="B2130" s="1150"/>
      <c r="C2130" s="1153"/>
      <c r="D2130" s="1156"/>
      <c r="E2130" s="537" t="s">
        <v>257</v>
      </c>
      <c r="F2130" s="507"/>
      <c r="G2130" s="538">
        <f>D2128*F2130</f>
        <v>0</v>
      </c>
      <c r="H2130" s="509"/>
      <c r="I2130" s="518">
        <f t="shared" ref="I2130" si="2114">$D2128*$F2130*H2130</f>
        <v>0</v>
      </c>
      <c r="J2130" s="1159"/>
      <c r="K2130" s="513"/>
      <c r="L2130" s="140"/>
    </row>
    <row r="2131" spans="2:12" s="85" customFormat="1" hidden="1">
      <c r="B2131" s="1150"/>
      <c r="C2131" s="1153"/>
      <c r="D2131" s="1156"/>
      <c r="E2131" s="537" t="s">
        <v>269</v>
      </c>
      <c r="F2131" s="507"/>
      <c r="G2131" s="538">
        <f>D2128*F2131</f>
        <v>0</v>
      </c>
      <c r="H2131" s="509"/>
      <c r="I2131" s="518">
        <f t="shared" ref="I2131" si="2115">$D2128*$F2131*H2131</f>
        <v>0</v>
      </c>
      <c r="J2131" s="1159"/>
      <c r="K2131" s="513"/>
      <c r="L2131" s="140"/>
    </row>
    <row r="2132" spans="2:12" s="85" customFormat="1" hidden="1">
      <c r="B2132" s="1150"/>
      <c r="C2132" s="1153"/>
      <c r="D2132" s="1156"/>
      <c r="E2132" s="537" t="s">
        <v>270</v>
      </c>
      <c r="F2132" s="507"/>
      <c r="G2132" s="538">
        <f>D2128*F2132</f>
        <v>0</v>
      </c>
      <c r="H2132" s="509"/>
      <c r="I2132" s="518">
        <f t="shared" ref="I2132" si="2116">$D2128*$F2132*H2132</f>
        <v>0</v>
      </c>
      <c r="J2132" s="1159"/>
      <c r="K2132" s="513"/>
      <c r="L2132" s="140"/>
    </row>
    <row r="2133" spans="2:12" s="85" customFormat="1" hidden="1">
      <c r="B2133" s="1151"/>
      <c r="C2133" s="1154"/>
      <c r="D2133" s="1157"/>
      <c r="E2133" s="537" t="s">
        <v>132</v>
      </c>
      <c r="F2133" s="507"/>
      <c r="G2133" s="538">
        <f>D2128*F2133</f>
        <v>0</v>
      </c>
      <c r="H2133" s="509"/>
      <c r="I2133" s="518">
        <f t="shared" ref="I2133" si="2117">$D2128*$F2133*H2133</f>
        <v>0</v>
      </c>
      <c r="J2133" s="1160"/>
      <c r="K2133" s="513"/>
      <c r="L2133" s="140"/>
    </row>
    <row r="2134" spans="2:12" s="85" customFormat="1" hidden="1">
      <c r="B2134" s="1145">
        <v>355</v>
      </c>
      <c r="C2134" s="1152"/>
      <c r="D2134" s="1155"/>
      <c r="E2134" s="537" t="s">
        <v>134</v>
      </c>
      <c r="F2134" s="507"/>
      <c r="G2134" s="538">
        <f>D2134*F2134</f>
        <v>0</v>
      </c>
      <c r="H2134" s="509"/>
      <c r="I2134" s="518">
        <f t="shared" ref="I2134" si="2118">$D2134*$F2134*H2134</f>
        <v>0</v>
      </c>
      <c r="J2134" s="1168">
        <f>SUM(I2134:I2139)</f>
        <v>0</v>
      </c>
      <c r="K2134" s="539"/>
      <c r="L2134" s="140"/>
    </row>
    <row r="2135" spans="2:12" s="85" customFormat="1" hidden="1">
      <c r="B2135" s="1150"/>
      <c r="C2135" s="1153"/>
      <c r="D2135" s="1156"/>
      <c r="E2135" s="537" t="s">
        <v>268</v>
      </c>
      <c r="F2135" s="507"/>
      <c r="G2135" s="538">
        <f>D2134*F2135</f>
        <v>0</v>
      </c>
      <c r="H2135" s="509"/>
      <c r="I2135" s="518">
        <f t="shared" ref="I2135" si="2119">$D2134*$F2135*H2135</f>
        <v>0</v>
      </c>
      <c r="J2135" s="1159"/>
      <c r="K2135" s="513"/>
      <c r="L2135" s="140"/>
    </row>
    <row r="2136" spans="2:12" s="85" customFormat="1" hidden="1">
      <c r="B2136" s="1150"/>
      <c r="C2136" s="1153"/>
      <c r="D2136" s="1156"/>
      <c r="E2136" s="537" t="s">
        <v>257</v>
      </c>
      <c r="F2136" s="507"/>
      <c r="G2136" s="538">
        <f>D2134*F2136</f>
        <v>0</v>
      </c>
      <c r="H2136" s="509"/>
      <c r="I2136" s="518">
        <f t="shared" ref="I2136" si="2120">$D2134*$F2136*H2136</f>
        <v>0</v>
      </c>
      <c r="J2136" s="1159"/>
      <c r="K2136" s="513"/>
      <c r="L2136" s="140"/>
    </row>
    <row r="2137" spans="2:12" s="85" customFormat="1" hidden="1">
      <c r="B2137" s="1150"/>
      <c r="C2137" s="1153"/>
      <c r="D2137" s="1156"/>
      <c r="E2137" s="537" t="s">
        <v>269</v>
      </c>
      <c r="F2137" s="507"/>
      <c r="G2137" s="538">
        <f>D2134*F2137</f>
        <v>0</v>
      </c>
      <c r="H2137" s="509"/>
      <c r="I2137" s="518">
        <f t="shared" ref="I2137" si="2121">$D2134*$F2137*H2137</f>
        <v>0</v>
      </c>
      <c r="J2137" s="1159"/>
      <c r="K2137" s="513"/>
      <c r="L2137" s="140"/>
    </row>
    <row r="2138" spans="2:12" s="85" customFormat="1" hidden="1">
      <c r="B2138" s="1150"/>
      <c r="C2138" s="1153"/>
      <c r="D2138" s="1156"/>
      <c r="E2138" s="537" t="s">
        <v>270</v>
      </c>
      <c r="F2138" s="507"/>
      <c r="G2138" s="538">
        <f>D2134*F2138</f>
        <v>0</v>
      </c>
      <c r="H2138" s="509"/>
      <c r="I2138" s="518">
        <f t="shared" ref="I2138" si="2122">$D2134*$F2138*H2138</f>
        <v>0</v>
      </c>
      <c r="J2138" s="1159"/>
      <c r="K2138" s="513"/>
      <c r="L2138" s="140"/>
    </row>
    <row r="2139" spans="2:12" s="85" customFormat="1" hidden="1">
      <c r="B2139" s="1151"/>
      <c r="C2139" s="1154"/>
      <c r="D2139" s="1157"/>
      <c r="E2139" s="537" t="s">
        <v>132</v>
      </c>
      <c r="F2139" s="507"/>
      <c r="G2139" s="538">
        <f>D2134*F2139</f>
        <v>0</v>
      </c>
      <c r="H2139" s="509"/>
      <c r="I2139" s="518">
        <f t="shared" ref="I2139" si="2123">$D2134*$F2139*H2139</f>
        <v>0</v>
      </c>
      <c r="J2139" s="1160"/>
      <c r="K2139" s="513"/>
      <c r="L2139" s="140"/>
    </row>
    <row r="2140" spans="2:12" s="85" customFormat="1" hidden="1">
      <c r="B2140" s="1145">
        <v>356</v>
      </c>
      <c r="C2140" s="1152"/>
      <c r="D2140" s="1155"/>
      <c r="E2140" s="537" t="s">
        <v>134</v>
      </c>
      <c r="F2140" s="507"/>
      <c r="G2140" s="538">
        <f>D2140*F2140</f>
        <v>0</v>
      </c>
      <c r="H2140" s="509"/>
      <c r="I2140" s="518">
        <f t="shared" ref="I2140" si="2124">$D2140*$F2140*H2140</f>
        <v>0</v>
      </c>
      <c r="J2140" s="1168">
        <f>SUM(I2140:I2145)</f>
        <v>0</v>
      </c>
      <c r="K2140" s="539"/>
      <c r="L2140" s="140"/>
    </row>
    <row r="2141" spans="2:12" s="85" customFormat="1" hidden="1">
      <c r="B2141" s="1150"/>
      <c r="C2141" s="1153"/>
      <c r="D2141" s="1156"/>
      <c r="E2141" s="537" t="s">
        <v>268</v>
      </c>
      <c r="F2141" s="507"/>
      <c r="G2141" s="538">
        <f>D2140*F2141</f>
        <v>0</v>
      </c>
      <c r="H2141" s="509"/>
      <c r="I2141" s="518">
        <f t="shared" ref="I2141" si="2125">$D2140*$F2141*H2141</f>
        <v>0</v>
      </c>
      <c r="J2141" s="1159"/>
      <c r="K2141" s="513"/>
      <c r="L2141" s="140"/>
    </row>
    <row r="2142" spans="2:12" s="85" customFormat="1" hidden="1">
      <c r="B2142" s="1150"/>
      <c r="C2142" s="1153"/>
      <c r="D2142" s="1156"/>
      <c r="E2142" s="537" t="s">
        <v>257</v>
      </c>
      <c r="F2142" s="507"/>
      <c r="G2142" s="538">
        <f>D2140*F2142</f>
        <v>0</v>
      </c>
      <c r="H2142" s="509"/>
      <c r="I2142" s="518">
        <f t="shared" ref="I2142" si="2126">$D2140*$F2142*H2142</f>
        <v>0</v>
      </c>
      <c r="J2142" s="1159"/>
      <c r="K2142" s="513"/>
      <c r="L2142" s="140"/>
    </row>
    <row r="2143" spans="2:12" s="85" customFormat="1" hidden="1">
      <c r="B2143" s="1150"/>
      <c r="C2143" s="1153"/>
      <c r="D2143" s="1156"/>
      <c r="E2143" s="537" t="s">
        <v>269</v>
      </c>
      <c r="F2143" s="507"/>
      <c r="G2143" s="538">
        <f>D2140*F2143</f>
        <v>0</v>
      </c>
      <c r="H2143" s="509"/>
      <c r="I2143" s="518">
        <f t="shared" ref="I2143" si="2127">$D2140*$F2143*H2143</f>
        <v>0</v>
      </c>
      <c r="J2143" s="1159"/>
      <c r="K2143" s="513"/>
      <c r="L2143" s="140"/>
    </row>
    <row r="2144" spans="2:12" s="85" customFormat="1" hidden="1">
      <c r="B2144" s="1150"/>
      <c r="C2144" s="1153"/>
      <c r="D2144" s="1156"/>
      <c r="E2144" s="537" t="s">
        <v>270</v>
      </c>
      <c r="F2144" s="507"/>
      <c r="G2144" s="538">
        <f>D2140*F2144</f>
        <v>0</v>
      </c>
      <c r="H2144" s="509"/>
      <c r="I2144" s="518">
        <f t="shared" ref="I2144" si="2128">$D2140*$F2144*H2144</f>
        <v>0</v>
      </c>
      <c r="J2144" s="1159"/>
      <c r="K2144" s="513"/>
      <c r="L2144" s="140"/>
    </row>
    <row r="2145" spans="2:12" s="85" customFormat="1" hidden="1">
      <c r="B2145" s="1151"/>
      <c r="C2145" s="1154"/>
      <c r="D2145" s="1157"/>
      <c r="E2145" s="537" t="s">
        <v>132</v>
      </c>
      <c r="F2145" s="507"/>
      <c r="G2145" s="538">
        <f>D2140*F2145</f>
        <v>0</v>
      </c>
      <c r="H2145" s="509"/>
      <c r="I2145" s="518">
        <f t="shared" ref="I2145" si="2129">$D2140*$F2145*H2145</f>
        <v>0</v>
      </c>
      <c r="J2145" s="1160"/>
      <c r="K2145" s="513"/>
      <c r="L2145" s="140"/>
    </row>
    <row r="2146" spans="2:12" s="85" customFormat="1" hidden="1">
      <c r="B2146" s="1145">
        <v>357</v>
      </c>
      <c r="C2146" s="1152"/>
      <c r="D2146" s="1155"/>
      <c r="E2146" s="537" t="s">
        <v>134</v>
      </c>
      <c r="F2146" s="507"/>
      <c r="G2146" s="538">
        <f>D2146*F2146</f>
        <v>0</v>
      </c>
      <c r="H2146" s="509"/>
      <c r="I2146" s="518">
        <f t="shared" ref="I2146" si="2130">$D2146*$F2146*H2146</f>
        <v>0</v>
      </c>
      <c r="J2146" s="1168">
        <f>SUM(I2146:I2151)</f>
        <v>0</v>
      </c>
      <c r="K2146" s="539"/>
      <c r="L2146" s="140"/>
    </row>
    <row r="2147" spans="2:12" s="85" customFormat="1" hidden="1">
      <c r="B2147" s="1150"/>
      <c r="C2147" s="1153"/>
      <c r="D2147" s="1156"/>
      <c r="E2147" s="537" t="s">
        <v>268</v>
      </c>
      <c r="F2147" s="507"/>
      <c r="G2147" s="538">
        <f>D2146*F2147</f>
        <v>0</v>
      </c>
      <c r="H2147" s="509"/>
      <c r="I2147" s="518">
        <f t="shared" ref="I2147" si="2131">$D2146*$F2147*H2147</f>
        <v>0</v>
      </c>
      <c r="J2147" s="1159"/>
      <c r="K2147" s="513"/>
      <c r="L2147" s="140"/>
    </row>
    <row r="2148" spans="2:12" s="85" customFormat="1" hidden="1">
      <c r="B2148" s="1150"/>
      <c r="C2148" s="1153"/>
      <c r="D2148" s="1156"/>
      <c r="E2148" s="537" t="s">
        <v>257</v>
      </c>
      <c r="F2148" s="507"/>
      <c r="G2148" s="538">
        <f>D2146*F2148</f>
        <v>0</v>
      </c>
      <c r="H2148" s="509"/>
      <c r="I2148" s="518">
        <f t="shared" ref="I2148" si="2132">$D2146*$F2148*H2148</f>
        <v>0</v>
      </c>
      <c r="J2148" s="1159"/>
      <c r="K2148" s="513"/>
      <c r="L2148" s="140"/>
    </row>
    <row r="2149" spans="2:12" s="85" customFormat="1" hidden="1">
      <c r="B2149" s="1150"/>
      <c r="C2149" s="1153"/>
      <c r="D2149" s="1156"/>
      <c r="E2149" s="537" t="s">
        <v>269</v>
      </c>
      <c r="F2149" s="507"/>
      <c r="G2149" s="538">
        <f>D2146*F2149</f>
        <v>0</v>
      </c>
      <c r="H2149" s="509"/>
      <c r="I2149" s="518">
        <f t="shared" ref="I2149" si="2133">$D2146*$F2149*H2149</f>
        <v>0</v>
      </c>
      <c r="J2149" s="1159"/>
      <c r="K2149" s="513"/>
      <c r="L2149" s="140"/>
    </row>
    <row r="2150" spans="2:12" s="85" customFormat="1" hidden="1">
      <c r="B2150" s="1150"/>
      <c r="C2150" s="1153"/>
      <c r="D2150" s="1156"/>
      <c r="E2150" s="537" t="s">
        <v>270</v>
      </c>
      <c r="F2150" s="507"/>
      <c r="G2150" s="538">
        <f>D2146*F2150</f>
        <v>0</v>
      </c>
      <c r="H2150" s="509"/>
      <c r="I2150" s="518">
        <f t="shared" ref="I2150" si="2134">$D2146*$F2150*H2150</f>
        <v>0</v>
      </c>
      <c r="J2150" s="1159"/>
      <c r="K2150" s="513"/>
      <c r="L2150" s="140"/>
    </row>
    <row r="2151" spans="2:12" s="85" customFormat="1" hidden="1">
      <c r="B2151" s="1151"/>
      <c r="C2151" s="1154"/>
      <c r="D2151" s="1157"/>
      <c r="E2151" s="537" t="s">
        <v>132</v>
      </c>
      <c r="F2151" s="507"/>
      <c r="G2151" s="538">
        <f>D2146*F2151</f>
        <v>0</v>
      </c>
      <c r="H2151" s="509"/>
      <c r="I2151" s="518">
        <f t="shared" ref="I2151" si="2135">$D2146*$F2151*H2151</f>
        <v>0</v>
      </c>
      <c r="J2151" s="1160"/>
      <c r="K2151" s="513"/>
      <c r="L2151" s="140"/>
    </row>
    <row r="2152" spans="2:12" s="85" customFormat="1" hidden="1">
      <c r="B2152" s="1145">
        <v>358</v>
      </c>
      <c r="C2152" s="1152"/>
      <c r="D2152" s="1155"/>
      <c r="E2152" s="537" t="s">
        <v>134</v>
      </c>
      <c r="F2152" s="507"/>
      <c r="G2152" s="538">
        <f>D2152*F2152</f>
        <v>0</v>
      </c>
      <c r="H2152" s="509"/>
      <c r="I2152" s="518">
        <f t="shared" ref="I2152" si="2136">$D2152*$F2152*H2152</f>
        <v>0</v>
      </c>
      <c r="J2152" s="1168">
        <f>SUM(I2152:I2157)</f>
        <v>0</v>
      </c>
      <c r="K2152" s="539"/>
      <c r="L2152" s="140"/>
    </row>
    <row r="2153" spans="2:12" s="85" customFormat="1" hidden="1">
      <c r="B2153" s="1150"/>
      <c r="C2153" s="1153"/>
      <c r="D2153" s="1156"/>
      <c r="E2153" s="537" t="s">
        <v>268</v>
      </c>
      <c r="F2153" s="507"/>
      <c r="G2153" s="538">
        <f>D2152*F2153</f>
        <v>0</v>
      </c>
      <c r="H2153" s="509"/>
      <c r="I2153" s="518">
        <f t="shared" ref="I2153" si="2137">$D2152*$F2153*H2153</f>
        <v>0</v>
      </c>
      <c r="J2153" s="1159"/>
      <c r="K2153" s="513"/>
      <c r="L2153" s="140"/>
    </row>
    <row r="2154" spans="2:12" s="85" customFormat="1" hidden="1">
      <c r="B2154" s="1150"/>
      <c r="C2154" s="1153"/>
      <c r="D2154" s="1156"/>
      <c r="E2154" s="537" t="s">
        <v>257</v>
      </c>
      <c r="F2154" s="507"/>
      <c r="G2154" s="538">
        <f>D2152*F2154</f>
        <v>0</v>
      </c>
      <c r="H2154" s="509"/>
      <c r="I2154" s="518">
        <f t="shared" ref="I2154" si="2138">$D2152*$F2154*H2154</f>
        <v>0</v>
      </c>
      <c r="J2154" s="1159"/>
      <c r="K2154" s="513"/>
      <c r="L2154" s="140"/>
    </row>
    <row r="2155" spans="2:12" s="85" customFormat="1" hidden="1">
      <c r="B2155" s="1150"/>
      <c r="C2155" s="1153"/>
      <c r="D2155" s="1156"/>
      <c r="E2155" s="537" t="s">
        <v>269</v>
      </c>
      <c r="F2155" s="507"/>
      <c r="G2155" s="538">
        <f>D2152*F2155</f>
        <v>0</v>
      </c>
      <c r="H2155" s="509"/>
      <c r="I2155" s="518">
        <f t="shared" ref="I2155" si="2139">$D2152*$F2155*H2155</f>
        <v>0</v>
      </c>
      <c r="J2155" s="1159"/>
      <c r="K2155" s="513"/>
      <c r="L2155" s="140"/>
    </row>
    <row r="2156" spans="2:12" s="85" customFormat="1" hidden="1">
      <c r="B2156" s="1150"/>
      <c r="C2156" s="1153"/>
      <c r="D2156" s="1156"/>
      <c r="E2156" s="537" t="s">
        <v>270</v>
      </c>
      <c r="F2156" s="507"/>
      <c r="G2156" s="538">
        <f>D2152*F2156</f>
        <v>0</v>
      </c>
      <c r="H2156" s="509"/>
      <c r="I2156" s="518">
        <f t="shared" ref="I2156" si="2140">$D2152*$F2156*H2156</f>
        <v>0</v>
      </c>
      <c r="J2156" s="1159"/>
      <c r="K2156" s="513"/>
      <c r="L2156" s="140"/>
    </row>
    <row r="2157" spans="2:12" s="85" customFormat="1" hidden="1">
      <c r="B2157" s="1151"/>
      <c r="C2157" s="1154"/>
      <c r="D2157" s="1157"/>
      <c r="E2157" s="537" t="s">
        <v>132</v>
      </c>
      <c r="F2157" s="507"/>
      <c r="G2157" s="538">
        <f>D2152*F2157</f>
        <v>0</v>
      </c>
      <c r="H2157" s="509"/>
      <c r="I2157" s="518">
        <f t="shared" ref="I2157" si="2141">$D2152*$F2157*H2157</f>
        <v>0</v>
      </c>
      <c r="J2157" s="1160"/>
      <c r="K2157" s="513"/>
      <c r="L2157" s="140"/>
    </row>
    <row r="2158" spans="2:12" s="85" customFormat="1" hidden="1">
      <c r="B2158" s="1145">
        <v>359</v>
      </c>
      <c r="C2158" s="1152"/>
      <c r="D2158" s="1155"/>
      <c r="E2158" s="537" t="s">
        <v>134</v>
      </c>
      <c r="F2158" s="507"/>
      <c r="G2158" s="538">
        <f>D2158*F2158</f>
        <v>0</v>
      </c>
      <c r="H2158" s="509"/>
      <c r="I2158" s="518">
        <f t="shared" ref="I2158" si="2142">$D2158*$F2158*H2158</f>
        <v>0</v>
      </c>
      <c r="J2158" s="1168">
        <f>SUM(I2158:I2163)</f>
        <v>0</v>
      </c>
      <c r="K2158" s="539"/>
      <c r="L2158" s="140"/>
    </row>
    <row r="2159" spans="2:12" s="85" customFormat="1" hidden="1">
      <c r="B2159" s="1150"/>
      <c r="C2159" s="1153"/>
      <c r="D2159" s="1156"/>
      <c r="E2159" s="537" t="s">
        <v>268</v>
      </c>
      <c r="F2159" s="507"/>
      <c r="G2159" s="538">
        <f>D2158*F2159</f>
        <v>0</v>
      </c>
      <c r="H2159" s="509"/>
      <c r="I2159" s="518">
        <f t="shared" ref="I2159" si="2143">$D2158*$F2159*H2159</f>
        <v>0</v>
      </c>
      <c r="J2159" s="1159"/>
      <c r="K2159" s="513"/>
      <c r="L2159" s="140"/>
    </row>
    <row r="2160" spans="2:12" s="85" customFormat="1" hidden="1">
      <c r="B2160" s="1150"/>
      <c r="C2160" s="1153"/>
      <c r="D2160" s="1156"/>
      <c r="E2160" s="537" t="s">
        <v>257</v>
      </c>
      <c r="F2160" s="507"/>
      <c r="G2160" s="538">
        <f>D2158*F2160</f>
        <v>0</v>
      </c>
      <c r="H2160" s="509"/>
      <c r="I2160" s="518">
        <f t="shared" ref="I2160" si="2144">$D2158*$F2160*H2160</f>
        <v>0</v>
      </c>
      <c r="J2160" s="1159"/>
      <c r="K2160" s="513"/>
      <c r="L2160" s="140"/>
    </row>
    <row r="2161" spans="2:12" s="85" customFormat="1" hidden="1">
      <c r="B2161" s="1150"/>
      <c r="C2161" s="1153"/>
      <c r="D2161" s="1156"/>
      <c r="E2161" s="537" t="s">
        <v>269</v>
      </c>
      <c r="F2161" s="507"/>
      <c r="G2161" s="538">
        <f>D2158*F2161</f>
        <v>0</v>
      </c>
      <c r="H2161" s="509"/>
      <c r="I2161" s="518">
        <f t="shared" ref="I2161" si="2145">$D2158*$F2161*H2161</f>
        <v>0</v>
      </c>
      <c r="J2161" s="1159"/>
      <c r="K2161" s="513"/>
      <c r="L2161" s="140"/>
    </row>
    <row r="2162" spans="2:12" s="85" customFormat="1" hidden="1">
      <c r="B2162" s="1150"/>
      <c r="C2162" s="1153"/>
      <c r="D2162" s="1156"/>
      <c r="E2162" s="537" t="s">
        <v>270</v>
      </c>
      <c r="F2162" s="507"/>
      <c r="G2162" s="538">
        <f>D2158*F2162</f>
        <v>0</v>
      </c>
      <c r="H2162" s="509"/>
      <c r="I2162" s="518">
        <f t="shared" ref="I2162" si="2146">$D2158*$F2162*H2162</f>
        <v>0</v>
      </c>
      <c r="J2162" s="1159"/>
      <c r="K2162" s="513"/>
      <c r="L2162" s="140"/>
    </row>
    <row r="2163" spans="2:12" s="85" customFormat="1" hidden="1">
      <c r="B2163" s="1151"/>
      <c r="C2163" s="1154"/>
      <c r="D2163" s="1157"/>
      <c r="E2163" s="537" t="s">
        <v>132</v>
      </c>
      <c r="F2163" s="507"/>
      <c r="G2163" s="538">
        <f>D2158*F2163</f>
        <v>0</v>
      </c>
      <c r="H2163" s="509"/>
      <c r="I2163" s="518">
        <f t="shared" ref="I2163" si="2147">$D2158*$F2163*H2163</f>
        <v>0</v>
      </c>
      <c r="J2163" s="1160"/>
      <c r="K2163" s="513"/>
      <c r="L2163" s="140"/>
    </row>
    <row r="2164" spans="2:12" s="85" customFormat="1" hidden="1">
      <c r="B2164" s="1145">
        <v>360</v>
      </c>
      <c r="C2164" s="1152"/>
      <c r="D2164" s="1155"/>
      <c r="E2164" s="537" t="s">
        <v>134</v>
      </c>
      <c r="F2164" s="507"/>
      <c r="G2164" s="538">
        <f>D2164*F2164</f>
        <v>0</v>
      </c>
      <c r="H2164" s="509"/>
      <c r="I2164" s="518">
        <f t="shared" ref="I2164" si="2148">$D2164*$F2164*H2164</f>
        <v>0</v>
      </c>
      <c r="J2164" s="1168">
        <f>SUM(I2164:I2169)</f>
        <v>0</v>
      </c>
      <c r="K2164" s="539"/>
      <c r="L2164" s="140"/>
    </row>
    <row r="2165" spans="2:12" s="85" customFormat="1" hidden="1">
      <c r="B2165" s="1150"/>
      <c r="C2165" s="1153"/>
      <c r="D2165" s="1156"/>
      <c r="E2165" s="537" t="s">
        <v>268</v>
      </c>
      <c r="F2165" s="507"/>
      <c r="G2165" s="538">
        <f>D2164*F2165</f>
        <v>0</v>
      </c>
      <c r="H2165" s="509"/>
      <c r="I2165" s="518">
        <f t="shared" ref="I2165" si="2149">$D2164*$F2165*H2165</f>
        <v>0</v>
      </c>
      <c r="J2165" s="1159"/>
      <c r="K2165" s="513"/>
      <c r="L2165" s="140"/>
    </row>
    <row r="2166" spans="2:12" s="85" customFormat="1" hidden="1">
      <c r="B2166" s="1150"/>
      <c r="C2166" s="1153"/>
      <c r="D2166" s="1156"/>
      <c r="E2166" s="537" t="s">
        <v>257</v>
      </c>
      <c r="F2166" s="507"/>
      <c r="G2166" s="538">
        <f>D2164*F2166</f>
        <v>0</v>
      </c>
      <c r="H2166" s="509"/>
      <c r="I2166" s="518">
        <f t="shared" ref="I2166" si="2150">$D2164*$F2166*H2166</f>
        <v>0</v>
      </c>
      <c r="J2166" s="1159"/>
      <c r="K2166" s="513"/>
      <c r="L2166" s="140"/>
    </row>
    <row r="2167" spans="2:12" s="85" customFormat="1" hidden="1">
      <c r="B2167" s="1150"/>
      <c r="C2167" s="1153"/>
      <c r="D2167" s="1156"/>
      <c r="E2167" s="537" t="s">
        <v>269</v>
      </c>
      <c r="F2167" s="507"/>
      <c r="G2167" s="538">
        <f>D2164*F2167</f>
        <v>0</v>
      </c>
      <c r="H2167" s="509"/>
      <c r="I2167" s="518">
        <f t="shared" ref="I2167" si="2151">$D2164*$F2167*H2167</f>
        <v>0</v>
      </c>
      <c r="J2167" s="1159"/>
      <c r="K2167" s="513"/>
      <c r="L2167" s="140"/>
    </row>
    <row r="2168" spans="2:12" s="85" customFormat="1" hidden="1">
      <c r="B2168" s="1150"/>
      <c r="C2168" s="1153"/>
      <c r="D2168" s="1156"/>
      <c r="E2168" s="537" t="s">
        <v>270</v>
      </c>
      <c r="F2168" s="507"/>
      <c r="G2168" s="538">
        <f>D2164*F2168</f>
        <v>0</v>
      </c>
      <c r="H2168" s="509"/>
      <c r="I2168" s="518">
        <f t="shared" ref="I2168" si="2152">$D2164*$F2168*H2168</f>
        <v>0</v>
      </c>
      <c r="J2168" s="1159"/>
      <c r="K2168" s="513"/>
      <c r="L2168" s="140"/>
    </row>
    <row r="2169" spans="2:12" s="85" customFormat="1" hidden="1">
      <c r="B2169" s="1151"/>
      <c r="C2169" s="1154"/>
      <c r="D2169" s="1157"/>
      <c r="E2169" s="537" t="s">
        <v>132</v>
      </c>
      <c r="F2169" s="507"/>
      <c r="G2169" s="538">
        <f>D2164*F2169</f>
        <v>0</v>
      </c>
      <c r="H2169" s="509"/>
      <c r="I2169" s="518">
        <f t="shared" ref="I2169" si="2153">$D2164*$F2169*H2169</f>
        <v>0</v>
      </c>
      <c r="J2169" s="1160"/>
      <c r="K2169" s="513"/>
      <c r="L2169" s="140"/>
    </row>
    <row r="2170" spans="2:12" s="85" customFormat="1" hidden="1">
      <c r="B2170" s="1145">
        <v>361</v>
      </c>
      <c r="C2170" s="1152"/>
      <c r="D2170" s="1155"/>
      <c r="E2170" s="537" t="s">
        <v>134</v>
      </c>
      <c r="F2170" s="507"/>
      <c r="G2170" s="538">
        <f>D2170*F2170</f>
        <v>0</v>
      </c>
      <c r="H2170" s="509"/>
      <c r="I2170" s="518">
        <f t="shared" ref="I2170" si="2154">$D2170*$F2170*H2170</f>
        <v>0</v>
      </c>
      <c r="J2170" s="1168">
        <f>SUM(I2170:I2175)</f>
        <v>0</v>
      </c>
      <c r="K2170" s="539"/>
      <c r="L2170" s="140"/>
    </row>
    <row r="2171" spans="2:12" s="85" customFormat="1" hidden="1">
      <c r="B2171" s="1150"/>
      <c r="C2171" s="1153"/>
      <c r="D2171" s="1156"/>
      <c r="E2171" s="537" t="s">
        <v>268</v>
      </c>
      <c r="F2171" s="507"/>
      <c r="G2171" s="538">
        <f>D2170*F2171</f>
        <v>0</v>
      </c>
      <c r="H2171" s="509"/>
      <c r="I2171" s="518">
        <f t="shared" ref="I2171" si="2155">$D2170*$F2171*H2171</f>
        <v>0</v>
      </c>
      <c r="J2171" s="1159"/>
      <c r="K2171" s="513"/>
      <c r="L2171" s="140"/>
    </row>
    <row r="2172" spans="2:12" s="85" customFormat="1" hidden="1">
      <c r="B2172" s="1150"/>
      <c r="C2172" s="1153"/>
      <c r="D2172" s="1156"/>
      <c r="E2172" s="537" t="s">
        <v>257</v>
      </c>
      <c r="F2172" s="507"/>
      <c r="G2172" s="538">
        <f>D2170*F2172</f>
        <v>0</v>
      </c>
      <c r="H2172" s="509"/>
      <c r="I2172" s="518">
        <f t="shared" ref="I2172" si="2156">$D2170*$F2172*H2172</f>
        <v>0</v>
      </c>
      <c r="J2172" s="1159"/>
      <c r="K2172" s="513"/>
      <c r="L2172" s="140"/>
    </row>
    <row r="2173" spans="2:12" s="85" customFormat="1" hidden="1">
      <c r="B2173" s="1150"/>
      <c r="C2173" s="1153"/>
      <c r="D2173" s="1156"/>
      <c r="E2173" s="537" t="s">
        <v>269</v>
      </c>
      <c r="F2173" s="507"/>
      <c r="G2173" s="538">
        <f>D2170*F2173</f>
        <v>0</v>
      </c>
      <c r="H2173" s="509"/>
      <c r="I2173" s="518">
        <f t="shared" ref="I2173" si="2157">$D2170*$F2173*H2173</f>
        <v>0</v>
      </c>
      <c r="J2173" s="1159"/>
      <c r="K2173" s="513"/>
      <c r="L2173" s="140"/>
    </row>
    <row r="2174" spans="2:12" s="85" customFormat="1" hidden="1">
      <c r="B2174" s="1150"/>
      <c r="C2174" s="1153"/>
      <c r="D2174" s="1156"/>
      <c r="E2174" s="537" t="s">
        <v>270</v>
      </c>
      <c r="F2174" s="507"/>
      <c r="G2174" s="538">
        <f>D2170*F2174</f>
        <v>0</v>
      </c>
      <c r="H2174" s="509"/>
      <c r="I2174" s="518">
        <f t="shared" ref="I2174" si="2158">$D2170*$F2174*H2174</f>
        <v>0</v>
      </c>
      <c r="J2174" s="1159"/>
      <c r="K2174" s="513"/>
      <c r="L2174" s="140"/>
    </row>
    <row r="2175" spans="2:12" s="85" customFormat="1" hidden="1">
      <c r="B2175" s="1151"/>
      <c r="C2175" s="1154"/>
      <c r="D2175" s="1157"/>
      <c r="E2175" s="537" t="s">
        <v>132</v>
      </c>
      <c r="F2175" s="507"/>
      <c r="G2175" s="538">
        <f>D2170*F2175</f>
        <v>0</v>
      </c>
      <c r="H2175" s="509"/>
      <c r="I2175" s="518">
        <f t="shared" ref="I2175" si="2159">$D2170*$F2175*H2175</f>
        <v>0</v>
      </c>
      <c r="J2175" s="1160"/>
      <c r="K2175" s="513"/>
      <c r="L2175" s="140"/>
    </row>
    <row r="2176" spans="2:12" s="85" customFormat="1" hidden="1">
      <c r="B2176" s="1145">
        <v>362</v>
      </c>
      <c r="C2176" s="1152"/>
      <c r="D2176" s="1155"/>
      <c r="E2176" s="537" t="s">
        <v>134</v>
      </c>
      <c r="F2176" s="507"/>
      <c r="G2176" s="538">
        <f>D2176*F2176</f>
        <v>0</v>
      </c>
      <c r="H2176" s="509"/>
      <c r="I2176" s="518">
        <f t="shared" ref="I2176" si="2160">$D2176*$F2176*H2176</f>
        <v>0</v>
      </c>
      <c r="J2176" s="1168">
        <f>SUM(I2176:I2181)</f>
        <v>0</v>
      </c>
      <c r="K2176" s="539"/>
      <c r="L2176" s="140"/>
    </row>
    <row r="2177" spans="2:12" s="85" customFormat="1" hidden="1">
      <c r="B2177" s="1150"/>
      <c r="C2177" s="1153"/>
      <c r="D2177" s="1156"/>
      <c r="E2177" s="537" t="s">
        <v>268</v>
      </c>
      <c r="F2177" s="507"/>
      <c r="G2177" s="538">
        <f>D2176*F2177</f>
        <v>0</v>
      </c>
      <c r="H2177" s="509"/>
      <c r="I2177" s="518">
        <f t="shared" ref="I2177" si="2161">$D2176*$F2177*H2177</f>
        <v>0</v>
      </c>
      <c r="J2177" s="1159"/>
      <c r="K2177" s="513"/>
      <c r="L2177" s="140"/>
    </row>
    <row r="2178" spans="2:12" s="85" customFormat="1" hidden="1">
      <c r="B2178" s="1150"/>
      <c r="C2178" s="1153"/>
      <c r="D2178" s="1156"/>
      <c r="E2178" s="537" t="s">
        <v>257</v>
      </c>
      <c r="F2178" s="507"/>
      <c r="G2178" s="538">
        <f>D2176*F2178</f>
        <v>0</v>
      </c>
      <c r="H2178" s="509"/>
      <c r="I2178" s="518">
        <f t="shared" ref="I2178" si="2162">$D2176*$F2178*H2178</f>
        <v>0</v>
      </c>
      <c r="J2178" s="1159"/>
      <c r="K2178" s="513"/>
      <c r="L2178" s="140"/>
    </row>
    <row r="2179" spans="2:12" s="85" customFormat="1" hidden="1">
      <c r="B2179" s="1150"/>
      <c r="C2179" s="1153"/>
      <c r="D2179" s="1156"/>
      <c r="E2179" s="537" t="s">
        <v>269</v>
      </c>
      <c r="F2179" s="507"/>
      <c r="G2179" s="538">
        <f>D2176*F2179</f>
        <v>0</v>
      </c>
      <c r="H2179" s="509"/>
      <c r="I2179" s="518">
        <f t="shared" ref="I2179" si="2163">$D2176*$F2179*H2179</f>
        <v>0</v>
      </c>
      <c r="J2179" s="1159"/>
      <c r="K2179" s="513"/>
      <c r="L2179" s="140"/>
    </row>
    <row r="2180" spans="2:12" s="85" customFormat="1" hidden="1">
      <c r="B2180" s="1150"/>
      <c r="C2180" s="1153"/>
      <c r="D2180" s="1156"/>
      <c r="E2180" s="537" t="s">
        <v>270</v>
      </c>
      <c r="F2180" s="507"/>
      <c r="G2180" s="538">
        <f>D2176*F2180</f>
        <v>0</v>
      </c>
      <c r="H2180" s="509"/>
      <c r="I2180" s="518">
        <f t="shared" ref="I2180" si="2164">$D2176*$F2180*H2180</f>
        <v>0</v>
      </c>
      <c r="J2180" s="1159"/>
      <c r="K2180" s="513"/>
      <c r="L2180" s="140"/>
    </row>
    <row r="2181" spans="2:12" s="85" customFormat="1" hidden="1">
      <c r="B2181" s="1151"/>
      <c r="C2181" s="1154"/>
      <c r="D2181" s="1157"/>
      <c r="E2181" s="537" t="s">
        <v>132</v>
      </c>
      <c r="F2181" s="507"/>
      <c r="G2181" s="538">
        <f>D2176*F2181</f>
        <v>0</v>
      </c>
      <c r="H2181" s="509"/>
      <c r="I2181" s="518">
        <f t="shared" ref="I2181" si="2165">$D2176*$F2181*H2181</f>
        <v>0</v>
      </c>
      <c r="J2181" s="1160"/>
      <c r="K2181" s="513"/>
      <c r="L2181" s="140"/>
    </row>
    <row r="2182" spans="2:12" s="85" customFormat="1" hidden="1">
      <c r="B2182" s="1145">
        <v>363</v>
      </c>
      <c r="C2182" s="1152"/>
      <c r="D2182" s="1155"/>
      <c r="E2182" s="537" t="s">
        <v>134</v>
      </c>
      <c r="F2182" s="507"/>
      <c r="G2182" s="538">
        <f>D2182*F2182</f>
        <v>0</v>
      </c>
      <c r="H2182" s="509"/>
      <c r="I2182" s="518">
        <f t="shared" ref="I2182" si="2166">$D2182*$F2182*H2182</f>
        <v>0</v>
      </c>
      <c r="J2182" s="1168">
        <f>SUM(I2182:I2187)</f>
        <v>0</v>
      </c>
      <c r="K2182" s="539"/>
      <c r="L2182" s="140"/>
    </row>
    <row r="2183" spans="2:12" s="85" customFormat="1" hidden="1">
      <c r="B2183" s="1150"/>
      <c r="C2183" s="1153"/>
      <c r="D2183" s="1156"/>
      <c r="E2183" s="537" t="s">
        <v>268</v>
      </c>
      <c r="F2183" s="507"/>
      <c r="G2183" s="538">
        <f>D2182*F2183</f>
        <v>0</v>
      </c>
      <c r="H2183" s="509"/>
      <c r="I2183" s="518">
        <f t="shared" ref="I2183" si="2167">$D2182*$F2183*H2183</f>
        <v>0</v>
      </c>
      <c r="J2183" s="1159"/>
      <c r="K2183" s="513"/>
      <c r="L2183" s="140"/>
    </row>
    <row r="2184" spans="2:12" s="85" customFormat="1" hidden="1">
      <c r="B2184" s="1150"/>
      <c r="C2184" s="1153"/>
      <c r="D2184" s="1156"/>
      <c r="E2184" s="537" t="s">
        <v>257</v>
      </c>
      <c r="F2184" s="507"/>
      <c r="G2184" s="538">
        <f>D2182*F2184</f>
        <v>0</v>
      </c>
      <c r="H2184" s="509"/>
      <c r="I2184" s="518">
        <f t="shared" ref="I2184" si="2168">$D2182*$F2184*H2184</f>
        <v>0</v>
      </c>
      <c r="J2184" s="1159"/>
      <c r="K2184" s="513"/>
      <c r="L2184" s="140"/>
    </row>
    <row r="2185" spans="2:12" s="85" customFormat="1" hidden="1">
      <c r="B2185" s="1150"/>
      <c r="C2185" s="1153"/>
      <c r="D2185" s="1156"/>
      <c r="E2185" s="537" t="s">
        <v>269</v>
      </c>
      <c r="F2185" s="507"/>
      <c r="G2185" s="538">
        <f>D2182*F2185</f>
        <v>0</v>
      </c>
      <c r="H2185" s="509"/>
      <c r="I2185" s="518">
        <f t="shared" ref="I2185" si="2169">$D2182*$F2185*H2185</f>
        <v>0</v>
      </c>
      <c r="J2185" s="1159"/>
      <c r="K2185" s="513"/>
      <c r="L2185" s="140"/>
    </row>
    <row r="2186" spans="2:12" s="85" customFormat="1" hidden="1">
      <c r="B2186" s="1150"/>
      <c r="C2186" s="1153"/>
      <c r="D2186" s="1156"/>
      <c r="E2186" s="537" t="s">
        <v>270</v>
      </c>
      <c r="F2186" s="507"/>
      <c r="G2186" s="538">
        <f>D2182*F2186</f>
        <v>0</v>
      </c>
      <c r="H2186" s="509"/>
      <c r="I2186" s="518">
        <f t="shared" ref="I2186" si="2170">$D2182*$F2186*H2186</f>
        <v>0</v>
      </c>
      <c r="J2186" s="1159"/>
      <c r="K2186" s="513"/>
      <c r="L2186" s="140"/>
    </row>
    <row r="2187" spans="2:12" s="85" customFormat="1" hidden="1">
      <c r="B2187" s="1151"/>
      <c r="C2187" s="1154"/>
      <c r="D2187" s="1157"/>
      <c r="E2187" s="537" t="s">
        <v>132</v>
      </c>
      <c r="F2187" s="507"/>
      <c r="G2187" s="538">
        <f>D2182*F2187</f>
        <v>0</v>
      </c>
      <c r="H2187" s="509"/>
      <c r="I2187" s="518">
        <f t="shared" ref="I2187" si="2171">$D2182*$F2187*H2187</f>
        <v>0</v>
      </c>
      <c r="J2187" s="1160"/>
      <c r="K2187" s="513"/>
      <c r="L2187" s="140"/>
    </row>
    <row r="2188" spans="2:12" s="85" customFormat="1" hidden="1">
      <c r="B2188" s="1145">
        <v>364</v>
      </c>
      <c r="C2188" s="1152"/>
      <c r="D2188" s="1155"/>
      <c r="E2188" s="537" t="s">
        <v>134</v>
      </c>
      <c r="F2188" s="507"/>
      <c r="G2188" s="538">
        <f>D2188*F2188</f>
        <v>0</v>
      </c>
      <c r="H2188" s="509"/>
      <c r="I2188" s="518">
        <f t="shared" ref="I2188" si="2172">$D2188*$F2188*H2188</f>
        <v>0</v>
      </c>
      <c r="J2188" s="1168">
        <f>SUM(I2188:I2193)</f>
        <v>0</v>
      </c>
      <c r="K2188" s="539"/>
      <c r="L2188" s="140"/>
    </row>
    <row r="2189" spans="2:12" s="85" customFormat="1" hidden="1">
      <c r="B2189" s="1150"/>
      <c r="C2189" s="1153"/>
      <c r="D2189" s="1156"/>
      <c r="E2189" s="537" t="s">
        <v>268</v>
      </c>
      <c r="F2189" s="507"/>
      <c r="G2189" s="538">
        <f>D2188*F2189</f>
        <v>0</v>
      </c>
      <c r="H2189" s="509"/>
      <c r="I2189" s="518">
        <f t="shared" ref="I2189" si="2173">$D2188*$F2189*H2189</f>
        <v>0</v>
      </c>
      <c r="J2189" s="1159"/>
      <c r="K2189" s="513"/>
      <c r="L2189" s="140"/>
    </row>
    <row r="2190" spans="2:12" s="85" customFormat="1" hidden="1">
      <c r="B2190" s="1150"/>
      <c r="C2190" s="1153"/>
      <c r="D2190" s="1156"/>
      <c r="E2190" s="537" t="s">
        <v>257</v>
      </c>
      <c r="F2190" s="507"/>
      <c r="G2190" s="538">
        <f>D2188*F2190</f>
        <v>0</v>
      </c>
      <c r="H2190" s="509"/>
      <c r="I2190" s="518">
        <f t="shared" ref="I2190" si="2174">$D2188*$F2190*H2190</f>
        <v>0</v>
      </c>
      <c r="J2190" s="1159"/>
      <c r="K2190" s="513"/>
      <c r="L2190" s="140"/>
    </row>
    <row r="2191" spans="2:12" s="85" customFormat="1" hidden="1">
      <c r="B2191" s="1150"/>
      <c r="C2191" s="1153"/>
      <c r="D2191" s="1156"/>
      <c r="E2191" s="537" t="s">
        <v>269</v>
      </c>
      <c r="F2191" s="507"/>
      <c r="G2191" s="538">
        <f>D2188*F2191</f>
        <v>0</v>
      </c>
      <c r="H2191" s="509"/>
      <c r="I2191" s="518">
        <f t="shared" ref="I2191" si="2175">$D2188*$F2191*H2191</f>
        <v>0</v>
      </c>
      <c r="J2191" s="1159"/>
      <c r="K2191" s="513"/>
      <c r="L2191" s="140"/>
    </row>
    <row r="2192" spans="2:12" s="85" customFormat="1" hidden="1">
      <c r="B2192" s="1150"/>
      <c r="C2192" s="1153"/>
      <c r="D2192" s="1156"/>
      <c r="E2192" s="537" t="s">
        <v>270</v>
      </c>
      <c r="F2192" s="507"/>
      <c r="G2192" s="538">
        <f>D2188*F2192</f>
        <v>0</v>
      </c>
      <c r="H2192" s="509"/>
      <c r="I2192" s="518">
        <f t="shared" ref="I2192" si="2176">$D2188*$F2192*H2192</f>
        <v>0</v>
      </c>
      <c r="J2192" s="1159"/>
      <c r="K2192" s="513"/>
      <c r="L2192" s="140"/>
    </row>
    <row r="2193" spans="2:12" s="85" customFormat="1" hidden="1">
      <c r="B2193" s="1151"/>
      <c r="C2193" s="1154"/>
      <c r="D2193" s="1157"/>
      <c r="E2193" s="537" t="s">
        <v>132</v>
      </c>
      <c r="F2193" s="507"/>
      <c r="G2193" s="538">
        <f>D2188*F2193</f>
        <v>0</v>
      </c>
      <c r="H2193" s="509"/>
      <c r="I2193" s="518">
        <f t="shared" ref="I2193" si="2177">$D2188*$F2193*H2193</f>
        <v>0</v>
      </c>
      <c r="J2193" s="1160"/>
      <c r="K2193" s="513"/>
      <c r="L2193" s="140"/>
    </row>
    <row r="2194" spans="2:12" s="85" customFormat="1" hidden="1">
      <c r="B2194" s="1145">
        <v>365</v>
      </c>
      <c r="C2194" s="1152"/>
      <c r="D2194" s="1155"/>
      <c r="E2194" s="537" t="s">
        <v>134</v>
      </c>
      <c r="F2194" s="507"/>
      <c r="G2194" s="538">
        <f>D2194*F2194</f>
        <v>0</v>
      </c>
      <c r="H2194" s="509"/>
      <c r="I2194" s="518">
        <f t="shared" ref="I2194" si="2178">$D2194*$F2194*H2194</f>
        <v>0</v>
      </c>
      <c r="J2194" s="1168">
        <f>SUM(I2194:I2199)</f>
        <v>0</v>
      </c>
      <c r="K2194" s="539"/>
      <c r="L2194" s="140"/>
    </row>
    <row r="2195" spans="2:12" s="85" customFormat="1" hidden="1">
      <c r="B2195" s="1150"/>
      <c r="C2195" s="1153"/>
      <c r="D2195" s="1156"/>
      <c r="E2195" s="537" t="s">
        <v>268</v>
      </c>
      <c r="F2195" s="507"/>
      <c r="G2195" s="538">
        <f>D2194*F2195</f>
        <v>0</v>
      </c>
      <c r="H2195" s="509"/>
      <c r="I2195" s="518">
        <f t="shared" ref="I2195" si="2179">$D2194*$F2195*H2195</f>
        <v>0</v>
      </c>
      <c r="J2195" s="1159"/>
      <c r="K2195" s="513"/>
      <c r="L2195" s="140"/>
    </row>
    <row r="2196" spans="2:12" s="85" customFormat="1" hidden="1">
      <c r="B2196" s="1150"/>
      <c r="C2196" s="1153"/>
      <c r="D2196" s="1156"/>
      <c r="E2196" s="537" t="s">
        <v>257</v>
      </c>
      <c r="F2196" s="507"/>
      <c r="G2196" s="538">
        <f>D2194*F2196</f>
        <v>0</v>
      </c>
      <c r="H2196" s="509"/>
      <c r="I2196" s="518">
        <f t="shared" ref="I2196" si="2180">$D2194*$F2196*H2196</f>
        <v>0</v>
      </c>
      <c r="J2196" s="1159"/>
      <c r="K2196" s="513"/>
      <c r="L2196" s="140"/>
    </row>
    <row r="2197" spans="2:12" s="85" customFormat="1" hidden="1">
      <c r="B2197" s="1150"/>
      <c r="C2197" s="1153"/>
      <c r="D2197" s="1156"/>
      <c r="E2197" s="537" t="s">
        <v>269</v>
      </c>
      <c r="F2197" s="507"/>
      <c r="G2197" s="538">
        <f>D2194*F2197</f>
        <v>0</v>
      </c>
      <c r="H2197" s="509"/>
      <c r="I2197" s="518">
        <f t="shared" ref="I2197" si="2181">$D2194*$F2197*H2197</f>
        <v>0</v>
      </c>
      <c r="J2197" s="1159"/>
      <c r="K2197" s="513"/>
      <c r="L2197" s="140"/>
    </row>
    <row r="2198" spans="2:12" s="85" customFormat="1" hidden="1">
      <c r="B2198" s="1150"/>
      <c r="C2198" s="1153"/>
      <c r="D2198" s="1156"/>
      <c r="E2198" s="537" t="s">
        <v>270</v>
      </c>
      <c r="F2198" s="507"/>
      <c r="G2198" s="538">
        <f>D2194*F2198</f>
        <v>0</v>
      </c>
      <c r="H2198" s="509"/>
      <c r="I2198" s="518">
        <f t="shared" ref="I2198" si="2182">$D2194*$F2198*H2198</f>
        <v>0</v>
      </c>
      <c r="J2198" s="1159"/>
      <c r="K2198" s="513"/>
      <c r="L2198" s="140"/>
    </row>
    <row r="2199" spans="2:12" s="85" customFormat="1" hidden="1">
      <c r="B2199" s="1151"/>
      <c r="C2199" s="1154"/>
      <c r="D2199" s="1157"/>
      <c r="E2199" s="537" t="s">
        <v>132</v>
      </c>
      <c r="F2199" s="507"/>
      <c r="G2199" s="538">
        <f>D2194*F2199</f>
        <v>0</v>
      </c>
      <c r="H2199" s="509"/>
      <c r="I2199" s="518">
        <f t="shared" ref="I2199" si="2183">$D2194*$F2199*H2199</f>
        <v>0</v>
      </c>
      <c r="J2199" s="1160"/>
      <c r="K2199" s="513"/>
      <c r="L2199" s="140"/>
    </row>
    <row r="2200" spans="2:12" s="85" customFormat="1" hidden="1">
      <c r="B2200" s="1145">
        <v>366</v>
      </c>
      <c r="C2200" s="1152"/>
      <c r="D2200" s="1155"/>
      <c r="E2200" s="537" t="s">
        <v>134</v>
      </c>
      <c r="F2200" s="507"/>
      <c r="G2200" s="538">
        <f>D2200*F2200</f>
        <v>0</v>
      </c>
      <c r="H2200" s="509"/>
      <c r="I2200" s="518">
        <f t="shared" ref="I2200" si="2184">$D2200*$F2200*H2200</f>
        <v>0</v>
      </c>
      <c r="J2200" s="1168">
        <f>SUM(I2200:I2205)</f>
        <v>0</v>
      </c>
      <c r="K2200" s="539"/>
      <c r="L2200" s="140"/>
    </row>
    <row r="2201" spans="2:12" s="85" customFormat="1" hidden="1">
      <c r="B2201" s="1150"/>
      <c r="C2201" s="1153"/>
      <c r="D2201" s="1156"/>
      <c r="E2201" s="537" t="s">
        <v>268</v>
      </c>
      <c r="F2201" s="507"/>
      <c r="G2201" s="538">
        <f>D2200*F2201</f>
        <v>0</v>
      </c>
      <c r="H2201" s="509"/>
      <c r="I2201" s="518">
        <f t="shared" ref="I2201" si="2185">$D2200*$F2201*H2201</f>
        <v>0</v>
      </c>
      <c r="J2201" s="1159"/>
      <c r="K2201" s="513"/>
      <c r="L2201" s="140"/>
    </row>
    <row r="2202" spans="2:12" s="85" customFormat="1" hidden="1">
      <c r="B2202" s="1150"/>
      <c r="C2202" s="1153"/>
      <c r="D2202" s="1156"/>
      <c r="E2202" s="537" t="s">
        <v>257</v>
      </c>
      <c r="F2202" s="507"/>
      <c r="G2202" s="538">
        <f>D2200*F2202</f>
        <v>0</v>
      </c>
      <c r="H2202" s="509"/>
      <c r="I2202" s="518">
        <f t="shared" ref="I2202" si="2186">$D2200*$F2202*H2202</f>
        <v>0</v>
      </c>
      <c r="J2202" s="1159"/>
      <c r="K2202" s="513"/>
      <c r="L2202" s="140"/>
    </row>
    <row r="2203" spans="2:12" s="85" customFormat="1" hidden="1">
      <c r="B2203" s="1150"/>
      <c r="C2203" s="1153"/>
      <c r="D2203" s="1156"/>
      <c r="E2203" s="537" t="s">
        <v>269</v>
      </c>
      <c r="F2203" s="507"/>
      <c r="G2203" s="538">
        <f>D2200*F2203</f>
        <v>0</v>
      </c>
      <c r="H2203" s="509"/>
      <c r="I2203" s="518">
        <f t="shared" ref="I2203" si="2187">$D2200*$F2203*H2203</f>
        <v>0</v>
      </c>
      <c r="J2203" s="1159"/>
      <c r="K2203" s="513"/>
      <c r="L2203" s="140"/>
    </row>
    <row r="2204" spans="2:12" s="85" customFormat="1" hidden="1">
      <c r="B2204" s="1150"/>
      <c r="C2204" s="1153"/>
      <c r="D2204" s="1156"/>
      <c r="E2204" s="537" t="s">
        <v>270</v>
      </c>
      <c r="F2204" s="507"/>
      <c r="G2204" s="538">
        <f>D2200*F2204</f>
        <v>0</v>
      </c>
      <c r="H2204" s="509"/>
      <c r="I2204" s="518">
        <f t="shared" ref="I2204" si="2188">$D2200*$F2204*H2204</f>
        <v>0</v>
      </c>
      <c r="J2204" s="1159"/>
      <c r="K2204" s="513"/>
      <c r="L2204" s="140"/>
    </row>
    <row r="2205" spans="2:12" s="85" customFormat="1" hidden="1">
      <c r="B2205" s="1151"/>
      <c r="C2205" s="1154"/>
      <c r="D2205" s="1157"/>
      <c r="E2205" s="537" t="s">
        <v>132</v>
      </c>
      <c r="F2205" s="507"/>
      <c r="G2205" s="538">
        <f>D2200*F2205</f>
        <v>0</v>
      </c>
      <c r="H2205" s="509"/>
      <c r="I2205" s="518">
        <f t="shared" ref="I2205" si="2189">$D2200*$F2205*H2205</f>
        <v>0</v>
      </c>
      <c r="J2205" s="1160"/>
      <c r="K2205" s="513"/>
      <c r="L2205" s="140"/>
    </row>
    <row r="2206" spans="2:12" s="85" customFormat="1" hidden="1">
      <c r="B2206" s="1145">
        <v>367</v>
      </c>
      <c r="C2206" s="1152"/>
      <c r="D2206" s="1155"/>
      <c r="E2206" s="537" t="s">
        <v>134</v>
      </c>
      <c r="F2206" s="507"/>
      <c r="G2206" s="538">
        <f>D2206*F2206</f>
        <v>0</v>
      </c>
      <c r="H2206" s="509"/>
      <c r="I2206" s="518">
        <f t="shared" ref="I2206" si="2190">$D2206*$F2206*H2206</f>
        <v>0</v>
      </c>
      <c r="J2206" s="1168">
        <f>SUM(I2206:I2211)</f>
        <v>0</v>
      </c>
      <c r="K2206" s="539"/>
      <c r="L2206" s="140"/>
    </row>
    <row r="2207" spans="2:12" s="85" customFormat="1" hidden="1">
      <c r="B2207" s="1150"/>
      <c r="C2207" s="1153"/>
      <c r="D2207" s="1156"/>
      <c r="E2207" s="537" t="s">
        <v>268</v>
      </c>
      <c r="F2207" s="507"/>
      <c r="G2207" s="538">
        <f>D2206*F2207</f>
        <v>0</v>
      </c>
      <c r="H2207" s="509"/>
      <c r="I2207" s="518">
        <f t="shared" ref="I2207" si="2191">$D2206*$F2207*H2207</f>
        <v>0</v>
      </c>
      <c r="J2207" s="1159"/>
      <c r="K2207" s="513"/>
      <c r="L2207" s="140"/>
    </row>
    <row r="2208" spans="2:12" s="85" customFormat="1" hidden="1">
      <c r="B2208" s="1150"/>
      <c r="C2208" s="1153"/>
      <c r="D2208" s="1156"/>
      <c r="E2208" s="537" t="s">
        <v>257</v>
      </c>
      <c r="F2208" s="507"/>
      <c r="G2208" s="538">
        <f>D2206*F2208</f>
        <v>0</v>
      </c>
      <c r="H2208" s="509"/>
      <c r="I2208" s="518">
        <f t="shared" ref="I2208" si="2192">$D2206*$F2208*H2208</f>
        <v>0</v>
      </c>
      <c r="J2208" s="1159"/>
      <c r="K2208" s="513"/>
      <c r="L2208" s="140"/>
    </row>
    <row r="2209" spans="2:12" s="85" customFormat="1" hidden="1">
      <c r="B2209" s="1150"/>
      <c r="C2209" s="1153"/>
      <c r="D2209" s="1156"/>
      <c r="E2209" s="537" t="s">
        <v>269</v>
      </c>
      <c r="F2209" s="507"/>
      <c r="G2209" s="538">
        <f>D2206*F2209</f>
        <v>0</v>
      </c>
      <c r="H2209" s="509"/>
      <c r="I2209" s="518">
        <f t="shared" ref="I2209" si="2193">$D2206*$F2209*H2209</f>
        <v>0</v>
      </c>
      <c r="J2209" s="1159"/>
      <c r="K2209" s="513"/>
      <c r="L2209" s="140"/>
    </row>
    <row r="2210" spans="2:12" s="85" customFormat="1" hidden="1">
      <c r="B2210" s="1150"/>
      <c r="C2210" s="1153"/>
      <c r="D2210" s="1156"/>
      <c r="E2210" s="537" t="s">
        <v>270</v>
      </c>
      <c r="F2210" s="507"/>
      <c r="G2210" s="538">
        <f>D2206*F2210</f>
        <v>0</v>
      </c>
      <c r="H2210" s="509"/>
      <c r="I2210" s="518">
        <f t="shared" ref="I2210" si="2194">$D2206*$F2210*H2210</f>
        <v>0</v>
      </c>
      <c r="J2210" s="1159"/>
      <c r="K2210" s="513"/>
      <c r="L2210" s="140"/>
    </row>
    <row r="2211" spans="2:12" s="85" customFormat="1" hidden="1">
      <c r="B2211" s="1151"/>
      <c r="C2211" s="1154"/>
      <c r="D2211" s="1157"/>
      <c r="E2211" s="537" t="s">
        <v>132</v>
      </c>
      <c r="F2211" s="507"/>
      <c r="G2211" s="538">
        <f>D2206*F2211</f>
        <v>0</v>
      </c>
      <c r="H2211" s="509"/>
      <c r="I2211" s="518">
        <f t="shared" ref="I2211" si="2195">$D2206*$F2211*H2211</f>
        <v>0</v>
      </c>
      <c r="J2211" s="1160"/>
      <c r="K2211" s="513"/>
      <c r="L2211" s="140"/>
    </row>
    <row r="2212" spans="2:12" s="85" customFormat="1" hidden="1">
      <c r="B2212" s="1145">
        <v>368</v>
      </c>
      <c r="C2212" s="1152"/>
      <c r="D2212" s="1155"/>
      <c r="E2212" s="537" t="s">
        <v>134</v>
      </c>
      <c r="F2212" s="507"/>
      <c r="G2212" s="538">
        <f>D2212*F2212</f>
        <v>0</v>
      </c>
      <c r="H2212" s="509"/>
      <c r="I2212" s="518">
        <f t="shared" ref="I2212" si="2196">$D2212*$F2212*H2212</f>
        <v>0</v>
      </c>
      <c r="J2212" s="1168">
        <f>SUM(I2212:I2217)</f>
        <v>0</v>
      </c>
      <c r="K2212" s="539"/>
      <c r="L2212" s="140"/>
    </row>
    <row r="2213" spans="2:12" s="85" customFormat="1" hidden="1">
      <c r="B2213" s="1150"/>
      <c r="C2213" s="1153"/>
      <c r="D2213" s="1156"/>
      <c r="E2213" s="537" t="s">
        <v>268</v>
      </c>
      <c r="F2213" s="507"/>
      <c r="G2213" s="538">
        <f>D2212*F2213</f>
        <v>0</v>
      </c>
      <c r="H2213" s="509"/>
      <c r="I2213" s="518">
        <f t="shared" ref="I2213" si="2197">$D2212*$F2213*H2213</f>
        <v>0</v>
      </c>
      <c r="J2213" s="1159"/>
      <c r="K2213" s="513"/>
      <c r="L2213" s="140"/>
    </row>
    <row r="2214" spans="2:12" s="85" customFormat="1" hidden="1">
      <c r="B2214" s="1150"/>
      <c r="C2214" s="1153"/>
      <c r="D2214" s="1156"/>
      <c r="E2214" s="537" t="s">
        <v>257</v>
      </c>
      <c r="F2214" s="507"/>
      <c r="G2214" s="538">
        <f>D2212*F2214</f>
        <v>0</v>
      </c>
      <c r="H2214" s="509"/>
      <c r="I2214" s="518">
        <f t="shared" ref="I2214" si="2198">$D2212*$F2214*H2214</f>
        <v>0</v>
      </c>
      <c r="J2214" s="1159"/>
      <c r="K2214" s="513"/>
      <c r="L2214" s="140"/>
    </row>
    <row r="2215" spans="2:12" s="85" customFormat="1" hidden="1">
      <c r="B2215" s="1150"/>
      <c r="C2215" s="1153"/>
      <c r="D2215" s="1156"/>
      <c r="E2215" s="537" t="s">
        <v>269</v>
      </c>
      <c r="F2215" s="507"/>
      <c r="G2215" s="538">
        <f>D2212*F2215</f>
        <v>0</v>
      </c>
      <c r="H2215" s="509"/>
      <c r="I2215" s="518">
        <f t="shared" ref="I2215" si="2199">$D2212*$F2215*H2215</f>
        <v>0</v>
      </c>
      <c r="J2215" s="1159"/>
      <c r="K2215" s="513"/>
      <c r="L2215" s="140"/>
    </row>
    <row r="2216" spans="2:12" s="85" customFormat="1" hidden="1">
      <c r="B2216" s="1150"/>
      <c r="C2216" s="1153"/>
      <c r="D2216" s="1156"/>
      <c r="E2216" s="537" t="s">
        <v>270</v>
      </c>
      <c r="F2216" s="507"/>
      <c r="G2216" s="538">
        <f>D2212*F2216</f>
        <v>0</v>
      </c>
      <c r="H2216" s="509"/>
      <c r="I2216" s="518">
        <f t="shared" ref="I2216" si="2200">$D2212*$F2216*H2216</f>
        <v>0</v>
      </c>
      <c r="J2216" s="1159"/>
      <c r="K2216" s="513"/>
      <c r="L2216" s="140"/>
    </row>
    <row r="2217" spans="2:12" s="85" customFormat="1" hidden="1">
      <c r="B2217" s="1151"/>
      <c r="C2217" s="1154"/>
      <c r="D2217" s="1157"/>
      <c r="E2217" s="537" t="s">
        <v>132</v>
      </c>
      <c r="F2217" s="507"/>
      <c r="G2217" s="538">
        <f>D2212*F2217</f>
        <v>0</v>
      </c>
      <c r="H2217" s="509"/>
      <c r="I2217" s="518">
        <f t="shared" ref="I2217" si="2201">$D2212*$F2217*H2217</f>
        <v>0</v>
      </c>
      <c r="J2217" s="1160"/>
      <c r="K2217" s="513"/>
      <c r="L2217" s="140"/>
    </row>
    <row r="2218" spans="2:12" s="85" customFormat="1" hidden="1">
      <c r="B2218" s="1145">
        <v>369</v>
      </c>
      <c r="C2218" s="1152"/>
      <c r="D2218" s="1155"/>
      <c r="E2218" s="537" t="s">
        <v>134</v>
      </c>
      <c r="F2218" s="507"/>
      <c r="G2218" s="538">
        <f>D2218*F2218</f>
        <v>0</v>
      </c>
      <c r="H2218" s="509"/>
      <c r="I2218" s="518">
        <f t="shared" ref="I2218" si="2202">$D2218*$F2218*H2218</f>
        <v>0</v>
      </c>
      <c r="J2218" s="1168">
        <f>SUM(I2218:I2223)</f>
        <v>0</v>
      </c>
      <c r="K2218" s="539"/>
      <c r="L2218" s="140"/>
    </row>
    <row r="2219" spans="2:12" s="85" customFormat="1" hidden="1">
      <c r="B2219" s="1150"/>
      <c r="C2219" s="1153"/>
      <c r="D2219" s="1156"/>
      <c r="E2219" s="537" t="s">
        <v>268</v>
      </c>
      <c r="F2219" s="507"/>
      <c r="G2219" s="538">
        <f>D2218*F2219</f>
        <v>0</v>
      </c>
      <c r="H2219" s="509"/>
      <c r="I2219" s="518">
        <f t="shared" ref="I2219" si="2203">$D2218*$F2219*H2219</f>
        <v>0</v>
      </c>
      <c r="J2219" s="1159"/>
      <c r="K2219" s="513"/>
      <c r="L2219" s="140"/>
    </row>
    <row r="2220" spans="2:12" s="85" customFormat="1" hidden="1">
      <c r="B2220" s="1150"/>
      <c r="C2220" s="1153"/>
      <c r="D2220" s="1156"/>
      <c r="E2220" s="537" t="s">
        <v>257</v>
      </c>
      <c r="F2220" s="507"/>
      <c r="G2220" s="538">
        <f>D2218*F2220</f>
        <v>0</v>
      </c>
      <c r="H2220" s="509"/>
      <c r="I2220" s="518">
        <f t="shared" ref="I2220" si="2204">$D2218*$F2220*H2220</f>
        <v>0</v>
      </c>
      <c r="J2220" s="1159"/>
      <c r="K2220" s="513"/>
      <c r="L2220" s="140"/>
    </row>
    <row r="2221" spans="2:12" s="85" customFormat="1" hidden="1">
      <c r="B2221" s="1150"/>
      <c r="C2221" s="1153"/>
      <c r="D2221" s="1156"/>
      <c r="E2221" s="537" t="s">
        <v>269</v>
      </c>
      <c r="F2221" s="507"/>
      <c r="G2221" s="538">
        <f>D2218*F2221</f>
        <v>0</v>
      </c>
      <c r="H2221" s="509"/>
      <c r="I2221" s="518">
        <f t="shared" ref="I2221" si="2205">$D2218*$F2221*H2221</f>
        <v>0</v>
      </c>
      <c r="J2221" s="1159"/>
      <c r="K2221" s="513"/>
      <c r="L2221" s="140"/>
    </row>
    <row r="2222" spans="2:12" s="85" customFormat="1" hidden="1">
      <c r="B2222" s="1150"/>
      <c r="C2222" s="1153"/>
      <c r="D2222" s="1156"/>
      <c r="E2222" s="537" t="s">
        <v>270</v>
      </c>
      <c r="F2222" s="507"/>
      <c r="G2222" s="538">
        <f>D2218*F2222</f>
        <v>0</v>
      </c>
      <c r="H2222" s="509"/>
      <c r="I2222" s="518">
        <f t="shared" ref="I2222" si="2206">$D2218*$F2222*H2222</f>
        <v>0</v>
      </c>
      <c r="J2222" s="1159"/>
      <c r="K2222" s="513"/>
      <c r="L2222" s="140"/>
    </row>
    <row r="2223" spans="2:12" s="85" customFormat="1" hidden="1">
      <c r="B2223" s="1151"/>
      <c r="C2223" s="1154"/>
      <c r="D2223" s="1157"/>
      <c r="E2223" s="537" t="s">
        <v>132</v>
      </c>
      <c r="F2223" s="507"/>
      <c r="G2223" s="538">
        <f>D2218*F2223</f>
        <v>0</v>
      </c>
      <c r="H2223" s="509"/>
      <c r="I2223" s="518">
        <f t="shared" ref="I2223" si="2207">$D2218*$F2223*H2223</f>
        <v>0</v>
      </c>
      <c r="J2223" s="1160"/>
      <c r="K2223" s="513"/>
      <c r="L2223" s="140"/>
    </row>
    <row r="2224" spans="2:12" s="85" customFormat="1" hidden="1">
      <c r="B2224" s="1145">
        <v>370</v>
      </c>
      <c r="C2224" s="1152"/>
      <c r="D2224" s="1155"/>
      <c r="E2224" s="537" t="s">
        <v>134</v>
      </c>
      <c r="F2224" s="507"/>
      <c r="G2224" s="538">
        <f>D2224*F2224</f>
        <v>0</v>
      </c>
      <c r="H2224" s="509"/>
      <c r="I2224" s="518">
        <f t="shared" ref="I2224" si="2208">$D2224*$F2224*H2224</f>
        <v>0</v>
      </c>
      <c r="J2224" s="1168">
        <f>SUM(I2224:I2229)</f>
        <v>0</v>
      </c>
      <c r="K2224" s="539"/>
      <c r="L2224" s="140"/>
    </row>
    <row r="2225" spans="2:12" s="85" customFormat="1" hidden="1">
      <c r="B2225" s="1150"/>
      <c r="C2225" s="1153"/>
      <c r="D2225" s="1156"/>
      <c r="E2225" s="537" t="s">
        <v>268</v>
      </c>
      <c r="F2225" s="507"/>
      <c r="G2225" s="538">
        <f>D2224*F2225</f>
        <v>0</v>
      </c>
      <c r="H2225" s="509"/>
      <c r="I2225" s="518">
        <f t="shared" ref="I2225" si="2209">$D2224*$F2225*H2225</f>
        <v>0</v>
      </c>
      <c r="J2225" s="1159"/>
      <c r="K2225" s="513"/>
      <c r="L2225" s="140"/>
    </row>
    <row r="2226" spans="2:12" s="85" customFormat="1" hidden="1">
      <c r="B2226" s="1150"/>
      <c r="C2226" s="1153"/>
      <c r="D2226" s="1156"/>
      <c r="E2226" s="537" t="s">
        <v>257</v>
      </c>
      <c r="F2226" s="507"/>
      <c r="G2226" s="538">
        <f>D2224*F2226</f>
        <v>0</v>
      </c>
      <c r="H2226" s="509"/>
      <c r="I2226" s="518">
        <f t="shared" ref="I2226" si="2210">$D2224*$F2226*H2226</f>
        <v>0</v>
      </c>
      <c r="J2226" s="1159"/>
      <c r="K2226" s="513"/>
      <c r="L2226" s="140"/>
    </row>
    <row r="2227" spans="2:12" s="85" customFormat="1" hidden="1">
      <c r="B2227" s="1150"/>
      <c r="C2227" s="1153"/>
      <c r="D2227" s="1156"/>
      <c r="E2227" s="537" t="s">
        <v>269</v>
      </c>
      <c r="F2227" s="507"/>
      <c r="G2227" s="538">
        <f>D2224*F2227</f>
        <v>0</v>
      </c>
      <c r="H2227" s="509"/>
      <c r="I2227" s="518">
        <f t="shared" ref="I2227" si="2211">$D2224*$F2227*H2227</f>
        <v>0</v>
      </c>
      <c r="J2227" s="1159"/>
      <c r="K2227" s="513"/>
      <c r="L2227" s="140"/>
    </row>
    <row r="2228" spans="2:12" s="85" customFormat="1" hidden="1">
      <c r="B2228" s="1150"/>
      <c r="C2228" s="1153"/>
      <c r="D2228" s="1156"/>
      <c r="E2228" s="537" t="s">
        <v>270</v>
      </c>
      <c r="F2228" s="507"/>
      <c r="G2228" s="538">
        <f>D2224*F2228</f>
        <v>0</v>
      </c>
      <c r="H2228" s="509"/>
      <c r="I2228" s="518">
        <f t="shared" ref="I2228" si="2212">$D2224*$F2228*H2228</f>
        <v>0</v>
      </c>
      <c r="J2228" s="1159"/>
      <c r="K2228" s="513"/>
      <c r="L2228" s="140"/>
    </row>
    <row r="2229" spans="2:12" s="85" customFormat="1" hidden="1">
      <c r="B2229" s="1151"/>
      <c r="C2229" s="1154"/>
      <c r="D2229" s="1157"/>
      <c r="E2229" s="537" t="s">
        <v>132</v>
      </c>
      <c r="F2229" s="507"/>
      <c r="G2229" s="538">
        <f>D2224*F2229</f>
        <v>0</v>
      </c>
      <c r="H2229" s="509"/>
      <c r="I2229" s="518">
        <f t="shared" ref="I2229" si="2213">$D2224*$F2229*H2229</f>
        <v>0</v>
      </c>
      <c r="J2229" s="1160"/>
      <c r="K2229" s="513"/>
      <c r="L2229" s="140"/>
    </row>
    <row r="2230" spans="2:12" s="85" customFormat="1" hidden="1">
      <c r="B2230" s="1145">
        <v>371</v>
      </c>
      <c r="C2230" s="1152"/>
      <c r="D2230" s="1155"/>
      <c r="E2230" s="537" t="s">
        <v>134</v>
      </c>
      <c r="F2230" s="507"/>
      <c r="G2230" s="538">
        <f>D2230*F2230</f>
        <v>0</v>
      </c>
      <c r="H2230" s="509"/>
      <c r="I2230" s="518">
        <f t="shared" ref="I2230" si="2214">$D2230*$F2230*H2230</f>
        <v>0</v>
      </c>
      <c r="J2230" s="1168">
        <f>SUM(I2230:I2235)</f>
        <v>0</v>
      </c>
      <c r="K2230" s="539"/>
      <c r="L2230" s="140"/>
    </row>
    <row r="2231" spans="2:12" s="85" customFormat="1" hidden="1">
      <c r="B2231" s="1150"/>
      <c r="C2231" s="1153"/>
      <c r="D2231" s="1156"/>
      <c r="E2231" s="537" t="s">
        <v>268</v>
      </c>
      <c r="F2231" s="507"/>
      <c r="G2231" s="538">
        <f>D2230*F2231</f>
        <v>0</v>
      </c>
      <c r="H2231" s="509"/>
      <c r="I2231" s="518">
        <f t="shared" ref="I2231" si="2215">$D2230*$F2231*H2231</f>
        <v>0</v>
      </c>
      <c r="J2231" s="1159"/>
      <c r="K2231" s="513"/>
      <c r="L2231" s="140"/>
    </row>
    <row r="2232" spans="2:12" s="85" customFormat="1" hidden="1">
      <c r="B2232" s="1150"/>
      <c r="C2232" s="1153"/>
      <c r="D2232" s="1156"/>
      <c r="E2232" s="537" t="s">
        <v>257</v>
      </c>
      <c r="F2232" s="507"/>
      <c r="G2232" s="538">
        <f>D2230*F2232</f>
        <v>0</v>
      </c>
      <c r="H2232" s="509"/>
      <c r="I2232" s="518">
        <f t="shared" ref="I2232" si="2216">$D2230*$F2232*H2232</f>
        <v>0</v>
      </c>
      <c r="J2232" s="1159"/>
      <c r="K2232" s="513"/>
      <c r="L2232" s="140"/>
    </row>
    <row r="2233" spans="2:12" s="85" customFormat="1" hidden="1">
      <c r="B2233" s="1150"/>
      <c r="C2233" s="1153"/>
      <c r="D2233" s="1156"/>
      <c r="E2233" s="537" t="s">
        <v>269</v>
      </c>
      <c r="F2233" s="507"/>
      <c r="G2233" s="538">
        <f>D2230*F2233</f>
        <v>0</v>
      </c>
      <c r="H2233" s="509"/>
      <c r="I2233" s="518">
        <f t="shared" ref="I2233" si="2217">$D2230*$F2233*H2233</f>
        <v>0</v>
      </c>
      <c r="J2233" s="1159"/>
      <c r="K2233" s="513"/>
      <c r="L2233" s="140"/>
    </row>
    <row r="2234" spans="2:12" s="85" customFormat="1" hidden="1">
      <c r="B2234" s="1150"/>
      <c r="C2234" s="1153"/>
      <c r="D2234" s="1156"/>
      <c r="E2234" s="537" t="s">
        <v>270</v>
      </c>
      <c r="F2234" s="507"/>
      <c r="G2234" s="538">
        <f>D2230*F2234</f>
        <v>0</v>
      </c>
      <c r="H2234" s="509"/>
      <c r="I2234" s="518">
        <f t="shared" ref="I2234" si="2218">$D2230*$F2234*H2234</f>
        <v>0</v>
      </c>
      <c r="J2234" s="1159"/>
      <c r="K2234" s="513"/>
      <c r="L2234" s="140"/>
    </row>
    <row r="2235" spans="2:12" s="85" customFormat="1" hidden="1">
      <c r="B2235" s="1151"/>
      <c r="C2235" s="1154"/>
      <c r="D2235" s="1157"/>
      <c r="E2235" s="537" t="s">
        <v>132</v>
      </c>
      <c r="F2235" s="507"/>
      <c r="G2235" s="538">
        <f>D2230*F2235</f>
        <v>0</v>
      </c>
      <c r="H2235" s="509"/>
      <c r="I2235" s="518">
        <f t="shared" ref="I2235" si="2219">$D2230*$F2235*H2235</f>
        <v>0</v>
      </c>
      <c r="J2235" s="1160"/>
      <c r="K2235" s="513"/>
      <c r="L2235" s="140"/>
    </row>
    <row r="2236" spans="2:12" s="85" customFormat="1" hidden="1">
      <c r="B2236" s="1145">
        <v>372</v>
      </c>
      <c r="C2236" s="1152"/>
      <c r="D2236" s="1155"/>
      <c r="E2236" s="537" t="s">
        <v>134</v>
      </c>
      <c r="F2236" s="507"/>
      <c r="G2236" s="538">
        <f>D2236*F2236</f>
        <v>0</v>
      </c>
      <c r="H2236" s="509"/>
      <c r="I2236" s="518">
        <f t="shared" ref="I2236" si="2220">$D2236*$F2236*H2236</f>
        <v>0</v>
      </c>
      <c r="J2236" s="1168">
        <f>SUM(I2236:I2241)</f>
        <v>0</v>
      </c>
      <c r="K2236" s="539"/>
      <c r="L2236" s="140"/>
    </row>
    <row r="2237" spans="2:12" s="85" customFormat="1" hidden="1">
      <c r="B2237" s="1150"/>
      <c r="C2237" s="1153"/>
      <c r="D2237" s="1156"/>
      <c r="E2237" s="537" t="s">
        <v>268</v>
      </c>
      <c r="F2237" s="507"/>
      <c r="G2237" s="538">
        <f>D2236*F2237</f>
        <v>0</v>
      </c>
      <c r="H2237" s="509"/>
      <c r="I2237" s="518">
        <f t="shared" ref="I2237" si="2221">$D2236*$F2237*H2237</f>
        <v>0</v>
      </c>
      <c r="J2237" s="1159"/>
      <c r="K2237" s="513"/>
      <c r="L2237" s="140"/>
    </row>
    <row r="2238" spans="2:12" s="85" customFormat="1" hidden="1">
      <c r="B2238" s="1150"/>
      <c r="C2238" s="1153"/>
      <c r="D2238" s="1156"/>
      <c r="E2238" s="537" t="s">
        <v>257</v>
      </c>
      <c r="F2238" s="507"/>
      <c r="G2238" s="538">
        <f>D2236*F2238</f>
        <v>0</v>
      </c>
      <c r="H2238" s="509"/>
      <c r="I2238" s="518">
        <f t="shared" ref="I2238" si="2222">$D2236*$F2238*H2238</f>
        <v>0</v>
      </c>
      <c r="J2238" s="1159"/>
      <c r="K2238" s="513"/>
      <c r="L2238" s="140"/>
    </row>
    <row r="2239" spans="2:12" s="85" customFormat="1" hidden="1">
      <c r="B2239" s="1150"/>
      <c r="C2239" s="1153"/>
      <c r="D2239" s="1156"/>
      <c r="E2239" s="537" t="s">
        <v>269</v>
      </c>
      <c r="F2239" s="507"/>
      <c r="G2239" s="538">
        <f>D2236*F2239</f>
        <v>0</v>
      </c>
      <c r="H2239" s="509"/>
      <c r="I2239" s="518">
        <f t="shared" ref="I2239" si="2223">$D2236*$F2239*H2239</f>
        <v>0</v>
      </c>
      <c r="J2239" s="1159"/>
      <c r="K2239" s="513"/>
      <c r="L2239" s="140"/>
    </row>
    <row r="2240" spans="2:12" s="85" customFormat="1" hidden="1">
      <c r="B2240" s="1150"/>
      <c r="C2240" s="1153"/>
      <c r="D2240" s="1156"/>
      <c r="E2240" s="537" t="s">
        <v>270</v>
      </c>
      <c r="F2240" s="507"/>
      <c r="G2240" s="538">
        <f>D2236*F2240</f>
        <v>0</v>
      </c>
      <c r="H2240" s="509"/>
      <c r="I2240" s="518">
        <f t="shared" ref="I2240" si="2224">$D2236*$F2240*H2240</f>
        <v>0</v>
      </c>
      <c r="J2240" s="1159"/>
      <c r="K2240" s="513"/>
      <c r="L2240" s="140"/>
    </row>
    <row r="2241" spans="2:12" s="85" customFormat="1" hidden="1">
      <c r="B2241" s="1151"/>
      <c r="C2241" s="1154"/>
      <c r="D2241" s="1157"/>
      <c r="E2241" s="537" t="s">
        <v>132</v>
      </c>
      <c r="F2241" s="507"/>
      <c r="G2241" s="538">
        <f>D2236*F2241</f>
        <v>0</v>
      </c>
      <c r="H2241" s="509"/>
      <c r="I2241" s="518">
        <f t="shared" ref="I2241" si="2225">$D2236*$F2241*H2241</f>
        <v>0</v>
      </c>
      <c r="J2241" s="1160"/>
      <c r="K2241" s="513"/>
      <c r="L2241" s="140"/>
    </row>
    <row r="2242" spans="2:12" s="85" customFormat="1" hidden="1">
      <c r="B2242" s="1145">
        <v>373</v>
      </c>
      <c r="C2242" s="1152"/>
      <c r="D2242" s="1155"/>
      <c r="E2242" s="537" t="s">
        <v>134</v>
      </c>
      <c r="F2242" s="507"/>
      <c r="G2242" s="538">
        <f>D2242*F2242</f>
        <v>0</v>
      </c>
      <c r="H2242" s="509"/>
      <c r="I2242" s="518">
        <f t="shared" ref="I2242" si="2226">$D2242*$F2242*H2242</f>
        <v>0</v>
      </c>
      <c r="J2242" s="1168">
        <f>SUM(I2242:I2247)</f>
        <v>0</v>
      </c>
      <c r="K2242" s="539"/>
      <c r="L2242" s="140"/>
    </row>
    <row r="2243" spans="2:12" s="85" customFormat="1" hidden="1">
      <c r="B2243" s="1150"/>
      <c r="C2243" s="1153"/>
      <c r="D2243" s="1156"/>
      <c r="E2243" s="537" t="s">
        <v>268</v>
      </c>
      <c r="F2243" s="507"/>
      <c r="G2243" s="538">
        <f>D2242*F2243</f>
        <v>0</v>
      </c>
      <c r="H2243" s="509"/>
      <c r="I2243" s="518">
        <f t="shared" ref="I2243" si="2227">$D2242*$F2243*H2243</f>
        <v>0</v>
      </c>
      <c r="J2243" s="1159"/>
      <c r="K2243" s="513"/>
      <c r="L2243" s="140"/>
    </row>
    <row r="2244" spans="2:12" s="85" customFormat="1" hidden="1">
      <c r="B2244" s="1150"/>
      <c r="C2244" s="1153"/>
      <c r="D2244" s="1156"/>
      <c r="E2244" s="537" t="s">
        <v>257</v>
      </c>
      <c r="F2244" s="507"/>
      <c r="G2244" s="538">
        <f>D2242*F2244</f>
        <v>0</v>
      </c>
      <c r="H2244" s="509"/>
      <c r="I2244" s="518">
        <f t="shared" ref="I2244" si="2228">$D2242*$F2244*H2244</f>
        <v>0</v>
      </c>
      <c r="J2244" s="1159"/>
      <c r="K2244" s="513"/>
      <c r="L2244" s="140"/>
    </row>
    <row r="2245" spans="2:12" s="85" customFormat="1" hidden="1">
      <c r="B2245" s="1150"/>
      <c r="C2245" s="1153"/>
      <c r="D2245" s="1156"/>
      <c r="E2245" s="537" t="s">
        <v>269</v>
      </c>
      <c r="F2245" s="507"/>
      <c r="G2245" s="538">
        <f>D2242*F2245</f>
        <v>0</v>
      </c>
      <c r="H2245" s="509"/>
      <c r="I2245" s="518">
        <f t="shared" ref="I2245" si="2229">$D2242*$F2245*H2245</f>
        <v>0</v>
      </c>
      <c r="J2245" s="1159"/>
      <c r="K2245" s="513"/>
      <c r="L2245" s="140"/>
    </row>
    <row r="2246" spans="2:12" s="85" customFormat="1" hidden="1">
      <c r="B2246" s="1150"/>
      <c r="C2246" s="1153"/>
      <c r="D2246" s="1156"/>
      <c r="E2246" s="537" t="s">
        <v>270</v>
      </c>
      <c r="F2246" s="507"/>
      <c r="G2246" s="538">
        <f>D2242*F2246</f>
        <v>0</v>
      </c>
      <c r="H2246" s="509"/>
      <c r="I2246" s="518">
        <f t="shared" ref="I2246" si="2230">$D2242*$F2246*H2246</f>
        <v>0</v>
      </c>
      <c r="J2246" s="1159"/>
      <c r="K2246" s="513"/>
      <c r="L2246" s="140"/>
    </row>
    <row r="2247" spans="2:12" s="85" customFormat="1" hidden="1">
      <c r="B2247" s="1151"/>
      <c r="C2247" s="1154"/>
      <c r="D2247" s="1157"/>
      <c r="E2247" s="537" t="s">
        <v>132</v>
      </c>
      <c r="F2247" s="507"/>
      <c r="G2247" s="538">
        <f>D2242*F2247</f>
        <v>0</v>
      </c>
      <c r="H2247" s="509"/>
      <c r="I2247" s="518">
        <f t="shared" ref="I2247" si="2231">$D2242*$F2247*H2247</f>
        <v>0</v>
      </c>
      <c r="J2247" s="1160"/>
      <c r="K2247" s="513"/>
      <c r="L2247" s="140"/>
    </row>
    <row r="2248" spans="2:12" s="85" customFormat="1" hidden="1">
      <c r="B2248" s="1145">
        <v>374</v>
      </c>
      <c r="C2248" s="1152"/>
      <c r="D2248" s="1155"/>
      <c r="E2248" s="537" t="s">
        <v>134</v>
      </c>
      <c r="F2248" s="507"/>
      <c r="G2248" s="538">
        <f>D2248*F2248</f>
        <v>0</v>
      </c>
      <c r="H2248" s="509"/>
      <c r="I2248" s="518">
        <f t="shared" ref="I2248" si="2232">$D2248*$F2248*H2248</f>
        <v>0</v>
      </c>
      <c r="J2248" s="1168">
        <f>SUM(I2248:I2253)</f>
        <v>0</v>
      </c>
      <c r="K2248" s="539"/>
      <c r="L2248" s="140"/>
    </row>
    <row r="2249" spans="2:12" s="85" customFormat="1" hidden="1">
      <c r="B2249" s="1150"/>
      <c r="C2249" s="1153"/>
      <c r="D2249" s="1156"/>
      <c r="E2249" s="537" t="s">
        <v>268</v>
      </c>
      <c r="F2249" s="507"/>
      <c r="G2249" s="538">
        <f>D2248*F2249</f>
        <v>0</v>
      </c>
      <c r="H2249" s="509"/>
      <c r="I2249" s="518">
        <f t="shared" ref="I2249" si="2233">$D2248*$F2249*H2249</f>
        <v>0</v>
      </c>
      <c r="J2249" s="1159"/>
      <c r="K2249" s="513"/>
      <c r="L2249" s="140"/>
    </row>
    <row r="2250" spans="2:12" s="85" customFormat="1" hidden="1">
      <c r="B2250" s="1150"/>
      <c r="C2250" s="1153"/>
      <c r="D2250" s="1156"/>
      <c r="E2250" s="537" t="s">
        <v>257</v>
      </c>
      <c r="F2250" s="507"/>
      <c r="G2250" s="538">
        <f>D2248*F2250</f>
        <v>0</v>
      </c>
      <c r="H2250" s="509"/>
      <c r="I2250" s="518">
        <f t="shared" ref="I2250" si="2234">$D2248*$F2250*H2250</f>
        <v>0</v>
      </c>
      <c r="J2250" s="1159"/>
      <c r="K2250" s="513"/>
      <c r="L2250" s="140"/>
    </row>
    <row r="2251" spans="2:12" s="85" customFormat="1" hidden="1">
      <c r="B2251" s="1150"/>
      <c r="C2251" s="1153"/>
      <c r="D2251" s="1156"/>
      <c r="E2251" s="537" t="s">
        <v>269</v>
      </c>
      <c r="F2251" s="507"/>
      <c r="G2251" s="538">
        <f>D2248*F2251</f>
        <v>0</v>
      </c>
      <c r="H2251" s="509"/>
      <c r="I2251" s="518">
        <f t="shared" ref="I2251" si="2235">$D2248*$F2251*H2251</f>
        <v>0</v>
      </c>
      <c r="J2251" s="1159"/>
      <c r="K2251" s="513"/>
      <c r="L2251" s="140"/>
    </row>
    <row r="2252" spans="2:12" s="85" customFormat="1" hidden="1">
      <c r="B2252" s="1150"/>
      <c r="C2252" s="1153"/>
      <c r="D2252" s="1156"/>
      <c r="E2252" s="537" t="s">
        <v>270</v>
      </c>
      <c r="F2252" s="507"/>
      <c r="G2252" s="538">
        <f>D2248*F2252</f>
        <v>0</v>
      </c>
      <c r="H2252" s="509"/>
      <c r="I2252" s="518">
        <f t="shared" ref="I2252" si="2236">$D2248*$F2252*H2252</f>
        <v>0</v>
      </c>
      <c r="J2252" s="1159"/>
      <c r="K2252" s="513"/>
      <c r="L2252" s="140"/>
    </row>
    <row r="2253" spans="2:12" s="85" customFormat="1" hidden="1">
      <c r="B2253" s="1151"/>
      <c r="C2253" s="1154"/>
      <c r="D2253" s="1157"/>
      <c r="E2253" s="537" t="s">
        <v>132</v>
      </c>
      <c r="F2253" s="507"/>
      <c r="G2253" s="538">
        <f>D2248*F2253</f>
        <v>0</v>
      </c>
      <c r="H2253" s="509"/>
      <c r="I2253" s="518">
        <f t="shared" ref="I2253" si="2237">$D2248*$F2253*H2253</f>
        <v>0</v>
      </c>
      <c r="J2253" s="1160"/>
      <c r="K2253" s="513"/>
      <c r="L2253" s="140"/>
    </row>
    <row r="2254" spans="2:12" s="85" customFormat="1" hidden="1">
      <c r="B2254" s="1145">
        <v>375</v>
      </c>
      <c r="C2254" s="1152"/>
      <c r="D2254" s="1155"/>
      <c r="E2254" s="537" t="s">
        <v>134</v>
      </c>
      <c r="F2254" s="507"/>
      <c r="G2254" s="538">
        <f>D2254*F2254</f>
        <v>0</v>
      </c>
      <c r="H2254" s="509"/>
      <c r="I2254" s="518">
        <f t="shared" ref="I2254" si="2238">$D2254*$F2254*H2254</f>
        <v>0</v>
      </c>
      <c r="J2254" s="1168">
        <f>SUM(I2254:I2259)</f>
        <v>0</v>
      </c>
      <c r="K2254" s="539"/>
      <c r="L2254" s="140"/>
    </row>
    <row r="2255" spans="2:12" s="85" customFormat="1" hidden="1">
      <c r="B2255" s="1150"/>
      <c r="C2255" s="1153"/>
      <c r="D2255" s="1156"/>
      <c r="E2255" s="537" t="s">
        <v>268</v>
      </c>
      <c r="F2255" s="507"/>
      <c r="G2255" s="538">
        <f>D2254*F2255</f>
        <v>0</v>
      </c>
      <c r="H2255" s="509"/>
      <c r="I2255" s="518">
        <f t="shared" ref="I2255" si="2239">$D2254*$F2255*H2255</f>
        <v>0</v>
      </c>
      <c r="J2255" s="1159"/>
      <c r="K2255" s="513"/>
      <c r="L2255" s="140"/>
    </row>
    <row r="2256" spans="2:12" s="85" customFormat="1" hidden="1">
      <c r="B2256" s="1150"/>
      <c r="C2256" s="1153"/>
      <c r="D2256" s="1156"/>
      <c r="E2256" s="537" t="s">
        <v>257</v>
      </c>
      <c r="F2256" s="507"/>
      <c r="G2256" s="538">
        <f>D2254*F2256</f>
        <v>0</v>
      </c>
      <c r="H2256" s="509"/>
      <c r="I2256" s="518">
        <f t="shared" ref="I2256" si="2240">$D2254*$F2256*H2256</f>
        <v>0</v>
      </c>
      <c r="J2256" s="1159"/>
      <c r="K2256" s="513"/>
      <c r="L2256" s="140"/>
    </row>
    <row r="2257" spans="2:12" s="85" customFormat="1" hidden="1">
      <c r="B2257" s="1150"/>
      <c r="C2257" s="1153"/>
      <c r="D2257" s="1156"/>
      <c r="E2257" s="537" t="s">
        <v>269</v>
      </c>
      <c r="F2257" s="507"/>
      <c r="G2257" s="538">
        <f>D2254*F2257</f>
        <v>0</v>
      </c>
      <c r="H2257" s="509"/>
      <c r="I2257" s="518">
        <f t="shared" ref="I2257" si="2241">$D2254*$F2257*H2257</f>
        <v>0</v>
      </c>
      <c r="J2257" s="1159"/>
      <c r="K2257" s="513"/>
      <c r="L2257" s="140"/>
    </row>
    <row r="2258" spans="2:12" s="85" customFormat="1" hidden="1">
      <c r="B2258" s="1150"/>
      <c r="C2258" s="1153"/>
      <c r="D2258" s="1156"/>
      <c r="E2258" s="537" t="s">
        <v>270</v>
      </c>
      <c r="F2258" s="507"/>
      <c r="G2258" s="538">
        <f>D2254*F2258</f>
        <v>0</v>
      </c>
      <c r="H2258" s="509"/>
      <c r="I2258" s="518">
        <f t="shared" ref="I2258" si="2242">$D2254*$F2258*H2258</f>
        <v>0</v>
      </c>
      <c r="J2258" s="1159"/>
      <c r="K2258" s="513"/>
      <c r="L2258" s="140"/>
    </row>
    <row r="2259" spans="2:12" s="85" customFormat="1" hidden="1">
      <c r="B2259" s="1151"/>
      <c r="C2259" s="1154"/>
      <c r="D2259" s="1157"/>
      <c r="E2259" s="537" t="s">
        <v>132</v>
      </c>
      <c r="F2259" s="507"/>
      <c r="G2259" s="538">
        <f>D2254*F2259</f>
        <v>0</v>
      </c>
      <c r="H2259" s="509"/>
      <c r="I2259" s="518">
        <f t="shared" ref="I2259" si="2243">$D2254*$F2259*H2259</f>
        <v>0</v>
      </c>
      <c r="J2259" s="1160"/>
      <c r="K2259" s="513"/>
      <c r="L2259" s="140"/>
    </row>
    <row r="2260" spans="2:12" s="85" customFormat="1" hidden="1">
      <c r="B2260" s="1145">
        <v>376</v>
      </c>
      <c r="C2260" s="1152"/>
      <c r="D2260" s="1155"/>
      <c r="E2260" s="537" t="s">
        <v>134</v>
      </c>
      <c r="F2260" s="507"/>
      <c r="G2260" s="538">
        <f>D2260*F2260</f>
        <v>0</v>
      </c>
      <c r="H2260" s="509"/>
      <c r="I2260" s="518">
        <f t="shared" ref="I2260" si="2244">$D2260*$F2260*H2260</f>
        <v>0</v>
      </c>
      <c r="J2260" s="1168">
        <f>SUM(I2260:I2265)</f>
        <v>0</v>
      </c>
      <c r="K2260" s="539"/>
      <c r="L2260" s="140"/>
    </row>
    <row r="2261" spans="2:12" s="85" customFormat="1" hidden="1">
      <c r="B2261" s="1150"/>
      <c r="C2261" s="1153"/>
      <c r="D2261" s="1156"/>
      <c r="E2261" s="537" t="s">
        <v>268</v>
      </c>
      <c r="F2261" s="507"/>
      <c r="G2261" s="538">
        <f>D2260*F2261</f>
        <v>0</v>
      </c>
      <c r="H2261" s="509"/>
      <c r="I2261" s="518">
        <f t="shared" ref="I2261" si="2245">$D2260*$F2261*H2261</f>
        <v>0</v>
      </c>
      <c r="J2261" s="1159"/>
      <c r="K2261" s="513"/>
      <c r="L2261" s="140"/>
    </row>
    <row r="2262" spans="2:12" s="85" customFormat="1" hidden="1">
      <c r="B2262" s="1150"/>
      <c r="C2262" s="1153"/>
      <c r="D2262" s="1156"/>
      <c r="E2262" s="537" t="s">
        <v>257</v>
      </c>
      <c r="F2262" s="507"/>
      <c r="G2262" s="538">
        <f>D2260*F2262</f>
        <v>0</v>
      </c>
      <c r="H2262" s="509"/>
      <c r="I2262" s="518">
        <f t="shared" ref="I2262" si="2246">$D2260*$F2262*H2262</f>
        <v>0</v>
      </c>
      <c r="J2262" s="1159"/>
      <c r="K2262" s="513"/>
      <c r="L2262" s="140"/>
    </row>
    <row r="2263" spans="2:12" s="85" customFormat="1" hidden="1">
      <c r="B2263" s="1150"/>
      <c r="C2263" s="1153"/>
      <c r="D2263" s="1156"/>
      <c r="E2263" s="537" t="s">
        <v>269</v>
      </c>
      <c r="F2263" s="507"/>
      <c r="G2263" s="538">
        <f>D2260*F2263</f>
        <v>0</v>
      </c>
      <c r="H2263" s="509"/>
      <c r="I2263" s="518">
        <f t="shared" ref="I2263" si="2247">$D2260*$F2263*H2263</f>
        <v>0</v>
      </c>
      <c r="J2263" s="1159"/>
      <c r="K2263" s="513"/>
      <c r="L2263" s="140"/>
    </row>
    <row r="2264" spans="2:12" s="85" customFormat="1" hidden="1">
      <c r="B2264" s="1150"/>
      <c r="C2264" s="1153"/>
      <c r="D2264" s="1156"/>
      <c r="E2264" s="537" t="s">
        <v>270</v>
      </c>
      <c r="F2264" s="507"/>
      <c r="G2264" s="538">
        <f>D2260*F2264</f>
        <v>0</v>
      </c>
      <c r="H2264" s="509"/>
      <c r="I2264" s="518">
        <f t="shared" ref="I2264" si="2248">$D2260*$F2264*H2264</f>
        <v>0</v>
      </c>
      <c r="J2264" s="1159"/>
      <c r="K2264" s="513"/>
      <c r="L2264" s="140"/>
    </row>
    <row r="2265" spans="2:12" s="85" customFormat="1" hidden="1">
      <c r="B2265" s="1151"/>
      <c r="C2265" s="1154"/>
      <c r="D2265" s="1157"/>
      <c r="E2265" s="537" t="s">
        <v>132</v>
      </c>
      <c r="F2265" s="507"/>
      <c r="G2265" s="538">
        <f>D2260*F2265</f>
        <v>0</v>
      </c>
      <c r="H2265" s="509"/>
      <c r="I2265" s="518">
        <f t="shared" ref="I2265" si="2249">$D2260*$F2265*H2265</f>
        <v>0</v>
      </c>
      <c r="J2265" s="1160"/>
      <c r="K2265" s="513"/>
      <c r="L2265" s="140"/>
    </row>
    <row r="2266" spans="2:12" s="85" customFormat="1" hidden="1">
      <c r="B2266" s="1145">
        <v>377</v>
      </c>
      <c r="C2266" s="1152"/>
      <c r="D2266" s="1155"/>
      <c r="E2266" s="537" t="s">
        <v>134</v>
      </c>
      <c r="F2266" s="507"/>
      <c r="G2266" s="538">
        <f>D2266*F2266</f>
        <v>0</v>
      </c>
      <c r="H2266" s="509"/>
      <c r="I2266" s="518">
        <f t="shared" ref="I2266" si="2250">$D2266*$F2266*H2266</f>
        <v>0</v>
      </c>
      <c r="J2266" s="1168">
        <f>SUM(I2266:I2271)</f>
        <v>0</v>
      </c>
      <c r="K2266" s="539"/>
      <c r="L2266" s="140"/>
    </row>
    <row r="2267" spans="2:12" s="85" customFormat="1" hidden="1">
      <c r="B2267" s="1150"/>
      <c r="C2267" s="1153"/>
      <c r="D2267" s="1156"/>
      <c r="E2267" s="537" t="s">
        <v>268</v>
      </c>
      <c r="F2267" s="507"/>
      <c r="G2267" s="538">
        <f>D2266*F2267</f>
        <v>0</v>
      </c>
      <c r="H2267" s="509"/>
      <c r="I2267" s="518">
        <f t="shared" ref="I2267" si="2251">$D2266*$F2267*H2267</f>
        <v>0</v>
      </c>
      <c r="J2267" s="1159"/>
      <c r="K2267" s="513"/>
      <c r="L2267" s="140"/>
    </row>
    <row r="2268" spans="2:12" s="85" customFormat="1" hidden="1">
      <c r="B2268" s="1150"/>
      <c r="C2268" s="1153"/>
      <c r="D2268" s="1156"/>
      <c r="E2268" s="537" t="s">
        <v>257</v>
      </c>
      <c r="F2268" s="507"/>
      <c r="G2268" s="538">
        <f>D2266*F2268</f>
        <v>0</v>
      </c>
      <c r="H2268" s="509"/>
      <c r="I2268" s="518">
        <f t="shared" ref="I2268" si="2252">$D2266*$F2268*H2268</f>
        <v>0</v>
      </c>
      <c r="J2268" s="1159"/>
      <c r="K2268" s="513"/>
      <c r="L2268" s="140"/>
    </row>
    <row r="2269" spans="2:12" s="85" customFormat="1" hidden="1">
      <c r="B2269" s="1150"/>
      <c r="C2269" s="1153"/>
      <c r="D2269" s="1156"/>
      <c r="E2269" s="537" t="s">
        <v>269</v>
      </c>
      <c r="F2269" s="507"/>
      <c r="G2269" s="538">
        <f>D2266*F2269</f>
        <v>0</v>
      </c>
      <c r="H2269" s="509"/>
      <c r="I2269" s="518">
        <f t="shared" ref="I2269" si="2253">$D2266*$F2269*H2269</f>
        <v>0</v>
      </c>
      <c r="J2269" s="1159"/>
      <c r="K2269" s="513"/>
      <c r="L2269" s="140"/>
    </row>
    <row r="2270" spans="2:12" s="85" customFormat="1" hidden="1">
      <c r="B2270" s="1150"/>
      <c r="C2270" s="1153"/>
      <c r="D2270" s="1156"/>
      <c r="E2270" s="537" t="s">
        <v>270</v>
      </c>
      <c r="F2270" s="507"/>
      <c r="G2270" s="538">
        <f>D2266*F2270</f>
        <v>0</v>
      </c>
      <c r="H2270" s="509"/>
      <c r="I2270" s="518">
        <f t="shared" ref="I2270" si="2254">$D2266*$F2270*H2270</f>
        <v>0</v>
      </c>
      <c r="J2270" s="1159"/>
      <c r="K2270" s="513"/>
      <c r="L2270" s="140"/>
    </row>
    <row r="2271" spans="2:12" s="85" customFormat="1" hidden="1">
      <c r="B2271" s="1151"/>
      <c r="C2271" s="1154"/>
      <c r="D2271" s="1157"/>
      <c r="E2271" s="537" t="s">
        <v>132</v>
      </c>
      <c r="F2271" s="507"/>
      <c r="G2271" s="538">
        <f>D2266*F2271</f>
        <v>0</v>
      </c>
      <c r="H2271" s="509"/>
      <c r="I2271" s="518">
        <f t="shared" ref="I2271" si="2255">$D2266*$F2271*H2271</f>
        <v>0</v>
      </c>
      <c r="J2271" s="1160"/>
      <c r="K2271" s="513"/>
      <c r="L2271" s="140"/>
    </row>
    <row r="2272" spans="2:12" s="85" customFormat="1" hidden="1">
      <c r="B2272" s="1145">
        <v>378</v>
      </c>
      <c r="C2272" s="1152"/>
      <c r="D2272" s="1155"/>
      <c r="E2272" s="537" t="s">
        <v>134</v>
      </c>
      <c r="F2272" s="507"/>
      <c r="G2272" s="538">
        <f>D2272*F2272</f>
        <v>0</v>
      </c>
      <c r="H2272" s="509"/>
      <c r="I2272" s="518">
        <f t="shared" ref="I2272" si="2256">$D2272*$F2272*H2272</f>
        <v>0</v>
      </c>
      <c r="J2272" s="1168">
        <f>SUM(I2272:I2277)</f>
        <v>0</v>
      </c>
      <c r="K2272" s="539"/>
      <c r="L2272" s="140"/>
    </row>
    <row r="2273" spans="2:12" s="85" customFormat="1" hidden="1">
      <c r="B2273" s="1150"/>
      <c r="C2273" s="1153"/>
      <c r="D2273" s="1156"/>
      <c r="E2273" s="537" t="s">
        <v>268</v>
      </c>
      <c r="F2273" s="507"/>
      <c r="G2273" s="538">
        <f>D2272*F2273</f>
        <v>0</v>
      </c>
      <c r="H2273" s="509"/>
      <c r="I2273" s="518">
        <f t="shared" ref="I2273" si="2257">$D2272*$F2273*H2273</f>
        <v>0</v>
      </c>
      <c r="J2273" s="1159"/>
      <c r="K2273" s="513"/>
      <c r="L2273" s="140"/>
    </row>
    <row r="2274" spans="2:12" s="85" customFormat="1" hidden="1">
      <c r="B2274" s="1150"/>
      <c r="C2274" s="1153"/>
      <c r="D2274" s="1156"/>
      <c r="E2274" s="537" t="s">
        <v>257</v>
      </c>
      <c r="F2274" s="507"/>
      <c r="G2274" s="538">
        <f>D2272*F2274</f>
        <v>0</v>
      </c>
      <c r="H2274" s="509"/>
      <c r="I2274" s="518">
        <f t="shared" ref="I2274" si="2258">$D2272*$F2274*H2274</f>
        <v>0</v>
      </c>
      <c r="J2274" s="1159"/>
      <c r="K2274" s="513"/>
      <c r="L2274" s="140"/>
    </row>
    <row r="2275" spans="2:12" s="85" customFormat="1" hidden="1">
      <c r="B2275" s="1150"/>
      <c r="C2275" s="1153"/>
      <c r="D2275" s="1156"/>
      <c r="E2275" s="537" t="s">
        <v>269</v>
      </c>
      <c r="F2275" s="507"/>
      <c r="G2275" s="538">
        <f>D2272*F2275</f>
        <v>0</v>
      </c>
      <c r="H2275" s="509"/>
      <c r="I2275" s="518">
        <f t="shared" ref="I2275" si="2259">$D2272*$F2275*H2275</f>
        <v>0</v>
      </c>
      <c r="J2275" s="1159"/>
      <c r="K2275" s="513"/>
      <c r="L2275" s="140"/>
    </row>
    <row r="2276" spans="2:12" s="85" customFormat="1" hidden="1">
      <c r="B2276" s="1150"/>
      <c r="C2276" s="1153"/>
      <c r="D2276" s="1156"/>
      <c r="E2276" s="537" t="s">
        <v>270</v>
      </c>
      <c r="F2276" s="507"/>
      <c r="G2276" s="538">
        <f>D2272*F2276</f>
        <v>0</v>
      </c>
      <c r="H2276" s="509"/>
      <c r="I2276" s="518">
        <f t="shared" ref="I2276" si="2260">$D2272*$F2276*H2276</f>
        <v>0</v>
      </c>
      <c r="J2276" s="1159"/>
      <c r="K2276" s="513"/>
      <c r="L2276" s="140"/>
    </row>
    <row r="2277" spans="2:12" s="85" customFormat="1" hidden="1">
      <c r="B2277" s="1151"/>
      <c r="C2277" s="1154"/>
      <c r="D2277" s="1157"/>
      <c r="E2277" s="537" t="s">
        <v>132</v>
      </c>
      <c r="F2277" s="507"/>
      <c r="G2277" s="538">
        <f>D2272*F2277</f>
        <v>0</v>
      </c>
      <c r="H2277" s="509"/>
      <c r="I2277" s="518">
        <f t="shared" ref="I2277" si="2261">$D2272*$F2277*H2277</f>
        <v>0</v>
      </c>
      <c r="J2277" s="1160"/>
      <c r="K2277" s="513"/>
      <c r="L2277" s="140"/>
    </row>
    <row r="2278" spans="2:12" s="85" customFormat="1" hidden="1">
      <c r="B2278" s="1145">
        <v>379</v>
      </c>
      <c r="C2278" s="1152"/>
      <c r="D2278" s="1155"/>
      <c r="E2278" s="537" t="s">
        <v>134</v>
      </c>
      <c r="F2278" s="507"/>
      <c r="G2278" s="538">
        <f>D2278*F2278</f>
        <v>0</v>
      </c>
      <c r="H2278" s="509"/>
      <c r="I2278" s="518">
        <f t="shared" ref="I2278" si="2262">$D2278*$F2278*H2278</f>
        <v>0</v>
      </c>
      <c r="J2278" s="1168">
        <f>SUM(I2278:I2283)</f>
        <v>0</v>
      </c>
      <c r="K2278" s="539"/>
      <c r="L2278" s="140"/>
    </row>
    <row r="2279" spans="2:12" s="85" customFormat="1" hidden="1">
      <c r="B2279" s="1150"/>
      <c r="C2279" s="1153"/>
      <c r="D2279" s="1156"/>
      <c r="E2279" s="537" t="s">
        <v>268</v>
      </c>
      <c r="F2279" s="507"/>
      <c r="G2279" s="538">
        <f>D2278*F2279</f>
        <v>0</v>
      </c>
      <c r="H2279" s="509"/>
      <c r="I2279" s="518">
        <f t="shared" ref="I2279" si="2263">$D2278*$F2279*H2279</f>
        <v>0</v>
      </c>
      <c r="J2279" s="1159"/>
      <c r="K2279" s="513"/>
      <c r="L2279" s="140"/>
    </row>
    <row r="2280" spans="2:12" s="85" customFormat="1" hidden="1">
      <c r="B2280" s="1150"/>
      <c r="C2280" s="1153"/>
      <c r="D2280" s="1156"/>
      <c r="E2280" s="537" t="s">
        <v>257</v>
      </c>
      <c r="F2280" s="507"/>
      <c r="G2280" s="538">
        <f>D2278*F2280</f>
        <v>0</v>
      </c>
      <c r="H2280" s="509"/>
      <c r="I2280" s="518">
        <f t="shared" ref="I2280" si="2264">$D2278*$F2280*H2280</f>
        <v>0</v>
      </c>
      <c r="J2280" s="1159"/>
      <c r="K2280" s="513"/>
      <c r="L2280" s="140"/>
    </row>
    <row r="2281" spans="2:12" s="85" customFormat="1" hidden="1">
      <c r="B2281" s="1150"/>
      <c r="C2281" s="1153"/>
      <c r="D2281" s="1156"/>
      <c r="E2281" s="537" t="s">
        <v>269</v>
      </c>
      <c r="F2281" s="507"/>
      <c r="G2281" s="538">
        <f>D2278*F2281</f>
        <v>0</v>
      </c>
      <c r="H2281" s="509"/>
      <c r="I2281" s="518">
        <f t="shared" ref="I2281" si="2265">$D2278*$F2281*H2281</f>
        <v>0</v>
      </c>
      <c r="J2281" s="1159"/>
      <c r="K2281" s="513"/>
      <c r="L2281" s="140"/>
    </row>
    <row r="2282" spans="2:12" s="85" customFormat="1" hidden="1">
      <c r="B2282" s="1150"/>
      <c r="C2282" s="1153"/>
      <c r="D2282" s="1156"/>
      <c r="E2282" s="537" t="s">
        <v>270</v>
      </c>
      <c r="F2282" s="507"/>
      <c r="G2282" s="538">
        <f>D2278*F2282</f>
        <v>0</v>
      </c>
      <c r="H2282" s="509"/>
      <c r="I2282" s="518">
        <f t="shared" ref="I2282" si="2266">$D2278*$F2282*H2282</f>
        <v>0</v>
      </c>
      <c r="J2282" s="1159"/>
      <c r="K2282" s="513"/>
      <c r="L2282" s="140"/>
    </row>
    <row r="2283" spans="2:12" s="85" customFormat="1" hidden="1">
      <c r="B2283" s="1151"/>
      <c r="C2283" s="1154"/>
      <c r="D2283" s="1157"/>
      <c r="E2283" s="537" t="s">
        <v>132</v>
      </c>
      <c r="F2283" s="507"/>
      <c r="G2283" s="538">
        <f>D2278*F2283</f>
        <v>0</v>
      </c>
      <c r="H2283" s="509"/>
      <c r="I2283" s="518">
        <f t="shared" ref="I2283" si="2267">$D2278*$F2283*H2283</f>
        <v>0</v>
      </c>
      <c r="J2283" s="1160"/>
      <c r="K2283" s="513"/>
      <c r="L2283" s="140"/>
    </row>
    <row r="2284" spans="2:12" s="85" customFormat="1" hidden="1">
      <c r="B2284" s="1145">
        <v>380</v>
      </c>
      <c r="C2284" s="1152"/>
      <c r="D2284" s="1155"/>
      <c r="E2284" s="537" t="s">
        <v>134</v>
      </c>
      <c r="F2284" s="507"/>
      <c r="G2284" s="538">
        <f>D2284*F2284</f>
        <v>0</v>
      </c>
      <c r="H2284" s="509"/>
      <c r="I2284" s="518">
        <f t="shared" ref="I2284" si="2268">$D2284*$F2284*H2284</f>
        <v>0</v>
      </c>
      <c r="J2284" s="1168">
        <f>SUM(I2284:I2289)</f>
        <v>0</v>
      </c>
      <c r="K2284" s="539"/>
      <c r="L2284" s="140"/>
    </row>
    <row r="2285" spans="2:12" s="85" customFormat="1" hidden="1">
      <c r="B2285" s="1150"/>
      <c r="C2285" s="1153"/>
      <c r="D2285" s="1156"/>
      <c r="E2285" s="537" t="s">
        <v>268</v>
      </c>
      <c r="F2285" s="507"/>
      <c r="G2285" s="538">
        <f>D2284*F2285</f>
        <v>0</v>
      </c>
      <c r="H2285" s="509"/>
      <c r="I2285" s="518">
        <f t="shared" ref="I2285" si="2269">$D2284*$F2285*H2285</f>
        <v>0</v>
      </c>
      <c r="J2285" s="1159"/>
      <c r="K2285" s="513"/>
      <c r="L2285" s="140"/>
    </row>
    <row r="2286" spans="2:12" s="85" customFormat="1" hidden="1">
      <c r="B2286" s="1150"/>
      <c r="C2286" s="1153"/>
      <c r="D2286" s="1156"/>
      <c r="E2286" s="537" t="s">
        <v>257</v>
      </c>
      <c r="F2286" s="507"/>
      <c r="G2286" s="538">
        <f>D2284*F2286</f>
        <v>0</v>
      </c>
      <c r="H2286" s="509"/>
      <c r="I2286" s="518">
        <f t="shared" ref="I2286" si="2270">$D2284*$F2286*H2286</f>
        <v>0</v>
      </c>
      <c r="J2286" s="1159"/>
      <c r="K2286" s="513"/>
      <c r="L2286" s="140"/>
    </row>
    <row r="2287" spans="2:12" s="85" customFormat="1" hidden="1">
      <c r="B2287" s="1150"/>
      <c r="C2287" s="1153"/>
      <c r="D2287" s="1156"/>
      <c r="E2287" s="537" t="s">
        <v>269</v>
      </c>
      <c r="F2287" s="507"/>
      <c r="G2287" s="538">
        <f>D2284*F2287</f>
        <v>0</v>
      </c>
      <c r="H2287" s="509"/>
      <c r="I2287" s="518">
        <f t="shared" ref="I2287" si="2271">$D2284*$F2287*H2287</f>
        <v>0</v>
      </c>
      <c r="J2287" s="1159"/>
      <c r="K2287" s="513"/>
      <c r="L2287" s="140"/>
    </row>
    <row r="2288" spans="2:12" s="85" customFormat="1" hidden="1">
      <c r="B2288" s="1150"/>
      <c r="C2288" s="1153"/>
      <c r="D2288" s="1156"/>
      <c r="E2288" s="537" t="s">
        <v>270</v>
      </c>
      <c r="F2288" s="507"/>
      <c r="G2288" s="538">
        <f>D2284*F2288</f>
        <v>0</v>
      </c>
      <c r="H2288" s="509"/>
      <c r="I2288" s="518">
        <f t="shared" ref="I2288" si="2272">$D2284*$F2288*H2288</f>
        <v>0</v>
      </c>
      <c r="J2288" s="1159"/>
      <c r="K2288" s="513"/>
      <c r="L2288" s="140"/>
    </row>
    <row r="2289" spans="2:12" s="85" customFormat="1" hidden="1">
      <c r="B2289" s="1151"/>
      <c r="C2289" s="1154"/>
      <c r="D2289" s="1157"/>
      <c r="E2289" s="537" t="s">
        <v>132</v>
      </c>
      <c r="F2289" s="507"/>
      <c r="G2289" s="538">
        <f>D2284*F2289</f>
        <v>0</v>
      </c>
      <c r="H2289" s="509"/>
      <c r="I2289" s="518">
        <f t="shared" ref="I2289" si="2273">$D2284*$F2289*H2289</f>
        <v>0</v>
      </c>
      <c r="J2289" s="1160"/>
      <c r="K2289" s="513"/>
      <c r="L2289" s="140"/>
    </row>
    <row r="2290" spans="2:12" s="85" customFormat="1" hidden="1">
      <c r="B2290" s="1145">
        <v>381</v>
      </c>
      <c r="C2290" s="1152"/>
      <c r="D2290" s="1155"/>
      <c r="E2290" s="537" t="s">
        <v>134</v>
      </c>
      <c r="F2290" s="507"/>
      <c r="G2290" s="538">
        <f>D2290*F2290</f>
        <v>0</v>
      </c>
      <c r="H2290" s="509"/>
      <c r="I2290" s="518">
        <f t="shared" ref="I2290" si="2274">$D2290*$F2290*H2290</f>
        <v>0</v>
      </c>
      <c r="J2290" s="1168">
        <f>SUM(I2290:I2295)</f>
        <v>0</v>
      </c>
      <c r="K2290" s="539"/>
      <c r="L2290" s="140"/>
    </row>
    <row r="2291" spans="2:12" s="85" customFormat="1" hidden="1">
      <c r="B2291" s="1150"/>
      <c r="C2291" s="1153"/>
      <c r="D2291" s="1156"/>
      <c r="E2291" s="537" t="s">
        <v>268</v>
      </c>
      <c r="F2291" s="507"/>
      <c r="G2291" s="538">
        <f>D2290*F2291</f>
        <v>0</v>
      </c>
      <c r="H2291" s="509"/>
      <c r="I2291" s="518">
        <f t="shared" ref="I2291" si="2275">$D2290*$F2291*H2291</f>
        <v>0</v>
      </c>
      <c r="J2291" s="1159"/>
      <c r="K2291" s="513"/>
      <c r="L2291" s="140"/>
    </row>
    <row r="2292" spans="2:12" s="85" customFormat="1" hidden="1">
      <c r="B2292" s="1150"/>
      <c r="C2292" s="1153"/>
      <c r="D2292" s="1156"/>
      <c r="E2292" s="537" t="s">
        <v>257</v>
      </c>
      <c r="F2292" s="507"/>
      <c r="G2292" s="538">
        <f>D2290*F2292</f>
        <v>0</v>
      </c>
      <c r="H2292" s="509"/>
      <c r="I2292" s="518">
        <f t="shared" ref="I2292" si="2276">$D2290*$F2292*H2292</f>
        <v>0</v>
      </c>
      <c r="J2292" s="1159"/>
      <c r="K2292" s="513"/>
      <c r="L2292" s="140"/>
    </row>
    <row r="2293" spans="2:12" s="85" customFormat="1" hidden="1">
      <c r="B2293" s="1150"/>
      <c r="C2293" s="1153"/>
      <c r="D2293" s="1156"/>
      <c r="E2293" s="537" t="s">
        <v>269</v>
      </c>
      <c r="F2293" s="507"/>
      <c r="G2293" s="538">
        <f>D2290*F2293</f>
        <v>0</v>
      </c>
      <c r="H2293" s="509"/>
      <c r="I2293" s="518">
        <f t="shared" ref="I2293" si="2277">$D2290*$F2293*H2293</f>
        <v>0</v>
      </c>
      <c r="J2293" s="1159"/>
      <c r="K2293" s="513"/>
      <c r="L2293" s="140"/>
    </row>
    <row r="2294" spans="2:12" s="85" customFormat="1" hidden="1">
      <c r="B2294" s="1150"/>
      <c r="C2294" s="1153"/>
      <c r="D2294" s="1156"/>
      <c r="E2294" s="537" t="s">
        <v>270</v>
      </c>
      <c r="F2294" s="507"/>
      <c r="G2294" s="538">
        <f>D2290*F2294</f>
        <v>0</v>
      </c>
      <c r="H2294" s="509"/>
      <c r="I2294" s="518">
        <f t="shared" ref="I2294" si="2278">$D2290*$F2294*H2294</f>
        <v>0</v>
      </c>
      <c r="J2294" s="1159"/>
      <c r="K2294" s="513"/>
      <c r="L2294" s="140"/>
    </row>
    <row r="2295" spans="2:12" s="85" customFormat="1" hidden="1">
      <c r="B2295" s="1151"/>
      <c r="C2295" s="1154"/>
      <c r="D2295" s="1157"/>
      <c r="E2295" s="537" t="s">
        <v>132</v>
      </c>
      <c r="F2295" s="507"/>
      <c r="G2295" s="538">
        <f>D2290*F2295</f>
        <v>0</v>
      </c>
      <c r="H2295" s="509"/>
      <c r="I2295" s="518">
        <f t="shared" ref="I2295" si="2279">$D2290*$F2295*H2295</f>
        <v>0</v>
      </c>
      <c r="J2295" s="1160"/>
      <c r="K2295" s="513"/>
      <c r="L2295" s="140"/>
    </row>
    <row r="2296" spans="2:12" s="85" customFormat="1" hidden="1">
      <c r="B2296" s="1145">
        <v>382</v>
      </c>
      <c r="C2296" s="1152"/>
      <c r="D2296" s="1155"/>
      <c r="E2296" s="537" t="s">
        <v>134</v>
      </c>
      <c r="F2296" s="507"/>
      <c r="G2296" s="538">
        <f>D2296*F2296</f>
        <v>0</v>
      </c>
      <c r="H2296" s="509"/>
      <c r="I2296" s="518">
        <f t="shared" ref="I2296" si="2280">$D2296*$F2296*H2296</f>
        <v>0</v>
      </c>
      <c r="J2296" s="1168">
        <f>SUM(I2296:I2301)</f>
        <v>0</v>
      </c>
      <c r="K2296" s="539"/>
      <c r="L2296" s="140"/>
    </row>
    <row r="2297" spans="2:12" s="85" customFormat="1" hidden="1">
      <c r="B2297" s="1150"/>
      <c r="C2297" s="1153"/>
      <c r="D2297" s="1156"/>
      <c r="E2297" s="537" t="s">
        <v>268</v>
      </c>
      <c r="F2297" s="507"/>
      <c r="G2297" s="538">
        <f>D2296*F2297</f>
        <v>0</v>
      </c>
      <c r="H2297" s="509"/>
      <c r="I2297" s="518">
        <f t="shared" ref="I2297" si="2281">$D2296*$F2297*H2297</f>
        <v>0</v>
      </c>
      <c r="J2297" s="1159"/>
      <c r="K2297" s="513"/>
      <c r="L2297" s="140"/>
    </row>
    <row r="2298" spans="2:12" s="85" customFormat="1" hidden="1">
      <c r="B2298" s="1150"/>
      <c r="C2298" s="1153"/>
      <c r="D2298" s="1156"/>
      <c r="E2298" s="537" t="s">
        <v>257</v>
      </c>
      <c r="F2298" s="507"/>
      <c r="G2298" s="538">
        <f>D2296*F2298</f>
        <v>0</v>
      </c>
      <c r="H2298" s="509"/>
      <c r="I2298" s="518">
        <f t="shared" ref="I2298" si="2282">$D2296*$F2298*H2298</f>
        <v>0</v>
      </c>
      <c r="J2298" s="1159"/>
      <c r="K2298" s="513"/>
      <c r="L2298" s="140"/>
    </row>
    <row r="2299" spans="2:12" s="85" customFormat="1" hidden="1">
      <c r="B2299" s="1150"/>
      <c r="C2299" s="1153"/>
      <c r="D2299" s="1156"/>
      <c r="E2299" s="537" t="s">
        <v>269</v>
      </c>
      <c r="F2299" s="507"/>
      <c r="G2299" s="538">
        <f>D2296*F2299</f>
        <v>0</v>
      </c>
      <c r="H2299" s="509"/>
      <c r="I2299" s="518">
        <f t="shared" ref="I2299" si="2283">$D2296*$F2299*H2299</f>
        <v>0</v>
      </c>
      <c r="J2299" s="1159"/>
      <c r="K2299" s="513"/>
      <c r="L2299" s="140"/>
    </row>
    <row r="2300" spans="2:12" s="85" customFormat="1" hidden="1">
      <c r="B2300" s="1150"/>
      <c r="C2300" s="1153"/>
      <c r="D2300" s="1156"/>
      <c r="E2300" s="537" t="s">
        <v>270</v>
      </c>
      <c r="F2300" s="507"/>
      <c r="G2300" s="538">
        <f>D2296*F2300</f>
        <v>0</v>
      </c>
      <c r="H2300" s="509"/>
      <c r="I2300" s="518">
        <f t="shared" ref="I2300" si="2284">$D2296*$F2300*H2300</f>
        <v>0</v>
      </c>
      <c r="J2300" s="1159"/>
      <c r="K2300" s="513"/>
      <c r="L2300" s="140"/>
    </row>
    <row r="2301" spans="2:12" s="85" customFormat="1" hidden="1">
      <c r="B2301" s="1151"/>
      <c r="C2301" s="1154"/>
      <c r="D2301" s="1157"/>
      <c r="E2301" s="537" t="s">
        <v>132</v>
      </c>
      <c r="F2301" s="507"/>
      <c r="G2301" s="538">
        <f>D2296*F2301</f>
        <v>0</v>
      </c>
      <c r="H2301" s="509"/>
      <c r="I2301" s="518">
        <f t="shared" ref="I2301" si="2285">$D2296*$F2301*H2301</f>
        <v>0</v>
      </c>
      <c r="J2301" s="1160"/>
      <c r="K2301" s="513"/>
      <c r="L2301" s="140"/>
    </row>
    <row r="2302" spans="2:12" s="85" customFormat="1" hidden="1">
      <c r="B2302" s="1145">
        <v>383</v>
      </c>
      <c r="C2302" s="1152"/>
      <c r="D2302" s="1155"/>
      <c r="E2302" s="537" t="s">
        <v>134</v>
      </c>
      <c r="F2302" s="507"/>
      <c r="G2302" s="538">
        <f>D2302*F2302</f>
        <v>0</v>
      </c>
      <c r="H2302" s="509"/>
      <c r="I2302" s="518">
        <f t="shared" ref="I2302" si="2286">$D2302*$F2302*H2302</f>
        <v>0</v>
      </c>
      <c r="J2302" s="1168">
        <f>SUM(I2302:I2307)</f>
        <v>0</v>
      </c>
      <c r="K2302" s="539"/>
      <c r="L2302" s="140"/>
    </row>
    <row r="2303" spans="2:12" s="85" customFormat="1" hidden="1">
      <c r="B2303" s="1150"/>
      <c r="C2303" s="1153"/>
      <c r="D2303" s="1156"/>
      <c r="E2303" s="537" t="s">
        <v>268</v>
      </c>
      <c r="F2303" s="507"/>
      <c r="G2303" s="538">
        <f>D2302*F2303</f>
        <v>0</v>
      </c>
      <c r="H2303" s="509"/>
      <c r="I2303" s="518">
        <f t="shared" ref="I2303" si="2287">$D2302*$F2303*H2303</f>
        <v>0</v>
      </c>
      <c r="J2303" s="1159"/>
      <c r="K2303" s="513"/>
      <c r="L2303" s="140"/>
    </row>
    <row r="2304" spans="2:12" s="85" customFormat="1" hidden="1">
      <c r="B2304" s="1150"/>
      <c r="C2304" s="1153"/>
      <c r="D2304" s="1156"/>
      <c r="E2304" s="537" t="s">
        <v>257</v>
      </c>
      <c r="F2304" s="507"/>
      <c r="G2304" s="538">
        <f>D2302*F2304</f>
        <v>0</v>
      </c>
      <c r="H2304" s="509"/>
      <c r="I2304" s="518">
        <f t="shared" ref="I2304" si="2288">$D2302*$F2304*H2304</f>
        <v>0</v>
      </c>
      <c r="J2304" s="1159"/>
      <c r="K2304" s="513"/>
      <c r="L2304" s="140"/>
    </row>
    <row r="2305" spans="2:12" s="85" customFormat="1" hidden="1">
      <c r="B2305" s="1150"/>
      <c r="C2305" s="1153"/>
      <c r="D2305" s="1156"/>
      <c r="E2305" s="537" t="s">
        <v>269</v>
      </c>
      <c r="F2305" s="507"/>
      <c r="G2305" s="538">
        <f>D2302*F2305</f>
        <v>0</v>
      </c>
      <c r="H2305" s="509"/>
      <c r="I2305" s="518">
        <f t="shared" ref="I2305" si="2289">$D2302*$F2305*H2305</f>
        <v>0</v>
      </c>
      <c r="J2305" s="1159"/>
      <c r="K2305" s="513"/>
      <c r="L2305" s="140"/>
    </row>
    <row r="2306" spans="2:12" s="85" customFormat="1" hidden="1">
      <c r="B2306" s="1150"/>
      <c r="C2306" s="1153"/>
      <c r="D2306" s="1156"/>
      <c r="E2306" s="537" t="s">
        <v>270</v>
      </c>
      <c r="F2306" s="507"/>
      <c r="G2306" s="538">
        <f>D2302*F2306</f>
        <v>0</v>
      </c>
      <c r="H2306" s="509"/>
      <c r="I2306" s="518">
        <f t="shared" ref="I2306" si="2290">$D2302*$F2306*H2306</f>
        <v>0</v>
      </c>
      <c r="J2306" s="1159"/>
      <c r="K2306" s="513"/>
      <c r="L2306" s="140"/>
    </row>
    <row r="2307" spans="2:12" s="85" customFormat="1" hidden="1">
      <c r="B2307" s="1151"/>
      <c r="C2307" s="1154"/>
      <c r="D2307" s="1157"/>
      <c r="E2307" s="537" t="s">
        <v>132</v>
      </c>
      <c r="F2307" s="507"/>
      <c r="G2307" s="538">
        <f>D2302*F2307</f>
        <v>0</v>
      </c>
      <c r="H2307" s="509"/>
      <c r="I2307" s="518">
        <f t="shared" ref="I2307" si="2291">$D2302*$F2307*H2307</f>
        <v>0</v>
      </c>
      <c r="J2307" s="1160"/>
      <c r="K2307" s="513"/>
      <c r="L2307" s="140"/>
    </row>
    <row r="2308" spans="2:12" s="85" customFormat="1" hidden="1">
      <c r="B2308" s="1145">
        <v>384</v>
      </c>
      <c r="C2308" s="1152"/>
      <c r="D2308" s="1155"/>
      <c r="E2308" s="537" t="s">
        <v>134</v>
      </c>
      <c r="F2308" s="507"/>
      <c r="G2308" s="538">
        <f>D2308*F2308</f>
        <v>0</v>
      </c>
      <c r="H2308" s="509"/>
      <c r="I2308" s="518">
        <f t="shared" ref="I2308" si="2292">$D2308*$F2308*H2308</f>
        <v>0</v>
      </c>
      <c r="J2308" s="1168">
        <f>SUM(I2308:I2313)</f>
        <v>0</v>
      </c>
      <c r="K2308" s="539"/>
      <c r="L2308" s="140"/>
    </row>
    <row r="2309" spans="2:12" s="85" customFormat="1" hidden="1">
      <c r="B2309" s="1150"/>
      <c r="C2309" s="1153"/>
      <c r="D2309" s="1156"/>
      <c r="E2309" s="537" t="s">
        <v>268</v>
      </c>
      <c r="F2309" s="507"/>
      <c r="G2309" s="538">
        <f>D2308*F2309</f>
        <v>0</v>
      </c>
      <c r="H2309" s="509"/>
      <c r="I2309" s="518">
        <f t="shared" ref="I2309" si="2293">$D2308*$F2309*H2309</f>
        <v>0</v>
      </c>
      <c r="J2309" s="1159"/>
      <c r="K2309" s="513"/>
      <c r="L2309" s="140"/>
    </row>
    <row r="2310" spans="2:12" s="85" customFormat="1" hidden="1">
      <c r="B2310" s="1150"/>
      <c r="C2310" s="1153"/>
      <c r="D2310" s="1156"/>
      <c r="E2310" s="537" t="s">
        <v>257</v>
      </c>
      <c r="F2310" s="507"/>
      <c r="G2310" s="538">
        <f>D2308*F2310</f>
        <v>0</v>
      </c>
      <c r="H2310" s="509"/>
      <c r="I2310" s="518">
        <f t="shared" ref="I2310" si="2294">$D2308*$F2310*H2310</f>
        <v>0</v>
      </c>
      <c r="J2310" s="1159"/>
      <c r="K2310" s="513"/>
      <c r="L2310" s="140"/>
    </row>
    <row r="2311" spans="2:12" s="85" customFormat="1" hidden="1">
      <c r="B2311" s="1150"/>
      <c r="C2311" s="1153"/>
      <c r="D2311" s="1156"/>
      <c r="E2311" s="537" t="s">
        <v>269</v>
      </c>
      <c r="F2311" s="507"/>
      <c r="G2311" s="538">
        <f>D2308*F2311</f>
        <v>0</v>
      </c>
      <c r="H2311" s="509"/>
      <c r="I2311" s="518">
        <f t="shared" ref="I2311" si="2295">$D2308*$F2311*H2311</f>
        <v>0</v>
      </c>
      <c r="J2311" s="1159"/>
      <c r="K2311" s="513"/>
      <c r="L2311" s="140"/>
    </row>
    <row r="2312" spans="2:12" s="85" customFormat="1" hidden="1">
      <c r="B2312" s="1150"/>
      <c r="C2312" s="1153"/>
      <c r="D2312" s="1156"/>
      <c r="E2312" s="537" t="s">
        <v>270</v>
      </c>
      <c r="F2312" s="507"/>
      <c r="G2312" s="538">
        <f>D2308*F2312</f>
        <v>0</v>
      </c>
      <c r="H2312" s="509"/>
      <c r="I2312" s="518">
        <f t="shared" ref="I2312" si="2296">$D2308*$F2312*H2312</f>
        <v>0</v>
      </c>
      <c r="J2312" s="1159"/>
      <c r="K2312" s="513"/>
      <c r="L2312" s="140"/>
    </row>
    <row r="2313" spans="2:12" s="85" customFormat="1" hidden="1">
      <c r="B2313" s="1151"/>
      <c r="C2313" s="1154"/>
      <c r="D2313" s="1157"/>
      <c r="E2313" s="537" t="s">
        <v>132</v>
      </c>
      <c r="F2313" s="507"/>
      <c r="G2313" s="538">
        <f>D2308*F2313</f>
        <v>0</v>
      </c>
      <c r="H2313" s="509"/>
      <c r="I2313" s="518">
        <f t="shared" ref="I2313" si="2297">$D2308*$F2313*H2313</f>
        <v>0</v>
      </c>
      <c r="J2313" s="1160"/>
      <c r="K2313" s="513"/>
      <c r="L2313" s="140"/>
    </row>
    <row r="2314" spans="2:12" s="85" customFormat="1" hidden="1">
      <c r="B2314" s="1145">
        <v>385</v>
      </c>
      <c r="C2314" s="1152"/>
      <c r="D2314" s="1155"/>
      <c r="E2314" s="537" t="s">
        <v>134</v>
      </c>
      <c r="F2314" s="507"/>
      <c r="G2314" s="538">
        <f>D2314*F2314</f>
        <v>0</v>
      </c>
      <c r="H2314" s="509"/>
      <c r="I2314" s="518">
        <f t="shared" ref="I2314" si="2298">$D2314*$F2314*H2314</f>
        <v>0</v>
      </c>
      <c r="J2314" s="1168">
        <f>SUM(I2314:I2319)</f>
        <v>0</v>
      </c>
      <c r="K2314" s="539"/>
      <c r="L2314" s="140"/>
    </row>
    <row r="2315" spans="2:12" s="85" customFormat="1" hidden="1">
      <c r="B2315" s="1150"/>
      <c r="C2315" s="1153"/>
      <c r="D2315" s="1156"/>
      <c r="E2315" s="537" t="s">
        <v>268</v>
      </c>
      <c r="F2315" s="507"/>
      <c r="G2315" s="538">
        <f>D2314*F2315</f>
        <v>0</v>
      </c>
      <c r="H2315" s="509"/>
      <c r="I2315" s="518">
        <f t="shared" ref="I2315" si="2299">$D2314*$F2315*H2315</f>
        <v>0</v>
      </c>
      <c r="J2315" s="1159"/>
      <c r="K2315" s="513"/>
      <c r="L2315" s="140"/>
    </row>
    <row r="2316" spans="2:12" s="85" customFormat="1" hidden="1">
      <c r="B2316" s="1150"/>
      <c r="C2316" s="1153"/>
      <c r="D2316" s="1156"/>
      <c r="E2316" s="537" t="s">
        <v>257</v>
      </c>
      <c r="F2316" s="507"/>
      <c r="G2316" s="538">
        <f>D2314*F2316</f>
        <v>0</v>
      </c>
      <c r="H2316" s="509"/>
      <c r="I2316" s="518">
        <f t="shared" ref="I2316" si="2300">$D2314*$F2316*H2316</f>
        <v>0</v>
      </c>
      <c r="J2316" s="1159"/>
      <c r="K2316" s="513"/>
      <c r="L2316" s="140"/>
    </row>
    <row r="2317" spans="2:12" s="85" customFormat="1" hidden="1">
      <c r="B2317" s="1150"/>
      <c r="C2317" s="1153"/>
      <c r="D2317" s="1156"/>
      <c r="E2317" s="537" t="s">
        <v>269</v>
      </c>
      <c r="F2317" s="507"/>
      <c r="G2317" s="538">
        <f>D2314*F2317</f>
        <v>0</v>
      </c>
      <c r="H2317" s="509"/>
      <c r="I2317" s="518">
        <f t="shared" ref="I2317" si="2301">$D2314*$F2317*H2317</f>
        <v>0</v>
      </c>
      <c r="J2317" s="1159"/>
      <c r="K2317" s="513"/>
      <c r="L2317" s="140"/>
    </row>
    <row r="2318" spans="2:12" s="85" customFormat="1" hidden="1">
      <c r="B2318" s="1150"/>
      <c r="C2318" s="1153"/>
      <c r="D2318" s="1156"/>
      <c r="E2318" s="537" t="s">
        <v>270</v>
      </c>
      <c r="F2318" s="507"/>
      <c r="G2318" s="538">
        <f>D2314*F2318</f>
        <v>0</v>
      </c>
      <c r="H2318" s="509"/>
      <c r="I2318" s="518">
        <f t="shared" ref="I2318" si="2302">$D2314*$F2318*H2318</f>
        <v>0</v>
      </c>
      <c r="J2318" s="1159"/>
      <c r="K2318" s="513"/>
      <c r="L2318" s="140"/>
    </row>
    <row r="2319" spans="2:12" s="85" customFormat="1" hidden="1">
      <c r="B2319" s="1151"/>
      <c r="C2319" s="1154"/>
      <c r="D2319" s="1157"/>
      <c r="E2319" s="537" t="s">
        <v>132</v>
      </c>
      <c r="F2319" s="507"/>
      <c r="G2319" s="538">
        <f>D2314*F2319</f>
        <v>0</v>
      </c>
      <c r="H2319" s="509"/>
      <c r="I2319" s="518">
        <f t="shared" ref="I2319" si="2303">$D2314*$F2319*H2319</f>
        <v>0</v>
      </c>
      <c r="J2319" s="1160"/>
      <c r="K2319" s="513"/>
      <c r="L2319" s="140"/>
    </row>
    <row r="2320" spans="2:12" s="85" customFormat="1" hidden="1">
      <c r="B2320" s="1145">
        <v>386</v>
      </c>
      <c r="C2320" s="1152"/>
      <c r="D2320" s="1155"/>
      <c r="E2320" s="537" t="s">
        <v>134</v>
      </c>
      <c r="F2320" s="507"/>
      <c r="G2320" s="538">
        <f>D2320*F2320</f>
        <v>0</v>
      </c>
      <c r="H2320" s="509"/>
      <c r="I2320" s="518">
        <f t="shared" ref="I2320" si="2304">$D2320*$F2320*H2320</f>
        <v>0</v>
      </c>
      <c r="J2320" s="1168">
        <f>SUM(I2320:I2325)</f>
        <v>0</v>
      </c>
      <c r="K2320" s="539"/>
      <c r="L2320" s="140"/>
    </row>
    <row r="2321" spans="2:12" s="85" customFormat="1" hidden="1">
      <c r="B2321" s="1150"/>
      <c r="C2321" s="1153"/>
      <c r="D2321" s="1156"/>
      <c r="E2321" s="537" t="s">
        <v>268</v>
      </c>
      <c r="F2321" s="507"/>
      <c r="G2321" s="538">
        <f>D2320*F2321</f>
        <v>0</v>
      </c>
      <c r="H2321" s="509"/>
      <c r="I2321" s="518">
        <f t="shared" ref="I2321" si="2305">$D2320*$F2321*H2321</f>
        <v>0</v>
      </c>
      <c r="J2321" s="1159"/>
      <c r="K2321" s="513"/>
      <c r="L2321" s="140"/>
    </row>
    <row r="2322" spans="2:12" s="85" customFormat="1" hidden="1">
      <c r="B2322" s="1150"/>
      <c r="C2322" s="1153"/>
      <c r="D2322" s="1156"/>
      <c r="E2322" s="537" t="s">
        <v>257</v>
      </c>
      <c r="F2322" s="507"/>
      <c r="G2322" s="538">
        <f>D2320*F2322</f>
        <v>0</v>
      </c>
      <c r="H2322" s="509"/>
      <c r="I2322" s="518">
        <f t="shared" ref="I2322" si="2306">$D2320*$F2322*H2322</f>
        <v>0</v>
      </c>
      <c r="J2322" s="1159"/>
      <c r="K2322" s="513"/>
      <c r="L2322" s="140"/>
    </row>
    <row r="2323" spans="2:12" s="85" customFormat="1" hidden="1">
      <c r="B2323" s="1150"/>
      <c r="C2323" s="1153"/>
      <c r="D2323" s="1156"/>
      <c r="E2323" s="537" t="s">
        <v>269</v>
      </c>
      <c r="F2323" s="507"/>
      <c r="G2323" s="538">
        <f>D2320*F2323</f>
        <v>0</v>
      </c>
      <c r="H2323" s="509"/>
      <c r="I2323" s="518">
        <f t="shared" ref="I2323" si="2307">$D2320*$F2323*H2323</f>
        <v>0</v>
      </c>
      <c r="J2323" s="1159"/>
      <c r="K2323" s="513"/>
      <c r="L2323" s="140"/>
    </row>
    <row r="2324" spans="2:12" s="85" customFormat="1" hidden="1">
      <c r="B2324" s="1150"/>
      <c r="C2324" s="1153"/>
      <c r="D2324" s="1156"/>
      <c r="E2324" s="537" t="s">
        <v>270</v>
      </c>
      <c r="F2324" s="507"/>
      <c r="G2324" s="538">
        <f>D2320*F2324</f>
        <v>0</v>
      </c>
      <c r="H2324" s="509"/>
      <c r="I2324" s="518">
        <f t="shared" ref="I2324" si="2308">$D2320*$F2324*H2324</f>
        <v>0</v>
      </c>
      <c r="J2324" s="1159"/>
      <c r="K2324" s="513"/>
      <c r="L2324" s="140"/>
    </row>
    <row r="2325" spans="2:12" s="85" customFormat="1" hidden="1">
      <c r="B2325" s="1151"/>
      <c r="C2325" s="1154"/>
      <c r="D2325" s="1157"/>
      <c r="E2325" s="537" t="s">
        <v>132</v>
      </c>
      <c r="F2325" s="507"/>
      <c r="G2325" s="538">
        <f>D2320*F2325</f>
        <v>0</v>
      </c>
      <c r="H2325" s="509"/>
      <c r="I2325" s="518">
        <f t="shared" ref="I2325" si="2309">$D2320*$F2325*H2325</f>
        <v>0</v>
      </c>
      <c r="J2325" s="1160"/>
      <c r="K2325" s="513"/>
      <c r="L2325" s="140"/>
    </row>
    <row r="2326" spans="2:12" s="85" customFormat="1" hidden="1">
      <c r="B2326" s="1145">
        <v>387</v>
      </c>
      <c r="C2326" s="1152"/>
      <c r="D2326" s="1155"/>
      <c r="E2326" s="537" t="s">
        <v>134</v>
      </c>
      <c r="F2326" s="507"/>
      <c r="G2326" s="538">
        <f>D2326*F2326</f>
        <v>0</v>
      </c>
      <c r="H2326" s="509"/>
      <c r="I2326" s="518">
        <f t="shared" ref="I2326" si="2310">$D2326*$F2326*H2326</f>
        <v>0</v>
      </c>
      <c r="J2326" s="1168">
        <f>SUM(I2326:I2331)</f>
        <v>0</v>
      </c>
      <c r="K2326" s="539"/>
      <c r="L2326" s="140"/>
    </row>
    <row r="2327" spans="2:12" s="85" customFormat="1" hidden="1">
      <c r="B2327" s="1150"/>
      <c r="C2327" s="1153"/>
      <c r="D2327" s="1156"/>
      <c r="E2327" s="537" t="s">
        <v>268</v>
      </c>
      <c r="F2327" s="507"/>
      <c r="G2327" s="538">
        <f>D2326*F2327</f>
        <v>0</v>
      </c>
      <c r="H2327" s="509"/>
      <c r="I2327" s="518">
        <f t="shared" ref="I2327" si="2311">$D2326*$F2327*H2327</f>
        <v>0</v>
      </c>
      <c r="J2327" s="1159"/>
      <c r="K2327" s="513"/>
      <c r="L2327" s="140"/>
    </row>
    <row r="2328" spans="2:12" s="85" customFormat="1" hidden="1">
      <c r="B2328" s="1150"/>
      <c r="C2328" s="1153"/>
      <c r="D2328" s="1156"/>
      <c r="E2328" s="537" t="s">
        <v>257</v>
      </c>
      <c r="F2328" s="507"/>
      <c r="G2328" s="538">
        <f>D2326*F2328</f>
        <v>0</v>
      </c>
      <c r="H2328" s="509"/>
      <c r="I2328" s="518">
        <f t="shared" ref="I2328" si="2312">$D2326*$F2328*H2328</f>
        <v>0</v>
      </c>
      <c r="J2328" s="1159"/>
      <c r="K2328" s="513"/>
      <c r="L2328" s="140"/>
    </row>
    <row r="2329" spans="2:12" s="85" customFormat="1" hidden="1">
      <c r="B2329" s="1150"/>
      <c r="C2329" s="1153"/>
      <c r="D2329" s="1156"/>
      <c r="E2329" s="537" t="s">
        <v>269</v>
      </c>
      <c r="F2329" s="507"/>
      <c r="G2329" s="538">
        <f>D2326*F2329</f>
        <v>0</v>
      </c>
      <c r="H2329" s="509"/>
      <c r="I2329" s="518">
        <f t="shared" ref="I2329" si="2313">$D2326*$F2329*H2329</f>
        <v>0</v>
      </c>
      <c r="J2329" s="1159"/>
      <c r="K2329" s="513"/>
      <c r="L2329" s="140"/>
    </row>
    <row r="2330" spans="2:12" s="85" customFormat="1" hidden="1">
      <c r="B2330" s="1150"/>
      <c r="C2330" s="1153"/>
      <c r="D2330" s="1156"/>
      <c r="E2330" s="537" t="s">
        <v>270</v>
      </c>
      <c r="F2330" s="507"/>
      <c r="G2330" s="538">
        <f>D2326*F2330</f>
        <v>0</v>
      </c>
      <c r="H2330" s="509"/>
      <c r="I2330" s="518">
        <f t="shared" ref="I2330" si="2314">$D2326*$F2330*H2330</f>
        <v>0</v>
      </c>
      <c r="J2330" s="1159"/>
      <c r="K2330" s="513"/>
      <c r="L2330" s="140"/>
    </row>
    <row r="2331" spans="2:12" s="85" customFormat="1" hidden="1">
      <c r="B2331" s="1151"/>
      <c r="C2331" s="1154"/>
      <c r="D2331" s="1157"/>
      <c r="E2331" s="537" t="s">
        <v>132</v>
      </c>
      <c r="F2331" s="507"/>
      <c r="G2331" s="538">
        <f>D2326*F2331</f>
        <v>0</v>
      </c>
      <c r="H2331" s="509"/>
      <c r="I2331" s="518">
        <f t="shared" ref="I2331" si="2315">$D2326*$F2331*H2331</f>
        <v>0</v>
      </c>
      <c r="J2331" s="1160"/>
      <c r="K2331" s="513"/>
      <c r="L2331" s="140"/>
    </row>
    <row r="2332" spans="2:12" s="85" customFormat="1" hidden="1">
      <c r="B2332" s="1145">
        <v>388</v>
      </c>
      <c r="C2332" s="1152"/>
      <c r="D2332" s="1155"/>
      <c r="E2332" s="537" t="s">
        <v>134</v>
      </c>
      <c r="F2332" s="507"/>
      <c r="G2332" s="538">
        <f>D2332*F2332</f>
        <v>0</v>
      </c>
      <c r="H2332" s="509"/>
      <c r="I2332" s="518">
        <f t="shared" ref="I2332" si="2316">$D2332*$F2332*H2332</f>
        <v>0</v>
      </c>
      <c r="J2332" s="1168">
        <f>SUM(I2332:I2337)</f>
        <v>0</v>
      </c>
      <c r="K2332" s="539"/>
      <c r="L2332" s="140"/>
    </row>
    <row r="2333" spans="2:12" s="85" customFormat="1" hidden="1">
      <c r="B2333" s="1150"/>
      <c r="C2333" s="1153"/>
      <c r="D2333" s="1156"/>
      <c r="E2333" s="537" t="s">
        <v>268</v>
      </c>
      <c r="F2333" s="507"/>
      <c r="G2333" s="538">
        <f>D2332*F2333</f>
        <v>0</v>
      </c>
      <c r="H2333" s="509"/>
      <c r="I2333" s="518">
        <f t="shared" ref="I2333" si="2317">$D2332*$F2333*H2333</f>
        <v>0</v>
      </c>
      <c r="J2333" s="1159"/>
      <c r="K2333" s="513"/>
      <c r="L2333" s="140"/>
    </row>
    <row r="2334" spans="2:12" s="85" customFormat="1" hidden="1">
      <c r="B2334" s="1150"/>
      <c r="C2334" s="1153"/>
      <c r="D2334" s="1156"/>
      <c r="E2334" s="537" t="s">
        <v>257</v>
      </c>
      <c r="F2334" s="507"/>
      <c r="G2334" s="538">
        <f>D2332*F2334</f>
        <v>0</v>
      </c>
      <c r="H2334" s="509"/>
      <c r="I2334" s="518">
        <f t="shared" ref="I2334" si="2318">$D2332*$F2334*H2334</f>
        <v>0</v>
      </c>
      <c r="J2334" s="1159"/>
      <c r="K2334" s="513"/>
      <c r="L2334" s="140"/>
    </row>
    <row r="2335" spans="2:12" s="85" customFormat="1" hidden="1">
      <c r="B2335" s="1150"/>
      <c r="C2335" s="1153"/>
      <c r="D2335" s="1156"/>
      <c r="E2335" s="537" t="s">
        <v>269</v>
      </c>
      <c r="F2335" s="507"/>
      <c r="G2335" s="538">
        <f>D2332*F2335</f>
        <v>0</v>
      </c>
      <c r="H2335" s="509"/>
      <c r="I2335" s="518">
        <f t="shared" ref="I2335" si="2319">$D2332*$F2335*H2335</f>
        <v>0</v>
      </c>
      <c r="J2335" s="1159"/>
      <c r="K2335" s="513"/>
      <c r="L2335" s="140"/>
    </row>
    <row r="2336" spans="2:12" s="85" customFormat="1" hidden="1">
      <c r="B2336" s="1150"/>
      <c r="C2336" s="1153"/>
      <c r="D2336" s="1156"/>
      <c r="E2336" s="537" t="s">
        <v>270</v>
      </c>
      <c r="F2336" s="507"/>
      <c r="G2336" s="538">
        <f>D2332*F2336</f>
        <v>0</v>
      </c>
      <c r="H2336" s="509"/>
      <c r="I2336" s="518">
        <f t="shared" ref="I2336" si="2320">$D2332*$F2336*H2336</f>
        <v>0</v>
      </c>
      <c r="J2336" s="1159"/>
      <c r="K2336" s="513"/>
      <c r="L2336" s="140"/>
    </row>
    <row r="2337" spans="2:12" s="85" customFormat="1" hidden="1">
      <c r="B2337" s="1151"/>
      <c r="C2337" s="1154"/>
      <c r="D2337" s="1157"/>
      <c r="E2337" s="537" t="s">
        <v>132</v>
      </c>
      <c r="F2337" s="507"/>
      <c r="G2337" s="538">
        <f>D2332*F2337</f>
        <v>0</v>
      </c>
      <c r="H2337" s="509"/>
      <c r="I2337" s="518">
        <f t="shared" ref="I2337" si="2321">$D2332*$F2337*H2337</f>
        <v>0</v>
      </c>
      <c r="J2337" s="1160"/>
      <c r="K2337" s="513"/>
      <c r="L2337" s="140"/>
    </row>
    <row r="2338" spans="2:12" s="85" customFormat="1" hidden="1">
      <c r="B2338" s="1145">
        <v>389</v>
      </c>
      <c r="C2338" s="1152"/>
      <c r="D2338" s="1155"/>
      <c r="E2338" s="537" t="s">
        <v>134</v>
      </c>
      <c r="F2338" s="507"/>
      <c r="G2338" s="538">
        <f>D2338*F2338</f>
        <v>0</v>
      </c>
      <c r="H2338" s="509"/>
      <c r="I2338" s="518">
        <f t="shared" ref="I2338" si="2322">$D2338*$F2338*H2338</f>
        <v>0</v>
      </c>
      <c r="J2338" s="1168">
        <f>SUM(I2338:I2343)</f>
        <v>0</v>
      </c>
      <c r="K2338" s="539"/>
      <c r="L2338" s="140"/>
    </row>
    <row r="2339" spans="2:12" s="85" customFormat="1" hidden="1">
      <c r="B2339" s="1150"/>
      <c r="C2339" s="1153"/>
      <c r="D2339" s="1156"/>
      <c r="E2339" s="537" t="s">
        <v>268</v>
      </c>
      <c r="F2339" s="507"/>
      <c r="G2339" s="538">
        <f>D2338*F2339</f>
        <v>0</v>
      </c>
      <c r="H2339" s="509"/>
      <c r="I2339" s="518">
        <f t="shared" ref="I2339" si="2323">$D2338*$F2339*H2339</f>
        <v>0</v>
      </c>
      <c r="J2339" s="1159"/>
      <c r="K2339" s="513"/>
      <c r="L2339" s="140"/>
    </row>
    <row r="2340" spans="2:12" s="85" customFormat="1" hidden="1">
      <c r="B2340" s="1150"/>
      <c r="C2340" s="1153"/>
      <c r="D2340" s="1156"/>
      <c r="E2340" s="537" t="s">
        <v>257</v>
      </c>
      <c r="F2340" s="507"/>
      <c r="G2340" s="538">
        <f>D2338*F2340</f>
        <v>0</v>
      </c>
      <c r="H2340" s="509"/>
      <c r="I2340" s="518">
        <f t="shared" ref="I2340" si="2324">$D2338*$F2340*H2340</f>
        <v>0</v>
      </c>
      <c r="J2340" s="1159"/>
      <c r="K2340" s="513"/>
      <c r="L2340" s="140"/>
    </row>
    <row r="2341" spans="2:12" s="85" customFormat="1" hidden="1">
      <c r="B2341" s="1150"/>
      <c r="C2341" s="1153"/>
      <c r="D2341" s="1156"/>
      <c r="E2341" s="537" t="s">
        <v>269</v>
      </c>
      <c r="F2341" s="507"/>
      <c r="G2341" s="538">
        <f>D2338*F2341</f>
        <v>0</v>
      </c>
      <c r="H2341" s="509"/>
      <c r="I2341" s="518">
        <f t="shared" ref="I2341" si="2325">$D2338*$F2341*H2341</f>
        <v>0</v>
      </c>
      <c r="J2341" s="1159"/>
      <c r="K2341" s="513"/>
      <c r="L2341" s="140"/>
    </row>
    <row r="2342" spans="2:12" s="85" customFormat="1" hidden="1">
      <c r="B2342" s="1150"/>
      <c r="C2342" s="1153"/>
      <c r="D2342" s="1156"/>
      <c r="E2342" s="537" t="s">
        <v>270</v>
      </c>
      <c r="F2342" s="507"/>
      <c r="G2342" s="538">
        <f>D2338*F2342</f>
        <v>0</v>
      </c>
      <c r="H2342" s="509"/>
      <c r="I2342" s="518">
        <f t="shared" ref="I2342" si="2326">$D2338*$F2342*H2342</f>
        <v>0</v>
      </c>
      <c r="J2342" s="1159"/>
      <c r="K2342" s="513"/>
      <c r="L2342" s="140"/>
    </row>
    <row r="2343" spans="2:12" s="85" customFormat="1" hidden="1">
      <c r="B2343" s="1151"/>
      <c r="C2343" s="1154"/>
      <c r="D2343" s="1157"/>
      <c r="E2343" s="537" t="s">
        <v>132</v>
      </c>
      <c r="F2343" s="507"/>
      <c r="G2343" s="538">
        <f>D2338*F2343</f>
        <v>0</v>
      </c>
      <c r="H2343" s="509"/>
      <c r="I2343" s="518">
        <f t="shared" ref="I2343" si="2327">$D2338*$F2343*H2343</f>
        <v>0</v>
      </c>
      <c r="J2343" s="1160"/>
      <c r="K2343" s="513"/>
      <c r="L2343" s="140"/>
    </row>
    <row r="2344" spans="2:12" s="85" customFormat="1" hidden="1">
      <c r="B2344" s="1145">
        <v>390</v>
      </c>
      <c r="C2344" s="1152"/>
      <c r="D2344" s="1155"/>
      <c r="E2344" s="537" t="s">
        <v>134</v>
      </c>
      <c r="F2344" s="507"/>
      <c r="G2344" s="538">
        <f>D2344*F2344</f>
        <v>0</v>
      </c>
      <c r="H2344" s="509"/>
      <c r="I2344" s="518">
        <f t="shared" ref="I2344" si="2328">$D2344*$F2344*H2344</f>
        <v>0</v>
      </c>
      <c r="J2344" s="1168">
        <f>SUM(I2344:I2349)</f>
        <v>0</v>
      </c>
      <c r="K2344" s="539"/>
      <c r="L2344" s="140"/>
    </row>
    <row r="2345" spans="2:12" s="85" customFormat="1" hidden="1">
      <c r="B2345" s="1150"/>
      <c r="C2345" s="1153"/>
      <c r="D2345" s="1156"/>
      <c r="E2345" s="537" t="s">
        <v>268</v>
      </c>
      <c r="F2345" s="507"/>
      <c r="G2345" s="538">
        <f>D2344*F2345</f>
        <v>0</v>
      </c>
      <c r="H2345" s="509"/>
      <c r="I2345" s="518">
        <f t="shared" ref="I2345" si="2329">$D2344*$F2345*H2345</f>
        <v>0</v>
      </c>
      <c r="J2345" s="1159"/>
      <c r="K2345" s="513"/>
      <c r="L2345" s="140"/>
    </row>
    <row r="2346" spans="2:12" s="85" customFormat="1" hidden="1">
      <c r="B2346" s="1150"/>
      <c r="C2346" s="1153"/>
      <c r="D2346" s="1156"/>
      <c r="E2346" s="537" t="s">
        <v>257</v>
      </c>
      <c r="F2346" s="507"/>
      <c r="G2346" s="538">
        <f>D2344*F2346</f>
        <v>0</v>
      </c>
      <c r="H2346" s="509"/>
      <c r="I2346" s="518">
        <f t="shared" ref="I2346" si="2330">$D2344*$F2346*H2346</f>
        <v>0</v>
      </c>
      <c r="J2346" s="1159"/>
      <c r="K2346" s="513"/>
      <c r="L2346" s="140"/>
    </row>
    <row r="2347" spans="2:12" s="85" customFormat="1" hidden="1">
      <c r="B2347" s="1150"/>
      <c r="C2347" s="1153"/>
      <c r="D2347" s="1156"/>
      <c r="E2347" s="537" t="s">
        <v>269</v>
      </c>
      <c r="F2347" s="507"/>
      <c r="G2347" s="538">
        <f>D2344*F2347</f>
        <v>0</v>
      </c>
      <c r="H2347" s="509"/>
      <c r="I2347" s="518">
        <f t="shared" ref="I2347" si="2331">$D2344*$F2347*H2347</f>
        <v>0</v>
      </c>
      <c r="J2347" s="1159"/>
      <c r="K2347" s="513"/>
      <c r="L2347" s="140"/>
    </row>
    <row r="2348" spans="2:12" s="85" customFormat="1" hidden="1">
      <c r="B2348" s="1150"/>
      <c r="C2348" s="1153"/>
      <c r="D2348" s="1156"/>
      <c r="E2348" s="537" t="s">
        <v>270</v>
      </c>
      <c r="F2348" s="507"/>
      <c r="G2348" s="538">
        <f>D2344*F2348</f>
        <v>0</v>
      </c>
      <c r="H2348" s="509"/>
      <c r="I2348" s="518">
        <f t="shared" ref="I2348" si="2332">$D2344*$F2348*H2348</f>
        <v>0</v>
      </c>
      <c r="J2348" s="1159"/>
      <c r="K2348" s="513"/>
      <c r="L2348" s="140"/>
    </row>
    <row r="2349" spans="2:12" s="85" customFormat="1" hidden="1">
      <c r="B2349" s="1151"/>
      <c r="C2349" s="1154"/>
      <c r="D2349" s="1157"/>
      <c r="E2349" s="537" t="s">
        <v>132</v>
      </c>
      <c r="F2349" s="507"/>
      <c r="G2349" s="538">
        <f>D2344*F2349</f>
        <v>0</v>
      </c>
      <c r="H2349" s="509"/>
      <c r="I2349" s="518">
        <f t="shared" ref="I2349" si="2333">$D2344*$F2349*H2349</f>
        <v>0</v>
      </c>
      <c r="J2349" s="1160"/>
      <c r="K2349" s="513"/>
      <c r="L2349" s="140"/>
    </row>
    <row r="2350" spans="2:12" s="85" customFormat="1" hidden="1">
      <c r="B2350" s="1145">
        <v>391</v>
      </c>
      <c r="C2350" s="1152"/>
      <c r="D2350" s="1155"/>
      <c r="E2350" s="537" t="s">
        <v>134</v>
      </c>
      <c r="F2350" s="507"/>
      <c r="G2350" s="538">
        <f>D2350*F2350</f>
        <v>0</v>
      </c>
      <c r="H2350" s="509"/>
      <c r="I2350" s="518">
        <f t="shared" ref="I2350" si="2334">$D2350*$F2350*H2350</f>
        <v>0</v>
      </c>
      <c r="J2350" s="1168">
        <f>SUM(I2350:I2355)</f>
        <v>0</v>
      </c>
      <c r="K2350" s="539"/>
      <c r="L2350" s="140"/>
    </row>
    <row r="2351" spans="2:12" s="85" customFormat="1" hidden="1">
      <c r="B2351" s="1150"/>
      <c r="C2351" s="1153"/>
      <c r="D2351" s="1156"/>
      <c r="E2351" s="537" t="s">
        <v>268</v>
      </c>
      <c r="F2351" s="507"/>
      <c r="G2351" s="538">
        <f>D2350*F2351</f>
        <v>0</v>
      </c>
      <c r="H2351" s="509"/>
      <c r="I2351" s="518">
        <f t="shared" ref="I2351" si="2335">$D2350*$F2351*H2351</f>
        <v>0</v>
      </c>
      <c r="J2351" s="1159"/>
      <c r="K2351" s="513"/>
      <c r="L2351" s="140"/>
    </row>
    <row r="2352" spans="2:12" s="85" customFormat="1" hidden="1">
      <c r="B2352" s="1150"/>
      <c r="C2352" s="1153"/>
      <c r="D2352" s="1156"/>
      <c r="E2352" s="537" t="s">
        <v>257</v>
      </c>
      <c r="F2352" s="507"/>
      <c r="G2352" s="538">
        <f>D2350*F2352</f>
        <v>0</v>
      </c>
      <c r="H2352" s="509"/>
      <c r="I2352" s="518">
        <f t="shared" ref="I2352" si="2336">$D2350*$F2352*H2352</f>
        <v>0</v>
      </c>
      <c r="J2352" s="1159"/>
      <c r="K2352" s="513"/>
      <c r="L2352" s="140"/>
    </row>
    <row r="2353" spans="2:12" s="85" customFormat="1" hidden="1">
      <c r="B2353" s="1150"/>
      <c r="C2353" s="1153"/>
      <c r="D2353" s="1156"/>
      <c r="E2353" s="537" t="s">
        <v>269</v>
      </c>
      <c r="F2353" s="507"/>
      <c r="G2353" s="538">
        <f>D2350*F2353</f>
        <v>0</v>
      </c>
      <c r="H2353" s="509"/>
      <c r="I2353" s="518">
        <f t="shared" ref="I2353" si="2337">$D2350*$F2353*H2353</f>
        <v>0</v>
      </c>
      <c r="J2353" s="1159"/>
      <c r="K2353" s="513"/>
      <c r="L2353" s="140"/>
    </row>
    <row r="2354" spans="2:12" s="85" customFormat="1" hidden="1">
      <c r="B2354" s="1150"/>
      <c r="C2354" s="1153"/>
      <c r="D2354" s="1156"/>
      <c r="E2354" s="537" t="s">
        <v>270</v>
      </c>
      <c r="F2354" s="507"/>
      <c r="G2354" s="538">
        <f>D2350*F2354</f>
        <v>0</v>
      </c>
      <c r="H2354" s="509"/>
      <c r="I2354" s="518">
        <f t="shared" ref="I2354" si="2338">$D2350*$F2354*H2354</f>
        <v>0</v>
      </c>
      <c r="J2354" s="1159"/>
      <c r="K2354" s="513"/>
      <c r="L2354" s="140"/>
    </row>
    <row r="2355" spans="2:12" s="85" customFormat="1" hidden="1">
      <c r="B2355" s="1151"/>
      <c r="C2355" s="1154"/>
      <c r="D2355" s="1157"/>
      <c r="E2355" s="537" t="s">
        <v>132</v>
      </c>
      <c r="F2355" s="507"/>
      <c r="G2355" s="538">
        <f>D2350*F2355</f>
        <v>0</v>
      </c>
      <c r="H2355" s="509"/>
      <c r="I2355" s="518">
        <f t="shared" ref="I2355" si="2339">$D2350*$F2355*H2355</f>
        <v>0</v>
      </c>
      <c r="J2355" s="1160"/>
      <c r="K2355" s="513"/>
      <c r="L2355" s="140"/>
    </row>
    <row r="2356" spans="2:12" s="85" customFormat="1" hidden="1">
      <c r="B2356" s="1145">
        <v>392</v>
      </c>
      <c r="C2356" s="1152"/>
      <c r="D2356" s="1155"/>
      <c r="E2356" s="537" t="s">
        <v>134</v>
      </c>
      <c r="F2356" s="507"/>
      <c r="G2356" s="538">
        <f>D2356*F2356</f>
        <v>0</v>
      </c>
      <c r="H2356" s="509"/>
      <c r="I2356" s="518">
        <f t="shared" ref="I2356" si="2340">$D2356*$F2356*H2356</f>
        <v>0</v>
      </c>
      <c r="J2356" s="1168">
        <f>SUM(I2356:I2361)</f>
        <v>0</v>
      </c>
      <c r="K2356" s="539"/>
      <c r="L2356" s="140"/>
    </row>
    <row r="2357" spans="2:12" s="85" customFormat="1" hidden="1">
      <c r="B2357" s="1150"/>
      <c r="C2357" s="1153"/>
      <c r="D2357" s="1156"/>
      <c r="E2357" s="537" t="s">
        <v>268</v>
      </c>
      <c r="F2357" s="507"/>
      <c r="G2357" s="538">
        <f>D2356*F2357</f>
        <v>0</v>
      </c>
      <c r="H2357" s="509"/>
      <c r="I2357" s="518">
        <f t="shared" ref="I2357" si="2341">$D2356*$F2357*H2357</f>
        <v>0</v>
      </c>
      <c r="J2357" s="1159"/>
      <c r="K2357" s="513"/>
      <c r="L2357" s="140"/>
    </row>
    <row r="2358" spans="2:12" s="85" customFormat="1" hidden="1">
      <c r="B2358" s="1150"/>
      <c r="C2358" s="1153"/>
      <c r="D2358" s="1156"/>
      <c r="E2358" s="537" t="s">
        <v>257</v>
      </c>
      <c r="F2358" s="507"/>
      <c r="G2358" s="538">
        <f>D2356*F2358</f>
        <v>0</v>
      </c>
      <c r="H2358" s="509"/>
      <c r="I2358" s="518">
        <f t="shared" ref="I2358" si="2342">$D2356*$F2358*H2358</f>
        <v>0</v>
      </c>
      <c r="J2358" s="1159"/>
      <c r="K2358" s="513"/>
      <c r="L2358" s="140"/>
    </row>
    <row r="2359" spans="2:12" s="85" customFormat="1" hidden="1">
      <c r="B2359" s="1150"/>
      <c r="C2359" s="1153"/>
      <c r="D2359" s="1156"/>
      <c r="E2359" s="537" t="s">
        <v>269</v>
      </c>
      <c r="F2359" s="507"/>
      <c r="G2359" s="538">
        <f>D2356*F2359</f>
        <v>0</v>
      </c>
      <c r="H2359" s="509"/>
      <c r="I2359" s="518">
        <f t="shared" ref="I2359" si="2343">$D2356*$F2359*H2359</f>
        <v>0</v>
      </c>
      <c r="J2359" s="1159"/>
      <c r="K2359" s="513"/>
      <c r="L2359" s="140"/>
    </row>
    <row r="2360" spans="2:12" s="85" customFormat="1" hidden="1">
      <c r="B2360" s="1150"/>
      <c r="C2360" s="1153"/>
      <c r="D2360" s="1156"/>
      <c r="E2360" s="537" t="s">
        <v>270</v>
      </c>
      <c r="F2360" s="507"/>
      <c r="G2360" s="538">
        <f>D2356*F2360</f>
        <v>0</v>
      </c>
      <c r="H2360" s="509"/>
      <c r="I2360" s="518">
        <f t="shared" ref="I2360" si="2344">$D2356*$F2360*H2360</f>
        <v>0</v>
      </c>
      <c r="J2360" s="1159"/>
      <c r="K2360" s="513"/>
      <c r="L2360" s="140"/>
    </row>
    <row r="2361" spans="2:12" s="85" customFormat="1" hidden="1">
      <c r="B2361" s="1151"/>
      <c r="C2361" s="1154"/>
      <c r="D2361" s="1157"/>
      <c r="E2361" s="537" t="s">
        <v>132</v>
      </c>
      <c r="F2361" s="507"/>
      <c r="G2361" s="538">
        <f>D2356*F2361</f>
        <v>0</v>
      </c>
      <c r="H2361" s="509"/>
      <c r="I2361" s="518">
        <f t="shared" ref="I2361" si="2345">$D2356*$F2361*H2361</f>
        <v>0</v>
      </c>
      <c r="J2361" s="1160"/>
      <c r="K2361" s="513"/>
      <c r="L2361" s="140"/>
    </row>
    <row r="2362" spans="2:12" s="85" customFormat="1" hidden="1">
      <c r="B2362" s="1145">
        <v>393</v>
      </c>
      <c r="C2362" s="1152"/>
      <c r="D2362" s="1155"/>
      <c r="E2362" s="537" t="s">
        <v>134</v>
      </c>
      <c r="F2362" s="507"/>
      <c r="G2362" s="538">
        <f>D2362*F2362</f>
        <v>0</v>
      </c>
      <c r="H2362" s="509"/>
      <c r="I2362" s="518">
        <f t="shared" ref="I2362" si="2346">$D2362*$F2362*H2362</f>
        <v>0</v>
      </c>
      <c r="J2362" s="1168">
        <f>SUM(I2362:I2367)</f>
        <v>0</v>
      </c>
      <c r="K2362" s="539"/>
      <c r="L2362" s="140"/>
    </row>
    <row r="2363" spans="2:12" s="85" customFormat="1" hidden="1">
      <c r="B2363" s="1150"/>
      <c r="C2363" s="1153"/>
      <c r="D2363" s="1156"/>
      <c r="E2363" s="537" t="s">
        <v>268</v>
      </c>
      <c r="F2363" s="507"/>
      <c r="G2363" s="538">
        <f>D2362*F2363</f>
        <v>0</v>
      </c>
      <c r="H2363" s="509"/>
      <c r="I2363" s="518">
        <f t="shared" ref="I2363" si="2347">$D2362*$F2363*H2363</f>
        <v>0</v>
      </c>
      <c r="J2363" s="1159"/>
      <c r="K2363" s="513"/>
      <c r="L2363" s="140"/>
    </row>
    <row r="2364" spans="2:12" s="85" customFormat="1" hidden="1">
      <c r="B2364" s="1150"/>
      <c r="C2364" s="1153"/>
      <c r="D2364" s="1156"/>
      <c r="E2364" s="537" t="s">
        <v>257</v>
      </c>
      <c r="F2364" s="507"/>
      <c r="G2364" s="538">
        <f>D2362*F2364</f>
        <v>0</v>
      </c>
      <c r="H2364" s="509"/>
      <c r="I2364" s="518">
        <f t="shared" ref="I2364" si="2348">$D2362*$F2364*H2364</f>
        <v>0</v>
      </c>
      <c r="J2364" s="1159"/>
      <c r="K2364" s="513"/>
      <c r="L2364" s="140"/>
    </row>
    <row r="2365" spans="2:12" s="85" customFormat="1" hidden="1">
      <c r="B2365" s="1150"/>
      <c r="C2365" s="1153"/>
      <c r="D2365" s="1156"/>
      <c r="E2365" s="537" t="s">
        <v>269</v>
      </c>
      <c r="F2365" s="507"/>
      <c r="G2365" s="538">
        <f>D2362*F2365</f>
        <v>0</v>
      </c>
      <c r="H2365" s="509"/>
      <c r="I2365" s="518">
        <f t="shared" ref="I2365" si="2349">$D2362*$F2365*H2365</f>
        <v>0</v>
      </c>
      <c r="J2365" s="1159"/>
      <c r="K2365" s="513"/>
      <c r="L2365" s="140"/>
    </row>
    <row r="2366" spans="2:12" s="85" customFormat="1" hidden="1">
      <c r="B2366" s="1150"/>
      <c r="C2366" s="1153"/>
      <c r="D2366" s="1156"/>
      <c r="E2366" s="537" t="s">
        <v>270</v>
      </c>
      <c r="F2366" s="507"/>
      <c r="G2366" s="538">
        <f>D2362*F2366</f>
        <v>0</v>
      </c>
      <c r="H2366" s="509"/>
      <c r="I2366" s="518">
        <f t="shared" ref="I2366" si="2350">$D2362*$F2366*H2366</f>
        <v>0</v>
      </c>
      <c r="J2366" s="1159"/>
      <c r="K2366" s="513"/>
      <c r="L2366" s="140"/>
    </row>
    <row r="2367" spans="2:12" s="85" customFormat="1" hidden="1">
      <c r="B2367" s="1151"/>
      <c r="C2367" s="1154"/>
      <c r="D2367" s="1157"/>
      <c r="E2367" s="537" t="s">
        <v>132</v>
      </c>
      <c r="F2367" s="507"/>
      <c r="G2367" s="538">
        <f>D2362*F2367</f>
        <v>0</v>
      </c>
      <c r="H2367" s="509"/>
      <c r="I2367" s="518">
        <f t="shared" ref="I2367" si="2351">$D2362*$F2367*H2367</f>
        <v>0</v>
      </c>
      <c r="J2367" s="1160"/>
      <c r="K2367" s="513"/>
      <c r="L2367" s="140"/>
    </row>
    <row r="2368" spans="2:12" s="85" customFormat="1" hidden="1">
      <c r="B2368" s="1145">
        <v>394</v>
      </c>
      <c r="C2368" s="1152"/>
      <c r="D2368" s="1155"/>
      <c r="E2368" s="537" t="s">
        <v>134</v>
      </c>
      <c r="F2368" s="507"/>
      <c r="G2368" s="538">
        <f>D2368*F2368</f>
        <v>0</v>
      </c>
      <c r="H2368" s="509"/>
      <c r="I2368" s="518">
        <f t="shared" ref="I2368" si="2352">$D2368*$F2368*H2368</f>
        <v>0</v>
      </c>
      <c r="J2368" s="1168">
        <f>SUM(I2368:I2373)</f>
        <v>0</v>
      </c>
      <c r="K2368" s="539"/>
      <c r="L2368" s="140"/>
    </row>
    <row r="2369" spans="2:12" s="85" customFormat="1" hidden="1">
      <c r="B2369" s="1150"/>
      <c r="C2369" s="1153"/>
      <c r="D2369" s="1156"/>
      <c r="E2369" s="537" t="s">
        <v>268</v>
      </c>
      <c r="F2369" s="507"/>
      <c r="G2369" s="538">
        <f>D2368*F2369</f>
        <v>0</v>
      </c>
      <c r="H2369" s="509"/>
      <c r="I2369" s="518">
        <f t="shared" ref="I2369" si="2353">$D2368*$F2369*H2369</f>
        <v>0</v>
      </c>
      <c r="J2369" s="1159"/>
      <c r="K2369" s="513"/>
      <c r="L2369" s="140"/>
    </row>
    <row r="2370" spans="2:12" s="85" customFormat="1" hidden="1">
      <c r="B2370" s="1150"/>
      <c r="C2370" s="1153"/>
      <c r="D2370" s="1156"/>
      <c r="E2370" s="537" t="s">
        <v>257</v>
      </c>
      <c r="F2370" s="507"/>
      <c r="G2370" s="538">
        <f>D2368*F2370</f>
        <v>0</v>
      </c>
      <c r="H2370" s="509"/>
      <c r="I2370" s="518">
        <f t="shared" ref="I2370" si="2354">$D2368*$F2370*H2370</f>
        <v>0</v>
      </c>
      <c r="J2370" s="1159"/>
      <c r="K2370" s="513"/>
      <c r="L2370" s="140"/>
    </row>
    <row r="2371" spans="2:12" s="85" customFormat="1" hidden="1">
      <c r="B2371" s="1150"/>
      <c r="C2371" s="1153"/>
      <c r="D2371" s="1156"/>
      <c r="E2371" s="537" t="s">
        <v>269</v>
      </c>
      <c r="F2371" s="507"/>
      <c r="G2371" s="538">
        <f>D2368*F2371</f>
        <v>0</v>
      </c>
      <c r="H2371" s="509"/>
      <c r="I2371" s="518">
        <f t="shared" ref="I2371" si="2355">$D2368*$F2371*H2371</f>
        <v>0</v>
      </c>
      <c r="J2371" s="1159"/>
      <c r="K2371" s="513"/>
      <c r="L2371" s="140"/>
    </row>
    <row r="2372" spans="2:12" s="85" customFormat="1" hidden="1">
      <c r="B2372" s="1150"/>
      <c r="C2372" s="1153"/>
      <c r="D2372" s="1156"/>
      <c r="E2372" s="537" t="s">
        <v>270</v>
      </c>
      <c r="F2372" s="507"/>
      <c r="G2372" s="538">
        <f>D2368*F2372</f>
        <v>0</v>
      </c>
      <c r="H2372" s="509"/>
      <c r="I2372" s="518">
        <f t="shared" ref="I2372" si="2356">$D2368*$F2372*H2372</f>
        <v>0</v>
      </c>
      <c r="J2372" s="1159"/>
      <c r="K2372" s="513"/>
      <c r="L2372" s="140"/>
    </row>
    <row r="2373" spans="2:12" s="85" customFormat="1" hidden="1">
      <c r="B2373" s="1151"/>
      <c r="C2373" s="1154"/>
      <c r="D2373" s="1157"/>
      <c r="E2373" s="537" t="s">
        <v>132</v>
      </c>
      <c r="F2373" s="507"/>
      <c r="G2373" s="538">
        <f>D2368*F2373</f>
        <v>0</v>
      </c>
      <c r="H2373" s="509"/>
      <c r="I2373" s="518">
        <f t="shared" ref="I2373" si="2357">$D2368*$F2373*H2373</f>
        <v>0</v>
      </c>
      <c r="J2373" s="1160"/>
      <c r="K2373" s="513"/>
      <c r="L2373" s="140"/>
    </row>
    <row r="2374" spans="2:12" s="85" customFormat="1" hidden="1">
      <c r="B2374" s="1145">
        <v>395</v>
      </c>
      <c r="C2374" s="1152"/>
      <c r="D2374" s="1155"/>
      <c r="E2374" s="537" t="s">
        <v>134</v>
      </c>
      <c r="F2374" s="507"/>
      <c r="G2374" s="538">
        <f>D2374*F2374</f>
        <v>0</v>
      </c>
      <c r="H2374" s="509"/>
      <c r="I2374" s="518">
        <f t="shared" ref="I2374" si="2358">$D2374*$F2374*H2374</f>
        <v>0</v>
      </c>
      <c r="J2374" s="1168">
        <f>SUM(I2374:I2379)</f>
        <v>0</v>
      </c>
      <c r="K2374" s="539"/>
      <c r="L2374" s="140"/>
    </row>
    <row r="2375" spans="2:12" s="85" customFormat="1" hidden="1">
      <c r="B2375" s="1150"/>
      <c r="C2375" s="1153"/>
      <c r="D2375" s="1156"/>
      <c r="E2375" s="537" t="s">
        <v>268</v>
      </c>
      <c r="F2375" s="507"/>
      <c r="G2375" s="538">
        <f>D2374*F2375</f>
        <v>0</v>
      </c>
      <c r="H2375" s="509"/>
      <c r="I2375" s="518">
        <f t="shared" ref="I2375" si="2359">$D2374*$F2375*H2375</f>
        <v>0</v>
      </c>
      <c r="J2375" s="1159"/>
      <c r="K2375" s="513"/>
      <c r="L2375" s="140"/>
    </row>
    <row r="2376" spans="2:12" s="85" customFormat="1" hidden="1">
      <c r="B2376" s="1150"/>
      <c r="C2376" s="1153"/>
      <c r="D2376" s="1156"/>
      <c r="E2376" s="537" t="s">
        <v>257</v>
      </c>
      <c r="F2376" s="507"/>
      <c r="G2376" s="538">
        <f>D2374*F2376</f>
        <v>0</v>
      </c>
      <c r="H2376" s="509"/>
      <c r="I2376" s="518">
        <f t="shared" ref="I2376" si="2360">$D2374*$F2376*H2376</f>
        <v>0</v>
      </c>
      <c r="J2376" s="1159"/>
      <c r="K2376" s="513"/>
      <c r="L2376" s="140"/>
    </row>
    <row r="2377" spans="2:12" s="85" customFormat="1" hidden="1">
      <c r="B2377" s="1150"/>
      <c r="C2377" s="1153"/>
      <c r="D2377" s="1156"/>
      <c r="E2377" s="537" t="s">
        <v>269</v>
      </c>
      <c r="F2377" s="507"/>
      <c r="G2377" s="538">
        <f>D2374*F2377</f>
        <v>0</v>
      </c>
      <c r="H2377" s="509"/>
      <c r="I2377" s="518">
        <f t="shared" ref="I2377" si="2361">$D2374*$F2377*H2377</f>
        <v>0</v>
      </c>
      <c r="J2377" s="1159"/>
      <c r="K2377" s="513"/>
      <c r="L2377" s="140"/>
    </row>
    <row r="2378" spans="2:12" s="85" customFormat="1" hidden="1">
      <c r="B2378" s="1150"/>
      <c r="C2378" s="1153"/>
      <c r="D2378" s="1156"/>
      <c r="E2378" s="537" t="s">
        <v>270</v>
      </c>
      <c r="F2378" s="507"/>
      <c r="G2378" s="538">
        <f>D2374*F2378</f>
        <v>0</v>
      </c>
      <c r="H2378" s="509"/>
      <c r="I2378" s="518">
        <f t="shared" ref="I2378" si="2362">$D2374*$F2378*H2378</f>
        <v>0</v>
      </c>
      <c r="J2378" s="1159"/>
      <c r="K2378" s="513"/>
      <c r="L2378" s="140"/>
    </row>
    <row r="2379" spans="2:12" s="85" customFormat="1" hidden="1">
      <c r="B2379" s="1151"/>
      <c r="C2379" s="1154"/>
      <c r="D2379" s="1157"/>
      <c r="E2379" s="537" t="s">
        <v>132</v>
      </c>
      <c r="F2379" s="507"/>
      <c r="G2379" s="538">
        <f>D2374*F2379</f>
        <v>0</v>
      </c>
      <c r="H2379" s="509"/>
      <c r="I2379" s="518">
        <f t="shared" ref="I2379" si="2363">$D2374*$F2379*H2379</f>
        <v>0</v>
      </c>
      <c r="J2379" s="1160"/>
      <c r="K2379" s="513"/>
      <c r="L2379" s="140"/>
    </row>
    <row r="2380" spans="2:12" s="85" customFormat="1" hidden="1">
      <c r="B2380" s="1145">
        <v>396</v>
      </c>
      <c r="C2380" s="1152"/>
      <c r="D2380" s="1155"/>
      <c r="E2380" s="537" t="s">
        <v>134</v>
      </c>
      <c r="F2380" s="507"/>
      <c r="G2380" s="538">
        <f>D2380*F2380</f>
        <v>0</v>
      </c>
      <c r="H2380" s="509"/>
      <c r="I2380" s="518">
        <f t="shared" ref="I2380" si="2364">$D2380*$F2380*H2380</f>
        <v>0</v>
      </c>
      <c r="J2380" s="1168">
        <f>SUM(I2380:I2385)</f>
        <v>0</v>
      </c>
      <c r="K2380" s="539"/>
      <c r="L2380" s="140"/>
    </row>
    <row r="2381" spans="2:12" s="85" customFormat="1" hidden="1">
      <c r="B2381" s="1150"/>
      <c r="C2381" s="1153"/>
      <c r="D2381" s="1156"/>
      <c r="E2381" s="537" t="s">
        <v>268</v>
      </c>
      <c r="F2381" s="507"/>
      <c r="G2381" s="538">
        <f>D2380*F2381</f>
        <v>0</v>
      </c>
      <c r="H2381" s="509"/>
      <c r="I2381" s="518">
        <f t="shared" ref="I2381" si="2365">$D2380*$F2381*H2381</f>
        <v>0</v>
      </c>
      <c r="J2381" s="1159"/>
      <c r="K2381" s="513"/>
      <c r="L2381" s="140"/>
    </row>
    <row r="2382" spans="2:12" s="85" customFormat="1" hidden="1">
      <c r="B2382" s="1150"/>
      <c r="C2382" s="1153"/>
      <c r="D2382" s="1156"/>
      <c r="E2382" s="537" t="s">
        <v>257</v>
      </c>
      <c r="F2382" s="507"/>
      <c r="G2382" s="538">
        <f>D2380*F2382</f>
        <v>0</v>
      </c>
      <c r="H2382" s="509"/>
      <c r="I2382" s="518">
        <f t="shared" ref="I2382" si="2366">$D2380*$F2382*H2382</f>
        <v>0</v>
      </c>
      <c r="J2382" s="1159"/>
      <c r="K2382" s="513"/>
      <c r="L2382" s="140"/>
    </row>
    <row r="2383" spans="2:12" s="85" customFormat="1" hidden="1">
      <c r="B2383" s="1150"/>
      <c r="C2383" s="1153"/>
      <c r="D2383" s="1156"/>
      <c r="E2383" s="537" t="s">
        <v>269</v>
      </c>
      <c r="F2383" s="507"/>
      <c r="G2383" s="538">
        <f>D2380*F2383</f>
        <v>0</v>
      </c>
      <c r="H2383" s="509"/>
      <c r="I2383" s="518">
        <f t="shared" ref="I2383" si="2367">$D2380*$F2383*H2383</f>
        <v>0</v>
      </c>
      <c r="J2383" s="1159"/>
      <c r="K2383" s="513"/>
      <c r="L2383" s="140"/>
    </row>
    <row r="2384" spans="2:12" s="85" customFormat="1" hidden="1">
      <c r="B2384" s="1150"/>
      <c r="C2384" s="1153"/>
      <c r="D2384" s="1156"/>
      <c r="E2384" s="537" t="s">
        <v>270</v>
      </c>
      <c r="F2384" s="507"/>
      <c r="G2384" s="538">
        <f>D2380*F2384</f>
        <v>0</v>
      </c>
      <c r="H2384" s="509"/>
      <c r="I2384" s="518">
        <f t="shared" ref="I2384" si="2368">$D2380*$F2384*H2384</f>
        <v>0</v>
      </c>
      <c r="J2384" s="1159"/>
      <c r="K2384" s="513"/>
      <c r="L2384" s="140"/>
    </row>
    <row r="2385" spans="2:12" s="85" customFormat="1" hidden="1">
      <c r="B2385" s="1151"/>
      <c r="C2385" s="1154"/>
      <c r="D2385" s="1157"/>
      <c r="E2385" s="537" t="s">
        <v>132</v>
      </c>
      <c r="F2385" s="507"/>
      <c r="G2385" s="538">
        <f>D2380*F2385</f>
        <v>0</v>
      </c>
      <c r="H2385" s="509"/>
      <c r="I2385" s="518">
        <f t="shared" ref="I2385" si="2369">$D2380*$F2385*H2385</f>
        <v>0</v>
      </c>
      <c r="J2385" s="1160"/>
      <c r="K2385" s="513"/>
      <c r="L2385" s="140"/>
    </row>
    <row r="2386" spans="2:12" s="85" customFormat="1" hidden="1">
      <c r="B2386" s="1145">
        <v>397</v>
      </c>
      <c r="C2386" s="1152"/>
      <c r="D2386" s="1155"/>
      <c r="E2386" s="537" t="s">
        <v>134</v>
      </c>
      <c r="F2386" s="507"/>
      <c r="G2386" s="538">
        <f>D2386*F2386</f>
        <v>0</v>
      </c>
      <c r="H2386" s="509"/>
      <c r="I2386" s="518">
        <f t="shared" ref="I2386" si="2370">$D2386*$F2386*H2386</f>
        <v>0</v>
      </c>
      <c r="J2386" s="1168">
        <f>SUM(I2386:I2391)</f>
        <v>0</v>
      </c>
      <c r="K2386" s="539"/>
      <c r="L2386" s="140"/>
    </row>
    <row r="2387" spans="2:12" s="85" customFormat="1" hidden="1">
      <c r="B2387" s="1150"/>
      <c r="C2387" s="1153"/>
      <c r="D2387" s="1156"/>
      <c r="E2387" s="537" t="s">
        <v>268</v>
      </c>
      <c r="F2387" s="507"/>
      <c r="G2387" s="538">
        <f>D2386*F2387</f>
        <v>0</v>
      </c>
      <c r="H2387" s="509"/>
      <c r="I2387" s="518">
        <f t="shared" ref="I2387" si="2371">$D2386*$F2387*H2387</f>
        <v>0</v>
      </c>
      <c r="J2387" s="1159"/>
      <c r="K2387" s="513"/>
      <c r="L2387" s="140"/>
    </row>
    <row r="2388" spans="2:12" s="85" customFormat="1" hidden="1">
      <c r="B2388" s="1150"/>
      <c r="C2388" s="1153"/>
      <c r="D2388" s="1156"/>
      <c r="E2388" s="537" t="s">
        <v>257</v>
      </c>
      <c r="F2388" s="507"/>
      <c r="G2388" s="538">
        <f>D2386*F2388</f>
        <v>0</v>
      </c>
      <c r="H2388" s="509"/>
      <c r="I2388" s="518">
        <f t="shared" ref="I2388" si="2372">$D2386*$F2388*H2388</f>
        <v>0</v>
      </c>
      <c r="J2388" s="1159"/>
      <c r="K2388" s="513"/>
      <c r="L2388" s="140"/>
    </row>
    <row r="2389" spans="2:12" s="85" customFormat="1" hidden="1">
      <c r="B2389" s="1150"/>
      <c r="C2389" s="1153"/>
      <c r="D2389" s="1156"/>
      <c r="E2389" s="537" t="s">
        <v>269</v>
      </c>
      <c r="F2389" s="507"/>
      <c r="G2389" s="538">
        <f>D2386*F2389</f>
        <v>0</v>
      </c>
      <c r="H2389" s="509"/>
      <c r="I2389" s="518">
        <f t="shared" ref="I2389" si="2373">$D2386*$F2389*H2389</f>
        <v>0</v>
      </c>
      <c r="J2389" s="1159"/>
      <c r="K2389" s="513"/>
      <c r="L2389" s="140"/>
    </row>
    <row r="2390" spans="2:12" s="85" customFormat="1" hidden="1">
      <c r="B2390" s="1150"/>
      <c r="C2390" s="1153"/>
      <c r="D2390" s="1156"/>
      <c r="E2390" s="537" t="s">
        <v>270</v>
      </c>
      <c r="F2390" s="507"/>
      <c r="G2390" s="538">
        <f>D2386*F2390</f>
        <v>0</v>
      </c>
      <c r="H2390" s="509"/>
      <c r="I2390" s="518">
        <f t="shared" ref="I2390" si="2374">$D2386*$F2390*H2390</f>
        <v>0</v>
      </c>
      <c r="J2390" s="1159"/>
      <c r="K2390" s="513"/>
      <c r="L2390" s="140"/>
    </row>
    <row r="2391" spans="2:12" s="85" customFormat="1" hidden="1">
      <c r="B2391" s="1151"/>
      <c r="C2391" s="1154"/>
      <c r="D2391" s="1157"/>
      <c r="E2391" s="537" t="s">
        <v>132</v>
      </c>
      <c r="F2391" s="507"/>
      <c r="G2391" s="538">
        <f>D2386*F2391</f>
        <v>0</v>
      </c>
      <c r="H2391" s="509"/>
      <c r="I2391" s="518">
        <f t="shared" ref="I2391" si="2375">$D2386*$F2391*H2391</f>
        <v>0</v>
      </c>
      <c r="J2391" s="1160"/>
      <c r="K2391" s="513"/>
      <c r="L2391" s="140"/>
    </row>
    <row r="2392" spans="2:12" s="85" customFormat="1" hidden="1">
      <c r="B2392" s="1145">
        <v>398</v>
      </c>
      <c r="C2392" s="1152"/>
      <c r="D2392" s="1155"/>
      <c r="E2392" s="537" t="s">
        <v>134</v>
      </c>
      <c r="F2392" s="507"/>
      <c r="G2392" s="538">
        <f>D2392*F2392</f>
        <v>0</v>
      </c>
      <c r="H2392" s="509"/>
      <c r="I2392" s="518">
        <f t="shared" ref="I2392" si="2376">$D2392*$F2392*H2392</f>
        <v>0</v>
      </c>
      <c r="J2392" s="1168">
        <f>SUM(I2392:I2397)</f>
        <v>0</v>
      </c>
      <c r="K2392" s="539"/>
      <c r="L2392" s="140"/>
    </row>
    <row r="2393" spans="2:12" s="85" customFormat="1" hidden="1">
      <c r="B2393" s="1150"/>
      <c r="C2393" s="1153"/>
      <c r="D2393" s="1156"/>
      <c r="E2393" s="537" t="s">
        <v>268</v>
      </c>
      <c r="F2393" s="507"/>
      <c r="G2393" s="538">
        <f>D2392*F2393</f>
        <v>0</v>
      </c>
      <c r="H2393" s="509"/>
      <c r="I2393" s="518">
        <f t="shared" ref="I2393" si="2377">$D2392*$F2393*H2393</f>
        <v>0</v>
      </c>
      <c r="J2393" s="1159"/>
      <c r="K2393" s="513"/>
      <c r="L2393" s="140"/>
    </row>
    <row r="2394" spans="2:12" s="85" customFormat="1" hidden="1">
      <c r="B2394" s="1150"/>
      <c r="C2394" s="1153"/>
      <c r="D2394" s="1156"/>
      <c r="E2394" s="537" t="s">
        <v>257</v>
      </c>
      <c r="F2394" s="507"/>
      <c r="G2394" s="538">
        <f>D2392*F2394</f>
        <v>0</v>
      </c>
      <c r="H2394" s="509"/>
      <c r="I2394" s="518">
        <f t="shared" ref="I2394" si="2378">$D2392*$F2394*H2394</f>
        <v>0</v>
      </c>
      <c r="J2394" s="1159"/>
      <c r="K2394" s="513"/>
      <c r="L2394" s="140"/>
    </row>
    <row r="2395" spans="2:12" s="85" customFormat="1" hidden="1">
      <c r="B2395" s="1150"/>
      <c r="C2395" s="1153"/>
      <c r="D2395" s="1156"/>
      <c r="E2395" s="537" t="s">
        <v>269</v>
      </c>
      <c r="F2395" s="507"/>
      <c r="G2395" s="538">
        <f>D2392*F2395</f>
        <v>0</v>
      </c>
      <c r="H2395" s="509"/>
      <c r="I2395" s="518">
        <f t="shared" ref="I2395" si="2379">$D2392*$F2395*H2395</f>
        <v>0</v>
      </c>
      <c r="J2395" s="1159"/>
      <c r="K2395" s="513"/>
      <c r="L2395" s="140"/>
    </row>
    <row r="2396" spans="2:12" s="85" customFormat="1" hidden="1">
      <c r="B2396" s="1150"/>
      <c r="C2396" s="1153"/>
      <c r="D2396" s="1156"/>
      <c r="E2396" s="537" t="s">
        <v>270</v>
      </c>
      <c r="F2396" s="507"/>
      <c r="G2396" s="538">
        <f>D2392*F2396</f>
        <v>0</v>
      </c>
      <c r="H2396" s="509"/>
      <c r="I2396" s="518">
        <f t="shared" ref="I2396" si="2380">$D2392*$F2396*H2396</f>
        <v>0</v>
      </c>
      <c r="J2396" s="1159"/>
      <c r="K2396" s="513"/>
      <c r="L2396" s="140"/>
    </row>
    <row r="2397" spans="2:12" s="85" customFormat="1" hidden="1">
      <c r="B2397" s="1151"/>
      <c r="C2397" s="1154"/>
      <c r="D2397" s="1157"/>
      <c r="E2397" s="537" t="s">
        <v>132</v>
      </c>
      <c r="F2397" s="507"/>
      <c r="G2397" s="538">
        <f>D2392*F2397</f>
        <v>0</v>
      </c>
      <c r="H2397" s="509"/>
      <c r="I2397" s="518">
        <f t="shared" ref="I2397" si="2381">$D2392*$F2397*H2397</f>
        <v>0</v>
      </c>
      <c r="J2397" s="1160"/>
      <c r="K2397" s="513"/>
      <c r="L2397" s="140"/>
    </row>
    <row r="2398" spans="2:12" s="85" customFormat="1" hidden="1">
      <c r="B2398" s="1145">
        <v>399</v>
      </c>
      <c r="C2398" s="1152"/>
      <c r="D2398" s="1155"/>
      <c r="E2398" s="537" t="s">
        <v>134</v>
      </c>
      <c r="F2398" s="507"/>
      <c r="G2398" s="538">
        <f>D2398*F2398</f>
        <v>0</v>
      </c>
      <c r="H2398" s="509"/>
      <c r="I2398" s="518">
        <f t="shared" ref="I2398" si="2382">$D2398*$F2398*H2398</f>
        <v>0</v>
      </c>
      <c r="J2398" s="1168">
        <f>SUM(I2398:I2403)</f>
        <v>0</v>
      </c>
      <c r="K2398" s="539"/>
      <c r="L2398" s="140"/>
    </row>
    <row r="2399" spans="2:12" s="85" customFormat="1" hidden="1">
      <c r="B2399" s="1150"/>
      <c r="C2399" s="1153"/>
      <c r="D2399" s="1156"/>
      <c r="E2399" s="537" t="s">
        <v>268</v>
      </c>
      <c r="F2399" s="507"/>
      <c r="G2399" s="538">
        <f>D2398*F2399</f>
        <v>0</v>
      </c>
      <c r="H2399" s="509"/>
      <c r="I2399" s="518">
        <f t="shared" ref="I2399" si="2383">$D2398*$F2399*H2399</f>
        <v>0</v>
      </c>
      <c r="J2399" s="1159"/>
      <c r="K2399" s="513"/>
      <c r="L2399" s="140"/>
    </row>
    <row r="2400" spans="2:12" s="85" customFormat="1" hidden="1">
      <c r="B2400" s="1150"/>
      <c r="C2400" s="1153"/>
      <c r="D2400" s="1156"/>
      <c r="E2400" s="537" t="s">
        <v>257</v>
      </c>
      <c r="F2400" s="507"/>
      <c r="G2400" s="538">
        <f>D2398*F2400</f>
        <v>0</v>
      </c>
      <c r="H2400" s="509"/>
      <c r="I2400" s="518">
        <f t="shared" ref="I2400" si="2384">$D2398*$F2400*H2400</f>
        <v>0</v>
      </c>
      <c r="J2400" s="1159"/>
      <c r="K2400" s="513"/>
      <c r="L2400" s="140"/>
    </row>
    <row r="2401" spans="2:12" s="85" customFormat="1" hidden="1">
      <c r="B2401" s="1150"/>
      <c r="C2401" s="1153"/>
      <c r="D2401" s="1156"/>
      <c r="E2401" s="537" t="s">
        <v>269</v>
      </c>
      <c r="F2401" s="507"/>
      <c r="G2401" s="538">
        <f>D2398*F2401</f>
        <v>0</v>
      </c>
      <c r="H2401" s="509"/>
      <c r="I2401" s="518">
        <f t="shared" ref="I2401" si="2385">$D2398*$F2401*H2401</f>
        <v>0</v>
      </c>
      <c r="J2401" s="1159"/>
      <c r="K2401" s="513"/>
      <c r="L2401" s="140"/>
    </row>
    <row r="2402" spans="2:12" s="85" customFormat="1" hidden="1">
      <c r="B2402" s="1150"/>
      <c r="C2402" s="1153"/>
      <c r="D2402" s="1156"/>
      <c r="E2402" s="537" t="s">
        <v>270</v>
      </c>
      <c r="F2402" s="507"/>
      <c r="G2402" s="538">
        <f>D2398*F2402</f>
        <v>0</v>
      </c>
      <c r="H2402" s="509"/>
      <c r="I2402" s="518">
        <f t="shared" ref="I2402" si="2386">$D2398*$F2402*H2402</f>
        <v>0</v>
      </c>
      <c r="J2402" s="1159"/>
      <c r="K2402" s="513"/>
      <c r="L2402" s="140"/>
    </row>
    <row r="2403" spans="2:12" s="85" customFormat="1" hidden="1">
      <c r="B2403" s="1151"/>
      <c r="C2403" s="1154"/>
      <c r="D2403" s="1157"/>
      <c r="E2403" s="537" t="s">
        <v>132</v>
      </c>
      <c r="F2403" s="507"/>
      <c r="G2403" s="538">
        <f>D2398*F2403</f>
        <v>0</v>
      </c>
      <c r="H2403" s="509"/>
      <c r="I2403" s="518">
        <f t="shared" ref="I2403" si="2387">$D2398*$F2403*H2403</f>
        <v>0</v>
      </c>
      <c r="J2403" s="1159"/>
      <c r="K2403" s="513"/>
      <c r="L2403" s="140"/>
    </row>
    <row r="2404" spans="2:12" s="85" customFormat="1" hidden="1">
      <c r="B2404" s="1145">
        <v>400</v>
      </c>
      <c r="C2404" s="1152"/>
      <c r="D2404" s="1155"/>
      <c r="E2404" s="537" t="s">
        <v>134</v>
      </c>
      <c r="F2404" s="507"/>
      <c r="G2404" s="538">
        <f>D2404*F2404</f>
        <v>0</v>
      </c>
      <c r="H2404" s="509"/>
      <c r="I2404" s="518">
        <f t="shared" ref="I2404" si="2388">$D2404*$F2404*H2404</f>
        <v>0</v>
      </c>
      <c r="J2404" s="1168">
        <f>SUM(I2404:I2409)</f>
        <v>0</v>
      </c>
      <c r="K2404" s="539"/>
      <c r="L2404" s="140"/>
    </row>
    <row r="2405" spans="2:12" s="85" customFormat="1" hidden="1">
      <c r="B2405" s="1150"/>
      <c r="C2405" s="1153"/>
      <c r="D2405" s="1156"/>
      <c r="E2405" s="537" t="s">
        <v>268</v>
      </c>
      <c r="F2405" s="507"/>
      <c r="G2405" s="538">
        <f>D2404*F2405</f>
        <v>0</v>
      </c>
      <c r="H2405" s="509"/>
      <c r="I2405" s="518">
        <f t="shared" ref="I2405" si="2389">$D2404*$F2405*H2405</f>
        <v>0</v>
      </c>
      <c r="J2405" s="1159"/>
      <c r="K2405" s="513"/>
      <c r="L2405" s="140"/>
    </row>
    <row r="2406" spans="2:12" s="85" customFormat="1" hidden="1">
      <c r="B2406" s="1150"/>
      <c r="C2406" s="1153"/>
      <c r="D2406" s="1156"/>
      <c r="E2406" s="537" t="s">
        <v>257</v>
      </c>
      <c r="F2406" s="507"/>
      <c r="G2406" s="538">
        <f>D2404*F2406</f>
        <v>0</v>
      </c>
      <c r="H2406" s="509"/>
      <c r="I2406" s="518">
        <f t="shared" ref="I2406" si="2390">$D2404*$F2406*H2406</f>
        <v>0</v>
      </c>
      <c r="J2406" s="1159"/>
      <c r="K2406" s="513"/>
      <c r="L2406" s="140"/>
    </row>
    <row r="2407" spans="2:12" s="85" customFormat="1" hidden="1">
      <c r="B2407" s="1150"/>
      <c r="C2407" s="1153"/>
      <c r="D2407" s="1156"/>
      <c r="E2407" s="537" t="s">
        <v>269</v>
      </c>
      <c r="F2407" s="507"/>
      <c r="G2407" s="538">
        <f>D2404*F2407</f>
        <v>0</v>
      </c>
      <c r="H2407" s="509"/>
      <c r="I2407" s="518">
        <f t="shared" ref="I2407" si="2391">$D2404*$F2407*H2407</f>
        <v>0</v>
      </c>
      <c r="J2407" s="1159"/>
      <c r="K2407" s="513"/>
      <c r="L2407" s="140"/>
    </row>
    <row r="2408" spans="2:12" s="85" customFormat="1" hidden="1">
      <c r="B2408" s="1150"/>
      <c r="C2408" s="1153"/>
      <c r="D2408" s="1156"/>
      <c r="E2408" s="537" t="s">
        <v>270</v>
      </c>
      <c r="F2408" s="507"/>
      <c r="G2408" s="538">
        <f>D2404*F2408</f>
        <v>0</v>
      </c>
      <c r="H2408" s="509"/>
      <c r="I2408" s="518">
        <f t="shared" ref="I2408" si="2392">$D2404*$F2408*H2408</f>
        <v>0</v>
      </c>
      <c r="J2408" s="1159"/>
      <c r="K2408" s="513"/>
      <c r="L2408" s="140"/>
    </row>
    <row r="2409" spans="2:12" s="85" customFormat="1" hidden="1">
      <c r="B2409" s="1151"/>
      <c r="C2409" s="1154"/>
      <c r="D2409" s="1157"/>
      <c r="E2409" s="537" t="s">
        <v>132</v>
      </c>
      <c r="F2409" s="507"/>
      <c r="G2409" s="538">
        <f>D2404*F2409</f>
        <v>0</v>
      </c>
      <c r="H2409" s="509"/>
      <c r="I2409" s="518">
        <f t="shared" ref="I2409" si="2393">$D2404*$F2409*H2409</f>
        <v>0</v>
      </c>
      <c r="J2409" s="1160"/>
      <c r="K2409" s="513"/>
      <c r="L2409" s="140"/>
    </row>
    <row r="2410" spans="2:12" s="85" customFormat="1" hidden="1">
      <c r="B2410" s="1145">
        <v>401</v>
      </c>
      <c r="C2410" s="1152"/>
      <c r="D2410" s="1155"/>
      <c r="E2410" s="537" t="s">
        <v>134</v>
      </c>
      <c r="F2410" s="507"/>
      <c r="G2410" s="538">
        <f>D2410*F2410</f>
        <v>0</v>
      </c>
      <c r="H2410" s="509"/>
      <c r="I2410" s="518">
        <f t="shared" ref="I2410" si="2394">$D2410*$F2410*H2410</f>
        <v>0</v>
      </c>
      <c r="J2410" s="1168">
        <f>SUM(I2410:I2415)</f>
        <v>0</v>
      </c>
      <c r="K2410" s="539"/>
      <c r="L2410" s="140"/>
    </row>
    <row r="2411" spans="2:12" s="85" customFormat="1" hidden="1">
      <c r="B2411" s="1150"/>
      <c r="C2411" s="1153"/>
      <c r="D2411" s="1156"/>
      <c r="E2411" s="537" t="s">
        <v>268</v>
      </c>
      <c r="F2411" s="507"/>
      <c r="G2411" s="538">
        <f>D2410*F2411</f>
        <v>0</v>
      </c>
      <c r="H2411" s="509"/>
      <c r="I2411" s="518">
        <f t="shared" ref="I2411" si="2395">$D2410*$F2411*H2411</f>
        <v>0</v>
      </c>
      <c r="J2411" s="1159"/>
      <c r="K2411" s="513"/>
      <c r="L2411" s="140"/>
    </row>
    <row r="2412" spans="2:12" s="85" customFormat="1" hidden="1">
      <c r="B2412" s="1150"/>
      <c r="C2412" s="1153"/>
      <c r="D2412" s="1156"/>
      <c r="E2412" s="537" t="s">
        <v>257</v>
      </c>
      <c r="F2412" s="507"/>
      <c r="G2412" s="538">
        <f>D2410*F2412</f>
        <v>0</v>
      </c>
      <c r="H2412" s="509"/>
      <c r="I2412" s="518">
        <f t="shared" ref="I2412" si="2396">$D2410*$F2412*H2412</f>
        <v>0</v>
      </c>
      <c r="J2412" s="1159"/>
      <c r="K2412" s="513"/>
      <c r="L2412" s="140"/>
    </row>
    <row r="2413" spans="2:12" s="85" customFormat="1" hidden="1">
      <c r="B2413" s="1150"/>
      <c r="C2413" s="1153"/>
      <c r="D2413" s="1156"/>
      <c r="E2413" s="537" t="s">
        <v>269</v>
      </c>
      <c r="F2413" s="507"/>
      <c r="G2413" s="538">
        <f>D2410*F2413</f>
        <v>0</v>
      </c>
      <c r="H2413" s="509"/>
      <c r="I2413" s="518">
        <f t="shared" ref="I2413" si="2397">$D2410*$F2413*H2413</f>
        <v>0</v>
      </c>
      <c r="J2413" s="1159"/>
      <c r="K2413" s="513"/>
      <c r="L2413" s="140"/>
    </row>
    <row r="2414" spans="2:12" s="85" customFormat="1" hidden="1">
      <c r="B2414" s="1150"/>
      <c r="C2414" s="1153"/>
      <c r="D2414" s="1156"/>
      <c r="E2414" s="537" t="s">
        <v>270</v>
      </c>
      <c r="F2414" s="507"/>
      <c r="G2414" s="538">
        <f>D2410*F2414</f>
        <v>0</v>
      </c>
      <c r="H2414" s="509"/>
      <c r="I2414" s="518">
        <f t="shared" ref="I2414" si="2398">$D2410*$F2414*H2414</f>
        <v>0</v>
      </c>
      <c r="J2414" s="1159"/>
      <c r="K2414" s="513"/>
      <c r="L2414" s="140"/>
    </row>
    <row r="2415" spans="2:12" s="85" customFormat="1" hidden="1">
      <c r="B2415" s="1151"/>
      <c r="C2415" s="1154"/>
      <c r="D2415" s="1157"/>
      <c r="E2415" s="537" t="s">
        <v>132</v>
      </c>
      <c r="F2415" s="507"/>
      <c r="G2415" s="538">
        <f>D2410*F2415</f>
        <v>0</v>
      </c>
      <c r="H2415" s="509"/>
      <c r="I2415" s="518">
        <f t="shared" ref="I2415" si="2399">$D2410*$F2415*H2415</f>
        <v>0</v>
      </c>
      <c r="J2415" s="1160"/>
      <c r="K2415" s="513"/>
      <c r="L2415" s="140"/>
    </row>
    <row r="2416" spans="2:12" s="85" customFormat="1" hidden="1">
      <c r="B2416" s="1145">
        <v>402</v>
      </c>
      <c r="C2416" s="1152"/>
      <c r="D2416" s="1155"/>
      <c r="E2416" s="537" t="s">
        <v>134</v>
      </c>
      <c r="F2416" s="507"/>
      <c r="G2416" s="538">
        <f>D2416*F2416</f>
        <v>0</v>
      </c>
      <c r="H2416" s="509"/>
      <c r="I2416" s="518">
        <f t="shared" ref="I2416" si="2400">$D2416*$F2416*H2416</f>
        <v>0</v>
      </c>
      <c r="J2416" s="1168">
        <f>SUM(I2416:I2421)</f>
        <v>0</v>
      </c>
      <c r="K2416" s="539"/>
      <c r="L2416" s="140"/>
    </row>
    <row r="2417" spans="2:12" s="85" customFormat="1" hidden="1">
      <c r="B2417" s="1150"/>
      <c r="C2417" s="1153"/>
      <c r="D2417" s="1156"/>
      <c r="E2417" s="537" t="s">
        <v>268</v>
      </c>
      <c r="F2417" s="507"/>
      <c r="G2417" s="538">
        <f>D2416*F2417</f>
        <v>0</v>
      </c>
      <c r="H2417" s="509"/>
      <c r="I2417" s="518">
        <f t="shared" ref="I2417" si="2401">$D2416*$F2417*H2417</f>
        <v>0</v>
      </c>
      <c r="J2417" s="1159"/>
      <c r="K2417" s="513"/>
      <c r="L2417" s="140"/>
    </row>
    <row r="2418" spans="2:12" s="85" customFormat="1" hidden="1">
      <c r="B2418" s="1150"/>
      <c r="C2418" s="1153"/>
      <c r="D2418" s="1156"/>
      <c r="E2418" s="537" t="s">
        <v>257</v>
      </c>
      <c r="F2418" s="507"/>
      <c r="G2418" s="538">
        <f>D2416*F2418</f>
        <v>0</v>
      </c>
      <c r="H2418" s="509"/>
      <c r="I2418" s="518">
        <f t="shared" ref="I2418" si="2402">$D2416*$F2418*H2418</f>
        <v>0</v>
      </c>
      <c r="J2418" s="1159"/>
      <c r="K2418" s="513"/>
      <c r="L2418" s="140"/>
    </row>
    <row r="2419" spans="2:12" s="85" customFormat="1" hidden="1">
      <c r="B2419" s="1150"/>
      <c r="C2419" s="1153"/>
      <c r="D2419" s="1156"/>
      <c r="E2419" s="537" t="s">
        <v>269</v>
      </c>
      <c r="F2419" s="507"/>
      <c r="G2419" s="538">
        <f>D2416*F2419</f>
        <v>0</v>
      </c>
      <c r="H2419" s="509"/>
      <c r="I2419" s="518">
        <f t="shared" ref="I2419" si="2403">$D2416*$F2419*H2419</f>
        <v>0</v>
      </c>
      <c r="J2419" s="1159"/>
      <c r="K2419" s="513"/>
      <c r="L2419" s="140"/>
    </row>
    <row r="2420" spans="2:12" s="85" customFormat="1" hidden="1">
      <c r="B2420" s="1150"/>
      <c r="C2420" s="1153"/>
      <c r="D2420" s="1156"/>
      <c r="E2420" s="537" t="s">
        <v>270</v>
      </c>
      <c r="F2420" s="507"/>
      <c r="G2420" s="538">
        <f>D2416*F2420</f>
        <v>0</v>
      </c>
      <c r="H2420" s="509"/>
      <c r="I2420" s="518">
        <f t="shared" ref="I2420" si="2404">$D2416*$F2420*H2420</f>
        <v>0</v>
      </c>
      <c r="J2420" s="1159"/>
      <c r="K2420" s="513"/>
      <c r="L2420" s="140"/>
    </row>
    <row r="2421" spans="2:12" s="85" customFormat="1" hidden="1">
      <c r="B2421" s="1151"/>
      <c r="C2421" s="1154"/>
      <c r="D2421" s="1157"/>
      <c r="E2421" s="537" t="s">
        <v>132</v>
      </c>
      <c r="F2421" s="507"/>
      <c r="G2421" s="538">
        <f>D2416*F2421</f>
        <v>0</v>
      </c>
      <c r="H2421" s="509"/>
      <c r="I2421" s="518">
        <f t="shared" ref="I2421" si="2405">$D2416*$F2421*H2421</f>
        <v>0</v>
      </c>
      <c r="J2421" s="1160"/>
      <c r="K2421" s="513"/>
      <c r="L2421" s="140"/>
    </row>
    <row r="2422" spans="2:12" s="85" customFormat="1" hidden="1">
      <c r="B2422" s="1145">
        <v>403</v>
      </c>
      <c r="C2422" s="1152"/>
      <c r="D2422" s="1155"/>
      <c r="E2422" s="537" t="s">
        <v>134</v>
      </c>
      <c r="F2422" s="507"/>
      <c r="G2422" s="538">
        <f>D2422*F2422</f>
        <v>0</v>
      </c>
      <c r="H2422" s="509"/>
      <c r="I2422" s="518">
        <f t="shared" ref="I2422" si="2406">$D2422*$F2422*H2422</f>
        <v>0</v>
      </c>
      <c r="J2422" s="1168">
        <f>SUM(I2422:I2427)</f>
        <v>0</v>
      </c>
      <c r="K2422" s="539"/>
      <c r="L2422" s="140"/>
    </row>
    <row r="2423" spans="2:12" s="85" customFormat="1" hidden="1">
      <c r="B2423" s="1150"/>
      <c r="C2423" s="1153"/>
      <c r="D2423" s="1156"/>
      <c r="E2423" s="537" t="s">
        <v>268</v>
      </c>
      <c r="F2423" s="507"/>
      <c r="G2423" s="538">
        <f>D2422*F2423</f>
        <v>0</v>
      </c>
      <c r="H2423" s="509"/>
      <c r="I2423" s="518">
        <f t="shared" ref="I2423" si="2407">$D2422*$F2423*H2423</f>
        <v>0</v>
      </c>
      <c r="J2423" s="1159"/>
      <c r="K2423" s="513"/>
      <c r="L2423" s="140"/>
    </row>
    <row r="2424" spans="2:12" s="85" customFormat="1" hidden="1">
      <c r="B2424" s="1150"/>
      <c r="C2424" s="1153"/>
      <c r="D2424" s="1156"/>
      <c r="E2424" s="537" t="s">
        <v>257</v>
      </c>
      <c r="F2424" s="507"/>
      <c r="G2424" s="538">
        <f>D2422*F2424</f>
        <v>0</v>
      </c>
      <c r="H2424" s="509"/>
      <c r="I2424" s="518">
        <f t="shared" ref="I2424" si="2408">$D2422*$F2424*H2424</f>
        <v>0</v>
      </c>
      <c r="J2424" s="1159"/>
      <c r="K2424" s="513"/>
      <c r="L2424" s="140"/>
    </row>
    <row r="2425" spans="2:12" s="85" customFormat="1" hidden="1">
      <c r="B2425" s="1150"/>
      <c r="C2425" s="1153"/>
      <c r="D2425" s="1156"/>
      <c r="E2425" s="537" t="s">
        <v>269</v>
      </c>
      <c r="F2425" s="507"/>
      <c r="G2425" s="538">
        <f>D2422*F2425</f>
        <v>0</v>
      </c>
      <c r="H2425" s="509"/>
      <c r="I2425" s="518">
        <f t="shared" ref="I2425" si="2409">$D2422*$F2425*H2425</f>
        <v>0</v>
      </c>
      <c r="J2425" s="1159"/>
      <c r="K2425" s="513"/>
      <c r="L2425" s="140"/>
    </row>
    <row r="2426" spans="2:12" s="85" customFormat="1" hidden="1">
      <c r="B2426" s="1150"/>
      <c r="C2426" s="1153"/>
      <c r="D2426" s="1156"/>
      <c r="E2426" s="537" t="s">
        <v>270</v>
      </c>
      <c r="F2426" s="507"/>
      <c r="G2426" s="538">
        <f>D2422*F2426</f>
        <v>0</v>
      </c>
      <c r="H2426" s="509"/>
      <c r="I2426" s="518">
        <f t="shared" ref="I2426" si="2410">$D2422*$F2426*H2426</f>
        <v>0</v>
      </c>
      <c r="J2426" s="1159"/>
      <c r="K2426" s="513"/>
      <c r="L2426" s="140"/>
    </row>
    <row r="2427" spans="2:12" s="85" customFormat="1" hidden="1">
      <c r="B2427" s="1151"/>
      <c r="C2427" s="1154"/>
      <c r="D2427" s="1157"/>
      <c r="E2427" s="537" t="s">
        <v>132</v>
      </c>
      <c r="F2427" s="507"/>
      <c r="G2427" s="538">
        <f>D2422*F2427</f>
        <v>0</v>
      </c>
      <c r="H2427" s="509"/>
      <c r="I2427" s="518">
        <f t="shared" ref="I2427" si="2411">$D2422*$F2427*H2427</f>
        <v>0</v>
      </c>
      <c r="J2427" s="1160"/>
      <c r="K2427" s="513"/>
      <c r="L2427" s="140"/>
    </row>
    <row r="2428" spans="2:12" s="85" customFormat="1" hidden="1">
      <c r="B2428" s="1145">
        <v>404</v>
      </c>
      <c r="C2428" s="1152"/>
      <c r="D2428" s="1155"/>
      <c r="E2428" s="537" t="s">
        <v>134</v>
      </c>
      <c r="F2428" s="507"/>
      <c r="G2428" s="538">
        <f>D2428*F2428</f>
        <v>0</v>
      </c>
      <c r="H2428" s="509"/>
      <c r="I2428" s="518">
        <f t="shared" ref="I2428" si="2412">$D2428*$F2428*H2428</f>
        <v>0</v>
      </c>
      <c r="J2428" s="1168">
        <f>SUM(I2428:I2433)</f>
        <v>0</v>
      </c>
      <c r="K2428" s="539"/>
      <c r="L2428" s="140"/>
    </row>
    <row r="2429" spans="2:12" s="85" customFormat="1" hidden="1">
      <c r="B2429" s="1150"/>
      <c r="C2429" s="1153"/>
      <c r="D2429" s="1156"/>
      <c r="E2429" s="537" t="s">
        <v>268</v>
      </c>
      <c r="F2429" s="507"/>
      <c r="G2429" s="538">
        <f>D2428*F2429</f>
        <v>0</v>
      </c>
      <c r="H2429" s="509"/>
      <c r="I2429" s="518">
        <f t="shared" ref="I2429" si="2413">$D2428*$F2429*H2429</f>
        <v>0</v>
      </c>
      <c r="J2429" s="1159"/>
      <c r="K2429" s="513"/>
      <c r="L2429" s="140"/>
    </row>
    <row r="2430" spans="2:12" s="85" customFormat="1" hidden="1">
      <c r="B2430" s="1150"/>
      <c r="C2430" s="1153"/>
      <c r="D2430" s="1156"/>
      <c r="E2430" s="537" t="s">
        <v>257</v>
      </c>
      <c r="F2430" s="507"/>
      <c r="G2430" s="538">
        <f>D2428*F2430</f>
        <v>0</v>
      </c>
      <c r="H2430" s="509"/>
      <c r="I2430" s="518">
        <f t="shared" ref="I2430" si="2414">$D2428*$F2430*H2430</f>
        <v>0</v>
      </c>
      <c r="J2430" s="1159"/>
      <c r="K2430" s="513"/>
      <c r="L2430" s="140"/>
    </row>
    <row r="2431" spans="2:12" s="85" customFormat="1" hidden="1">
      <c r="B2431" s="1150"/>
      <c r="C2431" s="1153"/>
      <c r="D2431" s="1156"/>
      <c r="E2431" s="537" t="s">
        <v>269</v>
      </c>
      <c r="F2431" s="507"/>
      <c r="G2431" s="538">
        <f>D2428*F2431</f>
        <v>0</v>
      </c>
      <c r="H2431" s="509"/>
      <c r="I2431" s="518">
        <f t="shared" ref="I2431" si="2415">$D2428*$F2431*H2431</f>
        <v>0</v>
      </c>
      <c r="J2431" s="1159"/>
      <c r="K2431" s="513"/>
      <c r="L2431" s="140"/>
    </row>
    <row r="2432" spans="2:12" s="85" customFormat="1" hidden="1">
      <c r="B2432" s="1150"/>
      <c r="C2432" s="1153"/>
      <c r="D2432" s="1156"/>
      <c r="E2432" s="537" t="s">
        <v>270</v>
      </c>
      <c r="F2432" s="507"/>
      <c r="G2432" s="538">
        <f>D2428*F2432</f>
        <v>0</v>
      </c>
      <c r="H2432" s="509"/>
      <c r="I2432" s="518">
        <f t="shared" ref="I2432" si="2416">$D2428*$F2432*H2432</f>
        <v>0</v>
      </c>
      <c r="J2432" s="1159"/>
      <c r="K2432" s="513"/>
      <c r="L2432" s="140"/>
    </row>
    <row r="2433" spans="2:12" s="85" customFormat="1" hidden="1">
      <c r="B2433" s="1151"/>
      <c r="C2433" s="1154"/>
      <c r="D2433" s="1157"/>
      <c r="E2433" s="537" t="s">
        <v>132</v>
      </c>
      <c r="F2433" s="507"/>
      <c r="G2433" s="538">
        <f>D2428*F2433</f>
        <v>0</v>
      </c>
      <c r="H2433" s="509"/>
      <c r="I2433" s="518">
        <f t="shared" ref="I2433" si="2417">$D2428*$F2433*H2433</f>
        <v>0</v>
      </c>
      <c r="J2433" s="1160"/>
      <c r="K2433" s="513"/>
      <c r="L2433" s="140"/>
    </row>
    <row r="2434" spans="2:12" s="85" customFormat="1" hidden="1">
      <c r="B2434" s="1145">
        <v>405</v>
      </c>
      <c r="C2434" s="1152"/>
      <c r="D2434" s="1155"/>
      <c r="E2434" s="537" t="s">
        <v>134</v>
      </c>
      <c r="F2434" s="507"/>
      <c r="G2434" s="538">
        <f>D2434*F2434</f>
        <v>0</v>
      </c>
      <c r="H2434" s="509"/>
      <c r="I2434" s="518">
        <f t="shared" ref="I2434" si="2418">$D2434*$F2434*H2434</f>
        <v>0</v>
      </c>
      <c r="J2434" s="1168">
        <f>SUM(I2434:I2439)</f>
        <v>0</v>
      </c>
      <c r="K2434" s="539"/>
      <c r="L2434" s="140"/>
    </row>
    <row r="2435" spans="2:12" s="85" customFormat="1" hidden="1">
      <c r="B2435" s="1150"/>
      <c r="C2435" s="1153"/>
      <c r="D2435" s="1156"/>
      <c r="E2435" s="537" t="s">
        <v>268</v>
      </c>
      <c r="F2435" s="507"/>
      <c r="G2435" s="538">
        <f>D2434*F2435</f>
        <v>0</v>
      </c>
      <c r="H2435" s="509"/>
      <c r="I2435" s="518">
        <f t="shared" ref="I2435" si="2419">$D2434*$F2435*H2435</f>
        <v>0</v>
      </c>
      <c r="J2435" s="1159"/>
      <c r="K2435" s="513"/>
      <c r="L2435" s="140"/>
    </row>
    <row r="2436" spans="2:12" s="85" customFormat="1" hidden="1">
      <c r="B2436" s="1150"/>
      <c r="C2436" s="1153"/>
      <c r="D2436" s="1156"/>
      <c r="E2436" s="537" t="s">
        <v>257</v>
      </c>
      <c r="F2436" s="507"/>
      <c r="G2436" s="538">
        <f>D2434*F2436</f>
        <v>0</v>
      </c>
      <c r="H2436" s="509"/>
      <c r="I2436" s="518">
        <f t="shared" ref="I2436" si="2420">$D2434*$F2436*H2436</f>
        <v>0</v>
      </c>
      <c r="J2436" s="1159"/>
      <c r="K2436" s="513"/>
      <c r="L2436" s="140"/>
    </row>
    <row r="2437" spans="2:12" s="85" customFormat="1" hidden="1">
      <c r="B2437" s="1150"/>
      <c r="C2437" s="1153"/>
      <c r="D2437" s="1156"/>
      <c r="E2437" s="537" t="s">
        <v>269</v>
      </c>
      <c r="F2437" s="507"/>
      <c r="G2437" s="538">
        <f>D2434*F2437</f>
        <v>0</v>
      </c>
      <c r="H2437" s="509"/>
      <c r="I2437" s="518">
        <f t="shared" ref="I2437" si="2421">$D2434*$F2437*H2437</f>
        <v>0</v>
      </c>
      <c r="J2437" s="1159"/>
      <c r="K2437" s="513"/>
      <c r="L2437" s="140"/>
    </row>
    <row r="2438" spans="2:12" s="85" customFormat="1" hidden="1">
      <c r="B2438" s="1150"/>
      <c r="C2438" s="1153"/>
      <c r="D2438" s="1156"/>
      <c r="E2438" s="537" t="s">
        <v>270</v>
      </c>
      <c r="F2438" s="507"/>
      <c r="G2438" s="538">
        <f>D2434*F2438</f>
        <v>0</v>
      </c>
      <c r="H2438" s="509"/>
      <c r="I2438" s="518">
        <f t="shared" ref="I2438" si="2422">$D2434*$F2438*H2438</f>
        <v>0</v>
      </c>
      <c r="J2438" s="1159"/>
      <c r="K2438" s="513"/>
      <c r="L2438" s="140"/>
    </row>
    <row r="2439" spans="2:12" s="85" customFormat="1" hidden="1">
      <c r="B2439" s="1151"/>
      <c r="C2439" s="1154"/>
      <c r="D2439" s="1157"/>
      <c r="E2439" s="537" t="s">
        <v>132</v>
      </c>
      <c r="F2439" s="507"/>
      <c r="G2439" s="538">
        <f>D2434*F2439</f>
        <v>0</v>
      </c>
      <c r="H2439" s="509"/>
      <c r="I2439" s="518">
        <f t="shared" ref="I2439" si="2423">$D2434*$F2439*H2439</f>
        <v>0</v>
      </c>
      <c r="J2439" s="1160"/>
      <c r="K2439" s="513"/>
      <c r="L2439" s="140"/>
    </row>
    <row r="2440" spans="2:12" s="85" customFormat="1" hidden="1">
      <c r="B2440" s="1145">
        <v>406</v>
      </c>
      <c r="C2440" s="1152"/>
      <c r="D2440" s="1155"/>
      <c r="E2440" s="537" t="s">
        <v>134</v>
      </c>
      <c r="F2440" s="507"/>
      <c r="G2440" s="538">
        <f>D2440*F2440</f>
        <v>0</v>
      </c>
      <c r="H2440" s="509"/>
      <c r="I2440" s="518">
        <f t="shared" ref="I2440" si="2424">$D2440*$F2440*H2440</f>
        <v>0</v>
      </c>
      <c r="J2440" s="1168">
        <f>SUM(I2440:I2445)</f>
        <v>0</v>
      </c>
      <c r="K2440" s="539"/>
      <c r="L2440" s="140"/>
    </row>
    <row r="2441" spans="2:12" s="85" customFormat="1" hidden="1">
      <c r="B2441" s="1150"/>
      <c r="C2441" s="1153"/>
      <c r="D2441" s="1156"/>
      <c r="E2441" s="537" t="s">
        <v>268</v>
      </c>
      <c r="F2441" s="507"/>
      <c r="G2441" s="538">
        <f>D2440*F2441</f>
        <v>0</v>
      </c>
      <c r="H2441" s="509"/>
      <c r="I2441" s="518">
        <f t="shared" ref="I2441" si="2425">$D2440*$F2441*H2441</f>
        <v>0</v>
      </c>
      <c r="J2441" s="1159"/>
      <c r="K2441" s="513"/>
      <c r="L2441" s="140"/>
    </row>
    <row r="2442" spans="2:12" s="85" customFormat="1" hidden="1">
      <c r="B2442" s="1150"/>
      <c r="C2442" s="1153"/>
      <c r="D2442" s="1156"/>
      <c r="E2442" s="537" t="s">
        <v>257</v>
      </c>
      <c r="F2442" s="507"/>
      <c r="G2442" s="538">
        <f>D2440*F2442</f>
        <v>0</v>
      </c>
      <c r="H2442" s="509"/>
      <c r="I2442" s="518">
        <f t="shared" ref="I2442" si="2426">$D2440*$F2442*H2442</f>
        <v>0</v>
      </c>
      <c r="J2442" s="1159"/>
      <c r="K2442" s="513"/>
      <c r="L2442" s="140"/>
    </row>
    <row r="2443" spans="2:12" s="85" customFormat="1" hidden="1">
      <c r="B2443" s="1150"/>
      <c r="C2443" s="1153"/>
      <c r="D2443" s="1156"/>
      <c r="E2443" s="537" t="s">
        <v>269</v>
      </c>
      <c r="F2443" s="507"/>
      <c r="G2443" s="538">
        <f>D2440*F2443</f>
        <v>0</v>
      </c>
      <c r="H2443" s="509"/>
      <c r="I2443" s="518">
        <f t="shared" ref="I2443" si="2427">$D2440*$F2443*H2443</f>
        <v>0</v>
      </c>
      <c r="J2443" s="1159"/>
      <c r="K2443" s="513"/>
      <c r="L2443" s="140"/>
    </row>
    <row r="2444" spans="2:12" s="85" customFormat="1" hidden="1">
      <c r="B2444" s="1150"/>
      <c r="C2444" s="1153"/>
      <c r="D2444" s="1156"/>
      <c r="E2444" s="537" t="s">
        <v>270</v>
      </c>
      <c r="F2444" s="507"/>
      <c r="G2444" s="538">
        <f>D2440*F2444</f>
        <v>0</v>
      </c>
      <c r="H2444" s="509"/>
      <c r="I2444" s="518">
        <f t="shared" ref="I2444" si="2428">$D2440*$F2444*H2444</f>
        <v>0</v>
      </c>
      <c r="J2444" s="1159"/>
      <c r="K2444" s="513"/>
      <c r="L2444" s="140"/>
    </row>
    <row r="2445" spans="2:12" s="85" customFormat="1" hidden="1">
      <c r="B2445" s="1151"/>
      <c r="C2445" s="1154"/>
      <c r="D2445" s="1157"/>
      <c r="E2445" s="537" t="s">
        <v>132</v>
      </c>
      <c r="F2445" s="507"/>
      <c r="G2445" s="538">
        <f>D2440*F2445</f>
        <v>0</v>
      </c>
      <c r="H2445" s="509"/>
      <c r="I2445" s="518">
        <f t="shared" ref="I2445" si="2429">$D2440*$F2445*H2445</f>
        <v>0</v>
      </c>
      <c r="J2445" s="1160"/>
      <c r="K2445" s="513"/>
      <c r="L2445" s="140"/>
    </row>
    <row r="2446" spans="2:12" s="85" customFormat="1" hidden="1">
      <c r="B2446" s="1145">
        <v>407</v>
      </c>
      <c r="C2446" s="1152"/>
      <c r="D2446" s="1155"/>
      <c r="E2446" s="537" t="s">
        <v>134</v>
      </c>
      <c r="F2446" s="507"/>
      <c r="G2446" s="538">
        <f>D2446*F2446</f>
        <v>0</v>
      </c>
      <c r="H2446" s="509"/>
      <c r="I2446" s="518">
        <f t="shared" ref="I2446" si="2430">$D2446*$F2446*H2446</f>
        <v>0</v>
      </c>
      <c r="J2446" s="1168">
        <f>SUM(I2446:I2451)</f>
        <v>0</v>
      </c>
      <c r="K2446" s="539"/>
      <c r="L2446" s="140"/>
    </row>
    <row r="2447" spans="2:12" s="85" customFormat="1" hidden="1">
      <c r="B2447" s="1150"/>
      <c r="C2447" s="1153"/>
      <c r="D2447" s="1156"/>
      <c r="E2447" s="537" t="s">
        <v>268</v>
      </c>
      <c r="F2447" s="507"/>
      <c r="G2447" s="538">
        <f>D2446*F2447</f>
        <v>0</v>
      </c>
      <c r="H2447" s="509"/>
      <c r="I2447" s="518">
        <f t="shared" ref="I2447" si="2431">$D2446*$F2447*H2447</f>
        <v>0</v>
      </c>
      <c r="J2447" s="1159"/>
      <c r="K2447" s="513"/>
      <c r="L2447" s="140"/>
    </row>
    <row r="2448" spans="2:12" s="85" customFormat="1" hidden="1">
      <c r="B2448" s="1150"/>
      <c r="C2448" s="1153"/>
      <c r="D2448" s="1156"/>
      <c r="E2448" s="537" t="s">
        <v>257</v>
      </c>
      <c r="F2448" s="507"/>
      <c r="G2448" s="538">
        <f>D2446*F2448</f>
        <v>0</v>
      </c>
      <c r="H2448" s="509"/>
      <c r="I2448" s="518">
        <f t="shared" ref="I2448" si="2432">$D2446*$F2448*H2448</f>
        <v>0</v>
      </c>
      <c r="J2448" s="1159"/>
      <c r="K2448" s="513"/>
      <c r="L2448" s="140"/>
    </row>
    <row r="2449" spans="2:12" s="85" customFormat="1" hidden="1">
      <c r="B2449" s="1150"/>
      <c r="C2449" s="1153"/>
      <c r="D2449" s="1156"/>
      <c r="E2449" s="537" t="s">
        <v>269</v>
      </c>
      <c r="F2449" s="507"/>
      <c r="G2449" s="538">
        <f>D2446*F2449</f>
        <v>0</v>
      </c>
      <c r="H2449" s="509"/>
      <c r="I2449" s="518">
        <f t="shared" ref="I2449" si="2433">$D2446*$F2449*H2449</f>
        <v>0</v>
      </c>
      <c r="J2449" s="1159"/>
      <c r="K2449" s="513"/>
      <c r="L2449" s="140"/>
    </row>
    <row r="2450" spans="2:12" s="85" customFormat="1" hidden="1">
      <c r="B2450" s="1150"/>
      <c r="C2450" s="1153"/>
      <c r="D2450" s="1156"/>
      <c r="E2450" s="537" t="s">
        <v>270</v>
      </c>
      <c r="F2450" s="507"/>
      <c r="G2450" s="538">
        <f>D2446*F2450</f>
        <v>0</v>
      </c>
      <c r="H2450" s="509"/>
      <c r="I2450" s="518">
        <f t="shared" ref="I2450" si="2434">$D2446*$F2450*H2450</f>
        <v>0</v>
      </c>
      <c r="J2450" s="1159"/>
      <c r="K2450" s="513"/>
      <c r="L2450" s="140"/>
    </row>
    <row r="2451" spans="2:12" s="85" customFormat="1" hidden="1">
      <c r="B2451" s="1151"/>
      <c r="C2451" s="1154"/>
      <c r="D2451" s="1157"/>
      <c r="E2451" s="537" t="s">
        <v>132</v>
      </c>
      <c r="F2451" s="507"/>
      <c r="G2451" s="538">
        <f>D2446*F2451</f>
        <v>0</v>
      </c>
      <c r="H2451" s="509"/>
      <c r="I2451" s="518">
        <f t="shared" ref="I2451" si="2435">$D2446*$F2451*H2451</f>
        <v>0</v>
      </c>
      <c r="J2451" s="1160"/>
      <c r="K2451" s="513"/>
      <c r="L2451" s="140"/>
    </row>
    <row r="2452" spans="2:12" s="85" customFormat="1" hidden="1">
      <c r="B2452" s="1145">
        <v>408</v>
      </c>
      <c r="C2452" s="1152"/>
      <c r="D2452" s="1155"/>
      <c r="E2452" s="537" t="s">
        <v>134</v>
      </c>
      <c r="F2452" s="507"/>
      <c r="G2452" s="538">
        <f>D2452*F2452</f>
        <v>0</v>
      </c>
      <c r="H2452" s="509"/>
      <c r="I2452" s="518">
        <f t="shared" ref="I2452" si="2436">$D2452*$F2452*H2452</f>
        <v>0</v>
      </c>
      <c r="J2452" s="1168">
        <f>SUM(I2452:I2457)</f>
        <v>0</v>
      </c>
      <c r="K2452" s="539"/>
      <c r="L2452" s="140"/>
    </row>
    <row r="2453" spans="2:12" s="85" customFormat="1" hidden="1">
      <c r="B2453" s="1150"/>
      <c r="C2453" s="1153"/>
      <c r="D2453" s="1156"/>
      <c r="E2453" s="537" t="s">
        <v>268</v>
      </c>
      <c r="F2453" s="507"/>
      <c r="G2453" s="538">
        <f>D2452*F2453</f>
        <v>0</v>
      </c>
      <c r="H2453" s="509"/>
      <c r="I2453" s="518">
        <f t="shared" ref="I2453" si="2437">$D2452*$F2453*H2453</f>
        <v>0</v>
      </c>
      <c r="J2453" s="1159"/>
      <c r="K2453" s="513"/>
      <c r="L2453" s="140"/>
    </row>
    <row r="2454" spans="2:12" s="85" customFormat="1" hidden="1">
      <c r="B2454" s="1150"/>
      <c r="C2454" s="1153"/>
      <c r="D2454" s="1156"/>
      <c r="E2454" s="537" t="s">
        <v>257</v>
      </c>
      <c r="F2454" s="507"/>
      <c r="G2454" s="538">
        <f>D2452*F2454</f>
        <v>0</v>
      </c>
      <c r="H2454" s="509"/>
      <c r="I2454" s="518">
        <f t="shared" ref="I2454" si="2438">$D2452*$F2454*H2454</f>
        <v>0</v>
      </c>
      <c r="J2454" s="1159"/>
      <c r="K2454" s="513"/>
      <c r="L2454" s="140"/>
    </row>
    <row r="2455" spans="2:12" s="85" customFormat="1" hidden="1">
      <c r="B2455" s="1150"/>
      <c r="C2455" s="1153"/>
      <c r="D2455" s="1156"/>
      <c r="E2455" s="537" t="s">
        <v>269</v>
      </c>
      <c r="F2455" s="507"/>
      <c r="G2455" s="538">
        <f>D2452*F2455</f>
        <v>0</v>
      </c>
      <c r="H2455" s="509"/>
      <c r="I2455" s="518">
        <f t="shared" ref="I2455" si="2439">$D2452*$F2455*H2455</f>
        <v>0</v>
      </c>
      <c r="J2455" s="1159"/>
      <c r="K2455" s="513"/>
      <c r="L2455" s="140"/>
    </row>
    <row r="2456" spans="2:12" s="85" customFormat="1" hidden="1">
      <c r="B2456" s="1150"/>
      <c r="C2456" s="1153"/>
      <c r="D2456" s="1156"/>
      <c r="E2456" s="537" t="s">
        <v>270</v>
      </c>
      <c r="F2456" s="507"/>
      <c r="G2456" s="538">
        <f>D2452*F2456</f>
        <v>0</v>
      </c>
      <c r="H2456" s="509"/>
      <c r="I2456" s="518">
        <f t="shared" ref="I2456" si="2440">$D2452*$F2456*H2456</f>
        <v>0</v>
      </c>
      <c r="J2456" s="1159"/>
      <c r="K2456" s="513"/>
      <c r="L2456" s="140"/>
    </row>
    <row r="2457" spans="2:12" s="85" customFormat="1" hidden="1">
      <c r="B2457" s="1151"/>
      <c r="C2457" s="1154"/>
      <c r="D2457" s="1157"/>
      <c r="E2457" s="537" t="s">
        <v>132</v>
      </c>
      <c r="F2457" s="507"/>
      <c r="G2457" s="538">
        <f>D2452*F2457</f>
        <v>0</v>
      </c>
      <c r="H2457" s="509"/>
      <c r="I2457" s="518">
        <f t="shared" ref="I2457" si="2441">$D2452*$F2457*H2457</f>
        <v>0</v>
      </c>
      <c r="J2457" s="1160"/>
      <c r="K2457" s="513"/>
      <c r="L2457" s="140"/>
    </row>
    <row r="2458" spans="2:12" s="85" customFormat="1" hidden="1">
      <c r="B2458" s="1145">
        <v>409</v>
      </c>
      <c r="C2458" s="1152"/>
      <c r="D2458" s="1155"/>
      <c r="E2458" s="537" t="s">
        <v>134</v>
      </c>
      <c r="F2458" s="507"/>
      <c r="G2458" s="538">
        <f>D2458*F2458</f>
        <v>0</v>
      </c>
      <c r="H2458" s="509"/>
      <c r="I2458" s="518">
        <f t="shared" ref="I2458" si="2442">$D2458*$F2458*H2458</f>
        <v>0</v>
      </c>
      <c r="J2458" s="1168">
        <f>SUM(I2458:I2463)</f>
        <v>0</v>
      </c>
      <c r="K2458" s="539"/>
      <c r="L2458" s="140"/>
    </row>
    <row r="2459" spans="2:12" s="85" customFormat="1" hidden="1">
      <c r="B2459" s="1150"/>
      <c r="C2459" s="1153"/>
      <c r="D2459" s="1156"/>
      <c r="E2459" s="537" t="s">
        <v>268</v>
      </c>
      <c r="F2459" s="507"/>
      <c r="G2459" s="538">
        <f>D2458*F2459</f>
        <v>0</v>
      </c>
      <c r="H2459" s="509"/>
      <c r="I2459" s="518">
        <f t="shared" ref="I2459" si="2443">$D2458*$F2459*H2459</f>
        <v>0</v>
      </c>
      <c r="J2459" s="1159"/>
      <c r="K2459" s="513"/>
      <c r="L2459" s="140"/>
    </row>
    <row r="2460" spans="2:12" s="85" customFormat="1" hidden="1">
      <c r="B2460" s="1150"/>
      <c r="C2460" s="1153"/>
      <c r="D2460" s="1156"/>
      <c r="E2460" s="537" t="s">
        <v>257</v>
      </c>
      <c r="F2460" s="507"/>
      <c r="G2460" s="538">
        <f>D2458*F2460</f>
        <v>0</v>
      </c>
      <c r="H2460" s="509"/>
      <c r="I2460" s="518">
        <f t="shared" ref="I2460" si="2444">$D2458*$F2460*H2460</f>
        <v>0</v>
      </c>
      <c r="J2460" s="1159"/>
      <c r="K2460" s="513"/>
      <c r="L2460" s="140"/>
    </row>
    <row r="2461" spans="2:12" s="85" customFormat="1" hidden="1">
      <c r="B2461" s="1150"/>
      <c r="C2461" s="1153"/>
      <c r="D2461" s="1156"/>
      <c r="E2461" s="537" t="s">
        <v>269</v>
      </c>
      <c r="F2461" s="507"/>
      <c r="G2461" s="538">
        <f>D2458*F2461</f>
        <v>0</v>
      </c>
      <c r="H2461" s="509"/>
      <c r="I2461" s="518">
        <f t="shared" ref="I2461" si="2445">$D2458*$F2461*H2461</f>
        <v>0</v>
      </c>
      <c r="J2461" s="1159"/>
      <c r="K2461" s="513"/>
      <c r="L2461" s="140"/>
    </row>
    <row r="2462" spans="2:12" s="85" customFormat="1" hidden="1">
      <c r="B2462" s="1150"/>
      <c r="C2462" s="1153"/>
      <c r="D2462" s="1156"/>
      <c r="E2462" s="537" t="s">
        <v>270</v>
      </c>
      <c r="F2462" s="507"/>
      <c r="G2462" s="538">
        <f>D2458*F2462</f>
        <v>0</v>
      </c>
      <c r="H2462" s="509"/>
      <c r="I2462" s="518">
        <f t="shared" ref="I2462" si="2446">$D2458*$F2462*H2462</f>
        <v>0</v>
      </c>
      <c r="J2462" s="1159"/>
      <c r="K2462" s="513"/>
      <c r="L2462" s="140"/>
    </row>
    <row r="2463" spans="2:12" s="85" customFormat="1" hidden="1">
      <c r="B2463" s="1151"/>
      <c r="C2463" s="1154"/>
      <c r="D2463" s="1157"/>
      <c r="E2463" s="537" t="s">
        <v>132</v>
      </c>
      <c r="F2463" s="507"/>
      <c r="G2463" s="538">
        <f>D2458*F2463</f>
        <v>0</v>
      </c>
      <c r="H2463" s="509"/>
      <c r="I2463" s="518">
        <f t="shared" ref="I2463" si="2447">$D2458*$F2463*H2463</f>
        <v>0</v>
      </c>
      <c r="J2463" s="1160"/>
      <c r="K2463" s="513"/>
      <c r="L2463" s="140"/>
    </row>
    <row r="2464" spans="2:12" s="85" customFormat="1" hidden="1">
      <c r="B2464" s="1145">
        <v>410</v>
      </c>
      <c r="C2464" s="1152"/>
      <c r="D2464" s="1155"/>
      <c r="E2464" s="537" t="s">
        <v>134</v>
      </c>
      <c r="F2464" s="507"/>
      <c r="G2464" s="538">
        <f>D2464*F2464</f>
        <v>0</v>
      </c>
      <c r="H2464" s="509"/>
      <c r="I2464" s="518">
        <f t="shared" ref="I2464" si="2448">$D2464*$F2464*H2464</f>
        <v>0</v>
      </c>
      <c r="J2464" s="1168">
        <f>SUM(I2464:I2469)</f>
        <v>0</v>
      </c>
      <c r="K2464" s="539"/>
      <c r="L2464" s="140"/>
    </row>
    <row r="2465" spans="2:12" s="85" customFormat="1" hidden="1">
      <c r="B2465" s="1150"/>
      <c r="C2465" s="1153"/>
      <c r="D2465" s="1156"/>
      <c r="E2465" s="537" t="s">
        <v>268</v>
      </c>
      <c r="F2465" s="507"/>
      <c r="G2465" s="538">
        <f>D2464*F2465</f>
        <v>0</v>
      </c>
      <c r="H2465" s="509"/>
      <c r="I2465" s="518">
        <f t="shared" ref="I2465" si="2449">$D2464*$F2465*H2465</f>
        <v>0</v>
      </c>
      <c r="J2465" s="1159"/>
      <c r="K2465" s="513"/>
      <c r="L2465" s="140"/>
    </row>
    <row r="2466" spans="2:12" s="85" customFormat="1" hidden="1">
      <c r="B2466" s="1150"/>
      <c r="C2466" s="1153"/>
      <c r="D2466" s="1156"/>
      <c r="E2466" s="537" t="s">
        <v>257</v>
      </c>
      <c r="F2466" s="507"/>
      <c r="G2466" s="538">
        <f>D2464*F2466</f>
        <v>0</v>
      </c>
      <c r="H2466" s="509"/>
      <c r="I2466" s="518">
        <f t="shared" ref="I2466" si="2450">$D2464*$F2466*H2466</f>
        <v>0</v>
      </c>
      <c r="J2466" s="1159"/>
      <c r="K2466" s="513"/>
      <c r="L2466" s="140"/>
    </row>
    <row r="2467" spans="2:12" s="85" customFormat="1" hidden="1">
      <c r="B2467" s="1150"/>
      <c r="C2467" s="1153"/>
      <c r="D2467" s="1156"/>
      <c r="E2467" s="537" t="s">
        <v>269</v>
      </c>
      <c r="F2467" s="507"/>
      <c r="G2467" s="538">
        <f>D2464*F2467</f>
        <v>0</v>
      </c>
      <c r="H2467" s="509"/>
      <c r="I2467" s="518">
        <f t="shared" ref="I2467" si="2451">$D2464*$F2467*H2467</f>
        <v>0</v>
      </c>
      <c r="J2467" s="1159"/>
      <c r="K2467" s="513"/>
      <c r="L2467" s="140"/>
    </row>
    <row r="2468" spans="2:12" s="85" customFormat="1" hidden="1">
      <c r="B2468" s="1150"/>
      <c r="C2468" s="1153"/>
      <c r="D2468" s="1156"/>
      <c r="E2468" s="537" t="s">
        <v>270</v>
      </c>
      <c r="F2468" s="507"/>
      <c r="G2468" s="538">
        <f>D2464*F2468</f>
        <v>0</v>
      </c>
      <c r="H2468" s="509"/>
      <c r="I2468" s="518">
        <f t="shared" ref="I2468" si="2452">$D2464*$F2468*H2468</f>
        <v>0</v>
      </c>
      <c r="J2468" s="1159"/>
      <c r="K2468" s="513"/>
      <c r="L2468" s="140"/>
    </row>
    <row r="2469" spans="2:12" s="85" customFormat="1" hidden="1">
      <c r="B2469" s="1151"/>
      <c r="C2469" s="1154"/>
      <c r="D2469" s="1157"/>
      <c r="E2469" s="537" t="s">
        <v>132</v>
      </c>
      <c r="F2469" s="507"/>
      <c r="G2469" s="538">
        <f>D2464*F2469</f>
        <v>0</v>
      </c>
      <c r="H2469" s="509"/>
      <c r="I2469" s="518">
        <f t="shared" ref="I2469" si="2453">$D2464*$F2469*H2469</f>
        <v>0</v>
      </c>
      <c r="J2469" s="1160"/>
      <c r="K2469" s="513"/>
      <c r="L2469" s="140"/>
    </row>
    <row r="2470" spans="2:12" s="85" customFormat="1" hidden="1">
      <c r="B2470" s="1145">
        <v>411</v>
      </c>
      <c r="C2470" s="1152"/>
      <c r="D2470" s="1155"/>
      <c r="E2470" s="537" t="s">
        <v>134</v>
      </c>
      <c r="F2470" s="507"/>
      <c r="G2470" s="538">
        <f>D2470*F2470</f>
        <v>0</v>
      </c>
      <c r="H2470" s="509"/>
      <c r="I2470" s="518">
        <f t="shared" ref="I2470" si="2454">$D2470*$F2470*H2470</f>
        <v>0</v>
      </c>
      <c r="J2470" s="1168">
        <f>SUM(I2470:I2475)</f>
        <v>0</v>
      </c>
      <c r="K2470" s="539"/>
      <c r="L2470" s="140"/>
    </row>
    <row r="2471" spans="2:12" s="85" customFormat="1" hidden="1">
      <c r="B2471" s="1150"/>
      <c r="C2471" s="1153"/>
      <c r="D2471" s="1156"/>
      <c r="E2471" s="537" t="s">
        <v>268</v>
      </c>
      <c r="F2471" s="507"/>
      <c r="G2471" s="538">
        <f>D2470*F2471</f>
        <v>0</v>
      </c>
      <c r="H2471" s="509"/>
      <c r="I2471" s="518">
        <f t="shared" ref="I2471" si="2455">$D2470*$F2471*H2471</f>
        <v>0</v>
      </c>
      <c r="J2471" s="1159"/>
      <c r="K2471" s="513"/>
      <c r="L2471" s="140"/>
    </row>
    <row r="2472" spans="2:12" s="85" customFormat="1" hidden="1">
      <c r="B2472" s="1150"/>
      <c r="C2472" s="1153"/>
      <c r="D2472" s="1156"/>
      <c r="E2472" s="537" t="s">
        <v>257</v>
      </c>
      <c r="F2472" s="507"/>
      <c r="G2472" s="538">
        <f>D2470*F2472</f>
        <v>0</v>
      </c>
      <c r="H2472" s="509"/>
      <c r="I2472" s="518">
        <f t="shared" ref="I2472" si="2456">$D2470*$F2472*H2472</f>
        <v>0</v>
      </c>
      <c r="J2472" s="1159"/>
      <c r="K2472" s="513"/>
      <c r="L2472" s="140"/>
    </row>
    <row r="2473" spans="2:12" s="85" customFormat="1" hidden="1">
      <c r="B2473" s="1150"/>
      <c r="C2473" s="1153"/>
      <c r="D2473" s="1156"/>
      <c r="E2473" s="537" t="s">
        <v>269</v>
      </c>
      <c r="F2473" s="507"/>
      <c r="G2473" s="538">
        <f>D2470*F2473</f>
        <v>0</v>
      </c>
      <c r="H2473" s="509"/>
      <c r="I2473" s="518">
        <f t="shared" ref="I2473" si="2457">$D2470*$F2473*H2473</f>
        <v>0</v>
      </c>
      <c r="J2473" s="1159"/>
      <c r="K2473" s="513"/>
      <c r="L2473" s="140"/>
    </row>
    <row r="2474" spans="2:12" s="85" customFormat="1" hidden="1">
      <c r="B2474" s="1150"/>
      <c r="C2474" s="1153"/>
      <c r="D2474" s="1156"/>
      <c r="E2474" s="537" t="s">
        <v>270</v>
      </c>
      <c r="F2474" s="507"/>
      <c r="G2474" s="538">
        <f>D2470*F2474</f>
        <v>0</v>
      </c>
      <c r="H2474" s="509"/>
      <c r="I2474" s="518">
        <f t="shared" ref="I2474" si="2458">$D2470*$F2474*H2474</f>
        <v>0</v>
      </c>
      <c r="J2474" s="1159"/>
      <c r="K2474" s="513"/>
      <c r="L2474" s="140"/>
    </row>
    <row r="2475" spans="2:12" s="85" customFormat="1" hidden="1">
      <c r="B2475" s="1151"/>
      <c r="C2475" s="1154"/>
      <c r="D2475" s="1157"/>
      <c r="E2475" s="537" t="s">
        <v>132</v>
      </c>
      <c r="F2475" s="507"/>
      <c r="G2475" s="538">
        <f>D2470*F2475</f>
        <v>0</v>
      </c>
      <c r="H2475" s="509"/>
      <c r="I2475" s="518">
        <f t="shared" ref="I2475" si="2459">$D2470*$F2475*H2475</f>
        <v>0</v>
      </c>
      <c r="J2475" s="1160"/>
      <c r="K2475" s="513"/>
      <c r="L2475" s="140"/>
    </row>
    <row r="2476" spans="2:12" s="85" customFormat="1" hidden="1">
      <c r="B2476" s="1145">
        <v>412</v>
      </c>
      <c r="C2476" s="1152"/>
      <c r="D2476" s="1155"/>
      <c r="E2476" s="537" t="s">
        <v>134</v>
      </c>
      <c r="F2476" s="507"/>
      <c r="G2476" s="538">
        <f>D2476*F2476</f>
        <v>0</v>
      </c>
      <c r="H2476" s="509"/>
      <c r="I2476" s="518">
        <f t="shared" ref="I2476" si="2460">$D2476*$F2476*H2476</f>
        <v>0</v>
      </c>
      <c r="J2476" s="1168">
        <f>SUM(I2476:I2481)</f>
        <v>0</v>
      </c>
      <c r="K2476" s="539"/>
      <c r="L2476" s="140"/>
    </row>
    <row r="2477" spans="2:12" s="85" customFormat="1" hidden="1">
      <c r="B2477" s="1150"/>
      <c r="C2477" s="1153"/>
      <c r="D2477" s="1156"/>
      <c r="E2477" s="537" t="s">
        <v>268</v>
      </c>
      <c r="F2477" s="507"/>
      <c r="G2477" s="538">
        <f>D2476*F2477</f>
        <v>0</v>
      </c>
      <c r="H2477" s="509"/>
      <c r="I2477" s="518">
        <f t="shared" ref="I2477" si="2461">$D2476*$F2477*H2477</f>
        <v>0</v>
      </c>
      <c r="J2477" s="1159"/>
      <c r="K2477" s="513"/>
      <c r="L2477" s="140"/>
    </row>
    <row r="2478" spans="2:12" s="85" customFormat="1" hidden="1">
      <c r="B2478" s="1150"/>
      <c r="C2478" s="1153"/>
      <c r="D2478" s="1156"/>
      <c r="E2478" s="537" t="s">
        <v>257</v>
      </c>
      <c r="F2478" s="507"/>
      <c r="G2478" s="538">
        <f>D2476*F2478</f>
        <v>0</v>
      </c>
      <c r="H2478" s="509"/>
      <c r="I2478" s="518">
        <f t="shared" ref="I2478" si="2462">$D2476*$F2478*H2478</f>
        <v>0</v>
      </c>
      <c r="J2478" s="1159"/>
      <c r="K2478" s="513"/>
      <c r="L2478" s="140"/>
    </row>
    <row r="2479" spans="2:12" s="85" customFormat="1" hidden="1">
      <c r="B2479" s="1150"/>
      <c r="C2479" s="1153"/>
      <c r="D2479" s="1156"/>
      <c r="E2479" s="537" t="s">
        <v>269</v>
      </c>
      <c r="F2479" s="507"/>
      <c r="G2479" s="538">
        <f>D2476*F2479</f>
        <v>0</v>
      </c>
      <c r="H2479" s="509"/>
      <c r="I2479" s="518">
        <f t="shared" ref="I2479" si="2463">$D2476*$F2479*H2479</f>
        <v>0</v>
      </c>
      <c r="J2479" s="1159"/>
      <c r="K2479" s="513"/>
      <c r="L2479" s="140"/>
    </row>
    <row r="2480" spans="2:12" s="85" customFormat="1" hidden="1">
      <c r="B2480" s="1150"/>
      <c r="C2480" s="1153"/>
      <c r="D2480" s="1156"/>
      <c r="E2480" s="537" t="s">
        <v>270</v>
      </c>
      <c r="F2480" s="507"/>
      <c r="G2480" s="538">
        <f>D2476*F2480</f>
        <v>0</v>
      </c>
      <c r="H2480" s="509"/>
      <c r="I2480" s="518">
        <f t="shared" ref="I2480" si="2464">$D2476*$F2480*H2480</f>
        <v>0</v>
      </c>
      <c r="J2480" s="1159"/>
      <c r="K2480" s="513"/>
      <c r="L2480" s="140"/>
    </row>
    <row r="2481" spans="2:12" s="85" customFormat="1" hidden="1">
      <c r="B2481" s="1151"/>
      <c r="C2481" s="1154"/>
      <c r="D2481" s="1157"/>
      <c r="E2481" s="537" t="s">
        <v>132</v>
      </c>
      <c r="F2481" s="507"/>
      <c r="G2481" s="538">
        <f>D2476*F2481</f>
        <v>0</v>
      </c>
      <c r="H2481" s="509"/>
      <c r="I2481" s="518">
        <f t="shared" ref="I2481" si="2465">$D2476*$F2481*H2481</f>
        <v>0</v>
      </c>
      <c r="J2481" s="1160"/>
      <c r="K2481" s="513"/>
      <c r="L2481" s="140"/>
    </row>
    <row r="2482" spans="2:12" s="85" customFormat="1" hidden="1">
      <c r="B2482" s="1145">
        <v>413</v>
      </c>
      <c r="C2482" s="1152"/>
      <c r="D2482" s="1155"/>
      <c r="E2482" s="537" t="s">
        <v>134</v>
      </c>
      <c r="F2482" s="507"/>
      <c r="G2482" s="538">
        <f>D2482*F2482</f>
        <v>0</v>
      </c>
      <c r="H2482" s="509"/>
      <c r="I2482" s="518">
        <f t="shared" ref="I2482" si="2466">$D2482*$F2482*H2482</f>
        <v>0</v>
      </c>
      <c r="J2482" s="1168">
        <f>SUM(I2482:I2487)</f>
        <v>0</v>
      </c>
      <c r="K2482" s="539"/>
      <c r="L2482" s="140"/>
    </row>
    <row r="2483" spans="2:12" s="85" customFormat="1" hidden="1">
      <c r="B2483" s="1150"/>
      <c r="C2483" s="1153"/>
      <c r="D2483" s="1156"/>
      <c r="E2483" s="537" t="s">
        <v>268</v>
      </c>
      <c r="F2483" s="507"/>
      <c r="G2483" s="538">
        <f>D2482*F2483</f>
        <v>0</v>
      </c>
      <c r="H2483" s="509"/>
      <c r="I2483" s="518">
        <f t="shared" ref="I2483" si="2467">$D2482*$F2483*H2483</f>
        <v>0</v>
      </c>
      <c r="J2483" s="1159"/>
      <c r="K2483" s="513"/>
      <c r="L2483" s="140"/>
    </row>
    <row r="2484" spans="2:12" s="85" customFormat="1" hidden="1">
      <c r="B2484" s="1150"/>
      <c r="C2484" s="1153"/>
      <c r="D2484" s="1156"/>
      <c r="E2484" s="537" t="s">
        <v>257</v>
      </c>
      <c r="F2484" s="507"/>
      <c r="G2484" s="538">
        <f>D2482*F2484</f>
        <v>0</v>
      </c>
      <c r="H2484" s="509"/>
      <c r="I2484" s="518">
        <f t="shared" ref="I2484" si="2468">$D2482*$F2484*H2484</f>
        <v>0</v>
      </c>
      <c r="J2484" s="1159"/>
      <c r="K2484" s="513"/>
      <c r="L2484" s="140"/>
    </row>
    <row r="2485" spans="2:12" s="85" customFormat="1" hidden="1">
      <c r="B2485" s="1150"/>
      <c r="C2485" s="1153"/>
      <c r="D2485" s="1156"/>
      <c r="E2485" s="537" t="s">
        <v>269</v>
      </c>
      <c r="F2485" s="507"/>
      <c r="G2485" s="538">
        <f>D2482*F2485</f>
        <v>0</v>
      </c>
      <c r="H2485" s="509"/>
      <c r="I2485" s="518">
        <f t="shared" ref="I2485" si="2469">$D2482*$F2485*H2485</f>
        <v>0</v>
      </c>
      <c r="J2485" s="1159"/>
      <c r="K2485" s="513"/>
      <c r="L2485" s="140"/>
    </row>
    <row r="2486" spans="2:12" s="85" customFormat="1" hidden="1">
      <c r="B2486" s="1150"/>
      <c r="C2486" s="1153"/>
      <c r="D2486" s="1156"/>
      <c r="E2486" s="537" t="s">
        <v>270</v>
      </c>
      <c r="F2486" s="507"/>
      <c r="G2486" s="538">
        <f>D2482*F2486</f>
        <v>0</v>
      </c>
      <c r="H2486" s="509"/>
      <c r="I2486" s="518">
        <f t="shared" ref="I2486" si="2470">$D2482*$F2486*H2486</f>
        <v>0</v>
      </c>
      <c r="J2486" s="1159"/>
      <c r="K2486" s="513"/>
      <c r="L2486" s="140"/>
    </row>
    <row r="2487" spans="2:12" s="85" customFormat="1" hidden="1">
      <c r="B2487" s="1151"/>
      <c r="C2487" s="1154"/>
      <c r="D2487" s="1157"/>
      <c r="E2487" s="537" t="s">
        <v>132</v>
      </c>
      <c r="F2487" s="507"/>
      <c r="G2487" s="538">
        <f>D2482*F2487</f>
        <v>0</v>
      </c>
      <c r="H2487" s="509"/>
      <c r="I2487" s="518">
        <f t="shared" ref="I2487" si="2471">$D2482*$F2487*H2487</f>
        <v>0</v>
      </c>
      <c r="J2487" s="1160"/>
      <c r="K2487" s="513"/>
      <c r="L2487" s="140"/>
    </row>
    <row r="2488" spans="2:12" s="85" customFormat="1" hidden="1">
      <c r="B2488" s="1145">
        <v>414</v>
      </c>
      <c r="C2488" s="1152"/>
      <c r="D2488" s="1155"/>
      <c r="E2488" s="537" t="s">
        <v>134</v>
      </c>
      <c r="F2488" s="507"/>
      <c r="G2488" s="538">
        <f>D2488*F2488</f>
        <v>0</v>
      </c>
      <c r="H2488" s="509"/>
      <c r="I2488" s="518">
        <f t="shared" ref="I2488" si="2472">$D2488*$F2488*H2488</f>
        <v>0</v>
      </c>
      <c r="J2488" s="1168">
        <f>SUM(I2488:I2493)</f>
        <v>0</v>
      </c>
      <c r="K2488" s="539"/>
      <c r="L2488" s="140"/>
    </row>
    <row r="2489" spans="2:12" s="85" customFormat="1" hidden="1">
      <c r="B2489" s="1150"/>
      <c r="C2489" s="1153"/>
      <c r="D2489" s="1156"/>
      <c r="E2489" s="537" t="s">
        <v>268</v>
      </c>
      <c r="F2489" s="507"/>
      <c r="G2489" s="538">
        <f>D2488*F2489</f>
        <v>0</v>
      </c>
      <c r="H2489" s="509"/>
      <c r="I2489" s="518">
        <f t="shared" ref="I2489" si="2473">$D2488*$F2489*H2489</f>
        <v>0</v>
      </c>
      <c r="J2489" s="1159"/>
      <c r="K2489" s="513"/>
      <c r="L2489" s="140"/>
    </row>
    <row r="2490" spans="2:12" s="85" customFormat="1" hidden="1">
      <c r="B2490" s="1150"/>
      <c r="C2490" s="1153"/>
      <c r="D2490" s="1156"/>
      <c r="E2490" s="537" t="s">
        <v>257</v>
      </c>
      <c r="F2490" s="507"/>
      <c r="G2490" s="538">
        <f>D2488*F2490</f>
        <v>0</v>
      </c>
      <c r="H2490" s="509"/>
      <c r="I2490" s="518">
        <f t="shared" ref="I2490" si="2474">$D2488*$F2490*H2490</f>
        <v>0</v>
      </c>
      <c r="J2490" s="1159"/>
      <c r="K2490" s="513"/>
      <c r="L2490" s="140"/>
    </row>
    <row r="2491" spans="2:12" s="85" customFormat="1" hidden="1">
      <c r="B2491" s="1150"/>
      <c r="C2491" s="1153"/>
      <c r="D2491" s="1156"/>
      <c r="E2491" s="537" t="s">
        <v>269</v>
      </c>
      <c r="F2491" s="507"/>
      <c r="G2491" s="538">
        <f>D2488*F2491</f>
        <v>0</v>
      </c>
      <c r="H2491" s="509"/>
      <c r="I2491" s="518">
        <f t="shared" ref="I2491" si="2475">$D2488*$F2491*H2491</f>
        <v>0</v>
      </c>
      <c r="J2491" s="1159"/>
      <c r="K2491" s="513"/>
      <c r="L2491" s="140"/>
    </row>
    <row r="2492" spans="2:12" s="85" customFormat="1" hidden="1">
      <c r="B2492" s="1150"/>
      <c r="C2492" s="1153"/>
      <c r="D2492" s="1156"/>
      <c r="E2492" s="537" t="s">
        <v>270</v>
      </c>
      <c r="F2492" s="507"/>
      <c r="G2492" s="538">
        <f>D2488*F2492</f>
        <v>0</v>
      </c>
      <c r="H2492" s="509"/>
      <c r="I2492" s="518">
        <f t="shared" ref="I2492" si="2476">$D2488*$F2492*H2492</f>
        <v>0</v>
      </c>
      <c r="J2492" s="1159"/>
      <c r="K2492" s="513"/>
      <c r="L2492" s="140"/>
    </row>
    <row r="2493" spans="2:12" s="85" customFormat="1" hidden="1">
      <c r="B2493" s="1151"/>
      <c r="C2493" s="1154"/>
      <c r="D2493" s="1157"/>
      <c r="E2493" s="537" t="s">
        <v>132</v>
      </c>
      <c r="F2493" s="507"/>
      <c r="G2493" s="538">
        <f>D2488*F2493</f>
        <v>0</v>
      </c>
      <c r="H2493" s="509"/>
      <c r="I2493" s="518">
        <f t="shared" ref="I2493" si="2477">$D2488*$F2493*H2493</f>
        <v>0</v>
      </c>
      <c r="J2493" s="1160"/>
      <c r="K2493" s="513"/>
      <c r="L2493" s="140"/>
    </row>
    <row r="2494" spans="2:12" s="85" customFormat="1" hidden="1">
      <c r="B2494" s="1145">
        <v>415</v>
      </c>
      <c r="C2494" s="1152"/>
      <c r="D2494" s="1155"/>
      <c r="E2494" s="537" t="s">
        <v>134</v>
      </c>
      <c r="F2494" s="507"/>
      <c r="G2494" s="538">
        <f>D2494*F2494</f>
        <v>0</v>
      </c>
      <c r="H2494" s="509"/>
      <c r="I2494" s="518">
        <f t="shared" ref="I2494" si="2478">$D2494*$F2494*H2494</f>
        <v>0</v>
      </c>
      <c r="J2494" s="1168">
        <f>SUM(I2494:I2499)</f>
        <v>0</v>
      </c>
      <c r="K2494" s="539"/>
      <c r="L2494" s="140"/>
    </row>
    <row r="2495" spans="2:12" s="85" customFormat="1" hidden="1">
      <c r="B2495" s="1150"/>
      <c r="C2495" s="1153"/>
      <c r="D2495" s="1156"/>
      <c r="E2495" s="537" t="s">
        <v>268</v>
      </c>
      <c r="F2495" s="507"/>
      <c r="G2495" s="538">
        <f>D2494*F2495</f>
        <v>0</v>
      </c>
      <c r="H2495" s="509"/>
      <c r="I2495" s="518">
        <f t="shared" ref="I2495" si="2479">$D2494*$F2495*H2495</f>
        <v>0</v>
      </c>
      <c r="J2495" s="1159"/>
      <c r="K2495" s="513"/>
      <c r="L2495" s="140"/>
    </row>
    <row r="2496" spans="2:12" s="85" customFormat="1" hidden="1">
      <c r="B2496" s="1150"/>
      <c r="C2496" s="1153"/>
      <c r="D2496" s="1156"/>
      <c r="E2496" s="537" t="s">
        <v>257</v>
      </c>
      <c r="F2496" s="507"/>
      <c r="G2496" s="538">
        <f>D2494*F2496</f>
        <v>0</v>
      </c>
      <c r="H2496" s="509"/>
      <c r="I2496" s="518">
        <f t="shared" ref="I2496" si="2480">$D2494*$F2496*H2496</f>
        <v>0</v>
      </c>
      <c r="J2496" s="1159"/>
      <c r="K2496" s="513"/>
      <c r="L2496" s="140"/>
    </row>
    <row r="2497" spans="2:12" s="85" customFormat="1" hidden="1">
      <c r="B2497" s="1150"/>
      <c r="C2497" s="1153"/>
      <c r="D2497" s="1156"/>
      <c r="E2497" s="537" t="s">
        <v>269</v>
      </c>
      <c r="F2497" s="507"/>
      <c r="G2497" s="538">
        <f>D2494*F2497</f>
        <v>0</v>
      </c>
      <c r="H2497" s="509"/>
      <c r="I2497" s="518">
        <f t="shared" ref="I2497" si="2481">$D2494*$F2497*H2497</f>
        <v>0</v>
      </c>
      <c r="J2497" s="1159"/>
      <c r="K2497" s="513"/>
      <c r="L2497" s="140"/>
    </row>
    <row r="2498" spans="2:12" s="85" customFormat="1" hidden="1">
      <c r="B2498" s="1150"/>
      <c r="C2498" s="1153"/>
      <c r="D2498" s="1156"/>
      <c r="E2498" s="537" t="s">
        <v>270</v>
      </c>
      <c r="F2498" s="507"/>
      <c r="G2498" s="538">
        <f>D2494*F2498</f>
        <v>0</v>
      </c>
      <c r="H2498" s="509"/>
      <c r="I2498" s="518">
        <f t="shared" ref="I2498" si="2482">$D2494*$F2498*H2498</f>
        <v>0</v>
      </c>
      <c r="J2498" s="1159"/>
      <c r="K2498" s="513"/>
      <c r="L2498" s="140"/>
    </row>
    <row r="2499" spans="2:12" s="85" customFormat="1" hidden="1">
      <c r="B2499" s="1151"/>
      <c r="C2499" s="1154"/>
      <c r="D2499" s="1157"/>
      <c r="E2499" s="537" t="s">
        <v>132</v>
      </c>
      <c r="F2499" s="507"/>
      <c r="G2499" s="538">
        <f>D2494*F2499</f>
        <v>0</v>
      </c>
      <c r="H2499" s="509"/>
      <c r="I2499" s="518">
        <f t="shared" ref="I2499" si="2483">$D2494*$F2499*H2499</f>
        <v>0</v>
      </c>
      <c r="J2499" s="1160"/>
      <c r="K2499" s="513"/>
      <c r="L2499" s="140"/>
    </row>
    <row r="2500" spans="2:12" s="85" customFormat="1" hidden="1">
      <c r="B2500" s="1145">
        <v>416</v>
      </c>
      <c r="C2500" s="1152"/>
      <c r="D2500" s="1155"/>
      <c r="E2500" s="537" t="s">
        <v>134</v>
      </c>
      <c r="F2500" s="507"/>
      <c r="G2500" s="538">
        <f>D2500*F2500</f>
        <v>0</v>
      </c>
      <c r="H2500" s="509"/>
      <c r="I2500" s="518">
        <f t="shared" ref="I2500" si="2484">$D2500*$F2500*H2500</f>
        <v>0</v>
      </c>
      <c r="J2500" s="1168">
        <f>SUM(I2500:I2505)</f>
        <v>0</v>
      </c>
      <c r="K2500" s="539"/>
      <c r="L2500" s="140"/>
    </row>
    <row r="2501" spans="2:12" s="85" customFormat="1" hidden="1">
      <c r="B2501" s="1150"/>
      <c r="C2501" s="1153"/>
      <c r="D2501" s="1156"/>
      <c r="E2501" s="537" t="s">
        <v>268</v>
      </c>
      <c r="F2501" s="507"/>
      <c r="G2501" s="538">
        <f>D2500*F2501</f>
        <v>0</v>
      </c>
      <c r="H2501" s="509"/>
      <c r="I2501" s="518">
        <f t="shared" ref="I2501" si="2485">$D2500*$F2501*H2501</f>
        <v>0</v>
      </c>
      <c r="J2501" s="1159"/>
      <c r="K2501" s="513"/>
      <c r="L2501" s="140"/>
    </row>
    <row r="2502" spans="2:12" s="85" customFormat="1" hidden="1">
      <c r="B2502" s="1150"/>
      <c r="C2502" s="1153"/>
      <c r="D2502" s="1156"/>
      <c r="E2502" s="537" t="s">
        <v>257</v>
      </c>
      <c r="F2502" s="507"/>
      <c r="G2502" s="538">
        <f>D2500*F2502</f>
        <v>0</v>
      </c>
      <c r="H2502" s="509"/>
      <c r="I2502" s="518">
        <f t="shared" ref="I2502" si="2486">$D2500*$F2502*H2502</f>
        <v>0</v>
      </c>
      <c r="J2502" s="1159"/>
      <c r="K2502" s="513"/>
      <c r="L2502" s="140"/>
    </row>
    <row r="2503" spans="2:12" s="85" customFormat="1" hidden="1">
      <c r="B2503" s="1150"/>
      <c r="C2503" s="1153"/>
      <c r="D2503" s="1156"/>
      <c r="E2503" s="537" t="s">
        <v>269</v>
      </c>
      <c r="F2503" s="507"/>
      <c r="G2503" s="538">
        <f>D2500*F2503</f>
        <v>0</v>
      </c>
      <c r="H2503" s="509"/>
      <c r="I2503" s="518">
        <f t="shared" ref="I2503" si="2487">$D2500*$F2503*H2503</f>
        <v>0</v>
      </c>
      <c r="J2503" s="1159"/>
      <c r="K2503" s="513"/>
      <c r="L2503" s="140"/>
    </row>
    <row r="2504" spans="2:12" s="85" customFormat="1" hidden="1">
      <c r="B2504" s="1150"/>
      <c r="C2504" s="1153"/>
      <c r="D2504" s="1156"/>
      <c r="E2504" s="537" t="s">
        <v>270</v>
      </c>
      <c r="F2504" s="507"/>
      <c r="G2504" s="538">
        <f>D2500*F2504</f>
        <v>0</v>
      </c>
      <c r="H2504" s="509"/>
      <c r="I2504" s="518">
        <f t="shared" ref="I2504" si="2488">$D2500*$F2504*H2504</f>
        <v>0</v>
      </c>
      <c r="J2504" s="1159"/>
      <c r="K2504" s="513"/>
      <c r="L2504" s="140"/>
    </row>
    <row r="2505" spans="2:12" s="85" customFormat="1" hidden="1">
      <c r="B2505" s="1151"/>
      <c r="C2505" s="1154"/>
      <c r="D2505" s="1157"/>
      <c r="E2505" s="537" t="s">
        <v>132</v>
      </c>
      <c r="F2505" s="507"/>
      <c r="G2505" s="538">
        <f>D2500*F2505</f>
        <v>0</v>
      </c>
      <c r="H2505" s="509"/>
      <c r="I2505" s="518">
        <f t="shared" ref="I2505" si="2489">$D2500*$F2505*H2505</f>
        <v>0</v>
      </c>
      <c r="J2505" s="1160"/>
      <c r="K2505" s="513"/>
      <c r="L2505" s="140"/>
    </row>
    <row r="2506" spans="2:12" s="85" customFormat="1" hidden="1">
      <c r="B2506" s="1145">
        <v>417</v>
      </c>
      <c r="C2506" s="1152"/>
      <c r="D2506" s="1155"/>
      <c r="E2506" s="537" t="s">
        <v>134</v>
      </c>
      <c r="F2506" s="507"/>
      <c r="G2506" s="538">
        <f>D2506*F2506</f>
        <v>0</v>
      </c>
      <c r="H2506" s="509"/>
      <c r="I2506" s="518">
        <f t="shared" ref="I2506" si="2490">$D2506*$F2506*H2506</f>
        <v>0</v>
      </c>
      <c r="J2506" s="1168">
        <f>SUM(I2506:I2511)</f>
        <v>0</v>
      </c>
      <c r="K2506" s="539"/>
      <c r="L2506" s="140"/>
    </row>
    <row r="2507" spans="2:12" s="85" customFormat="1" hidden="1">
      <c r="B2507" s="1150"/>
      <c r="C2507" s="1153"/>
      <c r="D2507" s="1156"/>
      <c r="E2507" s="537" t="s">
        <v>268</v>
      </c>
      <c r="F2507" s="507"/>
      <c r="G2507" s="538">
        <f>D2506*F2507</f>
        <v>0</v>
      </c>
      <c r="H2507" s="509"/>
      <c r="I2507" s="518">
        <f t="shared" ref="I2507" si="2491">$D2506*$F2507*H2507</f>
        <v>0</v>
      </c>
      <c r="J2507" s="1159"/>
      <c r="K2507" s="513"/>
      <c r="L2507" s="140"/>
    </row>
    <row r="2508" spans="2:12" s="85" customFormat="1" hidden="1">
      <c r="B2508" s="1150"/>
      <c r="C2508" s="1153"/>
      <c r="D2508" s="1156"/>
      <c r="E2508" s="537" t="s">
        <v>257</v>
      </c>
      <c r="F2508" s="507"/>
      <c r="G2508" s="538">
        <f>D2506*F2508</f>
        <v>0</v>
      </c>
      <c r="H2508" s="509"/>
      <c r="I2508" s="518">
        <f t="shared" ref="I2508" si="2492">$D2506*$F2508*H2508</f>
        <v>0</v>
      </c>
      <c r="J2508" s="1159"/>
      <c r="K2508" s="513"/>
      <c r="L2508" s="140"/>
    </row>
    <row r="2509" spans="2:12" s="85" customFormat="1" hidden="1">
      <c r="B2509" s="1150"/>
      <c r="C2509" s="1153"/>
      <c r="D2509" s="1156"/>
      <c r="E2509" s="537" t="s">
        <v>269</v>
      </c>
      <c r="F2509" s="507"/>
      <c r="G2509" s="538">
        <f>D2506*F2509</f>
        <v>0</v>
      </c>
      <c r="H2509" s="509"/>
      <c r="I2509" s="518">
        <f t="shared" ref="I2509" si="2493">$D2506*$F2509*H2509</f>
        <v>0</v>
      </c>
      <c r="J2509" s="1159"/>
      <c r="K2509" s="513"/>
      <c r="L2509" s="140"/>
    </row>
    <row r="2510" spans="2:12" s="85" customFormat="1" hidden="1">
      <c r="B2510" s="1150"/>
      <c r="C2510" s="1153"/>
      <c r="D2510" s="1156"/>
      <c r="E2510" s="537" t="s">
        <v>270</v>
      </c>
      <c r="F2510" s="507"/>
      <c r="G2510" s="538">
        <f>D2506*F2510</f>
        <v>0</v>
      </c>
      <c r="H2510" s="509"/>
      <c r="I2510" s="518">
        <f t="shared" ref="I2510" si="2494">$D2506*$F2510*H2510</f>
        <v>0</v>
      </c>
      <c r="J2510" s="1159"/>
      <c r="K2510" s="513"/>
      <c r="L2510" s="140"/>
    </row>
    <row r="2511" spans="2:12" s="85" customFormat="1" hidden="1">
      <c r="B2511" s="1151"/>
      <c r="C2511" s="1154"/>
      <c r="D2511" s="1157"/>
      <c r="E2511" s="537" t="s">
        <v>132</v>
      </c>
      <c r="F2511" s="507"/>
      <c r="G2511" s="538">
        <f>D2506*F2511</f>
        <v>0</v>
      </c>
      <c r="H2511" s="509"/>
      <c r="I2511" s="518">
        <f t="shared" ref="I2511" si="2495">$D2506*$F2511*H2511</f>
        <v>0</v>
      </c>
      <c r="J2511" s="1160"/>
      <c r="K2511" s="513"/>
      <c r="L2511" s="140"/>
    </row>
    <row r="2512" spans="2:12" s="85" customFormat="1" hidden="1">
      <c r="B2512" s="1145">
        <v>418</v>
      </c>
      <c r="C2512" s="1152"/>
      <c r="D2512" s="1155"/>
      <c r="E2512" s="537" t="s">
        <v>134</v>
      </c>
      <c r="F2512" s="507"/>
      <c r="G2512" s="538">
        <f>D2512*F2512</f>
        <v>0</v>
      </c>
      <c r="H2512" s="509"/>
      <c r="I2512" s="518">
        <f t="shared" ref="I2512" si="2496">$D2512*$F2512*H2512</f>
        <v>0</v>
      </c>
      <c r="J2512" s="1168">
        <f>SUM(I2512:I2517)</f>
        <v>0</v>
      </c>
      <c r="K2512" s="539"/>
      <c r="L2512" s="140"/>
    </row>
    <row r="2513" spans="2:12" s="85" customFormat="1" hidden="1">
      <c r="B2513" s="1150"/>
      <c r="C2513" s="1153"/>
      <c r="D2513" s="1156"/>
      <c r="E2513" s="537" t="s">
        <v>268</v>
      </c>
      <c r="F2513" s="507"/>
      <c r="G2513" s="538">
        <f>D2512*F2513</f>
        <v>0</v>
      </c>
      <c r="H2513" s="509"/>
      <c r="I2513" s="518">
        <f t="shared" ref="I2513" si="2497">$D2512*$F2513*H2513</f>
        <v>0</v>
      </c>
      <c r="J2513" s="1159"/>
      <c r="K2513" s="513"/>
      <c r="L2513" s="140"/>
    </row>
    <row r="2514" spans="2:12" s="85" customFormat="1" hidden="1">
      <c r="B2514" s="1150"/>
      <c r="C2514" s="1153"/>
      <c r="D2514" s="1156"/>
      <c r="E2514" s="537" t="s">
        <v>257</v>
      </c>
      <c r="F2514" s="507"/>
      <c r="G2514" s="538">
        <f>D2512*F2514</f>
        <v>0</v>
      </c>
      <c r="H2514" s="509"/>
      <c r="I2514" s="518">
        <f t="shared" ref="I2514" si="2498">$D2512*$F2514*H2514</f>
        <v>0</v>
      </c>
      <c r="J2514" s="1159"/>
      <c r="K2514" s="513"/>
      <c r="L2514" s="140"/>
    </row>
    <row r="2515" spans="2:12" s="85" customFormat="1" hidden="1">
      <c r="B2515" s="1150"/>
      <c r="C2515" s="1153"/>
      <c r="D2515" s="1156"/>
      <c r="E2515" s="537" t="s">
        <v>269</v>
      </c>
      <c r="F2515" s="507"/>
      <c r="G2515" s="538">
        <f>D2512*F2515</f>
        <v>0</v>
      </c>
      <c r="H2515" s="509"/>
      <c r="I2515" s="518">
        <f t="shared" ref="I2515" si="2499">$D2512*$F2515*H2515</f>
        <v>0</v>
      </c>
      <c r="J2515" s="1159"/>
      <c r="K2515" s="513"/>
      <c r="L2515" s="140"/>
    </row>
    <row r="2516" spans="2:12" s="85" customFormat="1" hidden="1">
      <c r="B2516" s="1150"/>
      <c r="C2516" s="1153"/>
      <c r="D2516" s="1156"/>
      <c r="E2516" s="537" t="s">
        <v>270</v>
      </c>
      <c r="F2516" s="507"/>
      <c r="G2516" s="538">
        <f>D2512*F2516</f>
        <v>0</v>
      </c>
      <c r="H2516" s="509"/>
      <c r="I2516" s="518">
        <f t="shared" ref="I2516" si="2500">$D2512*$F2516*H2516</f>
        <v>0</v>
      </c>
      <c r="J2516" s="1159"/>
      <c r="K2516" s="513"/>
      <c r="L2516" s="140"/>
    </row>
    <row r="2517" spans="2:12" s="85" customFormat="1" hidden="1">
      <c r="B2517" s="1151"/>
      <c r="C2517" s="1154"/>
      <c r="D2517" s="1157"/>
      <c r="E2517" s="537" t="s">
        <v>132</v>
      </c>
      <c r="F2517" s="507"/>
      <c r="G2517" s="538">
        <f>D2512*F2517</f>
        <v>0</v>
      </c>
      <c r="H2517" s="509"/>
      <c r="I2517" s="518">
        <f t="shared" ref="I2517" si="2501">$D2512*$F2517*H2517</f>
        <v>0</v>
      </c>
      <c r="J2517" s="1160"/>
      <c r="K2517" s="513"/>
      <c r="L2517" s="140"/>
    </row>
    <row r="2518" spans="2:12" s="85" customFormat="1" hidden="1">
      <c r="B2518" s="1145">
        <v>419</v>
      </c>
      <c r="C2518" s="1152"/>
      <c r="D2518" s="1155"/>
      <c r="E2518" s="537" t="s">
        <v>134</v>
      </c>
      <c r="F2518" s="507"/>
      <c r="G2518" s="538">
        <f>D2518*F2518</f>
        <v>0</v>
      </c>
      <c r="H2518" s="509"/>
      <c r="I2518" s="518">
        <f t="shared" ref="I2518" si="2502">$D2518*$F2518*H2518</f>
        <v>0</v>
      </c>
      <c r="J2518" s="1168">
        <f>SUM(I2518:I2523)</f>
        <v>0</v>
      </c>
      <c r="K2518" s="539"/>
      <c r="L2518" s="140"/>
    </row>
    <row r="2519" spans="2:12" s="85" customFormat="1" hidden="1">
      <c r="B2519" s="1150"/>
      <c r="C2519" s="1153"/>
      <c r="D2519" s="1156"/>
      <c r="E2519" s="537" t="s">
        <v>268</v>
      </c>
      <c r="F2519" s="507"/>
      <c r="G2519" s="538">
        <f>D2518*F2519</f>
        <v>0</v>
      </c>
      <c r="H2519" s="509"/>
      <c r="I2519" s="518">
        <f t="shared" ref="I2519" si="2503">$D2518*$F2519*H2519</f>
        <v>0</v>
      </c>
      <c r="J2519" s="1159"/>
      <c r="K2519" s="513"/>
      <c r="L2519" s="140"/>
    </row>
    <row r="2520" spans="2:12" s="85" customFormat="1" hidden="1">
      <c r="B2520" s="1150"/>
      <c r="C2520" s="1153"/>
      <c r="D2520" s="1156"/>
      <c r="E2520" s="537" t="s">
        <v>257</v>
      </c>
      <c r="F2520" s="507"/>
      <c r="G2520" s="538">
        <f>D2518*F2520</f>
        <v>0</v>
      </c>
      <c r="H2520" s="509"/>
      <c r="I2520" s="518">
        <f t="shared" ref="I2520" si="2504">$D2518*$F2520*H2520</f>
        <v>0</v>
      </c>
      <c r="J2520" s="1159"/>
      <c r="K2520" s="513"/>
      <c r="L2520" s="140"/>
    </row>
    <row r="2521" spans="2:12" s="85" customFormat="1" hidden="1">
      <c r="B2521" s="1150"/>
      <c r="C2521" s="1153"/>
      <c r="D2521" s="1156"/>
      <c r="E2521" s="537" t="s">
        <v>269</v>
      </c>
      <c r="F2521" s="507"/>
      <c r="G2521" s="538">
        <f>D2518*F2521</f>
        <v>0</v>
      </c>
      <c r="H2521" s="509"/>
      <c r="I2521" s="518">
        <f t="shared" ref="I2521" si="2505">$D2518*$F2521*H2521</f>
        <v>0</v>
      </c>
      <c r="J2521" s="1159"/>
      <c r="K2521" s="513"/>
      <c r="L2521" s="140"/>
    </row>
    <row r="2522" spans="2:12" s="85" customFormat="1" hidden="1">
      <c r="B2522" s="1150"/>
      <c r="C2522" s="1153"/>
      <c r="D2522" s="1156"/>
      <c r="E2522" s="537" t="s">
        <v>270</v>
      </c>
      <c r="F2522" s="507"/>
      <c r="G2522" s="538">
        <f>D2518*F2522</f>
        <v>0</v>
      </c>
      <c r="H2522" s="509"/>
      <c r="I2522" s="518">
        <f t="shared" ref="I2522" si="2506">$D2518*$F2522*H2522</f>
        <v>0</v>
      </c>
      <c r="J2522" s="1159"/>
      <c r="K2522" s="513"/>
      <c r="L2522" s="140"/>
    </row>
    <row r="2523" spans="2:12" s="85" customFormat="1" hidden="1">
      <c r="B2523" s="1151"/>
      <c r="C2523" s="1154"/>
      <c r="D2523" s="1157"/>
      <c r="E2523" s="537" t="s">
        <v>132</v>
      </c>
      <c r="F2523" s="507"/>
      <c r="G2523" s="538">
        <f>D2518*F2523</f>
        <v>0</v>
      </c>
      <c r="H2523" s="509"/>
      <c r="I2523" s="518">
        <f t="shared" ref="I2523" si="2507">$D2518*$F2523*H2523</f>
        <v>0</v>
      </c>
      <c r="J2523" s="1160"/>
      <c r="K2523" s="513"/>
      <c r="L2523" s="140"/>
    </row>
    <row r="2524" spans="2:12" s="85" customFormat="1" hidden="1">
      <c r="B2524" s="1145">
        <v>420</v>
      </c>
      <c r="C2524" s="1152"/>
      <c r="D2524" s="1155"/>
      <c r="E2524" s="537" t="s">
        <v>134</v>
      </c>
      <c r="F2524" s="507"/>
      <c r="G2524" s="538">
        <f>D2524*F2524</f>
        <v>0</v>
      </c>
      <c r="H2524" s="509"/>
      <c r="I2524" s="518">
        <f t="shared" ref="I2524" si="2508">$D2524*$F2524*H2524</f>
        <v>0</v>
      </c>
      <c r="J2524" s="1168">
        <f>SUM(I2524:I2529)</f>
        <v>0</v>
      </c>
      <c r="K2524" s="539"/>
      <c r="L2524" s="140"/>
    </row>
    <row r="2525" spans="2:12" s="85" customFormat="1" hidden="1">
      <c r="B2525" s="1150"/>
      <c r="C2525" s="1153"/>
      <c r="D2525" s="1156"/>
      <c r="E2525" s="537" t="s">
        <v>268</v>
      </c>
      <c r="F2525" s="507"/>
      <c r="G2525" s="538">
        <f>D2524*F2525</f>
        <v>0</v>
      </c>
      <c r="H2525" s="509"/>
      <c r="I2525" s="518">
        <f t="shared" ref="I2525" si="2509">$D2524*$F2525*H2525</f>
        <v>0</v>
      </c>
      <c r="J2525" s="1159"/>
      <c r="K2525" s="513"/>
      <c r="L2525" s="140"/>
    </row>
    <row r="2526" spans="2:12" s="85" customFormat="1" hidden="1">
      <c r="B2526" s="1150"/>
      <c r="C2526" s="1153"/>
      <c r="D2526" s="1156"/>
      <c r="E2526" s="537" t="s">
        <v>257</v>
      </c>
      <c r="F2526" s="507"/>
      <c r="G2526" s="538">
        <f>D2524*F2526</f>
        <v>0</v>
      </c>
      <c r="H2526" s="509"/>
      <c r="I2526" s="518">
        <f t="shared" ref="I2526" si="2510">$D2524*$F2526*H2526</f>
        <v>0</v>
      </c>
      <c r="J2526" s="1159"/>
      <c r="K2526" s="513"/>
      <c r="L2526" s="140"/>
    </row>
    <row r="2527" spans="2:12" s="85" customFormat="1" hidden="1">
      <c r="B2527" s="1150"/>
      <c r="C2527" s="1153"/>
      <c r="D2527" s="1156"/>
      <c r="E2527" s="537" t="s">
        <v>269</v>
      </c>
      <c r="F2527" s="507"/>
      <c r="G2527" s="538">
        <f>D2524*F2527</f>
        <v>0</v>
      </c>
      <c r="H2527" s="509"/>
      <c r="I2527" s="518">
        <f t="shared" ref="I2527" si="2511">$D2524*$F2527*H2527</f>
        <v>0</v>
      </c>
      <c r="J2527" s="1159"/>
      <c r="K2527" s="513"/>
      <c r="L2527" s="140"/>
    </row>
    <row r="2528" spans="2:12" s="85" customFormat="1" hidden="1">
      <c r="B2528" s="1150"/>
      <c r="C2528" s="1153"/>
      <c r="D2528" s="1156"/>
      <c r="E2528" s="537" t="s">
        <v>270</v>
      </c>
      <c r="F2528" s="507"/>
      <c r="G2528" s="538">
        <f>D2524*F2528</f>
        <v>0</v>
      </c>
      <c r="H2528" s="509"/>
      <c r="I2528" s="518">
        <f t="shared" ref="I2528" si="2512">$D2524*$F2528*H2528</f>
        <v>0</v>
      </c>
      <c r="J2528" s="1159"/>
      <c r="K2528" s="513"/>
      <c r="L2528" s="140"/>
    </row>
    <row r="2529" spans="2:12" s="85" customFormat="1" hidden="1">
      <c r="B2529" s="1151"/>
      <c r="C2529" s="1154"/>
      <c r="D2529" s="1157"/>
      <c r="E2529" s="537" t="s">
        <v>132</v>
      </c>
      <c r="F2529" s="507"/>
      <c r="G2529" s="538">
        <f>D2524*F2529</f>
        <v>0</v>
      </c>
      <c r="H2529" s="509"/>
      <c r="I2529" s="518">
        <f t="shared" ref="I2529" si="2513">$D2524*$F2529*H2529</f>
        <v>0</v>
      </c>
      <c r="J2529" s="1160"/>
      <c r="K2529" s="513"/>
      <c r="L2529" s="140"/>
    </row>
    <row r="2530" spans="2:12" s="85" customFormat="1" hidden="1">
      <c r="B2530" s="1145">
        <v>421</v>
      </c>
      <c r="C2530" s="1152"/>
      <c r="D2530" s="1155"/>
      <c r="E2530" s="537" t="s">
        <v>134</v>
      </c>
      <c r="F2530" s="507"/>
      <c r="G2530" s="538">
        <f>D2530*F2530</f>
        <v>0</v>
      </c>
      <c r="H2530" s="509"/>
      <c r="I2530" s="518">
        <f t="shared" ref="I2530" si="2514">$D2530*$F2530*H2530</f>
        <v>0</v>
      </c>
      <c r="J2530" s="1168">
        <f>SUM(I2530:I2535)</f>
        <v>0</v>
      </c>
      <c r="K2530" s="539"/>
      <c r="L2530" s="140"/>
    </row>
    <row r="2531" spans="2:12" s="85" customFormat="1" hidden="1">
      <c r="B2531" s="1150"/>
      <c r="C2531" s="1153"/>
      <c r="D2531" s="1156"/>
      <c r="E2531" s="537" t="s">
        <v>268</v>
      </c>
      <c r="F2531" s="507"/>
      <c r="G2531" s="538">
        <f>D2530*F2531</f>
        <v>0</v>
      </c>
      <c r="H2531" s="509"/>
      <c r="I2531" s="518">
        <f t="shared" ref="I2531" si="2515">$D2530*$F2531*H2531</f>
        <v>0</v>
      </c>
      <c r="J2531" s="1159"/>
      <c r="K2531" s="513"/>
      <c r="L2531" s="140"/>
    </row>
    <row r="2532" spans="2:12" s="85" customFormat="1" hidden="1">
      <c r="B2532" s="1150"/>
      <c r="C2532" s="1153"/>
      <c r="D2532" s="1156"/>
      <c r="E2532" s="537" t="s">
        <v>257</v>
      </c>
      <c r="F2532" s="507"/>
      <c r="G2532" s="538">
        <f>D2530*F2532</f>
        <v>0</v>
      </c>
      <c r="H2532" s="509"/>
      <c r="I2532" s="518">
        <f t="shared" ref="I2532" si="2516">$D2530*$F2532*H2532</f>
        <v>0</v>
      </c>
      <c r="J2532" s="1159"/>
      <c r="K2532" s="513"/>
      <c r="L2532" s="140"/>
    </row>
    <row r="2533" spans="2:12" s="85" customFormat="1" hidden="1">
      <c r="B2533" s="1150"/>
      <c r="C2533" s="1153"/>
      <c r="D2533" s="1156"/>
      <c r="E2533" s="537" t="s">
        <v>269</v>
      </c>
      <c r="F2533" s="507"/>
      <c r="G2533" s="538">
        <f>D2530*F2533</f>
        <v>0</v>
      </c>
      <c r="H2533" s="509"/>
      <c r="I2533" s="518">
        <f t="shared" ref="I2533" si="2517">$D2530*$F2533*H2533</f>
        <v>0</v>
      </c>
      <c r="J2533" s="1159"/>
      <c r="K2533" s="513"/>
      <c r="L2533" s="140"/>
    </row>
    <row r="2534" spans="2:12" s="85" customFormat="1" hidden="1">
      <c r="B2534" s="1150"/>
      <c r="C2534" s="1153"/>
      <c r="D2534" s="1156"/>
      <c r="E2534" s="537" t="s">
        <v>270</v>
      </c>
      <c r="F2534" s="507"/>
      <c r="G2534" s="538">
        <f>D2530*F2534</f>
        <v>0</v>
      </c>
      <c r="H2534" s="509"/>
      <c r="I2534" s="518">
        <f t="shared" ref="I2534" si="2518">$D2530*$F2534*H2534</f>
        <v>0</v>
      </c>
      <c r="J2534" s="1159"/>
      <c r="K2534" s="513"/>
      <c r="L2534" s="140"/>
    </row>
    <row r="2535" spans="2:12" s="85" customFormat="1" hidden="1">
      <c r="B2535" s="1151"/>
      <c r="C2535" s="1154"/>
      <c r="D2535" s="1157"/>
      <c r="E2535" s="537" t="s">
        <v>132</v>
      </c>
      <c r="F2535" s="507"/>
      <c r="G2535" s="538">
        <f>D2530*F2535</f>
        <v>0</v>
      </c>
      <c r="H2535" s="509"/>
      <c r="I2535" s="518">
        <f t="shared" ref="I2535" si="2519">$D2530*$F2535*H2535</f>
        <v>0</v>
      </c>
      <c r="J2535" s="1160"/>
      <c r="K2535" s="513"/>
      <c r="L2535" s="140"/>
    </row>
    <row r="2536" spans="2:12" s="85" customFormat="1" hidden="1">
      <c r="B2536" s="1145">
        <v>422</v>
      </c>
      <c r="C2536" s="1152"/>
      <c r="D2536" s="1155"/>
      <c r="E2536" s="537" t="s">
        <v>134</v>
      </c>
      <c r="F2536" s="507"/>
      <c r="G2536" s="538">
        <f>D2536*F2536</f>
        <v>0</v>
      </c>
      <c r="H2536" s="509"/>
      <c r="I2536" s="518">
        <f t="shared" ref="I2536" si="2520">$D2536*$F2536*H2536</f>
        <v>0</v>
      </c>
      <c r="J2536" s="1168">
        <f>SUM(I2536:I2541)</f>
        <v>0</v>
      </c>
      <c r="K2536" s="539"/>
      <c r="L2536" s="140"/>
    </row>
    <row r="2537" spans="2:12" s="85" customFormat="1" hidden="1">
      <c r="B2537" s="1150"/>
      <c r="C2537" s="1153"/>
      <c r="D2537" s="1156"/>
      <c r="E2537" s="537" t="s">
        <v>268</v>
      </c>
      <c r="F2537" s="507"/>
      <c r="G2537" s="538">
        <f>D2536*F2537</f>
        <v>0</v>
      </c>
      <c r="H2537" s="509"/>
      <c r="I2537" s="518">
        <f t="shared" ref="I2537" si="2521">$D2536*$F2537*H2537</f>
        <v>0</v>
      </c>
      <c r="J2537" s="1159"/>
      <c r="K2537" s="513"/>
      <c r="L2537" s="140"/>
    </row>
    <row r="2538" spans="2:12" s="85" customFormat="1" hidden="1">
      <c r="B2538" s="1150"/>
      <c r="C2538" s="1153"/>
      <c r="D2538" s="1156"/>
      <c r="E2538" s="537" t="s">
        <v>257</v>
      </c>
      <c r="F2538" s="507"/>
      <c r="G2538" s="538">
        <f>D2536*F2538</f>
        <v>0</v>
      </c>
      <c r="H2538" s="509"/>
      <c r="I2538" s="518">
        <f t="shared" ref="I2538" si="2522">$D2536*$F2538*H2538</f>
        <v>0</v>
      </c>
      <c r="J2538" s="1159"/>
      <c r="K2538" s="513"/>
      <c r="L2538" s="140"/>
    </row>
    <row r="2539" spans="2:12" s="85" customFormat="1" hidden="1">
      <c r="B2539" s="1150"/>
      <c r="C2539" s="1153"/>
      <c r="D2539" s="1156"/>
      <c r="E2539" s="537" t="s">
        <v>269</v>
      </c>
      <c r="F2539" s="507"/>
      <c r="G2539" s="538">
        <f>D2536*F2539</f>
        <v>0</v>
      </c>
      <c r="H2539" s="509"/>
      <c r="I2539" s="518">
        <f t="shared" ref="I2539" si="2523">$D2536*$F2539*H2539</f>
        <v>0</v>
      </c>
      <c r="J2539" s="1159"/>
      <c r="K2539" s="513"/>
      <c r="L2539" s="140"/>
    </row>
    <row r="2540" spans="2:12" s="85" customFormat="1" hidden="1">
      <c r="B2540" s="1150"/>
      <c r="C2540" s="1153"/>
      <c r="D2540" s="1156"/>
      <c r="E2540" s="537" t="s">
        <v>270</v>
      </c>
      <c r="F2540" s="507"/>
      <c r="G2540" s="538">
        <f>D2536*F2540</f>
        <v>0</v>
      </c>
      <c r="H2540" s="509"/>
      <c r="I2540" s="518">
        <f t="shared" ref="I2540" si="2524">$D2536*$F2540*H2540</f>
        <v>0</v>
      </c>
      <c r="J2540" s="1159"/>
      <c r="K2540" s="513"/>
      <c r="L2540" s="140"/>
    </row>
    <row r="2541" spans="2:12" s="85" customFormat="1" hidden="1">
      <c r="B2541" s="1151"/>
      <c r="C2541" s="1154"/>
      <c r="D2541" s="1157"/>
      <c r="E2541" s="537" t="s">
        <v>132</v>
      </c>
      <c r="F2541" s="507"/>
      <c r="G2541" s="538">
        <f>D2536*F2541</f>
        <v>0</v>
      </c>
      <c r="H2541" s="509"/>
      <c r="I2541" s="518">
        <f t="shared" ref="I2541" si="2525">$D2536*$F2541*H2541</f>
        <v>0</v>
      </c>
      <c r="J2541" s="1160"/>
      <c r="K2541" s="513"/>
      <c r="L2541" s="140"/>
    </row>
    <row r="2542" spans="2:12" s="85" customFormat="1" hidden="1">
      <c r="B2542" s="1145">
        <v>423</v>
      </c>
      <c r="C2542" s="1152"/>
      <c r="D2542" s="1155"/>
      <c r="E2542" s="537" t="s">
        <v>134</v>
      </c>
      <c r="F2542" s="507"/>
      <c r="G2542" s="538">
        <f>D2542*F2542</f>
        <v>0</v>
      </c>
      <c r="H2542" s="509"/>
      <c r="I2542" s="518">
        <f t="shared" ref="I2542" si="2526">$D2542*$F2542*H2542</f>
        <v>0</v>
      </c>
      <c r="J2542" s="1168">
        <f>SUM(I2542:I2547)</f>
        <v>0</v>
      </c>
      <c r="K2542" s="539"/>
      <c r="L2542" s="140"/>
    </row>
    <row r="2543" spans="2:12" s="85" customFormat="1" hidden="1">
      <c r="B2543" s="1150"/>
      <c r="C2543" s="1153"/>
      <c r="D2543" s="1156"/>
      <c r="E2543" s="537" t="s">
        <v>268</v>
      </c>
      <c r="F2543" s="507"/>
      <c r="G2543" s="538">
        <f>D2542*F2543</f>
        <v>0</v>
      </c>
      <c r="H2543" s="509"/>
      <c r="I2543" s="518">
        <f t="shared" ref="I2543" si="2527">$D2542*$F2543*H2543</f>
        <v>0</v>
      </c>
      <c r="J2543" s="1159"/>
      <c r="K2543" s="513"/>
      <c r="L2543" s="140"/>
    </row>
    <row r="2544" spans="2:12" s="85" customFormat="1" hidden="1">
      <c r="B2544" s="1150"/>
      <c r="C2544" s="1153"/>
      <c r="D2544" s="1156"/>
      <c r="E2544" s="537" t="s">
        <v>257</v>
      </c>
      <c r="F2544" s="507"/>
      <c r="G2544" s="538">
        <f>D2542*F2544</f>
        <v>0</v>
      </c>
      <c r="H2544" s="509"/>
      <c r="I2544" s="518">
        <f t="shared" ref="I2544" si="2528">$D2542*$F2544*H2544</f>
        <v>0</v>
      </c>
      <c r="J2544" s="1159"/>
      <c r="K2544" s="513"/>
      <c r="L2544" s="140"/>
    </row>
    <row r="2545" spans="2:12" s="85" customFormat="1" hidden="1">
      <c r="B2545" s="1150"/>
      <c r="C2545" s="1153"/>
      <c r="D2545" s="1156"/>
      <c r="E2545" s="537" t="s">
        <v>269</v>
      </c>
      <c r="F2545" s="507"/>
      <c r="G2545" s="538">
        <f>D2542*F2545</f>
        <v>0</v>
      </c>
      <c r="H2545" s="509"/>
      <c r="I2545" s="518">
        <f t="shared" ref="I2545" si="2529">$D2542*$F2545*H2545</f>
        <v>0</v>
      </c>
      <c r="J2545" s="1159"/>
      <c r="K2545" s="513"/>
      <c r="L2545" s="140"/>
    </row>
    <row r="2546" spans="2:12" s="85" customFormat="1" hidden="1">
      <c r="B2546" s="1150"/>
      <c r="C2546" s="1153"/>
      <c r="D2546" s="1156"/>
      <c r="E2546" s="537" t="s">
        <v>270</v>
      </c>
      <c r="F2546" s="507"/>
      <c r="G2546" s="538">
        <f>D2542*F2546</f>
        <v>0</v>
      </c>
      <c r="H2546" s="509"/>
      <c r="I2546" s="518">
        <f t="shared" ref="I2546" si="2530">$D2542*$F2546*H2546</f>
        <v>0</v>
      </c>
      <c r="J2546" s="1159"/>
      <c r="K2546" s="513"/>
      <c r="L2546" s="140"/>
    </row>
    <row r="2547" spans="2:12" s="85" customFormat="1" hidden="1">
      <c r="B2547" s="1151"/>
      <c r="C2547" s="1154"/>
      <c r="D2547" s="1157"/>
      <c r="E2547" s="537" t="s">
        <v>132</v>
      </c>
      <c r="F2547" s="507"/>
      <c r="G2547" s="538">
        <f>D2542*F2547</f>
        <v>0</v>
      </c>
      <c r="H2547" s="509"/>
      <c r="I2547" s="518">
        <f t="shared" ref="I2547" si="2531">$D2542*$F2547*H2547</f>
        <v>0</v>
      </c>
      <c r="J2547" s="1160"/>
      <c r="K2547" s="513"/>
      <c r="L2547" s="140"/>
    </row>
    <row r="2548" spans="2:12" s="85" customFormat="1" hidden="1">
      <c r="B2548" s="1145">
        <v>424</v>
      </c>
      <c r="C2548" s="1152"/>
      <c r="D2548" s="1155"/>
      <c r="E2548" s="537" t="s">
        <v>134</v>
      </c>
      <c r="F2548" s="507"/>
      <c r="G2548" s="538">
        <f>D2548*F2548</f>
        <v>0</v>
      </c>
      <c r="H2548" s="509"/>
      <c r="I2548" s="518">
        <f t="shared" ref="I2548" si="2532">$D2548*$F2548*H2548</f>
        <v>0</v>
      </c>
      <c r="J2548" s="1168">
        <f>SUM(I2548:I2553)</f>
        <v>0</v>
      </c>
      <c r="K2548" s="539"/>
      <c r="L2548" s="140"/>
    </row>
    <row r="2549" spans="2:12" s="85" customFormat="1" hidden="1">
      <c r="B2549" s="1150"/>
      <c r="C2549" s="1153"/>
      <c r="D2549" s="1156"/>
      <c r="E2549" s="537" t="s">
        <v>268</v>
      </c>
      <c r="F2549" s="507"/>
      <c r="G2549" s="538">
        <f>D2548*F2549</f>
        <v>0</v>
      </c>
      <c r="H2549" s="509"/>
      <c r="I2549" s="518">
        <f t="shared" ref="I2549" si="2533">$D2548*$F2549*H2549</f>
        <v>0</v>
      </c>
      <c r="J2549" s="1159"/>
      <c r="K2549" s="513"/>
      <c r="L2549" s="140"/>
    </row>
    <row r="2550" spans="2:12" s="85" customFormat="1" hidden="1">
      <c r="B2550" s="1150"/>
      <c r="C2550" s="1153"/>
      <c r="D2550" s="1156"/>
      <c r="E2550" s="537" t="s">
        <v>257</v>
      </c>
      <c r="F2550" s="507"/>
      <c r="G2550" s="538">
        <f>D2548*F2550</f>
        <v>0</v>
      </c>
      <c r="H2550" s="509"/>
      <c r="I2550" s="518">
        <f t="shared" ref="I2550" si="2534">$D2548*$F2550*H2550</f>
        <v>0</v>
      </c>
      <c r="J2550" s="1159"/>
      <c r="K2550" s="513"/>
      <c r="L2550" s="140"/>
    </row>
    <row r="2551" spans="2:12" s="85" customFormat="1" hidden="1">
      <c r="B2551" s="1150"/>
      <c r="C2551" s="1153"/>
      <c r="D2551" s="1156"/>
      <c r="E2551" s="537" t="s">
        <v>269</v>
      </c>
      <c r="F2551" s="507"/>
      <c r="G2551" s="538">
        <f>D2548*F2551</f>
        <v>0</v>
      </c>
      <c r="H2551" s="509"/>
      <c r="I2551" s="518">
        <f t="shared" ref="I2551" si="2535">$D2548*$F2551*H2551</f>
        <v>0</v>
      </c>
      <c r="J2551" s="1159"/>
      <c r="K2551" s="513"/>
      <c r="L2551" s="140"/>
    </row>
    <row r="2552" spans="2:12" s="85" customFormat="1" hidden="1">
      <c r="B2552" s="1150"/>
      <c r="C2552" s="1153"/>
      <c r="D2552" s="1156"/>
      <c r="E2552" s="537" t="s">
        <v>270</v>
      </c>
      <c r="F2552" s="507"/>
      <c r="G2552" s="538">
        <f>D2548*F2552</f>
        <v>0</v>
      </c>
      <c r="H2552" s="509"/>
      <c r="I2552" s="518">
        <f t="shared" ref="I2552" si="2536">$D2548*$F2552*H2552</f>
        <v>0</v>
      </c>
      <c r="J2552" s="1159"/>
      <c r="K2552" s="513"/>
      <c r="L2552" s="140"/>
    </row>
    <row r="2553" spans="2:12" s="85" customFormat="1" hidden="1">
      <c r="B2553" s="1151"/>
      <c r="C2553" s="1154"/>
      <c r="D2553" s="1157"/>
      <c r="E2553" s="537" t="s">
        <v>132</v>
      </c>
      <c r="F2553" s="507"/>
      <c r="G2553" s="538">
        <f>D2548*F2553</f>
        <v>0</v>
      </c>
      <c r="H2553" s="509"/>
      <c r="I2553" s="518">
        <f t="shared" ref="I2553" si="2537">$D2548*$F2553*H2553</f>
        <v>0</v>
      </c>
      <c r="J2553" s="1160"/>
      <c r="K2553" s="513"/>
      <c r="L2553" s="140"/>
    </row>
    <row r="2554" spans="2:12" s="85" customFormat="1" hidden="1">
      <c r="B2554" s="1145">
        <v>425</v>
      </c>
      <c r="C2554" s="1152"/>
      <c r="D2554" s="1155"/>
      <c r="E2554" s="537" t="s">
        <v>134</v>
      </c>
      <c r="F2554" s="507"/>
      <c r="G2554" s="538">
        <f>D2554*F2554</f>
        <v>0</v>
      </c>
      <c r="H2554" s="509"/>
      <c r="I2554" s="518">
        <f t="shared" ref="I2554" si="2538">$D2554*$F2554*H2554</f>
        <v>0</v>
      </c>
      <c r="J2554" s="1168">
        <f>SUM(I2554:I2559)</f>
        <v>0</v>
      </c>
      <c r="K2554" s="539"/>
      <c r="L2554" s="140"/>
    </row>
    <row r="2555" spans="2:12" s="85" customFormat="1" hidden="1">
      <c r="B2555" s="1150"/>
      <c r="C2555" s="1153"/>
      <c r="D2555" s="1156"/>
      <c r="E2555" s="537" t="s">
        <v>268</v>
      </c>
      <c r="F2555" s="507"/>
      <c r="G2555" s="538">
        <f>D2554*F2555</f>
        <v>0</v>
      </c>
      <c r="H2555" s="509"/>
      <c r="I2555" s="518">
        <f t="shared" ref="I2555" si="2539">$D2554*$F2555*H2555</f>
        <v>0</v>
      </c>
      <c r="J2555" s="1159"/>
      <c r="K2555" s="513"/>
      <c r="L2555" s="140"/>
    </row>
    <row r="2556" spans="2:12" s="85" customFormat="1" hidden="1">
      <c r="B2556" s="1150"/>
      <c r="C2556" s="1153"/>
      <c r="D2556" s="1156"/>
      <c r="E2556" s="537" t="s">
        <v>257</v>
      </c>
      <c r="F2556" s="507"/>
      <c r="G2556" s="538">
        <f>D2554*F2556</f>
        <v>0</v>
      </c>
      <c r="H2556" s="509"/>
      <c r="I2556" s="518">
        <f t="shared" ref="I2556" si="2540">$D2554*$F2556*H2556</f>
        <v>0</v>
      </c>
      <c r="J2556" s="1159"/>
      <c r="K2556" s="513"/>
      <c r="L2556" s="140"/>
    </row>
    <row r="2557" spans="2:12" s="85" customFormat="1" hidden="1">
      <c r="B2557" s="1150"/>
      <c r="C2557" s="1153"/>
      <c r="D2557" s="1156"/>
      <c r="E2557" s="537" t="s">
        <v>269</v>
      </c>
      <c r="F2557" s="507"/>
      <c r="G2557" s="538">
        <f>D2554*F2557</f>
        <v>0</v>
      </c>
      <c r="H2557" s="509"/>
      <c r="I2557" s="518">
        <f t="shared" ref="I2557" si="2541">$D2554*$F2557*H2557</f>
        <v>0</v>
      </c>
      <c r="J2557" s="1159"/>
      <c r="K2557" s="513"/>
      <c r="L2557" s="140"/>
    </row>
    <row r="2558" spans="2:12" s="85" customFormat="1" hidden="1">
      <c r="B2558" s="1150"/>
      <c r="C2558" s="1153"/>
      <c r="D2558" s="1156"/>
      <c r="E2558" s="537" t="s">
        <v>270</v>
      </c>
      <c r="F2558" s="507"/>
      <c r="G2558" s="538">
        <f>D2554*F2558</f>
        <v>0</v>
      </c>
      <c r="H2558" s="509"/>
      <c r="I2558" s="518">
        <f t="shared" ref="I2558" si="2542">$D2554*$F2558*H2558</f>
        <v>0</v>
      </c>
      <c r="J2558" s="1159"/>
      <c r="K2558" s="513"/>
      <c r="L2558" s="140"/>
    </row>
    <row r="2559" spans="2:12" s="85" customFormat="1" hidden="1">
      <c r="B2559" s="1151"/>
      <c r="C2559" s="1154"/>
      <c r="D2559" s="1157"/>
      <c r="E2559" s="537" t="s">
        <v>132</v>
      </c>
      <c r="F2559" s="507"/>
      <c r="G2559" s="538">
        <f>D2554*F2559</f>
        <v>0</v>
      </c>
      <c r="H2559" s="509"/>
      <c r="I2559" s="518">
        <f t="shared" ref="I2559" si="2543">$D2554*$F2559*H2559</f>
        <v>0</v>
      </c>
      <c r="J2559" s="1160"/>
      <c r="K2559" s="513"/>
      <c r="L2559" s="140"/>
    </row>
    <row r="2560" spans="2:12" s="85" customFormat="1" hidden="1">
      <c r="B2560" s="1145">
        <v>426</v>
      </c>
      <c r="C2560" s="1152"/>
      <c r="D2560" s="1155"/>
      <c r="E2560" s="537" t="s">
        <v>134</v>
      </c>
      <c r="F2560" s="507"/>
      <c r="G2560" s="538">
        <f>D2560*F2560</f>
        <v>0</v>
      </c>
      <c r="H2560" s="509"/>
      <c r="I2560" s="518">
        <f t="shared" ref="I2560" si="2544">$D2560*$F2560*H2560</f>
        <v>0</v>
      </c>
      <c r="J2560" s="1168">
        <f>SUM(I2560:I2565)</f>
        <v>0</v>
      </c>
      <c r="K2560" s="539"/>
      <c r="L2560" s="140"/>
    </row>
    <row r="2561" spans="2:12" s="85" customFormat="1" hidden="1">
      <c r="B2561" s="1150"/>
      <c r="C2561" s="1153"/>
      <c r="D2561" s="1156"/>
      <c r="E2561" s="537" t="s">
        <v>268</v>
      </c>
      <c r="F2561" s="507"/>
      <c r="G2561" s="538">
        <f>D2560*F2561</f>
        <v>0</v>
      </c>
      <c r="H2561" s="509"/>
      <c r="I2561" s="518">
        <f t="shared" ref="I2561" si="2545">$D2560*$F2561*H2561</f>
        <v>0</v>
      </c>
      <c r="J2561" s="1159"/>
      <c r="K2561" s="513"/>
      <c r="L2561" s="140"/>
    </row>
    <row r="2562" spans="2:12" s="85" customFormat="1" hidden="1">
      <c r="B2562" s="1150"/>
      <c r="C2562" s="1153"/>
      <c r="D2562" s="1156"/>
      <c r="E2562" s="537" t="s">
        <v>257</v>
      </c>
      <c r="F2562" s="507"/>
      <c r="G2562" s="538">
        <f>D2560*F2562</f>
        <v>0</v>
      </c>
      <c r="H2562" s="509"/>
      <c r="I2562" s="518">
        <f t="shared" ref="I2562" si="2546">$D2560*$F2562*H2562</f>
        <v>0</v>
      </c>
      <c r="J2562" s="1159"/>
      <c r="K2562" s="513"/>
      <c r="L2562" s="140"/>
    </row>
    <row r="2563" spans="2:12" s="85" customFormat="1" hidden="1">
      <c r="B2563" s="1150"/>
      <c r="C2563" s="1153"/>
      <c r="D2563" s="1156"/>
      <c r="E2563" s="537" t="s">
        <v>269</v>
      </c>
      <c r="F2563" s="507"/>
      <c r="G2563" s="538">
        <f>D2560*F2563</f>
        <v>0</v>
      </c>
      <c r="H2563" s="509"/>
      <c r="I2563" s="518">
        <f t="shared" ref="I2563" si="2547">$D2560*$F2563*H2563</f>
        <v>0</v>
      </c>
      <c r="J2563" s="1159"/>
      <c r="K2563" s="513"/>
      <c r="L2563" s="140"/>
    </row>
    <row r="2564" spans="2:12" s="85" customFormat="1" hidden="1">
      <c r="B2564" s="1150"/>
      <c r="C2564" s="1153"/>
      <c r="D2564" s="1156"/>
      <c r="E2564" s="537" t="s">
        <v>270</v>
      </c>
      <c r="F2564" s="507"/>
      <c r="G2564" s="538">
        <f>D2560*F2564</f>
        <v>0</v>
      </c>
      <c r="H2564" s="509"/>
      <c r="I2564" s="518">
        <f t="shared" ref="I2564" si="2548">$D2560*$F2564*H2564</f>
        <v>0</v>
      </c>
      <c r="J2564" s="1159"/>
      <c r="K2564" s="513"/>
      <c r="L2564" s="140"/>
    </row>
    <row r="2565" spans="2:12" s="85" customFormat="1" hidden="1">
      <c r="B2565" s="1151"/>
      <c r="C2565" s="1154"/>
      <c r="D2565" s="1157"/>
      <c r="E2565" s="537" t="s">
        <v>132</v>
      </c>
      <c r="F2565" s="507"/>
      <c r="G2565" s="538">
        <f>D2560*F2565</f>
        <v>0</v>
      </c>
      <c r="H2565" s="509"/>
      <c r="I2565" s="518">
        <f t="shared" ref="I2565" si="2549">$D2560*$F2565*H2565</f>
        <v>0</v>
      </c>
      <c r="J2565" s="1160"/>
      <c r="K2565" s="513"/>
      <c r="L2565" s="140"/>
    </row>
    <row r="2566" spans="2:12" s="85" customFormat="1" hidden="1">
      <c r="B2566" s="1145">
        <v>427</v>
      </c>
      <c r="C2566" s="1152"/>
      <c r="D2566" s="1155"/>
      <c r="E2566" s="537" t="s">
        <v>134</v>
      </c>
      <c r="F2566" s="507"/>
      <c r="G2566" s="538">
        <f>D2566*F2566</f>
        <v>0</v>
      </c>
      <c r="H2566" s="509"/>
      <c r="I2566" s="518">
        <f t="shared" ref="I2566" si="2550">$D2566*$F2566*H2566</f>
        <v>0</v>
      </c>
      <c r="J2566" s="1168">
        <f>SUM(I2566:I2571)</f>
        <v>0</v>
      </c>
      <c r="K2566" s="539"/>
      <c r="L2566" s="140"/>
    </row>
    <row r="2567" spans="2:12" s="85" customFormat="1" hidden="1">
      <c r="B2567" s="1150"/>
      <c r="C2567" s="1153"/>
      <c r="D2567" s="1156"/>
      <c r="E2567" s="537" t="s">
        <v>268</v>
      </c>
      <c r="F2567" s="507"/>
      <c r="G2567" s="538">
        <f>D2566*F2567</f>
        <v>0</v>
      </c>
      <c r="H2567" s="509"/>
      <c r="I2567" s="518">
        <f t="shared" ref="I2567" si="2551">$D2566*$F2567*H2567</f>
        <v>0</v>
      </c>
      <c r="J2567" s="1159"/>
      <c r="K2567" s="513"/>
      <c r="L2567" s="140"/>
    </row>
    <row r="2568" spans="2:12" s="85" customFormat="1" hidden="1">
      <c r="B2568" s="1150"/>
      <c r="C2568" s="1153"/>
      <c r="D2568" s="1156"/>
      <c r="E2568" s="537" t="s">
        <v>257</v>
      </c>
      <c r="F2568" s="507"/>
      <c r="G2568" s="538">
        <f>D2566*F2568</f>
        <v>0</v>
      </c>
      <c r="H2568" s="509"/>
      <c r="I2568" s="518">
        <f t="shared" ref="I2568" si="2552">$D2566*$F2568*H2568</f>
        <v>0</v>
      </c>
      <c r="J2568" s="1159"/>
      <c r="K2568" s="513"/>
      <c r="L2568" s="140"/>
    </row>
    <row r="2569" spans="2:12" s="85" customFormat="1" hidden="1">
      <c r="B2569" s="1150"/>
      <c r="C2569" s="1153"/>
      <c r="D2569" s="1156"/>
      <c r="E2569" s="537" t="s">
        <v>269</v>
      </c>
      <c r="F2569" s="507"/>
      <c r="G2569" s="538">
        <f>D2566*F2569</f>
        <v>0</v>
      </c>
      <c r="H2569" s="509"/>
      <c r="I2569" s="518">
        <f t="shared" ref="I2569" si="2553">$D2566*$F2569*H2569</f>
        <v>0</v>
      </c>
      <c r="J2569" s="1159"/>
      <c r="K2569" s="513"/>
      <c r="L2569" s="140"/>
    </row>
    <row r="2570" spans="2:12" s="85" customFormat="1" hidden="1">
      <c r="B2570" s="1150"/>
      <c r="C2570" s="1153"/>
      <c r="D2570" s="1156"/>
      <c r="E2570" s="537" t="s">
        <v>270</v>
      </c>
      <c r="F2570" s="507"/>
      <c r="G2570" s="538">
        <f>D2566*F2570</f>
        <v>0</v>
      </c>
      <c r="H2570" s="509"/>
      <c r="I2570" s="518">
        <f t="shared" ref="I2570" si="2554">$D2566*$F2570*H2570</f>
        <v>0</v>
      </c>
      <c r="J2570" s="1159"/>
      <c r="K2570" s="513"/>
      <c r="L2570" s="140"/>
    </row>
    <row r="2571" spans="2:12" s="85" customFormat="1" hidden="1">
      <c r="B2571" s="1151"/>
      <c r="C2571" s="1154"/>
      <c r="D2571" s="1157"/>
      <c r="E2571" s="537" t="s">
        <v>132</v>
      </c>
      <c r="F2571" s="507"/>
      <c r="G2571" s="538">
        <f>D2566*F2571</f>
        <v>0</v>
      </c>
      <c r="H2571" s="509"/>
      <c r="I2571" s="518">
        <f t="shared" ref="I2571" si="2555">$D2566*$F2571*H2571</f>
        <v>0</v>
      </c>
      <c r="J2571" s="1160"/>
      <c r="K2571" s="513"/>
      <c r="L2571" s="140"/>
    </row>
    <row r="2572" spans="2:12" s="85" customFormat="1" hidden="1">
      <c r="B2572" s="1145">
        <v>428</v>
      </c>
      <c r="C2572" s="1152"/>
      <c r="D2572" s="1155"/>
      <c r="E2572" s="537" t="s">
        <v>134</v>
      </c>
      <c r="F2572" s="507"/>
      <c r="G2572" s="538">
        <f>D2572*F2572</f>
        <v>0</v>
      </c>
      <c r="H2572" s="509"/>
      <c r="I2572" s="518">
        <f t="shared" ref="I2572" si="2556">$D2572*$F2572*H2572</f>
        <v>0</v>
      </c>
      <c r="J2572" s="1168">
        <f>SUM(I2572:I2577)</f>
        <v>0</v>
      </c>
      <c r="K2572" s="539"/>
      <c r="L2572" s="140"/>
    </row>
    <row r="2573" spans="2:12" s="85" customFormat="1" hidden="1">
      <c r="B2573" s="1150"/>
      <c r="C2573" s="1153"/>
      <c r="D2573" s="1156"/>
      <c r="E2573" s="537" t="s">
        <v>268</v>
      </c>
      <c r="F2573" s="507"/>
      <c r="G2573" s="538">
        <f>D2572*F2573</f>
        <v>0</v>
      </c>
      <c r="H2573" s="509"/>
      <c r="I2573" s="518">
        <f t="shared" ref="I2573" si="2557">$D2572*$F2573*H2573</f>
        <v>0</v>
      </c>
      <c r="J2573" s="1159"/>
      <c r="K2573" s="513"/>
      <c r="L2573" s="140"/>
    </row>
    <row r="2574" spans="2:12" s="85" customFormat="1" hidden="1">
      <c r="B2574" s="1150"/>
      <c r="C2574" s="1153"/>
      <c r="D2574" s="1156"/>
      <c r="E2574" s="537" t="s">
        <v>257</v>
      </c>
      <c r="F2574" s="507"/>
      <c r="G2574" s="538">
        <f>D2572*F2574</f>
        <v>0</v>
      </c>
      <c r="H2574" s="509"/>
      <c r="I2574" s="518">
        <f t="shared" ref="I2574" si="2558">$D2572*$F2574*H2574</f>
        <v>0</v>
      </c>
      <c r="J2574" s="1159"/>
      <c r="K2574" s="513"/>
      <c r="L2574" s="140"/>
    </row>
    <row r="2575" spans="2:12" s="85" customFormat="1" hidden="1">
      <c r="B2575" s="1150"/>
      <c r="C2575" s="1153"/>
      <c r="D2575" s="1156"/>
      <c r="E2575" s="537" t="s">
        <v>269</v>
      </c>
      <c r="F2575" s="507"/>
      <c r="G2575" s="538">
        <f>D2572*F2575</f>
        <v>0</v>
      </c>
      <c r="H2575" s="509"/>
      <c r="I2575" s="518">
        <f t="shared" ref="I2575" si="2559">$D2572*$F2575*H2575</f>
        <v>0</v>
      </c>
      <c r="J2575" s="1159"/>
      <c r="K2575" s="513"/>
      <c r="L2575" s="140"/>
    </row>
    <row r="2576" spans="2:12" s="85" customFormat="1" hidden="1">
      <c r="B2576" s="1150"/>
      <c r="C2576" s="1153"/>
      <c r="D2576" s="1156"/>
      <c r="E2576" s="537" t="s">
        <v>270</v>
      </c>
      <c r="F2576" s="507"/>
      <c r="G2576" s="538">
        <f>D2572*F2576</f>
        <v>0</v>
      </c>
      <c r="H2576" s="509"/>
      <c r="I2576" s="518">
        <f t="shared" ref="I2576" si="2560">$D2572*$F2576*H2576</f>
        <v>0</v>
      </c>
      <c r="J2576" s="1159"/>
      <c r="K2576" s="513"/>
      <c r="L2576" s="140"/>
    </row>
    <row r="2577" spans="2:12" s="85" customFormat="1" hidden="1">
      <c r="B2577" s="1151"/>
      <c r="C2577" s="1154"/>
      <c r="D2577" s="1157"/>
      <c r="E2577" s="537" t="s">
        <v>132</v>
      </c>
      <c r="F2577" s="507"/>
      <c r="G2577" s="538">
        <f>D2572*F2577</f>
        <v>0</v>
      </c>
      <c r="H2577" s="509"/>
      <c r="I2577" s="518">
        <f t="shared" ref="I2577" si="2561">$D2572*$F2577*H2577</f>
        <v>0</v>
      </c>
      <c r="J2577" s="1160"/>
      <c r="K2577" s="513"/>
      <c r="L2577" s="140"/>
    </row>
    <row r="2578" spans="2:12" s="85" customFormat="1" hidden="1">
      <c r="B2578" s="1145">
        <v>429</v>
      </c>
      <c r="C2578" s="1152"/>
      <c r="D2578" s="1155"/>
      <c r="E2578" s="537" t="s">
        <v>134</v>
      </c>
      <c r="F2578" s="507"/>
      <c r="G2578" s="538">
        <f>D2578*F2578</f>
        <v>0</v>
      </c>
      <c r="H2578" s="509"/>
      <c r="I2578" s="518">
        <f t="shared" ref="I2578" si="2562">$D2578*$F2578*H2578</f>
        <v>0</v>
      </c>
      <c r="J2578" s="1168">
        <f>SUM(I2578:I2583)</f>
        <v>0</v>
      </c>
      <c r="K2578" s="539"/>
      <c r="L2578" s="140"/>
    </row>
    <row r="2579" spans="2:12" s="85" customFormat="1" hidden="1">
      <c r="B2579" s="1150"/>
      <c r="C2579" s="1153"/>
      <c r="D2579" s="1156"/>
      <c r="E2579" s="537" t="s">
        <v>268</v>
      </c>
      <c r="F2579" s="507"/>
      <c r="G2579" s="538">
        <f>D2578*F2579</f>
        <v>0</v>
      </c>
      <c r="H2579" s="509"/>
      <c r="I2579" s="518">
        <f t="shared" ref="I2579" si="2563">$D2578*$F2579*H2579</f>
        <v>0</v>
      </c>
      <c r="J2579" s="1159"/>
      <c r="K2579" s="513"/>
      <c r="L2579" s="140"/>
    </row>
    <row r="2580" spans="2:12" s="85" customFormat="1" hidden="1">
      <c r="B2580" s="1150"/>
      <c r="C2580" s="1153"/>
      <c r="D2580" s="1156"/>
      <c r="E2580" s="537" t="s">
        <v>257</v>
      </c>
      <c r="F2580" s="507"/>
      <c r="G2580" s="538">
        <f>D2578*F2580</f>
        <v>0</v>
      </c>
      <c r="H2580" s="509"/>
      <c r="I2580" s="518">
        <f t="shared" ref="I2580" si="2564">$D2578*$F2580*H2580</f>
        <v>0</v>
      </c>
      <c r="J2580" s="1159"/>
      <c r="K2580" s="513"/>
      <c r="L2580" s="140"/>
    </row>
    <row r="2581" spans="2:12" s="85" customFormat="1" hidden="1">
      <c r="B2581" s="1150"/>
      <c r="C2581" s="1153"/>
      <c r="D2581" s="1156"/>
      <c r="E2581" s="537" t="s">
        <v>269</v>
      </c>
      <c r="F2581" s="507"/>
      <c r="G2581" s="538">
        <f>D2578*F2581</f>
        <v>0</v>
      </c>
      <c r="H2581" s="509"/>
      <c r="I2581" s="518">
        <f t="shared" ref="I2581" si="2565">$D2578*$F2581*H2581</f>
        <v>0</v>
      </c>
      <c r="J2581" s="1159"/>
      <c r="K2581" s="513"/>
      <c r="L2581" s="140"/>
    </row>
    <row r="2582" spans="2:12" s="85" customFormat="1" hidden="1">
      <c r="B2582" s="1150"/>
      <c r="C2582" s="1153"/>
      <c r="D2582" s="1156"/>
      <c r="E2582" s="537" t="s">
        <v>270</v>
      </c>
      <c r="F2582" s="507"/>
      <c r="G2582" s="538">
        <f>D2578*F2582</f>
        <v>0</v>
      </c>
      <c r="H2582" s="509"/>
      <c r="I2582" s="518">
        <f t="shared" ref="I2582" si="2566">$D2578*$F2582*H2582</f>
        <v>0</v>
      </c>
      <c r="J2582" s="1159"/>
      <c r="K2582" s="513"/>
      <c r="L2582" s="140"/>
    </row>
    <row r="2583" spans="2:12" s="85" customFormat="1" hidden="1">
      <c r="B2583" s="1151"/>
      <c r="C2583" s="1154"/>
      <c r="D2583" s="1157"/>
      <c r="E2583" s="537" t="s">
        <v>132</v>
      </c>
      <c r="F2583" s="507"/>
      <c r="G2583" s="538">
        <f>D2578*F2583</f>
        <v>0</v>
      </c>
      <c r="H2583" s="509"/>
      <c r="I2583" s="518">
        <f t="shared" ref="I2583" si="2567">$D2578*$F2583*H2583</f>
        <v>0</v>
      </c>
      <c r="J2583" s="1160"/>
      <c r="K2583" s="513"/>
      <c r="L2583" s="140"/>
    </row>
    <row r="2584" spans="2:12" s="85" customFormat="1" hidden="1">
      <c r="B2584" s="1145">
        <v>430</v>
      </c>
      <c r="C2584" s="1152"/>
      <c r="D2584" s="1155"/>
      <c r="E2584" s="537" t="s">
        <v>134</v>
      </c>
      <c r="F2584" s="507"/>
      <c r="G2584" s="538">
        <f>D2584*F2584</f>
        <v>0</v>
      </c>
      <c r="H2584" s="509"/>
      <c r="I2584" s="518">
        <f t="shared" ref="I2584" si="2568">$D2584*$F2584*H2584</f>
        <v>0</v>
      </c>
      <c r="J2584" s="1168">
        <f>SUM(I2584:I2589)</f>
        <v>0</v>
      </c>
      <c r="K2584" s="539"/>
      <c r="L2584" s="140"/>
    </row>
    <row r="2585" spans="2:12" s="85" customFormat="1" hidden="1">
      <c r="B2585" s="1150"/>
      <c r="C2585" s="1153"/>
      <c r="D2585" s="1156"/>
      <c r="E2585" s="537" t="s">
        <v>268</v>
      </c>
      <c r="F2585" s="507"/>
      <c r="G2585" s="538">
        <f>D2584*F2585</f>
        <v>0</v>
      </c>
      <c r="H2585" s="509"/>
      <c r="I2585" s="518">
        <f t="shared" ref="I2585" si="2569">$D2584*$F2585*H2585</f>
        <v>0</v>
      </c>
      <c r="J2585" s="1159"/>
      <c r="K2585" s="513"/>
      <c r="L2585" s="140"/>
    </row>
    <row r="2586" spans="2:12" s="85" customFormat="1" hidden="1">
      <c r="B2586" s="1150"/>
      <c r="C2586" s="1153"/>
      <c r="D2586" s="1156"/>
      <c r="E2586" s="537" t="s">
        <v>257</v>
      </c>
      <c r="F2586" s="507"/>
      <c r="G2586" s="538">
        <f>D2584*F2586</f>
        <v>0</v>
      </c>
      <c r="H2586" s="509"/>
      <c r="I2586" s="518">
        <f t="shared" ref="I2586" si="2570">$D2584*$F2586*H2586</f>
        <v>0</v>
      </c>
      <c r="J2586" s="1159"/>
      <c r="K2586" s="513"/>
      <c r="L2586" s="140"/>
    </row>
    <row r="2587" spans="2:12" s="85" customFormat="1" hidden="1">
      <c r="B2587" s="1150"/>
      <c r="C2587" s="1153"/>
      <c r="D2587" s="1156"/>
      <c r="E2587" s="537" t="s">
        <v>269</v>
      </c>
      <c r="F2587" s="507"/>
      <c r="G2587" s="538">
        <f>D2584*F2587</f>
        <v>0</v>
      </c>
      <c r="H2587" s="509"/>
      <c r="I2587" s="518">
        <f t="shared" ref="I2587" si="2571">$D2584*$F2587*H2587</f>
        <v>0</v>
      </c>
      <c r="J2587" s="1159"/>
      <c r="K2587" s="513"/>
      <c r="L2587" s="140"/>
    </row>
    <row r="2588" spans="2:12" s="85" customFormat="1" hidden="1">
      <c r="B2588" s="1150"/>
      <c r="C2588" s="1153"/>
      <c r="D2588" s="1156"/>
      <c r="E2588" s="537" t="s">
        <v>270</v>
      </c>
      <c r="F2588" s="507"/>
      <c r="G2588" s="538">
        <f>D2584*F2588</f>
        <v>0</v>
      </c>
      <c r="H2588" s="509"/>
      <c r="I2588" s="518">
        <f t="shared" ref="I2588" si="2572">$D2584*$F2588*H2588</f>
        <v>0</v>
      </c>
      <c r="J2588" s="1159"/>
      <c r="K2588" s="513"/>
      <c r="L2588" s="140"/>
    </row>
    <row r="2589" spans="2:12" s="85" customFormat="1" hidden="1">
      <c r="B2589" s="1151"/>
      <c r="C2589" s="1154"/>
      <c r="D2589" s="1157"/>
      <c r="E2589" s="537" t="s">
        <v>132</v>
      </c>
      <c r="F2589" s="507"/>
      <c r="G2589" s="538">
        <f>D2584*F2589</f>
        <v>0</v>
      </c>
      <c r="H2589" s="509"/>
      <c r="I2589" s="518">
        <f t="shared" ref="I2589" si="2573">$D2584*$F2589*H2589</f>
        <v>0</v>
      </c>
      <c r="J2589" s="1160"/>
      <c r="K2589" s="513"/>
      <c r="L2589" s="140"/>
    </row>
    <row r="2590" spans="2:12" s="85" customFormat="1" hidden="1">
      <c r="B2590" s="1145">
        <v>431</v>
      </c>
      <c r="C2590" s="1152"/>
      <c r="D2590" s="1155"/>
      <c r="E2590" s="537" t="s">
        <v>134</v>
      </c>
      <c r="F2590" s="507"/>
      <c r="G2590" s="538">
        <f>D2590*F2590</f>
        <v>0</v>
      </c>
      <c r="H2590" s="509"/>
      <c r="I2590" s="518">
        <f t="shared" ref="I2590" si="2574">$D2590*$F2590*H2590</f>
        <v>0</v>
      </c>
      <c r="J2590" s="1168">
        <f>SUM(I2590:I2595)</f>
        <v>0</v>
      </c>
      <c r="K2590" s="539"/>
      <c r="L2590" s="140"/>
    </row>
    <row r="2591" spans="2:12" s="85" customFormat="1" hidden="1">
      <c r="B2591" s="1150"/>
      <c r="C2591" s="1153"/>
      <c r="D2591" s="1156"/>
      <c r="E2591" s="537" t="s">
        <v>268</v>
      </c>
      <c r="F2591" s="507"/>
      <c r="G2591" s="538">
        <f>D2590*F2591</f>
        <v>0</v>
      </c>
      <c r="H2591" s="509"/>
      <c r="I2591" s="518">
        <f t="shared" ref="I2591" si="2575">$D2590*$F2591*H2591</f>
        <v>0</v>
      </c>
      <c r="J2591" s="1159"/>
      <c r="K2591" s="513"/>
      <c r="L2591" s="140"/>
    </row>
    <row r="2592" spans="2:12" s="85" customFormat="1" hidden="1">
      <c r="B2592" s="1150"/>
      <c r="C2592" s="1153"/>
      <c r="D2592" s="1156"/>
      <c r="E2592" s="537" t="s">
        <v>257</v>
      </c>
      <c r="F2592" s="507"/>
      <c r="G2592" s="538">
        <f>D2590*F2592</f>
        <v>0</v>
      </c>
      <c r="H2592" s="509"/>
      <c r="I2592" s="518">
        <f t="shared" ref="I2592" si="2576">$D2590*$F2592*H2592</f>
        <v>0</v>
      </c>
      <c r="J2592" s="1159"/>
      <c r="K2592" s="513"/>
      <c r="L2592" s="140"/>
    </row>
    <row r="2593" spans="2:12" s="85" customFormat="1" hidden="1">
      <c r="B2593" s="1150"/>
      <c r="C2593" s="1153"/>
      <c r="D2593" s="1156"/>
      <c r="E2593" s="537" t="s">
        <v>269</v>
      </c>
      <c r="F2593" s="507"/>
      <c r="G2593" s="538">
        <f>D2590*F2593</f>
        <v>0</v>
      </c>
      <c r="H2593" s="509"/>
      <c r="I2593" s="518">
        <f t="shared" ref="I2593" si="2577">$D2590*$F2593*H2593</f>
        <v>0</v>
      </c>
      <c r="J2593" s="1159"/>
      <c r="K2593" s="513"/>
      <c r="L2593" s="140"/>
    </row>
    <row r="2594" spans="2:12" s="85" customFormat="1" hidden="1">
      <c r="B2594" s="1150"/>
      <c r="C2594" s="1153"/>
      <c r="D2594" s="1156"/>
      <c r="E2594" s="537" t="s">
        <v>270</v>
      </c>
      <c r="F2594" s="507"/>
      <c r="G2594" s="538">
        <f>D2590*F2594</f>
        <v>0</v>
      </c>
      <c r="H2594" s="509"/>
      <c r="I2594" s="518">
        <f t="shared" ref="I2594" si="2578">$D2590*$F2594*H2594</f>
        <v>0</v>
      </c>
      <c r="J2594" s="1159"/>
      <c r="K2594" s="513"/>
      <c r="L2594" s="140"/>
    </row>
    <row r="2595" spans="2:12" s="85" customFormat="1" hidden="1">
      <c r="B2595" s="1151"/>
      <c r="C2595" s="1154"/>
      <c r="D2595" s="1157"/>
      <c r="E2595" s="537" t="s">
        <v>132</v>
      </c>
      <c r="F2595" s="507"/>
      <c r="G2595" s="538">
        <f>D2590*F2595</f>
        <v>0</v>
      </c>
      <c r="H2595" s="509"/>
      <c r="I2595" s="518">
        <f t="shared" ref="I2595" si="2579">$D2590*$F2595*H2595</f>
        <v>0</v>
      </c>
      <c r="J2595" s="1160"/>
      <c r="K2595" s="513"/>
      <c r="L2595" s="140"/>
    </row>
    <row r="2596" spans="2:12" s="85" customFormat="1" hidden="1">
      <c r="B2596" s="1145">
        <v>432</v>
      </c>
      <c r="C2596" s="1152"/>
      <c r="D2596" s="1155"/>
      <c r="E2596" s="537" t="s">
        <v>134</v>
      </c>
      <c r="F2596" s="507"/>
      <c r="G2596" s="538">
        <f>D2596*F2596</f>
        <v>0</v>
      </c>
      <c r="H2596" s="509"/>
      <c r="I2596" s="518">
        <f t="shared" ref="I2596" si="2580">$D2596*$F2596*H2596</f>
        <v>0</v>
      </c>
      <c r="J2596" s="1168">
        <f>SUM(I2596:I2601)</f>
        <v>0</v>
      </c>
      <c r="K2596" s="539"/>
      <c r="L2596" s="140"/>
    </row>
    <row r="2597" spans="2:12" s="85" customFormat="1" hidden="1">
      <c r="B2597" s="1150"/>
      <c r="C2597" s="1153"/>
      <c r="D2597" s="1156"/>
      <c r="E2597" s="537" t="s">
        <v>268</v>
      </c>
      <c r="F2597" s="507"/>
      <c r="G2597" s="538">
        <f>D2596*F2597</f>
        <v>0</v>
      </c>
      <c r="H2597" s="509"/>
      <c r="I2597" s="518">
        <f t="shared" ref="I2597" si="2581">$D2596*$F2597*H2597</f>
        <v>0</v>
      </c>
      <c r="J2597" s="1159"/>
      <c r="K2597" s="513"/>
      <c r="L2597" s="140"/>
    </row>
    <row r="2598" spans="2:12" s="85" customFormat="1" hidden="1">
      <c r="B2598" s="1150"/>
      <c r="C2598" s="1153"/>
      <c r="D2598" s="1156"/>
      <c r="E2598" s="537" t="s">
        <v>257</v>
      </c>
      <c r="F2598" s="507"/>
      <c r="G2598" s="538">
        <f>D2596*F2598</f>
        <v>0</v>
      </c>
      <c r="H2598" s="509"/>
      <c r="I2598" s="518">
        <f t="shared" ref="I2598" si="2582">$D2596*$F2598*H2598</f>
        <v>0</v>
      </c>
      <c r="J2598" s="1159"/>
      <c r="K2598" s="513"/>
      <c r="L2598" s="140"/>
    </row>
    <row r="2599" spans="2:12" s="85" customFormat="1" hidden="1">
      <c r="B2599" s="1150"/>
      <c r="C2599" s="1153"/>
      <c r="D2599" s="1156"/>
      <c r="E2599" s="537" t="s">
        <v>269</v>
      </c>
      <c r="F2599" s="507"/>
      <c r="G2599" s="538">
        <f>D2596*F2599</f>
        <v>0</v>
      </c>
      <c r="H2599" s="509"/>
      <c r="I2599" s="518">
        <f t="shared" ref="I2599" si="2583">$D2596*$F2599*H2599</f>
        <v>0</v>
      </c>
      <c r="J2599" s="1159"/>
      <c r="K2599" s="513"/>
      <c r="L2599" s="140"/>
    </row>
    <row r="2600" spans="2:12" s="85" customFormat="1" hidden="1">
      <c r="B2600" s="1150"/>
      <c r="C2600" s="1153"/>
      <c r="D2600" s="1156"/>
      <c r="E2600" s="537" t="s">
        <v>270</v>
      </c>
      <c r="F2600" s="507"/>
      <c r="G2600" s="538">
        <f>D2596*F2600</f>
        <v>0</v>
      </c>
      <c r="H2600" s="509"/>
      <c r="I2600" s="518">
        <f t="shared" ref="I2600" si="2584">$D2596*$F2600*H2600</f>
        <v>0</v>
      </c>
      <c r="J2600" s="1159"/>
      <c r="K2600" s="513"/>
      <c r="L2600" s="140"/>
    </row>
    <row r="2601" spans="2:12" s="85" customFormat="1" hidden="1">
      <c r="B2601" s="1151"/>
      <c r="C2601" s="1154"/>
      <c r="D2601" s="1157"/>
      <c r="E2601" s="537" t="s">
        <v>132</v>
      </c>
      <c r="F2601" s="507"/>
      <c r="G2601" s="538">
        <f>D2596*F2601</f>
        <v>0</v>
      </c>
      <c r="H2601" s="509"/>
      <c r="I2601" s="518">
        <f t="shared" ref="I2601" si="2585">$D2596*$F2601*H2601</f>
        <v>0</v>
      </c>
      <c r="J2601" s="1160"/>
      <c r="K2601" s="513"/>
      <c r="L2601" s="140"/>
    </row>
    <row r="2602" spans="2:12" s="85" customFormat="1" hidden="1">
      <c r="B2602" s="1145">
        <v>433</v>
      </c>
      <c r="C2602" s="1152"/>
      <c r="D2602" s="1155"/>
      <c r="E2602" s="537" t="s">
        <v>134</v>
      </c>
      <c r="F2602" s="507"/>
      <c r="G2602" s="538">
        <f>D2602*F2602</f>
        <v>0</v>
      </c>
      <c r="H2602" s="509"/>
      <c r="I2602" s="518">
        <f t="shared" ref="I2602" si="2586">$D2602*$F2602*H2602</f>
        <v>0</v>
      </c>
      <c r="J2602" s="1168">
        <f>SUM(I2602:I2607)</f>
        <v>0</v>
      </c>
      <c r="K2602" s="539"/>
      <c r="L2602" s="140"/>
    </row>
    <row r="2603" spans="2:12" s="85" customFormat="1" hidden="1">
      <c r="B2603" s="1150"/>
      <c r="C2603" s="1153"/>
      <c r="D2603" s="1156"/>
      <c r="E2603" s="537" t="s">
        <v>268</v>
      </c>
      <c r="F2603" s="507"/>
      <c r="G2603" s="538">
        <f>D2602*F2603</f>
        <v>0</v>
      </c>
      <c r="H2603" s="509"/>
      <c r="I2603" s="518">
        <f t="shared" ref="I2603" si="2587">$D2602*$F2603*H2603</f>
        <v>0</v>
      </c>
      <c r="J2603" s="1159"/>
      <c r="K2603" s="513"/>
      <c r="L2603" s="140"/>
    </row>
    <row r="2604" spans="2:12" s="85" customFormat="1" hidden="1">
      <c r="B2604" s="1150"/>
      <c r="C2604" s="1153"/>
      <c r="D2604" s="1156"/>
      <c r="E2604" s="537" t="s">
        <v>257</v>
      </c>
      <c r="F2604" s="507"/>
      <c r="G2604" s="538">
        <f>D2602*F2604</f>
        <v>0</v>
      </c>
      <c r="H2604" s="509"/>
      <c r="I2604" s="518">
        <f t="shared" ref="I2604" si="2588">$D2602*$F2604*H2604</f>
        <v>0</v>
      </c>
      <c r="J2604" s="1159"/>
      <c r="K2604" s="513"/>
      <c r="L2604" s="140"/>
    </row>
    <row r="2605" spans="2:12" s="85" customFormat="1" hidden="1">
      <c r="B2605" s="1150"/>
      <c r="C2605" s="1153"/>
      <c r="D2605" s="1156"/>
      <c r="E2605" s="537" t="s">
        <v>269</v>
      </c>
      <c r="F2605" s="507"/>
      <c r="G2605" s="538">
        <f>D2602*F2605</f>
        <v>0</v>
      </c>
      <c r="H2605" s="509"/>
      <c r="I2605" s="518">
        <f t="shared" ref="I2605" si="2589">$D2602*$F2605*H2605</f>
        <v>0</v>
      </c>
      <c r="J2605" s="1159"/>
      <c r="K2605" s="513"/>
      <c r="L2605" s="140"/>
    </row>
    <row r="2606" spans="2:12" s="85" customFormat="1" hidden="1">
      <c r="B2606" s="1150"/>
      <c r="C2606" s="1153"/>
      <c r="D2606" s="1156"/>
      <c r="E2606" s="537" t="s">
        <v>270</v>
      </c>
      <c r="F2606" s="507"/>
      <c r="G2606" s="538">
        <f>D2602*F2606</f>
        <v>0</v>
      </c>
      <c r="H2606" s="509"/>
      <c r="I2606" s="518">
        <f t="shared" ref="I2606" si="2590">$D2602*$F2606*H2606</f>
        <v>0</v>
      </c>
      <c r="J2606" s="1159"/>
      <c r="K2606" s="513"/>
      <c r="L2606" s="140"/>
    </row>
    <row r="2607" spans="2:12" s="85" customFormat="1" hidden="1">
      <c r="B2607" s="1151"/>
      <c r="C2607" s="1154"/>
      <c r="D2607" s="1157"/>
      <c r="E2607" s="537" t="s">
        <v>132</v>
      </c>
      <c r="F2607" s="507"/>
      <c r="G2607" s="538">
        <f>D2602*F2607</f>
        <v>0</v>
      </c>
      <c r="H2607" s="509"/>
      <c r="I2607" s="518">
        <f t="shared" ref="I2607" si="2591">$D2602*$F2607*H2607</f>
        <v>0</v>
      </c>
      <c r="J2607" s="1160"/>
      <c r="K2607" s="513"/>
      <c r="L2607" s="140"/>
    </row>
    <row r="2608" spans="2:12" s="85" customFormat="1" hidden="1">
      <c r="B2608" s="1145">
        <v>434</v>
      </c>
      <c r="C2608" s="1152"/>
      <c r="D2608" s="1155"/>
      <c r="E2608" s="537" t="s">
        <v>134</v>
      </c>
      <c r="F2608" s="507"/>
      <c r="G2608" s="538">
        <f>D2608*F2608</f>
        <v>0</v>
      </c>
      <c r="H2608" s="509"/>
      <c r="I2608" s="518">
        <f t="shared" ref="I2608" si="2592">$D2608*$F2608*H2608</f>
        <v>0</v>
      </c>
      <c r="J2608" s="1168">
        <f>SUM(I2608:I2613)</f>
        <v>0</v>
      </c>
      <c r="K2608" s="539"/>
      <c r="L2608" s="140"/>
    </row>
    <row r="2609" spans="2:12" s="85" customFormat="1" hidden="1">
      <c r="B2609" s="1150"/>
      <c r="C2609" s="1153"/>
      <c r="D2609" s="1156"/>
      <c r="E2609" s="537" t="s">
        <v>268</v>
      </c>
      <c r="F2609" s="507"/>
      <c r="G2609" s="538">
        <f>D2608*F2609</f>
        <v>0</v>
      </c>
      <c r="H2609" s="509"/>
      <c r="I2609" s="518">
        <f t="shared" ref="I2609" si="2593">$D2608*$F2609*H2609</f>
        <v>0</v>
      </c>
      <c r="J2609" s="1159"/>
      <c r="K2609" s="513"/>
      <c r="L2609" s="140"/>
    </row>
    <row r="2610" spans="2:12" s="85" customFormat="1" hidden="1">
      <c r="B2610" s="1150"/>
      <c r="C2610" s="1153"/>
      <c r="D2610" s="1156"/>
      <c r="E2610" s="537" t="s">
        <v>257</v>
      </c>
      <c r="F2610" s="507"/>
      <c r="G2610" s="538">
        <f>D2608*F2610</f>
        <v>0</v>
      </c>
      <c r="H2610" s="509"/>
      <c r="I2610" s="518">
        <f t="shared" ref="I2610" si="2594">$D2608*$F2610*H2610</f>
        <v>0</v>
      </c>
      <c r="J2610" s="1159"/>
      <c r="K2610" s="513"/>
      <c r="L2610" s="140"/>
    </row>
    <row r="2611" spans="2:12" s="85" customFormat="1" hidden="1">
      <c r="B2611" s="1150"/>
      <c r="C2611" s="1153"/>
      <c r="D2611" s="1156"/>
      <c r="E2611" s="537" t="s">
        <v>269</v>
      </c>
      <c r="F2611" s="507"/>
      <c r="G2611" s="538">
        <f>D2608*F2611</f>
        <v>0</v>
      </c>
      <c r="H2611" s="509"/>
      <c r="I2611" s="518">
        <f t="shared" ref="I2611" si="2595">$D2608*$F2611*H2611</f>
        <v>0</v>
      </c>
      <c r="J2611" s="1159"/>
      <c r="K2611" s="513"/>
      <c r="L2611" s="140"/>
    </row>
    <row r="2612" spans="2:12" s="85" customFormat="1" hidden="1">
      <c r="B2612" s="1150"/>
      <c r="C2612" s="1153"/>
      <c r="D2612" s="1156"/>
      <c r="E2612" s="537" t="s">
        <v>270</v>
      </c>
      <c r="F2612" s="507"/>
      <c r="G2612" s="538">
        <f>D2608*F2612</f>
        <v>0</v>
      </c>
      <c r="H2612" s="509"/>
      <c r="I2612" s="518">
        <f t="shared" ref="I2612" si="2596">$D2608*$F2612*H2612</f>
        <v>0</v>
      </c>
      <c r="J2612" s="1159"/>
      <c r="K2612" s="513"/>
      <c r="L2612" s="140"/>
    </row>
    <row r="2613" spans="2:12" s="85" customFormat="1" hidden="1">
      <c r="B2613" s="1151"/>
      <c r="C2613" s="1154"/>
      <c r="D2613" s="1157"/>
      <c r="E2613" s="537" t="s">
        <v>132</v>
      </c>
      <c r="F2613" s="507"/>
      <c r="G2613" s="538">
        <f>D2608*F2613</f>
        <v>0</v>
      </c>
      <c r="H2613" s="509"/>
      <c r="I2613" s="518">
        <f t="shared" ref="I2613" si="2597">$D2608*$F2613*H2613</f>
        <v>0</v>
      </c>
      <c r="J2613" s="1160"/>
      <c r="K2613" s="513"/>
      <c r="L2613" s="140"/>
    </row>
    <row r="2614" spans="2:12" s="85" customFormat="1" hidden="1">
      <c r="B2614" s="1145">
        <v>435</v>
      </c>
      <c r="C2614" s="1152"/>
      <c r="D2614" s="1155"/>
      <c r="E2614" s="537" t="s">
        <v>134</v>
      </c>
      <c r="F2614" s="507"/>
      <c r="G2614" s="538">
        <f>D2614*F2614</f>
        <v>0</v>
      </c>
      <c r="H2614" s="509"/>
      <c r="I2614" s="518">
        <f t="shared" ref="I2614" si="2598">$D2614*$F2614*H2614</f>
        <v>0</v>
      </c>
      <c r="J2614" s="1168">
        <f>SUM(I2614:I2619)</f>
        <v>0</v>
      </c>
      <c r="K2614" s="539"/>
      <c r="L2614" s="140"/>
    </row>
    <row r="2615" spans="2:12" s="85" customFormat="1" hidden="1">
      <c r="B2615" s="1150"/>
      <c r="C2615" s="1153"/>
      <c r="D2615" s="1156"/>
      <c r="E2615" s="537" t="s">
        <v>268</v>
      </c>
      <c r="F2615" s="507"/>
      <c r="G2615" s="538">
        <f>D2614*F2615</f>
        <v>0</v>
      </c>
      <c r="H2615" s="509"/>
      <c r="I2615" s="518">
        <f t="shared" ref="I2615" si="2599">$D2614*$F2615*H2615</f>
        <v>0</v>
      </c>
      <c r="J2615" s="1159"/>
      <c r="K2615" s="513"/>
      <c r="L2615" s="140"/>
    </row>
    <row r="2616" spans="2:12" s="85" customFormat="1" hidden="1">
      <c r="B2616" s="1150"/>
      <c r="C2616" s="1153"/>
      <c r="D2616" s="1156"/>
      <c r="E2616" s="537" t="s">
        <v>257</v>
      </c>
      <c r="F2616" s="507"/>
      <c r="G2616" s="538">
        <f>D2614*F2616</f>
        <v>0</v>
      </c>
      <c r="H2616" s="509"/>
      <c r="I2616" s="518">
        <f t="shared" ref="I2616" si="2600">$D2614*$F2616*H2616</f>
        <v>0</v>
      </c>
      <c r="J2616" s="1159"/>
      <c r="K2616" s="513"/>
      <c r="L2616" s="140"/>
    </row>
    <row r="2617" spans="2:12" s="85" customFormat="1" hidden="1">
      <c r="B2617" s="1150"/>
      <c r="C2617" s="1153"/>
      <c r="D2617" s="1156"/>
      <c r="E2617" s="537" t="s">
        <v>269</v>
      </c>
      <c r="F2617" s="507"/>
      <c r="G2617" s="538">
        <f>D2614*F2617</f>
        <v>0</v>
      </c>
      <c r="H2617" s="509"/>
      <c r="I2617" s="518">
        <f t="shared" ref="I2617" si="2601">$D2614*$F2617*H2617</f>
        <v>0</v>
      </c>
      <c r="J2617" s="1159"/>
      <c r="K2617" s="513"/>
      <c r="L2617" s="140"/>
    </row>
    <row r="2618" spans="2:12" s="85" customFormat="1" hidden="1">
      <c r="B2618" s="1150"/>
      <c r="C2618" s="1153"/>
      <c r="D2618" s="1156"/>
      <c r="E2618" s="537" t="s">
        <v>270</v>
      </c>
      <c r="F2618" s="507"/>
      <c r="G2618" s="538">
        <f>D2614*F2618</f>
        <v>0</v>
      </c>
      <c r="H2618" s="509"/>
      <c r="I2618" s="518">
        <f t="shared" ref="I2618" si="2602">$D2614*$F2618*H2618</f>
        <v>0</v>
      </c>
      <c r="J2618" s="1159"/>
      <c r="K2618" s="513"/>
      <c r="L2618" s="140"/>
    </row>
    <row r="2619" spans="2:12" s="85" customFormat="1" hidden="1">
      <c r="B2619" s="1151"/>
      <c r="C2619" s="1154"/>
      <c r="D2619" s="1157"/>
      <c r="E2619" s="537" t="s">
        <v>132</v>
      </c>
      <c r="F2619" s="507"/>
      <c r="G2619" s="538">
        <f>D2614*F2619</f>
        <v>0</v>
      </c>
      <c r="H2619" s="509"/>
      <c r="I2619" s="518">
        <f t="shared" ref="I2619" si="2603">$D2614*$F2619*H2619</f>
        <v>0</v>
      </c>
      <c r="J2619" s="1160"/>
      <c r="K2619" s="513"/>
      <c r="L2619" s="140"/>
    </row>
    <row r="2620" spans="2:12" s="85" customFormat="1" hidden="1">
      <c r="B2620" s="1145">
        <v>436</v>
      </c>
      <c r="C2620" s="1152"/>
      <c r="D2620" s="1155"/>
      <c r="E2620" s="537" t="s">
        <v>134</v>
      </c>
      <c r="F2620" s="507"/>
      <c r="G2620" s="538">
        <f>D2620*F2620</f>
        <v>0</v>
      </c>
      <c r="H2620" s="509"/>
      <c r="I2620" s="518">
        <f t="shared" ref="I2620" si="2604">$D2620*$F2620*H2620</f>
        <v>0</v>
      </c>
      <c r="J2620" s="1168">
        <f>SUM(I2620:I2625)</f>
        <v>0</v>
      </c>
      <c r="K2620" s="539"/>
      <c r="L2620" s="140"/>
    </row>
    <row r="2621" spans="2:12" s="85" customFormat="1" hidden="1">
      <c r="B2621" s="1150"/>
      <c r="C2621" s="1153"/>
      <c r="D2621" s="1156"/>
      <c r="E2621" s="537" t="s">
        <v>268</v>
      </c>
      <c r="F2621" s="507"/>
      <c r="G2621" s="538">
        <f>D2620*F2621</f>
        <v>0</v>
      </c>
      <c r="H2621" s="509"/>
      <c r="I2621" s="518">
        <f t="shared" ref="I2621" si="2605">$D2620*$F2621*H2621</f>
        <v>0</v>
      </c>
      <c r="J2621" s="1159"/>
      <c r="K2621" s="513"/>
      <c r="L2621" s="140"/>
    </row>
    <row r="2622" spans="2:12" s="85" customFormat="1" hidden="1">
      <c r="B2622" s="1150"/>
      <c r="C2622" s="1153"/>
      <c r="D2622" s="1156"/>
      <c r="E2622" s="537" t="s">
        <v>257</v>
      </c>
      <c r="F2622" s="507"/>
      <c r="G2622" s="538">
        <f>D2620*F2622</f>
        <v>0</v>
      </c>
      <c r="H2622" s="509"/>
      <c r="I2622" s="518">
        <f t="shared" ref="I2622" si="2606">$D2620*$F2622*H2622</f>
        <v>0</v>
      </c>
      <c r="J2622" s="1159"/>
      <c r="K2622" s="513"/>
      <c r="L2622" s="140"/>
    </row>
    <row r="2623" spans="2:12" s="85" customFormat="1" hidden="1">
      <c r="B2623" s="1150"/>
      <c r="C2623" s="1153"/>
      <c r="D2623" s="1156"/>
      <c r="E2623" s="537" t="s">
        <v>269</v>
      </c>
      <c r="F2623" s="507"/>
      <c r="G2623" s="538">
        <f>D2620*F2623</f>
        <v>0</v>
      </c>
      <c r="H2623" s="509"/>
      <c r="I2623" s="518">
        <f t="shared" ref="I2623" si="2607">$D2620*$F2623*H2623</f>
        <v>0</v>
      </c>
      <c r="J2623" s="1159"/>
      <c r="K2623" s="513"/>
      <c r="L2623" s="140"/>
    </row>
    <row r="2624" spans="2:12" s="85" customFormat="1" hidden="1">
      <c r="B2624" s="1150"/>
      <c r="C2624" s="1153"/>
      <c r="D2624" s="1156"/>
      <c r="E2624" s="537" t="s">
        <v>270</v>
      </c>
      <c r="F2624" s="507"/>
      <c r="G2624" s="538">
        <f>D2620*F2624</f>
        <v>0</v>
      </c>
      <c r="H2624" s="509"/>
      <c r="I2624" s="518">
        <f t="shared" ref="I2624" si="2608">$D2620*$F2624*H2624</f>
        <v>0</v>
      </c>
      <c r="J2624" s="1159"/>
      <c r="K2624" s="513"/>
      <c r="L2624" s="140"/>
    </row>
    <row r="2625" spans="2:12" s="85" customFormat="1" hidden="1">
      <c r="B2625" s="1151"/>
      <c r="C2625" s="1154"/>
      <c r="D2625" s="1157"/>
      <c r="E2625" s="537" t="s">
        <v>132</v>
      </c>
      <c r="F2625" s="507"/>
      <c r="G2625" s="538">
        <f>D2620*F2625</f>
        <v>0</v>
      </c>
      <c r="H2625" s="509"/>
      <c r="I2625" s="518">
        <f t="shared" ref="I2625" si="2609">$D2620*$F2625*H2625</f>
        <v>0</v>
      </c>
      <c r="J2625" s="1160"/>
      <c r="K2625" s="513"/>
      <c r="L2625" s="140"/>
    </row>
    <row r="2626" spans="2:12" s="85" customFormat="1" hidden="1">
      <c r="B2626" s="1145">
        <v>437</v>
      </c>
      <c r="C2626" s="1152"/>
      <c r="D2626" s="1155"/>
      <c r="E2626" s="537" t="s">
        <v>134</v>
      </c>
      <c r="F2626" s="507"/>
      <c r="G2626" s="538">
        <f>D2626*F2626</f>
        <v>0</v>
      </c>
      <c r="H2626" s="509"/>
      <c r="I2626" s="518">
        <f t="shared" ref="I2626" si="2610">$D2626*$F2626*H2626</f>
        <v>0</v>
      </c>
      <c r="J2626" s="1168">
        <f>SUM(I2626:I2631)</f>
        <v>0</v>
      </c>
      <c r="K2626" s="539"/>
      <c r="L2626" s="140"/>
    </row>
    <row r="2627" spans="2:12" s="85" customFormat="1" hidden="1">
      <c r="B2627" s="1150"/>
      <c r="C2627" s="1153"/>
      <c r="D2627" s="1156"/>
      <c r="E2627" s="537" t="s">
        <v>268</v>
      </c>
      <c r="F2627" s="507"/>
      <c r="G2627" s="538">
        <f>D2626*F2627</f>
        <v>0</v>
      </c>
      <c r="H2627" s="509"/>
      <c r="I2627" s="518">
        <f t="shared" ref="I2627" si="2611">$D2626*$F2627*H2627</f>
        <v>0</v>
      </c>
      <c r="J2627" s="1159"/>
      <c r="K2627" s="513"/>
      <c r="L2627" s="140"/>
    </row>
    <row r="2628" spans="2:12" s="85" customFormat="1" hidden="1">
      <c r="B2628" s="1150"/>
      <c r="C2628" s="1153"/>
      <c r="D2628" s="1156"/>
      <c r="E2628" s="537" t="s">
        <v>257</v>
      </c>
      <c r="F2628" s="507"/>
      <c r="G2628" s="538">
        <f>D2626*F2628</f>
        <v>0</v>
      </c>
      <c r="H2628" s="509"/>
      <c r="I2628" s="518">
        <f t="shared" ref="I2628" si="2612">$D2626*$F2628*H2628</f>
        <v>0</v>
      </c>
      <c r="J2628" s="1159"/>
      <c r="K2628" s="513"/>
      <c r="L2628" s="140"/>
    </row>
    <row r="2629" spans="2:12" s="85" customFormat="1" hidden="1">
      <c r="B2629" s="1150"/>
      <c r="C2629" s="1153"/>
      <c r="D2629" s="1156"/>
      <c r="E2629" s="537" t="s">
        <v>269</v>
      </c>
      <c r="F2629" s="507"/>
      <c r="G2629" s="538">
        <f>D2626*F2629</f>
        <v>0</v>
      </c>
      <c r="H2629" s="509"/>
      <c r="I2629" s="518">
        <f t="shared" ref="I2629" si="2613">$D2626*$F2629*H2629</f>
        <v>0</v>
      </c>
      <c r="J2629" s="1159"/>
      <c r="K2629" s="513"/>
      <c r="L2629" s="140"/>
    </row>
    <row r="2630" spans="2:12" s="85" customFormat="1" hidden="1">
      <c r="B2630" s="1150"/>
      <c r="C2630" s="1153"/>
      <c r="D2630" s="1156"/>
      <c r="E2630" s="537" t="s">
        <v>270</v>
      </c>
      <c r="F2630" s="507"/>
      <c r="G2630" s="538">
        <f>D2626*F2630</f>
        <v>0</v>
      </c>
      <c r="H2630" s="509"/>
      <c r="I2630" s="518">
        <f t="shared" ref="I2630" si="2614">$D2626*$F2630*H2630</f>
        <v>0</v>
      </c>
      <c r="J2630" s="1159"/>
      <c r="K2630" s="513"/>
      <c r="L2630" s="140"/>
    </row>
    <row r="2631" spans="2:12" s="85" customFormat="1" hidden="1">
      <c r="B2631" s="1151"/>
      <c r="C2631" s="1154"/>
      <c r="D2631" s="1157"/>
      <c r="E2631" s="537" t="s">
        <v>132</v>
      </c>
      <c r="F2631" s="507"/>
      <c r="G2631" s="538">
        <f>D2626*F2631</f>
        <v>0</v>
      </c>
      <c r="H2631" s="509"/>
      <c r="I2631" s="518">
        <f t="shared" ref="I2631" si="2615">$D2626*$F2631*H2631</f>
        <v>0</v>
      </c>
      <c r="J2631" s="1160"/>
      <c r="K2631" s="513"/>
      <c r="L2631" s="140"/>
    </row>
    <row r="2632" spans="2:12" s="85" customFormat="1" hidden="1">
      <c r="B2632" s="1145">
        <v>438</v>
      </c>
      <c r="C2632" s="1152"/>
      <c r="D2632" s="1155"/>
      <c r="E2632" s="537" t="s">
        <v>134</v>
      </c>
      <c r="F2632" s="507"/>
      <c r="G2632" s="538">
        <f>D2632*F2632</f>
        <v>0</v>
      </c>
      <c r="H2632" s="509"/>
      <c r="I2632" s="518">
        <f t="shared" ref="I2632" si="2616">$D2632*$F2632*H2632</f>
        <v>0</v>
      </c>
      <c r="J2632" s="1168">
        <f>SUM(I2632:I2637)</f>
        <v>0</v>
      </c>
      <c r="K2632" s="539"/>
      <c r="L2632" s="140"/>
    </row>
    <row r="2633" spans="2:12" s="85" customFormat="1" hidden="1">
      <c r="B2633" s="1150"/>
      <c r="C2633" s="1153"/>
      <c r="D2633" s="1156"/>
      <c r="E2633" s="537" t="s">
        <v>268</v>
      </c>
      <c r="F2633" s="507"/>
      <c r="G2633" s="538">
        <f>D2632*F2633</f>
        <v>0</v>
      </c>
      <c r="H2633" s="509"/>
      <c r="I2633" s="518">
        <f t="shared" ref="I2633" si="2617">$D2632*$F2633*H2633</f>
        <v>0</v>
      </c>
      <c r="J2633" s="1159"/>
      <c r="K2633" s="513"/>
      <c r="L2633" s="140"/>
    </row>
    <row r="2634" spans="2:12" s="85" customFormat="1" hidden="1">
      <c r="B2634" s="1150"/>
      <c r="C2634" s="1153"/>
      <c r="D2634" s="1156"/>
      <c r="E2634" s="537" t="s">
        <v>257</v>
      </c>
      <c r="F2634" s="507"/>
      <c r="G2634" s="538">
        <f>D2632*F2634</f>
        <v>0</v>
      </c>
      <c r="H2634" s="509"/>
      <c r="I2634" s="518">
        <f t="shared" ref="I2634" si="2618">$D2632*$F2634*H2634</f>
        <v>0</v>
      </c>
      <c r="J2634" s="1159"/>
      <c r="K2634" s="513"/>
      <c r="L2634" s="140"/>
    </row>
    <row r="2635" spans="2:12" s="85" customFormat="1" hidden="1">
      <c r="B2635" s="1150"/>
      <c r="C2635" s="1153"/>
      <c r="D2635" s="1156"/>
      <c r="E2635" s="537" t="s">
        <v>269</v>
      </c>
      <c r="F2635" s="507"/>
      <c r="G2635" s="538">
        <f>D2632*F2635</f>
        <v>0</v>
      </c>
      <c r="H2635" s="509"/>
      <c r="I2635" s="518">
        <f t="shared" ref="I2635" si="2619">$D2632*$F2635*H2635</f>
        <v>0</v>
      </c>
      <c r="J2635" s="1159"/>
      <c r="K2635" s="513"/>
      <c r="L2635" s="140"/>
    </row>
    <row r="2636" spans="2:12" s="85" customFormat="1" hidden="1">
      <c r="B2636" s="1150"/>
      <c r="C2636" s="1153"/>
      <c r="D2636" s="1156"/>
      <c r="E2636" s="537" t="s">
        <v>270</v>
      </c>
      <c r="F2636" s="507"/>
      <c r="G2636" s="538">
        <f>D2632*F2636</f>
        <v>0</v>
      </c>
      <c r="H2636" s="509"/>
      <c r="I2636" s="518">
        <f t="shared" ref="I2636" si="2620">$D2632*$F2636*H2636</f>
        <v>0</v>
      </c>
      <c r="J2636" s="1159"/>
      <c r="K2636" s="513"/>
      <c r="L2636" s="140"/>
    </row>
    <row r="2637" spans="2:12" s="85" customFormat="1" hidden="1">
      <c r="B2637" s="1151"/>
      <c r="C2637" s="1154"/>
      <c r="D2637" s="1157"/>
      <c r="E2637" s="537" t="s">
        <v>132</v>
      </c>
      <c r="F2637" s="507"/>
      <c r="G2637" s="538">
        <f>D2632*F2637</f>
        <v>0</v>
      </c>
      <c r="H2637" s="509"/>
      <c r="I2637" s="518">
        <f t="shared" ref="I2637" si="2621">$D2632*$F2637*H2637</f>
        <v>0</v>
      </c>
      <c r="J2637" s="1160"/>
      <c r="K2637" s="513"/>
      <c r="L2637" s="140"/>
    </row>
    <row r="2638" spans="2:12" s="85" customFormat="1" hidden="1">
      <c r="B2638" s="1145">
        <v>439</v>
      </c>
      <c r="C2638" s="1152"/>
      <c r="D2638" s="1155"/>
      <c r="E2638" s="537" t="s">
        <v>134</v>
      </c>
      <c r="F2638" s="507"/>
      <c r="G2638" s="538">
        <f>D2638*F2638</f>
        <v>0</v>
      </c>
      <c r="H2638" s="509"/>
      <c r="I2638" s="518">
        <f t="shared" ref="I2638" si="2622">$D2638*$F2638*H2638</f>
        <v>0</v>
      </c>
      <c r="J2638" s="1168">
        <f>SUM(I2638:I2643)</f>
        <v>0</v>
      </c>
      <c r="K2638" s="539"/>
      <c r="L2638" s="140"/>
    </row>
    <row r="2639" spans="2:12" s="85" customFormat="1" hidden="1">
      <c r="B2639" s="1150"/>
      <c r="C2639" s="1153"/>
      <c r="D2639" s="1156"/>
      <c r="E2639" s="537" t="s">
        <v>268</v>
      </c>
      <c r="F2639" s="507"/>
      <c r="G2639" s="538">
        <f>D2638*F2639</f>
        <v>0</v>
      </c>
      <c r="H2639" s="509"/>
      <c r="I2639" s="518">
        <f t="shared" ref="I2639" si="2623">$D2638*$F2639*H2639</f>
        <v>0</v>
      </c>
      <c r="J2639" s="1159"/>
      <c r="K2639" s="513"/>
      <c r="L2639" s="140"/>
    </row>
    <row r="2640" spans="2:12" s="85" customFormat="1" hidden="1">
      <c r="B2640" s="1150"/>
      <c r="C2640" s="1153"/>
      <c r="D2640" s="1156"/>
      <c r="E2640" s="537" t="s">
        <v>257</v>
      </c>
      <c r="F2640" s="507"/>
      <c r="G2640" s="538">
        <f>D2638*F2640</f>
        <v>0</v>
      </c>
      <c r="H2640" s="509"/>
      <c r="I2640" s="518">
        <f t="shared" ref="I2640" si="2624">$D2638*$F2640*H2640</f>
        <v>0</v>
      </c>
      <c r="J2640" s="1159"/>
      <c r="K2640" s="513"/>
      <c r="L2640" s="140"/>
    </row>
    <row r="2641" spans="2:12" s="85" customFormat="1" hidden="1">
      <c r="B2641" s="1150"/>
      <c r="C2641" s="1153"/>
      <c r="D2641" s="1156"/>
      <c r="E2641" s="537" t="s">
        <v>269</v>
      </c>
      <c r="F2641" s="507"/>
      <c r="G2641" s="538">
        <f>D2638*F2641</f>
        <v>0</v>
      </c>
      <c r="H2641" s="509"/>
      <c r="I2641" s="518">
        <f t="shared" ref="I2641" si="2625">$D2638*$F2641*H2641</f>
        <v>0</v>
      </c>
      <c r="J2641" s="1159"/>
      <c r="K2641" s="513"/>
      <c r="L2641" s="140"/>
    </row>
    <row r="2642" spans="2:12" s="85" customFormat="1" hidden="1">
      <c r="B2642" s="1150"/>
      <c r="C2642" s="1153"/>
      <c r="D2642" s="1156"/>
      <c r="E2642" s="537" t="s">
        <v>270</v>
      </c>
      <c r="F2642" s="507"/>
      <c r="G2642" s="538">
        <f>D2638*F2642</f>
        <v>0</v>
      </c>
      <c r="H2642" s="509"/>
      <c r="I2642" s="518">
        <f t="shared" ref="I2642" si="2626">$D2638*$F2642*H2642</f>
        <v>0</v>
      </c>
      <c r="J2642" s="1159"/>
      <c r="K2642" s="513"/>
      <c r="L2642" s="140"/>
    </row>
    <row r="2643" spans="2:12" s="85" customFormat="1" hidden="1">
      <c r="B2643" s="1151"/>
      <c r="C2643" s="1154"/>
      <c r="D2643" s="1157"/>
      <c r="E2643" s="537" t="s">
        <v>132</v>
      </c>
      <c r="F2643" s="507"/>
      <c r="G2643" s="538">
        <f>D2638*F2643</f>
        <v>0</v>
      </c>
      <c r="H2643" s="509"/>
      <c r="I2643" s="518">
        <f t="shared" ref="I2643" si="2627">$D2638*$F2643*H2643</f>
        <v>0</v>
      </c>
      <c r="J2643" s="1160"/>
      <c r="K2643" s="513"/>
      <c r="L2643" s="140"/>
    </row>
    <row r="2644" spans="2:12" s="85" customFormat="1" hidden="1">
      <c r="B2644" s="1145">
        <v>440</v>
      </c>
      <c r="C2644" s="1152"/>
      <c r="D2644" s="1155"/>
      <c r="E2644" s="537" t="s">
        <v>134</v>
      </c>
      <c r="F2644" s="507"/>
      <c r="G2644" s="538">
        <f>D2644*F2644</f>
        <v>0</v>
      </c>
      <c r="H2644" s="509"/>
      <c r="I2644" s="518">
        <f t="shared" ref="I2644" si="2628">$D2644*$F2644*H2644</f>
        <v>0</v>
      </c>
      <c r="J2644" s="1168">
        <f>SUM(I2644:I2649)</f>
        <v>0</v>
      </c>
      <c r="K2644" s="539"/>
      <c r="L2644" s="140"/>
    </row>
    <row r="2645" spans="2:12" s="85" customFormat="1" hidden="1">
      <c r="B2645" s="1150"/>
      <c r="C2645" s="1153"/>
      <c r="D2645" s="1156"/>
      <c r="E2645" s="537" t="s">
        <v>268</v>
      </c>
      <c r="F2645" s="507"/>
      <c r="G2645" s="538">
        <f>D2644*F2645</f>
        <v>0</v>
      </c>
      <c r="H2645" s="509"/>
      <c r="I2645" s="518">
        <f t="shared" ref="I2645" si="2629">$D2644*$F2645*H2645</f>
        <v>0</v>
      </c>
      <c r="J2645" s="1159"/>
      <c r="K2645" s="513"/>
      <c r="L2645" s="140"/>
    </row>
    <row r="2646" spans="2:12" s="85" customFormat="1" hidden="1">
      <c r="B2646" s="1150"/>
      <c r="C2646" s="1153"/>
      <c r="D2646" s="1156"/>
      <c r="E2646" s="537" t="s">
        <v>257</v>
      </c>
      <c r="F2646" s="507"/>
      <c r="G2646" s="538">
        <f>D2644*F2646</f>
        <v>0</v>
      </c>
      <c r="H2646" s="509"/>
      <c r="I2646" s="518">
        <f t="shared" ref="I2646" si="2630">$D2644*$F2646*H2646</f>
        <v>0</v>
      </c>
      <c r="J2646" s="1159"/>
      <c r="K2646" s="513"/>
      <c r="L2646" s="140"/>
    </row>
    <row r="2647" spans="2:12" s="85" customFormat="1" hidden="1">
      <c r="B2647" s="1150"/>
      <c r="C2647" s="1153"/>
      <c r="D2647" s="1156"/>
      <c r="E2647" s="537" t="s">
        <v>269</v>
      </c>
      <c r="F2647" s="507"/>
      <c r="G2647" s="538">
        <f>D2644*F2647</f>
        <v>0</v>
      </c>
      <c r="H2647" s="509"/>
      <c r="I2647" s="518">
        <f t="shared" ref="I2647" si="2631">$D2644*$F2647*H2647</f>
        <v>0</v>
      </c>
      <c r="J2647" s="1159"/>
      <c r="K2647" s="513"/>
      <c r="L2647" s="140"/>
    </row>
    <row r="2648" spans="2:12" s="85" customFormat="1" hidden="1">
      <c r="B2648" s="1150"/>
      <c r="C2648" s="1153"/>
      <c r="D2648" s="1156"/>
      <c r="E2648" s="537" t="s">
        <v>270</v>
      </c>
      <c r="F2648" s="507"/>
      <c r="G2648" s="538">
        <f>D2644*F2648</f>
        <v>0</v>
      </c>
      <c r="H2648" s="509"/>
      <c r="I2648" s="518">
        <f t="shared" ref="I2648" si="2632">$D2644*$F2648*H2648</f>
        <v>0</v>
      </c>
      <c r="J2648" s="1159"/>
      <c r="K2648" s="513"/>
      <c r="L2648" s="140"/>
    </row>
    <row r="2649" spans="2:12" s="85" customFormat="1" hidden="1">
      <c r="B2649" s="1151"/>
      <c r="C2649" s="1154"/>
      <c r="D2649" s="1157"/>
      <c r="E2649" s="537" t="s">
        <v>132</v>
      </c>
      <c r="F2649" s="507"/>
      <c r="G2649" s="538">
        <f>D2644*F2649</f>
        <v>0</v>
      </c>
      <c r="H2649" s="509"/>
      <c r="I2649" s="518">
        <f t="shared" ref="I2649" si="2633">$D2644*$F2649*H2649</f>
        <v>0</v>
      </c>
      <c r="J2649" s="1160"/>
      <c r="K2649" s="513"/>
      <c r="L2649" s="140"/>
    </row>
    <row r="2650" spans="2:12" s="85" customFormat="1" hidden="1">
      <c r="B2650" s="1145">
        <v>441</v>
      </c>
      <c r="C2650" s="1152"/>
      <c r="D2650" s="1155"/>
      <c r="E2650" s="537" t="s">
        <v>134</v>
      </c>
      <c r="F2650" s="507"/>
      <c r="G2650" s="538">
        <f>D2650*F2650</f>
        <v>0</v>
      </c>
      <c r="H2650" s="509"/>
      <c r="I2650" s="518">
        <f t="shared" ref="I2650" si="2634">$D2650*$F2650*H2650</f>
        <v>0</v>
      </c>
      <c r="J2650" s="1168">
        <f>SUM(I2650:I2655)</f>
        <v>0</v>
      </c>
      <c r="K2650" s="539"/>
      <c r="L2650" s="140"/>
    </row>
    <row r="2651" spans="2:12" s="85" customFormat="1" hidden="1">
      <c r="B2651" s="1150"/>
      <c r="C2651" s="1153"/>
      <c r="D2651" s="1156"/>
      <c r="E2651" s="537" t="s">
        <v>268</v>
      </c>
      <c r="F2651" s="507"/>
      <c r="G2651" s="538">
        <f>D2650*F2651</f>
        <v>0</v>
      </c>
      <c r="H2651" s="509"/>
      <c r="I2651" s="518">
        <f t="shared" ref="I2651" si="2635">$D2650*$F2651*H2651</f>
        <v>0</v>
      </c>
      <c r="J2651" s="1159"/>
      <c r="K2651" s="513"/>
      <c r="L2651" s="140"/>
    </row>
    <row r="2652" spans="2:12" s="85" customFormat="1" hidden="1">
      <c r="B2652" s="1150"/>
      <c r="C2652" s="1153"/>
      <c r="D2652" s="1156"/>
      <c r="E2652" s="537" t="s">
        <v>257</v>
      </c>
      <c r="F2652" s="507"/>
      <c r="G2652" s="538">
        <f>D2650*F2652</f>
        <v>0</v>
      </c>
      <c r="H2652" s="509"/>
      <c r="I2652" s="518">
        <f t="shared" ref="I2652" si="2636">$D2650*$F2652*H2652</f>
        <v>0</v>
      </c>
      <c r="J2652" s="1159"/>
      <c r="K2652" s="513"/>
      <c r="L2652" s="140"/>
    </row>
    <row r="2653" spans="2:12" s="85" customFormat="1" hidden="1">
      <c r="B2653" s="1150"/>
      <c r="C2653" s="1153"/>
      <c r="D2653" s="1156"/>
      <c r="E2653" s="537" t="s">
        <v>269</v>
      </c>
      <c r="F2653" s="507"/>
      <c r="G2653" s="538">
        <f>D2650*F2653</f>
        <v>0</v>
      </c>
      <c r="H2653" s="509"/>
      <c r="I2653" s="518">
        <f t="shared" ref="I2653" si="2637">$D2650*$F2653*H2653</f>
        <v>0</v>
      </c>
      <c r="J2653" s="1159"/>
      <c r="K2653" s="513"/>
      <c r="L2653" s="140"/>
    </row>
    <row r="2654" spans="2:12" s="85" customFormat="1" hidden="1">
      <c r="B2654" s="1150"/>
      <c r="C2654" s="1153"/>
      <c r="D2654" s="1156"/>
      <c r="E2654" s="537" t="s">
        <v>270</v>
      </c>
      <c r="F2654" s="507"/>
      <c r="G2654" s="538">
        <f>D2650*F2654</f>
        <v>0</v>
      </c>
      <c r="H2654" s="509"/>
      <c r="I2654" s="518">
        <f t="shared" ref="I2654" si="2638">$D2650*$F2654*H2654</f>
        <v>0</v>
      </c>
      <c r="J2654" s="1159"/>
      <c r="K2654" s="513"/>
      <c r="L2654" s="140"/>
    </row>
    <row r="2655" spans="2:12" s="85" customFormat="1" hidden="1">
      <c r="B2655" s="1151"/>
      <c r="C2655" s="1154"/>
      <c r="D2655" s="1157"/>
      <c r="E2655" s="537" t="s">
        <v>132</v>
      </c>
      <c r="F2655" s="507"/>
      <c r="G2655" s="538">
        <f>D2650*F2655</f>
        <v>0</v>
      </c>
      <c r="H2655" s="509"/>
      <c r="I2655" s="518">
        <f t="shared" ref="I2655" si="2639">$D2650*$F2655*H2655</f>
        <v>0</v>
      </c>
      <c r="J2655" s="1160"/>
      <c r="K2655" s="513"/>
      <c r="L2655" s="140"/>
    </row>
    <row r="2656" spans="2:12" s="85" customFormat="1" hidden="1">
      <c r="B2656" s="1145">
        <v>442</v>
      </c>
      <c r="C2656" s="1152"/>
      <c r="D2656" s="1155"/>
      <c r="E2656" s="537" t="s">
        <v>134</v>
      </c>
      <c r="F2656" s="507"/>
      <c r="G2656" s="538">
        <f>D2656*F2656</f>
        <v>0</v>
      </c>
      <c r="H2656" s="509"/>
      <c r="I2656" s="518">
        <f t="shared" ref="I2656" si="2640">$D2656*$F2656*H2656</f>
        <v>0</v>
      </c>
      <c r="J2656" s="1168">
        <f>SUM(I2656:I2661)</f>
        <v>0</v>
      </c>
      <c r="K2656" s="539"/>
      <c r="L2656" s="140"/>
    </row>
    <row r="2657" spans="2:12" s="85" customFormat="1" hidden="1">
      <c r="B2657" s="1150"/>
      <c r="C2657" s="1153"/>
      <c r="D2657" s="1156"/>
      <c r="E2657" s="537" t="s">
        <v>268</v>
      </c>
      <c r="F2657" s="507"/>
      <c r="G2657" s="538">
        <f>D2656*F2657</f>
        <v>0</v>
      </c>
      <c r="H2657" s="509"/>
      <c r="I2657" s="518">
        <f t="shared" ref="I2657" si="2641">$D2656*$F2657*H2657</f>
        <v>0</v>
      </c>
      <c r="J2657" s="1159"/>
      <c r="K2657" s="513"/>
      <c r="L2657" s="140"/>
    </row>
    <row r="2658" spans="2:12" s="85" customFormat="1" hidden="1">
      <c r="B2658" s="1150"/>
      <c r="C2658" s="1153"/>
      <c r="D2658" s="1156"/>
      <c r="E2658" s="537" t="s">
        <v>257</v>
      </c>
      <c r="F2658" s="507"/>
      <c r="G2658" s="538">
        <f>D2656*F2658</f>
        <v>0</v>
      </c>
      <c r="H2658" s="509"/>
      <c r="I2658" s="518">
        <f t="shared" ref="I2658" si="2642">$D2656*$F2658*H2658</f>
        <v>0</v>
      </c>
      <c r="J2658" s="1159"/>
      <c r="K2658" s="513"/>
      <c r="L2658" s="140"/>
    </row>
    <row r="2659" spans="2:12" s="85" customFormat="1" hidden="1">
      <c r="B2659" s="1150"/>
      <c r="C2659" s="1153"/>
      <c r="D2659" s="1156"/>
      <c r="E2659" s="537" t="s">
        <v>269</v>
      </c>
      <c r="F2659" s="507"/>
      <c r="G2659" s="538">
        <f>D2656*F2659</f>
        <v>0</v>
      </c>
      <c r="H2659" s="509"/>
      <c r="I2659" s="518">
        <f t="shared" ref="I2659" si="2643">$D2656*$F2659*H2659</f>
        <v>0</v>
      </c>
      <c r="J2659" s="1159"/>
      <c r="K2659" s="513"/>
      <c r="L2659" s="140"/>
    </row>
    <row r="2660" spans="2:12" s="85" customFormat="1" hidden="1">
      <c r="B2660" s="1150"/>
      <c r="C2660" s="1153"/>
      <c r="D2660" s="1156"/>
      <c r="E2660" s="537" t="s">
        <v>270</v>
      </c>
      <c r="F2660" s="507"/>
      <c r="G2660" s="538">
        <f>D2656*F2660</f>
        <v>0</v>
      </c>
      <c r="H2660" s="509"/>
      <c r="I2660" s="518">
        <f t="shared" ref="I2660" si="2644">$D2656*$F2660*H2660</f>
        <v>0</v>
      </c>
      <c r="J2660" s="1159"/>
      <c r="K2660" s="513"/>
      <c r="L2660" s="140"/>
    </row>
    <row r="2661" spans="2:12" s="85" customFormat="1" hidden="1">
      <c r="B2661" s="1151"/>
      <c r="C2661" s="1154"/>
      <c r="D2661" s="1157"/>
      <c r="E2661" s="537" t="s">
        <v>132</v>
      </c>
      <c r="F2661" s="507"/>
      <c r="G2661" s="538">
        <f>D2656*F2661</f>
        <v>0</v>
      </c>
      <c r="H2661" s="509"/>
      <c r="I2661" s="518">
        <f t="shared" ref="I2661" si="2645">$D2656*$F2661*H2661</f>
        <v>0</v>
      </c>
      <c r="J2661" s="1160"/>
      <c r="K2661" s="513"/>
      <c r="L2661" s="140"/>
    </row>
    <row r="2662" spans="2:12" s="85" customFormat="1" hidden="1">
      <c r="B2662" s="1145">
        <v>443</v>
      </c>
      <c r="C2662" s="1152"/>
      <c r="D2662" s="1155"/>
      <c r="E2662" s="537" t="s">
        <v>134</v>
      </c>
      <c r="F2662" s="507"/>
      <c r="G2662" s="538">
        <f>D2662*F2662</f>
        <v>0</v>
      </c>
      <c r="H2662" s="509"/>
      <c r="I2662" s="518">
        <f t="shared" ref="I2662" si="2646">$D2662*$F2662*H2662</f>
        <v>0</v>
      </c>
      <c r="J2662" s="1168">
        <f>SUM(I2662:I2667)</f>
        <v>0</v>
      </c>
      <c r="K2662" s="539"/>
      <c r="L2662" s="140"/>
    </row>
    <row r="2663" spans="2:12" s="85" customFormat="1" hidden="1">
      <c r="B2663" s="1150"/>
      <c r="C2663" s="1153"/>
      <c r="D2663" s="1156"/>
      <c r="E2663" s="537" t="s">
        <v>268</v>
      </c>
      <c r="F2663" s="507"/>
      <c r="G2663" s="538">
        <f>D2662*F2663</f>
        <v>0</v>
      </c>
      <c r="H2663" s="509"/>
      <c r="I2663" s="518">
        <f t="shared" ref="I2663" si="2647">$D2662*$F2663*H2663</f>
        <v>0</v>
      </c>
      <c r="J2663" s="1159"/>
      <c r="K2663" s="513"/>
      <c r="L2663" s="140"/>
    </row>
    <row r="2664" spans="2:12" s="85" customFormat="1" hidden="1">
      <c r="B2664" s="1150"/>
      <c r="C2664" s="1153"/>
      <c r="D2664" s="1156"/>
      <c r="E2664" s="537" t="s">
        <v>257</v>
      </c>
      <c r="F2664" s="507"/>
      <c r="G2664" s="538">
        <f>D2662*F2664</f>
        <v>0</v>
      </c>
      <c r="H2664" s="509"/>
      <c r="I2664" s="518">
        <f t="shared" ref="I2664" si="2648">$D2662*$F2664*H2664</f>
        <v>0</v>
      </c>
      <c r="J2664" s="1159"/>
      <c r="K2664" s="513"/>
      <c r="L2664" s="140"/>
    </row>
    <row r="2665" spans="2:12" s="85" customFormat="1" hidden="1">
      <c r="B2665" s="1150"/>
      <c r="C2665" s="1153"/>
      <c r="D2665" s="1156"/>
      <c r="E2665" s="537" t="s">
        <v>269</v>
      </c>
      <c r="F2665" s="507"/>
      <c r="G2665" s="538">
        <f>D2662*F2665</f>
        <v>0</v>
      </c>
      <c r="H2665" s="509"/>
      <c r="I2665" s="518">
        <f t="shared" ref="I2665" si="2649">$D2662*$F2665*H2665</f>
        <v>0</v>
      </c>
      <c r="J2665" s="1159"/>
      <c r="K2665" s="513"/>
      <c r="L2665" s="140"/>
    </row>
    <row r="2666" spans="2:12" s="85" customFormat="1" hidden="1">
      <c r="B2666" s="1150"/>
      <c r="C2666" s="1153"/>
      <c r="D2666" s="1156"/>
      <c r="E2666" s="537" t="s">
        <v>270</v>
      </c>
      <c r="F2666" s="507"/>
      <c r="G2666" s="538">
        <f>D2662*F2666</f>
        <v>0</v>
      </c>
      <c r="H2666" s="509"/>
      <c r="I2666" s="518">
        <f t="shared" ref="I2666" si="2650">$D2662*$F2666*H2666</f>
        <v>0</v>
      </c>
      <c r="J2666" s="1159"/>
      <c r="K2666" s="513"/>
      <c r="L2666" s="140"/>
    </row>
    <row r="2667" spans="2:12" s="85" customFormat="1" hidden="1">
      <c r="B2667" s="1151"/>
      <c r="C2667" s="1154"/>
      <c r="D2667" s="1157"/>
      <c r="E2667" s="537" t="s">
        <v>132</v>
      </c>
      <c r="F2667" s="507"/>
      <c r="G2667" s="538">
        <f>D2662*F2667</f>
        <v>0</v>
      </c>
      <c r="H2667" s="509"/>
      <c r="I2667" s="518">
        <f t="shared" ref="I2667" si="2651">$D2662*$F2667*H2667</f>
        <v>0</v>
      </c>
      <c r="J2667" s="1160"/>
      <c r="K2667" s="513"/>
      <c r="L2667" s="140"/>
    </row>
    <row r="2668" spans="2:12" s="85" customFormat="1" hidden="1">
      <c r="B2668" s="1145">
        <v>444</v>
      </c>
      <c r="C2668" s="1152"/>
      <c r="D2668" s="1155"/>
      <c r="E2668" s="537" t="s">
        <v>134</v>
      </c>
      <c r="F2668" s="507"/>
      <c r="G2668" s="538">
        <f>D2668*F2668</f>
        <v>0</v>
      </c>
      <c r="H2668" s="509"/>
      <c r="I2668" s="518">
        <f t="shared" ref="I2668" si="2652">$D2668*$F2668*H2668</f>
        <v>0</v>
      </c>
      <c r="J2668" s="1168">
        <f>SUM(I2668:I2673)</f>
        <v>0</v>
      </c>
      <c r="K2668" s="539"/>
      <c r="L2668" s="140"/>
    </row>
    <row r="2669" spans="2:12" s="85" customFormat="1" hidden="1">
      <c r="B2669" s="1150"/>
      <c r="C2669" s="1153"/>
      <c r="D2669" s="1156"/>
      <c r="E2669" s="537" t="s">
        <v>268</v>
      </c>
      <c r="F2669" s="507"/>
      <c r="G2669" s="538">
        <f>D2668*F2669</f>
        <v>0</v>
      </c>
      <c r="H2669" s="509"/>
      <c r="I2669" s="518">
        <f t="shared" ref="I2669" si="2653">$D2668*$F2669*H2669</f>
        <v>0</v>
      </c>
      <c r="J2669" s="1159"/>
      <c r="K2669" s="513"/>
      <c r="L2669" s="140"/>
    </row>
    <row r="2670" spans="2:12" s="85" customFormat="1" hidden="1">
      <c r="B2670" s="1150"/>
      <c r="C2670" s="1153"/>
      <c r="D2670" s="1156"/>
      <c r="E2670" s="537" t="s">
        <v>257</v>
      </c>
      <c r="F2670" s="507"/>
      <c r="G2670" s="538">
        <f>D2668*F2670</f>
        <v>0</v>
      </c>
      <c r="H2670" s="509"/>
      <c r="I2670" s="518">
        <f t="shared" ref="I2670" si="2654">$D2668*$F2670*H2670</f>
        <v>0</v>
      </c>
      <c r="J2670" s="1159"/>
      <c r="K2670" s="513"/>
      <c r="L2670" s="140"/>
    </row>
    <row r="2671" spans="2:12" s="85" customFormat="1" hidden="1">
      <c r="B2671" s="1150"/>
      <c r="C2671" s="1153"/>
      <c r="D2671" s="1156"/>
      <c r="E2671" s="537" t="s">
        <v>269</v>
      </c>
      <c r="F2671" s="507"/>
      <c r="G2671" s="538">
        <f>D2668*F2671</f>
        <v>0</v>
      </c>
      <c r="H2671" s="509"/>
      <c r="I2671" s="518">
        <f t="shared" ref="I2671" si="2655">$D2668*$F2671*H2671</f>
        <v>0</v>
      </c>
      <c r="J2671" s="1159"/>
      <c r="K2671" s="513"/>
      <c r="L2671" s="140"/>
    </row>
    <row r="2672" spans="2:12" s="85" customFormat="1" hidden="1">
      <c r="B2672" s="1150"/>
      <c r="C2672" s="1153"/>
      <c r="D2672" s="1156"/>
      <c r="E2672" s="537" t="s">
        <v>270</v>
      </c>
      <c r="F2672" s="507"/>
      <c r="G2672" s="538">
        <f>D2668*F2672</f>
        <v>0</v>
      </c>
      <c r="H2672" s="509"/>
      <c r="I2672" s="518">
        <f t="shared" ref="I2672" si="2656">$D2668*$F2672*H2672</f>
        <v>0</v>
      </c>
      <c r="J2672" s="1159"/>
      <c r="K2672" s="513"/>
      <c r="L2672" s="140"/>
    </row>
    <row r="2673" spans="2:12" s="85" customFormat="1" hidden="1">
      <c r="B2673" s="1151"/>
      <c r="C2673" s="1154"/>
      <c r="D2673" s="1157"/>
      <c r="E2673" s="537" t="s">
        <v>132</v>
      </c>
      <c r="F2673" s="507"/>
      <c r="G2673" s="538">
        <f>D2668*F2673</f>
        <v>0</v>
      </c>
      <c r="H2673" s="509"/>
      <c r="I2673" s="518">
        <f t="shared" ref="I2673" si="2657">$D2668*$F2673*H2673</f>
        <v>0</v>
      </c>
      <c r="J2673" s="1160"/>
      <c r="K2673" s="513"/>
      <c r="L2673" s="140"/>
    </row>
    <row r="2674" spans="2:12" s="85" customFormat="1" hidden="1">
      <c r="B2674" s="1145">
        <v>445</v>
      </c>
      <c r="C2674" s="1152"/>
      <c r="D2674" s="1155"/>
      <c r="E2674" s="537" t="s">
        <v>134</v>
      </c>
      <c r="F2674" s="507"/>
      <c r="G2674" s="538">
        <f>D2674*F2674</f>
        <v>0</v>
      </c>
      <c r="H2674" s="509"/>
      <c r="I2674" s="518">
        <f t="shared" ref="I2674" si="2658">$D2674*$F2674*H2674</f>
        <v>0</v>
      </c>
      <c r="J2674" s="1168">
        <f>SUM(I2674:I2679)</f>
        <v>0</v>
      </c>
      <c r="K2674" s="539"/>
      <c r="L2674" s="140"/>
    </row>
    <row r="2675" spans="2:12" s="85" customFormat="1" hidden="1">
      <c r="B2675" s="1150"/>
      <c r="C2675" s="1153"/>
      <c r="D2675" s="1156"/>
      <c r="E2675" s="537" t="s">
        <v>268</v>
      </c>
      <c r="F2675" s="507"/>
      <c r="G2675" s="538">
        <f>D2674*F2675</f>
        <v>0</v>
      </c>
      <c r="H2675" s="509"/>
      <c r="I2675" s="518">
        <f t="shared" ref="I2675" si="2659">$D2674*$F2675*H2675</f>
        <v>0</v>
      </c>
      <c r="J2675" s="1159"/>
      <c r="K2675" s="513"/>
      <c r="L2675" s="140"/>
    </row>
    <row r="2676" spans="2:12" s="85" customFormat="1" hidden="1">
      <c r="B2676" s="1150"/>
      <c r="C2676" s="1153"/>
      <c r="D2676" s="1156"/>
      <c r="E2676" s="537" t="s">
        <v>257</v>
      </c>
      <c r="F2676" s="507"/>
      <c r="G2676" s="538">
        <f>D2674*F2676</f>
        <v>0</v>
      </c>
      <c r="H2676" s="509"/>
      <c r="I2676" s="518">
        <f t="shared" ref="I2676" si="2660">$D2674*$F2676*H2676</f>
        <v>0</v>
      </c>
      <c r="J2676" s="1159"/>
      <c r="K2676" s="513"/>
      <c r="L2676" s="140"/>
    </row>
    <row r="2677" spans="2:12" s="85" customFormat="1" hidden="1">
      <c r="B2677" s="1150"/>
      <c r="C2677" s="1153"/>
      <c r="D2677" s="1156"/>
      <c r="E2677" s="537" t="s">
        <v>269</v>
      </c>
      <c r="F2677" s="507"/>
      <c r="G2677" s="538">
        <f>D2674*F2677</f>
        <v>0</v>
      </c>
      <c r="H2677" s="509"/>
      <c r="I2677" s="518">
        <f t="shared" ref="I2677" si="2661">$D2674*$F2677*H2677</f>
        <v>0</v>
      </c>
      <c r="J2677" s="1159"/>
      <c r="K2677" s="513"/>
      <c r="L2677" s="140"/>
    </row>
    <row r="2678" spans="2:12" s="85" customFormat="1" hidden="1">
      <c r="B2678" s="1150"/>
      <c r="C2678" s="1153"/>
      <c r="D2678" s="1156"/>
      <c r="E2678" s="537" t="s">
        <v>270</v>
      </c>
      <c r="F2678" s="507"/>
      <c r="G2678" s="538">
        <f>D2674*F2678</f>
        <v>0</v>
      </c>
      <c r="H2678" s="509"/>
      <c r="I2678" s="518">
        <f t="shared" ref="I2678" si="2662">$D2674*$F2678*H2678</f>
        <v>0</v>
      </c>
      <c r="J2678" s="1159"/>
      <c r="K2678" s="513"/>
      <c r="L2678" s="140"/>
    </row>
    <row r="2679" spans="2:12" s="85" customFormat="1" hidden="1">
      <c r="B2679" s="1151"/>
      <c r="C2679" s="1154"/>
      <c r="D2679" s="1157"/>
      <c r="E2679" s="537" t="s">
        <v>132</v>
      </c>
      <c r="F2679" s="507"/>
      <c r="G2679" s="538">
        <f>D2674*F2679</f>
        <v>0</v>
      </c>
      <c r="H2679" s="509"/>
      <c r="I2679" s="518">
        <f t="shared" ref="I2679" si="2663">$D2674*$F2679*H2679</f>
        <v>0</v>
      </c>
      <c r="J2679" s="1160"/>
      <c r="K2679" s="513"/>
      <c r="L2679" s="140"/>
    </row>
    <row r="2680" spans="2:12" s="85" customFormat="1" hidden="1">
      <c r="B2680" s="1145">
        <v>446</v>
      </c>
      <c r="C2680" s="1152"/>
      <c r="D2680" s="1155"/>
      <c r="E2680" s="537" t="s">
        <v>134</v>
      </c>
      <c r="F2680" s="507"/>
      <c r="G2680" s="538">
        <f>D2680*F2680</f>
        <v>0</v>
      </c>
      <c r="H2680" s="509"/>
      <c r="I2680" s="518">
        <f t="shared" ref="I2680" si="2664">$D2680*$F2680*H2680</f>
        <v>0</v>
      </c>
      <c r="J2680" s="1168">
        <f>SUM(I2680:I2685)</f>
        <v>0</v>
      </c>
      <c r="K2680" s="539"/>
      <c r="L2680" s="140"/>
    </row>
    <row r="2681" spans="2:12" s="85" customFormat="1" hidden="1">
      <c r="B2681" s="1150"/>
      <c r="C2681" s="1153"/>
      <c r="D2681" s="1156"/>
      <c r="E2681" s="537" t="s">
        <v>268</v>
      </c>
      <c r="F2681" s="507"/>
      <c r="G2681" s="538">
        <f>D2680*F2681</f>
        <v>0</v>
      </c>
      <c r="H2681" s="509"/>
      <c r="I2681" s="518">
        <f t="shared" ref="I2681" si="2665">$D2680*$F2681*H2681</f>
        <v>0</v>
      </c>
      <c r="J2681" s="1159"/>
      <c r="K2681" s="513"/>
      <c r="L2681" s="140"/>
    </row>
    <row r="2682" spans="2:12" s="85" customFormat="1" hidden="1">
      <c r="B2682" s="1150"/>
      <c r="C2682" s="1153"/>
      <c r="D2682" s="1156"/>
      <c r="E2682" s="537" t="s">
        <v>257</v>
      </c>
      <c r="F2682" s="507"/>
      <c r="G2682" s="538">
        <f>D2680*F2682</f>
        <v>0</v>
      </c>
      <c r="H2682" s="509"/>
      <c r="I2682" s="518">
        <f t="shared" ref="I2682" si="2666">$D2680*$F2682*H2682</f>
        <v>0</v>
      </c>
      <c r="J2682" s="1159"/>
      <c r="K2682" s="513"/>
      <c r="L2682" s="140"/>
    </row>
    <row r="2683" spans="2:12" s="85" customFormat="1" hidden="1">
      <c r="B2683" s="1150"/>
      <c r="C2683" s="1153"/>
      <c r="D2683" s="1156"/>
      <c r="E2683" s="537" t="s">
        <v>269</v>
      </c>
      <c r="F2683" s="507"/>
      <c r="G2683" s="538">
        <f>D2680*F2683</f>
        <v>0</v>
      </c>
      <c r="H2683" s="509"/>
      <c r="I2683" s="518">
        <f t="shared" ref="I2683" si="2667">$D2680*$F2683*H2683</f>
        <v>0</v>
      </c>
      <c r="J2683" s="1159"/>
      <c r="K2683" s="513"/>
      <c r="L2683" s="140"/>
    </row>
    <row r="2684" spans="2:12" s="85" customFormat="1" hidden="1">
      <c r="B2684" s="1150"/>
      <c r="C2684" s="1153"/>
      <c r="D2684" s="1156"/>
      <c r="E2684" s="537" t="s">
        <v>270</v>
      </c>
      <c r="F2684" s="507"/>
      <c r="G2684" s="538">
        <f>D2680*F2684</f>
        <v>0</v>
      </c>
      <c r="H2684" s="509"/>
      <c r="I2684" s="518">
        <f t="shared" ref="I2684" si="2668">$D2680*$F2684*H2684</f>
        <v>0</v>
      </c>
      <c r="J2684" s="1159"/>
      <c r="K2684" s="513"/>
      <c r="L2684" s="140"/>
    </row>
    <row r="2685" spans="2:12" s="85" customFormat="1" hidden="1">
      <c r="B2685" s="1151"/>
      <c r="C2685" s="1154"/>
      <c r="D2685" s="1157"/>
      <c r="E2685" s="537" t="s">
        <v>132</v>
      </c>
      <c r="F2685" s="507"/>
      <c r="G2685" s="538">
        <f>D2680*F2685</f>
        <v>0</v>
      </c>
      <c r="H2685" s="509"/>
      <c r="I2685" s="518">
        <f t="shared" ref="I2685" si="2669">$D2680*$F2685*H2685</f>
        <v>0</v>
      </c>
      <c r="J2685" s="1160"/>
      <c r="K2685" s="513"/>
      <c r="L2685" s="140"/>
    </row>
    <row r="2686" spans="2:12" s="85" customFormat="1" hidden="1">
      <c r="B2686" s="1145">
        <v>447</v>
      </c>
      <c r="C2686" s="1152"/>
      <c r="D2686" s="1155"/>
      <c r="E2686" s="537" t="s">
        <v>134</v>
      </c>
      <c r="F2686" s="507"/>
      <c r="G2686" s="538">
        <f>D2686*F2686</f>
        <v>0</v>
      </c>
      <c r="H2686" s="509"/>
      <c r="I2686" s="518">
        <f t="shared" ref="I2686" si="2670">$D2686*$F2686*H2686</f>
        <v>0</v>
      </c>
      <c r="J2686" s="1168">
        <f>SUM(I2686:I2691)</f>
        <v>0</v>
      </c>
      <c r="K2686" s="539"/>
      <c r="L2686" s="140"/>
    </row>
    <row r="2687" spans="2:12" s="85" customFormat="1" hidden="1">
      <c r="B2687" s="1150"/>
      <c r="C2687" s="1153"/>
      <c r="D2687" s="1156"/>
      <c r="E2687" s="537" t="s">
        <v>268</v>
      </c>
      <c r="F2687" s="507"/>
      <c r="G2687" s="538">
        <f>D2686*F2687</f>
        <v>0</v>
      </c>
      <c r="H2687" s="509"/>
      <c r="I2687" s="518">
        <f t="shared" ref="I2687" si="2671">$D2686*$F2687*H2687</f>
        <v>0</v>
      </c>
      <c r="J2687" s="1159"/>
      <c r="K2687" s="513"/>
      <c r="L2687" s="140"/>
    </row>
    <row r="2688" spans="2:12" s="85" customFormat="1" hidden="1">
      <c r="B2688" s="1150"/>
      <c r="C2688" s="1153"/>
      <c r="D2688" s="1156"/>
      <c r="E2688" s="537" t="s">
        <v>257</v>
      </c>
      <c r="F2688" s="507"/>
      <c r="G2688" s="538">
        <f>D2686*F2688</f>
        <v>0</v>
      </c>
      <c r="H2688" s="509"/>
      <c r="I2688" s="518">
        <f t="shared" ref="I2688" si="2672">$D2686*$F2688*H2688</f>
        <v>0</v>
      </c>
      <c r="J2688" s="1159"/>
      <c r="K2688" s="513"/>
      <c r="L2688" s="140"/>
    </row>
    <row r="2689" spans="2:12" s="85" customFormat="1" hidden="1">
      <c r="B2689" s="1150"/>
      <c r="C2689" s="1153"/>
      <c r="D2689" s="1156"/>
      <c r="E2689" s="537" t="s">
        <v>269</v>
      </c>
      <c r="F2689" s="507"/>
      <c r="G2689" s="538">
        <f>D2686*F2689</f>
        <v>0</v>
      </c>
      <c r="H2689" s="509"/>
      <c r="I2689" s="518">
        <f t="shared" ref="I2689" si="2673">$D2686*$F2689*H2689</f>
        <v>0</v>
      </c>
      <c r="J2689" s="1159"/>
      <c r="K2689" s="513"/>
      <c r="L2689" s="140"/>
    </row>
    <row r="2690" spans="2:12" s="85" customFormat="1" hidden="1">
      <c r="B2690" s="1150"/>
      <c r="C2690" s="1153"/>
      <c r="D2690" s="1156"/>
      <c r="E2690" s="537" t="s">
        <v>270</v>
      </c>
      <c r="F2690" s="507"/>
      <c r="G2690" s="538">
        <f>D2686*F2690</f>
        <v>0</v>
      </c>
      <c r="H2690" s="509"/>
      <c r="I2690" s="518">
        <f t="shared" ref="I2690" si="2674">$D2686*$F2690*H2690</f>
        <v>0</v>
      </c>
      <c r="J2690" s="1159"/>
      <c r="K2690" s="513"/>
      <c r="L2690" s="140"/>
    </row>
    <row r="2691" spans="2:12" s="85" customFormat="1" hidden="1">
      <c r="B2691" s="1151"/>
      <c r="C2691" s="1154"/>
      <c r="D2691" s="1157"/>
      <c r="E2691" s="537" t="s">
        <v>132</v>
      </c>
      <c r="F2691" s="507"/>
      <c r="G2691" s="538">
        <f>D2686*F2691</f>
        <v>0</v>
      </c>
      <c r="H2691" s="509"/>
      <c r="I2691" s="518">
        <f t="shared" ref="I2691" si="2675">$D2686*$F2691*H2691</f>
        <v>0</v>
      </c>
      <c r="J2691" s="1160"/>
      <c r="K2691" s="513"/>
      <c r="L2691" s="140"/>
    </row>
    <row r="2692" spans="2:12" s="85" customFormat="1" hidden="1">
      <c r="B2692" s="1145">
        <v>448</v>
      </c>
      <c r="C2692" s="1152"/>
      <c r="D2692" s="1155"/>
      <c r="E2692" s="537" t="s">
        <v>134</v>
      </c>
      <c r="F2692" s="507"/>
      <c r="G2692" s="538">
        <f>D2692*F2692</f>
        <v>0</v>
      </c>
      <c r="H2692" s="509"/>
      <c r="I2692" s="518">
        <f t="shared" ref="I2692" si="2676">$D2692*$F2692*H2692</f>
        <v>0</v>
      </c>
      <c r="J2692" s="1168">
        <f>SUM(I2692:I2697)</f>
        <v>0</v>
      </c>
      <c r="K2692" s="539"/>
      <c r="L2692" s="140"/>
    </row>
    <row r="2693" spans="2:12" s="85" customFormat="1" hidden="1">
      <c r="B2693" s="1150"/>
      <c r="C2693" s="1153"/>
      <c r="D2693" s="1156"/>
      <c r="E2693" s="537" t="s">
        <v>268</v>
      </c>
      <c r="F2693" s="507"/>
      <c r="G2693" s="538">
        <f>D2692*F2693</f>
        <v>0</v>
      </c>
      <c r="H2693" s="509"/>
      <c r="I2693" s="518">
        <f t="shared" ref="I2693" si="2677">$D2692*$F2693*H2693</f>
        <v>0</v>
      </c>
      <c r="J2693" s="1159"/>
      <c r="K2693" s="513"/>
      <c r="L2693" s="140"/>
    </row>
    <row r="2694" spans="2:12" s="85" customFormat="1" hidden="1">
      <c r="B2694" s="1150"/>
      <c r="C2694" s="1153"/>
      <c r="D2694" s="1156"/>
      <c r="E2694" s="537" t="s">
        <v>257</v>
      </c>
      <c r="F2694" s="507"/>
      <c r="G2694" s="538">
        <f>D2692*F2694</f>
        <v>0</v>
      </c>
      <c r="H2694" s="509"/>
      <c r="I2694" s="518">
        <f t="shared" ref="I2694" si="2678">$D2692*$F2694*H2694</f>
        <v>0</v>
      </c>
      <c r="J2694" s="1159"/>
      <c r="K2694" s="513"/>
      <c r="L2694" s="140"/>
    </row>
    <row r="2695" spans="2:12" s="85" customFormat="1" hidden="1">
      <c r="B2695" s="1150"/>
      <c r="C2695" s="1153"/>
      <c r="D2695" s="1156"/>
      <c r="E2695" s="537" t="s">
        <v>269</v>
      </c>
      <c r="F2695" s="507"/>
      <c r="G2695" s="538">
        <f>D2692*F2695</f>
        <v>0</v>
      </c>
      <c r="H2695" s="509"/>
      <c r="I2695" s="518">
        <f t="shared" ref="I2695" si="2679">$D2692*$F2695*H2695</f>
        <v>0</v>
      </c>
      <c r="J2695" s="1159"/>
      <c r="K2695" s="513"/>
      <c r="L2695" s="140"/>
    </row>
    <row r="2696" spans="2:12" s="85" customFormat="1" hidden="1">
      <c r="B2696" s="1150"/>
      <c r="C2696" s="1153"/>
      <c r="D2696" s="1156"/>
      <c r="E2696" s="537" t="s">
        <v>270</v>
      </c>
      <c r="F2696" s="507"/>
      <c r="G2696" s="538">
        <f>D2692*F2696</f>
        <v>0</v>
      </c>
      <c r="H2696" s="509"/>
      <c r="I2696" s="518">
        <f t="shared" ref="I2696" si="2680">$D2692*$F2696*H2696</f>
        <v>0</v>
      </c>
      <c r="J2696" s="1159"/>
      <c r="K2696" s="513"/>
      <c r="L2696" s="140"/>
    </row>
    <row r="2697" spans="2:12" s="85" customFormat="1" hidden="1">
      <c r="B2697" s="1151"/>
      <c r="C2697" s="1154"/>
      <c r="D2697" s="1157"/>
      <c r="E2697" s="537" t="s">
        <v>132</v>
      </c>
      <c r="F2697" s="507"/>
      <c r="G2697" s="538">
        <f>D2692*F2697</f>
        <v>0</v>
      </c>
      <c r="H2697" s="509"/>
      <c r="I2697" s="518">
        <f t="shared" ref="I2697" si="2681">$D2692*$F2697*H2697</f>
        <v>0</v>
      </c>
      <c r="J2697" s="1160"/>
      <c r="K2697" s="513"/>
      <c r="L2697" s="140"/>
    </row>
    <row r="2698" spans="2:12" s="85" customFormat="1" hidden="1">
      <c r="B2698" s="1145">
        <v>449</v>
      </c>
      <c r="C2698" s="1152"/>
      <c r="D2698" s="1155"/>
      <c r="E2698" s="537" t="s">
        <v>134</v>
      </c>
      <c r="F2698" s="507"/>
      <c r="G2698" s="538">
        <f>D2698*F2698</f>
        <v>0</v>
      </c>
      <c r="H2698" s="509"/>
      <c r="I2698" s="518">
        <f t="shared" ref="I2698" si="2682">$D2698*$F2698*H2698</f>
        <v>0</v>
      </c>
      <c r="J2698" s="1168">
        <f>SUM(I2698:I2703)</f>
        <v>0</v>
      </c>
      <c r="K2698" s="539"/>
      <c r="L2698" s="140"/>
    </row>
    <row r="2699" spans="2:12" s="85" customFormat="1" hidden="1">
      <c r="B2699" s="1150"/>
      <c r="C2699" s="1153"/>
      <c r="D2699" s="1156"/>
      <c r="E2699" s="537" t="s">
        <v>268</v>
      </c>
      <c r="F2699" s="507"/>
      <c r="G2699" s="538">
        <f>D2698*F2699</f>
        <v>0</v>
      </c>
      <c r="H2699" s="509"/>
      <c r="I2699" s="518">
        <f t="shared" ref="I2699" si="2683">$D2698*$F2699*H2699</f>
        <v>0</v>
      </c>
      <c r="J2699" s="1159"/>
      <c r="K2699" s="513"/>
      <c r="L2699" s="140"/>
    </row>
    <row r="2700" spans="2:12" s="85" customFormat="1" hidden="1">
      <c r="B2700" s="1150"/>
      <c r="C2700" s="1153"/>
      <c r="D2700" s="1156"/>
      <c r="E2700" s="537" t="s">
        <v>257</v>
      </c>
      <c r="F2700" s="507"/>
      <c r="G2700" s="538">
        <f>D2698*F2700</f>
        <v>0</v>
      </c>
      <c r="H2700" s="509"/>
      <c r="I2700" s="518">
        <f t="shared" ref="I2700" si="2684">$D2698*$F2700*H2700</f>
        <v>0</v>
      </c>
      <c r="J2700" s="1159"/>
      <c r="K2700" s="513"/>
      <c r="L2700" s="140"/>
    </row>
    <row r="2701" spans="2:12" s="85" customFormat="1" hidden="1">
      <c r="B2701" s="1150"/>
      <c r="C2701" s="1153"/>
      <c r="D2701" s="1156"/>
      <c r="E2701" s="537" t="s">
        <v>269</v>
      </c>
      <c r="F2701" s="507"/>
      <c r="G2701" s="538">
        <f>D2698*F2701</f>
        <v>0</v>
      </c>
      <c r="H2701" s="509"/>
      <c r="I2701" s="518">
        <f t="shared" ref="I2701" si="2685">$D2698*$F2701*H2701</f>
        <v>0</v>
      </c>
      <c r="J2701" s="1159"/>
      <c r="K2701" s="513"/>
      <c r="L2701" s="140"/>
    </row>
    <row r="2702" spans="2:12" s="85" customFormat="1" hidden="1">
      <c r="B2702" s="1150"/>
      <c r="C2702" s="1153"/>
      <c r="D2702" s="1156"/>
      <c r="E2702" s="537" t="s">
        <v>270</v>
      </c>
      <c r="F2702" s="507"/>
      <c r="G2702" s="538">
        <f>D2698*F2702</f>
        <v>0</v>
      </c>
      <c r="H2702" s="509"/>
      <c r="I2702" s="518">
        <f t="shared" ref="I2702" si="2686">$D2698*$F2702*H2702</f>
        <v>0</v>
      </c>
      <c r="J2702" s="1159"/>
      <c r="K2702" s="513"/>
      <c r="L2702" s="140"/>
    </row>
    <row r="2703" spans="2:12" s="85" customFormat="1" hidden="1">
      <c r="B2703" s="1151"/>
      <c r="C2703" s="1154"/>
      <c r="D2703" s="1157"/>
      <c r="E2703" s="537" t="s">
        <v>132</v>
      </c>
      <c r="F2703" s="507"/>
      <c r="G2703" s="538">
        <f>D2698*F2703</f>
        <v>0</v>
      </c>
      <c r="H2703" s="509"/>
      <c r="I2703" s="518">
        <f t="shared" ref="I2703" si="2687">$D2698*$F2703*H2703</f>
        <v>0</v>
      </c>
      <c r="J2703" s="1160"/>
      <c r="K2703" s="513"/>
      <c r="L2703" s="140"/>
    </row>
    <row r="2704" spans="2:12" s="85" customFormat="1" hidden="1">
      <c r="B2704" s="1145">
        <v>450</v>
      </c>
      <c r="C2704" s="1152"/>
      <c r="D2704" s="1155"/>
      <c r="E2704" s="537" t="s">
        <v>134</v>
      </c>
      <c r="F2704" s="507"/>
      <c r="G2704" s="538">
        <f>D2704*F2704</f>
        <v>0</v>
      </c>
      <c r="H2704" s="509"/>
      <c r="I2704" s="518">
        <f t="shared" ref="I2704" si="2688">$D2704*$F2704*H2704</f>
        <v>0</v>
      </c>
      <c r="J2704" s="1168">
        <f>SUM(I2704:I2709)</f>
        <v>0</v>
      </c>
      <c r="K2704" s="539"/>
      <c r="L2704" s="140"/>
    </row>
    <row r="2705" spans="2:12" s="85" customFormat="1" hidden="1">
      <c r="B2705" s="1150"/>
      <c r="C2705" s="1153"/>
      <c r="D2705" s="1156"/>
      <c r="E2705" s="537" t="s">
        <v>268</v>
      </c>
      <c r="F2705" s="507"/>
      <c r="G2705" s="538">
        <f>D2704*F2705</f>
        <v>0</v>
      </c>
      <c r="H2705" s="509"/>
      <c r="I2705" s="518">
        <f t="shared" ref="I2705" si="2689">$D2704*$F2705*H2705</f>
        <v>0</v>
      </c>
      <c r="J2705" s="1159"/>
      <c r="K2705" s="513"/>
      <c r="L2705" s="140"/>
    </row>
    <row r="2706" spans="2:12" s="85" customFormat="1" hidden="1">
      <c r="B2706" s="1150"/>
      <c r="C2706" s="1153"/>
      <c r="D2706" s="1156"/>
      <c r="E2706" s="537" t="s">
        <v>257</v>
      </c>
      <c r="F2706" s="507"/>
      <c r="G2706" s="538">
        <f>D2704*F2706</f>
        <v>0</v>
      </c>
      <c r="H2706" s="509"/>
      <c r="I2706" s="518">
        <f t="shared" ref="I2706" si="2690">$D2704*$F2706*H2706</f>
        <v>0</v>
      </c>
      <c r="J2706" s="1159"/>
      <c r="K2706" s="513"/>
      <c r="L2706" s="140"/>
    </row>
    <row r="2707" spans="2:12" s="85" customFormat="1" hidden="1">
      <c r="B2707" s="1150"/>
      <c r="C2707" s="1153"/>
      <c r="D2707" s="1156"/>
      <c r="E2707" s="537" t="s">
        <v>269</v>
      </c>
      <c r="F2707" s="507"/>
      <c r="G2707" s="538">
        <f>D2704*F2707</f>
        <v>0</v>
      </c>
      <c r="H2707" s="509"/>
      <c r="I2707" s="518">
        <f t="shared" ref="I2707" si="2691">$D2704*$F2707*H2707</f>
        <v>0</v>
      </c>
      <c r="J2707" s="1159"/>
      <c r="K2707" s="513"/>
      <c r="L2707" s="140"/>
    </row>
    <row r="2708" spans="2:12" s="85" customFormat="1" hidden="1">
      <c r="B2708" s="1150"/>
      <c r="C2708" s="1153"/>
      <c r="D2708" s="1156"/>
      <c r="E2708" s="537" t="s">
        <v>270</v>
      </c>
      <c r="F2708" s="507"/>
      <c r="G2708" s="538">
        <f>D2704*F2708</f>
        <v>0</v>
      </c>
      <c r="H2708" s="509"/>
      <c r="I2708" s="518">
        <f t="shared" ref="I2708" si="2692">$D2704*$F2708*H2708</f>
        <v>0</v>
      </c>
      <c r="J2708" s="1159"/>
      <c r="K2708" s="513"/>
      <c r="L2708" s="140"/>
    </row>
    <row r="2709" spans="2:12" s="85" customFormat="1" hidden="1">
      <c r="B2709" s="1151"/>
      <c r="C2709" s="1154"/>
      <c r="D2709" s="1157"/>
      <c r="E2709" s="537" t="s">
        <v>132</v>
      </c>
      <c r="F2709" s="507"/>
      <c r="G2709" s="538">
        <f>D2704*F2709</f>
        <v>0</v>
      </c>
      <c r="H2709" s="509"/>
      <c r="I2709" s="518">
        <f t="shared" ref="I2709" si="2693">$D2704*$F2709*H2709</f>
        <v>0</v>
      </c>
      <c r="J2709" s="1160"/>
      <c r="K2709" s="513"/>
      <c r="L2709" s="140"/>
    </row>
    <row r="2710" spans="2:12" s="85" customFormat="1" hidden="1">
      <c r="B2710" s="1145">
        <v>451</v>
      </c>
      <c r="C2710" s="1152"/>
      <c r="D2710" s="1155"/>
      <c r="E2710" s="537" t="s">
        <v>134</v>
      </c>
      <c r="F2710" s="507"/>
      <c r="G2710" s="538">
        <f>D2710*F2710</f>
        <v>0</v>
      </c>
      <c r="H2710" s="509"/>
      <c r="I2710" s="518">
        <f t="shared" ref="I2710" si="2694">$D2710*$F2710*H2710</f>
        <v>0</v>
      </c>
      <c r="J2710" s="1168">
        <f>SUM(I2710:I2715)</f>
        <v>0</v>
      </c>
      <c r="K2710" s="539"/>
      <c r="L2710" s="140"/>
    </row>
    <row r="2711" spans="2:12" s="85" customFormat="1" hidden="1">
      <c r="B2711" s="1150"/>
      <c r="C2711" s="1153"/>
      <c r="D2711" s="1156"/>
      <c r="E2711" s="537" t="s">
        <v>268</v>
      </c>
      <c r="F2711" s="507"/>
      <c r="G2711" s="538">
        <f>D2710*F2711</f>
        <v>0</v>
      </c>
      <c r="H2711" s="509"/>
      <c r="I2711" s="518">
        <f t="shared" ref="I2711" si="2695">$D2710*$F2711*H2711</f>
        <v>0</v>
      </c>
      <c r="J2711" s="1159"/>
      <c r="K2711" s="513"/>
      <c r="L2711" s="140"/>
    </row>
    <row r="2712" spans="2:12" s="85" customFormat="1" hidden="1">
      <c r="B2712" s="1150"/>
      <c r="C2712" s="1153"/>
      <c r="D2712" s="1156"/>
      <c r="E2712" s="537" t="s">
        <v>257</v>
      </c>
      <c r="F2712" s="507"/>
      <c r="G2712" s="538">
        <f>D2710*F2712</f>
        <v>0</v>
      </c>
      <c r="H2712" s="509"/>
      <c r="I2712" s="518">
        <f t="shared" ref="I2712" si="2696">$D2710*$F2712*H2712</f>
        <v>0</v>
      </c>
      <c r="J2712" s="1159"/>
      <c r="K2712" s="513"/>
      <c r="L2712" s="140"/>
    </row>
    <row r="2713" spans="2:12" s="85" customFormat="1" hidden="1">
      <c r="B2713" s="1150"/>
      <c r="C2713" s="1153"/>
      <c r="D2713" s="1156"/>
      <c r="E2713" s="537" t="s">
        <v>269</v>
      </c>
      <c r="F2713" s="507"/>
      <c r="G2713" s="538">
        <f>D2710*F2713</f>
        <v>0</v>
      </c>
      <c r="H2713" s="509"/>
      <c r="I2713" s="518">
        <f t="shared" ref="I2713" si="2697">$D2710*$F2713*H2713</f>
        <v>0</v>
      </c>
      <c r="J2713" s="1159"/>
      <c r="K2713" s="513"/>
      <c r="L2713" s="140"/>
    </row>
    <row r="2714" spans="2:12" s="85" customFormat="1" hidden="1">
      <c r="B2714" s="1150"/>
      <c r="C2714" s="1153"/>
      <c r="D2714" s="1156"/>
      <c r="E2714" s="537" t="s">
        <v>270</v>
      </c>
      <c r="F2714" s="507"/>
      <c r="G2714" s="538">
        <f>D2710*F2714</f>
        <v>0</v>
      </c>
      <c r="H2714" s="509"/>
      <c r="I2714" s="518">
        <f t="shared" ref="I2714" si="2698">$D2710*$F2714*H2714</f>
        <v>0</v>
      </c>
      <c r="J2714" s="1159"/>
      <c r="K2714" s="513"/>
      <c r="L2714" s="140"/>
    </row>
    <row r="2715" spans="2:12" s="85" customFormat="1" hidden="1">
      <c r="B2715" s="1151"/>
      <c r="C2715" s="1154"/>
      <c r="D2715" s="1157"/>
      <c r="E2715" s="537" t="s">
        <v>132</v>
      </c>
      <c r="F2715" s="507"/>
      <c r="G2715" s="538">
        <f>D2710*F2715</f>
        <v>0</v>
      </c>
      <c r="H2715" s="509"/>
      <c r="I2715" s="518">
        <f t="shared" ref="I2715" si="2699">$D2710*$F2715*H2715</f>
        <v>0</v>
      </c>
      <c r="J2715" s="1160"/>
      <c r="K2715" s="513"/>
      <c r="L2715" s="140"/>
    </row>
    <row r="2716" spans="2:12" s="85" customFormat="1" hidden="1">
      <c r="B2716" s="1145">
        <v>452</v>
      </c>
      <c r="C2716" s="1152"/>
      <c r="D2716" s="1155"/>
      <c r="E2716" s="537" t="s">
        <v>134</v>
      </c>
      <c r="F2716" s="507"/>
      <c r="G2716" s="538">
        <f>D2716*F2716</f>
        <v>0</v>
      </c>
      <c r="H2716" s="509"/>
      <c r="I2716" s="518">
        <f t="shared" ref="I2716" si="2700">$D2716*$F2716*H2716</f>
        <v>0</v>
      </c>
      <c r="J2716" s="1168">
        <f>SUM(I2716:I2721)</f>
        <v>0</v>
      </c>
      <c r="K2716" s="539"/>
      <c r="L2716" s="140"/>
    </row>
    <row r="2717" spans="2:12" s="85" customFormat="1" hidden="1">
      <c r="B2717" s="1150"/>
      <c r="C2717" s="1153"/>
      <c r="D2717" s="1156"/>
      <c r="E2717" s="537" t="s">
        <v>268</v>
      </c>
      <c r="F2717" s="507"/>
      <c r="G2717" s="538">
        <f>D2716*F2717</f>
        <v>0</v>
      </c>
      <c r="H2717" s="509"/>
      <c r="I2717" s="518">
        <f t="shared" ref="I2717" si="2701">$D2716*$F2717*H2717</f>
        <v>0</v>
      </c>
      <c r="J2717" s="1159"/>
      <c r="K2717" s="513"/>
      <c r="L2717" s="140"/>
    </row>
    <row r="2718" spans="2:12" s="85" customFormat="1" hidden="1">
      <c r="B2718" s="1150"/>
      <c r="C2718" s="1153"/>
      <c r="D2718" s="1156"/>
      <c r="E2718" s="537" t="s">
        <v>257</v>
      </c>
      <c r="F2718" s="507"/>
      <c r="G2718" s="538">
        <f>D2716*F2718</f>
        <v>0</v>
      </c>
      <c r="H2718" s="509"/>
      <c r="I2718" s="518">
        <f t="shared" ref="I2718" si="2702">$D2716*$F2718*H2718</f>
        <v>0</v>
      </c>
      <c r="J2718" s="1159"/>
      <c r="K2718" s="513"/>
      <c r="L2718" s="140"/>
    </row>
    <row r="2719" spans="2:12" s="85" customFormat="1" hidden="1">
      <c r="B2719" s="1150"/>
      <c r="C2719" s="1153"/>
      <c r="D2719" s="1156"/>
      <c r="E2719" s="537" t="s">
        <v>269</v>
      </c>
      <c r="F2719" s="507"/>
      <c r="G2719" s="538">
        <f>D2716*F2719</f>
        <v>0</v>
      </c>
      <c r="H2719" s="509"/>
      <c r="I2719" s="518">
        <f t="shared" ref="I2719" si="2703">$D2716*$F2719*H2719</f>
        <v>0</v>
      </c>
      <c r="J2719" s="1159"/>
      <c r="K2719" s="513"/>
      <c r="L2719" s="140"/>
    </row>
    <row r="2720" spans="2:12" s="85" customFormat="1" hidden="1">
      <c r="B2720" s="1150"/>
      <c r="C2720" s="1153"/>
      <c r="D2720" s="1156"/>
      <c r="E2720" s="537" t="s">
        <v>270</v>
      </c>
      <c r="F2720" s="507"/>
      <c r="G2720" s="538">
        <f>D2716*F2720</f>
        <v>0</v>
      </c>
      <c r="H2720" s="509"/>
      <c r="I2720" s="518">
        <f t="shared" ref="I2720" si="2704">$D2716*$F2720*H2720</f>
        <v>0</v>
      </c>
      <c r="J2720" s="1159"/>
      <c r="K2720" s="513"/>
      <c r="L2720" s="140"/>
    </row>
    <row r="2721" spans="2:12" s="85" customFormat="1" hidden="1">
      <c r="B2721" s="1151"/>
      <c r="C2721" s="1154"/>
      <c r="D2721" s="1157"/>
      <c r="E2721" s="537" t="s">
        <v>132</v>
      </c>
      <c r="F2721" s="507"/>
      <c r="G2721" s="538">
        <f>D2716*F2721</f>
        <v>0</v>
      </c>
      <c r="H2721" s="509"/>
      <c r="I2721" s="518">
        <f t="shared" ref="I2721" si="2705">$D2716*$F2721*H2721</f>
        <v>0</v>
      </c>
      <c r="J2721" s="1160"/>
      <c r="K2721" s="513"/>
      <c r="L2721" s="140"/>
    </row>
    <row r="2722" spans="2:12" s="85" customFormat="1" hidden="1">
      <c r="B2722" s="1145">
        <v>453</v>
      </c>
      <c r="C2722" s="1152"/>
      <c r="D2722" s="1155"/>
      <c r="E2722" s="537" t="s">
        <v>134</v>
      </c>
      <c r="F2722" s="507"/>
      <c r="G2722" s="538">
        <f>D2722*F2722</f>
        <v>0</v>
      </c>
      <c r="H2722" s="509"/>
      <c r="I2722" s="518">
        <f t="shared" ref="I2722" si="2706">$D2722*$F2722*H2722</f>
        <v>0</v>
      </c>
      <c r="J2722" s="1168">
        <f>SUM(I2722:I2727)</f>
        <v>0</v>
      </c>
      <c r="K2722" s="539"/>
      <c r="L2722" s="140"/>
    </row>
    <row r="2723" spans="2:12" s="85" customFormat="1" hidden="1">
      <c r="B2723" s="1150"/>
      <c r="C2723" s="1153"/>
      <c r="D2723" s="1156"/>
      <c r="E2723" s="537" t="s">
        <v>268</v>
      </c>
      <c r="F2723" s="507"/>
      <c r="G2723" s="538">
        <f>D2722*F2723</f>
        <v>0</v>
      </c>
      <c r="H2723" s="509"/>
      <c r="I2723" s="518">
        <f t="shared" ref="I2723" si="2707">$D2722*$F2723*H2723</f>
        <v>0</v>
      </c>
      <c r="J2723" s="1159"/>
      <c r="K2723" s="513"/>
      <c r="L2723" s="140"/>
    </row>
    <row r="2724" spans="2:12" s="85" customFormat="1" hidden="1">
      <c r="B2724" s="1150"/>
      <c r="C2724" s="1153"/>
      <c r="D2724" s="1156"/>
      <c r="E2724" s="537" t="s">
        <v>257</v>
      </c>
      <c r="F2724" s="507"/>
      <c r="G2724" s="538">
        <f>D2722*F2724</f>
        <v>0</v>
      </c>
      <c r="H2724" s="509"/>
      <c r="I2724" s="518">
        <f t="shared" ref="I2724" si="2708">$D2722*$F2724*H2724</f>
        <v>0</v>
      </c>
      <c r="J2724" s="1159"/>
      <c r="K2724" s="513"/>
      <c r="L2724" s="140"/>
    </row>
    <row r="2725" spans="2:12" s="85" customFormat="1" hidden="1">
      <c r="B2725" s="1150"/>
      <c r="C2725" s="1153"/>
      <c r="D2725" s="1156"/>
      <c r="E2725" s="537" t="s">
        <v>269</v>
      </c>
      <c r="F2725" s="507"/>
      <c r="G2725" s="538">
        <f>D2722*F2725</f>
        <v>0</v>
      </c>
      <c r="H2725" s="509"/>
      <c r="I2725" s="518">
        <f t="shared" ref="I2725" si="2709">$D2722*$F2725*H2725</f>
        <v>0</v>
      </c>
      <c r="J2725" s="1159"/>
      <c r="K2725" s="513"/>
      <c r="L2725" s="140"/>
    </row>
    <row r="2726" spans="2:12" s="85" customFormat="1" hidden="1">
      <c r="B2726" s="1150"/>
      <c r="C2726" s="1153"/>
      <c r="D2726" s="1156"/>
      <c r="E2726" s="537" t="s">
        <v>270</v>
      </c>
      <c r="F2726" s="507"/>
      <c r="G2726" s="538">
        <f>D2722*F2726</f>
        <v>0</v>
      </c>
      <c r="H2726" s="509"/>
      <c r="I2726" s="518">
        <f t="shared" ref="I2726" si="2710">$D2722*$F2726*H2726</f>
        <v>0</v>
      </c>
      <c r="J2726" s="1159"/>
      <c r="K2726" s="513"/>
      <c r="L2726" s="140"/>
    </row>
    <row r="2727" spans="2:12" s="85" customFormat="1" hidden="1">
      <c r="B2727" s="1151"/>
      <c r="C2727" s="1154"/>
      <c r="D2727" s="1157"/>
      <c r="E2727" s="537" t="s">
        <v>132</v>
      </c>
      <c r="F2727" s="507"/>
      <c r="G2727" s="538">
        <f>D2722*F2727</f>
        <v>0</v>
      </c>
      <c r="H2727" s="509"/>
      <c r="I2727" s="518">
        <f t="shared" ref="I2727" si="2711">$D2722*$F2727*H2727</f>
        <v>0</v>
      </c>
      <c r="J2727" s="1160"/>
      <c r="K2727" s="513"/>
      <c r="L2727" s="140"/>
    </row>
    <row r="2728" spans="2:12" s="85" customFormat="1" hidden="1">
      <c r="B2728" s="1145">
        <v>454</v>
      </c>
      <c r="C2728" s="1152"/>
      <c r="D2728" s="1155"/>
      <c r="E2728" s="537" t="s">
        <v>134</v>
      </c>
      <c r="F2728" s="507"/>
      <c r="G2728" s="538">
        <f>D2728*F2728</f>
        <v>0</v>
      </c>
      <c r="H2728" s="509"/>
      <c r="I2728" s="518">
        <f t="shared" ref="I2728" si="2712">$D2728*$F2728*H2728</f>
        <v>0</v>
      </c>
      <c r="J2728" s="1168">
        <f>SUM(I2728:I2733)</f>
        <v>0</v>
      </c>
      <c r="K2728" s="539"/>
      <c r="L2728" s="140"/>
    </row>
    <row r="2729" spans="2:12" s="85" customFormat="1" hidden="1">
      <c r="B2729" s="1150"/>
      <c r="C2729" s="1153"/>
      <c r="D2729" s="1156"/>
      <c r="E2729" s="537" t="s">
        <v>268</v>
      </c>
      <c r="F2729" s="507"/>
      <c r="G2729" s="538">
        <f>D2728*F2729</f>
        <v>0</v>
      </c>
      <c r="H2729" s="509"/>
      <c r="I2729" s="518">
        <f t="shared" ref="I2729" si="2713">$D2728*$F2729*H2729</f>
        <v>0</v>
      </c>
      <c r="J2729" s="1159"/>
      <c r="K2729" s="513"/>
      <c r="L2729" s="140"/>
    </row>
    <row r="2730" spans="2:12" s="85" customFormat="1" hidden="1">
      <c r="B2730" s="1150"/>
      <c r="C2730" s="1153"/>
      <c r="D2730" s="1156"/>
      <c r="E2730" s="537" t="s">
        <v>257</v>
      </c>
      <c r="F2730" s="507"/>
      <c r="G2730" s="538">
        <f>D2728*F2730</f>
        <v>0</v>
      </c>
      <c r="H2730" s="509"/>
      <c r="I2730" s="518">
        <f t="shared" ref="I2730" si="2714">$D2728*$F2730*H2730</f>
        <v>0</v>
      </c>
      <c r="J2730" s="1159"/>
      <c r="K2730" s="513"/>
      <c r="L2730" s="140"/>
    </row>
    <row r="2731" spans="2:12" s="85" customFormat="1" hidden="1">
      <c r="B2731" s="1150"/>
      <c r="C2731" s="1153"/>
      <c r="D2731" s="1156"/>
      <c r="E2731" s="537" t="s">
        <v>269</v>
      </c>
      <c r="F2731" s="507"/>
      <c r="G2731" s="538">
        <f>D2728*F2731</f>
        <v>0</v>
      </c>
      <c r="H2731" s="509"/>
      <c r="I2731" s="518">
        <f t="shared" ref="I2731" si="2715">$D2728*$F2731*H2731</f>
        <v>0</v>
      </c>
      <c r="J2731" s="1159"/>
      <c r="K2731" s="513"/>
      <c r="L2731" s="140"/>
    </row>
    <row r="2732" spans="2:12" s="85" customFormat="1" hidden="1">
      <c r="B2732" s="1150"/>
      <c r="C2732" s="1153"/>
      <c r="D2732" s="1156"/>
      <c r="E2732" s="537" t="s">
        <v>270</v>
      </c>
      <c r="F2732" s="507"/>
      <c r="G2732" s="538">
        <f>D2728*F2732</f>
        <v>0</v>
      </c>
      <c r="H2732" s="509"/>
      <c r="I2732" s="518">
        <f t="shared" ref="I2732" si="2716">$D2728*$F2732*H2732</f>
        <v>0</v>
      </c>
      <c r="J2732" s="1159"/>
      <c r="K2732" s="513"/>
      <c r="L2732" s="140"/>
    </row>
    <row r="2733" spans="2:12" s="85" customFormat="1" hidden="1">
      <c r="B2733" s="1151"/>
      <c r="C2733" s="1154"/>
      <c r="D2733" s="1157"/>
      <c r="E2733" s="537" t="s">
        <v>132</v>
      </c>
      <c r="F2733" s="507"/>
      <c r="G2733" s="538">
        <f>D2728*F2733</f>
        <v>0</v>
      </c>
      <c r="H2733" s="509"/>
      <c r="I2733" s="518">
        <f t="shared" ref="I2733" si="2717">$D2728*$F2733*H2733</f>
        <v>0</v>
      </c>
      <c r="J2733" s="1160"/>
      <c r="K2733" s="513"/>
      <c r="L2733" s="140"/>
    </row>
    <row r="2734" spans="2:12" s="85" customFormat="1" hidden="1">
      <c r="B2734" s="1145">
        <v>455</v>
      </c>
      <c r="C2734" s="1152"/>
      <c r="D2734" s="1155"/>
      <c r="E2734" s="537" t="s">
        <v>134</v>
      </c>
      <c r="F2734" s="507"/>
      <c r="G2734" s="538">
        <f>D2734*F2734</f>
        <v>0</v>
      </c>
      <c r="H2734" s="509"/>
      <c r="I2734" s="518">
        <f t="shared" ref="I2734" si="2718">$D2734*$F2734*H2734</f>
        <v>0</v>
      </c>
      <c r="J2734" s="1168">
        <f>SUM(I2734:I2739)</f>
        <v>0</v>
      </c>
      <c r="K2734" s="539"/>
      <c r="L2734" s="140"/>
    </row>
    <row r="2735" spans="2:12" s="85" customFormat="1" hidden="1">
      <c r="B2735" s="1150"/>
      <c r="C2735" s="1153"/>
      <c r="D2735" s="1156"/>
      <c r="E2735" s="537" t="s">
        <v>268</v>
      </c>
      <c r="F2735" s="507"/>
      <c r="G2735" s="538">
        <f>D2734*F2735</f>
        <v>0</v>
      </c>
      <c r="H2735" s="509"/>
      <c r="I2735" s="518">
        <f t="shared" ref="I2735" si="2719">$D2734*$F2735*H2735</f>
        <v>0</v>
      </c>
      <c r="J2735" s="1159"/>
      <c r="K2735" s="513"/>
      <c r="L2735" s="140"/>
    </row>
    <row r="2736" spans="2:12" s="85" customFormat="1" hidden="1">
      <c r="B2736" s="1150"/>
      <c r="C2736" s="1153"/>
      <c r="D2736" s="1156"/>
      <c r="E2736" s="537" t="s">
        <v>257</v>
      </c>
      <c r="F2736" s="507"/>
      <c r="G2736" s="538">
        <f>D2734*F2736</f>
        <v>0</v>
      </c>
      <c r="H2736" s="509"/>
      <c r="I2736" s="518">
        <f t="shared" ref="I2736" si="2720">$D2734*$F2736*H2736</f>
        <v>0</v>
      </c>
      <c r="J2736" s="1159"/>
      <c r="K2736" s="513"/>
      <c r="L2736" s="140"/>
    </row>
    <row r="2737" spans="2:12" s="85" customFormat="1" hidden="1">
      <c r="B2737" s="1150"/>
      <c r="C2737" s="1153"/>
      <c r="D2737" s="1156"/>
      <c r="E2737" s="537" t="s">
        <v>269</v>
      </c>
      <c r="F2737" s="507"/>
      <c r="G2737" s="538">
        <f>D2734*F2737</f>
        <v>0</v>
      </c>
      <c r="H2737" s="509"/>
      <c r="I2737" s="518">
        <f t="shared" ref="I2737" si="2721">$D2734*$F2737*H2737</f>
        <v>0</v>
      </c>
      <c r="J2737" s="1159"/>
      <c r="K2737" s="513"/>
      <c r="L2737" s="140"/>
    </row>
    <row r="2738" spans="2:12" s="85" customFormat="1" hidden="1">
      <c r="B2738" s="1150"/>
      <c r="C2738" s="1153"/>
      <c r="D2738" s="1156"/>
      <c r="E2738" s="537" t="s">
        <v>270</v>
      </c>
      <c r="F2738" s="507"/>
      <c r="G2738" s="538">
        <f>D2734*F2738</f>
        <v>0</v>
      </c>
      <c r="H2738" s="509"/>
      <c r="I2738" s="518">
        <f t="shared" ref="I2738" si="2722">$D2734*$F2738*H2738</f>
        <v>0</v>
      </c>
      <c r="J2738" s="1159"/>
      <c r="K2738" s="513"/>
      <c r="L2738" s="140"/>
    </row>
    <row r="2739" spans="2:12" s="85" customFormat="1" hidden="1">
      <c r="B2739" s="1151"/>
      <c r="C2739" s="1154"/>
      <c r="D2739" s="1157"/>
      <c r="E2739" s="537" t="s">
        <v>132</v>
      </c>
      <c r="F2739" s="507"/>
      <c r="G2739" s="538">
        <f>D2734*F2739</f>
        <v>0</v>
      </c>
      <c r="H2739" s="509"/>
      <c r="I2739" s="518">
        <f t="shared" ref="I2739" si="2723">$D2734*$F2739*H2739</f>
        <v>0</v>
      </c>
      <c r="J2739" s="1160"/>
      <c r="K2739" s="513"/>
      <c r="L2739" s="140"/>
    </row>
    <row r="2740" spans="2:12" s="85" customFormat="1" hidden="1">
      <c r="B2740" s="1145">
        <v>456</v>
      </c>
      <c r="C2740" s="1152"/>
      <c r="D2740" s="1155"/>
      <c r="E2740" s="537" t="s">
        <v>134</v>
      </c>
      <c r="F2740" s="507"/>
      <c r="G2740" s="538">
        <f>D2740*F2740</f>
        <v>0</v>
      </c>
      <c r="H2740" s="509"/>
      <c r="I2740" s="518">
        <f t="shared" ref="I2740" si="2724">$D2740*$F2740*H2740</f>
        <v>0</v>
      </c>
      <c r="J2740" s="1168">
        <f>SUM(I2740:I2745)</f>
        <v>0</v>
      </c>
      <c r="K2740" s="539"/>
      <c r="L2740" s="140"/>
    </row>
    <row r="2741" spans="2:12" s="85" customFormat="1" hidden="1">
      <c r="B2741" s="1150"/>
      <c r="C2741" s="1153"/>
      <c r="D2741" s="1156"/>
      <c r="E2741" s="537" t="s">
        <v>268</v>
      </c>
      <c r="F2741" s="507"/>
      <c r="G2741" s="538">
        <f>D2740*F2741</f>
        <v>0</v>
      </c>
      <c r="H2741" s="509"/>
      <c r="I2741" s="518">
        <f t="shared" ref="I2741" si="2725">$D2740*$F2741*H2741</f>
        <v>0</v>
      </c>
      <c r="J2741" s="1159"/>
      <c r="K2741" s="513"/>
      <c r="L2741" s="140"/>
    </row>
    <row r="2742" spans="2:12" s="85" customFormat="1" hidden="1">
      <c r="B2742" s="1150"/>
      <c r="C2742" s="1153"/>
      <c r="D2742" s="1156"/>
      <c r="E2742" s="537" t="s">
        <v>257</v>
      </c>
      <c r="F2742" s="507"/>
      <c r="G2742" s="538">
        <f>D2740*F2742</f>
        <v>0</v>
      </c>
      <c r="H2742" s="509"/>
      <c r="I2742" s="518">
        <f t="shared" ref="I2742" si="2726">$D2740*$F2742*H2742</f>
        <v>0</v>
      </c>
      <c r="J2742" s="1159"/>
      <c r="K2742" s="513"/>
      <c r="L2742" s="140"/>
    </row>
    <row r="2743" spans="2:12" s="85" customFormat="1" hidden="1">
      <c r="B2743" s="1150"/>
      <c r="C2743" s="1153"/>
      <c r="D2743" s="1156"/>
      <c r="E2743" s="537" t="s">
        <v>269</v>
      </c>
      <c r="F2743" s="507"/>
      <c r="G2743" s="538">
        <f>D2740*F2743</f>
        <v>0</v>
      </c>
      <c r="H2743" s="509"/>
      <c r="I2743" s="518">
        <f t="shared" ref="I2743" si="2727">$D2740*$F2743*H2743</f>
        <v>0</v>
      </c>
      <c r="J2743" s="1159"/>
      <c r="K2743" s="513"/>
      <c r="L2743" s="140"/>
    </row>
    <row r="2744" spans="2:12" s="85" customFormat="1" hidden="1">
      <c r="B2744" s="1150"/>
      <c r="C2744" s="1153"/>
      <c r="D2744" s="1156"/>
      <c r="E2744" s="537" t="s">
        <v>270</v>
      </c>
      <c r="F2744" s="507"/>
      <c r="G2744" s="538">
        <f>D2740*F2744</f>
        <v>0</v>
      </c>
      <c r="H2744" s="509"/>
      <c r="I2744" s="518">
        <f t="shared" ref="I2744" si="2728">$D2740*$F2744*H2744</f>
        <v>0</v>
      </c>
      <c r="J2744" s="1159"/>
      <c r="K2744" s="513"/>
      <c r="L2744" s="140"/>
    </row>
    <row r="2745" spans="2:12" s="85" customFormat="1" hidden="1">
      <c r="B2745" s="1151"/>
      <c r="C2745" s="1154"/>
      <c r="D2745" s="1157"/>
      <c r="E2745" s="537" t="s">
        <v>132</v>
      </c>
      <c r="F2745" s="507"/>
      <c r="G2745" s="538">
        <f>D2740*F2745</f>
        <v>0</v>
      </c>
      <c r="H2745" s="509"/>
      <c r="I2745" s="518">
        <f t="shared" ref="I2745" si="2729">$D2740*$F2745*H2745</f>
        <v>0</v>
      </c>
      <c r="J2745" s="1160"/>
      <c r="K2745" s="513"/>
      <c r="L2745" s="140"/>
    </row>
    <row r="2746" spans="2:12" s="85" customFormat="1" hidden="1">
      <c r="B2746" s="1145">
        <v>457</v>
      </c>
      <c r="C2746" s="1152"/>
      <c r="D2746" s="1155"/>
      <c r="E2746" s="537" t="s">
        <v>134</v>
      </c>
      <c r="F2746" s="507"/>
      <c r="G2746" s="538">
        <f>D2746*F2746</f>
        <v>0</v>
      </c>
      <c r="H2746" s="509"/>
      <c r="I2746" s="518">
        <f t="shared" ref="I2746" si="2730">$D2746*$F2746*H2746</f>
        <v>0</v>
      </c>
      <c r="J2746" s="1168">
        <f>SUM(I2746:I2751)</f>
        <v>0</v>
      </c>
      <c r="K2746" s="539"/>
      <c r="L2746" s="140"/>
    </row>
    <row r="2747" spans="2:12" s="85" customFormat="1" hidden="1">
      <c r="B2747" s="1150"/>
      <c r="C2747" s="1153"/>
      <c r="D2747" s="1156"/>
      <c r="E2747" s="537" t="s">
        <v>268</v>
      </c>
      <c r="F2747" s="507"/>
      <c r="G2747" s="538">
        <f>D2746*F2747</f>
        <v>0</v>
      </c>
      <c r="H2747" s="509"/>
      <c r="I2747" s="518">
        <f t="shared" ref="I2747" si="2731">$D2746*$F2747*H2747</f>
        <v>0</v>
      </c>
      <c r="J2747" s="1159"/>
      <c r="K2747" s="513"/>
      <c r="L2747" s="140"/>
    </row>
    <row r="2748" spans="2:12" s="85" customFormat="1" hidden="1">
      <c r="B2748" s="1150"/>
      <c r="C2748" s="1153"/>
      <c r="D2748" s="1156"/>
      <c r="E2748" s="537" t="s">
        <v>257</v>
      </c>
      <c r="F2748" s="507"/>
      <c r="G2748" s="538">
        <f>D2746*F2748</f>
        <v>0</v>
      </c>
      <c r="H2748" s="509"/>
      <c r="I2748" s="518">
        <f t="shared" ref="I2748" si="2732">$D2746*$F2748*H2748</f>
        <v>0</v>
      </c>
      <c r="J2748" s="1159"/>
      <c r="K2748" s="513"/>
      <c r="L2748" s="140"/>
    </row>
    <row r="2749" spans="2:12" s="85" customFormat="1" hidden="1">
      <c r="B2749" s="1150"/>
      <c r="C2749" s="1153"/>
      <c r="D2749" s="1156"/>
      <c r="E2749" s="537" t="s">
        <v>269</v>
      </c>
      <c r="F2749" s="507"/>
      <c r="G2749" s="538">
        <f>D2746*F2749</f>
        <v>0</v>
      </c>
      <c r="H2749" s="509"/>
      <c r="I2749" s="518">
        <f t="shared" ref="I2749" si="2733">$D2746*$F2749*H2749</f>
        <v>0</v>
      </c>
      <c r="J2749" s="1159"/>
      <c r="K2749" s="513"/>
      <c r="L2749" s="140"/>
    </row>
    <row r="2750" spans="2:12" s="85" customFormat="1" hidden="1">
      <c r="B2750" s="1150"/>
      <c r="C2750" s="1153"/>
      <c r="D2750" s="1156"/>
      <c r="E2750" s="537" t="s">
        <v>270</v>
      </c>
      <c r="F2750" s="507"/>
      <c r="G2750" s="538">
        <f>D2746*F2750</f>
        <v>0</v>
      </c>
      <c r="H2750" s="509"/>
      <c r="I2750" s="518">
        <f t="shared" ref="I2750" si="2734">$D2746*$F2750*H2750</f>
        <v>0</v>
      </c>
      <c r="J2750" s="1159"/>
      <c r="K2750" s="513"/>
      <c r="L2750" s="140"/>
    </row>
    <row r="2751" spans="2:12" s="85" customFormat="1" hidden="1">
      <c r="B2751" s="1151"/>
      <c r="C2751" s="1154"/>
      <c r="D2751" s="1157"/>
      <c r="E2751" s="537" t="s">
        <v>132</v>
      </c>
      <c r="F2751" s="507"/>
      <c r="G2751" s="538">
        <f>D2746*F2751</f>
        <v>0</v>
      </c>
      <c r="H2751" s="509"/>
      <c r="I2751" s="518">
        <f t="shared" ref="I2751" si="2735">$D2746*$F2751*H2751</f>
        <v>0</v>
      </c>
      <c r="J2751" s="1160"/>
      <c r="K2751" s="513"/>
      <c r="L2751" s="140"/>
    </row>
    <row r="2752" spans="2:12" s="85" customFormat="1" hidden="1">
      <c r="B2752" s="1145">
        <v>458</v>
      </c>
      <c r="C2752" s="1152"/>
      <c r="D2752" s="1155"/>
      <c r="E2752" s="537" t="s">
        <v>134</v>
      </c>
      <c r="F2752" s="507"/>
      <c r="G2752" s="538">
        <f>D2752*F2752</f>
        <v>0</v>
      </c>
      <c r="H2752" s="509"/>
      <c r="I2752" s="518">
        <f t="shared" ref="I2752" si="2736">$D2752*$F2752*H2752</f>
        <v>0</v>
      </c>
      <c r="J2752" s="1168">
        <f>SUM(I2752:I2757)</f>
        <v>0</v>
      </c>
      <c r="K2752" s="539"/>
      <c r="L2752" s="140"/>
    </row>
    <row r="2753" spans="2:12" s="85" customFormat="1" hidden="1">
      <c r="B2753" s="1150"/>
      <c r="C2753" s="1153"/>
      <c r="D2753" s="1156"/>
      <c r="E2753" s="537" t="s">
        <v>268</v>
      </c>
      <c r="F2753" s="507"/>
      <c r="G2753" s="538">
        <f>D2752*F2753</f>
        <v>0</v>
      </c>
      <c r="H2753" s="509"/>
      <c r="I2753" s="518">
        <f t="shared" ref="I2753" si="2737">$D2752*$F2753*H2753</f>
        <v>0</v>
      </c>
      <c r="J2753" s="1159"/>
      <c r="K2753" s="513"/>
      <c r="L2753" s="140"/>
    </row>
    <row r="2754" spans="2:12" s="85" customFormat="1" hidden="1">
      <c r="B2754" s="1150"/>
      <c r="C2754" s="1153"/>
      <c r="D2754" s="1156"/>
      <c r="E2754" s="537" t="s">
        <v>257</v>
      </c>
      <c r="F2754" s="507"/>
      <c r="G2754" s="538">
        <f>D2752*F2754</f>
        <v>0</v>
      </c>
      <c r="H2754" s="509"/>
      <c r="I2754" s="518">
        <f t="shared" ref="I2754" si="2738">$D2752*$F2754*H2754</f>
        <v>0</v>
      </c>
      <c r="J2754" s="1159"/>
      <c r="K2754" s="513"/>
      <c r="L2754" s="140"/>
    </row>
    <row r="2755" spans="2:12" s="85" customFormat="1" hidden="1">
      <c r="B2755" s="1150"/>
      <c r="C2755" s="1153"/>
      <c r="D2755" s="1156"/>
      <c r="E2755" s="537" t="s">
        <v>269</v>
      </c>
      <c r="F2755" s="507"/>
      <c r="G2755" s="538">
        <f>D2752*F2755</f>
        <v>0</v>
      </c>
      <c r="H2755" s="509"/>
      <c r="I2755" s="518">
        <f t="shared" ref="I2755" si="2739">$D2752*$F2755*H2755</f>
        <v>0</v>
      </c>
      <c r="J2755" s="1159"/>
      <c r="K2755" s="513"/>
      <c r="L2755" s="140"/>
    </row>
    <row r="2756" spans="2:12" s="85" customFormat="1" hidden="1">
      <c r="B2756" s="1150"/>
      <c r="C2756" s="1153"/>
      <c r="D2756" s="1156"/>
      <c r="E2756" s="537" t="s">
        <v>270</v>
      </c>
      <c r="F2756" s="507"/>
      <c r="G2756" s="538">
        <f>D2752*F2756</f>
        <v>0</v>
      </c>
      <c r="H2756" s="509"/>
      <c r="I2756" s="518">
        <f t="shared" ref="I2756" si="2740">$D2752*$F2756*H2756</f>
        <v>0</v>
      </c>
      <c r="J2756" s="1159"/>
      <c r="K2756" s="513"/>
      <c r="L2756" s="140"/>
    </row>
    <row r="2757" spans="2:12" s="85" customFormat="1" hidden="1">
      <c r="B2757" s="1151"/>
      <c r="C2757" s="1154"/>
      <c r="D2757" s="1157"/>
      <c r="E2757" s="537" t="s">
        <v>132</v>
      </c>
      <c r="F2757" s="507"/>
      <c r="G2757" s="538">
        <f>D2752*F2757</f>
        <v>0</v>
      </c>
      <c r="H2757" s="509"/>
      <c r="I2757" s="518">
        <f t="shared" ref="I2757" si="2741">$D2752*$F2757*H2757</f>
        <v>0</v>
      </c>
      <c r="J2757" s="1160"/>
      <c r="K2757" s="513"/>
      <c r="L2757" s="140"/>
    </row>
    <row r="2758" spans="2:12" s="85" customFormat="1" hidden="1">
      <c r="B2758" s="1145">
        <v>459</v>
      </c>
      <c r="C2758" s="1152"/>
      <c r="D2758" s="1155"/>
      <c r="E2758" s="537" t="s">
        <v>134</v>
      </c>
      <c r="F2758" s="507"/>
      <c r="G2758" s="538">
        <f>D2758*F2758</f>
        <v>0</v>
      </c>
      <c r="H2758" s="509"/>
      <c r="I2758" s="518">
        <f t="shared" ref="I2758" si="2742">$D2758*$F2758*H2758</f>
        <v>0</v>
      </c>
      <c r="J2758" s="1168">
        <f>SUM(I2758:I2763)</f>
        <v>0</v>
      </c>
      <c r="K2758" s="539"/>
      <c r="L2758" s="140"/>
    </row>
    <row r="2759" spans="2:12" s="85" customFormat="1" hidden="1">
      <c r="B2759" s="1150"/>
      <c r="C2759" s="1153"/>
      <c r="D2759" s="1156"/>
      <c r="E2759" s="537" t="s">
        <v>268</v>
      </c>
      <c r="F2759" s="507"/>
      <c r="G2759" s="538">
        <f>D2758*F2759</f>
        <v>0</v>
      </c>
      <c r="H2759" s="509"/>
      <c r="I2759" s="518">
        <f t="shared" ref="I2759" si="2743">$D2758*$F2759*H2759</f>
        <v>0</v>
      </c>
      <c r="J2759" s="1159"/>
      <c r="K2759" s="513"/>
      <c r="L2759" s="140"/>
    </row>
    <row r="2760" spans="2:12" s="85" customFormat="1" hidden="1">
      <c r="B2760" s="1150"/>
      <c r="C2760" s="1153"/>
      <c r="D2760" s="1156"/>
      <c r="E2760" s="537" t="s">
        <v>257</v>
      </c>
      <c r="F2760" s="507"/>
      <c r="G2760" s="538">
        <f>D2758*F2760</f>
        <v>0</v>
      </c>
      <c r="H2760" s="509"/>
      <c r="I2760" s="518">
        <f t="shared" ref="I2760" si="2744">$D2758*$F2760*H2760</f>
        <v>0</v>
      </c>
      <c r="J2760" s="1159"/>
      <c r="K2760" s="513"/>
      <c r="L2760" s="140"/>
    </row>
    <row r="2761" spans="2:12" s="85" customFormat="1" hidden="1">
      <c r="B2761" s="1150"/>
      <c r="C2761" s="1153"/>
      <c r="D2761" s="1156"/>
      <c r="E2761" s="537" t="s">
        <v>269</v>
      </c>
      <c r="F2761" s="507"/>
      <c r="G2761" s="538">
        <f>D2758*F2761</f>
        <v>0</v>
      </c>
      <c r="H2761" s="509"/>
      <c r="I2761" s="518">
        <f t="shared" ref="I2761" si="2745">$D2758*$F2761*H2761</f>
        <v>0</v>
      </c>
      <c r="J2761" s="1159"/>
      <c r="K2761" s="513"/>
      <c r="L2761" s="140"/>
    </row>
    <row r="2762" spans="2:12" s="85" customFormat="1" hidden="1">
      <c r="B2762" s="1150"/>
      <c r="C2762" s="1153"/>
      <c r="D2762" s="1156"/>
      <c r="E2762" s="537" t="s">
        <v>270</v>
      </c>
      <c r="F2762" s="507"/>
      <c r="G2762" s="538">
        <f>D2758*F2762</f>
        <v>0</v>
      </c>
      <c r="H2762" s="509"/>
      <c r="I2762" s="518">
        <f t="shared" ref="I2762" si="2746">$D2758*$F2762*H2762</f>
        <v>0</v>
      </c>
      <c r="J2762" s="1159"/>
      <c r="K2762" s="513"/>
      <c r="L2762" s="140"/>
    </row>
    <row r="2763" spans="2:12" s="85" customFormat="1" hidden="1">
      <c r="B2763" s="1151"/>
      <c r="C2763" s="1154"/>
      <c r="D2763" s="1157"/>
      <c r="E2763" s="537" t="s">
        <v>132</v>
      </c>
      <c r="F2763" s="507"/>
      <c r="G2763" s="538">
        <f>D2758*F2763</f>
        <v>0</v>
      </c>
      <c r="H2763" s="509"/>
      <c r="I2763" s="518">
        <f t="shared" ref="I2763" si="2747">$D2758*$F2763*H2763</f>
        <v>0</v>
      </c>
      <c r="J2763" s="1160"/>
      <c r="K2763" s="513"/>
      <c r="L2763" s="140"/>
    </row>
    <row r="2764" spans="2:12" s="85" customFormat="1" hidden="1">
      <c r="B2764" s="1145">
        <v>460</v>
      </c>
      <c r="C2764" s="1152"/>
      <c r="D2764" s="1155"/>
      <c r="E2764" s="537" t="s">
        <v>134</v>
      </c>
      <c r="F2764" s="507"/>
      <c r="G2764" s="538">
        <f>D2764*F2764</f>
        <v>0</v>
      </c>
      <c r="H2764" s="509"/>
      <c r="I2764" s="518">
        <f t="shared" ref="I2764" si="2748">$D2764*$F2764*H2764</f>
        <v>0</v>
      </c>
      <c r="J2764" s="1168">
        <f>SUM(I2764:I2769)</f>
        <v>0</v>
      </c>
      <c r="K2764" s="539"/>
      <c r="L2764" s="140"/>
    </row>
    <row r="2765" spans="2:12" s="85" customFormat="1" hidden="1">
      <c r="B2765" s="1150"/>
      <c r="C2765" s="1153"/>
      <c r="D2765" s="1156"/>
      <c r="E2765" s="537" t="s">
        <v>268</v>
      </c>
      <c r="F2765" s="507"/>
      <c r="G2765" s="538">
        <f>D2764*F2765</f>
        <v>0</v>
      </c>
      <c r="H2765" s="509"/>
      <c r="I2765" s="518">
        <f t="shared" ref="I2765" si="2749">$D2764*$F2765*H2765</f>
        <v>0</v>
      </c>
      <c r="J2765" s="1159"/>
      <c r="K2765" s="513"/>
      <c r="L2765" s="140"/>
    </row>
    <row r="2766" spans="2:12" s="85" customFormat="1" hidden="1">
      <c r="B2766" s="1150"/>
      <c r="C2766" s="1153"/>
      <c r="D2766" s="1156"/>
      <c r="E2766" s="537" t="s">
        <v>257</v>
      </c>
      <c r="F2766" s="507"/>
      <c r="G2766" s="538">
        <f>D2764*F2766</f>
        <v>0</v>
      </c>
      <c r="H2766" s="509"/>
      <c r="I2766" s="518">
        <f t="shared" ref="I2766" si="2750">$D2764*$F2766*H2766</f>
        <v>0</v>
      </c>
      <c r="J2766" s="1159"/>
      <c r="K2766" s="513"/>
      <c r="L2766" s="140"/>
    </row>
    <row r="2767" spans="2:12" s="85" customFormat="1" hidden="1">
      <c r="B2767" s="1150"/>
      <c r="C2767" s="1153"/>
      <c r="D2767" s="1156"/>
      <c r="E2767" s="537" t="s">
        <v>269</v>
      </c>
      <c r="F2767" s="507"/>
      <c r="G2767" s="538">
        <f>D2764*F2767</f>
        <v>0</v>
      </c>
      <c r="H2767" s="509"/>
      <c r="I2767" s="518">
        <f t="shared" ref="I2767" si="2751">$D2764*$F2767*H2767</f>
        <v>0</v>
      </c>
      <c r="J2767" s="1159"/>
      <c r="K2767" s="513"/>
      <c r="L2767" s="140"/>
    </row>
    <row r="2768" spans="2:12" s="85" customFormat="1" hidden="1">
      <c r="B2768" s="1150"/>
      <c r="C2768" s="1153"/>
      <c r="D2768" s="1156"/>
      <c r="E2768" s="537" t="s">
        <v>270</v>
      </c>
      <c r="F2768" s="507"/>
      <c r="G2768" s="538">
        <f>D2764*F2768</f>
        <v>0</v>
      </c>
      <c r="H2768" s="509"/>
      <c r="I2768" s="518">
        <f t="shared" ref="I2768" si="2752">$D2764*$F2768*H2768</f>
        <v>0</v>
      </c>
      <c r="J2768" s="1159"/>
      <c r="K2768" s="513"/>
      <c r="L2768" s="140"/>
    </row>
    <row r="2769" spans="2:12" s="85" customFormat="1" hidden="1">
      <c r="B2769" s="1151"/>
      <c r="C2769" s="1154"/>
      <c r="D2769" s="1157"/>
      <c r="E2769" s="537" t="s">
        <v>132</v>
      </c>
      <c r="F2769" s="507"/>
      <c r="G2769" s="538">
        <f>D2764*F2769</f>
        <v>0</v>
      </c>
      <c r="H2769" s="509"/>
      <c r="I2769" s="518">
        <f t="shared" ref="I2769" si="2753">$D2764*$F2769*H2769</f>
        <v>0</v>
      </c>
      <c r="J2769" s="1160"/>
      <c r="K2769" s="513"/>
      <c r="L2769" s="140"/>
    </row>
    <row r="2770" spans="2:12" s="85" customFormat="1" hidden="1">
      <c r="B2770" s="1145">
        <v>461</v>
      </c>
      <c r="C2770" s="1152"/>
      <c r="D2770" s="1155"/>
      <c r="E2770" s="537" t="s">
        <v>134</v>
      </c>
      <c r="F2770" s="507"/>
      <c r="G2770" s="538">
        <f>D2770*F2770</f>
        <v>0</v>
      </c>
      <c r="H2770" s="509"/>
      <c r="I2770" s="518">
        <f t="shared" ref="I2770" si="2754">$D2770*$F2770*H2770</f>
        <v>0</v>
      </c>
      <c r="J2770" s="1168">
        <f>SUM(I2770:I2775)</f>
        <v>0</v>
      </c>
      <c r="K2770" s="539"/>
      <c r="L2770" s="140"/>
    </row>
    <row r="2771" spans="2:12" s="85" customFormat="1" hidden="1">
      <c r="B2771" s="1150"/>
      <c r="C2771" s="1153"/>
      <c r="D2771" s="1156"/>
      <c r="E2771" s="537" t="s">
        <v>268</v>
      </c>
      <c r="F2771" s="507"/>
      <c r="G2771" s="538">
        <f>D2770*F2771</f>
        <v>0</v>
      </c>
      <c r="H2771" s="509"/>
      <c r="I2771" s="518">
        <f t="shared" ref="I2771" si="2755">$D2770*$F2771*H2771</f>
        <v>0</v>
      </c>
      <c r="J2771" s="1159"/>
      <c r="K2771" s="513"/>
      <c r="L2771" s="140"/>
    </row>
    <row r="2772" spans="2:12" s="85" customFormat="1" hidden="1">
      <c r="B2772" s="1150"/>
      <c r="C2772" s="1153"/>
      <c r="D2772" s="1156"/>
      <c r="E2772" s="537" t="s">
        <v>257</v>
      </c>
      <c r="F2772" s="507"/>
      <c r="G2772" s="538">
        <f>D2770*F2772</f>
        <v>0</v>
      </c>
      <c r="H2772" s="509"/>
      <c r="I2772" s="518">
        <f t="shared" ref="I2772" si="2756">$D2770*$F2772*H2772</f>
        <v>0</v>
      </c>
      <c r="J2772" s="1159"/>
      <c r="K2772" s="513"/>
      <c r="L2772" s="140"/>
    </row>
    <row r="2773" spans="2:12" s="85" customFormat="1" hidden="1">
      <c r="B2773" s="1150"/>
      <c r="C2773" s="1153"/>
      <c r="D2773" s="1156"/>
      <c r="E2773" s="537" t="s">
        <v>269</v>
      </c>
      <c r="F2773" s="507"/>
      <c r="G2773" s="538">
        <f>D2770*F2773</f>
        <v>0</v>
      </c>
      <c r="H2773" s="509"/>
      <c r="I2773" s="518">
        <f t="shared" ref="I2773" si="2757">$D2770*$F2773*H2773</f>
        <v>0</v>
      </c>
      <c r="J2773" s="1159"/>
      <c r="K2773" s="513"/>
      <c r="L2773" s="140"/>
    </row>
    <row r="2774" spans="2:12" s="85" customFormat="1" hidden="1">
      <c r="B2774" s="1150"/>
      <c r="C2774" s="1153"/>
      <c r="D2774" s="1156"/>
      <c r="E2774" s="537" t="s">
        <v>270</v>
      </c>
      <c r="F2774" s="507"/>
      <c r="G2774" s="538">
        <f>D2770*F2774</f>
        <v>0</v>
      </c>
      <c r="H2774" s="509"/>
      <c r="I2774" s="518">
        <f t="shared" ref="I2774" si="2758">$D2770*$F2774*H2774</f>
        <v>0</v>
      </c>
      <c r="J2774" s="1159"/>
      <c r="K2774" s="513"/>
      <c r="L2774" s="140"/>
    </row>
    <row r="2775" spans="2:12" s="85" customFormat="1" hidden="1">
      <c r="B2775" s="1151"/>
      <c r="C2775" s="1154"/>
      <c r="D2775" s="1157"/>
      <c r="E2775" s="537" t="s">
        <v>132</v>
      </c>
      <c r="F2775" s="507"/>
      <c r="G2775" s="538">
        <f>D2770*F2775</f>
        <v>0</v>
      </c>
      <c r="H2775" s="509"/>
      <c r="I2775" s="518">
        <f t="shared" ref="I2775" si="2759">$D2770*$F2775*H2775</f>
        <v>0</v>
      </c>
      <c r="J2775" s="1160"/>
      <c r="K2775" s="513"/>
      <c r="L2775" s="140"/>
    </row>
    <row r="2776" spans="2:12" s="85" customFormat="1" hidden="1">
      <c r="B2776" s="1145">
        <v>462</v>
      </c>
      <c r="C2776" s="1152"/>
      <c r="D2776" s="1155"/>
      <c r="E2776" s="537" t="s">
        <v>134</v>
      </c>
      <c r="F2776" s="507"/>
      <c r="G2776" s="538">
        <f>D2776*F2776</f>
        <v>0</v>
      </c>
      <c r="H2776" s="509"/>
      <c r="I2776" s="518">
        <f t="shared" ref="I2776" si="2760">$D2776*$F2776*H2776</f>
        <v>0</v>
      </c>
      <c r="J2776" s="1168">
        <f>SUM(I2776:I2781)</f>
        <v>0</v>
      </c>
      <c r="K2776" s="539"/>
      <c r="L2776" s="140"/>
    </row>
    <row r="2777" spans="2:12" s="85" customFormat="1" hidden="1">
      <c r="B2777" s="1150"/>
      <c r="C2777" s="1153"/>
      <c r="D2777" s="1156"/>
      <c r="E2777" s="537" t="s">
        <v>268</v>
      </c>
      <c r="F2777" s="507"/>
      <c r="G2777" s="538">
        <f>D2776*F2777</f>
        <v>0</v>
      </c>
      <c r="H2777" s="509"/>
      <c r="I2777" s="518">
        <f t="shared" ref="I2777" si="2761">$D2776*$F2777*H2777</f>
        <v>0</v>
      </c>
      <c r="J2777" s="1159"/>
      <c r="K2777" s="513"/>
      <c r="L2777" s="140"/>
    </row>
    <row r="2778" spans="2:12" s="85" customFormat="1" hidden="1">
      <c r="B2778" s="1150"/>
      <c r="C2778" s="1153"/>
      <c r="D2778" s="1156"/>
      <c r="E2778" s="537" t="s">
        <v>257</v>
      </c>
      <c r="F2778" s="507"/>
      <c r="G2778" s="538">
        <f>D2776*F2778</f>
        <v>0</v>
      </c>
      <c r="H2778" s="509"/>
      <c r="I2778" s="518">
        <f t="shared" ref="I2778" si="2762">$D2776*$F2778*H2778</f>
        <v>0</v>
      </c>
      <c r="J2778" s="1159"/>
      <c r="K2778" s="513"/>
      <c r="L2778" s="140"/>
    </row>
    <row r="2779" spans="2:12" s="85" customFormat="1" hidden="1">
      <c r="B2779" s="1150"/>
      <c r="C2779" s="1153"/>
      <c r="D2779" s="1156"/>
      <c r="E2779" s="537" t="s">
        <v>269</v>
      </c>
      <c r="F2779" s="507"/>
      <c r="G2779" s="538">
        <f>D2776*F2779</f>
        <v>0</v>
      </c>
      <c r="H2779" s="509"/>
      <c r="I2779" s="518">
        <f t="shared" ref="I2779" si="2763">$D2776*$F2779*H2779</f>
        <v>0</v>
      </c>
      <c r="J2779" s="1159"/>
      <c r="K2779" s="513"/>
      <c r="L2779" s="140"/>
    </row>
    <row r="2780" spans="2:12" s="85" customFormat="1" hidden="1">
      <c r="B2780" s="1150"/>
      <c r="C2780" s="1153"/>
      <c r="D2780" s="1156"/>
      <c r="E2780" s="537" t="s">
        <v>270</v>
      </c>
      <c r="F2780" s="507"/>
      <c r="G2780" s="538">
        <f>D2776*F2780</f>
        <v>0</v>
      </c>
      <c r="H2780" s="509"/>
      <c r="I2780" s="518">
        <f t="shared" ref="I2780" si="2764">$D2776*$F2780*H2780</f>
        <v>0</v>
      </c>
      <c r="J2780" s="1159"/>
      <c r="K2780" s="513"/>
      <c r="L2780" s="140"/>
    </row>
    <row r="2781" spans="2:12" s="85" customFormat="1" hidden="1">
      <c r="B2781" s="1151"/>
      <c r="C2781" s="1154"/>
      <c r="D2781" s="1157"/>
      <c r="E2781" s="537" t="s">
        <v>132</v>
      </c>
      <c r="F2781" s="507"/>
      <c r="G2781" s="538">
        <f>D2776*F2781</f>
        <v>0</v>
      </c>
      <c r="H2781" s="509"/>
      <c r="I2781" s="518">
        <f t="shared" ref="I2781" si="2765">$D2776*$F2781*H2781</f>
        <v>0</v>
      </c>
      <c r="J2781" s="1160"/>
      <c r="K2781" s="513"/>
      <c r="L2781" s="140"/>
    </row>
    <row r="2782" spans="2:12" s="85" customFormat="1" hidden="1">
      <c r="B2782" s="1145">
        <v>463</v>
      </c>
      <c r="C2782" s="1152"/>
      <c r="D2782" s="1155"/>
      <c r="E2782" s="537" t="s">
        <v>134</v>
      </c>
      <c r="F2782" s="507"/>
      <c r="G2782" s="538">
        <f>D2782*F2782</f>
        <v>0</v>
      </c>
      <c r="H2782" s="509"/>
      <c r="I2782" s="518">
        <f t="shared" ref="I2782" si="2766">$D2782*$F2782*H2782</f>
        <v>0</v>
      </c>
      <c r="J2782" s="1168">
        <f>SUM(I2782:I2787)</f>
        <v>0</v>
      </c>
      <c r="K2782" s="539"/>
      <c r="L2782" s="140"/>
    </row>
    <row r="2783" spans="2:12" s="85" customFormat="1" hidden="1">
      <c r="B2783" s="1150"/>
      <c r="C2783" s="1153"/>
      <c r="D2783" s="1156"/>
      <c r="E2783" s="537" t="s">
        <v>268</v>
      </c>
      <c r="F2783" s="507"/>
      <c r="G2783" s="538">
        <f>D2782*F2783</f>
        <v>0</v>
      </c>
      <c r="H2783" s="509"/>
      <c r="I2783" s="518">
        <f t="shared" ref="I2783" si="2767">$D2782*$F2783*H2783</f>
        <v>0</v>
      </c>
      <c r="J2783" s="1159"/>
      <c r="K2783" s="513"/>
      <c r="L2783" s="140"/>
    </row>
    <row r="2784" spans="2:12" s="85" customFormat="1" hidden="1">
      <c r="B2784" s="1150"/>
      <c r="C2784" s="1153"/>
      <c r="D2784" s="1156"/>
      <c r="E2784" s="537" t="s">
        <v>257</v>
      </c>
      <c r="F2784" s="507"/>
      <c r="G2784" s="538">
        <f>D2782*F2784</f>
        <v>0</v>
      </c>
      <c r="H2784" s="509"/>
      <c r="I2784" s="518">
        <f t="shared" ref="I2784" si="2768">$D2782*$F2784*H2784</f>
        <v>0</v>
      </c>
      <c r="J2784" s="1159"/>
      <c r="K2784" s="513"/>
      <c r="L2784" s="140"/>
    </row>
    <row r="2785" spans="2:12" s="85" customFormat="1" hidden="1">
      <c r="B2785" s="1150"/>
      <c r="C2785" s="1153"/>
      <c r="D2785" s="1156"/>
      <c r="E2785" s="537" t="s">
        <v>269</v>
      </c>
      <c r="F2785" s="507"/>
      <c r="G2785" s="538">
        <f>D2782*F2785</f>
        <v>0</v>
      </c>
      <c r="H2785" s="509"/>
      <c r="I2785" s="518">
        <f t="shared" ref="I2785" si="2769">$D2782*$F2785*H2785</f>
        <v>0</v>
      </c>
      <c r="J2785" s="1159"/>
      <c r="K2785" s="513"/>
      <c r="L2785" s="140"/>
    </row>
    <row r="2786" spans="2:12" s="85" customFormat="1" hidden="1">
      <c r="B2786" s="1150"/>
      <c r="C2786" s="1153"/>
      <c r="D2786" s="1156"/>
      <c r="E2786" s="537" t="s">
        <v>270</v>
      </c>
      <c r="F2786" s="507"/>
      <c r="G2786" s="538">
        <f>D2782*F2786</f>
        <v>0</v>
      </c>
      <c r="H2786" s="509"/>
      <c r="I2786" s="518">
        <f t="shared" ref="I2786" si="2770">$D2782*$F2786*H2786</f>
        <v>0</v>
      </c>
      <c r="J2786" s="1159"/>
      <c r="K2786" s="513"/>
      <c r="L2786" s="140"/>
    </row>
    <row r="2787" spans="2:12" s="85" customFormat="1" hidden="1">
      <c r="B2787" s="1151"/>
      <c r="C2787" s="1154"/>
      <c r="D2787" s="1157"/>
      <c r="E2787" s="537" t="s">
        <v>132</v>
      </c>
      <c r="F2787" s="507"/>
      <c r="G2787" s="538">
        <f>D2782*F2787</f>
        <v>0</v>
      </c>
      <c r="H2787" s="509"/>
      <c r="I2787" s="518">
        <f t="shared" ref="I2787" si="2771">$D2782*$F2787*H2787</f>
        <v>0</v>
      </c>
      <c r="J2787" s="1160"/>
      <c r="K2787" s="513"/>
      <c r="L2787" s="140"/>
    </row>
    <row r="2788" spans="2:12" s="85" customFormat="1" hidden="1">
      <c r="B2788" s="1145">
        <v>464</v>
      </c>
      <c r="C2788" s="1152"/>
      <c r="D2788" s="1155"/>
      <c r="E2788" s="537" t="s">
        <v>134</v>
      </c>
      <c r="F2788" s="507"/>
      <c r="G2788" s="538">
        <f>D2788*F2788</f>
        <v>0</v>
      </c>
      <c r="H2788" s="509"/>
      <c r="I2788" s="518">
        <f t="shared" ref="I2788" si="2772">$D2788*$F2788*H2788</f>
        <v>0</v>
      </c>
      <c r="J2788" s="1168">
        <f>SUM(I2788:I2793)</f>
        <v>0</v>
      </c>
      <c r="K2788" s="539"/>
      <c r="L2788" s="140"/>
    </row>
    <row r="2789" spans="2:12" s="85" customFormat="1" hidden="1">
      <c r="B2789" s="1150"/>
      <c r="C2789" s="1153"/>
      <c r="D2789" s="1156"/>
      <c r="E2789" s="537" t="s">
        <v>268</v>
      </c>
      <c r="F2789" s="507"/>
      <c r="G2789" s="538">
        <f>D2788*F2789</f>
        <v>0</v>
      </c>
      <c r="H2789" s="509"/>
      <c r="I2789" s="518">
        <f t="shared" ref="I2789" si="2773">$D2788*$F2789*H2789</f>
        <v>0</v>
      </c>
      <c r="J2789" s="1159"/>
      <c r="K2789" s="513"/>
      <c r="L2789" s="140"/>
    </row>
    <row r="2790" spans="2:12" s="85" customFormat="1" hidden="1">
      <c r="B2790" s="1150"/>
      <c r="C2790" s="1153"/>
      <c r="D2790" s="1156"/>
      <c r="E2790" s="537" t="s">
        <v>257</v>
      </c>
      <c r="F2790" s="507"/>
      <c r="G2790" s="538">
        <f>D2788*F2790</f>
        <v>0</v>
      </c>
      <c r="H2790" s="509"/>
      <c r="I2790" s="518">
        <f t="shared" ref="I2790" si="2774">$D2788*$F2790*H2790</f>
        <v>0</v>
      </c>
      <c r="J2790" s="1159"/>
      <c r="K2790" s="513"/>
      <c r="L2790" s="140"/>
    </row>
    <row r="2791" spans="2:12" s="85" customFormat="1" hidden="1">
      <c r="B2791" s="1150"/>
      <c r="C2791" s="1153"/>
      <c r="D2791" s="1156"/>
      <c r="E2791" s="537" t="s">
        <v>269</v>
      </c>
      <c r="F2791" s="507"/>
      <c r="G2791" s="538">
        <f>D2788*F2791</f>
        <v>0</v>
      </c>
      <c r="H2791" s="509"/>
      <c r="I2791" s="518">
        <f t="shared" ref="I2791" si="2775">$D2788*$F2791*H2791</f>
        <v>0</v>
      </c>
      <c r="J2791" s="1159"/>
      <c r="K2791" s="513"/>
      <c r="L2791" s="140"/>
    </row>
    <row r="2792" spans="2:12" s="85" customFormat="1" hidden="1">
      <c r="B2792" s="1150"/>
      <c r="C2792" s="1153"/>
      <c r="D2792" s="1156"/>
      <c r="E2792" s="537" t="s">
        <v>270</v>
      </c>
      <c r="F2792" s="507"/>
      <c r="G2792" s="538">
        <f>D2788*F2792</f>
        <v>0</v>
      </c>
      <c r="H2792" s="509"/>
      <c r="I2792" s="518">
        <f t="shared" ref="I2792" si="2776">$D2788*$F2792*H2792</f>
        <v>0</v>
      </c>
      <c r="J2792" s="1159"/>
      <c r="K2792" s="513"/>
      <c r="L2792" s="140"/>
    </row>
    <row r="2793" spans="2:12" s="85" customFormat="1" hidden="1">
      <c r="B2793" s="1151"/>
      <c r="C2793" s="1154"/>
      <c r="D2793" s="1157"/>
      <c r="E2793" s="537" t="s">
        <v>132</v>
      </c>
      <c r="F2793" s="507"/>
      <c r="G2793" s="538">
        <f>D2788*F2793</f>
        <v>0</v>
      </c>
      <c r="H2793" s="509"/>
      <c r="I2793" s="518">
        <f t="shared" ref="I2793" si="2777">$D2788*$F2793*H2793</f>
        <v>0</v>
      </c>
      <c r="J2793" s="1160"/>
      <c r="K2793" s="513"/>
      <c r="L2793" s="140"/>
    </row>
    <row r="2794" spans="2:12" s="85" customFormat="1" hidden="1">
      <c r="B2794" s="1145">
        <v>465</v>
      </c>
      <c r="C2794" s="1152"/>
      <c r="D2794" s="1155"/>
      <c r="E2794" s="537" t="s">
        <v>134</v>
      </c>
      <c r="F2794" s="507"/>
      <c r="G2794" s="538">
        <f>D2794*F2794</f>
        <v>0</v>
      </c>
      <c r="H2794" s="509"/>
      <c r="I2794" s="518">
        <f t="shared" ref="I2794" si="2778">$D2794*$F2794*H2794</f>
        <v>0</v>
      </c>
      <c r="J2794" s="1168">
        <f>SUM(I2794:I2799)</f>
        <v>0</v>
      </c>
      <c r="K2794" s="539"/>
      <c r="L2794" s="140"/>
    </row>
    <row r="2795" spans="2:12" s="85" customFormat="1" hidden="1">
      <c r="B2795" s="1150"/>
      <c r="C2795" s="1153"/>
      <c r="D2795" s="1156"/>
      <c r="E2795" s="537" t="s">
        <v>268</v>
      </c>
      <c r="F2795" s="507"/>
      <c r="G2795" s="538">
        <f>D2794*F2795</f>
        <v>0</v>
      </c>
      <c r="H2795" s="509"/>
      <c r="I2795" s="518">
        <f t="shared" ref="I2795" si="2779">$D2794*$F2795*H2795</f>
        <v>0</v>
      </c>
      <c r="J2795" s="1159"/>
      <c r="K2795" s="513"/>
      <c r="L2795" s="140"/>
    </row>
    <row r="2796" spans="2:12" s="85" customFormat="1" hidden="1">
      <c r="B2796" s="1150"/>
      <c r="C2796" s="1153"/>
      <c r="D2796" s="1156"/>
      <c r="E2796" s="537" t="s">
        <v>257</v>
      </c>
      <c r="F2796" s="507"/>
      <c r="G2796" s="538">
        <f>D2794*F2796</f>
        <v>0</v>
      </c>
      <c r="H2796" s="509"/>
      <c r="I2796" s="518">
        <f t="shared" ref="I2796" si="2780">$D2794*$F2796*H2796</f>
        <v>0</v>
      </c>
      <c r="J2796" s="1159"/>
      <c r="K2796" s="513"/>
      <c r="L2796" s="140"/>
    </row>
    <row r="2797" spans="2:12" s="85" customFormat="1" hidden="1">
      <c r="B2797" s="1150"/>
      <c r="C2797" s="1153"/>
      <c r="D2797" s="1156"/>
      <c r="E2797" s="537" t="s">
        <v>269</v>
      </c>
      <c r="F2797" s="507"/>
      <c r="G2797" s="538">
        <f>D2794*F2797</f>
        <v>0</v>
      </c>
      <c r="H2797" s="509"/>
      <c r="I2797" s="518">
        <f t="shared" ref="I2797" si="2781">$D2794*$F2797*H2797</f>
        <v>0</v>
      </c>
      <c r="J2797" s="1159"/>
      <c r="K2797" s="513"/>
      <c r="L2797" s="140"/>
    </row>
    <row r="2798" spans="2:12" s="85" customFormat="1" hidden="1">
      <c r="B2798" s="1150"/>
      <c r="C2798" s="1153"/>
      <c r="D2798" s="1156"/>
      <c r="E2798" s="537" t="s">
        <v>270</v>
      </c>
      <c r="F2798" s="507"/>
      <c r="G2798" s="538">
        <f>D2794*F2798</f>
        <v>0</v>
      </c>
      <c r="H2798" s="509"/>
      <c r="I2798" s="518">
        <f t="shared" ref="I2798" si="2782">$D2794*$F2798*H2798</f>
        <v>0</v>
      </c>
      <c r="J2798" s="1159"/>
      <c r="K2798" s="513"/>
      <c r="L2798" s="140"/>
    </row>
    <row r="2799" spans="2:12" s="85" customFormat="1" hidden="1">
      <c r="B2799" s="1151"/>
      <c r="C2799" s="1154"/>
      <c r="D2799" s="1157"/>
      <c r="E2799" s="537" t="s">
        <v>132</v>
      </c>
      <c r="F2799" s="507"/>
      <c r="G2799" s="538">
        <f>D2794*F2799</f>
        <v>0</v>
      </c>
      <c r="H2799" s="509"/>
      <c r="I2799" s="518">
        <f t="shared" ref="I2799" si="2783">$D2794*$F2799*H2799</f>
        <v>0</v>
      </c>
      <c r="J2799" s="1160"/>
      <c r="K2799" s="513"/>
      <c r="L2799" s="140"/>
    </row>
    <row r="2800" spans="2:12" s="85" customFormat="1" hidden="1">
      <c r="B2800" s="1145">
        <v>466</v>
      </c>
      <c r="C2800" s="1152"/>
      <c r="D2800" s="1155"/>
      <c r="E2800" s="537" t="s">
        <v>134</v>
      </c>
      <c r="F2800" s="507"/>
      <c r="G2800" s="538">
        <f>D2800*F2800</f>
        <v>0</v>
      </c>
      <c r="H2800" s="509"/>
      <c r="I2800" s="518">
        <f t="shared" ref="I2800" si="2784">$D2800*$F2800*H2800</f>
        <v>0</v>
      </c>
      <c r="J2800" s="1168">
        <f>SUM(I2800:I2805)</f>
        <v>0</v>
      </c>
      <c r="K2800" s="539"/>
      <c r="L2800" s="140"/>
    </row>
    <row r="2801" spans="2:12" s="85" customFormat="1" hidden="1">
      <c r="B2801" s="1150"/>
      <c r="C2801" s="1153"/>
      <c r="D2801" s="1156"/>
      <c r="E2801" s="537" t="s">
        <v>268</v>
      </c>
      <c r="F2801" s="507"/>
      <c r="G2801" s="538">
        <f>D2800*F2801</f>
        <v>0</v>
      </c>
      <c r="H2801" s="509"/>
      <c r="I2801" s="518">
        <f t="shared" ref="I2801" si="2785">$D2800*$F2801*H2801</f>
        <v>0</v>
      </c>
      <c r="J2801" s="1159"/>
      <c r="K2801" s="513"/>
      <c r="L2801" s="140"/>
    </row>
    <row r="2802" spans="2:12" s="85" customFormat="1" hidden="1">
      <c r="B2802" s="1150"/>
      <c r="C2802" s="1153"/>
      <c r="D2802" s="1156"/>
      <c r="E2802" s="537" t="s">
        <v>257</v>
      </c>
      <c r="F2802" s="507"/>
      <c r="G2802" s="538">
        <f>D2800*F2802</f>
        <v>0</v>
      </c>
      <c r="H2802" s="509"/>
      <c r="I2802" s="518">
        <f t="shared" ref="I2802" si="2786">$D2800*$F2802*H2802</f>
        <v>0</v>
      </c>
      <c r="J2802" s="1159"/>
      <c r="K2802" s="513"/>
      <c r="L2802" s="140"/>
    </row>
    <row r="2803" spans="2:12" s="85" customFormat="1" hidden="1">
      <c r="B2803" s="1150"/>
      <c r="C2803" s="1153"/>
      <c r="D2803" s="1156"/>
      <c r="E2803" s="537" t="s">
        <v>269</v>
      </c>
      <c r="F2803" s="507"/>
      <c r="G2803" s="538">
        <f>D2800*F2803</f>
        <v>0</v>
      </c>
      <c r="H2803" s="509"/>
      <c r="I2803" s="518">
        <f t="shared" ref="I2803" si="2787">$D2800*$F2803*H2803</f>
        <v>0</v>
      </c>
      <c r="J2803" s="1159"/>
      <c r="K2803" s="513"/>
      <c r="L2803" s="140"/>
    </row>
    <row r="2804" spans="2:12" s="85" customFormat="1" hidden="1">
      <c r="B2804" s="1150"/>
      <c r="C2804" s="1153"/>
      <c r="D2804" s="1156"/>
      <c r="E2804" s="537" t="s">
        <v>270</v>
      </c>
      <c r="F2804" s="507"/>
      <c r="G2804" s="538">
        <f>D2800*F2804</f>
        <v>0</v>
      </c>
      <c r="H2804" s="509"/>
      <c r="I2804" s="518">
        <f t="shared" ref="I2804" si="2788">$D2800*$F2804*H2804</f>
        <v>0</v>
      </c>
      <c r="J2804" s="1159"/>
      <c r="K2804" s="513"/>
      <c r="L2804" s="140"/>
    </row>
    <row r="2805" spans="2:12" s="85" customFormat="1" hidden="1">
      <c r="B2805" s="1151"/>
      <c r="C2805" s="1154"/>
      <c r="D2805" s="1157"/>
      <c r="E2805" s="537" t="s">
        <v>132</v>
      </c>
      <c r="F2805" s="507"/>
      <c r="G2805" s="538">
        <f>D2800*F2805</f>
        <v>0</v>
      </c>
      <c r="H2805" s="509"/>
      <c r="I2805" s="518">
        <f t="shared" ref="I2805" si="2789">$D2800*$F2805*H2805</f>
        <v>0</v>
      </c>
      <c r="J2805" s="1160"/>
      <c r="K2805" s="513"/>
      <c r="L2805" s="140"/>
    </row>
    <row r="2806" spans="2:12" s="85" customFormat="1" hidden="1">
      <c r="B2806" s="1145">
        <v>467</v>
      </c>
      <c r="C2806" s="1152"/>
      <c r="D2806" s="1155"/>
      <c r="E2806" s="537" t="s">
        <v>134</v>
      </c>
      <c r="F2806" s="507"/>
      <c r="G2806" s="538">
        <f>D2806*F2806</f>
        <v>0</v>
      </c>
      <c r="H2806" s="509"/>
      <c r="I2806" s="518">
        <f t="shared" ref="I2806" si="2790">$D2806*$F2806*H2806</f>
        <v>0</v>
      </c>
      <c r="J2806" s="1168">
        <f>SUM(I2806:I2811)</f>
        <v>0</v>
      </c>
      <c r="K2806" s="539"/>
      <c r="L2806" s="140"/>
    </row>
    <row r="2807" spans="2:12" s="85" customFormat="1" hidden="1">
      <c r="B2807" s="1150"/>
      <c r="C2807" s="1153"/>
      <c r="D2807" s="1156"/>
      <c r="E2807" s="537" t="s">
        <v>268</v>
      </c>
      <c r="F2807" s="507"/>
      <c r="G2807" s="538">
        <f>D2806*F2807</f>
        <v>0</v>
      </c>
      <c r="H2807" s="509"/>
      <c r="I2807" s="518">
        <f t="shared" ref="I2807" si="2791">$D2806*$F2807*H2807</f>
        <v>0</v>
      </c>
      <c r="J2807" s="1159"/>
      <c r="K2807" s="513"/>
      <c r="L2807" s="140"/>
    </row>
    <row r="2808" spans="2:12" s="85" customFormat="1" hidden="1">
      <c r="B2808" s="1150"/>
      <c r="C2808" s="1153"/>
      <c r="D2808" s="1156"/>
      <c r="E2808" s="537" t="s">
        <v>257</v>
      </c>
      <c r="F2808" s="507"/>
      <c r="G2808" s="538">
        <f>D2806*F2808</f>
        <v>0</v>
      </c>
      <c r="H2808" s="509"/>
      <c r="I2808" s="518">
        <f t="shared" ref="I2808" si="2792">$D2806*$F2808*H2808</f>
        <v>0</v>
      </c>
      <c r="J2808" s="1159"/>
      <c r="K2808" s="513"/>
      <c r="L2808" s="140"/>
    </row>
    <row r="2809" spans="2:12" s="85" customFormat="1" hidden="1">
      <c r="B2809" s="1150"/>
      <c r="C2809" s="1153"/>
      <c r="D2809" s="1156"/>
      <c r="E2809" s="537" t="s">
        <v>269</v>
      </c>
      <c r="F2809" s="507"/>
      <c r="G2809" s="538">
        <f>D2806*F2809</f>
        <v>0</v>
      </c>
      <c r="H2809" s="509"/>
      <c r="I2809" s="518">
        <f t="shared" ref="I2809" si="2793">$D2806*$F2809*H2809</f>
        <v>0</v>
      </c>
      <c r="J2809" s="1159"/>
      <c r="K2809" s="513"/>
      <c r="L2809" s="140"/>
    </row>
    <row r="2810" spans="2:12" s="85" customFormat="1" hidden="1">
      <c r="B2810" s="1150"/>
      <c r="C2810" s="1153"/>
      <c r="D2810" s="1156"/>
      <c r="E2810" s="537" t="s">
        <v>270</v>
      </c>
      <c r="F2810" s="507"/>
      <c r="G2810" s="538">
        <f>D2806*F2810</f>
        <v>0</v>
      </c>
      <c r="H2810" s="509"/>
      <c r="I2810" s="518">
        <f t="shared" ref="I2810" si="2794">$D2806*$F2810*H2810</f>
        <v>0</v>
      </c>
      <c r="J2810" s="1159"/>
      <c r="K2810" s="513"/>
      <c r="L2810" s="140"/>
    </row>
    <row r="2811" spans="2:12" s="85" customFormat="1" hidden="1">
      <c r="B2811" s="1151"/>
      <c r="C2811" s="1154"/>
      <c r="D2811" s="1157"/>
      <c r="E2811" s="537" t="s">
        <v>132</v>
      </c>
      <c r="F2811" s="507"/>
      <c r="G2811" s="538">
        <f>D2806*F2811</f>
        <v>0</v>
      </c>
      <c r="H2811" s="509"/>
      <c r="I2811" s="518">
        <f t="shared" ref="I2811" si="2795">$D2806*$F2811*H2811</f>
        <v>0</v>
      </c>
      <c r="J2811" s="1160"/>
      <c r="K2811" s="513"/>
      <c r="L2811" s="140"/>
    </row>
    <row r="2812" spans="2:12" s="85" customFormat="1" hidden="1">
      <c r="B2812" s="1145">
        <v>468</v>
      </c>
      <c r="C2812" s="1152"/>
      <c r="D2812" s="1155"/>
      <c r="E2812" s="537" t="s">
        <v>134</v>
      </c>
      <c r="F2812" s="507"/>
      <c r="G2812" s="538">
        <f>D2812*F2812</f>
        <v>0</v>
      </c>
      <c r="H2812" s="509"/>
      <c r="I2812" s="518">
        <f t="shared" ref="I2812" si="2796">$D2812*$F2812*H2812</f>
        <v>0</v>
      </c>
      <c r="J2812" s="1168">
        <f>SUM(I2812:I2817)</f>
        <v>0</v>
      </c>
      <c r="K2812" s="539"/>
      <c r="L2812" s="140"/>
    </row>
    <row r="2813" spans="2:12" s="85" customFormat="1" hidden="1">
      <c r="B2813" s="1150"/>
      <c r="C2813" s="1153"/>
      <c r="D2813" s="1156"/>
      <c r="E2813" s="537" t="s">
        <v>268</v>
      </c>
      <c r="F2813" s="507"/>
      <c r="G2813" s="538">
        <f>D2812*F2813</f>
        <v>0</v>
      </c>
      <c r="H2813" s="509"/>
      <c r="I2813" s="518">
        <f t="shared" ref="I2813" si="2797">$D2812*$F2813*H2813</f>
        <v>0</v>
      </c>
      <c r="J2813" s="1159"/>
      <c r="K2813" s="513"/>
      <c r="L2813" s="140"/>
    </row>
    <row r="2814" spans="2:12" s="85" customFormat="1" hidden="1">
      <c r="B2814" s="1150"/>
      <c r="C2814" s="1153"/>
      <c r="D2814" s="1156"/>
      <c r="E2814" s="537" t="s">
        <v>257</v>
      </c>
      <c r="F2814" s="507"/>
      <c r="G2814" s="538">
        <f>D2812*F2814</f>
        <v>0</v>
      </c>
      <c r="H2814" s="509"/>
      <c r="I2814" s="518">
        <f t="shared" ref="I2814" si="2798">$D2812*$F2814*H2814</f>
        <v>0</v>
      </c>
      <c r="J2814" s="1159"/>
      <c r="K2814" s="513"/>
      <c r="L2814" s="140"/>
    </row>
    <row r="2815" spans="2:12" s="85" customFormat="1" hidden="1">
      <c r="B2815" s="1150"/>
      <c r="C2815" s="1153"/>
      <c r="D2815" s="1156"/>
      <c r="E2815" s="537" t="s">
        <v>269</v>
      </c>
      <c r="F2815" s="507"/>
      <c r="G2815" s="538">
        <f>D2812*F2815</f>
        <v>0</v>
      </c>
      <c r="H2815" s="509"/>
      <c r="I2815" s="518">
        <f t="shared" ref="I2815" si="2799">$D2812*$F2815*H2815</f>
        <v>0</v>
      </c>
      <c r="J2815" s="1159"/>
      <c r="K2815" s="513"/>
      <c r="L2815" s="140"/>
    </row>
    <row r="2816" spans="2:12" s="85" customFormat="1" hidden="1">
      <c r="B2816" s="1150"/>
      <c r="C2816" s="1153"/>
      <c r="D2816" s="1156"/>
      <c r="E2816" s="537" t="s">
        <v>270</v>
      </c>
      <c r="F2816" s="507"/>
      <c r="G2816" s="538">
        <f>D2812*F2816</f>
        <v>0</v>
      </c>
      <c r="H2816" s="509"/>
      <c r="I2816" s="518">
        <f t="shared" ref="I2816" si="2800">$D2812*$F2816*H2816</f>
        <v>0</v>
      </c>
      <c r="J2816" s="1159"/>
      <c r="K2816" s="513"/>
      <c r="L2816" s="140"/>
    </row>
    <row r="2817" spans="2:12" s="85" customFormat="1" hidden="1">
      <c r="B2817" s="1151"/>
      <c r="C2817" s="1154"/>
      <c r="D2817" s="1157"/>
      <c r="E2817" s="537" t="s">
        <v>132</v>
      </c>
      <c r="F2817" s="507"/>
      <c r="G2817" s="538">
        <f>D2812*F2817</f>
        <v>0</v>
      </c>
      <c r="H2817" s="509"/>
      <c r="I2817" s="518">
        <f t="shared" ref="I2817" si="2801">$D2812*$F2817*H2817</f>
        <v>0</v>
      </c>
      <c r="J2817" s="1160"/>
      <c r="K2817" s="513"/>
      <c r="L2817" s="140"/>
    </row>
    <row r="2818" spans="2:12" s="85" customFormat="1" hidden="1">
      <c r="B2818" s="1145">
        <v>469</v>
      </c>
      <c r="C2818" s="1152"/>
      <c r="D2818" s="1155"/>
      <c r="E2818" s="537" t="s">
        <v>134</v>
      </c>
      <c r="F2818" s="507"/>
      <c r="G2818" s="538">
        <f>D2818*F2818</f>
        <v>0</v>
      </c>
      <c r="H2818" s="509"/>
      <c r="I2818" s="518">
        <f t="shared" ref="I2818" si="2802">$D2818*$F2818*H2818</f>
        <v>0</v>
      </c>
      <c r="J2818" s="1168">
        <f>SUM(I2818:I2823)</f>
        <v>0</v>
      </c>
      <c r="K2818" s="539"/>
      <c r="L2818" s="140"/>
    </row>
    <row r="2819" spans="2:12" s="85" customFormat="1" hidden="1">
      <c r="B2819" s="1150"/>
      <c r="C2819" s="1153"/>
      <c r="D2819" s="1156"/>
      <c r="E2819" s="537" t="s">
        <v>268</v>
      </c>
      <c r="F2819" s="507"/>
      <c r="G2819" s="538">
        <f>D2818*F2819</f>
        <v>0</v>
      </c>
      <c r="H2819" s="509"/>
      <c r="I2819" s="518">
        <f t="shared" ref="I2819" si="2803">$D2818*$F2819*H2819</f>
        <v>0</v>
      </c>
      <c r="J2819" s="1159"/>
      <c r="K2819" s="513"/>
      <c r="L2819" s="140"/>
    </row>
    <row r="2820" spans="2:12" s="85" customFormat="1" hidden="1">
      <c r="B2820" s="1150"/>
      <c r="C2820" s="1153"/>
      <c r="D2820" s="1156"/>
      <c r="E2820" s="537" t="s">
        <v>257</v>
      </c>
      <c r="F2820" s="507"/>
      <c r="G2820" s="538">
        <f>D2818*F2820</f>
        <v>0</v>
      </c>
      <c r="H2820" s="509"/>
      <c r="I2820" s="518">
        <f t="shared" ref="I2820" si="2804">$D2818*$F2820*H2820</f>
        <v>0</v>
      </c>
      <c r="J2820" s="1159"/>
      <c r="K2820" s="513"/>
      <c r="L2820" s="140"/>
    </row>
    <row r="2821" spans="2:12" s="85" customFormat="1" hidden="1">
      <c r="B2821" s="1150"/>
      <c r="C2821" s="1153"/>
      <c r="D2821" s="1156"/>
      <c r="E2821" s="537" t="s">
        <v>269</v>
      </c>
      <c r="F2821" s="507"/>
      <c r="G2821" s="538">
        <f>D2818*F2821</f>
        <v>0</v>
      </c>
      <c r="H2821" s="509"/>
      <c r="I2821" s="518">
        <f t="shared" ref="I2821" si="2805">$D2818*$F2821*H2821</f>
        <v>0</v>
      </c>
      <c r="J2821" s="1159"/>
      <c r="K2821" s="513"/>
      <c r="L2821" s="140"/>
    </row>
    <row r="2822" spans="2:12" s="85" customFormat="1" hidden="1">
      <c r="B2822" s="1150"/>
      <c r="C2822" s="1153"/>
      <c r="D2822" s="1156"/>
      <c r="E2822" s="537" t="s">
        <v>270</v>
      </c>
      <c r="F2822" s="507"/>
      <c r="G2822" s="538">
        <f>D2818*F2822</f>
        <v>0</v>
      </c>
      <c r="H2822" s="509"/>
      <c r="I2822" s="518">
        <f t="shared" ref="I2822" si="2806">$D2818*$F2822*H2822</f>
        <v>0</v>
      </c>
      <c r="J2822" s="1159"/>
      <c r="K2822" s="513"/>
      <c r="L2822" s="140"/>
    </row>
    <row r="2823" spans="2:12" s="85" customFormat="1" hidden="1">
      <c r="B2823" s="1151"/>
      <c r="C2823" s="1154"/>
      <c r="D2823" s="1157"/>
      <c r="E2823" s="537" t="s">
        <v>132</v>
      </c>
      <c r="F2823" s="507"/>
      <c r="G2823" s="538">
        <f>D2818*F2823</f>
        <v>0</v>
      </c>
      <c r="H2823" s="509"/>
      <c r="I2823" s="518">
        <f t="shared" ref="I2823" si="2807">$D2818*$F2823*H2823</f>
        <v>0</v>
      </c>
      <c r="J2823" s="1160"/>
      <c r="K2823" s="513"/>
      <c r="L2823" s="140"/>
    </row>
    <row r="2824" spans="2:12" s="85" customFormat="1" hidden="1">
      <c r="B2824" s="1145">
        <v>470</v>
      </c>
      <c r="C2824" s="1152"/>
      <c r="D2824" s="1155"/>
      <c r="E2824" s="537" t="s">
        <v>134</v>
      </c>
      <c r="F2824" s="507"/>
      <c r="G2824" s="538">
        <f>D2824*F2824</f>
        <v>0</v>
      </c>
      <c r="H2824" s="509"/>
      <c r="I2824" s="518">
        <f t="shared" ref="I2824" si="2808">$D2824*$F2824*H2824</f>
        <v>0</v>
      </c>
      <c r="J2824" s="1168">
        <f>SUM(I2824:I2829)</f>
        <v>0</v>
      </c>
      <c r="K2824" s="539"/>
      <c r="L2824" s="140"/>
    </row>
    <row r="2825" spans="2:12" s="85" customFormat="1" hidden="1">
      <c r="B2825" s="1150"/>
      <c r="C2825" s="1153"/>
      <c r="D2825" s="1156"/>
      <c r="E2825" s="537" t="s">
        <v>268</v>
      </c>
      <c r="F2825" s="507"/>
      <c r="G2825" s="538">
        <f>D2824*F2825</f>
        <v>0</v>
      </c>
      <c r="H2825" s="509"/>
      <c r="I2825" s="518">
        <f t="shared" ref="I2825" si="2809">$D2824*$F2825*H2825</f>
        <v>0</v>
      </c>
      <c r="J2825" s="1159"/>
      <c r="K2825" s="513"/>
      <c r="L2825" s="140"/>
    </row>
    <row r="2826" spans="2:12" s="85" customFormat="1" hidden="1">
      <c r="B2826" s="1150"/>
      <c r="C2826" s="1153"/>
      <c r="D2826" s="1156"/>
      <c r="E2826" s="537" t="s">
        <v>257</v>
      </c>
      <c r="F2826" s="507"/>
      <c r="G2826" s="538">
        <f>D2824*F2826</f>
        <v>0</v>
      </c>
      <c r="H2826" s="509"/>
      <c r="I2826" s="518">
        <f t="shared" ref="I2826" si="2810">$D2824*$F2826*H2826</f>
        <v>0</v>
      </c>
      <c r="J2826" s="1159"/>
      <c r="K2826" s="513"/>
      <c r="L2826" s="140"/>
    </row>
    <row r="2827" spans="2:12" s="85" customFormat="1" hidden="1">
      <c r="B2827" s="1150"/>
      <c r="C2827" s="1153"/>
      <c r="D2827" s="1156"/>
      <c r="E2827" s="537" t="s">
        <v>269</v>
      </c>
      <c r="F2827" s="507"/>
      <c r="G2827" s="538">
        <f>D2824*F2827</f>
        <v>0</v>
      </c>
      <c r="H2827" s="509"/>
      <c r="I2827" s="518">
        <f t="shared" ref="I2827" si="2811">$D2824*$F2827*H2827</f>
        <v>0</v>
      </c>
      <c r="J2827" s="1159"/>
      <c r="K2827" s="513"/>
      <c r="L2827" s="140"/>
    </row>
    <row r="2828" spans="2:12" s="85" customFormat="1" hidden="1">
      <c r="B2828" s="1150"/>
      <c r="C2828" s="1153"/>
      <c r="D2828" s="1156"/>
      <c r="E2828" s="537" t="s">
        <v>270</v>
      </c>
      <c r="F2828" s="507"/>
      <c r="G2828" s="538">
        <f>D2824*F2828</f>
        <v>0</v>
      </c>
      <c r="H2828" s="509"/>
      <c r="I2828" s="518">
        <f t="shared" ref="I2828" si="2812">$D2824*$F2828*H2828</f>
        <v>0</v>
      </c>
      <c r="J2828" s="1159"/>
      <c r="K2828" s="513"/>
      <c r="L2828" s="140"/>
    </row>
    <row r="2829" spans="2:12" s="85" customFormat="1" hidden="1">
      <c r="B2829" s="1151"/>
      <c r="C2829" s="1154"/>
      <c r="D2829" s="1157"/>
      <c r="E2829" s="537" t="s">
        <v>132</v>
      </c>
      <c r="F2829" s="507"/>
      <c r="G2829" s="538">
        <f>D2824*F2829</f>
        <v>0</v>
      </c>
      <c r="H2829" s="509"/>
      <c r="I2829" s="518">
        <f t="shared" ref="I2829" si="2813">$D2824*$F2829*H2829</f>
        <v>0</v>
      </c>
      <c r="J2829" s="1160"/>
      <c r="K2829" s="513"/>
      <c r="L2829" s="140"/>
    </row>
    <row r="2830" spans="2:12" s="85" customFormat="1" hidden="1">
      <c r="B2830" s="1145">
        <v>471</v>
      </c>
      <c r="C2830" s="1152"/>
      <c r="D2830" s="1155"/>
      <c r="E2830" s="537" t="s">
        <v>134</v>
      </c>
      <c r="F2830" s="507"/>
      <c r="G2830" s="538">
        <f>D2830*F2830</f>
        <v>0</v>
      </c>
      <c r="H2830" s="509"/>
      <c r="I2830" s="518">
        <f t="shared" ref="I2830" si="2814">$D2830*$F2830*H2830</f>
        <v>0</v>
      </c>
      <c r="J2830" s="1168">
        <f>SUM(I2830:I2835)</f>
        <v>0</v>
      </c>
      <c r="K2830" s="539"/>
      <c r="L2830" s="140"/>
    </row>
    <row r="2831" spans="2:12" s="85" customFormat="1" hidden="1">
      <c r="B2831" s="1150"/>
      <c r="C2831" s="1153"/>
      <c r="D2831" s="1156"/>
      <c r="E2831" s="537" t="s">
        <v>268</v>
      </c>
      <c r="F2831" s="507"/>
      <c r="G2831" s="538">
        <f>D2830*F2831</f>
        <v>0</v>
      </c>
      <c r="H2831" s="509"/>
      <c r="I2831" s="518">
        <f t="shared" ref="I2831" si="2815">$D2830*$F2831*H2831</f>
        <v>0</v>
      </c>
      <c r="J2831" s="1159"/>
      <c r="K2831" s="513"/>
      <c r="L2831" s="140"/>
    </row>
    <row r="2832" spans="2:12" s="85" customFormat="1" hidden="1">
      <c r="B2832" s="1150"/>
      <c r="C2832" s="1153"/>
      <c r="D2832" s="1156"/>
      <c r="E2832" s="537" t="s">
        <v>257</v>
      </c>
      <c r="F2832" s="507"/>
      <c r="G2832" s="538">
        <f>D2830*F2832</f>
        <v>0</v>
      </c>
      <c r="H2832" s="509"/>
      <c r="I2832" s="518">
        <f t="shared" ref="I2832" si="2816">$D2830*$F2832*H2832</f>
        <v>0</v>
      </c>
      <c r="J2832" s="1159"/>
      <c r="K2832" s="513"/>
      <c r="L2832" s="140"/>
    </row>
    <row r="2833" spans="2:12" s="85" customFormat="1" hidden="1">
      <c r="B2833" s="1150"/>
      <c r="C2833" s="1153"/>
      <c r="D2833" s="1156"/>
      <c r="E2833" s="537" t="s">
        <v>269</v>
      </c>
      <c r="F2833" s="507"/>
      <c r="G2833" s="538">
        <f>D2830*F2833</f>
        <v>0</v>
      </c>
      <c r="H2833" s="509"/>
      <c r="I2833" s="518">
        <f t="shared" ref="I2833" si="2817">$D2830*$F2833*H2833</f>
        <v>0</v>
      </c>
      <c r="J2833" s="1159"/>
      <c r="K2833" s="513"/>
      <c r="L2833" s="140"/>
    </row>
    <row r="2834" spans="2:12" s="85" customFormat="1" hidden="1">
      <c r="B2834" s="1150"/>
      <c r="C2834" s="1153"/>
      <c r="D2834" s="1156"/>
      <c r="E2834" s="537" t="s">
        <v>270</v>
      </c>
      <c r="F2834" s="507"/>
      <c r="G2834" s="538">
        <f>D2830*F2834</f>
        <v>0</v>
      </c>
      <c r="H2834" s="509"/>
      <c r="I2834" s="518">
        <f t="shared" ref="I2834" si="2818">$D2830*$F2834*H2834</f>
        <v>0</v>
      </c>
      <c r="J2834" s="1159"/>
      <c r="K2834" s="513"/>
      <c r="L2834" s="140"/>
    </row>
    <row r="2835" spans="2:12" s="85" customFormat="1" hidden="1">
      <c r="B2835" s="1151"/>
      <c r="C2835" s="1154"/>
      <c r="D2835" s="1157"/>
      <c r="E2835" s="537" t="s">
        <v>132</v>
      </c>
      <c r="F2835" s="507"/>
      <c r="G2835" s="538">
        <f>D2830*F2835</f>
        <v>0</v>
      </c>
      <c r="H2835" s="509"/>
      <c r="I2835" s="518">
        <f t="shared" ref="I2835" si="2819">$D2830*$F2835*H2835</f>
        <v>0</v>
      </c>
      <c r="J2835" s="1160"/>
      <c r="K2835" s="513"/>
      <c r="L2835" s="140"/>
    </row>
    <row r="2836" spans="2:12" s="85" customFormat="1" hidden="1">
      <c r="B2836" s="1145">
        <v>472</v>
      </c>
      <c r="C2836" s="1152"/>
      <c r="D2836" s="1155"/>
      <c r="E2836" s="537" t="s">
        <v>134</v>
      </c>
      <c r="F2836" s="507"/>
      <c r="G2836" s="538">
        <f>D2836*F2836</f>
        <v>0</v>
      </c>
      <c r="H2836" s="509"/>
      <c r="I2836" s="518">
        <f t="shared" ref="I2836" si="2820">$D2836*$F2836*H2836</f>
        <v>0</v>
      </c>
      <c r="J2836" s="1168">
        <f>SUM(I2836:I2841)</f>
        <v>0</v>
      </c>
      <c r="K2836" s="539"/>
      <c r="L2836" s="140"/>
    </row>
    <row r="2837" spans="2:12" s="85" customFormat="1" hidden="1">
      <c r="B2837" s="1150"/>
      <c r="C2837" s="1153"/>
      <c r="D2837" s="1156"/>
      <c r="E2837" s="537" t="s">
        <v>268</v>
      </c>
      <c r="F2837" s="507"/>
      <c r="G2837" s="538">
        <f>D2836*F2837</f>
        <v>0</v>
      </c>
      <c r="H2837" s="509"/>
      <c r="I2837" s="518">
        <f t="shared" ref="I2837" si="2821">$D2836*$F2837*H2837</f>
        <v>0</v>
      </c>
      <c r="J2837" s="1159"/>
      <c r="K2837" s="513"/>
      <c r="L2837" s="140"/>
    </row>
    <row r="2838" spans="2:12" s="85" customFormat="1" hidden="1">
      <c r="B2838" s="1150"/>
      <c r="C2838" s="1153"/>
      <c r="D2838" s="1156"/>
      <c r="E2838" s="537" t="s">
        <v>257</v>
      </c>
      <c r="F2838" s="507"/>
      <c r="G2838" s="538">
        <f>D2836*F2838</f>
        <v>0</v>
      </c>
      <c r="H2838" s="509"/>
      <c r="I2838" s="518">
        <f t="shared" ref="I2838" si="2822">$D2836*$F2838*H2838</f>
        <v>0</v>
      </c>
      <c r="J2838" s="1159"/>
      <c r="K2838" s="513"/>
      <c r="L2838" s="140"/>
    </row>
    <row r="2839" spans="2:12" s="85" customFormat="1" hidden="1">
      <c r="B2839" s="1150"/>
      <c r="C2839" s="1153"/>
      <c r="D2839" s="1156"/>
      <c r="E2839" s="537" t="s">
        <v>269</v>
      </c>
      <c r="F2839" s="507"/>
      <c r="G2839" s="538">
        <f>D2836*F2839</f>
        <v>0</v>
      </c>
      <c r="H2839" s="509"/>
      <c r="I2839" s="518">
        <f t="shared" ref="I2839" si="2823">$D2836*$F2839*H2839</f>
        <v>0</v>
      </c>
      <c r="J2839" s="1159"/>
      <c r="K2839" s="513"/>
      <c r="L2839" s="140"/>
    </row>
    <row r="2840" spans="2:12" s="85" customFormat="1" hidden="1">
      <c r="B2840" s="1150"/>
      <c r="C2840" s="1153"/>
      <c r="D2840" s="1156"/>
      <c r="E2840" s="537" t="s">
        <v>270</v>
      </c>
      <c r="F2840" s="507"/>
      <c r="G2840" s="538">
        <f>D2836*F2840</f>
        <v>0</v>
      </c>
      <c r="H2840" s="509"/>
      <c r="I2840" s="518">
        <f t="shared" ref="I2840" si="2824">$D2836*$F2840*H2840</f>
        <v>0</v>
      </c>
      <c r="J2840" s="1159"/>
      <c r="K2840" s="513"/>
      <c r="L2840" s="140"/>
    </row>
    <row r="2841" spans="2:12" s="85" customFormat="1" hidden="1">
      <c r="B2841" s="1151"/>
      <c r="C2841" s="1154"/>
      <c r="D2841" s="1157"/>
      <c r="E2841" s="537" t="s">
        <v>132</v>
      </c>
      <c r="F2841" s="507"/>
      <c r="G2841" s="538">
        <f>D2836*F2841</f>
        <v>0</v>
      </c>
      <c r="H2841" s="509"/>
      <c r="I2841" s="518">
        <f t="shared" ref="I2841" si="2825">$D2836*$F2841*H2841</f>
        <v>0</v>
      </c>
      <c r="J2841" s="1160"/>
      <c r="K2841" s="513"/>
      <c r="L2841" s="140"/>
    </row>
    <row r="2842" spans="2:12" s="85" customFormat="1" hidden="1">
      <c r="B2842" s="1145">
        <v>473</v>
      </c>
      <c r="C2842" s="1152"/>
      <c r="D2842" s="1155"/>
      <c r="E2842" s="537" t="s">
        <v>134</v>
      </c>
      <c r="F2842" s="507"/>
      <c r="G2842" s="538">
        <f>D2842*F2842</f>
        <v>0</v>
      </c>
      <c r="H2842" s="509"/>
      <c r="I2842" s="518">
        <f t="shared" ref="I2842" si="2826">$D2842*$F2842*H2842</f>
        <v>0</v>
      </c>
      <c r="J2842" s="1168">
        <f>SUM(I2842:I2847)</f>
        <v>0</v>
      </c>
      <c r="K2842" s="539"/>
      <c r="L2842" s="140"/>
    </row>
    <row r="2843" spans="2:12" s="85" customFormat="1" hidden="1">
      <c r="B2843" s="1150"/>
      <c r="C2843" s="1153"/>
      <c r="D2843" s="1156"/>
      <c r="E2843" s="537" t="s">
        <v>268</v>
      </c>
      <c r="F2843" s="507"/>
      <c r="G2843" s="538">
        <f>D2842*F2843</f>
        <v>0</v>
      </c>
      <c r="H2843" s="509"/>
      <c r="I2843" s="518">
        <f t="shared" ref="I2843" si="2827">$D2842*$F2843*H2843</f>
        <v>0</v>
      </c>
      <c r="J2843" s="1159"/>
      <c r="K2843" s="513"/>
      <c r="L2843" s="140"/>
    </row>
    <row r="2844" spans="2:12" s="85" customFormat="1" hidden="1">
      <c r="B2844" s="1150"/>
      <c r="C2844" s="1153"/>
      <c r="D2844" s="1156"/>
      <c r="E2844" s="537" t="s">
        <v>257</v>
      </c>
      <c r="F2844" s="507"/>
      <c r="G2844" s="538">
        <f>D2842*F2844</f>
        <v>0</v>
      </c>
      <c r="H2844" s="509"/>
      <c r="I2844" s="518">
        <f t="shared" ref="I2844" si="2828">$D2842*$F2844*H2844</f>
        <v>0</v>
      </c>
      <c r="J2844" s="1159"/>
      <c r="K2844" s="513"/>
      <c r="L2844" s="140"/>
    </row>
    <row r="2845" spans="2:12" s="85" customFormat="1" hidden="1">
      <c r="B2845" s="1150"/>
      <c r="C2845" s="1153"/>
      <c r="D2845" s="1156"/>
      <c r="E2845" s="537" t="s">
        <v>269</v>
      </c>
      <c r="F2845" s="507"/>
      <c r="G2845" s="538">
        <f>D2842*F2845</f>
        <v>0</v>
      </c>
      <c r="H2845" s="509"/>
      <c r="I2845" s="518">
        <f t="shared" ref="I2845" si="2829">$D2842*$F2845*H2845</f>
        <v>0</v>
      </c>
      <c r="J2845" s="1159"/>
      <c r="K2845" s="513"/>
      <c r="L2845" s="140"/>
    </row>
    <row r="2846" spans="2:12" s="85" customFormat="1" hidden="1">
      <c r="B2846" s="1150"/>
      <c r="C2846" s="1153"/>
      <c r="D2846" s="1156"/>
      <c r="E2846" s="537" t="s">
        <v>270</v>
      </c>
      <c r="F2846" s="507"/>
      <c r="G2846" s="538">
        <f>D2842*F2846</f>
        <v>0</v>
      </c>
      <c r="H2846" s="509"/>
      <c r="I2846" s="518">
        <f t="shared" ref="I2846" si="2830">$D2842*$F2846*H2846</f>
        <v>0</v>
      </c>
      <c r="J2846" s="1159"/>
      <c r="K2846" s="513"/>
      <c r="L2846" s="140"/>
    </row>
    <row r="2847" spans="2:12" s="85" customFormat="1" hidden="1">
      <c r="B2847" s="1151"/>
      <c r="C2847" s="1154"/>
      <c r="D2847" s="1157"/>
      <c r="E2847" s="537" t="s">
        <v>132</v>
      </c>
      <c r="F2847" s="507"/>
      <c r="G2847" s="538">
        <f>D2842*F2847</f>
        <v>0</v>
      </c>
      <c r="H2847" s="509"/>
      <c r="I2847" s="518">
        <f t="shared" ref="I2847" si="2831">$D2842*$F2847*H2847</f>
        <v>0</v>
      </c>
      <c r="J2847" s="1160"/>
      <c r="K2847" s="513"/>
      <c r="L2847" s="140"/>
    </row>
    <row r="2848" spans="2:12" s="85" customFormat="1" hidden="1">
      <c r="B2848" s="1145">
        <v>474</v>
      </c>
      <c r="C2848" s="1152"/>
      <c r="D2848" s="1155"/>
      <c r="E2848" s="537" t="s">
        <v>134</v>
      </c>
      <c r="F2848" s="507"/>
      <c r="G2848" s="538">
        <f>D2848*F2848</f>
        <v>0</v>
      </c>
      <c r="H2848" s="509"/>
      <c r="I2848" s="518">
        <f t="shared" ref="I2848" si="2832">$D2848*$F2848*H2848</f>
        <v>0</v>
      </c>
      <c r="J2848" s="1168">
        <f>SUM(I2848:I2853)</f>
        <v>0</v>
      </c>
      <c r="K2848" s="539"/>
      <c r="L2848" s="140"/>
    </row>
    <row r="2849" spans="2:12" s="85" customFormat="1" hidden="1">
      <c r="B2849" s="1150"/>
      <c r="C2849" s="1153"/>
      <c r="D2849" s="1156"/>
      <c r="E2849" s="537" t="s">
        <v>268</v>
      </c>
      <c r="F2849" s="507"/>
      <c r="G2849" s="538">
        <f>D2848*F2849</f>
        <v>0</v>
      </c>
      <c r="H2849" s="509"/>
      <c r="I2849" s="518">
        <f t="shared" ref="I2849" si="2833">$D2848*$F2849*H2849</f>
        <v>0</v>
      </c>
      <c r="J2849" s="1159"/>
      <c r="K2849" s="513"/>
      <c r="L2849" s="140"/>
    </row>
    <row r="2850" spans="2:12" s="85" customFormat="1" hidden="1">
      <c r="B2850" s="1150"/>
      <c r="C2850" s="1153"/>
      <c r="D2850" s="1156"/>
      <c r="E2850" s="537" t="s">
        <v>257</v>
      </c>
      <c r="F2850" s="507"/>
      <c r="G2850" s="538">
        <f>D2848*F2850</f>
        <v>0</v>
      </c>
      <c r="H2850" s="509"/>
      <c r="I2850" s="518">
        <f t="shared" ref="I2850" si="2834">$D2848*$F2850*H2850</f>
        <v>0</v>
      </c>
      <c r="J2850" s="1159"/>
      <c r="K2850" s="513"/>
      <c r="L2850" s="140"/>
    </row>
    <row r="2851" spans="2:12" s="85" customFormat="1" hidden="1">
      <c r="B2851" s="1150"/>
      <c r="C2851" s="1153"/>
      <c r="D2851" s="1156"/>
      <c r="E2851" s="537" t="s">
        <v>269</v>
      </c>
      <c r="F2851" s="507"/>
      <c r="G2851" s="538">
        <f>D2848*F2851</f>
        <v>0</v>
      </c>
      <c r="H2851" s="509"/>
      <c r="I2851" s="518">
        <f t="shared" ref="I2851" si="2835">$D2848*$F2851*H2851</f>
        <v>0</v>
      </c>
      <c r="J2851" s="1159"/>
      <c r="K2851" s="513"/>
      <c r="L2851" s="140"/>
    </row>
    <row r="2852" spans="2:12" s="85" customFormat="1" hidden="1">
      <c r="B2852" s="1150"/>
      <c r="C2852" s="1153"/>
      <c r="D2852" s="1156"/>
      <c r="E2852" s="537" t="s">
        <v>270</v>
      </c>
      <c r="F2852" s="507"/>
      <c r="G2852" s="538">
        <f>D2848*F2852</f>
        <v>0</v>
      </c>
      <c r="H2852" s="509"/>
      <c r="I2852" s="518">
        <f t="shared" ref="I2852" si="2836">$D2848*$F2852*H2852</f>
        <v>0</v>
      </c>
      <c r="J2852" s="1159"/>
      <c r="K2852" s="513"/>
      <c r="L2852" s="140"/>
    </row>
    <row r="2853" spans="2:12" s="85" customFormat="1" hidden="1">
      <c r="B2853" s="1151"/>
      <c r="C2853" s="1154"/>
      <c r="D2853" s="1157"/>
      <c r="E2853" s="537" t="s">
        <v>132</v>
      </c>
      <c r="F2853" s="507"/>
      <c r="G2853" s="538">
        <f>D2848*F2853</f>
        <v>0</v>
      </c>
      <c r="H2853" s="509"/>
      <c r="I2853" s="518">
        <f t="shared" ref="I2853" si="2837">$D2848*$F2853*H2853</f>
        <v>0</v>
      </c>
      <c r="J2853" s="1160"/>
      <c r="K2853" s="513"/>
      <c r="L2853" s="140"/>
    </row>
    <row r="2854" spans="2:12" s="85" customFormat="1" hidden="1">
      <c r="B2854" s="1145">
        <v>475</v>
      </c>
      <c r="C2854" s="1152"/>
      <c r="D2854" s="1155"/>
      <c r="E2854" s="537" t="s">
        <v>134</v>
      </c>
      <c r="F2854" s="507"/>
      <c r="G2854" s="538">
        <f>D2854*F2854</f>
        <v>0</v>
      </c>
      <c r="H2854" s="509"/>
      <c r="I2854" s="518">
        <f t="shared" ref="I2854" si="2838">$D2854*$F2854*H2854</f>
        <v>0</v>
      </c>
      <c r="J2854" s="1168">
        <f>SUM(I2854:I2859)</f>
        <v>0</v>
      </c>
      <c r="K2854" s="539"/>
      <c r="L2854" s="140"/>
    </row>
    <row r="2855" spans="2:12" s="85" customFormat="1" hidden="1">
      <c r="B2855" s="1150"/>
      <c r="C2855" s="1153"/>
      <c r="D2855" s="1156"/>
      <c r="E2855" s="537" t="s">
        <v>268</v>
      </c>
      <c r="F2855" s="507"/>
      <c r="G2855" s="538">
        <f>D2854*F2855</f>
        <v>0</v>
      </c>
      <c r="H2855" s="509"/>
      <c r="I2855" s="518">
        <f t="shared" ref="I2855" si="2839">$D2854*$F2855*H2855</f>
        <v>0</v>
      </c>
      <c r="J2855" s="1159"/>
      <c r="K2855" s="513"/>
      <c r="L2855" s="140"/>
    </row>
    <row r="2856" spans="2:12" s="85" customFormat="1" hidden="1">
      <c r="B2856" s="1150"/>
      <c r="C2856" s="1153"/>
      <c r="D2856" s="1156"/>
      <c r="E2856" s="537" t="s">
        <v>257</v>
      </c>
      <c r="F2856" s="507"/>
      <c r="G2856" s="538">
        <f>D2854*F2856</f>
        <v>0</v>
      </c>
      <c r="H2856" s="509"/>
      <c r="I2856" s="518">
        <f t="shared" ref="I2856" si="2840">$D2854*$F2856*H2856</f>
        <v>0</v>
      </c>
      <c r="J2856" s="1159"/>
      <c r="K2856" s="513"/>
      <c r="L2856" s="140"/>
    </row>
    <row r="2857" spans="2:12" s="85" customFormat="1" hidden="1">
      <c r="B2857" s="1150"/>
      <c r="C2857" s="1153"/>
      <c r="D2857" s="1156"/>
      <c r="E2857" s="537" t="s">
        <v>269</v>
      </c>
      <c r="F2857" s="507"/>
      <c r="G2857" s="538">
        <f>D2854*F2857</f>
        <v>0</v>
      </c>
      <c r="H2857" s="509"/>
      <c r="I2857" s="518">
        <f t="shared" ref="I2857" si="2841">$D2854*$F2857*H2857</f>
        <v>0</v>
      </c>
      <c r="J2857" s="1159"/>
      <c r="K2857" s="513"/>
      <c r="L2857" s="140"/>
    </row>
    <row r="2858" spans="2:12" s="85" customFormat="1" hidden="1">
      <c r="B2858" s="1150"/>
      <c r="C2858" s="1153"/>
      <c r="D2858" s="1156"/>
      <c r="E2858" s="537" t="s">
        <v>270</v>
      </c>
      <c r="F2858" s="507"/>
      <c r="G2858" s="538">
        <f>D2854*F2858</f>
        <v>0</v>
      </c>
      <c r="H2858" s="509"/>
      <c r="I2858" s="518">
        <f t="shared" ref="I2858" si="2842">$D2854*$F2858*H2858</f>
        <v>0</v>
      </c>
      <c r="J2858" s="1159"/>
      <c r="K2858" s="513"/>
      <c r="L2858" s="140"/>
    </row>
    <row r="2859" spans="2:12" s="85" customFormat="1" hidden="1">
      <c r="B2859" s="1151"/>
      <c r="C2859" s="1154"/>
      <c r="D2859" s="1157"/>
      <c r="E2859" s="537" t="s">
        <v>132</v>
      </c>
      <c r="F2859" s="507"/>
      <c r="G2859" s="538">
        <f>D2854*F2859</f>
        <v>0</v>
      </c>
      <c r="H2859" s="509"/>
      <c r="I2859" s="518">
        <f t="shared" ref="I2859" si="2843">$D2854*$F2859*H2859</f>
        <v>0</v>
      </c>
      <c r="J2859" s="1160"/>
      <c r="K2859" s="513"/>
      <c r="L2859" s="140"/>
    </row>
    <row r="2860" spans="2:12" s="85" customFormat="1" hidden="1">
      <c r="B2860" s="1145">
        <v>476</v>
      </c>
      <c r="C2860" s="1152"/>
      <c r="D2860" s="1155"/>
      <c r="E2860" s="537" t="s">
        <v>134</v>
      </c>
      <c r="F2860" s="507"/>
      <c r="G2860" s="538">
        <f>D2860*F2860</f>
        <v>0</v>
      </c>
      <c r="H2860" s="509"/>
      <c r="I2860" s="518">
        <f t="shared" ref="I2860" si="2844">$D2860*$F2860*H2860</f>
        <v>0</v>
      </c>
      <c r="J2860" s="1168">
        <f>SUM(I2860:I2865)</f>
        <v>0</v>
      </c>
      <c r="K2860" s="539"/>
      <c r="L2860" s="140"/>
    </row>
    <row r="2861" spans="2:12" s="85" customFormat="1" hidden="1">
      <c r="B2861" s="1150"/>
      <c r="C2861" s="1153"/>
      <c r="D2861" s="1156"/>
      <c r="E2861" s="537" t="s">
        <v>268</v>
      </c>
      <c r="F2861" s="507"/>
      <c r="G2861" s="538">
        <f>D2860*F2861</f>
        <v>0</v>
      </c>
      <c r="H2861" s="509"/>
      <c r="I2861" s="518">
        <f t="shared" ref="I2861" si="2845">$D2860*$F2861*H2861</f>
        <v>0</v>
      </c>
      <c r="J2861" s="1159"/>
      <c r="K2861" s="513"/>
      <c r="L2861" s="140"/>
    </row>
    <row r="2862" spans="2:12" s="85" customFormat="1" hidden="1">
      <c r="B2862" s="1150"/>
      <c r="C2862" s="1153"/>
      <c r="D2862" s="1156"/>
      <c r="E2862" s="537" t="s">
        <v>257</v>
      </c>
      <c r="F2862" s="507"/>
      <c r="G2862" s="538">
        <f>D2860*F2862</f>
        <v>0</v>
      </c>
      <c r="H2862" s="509"/>
      <c r="I2862" s="518">
        <f t="shared" ref="I2862" si="2846">$D2860*$F2862*H2862</f>
        <v>0</v>
      </c>
      <c r="J2862" s="1159"/>
      <c r="K2862" s="513"/>
      <c r="L2862" s="140"/>
    </row>
    <row r="2863" spans="2:12" s="85" customFormat="1" hidden="1">
      <c r="B2863" s="1150"/>
      <c r="C2863" s="1153"/>
      <c r="D2863" s="1156"/>
      <c r="E2863" s="537" t="s">
        <v>269</v>
      </c>
      <c r="F2863" s="507"/>
      <c r="G2863" s="538">
        <f>D2860*F2863</f>
        <v>0</v>
      </c>
      <c r="H2863" s="509"/>
      <c r="I2863" s="518">
        <f t="shared" ref="I2863" si="2847">$D2860*$F2863*H2863</f>
        <v>0</v>
      </c>
      <c r="J2863" s="1159"/>
      <c r="K2863" s="513"/>
      <c r="L2863" s="140"/>
    </row>
    <row r="2864" spans="2:12" s="85" customFormat="1" hidden="1">
      <c r="B2864" s="1150"/>
      <c r="C2864" s="1153"/>
      <c r="D2864" s="1156"/>
      <c r="E2864" s="537" t="s">
        <v>270</v>
      </c>
      <c r="F2864" s="507"/>
      <c r="G2864" s="538">
        <f>D2860*F2864</f>
        <v>0</v>
      </c>
      <c r="H2864" s="509"/>
      <c r="I2864" s="518">
        <f t="shared" ref="I2864" si="2848">$D2860*$F2864*H2864</f>
        <v>0</v>
      </c>
      <c r="J2864" s="1159"/>
      <c r="K2864" s="513"/>
      <c r="L2864" s="140"/>
    </row>
    <row r="2865" spans="2:12" s="85" customFormat="1" hidden="1">
      <c r="B2865" s="1151"/>
      <c r="C2865" s="1154"/>
      <c r="D2865" s="1157"/>
      <c r="E2865" s="537" t="s">
        <v>132</v>
      </c>
      <c r="F2865" s="507"/>
      <c r="G2865" s="538">
        <f>D2860*F2865</f>
        <v>0</v>
      </c>
      <c r="H2865" s="509"/>
      <c r="I2865" s="518">
        <f t="shared" ref="I2865" si="2849">$D2860*$F2865*H2865</f>
        <v>0</v>
      </c>
      <c r="J2865" s="1160"/>
      <c r="K2865" s="513"/>
      <c r="L2865" s="140"/>
    </row>
    <row r="2866" spans="2:12" s="85" customFormat="1" hidden="1">
      <c r="B2866" s="1145">
        <v>477</v>
      </c>
      <c r="C2866" s="1152"/>
      <c r="D2866" s="1155"/>
      <c r="E2866" s="537" t="s">
        <v>134</v>
      </c>
      <c r="F2866" s="507"/>
      <c r="G2866" s="538">
        <f>D2866*F2866</f>
        <v>0</v>
      </c>
      <c r="H2866" s="509"/>
      <c r="I2866" s="518">
        <f t="shared" ref="I2866" si="2850">$D2866*$F2866*H2866</f>
        <v>0</v>
      </c>
      <c r="J2866" s="1168">
        <f>SUM(I2866:I2871)</f>
        <v>0</v>
      </c>
      <c r="K2866" s="539"/>
      <c r="L2866" s="140"/>
    </row>
    <row r="2867" spans="2:12" s="85" customFormat="1" hidden="1">
      <c r="B2867" s="1150"/>
      <c r="C2867" s="1153"/>
      <c r="D2867" s="1156"/>
      <c r="E2867" s="537" t="s">
        <v>268</v>
      </c>
      <c r="F2867" s="507"/>
      <c r="G2867" s="538">
        <f>D2866*F2867</f>
        <v>0</v>
      </c>
      <c r="H2867" s="509"/>
      <c r="I2867" s="518">
        <f t="shared" ref="I2867" si="2851">$D2866*$F2867*H2867</f>
        <v>0</v>
      </c>
      <c r="J2867" s="1159"/>
      <c r="K2867" s="513"/>
      <c r="L2867" s="140"/>
    </row>
    <row r="2868" spans="2:12" s="85" customFormat="1" hidden="1">
      <c r="B2868" s="1150"/>
      <c r="C2868" s="1153"/>
      <c r="D2868" s="1156"/>
      <c r="E2868" s="537" t="s">
        <v>257</v>
      </c>
      <c r="F2868" s="507"/>
      <c r="G2868" s="538">
        <f>D2866*F2868</f>
        <v>0</v>
      </c>
      <c r="H2868" s="509"/>
      <c r="I2868" s="518">
        <f t="shared" ref="I2868" si="2852">$D2866*$F2868*H2868</f>
        <v>0</v>
      </c>
      <c r="J2868" s="1159"/>
      <c r="K2868" s="513"/>
      <c r="L2868" s="140"/>
    </row>
    <row r="2869" spans="2:12" s="85" customFormat="1" hidden="1">
      <c r="B2869" s="1150"/>
      <c r="C2869" s="1153"/>
      <c r="D2869" s="1156"/>
      <c r="E2869" s="537" t="s">
        <v>269</v>
      </c>
      <c r="F2869" s="507"/>
      <c r="G2869" s="538">
        <f>D2866*F2869</f>
        <v>0</v>
      </c>
      <c r="H2869" s="509"/>
      <c r="I2869" s="518">
        <f t="shared" ref="I2869" si="2853">$D2866*$F2869*H2869</f>
        <v>0</v>
      </c>
      <c r="J2869" s="1159"/>
      <c r="K2869" s="513"/>
      <c r="L2869" s="140"/>
    </row>
    <row r="2870" spans="2:12" s="85" customFormat="1" hidden="1">
      <c r="B2870" s="1150"/>
      <c r="C2870" s="1153"/>
      <c r="D2870" s="1156"/>
      <c r="E2870" s="537" t="s">
        <v>270</v>
      </c>
      <c r="F2870" s="507"/>
      <c r="G2870" s="538">
        <f>D2866*F2870</f>
        <v>0</v>
      </c>
      <c r="H2870" s="509"/>
      <c r="I2870" s="518">
        <f t="shared" ref="I2870" si="2854">$D2866*$F2870*H2870</f>
        <v>0</v>
      </c>
      <c r="J2870" s="1159"/>
      <c r="K2870" s="513"/>
      <c r="L2870" s="140"/>
    </row>
    <row r="2871" spans="2:12" s="85" customFormat="1" hidden="1">
      <c r="B2871" s="1151"/>
      <c r="C2871" s="1154"/>
      <c r="D2871" s="1157"/>
      <c r="E2871" s="537" t="s">
        <v>132</v>
      </c>
      <c r="F2871" s="507"/>
      <c r="G2871" s="538">
        <f>D2866*F2871</f>
        <v>0</v>
      </c>
      <c r="H2871" s="509"/>
      <c r="I2871" s="518">
        <f t="shared" ref="I2871" si="2855">$D2866*$F2871*H2871</f>
        <v>0</v>
      </c>
      <c r="J2871" s="1160"/>
      <c r="K2871" s="513"/>
      <c r="L2871" s="140"/>
    </row>
    <row r="2872" spans="2:12" s="85" customFormat="1" hidden="1">
      <c r="B2872" s="1145">
        <v>478</v>
      </c>
      <c r="C2872" s="1152"/>
      <c r="D2872" s="1155"/>
      <c r="E2872" s="537" t="s">
        <v>134</v>
      </c>
      <c r="F2872" s="507"/>
      <c r="G2872" s="538">
        <f>D2872*F2872</f>
        <v>0</v>
      </c>
      <c r="H2872" s="509"/>
      <c r="I2872" s="518">
        <f t="shared" ref="I2872" si="2856">$D2872*$F2872*H2872</f>
        <v>0</v>
      </c>
      <c r="J2872" s="1168">
        <f>SUM(I2872:I2877)</f>
        <v>0</v>
      </c>
      <c r="K2872" s="539"/>
      <c r="L2872" s="140"/>
    </row>
    <row r="2873" spans="2:12" s="85" customFormat="1" hidden="1">
      <c r="B2873" s="1150"/>
      <c r="C2873" s="1153"/>
      <c r="D2873" s="1156"/>
      <c r="E2873" s="537" t="s">
        <v>268</v>
      </c>
      <c r="F2873" s="507"/>
      <c r="G2873" s="538">
        <f>D2872*F2873</f>
        <v>0</v>
      </c>
      <c r="H2873" s="509"/>
      <c r="I2873" s="518">
        <f t="shared" ref="I2873" si="2857">$D2872*$F2873*H2873</f>
        <v>0</v>
      </c>
      <c r="J2873" s="1159"/>
      <c r="K2873" s="513"/>
      <c r="L2873" s="140"/>
    </row>
    <row r="2874" spans="2:12" s="85" customFormat="1" hidden="1">
      <c r="B2874" s="1150"/>
      <c r="C2874" s="1153"/>
      <c r="D2874" s="1156"/>
      <c r="E2874" s="537" t="s">
        <v>257</v>
      </c>
      <c r="F2874" s="507"/>
      <c r="G2874" s="538">
        <f>D2872*F2874</f>
        <v>0</v>
      </c>
      <c r="H2874" s="509"/>
      <c r="I2874" s="518">
        <f t="shared" ref="I2874" si="2858">$D2872*$F2874*H2874</f>
        <v>0</v>
      </c>
      <c r="J2874" s="1159"/>
      <c r="K2874" s="513"/>
      <c r="L2874" s="140"/>
    </row>
    <row r="2875" spans="2:12" s="85" customFormat="1" hidden="1">
      <c r="B2875" s="1150"/>
      <c r="C2875" s="1153"/>
      <c r="D2875" s="1156"/>
      <c r="E2875" s="537" t="s">
        <v>269</v>
      </c>
      <c r="F2875" s="507"/>
      <c r="G2875" s="538">
        <f>D2872*F2875</f>
        <v>0</v>
      </c>
      <c r="H2875" s="509"/>
      <c r="I2875" s="518">
        <f t="shared" ref="I2875" si="2859">$D2872*$F2875*H2875</f>
        <v>0</v>
      </c>
      <c r="J2875" s="1159"/>
      <c r="K2875" s="513"/>
      <c r="L2875" s="140"/>
    </row>
    <row r="2876" spans="2:12" s="85" customFormat="1" hidden="1">
      <c r="B2876" s="1150"/>
      <c r="C2876" s="1153"/>
      <c r="D2876" s="1156"/>
      <c r="E2876" s="537" t="s">
        <v>270</v>
      </c>
      <c r="F2876" s="507"/>
      <c r="G2876" s="538">
        <f>D2872*F2876</f>
        <v>0</v>
      </c>
      <c r="H2876" s="509"/>
      <c r="I2876" s="518">
        <f t="shared" ref="I2876" si="2860">$D2872*$F2876*H2876</f>
        <v>0</v>
      </c>
      <c r="J2876" s="1159"/>
      <c r="K2876" s="513"/>
      <c r="L2876" s="140"/>
    </row>
    <row r="2877" spans="2:12" s="85" customFormat="1" hidden="1">
      <c r="B2877" s="1151"/>
      <c r="C2877" s="1154"/>
      <c r="D2877" s="1157"/>
      <c r="E2877" s="537" t="s">
        <v>132</v>
      </c>
      <c r="F2877" s="507"/>
      <c r="G2877" s="538">
        <f>D2872*F2877</f>
        <v>0</v>
      </c>
      <c r="H2877" s="509"/>
      <c r="I2877" s="518">
        <f t="shared" ref="I2877" si="2861">$D2872*$F2877*H2877</f>
        <v>0</v>
      </c>
      <c r="J2877" s="1160"/>
      <c r="K2877" s="513"/>
      <c r="L2877" s="140"/>
    </row>
    <row r="2878" spans="2:12" s="85" customFormat="1" hidden="1">
      <c r="B2878" s="1145">
        <v>479</v>
      </c>
      <c r="C2878" s="1152"/>
      <c r="D2878" s="1155"/>
      <c r="E2878" s="537" t="s">
        <v>134</v>
      </c>
      <c r="F2878" s="507"/>
      <c r="G2878" s="538">
        <f>D2878*F2878</f>
        <v>0</v>
      </c>
      <c r="H2878" s="509"/>
      <c r="I2878" s="518">
        <f t="shared" ref="I2878" si="2862">$D2878*$F2878*H2878</f>
        <v>0</v>
      </c>
      <c r="J2878" s="1168">
        <f>SUM(I2878:I2883)</f>
        <v>0</v>
      </c>
      <c r="K2878" s="539"/>
      <c r="L2878" s="140"/>
    </row>
    <row r="2879" spans="2:12" s="85" customFormat="1" hidden="1">
      <c r="B2879" s="1150"/>
      <c r="C2879" s="1153"/>
      <c r="D2879" s="1156"/>
      <c r="E2879" s="537" t="s">
        <v>268</v>
      </c>
      <c r="F2879" s="507"/>
      <c r="G2879" s="538">
        <f>D2878*F2879</f>
        <v>0</v>
      </c>
      <c r="H2879" s="509"/>
      <c r="I2879" s="518">
        <f t="shared" ref="I2879" si="2863">$D2878*$F2879*H2879</f>
        <v>0</v>
      </c>
      <c r="J2879" s="1159"/>
      <c r="K2879" s="513"/>
      <c r="L2879" s="140"/>
    </row>
    <row r="2880" spans="2:12" s="85" customFormat="1" hidden="1">
      <c r="B2880" s="1150"/>
      <c r="C2880" s="1153"/>
      <c r="D2880" s="1156"/>
      <c r="E2880" s="537" t="s">
        <v>257</v>
      </c>
      <c r="F2880" s="507"/>
      <c r="G2880" s="538">
        <f>D2878*F2880</f>
        <v>0</v>
      </c>
      <c r="H2880" s="509"/>
      <c r="I2880" s="518">
        <f t="shared" ref="I2880" si="2864">$D2878*$F2880*H2880</f>
        <v>0</v>
      </c>
      <c r="J2880" s="1159"/>
      <c r="K2880" s="513"/>
      <c r="L2880" s="140"/>
    </row>
    <row r="2881" spans="2:12" s="85" customFormat="1" hidden="1">
      <c r="B2881" s="1150"/>
      <c r="C2881" s="1153"/>
      <c r="D2881" s="1156"/>
      <c r="E2881" s="537" t="s">
        <v>269</v>
      </c>
      <c r="F2881" s="507"/>
      <c r="G2881" s="538">
        <f>D2878*F2881</f>
        <v>0</v>
      </c>
      <c r="H2881" s="509"/>
      <c r="I2881" s="518">
        <f t="shared" ref="I2881" si="2865">$D2878*$F2881*H2881</f>
        <v>0</v>
      </c>
      <c r="J2881" s="1159"/>
      <c r="K2881" s="513"/>
      <c r="L2881" s="140"/>
    </row>
    <row r="2882" spans="2:12" s="85" customFormat="1" hidden="1">
      <c r="B2882" s="1150"/>
      <c r="C2882" s="1153"/>
      <c r="D2882" s="1156"/>
      <c r="E2882" s="537" t="s">
        <v>270</v>
      </c>
      <c r="F2882" s="507"/>
      <c r="G2882" s="538">
        <f>D2878*F2882</f>
        <v>0</v>
      </c>
      <c r="H2882" s="509"/>
      <c r="I2882" s="518">
        <f t="shared" ref="I2882" si="2866">$D2878*$F2882*H2882</f>
        <v>0</v>
      </c>
      <c r="J2882" s="1159"/>
      <c r="K2882" s="513"/>
      <c r="L2882" s="140"/>
    </row>
    <row r="2883" spans="2:12" s="85" customFormat="1" hidden="1">
      <c r="B2883" s="1151"/>
      <c r="C2883" s="1154"/>
      <c r="D2883" s="1157"/>
      <c r="E2883" s="537" t="s">
        <v>132</v>
      </c>
      <c r="F2883" s="507"/>
      <c r="G2883" s="538">
        <f>D2878*F2883</f>
        <v>0</v>
      </c>
      <c r="H2883" s="509"/>
      <c r="I2883" s="518">
        <f t="shared" ref="I2883" si="2867">$D2878*$F2883*H2883</f>
        <v>0</v>
      </c>
      <c r="J2883" s="1160"/>
      <c r="K2883" s="513"/>
      <c r="L2883" s="140"/>
    </row>
    <row r="2884" spans="2:12" s="85" customFormat="1" hidden="1">
      <c r="B2884" s="1145">
        <v>480</v>
      </c>
      <c r="C2884" s="1152"/>
      <c r="D2884" s="1155"/>
      <c r="E2884" s="537" t="s">
        <v>134</v>
      </c>
      <c r="F2884" s="507"/>
      <c r="G2884" s="538">
        <f>D2884*F2884</f>
        <v>0</v>
      </c>
      <c r="H2884" s="509"/>
      <c r="I2884" s="518">
        <f t="shared" ref="I2884" si="2868">$D2884*$F2884*H2884</f>
        <v>0</v>
      </c>
      <c r="J2884" s="1168">
        <f>SUM(I2884:I2889)</f>
        <v>0</v>
      </c>
      <c r="K2884" s="539"/>
      <c r="L2884" s="140"/>
    </row>
    <row r="2885" spans="2:12" s="85" customFormat="1" hidden="1">
      <c r="B2885" s="1150"/>
      <c r="C2885" s="1153"/>
      <c r="D2885" s="1156"/>
      <c r="E2885" s="537" t="s">
        <v>268</v>
      </c>
      <c r="F2885" s="507"/>
      <c r="G2885" s="538">
        <f>D2884*F2885</f>
        <v>0</v>
      </c>
      <c r="H2885" s="509"/>
      <c r="I2885" s="518">
        <f t="shared" ref="I2885" si="2869">$D2884*$F2885*H2885</f>
        <v>0</v>
      </c>
      <c r="J2885" s="1159"/>
      <c r="K2885" s="513"/>
      <c r="L2885" s="140"/>
    </row>
    <row r="2886" spans="2:12" s="85" customFormat="1" hidden="1">
      <c r="B2886" s="1150"/>
      <c r="C2886" s="1153"/>
      <c r="D2886" s="1156"/>
      <c r="E2886" s="537" t="s">
        <v>257</v>
      </c>
      <c r="F2886" s="507"/>
      <c r="G2886" s="538">
        <f>D2884*F2886</f>
        <v>0</v>
      </c>
      <c r="H2886" s="509"/>
      <c r="I2886" s="518">
        <f t="shared" ref="I2886" si="2870">$D2884*$F2886*H2886</f>
        <v>0</v>
      </c>
      <c r="J2886" s="1159"/>
      <c r="K2886" s="513"/>
      <c r="L2886" s="140"/>
    </row>
    <row r="2887" spans="2:12" s="85" customFormat="1" hidden="1">
      <c r="B2887" s="1150"/>
      <c r="C2887" s="1153"/>
      <c r="D2887" s="1156"/>
      <c r="E2887" s="537" t="s">
        <v>269</v>
      </c>
      <c r="F2887" s="507"/>
      <c r="G2887" s="538">
        <f>D2884*F2887</f>
        <v>0</v>
      </c>
      <c r="H2887" s="509"/>
      <c r="I2887" s="518">
        <f t="shared" ref="I2887" si="2871">$D2884*$F2887*H2887</f>
        <v>0</v>
      </c>
      <c r="J2887" s="1159"/>
      <c r="K2887" s="513"/>
      <c r="L2887" s="140"/>
    </row>
    <row r="2888" spans="2:12" s="85" customFormat="1" hidden="1">
      <c r="B2888" s="1150"/>
      <c r="C2888" s="1153"/>
      <c r="D2888" s="1156"/>
      <c r="E2888" s="537" t="s">
        <v>270</v>
      </c>
      <c r="F2888" s="507"/>
      <c r="G2888" s="538">
        <f>D2884*F2888</f>
        <v>0</v>
      </c>
      <c r="H2888" s="509"/>
      <c r="I2888" s="518">
        <f t="shared" ref="I2888" si="2872">$D2884*$F2888*H2888</f>
        <v>0</v>
      </c>
      <c r="J2888" s="1159"/>
      <c r="K2888" s="513"/>
      <c r="L2888" s="140"/>
    </row>
    <row r="2889" spans="2:12" s="85" customFormat="1" hidden="1">
      <c r="B2889" s="1151"/>
      <c r="C2889" s="1154"/>
      <c r="D2889" s="1157"/>
      <c r="E2889" s="537" t="s">
        <v>132</v>
      </c>
      <c r="F2889" s="507"/>
      <c r="G2889" s="538">
        <f>D2884*F2889</f>
        <v>0</v>
      </c>
      <c r="H2889" s="509"/>
      <c r="I2889" s="518">
        <f t="shared" ref="I2889" si="2873">$D2884*$F2889*H2889</f>
        <v>0</v>
      </c>
      <c r="J2889" s="1160"/>
      <c r="K2889" s="513"/>
      <c r="L2889" s="140"/>
    </row>
    <row r="2890" spans="2:12" s="85" customFormat="1" hidden="1">
      <c r="B2890" s="1145">
        <v>481</v>
      </c>
      <c r="C2890" s="1152"/>
      <c r="D2890" s="1155"/>
      <c r="E2890" s="537" t="s">
        <v>134</v>
      </c>
      <c r="F2890" s="507"/>
      <c r="G2890" s="538">
        <f>D2890*F2890</f>
        <v>0</v>
      </c>
      <c r="H2890" s="509"/>
      <c r="I2890" s="518">
        <f t="shared" ref="I2890" si="2874">$D2890*$F2890*H2890</f>
        <v>0</v>
      </c>
      <c r="J2890" s="1168">
        <f>SUM(I2890:I2895)</f>
        <v>0</v>
      </c>
      <c r="K2890" s="539"/>
      <c r="L2890" s="140"/>
    </row>
    <row r="2891" spans="2:12" s="85" customFormat="1" hidden="1">
      <c r="B2891" s="1150"/>
      <c r="C2891" s="1153"/>
      <c r="D2891" s="1156"/>
      <c r="E2891" s="537" t="s">
        <v>268</v>
      </c>
      <c r="F2891" s="507"/>
      <c r="G2891" s="538">
        <f>D2890*F2891</f>
        <v>0</v>
      </c>
      <c r="H2891" s="509"/>
      <c r="I2891" s="518">
        <f t="shared" ref="I2891" si="2875">$D2890*$F2891*H2891</f>
        <v>0</v>
      </c>
      <c r="J2891" s="1159"/>
      <c r="K2891" s="513"/>
      <c r="L2891" s="140"/>
    </row>
    <row r="2892" spans="2:12" s="85" customFormat="1" hidden="1">
      <c r="B2892" s="1150"/>
      <c r="C2892" s="1153"/>
      <c r="D2892" s="1156"/>
      <c r="E2892" s="537" t="s">
        <v>257</v>
      </c>
      <c r="F2892" s="507"/>
      <c r="G2892" s="538">
        <f>D2890*F2892</f>
        <v>0</v>
      </c>
      <c r="H2892" s="509"/>
      <c r="I2892" s="518">
        <f t="shared" ref="I2892" si="2876">$D2890*$F2892*H2892</f>
        <v>0</v>
      </c>
      <c r="J2892" s="1159"/>
      <c r="K2892" s="513"/>
      <c r="L2892" s="140"/>
    </row>
    <row r="2893" spans="2:12" s="85" customFormat="1" hidden="1">
      <c r="B2893" s="1150"/>
      <c r="C2893" s="1153"/>
      <c r="D2893" s="1156"/>
      <c r="E2893" s="537" t="s">
        <v>269</v>
      </c>
      <c r="F2893" s="507"/>
      <c r="G2893" s="538">
        <f>D2890*F2893</f>
        <v>0</v>
      </c>
      <c r="H2893" s="509"/>
      <c r="I2893" s="518">
        <f t="shared" ref="I2893" si="2877">$D2890*$F2893*H2893</f>
        <v>0</v>
      </c>
      <c r="J2893" s="1159"/>
      <c r="K2893" s="513"/>
      <c r="L2893" s="140"/>
    </row>
    <row r="2894" spans="2:12" s="85" customFormat="1" hidden="1">
      <c r="B2894" s="1150"/>
      <c r="C2894" s="1153"/>
      <c r="D2894" s="1156"/>
      <c r="E2894" s="537" t="s">
        <v>270</v>
      </c>
      <c r="F2894" s="507"/>
      <c r="G2894" s="538">
        <f>D2890*F2894</f>
        <v>0</v>
      </c>
      <c r="H2894" s="509"/>
      <c r="I2894" s="518">
        <f t="shared" ref="I2894" si="2878">$D2890*$F2894*H2894</f>
        <v>0</v>
      </c>
      <c r="J2894" s="1159"/>
      <c r="K2894" s="513"/>
      <c r="L2894" s="140"/>
    </row>
    <row r="2895" spans="2:12" s="85" customFormat="1" hidden="1">
      <c r="B2895" s="1151"/>
      <c r="C2895" s="1154"/>
      <c r="D2895" s="1157"/>
      <c r="E2895" s="537" t="s">
        <v>132</v>
      </c>
      <c r="F2895" s="507"/>
      <c r="G2895" s="538">
        <f>D2890*F2895</f>
        <v>0</v>
      </c>
      <c r="H2895" s="509"/>
      <c r="I2895" s="518">
        <f t="shared" ref="I2895" si="2879">$D2890*$F2895*H2895</f>
        <v>0</v>
      </c>
      <c r="J2895" s="1160"/>
      <c r="K2895" s="513"/>
      <c r="L2895" s="140"/>
    </row>
    <row r="2896" spans="2:12" s="85" customFormat="1" hidden="1">
      <c r="B2896" s="1145">
        <v>482</v>
      </c>
      <c r="C2896" s="1152"/>
      <c r="D2896" s="1155"/>
      <c r="E2896" s="537" t="s">
        <v>134</v>
      </c>
      <c r="F2896" s="507"/>
      <c r="G2896" s="538">
        <f>D2896*F2896</f>
        <v>0</v>
      </c>
      <c r="H2896" s="509"/>
      <c r="I2896" s="518">
        <f t="shared" ref="I2896" si="2880">$D2896*$F2896*H2896</f>
        <v>0</v>
      </c>
      <c r="J2896" s="1168">
        <f>SUM(I2896:I2901)</f>
        <v>0</v>
      </c>
      <c r="K2896" s="539"/>
      <c r="L2896" s="140"/>
    </row>
    <row r="2897" spans="2:12" s="85" customFormat="1" hidden="1">
      <c r="B2897" s="1150"/>
      <c r="C2897" s="1153"/>
      <c r="D2897" s="1156"/>
      <c r="E2897" s="537" t="s">
        <v>268</v>
      </c>
      <c r="F2897" s="507"/>
      <c r="G2897" s="538">
        <f>D2896*F2897</f>
        <v>0</v>
      </c>
      <c r="H2897" s="509"/>
      <c r="I2897" s="518">
        <f t="shared" ref="I2897" si="2881">$D2896*$F2897*H2897</f>
        <v>0</v>
      </c>
      <c r="J2897" s="1159"/>
      <c r="K2897" s="513"/>
      <c r="L2897" s="140"/>
    </row>
    <row r="2898" spans="2:12" s="85" customFormat="1" hidden="1">
      <c r="B2898" s="1150"/>
      <c r="C2898" s="1153"/>
      <c r="D2898" s="1156"/>
      <c r="E2898" s="537" t="s">
        <v>257</v>
      </c>
      <c r="F2898" s="507"/>
      <c r="G2898" s="538">
        <f>D2896*F2898</f>
        <v>0</v>
      </c>
      <c r="H2898" s="509"/>
      <c r="I2898" s="518">
        <f t="shared" ref="I2898" si="2882">$D2896*$F2898*H2898</f>
        <v>0</v>
      </c>
      <c r="J2898" s="1159"/>
      <c r="K2898" s="513"/>
      <c r="L2898" s="140"/>
    </row>
    <row r="2899" spans="2:12" s="85" customFormat="1" hidden="1">
      <c r="B2899" s="1150"/>
      <c r="C2899" s="1153"/>
      <c r="D2899" s="1156"/>
      <c r="E2899" s="537" t="s">
        <v>269</v>
      </c>
      <c r="F2899" s="507"/>
      <c r="G2899" s="538">
        <f>D2896*F2899</f>
        <v>0</v>
      </c>
      <c r="H2899" s="509"/>
      <c r="I2899" s="518">
        <f t="shared" ref="I2899" si="2883">$D2896*$F2899*H2899</f>
        <v>0</v>
      </c>
      <c r="J2899" s="1159"/>
      <c r="K2899" s="513"/>
      <c r="L2899" s="140"/>
    </row>
    <row r="2900" spans="2:12" s="85" customFormat="1" hidden="1">
      <c r="B2900" s="1150"/>
      <c r="C2900" s="1153"/>
      <c r="D2900" s="1156"/>
      <c r="E2900" s="537" t="s">
        <v>270</v>
      </c>
      <c r="F2900" s="507"/>
      <c r="G2900" s="538">
        <f>D2896*F2900</f>
        <v>0</v>
      </c>
      <c r="H2900" s="509"/>
      <c r="I2900" s="518">
        <f t="shared" ref="I2900" si="2884">$D2896*$F2900*H2900</f>
        <v>0</v>
      </c>
      <c r="J2900" s="1159"/>
      <c r="K2900" s="513"/>
      <c r="L2900" s="140"/>
    </row>
    <row r="2901" spans="2:12" s="85" customFormat="1" hidden="1">
      <c r="B2901" s="1151"/>
      <c r="C2901" s="1154"/>
      <c r="D2901" s="1157"/>
      <c r="E2901" s="537" t="s">
        <v>132</v>
      </c>
      <c r="F2901" s="507"/>
      <c r="G2901" s="538">
        <f>D2896*F2901</f>
        <v>0</v>
      </c>
      <c r="H2901" s="509"/>
      <c r="I2901" s="518">
        <f t="shared" ref="I2901" si="2885">$D2896*$F2901*H2901</f>
        <v>0</v>
      </c>
      <c r="J2901" s="1160"/>
      <c r="K2901" s="513"/>
      <c r="L2901" s="140"/>
    </row>
    <row r="2902" spans="2:12" s="85" customFormat="1" hidden="1">
      <c r="B2902" s="1145">
        <v>483</v>
      </c>
      <c r="C2902" s="1152"/>
      <c r="D2902" s="1155"/>
      <c r="E2902" s="537" t="s">
        <v>134</v>
      </c>
      <c r="F2902" s="507"/>
      <c r="G2902" s="538">
        <f>D2902*F2902</f>
        <v>0</v>
      </c>
      <c r="H2902" s="509"/>
      <c r="I2902" s="518">
        <f t="shared" ref="I2902" si="2886">$D2902*$F2902*H2902</f>
        <v>0</v>
      </c>
      <c r="J2902" s="1168">
        <f>SUM(I2902:I2907)</f>
        <v>0</v>
      </c>
      <c r="K2902" s="539"/>
      <c r="L2902" s="140"/>
    </row>
    <row r="2903" spans="2:12" s="85" customFormat="1" hidden="1">
      <c r="B2903" s="1150"/>
      <c r="C2903" s="1153"/>
      <c r="D2903" s="1156"/>
      <c r="E2903" s="537" t="s">
        <v>268</v>
      </c>
      <c r="F2903" s="507"/>
      <c r="G2903" s="538">
        <f>D2902*F2903</f>
        <v>0</v>
      </c>
      <c r="H2903" s="509"/>
      <c r="I2903" s="518">
        <f t="shared" ref="I2903" si="2887">$D2902*$F2903*H2903</f>
        <v>0</v>
      </c>
      <c r="J2903" s="1159"/>
      <c r="K2903" s="513"/>
      <c r="L2903" s="140"/>
    </row>
    <row r="2904" spans="2:12" s="85" customFormat="1" hidden="1">
      <c r="B2904" s="1150"/>
      <c r="C2904" s="1153"/>
      <c r="D2904" s="1156"/>
      <c r="E2904" s="537" t="s">
        <v>257</v>
      </c>
      <c r="F2904" s="507"/>
      <c r="G2904" s="538">
        <f>D2902*F2904</f>
        <v>0</v>
      </c>
      <c r="H2904" s="509"/>
      <c r="I2904" s="518">
        <f t="shared" ref="I2904" si="2888">$D2902*$F2904*H2904</f>
        <v>0</v>
      </c>
      <c r="J2904" s="1159"/>
      <c r="K2904" s="513"/>
      <c r="L2904" s="140"/>
    </row>
    <row r="2905" spans="2:12" s="85" customFormat="1" hidden="1">
      <c r="B2905" s="1150"/>
      <c r="C2905" s="1153"/>
      <c r="D2905" s="1156"/>
      <c r="E2905" s="537" t="s">
        <v>269</v>
      </c>
      <c r="F2905" s="507"/>
      <c r="G2905" s="538">
        <f>D2902*F2905</f>
        <v>0</v>
      </c>
      <c r="H2905" s="509"/>
      <c r="I2905" s="518">
        <f t="shared" ref="I2905" si="2889">$D2902*$F2905*H2905</f>
        <v>0</v>
      </c>
      <c r="J2905" s="1159"/>
      <c r="K2905" s="513"/>
      <c r="L2905" s="140"/>
    </row>
    <row r="2906" spans="2:12" s="85" customFormat="1" hidden="1">
      <c r="B2906" s="1150"/>
      <c r="C2906" s="1153"/>
      <c r="D2906" s="1156"/>
      <c r="E2906" s="537" t="s">
        <v>270</v>
      </c>
      <c r="F2906" s="507"/>
      <c r="G2906" s="538">
        <f>D2902*F2906</f>
        <v>0</v>
      </c>
      <c r="H2906" s="509"/>
      <c r="I2906" s="518">
        <f t="shared" ref="I2906" si="2890">$D2902*$F2906*H2906</f>
        <v>0</v>
      </c>
      <c r="J2906" s="1159"/>
      <c r="K2906" s="513"/>
      <c r="L2906" s="140"/>
    </row>
    <row r="2907" spans="2:12" s="85" customFormat="1" hidden="1">
      <c r="B2907" s="1151"/>
      <c r="C2907" s="1154"/>
      <c r="D2907" s="1157"/>
      <c r="E2907" s="537" t="s">
        <v>132</v>
      </c>
      <c r="F2907" s="507"/>
      <c r="G2907" s="538">
        <f>D2902*F2907</f>
        <v>0</v>
      </c>
      <c r="H2907" s="509"/>
      <c r="I2907" s="518">
        <f t="shared" ref="I2907" si="2891">$D2902*$F2907*H2907</f>
        <v>0</v>
      </c>
      <c r="J2907" s="1160"/>
      <c r="K2907" s="513"/>
      <c r="L2907" s="140"/>
    </row>
    <row r="2908" spans="2:12" s="85" customFormat="1" hidden="1">
      <c r="B2908" s="1145">
        <v>484</v>
      </c>
      <c r="C2908" s="1152"/>
      <c r="D2908" s="1155"/>
      <c r="E2908" s="537" t="s">
        <v>134</v>
      </c>
      <c r="F2908" s="507"/>
      <c r="G2908" s="538">
        <f>D2908*F2908</f>
        <v>0</v>
      </c>
      <c r="H2908" s="509"/>
      <c r="I2908" s="518">
        <f t="shared" ref="I2908" si="2892">$D2908*$F2908*H2908</f>
        <v>0</v>
      </c>
      <c r="J2908" s="1168">
        <f>SUM(I2908:I2913)</f>
        <v>0</v>
      </c>
      <c r="K2908" s="539"/>
      <c r="L2908" s="140"/>
    </row>
    <row r="2909" spans="2:12" s="85" customFormat="1" hidden="1">
      <c r="B2909" s="1150"/>
      <c r="C2909" s="1153"/>
      <c r="D2909" s="1156"/>
      <c r="E2909" s="537" t="s">
        <v>268</v>
      </c>
      <c r="F2909" s="507"/>
      <c r="G2909" s="538">
        <f>D2908*F2909</f>
        <v>0</v>
      </c>
      <c r="H2909" s="509"/>
      <c r="I2909" s="518">
        <f t="shared" ref="I2909" si="2893">$D2908*$F2909*H2909</f>
        <v>0</v>
      </c>
      <c r="J2909" s="1159"/>
      <c r="K2909" s="513"/>
      <c r="L2909" s="140"/>
    </row>
    <row r="2910" spans="2:12" s="85" customFormat="1" hidden="1">
      <c r="B2910" s="1150"/>
      <c r="C2910" s="1153"/>
      <c r="D2910" s="1156"/>
      <c r="E2910" s="537" t="s">
        <v>257</v>
      </c>
      <c r="F2910" s="507"/>
      <c r="G2910" s="538">
        <f>D2908*F2910</f>
        <v>0</v>
      </c>
      <c r="H2910" s="509"/>
      <c r="I2910" s="518">
        <f t="shared" ref="I2910" si="2894">$D2908*$F2910*H2910</f>
        <v>0</v>
      </c>
      <c r="J2910" s="1159"/>
      <c r="K2910" s="513"/>
      <c r="L2910" s="140"/>
    </row>
    <row r="2911" spans="2:12" s="85" customFormat="1" hidden="1">
      <c r="B2911" s="1150"/>
      <c r="C2911" s="1153"/>
      <c r="D2911" s="1156"/>
      <c r="E2911" s="537" t="s">
        <v>269</v>
      </c>
      <c r="F2911" s="507"/>
      <c r="G2911" s="538">
        <f>D2908*F2911</f>
        <v>0</v>
      </c>
      <c r="H2911" s="509"/>
      <c r="I2911" s="518">
        <f t="shared" ref="I2911" si="2895">$D2908*$F2911*H2911</f>
        <v>0</v>
      </c>
      <c r="J2911" s="1159"/>
      <c r="K2911" s="513"/>
      <c r="L2911" s="140"/>
    </row>
    <row r="2912" spans="2:12" s="85" customFormat="1" hidden="1">
      <c r="B2912" s="1150"/>
      <c r="C2912" s="1153"/>
      <c r="D2912" s="1156"/>
      <c r="E2912" s="537" t="s">
        <v>270</v>
      </c>
      <c r="F2912" s="507"/>
      <c r="G2912" s="538">
        <f>D2908*F2912</f>
        <v>0</v>
      </c>
      <c r="H2912" s="509"/>
      <c r="I2912" s="518">
        <f t="shared" ref="I2912" si="2896">$D2908*$F2912*H2912</f>
        <v>0</v>
      </c>
      <c r="J2912" s="1159"/>
      <c r="K2912" s="513"/>
      <c r="L2912" s="140"/>
    </row>
    <row r="2913" spans="2:12" s="85" customFormat="1" hidden="1">
      <c r="B2913" s="1151"/>
      <c r="C2913" s="1154"/>
      <c r="D2913" s="1157"/>
      <c r="E2913" s="537" t="s">
        <v>132</v>
      </c>
      <c r="F2913" s="507"/>
      <c r="G2913" s="538">
        <f>D2908*F2913</f>
        <v>0</v>
      </c>
      <c r="H2913" s="509"/>
      <c r="I2913" s="518">
        <f t="shared" ref="I2913" si="2897">$D2908*$F2913*H2913</f>
        <v>0</v>
      </c>
      <c r="J2913" s="1160"/>
      <c r="K2913" s="513"/>
      <c r="L2913" s="140"/>
    </row>
    <row r="2914" spans="2:12" s="85" customFormat="1" hidden="1">
      <c r="B2914" s="1145">
        <v>485</v>
      </c>
      <c r="C2914" s="1152"/>
      <c r="D2914" s="1155"/>
      <c r="E2914" s="537" t="s">
        <v>134</v>
      </c>
      <c r="F2914" s="507"/>
      <c r="G2914" s="538">
        <f>D2914*F2914</f>
        <v>0</v>
      </c>
      <c r="H2914" s="509"/>
      <c r="I2914" s="518">
        <f t="shared" ref="I2914" si="2898">$D2914*$F2914*H2914</f>
        <v>0</v>
      </c>
      <c r="J2914" s="1168">
        <f>SUM(I2914:I2919)</f>
        <v>0</v>
      </c>
      <c r="K2914" s="539"/>
      <c r="L2914" s="140"/>
    </row>
    <row r="2915" spans="2:12" s="85" customFormat="1" hidden="1">
      <c r="B2915" s="1150"/>
      <c r="C2915" s="1153"/>
      <c r="D2915" s="1156"/>
      <c r="E2915" s="537" t="s">
        <v>268</v>
      </c>
      <c r="F2915" s="507"/>
      <c r="G2915" s="538">
        <f>D2914*F2915</f>
        <v>0</v>
      </c>
      <c r="H2915" s="509"/>
      <c r="I2915" s="518">
        <f t="shared" ref="I2915" si="2899">$D2914*$F2915*H2915</f>
        <v>0</v>
      </c>
      <c r="J2915" s="1159"/>
      <c r="K2915" s="513"/>
      <c r="L2915" s="140"/>
    </row>
    <row r="2916" spans="2:12" s="85" customFormat="1" hidden="1">
      <c r="B2916" s="1150"/>
      <c r="C2916" s="1153"/>
      <c r="D2916" s="1156"/>
      <c r="E2916" s="537" t="s">
        <v>257</v>
      </c>
      <c r="F2916" s="507"/>
      <c r="G2916" s="538">
        <f>D2914*F2916</f>
        <v>0</v>
      </c>
      <c r="H2916" s="509"/>
      <c r="I2916" s="518">
        <f t="shared" ref="I2916" si="2900">$D2914*$F2916*H2916</f>
        <v>0</v>
      </c>
      <c r="J2916" s="1159"/>
      <c r="K2916" s="513"/>
      <c r="L2916" s="140"/>
    </row>
    <row r="2917" spans="2:12" s="85" customFormat="1" hidden="1">
      <c r="B2917" s="1150"/>
      <c r="C2917" s="1153"/>
      <c r="D2917" s="1156"/>
      <c r="E2917" s="537" t="s">
        <v>269</v>
      </c>
      <c r="F2917" s="507"/>
      <c r="G2917" s="538">
        <f>D2914*F2917</f>
        <v>0</v>
      </c>
      <c r="H2917" s="509"/>
      <c r="I2917" s="518">
        <f t="shared" ref="I2917" si="2901">$D2914*$F2917*H2917</f>
        <v>0</v>
      </c>
      <c r="J2917" s="1159"/>
      <c r="K2917" s="513"/>
      <c r="L2917" s="140"/>
    </row>
    <row r="2918" spans="2:12" s="85" customFormat="1" hidden="1">
      <c r="B2918" s="1150"/>
      <c r="C2918" s="1153"/>
      <c r="D2918" s="1156"/>
      <c r="E2918" s="537" t="s">
        <v>270</v>
      </c>
      <c r="F2918" s="507"/>
      <c r="G2918" s="538">
        <f>D2914*F2918</f>
        <v>0</v>
      </c>
      <c r="H2918" s="509"/>
      <c r="I2918" s="518">
        <f t="shared" ref="I2918" si="2902">$D2914*$F2918*H2918</f>
        <v>0</v>
      </c>
      <c r="J2918" s="1159"/>
      <c r="K2918" s="513"/>
      <c r="L2918" s="140"/>
    </row>
    <row r="2919" spans="2:12" s="85" customFormat="1" hidden="1">
      <c r="B2919" s="1151"/>
      <c r="C2919" s="1154"/>
      <c r="D2919" s="1157"/>
      <c r="E2919" s="537" t="s">
        <v>132</v>
      </c>
      <c r="F2919" s="507"/>
      <c r="G2919" s="538">
        <f>D2914*F2919</f>
        <v>0</v>
      </c>
      <c r="H2919" s="509"/>
      <c r="I2919" s="518">
        <f t="shared" ref="I2919" si="2903">$D2914*$F2919*H2919</f>
        <v>0</v>
      </c>
      <c r="J2919" s="1160"/>
      <c r="K2919" s="513"/>
      <c r="L2919" s="140"/>
    </row>
    <row r="2920" spans="2:12" s="85" customFormat="1" hidden="1">
      <c r="B2920" s="1145">
        <v>486</v>
      </c>
      <c r="C2920" s="1152"/>
      <c r="D2920" s="1155"/>
      <c r="E2920" s="537" t="s">
        <v>134</v>
      </c>
      <c r="F2920" s="507"/>
      <c r="G2920" s="538">
        <f>D2920*F2920</f>
        <v>0</v>
      </c>
      <c r="H2920" s="509"/>
      <c r="I2920" s="518">
        <f t="shared" ref="I2920" si="2904">$D2920*$F2920*H2920</f>
        <v>0</v>
      </c>
      <c r="J2920" s="1168">
        <f>SUM(I2920:I2925)</f>
        <v>0</v>
      </c>
      <c r="K2920" s="539"/>
      <c r="L2920" s="140"/>
    </row>
    <row r="2921" spans="2:12" s="85" customFormat="1" hidden="1">
      <c r="B2921" s="1150"/>
      <c r="C2921" s="1153"/>
      <c r="D2921" s="1156"/>
      <c r="E2921" s="537" t="s">
        <v>268</v>
      </c>
      <c r="F2921" s="507"/>
      <c r="G2921" s="538">
        <f>D2920*F2921</f>
        <v>0</v>
      </c>
      <c r="H2921" s="509"/>
      <c r="I2921" s="518">
        <f t="shared" ref="I2921" si="2905">$D2920*$F2921*H2921</f>
        <v>0</v>
      </c>
      <c r="J2921" s="1159"/>
      <c r="K2921" s="513"/>
      <c r="L2921" s="140"/>
    </row>
    <row r="2922" spans="2:12" s="85" customFormat="1" hidden="1">
      <c r="B2922" s="1150"/>
      <c r="C2922" s="1153"/>
      <c r="D2922" s="1156"/>
      <c r="E2922" s="537" t="s">
        <v>257</v>
      </c>
      <c r="F2922" s="507"/>
      <c r="G2922" s="538">
        <f>D2920*F2922</f>
        <v>0</v>
      </c>
      <c r="H2922" s="509"/>
      <c r="I2922" s="518">
        <f t="shared" ref="I2922" si="2906">$D2920*$F2922*H2922</f>
        <v>0</v>
      </c>
      <c r="J2922" s="1159"/>
      <c r="K2922" s="513"/>
      <c r="L2922" s="140"/>
    </row>
    <row r="2923" spans="2:12" s="85" customFormat="1" hidden="1">
      <c r="B2923" s="1150"/>
      <c r="C2923" s="1153"/>
      <c r="D2923" s="1156"/>
      <c r="E2923" s="537" t="s">
        <v>269</v>
      </c>
      <c r="F2923" s="507"/>
      <c r="G2923" s="538">
        <f>D2920*F2923</f>
        <v>0</v>
      </c>
      <c r="H2923" s="509"/>
      <c r="I2923" s="518">
        <f t="shared" ref="I2923" si="2907">$D2920*$F2923*H2923</f>
        <v>0</v>
      </c>
      <c r="J2923" s="1159"/>
      <c r="K2923" s="513"/>
      <c r="L2923" s="140"/>
    </row>
    <row r="2924" spans="2:12" s="85" customFormat="1" hidden="1">
      <c r="B2924" s="1150"/>
      <c r="C2924" s="1153"/>
      <c r="D2924" s="1156"/>
      <c r="E2924" s="537" t="s">
        <v>270</v>
      </c>
      <c r="F2924" s="507"/>
      <c r="G2924" s="538">
        <f>D2920*F2924</f>
        <v>0</v>
      </c>
      <c r="H2924" s="509"/>
      <c r="I2924" s="518">
        <f t="shared" ref="I2924" si="2908">$D2920*$F2924*H2924</f>
        <v>0</v>
      </c>
      <c r="J2924" s="1159"/>
      <c r="K2924" s="513"/>
      <c r="L2924" s="140"/>
    </row>
    <row r="2925" spans="2:12" s="85" customFormat="1" hidden="1">
      <c r="B2925" s="1151"/>
      <c r="C2925" s="1154"/>
      <c r="D2925" s="1157"/>
      <c r="E2925" s="537" t="s">
        <v>132</v>
      </c>
      <c r="F2925" s="507"/>
      <c r="G2925" s="538">
        <f>D2920*F2925</f>
        <v>0</v>
      </c>
      <c r="H2925" s="509"/>
      <c r="I2925" s="518">
        <f t="shared" ref="I2925" si="2909">$D2920*$F2925*H2925</f>
        <v>0</v>
      </c>
      <c r="J2925" s="1160"/>
      <c r="K2925" s="513"/>
      <c r="L2925" s="140"/>
    </row>
    <row r="2926" spans="2:12" s="85" customFormat="1" hidden="1">
      <c r="B2926" s="1145">
        <v>487</v>
      </c>
      <c r="C2926" s="1152"/>
      <c r="D2926" s="1155"/>
      <c r="E2926" s="537" t="s">
        <v>134</v>
      </c>
      <c r="F2926" s="507"/>
      <c r="G2926" s="538">
        <f>D2926*F2926</f>
        <v>0</v>
      </c>
      <c r="H2926" s="509"/>
      <c r="I2926" s="518">
        <f t="shared" ref="I2926" si="2910">$D2926*$F2926*H2926</f>
        <v>0</v>
      </c>
      <c r="J2926" s="1168">
        <f>SUM(I2926:I2931)</f>
        <v>0</v>
      </c>
      <c r="K2926" s="539"/>
      <c r="L2926" s="140"/>
    </row>
    <row r="2927" spans="2:12" s="85" customFormat="1" hidden="1">
      <c r="B2927" s="1150"/>
      <c r="C2927" s="1153"/>
      <c r="D2927" s="1156"/>
      <c r="E2927" s="537" t="s">
        <v>268</v>
      </c>
      <c r="F2927" s="507"/>
      <c r="G2927" s="538">
        <f>D2926*F2927</f>
        <v>0</v>
      </c>
      <c r="H2927" s="509"/>
      <c r="I2927" s="518">
        <f t="shared" ref="I2927" si="2911">$D2926*$F2927*H2927</f>
        <v>0</v>
      </c>
      <c r="J2927" s="1159"/>
      <c r="K2927" s="513"/>
      <c r="L2927" s="140"/>
    </row>
    <row r="2928" spans="2:12" s="85" customFormat="1" hidden="1">
      <c r="B2928" s="1150"/>
      <c r="C2928" s="1153"/>
      <c r="D2928" s="1156"/>
      <c r="E2928" s="537" t="s">
        <v>257</v>
      </c>
      <c r="F2928" s="507"/>
      <c r="G2928" s="538">
        <f>D2926*F2928</f>
        <v>0</v>
      </c>
      <c r="H2928" s="509"/>
      <c r="I2928" s="518">
        <f t="shared" ref="I2928" si="2912">$D2926*$F2928*H2928</f>
        <v>0</v>
      </c>
      <c r="J2928" s="1159"/>
      <c r="K2928" s="513"/>
      <c r="L2928" s="140"/>
    </row>
    <row r="2929" spans="2:12" s="85" customFormat="1" hidden="1">
      <c r="B2929" s="1150"/>
      <c r="C2929" s="1153"/>
      <c r="D2929" s="1156"/>
      <c r="E2929" s="537" t="s">
        <v>269</v>
      </c>
      <c r="F2929" s="507"/>
      <c r="G2929" s="538">
        <f>D2926*F2929</f>
        <v>0</v>
      </c>
      <c r="H2929" s="509"/>
      <c r="I2929" s="518">
        <f t="shared" ref="I2929" si="2913">$D2926*$F2929*H2929</f>
        <v>0</v>
      </c>
      <c r="J2929" s="1159"/>
      <c r="K2929" s="513"/>
      <c r="L2929" s="140"/>
    </row>
    <row r="2930" spans="2:12" s="85" customFormat="1" hidden="1">
      <c r="B2930" s="1150"/>
      <c r="C2930" s="1153"/>
      <c r="D2930" s="1156"/>
      <c r="E2930" s="537" t="s">
        <v>270</v>
      </c>
      <c r="F2930" s="507"/>
      <c r="G2930" s="538">
        <f>D2926*F2930</f>
        <v>0</v>
      </c>
      <c r="H2930" s="509"/>
      <c r="I2930" s="518">
        <f t="shared" ref="I2930" si="2914">$D2926*$F2930*H2930</f>
        <v>0</v>
      </c>
      <c r="J2930" s="1159"/>
      <c r="K2930" s="513"/>
      <c r="L2930" s="140"/>
    </row>
    <row r="2931" spans="2:12" s="85" customFormat="1" hidden="1">
      <c r="B2931" s="1151"/>
      <c r="C2931" s="1154"/>
      <c r="D2931" s="1157"/>
      <c r="E2931" s="537" t="s">
        <v>132</v>
      </c>
      <c r="F2931" s="507"/>
      <c r="G2931" s="538">
        <f>D2926*F2931</f>
        <v>0</v>
      </c>
      <c r="H2931" s="509"/>
      <c r="I2931" s="518">
        <f t="shared" ref="I2931" si="2915">$D2926*$F2931*H2931</f>
        <v>0</v>
      </c>
      <c r="J2931" s="1160"/>
      <c r="K2931" s="513"/>
      <c r="L2931" s="140"/>
    </row>
    <row r="2932" spans="2:12" s="85" customFormat="1" hidden="1">
      <c r="B2932" s="1145">
        <v>488</v>
      </c>
      <c r="C2932" s="1152"/>
      <c r="D2932" s="1155"/>
      <c r="E2932" s="537" t="s">
        <v>134</v>
      </c>
      <c r="F2932" s="507"/>
      <c r="G2932" s="538">
        <f>D2932*F2932</f>
        <v>0</v>
      </c>
      <c r="H2932" s="509"/>
      <c r="I2932" s="518">
        <f t="shared" ref="I2932" si="2916">$D2932*$F2932*H2932</f>
        <v>0</v>
      </c>
      <c r="J2932" s="1168">
        <f>SUM(I2932:I2937)</f>
        <v>0</v>
      </c>
      <c r="K2932" s="539"/>
      <c r="L2932" s="140"/>
    </row>
    <row r="2933" spans="2:12" s="85" customFormat="1" hidden="1">
      <c r="B2933" s="1150"/>
      <c r="C2933" s="1153"/>
      <c r="D2933" s="1156"/>
      <c r="E2933" s="537" t="s">
        <v>268</v>
      </c>
      <c r="F2933" s="507"/>
      <c r="G2933" s="538">
        <f>D2932*F2933</f>
        <v>0</v>
      </c>
      <c r="H2933" s="509"/>
      <c r="I2933" s="518">
        <f t="shared" ref="I2933" si="2917">$D2932*$F2933*H2933</f>
        <v>0</v>
      </c>
      <c r="J2933" s="1159"/>
      <c r="K2933" s="513"/>
      <c r="L2933" s="140"/>
    </row>
    <row r="2934" spans="2:12" s="85" customFormat="1" hidden="1">
      <c r="B2934" s="1150"/>
      <c r="C2934" s="1153"/>
      <c r="D2934" s="1156"/>
      <c r="E2934" s="537" t="s">
        <v>257</v>
      </c>
      <c r="F2934" s="507"/>
      <c r="G2934" s="538">
        <f>D2932*F2934</f>
        <v>0</v>
      </c>
      <c r="H2934" s="509"/>
      <c r="I2934" s="518">
        <f t="shared" ref="I2934" si="2918">$D2932*$F2934*H2934</f>
        <v>0</v>
      </c>
      <c r="J2934" s="1159"/>
      <c r="K2934" s="513"/>
      <c r="L2934" s="140"/>
    </row>
    <row r="2935" spans="2:12" s="85" customFormat="1" hidden="1">
      <c r="B2935" s="1150"/>
      <c r="C2935" s="1153"/>
      <c r="D2935" s="1156"/>
      <c r="E2935" s="537" t="s">
        <v>269</v>
      </c>
      <c r="F2935" s="507"/>
      <c r="G2935" s="538">
        <f>D2932*F2935</f>
        <v>0</v>
      </c>
      <c r="H2935" s="509"/>
      <c r="I2935" s="518">
        <f t="shared" ref="I2935" si="2919">$D2932*$F2935*H2935</f>
        <v>0</v>
      </c>
      <c r="J2935" s="1159"/>
      <c r="K2935" s="513"/>
      <c r="L2935" s="140"/>
    </row>
    <row r="2936" spans="2:12" s="85" customFormat="1" hidden="1">
      <c r="B2936" s="1150"/>
      <c r="C2936" s="1153"/>
      <c r="D2936" s="1156"/>
      <c r="E2936" s="537" t="s">
        <v>270</v>
      </c>
      <c r="F2936" s="507"/>
      <c r="G2936" s="538">
        <f>D2932*F2936</f>
        <v>0</v>
      </c>
      <c r="H2936" s="509"/>
      <c r="I2936" s="518">
        <f t="shared" ref="I2936" si="2920">$D2932*$F2936*H2936</f>
        <v>0</v>
      </c>
      <c r="J2936" s="1159"/>
      <c r="K2936" s="513"/>
      <c r="L2936" s="140"/>
    </row>
    <row r="2937" spans="2:12" s="85" customFormat="1" hidden="1">
      <c r="B2937" s="1151"/>
      <c r="C2937" s="1154"/>
      <c r="D2937" s="1157"/>
      <c r="E2937" s="537" t="s">
        <v>132</v>
      </c>
      <c r="F2937" s="507"/>
      <c r="G2937" s="538">
        <f>D2932*F2937</f>
        <v>0</v>
      </c>
      <c r="H2937" s="509"/>
      <c r="I2937" s="518">
        <f t="shared" ref="I2937" si="2921">$D2932*$F2937*H2937</f>
        <v>0</v>
      </c>
      <c r="J2937" s="1160"/>
      <c r="K2937" s="513"/>
      <c r="L2937" s="140"/>
    </row>
    <row r="2938" spans="2:12" s="85" customFormat="1" hidden="1">
      <c r="B2938" s="1145">
        <v>489</v>
      </c>
      <c r="C2938" s="1152"/>
      <c r="D2938" s="1155"/>
      <c r="E2938" s="537" t="s">
        <v>134</v>
      </c>
      <c r="F2938" s="507"/>
      <c r="G2938" s="538">
        <f>D2938*F2938</f>
        <v>0</v>
      </c>
      <c r="H2938" s="509"/>
      <c r="I2938" s="518">
        <f t="shared" ref="I2938" si="2922">$D2938*$F2938*H2938</f>
        <v>0</v>
      </c>
      <c r="J2938" s="1168">
        <f>SUM(I2938:I2943)</f>
        <v>0</v>
      </c>
      <c r="K2938" s="539"/>
      <c r="L2938" s="140"/>
    </row>
    <row r="2939" spans="2:12" s="85" customFormat="1" hidden="1">
      <c r="B2939" s="1150"/>
      <c r="C2939" s="1153"/>
      <c r="D2939" s="1156"/>
      <c r="E2939" s="537" t="s">
        <v>268</v>
      </c>
      <c r="F2939" s="507"/>
      <c r="G2939" s="538">
        <f>D2938*F2939</f>
        <v>0</v>
      </c>
      <c r="H2939" s="509"/>
      <c r="I2939" s="518">
        <f t="shared" ref="I2939" si="2923">$D2938*$F2939*H2939</f>
        <v>0</v>
      </c>
      <c r="J2939" s="1159"/>
      <c r="K2939" s="513"/>
      <c r="L2939" s="140"/>
    </row>
    <row r="2940" spans="2:12" s="85" customFormat="1" hidden="1">
      <c r="B2940" s="1150"/>
      <c r="C2940" s="1153"/>
      <c r="D2940" s="1156"/>
      <c r="E2940" s="537" t="s">
        <v>257</v>
      </c>
      <c r="F2940" s="507"/>
      <c r="G2940" s="538">
        <f>D2938*F2940</f>
        <v>0</v>
      </c>
      <c r="H2940" s="509"/>
      <c r="I2940" s="518">
        <f t="shared" ref="I2940" si="2924">$D2938*$F2940*H2940</f>
        <v>0</v>
      </c>
      <c r="J2940" s="1159"/>
      <c r="K2940" s="513"/>
      <c r="L2940" s="140"/>
    </row>
    <row r="2941" spans="2:12" s="85" customFormat="1" hidden="1">
      <c r="B2941" s="1150"/>
      <c r="C2941" s="1153"/>
      <c r="D2941" s="1156"/>
      <c r="E2941" s="537" t="s">
        <v>269</v>
      </c>
      <c r="F2941" s="507"/>
      <c r="G2941" s="538">
        <f>D2938*F2941</f>
        <v>0</v>
      </c>
      <c r="H2941" s="509"/>
      <c r="I2941" s="518">
        <f t="shared" ref="I2941" si="2925">$D2938*$F2941*H2941</f>
        <v>0</v>
      </c>
      <c r="J2941" s="1159"/>
      <c r="K2941" s="513"/>
      <c r="L2941" s="140"/>
    </row>
    <row r="2942" spans="2:12" s="85" customFormat="1" hidden="1">
      <c r="B2942" s="1150"/>
      <c r="C2942" s="1153"/>
      <c r="D2942" s="1156"/>
      <c r="E2942" s="537" t="s">
        <v>270</v>
      </c>
      <c r="F2942" s="507"/>
      <c r="G2942" s="538">
        <f>D2938*F2942</f>
        <v>0</v>
      </c>
      <c r="H2942" s="509"/>
      <c r="I2942" s="518">
        <f t="shared" ref="I2942" si="2926">$D2938*$F2942*H2942</f>
        <v>0</v>
      </c>
      <c r="J2942" s="1159"/>
      <c r="K2942" s="513"/>
      <c r="L2942" s="140"/>
    </row>
    <row r="2943" spans="2:12" s="85" customFormat="1" hidden="1">
      <c r="B2943" s="1151"/>
      <c r="C2943" s="1154"/>
      <c r="D2943" s="1157"/>
      <c r="E2943" s="537" t="s">
        <v>132</v>
      </c>
      <c r="F2943" s="507"/>
      <c r="G2943" s="538">
        <f>D2938*F2943</f>
        <v>0</v>
      </c>
      <c r="H2943" s="509"/>
      <c r="I2943" s="518">
        <f t="shared" ref="I2943" si="2927">$D2938*$F2943*H2943</f>
        <v>0</v>
      </c>
      <c r="J2943" s="1160"/>
      <c r="K2943" s="513"/>
      <c r="L2943" s="140"/>
    </row>
    <row r="2944" spans="2:12" s="85" customFormat="1" hidden="1">
      <c r="B2944" s="1145">
        <v>490</v>
      </c>
      <c r="C2944" s="1152"/>
      <c r="D2944" s="1155"/>
      <c r="E2944" s="537" t="s">
        <v>134</v>
      </c>
      <c r="F2944" s="507"/>
      <c r="G2944" s="538">
        <f>D2944*F2944</f>
        <v>0</v>
      </c>
      <c r="H2944" s="509"/>
      <c r="I2944" s="518">
        <f t="shared" ref="I2944" si="2928">$D2944*$F2944*H2944</f>
        <v>0</v>
      </c>
      <c r="J2944" s="1168">
        <f>SUM(I2944:I2949)</f>
        <v>0</v>
      </c>
      <c r="K2944" s="539"/>
      <c r="L2944" s="140"/>
    </row>
    <row r="2945" spans="2:12" s="85" customFormat="1" hidden="1">
      <c r="B2945" s="1150"/>
      <c r="C2945" s="1153"/>
      <c r="D2945" s="1156"/>
      <c r="E2945" s="537" t="s">
        <v>268</v>
      </c>
      <c r="F2945" s="507"/>
      <c r="G2945" s="538">
        <f>D2944*F2945</f>
        <v>0</v>
      </c>
      <c r="H2945" s="509"/>
      <c r="I2945" s="518">
        <f t="shared" ref="I2945" si="2929">$D2944*$F2945*H2945</f>
        <v>0</v>
      </c>
      <c r="J2945" s="1159"/>
      <c r="K2945" s="513"/>
      <c r="L2945" s="140"/>
    </row>
    <row r="2946" spans="2:12" s="85" customFormat="1" hidden="1">
      <c r="B2946" s="1150"/>
      <c r="C2946" s="1153"/>
      <c r="D2946" s="1156"/>
      <c r="E2946" s="537" t="s">
        <v>257</v>
      </c>
      <c r="F2946" s="507"/>
      <c r="G2946" s="538">
        <f>D2944*F2946</f>
        <v>0</v>
      </c>
      <c r="H2946" s="509"/>
      <c r="I2946" s="518">
        <f t="shared" ref="I2946" si="2930">$D2944*$F2946*H2946</f>
        <v>0</v>
      </c>
      <c r="J2946" s="1159"/>
      <c r="K2946" s="513"/>
      <c r="L2946" s="140"/>
    </row>
    <row r="2947" spans="2:12" s="85" customFormat="1" hidden="1">
      <c r="B2947" s="1150"/>
      <c r="C2947" s="1153"/>
      <c r="D2947" s="1156"/>
      <c r="E2947" s="537" t="s">
        <v>269</v>
      </c>
      <c r="F2947" s="507"/>
      <c r="G2947" s="538">
        <f>D2944*F2947</f>
        <v>0</v>
      </c>
      <c r="H2947" s="509"/>
      <c r="I2947" s="518">
        <f t="shared" ref="I2947" si="2931">$D2944*$F2947*H2947</f>
        <v>0</v>
      </c>
      <c r="J2947" s="1159"/>
      <c r="K2947" s="513"/>
      <c r="L2947" s="140"/>
    </row>
    <row r="2948" spans="2:12" s="85" customFormat="1" hidden="1">
      <c r="B2948" s="1150"/>
      <c r="C2948" s="1153"/>
      <c r="D2948" s="1156"/>
      <c r="E2948" s="537" t="s">
        <v>270</v>
      </c>
      <c r="F2948" s="507"/>
      <c r="G2948" s="538">
        <f>D2944*F2948</f>
        <v>0</v>
      </c>
      <c r="H2948" s="509"/>
      <c r="I2948" s="518">
        <f t="shared" ref="I2948" si="2932">$D2944*$F2948*H2948</f>
        <v>0</v>
      </c>
      <c r="J2948" s="1159"/>
      <c r="K2948" s="513"/>
      <c r="L2948" s="140"/>
    </row>
    <row r="2949" spans="2:12" s="85" customFormat="1" hidden="1">
      <c r="B2949" s="1151"/>
      <c r="C2949" s="1154"/>
      <c r="D2949" s="1157"/>
      <c r="E2949" s="537" t="s">
        <v>132</v>
      </c>
      <c r="F2949" s="507"/>
      <c r="G2949" s="538">
        <f>D2944*F2949</f>
        <v>0</v>
      </c>
      <c r="H2949" s="509"/>
      <c r="I2949" s="518">
        <f t="shared" ref="I2949" si="2933">$D2944*$F2949*H2949</f>
        <v>0</v>
      </c>
      <c r="J2949" s="1160"/>
      <c r="K2949" s="513"/>
      <c r="L2949" s="140"/>
    </row>
    <row r="2950" spans="2:12" s="85" customFormat="1" hidden="1">
      <c r="B2950" s="1145">
        <v>491</v>
      </c>
      <c r="C2950" s="1152"/>
      <c r="D2950" s="1155"/>
      <c r="E2950" s="537" t="s">
        <v>134</v>
      </c>
      <c r="F2950" s="507"/>
      <c r="G2950" s="538">
        <f>D2950*F2950</f>
        <v>0</v>
      </c>
      <c r="H2950" s="509"/>
      <c r="I2950" s="518">
        <f t="shared" ref="I2950" si="2934">$D2950*$F2950*H2950</f>
        <v>0</v>
      </c>
      <c r="J2950" s="1168">
        <f>SUM(I2950:I2955)</f>
        <v>0</v>
      </c>
      <c r="K2950" s="539"/>
      <c r="L2950" s="140"/>
    </row>
    <row r="2951" spans="2:12" s="85" customFormat="1" hidden="1">
      <c r="B2951" s="1150"/>
      <c r="C2951" s="1153"/>
      <c r="D2951" s="1156"/>
      <c r="E2951" s="537" t="s">
        <v>268</v>
      </c>
      <c r="F2951" s="507"/>
      <c r="G2951" s="538">
        <f>D2950*F2951</f>
        <v>0</v>
      </c>
      <c r="H2951" s="509"/>
      <c r="I2951" s="518">
        <f t="shared" ref="I2951" si="2935">$D2950*$F2951*H2951</f>
        <v>0</v>
      </c>
      <c r="J2951" s="1159"/>
      <c r="K2951" s="513"/>
      <c r="L2951" s="140"/>
    </row>
    <row r="2952" spans="2:12" s="85" customFormat="1" hidden="1">
      <c r="B2952" s="1150"/>
      <c r="C2952" s="1153"/>
      <c r="D2952" s="1156"/>
      <c r="E2952" s="537" t="s">
        <v>257</v>
      </c>
      <c r="F2952" s="507"/>
      <c r="G2952" s="538">
        <f>D2950*F2952</f>
        <v>0</v>
      </c>
      <c r="H2952" s="509"/>
      <c r="I2952" s="518">
        <f t="shared" ref="I2952" si="2936">$D2950*$F2952*H2952</f>
        <v>0</v>
      </c>
      <c r="J2952" s="1159"/>
      <c r="K2952" s="513"/>
      <c r="L2952" s="140"/>
    </row>
    <row r="2953" spans="2:12" s="85" customFormat="1" hidden="1">
      <c r="B2953" s="1150"/>
      <c r="C2953" s="1153"/>
      <c r="D2953" s="1156"/>
      <c r="E2953" s="537" t="s">
        <v>269</v>
      </c>
      <c r="F2953" s="507"/>
      <c r="G2953" s="538">
        <f>D2950*F2953</f>
        <v>0</v>
      </c>
      <c r="H2953" s="509"/>
      <c r="I2953" s="518">
        <f t="shared" ref="I2953" si="2937">$D2950*$F2953*H2953</f>
        <v>0</v>
      </c>
      <c r="J2953" s="1159"/>
      <c r="K2953" s="513"/>
      <c r="L2953" s="140"/>
    </row>
    <row r="2954" spans="2:12" s="85" customFormat="1" hidden="1">
      <c r="B2954" s="1150"/>
      <c r="C2954" s="1153"/>
      <c r="D2954" s="1156"/>
      <c r="E2954" s="537" t="s">
        <v>270</v>
      </c>
      <c r="F2954" s="507"/>
      <c r="G2954" s="538">
        <f>D2950*F2954</f>
        <v>0</v>
      </c>
      <c r="H2954" s="509"/>
      <c r="I2954" s="518">
        <f t="shared" ref="I2954" si="2938">$D2950*$F2954*H2954</f>
        <v>0</v>
      </c>
      <c r="J2954" s="1159"/>
      <c r="K2954" s="513"/>
      <c r="L2954" s="140"/>
    </row>
    <row r="2955" spans="2:12" s="85" customFormat="1" hidden="1">
      <c r="B2955" s="1151"/>
      <c r="C2955" s="1154"/>
      <c r="D2955" s="1157"/>
      <c r="E2955" s="537" t="s">
        <v>132</v>
      </c>
      <c r="F2955" s="507"/>
      <c r="G2955" s="538">
        <f>D2950*F2955</f>
        <v>0</v>
      </c>
      <c r="H2955" s="509"/>
      <c r="I2955" s="518">
        <f t="shared" ref="I2955" si="2939">$D2950*$F2955*H2955</f>
        <v>0</v>
      </c>
      <c r="J2955" s="1160"/>
      <c r="K2955" s="513"/>
      <c r="L2955" s="140"/>
    </row>
    <row r="2956" spans="2:12" s="85" customFormat="1" hidden="1">
      <c r="B2956" s="1145">
        <v>492</v>
      </c>
      <c r="C2956" s="1152"/>
      <c r="D2956" s="1155"/>
      <c r="E2956" s="537" t="s">
        <v>134</v>
      </c>
      <c r="F2956" s="507"/>
      <c r="G2956" s="538">
        <f>D2956*F2956</f>
        <v>0</v>
      </c>
      <c r="H2956" s="509"/>
      <c r="I2956" s="518">
        <f t="shared" ref="I2956" si="2940">$D2956*$F2956*H2956</f>
        <v>0</v>
      </c>
      <c r="J2956" s="1168">
        <f>SUM(I2956:I2961)</f>
        <v>0</v>
      </c>
      <c r="K2956" s="539"/>
      <c r="L2956" s="140"/>
    </row>
    <row r="2957" spans="2:12" s="85" customFormat="1" hidden="1">
      <c r="B2957" s="1150"/>
      <c r="C2957" s="1153"/>
      <c r="D2957" s="1156"/>
      <c r="E2957" s="537" t="s">
        <v>268</v>
      </c>
      <c r="F2957" s="507"/>
      <c r="G2957" s="538">
        <f>D2956*F2957</f>
        <v>0</v>
      </c>
      <c r="H2957" s="509"/>
      <c r="I2957" s="518">
        <f t="shared" ref="I2957" si="2941">$D2956*$F2957*H2957</f>
        <v>0</v>
      </c>
      <c r="J2957" s="1159"/>
      <c r="K2957" s="513"/>
      <c r="L2957" s="140"/>
    </row>
    <row r="2958" spans="2:12" s="85" customFormat="1" hidden="1">
      <c r="B2958" s="1150"/>
      <c r="C2958" s="1153"/>
      <c r="D2958" s="1156"/>
      <c r="E2958" s="537" t="s">
        <v>257</v>
      </c>
      <c r="F2958" s="507"/>
      <c r="G2958" s="538">
        <f>D2956*F2958</f>
        <v>0</v>
      </c>
      <c r="H2958" s="509"/>
      <c r="I2958" s="518">
        <f t="shared" ref="I2958" si="2942">$D2956*$F2958*H2958</f>
        <v>0</v>
      </c>
      <c r="J2958" s="1159"/>
      <c r="K2958" s="513"/>
      <c r="L2958" s="140"/>
    </row>
    <row r="2959" spans="2:12" s="85" customFormat="1" hidden="1">
      <c r="B2959" s="1150"/>
      <c r="C2959" s="1153"/>
      <c r="D2959" s="1156"/>
      <c r="E2959" s="537" t="s">
        <v>269</v>
      </c>
      <c r="F2959" s="507"/>
      <c r="G2959" s="538">
        <f>D2956*F2959</f>
        <v>0</v>
      </c>
      <c r="H2959" s="509"/>
      <c r="I2959" s="518">
        <f t="shared" ref="I2959" si="2943">$D2956*$F2959*H2959</f>
        <v>0</v>
      </c>
      <c r="J2959" s="1159"/>
      <c r="K2959" s="513"/>
      <c r="L2959" s="140"/>
    </row>
    <row r="2960" spans="2:12" s="85" customFormat="1" hidden="1">
      <c r="B2960" s="1150"/>
      <c r="C2960" s="1153"/>
      <c r="D2960" s="1156"/>
      <c r="E2960" s="537" t="s">
        <v>270</v>
      </c>
      <c r="F2960" s="507"/>
      <c r="G2960" s="538">
        <f>D2956*F2960</f>
        <v>0</v>
      </c>
      <c r="H2960" s="509"/>
      <c r="I2960" s="518">
        <f t="shared" ref="I2960" si="2944">$D2956*$F2960*H2960</f>
        <v>0</v>
      </c>
      <c r="J2960" s="1159"/>
      <c r="K2960" s="513"/>
      <c r="L2960" s="140"/>
    </row>
    <row r="2961" spans="2:12" s="85" customFormat="1" hidden="1">
      <c r="B2961" s="1151"/>
      <c r="C2961" s="1154"/>
      <c r="D2961" s="1157"/>
      <c r="E2961" s="537" t="s">
        <v>132</v>
      </c>
      <c r="F2961" s="507"/>
      <c r="G2961" s="538">
        <f>D2956*F2961</f>
        <v>0</v>
      </c>
      <c r="H2961" s="509"/>
      <c r="I2961" s="518">
        <f t="shared" ref="I2961" si="2945">$D2956*$F2961*H2961</f>
        <v>0</v>
      </c>
      <c r="J2961" s="1160"/>
      <c r="K2961" s="513"/>
      <c r="L2961" s="140"/>
    </row>
    <row r="2962" spans="2:12" s="85" customFormat="1" hidden="1">
      <c r="B2962" s="1145">
        <v>493</v>
      </c>
      <c r="C2962" s="1152"/>
      <c r="D2962" s="1155"/>
      <c r="E2962" s="537" t="s">
        <v>134</v>
      </c>
      <c r="F2962" s="507"/>
      <c r="G2962" s="538">
        <f>D2962*F2962</f>
        <v>0</v>
      </c>
      <c r="H2962" s="509"/>
      <c r="I2962" s="518">
        <f t="shared" ref="I2962" si="2946">$D2962*$F2962*H2962</f>
        <v>0</v>
      </c>
      <c r="J2962" s="1168">
        <f>SUM(I2962:I2967)</f>
        <v>0</v>
      </c>
      <c r="K2962" s="539"/>
      <c r="L2962" s="140"/>
    </row>
    <row r="2963" spans="2:12" s="85" customFormat="1" hidden="1">
      <c r="B2963" s="1150"/>
      <c r="C2963" s="1153"/>
      <c r="D2963" s="1156"/>
      <c r="E2963" s="537" t="s">
        <v>268</v>
      </c>
      <c r="F2963" s="507"/>
      <c r="G2963" s="538">
        <f>D2962*F2963</f>
        <v>0</v>
      </c>
      <c r="H2963" s="509"/>
      <c r="I2963" s="518">
        <f t="shared" ref="I2963" si="2947">$D2962*$F2963*H2963</f>
        <v>0</v>
      </c>
      <c r="J2963" s="1159"/>
      <c r="K2963" s="513"/>
      <c r="L2963" s="140"/>
    </row>
    <row r="2964" spans="2:12" s="85" customFormat="1" hidden="1">
      <c r="B2964" s="1150"/>
      <c r="C2964" s="1153"/>
      <c r="D2964" s="1156"/>
      <c r="E2964" s="537" t="s">
        <v>257</v>
      </c>
      <c r="F2964" s="507"/>
      <c r="G2964" s="538">
        <f>D2962*F2964</f>
        <v>0</v>
      </c>
      <c r="H2964" s="509"/>
      <c r="I2964" s="518">
        <f t="shared" ref="I2964" si="2948">$D2962*$F2964*H2964</f>
        <v>0</v>
      </c>
      <c r="J2964" s="1159"/>
      <c r="K2964" s="513"/>
      <c r="L2964" s="140"/>
    </row>
    <row r="2965" spans="2:12" s="85" customFormat="1" hidden="1">
      <c r="B2965" s="1150"/>
      <c r="C2965" s="1153"/>
      <c r="D2965" s="1156"/>
      <c r="E2965" s="537" t="s">
        <v>269</v>
      </c>
      <c r="F2965" s="507"/>
      <c r="G2965" s="538">
        <f>D2962*F2965</f>
        <v>0</v>
      </c>
      <c r="H2965" s="509"/>
      <c r="I2965" s="518">
        <f t="shared" ref="I2965" si="2949">$D2962*$F2965*H2965</f>
        <v>0</v>
      </c>
      <c r="J2965" s="1159"/>
      <c r="K2965" s="513"/>
      <c r="L2965" s="140"/>
    </row>
    <row r="2966" spans="2:12" s="85" customFormat="1" hidden="1">
      <c r="B2966" s="1150"/>
      <c r="C2966" s="1153"/>
      <c r="D2966" s="1156"/>
      <c r="E2966" s="537" t="s">
        <v>270</v>
      </c>
      <c r="F2966" s="507"/>
      <c r="G2966" s="538">
        <f>D2962*F2966</f>
        <v>0</v>
      </c>
      <c r="H2966" s="509"/>
      <c r="I2966" s="518">
        <f t="shared" ref="I2966" si="2950">$D2962*$F2966*H2966</f>
        <v>0</v>
      </c>
      <c r="J2966" s="1159"/>
      <c r="K2966" s="513"/>
      <c r="L2966" s="140"/>
    </row>
    <row r="2967" spans="2:12" s="85" customFormat="1" hidden="1">
      <c r="B2967" s="1151"/>
      <c r="C2967" s="1154"/>
      <c r="D2967" s="1157"/>
      <c r="E2967" s="537" t="s">
        <v>132</v>
      </c>
      <c r="F2967" s="507"/>
      <c r="G2967" s="538">
        <f>D2962*F2967</f>
        <v>0</v>
      </c>
      <c r="H2967" s="509"/>
      <c r="I2967" s="518">
        <f t="shared" ref="I2967" si="2951">$D2962*$F2967*H2967</f>
        <v>0</v>
      </c>
      <c r="J2967" s="1160"/>
      <c r="K2967" s="513"/>
      <c r="L2967" s="140"/>
    </row>
    <row r="2968" spans="2:12" s="85" customFormat="1" hidden="1">
      <c r="B2968" s="1145">
        <v>494</v>
      </c>
      <c r="C2968" s="1152"/>
      <c r="D2968" s="1155"/>
      <c r="E2968" s="537" t="s">
        <v>134</v>
      </c>
      <c r="F2968" s="507"/>
      <c r="G2968" s="538">
        <f>D2968*F2968</f>
        <v>0</v>
      </c>
      <c r="H2968" s="509"/>
      <c r="I2968" s="518">
        <f t="shared" ref="I2968" si="2952">$D2968*$F2968*H2968</f>
        <v>0</v>
      </c>
      <c r="J2968" s="1168">
        <f>SUM(I2968:I2973)</f>
        <v>0</v>
      </c>
      <c r="K2968" s="539"/>
      <c r="L2968" s="140"/>
    </row>
    <row r="2969" spans="2:12" s="85" customFormat="1" hidden="1">
      <c r="B2969" s="1150"/>
      <c r="C2969" s="1153"/>
      <c r="D2969" s="1156"/>
      <c r="E2969" s="537" t="s">
        <v>268</v>
      </c>
      <c r="F2969" s="507"/>
      <c r="G2969" s="538">
        <f>D2968*F2969</f>
        <v>0</v>
      </c>
      <c r="H2969" s="509"/>
      <c r="I2969" s="518">
        <f t="shared" ref="I2969" si="2953">$D2968*$F2969*H2969</f>
        <v>0</v>
      </c>
      <c r="J2969" s="1159"/>
      <c r="K2969" s="513"/>
      <c r="L2969" s="140"/>
    </row>
    <row r="2970" spans="2:12" s="85" customFormat="1" hidden="1">
      <c r="B2970" s="1150"/>
      <c r="C2970" s="1153"/>
      <c r="D2970" s="1156"/>
      <c r="E2970" s="537" t="s">
        <v>257</v>
      </c>
      <c r="F2970" s="507"/>
      <c r="G2970" s="538">
        <f>D2968*F2970</f>
        <v>0</v>
      </c>
      <c r="H2970" s="509"/>
      <c r="I2970" s="518">
        <f t="shared" ref="I2970" si="2954">$D2968*$F2970*H2970</f>
        <v>0</v>
      </c>
      <c r="J2970" s="1159"/>
      <c r="K2970" s="513"/>
      <c r="L2970" s="140"/>
    </row>
    <row r="2971" spans="2:12" s="85" customFormat="1" hidden="1">
      <c r="B2971" s="1150"/>
      <c r="C2971" s="1153"/>
      <c r="D2971" s="1156"/>
      <c r="E2971" s="537" t="s">
        <v>269</v>
      </c>
      <c r="F2971" s="507"/>
      <c r="G2971" s="538">
        <f>D2968*F2971</f>
        <v>0</v>
      </c>
      <c r="H2971" s="509"/>
      <c r="I2971" s="518">
        <f t="shared" ref="I2971" si="2955">$D2968*$F2971*H2971</f>
        <v>0</v>
      </c>
      <c r="J2971" s="1159"/>
      <c r="K2971" s="513"/>
      <c r="L2971" s="140"/>
    </row>
    <row r="2972" spans="2:12" s="85" customFormat="1" hidden="1">
      <c r="B2972" s="1150"/>
      <c r="C2972" s="1153"/>
      <c r="D2972" s="1156"/>
      <c r="E2972" s="537" t="s">
        <v>270</v>
      </c>
      <c r="F2972" s="507"/>
      <c r="G2972" s="538">
        <f>D2968*F2972</f>
        <v>0</v>
      </c>
      <c r="H2972" s="509"/>
      <c r="I2972" s="518">
        <f t="shared" ref="I2972" si="2956">$D2968*$F2972*H2972</f>
        <v>0</v>
      </c>
      <c r="J2972" s="1159"/>
      <c r="K2972" s="513"/>
      <c r="L2972" s="140"/>
    </row>
    <row r="2973" spans="2:12" s="85" customFormat="1" hidden="1">
      <c r="B2973" s="1151"/>
      <c r="C2973" s="1154"/>
      <c r="D2973" s="1157"/>
      <c r="E2973" s="537" t="s">
        <v>132</v>
      </c>
      <c r="F2973" s="507"/>
      <c r="G2973" s="538">
        <f>D2968*F2973</f>
        <v>0</v>
      </c>
      <c r="H2973" s="509"/>
      <c r="I2973" s="518">
        <f t="shared" ref="I2973" si="2957">$D2968*$F2973*H2973</f>
        <v>0</v>
      </c>
      <c r="J2973" s="1160"/>
      <c r="K2973" s="513"/>
      <c r="L2973" s="140"/>
    </row>
    <row r="2974" spans="2:12" s="85" customFormat="1" hidden="1">
      <c r="B2974" s="1145">
        <v>495</v>
      </c>
      <c r="C2974" s="1152"/>
      <c r="D2974" s="1155"/>
      <c r="E2974" s="537" t="s">
        <v>134</v>
      </c>
      <c r="F2974" s="507"/>
      <c r="G2974" s="538">
        <f>D2974*F2974</f>
        <v>0</v>
      </c>
      <c r="H2974" s="509"/>
      <c r="I2974" s="518">
        <f t="shared" ref="I2974" si="2958">$D2974*$F2974*H2974</f>
        <v>0</v>
      </c>
      <c r="J2974" s="1168">
        <f>SUM(I2974:I2979)</f>
        <v>0</v>
      </c>
      <c r="K2974" s="539"/>
      <c r="L2974" s="140"/>
    </row>
    <row r="2975" spans="2:12" s="85" customFormat="1" hidden="1">
      <c r="B2975" s="1150"/>
      <c r="C2975" s="1153"/>
      <c r="D2975" s="1156"/>
      <c r="E2975" s="537" t="s">
        <v>268</v>
      </c>
      <c r="F2975" s="507"/>
      <c r="G2975" s="538">
        <f>D2974*F2975</f>
        <v>0</v>
      </c>
      <c r="H2975" s="509"/>
      <c r="I2975" s="518">
        <f t="shared" ref="I2975" si="2959">$D2974*$F2975*H2975</f>
        <v>0</v>
      </c>
      <c r="J2975" s="1159"/>
      <c r="K2975" s="513"/>
      <c r="L2975" s="140"/>
    </row>
    <row r="2976" spans="2:12" s="85" customFormat="1" hidden="1">
      <c r="B2976" s="1150"/>
      <c r="C2976" s="1153"/>
      <c r="D2976" s="1156"/>
      <c r="E2976" s="537" t="s">
        <v>257</v>
      </c>
      <c r="F2976" s="507"/>
      <c r="G2976" s="538">
        <f>D2974*F2976</f>
        <v>0</v>
      </c>
      <c r="H2976" s="509"/>
      <c r="I2976" s="518">
        <f t="shared" ref="I2976" si="2960">$D2974*$F2976*H2976</f>
        <v>0</v>
      </c>
      <c r="J2976" s="1159"/>
      <c r="K2976" s="513"/>
      <c r="L2976" s="140"/>
    </row>
    <row r="2977" spans="2:12" s="85" customFormat="1" hidden="1">
      <c r="B2977" s="1150"/>
      <c r="C2977" s="1153"/>
      <c r="D2977" s="1156"/>
      <c r="E2977" s="537" t="s">
        <v>269</v>
      </c>
      <c r="F2977" s="507"/>
      <c r="G2977" s="538">
        <f>D2974*F2977</f>
        <v>0</v>
      </c>
      <c r="H2977" s="509"/>
      <c r="I2977" s="518">
        <f t="shared" ref="I2977" si="2961">$D2974*$F2977*H2977</f>
        <v>0</v>
      </c>
      <c r="J2977" s="1159"/>
      <c r="K2977" s="513"/>
      <c r="L2977" s="140"/>
    </row>
    <row r="2978" spans="2:12" s="85" customFormat="1" hidden="1">
      <c r="B2978" s="1150"/>
      <c r="C2978" s="1153"/>
      <c r="D2978" s="1156"/>
      <c r="E2978" s="537" t="s">
        <v>270</v>
      </c>
      <c r="F2978" s="507"/>
      <c r="G2978" s="538">
        <f>D2974*F2978</f>
        <v>0</v>
      </c>
      <c r="H2978" s="509"/>
      <c r="I2978" s="518">
        <f t="shared" ref="I2978" si="2962">$D2974*$F2978*H2978</f>
        <v>0</v>
      </c>
      <c r="J2978" s="1159"/>
      <c r="K2978" s="513"/>
      <c r="L2978" s="140"/>
    </row>
    <row r="2979" spans="2:12" s="85" customFormat="1" hidden="1">
      <c r="B2979" s="1151"/>
      <c r="C2979" s="1154"/>
      <c r="D2979" s="1157"/>
      <c r="E2979" s="537" t="s">
        <v>132</v>
      </c>
      <c r="F2979" s="507"/>
      <c r="G2979" s="538">
        <f>D2974*F2979</f>
        <v>0</v>
      </c>
      <c r="H2979" s="509"/>
      <c r="I2979" s="518">
        <f t="shared" ref="I2979" si="2963">$D2974*$F2979*H2979</f>
        <v>0</v>
      </c>
      <c r="J2979" s="1160"/>
      <c r="K2979" s="513"/>
      <c r="L2979" s="140"/>
    </row>
    <row r="2980" spans="2:12" s="85" customFormat="1" hidden="1">
      <c r="B2980" s="1145">
        <v>496</v>
      </c>
      <c r="C2980" s="1152"/>
      <c r="D2980" s="1155"/>
      <c r="E2980" s="537" t="s">
        <v>134</v>
      </c>
      <c r="F2980" s="507"/>
      <c r="G2980" s="538">
        <f>D2980*F2980</f>
        <v>0</v>
      </c>
      <c r="H2980" s="509"/>
      <c r="I2980" s="518">
        <f t="shared" ref="I2980" si="2964">$D2980*$F2980*H2980</f>
        <v>0</v>
      </c>
      <c r="J2980" s="1168">
        <f>SUM(I2980:I2985)</f>
        <v>0</v>
      </c>
      <c r="K2980" s="539"/>
      <c r="L2980" s="140"/>
    </row>
    <row r="2981" spans="2:12" s="85" customFormat="1" hidden="1">
      <c r="B2981" s="1150"/>
      <c r="C2981" s="1153"/>
      <c r="D2981" s="1156"/>
      <c r="E2981" s="537" t="s">
        <v>268</v>
      </c>
      <c r="F2981" s="507"/>
      <c r="G2981" s="538">
        <f>D2980*F2981</f>
        <v>0</v>
      </c>
      <c r="H2981" s="509"/>
      <c r="I2981" s="518">
        <f t="shared" ref="I2981" si="2965">$D2980*$F2981*H2981</f>
        <v>0</v>
      </c>
      <c r="J2981" s="1159"/>
      <c r="K2981" s="513"/>
      <c r="L2981" s="140"/>
    </row>
    <row r="2982" spans="2:12" s="85" customFormat="1" hidden="1">
      <c r="B2982" s="1150"/>
      <c r="C2982" s="1153"/>
      <c r="D2982" s="1156"/>
      <c r="E2982" s="537" t="s">
        <v>257</v>
      </c>
      <c r="F2982" s="507"/>
      <c r="G2982" s="538">
        <f>D2980*F2982</f>
        <v>0</v>
      </c>
      <c r="H2982" s="509"/>
      <c r="I2982" s="518">
        <f t="shared" ref="I2982" si="2966">$D2980*$F2982*H2982</f>
        <v>0</v>
      </c>
      <c r="J2982" s="1159"/>
      <c r="K2982" s="513"/>
      <c r="L2982" s="140"/>
    </row>
    <row r="2983" spans="2:12" s="85" customFormat="1" hidden="1">
      <c r="B2983" s="1150"/>
      <c r="C2983" s="1153"/>
      <c r="D2983" s="1156"/>
      <c r="E2983" s="537" t="s">
        <v>269</v>
      </c>
      <c r="F2983" s="507"/>
      <c r="G2983" s="538">
        <f>D2980*F2983</f>
        <v>0</v>
      </c>
      <c r="H2983" s="509"/>
      <c r="I2983" s="518">
        <f t="shared" ref="I2983" si="2967">$D2980*$F2983*H2983</f>
        <v>0</v>
      </c>
      <c r="J2983" s="1159"/>
      <c r="K2983" s="513"/>
      <c r="L2983" s="140"/>
    </row>
    <row r="2984" spans="2:12" s="85" customFormat="1" hidden="1">
      <c r="B2984" s="1150"/>
      <c r="C2984" s="1153"/>
      <c r="D2984" s="1156"/>
      <c r="E2984" s="537" t="s">
        <v>270</v>
      </c>
      <c r="F2984" s="507"/>
      <c r="G2984" s="538">
        <f>D2980*F2984</f>
        <v>0</v>
      </c>
      <c r="H2984" s="509"/>
      <c r="I2984" s="518">
        <f t="shared" ref="I2984" si="2968">$D2980*$F2984*H2984</f>
        <v>0</v>
      </c>
      <c r="J2984" s="1159"/>
      <c r="K2984" s="513"/>
      <c r="L2984" s="140"/>
    </row>
    <row r="2985" spans="2:12" s="85" customFormat="1" hidden="1">
      <c r="B2985" s="1151"/>
      <c r="C2985" s="1154"/>
      <c r="D2985" s="1157"/>
      <c r="E2985" s="537" t="s">
        <v>132</v>
      </c>
      <c r="F2985" s="507"/>
      <c r="G2985" s="538">
        <f>D2980*F2985</f>
        <v>0</v>
      </c>
      <c r="H2985" s="509"/>
      <c r="I2985" s="518">
        <f t="shared" ref="I2985" si="2969">$D2980*$F2985*H2985</f>
        <v>0</v>
      </c>
      <c r="J2985" s="1160"/>
      <c r="K2985" s="513"/>
      <c r="L2985" s="140"/>
    </row>
    <row r="2986" spans="2:12" s="85" customFormat="1" hidden="1">
      <c r="B2986" s="1145">
        <v>497</v>
      </c>
      <c r="C2986" s="1152"/>
      <c r="D2986" s="1155"/>
      <c r="E2986" s="537" t="s">
        <v>134</v>
      </c>
      <c r="F2986" s="507"/>
      <c r="G2986" s="538">
        <f>D2986*F2986</f>
        <v>0</v>
      </c>
      <c r="H2986" s="509"/>
      <c r="I2986" s="518">
        <f t="shared" ref="I2986" si="2970">$D2986*$F2986*H2986</f>
        <v>0</v>
      </c>
      <c r="J2986" s="1168">
        <f>SUM(I2986:I2991)</f>
        <v>0</v>
      </c>
      <c r="K2986" s="539"/>
      <c r="L2986" s="140"/>
    </row>
    <row r="2987" spans="2:12" s="85" customFormat="1" hidden="1">
      <c r="B2987" s="1150"/>
      <c r="C2987" s="1153"/>
      <c r="D2987" s="1156"/>
      <c r="E2987" s="537" t="s">
        <v>268</v>
      </c>
      <c r="F2987" s="507"/>
      <c r="G2987" s="538">
        <f>D2986*F2987</f>
        <v>0</v>
      </c>
      <c r="H2987" s="509"/>
      <c r="I2987" s="518">
        <f t="shared" ref="I2987" si="2971">$D2986*$F2987*H2987</f>
        <v>0</v>
      </c>
      <c r="J2987" s="1159"/>
      <c r="K2987" s="513"/>
      <c r="L2987" s="140"/>
    </row>
    <row r="2988" spans="2:12" s="85" customFormat="1" hidden="1">
      <c r="B2988" s="1150"/>
      <c r="C2988" s="1153"/>
      <c r="D2988" s="1156"/>
      <c r="E2988" s="537" t="s">
        <v>257</v>
      </c>
      <c r="F2988" s="507"/>
      <c r="G2988" s="538">
        <f>D2986*F2988</f>
        <v>0</v>
      </c>
      <c r="H2988" s="509"/>
      <c r="I2988" s="518">
        <f t="shared" ref="I2988" si="2972">$D2986*$F2988*H2988</f>
        <v>0</v>
      </c>
      <c r="J2988" s="1159"/>
      <c r="K2988" s="513"/>
      <c r="L2988" s="140"/>
    </row>
    <row r="2989" spans="2:12" s="85" customFormat="1" hidden="1">
      <c r="B2989" s="1150"/>
      <c r="C2989" s="1153"/>
      <c r="D2989" s="1156"/>
      <c r="E2989" s="537" t="s">
        <v>269</v>
      </c>
      <c r="F2989" s="507"/>
      <c r="G2989" s="538">
        <f>D2986*F2989</f>
        <v>0</v>
      </c>
      <c r="H2989" s="509"/>
      <c r="I2989" s="518">
        <f t="shared" ref="I2989" si="2973">$D2986*$F2989*H2989</f>
        <v>0</v>
      </c>
      <c r="J2989" s="1159"/>
      <c r="K2989" s="513"/>
      <c r="L2989" s="140"/>
    </row>
    <row r="2990" spans="2:12" s="85" customFormat="1" hidden="1">
      <c r="B2990" s="1150"/>
      <c r="C2990" s="1153"/>
      <c r="D2990" s="1156"/>
      <c r="E2990" s="537" t="s">
        <v>270</v>
      </c>
      <c r="F2990" s="507"/>
      <c r="G2990" s="538">
        <f>D2986*F2990</f>
        <v>0</v>
      </c>
      <c r="H2990" s="509"/>
      <c r="I2990" s="518">
        <f t="shared" ref="I2990" si="2974">$D2986*$F2990*H2990</f>
        <v>0</v>
      </c>
      <c r="J2990" s="1159"/>
      <c r="K2990" s="513"/>
      <c r="L2990" s="140"/>
    </row>
    <row r="2991" spans="2:12" s="85" customFormat="1" hidden="1">
      <c r="B2991" s="1151"/>
      <c r="C2991" s="1154"/>
      <c r="D2991" s="1157"/>
      <c r="E2991" s="537" t="s">
        <v>132</v>
      </c>
      <c r="F2991" s="507"/>
      <c r="G2991" s="538">
        <f>D2986*F2991</f>
        <v>0</v>
      </c>
      <c r="H2991" s="509"/>
      <c r="I2991" s="518">
        <f t="shared" ref="I2991" si="2975">$D2986*$F2991*H2991</f>
        <v>0</v>
      </c>
      <c r="J2991" s="1160"/>
      <c r="K2991" s="513"/>
      <c r="L2991" s="140"/>
    </row>
    <row r="2992" spans="2:12" s="85" customFormat="1" hidden="1">
      <c r="B2992" s="1145">
        <v>498</v>
      </c>
      <c r="C2992" s="1152"/>
      <c r="D2992" s="1155"/>
      <c r="E2992" s="537" t="s">
        <v>134</v>
      </c>
      <c r="F2992" s="507"/>
      <c r="G2992" s="538">
        <f>D2992*F2992</f>
        <v>0</v>
      </c>
      <c r="H2992" s="509"/>
      <c r="I2992" s="518">
        <f t="shared" ref="I2992" si="2976">$D2992*$F2992*H2992</f>
        <v>0</v>
      </c>
      <c r="J2992" s="1168">
        <f>SUM(I2992:I2997)</f>
        <v>0</v>
      </c>
      <c r="K2992" s="539"/>
      <c r="L2992" s="140"/>
    </row>
    <row r="2993" spans="2:12" s="85" customFormat="1" hidden="1">
      <c r="B2993" s="1150"/>
      <c r="C2993" s="1153"/>
      <c r="D2993" s="1156"/>
      <c r="E2993" s="537" t="s">
        <v>268</v>
      </c>
      <c r="F2993" s="507"/>
      <c r="G2993" s="538">
        <f>D2992*F2993</f>
        <v>0</v>
      </c>
      <c r="H2993" s="509"/>
      <c r="I2993" s="518">
        <f t="shared" ref="I2993" si="2977">$D2992*$F2993*H2993</f>
        <v>0</v>
      </c>
      <c r="J2993" s="1159"/>
      <c r="K2993" s="513"/>
      <c r="L2993" s="140"/>
    </row>
    <row r="2994" spans="2:12" s="85" customFormat="1" hidden="1">
      <c r="B2994" s="1150"/>
      <c r="C2994" s="1153"/>
      <c r="D2994" s="1156"/>
      <c r="E2994" s="537" t="s">
        <v>257</v>
      </c>
      <c r="F2994" s="507"/>
      <c r="G2994" s="538">
        <f>D2992*F2994</f>
        <v>0</v>
      </c>
      <c r="H2994" s="509"/>
      <c r="I2994" s="518">
        <f t="shared" ref="I2994" si="2978">$D2992*$F2994*H2994</f>
        <v>0</v>
      </c>
      <c r="J2994" s="1159"/>
      <c r="K2994" s="513"/>
      <c r="L2994" s="140"/>
    </row>
    <row r="2995" spans="2:12" s="85" customFormat="1" hidden="1">
      <c r="B2995" s="1150"/>
      <c r="C2995" s="1153"/>
      <c r="D2995" s="1156"/>
      <c r="E2995" s="537" t="s">
        <v>269</v>
      </c>
      <c r="F2995" s="507"/>
      <c r="G2995" s="538">
        <f>D2992*F2995</f>
        <v>0</v>
      </c>
      <c r="H2995" s="509"/>
      <c r="I2995" s="518">
        <f t="shared" ref="I2995" si="2979">$D2992*$F2995*H2995</f>
        <v>0</v>
      </c>
      <c r="J2995" s="1159"/>
      <c r="K2995" s="513"/>
      <c r="L2995" s="140"/>
    </row>
    <row r="2996" spans="2:12" s="85" customFormat="1" hidden="1">
      <c r="B2996" s="1150"/>
      <c r="C2996" s="1153"/>
      <c r="D2996" s="1156"/>
      <c r="E2996" s="537" t="s">
        <v>270</v>
      </c>
      <c r="F2996" s="507"/>
      <c r="G2996" s="538">
        <f>D2992*F2996</f>
        <v>0</v>
      </c>
      <c r="H2996" s="509"/>
      <c r="I2996" s="518">
        <f t="shared" ref="I2996" si="2980">$D2992*$F2996*H2996</f>
        <v>0</v>
      </c>
      <c r="J2996" s="1159"/>
      <c r="K2996" s="513"/>
      <c r="L2996" s="140"/>
    </row>
    <row r="2997" spans="2:12" s="85" customFormat="1" hidden="1">
      <c r="B2997" s="1151"/>
      <c r="C2997" s="1154"/>
      <c r="D2997" s="1157"/>
      <c r="E2997" s="537" t="s">
        <v>132</v>
      </c>
      <c r="F2997" s="507"/>
      <c r="G2997" s="538">
        <f>D2992*F2997</f>
        <v>0</v>
      </c>
      <c r="H2997" s="509"/>
      <c r="I2997" s="518">
        <f t="shared" ref="I2997" si="2981">$D2992*$F2997*H2997</f>
        <v>0</v>
      </c>
      <c r="J2997" s="1160"/>
      <c r="K2997" s="513"/>
      <c r="L2997" s="140"/>
    </row>
    <row r="2998" spans="2:12" s="85" customFormat="1" hidden="1">
      <c r="B2998" s="1145">
        <v>499</v>
      </c>
      <c r="C2998" s="1152"/>
      <c r="D2998" s="1155"/>
      <c r="E2998" s="537" t="s">
        <v>134</v>
      </c>
      <c r="F2998" s="507"/>
      <c r="G2998" s="538">
        <f>D2998*F2998</f>
        <v>0</v>
      </c>
      <c r="H2998" s="509"/>
      <c r="I2998" s="518">
        <f t="shared" ref="I2998" si="2982">$D2998*$F2998*H2998</f>
        <v>0</v>
      </c>
      <c r="J2998" s="1168">
        <f>SUM(I2998:I3003)</f>
        <v>0</v>
      </c>
      <c r="K2998" s="539"/>
      <c r="L2998" s="140"/>
    </row>
    <row r="2999" spans="2:12" s="85" customFormat="1" hidden="1">
      <c r="B2999" s="1150"/>
      <c r="C2999" s="1153"/>
      <c r="D2999" s="1156"/>
      <c r="E2999" s="537" t="s">
        <v>268</v>
      </c>
      <c r="F2999" s="507"/>
      <c r="G2999" s="538">
        <f>D2998*F2999</f>
        <v>0</v>
      </c>
      <c r="H2999" s="509"/>
      <c r="I2999" s="518">
        <f t="shared" ref="I2999" si="2983">$D2998*$F2999*H2999</f>
        <v>0</v>
      </c>
      <c r="J2999" s="1159"/>
      <c r="K2999" s="513"/>
      <c r="L2999" s="140"/>
    </row>
    <row r="3000" spans="2:12" s="85" customFormat="1" hidden="1">
      <c r="B3000" s="1150"/>
      <c r="C3000" s="1153"/>
      <c r="D3000" s="1156"/>
      <c r="E3000" s="537" t="s">
        <v>257</v>
      </c>
      <c r="F3000" s="507"/>
      <c r="G3000" s="538">
        <f>D2998*F3000</f>
        <v>0</v>
      </c>
      <c r="H3000" s="509"/>
      <c r="I3000" s="518">
        <f t="shared" ref="I3000" si="2984">$D2998*$F3000*H3000</f>
        <v>0</v>
      </c>
      <c r="J3000" s="1159"/>
      <c r="K3000" s="513"/>
      <c r="L3000" s="140"/>
    </row>
    <row r="3001" spans="2:12" s="85" customFormat="1" hidden="1">
      <c r="B3001" s="1150"/>
      <c r="C3001" s="1153"/>
      <c r="D3001" s="1156"/>
      <c r="E3001" s="537" t="s">
        <v>269</v>
      </c>
      <c r="F3001" s="507"/>
      <c r="G3001" s="538">
        <f>D2998*F3001</f>
        <v>0</v>
      </c>
      <c r="H3001" s="509"/>
      <c r="I3001" s="518">
        <f t="shared" ref="I3001" si="2985">$D2998*$F3001*H3001</f>
        <v>0</v>
      </c>
      <c r="J3001" s="1159"/>
      <c r="K3001" s="513"/>
      <c r="L3001" s="140"/>
    </row>
    <row r="3002" spans="2:12" s="85" customFormat="1" hidden="1">
      <c r="B3002" s="1150"/>
      <c r="C3002" s="1153"/>
      <c r="D3002" s="1156"/>
      <c r="E3002" s="537" t="s">
        <v>270</v>
      </c>
      <c r="F3002" s="507"/>
      <c r="G3002" s="538">
        <f>D2998*F3002</f>
        <v>0</v>
      </c>
      <c r="H3002" s="509"/>
      <c r="I3002" s="518">
        <f t="shared" ref="I3002" si="2986">$D2998*$F3002*H3002</f>
        <v>0</v>
      </c>
      <c r="J3002" s="1159"/>
      <c r="K3002" s="513"/>
      <c r="L3002" s="140"/>
    </row>
    <row r="3003" spans="2:12" s="85" customFormat="1" hidden="1">
      <c r="B3003" s="1151"/>
      <c r="C3003" s="1154"/>
      <c r="D3003" s="1157"/>
      <c r="E3003" s="537" t="s">
        <v>132</v>
      </c>
      <c r="F3003" s="507"/>
      <c r="G3003" s="538">
        <f>D2998*F3003</f>
        <v>0</v>
      </c>
      <c r="H3003" s="509"/>
      <c r="I3003" s="518">
        <f t="shared" ref="I3003" si="2987">$D2998*$F3003*H3003</f>
        <v>0</v>
      </c>
      <c r="J3003" s="1159"/>
      <c r="K3003" s="513"/>
      <c r="L3003" s="140"/>
    </row>
    <row r="3004" spans="2:12" s="85" customFormat="1" hidden="1">
      <c r="B3004" s="1145">
        <v>500</v>
      </c>
      <c r="C3004" s="1152"/>
      <c r="D3004" s="1155"/>
      <c r="E3004" s="537" t="s">
        <v>134</v>
      </c>
      <c r="F3004" s="507"/>
      <c r="G3004" s="538">
        <f>D3004*F3004</f>
        <v>0</v>
      </c>
      <c r="H3004" s="509"/>
      <c r="I3004" s="518">
        <f t="shared" ref="I3004" si="2988">$D3004*$F3004*H3004</f>
        <v>0</v>
      </c>
      <c r="J3004" s="1168">
        <f>SUM(I3004:I3009)</f>
        <v>0</v>
      </c>
      <c r="K3004" s="539"/>
      <c r="L3004" s="140"/>
    </row>
    <row r="3005" spans="2:12" s="85" customFormat="1" hidden="1">
      <c r="B3005" s="1150"/>
      <c r="C3005" s="1153"/>
      <c r="D3005" s="1156"/>
      <c r="E3005" s="537" t="s">
        <v>268</v>
      </c>
      <c r="F3005" s="507"/>
      <c r="G3005" s="538">
        <f>D3004*F3005</f>
        <v>0</v>
      </c>
      <c r="H3005" s="509"/>
      <c r="I3005" s="518">
        <f t="shared" ref="I3005" si="2989">$D3004*$F3005*H3005</f>
        <v>0</v>
      </c>
      <c r="J3005" s="1159"/>
      <c r="K3005" s="513"/>
      <c r="L3005" s="140"/>
    </row>
    <row r="3006" spans="2:12" s="85" customFormat="1" hidden="1">
      <c r="B3006" s="1150"/>
      <c r="C3006" s="1153"/>
      <c r="D3006" s="1156"/>
      <c r="E3006" s="537" t="s">
        <v>257</v>
      </c>
      <c r="F3006" s="507"/>
      <c r="G3006" s="538">
        <f>D3004*F3006</f>
        <v>0</v>
      </c>
      <c r="H3006" s="509"/>
      <c r="I3006" s="518">
        <f t="shared" ref="I3006" si="2990">$D3004*$F3006*H3006</f>
        <v>0</v>
      </c>
      <c r="J3006" s="1159"/>
      <c r="K3006" s="513"/>
      <c r="L3006" s="140"/>
    </row>
    <row r="3007" spans="2:12" s="85" customFormat="1" hidden="1">
      <c r="B3007" s="1150"/>
      <c r="C3007" s="1153"/>
      <c r="D3007" s="1156"/>
      <c r="E3007" s="537" t="s">
        <v>269</v>
      </c>
      <c r="F3007" s="507"/>
      <c r="G3007" s="538">
        <f>D3004*F3007</f>
        <v>0</v>
      </c>
      <c r="H3007" s="509"/>
      <c r="I3007" s="518">
        <f t="shared" ref="I3007" si="2991">$D3004*$F3007*H3007</f>
        <v>0</v>
      </c>
      <c r="J3007" s="1159"/>
      <c r="K3007" s="513"/>
      <c r="L3007" s="140"/>
    </row>
    <row r="3008" spans="2:12" s="85" customFormat="1" hidden="1">
      <c r="B3008" s="1150"/>
      <c r="C3008" s="1153"/>
      <c r="D3008" s="1156"/>
      <c r="E3008" s="537" t="s">
        <v>270</v>
      </c>
      <c r="F3008" s="507"/>
      <c r="G3008" s="538">
        <f>D3004*F3008</f>
        <v>0</v>
      </c>
      <c r="H3008" s="509"/>
      <c r="I3008" s="518">
        <f t="shared" ref="I3008" si="2992">$D3004*$F3008*H3008</f>
        <v>0</v>
      </c>
      <c r="J3008" s="1159"/>
      <c r="K3008" s="513"/>
      <c r="L3008" s="140"/>
    </row>
    <row r="3009" spans="2:12" s="85" customFormat="1" hidden="1">
      <c r="B3009" s="1151"/>
      <c r="C3009" s="1154"/>
      <c r="D3009" s="1157"/>
      <c r="E3009" s="537" t="s">
        <v>132</v>
      </c>
      <c r="F3009" s="507"/>
      <c r="G3009" s="538">
        <f>D3004*F3009</f>
        <v>0</v>
      </c>
      <c r="H3009" s="509"/>
      <c r="I3009" s="518">
        <f t="shared" ref="I3009" si="2993">$D3004*$F3009*H3009</f>
        <v>0</v>
      </c>
      <c r="J3009" s="1160"/>
      <c r="K3009" s="513"/>
      <c r="L3009" s="140"/>
    </row>
    <row r="3010" spans="2:12" s="85" customFormat="1" hidden="1">
      <c r="B3010" s="1145">
        <v>501</v>
      </c>
      <c r="C3010" s="1152"/>
      <c r="D3010" s="1155"/>
      <c r="E3010" s="537" t="s">
        <v>134</v>
      </c>
      <c r="F3010" s="507"/>
      <c r="G3010" s="538">
        <f>D3010*F3010</f>
        <v>0</v>
      </c>
      <c r="H3010" s="509"/>
      <c r="I3010" s="518">
        <f t="shared" ref="I3010" si="2994">$D3010*$F3010*H3010</f>
        <v>0</v>
      </c>
      <c r="J3010" s="1168">
        <f>SUM(I3010:I3015)</f>
        <v>0</v>
      </c>
      <c r="K3010" s="539"/>
      <c r="L3010" s="140"/>
    </row>
    <row r="3011" spans="2:12" s="85" customFormat="1" hidden="1">
      <c r="B3011" s="1150"/>
      <c r="C3011" s="1153"/>
      <c r="D3011" s="1156"/>
      <c r="E3011" s="537" t="s">
        <v>268</v>
      </c>
      <c r="F3011" s="507"/>
      <c r="G3011" s="538">
        <f>D3010*F3011</f>
        <v>0</v>
      </c>
      <c r="H3011" s="509"/>
      <c r="I3011" s="518">
        <f t="shared" ref="I3011" si="2995">$D3010*$F3011*H3011</f>
        <v>0</v>
      </c>
      <c r="J3011" s="1159"/>
      <c r="K3011" s="513"/>
      <c r="L3011" s="140"/>
    </row>
    <row r="3012" spans="2:12" s="85" customFormat="1" hidden="1">
      <c r="B3012" s="1150"/>
      <c r="C3012" s="1153"/>
      <c r="D3012" s="1156"/>
      <c r="E3012" s="537" t="s">
        <v>257</v>
      </c>
      <c r="F3012" s="507"/>
      <c r="G3012" s="538">
        <f>D3010*F3012</f>
        <v>0</v>
      </c>
      <c r="H3012" s="509"/>
      <c r="I3012" s="518">
        <f t="shared" ref="I3012" si="2996">$D3010*$F3012*H3012</f>
        <v>0</v>
      </c>
      <c r="J3012" s="1159"/>
      <c r="K3012" s="513"/>
      <c r="L3012" s="140"/>
    </row>
    <row r="3013" spans="2:12" s="85" customFormat="1" hidden="1">
      <c r="B3013" s="1150"/>
      <c r="C3013" s="1153"/>
      <c r="D3013" s="1156"/>
      <c r="E3013" s="537" t="s">
        <v>269</v>
      </c>
      <c r="F3013" s="507"/>
      <c r="G3013" s="538">
        <f>D3010*F3013</f>
        <v>0</v>
      </c>
      <c r="H3013" s="509"/>
      <c r="I3013" s="518">
        <f t="shared" ref="I3013" si="2997">$D3010*$F3013*H3013</f>
        <v>0</v>
      </c>
      <c r="J3013" s="1159"/>
      <c r="K3013" s="513"/>
      <c r="L3013" s="140"/>
    </row>
    <row r="3014" spans="2:12" s="85" customFormat="1" hidden="1">
      <c r="B3014" s="1150"/>
      <c r="C3014" s="1153"/>
      <c r="D3014" s="1156"/>
      <c r="E3014" s="537" t="s">
        <v>270</v>
      </c>
      <c r="F3014" s="507"/>
      <c r="G3014" s="538">
        <f>D3010*F3014</f>
        <v>0</v>
      </c>
      <c r="H3014" s="509"/>
      <c r="I3014" s="518">
        <f t="shared" ref="I3014" si="2998">$D3010*$F3014*H3014</f>
        <v>0</v>
      </c>
      <c r="J3014" s="1159"/>
      <c r="K3014" s="513"/>
      <c r="L3014" s="140"/>
    </row>
    <row r="3015" spans="2:12" s="85" customFormat="1" hidden="1">
      <c r="B3015" s="1151"/>
      <c r="C3015" s="1154"/>
      <c r="D3015" s="1157"/>
      <c r="E3015" s="537" t="s">
        <v>132</v>
      </c>
      <c r="F3015" s="507"/>
      <c r="G3015" s="538">
        <f>D3010*F3015</f>
        <v>0</v>
      </c>
      <c r="H3015" s="509"/>
      <c r="I3015" s="518">
        <f t="shared" ref="I3015" si="2999">$D3010*$F3015*H3015</f>
        <v>0</v>
      </c>
      <c r="J3015" s="1160"/>
      <c r="K3015" s="513"/>
      <c r="L3015" s="140"/>
    </row>
    <row r="3016" spans="2:12" s="85" customFormat="1" hidden="1">
      <c r="B3016" s="1145">
        <v>502</v>
      </c>
      <c r="C3016" s="1152"/>
      <c r="D3016" s="1155"/>
      <c r="E3016" s="537" t="s">
        <v>134</v>
      </c>
      <c r="F3016" s="507"/>
      <c r="G3016" s="538">
        <f>D3016*F3016</f>
        <v>0</v>
      </c>
      <c r="H3016" s="509"/>
      <c r="I3016" s="518">
        <f t="shared" ref="I3016" si="3000">$D3016*$F3016*H3016</f>
        <v>0</v>
      </c>
      <c r="J3016" s="1168">
        <f>SUM(I3016:I3021)</f>
        <v>0</v>
      </c>
      <c r="K3016" s="539"/>
      <c r="L3016" s="140"/>
    </row>
    <row r="3017" spans="2:12" s="85" customFormat="1" hidden="1">
      <c r="B3017" s="1150"/>
      <c r="C3017" s="1153"/>
      <c r="D3017" s="1156"/>
      <c r="E3017" s="537" t="s">
        <v>268</v>
      </c>
      <c r="F3017" s="507"/>
      <c r="G3017" s="538">
        <f>D3016*F3017</f>
        <v>0</v>
      </c>
      <c r="H3017" s="509"/>
      <c r="I3017" s="518">
        <f t="shared" ref="I3017" si="3001">$D3016*$F3017*H3017</f>
        <v>0</v>
      </c>
      <c r="J3017" s="1159"/>
      <c r="K3017" s="513"/>
      <c r="L3017" s="140"/>
    </row>
    <row r="3018" spans="2:12" s="85" customFormat="1" hidden="1">
      <c r="B3018" s="1150"/>
      <c r="C3018" s="1153"/>
      <c r="D3018" s="1156"/>
      <c r="E3018" s="537" t="s">
        <v>257</v>
      </c>
      <c r="F3018" s="507"/>
      <c r="G3018" s="538">
        <f>D3016*F3018</f>
        <v>0</v>
      </c>
      <c r="H3018" s="509"/>
      <c r="I3018" s="518">
        <f t="shared" ref="I3018" si="3002">$D3016*$F3018*H3018</f>
        <v>0</v>
      </c>
      <c r="J3018" s="1159"/>
      <c r="K3018" s="513"/>
      <c r="L3018" s="140"/>
    </row>
    <row r="3019" spans="2:12" s="85" customFormat="1" hidden="1">
      <c r="B3019" s="1150"/>
      <c r="C3019" s="1153"/>
      <c r="D3019" s="1156"/>
      <c r="E3019" s="537" t="s">
        <v>269</v>
      </c>
      <c r="F3019" s="507"/>
      <c r="G3019" s="538">
        <f>D3016*F3019</f>
        <v>0</v>
      </c>
      <c r="H3019" s="509"/>
      <c r="I3019" s="518">
        <f t="shared" ref="I3019" si="3003">$D3016*$F3019*H3019</f>
        <v>0</v>
      </c>
      <c r="J3019" s="1159"/>
      <c r="K3019" s="513"/>
      <c r="L3019" s="140"/>
    </row>
    <row r="3020" spans="2:12" s="85" customFormat="1" hidden="1">
      <c r="B3020" s="1150"/>
      <c r="C3020" s="1153"/>
      <c r="D3020" s="1156"/>
      <c r="E3020" s="537" t="s">
        <v>270</v>
      </c>
      <c r="F3020" s="507"/>
      <c r="G3020" s="538">
        <f>D3016*F3020</f>
        <v>0</v>
      </c>
      <c r="H3020" s="509"/>
      <c r="I3020" s="518">
        <f t="shared" ref="I3020" si="3004">$D3016*$F3020*H3020</f>
        <v>0</v>
      </c>
      <c r="J3020" s="1159"/>
      <c r="K3020" s="513"/>
      <c r="L3020" s="140"/>
    </row>
    <row r="3021" spans="2:12" s="85" customFormat="1" hidden="1">
      <c r="B3021" s="1151"/>
      <c r="C3021" s="1154"/>
      <c r="D3021" s="1157"/>
      <c r="E3021" s="537" t="s">
        <v>132</v>
      </c>
      <c r="F3021" s="507"/>
      <c r="G3021" s="538">
        <f>D3016*F3021</f>
        <v>0</v>
      </c>
      <c r="H3021" s="509"/>
      <c r="I3021" s="518">
        <f t="shared" ref="I3021" si="3005">$D3016*$F3021*H3021</f>
        <v>0</v>
      </c>
      <c r="J3021" s="1160"/>
      <c r="K3021" s="513"/>
      <c r="L3021" s="140"/>
    </row>
    <row r="3022" spans="2:12" s="85" customFormat="1" hidden="1">
      <c r="B3022" s="1145">
        <v>503</v>
      </c>
      <c r="C3022" s="1152"/>
      <c r="D3022" s="1155"/>
      <c r="E3022" s="537" t="s">
        <v>134</v>
      </c>
      <c r="F3022" s="507"/>
      <c r="G3022" s="538">
        <f>D3022*F3022</f>
        <v>0</v>
      </c>
      <c r="H3022" s="509"/>
      <c r="I3022" s="518">
        <f t="shared" ref="I3022" si="3006">$D3022*$F3022*H3022</f>
        <v>0</v>
      </c>
      <c r="J3022" s="1168">
        <f>SUM(I3022:I3027)</f>
        <v>0</v>
      </c>
      <c r="K3022" s="539"/>
      <c r="L3022" s="140"/>
    </row>
    <row r="3023" spans="2:12" s="85" customFormat="1" hidden="1">
      <c r="B3023" s="1150"/>
      <c r="C3023" s="1153"/>
      <c r="D3023" s="1156"/>
      <c r="E3023" s="537" t="s">
        <v>268</v>
      </c>
      <c r="F3023" s="507"/>
      <c r="G3023" s="538">
        <f>D3022*F3023</f>
        <v>0</v>
      </c>
      <c r="H3023" s="509"/>
      <c r="I3023" s="518">
        <f t="shared" ref="I3023" si="3007">$D3022*$F3023*H3023</f>
        <v>0</v>
      </c>
      <c r="J3023" s="1159"/>
      <c r="K3023" s="513"/>
      <c r="L3023" s="140"/>
    </row>
    <row r="3024" spans="2:12" s="85" customFormat="1" hidden="1">
      <c r="B3024" s="1150"/>
      <c r="C3024" s="1153"/>
      <c r="D3024" s="1156"/>
      <c r="E3024" s="537" t="s">
        <v>257</v>
      </c>
      <c r="F3024" s="507"/>
      <c r="G3024" s="538">
        <f>D3022*F3024</f>
        <v>0</v>
      </c>
      <c r="H3024" s="509"/>
      <c r="I3024" s="518">
        <f t="shared" ref="I3024" si="3008">$D3022*$F3024*H3024</f>
        <v>0</v>
      </c>
      <c r="J3024" s="1159"/>
      <c r="K3024" s="513"/>
      <c r="L3024" s="140"/>
    </row>
    <row r="3025" spans="2:12" s="85" customFormat="1" hidden="1">
      <c r="B3025" s="1150"/>
      <c r="C3025" s="1153"/>
      <c r="D3025" s="1156"/>
      <c r="E3025" s="537" t="s">
        <v>269</v>
      </c>
      <c r="F3025" s="507"/>
      <c r="G3025" s="538">
        <f>D3022*F3025</f>
        <v>0</v>
      </c>
      <c r="H3025" s="509"/>
      <c r="I3025" s="518">
        <f t="shared" ref="I3025" si="3009">$D3022*$F3025*H3025</f>
        <v>0</v>
      </c>
      <c r="J3025" s="1159"/>
      <c r="K3025" s="513"/>
      <c r="L3025" s="140"/>
    </row>
    <row r="3026" spans="2:12" s="85" customFormat="1" hidden="1">
      <c r="B3026" s="1150"/>
      <c r="C3026" s="1153"/>
      <c r="D3026" s="1156"/>
      <c r="E3026" s="537" t="s">
        <v>270</v>
      </c>
      <c r="F3026" s="507"/>
      <c r="G3026" s="538">
        <f>D3022*F3026</f>
        <v>0</v>
      </c>
      <c r="H3026" s="509"/>
      <c r="I3026" s="518">
        <f t="shared" ref="I3026" si="3010">$D3022*$F3026*H3026</f>
        <v>0</v>
      </c>
      <c r="J3026" s="1159"/>
      <c r="K3026" s="513"/>
      <c r="L3026" s="140"/>
    </row>
    <row r="3027" spans="2:12" s="85" customFormat="1" hidden="1">
      <c r="B3027" s="1151"/>
      <c r="C3027" s="1154"/>
      <c r="D3027" s="1157"/>
      <c r="E3027" s="537" t="s">
        <v>132</v>
      </c>
      <c r="F3027" s="507"/>
      <c r="G3027" s="538">
        <f>D3022*F3027</f>
        <v>0</v>
      </c>
      <c r="H3027" s="509"/>
      <c r="I3027" s="518">
        <f t="shared" ref="I3027" si="3011">$D3022*$F3027*H3027</f>
        <v>0</v>
      </c>
      <c r="J3027" s="1160"/>
      <c r="K3027" s="513"/>
      <c r="L3027" s="140"/>
    </row>
    <row r="3028" spans="2:12" s="85" customFormat="1" hidden="1">
      <c r="B3028" s="1145">
        <v>504</v>
      </c>
      <c r="C3028" s="1152"/>
      <c r="D3028" s="1155"/>
      <c r="E3028" s="537" t="s">
        <v>134</v>
      </c>
      <c r="F3028" s="507"/>
      <c r="G3028" s="538">
        <f>D3028*F3028</f>
        <v>0</v>
      </c>
      <c r="H3028" s="509"/>
      <c r="I3028" s="518">
        <f t="shared" ref="I3028" si="3012">$D3028*$F3028*H3028</f>
        <v>0</v>
      </c>
      <c r="J3028" s="1168">
        <f>SUM(I3028:I3033)</f>
        <v>0</v>
      </c>
      <c r="K3028" s="539"/>
      <c r="L3028" s="140"/>
    </row>
    <row r="3029" spans="2:12" s="85" customFormat="1" hidden="1">
      <c r="B3029" s="1150"/>
      <c r="C3029" s="1153"/>
      <c r="D3029" s="1156"/>
      <c r="E3029" s="537" t="s">
        <v>268</v>
      </c>
      <c r="F3029" s="507"/>
      <c r="G3029" s="538">
        <f>D3028*F3029</f>
        <v>0</v>
      </c>
      <c r="H3029" s="509"/>
      <c r="I3029" s="518">
        <f t="shared" ref="I3029" si="3013">$D3028*$F3029*H3029</f>
        <v>0</v>
      </c>
      <c r="J3029" s="1159"/>
      <c r="K3029" s="513"/>
      <c r="L3029" s="140"/>
    </row>
    <row r="3030" spans="2:12" s="85" customFormat="1" hidden="1">
      <c r="B3030" s="1150"/>
      <c r="C3030" s="1153"/>
      <c r="D3030" s="1156"/>
      <c r="E3030" s="537" t="s">
        <v>257</v>
      </c>
      <c r="F3030" s="507"/>
      <c r="G3030" s="538">
        <f>D3028*F3030</f>
        <v>0</v>
      </c>
      <c r="H3030" s="509"/>
      <c r="I3030" s="518">
        <f t="shared" ref="I3030" si="3014">$D3028*$F3030*H3030</f>
        <v>0</v>
      </c>
      <c r="J3030" s="1159"/>
      <c r="K3030" s="513"/>
      <c r="L3030" s="140"/>
    </row>
    <row r="3031" spans="2:12" s="85" customFormat="1" hidden="1">
      <c r="B3031" s="1150"/>
      <c r="C3031" s="1153"/>
      <c r="D3031" s="1156"/>
      <c r="E3031" s="537" t="s">
        <v>269</v>
      </c>
      <c r="F3031" s="507"/>
      <c r="G3031" s="538">
        <f>D3028*F3031</f>
        <v>0</v>
      </c>
      <c r="H3031" s="509"/>
      <c r="I3031" s="518">
        <f t="shared" ref="I3031" si="3015">$D3028*$F3031*H3031</f>
        <v>0</v>
      </c>
      <c r="J3031" s="1159"/>
      <c r="K3031" s="513"/>
      <c r="L3031" s="140"/>
    </row>
    <row r="3032" spans="2:12" s="85" customFormat="1" hidden="1">
      <c r="B3032" s="1150"/>
      <c r="C3032" s="1153"/>
      <c r="D3032" s="1156"/>
      <c r="E3032" s="537" t="s">
        <v>270</v>
      </c>
      <c r="F3032" s="507"/>
      <c r="G3032" s="538">
        <f>D3028*F3032</f>
        <v>0</v>
      </c>
      <c r="H3032" s="509"/>
      <c r="I3032" s="518">
        <f t="shared" ref="I3032" si="3016">$D3028*$F3032*H3032</f>
        <v>0</v>
      </c>
      <c r="J3032" s="1159"/>
      <c r="K3032" s="513"/>
      <c r="L3032" s="140"/>
    </row>
    <row r="3033" spans="2:12" s="85" customFormat="1" hidden="1">
      <c r="B3033" s="1151"/>
      <c r="C3033" s="1154"/>
      <c r="D3033" s="1157"/>
      <c r="E3033" s="537" t="s">
        <v>132</v>
      </c>
      <c r="F3033" s="507"/>
      <c r="G3033" s="538">
        <f>D3028*F3033</f>
        <v>0</v>
      </c>
      <c r="H3033" s="509"/>
      <c r="I3033" s="518">
        <f t="shared" ref="I3033" si="3017">$D3028*$F3033*H3033</f>
        <v>0</v>
      </c>
      <c r="J3033" s="1160"/>
      <c r="K3033" s="513"/>
      <c r="L3033" s="140"/>
    </row>
    <row r="3034" spans="2:12" s="85" customFormat="1" hidden="1">
      <c r="B3034" s="1145">
        <v>505</v>
      </c>
      <c r="C3034" s="1152"/>
      <c r="D3034" s="1155"/>
      <c r="E3034" s="537" t="s">
        <v>134</v>
      </c>
      <c r="F3034" s="507"/>
      <c r="G3034" s="538">
        <f>D3034*F3034</f>
        <v>0</v>
      </c>
      <c r="H3034" s="509"/>
      <c r="I3034" s="518">
        <f t="shared" ref="I3034" si="3018">$D3034*$F3034*H3034</f>
        <v>0</v>
      </c>
      <c r="J3034" s="1168">
        <f>SUM(I3034:I3039)</f>
        <v>0</v>
      </c>
      <c r="K3034" s="539"/>
      <c r="L3034" s="140"/>
    </row>
    <row r="3035" spans="2:12" s="85" customFormat="1" hidden="1">
      <c r="B3035" s="1150"/>
      <c r="C3035" s="1153"/>
      <c r="D3035" s="1156"/>
      <c r="E3035" s="537" t="s">
        <v>268</v>
      </c>
      <c r="F3035" s="507"/>
      <c r="G3035" s="538">
        <f>D3034*F3035</f>
        <v>0</v>
      </c>
      <c r="H3035" s="509"/>
      <c r="I3035" s="518">
        <f t="shared" ref="I3035" si="3019">$D3034*$F3035*H3035</f>
        <v>0</v>
      </c>
      <c r="J3035" s="1159"/>
      <c r="K3035" s="513"/>
      <c r="L3035" s="140"/>
    </row>
    <row r="3036" spans="2:12" s="85" customFormat="1" hidden="1">
      <c r="B3036" s="1150"/>
      <c r="C3036" s="1153"/>
      <c r="D3036" s="1156"/>
      <c r="E3036" s="537" t="s">
        <v>257</v>
      </c>
      <c r="F3036" s="507"/>
      <c r="G3036" s="538">
        <f>D3034*F3036</f>
        <v>0</v>
      </c>
      <c r="H3036" s="509"/>
      <c r="I3036" s="518">
        <f t="shared" ref="I3036" si="3020">$D3034*$F3036*H3036</f>
        <v>0</v>
      </c>
      <c r="J3036" s="1159"/>
      <c r="K3036" s="513"/>
      <c r="L3036" s="140"/>
    </row>
    <row r="3037" spans="2:12" s="85" customFormat="1" hidden="1">
      <c r="B3037" s="1150"/>
      <c r="C3037" s="1153"/>
      <c r="D3037" s="1156"/>
      <c r="E3037" s="537" t="s">
        <v>269</v>
      </c>
      <c r="F3037" s="507"/>
      <c r="G3037" s="538">
        <f>D3034*F3037</f>
        <v>0</v>
      </c>
      <c r="H3037" s="509"/>
      <c r="I3037" s="518">
        <f t="shared" ref="I3037" si="3021">$D3034*$F3037*H3037</f>
        <v>0</v>
      </c>
      <c r="J3037" s="1159"/>
      <c r="K3037" s="513"/>
      <c r="L3037" s="140"/>
    </row>
    <row r="3038" spans="2:12" s="85" customFormat="1" hidden="1">
      <c r="B3038" s="1150"/>
      <c r="C3038" s="1153"/>
      <c r="D3038" s="1156"/>
      <c r="E3038" s="537" t="s">
        <v>270</v>
      </c>
      <c r="F3038" s="507"/>
      <c r="G3038" s="538">
        <f>D3034*F3038</f>
        <v>0</v>
      </c>
      <c r="H3038" s="509"/>
      <c r="I3038" s="518">
        <f t="shared" ref="I3038" si="3022">$D3034*$F3038*H3038</f>
        <v>0</v>
      </c>
      <c r="J3038" s="1159"/>
      <c r="K3038" s="513"/>
      <c r="L3038" s="140"/>
    </row>
    <row r="3039" spans="2:12" s="85" customFormat="1" hidden="1">
      <c r="B3039" s="1151"/>
      <c r="C3039" s="1154"/>
      <c r="D3039" s="1157"/>
      <c r="E3039" s="537" t="s">
        <v>132</v>
      </c>
      <c r="F3039" s="507"/>
      <c r="G3039" s="538">
        <f>D3034*F3039</f>
        <v>0</v>
      </c>
      <c r="H3039" s="509"/>
      <c r="I3039" s="518">
        <f t="shared" ref="I3039" si="3023">$D3034*$F3039*H3039</f>
        <v>0</v>
      </c>
      <c r="J3039" s="1160"/>
      <c r="K3039" s="513"/>
      <c r="L3039" s="140"/>
    </row>
    <row r="3040" spans="2:12" s="85" customFormat="1" hidden="1">
      <c r="B3040" s="1145">
        <v>506</v>
      </c>
      <c r="C3040" s="1152"/>
      <c r="D3040" s="1155"/>
      <c r="E3040" s="537" t="s">
        <v>134</v>
      </c>
      <c r="F3040" s="507"/>
      <c r="G3040" s="538">
        <f>D3040*F3040</f>
        <v>0</v>
      </c>
      <c r="H3040" s="509"/>
      <c r="I3040" s="518">
        <f t="shared" ref="I3040" si="3024">$D3040*$F3040*H3040</f>
        <v>0</v>
      </c>
      <c r="J3040" s="1168">
        <f>SUM(I3040:I3045)</f>
        <v>0</v>
      </c>
      <c r="K3040" s="539"/>
      <c r="L3040" s="140"/>
    </row>
    <row r="3041" spans="2:12" s="85" customFormat="1" hidden="1">
      <c r="B3041" s="1150"/>
      <c r="C3041" s="1153"/>
      <c r="D3041" s="1156"/>
      <c r="E3041" s="537" t="s">
        <v>268</v>
      </c>
      <c r="F3041" s="507"/>
      <c r="G3041" s="538">
        <f>D3040*F3041</f>
        <v>0</v>
      </c>
      <c r="H3041" s="509"/>
      <c r="I3041" s="518">
        <f t="shared" ref="I3041" si="3025">$D3040*$F3041*H3041</f>
        <v>0</v>
      </c>
      <c r="J3041" s="1159"/>
      <c r="K3041" s="513"/>
      <c r="L3041" s="140"/>
    </row>
    <row r="3042" spans="2:12" s="85" customFormat="1" hidden="1">
      <c r="B3042" s="1150"/>
      <c r="C3042" s="1153"/>
      <c r="D3042" s="1156"/>
      <c r="E3042" s="537" t="s">
        <v>257</v>
      </c>
      <c r="F3042" s="507"/>
      <c r="G3042" s="538">
        <f>D3040*F3042</f>
        <v>0</v>
      </c>
      <c r="H3042" s="509"/>
      <c r="I3042" s="518">
        <f t="shared" ref="I3042" si="3026">$D3040*$F3042*H3042</f>
        <v>0</v>
      </c>
      <c r="J3042" s="1159"/>
      <c r="K3042" s="513"/>
      <c r="L3042" s="140"/>
    </row>
    <row r="3043" spans="2:12" s="85" customFormat="1" hidden="1">
      <c r="B3043" s="1150"/>
      <c r="C3043" s="1153"/>
      <c r="D3043" s="1156"/>
      <c r="E3043" s="537" t="s">
        <v>269</v>
      </c>
      <c r="F3043" s="507"/>
      <c r="G3043" s="538">
        <f>D3040*F3043</f>
        <v>0</v>
      </c>
      <c r="H3043" s="509"/>
      <c r="I3043" s="518">
        <f t="shared" ref="I3043" si="3027">$D3040*$F3043*H3043</f>
        <v>0</v>
      </c>
      <c r="J3043" s="1159"/>
      <c r="K3043" s="513"/>
      <c r="L3043" s="140"/>
    </row>
    <row r="3044" spans="2:12" s="85" customFormat="1" hidden="1">
      <c r="B3044" s="1150"/>
      <c r="C3044" s="1153"/>
      <c r="D3044" s="1156"/>
      <c r="E3044" s="537" t="s">
        <v>270</v>
      </c>
      <c r="F3044" s="507"/>
      <c r="G3044" s="538">
        <f>D3040*F3044</f>
        <v>0</v>
      </c>
      <c r="H3044" s="509"/>
      <c r="I3044" s="518">
        <f t="shared" ref="I3044" si="3028">$D3040*$F3044*H3044</f>
        <v>0</v>
      </c>
      <c r="J3044" s="1159"/>
      <c r="K3044" s="513"/>
      <c r="L3044" s="140"/>
    </row>
    <row r="3045" spans="2:12" s="85" customFormat="1" hidden="1">
      <c r="B3045" s="1151"/>
      <c r="C3045" s="1154"/>
      <c r="D3045" s="1157"/>
      <c r="E3045" s="537" t="s">
        <v>132</v>
      </c>
      <c r="F3045" s="507"/>
      <c r="G3045" s="538">
        <f>D3040*F3045</f>
        <v>0</v>
      </c>
      <c r="H3045" s="509"/>
      <c r="I3045" s="518">
        <f t="shared" ref="I3045" si="3029">$D3040*$F3045*H3045</f>
        <v>0</v>
      </c>
      <c r="J3045" s="1160"/>
      <c r="K3045" s="513"/>
      <c r="L3045" s="140"/>
    </row>
    <row r="3046" spans="2:12" s="85" customFormat="1" hidden="1">
      <c r="B3046" s="1145">
        <v>507</v>
      </c>
      <c r="C3046" s="1152"/>
      <c r="D3046" s="1155"/>
      <c r="E3046" s="537" t="s">
        <v>134</v>
      </c>
      <c r="F3046" s="507"/>
      <c r="G3046" s="538">
        <f>D3046*F3046</f>
        <v>0</v>
      </c>
      <c r="H3046" s="509"/>
      <c r="I3046" s="518">
        <f t="shared" ref="I3046" si="3030">$D3046*$F3046*H3046</f>
        <v>0</v>
      </c>
      <c r="J3046" s="1168">
        <f>SUM(I3046:I3051)</f>
        <v>0</v>
      </c>
      <c r="K3046" s="539"/>
      <c r="L3046" s="140"/>
    </row>
    <row r="3047" spans="2:12" s="85" customFormat="1" hidden="1">
      <c r="B3047" s="1150"/>
      <c r="C3047" s="1153"/>
      <c r="D3047" s="1156"/>
      <c r="E3047" s="537" t="s">
        <v>268</v>
      </c>
      <c r="F3047" s="507"/>
      <c r="G3047" s="538">
        <f>D3046*F3047</f>
        <v>0</v>
      </c>
      <c r="H3047" s="509"/>
      <c r="I3047" s="518">
        <f t="shared" ref="I3047" si="3031">$D3046*$F3047*H3047</f>
        <v>0</v>
      </c>
      <c r="J3047" s="1159"/>
      <c r="K3047" s="513"/>
      <c r="L3047" s="140"/>
    </row>
    <row r="3048" spans="2:12" s="85" customFormat="1" hidden="1">
      <c r="B3048" s="1150"/>
      <c r="C3048" s="1153"/>
      <c r="D3048" s="1156"/>
      <c r="E3048" s="537" t="s">
        <v>257</v>
      </c>
      <c r="F3048" s="507"/>
      <c r="G3048" s="538">
        <f>D3046*F3048</f>
        <v>0</v>
      </c>
      <c r="H3048" s="509"/>
      <c r="I3048" s="518">
        <f t="shared" ref="I3048" si="3032">$D3046*$F3048*H3048</f>
        <v>0</v>
      </c>
      <c r="J3048" s="1159"/>
      <c r="K3048" s="513"/>
      <c r="L3048" s="140"/>
    </row>
    <row r="3049" spans="2:12" s="85" customFormat="1" hidden="1">
      <c r="B3049" s="1150"/>
      <c r="C3049" s="1153"/>
      <c r="D3049" s="1156"/>
      <c r="E3049" s="537" t="s">
        <v>269</v>
      </c>
      <c r="F3049" s="507"/>
      <c r="G3049" s="538">
        <f>D3046*F3049</f>
        <v>0</v>
      </c>
      <c r="H3049" s="509"/>
      <c r="I3049" s="518">
        <f t="shared" ref="I3049" si="3033">$D3046*$F3049*H3049</f>
        <v>0</v>
      </c>
      <c r="J3049" s="1159"/>
      <c r="K3049" s="513"/>
      <c r="L3049" s="140"/>
    </row>
    <row r="3050" spans="2:12" s="85" customFormat="1" hidden="1">
      <c r="B3050" s="1150"/>
      <c r="C3050" s="1153"/>
      <c r="D3050" s="1156"/>
      <c r="E3050" s="537" t="s">
        <v>270</v>
      </c>
      <c r="F3050" s="507"/>
      <c r="G3050" s="538">
        <f>D3046*F3050</f>
        <v>0</v>
      </c>
      <c r="H3050" s="509"/>
      <c r="I3050" s="518">
        <f t="shared" ref="I3050" si="3034">$D3046*$F3050*H3050</f>
        <v>0</v>
      </c>
      <c r="J3050" s="1159"/>
      <c r="K3050" s="513"/>
      <c r="L3050" s="140"/>
    </row>
    <row r="3051" spans="2:12" s="85" customFormat="1" hidden="1">
      <c r="B3051" s="1151"/>
      <c r="C3051" s="1154"/>
      <c r="D3051" s="1157"/>
      <c r="E3051" s="537" t="s">
        <v>132</v>
      </c>
      <c r="F3051" s="507"/>
      <c r="G3051" s="538">
        <f>D3046*F3051</f>
        <v>0</v>
      </c>
      <c r="H3051" s="509"/>
      <c r="I3051" s="518">
        <f t="shared" ref="I3051" si="3035">$D3046*$F3051*H3051</f>
        <v>0</v>
      </c>
      <c r="J3051" s="1160"/>
      <c r="K3051" s="513"/>
      <c r="L3051" s="140"/>
    </row>
    <row r="3052" spans="2:12" s="85" customFormat="1" hidden="1">
      <c r="B3052" s="1145">
        <v>508</v>
      </c>
      <c r="C3052" s="1152"/>
      <c r="D3052" s="1155"/>
      <c r="E3052" s="537" t="s">
        <v>134</v>
      </c>
      <c r="F3052" s="507"/>
      <c r="G3052" s="538">
        <f>D3052*F3052</f>
        <v>0</v>
      </c>
      <c r="H3052" s="509"/>
      <c r="I3052" s="518">
        <f t="shared" ref="I3052" si="3036">$D3052*$F3052*H3052</f>
        <v>0</v>
      </c>
      <c r="J3052" s="1168">
        <f>SUM(I3052:I3057)</f>
        <v>0</v>
      </c>
      <c r="K3052" s="539"/>
      <c r="L3052" s="140"/>
    </row>
    <row r="3053" spans="2:12" s="85" customFormat="1" hidden="1">
      <c r="B3053" s="1150"/>
      <c r="C3053" s="1153"/>
      <c r="D3053" s="1156"/>
      <c r="E3053" s="537" t="s">
        <v>268</v>
      </c>
      <c r="F3053" s="507"/>
      <c r="G3053" s="538">
        <f>D3052*F3053</f>
        <v>0</v>
      </c>
      <c r="H3053" s="509"/>
      <c r="I3053" s="518">
        <f t="shared" ref="I3053" si="3037">$D3052*$F3053*H3053</f>
        <v>0</v>
      </c>
      <c r="J3053" s="1159"/>
      <c r="K3053" s="513"/>
      <c r="L3053" s="140"/>
    </row>
    <row r="3054" spans="2:12" s="85" customFormat="1" hidden="1">
      <c r="B3054" s="1150"/>
      <c r="C3054" s="1153"/>
      <c r="D3054" s="1156"/>
      <c r="E3054" s="537" t="s">
        <v>257</v>
      </c>
      <c r="F3054" s="507"/>
      <c r="G3054" s="538">
        <f>D3052*F3054</f>
        <v>0</v>
      </c>
      <c r="H3054" s="509"/>
      <c r="I3054" s="518">
        <f t="shared" ref="I3054" si="3038">$D3052*$F3054*H3054</f>
        <v>0</v>
      </c>
      <c r="J3054" s="1159"/>
      <c r="K3054" s="513"/>
      <c r="L3054" s="140"/>
    </row>
    <row r="3055" spans="2:12" s="85" customFormat="1" hidden="1">
      <c r="B3055" s="1150"/>
      <c r="C3055" s="1153"/>
      <c r="D3055" s="1156"/>
      <c r="E3055" s="537" t="s">
        <v>269</v>
      </c>
      <c r="F3055" s="507"/>
      <c r="G3055" s="538">
        <f>D3052*F3055</f>
        <v>0</v>
      </c>
      <c r="H3055" s="509"/>
      <c r="I3055" s="518">
        <f t="shared" ref="I3055" si="3039">$D3052*$F3055*H3055</f>
        <v>0</v>
      </c>
      <c r="J3055" s="1159"/>
      <c r="K3055" s="513"/>
      <c r="L3055" s="140"/>
    </row>
    <row r="3056" spans="2:12" s="85" customFormat="1" hidden="1">
      <c r="B3056" s="1150"/>
      <c r="C3056" s="1153"/>
      <c r="D3056" s="1156"/>
      <c r="E3056" s="537" t="s">
        <v>270</v>
      </c>
      <c r="F3056" s="507"/>
      <c r="G3056" s="538">
        <f>D3052*F3056</f>
        <v>0</v>
      </c>
      <c r="H3056" s="509"/>
      <c r="I3056" s="518">
        <f t="shared" ref="I3056" si="3040">$D3052*$F3056*H3056</f>
        <v>0</v>
      </c>
      <c r="J3056" s="1159"/>
      <c r="K3056" s="513"/>
      <c r="L3056" s="140"/>
    </row>
    <row r="3057" spans="2:12" s="85" customFormat="1" hidden="1">
      <c r="B3057" s="1151"/>
      <c r="C3057" s="1154"/>
      <c r="D3057" s="1157"/>
      <c r="E3057" s="537" t="s">
        <v>132</v>
      </c>
      <c r="F3057" s="507"/>
      <c r="G3057" s="538">
        <f>D3052*F3057</f>
        <v>0</v>
      </c>
      <c r="H3057" s="509"/>
      <c r="I3057" s="518">
        <f t="shared" ref="I3057" si="3041">$D3052*$F3057*H3057</f>
        <v>0</v>
      </c>
      <c r="J3057" s="1160"/>
      <c r="K3057" s="513"/>
      <c r="L3057" s="140"/>
    </row>
    <row r="3058" spans="2:12" s="85" customFormat="1" hidden="1">
      <c r="B3058" s="1145">
        <v>509</v>
      </c>
      <c r="C3058" s="1152"/>
      <c r="D3058" s="1155"/>
      <c r="E3058" s="537" t="s">
        <v>134</v>
      </c>
      <c r="F3058" s="507"/>
      <c r="G3058" s="538">
        <f>D3058*F3058</f>
        <v>0</v>
      </c>
      <c r="H3058" s="509"/>
      <c r="I3058" s="518">
        <f t="shared" ref="I3058" si="3042">$D3058*$F3058*H3058</f>
        <v>0</v>
      </c>
      <c r="J3058" s="1168">
        <f>SUM(I3058:I3063)</f>
        <v>0</v>
      </c>
      <c r="K3058" s="539"/>
      <c r="L3058" s="140"/>
    </row>
    <row r="3059" spans="2:12" s="85" customFormat="1" hidden="1">
      <c r="B3059" s="1150"/>
      <c r="C3059" s="1153"/>
      <c r="D3059" s="1156"/>
      <c r="E3059" s="537" t="s">
        <v>268</v>
      </c>
      <c r="F3059" s="507"/>
      <c r="G3059" s="538">
        <f>D3058*F3059</f>
        <v>0</v>
      </c>
      <c r="H3059" s="509"/>
      <c r="I3059" s="518">
        <f t="shared" ref="I3059" si="3043">$D3058*$F3059*H3059</f>
        <v>0</v>
      </c>
      <c r="J3059" s="1159"/>
      <c r="K3059" s="513"/>
      <c r="L3059" s="140"/>
    </row>
    <row r="3060" spans="2:12" s="85" customFormat="1" hidden="1">
      <c r="B3060" s="1150"/>
      <c r="C3060" s="1153"/>
      <c r="D3060" s="1156"/>
      <c r="E3060" s="537" t="s">
        <v>257</v>
      </c>
      <c r="F3060" s="507"/>
      <c r="G3060" s="538">
        <f>D3058*F3060</f>
        <v>0</v>
      </c>
      <c r="H3060" s="509"/>
      <c r="I3060" s="518">
        <f t="shared" ref="I3060" si="3044">$D3058*$F3060*H3060</f>
        <v>0</v>
      </c>
      <c r="J3060" s="1159"/>
      <c r="K3060" s="513"/>
      <c r="L3060" s="140"/>
    </row>
    <row r="3061" spans="2:12" s="85" customFormat="1" hidden="1">
      <c r="B3061" s="1150"/>
      <c r="C3061" s="1153"/>
      <c r="D3061" s="1156"/>
      <c r="E3061" s="537" t="s">
        <v>269</v>
      </c>
      <c r="F3061" s="507"/>
      <c r="G3061" s="538">
        <f>D3058*F3061</f>
        <v>0</v>
      </c>
      <c r="H3061" s="509"/>
      <c r="I3061" s="518">
        <f t="shared" ref="I3061" si="3045">$D3058*$F3061*H3061</f>
        <v>0</v>
      </c>
      <c r="J3061" s="1159"/>
      <c r="K3061" s="513"/>
      <c r="L3061" s="140"/>
    </row>
    <row r="3062" spans="2:12" s="85" customFormat="1" hidden="1">
      <c r="B3062" s="1150"/>
      <c r="C3062" s="1153"/>
      <c r="D3062" s="1156"/>
      <c r="E3062" s="537" t="s">
        <v>270</v>
      </c>
      <c r="F3062" s="507"/>
      <c r="G3062" s="538">
        <f>D3058*F3062</f>
        <v>0</v>
      </c>
      <c r="H3062" s="509"/>
      <c r="I3062" s="518">
        <f t="shared" ref="I3062" si="3046">$D3058*$F3062*H3062</f>
        <v>0</v>
      </c>
      <c r="J3062" s="1159"/>
      <c r="K3062" s="513"/>
      <c r="L3062" s="140"/>
    </row>
    <row r="3063" spans="2:12" s="85" customFormat="1" hidden="1">
      <c r="B3063" s="1151"/>
      <c r="C3063" s="1154"/>
      <c r="D3063" s="1157"/>
      <c r="E3063" s="537" t="s">
        <v>132</v>
      </c>
      <c r="F3063" s="507"/>
      <c r="G3063" s="538">
        <f>D3058*F3063</f>
        <v>0</v>
      </c>
      <c r="H3063" s="509"/>
      <c r="I3063" s="518">
        <f t="shared" ref="I3063" si="3047">$D3058*$F3063*H3063</f>
        <v>0</v>
      </c>
      <c r="J3063" s="1160"/>
      <c r="K3063" s="513"/>
      <c r="L3063" s="140"/>
    </row>
    <row r="3064" spans="2:12" s="85" customFormat="1" hidden="1">
      <c r="B3064" s="1145">
        <v>510</v>
      </c>
      <c r="C3064" s="1152"/>
      <c r="D3064" s="1155"/>
      <c r="E3064" s="537" t="s">
        <v>134</v>
      </c>
      <c r="F3064" s="507"/>
      <c r="G3064" s="538">
        <f>D3064*F3064</f>
        <v>0</v>
      </c>
      <c r="H3064" s="509"/>
      <c r="I3064" s="518">
        <f t="shared" ref="I3064" si="3048">$D3064*$F3064*H3064</f>
        <v>0</v>
      </c>
      <c r="J3064" s="1168">
        <f>SUM(I3064:I3069)</f>
        <v>0</v>
      </c>
      <c r="K3064" s="539"/>
      <c r="L3064" s="140"/>
    </row>
    <row r="3065" spans="2:12" s="85" customFormat="1" hidden="1">
      <c r="B3065" s="1150"/>
      <c r="C3065" s="1153"/>
      <c r="D3065" s="1156"/>
      <c r="E3065" s="537" t="s">
        <v>268</v>
      </c>
      <c r="F3065" s="507"/>
      <c r="G3065" s="538">
        <f>D3064*F3065</f>
        <v>0</v>
      </c>
      <c r="H3065" s="509"/>
      <c r="I3065" s="518">
        <f t="shared" ref="I3065" si="3049">$D3064*$F3065*H3065</f>
        <v>0</v>
      </c>
      <c r="J3065" s="1159"/>
      <c r="K3065" s="513"/>
      <c r="L3065" s="140"/>
    </row>
    <row r="3066" spans="2:12" s="85" customFormat="1" hidden="1">
      <c r="B3066" s="1150"/>
      <c r="C3066" s="1153"/>
      <c r="D3066" s="1156"/>
      <c r="E3066" s="537" t="s">
        <v>257</v>
      </c>
      <c r="F3066" s="507"/>
      <c r="G3066" s="538">
        <f>D3064*F3066</f>
        <v>0</v>
      </c>
      <c r="H3066" s="509"/>
      <c r="I3066" s="518">
        <f t="shared" ref="I3066" si="3050">$D3064*$F3066*H3066</f>
        <v>0</v>
      </c>
      <c r="J3066" s="1159"/>
      <c r="K3066" s="513"/>
      <c r="L3066" s="140"/>
    </row>
    <row r="3067" spans="2:12" s="85" customFormat="1" hidden="1">
      <c r="B3067" s="1150"/>
      <c r="C3067" s="1153"/>
      <c r="D3067" s="1156"/>
      <c r="E3067" s="537" t="s">
        <v>269</v>
      </c>
      <c r="F3067" s="507"/>
      <c r="G3067" s="538">
        <f>D3064*F3067</f>
        <v>0</v>
      </c>
      <c r="H3067" s="509"/>
      <c r="I3067" s="518">
        <f t="shared" ref="I3067" si="3051">$D3064*$F3067*H3067</f>
        <v>0</v>
      </c>
      <c r="J3067" s="1159"/>
      <c r="K3067" s="513"/>
      <c r="L3067" s="140"/>
    </row>
    <row r="3068" spans="2:12" s="85" customFormat="1" hidden="1">
      <c r="B3068" s="1150"/>
      <c r="C3068" s="1153"/>
      <c r="D3068" s="1156"/>
      <c r="E3068" s="537" t="s">
        <v>270</v>
      </c>
      <c r="F3068" s="507"/>
      <c r="G3068" s="538">
        <f>D3064*F3068</f>
        <v>0</v>
      </c>
      <c r="H3068" s="509"/>
      <c r="I3068" s="518">
        <f t="shared" ref="I3068" si="3052">$D3064*$F3068*H3068</f>
        <v>0</v>
      </c>
      <c r="J3068" s="1159"/>
      <c r="K3068" s="513"/>
      <c r="L3068" s="140"/>
    </row>
    <row r="3069" spans="2:12" s="85" customFormat="1" hidden="1">
      <c r="B3069" s="1151"/>
      <c r="C3069" s="1154"/>
      <c r="D3069" s="1157"/>
      <c r="E3069" s="537" t="s">
        <v>132</v>
      </c>
      <c r="F3069" s="507"/>
      <c r="G3069" s="538">
        <f>D3064*F3069</f>
        <v>0</v>
      </c>
      <c r="H3069" s="509"/>
      <c r="I3069" s="518">
        <f t="shared" ref="I3069" si="3053">$D3064*$F3069*H3069</f>
        <v>0</v>
      </c>
      <c r="J3069" s="1160"/>
      <c r="K3069" s="513"/>
      <c r="L3069" s="140"/>
    </row>
    <row r="3070" spans="2:12" s="85" customFormat="1" hidden="1">
      <c r="B3070" s="1145">
        <v>511</v>
      </c>
      <c r="C3070" s="1152"/>
      <c r="D3070" s="1155"/>
      <c r="E3070" s="537" t="s">
        <v>134</v>
      </c>
      <c r="F3070" s="507"/>
      <c r="G3070" s="538">
        <f>D3070*F3070</f>
        <v>0</v>
      </c>
      <c r="H3070" s="509"/>
      <c r="I3070" s="518">
        <f t="shared" ref="I3070" si="3054">$D3070*$F3070*H3070</f>
        <v>0</v>
      </c>
      <c r="J3070" s="1168">
        <f>SUM(I3070:I3075)</f>
        <v>0</v>
      </c>
      <c r="K3070" s="539"/>
      <c r="L3070" s="140"/>
    </row>
    <row r="3071" spans="2:12" s="85" customFormat="1" hidden="1">
      <c r="B3071" s="1150"/>
      <c r="C3071" s="1153"/>
      <c r="D3071" s="1156"/>
      <c r="E3071" s="537" t="s">
        <v>268</v>
      </c>
      <c r="F3071" s="507"/>
      <c r="G3071" s="538">
        <f>D3070*F3071</f>
        <v>0</v>
      </c>
      <c r="H3071" s="509"/>
      <c r="I3071" s="518">
        <f t="shared" ref="I3071" si="3055">$D3070*$F3071*H3071</f>
        <v>0</v>
      </c>
      <c r="J3071" s="1159"/>
      <c r="K3071" s="513"/>
      <c r="L3071" s="140"/>
    </row>
    <row r="3072" spans="2:12" s="85" customFormat="1" hidden="1">
      <c r="B3072" s="1150"/>
      <c r="C3072" s="1153"/>
      <c r="D3072" s="1156"/>
      <c r="E3072" s="537" t="s">
        <v>257</v>
      </c>
      <c r="F3072" s="507"/>
      <c r="G3072" s="538">
        <f>D3070*F3072</f>
        <v>0</v>
      </c>
      <c r="H3072" s="509"/>
      <c r="I3072" s="518">
        <f t="shared" ref="I3072" si="3056">$D3070*$F3072*H3072</f>
        <v>0</v>
      </c>
      <c r="J3072" s="1159"/>
      <c r="K3072" s="513"/>
      <c r="L3072" s="140"/>
    </row>
    <row r="3073" spans="2:12" s="85" customFormat="1" hidden="1">
      <c r="B3073" s="1150"/>
      <c r="C3073" s="1153"/>
      <c r="D3073" s="1156"/>
      <c r="E3073" s="537" t="s">
        <v>269</v>
      </c>
      <c r="F3073" s="507"/>
      <c r="G3073" s="538">
        <f>D3070*F3073</f>
        <v>0</v>
      </c>
      <c r="H3073" s="509"/>
      <c r="I3073" s="518">
        <f t="shared" ref="I3073" si="3057">$D3070*$F3073*H3073</f>
        <v>0</v>
      </c>
      <c r="J3073" s="1159"/>
      <c r="K3073" s="513"/>
      <c r="L3073" s="140"/>
    </row>
    <row r="3074" spans="2:12" s="85" customFormat="1" hidden="1">
      <c r="B3074" s="1150"/>
      <c r="C3074" s="1153"/>
      <c r="D3074" s="1156"/>
      <c r="E3074" s="537" t="s">
        <v>270</v>
      </c>
      <c r="F3074" s="507"/>
      <c r="G3074" s="538">
        <f>D3070*F3074</f>
        <v>0</v>
      </c>
      <c r="H3074" s="509"/>
      <c r="I3074" s="518">
        <f t="shared" ref="I3074" si="3058">$D3070*$F3074*H3074</f>
        <v>0</v>
      </c>
      <c r="J3074" s="1159"/>
      <c r="K3074" s="513"/>
      <c r="L3074" s="140"/>
    </row>
    <row r="3075" spans="2:12" s="85" customFormat="1" hidden="1">
      <c r="B3075" s="1151"/>
      <c r="C3075" s="1154"/>
      <c r="D3075" s="1157"/>
      <c r="E3075" s="537" t="s">
        <v>132</v>
      </c>
      <c r="F3075" s="507"/>
      <c r="G3075" s="538">
        <f>D3070*F3075</f>
        <v>0</v>
      </c>
      <c r="H3075" s="509"/>
      <c r="I3075" s="518">
        <f t="shared" ref="I3075" si="3059">$D3070*$F3075*H3075</f>
        <v>0</v>
      </c>
      <c r="J3075" s="1160"/>
      <c r="K3075" s="513"/>
      <c r="L3075" s="140"/>
    </row>
    <row r="3076" spans="2:12" s="85" customFormat="1" hidden="1">
      <c r="B3076" s="1145">
        <v>512</v>
      </c>
      <c r="C3076" s="1152"/>
      <c r="D3076" s="1155"/>
      <c r="E3076" s="537" t="s">
        <v>134</v>
      </c>
      <c r="F3076" s="507"/>
      <c r="G3076" s="538">
        <f>D3076*F3076</f>
        <v>0</v>
      </c>
      <c r="H3076" s="509"/>
      <c r="I3076" s="518">
        <f t="shared" ref="I3076" si="3060">$D3076*$F3076*H3076</f>
        <v>0</v>
      </c>
      <c r="J3076" s="1168">
        <f>SUM(I3076:I3081)</f>
        <v>0</v>
      </c>
      <c r="K3076" s="539"/>
      <c r="L3076" s="140"/>
    </row>
    <row r="3077" spans="2:12" s="85" customFormat="1" hidden="1">
      <c r="B3077" s="1150"/>
      <c r="C3077" s="1153"/>
      <c r="D3077" s="1156"/>
      <c r="E3077" s="537" t="s">
        <v>268</v>
      </c>
      <c r="F3077" s="507"/>
      <c r="G3077" s="538">
        <f>D3076*F3077</f>
        <v>0</v>
      </c>
      <c r="H3077" s="509"/>
      <c r="I3077" s="518">
        <f t="shared" ref="I3077" si="3061">$D3076*$F3077*H3077</f>
        <v>0</v>
      </c>
      <c r="J3077" s="1159"/>
      <c r="K3077" s="513"/>
      <c r="L3077" s="140"/>
    </row>
    <row r="3078" spans="2:12" s="85" customFormat="1" hidden="1">
      <c r="B3078" s="1150"/>
      <c r="C3078" s="1153"/>
      <c r="D3078" s="1156"/>
      <c r="E3078" s="537" t="s">
        <v>257</v>
      </c>
      <c r="F3078" s="507"/>
      <c r="G3078" s="538">
        <f>D3076*F3078</f>
        <v>0</v>
      </c>
      <c r="H3078" s="509"/>
      <c r="I3078" s="518">
        <f t="shared" ref="I3078" si="3062">$D3076*$F3078*H3078</f>
        <v>0</v>
      </c>
      <c r="J3078" s="1159"/>
      <c r="K3078" s="513"/>
      <c r="L3078" s="140"/>
    </row>
    <row r="3079" spans="2:12" s="85" customFormat="1" hidden="1">
      <c r="B3079" s="1150"/>
      <c r="C3079" s="1153"/>
      <c r="D3079" s="1156"/>
      <c r="E3079" s="537" t="s">
        <v>269</v>
      </c>
      <c r="F3079" s="507"/>
      <c r="G3079" s="538">
        <f>D3076*F3079</f>
        <v>0</v>
      </c>
      <c r="H3079" s="509"/>
      <c r="I3079" s="518">
        <f t="shared" ref="I3079" si="3063">$D3076*$F3079*H3079</f>
        <v>0</v>
      </c>
      <c r="J3079" s="1159"/>
      <c r="K3079" s="513"/>
      <c r="L3079" s="140"/>
    </row>
    <row r="3080" spans="2:12" s="85" customFormat="1" hidden="1">
      <c r="B3080" s="1150"/>
      <c r="C3080" s="1153"/>
      <c r="D3080" s="1156"/>
      <c r="E3080" s="537" t="s">
        <v>270</v>
      </c>
      <c r="F3080" s="507"/>
      <c r="G3080" s="538">
        <f>D3076*F3080</f>
        <v>0</v>
      </c>
      <c r="H3080" s="509"/>
      <c r="I3080" s="518">
        <f t="shared" ref="I3080" si="3064">$D3076*$F3080*H3080</f>
        <v>0</v>
      </c>
      <c r="J3080" s="1159"/>
      <c r="K3080" s="513"/>
      <c r="L3080" s="140"/>
    </row>
    <row r="3081" spans="2:12" s="85" customFormat="1" hidden="1">
      <c r="B3081" s="1151"/>
      <c r="C3081" s="1154"/>
      <c r="D3081" s="1157"/>
      <c r="E3081" s="537" t="s">
        <v>132</v>
      </c>
      <c r="F3081" s="507"/>
      <c r="G3081" s="538">
        <f>D3076*F3081</f>
        <v>0</v>
      </c>
      <c r="H3081" s="509"/>
      <c r="I3081" s="518">
        <f t="shared" ref="I3081" si="3065">$D3076*$F3081*H3081</f>
        <v>0</v>
      </c>
      <c r="J3081" s="1160"/>
      <c r="K3081" s="513"/>
      <c r="L3081" s="140"/>
    </row>
    <row r="3082" spans="2:12" s="85" customFormat="1" hidden="1">
      <c r="B3082" s="1145">
        <v>513</v>
      </c>
      <c r="C3082" s="1152"/>
      <c r="D3082" s="1155"/>
      <c r="E3082" s="537" t="s">
        <v>134</v>
      </c>
      <c r="F3082" s="507"/>
      <c r="G3082" s="538">
        <f>D3082*F3082</f>
        <v>0</v>
      </c>
      <c r="H3082" s="509"/>
      <c r="I3082" s="518">
        <f t="shared" ref="I3082" si="3066">$D3082*$F3082*H3082</f>
        <v>0</v>
      </c>
      <c r="J3082" s="1168">
        <f>SUM(I3082:I3087)</f>
        <v>0</v>
      </c>
      <c r="K3082" s="539"/>
      <c r="L3082" s="140"/>
    </row>
    <row r="3083" spans="2:12" s="85" customFormat="1" hidden="1">
      <c r="B3083" s="1150"/>
      <c r="C3083" s="1153"/>
      <c r="D3083" s="1156"/>
      <c r="E3083" s="537" t="s">
        <v>268</v>
      </c>
      <c r="F3083" s="507"/>
      <c r="G3083" s="538">
        <f>D3082*F3083</f>
        <v>0</v>
      </c>
      <c r="H3083" s="509"/>
      <c r="I3083" s="518">
        <f t="shared" ref="I3083" si="3067">$D3082*$F3083*H3083</f>
        <v>0</v>
      </c>
      <c r="J3083" s="1159"/>
      <c r="K3083" s="513"/>
      <c r="L3083" s="140"/>
    </row>
    <row r="3084" spans="2:12" s="85" customFormat="1" hidden="1">
      <c r="B3084" s="1150"/>
      <c r="C3084" s="1153"/>
      <c r="D3084" s="1156"/>
      <c r="E3084" s="537" t="s">
        <v>257</v>
      </c>
      <c r="F3084" s="507"/>
      <c r="G3084" s="538">
        <f>D3082*F3084</f>
        <v>0</v>
      </c>
      <c r="H3084" s="509"/>
      <c r="I3084" s="518">
        <f t="shared" ref="I3084" si="3068">$D3082*$F3084*H3084</f>
        <v>0</v>
      </c>
      <c r="J3084" s="1159"/>
      <c r="K3084" s="513"/>
      <c r="L3084" s="140"/>
    </row>
    <row r="3085" spans="2:12" s="85" customFormat="1" hidden="1">
      <c r="B3085" s="1150"/>
      <c r="C3085" s="1153"/>
      <c r="D3085" s="1156"/>
      <c r="E3085" s="537" t="s">
        <v>269</v>
      </c>
      <c r="F3085" s="507"/>
      <c r="G3085" s="538">
        <f>D3082*F3085</f>
        <v>0</v>
      </c>
      <c r="H3085" s="509"/>
      <c r="I3085" s="518">
        <f t="shared" ref="I3085" si="3069">$D3082*$F3085*H3085</f>
        <v>0</v>
      </c>
      <c r="J3085" s="1159"/>
      <c r="K3085" s="513"/>
      <c r="L3085" s="140"/>
    </row>
    <row r="3086" spans="2:12" s="85" customFormat="1" hidden="1">
      <c r="B3086" s="1150"/>
      <c r="C3086" s="1153"/>
      <c r="D3086" s="1156"/>
      <c r="E3086" s="537" t="s">
        <v>270</v>
      </c>
      <c r="F3086" s="507"/>
      <c r="G3086" s="538">
        <f>D3082*F3086</f>
        <v>0</v>
      </c>
      <c r="H3086" s="509"/>
      <c r="I3086" s="518">
        <f t="shared" ref="I3086" si="3070">$D3082*$F3086*H3086</f>
        <v>0</v>
      </c>
      <c r="J3086" s="1159"/>
      <c r="K3086" s="513"/>
      <c r="L3086" s="140"/>
    </row>
    <row r="3087" spans="2:12" s="85" customFormat="1" hidden="1">
      <c r="B3087" s="1151"/>
      <c r="C3087" s="1154"/>
      <c r="D3087" s="1157"/>
      <c r="E3087" s="537" t="s">
        <v>132</v>
      </c>
      <c r="F3087" s="507"/>
      <c r="G3087" s="538">
        <f>D3082*F3087</f>
        <v>0</v>
      </c>
      <c r="H3087" s="509"/>
      <c r="I3087" s="518">
        <f t="shared" ref="I3087" si="3071">$D3082*$F3087*H3087</f>
        <v>0</v>
      </c>
      <c r="J3087" s="1160"/>
      <c r="K3087" s="513"/>
      <c r="L3087" s="140"/>
    </row>
    <row r="3088" spans="2:12" s="85" customFormat="1" hidden="1">
      <c r="B3088" s="1145">
        <v>514</v>
      </c>
      <c r="C3088" s="1152"/>
      <c r="D3088" s="1155"/>
      <c r="E3088" s="537" t="s">
        <v>134</v>
      </c>
      <c r="F3088" s="507"/>
      <c r="G3088" s="538">
        <f>D3088*F3088</f>
        <v>0</v>
      </c>
      <c r="H3088" s="509"/>
      <c r="I3088" s="518">
        <f t="shared" ref="I3088" si="3072">$D3088*$F3088*H3088</f>
        <v>0</v>
      </c>
      <c r="J3088" s="1168">
        <f>SUM(I3088:I3093)</f>
        <v>0</v>
      </c>
      <c r="K3088" s="539"/>
      <c r="L3088" s="140"/>
    </row>
    <row r="3089" spans="2:12" s="85" customFormat="1" hidden="1">
      <c r="B3089" s="1150"/>
      <c r="C3089" s="1153"/>
      <c r="D3089" s="1156"/>
      <c r="E3089" s="537" t="s">
        <v>268</v>
      </c>
      <c r="F3089" s="507"/>
      <c r="G3089" s="538">
        <f>D3088*F3089</f>
        <v>0</v>
      </c>
      <c r="H3089" s="509"/>
      <c r="I3089" s="518">
        <f t="shared" ref="I3089" si="3073">$D3088*$F3089*H3089</f>
        <v>0</v>
      </c>
      <c r="J3089" s="1159"/>
      <c r="K3089" s="513"/>
      <c r="L3089" s="140"/>
    </row>
    <row r="3090" spans="2:12" s="85" customFormat="1" hidden="1">
      <c r="B3090" s="1150"/>
      <c r="C3090" s="1153"/>
      <c r="D3090" s="1156"/>
      <c r="E3090" s="537" t="s">
        <v>257</v>
      </c>
      <c r="F3090" s="507"/>
      <c r="G3090" s="538">
        <f>D3088*F3090</f>
        <v>0</v>
      </c>
      <c r="H3090" s="509"/>
      <c r="I3090" s="518">
        <f t="shared" ref="I3090" si="3074">$D3088*$F3090*H3090</f>
        <v>0</v>
      </c>
      <c r="J3090" s="1159"/>
      <c r="K3090" s="513"/>
      <c r="L3090" s="140"/>
    </row>
    <row r="3091" spans="2:12" s="85" customFormat="1" hidden="1">
      <c r="B3091" s="1150"/>
      <c r="C3091" s="1153"/>
      <c r="D3091" s="1156"/>
      <c r="E3091" s="537" t="s">
        <v>269</v>
      </c>
      <c r="F3091" s="507"/>
      <c r="G3091" s="538">
        <f>D3088*F3091</f>
        <v>0</v>
      </c>
      <c r="H3091" s="509"/>
      <c r="I3091" s="518">
        <f t="shared" ref="I3091" si="3075">$D3088*$F3091*H3091</f>
        <v>0</v>
      </c>
      <c r="J3091" s="1159"/>
      <c r="K3091" s="513"/>
      <c r="L3091" s="140"/>
    </row>
    <row r="3092" spans="2:12" s="85" customFormat="1" hidden="1">
      <c r="B3092" s="1150"/>
      <c r="C3092" s="1153"/>
      <c r="D3092" s="1156"/>
      <c r="E3092" s="537" t="s">
        <v>270</v>
      </c>
      <c r="F3092" s="507"/>
      <c r="G3092" s="538">
        <f>D3088*F3092</f>
        <v>0</v>
      </c>
      <c r="H3092" s="509"/>
      <c r="I3092" s="518">
        <f t="shared" ref="I3092" si="3076">$D3088*$F3092*H3092</f>
        <v>0</v>
      </c>
      <c r="J3092" s="1159"/>
      <c r="K3092" s="513"/>
      <c r="L3092" s="140"/>
    </row>
    <row r="3093" spans="2:12" s="85" customFormat="1" hidden="1">
      <c r="B3093" s="1151"/>
      <c r="C3093" s="1154"/>
      <c r="D3093" s="1157"/>
      <c r="E3093" s="537" t="s">
        <v>132</v>
      </c>
      <c r="F3093" s="507"/>
      <c r="G3093" s="538">
        <f>D3088*F3093</f>
        <v>0</v>
      </c>
      <c r="H3093" s="509"/>
      <c r="I3093" s="518">
        <f t="shared" ref="I3093" si="3077">$D3088*$F3093*H3093</f>
        <v>0</v>
      </c>
      <c r="J3093" s="1160"/>
      <c r="K3093" s="513"/>
      <c r="L3093" s="140"/>
    </row>
    <row r="3094" spans="2:12" s="85" customFormat="1" hidden="1">
      <c r="B3094" s="1145">
        <v>515</v>
      </c>
      <c r="C3094" s="1152"/>
      <c r="D3094" s="1155"/>
      <c r="E3094" s="537" t="s">
        <v>134</v>
      </c>
      <c r="F3094" s="507"/>
      <c r="G3094" s="538">
        <f>D3094*F3094</f>
        <v>0</v>
      </c>
      <c r="H3094" s="509"/>
      <c r="I3094" s="518">
        <f t="shared" ref="I3094" si="3078">$D3094*$F3094*H3094</f>
        <v>0</v>
      </c>
      <c r="J3094" s="1168">
        <f>SUM(I3094:I3099)</f>
        <v>0</v>
      </c>
      <c r="K3094" s="539"/>
      <c r="L3094" s="140"/>
    </row>
    <row r="3095" spans="2:12" s="85" customFormat="1" hidden="1">
      <c r="B3095" s="1150"/>
      <c r="C3095" s="1153"/>
      <c r="D3095" s="1156"/>
      <c r="E3095" s="537" t="s">
        <v>268</v>
      </c>
      <c r="F3095" s="507"/>
      <c r="G3095" s="538">
        <f>D3094*F3095</f>
        <v>0</v>
      </c>
      <c r="H3095" s="509"/>
      <c r="I3095" s="518">
        <f t="shared" ref="I3095" si="3079">$D3094*$F3095*H3095</f>
        <v>0</v>
      </c>
      <c r="J3095" s="1159"/>
      <c r="K3095" s="513"/>
      <c r="L3095" s="140"/>
    </row>
    <row r="3096" spans="2:12" s="85" customFormat="1" hidden="1">
      <c r="B3096" s="1150"/>
      <c r="C3096" s="1153"/>
      <c r="D3096" s="1156"/>
      <c r="E3096" s="537" t="s">
        <v>257</v>
      </c>
      <c r="F3096" s="507"/>
      <c r="G3096" s="538">
        <f>D3094*F3096</f>
        <v>0</v>
      </c>
      <c r="H3096" s="509"/>
      <c r="I3096" s="518">
        <f t="shared" ref="I3096" si="3080">$D3094*$F3096*H3096</f>
        <v>0</v>
      </c>
      <c r="J3096" s="1159"/>
      <c r="K3096" s="513"/>
      <c r="L3096" s="140"/>
    </row>
    <row r="3097" spans="2:12" s="85" customFormat="1" hidden="1">
      <c r="B3097" s="1150"/>
      <c r="C3097" s="1153"/>
      <c r="D3097" s="1156"/>
      <c r="E3097" s="537" t="s">
        <v>269</v>
      </c>
      <c r="F3097" s="507"/>
      <c r="G3097" s="538">
        <f>D3094*F3097</f>
        <v>0</v>
      </c>
      <c r="H3097" s="509"/>
      <c r="I3097" s="518">
        <f t="shared" ref="I3097" si="3081">$D3094*$F3097*H3097</f>
        <v>0</v>
      </c>
      <c r="J3097" s="1159"/>
      <c r="K3097" s="513"/>
      <c r="L3097" s="140"/>
    </row>
    <row r="3098" spans="2:12" s="85" customFormat="1" hidden="1">
      <c r="B3098" s="1150"/>
      <c r="C3098" s="1153"/>
      <c r="D3098" s="1156"/>
      <c r="E3098" s="537" t="s">
        <v>270</v>
      </c>
      <c r="F3098" s="507"/>
      <c r="G3098" s="538">
        <f>D3094*F3098</f>
        <v>0</v>
      </c>
      <c r="H3098" s="509"/>
      <c r="I3098" s="518">
        <f t="shared" ref="I3098" si="3082">$D3094*$F3098*H3098</f>
        <v>0</v>
      </c>
      <c r="J3098" s="1159"/>
      <c r="K3098" s="513"/>
      <c r="L3098" s="140"/>
    </row>
    <row r="3099" spans="2:12" s="85" customFormat="1" hidden="1">
      <c r="B3099" s="1151"/>
      <c r="C3099" s="1154"/>
      <c r="D3099" s="1157"/>
      <c r="E3099" s="537" t="s">
        <v>132</v>
      </c>
      <c r="F3099" s="507"/>
      <c r="G3099" s="538">
        <f>D3094*F3099</f>
        <v>0</v>
      </c>
      <c r="H3099" s="509"/>
      <c r="I3099" s="518">
        <f t="shared" ref="I3099" si="3083">$D3094*$F3099*H3099</f>
        <v>0</v>
      </c>
      <c r="J3099" s="1160"/>
      <c r="K3099" s="513"/>
      <c r="L3099" s="140"/>
    </row>
    <row r="3100" spans="2:12" s="85" customFormat="1" hidden="1">
      <c r="B3100" s="1145">
        <v>516</v>
      </c>
      <c r="C3100" s="1152"/>
      <c r="D3100" s="1155"/>
      <c r="E3100" s="537" t="s">
        <v>134</v>
      </c>
      <c r="F3100" s="507"/>
      <c r="G3100" s="538">
        <f>D3100*F3100</f>
        <v>0</v>
      </c>
      <c r="H3100" s="509"/>
      <c r="I3100" s="518">
        <f t="shared" ref="I3100" si="3084">$D3100*$F3100*H3100</f>
        <v>0</v>
      </c>
      <c r="J3100" s="1168">
        <f>SUM(I3100:I3105)</f>
        <v>0</v>
      </c>
      <c r="K3100" s="539"/>
      <c r="L3100" s="140"/>
    </row>
    <row r="3101" spans="2:12" s="85" customFormat="1" hidden="1">
      <c r="B3101" s="1150"/>
      <c r="C3101" s="1153"/>
      <c r="D3101" s="1156"/>
      <c r="E3101" s="537" t="s">
        <v>268</v>
      </c>
      <c r="F3101" s="507"/>
      <c r="G3101" s="538">
        <f>D3100*F3101</f>
        <v>0</v>
      </c>
      <c r="H3101" s="509"/>
      <c r="I3101" s="518">
        <f t="shared" ref="I3101" si="3085">$D3100*$F3101*H3101</f>
        <v>0</v>
      </c>
      <c r="J3101" s="1159"/>
      <c r="K3101" s="513"/>
      <c r="L3101" s="140"/>
    </row>
    <row r="3102" spans="2:12" s="85" customFormat="1" hidden="1">
      <c r="B3102" s="1150"/>
      <c r="C3102" s="1153"/>
      <c r="D3102" s="1156"/>
      <c r="E3102" s="537" t="s">
        <v>257</v>
      </c>
      <c r="F3102" s="507"/>
      <c r="G3102" s="538">
        <f>D3100*F3102</f>
        <v>0</v>
      </c>
      <c r="H3102" s="509"/>
      <c r="I3102" s="518">
        <f t="shared" ref="I3102" si="3086">$D3100*$F3102*H3102</f>
        <v>0</v>
      </c>
      <c r="J3102" s="1159"/>
      <c r="K3102" s="513"/>
      <c r="L3102" s="140"/>
    </row>
    <row r="3103" spans="2:12" s="85" customFormat="1" hidden="1">
      <c r="B3103" s="1150"/>
      <c r="C3103" s="1153"/>
      <c r="D3103" s="1156"/>
      <c r="E3103" s="537" t="s">
        <v>269</v>
      </c>
      <c r="F3103" s="507"/>
      <c r="G3103" s="538">
        <f>D3100*F3103</f>
        <v>0</v>
      </c>
      <c r="H3103" s="509"/>
      <c r="I3103" s="518">
        <f t="shared" ref="I3103" si="3087">$D3100*$F3103*H3103</f>
        <v>0</v>
      </c>
      <c r="J3103" s="1159"/>
      <c r="K3103" s="513"/>
      <c r="L3103" s="140"/>
    </row>
    <row r="3104" spans="2:12" s="85" customFormat="1" hidden="1">
      <c r="B3104" s="1150"/>
      <c r="C3104" s="1153"/>
      <c r="D3104" s="1156"/>
      <c r="E3104" s="537" t="s">
        <v>270</v>
      </c>
      <c r="F3104" s="507"/>
      <c r="G3104" s="538">
        <f>D3100*F3104</f>
        <v>0</v>
      </c>
      <c r="H3104" s="509"/>
      <c r="I3104" s="518">
        <f t="shared" ref="I3104" si="3088">$D3100*$F3104*H3104</f>
        <v>0</v>
      </c>
      <c r="J3104" s="1159"/>
      <c r="K3104" s="513"/>
      <c r="L3104" s="140"/>
    </row>
    <row r="3105" spans="2:12" s="85" customFormat="1" hidden="1">
      <c r="B3105" s="1151"/>
      <c r="C3105" s="1154"/>
      <c r="D3105" s="1157"/>
      <c r="E3105" s="537" t="s">
        <v>132</v>
      </c>
      <c r="F3105" s="507"/>
      <c r="G3105" s="538">
        <f>D3100*F3105</f>
        <v>0</v>
      </c>
      <c r="H3105" s="509"/>
      <c r="I3105" s="518">
        <f t="shared" ref="I3105" si="3089">$D3100*$F3105*H3105</f>
        <v>0</v>
      </c>
      <c r="J3105" s="1160"/>
      <c r="K3105" s="513"/>
      <c r="L3105" s="140"/>
    </row>
    <row r="3106" spans="2:12" s="85" customFormat="1" hidden="1">
      <c r="B3106" s="1145">
        <v>517</v>
      </c>
      <c r="C3106" s="1152"/>
      <c r="D3106" s="1155"/>
      <c r="E3106" s="537" t="s">
        <v>134</v>
      </c>
      <c r="F3106" s="507"/>
      <c r="G3106" s="538">
        <f>D3106*F3106</f>
        <v>0</v>
      </c>
      <c r="H3106" s="509"/>
      <c r="I3106" s="518">
        <f t="shared" ref="I3106" si="3090">$D3106*$F3106*H3106</f>
        <v>0</v>
      </c>
      <c r="J3106" s="1168">
        <f>SUM(I3106:I3111)</f>
        <v>0</v>
      </c>
      <c r="K3106" s="539"/>
      <c r="L3106" s="140"/>
    </row>
    <row r="3107" spans="2:12" s="85" customFormat="1" hidden="1">
      <c r="B3107" s="1150"/>
      <c r="C3107" s="1153"/>
      <c r="D3107" s="1156"/>
      <c r="E3107" s="537" t="s">
        <v>268</v>
      </c>
      <c r="F3107" s="507"/>
      <c r="G3107" s="538">
        <f>D3106*F3107</f>
        <v>0</v>
      </c>
      <c r="H3107" s="509"/>
      <c r="I3107" s="518">
        <f t="shared" ref="I3107" si="3091">$D3106*$F3107*H3107</f>
        <v>0</v>
      </c>
      <c r="J3107" s="1159"/>
      <c r="K3107" s="513"/>
      <c r="L3107" s="140"/>
    </row>
    <row r="3108" spans="2:12" s="85" customFormat="1" hidden="1">
      <c r="B3108" s="1150"/>
      <c r="C3108" s="1153"/>
      <c r="D3108" s="1156"/>
      <c r="E3108" s="537" t="s">
        <v>257</v>
      </c>
      <c r="F3108" s="507"/>
      <c r="G3108" s="538">
        <f>D3106*F3108</f>
        <v>0</v>
      </c>
      <c r="H3108" s="509"/>
      <c r="I3108" s="518">
        <f t="shared" ref="I3108" si="3092">$D3106*$F3108*H3108</f>
        <v>0</v>
      </c>
      <c r="J3108" s="1159"/>
      <c r="K3108" s="513"/>
      <c r="L3108" s="140"/>
    </row>
    <row r="3109" spans="2:12" s="85" customFormat="1" hidden="1">
      <c r="B3109" s="1150"/>
      <c r="C3109" s="1153"/>
      <c r="D3109" s="1156"/>
      <c r="E3109" s="537" t="s">
        <v>269</v>
      </c>
      <c r="F3109" s="507"/>
      <c r="G3109" s="538">
        <f>D3106*F3109</f>
        <v>0</v>
      </c>
      <c r="H3109" s="509"/>
      <c r="I3109" s="518">
        <f t="shared" ref="I3109" si="3093">$D3106*$F3109*H3109</f>
        <v>0</v>
      </c>
      <c r="J3109" s="1159"/>
      <c r="K3109" s="513"/>
      <c r="L3109" s="140"/>
    </row>
    <row r="3110" spans="2:12" s="85" customFormat="1" hidden="1">
      <c r="B3110" s="1150"/>
      <c r="C3110" s="1153"/>
      <c r="D3110" s="1156"/>
      <c r="E3110" s="537" t="s">
        <v>270</v>
      </c>
      <c r="F3110" s="507"/>
      <c r="G3110" s="538">
        <f>D3106*F3110</f>
        <v>0</v>
      </c>
      <c r="H3110" s="509"/>
      <c r="I3110" s="518">
        <f t="shared" ref="I3110" si="3094">$D3106*$F3110*H3110</f>
        <v>0</v>
      </c>
      <c r="J3110" s="1159"/>
      <c r="K3110" s="513"/>
      <c r="L3110" s="140"/>
    </row>
    <row r="3111" spans="2:12" s="85" customFormat="1" hidden="1">
      <c r="B3111" s="1151"/>
      <c r="C3111" s="1154"/>
      <c r="D3111" s="1157"/>
      <c r="E3111" s="537" t="s">
        <v>132</v>
      </c>
      <c r="F3111" s="507"/>
      <c r="G3111" s="538">
        <f>D3106*F3111</f>
        <v>0</v>
      </c>
      <c r="H3111" s="509"/>
      <c r="I3111" s="518">
        <f t="shared" ref="I3111" si="3095">$D3106*$F3111*H3111</f>
        <v>0</v>
      </c>
      <c r="J3111" s="1160"/>
      <c r="K3111" s="513"/>
      <c r="L3111" s="140"/>
    </row>
    <row r="3112" spans="2:12" s="85" customFormat="1" hidden="1">
      <c r="B3112" s="1145">
        <v>518</v>
      </c>
      <c r="C3112" s="1152"/>
      <c r="D3112" s="1155"/>
      <c r="E3112" s="537" t="s">
        <v>134</v>
      </c>
      <c r="F3112" s="507"/>
      <c r="G3112" s="538">
        <f>D3112*F3112</f>
        <v>0</v>
      </c>
      <c r="H3112" s="509"/>
      <c r="I3112" s="518">
        <f t="shared" ref="I3112" si="3096">$D3112*$F3112*H3112</f>
        <v>0</v>
      </c>
      <c r="J3112" s="1168">
        <f>SUM(I3112:I3117)</f>
        <v>0</v>
      </c>
      <c r="K3112" s="539"/>
      <c r="L3112" s="140"/>
    </row>
    <row r="3113" spans="2:12" s="85" customFormat="1" hidden="1">
      <c r="B3113" s="1150"/>
      <c r="C3113" s="1153"/>
      <c r="D3113" s="1156"/>
      <c r="E3113" s="537" t="s">
        <v>268</v>
      </c>
      <c r="F3113" s="507"/>
      <c r="G3113" s="538">
        <f>D3112*F3113</f>
        <v>0</v>
      </c>
      <c r="H3113" s="509"/>
      <c r="I3113" s="518">
        <f t="shared" ref="I3113" si="3097">$D3112*$F3113*H3113</f>
        <v>0</v>
      </c>
      <c r="J3113" s="1159"/>
      <c r="K3113" s="513"/>
      <c r="L3113" s="140"/>
    </row>
    <row r="3114" spans="2:12" s="85" customFormat="1" hidden="1">
      <c r="B3114" s="1150"/>
      <c r="C3114" s="1153"/>
      <c r="D3114" s="1156"/>
      <c r="E3114" s="537" t="s">
        <v>257</v>
      </c>
      <c r="F3114" s="507"/>
      <c r="G3114" s="538">
        <f>D3112*F3114</f>
        <v>0</v>
      </c>
      <c r="H3114" s="509"/>
      <c r="I3114" s="518">
        <f t="shared" ref="I3114" si="3098">$D3112*$F3114*H3114</f>
        <v>0</v>
      </c>
      <c r="J3114" s="1159"/>
      <c r="K3114" s="513"/>
      <c r="L3114" s="140"/>
    </row>
    <row r="3115" spans="2:12" s="85" customFormat="1" hidden="1">
      <c r="B3115" s="1150"/>
      <c r="C3115" s="1153"/>
      <c r="D3115" s="1156"/>
      <c r="E3115" s="537" t="s">
        <v>269</v>
      </c>
      <c r="F3115" s="507"/>
      <c r="G3115" s="538">
        <f>D3112*F3115</f>
        <v>0</v>
      </c>
      <c r="H3115" s="509"/>
      <c r="I3115" s="518">
        <f t="shared" ref="I3115" si="3099">$D3112*$F3115*H3115</f>
        <v>0</v>
      </c>
      <c r="J3115" s="1159"/>
      <c r="K3115" s="513"/>
      <c r="L3115" s="140"/>
    </row>
    <row r="3116" spans="2:12" s="85" customFormat="1" hidden="1">
      <c r="B3116" s="1150"/>
      <c r="C3116" s="1153"/>
      <c r="D3116" s="1156"/>
      <c r="E3116" s="537" t="s">
        <v>270</v>
      </c>
      <c r="F3116" s="507"/>
      <c r="G3116" s="538">
        <f>D3112*F3116</f>
        <v>0</v>
      </c>
      <c r="H3116" s="509"/>
      <c r="I3116" s="518">
        <f t="shared" ref="I3116" si="3100">$D3112*$F3116*H3116</f>
        <v>0</v>
      </c>
      <c r="J3116" s="1159"/>
      <c r="K3116" s="513"/>
      <c r="L3116" s="140"/>
    </row>
    <row r="3117" spans="2:12" s="85" customFormat="1" hidden="1">
      <c r="B3117" s="1151"/>
      <c r="C3117" s="1154"/>
      <c r="D3117" s="1157"/>
      <c r="E3117" s="537" t="s">
        <v>132</v>
      </c>
      <c r="F3117" s="507"/>
      <c r="G3117" s="538">
        <f>D3112*F3117</f>
        <v>0</v>
      </c>
      <c r="H3117" s="509"/>
      <c r="I3117" s="518">
        <f t="shared" ref="I3117" si="3101">$D3112*$F3117*H3117</f>
        <v>0</v>
      </c>
      <c r="J3117" s="1160"/>
      <c r="K3117" s="513"/>
      <c r="L3117" s="140"/>
    </row>
    <row r="3118" spans="2:12" s="85" customFormat="1" hidden="1">
      <c r="B3118" s="1145">
        <v>519</v>
      </c>
      <c r="C3118" s="1152"/>
      <c r="D3118" s="1155"/>
      <c r="E3118" s="537" t="s">
        <v>134</v>
      </c>
      <c r="F3118" s="507"/>
      <c r="G3118" s="538">
        <f>D3118*F3118</f>
        <v>0</v>
      </c>
      <c r="H3118" s="509"/>
      <c r="I3118" s="518">
        <f t="shared" ref="I3118" si="3102">$D3118*$F3118*H3118</f>
        <v>0</v>
      </c>
      <c r="J3118" s="1168">
        <f>SUM(I3118:I3123)</f>
        <v>0</v>
      </c>
      <c r="K3118" s="539"/>
      <c r="L3118" s="140"/>
    </row>
    <row r="3119" spans="2:12" s="85" customFormat="1" hidden="1">
      <c r="B3119" s="1150"/>
      <c r="C3119" s="1153"/>
      <c r="D3119" s="1156"/>
      <c r="E3119" s="537" t="s">
        <v>268</v>
      </c>
      <c r="F3119" s="507"/>
      <c r="G3119" s="538">
        <f>D3118*F3119</f>
        <v>0</v>
      </c>
      <c r="H3119" s="509"/>
      <c r="I3119" s="518">
        <f t="shared" ref="I3119" si="3103">$D3118*$F3119*H3119</f>
        <v>0</v>
      </c>
      <c r="J3119" s="1159"/>
      <c r="K3119" s="513"/>
      <c r="L3119" s="140"/>
    </row>
    <row r="3120" spans="2:12" s="85" customFormat="1" hidden="1">
      <c r="B3120" s="1150"/>
      <c r="C3120" s="1153"/>
      <c r="D3120" s="1156"/>
      <c r="E3120" s="537" t="s">
        <v>257</v>
      </c>
      <c r="F3120" s="507"/>
      <c r="G3120" s="538">
        <f>D3118*F3120</f>
        <v>0</v>
      </c>
      <c r="H3120" s="509"/>
      <c r="I3120" s="518">
        <f t="shared" ref="I3120" si="3104">$D3118*$F3120*H3120</f>
        <v>0</v>
      </c>
      <c r="J3120" s="1159"/>
      <c r="K3120" s="513"/>
      <c r="L3120" s="140"/>
    </row>
    <row r="3121" spans="2:12" s="85" customFormat="1" hidden="1">
      <c r="B3121" s="1150"/>
      <c r="C3121" s="1153"/>
      <c r="D3121" s="1156"/>
      <c r="E3121" s="537" t="s">
        <v>269</v>
      </c>
      <c r="F3121" s="507"/>
      <c r="G3121" s="538">
        <f>D3118*F3121</f>
        <v>0</v>
      </c>
      <c r="H3121" s="509"/>
      <c r="I3121" s="518">
        <f t="shared" ref="I3121" si="3105">$D3118*$F3121*H3121</f>
        <v>0</v>
      </c>
      <c r="J3121" s="1159"/>
      <c r="K3121" s="513"/>
      <c r="L3121" s="140"/>
    </row>
    <row r="3122" spans="2:12" s="85" customFormat="1" hidden="1">
      <c r="B3122" s="1150"/>
      <c r="C3122" s="1153"/>
      <c r="D3122" s="1156"/>
      <c r="E3122" s="537" t="s">
        <v>270</v>
      </c>
      <c r="F3122" s="507"/>
      <c r="G3122" s="538">
        <f>D3118*F3122</f>
        <v>0</v>
      </c>
      <c r="H3122" s="509"/>
      <c r="I3122" s="518">
        <f t="shared" ref="I3122" si="3106">$D3118*$F3122*H3122</f>
        <v>0</v>
      </c>
      <c r="J3122" s="1159"/>
      <c r="K3122" s="513"/>
      <c r="L3122" s="140"/>
    </row>
    <row r="3123" spans="2:12" s="85" customFormat="1" hidden="1">
      <c r="B3123" s="1151"/>
      <c r="C3123" s="1154"/>
      <c r="D3123" s="1157"/>
      <c r="E3123" s="537" t="s">
        <v>132</v>
      </c>
      <c r="F3123" s="507"/>
      <c r="G3123" s="538">
        <f>D3118*F3123</f>
        <v>0</v>
      </c>
      <c r="H3123" s="509"/>
      <c r="I3123" s="518">
        <f t="shared" ref="I3123" si="3107">$D3118*$F3123*H3123</f>
        <v>0</v>
      </c>
      <c r="J3123" s="1160"/>
      <c r="K3123" s="513"/>
      <c r="L3123" s="140"/>
    </row>
    <row r="3124" spans="2:12" s="85" customFormat="1" hidden="1">
      <c r="B3124" s="1145">
        <v>520</v>
      </c>
      <c r="C3124" s="1152"/>
      <c r="D3124" s="1155"/>
      <c r="E3124" s="537" t="s">
        <v>134</v>
      </c>
      <c r="F3124" s="507"/>
      <c r="G3124" s="538">
        <f>D3124*F3124</f>
        <v>0</v>
      </c>
      <c r="H3124" s="509"/>
      <c r="I3124" s="518">
        <f t="shared" ref="I3124" si="3108">$D3124*$F3124*H3124</f>
        <v>0</v>
      </c>
      <c r="J3124" s="1168">
        <f>SUM(I3124:I3129)</f>
        <v>0</v>
      </c>
      <c r="K3124" s="539"/>
      <c r="L3124" s="140"/>
    </row>
    <row r="3125" spans="2:12" s="85" customFormat="1" hidden="1">
      <c r="B3125" s="1150"/>
      <c r="C3125" s="1153"/>
      <c r="D3125" s="1156"/>
      <c r="E3125" s="537" t="s">
        <v>268</v>
      </c>
      <c r="F3125" s="507"/>
      <c r="G3125" s="538">
        <f>D3124*F3125</f>
        <v>0</v>
      </c>
      <c r="H3125" s="509"/>
      <c r="I3125" s="518">
        <f t="shared" ref="I3125" si="3109">$D3124*$F3125*H3125</f>
        <v>0</v>
      </c>
      <c r="J3125" s="1159"/>
      <c r="K3125" s="513"/>
      <c r="L3125" s="140"/>
    </row>
    <row r="3126" spans="2:12" s="85" customFormat="1" hidden="1">
      <c r="B3126" s="1150"/>
      <c r="C3126" s="1153"/>
      <c r="D3126" s="1156"/>
      <c r="E3126" s="537" t="s">
        <v>257</v>
      </c>
      <c r="F3126" s="507"/>
      <c r="G3126" s="538">
        <f>D3124*F3126</f>
        <v>0</v>
      </c>
      <c r="H3126" s="509"/>
      <c r="I3126" s="518">
        <f t="shared" ref="I3126" si="3110">$D3124*$F3126*H3126</f>
        <v>0</v>
      </c>
      <c r="J3126" s="1159"/>
      <c r="K3126" s="513"/>
      <c r="L3126" s="140"/>
    </row>
    <row r="3127" spans="2:12" s="85" customFormat="1" hidden="1">
      <c r="B3127" s="1150"/>
      <c r="C3127" s="1153"/>
      <c r="D3127" s="1156"/>
      <c r="E3127" s="537" t="s">
        <v>269</v>
      </c>
      <c r="F3127" s="507"/>
      <c r="G3127" s="538">
        <f>D3124*F3127</f>
        <v>0</v>
      </c>
      <c r="H3127" s="509"/>
      <c r="I3127" s="518">
        <f t="shared" ref="I3127" si="3111">$D3124*$F3127*H3127</f>
        <v>0</v>
      </c>
      <c r="J3127" s="1159"/>
      <c r="K3127" s="513"/>
      <c r="L3127" s="140"/>
    </row>
    <row r="3128" spans="2:12" s="85" customFormat="1" hidden="1">
      <c r="B3128" s="1150"/>
      <c r="C3128" s="1153"/>
      <c r="D3128" s="1156"/>
      <c r="E3128" s="537" t="s">
        <v>270</v>
      </c>
      <c r="F3128" s="507"/>
      <c r="G3128" s="538">
        <f>D3124*F3128</f>
        <v>0</v>
      </c>
      <c r="H3128" s="509"/>
      <c r="I3128" s="518">
        <f t="shared" ref="I3128" si="3112">$D3124*$F3128*H3128</f>
        <v>0</v>
      </c>
      <c r="J3128" s="1159"/>
      <c r="K3128" s="513"/>
      <c r="L3128" s="140"/>
    </row>
    <row r="3129" spans="2:12" s="85" customFormat="1" hidden="1">
      <c r="B3129" s="1151"/>
      <c r="C3129" s="1154"/>
      <c r="D3129" s="1157"/>
      <c r="E3129" s="537" t="s">
        <v>132</v>
      </c>
      <c r="F3129" s="507"/>
      <c r="G3129" s="538">
        <f>D3124*F3129</f>
        <v>0</v>
      </c>
      <c r="H3129" s="509"/>
      <c r="I3129" s="518">
        <f t="shared" ref="I3129" si="3113">$D3124*$F3129*H3129</f>
        <v>0</v>
      </c>
      <c r="J3129" s="1160"/>
      <c r="K3129" s="513"/>
      <c r="L3129" s="140"/>
    </row>
    <row r="3130" spans="2:12" s="85" customFormat="1" hidden="1">
      <c r="B3130" s="1145">
        <v>521</v>
      </c>
      <c r="C3130" s="1152"/>
      <c r="D3130" s="1155"/>
      <c r="E3130" s="537" t="s">
        <v>134</v>
      </c>
      <c r="F3130" s="507"/>
      <c r="G3130" s="538">
        <f>D3130*F3130</f>
        <v>0</v>
      </c>
      <c r="H3130" s="509"/>
      <c r="I3130" s="518">
        <f t="shared" ref="I3130" si="3114">$D3130*$F3130*H3130</f>
        <v>0</v>
      </c>
      <c r="J3130" s="1168">
        <f>SUM(I3130:I3135)</f>
        <v>0</v>
      </c>
      <c r="K3130" s="539"/>
      <c r="L3130" s="140"/>
    </row>
    <row r="3131" spans="2:12" s="85" customFormat="1" hidden="1">
      <c r="B3131" s="1150"/>
      <c r="C3131" s="1153"/>
      <c r="D3131" s="1156"/>
      <c r="E3131" s="537" t="s">
        <v>268</v>
      </c>
      <c r="F3131" s="507"/>
      <c r="G3131" s="538">
        <f>D3130*F3131</f>
        <v>0</v>
      </c>
      <c r="H3131" s="509"/>
      <c r="I3131" s="518">
        <f t="shared" ref="I3131" si="3115">$D3130*$F3131*H3131</f>
        <v>0</v>
      </c>
      <c r="J3131" s="1159"/>
      <c r="K3131" s="513"/>
      <c r="L3131" s="140"/>
    </row>
    <row r="3132" spans="2:12" s="85" customFormat="1" hidden="1">
      <c r="B3132" s="1150"/>
      <c r="C3132" s="1153"/>
      <c r="D3132" s="1156"/>
      <c r="E3132" s="537" t="s">
        <v>257</v>
      </c>
      <c r="F3132" s="507"/>
      <c r="G3132" s="538">
        <f>D3130*F3132</f>
        <v>0</v>
      </c>
      <c r="H3132" s="509"/>
      <c r="I3132" s="518">
        <f t="shared" ref="I3132" si="3116">$D3130*$F3132*H3132</f>
        <v>0</v>
      </c>
      <c r="J3132" s="1159"/>
      <c r="K3132" s="513"/>
      <c r="L3132" s="140"/>
    </row>
    <row r="3133" spans="2:12" s="85" customFormat="1" hidden="1">
      <c r="B3133" s="1150"/>
      <c r="C3133" s="1153"/>
      <c r="D3133" s="1156"/>
      <c r="E3133" s="537" t="s">
        <v>269</v>
      </c>
      <c r="F3133" s="507"/>
      <c r="G3133" s="538">
        <f>D3130*F3133</f>
        <v>0</v>
      </c>
      <c r="H3133" s="509"/>
      <c r="I3133" s="518">
        <f t="shared" ref="I3133" si="3117">$D3130*$F3133*H3133</f>
        <v>0</v>
      </c>
      <c r="J3133" s="1159"/>
      <c r="K3133" s="513"/>
      <c r="L3133" s="140"/>
    </row>
    <row r="3134" spans="2:12" s="85" customFormat="1" hidden="1">
      <c r="B3134" s="1150"/>
      <c r="C3134" s="1153"/>
      <c r="D3134" s="1156"/>
      <c r="E3134" s="537" t="s">
        <v>270</v>
      </c>
      <c r="F3134" s="507"/>
      <c r="G3134" s="538">
        <f>D3130*F3134</f>
        <v>0</v>
      </c>
      <c r="H3134" s="509"/>
      <c r="I3134" s="518">
        <f t="shared" ref="I3134" si="3118">$D3130*$F3134*H3134</f>
        <v>0</v>
      </c>
      <c r="J3134" s="1159"/>
      <c r="K3134" s="513"/>
      <c r="L3134" s="140"/>
    </row>
    <row r="3135" spans="2:12" s="85" customFormat="1" hidden="1">
      <c r="B3135" s="1151"/>
      <c r="C3135" s="1154"/>
      <c r="D3135" s="1157"/>
      <c r="E3135" s="537" t="s">
        <v>132</v>
      </c>
      <c r="F3135" s="507"/>
      <c r="G3135" s="538">
        <f>D3130*F3135</f>
        <v>0</v>
      </c>
      <c r="H3135" s="509"/>
      <c r="I3135" s="518">
        <f t="shared" ref="I3135" si="3119">$D3130*$F3135*H3135</f>
        <v>0</v>
      </c>
      <c r="J3135" s="1160"/>
      <c r="K3135" s="513"/>
      <c r="L3135" s="140"/>
    </row>
    <row r="3136" spans="2:12" s="85" customFormat="1" hidden="1">
      <c r="B3136" s="1145">
        <v>522</v>
      </c>
      <c r="C3136" s="1152"/>
      <c r="D3136" s="1155"/>
      <c r="E3136" s="537" t="s">
        <v>134</v>
      </c>
      <c r="F3136" s="507"/>
      <c r="G3136" s="538">
        <f>D3136*F3136</f>
        <v>0</v>
      </c>
      <c r="H3136" s="509"/>
      <c r="I3136" s="518">
        <f t="shared" ref="I3136" si="3120">$D3136*$F3136*H3136</f>
        <v>0</v>
      </c>
      <c r="J3136" s="1168">
        <f>SUM(I3136:I3141)</f>
        <v>0</v>
      </c>
      <c r="K3136" s="539"/>
      <c r="L3136" s="140"/>
    </row>
    <row r="3137" spans="2:12" s="85" customFormat="1" hidden="1">
      <c r="B3137" s="1150"/>
      <c r="C3137" s="1153"/>
      <c r="D3137" s="1156"/>
      <c r="E3137" s="537" t="s">
        <v>268</v>
      </c>
      <c r="F3137" s="507"/>
      <c r="G3137" s="538">
        <f>D3136*F3137</f>
        <v>0</v>
      </c>
      <c r="H3137" s="509"/>
      <c r="I3137" s="518">
        <f t="shared" ref="I3137" si="3121">$D3136*$F3137*H3137</f>
        <v>0</v>
      </c>
      <c r="J3137" s="1159"/>
      <c r="K3137" s="513"/>
      <c r="L3137" s="140"/>
    </row>
    <row r="3138" spans="2:12" s="85" customFormat="1" hidden="1">
      <c r="B3138" s="1150"/>
      <c r="C3138" s="1153"/>
      <c r="D3138" s="1156"/>
      <c r="E3138" s="537" t="s">
        <v>257</v>
      </c>
      <c r="F3138" s="507"/>
      <c r="G3138" s="538">
        <f>D3136*F3138</f>
        <v>0</v>
      </c>
      <c r="H3138" s="509"/>
      <c r="I3138" s="518">
        <f t="shared" ref="I3138" si="3122">$D3136*$F3138*H3138</f>
        <v>0</v>
      </c>
      <c r="J3138" s="1159"/>
      <c r="K3138" s="513"/>
      <c r="L3138" s="140"/>
    </row>
    <row r="3139" spans="2:12" s="85" customFormat="1" hidden="1">
      <c r="B3139" s="1150"/>
      <c r="C3139" s="1153"/>
      <c r="D3139" s="1156"/>
      <c r="E3139" s="537" t="s">
        <v>269</v>
      </c>
      <c r="F3139" s="507"/>
      <c r="G3139" s="538">
        <f>D3136*F3139</f>
        <v>0</v>
      </c>
      <c r="H3139" s="509"/>
      <c r="I3139" s="518">
        <f t="shared" ref="I3139" si="3123">$D3136*$F3139*H3139</f>
        <v>0</v>
      </c>
      <c r="J3139" s="1159"/>
      <c r="K3139" s="513"/>
      <c r="L3139" s="140"/>
    </row>
    <row r="3140" spans="2:12" s="85" customFormat="1" hidden="1">
      <c r="B3140" s="1150"/>
      <c r="C3140" s="1153"/>
      <c r="D3140" s="1156"/>
      <c r="E3140" s="537" t="s">
        <v>270</v>
      </c>
      <c r="F3140" s="507"/>
      <c r="G3140" s="538">
        <f>D3136*F3140</f>
        <v>0</v>
      </c>
      <c r="H3140" s="509"/>
      <c r="I3140" s="518">
        <f t="shared" ref="I3140" si="3124">$D3136*$F3140*H3140</f>
        <v>0</v>
      </c>
      <c r="J3140" s="1159"/>
      <c r="K3140" s="513"/>
      <c r="L3140" s="140"/>
    </row>
    <row r="3141" spans="2:12" s="85" customFormat="1" hidden="1">
      <c r="B3141" s="1151"/>
      <c r="C3141" s="1154"/>
      <c r="D3141" s="1157"/>
      <c r="E3141" s="537" t="s">
        <v>132</v>
      </c>
      <c r="F3141" s="507"/>
      <c r="G3141" s="538">
        <f>D3136*F3141</f>
        <v>0</v>
      </c>
      <c r="H3141" s="509"/>
      <c r="I3141" s="518">
        <f t="shared" ref="I3141" si="3125">$D3136*$F3141*H3141</f>
        <v>0</v>
      </c>
      <c r="J3141" s="1160"/>
      <c r="K3141" s="513"/>
      <c r="L3141" s="140"/>
    </row>
    <row r="3142" spans="2:12" s="85" customFormat="1" hidden="1">
      <c r="B3142" s="1145">
        <v>523</v>
      </c>
      <c r="C3142" s="1152"/>
      <c r="D3142" s="1155"/>
      <c r="E3142" s="537" t="s">
        <v>134</v>
      </c>
      <c r="F3142" s="507"/>
      <c r="G3142" s="538">
        <f>D3142*F3142</f>
        <v>0</v>
      </c>
      <c r="H3142" s="509"/>
      <c r="I3142" s="518">
        <f t="shared" ref="I3142" si="3126">$D3142*$F3142*H3142</f>
        <v>0</v>
      </c>
      <c r="J3142" s="1168">
        <f>SUM(I3142:I3147)</f>
        <v>0</v>
      </c>
      <c r="K3142" s="539"/>
      <c r="L3142" s="140"/>
    </row>
    <row r="3143" spans="2:12" s="85" customFormat="1" hidden="1">
      <c r="B3143" s="1150"/>
      <c r="C3143" s="1153"/>
      <c r="D3143" s="1156"/>
      <c r="E3143" s="537" t="s">
        <v>268</v>
      </c>
      <c r="F3143" s="507"/>
      <c r="G3143" s="538">
        <f>D3142*F3143</f>
        <v>0</v>
      </c>
      <c r="H3143" s="509"/>
      <c r="I3143" s="518">
        <f t="shared" ref="I3143" si="3127">$D3142*$F3143*H3143</f>
        <v>0</v>
      </c>
      <c r="J3143" s="1159"/>
      <c r="K3143" s="513"/>
      <c r="L3143" s="140"/>
    </row>
    <row r="3144" spans="2:12" s="85" customFormat="1" hidden="1">
      <c r="B3144" s="1150"/>
      <c r="C3144" s="1153"/>
      <c r="D3144" s="1156"/>
      <c r="E3144" s="537" t="s">
        <v>257</v>
      </c>
      <c r="F3144" s="507"/>
      <c r="G3144" s="538">
        <f>D3142*F3144</f>
        <v>0</v>
      </c>
      <c r="H3144" s="509"/>
      <c r="I3144" s="518">
        <f t="shared" ref="I3144" si="3128">$D3142*$F3144*H3144</f>
        <v>0</v>
      </c>
      <c r="J3144" s="1159"/>
      <c r="K3144" s="513"/>
      <c r="L3144" s="140"/>
    </row>
    <row r="3145" spans="2:12" s="85" customFormat="1" hidden="1">
      <c r="B3145" s="1150"/>
      <c r="C3145" s="1153"/>
      <c r="D3145" s="1156"/>
      <c r="E3145" s="537" t="s">
        <v>269</v>
      </c>
      <c r="F3145" s="507"/>
      <c r="G3145" s="538">
        <f>D3142*F3145</f>
        <v>0</v>
      </c>
      <c r="H3145" s="509"/>
      <c r="I3145" s="518">
        <f t="shared" ref="I3145" si="3129">$D3142*$F3145*H3145</f>
        <v>0</v>
      </c>
      <c r="J3145" s="1159"/>
      <c r="K3145" s="513"/>
      <c r="L3145" s="140"/>
    </row>
    <row r="3146" spans="2:12" s="85" customFormat="1" hidden="1">
      <c r="B3146" s="1150"/>
      <c r="C3146" s="1153"/>
      <c r="D3146" s="1156"/>
      <c r="E3146" s="537" t="s">
        <v>270</v>
      </c>
      <c r="F3146" s="507"/>
      <c r="G3146" s="538">
        <f>D3142*F3146</f>
        <v>0</v>
      </c>
      <c r="H3146" s="509"/>
      <c r="I3146" s="518">
        <f t="shared" ref="I3146" si="3130">$D3142*$F3146*H3146</f>
        <v>0</v>
      </c>
      <c r="J3146" s="1159"/>
      <c r="K3146" s="513"/>
      <c r="L3146" s="140"/>
    </row>
    <row r="3147" spans="2:12" s="85" customFormat="1" hidden="1">
      <c r="B3147" s="1151"/>
      <c r="C3147" s="1154"/>
      <c r="D3147" s="1157"/>
      <c r="E3147" s="537" t="s">
        <v>132</v>
      </c>
      <c r="F3147" s="507"/>
      <c r="G3147" s="538">
        <f>D3142*F3147</f>
        <v>0</v>
      </c>
      <c r="H3147" s="509"/>
      <c r="I3147" s="518">
        <f t="shared" ref="I3147" si="3131">$D3142*$F3147*H3147</f>
        <v>0</v>
      </c>
      <c r="J3147" s="1160"/>
      <c r="K3147" s="513"/>
      <c r="L3147" s="140"/>
    </row>
    <row r="3148" spans="2:12" s="85" customFormat="1" hidden="1">
      <c r="B3148" s="1145">
        <v>524</v>
      </c>
      <c r="C3148" s="1152"/>
      <c r="D3148" s="1155"/>
      <c r="E3148" s="537" t="s">
        <v>134</v>
      </c>
      <c r="F3148" s="507"/>
      <c r="G3148" s="538">
        <f>D3148*F3148</f>
        <v>0</v>
      </c>
      <c r="H3148" s="509"/>
      <c r="I3148" s="518">
        <f t="shared" ref="I3148" si="3132">$D3148*$F3148*H3148</f>
        <v>0</v>
      </c>
      <c r="J3148" s="1168">
        <f>SUM(I3148:I3153)</f>
        <v>0</v>
      </c>
      <c r="K3148" s="539"/>
      <c r="L3148" s="140"/>
    </row>
    <row r="3149" spans="2:12" s="85" customFormat="1" hidden="1">
      <c r="B3149" s="1150"/>
      <c r="C3149" s="1153"/>
      <c r="D3149" s="1156"/>
      <c r="E3149" s="537" t="s">
        <v>268</v>
      </c>
      <c r="F3149" s="507"/>
      <c r="G3149" s="538">
        <f>D3148*F3149</f>
        <v>0</v>
      </c>
      <c r="H3149" s="509"/>
      <c r="I3149" s="518">
        <f t="shared" ref="I3149" si="3133">$D3148*$F3149*H3149</f>
        <v>0</v>
      </c>
      <c r="J3149" s="1159"/>
      <c r="K3149" s="513"/>
      <c r="L3149" s="140"/>
    </row>
    <row r="3150" spans="2:12" s="85" customFormat="1" hidden="1">
      <c r="B3150" s="1150"/>
      <c r="C3150" s="1153"/>
      <c r="D3150" s="1156"/>
      <c r="E3150" s="537" t="s">
        <v>257</v>
      </c>
      <c r="F3150" s="507"/>
      <c r="G3150" s="538">
        <f>D3148*F3150</f>
        <v>0</v>
      </c>
      <c r="H3150" s="509"/>
      <c r="I3150" s="518">
        <f t="shared" ref="I3150" si="3134">$D3148*$F3150*H3150</f>
        <v>0</v>
      </c>
      <c r="J3150" s="1159"/>
      <c r="K3150" s="513"/>
      <c r="L3150" s="140"/>
    </row>
    <row r="3151" spans="2:12" s="85" customFormat="1" hidden="1">
      <c r="B3151" s="1150"/>
      <c r="C3151" s="1153"/>
      <c r="D3151" s="1156"/>
      <c r="E3151" s="537" t="s">
        <v>269</v>
      </c>
      <c r="F3151" s="507"/>
      <c r="G3151" s="538">
        <f>D3148*F3151</f>
        <v>0</v>
      </c>
      <c r="H3151" s="509"/>
      <c r="I3151" s="518">
        <f t="shared" ref="I3151" si="3135">$D3148*$F3151*H3151</f>
        <v>0</v>
      </c>
      <c r="J3151" s="1159"/>
      <c r="K3151" s="513"/>
      <c r="L3151" s="140"/>
    </row>
    <row r="3152" spans="2:12" s="85" customFormat="1" hidden="1">
      <c r="B3152" s="1150"/>
      <c r="C3152" s="1153"/>
      <c r="D3152" s="1156"/>
      <c r="E3152" s="537" t="s">
        <v>270</v>
      </c>
      <c r="F3152" s="507"/>
      <c r="G3152" s="538">
        <f>D3148*F3152</f>
        <v>0</v>
      </c>
      <c r="H3152" s="509"/>
      <c r="I3152" s="518">
        <f t="shared" ref="I3152" si="3136">$D3148*$F3152*H3152</f>
        <v>0</v>
      </c>
      <c r="J3152" s="1159"/>
      <c r="K3152" s="513"/>
      <c r="L3152" s="140"/>
    </row>
    <row r="3153" spans="2:12" s="85" customFormat="1" hidden="1">
      <c r="B3153" s="1151"/>
      <c r="C3153" s="1154"/>
      <c r="D3153" s="1157"/>
      <c r="E3153" s="537" t="s">
        <v>132</v>
      </c>
      <c r="F3153" s="507"/>
      <c r="G3153" s="538">
        <f>D3148*F3153</f>
        <v>0</v>
      </c>
      <c r="H3153" s="509"/>
      <c r="I3153" s="518">
        <f t="shared" ref="I3153" si="3137">$D3148*$F3153*H3153</f>
        <v>0</v>
      </c>
      <c r="J3153" s="1160"/>
      <c r="K3153" s="513"/>
      <c r="L3153" s="140"/>
    </row>
    <row r="3154" spans="2:12" s="85" customFormat="1" hidden="1">
      <c r="B3154" s="1145">
        <v>525</v>
      </c>
      <c r="C3154" s="1152"/>
      <c r="D3154" s="1155"/>
      <c r="E3154" s="537" t="s">
        <v>134</v>
      </c>
      <c r="F3154" s="507"/>
      <c r="G3154" s="538">
        <f>D3154*F3154</f>
        <v>0</v>
      </c>
      <c r="H3154" s="509"/>
      <c r="I3154" s="518">
        <f t="shared" ref="I3154" si="3138">$D3154*$F3154*H3154</f>
        <v>0</v>
      </c>
      <c r="J3154" s="1168">
        <f>SUM(I3154:I3159)</f>
        <v>0</v>
      </c>
      <c r="K3154" s="539"/>
      <c r="L3154" s="140"/>
    </row>
    <row r="3155" spans="2:12" s="85" customFormat="1" hidden="1">
      <c r="B3155" s="1150"/>
      <c r="C3155" s="1153"/>
      <c r="D3155" s="1156"/>
      <c r="E3155" s="537" t="s">
        <v>268</v>
      </c>
      <c r="F3155" s="507"/>
      <c r="G3155" s="538">
        <f>D3154*F3155</f>
        <v>0</v>
      </c>
      <c r="H3155" s="509"/>
      <c r="I3155" s="518">
        <f t="shared" ref="I3155" si="3139">$D3154*$F3155*H3155</f>
        <v>0</v>
      </c>
      <c r="J3155" s="1159"/>
      <c r="K3155" s="513"/>
      <c r="L3155" s="140"/>
    </row>
    <row r="3156" spans="2:12" s="85" customFormat="1" hidden="1">
      <c r="B3156" s="1150"/>
      <c r="C3156" s="1153"/>
      <c r="D3156" s="1156"/>
      <c r="E3156" s="537" t="s">
        <v>257</v>
      </c>
      <c r="F3156" s="507"/>
      <c r="G3156" s="538">
        <f>D3154*F3156</f>
        <v>0</v>
      </c>
      <c r="H3156" s="509"/>
      <c r="I3156" s="518">
        <f t="shared" ref="I3156" si="3140">$D3154*$F3156*H3156</f>
        <v>0</v>
      </c>
      <c r="J3156" s="1159"/>
      <c r="K3156" s="513"/>
      <c r="L3156" s="140"/>
    </row>
    <row r="3157" spans="2:12" s="85" customFormat="1" hidden="1">
      <c r="B3157" s="1150"/>
      <c r="C3157" s="1153"/>
      <c r="D3157" s="1156"/>
      <c r="E3157" s="537" t="s">
        <v>269</v>
      </c>
      <c r="F3157" s="507"/>
      <c r="G3157" s="538">
        <f>D3154*F3157</f>
        <v>0</v>
      </c>
      <c r="H3157" s="509"/>
      <c r="I3157" s="518">
        <f t="shared" ref="I3157" si="3141">$D3154*$F3157*H3157</f>
        <v>0</v>
      </c>
      <c r="J3157" s="1159"/>
      <c r="K3157" s="513"/>
      <c r="L3157" s="140"/>
    </row>
    <row r="3158" spans="2:12" s="85" customFormat="1" hidden="1">
      <c r="B3158" s="1150"/>
      <c r="C3158" s="1153"/>
      <c r="D3158" s="1156"/>
      <c r="E3158" s="537" t="s">
        <v>270</v>
      </c>
      <c r="F3158" s="507"/>
      <c r="G3158" s="538">
        <f>D3154*F3158</f>
        <v>0</v>
      </c>
      <c r="H3158" s="509"/>
      <c r="I3158" s="518">
        <f t="shared" ref="I3158" si="3142">$D3154*$F3158*H3158</f>
        <v>0</v>
      </c>
      <c r="J3158" s="1159"/>
      <c r="K3158" s="513"/>
      <c r="L3158" s="140"/>
    </row>
    <row r="3159" spans="2:12" s="85" customFormat="1" hidden="1">
      <c r="B3159" s="1151"/>
      <c r="C3159" s="1154"/>
      <c r="D3159" s="1157"/>
      <c r="E3159" s="537" t="s">
        <v>132</v>
      </c>
      <c r="F3159" s="507"/>
      <c r="G3159" s="538">
        <f>D3154*F3159</f>
        <v>0</v>
      </c>
      <c r="H3159" s="509"/>
      <c r="I3159" s="518">
        <f t="shared" ref="I3159" si="3143">$D3154*$F3159*H3159</f>
        <v>0</v>
      </c>
      <c r="J3159" s="1160"/>
      <c r="K3159" s="513"/>
      <c r="L3159" s="140"/>
    </row>
    <row r="3160" spans="2:12" s="85" customFormat="1" hidden="1">
      <c r="B3160" s="1145">
        <v>526</v>
      </c>
      <c r="C3160" s="1152"/>
      <c r="D3160" s="1155"/>
      <c r="E3160" s="537" t="s">
        <v>134</v>
      </c>
      <c r="F3160" s="507"/>
      <c r="G3160" s="538">
        <f>D3160*F3160</f>
        <v>0</v>
      </c>
      <c r="H3160" s="509"/>
      <c r="I3160" s="518">
        <f t="shared" ref="I3160" si="3144">$D3160*$F3160*H3160</f>
        <v>0</v>
      </c>
      <c r="J3160" s="1168">
        <f>SUM(I3160:I3165)</f>
        <v>0</v>
      </c>
      <c r="K3160" s="539"/>
      <c r="L3160" s="140"/>
    </row>
    <row r="3161" spans="2:12" s="85" customFormat="1" hidden="1">
      <c r="B3161" s="1150"/>
      <c r="C3161" s="1153"/>
      <c r="D3161" s="1156"/>
      <c r="E3161" s="537" t="s">
        <v>268</v>
      </c>
      <c r="F3161" s="507"/>
      <c r="G3161" s="538">
        <f>D3160*F3161</f>
        <v>0</v>
      </c>
      <c r="H3161" s="509"/>
      <c r="I3161" s="518">
        <f t="shared" ref="I3161" si="3145">$D3160*$F3161*H3161</f>
        <v>0</v>
      </c>
      <c r="J3161" s="1159"/>
      <c r="K3161" s="513"/>
      <c r="L3161" s="140"/>
    </row>
    <row r="3162" spans="2:12" s="85" customFormat="1" hidden="1">
      <c r="B3162" s="1150"/>
      <c r="C3162" s="1153"/>
      <c r="D3162" s="1156"/>
      <c r="E3162" s="537" t="s">
        <v>257</v>
      </c>
      <c r="F3162" s="507"/>
      <c r="G3162" s="538">
        <f>D3160*F3162</f>
        <v>0</v>
      </c>
      <c r="H3162" s="509"/>
      <c r="I3162" s="518">
        <f t="shared" ref="I3162" si="3146">$D3160*$F3162*H3162</f>
        <v>0</v>
      </c>
      <c r="J3162" s="1159"/>
      <c r="K3162" s="513"/>
      <c r="L3162" s="140"/>
    </row>
    <row r="3163" spans="2:12" s="85" customFormat="1" hidden="1">
      <c r="B3163" s="1150"/>
      <c r="C3163" s="1153"/>
      <c r="D3163" s="1156"/>
      <c r="E3163" s="537" t="s">
        <v>269</v>
      </c>
      <c r="F3163" s="507"/>
      <c r="G3163" s="538">
        <f>D3160*F3163</f>
        <v>0</v>
      </c>
      <c r="H3163" s="509"/>
      <c r="I3163" s="518">
        <f t="shared" ref="I3163" si="3147">$D3160*$F3163*H3163</f>
        <v>0</v>
      </c>
      <c r="J3163" s="1159"/>
      <c r="K3163" s="513"/>
      <c r="L3163" s="140"/>
    </row>
    <row r="3164" spans="2:12" s="85" customFormat="1" hidden="1">
      <c r="B3164" s="1150"/>
      <c r="C3164" s="1153"/>
      <c r="D3164" s="1156"/>
      <c r="E3164" s="537" t="s">
        <v>270</v>
      </c>
      <c r="F3164" s="507"/>
      <c r="G3164" s="538">
        <f>D3160*F3164</f>
        <v>0</v>
      </c>
      <c r="H3164" s="509"/>
      <c r="I3164" s="518">
        <f t="shared" ref="I3164" si="3148">$D3160*$F3164*H3164</f>
        <v>0</v>
      </c>
      <c r="J3164" s="1159"/>
      <c r="K3164" s="513"/>
      <c r="L3164" s="140"/>
    </row>
    <row r="3165" spans="2:12" s="85" customFormat="1" hidden="1">
      <c r="B3165" s="1151"/>
      <c r="C3165" s="1154"/>
      <c r="D3165" s="1157"/>
      <c r="E3165" s="537" t="s">
        <v>132</v>
      </c>
      <c r="F3165" s="507"/>
      <c r="G3165" s="538">
        <f>D3160*F3165</f>
        <v>0</v>
      </c>
      <c r="H3165" s="509"/>
      <c r="I3165" s="518">
        <f t="shared" ref="I3165" si="3149">$D3160*$F3165*H3165</f>
        <v>0</v>
      </c>
      <c r="J3165" s="1160"/>
      <c r="K3165" s="513"/>
      <c r="L3165" s="140"/>
    </row>
    <row r="3166" spans="2:12" s="85" customFormat="1" hidden="1">
      <c r="B3166" s="1145">
        <v>527</v>
      </c>
      <c r="C3166" s="1152"/>
      <c r="D3166" s="1155"/>
      <c r="E3166" s="537" t="s">
        <v>134</v>
      </c>
      <c r="F3166" s="507"/>
      <c r="G3166" s="538">
        <f>D3166*F3166</f>
        <v>0</v>
      </c>
      <c r="H3166" s="509"/>
      <c r="I3166" s="518">
        <f t="shared" ref="I3166" si="3150">$D3166*$F3166*H3166</f>
        <v>0</v>
      </c>
      <c r="J3166" s="1168">
        <f>SUM(I3166:I3171)</f>
        <v>0</v>
      </c>
      <c r="K3166" s="539"/>
      <c r="L3166" s="140"/>
    </row>
    <row r="3167" spans="2:12" s="85" customFormat="1" hidden="1">
      <c r="B3167" s="1150"/>
      <c r="C3167" s="1153"/>
      <c r="D3167" s="1156"/>
      <c r="E3167" s="537" t="s">
        <v>268</v>
      </c>
      <c r="F3167" s="507"/>
      <c r="G3167" s="538">
        <f>D3166*F3167</f>
        <v>0</v>
      </c>
      <c r="H3167" s="509"/>
      <c r="I3167" s="518">
        <f t="shared" ref="I3167" si="3151">$D3166*$F3167*H3167</f>
        <v>0</v>
      </c>
      <c r="J3167" s="1159"/>
      <c r="K3167" s="513"/>
      <c r="L3167" s="140"/>
    </row>
    <row r="3168" spans="2:12" s="85" customFormat="1" hidden="1">
      <c r="B3168" s="1150"/>
      <c r="C3168" s="1153"/>
      <c r="D3168" s="1156"/>
      <c r="E3168" s="537" t="s">
        <v>257</v>
      </c>
      <c r="F3168" s="507"/>
      <c r="G3168" s="538">
        <f>D3166*F3168</f>
        <v>0</v>
      </c>
      <c r="H3168" s="509"/>
      <c r="I3168" s="518">
        <f t="shared" ref="I3168" si="3152">$D3166*$F3168*H3168</f>
        <v>0</v>
      </c>
      <c r="J3168" s="1159"/>
      <c r="K3168" s="513"/>
      <c r="L3168" s="140"/>
    </row>
    <row r="3169" spans="2:12" s="85" customFormat="1" hidden="1">
      <c r="B3169" s="1150"/>
      <c r="C3169" s="1153"/>
      <c r="D3169" s="1156"/>
      <c r="E3169" s="537" t="s">
        <v>269</v>
      </c>
      <c r="F3169" s="507"/>
      <c r="G3169" s="538">
        <f>D3166*F3169</f>
        <v>0</v>
      </c>
      <c r="H3169" s="509"/>
      <c r="I3169" s="518">
        <f t="shared" ref="I3169" si="3153">$D3166*$F3169*H3169</f>
        <v>0</v>
      </c>
      <c r="J3169" s="1159"/>
      <c r="K3169" s="513"/>
      <c r="L3169" s="140"/>
    </row>
    <row r="3170" spans="2:12" s="85" customFormat="1" hidden="1">
      <c r="B3170" s="1150"/>
      <c r="C3170" s="1153"/>
      <c r="D3170" s="1156"/>
      <c r="E3170" s="537" t="s">
        <v>270</v>
      </c>
      <c r="F3170" s="507"/>
      <c r="G3170" s="538">
        <f>D3166*F3170</f>
        <v>0</v>
      </c>
      <c r="H3170" s="509"/>
      <c r="I3170" s="518">
        <f t="shared" ref="I3170" si="3154">$D3166*$F3170*H3170</f>
        <v>0</v>
      </c>
      <c r="J3170" s="1159"/>
      <c r="K3170" s="513"/>
      <c r="L3170" s="140"/>
    </row>
    <row r="3171" spans="2:12" s="85" customFormat="1" hidden="1">
      <c r="B3171" s="1151"/>
      <c r="C3171" s="1154"/>
      <c r="D3171" s="1157"/>
      <c r="E3171" s="537" t="s">
        <v>132</v>
      </c>
      <c r="F3171" s="507"/>
      <c r="G3171" s="538">
        <f>D3166*F3171</f>
        <v>0</v>
      </c>
      <c r="H3171" s="509"/>
      <c r="I3171" s="518">
        <f t="shared" ref="I3171" si="3155">$D3166*$F3171*H3171</f>
        <v>0</v>
      </c>
      <c r="J3171" s="1160"/>
      <c r="K3171" s="513"/>
      <c r="L3171" s="140"/>
    </row>
    <row r="3172" spans="2:12" s="85" customFormat="1" hidden="1">
      <c r="B3172" s="1145">
        <v>528</v>
      </c>
      <c r="C3172" s="1152"/>
      <c r="D3172" s="1155"/>
      <c r="E3172" s="537" t="s">
        <v>134</v>
      </c>
      <c r="F3172" s="507"/>
      <c r="G3172" s="538">
        <f>D3172*F3172</f>
        <v>0</v>
      </c>
      <c r="H3172" s="509"/>
      <c r="I3172" s="518">
        <f t="shared" ref="I3172" si="3156">$D3172*$F3172*H3172</f>
        <v>0</v>
      </c>
      <c r="J3172" s="1168">
        <f>SUM(I3172:I3177)</f>
        <v>0</v>
      </c>
      <c r="K3172" s="539"/>
      <c r="L3172" s="140"/>
    </row>
    <row r="3173" spans="2:12" s="85" customFormat="1" hidden="1">
      <c r="B3173" s="1150"/>
      <c r="C3173" s="1153"/>
      <c r="D3173" s="1156"/>
      <c r="E3173" s="537" t="s">
        <v>268</v>
      </c>
      <c r="F3173" s="507"/>
      <c r="G3173" s="538">
        <f>D3172*F3173</f>
        <v>0</v>
      </c>
      <c r="H3173" s="509"/>
      <c r="I3173" s="518">
        <f t="shared" ref="I3173" si="3157">$D3172*$F3173*H3173</f>
        <v>0</v>
      </c>
      <c r="J3173" s="1159"/>
      <c r="K3173" s="513"/>
      <c r="L3173" s="140"/>
    </row>
    <row r="3174" spans="2:12" s="85" customFormat="1" hidden="1">
      <c r="B3174" s="1150"/>
      <c r="C3174" s="1153"/>
      <c r="D3174" s="1156"/>
      <c r="E3174" s="537" t="s">
        <v>257</v>
      </c>
      <c r="F3174" s="507"/>
      <c r="G3174" s="538">
        <f>D3172*F3174</f>
        <v>0</v>
      </c>
      <c r="H3174" s="509"/>
      <c r="I3174" s="518">
        <f t="shared" ref="I3174" si="3158">$D3172*$F3174*H3174</f>
        <v>0</v>
      </c>
      <c r="J3174" s="1159"/>
      <c r="K3174" s="513"/>
      <c r="L3174" s="140"/>
    </row>
    <row r="3175" spans="2:12" s="85" customFormat="1" hidden="1">
      <c r="B3175" s="1150"/>
      <c r="C3175" s="1153"/>
      <c r="D3175" s="1156"/>
      <c r="E3175" s="537" t="s">
        <v>269</v>
      </c>
      <c r="F3175" s="507"/>
      <c r="G3175" s="538">
        <f>D3172*F3175</f>
        <v>0</v>
      </c>
      <c r="H3175" s="509"/>
      <c r="I3175" s="518">
        <f t="shared" ref="I3175" si="3159">$D3172*$F3175*H3175</f>
        <v>0</v>
      </c>
      <c r="J3175" s="1159"/>
      <c r="K3175" s="513"/>
      <c r="L3175" s="140"/>
    </row>
    <row r="3176" spans="2:12" s="85" customFormat="1" hidden="1">
      <c r="B3176" s="1150"/>
      <c r="C3176" s="1153"/>
      <c r="D3176" s="1156"/>
      <c r="E3176" s="537" t="s">
        <v>270</v>
      </c>
      <c r="F3176" s="507"/>
      <c r="G3176" s="538">
        <f>D3172*F3176</f>
        <v>0</v>
      </c>
      <c r="H3176" s="509"/>
      <c r="I3176" s="518">
        <f t="shared" ref="I3176" si="3160">$D3172*$F3176*H3176</f>
        <v>0</v>
      </c>
      <c r="J3176" s="1159"/>
      <c r="K3176" s="513"/>
      <c r="L3176" s="140"/>
    </row>
    <row r="3177" spans="2:12" s="85" customFormat="1" hidden="1">
      <c r="B3177" s="1151"/>
      <c r="C3177" s="1154"/>
      <c r="D3177" s="1157"/>
      <c r="E3177" s="537" t="s">
        <v>132</v>
      </c>
      <c r="F3177" s="507"/>
      <c r="G3177" s="538">
        <f>D3172*F3177</f>
        <v>0</v>
      </c>
      <c r="H3177" s="509"/>
      <c r="I3177" s="518">
        <f t="shared" ref="I3177" si="3161">$D3172*$F3177*H3177</f>
        <v>0</v>
      </c>
      <c r="J3177" s="1160"/>
      <c r="K3177" s="513"/>
      <c r="L3177" s="140"/>
    </row>
    <row r="3178" spans="2:12" s="85" customFormat="1" hidden="1">
      <c r="B3178" s="1145">
        <v>529</v>
      </c>
      <c r="C3178" s="1152"/>
      <c r="D3178" s="1155"/>
      <c r="E3178" s="537" t="s">
        <v>134</v>
      </c>
      <c r="F3178" s="507"/>
      <c r="G3178" s="538">
        <f>D3178*F3178</f>
        <v>0</v>
      </c>
      <c r="H3178" s="509"/>
      <c r="I3178" s="518">
        <f t="shared" ref="I3178" si="3162">$D3178*$F3178*H3178</f>
        <v>0</v>
      </c>
      <c r="J3178" s="1168">
        <f>SUM(I3178:I3183)</f>
        <v>0</v>
      </c>
      <c r="K3178" s="539"/>
      <c r="L3178" s="140"/>
    </row>
    <row r="3179" spans="2:12" s="85" customFormat="1" hidden="1">
      <c r="B3179" s="1150"/>
      <c r="C3179" s="1153"/>
      <c r="D3179" s="1156"/>
      <c r="E3179" s="537" t="s">
        <v>268</v>
      </c>
      <c r="F3179" s="507"/>
      <c r="G3179" s="538">
        <f>D3178*F3179</f>
        <v>0</v>
      </c>
      <c r="H3179" s="509"/>
      <c r="I3179" s="518">
        <f t="shared" ref="I3179" si="3163">$D3178*$F3179*H3179</f>
        <v>0</v>
      </c>
      <c r="J3179" s="1159"/>
      <c r="K3179" s="513"/>
      <c r="L3179" s="140"/>
    </row>
    <row r="3180" spans="2:12" s="85" customFormat="1" hidden="1">
      <c r="B3180" s="1150"/>
      <c r="C3180" s="1153"/>
      <c r="D3180" s="1156"/>
      <c r="E3180" s="537" t="s">
        <v>257</v>
      </c>
      <c r="F3180" s="507"/>
      <c r="G3180" s="538">
        <f>D3178*F3180</f>
        <v>0</v>
      </c>
      <c r="H3180" s="509"/>
      <c r="I3180" s="518">
        <f t="shared" ref="I3180" si="3164">$D3178*$F3180*H3180</f>
        <v>0</v>
      </c>
      <c r="J3180" s="1159"/>
      <c r="K3180" s="513"/>
      <c r="L3180" s="140"/>
    </row>
    <row r="3181" spans="2:12" s="85" customFormat="1" hidden="1">
      <c r="B3181" s="1150"/>
      <c r="C3181" s="1153"/>
      <c r="D3181" s="1156"/>
      <c r="E3181" s="537" t="s">
        <v>269</v>
      </c>
      <c r="F3181" s="507"/>
      <c r="G3181" s="538">
        <f>D3178*F3181</f>
        <v>0</v>
      </c>
      <c r="H3181" s="509"/>
      <c r="I3181" s="518">
        <f t="shared" ref="I3181" si="3165">$D3178*$F3181*H3181</f>
        <v>0</v>
      </c>
      <c r="J3181" s="1159"/>
      <c r="K3181" s="513"/>
      <c r="L3181" s="140"/>
    </row>
    <row r="3182" spans="2:12" s="85" customFormat="1" hidden="1">
      <c r="B3182" s="1150"/>
      <c r="C3182" s="1153"/>
      <c r="D3182" s="1156"/>
      <c r="E3182" s="537" t="s">
        <v>270</v>
      </c>
      <c r="F3182" s="507"/>
      <c r="G3182" s="538">
        <f>D3178*F3182</f>
        <v>0</v>
      </c>
      <c r="H3182" s="509"/>
      <c r="I3182" s="518">
        <f t="shared" ref="I3182" si="3166">$D3178*$F3182*H3182</f>
        <v>0</v>
      </c>
      <c r="J3182" s="1159"/>
      <c r="K3182" s="513"/>
      <c r="L3182" s="140"/>
    </row>
    <row r="3183" spans="2:12" s="85" customFormat="1" hidden="1">
      <c r="B3183" s="1151"/>
      <c r="C3183" s="1154"/>
      <c r="D3183" s="1157"/>
      <c r="E3183" s="537" t="s">
        <v>132</v>
      </c>
      <c r="F3183" s="507"/>
      <c r="G3183" s="538">
        <f>D3178*F3183</f>
        <v>0</v>
      </c>
      <c r="H3183" s="509"/>
      <c r="I3183" s="518">
        <f t="shared" ref="I3183" si="3167">$D3178*$F3183*H3183</f>
        <v>0</v>
      </c>
      <c r="J3183" s="1160"/>
      <c r="K3183" s="513"/>
      <c r="L3183" s="140"/>
    </row>
    <row r="3184" spans="2:12" s="85" customFormat="1" hidden="1">
      <c r="B3184" s="1145">
        <v>530</v>
      </c>
      <c r="C3184" s="1152"/>
      <c r="D3184" s="1155"/>
      <c r="E3184" s="537" t="s">
        <v>134</v>
      </c>
      <c r="F3184" s="507"/>
      <c r="G3184" s="538">
        <f>D3184*F3184</f>
        <v>0</v>
      </c>
      <c r="H3184" s="509"/>
      <c r="I3184" s="518">
        <f t="shared" ref="I3184" si="3168">$D3184*$F3184*H3184</f>
        <v>0</v>
      </c>
      <c r="J3184" s="1168">
        <f>SUM(I3184:I3189)</f>
        <v>0</v>
      </c>
      <c r="K3184" s="539"/>
      <c r="L3184" s="140"/>
    </row>
    <row r="3185" spans="2:12" s="85" customFormat="1" hidden="1">
      <c r="B3185" s="1150"/>
      <c r="C3185" s="1153"/>
      <c r="D3185" s="1156"/>
      <c r="E3185" s="537" t="s">
        <v>268</v>
      </c>
      <c r="F3185" s="507"/>
      <c r="G3185" s="538">
        <f>D3184*F3185</f>
        <v>0</v>
      </c>
      <c r="H3185" s="509"/>
      <c r="I3185" s="518">
        <f t="shared" ref="I3185" si="3169">$D3184*$F3185*H3185</f>
        <v>0</v>
      </c>
      <c r="J3185" s="1159"/>
      <c r="K3185" s="513"/>
      <c r="L3185" s="140"/>
    </row>
    <row r="3186" spans="2:12" s="85" customFormat="1" hidden="1">
      <c r="B3186" s="1150"/>
      <c r="C3186" s="1153"/>
      <c r="D3186" s="1156"/>
      <c r="E3186" s="537" t="s">
        <v>257</v>
      </c>
      <c r="F3186" s="507"/>
      <c r="G3186" s="538">
        <f>D3184*F3186</f>
        <v>0</v>
      </c>
      <c r="H3186" s="509"/>
      <c r="I3186" s="518">
        <f t="shared" ref="I3186" si="3170">$D3184*$F3186*H3186</f>
        <v>0</v>
      </c>
      <c r="J3186" s="1159"/>
      <c r="K3186" s="513"/>
      <c r="L3186" s="140"/>
    </row>
    <row r="3187" spans="2:12" s="85" customFormat="1" hidden="1">
      <c r="B3187" s="1150"/>
      <c r="C3187" s="1153"/>
      <c r="D3187" s="1156"/>
      <c r="E3187" s="537" t="s">
        <v>269</v>
      </c>
      <c r="F3187" s="507"/>
      <c r="G3187" s="538">
        <f>D3184*F3187</f>
        <v>0</v>
      </c>
      <c r="H3187" s="509"/>
      <c r="I3187" s="518">
        <f t="shared" ref="I3187" si="3171">$D3184*$F3187*H3187</f>
        <v>0</v>
      </c>
      <c r="J3187" s="1159"/>
      <c r="K3187" s="513"/>
      <c r="L3187" s="140"/>
    </row>
    <row r="3188" spans="2:12" s="85" customFormat="1" hidden="1">
      <c r="B3188" s="1150"/>
      <c r="C3188" s="1153"/>
      <c r="D3188" s="1156"/>
      <c r="E3188" s="537" t="s">
        <v>270</v>
      </c>
      <c r="F3188" s="507"/>
      <c r="G3188" s="538">
        <f>D3184*F3188</f>
        <v>0</v>
      </c>
      <c r="H3188" s="509"/>
      <c r="I3188" s="518">
        <f t="shared" ref="I3188" si="3172">$D3184*$F3188*H3188</f>
        <v>0</v>
      </c>
      <c r="J3188" s="1159"/>
      <c r="K3188" s="513"/>
      <c r="L3188" s="140"/>
    </row>
    <row r="3189" spans="2:12" s="85" customFormat="1" hidden="1">
      <c r="B3189" s="1151"/>
      <c r="C3189" s="1154"/>
      <c r="D3189" s="1157"/>
      <c r="E3189" s="537" t="s">
        <v>132</v>
      </c>
      <c r="F3189" s="507"/>
      <c r="G3189" s="538">
        <f>D3184*F3189</f>
        <v>0</v>
      </c>
      <c r="H3189" s="509"/>
      <c r="I3189" s="518">
        <f t="shared" ref="I3189" si="3173">$D3184*$F3189*H3189</f>
        <v>0</v>
      </c>
      <c r="J3189" s="1160"/>
      <c r="K3189" s="513"/>
      <c r="L3189" s="140"/>
    </row>
    <row r="3190" spans="2:12" s="85" customFormat="1" hidden="1">
      <c r="B3190" s="1145">
        <v>531</v>
      </c>
      <c r="C3190" s="1152"/>
      <c r="D3190" s="1155"/>
      <c r="E3190" s="537" t="s">
        <v>134</v>
      </c>
      <c r="F3190" s="507"/>
      <c r="G3190" s="538">
        <f>D3190*F3190</f>
        <v>0</v>
      </c>
      <c r="H3190" s="509"/>
      <c r="I3190" s="518">
        <f t="shared" ref="I3190" si="3174">$D3190*$F3190*H3190</f>
        <v>0</v>
      </c>
      <c r="J3190" s="1168">
        <f>SUM(I3190:I3195)</f>
        <v>0</v>
      </c>
      <c r="K3190" s="539"/>
      <c r="L3190" s="140"/>
    </row>
    <row r="3191" spans="2:12" s="85" customFormat="1" hidden="1">
      <c r="B3191" s="1150"/>
      <c r="C3191" s="1153"/>
      <c r="D3191" s="1156"/>
      <c r="E3191" s="537" t="s">
        <v>268</v>
      </c>
      <c r="F3191" s="507"/>
      <c r="G3191" s="538">
        <f>D3190*F3191</f>
        <v>0</v>
      </c>
      <c r="H3191" s="509"/>
      <c r="I3191" s="518">
        <f t="shared" ref="I3191" si="3175">$D3190*$F3191*H3191</f>
        <v>0</v>
      </c>
      <c r="J3191" s="1159"/>
      <c r="K3191" s="513"/>
      <c r="L3191" s="140"/>
    </row>
    <row r="3192" spans="2:12" s="85" customFormat="1" hidden="1">
      <c r="B3192" s="1150"/>
      <c r="C3192" s="1153"/>
      <c r="D3192" s="1156"/>
      <c r="E3192" s="537" t="s">
        <v>257</v>
      </c>
      <c r="F3192" s="507"/>
      <c r="G3192" s="538">
        <f>D3190*F3192</f>
        <v>0</v>
      </c>
      <c r="H3192" s="509"/>
      <c r="I3192" s="518">
        <f t="shared" ref="I3192" si="3176">$D3190*$F3192*H3192</f>
        <v>0</v>
      </c>
      <c r="J3192" s="1159"/>
      <c r="K3192" s="513"/>
      <c r="L3192" s="140"/>
    </row>
    <row r="3193" spans="2:12" s="85" customFormat="1" hidden="1">
      <c r="B3193" s="1150"/>
      <c r="C3193" s="1153"/>
      <c r="D3193" s="1156"/>
      <c r="E3193" s="537" t="s">
        <v>269</v>
      </c>
      <c r="F3193" s="507"/>
      <c r="G3193" s="538">
        <f>D3190*F3193</f>
        <v>0</v>
      </c>
      <c r="H3193" s="509"/>
      <c r="I3193" s="518">
        <f t="shared" ref="I3193" si="3177">$D3190*$F3193*H3193</f>
        <v>0</v>
      </c>
      <c r="J3193" s="1159"/>
      <c r="K3193" s="513"/>
      <c r="L3193" s="140"/>
    </row>
    <row r="3194" spans="2:12" s="85" customFormat="1" hidden="1">
      <c r="B3194" s="1150"/>
      <c r="C3194" s="1153"/>
      <c r="D3194" s="1156"/>
      <c r="E3194" s="537" t="s">
        <v>270</v>
      </c>
      <c r="F3194" s="507"/>
      <c r="G3194" s="538">
        <f>D3190*F3194</f>
        <v>0</v>
      </c>
      <c r="H3194" s="509"/>
      <c r="I3194" s="518">
        <f t="shared" ref="I3194" si="3178">$D3190*$F3194*H3194</f>
        <v>0</v>
      </c>
      <c r="J3194" s="1159"/>
      <c r="K3194" s="513"/>
      <c r="L3194" s="140"/>
    </row>
    <row r="3195" spans="2:12" s="85" customFormat="1" hidden="1">
      <c r="B3195" s="1151"/>
      <c r="C3195" s="1154"/>
      <c r="D3195" s="1157"/>
      <c r="E3195" s="537" t="s">
        <v>132</v>
      </c>
      <c r="F3195" s="507"/>
      <c r="G3195" s="538">
        <f>D3190*F3195</f>
        <v>0</v>
      </c>
      <c r="H3195" s="509"/>
      <c r="I3195" s="518">
        <f t="shared" ref="I3195" si="3179">$D3190*$F3195*H3195</f>
        <v>0</v>
      </c>
      <c r="J3195" s="1160"/>
      <c r="K3195" s="513"/>
      <c r="L3195" s="140"/>
    </row>
    <row r="3196" spans="2:12" s="85" customFormat="1" hidden="1">
      <c r="B3196" s="1145">
        <v>532</v>
      </c>
      <c r="C3196" s="1152"/>
      <c r="D3196" s="1155"/>
      <c r="E3196" s="537" t="s">
        <v>134</v>
      </c>
      <c r="F3196" s="507"/>
      <c r="G3196" s="538">
        <f>D3196*F3196</f>
        <v>0</v>
      </c>
      <c r="H3196" s="509"/>
      <c r="I3196" s="518">
        <f t="shared" ref="I3196" si="3180">$D3196*$F3196*H3196</f>
        <v>0</v>
      </c>
      <c r="J3196" s="1168">
        <f>SUM(I3196:I3201)</f>
        <v>0</v>
      </c>
      <c r="K3196" s="539"/>
      <c r="L3196" s="140"/>
    </row>
    <row r="3197" spans="2:12" s="85" customFormat="1" hidden="1">
      <c r="B3197" s="1150"/>
      <c r="C3197" s="1153"/>
      <c r="D3197" s="1156"/>
      <c r="E3197" s="537" t="s">
        <v>268</v>
      </c>
      <c r="F3197" s="507"/>
      <c r="G3197" s="538">
        <f>D3196*F3197</f>
        <v>0</v>
      </c>
      <c r="H3197" s="509"/>
      <c r="I3197" s="518">
        <f t="shared" ref="I3197" si="3181">$D3196*$F3197*H3197</f>
        <v>0</v>
      </c>
      <c r="J3197" s="1159"/>
      <c r="K3197" s="513"/>
      <c r="L3197" s="140"/>
    </row>
    <row r="3198" spans="2:12" s="85" customFormat="1" hidden="1">
      <c r="B3198" s="1150"/>
      <c r="C3198" s="1153"/>
      <c r="D3198" s="1156"/>
      <c r="E3198" s="537" t="s">
        <v>257</v>
      </c>
      <c r="F3198" s="507"/>
      <c r="G3198" s="538">
        <f>D3196*F3198</f>
        <v>0</v>
      </c>
      <c r="H3198" s="509"/>
      <c r="I3198" s="518">
        <f t="shared" ref="I3198" si="3182">$D3196*$F3198*H3198</f>
        <v>0</v>
      </c>
      <c r="J3198" s="1159"/>
      <c r="K3198" s="513"/>
      <c r="L3198" s="140"/>
    </row>
    <row r="3199" spans="2:12" s="85" customFormat="1" hidden="1">
      <c r="B3199" s="1150"/>
      <c r="C3199" s="1153"/>
      <c r="D3199" s="1156"/>
      <c r="E3199" s="537" t="s">
        <v>269</v>
      </c>
      <c r="F3199" s="507"/>
      <c r="G3199" s="538">
        <f>D3196*F3199</f>
        <v>0</v>
      </c>
      <c r="H3199" s="509"/>
      <c r="I3199" s="518">
        <f t="shared" ref="I3199" si="3183">$D3196*$F3199*H3199</f>
        <v>0</v>
      </c>
      <c r="J3199" s="1159"/>
      <c r="K3199" s="513"/>
      <c r="L3199" s="140"/>
    </row>
    <row r="3200" spans="2:12" s="85" customFormat="1" hidden="1">
      <c r="B3200" s="1150"/>
      <c r="C3200" s="1153"/>
      <c r="D3200" s="1156"/>
      <c r="E3200" s="537" t="s">
        <v>270</v>
      </c>
      <c r="F3200" s="507"/>
      <c r="G3200" s="538">
        <f>D3196*F3200</f>
        <v>0</v>
      </c>
      <c r="H3200" s="509"/>
      <c r="I3200" s="518">
        <f t="shared" ref="I3200" si="3184">$D3196*$F3200*H3200</f>
        <v>0</v>
      </c>
      <c r="J3200" s="1159"/>
      <c r="K3200" s="513"/>
      <c r="L3200" s="140"/>
    </row>
    <row r="3201" spans="2:12" s="85" customFormat="1" hidden="1">
      <c r="B3201" s="1151"/>
      <c r="C3201" s="1154"/>
      <c r="D3201" s="1157"/>
      <c r="E3201" s="537" t="s">
        <v>132</v>
      </c>
      <c r="F3201" s="507"/>
      <c r="G3201" s="538">
        <f>D3196*F3201</f>
        <v>0</v>
      </c>
      <c r="H3201" s="509"/>
      <c r="I3201" s="518">
        <f t="shared" ref="I3201" si="3185">$D3196*$F3201*H3201</f>
        <v>0</v>
      </c>
      <c r="J3201" s="1160"/>
      <c r="K3201" s="513"/>
      <c r="L3201" s="140"/>
    </row>
    <row r="3202" spans="2:12" s="85" customFormat="1" hidden="1">
      <c r="B3202" s="1145">
        <v>533</v>
      </c>
      <c r="C3202" s="1152"/>
      <c r="D3202" s="1155"/>
      <c r="E3202" s="537" t="s">
        <v>134</v>
      </c>
      <c r="F3202" s="507"/>
      <c r="G3202" s="538">
        <f>D3202*F3202</f>
        <v>0</v>
      </c>
      <c r="H3202" s="509"/>
      <c r="I3202" s="518">
        <f t="shared" ref="I3202" si="3186">$D3202*$F3202*H3202</f>
        <v>0</v>
      </c>
      <c r="J3202" s="1168">
        <f>SUM(I3202:I3207)</f>
        <v>0</v>
      </c>
      <c r="K3202" s="539"/>
      <c r="L3202" s="140"/>
    </row>
    <row r="3203" spans="2:12" s="85" customFormat="1" hidden="1">
      <c r="B3203" s="1150"/>
      <c r="C3203" s="1153"/>
      <c r="D3203" s="1156"/>
      <c r="E3203" s="537" t="s">
        <v>268</v>
      </c>
      <c r="F3203" s="507"/>
      <c r="G3203" s="538">
        <f>D3202*F3203</f>
        <v>0</v>
      </c>
      <c r="H3203" s="509"/>
      <c r="I3203" s="518">
        <f t="shared" ref="I3203" si="3187">$D3202*$F3203*H3203</f>
        <v>0</v>
      </c>
      <c r="J3203" s="1159"/>
      <c r="K3203" s="513"/>
      <c r="L3203" s="140"/>
    </row>
    <row r="3204" spans="2:12" s="85" customFormat="1" hidden="1">
      <c r="B3204" s="1150"/>
      <c r="C3204" s="1153"/>
      <c r="D3204" s="1156"/>
      <c r="E3204" s="537" t="s">
        <v>257</v>
      </c>
      <c r="F3204" s="507"/>
      <c r="G3204" s="538">
        <f>D3202*F3204</f>
        <v>0</v>
      </c>
      <c r="H3204" s="509"/>
      <c r="I3204" s="518">
        <f t="shared" ref="I3204" si="3188">$D3202*$F3204*H3204</f>
        <v>0</v>
      </c>
      <c r="J3204" s="1159"/>
      <c r="K3204" s="513"/>
      <c r="L3204" s="140"/>
    </row>
    <row r="3205" spans="2:12" s="85" customFormat="1" hidden="1">
      <c r="B3205" s="1150"/>
      <c r="C3205" s="1153"/>
      <c r="D3205" s="1156"/>
      <c r="E3205" s="537" t="s">
        <v>269</v>
      </c>
      <c r="F3205" s="507"/>
      <c r="G3205" s="538">
        <f>D3202*F3205</f>
        <v>0</v>
      </c>
      <c r="H3205" s="509"/>
      <c r="I3205" s="518">
        <f t="shared" ref="I3205" si="3189">$D3202*$F3205*H3205</f>
        <v>0</v>
      </c>
      <c r="J3205" s="1159"/>
      <c r="K3205" s="513"/>
      <c r="L3205" s="140"/>
    </row>
    <row r="3206" spans="2:12" s="85" customFormat="1" hidden="1">
      <c r="B3206" s="1150"/>
      <c r="C3206" s="1153"/>
      <c r="D3206" s="1156"/>
      <c r="E3206" s="537" t="s">
        <v>270</v>
      </c>
      <c r="F3206" s="507"/>
      <c r="G3206" s="538">
        <f>D3202*F3206</f>
        <v>0</v>
      </c>
      <c r="H3206" s="509"/>
      <c r="I3206" s="518">
        <f t="shared" ref="I3206" si="3190">$D3202*$F3206*H3206</f>
        <v>0</v>
      </c>
      <c r="J3206" s="1159"/>
      <c r="K3206" s="513"/>
      <c r="L3206" s="140"/>
    </row>
    <row r="3207" spans="2:12" s="85" customFormat="1" hidden="1">
      <c r="B3207" s="1151"/>
      <c r="C3207" s="1154"/>
      <c r="D3207" s="1157"/>
      <c r="E3207" s="537" t="s">
        <v>132</v>
      </c>
      <c r="F3207" s="507"/>
      <c r="G3207" s="538">
        <f>D3202*F3207</f>
        <v>0</v>
      </c>
      <c r="H3207" s="509"/>
      <c r="I3207" s="518">
        <f t="shared" ref="I3207" si="3191">$D3202*$F3207*H3207</f>
        <v>0</v>
      </c>
      <c r="J3207" s="1160"/>
      <c r="K3207" s="513"/>
      <c r="L3207" s="140"/>
    </row>
    <row r="3208" spans="2:12" s="85" customFormat="1" hidden="1">
      <c r="B3208" s="1145">
        <v>534</v>
      </c>
      <c r="C3208" s="1152"/>
      <c r="D3208" s="1155"/>
      <c r="E3208" s="537" t="s">
        <v>134</v>
      </c>
      <c r="F3208" s="507"/>
      <c r="G3208" s="538">
        <f>D3208*F3208</f>
        <v>0</v>
      </c>
      <c r="H3208" s="509"/>
      <c r="I3208" s="518">
        <f t="shared" ref="I3208" si="3192">$D3208*$F3208*H3208</f>
        <v>0</v>
      </c>
      <c r="J3208" s="1168">
        <f>SUM(I3208:I3213)</f>
        <v>0</v>
      </c>
      <c r="K3208" s="539"/>
      <c r="L3208" s="140"/>
    </row>
    <row r="3209" spans="2:12" s="85" customFormat="1" hidden="1">
      <c r="B3209" s="1150"/>
      <c r="C3209" s="1153"/>
      <c r="D3209" s="1156"/>
      <c r="E3209" s="537" t="s">
        <v>268</v>
      </c>
      <c r="F3209" s="507"/>
      <c r="G3209" s="538">
        <f>D3208*F3209</f>
        <v>0</v>
      </c>
      <c r="H3209" s="509"/>
      <c r="I3209" s="518">
        <f t="shared" ref="I3209" si="3193">$D3208*$F3209*H3209</f>
        <v>0</v>
      </c>
      <c r="J3209" s="1159"/>
      <c r="K3209" s="513"/>
      <c r="L3209" s="140"/>
    </row>
    <row r="3210" spans="2:12" s="85" customFormat="1" hidden="1">
      <c r="B3210" s="1150"/>
      <c r="C3210" s="1153"/>
      <c r="D3210" s="1156"/>
      <c r="E3210" s="537" t="s">
        <v>257</v>
      </c>
      <c r="F3210" s="507"/>
      <c r="G3210" s="538">
        <f>D3208*F3210</f>
        <v>0</v>
      </c>
      <c r="H3210" s="509"/>
      <c r="I3210" s="518">
        <f t="shared" ref="I3210" si="3194">$D3208*$F3210*H3210</f>
        <v>0</v>
      </c>
      <c r="J3210" s="1159"/>
      <c r="K3210" s="513"/>
      <c r="L3210" s="140"/>
    </row>
    <row r="3211" spans="2:12" s="85" customFormat="1" hidden="1">
      <c r="B3211" s="1150"/>
      <c r="C3211" s="1153"/>
      <c r="D3211" s="1156"/>
      <c r="E3211" s="537" t="s">
        <v>269</v>
      </c>
      <c r="F3211" s="507"/>
      <c r="G3211" s="538">
        <f>D3208*F3211</f>
        <v>0</v>
      </c>
      <c r="H3211" s="509"/>
      <c r="I3211" s="518">
        <f t="shared" ref="I3211" si="3195">$D3208*$F3211*H3211</f>
        <v>0</v>
      </c>
      <c r="J3211" s="1159"/>
      <c r="K3211" s="513"/>
      <c r="L3211" s="140"/>
    </row>
    <row r="3212" spans="2:12" s="85" customFormat="1" hidden="1">
      <c r="B3212" s="1150"/>
      <c r="C3212" s="1153"/>
      <c r="D3212" s="1156"/>
      <c r="E3212" s="537" t="s">
        <v>270</v>
      </c>
      <c r="F3212" s="507"/>
      <c r="G3212" s="538">
        <f>D3208*F3212</f>
        <v>0</v>
      </c>
      <c r="H3212" s="509"/>
      <c r="I3212" s="518">
        <f t="shared" ref="I3212" si="3196">$D3208*$F3212*H3212</f>
        <v>0</v>
      </c>
      <c r="J3212" s="1159"/>
      <c r="K3212" s="513"/>
      <c r="L3212" s="140"/>
    </row>
    <row r="3213" spans="2:12" s="85" customFormat="1" hidden="1">
      <c r="B3213" s="1151"/>
      <c r="C3213" s="1154"/>
      <c r="D3213" s="1157"/>
      <c r="E3213" s="537" t="s">
        <v>132</v>
      </c>
      <c r="F3213" s="507"/>
      <c r="G3213" s="538">
        <f>D3208*F3213</f>
        <v>0</v>
      </c>
      <c r="H3213" s="509"/>
      <c r="I3213" s="518">
        <f t="shared" ref="I3213" si="3197">$D3208*$F3213*H3213</f>
        <v>0</v>
      </c>
      <c r="J3213" s="1160"/>
      <c r="K3213" s="513"/>
      <c r="L3213" s="140"/>
    </row>
    <row r="3214" spans="2:12" s="85" customFormat="1" hidden="1">
      <c r="B3214" s="1145">
        <v>535</v>
      </c>
      <c r="C3214" s="1152"/>
      <c r="D3214" s="1155"/>
      <c r="E3214" s="537" t="s">
        <v>134</v>
      </c>
      <c r="F3214" s="507"/>
      <c r="G3214" s="538">
        <f>D3214*F3214</f>
        <v>0</v>
      </c>
      <c r="H3214" s="509"/>
      <c r="I3214" s="518">
        <f t="shared" ref="I3214" si="3198">$D3214*$F3214*H3214</f>
        <v>0</v>
      </c>
      <c r="J3214" s="1168">
        <f>SUM(I3214:I3219)</f>
        <v>0</v>
      </c>
      <c r="K3214" s="539"/>
      <c r="L3214" s="140"/>
    </row>
    <row r="3215" spans="2:12" s="85" customFormat="1" hidden="1">
      <c r="B3215" s="1150"/>
      <c r="C3215" s="1153"/>
      <c r="D3215" s="1156"/>
      <c r="E3215" s="537" t="s">
        <v>268</v>
      </c>
      <c r="F3215" s="507"/>
      <c r="G3215" s="538">
        <f>D3214*F3215</f>
        <v>0</v>
      </c>
      <c r="H3215" s="509"/>
      <c r="I3215" s="518">
        <f t="shared" ref="I3215" si="3199">$D3214*$F3215*H3215</f>
        <v>0</v>
      </c>
      <c r="J3215" s="1159"/>
      <c r="K3215" s="513"/>
      <c r="L3215" s="140"/>
    </row>
    <row r="3216" spans="2:12" s="85" customFormat="1" hidden="1">
      <c r="B3216" s="1150"/>
      <c r="C3216" s="1153"/>
      <c r="D3216" s="1156"/>
      <c r="E3216" s="537" t="s">
        <v>257</v>
      </c>
      <c r="F3216" s="507"/>
      <c r="G3216" s="538">
        <f>D3214*F3216</f>
        <v>0</v>
      </c>
      <c r="H3216" s="509"/>
      <c r="I3216" s="518">
        <f t="shared" ref="I3216" si="3200">$D3214*$F3216*H3216</f>
        <v>0</v>
      </c>
      <c r="J3216" s="1159"/>
      <c r="K3216" s="513"/>
      <c r="L3216" s="140"/>
    </row>
    <row r="3217" spans="2:12" s="85" customFormat="1" hidden="1">
      <c r="B3217" s="1150"/>
      <c r="C3217" s="1153"/>
      <c r="D3217" s="1156"/>
      <c r="E3217" s="537" t="s">
        <v>269</v>
      </c>
      <c r="F3217" s="507"/>
      <c r="G3217" s="538">
        <f>D3214*F3217</f>
        <v>0</v>
      </c>
      <c r="H3217" s="509"/>
      <c r="I3217" s="518">
        <f t="shared" ref="I3217" si="3201">$D3214*$F3217*H3217</f>
        <v>0</v>
      </c>
      <c r="J3217" s="1159"/>
      <c r="K3217" s="513"/>
      <c r="L3217" s="140"/>
    </row>
    <row r="3218" spans="2:12" s="85" customFormat="1" hidden="1">
      <c r="B3218" s="1150"/>
      <c r="C3218" s="1153"/>
      <c r="D3218" s="1156"/>
      <c r="E3218" s="537" t="s">
        <v>270</v>
      </c>
      <c r="F3218" s="507"/>
      <c r="G3218" s="538">
        <f>D3214*F3218</f>
        <v>0</v>
      </c>
      <c r="H3218" s="509"/>
      <c r="I3218" s="518">
        <f t="shared" ref="I3218" si="3202">$D3214*$F3218*H3218</f>
        <v>0</v>
      </c>
      <c r="J3218" s="1159"/>
      <c r="K3218" s="513"/>
      <c r="L3218" s="140"/>
    </row>
    <row r="3219" spans="2:12" s="85" customFormat="1" hidden="1">
      <c r="B3219" s="1151"/>
      <c r="C3219" s="1154"/>
      <c r="D3219" s="1157"/>
      <c r="E3219" s="537" t="s">
        <v>132</v>
      </c>
      <c r="F3219" s="507"/>
      <c r="G3219" s="538">
        <f>D3214*F3219</f>
        <v>0</v>
      </c>
      <c r="H3219" s="509"/>
      <c r="I3219" s="518">
        <f t="shared" ref="I3219" si="3203">$D3214*$F3219*H3219</f>
        <v>0</v>
      </c>
      <c r="J3219" s="1160"/>
      <c r="K3219" s="513"/>
      <c r="L3219" s="140"/>
    </row>
    <row r="3220" spans="2:12" s="85" customFormat="1" hidden="1">
      <c r="B3220" s="1145">
        <v>536</v>
      </c>
      <c r="C3220" s="1152"/>
      <c r="D3220" s="1155"/>
      <c r="E3220" s="537" t="s">
        <v>134</v>
      </c>
      <c r="F3220" s="507"/>
      <c r="G3220" s="538">
        <f>D3220*F3220</f>
        <v>0</v>
      </c>
      <c r="H3220" s="509"/>
      <c r="I3220" s="518">
        <f t="shared" ref="I3220" si="3204">$D3220*$F3220*H3220</f>
        <v>0</v>
      </c>
      <c r="J3220" s="1168">
        <f>SUM(I3220:I3225)</f>
        <v>0</v>
      </c>
      <c r="K3220" s="539"/>
      <c r="L3220" s="140"/>
    </row>
    <row r="3221" spans="2:12" s="85" customFormat="1" hidden="1">
      <c r="B3221" s="1150"/>
      <c r="C3221" s="1153"/>
      <c r="D3221" s="1156"/>
      <c r="E3221" s="537" t="s">
        <v>268</v>
      </c>
      <c r="F3221" s="507"/>
      <c r="G3221" s="538">
        <f>D3220*F3221</f>
        <v>0</v>
      </c>
      <c r="H3221" s="509"/>
      <c r="I3221" s="518">
        <f t="shared" ref="I3221" si="3205">$D3220*$F3221*H3221</f>
        <v>0</v>
      </c>
      <c r="J3221" s="1159"/>
      <c r="K3221" s="513"/>
      <c r="L3221" s="140"/>
    </row>
    <row r="3222" spans="2:12" s="85" customFormat="1" hidden="1">
      <c r="B3222" s="1150"/>
      <c r="C3222" s="1153"/>
      <c r="D3222" s="1156"/>
      <c r="E3222" s="537" t="s">
        <v>257</v>
      </c>
      <c r="F3222" s="507"/>
      <c r="G3222" s="538">
        <f>D3220*F3222</f>
        <v>0</v>
      </c>
      <c r="H3222" s="509"/>
      <c r="I3222" s="518">
        <f t="shared" ref="I3222" si="3206">$D3220*$F3222*H3222</f>
        <v>0</v>
      </c>
      <c r="J3222" s="1159"/>
      <c r="K3222" s="513"/>
      <c r="L3222" s="140"/>
    </row>
    <row r="3223" spans="2:12" s="85" customFormat="1" hidden="1">
      <c r="B3223" s="1150"/>
      <c r="C3223" s="1153"/>
      <c r="D3223" s="1156"/>
      <c r="E3223" s="537" t="s">
        <v>269</v>
      </c>
      <c r="F3223" s="507"/>
      <c r="G3223" s="538">
        <f>D3220*F3223</f>
        <v>0</v>
      </c>
      <c r="H3223" s="509"/>
      <c r="I3223" s="518">
        <f t="shared" ref="I3223" si="3207">$D3220*$F3223*H3223</f>
        <v>0</v>
      </c>
      <c r="J3223" s="1159"/>
      <c r="K3223" s="513"/>
      <c r="L3223" s="140"/>
    </row>
    <row r="3224" spans="2:12" s="85" customFormat="1" hidden="1">
      <c r="B3224" s="1150"/>
      <c r="C3224" s="1153"/>
      <c r="D3224" s="1156"/>
      <c r="E3224" s="537" t="s">
        <v>270</v>
      </c>
      <c r="F3224" s="507"/>
      <c r="G3224" s="538">
        <f>D3220*F3224</f>
        <v>0</v>
      </c>
      <c r="H3224" s="509"/>
      <c r="I3224" s="518">
        <f t="shared" ref="I3224" si="3208">$D3220*$F3224*H3224</f>
        <v>0</v>
      </c>
      <c r="J3224" s="1159"/>
      <c r="K3224" s="513"/>
      <c r="L3224" s="140"/>
    </row>
    <row r="3225" spans="2:12" s="85" customFormat="1" hidden="1">
      <c r="B3225" s="1151"/>
      <c r="C3225" s="1154"/>
      <c r="D3225" s="1157"/>
      <c r="E3225" s="537" t="s">
        <v>132</v>
      </c>
      <c r="F3225" s="507"/>
      <c r="G3225" s="538">
        <f>D3220*F3225</f>
        <v>0</v>
      </c>
      <c r="H3225" s="509"/>
      <c r="I3225" s="518">
        <f t="shared" ref="I3225" si="3209">$D3220*$F3225*H3225</f>
        <v>0</v>
      </c>
      <c r="J3225" s="1160"/>
      <c r="K3225" s="513"/>
      <c r="L3225" s="140"/>
    </row>
    <row r="3226" spans="2:12" s="85" customFormat="1" hidden="1">
      <c r="B3226" s="1145">
        <v>537</v>
      </c>
      <c r="C3226" s="1152"/>
      <c r="D3226" s="1155"/>
      <c r="E3226" s="537" t="s">
        <v>134</v>
      </c>
      <c r="F3226" s="507"/>
      <c r="G3226" s="538">
        <f>D3226*F3226</f>
        <v>0</v>
      </c>
      <c r="H3226" s="509"/>
      <c r="I3226" s="518">
        <f t="shared" ref="I3226" si="3210">$D3226*$F3226*H3226</f>
        <v>0</v>
      </c>
      <c r="J3226" s="1168">
        <f>SUM(I3226:I3231)</f>
        <v>0</v>
      </c>
      <c r="K3226" s="539"/>
      <c r="L3226" s="140"/>
    </row>
    <row r="3227" spans="2:12" s="85" customFormat="1" hidden="1">
      <c r="B3227" s="1150"/>
      <c r="C3227" s="1153"/>
      <c r="D3227" s="1156"/>
      <c r="E3227" s="537" t="s">
        <v>268</v>
      </c>
      <c r="F3227" s="507"/>
      <c r="G3227" s="538">
        <f>D3226*F3227</f>
        <v>0</v>
      </c>
      <c r="H3227" s="509"/>
      <c r="I3227" s="518">
        <f t="shared" ref="I3227" si="3211">$D3226*$F3227*H3227</f>
        <v>0</v>
      </c>
      <c r="J3227" s="1159"/>
      <c r="K3227" s="513"/>
      <c r="L3227" s="140"/>
    </row>
    <row r="3228" spans="2:12" s="85" customFormat="1" hidden="1">
      <c r="B3228" s="1150"/>
      <c r="C3228" s="1153"/>
      <c r="D3228" s="1156"/>
      <c r="E3228" s="537" t="s">
        <v>257</v>
      </c>
      <c r="F3228" s="507"/>
      <c r="G3228" s="538">
        <f>D3226*F3228</f>
        <v>0</v>
      </c>
      <c r="H3228" s="509"/>
      <c r="I3228" s="518">
        <f t="shared" ref="I3228" si="3212">$D3226*$F3228*H3228</f>
        <v>0</v>
      </c>
      <c r="J3228" s="1159"/>
      <c r="K3228" s="513"/>
      <c r="L3228" s="140"/>
    </row>
    <row r="3229" spans="2:12" s="85" customFormat="1" hidden="1">
      <c r="B3229" s="1150"/>
      <c r="C3229" s="1153"/>
      <c r="D3229" s="1156"/>
      <c r="E3229" s="537" t="s">
        <v>269</v>
      </c>
      <c r="F3229" s="507"/>
      <c r="G3229" s="538">
        <f>D3226*F3229</f>
        <v>0</v>
      </c>
      <c r="H3229" s="509"/>
      <c r="I3229" s="518">
        <f t="shared" ref="I3229" si="3213">$D3226*$F3229*H3229</f>
        <v>0</v>
      </c>
      <c r="J3229" s="1159"/>
      <c r="K3229" s="513"/>
      <c r="L3229" s="140"/>
    </row>
    <row r="3230" spans="2:12" s="85" customFormat="1" hidden="1">
      <c r="B3230" s="1150"/>
      <c r="C3230" s="1153"/>
      <c r="D3230" s="1156"/>
      <c r="E3230" s="537" t="s">
        <v>270</v>
      </c>
      <c r="F3230" s="507"/>
      <c r="G3230" s="538">
        <f>D3226*F3230</f>
        <v>0</v>
      </c>
      <c r="H3230" s="509"/>
      <c r="I3230" s="518">
        <f t="shared" ref="I3230" si="3214">$D3226*$F3230*H3230</f>
        <v>0</v>
      </c>
      <c r="J3230" s="1159"/>
      <c r="K3230" s="513"/>
      <c r="L3230" s="140"/>
    </row>
    <row r="3231" spans="2:12" s="85" customFormat="1" hidden="1">
      <c r="B3231" s="1151"/>
      <c r="C3231" s="1154"/>
      <c r="D3231" s="1157"/>
      <c r="E3231" s="537" t="s">
        <v>132</v>
      </c>
      <c r="F3231" s="507"/>
      <c r="G3231" s="538">
        <f>D3226*F3231</f>
        <v>0</v>
      </c>
      <c r="H3231" s="509"/>
      <c r="I3231" s="518">
        <f t="shared" ref="I3231" si="3215">$D3226*$F3231*H3231</f>
        <v>0</v>
      </c>
      <c r="J3231" s="1160"/>
      <c r="K3231" s="513"/>
      <c r="L3231" s="140"/>
    </row>
    <row r="3232" spans="2:12" s="85" customFormat="1" hidden="1">
      <c r="B3232" s="1145">
        <v>538</v>
      </c>
      <c r="C3232" s="1152"/>
      <c r="D3232" s="1155"/>
      <c r="E3232" s="537" t="s">
        <v>134</v>
      </c>
      <c r="F3232" s="507"/>
      <c r="G3232" s="538">
        <f>D3232*F3232</f>
        <v>0</v>
      </c>
      <c r="H3232" s="509"/>
      <c r="I3232" s="518">
        <f t="shared" ref="I3232" si="3216">$D3232*$F3232*H3232</f>
        <v>0</v>
      </c>
      <c r="J3232" s="1168">
        <f>SUM(I3232:I3237)</f>
        <v>0</v>
      </c>
      <c r="K3232" s="539"/>
      <c r="L3232" s="140"/>
    </row>
    <row r="3233" spans="2:12" s="85" customFormat="1" hidden="1">
      <c r="B3233" s="1150"/>
      <c r="C3233" s="1153"/>
      <c r="D3233" s="1156"/>
      <c r="E3233" s="537" t="s">
        <v>268</v>
      </c>
      <c r="F3233" s="507"/>
      <c r="G3233" s="538">
        <f>D3232*F3233</f>
        <v>0</v>
      </c>
      <c r="H3233" s="509"/>
      <c r="I3233" s="518">
        <f t="shared" ref="I3233" si="3217">$D3232*$F3233*H3233</f>
        <v>0</v>
      </c>
      <c r="J3233" s="1159"/>
      <c r="K3233" s="513"/>
      <c r="L3233" s="140"/>
    </row>
    <row r="3234" spans="2:12" s="85" customFormat="1" hidden="1">
      <c r="B3234" s="1150"/>
      <c r="C3234" s="1153"/>
      <c r="D3234" s="1156"/>
      <c r="E3234" s="537" t="s">
        <v>257</v>
      </c>
      <c r="F3234" s="507"/>
      <c r="G3234" s="538">
        <f>D3232*F3234</f>
        <v>0</v>
      </c>
      <c r="H3234" s="509"/>
      <c r="I3234" s="518">
        <f t="shared" ref="I3234" si="3218">$D3232*$F3234*H3234</f>
        <v>0</v>
      </c>
      <c r="J3234" s="1159"/>
      <c r="K3234" s="513"/>
      <c r="L3234" s="140"/>
    </row>
    <row r="3235" spans="2:12" s="85" customFormat="1" hidden="1">
      <c r="B3235" s="1150"/>
      <c r="C3235" s="1153"/>
      <c r="D3235" s="1156"/>
      <c r="E3235" s="537" t="s">
        <v>269</v>
      </c>
      <c r="F3235" s="507"/>
      <c r="G3235" s="538">
        <f>D3232*F3235</f>
        <v>0</v>
      </c>
      <c r="H3235" s="509"/>
      <c r="I3235" s="518">
        <f t="shared" ref="I3235" si="3219">$D3232*$F3235*H3235</f>
        <v>0</v>
      </c>
      <c r="J3235" s="1159"/>
      <c r="K3235" s="513"/>
      <c r="L3235" s="140"/>
    </row>
    <row r="3236" spans="2:12" s="85" customFormat="1" hidden="1">
      <c r="B3236" s="1150"/>
      <c r="C3236" s="1153"/>
      <c r="D3236" s="1156"/>
      <c r="E3236" s="537" t="s">
        <v>270</v>
      </c>
      <c r="F3236" s="507"/>
      <c r="G3236" s="538">
        <f>D3232*F3236</f>
        <v>0</v>
      </c>
      <c r="H3236" s="509"/>
      <c r="I3236" s="518">
        <f t="shared" ref="I3236" si="3220">$D3232*$F3236*H3236</f>
        <v>0</v>
      </c>
      <c r="J3236" s="1159"/>
      <c r="K3236" s="513"/>
      <c r="L3236" s="140"/>
    </row>
    <row r="3237" spans="2:12" s="85" customFormat="1" hidden="1">
      <c r="B3237" s="1151"/>
      <c r="C3237" s="1154"/>
      <c r="D3237" s="1157"/>
      <c r="E3237" s="537" t="s">
        <v>132</v>
      </c>
      <c r="F3237" s="507"/>
      <c r="G3237" s="538">
        <f>D3232*F3237</f>
        <v>0</v>
      </c>
      <c r="H3237" s="509"/>
      <c r="I3237" s="518">
        <f t="shared" ref="I3237" si="3221">$D3232*$F3237*H3237</f>
        <v>0</v>
      </c>
      <c r="J3237" s="1160"/>
      <c r="K3237" s="513"/>
      <c r="L3237" s="140"/>
    </row>
    <row r="3238" spans="2:12" s="85" customFormat="1" hidden="1">
      <c r="B3238" s="1145">
        <v>539</v>
      </c>
      <c r="C3238" s="1152"/>
      <c r="D3238" s="1155"/>
      <c r="E3238" s="537" t="s">
        <v>134</v>
      </c>
      <c r="F3238" s="507"/>
      <c r="G3238" s="538">
        <f>D3238*F3238</f>
        <v>0</v>
      </c>
      <c r="H3238" s="509"/>
      <c r="I3238" s="518">
        <f t="shared" ref="I3238" si="3222">$D3238*$F3238*H3238</f>
        <v>0</v>
      </c>
      <c r="J3238" s="1168">
        <f>SUM(I3238:I3243)</f>
        <v>0</v>
      </c>
      <c r="K3238" s="539"/>
      <c r="L3238" s="140"/>
    </row>
    <row r="3239" spans="2:12" s="85" customFormat="1" hidden="1">
      <c r="B3239" s="1150"/>
      <c r="C3239" s="1153"/>
      <c r="D3239" s="1156"/>
      <c r="E3239" s="537" t="s">
        <v>268</v>
      </c>
      <c r="F3239" s="507"/>
      <c r="G3239" s="538">
        <f>D3238*F3239</f>
        <v>0</v>
      </c>
      <c r="H3239" s="509"/>
      <c r="I3239" s="518">
        <f t="shared" ref="I3239" si="3223">$D3238*$F3239*H3239</f>
        <v>0</v>
      </c>
      <c r="J3239" s="1159"/>
      <c r="K3239" s="513"/>
      <c r="L3239" s="140"/>
    </row>
    <row r="3240" spans="2:12" s="85" customFormat="1" hidden="1">
      <c r="B3240" s="1150"/>
      <c r="C3240" s="1153"/>
      <c r="D3240" s="1156"/>
      <c r="E3240" s="537" t="s">
        <v>257</v>
      </c>
      <c r="F3240" s="507"/>
      <c r="G3240" s="538">
        <f>D3238*F3240</f>
        <v>0</v>
      </c>
      <c r="H3240" s="509"/>
      <c r="I3240" s="518">
        <f t="shared" ref="I3240" si="3224">$D3238*$F3240*H3240</f>
        <v>0</v>
      </c>
      <c r="J3240" s="1159"/>
      <c r="K3240" s="513"/>
      <c r="L3240" s="140"/>
    </row>
    <row r="3241" spans="2:12" s="85" customFormat="1" hidden="1">
      <c r="B3241" s="1150"/>
      <c r="C3241" s="1153"/>
      <c r="D3241" s="1156"/>
      <c r="E3241" s="537" t="s">
        <v>269</v>
      </c>
      <c r="F3241" s="507"/>
      <c r="G3241" s="538">
        <f>D3238*F3241</f>
        <v>0</v>
      </c>
      <c r="H3241" s="509"/>
      <c r="I3241" s="518">
        <f t="shared" ref="I3241" si="3225">$D3238*$F3241*H3241</f>
        <v>0</v>
      </c>
      <c r="J3241" s="1159"/>
      <c r="K3241" s="513"/>
      <c r="L3241" s="140"/>
    </row>
    <row r="3242" spans="2:12" s="85" customFormat="1" hidden="1">
      <c r="B3242" s="1150"/>
      <c r="C3242" s="1153"/>
      <c r="D3242" s="1156"/>
      <c r="E3242" s="537" t="s">
        <v>270</v>
      </c>
      <c r="F3242" s="507"/>
      <c r="G3242" s="538">
        <f>D3238*F3242</f>
        <v>0</v>
      </c>
      <c r="H3242" s="509"/>
      <c r="I3242" s="518">
        <f t="shared" ref="I3242" si="3226">$D3238*$F3242*H3242</f>
        <v>0</v>
      </c>
      <c r="J3242" s="1159"/>
      <c r="K3242" s="513"/>
      <c r="L3242" s="140"/>
    </row>
    <row r="3243" spans="2:12" s="85" customFormat="1" hidden="1">
      <c r="B3243" s="1151"/>
      <c r="C3243" s="1154"/>
      <c r="D3243" s="1157"/>
      <c r="E3243" s="537" t="s">
        <v>132</v>
      </c>
      <c r="F3243" s="507"/>
      <c r="G3243" s="538">
        <f>D3238*F3243</f>
        <v>0</v>
      </c>
      <c r="H3243" s="509"/>
      <c r="I3243" s="518">
        <f t="shared" ref="I3243" si="3227">$D3238*$F3243*H3243</f>
        <v>0</v>
      </c>
      <c r="J3243" s="1160"/>
      <c r="K3243" s="513"/>
      <c r="L3243" s="140"/>
    </row>
    <row r="3244" spans="2:12" s="85" customFormat="1" hidden="1">
      <c r="B3244" s="1145">
        <v>540</v>
      </c>
      <c r="C3244" s="1152"/>
      <c r="D3244" s="1155"/>
      <c r="E3244" s="537" t="s">
        <v>134</v>
      </c>
      <c r="F3244" s="507"/>
      <c r="G3244" s="538">
        <f>D3244*F3244</f>
        <v>0</v>
      </c>
      <c r="H3244" s="509"/>
      <c r="I3244" s="518">
        <f t="shared" ref="I3244" si="3228">$D3244*$F3244*H3244</f>
        <v>0</v>
      </c>
      <c r="J3244" s="1168">
        <f>SUM(I3244:I3249)</f>
        <v>0</v>
      </c>
      <c r="K3244" s="539"/>
      <c r="L3244" s="140"/>
    </row>
    <row r="3245" spans="2:12" s="85" customFormat="1" hidden="1">
      <c r="B3245" s="1150"/>
      <c r="C3245" s="1153"/>
      <c r="D3245" s="1156"/>
      <c r="E3245" s="537" t="s">
        <v>268</v>
      </c>
      <c r="F3245" s="507"/>
      <c r="G3245" s="538">
        <f>D3244*F3245</f>
        <v>0</v>
      </c>
      <c r="H3245" s="509"/>
      <c r="I3245" s="518">
        <f t="shared" ref="I3245" si="3229">$D3244*$F3245*H3245</f>
        <v>0</v>
      </c>
      <c r="J3245" s="1159"/>
      <c r="K3245" s="513"/>
      <c r="L3245" s="140"/>
    </row>
    <row r="3246" spans="2:12" s="85" customFormat="1" hidden="1">
      <c r="B3246" s="1150"/>
      <c r="C3246" s="1153"/>
      <c r="D3246" s="1156"/>
      <c r="E3246" s="537" t="s">
        <v>257</v>
      </c>
      <c r="F3246" s="507"/>
      <c r="G3246" s="538">
        <f>D3244*F3246</f>
        <v>0</v>
      </c>
      <c r="H3246" s="509"/>
      <c r="I3246" s="518">
        <f t="shared" ref="I3246" si="3230">$D3244*$F3246*H3246</f>
        <v>0</v>
      </c>
      <c r="J3246" s="1159"/>
      <c r="K3246" s="513"/>
      <c r="L3246" s="140"/>
    </row>
    <row r="3247" spans="2:12" s="85" customFormat="1" hidden="1">
      <c r="B3247" s="1150"/>
      <c r="C3247" s="1153"/>
      <c r="D3247" s="1156"/>
      <c r="E3247" s="537" t="s">
        <v>269</v>
      </c>
      <c r="F3247" s="507"/>
      <c r="G3247" s="538">
        <f>D3244*F3247</f>
        <v>0</v>
      </c>
      <c r="H3247" s="509"/>
      <c r="I3247" s="518">
        <f t="shared" ref="I3247" si="3231">$D3244*$F3247*H3247</f>
        <v>0</v>
      </c>
      <c r="J3247" s="1159"/>
      <c r="K3247" s="513"/>
      <c r="L3247" s="140"/>
    </row>
    <row r="3248" spans="2:12" s="85" customFormat="1" hidden="1">
      <c r="B3248" s="1150"/>
      <c r="C3248" s="1153"/>
      <c r="D3248" s="1156"/>
      <c r="E3248" s="537" t="s">
        <v>270</v>
      </c>
      <c r="F3248" s="507"/>
      <c r="G3248" s="538">
        <f>D3244*F3248</f>
        <v>0</v>
      </c>
      <c r="H3248" s="509"/>
      <c r="I3248" s="518">
        <f t="shared" ref="I3248" si="3232">$D3244*$F3248*H3248</f>
        <v>0</v>
      </c>
      <c r="J3248" s="1159"/>
      <c r="K3248" s="513"/>
      <c r="L3248" s="140"/>
    </row>
    <row r="3249" spans="2:12" s="85" customFormat="1" hidden="1">
      <c r="B3249" s="1151"/>
      <c r="C3249" s="1154"/>
      <c r="D3249" s="1157"/>
      <c r="E3249" s="537" t="s">
        <v>132</v>
      </c>
      <c r="F3249" s="507"/>
      <c r="G3249" s="538">
        <f>D3244*F3249</f>
        <v>0</v>
      </c>
      <c r="H3249" s="509"/>
      <c r="I3249" s="518">
        <f t="shared" ref="I3249" si="3233">$D3244*$F3249*H3249</f>
        <v>0</v>
      </c>
      <c r="J3249" s="1160"/>
      <c r="K3249" s="513"/>
      <c r="L3249" s="140"/>
    </row>
    <row r="3250" spans="2:12" s="85" customFormat="1" hidden="1">
      <c r="B3250" s="1145">
        <v>541</v>
      </c>
      <c r="C3250" s="1152"/>
      <c r="D3250" s="1155"/>
      <c r="E3250" s="537" t="s">
        <v>134</v>
      </c>
      <c r="F3250" s="507"/>
      <c r="G3250" s="538">
        <f>D3250*F3250</f>
        <v>0</v>
      </c>
      <c r="H3250" s="509"/>
      <c r="I3250" s="518">
        <f t="shared" ref="I3250" si="3234">$D3250*$F3250*H3250</f>
        <v>0</v>
      </c>
      <c r="J3250" s="1168">
        <f>SUM(I3250:I3255)</f>
        <v>0</v>
      </c>
      <c r="K3250" s="539"/>
      <c r="L3250" s="140"/>
    </row>
    <row r="3251" spans="2:12" s="85" customFormat="1" hidden="1">
      <c r="B3251" s="1150"/>
      <c r="C3251" s="1153"/>
      <c r="D3251" s="1156"/>
      <c r="E3251" s="537" t="s">
        <v>268</v>
      </c>
      <c r="F3251" s="507"/>
      <c r="G3251" s="538">
        <f>D3250*F3251</f>
        <v>0</v>
      </c>
      <c r="H3251" s="509"/>
      <c r="I3251" s="518">
        <f t="shared" ref="I3251" si="3235">$D3250*$F3251*H3251</f>
        <v>0</v>
      </c>
      <c r="J3251" s="1159"/>
      <c r="K3251" s="513"/>
      <c r="L3251" s="140"/>
    </row>
    <row r="3252" spans="2:12" s="85" customFormat="1" hidden="1">
      <c r="B3252" s="1150"/>
      <c r="C3252" s="1153"/>
      <c r="D3252" s="1156"/>
      <c r="E3252" s="537" t="s">
        <v>257</v>
      </c>
      <c r="F3252" s="507"/>
      <c r="G3252" s="538">
        <f>D3250*F3252</f>
        <v>0</v>
      </c>
      <c r="H3252" s="509"/>
      <c r="I3252" s="518">
        <f t="shared" ref="I3252" si="3236">$D3250*$F3252*H3252</f>
        <v>0</v>
      </c>
      <c r="J3252" s="1159"/>
      <c r="K3252" s="513"/>
      <c r="L3252" s="140"/>
    </row>
    <row r="3253" spans="2:12" s="85" customFormat="1" hidden="1">
      <c r="B3253" s="1150"/>
      <c r="C3253" s="1153"/>
      <c r="D3253" s="1156"/>
      <c r="E3253" s="537" t="s">
        <v>269</v>
      </c>
      <c r="F3253" s="507"/>
      <c r="G3253" s="538">
        <f>D3250*F3253</f>
        <v>0</v>
      </c>
      <c r="H3253" s="509"/>
      <c r="I3253" s="518">
        <f t="shared" ref="I3253" si="3237">$D3250*$F3253*H3253</f>
        <v>0</v>
      </c>
      <c r="J3253" s="1159"/>
      <c r="K3253" s="513"/>
      <c r="L3253" s="140"/>
    </row>
    <row r="3254" spans="2:12" s="85" customFormat="1" hidden="1">
      <c r="B3254" s="1150"/>
      <c r="C3254" s="1153"/>
      <c r="D3254" s="1156"/>
      <c r="E3254" s="537" t="s">
        <v>270</v>
      </c>
      <c r="F3254" s="507"/>
      <c r="G3254" s="538">
        <f>D3250*F3254</f>
        <v>0</v>
      </c>
      <c r="H3254" s="509"/>
      <c r="I3254" s="518">
        <f t="shared" ref="I3254" si="3238">$D3250*$F3254*H3254</f>
        <v>0</v>
      </c>
      <c r="J3254" s="1159"/>
      <c r="K3254" s="513"/>
      <c r="L3254" s="140"/>
    </row>
    <row r="3255" spans="2:12" s="85" customFormat="1" hidden="1">
      <c r="B3255" s="1151"/>
      <c r="C3255" s="1154"/>
      <c r="D3255" s="1157"/>
      <c r="E3255" s="537" t="s">
        <v>132</v>
      </c>
      <c r="F3255" s="507"/>
      <c r="G3255" s="538">
        <f>D3250*F3255</f>
        <v>0</v>
      </c>
      <c r="H3255" s="509"/>
      <c r="I3255" s="518">
        <f t="shared" ref="I3255" si="3239">$D3250*$F3255*H3255</f>
        <v>0</v>
      </c>
      <c r="J3255" s="1160"/>
      <c r="K3255" s="513"/>
      <c r="L3255" s="140"/>
    </row>
    <row r="3256" spans="2:12" s="85" customFormat="1" hidden="1">
      <c r="B3256" s="1145">
        <v>542</v>
      </c>
      <c r="C3256" s="1152"/>
      <c r="D3256" s="1155"/>
      <c r="E3256" s="537" t="s">
        <v>134</v>
      </c>
      <c r="F3256" s="507"/>
      <c r="G3256" s="538">
        <f>D3256*F3256</f>
        <v>0</v>
      </c>
      <c r="H3256" s="509"/>
      <c r="I3256" s="518">
        <f t="shared" ref="I3256" si="3240">$D3256*$F3256*H3256</f>
        <v>0</v>
      </c>
      <c r="J3256" s="1168">
        <f>SUM(I3256:I3261)</f>
        <v>0</v>
      </c>
      <c r="K3256" s="539"/>
      <c r="L3256" s="140"/>
    </row>
    <row r="3257" spans="2:12" s="85" customFormat="1" hidden="1">
      <c r="B3257" s="1150"/>
      <c r="C3257" s="1153"/>
      <c r="D3257" s="1156"/>
      <c r="E3257" s="537" t="s">
        <v>268</v>
      </c>
      <c r="F3257" s="507"/>
      <c r="G3257" s="538">
        <f>D3256*F3257</f>
        <v>0</v>
      </c>
      <c r="H3257" s="509"/>
      <c r="I3257" s="518">
        <f t="shared" ref="I3257" si="3241">$D3256*$F3257*H3257</f>
        <v>0</v>
      </c>
      <c r="J3257" s="1159"/>
      <c r="K3257" s="513"/>
      <c r="L3257" s="140"/>
    </row>
    <row r="3258" spans="2:12" s="85" customFormat="1" hidden="1">
      <c r="B3258" s="1150"/>
      <c r="C3258" s="1153"/>
      <c r="D3258" s="1156"/>
      <c r="E3258" s="537" t="s">
        <v>257</v>
      </c>
      <c r="F3258" s="507"/>
      <c r="G3258" s="538">
        <f>D3256*F3258</f>
        <v>0</v>
      </c>
      <c r="H3258" s="509"/>
      <c r="I3258" s="518">
        <f t="shared" ref="I3258" si="3242">$D3256*$F3258*H3258</f>
        <v>0</v>
      </c>
      <c r="J3258" s="1159"/>
      <c r="K3258" s="513"/>
      <c r="L3258" s="140"/>
    </row>
    <row r="3259" spans="2:12" s="85" customFormat="1" hidden="1">
      <c r="B3259" s="1150"/>
      <c r="C3259" s="1153"/>
      <c r="D3259" s="1156"/>
      <c r="E3259" s="537" t="s">
        <v>269</v>
      </c>
      <c r="F3259" s="507"/>
      <c r="G3259" s="538">
        <f>D3256*F3259</f>
        <v>0</v>
      </c>
      <c r="H3259" s="509"/>
      <c r="I3259" s="518">
        <f t="shared" ref="I3259" si="3243">$D3256*$F3259*H3259</f>
        <v>0</v>
      </c>
      <c r="J3259" s="1159"/>
      <c r="K3259" s="513"/>
      <c r="L3259" s="140"/>
    </row>
    <row r="3260" spans="2:12" s="85" customFormat="1" hidden="1">
      <c r="B3260" s="1150"/>
      <c r="C3260" s="1153"/>
      <c r="D3260" s="1156"/>
      <c r="E3260" s="537" t="s">
        <v>270</v>
      </c>
      <c r="F3260" s="507"/>
      <c r="G3260" s="538">
        <f>D3256*F3260</f>
        <v>0</v>
      </c>
      <c r="H3260" s="509"/>
      <c r="I3260" s="518">
        <f t="shared" ref="I3260" si="3244">$D3256*$F3260*H3260</f>
        <v>0</v>
      </c>
      <c r="J3260" s="1159"/>
      <c r="K3260" s="513"/>
      <c r="L3260" s="140"/>
    </row>
    <row r="3261" spans="2:12" s="85" customFormat="1" hidden="1">
      <c r="B3261" s="1151"/>
      <c r="C3261" s="1154"/>
      <c r="D3261" s="1157"/>
      <c r="E3261" s="537" t="s">
        <v>132</v>
      </c>
      <c r="F3261" s="507"/>
      <c r="G3261" s="538">
        <f>D3256*F3261</f>
        <v>0</v>
      </c>
      <c r="H3261" s="509"/>
      <c r="I3261" s="518">
        <f t="shared" ref="I3261" si="3245">$D3256*$F3261*H3261</f>
        <v>0</v>
      </c>
      <c r="J3261" s="1160"/>
      <c r="K3261" s="513"/>
      <c r="L3261" s="140"/>
    </row>
    <row r="3262" spans="2:12" s="85" customFormat="1" hidden="1">
      <c r="B3262" s="1145">
        <v>543</v>
      </c>
      <c r="C3262" s="1152"/>
      <c r="D3262" s="1155"/>
      <c r="E3262" s="537" t="s">
        <v>134</v>
      </c>
      <c r="F3262" s="507"/>
      <c r="G3262" s="538">
        <f>D3262*F3262</f>
        <v>0</v>
      </c>
      <c r="H3262" s="509"/>
      <c r="I3262" s="518">
        <f t="shared" ref="I3262" si="3246">$D3262*$F3262*H3262</f>
        <v>0</v>
      </c>
      <c r="J3262" s="1168">
        <f>SUM(I3262:I3267)</f>
        <v>0</v>
      </c>
      <c r="K3262" s="539"/>
      <c r="L3262" s="140"/>
    </row>
    <row r="3263" spans="2:12" s="85" customFormat="1" hidden="1">
      <c r="B3263" s="1150"/>
      <c r="C3263" s="1153"/>
      <c r="D3263" s="1156"/>
      <c r="E3263" s="537" t="s">
        <v>268</v>
      </c>
      <c r="F3263" s="507"/>
      <c r="G3263" s="538">
        <f>D3262*F3263</f>
        <v>0</v>
      </c>
      <c r="H3263" s="509"/>
      <c r="I3263" s="518">
        <f t="shared" ref="I3263" si="3247">$D3262*$F3263*H3263</f>
        <v>0</v>
      </c>
      <c r="J3263" s="1159"/>
      <c r="K3263" s="513"/>
      <c r="L3263" s="140"/>
    </row>
    <row r="3264" spans="2:12" s="85" customFormat="1" hidden="1">
      <c r="B3264" s="1150"/>
      <c r="C3264" s="1153"/>
      <c r="D3264" s="1156"/>
      <c r="E3264" s="537" t="s">
        <v>257</v>
      </c>
      <c r="F3264" s="507"/>
      <c r="G3264" s="538">
        <f>D3262*F3264</f>
        <v>0</v>
      </c>
      <c r="H3264" s="509"/>
      <c r="I3264" s="518">
        <f t="shared" ref="I3264" si="3248">$D3262*$F3264*H3264</f>
        <v>0</v>
      </c>
      <c r="J3264" s="1159"/>
      <c r="K3264" s="513"/>
      <c r="L3264" s="140"/>
    </row>
    <row r="3265" spans="2:12" s="85" customFormat="1" hidden="1">
      <c r="B3265" s="1150"/>
      <c r="C3265" s="1153"/>
      <c r="D3265" s="1156"/>
      <c r="E3265" s="537" t="s">
        <v>269</v>
      </c>
      <c r="F3265" s="507"/>
      <c r="G3265" s="538">
        <f>D3262*F3265</f>
        <v>0</v>
      </c>
      <c r="H3265" s="509"/>
      <c r="I3265" s="518">
        <f t="shared" ref="I3265" si="3249">$D3262*$F3265*H3265</f>
        <v>0</v>
      </c>
      <c r="J3265" s="1159"/>
      <c r="K3265" s="513"/>
      <c r="L3265" s="140"/>
    </row>
    <row r="3266" spans="2:12" s="85" customFormat="1" hidden="1">
      <c r="B3266" s="1150"/>
      <c r="C3266" s="1153"/>
      <c r="D3266" s="1156"/>
      <c r="E3266" s="537" t="s">
        <v>270</v>
      </c>
      <c r="F3266" s="507"/>
      <c r="G3266" s="538">
        <f>D3262*F3266</f>
        <v>0</v>
      </c>
      <c r="H3266" s="509"/>
      <c r="I3266" s="518">
        <f t="shared" ref="I3266" si="3250">$D3262*$F3266*H3266</f>
        <v>0</v>
      </c>
      <c r="J3266" s="1159"/>
      <c r="K3266" s="513"/>
      <c r="L3266" s="140"/>
    </row>
    <row r="3267" spans="2:12" s="85" customFormat="1" hidden="1">
      <c r="B3267" s="1151"/>
      <c r="C3267" s="1154"/>
      <c r="D3267" s="1157"/>
      <c r="E3267" s="537" t="s">
        <v>132</v>
      </c>
      <c r="F3267" s="507"/>
      <c r="G3267" s="538">
        <f>D3262*F3267</f>
        <v>0</v>
      </c>
      <c r="H3267" s="509"/>
      <c r="I3267" s="518">
        <f t="shared" ref="I3267" si="3251">$D3262*$F3267*H3267</f>
        <v>0</v>
      </c>
      <c r="J3267" s="1160"/>
      <c r="K3267" s="513"/>
      <c r="L3267" s="140"/>
    </row>
    <row r="3268" spans="2:12" s="85" customFormat="1" hidden="1">
      <c r="B3268" s="1145">
        <v>544</v>
      </c>
      <c r="C3268" s="1152"/>
      <c r="D3268" s="1155"/>
      <c r="E3268" s="537" t="s">
        <v>134</v>
      </c>
      <c r="F3268" s="507"/>
      <c r="G3268" s="538">
        <f>D3268*F3268</f>
        <v>0</v>
      </c>
      <c r="H3268" s="509"/>
      <c r="I3268" s="518">
        <f t="shared" ref="I3268" si="3252">$D3268*$F3268*H3268</f>
        <v>0</v>
      </c>
      <c r="J3268" s="1168">
        <f>SUM(I3268:I3273)</f>
        <v>0</v>
      </c>
      <c r="K3268" s="539"/>
      <c r="L3268" s="140"/>
    </row>
    <row r="3269" spans="2:12" s="85" customFormat="1" hidden="1">
      <c r="B3269" s="1150"/>
      <c r="C3269" s="1153"/>
      <c r="D3269" s="1156"/>
      <c r="E3269" s="537" t="s">
        <v>268</v>
      </c>
      <c r="F3269" s="507"/>
      <c r="G3269" s="538">
        <f>D3268*F3269</f>
        <v>0</v>
      </c>
      <c r="H3269" s="509"/>
      <c r="I3269" s="518">
        <f t="shared" ref="I3269" si="3253">$D3268*$F3269*H3269</f>
        <v>0</v>
      </c>
      <c r="J3269" s="1159"/>
      <c r="K3269" s="513"/>
      <c r="L3269" s="140"/>
    </row>
    <row r="3270" spans="2:12" s="85" customFormat="1" hidden="1">
      <c r="B3270" s="1150"/>
      <c r="C3270" s="1153"/>
      <c r="D3270" s="1156"/>
      <c r="E3270" s="537" t="s">
        <v>257</v>
      </c>
      <c r="F3270" s="507"/>
      <c r="G3270" s="538">
        <f>D3268*F3270</f>
        <v>0</v>
      </c>
      <c r="H3270" s="509"/>
      <c r="I3270" s="518">
        <f t="shared" ref="I3270" si="3254">$D3268*$F3270*H3270</f>
        <v>0</v>
      </c>
      <c r="J3270" s="1159"/>
      <c r="K3270" s="513"/>
      <c r="L3270" s="140"/>
    </row>
    <row r="3271" spans="2:12" s="85" customFormat="1" hidden="1">
      <c r="B3271" s="1150"/>
      <c r="C3271" s="1153"/>
      <c r="D3271" s="1156"/>
      <c r="E3271" s="537" t="s">
        <v>269</v>
      </c>
      <c r="F3271" s="507"/>
      <c r="G3271" s="538">
        <f>D3268*F3271</f>
        <v>0</v>
      </c>
      <c r="H3271" s="509"/>
      <c r="I3271" s="518">
        <f t="shared" ref="I3271" si="3255">$D3268*$F3271*H3271</f>
        <v>0</v>
      </c>
      <c r="J3271" s="1159"/>
      <c r="K3271" s="513"/>
      <c r="L3271" s="140"/>
    </row>
    <row r="3272" spans="2:12" s="85" customFormat="1" hidden="1">
      <c r="B3272" s="1150"/>
      <c r="C3272" s="1153"/>
      <c r="D3272" s="1156"/>
      <c r="E3272" s="537" t="s">
        <v>270</v>
      </c>
      <c r="F3272" s="507"/>
      <c r="G3272" s="538">
        <f>D3268*F3272</f>
        <v>0</v>
      </c>
      <c r="H3272" s="509"/>
      <c r="I3272" s="518">
        <f t="shared" ref="I3272" si="3256">$D3268*$F3272*H3272</f>
        <v>0</v>
      </c>
      <c r="J3272" s="1159"/>
      <c r="K3272" s="513"/>
      <c r="L3272" s="140"/>
    </row>
    <row r="3273" spans="2:12" s="85" customFormat="1" hidden="1">
      <c r="B3273" s="1151"/>
      <c r="C3273" s="1154"/>
      <c r="D3273" s="1157"/>
      <c r="E3273" s="537" t="s">
        <v>132</v>
      </c>
      <c r="F3273" s="507"/>
      <c r="G3273" s="538">
        <f>D3268*F3273</f>
        <v>0</v>
      </c>
      <c r="H3273" s="509"/>
      <c r="I3273" s="518">
        <f t="shared" ref="I3273" si="3257">$D3268*$F3273*H3273</f>
        <v>0</v>
      </c>
      <c r="J3273" s="1160"/>
      <c r="K3273" s="513"/>
      <c r="L3273" s="140"/>
    </row>
    <row r="3274" spans="2:12" s="85" customFormat="1" hidden="1">
      <c r="B3274" s="1145">
        <v>545</v>
      </c>
      <c r="C3274" s="1152"/>
      <c r="D3274" s="1155"/>
      <c r="E3274" s="537" t="s">
        <v>134</v>
      </c>
      <c r="F3274" s="507"/>
      <c r="G3274" s="538">
        <f>D3274*F3274</f>
        <v>0</v>
      </c>
      <c r="H3274" s="509"/>
      <c r="I3274" s="518">
        <f t="shared" ref="I3274" si="3258">$D3274*$F3274*H3274</f>
        <v>0</v>
      </c>
      <c r="J3274" s="1168">
        <f>SUM(I3274:I3279)</f>
        <v>0</v>
      </c>
      <c r="K3274" s="539"/>
      <c r="L3274" s="140"/>
    </row>
    <row r="3275" spans="2:12" s="85" customFormat="1" hidden="1">
      <c r="B3275" s="1150"/>
      <c r="C3275" s="1153"/>
      <c r="D3275" s="1156"/>
      <c r="E3275" s="537" t="s">
        <v>268</v>
      </c>
      <c r="F3275" s="507"/>
      <c r="G3275" s="538">
        <f>D3274*F3275</f>
        <v>0</v>
      </c>
      <c r="H3275" s="509"/>
      <c r="I3275" s="518">
        <f t="shared" ref="I3275" si="3259">$D3274*$F3275*H3275</f>
        <v>0</v>
      </c>
      <c r="J3275" s="1159"/>
      <c r="K3275" s="513"/>
      <c r="L3275" s="140"/>
    </row>
    <row r="3276" spans="2:12" s="85" customFormat="1" hidden="1">
      <c r="B3276" s="1150"/>
      <c r="C3276" s="1153"/>
      <c r="D3276" s="1156"/>
      <c r="E3276" s="537" t="s">
        <v>257</v>
      </c>
      <c r="F3276" s="507"/>
      <c r="G3276" s="538">
        <f>D3274*F3276</f>
        <v>0</v>
      </c>
      <c r="H3276" s="509"/>
      <c r="I3276" s="518">
        <f t="shared" ref="I3276" si="3260">$D3274*$F3276*H3276</f>
        <v>0</v>
      </c>
      <c r="J3276" s="1159"/>
      <c r="K3276" s="513"/>
      <c r="L3276" s="140"/>
    </row>
    <row r="3277" spans="2:12" s="85" customFormat="1" hidden="1">
      <c r="B3277" s="1150"/>
      <c r="C3277" s="1153"/>
      <c r="D3277" s="1156"/>
      <c r="E3277" s="537" t="s">
        <v>269</v>
      </c>
      <c r="F3277" s="507"/>
      <c r="G3277" s="538">
        <f>D3274*F3277</f>
        <v>0</v>
      </c>
      <c r="H3277" s="509"/>
      <c r="I3277" s="518">
        <f t="shared" ref="I3277" si="3261">$D3274*$F3277*H3277</f>
        <v>0</v>
      </c>
      <c r="J3277" s="1159"/>
      <c r="K3277" s="513"/>
      <c r="L3277" s="140"/>
    </row>
    <row r="3278" spans="2:12" s="85" customFormat="1" hidden="1">
      <c r="B3278" s="1150"/>
      <c r="C3278" s="1153"/>
      <c r="D3278" s="1156"/>
      <c r="E3278" s="537" t="s">
        <v>270</v>
      </c>
      <c r="F3278" s="507"/>
      <c r="G3278" s="538">
        <f>D3274*F3278</f>
        <v>0</v>
      </c>
      <c r="H3278" s="509"/>
      <c r="I3278" s="518">
        <f t="shared" ref="I3278" si="3262">$D3274*$F3278*H3278</f>
        <v>0</v>
      </c>
      <c r="J3278" s="1159"/>
      <c r="K3278" s="513"/>
      <c r="L3278" s="140"/>
    </row>
    <row r="3279" spans="2:12" s="85" customFormat="1" hidden="1">
      <c r="B3279" s="1151"/>
      <c r="C3279" s="1154"/>
      <c r="D3279" s="1157"/>
      <c r="E3279" s="537" t="s">
        <v>132</v>
      </c>
      <c r="F3279" s="507"/>
      <c r="G3279" s="538">
        <f>D3274*F3279</f>
        <v>0</v>
      </c>
      <c r="H3279" s="509"/>
      <c r="I3279" s="518">
        <f t="shared" ref="I3279" si="3263">$D3274*$F3279*H3279</f>
        <v>0</v>
      </c>
      <c r="J3279" s="1160"/>
      <c r="K3279" s="513"/>
      <c r="L3279" s="140"/>
    </row>
    <row r="3280" spans="2:12" s="85" customFormat="1" hidden="1">
      <c r="B3280" s="1145">
        <v>546</v>
      </c>
      <c r="C3280" s="1152"/>
      <c r="D3280" s="1155"/>
      <c r="E3280" s="537" t="s">
        <v>134</v>
      </c>
      <c r="F3280" s="507"/>
      <c r="G3280" s="538">
        <f>D3280*F3280</f>
        <v>0</v>
      </c>
      <c r="H3280" s="509"/>
      <c r="I3280" s="518">
        <f t="shared" ref="I3280" si="3264">$D3280*$F3280*H3280</f>
        <v>0</v>
      </c>
      <c r="J3280" s="1168">
        <f>SUM(I3280:I3285)</f>
        <v>0</v>
      </c>
      <c r="K3280" s="539"/>
      <c r="L3280" s="140"/>
    </row>
    <row r="3281" spans="2:12" s="85" customFormat="1" hidden="1">
      <c r="B3281" s="1150"/>
      <c r="C3281" s="1153"/>
      <c r="D3281" s="1156"/>
      <c r="E3281" s="537" t="s">
        <v>268</v>
      </c>
      <c r="F3281" s="507"/>
      <c r="G3281" s="538">
        <f>D3280*F3281</f>
        <v>0</v>
      </c>
      <c r="H3281" s="509"/>
      <c r="I3281" s="518">
        <f t="shared" ref="I3281" si="3265">$D3280*$F3281*H3281</f>
        <v>0</v>
      </c>
      <c r="J3281" s="1159"/>
      <c r="K3281" s="513"/>
      <c r="L3281" s="140"/>
    </row>
    <row r="3282" spans="2:12" s="85" customFormat="1" hidden="1">
      <c r="B3282" s="1150"/>
      <c r="C3282" s="1153"/>
      <c r="D3282" s="1156"/>
      <c r="E3282" s="537" t="s">
        <v>257</v>
      </c>
      <c r="F3282" s="507"/>
      <c r="G3282" s="538">
        <f>D3280*F3282</f>
        <v>0</v>
      </c>
      <c r="H3282" s="509"/>
      <c r="I3282" s="518">
        <f t="shared" ref="I3282" si="3266">$D3280*$F3282*H3282</f>
        <v>0</v>
      </c>
      <c r="J3282" s="1159"/>
      <c r="K3282" s="513"/>
      <c r="L3282" s="140"/>
    </row>
    <row r="3283" spans="2:12" s="85" customFormat="1" hidden="1">
      <c r="B3283" s="1150"/>
      <c r="C3283" s="1153"/>
      <c r="D3283" s="1156"/>
      <c r="E3283" s="537" t="s">
        <v>269</v>
      </c>
      <c r="F3283" s="507"/>
      <c r="G3283" s="538">
        <f>D3280*F3283</f>
        <v>0</v>
      </c>
      <c r="H3283" s="509"/>
      <c r="I3283" s="518">
        <f t="shared" ref="I3283" si="3267">$D3280*$F3283*H3283</f>
        <v>0</v>
      </c>
      <c r="J3283" s="1159"/>
      <c r="K3283" s="513"/>
      <c r="L3283" s="140"/>
    </row>
    <row r="3284" spans="2:12" s="85" customFormat="1" hidden="1">
      <c r="B3284" s="1150"/>
      <c r="C3284" s="1153"/>
      <c r="D3284" s="1156"/>
      <c r="E3284" s="537" t="s">
        <v>270</v>
      </c>
      <c r="F3284" s="507"/>
      <c r="G3284" s="538">
        <f>D3280*F3284</f>
        <v>0</v>
      </c>
      <c r="H3284" s="509"/>
      <c r="I3284" s="518">
        <f t="shared" ref="I3284" si="3268">$D3280*$F3284*H3284</f>
        <v>0</v>
      </c>
      <c r="J3284" s="1159"/>
      <c r="K3284" s="513"/>
      <c r="L3284" s="140"/>
    </row>
    <row r="3285" spans="2:12" s="85" customFormat="1" hidden="1">
      <c r="B3285" s="1151"/>
      <c r="C3285" s="1154"/>
      <c r="D3285" s="1157"/>
      <c r="E3285" s="537" t="s">
        <v>132</v>
      </c>
      <c r="F3285" s="507"/>
      <c r="G3285" s="538">
        <f>D3280*F3285</f>
        <v>0</v>
      </c>
      <c r="H3285" s="509"/>
      <c r="I3285" s="518">
        <f t="shared" ref="I3285" si="3269">$D3280*$F3285*H3285</f>
        <v>0</v>
      </c>
      <c r="J3285" s="1160"/>
      <c r="K3285" s="513"/>
      <c r="L3285" s="140"/>
    </row>
    <row r="3286" spans="2:12" s="85" customFormat="1" hidden="1">
      <c r="B3286" s="1145">
        <v>547</v>
      </c>
      <c r="C3286" s="1152"/>
      <c r="D3286" s="1155"/>
      <c r="E3286" s="537" t="s">
        <v>134</v>
      </c>
      <c r="F3286" s="507"/>
      <c r="G3286" s="538">
        <f>D3286*F3286</f>
        <v>0</v>
      </c>
      <c r="H3286" s="509"/>
      <c r="I3286" s="518">
        <f t="shared" ref="I3286" si="3270">$D3286*$F3286*H3286</f>
        <v>0</v>
      </c>
      <c r="J3286" s="1168">
        <f>SUM(I3286:I3291)</f>
        <v>0</v>
      </c>
      <c r="K3286" s="539"/>
      <c r="L3286" s="140"/>
    </row>
    <row r="3287" spans="2:12" s="85" customFormat="1" hidden="1">
      <c r="B3287" s="1150"/>
      <c r="C3287" s="1153"/>
      <c r="D3287" s="1156"/>
      <c r="E3287" s="537" t="s">
        <v>268</v>
      </c>
      <c r="F3287" s="507"/>
      <c r="G3287" s="538">
        <f>D3286*F3287</f>
        <v>0</v>
      </c>
      <c r="H3287" s="509"/>
      <c r="I3287" s="518">
        <f t="shared" ref="I3287" si="3271">$D3286*$F3287*H3287</f>
        <v>0</v>
      </c>
      <c r="J3287" s="1159"/>
      <c r="K3287" s="513"/>
      <c r="L3287" s="140"/>
    </row>
    <row r="3288" spans="2:12" s="85" customFormat="1" hidden="1">
      <c r="B3288" s="1150"/>
      <c r="C3288" s="1153"/>
      <c r="D3288" s="1156"/>
      <c r="E3288" s="537" t="s">
        <v>257</v>
      </c>
      <c r="F3288" s="507"/>
      <c r="G3288" s="538">
        <f>D3286*F3288</f>
        <v>0</v>
      </c>
      <c r="H3288" s="509"/>
      <c r="I3288" s="518">
        <f t="shared" ref="I3288" si="3272">$D3286*$F3288*H3288</f>
        <v>0</v>
      </c>
      <c r="J3288" s="1159"/>
      <c r="K3288" s="513"/>
      <c r="L3288" s="140"/>
    </row>
    <row r="3289" spans="2:12" s="85" customFormat="1" hidden="1">
      <c r="B3289" s="1150"/>
      <c r="C3289" s="1153"/>
      <c r="D3289" s="1156"/>
      <c r="E3289" s="537" t="s">
        <v>269</v>
      </c>
      <c r="F3289" s="507"/>
      <c r="G3289" s="538">
        <f>D3286*F3289</f>
        <v>0</v>
      </c>
      <c r="H3289" s="509"/>
      <c r="I3289" s="518">
        <f t="shared" ref="I3289" si="3273">$D3286*$F3289*H3289</f>
        <v>0</v>
      </c>
      <c r="J3289" s="1159"/>
      <c r="K3289" s="513"/>
      <c r="L3289" s="140"/>
    </row>
    <row r="3290" spans="2:12" s="85" customFormat="1" hidden="1">
      <c r="B3290" s="1150"/>
      <c r="C3290" s="1153"/>
      <c r="D3290" s="1156"/>
      <c r="E3290" s="537" t="s">
        <v>270</v>
      </c>
      <c r="F3290" s="507"/>
      <c r="G3290" s="538">
        <f>D3286*F3290</f>
        <v>0</v>
      </c>
      <c r="H3290" s="509"/>
      <c r="I3290" s="518">
        <f t="shared" ref="I3290" si="3274">$D3286*$F3290*H3290</f>
        <v>0</v>
      </c>
      <c r="J3290" s="1159"/>
      <c r="K3290" s="513"/>
      <c r="L3290" s="140"/>
    </row>
    <row r="3291" spans="2:12" s="85" customFormat="1" hidden="1">
      <c r="B3291" s="1151"/>
      <c r="C3291" s="1154"/>
      <c r="D3291" s="1157"/>
      <c r="E3291" s="537" t="s">
        <v>132</v>
      </c>
      <c r="F3291" s="507"/>
      <c r="G3291" s="538">
        <f>D3286*F3291</f>
        <v>0</v>
      </c>
      <c r="H3291" s="509"/>
      <c r="I3291" s="518">
        <f t="shared" ref="I3291" si="3275">$D3286*$F3291*H3291</f>
        <v>0</v>
      </c>
      <c r="J3291" s="1160"/>
      <c r="K3291" s="513"/>
      <c r="L3291" s="140"/>
    </row>
    <row r="3292" spans="2:12" s="85" customFormat="1" hidden="1">
      <c r="B3292" s="1145">
        <v>548</v>
      </c>
      <c r="C3292" s="1152"/>
      <c r="D3292" s="1155"/>
      <c r="E3292" s="537" t="s">
        <v>134</v>
      </c>
      <c r="F3292" s="507"/>
      <c r="G3292" s="538">
        <f>D3292*F3292</f>
        <v>0</v>
      </c>
      <c r="H3292" s="509"/>
      <c r="I3292" s="518">
        <f t="shared" ref="I3292" si="3276">$D3292*$F3292*H3292</f>
        <v>0</v>
      </c>
      <c r="J3292" s="1168">
        <f>SUM(I3292:I3297)</f>
        <v>0</v>
      </c>
      <c r="K3292" s="539"/>
      <c r="L3292" s="140"/>
    </row>
    <row r="3293" spans="2:12" s="85" customFormat="1" hidden="1">
      <c r="B3293" s="1150"/>
      <c r="C3293" s="1153"/>
      <c r="D3293" s="1156"/>
      <c r="E3293" s="537" t="s">
        <v>268</v>
      </c>
      <c r="F3293" s="507"/>
      <c r="G3293" s="538">
        <f>D3292*F3293</f>
        <v>0</v>
      </c>
      <c r="H3293" s="509"/>
      <c r="I3293" s="518">
        <f t="shared" ref="I3293" si="3277">$D3292*$F3293*H3293</f>
        <v>0</v>
      </c>
      <c r="J3293" s="1159"/>
      <c r="K3293" s="513"/>
      <c r="L3293" s="140"/>
    </row>
    <row r="3294" spans="2:12" s="85" customFormat="1" hidden="1">
      <c r="B3294" s="1150"/>
      <c r="C3294" s="1153"/>
      <c r="D3294" s="1156"/>
      <c r="E3294" s="537" t="s">
        <v>257</v>
      </c>
      <c r="F3294" s="507"/>
      <c r="G3294" s="538">
        <f>D3292*F3294</f>
        <v>0</v>
      </c>
      <c r="H3294" s="509"/>
      <c r="I3294" s="518">
        <f t="shared" ref="I3294" si="3278">$D3292*$F3294*H3294</f>
        <v>0</v>
      </c>
      <c r="J3294" s="1159"/>
      <c r="K3294" s="513"/>
      <c r="L3294" s="140"/>
    </row>
    <row r="3295" spans="2:12" s="85" customFormat="1" hidden="1">
      <c r="B3295" s="1150"/>
      <c r="C3295" s="1153"/>
      <c r="D3295" s="1156"/>
      <c r="E3295" s="537" t="s">
        <v>269</v>
      </c>
      <c r="F3295" s="507"/>
      <c r="G3295" s="538">
        <f>D3292*F3295</f>
        <v>0</v>
      </c>
      <c r="H3295" s="509"/>
      <c r="I3295" s="518">
        <f t="shared" ref="I3295" si="3279">$D3292*$F3295*H3295</f>
        <v>0</v>
      </c>
      <c r="J3295" s="1159"/>
      <c r="K3295" s="513"/>
      <c r="L3295" s="140"/>
    </row>
    <row r="3296" spans="2:12" s="85" customFormat="1" hidden="1">
      <c r="B3296" s="1150"/>
      <c r="C3296" s="1153"/>
      <c r="D3296" s="1156"/>
      <c r="E3296" s="537" t="s">
        <v>270</v>
      </c>
      <c r="F3296" s="507"/>
      <c r="G3296" s="538">
        <f>D3292*F3296</f>
        <v>0</v>
      </c>
      <c r="H3296" s="509"/>
      <c r="I3296" s="518">
        <f t="shared" ref="I3296" si="3280">$D3292*$F3296*H3296</f>
        <v>0</v>
      </c>
      <c r="J3296" s="1159"/>
      <c r="K3296" s="513"/>
      <c r="L3296" s="140"/>
    </row>
    <row r="3297" spans="2:12" s="85" customFormat="1" hidden="1">
      <c r="B3297" s="1151"/>
      <c r="C3297" s="1154"/>
      <c r="D3297" s="1157"/>
      <c r="E3297" s="537" t="s">
        <v>132</v>
      </c>
      <c r="F3297" s="507"/>
      <c r="G3297" s="538">
        <f>D3292*F3297</f>
        <v>0</v>
      </c>
      <c r="H3297" s="509"/>
      <c r="I3297" s="518">
        <f t="shared" ref="I3297" si="3281">$D3292*$F3297*H3297</f>
        <v>0</v>
      </c>
      <c r="J3297" s="1160"/>
      <c r="K3297" s="513"/>
      <c r="L3297" s="140"/>
    </row>
    <row r="3298" spans="2:12" s="85" customFormat="1" hidden="1">
      <c r="B3298" s="1145">
        <v>549</v>
      </c>
      <c r="C3298" s="1152"/>
      <c r="D3298" s="1155"/>
      <c r="E3298" s="537" t="s">
        <v>134</v>
      </c>
      <c r="F3298" s="507"/>
      <c r="G3298" s="538">
        <f>D3298*F3298</f>
        <v>0</v>
      </c>
      <c r="H3298" s="509"/>
      <c r="I3298" s="518">
        <f t="shared" ref="I3298" si="3282">$D3298*$F3298*H3298</f>
        <v>0</v>
      </c>
      <c r="J3298" s="1168">
        <f>SUM(I3298:I3303)</f>
        <v>0</v>
      </c>
      <c r="K3298" s="539"/>
      <c r="L3298" s="140"/>
    </row>
    <row r="3299" spans="2:12" s="85" customFormat="1" hidden="1">
      <c r="B3299" s="1150"/>
      <c r="C3299" s="1153"/>
      <c r="D3299" s="1156"/>
      <c r="E3299" s="537" t="s">
        <v>268</v>
      </c>
      <c r="F3299" s="507"/>
      <c r="G3299" s="538">
        <f>D3298*F3299</f>
        <v>0</v>
      </c>
      <c r="H3299" s="509"/>
      <c r="I3299" s="518">
        <f t="shared" ref="I3299" si="3283">$D3298*$F3299*H3299</f>
        <v>0</v>
      </c>
      <c r="J3299" s="1159"/>
      <c r="K3299" s="513"/>
      <c r="L3299" s="140"/>
    </row>
    <row r="3300" spans="2:12" s="85" customFormat="1" hidden="1">
      <c r="B3300" s="1150"/>
      <c r="C3300" s="1153"/>
      <c r="D3300" s="1156"/>
      <c r="E3300" s="537" t="s">
        <v>257</v>
      </c>
      <c r="F3300" s="507"/>
      <c r="G3300" s="538">
        <f>D3298*F3300</f>
        <v>0</v>
      </c>
      <c r="H3300" s="509"/>
      <c r="I3300" s="518">
        <f t="shared" ref="I3300" si="3284">$D3298*$F3300*H3300</f>
        <v>0</v>
      </c>
      <c r="J3300" s="1159"/>
      <c r="K3300" s="513"/>
      <c r="L3300" s="140"/>
    </row>
    <row r="3301" spans="2:12" s="85" customFormat="1" hidden="1">
      <c r="B3301" s="1150"/>
      <c r="C3301" s="1153"/>
      <c r="D3301" s="1156"/>
      <c r="E3301" s="537" t="s">
        <v>269</v>
      </c>
      <c r="F3301" s="507"/>
      <c r="G3301" s="538">
        <f>D3298*F3301</f>
        <v>0</v>
      </c>
      <c r="H3301" s="509"/>
      <c r="I3301" s="518">
        <f t="shared" ref="I3301" si="3285">$D3298*$F3301*H3301</f>
        <v>0</v>
      </c>
      <c r="J3301" s="1159"/>
      <c r="K3301" s="513"/>
      <c r="L3301" s="140"/>
    </row>
    <row r="3302" spans="2:12" s="85" customFormat="1" hidden="1">
      <c r="B3302" s="1150"/>
      <c r="C3302" s="1153"/>
      <c r="D3302" s="1156"/>
      <c r="E3302" s="537" t="s">
        <v>270</v>
      </c>
      <c r="F3302" s="507"/>
      <c r="G3302" s="538">
        <f>D3298*F3302</f>
        <v>0</v>
      </c>
      <c r="H3302" s="509"/>
      <c r="I3302" s="518">
        <f t="shared" ref="I3302" si="3286">$D3298*$F3302*H3302</f>
        <v>0</v>
      </c>
      <c r="J3302" s="1159"/>
      <c r="K3302" s="513"/>
      <c r="L3302" s="140"/>
    </row>
    <row r="3303" spans="2:12" s="85" customFormat="1" hidden="1">
      <c r="B3303" s="1151"/>
      <c r="C3303" s="1154"/>
      <c r="D3303" s="1157"/>
      <c r="E3303" s="537" t="s">
        <v>132</v>
      </c>
      <c r="F3303" s="507"/>
      <c r="G3303" s="538">
        <f>D3298*F3303</f>
        <v>0</v>
      </c>
      <c r="H3303" s="509"/>
      <c r="I3303" s="518">
        <f t="shared" ref="I3303" si="3287">$D3298*$F3303*H3303</f>
        <v>0</v>
      </c>
      <c r="J3303" s="1160"/>
      <c r="K3303" s="513"/>
      <c r="L3303" s="140"/>
    </row>
    <row r="3304" spans="2:12" s="85" customFormat="1" hidden="1">
      <c r="B3304" s="1145">
        <v>550</v>
      </c>
      <c r="C3304" s="1152"/>
      <c r="D3304" s="1155"/>
      <c r="E3304" s="537" t="s">
        <v>134</v>
      </c>
      <c r="F3304" s="507"/>
      <c r="G3304" s="538">
        <f>D3304*F3304</f>
        <v>0</v>
      </c>
      <c r="H3304" s="509"/>
      <c r="I3304" s="518">
        <f t="shared" ref="I3304" si="3288">$D3304*$F3304*H3304</f>
        <v>0</v>
      </c>
      <c r="J3304" s="1168">
        <f>SUM(I3304:I3309)</f>
        <v>0</v>
      </c>
      <c r="K3304" s="539"/>
      <c r="L3304" s="140"/>
    </row>
    <row r="3305" spans="2:12" s="85" customFormat="1" hidden="1">
      <c r="B3305" s="1150"/>
      <c r="C3305" s="1153"/>
      <c r="D3305" s="1156"/>
      <c r="E3305" s="537" t="s">
        <v>268</v>
      </c>
      <c r="F3305" s="507"/>
      <c r="G3305" s="538">
        <f>D3304*F3305</f>
        <v>0</v>
      </c>
      <c r="H3305" s="509"/>
      <c r="I3305" s="518">
        <f t="shared" ref="I3305" si="3289">$D3304*$F3305*H3305</f>
        <v>0</v>
      </c>
      <c r="J3305" s="1159"/>
      <c r="K3305" s="513"/>
      <c r="L3305" s="140"/>
    </row>
    <row r="3306" spans="2:12" s="85" customFormat="1" hidden="1">
      <c r="B3306" s="1150"/>
      <c r="C3306" s="1153"/>
      <c r="D3306" s="1156"/>
      <c r="E3306" s="537" t="s">
        <v>257</v>
      </c>
      <c r="F3306" s="507"/>
      <c r="G3306" s="538">
        <f>D3304*F3306</f>
        <v>0</v>
      </c>
      <c r="H3306" s="509"/>
      <c r="I3306" s="518">
        <f t="shared" ref="I3306" si="3290">$D3304*$F3306*H3306</f>
        <v>0</v>
      </c>
      <c r="J3306" s="1159"/>
      <c r="K3306" s="513"/>
      <c r="L3306" s="140"/>
    </row>
    <row r="3307" spans="2:12" s="85" customFormat="1" hidden="1">
      <c r="B3307" s="1150"/>
      <c r="C3307" s="1153"/>
      <c r="D3307" s="1156"/>
      <c r="E3307" s="537" t="s">
        <v>269</v>
      </c>
      <c r="F3307" s="507"/>
      <c r="G3307" s="538">
        <f>D3304*F3307</f>
        <v>0</v>
      </c>
      <c r="H3307" s="509"/>
      <c r="I3307" s="518">
        <f t="shared" ref="I3307" si="3291">$D3304*$F3307*H3307</f>
        <v>0</v>
      </c>
      <c r="J3307" s="1159"/>
      <c r="K3307" s="513"/>
      <c r="L3307" s="140"/>
    </row>
    <row r="3308" spans="2:12" s="85" customFormat="1" hidden="1">
      <c r="B3308" s="1150"/>
      <c r="C3308" s="1153"/>
      <c r="D3308" s="1156"/>
      <c r="E3308" s="537" t="s">
        <v>270</v>
      </c>
      <c r="F3308" s="507"/>
      <c r="G3308" s="538">
        <f>D3304*F3308</f>
        <v>0</v>
      </c>
      <c r="H3308" s="509"/>
      <c r="I3308" s="518">
        <f t="shared" ref="I3308" si="3292">$D3304*$F3308*H3308</f>
        <v>0</v>
      </c>
      <c r="J3308" s="1159"/>
      <c r="K3308" s="513"/>
      <c r="L3308" s="140"/>
    </row>
    <row r="3309" spans="2:12" s="85" customFormat="1" hidden="1">
      <c r="B3309" s="1151"/>
      <c r="C3309" s="1154"/>
      <c r="D3309" s="1157"/>
      <c r="E3309" s="537" t="s">
        <v>132</v>
      </c>
      <c r="F3309" s="507"/>
      <c r="G3309" s="538">
        <f>D3304*F3309</f>
        <v>0</v>
      </c>
      <c r="H3309" s="509"/>
      <c r="I3309" s="518">
        <f t="shared" ref="I3309" si="3293">$D3304*$F3309*H3309</f>
        <v>0</v>
      </c>
      <c r="J3309" s="1160"/>
      <c r="K3309" s="513"/>
      <c r="L3309" s="140"/>
    </row>
    <row r="3310" spans="2:12" s="85" customFormat="1" hidden="1">
      <c r="B3310" s="1145">
        <v>551</v>
      </c>
      <c r="C3310" s="1152"/>
      <c r="D3310" s="1155"/>
      <c r="E3310" s="537" t="s">
        <v>134</v>
      </c>
      <c r="F3310" s="507"/>
      <c r="G3310" s="538">
        <f>D3310*F3310</f>
        <v>0</v>
      </c>
      <c r="H3310" s="509"/>
      <c r="I3310" s="518">
        <f t="shared" ref="I3310" si="3294">$D3310*$F3310*H3310</f>
        <v>0</v>
      </c>
      <c r="J3310" s="1168">
        <f>SUM(I3310:I3315)</f>
        <v>0</v>
      </c>
      <c r="K3310" s="539"/>
      <c r="L3310" s="140"/>
    </row>
    <row r="3311" spans="2:12" s="85" customFormat="1" hidden="1">
      <c r="B3311" s="1150"/>
      <c r="C3311" s="1153"/>
      <c r="D3311" s="1156"/>
      <c r="E3311" s="537" t="s">
        <v>268</v>
      </c>
      <c r="F3311" s="507"/>
      <c r="G3311" s="538">
        <f>D3310*F3311</f>
        <v>0</v>
      </c>
      <c r="H3311" s="509"/>
      <c r="I3311" s="518">
        <f t="shared" ref="I3311" si="3295">$D3310*$F3311*H3311</f>
        <v>0</v>
      </c>
      <c r="J3311" s="1159"/>
      <c r="K3311" s="513"/>
      <c r="L3311" s="140"/>
    </row>
    <row r="3312" spans="2:12" s="85" customFormat="1" hidden="1">
      <c r="B3312" s="1150"/>
      <c r="C3312" s="1153"/>
      <c r="D3312" s="1156"/>
      <c r="E3312" s="537" t="s">
        <v>257</v>
      </c>
      <c r="F3312" s="507"/>
      <c r="G3312" s="538">
        <f>D3310*F3312</f>
        <v>0</v>
      </c>
      <c r="H3312" s="509"/>
      <c r="I3312" s="518">
        <f t="shared" ref="I3312" si="3296">$D3310*$F3312*H3312</f>
        <v>0</v>
      </c>
      <c r="J3312" s="1159"/>
      <c r="K3312" s="513"/>
      <c r="L3312" s="140"/>
    </row>
    <row r="3313" spans="2:12" s="85" customFormat="1" hidden="1">
      <c r="B3313" s="1150"/>
      <c r="C3313" s="1153"/>
      <c r="D3313" s="1156"/>
      <c r="E3313" s="537" t="s">
        <v>269</v>
      </c>
      <c r="F3313" s="507"/>
      <c r="G3313" s="538">
        <f>D3310*F3313</f>
        <v>0</v>
      </c>
      <c r="H3313" s="509"/>
      <c r="I3313" s="518">
        <f t="shared" ref="I3313" si="3297">$D3310*$F3313*H3313</f>
        <v>0</v>
      </c>
      <c r="J3313" s="1159"/>
      <c r="K3313" s="513"/>
      <c r="L3313" s="140"/>
    </row>
    <row r="3314" spans="2:12" s="85" customFormat="1" hidden="1">
      <c r="B3314" s="1150"/>
      <c r="C3314" s="1153"/>
      <c r="D3314" s="1156"/>
      <c r="E3314" s="537" t="s">
        <v>270</v>
      </c>
      <c r="F3314" s="507"/>
      <c r="G3314" s="538">
        <f>D3310*F3314</f>
        <v>0</v>
      </c>
      <c r="H3314" s="509"/>
      <c r="I3314" s="518">
        <f t="shared" ref="I3314" si="3298">$D3310*$F3314*H3314</f>
        <v>0</v>
      </c>
      <c r="J3314" s="1159"/>
      <c r="K3314" s="513"/>
      <c r="L3314" s="140"/>
    </row>
    <row r="3315" spans="2:12" s="85" customFormat="1" hidden="1">
      <c r="B3315" s="1151"/>
      <c r="C3315" s="1154"/>
      <c r="D3315" s="1157"/>
      <c r="E3315" s="537" t="s">
        <v>132</v>
      </c>
      <c r="F3315" s="507"/>
      <c r="G3315" s="538">
        <f>D3310*F3315</f>
        <v>0</v>
      </c>
      <c r="H3315" s="509"/>
      <c r="I3315" s="518">
        <f t="shared" ref="I3315" si="3299">$D3310*$F3315*H3315</f>
        <v>0</v>
      </c>
      <c r="J3315" s="1160"/>
      <c r="K3315" s="513"/>
      <c r="L3315" s="140"/>
    </row>
    <row r="3316" spans="2:12" s="85" customFormat="1" hidden="1">
      <c r="B3316" s="1145">
        <v>552</v>
      </c>
      <c r="C3316" s="1152"/>
      <c r="D3316" s="1155"/>
      <c r="E3316" s="537" t="s">
        <v>134</v>
      </c>
      <c r="F3316" s="507"/>
      <c r="G3316" s="538">
        <f>D3316*F3316</f>
        <v>0</v>
      </c>
      <c r="H3316" s="509"/>
      <c r="I3316" s="518">
        <f t="shared" ref="I3316" si="3300">$D3316*$F3316*H3316</f>
        <v>0</v>
      </c>
      <c r="J3316" s="1168">
        <f>SUM(I3316:I3321)</f>
        <v>0</v>
      </c>
      <c r="K3316" s="539"/>
      <c r="L3316" s="140"/>
    </row>
    <row r="3317" spans="2:12" s="85" customFormat="1" hidden="1">
      <c r="B3317" s="1150"/>
      <c r="C3317" s="1153"/>
      <c r="D3317" s="1156"/>
      <c r="E3317" s="537" t="s">
        <v>268</v>
      </c>
      <c r="F3317" s="507"/>
      <c r="G3317" s="538">
        <f>D3316*F3317</f>
        <v>0</v>
      </c>
      <c r="H3317" s="509"/>
      <c r="I3317" s="518">
        <f t="shared" ref="I3317" si="3301">$D3316*$F3317*H3317</f>
        <v>0</v>
      </c>
      <c r="J3317" s="1159"/>
      <c r="K3317" s="513"/>
      <c r="L3317" s="140"/>
    </row>
    <row r="3318" spans="2:12" s="85" customFormat="1" hidden="1">
      <c r="B3318" s="1150"/>
      <c r="C3318" s="1153"/>
      <c r="D3318" s="1156"/>
      <c r="E3318" s="537" t="s">
        <v>257</v>
      </c>
      <c r="F3318" s="507"/>
      <c r="G3318" s="538">
        <f>D3316*F3318</f>
        <v>0</v>
      </c>
      <c r="H3318" s="509"/>
      <c r="I3318" s="518">
        <f t="shared" ref="I3318" si="3302">$D3316*$F3318*H3318</f>
        <v>0</v>
      </c>
      <c r="J3318" s="1159"/>
      <c r="K3318" s="513"/>
      <c r="L3318" s="140"/>
    </row>
    <row r="3319" spans="2:12" s="85" customFormat="1" hidden="1">
      <c r="B3319" s="1150"/>
      <c r="C3319" s="1153"/>
      <c r="D3319" s="1156"/>
      <c r="E3319" s="537" t="s">
        <v>269</v>
      </c>
      <c r="F3319" s="507"/>
      <c r="G3319" s="538">
        <f>D3316*F3319</f>
        <v>0</v>
      </c>
      <c r="H3319" s="509"/>
      <c r="I3319" s="518">
        <f t="shared" ref="I3319" si="3303">$D3316*$F3319*H3319</f>
        <v>0</v>
      </c>
      <c r="J3319" s="1159"/>
      <c r="K3319" s="513"/>
      <c r="L3319" s="140"/>
    </row>
    <row r="3320" spans="2:12" s="85" customFormat="1" hidden="1">
      <c r="B3320" s="1150"/>
      <c r="C3320" s="1153"/>
      <c r="D3320" s="1156"/>
      <c r="E3320" s="537" t="s">
        <v>270</v>
      </c>
      <c r="F3320" s="507"/>
      <c r="G3320" s="538">
        <f>D3316*F3320</f>
        <v>0</v>
      </c>
      <c r="H3320" s="509"/>
      <c r="I3320" s="518">
        <f t="shared" ref="I3320" si="3304">$D3316*$F3320*H3320</f>
        <v>0</v>
      </c>
      <c r="J3320" s="1159"/>
      <c r="K3320" s="513"/>
      <c r="L3320" s="140"/>
    </row>
    <row r="3321" spans="2:12" s="85" customFormat="1" hidden="1">
      <c r="B3321" s="1151"/>
      <c r="C3321" s="1154"/>
      <c r="D3321" s="1157"/>
      <c r="E3321" s="537" t="s">
        <v>132</v>
      </c>
      <c r="F3321" s="507"/>
      <c r="G3321" s="538">
        <f>D3316*F3321</f>
        <v>0</v>
      </c>
      <c r="H3321" s="509"/>
      <c r="I3321" s="518">
        <f t="shared" ref="I3321" si="3305">$D3316*$F3321*H3321</f>
        <v>0</v>
      </c>
      <c r="J3321" s="1160"/>
      <c r="K3321" s="513"/>
      <c r="L3321" s="140"/>
    </row>
    <row r="3322" spans="2:12" s="85" customFormat="1" hidden="1">
      <c r="B3322" s="1145">
        <v>553</v>
      </c>
      <c r="C3322" s="1152"/>
      <c r="D3322" s="1155"/>
      <c r="E3322" s="537" t="s">
        <v>134</v>
      </c>
      <c r="F3322" s="507"/>
      <c r="G3322" s="538">
        <f>D3322*F3322</f>
        <v>0</v>
      </c>
      <c r="H3322" s="509"/>
      <c r="I3322" s="518">
        <f t="shared" ref="I3322" si="3306">$D3322*$F3322*H3322</f>
        <v>0</v>
      </c>
      <c r="J3322" s="1168">
        <f>SUM(I3322:I3327)</f>
        <v>0</v>
      </c>
      <c r="K3322" s="539"/>
      <c r="L3322" s="140"/>
    </row>
    <row r="3323" spans="2:12" s="85" customFormat="1" hidden="1">
      <c r="B3323" s="1150"/>
      <c r="C3323" s="1153"/>
      <c r="D3323" s="1156"/>
      <c r="E3323" s="537" t="s">
        <v>268</v>
      </c>
      <c r="F3323" s="507"/>
      <c r="G3323" s="538">
        <f>D3322*F3323</f>
        <v>0</v>
      </c>
      <c r="H3323" s="509"/>
      <c r="I3323" s="518">
        <f t="shared" ref="I3323" si="3307">$D3322*$F3323*H3323</f>
        <v>0</v>
      </c>
      <c r="J3323" s="1159"/>
      <c r="K3323" s="513"/>
      <c r="L3323" s="140"/>
    </row>
    <row r="3324" spans="2:12" s="85" customFormat="1" hidden="1">
      <c r="B3324" s="1150"/>
      <c r="C3324" s="1153"/>
      <c r="D3324" s="1156"/>
      <c r="E3324" s="537" t="s">
        <v>257</v>
      </c>
      <c r="F3324" s="507"/>
      <c r="G3324" s="538">
        <f>D3322*F3324</f>
        <v>0</v>
      </c>
      <c r="H3324" s="509"/>
      <c r="I3324" s="518">
        <f t="shared" ref="I3324" si="3308">$D3322*$F3324*H3324</f>
        <v>0</v>
      </c>
      <c r="J3324" s="1159"/>
      <c r="K3324" s="513"/>
      <c r="L3324" s="140"/>
    </row>
    <row r="3325" spans="2:12" s="85" customFormat="1" hidden="1">
      <c r="B3325" s="1150"/>
      <c r="C3325" s="1153"/>
      <c r="D3325" s="1156"/>
      <c r="E3325" s="537" t="s">
        <v>269</v>
      </c>
      <c r="F3325" s="507"/>
      <c r="G3325" s="538">
        <f>D3322*F3325</f>
        <v>0</v>
      </c>
      <c r="H3325" s="509"/>
      <c r="I3325" s="518">
        <f t="shared" ref="I3325" si="3309">$D3322*$F3325*H3325</f>
        <v>0</v>
      </c>
      <c r="J3325" s="1159"/>
      <c r="K3325" s="513"/>
      <c r="L3325" s="140"/>
    </row>
    <row r="3326" spans="2:12" s="85" customFormat="1" hidden="1">
      <c r="B3326" s="1150"/>
      <c r="C3326" s="1153"/>
      <c r="D3326" s="1156"/>
      <c r="E3326" s="537" t="s">
        <v>270</v>
      </c>
      <c r="F3326" s="507"/>
      <c r="G3326" s="538">
        <f>D3322*F3326</f>
        <v>0</v>
      </c>
      <c r="H3326" s="509"/>
      <c r="I3326" s="518">
        <f t="shared" ref="I3326" si="3310">$D3322*$F3326*H3326</f>
        <v>0</v>
      </c>
      <c r="J3326" s="1159"/>
      <c r="K3326" s="513"/>
      <c r="L3326" s="140"/>
    </row>
    <row r="3327" spans="2:12" s="85" customFormat="1" hidden="1">
      <c r="B3327" s="1151"/>
      <c r="C3327" s="1154"/>
      <c r="D3327" s="1157"/>
      <c r="E3327" s="537" t="s">
        <v>132</v>
      </c>
      <c r="F3327" s="507"/>
      <c r="G3327" s="538">
        <f>D3322*F3327</f>
        <v>0</v>
      </c>
      <c r="H3327" s="509"/>
      <c r="I3327" s="518">
        <f t="shared" ref="I3327" si="3311">$D3322*$F3327*H3327</f>
        <v>0</v>
      </c>
      <c r="J3327" s="1160"/>
      <c r="K3327" s="513"/>
      <c r="L3327" s="140"/>
    </row>
    <row r="3328" spans="2:12" s="85" customFormat="1" hidden="1">
      <c r="B3328" s="1145">
        <v>554</v>
      </c>
      <c r="C3328" s="1152"/>
      <c r="D3328" s="1155"/>
      <c r="E3328" s="537" t="s">
        <v>134</v>
      </c>
      <c r="F3328" s="507"/>
      <c r="G3328" s="538">
        <f>D3328*F3328</f>
        <v>0</v>
      </c>
      <c r="H3328" s="509"/>
      <c r="I3328" s="518">
        <f t="shared" ref="I3328" si="3312">$D3328*$F3328*H3328</f>
        <v>0</v>
      </c>
      <c r="J3328" s="1168">
        <f>SUM(I3328:I3333)</f>
        <v>0</v>
      </c>
      <c r="K3328" s="539"/>
      <c r="L3328" s="140"/>
    </row>
    <row r="3329" spans="2:12" s="85" customFormat="1" hidden="1">
      <c r="B3329" s="1150"/>
      <c r="C3329" s="1153"/>
      <c r="D3329" s="1156"/>
      <c r="E3329" s="537" t="s">
        <v>268</v>
      </c>
      <c r="F3329" s="507"/>
      <c r="G3329" s="538">
        <f>D3328*F3329</f>
        <v>0</v>
      </c>
      <c r="H3329" s="509"/>
      <c r="I3329" s="518">
        <f t="shared" ref="I3329" si="3313">$D3328*$F3329*H3329</f>
        <v>0</v>
      </c>
      <c r="J3329" s="1159"/>
      <c r="K3329" s="513"/>
      <c r="L3329" s="140"/>
    </row>
    <row r="3330" spans="2:12" s="85" customFormat="1" hidden="1">
      <c r="B3330" s="1150"/>
      <c r="C3330" s="1153"/>
      <c r="D3330" s="1156"/>
      <c r="E3330" s="537" t="s">
        <v>257</v>
      </c>
      <c r="F3330" s="507"/>
      <c r="G3330" s="538">
        <f>D3328*F3330</f>
        <v>0</v>
      </c>
      <c r="H3330" s="509"/>
      <c r="I3330" s="518">
        <f t="shared" ref="I3330" si="3314">$D3328*$F3330*H3330</f>
        <v>0</v>
      </c>
      <c r="J3330" s="1159"/>
      <c r="K3330" s="513"/>
      <c r="L3330" s="140"/>
    </row>
    <row r="3331" spans="2:12" s="85" customFormat="1" hidden="1">
      <c r="B3331" s="1150"/>
      <c r="C3331" s="1153"/>
      <c r="D3331" s="1156"/>
      <c r="E3331" s="537" t="s">
        <v>269</v>
      </c>
      <c r="F3331" s="507"/>
      <c r="G3331" s="538">
        <f>D3328*F3331</f>
        <v>0</v>
      </c>
      <c r="H3331" s="509"/>
      <c r="I3331" s="518">
        <f t="shared" ref="I3331" si="3315">$D3328*$F3331*H3331</f>
        <v>0</v>
      </c>
      <c r="J3331" s="1159"/>
      <c r="K3331" s="513"/>
      <c r="L3331" s="140"/>
    </row>
    <row r="3332" spans="2:12" s="85" customFormat="1" hidden="1">
      <c r="B3332" s="1150"/>
      <c r="C3332" s="1153"/>
      <c r="D3332" s="1156"/>
      <c r="E3332" s="537" t="s">
        <v>270</v>
      </c>
      <c r="F3332" s="507"/>
      <c r="G3332" s="538">
        <f>D3328*F3332</f>
        <v>0</v>
      </c>
      <c r="H3332" s="509"/>
      <c r="I3332" s="518">
        <f t="shared" ref="I3332" si="3316">$D3328*$F3332*H3332</f>
        <v>0</v>
      </c>
      <c r="J3332" s="1159"/>
      <c r="K3332" s="513"/>
      <c r="L3332" s="140"/>
    </row>
    <row r="3333" spans="2:12" s="85" customFormat="1" hidden="1">
      <c r="B3333" s="1151"/>
      <c r="C3333" s="1154"/>
      <c r="D3333" s="1157"/>
      <c r="E3333" s="537" t="s">
        <v>132</v>
      </c>
      <c r="F3333" s="507"/>
      <c r="G3333" s="538">
        <f>D3328*F3333</f>
        <v>0</v>
      </c>
      <c r="H3333" s="509"/>
      <c r="I3333" s="518">
        <f t="shared" ref="I3333" si="3317">$D3328*$F3333*H3333</f>
        <v>0</v>
      </c>
      <c r="J3333" s="1160"/>
      <c r="K3333" s="513"/>
      <c r="L3333" s="140"/>
    </row>
    <row r="3334" spans="2:12" s="85" customFormat="1" hidden="1">
      <c r="B3334" s="1145">
        <v>555</v>
      </c>
      <c r="C3334" s="1152"/>
      <c r="D3334" s="1155"/>
      <c r="E3334" s="537" t="s">
        <v>134</v>
      </c>
      <c r="F3334" s="507"/>
      <c r="G3334" s="538">
        <f>D3334*F3334</f>
        <v>0</v>
      </c>
      <c r="H3334" s="509"/>
      <c r="I3334" s="518">
        <f t="shared" ref="I3334" si="3318">$D3334*$F3334*H3334</f>
        <v>0</v>
      </c>
      <c r="J3334" s="1168">
        <f>SUM(I3334:I3339)</f>
        <v>0</v>
      </c>
      <c r="K3334" s="539"/>
      <c r="L3334" s="140"/>
    </row>
    <row r="3335" spans="2:12" s="85" customFormat="1" hidden="1">
      <c r="B3335" s="1150"/>
      <c r="C3335" s="1153"/>
      <c r="D3335" s="1156"/>
      <c r="E3335" s="537" t="s">
        <v>268</v>
      </c>
      <c r="F3335" s="507"/>
      <c r="G3335" s="538">
        <f>D3334*F3335</f>
        <v>0</v>
      </c>
      <c r="H3335" s="509"/>
      <c r="I3335" s="518">
        <f t="shared" ref="I3335" si="3319">$D3334*$F3335*H3335</f>
        <v>0</v>
      </c>
      <c r="J3335" s="1159"/>
      <c r="K3335" s="513"/>
      <c r="L3335" s="140"/>
    </row>
    <row r="3336" spans="2:12" s="85" customFormat="1" hidden="1">
      <c r="B3336" s="1150"/>
      <c r="C3336" s="1153"/>
      <c r="D3336" s="1156"/>
      <c r="E3336" s="537" t="s">
        <v>257</v>
      </c>
      <c r="F3336" s="507"/>
      <c r="G3336" s="538">
        <f>D3334*F3336</f>
        <v>0</v>
      </c>
      <c r="H3336" s="509"/>
      <c r="I3336" s="518">
        <f t="shared" ref="I3336" si="3320">$D3334*$F3336*H3336</f>
        <v>0</v>
      </c>
      <c r="J3336" s="1159"/>
      <c r="K3336" s="513"/>
      <c r="L3336" s="140"/>
    </row>
    <row r="3337" spans="2:12" s="85" customFormat="1" hidden="1">
      <c r="B3337" s="1150"/>
      <c r="C3337" s="1153"/>
      <c r="D3337" s="1156"/>
      <c r="E3337" s="537" t="s">
        <v>269</v>
      </c>
      <c r="F3337" s="507"/>
      <c r="G3337" s="538">
        <f>D3334*F3337</f>
        <v>0</v>
      </c>
      <c r="H3337" s="509"/>
      <c r="I3337" s="518">
        <f t="shared" ref="I3337" si="3321">$D3334*$F3337*H3337</f>
        <v>0</v>
      </c>
      <c r="J3337" s="1159"/>
      <c r="K3337" s="513"/>
      <c r="L3337" s="140"/>
    </row>
    <row r="3338" spans="2:12" s="85" customFormat="1" hidden="1">
      <c r="B3338" s="1150"/>
      <c r="C3338" s="1153"/>
      <c r="D3338" s="1156"/>
      <c r="E3338" s="537" t="s">
        <v>270</v>
      </c>
      <c r="F3338" s="507"/>
      <c r="G3338" s="538">
        <f>D3334*F3338</f>
        <v>0</v>
      </c>
      <c r="H3338" s="509"/>
      <c r="I3338" s="518">
        <f t="shared" ref="I3338" si="3322">$D3334*$F3338*H3338</f>
        <v>0</v>
      </c>
      <c r="J3338" s="1159"/>
      <c r="K3338" s="513"/>
      <c r="L3338" s="140"/>
    </row>
    <row r="3339" spans="2:12" s="85" customFormat="1" hidden="1">
      <c r="B3339" s="1151"/>
      <c r="C3339" s="1154"/>
      <c r="D3339" s="1157"/>
      <c r="E3339" s="537" t="s">
        <v>132</v>
      </c>
      <c r="F3339" s="507"/>
      <c r="G3339" s="538">
        <f>D3334*F3339</f>
        <v>0</v>
      </c>
      <c r="H3339" s="509"/>
      <c r="I3339" s="518">
        <f t="shared" ref="I3339" si="3323">$D3334*$F3339*H3339</f>
        <v>0</v>
      </c>
      <c r="J3339" s="1160"/>
      <c r="K3339" s="513"/>
      <c r="L3339" s="140"/>
    </row>
    <row r="3340" spans="2:12" s="85" customFormat="1" hidden="1">
      <c r="B3340" s="1145">
        <v>556</v>
      </c>
      <c r="C3340" s="1152"/>
      <c r="D3340" s="1155"/>
      <c r="E3340" s="537" t="s">
        <v>134</v>
      </c>
      <c r="F3340" s="507"/>
      <c r="G3340" s="538">
        <f>D3340*F3340</f>
        <v>0</v>
      </c>
      <c r="H3340" s="509"/>
      <c r="I3340" s="518">
        <f t="shared" ref="I3340" si="3324">$D3340*$F3340*H3340</f>
        <v>0</v>
      </c>
      <c r="J3340" s="1168">
        <f>SUM(I3340:I3345)</f>
        <v>0</v>
      </c>
      <c r="K3340" s="539"/>
      <c r="L3340" s="140"/>
    </row>
    <row r="3341" spans="2:12" s="85" customFormat="1" hidden="1">
      <c r="B3341" s="1150"/>
      <c r="C3341" s="1153"/>
      <c r="D3341" s="1156"/>
      <c r="E3341" s="537" t="s">
        <v>268</v>
      </c>
      <c r="F3341" s="507"/>
      <c r="G3341" s="538">
        <f>D3340*F3341</f>
        <v>0</v>
      </c>
      <c r="H3341" s="509"/>
      <c r="I3341" s="518">
        <f t="shared" ref="I3341" si="3325">$D3340*$F3341*H3341</f>
        <v>0</v>
      </c>
      <c r="J3341" s="1159"/>
      <c r="K3341" s="513"/>
      <c r="L3341" s="140"/>
    </row>
    <row r="3342" spans="2:12" s="85" customFormat="1" hidden="1">
      <c r="B3342" s="1150"/>
      <c r="C3342" s="1153"/>
      <c r="D3342" s="1156"/>
      <c r="E3342" s="537" t="s">
        <v>257</v>
      </c>
      <c r="F3342" s="507"/>
      <c r="G3342" s="538">
        <f>D3340*F3342</f>
        <v>0</v>
      </c>
      <c r="H3342" s="509"/>
      <c r="I3342" s="518">
        <f t="shared" ref="I3342" si="3326">$D3340*$F3342*H3342</f>
        <v>0</v>
      </c>
      <c r="J3342" s="1159"/>
      <c r="K3342" s="513"/>
      <c r="L3342" s="140"/>
    </row>
    <row r="3343" spans="2:12" s="85" customFormat="1" hidden="1">
      <c r="B3343" s="1150"/>
      <c r="C3343" s="1153"/>
      <c r="D3343" s="1156"/>
      <c r="E3343" s="537" t="s">
        <v>269</v>
      </c>
      <c r="F3343" s="507"/>
      <c r="G3343" s="538">
        <f>D3340*F3343</f>
        <v>0</v>
      </c>
      <c r="H3343" s="509"/>
      <c r="I3343" s="518">
        <f t="shared" ref="I3343" si="3327">$D3340*$F3343*H3343</f>
        <v>0</v>
      </c>
      <c r="J3343" s="1159"/>
      <c r="K3343" s="513"/>
      <c r="L3343" s="140"/>
    </row>
    <row r="3344" spans="2:12" s="85" customFormat="1" hidden="1">
      <c r="B3344" s="1150"/>
      <c r="C3344" s="1153"/>
      <c r="D3344" s="1156"/>
      <c r="E3344" s="537" t="s">
        <v>270</v>
      </c>
      <c r="F3344" s="507"/>
      <c r="G3344" s="538">
        <f>D3340*F3344</f>
        <v>0</v>
      </c>
      <c r="H3344" s="509"/>
      <c r="I3344" s="518">
        <f t="shared" ref="I3344" si="3328">$D3340*$F3344*H3344</f>
        <v>0</v>
      </c>
      <c r="J3344" s="1159"/>
      <c r="K3344" s="513"/>
      <c r="L3344" s="140"/>
    </row>
    <row r="3345" spans="2:12" s="85" customFormat="1" hidden="1">
      <c r="B3345" s="1151"/>
      <c r="C3345" s="1154"/>
      <c r="D3345" s="1157"/>
      <c r="E3345" s="537" t="s">
        <v>132</v>
      </c>
      <c r="F3345" s="507"/>
      <c r="G3345" s="538">
        <f>D3340*F3345</f>
        <v>0</v>
      </c>
      <c r="H3345" s="509"/>
      <c r="I3345" s="518">
        <f t="shared" ref="I3345" si="3329">$D3340*$F3345*H3345</f>
        <v>0</v>
      </c>
      <c r="J3345" s="1160"/>
      <c r="K3345" s="513"/>
      <c r="L3345" s="140"/>
    </row>
    <row r="3346" spans="2:12" s="85" customFormat="1" hidden="1">
      <c r="B3346" s="1145">
        <v>557</v>
      </c>
      <c r="C3346" s="1152"/>
      <c r="D3346" s="1155"/>
      <c r="E3346" s="537" t="s">
        <v>134</v>
      </c>
      <c r="F3346" s="507"/>
      <c r="G3346" s="538">
        <f>D3346*F3346</f>
        <v>0</v>
      </c>
      <c r="H3346" s="509"/>
      <c r="I3346" s="518">
        <f t="shared" ref="I3346" si="3330">$D3346*$F3346*H3346</f>
        <v>0</v>
      </c>
      <c r="J3346" s="1168">
        <f>SUM(I3346:I3351)</f>
        <v>0</v>
      </c>
      <c r="K3346" s="539"/>
      <c r="L3346" s="140"/>
    </row>
    <row r="3347" spans="2:12" s="85" customFormat="1" hidden="1">
      <c r="B3347" s="1150"/>
      <c r="C3347" s="1153"/>
      <c r="D3347" s="1156"/>
      <c r="E3347" s="537" t="s">
        <v>268</v>
      </c>
      <c r="F3347" s="507"/>
      <c r="G3347" s="538">
        <f>D3346*F3347</f>
        <v>0</v>
      </c>
      <c r="H3347" s="509"/>
      <c r="I3347" s="518">
        <f t="shared" ref="I3347" si="3331">$D3346*$F3347*H3347</f>
        <v>0</v>
      </c>
      <c r="J3347" s="1159"/>
      <c r="K3347" s="513"/>
      <c r="L3347" s="140"/>
    </row>
    <row r="3348" spans="2:12" s="85" customFormat="1" hidden="1">
      <c r="B3348" s="1150"/>
      <c r="C3348" s="1153"/>
      <c r="D3348" s="1156"/>
      <c r="E3348" s="537" t="s">
        <v>257</v>
      </c>
      <c r="F3348" s="507"/>
      <c r="G3348" s="538">
        <f>D3346*F3348</f>
        <v>0</v>
      </c>
      <c r="H3348" s="509"/>
      <c r="I3348" s="518">
        <f t="shared" ref="I3348" si="3332">$D3346*$F3348*H3348</f>
        <v>0</v>
      </c>
      <c r="J3348" s="1159"/>
      <c r="K3348" s="513"/>
      <c r="L3348" s="140"/>
    </row>
    <row r="3349" spans="2:12" s="85" customFormat="1" hidden="1">
      <c r="B3349" s="1150"/>
      <c r="C3349" s="1153"/>
      <c r="D3349" s="1156"/>
      <c r="E3349" s="537" t="s">
        <v>269</v>
      </c>
      <c r="F3349" s="507"/>
      <c r="G3349" s="538">
        <f>D3346*F3349</f>
        <v>0</v>
      </c>
      <c r="H3349" s="509"/>
      <c r="I3349" s="518">
        <f t="shared" ref="I3349" si="3333">$D3346*$F3349*H3349</f>
        <v>0</v>
      </c>
      <c r="J3349" s="1159"/>
      <c r="K3349" s="513"/>
      <c r="L3349" s="140"/>
    </row>
    <row r="3350" spans="2:12" s="85" customFormat="1" hidden="1">
      <c r="B3350" s="1150"/>
      <c r="C3350" s="1153"/>
      <c r="D3350" s="1156"/>
      <c r="E3350" s="537" t="s">
        <v>270</v>
      </c>
      <c r="F3350" s="507"/>
      <c r="G3350" s="538">
        <f>D3346*F3350</f>
        <v>0</v>
      </c>
      <c r="H3350" s="509"/>
      <c r="I3350" s="518">
        <f t="shared" ref="I3350" si="3334">$D3346*$F3350*H3350</f>
        <v>0</v>
      </c>
      <c r="J3350" s="1159"/>
      <c r="K3350" s="513"/>
      <c r="L3350" s="140"/>
    </row>
    <row r="3351" spans="2:12" s="85" customFormat="1" hidden="1">
      <c r="B3351" s="1151"/>
      <c r="C3351" s="1154"/>
      <c r="D3351" s="1157"/>
      <c r="E3351" s="537" t="s">
        <v>132</v>
      </c>
      <c r="F3351" s="507"/>
      <c r="G3351" s="538">
        <f>D3346*F3351</f>
        <v>0</v>
      </c>
      <c r="H3351" s="509"/>
      <c r="I3351" s="518">
        <f t="shared" ref="I3351" si="3335">$D3346*$F3351*H3351</f>
        <v>0</v>
      </c>
      <c r="J3351" s="1160"/>
      <c r="K3351" s="513"/>
      <c r="L3351" s="140"/>
    </row>
    <row r="3352" spans="2:12" s="85" customFormat="1" hidden="1">
      <c r="B3352" s="1145">
        <v>558</v>
      </c>
      <c r="C3352" s="1152"/>
      <c r="D3352" s="1155"/>
      <c r="E3352" s="537" t="s">
        <v>134</v>
      </c>
      <c r="F3352" s="507"/>
      <c r="G3352" s="538">
        <f>D3352*F3352</f>
        <v>0</v>
      </c>
      <c r="H3352" s="509"/>
      <c r="I3352" s="518">
        <f t="shared" ref="I3352" si="3336">$D3352*$F3352*H3352</f>
        <v>0</v>
      </c>
      <c r="J3352" s="1168">
        <f>SUM(I3352:I3357)</f>
        <v>0</v>
      </c>
      <c r="K3352" s="539"/>
      <c r="L3352" s="140"/>
    </row>
    <row r="3353" spans="2:12" s="85" customFormat="1" hidden="1">
      <c r="B3353" s="1150"/>
      <c r="C3353" s="1153"/>
      <c r="D3353" s="1156"/>
      <c r="E3353" s="537" t="s">
        <v>268</v>
      </c>
      <c r="F3353" s="507"/>
      <c r="G3353" s="538">
        <f>D3352*F3353</f>
        <v>0</v>
      </c>
      <c r="H3353" s="509"/>
      <c r="I3353" s="518">
        <f t="shared" ref="I3353" si="3337">$D3352*$F3353*H3353</f>
        <v>0</v>
      </c>
      <c r="J3353" s="1159"/>
      <c r="K3353" s="513"/>
      <c r="L3353" s="140"/>
    </row>
    <row r="3354" spans="2:12" s="85" customFormat="1" hidden="1">
      <c r="B3354" s="1150"/>
      <c r="C3354" s="1153"/>
      <c r="D3354" s="1156"/>
      <c r="E3354" s="537" t="s">
        <v>257</v>
      </c>
      <c r="F3354" s="507"/>
      <c r="G3354" s="538">
        <f>D3352*F3354</f>
        <v>0</v>
      </c>
      <c r="H3354" s="509"/>
      <c r="I3354" s="518">
        <f t="shared" ref="I3354" si="3338">$D3352*$F3354*H3354</f>
        <v>0</v>
      </c>
      <c r="J3354" s="1159"/>
      <c r="K3354" s="513"/>
      <c r="L3354" s="140"/>
    </row>
    <row r="3355" spans="2:12" s="85" customFormat="1" hidden="1">
      <c r="B3355" s="1150"/>
      <c r="C3355" s="1153"/>
      <c r="D3355" s="1156"/>
      <c r="E3355" s="537" t="s">
        <v>269</v>
      </c>
      <c r="F3355" s="507"/>
      <c r="G3355" s="538">
        <f>D3352*F3355</f>
        <v>0</v>
      </c>
      <c r="H3355" s="509"/>
      <c r="I3355" s="518">
        <f t="shared" ref="I3355" si="3339">$D3352*$F3355*H3355</f>
        <v>0</v>
      </c>
      <c r="J3355" s="1159"/>
      <c r="K3355" s="513"/>
      <c r="L3355" s="140"/>
    </row>
    <row r="3356" spans="2:12" s="85" customFormat="1" hidden="1">
      <c r="B3356" s="1150"/>
      <c r="C3356" s="1153"/>
      <c r="D3356" s="1156"/>
      <c r="E3356" s="537" t="s">
        <v>270</v>
      </c>
      <c r="F3356" s="507"/>
      <c r="G3356" s="538">
        <f>D3352*F3356</f>
        <v>0</v>
      </c>
      <c r="H3356" s="509"/>
      <c r="I3356" s="518">
        <f t="shared" ref="I3356" si="3340">$D3352*$F3356*H3356</f>
        <v>0</v>
      </c>
      <c r="J3356" s="1159"/>
      <c r="K3356" s="513"/>
      <c r="L3356" s="140"/>
    </row>
    <row r="3357" spans="2:12" s="85" customFormat="1" hidden="1">
      <c r="B3357" s="1151"/>
      <c r="C3357" s="1154"/>
      <c r="D3357" s="1157"/>
      <c r="E3357" s="537" t="s">
        <v>132</v>
      </c>
      <c r="F3357" s="507"/>
      <c r="G3357" s="538">
        <f>D3352*F3357</f>
        <v>0</v>
      </c>
      <c r="H3357" s="509"/>
      <c r="I3357" s="518">
        <f t="shared" ref="I3357" si="3341">$D3352*$F3357*H3357</f>
        <v>0</v>
      </c>
      <c r="J3357" s="1160"/>
      <c r="K3357" s="513"/>
      <c r="L3357" s="140"/>
    </row>
    <row r="3358" spans="2:12" s="85" customFormat="1" hidden="1">
      <c r="B3358" s="1145">
        <v>559</v>
      </c>
      <c r="C3358" s="1152"/>
      <c r="D3358" s="1155"/>
      <c r="E3358" s="537" t="s">
        <v>134</v>
      </c>
      <c r="F3358" s="507"/>
      <c r="G3358" s="538">
        <f>D3358*F3358</f>
        <v>0</v>
      </c>
      <c r="H3358" s="509"/>
      <c r="I3358" s="518">
        <f t="shared" ref="I3358" si="3342">$D3358*$F3358*H3358</f>
        <v>0</v>
      </c>
      <c r="J3358" s="1168">
        <f>SUM(I3358:I3363)</f>
        <v>0</v>
      </c>
      <c r="K3358" s="539"/>
      <c r="L3358" s="140"/>
    </row>
    <row r="3359" spans="2:12" s="85" customFormat="1" hidden="1">
      <c r="B3359" s="1150"/>
      <c r="C3359" s="1153"/>
      <c r="D3359" s="1156"/>
      <c r="E3359" s="537" t="s">
        <v>268</v>
      </c>
      <c r="F3359" s="507"/>
      <c r="G3359" s="538">
        <f>D3358*F3359</f>
        <v>0</v>
      </c>
      <c r="H3359" s="509"/>
      <c r="I3359" s="518">
        <f t="shared" ref="I3359" si="3343">$D3358*$F3359*H3359</f>
        <v>0</v>
      </c>
      <c r="J3359" s="1159"/>
      <c r="K3359" s="513"/>
      <c r="L3359" s="140"/>
    </row>
    <row r="3360" spans="2:12" s="85" customFormat="1" hidden="1">
      <c r="B3360" s="1150"/>
      <c r="C3360" s="1153"/>
      <c r="D3360" s="1156"/>
      <c r="E3360" s="537" t="s">
        <v>257</v>
      </c>
      <c r="F3360" s="507"/>
      <c r="G3360" s="538">
        <f>D3358*F3360</f>
        <v>0</v>
      </c>
      <c r="H3360" s="509"/>
      <c r="I3360" s="518">
        <f t="shared" ref="I3360" si="3344">$D3358*$F3360*H3360</f>
        <v>0</v>
      </c>
      <c r="J3360" s="1159"/>
      <c r="K3360" s="513"/>
      <c r="L3360" s="140"/>
    </row>
    <row r="3361" spans="2:12" s="85" customFormat="1" hidden="1">
      <c r="B3361" s="1150"/>
      <c r="C3361" s="1153"/>
      <c r="D3361" s="1156"/>
      <c r="E3361" s="537" t="s">
        <v>269</v>
      </c>
      <c r="F3361" s="507"/>
      <c r="G3361" s="538">
        <f>D3358*F3361</f>
        <v>0</v>
      </c>
      <c r="H3361" s="509"/>
      <c r="I3361" s="518">
        <f t="shared" ref="I3361" si="3345">$D3358*$F3361*H3361</f>
        <v>0</v>
      </c>
      <c r="J3361" s="1159"/>
      <c r="K3361" s="513"/>
      <c r="L3361" s="140"/>
    </row>
    <row r="3362" spans="2:12" s="85" customFormat="1" hidden="1">
      <c r="B3362" s="1150"/>
      <c r="C3362" s="1153"/>
      <c r="D3362" s="1156"/>
      <c r="E3362" s="537" t="s">
        <v>270</v>
      </c>
      <c r="F3362" s="507"/>
      <c r="G3362" s="538">
        <f>D3358*F3362</f>
        <v>0</v>
      </c>
      <c r="H3362" s="509"/>
      <c r="I3362" s="518">
        <f t="shared" ref="I3362" si="3346">$D3358*$F3362*H3362</f>
        <v>0</v>
      </c>
      <c r="J3362" s="1159"/>
      <c r="K3362" s="513"/>
      <c r="L3362" s="140"/>
    </row>
    <row r="3363" spans="2:12" s="85" customFormat="1" hidden="1">
      <c r="B3363" s="1151"/>
      <c r="C3363" s="1154"/>
      <c r="D3363" s="1157"/>
      <c r="E3363" s="537" t="s">
        <v>132</v>
      </c>
      <c r="F3363" s="507"/>
      <c r="G3363" s="538">
        <f>D3358*F3363</f>
        <v>0</v>
      </c>
      <c r="H3363" s="509"/>
      <c r="I3363" s="518">
        <f t="shared" ref="I3363" si="3347">$D3358*$F3363*H3363</f>
        <v>0</v>
      </c>
      <c r="J3363" s="1160"/>
      <c r="K3363" s="513"/>
      <c r="L3363" s="140"/>
    </row>
    <row r="3364" spans="2:12" s="85" customFormat="1" hidden="1">
      <c r="B3364" s="1145">
        <v>560</v>
      </c>
      <c r="C3364" s="1152"/>
      <c r="D3364" s="1155"/>
      <c r="E3364" s="537" t="s">
        <v>134</v>
      </c>
      <c r="F3364" s="507"/>
      <c r="G3364" s="538">
        <f>D3364*F3364</f>
        <v>0</v>
      </c>
      <c r="H3364" s="509"/>
      <c r="I3364" s="518">
        <f t="shared" ref="I3364" si="3348">$D3364*$F3364*H3364</f>
        <v>0</v>
      </c>
      <c r="J3364" s="1168">
        <f>SUM(I3364:I3369)</f>
        <v>0</v>
      </c>
      <c r="K3364" s="539"/>
      <c r="L3364" s="140"/>
    </row>
    <row r="3365" spans="2:12" s="85" customFormat="1" hidden="1">
      <c r="B3365" s="1150"/>
      <c r="C3365" s="1153"/>
      <c r="D3365" s="1156"/>
      <c r="E3365" s="537" t="s">
        <v>268</v>
      </c>
      <c r="F3365" s="507"/>
      <c r="G3365" s="538">
        <f>D3364*F3365</f>
        <v>0</v>
      </c>
      <c r="H3365" s="509"/>
      <c r="I3365" s="518">
        <f t="shared" ref="I3365" si="3349">$D3364*$F3365*H3365</f>
        <v>0</v>
      </c>
      <c r="J3365" s="1159"/>
      <c r="K3365" s="513"/>
      <c r="L3365" s="140"/>
    </row>
    <row r="3366" spans="2:12" s="85" customFormat="1" hidden="1">
      <c r="B3366" s="1150"/>
      <c r="C3366" s="1153"/>
      <c r="D3366" s="1156"/>
      <c r="E3366" s="537" t="s">
        <v>257</v>
      </c>
      <c r="F3366" s="507"/>
      <c r="G3366" s="538">
        <f>D3364*F3366</f>
        <v>0</v>
      </c>
      <c r="H3366" s="509"/>
      <c r="I3366" s="518">
        <f t="shared" ref="I3366" si="3350">$D3364*$F3366*H3366</f>
        <v>0</v>
      </c>
      <c r="J3366" s="1159"/>
      <c r="K3366" s="513"/>
      <c r="L3366" s="140"/>
    </row>
    <row r="3367" spans="2:12" s="85" customFormat="1" hidden="1">
      <c r="B3367" s="1150"/>
      <c r="C3367" s="1153"/>
      <c r="D3367" s="1156"/>
      <c r="E3367" s="537" t="s">
        <v>269</v>
      </c>
      <c r="F3367" s="507"/>
      <c r="G3367" s="538">
        <f>D3364*F3367</f>
        <v>0</v>
      </c>
      <c r="H3367" s="509"/>
      <c r="I3367" s="518">
        <f t="shared" ref="I3367" si="3351">$D3364*$F3367*H3367</f>
        <v>0</v>
      </c>
      <c r="J3367" s="1159"/>
      <c r="K3367" s="513"/>
      <c r="L3367" s="140"/>
    </row>
    <row r="3368" spans="2:12" s="85" customFormat="1" hidden="1">
      <c r="B3368" s="1150"/>
      <c r="C3368" s="1153"/>
      <c r="D3368" s="1156"/>
      <c r="E3368" s="537" t="s">
        <v>270</v>
      </c>
      <c r="F3368" s="507"/>
      <c r="G3368" s="538">
        <f>D3364*F3368</f>
        <v>0</v>
      </c>
      <c r="H3368" s="509"/>
      <c r="I3368" s="518">
        <f t="shared" ref="I3368" si="3352">$D3364*$F3368*H3368</f>
        <v>0</v>
      </c>
      <c r="J3368" s="1159"/>
      <c r="K3368" s="513"/>
      <c r="L3368" s="140"/>
    </row>
    <row r="3369" spans="2:12" s="85" customFormat="1" hidden="1">
      <c r="B3369" s="1151"/>
      <c r="C3369" s="1154"/>
      <c r="D3369" s="1157"/>
      <c r="E3369" s="537" t="s">
        <v>132</v>
      </c>
      <c r="F3369" s="507"/>
      <c r="G3369" s="538">
        <f>D3364*F3369</f>
        <v>0</v>
      </c>
      <c r="H3369" s="509"/>
      <c r="I3369" s="518">
        <f t="shared" ref="I3369" si="3353">$D3364*$F3369*H3369</f>
        <v>0</v>
      </c>
      <c r="J3369" s="1160"/>
      <c r="K3369" s="513"/>
      <c r="L3369" s="140"/>
    </row>
    <row r="3370" spans="2:12" s="85" customFormat="1" hidden="1">
      <c r="B3370" s="1145">
        <v>561</v>
      </c>
      <c r="C3370" s="1152"/>
      <c r="D3370" s="1155"/>
      <c r="E3370" s="537" t="s">
        <v>134</v>
      </c>
      <c r="F3370" s="507"/>
      <c r="G3370" s="538">
        <f>D3370*F3370</f>
        <v>0</v>
      </c>
      <c r="H3370" s="509"/>
      <c r="I3370" s="518">
        <f t="shared" ref="I3370" si="3354">$D3370*$F3370*H3370</f>
        <v>0</v>
      </c>
      <c r="J3370" s="1168">
        <f>SUM(I3370:I3375)</f>
        <v>0</v>
      </c>
      <c r="K3370" s="539"/>
      <c r="L3370" s="140"/>
    </row>
    <row r="3371" spans="2:12" s="85" customFormat="1" hidden="1">
      <c r="B3371" s="1150"/>
      <c r="C3371" s="1153"/>
      <c r="D3371" s="1156"/>
      <c r="E3371" s="537" t="s">
        <v>268</v>
      </c>
      <c r="F3371" s="507"/>
      <c r="G3371" s="538">
        <f>D3370*F3371</f>
        <v>0</v>
      </c>
      <c r="H3371" s="509"/>
      <c r="I3371" s="518">
        <f t="shared" ref="I3371" si="3355">$D3370*$F3371*H3371</f>
        <v>0</v>
      </c>
      <c r="J3371" s="1159"/>
      <c r="K3371" s="513"/>
      <c r="L3371" s="140"/>
    </row>
    <row r="3372" spans="2:12" s="85" customFormat="1" hidden="1">
      <c r="B3372" s="1150"/>
      <c r="C3372" s="1153"/>
      <c r="D3372" s="1156"/>
      <c r="E3372" s="537" t="s">
        <v>257</v>
      </c>
      <c r="F3372" s="507"/>
      <c r="G3372" s="538">
        <f>D3370*F3372</f>
        <v>0</v>
      </c>
      <c r="H3372" s="509"/>
      <c r="I3372" s="518">
        <f t="shared" ref="I3372" si="3356">$D3370*$F3372*H3372</f>
        <v>0</v>
      </c>
      <c r="J3372" s="1159"/>
      <c r="K3372" s="513"/>
      <c r="L3372" s="140"/>
    </row>
    <row r="3373" spans="2:12" s="85" customFormat="1" hidden="1">
      <c r="B3373" s="1150"/>
      <c r="C3373" s="1153"/>
      <c r="D3373" s="1156"/>
      <c r="E3373" s="537" t="s">
        <v>269</v>
      </c>
      <c r="F3373" s="507"/>
      <c r="G3373" s="538">
        <f>D3370*F3373</f>
        <v>0</v>
      </c>
      <c r="H3373" s="509"/>
      <c r="I3373" s="518">
        <f t="shared" ref="I3373" si="3357">$D3370*$F3373*H3373</f>
        <v>0</v>
      </c>
      <c r="J3373" s="1159"/>
      <c r="K3373" s="513"/>
      <c r="L3373" s="140"/>
    </row>
    <row r="3374" spans="2:12" s="85" customFormat="1" hidden="1">
      <c r="B3374" s="1150"/>
      <c r="C3374" s="1153"/>
      <c r="D3374" s="1156"/>
      <c r="E3374" s="537" t="s">
        <v>270</v>
      </c>
      <c r="F3374" s="507"/>
      <c r="G3374" s="538">
        <f>D3370*F3374</f>
        <v>0</v>
      </c>
      <c r="H3374" s="509"/>
      <c r="I3374" s="518">
        <f t="shared" ref="I3374" si="3358">$D3370*$F3374*H3374</f>
        <v>0</v>
      </c>
      <c r="J3374" s="1159"/>
      <c r="K3374" s="513"/>
      <c r="L3374" s="140"/>
    </row>
    <row r="3375" spans="2:12" s="85" customFormat="1" hidden="1">
      <c r="B3375" s="1151"/>
      <c r="C3375" s="1154"/>
      <c r="D3375" s="1157"/>
      <c r="E3375" s="537" t="s">
        <v>132</v>
      </c>
      <c r="F3375" s="507"/>
      <c r="G3375" s="538">
        <f>D3370*F3375</f>
        <v>0</v>
      </c>
      <c r="H3375" s="509"/>
      <c r="I3375" s="518">
        <f t="shared" ref="I3375" si="3359">$D3370*$F3375*H3375</f>
        <v>0</v>
      </c>
      <c r="J3375" s="1160"/>
      <c r="K3375" s="513"/>
      <c r="L3375" s="140"/>
    </row>
    <row r="3376" spans="2:12" s="85" customFormat="1" hidden="1">
      <c r="B3376" s="1145">
        <v>562</v>
      </c>
      <c r="C3376" s="1152"/>
      <c r="D3376" s="1155"/>
      <c r="E3376" s="537" t="s">
        <v>134</v>
      </c>
      <c r="F3376" s="507"/>
      <c r="G3376" s="538">
        <f>D3376*F3376</f>
        <v>0</v>
      </c>
      <c r="H3376" s="509"/>
      <c r="I3376" s="518">
        <f t="shared" ref="I3376" si="3360">$D3376*$F3376*H3376</f>
        <v>0</v>
      </c>
      <c r="J3376" s="1168">
        <f>SUM(I3376:I3381)</f>
        <v>0</v>
      </c>
      <c r="K3376" s="539"/>
      <c r="L3376" s="140"/>
    </row>
    <row r="3377" spans="2:12" s="85" customFormat="1" hidden="1">
      <c r="B3377" s="1150"/>
      <c r="C3377" s="1153"/>
      <c r="D3377" s="1156"/>
      <c r="E3377" s="537" t="s">
        <v>268</v>
      </c>
      <c r="F3377" s="507"/>
      <c r="G3377" s="538">
        <f>D3376*F3377</f>
        <v>0</v>
      </c>
      <c r="H3377" s="509"/>
      <c r="I3377" s="518">
        <f t="shared" ref="I3377" si="3361">$D3376*$F3377*H3377</f>
        <v>0</v>
      </c>
      <c r="J3377" s="1159"/>
      <c r="K3377" s="513"/>
      <c r="L3377" s="140"/>
    </row>
    <row r="3378" spans="2:12" s="85" customFormat="1" hidden="1">
      <c r="B3378" s="1150"/>
      <c r="C3378" s="1153"/>
      <c r="D3378" s="1156"/>
      <c r="E3378" s="537" t="s">
        <v>257</v>
      </c>
      <c r="F3378" s="507"/>
      <c r="G3378" s="538">
        <f>D3376*F3378</f>
        <v>0</v>
      </c>
      <c r="H3378" s="509"/>
      <c r="I3378" s="518">
        <f t="shared" ref="I3378" si="3362">$D3376*$F3378*H3378</f>
        <v>0</v>
      </c>
      <c r="J3378" s="1159"/>
      <c r="K3378" s="513"/>
      <c r="L3378" s="140"/>
    </row>
    <row r="3379" spans="2:12" s="85" customFormat="1" hidden="1">
      <c r="B3379" s="1150"/>
      <c r="C3379" s="1153"/>
      <c r="D3379" s="1156"/>
      <c r="E3379" s="537" t="s">
        <v>269</v>
      </c>
      <c r="F3379" s="507"/>
      <c r="G3379" s="538">
        <f>D3376*F3379</f>
        <v>0</v>
      </c>
      <c r="H3379" s="509"/>
      <c r="I3379" s="518">
        <f t="shared" ref="I3379" si="3363">$D3376*$F3379*H3379</f>
        <v>0</v>
      </c>
      <c r="J3379" s="1159"/>
      <c r="K3379" s="513"/>
      <c r="L3379" s="140"/>
    </row>
    <row r="3380" spans="2:12" s="85" customFormat="1" hidden="1">
      <c r="B3380" s="1150"/>
      <c r="C3380" s="1153"/>
      <c r="D3380" s="1156"/>
      <c r="E3380" s="537" t="s">
        <v>270</v>
      </c>
      <c r="F3380" s="507"/>
      <c r="G3380" s="538">
        <f>D3376*F3380</f>
        <v>0</v>
      </c>
      <c r="H3380" s="509"/>
      <c r="I3380" s="518">
        <f t="shared" ref="I3380" si="3364">$D3376*$F3380*H3380</f>
        <v>0</v>
      </c>
      <c r="J3380" s="1159"/>
      <c r="K3380" s="513"/>
      <c r="L3380" s="140"/>
    </row>
    <row r="3381" spans="2:12" s="85" customFormat="1" hidden="1">
      <c r="B3381" s="1151"/>
      <c r="C3381" s="1154"/>
      <c r="D3381" s="1157"/>
      <c r="E3381" s="537" t="s">
        <v>132</v>
      </c>
      <c r="F3381" s="507"/>
      <c r="G3381" s="538">
        <f>D3376*F3381</f>
        <v>0</v>
      </c>
      <c r="H3381" s="509"/>
      <c r="I3381" s="518">
        <f t="shared" ref="I3381" si="3365">$D3376*$F3381*H3381</f>
        <v>0</v>
      </c>
      <c r="J3381" s="1160"/>
      <c r="K3381" s="513"/>
      <c r="L3381" s="140"/>
    </row>
    <row r="3382" spans="2:12" s="85" customFormat="1" hidden="1">
      <c r="B3382" s="1145">
        <v>563</v>
      </c>
      <c r="C3382" s="1152"/>
      <c r="D3382" s="1155"/>
      <c r="E3382" s="537" t="s">
        <v>134</v>
      </c>
      <c r="F3382" s="507"/>
      <c r="G3382" s="538">
        <f>D3382*F3382</f>
        <v>0</v>
      </c>
      <c r="H3382" s="509"/>
      <c r="I3382" s="518">
        <f t="shared" ref="I3382" si="3366">$D3382*$F3382*H3382</f>
        <v>0</v>
      </c>
      <c r="J3382" s="1168">
        <f>SUM(I3382:I3387)</f>
        <v>0</v>
      </c>
      <c r="K3382" s="539"/>
      <c r="L3382" s="140"/>
    </row>
    <row r="3383" spans="2:12" s="85" customFormat="1" hidden="1">
      <c r="B3383" s="1150"/>
      <c r="C3383" s="1153"/>
      <c r="D3383" s="1156"/>
      <c r="E3383" s="537" t="s">
        <v>268</v>
      </c>
      <c r="F3383" s="507"/>
      <c r="G3383" s="538">
        <f>D3382*F3383</f>
        <v>0</v>
      </c>
      <c r="H3383" s="509"/>
      <c r="I3383" s="518">
        <f t="shared" ref="I3383" si="3367">$D3382*$F3383*H3383</f>
        <v>0</v>
      </c>
      <c r="J3383" s="1159"/>
      <c r="K3383" s="513"/>
      <c r="L3383" s="140"/>
    </row>
    <row r="3384" spans="2:12" s="85" customFormat="1" hidden="1">
      <c r="B3384" s="1150"/>
      <c r="C3384" s="1153"/>
      <c r="D3384" s="1156"/>
      <c r="E3384" s="537" t="s">
        <v>257</v>
      </c>
      <c r="F3384" s="507"/>
      <c r="G3384" s="538">
        <f>D3382*F3384</f>
        <v>0</v>
      </c>
      <c r="H3384" s="509"/>
      <c r="I3384" s="518">
        <f t="shared" ref="I3384" si="3368">$D3382*$F3384*H3384</f>
        <v>0</v>
      </c>
      <c r="J3384" s="1159"/>
      <c r="K3384" s="513"/>
      <c r="L3384" s="140"/>
    </row>
    <row r="3385" spans="2:12" s="85" customFormat="1" hidden="1">
      <c r="B3385" s="1150"/>
      <c r="C3385" s="1153"/>
      <c r="D3385" s="1156"/>
      <c r="E3385" s="537" t="s">
        <v>269</v>
      </c>
      <c r="F3385" s="507"/>
      <c r="G3385" s="538">
        <f>D3382*F3385</f>
        <v>0</v>
      </c>
      <c r="H3385" s="509"/>
      <c r="I3385" s="518">
        <f t="shared" ref="I3385" si="3369">$D3382*$F3385*H3385</f>
        <v>0</v>
      </c>
      <c r="J3385" s="1159"/>
      <c r="K3385" s="513"/>
      <c r="L3385" s="140"/>
    </row>
    <row r="3386" spans="2:12" s="85" customFormat="1" hidden="1">
      <c r="B3386" s="1150"/>
      <c r="C3386" s="1153"/>
      <c r="D3386" s="1156"/>
      <c r="E3386" s="537" t="s">
        <v>270</v>
      </c>
      <c r="F3386" s="507"/>
      <c r="G3386" s="538">
        <f>D3382*F3386</f>
        <v>0</v>
      </c>
      <c r="H3386" s="509"/>
      <c r="I3386" s="518">
        <f t="shared" ref="I3386" si="3370">$D3382*$F3386*H3386</f>
        <v>0</v>
      </c>
      <c r="J3386" s="1159"/>
      <c r="K3386" s="513"/>
      <c r="L3386" s="140"/>
    </row>
    <row r="3387" spans="2:12" s="85" customFormat="1" hidden="1">
      <c r="B3387" s="1151"/>
      <c r="C3387" s="1154"/>
      <c r="D3387" s="1157"/>
      <c r="E3387" s="537" t="s">
        <v>132</v>
      </c>
      <c r="F3387" s="507"/>
      <c r="G3387" s="538">
        <f>D3382*F3387</f>
        <v>0</v>
      </c>
      <c r="H3387" s="509"/>
      <c r="I3387" s="518">
        <f t="shared" ref="I3387" si="3371">$D3382*$F3387*H3387</f>
        <v>0</v>
      </c>
      <c r="J3387" s="1160"/>
      <c r="K3387" s="513"/>
      <c r="L3387" s="140"/>
    </row>
    <row r="3388" spans="2:12" s="85" customFormat="1" hidden="1">
      <c r="B3388" s="1145">
        <v>564</v>
      </c>
      <c r="C3388" s="1152"/>
      <c r="D3388" s="1155"/>
      <c r="E3388" s="537" t="s">
        <v>134</v>
      </c>
      <c r="F3388" s="507"/>
      <c r="G3388" s="538">
        <f>D3388*F3388</f>
        <v>0</v>
      </c>
      <c r="H3388" s="509"/>
      <c r="I3388" s="518">
        <f t="shared" ref="I3388" si="3372">$D3388*$F3388*H3388</f>
        <v>0</v>
      </c>
      <c r="J3388" s="1168">
        <f>SUM(I3388:I3393)</f>
        <v>0</v>
      </c>
      <c r="K3388" s="539"/>
      <c r="L3388" s="140"/>
    </row>
    <row r="3389" spans="2:12" s="85" customFormat="1" hidden="1">
      <c r="B3389" s="1150"/>
      <c r="C3389" s="1153"/>
      <c r="D3389" s="1156"/>
      <c r="E3389" s="537" t="s">
        <v>268</v>
      </c>
      <c r="F3389" s="507"/>
      <c r="G3389" s="538">
        <f>D3388*F3389</f>
        <v>0</v>
      </c>
      <c r="H3389" s="509"/>
      <c r="I3389" s="518">
        <f t="shared" ref="I3389" si="3373">$D3388*$F3389*H3389</f>
        <v>0</v>
      </c>
      <c r="J3389" s="1159"/>
      <c r="K3389" s="513"/>
      <c r="L3389" s="140"/>
    </row>
    <row r="3390" spans="2:12" s="85" customFormat="1" hidden="1">
      <c r="B3390" s="1150"/>
      <c r="C3390" s="1153"/>
      <c r="D3390" s="1156"/>
      <c r="E3390" s="537" t="s">
        <v>257</v>
      </c>
      <c r="F3390" s="507"/>
      <c r="G3390" s="538">
        <f>D3388*F3390</f>
        <v>0</v>
      </c>
      <c r="H3390" s="509"/>
      <c r="I3390" s="518">
        <f t="shared" ref="I3390" si="3374">$D3388*$F3390*H3390</f>
        <v>0</v>
      </c>
      <c r="J3390" s="1159"/>
      <c r="K3390" s="513"/>
      <c r="L3390" s="140"/>
    </row>
    <row r="3391" spans="2:12" s="85" customFormat="1" hidden="1">
      <c r="B3391" s="1150"/>
      <c r="C3391" s="1153"/>
      <c r="D3391" s="1156"/>
      <c r="E3391" s="537" t="s">
        <v>269</v>
      </c>
      <c r="F3391" s="507"/>
      <c r="G3391" s="538">
        <f>D3388*F3391</f>
        <v>0</v>
      </c>
      <c r="H3391" s="509"/>
      <c r="I3391" s="518">
        <f t="shared" ref="I3391" si="3375">$D3388*$F3391*H3391</f>
        <v>0</v>
      </c>
      <c r="J3391" s="1159"/>
      <c r="K3391" s="513"/>
      <c r="L3391" s="140"/>
    </row>
    <row r="3392" spans="2:12" s="85" customFormat="1" hidden="1">
      <c r="B3392" s="1150"/>
      <c r="C3392" s="1153"/>
      <c r="D3392" s="1156"/>
      <c r="E3392" s="537" t="s">
        <v>270</v>
      </c>
      <c r="F3392" s="507"/>
      <c r="G3392" s="538">
        <f>D3388*F3392</f>
        <v>0</v>
      </c>
      <c r="H3392" s="509"/>
      <c r="I3392" s="518">
        <f t="shared" ref="I3392" si="3376">$D3388*$F3392*H3392</f>
        <v>0</v>
      </c>
      <c r="J3392" s="1159"/>
      <c r="K3392" s="513"/>
      <c r="L3392" s="140"/>
    </row>
    <row r="3393" spans="2:12" s="85" customFormat="1" hidden="1">
      <c r="B3393" s="1151"/>
      <c r="C3393" s="1154"/>
      <c r="D3393" s="1157"/>
      <c r="E3393" s="537" t="s">
        <v>132</v>
      </c>
      <c r="F3393" s="507"/>
      <c r="G3393" s="538">
        <f>D3388*F3393</f>
        <v>0</v>
      </c>
      <c r="H3393" s="509"/>
      <c r="I3393" s="518">
        <f t="shared" ref="I3393" si="3377">$D3388*$F3393*H3393</f>
        <v>0</v>
      </c>
      <c r="J3393" s="1160"/>
      <c r="K3393" s="513"/>
      <c r="L3393" s="140"/>
    </row>
    <row r="3394" spans="2:12" s="85" customFormat="1" hidden="1">
      <c r="B3394" s="1145">
        <v>565</v>
      </c>
      <c r="C3394" s="1152"/>
      <c r="D3394" s="1155"/>
      <c r="E3394" s="537" t="s">
        <v>134</v>
      </c>
      <c r="F3394" s="507"/>
      <c r="G3394" s="538">
        <f>D3394*F3394</f>
        <v>0</v>
      </c>
      <c r="H3394" s="509"/>
      <c r="I3394" s="518">
        <f t="shared" ref="I3394" si="3378">$D3394*$F3394*H3394</f>
        <v>0</v>
      </c>
      <c r="J3394" s="1168">
        <f>SUM(I3394:I3399)</f>
        <v>0</v>
      </c>
      <c r="K3394" s="539"/>
      <c r="L3394" s="140"/>
    </row>
    <row r="3395" spans="2:12" s="85" customFormat="1" hidden="1">
      <c r="B3395" s="1150"/>
      <c r="C3395" s="1153"/>
      <c r="D3395" s="1156"/>
      <c r="E3395" s="537" t="s">
        <v>268</v>
      </c>
      <c r="F3395" s="507"/>
      <c r="G3395" s="538">
        <f>D3394*F3395</f>
        <v>0</v>
      </c>
      <c r="H3395" s="509"/>
      <c r="I3395" s="518">
        <f t="shared" ref="I3395" si="3379">$D3394*$F3395*H3395</f>
        <v>0</v>
      </c>
      <c r="J3395" s="1159"/>
      <c r="K3395" s="513"/>
      <c r="L3395" s="140"/>
    </row>
    <row r="3396" spans="2:12" s="85" customFormat="1" hidden="1">
      <c r="B3396" s="1150"/>
      <c r="C3396" s="1153"/>
      <c r="D3396" s="1156"/>
      <c r="E3396" s="537" t="s">
        <v>257</v>
      </c>
      <c r="F3396" s="507"/>
      <c r="G3396" s="538">
        <f>D3394*F3396</f>
        <v>0</v>
      </c>
      <c r="H3396" s="509"/>
      <c r="I3396" s="518">
        <f t="shared" ref="I3396" si="3380">$D3394*$F3396*H3396</f>
        <v>0</v>
      </c>
      <c r="J3396" s="1159"/>
      <c r="K3396" s="513"/>
      <c r="L3396" s="140"/>
    </row>
    <row r="3397" spans="2:12" s="85" customFormat="1" hidden="1">
      <c r="B3397" s="1150"/>
      <c r="C3397" s="1153"/>
      <c r="D3397" s="1156"/>
      <c r="E3397" s="537" t="s">
        <v>269</v>
      </c>
      <c r="F3397" s="507"/>
      <c r="G3397" s="538">
        <f>D3394*F3397</f>
        <v>0</v>
      </c>
      <c r="H3397" s="509"/>
      <c r="I3397" s="518">
        <f t="shared" ref="I3397" si="3381">$D3394*$F3397*H3397</f>
        <v>0</v>
      </c>
      <c r="J3397" s="1159"/>
      <c r="K3397" s="513"/>
      <c r="L3397" s="140"/>
    </row>
    <row r="3398" spans="2:12" s="85" customFormat="1" hidden="1">
      <c r="B3398" s="1150"/>
      <c r="C3398" s="1153"/>
      <c r="D3398" s="1156"/>
      <c r="E3398" s="537" t="s">
        <v>270</v>
      </c>
      <c r="F3398" s="507"/>
      <c r="G3398" s="538">
        <f>D3394*F3398</f>
        <v>0</v>
      </c>
      <c r="H3398" s="509"/>
      <c r="I3398" s="518">
        <f t="shared" ref="I3398" si="3382">$D3394*$F3398*H3398</f>
        <v>0</v>
      </c>
      <c r="J3398" s="1159"/>
      <c r="K3398" s="513"/>
      <c r="L3398" s="140"/>
    </row>
    <row r="3399" spans="2:12" s="85" customFormat="1" hidden="1">
      <c r="B3399" s="1151"/>
      <c r="C3399" s="1154"/>
      <c r="D3399" s="1157"/>
      <c r="E3399" s="537" t="s">
        <v>132</v>
      </c>
      <c r="F3399" s="507"/>
      <c r="G3399" s="538">
        <f>D3394*F3399</f>
        <v>0</v>
      </c>
      <c r="H3399" s="509"/>
      <c r="I3399" s="518">
        <f t="shared" ref="I3399" si="3383">$D3394*$F3399*H3399</f>
        <v>0</v>
      </c>
      <c r="J3399" s="1160"/>
      <c r="K3399" s="513"/>
      <c r="L3399" s="140"/>
    </row>
    <row r="3400" spans="2:12" s="85" customFormat="1" hidden="1">
      <c r="B3400" s="1145">
        <v>566</v>
      </c>
      <c r="C3400" s="1152"/>
      <c r="D3400" s="1155"/>
      <c r="E3400" s="537" t="s">
        <v>134</v>
      </c>
      <c r="F3400" s="507"/>
      <c r="G3400" s="538">
        <f>D3400*F3400</f>
        <v>0</v>
      </c>
      <c r="H3400" s="509"/>
      <c r="I3400" s="518">
        <f t="shared" ref="I3400" si="3384">$D3400*$F3400*H3400</f>
        <v>0</v>
      </c>
      <c r="J3400" s="1168">
        <f>SUM(I3400:I3405)</f>
        <v>0</v>
      </c>
      <c r="K3400" s="539"/>
      <c r="L3400" s="140"/>
    </row>
    <row r="3401" spans="2:12" s="85" customFormat="1" hidden="1">
      <c r="B3401" s="1150"/>
      <c r="C3401" s="1153"/>
      <c r="D3401" s="1156"/>
      <c r="E3401" s="537" t="s">
        <v>268</v>
      </c>
      <c r="F3401" s="507"/>
      <c r="G3401" s="538">
        <f>D3400*F3401</f>
        <v>0</v>
      </c>
      <c r="H3401" s="509"/>
      <c r="I3401" s="518">
        <f t="shared" ref="I3401" si="3385">$D3400*$F3401*H3401</f>
        <v>0</v>
      </c>
      <c r="J3401" s="1159"/>
      <c r="K3401" s="513"/>
      <c r="L3401" s="140"/>
    </row>
    <row r="3402" spans="2:12" s="85" customFormat="1" hidden="1">
      <c r="B3402" s="1150"/>
      <c r="C3402" s="1153"/>
      <c r="D3402" s="1156"/>
      <c r="E3402" s="537" t="s">
        <v>257</v>
      </c>
      <c r="F3402" s="507"/>
      <c r="G3402" s="538">
        <f>D3400*F3402</f>
        <v>0</v>
      </c>
      <c r="H3402" s="509"/>
      <c r="I3402" s="518">
        <f t="shared" ref="I3402" si="3386">$D3400*$F3402*H3402</f>
        <v>0</v>
      </c>
      <c r="J3402" s="1159"/>
      <c r="K3402" s="513"/>
      <c r="L3402" s="140"/>
    </row>
    <row r="3403" spans="2:12" s="85" customFormat="1" hidden="1">
      <c r="B3403" s="1150"/>
      <c r="C3403" s="1153"/>
      <c r="D3403" s="1156"/>
      <c r="E3403" s="537" t="s">
        <v>269</v>
      </c>
      <c r="F3403" s="507"/>
      <c r="G3403" s="538">
        <f>D3400*F3403</f>
        <v>0</v>
      </c>
      <c r="H3403" s="509"/>
      <c r="I3403" s="518">
        <f t="shared" ref="I3403" si="3387">$D3400*$F3403*H3403</f>
        <v>0</v>
      </c>
      <c r="J3403" s="1159"/>
      <c r="K3403" s="513"/>
      <c r="L3403" s="140"/>
    </row>
    <row r="3404" spans="2:12" s="85" customFormat="1" hidden="1">
      <c r="B3404" s="1150"/>
      <c r="C3404" s="1153"/>
      <c r="D3404" s="1156"/>
      <c r="E3404" s="537" t="s">
        <v>270</v>
      </c>
      <c r="F3404" s="507"/>
      <c r="G3404" s="538">
        <f>D3400*F3404</f>
        <v>0</v>
      </c>
      <c r="H3404" s="509"/>
      <c r="I3404" s="518">
        <f t="shared" ref="I3404" si="3388">$D3400*$F3404*H3404</f>
        <v>0</v>
      </c>
      <c r="J3404" s="1159"/>
      <c r="K3404" s="513"/>
      <c r="L3404" s="140"/>
    </row>
    <row r="3405" spans="2:12" s="85" customFormat="1" hidden="1">
      <c r="B3405" s="1151"/>
      <c r="C3405" s="1154"/>
      <c r="D3405" s="1157"/>
      <c r="E3405" s="537" t="s">
        <v>132</v>
      </c>
      <c r="F3405" s="507"/>
      <c r="G3405" s="538">
        <f>D3400*F3405</f>
        <v>0</v>
      </c>
      <c r="H3405" s="509"/>
      <c r="I3405" s="518">
        <f t="shared" ref="I3405" si="3389">$D3400*$F3405*H3405</f>
        <v>0</v>
      </c>
      <c r="J3405" s="1160"/>
      <c r="K3405" s="513"/>
      <c r="L3405" s="140"/>
    </row>
    <row r="3406" spans="2:12" s="85" customFormat="1" hidden="1">
      <c r="B3406" s="1145">
        <v>567</v>
      </c>
      <c r="C3406" s="1152"/>
      <c r="D3406" s="1155"/>
      <c r="E3406" s="537" t="s">
        <v>134</v>
      </c>
      <c r="F3406" s="507"/>
      <c r="G3406" s="538">
        <f>D3406*F3406</f>
        <v>0</v>
      </c>
      <c r="H3406" s="509"/>
      <c r="I3406" s="518">
        <f t="shared" ref="I3406" si="3390">$D3406*$F3406*H3406</f>
        <v>0</v>
      </c>
      <c r="J3406" s="1168">
        <f>SUM(I3406:I3411)</f>
        <v>0</v>
      </c>
      <c r="K3406" s="539"/>
      <c r="L3406" s="140"/>
    </row>
    <row r="3407" spans="2:12" s="85" customFormat="1" hidden="1">
      <c r="B3407" s="1150"/>
      <c r="C3407" s="1153"/>
      <c r="D3407" s="1156"/>
      <c r="E3407" s="537" t="s">
        <v>268</v>
      </c>
      <c r="F3407" s="507"/>
      <c r="G3407" s="538">
        <f>D3406*F3407</f>
        <v>0</v>
      </c>
      <c r="H3407" s="509"/>
      <c r="I3407" s="518">
        <f t="shared" ref="I3407" si="3391">$D3406*$F3407*H3407</f>
        <v>0</v>
      </c>
      <c r="J3407" s="1159"/>
      <c r="K3407" s="513"/>
      <c r="L3407" s="140"/>
    </row>
    <row r="3408" spans="2:12" s="85" customFormat="1" hidden="1">
      <c r="B3408" s="1150"/>
      <c r="C3408" s="1153"/>
      <c r="D3408" s="1156"/>
      <c r="E3408" s="537" t="s">
        <v>257</v>
      </c>
      <c r="F3408" s="507"/>
      <c r="G3408" s="538">
        <f>D3406*F3408</f>
        <v>0</v>
      </c>
      <c r="H3408" s="509"/>
      <c r="I3408" s="518">
        <f t="shared" ref="I3408" si="3392">$D3406*$F3408*H3408</f>
        <v>0</v>
      </c>
      <c r="J3408" s="1159"/>
      <c r="K3408" s="513"/>
      <c r="L3408" s="140"/>
    </row>
    <row r="3409" spans="2:12" s="85" customFormat="1" hidden="1">
      <c r="B3409" s="1150"/>
      <c r="C3409" s="1153"/>
      <c r="D3409" s="1156"/>
      <c r="E3409" s="537" t="s">
        <v>269</v>
      </c>
      <c r="F3409" s="507"/>
      <c r="G3409" s="538">
        <f>D3406*F3409</f>
        <v>0</v>
      </c>
      <c r="H3409" s="509"/>
      <c r="I3409" s="518">
        <f t="shared" ref="I3409" si="3393">$D3406*$F3409*H3409</f>
        <v>0</v>
      </c>
      <c r="J3409" s="1159"/>
      <c r="K3409" s="513"/>
      <c r="L3409" s="140"/>
    </row>
    <row r="3410" spans="2:12" s="85" customFormat="1" hidden="1">
      <c r="B3410" s="1150"/>
      <c r="C3410" s="1153"/>
      <c r="D3410" s="1156"/>
      <c r="E3410" s="537" t="s">
        <v>270</v>
      </c>
      <c r="F3410" s="507"/>
      <c r="G3410" s="538">
        <f>D3406*F3410</f>
        <v>0</v>
      </c>
      <c r="H3410" s="509"/>
      <c r="I3410" s="518">
        <f t="shared" ref="I3410" si="3394">$D3406*$F3410*H3410</f>
        <v>0</v>
      </c>
      <c r="J3410" s="1159"/>
      <c r="K3410" s="513"/>
      <c r="L3410" s="140"/>
    </row>
    <row r="3411" spans="2:12" s="85" customFormat="1" hidden="1">
      <c r="B3411" s="1151"/>
      <c r="C3411" s="1154"/>
      <c r="D3411" s="1157"/>
      <c r="E3411" s="537" t="s">
        <v>132</v>
      </c>
      <c r="F3411" s="507"/>
      <c r="G3411" s="538">
        <f>D3406*F3411</f>
        <v>0</v>
      </c>
      <c r="H3411" s="509"/>
      <c r="I3411" s="518">
        <f t="shared" ref="I3411" si="3395">$D3406*$F3411*H3411</f>
        <v>0</v>
      </c>
      <c r="J3411" s="1160"/>
      <c r="K3411" s="513"/>
      <c r="L3411" s="140"/>
    </row>
    <row r="3412" spans="2:12" s="85" customFormat="1" hidden="1">
      <c r="B3412" s="1145">
        <v>568</v>
      </c>
      <c r="C3412" s="1152"/>
      <c r="D3412" s="1155"/>
      <c r="E3412" s="537" t="s">
        <v>134</v>
      </c>
      <c r="F3412" s="507"/>
      <c r="G3412" s="538">
        <f>D3412*F3412</f>
        <v>0</v>
      </c>
      <c r="H3412" s="509"/>
      <c r="I3412" s="518">
        <f t="shared" ref="I3412" si="3396">$D3412*$F3412*H3412</f>
        <v>0</v>
      </c>
      <c r="J3412" s="1168">
        <f>SUM(I3412:I3417)</f>
        <v>0</v>
      </c>
      <c r="K3412" s="539"/>
      <c r="L3412" s="140"/>
    </row>
    <row r="3413" spans="2:12" s="85" customFormat="1" hidden="1">
      <c r="B3413" s="1150"/>
      <c r="C3413" s="1153"/>
      <c r="D3413" s="1156"/>
      <c r="E3413" s="537" t="s">
        <v>268</v>
      </c>
      <c r="F3413" s="507"/>
      <c r="G3413" s="538">
        <f>D3412*F3413</f>
        <v>0</v>
      </c>
      <c r="H3413" s="509"/>
      <c r="I3413" s="518">
        <f t="shared" ref="I3413" si="3397">$D3412*$F3413*H3413</f>
        <v>0</v>
      </c>
      <c r="J3413" s="1159"/>
      <c r="K3413" s="513"/>
      <c r="L3413" s="140"/>
    </row>
    <row r="3414" spans="2:12" s="85" customFormat="1" hidden="1">
      <c r="B3414" s="1150"/>
      <c r="C3414" s="1153"/>
      <c r="D3414" s="1156"/>
      <c r="E3414" s="537" t="s">
        <v>257</v>
      </c>
      <c r="F3414" s="507"/>
      <c r="G3414" s="538">
        <f>D3412*F3414</f>
        <v>0</v>
      </c>
      <c r="H3414" s="509"/>
      <c r="I3414" s="518">
        <f t="shared" ref="I3414" si="3398">$D3412*$F3414*H3414</f>
        <v>0</v>
      </c>
      <c r="J3414" s="1159"/>
      <c r="K3414" s="513"/>
      <c r="L3414" s="140"/>
    </row>
    <row r="3415" spans="2:12" s="85" customFormat="1" hidden="1">
      <c r="B3415" s="1150"/>
      <c r="C3415" s="1153"/>
      <c r="D3415" s="1156"/>
      <c r="E3415" s="537" t="s">
        <v>269</v>
      </c>
      <c r="F3415" s="507"/>
      <c r="G3415" s="538">
        <f>D3412*F3415</f>
        <v>0</v>
      </c>
      <c r="H3415" s="509"/>
      <c r="I3415" s="518">
        <f t="shared" ref="I3415" si="3399">$D3412*$F3415*H3415</f>
        <v>0</v>
      </c>
      <c r="J3415" s="1159"/>
      <c r="K3415" s="513"/>
      <c r="L3415" s="140"/>
    </row>
    <row r="3416" spans="2:12" s="85" customFormat="1" hidden="1">
      <c r="B3416" s="1150"/>
      <c r="C3416" s="1153"/>
      <c r="D3416" s="1156"/>
      <c r="E3416" s="537" t="s">
        <v>270</v>
      </c>
      <c r="F3416" s="507"/>
      <c r="G3416" s="538">
        <f>D3412*F3416</f>
        <v>0</v>
      </c>
      <c r="H3416" s="509"/>
      <c r="I3416" s="518">
        <f t="shared" ref="I3416" si="3400">$D3412*$F3416*H3416</f>
        <v>0</v>
      </c>
      <c r="J3416" s="1159"/>
      <c r="K3416" s="513"/>
      <c r="L3416" s="140"/>
    </row>
    <row r="3417" spans="2:12" s="85" customFormat="1" hidden="1">
      <c r="B3417" s="1151"/>
      <c r="C3417" s="1154"/>
      <c r="D3417" s="1157"/>
      <c r="E3417" s="537" t="s">
        <v>132</v>
      </c>
      <c r="F3417" s="507"/>
      <c r="G3417" s="538">
        <f>D3412*F3417</f>
        <v>0</v>
      </c>
      <c r="H3417" s="509"/>
      <c r="I3417" s="518">
        <f t="shared" ref="I3417" si="3401">$D3412*$F3417*H3417</f>
        <v>0</v>
      </c>
      <c r="J3417" s="1160"/>
      <c r="K3417" s="513"/>
      <c r="L3417" s="140"/>
    </row>
    <row r="3418" spans="2:12" s="85" customFormat="1" hidden="1">
      <c r="B3418" s="1145">
        <v>569</v>
      </c>
      <c r="C3418" s="1152"/>
      <c r="D3418" s="1155"/>
      <c r="E3418" s="537" t="s">
        <v>134</v>
      </c>
      <c r="F3418" s="507"/>
      <c r="G3418" s="538">
        <f>D3418*F3418</f>
        <v>0</v>
      </c>
      <c r="H3418" s="509"/>
      <c r="I3418" s="518">
        <f t="shared" ref="I3418" si="3402">$D3418*$F3418*H3418</f>
        <v>0</v>
      </c>
      <c r="J3418" s="1168">
        <f>SUM(I3418:I3423)</f>
        <v>0</v>
      </c>
      <c r="K3418" s="539"/>
      <c r="L3418" s="140"/>
    </row>
    <row r="3419" spans="2:12" s="85" customFormat="1" hidden="1">
      <c r="B3419" s="1150"/>
      <c r="C3419" s="1153"/>
      <c r="D3419" s="1156"/>
      <c r="E3419" s="537" t="s">
        <v>268</v>
      </c>
      <c r="F3419" s="507"/>
      <c r="G3419" s="538">
        <f>D3418*F3419</f>
        <v>0</v>
      </c>
      <c r="H3419" s="509"/>
      <c r="I3419" s="518">
        <f t="shared" ref="I3419" si="3403">$D3418*$F3419*H3419</f>
        <v>0</v>
      </c>
      <c r="J3419" s="1159"/>
      <c r="K3419" s="513"/>
      <c r="L3419" s="140"/>
    </row>
    <row r="3420" spans="2:12" s="85" customFormat="1" hidden="1">
      <c r="B3420" s="1150"/>
      <c r="C3420" s="1153"/>
      <c r="D3420" s="1156"/>
      <c r="E3420" s="537" t="s">
        <v>257</v>
      </c>
      <c r="F3420" s="507"/>
      <c r="G3420" s="538">
        <f>D3418*F3420</f>
        <v>0</v>
      </c>
      <c r="H3420" s="509"/>
      <c r="I3420" s="518">
        <f t="shared" ref="I3420" si="3404">$D3418*$F3420*H3420</f>
        <v>0</v>
      </c>
      <c r="J3420" s="1159"/>
      <c r="K3420" s="513"/>
      <c r="L3420" s="140"/>
    </row>
    <row r="3421" spans="2:12" s="85" customFormat="1" hidden="1">
      <c r="B3421" s="1150"/>
      <c r="C3421" s="1153"/>
      <c r="D3421" s="1156"/>
      <c r="E3421" s="537" t="s">
        <v>269</v>
      </c>
      <c r="F3421" s="507"/>
      <c r="G3421" s="538">
        <f>D3418*F3421</f>
        <v>0</v>
      </c>
      <c r="H3421" s="509"/>
      <c r="I3421" s="518">
        <f t="shared" ref="I3421" si="3405">$D3418*$F3421*H3421</f>
        <v>0</v>
      </c>
      <c r="J3421" s="1159"/>
      <c r="K3421" s="513"/>
      <c r="L3421" s="140"/>
    </row>
    <row r="3422" spans="2:12" s="85" customFormat="1" hidden="1">
      <c r="B3422" s="1150"/>
      <c r="C3422" s="1153"/>
      <c r="D3422" s="1156"/>
      <c r="E3422" s="537" t="s">
        <v>270</v>
      </c>
      <c r="F3422" s="507"/>
      <c r="G3422" s="538">
        <f>D3418*F3422</f>
        <v>0</v>
      </c>
      <c r="H3422" s="509"/>
      <c r="I3422" s="518">
        <f t="shared" ref="I3422" si="3406">$D3418*$F3422*H3422</f>
        <v>0</v>
      </c>
      <c r="J3422" s="1159"/>
      <c r="K3422" s="513"/>
      <c r="L3422" s="140"/>
    </row>
    <row r="3423" spans="2:12" s="85" customFormat="1" hidden="1">
      <c r="B3423" s="1151"/>
      <c r="C3423" s="1154"/>
      <c r="D3423" s="1157"/>
      <c r="E3423" s="537" t="s">
        <v>132</v>
      </c>
      <c r="F3423" s="507"/>
      <c r="G3423" s="538">
        <f>D3418*F3423</f>
        <v>0</v>
      </c>
      <c r="H3423" s="509"/>
      <c r="I3423" s="518">
        <f t="shared" ref="I3423" si="3407">$D3418*$F3423*H3423</f>
        <v>0</v>
      </c>
      <c r="J3423" s="1160"/>
      <c r="K3423" s="513"/>
      <c r="L3423" s="140"/>
    </row>
    <row r="3424" spans="2:12" s="85" customFormat="1" hidden="1">
      <c r="B3424" s="1145">
        <v>570</v>
      </c>
      <c r="C3424" s="1152"/>
      <c r="D3424" s="1155"/>
      <c r="E3424" s="537" t="s">
        <v>134</v>
      </c>
      <c r="F3424" s="507"/>
      <c r="G3424" s="538">
        <f>D3424*F3424</f>
        <v>0</v>
      </c>
      <c r="H3424" s="509"/>
      <c r="I3424" s="518">
        <f t="shared" ref="I3424" si="3408">$D3424*$F3424*H3424</f>
        <v>0</v>
      </c>
      <c r="J3424" s="1168">
        <f>SUM(I3424:I3429)</f>
        <v>0</v>
      </c>
      <c r="K3424" s="539"/>
      <c r="L3424" s="140"/>
    </row>
    <row r="3425" spans="2:12" s="85" customFormat="1" hidden="1">
      <c r="B3425" s="1150"/>
      <c r="C3425" s="1153"/>
      <c r="D3425" s="1156"/>
      <c r="E3425" s="537" t="s">
        <v>268</v>
      </c>
      <c r="F3425" s="507"/>
      <c r="G3425" s="538">
        <f>D3424*F3425</f>
        <v>0</v>
      </c>
      <c r="H3425" s="509"/>
      <c r="I3425" s="518">
        <f t="shared" ref="I3425" si="3409">$D3424*$F3425*H3425</f>
        <v>0</v>
      </c>
      <c r="J3425" s="1159"/>
      <c r="K3425" s="513"/>
      <c r="L3425" s="140"/>
    </row>
    <row r="3426" spans="2:12" s="85" customFormat="1" hidden="1">
      <c r="B3426" s="1150"/>
      <c r="C3426" s="1153"/>
      <c r="D3426" s="1156"/>
      <c r="E3426" s="537" t="s">
        <v>257</v>
      </c>
      <c r="F3426" s="507"/>
      <c r="G3426" s="538">
        <f>D3424*F3426</f>
        <v>0</v>
      </c>
      <c r="H3426" s="509"/>
      <c r="I3426" s="518">
        <f t="shared" ref="I3426" si="3410">$D3424*$F3426*H3426</f>
        <v>0</v>
      </c>
      <c r="J3426" s="1159"/>
      <c r="K3426" s="513"/>
      <c r="L3426" s="140"/>
    </row>
    <row r="3427" spans="2:12" s="85" customFormat="1" hidden="1">
      <c r="B3427" s="1150"/>
      <c r="C3427" s="1153"/>
      <c r="D3427" s="1156"/>
      <c r="E3427" s="537" t="s">
        <v>269</v>
      </c>
      <c r="F3427" s="507"/>
      <c r="G3427" s="538">
        <f>D3424*F3427</f>
        <v>0</v>
      </c>
      <c r="H3427" s="509"/>
      <c r="I3427" s="518">
        <f t="shared" ref="I3427" si="3411">$D3424*$F3427*H3427</f>
        <v>0</v>
      </c>
      <c r="J3427" s="1159"/>
      <c r="K3427" s="513"/>
      <c r="L3427" s="140"/>
    </row>
    <row r="3428" spans="2:12" s="85" customFormat="1" hidden="1">
      <c r="B3428" s="1150"/>
      <c r="C3428" s="1153"/>
      <c r="D3428" s="1156"/>
      <c r="E3428" s="537" t="s">
        <v>270</v>
      </c>
      <c r="F3428" s="507"/>
      <c r="G3428" s="538">
        <f>D3424*F3428</f>
        <v>0</v>
      </c>
      <c r="H3428" s="509"/>
      <c r="I3428" s="518">
        <f t="shared" ref="I3428" si="3412">$D3424*$F3428*H3428</f>
        <v>0</v>
      </c>
      <c r="J3428" s="1159"/>
      <c r="K3428" s="513"/>
      <c r="L3428" s="140"/>
    </row>
    <row r="3429" spans="2:12" s="85" customFormat="1" hidden="1">
      <c r="B3429" s="1151"/>
      <c r="C3429" s="1154"/>
      <c r="D3429" s="1157"/>
      <c r="E3429" s="537" t="s">
        <v>132</v>
      </c>
      <c r="F3429" s="507"/>
      <c r="G3429" s="538">
        <f>D3424*F3429</f>
        <v>0</v>
      </c>
      <c r="H3429" s="509"/>
      <c r="I3429" s="518">
        <f t="shared" ref="I3429" si="3413">$D3424*$F3429*H3429</f>
        <v>0</v>
      </c>
      <c r="J3429" s="1160"/>
      <c r="K3429" s="513"/>
      <c r="L3429" s="140"/>
    </row>
    <row r="3430" spans="2:12" s="85" customFormat="1" hidden="1">
      <c r="B3430" s="1145">
        <v>571</v>
      </c>
      <c r="C3430" s="1152"/>
      <c r="D3430" s="1155"/>
      <c r="E3430" s="537" t="s">
        <v>134</v>
      </c>
      <c r="F3430" s="507"/>
      <c r="G3430" s="538">
        <f>D3430*F3430</f>
        <v>0</v>
      </c>
      <c r="H3430" s="509"/>
      <c r="I3430" s="518">
        <f t="shared" ref="I3430" si="3414">$D3430*$F3430*H3430</f>
        <v>0</v>
      </c>
      <c r="J3430" s="1168">
        <f>SUM(I3430:I3435)</f>
        <v>0</v>
      </c>
      <c r="K3430" s="539"/>
      <c r="L3430" s="140"/>
    </row>
    <row r="3431" spans="2:12" s="85" customFormat="1" hidden="1">
      <c r="B3431" s="1150"/>
      <c r="C3431" s="1153"/>
      <c r="D3431" s="1156"/>
      <c r="E3431" s="537" t="s">
        <v>268</v>
      </c>
      <c r="F3431" s="507"/>
      <c r="G3431" s="538">
        <f>D3430*F3431</f>
        <v>0</v>
      </c>
      <c r="H3431" s="509"/>
      <c r="I3431" s="518">
        <f t="shared" ref="I3431" si="3415">$D3430*$F3431*H3431</f>
        <v>0</v>
      </c>
      <c r="J3431" s="1159"/>
      <c r="K3431" s="513"/>
      <c r="L3431" s="140"/>
    </row>
    <row r="3432" spans="2:12" s="85" customFormat="1" hidden="1">
      <c r="B3432" s="1150"/>
      <c r="C3432" s="1153"/>
      <c r="D3432" s="1156"/>
      <c r="E3432" s="537" t="s">
        <v>257</v>
      </c>
      <c r="F3432" s="507"/>
      <c r="G3432" s="538">
        <f>D3430*F3432</f>
        <v>0</v>
      </c>
      <c r="H3432" s="509"/>
      <c r="I3432" s="518">
        <f t="shared" ref="I3432" si="3416">$D3430*$F3432*H3432</f>
        <v>0</v>
      </c>
      <c r="J3432" s="1159"/>
      <c r="K3432" s="513"/>
      <c r="L3432" s="140"/>
    </row>
    <row r="3433" spans="2:12" s="85" customFormat="1" hidden="1">
      <c r="B3433" s="1150"/>
      <c r="C3433" s="1153"/>
      <c r="D3433" s="1156"/>
      <c r="E3433" s="537" t="s">
        <v>269</v>
      </c>
      <c r="F3433" s="507"/>
      <c r="G3433" s="538">
        <f>D3430*F3433</f>
        <v>0</v>
      </c>
      <c r="H3433" s="509"/>
      <c r="I3433" s="518">
        <f t="shared" ref="I3433" si="3417">$D3430*$F3433*H3433</f>
        <v>0</v>
      </c>
      <c r="J3433" s="1159"/>
      <c r="K3433" s="513"/>
      <c r="L3433" s="140"/>
    </row>
    <row r="3434" spans="2:12" s="85" customFormat="1" hidden="1">
      <c r="B3434" s="1150"/>
      <c r="C3434" s="1153"/>
      <c r="D3434" s="1156"/>
      <c r="E3434" s="537" t="s">
        <v>270</v>
      </c>
      <c r="F3434" s="507"/>
      <c r="G3434" s="538">
        <f>D3430*F3434</f>
        <v>0</v>
      </c>
      <c r="H3434" s="509"/>
      <c r="I3434" s="518">
        <f t="shared" ref="I3434" si="3418">$D3430*$F3434*H3434</f>
        <v>0</v>
      </c>
      <c r="J3434" s="1159"/>
      <c r="K3434" s="513"/>
      <c r="L3434" s="140"/>
    </row>
    <row r="3435" spans="2:12" s="85" customFormat="1" hidden="1">
      <c r="B3435" s="1151"/>
      <c r="C3435" s="1154"/>
      <c r="D3435" s="1157"/>
      <c r="E3435" s="537" t="s">
        <v>132</v>
      </c>
      <c r="F3435" s="507"/>
      <c r="G3435" s="538">
        <f>D3430*F3435</f>
        <v>0</v>
      </c>
      <c r="H3435" s="509"/>
      <c r="I3435" s="518">
        <f t="shared" ref="I3435" si="3419">$D3430*$F3435*H3435</f>
        <v>0</v>
      </c>
      <c r="J3435" s="1160"/>
      <c r="K3435" s="513"/>
      <c r="L3435" s="140"/>
    </row>
    <row r="3436" spans="2:12" s="85" customFormat="1" hidden="1">
      <c r="B3436" s="1145">
        <v>572</v>
      </c>
      <c r="C3436" s="1152"/>
      <c r="D3436" s="1155"/>
      <c r="E3436" s="537" t="s">
        <v>134</v>
      </c>
      <c r="F3436" s="507"/>
      <c r="G3436" s="538">
        <f>D3436*F3436</f>
        <v>0</v>
      </c>
      <c r="H3436" s="509"/>
      <c r="I3436" s="518">
        <f t="shared" ref="I3436" si="3420">$D3436*$F3436*H3436</f>
        <v>0</v>
      </c>
      <c r="J3436" s="1168">
        <f>SUM(I3436:I3441)</f>
        <v>0</v>
      </c>
      <c r="K3436" s="539"/>
      <c r="L3436" s="140"/>
    </row>
    <row r="3437" spans="2:12" s="85" customFormat="1" hidden="1">
      <c r="B3437" s="1150"/>
      <c r="C3437" s="1153"/>
      <c r="D3437" s="1156"/>
      <c r="E3437" s="537" t="s">
        <v>268</v>
      </c>
      <c r="F3437" s="507"/>
      <c r="G3437" s="538">
        <f>D3436*F3437</f>
        <v>0</v>
      </c>
      <c r="H3437" s="509"/>
      <c r="I3437" s="518">
        <f t="shared" ref="I3437" si="3421">$D3436*$F3437*H3437</f>
        <v>0</v>
      </c>
      <c r="J3437" s="1159"/>
      <c r="K3437" s="513"/>
      <c r="L3437" s="140"/>
    </row>
    <row r="3438" spans="2:12" s="85" customFormat="1" hidden="1">
      <c r="B3438" s="1150"/>
      <c r="C3438" s="1153"/>
      <c r="D3438" s="1156"/>
      <c r="E3438" s="537" t="s">
        <v>257</v>
      </c>
      <c r="F3438" s="507"/>
      <c r="G3438" s="538">
        <f>D3436*F3438</f>
        <v>0</v>
      </c>
      <c r="H3438" s="509"/>
      <c r="I3438" s="518">
        <f t="shared" ref="I3438" si="3422">$D3436*$F3438*H3438</f>
        <v>0</v>
      </c>
      <c r="J3438" s="1159"/>
      <c r="K3438" s="513"/>
      <c r="L3438" s="140"/>
    </row>
    <row r="3439" spans="2:12" s="85" customFormat="1" hidden="1">
      <c r="B3439" s="1150"/>
      <c r="C3439" s="1153"/>
      <c r="D3439" s="1156"/>
      <c r="E3439" s="537" t="s">
        <v>269</v>
      </c>
      <c r="F3439" s="507"/>
      <c r="G3439" s="538">
        <f>D3436*F3439</f>
        <v>0</v>
      </c>
      <c r="H3439" s="509"/>
      <c r="I3439" s="518">
        <f t="shared" ref="I3439" si="3423">$D3436*$F3439*H3439</f>
        <v>0</v>
      </c>
      <c r="J3439" s="1159"/>
      <c r="K3439" s="513"/>
      <c r="L3439" s="140"/>
    </row>
    <row r="3440" spans="2:12" s="85" customFormat="1" hidden="1">
      <c r="B3440" s="1150"/>
      <c r="C3440" s="1153"/>
      <c r="D3440" s="1156"/>
      <c r="E3440" s="537" t="s">
        <v>270</v>
      </c>
      <c r="F3440" s="507"/>
      <c r="G3440" s="538">
        <f>D3436*F3440</f>
        <v>0</v>
      </c>
      <c r="H3440" s="509"/>
      <c r="I3440" s="518">
        <f t="shared" ref="I3440" si="3424">$D3436*$F3440*H3440</f>
        <v>0</v>
      </c>
      <c r="J3440" s="1159"/>
      <c r="K3440" s="513"/>
      <c r="L3440" s="140"/>
    </row>
    <row r="3441" spans="2:12" s="85" customFormat="1" hidden="1">
      <c r="B3441" s="1151"/>
      <c r="C3441" s="1154"/>
      <c r="D3441" s="1157"/>
      <c r="E3441" s="537" t="s">
        <v>132</v>
      </c>
      <c r="F3441" s="507"/>
      <c r="G3441" s="538">
        <f>D3436*F3441</f>
        <v>0</v>
      </c>
      <c r="H3441" s="509"/>
      <c r="I3441" s="518">
        <f t="shared" ref="I3441" si="3425">$D3436*$F3441*H3441</f>
        <v>0</v>
      </c>
      <c r="J3441" s="1160"/>
      <c r="K3441" s="513"/>
      <c r="L3441" s="140"/>
    </row>
    <row r="3442" spans="2:12" s="85" customFormat="1" hidden="1">
      <c r="B3442" s="1145">
        <v>573</v>
      </c>
      <c r="C3442" s="1152"/>
      <c r="D3442" s="1155"/>
      <c r="E3442" s="537" t="s">
        <v>134</v>
      </c>
      <c r="F3442" s="507"/>
      <c r="G3442" s="538">
        <f>D3442*F3442</f>
        <v>0</v>
      </c>
      <c r="H3442" s="509"/>
      <c r="I3442" s="518">
        <f t="shared" ref="I3442" si="3426">$D3442*$F3442*H3442</f>
        <v>0</v>
      </c>
      <c r="J3442" s="1168">
        <f>SUM(I3442:I3447)</f>
        <v>0</v>
      </c>
      <c r="K3442" s="539"/>
      <c r="L3442" s="140"/>
    </row>
    <row r="3443" spans="2:12" s="85" customFormat="1" hidden="1">
      <c r="B3443" s="1150"/>
      <c r="C3443" s="1153"/>
      <c r="D3443" s="1156"/>
      <c r="E3443" s="537" t="s">
        <v>268</v>
      </c>
      <c r="F3443" s="507"/>
      <c r="G3443" s="538">
        <f>D3442*F3443</f>
        <v>0</v>
      </c>
      <c r="H3443" s="509"/>
      <c r="I3443" s="518">
        <f t="shared" ref="I3443" si="3427">$D3442*$F3443*H3443</f>
        <v>0</v>
      </c>
      <c r="J3443" s="1159"/>
      <c r="K3443" s="513"/>
      <c r="L3443" s="140"/>
    </row>
    <row r="3444" spans="2:12" s="85" customFormat="1" hidden="1">
      <c r="B3444" s="1150"/>
      <c r="C3444" s="1153"/>
      <c r="D3444" s="1156"/>
      <c r="E3444" s="537" t="s">
        <v>257</v>
      </c>
      <c r="F3444" s="507"/>
      <c r="G3444" s="538">
        <f>D3442*F3444</f>
        <v>0</v>
      </c>
      <c r="H3444" s="509"/>
      <c r="I3444" s="518">
        <f t="shared" ref="I3444" si="3428">$D3442*$F3444*H3444</f>
        <v>0</v>
      </c>
      <c r="J3444" s="1159"/>
      <c r="K3444" s="513"/>
      <c r="L3444" s="140"/>
    </row>
    <row r="3445" spans="2:12" s="85" customFormat="1" hidden="1">
      <c r="B3445" s="1150"/>
      <c r="C3445" s="1153"/>
      <c r="D3445" s="1156"/>
      <c r="E3445" s="537" t="s">
        <v>269</v>
      </c>
      <c r="F3445" s="507"/>
      <c r="G3445" s="538">
        <f>D3442*F3445</f>
        <v>0</v>
      </c>
      <c r="H3445" s="509"/>
      <c r="I3445" s="518">
        <f t="shared" ref="I3445" si="3429">$D3442*$F3445*H3445</f>
        <v>0</v>
      </c>
      <c r="J3445" s="1159"/>
      <c r="K3445" s="513"/>
      <c r="L3445" s="140"/>
    </row>
    <row r="3446" spans="2:12" s="85" customFormat="1" hidden="1">
      <c r="B3446" s="1150"/>
      <c r="C3446" s="1153"/>
      <c r="D3446" s="1156"/>
      <c r="E3446" s="537" t="s">
        <v>270</v>
      </c>
      <c r="F3446" s="507"/>
      <c r="G3446" s="538">
        <f>D3442*F3446</f>
        <v>0</v>
      </c>
      <c r="H3446" s="509"/>
      <c r="I3446" s="518">
        <f t="shared" ref="I3446" si="3430">$D3442*$F3446*H3446</f>
        <v>0</v>
      </c>
      <c r="J3446" s="1159"/>
      <c r="K3446" s="513"/>
      <c r="L3446" s="140"/>
    </row>
    <row r="3447" spans="2:12" s="85" customFormat="1" hidden="1">
      <c r="B3447" s="1151"/>
      <c r="C3447" s="1154"/>
      <c r="D3447" s="1157"/>
      <c r="E3447" s="537" t="s">
        <v>132</v>
      </c>
      <c r="F3447" s="507"/>
      <c r="G3447" s="538">
        <f>D3442*F3447</f>
        <v>0</v>
      </c>
      <c r="H3447" s="509"/>
      <c r="I3447" s="518">
        <f t="shared" ref="I3447" si="3431">$D3442*$F3447*H3447</f>
        <v>0</v>
      </c>
      <c r="J3447" s="1160"/>
      <c r="K3447" s="513"/>
      <c r="L3447" s="140"/>
    </row>
    <row r="3448" spans="2:12" s="85" customFormat="1" hidden="1">
      <c r="B3448" s="1145">
        <v>574</v>
      </c>
      <c r="C3448" s="1152"/>
      <c r="D3448" s="1155"/>
      <c r="E3448" s="537" t="s">
        <v>134</v>
      </c>
      <c r="F3448" s="507"/>
      <c r="G3448" s="538">
        <f>D3448*F3448</f>
        <v>0</v>
      </c>
      <c r="H3448" s="509"/>
      <c r="I3448" s="518">
        <f t="shared" ref="I3448" si="3432">$D3448*$F3448*H3448</f>
        <v>0</v>
      </c>
      <c r="J3448" s="1168">
        <f>SUM(I3448:I3453)</f>
        <v>0</v>
      </c>
      <c r="K3448" s="539"/>
      <c r="L3448" s="140"/>
    </row>
    <row r="3449" spans="2:12" s="85" customFormat="1" hidden="1">
      <c r="B3449" s="1150"/>
      <c r="C3449" s="1153"/>
      <c r="D3449" s="1156"/>
      <c r="E3449" s="537" t="s">
        <v>268</v>
      </c>
      <c r="F3449" s="507"/>
      <c r="G3449" s="538">
        <f>D3448*F3449</f>
        <v>0</v>
      </c>
      <c r="H3449" s="509"/>
      <c r="I3449" s="518">
        <f t="shared" ref="I3449" si="3433">$D3448*$F3449*H3449</f>
        <v>0</v>
      </c>
      <c r="J3449" s="1159"/>
      <c r="K3449" s="513"/>
      <c r="L3449" s="140"/>
    </row>
    <row r="3450" spans="2:12" s="85" customFormat="1" hidden="1">
      <c r="B3450" s="1150"/>
      <c r="C3450" s="1153"/>
      <c r="D3450" s="1156"/>
      <c r="E3450" s="537" t="s">
        <v>257</v>
      </c>
      <c r="F3450" s="507"/>
      <c r="G3450" s="538">
        <f>D3448*F3450</f>
        <v>0</v>
      </c>
      <c r="H3450" s="509"/>
      <c r="I3450" s="518">
        <f t="shared" ref="I3450" si="3434">$D3448*$F3450*H3450</f>
        <v>0</v>
      </c>
      <c r="J3450" s="1159"/>
      <c r="K3450" s="513"/>
      <c r="L3450" s="140"/>
    </row>
    <row r="3451" spans="2:12" s="85" customFormat="1" hidden="1">
      <c r="B3451" s="1150"/>
      <c r="C3451" s="1153"/>
      <c r="D3451" s="1156"/>
      <c r="E3451" s="537" t="s">
        <v>269</v>
      </c>
      <c r="F3451" s="507"/>
      <c r="G3451" s="538">
        <f>D3448*F3451</f>
        <v>0</v>
      </c>
      <c r="H3451" s="509"/>
      <c r="I3451" s="518">
        <f t="shared" ref="I3451" si="3435">$D3448*$F3451*H3451</f>
        <v>0</v>
      </c>
      <c r="J3451" s="1159"/>
      <c r="K3451" s="513"/>
      <c r="L3451" s="140"/>
    </row>
    <row r="3452" spans="2:12" s="85" customFormat="1" hidden="1">
      <c r="B3452" s="1150"/>
      <c r="C3452" s="1153"/>
      <c r="D3452" s="1156"/>
      <c r="E3452" s="537" t="s">
        <v>270</v>
      </c>
      <c r="F3452" s="507"/>
      <c r="G3452" s="538">
        <f>D3448*F3452</f>
        <v>0</v>
      </c>
      <c r="H3452" s="509"/>
      <c r="I3452" s="518">
        <f t="shared" ref="I3452" si="3436">$D3448*$F3452*H3452</f>
        <v>0</v>
      </c>
      <c r="J3452" s="1159"/>
      <c r="K3452" s="513"/>
      <c r="L3452" s="140"/>
    </row>
    <row r="3453" spans="2:12" s="85" customFormat="1" hidden="1">
      <c r="B3453" s="1151"/>
      <c r="C3453" s="1154"/>
      <c r="D3453" s="1157"/>
      <c r="E3453" s="537" t="s">
        <v>132</v>
      </c>
      <c r="F3453" s="507"/>
      <c r="G3453" s="538">
        <f>D3448*F3453</f>
        <v>0</v>
      </c>
      <c r="H3453" s="509"/>
      <c r="I3453" s="518">
        <f t="shared" ref="I3453" si="3437">$D3448*$F3453*H3453</f>
        <v>0</v>
      </c>
      <c r="J3453" s="1160"/>
      <c r="K3453" s="513"/>
      <c r="L3453" s="140"/>
    </row>
    <row r="3454" spans="2:12" s="85" customFormat="1" hidden="1">
      <c r="B3454" s="1145">
        <v>575</v>
      </c>
      <c r="C3454" s="1152"/>
      <c r="D3454" s="1155"/>
      <c r="E3454" s="537" t="s">
        <v>134</v>
      </c>
      <c r="F3454" s="507"/>
      <c r="G3454" s="538">
        <f>D3454*F3454</f>
        <v>0</v>
      </c>
      <c r="H3454" s="509"/>
      <c r="I3454" s="518">
        <f t="shared" ref="I3454" si="3438">$D3454*$F3454*H3454</f>
        <v>0</v>
      </c>
      <c r="J3454" s="1168">
        <f>SUM(I3454:I3459)</f>
        <v>0</v>
      </c>
      <c r="K3454" s="539"/>
      <c r="L3454" s="140"/>
    </row>
    <row r="3455" spans="2:12" s="85" customFormat="1" hidden="1">
      <c r="B3455" s="1150"/>
      <c r="C3455" s="1153"/>
      <c r="D3455" s="1156"/>
      <c r="E3455" s="537" t="s">
        <v>268</v>
      </c>
      <c r="F3455" s="507"/>
      <c r="G3455" s="538">
        <f>D3454*F3455</f>
        <v>0</v>
      </c>
      <c r="H3455" s="509"/>
      <c r="I3455" s="518">
        <f t="shared" ref="I3455" si="3439">$D3454*$F3455*H3455</f>
        <v>0</v>
      </c>
      <c r="J3455" s="1159"/>
      <c r="K3455" s="513"/>
      <c r="L3455" s="140"/>
    </row>
    <row r="3456" spans="2:12" s="85" customFormat="1" hidden="1">
      <c r="B3456" s="1150"/>
      <c r="C3456" s="1153"/>
      <c r="D3456" s="1156"/>
      <c r="E3456" s="537" t="s">
        <v>257</v>
      </c>
      <c r="F3456" s="507"/>
      <c r="G3456" s="538">
        <f>D3454*F3456</f>
        <v>0</v>
      </c>
      <c r="H3456" s="509"/>
      <c r="I3456" s="518">
        <f t="shared" ref="I3456" si="3440">$D3454*$F3456*H3456</f>
        <v>0</v>
      </c>
      <c r="J3456" s="1159"/>
      <c r="K3456" s="513"/>
      <c r="L3456" s="140"/>
    </row>
    <row r="3457" spans="2:12" s="85" customFormat="1" hidden="1">
      <c r="B3457" s="1150"/>
      <c r="C3457" s="1153"/>
      <c r="D3457" s="1156"/>
      <c r="E3457" s="537" t="s">
        <v>269</v>
      </c>
      <c r="F3457" s="507"/>
      <c r="G3457" s="538">
        <f>D3454*F3457</f>
        <v>0</v>
      </c>
      <c r="H3457" s="509"/>
      <c r="I3457" s="518">
        <f t="shared" ref="I3457" si="3441">$D3454*$F3457*H3457</f>
        <v>0</v>
      </c>
      <c r="J3457" s="1159"/>
      <c r="K3457" s="513"/>
      <c r="L3457" s="140"/>
    </row>
    <row r="3458" spans="2:12" s="85" customFormat="1" hidden="1">
      <c r="B3458" s="1150"/>
      <c r="C3458" s="1153"/>
      <c r="D3458" s="1156"/>
      <c r="E3458" s="537" t="s">
        <v>270</v>
      </c>
      <c r="F3458" s="507"/>
      <c r="G3458" s="538">
        <f>D3454*F3458</f>
        <v>0</v>
      </c>
      <c r="H3458" s="509"/>
      <c r="I3458" s="518">
        <f t="shared" ref="I3458" si="3442">$D3454*$F3458*H3458</f>
        <v>0</v>
      </c>
      <c r="J3458" s="1159"/>
      <c r="K3458" s="513"/>
      <c r="L3458" s="140"/>
    </row>
    <row r="3459" spans="2:12" s="85" customFormat="1" hidden="1">
      <c r="B3459" s="1151"/>
      <c r="C3459" s="1154"/>
      <c r="D3459" s="1157"/>
      <c r="E3459" s="537" t="s">
        <v>132</v>
      </c>
      <c r="F3459" s="507"/>
      <c r="G3459" s="538">
        <f>D3454*F3459</f>
        <v>0</v>
      </c>
      <c r="H3459" s="509"/>
      <c r="I3459" s="518">
        <f t="shared" ref="I3459" si="3443">$D3454*$F3459*H3459</f>
        <v>0</v>
      </c>
      <c r="J3459" s="1160"/>
      <c r="K3459" s="513"/>
      <c r="L3459" s="140"/>
    </row>
    <row r="3460" spans="2:12" s="85" customFormat="1" hidden="1">
      <c r="B3460" s="1145">
        <v>576</v>
      </c>
      <c r="C3460" s="1152"/>
      <c r="D3460" s="1155"/>
      <c r="E3460" s="537" t="s">
        <v>134</v>
      </c>
      <c r="F3460" s="507"/>
      <c r="G3460" s="538">
        <f>D3460*F3460</f>
        <v>0</v>
      </c>
      <c r="H3460" s="509"/>
      <c r="I3460" s="518">
        <f t="shared" ref="I3460" si="3444">$D3460*$F3460*H3460</f>
        <v>0</v>
      </c>
      <c r="J3460" s="1168">
        <f>SUM(I3460:I3465)</f>
        <v>0</v>
      </c>
      <c r="K3460" s="539"/>
      <c r="L3460" s="140"/>
    </row>
    <row r="3461" spans="2:12" s="85" customFormat="1" hidden="1">
      <c r="B3461" s="1150"/>
      <c r="C3461" s="1153"/>
      <c r="D3461" s="1156"/>
      <c r="E3461" s="537" t="s">
        <v>268</v>
      </c>
      <c r="F3461" s="507"/>
      <c r="G3461" s="538">
        <f>D3460*F3461</f>
        <v>0</v>
      </c>
      <c r="H3461" s="509"/>
      <c r="I3461" s="518">
        <f t="shared" ref="I3461" si="3445">$D3460*$F3461*H3461</f>
        <v>0</v>
      </c>
      <c r="J3461" s="1159"/>
      <c r="K3461" s="513"/>
      <c r="L3461" s="140"/>
    </row>
    <row r="3462" spans="2:12" s="85" customFormat="1" hidden="1">
      <c r="B3462" s="1150"/>
      <c r="C3462" s="1153"/>
      <c r="D3462" s="1156"/>
      <c r="E3462" s="537" t="s">
        <v>257</v>
      </c>
      <c r="F3462" s="507"/>
      <c r="G3462" s="538">
        <f>D3460*F3462</f>
        <v>0</v>
      </c>
      <c r="H3462" s="509"/>
      <c r="I3462" s="518">
        <f t="shared" ref="I3462" si="3446">$D3460*$F3462*H3462</f>
        <v>0</v>
      </c>
      <c r="J3462" s="1159"/>
      <c r="K3462" s="513"/>
      <c r="L3462" s="140"/>
    </row>
    <row r="3463" spans="2:12" s="85" customFormat="1" hidden="1">
      <c r="B3463" s="1150"/>
      <c r="C3463" s="1153"/>
      <c r="D3463" s="1156"/>
      <c r="E3463" s="537" t="s">
        <v>269</v>
      </c>
      <c r="F3463" s="507"/>
      <c r="G3463" s="538">
        <f>D3460*F3463</f>
        <v>0</v>
      </c>
      <c r="H3463" s="509"/>
      <c r="I3463" s="518">
        <f t="shared" ref="I3463" si="3447">$D3460*$F3463*H3463</f>
        <v>0</v>
      </c>
      <c r="J3463" s="1159"/>
      <c r="K3463" s="513"/>
      <c r="L3463" s="140"/>
    </row>
    <row r="3464" spans="2:12" s="85" customFormat="1" hidden="1">
      <c r="B3464" s="1150"/>
      <c r="C3464" s="1153"/>
      <c r="D3464" s="1156"/>
      <c r="E3464" s="537" t="s">
        <v>270</v>
      </c>
      <c r="F3464" s="507"/>
      <c r="G3464" s="538">
        <f>D3460*F3464</f>
        <v>0</v>
      </c>
      <c r="H3464" s="509"/>
      <c r="I3464" s="518">
        <f t="shared" ref="I3464" si="3448">$D3460*$F3464*H3464</f>
        <v>0</v>
      </c>
      <c r="J3464" s="1159"/>
      <c r="K3464" s="513"/>
      <c r="L3464" s="140"/>
    </row>
    <row r="3465" spans="2:12" s="85" customFormat="1" hidden="1">
      <c r="B3465" s="1151"/>
      <c r="C3465" s="1154"/>
      <c r="D3465" s="1157"/>
      <c r="E3465" s="537" t="s">
        <v>132</v>
      </c>
      <c r="F3465" s="507"/>
      <c r="G3465" s="538">
        <f>D3460*F3465</f>
        <v>0</v>
      </c>
      <c r="H3465" s="509"/>
      <c r="I3465" s="518">
        <f t="shared" ref="I3465" si="3449">$D3460*$F3465*H3465</f>
        <v>0</v>
      </c>
      <c r="J3465" s="1160"/>
      <c r="K3465" s="513"/>
      <c r="L3465" s="140"/>
    </row>
    <row r="3466" spans="2:12" s="85" customFormat="1" hidden="1">
      <c r="B3466" s="1145">
        <v>577</v>
      </c>
      <c r="C3466" s="1152"/>
      <c r="D3466" s="1155"/>
      <c r="E3466" s="537" t="s">
        <v>134</v>
      </c>
      <c r="F3466" s="507"/>
      <c r="G3466" s="538">
        <f>D3466*F3466</f>
        <v>0</v>
      </c>
      <c r="H3466" s="509"/>
      <c r="I3466" s="518">
        <f t="shared" ref="I3466" si="3450">$D3466*$F3466*H3466</f>
        <v>0</v>
      </c>
      <c r="J3466" s="1168">
        <f>SUM(I3466:I3471)</f>
        <v>0</v>
      </c>
      <c r="K3466" s="539"/>
      <c r="L3466" s="140"/>
    </row>
    <row r="3467" spans="2:12" s="85" customFormat="1" hidden="1">
      <c r="B3467" s="1150"/>
      <c r="C3467" s="1153"/>
      <c r="D3467" s="1156"/>
      <c r="E3467" s="537" t="s">
        <v>268</v>
      </c>
      <c r="F3467" s="507"/>
      <c r="G3467" s="538">
        <f>D3466*F3467</f>
        <v>0</v>
      </c>
      <c r="H3467" s="509"/>
      <c r="I3467" s="518">
        <f t="shared" ref="I3467" si="3451">$D3466*$F3467*H3467</f>
        <v>0</v>
      </c>
      <c r="J3467" s="1159"/>
      <c r="K3467" s="513"/>
      <c r="L3467" s="140"/>
    </row>
    <row r="3468" spans="2:12" s="85" customFormat="1" hidden="1">
      <c r="B3468" s="1150"/>
      <c r="C3468" s="1153"/>
      <c r="D3468" s="1156"/>
      <c r="E3468" s="537" t="s">
        <v>257</v>
      </c>
      <c r="F3468" s="507"/>
      <c r="G3468" s="538">
        <f>D3466*F3468</f>
        <v>0</v>
      </c>
      <c r="H3468" s="509"/>
      <c r="I3468" s="518">
        <f t="shared" ref="I3468" si="3452">$D3466*$F3468*H3468</f>
        <v>0</v>
      </c>
      <c r="J3468" s="1159"/>
      <c r="K3468" s="513"/>
      <c r="L3468" s="140"/>
    </row>
    <row r="3469" spans="2:12" s="85" customFormat="1" hidden="1">
      <c r="B3469" s="1150"/>
      <c r="C3469" s="1153"/>
      <c r="D3469" s="1156"/>
      <c r="E3469" s="537" t="s">
        <v>269</v>
      </c>
      <c r="F3469" s="507"/>
      <c r="G3469" s="538">
        <f>D3466*F3469</f>
        <v>0</v>
      </c>
      <c r="H3469" s="509"/>
      <c r="I3469" s="518">
        <f t="shared" ref="I3469" si="3453">$D3466*$F3469*H3469</f>
        <v>0</v>
      </c>
      <c r="J3469" s="1159"/>
      <c r="K3469" s="513"/>
      <c r="L3469" s="140"/>
    </row>
    <row r="3470" spans="2:12" s="85" customFormat="1" hidden="1">
      <c r="B3470" s="1150"/>
      <c r="C3470" s="1153"/>
      <c r="D3470" s="1156"/>
      <c r="E3470" s="537" t="s">
        <v>270</v>
      </c>
      <c r="F3470" s="507"/>
      <c r="G3470" s="538">
        <f>D3466*F3470</f>
        <v>0</v>
      </c>
      <c r="H3470" s="509"/>
      <c r="I3470" s="518">
        <f t="shared" ref="I3470" si="3454">$D3466*$F3470*H3470</f>
        <v>0</v>
      </c>
      <c r="J3470" s="1159"/>
      <c r="K3470" s="513"/>
      <c r="L3470" s="140"/>
    </row>
    <row r="3471" spans="2:12" s="85" customFormat="1" hidden="1">
      <c r="B3471" s="1151"/>
      <c r="C3471" s="1154"/>
      <c r="D3471" s="1157"/>
      <c r="E3471" s="537" t="s">
        <v>132</v>
      </c>
      <c r="F3471" s="507"/>
      <c r="G3471" s="538">
        <f>D3466*F3471</f>
        <v>0</v>
      </c>
      <c r="H3471" s="509"/>
      <c r="I3471" s="518">
        <f t="shared" ref="I3471" si="3455">$D3466*$F3471*H3471</f>
        <v>0</v>
      </c>
      <c r="J3471" s="1160"/>
      <c r="K3471" s="513"/>
      <c r="L3471" s="140"/>
    </row>
    <row r="3472" spans="2:12" s="85" customFormat="1" hidden="1">
      <c r="B3472" s="1145">
        <v>578</v>
      </c>
      <c r="C3472" s="1152"/>
      <c r="D3472" s="1155"/>
      <c r="E3472" s="537" t="s">
        <v>134</v>
      </c>
      <c r="F3472" s="507"/>
      <c r="G3472" s="538">
        <f>D3472*F3472</f>
        <v>0</v>
      </c>
      <c r="H3472" s="509"/>
      <c r="I3472" s="518">
        <f t="shared" ref="I3472" si="3456">$D3472*$F3472*H3472</f>
        <v>0</v>
      </c>
      <c r="J3472" s="1168">
        <f>SUM(I3472:I3477)</f>
        <v>0</v>
      </c>
      <c r="K3472" s="539"/>
      <c r="L3472" s="140"/>
    </row>
    <row r="3473" spans="2:12" s="85" customFormat="1" hidden="1">
      <c r="B3473" s="1150"/>
      <c r="C3473" s="1153"/>
      <c r="D3473" s="1156"/>
      <c r="E3473" s="537" t="s">
        <v>268</v>
      </c>
      <c r="F3473" s="507"/>
      <c r="G3473" s="538">
        <f>D3472*F3473</f>
        <v>0</v>
      </c>
      <c r="H3473" s="509"/>
      <c r="I3473" s="518">
        <f t="shared" ref="I3473" si="3457">$D3472*$F3473*H3473</f>
        <v>0</v>
      </c>
      <c r="J3473" s="1159"/>
      <c r="K3473" s="513"/>
      <c r="L3473" s="140"/>
    </row>
    <row r="3474" spans="2:12" s="85" customFormat="1" hidden="1">
      <c r="B3474" s="1150"/>
      <c r="C3474" s="1153"/>
      <c r="D3474" s="1156"/>
      <c r="E3474" s="537" t="s">
        <v>257</v>
      </c>
      <c r="F3474" s="507"/>
      <c r="G3474" s="538">
        <f>D3472*F3474</f>
        <v>0</v>
      </c>
      <c r="H3474" s="509"/>
      <c r="I3474" s="518">
        <f t="shared" ref="I3474" si="3458">$D3472*$F3474*H3474</f>
        <v>0</v>
      </c>
      <c r="J3474" s="1159"/>
      <c r="K3474" s="513"/>
      <c r="L3474" s="140"/>
    </row>
    <row r="3475" spans="2:12" s="85" customFormat="1" hidden="1">
      <c r="B3475" s="1150"/>
      <c r="C3475" s="1153"/>
      <c r="D3475" s="1156"/>
      <c r="E3475" s="537" t="s">
        <v>269</v>
      </c>
      <c r="F3475" s="507"/>
      <c r="G3475" s="538">
        <f>D3472*F3475</f>
        <v>0</v>
      </c>
      <c r="H3475" s="509"/>
      <c r="I3475" s="518">
        <f t="shared" ref="I3475" si="3459">$D3472*$F3475*H3475</f>
        <v>0</v>
      </c>
      <c r="J3475" s="1159"/>
      <c r="K3475" s="513"/>
      <c r="L3475" s="140"/>
    </row>
    <row r="3476" spans="2:12" s="85" customFormat="1" hidden="1">
      <c r="B3476" s="1150"/>
      <c r="C3476" s="1153"/>
      <c r="D3476" s="1156"/>
      <c r="E3476" s="537" t="s">
        <v>270</v>
      </c>
      <c r="F3476" s="507"/>
      <c r="G3476" s="538">
        <f>D3472*F3476</f>
        <v>0</v>
      </c>
      <c r="H3476" s="509"/>
      <c r="I3476" s="518">
        <f t="shared" ref="I3476" si="3460">$D3472*$F3476*H3476</f>
        <v>0</v>
      </c>
      <c r="J3476" s="1159"/>
      <c r="K3476" s="513"/>
      <c r="L3476" s="140"/>
    </row>
    <row r="3477" spans="2:12" s="85" customFormat="1" hidden="1">
      <c r="B3477" s="1151"/>
      <c r="C3477" s="1154"/>
      <c r="D3477" s="1157"/>
      <c r="E3477" s="537" t="s">
        <v>132</v>
      </c>
      <c r="F3477" s="507"/>
      <c r="G3477" s="538">
        <f>D3472*F3477</f>
        <v>0</v>
      </c>
      <c r="H3477" s="509"/>
      <c r="I3477" s="518">
        <f t="shared" ref="I3477" si="3461">$D3472*$F3477*H3477</f>
        <v>0</v>
      </c>
      <c r="J3477" s="1160"/>
      <c r="K3477" s="513"/>
      <c r="L3477" s="140"/>
    </row>
    <row r="3478" spans="2:12" s="85" customFormat="1" hidden="1">
      <c r="B3478" s="1145">
        <v>579</v>
      </c>
      <c r="C3478" s="1152"/>
      <c r="D3478" s="1155"/>
      <c r="E3478" s="537" t="s">
        <v>134</v>
      </c>
      <c r="F3478" s="507"/>
      <c r="G3478" s="538">
        <f>D3478*F3478</f>
        <v>0</v>
      </c>
      <c r="H3478" s="509"/>
      <c r="I3478" s="518">
        <f t="shared" ref="I3478" si="3462">$D3478*$F3478*H3478</f>
        <v>0</v>
      </c>
      <c r="J3478" s="1168">
        <f>SUM(I3478:I3483)</f>
        <v>0</v>
      </c>
      <c r="K3478" s="539"/>
      <c r="L3478" s="140"/>
    </row>
    <row r="3479" spans="2:12" s="85" customFormat="1" hidden="1">
      <c r="B3479" s="1150"/>
      <c r="C3479" s="1153"/>
      <c r="D3479" s="1156"/>
      <c r="E3479" s="537" t="s">
        <v>268</v>
      </c>
      <c r="F3479" s="507"/>
      <c r="G3479" s="538">
        <f>D3478*F3479</f>
        <v>0</v>
      </c>
      <c r="H3479" s="509"/>
      <c r="I3479" s="518">
        <f t="shared" ref="I3479" si="3463">$D3478*$F3479*H3479</f>
        <v>0</v>
      </c>
      <c r="J3479" s="1159"/>
      <c r="K3479" s="513"/>
      <c r="L3479" s="140"/>
    </row>
    <row r="3480" spans="2:12" s="85" customFormat="1" hidden="1">
      <c r="B3480" s="1150"/>
      <c r="C3480" s="1153"/>
      <c r="D3480" s="1156"/>
      <c r="E3480" s="537" t="s">
        <v>257</v>
      </c>
      <c r="F3480" s="507"/>
      <c r="G3480" s="538">
        <f>D3478*F3480</f>
        <v>0</v>
      </c>
      <c r="H3480" s="509"/>
      <c r="I3480" s="518">
        <f t="shared" ref="I3480" si="3464">$D3478*$F3480*H3480</f>
        <v>0</v>
      </c>
      <c r="J3480" s="1159"/>
      <c r="K3480" s="513"/>
      <c r="L3480" s="140"/>
    </row>
    <row r="3481" spans="2:12" s="85" customFormat="1" hidden="1">
      <c r="B3481" s="1150"/>
      <c r="C3481" s="1153"/>
      <c r="D3481" s="1156"/>
      <c r="E3481" s="537" t="s">
        <v>269</v>
      </c>
      <c r="F3481" s="507"/>
      <c r="G3481" s="538">
        <f>D3478*F3481</f>
        <v>0</v>
      </c>
      <c r="H3481" s="509"/>
      <c r="I3481" s="518">
        <f t="shared" ref="I3481" si="3465">$D3478*$F3481*H3481</f>
        <v>0</v>
      </c>
      <c r="J3481" s="1159"/>
      <c r="K3481" s="513"/>
      <c r="L3481" s="140"/>
    </row>
    <row r="3482" spans="2:12" s="85" customFormat="1" hidden="1">
      <c r="B3482" s="1150"/>
      <c r="C3482" s="1153"/>
      <c r="D3482" s="1156"/>
      <c r="E3482" s="537" t="s">
        <v>270</v>
      </c>
      <c r="F3482" s="507"/>
      <c r="G3482" s="538">
        <f>D3478*F3482</f>
        <v>0</v>
      </c>
      <c r="H3482" s="509"/>
      <c r="I3482" s="518">
        <f t="shared" ref="I3482" si="3466">$D3478*$F3482*H3482</f>
        <v>0</v>
      </c>
      <c r="J3482" s="1159"/>
      <c r="K3482" s="513"/>
      <c r="L3482" s="140"/>
    </row>
    <row r="3483" spans="2:12" s="85" customFormat="1" hidden="1">
      <c r="B3483" s="1151"/>
      <c r="C3483" s="1154"/>
      <c r="D3483" s="1157"/>
      <c r="E3483" s="537" t="s">
        <v>132</v>
      </c>
      <c r="F3483" s="507"/>
      <c r="G3483" s="538">
        <f>D3478*F3483</f>
        <v>0</v>
      </c>
      <c r="H3483" s="509"/>
      <c r="I3483" s="518">
        <f t="shared" ref="I3483" si="3467">$D3478*$F3483*H3483</f>
        <v>0</v>
      </c>
      <c r="J3483" s="1160"/>
      <c r="K3483" s="513"/>
      <c r="L3483" s="140"/>
    </row>
    <row r="3484" spans="2:12" s="85" customFormat="1" hidden="1">
      <c r="B3484" s="1145">
        <v>580</v>
      </c>
      <c r="C3484" s="1152"/>
      <c r="D3484" s="1155"/>
      <c r="E3484" s="537" t="s">
        <v>134</v>
      </c>
      <c r="F3484" s="507"/>
      <c r="G3484" s="538">
        <f>D3484*F3484</f>
        <v>0</v>
      </c>
      <c r="H3484" s="509"/>
      <c r="I3484" s="518">
        <f t="shared" ref="I3484" si="3468">$D3484*$F3484*H3484</f>
        <v>0</v>
      </c>
      <c r="J3484" s="1168">
        <f>SUM(I3484:I3489)</f>
        <v>0</v>
      </c>
      <c r="K3484" s="539"/>
      <c r="L3484" s="140"/>
    </row>
    <row r="3485" spans="2:12" s="85" customFormat="1" hidden="1">
      <c r="B3485" s="1150"/>
      <c r="C3485" s="1153"/>
      <c r="D3485" s="1156"/>
      <c r="E3485" s="537" t="s">
        <v>268</v>
      </c>
      <c r="F3485" s="507"/>
      <c r="G3485" s="538">
        <f>D3484*F3485</f>
        <v>0</v>
      </c>
      <c r="H3485" s="509"/>
      <c r="I3485" s="518">
        <f t="shared" ref="I3485" si="3469">$D3484*$F3485*H3485</f>
        <v>0</v>
      </c>
      <c r="J3485" s="1159"/>
      <c r="K3485" s="513"/>
      <c r="L3485" s="140"/>
    </row>
    <row r="3486" spans="2:12" s="85" customFormat="1" hidden="1">
      <c r="B3486" s="1150"/>
      <c r="C3486" s="1153"/>
      <c r="D3486" s="1156"/>
      <c r="E3486" s="537" t="s">
        <v>257</v>
      </c>
      <c r="F3486" s="507"/>
      <c r="G3486" s="538">
        <f>D3484*F3486</f>
        <v>0</v>
      </c>
      <c r="H3486" s="509"/>
      <c r="I3486" s="518">
        <f t="shared" ref="I3486" si="3470">$D3484*$F3486*H3486</f>
        <v>0</v>
      </c>
      <c r="J3486" s="1159"/>
      <c r="K3486" s="513"/>
      <c r="L3486" s="140"/>
    </row>
    <row r="3487" spans="2:12" s="85" customFormat="1" hidden="1">
      <c r="B3487" s="1150"/>
      <c r="C3487" s="1153"/>
      <c r="D3487" s="1156"/>
      <c r="E3487" s="537" t="s">
        <v>269</v>
      </c>
      <c r="F3487" s="507"/>
      <c r="G3487" s="538">
        <f>D3484*F3487</f>
        <v>0</v>
      </c>
      <c r="H3487" s="509"/>
      <c r="I3487" s="518">
        <f t="shared" ref="I3487" si="3471">$D3484*$F3487*H3487</f>
        <v>0</v>
      </c>
      <c r="J3487" s="1159"/>
      <c r="K3487" s="513"/>
      <c r="L3487" s="140"/>
    </row>
    <row r="3488" spans="2:12" s="85" customFormat="1" hidden="1">
      <c r="B3488" s="1150"/>
      <c r="C3488" s="1153"/>
      <c r="D3488" s="1156"/>
      <c r="E3488" s="537" t="s">
        <v>270</v>
      </c>
      <c r="F3488" s="507"/>
      <c r="G3488" s="538">
        <f>D3484*F3488</f>
        <v>0</v>
      </c>
      <c r="H3488" s="509"/>
      <c r="I3488" s="518">
        <f t="shared" ref="I3488" si="3472">$D3484*$F3488*H3488</f>
        <v>0</v>
      </c>
      <c r="J3488" s="1159"/>
      <c r="K3488" s="513"/>
      <c r="L3488" s="140"/>
    </row>
    <row r="3489" spans="2:12" s="85" customFormat="1" hidden="1">
      <c r="B3489" s="1151"/>
      <c r="C3489" s="1154"/>
      <c r="D3489" s="1157"/>
      <c r="E3489" s="537" t="s">
        <v>132</v>
      </c>
      <c r="F3489" s="507"/>
      <c r="G3489" s="538">
        <f>D3484*F3489</f>
        <v>0</v>
      </c>
      <c r="H3489" s="509"/>
      <c r="I3489" s="518">
        <f t="shared" ref="I3489" si="3473">$D3484*$F3489*H3489</f>
        <v>0</v>
      </c>
      <c r="J3489" s="1160"/>
      <c r="K3489" s="513"/>
      <c r="L3489" s="140"/>
    </row>
    <row r="3490" spans="2:12" s="85" customFormat="1" hidden="1">
      <c r="B3490" s="1145">
        <v>581</v>
      </c>
      <c r="C3490" s="1152"/>
      <c r="D3490" s="1155"/>
      <c r="E3490" s="537" t="s">
        <v>134</v>
      </c>
      <c r="F3490" s="507"/>
      <c r="G3490" s="538">
        <f>D3490*F3490</f>
        <v>0</v>
      </c>
      <c r="H3490" s="509"/>
      <c r="I3490" s="518">
        <f t="shared" ref="I3490" si="3474">$D3490*$F3490*H3490</f>
        <v>0</v>
      </c>
      <c r="J3490" s="1168">
        <f>SUM(I3490:I3495)</f>
        <v>0</v>
      </c>
      <c r="K3490" s="539"/>
      <c r="L3490" s="140"/>
    </row>
    <row r="3491" spans="2:12" s="85" customFormat="1" hidden="1">
      <c r="B3491" s="1150"/>
      <c r="C3491" s="1153"/>
      <c r="D3491" s="1156"/>
      <c r="E3491" s="537" t="s">
        <v>268</v>
      </c>
      <c r="F3491" s="507"/>
      <c r="G3491" s="538">
        <f>D3490*F3491</f>
        <v>0</v>
      </c>
      <c r="H3491" s="509"/>
      <c r="I3491" s="518">
        <f t="shared" ref="I3491" si="3475">$D3490*$F3491*H3491</f>
        <v>0</v>
      </c>
      <c r="J3491" s="1159"/>
      <c r="K3491" s="513"/>
      <c r="L3491" s="140"/>
    </row>
    <row r="3492" spans="2:12" s="85" customFormat="1" hidden="1">
      <c r="B3492" s="1150"/>
      <c r="C3492" s="1153"/>
      <c r="D3492" s="1156"/>
      <c r="E3492" s="537" t="s">
        <v>257</v>
      </c>
      <c r="F3492" s="507"/>
      <c r="G3492" s="538">
        <f>D3490*F3492</f>
        <v>0</v>
      </c>
      <c r="H3492" s="509"/>
      <c r="I3492" s="518">
        <f t="shared" ref="I3492" si="3476">$D3490*$F3492*H3492</f>
        <v>0</v>
      </c>
      <c r="J3492" s="1159"/>
      <c r="K3492" s="513"/>
      <c r="L3492" s="140"/>
    </row>
    <row r="3493" spans="2:12" s="85" customFormat="1" hidden="1">
      <c r="B3493" s="1150"/>
      <c r="C3493" s="1153"/>
      <c r="D3493" s="1156"/>
      <c r="E3493" s="537" t="s">
        <v>269</v>
      </c>
      <c r="F3493" s="507"/>
      <c r="G3493" s="538">
        <f>D3490*F3493</f>
        <v>0</v>
      </c>
      <c r="H3493" s="509"/>
      <c r="I3493" s="518">
        <f t="shared" ref="I3493" si="3477">$D3490*$F3493*H3493</f>
        <v>0</v>
      </c>
      <c r="J3493" s="1159"/>
      <c r="K3493" s="513"/>
      <c r="L3493" s="140"/>
    </row>
    <row r="3494" spans="2:12" s="85" customFormat="1" hidden="1">
      <c r="B3494" s="1150"/>
      <c r="C3494" s="1153"/>
      <c r="D3494" s="1156"/>
      <c r="E3494" s="537" t="s">
        <v>270</v>
      </c>
      <c r="F3494" s="507"/>
      <c r="G3494" s="538">
        <f>D3490*F3494</f>
        <v>0</v>
      </c>
      <c r="H3494" s="509"/>
      <c r="I3494" s="518">
        <f t="shared" ref="I3494" si="3478">$D3490*$F3494*H3494</f>
        <v>0</v>
      </c>
      <c r="J3494" s="1159"/>
      <c r="K3494" s="513"/>
      <c r="L3494" s="140"/>
    </row>
    <row r="3495" spans="2:12" s="85" customFormat="1" hidden="1">
      <c r="B3495" s="1151"/>
      <c r="C3495" s="1154"/>
      <c r="D3495" s="1157"/>
      <c r="E3495" s="537" t="s">
        <v>132</v>
      </c>
      <c r="F3495" s="507"/>
      <c r="G3495" s="538">
        <f>D3490*F3495</f>
        <v>0</v>
      </c>
      <c r="H3495" s="509"/>
      <c r="I3495" s="518">
        <f t="shared" ref="I3495" si="3479">$D3490*$F3495*H3495</f>
        <v>0</v>
      </c>
      <c r="J3495" s="1160"/>
      <c r="K3495" s="513"/>
      <c r="L3495" s="140"/>
    </row>
    <row r="3496" spans="2:12" s="85" customFormat="1" hidden="1">
      <c r="B3496" s="1145">
        <v>582</v>
      </c>
      <c r="C3496" s="1152"/>
      <c r="D3496" s="1155"/>
      <c r="E3496" s="537" t="s">
        <v>134</v>
      </c>
      <c r="F3496" s="507"/>
      <c r="G3496" s="538">
        <f>D3496*F3496</f>
        <v>0</v>
      </c>
      <c r="H3496" s="509"/>
      <c r="I3496" s="518">
        <f t="shared" ref="I3496" si="3480">$D3496*$F3496*H3496</f>
        <v>0</v>
      </c>
      <c r="J3496" s="1168">
        <f>SUM(I3496:I3501)</f>
        <v>0</v>
      </c>
      <c r="K3496" s="539"/>
      <c r="L3496" s="140"/>
    </row>
    <row r="3497" spans="2:12" s="85" customFormat="1" hidden="1">
      <c r="B3497" s="1150"/>
      <c r="C3497" s="1153"/>
      <c r="D3497" s="1156"/>
      <c r="E3497" s="537" t="s">
        <v>268</v>
      </c>
      <c r="F3497" s="507"/>
      <c r="G3497" s="538">
        <f>D3496*F3497</f>
        <v>0</v>
      </c>
      <c r="H3497" s="509"/>
      <c r="I3497" s="518">
        <f t="shared" ref="I3497" si="3481">$D3496*$F3497*H3497</f>
        <v>0</v>
      </c>
      <c r="J3497" s="1159"/>
      <c r="K3497" s="513"/>
      <c r="L3497" s="140"/>
    </row>
    <row r="3498" spans="2:12" s="85" customFormat="1" hidden="1">
      <c r="B3498" s="1150"/>
      <c r="C3498" s="1153"/>
      <c r="D3498" s="1156"/>
      <c r="E3498" s="537" t="s">
        <v>257</v>
      </c>
      <c r="F3498" s="507"/>
      <c r="G3498" s="538">
        <f>D3496*F3498</f>
        <v>0</v>
      </c>
      <c r="H3498" s="509"/>
      <c r="I3498" s="518">
        <f t="shared" ref="I3498" si="3482">$D3496*$F3498*H3498</f>
        <v>0</v>
      </c>
      <c r="J3498" s="1159"/>
      <c r="K3498" s="513"/>
      <c r="L3498" s="140"/>
    </row>
    <row r="3499" spans="2:12" s="85" customFormat="1" hidden="1">
      <c r="B3499" s="1150"/>
      <c r="C3499" s="1153"/>
      <c r="D3499" s="1156"/>
      <c r="E3499" s="537" t="s">
        <v>269</v>
      </c>
      <c r="F3499" s="507"/>
      <c r="G3499" s="538">
        <f>D3496*F3499</f>
        <v>0</v>
      </c>
      <c r="H3499" s="509"/>
      <c r="I3499" s="518">
        <f t="shared" ref="I3499" si="3483">$D3496*$F3499*H3499</f>
        <v>0</v>
      </c>
      <c r="J3499" s="1159"/>
      <c r="K3499" s="513"/>
      <c r="L3499" s="140"/>
    </row>
    <row r="3500" spans="2:12" s="85" customFormat="1" hidden="1">
      <c r="B3500" s="1150"/>
      <c r="C3500" s="1153"/>
      <c r="D3500" s="1156"/>
      <c r="E3500" s="537" t="s">
        <v>270</v>
      </c>
      <c r="F3500" s="507"/>
      <c r="G3500" s="538">
        <f>D3496*F3500</f>
        <v>0</v>
      </c>
      <c r="H3500" s="509"/>
      <c r="I3500" s="518">
        <f t="shared" ref="I3500" si="3484">$D3496*$F3500*H3500</f>
        <v>0</v>
      </c>
      <c r="J3500" s="1159"/>
      <c r="K3500" s="513"/>
      <c r="L3500" s="140"/>
    </row>
    <row r="3501" spans="2:12" s="85" customFormat="1" hidden="1">
      <c r="B3501" s="1151"/>
      <c r="C3501" s="1154"/>
      <c r="D3501" s="1157"/>
      <c r="E3501" s="537" t="s">
        <v>132</v>
      </c>
      <c r="F3501" s="507"/>
      <c r="G3501" s="538">
        <f>D3496*F3501</f>
        <v>0</v>
      </c>
      <c r="H3501" s="509"/>
      <c r="I3501" s="518">
        <f t="shared" ref="I3501" si="3485">$D3496*$F3501*H3501</f>
        <v>0</v>
      </c>
      <c r="J3501" s="1160"/>
      <c r="K3501" s="513"/>
      <c r="L3501" s="140"/>
    </row>
    <row r="3502" spans="2:12" s="85" customFormat="1" hidden="1">
      <c r="B3502" s="1145">
        <v>583</v>
      </c>
      <c r="C3502" s="1152"/>
      <c r="D3502" s="1155"/>
      <c r="E3502" s="537" t="s">
        <v>134</v>
      </c>
      <c r="F3502" s="507"/>
      <c r="G3502" s="538">
        <f>D3502*F3502</f>
        <v>0</v>
      </c>
      <c r="H3502" s="509"/>
      <c r="I3502" s="518">
        <f t="shared" ref="I3502" si="3486">$D3502*$F3502*H3502</f>
        <v>0</v>
      </c>
      <c r="J3502" s="1168">
        <f>SUM(I3502:I3507)</f>
        <v>0</v>
      </c>
      <c r="K3502" s="539"/>
      <c r="L3502" s="140"/>
    </row>
    <row r="3503" spans="2:12" s="85" customFormat="1" hidden="1">
      <c r="B3503" s="1150"/>
      <c r="C3503" s="1153"/>
      <c r="D3503" s="1156"/>
      <c r="E3503" s="537" t="s">
        <v>268</v>
      </c>
      <c r="F3503" s="507"/>
      <c r="G3503" s="538">
        <f>D3502*F3503</f>
        <v>0</v>
      </c>
      <c r="H3503" s="509"/>
      <c r="I3503" s="518">
        <f t="shared" ref="I3503" si="3487">$D3502*$F3503*H3503</f>
        <v>0</v>
      </c>
      <c r="J3503" s="1159"/>
      <c r="K3503" s="513"/>
      <c r="L3503" s="140"/>
    </row>
    <row r="3504" spans="2:12" s="85" customFormat="1" hidden="1">
      <c r="B3504" s="1150"/>
      <c r="C3504" s="1153"/>
      <c r="D3504" s="1156"/>
      <c r="E3504" s="537" t="s">
        <v>257</v>
      </c>
      <c r="F3504" s="507"/>
      <c r="G3504" s="538">
        <f>D3502*F3504</f>
        <v>0</v>
      </c>
      <c r="H3504" s="509"/>
      <c r="I3504" s="518">
        <f t="shared" ref="I3504" si="3488">$D3502*$F3504*H3504</f>
        <v>0</v>
      </c>
      <c r="J3504" s="1159"/>
      <c r="K3504" s="513"/>
      <c r="L3504" s="140"/>
    </row>
    <row r="3505" spans="2:12" s="85" customFormat="1" hidden="1">
      <c r="B3505" s="1150"/>
      <c r="C3505" s="1153"/>
      <c r="D3505" s="1156"/>
      <c r="E3505" s="537" t="s">
        <v>269</v>
      </c>
      <c r="F3505" s="507"/>
      <c r="G3505" s="538">
        <f>D3502*F3505</f>
        <v>0</v>
      </c>
      <c r="H3505" s="509"/>
      <c r="I3505" s="518">
        <f t="shared" ref="I3505" si="3489">$D3502*$F3505*H3505</f>
        <v>0</v>
      </c>
      <c r="J3505" s="1159"/>
      <c r="K3505" s="513"/>
      <c r="L3505" s="140"/>
    </row>
    <row r="3506" spans="2:12" s="85" customFormat="1" hidden="1">
      <c r="B3506" s="1150"/>
      <c r="C3506" s="1153"/>
      <c r="D3506" s="1156"/>
      <c r="E3506" s="537" t="s">
        <v>270</v>
      </c>
      <c r="F3506" s="507"/>
      <c r="G3506" s="538">
        <f>D3502*F3506</f>
        <v>0</v>
      </c>
      <c r="H3506" s="509"/>
      <c r="I3506" s="518">
        <f t="shared" ref="I3506" si="3490">$D3502*$F3506*H3506</f>
        <v>0</v>
      </c>
      <c r="J3506" s="1159"/>
      <c r="K3506" s="513"/>
      <c r="L3506" s="140"/>
    </row>
    <row r="3507" spans="2:12" s="85" customFormat="1" hidden="1">
      <c r="B3507" s="1151"/>
      <c r="C3507" s="1154"/>
      <c r="D3507" s="1157"/>
      <c r="E3507" s="537" t="s">
        <v>132</v>
      </c>
      <c r="F3507" s="507"/>
      <c r="G3507" s="538">
        <f>D3502*F3507</f>
        <v>0</v>
      </c>
      <c r="H3507" s="509"/>
      <c r="I3507" s="518">
        <f t="shared" ref="I3507" si="3491">$D3502*$F3507*H3507</f>
        <v>0</v>
      </c>
      <c r="J3507" s="1160"/>
      <c r="K3507" s="513"/>
      <c r="L3507" s="140"/>
    </row>
    <row r="3508" spans="2:12" s="85" customFormat="1" hidden="1">
      <c r="B3508" s="1145">
        <v>584</v>
      </c>
      <c r="C3508" s="1152"/>
      <c r="D3508" s="1155"/>
      <c r="E3508" s="537" t="s">
        <v>134</v>
      </c>
      <c r="F3508" s="507"/>
      <c r="G3508" s="538">
        <f>D3508*F3508</f>
        <v>0</v>
      </c>
      <c r="H3508" s="509"/>
      <c r="I3508" s="518">
        <f t="shared" ref="I3508" si="3492">$D3508*$F3508*H3508</f>
        <v>0</v>
      </c>
      <c r="J3508" s="1168">
        <f>SUM(I3508:I3513)</f>
        <v>0</v>
      </c>
      <c r="K3508" s="539"/>
      <c r="L3508" s="140"/>
    </row>
    <row r="3509" spans="2:12" s="85" customFormat="1" hidden="1">
      <c r="B3509" s="1150"/>
      <c r="C3509" s="1153"/>
      <c r="D3509" s="1156"/>
      <c r="E3509" s="537" t="s">
        <v>268</v>
      </c>
      <c r="F3509" s="507"/>
      <c r="G3509" s="538">
        <f>D3508*F3509</f>
        <v>0</v>
      </c>
      <c r="H3509" s="509"/>
      <c r="I3509" s="518">
        <f t="shared" ref="I3509" si="3493">$D3508*$F3509*H3509</f>
        <v>0</v>
      </c>
      <c r="J3509" s="1159"/>
      <c r="K3509" s="513"/>
      <c r="L3509" s="140"/>
    </row>
    <row r="3510" spans="2:12" s="85" customFormat="1" hidden="1">
      <c r="B3510" s="1150"/>
      <c r="C3510" s="1153"/>
      <c r="D3510" s="1156"/>
      <c r="E3510" s="537" t="s">
        <v>257</v>
      </c>
      <c r="F3510" s="507"/>
      <c r="G3510" s="538">
        <f>D3508*F3510</f>
        <v>0</v>
      </c>
      <c r="H3510" s="509"/>
      <c r="I3510" s="518">
        <f t="shared" ref="I3510" si="3494">$D3508*$F3510*H3510</f>
        <v>0</v>
      </c>
      <c r="J3510" s="1159"/>
      <c r="K3510" s="513"/>
      <c r="L3510" s="140"/>
    </row>
    <row r="3511" spans="2:12" s="85" customFormat="1" hidden="1">
      <c r="B3511" s="1150"/>
      <c r="C3511" s="1153"/>
      <c r="D3511" s="1156"/>
      <c r="E3511" s="537" t="s">
        <v>269</v>
      </c>
      <c r="F3511" s="507"/>
      <c r="G3511" s="538">
        <f>D3508*F3511</f>
        <v>0</v>
      </c>
      <c r="H3511" s="509"/>
      <c r="I3511" s="518">
        <f t="shared" ref="I3511" si="3495">$D3508*$F3511*H3511</f>
        <v>0</v>
      </c>
      <c r="J3511" s="1159"/>
      <c r="K3511" s="513"/>
      <c r="L3511" s="140"/>
    </row>
    <row r="3512" spans="2:12" s="85" customFormat="1" hidden="1">
      <c r="B3512" s="1150"/>
      <c r="C3512" s="1153"/>
      <c r="D3512" s="1156"/>
      <c r="E3512" s="537" t="s">
        <v>270</v>
      </c>
      <c r="F3512" s="507"/>
      <c r="G3512" s="538">
        <f>D3508*F3512</f>
        <v>0</v>
      </c>
      <c r="H3512" s="509"/>
      <c r="I3512" s="518">
        <f t="shared" ref="I3512" si="3496">$D3508*$F3512*H3512</f>
        <v>0</v>
      </c>
      <c r="J3512" s="1159"/>
      <c r="K3512" s="513"/>
      <c r="L3512" s="140"/>
    </row>
    <row r="3513" spans="2:12" s="85" customFormat="1" hidden="1">
      <c r="B3513" s="1151"/>
      <c r="C3513" s="1154"/>
      <c r="D3513" s="1157"/>
      <c r="E3513" s="537" t="s">
        <v>132</v>
      </c>
      <c r="F3513" s="507"/>
      <c r="G3513" s="538">
        <f>D3508*F3513</f>
        <v>0</v>
      </c>
      <c r="H3513" s="509"/>
      <c r="I3513" s="518">
        <f t="shared" ref="I3513" si="3497">$D3508*$F3513*H3513</f>
        <v>0</v>
      </c>
      <c r="J3513" s="1160"/>
      <c r="K3513" s="513"/>
      <c r="L3513" s="140"/>
    </row>
    <row r="3514" spans="2:12" s="85" customFormat="1" hidden="1">
      <c r="B3514" s="1145">
        <v>585</v>
      </c>
      <c r="C3514" s="1152"/>
      <c r="D3514" s="1155"/>
      <c r="E3514" s="537" t="s">
        <v>134</v>
      </c>
      <c r="F3514" s="507"/>
      <c r="G3514" s="538">
        <f>D3514*F3514</f>
        <v>0</v>
      </c>
      <c r="H3514" s="509"/>
      <c r="I3514" s="518">
        <f t="shared" ref="I3514" si="3498">$D3514*$F3514*H3514</f>
        <v>0</v>
      </c>
      <c r="J3514" s="1168">
        <f>SUM(I3514:I3519)</f>
        <v>0</v>
      </c>
      <c r="K3514" s="539"/>
      <c r="L3514" s="140"/>
    </row>
    <row r="3515" spans="2:12" s="85" customFormat="1" hidden="1">
      <c r="B3515" s="1150"/>
      <c r="C3515" s="1153"/>
      <c r="D3515" s="1156"/>
      <c r="E3515" s="537" t="s">
        <v>268</v>
      </c>
      <c r="F3515" s="507"/>
      <c r="G3515" s="538">
        <f>D3514*F3515</f>
        <v>0</v>
      </c>
      <c r="H3515" s="509"/>
      <c r="I3515" s="518">
        <f t="shared" ref="I3515" si="3499">$D3514*$F3515*H3515</f>
        <v>0</v>
      </c>
      <c r="J3515" s="1159"/>
      <c r="K3515" s="513"/>
      <c r="L3515" s="140"/>
    </row>
    <row r="3516" spans="2:12" s="85" customFormat="1" hidden="1">
      <c r="B3516" s="1150"/>
      <c r="C3516" s="1153"/>
      <c r="D3516" s="1156"/>
      <c r="E3516" s="537" t="s">
        <v>257</v>
      </c>
      <c r="F3516" s="507"/>
      <c r="G3516" s="538">
        <f>D3514*F3516</f>
        <v>0</v>
      </c>
      <c r="H3516" s="509"/>
      <c r="I3516" s="518">
        <f t="shared" ref="I3516" si="3500">$D3514*$F3516*H3516</f>
        <v>0</v>
      </c>
      <c r="J3516" s="1159"/>
      <c r="K3516" s="513"/>
      <c r="L3516" s="140"/>
    </row>
    <row r="3517" spans="2:12" s="85" customFormat="1" hidden="1">
      <c r="B3517" s="1150"/>
      <c r="C3517" s="1153"/>
      <c r="D3517" s="1156"/>
      <c r="E3517" s="537" t="s">
        <v>269</v>
      </c>
      <c r="F3517" s="507"/>
      <c r="G3517" s="538">
        <f>D3514*F3517</f>
        <v>0</v>
      </c>
      <c r="H3517" s="509"/>
      <c r="I3517" s="518">
        <f t="shared" ref="I3517" si="3501">$D3514*$F3517*H3517</f>
        <v>0</v>
      </c>
      <c r="J3517" s="1159"/>
      <c r="K3517" s="513"/>
      <c r="L3517" s="140"/>
    </row>
    <row r="3518" spans="2:12" s="85" customFormat="1" hidden="1">
      <c r="B3518" s="1150"/>
      <c r="C3518" s="1153"/>
      <c r="D3518" s="1156"/>
      <c r="E3518" s="537" t="s">
        <v>270</v>
      </c>
      <c r="F3518" s="507"/>
      <c r="G3518" s="538">
        <f>D3514*F3518</f>
        <v>0</v>
      </c>
      <c r="H3518" s="509"/>
      <c r="I3518" s="518">
        <f t="shared" ref="I3518" si="3502">$D3514*$F3518*H3518</f>
        <v>0</v>
      </c>
      <c r="J3518" s="1159"/>
      <c r="K3518" s="513"/>
      <c r="L3518" s="140"/>
    </row>
    <row r="3519" spans="2:12" s="85" customFormat="1" hidden="1">
      <c r="B3519" s="1151"/>
      <c r="C3519" s="1154"/>
      <c r="D3519" s="1157"/>
      <c r="E3519" s="537" t="s">
        <v>132</v>
      </c>
      <c r="F3519" s="507"/>
      <c r="G3519" s="538">
        <f>D3514*F3519</f>
        <v>0</v>
      </c>
      <c r="H3519" s="509"/>
      <c r="I3519" s="518">
        <f t="shared" ref="I3519" si="3503">$D3514*$F3519*H3519</f>
        <v>0</v>
      </c>
      <c r="J3519" s="1160"/>
      <c r="K3519" s="513"/>
      <c r="L3519" s="140"/>
    </row>
    <row r="3520" spans="2:12" s="85" customFormat="1" hidden="1">
      <c r="B3520" s="1145">
        <v>586</v>
      </c>
      <c r="C3520" s="1152"/>
      <c r="D3520" s="1155"/>
      <c r="E3520" s="537" t="s">
        <v>134</v>
      </c>
      <c r="F3520" s="507"/>
      <c r="G3520" s="538">
        <f>D3520*F3520</f>
        <v>0</v>
      </c>
      <c r="H3520" s="509"/>
      <c r="I3520" s="518">
        <f t="shared" ref="I3520" si="3504">$D3520*$F3520*H3520</f>
        <v>0</v>
      </c>
      <c r="J3520" s="1168">
        <f>SUM(I3520:I3525)</f>
        <v>0</v>
      </c>
      <c r="K3520" s="539"/>
      <c r="L3520" s="140"/>
    </row>
    <row r="3521" spans="2:12" s="85" customFormat="1" hidden="1">
      <c r="B3521" s="1150"/>
      <c r="C3521" s="1153"/>
      <c r="D3521" s="1156"/>
      <c r="E3521" s="537" t="s">
        <v>268</v>
      </c>
      <c r="F3521" s="507"/>
      <c r="G3521" s="538">
        <f>D3520*F3521</f>
        <v>0</v>
      </c>
      <c r="H3521" s="509"/>
      <c r="I3521" s="518">
        <f t="shared" ref="I3521" si="3505">$D3520*$F3521*H3521</f>
        <v>0</v>
      </c>
      <c r="J3521" s="1159"/>
      <c r="K3521" s="513"/>
      <c r="L3521" s="140"/>
    </row>
    <row r="3522" spans="2:12" s="85" customFormat="1" hidden="1">
      <c r="B3522" s="1150"/>
      <c r="C3522" s="1153"/>
      <c r="D3522" s="1156"/>
      <c r="E3522" s="537" t="s">
        <v>257</v>
      </c>
      <c r="F3522" s="507"/>
      <c r="G3522" s="538">
        <f>D3520*F3522</f>
        <v>0</v>
      </c>
      <c r="H3522" s="509"/>
      <c r="I3522" s="518">
        <f t="shared" ref="I3522" si="3506">$D3520*$F3522*H3522</f>
        <v>0</v>
      </c>
      <c r="J3522" s="1159"/>
      <c r="K3522" s="513"/>
      <c r="L3522" s="140"/>
    </row>
    <row r="3523" spans="2:12" s="85" customFormat="1" hidden="1">
      <c r="B3523" s="1150"/>
      <c r="C3523" s="1153"/>
      <c r="D3523" s="1156"/>
      <c r="E3523" s="537" t="s">
        <v>269</v>
      </c>
      <c r="F3523" s="507"/>
      <c r="G3523" s="538">
        <f>D3520*F3523</f>
        <v>0</v>
      </c>
      <c r="H3523" s="509"/>
      <c r="I3523" s="518">
        <f t="shared" ref="I3523" si="3507">$D3520*$F3523*H3523</f>
        <v>0</v>
      </c>
      <c r="J3523" s="1159"/>
      <c r="K3523" s="513"/>
      <c r="L3523" s="140"/>
    </row>
    <row r="3524" spans="2:12" s="85" customFormat="1" hidden="1">
      <c r="B3524" s="1150"/>
      <c r="C3524" s="1153"/>
      <c r="D3524" s="1156"/>
      <c r="E3524" s="537" t="s">
        <v>270</v>
      </c>
      <c r="F3524" s="507"/>
      <c r="G3524" s="538">
        <f>D3520*F3524</f>
        <v>0</v>
      </c>
      <c r="H3524" s="509"/>
      <c r="I3524" s="518">
        <f t="shared" ref="I3524" si="3508">$D3520*$F3524*H3524</f>
        <v>0</v>
      </c>
      <c r="J3524" s="1159"/>
      <c r="K3524" s="513"/>
      <c r="L3524" s="140"/>
    </row>
    <row r="3525" spans="2:12" s="85" customFormat="1" hidden="1">
      <c r="B3525" s="1151"/>
      <c r="C3525" s="1154"/>
      <c r="D3525" s="1157"/>
      <c r="E3525" s="537" t="s">
        <v>132</v>
      </c>
      <c r="F3525" s="507"/>
      <c r="G3525" s="538">
        <f>D3520*F3525</f>
        <v>0</v>
      </c>
      <c r="H3525" s="509"/>
      <c r="I3525" s="518">
        <f t="shared" ref="I3525" si="3509">$D3520*$F3525*H3525</f>
        <v>0</v>
      </c>
      <c r="J3525" s="1160"/>
      <c r="K3525" s="513"/>
      <c r="L3525" s="140"/>
    </row>
    <row r="3526" spans="2:12" s="85" customFormat="1" hidden="1">
      <c r="B3526" s="1145">
        <v>587</v>
      </c>
      <c r="C3526" s="1152"/>
      <c r="D3526" s="1155"/>
      <c r="E3526" s="537" t="s">
        <v>134</v>
      </c>
      <c r="F3526" s="507"/>
      <c r="G3526" s="538">
        <f>D3526*F3526</f>
        <v>0</v>
      </c>
      <c r="H3526" s="509"/>
      <c r="I3526" s="518">
        <f t="shared" ref="I3526" si="3510">$D3526*$F3526*H3526</f>
        <v>0</v>
      </c>
      <c r="J3526" s="1168">
        <f>SUM(I3526:I3531)</f>
        <v>0</v>
      </c>
      <c r="K3526" s="539"/>
      <c r="L3526" s="140"/>
    </row>
    <row r="3527" spans="2:12" s="85" customFormat="1" hidden="1">
      <c r="B3527" s="1150"/>
      <c r="C3527" s="1153"/>
      <c r="D3527" s="1156"/>
      <c r="E3527" s="537" t="s">
        <v>268</v>
      </c>
      <c r="F3527" s="507"/>
      <c r="G3527" s="538">
        <f>D3526*F3527</f>
        <v>0</v>
      </c>
      <c r="H3527" s="509"/>
      <c r="I3527" s="518">
        <f t="shared" ref="I3527" si="3511">$D3526*$F3527*H3527</f>
        <v>0</v>
      </c>
      <c r="J3527" s="1159"/>
      <c r="K3527" s="513"/>
      <c r="L3527" s="140"/>
    </row>
    <row r="3528" spans="2:12" s="85" customFormat="1" hidden="1">
      <c r="B3528" s="1150"/>
      <c r="C3528" s="1153"/>
      <c r="D3528" s="1156"/>
      <c r="E3528" s="537" t="s">
        <v>257</v>
      </c>
      <c r="F3528" s="507"/>
      <c r="G3528" s="538">
        <f>D3526*F3528</f>
        <v>0</v>
      </c>
      <c r="H3528" s="509"/>
      <c r="I3528" s="518">
        <f t="shared" ref="I3528" si="3512">$D3526*$F3528*H3528</f>
        <v>0</v>
      </c>
      <c r="J3528" s="1159"/>
      <c r="K3528" s="513"/>
      <c r="L3528" s="140"/>
    </row>
    <row r="3529" spans="2:12" s="85" customFormat="1" hidden="1">
      <c r="B3529" s="1150"/>
      <c r="C3529" s="1153"/>
      <c r="D3529" s="1156"/>
      <c r="E3529" s="537" t="s">
        <v>269</v>
      </c>
      <c r="F3529" s="507"/>
      <c r="G3529" s="538">
        <f>D3526*F3529</f>
        <v>0</v>
      </c>
      <c r="H3529" s="509"/>
      <c r="I3529" s="518">
        <f t="shared" ref="I3529" si="3513">$D3526*$F3529*H3529</f>
        <v>0</v>
      </c>
      <c r="J3529" s="1159"/>
      <c r="K3529" s="513"/>
      <c r="L3529" s="140"/>
    </row>
    <row r="3530" spans="2:12" s="85" customFormat="1" hidden="1">
      <c r="B3530" s="1150"/>
      <c r="C3530" s="1153"/>
      <c r="D3530" s="1156"/>
      <c r="E3530" s="537" t="s">
        <v>270</v>
      </c>
      <c r="F3530" s="507"/>
      <c r="G3530" s="538">
        <f>D3526*F3530</f>
        <v>0</v>
      </c>
      <c r="H3530" s="509"/>
      <c r="I3530" s="518">
        <f t="shared" ref="I3530" si="3514">$D3526*$F3530*H3530</f>
        <v>0</v>
      </c>
      <c r="J3530" s="1159"/>
      <c r="K3530" s="513"/>
      <c r="L3530" s="140"/>
    </row>
    <row r="3531" spans="2:12" s="85" customFormat="1" hidden="1">
      <c r="B3531" s="1151"/>
      <c r="C3531" s="1154"/>
      <c r="D3531" s="1157"/>
      <c r="E3531" s="537" t="s">
        <v>132</v>
      </c>
      <c r="F3531" s="507"/>
      <c r="G3531" s="538">
        <f>D3526*F3531</f>
        <v>0</v>
      </c>
      <c r="H3531" s="509"/>
      <c r="I3531" s="518">
        <f t="shared" ref="I3531" si="3515">$D3526*$F3531*H3531</f>
        <v>0</v>
      </c>
      <c r="J3531" s="1160"/>
      <c r="K3531" s="513"/>
      <c r="L3531" s="140"/>
    </row>
    <row r="3532" spans="2:12" s="85" customFormat="1" hidden="1">
      <c r="B3532" s="1145">
        <v>588</v>
      </c>
      <c r="C3532" s="1152"/>
      <c r="D3532" s="1155"/>
      <c r="E3532" s="537" t="s">
        <v>134</v>
      </c>
      <c r="F3532" s="507"/>
      <c r="G3532" s="538">
        <f>D3532*F3532</f>
        <v>0</v>
      </c>
      <c r="H3532" s="509"/>
      <c r="I3532" s="518">
        <f t="shared" ref="I3532" si="3516">$D3532*$F3532*H3532</f>
        <v>0</v>
      </c>
      <c r="J3532" s="1168">
        <f>SUM(I3532:I3537)</f>
        <v>0</v>
      </c>
      <c r="K3532" s="539"/>
      <c r="L3532" s="140"/>
    </row>
    <row r="3533" spans="2:12" s="85" customFormat="1" hidden="1">
      <c r="B3533" s="1150"/>
      <c r="C3533" s="1153"/>
      <c r="D3533" s="1156"/>
      <c r="E3533" s="537" t="s">
        <v>268</v>
      </c>
      <c r="F3533" s="507"/>
      <c r="G3533" s="538">
        <f>D3532*F3533</f>
        <v>0</v>
      </c>
      <c r="H3533" s="509"/>
      <c r="I3533" s="518">
        <f t="shared" ref="I3533" si="3517">$D3532*$F3533*H3533</f>
        <v>0</v>
      </c>
      <c r="J3533" s="1159"/>
      <c r="K3533" s="513"/>
      <c r="L3533" s="140"/>
    </row>
    <row r="3534" spans="2:12" s="85" customFormat="1" hidden="1">
      <c r="B3534" s="1150"/>
      <c r="C3534" s="1153"/>
      <c r="D3534" s="1156"/>
      <c r="E3534" s="537" t="s">
        <v>257</v>
      </c>
      <c r="F3534" s="507"/>
      <c r="G3534" s="538">
        <f>D3532*F3534</f>
        <v>0</v>
      </c>
      <c r="H3534" s="509"/>
      <c r="I3534" s="518">
        <f t="shared" ref="I3534" si="3518">$D3532*$F3534*H3534</f>
        <v>0</v>
      </c>
      <c r="J3534" s="1159"/>
      <c r="K3534" s="513"/>
      <c r="L3534" s="140"/>
    </row>
    <row r="3535" spans="2:12" s="85" customFormat="1" hidden="1">
      <c r="B3535" s="1150"/>
      <c r="C3535" s="1153"/>
      <c r="D3535" s="1156"/>
      <c r="E3535" s="537" t="s">
        <v>269</v>
      </c>
      <c r="F3535" s="507"/>
      <c r="G3535" s="538">
        <f>D3532*F3535</f>
        <v>0</v>
      </c>
      <c r="H3535" s="509"/>
      <c r="I3535" s="518">
        <f t="shared" ref="I3535" si="3519">$D3532*$F3535*H3535</f>
        <v>0</v>
      </c>
      <c r="J3535" s="1159"/>
      <c r="K3535" s="513"/>
      <c r="L3535" s="140"/>
    </row>
    <row r="3536" spans="2:12" s="85" customFormat="1" hidden="1">
      <c r="B3536" s="1150"/>
      <c r="C3536" s="1153"/>
      <c r="D3536" s="1156"/>
      <c r="E3536" s="537" t="s">
        <v>270</v>
      </c>
      <c r="F3536" s="507"/>
      <c r="G3536" s="538">
        <f>D3532*F3536</f>
        <v>0</v>
      </c>
      <c r="H3536" s="509"/>
      <c r="I3536" s="518">
        <f t="shared" ref="I3536" si="3520">$D3532*$F3536*H3536</f>
        <v>0</v>
      </c>
      <c r="J3536" s="1159"/>
      <c r="K3536" s="513"/>
      <c r="L3536" s="140"/>
    </row>
    <row r="3537" spans="2:12" s="85" customFormat="1" hidden="1">
      <c r="B3537" s="1151"/>
      <c r="C3537" s="1154"/>
      <c r="D3537" s="1157"/>
      <c r="E3537" s="537" t="s">
        <v>132</v>
      </c>
      <c r="F3537" s="507"/>
      <c r="G3537" s="538">
        <f>D3532*F3537</f>
        <v>0</v>
      </c>
      <c r="H3537" s="509"/>
      <c r="I3537" s="518">
        <f t="shared" ref="I3537" si="3521">$D3532*$F3537*H3537</f>
        <v>0</v>
      </c>
      <c r="J3537" s="1160"/>
      <c r="K3537" s="513"/>
      <c r="L3537" s="140"/>
    </row>
    <row r="3538" spans="2:12" s="85" customFormat="1" hidden="1">
      <c r="B3538" s="1145">
        <v>589</v>
      </c>
      <c r="C3538" s="1152"/>
      <c r="D3538" s="1155"/>
      <c r="E3538" s="537" t="s">
        <v>134</v>
      </c>
      <c r="F3538" s="507"/>
      <c r="G3538" s="538">
        <f>D3538*F3538</f>
        <v>0</v>
      </c>
      <c r="H3538" s="509"/>
      <c r="I3538" s="518">
        <f t="shared" ref="I3538" si="3522">$D3538*$F3538*H3538</f>
        <v>0</v>
      </c>
      <c r="J3538" s="1168">
        <f>SUM(I3538:I3543)</f>
        <v>0</v>
      </c>
      <c r="K3538" s="539"/>
      <c r="L3538" s="140"/>
    </row>
    <row r="3539" spans="2:12" s="85" customFormat="1" hidden="1">
      <c r="B3539" s="1150"/>
      <c r="C3539" s="1153"/>
      <c r="D3539" s="1156"/>
      <c r="E3539" s="537" t="s">
        <v>268</v>
      </c>
      <c r="F3539" s="507"/>
      <c r="G3539" s="538">
        <f>D3538*F3539</f>
        <v>0</v>
      </c>
      <c r="H3539" s="509"/>
      <c r="I3539" s="518">
        <f t="shared" ref="I3539" si="3523">$D3538*$F3539*H3539</f>
        <v>0</v>
      </c>
      <c r="J3539" s="1159"/>
      <c r="K3539" s="513"/>
      <c r="L3539" s="140"/>
    </row>
    <row r="3540" spans="2:12" s="85" customFormat="1" hidden="1">
      <c r="B3540" s="1150"/>
      <c r="C3540" s="1153"/>
      <c r="D3540" s="1156"/>
      <c r="E3540" s="537" t="s">
        <v>257</v>
      </c>
      <c r="F3540" s="507"/>
      <c r="G3540" s="538">
        <f>D3538*F3540</f>
        <v>0</v>
      </c>
      <c r="H3540" s="509"/>
      <c r="I3540" s="518">
        <f t="shared" ref="I3540" si="3524">$D3538*$F3540*H3540</f>
        <v>0</v>
      </c>
      <c r="J3540" s="1159"/>
      <c r="K3540" s="513"/>
      <c r="L3540" s="140"/>
    </row>
    <row r="3541" spans="2:12" s="85" customFormat="1" hidden="1">
      <c r="B3541" s="1150"/>
      <c r="C3541" s="1153"/>
      <c r="D3541" s="1156"/>
      <c r="E3541" s="537" t="s">
        <v>269</v>
      </c>
      <c r="F3541" s="507"/>
      <c r="G3541" s="538">
        <f>D3538*F3541</f>
        <v>0</v>
      </c>
      <c r="H3541" s="509"/>
      <c r="I3541" s="518">
        <f t="shared" ref="I3541" si="3525">$D3538*$F3541*H3541</f>
        <v>0</v>
      </c>
      <c r="J3541" s="1159"/>
      <c r="K3541" s="513"/>
      <c r="L3541" s="140"/>
    </row>
    <row r="3542" spans="2:12" s="85" customFormat="1" hidden="1">
      <c r="B3542" s="1150"/>
      <c r="C3542" s="1153"/>
      <c r="D3542" s="1156"/>
      <c r="E3542" s="537" t="s">
        <v>270</v>
      </c>
      <c r="F3542" s="507"/>
      <c r="G3542" s="538">
        <f>D3538*F3542</f>
        <v>0</v>
      </c>
      <c r="H3542" s="509"/>
      <c r="I3542" s="518">
        <f t="shared" ref="I3542" si="3526">$D3538*$F3542*H3542</f>
        <v>0</v>
      </c>
      <c r="J3542" s="1159"/>
      <c r="K3542" s="513"/>
      <c r="L3542" s="140"/>
    </row>
    <row r="3543" spans="2:12" s="85" customFormat="1" hidden="1">
      <c r="B3543" s="1151"/>
      <c r="C3543" s="1154"/>
      <c r="D3543" s="1157"/>
      <c r="E3543" s="537" t="s">
        <v>132</v>
      </c>
      <c r="F3543" s="507"/>
      <c r="G3543" s="538">
        <f>D3538*F3543</f>
        <v>0</v>
      </c>
      <c r="H3543" s="509"/>
      <c r="I3543" s="518">
        <f t="shared" ref="I3543" si="3527">$D3538*$F3543*H3543</f>
        <v>0</v>
      </c>
      <c r="J3543" s="1160"/>
      <c r="K3543" s="513"/>
      <c r="L3543" s="140"/>
    </row>
    <row r="3544" spans="2:12" s="85" customFormat="1" hidden="1">
      <c r="B3544" s="1145">
        <v>590</v>
      </c>
      <c r="C3544" s="1152"/>
      <c r="D3544" s="1155"/>
      <c r="E3544" s="537" t="s">
        <v>134</v>
      </c>
      <c r="F3544" s="507"/>
      <c r="G3544" s="538">
        <f>D3544*F3544</f>
        <v>0</v>
      </c>
      <c r="H3544" s="509"/>
      <c r="I3544" s="518">
        <f t="shared" ref="I3544" si="3528">$D3544*$F3544*H3544</f>
        <v>0</v>
      </c>
      <c r="J3544" s="1168">
        <f>SUM(I3544:I3549)</f>
        <v>0</v>
      </c>
      <c r="K3544" s="539"/>
      <c r="L3544" s="140"/>
    </row>
    <row r="3545" spans="2:12" s="85" customFormat="1" hidden="1">
      <c r="B3545" s="1150"/>
      <c r="C3545" s="1153"/>
      <c r="D3545" s="1156"/>
      <c r="E3545" s="537" t="s">
        <v>268</v>
      </c>
      <c r="F3545" s="507"/>
      <c r="G3545" s="538">
        <f>D3544*F3545</f>
        <v>0</v>
      </c>
      <c r="H3545" s="509"/>
      <c r="I3545" s="518">
        <f t="shared" ref="I3545" si="3529">$D3544*$F3545*H3545</f>
        <v>0</v>
      </c>
      <c r="J3545" s="1159"/>
      <c r="K3545" s="513"/>
      <c r="L3545" s="140"/>
    </row>
    <row r="3546" spans="2:12" s="85" customFormat="1" hidden="1">
      <c r="B3546" s="1150"/>
      <c r="C3546" s="1153"/>
      <c r="D3546" s="1156"/>
      <c r="E3546" s="537" t="s">
        <v>257</v>
      </c>
      <c r="F3546" s="507"/>
      <c r="G3546" s="538">
        <f>D3544*F3546</f>
        <v>0</v>
      </c>
      <c r="H3546" s="509"/>
      <c r="I3546" s="518">
        <f t="shared" ref="I3546" si="3530">$D3544*$F3546*H3546</f>
        <v>0</v>
      </c>
      <c r="J3546" s="1159"/>
      <c r="K3546" s="513"/>
      <c r="L3546" s="140"/>
    </row>
    <row r="3547" spans="2:12" s="85" customFormat="1" hidden="1">
      <c r="B3547" s="1150"/>
      <c r="C3547" s="1153"/>
      <c r="D3547" s="1156"/>
      <c r="E3547" s="537" t="s">
        <v>269</v>
      </c>
      <c r="F3547" s="507"/>
      <c r="G3547" s="538">
        <f>D3544*F3547</f>
        <v>0</v>
      </c>
      <c r="H3547" s="509"/>
      <c r="I3547" s="518">
        <f t="shared" ref="I3547" si="3531">$D3544*$F3547*H3547</f>
        <v>0</v>
      </c>
      <c r="J3547" s="1159"/>
      <c r="K3547" s="513"/>
      <c r="L3547" s="140"/>
    </row>
    <row r="3548" spans="2:12" s="85" customFormat="1" hidden="1">
      <c r="B3548" s="1150"/>
      <c r="C3548" s="1153"/>
      <c r="D3548" s="1156"/>
      <c r="E3548" s="537" t="s">
        <v>270</v>
      </c>
      <c r="F3548" s="507"/>
      <c r="G3548" s="538">
        <f>D3544*F3548</f>
        <v>0</v>
      </c>
      <c r="H3548" s="509"/>
      <c r="I3548" s="518">
        <f t="shared" ref="I3548" si="3532">$D3544*$F3548*H3548</f>
        <v>0</v>
      </c>
      <c r="J3548" s="1159"/>
      <c r="K3548" s="513"/>
      <c r="L3548" s="140"/>
    </row>
    <row r="3549" spans="2:12" s="85" customFormat="1" hidden="1">
      <c r="B3549" s="1151"/>
      <c r="C3549" s="1154"/>
      <c r="D3549" s="1157"/>
      <c r="E3549" s="537" t="s">
        <v>132</v>
      </c>
      <c r="F3549" s="507"/>
      <c r="G3549" s="538">
        <f>D3544*F3549</f>
        <v>0</v>
      </c>
      <c r="H3549" s="509"/>
      <c r="I3549" s="518">
        <f t="shared" ref="I3549" si="3533">$D3544*$F3549*H3549</f>
        <v>0</v>
      </c>
      <c r="J3549" s="1160"/>
      <c r="K3549" s="513"/>
      <c r="L3549" s="140"/>
    </row>
    <row r="3550" spans="2:12" s="85" customFormat="1" hidden="1">
      <c r="B3550" s="1145">
        <v>591</v>
      </c>
      <c r="C3550" s="1152"/>
      <c r="D3550" s="1155"/>
      <c r="E3550" s="537" t="s">
        <v>134</v>
      </c>
      <c r="F3550" s="507"/>
      <c r="G3550" s="538">
        <f>D3550*F3550</f>
        <v>0</v>
      </c>
      <c r="H3550" s="509"/>
      <c r="I3550" s="518">
        <f t="shared" ref="I3550" si="3534">$D3550*$F3550*H3550</f>
        <v>0</v>
      </c>
      <c r="J3550" s="1168">
        <f>SUM(I3550:I3555)</f>
        <v>0</v>
      </c>
      <c r="K3550" s="539"/>
      <c r="L3550" s="140"/>
    </row>
    <row r="3551" spans="2:12" s="85" customFormat="1" hidden="1">
      <c r="B3551" s="1150"/>
      <c r="C3551" s="1153"/>
      <c r="D3551" s="1156"/>
      <c r="E3551" s="537" t="s">
        <v>268</v>
      </c>
      <c r="F3551" s="507"/>
      <c r="G3551" s="538">
        <f>D3550*F3551</f>
        <v>0</v>
      </c>
      <c r="H3551" s="509"/>
      <c r="I3551" s="518">
        <f t="shared" ref="I3551" si="3535">$D3550*$F3551*H3551</f>
        <v>0</v>
      </c>
      <c r="J3551" s="1159"/>
      <c r="K3551" s="513"/>
      <c r="L3551" s="140"/>
    </row>
    <row r="3552" spans="2:12" s="85" customFormat="1" hidden="1">
      <c r="B3552" s="1150"/>
      <c r="C3552" s="1153"/>
      <c r="D3552" s="1156"/>
      <c r="E3552" s="537" t="s">
        <v>257</v>
      </c>
      <c r="F3552" s="507"/>
      <c r="G3552" s="538">
        <f>D3550*F3552</f>
        <v>0</v>
      </c>
      <c r="H3552" s="509"/>
      <c r="I3552" s="518">
        <f t="shared" ref="I3552" si="3536">$D3550*$F3552*H3552</f>
        <v>0</v>
      </c>
      <c r="J3552" s="1159"/>
      <c r="K3552" s="513"/>
      <c r="L3552" s="140"/>
    </row>
    <row r="3553" spans="2:12" s="85" customFormat="1" hidden="1">
      <c r="B3553" s="1150"/>
      <c r="C3553" s="1153"/>
      <c r="D3553" s="1156"/>
      <c r="E3553" s="537" t="s">
        <v>269</v>
      </c>
      <c r="F3553" s="507"/>
      <c r="G3553" s="538">
        <f>D3550*F3553</f>
        <v>0</v>
      </c>
      <c r="H3553" s="509"/>
      <c r="I3553" s="518">
        <f t="shared" ref="I3553" si="3537">$D3550*$F3553*H3553</f>
        <v>0</v>
      </c>
      <c r="J3553" s="1159"/>
      <c r="K3553" s="513"/>
      <c r="L3553" s="140"/>
    </row>
    <row r="3554" spans="2:12" s="85" customFormat="1" hidden="1">
      <c r="B3554" s="1150"/>
      <c r="C3554" s="1153"/>
      <c r="D3554" s="1156"/>
      <c r="E3554" s="537" t="s">
        <v>270</v>
      </c>
      <c r="F3554" s="507"/>
      <c r="G3554" s="538">
        <f>D3550*F3554</f>
        <v>0</v>
      </c>
      <c r="H3554" s="509"/>
      <c r="I3554" s="518">
        <f t="shared" ref="I3554" si="3538">$D3550*$F3554*H3554</f>
        <v>0</v>
      </c>
      <c r="J3554" s="1159"/>
      <c r="K3554" s="513"/>
      <c r="L3554" s="140"/>
    </row>
    <row r="3555" spans="2:12" s="85" customFormat="1" hidden="1">
      <c r="B3555" s="1151"/>
      <c r="C3555" s="1154"/>
      <c r="D3555" s="1157"/>
      <c r="E3555" s="537" t="s">
        <v>132</v>
      </c>
      <c r="F3555" s="507"/>
      <c r="G3555" s="538">
        <f>D3550*F3555</f>
        <v>0</v>
      </c>
      <c r="H3555" s="509"/>
      <c r="I3555" s="518">
        <f t="shared" ref="I3555" si="3539">$D3550*$F3555*H3555</f>
        <v>0</v>
      </c>
      <c r="J3555" s="1160"/>
      <c r="K3555" s="513"/>
      <c r="L3555" s="140"/>
    </row>
    <row r="3556" spans="2:12" s="85" customFormat="1" hidden="1">
      <c r="B3556" s="1145">
        <v>592</v>
      </c>
      <c r="C3556" s="1152"/>
      <c r="D3556" s="1155"/>
      <c r="E3556" s="537" t="s">
        <v>134</v>
      </c>
      <c r="F3556" s="507"/>
      <c r="G3556" s="538">
        <f>D3556*F3556</f>
        <v>0</v>
      </c>
      <c r="H3556" s="509"/>
      <c r="I3556" s="518">
        <f t="shared" ref="I3556" si="3540">$D3556*$F3556*H3556</f>
        <v>0</v>
      </c>
      <c r="J3556" s="1168">
        <f>SUM(I3556:I3561)</f>
        <v>0</v>
      </c>
      <c r="K3556" s="539"/>
      <c r="L3556" s="140"/>
    </row>
    <row r="3557" spans="2:12" s="85" customFormat="1" hidden="1">
      <c r="B3557" s="1150"/>
      <c r="C3557" s="1153"/>
      <c r="D3557" s="1156"/>
      <c r="E3557" s="537" t="s">
        <v>268</v>
      </c>
      <c r="F3557" s="507"/>
      <c r="G3557" s="538">
        <f>D3556*F3557</f>
        <v>0</v>
      </c>
      <c r="H3557" s="509"/>
      <c r="I3557" s="518">
        <f t="shared" ref="I3557" si="3541">$D3556*$F3557*H3557</f>
        <v>0</v>
      </c>
      <c r="J3557" s="1159"/>
      <c r="K3557" s="513"/>
      <c r="L3557" s="140"/>
    </row>
    <row r="3558" spans="2:12" s="85" customFormat="1" hidden="1">
      <c r="B3558" s="1150"/>
      <c r="C3558" s="1153"/>
      <c r="D3558" s="1156"/>
      <c r="E3558" s="537" t="s">
        <v>257</v>
      </c>
      <c r="F3558" s="507"/>
      <c r="G3558" s="538">
        <f>D3556*F3558</f>
        <v>0</v>
      </c>
      <c r="H3558" s="509"/>
      <c r="I3558" s="518">
        <f t="shared" ref="I3558" si="3542">$D3556*$F3558*H3558</f>
        <v>0</v>
      </c>
      <c r="J3558" s="1159"/>
      <c r="K3558" s="513"/>
      <c r="L3558" s="140"/>
    </row>
    <row r="3559" spans="2:12" s="85" customFormat="1" hidden="1">
      <c r="B3559" s="1150"/>
      <c r="C3559" s="1153"/>
      <c r="D3559" s="1156"/>
      <c r="E3559" s="537" t="s">
        <v>269</v>
      </c>
      <c r="F3559" s="507"/>
      <c r="G3559" s="538">
        <f>D3556*F3559</f>
        <v>0</v>
      </c>
      <c r="H3559" s="509"/>
      <c r="I3559" s="518">
        <f t="shared" ref="I3559" si="3543">$D3556*$F3559*H3559</f>
        <v>0</v>
      </c>
      <c r="J3559" s="1159"/>
      <c r="K3559" s="513"/>
      <c r="L3559" s="140"/>
    </row>
    <row r="3560" spans="2:12" s="85" customFormat="1" hidden="1">
      <c r="B3560" s="1150"/>
      <c r="C3560" s="1153"/>
      <c r="D3560" s="1156"/>
      <c r="E3560" s="537" t="s">
        <v>270</v>
      </c>
      <c r="F3560" s="507"/>
      <c r="G3560" s="538">
        <f>D3556*F3560</f>
        <v>0</v>
      </c>
      <c r="H3560" s="509"/>
      <c r="I3560" s="518">
        <f t="shared" ref="I3560" si="3544">$D3556*$F3560*H3560</f>
        <v>0</v>
      </c>
      <c r="J3560" s="1159"/>
      <c r="K3560" s="513"/>
      <c r="L3560" s="140"/>
    </row>
    <row r="3561" spans="2:12" s="85" customFormat="1" hidden="1">
      <c r="B3561" s="1151"/>
      <c r="C3561" s="1154"/>
      <c r="D3561" s="1157"/>
      <c r="E3561" s="537" t="s">
        <v>132</v>
      </c>
      <c r="F3561" s="507"/>
      <c r="G3561" s="538">
        <f>D3556*F3561</f>
        <v>0</v>
      </c>
      <c r="H3561" s="509"/>
      <c r="I3561" s="518">
        <f t="shared" ref="I3561" si="3545">$D3556*$F3561*H3561</f>
        <v>0</v>
      </c>
      <c r="J3561" s="1160"/>
      <c r="K3561" s="513"/>
      <c r="L3561" s="140"/>
    </row>
    <row r="3562" spans="2:12" s="85" customFormat="1" hidden="1">
      <c r="B3562" s="1145">
        <v>593</v>
      </c>
      <c r="C3562" s="1152"/>
      <c r="D3562" s="1155"/>
      <c r="E3562" s="537" t="s">
        <v>134</v>
      </c>
      <c r="F3562" s="507"/>
      <c r="G3562" s="538">
        <f>D3562*F3562</f>
        <v>0</v>
      </c>
      <c r="H3562" s="509"/>
      <c r="I3562" s="518">
        <f t="shared" ref="I3562" si="3546">$D3562*$F3562*H3562</f>
        <v>0</v>
      </c>
      <c r="J3562" s="1168">
        <f>SUM(I3562:I3567)</f>
        <v>0</v>
      </c>
      <c r="K3562" s="539"/>
      <c r="L3562" s="140"/>
    </row>
    <row r="3563" spans="2:12" s="85" customFormat="1" hidden="1">
      <c r="B3563" s="1150"/>
      <c r="C3563" s="1153"/>
      <c r="D3563" s="1156"/>
      <c r="E3563" s="537" t="s">
        <v>268</v>
      </c>
      <c r="F3563" s="507"/>
      <c r="G3563" s="538">
        <f>D3562*F3563</f>
        <v>0</v>
      </c>
      <c r="H3563" s="509"/>
      <c r="I3563" s="518">
        <f t="shared" ref="I3563" si="3547">$D3562*$F3563*H3563</f>
        <v>0</v>
      </c>
      <c r="J3563" s="1159"/>
      <c r="K3563" s="513"/>
      <c r="L3563" s="140"/>
    </row>
    <row r="3564" spans="2:12" s="85" customFormat="1" hidden="1">
      <c r="B3564" s="1150"/>
      <c r="C3564" s="1153"/>
      <c r="D3564" s="1156"/>
      <c r="E3564" s="537" t="s">
        <v>257</v>
      </c>
      <c r="F3564" s="507"/>
      <c r="G3564" s="538">
        <f>D3562*F3564</f>
        <v>0</v>
      </c>
      <c r="H3564" s="509"/>
      <c r="I3564" s="518">
        <f t="shared" ref="I3564" si="3548">$D3562*$F3564*H3564</f>
        <v>0</v>
      </c>
      <c r="J3564" s="1159"/>
      <c r="K3564" s="513"/>
      <c r="L3564" s="140"/>
    </row>
    <row r="3565" spans="2:12" s="85" customFormat="1" hidden="1">
      <c r="B3565" s="1150"/>
      <c r="C3565" s="1153"/>
      <c r="D3565" s="1156"/>
      <c r="E3565" s="537" t="s">
        <v>269</v>
      </c>
      <c r="F3565" s="507"/>
      <c r="G3565" s="538">
        <f>D3562*F3565</f>
        <v>0</v>
      </c>
      <c r="H3565" s="509"/>
      <c r="I3565" s="518">
        <f t="shared" ref="I3565" si="3549">$D3562*$F3565*H3565</f>
        <v>0</v>
      </c>
      <c r="J3565" s="1159"/>
      <c r="K3565" s="513"/>
      <c r="L3565" s="140"/>
    </row>
    <row r="3566" spans="2:12" s="85" customFormat="1" hidden="1">
      <c r="B3566" s="1150"/>
      <c r="C3566" s="1153"/>
      <c r="D3566" s="1156"/>
      <c r="E3566" s="537" t="s">
        <v>270</v>
      </c>
      <c r="F3566" s="507"/>
      <c r="G3566" s="538">
        <f>D3562*F3566</f>
        <v>0</v>
      </c>
      <c r="H3566" s="509"/>
      <c r="I3566" s="518">
        <f t="shared" ref="I3566" si="3550">$D3562*$F3566*H3566</f>
        <v>0</v>
      </c>
      <c r="J3566" s="1159"/>
      <c r="K3566" s="513"/>
      <c r="L3566" s="140"/>
    </row>
    <row r="3567" spans="2:12" s="85" customFormat="1" hidden="1">
      <c r="B3567" s="1151"/>
      <c r="C3567" s="1154"/>
      <c r="D3567" s="1157"/>
      <c r="E3567" s="537" t="s">
        <v>132</v>
      </c>
      <c r="F3567" s="507"/>
      <c r="G3567" s="538">
        <f>D3562*F3567</f>
        <v>0</v>
      </c>
      <c r="H3567" s="509"/>
      <c r="I3567" s="518">
        <f t="shared" ref="I3567" si="3551">$D3562*$F3567*H3567</f>
        <v>0</v>
      </c>
      <c r="J3567" s="1160"/>
      <c r="K3567" s="513"/>
      <c r="L3567" s="140"/>
    </row>
    <row r="3568" spans="2:12" s="85" customFormat="1" hidden="1">
      <c r="B3568" s="1145">
        <v>594</v>
      </c>
      <c r="C3568" s="1152"/>
      <c r="D3568" s="1155"/>
      <c r="E3568" s="537" t="s">
        <v>134</v>
      </c>
      <c r="F3568" s="507"/>
      <c r="G3568" s="538">
        <f>D3568*F3568</f>
        <v>0</v>
      </c>
      <c r="H3568" s="509"/>
      <c r="I3568" s="518">
        <f t="shared" ref="I3568" si="3552">$D3568*$F3568*H3568</f>
        <v>0</v>
      </c>
      <c r="J3568" s="1168">
        <f>SUM(I3568:I3573)</f>
        <v>0</v>
      </c>
      <c r="K3568" s="539"/>
      <c r="L3568" s="140"/>
    </row>
    <row r="3569" spans="2:12" s="85" customFormat="1" hidden="1">
      <c r="B3569" s="1150"/>
      <c r="C3569" s="1153"/>
      <c r="D3569" s="1156"/>
      <c r="E3569" s="537" t="s">
        <v>268</v>
      </c>
      <c r="F3569" s="507"/>
      <c r="G3569" s="538">
        <f>D3568*F3569</f>
        <v>0</v>
      </c>
      <c r="H3569" s="509"/>
      <c r="I3569" s="518">
        <f t="shared" ref="I3569" si="3553">$D3568*$F3569*H3569</f>
        <v>0</v>
      </c>
      <c r="J3569" s="1159"/>
      <c r="K3569" s="513"/>
      <c r="L3569" s="140"/>
    </row>
    <row r="3570" spans="2:12" s="85" customFormat="1" hidden="1">
      <c r="B3570" s="1150"/>
      <c r="C3570" s="1153"/>
      <c r="D3570" s="1156"/>
      <c r="E3570" s="537" t="s">
        <v>257</v>
      </c>
      <c r="F3570" s="507"/>
      <c r="G3570" s="538">
        <f>D3568*F3570</f>
        <v>0</v>
      </c>
      <c r="H3570" s="509"/>
      <c r="I3570" s="518">
        <f t="shared" ref="I3570" si="3554">$D3568*$F3570*H3570</f>
        <v>0</v>
      </c>
      <c r="J3570" s="1159"/>
      <c r="K3570" s="513"/>
      <c r="L3570" s="140"/>
    </row>
    <row r="3571" spans="2:12" s="85" customFormat="1" hidden="1">
      <c r="B3571" s="1150"/>
      <c r="C3571" s="1153"/>
      <c r="D3571" s="1156"/>
      <c r="E3571" s="537" t="s">
        <v>269</v>
      </c>
      <c r="F3571" s="507"/>
      <c r="G3571" s="538">
        <f>D3568*F3571</f>
        <v>0</v>
      </c>
      <c r="H3571" s="509"/>
      <c r="I3571" s="518">
        <f t="shared" ref="I3571" si="3555">$D3568*$F3571*H3571</f>
        <v>0</v>
      </c>
      <c r="J3571" s="1159"/>
      <c r="K3571" s="513"/>
      <c r="L3571" s="140"/>
    </row>
    <row r="3572" spans="2:12" s="85" customFormat="1" hidden="1">
      <c r="B3572" s="1150"/>
      <c r="C3572" s="1153"/>
      <c r="D3572" s="1156"/>
      <c r="E3572" s="537" t="s">
        <v>270</v>
      </c>
      <c r="F3572" s="507"/>
      <c r="G3572" s="538">
        <f>D3568*F3572</f>
        <v>0</v>
      </c>
      <c r="H3572" s="509"/>
      <c r="I3572" s="518">
        <f t="shared" ref="I3572" si="3556">$D3568*$F3572*H3572</f>
        <v>0</v>
      </c>
      <c r="J3572" s="1159"/>
      <c r="K3572" s="513"/>
      <c r="L3572" s="140"/>
    </row>
    <row r="3573" spans="2:12" s="85" customFormat="1" hidden="1">
      <c r="B3573" s="1151"/>
      <c r="C3573" s="1154"/>
      <c r="D3573" s="1157"/>
      <c r="E3573" s="537" t="s">
        <v>132</v>
      </c>
      <c r="F3573" s="507"/>
      <c r="G3573" s="538">
        <f>D3568*F3573</f>
        <v>0</v>
      </c>
      <c r="H3573" s="509"/>
      <c r="I3573" s="518">
        <f t="shared" ref="I3573" si="3557">$D3568*$F3573*H3573</f>
        <v>0</v>
      </c>
      <c r="J3573" s="1160"/>
      <c r="K3573" s="513"/>
      <c r="L3573" s="140"/>
    </row>
    <row r="3574" spans="2:12" s="85" customFormat="1" hidden="1">
      <c r="B3574" s="1145">
        <v>595</v>
      </c>
      <c r="C3574" s="1152"/>
      <c r="D3574" s="1155"/>
      <c r="E3574" s="537" t="s">
        <v>134</v>
      </c>
      <c r="F3574" s="507"/>
      <c r="G3574" s="538">
        <f>D3574*F3574</f>
        <v>0</v>
      </c>
      <c r="H3574" s="509"/>
      <c r="I3574" s="518">
        <f t="shared" ref="I3574" si="3558">$D3574*$F3574*H3574</f>
        <v>0</v>
      </c>
      <c r="J3574" s="1168">
        <f>SUM(I3574:I3579)</f>
        <v>0</v>
      </c>
      <c r="K3574" s="539"/>
      <c r="L3574" s="140"/>
    </row>
    <row r="3575" spans="2:12" s="85" customFormat="1" hidden="1">
      <c r="B3575" s="1150"/>
      <c r="C3575" s="1153"/>
      <c r="D3575" s="1156"/>
      <c r="E3575" s="537" t="s">
        <v>268</v>
      </c>
      <c r="F3575" s="507"/>
      <c r="G3575" s="538">
        <f>D3574*F3575</f>
        <v>0</v>
      </c>
      <c r="H3575" s="509"/>
      <c r="I3575" s="518">
        <f t="shared" ref="I3575" si="3559">$D3574*$F3575*H3575</f>
        <v>0</v>
      </c>
      <c r="J3575" s="1159"/>
      <c r="K3575" s="513"/>
      <c r="L3575" s="140"/>
    </row>
    <row r="3576" spans="2:12" s="85" customFormat="1" hidden="1">
      <c r="B3576" s="1150"/>
      <c r="C3576" s="1153"/>
      <c r="D3576" s="1156"/>
      <c r="E3576" s="537" t="s">
        <v>257</v>
      </c>
      <c r="F3576" s="507"/>
      <c r="G3576" s="538">
        <f>D3574*F3576</f>
        <v>0</v>
      </c>
      <c r="H3576" s="509"/>
      <c r="I3576" s="518">
        <f t="shared" ref="I3576" si="3560">$D3574*$F3576*H3576</f>
        <v>0</v>
      </c>
      <c r="J3576" s="1159"/>
      <c r="K3576" s="513"/>
      <c r="L3576" s="140"/>
    </row>
    <row r="3577" spans="2:12" s="85" customFormat="1" hidden="1">
      <c r="B3577" s="1150"/>
      <c r="C3577" s="1153"/>
      <c r="D3577" s="1156"/>
      <c r="E3577" s="537" t="s">
        <v>269</v>
      </c>
      <c r="F3577" s="507"/>
      <c r="G3577" s="538">
        <f>D3574*F3577</f>
        <v>0</v>
      </c>
      <c r="H3577" s="509"/>
      <c r="I3577" s="518">
        <f t="shared" ref="I3577" si="3561">$D3574*$F3577*H3577</f>
        <v>0</v>
      </c>
      <c r="J3577" s="1159"/>
      <c r="K3577" s="513"/>
      <c r="L3577" s="140"/>
    </row>
    <row r="3578" spans="2:12" s="85" customFormat="1" hidden="1">
      <c r="B3578" s="1150"/>
      <c r="C3578" s="1153"/>
      <c r="D3578" s="1156"/>
      <c r="E3578" s="537" t="s">
        <v>270</v>
      </c>
      <c r="F3578" s="507"/>
      <c r="G3578" s="538">
        <f>D3574*F3578</f>
        <v>0</v>
      </c>
      <c r="H3578" s="509"/>
      <c r="I3578" s="518">
        <f t="shared" ref="I3578" si="3562">$D3574*$F3578*H3578</f>
        <v>0</v>
      </c>
      <c r="J3578" s="1159"/>
      <c r="K3578" s="513"/>
      <c r="L3578" s="140"/>
    </row>
    <row r="3579" spans="2:12" s="85" customFormat="1" hidden="1">
      <c r="B3579" s="1151"/>
      <c r="C3579" s="1154"/>
      <c r="D3579" s="1157"/>
      <c r="E3579" s="537" t="s">
        <v>132</v>
      </c>
      <c r="F3579" s="507"/>
      <c r="G3579" s="538">
        <f>D3574*F3579</f>
        <v>0</v>
      </c>
      <c r="H3579" s="509"/>
      <c r="I3579" s="518">
        <f t="shared" ref="I3579" si="3563">$D3574*$F3579*H3579</f>
        <v>0</v>
      </c>
      <c r="J3579" s="1160"/>
      <c r="K3579" s="513"/>
      <c r="L3579" s="140"/>
    </row>
    <row r="3580" spans="2:12" s="85" customFormat="1" hidden="1">
      <c r="B3580" s="1145">
        <v>596</v>
      </c>
      <c r="C3580" s="1152"/>
      <c r="D3580" s="1155"/>
      <c r="E3580" s="537" t="s">
        <v>134</v>
      </c>
      <c r="F3580" s="507"/>
      <c r="G3580" s="538">
        <f>D3580*F3580</f>
        <v>0</v>
      </c>
      <c r="H3580" s="509"/>
      <c r="I3580" s="518">
        <f t="shared" ref="I3580" si="3564">$D3580*$F3580*H3580</f>
        <v>0</v>
      </c>
      <c r="J3580" s="1168">
        <f>SUM(I3580:I3585)</f>
        <v>0</v>
      </c>
      <c r="K3580" s="539"/>
      <c r="L3580" s="140"/>
    </row>
    <row r="3581" spans="2:12" s="85" customFormat="1" hidden="1">
      <c r="B3581" s="1150"/>
      <c r="C3581" s="1153"/>
      <c r="D3581" s="1156"/>
      <c r="E3581" s="537" t="s">
        <v>268</v>
      </c>
      <c r="F3581" s="507"/>
      <c r="G3581" s="538">
        <f>D3580*F3581</f>
        <v>0</v>
      </c>
      <c r="H3581" s="509"/>
      <c r="I3581" s="518">
        <f t="shared" ref="I3581" si="3565">$D3580*$F3581*H3581</f>
        <v>0</v>
      </c>
      <c r="J3581" s="1159"/>
      <c r="K3581" s="513"/>
      <c r="L3581" s="140"/>
    </row>
    <row r="3582" spans="2:12" s="85" customFormat="1" hidden="1">
      <c r="B3582" s="1150"/>
      <c r="C3582" s="1153"/>
      <c r="D3582" s="1156"/>
      <c r="E3582" s="537" t="s">
        <v>257</v>
      </c>
      <c r="F3582" s="507"/>
      <c r="G3582" s="538">
        <f>D3580*F3582</f>
        <v>0</v>
      </c>
      <c r="H3582" s="509"/>
      <c r="I3582" s="518">
        <f t="shared" ref="I3582" si="3566">$D3580*$F3582*H3582</f>
        <v>0</v>
      </c>
      <c r="J3582" s="1159"/>
      <c r="K3582" s="513"/>
      <c r="L3582" s="140"/>
    </row>
    <row r="3583" spans="2:12" s="85" customFormat="1" hidden="1">
      <c r="B3583" s="1150"/>
      <c r="C3583" s="1153"/>
      <c r="D3583" s="1156"/>
      <c r="E3583" s="537" t="s">
        <v>269</v>
      </c>
      <c r="F3583" s="507"/>
      <c r="G3583" s="538">
        <f>D3580*F3583</f>
        <v>0</v>
      </c>
      <c r="H3583" s="509"/>
      <c r="I3583" s="518">
        <f t="shared" ref="I3583" si="3567">$D3580*$F3583*H3583</f>
        <v>0</v>
      </c>
      <c r="J3583" s="1159"/>
      <c r="K3583" s="513"/>
      <c r="L3583" s="140"/>
    </row>
    <row r="3584" spans="2:12" s="85" customFormat="1" hidden="1">
      <c r="B3584" s="1150"/>
      <c r="C3584" s="1153"/>
      <c r="D3584" s="1156"/>
      <c r="E3584" s="537" t="s">
        <v>270</v>
      </c>
      <c r="F3584" s="507"/>
      <c r="G3584" s="538">
        <f>D3580*F3584</f>
        <v>0</v>
      </c>
      <c r="H3584" s="509"/>
      <c r="I3584" s="518">
        <f t="shared" ref="I3584" si="3568">$D3580*$F3584*H3584</f>
        <v>0</v>
      </c>
      <c r="J3584" s="1159"/>
      <c r="K3584" s="513"/>
      <c r="L3584" s="140"/>
    </row>
    <row r="3585" spans="2:12" s="85" customFormat="1" hidden="1">
      <c r="B3585" s="1151"/>
      <c r="C3585" s="1154"/>
      <c r="D3585" s="1157"/>
      <c r="E3585" s="537" t="s">
        <v>132</v>
      </c>
      <c r="F3585" s="507"/>
      <c r="G3585" s="538">
        <f>D3580*F3585</f>
        <v>0</v>
      </c>
      <c r="H3585" s="509"/>
      <c r="I3585" s="518">
        <f t="shared" ref="I3585" si="3569">$D3580*$F3585*H3585</f>
        <v>0</v>
      </c>
      <c r="J3585" s="1160"/>
      <c r="K3585" s="513"/>
      <c r="L3585" s="140"/>
    </row>
    <row r="3586" spans="2:12" s="85" customFormat="1" hidden="1">
      <c r="B3586" s="1145">
        <v>597</v>
      </c>
      <c r="C3586" s="1152"/>
      <c r="D3586" s="1155"/>
      <c r="E3586" s="537" t="s">
        <v>134</v>
      </c>
      <c r="F3586" s="507"/>
      <c r="G3586" s="538">
        <f>D3586*F3586</f>
        <v>0</v>
      </c>
      <c r="H3586" s="509"/>
      <c r="I3586" s="518">
        <f t="shared" ref="I3586" si="3570">$D3586*$F3586*H3586</f>
        <v>0</v>
      </c>
      <c r="J3586" s="1168">
        <f>SUM(I3586:I3591)</f>
        <v>0</v>
      </c>
      <c r="K3586" s="539"/>
      <c r="L3586" s="140"/>
    </row>
    <row r="3587" spans="2:12" s="85" customFormat="1" hidden="1">
      <c r="B3587" s="1150"/>
      <c r="C3587" s="1153"/>
      <c r="D3587" s="1156"/>
      <c r="E3587" s="537" t="s">
        <v>268</v>
      </c>
      <c r="F3587" s="507"/>
      <c r="G3587" s="538">
        <f>D3586*F3587</f>
        <v>0</v>
      </c>
      <c r="H3587" s="509"/>
      <c r="I3587" s="518">
        <f t="shared" ref="I3587" si="3571">$D3586*$F3587*H3587</f>
        <v>0</v>
      </c>
      <c r="J3587" s="1159"/>
      <c r="K3587" s="513"/>
      <c r="L3587" s="140"/>
    </row>
    <row r="3588" spans="2:12" s="85" customFormat="1" hidden="1">
      <c r="B3588" s="1150"/>
      <c r="C3588" s="1153"/>
      <c r="D3588" s="1156"/>
      <c r="E3588" s="537" t="s">
        <v>257</v>
      </c>
      <c r="F3588" s="507"/>
      <c r="G3588" s="538">
        <f>D3586*F3588</f>
        <v>0</v>
      </c>
      <c r="H3588" s="509"/>
      <c r="I3588" s="518">
        <f t="shared" ref="I3588" si="3572">$D3586*$F3588*H3588</f>
        <v>0</v>
      </c>
      <c r="J3588" s="1159"/>
      <c r="K3588" s="513"/>
      <c r="L3588" s="140"/>
    </row>
    <row r="3589" spans="2:12" s="85" customFormat="1" hidden="1">
      <c r="B3589" s="1150"/>
      <c r="C3589" s="1153"/>
      <c r="D3589" s="1156"/>
      <c r="E3589" s="537" t="s">
        <v>269</v>
      </c>
      <c r="F3589" s="507"/>
      <c r="G3589" s="538">
        <f>D3586*F3589</f>
        <v>0</v>
      </c>
      <c r="H3589" s="509"/>
      <c r="I3589" s="518">
        <f t="shared" ref="I3589" si="3573">$D3586*$F3589*H3589</f>
        <v>0</v>
      </c>
      <c r="J3589" s="1159"/>
      <c r="K3589" s="513"/>
      <c r="L3589" s="140"/>
    </row>
    <row r="3590" spans="2:12" s="85" customFormat="1" hidden="1">
      <c r="B3590" s="1150"/>
      <c r="C3590" s="1153"/>
      <c r="D3590" s="1156"/>
      <c r="E3590" s="537" t="s">
        <v>270</v>
      </c>
      <c r="F3590" s="507"/>
      <c r="G3590" s="538">
        <f>D3586*F3590</f>
        <v>0</v>
      </c>
      <c r="H3590" s="509"/>
      <c r="I3590" s="518">
        <f t="shared" ref="I3590" si="3574">$D3586*$F3590*H3590</f>
        <v>0</v>
      </c>
      <c r="J3590" s="1159"/>
      <c r="K3590" s="513"/>
      <c r="L3590" s="140"/>
    </row>
    <row r="3591" spans="2:12" s="85" customFormat="1" hidden="1">
      <c r="B3591" s="1151"/>
      <c r="C3591" s="1154"/>
      <c r="D3591" s="1157"/>
      <c r="E3591" s="537" t="s">
        <v>132</v>
      </c>
      <c r="F3591" s="507"/>
      <c r="G3591" s="538">
        <f>D3586*F3591</f>
        <v>0</v>
      </c>
      <c r="H3591" s="509"/>
      <c r="I3591" s="518">
        <f t="shared" ref="I3591" si="3575">$D3586*$F3591*H3591</f>
        <v>0</v>
      </c>
      <c r="J3591" s="1160"/>
      <c r="K3591" s="513"/>
      <c r="L3591" s="140"/>
    </row>
    <row r="3592" spans="2:12" s="85" customFormat="1" hidden="1">
      <c r="B3592" s="1145">
        <v>598</v>
      </c>
      <c r="C3592" s="1152"/>
      <c r="D3592" s="1155"/>
      <c r="E3592" s="537" t="s">
        <v>134</v>
      </c>
      <c r="F3592" s="507"/>
      <c r="G3592" s="538">
        <f>D3592*F3592</f>
        <v>0</v>
      </c>
      <c r="H3592" s="509"/>
      <c r="I3592" s="518">
        <f t="shared" ref="I3592" si="3576">$D3592*$F3592*H3592</f>
        <v>0</v>
      </c>
      <c r="J3592" s="1168">
        <f>SUM(I3592:I3597)</f>
        <v>0</v>
      </c>
      <c r="K3592" s="539"/>
      <c r="L3592" s="140"/>
    </row>
    <row r="3593" spans="2:12" s="85" customFormat="1" hidden="1">
      <c r="B3593" s="1150"/>
      <c r="C3593" s="1153"/>
      <c r="D3593" s="1156"/>
      <c r="E3593" s="537" t="s">
        <v>268</v>
      </c>
      <c r="F3593" s="507"/>
      <c r="G3593" s="538">
        <f>D3592*F3593</f>
        <v>0</v>
      </c>
      <c r="H3593" s="509"/>
      <c r="I3593" s="518">
        <f t="shared" ref="I3593" si="3577">$D3592*$F3593*H3593</f>
        <v>0</v>
      </c>
      <c r="J3593" s="1159"/>
      <c r="K3593" s="513"/>
      <c r="L3593" s="140"/>
    </row>
    <row r="3594" spans="2:12" s="85" customFormat="1" hidden="1">
      <c r="B3594" s="1150"/>
      <c r="C3594" s="1153"/>
      <c r="D3594" s="1156"/>
      <c r="E3594" s="537" t="s">
        <v>257</v>
      </c>
      <c r="F3594" s="507"/>
      <c r="G3594" s="538">
        <f>D3592*F3594</f>
        <v>0</v>
      </c>
      <c r="H3594" s="509"/>
      <c r="I3594" s="518">
        <f t="shared" ref="I3594" si="3578">$D3592*$F3594*H3594</f>
        <v>0</v>
      </c>
      <c r="J3594" s="1159"/>
      <c r="K3594" s="513"/>
      <c r="L3594" s="140"/>
    </row>
    <row r="3595" spans="2:12" s="85" customFormat="1" hidden="1">
      <c r="B3595" s="1150"/>
      <c r="C3595" s="1153"/>
      <c r="D3595" s="1156"/>
      <c r="E3595" s="537" t="s">
        <v>269</v>
      </c>
      <c r="F3595" s="507"/>
      <c r="G3595" s="538">
        <f>D3592*F3595</f>
        <v>0</v>
      </c>
      <c r="H3595" s="509"/>
      <c r="I3595" s="518">
        <f t="shared" ref="I3595" si="3579">$D3592*$F3595*H3595</f>
        <v>0</v>
      </c>
      <c r="J3595" s="1159"/>
      <c r="K3595" s="513"/>
      <c r="L3595" s="140"/>
    </row>
    <row r="3596" spans="2:12" s="85" customFormat="1" hidden="1">
      <c r="B3596" s="1150"/>
      <c r="C3596" s="1153"/>
      <c r="D3596" s="1156"/>
      <c r="E3596" s="537" t="s">
        <v>270</v>
      </c>
      <c r="F3596" s="507"/>
      <c r="G3596" s="538">
        <f>D3592*F3596</f>
        <v>0</v>
      </c>
      <c r="H3596" s="509"/>
      <c r="I3596" s="518">
        <f t="shared" ref="I3596" si="3580">$D3592*$F3596*H3596</f>
        <v>0</v>
      </c>
      <c r="J3596" s="1159"/>
      <c r="K3596" s="513"/>
      <c r="L3596" s="140"/>
    </row>
    <row r="3597" spans="2:12" s="85" customFormat="1" hidden="1">
      <c r="B3597" s="1151"/>
      <c r="C3597" s="1154"/>
      <c r="D3597" s="1157"/>
      <c r="E3597" s="537" t="s">
        <v>132</v>
      </c>
      <c r="F3597" s="507"/>
      <c r="G3597" s="538">
        <f>D3592*F3597</f>
        <v>0</v>
      </c>
      <c r="H3597" s="509"/>
      <c r="I3597" s="518">
        <f t="shared" ref="I3597" si="3581">$D3592*$F3597*H3597</f>
        <v>0</v>
      </c>
      <c r="J3597" s="1160"/>
      <c r="K3597" s="513"/>
      <c r="L3597" s="140"/>
    </row>
    <row r="3598" spans="2:12" s="85" customFormat="1" hidden="1">
      <c r="B3598" s="1145">
        <v>599</v>
      </c>
      <c r="C3598" s="1152"/>
      <c r="D3598" s="1155"/>
      <c r="E3598" s="537" t="s">
        <v>134</v>
      </c>
      <c r="F3598" s="507"/>
      <c r="G3598" s="538">
        <f>D3598*F3598</f>
        <v>0</v>
      </c>
      <c r="H3598" s="509"/>
      <c r="I3598" s="518">
        <f t="shared" ref="I3598" si="3582">$D3598*$F3598*H3598</f>
        <v>0</v>
      </c>
      <c r="J3598" s="1168">
        <f>SUM(I3598:I3603)</f>
        <v>0</v>
      </c>
      <c r="K3598" s="539"/>
      <c r="L3598" s="140"/>
    </row>
    <row r="3599" spans="2:12" s="85" customFormat="1" hidden="1">
      <c r="B3599" s="1150"/>
      <c r="C3599" s="1153"/>
      <c r="D3599" s="1156"/>
      <c r="E3599" s="537" t="s">
        <v>268</v>
      </c>
      <c r="F3599" s="507"/>
      <c r="G3599" s="538">
        <f>D3598*F3599</f>
        <v>0</v>
      </c>
      <c r="H3599" s="509"/>
      <c r="I3599" s="518">
        <f t="shared" ref="I3599" si="3583">$D3598*$F3599*H3599</f>
        <v>0</v>
      </c>
      <c r="J3599" s="1159"/>
      <c r="K3599" s="513"/>
      <c r="L3599" s="140"/>
    </row>
    <row r="3600" spans="2:12" s="85" customFormat="1" hidden="1">
      <c r="B3600" s="1150"/>
      <c r="C3600" s="1153"/>
      <c r="D3600" s="1156"/>
      <c r="E3600" s="537" t="s">
        <v>257</v>
      </c>
      <c r="F3600" s="507"/>
      <c r="G3600" s="538">
        <f>D3598*F3600</f>
        <v>0</v>
      </c>
      <c r="H3600" s="509"/>
      <c r="I3600" s="518">
        <f t="shared" ref="I3600" si="3584">$D3598*$F3600*H3600</f>
        <v>0</v>
      </c>
      <c r="J3600" s="1159"/>
      <c r="K3600" s="513"/>
      <c r="L3600" s="140"/>
    </row>
    <row r="3601" spans="2:12" s="85" customFormat="1" hidden="1">
      <c r="B3601" s="1150"/>
      <c r="C3601" s="1153"/>
      <c r="D3601" s="1156"/>
      <c r="E3601" s="537" t="s">
        <v>269</v>
      </c>
      <c r="F3601" s="507"/>
      <c r="G3601" s="538">
        <f>D3598*F3601</f>
        <v>0</v>
      </c>
      <c r="H3601" s="509"/>
      <c r="I3601" s="518">
        <f t="shared" ref="I3601" si="3585">$D3598*$F3601*H3601</f>
        <v>0</v>
      </c>
      <c r="J3601" s="1159"/>
      <c r="K3601" s="513"/>
      <c r="L3601" s="140"/>
    </row>
    <row r="3602" spans="2:12" s="85" customFormat="1" hidden="1">
      <c r="B3602" s="1150"/>
      <c r="C3602" s="1153"/>
      <c r="D3602" s="1156"/>
      <c r="E3602" s="537" t="s">
        <v>270</v>
      </c>
      <c r="F3602" s="507"/>
      <c r="G3602" s="538">
        <f>D3598*F3602</f>
        <v>0</v>
      </c>
      <c r="H3602" s="509"/>
      <c r="I3602" s="518">
        <f t="shared" ref="I3602" si="3586">$D3598*$F3602*H3602</f>
        <v>0</v>
      </c>
      <c r="J3602" s="1159"/>
      <c r="K3602" s="513"/>
      <c r="L3602" s="140"/>
    </row>
    <row r="3603" spans="2:12" s="85" customFormat="1" hidden="1">
      <c r="B3603" s="1151"/>
      <c r="C3603" s="1154"/>
      <c r="D3603" s="1157"/>
      <c r="E3603" s="537" t="s">
        <v>132</v>
      </c>
      <c r="F3603" s="507"/>
      <c r="G3603" s="538">
        <f>D3598*F3603</f>
        <v>0</v>
      </c>
      <c r="H3603" s="509"/>
      <c r="I3603" s="518">
        <f t="shared" ref="I3603" si="3587">$D3598*$F3603*H3603</f>
        <v>0</v>
      </c>
      <c r="J3603" s="1159"/>
      <c r="K3603" s="513"/>
      <c r="L3603" s="140"/>
    </row>
    <row r="3604" spans="2:12" s="85" customFormat="1" hidden="1">
      <c r="B3604" s="1145">
        <v>600</v>
      </c>
      <c r="C3604" s="1152"/>
      <c r="D3604" s="1155"/>
      <c r="E3604" s="537" t="s">
        <v>134</v>
      </c>
      <c r="F3604" s="507"/>
      <c r="G3604" s="538">
        <f>D3604*F3604</f>
        <v>0</v>
      </c>
      <c r="H3604" s="509"/>
      <c r="I3604" s="518">
        <f t="shared" ref="I3604" si="3588">$D3604*$F3604*H3604</f>
        <v>0</v>
      </c>
      <c r="J3604" s="1168">
        <f>SUM(I3604:I3609)</f>
        <v>0</v>
      </c>
      <c r="K3604" s="539"/>
      <c r="L3604" s="140"/>
    </row>
    <row r="3605" spans="2:12" s="85" customFormat="1" hidden="1">
      <c r="B3605" s="1150"/>
      <c r="C3605" s="1153"/>
      <c r="D3605" s="1156"/>
      <c r="E3605" s="537" t="s">
        <v>268</v>
      </c>
      <c r="F3605" s="507"/>
      <c r="G3605" s="538">
        <f>D3604*F3605</f>
        <v>0</v>
      </c>
      <c r="H3605" s="509"/>
      <c r="I3605" s="518">
        <f t="shared" ref="I3605" si="3589">$D3604*$F3605*H3605</f>
        <v>0</v>
      </c>
      <c r="J3605" s="1159"/>
      <c r="K3605" s="513"/>
      <c r="L3605" s="140"/>
    </row>
    <row r="3606" spans="2:12" s="85" customFormat="1" hidden="1">
      <c r="B3606" s="1150"/>
      <c r="C3606" s="1153"/>
      <c r="D3606" s="1156"/>
      <c r="E3606" s="537" t="s">
        <v>257</v>
      </c>
      <c r="F3606" s="507"/>
      <c r="G3606" s="538">
        <f>D3604*F3606</f>
        <v>0</v>
      </c>
      <c r="H3606" s="509"/>
      <c r="I3606" s="518">
        <f t="shared" ref="I3606" si="3590">$D3604*$F3606*H3606</f>
        <v>0</v>
      </c>
      <c r="J3606" s="1159"/>
      <c r="K3606" s="513"/>
      <c r="L3606" s="140"/>
    </row>
    <row r="3607" spans="2:12" s="85" customFormat="1" hidden="1">
      <c r="B3607" s="1150"/>
      <c r="C3607" s="1153"/>
      <c r="D3607" s="1156"/>
      <c r="E3607" s="537" t="s">
        <v>269</v>
      </c>
      <c r="F3607" s="507"/>
      <c r="G3607" s="538">
        <f>D3604*F3607</f>
        <v>0</v>
      </c>
      <c r="H3607" s="509"/>
      <c r="I3607" s="518">
        <f t="shared" ref="I3607" si="3591">$D3604*$F3607*H3607</f>
        <v>0</v>
      </c>
      <c r="J3607" s="1159"/>
      <c r="K3607" s="513"/>
      <c r="L3607" s="140"/>
    </row>
    <row r="3608" spans="2:12" s="85" customFormat="1" hidden="1">
      <c r="B3608" s="1150"/>
      <c r="C3608" s="1153"/>
      <c r="D3608" s="1156"/>
      <c r="E3608" s="537" t="s">
        <v>270</v>
      </c>
      <c r="F3608" s="507"/>
      <c r="G3608" s="538">
        <f>D3604*F3608</f>
        <v>0</v>
      </c>
      <c r="H3608" s="509"/>
      <c r="I3608" s="518">
        <f t="shared" ref="I3608" si="3592">$D3604*$F3608*H3608</f>
        <v>0</v>
      </c>
      <c r="J3608" s="1159"/>
      <c r="K3608" s="513"/>
      <c r="L3608" s="140"/>
    </row>
    <row r="3609" spans="2:12" s="85" customFormat="1" hidden="1">
      <c r="B3609" s="1151"/>
      <c r="C3609" s="1154"/>
      <c r="D3609" s="1157"/>
      <c r="E3609" s="537" t="s">
        <v>132</v>
      </c>
      <c r="F3609" s="507"/>
      <c r="G3609" s="538">
        <f>D3604*F3609</f>
        <v>0</v>
      </c>
      <c r="H3609" s="509"/>
      <c r="I3609" s="518">
        <f t="shared" ref="I3609" si="3593">$D3604*$F3609*H3609</f>
        <v>0</v>
      </c>
      <c r="J3609" s="1160"/>
      <c r="K3609" s="513"/>
      <c r="L3609" s="140"/>
    </row>
    <row r="3610" spans="2:12" s="85" customFormat="1" hidden="1">
      <c r="B3610" s="1145">
        <v>601</v>
      </c>
      <c r="C3610" s="1152"/>
      <c r="D3610" s="1155"/>
      <c r="E3610" s="537" t="s">
        <v>134</v>
      </c>
      <c r="F3610" s="507"/>
      <c r="G3610" s="538">
        <f>D3610*F3610</f>
        <v>0</v>
      </c>
      <c r="H3610" s="509"/>
      <c r="I3610" s="518">
        <f t="shared" ref="I3610" si="3594">$D3610*$F3610*H3610</f>
        <v>0</v>
      </c>
      <c r="J3610" s="1168">
        <f>SUM(I3610:I3615)</f>
        <v>0</v>
      </c>
      <c r="K3610" s="539"/>
      <c r="L3610" s="140"/>
    </row>
    <row r="3611" spans="2:12" s="85" customFormat="1" hidden="1">
      <c r="B3611" s="1150"/>
      <c r="C3611" s="1153"/>
      <c r="D3611" s="1156"/>
      <c r="E3611" s="537" t="s">
        <v>268</v>
      </c>
      <c r="F3611" s="507"/>
      <c r="G3611" s="538">
        <f>D3610*F3611</f>
        <v>0</v>
      </c>
      <c r="H3611" s="509"/>
      <c r="I3611" s="518">
        <f t="shared" ref="I3611" si="3595">$D3610*$F3611*H3611</f>
        <v>0</v>
      </c>
      <c r="J3611" s="1159"/>
      <c r="K3611" s="513"/>
      <c r="L3611" s="140"/>
    </row>
    <row r="3612" spans="2:12" s="85" customFormat="1" hidden="1">
      <c r="B3612" s="1150"/>
      <c r="C3612" s="1153"/>
      <c r="D3612" s="1156"/>
      <c r="E3612" s="537" t="s">
        <v>257</v>
      </c>
      <c r="F3612" s="507"/>
      <c r="G3612" s="538">
        <f>D3610*F3612</f>
        <v>0</v>
      </c>
      <c r="H3612" s="509"/>
      <c r="I3612" s="518">
        <f t="shared" ref="I3612" si="3596">$D3610*$F3612*H3612</f>
        <v>0</v>
      </c>
      <c r="J3612" s="1159"/>
      <c r="K3612" s="513"/>
      <c r="L3612" s="140"/>
    </row>
    <row r="3613" spans="2:12" s="85" customFormat="1" hidden="1">
      <c r="B3613" s="1150"/>
      <c r="C3613" s="1153"/>
      <c r="D3613" s="1156"/>
      <c r="E3613" s="537" t="s">
        <v>269</v>
      </c>
      <c r="F3613" s="507"/>
      <c r="G3613" s="538">
        <f>D3610*F3613</f>
        <v>0</v>
      </c>
      <c r="H3613" s="509"/>
      <c r="I3613" s="518">
        <f t="shared" ref="I3613" si="3597">$D3610*$F3613*H3613</f>
        <v>0</v>
      </c>
      <c r="J3613" s="1159"/>
      <c r="K3613" s="513"/>
      <c r="L3613" s="140"/>
    </row>
    <row r="3614" spans="2:12" s="85" customFormat="1" hidden="1">
      <c r="B3614" s="1150"/>
      <c r="C3614" s="1153"/>
      <c r="D3614" s="1156"/>
      <c r="E3614" s="537" t="s">
        <v>270</v>
      </c>
      <c r="F3614" s="507"/>
      <c r="G3614" s="538">
        <f>D3610*F3614</f>
        <v>0</v>
      </c>
      <c r="H3614" s="509"/>
      <c r="I3614" s="518">
        <f t="shared" ref="I3614" si="3598">$D3610*$F3614*H3614</f>
        <v>0</v>
      </c>
      <c r="J3614" s="1159"/>
      <c r="K3614" s="513"/>
      <c r="L3614" s="140"/>
    </row>
    <row r="3615" spans="2:12" s="85" customFormat="1" hidden="1">
      <c r="B3615" s="1151"/>
      <c r="C3615" s="1154"/>
      <c r="D3615" s="1157"/>
      <c r="E3615" s="537" t="s">
        <v>132</v>
      </c>
      <c r="F3615" s="507"/>
      <c r="G3615" s="538">
        <f>D3610*F3615</f>
        <v>0</v>
      </c>
      <c r="H3615" s="509"/>
      <c r="I3615" s="518">
        <f t="shared" ref="I3615" si="3599">$D3610*$F3615*H3615</f>
        <v>0</v>
      </c>
      <c r="J3615" s="1160"/>
      <c r="K3615" s="513"/>
      <c r="L3615" s="140"/>
    </row>
    <row r="3616" spans="2:12" s="85" customFormat="1" hidden="1">
      <c r="B3616" s="1145">
        <v>602</v>
      </c>
      <c r="C3616" s="1152"/>
      <c r="D3616" s="1155"/>
      <c r="E3616" s="537" t="s">
        <v>134</v>
      </c>
      <c r="F3616" s="507"/>
      <c r="G3616" s="538">
        <f>D3616*F3616</f>
        <v>0</v>
      </c>
      <c r="H3616" s="509"/>
      <c r="I3616" s="518">
        <f t="shared" ref="I3616" si="3600">$D3616*$F3616*H3616</f>
        <v>0</v>
      </c>
      <c r="J3616" s="1168">
        <f>SUM(I3616:I3621)</f>
        <v>0</v>
      </c>
      <c r="K3616" s="539"/>
      <c r="L3616" s="140"/>
    </row>
    <row r="3617" spans="2:12" s="85" customFormat="1" hidden="1">
      <c r="B3617" s="1150"/>
      <c r="C3617" s="1153"/>
      <c r="D3617" s="1156"/>
      <c r="E3617" s="537" t="s">
        <v>268</v>
      </c>
      <c r="F3617" s="507"/>
      <c r="G3617" s="538">
        <f>D3616*F3617</f>
        <v>0</v>
      </c>
      <c r="H3617" s="509"/>
      <c r="I3617" s="518">
        <f t="shared" ref="I3617" si="3601">$D3616*$F3617*H3617</f>
        <v>0</v>
      </c>
      <c r="J3617" s="1159"/>
      <c r="K3617" s="513"/>
      <c r="L3617" s="140"/>
    </row>
    <row r="3618" spans="2:12" s="85" customFormat="1" hidden="1">
      <c r="B3618" s="1150"/>
      <c r="C3618" s="1153"/>
      <c r="D3618" s="1156"/>
      <c r="E3618" s="537" t="s">
        <v>257</v>
      </c>
      <c r="F3618" s="507"/>
      <c r="G3618" s="538">
        <f>D3616*F3618</f>
        <v>0</v>
      </c>
      <c r="H3618" s="509"/>
      <c r="I3618" s="518">
        <f t="shared" ref="I3618" si="3602">$D3616*$F3618*H3618</f>
        <v>0</v>
      </c>
      <c r="J3618" s="1159"/>
      <c r="K3618" s="513"/>
      <c r="L3618" s="140"/>
    </row>
    <row r="3619" spans="2:12" s="85" customFormat="1" hidden="1">
      <c r="B3619" s="1150"/>
      <c r="C3619" s="1153"/>
      <c r="D3619" s="1156"/>
      <c r="E3619" s="537" t="s">
        <v>269</v>
      </c>
      <c r="F3619" s="507"/>
      <c r="G3619" s="538">
        <f>D3616*F3619</f>
        <v>0</v>
      </c>
      <c r="H3619" s="509"/>
      <c r="I3619" s="518">
        <f t="shared" ref="I3619" si="3603">$D3616*$F3619*H3619</f>
        <v>0</v>
      </c>
      <c r="J3619" s="1159"/>
      <c r="K3619" s="513"/>
      <c r="L3619" s="140"/>
    </row>
    <row r="3620" spans="2:12" s="85" customFormat="1" hidden="1">
      <c r="B3620" s="1150"/>
      <c r="C3620" s="1153"/>
      <c r="D3620" s="1156"/>
      <c r="E3620" s="537" t="s">
        <v>270</v>
      </c>
      <c r="F3620" s="507"/>
      <c r="G3620" s="538">
        <f>D3616*F3620</f>
        <v>0</v>
      </c>
      <c r="H3620" s="509"/>
      <c r="I3620" s="518">
        <f t="shared" ref="I3620" si="3604">$D3616*$F3620*H3620</f>
        <v>0</v>
      </c>
      <c r="J3620" s="1159"/>
      <c r="K3620" s="513"/>
      <c r="L3620" s="140"/>
    </row>
    <row r="3621" spans="2:12" s="85" customFormat="1" hidden="1">
      <c r="B3621" s="1151"/>
      <c r="C3621" s="1154"/>
      <c r="D3621" s="1157"/>
      <c r="E3621" s="537" t="s">
        <v>132</v>
      </c>
      <c r="F3621" s="507"/>
      <c r="G3621" s="538">
        <f>D3616*F3621</f>
        <v>0</v>
      </c>
      <c r="H3621" s="509"/>
      <c r="I3621" s="518">
        <f t="shared" ref="I3621" si="3605">$D3616*$F3621*H3621</f>
        <v>0</v>
      </c>
      <c r="J3621" s="1160"/>
      <c r="K3621" s="513"/>
      <c r="L3621" s="140"/>
    </row>
    <row r="3622" spans="2:12" s="85" customFormat="1" hidden="1">
      <c r="B3622" s="1145">
        <v>603</v>
      </c>
      <c r="C3622" s="1152"/>
      <c r="D3622" s="1155"/>
      <c r="E3622" s="537" t="s">
        <v>134</v>
      </c>
      <c r="F3622" s="507"/>
      <c r="G3622" s="538">
        <f>D3622*F3622</f>
        <v>0</v>
      </c>
      <c r="H3622" s="509"/>
      <c r="I3622" s="518">
        <f t="shared" ref="I3622" si="3606">$D3622*$F3622*H3622</f>
        <v>0</v>
      </c>
      <c r="J3622" s="1168">
        <f>SUM(I3622:I3627)</f>
        <v>0</v>
      </c>
      <c r="K3622" s="539"/>
      <c r="L3622" s="140"/>
    </row>
    <row r="3623" spans="2:12" s="85" customFormat="1" hidden="1">
      <c r="B3623" s="1150"/>
      <c r="C3623" s="1153"/>
      <c r="D3623" s="1156"/>
      <c r="E3623" s="537" t="s">
        <v>268</v>
      </c>
      <c r="F3623" s="507"/>
      <c r="G3623" s="538">
        <f>D3622*F3623</f>
        <v>0</v>
      </c>
      <c r="H3623" s="509"/>
      <c r="I3623" s="518">
        <f t="shared" ref="I3623" si="3607">$D3622*$F3623*H3623</f>
        <v>0</v>
      </c>
      <c r="J3623" s="1159"/>
      <c r="K3623" s="513"/>
      <c r="L3623" s="140"/>
    </row>
    <row r="3624" spans="2:12" s="85" customFormat="1" hidden="1">
      <c r="B3624" s="1150"/>
      <c r="C3624" s="1153"/>
      <c r="D3624" s="1156"/>
      <c r="E3624" s="537" t="s">
        <v>257</v>
      </c>
      <c r="F3624" s="507"/>
      <c r="G3624" s="538">
        <f>D3622*F3624</f>
        <v>0</v>
      </c>
      <c r="H3624" s="509"/>
      <c r="I3624" s="518">
        <f t="shared" ref="I3624" si="3608">$D3622*$F3624*H3624</f>
        <v>0</v>
      </c>
      <c r="J3624" s="1159"/>
      <c r="K3624" s="513"/>
      <c r="L3624" s="140"/>
    </row>
    <row r="3625" spans="2:12" s="85" customFormat="1" hidden="1">
      <c r="B3625" s="1150"/>
      <c r="C3625" s="1153"/>
      <c r="D3625" s="1156"/>
      <c r="E3625" s="537" t="s">
        <v>269</v>
      </c>
      <c r="F3625" s="507"/>
      <c r="G3625" s="538">
        <f>D3622*F3625</f>
        <v>0</v>
      </c>
      <c r="H3625" s="509"/>
      <c r="I3625" s="518">
        <f t="shared" ref="I3625" si="3609">$D3622*$F3625*H3625</f>
        <v>0</v>
      </c>
      <c r="J3625" s="1159"/>
      <c r="K3625" s="513"/>
      <c r="L3625" s="140"/>
    </row>
    <row r="3626" spans="2:12" s="85" customFormat="1" hidden="1">
      <c r="B3626" s="1150"/>
      <c r="C3626" s="1153"/>
      <c r="D3626" s="1156"/>
      <c r="E3626" s="537" t="s">
        <v>270</v>
      </c>
      <c r="F3626" s="507"/>
      <c r="G3626" s="538">
        <f>D3622*F3626</f>
        <v>0</v>
      </c>
      <c r="H3626" s="509"/>
      <c r="I3626" s="518">
        <f t="shared" ref="I3626" si="3610">$D3622*$F3626*H3626</f>
        <v>0</v>
      </c>
      <c r="J3626" s="1159"/>
      <c r="K3626" s="513"/>
      <c r="L3626" s="140"/>
    </row>
    <row r="3627" spans="2:12" s="85" customFormat="1" hidden="1">
      <c r="B3627" s="1151"/>
      <c r="C3627" s="1154"/>
      <c r="D3627" s="1157"/>
      <c r="E3627" s="537" t="s">
        <v>132</v>
      </c>
      <c r="F3627" s="507"/>
      <c r="G3627" s="538">
        <f>D3622*F3627</f>
        <v>0</v>
      </c>
      <c r="H3627" s="509"/>
      <c r="I3627" s="518">
        <f t="shared" ref="I3627" si="3611">$D3622*$F3627*H3627</f>
        <v>0</v>
      </c>
      <c r="J3627" s="1160"/>
      <c r="K3627" s="513"/>
      <c r="L3627" s="140"/>
    </row>
    <row r="3628" spans="2:12" s="85" customFormat="1" hidden="1">
      <c r="B3628" s="1145">
        <v>604</v>
      </c>
      <c r="C3628" s="1152"/>
      <c r="D3628" s="1155"/>
      <c r="E3628" s="537" t="s">
        <v>134</v>
      </c>
      <c r="F3628" s="507"/>
      <c r="G3628" s="538">
        <f>D3628*F3628</f>
        <v>0</v>
      </c>
      <c r="H3628" s="509"/>
      <c r="I3628" s="518">
        <f t="shared" ref="I3628" si="3612">$D3628*$F3628*H3628</f>
        <v>0</v>
      </c>
      <c r="J3628" s="1168">
        <f>SUM(I3628:I3633)</f>
        <v>0</v>
      </c>
      <c r="K3628" s="539"/>
      <c r="L3628" s="140"/>
    </row>
    <row r="3629" spans="2:12" s="85" customFormat="1" hidden="1">
      <c r="B3629" s="1150"/>
      <c r="C3629" s="1153"/>
      <c r="D3629" s="1156"/>
      <c r="E3629" s="537" t="s">
        <v>268</v>
      </c>
      <c r="F3629" s="507"/>
      <c r="G3629" s="538">
        <f>D3628*F3629</f>
        <v>0</v>
      </c>
      <c r="H3629" s="509"/>
      <c r="I3629" s="518">
        <f t="shared" ref="I3629" si="3613">$D3628*$F3629*H3629</f>
        <v>0</v>
      </c>
      <c r="J3629" s="1159"/>
      <c r="K3629" s="513"/>
      <c r="L3629" s="140"/>
    </row>
    <row r="3630" spans="2:12" s="85" customFormat="1" hidden="1">
      <c r="B3630" s="1150"/>
      <c r="C3630" s="1153"/>
      <c r="D3630" s="1156"/>
      <c r="E3630" s="537" t="s">
        <v>257</v>
      </c>
      <c r="F3630" s="507"/>
      <c r="G3630" s="538">
        <f>D3628*F3630</f>
        <v>0</v>
      </c>
      <c r="H3630" s="509"/>
      <c r="I3630" s="518">
        <f t="shared" ref="I3630" si="3614">$D3628*$F3630*H3630</f>
        <v>0</v>
      </c>
      <c r="J3630" s="1159"/>
      <c r="K3630" s="513"/>
      <c r="L3630" s="140"/>
    </row>
    <row r="3631" spans="2:12" s="85" customFormat="1" hidden="1">
      <c r="B3631" s="1150"/>
      <c r="C3631" s="1153"/>
      <c r="D3631" s="1156"/>
      <c r="E3631" s="537" t="s">
        <v>269</v>
      </c>
      <c r="F3631" s="507"/>
      <c r="G3631" s="538">
        <f>D3628*F3631</f>
        <v>0</v>
      </c>
      <c r="H3631" s="509"/>
      <c r="I3631" s="518">
        <f t="shared" ref="I3631" si="3615">$D3628*$F3631*H3631</f>
        <v>0</v>
      </c>
      <c r="J3631" s="1159"/>
      <c r="K3631" s="513"/>
      <c r="L3631" s="140"/>
    </row>
    <row r="3632" spans="2:12" s="85" customFormat="1" hidden="1">
      <c r="B3632" s="1150"/>
      <c r="C3632" s="1153"/>
      <c r="D3632" s="1156"/>
      <c r="E3632" s="537" t="s">
        <v>270</v>
      </c>
      <c r="F3632" s="507"/>
      <c r="G3632" s="538">
        <f>D3628*F3632</f>
        <v>0</v>
      </c>
      <c r="H3632" s="509"/>
      <c r="I3632" s="518">
        <f t="shared" ref="I3632" si="3616">$D3628*$F3632*H3632</f>
        <v>0</v>
      </c>
      <c r="J3632" s="1159"/>
      <c r="K3632" s="513"/>
      <c r="L3632" s="140"/>
    </row>
    <row r="3633" spans="2:12" s="85" customFormat="1" hidden="1">
      <c r="B3633" s="1151"/>
      <c r="C3633" s="1154"/>
      <c r="D3633" s="1157"/>
      <c r="E3633" s="537" t="s">
        <v>132</v>
      </c>
      <c r="F3633" s="507"/>
      <c r="G3633" s="538">
        <f>D3628*F3633</f>
        <v>0</v>
      </c>
      <c r="H3633" s="509"/>
      <c r="I3633" s="518">
        <f t="shared" ref="I3633" si="3617">$D3628*$F3633*H3633</f>
        <v>0</v>
      </c>
      <c r="J3633" s="1160"/>
      <c r="K3633" s="513"/>
      <c r="L3633" s="140"/>
    </row>
    <row r="3634" spans="2:12" s="85" customFormat="1" hidden="1">
      <c r="B3634" s="1145">
        <v>605</v>
      </c>
      <c r="C3634" s="1152"/>
      <c r="D3634" s="1155"/>
      <c r="E3634" s="537" t="s">
        <v>134</v>
      </c>
      <c r="F3634" s="507"/>
      <c r="G3634" s="538">
        <f>D3634*F3634</f>
        <v>0</v>
      </c>
      <c r="H3634" s="509"/>
      <c r="I3634" s="518">
        <f t="shared" ref="I3634" si="3618">$D3634*$F3634*H3634</f>
        <v>0</v>
      </c>
      <c r="J3634" s="1168">
        <f>SUM(I3634:I3639)</f>
        <v>0</v>
      </c>
      <c r="K3634" s="539"/>
      <c r="L3634" s="140"/>
    </row>
    <row r="3635" spans="2:12" s="85" customFormat="1" hidden="1">
      <c r="B3635" s="1150"/>
      <c r="C3635" s="1153"/>
      <c r="D3635" s="1156"/>
      <c r="E3635" s="537" t="s">
        <v>268</v>
      </c>
      <c r="F3635" s="507"/>
      <c r="G3635" s="538">
        <f>D3634*F3635</f>
        <v>0</v>
      </c>
      <c r="H3635" s="509"/>
      <c r="I3635" s="518">
        <f t="shared" ref="I3635" si="3619">$D3634*$F3635*H3635</f>
        <v>0</v>
      </c>
      <c r="J3635" s="1159"/>
      <c r="K3635" s="513"/>
      <c r="L3635" s="140"/>
    </row>
    <row r="3636" spans="2:12" s="85" customFormat="1" hidden="1">
      <c r="B3636" s="1150"/>
      <c r="C3636" s="1153"/>
      <c r="D3636" s="1156"/>
      <c r="E3636" s="537" t="s">
        <v>257</v>
      </c>
      <c r="F3636" s="507"/>
      <c r="G3636" s="538">
        <f>D3634*F3636</f>
        <v>0</v>
      </c>
      <c r="H3636" s="509"/>
      <c r="I3636" s="518">
        <f t="shared" ref="I3636" si="3620">$D3634*$F3636*H3636</f>
        <v>0</v>
      </c>
      <c r="J3636" s="1159"/>
      <c r="K3636" s="513"/>
      <c r="L3636" s="140"/>
    </row>
    <row r="3637" spans="2:12" s="85" customFormat="1" hidden="1">
      <c r="B3637" s="1150"/>
      <c r="C3637" s="1153"/>
      <c r="D3637" s="1156"/>
      <c r="E3637" s="537" t="s">
        <v>269</v>
      </c>
      <c r="F3637" s="507"/>
      <c r="G3637" s="538">
        <f>D3634*F3637</f>
        <v>0</v>
      </c>
      <c r="H3637" s="509"/>
      <c r="I3637" s="518">
        <f t="shared" ref="I3637" si="3621">$D3634*$F3637*H3637</f>
        <v>0</v>
      </c>
      <c r="J3637" s="1159"/>
      <c r="K3637" s="513"/>
      <c r="L3637" s="140"/>
    </row>
    <row r="3638" spans="2:12" s="85" customFormat="1" hidden="1">
      <c r="B3638" s="1150"/>
      <c r="C3638" s="1153"/>
      <c r="D3638" s="1156"/>
      <c r="E3638" s="537" t="s">
        <v>270</v>
      </c>
      <c r="F3638" s="507"/>
      <c r="G3638" s="538">
        <f>D3634*F3638</f>
        <v>0</v>
      </c>
      <c r="H3638" s="509"/>
      <c r="I3638" s="518">
        <f t="shared" ref="I3638" si="3622">$D3634*$F3638*H3638</f>
        <v>0</v>
      </c>
      <c r="J3638" s="1159"/>
      <c r="K3638" s="513"/>
      <c r="L3638" s="140"/>
    </row>
    <row r="3639" spans="2:12" s="85" customFormat="1" hidden="1">
      <c r="B3639" s="1151"/>
      <c r="C3639" s="1154"/>
      <c r="D3639" s="1157"/>
      <c r="E3639" s="537" t="s">
        <v>132</v>
      </c>
      <c r="F3639" s="507"/>
      <c r="G3639" s="538">
        <f>D3634*F3639</f>
        <v>0</v>
      </c>
      <c r="H3639" s="509"/>
      <c r="I3639" s="518">
        <f t="shared" ref="I3639" si="3623">$D3634*$F3639*H3639</f>
        <v>0</v>
      </c>
      <c r="J3639" s="1160"/>
      <c r="K3639" s="513"/>
      <c r="L3639" s="140"/>
    </row>
    <row r="3640" spans="2:12" s="85" customFormat="1" hidden="1">
      <c r="B3640" s="1145">
        <v>606</v>
      </c>
      <c r="C3640" s="1152"/>
      <c r="D3640" s="1155"/>
      <c r="E3640" s="537" t="s">
        <v>134</v>
      </c>
      <c r="F3640" s="507"/>
      <c r="G3640" s="538">
        <f>D3640*F3640</f>
        <v>0</v>
      </c>
      <c r="H3640" s="509"/>
      <c r="I3640" s="518">
        <f t="shared" ref="I3640" si="3624">$D3640*$F3640*H3640</f>
        <v>0</v>
      </c>
      <c r="J3640" s="1168">
        <f>SUM(I3640:I3645)</f>
        <v>0</v>
      </c>
      <c r="K3640" s="539"/>
      <c r="L3640" s="140"/>
    </row>
    <row r="3641" spans="2:12" s="85" customFormat="1" hidden="1">
      <c r="B3641" s="1150"/>
      <c r="C3641" s="1153"/>
      <c r="D3641" s="1156"/>
      <c r="E3641" s="537" t="s">
        <v>268</v>
      </c>
      <c r="F3641" s="507"/>
      <c r="G3641" s="538">
        <f>D3640*F3641</f>
        <v>0</v>
      </c>
      <c r="H3641" s="509"/>
      <c r="I3641" s="518">
        <f t="shared" ref="I3641" si="3625">$D3640*$F3641*H3641</f>
        <v>0</v>
      </c>
      <c r="J3641" s="1159"/>
      <c r="K3641" s="513"/>
      <c r="L3641" s="140"/>
    </row>
    <row r="3642" spans="2:12" s="85" customFormat="1" hidden="1">
      <c r="B3642" s="1150"/>
      <c r="C3642" s="1153"/>
      <c r="D3642" s="1156"/>
      <c r="E3642" s="537" t="s">
        <v>257</v>
      </c>
      <c r="F3642" s="507"/>
      <c r="G3642" s="538">
        <f>D3640*F3642</f>
        <v>0</v>
      </c>
      <c r="H3642" s="509"/>
      <c r="I3642" s="518">
        <f t="shared" ref="I3642" si="3626">$D3640*$F3642*H3642</f>
        <v>0</v>
      </c>
      <c r="J3642" s="1159"/>
      <c r="K3642" s="513"/>
      <c r="L3642" s="140"/>
    </row>
    <row r="3643" spans="2:12" s="85" customFormat="1" hidden="1">
      <c r="B3643" s="1150"/>
      <c r="C3643" s="1153"/>
      <c r="D3643" s="1156"/>
      <c r="E3643" s="537" t="s">
        <v>269</v>
      </c>
      <c r="F3643" s="507"/>
      <c r="G3643" s="538">
        <f>D3640*F3643</f>
        <v>0</v>
      </c>
      <c r="H3643" s="509"/>
      <c r="I3643" s="518">
        <f t="shared" ref="I3643" si="3627">$D3640*$F3643*H3643</f>
        <v>0</v>
      </c>
      <c r="J3643" s="1159"/>
      <c r="K3643" s="513"/>
      <c r="L3643" s="140"/>
    </row>
    <row r="3644" spans="2:12" s="85" customFormat="1" hidden="1">
      <c r="B3644" s="1150"/>
      <c r="C3644" s="1153"/>
      <c r="D3644" s="1156"/>
      <c r="E3644" s="537" t="s">
        <v>270</v>
      </c>
      <c r="F3644" s="507"/>
      <c r="G3644" s="538">
        <f>D3640*F3644</f>
        <v>0</v>
      </c>
      <c r="H3644" s="509"/>
      <c r="I3644" s="518">
        <f t="shared" ref="I3644" si="3628">$D3640*$F3644*H3644</f>
        <v>0</v>
      </c>
      <c r="J3644" s="1159"/>
      <c r="K3644" s="513"/>
      <c r="L3644" s="140"/>
    </row>
    <row r="3645" spans="2:12" s="85" customFormat="1" hidden="1">
      <c r="B3645" s="1151"/>
      <c r="C3645" s="1154"/>
      <c r="D3645" s="1157"/>
      <c r="E3645" s="537" t="s">
        <v>132</v>
      </c>
      <c r="F3645" s="507"/>
      <c r="G3645" s="538">
        <f>D3640*F3645</f>
        <v>0</v>
      </c>
      <c r="H3645" s="509"/>
      <c r="I3645" s="518">
        <f t="shared" ref="I3645" si="3629">$D3640*$F3645*H3645</f>
        <v>0</v>
      </c>
      <c r="J3645" s="1160"/>
      <c r="K3645" s="513"/>
      <c r="L3645" s="140"/>
    </row>
    <row r="3646" spans="2:12" s="85" customFormat="1" hidden="1">
      <c r="B3646" s="1145">
        <v>607</v>
      </c>
      <c r="C3646" s="1152"/>
      <c r="D3646" s="1155"/>
      <c r="E3646" s="537" t="s">
        <v>134</v>
      </c>
      <c r="F3646" s="507"/>
      <c r="G3646" s="538">
        <f>D3646*F3646</f>
        <v>0</v>
      </c>
      <c r="H3646" s="509"/>
      <c r="I3646" s="518">
        <f t="shared" ref="I3646" si="3630">$D3646*$F3646*H3646</f>
        <v>0</v>
      </c>
      <c r="J3646" s="1168">
        <f>SUM(I3646:I3651)</f>
        <v>0</v>
      </c>
      <c r="K3646" s="539"/>
      <c r="L3646" s="140"/>
    </row>
    <row r="3647" spans="2:12" s="85" customFormat="1" hidden="1">
      <c r="B3647" s="1150"/>
      <c r="C3647" s="1153"/>
      <c r="D3647" s="1156"/>
      <c r="E3647" s="537" t="s">
        <v>268</v>
      </c>
      <c r="F3647" s="507"/>
      <c r="G3647" s="538">
        <f>D3646*F3647</f>
        <v>0</v>
      </c>
      <c r="H3647" s="509"/>
      <c r="I3647" s="518">
        <f t="shared" ref="I3647" si="3631">$D3646*$F3647*H3647</f>
        <v>0</v>
      </c>
      <c r="J3647" s="1159"/>
      <c r="K3647" s="513"/>
      <c r="L3647" s="140"/>
    </row>
    <row r="3648" spans="2:12" s="85" customFormat="1" hidden="1">
      <c r="B3648" s="1150"/>
      <c r="C3648" s="1153"/>
      <c r="D3648" s="1156"/>
      <c r="E3648" s="537" t="s">
        <v>257</v>
      </c>
      <c r="F3648" s="507"/>
      <c r="G3648" s="538">
        <f>D3646*F3648</f>
        <v>0</v>
      </c>
      <c r="H3648" s="509"/>
      <c r="I3648" s="518">
        <f t="shared" ref="I3648" si="3632">$D3646*$F3648*H3648</f>
        <v>0</v>
      </c>
      <c r="J3648" s="1159"/>
      <c r="K3648" s="513"/>
      <c r="L3648" s="140"/>
    </row>
    <row r="3649" spans="2:12" s="85" customFormat="1" hidden="1">
      <c r="B3649" s="1150"/>
      <c r="C3649" s="1153"/>
      <c r="D3649" s="1156"/>
      <c r="E3649" s="537" t="s">
        <v>269</v>
      </c>
      <c r="F3649" s="507"/>
      <c r="G3649" s="538">
        <f>D3646*F3649</f>
        <v>0</v>
      </c>
      <c r="H3649" s="509"/>
      <c r="I3649" s="518">
        <f t="shared" ref="I3649" si="3633">$D3646*$F3649*H3649</f>
        <v>0</v>
      </c>
      <c r="J3649" s="1159"/>
      <c r="K3649" s="513"/>
      <c r="L3649" s="140"/>
    </row>
    <row r="3650" spans="2:12" s="85" customFormat="1" hidden="1">
      <c r="B3650" s="1150"/>
      <c r="C3650" s="1153"/>
      <c r="D3650" s="1156"/>
      <c r="E3650" s="537" t="s">
        <v>270</v>
      </c>
      <c r="F3650" s="507"/>
      <c r="G3650" s="538">
        <f>D3646*F3650</f>
        <v>0</v>
      </c>
      <c r="H3650" s="509"/>
      <c r="I3650" s="518">
        <f t="shared" ref="I3650" si="3634">$D3646*$F3650*H3650</f>
        <v>0</v>
      </c>
      <c r="J3650" s="1159"/>
      <c r="K3650" s="513"/>
      <c r="L3650" s="140"/>
    </row>
    <row r="3651" spans="2:12" s="85" customFormat="1" hidden="1">
      <c r="B3651" s="1151"/>
      <c r="C3651" s="1154"/>
      <c r="D3651" s="1157"/>
      <c r="E3651" s="537" t="s">
        <v>132</v>
      </c>
      <c r="F3651" s="507"/>
      <c r="G3651" s="538">
        <f>D3646*F3651</f>
        <v>0</v>
      </c>
      <c r="H3651" s="509"/>
      <c r="I3651" s="518">
        <f t="shared" ref="I3651" si="3635">$D3646*$F3651*H3651</f>
        <v>0</v>
      </c>
      <c r="J3651" s="1160"/>
      <c r="K3651" s="513"/>
      <c r="L3651" s="140"/>
    </row>
    <row r="3652" spans="2:12" s="85" customFormat="1" hidden="1">
      <c r="B3652" s="1145">
        <v>608</v>
      </c>
      <c r="C3652" s="1152"/>
      <c r="D3652" s="1155"/>
      <c r="E3652" s="537" t="s">
        <v>134</v>
      </c>
      <c r="F3652" s="507"/>
      <c r="G3652" s="538">
        <f>D3652*F3652</f>
        <v>0</v>
      </c>
      <c r="H3652" s="509"/>
      <c r="I3652" s="518">
        <f t="shared" ref="I3652" si="3636">$D3652*$F3652*H3652</f>
        <v>0</v>
      </c>
      <c r="J3652" s="1168">
        <f>SUM(I3652:I3657)</f>
        <v>0</v>
      </c>
      <c r="K3652" s="539"/>
      <c r="L3652" s="140"/>
    </row>
    <row r="3653" spans="2:12" s="85" customFormat="1" hidden="1">
      <c r="B3653" s="1150"/>
      <c r="C3653" s="1153"/>
      <c r="D3653" s="1156"/>
      <c r="E3653" s="537" t="s">
        <v>268</v>
      </c>
      <c r="F3653" s="507"/>
      <c r="G3653" s="538">
        <f>D3652*F3653</f>
        <v>0</v>
      </c>
      <c r="H3653" s="509"/>
      <c r="I3653" s="518">
        <f t="shared" ref="I3653" si="3637">$D3652*$F3653*H3653</f>
        <v>0</v>
      </c>
      <c r="J3653" s="1159"/>
      <c r="K3653" s="513"/>
      <c r="L3653" s="140"/>
    </row>
    <row r="3654" spans="2:12" s="85" customFormat="1" hidden="1">
      <c r="B3654" s="1150"/>
      <c r="C3654" s="1153"/>
      <c r="D3654" s="1156"/>
      <c r="E3654" s="537" t="s">
        <v>257</v>
      </c>
      <c r="F3654" s="507"/>
      <c r="G3654" s="538">
        <f>D3652*F3654</f>
        <v>0</v>
      </c>
      <c r="H3654" s="509"/>
      <c r="I3654" s="518">
        <f t="shared" ref="I3654" si="3638">$D3652*$F3654*H3654</f>
        <v>0</v>
      </c>
      <c r="J3654" s="1159"/>
      <c r="K3654" s="513"/>
      <c r="L3654" s="140"/>
    </row>
    <row r="3655" spans="2:12" s="85" customFormat="1" hidden="1">
      <c r="B3655" s="1150"/>
      <c r="C3655" s="1153"/>
      <c r="D3655" s="1156"/>
      <c r="E3655" s="537" t="s">
        <v>269</v>
      </c>
      <c r="F3655" s="507"/>
      <c r="G3655" s="538">
        <f>D3652*F3655</f>
        <v>0</v>
      </c>
      <c r="H3655" s="509"/>
      <c r="I3655" s="518">
        <f t="shared" ref="I3655" si="3639">$D3652*$F3655*H3655</f>
        <v>0</v>
      </c>
      <c r="J3655" s="1159"/>
      <c r="K3655" s="513"/>
      <c r="L3655" s="140"/>
    </row>
    <row r="3656" spans="2:12" s="85" customFormat="1" hidden="1">
      <c r="B3656" s="1150"/>
      <c r="C3656" s="1153"/>
      <c r="D3656" s="1156"/>
      <c r="E3656" s="537" t="s">
        <v>270</v>
      </c>
      <c r="F3656" s="507"/>
      <c r="G3656" s="538">
        <f>D3652*F3656</f>
        <v>0</v>
      </c>
      <c r="H3656" s="509"/>
      <c r="I3656" s="518">
        <f t="shared" ref="I3656" si="3640">$D3652*$F3656*H3656</f>
        <v>0</v>
      </c>
      <c r="J3656" s="1159"/>
      <c r="K3656" s="513"/>
      <c r="L3656" s="140"/>
    </row>
    <row r="3657" spans="2:12" s="85" customFormat="1" hidden="1">
      <c r="B3657" s="1151"/>
      <c r="C3657" s="1154"/>
      <c r="D3657" s="1157"/>
      <c r="E3657" s="537" t="s">
        <v>132</v>
      </c>
      <c r="F3657" s="507"/>
      <c r="G3657" s="538">
        <f>D3652*F3657</f>
        <v>0</v>
      </c>
      <c r="H3657" s="509"/>
      <c r="I3657" s="518">
        <f t="shared" ref="I3657" si="3641">$D3652*$F3657*H3657</f>
        <v>0</v>
      </c>
      <c r="J3657" s="1160"/>
      <c r="K3657" s="513"/>
      <c r="L3657" s="140"/>
    </row>
    <row r="3658" spans="2:12" s="85" customFormat="1" hidden="1">
      <c r="B3658" s="1145">
        <v>609</v>
      </c>
      <c r="C3658" s="1152"/>
      <c r="D3658" s="1155"/>
      <c r="E3658" s="537" t="s">
        <v>134</v>
      </c>
      <c r="F3658" s="507"/>
      <c r="G3658" s="538">
        <f>D3658*F3658</f>
        <v>0</v>
      </c>
      <c r="H3658" s="509"/>
      <c r="I3658" s="518">
        <f t="shared" ref="I3658" si="3642">$D3658*$F3658*H3658</f>
        <v>0</v>
      </c>
      <c r="J3658" s="1168">
        <f>SUM(I3658:I3663)</f>
        <v>0</v>
      </c>
      <c r="K3658" s="539"/>
      <c r="L3658" s="140"/>
    </row>
    <row r="3659" spans="2:12" s="85" customFormat="1" hidden="1">
      <c r="B3659" s="1150"/>
      <c r="C3659" s="1153"/>
      <c r="D3659" s="1156"/>
      <c r="E3659" s="537" t="s">
        <v>268</v>
      </c>
      <c r="F3659" s="507"/>
      <c r="G3659" s="538">
        <f>D3658*F3659</f>
        <v>0</v>
      </c>
      <c r="H3659" s="509"/>
      <c r="I3659" s="518">
        <f t="shared" ref="I3659" si="3643">$D3658*$F3659*H3659</f>
        <v>0</v>
      </c>
      <c r="J3659" s="1159"/>
      <c r="K3659" s="513"/>
      <c r="L3659" s="140"/>
    </row>
    <row r="3660" spans="2:12" s="85" customFormat="1" hidden="1">
      <c r="B3660" s="1150"/>
      <c r="C3660" s="1153"/>
      <c r="D3660" s="1156"/>
      <c r="E3660" s="537" t="s">
        <v>257</v>
      </c>
      <c r="F3660" s="507"/>
      <c r="G3660" s="538">
        <f>D3658*F3660</f>
        <v>0</v>
      </c>
      <c r="H3660" s="509"/>
      <c r="I3660" s="518">
        <f t="shared" ref="I3660" si="3644">$D3658*$F3660*H3660</f>
        <v>0</v>
      </c>
      <c r="J3660" s="1159"/>
      <c r="K3660" s="513"/>
      <c r="L3660" s="140"/>
    </row>
    <row r="3661" spans="2:12" s="85" customFormat="1" hidden="1">
      <c r="B3661" s="1150"/>
      <c r="C3661" s="1153"/>
      <c r="D3661" s="1156"/>
      <c r="E3661" s="537" t="s">
        <v>269</v>
      </c>
      <c r="F3661" s="507"/>
      <c r="G3661" s="538">
        <f>D3658*F3661</f>
        <v>0</v>
      </c>
      <c r="H3661" s="509"/>
      <c r="I3661" s="518">
        <f t="shared" ref="I3661" si="3645">$D3658*$F3661*H3661</f>
        <v>0</v>
      </c>
      <c r="J3661" s="1159"/>
      <c r="K3661" s="513"/>
      <c r="L3661" s="140"/>
    </row>
    <row r="3662" spans="2:12" s="85" customFormat="1" hidden="1">
      <c r="B3662" s="1150"/>
      <c r="C3662" s="1153"/>
      <c r="D3662" s="1156"/>
      <c r="E3662" s="537" t="s">
        <v>270</v>
      </c>
      <c r="F3662" s="507"/>
      <c r="G3662" s="538">
        <f>D3658*F3662</f>
        <v>0</v>
      </c>
      <c r="H3662" s="509"/>
      <c r="I3662" s="518">
        <f t="shared" ref="I3662" si="3646">$D3658*$F3662*H3662</f>
        <v>0</v>
      </c>
      <c r="J3662" s="1159"/>
      <c r="K3662" s="513"/>
      <c r="L3662" s="140"/>
    </row>
    <row r="3663" spans="2:12" s="85" customFormat="1" hidden="1">
      <c r="B3663" s="1151"/>
      <c r="C3663" s="1154"/>
      <c r="D3663" s="1157"/>
      <c r="E3663" s="537" t="s">
        <v>132</v>
      </c>
      <c r="F3663" s="507"/>
      <c r="G3663" s="538">
        <f>D3658*F3663</f>
        <v>0</v>
      </c>
      <c r="H3663" s="509"/>
      <c r="I3663" s="518">
        <f t="shared" ref="I3663" si="3647">$D3658*$F3663*H3663</f>
        <v>0</v>
      </c>
      <c r="J3663" s="1160"/>
      <c r="K3663" s="513"/>
      <c r="L3663" s="140"/>
    </row>
    <row r="3664" spans="2:12" s="85" customFormat="1" hidden="1">
      <c r="B3664" s="1145">
        <v>610</v>
      </c>
      <c r="C3664" s="1152"/>
      <c r="D3664" s="1155"/>
      <c r="E3664" s="537" t="s">
        <v>134</v>
      </c>
      <c r="F3664" s="507"/>
      <c r="G3664" s="538">
        <f>D3664*F3664</f>
        <v>0</v>
      </c>
      <c r="H3664" s="509"/>
      <c r="I3664" s="518">
        <f t="shared" ref="I3664" si="3648">$D3664*$F3664*H3664</f>
        <v>0</v>
      </c>
      <c r="J3664" s="1168">
        <f>SUM(I3664:I3669)</f>
        <v>0</v>
      </c>
      <c r="K3664" s="539"/>
      <c r="L3664" s="140"/>
    </row>
    <row r="3665" spans="2:12" s="85" customFormat="1" hidden="1">
      <c r="B3665" s="1150"/>
      <c r="C3665" s="1153"/>
      <c r="D3665" s="1156"/>
      <c r="E3665" s="537" t="s">
        <v>268</v>
      </c>
      <c r="F3665" s="507"/>
      <c r="G3665" s="538">
        <f>D3664*F3665</f>
        <v>0</v>
      </c>
      <c r="H3665" s="509"/>
      <c r="I3665" s="518">
        <f t="shared" ref="I3665" si="3649">$D3664*$F3665*H3665</f>
        <v>0</v>
      </c>
      <c r="J3665" s="1159"/>
      <c r="K3665" s="513"/>
      <c r="L3665" s="140"/>
    </row>
    <row r="3666" spans="2:12" s="85" customFormat="1" hidden="1">
      <c r="B3666" s="1150"/>
      <c r="C3666" s="1153"/>
      <c r="D3666" s="1156"/>
      <c r="E3666" s="537" t="s">
        <v>257</v>
      </c>
      <c r="F3666" s="507"/>
      <c r="G3666" s="538">
        <f>D3664*F3666</f>
        <v>0</v>
      </c>
      <c r="H3666" s="509"/>
      <c r="I3666" s="518">
        <f t="shared" ref="I3666" si="3650">$D3664*$F3666*H3666</f>
        <v>0</v>
      </c>
      <c r="J3666" s="1159"/>
      <c r="K3666" s="513"/>
      <c r="L3666" s="140"/>
    </row>
    <row r="3667" spans="2:12" s="85" customFormat="1" hidden="1">
      <c r="B3667" s="1150"/>
      <c r="C3667" s="1153"/>
      <c r="D3667" s="1156"/>
      <c r="E3667" s="537" t="s">
        <v>269</v>
      </c>
      <c r="F3667" s="507"/>
      <c r="G3667" s="538">
        <f>D3664*F3667</f>
        <v>0</v>
      </c>
      <c r="H3667" s="509"/>
      <c r="I3667" s="518">
        <f t="shared" ref="I3667" si="3651">$D3664*$F3667*H3667</f>
        <v>0</v>
      </c>
      <c r="J3667" s="1159"/>
      <c r="K3667" s="513"/>
      <c r="L3667" s="140"/>
    </row>
    <row r="3668" spans="2:12" s="85" customFormat="1" hidden="1">
      <c r="B3668" s="1150"/>
      <c r="C3668" s="1153"/>
      <c r="D3668" s="1156"/>
      <c r="E3668" s="537" t="s">
        <v>270</v>
      </c>
      <c r="F3668" s="507"/>
      <c r="G3668" s="538">
        <f>D3664*F3668</f>
        <v>0</v>
      </c>
      <c r="H3668" s="509"/>
      <c r="I3668" s="518">
        <f t="shared" ref="I3668" si="3652">$D3664*$F3668*H3668</f>
        <v>0</v>
      </c>
      <c r="J3668" s="1159"/>
      <c r="K3668" s="513"/>
      <c r="L3668" s="140"/>
    </row>
    <row r="3669" spans="2:12" s="85" customFormat="1" hidden="1">
      <c r="B3669" s="1151"/>
      <c r="C3669" s="1154"/>
      <c r="D3669" s="1157"/>
      <c r="E3669" s="537" t="s">
        <v>132</v>
      </c>
      <c r="F3669" s="507"/>
      <c r="G3669" s="538">
        <f>D3664*F3669</f>
        <v>0</v>
      </c>
      <c r="H3669" s="509"/>
      <c r="I3669" s="518">
        <f t="shared" ref="I3669" si="3653">$D3664*$F3669*H3669</f>
        <v>0</v>
      </c>
      <c r="J3669" s="1160"/>
      <c r="K3669" s="513"/>
      <c r="L3669" s="140"/>
    </row>
    <row r="3670" spans="2:12" s="85" customFormat="1" hidden="1">
      <c r="B3670" s="1145">
        <v>611</v>
      </c>
      <c r="C3670" s="1152"/>
      <c r="D3670" s="1155"/>
      <c r="E3670" s="537" t="s">
        <v>134</v>
      </c>
      <c r="F3670" s="507"/>
      <c r="G3670" s="538">
        <f>D3670*F3670</f>
        <v>0</v>
      </c>
      <c r="H3670" s="509"/>
      <c r="I3670" s="518">
        <f t="shared" ref="I3670" si="3654">$D3670*$F3670*H3670</f>
        <v>0</v>
      </c>
      <c r="J3670" s="1168">
        <f>SUM(I3670:I3675)</f>
        <v>0</v>
      </c>
      <c r="K3670" s="539"/>
      <c r="L3670" s="140"/>
    </row>
    <row r="3671" spans="2:12" s="85" customFormat="1" hidden="1">
      <c r="B3671" s="1150"/>
      <c r="C3671" s="1153"/>
      <c r="D3671" s="1156"/>
      <c r="E3671" s="537" t="s">
        <v>268</v>
      </c>
      <c r="F3671" s="507"/>
      <c r="G3671" s="538">
        <f>D3670*F3671</f>
        <v>0</v>
      </c>
      <c r="H3671" s="509"/>
      <c r="I3671" s="518">
        <f t="shared" ref="I3671" si="3655">$D3670*$F3671*H3671</f>
        <v>0</v>
      </c>
      <c r="J3671" s="1159"/>
      <c r="K3671" s="513"/>
      <c r="L3671" s="140"/>
    </row>
    <row r="3672" spans="2:12" s="85" customFormat="1" hidden="1">
      <c r="B3672" s="1150"/>
      <c r="C3672" s="1153"/>
      <c r="D3672" s="1156"/>
      <c r="E3672" s="537" t="s">
        <v>257</v>
      </c>
      <c r="F3672" s="507"/>
      <c r="G3672" s="538">
        <f>D3670*F3672</f>
        <v>0</v>
      </c>
      <c r="H3672" s="509"/>
      <c r="I3672" s="518">
        <f t="shared" ref="I3672" si="3656">$D3670*$F3672*H3672</f>
        <v>0</v>
      </c>
      <c r="J3672" s="1159"/>
      <c r="K3672" s="513"/>
      <c r="L3672" s="140"/>
    </row>
    <row r="3673" spans="2:12" s="85" customFormat="1" hidden="1">
      <c r="B3673" s="1150"/>
      <c r="C3673" s="1153"/>
      <c r="D3673" s="1156"/>
      <c r="E3673" s="537" t="s">
        <v>269</v>
      </c>
      <c r="F3673" s="507"/>
      <c r="G3673" s="538">
        <f>D3670*F3673</f>
        <v>0</v>
      </c>
      <c r="H3673" s="509"/>
      <c r="I3673" s="518">
        <f t="shared" ref="I3673" si="3657">$D3670*$F3673*H3673</f>
        <v>0</v>
      </c>
      <c r="J3673" s="1159"/>
      <c r="K3673" s="513"/>
      <c r="L3673" s="140"/>
    </row>
    <row r="3674" spans="2:12" s="85" customFormat="1" hidden="1">
      <c r="B3674" s="1150"/>
      <c r="C3674" s="1153"/>
      <c r="D3674" s="1156"/>
      <c r="E3674" s="537" t="s">
        <v>270</v>
      </c>
      <c r="F3674" s="507"/>
      <c r="G3674" s="538">
        <f>D3670*F3674</f>
        <v>0</v>
      </c>
      <c r="H3674" s="509"/>
      <c r="I3674" s="518">
        <f t="shared" ref="I3674" si="3658">$D3670*$F3674*H3674</f>
        <v>0</v>
      </c>
      <c r="J3674" s="1159"/>
      <c r="K3674" s="513"/>
      <c r="L3674" s="140"/>
    </row>
    <row r="3675" spans="2:12" s="85" customFormat="1" hidden="1">
      <c r="B3675" s="1151"/>
      <c r="C3675" s="1154"/>
      <c r="D3675" s="1157"/>
      <c r="E3675" s="537" t="s">
        <v>132</v>
      </c>
      <c r="F3675" s="507"/>
      <c r="G3675" s="538">
        <f>D3670*F3675</f>
        <v>0</v>
      </c>
      <c r="H3675" s="509"/>
      <c r="I3675" s="518">
        <f t="shared" ref="I3675" si="3659">$D3670*$F3675*H3675</f>
        <v>0</v>
      </c>
      <c r="J3675" s="1160"/>
      <c r="K3675" s="513"/>
      <c r="L3675" s="140"/>
    </row>
    <row r="3676" spans="2:12" s="85" customFormat="1" hidden="1">
      <c r="B3676" s="1145">
        <v>612</v>
      </c>
      <c r="C3676" s="1152"/>
      <c r="D3676" s="1155"/>
      <c r="E3676" s="537" t="s">
        <v>134</v>
      </c>
      <c r="F3676" s="507"/>
      <c r="G3676" s="538">
        <f>D3676*F3676</f>
        <v>0</v>
      </c>
      <c r="H3676" s="509"/>
      <c r="I3676" s="518">
        <f t="shared" ref="I3676" si="3660">$D3676*$F3676*H3676</f>
        <v>0</v>
      </c>
      <c r="J3676" s="1168">
        <f>SUM(I3676:I3681)</f>
        <v>0</v>
      </c>
      <c r="K3676" s="539"/>
      <c r="L3676" s="140"/>
    </row>
    <row r="3677" spans="2:12" s="85" customFormat="1" hidden="1">
      <c r="B3677" s="1150"/>
      <c r="C3677" s="1153"/>
      <c r="D3677" s="1156"/>
      <c r="E3677" s="537" t="s">
        <v>268</v>
      </c>
      <c r="F3677" s="507"/>
      <c r="G3677" s="538">
        <f>D3676*F3677</f>
        <v>0</v>
      </c>
      <c r="H3677" s="509"/>
      <c r="I3677" s="518">
        <f t="shared" ref="I3677" si="3661">$D3676*$F3677*H3677</f>
        <v>0</v>
      </c>
      <c r="J3677" s="1159"/>
      <c r="K3677" s="513"/>
      <c r="L3677" s="140"/>
    </row>
    <row r="3678" spans="2:12" s="85" customFormat="1" hidden="1">
      <c r="B3678" s="1150"/>
      <c r="C3678" s="1153"/>
      <c r="D3678" s="1156"/>
      <c r="E3678" s="537" t="s">
        <v>257</v>
      </c>
      <c r="F3678" s="507"/>
      <c r="G3678" s="538">
        <f>D3676*F3678</f>
        <v>0</v>
      </c>
      <c r="H3678" s="509"/>
      <c r="I3678" s="518">
        <f t="shared" ref="I3678" si="3662">$D3676*$F3678*H3678</f>
        <v>0</v>
      </c>
      <c r="J3678" s="1159"/>
      <c r="K3678" s="513"/>
      <c r="L3678" s="140"/>
    </row>
    <row r="3679" spans="2:12" s="85" customFormat="1" hidden="1">
      <c r="B3679" s="1150"/>
      <c r="C3679" s="1153"/>
      <c r="D3679" s="1156"/>
      <c r="E3679" s="537" t="s">
        <v>269</v>
      </c>
      <c r="F3679" s="507"/>
      <c r="G3679" s="538">
        <f>D3676*F3679</f>
        <v>0</v>
      </c>
      <c r="H3679" s="509"/>
      <c r="I3679" s="518">
        <f t="shared" ref="I3679" si="3663">$D3676*$F3679*H3679</f>
        <v>0</v>
      </c>
      <c r="J3679" s="1159"/>
      <c r="K3679" s="513"/>
      <c r="L3679" s="140"/>
    </row>
    <row r="3680" spans="2:12" s="85" customFormat="1" hidden="1">
      <c r="B3680" s="1150"/>
      <c r="C3680" s="1153"/>
      <c r="D3680" s="1156"/>
      <c r="E3680" s="537" t="s">
        <v>270</v>
      </c>
      <c r="F3680" s="507"/>
      <c r="G3680" s="538">
        <f>D3676*F3680</f>
        <v>0</v>
      </c>
      <c r="H3680" s="509"/>
      <c r="I3680" s="518">
        <f t="shared" ref="I3680" si="3664">$D3676*$F3680*H3680</f>
        <v>0</v>
      </c>
      <c r="J3680" s="1159"/>
      <c r="K3680" s="513"/>
      <c r="L3680" s="140"/>
    </row>
    <row r="3681" spans="2:12" s="85" customFormat="1" hidden="1">
      <c r="B3681" s="1151"/>
      <c r="C3681" s="1154"/>
      <c r="D3681" s="1157"/>
      <c r="E3681" s="537" t="s">
        <v>132</v>
      </c>
      <c r="F3681" s="507"/>
      <c r="G3681" s="538">
        <f>D3676*F3681</f>
        <v>0</v>
      </c>
      <c r="H3681" s="509"/>
      <c r="I3681" s="518">
        <f t="shared" ref="I3681" si="3665">$D3676*$F3681*H3681</f>
        <v>0</v>
      </c>
      <c r="J3681" s="1160"/>
      <c r="K3681" s="513"/>
      <c r="L3681" s="140"/>
    </row>
    <row r="3682" spans="2:12" s="85" customFormat="1" hidden="1">
      <c r="B3682" s="1145">
        <v>613</v>
      </c>
      <c r="C3682" s="1152"/>
      <c r="D3682" s="1155"/>
      <c r="E3682" s="537" t="s">
        <v>134</v>
      </c>
      <c r="F3682" s="507"/>
      <c r="G3682" s="538">
        <f>D3682*F3682</f>
        <v>0</v>
      </c>
      <c r="H3682" s="509"/>
      <c r="I3682" s="518">
        <f t="shared" ref="I3682" si="3666">$D3682*$F3682*H3682</f>
        <v>0</v>
      </c>
      <c r="J3682" s="1168">
        <f>SUM(I3682:I3687)</f>
        <v>0</v>
      </c>
      <c r="K3682" s="539"/>
      <c r="L3682" s="140"/>
    </row>
    <row r="3683" spans="2:12" s="85" customFormat="1" hidden="1">
      <c r="B3683" s="1150"/>
      <c r="C3683" s="1153"/>
      <c r="D3683" s="1156"/>
      <c r="E3683" s="537" t="s">
        <v>268</v>
      </c>
      <c r="F3683" s="507"/>
      <c r="G3683" s="538">
        <f>D3682*F3683</f>
        <v>0</v>
      </c>
      <c r="H3683" s="509"/>
      <c r="I3683" s="518">
        <f t="shared" ref="I3683" si="3667">$D3682*$F3683*H3683</f>
        <v>0</v>
      </c>
      <c r="J3683" s="1159"/>
      <c r="K3683" s="513"/>
      <c r="L3683" s="140"/>
    </row>
    <row r="3684" spans="2:12" s="85" customFormat="1" hidden="1">
      <c r="B3684" s="1150"/>
      <c r="C3684" s="1153"/>
      <c r="D3684" s="1156"/>
      <c r="E3684" s="537" t="s">
        <v>257</v>
      </c>
      <c r="F3684" s="507"/>
      <c r="G3684" s="538">
        <f>D3682*F3684</f>
        <v>0</v>
      </c>
      <c r="H3684" s="509"/>
      <c r="I3684" s="518">
        <f t="shared" ref="I3684" si="3668">$D3682*$F3684*H3684</f>
        <v>0</v>
      </c>
      <c r="J3684" s="1159"/>
      <c r="K3684" s="513"/>
      <c r="L3684" s="140"/>
    </row>
    <row r="3685" spans="2:12" s="85" customFormat="1" hidden="1">
      <c r="B3685" s="1150"/>
      <c r="C3685" s="1153"/>
      <c r="D3685" s="1156"/>
      <c r="E3685" s="537" t="s">
        <v>269</v>
      </c>
      <c r="F3685" s="507"/>
      <c r="G3685" s="538">
        <f>D3682*F3685</f>
        <v>0</v>
      </c>
      <c r="H3685" s="509"/>
      <c r="I3685" s="518">
        <f t="shared" ref="I3685" si="3669">$D3682*$F3685*H3685</f>
        <v>0</v>
      </c>
      <c r="J3685" s="1159"/>
      <c r="K3685" s="513"/>
      <c r="L3685" s="140"/>
    </row>
    <row r="3686" spans="2:12" s="85" customFormat="1" hidden="1">
      <c r="B3686" s="1150"/>
      <c r="C3686" s="1153"/>
      <c r="D3686" s="1156"/>
      <c r="E3686" s="537" t="s">
        <v>270</v>
      </c>
      <c r="F3686" s="507"/>
      <c r="G3686" s="538">
        <f>D3682*F3686</f>
        <v>0</v>
      </c>
      <c r="H3686" s="509"/>
      <c r="I3686" s="518">
        <f t="shared" ref="I3686" si="3670">$D3682*$F3686*H3686</f>
        <v>0</v>
      </c>
      <c r="J3686" s="1159"/>
      <c r="K3686" s="513"/>
      <c r="L3686" s="140"/>
    </row>
    <row r="3687" spans="2:12" s="85" customFormat="1" hidden="1">
      <c r="B3687" s="1151"/>
      <c r="C3687" s="1154"/>
      <c r="D3687" s="1157"/>
      <c r="E3687" s="537" t="s">
        <v>132</v>
      </c>
      <c r="F3687" s="507"/>
      <c r="G3687" s="538">
        <f>D3682*F3687</f>
        <v>0</v>
      </c>
      <c r="H3687" s="509"/>
      <c r="I3687" s="518">
        <f t="shared" ref="I3687" si="3671">$D3682*$F3687*H3687</f>
        <v>0</v>
      </c>
      <c r="J3687" s="1160"/>
      <c r="K3687" s="513"/>
      <c r="L3687" s="140"/>
    </row>
    <row r="3688" spans="2:12" s="85" customFormat="1" hidden="1">
      <c r="B3688" s="1145">
        <v>614</v>
      </c>
      <c r="C3688" s="1152"/>
      <c r="D3688" s="1155"/>
      <c r="E3688" s="537" t="s">
        <v>134</v>
      </c>
      <c r="F3688" s="507"/>
      <c r="G3688" s="538">
        <f>D3688*F3688</f>
        <v>0</v>
      </c>
      <c r="H3688" s="509"/>
      <c r="I3688" s="518">
        <f t="shared" ref="I3688" si="3672">$D3688*$F3688*H3688</f>
        <v>0</v>
      </c>
      <c r="J3688" s="1168">
        <f>SUM(I3688:I3693)</f>
        <v>0</v>
      </c>
      <c r="K3688" s="539"/>
      <c r="L3688" s="140"/>
    </row>
    <row r="3689" spans="2:12" s="85" customFormat="1" hidden="1">
      <c r="B3689" s="1150"/>
      <c r="C3689" s="1153"/>
      <c r="D3689" s="1156"/>
      <c r="E3689" s="537" t="s">
        <v>268</v>
      </c>
      <c r="F3689" s="507"/>
      <c r="G3689" s="538">
        <f>D3688*F3689</f>
        <v>0</v>
      </c>
      <c r="H3689" s="509"/>
      <c r="I3689" s="518">
        <f t="shared" ref="I3689" si="3673">$D3688*$F3689*H3689</f>
        <v>0</v>
      </c>
      <c r="J3689" s="1159"/>
      <c r="K3689" s="513"/>
      <c r="L3689" s="140"/>
    </row>
    <row r="3690" spans="2:12" s="85" customFormat="1" hidden="1">
      <c r="B3690" s="1150"/>
      <c r="C3690" s="1153"/>
      <c r="D3690" s="1156"/>
      <c r="E3690" s="537" t="s">
        <v>257</v>
      </c>
      <c r="F3690" s="507"/>
      <c r="G3690" s="538">
        <f>D3688*F3690</f>
        <v>0</v>
      </c>
      <c r="H3690" s="509"/>
      <c r="I3690" s="518">
        <f t="shared" ref="I3690" si="3674">$D3688*$F3690*H3690</f>
        <v>0</v>
      </c>
      <c r="J3690" s="1159"/>
      <c r="K3690" s="513"/>
      <c r="L3690" s="140"/>
    </row>
    <row r="3691" spans="2:12" s="85" customFormat="1" hidden="1">
      <c r="B3691" s="1150"/>
      <c r="C3691" s="1153"/>
      <c r="D3691" s="1156"/>
      <c r="E3691" s="537" t="s">
        <v>269</v>
      </c>
      <c r="F3691" s="507"/>
      <c r="G3691" s="538">
        <f>D3688*F3691</f>
        <v>0</v>
      </c>
      <c r="H3691" s="509"/>
      <c r="I3691" s="518">
        <f t="shared" ref="I3691" si="3675">$D3688*$F3691*H3691</f>
        <v>0</v>
      </c>
      <c r="J3691" s="1159"/>
      <c r="K3691" s="513"/>
      <c r="L3691" s="140"/>
    </row>
    <row r="3692" spans="2:12" s="85" customFormat="1" hidden="1">
      <c r="B3692" s="1150"/>
      <c r="C3692" s="1153"/>
      <c r="D3692" s="1156"/>
      <c r="E3692" s="537" t="s">
        <v>270</v>
      </c>
      <c r="F3692" s="507"/>
      <c r="G3692" s="538">
        <f>D3688*F3692</f>
        <v>0</v>
      </c>
      <c r="H3692" s="509"/>
      <c r="I3692" s="518">
        <f t="shared" ref="I3692" si="3676">$D3688*$F3692*H3692</f>
        <v>0</v>
      </c>
      <c r="J3692" s="1159"/>
      <c r="K3692" s="513"/>
      <c r="L3692" s="140"/>
    </row>
    <row r="3693" spans="2:12" s="85" customFormat="1" hidden="1">
      <c r="B3693" s="1151"/>
      <c r="C3693" s="1154"/>
      <c r="D3693" s="1157"/>
      <c r="E3693" s="537" t="s">
        <v>132</v>
      </c>
      <c r="F3693" s="507"/>
      <c r="G3693" s="538">
        <f>D3688*F3693</f>
        <v>0</v>
      </c>
      <c r="H3693" s="509"/>
      <c r="I3693" s="518">
        <f t="shared" ref="I3693" si="3677">$D3688*$F3693*H3693</f>
        <v>0</v>
      </c>
      <c r="J3693" s="1160"/>
      <c r="K3693" s="513"/>
      <c r="L3693" s="140"/>
    </row>
    <row r="3694" spans="2:12" s="85" customFormat="1" hidden="1">
      <c r="B3694" s="1145">
        <v>615</v>
      </c>
      <c r="C3694" s="1152"/>
      <c r="D3694" s="1155"/>
      <c r="E3694" s="537" t="s">
        <v>134</v>
      </c>
      <c r="F3694" s="507"/>
      <c r="G3694" s="538">
        <f>D3694*F3694</f>
        <v>0</v>
      </c>
      <c r="H3694" s="509"/>
      <c r="I3694" s="518">
        <f t="shared" ref="I3694" si="3678">$D3694*$F3694*H3694</f>
        <v>0</v>
      </c>
      <c r="J3694" s="1168">
        <f>SUM(I3694:I3699)</f>
        <v>0</v>
      </c>
      <c r="K3694" s="539"/>
      <c r="L3694" s="140"/>
    </row>
    <row r="3695" spans="2:12" s="85" customFormat="1" hidden="1">
      <c r="B3695" s="1150"/>
      <c r="C3695" s="1153"/>
      <c r="D3695" s="1156"/>
      <c r="E3695" s="537" t="s">
        <v>268</v>
      </c>
      <c r="F3695" s="507"/>
      <c r="G3695" s="538">
        <f>D3694*F3695</f>
        <v>0</v>
      </c>
      <c r="H3695" s="509"/>
      <c r="I3695" s="518">
        <f t="shared" ref="I3695" si="3679">$D3694*$F3695*H3695</f>
        <v>0</v>
      </c>
      <c r="J3695" s="1159"/>
      <c r="K3695" s="513"/>
      <c r="L3695" s="140"/>
    </row>
    <row r="3696" spans="2:12" s="85" customFormat="1" hidden="1">
      <c r="B3696" s="1150"/>
      <c r="C3696" s="1153"/>
      <c r="D3696" s="1156"/>
      <c r="E3696" s="537" t="s">
        <v>257</v>
      </c>
      <c r="F3696" s="507"/>
      <c r="G3696" s="538">
        <f>D3694*F3696</f>
        <v>0</v>
      </c>
      <c r="H3696" s="509"/>
      <c r="I3696" s="518">
        <f t="shared" ref="I3696" si="3680">$D3694*$F3696*H3696</f>
        <v>0</v>
      </c>
      <c r="J3696" s="1159"/>
      <c r="K3696" s="513"/>
      <c r="L3696" s="140"/>
    </row>
    <row r="3697" spans="2:12" s="85" customFormat="1" hidden="1">
      <c r="B3697" s="1150"/>
      <c r="C3697" s="1153"/>
      <c r="D3697" s="1156"/>
      <c r="E3697" s="537" t="s">
        <v>269</v>
      </c>
      <c r="F3697" s="507"/>
      <c r="G3697" s="538">
        <f>D3694*F3697</f>
        <v>0</v>
      </c>
      <c r="H3697" s="509"/>
      <c r="I3697" s="518">
        <f t="shared" ref="I3697" si="3681">$D3694*$F3697*H3697</f>
        <v>0</v>
      </c>
      <c r="J3697" s="1159"/>
      <c r="K3697" s="513"/>
      <c r="L3697" s="140"/>
    </row>
    <row r="3698" spans="2:12" s="85" customFormat="1" hidden="1">
      <c r="B3698" s="1150"/>
      <c r="C3698" s="1153"/>
      <c r="D3698" s="1156"/>
      <c r="E3698" s="537" t="s">
        <v>270</v>
      </c>
      <c r="F3698" s="507"/>
      <c r="G3698" s="538">
        <f>D3694*F3698</f>
        <v>0</v>
      </c>
      <c r="H3698" s="509"/>
      <c r="I3698" s="518">
        <f t="shared" ref="I3698" si="3682">$D3694*$F3698*H3698</f>
        <v>0</v>
      </c>
      <c r="J3698" s="1159"/>
      <c r="K3698" s="513"/>
      <c r="L3698" s="140"/>
    </row>
    <row r="3699" spans="2:12" s="85" customFormat="1" hidden="1">
      <c r="B3699" s="1151"/>
      <c r="C3699" s="1154"/>
      <c r="D3699" s="1157"/>
      <c r="E3699" s="537" t="s">
        <v>132</v>
      </c>
      <c r="F3699" s="507"/>
      <c r="G3699" s="538">
        <f>D3694*F3699</f>
        <v>0</v>
      </c>
      <c r="H3699" s="509"/>
      <c r="I3699" s="518">
        <f t="shared" ref="I3699" si="3683">$D3694*$F3699*H3699</f>
        <v>0</v>
      </c>
      <c r="J3699" s="1160"/>
      <c r="K3699" s="513"/>
      <c r="L3699" s="140"/>
    </row>
    <row r="3700" spans="2:12" s="85" customFormat="1" hidden="1">
      <c r="B3700" s="1145">
        <v>616</v>
      </c>
      <c r="C3700" s="1152"/>
      <c r="D3700" s="1155"/>
      <c r="E3700" s="537" t="s">
        <v>134</v>
      </c>
      <c r="F3700" s="507"/>
      <c r="G3700" s="538">
        <f>D3700*F3700</f>
        <v>0</v>
      </c>
      <c r="H3700" s="509"/>
      <c r="I3700" s="518">
        <f t="shared" ref="I3700" si="3684">$D3700*$F3700*H3700</f>
        <v>0</v>
      </c>
      <c r="J3700" s="1168">
        <f>SUM(I3700:I3705)</f>
        <v>0</v>
      </c>
      <c r="K3700" s="539"/>
      <c r="L3700" s="140"/>
    </row>
    <row r="3701" spans="2:12" s="85" customFormat="1" hidden="1">
      <c r="B3701" s="1150"/>
      <c r="C3701" s="1153"/>
      <c r="D3701" s="1156"/>
      <c r="E3701" s="537" t="s">
        <v>268</v>
      </c>
      <c r="F3701" s="507"/>
      <c r="G3701" s="538">
        <f>D3700*F3701</f>
        <v>0</v>
      </c>
      <c r="H3701" s="509"/>
      <c r="I3701" s="518">
        <f t="shared" ref="I3701" si="3685">$D3700*$F3701*H3701</f>
        <v>0</v>
      </c>
      <c r="J3701" s="1159"/>
      <c r="K3701" s="513"/>
      <c r="L3701" s="140"/>
    </row>
    <row r="3702" spans="2:12" s="85" customFormat="1" hidden="1">
      <c r="B3702" s="1150"/>
      <c r="C3702" s="1153"/>
      <c r="D3702" s="1156"/>
      <c r="E3702" s="537" t="s">
        <v>257</v>
      </c>
      <c r="F3702" s="507"/>
      <c r="G3702" s="538">
        <f>D3700*F3702</f>
        <v>0</v>
      </c>
      <c r="H3702" s="509"/>
      <c r="I3702" s="518">
        <f t="shared" ref="I3702" si="3686">$D3700*$F3702*H3702</f>
        <v>0</v>
      </c>
      <c r="J3702" s="1159"/>
      <c r="K3702" s="513"/>
      <c r="L3702" s="140"/>
    </row>
    <row r="3703" spans="2:12" s="85" customFormat="1" hidden="1">
      <c r="B3703" s="1150"/>
      <c r="C3703" s="1153"/>
      <c r="D3703" s="1156"/>
      <c r="E3703" s="537" t="s">
        <v>269</v>
      </c>
      <c r="F3703" s="507"/>
      <c r="G3703" s="538">
        <f>D3700*F3703</f>
        <v>0</v>
      </c>
      <c r="H3703" s="509"/>
      <c r="I3703" s="518">
        <f t="shared" ref="I3703" si="3687">$D3700*$F3703*H3703</f>
        <v>0</v>
      </c>
      <c r="J3703" s="1159"/>
      <c r="K3703" s="513"/>
      <c r="L3703" s="140"/>
    </row>
    <row r="3704" spans="2:12" s="85" customFormat="1" hidden="1">
      <c r="B3704" s="1150"/>
      <c r="C3704" s="1153"/>
      <c r="D3704" s="1156"/>
      <c r="E3704" s="537" t="s">
        <v>270</v>
      </c>
      <c r="F3704" s="507"/>
      <c r="G3704" s="538">
        <f>D3700*F3704</f>
        <v>0</v>
      </c>
      <c r="H3704" s="509"/>
      <c r="I3704" s="518">
        <f t="shared" ref="I3704" si="3688">$D3700*$F3704*H3704</f>
        <v>0</v>
      </c>
      <c r="J3704" s="1159"/>
      <c r="K3704" s="513"/>
      <c r="L3704" s="140"/>
    </row>
    <row r="3705" spans="2:12" s="85" customFormat="1" hidden="1">
      <c r="B3705" s="1151"/>
      <c r="C3705" s="1154"/>
      <c r="D3705" s="1157"/>
      <c r="E3705" s="537" t="s">
        <v>132</v>
      </c>
      <c r="F3705" s="507"/>
      <c r="G3705" s="538">
        <f>D3700*F3705</f>
        <v>0</v>
      </c>
      <c r="H3705" s="509"/>
      <c r="I3705" s="518">
        <f t="shared" ref="I3705" si="3689">$D3700*$F3705*H3705</f>
        <v>0</v>
      </c>
      <c r="J3705" s="1160"/>
      <c r="K3705" s="513"/>
      <c r="L3705" s="140"/>
    </row>
    <row r="3706" spans="2:12" s="85" customFormat="1" hidden="1">
      <c r="B3706" s="1145">
        <v>617</v>
      </c>
      <c r="C3706" s="1152"/>
      <c r="D3706" s="1155"/>
      <c r="E3706" s="537" t="s">
        <v>134</v>
      </c>
      <c r="F3706" s="507"/>
      <c r="G3706" s="538">
        <f>D3706*F3706</f>
        <v>0</v>
      </c>
      <c r="H3706" s="509"/>
      <c r="I3706" s="518">
        <f t="shared" ref="I3706" si="3690">$D3706*$F3706*H3706</f>
        <v>0</v>
      </c>
      <c r="J3706" s="1168">
        <f>SUM(I3706:I3711)</f>
        <v>0</v>
      </c>
      <c r="K3706" s="539"/>
      <c r="L3706" s="140"/>
    </row>
    <row r="3707" spans="2:12" s="85" customFormat="1" hidden="1">
      <c r="B3707" s="1150"/>
      <c r="C3707" s="1153"/>
      <c r="D3707" s="1156"/>
      <c r="E3707" s="537" t="s">
        <v>268</v>
      </c>
      <c r="F3707" s="507"/>
      <c r="G3707" s="538">
        <f>D3706*F3707</f>
        <v>0</v>
      </c>
      <c r="H3707" s="509"/>
      <c r="I3707" s="518">
        <f t="shared" ref="I3707" si="3691">$D3706*$F3707*H3707</f>
        <v>0</v>
      </c>
      <c r="J3707" s="1159"/>
      <c r="K3707" s="513"/>
      <c r="L3707" s="140"/>
    </row>
    <row r="3708" spans="2:12" s="85" customFormat="1" hidden="1">
      <c r="B3708" s="1150"/>
      <c r="C3708" s="1153"/>
      <c r="D3708" s="1156"/>
      <c r="E3708" s="537" t="s">
        <v>257</v>
      </c>
      <c r="F3708" s="507"/>
      <c r="G3708" s="538">
        <f>D3706*F3708</f>
        <v>0</v>
      </c>
      <c r="H3708" s="509"/>
      <c r="I3708" s="518">
        <f t="shared" ref="I3708" si="3692">$D3706*$F3708*H3708</f>
        <v>0</v>
      </c>
      <c r="J3708" s="1159"/>
      <c r="K3708" s="513"/>
      <c r="L3708" s="140"/>
    </row>
    <row r="3709" spans="2:12" s="85" customFormat="1" hidden="1">
      <c r="B3709" s="1150"/>
      <c r="C3709" s="1153"/>
      <c r="D3709" s="1156"/>
      <c r="E3709" s="537" t="s">
        <v>269</v>
      </c>
      <c r="F3709" s="507"/>
      <c r="G3709" s="538">
        <f>D3706*F3709</f>
        <v>0</v>
      </c>
      <c r="H3709" s="509"/>
      <c r="I3709" s="518">
        <f t="shared" ref="I3709" si="3693">$D3706*$F3709*H3709</f>
        <v>0</v>
      </c>
      <c r="J3709" s="1159"/>
      <c r="K3709" s="513"/>
      <c r="L3709" s="140"/>
    </row>
    <row r="3710" spans="2:12" s="85" customFormat="1" hidden="1">
      <c r="B3710" s="1150"/>
      <c r="C3710" s="1153"/>
      <c r="D3710" s="1156"/>
      <c r="E3710" s="537" t="s">
        <v>270</v>
      </c>
      <c r="F3710" s="507"/>
      <c r="G3710" s="538">
        <f>D3706*F3710</f>
        <v>0</v>
      </c>
      <c r="H3710" s="509"/>
      <c r="I3710" s="518">
        <f t="shared" ref="I3710" si="3694">$D3706*$F3710*H3710</f>
        <v>0</v>
      </c>
      <c r="J3710" s="1159"/>
      <c r="K3710" s="513"/>
      <c r="L3710" s="140"/>
    </row>
    <row r="3711" spans="2:12" s="85" customFormat="1" hidden="1">
      <c r="B3711" s="1151"/>
      <c r="C3711" s="1154"/>
      <c r="D3711" s="1157"/>
      <c r="E3711" s="537" t="s">
        <v>132</v>
      </c>
      <c r="F3711" s="507"/>
      <c r="G3711" s="538">
        <f>D3706*F3711</f>
        <v>0</v>
      </c>
      <c r="H3711" s="509"/>
      <c r="I3711" s="518">
        <f t="shared" ref="I3711" si="3695">$D3706*$F3711*H3711</f>
        <v>0</v>
      </c>
      <c r="J3711" s="1160"/>
      <c r="K3711" s="513"/>
      <c r="L3711" s="140"/>
    </row>
    <row r="3712" spans="2:12" s="85" customFormat="1" hidden="1">
      <c r="B3712" s="1145">
        <v>618</v>
      </c>
      <c r="C3712" s="1152"/>
      <c r="D3712" s="1155"/>
      <c r="E3712" s="537" t="s">
        <v>134</v>
      </c>
      <c r="F3712" s="507"/>
      <c r="G3712" s="538">
        <f>D3712*F3712</f>
        <v>0</v>
      </c>
      <c r="H3712" s="509"/>
      <c r="I3712" s="518">
        <f t="shared" ref="I3712" si="3696">$D3712*$F3712*H3712</f>
        <v>0</v>
      </c>
      <c r="J3712" s="1168">
        <f>SUM(I3712:I3717)</f>
        <v>0</v>
      </c>
      <c r="K3712" s="539"/>
      <c r="L3712" s="140"/>
    </row>
    <row r="3713" spans="2:12" s="85" customFormat="1" hidden="1">
      <c r="B3713" s="1150"/>
      <c r="C3713" s="1153"/>
      <c r="D3713" s="1156"/>
      <c r="E3713" s="537" t="s">
        <v>268</v>
      </c>
      <c r="F3713" s="507"/>
      <c r="G3713" s="538">
        <f>D3712*F3713</f>
        <v>0</v>
      </c>
      <c r="H3713" s="509"/>
      <c r="I3713" s="518">
        <f t="shared" ref="I3713" si="3697">$D3712*$F3713*H3713</f>
        <v>0</v>
      </c>
      <c r="J3713" s="1159"/>
      <c r="K3713" s="513"/>
      <c r="L3713" s="140"/>
    </row>
    <row r="3714" spans="2:12" s="85" customFormat="1" hidden="1">
      <c r="B3714" s="1150"/>
      <c r="C3714" s="1153"/>
      <c r="D3714" s="1156"/>
      <c r="E3714" s="537" t="s">
        <v>257</v>
      </c>
      <c r="F3714" s="507"/>
      <c r="G3714" s="538">
        <f>D3712*F3714</f>
        <v>0</v>
      </c>
      <c r="H3714" s="509"/>
      <c r="I3714" s="518">
        <f t="shared" ref="I3714" si="3698">$D3712*$F3714*H3714</f>
        <v>0</v>
      </c>
      <c r="J3714" s="1159"/>
      <c r="K3714" s="513"/>
      <c r="L3714" s="140"/>
    </row>
    <row r="3715" spans="2:12" s="85" customFormat="1" hidden="1">
      <c r="B3715" s="1150"/>
      <c r="C3715" s="1153"/>
      <c r="D3715" s="1156"/>
      <c r="E3715" s="537" t="s">
        <v>269</v>
      </c>
      <c r="F3715" s="507"/>
      <c r="G3715" s="538">
        <f>D3712*F3715</f>
        <v>0</v>
      </c>
      <c r="H3715" s="509"/>
      <c r="I3715" s="518">
        <f t="shared" ref="I3715" si="3699">$D3712*$F3715*H3715</f>
        <v>0</v>
      </c>
      <c r="J3715" s="1159"/>
      <c r="K3715" s="513"/>
      <c r="L3715" s="140"/>
    </row>
    <row r="3716" spans="2:12" s="85" customFormat="1" hidden="1">
      <c r="B3716" s="1150"/>
      <c r="C3716" s="1153"/>
      <c r="D3716" s="1156"/>
      <c r="E3716" s="537" t="s">
        <v>270</v>
      </c>
      <c r="F3716" s="507"/>
      <c r="G3716" s="538">
        <f>D3712*F3716</f>
        <v>0</v>
      </c>
      <c r="H3716" s="509"/>
      <c r="I3716" s="518">
        <f t="shared" ref="I3716" si="3700">$D3712*$F3716*H3716</f>
        <v>0</v>
      </c>
      <c r="J3716" s="1159"/>
      <c r="K3716" s="513"/>
      <c r="L3716" s="140"/>
    </row>
    <row r="3717" spans="2:12" s="85" customFormat="1" hidden="1">
      <c r="B3717" s="1151"/>
      <c r="C3717" s="1154"/>
      <c r="D3717" s="1157"/>
      <c r="E3717" s="537" t="s">
        <v>132</v>
      </c>
      <c r="F3717" s="507"/>
      <c r="G3717" s="538">
        <f>D3712*F3717</f>
        <v>0</v>
      </c>
      <c r="H3717" s="509"/>
      <c r="I3717" s="518">
        <f t="shared" ref="I3717" si="3701">$D3712*$F3717*H3717</f>
        <v>0</v>
      </c>
      <c r="J3717" s="1160"/>
      <c r="K3717" s="513"/>
      <c r="L3717" s="140"/>
    </row>
    <row r="3718" spans="2:12" s="85" customFormat="1" hidden="1">
      <c r="B3718" s="1145">
        <v>619</v>
      </c>
      <c r="C3718" s="1152"/>
      <c r="D3718" s="1155"/>
      <c r="E3718" s="537" t="s">
        <v>134</v>
      </c>
      <c r="F3718" s="507"/>
      <c r="G3718" s="538">
        <f>D3718*F3718</f>
        <v>0</v>
      </c>
      <c r="H3718" s="509"/>
      <c r="I3718" s="518">
        <f t="shared" ref="I3718" si="3702">$D3718*$F3718*H3718</f>
        <v>0</v>
      </c>
      <c r="J3718" s="1168">
        <f>SUM(I3718:I3723)</f>
        <v>0</v>
      </c>
      <c r="K3718" s="539"/>
      <c r="L3718" s="140"/>
    </row>
    <row r="3719" spans="2:12" s="85" customFormat="1" hidden="1">
      <c r="B3719" s="1150"/>
      <c r="C3719" s="1153"/>
      <c r="D3719" s="1156"/>
      <c r="E3719" s="537" t="s">
        <v>268</v>
      </c>
      <c r="F3719" s="507"/>
      <c r="G3719" s="538">
        <f>D3718*F3719</f>
        <v>0</v>
      </c>
      <c r="H3719" s="509"/>
      <c r="I3719" s="518">
        <f t="shared" ref="I3719" si="3703">$D3718*$F3719*H3719</f>
        <v>0</v>
      </c>
      <c r="J3719" s="1159"/>
      <c r="K3719" s="513"/>
      <c r="L3719" s="140"/>
    </row>
    <row r="3720" spans="2:12" s="85" customFormat="1" hidden="1">
      <c r="B3720" s="1150"/>
      <c r="C3720" s="1153"/>
      <c r="D3720" s="1156"/>
      <c r="E3720" s="537" t="s">
        <v>257</v>
      </c>
      <c r="F3720" s="507"/>
      <c r="G3720" s="538">
        <f>D3718*F3720</f>
        <v>0</v>
      </c>
      <c r="H3720" s="509"/>
      <c r="I3720" s="518">
        <f t="shared" ref="I3720" si="3704">$D3718*$F3720*H3720</f>
        <v>0</v>
      </c>
      <c r="J3720" s="1159"/>
      <c r="K3720" s="513"/>
      <c r="L3720" s="140"/>
    </row>
    <row r="3721" spans="2:12" s="85" customFormat="1" hidden="1">
      <c r="B3721" s="1150"/>
      <c r="C3721" s="1153"/>
      <c r="D3721" s="1156"/>
      <c r="E3721" s="537" t="s">
        <v>269</v>
      </c>
      <c r="F3721" s="507"/>
      <c r="G3721" s="538">
        <f>D3718*F3721</f>
        <v>0</v>
      </c>
      <c r="H3721" s="509"/>
      <c r="I3721" s="518">
        <f t="shared" ref="I3721" si="3705">$D3718*$F3721*H3721</f>
        <v>0</v>
      </c>
      <c r="J3721" s="1159"/>
      <c r="K3721" s="513"/>
      <c r="L3721" s="140"/>
    </row>
    <row r="3722" spans="2:12" s="85" customFormat="1" hidden="1">
      <c r="B3722" s="1150"/>
      <c r="C3722" s="1153"/>
      <c r="D3722" s="1156"/>
      <c r="E3722" s="537" t="s">
        <v>270</v>
      </c>
      <c r="F3722" s="507"/>
      <c r="G3722" s="538">
        <f>D3718*F3722</f>
        <v>0</v>
      </c>
      <c r="H3722" s="509"/>
      <c r="I3722" s="518">
        <f t="shared" ref="I3722" si="3706">$D3718*$F3722*H3722</f>
        <v>0</v>
      </c>
      <c r="J3722" s="1159"/>
      <c r="K3722" s="513"/>
      <c r="L3722" s="140"/>
    </row>
    <row r="3723" spans="2:12" s="85" customFormat="1" hidden="1">
      <c r="B3723" s="1151"/>
      <c r="C3723" s="1154"/>
      <c r="D3723" s="1157"/>
      <c r="E3723" s="537" t="s">
        <v>132</v>
      </c>
      <c r="F3723" s="507"/>
      <c r="G3723" s="538">
        <f>D3718*F3723</f>
        <v>0</v>
      </c>
      <c r="H3723" s="509"/>
      <c r="I3723" s="518">
        <f t="shared" ref="I3723" si="3707">$D3718*$F3723*H3723</f>
        <v>0</v>
      </c>
      <c r="J3723" s="1160"/>
      <c r="K3723" s="513"/>
      <c r="L3723" s="140"/>
    </row>
    <row r="3724" spans="2:12" s="85" customFormat="1" hidden="1">
      <c r="B3724" s="1145">
        <v>620</v>
      </c>
      <c r="C3724" s="1152"/>
      <c r="D3724" s="1155"/>
      <c r="E3724" s="537" t="s">
        <v>134</v>
      </c>
      <c r="F3724" s="507"/>
      <c r="G3724" s="538">
        <f>D3724*F3724</f>
        <v>0</v>
      </c>
      <c r="H3724" s="509"/>
      <c r="I3724" s="518">
        <f t="shared" ref="I3724" si="3708">$D3724*$F3724*H3724</f>
        <v>0</v>
      </c>
      <c r="J3724" s="1168">
        <f>SUM(I3724:I3729)</f>
        <v>0</v>
      </c>
      <c r="K3724" s="539"/>
      <c r="L3724" s="140"/>
    </row>
    <row r="3725" spans="2:12" s="85" customFormat="1" hidden="1">
      <c r="B3725" s="1150"/>
      <c r="C3725" s="1153"/>
      <c r="D3725" s="1156"/>
      <c r="E3725" s="537" t="s">
        <v>268</v>
      </c>
      <c r="F3725" s="507"/>
      <c r="G3725" s="538">
        <f>D3724*F3725</f>
        <v>0</v>
      </c>
      <c r="H3725" s="509"/>
      <c r="I3725" s="518">
        <f t="shared" ref="I3725" si="3709">$D3724*$F3725*H3725</f>
        <v>0</v>
      </c>
      <c r="J3725" s="1159"/>
      <c r="K3725" s="513"/>
      <c r="L3725" s="140"/>
    </row>
    <row r="3726" spans="2:12" s="85" customFormat="1" hidden="1">
      <c r="B3726" s="1150"/>
      <c r="C3726" s="1153"/>
      <c r="D3726" s="1156"/>
      <c r="E3726" s="537" t="s">
        <v>257</v>
      </c>
      <c r="F3726" s="507"/>
      <c r="G3726" s="538">
        <f>D3724*F3726</f>
        <v>0</v>
      </c>
      <c r="H3726" s="509"/>
      <c r="I3726" s="518">
        <f t="shared" ref="I3726" si="3710">$D3724*$F3726*H3726</f>
        <v>0</v>
      </c>
      <c r="J3726" s="1159"/>
      <c r="K3726" s="513"/>
      <c r="L3726" s="140"/>
    </row>
    <row r="3727" spans="2:12" s="85" customFormat="1" hidden="1">
      <c r="B3727" s="1150"/>
      <c r="C3727" s="1153"/>
      <c r="D3727" s="1156"/>
      <c r="E3727" s="537" t="s">
        <v>269</v>
      </c>
      <c r="F3727" s="507"/>
      <c r="G3727" s="538">
        <f>D3724*F3727</f>
        <v>0</v>
      </c>
      <c r="H3727" s="509"/>
      <c r="I3727" s="518">
        <f t="shared" ref="I3727" si="3711">$D3724*$F3727*H3727</f>
        <v>0</v>
      </c>
      <c r="J3727" s="1159"/>
      <c r="K3727" s="513"/>
      <c r="L3727" s="140"/>
    </row>
    <row r="3728" spans="2:12" s="85" customFormat="1" hidden="1">
      <c r="B3728" s="1150"/>
      <c r="C3728" s="1153"/>
      <c r="D3728" s="1156"/>
      <c r="E3728" s="537" t="s">
        <v>270</v>
      </c>
      <c r="F3728" s="507"/>
      <c r="G3728" s="538">
        <f>D3724*F3728</f>
        <v>0</v>
      </c>
      <c r="H3728" s="509"/>
      <c r="I3728" s="518">
        <f t="shared" ref="I3728" si="3712">$D3724*$F3728*H3728</f>
        <v>0</v>
      </c>
      <c r="J3728" s="1159"/>
      <c r="K3728" s="513"/>
      <c r="L3728" s="140"/>
    </row>
    <row r="3729" spans="2:12" s="85" customFormat="1" hidden="1">
      <c r="B3729" s="1151"/>
      <c r="C3729" s="1154"/>
      <c r="D3729" s="1157"/>
      <c r="E3729" s="537" t="s">
        <v>132</v>
      </c>
      <c r="F3729" s="507"/>
      <c r="G3729" s="538">
        <f>D3724*F3729</f>
        <v>0</v>
      </c>
      <c r="H3729" s="509"/>
      <c r="I3729" s="518">
        <f t="shared" ref="I3729" si="3713">$D3724*$F3729*H3729</f>
        <v>0</v>
      </c>
      <c r="J3729" s="1160"/>
      <c r="K3729" s="513"/>
      <c r="L3729" s="140"/>
    </row>
    <row r="3730" spans="2:12" s="85" customFormat="1" hidden="1">
      <c r="B3730" s="1145">
        <v>621</v>
      </c>
      <c r="C3730" s="1152"/>
      <c r="D3730" s="1155"/>
      <c r="E3730" s="537" t="s">
        <v>134</v>
      </c>
      <c r="F3730" s="507"/>
      <c r="G3730" s="538">
        <f>D3730*F3730</f>
        <v>0</v>
      </c>
      <c r="H3730" s="509"/>
      <c r="I3730" s="518">
        <f t="shared" ref="I3730" si="3714">$D3730*$F3730*H3730</f>
        <v>0</v>
      </c>
      <c r="J3730" s="1168">
        <f>SUM(I3730:I3735)</f>
        <v>0</v>
      </c>
      <c r="K3730" s="539"/>
      <c r="L3730" s="140"/>
    </row>
    <row r="3731" spans="2:12" s="85" customFormat="1" hidden="1">
      <c r="B3731" s="1150"/>
      <c r="C3731" s="1153"/>
      <c r="D3731" s="1156"/>
      <c r="E3731" s="537" t="s">
        <v>268</v>
      </c>
      <c r="F3731" s="507"/>
      <c r="G3731" s="538">
        <f>D3730*F3731</f>
        <v>0</v>
      </c>
      <c r="H3731" s="509"/>
      <c r="I3731" s="518">
        <f t="shared" ref="I3731" si="3715">$D3730*$F3731*H3731</f>
        <v>0</v>
      </c>
      <c r="J3731" s="1159"/>
      <c r="K3731" s="513"/>
      <c r="L3731" s="140"/>
    </row>
    <row r="3732" spans="2:12" s="85" customFormat="1" hidden="1">
      <c r="B3732" s="1150"/>
      <c r="C3732" s="1153"/>
      <c r="D3732" s="1156"/>
      <c r="E3732" s="537" t="s">
        <v>257</v>
      </c>
      <c r="F3732" s="507"/>
      <c r="G3732" s="538">
        <f>D3730*F3732</f>
        <v>0</v>
      </c>
      <c r="H3732" s="509"/>
      <c r="I3732" s="518">
        <f t="shared" ref="I3732" si="3716">$D3730*$F3732*H3732</f>
        <v>0</v>
      </c>
      <c r="J3732" s="1159"/>
      <c r="K3732" s="513"/>
      <c r="L3732" s="140"/>
    </row>
    <row r="3733" spans="2:12" s="85" customFormat="1" hidden="1">
      <c r="B3733" s="1150"/>
      <c r="C3733" s="1153"/>
      <c r="D3733" s="1156"/>
      <c r="E3733" s="537" t="s">
        <v>269</v>
      </c>
      <c r="F3733" s="507"/>
      <c r="G3733" s="538">
        <f>D3730*F3733</f>
        <v>0</v>
      </c>
      <c r="H3733" s="509"/>
      <c r="I3733" s="518">
        <f t="shared" ref="I3733" si="3717">$D3730*$F3733*H3733</f>
        <v>0</v>
      </c>
      <c r="J3733" s="1159"/>
      <c r="K3733" s="513"/>
      <c r="L3733" s="140"/>
    </row>
    <row r="3734" spans="2:12" s="85" customFormat="1" hidden="1">
      <c r="B3734" s="1150"/>
      <c r="C3734" s="1153"/>
      <c r="D3734" s="1156"/>
      <c r="E3734" s="537" t="s">
        <v>270</v>
      </c>
      <c r="F3734" s="507"/>
      <c r="G3734" s="538">
        <f>D3730*F3734</f>
        <v>0</v>
      </c>
      <c r="H3734" s="509"/>
      <c r="I3734" s="518">
        <f t="shared" ref="I3734" si="3718">$D3730*$F3734*H3734</f>
        <v>0</v>
      </c>
      <c r="J3734" s="1159"/>
      <c r="K3734" s="513"/>
      <c r="L3734" s="140"/>
    </row>
    <row r="3735" spans="2:12" s="85" customFormat="1" hidden="1">
      <c r="B3735" s="1151"/>
      <c r="C3735" s="1154"/>
      <c r="D3735" s="1157"/>
      <c r="E3735" s="537" t="s">
        <v>132</v>
      </c>
      <c r="F3735" s="507"/>
      <c r="G3735" s="538">
        <f>D3730*F3735</f>
        <v>0</v>
      </c>
      <c r="H3735" s="509"/>
      <c r="I3735" s="518">
        <f t="shared" ref="I3735" si="3719">$D3730*$F3735*H3735</f>
        <v>0</v>
      </c>
      <c r="J3735" s="1160"/>
      <c r="K3735" s="513"/>
      <c r="L3735" s="140"/>
    </row>
    <row r="3736" spans="2:12" s="85" customFormat="1" hidden="1">
      <c r="B3736" s="1145">
        <v>622</v>
      </c>
      <c r="C3736" s="1152"/>
      <c r="D3736" s="1155"/>
      <c r="E3736" s="537" t="s">
        <v>134</v>
      </c>
      <c r="F3736" s="507"/>
      <c r="G3736" s="538">
        <f>D3736*F3736</f>
        <v>0</v>
      </c>
      <c r="H3736" s="509"/>
      <c r="I3736" s="518">
        <f t="shared" ref="I3736" si="3720">$D3736*$F3736*H3736</f>
        <v>0</v>
      </c>
      <c r="J3736" s="1168">
        <f>SUM(I3736:I3741)</f>
        <v>0</v>
      </c>
      <c r="K3736" s="539"/>
      <c r="L3736" s="140"/>
    </row>
    <row r="3737" spans="2:12" s="85" customFormat="1" hidden="1">
      <c r="B3737" s="1150"/>
      <c r="C3737" s="1153"/>
      <c r="D3737" s="1156"/>
      <c r="E3737" s="537" t="s">
        <v>268</v>
      </c>
      <c r="F3737" s="507"/>
      <c r="G3737" s="538">
        <f>D3736*F3737</f>
        <v>0</v>
      </c>
      <c r="H3737" s="509"/>
      <c r="I3737" s="518">
        <f t="shared" ref="I3737" si="3721">$D3736*$F3737*H3737</f>
        <v>0</v>
      </c>
      <c r="J3737" s="1159"/>
      <c r="K3737" s="513"/>
      <c r="L3737" s="140"/>
    </row>
    <row r="3738" spans="2:12" s="85" customFormat="1" hidden="1">
      <c r="B3738" s="1150"/>
      <c r="C3738" s="1153"/>
      <c r="D3738" s="1156"/>
      <c r="E3738" s="537" t="s">
        <v>257</v>
      </c>
      <c r="F3738" s="507"/>
      <c r="G3738" s="538">
        <f>D3736*F3738</f>
        <v>0</v>
      </c>
      <c r="H3738" s="509"/>
      <c r="I3738" s="518">
        <f t="shared" ref="I3738" si="3722">$D3736*$F3738*H3738</f>
        <v>0</v>
      </c>
      <c r="J3738" s="1159"/>
      <c r="K3738" s="513"/>
      <c r="L3738" s="140"/>
    </row>
    <row r="3739" spans="2:12" s="85" customFormat="1" hidden="1">
      <c r="B3739" s="1150"/>
      <c r="C3739" s="1153"/>
      <c r="D3739" s="1156"/>
      <c r="E3739" s="537" t="s">
        <v>269</v>
      </c>
      <c r="F3739" s="507"/>
      <c r="G3739" s="538">
        <f>D3736*F3739</f>
        <v>0</v>
      </c>
      <c r="H3739" s="509"/>
      <c r="I3739" s="518">
        <f t="shared" ref="I3739" si="3723">$D3736*$F3739*H3739</f>
        <v>0</v>
      </c>
      <c r="J3739" s="1159"/>
      <c r="K3739" s="513"/>
      <c r="L3739" s="140"/>
    </row>
    <row r="3740" spans="2:12" s="85" customFormat="1" hidden="1">
      <c r="B3740" s="1150"/>
      <c r="C3740" s="1153"/>
      <c r="D3740" s="1156"/>
      <c r="E3740" s="537" t="s">
        <v>270</v>
      </c>
      <c r="F3740" s="507"/>
      <c r="G3740" s="538">
        <f>D3736*F3740</f>
        <v>0</v>
      </c>
      <c r="H3740" s="509"/>
      <c r="I3740" s="518">
        <f t="shared" ref="I3740" si="3724">$D3736*$F3740*H3740</f>
        <v>0</v>
      </c>
      <c r="J3740" s="1159"/>
      <c r="K3740" s="513"/>
      <c r="L3740" s="140"/>
    </row>
    <row r="3741" spans="2:12" s="85" customFormat="1" hidden="1">
      <c r="B3741" s="1151"/>
      <c r="C3741" s="1154"/>
      <c r="D3741" s="1157"/>
      <c r="E3741" s="537" t="s">
        <v>132</v>
      </c>
      <c r="F3741" s="507"/>
      <c r="G3741" s="538">
        <f>D3736*F3741</f>
        <v>0</v>
      </c>
      <c r="H3741" s="509"/>
      <c r="I3741" s="518">
        <f t="shared" ref="I3741" si="3725">$D3736*$F3741*H3741</f>
        <v>0</v>
      </c>
      <c r="J3741" s="1160"/>
      <c r="K3741" s="513"/>
      <c r="L3741" s="140"/>
    </row>
    <row r="3742" spans="2:12" s="85" customFormat="1" hidden="1">
      <c r="B3742" s="1145">
        <v>623</v>
      </c>
      <c r="C3742" s="1152"/>
      <c r="D3742" s="1155"/>
      <c r="E3742" s="537" t="s">
        <v>134</v>
      </c>
      <c r="F3742" s="507"/>
      <c r="G3742" s="538">
        <f>D3742*F3742</f>
        <v>0</v>
      </c>
      <c r="H3742" s="509"/>
      <c r="I3742" s="518">
        <f t="shared" ref="I3742" si="3726">$D3742*$F3742*H3742</f>
        <v>0</v>
      </c>
      <c r="J3742" s="1168">
        <f>SUM(I3742:I3747)</f>
        <v>0</v>
      </c>
      <c r="K3742" s="539"/>
      <c r="L3742" s="140"/>
    </row>
    <row r="3743" spans="2:12" s="85" customFormat="1" hidden="1">
      <c r="B3743" s="1150"/>
      <c r="C3743" s="1153"/>
      <c r="D3743" s="1156"/>
      <c r="E3743" s="537" t="s">
        <v>268</v>
      </c>
      <c r="F3743" s="507"/>
      <c r="G3743" s="538">
        <f>D3742*F3743</f>
        <v>0</v>
      </c>
      <c r="H3743" s="509"/>
      <c r="I3743" s="518">
        <f t="shared" ref="I3743" si="3727">$D3742*$F3743*H3743</f>
        <v>0</v>
      </c>
      <c r="J3743" s="1159"/>
      <c r="K3743" s="513"/>
      <c r="L3743" s="140"/>
    </row>
    <row r="3744" spans="2:12" s="85" customFormat="1" hidden="1">
      <c r="B3744" s="1150"/>
      <c r="C3744" s="1153"/>
      <c r="D3744" s="1156"/>
      <c r="E3744" s="537" t="s">
        <v>257</v>
      </c>
      <c r="F3744" s="507"/>
      <c r="G3744" s="538">
        <f>D3742*F3744</f>
        <v>0</v>
      </c>
      <c r="H3744" s="509"/>
      <c r="I3744" s="518">
        <f t="shared" ref="I3744" si="3728">$D3742*$F3744*H3744</f>
        <v>0</v>
      </c>
      <c r="J3744" s="1159"/>
      <c r="K3744" s="513"/>
      <c r="L3744" s="140"/>
    </row>
    <row r="3745" spans="2:12" s="85" customFormat="1" hidden="1">
      <c r="B3745" s="1150"/>
      <c r="C3745" s="1153"/>
      <c r="D3745" s="1156"/>
      <c r="E3745" s="537" t="s">
        <v>269</v>
      </c>
      <c r="F3745" s="507"/>
      <c r="G3745" s="538">
        <f>D3742*F3745</f>
        <v>0</v>
      </c>
      <c r="H3745" s="509"/>
      <c r="I3745" s="518">
        <f t="shared" ref="I3745" si="3729">$D3742*$F3745*H3745</f>
        <v>0</v>
      </c>
      <c r="J3745" s="1159"/>
      <c r="K3745" s="513"/>
      <c r="L3745" s="140"/>
    </row>
    <row r="3746" spans="2:12" s="85" customFormat="1" hidden="1">
      <c r="B3746" s="1150"/>
      <c r="C3746" s="1153"/>
      <c r="D3746" s="1156"/>
      <c r="E3746" s="537" t="s">
        <v>270</v>
      </c>
      <c r="F3746" s="507"/>
      <c r="G3746" s="538">
        <f>D3742*F3746</f>
        <v>0</v>
      </c>
      <c r="H3746" s="509"/>
      <c r="I3746" s="518">
        <f t="shared" ref="I3746" si="3730">$D3742*$F3746*H3746</f>
        <v>0</v>
      </c>
      <c r="J3746" s="1159"/>
      <c r="K3746" s="513"/>
      <c r="L3746" s="140"/>
    </row>
    <row r="3747" spans="2:12" s="85" customFormat="1" hidden="1">
      <c r="B3747" s="1151"/>
      <c r="C3747" s="1154"/>
      <c r="D3747" s="1157"/>
      <c r="E3747" s="537" t="s">
        <v>132</v>
      </c>
      <c r="F3747" s="507"/>
      <c r="G3747" s="538">
        <f>D3742*F3747</f>
        <v>0</v>
      </c>
      <c r="H3747" s="509"/>
      <c r="I3747" s="518">
        <f t="shared" ref="I3747" si="3731">$D3742*$F3747*H3747</f>
        <v>0</v>
      </c>
      <c r="J3747" s="1160"/>
      <c r="K3747" s="513"/>
      <c r="L3747" s="140"/>
    </row>
    <row r="3748" spans="2:12" s="85" customFormat="1" hidden="1">
      <c r="B3748" s="1145">
        <v>624</v>
      </c>
      <c r="C3748" s="1152"/>
      <c r="D3748" s="1155"/>
      <c r="E3748" s="537" t="s">
        <v>134</v>
      </c>
      <c r="F3748" s="507"/>
      <c r="G3748" s="538">
        <f>D3748*F3748</f>
        <v>0</v>
      </c>
      <c r="H3748" s="509"/>
      <c r="I3748" s="518">
        <f t="shared" ref="I3748" si="3732">$D3748*$F3748*H3748</f>
        <v>0</v>
      </c>
      <c r="J3748" s="1168">
        <f>SUM(I3748:I3753)</f>
        <v>0</v>
      </c>
      <c r="K3748" s="539"/>
      <c r="L3748" s="140"/>
    </row>
    <row r="3749" spans="2:12" s="85" customFormat="1" hidden="1">
      <c r="B3749" s="1150"/>
      <c r="C3749" s="1153"/>
      <c r="D3749" s="1156"/>
      <c r="E3749" s="537" t="s">
        <v>268</v>
      </c>
      <c r="F3749" s="507"/>
      <c r="G3749" s="538">
        <f>D3748*F3749</f>
        <v>0</v>
      </c>
      <c r="H3749" s="509"/>
      <c r="I3749" s="518">
        <f t="shared" ref="I3749" si="3733">$D3748*$F3749*H3749</f>
        <v>0</v>
      </c>
      <c r="J3749" s="1159"/>
      <c r="K3749" s="513"/>
      <c r="L3749" s="140"/>
    </row>
    <row r="3750" spans="2:12" s="85" customFormat="1" hidden="1">
      <c r="B3750" s="1150"/>
      <c r="C3750" s="1153"/>
      <c r="D3750" s="1156"/>
      <c r="E3750" s="537" t="s">
        <v>257</v>
      </c>
      <c r="F3750" s="507"/>
      <c r="G3750" s="538">
        <f>D3748*F3750</f>
        <v>0</v>
      </c>
      <c r="H3750" s="509"/>
      <c r="I3750" s="518">
        <f t="shared" ref="I3750" si="3734">$D3748*$F3750*H3750</f>
        <v>0</v>
      </c>
      <c r="J3750" s="1159"/>
      <c r="K3750" s="513"/>
      <c r="L3750" s="140"/>
    </row>
    <row r="3751" spans="2:12" s="85" customFormat="1" hidden="1">
      <c r="B3751" s="1150"/>
      <c r="C3751" s="1153"/>
      <c r="D3751" s="1156"/>
      <c r="E3751" s="537" t="s">
        <v>269</v>
      </c>
      <c r="F3751" s="507"/>
      <c r="G3751" s="538">
        <f>D3748*F3751</f>
        <v>0</v>
      </c>
      <c r="H3751" s="509"/>
      <c r="I3751" s="518">
        <f t="shared" ref="I3751" si="3735">$D3748*$F3751*H3751</f>
        <v>0</v>
      </c>
      <c r="J3751" s="1159"/>
      <c r="K3751" s="513"/>
      <c r="L3751" s="140"/>
    </row>
    <row r="3752" spans="2:12" s="85" customFormat="1" hidden="1">
      <c r="B3752" s="1150"/>
      <c r="C3752" s="1153"/>
      <c r="D3752" s="1156"/>
      <c r="E3752" s="537" t="s">
        <v>270</v>
      </c>
      <c r="F3752" s="507"/>
      <c r="G3752" s="538">
        <f>D3748*F3752</f>
        <v>0</v>
      </c>
      <c r="H3752" s="509"/>
      <c r="I3752" s="518">
        <f t="shared" ref="I3752" si="3736">$D3748*$F3752*H3752</f>
        <v>0</v>
      </c>
      <c r="J3752" s="1159"/>
      <c r="K3752" s="513"/>
      <c r="L3752" s="140"/>
    </row>
    <row r="3753" spans="2:12" s="85" customFormat="1" hidden="1">
      <c r="B3753" s="1151"/>
      <c r="C3753" s="1154"/>
      <c r="D3753" s="1157"/>
      <c r="E3753" s="537" t="s">
        <v>132</v>
      </c>
      <c r="F3753" s="507"/>
      <c r="G3753" s="538">
        <f>D3748*F3753</f>
        <v>0</v>
      </c>
      <c r="H3753" s="509"/>
      <c r="I3753" s="518">
        <f t="shared" ref="I3753" si="3737">$D3748*$F3753*H3753</f>
        <v>0</v>
      </c>
      <c r="J3753" s="1160"/>
      <c r="K3753" s="513"/>
      <c r="L3753" s="140"/>
    </row>
    <row r="3754" spans="2:12" s="85" customFormat="1" hidden="1">
      <c r="B3754" s="1145">
        <v>625</v>
      </c>
      <c r="C3754" s="1152"/>
      <c r="D3754" s="1155"/>
      <c r="E3754" s="537" t="s">
        <v>134</v>
      </c>
      <c r="F3754" s="507"/>
      <c r="G3754" s="538">
        <f>D3754*F3754</f>
        <v>0</v>
      </c>
      <c r="H3754" s="509"/>
      <c r="I3754" s="518">
        <f t="shared" ref="I3754" si="3738">$D3754*$F3754*H3754</f>
        <v>0</v>
      </c>
      <c r="J3754" s="1168">
        <f>SUM(I3754:I3759)</f>
        <v>0</v>
      </c>
      <c r="K3754" s="539"/>
      <c r="L3754" s="140"/>
    </row>
    <row r="3755" spans="2:12" s="85" customFormat="1" hidden="1">
      <c r="B3755" s="1150"/>
      <c r="C3755" s="1153"/>
      <c r="D3755" s="1156"/>
      <c r="E3755" s="537" t="s">
        <v>268</v>
      </c>
      <c r="F3755" s="507"/>
      <c r="G3755" s="538">
        <f>D3754*F3755</f>
        <v>0</v>
      </c>
      <c r="H3755" s="509"/>
      <c r="I3755" s="518">
        <f t="shared" ref="I3755" si="3739">$D3754*$F3755*H3755</f>
        <v>0</v>
      </c>
      <c r="J3755" s="1159"/>
      <c r="K3755" s="513"/>
      <c r="L3755" s="140"/>
    </row>
    <row r="3756" spans="2:12" s="85" customFormat="1" hidden="1">
      <c r="B3756" s="1150"/>
      <c r="C3756" s="1153"/>
      <c r="D3756" s="1156"/>
      <c r="E3756" s="537" t="s">
        <v>257</v>
      </c>
      <c r="F3756" s="507"/>
      <c r="G3756" s="538">
        <f>D3754*F3756</f>
        <v>0</v>
      </c>
      <c r="H3756" s="509"/>
      <c r="I3756" s="518">
        <f t="shared" ref="I3756" si="3740">$D3754*$F3756*H3756</f>
        <v>0</v>
      </c>
      <c r="J3756" s="1159"/>
      <c r="K3756" s="513"/>
      <c r="L3756" s="140"/>
    </row>
    <row r="3757" spans="2:12" s="85" customFormat="1" hidden="1">
      <c r="B3757" s="1150"/>
      <c r="C3757" s="1153"/>
      <c r="D3757" s="1156"/>
      <c r="E3757" s="537" t="s">
        <v>269</v>
      </c>
      <c r="F3757" s="507"/>
      <c r="G3757" s="538">
        <f>D3754*F3757</f>
        <v>0</v>
      </c>
      <c r="H3757" s="509"/>
      <c r="I3757" s="518">
        <f t="shared" ref="I3757" si="3741">$D3754*$F3757*H3757</f>
        <v>0</v>
      </c>
      <c r="J3757" s="1159"/>
      <c r="K3757" s="513"/>
      <c r="L3757" s="140"/>
    </row>
    <row r="3758" spans="2:12" s="85" customFormat="1" hidden="1">
      <c r="B3758" s="1150"/>
      <c r="C3758" s="1153"/>
      <c r="D3758" s="1156"/>
      <c r="E3758" s="537" t="s">
        <v>270</v>
      </c>
      <c r="F3758" s="507"/>
      <c r="G3758" s="538">
        <f>D3754*F3758</f>
        <v>0</v>
      </c>
      <c r="H3758" s="509"/>
      <c r="I3758" s="518">
        <f t="shared" ref="I3758" si="3742">$D3754*$F3758*H3758</f>
        <v>0</v>
      </c>
      <c r="J3758" s="1159"/>
      <c r="K3758" s="513"/>
      <c r="L3758" s="140"/>
    </row>
    <row r="3759" spans="2:12" s="85" customFormat="1" hidden="1">
      <c r="B3759" s="1151"/>
      <c r="C3759" s="1154"/>
      <c r="D3759" s="1157"/>
      <c r="E3759" s="537" t="s">
        <v>132</v>
      </c>
      <c r="F3759" s="507"/>
      <c r="G3759" s="538">
        <f>D3754*F3759</f>
        <v>0</v>
      </c>
      <c r="H3759" s="509"/>
      <c r="I3759" s="518">
        <f t="shared" ref="I3759" si="3743">$D3754*$F3759*H3759</f>
        <v>0</v>
      </c>
      <c r="J3759" s="1160"/>
      <c r="K3759" s="513"/>
      <c r="L3759" s="140"/>
    </row>
    <row r="3760" spans="2:12" s="85" customFormat="1" hidden="1">
      <c r="B3760" s="1145">
        <v>626</v>
      </c>
      <c r="C3760" s="1152"/>
      <c r="D3760" s="1155"/>
      <c r="E3760" s="537" t="s">
        <v>134</v>
      </c>
      <c r="F3760" s="507"/>
      <c r="G3760" s="538">
        <f>D3760*F3760</f>
        <v>0</v>
      </c>
      <c r="H3760" s="509"/>
      <c r="I3760" s="518">
        <f t="shared" ref="I3760" si="3744">$D3760*$F3760*H3760</f>
        <v>0</v>
      </c>
      <c r="J3760" s="1168">
        <f>SUM(I3760:I3765)</f>
        <v>0</v>
      </c>
      <c r="K3760" s="539"/>
      <c r="L3760" s="140"/>
    </row>
    <row r="3761" spans="2:12" s="85" customFormat="1" hidden="1">
      <c r="B3761" s="1150"/>
      <c r="C3761" s="1153"/>
      <c r="D3761" s="1156"/>
      <c r="E3761" s="537" t="s">
        <v>268</v>
      </c>
      <c r="F3761" s="507"/>
      <c r="G3761" s="538">
        <f>D3760*F3761</f>
        <v>0</v>
      </c>
      <c r="H3761" s="509"/>
      <c r="I3761" s="518">
        <f t="shared" ref="I3761" si="3745">$D3760*$F3761*H3761</f>
        <v>0</v>
      </c>
      <c r="J3761" s="1159"/>
      <c r="K3761" s="513"/>
      <c r="L3761" s="140"/>
    </row>
    <row r="3762" spans="2:12" s="85" customFormat="1" hidden="1">
      <c r="B3762" s="1150"/>
      <c r="C3762" s="1153"/>
      <c r="D3762" s="1156"/>
      <c r="E3762" s="537" t="s">
        <v>257</v>
      </c>
      <c r="F3762" s="507"/>
      <c r="G3762" s="538">
        <f>D3760*F3762</f>
        <v>0</v>
      </c>
      <c r="H3762" s="509"/>
      <c r="I3762" s="518">
        <f t="shared" ref="I3762" si="3746">$D3760*$F3762*H3762</f>
        <v>0</v>
      </c>
      <c r="J3762" s="1159"/>
      <c r="K3762" s="513"/>
      <c r="L3762" s="140"/>
    </row>
    <row r="3763" spans="2:12" s="85" customFormat="1" hidden="1">
      <c r="B3763" s="1150"/>
      <c r="C3763" s="1153"/>
      <c r="D3763" s="1156"/>
      <c r="E3763" s="537" t="s">
        <v>269</v>
      </c>
      <c r="F3763" s="507"/>
      <c r="G3763" s="538">
        <f>D3760*F3763</f>
        <v>0</v>
      </c>
      <c r="H3763" s="509"/>
      <c r="I3763" s="518">
        <f t="shared" ref="I3763" si="3747">$D3760*$F3763*H3763</f>
        <v>0</v>
      </c>
      <c r="J3763" s="1159"/>
      <c r="K3763" s="513"/>
      <c r="L3763" s="140"/>
    </row>
    <row r="3764" spans="2:12" s="85" customFormat="1" hidden="1">
      <c r="B3764" s="1150"/>
      <c r="C3764" s="1153"/>
      <c r="D3764" s="1156"/>
      <c r="E3764" s="537" t="s">
        <v>270</v>
      </c>
      <c r="F3764" s="507"/>
      <c r="G3764" s="538">
        <f>D3760*F3764</f>
        <v>0</v>
      </c>
      <c r="H3764" s="509"/>
      <c r="I3764" s="518">
        <f t="shared" ref="I3764" si="3748">$D3760*$F3764*H3764</f>
        <v>0</v>
      </c>
      <c r="J3764" s="1159"/>
      <c r="K3764" s="513"/>
      <c r="L3764" s="140"/>
    </row>
    <row r="3765" spans="2:12" s="85" customFormat="1" hidden="1">
      <c r="B3765" s="1151"/>
      <c r="C3765" s="1154"/>
      <c r="D3765" s="1157"/>
      <c r="E3765" s="537" t="s">
        <v>132</v>
      </c>
      <c r="F3765" s="507"/>
      <c r="G3765" s="538">
        <f>D3760*F3765</f>
        <v>0</v>
      </c>
      <c r="H3765" s="509"/>
      <c r="I3765" s="518">
        <f t="shared" ref="I3765" si="3749">$D3760*$F3765*H3765</f>
        <v>0</v>
      </c>
      <c r="J3765" s="1160"/>
      <c r="K3765" s="513"/>
      <c r="L3765" s="140"/>
    </row>
    <row r="3766" spans="2:12" s="85" customFormat="1" hidden="1">
      <c r="B3766" s="1145">
        <v>627</v>
      </c>
      <c r="C3766" s="1152"/>
      <c r="D3766" s="1155"/>
      <c r="E3766" s="537" t="s">
        <v>134</v>
      </c>
      <c r="F3766" s="507"/>
      <c r="G3766" s="538">
        <f>D3766*F3766</f>
        <v>0</v>
      </c>
      <c r="H3766" s="509"/>
      <c r="I3766" s="518">
        <f t="shared" ref="I3766" si="3750">$D3766*$F3766*H3766</f>
        <v>0</v>
      </c>
      <c r="J3766" s="1168">
        <f>SUM(I3766:I3771)</f>
        <v>0</v>
      </c>
      <c r="K3766" s="539"/>
      <c r="L3766" s="140"/>
    </row>
    <row r="3767" spans="2:12" s="85" customFormat="1" hidden="1">
      <c r="B3767" s="1150"/>
      <c r="C3767" s="1153"/>
      <c r="D3767" s="1156"/>
      <c r="E3767" s="537" t="s">
        <v>268</v>
      </c>
      <c r="F3767" s="507"/>
      <c r="G3767" s="538">
        <f>D3766*F3767</f>
        <v>0</v>
      </c>
      <c r="H3767" s="509"/>
      <c r="I3767" s="518">
        <f t="shared" ref="I3767" si="3751">$D3766*$F3767*H3767</f>
        <v>0</v>
      </c>
      <c r="J3767" s="1159"/>
      <c r="K3767" s="513"/>
      <c r="L3767" s="140"/>
    </row>
    <row r="3768" spans="2:12" s="85" customFormat="1" hidden="1">
      <c r="B3768" s="1150"/>
      <c r="C3768" s="1153"/>
      <c r="D3768" s="1156"/>
      <c r="E3768" s="537" t="s">
        <v>257</v>
      </c>
      <c r="F3768" s="507"/>
      <c r="G3768" s="538">
        <f>D3766*F3768</f>
        <v>0</v>
      </c>
      <c r="H3768" s="509"/>
      <c r="I3768" s="518">
        <f t="shared" ref="I3768" si="3752">$D3766*$F3768*H3768</f>
        <v>0</v>
      </c>
      <c r="J3768" s="1159"/>
      <c r="K3768" s="513"/>
      <c r="L3768" s="140"/>
    </row>
    <row r="3769" spans="2:12" s="85" customFormat="1" hidden="1">
      <c r="B3769" s="1150"/>
      <c r="C3769" s="1153"/>
      <c r="D3769" s="1156"/>
      <c r="E3769" s="537" t="s">
        <v>269</v>
      </c>
      <c r="F3769" s="507"/>
      <c r="G3769" s="538">
        <f>D3766*F3769</f>
        <v>0</v>
      </c>
      <c r="H3769" s="509"/>
      <c r="I3769" s="518">
        <f t="shared" ref="I3769" si="3753">$D3766*$F3769*H3769</f>
        <v>0</v>
      </c>
      <c r="J3769" s="1159"/>
      <c r="K3769" s="513"/>
      <c r="L3769" s="140"/>
    </row>
    <row r="3770" spans="2:12" s="85" customFormat="1" hidden="1">
      <c r="B3770" s="1150"/>
      <c r="C3770" s="1153"/>
      <c r="D3770" s="1156"/>
      <c r="E3770" s="537" t="s">
        <v>270</v>
      </c>
      <c r="F3770" s="507"/>
      <c r="G3770" s="538">
        <f>D3766*F3770</f>
        <v>0</v>
      </c>
      <c r="H3770" s="509"/>
      <c r="I3770" s="518">
        <f t="shared" ref="I3770" si="3754">$D3766*$F3770*H3770</f>
        <v>0</v>
      </c>
      <c r="J3770" s="1159"/>
      <c r="K3770" s="513"/>
      <c r="L3770" s="140"/>
    </row>
    <row r="3771" spans="2:12" s="85" customFormat="1" hidden="1">
      <c r="B3771" s="1151"/>
      <c r="C3771" s="1154"/>
      <c r="D3771" s="1157"/>
      <c r="E3771" s="537" t="s">
        <v>132</v>
      </c>
      <c r="F3771" s="507"/>
      <c r="G3771" s="538">
        <f>D3766*F3771</f>
        <v>0</v>
      </c>
      <c r="H3771" s="509"/>
      <c r="I3771" s="518">
        <f t="shared" ref="I3771" si="3755">$D3766*$F3771*H3771</f>
        <v>0</v>
      </c>
      <c r="J3771" s="1160"/>
      <c r="K3771" s="513"/>
      <c r="L3771" s="140"/>
    </row>
    <row r="3772" spans="2:12" s="85" customFormat="1" hidden="1">
      <c r="B3772" s="1145">
        <v>628</v>
      </c>
      <c r="C3772" s="1152"/>
      <c r="D3772" s="1155"/>
      <c r="E3772" s="537" t="s">
        <v>134</v>
      </c>
      <c r="F3772" s="507"/>
      <c r="G3772" s="538">
        <f>D3772*F3772</f>
        <v>0</v>
      </c>
      <c r="H3772" s="509"/>
      <c r="I3772" s="518">
        <f t="shared" ref="I3772" si="3756">$D3772*$F3772*H3772</f>
        <v>0</v>
      </c>
      <c r="J3772" s="1168">
        <f>SUM(I3772:I3777)</f>
        <v>0</v>
      </c>
      <c r="K3772" s="539"/>
      <c r="L3772" s="140"/>
    </row>
    <row r="3773" spans="2:12" s="85" customFormat="1" hidden="1">
      <c r="B3773" s="1150"/>
      <c r="C3773" s="1153"/>
      <c r="D3773" s="1156"/>
      <c r="E3773" s="537" t="s">
        <v>268</v>
      </c>
      <c r="F3773" s="507"/>
      <c r="G3773" s="538">
        <f>D3772*F3773</f>
        <v>0</v>
      </c>
      <c r="H3773" s="509"/>
      <c r="I3773" s="518">
        <f t="shared" ref="I3773" si="3757">$D3772*$F3773*H3773</f>
        <v>0</v>
      </c>
      <c r="J3773" s="1159"/>
      <c r="K3773" s="513"/>
      <c r="L3773" s="140"/>
    </row>
    <row r="3774" spans="2:12" s="85" customFormat="1" hidden="1">
      <c r="B3774" s="1150"/>
      <c r="C3774" s="1153"/>
      <c r="D3774" s="1156"/>
      <c r="E3774" s="537" t="s">
        <v>257</v>
      </c>
      <c r="F3774" s="507"/>
      <c r="G3774" s="538">
        <f>D3772*F3774</f>
        <v>0</v>
      </c>
      <c r="H3774" s="509"/>
      <c r="I3774" s="518">
        <f t="shared" ref="I3774" si="3758">$D3772*$F3774*H3774</f>
        <v>0</v>
      </c>
      <c r="J3774" s="1159"/>
      <c r="K3774" s="513"/>
      <c r="L3774" s="140"/>
    </row>
    <row r="3775" spans="2:12" s="85" customFormat="1" hidden="1">
      <c r="B3775" s="1150"/>
      <c r="C3775" s="1153"/>
      <c r="D3775" s="1156"/>
      <c r="E3775" s="537" t="s">
        <v>269</v>
      </c>
      <c r="F3775" s="507"/>
      <c r="G3775" s="538">
        <f>D3772*F3775</f>
        <v>0</v>
      </c>
      <c r="H3775" s="509"/>
      <c r="I3775" s="518">
        <f t="shared" ref="I3775" si="3759">$D3772*$F3775*H3775</f>
        <v>0</v>
      </c>
      <c r="J3775" s="1159"/>
      <c r="K3775" s="513"/>
      <c r="L3775" s="140"/>
    </row>
    <row r="3776" spans="2:12" s="85" customFormat="1" hidden="1">
      <c r="B3776" s="1150"/>
      <c r="C3776" s="1153"/>
      <c r="D3776" s="1156"/>
      <c r="E3776" s="537" t="s">
        <v>270</v>
      </c>
      <c r="F3776" s="507"/>
      <c r="G3776" s="538">
        <f>D3772*F3776</f>
        <v>0</v>
      </c>
      <c r="H3776" s="509"/>
      <c r="I3776" s="518">
        <f t="shared" ref="I3776" si="3760">$D3772*$F3776*H3776</f>
        <v>0</v>
      </c>
      <c r="J3776" s="1159"/>
      <c r="K3776" s="513"/>
      <c r="L3776" s="140"/>
    </row>
    <row r="3777" spans="2:12" s="85" customFormat="1" hidden="1">
      <c r="B3777" s="1151"/>
      <c r="C3777" s="1154"/>
      <c r="D3777" s="1157"/>
      <c r="E3777" s="537" t="s">
        <v>132</v>
      </c>
      <c r="F3777" s="507"/>
      <c r="G3777" s="538">
        <f>D3772*F3777</f>
        <v>0</v>
      </c>
      <c r="H3777" s="509"/>
      <c r="I3777" s="518">
        <f t="shared" ref="I3777" si="3761">$D3772*$F3777*H3777</f>
        <v>0</v>
      </c>
      <c r="J3777" s="1160"/>
      <c r="K3777" s="513"/>
      <c r="L3777" s="140"/>
    </row>
    <row r="3778" spans="2:12" s="85" customFormat="1" hidden="1">
      <c r="B3778" s="1145">
        <v>629</v>
      </c>
      <c r="C3778" s="1152"/>
      <c r="D3778" s="1155"/>
      <c r="E3778" s="537" t="s">
        <v>134</v>
      </c>
      <c r="F3778" s="507"/>
      <c r="G3778" s="538">
        <f>D3778*F3778</f>
        <v>0</v>
      </c>
      <c r="H3778" s="509"/>
      <c r="I3778" s="518">
        <f t="shared" ref="I3778" si="3762">$D3778*$F3778*H3778</f>
        <v>0</v>
      </c>
      <c r="J3778" s="1168">
        <f>SUM(I3778:I3783)</f>
        <v>0</v>
      </c>
      <c r="K3778" s="539"/>
      <c r="L3778" s="140"/>
    </row>
    <row r="3779" spans="2:12" s="85" customFormat="1" hidden="1">
      <c r="B3779" s="1150"/>
      <c r="C3779" s="1153"/>
      <c r="D3779" s="1156"/>
      <c r="E3779" s="537" t="s">
        <v>268</v>
      </c>
      <c r="F3779" s="507"/>
      <c r="G3779" s="538">
        <f>D3778*F3779</f>
        <v>0</v>
      </c>
      <c r="H3779" s="509"/>
      <c r="I3779" s="518">
        <f t="shared" ref="I3779" si="3763">$D3778*$F3779*H3779</f>
        <v>0</v>
      </c>
      <c r="J3779" s="1159"/>
      <c r="K3779" s="513"/>
      <c r="L3779" s="140"/>
    </row>
    <row r="3780" spans="2:12" s="85" customFormat="1" hidden="1">
      <c r="B3780" s="1150"/>
      <c r="C3780" s="1153"/>
      <c r="D3780" s="1156"/>
      <c r="E3780" s="537" t="s">
        <v>257</v>
      </c>
      <c r="F3780" s="507"/>
      <c r="G3780" s="538">
        <f>D3778*F3780</f>
        <v>0</v>
      </c>
      <c r="H3780" s="509"/>
      <c r="I3780" s="518">
        <f t="shared" ref="I3780" si="3764">$D3778*$F3780*H3780</f>
        <v>0</v>
      </c>
      <c r="J3780" s="1159"/>
      <c r="K3780" s="513"/>
      <c r="L3780" s="140"/>
    </row>
    <row r="3781" spans="2:12" s="85" customFormat="1" hidden="1">
      <c r="B3781" s="1150"/>
      <c r="C3781" s="1153"/>
      <c r="D3781" s="1156"/>
      <c r="E3781" s="537" t="s">
        <v>269</v>
      </c>
      <c r="F3781" s="507"/>
      <c r="G3781" s="538">
        <f>D3778*F3781</f>
        <v>0</v>
      </c>
      <c r="H3781" s="509"/>
      <c r="I3781" s="518">
        <f t="shared" ref="I3781" si="3765">$D3778*$F3781*H3781</f>
        <v>0</v>
      </c>
      <c r="J3781" s="1159"/>
      <c r="K3781" s="513"/>
      <c r="L3781" s="140"/>
    </row>
    <row r="3782" spans="2:12" s="85" customFormat="1" hidden="1">
      <c r="B3782" s="1150"/>
      <c r="C3782" s="1153"/>
      <c r="D3782" s="1156"/>
      <c r="E3782" s="537" t="s">
        <v>270</v>
      </c>
      <c r="F3782" s="507"/>
      <c r="G3782" s="538">
        <f>D3778*F3782</f>
        <v>0</v>
      </c>
      <c r="H3782" s="509"/>
      <c r="I3782" s="518">
        <f t="shared" ref="I3782" si="3766">$D3778*$F3782*H3782</f>
        <v>0</v>
      </c>
      <c r="J3782" s="1159"/>
      <c r="K3782" s="513"/>
      <c r="L3782" s="140"/>
    </row>
    <row r="3783" spans="2:12" s="85" customFormat="1" hidden="1">
      <c r="B3783" s="1151"/>
      <c r="C3783" s="1154"/>
      <c r="D3783" s="1157"/>
      <c r="E3783" s="537" t="s">
        <v>132</v>
      </c>
      <c r="F3783" s="507"/>
      <c r="G3783" s="538">
        <f>D3778*F3783</f>
        <v>0</v>
      </c>
      <c r="H3783" s="509"/>
      <c r="I3783" s="518">
        <f t="shared" ref="I3783" si="3767">$D3778*$F3783*H3783</f>
        <v>0</v>
      </c>
      <c r="J3783" s="1160"/>
      <c r="K3783" s="513"/>
      <c r="L3783" s="140"/>
    </row>
    <row r="3784" spans="2:12" s="85" customFormat="1" hidden="1">
      <c r="B3784" s="1145">
        <v>630</v>
      </c>
      <c r="C3784" s="1152"/>
      <c r="D3784" s="1155"/>
      <c r="E3784" s="537" t="s">
        <v>134</v>
      </c>
      <c r="F3784" s="507"/>
      <c r="G3784" s="538">
        <f>D3784*F3784</f>
        <v>0</v>
      </c>
      <c r="H3784" s="509"/>
      <c r="I3784" s="518">
        <f t="shared" ref="I3784" si="3768">$D3784*$F3784*H3784</f>
        <v>0</v>
      </c>
      <c r="J3784" s="1168">
        <f>SUM(I3784:I3789)</f>
        <v>0</v>
      </c>
      <c r="K3784" s="539"/>
      <c r="L3784" s="140"/>
    </row>
    <row r="3785" spans="2:12" s="85" customFormat="1" hidden="1">
      <c r="B3785" s="1150"/>
      <c r="C3785" s="1153"/>
      <c r="D3785" s="1156"/>
      <c r="E3785" s="537" t="s">
        <v>268</v>
      </c>
      <c r="F3785" s="507"/>
      <c r="G3785" s="538">
        <f>D3784*F3785</f>
        <v>0</v>
      </c>
      <c r="H3785" s="509"/>
      <c r="I3785" s="518">
        <f t="shared" ref="I3785" si="3769">$D3784*$F3785*H3785</f>
        <v>0</v>
      </c>
      <c r="J3785" s="1159"/>
      <c r="K3785" s="513"/>
      <c r="L3785" s="140"/>
    </row>
    <row r="3786" spans="2:12" s="85" customFormat="1" hidden="1">
      <c r="B3786" s="1150"/>
      <c r="C3786" s="1153"/>
      <c r="D3786" s="1156"/>
      <c r="E3786" s="537" t="s">
        <v>257</v>
      </c>
      <c r="F3786" s="507"/>
      <c r="G3786" s="538">
        <f>D3784*F3786</f>
        <v>0</v>
      </c>
      <c r="H3786" s="509"/>
      <c r="I3786" s="518">
        <f t="shared" ref="I3786" si="3770">$D3784*$F3786*H3786</f>
        <v>0</v>
      </c>
      <c r="J3786" s="1159"/>
      <c r="K3786" s="513"/>
      <c r="L3786" s="140"/>
    </row>
    <row r="3787" spans="2:12" s="85" customFormat="1" hidden="1">
      <c r="B3787" s="1150"/>
      <c r="C3787" s="1153"/>
      <c r="D3787" s="1156"/>
      <c r="E3787" s="537" t="s">
        <v>269</v>
      </c>
      <c r="F3787" s="507"/>
      <c r="G3787" s="538">
        <f>D3784*F3787</f>
        <v>0</v>
      </c>
      <c r="H3787" s="509"/>
      <c r="I3787" s="518">
        <f t="shared" ref="I3787" si="3771">$D3784*$F3787*H3787</f>
        <v>0</v>
      </c>
      <c r="J3787" s="1159"/>
      <c r="K3787" s="513"/>
      <c r="L3787" s="140"/>
    </row>
    <row r="3788" spans="2:12" s="85" customFormat="1" hidden="1">
      <c r="B3788" s="1150"/>
      <c r="C3788" s="1153"/>
      <c r="D3788" s="1156"/>
      <c r="E3788" s="537" t="s">
        <v>270</v>
      </c>
      <c r="F3788" s="507"/>
      <c r="G3788" s="538">
        <f>D3784*F3788</f>
        <v>0</v>
      </c>
      <c r="H3788" s="509"/>
      <c r="I3788" s="518">
        <f t="shared" ref="I3788" si="3772">$D3784*$F3788*H3788</f>
        <v>0</v>
      </c>
      <c r="J3788" s="1159"/>
      <c r="K3788" s="513"/>
      <c r="L3788" s="140"/>
    </row>
    <row r="3789" spans="2:12" s="85" customFormat="1" hidden="1">
      <c r="B3789" s="1151"/>
      <c r="C3789" s="1154"/>
      <c r="D3789" s="1157"/>
      <c r="E3789" s="537" t="s">
        <v>132</v>
      </c>
      <c r="F3789" s="507"/>
      <c r="G3789" s="538">
        <f>D3784*F3789</f>
        <v>0</v>
      </c>
      <c r="H3789" s="509"/>
      <c r="I3789" s="518">
        <f t="shared" ref="I3789" si="3773">$D3784*$F3789*H3789</f>
        <v>0</v>
      </c>
      <c r="J3789" s="1160"/>
      <c r="K3789" s="513"/>
      <c r="L3789" s="140"/>
    </row>
    <row r="3790" spans="2:12" s="85" customFormat="1" hidden="1">
      <c r="B3790" s="1145">
        <v>631</v>
      </c>
      <c r="C3790" s="1152"/>
      <c r="D3790" s="1155"/>
      <c r="E3790" s="537" t="s">
        <v>134</v>
      </c>
      <c r="F3790" s="507"/>
      <c r="G3790" s="538">
        <f>D3790*F3790</f>
        <v>0</v>
      </c>
      <c r="H3790" s="509"/>
      <c r="I3790" s="518">
        <f t="shared" ref="I3790" si="3774">$D3790*$F3790*H3790</f>
        <v>0</v>
      </c>
      <c r="J3790" s="1168">
        <f>SUM(I3790:I3795)</f>
        <v>0</v>
      </c>
      <c r="K3790" s="539"/>
      <c r="L3790" s="140"/>
    </row>
    <row r="3791" spans="2:12" s="85" customFormat="1" hidden="1">
      <c r="B3791" s="1150"/>
      <c r="C3791" s="1153"/>
      <c r="D3791" s="1156"/>
      <c r="E3791" s="537" t="s">
        <v>268</v>
      </c>
      <c r="F3791" s="507"/>
      <c r="G3791" s="538">
        <f>D3790*F3791</f>
        <v>0</v>
      </c>
      <c r="H3791" s="509"/>
      <c r="I3791" s="518">
        <f t="shared" ref="I3791" si="3775">$D3790*$F3791*H3791</f>
        <v>0</v>
      </c>
      <c r="J3791" s="1159"/>
      <c r="K3791" s="513"/>
      <c r="L3791" s="140"/>
    </row>
    <row r="3792" spans="2:12" s="85" customFormat="1" hidden="1">
      <c r="B3792" s="1150"/>
      <c r="C3792" s="1153"/>
      <c r="D3792" s="1156"/>
      <c r="E3792" s="537" t="s">
        <v>257</v>
      </c>
      <c r="F3792" s="507"/>
      <c r="G3792" s="538">
        <f>D3790*F3792</f>
        <v>0</v>
      </c>
      <c r="H3792" s="509"/>
      <c r="I3792" s="518">
        <f t="shared" ref="I3792" si="3776">$D3790*$F3792*H3792</f>
        <v>0</v>
      </c>
      <c r="J3792" s="1159"/>
      <c r="K3792" s="513"/>
      <c r="L3792" s="140"/>
    </row>
    <row r="3793" spans="2:12" s="85" customFormat="1" hidden="1">
      <c r="B3793" s="1150"/>
      <c r="C3793" s="1153"/>
      <c r="D3793" s="1156"/>
      <c r="E3793" s="537" t="s">
        <v>269</v>
      </c>
      <c r="F3793" s="507"/>
      <c r="G3793" s="538">
        <f>D3790*F3793</f>
        <v>0</v>
      </c>
      <c r="H3793" s="509"/>
      <c r="I3793" s="518">
        <f t="shared" ref="I3793" si="3777">$D3790*$F3793*H3793</f>
        <v>0</v>
      </c>
      <c r="J3793" s="1159"/>
      <c r="K3793" s="513"/>
      <c r="L3793" s="140"/>
    </row>
    <row r="3794" spans="2:12" s="85" customFormat="1" hidden="1">
      <c r="B3794" s="1150"/>
      <c r="C3794" s="1153"/>
      <c r="D3794" s="1156"/>
      <c r="E3794" s="537" t="s">
        <v>270</v>
      </c>
      <c r="F3794" s="507"/>
      <c r="G3794" s="538">
        <f>D3790*F3794</f>
        <v>0</v>
      </c>
      <c r="H3794" s="509"/>
      <c r="I3794" s="518">
        <f t="shared" ref="I3794" si="3778">$D3790*$F3794*H3794</f>
        <v>0</v>
      </c>
      <c r="J3794" s="1159"/>
      <c r="K3794" s="513"/>
      <c r="L3794" s="140"/>
    </row>
    <row r="3795" spans="2:12" s="85" customFormat="1" hidden="1">
      <c r="B3795" s="1151"/>
      <c r="C3795" s="1154"/>
      <c r="D3795" s="1157"/>
      <c r="E3795" s="537" t="s">
        <v>132</v>
      </c>
      <c r="F3795" s="507"/>
      <c r="G3795" s="538">
        <f>D3790*F3795</f>
        <v>0</v>
      </c>
      <c r="H3795" s="509"/>
      <c r="I3795" s="518">
        <f t="shared" ref="I3795" si="3779">$D3790*$F3795*H3795</f>
        <v>0</v>
      </c>
      <c r="J3795" s="1160"/>
      <c r="K3795" s="513"/>
      <c r="L3795" s="140"/>
    </row>
    <row r="3796" spans="2:12" s="85" customFormat="1" hidden="1">
      <c r="B3796" s="1145">
        <v>632</v>
      </c>
      <c r="C3796" s="1152"/>
      <c r="D3796" s="1155"/>
      <c r="E3796" s="537" t="s">
        <v>134</v>
      </c>
      <c r="F3796" s="507"/>
      <c r="G3796" s="538">
        <f>D3796*F3796</f>
        <v>0</v>
      </c>
      <c r="H3796" s="509"/>
      <c r="I3796" s="518">
        <f t="shared" ref="I3796" si="3780">$D3796*$F3796*H3796</f>
        <v>0</v>
      </c>
      <c r="J3796" s="1168">
        <f>SUM(I3796:I3801)</f>
        <v>0</v>
      </c>
      <c r="K3796" s="539"/>
      <c r="L3796" s="140"/>
    </row>
    <row r="3797" spans="2:12" s="85" customFormat="1" hidden="1">
      <c r="B3797" s="1150"/>
      <c r="C3797" s="1153"/>
      <c r="D3797" s="1156"/>
      <c r="E3797" s="537" t="s">
        <v>268</v>
      </c>
      <c r="F3797" s="507"/>
      <c r="G3797" s="538">
        <f>D3796*F3797</f>
        <v>0</v>
      </c>
      <c r="H3797" s="509"/>
      <c r="I3797" s="518">
        <f t="shared" ref="I3797" si="3781">$D3796*$F3797*H3797</f>
        <v>0</v>
      </c>
      <c r="J3797" s="1159"/>
      <c r="K3797" s="513"/>
      <c r="L3797" s="140"/>
    </row>
    <row r="3798" spans="2:12" s="85" customFormat="1" hidden="1">
      <c r="B3798" s="1150"/>
      <c r="C3798" s="1153"/>
      <c r="D3798" s="1156"/>
      <c r="E3798" s="537" t="s">
        <v>257</v>
      </c>
      <c r="F3798" s="507"/>
      <c r="G3798" s="538">
        <f>D3796*F3798</f>
        <v>0</v>
      </c>
      <c r="H3798" s="509"/>
      <c r="I3798" s="518">
        <f t="shared" ref="I3798" si="3782">$D3796*$F3798*H3798</f>
        <v>0</v>
      </c>
      <c r="J3798" s="1159"/>
      <c r="K3798" s="513"/>
      <c r="L3798" s="140"/>
    </row>
    <row r="3799" spans="2:12" s="85" customFormat="1" hidden="1">
      <c r="B3799" s="1150"/>
      <c r="C3799" s="1153"/>
      <c r="D3799" s="1156"/>
      <c r="E3799" s="537" t="s">
        <v>269</v>
      </c>
      <c r="F3799" s="507"/>
      <c r="G3799" s="538">
        <f>D3796*F3799</f>
        <v>0</v>
      </c>
      <c r="H3799" s="509"/>
      <c r="I3799" s="518">
        <f t="shared" ref="I3799" si="3783">$D3796*$F3799*H3799</f>
        <v>0</v>
      </c>
      <c r="J3799" s="1159"/>
      <c r="K3799" s="513"/>
      <c r="L3799" s="140"/>
    </row>
    <row r="3800" spans="2:12" s="85" customFormat="1" hidden="1">
      <c r="B3800" s="1150"/>
      <c r="C3800" s="1153"/>
      <c r="D3800" s="1156"/>
      <c r="E3800" s="537" t="s">
        <v>270</v>
      </c>
      <c r="F3800" s="507"/>
      <c r="G3800" s="538">
        <f>D3796*F3800</f>
        <v>0</v>
      </c>
      <c r="H3800" s="509"/>
      <c r="I3800" s="518">
        <f t="shared" ref="I3800" si="3784">$D3796*$F3800*H3800</f>
        <v>0</v>
      </c>
      <c r="J3800" s="1159"/>
      <c r="K3800" s="513"/>
      <c r="L3800" s="140"/>
    </row>
    <row r="3801" spans="2:12" s="85" customFormat="1" hidden="1">
      <c r="B3801" s="1151"/>
      <c r="C3801" s="1154"/>
      <c r="D3801" s="1157"/>
      <c r="E3801" s="537" t="s">
        <v>132</v>
      </c>
      <c r="F3801" s="507"/>
      <c r="G3801" s="538">
        <f>D3796*F3801</f>
        <v>0</v>
      </c>
      <c r="H3801" s="509"/>
      <c r="I3801" s="518">
        <f t="shared" ref="I3801" si="3785">$D3796*$F3801*H3801</f>
        <v>0</v>
      </c>
      <c r="J3801" s="1160"/>
      <c r="K3801" s="513"/>
      <c r="L3801" s="140"/>
    </row>
    <row r="3802" spans="2:12" s="85" customFormat="1" hidden="1">
      <c r="B3802" s="1145">
        <v>633</v>
      </c>
      <c r="C3802" s="1152"/>
      <c r="D3802" s="1155"/>
      <c r="E3802" s="537" t="s">
        <v>134</v>
      </c>
      <c r="F3802" s="507"/>
      <c r="G3802" s="538">
        <f>D3802*F3802</f>
        <v>0</v>
      </c>
      <c r="H3802" s="509"/>
      <c r="I3802" s="518">
        <f t="shared" ref="I3802" si="3786">$D3802*$F3802*H3802</f>
        <v>0</v>
      </c>
      <c r="J3802" s="1168">
        <f>SUM(I3802:I3807)</f>
        <v>0</v>
      </c>
      <c r="K3802" s="539"/>
      <c r="L3802" s="140"/>
    </row>
    <row r="3803" spans="2:12" s="85" customFormat="1" hidden="1">
      <c r="B3803" s="1150"/>
      <c r="C3803" s="1153"/>
      <c r="D3803" s="1156"/>
      <c r="E3803" s="537" t="s">
        <v>268</v>
      </c>
      <c r="F3803" s="507"/>
      <c r="G3803" s="538">
        <f>D3802*F3803</f>
        <v>0</v>
      </c>
      <c r="H3803" s="509"/>
      <c r="I3803" s="518">
        <f t="shared" ref="I3803" si="3787">$D3802*$F3803*H3803</f>
        <v>0</v>
      </c>
      <c r="J3803" s="1159"/>
      <c r="K3803" s="513"/>
      <c r="L3803" s="140"/>
    </row>
    <row r="3804" spans="2:12" s="85" customFormat="1" hidden="1">
      <c r="B3804" s="1150"/>
      <c r="C3804" s="1153"/>
      <c r="D3804" s="1156"/>
      <c r="E3804" s="537" t="s">
        <v>257</v>
      </c>
      <c r="F3804" s="507"/>
      <c r="G3804" s="538">
        <f>D3802*F3804</f>
        <v>0</v>
      </c>
      <c r="H3804" s="509"/>
      <c r="I3804" s="518">
        <f t="shared" ref="I3804" si="3788">$D3802*$F3804*H3804</f>
        <v>0</v>
      </c>
      <c r="J3804" s="1159"/>
      <c r="K3804" s="513"/>
      <c r="L3804" s="140"/>
    </row>
    <row r="3805" spans="2:12" s="85" customFormat="1" hidden="1">
      <c r="B3805" s="1150"/>
      <c r="C3805" s="1153"/>
      <c r="D3805" s="1156"/>
      <c r="E3805" s="537" t="s">
        <v>269</v>
      </c>
      <c r="F3805" s="507"/>
      <c r="G3805" s="538">
        <f>D3802*F3805</f>
        <v>0</v>
      </c>
      <c r="H3805" s="509"/>
      <c r="I3805" s="518">
        <f t="shared" ref="I3805" si="3789">$D3802*$F3805*H3805</f>
        <v>0</v>
      </c>
      <c r="J3805" s="1159"/>
      <c r="K3805" s="513"/>
      <c r="L3805" s="140"/>
    </row>
    <row r="3806" spans="2:12" s="85" customFormat="1" hidden="1">
      <c r="B3806" s="1150"/>
      <c r="C3806" s="1153"/>
      <c r="D3806" s="1156"/>
      <c r="E3806" s="537" t="s">
        <v>270</v>
      </c>
      <c r="F3806" s="507"/>
      <c r="G3806" s="538">
        <f>D3802*F3806</f>
        <v>0</v>
      </c>
      <c r="H3806" s="509"/>
      <c r="I3806" s="518">
        <f t="shared" ref="I3806" si="3790">$D3802*$F3806*H3806</f>
        <v>0</v>
      </c>
      <c r="J3806" s="1159"/>
      <c r="K3806" s="513"/>
      <c r="L3806" s="140"/>
    </row>
    <row r="3807" spans="2:12" s="85" customFormat="1" hidden="1">
      <c r="B3807" s="1151"/>
      <c r="C3807" s="1154"/>
      <c r="D3807" s="1157"/>
      <c r="E3807" s="537" t="s">
        <v>132</v>
      </c>
      <c r="F3807" s="507"/>
      <c r="G3807" s="538">
        <f>D3802*F3807</f>
        <v>0</v>
      </c>
      <c r="H3807" s="509"/>
      <c r="I3807" s="518">
        <f t="shared" ref="I3807" si="3791">$D3802*$F3807*H3807</f>
        <v>0</v>
      </c>
      <c r="J3807" s="1160"/>
      <c r="K3807" s="513"/>
      <c r="L3807" s="140"/>
    </row>
    <row r="3808" spans="2:12" s="85" customFormat="1" hidden="1">
      <c r="B3808" s="1145">
        <v>634</v>
      </c>
      <c r="C3808" s="1152"/>
      <c r="D3808" s="1155"/>
      <c r="E3808" s="537" t="s">
        <v>134</v>
      </c>
      <c r="F3808" s="507"/>
      <c r="G3808" s="538">
        <f>D3808*F3808</f>
        <v>0</v>
      </c>
      <c r="H3808" s="509"/>
      <c r="I3808" s="518">
        <f t="shared" ref="I3808" si="3792">$D3808*$F3808*H3808</f>
        <v>0</v>
      </c>
      <c r="J3808" s="1168">
        <f>SUM(I3808:I3813)</f>
        <v>0</v>
      </c>
      <c r="K3808" s="539"/>
      <c r="L3808" s="140"/>
    </row>
    <row r="3809" spans="2:12" s="85" customFormat="1" hidden="1">
      <c r="B3809" s="1150"/>
      <c r="C3809" s="1153"/>
      <c r="D3809" s="1156"/>
      <c r="E3809" s="537" t="s">
        <v>268</v>
      </c>
      <c r="F3809" s="507"/>
      <c r="G3809" s="538">
        <f>D3808*F3809</f>
        <v>0</v>
      </c>
      <c r="H3809" s="509"/>
      <c r="I3809" s="518">
        <f t="shared" ref="I3809" si="3793">$D3808*$F3809*H3809</f>
        <v>0</v>
      </c>
      <c r="J3809" s="1159"/>
      <c r="K3809" s="513"/>
      <c r="L3809" s="140"/>
    </row>
    <row r="3810" spans="2:12" s="85" customFormat="1" hidden="1">
      <c r="B3810" s="1150"/>
      <c r="C3810" s="1153"/>
      <c r="D3810" s="1156"/>
      <c r="E3810" s="537" t="s">
        <v>257</v>
      </c>
      <c r="F3810" s="507"/>
      <c r="G3810" s="538">
        <f>D3808*F3810</f>
        <v>0</v>
      </c>
      <c r="H3810" s="509"/>
      <c r="I3810" s="518">
        <f t="shared" ref="I3810" si="3794">$D3808*$F3810*H3810</f>
        <v>0</v>
      </c>
      <c r="J3810" s="1159"/>
      <c r="K3810" s="513"/>
      <c r="L3810" s="140"/>
    </row>
    <row r="3811" spans="2:12" s="85" customFormat="1" hidden="1">
      <c r="B3811" s="1150"/>
      <c r="C3811" s="1153"/>
      <c r="D3811" s="1156"/>
      <c r="E3811" s="537" t="s">
        <v>269</v>
      </c>
      <c r="F3811" s="507"/>
      <c r="G3811" s="538">
        <f>D3808*F3811</f>
        <v>0</v>
      </c>
      <c r="H3811" s="509"/>
      <c r="I3811" s="518">
        <f t="shared" ref="I3811" si="3795">$D3808*$F3811*H3811</f>
        <v>0</v>
      </c>
      <c r="J3811" s="1159"/>
      <c r="K3811" s="513"/>
      <c r="L3811" s="140"/>
    </row>
    <row r="3812" spans="2:12" s="85" customFormat="1" hidden="1">
      <c r="B3812" s="1150"/>
      <c r="C3812" s="1153"/>
      <c r="D3812" s="1156"/>
      <c r="E3812" s="537" t="s">
        <v>270</v>
      </c>
      <c r="F3812" s="507"/>
      <c r="G3812" s="538">
        <f>D3808*F3812</f>
        <v>0</v>
      </c>
      <c r="H3812" s="509"/>
      <c r="I3812" s="518">
        <f t="shared" ref="I3812" si="3796">$D3808*$F3812*H3812</f>
        <v>0</v>
      </c>
      <c r="J3812" s="1159"/>
      <c r="K3812" s="513"/>
      <c r="L3812" s="140"/>
    </row>
    <row r="3813" spans="2:12" s="85" customFormat="1" hidden="1">
      <c r="B3813" s="1151"/>
      <c r="C3813" s="1154"/>
      <c r="D3813" s="1157"/>
      <c r="E3813" s="537" t="s">
        <v>132</v>
      </c>
      <c r="F3813" s="507"/>
      <c r="G3813" s="538">
        <f>D3808*F3813</f>
        <v>0</v>
      </c>
      <c r="H3813" s="509"/>
      <c r="I3813" s="518">
        <f t="shared" ref="I3813" si="3797">$D3808*$F3813*H3813</f>
        <v>0</v>
      </c>
      <c r="J3813" s="1160"/>
      <c r="K3813" s="513"/>
      <c r="L3813" s="140"/>
    </row>
    <row r="3814" spans="2:12" s="85" customFormat="1" hidden="1">
      <c r="B3814" s="1145">
        <v>635</v>
      </c>
      <c r="C3814" s="1152"/>
      <c r="D3814" s="1155"/>
      <c r="E3814" s="537" t="s">
        <v>134</v>
      </c>
      <c r="F3814" s="507"/>
      <c r="G3814" s="538">
        <f>D3814*F3814</f>
        <v>0</v>
      </c>
      <c r="H3814" s="509"/>
      <c r="I3814" s="518">
        <f t="shared" ref="I3814" si="3798">$D3814*$F3814*H3814</f>
        <v>0</v>
      </c>
      <c r="J3814" s="1168">
        <f>SUM(I3814:I3819)</f>
        <v>0</v>
      </c>
      <c r="K3814" s="539"/>
      <c r="L3814" s="140"/>
    </row>
    <row r="3815" spans="2:12" s="85" customFormat="1" hidden="1">
      <c r="B3815" s="1150"/>
      <c r="C3815" s="1153"/>
      <c r="D3815" s="1156"/>
      <c r="E3815" s="537" t="s">
        <v>268</v>
      </c>
      <c r="F3815" s="507"/>
      <c r="G3815" s="538">
        <f>D3814*F3815</f>
        <v>0</v>
      </c>
      <c r="H3815" s="509"/>
      <c r="I3815" s="518">
        <f t="shared" ref="I3815" si="3799">$D3814*$F3815*H3815</f>
        <v>0</v>
      </c>
      <c r="J3815" s="1159"/>
      <c r="K3815" s="513"/>
      <c r="L3815" s="140"/>
    </row>
    <row r="3816" spans="2:12" s="85" customFormat="1" hidden="1">
      <c r="B3816" s="1150"/>
      <c r="C3816" s="1153"/>
      <c r="D3816" s="1156"/>
      <c r="E3816" s="537" t="s">
        <v>257</v>
      </c>
      <c r="F3816" s="507"/>
      <c r="G3816" s="538">
        <f>D3814*F3816</f>
        <v>0</v>
      </c>
      <c r="H3816" s="509"/>
      <c r="I3816" s="518">
        <f t="shared" ref="I3816" si="3800">$D3814*$F3816*H3816</f>
        <v>0</v>
      </c>
      <c r="J3816" s="1159"/>
      <c r="K3816" s="513"/>
      <c r="L3816" s="140"/>
    </row>
    <row r="3817" spans="2:12" s="85" customFormat="1" hidden="1">
      <c r="B3817" s="1150"/>
      <c r="C3817" s="1153"/>
      <c r="D3817" s="1156"/>
      <c r="E3817" s="537" t="s">
        <v>269</v>
      </c>
      <c r="F3817" s="507"/>
      <c r="G3817" s="538">
        <f>D3814*F3817</f>
        <v>0</v>
      </c>
      <c r="H3817" s="509"/>
      <c r="I3817" s="518">
        <f t="shared" ref="I3817" si="3801">$D3814*$F3817*H3817</f>
        <v>0</v>
      </c>
      <c r="J3817" s="1159"/>
      <c r="K3817" s="513"/>
      <c r="L3817" s="140"/>
    </row>
    <row r="3818" spans="2:12" s="85" customFormat="1" hidden="1">
      <c r="B3818" s="1150"/>
      <c r="C3818" s="1153"/>
      <c r="D3818" s="1156"/>
      <c r="E3818" s="537" t="s">
        <v>270</v>
      </c>
      <c r="F3818" s="507"/>
      <c r="G3818" s="538">
        <f>D3814*F3818</f>
        <v>0</v>
      </c>
      <c r="H3818" s="509"/>
      <c r="I3818" s="518">
        <f t="shared" ref="I3818" si="3802">$D3814*$F3818*H3818</f>
        <v>0</v>
      </c>
      <c r="J3818" s="1159"/>
      <c r="K3818" s="513"/>
      <c r="L3818" s="140"/>
    </row>
    <row r="3819" spans="2:12" s="85" customFormat="1" hidden="1">
      <c r="B3819" s="1151"/>
      <c r="C3819" s="1154"/>
      <c r="D3819" s="1157"/>
      <c r="E3819" s="537" t="s">
        <v>132</v>
      </c>
      <c r="F3819" s="507"/>
      <c r="G3819" s="538">
        <f>D3814*F3819</f>
        <v>0</v>
      </c>
      <c r="H3819" s="509"/>
      <c r="I3819" s="518">
        <f t="shared" ref="I3819" si="3803">$D3814*$F3819*H3819</f>
        <v>0</v>
      </c>
      <c r="J3819" s="1160"/>
      <c r="K3819" s="513"/>
      <c r="L3819" s="140"/>
    </row>
    <row r="3820" spans="2:12" s="85" customFormat="1" hidden="1">
      <c r="B3820" s="1145">
        <v>636</v>
      </c>
      <c r="C3820" s="1152"/>
      <c r="D3820" s="1155"/>
      <c r="E3820" s="537" t="s">
        <v>134</v>
      </c>
      <c r="F3820" s="507"/>
      <c r="G3820" s="538">
        <f>D3820*F3820</f>
        <v>0</v>
      </c>
      <c r="H3820" s="509"/>
      <c r="I3820" s="518">
        <f t="shared" ref="I3820" si="3804">$D3820*$F3820*H3820</f>
        <v>0</v>
      </c>
      <c r="J3820" s="1168">
        <f>SUM(I3820:I3825)</f>
        <v>0</v>
      </c>
      <c r="K3820" s="539"/>
      <c r="L3820" s="140"/>
    </row>
    <row r="3821" spans="2:12" s="85" customFormat="1" hidden="1">
      <c r="B3821" s="1150"/>
      <c r="C3821" s="1153"/>
      <c r="D3821" s="1156"/>
      <c r="E3821" s="537" t="s">
        <v>268</v>
      </c>
      <c r="F3821" s="507"/>
      <c r="G3821" s="538">
        <f>D3820*F3821</f>
        <v>0</v>
      </c>
      <c r="H3821" s="509"/>
      <c r="I3821" s="518">
        <f t="shared" ref="I3821" si="3805">$D3820*$F3821*H3821</f>
        <v>0</v>
      </c>
      <c r="J3821" s="1159"/>
      <c r="K3821" s="513"/>
      <c r="L3821" s="140"/>
    </row>
    <row r="3822" spans="2:12" s="85" customFormat="1" hidden="1">
      <c r="B3822" s="1150"/>
      <c r="C3822" s="1153"/>
      <c r="D3822" s="1156"/>
      <c r="E3822" s="537" t="s">
        <v>257</v>
      </c>
      <c r="F3822" s="507"/>
      <c r="G3822" s="538">
        <f>D3820*F3822</f>
        <v>0</v>
      </c>
      <c r="H3822" s="509"/>
      <c r="I3822" s="518">
        <f t="shared" ref="I3822" si="3806">$D3820*$F3822*H3822</f>
        <v>0</v>
      </c>
      <c r="J3822" s="1159"/>
      <c r="K3822" s="513"/>
      <c r="L3822" s="140"/>
    </row>
    <row r="3823" spans="2:12" s="85" customFormat="1" hidden="1">
      <c r="B3823" s="1150"/>
      <c r="C3823" s="1153"/>
      <c r="D3823" s="1156"/>
      <c r="E3823" s="537" t="s">
        <v>269</v>
      </c>
      <c r="F3823" s="507"/>
      <c r="G3823" s="538">
        <f>D3820*F3823</f>
        <v>0</v>
      </c>
      <c r="H3823" s="509"/>
      <c r="I3823" s="518">
        <f t="shared" ref="I3823" si="3807">$D3820*$F3823*H3823</f>
        <v>0</v>
      </c>
      <c r="J3823" s="1159"/>
      <c r="K3823" s="513"/>
      <c r="L3823" s="140"/>
    </row>
    <row r="3824" spans="2:12" s="85" customFormat="1" hidden="1">
      <c r="B3824" s="1150"/>
      <c r="C3824" s="1153"/>
      <c r="D3824" s="1156"/>
      <c r="E3824" s="537" t="s">
        <v>270</v>
      </c>
      <c r="F3824" s="507"/>
      <c r="G3824" s="538">
        <f>D3820*F3824</f>
        <v>0</v>
      </c>
      <c r="H3824" s="509"/>
      <c r="I3824" s="518">
        <f t="shared" ref="I3824" si="3808">$D3820*$F3824*H3824</f>
        <v>0</v>
      </c>
      <c r="J3824" s="1159"/>
      <c r="K3824" s="513"/>
      <c r="L3824" s="140"/>
    </row>
    <row r="3825" spans="2:12" s="85" customFormat="1" hidden="1">
      <c r="B3825" s="1151"/>
      <c r="C3825" s="1154"/>
      <c r="D3825" s="1157"/>
      <c r="E3825" s="537" t="s">
        <v>132</v>
      </c>
      <c r="F3825" s="507"/>
      <c r="G3825" s="538">
        <f>D3820*F3825</f>
        <v>0</v>
      </c>
      <c r="H3825" s="509"/>
      <c r="I3825" s="518">
        <f t="shared" ref="I3825" si="3809">$D3820*$F3825*H3825</f>
        <v>0</v>
      </c>
      <c r="J3825" s="1160"/>
      <c r="K3825" s="513"/>
      <c r="L3825" s="140"/>
    </row>
    <row r="3826" spans="2:12" s="85" customFormat="1" hidden="1">
      <c r="B3826" s="1145">
        <v>637</v>
      </c>
      <c r="C3826" s="1152"/>
      <c r="D3826" s="1155"/>
      <c r="E3826" s="537" t="s">
        <v>134</v>
      </c>
      <c r="F3826" s="507"/>
      <c r="G3826" s="538">
        <f>D3826*F3826</f>
        <v>0</v>
      </c>
      <c r="H3826" s="509"/>
      <c r="I3826" s="518">
        <f t="shared" ref="I3826" si="3810">$D3826*$F3826*H3826</f>
        <v>0</v>
      </c>
      <c r="J3826" s="1168">
        <f>SUM(I3826:I3831)</f>
        <v>0</v>
      </c>
      <c r="K3826" s="539"/>
      <c r="L3826" s="140"/>
    </row>
    <row r="3827" spans="2:12" s="85" customFormat="1" hidden="1">
      <c r="B3827" s="1150"/>
      <c r="C3827" s="1153"/>
      <c r="D3827" s="1156"/>
      <c r="E3827" s="537" t="s">
        <v>268</v>
      </c>
      <c r="F3827" s="507"/>
      <c r="G3827" s="538">
        <f>D3826*F3827</f>
        <v>0</v>
      </c>
      <c r="H3827" s="509"/>
      <c r="I3827" s="518">
        <f t="shared" ref="I3827" si="3811">$D3826*$F3827*H3827</f>
        <v>0</v>
      </c>
      <c r="J3827" s="1159"/>
      <c r="K3827" s="513"/>
      <c r="L3827" s="140"/>
    </row>
    <row r="3828" spans="2:12" s="85" customFormat="1" hidden="1">
      <c r="B3828" s="1150"/>
      <c r="C3828" s="1153"/>
      <c r="D3828" s="1156"/>
      <c r="E3828" s="537" t="s">
        <v>257</v>
      </c>
      <c r="F3828" s="507"/>
      <c r="G3828" s="538">
        <f>D3826*F3828</f>
        <v>0</v>
      </c>
      <c r="H3828" s="509"/>
      <c r="I3828" s="518">
        <f t="shared" ref="I3828" si="3812">$D3826*$F3828*H3828</f>
        <v>0</v>
      </c>
      <c r="J3828" s="1159"/>
      <c r="K3828" s="513"/>
      <c r="L3828" s="140"/>
    </row>
    <row r="3829" spans="2:12" s="85" customFormat="1" hidden="1">
      <c r="B3829" s="1150"/>
      <c r="C3829" s="1153"/>
      <c r="D3829" s="1156"/>
      <c r="E3829" s="537" t="s">
        <v>269</v>
      </c>
      <c r="F3829" s="507"/>
      <c r="G3829" s="538">
        <f>D3826*F3829</f>
        <v>0</v>
      </c>
      <c r="H3829" s="509"/>
      <c r="I3829" s="518">
        <f t="shared" ref="I3829" si="3813">$D3826*$F3829*H3829</f>
        <v>0</v>
      </c>
      <c r="J3829" s="1159"/>
      <c r="K3829" s="513"/>
      <c r="L3829" s="140"/>
    </row>
    <row r="3830" spans="2:12" s="85" customFormat="1" hidden="1">
      <c r="B3830" s="1150"/>
      <c r="C3830" s="1153"/>
      <c r="D3830" s="1156"/>
      <c r="E3830" s="537" t="s">
        <v>270</v>
      </c>
      <c r="F3830" s="507"/>
      <c r="G3830" s="538">
        <f>D3826*F3830</f>
        <v>0</v>
      </c>
      <c r="H3830" s="509"/>
      <c r="I3830" s="518">
        <f t="shared" ref="I3830" si="3814">$D3826*$F3830*H3830</f>
        <v>0</v>
      </c>
      <c r="J3830" s="1159"/>
      <c r="K3830" s="513"/>
      <c r="L3830" s="140"/>
    </row>
    <row r="3831" spans="2:12" s="85" customFormat="1" hidden="1">
      <c r="B3831" s="1151"/>
      <c r="C3831" s="1154"/>
      <c r="D3831" s="1157"/>
      <c r="E3831" s="537" t="s">
        <v>132</v>
      </c>
      <c r="F3831" s="507"/>
      <c r="G3831" s="538">
        <f>D3826*F3831</f>
        <v>0</v>
      </c>
      <c r="H3831" s="509"/>
      <c r="I3831" s="518">
        <f t="shared" ref="I3831" si="3815">$D3826*$F3831*H3831</f>
        <v>0</v>
      </c>
      <c r="J3831" s="1160"/>
      <c r="K3831" s="513"/>
      <c r="L3831" s="140"/>
    </row>
    <row r="3832" spans="2:12" s="85" customFormat="1" hidden="1">
      <c r="B3832" s="1145">
        <v>638</v>
      </c>
      <c r="C3832" s="1152"/>
      <c r="D3832" s="1155"/>
      <c r="E3832" s="537" t="s">
        <v>134</v>
      </c>
      <c r="F3832" s="507"/>
      <c r="G3832" s="538">
        <f>D3832*F3832</f>
        <v>0</v>
      </c>
      <c r="H3832" s="509"/>
      <c r="I3832" s="518">
        <f t="shared" ref="I3832" si="3816">$D3832*$F3832*H3832</f>
        <v>0</v>
      </c>
      <c r="J3832" s="1168">
        <f>SUM(I3832:I3837)</f>
        <v>0</v>
      </c>
      <c r="K3832" s="539"/>
      <c r="L3832" s="140"/>
    </row>
    <row r="3833" spans="2:12" s="85" customFormat="1" hidden="1">
      <c r="B3833" s="1150"/>
      <c r="C3833" s="1153"/>
      <c r="D3833" s="1156"/>
      <c r="E3833" s="537" t="s">
        <v>268</v>
      </c>
      <c r="F3833" s="507"/>
      <c r="G3833" s="538">
        <f>D3832*F3833</f>
        <v>0</v>
      </c>
      <c r="H3833" s="509"/>
      <c r="I3833" s="518">
        <f t="shared" ref="I3833" si="3817">$D3832*$F3833*H3833</f>
        <v>0</v>
      </c>
      <c r="J3833" s="1159"/>
      <c r="K3833" s="513"/>
      <c r="L3833" s="140"/>
    </row>
    <row r="3834" spans="2:12" s="85" customFormat="1" hidden="1">
      <c r="B3834" s="1150"/>
      <c r="C3834" s="1153"/>
      <c r="D3834" s="1156"/>
      <c r="E3834" s="537" t="s">
        <v>257</v>
      </c>
      <c r="F3834" s="507"/>
      <c r="G3834" s="538">
        <f>D3832*F3834</f>
        <v>0</v>
      </c>
      <c r="H3834" s="509"/>
      <c r="I3834" s="518">
        <f t="shared" ref="I3834" si="3818">$D3832*$F3834*H3834</f>
        <v>0</v>
      </c>
      <c r="J3834" s="1159"/>
      <c r="K3834" s="513"/>
      <c r="L3834" s="140"/>
    </row>
    <row r="3835" spans="2:12" s="85" customFormat="1" hidden="1">
      <c r="B3835" s="1150"/>
      <c r="C3835" s="1153"/>
      <c r="D3835" s="1156"/>
      <c r="E3835" s="537" t="s">
        <v>269</v>
      </c>
      <c r="F3835" s="507"/>
      <c r="G3835" s="538">
        <f>D3832*F3835</f>
        <v>0</v>
      </c>
      <c r="H3835" s="509"/>
      <c r="I3835" s="518">
        <f t="shared" ref="I3835" si="3819">$D3832*$F3835*H3835</f>
        <v>0</v>
      </c>
      <c r="J3835" s="1159"/>
      <c r="K3835" s="513"/>
      <c r="L3835" s="140"/>
    </row>
    <row r="3836" spans="2:12" s="85" customFormat="1" hidden="1">
      <c r="B3836" s="1150"/>
      <c r="C3836" s="1153"/>
      <c r="D3836" s="1156"/>
      <c r="E3836" s="537" t="s">
        <v>270</v>
      </c>
      <c r="F3836" s="507"/>
      <c r="G3836" s="538">
        <f>D3832*F3836</f>
        <v>0</v>
      </c>
      <c r="H3836" s="509"/>
      <c r="I3836" s="518">
        <f t="shared" ref="I3836" si="3820">$D3832*$F3836*H3836</f>
        <v>0</v>
      </c>
      <c r="J3836" s="1159"/>
      <c r="K3836" s="513"/>
      <c r="L3836" s="140"/>
    </row>
    <row r="3837" spans="2:12" s="85" customFormat="1" hidden="1">
      <c r="B3837" s="1151"/>
      <c r="C3837" s="1154"/>
      <c r="D3837" s="1157"/>
      <c r="E3837" s="537" t="s">
        <v>132</v>
      </c>
      <c r="F3837" s="507"/>
      <c r="G3837" s="538">
        <f>D3832*F3837</f>
        <v>0</v>
      </c>
      <c r="H3837" s="509"/>
      <c r="I3837" s="518">
        <f t="shared" ref="I3837" si="3821">$D3832*$F3837*H3837</f>
        <v>0</v>
      </c>
      <c r="J3837" s="1160"/>
      <c r="K3837" s="513"/>
      <c r="L3837" s="140"/>
    </row>
    <row r="3838" spans="2:12" s="85" customFormat="1" hidden="1">
      <c r="B3838" s="1145">
        <v>639</v>
      </c>
      <c r="C3838" s="1152"/>
      <c r="D3838" s="1155"/>
      <c r="E3838" s="537" t="s">
        <v>134</v>
      </c>
      <c r="F3838" s="507"/>
      <c r="G3838" s="538">
        <f>D3838*F3838</f>
        <v>0</v>
      </c>
      <c r="H3838" s="509"/>
      <c r="I3838" s="518">
        <f t="shared" ref="I3838" si="3822">$D3838*$F3838*H3838</f>
        <v>0</v>
      </c>
      <c r="J3838" s="1168">
        <f>SUM(I3838:I3843)</f>
        <v>0</v>
      </c>
      <c r="K3838" s="539"/>
      <c r="L3838" s="140"/>
    </row>
    <row r="3839" spans="2:12" s="85" customFormat="1" hidden="1">
      <c r="B3839" s="1150"/>
      <c r="C3839" s="1153"/>
      <c r="D3839" s="1156"/>
      <c r="E3839" s="537" t="s">
        <v>268</v>
      </c>
      <c r="F3839" s="507"/>
      <c r="G3839" s="538">
        <f>D3838*F3839</f>
        <v>0</v>
      </c>
      <c r="H3839" s="509"/>
      <c r="I3839" s="518">
        <f t="shared" ref="I3839" si="3823">$D3838*$F3839*H3839</f>
        <v>0</v>
      </c>
      <c r="J3839" s="1159"/>
      <c r="K3839" s="513"/>
      <c r="L3839" s="140"/>
    </row>
    <row r="3840" spans="2:12" s="85" customFormat="1" hidden="1">
      <c r="B3840" s="1150"/>
      <c r="C3840" s="1153"/>
      <c r="D3840" s="1156"/>
      <c r="E3840" s="537" t="s">
        <v>257</v>
      </c>
      <c r="F3840" s="507"/>
      <c r="G3840" s="538">
        <f>D3838*F3840</f>
        <v>0</v>
      </c>
      <c r="H3840" s="509"/>
      <c r="I3840" s="518">
        <f t="shared" ref="I3840" si="3824">$D3838*$F3840*H3840</f>
        <v>0</v>
      </c>
      <c r="J3840" s="1159"/>
      <c r="K3840" s="513"/>
      <c r="L3840" s="140"/>
    </row>
    <row r="3841" spans="2:12" s="85" customFormat="1" hidden="1">
      <c r="B3841" s="1150"/>
      <c r="C3841" s="1153"/>
      <c r="D3841" s="1156"/>
      <c r="E3841" s="537" t="s">
        <v>269</v>
      </c>
      <c r="F3841" s="507"/>
      <c r="G3841" s="538">
        <f>D3838*F3841</f>
        <v>0</v>
      </c>
      <c r="H3841" s="509"/>
      <c r="I3841" s="518">
        <f t="shared" ref="I3841" si="3825">$D3838*$F3841*H3841</f>
        <v>0</v>
      </c>
      <c r="J3841" s="1159"/>
      <c r="K3841" s="513"/>
      <c r="L3841" s="140"/>
    </row>
    <row r="3842" spans="2:12" s="85" customFormat="1" hidden="1">
      <c r="B3842" s="1150"/>
      <c r="C3842" s="1153"/>
      <c r="D3842" s="1156"/>
      <c r="E3842" s="537" t="s">
        <v>270</v>
      </c>
      <c r="F3842" s="507"/>
      <c r="G3842" s="538">
        <f>D3838*F3842</f>
        <v>0</v>
      </c>
      <c r="H3842" s="509"/>
      <c r="I3842" s="518">
        <f t="shared" ref="I3842" si="3826">$D3838*$F3842*H3842</f>
        <v>0</v>
      </c>
      <c r="J3842" s="1159"/>
      <c r="K3842" s="513"/>
      <c r="L3842" s="140"/>
    </row>
    <row r="3843" spans="2:12" s="85" customFormat="1" hidden="1">
      <c r="B3843" s="1151"/>
      <c r="C3843" s="1154"/>
      <c r="D3843" s="1157"/>
      <c r="E3843" s="537" t="s">
        <v>132</v>
      </c>
      <c r="F3843" s="507"/>
      <c r="G3843" s="538">
        <f>D3838*F3843</f>
        <v>0</v>
      </c>
      <c r="H3843" s="509"/>
      <c r="I3843" s="518">
        <f t="shared" ref="I3843" si="3827">$D3838*$F3843*H3843</f>
        <v>0</v>
      </c>
      <c r="J3843" s="1160"/>
      <c r="K3843" s="513"/>
      <c r="L3843" s="140"/>
    </row>
    <row r="3844" spans="2:12" s="85" customFormat="1" hidden="1">
      <c r="B3844" s="1145">
        <v>640</v>
      </c>
      <c r="C3844" s="1152"/>
      <c r="D3844" s="1155"/>
      <c r="E3844" s="537" t="s">
        <v>134</v>
      </c>
      <c r="F3844" s="507"/>
      <c r="G3844" s="538">
        <f>D3844*F3844</f>
        <v>0</v>
      </c>
      <c r="H3844" s="509"/>
      <c r="I3844" s="518">
        <f t="shared" ref="I3844" si="3828">$D3844*$F3844*H3844</f>
        <v>0</v>
      </c>
      <c r="J3844" s="1168">
        <f>SUM(I3844:I3849)</f>
        <v>0</v>
      </c>
      <c r="K3844" s="539"/>
      <c r="L3844" s="140"/>
    </row>
    <row r="3845" spans="2:12" s="85" customFormat="1" hidden="1">
      <c r="B3845" s="1150"/>
      <c r="C3845" s="1153"/>
      <c r="D3845" s="1156"/>
      <c r="E3845" s="537" t="s">
        <v>268</v>
      </c>
      <c r="F3845" s="507"/>
      <c r="G3845" s="538">
        <f>D3844*F3845</f>
        <v>0</v>
      </c>
      <c r="H3845" s="509"/>
      <c r="I3845" s="518">
        <f t="shared" ref="I3845" si="3829">$D3844*$F3845*H3845</f>
        <v>0</v>
      </c>
      <c r="J3845" s="1159"/>
      <c r="K3845" s="513"/>
      <c r="L3845" s="140"/>
    </row>
    <row r="3846" spans="2:12" s="85" customFormat="1" hidden="1">
      <c r="B3846" s="1150"/>
      <c r="C3846" s="1153"/>
      <c r="D3846" s="1156"/>
      <c r="E3846" s="537" t="s">
        <v>257</v>
      </c>
      <c r="F3846" s="507"/>
      <c r="G3846" s="538">
        <f>D3844*F3846</f>
        <v>0</v>
      </c>
      <c r="H3846" s="509"/>
      <c r="I3846" s="518">
        <f t="shared" ref="I3846" si="3830">$D3844*$F3846*H3846</f>
        <v>0</v>
      </c>
      <c r="J3846" s="1159"/>
      <c r="K3846" s="513"/>
      <c r="L3846" s="140"/>
    </row>
    <row r="3847" spans="2:12" s="85" customFormat="1" hidden="1">
      <c r="B3847" s="1150"/>
      <c r="C3847" s="1153"/>
      <c r="D3847" s="1156"/>
      <c r="E3847" s="537" t="s">
        <v>269</v>
      </c>
      <c r="F3847" s="507"/>
      <c r="G3847" s="538">
        <f>D3844*F3847</f>
        <v>0</v>
      </c>
      <c r="H3847" s="509"/>
      <c r="I3847" s="518">
        <f t="shared" ref="I3847" si="3831">$D3844*$F3847*H3847</f>
        <v>0</v>
      </c>
      <c r="J3847" s="1159"/>
      <c r="K3847" s="513"/>
      <c r="L3847" s="140"/>
    </row>
    <row r="3848" spans="2:12" s="85" customFormat="1" hidden="1">
      <c r="B3848" s="1150"/>
      <c r="C3848" s="1153"/>
      <c r="D3848" s="1156"/>
      <c r="E3848" s="537" t="s">
        <v>270</v>
      </c>
      <c r="F3848" s="507"/>
      <c r="G3848" s="538">
        <f>D3844*F3848</f>
        <v>0</v>
      </c>
      <c r="H3848" s="509"/>
      <c r="I3848" s="518">
        <f t="shared" ref="I3848" si="3832">$D3844*$F3848*H3848</f>
        <v>0</v>
      </c>
      <c r="J3848" s="1159"/>
      <c r="K3848" s="513"/>
      <c r="L3848" s="140"/>
    </row>
    <row r="3849" spans="2:12" s="85" customFormat="1" hidden="1">
      <c r="B3849" s="1151"/>
      <c r="C3849" s="1154"/>
      <c r="D3849" s="1157"/>
      <c r="E3849" s="537" t="s">
        <v>132</v>
      </c>
      <c r="F3849" s="507"/>
      <c r="G3849" s="538">
        <f>D3844*F3849</f>
        <v>0</v>
      </c>
      <c r="H3849" s="509"/>
      <c r="I3849" s="518">
        <f t="shared" ref="I3849" si="3833">$D3844*$F3849*H3849</f>
        <v>0</v>
      </c>
      <c r="J3849" s="1160"/>
      <c r="K3849" s="513"/>
      <c r="L3849" s="140"/>
    </row>
    <row r="3850" spans="2:12" s="85" customFormat="1" hidden="1">
      <c r="B3850" s="1145">
        <v>641</v>
      </c>
      <c r="C3850" s="1152"/>
      <c r="D3850" s="1155"/>
      <c r="E3850" s="537" t="s">
        <v>134</v>
      </c>
      <c r="F3850" s="507"/>
      <c r="G3850" s="538">
        <f>D3850*F3850</f>
        <v>0</v>
      </c>
      <c r="H3850" s="509"/>
      <c r="I3850" s="518">
        <f t="shared" ref="I3850" si="3834">$D3850*$F3850*H3850</f>
        <v>0</v>
      </c>
      <c r="J3850" s="1168">
        <f>SUM(I3850:I3855)</f>
        <v>0</v>
      </c>
      <c r="K3850" s="539"/>
      <c r="L3850" s="140"/>
    </row>
    <row r="3851" spans="2:12" s="85" customFormat="1" hidden="1">
      <c r="B3851" s="1150"/>
      <c r="C3851" s="1153"/>
      <c r="D3851" s="1156"/>
      <c r="E3851" s="537" t="s">
        <v>268</v>
      </c>
      <c r="F3851" s="507"/>
      <c r="G3851" s="538">
        <f>D3850*F3851</f>
        <v>0</v>
      </c>
      <c r="H3851" s="509"/>
      <c r="I3851" s="518">
        <f t="shared" ref="I3851" si="3835">$D3850*$F3851*H3851</f>
        <v>0</v>
      </c>
      <c r="J3851" s="1159"/>
      <c r="K3851" s="513"/>
      <c r="L3851" s="140"/>
    </row>
    <row r="3852" spans="2:12" s="85" customFormat="1" hidden="1">
      <c r="B3852" s="1150"/>
      <c r="C3852" s="1153"/>
      <c r="D3852" s="1156"/>
      <c r="E3852" s="537" t="s">
        <v>257</v>
      </c>
      <c r="F3852" s="507"/>
      <c r="G3852" s="538">
        <f>D3850*F3852</f>
        <v>0</v>
      </c>
      <c r="H3852" s="509"/>
      <c r="I3852" s="518">
        <f t="shared" ref="I3852" si="3836">$D3850*$F3852*H3852</f>
        <v>0</v>
      </c>
      <c r="J3852" s="1159"/>
      <c r="K3852" s="513"/>
      <c r="L3852" s="140"/>
    </row>
    <row r="3853" spans="2:12" s="85" customFormat="1" hidden="1">
      <c r="B3853" s="1150"/>
      <c r="C3853" s="1153"/>
      <c r="D3853" s="1156"/>
      <c r="E3853" s="537" t="s">
        <v>269</v>
      </c>
      <c r="F3853" s="507"/>
      <c r="G3853" s="538">
        <f>D3850*F3853</f>
        <v>0</v>
      </c>
      <c r="H3853" s="509"/>
      <c r="I3853" s="518">
        <f t="shared" ref="I3853" si="3837">$D3850*$F3853*H3853</f>
        <v>0</v>
      </c>
      <c r="J3853" s="1159"/>
      <c r="K3853" s="513"/>
      <c r="L3853" s="140"/>
    </row>
    <row r="3854" spans="2:12" s="85" customFormat="1" hidden="1">
      <c r="B3854" s="1150"/>
      <c r="C3854" s="1153"/>
      <c r="D3854" s="1156"/>
      <c r="E3854" s="537" t="s">
        <v>270</v>
      </c>
      <c r="F3854" s="507"/>
      <c r="G3854" s="538">
        <f>D3850*F3854</f>
        <v>0</v>
      </c>
      <c r="H3854" s="509"/>
      <c r="I3854" s="518">
        <f t="shared" ref="I3854" si="3838">$D3850*$F3854*H3854</f>
        <v>0</v>
      </c>
      <c r="J3854" s="1159"/>
      <c r="K3854" s="513"/>
      <c r="L3854" s="140"/>
    </row>
    <row r="3855" spans="2:12" s="85" customFormat="1" hidden="1">
      <c r="B3855" s="1151"/>
      <c r="C3855" s="1154"/>
      <c r="D3855" s="1157"/>
      <c r="E3855" s="537" t="s">
        <v>132</v>
      </c>
      <c r="F3855" s="507"/>
      <c r="G3855" s="538">
        <f>D3850*F3855</f>
        <v>0</v>
      </c>
      <c r="H3855" s="509"/>
      <c r="I3855" s="518">
        <f t="shared" ref="I3855" si="3839">$D3850*$F3855*H3855</f>
        <v>0</v>
      </c>
      <c r="J3855" s="1160"/>
      <c r="K3855" s="513"/>
      <c r="L3855" s="140"/>
    </row>
    <row r="3856" spans="2:12" s="85" customFormat="1" hidden="1">
      <c r="B3856" s="1145">
        <v>642</v>
      </c>
      <c r="C3856" s="1152"/>
      <c r="D3856" s="1155"/>
      <c r="E3856" s="537" t="s">
        <v>134</v>
      </c>
      <c r="F3856" s="507"/>
      <c r="G3856" s="538">
        <f>D3856*F3856</f>
        <v>0</v>
      </c>
      <c r="H3856" s="509"/>
      <c r="I3856" s="518">
        <f t="shared" ref="I3856" si="3840">$D3856*$F3856*H3856</f>
        <v>0</v>
      </c>
      <c r="J3856" s="1168">
        <f>SUM(I3856:I3861)</f>
        <v>0</v>
      </c>
      <c r="K3856" s="539"/>
      <c r="L3856" s="140"/>
    </row>
    <row r="3857" spans="2:12" s="85" customFormat="1" hidden="1">
      <c r="B3857" s="1150"/>
      <c r="C3857" s="1153"/>
      <c r="D3857" s="1156"/>
      <c r="E3857" s="537" t="s">
        <v>268</v>
      </c>
      <c r="F3857" s="507"/>
      <c r="G3857" s="538">
        <f>D3856*F3857</f>
        <v>0</v>
      </c>
      <c r="H3857" s="509"/>
      <c r="I3857" s="518">
        <f t="shared" ref="I3857" si="3841">$D3856*$F3857*H3857</f>
        <v>0</v>
      </c>
      <c r="J3857" s="1159"/>
      <c r="K3857" s="513"/>
      <c r="L3857" s="140"/>
    </row>
    <row r="3858" spans="2:12" s="85" customFormat="1" hidden="1">
      <c r="B3858" s="1150"/>
      <c r="C3858" s="1153"/>
      <c r="D3858" s="1156"/>
      <c r="E3858" s="537" t="s">
        <v>257</v>
      </c>
      <c r="F3858" s="507"/>
      <c r="G3858" s="538">
        <f>D3856*F3858</f>
        <v>0</v>
      </c>
      <c r="H3858" s="509"/>
      <c r="I3858" s="518">
        <f t="shared" ref="I3858" si="3842">$D3856*$F3858*H3858</f>
        <v>0</v>
      </c>
      <c r="J3858" s="1159"/>
      <c r="K3858" s="513"/>
      <c r="L3858" s="140"/>
    </row>
    <row r="3859" spans="2:12" s="85" customFormat="1" hidden="1">
      <c r="B3859" s="1150"/>
      <c r="C3859" s="1153"/>
      <c r="D3859" s="1156"/>
      <c r="E3859" s="537" t="s">
        <v>269</v>
      </c>
      <c r="F3859" s="507"/>
      <c r="G3859" s="538">
        <f>D3856*F3859</f>
        <v>0</v>
      </c>
      <c r="H3859" s="509"/>
      <c r="I3859" s="518">
        <f t="shared" ref="I3859" si="3843">$D3856*$F3859*H3859</f>
        <v>0</v>
      </c>
      <c r="J3859" s="1159"/>
      <c r="K3859" s="513"/>
      <c r="L3859" s="140"/>
    </row>
    <row r="3860" spans="2:12" s="85" customFormat="1" hidden="1">
      <c r="B3860" s="1150"/>
      <c r="C3860" s="1153"/>
      <c r="D3860" s="1156"/>
      <c r="E3860" s="537" t="s">
        <v>270</v>
      </c>
      <c r="F3860" s="507"/>
      <c r="G3860" s="538">
        <f>D3856*F3860</f>
        <v>0</v>
      </c>
      <c r="H3860" s="509"/>
      <c r="I3860" s="518">
        <f t="shared" ref="I3860" si="3844">$D3856*$F3860*H3860</f>
        <v>0</v>
      </c>
      <c r="J3860" s="1159"/>
      <c r="K3860" s="513"/>
      <c r="L3860" s="140"/>
    </row>
    <row r="3861" spans="2:12" s="85" customFormat="1" hidden="1">
      <c r="B3861" s="1151"/>
      <c r="C3861" s="1154"/>
      <c r="D3861" s="1157"/>
      <c r="E3861" s="537" t="s">
        <v>132</v>
      </c>
      <c r="F3861" s="507"/>
      <c r="G3861" s="538">
        <f>D3856*F3861</f>
        <v>0</v>
      </c>
      <c r="H3861" s="509"/>
      <c r="I3861" s="518">
        <f t="shared" ref="I3861" si="3845">$D3856*$F3861*H3861</f>
        <v>0</v>
      </c>
      <c r="J3861" s="1160"/>
      <c r="K3861" s="513"/>
      <c r="L3861" s="140"/>
    </row>
    <row r="3862" spans="2:12" s="85" customFormat="1" hidden="1">
      <c r="B3862" s="1145">
        <v>643</v>
      </c>
      <c r="C3862" s="1152"/>
      <c r="D3862" s="1155"/>
      <c r="E3862" s="537" t="s">
        <v>134</v>
      </c>
      <c r="F3862" s="507"/>
      <c r="G3862" s="538">
        <f>D3862*F3862</f>
        <v>0</v>
      </c>
      <c r="H3862" s="509"/>
      <c r="I3862" s="518">
        <f t="shared" ref="I3862" si="3846">$D3862*$F3862*H3862</f>
        <v>0</v>
      </c>
      <c r="J3862" s="1168">
        <f>SUM(I3862:I3867)</f>
        <v>0</v>
      </c>
      <c r="K3862" s="539"/>
      <c r="L3862" s="140"/>
    </row>
    <row r="3863" spans="2:12" s="85" customFormat="1" hidden="1">
      <c r="B3863" s="1150"/>
      <c r="C3863" s="1153"/>
      <c r="D3863" s="1156"/>
      <c r="E3863" s="537" t="s">
        <v>268</v>
      </c>
      <c r="F3863" s="507"/>
      <c r="G3863" s="538">
        <f>D3862*F3863</f>
        <v>0</v>
      </c>
      <c r="H3863" s="509"/>
      <c r="I3863" s="518">
        <f t="shared" ref="I3863" si="3847">$D3862*$F3863*H3863</f>
        <v>0</v>
      </c>
      <c r="J3863" s="1159"/>
      <c r="K3863" s="513"/>
      <c r="L3863" s="140"/>
    </row>
    <row r="3864" spans="2:12" s="85" customFormat="1" hidden="1">
      <c r="B3864" s="1150"/>
      <c r="C3864" s="1153"/>
      <c r="D3864" s="1156"/>
      <c r="E3864" s="537" t="s">
        <v>257</v>
      </c>
      <c r="F3864" s="507"/>
      <c r="G3864" s="538">
        <f>D3862*F3864</f>
        <v>0</v>
      </c>
      <c r="H3864" s="509"/>
      <c r="I3864" s="518">
        <f t="shared" ref="I3864" si="3848">$D3862*$F3864*H3864</f>
        <v>0</v>
      </c>
      <c r="J3864" s="1159"/>
      <c r="K3864" s="513"/>
      <c r="L3864" s="140"/>
    </row>
    <row r="3865" spans="2:12" s="85" customFormat="1" hidden="1">
      <c r="B3865" s="1150"/>
      <c r="C3865" s="1153"/>
      <c r="D3865" s="1156"/>
      <c r="E3865" s="537" t="s">
        <v>269</v>
      </c>
      <c r="F3865" s="507"/>
      <c r="G3865" s="538">
        <f>D3862*F3865</f>
        <v>0</v>
      </c>
      <c r="H3865" s="509"/>
      <c r="I3865" s="518">
        <f t="shared" ref="I3865" si="3849">$D3862*$F3865*H3865</f>
        <v>0</v>
      </c>
      <c r="J3865" s="1159"/>
      <c r="K3865" s="513"/>
      <c r="L3865" s="140"/>
    </row>
    <row r="3866" spans="2:12" s="85" customFormat="1" hidden="1">
      <c r="B3866" s="1150"/>
      <c r="C3866" s="1153"/>
      <c r="D3866" s="1156"/>
      <c r="E3866" s="537" t="s">
        <v>270</v>
      </c>
      <c r="F3866" s="507"/>
      <c r="G3866" s="538">
        <f>D3862*F3866</f>
        <v>0</v>
      </c>
      <c r="H3866" s="509"/>
      <c r="I3866" s="518">
        <f t="shared" ref="I3866" si="3850">$D3862*$F3866*H3866</f>
        <v>0</v>
      </c>
      <c r="J3866" s="1159"/>
      <c r="K3866" s="513"/>
      <c r="L3866" s="140"/>
    </row>
    <row r="3867" spans="2:12" s="85" customFormat="1" hidden="1">
      <c r="B3867" s="1151"/>
      <c r="C3867" s="1154"/>
      <c r="D3867" s="1157"/>
      <c r="E3867" s="537" t="s">
        <v>132</v>
      </c>
      <c r="F3867" s="507"/>
      <c r="G3867" s="538">
        <f>D3862*F3867</f>
        <v>0</v>
      </c>
      <c r="H3867" s="509"/>
      <c r="I3867" s="518">
        <f t="shared" ref="I3867" si="3851">$D3862*$F3867*H3867</f>
        <v>0</v>
      </c>
      <c r="J3867" s="1160"/>
      <c r="K3867" s="513"/>
      <c r="L3867" s="140"/>
    </row>
    <row r="3868" spans="2:12" s="85" customFormat="1" hidden="1">
      <c r="B3868" s="1145">
        <v>644</v>
      </c>
      <c r="C3868" s="1152"/>
      <c r="D3868" s="1155"/>
      <c r="E3868" s="537" t="s">
        <v>134</v>
      </c>
      <c r="F3868" s="507"/>
      <c r="G3868" s="538">
        <f>D3868*F3868</f>
        <v>0</v>
      </c>
      <c r="H3868" s="509"/>
      <c r="I3868" s="518">
        <f t="shared" ref="I3868" si="3852">$D3868*$F3868*H3868</f>
        <v>0</v>
      </c>
      <c r="J3868" s="1168">
        <f>SUM(I3868:I3873)</f>
        <v>0</v>
      </c>
      <c r="K3868" s="539"/>
      <c r="L3868" s="140"/>
    </row>
    <row r="3869" spans="2:12" s="85" customFormat="1" hidden="1">
      <c r="B3869" s="1150"/>
      <c r="C3869" s="1153"/>
      <c r="D3869" s="1156"/>
      <c r="E3869" s="537" t="s">
        <v>268</v>
      </c>
      <c r="F3869" s="507"/>
      <c r="G3869" s="538">
        <f>D3868*F3869</f>
        <v>0</v>
      </c>
      <c r="H3869" s="509"/>
      <c r="I3869" s="518">
        <f t="shared" ref="I3869" si="3853">$D3868*$F3869*H3869</f>
        <v>0</v>
      </c>
      <c r="J3869" s="1159"/>
      <c r="K3869" s="513"/>
      <c r="L3869" s="140"/>
    </row>
    <row r="3870" spans="2:12" s="85" customFormat="1" hidden="1">
      <c r="B3870" s="1150"/>
      <c r="C3870" s="1153"/>
      <c r="D3870" s="1156"/>
      <c r="E3870" s="537" t="s">
        <v>257</v>
      </c>
      <c r="F3870" s="507"/>
      <c r="G3870" s="538">
        <f>D3868*F3870</f>
        <v>0</v>
      </c>
      <c r="H3870" s="509"/>
      <c r="I3870" s="518">
        <f t="shared" ref="I3870" si="3854">$D3868*$F3870*H3870</f>
        <v>0</v>
      </c>
      <c r="J3870" s="1159"/>
      <c r="K3870" s="513"/>
      <c r="L3870" s="140"/>
    </row>
    <row r="3871" spans="2:12" s="85" customFormat="1" hidden="1">
      <c r="B3871" s="1150"/>
      <c r="C3871" s="1153"/>
      <c r="D3871" s="1156"/>
      <c r="E3871" s="537" t="s">
        <v>269</v>
      </c>
      <c r="F3871" s="507"/>
      <c r="G3871" s="538">
        <f>D3868*F3871</f>
        <v>0</v>
      </c>
      <c r="H3871" s="509"/>
      <c r="I3871" s="518">
        <f t="shared" ref="I3871" si="3855">$D3868*$F3871*H3871</f>
        <v>0</v>
      </c>
      <c r="J3871" s="1159"/>
      <c r="K3871" s="513"/>
      <c r="L3871" s="140"/>
    </row>
    <row r="3872" spans="2:12" s="85" customFormat="1" hidden="1">
      <c r="B3872" s="1150"/>
      <c r="C3872" s="1153"/>
      <c r="D3872" s="1156"/>
      <c r="E3872" s="537" t="s">
        <v>270</v>
      </c>
      <c r="F3872" s="507"/>
      <c r="G3872" s="538">
        <f>D3868*F3872</f>
        <v>0</v>
      </c>
      <c r="H3872" s="509"/>
      <c r="I3872" s="518">
        <f t="shared" ref="I3872" si="3856">$D3868*$F3872*H3872</f>
        <v>0</v>
      </c>
      <c r="J3872" s="1159"/>
      <c r="K3872" s="513"/>
      <c r="L3872" s="140"/>
    </row>
    <row r="3873" spans="2:12" s="85" customFormat="1" hidden="1">
      <c r="B3873" s="1151"/>
      <c r="C3873" s="1154"/>
      <c r="D3873" s="1157"/>
      <c r="E3873" s="537" t="s">
        <v>132</v>
      </c>
      <c r="F3873" s="507"/>
      <c r="G3873" s="538">
        <f>D3868*F3873</f>
        <v>0</v>
      </c>
      <c r="H3873" s="509"/>
      <c r="I3873" s="518">
        <f t="shared" ref="I3873" si="3857">$D3868*$F3873*H3873</f>
        <v>0</v>
      </c>
      <c r="J3873" s="1160"/>
      <c r="K3873" s="513"/>
      <c r="L3873" s="140"/>
    </row>
    <row r="3874" spans="2:12" s="85" customFormat="1" hidden="1">
      <c r="B3874" s="1145">
        <v>645</v>
      </c>
      <c r="C3874" s="1152"/>
      <c r="D3874" s="1155"/>
      <c r="E3874" s="537" t="s">
        <v>134</v>
      </c>
      <c r="F3874" s="507"/>
      <c r="G3874" s="538">
        <f>D3874*F3874</f>
        <v>0</v>
      </c>
      <c r="H3874" s="509"/>
      <c r="I3874" s="518">
        <f t="shared" ref="I3874" si="3858">$D3874*$F3874*H3874</f>
        <v>0</v>
      </c>
      <c r="J3874" s="1168">
        <f>SUM(I3874:I3879)</f>
        <v>0</v>
      </c>
      <c r="K3874" s="539"/>
      <c r="L3874" s="140"/>
    </row>
    <row r="3875" spans="2:12" s="85" customFormat="1" hidden="1">
      <c r="B3875" s="1150"/>
      <c r="C3875" s="1153"/>
      <c r="D3875" s="1156"/>
      <c r="E3875" s="537" t="s">
        <v>268</v>
      </c>
      <c r="F3875" s="507"/>
      <c r="G3875" s="538">
        <f>D3874*F3875</f>
        <v>0</v>
      </c>
      <c r="H3875" s="509"/>
      <c r="I3875" s="518">
        <f t="shared" ref="I3875" si="3859">$D3874*$F3875*H3875</f>
        <v>0</v>
      </c>
      <c r="J3875" s="1159"/>
      <c r="K3875" s="513"/>
      <c r="L3875" s="140"/>
    </row>
    <row r="3876" spans="2:12" s="85" customFormat="1" hidden="1">
      <c r="B3876" s="1150"/>
      <c r="C3876" s="1153"/>
      <c r="D3876" s="1156"/>
      <c r="E3876" s="537" t="s">
        <v>257</v>
      </c>
      <c r="F3876" s="507"/>
      <c r="G3876" s="538">
        <f>D3874*F3876</f>
        <v>0</v>
      </c>
      <c r="H3876" s="509"/>
      <c r="I3876" s="518">
        <f t="shared" ref="I3876" si="3860">$D3874*$F3876*H3876</f>
        <v>0</v>
      </c>
      <c r="J3876" s="1159"/>
      <c r="K3876" s="513"/>
      <c r="L3876" s="140"/>
    </row>
    <row r="3877" spans="2:12" s="85" customFormat="1" hidden="1">
      <c r="B3877" s="1150"/>
      <c r="C3877" s="1153"/>
      <c r="D3877" s="1156"/>
      <c r="E3877" s="537" t="s">
        <v>269</v>
      </c>
      <c r="F3877" s="507"/>
      <c r="G3877" s="538">
        <f>D3874*F3877</f>
        <v>0</v>
      </c>
      <c r="H3877" s="509"/>
      <c r="I3877" s="518">
        <f t="shared" ref="I3877" si="3861">$D3874*$F3877*H3877</f>
        <v>0</v>
      </c>
      <c r="J3877" s="1159"/>
      <c r="K3877" s="513"/>
      <c r="L3877" s="140"/>
    </row>
    <row r="3878" spans="2:12" s="85" customFormat="1" hidden="1">
      <c r="B3878" s="1150"/>
      <c r="C3878" s="1153"/>
      <c r="D3878" s="1156"/>
      <c r="E3878" s="537" t="s">
        <v>270</v>
      </c>
      <c r="F3878" s="507"/>
      <c r="G3878" s="538">
        <f>D3874*F3878</f>
        <v>0</v>
      </c>
      <c r="H3878" s="509"/>
      <c r="I3878" s="518">
        <f t="shared" ref="I3878" si="3862">$D3874*$F3878*H3878</f>
        <v>0</v>
      </c>
      <c r="J3878" s="1159"/>
      <c r="K3878" s="513"/>
      <c r="L3878" s="140"/>
    </row>
    <row r="3879" spans="2:12" s="85" customFormat="1" hidden="1">
      <c r="B3879" s="1151"/>
      <c r="C3879" s="1154"/>
      <c r="D3879" s="1157"/>
      <c r="E3879" s="537" t="s">
        <v>132</v>
      </c>
      <c r="F3879" s="507"/>
      <c r="G3879" s="538">
        <f>D3874*F3879</f>
        <v>0</v>
      </c>
      <c r="H3879" s="509"/>
      <c r="I3879" s="518">
        <f t="shared" ref="I3879" si="3863">$D3874*$F3879*H3879</f>
        <v>0</v>
      </c>
      <c r="J3879" s="1160"/>
      <c r="K3879" s="513"/>
      <c r="L3879" s="140"/>
    </row>
    <row r="3880" spans="2:12" s="85" customFormat="1" hidden="1">
      <c r="B3880" s="1145">
        <v>646</v>
      </c>
      <c r="C3880" s="1152"/>
      <c r="D3880" s="1155"/>
      <c r="E3880" s="537" t="s">
        <v>134</v>
      </c>
      <c r="F3880" s="507"/>
      <c r="G3880" s="538">
        <f>D3880*F3880</f>
        <v>0</v>
      </c>
      <c r="H3880" s="509"/>
      <c r="I3880" s="518">
        <f t="shared" ref="I3880" si="3864">$D3880*$F3880*H3880</f>
        <v>0</v>
      </c>
      <c r="J3880" s="1168">
        <f>SUM(I3880:I3885)</f>
        <v>0</v>
      </c>
      <c r="K3880" s="539"/>
      <c r="L3880" s="140"/>
    </row>
    <row r="3881" spans="2:12" s="85" customFormat="1" hidden="1">
      <c r="B3881" s="1150"/>
      <c r="C3881" s="1153"/>
      <c r="D3881" s="1156"/>
      <c r="E3881" s="537" t="s">
        <v>268</v>
      </c>
      <c r="F3881" s="507"/>
      <c r="G3881" s="538">
        <f>D3880*F3881</f>
        <v>0</v>
      </c>
      <c r="H3881" s="509"/>
      <c r="I3881" s="518">
        <f t="shared" ref="I3881" si="3865">$D3880*$F3881*H3881</f>
        <v>0</v>
      </c>
      <c r="J3881" s="1159"/>
      <c r="K3881" s="513"/>
      <c r="L3881" s="140"/>
    </row>
    <row r="3882" spans="2:12" s="85" customFormat="1" hidden="1">
      <c r="B3882" s="1150"/>
      <c r="C3882" s="1153"/>
      <c r="D3882" s="1156"/>
      <c r="E3882" s="537" t="s">
        <v>257</v>
      </c>
      <c r="F3882" s="507"/>
      <c r="G3882" s="538">
        <f>D3880*F3882</f>
        <v>0</v>
      </c>
      <c r="H3882" s="509"/>
      <c r="I3882" s="518">
        <f t="shared" ref="I3882" si="3866">$D3880*$F3882*H3882</f>
        <v>0</v>
      </c>
      <c r="J3882" s="1159"/>
      <c r="K3882" s="513"/>
      <c r="L3882" s="140"/>
    </row>
    <row r="3883" spans="2:12" s="85" customFormat="1" hidden="1">
      <c r="B3883" s="1150"/>
      <c r="C3883" s="1153"/>
      <c r="D3883" s="1156"/>
      <c r="E3883" s="537" t="s">
        <v>269</v>
      </c>
      <c r="F3883" s="507"/>
      <c r="G3883" s="538">
        <f>D3880*F3883</f>
        <v>0</v>
      </c>
      <c r="H3883" s="509"/>
      <c r="I3883" s="518">
        <f t="shared" ref="I3883" si="3867">$D3880*$F3883*H3883</f>
        <v>0</v>
      </c>
      <c r="J3883" s="1159"/>
      <c r="K3883" s="513"/>
      <c r="L3883" s="140"/>
    </row>
    <row r="3884" spans="2:12" s="85" customFormat="1" hidden="1">
      <c r="B3884" s="1150"/>
      <c r="C3884" s="1153"/>
      <c r="D3884" s="1156"/>
      <c r="E3884" s="537" t="s">
        <v>270</v>
      </c>
      <c r="F3884" s="507"/>
      <c r="G3884" s="538">
        <f>D3880*F3884</f>
        <v>0</v>
      </c>
      <c r="H3884" s="509"/>
      <c r="I3884" s="518">
        <f t="shared" ref="I3884" si="3868">$D3880*$F3884*H3884</f>
        <v>0</v>
      </c>
      <c r="J3884" s="1159"/>
      <c r="K3884" s="513"/>
      <c r="L3884" s="140"/>
    </row>
    <row r="3885" spans="2:12" s="85" customFormat="1" hidden="1">
      <c r="B3885" s="1151"/>
      <c r="C3885" s="1154"/>
      <c r="D3885" s="1157"/>
      <c r="E3885" s="537" t="s">
        <v>132</v>
      </c>
      <c r="F3885" s="507"/>
      <c r="G3885" s="538">
        <f>D3880*F3885</f>
        <v>0</v>
      </c>
      <c r="H3885" s="509"/>
      <c r="I3885" s="518">
        <f t="shared" ref="I3885" si="3869">$D3880*$F3885*H3885</f>
        <v>0</v>
      </c>
      <c r="J3885" s="1160"/>
      <c r="K3885" s="513"/>
      <c r="L3885" s="140"/>
    </row>
    <row r="3886" spans="2:12" s="85" customFormat="1" hidden="1">
      <c r="B3886" s="1145">
        <v>647</v>
      </c>
      <c r="C3886" s="1152"/>
      <c r="D3886" s="1155"/>
      <c r="E3886" s="537" t="s">
        <v>134</v>
      </c>
      <c r="F3886" s="507"/>
      <c r="G3886" s="538">
        <f>D3886*F3886</f>
        <v>0</v>
      </c>
      <c r="H3886" s="509"/>
      <c r="I3886" s="518">
        <f t="shared" ref="I3886" si="3870">$D3886*$F3886*H3886</f>
        <v>0</v>
      </c>
      <c r="J3886" s="1168">
        <f>SUM(I3886:I3891)</f>
        <v>0</v>
      </c>
      <c r="K3886" s="539"/>
      <c r="L3886" s="140"/>
    </row>
    <row r="3887" spans="2:12" s="85" customFormat="1" hidden="1">
      <c r="B3887" s="1150"/>
      <c r="C3887" s="1153"/>
      <c r="D3887" s="1156"/>
      <c r="E3887" s="537" t="s">
        <v>268</v>
      </c>
      <c r="F3887" s="507"/>
      <c r="G3887" s="538">
        <f>D3886*F3887</f>
        <v>0</v>
      </c>
      <c r="H3887" s="509"/>
      <c r="I3887" s="518">
        <f t="shared" ref="I3887" si="3871">$D3886*$F3887*H3887</f>
        <v>0</v>
      </c>
      <c r="J3887" s="1159"/>
      <c r="K3887" s="513"/>
      <c r="L3887" s="140"/>
    </row>
    <row r="3888" spans="2:12" s="85" customFormat="1" hidden="1">
      <c r="B3888" s="1150"/>
      <c r="C3888" s="1153"/>
      <c r="D3888" s="1156"/>
      <c r="E3888" s="537" t="s">
        <v>257</v>
      </c>
      <c r="F3888" s="507"/>
      <c r="G3888" s="538">
        <f>D3886*F3888</f>
        <v>0</v>
      </c>
      <c r="H3888" s="509"/>
      <c r="I3888" s="518">
        <f t="shared" ref="I3888" si="3872">$D3886*$F3888*H3888</f>
        <v>0</v>
      </c>
      <c r="J3888" s="1159"/>
      <c r="K3888" s="513"/>
      <c r="L3888" s="140"/>
    </row>
    <row r="3889" spans="2:12" s="85" customFormat="1" hidden="1">
      <c r="B3889" s="1150"/>
      <c r="C3889" s="1153"/>
      <c r="D3889" s="1156"/>
      <c r="E3889" s="537" t="s">
        <v>269</v>
      </c>
      <c r="F3889" s="507"/>
      <c r="G3889" s="538">
        <f>D3886*F3889</f>
        <v>0</v>
      </c>
      <c r="H3889" s="509"/>
      <c r="I3889" s="518">
        <f t="shared" ref="I3889" si="3873">$D3886*$F3889*H3889</f>
        <v>0</v>
      </c>
      <c r="J3889" s="1159"/>
      <c r="K3889" s="513"/>
      <c r="L3889" s="140"/>
    </row>
    <row r="3890" spans="2:12" s="85" customFormat="1" hidden="1">
      <c r="B3890" s="1150"/>
      <c r="C3890" s="1153"/>
      <c r="D3890" s="1156"/>
      <c r="E3890" s="537" t="s">
        <v>270</v>
      </c>
      <c r="F3890" s="507"/>
      <c r="G3890" s="538">
        <f>D3886*F3890</f>
        <v>0</v>
      </c>
      <c r="H3890" s="509"/>
      <c r="I3890" s="518">
        <f t="shared" ref="I3890" si="3874">$D3886*$F3890*H3890</f>
        <v>0</v>
      </c>
      <c r="J3890" s="1159"/>
      <c r="K3890" s="513"/>
      <c r="L3890" s="140"/>
    </row>
    <row r="3891" spans="2:12" s="85" customFormat="1" hidden="1">
      <c r="B3891" s="1151"/>
      <c r="C3891" s="1154"/>
      <c r="D3891" s="1157"/>
      <c r="E3891" s="537" t="s">
        <v>132</v>
      </c>
      <c r="F3891" s="507"/>
      <c r="G3891" s="538">
        <f>D3886*F3891</f>
        <v>0</v>
      </c>
      <c r="H3891" s="509"/>
      <c r="I3891" s="518">
        <f t="shared" ref="I3891" si="3875">$D3886*$F3891*H3891</f>
        <v>0</v>
      </c>
      <c r="J3891" s="1160"/>
      <c r="K3891" s="513"/>
      <c r="L3891" s="140"/>
    </row>
    <row r="3892" spans="2:12" s="85" customFormat="1" hidden="1">
      <c r="B3892" s="1145">
        <v>648</v>
      </c>
      <c r="C3892" s="1152"/>
      <c r="D3892" s="1155"/>
      <c r="E3892" s="537" t="s">
        <v>134</v>
      </c>
      <c r="F3892" s="507"/>
      <c r="G3892" s="538">
        <f>D3892*F3892</f>
        <v>0</v>
      </c>
      <c r="H3892" s="509"/>
      <c r="I3892" s="518">
        <f t="shared" ref="I3892" si="3876">$D3892*$F3892*H3892</f>
        <v>0</v>
      </c>
      <c r="J3892" s="1168">
        <f>SUM(I3892:I3897)</f>
        <v>0</v>
      </c>
      <c r="K3892" s="539"/>
      <c r="L3892" s="140"/>
    </row>
    <row r="3893" spans="2:12" s="85" customFormat="1" hidden="1">
      <c r="B3893" s="1150"/>
      <c r="C3893" s="1153"/>
      <c r="D3893" s="1156"/>
      <c r="E3893" s="537" t="s">
        <v>268</v>
      </c>
      <c r="F3893" s="507"/>
      <c r="G3893" s="538">
        <f>D3892*F3893</f>
        <v>0</v>
      </c>
      <c r="H3893" s="509"/>
      <c r="I3893" s="518">
        <f t="shared" ref="I3893" si="3877">$D3892*$F3893*H3893</f>
        <v>0</v>
      </c>
      <c r="J3893" s="1159"/>
      <c r="K3893" s="513"/>
      <c r="L3893" s="140"/>
    </row>
    <row r="3894" spans="2:12" s="85" customFormat="1" hidden="1">
      <c r="B3894" s="1150"/>
      <c r="C3894" s="1153"/>
      <c r="D3894" s="1156"/>
      <c r="E3894" s="537" t="s">
        <v>257</v>
      </c>
      <c r="F3894" s="507"/>
      <c r="G3894" s="538">
        <f>D3892*F3894</f>
        <v>0</v>
      </c>
      <c r="H3894" s="509"/>
      <c r="I3894" s="518">
        <f t="shared" ref="I3894" si="3878">$D3892*$F3894*H3894</f>
        <v>0</v>
      </c>
      <c r="J3894" s="1159"/>
      <c r="K3894" s="513"/>
      <c r="L3894" s="140"/>
    </row>
    <row r="3895" spans="2:12" s="85" customFormat="1" hidden="1">
      <c r="B3895" s="1150"/>
      <c r="C3895" s="1153"/>
      <c r="D3895" s="1156"/>
      <c r="E3895" s="537" t="s">
        <v>269</v>
      </c>
      <c r="F3895" s="507"/>
      <c r="G3895" s="538">
        <f>D3892*F3895</f>
        <v>0</v>
      </c>
      <c r="H3895" s="509"/>
      <c r="I3895" s="518">
        <f t="shared" ref="I3895" si="3879">$D3892*$F3895*H3895</f>
        <v>0</v>
      </c>
      <c r="J3895" s="1159"/>
      <c r="K3895" s="513"/>
      <c r="L3895" s="140"/>
    </row>
    <row r="3896" spans="2:12" s="85" customFormat="1" hidden="1">
      <c r="B3896" s="1150"/>
      <c r="C3896" s="1153"/>
      <c r="D3896" s="1156"/>
      <c r="E3896" s="537" t="s">
        <v>270</v>
      </c>
      <c r="F3896" s="507"/>
      <c r="G3896" s="538">
        <f>D3892*F3896</f>
        <v>0</v>
      </c>
      <c r="H3896" s="509"/>
      <c r="I3896" s="518">
        <f t="shared" ref="I3896" si="3880">$D3892*$F3896*H3896</f>
        <v>0</v>
      </c>
      <c r="J3896" s="1159"/>
      <c r="K3896" s="513"/>
      <c r="L3896" s="140"/>
    </row>
    <row r="3897" spans="2:12" s="85" customFormat="1" hidden="1">
      <c r="B3897" s="1151"/>
      <c r="C3897" s="1154"/>
      <c r="D3897" s="1157"/>
      <c r="E3897" s="537" t="s">
        <v>132</v>
      </c>
      <c r="F3897" s="507"/>
      <c r="G3897" s="538">
        <f>D3892*F3897</f>
        <v>0</v>
      </c>
      <c r="H3897" s="509"/>
      <c r="I3897" s="518">
        <f t="shared" ref="I3897" si="3881">$D3892*$F3897*H3897</f>
        <v>0</v>
      </c>
      <c r="J3897" s="1160"/>
      <c r="K3897" s="513"/>
      <c r="L3897" s="140"/>
    </row>
    <row r="3898" spans="2:12" s="85" customFormat="1" hidden="1">
      <c r="B3898" s="1145">
        <v>649</v>
      </c>
      <c r="C3898" s="1152"/>
      <c r="D3898" s="1155"/>
      <c r="E3898" s="537" t="s">
        <v>134</v>
      </c>
      <c r="F3898" s="507"/>
      <c r="G3898" s="538">
        <f>D3898*F3898</f>
        <v>0</v>
      </c>
      <c r="H3898" s="509"/>
      <c r="I3898" s="518">
        <f t="shared" ref="I3898" si="3882">$D3898*$F3898*H3898</f>
        <v>0</v>
      </c>
      <c r="J3898" s="1168">
        <f>SUM(I3898:I3903)</f>
        <v>0</v>
      </c>
      <c r="K3898" s="539"/>
      <c r="L3898" s="140"/>
    </row>
    <row r="3899" spans="2:12" s="85" customFormat="1" hidden="1">
      <c r="B3899" s="1150"/>
      <c r="C3899" s="1153"/>
      <c r="D3899" s="1156"/>
      <c r="E3899" s="537" t="s">
        <v>268</v>
      </c>
      <c r="F3899" s="507"/>
      <c r="G3899" s="538">
        <f>D3898*F3899</f>
        <v>0</v>
      </c>
      <c r="H3899" s="509"/>
      <c r="I3899" s="518">
        <f t="shared" ref="I3899" si="3883">$D3898*$F3899*H3899</f>
        <v>0</v>
      </c>
      <c r="J3899" s="1159"/>
      <c r="K3899" s="513"/>
      <c r="L3899" s="140"/>
    </row>
    <row r="3900" spans="2:12" s="85" customFormat="1" hidden="1">
      <c r="B3900" s="1150"/>
      <c r="C3900" s="1153"/>
      <c r="D3900" s="1156"/>
      <c r="E3900" s="537" t="s">
        <v>257</v>
      </c>
      <c r="F3900" s="507"/>
      <c r="G3900" s="538">
        <f>D3898*F3900</f>
        <v>0</v>
      </c>
      <c r="H3900" s="509"/>
      <c r="I3900" s="518">
        <f t="shared" ref="I3900" si="3884">$D3898*$F3900*H3900</f>
        <v>0</v>
      </c>
      <c r="J3900" s="1159"/>
      <c r="K3900" s="513"/>
      <c r="L3900" s="140"/>
    </row>
    <row r="3901" spans="2:12" s="85" customFormat="1" hidden="1">
      <c r="B3901" s="1150"/>
      <c r="C3901" s="1153"/>
      <c r="D3901" s="1156"/>
      <c r="E3901" s="537" t="s">
        <v>269</v>
      </c>
      <c r="F3901" s="507"/>
      <c r="G3901" s="538">
        <f>D3898*F3901</f>
        <v>0</v>
      </c>
      <c r="H3901" s="509"/>
      <c r="I3901" s="518">
        <f t="shared" ref="I3901" si="3885">$D3898*$F3901*H3901</f>
        <v>0</v>
      </c>
      <c r="J3901" s="1159"/>
      <c r="K3901" s="513"/>
      <c r="L3901" s="140"/>
    </row>
    <row r="3902" spans="2:12" s="85" customFormat="1" hidden="1">
      <c r="B3902" s="1150"/>
      <c r="C3902" s="1153"/>
      <c r="D3902" s="1156"/>
      <c r="E3902" s="537" t="s">
        <v>270</v>
      </c>
      <c r="F3902" s="507"/>
      <c r="G3902" s="538">
        <f>D3898*F3902</f>
        <v>0</v>
      </c>
      <c r="H3902" s="509"/>
      <c r="I3902" s="518">
        <f t="shared" ref="I3902" si="3886">$D3898*$F3902*H3902</f>
        <v>0</v>
      </c>
      <c r="J3902" s="1159"/>
      <c r="K3902" s="513"/>
      <c r="L3902" s="140"/>
    </row>
    <row r="3903" spans="2:12" s="85" customFormat="1" hidden="1">
      <c r="B3903" s="1151"/>
      <c r="C3903" s="1154"/>
      <c r="D3903" s="1157"/>
      <c r="E3903" s="537" t="s">
        <v>132</v>
      </c>
      <c r="F3903" s="507"/>
      <c r="G3903" s="538">
        <f>D3898*F3903</f>
        <v>0</v>
      </c>
      <c r="H3903" s="509"/>
      <c r="I3903" s="518">
        <f t="shared" ref="I3903" si="3887">$D3898*$F3903*H3903</f>
        <v>0</v>
      </c>
      <c r="J3903" s="1160"/>
      <c r="K3903" s="513"/>
      <c r="L3903" s="140"/>
    </row>
    <row r="3904" spans="2:12" s="85" customFormat="1" hidden="1">
      <c r="B3904" s="1145">
        <v>650</v>
      </c>
      <c r="C3904" s="1152"/>
      <c r="D3904" s="1155"/>
      <c r="E3904" s="537" t="s">
        <v>134</v>
      </c>
      <c r="F3904" s="507"/>
      <c r="G3904" s="538">
        <f>D3904*F3904</f>
        <v>0</v>
      </c>
      <c r="H3904" s="509"/>
      <c r="I3904" s="518">
        <f t="shared" ref="I3904" si="3888">$D3904*$F3904*H3904</f>
        <v>0</v>
      </c>
      <c r="J3904" s="1168">
        <f>SUM(I3904:I3909)</f>
        <v>0</v>
      </c>
      <c r="K3904" s="539"/>
      <c r="L3904" s="140"/>
    </row>
    <row r="3905" spans="2:12" s="85" customFormat="1" hidden="1">
      <c r="B3905" s="1150"/>
      <c r="C3905" s="1153"/>
      <c r="D3905" s="1156"/>
      <c r="E3905" s="537" t="s">
        <v>268</v>
      </c>
      <c r="F3905" s="507"/>
      <c r="G3905" s="538">
        <f>D3904*F3905</f>
        <v>0</v>
      </c>
      <c r="H3905" s="509"/>
      <c r="I3905" s="518">
        <f t="shared" ref="I3905" si="3889">$D3904*$F3905*H3905</f>
        <v>0</v>
      </c>
      <c r="J3905" s="1159"/>
      <c r="K3905" s="513"/>
      <c r="L3905" s="140"/>
    </row>
    <row r="3906" spans="2:12" s="85" customFormat="1" hidden="1">
      <c r="B3906" s="1150"/>
      <c r="C3906" s="1153"/>
      <c r="D3906" s="1156"/>
      <c r="E3906" s="537" t="s">
        <v>257</v>
      </c>
      <c r="F3906" s="507"/>
      <c r="G3906" s="538">
        <f>D3904*F3906</f>
        <v>0</v>
      </c>
      <c r="H3906" s="509"/>
      <c r="I3906" s="518">
        <f t="shared" ref="I3906" si="3890">$D3904*$F3906*H3906</f>
        <v>0</v>
      </c>
      <c r="J3906" s="1159"/>
      <c r="K3906" s="513"/>
      <c r="L3906" s="140"/>
    </row>
    <row r="3907" spans="2:12" s="85" customFormat="1" hidden="1">
      <c r="B3907" s="1150"/>
      <c r="C3907" s="1153"/>
      <c r="D3907" s="1156"/>
      <c r="E3907" s="537" t="s">
        <v>269</v>
      </c>
      <c r="F3907" s="507"/>
      <c r="G3907" s="538">
        <f>D3904*F3907</f>
        <v>0</v>
      </c>
      <c r="H3907" s="509"/>
      <c r="I3907" s="518">
        <f t="shared" ref="I3907" si="3891">$D3904*$F3907*H3907</f>
        <v>0</v>
      </c>
      <c r="J3907" s="1159"/>
      <c r="K3907" s="513"/>
      <c r="L3907" s="140"/>
    </row>
    <row r="3908" spans="2:12" s="85" customFormat="1" hidden="1">
      <c r="B3908" s="1150"/>
      <c r="C3908" s="1153"/>
      <c r="D3908" s="1156"/>
      <c r="E3908" s="537" t="s">
        <v>270</v>
      </c>
      <c r="F3908" s="507"/>
      <c r="G3908" s="538">
        <f>D3904*F3908</f>
        <v>0</v>
      </c>
      <c r="H3908" s="509"/>
      <c r="I3908" s="518">
        <f t="shared" ref="I3908" si="3892">$D3904*$F3908*H3908</f>
        <v>0</v>
      </c>
      <c r="J3908" s="1159"/>
      <c r="K3908" s="513"/>
      <c r="L3908" s="140"/>
    </row>
    <row r="3909" spans="2:12" s="85" customFormat="1" hidden="1">
      <c r="B3909" s="1151"/>
      <c r="C3909" s="1154"/>
      <c r="D3909" s="1157"/>
      <c r="E3909" s="537" t="s">
        <v>132</v>
      </c>
      <c r="F3909" s="507"/>
      <c r="G3909" s="538">
        <f>D3904*F3909</f>
        <v>0</v>
      </c>
      <c r="H3909" s="509"/>
      <c r="I3909" s="518">
        <f t="shared" ref="I3909" si="3893">$D3904*$F3909*H3909</f>
        <v>0</v>
      </c>
      <c r="J3909" s="1160"/>
      <c r="K3909" s="513"/>
      <c r="L3909" s="140"/>
    </row>
    <row r="3910" spans="2:12" s="85" customFormat="1" hidden="1">
      <c r="B3910" s="1145">
        <v>651</v>
      </c>
      <c r="C3910" s="1152"/>
      <c r="D3910" s="1155"/>
      <c r="E3910" s="537" t="s">
        <v>134</v>
      </c>
      <c r="F3910" s="507"/>
      <c r="G3910" s="538">
        <f>D3910*F3910</f>
        <v>0</v>
      </c>
      <c r="H3910" s="509"/>
      <c r="I3910" s="518">
        <f t="shared" ref="I3910" si="3894">$D3910*$F3910*H3910</f>
        <v>0</v>
      </c>
      <c r="J3910" s="1168">
        <f>SUM(I3910:I3915)</f>
        <v>0</v>
      </c>
      <c r="K3910" s="539"/>
      <c r="L3910" s="140"/>
    </row>
    <row r="3911" spans="2:12" s="85" customFormat="1" hidden="1">
      <c r="B3911" s="1150"/>
      <c r="C3911" s="1153"/>
      <c r="D3911" s="1156"/>
      <c r="E3911" s="537" t="s">
        <v>268</v>
      </c>
      <c r="F3911" s="507"/>
      <c r="G3911" s="538">
        <f>D3910*F3911</f>
        <v>0</v>
      </c>
      <c r="H3911" s="509"/>
      <c r="I3911" s="518">
        <f t="shared" ref="I3911" si="3895">$D3910*$F3911*H3911</f>
        <v>0</v>
      </c>
      <c r="J3911" s="1159"/>
      <c r="K3911" s="513"/>
      <c r="L3911" s="140"/>
    </row>
    <row r="3912" spans="2:12" s="85" customFormat="1" hidden="1">
      <c r="B3912" s="1150"/>
      <c r="C3912" s="1153"/>
      <c r="D3912" s="1156"/>
      <c r="E3912" s="537" t="s">
        <v>257</v>
      </c>
      <c r="F3912" s="507"/>
      <c r="G3912" s="538">
        <f>D3910*F3912</f>
        <v>0</v>
      </c>
      <c r="H3912" s="509"/>
      <c r="I3912" s="518">
        <f t="shared" ref="I3912" si="3896">$D3910*$F3912*H3912</f>
        <v>0</v>
      </c>
      <c r="J3912" s="1159"/>
      <c r="K3912" s="513"/>
      <c r="L3912" s="140"/>
    </row>
    <row r="3913" spans="2:12" s="85" customFormat="1" hidden="1">
      <c r="B3913" s="1150"/>
      <c r="C3913" s="1153"/>
      <c r="D3913" s="1156"/>
      <c r="E3913" s="537" t="s">
        <v>269</v>
      </c>
      <c r="F3913" s="507"/>
      <c r="G3913" s="538">
        <f>D3910*F3913</f>
        <v>0</v>
      </c>
      <c r="H3913" s="509"/>
      <c r="I3913" s="518">
        <f t="shared" ref="I3913" si="3897">$D3910*$F3913*H3913</f>
        <v>0</v>
      </c>
      <c r="J3913" s="1159"/>
      <c r="K3913" s="513"/>
      <c r="L3913" s="140"/>
    </row>
    <row r="3914" spans="2:12" s="85" customFormat="1" hidden="1">
      <c r="B3914" s="1150"/>
      <c r="C3914" s="1153"/>
      <c r="D3914" s="1156"/>
      <c r="E3914" s="537" t="s">
        <v>270</v>
      </c>
      <c r="F3914" s="507"/>
      <c r="G3914" s="538">
        <f>D3910*F3914</f>
        <v>0</v>
      </c>
      <c r="H3914" s="509"/>
      <c r="I3914" s="518">
        <f t="shared" ref="I3914" si="3898">$D3910*$F3914*H3914</f>
        <v>0</v>
      </c>
      <c r="J3914" s="1159"/>
      <c r="K3914" s="513"/>
      <c r="L3914" s="140"/>
    </row>
    <row r="3915" spans="2:12" s="85" customFormat="1" hidden="1">
      <c r="B3915" s="1151"/>
      <c r="C3915" s="1154"/>
      <c r="D3915" s="1157"/>
      <c r="E3915" s="537" t="s">
        <v>132</v>
      </c>
      <c r="F3915" s="507"/>
      <c r="G3915" s="538">
        <f>D3910*F3915</f>
        <v>0</v>
      </c>
      <c r="H3915" s="509"/>
      <c r="I3915" s="518">
        <f t="shared" ref="I3915" si="3899">$D3910*$F3915*H3915</f>
        <v>0</v>
      </c>
      <c r="J3915" s="1160"/>
      <c r="K3915" s="513"/>
      <c r="L3915" s="140"/>
    </row>
    <row r="3916" spans="2:12" s="85" customFormat="1" hidden="1">
      <c r="B3916" s="1145">
        <v>652</v>
      </c>
      <c r="C3916" s="1152"/>
      <c r="D3916" s="1155"/>
      <c r="E3916" s="537" t="s">
        <v>134</v>
      </c>
      <c r="F3916" s="507"/>
      <c r="G3916" s="538">
        <f>D3916*F3916</f>
        <v>0</v>
      </c>
      <c r="H3916" s="509"/>
      <c r="I3916" s="518">
        <f t="shared" ref="I3916" si="3900">$D3916*$F3916*H3916</f>
        <v>0</v>
      </c>
      <c r="J3916" s="1168">
        <f>SUM(I3916:I3921)</f>
        <v>0</v>
      </c>
      <c r="K3916" s="539"/>
      <c r="L3916" s="140"/>
    </row>
    <row r="3917" spans="2:12" s="85" customFormat="1" hidden="1">
      <c r="B3917" s="1150"/>
      <c r="C3917" s="1153"/>
      <c r="D3917" s="1156"/>
      <c r="E3917" s="537" t="s">
        <v>268</v>
      </c>
      <c r="F3917" s="507"/>
      <c r="G3917" s="538">
        <f>D3916*F3917</f>
        <v>0</v>
      </c>
      <c r="H3917" s="509"/>
      <c r="I3917" s="518">
        <f t="shared" ref="I3917" si="3901">$D3916*$F3917*H3917</f>
        <v>0</v>
      </c>
      <c r="J3917" s="1159"/>
      <c r="K3917" s="513"/>
      <c r="L3917" s="140"/>
    </row>
    <row r="3918" spans="2:12" s="85" customFormat="1" hidden="1">
      <c r="B3918" s="1150"/>
      <c r="C3918" s="1153"/>
      <c r="D3918" s="1156"/>
      <c r="E3918" s="537" t="s">
        <v>257</v>
      </c>
      <c r="F3918" s="507"/>
      <c r="G3918" s="538">
        <f>D3916*F3918</f>
        <v>0</v>
      </c>
      <c r="H3918" s="509"/>
      <c r="I3918" s="518">
        <f t="shared" ref="I3918" si="3902">$D3916*$F3918*H3918</f>
        <v>0</v>
      </c>
      <c r="J3918" s="1159"/>
      <c r="K3918" s="513"/>
      <c r="L3918" s="140"/>
    </row>
    <row r="3919" spans="2:12" s="85" customFormat="1" hidden="1">
      <c r="B3919" s="1150"/>
      <c r="C3919" s="1153"/>
      <c r="D3919" s="1156"/>
      <c r="E3919" s="537" t="s">
        <v>269</v>
      </c>
      <c r="F3919" s="507"/>
      <c r="G3919" s="538">
        <f>D3916*F3919</f>
        <v>0</v>
      </c>
      <c r="H3919" s="509"/>
      <c r="I3919" s="518">
        <f t="shared" ref="I3919" si="3903">$D3916*$F3919*H3919</f>
        <v>0</v>
      </c>
      <c r="J3919" s="1159"/>
      <c r="K3919" s="513"/>
      <c r="L3919" s="140"/>
    </row>
    <row r="3920" spans="2:12" s="85" customFormat="1" hidden="1">
      <c r="B3920" s="1150"/>
      <c r="C3920" s="1153"/>
      <c r="D3920" s="1156"/>
      <c r="E3920" s="537" t="s">
        <v>270</v>
      </c>
      <c r="F3920" s="507"/>
      <c r="G3920" s="538">
        <f>D3916*F3920</f>
        <v>0</v>
      </c>
      <c r="H3920" s="509"/>
      <c r="I3920" s="518">
        <f t="shared" ref="I3920" si="3904">$D3916*$F3920*H3920</f>
        <v>0</v>
      </c>
      <c r="J3920" s="1159"/>
      <c r="K3920" s="513"/>
      <c r="L3920" s="140"/>
    </row>
    <row r="3921" spans="2:12" s="85" customFormat="1" hidden="1">
      <c r="B3921" s="1151"/>
      <c r="C3921" s="1154"/>
      <c r="D3921" s="1157"/>
      <c r="E3921" s="537" t="s">
        <v>132</v>
      </c>
      <c r="F3921" s="507"/>
      <c r="G3921" s="538">
        <f>D3916*F3921</f>
        <v>0</v>
      </c>
      <c r="H3921" s="509"/>
      <c r="I3921" s="518">
        <f t="shared" ref="I3921" si="3905">$D3916*$F3921*H3921</f>
        <v>0</v>
      </c>
      <c r="J3921" s="1160"/>
      <c r="K3921" s="513"/>
      <c r="L3921" s="140"/>
    </row>
    <row r="3922" spans="2:12" s="85" customFormat="1" hidden="1">
      <c r="B3922" s="1145">
        <v>653</v>
      </c>
      <c r="C3922" s="1152"/>
      <c r="D3922" s="1155"/>
      <c r="E3922" s="537" t="s">
        <v>134</v>
      </c>
      <c r="F3922" s="507"/>
      <c r="G3922" s="538">
        <f>D3922*F3922</f>
        <v>0</v>
      </c>
      <c r="H3922" s="509"/>
      <c r="I3922" s="518">
        <f t="shared" ref="I3922" si="3906">$D3922*$F3922*H3922</f>
        <v>0</v>
      </c>
      <c r="J3922" s="1168">
        <f>SUM(I3922:I3927)</f>
        <v>0</v>
      </c>
      <c r="K3922" s="539"/>
      <c r="L3922" s="140"/>
    </row>
    <row r="3923" spans="2:12" s="85" customFormat="1" hidden="1">
      <c r="B3923" s="1150"/>
      <c r="C3923" s="1153"/>
      <c r="D3923" s="1156"/>
      <c r="E3923" s="537" t="s">
        <v>268</v>
      </c>
      <c r="F3923" s="507"/>
      <c r="G3923" s="538">
        <f>D3922*F3923</f>
        <v>0</v>
      </c>
      <c r="H3923" s="509"/>
      <c r="I3923" s="518">
        <f t="shared" ref="I3923" si="3907">$D3922*$F3923*H3923</f>
        <v>0</v>
      </c>
      <c r="J3923" s="1159"/>
      <c r="K3923" s="513"/>
      <c r="L3923" s="140"/>
    </row>
    <row r="3924" spans="2:12" s="85" customFormat="1" hidden="1">
      <c r="B3924" s="1150"/>
      <c r="C3924" s="1153"/>
      <c r="D3924" s="1156"/>
      <c r="E3924" s="537" t="s">
        <v>257</v>
      </c>
      <c r="F3924" s="507"/>
      <c r="G3924" s="538">
        <f>D3922*F3924</f>
        <v>0</v>
      </c>
      <c r="H3924" s="509"/>
      <c r="I3924" s="518">
        <f t="shared" ref="I3924" si="3908">$D3922*$F3924*H3924</f>
        <v>0</v>
      </c>
      <c r="J3924" s="1159"/>
      <c r="K3924" s="513"/>
      <c r="L3924" s="140"/>
    </row>
    <row r="3925" spans="2:12" s="85" customFormat="1" hidden="1">
      <c r="B3925" s="1150"/>
      <c r="C3925" s="1153"/>
      <c r="D3925" s="1156"/>
      <c r="E3925" s="537" t="s">
        <v>269</v>
      </c>
      <c r="F3925" s="507"/>
      <c r="G3925" s="538">
        <f>D3922*F3925</f>
        <v>0</v>
      </c>
      <c r="H3925" s="509"/>
      <c r="I3925" s="518">
        <f t="shared" ref="I3925" si="3909">$D3922*$F3925*H3925</f>
        <v>0</v>
      </c>
      <c r="J3925" s="1159"/>
      <c r="K3925" s="513"/>
      <c r="L3925" s="140"/>
    </row>
    <row r="3926" spans="2:12" s="85" customFormat="1" hidden="1">
      <c r="B3926" s="1150"/>
      <c r="C3926" s="1153"/>
      <c r="D3926" s="1156"/>
      <c r="E3926" s="537" t="s">
        <v>270</v>
      </c>
      <c r="F3926" s="507"/>
      <c r="G3926" s="538">
        <f>D3922*F3926</f>
        <v>0</v>
      </c>
      <c r="H3926" s="509"/>
      <c r="I3926" s="518">
        <f t="shared" ref="I3926" si="3910">$D3922*$F3926*H3926</f>
        <v>0</v>
      </c>
      <c r="J3926" s="1159"/>
      <c r="K3926" s="513"/>
      <c r="L3926" s="140"/>
    </row>
    <row r="3927" spans="2:12" s="85" customFormat="1" hidden="1">
      <c r="B3927" s="1151"/>
      <c r="C3927" s="1154"/>
      <c r="D3927" s="1157"/>
      <c r="E3927" s="537" t="s">
        <v>132</v>
      </c>
      <c r="F3927" s="507"/>
      <c r="G3927" s="538">
        <f>D3922*F3927</f>
        <v>0</v>
      </c>
      <c r="H3927" s="509"/>
      <c r="I3927" s="518">
        <f t="shared" ref="I3927" si="3911">$D3922*$F3927*H3927</f>
        <v>0</v>
      </c>
      <c r="J3927" s="1160"/>
      <c r="K3927" s="513"/>
      <c r="L3927" s="140"/>
    </row>
    <row r="3928" spans="2:12" s="85" customFormat="1" hidden="1">
      <c r="B3928" s="1145">
        <v>654</v>
      </c>
      <c r="C3928" s="1152"/>
      <c r="D3928" s="1155"/>
      <c r="E3928" s="537" t="s">
        <v>134</v>
      </c>
      <c r="F3928" s="507"/>
      <c r="G3928" s="538">
        <f>D3928*F3928</f>
        <v>0</v>
      </c>
      <c r="H3928" s="509"/>
      <c r="I3928" s="518">
        <f t="shared" ref="I3928" si="3912">$D3928*$F3928*H3928</f>
        <v>0</v>
      </c>
      <c r="J3928" s="1168">
        <f>SUM(I3928:I3933)</f>
        <v>0</v>
      </c>
      <c r="K3928" s="539"/>
      <c r="L3928" s="140"/>
    </row>
    <row r="3929" spans="2:12" s="85" customFormat="1" hidden="1">
      <c r="B3929" s="1150"/>
      <c r="C3929" s="1153"/>
      <c r="D3929" s="1156"/>
      <c r="E3929" s="537" t="s">
        <v>268</v>
      </c>
      <c r="F3929" s="507"/>
      <c r="G3929" s="538">
        <f>D3928*F3929</f>
        <v>0</v>
      </c>
      <c r="H3929" s="509"/>
      <c r="I3929" s="518">
        <f t="shared" ref="I3929" si="3913">$D3928*$F3929*H3929</f>
        <v>0</v>
      </c>
      <c r="J3929" s="1159"/>
      <c r="K3929" s="513"/>
      <c r="L3929" s="140"/>
    </row>
    <row r="3930" spans="2:12" s="85" customFormat="1" hidden="1">
      <c r="B3930" s="1150"/>
      <c r="C3930" s="1153"/>
      <c r="D3930" s="1156"/>
      <c r="E3930" s="537" t="s">
        <v>257</v>
      </c>
      <c r="F3930" s="507"/>
      <c r="G3930" s="538">
        <f>D3928*F3930</f>
        <v>0</v>
      </c>
      <c r="H3930" s="509"/>
      <c r="I3930" s="518">
        <f t="shared" ref="I3930" si="3914">$D3928*$F3930*H3930</f>
        <v>0</v>
      </c>
      <c r="J3930" s="1159"/>
      <c r="K3930" s="513"/>
      <c r="L3930" s="140"/>
    </row>
    <row r="3931" spans="2:12" s="85" customFormat="1" hidden="1">
      <c r="B3931" s="1150"/>
      <c r="C3931" s="1153"/>
      <c r="D3931" s="1156"/>
      <c r="E3931" s="537" t="s">
        <v>269</v>
      </c>
      <c r="F3931" s="507"/>
      <c r="G3931" s="538">
        <f>D3928*F3931</f>
        <v>0</v>
      </c>
      <c r="H3931" s="509"/>
      <c r="I3931" s="518">
        <f t="shared" ref="I3931" si="3915">$D3928*$F3931*H3931</f>
        <v>0</v>
      </c>
      <c r="J3931" s="1159"/>
      <c r="K3931" s="513"/>
      <c r="L3931" s="140"/>
    </row>
    <row r="3932" spans="2:12" s="85" customFormat="1" hidden="1">
      <c r="B3932" s="1150"/>
      <c r="C3932" s="1153"/>
      <c r="D3932" s="1156"/>
      <c r="E3932" s="537" t="s">
        <v>270</v>
      </c>
      <c r="F3932" s="507"/>
      <c r="G3932" s="538">
        <f>D3928*F3932</f>
        <v>0</v>
      </c>
      <c r="H3932" s="509"/>
      <c r="I3932" s="518">
        <f t="shared" ref="I3932" si="3916">$D3928*$F3932*H3932</f>
        <v>0</v>
      </c>
      <c r="J3932" s="1159"/>
      <c r="K3932" s="513"/>
      <c r="L3932" s="140"/>
    </row>
    <row r="3933" spans="2:12" s="85" customFormat="1" hidden="1">
      <c r="B3933" s="1151"/>
      <c r="C3933" s="1154"/>
      <c r="D3933" s="1157"/>
      <c r="E3933" s="537" t="s">
        <v>132</v>
      </c>
      <c r="F3933" s="507"/>
      <c r="G3933" s="538">
        <f>D3928*F3933</f>
        <v>0</v>
      </c>
      <c r="H3933" s="509"/>
      <c r="I3933" s="518">
        <f t="shared" ref="I3933" si="3917">$D3928*$F3933*H3933</f>
        <v>0</v>
      </c>
      <c r="J3933" s="1160"/>
      <c r="K3933" s="513"/>
      <c r="L3933" s="140"/>
    </row>
    <row r="3934" spans="2:12" s="85" customFormat="1" hidden="1">
      <c r="B3934" s="1145">
        <v>655</v>
      </c>
      <c r="C3934" s="1152"/>
      <c r="D3934" s="1155"/>
      <c r="E3934" s="537" t="s">
        <v>134</v>
      </c>
      <c r="F3934" s="507"/>
      <c r="G3934" s="538">
        <f>D3934*F3934</f>
        <v>0</v>
      </c>
      <c r="H3934" s="509"/>
      <c r="I3934" s="518">
        <f t="shared" ref="I3934" si="3918">$D3934*$F3934*H3934</f>
        <v>0</v>
      </c>
      <c r="J3934" s="1168">
        <f>SUM(I3934:I3939)</f>
        <v>0</v>
      </c>
      <c r="K3934" s="539"/>
      <c r="L3934" s="140"/>
    </row>
    <row r="3935" spans="2:12" s="85" customFormat="1" hidden="1">
      <c r="B3935" s="1150"/>
      <c r="C3935" s="1153"/>
      <c r="D3935" s="1156"/>
      <c r="E3935" s="537" t="s">
        <v>268</v>
      </c>
      <c r="F3935" s="507"/>
      <c r="G3935" s="538">
        <f>D3934*F3935</f>
        <v>0</v>
      </c>
      <c r="H3935" s="509"/>
      <c r="I3935" s="518">
        <f t="shared" ref="I3935" si="3919">$D3934*$F3935*H3935</f>
        <v>0</v>
      </c>
      <c r="J3935" s="1159"/>
      <c r="K3935" s="513"/>
      <c r="L3935" s="140"/>
    </row>
    <row r="3936" spans="2:12" s="85" customFormat="1" hidden="1">
      <c r="B3936" s="1150"/>
      <c r="C3936" s="1153"/>
      <c r="D3936" s="1156"/>
      <c r="E3936" s="537" t="s">
        <v>257</v>
      </c>
      <c r="F3936" s="507"/>
      <c r="G3936" s="538">
        <f>D3934*F3936</f>
        <v>0</v>
      </c>
      <c r="H3936" s="509"/>
      <c r="I3936" s="518">
        <f t="shared" ref="I3936" si="3920">$D3934*$F3936*H3936</f>
        <v>0</v>
      </c>
      <c r="J3936" s="1159"/>
      <c r="K3936" s="513"/>
      <c r="L3936" s="140"/>
    </row>
    <row r="3937" spans="2:12" s="85" customFormat="1" hidden="1">
      <c r="B3937" s="1150"/>
      <c r="C3937" s="1153"/>
      <c r="D3937" s="1156"/>
      <c r="E3937" s="537" t="s">
        <v>269</v>
      </c>
      <c r="F3937" s="507"/>
      <c r="G3937" s="538">
        <f>D3934*F3937</f>
        <v>0</v>
      </c>
      <c r="H3937" s="509"/>
      <c r="I3937" s="518">
        <f t="shared" ref="I3937" si="3921">$D3934*$F3937*H3937</f>
        <v>0</v>
      </c>
      <c r="J3937" s="1159"/>
      <c r="K3937" s="513"/>
      <c r="L3937" s="140"/>
    </row>
    <row r="3938" spans="2:12" s="85" customFormat="1" hidden="1">
      <c r="B3938" s="1150"/>
      <c r="C3938" s="1153"/>
      <c r="D3938" s="1156"/>
      <c r="E3938" s="537" t="s">
        <v>270</v>
      </c>
      <c r="F3938" s="507"/>
      <c r="G3938" s="538">
        <f>D3934*F3938</f>
        <v>0</v>
      </c>
      <c r="H3938" s="509"/>
      <c r="I3938" s="518">
        <f t="shared" ref="I3938" si="3922">$D3934*$F3938*H3938</f>
        <v>0</v>
      </c>
      <c r="J3938" s="1159"/>
      <c r="K3938" s="513"/>
      <c r="L3938" s="140"/>
    </row>
    <row r="3939" spans="2:12" s="85" customFormat="1" hidden="1">
      <c r="B3939" s="1151"/>
      <c r="C3939" s="1154"/>
      <c r="D3939" s="1157"/>
      <c r="E3939" s="537" t="s">
        <v>132</v>
      </c>
      <c r="F3939" s="507"/>
      <c r="G3939" s="538">
        <f>D3934*F3939</f>
        <v>0</v>
      </c>
      <c r="H3939" s="509"/>
      <c r="I3939" s="518">
        <f t="shared" ref="I3939" si="3923">$D3934*$F3939*H3939</f>
        <v>0</v>
      </c>
      <c r="J3939" s="1160"/>
      <c r="K3939" s="513"/>
      <c r="L3939" s="140"/>
    </row>
    <row r="3940" spans="2:12" s="85" customFormat="1" hidden="1">
      <c r="B3940" s="1145">
        <v>656</v>
      </c>
      <c r="C3940" s="1152"/>
      <c r="D3940" s="1155"/>
      <c r="E3940" s="537" t="s">
        <v>134</v>
      </c>
      <c r="F3940" s="507"/>
      <c r="G3940" s="538">
        <f>D3940*F3940</f>
        <v>0</v>
      </c>
      <c r="H3940" s="509"/>
      <c r="I3940" s="518">
        <f t="shared" ref="I3940" si="3924">$D3940*$F3940*H3940</f>
        <v>0</v>
      </c>
      <c r="J3940" s="1168">
        <f>SUM(I3940:I3945)</f>
        <v>0</v>
      </c>
      <c r="K3940" s="539"/>
      <c r="L3940" s="140"/>
    </row>
    <row r="3941" spans="2:12" s="85" customFormat="1" hidden="1">
      <c r="B3941" s="1150"/>
      <c r="C3941" s="1153"/>
      <c r="D3941" s="1156"/>
      <c r="E3941" s="537" t="s">
        <v>268</v>
      </c>
      <c r="F3941" s="507"/>
      <c r="G3941" s="538">
        <f>D3940*F3941</f>
        <v>0</v>
      </c>
      <c r="H3941" s="509"/>
      <c r="I3941" s="518">
        <f t="shared" ref="I3941" si="3925">$D3940*$F3941*H3941</f>
        <v>0</v>
      </c>
      <c r="J3941" s="1159"/>
      <c r="K3941" s="513"/>
      <c r="L3941" s="140"/>
    </row>
    <row r="3942" spans="2:12" s="85" customFormat="1" hidden="1">
      <c r="B3942" s="1150"/>
      <c r="C3942" s="1153"/>
      <c r="D3942" s="1156"/>
      <c r="E3942" s="537" t="s">
        <v>257</v>
      </c>
      <c r="F3942" s="507"/>
      <c r="G3942" s="538">
        <f>D3940*F3942</f>
        <v>0</v>
      </c>
      <c r="H3942" s="509"/>
      <c r="I3942" s="518">
        <f t="shared" ref="I3942" si="3926">$D3940*$F3942*H3942</f>
        <v>0</v>
      </c>
      <c r="J3942" s="1159"/>
      <c r="K3942" s="513"/>
      <c r="L3942" s="140"/>
    </row>
    <row r="3943" spans="2:12" s="85" customFormat="1" hidden="1">
      <c r="B3943" s="1150"/>
      <c r="C3943" s="1153"/>
      <c r="D3943" s="1156"/>
      <c r="E3943" s="537" t="s">
        <v>269</v>
      </c>
      <c r="F3943" s="507"/>
      <c r="G3943" s="538">
        <f>D3940*F3943</f>
        <v>0</v>
      </c>
      <c r="H3943" s="509"/>
      <c r="I3943" s="518">
        <f t="shared" ref="I3943" si="3927">$D3940*$F3943*H3943</f>
        <v>0</v>
      </c>
      <c r="J3943" s="1159"/>
      <c r="K3943" s="513"/>
      <c r="L3943" s="140"/>
    </row>
    <row r="3944" spans="2:12" s="85" customFormat="1" hidden="1">
      <c r="B3944" s="1150"/>
      <c r="C3944" s="1153"/>
      <c r="D3944" s="1156"/>
      <c r="E3944" s="537" t="s">
        <v>270</v>
      </c>
      <c r="F3944" s="507"/>
      <c r="G3944" s="538">
        <f>D3940*F3944</f>
        <v>0</v>
      </c>
      <c r="H3944" s="509"/>
      <c r="I3944" s="518">
        <f t="shared" ref="I3944" si="3928">$D3940*$F3944*H3944</f>
        <v>0</v>
      </c>
      <c r="J3944" s="1159"/>
      <c r="K3944" s="513"/>
      <c r="L3944" s="140"/>
    </row>
    <row r="3945" spans="2:12" s="85" customFormat="1" hidden="1">
      <c r="B3945" s="1151"/>
      <c r="C3945" s="1154"/>
      <c r="D3945" s="1157"/>
      <c r="E3945" s="537" t="s">
        <v>132</v>
      </c>
      <c r="F3945" s="507"/>
      <c r="G3945" s="538">
        <f>D3940*F3945</f>
        <v>0</v>
      </c>
      <c r="H3945" s="509"/>
      <c r="I3945" s="518">
        <f t="shared" ref="I3945" si="3929">$D3940*$F3945*H3945</f>
        <v>0</v>
      </c>
      <c r="J3945" s="1160"/>
      <c r="K3945" s="513"/>
      <c r="L3945" s="140"/>
    </row>
    <row r="3946" spans="2:12" s="85" customFormat="1" hidden="1">
      <c r="B3946" s="1145">
        <v>657</v>
      </c>
      <c r="C3946" s="1152"/>
      <c r="D3946" s="1155"/>
      <c r="E3946" s="537" t="s">
        <v>134</v>
      </c>
      <c r="F3946" s="507"/>
      <c r="G3946" s="538">
        <f>D3946*F3946</f>
        <v>0</v>
      </c>
      <c r="H3946" s="509"/>
      <c r="I3946" s="518">
        <f t="shared" ref="I3946" si="3930">$D3946*$F3946*H3946</f>
        <v>0</v>
      </c>
      <c r="J3946" s="1168">
        <f>SUM(I3946:I3951)</f>
        <v>0</v>
      </c>
      <c r="K3946" s="539"/>
      <c r="L3946" s="140"/>
    </row>
    <row r="3947" spans="2:12" s="85" customFormat="1" hidden="1">
      <c r="B3947" s="1150"/>
      <c r="C3947" s="1153"/>
      <c r="D3947" s="1156"/>
      <c r="E3947" s="537" t="s">
        <v>268</v>
      </c>
      <c r="F3947" s="507"/>
      <c r="G3947" s="538">
        <f>D3946*F3947</f>
        <v>0</v>
      </c>
      <c r="H3947" s="509"/>
      <c r="I3947" s="518">
        <f t="shared" ref="I3947" si="3931">$D3946*$F3947*H3947</f>
        <v>0</v>
      </c>
      <c r="J3947" s="1159"/>
      <c r="K3947" s="513"/>
      <c r="L3947" s="140"/>
    </row>
    <row r="3948" spans="2:12" s="85" customFormat="1" hidden="1">
      <c r="B3948" s="1150"/>
      <c r="C3948" s="1153"/>
      <c r="D3948" s="1156"/>
      <c r="E3948" s="537" t="s">
        <v>257</v>
      </c>
      <c r="F3948" s="507"/>
      <c r="G3948" s="538">
        <f>D3946*F3948</f>
        <v>0</v>
      </c>
      <c r="H3948" s="509"/>
      <c r="I3948" s="518">
        <f t="shared" ref="I3948" si="3932">$D3946*$F3948*H3948</f>
        <v>0</v>
      </c>
      <c r="J3948" s="1159"/>
      <c r="K3948" s="513"/>
      <c r="L3948" s="140"/>
    </row>
    <row r="3949" spans="2:12" s="85" customFormat="1" hidden="1">
      <c r="B3949" s="1150"/>
      <c r="C3949" s="1153"/>
      <c r="D3949" s="1156"/>
      <c r="E3949" s="537" t="s">
        <v>269</v>
      </c>
      <c r="F3949" s="507"/>
      <c r="G3949" s="538">
        <f>D3946*F3949</f>
        <v>0</v>
      </c>
      <c r="H3949" s="509"/>
      <c r="I3949" s="518">
        <f t="shared" ref="I3949" si="3933">$D3946*$F3949*H3949</f>
        <v>0</v>
      </c>
      <c r="J3949" s="1159"/>
      <c r="K3949" s="513"/>
      <c r="L3949" s="140"/>
    </row>
    <row r="3950" spans="2:12" s="85" customFormat="1" hidden="1">
      <c r="B3950" s="1150"/>
      <c r="C3950" s="1153"/>
      <c r="D3950" s="1156"/>
      <c r="E3950" s="537" t="s">
        <v>270</v>
      </c>
      <c r="F3950" s="507"/>
      <c r="G3950" s="538">
        <f>D3946*F3950</f>
        <v>0</v>
      </c>
      <c r="H3950" s="509"/>
      <c r="I3950" s="518">
        <f t="shared" ref="I3950" si="3934">$D3946*$F3950*H3950</f>
        <v>0</v>
      </c>
      <c r="J3950" s="1159"/>
      <c r="K3950" s="513"/>
      <c r="L3950" s="140"/>
    </row>
    <row r="3951" spans="2:12" s="85" customFormat="1" hidden="1">
      <c r="B3951" s="1151"/>
      <c r="C3951" s="1154"/>
      <c r="D3951" s="1157"/>
      <c r="E3951" s="537" t="s">
        <v>132</v>
      </c>
      <c r="F3951" s="507"/>
      <c r="G3951" s="538">
        <f>D3946*F3951</f>
        <v>0</v>
      </c>
      <c r="H3951" s="509"/>
      <c r="I3951" s="518">
        <f t="shared" ref="I3951" si="3935">$D3946*$F3951*H3951</f>
        <v>0</v>
      </c>
      <c r="J3951" s="1160"/>
      <c r="K3951" s="513"/>
      <c r="L3951" s="140"/>
    </row>
    <row r="3952" spans="2:12" s="85" customFormat="1" hidden="1">
      <c r="B3952" s="1145">
        <v>658</v>
      </c>
      <c r="C3952" s="1152"/>
      <c r="D3952" s="1155"/>
      <c r="E3952" s="537" t="s">
        <v>134</v>
      </c>
      <c r="F3952" s="507"/>
      <c r="G3952" s="538">
        <f>D3952*F3952</f>
        <v>0</v>
      </c>
      <c r="H3952" s="509"/>
      <c r="I3952" s="518">
        <f t="shared" ref="I3952" si="3936">$D3952*$F3952*H3952</f>
        <v>0</v>
      </c>
      <c r="J3952" s="1168">
        <f>SUM(I3952:I3957)</f>
        <v>0</v>
      </c>
      <c r="K3952" s="539"/>
      <c r="L3952" s="140"/>
    </row>
    <row r="3953" spans="2:12" s="85" customFormat="1" hidden="1">
      <c r="B3953" s="1150"/>
      <c r="C3953" s="1153"/>
      <c r="D3953" s="1156"/>
      <c r="E3953" s="537" t="s">
        <v>268</v>
      </c>
      <c r="F3953" s="507"/>
      <c r="G3953" s="538">
        <f>D3952*F3953</f>
        <v>0</v>
      </c>
      <c r="H3953" s="509"/>
      <c r="I3953" s="518">
        <f t="shared" ref="I3953" si="3937">$D3952*$F3953*H3953</f>
        <v>0</v>
      </c>
      <c r="J3953" s="1159"/>
      <c r="K3953" s="513"/>
      <c r="L3953" s="140"/>
    </row>
    <row r="3954" spans="2:12" s="85" customFormat="1" hidden="1">
      <c r="B3954" s="1150"/>
      <c r="C3954" s="1153"/>
      <c r="D3954" s="1156"/>
      <c r="E3954" s="537" t="s">
        <v>257</v>
      </c>
      <c r="F3954" s="507"/>
      <c r="G3954" s="538">
        <f>D3952*F3954</f>
        <v>0</v>
      </c>
      <c r="H3954" s="509"/>
      <c r="I3954" s="518">
        <f t="shared" ref="I3954" si="3938">$D3952*$F3954*H3954</f>
        <v>0</v>
      </c>
      <c r="J3954" s="1159"/>
      <c r="K3954" s="513"/>
      <c r="L3954" s="140"/>
    </row>
    <row r="3955" spans="2:12" s="85" customFormat="1" hidden="1">
      <c r="B3955" s="1150"/>
      <c r="C3955" s="1153"/>
      <c r="D3955" s="1156"/>
      <c r="E3955" s="537" t="s">
        <v>269</v>
      </c>
      <c r="F3955" s="507"/>
      <c r="G3955" s="538">
        <f>D3952*F3955</f>
        <v>0</v>
      </c>
      <c r="H3955" s="509"/>
      <c r="I3955" s="518">
        <f t="shared" ref="I3955" si="3939">$D3952*$F3955*H3955</f>
        <v>0</v>
      </c>
      <c r="J3955" s="1159"/>
      <c r="K3955" s="513"/>
      <c r="L3955" s="140"/>
    </row>
    <row r="3956" spans="2:12" s="85" customFormat="1" hidden="1">
      <c r="B3956" s="1150"/>
      <c r="C3956" s="1153"/>
      <c r="D3956" s="1156"/>
      <c r="E3956" s="537" t="s">
        <v>270</v>
      </c>
      <c r="F3956" s="507"/>
      <c r="G3956" s="538">
        <f>D3952*F3956</f>
        <v>0</v>
      </c>
      <c r="H3956" s="509"/>
      <c r="I3956" s="518">
        <f t="shared" ref="I3956" si="3940">$D3952*$F3956*H3956</f>
        <v>0</v>
      </c>
      <c r="J3956" s="1159"/>
      <c r="K3956" s="513"/>
      <c r="L3956" s="140"/>
    </row>
    <row r="3957" spans="2:12" s="85" customFormat="1" hidden="1">
      <c r="B3957" s="1151"/>
      <c r="C3957" s="1154"/>
      <c r="D3957" s="1157"/>
      <c r="E3957" s="537" t="s">
        <v>132</v>
      </c>
      <c r="F3957" s="507"/>
      <c r="G3957" s="538">
        <f>D3952*F3957</f>
        <v>0</v>
      </c>
      <c r="H3957" s="509"/>
      <c r="I3957" s="518">
        <f t="shared" ref="I3957" si="3941">$D3952*$F3957*H3957</f>
        <v>0</v>
      </c>
      <c r="J3957" s="1160"/>
      <c r="K3957" s="513"/>
      <c r="L3957" s="140"/>
    </row>
    <row r="3958" spans="2:12" s="85" customFormat="1" hidden="1">
      <c r="B3958" s="1145">
        <v>659</v>
      </c>
      <c r="C3958" s="1152"/>
      <c r="D3958" s="1155"/>
      <c r="E3958" s="537" t="s">
        <v>134</v>
      </c>
      <c r="F3958" s="507"/>
      <c r="G3958" s="538">
        <f>D3958*F3958</f>
        <v>0</v>
      </c>
      <c r="H3958" s="509"/>
      <c r="I3958" s="518">
        <f t="shared" ref="I3958" si="3942">$D3958*$F3958*H3958</f>
        <v>0</v>
      </c>
      <c r="J3958" s="1168">
        <f>SUM(I3958:I3963)</f>
        <v>0</v>
      </c>
      <c r="K3958" s="539"/>
      <c r="L3958" s="140"/>
    </row>
    <row r="3959" spans="2:12" s="85" customFormat="1" hidden="1">
      <c r="B3959" s="1150"/>
      <c r="C3959" s="1153"/>
      <c r="D3959" s="1156"/>
      <c r="E3959" s="537" t="s">
        <v>268</v>
      </c>
      <c r="F3959" s="507"/>
      <c r="G3959" s="538">
        <f>D3958*F3959</f>
        <v>0</v>
      </c>
      <c r="H3959" s="509"/>
      <c r="I3959" s="518">
        <f t="shared" ref="I3959" si="3943">$D3958*$F3959*H3959</f>
        <v>0</v>
      </c>
      <c r="J3959" s="1159"/>
      <c r="K3959" s="513"/>
      <c r="L3959" s="140"/>
    </row>
    <row r="3960" spans="2:12" s="85" customFormat="1" hidden="1">
      <c r="B3960" s="1150"/>
      <c r="C3960" s="1153"/>
      <c r="D3960" s="1156"/>
      <c r="E3960" s="537" t="s">
        <v>257</v>
      </c>
      <c r="F3960" s="507"/>
      <c r="G3960" s="538">
        <f>D3958*F3960</f>
        <v>0</v>
      </c>
      <c r="H3960" s="509"/>
      <c r="I3960" s="518">
        <f t="shared" ref="I3960" si="3944">$D3958*$F3960*H3960</f>
        <v>0</v>
      </c>
      <c r="J3960" s="1159"/>
      <c r="K3960" s="513"/>
      <c r="L3960" s="140"/>
    </row>
    <row r="3961" spans="2:12" s="85" customFormat="1" hidden="1">
      <c r="B3961" s="1150"/>
      <c r="C3961" s="1153"/>
      <c r="D3961" s="1156"/>
      <c r="E3961" s="537" t="s">
        <v>269</v>
      </c>
      <c r="F3961" s="507"/>
      <c r="G3961" s="538">
        <f>D3958*F3961</f>
        <v>0</v>
      </c>
      <c r="H3961" s="509"/>
      <c r="I3961" s="518">
        <f t="shared" ref="I3961" si="3945">$D3958*$F3961*H3961</f>
        <v>0</v>
      </c>
      <c r="J3961" s="1159"/>
      <c r="K3961" s="513"/>
      <c r="L3961" s="140"/>
    </row>
    <row r="3962" spans="2:12" s="85" customFormat="1" hidden="1">
      <c r="B3962" s="1150"/>
      <c r="C3962" s="1153"/>
      <c r="D3962" s="1156"/>
      <c r="E3962" s="537" t="s">
        <v>270</v>
      </c>
      <c r="F3962" s="507"/>
      <c r="G3962" s="538">
        <f>D3958*F3962</f>
        <v>0</v>
      </c>
      <c r="H3962" s="509"/>
      <c r="I3962" s="518">
        <f t="shared" ref="I3962" si="3946">$D3958*$F3962*H3962</f>
        <v>0</v>
      </c>
      <c r="J3962" s="1159"/>
      <c r="K3962" s="513"/>
      <c r="L3962" s="140"/>
    </row>
    <row r="3963" spans="2:12" s="85" customFormat="1" hidden="1">
      <c r="B3963" s="1151"/>
      <c r="C3963" s="1154"/>
      <c r="D3963" s="1157"/>
      <c r="E3963" s="537" t="s">
        <v>132</v>
      </c>
      <c r="F3963" s="507"/>
      <c r="G3963" s="538">
        <f>D3958*F3963</f>
        <v>0</v>
      </c>
      <c r="H3963" s="509"/>
      <c r="I3963" s="518">
        <f t="shared" ref="I3963" si="3947">$D3958*$F3963*H3963</f>
        <v>0</v>
      </c>
      <c r="J3963" s="1160"/>
      <c r="K3963" s="513"/>
      <c r="L3963" s="140"/>
    </row>
    <row r="3964" spans="2:12" s="85" customFormat="1" hidden="1">
      <c r="B3964" s="1145">
        <v>660</v>
      </c>
      <c r="C3964" s="1152"/>
      <c r="D3964" s="1155"/>
      <c r="E3964" s="537" t="s">
        <v>134</v>
      </c>
      <c r="F3964" s="507"/>
      <c r="G3964" s="538">
        <f>D3964*F3964</f>
        <v>0</v>
      </c>
      <c r="H3964" s="509"/>
      <c r="I3964" s="518">
        <f t="shared" ref="I3964" si="3948">$D3964*$F3964*H3964</f>
        <v>0</v>
      </c>
      <c r="J3964" s="1168">
        <f>SUM(I3964:I3969)</f>
        <v>0</v>
      </c>
      <c r="K3964" s="539"/>
      <c r="L3964" s="140"/>
    </row>
    <row r="3965" spans="2:12" s="85" customFormat="1" hidden="1">
      <c r="B3965" s="1150"/>
      <c r="C3965" s="1153"/>
      <c r="D3965" s="1156"/>
      <c r="E3965" s="537" t="s">
        <v>268</v>
      </c>
      <c r="F3965" s="507"/>
      <c r="G3965" s="538">
        <f>D3964*F3965</f>
        <v>0</v>
      </c>
      <c r="H3965" s="509"/>
      <c r="I3965" s="518">
        <f t="shared" ref="I3965" si="3949">$D3964*$F3965*H3965</f>
        <v>0</v>
      </c>
      <c r="J3965" s="1159"/>
      <c r="K3965" s="513"/>
      <c r="L3965" s="140"/>
    </row>
    <row r="3966" spans="2:12" s="85" customFormat="1" hidden="1">
      <c r="B3966" s="1150"/>
      <c r="C3966" s="1153"/>
      <c r="D3966" s="1156"/>
      <c r="E3966" s="537" t="s">
        <v>257</v>
      </c>
      <c r="F3966" s="507"/>
      <c r="G3966" s="538">
        <f>D3964*F3966</f>
        <v>0</v>
      </c>
      <c r="H3966" s="509"/>
      <c r="I3966" s="518">
        <f t="shared" ref="I3966" si="3950">$D3964*$F3966*H3966</f>
        <v>0</v>
      </c>
      <c r="J3966" s="1159"/>
      <c r="K3966" s="513"/>
      <c r="L3966" s="140"/>
    </row>
    <row r="3967" spans="2:12" s="85" customFormat="1" hidden="1">
      <c r="B3967" s="1150"/>
      <c r="C3967" s="1153"/>
      <c r="D3967" s="1156"/>
      <c r="E3967" s="537" t="s">
        <v>269</v>
      </c>
      <c r="F3967" s="507"/>
      <c r="G3967" s="538">
        <f>D3964*F3967</f>
        <v>0</v>
      </c>
      <c r="H3967" s="509"/>
      <c r="I3967" s="518">
        <f t="shared" ref="I3967" si="3951">$D3964*$F3967*H3967</f>
        <v>0</v>
      </c>
      <c r="J3967" s="1159"/>
      <c r="K3967" s="513"/>
      <c r="L3967" s="140"/>
    </row>
    <row r="3968" spans="2:12" s="85" customFormat="1" hidden="1">
      <c r="B3968" s="1150"/>
      <c r="C3968" s="1153"/>
      <c r="D3968" s="1156"/>
      <c r="E3968" s="537" t="s">
        <v>270</v>
      </c>
      <c r="F3968" s="507"/>
      <c r="G3968" s="538">
        <f>D3964*F3968</f>
        <v>0</v>
      </c>
      <c r="H3968" s="509"/>
      <c r="I3968" s="518">
        <f t="shared" ref="I3968" si="3952">$D3964*$F3968*H3968</f>
        <v>0</v>
      </c>
      <c r="J3968" s="1159"/>
      <c r="K3968" s="513"/>
      <c r="L3968" s="140"/>
    </row>
    <row r="3969" spans="2:12" s="85" customFormat="1" hidden="1">
      <c r="B3969" s="1151"/>
      <c r="C3969" s="1154"/>
      <c r="D3969" s="1157"/>
      <c r="E3969" s="537" t="s">
        <v>132</v>
      </c>
      <c r="F3969" s="507"/>
      <c r="G3969" s="538">
        <f>D3964*F3969</f>
        <v>0</v>
      </c>
      <c r="H3969" s="509"/>
      <c r="I3969" s="518">
        <f t="shared" ref="I3969" si="3953">$D3964*$F3969*H3969</f>
        <v>0</v>
      </c>
      <c r="J3969" s="1160"/>
      <c r="K3969" s="513"/>
      <c r="L3969" s="140"/>
    </row>
    <row r="3970" spans="2:12" s="85" customFormat="1" hidden="1">
      <c r="B3970" s="1145">
        <v>661</v>
      </c>
      <c r="C3970" s="1152"/>
      <c r="D3970" s="1155"/>
      <c r="E3970" s="537" t="s">
        <v>134</v>
      </c>
      <c r="F3970" s="507"/>
      <c r="G3970" s="538">
        <f>D3970*F3970</f>
        <v>0</v>
      </c>
      <c r="H3970" s="509"/>
      <c r="I3970" s="518">
        <f t="shared" ref="I3970" si="3954">$D3970*$F3970*H3970</f>
        <v>0</v>
      </c>
      <c r="J3970" s="1168">
        <f>SUM(I3970:I3975)</f>
        <v>0</v>
      </c>
      <c r="K3970" s="539"/>
      <c r="L3970" s="140"/>
    </row>
    <row r="3971" spans="2:12" s="85" customFormat="1" hidden="1">
      <c r="B3971" s="1150"/>
      <c r="C3971" s="1153"/>
      <c r="D3971" s="1156"/>
      <c r="E3971" s="537" t="s">
        <v>268</v>
      </c>
      <c r="F3971" s="507"/>
      <c r="G3971" s="538">
        <f>D3970*F3971</f>
        <v>0</v>
      </c>
      <c r="H3971" s="509"/>
      <c r="I3971" s="518">
        <f t="shared" ref="I3971" si="3955">$D3970*$F3971*H3971</f>
        <v>0</v>
      </c>
      <c r="J3971" s="1159"/>
      <c r="K3971" s="513"/>
      <c r="L3971" s="140"/>
    </row>
    <row r="3972" spans="2:12" s="85" customFormat="1" hidden="1">
      <c r="B3972" s="1150"/>
      <c r="C3972" s="1153"/>
      <c r="D3972" s="1156"/>
      <c r="E3972" s="537" t="s">
        <v>257</v>
      </c>
      <c r="F3972" s="507"/>
      <c r="G3972" s="538">
        <f>D3970*F3972</f>
        <v>0</v>
      </c>
      <c r="H3972" s="509"/>
      <c r="I3972" s="518">
        <f t="shared" ref="I3972" si="3956">$D3970*$F3972*H3972</f>
        <v>0</v>
      </c>
      <c r="J3972" s="1159"/>
      <c r="K3972" s="513"/>
      <c r="L3972" s="140"/>
    </row>
    <row r="3973" spans="2:12" s="85" customFormat="1" hidden="1">
      <c r="B3973" s="1150"/>
      <c r="C3973" s="1153"/>
      <c r="D3973" s="1156"/>
      <c r="E3973" s="537" t="s">
        <v>269</v>
      </c>
      <c r="F3973" s="507"/>
      <c r="G3973" s="538">
        <f>D3970*F3973</f>
        <v>0</v>
      </c>
      <c r="H3973" s="509"/>
      <c r="I3973" s="518">
        <f t="shared" ref="I3973" si="3957">$D3970*$F3973*H3973</f>
        <v>0</v>
      </c>
      <c r="J3973" s="1159"/>
      <c r="K3973" s="513"/>
      <c r="L3973" s="140"/>
    </row>
    <row r="3974" spans="2:12" s="85" customFormat="1" hidden="1">
      <c r="B3974" s="1150"/>
      <c r="C3974" s="1153"/>
      <c r="D3974" s="1156"/>
      <c r="E3974" s="537" t="s">
        <v>270</v>
      </c>
      <c r="F3974" s="507"/>
      <c r="G3974" s="538">
        <f>D3970*F3974</f>
        <v>0</v>
      </c>
      <c r="H3974" s="509"/>
      <c r="I3974" s="518">
        <f t="shared" ref="I3974" si="3958">$D3970*$F3974*H3974</f>
        <v>0</v>
      </c>
      <c r="J3974" s="1159"/>
      <c r="K3974" s="513"/>
      <c r="L3974" s="140"/>
    </row>
    <row r="3975" spans="2:12" s="85" customFormat="1" hidden="1">
      <c r="B3975" s="1151"/>
      <c r="C3975" s="1154"/>
      <c r="D3975" s="1157"/>
      <c r="E3975" s="537" t="s">
        <v>132</v>
      </c>
      <c r="F3975" s="507"/>
      <c r="G3975" s="538">
        <f>D3970*F3975</f>
        <v>0</v>
      </c>
      <c r="H3975" s="509"/>
      <c r="I3975" s="518">
        <f t="shared" ref="I3975" si="3959">$D3970*$F3975*H3975</f>
        <v>0</v>
      </c>
      <c r="J3975" s="1160"/>
      <c r="K3975" s="513"/>
      <c r="L3975" s="140"/>
    </row>
    <row r="3976" spans="2:12" s="85" customFormat="1" hidden="1">
      <c r="B3976" s="1145">
        <v>662</v>
      </c>
      <c r="C3976" s="1152"/>
      <c r="D3976" s="1155"/>
      <c r="E3976" s="537" t="s">
        <v>134</v>
      </c>
      <c r="F3976" s="507"/>
      <c r="G3976" s="538">
        <f>D3976*F3976</f>
        <v>0</v>
      </c>
      <c r="H3976" s="509"/>
      <c r="I3976" s="518">
        <f t="shared" ref="I3976" si="3960">$D3976*$F3976*H3976</f>
        <v>0</v>
      </c>
      <c r="J3976" s="1168">
        <f>SUM(I3976:I3981)</f>
        <v>0</v>
      </c>
      <c r="K3976" s="539"/>
      <c r="L3976" s="140"/>
    </row>
    <row r="3977" spans="2:12" s="85" customFormat="1" hidden="1">
      <c r="B3977" s="1150"/>
      <c r="C3977" s="1153"/>
      <c r="D3977" s="1156"/>
      <c r="E3977" s="537" t="s">
        <v>268</v>
      </c>
      <c r="F3977" s="507"/>
      <c r="G3977" s="538">
        <f>D3976*F3977</f>
        <v>0</v>
      </c>
      <c r="H3977" s="509"/>
      <c r="I3977" s="518">
        <f t="shared" ref="I3977" si="3961">$D3976*$F3977*H3977</f>
        <v>0</v>
      </c>
      <c r="J3977" s="1159"/>
      <c r="K3977" s="513"/>
      <c r="L3977" s="140"/>
    </row>
    <row r="3978" spans="2:12" s="85" customFormat="1" hidden="1">
      <c r="B3978" s="1150"/>
      <c r="C3978" s="1153"/>
      <c r="D3978" s="1156"/>
      <c r="E3978" s="537" t="s">
        <v>257</v>
      </c>
      <c r="F3978" s="507"/>
      <c r="G3978" s="538">
        <f>D3976*F3978</f>
        <v>0</v>
      </c>
      <c r="H3978" s="509"/>
      <c r="I3978" s="518">
        <f t="shared" ref="I3978" si="3962">$D3976*$F3978*H3978</f>
        <v>0</v>
      </c>
      <c r="J3978" s="1159"/>
      <c r="K3978" s="513"/>
      <c r="L3978" s="140"/>
    </row>
    <row r="3979" spans="2:12" s="85" customFormat="1" hidden="1">
      <c r="B3979" s="1150"/>
      <c r="C3979" s="1153"/>
      <c r="D3979" s="1156"/>
      <c r="E3979" s="537" t="s">
        <v>269</v>
      </c>
      <c r="F3979" s="507"/>
      <c r="G3979" s="538">
        <f>D3976*F3979</f>
        <v>0</v>
      </c>
      <c r="H3979" s="509"/>
      <c r="I3979" s="518">
        <f t="shared" ref="I3979" si="3963">$D3976*$F3979*H3979</f>
        <v>0</v>
      </c>
      <c r="J3979" s="1159"/>
      <c r="K3979" s="513"/>
      <c r="L3979" s="140"/>
    </row>
    <row r="3980" spans="2:12" s="85" customFormat="1" hidden="1">
      <c r="B3980" s="1150"/>
      <c r="C3980" s="1153"/>
      <c r="D3980" s="1156"/>
      <c r="E3980" s="537" t="s">
        <v>270</v>
      </c>
      <c r="F3980" s="507"/>
      <c r="G3980" s="538">
        <f>D3976*F3980</f>
        <v>0</v>
      </c>
      <c r="H3980" s="509"/>
      <c r="I3980" s="518">
        <f t="shared" ref="I3980" si="3964">$D3976*$F3980*H3980</f>
        <v>0</v>
      </c>
      <c r="J3980" s="1159"/>
      <c r="K3980" s="513"/>
      <c r="L3980" s="140"/>
    </row>
    <row r="3981" spans="2:12" s="85" customFormat="1" hidden="1">
      <c r="B3981" s="1151"/>
      <c r="C3981" s="1154"/>
      <c r="D3981" s="1157"/>
      <c r="E3981" s="537" t="s">
        <v>132</v>
      </c>
      <c r="F3981" s="507"/>
      <c r="G3981" s="538">
        <f>D3976*F3981</f>
        <v>0</v>
      </c>
      <c r="H3981" s="509"/>
      <c r="I3981" s="518">
        <f t="shared" ref="I3981" si="3965">$D3976*$F3981*H3981</f>
        <v>0</v>
      </c>
      <c r="J3981" s="1160"/>
      <c r="K3981" s="513"/>
      <c r="L3981" s="140"/>
    </row>
    <row r="3982" spans="2:12" s="85" customFormat="1" hidden="1">
      <c r="B3982" s="1145">
        <v>663</v>
      </c>
      <c r="C3982" s="1152"/>
      <c r="D3982" s="1155"/>
      <c r="E3982" s="537" t="s">
        <v>134</v>
      </c>
      <c r="F3982" s="507"/>
      <c r="G3982" s="538">
        <f>D3982*F3982</f>
        <v>0</v>
      </c>
      <c r="H3982" s="509"/>
      <c r="I3982" s="518">
        <f t="shared" ref="I3982" si="3966">$D3982*$F3982*H3982</f>
        <v>0</v>
      </c>
      <c r="J3982" s="1168">
        <f>SUM(I3982:I3987)</f>
        <v>0</v>
      </c>
      <c r="K3982" s="539"/>
      <c r="L3982" s="140"/>
    </row>
    <row r="3983" spans="2:12" s="85" customFormat="1" hidden="1">
      <c r="B3983" s="1150"/>
      <c r="C3983" s="1153"/>
      <c r="D3983" s="1156"/>
      <c r="E3983" s="537" t="s">
        <v>268</v>
      </c>
      <c r="F3983" s="507"/>
      <c r="G3983" s="538">
        <f>D3982*F3983</f>
        <v>0</v>
      </c>
      <c r="H3983" s="509"/>
      <c r="I3983" s="518">
        <f t="shared" ref="I3983" si="3967">$D3982*$F3983*H3983</f>
        <v>0</v>
      </c>
      <c r="J3983" s="1159"/>
      <c r="K3983" s="513"/>
      <c r="L3983" s="140"/>
    </row>
    <row r="3984" spans="2:12" s="85" customFormat="1" hidden="1">
      <c r="B3984" s="1150"/>
      <c r="C3984" s="1153"/>
      <c r="D3984" s="1156"/>
      <c r="E3984" s="537" t="s">
        <v>257</v>
      </c>
      <c r="F3984" s="507"/>
      <c r="G3984" s="538">
        <f>D3982*F3984</f>
        <v>0</v>
      </c>
      <c r="H3984" s="509"/>
      <c r="I3984" s="518">
        <f t="shared" ref="I3984" si="3968">$D3982*$F3984*H3984</f>
        <v>0</v>
      </c>
      <c r="J3984" s="1159"/>
      <c r="K3984" s="513"/>
      <c r="L3984" s="140"/>
    </row>
    <row r="3985" spans="2:12" s="85" customFormat="1" hidden="1">
      <c r="B3985" s="1150"/>
      <c r="C3985" s="1153"/>
      <c r="D3985" s="1156"/>
      <c r="E3985" s="537" t="s">
        <v>269</v>
      </c>
      <c r="F3985" s="507"/>
      <c r="G3985" s="538">
        <f>D3982*F3985</f>
        <v>0</v>
      </c>
      <c r="H3985" s="509"/>
      <c r="I3985" s="518">
        <f t="shared" ref="I3985" si="3969">$D3982*$F3985*H3985</f>
        <v>0</v>
      </c>
      <c r="J3985" s="1159"/>
      <c r="K3985" s="513"/>
      <c r="L3985" s="140"/>
    </row>
    <row r="3986" spans="2:12" s="85" customFormat="1" hidden="1">
      <c r="B3986" s="1150"/>
      <c r="C3986" s="1153"/>
      <c r="D3986" s="1156"/>
      <c r="E3986" s="537" t="s">
        <v>270</v>
      </c>
      <c r="F3986" s="507"/>
      <c r="G3986" s="538">
        <f>D3982*F3986</f>
        <v>0</v>
      </c>
      <c r="H3986" s="509"/>
      <c r="I3986" s="518">
        <f t="shared" ref="I3986" si="3970">$D3982*$F3986*H3986</f>
        <v>0</v>
      </c>
      <c r="J3986" s="1159"/>
      <c r="K3986" s="513"/>
      <c r="L3986" s="140"/>
    </row>
    <row r="3987" spans="2:12" s="85" customFormat="1" hidden="1">
      <c r="B3987" s="1151"/>
      <c r="C3987" s="1154"/>
      <c r="D3987" s="1157"/>
      <c r="E3987" s="537" t="s">
        <v>132</v>
      </c>
      <c r="F3987" s="507"/>
      <c r="G3987" s="538">
        <f>D3982*F3987</f>
        <v>0</v>
      </c>
      <c r="H3987" s="509"/>
      <c r="I3987" s="518">
        <f t="shared" ref="I3987" si="3971">$D3982*$F3987*H3987</f>
        <v>0</v>
      </c>
      <c r="J3987" s="1160"/>
      <c r="K3987" s="513"/>
      <c r="L3987" s="140"/>
    </row>
    <row r="3988" spans="2:12" s="85" customFormat="1" hidden="1">
      <c r="B3988" s="1145">
        <v>664</v>
      </c>
      <c r="C3988" s="1152"/>
      <c r="D3988" s="1155"/>
      <c r="E3988" s="537" t="s">
        <v>134</v>
      </c>
      <c r="F3988" s="507"/>
      <c r="G3988" s="538">
        <f>D3988*F3988</f>
        <v>0</v>
      </c>
      <c r="H3988" s="509"/>
      <c r="I3988" s="518">
        <f t="shared" ref="I3988" si="3972">$D3988*$F3988*H3988</f>
        <v>0</v>
      </c>
      <c r="J3988" s="1168">
        <f>SUM(I3988:I3993)</f>
        <v>0</v>
      </c>
      <c r="K3988" s="539"/>
      <c r="L3988" s="140"/>
    </row>
    <row r="3989" spans="2:12" s="85" customFormat="1" hidden="1">
      <c r="B3989" s="1150"/>
      <c r="C3989" s="1153"/>
      <c r="D3989" s="1156"/>
      <c r="E3989" s="537" t="s">
        <v>268</v>
      </c>
      <c r="F3989" s="507"/>
      <c r="G3989" s="538">
        <f>D3988*F3989</f>
        <v>0</v>
      </c>
      <c r="H3989" s="509"/>
      <c r="I3989" s="518">
        <f t="shared" ref="I3989" si="3973">$D3988*$F3989*H3989</f>
        <v>0</v>
      </c>
      <c r="J3989" s="1159"/>
      <c r="K3989" s="513"/>
      <c r="L3989" s="140"/>
    </row>
    <row r="3990" spans="2:12" s="85" customFormat="1" hidden="1">
      <c r="B3990" s="1150"/>
      <c r="C3990" s="1153"/>
      <c r="D3990" s="1156"/>
      <c r="E3990" s="537" t="s">
        <v>257</v>
      </c>
      <c r="F3990" s="507"/>
      <c r="G3990" s="538">
        <f>D3988*F3990</f>
        <v>0</v>
      </c>
      <c r="H3990" s="509"/>
      <c r="I3990" s="518">
        <f t="shared" ref="I3990" si="3974">$D3988*$F3990*H3990</f>
        <v>0</v>
      </c>
      <c r="J3990" s="1159"/>
      <c r="K3990" s="513"/>
      <c r="L3990" s="140"/>
    </row>
    <row r="3991" spans="2:12" s="85" customFormat="1" hidden="1">
      <c r="B3991" s="1150"/>
      <c r="C3991" s="1153"/>
      <c r="D3991" s="1156"/>
      <c r="E3991" s="537" t="s">
        <v>269</v>
      </c>
      <c r="F3991" s="507"/>
      <c r="G3991" s="538">
        <f>D3988*F3991</f>
        <v>0</v>
      </c>
      <c r="H3991" s="509"/>
      <c r="I3991" s="518">
        <f t="shared" ref="I3991" si="3975">$D3988*$F3991*H3991</f>
        <v>0</v>
      </c>
      <c r="J3991" s="1159"/>
      <c r="K3991" s="513"/>
      <c r="L3991" s="140"/>
    </row>
    <row r="3992" spans="2:12" s="85" customFormat="1" hidden="1">
      <c r="B3992" s="1150"/>
      <c r="C3992" s="1153"/>
      <c r="D3992" s="1156"/>
      <c r="E3992" s="537" t="s">
        <v>270</v>
      </c>
      <c r="F3992" s="507"/>
      <c r="G3992" s="538">
        <f>D3988*F3992</f>
        <v>0</v>
      </c>
      <c r="H3992" s="509"/>
      <c r="I3992" s="518">
        <f t="shared" ref="I3992" si="3976">$D3988*$F3992*H3992</f>
        <v>0</v>
      </c>
      <c r="J3992" s="1159"/>
      <c r="K3992" s="513"/>
      <c r="L3992" s="140"/>
    </row>
    <row r="3993" spans="2:12" s="85" customFormat="1" hidden="1">
      <c r="B3993" s="1151"/>
      <c r="C3993" s="1154"/>
      <c r="D3993" s="1157"/>
      <c r="E3993" s="537" t="s">
        <v>132</v>
      </c>
      <c r="F3993" s="507"/>
      <c r="G3993" s="538">
        <f>D3988*F3993</f>
        <v>0</v>
      </c>
      <c r="H3993" s="509"/>
      <c r="I3993" s="518">
        <f t="shared" ref="I3993" si="3977">$D3988*$F3993*H3993</f>
        <v>0</v>
      </c>
      <c r="J3993" s="1160"/>
      <c r="K3993" s="513"/>
      <c r="L3993" s="140"/>
    </row>
    <row r="3994" spans="2:12" s="85" customFormat="1" hidden="1">
      <c r="B3994" s="1145">
        <v>665</v>
      </c>
      <c r="C3994" s="1152"/>
      <c r="D3994" s="1155"/>
      <c r="E3994" s="537" t="s">
        <v>134</v>
      </c>
      <c r="F3994" s="507"/>
      <c r="G3994" s="538">
        <f>D3994*F3994</f>
        <v>0</v>
      </c>
      <c r="H3994" s="509"/>
      <c r="I3994" s="518">
        <f t="shared" ref="I3994" si="3978">$D3994*$F3994*H3994</f>
        <v>0</v>
      </c>
      <c r="J3994" s="1168">
        <f>SUM(I3994:I3999)</f>
        <v>0</v>
      </c>
      <c r="K3994" s="539"/>
      <c r="L3994" s="140"/>
    </row>
    <row r="3995" spans="2:12" s="85" customFormat="1" hidden="1">
      <c r="B3995" s="1150"/>
      <c r="C3995" s="1153"/>
      <c r="D3995" s="1156"/>
      <c r="E3995" s="537" t="s">
        <v>268</v>
      </c>
      <c r="F3995" s="507"/>
      <c r="G3995" s="538">
        <f>D3994*F3995</f>
        <v>0</v>
      </c>
      <c r="H3995" s="509"/>
      <c r="I3995" s="518">
        <f t="shared" ref="I3995" si="3979">$D3994*$F3995*H3995</f>
        <v>0</v>
      </c>
      <c r="J3995" s="1159"/>
      <c r="K3995" s="513"/>
      <c r="L3995" s="140"/>
    </row>
    <row r="3996" spans="2:12" s="85" customFormat="1" hidden="1">
      <c r="B3996" s="1150"/>
      <c r="C3996" s="1153"/>
      <c r="D3996" s="1156"/>
      <c r="E3996" s="537" t="s">
        <v>257</v>
      </c>
      <c r="F3996" s="507"/>
      <c r="G3996" s="538">
        <f>D3994*F3996</f>
        <v>0</v>
      </c>
      <c r="H3996" s="509"/>
      <c r="I3996" s="518">
        <f t="shared" ref="I3996" si="3980">$D3994*$F3996*H3996</f>
        <v>0</v>
      </c>
      <c r="J3996" s="1159"/>
      <c r="K3996" s="513"/>
      <c r="L3996" s="140"/>
    </row>
    <row r="3997" spans="2:12" s="85" customFormat="1" hidden="1">
      <c r="B3997" s="1150"/>
      <c r="C3997" s="1153"/>
      <c r="D3997" s="1156"/>
      <c r="E3997" s="537" t="s">
        <v>269</v>
      </c>
      <c r="F3997" s="507"/>
      <c r="G3997" s="538">
        <f>D3994*F3997</f>
        <v>0</v>
      </c>
      <c r="H3997" s="509"/>
      <c r="I3997" s="518">
        <f t="shared" ref="I3997" si="3981">$D3994*$F3997*H3997</f>
        <v>0</v>
      </c>
      <c r="J3997" s="1159"/>
      <c r="K3997" s="513"/>
      <c r="L3997" s="140"/>
    </row>
    <row r="3998" spans="2:12" s="85" customFormat="1" hidden="1">
      <c r="B3998" s="1150"/>
      <c r="C3998" s="1153"/>
      <c r="D3998" s="1156"/>
      <c r="E3998" s="537" t="s">
        <v>270</v>
      </c>
      <c r="F3998" s="507"/>
      <c r="G3998" s="538">
        <f>D3994*F3998</f>
        <v>0</v>
      </c>
      <c r="H3998" s="509"/>
      <c r="I3998" s="518">
        <f t="shared" ref="I3998" si="3982">$D3994*$F3998*H3998</f>
        <v>0</v>
      </c>
      <c r="J3998" s="1159"/>
      <c r="K3998" s="513"/>
      <c r="L3998" s="140"/>
    </row>
    <row r="3999" spans="2:12" s="85" customFormat="1" hidden="1">
      <c r="B3999" s="1151"/>
      <c r="C3999" s="1154"/>
      <c r="D3999" s="1157"/>
      <c r="E3999" s="537" t="s">
        <v>132</v>
      </c>
      <c r="F3999" s="507"/>
      <c r="G3999" s="538">
        <f>D3994*F3999</f>
        <v>0</v>
      </c>
      <c r="H3999" s="509"/>
      <c r="I3999" s="518">
        <f t="shared" ref="I3999" si="3983">$D3994*$F3999*H3999</f>
        <v>0</v>
      </c>
      <c r="J3999" s="1160"/>
      <c r="K3999" s="513"/>
      <c r="L3999" s="140"/>
    </row>
    <row r="4000" spans="2:12" s="85" customFormat="1" hidden="1">
      <c r="B4000" s="1145">
        <v>666</v>
      </c>
      <c r="C4000" s="1152"/>
      <c r="D4000" s="1155"/>
      <c r="E4000" s="537" t="s">
        <v>134</v>
      </c>
      <c r="F4000" s="507"/>
      <c r="G4000" s="538">
        <f>D4000*F4000</f>
        <v>0</v>
      </c>
      <c r="H4000" s="509"/>
      <c r="I4000" s="518">
        <f t="shared" ref="I4000" si="3984">$D4000*$F4000*H4000</f>
        <v>0</v>
      </c>
      <c r="J4000" s="1168">
        <f>SUM(I4000:I4005)</f>
        <v>0</v>
      </c>
      <c r="K4000" s="539"/>
      <c r="L4000" s="140"/>
    </row>
    <row r="4001" spans="2:12" s="85" customFormat="1" hidden="1">
      <c r="B4001" s="1150"/>
      <c r="C4001" s="1153"/>
      <c r="D4001" s="1156"/>
      <c r="E4001" s="537" t="s">
        <v>268</v>
      </c>
      <c r="F4001" s="507"/>
      <c r="G4001" s="538">
        <f>D4000*F4001</f>
        <v>0</v>
      </c>
      <c r="H4001" s="509"/>
      <c r="I4001" s="518">
        <f t="shared" ref="I4001" si="3985">$D4000*$F4001*H4001</f>
        <v>0</v>
      </c>
      <c r="J4001" s="1159"/>
      <c r="K4001" s="513"/>
      <c r="L4001" s="140"/>
    </row>
    <row r="4002" spans="2:12" s="85" customFormat="1" hidden="1">
      <c r="B4002" s="1150"/>
      <c r="C4002" s="1153"/>
      <c r="D4002" s="1156"/>
      <c r="E4002" s="537" t="s">
        <v>257</v>
      </c>
      <c r="F4002" s="507"/>
      <c r="G4002" s="538">
        <f>D4000*F4002</f>
        <v>0</v>
      </c>
      <c r="H4002" s="509"/>
      <c r="I4002" s="518">
        <f t="shared" ref="I4002" si="3986">$D4000*$F4002*H4002</f>
        <v>0</v>
      </c>
      <c r="J4002" s="1159"/>
      <c r="K4002" s="513"/>
      <c r="L4002" s="140"/>
    </row>
    <row r="4003" spans="2:12" s="85" customFormat="1" hidden="1">
      <c r="B4003" s="1150"/>
      <c r="C4003" s="1153"/>
      <c r="D4003" s="1156"/>
      <c r="E4003" s="537" t="s">
        <v>269</v>
      </c>
      <c r="F4003" s="507"/>
      <c r="G4003" s="538">
        <f>D4000*F4003</f>
        <v>0</v>
      </c>
      <c r="H4003" s="509"/>
      <c r="I4003" s="518">
        <f t="shared" ref="I4003" si="3987">$D4000*$F4003*H4003</f>
        <v>0</v>
      </c>
      <c r="J4003" s="1159"/>
      <c r="K4003" s="513"/>
      <c r="L4003" s="140"/>
    </row>
    <row r="4004" spans="2:12" s="85" customFormat="1" hidden="1">
      <c r="B4004" s="1150"/>
      <c r="C4004" s="1153"/>
      <c r="D4004" s="1156"/>
      <c r="E4004" s="537" t="s">
        <v>270</v>
      </c>
      <c r="F4004" s="507"/>
      <c r="G4004" s="538">
        <f>D4000*F4004</f>
        <v>0</v>
      </c>
      <c r="H4004" s="509"/>
      <c r="I4004" s="518">
        <f t="shared" ref="I4004" si="3988">$D4000*$F4004*H4004</f>
        <v>0</v>
      </c>
      <c r="J4004" s="1159"/>
      <c r="K4004" s="513"/>
      <c r="L4004" s="140"/>
    </row>
    <row r="4005" spans="2:12" s="85" customFormat="1" hidden="1">
      <c r="B4005" s="1151"/>
      <c r="C4005" s="1154"/>
      <c r="D4005" s="1157"/>
      <c r="E4005" s="537" t="s">
        <v>132</v>
      </c>
      <c r="F4005" s="507"/>
      <c r="G4005" s="538">
        <f>D4000*F4005</f>
        <v>0</v>
      </c>
      <c r="H4005" s="509"/>
      <c r="I4005" s="518">
        <f t="shared" ref="I4005" si="3989">$D4000*$F4005*H4005</f>
        <v>0</v>
      </c>
      <c r="J4005" s="1160"/>
      <c r="K4005" s="513"/>
      <c r="L4005" s="140"/>
    </row>
    <row r="4006" spans="2:12" s="85" customFormat="1" hidden="1">
      <c r="B4006" s="1145">
        <v>667</v>
      </c>
      <c r="C4006" s="1152"/>
      <c r="D4006" s="1155"/>
      <c r="E4006" s="537" t="s">
        <v>134</v>
      </c>
      <c r="F4006" s="507"/>
      <c r="G4006" s="538">
        <f>D4006*F4006</f>
        <v>0</v>
      </c>
      <c r="H4006" s="509"/>
      <c r="I4006" s="518">
        <f t="shared" ref="I4006" si="3990">$D4006*$F4006*H4006</f>
        <v>0</v>
      </c>
      <c r="J4006" s="1168">
        <f>SUM(I4006:I4011)</f>
        <v>0</v>
      </c>
      <c r="K4006" s="539"/>
      <c r="L4006" s="140"/>
    </row>
    <row r="4007" spans="2:12" s="85" customFormat="1" hidden="1">
      <c r="B4007" s="1150"/>
      <c r="C4007" s="1153"/>
      <c r="D4007" s="1156"/>
      <c r="E4007" s="537" t="s">
        <v>268</v>
      </c>
      <c r="F4007" s="507"/>
      <c r="G4007" s="538">
        <f>D4006*F4007</f>
        <v>0</v>
      </c>
      <c r="H4007" s="509"/>
      <c r="I4007" s="518">
        <f t="shared" ref="I4007" si="3991">$D4006*$F4007*H4007</f>
        <v>0</v>
      </c>
      <c r="J4007" s="1159"/>
      <c r="K4007" s="513"/>
      <c r="L4007" s="140"/>
    </row>
    <row r="4008" spans="2:12" s="85" customFormat="1" hidden="1">
      <c r="B4008" s="1150"/>
      <c r="C4008" s="1153"/>
      <c r="D4008" s="1156"/>
      <c r="E4008" s="537" t="s">
        <v>257</v>
      </c>
      <c r="F4008" s="507"/>
      <c r="G4008" s="538">
        <f>D4006*F4008</f>
        <v>0</v>
      </c>
      <c r="H4008" s="509"/>
      <c r="I4008" s="518">
        <f t="shared" ref="I4008" si="3992">$D4006*$F4008*H4008</f>
        <v>0</v>
      </c>
      <c r="J4008" s="1159"/>
      <c r="K4008" s="513"/>
      <c r="L4008" s="140"/>
    </row>
    <row r="4009" spans="2:12" s="85" customFormat="1" hidden="1">
      <c r="B4009" s="1150"/>
      <c r="C4009" s="1153"/>
      <c r="D4009" s="1156"/>
      <c r="E4009" s="537" t="s">
        <v>269</v>
      </c>
      <c r="F4009" s="507"/>
      <c r="G4009" s="538">
        <f>D4006*F4009</f>
        <v>0</v>
      </c>
      <c r="H4009" s="509"/>
      <c r="I4009" s="518">
        <f t="shared" ref="I4009" si="3993">$D4006*$F4009*H4009</f>
        <v>0</v>
      </c>
      <c r="J4009" s="1159"/>
      <c r="K4009" s="513"/>
      <c r="L4009" s="140"/>
    </row>
    <row r="4010" spans="2:12" s="85" customFormat="1" hidden="1">
      <c r="B4010" s="1150"/>
      <c r="C4010" s="1153"/>
      <c r="D4010" s="1156"/>
      <c r="E4010" s="537" t="s">
        <v>270</v>
      </c>
      <c r="F4010" s="507"/>
      <c r="G4010" s="538">
        <f>D4006*F4010</f>
        <v>0</v>
      </c>
      <c r="H4010" s="509"/>
      <c r="I4010" s="518">
        <f t="shared" ref="I4010" si="3994">$D4006*$F4010*H4010</f>
        <v>0</v>
      </c>
      <c r="J4010" s="1159"/>
      <c r="K4010" s="513"/>
      <c r="L4010" s="140"/>
    </row>
    <row r="4011" spans="2:12" s="85" customFormat="1" hidden="1">
      <c r="B4011" s="1151"/>
      <c r="C4011" s="1154"/>
      <c r="D4011" s="1157"/>
      <c r="E4011" s="537" t="s">
        <v>132</v>
      </c>
      <c r="F4011" s="507"/>
      <c r="G4011" s="538">
        <f>D4006*F4011</f>
        <v>0</v>
      </c>
      <c r="H4011" s="509"/>
      <c r="I4011" s="518">
        <f t="shared" ref="I4011" si="3995">$D4006*$F4011*H4011</f>
        <v>0</v>
      </c>
      <c r="J4011" s="1160"/>
      <c r="K4011" s="513"/>
      <c r="L4011" s="140"/>
    </row>
    <row r="4012" spans="2:12" s="85" customFormat="1" hidden="1">
      <c r="B4012" s="1145">
        <v>668</v>
      </c>
      <c r="C4012" s="1152"/>
      <c r="D4012" s="1155"/>
      <c r="E4012" s="537" t="s">
        <v>134</v>
      </c>
      <c r="F4012" s="507"/>
      <c r="G4012" s="538">
        <f>D4012*F4012</f>
        <v>0</v>
      </c>
      <c r="H4012" s="509"/>
      <c r="I4012" s="518">
        <f t="shared" ref="I4012" si="3996">$D4012*$F4012*H4012</f>
        <v>0</v>
      </c>
      <c r="J4012" s="1168">
        <f>SUM(I4012:I4017)</f>
        <v>0</v>
      </c>
      <c r="K4012" s="539"/>
      <c r="L4012" s="140"/>
    </row>
    <row r="4013" spans="2:12" s="85" customFormat="1" hidden="1">
      <c r="B4013" s="1150"/>
      <c r="C4013" s="1153"/>
      <c r="D4013" s="1156"/>
      <c r="E4013" s="537" t="s">
        <v>268</v>
      </c>
      <c r="F4013" s="507"/>
      <c r="G4013" s="538">
        <f>D4012*F4013</f>
        <v>0</v>
      </c>
      <c r="H4013" s="509"/>
      <c r="I4013" s="518">
        <f t="shared" ref="I4013" si="3997">$D4012*$F4013*H4013</f>
        <v>0</v>
      </c>
      <c r="J4013" s="1159"/>
      <c r="K4013" s="513"/>
      <c r="L4013" s="140"/>
    </row>
    <row r="4014" spans="2:12" s="85" customFormat="1" hidden="1">
      <c r="B4014" s="1150"/>
      <c r="C4014" s="1153"/>
      <c r="D4014" s="1156"/>
      <c r="E4014" s="537" t="s">
        <v>257</v>
      </c>
      <c r="F4014" s="507"/>
      <c r="G4014" s="538">
        <f>D4012*F4014</f>
        <v>0</v>
      </c>
      <c r="H4014" s="509"/>
      <c r="I4014" s="518">
        <f t="shared" ref="I4014" si="3998">$D4012*$F4014*H4014</f>
        <v>0</v>
      </c>
      <c r="J4014" s="1159"/>
      <c r="K4014" s="513"/>
      <c r="L4014" s="140"/>
    </row>
    <row r="4015" spans="2:12" s="85" customFormat="1" hidden="1">
      <c r="B4015" s="1150"/>
      <c r="C4015" s="1153"/>
      <c r="D4015" s="1156"/>
      <c r="E4015" s="537" t="s">
        <v>269</v>
      </c>
      <c r="F4015" s="507"/>
      <c r="G4015" s="538">
        <f>D4012*F4015</f>
        <v>0</v>
      </c>
      <c r="H4015" s="509"/>
      <c r="I4015" s="518">
        <f t="shared" ref="I4015" si="3999">$D4012*$F4015*H4015</f>
        <v>0</v>
      </c>
      <c r="J4015" s="1159"/>
      <c r="K4015" s="513"/>
      <c r="L4015" s="140"/>
    </row>
    <row r="4016" spans="2:12" s="85" customFormat="1" hidden="1">
      <c r="B4016" s="1150"/>
      <c r="C4016" s="1153"/>
      <c r="D4016" s="1156"/>
      <c r="E4016" s="537" t="s">
        <v>270</v>
      </c>
      <c r="F4016" s="507"/>
      <c r="G4016" s="538">
        <f>D4012*F4016</f>
        <v>0</v>
      </c>
      <c r="H4016" s="509"/>
      <c r="I4016" s="518">
        <f t="shared" ref="I4016" si="4000">$D4012*$F4016*H4016</f>
        <v>0</v>
      </c>
      <c r="J4016" s="1159"/>
      <c r="K4016" s="513"/>
      <c r="L4016" s="140"/>
    </row>
    <row r="4017" spans="2:12" s="85" customFormat="1" hidden="1">
      <c r="B4017" s="1151"/>
      <c r="C4017" s="1154"/>
      <c r="D4017" s="1157"/>
      <c r="E4017" s="537" t="s">
        <v>132</v>
      </c>
      <c r="F4017" s="507"/>
      <c r="G4017" s="538">
        <f>D4012*F4017</f>
        <v>0</v>
      </c>
      <c r="H4017" s="509"/>
      <c r="I4017" s="518">
        <f t="shared" ref="I4017" si="4001">$D4012*$F4017*H4017</f>
        <v>0</v>
      </c>
      <c r="J4017" s="1160"/>
      <c r="K4017" s="513"/>
      <c r="L4017" s="140"/>
    </row>
    <row r="4018" spans="2:12" s="85" customFormat="1" hidden="1">
      <c r="B4018" s="1145">
        <v>669</v>
      </c>
      <c r="C4018" s="1152"/>
      <c r="D4018" s="1155"/>
      <c r="E4018" s="537" t="s">
        <v>134</v>
      </c>
      <c r="F4018" s="507"/>
      <c r="G4018" s="538">
        <f>D4018*F4018</f>
        <v>0</v>
      </c>
      <c r="H4018" s="509"/>
      <c r="I4018" s="518">
        <f t="shared" ref="I4018" si="4002">$D4018*$F4018*H4018</f>
        <v>0</v>
      </c>
      <c r="J4018" s="1168">
        <f>SUM(I4018:I4023)</f>
        <v>0</v>
      </c>
      <c r="K4018" s="539"/>
      <c r="L4018" s="140"/>
    </row>
    <row r="4019" spans="2:12" s="85" customFormat="1" hidden="1">
      <c r="B4019" s="1150"/>
      <c r="C4019" s="1153"/>
      <c r="D4019" s="1156"/>
      <c r="E4019" s="537" t="s">
        <v>268</v>
      </c>
      <c r="F4019" s="507"/>
      <c r="G4019" s="538">
        <f>D4018*F4019</f>
        <v>0</v>
      </c>
      <c r="H4019" s="509"/>
      <c r="I4019" s="518">
        <f t="shared" ref="I4019" si="4003">$D4018*$F4019*H4019</f>
        <v>0</v>
      </c>
      <c r="J4019" s="1159"/>
      <c r="K4019" s="513"/>
      <c r="L4019" s="140"/>
    </row>
    <row r="4020" spans="2:12" s="85" customFormat="1" hidden="1">
      <c r="B4020" s="1150"/>
      <c r="C4020" s="1153"/>
      <c r="D4020" s="1156"/>
      <c r="E4020" s="537" t="s">
        <v>257</v>
      </c>
      <c r="F4020" s="507"/>
      <c r="G4020" s="538">
        <f>D4018*F4020</f>
        <v>0</v>
      </c>
      <c r="H4020" s="509"/>
      <c r="I4020" s="518">
        <f t="shared" ref="I4020" si="4004">$D4018*$F4020*H4020</f>
        <v>0</v>
      </c>
      <c r="J4020" s="1159"/>
      <c r="K4020" s="513"/>
      <c r="L4020" s="140"/>
    </row>
    <row r="4021" spans="2:12" s="85" customFormat="1" hidden="1">
      <c r="B4021" s="1150"/>
      <c r="C4021" s="1153"/>
      <c r="D4021" s="1156"/>
      <c r="E4021" s="537" t="s">
        <v>269</v>
      </c>
      <c r="F4021" s="507"/>
      <c r="G4021" s="538">
        <f>D4018*F4021</f>
        <v>0</v>
      </c>
      <c r="H4021" s="509"/>
      <c r="I4021" s="518">
        <f t="shared" ref="I4021" si="4005">$D4018*$F4021*H4021</f>
        <v>0</v>
      </c>
      <c r="J4021" s="1159"/>
      <c r="K4021" s="513"/>
      <c r="L4021" s="140"/>
    </row>
    <row r="4022" spans="2:12" s="85" customFormat="1" hidden="1">
      <c r="B4022" s="1150"/>
      <c r="C4022" s="1153"/>
      <c r="D4022" s="1156"/>
      <c r="E4022" s="537" t="s">
        <v>270</v>
      </c>
      <c r="F4022" s="507"/>
      <c r="G4022" s="538">
        <f>D4018*F4022</f>
        <v>0</v>
      </c>
      <c r="H4022" s="509"/>
      <c r="I4022" s="518">
        <f t="shared" ref="I4022" si="4006">$D4018*$F4022*H4022</f>
        <v>0</v>
      </c>
      <c r="J4022" s="1159"/>
      <c r="K4022" s="513"/>
      <c r="L4022" s="140"/>
    </row>
    <row r="4023" spans="2:12" s="85" customFormat="1" hidden="1">
      <c r="B4023" s="1151"/>
      <c r="C4023" s="1154"/>
      <c r="D4023" s="1157"/>
      <c r="E4023" s="537" t="s">
        <v>132</v>
      </c>
      <c r="F4023" s="507"/>
      <c r="G4023" s="538">
        <f>D4018*F4023</f>
        <v>0</v>
      </c>
      <c r="H4023" s="509"/>
      <c r="I4023" s="518">
        <f t="shared" ref="I4023" si="4007">$D4018*$F4023*H4023</f>
        <v>0</v>
      </c>
      <c r="J4023" s="1160"/>
      <c r="K4023" s="513"/>
      <c r="L4023" s="140"/>
    </row>
    <row r="4024" spans="2:12" s="85" customFormat="1" hidden="1">
      <c r="B4024" s="1145">
        <v>670</v>
      </c>
      <c r="C4024" s="1152"/>
      <c r="D4024" s="1155"/>
      <c r="E4024" s="537" t="s">
        <v>134</v>
      </c>
      <c r="F4024" s="507"/>
      <c r="G4024" s="538">
        <f>D4024*F4024</f>
        <v>0</v>
      </c>
      <c r="H4024" s="509"/>
      <c r="I4024" s="518">
        <f t="shared" ref="I4024" si="4008">$D4024*$F4024*H4024</f>
        <v>0</v>
      </c>
      <c r="J4024" s="1168">
        <f>SUM(I4024:I4029)</f>
        <v>0</v>
      </c>
      <c r="K4024" s="539"/>
      <c r="L4024" s="140"/>
    </row>
    <row r="4025" spans="2:12" s="85" customFormat="1" hidden="1">
      <c r="B4025" s="1150"/>
      <c r="C4025" s="1153"/>
      <c r="D4025" s="1156"/>
      <c r="E4025" s="537" t="s">
        <v>268</v>
      </c>
      <c r="F4025" s="507"/>
      <c r="G4025" s="538">
        <f>D4024*F4025</f>
        <v>0</v>
      </c>
      <c r="H4025" s="509"/>
      <c r="I4025" s="518">
        <f t="shared" ref="I4025" si="4009">$D4024*$F4025*H4025</f>
        <v>0</v>
      </c>
      <c r="J4025" s="1159"/>
      <c r="K4025" s="513"/>
      <c r="L4025" s="140"/>
    </row>
    <row r="4026" spans="2:12" s="85" customFormat="1" hidden="1">
      <c r="B4026" s="1150"/>
      <c r="C4026" s="1153"/>
      <c r="D4026" s="1156"/>
      <c r="E4026" s="537" t="s">
        <v>257</v>
      </c>
      <c r="F4026" s="507"/>
      <c r="G4026" s="538">
        <f>D4024*F4026</f>
        <v>0</v>
      </c>
      <c r="H4026" s="509"/>
      <c r="I4026" s="518">
        <f t="shared" ref="I4026" si="4010">$D4024*$F4026*H4026</f>
        <v>0</v>
      </c>
      <c r="J4026" s="1159"/>
      <c r="K4026" s="513"/>
      <c r="L4026" s="140"/>
    </row>
    <row r="4027" spans="2:12" s="85" customFormat="1" hidden="1">
      <c r="B4027" s="1150"/>
      <c r="C4027" s="1153"/>
      <c r="D4027" s="1156"/>
      <c r="E4027" s="537" t="s">
        <v>269</v>
      </c>
      <c r="F4027" s="507"/>
      <c r="G4027" s="538">
        <f>D4024*F4027</f>
        <v>0</v>
      </c>
      <c r="H4027" s="509"/>
      <c r="I4027" s="518">
        <f t="shared" ref="I4027" si="4011">$D4024*$F4027*H4027</f>
        <v>0</v>
      </c>
      <c r="J4027" s="1159"/>
      <c r="K4027" s="513"/>
      <c r="L4027" s="140"/>
    </row>
    <row r="4028" spans="2:12" s="85" customFormat="1" hidden="1">
      <c r="B4028" s="1150"/>
      <c r="C4028" s="1153"/>
      <c r="D4028" s="1156"/>
      <c r="E4028" s="537" t="s">
        <v>270</v>
      </c>
      <c r="F4028" s="507"/>
      <c r="G4028" s="538">
        <f>D4024*F4028</f>
        <v>0</v>
      </c>
      <c r="H4028" s="509"/>
      <c r="I4028" s="518">
        <f t="shared" ref="I4028" si="4012">$D4024*$F4028*H4028</f>
        <v>0</v>
      </c>
      <c r="J4028" s="1159"/>
      <c r="K4028" s="513"/>
      <c r="L4028" s="140"/>
    </row>
    <row r="4029" spans="2:12" s="85" customFormat="1" hidden="1">
      <c r="B4029" s="1151"/>
      <c r="C4029" s="1154"/>
      <c r="D4029" s="1157"/>
      <c r="E4029" s="537" t="s">
        <v>132</v>
      </c>
      <c r="F4029" s="507"/>
      <c r="G4029" s="538">
        <f>D4024*F4029</f>
        <v>0</v>
      </c>
      <c r="H4029" s="509"/>
      <c r="I4029" s="518">
        <f t="shared" ref="I4029" si="4013">$D4024*$F4029*H4029</f>
        <v>0</v>
      </c>
      <c r="J4029" s="1160"/>
      <c r="K4029" s="513"/>
      <c r="L4029" s="140"/>
    </row>
    <row r="4030" spans="2:12" s="85" customFormat="1" hidden="1">
      <c r="B4030" s="1145">
        <v>671</v>
      </c>
      <c r="C4030" s="1152"/>
      <c r="D4030" s="1155"/>
      <c r="E4030" s="537" t="s">
        <v>134</v>
      </c>
      <c r="F4030" s="507"/>
      <c r="G4030" s="538">
        <f>D4030*F4030</f>
        <v>0</v>
      </c>
      <c r="H4030" s="509"/>
      <c r="I4030" s="518">
        <f t="shared" ref="I4030" si="4014">$D4030*$F4030*H4030</f>
        <v>0</v>
      </c>
      <c r="J4030" s="1168">
        <f>SUM(I4030:I4035)</f>
        <v>0</v>
      </c>
      <c r="K4030" s="539"/>
      <c r="L4030" s="140"/>
    </row>
    <row r="4031" spans="2:12" s="85" customFormat="1" hidden="1">
      <c r="B4031" s="1150"/>
      <c r="C4031" s="1153"/>
      <c r="D4031" s="1156"/>
      <c r="E4031" s="537" t="s">
        <v>268</v>
      </c>
      <c r="F4031" s="507"/>
      <c r="G4031" s="538">
        <f>D4030*F4031</f>
        <v>0</v>
      </c>
      <c r="H4031" s="509"/>
      <c r="I4031" s="518">
        <f t="shared" ref="I4031" si="4015">$D4030*$F4031*H4031</f>
        <v>0</v>
      </c>
      <c r="J4031" s="1159"/>
      <c r="K4031" s="513"/>
      <c r="L4031" s="140"/>
    </row>
    <row r="4032" spans="2:12" s="85" customFormat="1" hidden="1">
      <c r="B4032" s="1150"/>
      <c r="C4032" s="1153"/>
      <c r="D4032" s="1156"/>
      <c r="E4032" s="537" t="s">
        <v>257</v>
      </c>
      <c r="F4032" s="507"/>
      <c r="G4032" s="538">
        <f>D4030*F4032</f>
        <v>0</v>
      </c>
      <c r="H4032" s="509"/>
      <c r="I4032" s="518">
        <f t="shared" ref="I4032" si="4016">$D4030*$F4032*H4032</f>
        <v>0</v>
      </c>
      <c r="J4032" s="1159"/>
      <c r="K4032" s="513"/>
      <c r="L4032" s="140"/>
    </row>
    <row r="4033" spans="2:12" s="85" customFormat="1" hidden="1">
      <c r="B4033" s="1150"/>
      <c r="C4033" s="1153"/>
      <c r="D4033" s="1156"/>
      <c r="E4033" s="537" t="s">
        <v>269</v>
      </c>
      <c r="F4033" s="507"/>
      <c r="G4033" s="538">
        <f>D4030*F4033</f>
        <v>0</v>
      </c>
      <c r="H4033" s="509"/>
      <c r="I4033" s="518">
        <f t="shared" ref="I4033" si="4017">$D4030*$F4033*H4033</f>
        <v>0</v>
      </c>
      <c r="J4033" s="1159"/>
      <c r="K4033" s="513"/>
      <c r="L4033" s="140"/>
    </row>
    <row r="4034" spans="2:12" s="85" customFormat="1" hidden="1">
      <c r="B4034" s="1150"/>
      <c r="C4034" s="1153"/>
      <c r="D4034" s="1156"/>
      <c r="E4034" s="537" t="s">
        <v>270</v>
      </c>
      <c r="F4034" s="507"/>
      <c r="G4034" s="538">
        <f>D4030*F4034</f>
        <v>0</v>
      </c>
      <c r="H4034" s="509"/>
      <c r="I4034" s="518">
        <f t="shared" ref="I4034" si="4018">$D4030*$F4034*H4034</f>
        <v>0</v>
      </c>
      <c r="J4034" s="1159"/>
      <c r="K4034" s="513"/>
      <c r="L4034" s="140"/>
    </row>
    <row r="4035" spans="2:12" s="85" customFormat="1" hidden="1">
      <c r="B4035" s="1151"/>
      <c r="C4035" s="1154"/>
      <c r="D4035" s="1157"/>
      <c r="E4035" s="537" t="s">
        <v>132</v>
      </c>
      <c r="F4035" s="507"/>
      <c r="G4035" s="538">
        <f>D4030*F4035</f>
        <v>0</v>
      </c>
      <c r="H4035" s="509"/>
      <c r="I4035" s="518">
        <f t="shared" ref="I4035" si="4019">$D4030*$F4035*H4035</f>
        <v>0</v>
      </c>
      <c r="J4035" s="1160"/>
      <c r="K4035" s="513"/>
      <c r="L4035" s="140"/>
    </row>
    <row r="4036" spans="2:12" s="85" customFormat="1" hidden="1">
      <c r="B4036" s="1145">
        <v>672</v>
      </c>
      <c r="C4036" s="1152"/>
      <c r="D4036" s="1155"/>
      <c r="E4036" s="537" t="s">
        <v>134</v>
      </c>
      <c r="F4036" s="507"/>
      <c r="G4036" s="538">
        <f>D4036*F4036</f>
        <v>0</v>
      </c>
      <c r="H4036" s="509"/>
      <c r="I4036" s="518">
        <f t="shared" ref="I4036" si="4020">$D4036*$F4036*H4036</f>
        <v>0</v>
      </c>
      <c r="J4036" s="1168">
        <f>SUM(I4036:I4041)</f>
        <v>0</v>
      </c>
      <c r="K4036" s="539"/>
      <c r="L4036" s="140"/>
    </row>
    <row r="4037" spans="2:12" s="85" customFormat="1" hidden="1">
      <c r="B4037" s="1150"/>
      <c r="C4037" s="1153"/>
      <c r="D4037" s="1156"/>
      <c r="E4037" s="537" t="s">
        <v>268</v>
      </c>
      <c r="F4037" s="507"/>
      <c r="G4037" s="538">
        <f>D4036*F4037</f>
        <v>0</v>
      </c>
      <c r="H4037" s="509"/>
      <c r="I4037" s="518">
        <f t="shared" ref="I4037" si="4021">$D4036*$F4037*H4037</f>
        <v>0</v>
      </c>
      <c r="J4037" s="1159"/>
      <c r="K4037" s="513"/>
      <c r="L4037" s="140"/>
    </row>
    <row r="4038" spans="2:12" s="85" customFormat="1" hidden="1">
      <c r="B4038" s="1150"/>
      <c r="C4038" s="1153"/>
      <c r="D4038" s="1156"/>
      <c r="E4038" s="537" t="s">
        <v>257</v>
      </c>
      <c r="F4038" s="507"/>
      <c r="G4038" s="538">
        <f>D4036*F4038</f>
        <v>0</v>
      </c>
      <c r="H4038" s="509"/>
      <c r="I4038" s="518">
        <f t="shared" ref="I4038" si="4022">$D4036*$F4038*H4038</f>
        <v>0</v>
      </c>
      <c r="J4038" s="1159"/>
      <c r="K4038" s="513"/>
      <c r="L4038" s="140"/>
    </row>
    <row r="4039" spans="2:12" s="85" customFormat="1" hidden="1">
      <c r="B4039" s="1150"/>
      <c r="C4039" s="1153"/>
      <c r="D4039" s="1156"/>
      <c r="E4039" s="537" t="s">
        <v>269</v>
      </c>
      <c r="F4039" s="507"/>
      <c r="G4039" s="538">
        <f>D4036*F4039</f>
        <v>0</v>
      </c>
      <c r="H4039" s="509"/>
      <c r="I4039" s="518">
        <f t="shared" ref="I4039" si="4023">$D4036*$F4039*H4039</f>
        <v>0</v>
      </c>
      <c r="J4039" s="1159"/>
      <c r="K4039" s="513"/>
      <c r="L4039" s="140"/>
    </row>
    <row r="4040" spans="2:12" s="85" customFormat="1" hidden="1">
      <c r="B4040" s="1150"/>
      <c r="C4040" s="1153"/>
      <c r="D4040" s="1156"/>
      <c r="E4040" s="537" t="s">
        <v>270</v>
      </c>
      <c r="F4040" s="507"/>
      <c r="G4040" s="538">
        <f>D4036*F4040</f>
        <v>0</v>
      </c>
      <c r="H4040" s="509"/>
      <c r="I4040" s="518">
        <f t="shared" ref="I4040" si="4024">$D4036*$F4040*H4040</f>
        <v>0</v>
      </c>
      <c r="J4040" s="1159"/>
      <c r="K4040" s="513"/>
      <c r="L4040" s="140"/>
    </row>
    <row r="4041" spans="2:12" s="85" customFormat="1" hidden="1">
      <c r="B4041" s="1151"/>
      <c r="C4041" s="1154"/>
      <c r="D4041" s="1157"/>
      <c r="E4041" s="537" t="s">
        <v>132</v>
      </c>
      <c r="F4041" s="507"/>
      <c r="G4041" s="538">
        <f>D4036*F4041</f>
        <v>0</v>
      </c>
      <c r="H4041" s="509"/>
      <c r="I4041" s="518">
        <f t="shared" ref="I4041" si="4025">$D4036*$F4041*H4041</f>
        <v>0</v>
      </c>
      <c r="J4041" s="1160"/>
      <c r="K4041" s="513"/>
      <c r="L4041" s="140"/>
    </row>
    <row r="4042" spans="2:12" s="85" customFormat="1" hidden="1">
      <c r="B4042" s="1145">
        <v>673</v>
      </c>
      <c r="C4042" s="1152"/>
      <c r="D4042" s="1155"/>
      <c r="E4042" s="537" t="s">
        <v>134</v>
      </c>
      <c r="F4042" s="507"/>
      <c r="G4042" s="538">
        <f>D4042*F4042</f>
        <v>0</v>
      </c>
      <c r="H4042" s="509"/>
      <c r="I4042" s="518">
        <f t="shared" ref="I4042" si="4026">$D4042*$F4042*H4042</f>
        <v>0</v>
      </c>
      <c r="J4042" s="1168">
        <f>SUM(I4042:I4047)</f>
        <v>0</v>
      </c>
      <c r="K4042" s="539"/>
      <c r="L4042" s="140"/>
    </row>
    <row r="4043" spans="2:12" s="85" customFormat="1" hidden="1">
      <c r="B4043" s="1150"/>
      <c r="C4043" s="1153"/>
      <c r="D4043" s="1156"/>
      <c r="E4043" s="537" t="s">
        <v>268</v>
      </c>
      <c r="F4043" s="507"/>
      <c r="G4043" s="538">
        <f>D4042*F4043</f>
        <v>0</v>
      </c>
      <c r="H4043" s="509"/>
      <c r="I4043" s="518">
        <f t="shared" ref="I4043" si="4027">$D4042*$F4043*H4043</f>
        <v>0</v>
      </c>
      <c r="J4043" s="1159"/>
      <c r="K4043" s="513"/>
      <c r="L4043" s="140"/>
    </row>
    <row r="4044" spans="2:12" s="85" customFormat="1" hidden="1">
      <c r="B4044" s="1150"/>
      <c r="C4044" s="1153"/>
      <c r="D4044" s="1156"/>
      <c r="E4044" s="537" t="s">
        <v>257</v>
      </c>
      <c r="F4044" s="507"/>
      <c r="G4044" s="538">
        <f>D4042*F4044</f>
        <v>0</v>
      </c>
      <c r="H4044" s="509"/>
      <c r="I4044" s="518">
        <f t="shared" ref="I4044" si="4028">$D4042*$F4044*H4044</f>
        <v>0</v>
      </c>
      <c r="J4044" s="1159"/>
      <c r="K4044" s="513"/>
      <c r="L4044" s="140"/>
    </row>
    <row r="4045" spans="2:12" s="85" customFormat="1" hidden="1">
      <c r="B4045" s="1150"/>
      <c r="C4045" s="1153"/>
      <c r="D4045" s="1156"/>
      <c r="E4045" s="537" t="s">
        <v>269</v>
      </c>
      <c r="F4045" s="507"/>
      <c r="G4045" s="538">
        <f>D4042*F4045</f>
        <v>0</v>
      </c>
      <c r="H4045" s="509"/>
      <c r="I4045" s="518">
        <f t="shared" ref="I4045" si="4029">$D4042*$F4045*H4045</f>
        <v>0</v>
      </c>
      <c r="J4045" s="1159"/>
      <c r="K4045" s="513"/>
      <c r="L4045" s="140"/>
    </row>
    <row r="4046" spans="2:12" s="85" customFormat="1" hidden="1">
      <c r="B4046" s="1150"/>
      <c r="C4046" s="1153"/>
      <c r="D4046" s="1156"/>
      <c r="E4046" s="537" t="s">
        <v>270</v>
      </c>
      <c r="F4046" s="507"/>
      <c r="G4046" s="538">
        <f>D4042*F4046</f>
        <v>0</v>
      </c>
      <c r="H4046" s="509"/>
      <c r="I4046" s="518">
        <f t="shared" ref="I4046" si="4030">$D4042*$F4046*H4046</f>
        <v>0</v>
      </c>
      <c r="J4046" s="1159"/>
      <c r="K4046" s="513"/>
      <c r="L4046" s="140"/>
    </row>
    <row r="4047" spans="2:12" s="85" customFormat="1" hidden="1">
      <c r="B4047" s="1151"/>
      <c r="C4047" s="1154"/>
      <c r="D4047" s="1157"/>
      <c r="E4047" s="537" t="s">
        <v>132</v>
      </c>
      <c r="F4047" s="507"/>
      <c r="G4047" s="538">
        <f>D4042*F4047</f>
        <v>0</v>
      </c>
      <c r="H4047" s="509"/>
      <c r="I4047" s="518">
        <f t="shared" ref="I4047" si="4031">$D4042*$F4047*H4047</f>
        <v>0</v>
      </c>
      <c r="J4047" s="1160"/>
      <c r="K4047" s="513"/>
      <c r="L4047" s="140"/>
    </row>
    <row r="4048" spans="2:12" s="85" customFormat="1" hidden="1">
      <c r="B4048" s="1145">
        <v>674</v>
      </c>
      <c r="C4048" s="1152"/>
      <c r="D4048" s="1155"/>
      <c r="E4048" s="537" t="s">
        <v>134</v>
      </c>
      <c r="F4048" s="507"/>
      <c r="G4048" s="538">
        <f>D4048*F4048</f>
        <v>0</v>
      </c>
      <c r="H4048" s="509"/>
      <c r="I4048" s="518">
        <f t="shared" ref="I4048" si="4032">$D4048*$F4048*H4048</f>
        <v>0</v>
      </c>
      <c r="J4048" s="1168">
        <f>SUM(I4048:I4053)</f>
        <v>0</v>
      </c>
      <c r="K4048" s="539"/>
      <c r="L4048" s="140"/>
    </row>
    <row r="4049" spans="2:12" s="85" customFormat="1" hidden="1">
      <c r="B4049" s="1150"/>
      <c r="C4049" s="1153"/>
      <c r="D4049" s="1156"/>
      <c r="E4049" s="537" t="s">
        <v>268</v>
      </c>
      <c r="F4049" s="507"/>
      <c r="G4049" s="538">
        <f>D4048*F4049</f>
        <v>0</v>
      </c>
      <c r="H4049" s="509"/>
      <c r="I4049" s="518">
        <f t="shared" ref="I4049" si="4033">$D4048*$F4049*H4049</f>
        <v>0</v>
      </c>
      <c r="J4049" s="1159"/>
      <c r="K4049" s="513"/>
      <c r="L4049" s="140"/>
    </row>
    <row r="4050" spans="2:12" s="85" customFormat="1" hidden="1">
      <c r="B4050" s="1150"/>
      <c r="C4050" s="1153"/>
      <c r="D4050" s="1156"/>
      <c r="E4050" s="537" t="s">
        <v>257</v>
      </c>
      <c r="F4050" s="507"/>
      <c r="G4050" s="538">
        <f>D4048*F4050</f>
        <v>0</v>
      </c>
      <c r="H4050" s="509"/>
      <c r="I4050" s="518">
        <f t="shared" ref="I4050" si="4034">$D4048*$F4050*H4050</f>
        <v>0</v>
      </c>
      <c r="J4050" s="1159"/>
      <c r="K4050" s="513"/>
      <c r="L4050" s="140"/>
    </row>
    <row r="4051" spans="2:12" s="85" customFormat="1" hidden="1">
      <c r="B4051" s="1150"/>
      <c r="C4051" s="1153"/>
      <c r="D4051" s="1156"/>
      <c r="E4051" s="537" t="s">
        <v>269</v>
      </c>
      <c r="F4051" s="507"/>
      <c r="G4051" s="538">
        <f>D4048*F4051</f>
        <v>0</v>
      </c>
      <c r="H4051" s="509"/>
      <c r="I4051" s="518">
        <f t="shared" ref="I4051" si="4035">$D4048*$F4051*H4051</f>
        <v>0</v>
      </c>
      <c r="J4051" s="1159"/>
      <c r="K4051" s="513"/>
      <c r="L4051" s="140"/>
    </row>
    <row r="4052" spans="2:12" s="85" customFormat="1" hidden="1">
      <c r="B4052" s="1150"/>
      <c r="C4052" s="1153"/>
      <c r="D4052" s="1156"/>
      <c r="E4052" s="537" t="s">
        <v>270</v>
      </c>
      <c r="F4052" s="507"/>
      <c r="G4052" s="538">
        <f>D4048*F4052</f>
        <v>0</v>
      </c>
      <c r="H4052" s="509"/>
      <c r="I4052" s="518">
        <f t="shared" ref="I4052" si="4036">$D4048*$F4052*H4052</f>
        <v>0</v>
      </c>
      <c r="J4052" s="1159"/>
      <c r="K4052" s="513"/>
      <c r="L4052" s="140"/>
    </row>
    <row r="4053" spans="2:12" s="85" customFormat="1" hidden="1">
      <c r="B4053" s="1151"/>
      <c r="C4053" s="1154"/>
      <c r="D4053" s="1157"/>
      <c r="E4053" s="537" t="s">
        <v>132</v>
      </c>
      <c r="F4053" s="507"/>
      <c r="G4053" s="538">
        <f>D4048*F4053</f>
        <v>0</v>
      </c>
      <c r="H4053" s="509"/>
      <c r="I4053" s="518">
        <f t="shared" ref="I4053" si="4037">$D4048*$F4053*H4053</f>
        <v>0</v>
      </c>
      <c r="J4053" s="1160"/>
      <c r="K4053" s="513"/>
      <c r="L4053" s="140"/>
    </row>
    <row r="4054" spans="2:12" s="85" customFormat="1" hidden="1">
      <c r="B4054" s="1145">
        <v>675</v>
      </c>
      <c r="C4054" s="1152"/>
      <c r="D4054" s="1155"/>
      <c r="E4054" s="537" t="s">
        <v>134</v>
      </c>
      <c r="F4054" s="507"/>
      <c r="G4054" s="538">
        <f>D4054*F4054</f>
        <v>0</v>
      </c>
      <c r="H4054" s="509"/>
      <c r="I4054" s="518">
        <f t="shared" ref="I4054" si="4038">$D4054*$F4054*H4054</f>
        <v>0</v>
      </c>
      <c r="J4054" s="1168">
        <f>SUM(I4054:I4059)</f>
        <v>0</v>
      </c>
      <c r="K4054" s="539"/>
      <c r="L4054" s="140"/>
    </row>
    <row r="4055" spans="2:12" s="85" customFormat="1" hidden="1">
      <c r="B4055" s="1150"/>
      <c r="C4055" s="1153"/>
      <c r="D4055" s="1156"/>
      <c r="E4055" s="537" t="s">
        <v>268</v>
      </c>
      <c r="F4055" s="507"/>
      <c r="G4055" s="538">
        <f>D4054*F4055</f>
        <v>0</v>
      </c>
      <c r="H4055" s="509"/>
      <c r="I4055" s="518">
        <f t="shared" ref="I4055" si="4039">$D4054*$F4055*H4055</f>
        <v>0</v>
      </c>
      <c r="J4055" s="1159"/>
      <c r="K4055" s="513"/>
      <c r="L4055" s="140"/>
    </row>
    <row r="4056" spans="2:12" s="85" customFormat="1" hidden="1">
      <c r="B4056" s="1150"/>
      <c r="C4056" s="1153"/>
      <c r="D4056" s="1156"/>
      <c r="E4056" s="537" t="s">
        <v>257</v>
      </c>
      <c r="F4056" s="507"/>
      <c r="G4056" s="538">
        <f>D4054*F4056</f>
        <v>0</v>
      </c>
      <c r="H4056" s="509"/>
      <c r="I4056" s="518">
        <f t="shared" ref="I4056" si="4040">$D4054*$F4056*H4056</f>
        <v>0</v>
      </c>
      <c r="J4056" s="1159"/>
      <c r="K4056" s="513"/>
      <c r="L4056" s="140"/>
    </row>
    <row r="4057" spans="2:12" s="85" customFormat="1" hidden="1">
      <c r="B4057" s="1150"/>
      <c r="C4057" s="1153"/>
      <c r="D4057" s="1156"/>
      <c r="E4057" s="537" t="s">
        <v>269</v>
      </c>
      <c r="F4057" s="507"/>
      <c r="G4057" s="538">
        <f>D4054*F4057</f>
        <v>0</v>
      </c>
      <c r="H4057" s="509"/>
      <c r="I4057" s="518">
        <f t="shared" ref="I4057" si="4041">$D4054*$F4057*H4057</f>
        <v>0</v>
      </c>
      <c r="J4057" s="1159"/>
      <c r="K4057" s="513"/>
      <c r="L4057" s="140"/>
    </row>
    <row r="4058" spans="2:12" s="85" customFormat="1" hidden="1">
      <c r="B4058" s="1150"/>
      <c r="C4058" s="1153"/>
      <c r="D4058" s="1156"/>
      <c r="E4058" s="537" t="s">
        <v>270</v>
      </c>
      <c r="F4058" s="507"/>
      <c r="G4058" s="538">
        <f>D4054*F4058</f>
        <v>0</v>
      </c>
      <c r="H4058" s="509"/>
      <c r="I4058" s="518">
        <f t="shared" ref="I4058" si="4042">$D4054*$F4058*H4058</f>
        <v>0</v>
      </c>
      <c r="J4058" s="1159"/>
      <c r="K4058" s="513"/>
      <c r="L4058" s="140"/>
    </row>
    <row r="4059" spans="2:12" s="85" customFormat="1" hidden="1">
      <c r="B4059" s="1151"/>
      <c r="C4059" s="1154"/>
      <c r="D4059" s="1157"/>
      <c r="E4059" s="537" t="s">
        <v>132</v>
      </c>
      <c r="F4059" s="507"/>
      <c r="G4059" s="538">
        <f>D4054*F4059</f>
        <v>0</v>
      </c>
      <c r="H4059" s="509"/>
      <c r="I4059" s="518">
        <f t="shared" ref="I4059" si="4043">$D4054*$F4059*H4059</f>
        <v>0</v>
      </c>
      <c r="J4059" s="1160"/>
      <c r="K4059" s="513"/>
      <c r="L4059" s="140"/>
    </row>
    <row r="4060" spans="2:12" s="85" customFormat="1" hidden="1">
      <c r="B4060" s="1145">
        <v>676</v>
      </c>
      <c r="C4060" s="1152"/>
      <c r="D4060" s="1155"/>
      <c r="E4060" s="537" t="s">
        <v>134</v>
      </c>
      <c r="F4060" s="507"/>
      <c r="G4060" s="538">
        <f>D4060*F4060</f>
        <v>0</v>
      </c>
      <c r="H4060" s="509"/>
      <c r="I4060" s="518">
        <f t="shared" ref="I4060" si="4044">$D4060*$F4060*H4060</f>
        <v>0</v>
      </c>
      <c r="J4060" s="1168">
        <f>SUM(I4060:I4065)</f>
        <v>0</v>
      </c>
      <c r="K4060" s="539"/>
      <c r="L4060" s="140"/>
    </row>
    <row r="4061" spans="2:12" s="85" customFormat="1" hidden="1">
      <c r="B4061" s="1150"/>
      <c r="C4061" s="1153"/>
      <c r="D4061" s="1156"/>
      <c r="E4061" s="537" t="s">
        <v>268</v>
      </c>
      <c r="F4061" s="507"/>
      <c r="G4061" s="538">
        <f>D4060*F4061</f>
        <v>0</v>
      </c>
      <c r="H4061" s="509"/>
      <c r="I4061" s="518">
        <f t="shared" ref="I4061" si="4045">$D4060*$F4061*H4061</f>
        <v>0</v>
      </c>
      <c r="J4061" s="1159"/>
      <c r="K4061" s="513"/>
      <c r="L4061" s="140"/>
    </row>
    <row r="4062" spans="2:12" s="85" customFormat="1" hidden="1">
      <c r="B4062" s="1150"/>
      <c r="C4062" s="1153"/>
      <c r="D4062" s="1156"/>
      <c r="E4062" s="537" t="s">
        <v>257</v>
      </c>
      <c r="F4062" s="507"/>
      <c r="G4062" s="538">
        <f>D4060*F4062</f>
        <v>0</v>
      </c>
      <c r="H4062" s="509"/>
      <c r="I4062" s="518">
        <f t="shared" ref="I4062" si="4046">$D4060*$F4062*H4062</f>
        <v>0</v>
      </c>
      <c r="J4062" s="1159"/>
      <c r="K4062" s="513"/>
      <c r="L4062" s="140"/>
    </row>
    <row r="4063" spans="2:12" s="85" customFormat="1" hidden="1">
      <c r="B4063" s="1150"/>
      <c r="C4063" s="1153"/>
      <c r="D4063" s="1156"/>
      <c r="E4063" s="537" t="s">
        <v>269</v>
      </c>
      <c r="F4063" s="507"/>
      <c r="G4063" s="538">
        <f>D4060*F4063</f>
        <v>0</v>
      </c>
      <c r="H4063" s="509"/>
      <c r="I4063" s="518">
        <f t="shared" ref="I4063" si="4047">$D4060*$F4063*H4063</f>
        <v>0</v>
      </c>
      <c r="J4063" s="1159"/>
      <c r="K4063" s="513"/>
      <c r="L4063" s="140"/>
    </row>
    <row r="4064" spans="2:12" s="85" customFormat="1" hidden="1">
      <c r="B4064" s="1150"/>
      <c r="C4064" s="1153"/>
      <c r="D4064" s="1156"/>
      <c r="E4064" s="537" t="s">
        <v>270</v>
      </c>
      <c r="F4064" s="507"/>
      <c r="G4064" s="538">
        <f>D4060*F4064</f>
        <v>0</v>
      </c>
      <c r="H4064" s="509"/>
      <c r="I4064" s="518">
        <f t="shared" ref="I4064" si="4048">$D4060*$F4064*H4064</f>
        <v>0</v>
      </c>
      <c r="J4064" s="1159"/>
      <c r="K4064" s="513"/>
      <c r="L4064" s="140"/>
    </row>
    <row r="4065" spans="2:12" s="85" customFormat="1" hidden="1">
      <c r="B4065" s="1151"/>
      <c r="C4065" s="1154"/>
      <c r="D4065" s="1157"/>
      <c r="E4065" s="537" t="s">
        <v>132</v>
      </c>
      <c r="F4065" s="507"/>
      <c r="G4065" s="538">
        <f>D4060*F4065</f>
        <v>0</v>
      </c>
      <c r="H4065" s="509"/>
      <c r="I4065" s="518">
        <f t="shared" ref="I4065" si="4049">$D4060*$F4065*H4065</f>
        <v>0</v>
      </c>
      <c r="J4065" s="1160"/>
      <c r="K4065" s="513"/>
      <c r="L4065" s="140"/>
    </row>
    <row r="4066" spans="2:12" s="85" customFormat="1" hidden="1">
      <c r="B4066" s="1145">
        <v>677</v>
      </c>
      <c r="C4066" s="1152"/>
      <c r="D4066" s="1155"/>
      <c r="E4066" s="537" t="s">
        <v>134</v>
      </c>
      <c r="F4066" s="507"/>
      <c r="G4066" s="538">
        <f>D4066*F4066</f>
        <v>0</v>
      </c>
      <c r="H4066" s="509"/>
      <c r="I4066" s="518">
        <f t="shared" ref="I4066" si="4050">$D4066*$F4066*H4066</f>
        <v>0</v>
      </c>
      <c r="J4066" s="1168">
        <f>SUM(I4066:I4071)</f>
        <v>0</v>
      </c>
      <c r="K4066" s="539"/>
      <c r="L4066" s="140"/>
    </row>
    <row r="4067" spans="2:12" s="85" customFormat="1" hidden="1">
      <c r="B4067" s="1150"/>
      <c r="C4067" s="1153"/>
      <c r="D4067" s="1156"/>
      <c r="E4067" s="537" t="s">
        <v>268</v>
      </c>
      <c r="F4067" s="507"/>
      <c r="G4067" s="538">
        <f>D4066*F4067</f>
        <v>0</v>
      </c>
      <c r="H4067" s="509"/>
      <c r="I4067" s="518">
        <f t="shared" ref="I4067" si="4051">$D4066*$F4067*H4067</f>
        <v>0</v>
      </c>
      <c r="J4067" s="1159"/>
      <c r="K4067" s="513"/>
      <c r="L4067" s="140"/>
    </row>
    <row r="4068" spans="2:12" s="85" customFormat="1" hidden="1">
      <c r="B4068" s="1150"/>
      <c r="C4068" s="1153"/>
      <c r="D4068" s="1156"/>
      <c r="E4068" s="537" t="s">
        <v>257</v>
      </c>
      <c r="F4068" s="507"/>
      <c r="G4068" s="538">
        <f>D4066*F4068</f>
        <v>0</v>
      </c>
      <c r="H4068" s="509"/>
      <c r="I4068" s="518">
        <f t="shared" ref="I4068" si="4052">$D4066*$F4068*H4068</f>
        <v>0</v>
      </c>
      <c r="J4068" s="1159"/>
      <c r="K4068" s="513"/>
      <c r="L4068" s="140"/>
    </row>
    <row r="4069" spans="2:12" s="85" customFormat="1" hidden="1">
      <c r="B4069" s="1150"/>
      <c r="C4069" s="1153"/>
      <c r="D4069" s="1156"/>
      <c r="E4069" s="537" t="s">
        <v>269</v>
      </c>
      <c r="F4069" s="507"/>
      <c r="G4069" s="538">
        <f>D4066*F4069</f>
        <v>0</v>
      </c>
      <c r="H4069" s="509"/>
      <c r="I4069" s="518">
        <f t="shared" ref="I4069" si="4053">$D4066*$F4069*H4069</f>
        <v>0</v>
      </c>
      <c r="J4069" s="1159"/>
      <c r="K4069" s="513"/>
      <c r="L4069" s="140"/>
    </row>
    <row r="4070" spans="2:12" s="85" customFormat="1" hidden="1">
      <c r="B4070" s="1150"/>
      <c r="C4070" s="1153"/>
      <c r="D4070" s="1156"/>
      <c r="E4070" s="537" t="s">
        <v>270</v>
      </c>
      <c r="F4070" s="507"/>
      <c r="G4070" s="538">
        <f>D4066*F4070</f>
        <v>0</v>
      </c>
      <c r="H4070" s="509"/>
      <c r="I4070" s="518">
        <f t="shared" ref="I4070" si="4054">$D4066*$F4070*H4070</f>
        <v>0</v>
      </c>
      <c r="J4070" s="1159"/>
      <c r="K4070" s="513"/>
      <c r="L4070" s="140"/>
    </row>
    <row r="4071" spans="2:12" s="85" customFormat="1" hidden="1">
      <c r="B4071" s="1151"/>
      <c r="C4071" s="1154"/>
      <c r="D4071" s="1157"/>
      <c r="E4071" s="537" t="s">
        <v>132</v>
      </c>
      <c r="F4071" s="507"/>
      <c r="G4071" s="538">
        <f>D4066*F4071</f>
        <v>0</v>
      </c>
      <c r="H4071" s="509"/>
      <c r="I4071" s="518">
        <f t="shared" ref="I4071" si="4055">$D4066*$F4071*H4071</f>
        <v>0</v>
      </c>
      <c r="J4071" s="1160"/>
      <c r="K4071" s="513"/>
      <c r="L4071" s="140"/>
    </row>
    <row r="4072" spans="2:12" s="85" customFormat="1" hidden="1">
      <c r="B4072" s="1145">
        <v>678</v>
      </c>
      <c r="C4072" s="1152"/>
      <c r="D4072" s="1155"/>
      <c r="E4072" s="537" t="s">
        <v>134</v>
      </c>
      <c r="F4072" s="507"/>
      <c r="G4072" s="538">
        <f>D4072*F4072</f>
        <v>0</v>
      </c>
      <c r="H4072" s="509"/>
      <c r="I4072" s="518">
        <f t="shared" ref="I4072" si="4056">$D4072*$F4072*H4072</f>
        <v>0</v>
      </c>
      <c r="J4072" s="1168">
        <f>SUM(I4072:I4077)</f>
        <v>0</v>
      </c>
      <c r="K4072" s="539"/>
      <c r="L4072" s="140"/>
    </row>
    <row r="4073" spans="2:12" s="85" customFormat="1" hidden="1">
      <c r="B4073" s="1150"/>
      <c r="C4073" s="1153"/>
      <c r="D4073" s="1156"/>
      <c r="E4073" s="537" t="s">
        <v>268</v>
      </c>
      <c r="F4073" s="507"/>
      <c r="G4073" s="538">
        <f>D4072*F4073</f>
        <v>0</v>
      </c>
      <c r="H4073" s="509"/>
      <c r="I4073" s="518">
        <f t="shared" ref="I4073" si="4057">$D4072*$F4073*H4073</f>
        <v>0</v>
      </c>
      <c r="J4073" s="1159"/>
      <c r="K4073" s="513"/>
      <c r="L4073" s="140"/>
    </row>
    <row r="4074" spans="2:12" s="85" customFormat="1" hidden="1">
      <c r="B4074" s="1150"/>
      <c r="C4074" s="1153"/>
      <c r="D4074" s="1156"/>
      <c r="E4074" s="537" t="s">
        <v>257</v>
      </c>
      <c r="F4074" s="507"/>
      <c r="G4074" s="538">
        <f>D4072*F4074</f>
        <v>0</v>
      </c>
      <c r="H4074" s="509"/>
      <c r="I4074" s="518">
        <f t="shared" ref="I4074" si="4058">$D4072*$F4074*H4074</f>
        <v>0</v>
      </c>
      <c r="J4074" s="1159"/>
      <c r="K4074" s="513"/>
      <c r="L4074" s="140"/>
    </row>
    <row r="4075" spans="2:12" s="85" customFormat="1" hidden="1">
      <c r="B4075" s="1150"/>
      <c r="C4075" s="1153"/>
      <c r="D4075" s="1156"/>
      <c r="E4075" s="537" t="s">
        <v>269</v>
      </c>
      <c r="F4075" s="507"/>
      <c r="G4075" s="538">
        <f>D4072*F4075</f>
        <v>0</v>
      </c>
      <c r="H4075" s="509"/>
      <c r="I4075" s="518">
        <f t="shared" ref="I4075" si="4059">$D4072*$F4075*H4075</f>
        <v>0</v>
      </c>
      <c r="J4075" s="1159"/>
      <c r="K4075" s="513"/>
      <c r="L4075" s="140"/>
    </row>
    <row r="4076" spans="2:12" s="85" customFormat="1" hidden="1">
      <c r="B4076" s="1150"/>
      <c r="C4076" s="1153"/>
      <c r="D4076" s="1156"/>
      <c r="E4076" s="537" t="s">
        <v>270</v>
      </c>
      <c r="F4076" s="507"/>
      <c r="G4076" s="538">
        <f>D4072*F4076</f>
        <v>0</v>
      </c>
      <c r="H4076" s="509"/>
      <c r="I4076" s="518">
        <f t="shared" ref="I4076" si="4060">$D4072*$F4076*H4076</f>
        <v>0</v>
      </c>
      <c r="J4076" s="1159"/>
      <c r="K4076" s="513"/>
      <c r="L4076" s="140"/>
    </row>
    <row r="4077" spans="2:12" s="85" customFormat="1" hidden="1">
      <c r="B4077" s="1151"/>
      <c r="C4077" s="1154"/>
      <c r="D4077" s="1157"/>
      <c r="E4077" s="537" t="s">
        <v>132</v>
      </c>
      <c r="F4077" s="507"/>
      <c r="G4077" s="538">
        <f>D4072*F4077</f>
        <v>0</v>
      </c>
      <c r="H4077" s="509"/>
      <c r="I4077" s="518">
        <f t="shared" ref="I4077" si="4061">$D4072*$F4077*H4077</f>
        <v>0</v>
      </c>
      <c r="J4077" s="1160"/>
      <c r="K4077" s="513"/>
      <c r="L4077" s="140"/>
    </row>
    <row r="4078" spans="2:12" s="85" customFormat="1" hidden="1">
      <c r="B4078" s="1145">
        <v>679</v>
      </c>
      <c r="C4078" s="1152"/>
      <c r="D4078" s="1155"/>
      <c r="E4078" s="537" t="s">
        <v>134</v>
      </c>
      <c r="F4078" s="507"/>
      <c r="G4078" s="538">
        <f>D4078*F4078</f>
        <v>0</v>
      </c>
      <c r="H4078" s="509"/>
      <c r="I4078" s="518">
        <f t="shared" ref="I4078" si="4062">$D4078*$F4078*H4078</f>
        <v>0</v>
      </c>
      <c r="J4078" s="1168">
        <f>SUM(I4078:I4083)</f>
        <v>0</v>
      </c>
      <c r="K4078" s="539"/>
      <c r="L4078" s="140"/>
    </row>
    <row r="4079" spans="2:12" s="85" customFormat="1" hidden="1">
      <c r="B4079" s="1150"/>
      <c r="C4079" s="1153"/>
      <c r="D4079" s="1156"/>
      <c r="E4079" s="537" t="s">
        <v>268</v>
      </c>
      <c r="F4079" s="507"/>
      <c r="G4079" s="538">
        <f>D4078*F4079</f>
        <v>0</v>
      </c>
      <c r="H4079" s="509"/>
      <c r="I4079" s="518">
        <f t="shared" ref="I4079" si="4063">$D4078*$F4079*H4079</f>
        <v>0</v>
      </c>
      <c r="J4079" s="1159"/>
      <c r="K4079" s="513"/>
      <c r="L4079" s="140"/>
    </row>
    <row r="4080" spans="2:12" s="85" customFormat="1" hidden="1">
      <c r="B4080" s="1150"/>
      <c r="C4080" s="1153"/>
      <c r="D4080" s="1156"/>
      <c r="E4080" s="537" t="s">
        <v>257</v>
      </c>
      <c r="F4080" s="507"/>
      <c r="G4080" s="538">
        <f>D4078*F4080</f>
        <v>0</v>
      </c>
      <c r="H4080" s="509"/>
      <c r="I4080" s="518">
        <f t="shared" ref="I4080" si="4064">$D4078*$F4080*H4080</f>
        <v>0</v>
      </c>
      <c r="J4080" s="1159"/>
      <c r="K4080" s="513"/>
      <c r="L4080" s="140"/>
    </row>
    <row r="4081" spans="2:12" s="85" customFormat="1" hidden="1">
      <c r="B4081" s="1150"/>
      <c r="C4081" s="1153"/>
      <c r="D4081" s="1156"/>
      <c r="E4081" s="537" t="s">
        <v>269</v>
      </c>
      <c r="F4081" s="507"/>
      <c r="G4081" s="538">
        <f>D4078*F4081</f>
        <v>0</v>
      </c>
      <c r="H4081" s="509"/>
      <c r="I4081" s="518">
        <f t="shared" ref="I4081" si="4065">$D4078*$F4081*H4081</f>
        <v>0</v>
      </c>
      <c r="J4081" s="1159"/>
      <c r="K4081" s="513"/>
      <c r="L4081" s="140"/>
    </row>
    <row r="4082" spans="2:12" s="85" customFormat="1" hidden="1">
      <c r="B4082" s="1150"/>
      <c r="C4082" s="1153"/>
      <c r="D4082" s="1156"/>
      <c r="E4082" s="537" t="s">
        <v>270</v>
      </c>
      <c r="F4082" s="507"/>
      <c r="G4082" s="538">
        <f>D4078*F4082</f>
        <v>0</v>
      </c>
      <c r="H4082" s="509"/>
      <c r="I4082" s="518">
        <f t="shared" ref="I4082" si="4066">$D4078*$F4082*H4082</f>
        <v>0</v>
      </c>
      <c r="J4082" s="1159"/>
      <c r="K4082" s="513"/>
      <c r="L4082" s="140"/>
    </row>
    <row r="4083" spans="2:12" s="85" customFormat="1" hidden="1">
      <c r="B4083" s="1151"/>
      <c r="C4083" s="1154"/>
      <c r="D4083" s="1157"/>
      <c r="E4083" s="537" t="s">
        <v>132</v>
      </c>
      <c r="F4083" s="507"/>
      <c r="G4083" s="538">
        <f>D4078*F4083</f>
        <v>0</v>
      </c>
      <c r="H4083" s="509"/>
      <c r="I4083" s="518">
        <f t="shared" ref="I4083" si="4067">$D4078*$F4083*H4083</f>
        <v>0</v>
      </c>
      <c r="J4083" s="1160"/>
      <c r="K4083" s="513"/>
      <c r="L4083" s="140"/>
    </row>
    <row r="4084" spans="2:12" s="85" customFormat="1" hidden="1">
      <c r="B4084" s="1145">
        <v>680</v>
      </c>
      <c r="C4084" s="1152"/>
      <c r="D4084" s="1155"/>
      <c r="E4084" s="537" t="s">
        <v>134</v>
      </c>
      <c r="F4084" s="507"/>
      <c r="G4084" s="538">
        <f>D4084*F4084</f>
        <v>0</v>
      </c>
      <c r="H4084" s="509"/>
      <c r="I4084" s="518">
        <f t="shared" ref="I4084" si="4068">$D4084*$F4084*H4084</f>
        <v>0</v>
      </c>
      <c r="J4084" s="1168">
        <f>SUM(I4084:I4089)</f>
        <v>0</v>
      </c>
      <c r="K4084" s="539"/>
      <c r="L4084" s="140"/>
    </row>
    <row r="4085" spans="2:12" s="85" customFormat="1" hidden="1">
      <c r="B4085" s="1150"/>
      <c r="C4085" s="1153"/>
      <c r="D4085" s="1156"/>
      <c r="E4085" s="537" t="s">
        <v>268</v>
      </c>
      <c r="F4085" s="507"/>
      <c r="G4085" s="538">
        <f>D4084*F4085</f>
        <v>0</v>
      </c>
      <c r="H4085" s="509"/>
      <c r="I4085" s="518">
        <f t="shared" ref="I4085" si="4069">$D4084*$F4085*H4085</f>
        <v>0</v>
      </c>
      <c r="J4085" s="1159"/>
      <c r="K4085" s="513"/>
      <c r="L4085" s="140"/>
    </row>
    <row r="4086" spans="2:12" s="85" customFormat="1" hidden="1">
      <c r="B4086" s="1150"/>
      <c r="C4086" s="1153"/>
      <c r="D4086" s="1156"/>
      <c r="E4086" s="537" t="s">
        <v>257</v>
      </c>
      <c r="F4086" s="507"/>
      <c r="G4086" s="538">
        <f>D4084*F4086</f>
        <v>0</v>
      </c>
      <c r="H4086" s="509"/>
      <c r="I4086" s="518">
        <f t="shared" ref="I4086" si="4070">$D4084*$F4086*H4086</f>
        <v>0</v>
      </c>
      <c r="J4086" s="1159"/>
      <c r="K4086" s="513"/>
      <c r="L4086" s="140"/>
    </row>
    <row r="4087" spans="2:12" s="85" customFormat="1" hidden="1">
      <c r="B4087" s="1150"/>
      <c r="C4087" s="1153"/>
      <c r="D4087" s="1156"/>
      <c r="E4087" s="537" t="s">
        <v>269</v>
      </c>
      <c r="F4087" s="507"/>
      <c r="G4087" s="538">
        <f>D4084*F4087</f>
        <v>0</v>
      </c>
      <c r="H4087" s="509"/>
      <c r="I4087" s="518">
        <f t="shared" ref="I4087" si="4071">$D4084*$F4087*H4087</f>
        <v>0</v>
      </c>
      <c r="J4087" s="1159"/>
      <c r="K4087" s="513"/>
      <c r="L4087" s="140"/>
    </row>
    <row r="4088" spans="2:12" s="85" customFormat="1" hidden="1">
      <c r="B4088" s="1150"/>
      <c r="C4088" s="1153"/>
      <c r="D4088" s="1156"/>
      <c r="E4088" s="537" t="s">
        <v>270</v>
      </c>
      <c r="F4088" s="507"/>
      <c r="G4088" s="538">
        <f>D4084*F4088</f>
        <v>0</v>
      </c>
      <c r="H4088" s="509"/>
      <c r="I4088" s="518">
        <f t="shared" ref="I4088" si="4072">$D4084*$F4088*H4088</f>
        <v>0</v>
      </c>
      <c r="J4088" s="1159"/>
      <c r="K4088" s="513"/>
      <c r="L4088" s="140"/>
    </row>
    <row r="4089" spans="2:12" s="85" customFormat="1" hidden="1">
      <c r="B4089" s="1151"/>
      <c r="C4089" s="1154"/>
      <c r="D4089" s="1157"/>
      <c r="E4089" s="537" t="s">
        <v>132</v>
      </c>
      <c r="F4089" s="507"/>
      <c r="G4089" s="538">
        <f>D4084*F4089</f>
        <v>0</v>
      </c>
      <c r="H4089" s="509"/>
      <c r="I4089" s="518">
        <f t="shared" ref="I4089" si="4073">$D4084*$F4089*H4089</f>
        <v>0</v>
      </c>
      <c r="J4089" s="1160"/>
      <c r="K4089" s="513"/>
      <c r="L4089" s="140"/>
    </row>
    <row r="4090" spans="2:12" s="85" customFormat="1" hidden="1">
      <c r="B4090" s="1145">
        <v>681</v>
      </c>
      <c r="C4090" s="1152"/>
      <c r="D4090" s="1155"/>
      <c r="E4090" s="537" t="s">
        <v>134</v>
      </c>
      <c r="F4090" s="507"/>
      <c r="G4090" s="538">
        <f>D4090*F4090</f>
        <v>0</v>
      </c>
      <c r="H4090" s="509"/>
      <c r="I4090" s="518">
        <f t="shared" ref="I4090" si="4074">$D4090*$F4090*H4090</f>
        <v>0</v>
      </c>
      <c r="J4090" s="1168">
        <f>SUM(I4090:I4095)</f>
        <v>0</v>
      </c>
      <c r="K4090" s="539"/>
      <c r="L4090" s="140"/>
    </row>
    <row r="4091" spans="2:12" s="85" customFormat="1" hidden="1">
      <c r="B4091" s="1150"/>
      <c r="C4091" s="1153"/>
      <c r="D4091" s="1156"/>
      <c r="E4091" s="537" t="s">
        <v>268</v>
      </c>
      <c r="F4091" s="507"/>
      <c r="G4091" s="538">
        <f>D4090*F4091</f>
        <v>0</v>
      </c>
      <c r="H4091" s="509"/>
      <c r="I4091" s="518">
        <f t="shared" ref="I4091" si="4075">$D4090*$F4091*H4091</f>
        <v>0</v>
      </c>
      <c r="J4091" s="1159"/>
      <c r="K4091" s="513"/>
      <c r="L4091" s="140"/>
    </row>
    <row r="4092" spans="2:12" s="85" customFormat="1" hidden="1">
      <c r="B4092" s="1150"/>
      <c r="C4092" s="1153"/>
      <c r="D4092" s="1156"/>
      <c r="E4092" s="537" t="s">
        <v>257</v>
      </c>
      <c r="F4092" s="507"/>
      <c r="G4092" s="538">
        <f>D4090*F4092</f>
        <v>0</v>
      </c>
      <c r="H4092" s="509"/>
      <c r="I4092" s="518">
        <f t="shared" ref="I4092" si="4076">$D4090*$F4092*H4092</f>
        <v>0</v>
      </c>
      <c r="J4092" s="1159"/>
      <c r="K4092" s="513"/>
      <c r="L4092" s="140"/>
    </row>
    <row r="4093" spans="2:12" s="85" customFormat="1" hidden="1">
      <c r="B4093" s="1150"/>
      <c r="C4093" s="1153"/>
      <c r="D4093" s="1156"/>
      <c r="E4093" s="537" t="s">
        <v>269</v>
      </c>
      <c r="F4093" s="507"/>
      <c r="G4093" s="538">
        <f>D4090*F4093</f>
        <v>0</v>
      </c>
      <c r="H4093" s="509"/>
      <c r="I4093" s="518">
        <f t="shared" ref="I4093" si="4077">$D4090*$F4093*H4093</f>
        <v>0</v>
      </c>
      <c r="J4093" s="1159"/>
      <c r="K4093" s="513"/>
      <c r="L4093" s="140"/>
    </row>
    <row r="4094" spans="2:12" s="85" customFormat="1" hidden="1">
      <c r="B4094" s="1150"/>
      <c r="C4094" s="1153"/>
      <c r="D4094" s="1156"/>
      <c r="E4094" s="537" t="s">
        <v>270</v>
      </c>
      <c r="F4094" s="507"/>
      <c r="G4094" s="538">
        <f>D4090*F4094</f>
        <v>0</v>
      </c>
      <c r="H4094" s="509"/>
      <c r="I4094" s="518">
        <f t="shared" ref="I4094" si="4078">$D4090*$F4094*H4094</f>
        <v>0</v>
      </c>
      <c r="J4094" s="1159"/>
      <c r="K4094" s="513"/>
      <c r="L4094" s="140"/>
    </row>
    <row r="4095" spans="2:12" s="85" customFormat="1" hidden="1">
      <c r="B4095" s="1151"/>
      <c r="C4095" s="1154"/>
      <c r="D4095" s="1157"/>
      <c r="E4095" s="537" t="s">
        <v>132</v>
      </c>
      <c r="F4095" s="507"/>
      <c r="G4095" s="538">
        <f>D4090*F4095</f>
        <v>0</v>
      </c>
      <c r="H4095" s="509"/>
      <c r="I4095" s="518">
        <f t="shared" ref="I4095" si="4079">$D4090*$F4095*H4095</f>
        <v>0</v>
      </c>
      <c r="J4095" s="1160"/>
      <c r="K4095" s="513"/>
      <c r="L4095" s="140"/>
    </row>
    <row r="4096" spans="2:12" s="85" customFormat="1" hidden="1">
      <c r="B4096" s="1145">
        <v>682</v>
      </c>
      <c r="C4096" s="1152"/>
      <c r="D4096" s="1155"/>
      <c r="E4096" s="537" t="s">
        <v>134</v>
      </c>
      <c r="F4096" s="507"/>
      <c r="G4096" s="538">
        <f>D4096*F4096</f>
        <v>0</v>
      </c>
      <c r="H4096" s="509"/>
      <c r="I4096" s="518">
        <f t="shared" ref="I4096" si="4080">$D4096*$F4096*H4096</f>
        <v>0</v>
      </c>
      <c r="J4096" s="1168">
        <f>SUM(I4096:I4101)</f>
        <v>0</v>
      </c>
      <c r="K4096" s="539"/>
      <c r="L4096" s="140"/>
    </row>
    <row r="4097" spans="2:12" s="85" customFormat="1" hidden="1">
      <c r="B4097" s="1150"/>
      <c r="C4097" s="1153"/>
      <c r="D4097" s="1156"/>
      <c r="E4097" s="537" t="s">
        <v>268</v>
      </c>
      <c r="F4097" s="507"/>
      <c r="G4097" s="538">
        <f>D4096*F4097</f>
        <v>0</v>
      </c>
      <c r="H4097" s="509"/>
      <c r="I4097" s="518">
        <f t="shared" ref="I4097" si="4081">$D4096*$F4097*H4097</f>
        <v>0</v>
      </c>
      <c r="J4097" s="1159"/>
      <c r="K4097" s="513"/>
      <c r="L4097" s="140"/>
    </row>
    <row r="4098" spans="2:12" s="85" customFormat="1" hidden="1">
      <c r="B4098" s="1150"/>
      <c r="C4098" s="1153"/>
      <c r="D4098" s="1156"/>
      <c r="E4098" s="537" t="s">
        <v>257</v>
      </c>
      <c r="F4098" s="507"/>
      <c r="G4098" s="538">
        <f>D4096*F4098</f>
        <v>0</v>
      </c>
      <c r="H4098" s="509"/>
      <c r="I4098" s="518">
        <f t="shared" ref="I4098" si="4082">$D4096*$F4098*H4098</f>
        <v>0</v>
      </c>
      <c r="J4098" s="1159"/>
      <c r="K4098" s="513"/>
      <c r="L4098" s="140"/>
    </row>
    <row r="4099" spans="2:12" s="85" customFormat="1" hidden="1">
      <c r="B4099" s="1150"/>
      <c r="C4099" s="1153"/>
      <c r="D4099" s="1156"/>
      <c r="E4099" s="537" t="s">
        <v>269</v>
      </c>
      <c r="F4099" s="507"/>
      <c r="G4099" s="538">
        <f>D4096*F4099</f>
        <v>0</v>
      </c>
      <c r="H4099" s="509"/>
      <c r="I4099" s="518">
        <f t="shared" ref="I4099" si="4083">$D4096*$F4099*H4099</f>
        <v>0</v>
      </c>
      <c r="J4099" s="1159"/>
      <c r="K4099" s="513"/>
      <c r="L4099" s="140"/>
    </row>
    <row r="4100" spans="2:12" s="85" customFormat="1" hidden="1">
      <c r="B4100" s="1150"/>
      <c r="C4100" s="1153"/>
      <c r="D4100" s="1156"/>
      <c r="E4100" s="537" t="s">
        <v>270</v>
      </c>
      <c r="F4100" s="507"/>
      <c r="G4100" s="538">
        <f>D4096*F4100</f>
        <v>0</v>
      </c>
      <c r="H4100" s="509"/>
      <c r="I4100" s="518">
        <f t="shared" ref="I4100" si="4084">$D4096*$F4100*H4100</f>
        <v>0</v>
      </c>
      <c r="J4100" s="1159"/>
      <c r="K4100" s="513"/>
      <c r="L4100" s="140"/>
    </row>
    <row r="4101" spans="2:12" s="85" customFormat="1" hidden="1">
      <c r="B4101" s="1151"/>
      <c r="C4101" s="1154"/>
      <c r="D4101" s="1157"/>
      <c r="E4101" s="537" t="s">
        <v>132</v>
      </c>
      <c r="F4101" s="507"/>
      <c r="G4101" s="538">
        <f>D4096*F4101</f>
        <v>0</v>
      </c>
      <c r="H4101" s="509"/>
      <c r="I4101" s="518">
        <f t="shared" ref="I4101" si="4085">$D4096*$F4101*H4101</f>
        <v>0</v>
      </c>
      <c r="J4101" s="1160"/>
      <c r="K4101" s="513"/>
      <c r="L4101" s="140"/>
    </row>
    <row r="4102" spans="2:12" s="85" customFormat="1" hidden="1">
      <c r="B4102" s="1145">
        <v>683</v>
      </c>
      <c r="C4102" s="1152"/>
      <c r="D4102" s="1155"/>
      <c r="E4102" s="537" t="s">
        <v>134</v>
      </c>
      <c r="F4102" s="507"/>
      <c r="G4102" s="538">
        <f>D4102*F4102</f>
        <v>0</v>
      </c>
      <c r="H4102" s="509"/>
      <c r="I4102" s="518">
        <f t="shared" ref="I4102" si="4086">$D4102*$F4102*H4102</f>
        <v>0</v>
      </c>
      <c r="J4102" s="1168">
        <f>SUM(I4102:I4107)</f>
        <v>0</v>
      </c>
      <c r="K4102" s="539"/>
      <c r="L4102" s="140"/>
    </row>
    <row r="4103" spans="2:12" s="85" customFormat="1" hidden="1">
      <c r="B4103" s="1150"/>
      <c r="C4103" s="1153"/>
      <c r="D4103" s="1156"/>
      <c r="E4103" s="537" t="s">
        <v>268</v>
      </c>
      <c r="F4103" s="507"/>
      <c r="G4103" s="538">
        <f>D4102*F4103</f>
        <v>0</v>
      </c>
      <c r="H4103" s="509"/>
      <c r="I4103" s="518">
        <f t="shared" ref="I4103" si="4087">$D4102*$F4103*H4103</f>
        <v>0</v>
      </c>
      <c r="J4103" s="1159"/>
      <c r="K4103" s="513"/>
      <c r="L4103" s="140"/>
    </row>
    <row r="4104" spans="2:12" s="85" customFormat="1" hidden="1">
      <c r="B4104" s="1150"/>
      <c r="C4104" s="1153"/>
      <c r="D4104" s="1156"/>
      <c r="E4104" s="537" t="s">
        <v>257</v>
      </c>
      <c r="F4104" s="507"/>
      <c r="G4104" s="538">
        <f>D4102*F4104</f>
        <v>0</v>
      </c>
      <c r="H4104" s="509"/>
      <c r="I4104" s="518">
        <f t="shared" ref="I4104" si="4088">$D4102*$F4104*H4104</f>
        <v>0</v>
      </c>
      <c r="J4104" s="1159"/>
      <c r="K4104" s="513"/>
      <c r="L4104" s="140"/>
    </row>
    <row r="4105" spans="2:12" s="85" customFormat="1" hidden="1">
      <c r="B4105" s="1150"/>
      <c r="C4105" s="1153"/>
      <c r="D4105" s="1156"/>
      <c r="E4105" s="537" t="s">
        <v>269</v>
      </c>
      <c r="F4105" s="507"/>
      <c r="G4105" s="538">
        <f>D4102*F4105</f>
        <v>0</v>
      </c>
      <c r="H4105" s="509"/>
      <c r="I4105" s="518">
        <f t="shared" ref="I4105" si="4089">$D4102*$F4105*H4105</f>
        <v>0</v>
      </c>
      <c r="J4105" s="1159"/>
      <c r="K4105" s="513"/>
      <c r="L4105" s="140"/>
    </row>
    <row r="4106" spans="2:12" s="85" customFormat="1" hidden="1">
      <c r="B4106" s="1150"/>
      <c r="C4106" s="1153"/>
      <c r="D4106" s="1156"/>
      <c r="E4106" s="537" t="s">
        <v>270</v>
      </c>
      <c r="F4106" s="507"/>
      <c r="G4106" s="538">
        <f>D4102*F4106</f>
        <v>0</v>
      </c>
      <c r="H4106" s="509"/>
      <c r="I4106" s="518">
        <f t="shared" ref="I4106" si="4090">$D4102*$F4106*H4106</f>
        <v>0</v>
      </c>
      <c r="J4106" s="1159"/>
      <c r="K4106" s="513"/>
      <c r="L4106" s="140"/>
    </row>
    <row r="4107" spans="2:12" s="85" customFormat="1" hidden="1">
      <c r="B4107" s="1151"/>
      <c r="C4107" s="1154"/>
      <c r="D4107" s="1157"/>
      <c r="E4107" s="537" t="s">
        <v>132</v>
      </c>
      <c r="F4107" s="507"/>
      <c r="G4107" s="538">
        <f>D4102*F4107</f>
        <v>0</v>
      </c>
      <c r="H4107" s="509"/>
      <c r="I4107" s="518">
        <f t="shared" ref="I4107" si="4091">$D4102*$F4107*H4107</f>
        <v>0</v>
      </c>
      <c r="J4107" s="1160"/>
      <c r="K4107" s="513"/>
      <c r="L4107" s="140"/>
    </row>
    <row r="4108" spans="2:12" s="85" customFormat="1" hidden="1">
      <c r="B4108" s="1145">
        <v>684</v>
      </c>
      <c r="C4108" s="1152"/>
      <c r="D4108" s="1155"/>
      <c r="E4108" s="537" t="s">
        <v>134</v>
      </c>
      <c r="F4108" s="507"/>
      <c r="G4108" s="538">
        <f>D4108*F4108</f>
        <v>0</v>
      </c>
      <c r="H4108" s="509"/>
      <c r="I4108" s="518">
        <f t="shared" ref="I4108" si="4092">$D4108*$F4108*H4108</f>
        <v>0</v>
      </c>
      <c r="J4108" s="1168">
        <f>SUM(I4108:I4113)</f>
        <v>0</v>
      </c>
      <c r="K4108" s="539"/>
      <c r="L4108" s="140"/>
    </row>
    <row r="4109" spans="2:12" s="85" customFormat="1" hidden="1">
      <c r="B4109" s="1150"/>
      <c r="C4109" s="1153"/>
      <c r="D4109" s="1156"/>
      <c r="E4109" s="537" t="s">
        <v>268</v>
      </c>
      <c r="F4109" s="507"/>
      <c r="G4109" s="538">
        <f>D4108*F4109</f>
        <v>0</v>
      </c>
      <c r="H4109" s="509"/>
      <c r="I4109" s="518">
        <f t="shared" ref="I4109" si="4093">$D4108*$F4109*H4109</f>
        <v>0</v>
      </c>
      <c r="J4109" s="1159"/>
      <c r="K4109" s="513"/>
      <c r="L4109" s="140"/>
    </row>
    <row r="4110" spans="2:12" s="85" customFormat="1" hidden="1">
      <c r="B4110" s="1150"/>
      <c r="C4110" s="1153"/>
      <c r="D4110" s="1156"/>
      <c r="E4110" s="537" t="s">
        <v>257</v>
      </c>
      <c r="F4110" s="507"/>
      <c r="G4110" s="538">
        <f>D4108*F4110</f>
        <v>0</v>
      </c>
      <c r="H4110" s="509"/>
      <c r="I4110" s="518">
        <f t="shared" ref="I4110" si="4094">$D4108*$F4110*H4110</f>
        <v>0</v>
      </c>
      <c r="J4110" s="1159"/>
      <c r="K4110" s="513"/>
      <c r="L4110" s="140"/>
    </row>
    <row r="4111" spans="2:12" s="85" customFormat="1" hidden="1">
      <c r="B4111" s="1150"/>
      <c r="C4111" s="1153"/>
      <c r="D4111" s="1156"/>
      <c r="E4111" s="537" t="s">
        <v>269</v>
      </c>
      <c r="F4111" s="507"/>
      <c r="G4111" s="538">
        <f>D4108*F4111</f>
        <v>0</v>
      </c>
      <c r="H4111" s="509"/>
      <c r="I4111" s="518">
        <f t="shared" ref="I4111" si="4095">$D4108*$F4111*H4111</f>
        <v>0</v>
      </c>
      <c r="J4111" s="1159"/>
      <c r="K4111" s="513"/>
      <c r="L4111" s="140"/>
    </row>
    <row r="4112" spans="2:12" s="85" customFormat="1" hidden="1">
      <c r="B4112" s="1150"/>
      <c r="C4112" s="1153"/>
      <c r="D4112" s="1156"/>
      <c r="E4112" s="537" t="s">
        <v>270</v>
      </c>
      <c r="F4112" s="507"/>
      <c r="G4112" s="538">
        <f>D4108*F4112</f>
        <v>0</v>
      </c>
      <c r="H4112" s="509"/>
      <c r="I4112" s="518">
        <f t="shared" ref="I4112" si="4096">$D4108*$F4112*H4112</f>
        <v>0</v>
      </c>
      <c r="J4112" s="1159"/>
      <c r="K4112" s="513"/>
      <c r="L4112" s="140"/>
    </row>
    <row r="4113" spans="2:12" s="85" customFormat="1" hidden="1">
      <c r="B4113" s="1151"/>
      <c r="C4113" s="1154"/>
      <c r="D4113" s="1157"/>
      <c r="E4113" s="537" t="s">
        <v>132</v>
      </c>
      <c r="F4113" s="507"/>
      <c r="G4113" s="538">
        <f>D4108*F4113</f>
        <v>0</v>
      </c>
      <c r="H4113" s="509"/>
      <c r="I4113" s="518">
        <f t="shared" ref="I4113" si="4097">$D4108*$F4113*H4113</f>
        <v>0</v>
      </c>
      <c r="J4113" s="1160"/>
      <c r="K4113" s="513"/>
      <c r="L4113" s="140"/>
    </row>
    <row r="4114" spans="2:12" s="85" customFormat="1" hidden="1">
      <c r="B4114" s="1145">
        <v>685</v>
      </c>
      <c r="C4114" s="1152"/>
      <c r="D4114" s="1155"/>
      <c r="E4114" s="537" t="s">
        <v>134</v>
      </c>
      <c r="F4114" s="507"/>
      <c r="G4114" s="538">
        <f>D4114*F4114</f>
        <v>0</v>
      </c>
      <c r="H4114" s="509"/>
      <c r="I4114" s="518">
        <f t="shared" ref="I4114" si="4098">$D4114*$F4114*H4114</f>
        <v>0</v>
      </c>
      <c r="J4114" s="1168">
        <f>SUM(I4114:I4119)</f>
        <v>0</v>
      </c>
      <c r="K4114" s="539"/>
      <c r="L4114" s="140"/>
    </row>
    <row r="4115" spans="2:12" s="85" customFormat="1" hidden="1">
      <c r="B4115" s="1150"/>
      <c r="C4115" s="1153"/>
      <c r="D4115" s="1156"/>
      <c r="E4115" s="537" t="s">
        <v>268</v>
      </c>
      <c r="F4115" s="507"/>
      <c r="G4115" s="538">
        <f>D4114*F4115</f>
        <v>0</v>
      </c>
      <c r="H4115" s="509"/>
      <c r="I4115" s="518">
        <f t="shared" ref="I4115" si="4099">$D4114*$F4115*H4115</f>
        <v>0</v>
      </c>
      <c r="J4115" s="1159"/>
      <c r="K4115" s="513"/>
      <c r="L4115" s="140"/>
    </row>
    <row r="4116" spans="2:12" s="85" customFormat="1" hidden="1">
      <c r="B4116" s="1150"/>
      <c r="C4116" s="1153"/>
      <c r="D4116" s="1156"/>
      <c r="E4116" s="537" t="s">
        <v>257</v>
      </c>
      <c r="F4116" s="507"/>
      <c r="G4116" s="538">
        <f>D4114*F4116</f>
        <v>0</v>
      </c>
      <c r="H4116" s="509"/>
      <c r="I4116" s="518">
        <f t="shared" ref="I4116" si="4100">$D4114*$F4116*H4116</f>
        <v>0</v>
      </c>
      <c r="J4116" s="1159"/>
      <c r="K4116" s="513"/>
      <c r="L4116" s="140"/>
    </row>
    <row r="4117" spans="2:12" s="85" customFormat="1" hidden="1">
      <c r="B4117" s="1150"/>
      <c r="C4117" s="1153"/>
      <c r="D4117" s="1156"/>
      <c r="E4117" s="537" t="s">
        <v>269</v>
      </c>
      <c r="F4117" s="507"/>
      <c r="G4117" s="538">
        <f>D4114*F4117</f>
        <v>0</v>
      </c>
      <c r="H4117" s="509"/>
      <c r="I4117" s="518">
        <f t="shared" ref="I4117" si="4101">$D4114*$F4117*H4117</f>
        <v>0</v>
      </c>
      <c r="J4117" s="1159"/>
      <c r="K4117" s="513"/>
      <c r="L4117" s="140"/>
    </row>
    <row r="4118" spans="2:12" s="85" customFormat="1" hidden="1">
      <c r="B4118" s="1150"/>
      <c r="C4118" s="1153"/>
      <c r="D4118" s="1156"/>
      <c r="E4118" s="537" t="s">
        <v>270</v>
      </c>
      <c r="F4118" s="507"/>
      <c r="G4118" s="538">
        <f>D4114*F4118</f>
        <v>0</v>
      </c>
      <c r="H4118" s="509"/>
      <c r="I4118" s="518">
        <f t="shared" ref="I4118" si="4102">$D4114*$F4118*H4118</f>
        <v>0</v>
      </c>
      <c r="J4118" s="1159"/>
      <c r="K4118" s="513"/>
      <c r="L4118" s="140"/>
    </row>
    <row r="4119" spans="2:12" s="85" customFormat="1" hidden="1">
      <c r="B4119" s="1151"/>
      <c r="C4119" s="1154"/>
      <c r="D4119" s="1157"/>
      <c r="E4119" s="537" t="s">
        <v>132</v>
      </c>
      <c r="F4119" s="507"/>
      <c r="G4119" s="538">
        <f>D4114*F4119</f>
        <v>0</v>
      </c>
      <c r="H4119" s="509"/>
      <c r="I4119" s="518">
        <f t="shared" ref="I4119" si="4103">$D4114*$F4119*H4119</f>
        <v>0</v>
      </c>
      <c r="J4119" s="1160"/>
      <c r="K4119" s="513"/>
      <c r="L4119" s="140"/>
    </row>
    <row r="4120" spans="2:12" s="85" customFormat="1" hidden="1">
      <c r="B4120" s="1145">
        <v>686</v>
      </c>
      <c r="C4120" s="1152"/>
      <c r="D4120" s="1155"/>
      <c r="E4120" s="537" t="s">
        <v>134</v>
      </c>
      <c r="F4120" s="507"/>
      <c r="G4120" s="538">
        <f>D4120*F4120</f>
        <v>0</v>
      </c>
      <c r="H4120" s="509"/>
      <c r="I4120" s="518">
        <f t="shared" ref="I4120" si="4104">$D4120*$F4120*H4120</f>
        <v>0</v>
      </c>
      <c r="J4120" s="1168">
        <f>SUM(I4120:I4125)</f>
        <v>0</v>
      </c>
      <c r="K4120" s="539"/>
      <c r="L4120" s="140"/>
    </row>
    <row r="4121" spans="2:12" s="85" customFormat="1" hidden="1">
      <c r="B4121" s="1150"/>
      <c r="C4121" s="1153"/>
      <c r="D4121" s="1156"/>
      <c r="E4121" s="537" t="s">
        <v>268</v>
      </c>
      <c r="F4121" s="507"/>
      <c r="G4121" s="538">
        <f>D4120*F4121</f>
        <v>0</v>
      </c>
      <c r="H4121" s="509"/>
      <c r="I4121" s="518">
        <f t="shared" ref="I4121" si="4105">$D4120*$F4121*H4121</f>
        <v>0</v>
      </c>
      <c r="J4121" s="1159"/>
      <c r="K4121" s="513"/>
      <c r="L4121" s="140"/>
    </row>
    <row r="4122" spans="2:12" s="85" customFormat="1" hidden="1">
      <c r="B4122" s="1150"/>
      <c r="C4122" s="1153"/>
      <c r="D4122" s="1156"/>
      <c r="E4122" s="537" t="s">
        <v>257</v>
      </c>
      <c r="F4122" s="507"/>
      <c r="G4122" s="538">
        <f>D4120*F4122</f>
        <v>0</v>
      </c>
      <c r="H4122" s="509"/>
      <c r="I4122" s="518">
        <f t="shared" ref="I4122" si="4106">$D4120*$F4122*H4122</f>
        <v>0</v>
      </c>
      <c r="J4122" s="1159"/>
      <c r="K4122" s="513"/>
      <c r="L4122" s="140"/>
    </row>
    <row r="4123" spans="2:12" s="85" customFormat="1" hidden="1">
      <c r="B4123" s="1150"/>
      <c r="C4123" s="1153"/>
      <c r="D4123" s="1156"/>
      <c r="E4123" s="537" t="s">
        <v>269</v>
      </c>
      <c r="F4123" s="507"/>
      <c r="G4123" s="538">
        <f>D4120*F4123</f>
        <v>0</v>
      </c>
      <c r="H4123" s="509"/>
      <c r="I4123" s="518">
        <f t="shared" ref="I4123" si="4107">$D4120*$F4123*H4123</f>
        <v>0</v>
      </c>
      <c r="J4123" s="1159"/>
      <c r="K4123" s="513"/>
      <c r="L4123" s="140"/>
    </row>
    <row r="4124" spans="2:12" s="85" customFormat="1" hidden="1">
      <c r="B4124" s="1150"/>
      <c r="C4124" s="1153"/>
      <c r="D4124" s="1156"/>
      <c r="E4124" s="537" t="s">
        <v>270</v>
      </c>
      <c r="F4124" s="507"/>
      <c r="G4124" s="538">
        <f>D4120*F4124</f>
        <v>0</v>
      </c>
      <c r="H4124" s="509"/>
      <c r="I4124" s="518">
        <f t="shared" ref="I4124" si="4108">$D4120*$F4124*H4124</f>
        <v>0</v>
      </c>
      <c r="J4124" s="1159"/>
      <c r="K4124" s="513"/>
      <c r="L4124" s="140"/>
    </row>
    <row r="4125" spans="2:12" s="85" customFormat="1" hidden="1">
      <c r="B4125" s="1151"/>
      <c r="C4125" s="1154"/>
      <c r="D4125" s="1157"/>
      <c r="E4125" s="537" t="s">
        <v>132</v>
      </c>
      <c r="F4125" s="507"/>
      <c r="G4125" s="538">
        <f>D4120*F4125</f>
        <v>0</v>
      </c>
      <c r="H4125" s="509"/>
      <c r="I4125" s="518">
        <f t="shared" ref="I4125" si="4109">$D4120*$F4125*H4125</f>
        <v>0</v>
      </c>
      <c r="J4125" s="1160"/>
      <c r="K4125" s="513"/>
      <c r="L4125" s="140"/>
    </row>
    <row r="4126" spans="2:12" s="85" customFormat="1" hidden="1">
      <c r="B4126" s="1145">
        <v>687</v>
      </c>
      <c r="C4126" s="1152"/>
      <c r="D4126" s="1155"/>
      <c r="E4126" s="537" t="s">
        <v>134</v>
      </c>
      <c r="F4126" s="507"/>
      <c r="G4126" s="538">
        <f>D4126*F4126</f>
        <v>0</v>
      </c>
      <c r="H4126" s="509"/>
      <c r="I4126" s="518">
        <f t="shared" ref="I4126" si="4110">$D4126*$F4126*H4126</f>
        <v>0</v>
      </c>
      <c r="J4126" s="1168">
        <f>SUM(I4126:I4131)</f>
        <v>0</v>
      </c>
      <c r="K4126" s="539"/>
      <c r="L4126" s="140"/>
    </row>
    <row r="4127" spans="2:12" s="85" customFormat="1" hidden="1">
      <c r="B4127" s="1150"/>
      <c r="C4127" s="1153"/>
      <c r="D4127" s="1156"/>
      <c r="E4127" s="537" t="s">
        <v>268</v>
      </c>
      <c r="F4127" s="507"/>
      <c r="G4127" s="538">
        <f>D4126*F4127</f>
        <v>0</v>
      </c>
      <c r="H4127" s="509"/>
      <c r="I4127" s="518">
        <f t="shared" ref="I4127" si="4111">$D4126*$F4127*H4127</f>
        <v>0</v>
      </c>
      <c r="J4127" s="1159"/>
      <c r="K4127" s="513"/>
      <c r="L4127" s="140"/>
    </row>
    <row r="4128" spans="2:12" s="85" customFormat="1" hidden="1">
      <c r="B4128" s="1150"/>
      <c r="C4128" s="1153"/>
      <c r="D4128" s="1156"/>
      <c r="E4128" s="537" t="s">
        <v>257</v>
      </c>
      <c r="F4128" s="507"/>
      <c r="G4128" s="538">
        <f>D4126*F4128</f>
        <v>0</v>
      </c>
      <c r="H4128" s="509"/>
      <c r="I4128" s="518">
        <f t="shared" ref="I4128" si="4112">$D4126*$F4128*H4128</f>
        <v>0</v>
      </c>
      <c r="J4128" s="1159"/>
      <c r="K4128" s="513"/>
      <c r="L4128" s="140"/>
    </row>
    <row r="4129" spans="2:12" s="85" customFormat="1" hidden="1">
      <c r="B4129" s="1150"/>
      <c r="C4129" s="1153"/>
      <c r="D4129" s="1156"/>
      <c r="E4129" s="537" t="s">
        <v>269</v>
      </c>
      <c r="F4129" s="507"/>
      <c r="G4129" s="538">
        <f>D4126*F4129</f>
        <v>0</v>
      </c>
      <c r="H4129" s="509"/>
      <c r="I4129" s="518">
        <f t="shared" ref="I4129" si="4113">$D4126*$F4129*H4129</f>
        <v>0</v>
      </c>
      <c r="J4129" s="1159"/>
      <c r="K4129" s="513"/>
      <c r="L4129" s="140"/>
    </row>
    <row r="4130" spans="2:12" s="85" customFormat="1" hidden="1">
      <c r="B4130" s="1150"/>
      <c r="C4130" s="1153"/>
      <c r="D4130" s="1156"/>
      <c r="E4130" s="537" t="s">
        <v>270</v>
      </c>
      <c r="F4130" s="507"/>
      <c r="G4130" s="538">
        <f>D4126*F4130</f>
        <v>0</v>
      </c>
      <c r="H4130" s="509"/>
      <c r="I4130" s="518">
        <f t="shared" ref="I4130" si="4114">$D4126*$F4130*H4130</f>
        <v>0</v>
      </c>
      <c r="J4130" s="1159"/>
      <c r="K4130" s="513"/>
      <c r="L4130" s="140"/>
    </row>
    <row r="4131" spans="2:12" s="85" customFormat="1" hidden="1">
      <c r="B4131" s="1151"/>
      <c r="C4131" s="1154"/>
      <c r="D4131" s="1157"/>
      <c r="E4131" s="537" t="s">
        <v>132</v>
      </c>
      <c r="F4131" s="507"/>
      <c r="G4131" s="538">
        <f>D4126*F4131</f>
        <v>0</v>
      </c>
      <c r="H4131" s="509"/>
      <c r="I4131" s="518">
        <f t="shared" ref="I4131" si="4115">$D4126*$F4131*H4131</f>
        <v>0</v>
      </c>
      <c r="J4131" s="1160"/>
      <c r="K4131" s="513"/>
      <c r="L4131" s="140"/>
    </row>
    <row r="4132" spans="2:12" s="85" customFormat="1" hidden="1">
      <c r="B4132" s="1145">
        <v>688</v>
      </c>
      <c r="C4132" s="1152"/>
      <c r="D4132" s="1155"/>
      <c r="E4132" s="537" t="s">
        <v>134</v>
      </c>
      <c r="F4132" s="507"/>
      <c r="G4132" s="538">
        <f>D4132*F4132</f>
        <v>0</v>
      </c>
      <c r="H4132" s="509"/>
      <c r="I4132" s="518">
        <f t="shared" ref="I4132" si="4116">$D4132*$F4132*H4132</f>
        <v>0</v>
      </c>
      <c r="J4132" s="1168">
        <f>SUM(I4132:I4137)</f>
        <v>0</v>
      </c>
      <c r="K4132" s="539"/>
      <c r="L4132" s="140"/>
    </row>
    <row r="4133" spans="2:12" s="85" customFormat="1" hidden="1">
      <c r="B4133" s="1150"/>
      <c r="C4133" s="1153"/>
      <c r="D4133" s="1156"/>
      <c r="E4133" s="537" t="s">
        <v>268</v>
      </c>
      <c r="F4133" s="507"/>
      <c r="G4133" s="538">
        <f>D4132*F4133</f>
        <v>0</v>
      </c>
      <c r="H4133" s="509"/>
      <c r="I4133" s="518">
        <f t="shared" ref="I4133" si="4117">$D4132*$F4133*H4133</f>
        <v>0</v>
      </c>
      <c r="J4133" s="1159"/>
      <c r="K4133" s="513"/>
      <c r="L4133" s="140"/>
    </row>
    <row r="4134" spans="2:12" s="85" customFormat="1" hidden="1">
      <c r="B4134" s="1150"/>
      <c r="C4134" s="1153"/>
      <c r="D4134" s="1156"/>
      <c r="E4134" s="537" t="s">
        <v>257</v>
      </c>
      <c r="F4134" s="507"/>
      <c r="G4134" s="538">
        <f>D4132*F4134</f>
        <v>0</v>
      </c>
      <c r="H4134" s="509"/>
      <c r="I4134" s="518">
        <f t="shared" ref="I4134" si="4118">$D4132*$F4134*H4134</f>
        <v>0</v>
      </c>
      <c r="J4134" s="1159"/>
      <c r="K4134" s="513"/>
      <c r="L4134" s="140"/>
    </row>
    <row r="4135" spans="2:12" s="85" customFormat="1" hidden="1">
      <c r="B4135" s="1150"/>
      <c r="C4135" s="1153"/>
      <c r="D4135" s="1156"/>
      <c r="E4135" s="537" t="s">
        <v>269</v>
      </c>
      <c r="F4135" s="507"/>
      <c r="G4135" s="538">
        <f>D4132*F4135</f>
        <v>0</v>
      </c>
      <c r="H4135" s="509"/>
      <c r="I4135" s="518">
        <f t="shared" ref="I4135" si="4119">$D4132*$F4135*H4135</f>
        <v>0</v>
      </c>
      <c r="J4135" s="1159"/>
      <c r="K4135" s="513"/>
      <c r="L4135" s="140"/>
    </row>
    <row r="4136" spans="2:12" s="85" customFormat="1" hidden="1">
      <c r="B4136" s="1150"/>
      <c r="C4136" s="1153"/>
      <c r="D4136" s="1156"/>
      <c r="E4136" s="537" t="s">
        <v>270</v>
      </c>
      <c r="F4136" s="507"/>
      <c r="G4136" s="538">
        <f>D4132*F4136</f>
        <v>0</v>
      </c>
      <c r="H4136" s="509"/>
      <c r="I4136" s="518">
        <f t="shared" ref="I4136" si="4120">$D4132*$F4136*H4136</f>
        <v>0</v>
      </c>
      <c r="J4136" s="1159"/>
      <c r="K4136" s="513"/>
      <c r="L4136" s="140"/>
    </row>
    <row r="4137" spans="2:12" s="85" customFormat="1" hidden="1">
      <c r="B4137" s="1151"/>
      <c r="C4137" s="1154"/>
      <c r="D4137" s="1157"/>
      <c r="E4137" s="537" t="s">
        <v>132</v>
      </c>
      <c r="F4137" s="507"/>
      <c r="G4137" s="538">
        <f>D4132*F4137</f>
        <v>0</v>
      </c>
      <c r="H4137" s="509"/>
      <c r="I4137" s="518">
        <f t="shared" ref="I4137" si="4121">$D4132*$F4137*H4137</f>
        <v>0</v>
      </c>
      <c r="J4137" s="1160"/>
      <c r="K4137" s="513"/>
      <c r="L4137" s="140"/>
    </row>
    <row r="4138" spans="2:12" s="85" customFormat="1" hidden="1">
      <c r="B4138" s="1145">
        <v>689</v>
      </c>
      <c r="C4138" s="1152"/>
      <c r="D4138" s="1155"/>
      <c r="E4138" s="537" t="s">
        <v>134</v>
      </c>
      <c r="F4138" s="507"/>
      <c r="G4138" s="538">
        <f>D4138*F4138</f>
        <v>0</v>
      </c>
      <c r="H4138" s="509"/>
      <c r="I4138" s="518">
        <f t="shared" ref="I4138" si="4122">$D4138*$F4138*H4138</f>
        <v>0</v>
      </c>
      <c r="J4138" s="1168">
        <f>SUM(I4138:I4143)</f>
        <v>0</v>
      </c>
      <c r="K4138" s="539"/>
      <c r="L4138" s="140"/>
    </row>
    <row r="4139" spans="2:12" s="85" customFormat="1" hidden="1">
      <c r="B4139" s="1150"/>
      <c r="C4139" s="1153"/>
      <c r="D4139" s="1156"/>
      <c r="E4139" s="537" t="s">
        <v>268</v>
      </c>
      <c r="F4139" s="507"/>
      <c r="G4139" s="538">
        <f>D4138*F4139</f>
        <v>0</v>
      </c>
      <c r="H4139" s="509"/>
      <c r="I4139" s="518">
        <f t="shared" ref="I4139" si="4123">$D4138*$F4139*H4139</f>
        <v>0</v>
      </c>
      <c r="J4139" s="1159"/>
      <c r="K4139" s="513"/>
      <c r="L4139" s="140"/>
    </row>
    <row r="4140" spans="2:12" s="85" customFormat="1" hidden="1">
      <c r="B4140" s="1150"/>
      <c r="C4140" s="1153"/>
      <c r="D4140" s="1156"/>
      <c r="E4140" s="537" t="s">
        <v>257</v>
      </c>
      <c r="F4140" s="507"/>
      <c r="G4140" s="538">
        <f>D4138*F4140</f>
        <v>0</v>
      </c>
      <c r="H4140" s="509"/>
      <c r="I4140" s="518">
        <f t="shared" ref="I4140" si="4124">$D4138*$F4140*H4140</f>
        <v>0</v>
      </c>
      <c r="J4140" s="1159"/>
      <c r="K4140" s="513"/>
      <c r="L4140" s="140"/>
    </row>
    <row r="4141" spans="2:12" s="85" customFormat="1" hidden="1">
      <c r="B4141" s="1150"/>
      <c r="C4141" s="1153"/>
      <c r="D4141" s="1156"/>
      <c r="E4141" s="537" t="s">
        <v>269</v>
      </c>
      <c r="F4141" s="507"/>
      <c r="G4141" s="538">
        <f>D4138*F4141</f>
        <v>0</v>
      </c>
      <c r="H4141" s="509"/>
      <c r="I4141" s="518">
        <f t="shared" ref="I4141" si="4125">$D4138*$F4141*H4141</f>
        <v>0</v>
      </c>
      <c r="J4141" s="1159"/>
      <c r="K4141" s="513"/>
      <c r="L4141" s="140"/>
    </row>
    <row r="4142" spans="2:12" s="85" customFormat="1" hidden="1">
      <c r="B4142" s="1150"/>
      <c r="C4142" s="1153"/>
      <c r="D4142" s="1156"/>
      <c r="E4142" s="537" t="s">
        <v>270</v>
      </c>
      <c r="F4142" s="507"/>
      <c r="G4142" s="538">
        <f>D4138*F4142</f>
        <v>0</v>
      </c>
      <c r="H4142" s="509"/>
      <c r="I4142" s="518">
        <f t="shared" ref="I4142" si="4126">$D4138*$F4142*H4142</f>
        <v>0</v>
      </c>
      <c r="J4142" s="1159"/>
      <c r="K4142" s="513"/>
      <c r="L4142" s="140"/>
    </row>
    <row r="4143" spans="2:12" s="85" customFormat="1" hidden="1">
      <c r="B4143" s="1151"/>
      <c r="C4143" s="1154"/>
      <c r="D4143" s="1157"/>
      <c r="E4143" s="537" t="s">
        <v>132</v>
      </c>
      <c r="F4143" s="507"/>
      <c r="G4143" s="538">
        <f>D4138*F4143</f>
        <v>0</v>
      </c>
      <c r="H4143" s="509"/>
      <c r="I4143" s="518">
        <f t="shared" ref="I4143" si="4127">$D4138*$F4143*H4143</f>
        <v>0</v>
      </c>
      <c r="J4143" s="1160"/>
      <c r="K4143" s="513"/>
      <c r="L4143" s="140"/>
    </row>
    <row r="4144" spans="2:12" s="85" customFormat="1" hidden="1">
      <c r="B4144" s="1145">
        <v>690</v>
      </c>
      <c r="C4144" s="1152"/>
      <c r="D4144" s="1155"/>
      <c r="E4144" s="537" t="s">
        <v>134</v>
      </c>
      <c r="F4144" s="507"/>
      <c r="G4144" s="538">
        <f>D4144*F4144</f>
        <v>0</v>
      </c>
      <c r="H4144" s="509"/>
      <c r="I4144" s="518">
        <f t="shared" ref="I4144" si="4128">$D4144*$F4144*H4144</f>
        <v>0</v>
      </c>
      <c r="J4144" s="1168">
        <f>SUM(I4144:I4149)</f>
        <v>0</v>
      </c>
      <c r="K4144" s="539"/>
      <c r="L4144" s="140"/>
    </row>
    <row r="4145" spans="2:12" s="85" customFormat="1" hidden="1">
      <c r="B4145" s="1150"/>
      <c r="C4145" s="1153"/>
      <c r="D4145" s="1156"/>
      <c r="E4145" s="537" t="s">
        <v>268</v>
      </c>
      <c r="F4145" s="507"/>
      <c r="G4145" s="538">
        <f>D4144*F4145</f>
        <v>0</v>
      </c>
      <c r="H4145" s="509"/>
      <c r="I4145" s="518">
        <f t="shared" ref="I4145" si="4129">$D4144*$F4145*H4145</f>
        <v>0</v>
      </c>
      <c r="J4145" s="1159"/>
      <c r="K4145" s="513"/>
      <c r="L4145" s="140"/>
    </row>
    <row r="4146" spans="2:12" s="85" customFormat="1" hidden="1">
      <c r="B4146" s="1150"/>
      <c r="C4146" s="1153"/>
      <c r="D4146" s="1156"/>
      <c r="E4146" s="537" t="s">
        <v>257</v>
      </c>
      <c r="F4146" s="507"/>
      <c r="G4146" s="538">
        <f>D4144*F4146</f>
        <v>0</v>
      </c>
      <c r="H4146" s="509"/>
      <c r="I4146" s="518">
        <f t="shared" ref="I4146" si="4130">$D4144*$F4146*H4146</f>
        <v>0</v>
      </c>
      <c r="J4146" s="1159"/>
      <c r="K4146" s="513"/>
      <c r="L4146" s="140"/>
    </row>
    <row r="4147" spans="2:12" s="85" customFormat="1" hidden="1">
      <c r="B4147" s="1150"/>
      <c r="C4147" s="1153"/>
      <c r="D4147" s="1156"/>
      <c r="E4147" s="537" t="s">
        <v>269</v>
      </c>
      <c r="F4147" s="507"/>
      <c r="G4147" s="538">
        <f>D4144*F4147</f>
        <v>0</v>
      </c>
      <c r="H4147" s="509"/>
      <c r="I4147" s="518">
        <f t="shared" ref="I4147" si="4131">$D4144*$F4147*H4147</f>
        <v>0</v>
      </c>
      <c r="J4147" s="1159"/>
      <c r="K4147" s="513"/>
      <c r="L4147" s="140"/>
    </row>
    <row r="4148" spans="2:12" s="85" customFormat="1" hidden="1">
      <c r="B4148" s="1150"/>
      <c r="C4148" s="1153"/>
      <c r="D4148" s="1156"/>
      <c r="E4148" s="537" t="s">
        <v>270</v>
      </c>
      <c r="F4148" s="507"/>
      <c r="G4148" s="538">
        <f>D4144*F4148</f>
        <v>0</v>
      </c>
      <c r="H4148" s="509"/>
      <c r="I4148" s="518">
        <f t="shared" ref="I4148" si="4132">$D4144*$F4148*H4148</f>
        <v>0</v>
      </c>
      <c r="J4148" s="1159"/>
      <c r="K4148" s="513"/>
      <c r="L4148" s="140"/>
    </row>
    <row r="4149" spans="2:12" s="85" customFormat="1" hidden="1">
      <c r="B4149" s="1151"/>
      <c r="C4149" s="1154"/>
      <c r="D4149" s="1157"/>
      <c r="E4149" s="537" t="s">
        <v>132</v>
      </c>
      <c r="F4149" s="507"/>
      <c r="G4149" s="538">
        <f>D4144*F4149</f>
        <v>0</v>
      </c>
      <c r="H4149" s="509"/>
      <c r="I4149" s="518">
        <f t="shared" ref="I4149" si="4133">$D4144*$F4149*H4149</f>
        <v>0</v>
      </c>
      <c r="J4149" s="1160"/>
      <c r="K4149" s="513"/>
      <c r="L4149" s="140"/>
    </row>
    <row r="4150" spans="2:12" s="85" customFormat="1" hidden="1">
      <c r="B4150" s="1145">
        <v>691</v>
      </c>
      <c r="C4150" s="1152"/>
      <c r="D4150" s="1155"/>
      <c r="E4150" s="537" t="s">
        <v>134</v>
      </c>
      <c r="F4150" s="507"/>
      <c r="G4150" s="538">
        <f>D4150*F4150</f>
        <v>0</v>
      </c>
      <c r="H4150" s="509"/>
      <c r="I4150" s="518">
        <f t="shared" ref="I4150" si="4134">$D4150*$F4150*H4150</f>
        <v>0</v>
      </c>
      <c r="J4150" s="1168">
        <f>SUM(I4150:I4155)</f>
        <v>0</v>
      </c>
      <c r="K4150" s="539"/>
      <c r="L4150" s="140"/>
    </row>
    <row r="4151" spans="2:12" s="85" customFormat="1" hidden="1">
      <c r="B4151" s="1150"/>
      <c r="C4151" s="1153"/>
      <c r="D4151" s="1156"/>
      <c r="E4151" s="537" t="s">
        <v>268</v>
      </c>
      <c r="F4151" s="507"/>
      <c r="G4151" s="538">
        <f>D4150*F4151</f>
        <v>0</v>
      </c>
      <c r="H4151" s="509"/>
      <c r="I4151" s="518">
        <f t="shared" ref="I4151" si="4135">$D4150*$F4151*H4151</f>
        <v>0</v>
      </c>
      <c r="J4151" s="1159"/>
      <c r="K4151" s="513"/>
      <c r="L4151" s="140"/>
    </row>
    <row r="4152" spans="2:12" s="85" customFormat="1" hidden="1">
      <c r="B4152" s="1150"/>
      <c r="C4152" s="1153"/>
      <c r="D4152" s="1156"/>
      <c r="E4152" s="537" t="s">
        <v>257</v>
      </c>
      <c r="F4152" s="507"/>
      <c r="G4152" s="538">
        <f>D4150*F4152</f>
        <v>0</v>
      </c>
      <c r="H4152" s="509"/>
      <c r="I4152" s="518">
        <f t="shared" ref="I4152" si="4136">$D4150*$F4152*H4152</f>
        <v>0</v>
      </c>
      <c r="J4152" s="1159"/>
      <c r="K4152" s="513"/>
      <c r="L4152" s="140"/>
    </row>
    <row r="4153" spans="2:12" s="85" customFormat="1" hidden="1">
      <c r="B4153" s="1150"/>
      <c r="C4153" s="1153"/>
      <c r="D4153" s="1156"/>
      <c r="E4153" s="537" t="s">
        <v>269</v>
      </c>
      <c r="F4153" s="507"/>
      <c r="G4153" s="538">
        <f>D4150*F4153</f>
        <v>0</v>
      </c>
      <c r="H4153" s="509"/>
      <c r="I4153" s="518">
        <f t="shared" ref="I4153" si="4137">$D4150*$F4153*H4153</f>
        <v>0</v>
      </c>
      <c r="J4153" s="1159"/>
      <c r="K4153" s="513"/>
      <c r="L4153" s="140"/>
    </row>
    <row r="4154" spans="2:12" s="85" customFormat="1" hidden="1">
      <c r="B4154" s="1150"/>
      <c r="C4154" s="1153"/>
      <c r="D4154" s="1156"/>
      <c r="E4154" s="537" t="s">
        <v>270</v>
      </c>
      <c r="F4154" s="507"/>
      <c r="G4154" s="538">
        <f>D4150*F4154</f>
        <v>0</v>
      </c>
      <c r="H4154" s="509"/>
      <c r="I4154" s="518">
        <f t="shared" ref="I4154" si="4138">$D4150*$F4154*H4154</f>
        <v>0</v>
      </c>
      <c r="J4154" s="1159"/>
      <c r="K4154" s="513"/>
      <c r="L4154" s="140"/>
    </row>
    <row r="4155" spans="2:12" s="85" customFormat="1" hidden="1">
      <c r="B4155" s="1151"/>
      <c r="C4155" s="1154"/>
      <c r="D4155" s="1157"/>
      <c r="E4155" s="537" t="s">
        <v>132</v>
      </c>
      <c r="F4155" s="507"/>
      <c r="G4155" s="538">
        <f>D4150*F4155</f>
        <v>0</v>
      </c>
      <c r="H4155" s="509"/>
      <c r="I4155" s="518">
        <f t="shared" ref="I4155" si="4139">$D4150*$F4155*H4155</f>
        <v>0</v>
      </c>
      <c r="J4155" s="1160"/>
      <c r="K4155" s="513"/>
      <c r="L4155" s="140"/>
    </row>
    <row r="4156" spans="2:12" s="85" customFormat="1" hidden="1">
      <c r="B4156" s="1145">
        <v>692</v>
      </c>
      <c r="C4156" s="1152"/>
      <c r="D4156" s="1155"/>
      <c r="E4156" s="537" t="s">
        <v>134</v>
      </c>
      <c r="F4156" s="507"/>
      <c r="G4156" s="538">
        <f>D4156*F4156</f>
        <v>0</v>
      </c>
      <c r="H4156" s="509"/>
      <c r="I4156" s="518">
        <f t="shared" ref="I4156" si="4140">$D4156*$F4156*H4156</f>
        <v>0</v>
      </c>
      <c r="J4156" s="1168">
        <f>SUM(I4156:I4161)</f>
        <v>0</v>
      </c>
      <c r="K4156" s="539"/>
      <c r="L4156" s="140"/>
    </row>
    <row r="4157" spans="2:12" s="85" customFormat="1" hidden="1">
      <c r="B4157" s="1150"/>
      <c r="C4157" s="1153"/>
      <c r="D4157" s="1156"/>
      <c r="E4157" s="537" t="s">
        <v>268</v>
      </c>
      <c r="F4157" s="507"/>
      <c r="G4157" s="538">
        <f>D4156*F4157</f>
        <v>0</v>
      </c>
      <c r="H4157" s="509"/>
      <c r="I4157" s="518">
        <f t="shared" ref="I4157" si="4141">$D4156*$F4157*H4157</f>
        <v>0</v>
      </c>
      <c r="J4157" s="1159"/>
      <c r="K4157" s="513"/>
      <c r="L4157" s="140"/>
    </row>
    <row r="4158" spans="2:12" s="85" customFormat="1" hidden="1">
      <c r="B4158" s="1150"/>
      <c r="C4158" s="1153"/>
      <c r="D4158" s="1156"/>
      <c r="E4158" s="537" t="s">
        <v>257</v>
      </c>
      <c r="F4158" s="507"/>
      <c r="G4158" s="538">
        <f>D4156*F4158</f>
        <v>0</v>
      </c>
      <c r="H4158" s="509"/>
      <c r="I4158" s="518">
        <f t="shared" ref="I4158" si="4142">$D4156*$F4158*H4158</f>
        <v>0</v>
      </c>
      <c r="J4158" s="1159"/>
      <c r="K4158" s="513"/>
      <c r="L4158" s="140"/>
    </row>
    <row r="4159" spans="2:12" s="85" customFormat="1" hidden="1">
      <c r="B4159" s="1150"/>
      <c r="C4159" s="1153"/>
      <c r="D4159" s="1156"/>
      <c r="E4159" s="537" t="s">
        <v>269</v>
      </c>
      <c r="F4159" s="507"/>
      <c r="G4159" s="538">
        <f>D4156*F4159</f>
        <v>0</v>
      </c>
      <c r="H4159" s="509"/>
      <c r="I4159" s="518">
        <f t="shared" ref="I4159" si="4143">$D4156*$F4159*H4159</f>
        <v>0</v>
      </c>
      <c r="J4159" s="1159"/>
      <c r="K4159" s="513"/>
      <c r="L4159" s="140"/>
    </row>
    <row r="4160" spans="2:12" s="85" customFormat="1" hidden="1">
      <c r="B4160" s="1150"/>
      <c r="C4160" s="1153"/>
      <c r="D4160" s="1156"/>
      <c r="E4160" s="537" t="s">
        <v>270</v>
      </c>
      <c r="F4160" s="507"/>
      <c r="G4160" s="538">
        <f>D4156*F4160</f>
        <v>0</v>
      </c>
      <c r="H4160" s="509"/>
      <c r="I4160" s="518">
        <f t="shared" ref="I4160" si="4144">$D4156*$F4160*H4160</f>
        <v>0</v>
      </c>
      <c r="J4160" s="1159"/>
      <c r="K4160" s="513"/>
      <c r="L4160" s="140"/>
    </row>
    <row r="4161" spans="2:12" s="85" customFormat="1" hidden="1">
      <c r="B4161" s="1151"/>
      <c r="C4161" s="1154"/>
      <c r="D4161" s="1157"/>
      <c r="E4161" s="537" t="s">
        <v>132</v>
      </c>
      <c r="F4161" s="507"/>
      <c r="G4161" s="538">
        <f>D4156*F4161</f>
        <v>0</v>
      </c>
      <c r="H4161" s="509"/>
      <c r="I4161" s="518">
        <f t="shared" ref="I4161" si="4145">$D4156*$F4161*H4161</f>
        <v>0</v>
      </c>
      <c r="J4161" s="1160"/>
      <c r="K4161" s="513"/>
      <c r="L4161" s="140"/>
    </row>
    <row r="4162" spans="2:12" s="85" customFormat="1" hidden="1">
      <c r="B4162" s="1145">
        <v>693</v>
      </c>
      <c r="C4162" s="1152"/>
      <c r="D4162" s="1155"/>
      <c r="E4162" s="537" t="s">
        <v>134</v>
      </c>
      <c r="F4162" s="507"/>
      <c r="G4162" s="538">
        <f>D4162*F4162</f>
        <v>0</v>
      </c>
      <c r="H4162" s="509"/>
      <c r="I4162" s="518">
        <f t="shared" ref="I4162" si="4146">$D4162*$F4162*H4162</f>
        <v>0</v>
      </c>
      <c r="J4162" s="1168">
        <f>SUM(I4162:I4167)</f>
        <v>0</v>
      </c>
      <c r="K4162" s="539"/>
      <c r="L4162" s="140"/>
    </row>
    <row r="4163" spans="2:12" s="85" customFormat="1" hidden="1">
      <c r="B4163" s="1150"/>
      <c r="C4163" s="1153"/>
      <c r="D4163" s="1156"/>
      <c r="E4163" s="537" t="s">
        <v>268</v>
      </c>
      <c r="F4163" s="507"/>
      <c r="G4163" s="538">
        <f>D4162*F4163</f>
        <v>0</v>
      </c>
      <c r="H4163" s="509"/>
      <c r="I4163" s="518">
        <f t="shared" ref="I4163" si="4147">$D4162*$F4163*H4163</f>
        <v>0</v>
      </c>
      <c r="J4163" s="1159"/>
      <c r="K4163" s="513"/>
      <c r="L4163" s="140"/>
    </row>
    <row r="4164" spans="2:12" s="85" customFormat="1" hidden="1">
      <c r="B4164" s="1150"/>
      <c r="C4164" s="1153"/>
      <c r="D4164" s="1156"/>
      <c r="E4164" s="537" t="s">
        <v>257</v>
      </c>
      <c r="F4164" s="507"/>
      <c r="G4164" s="538">
        <f>D4162*F4164</f>
        <v>0</v>
      </c>
      <c r="H4164" s="509"/>
      <c r="I4164" s="518">
        <f t="shared" ref="I4164" si="4148">$D4162*$F4164*H4164</f>
        <v>0</v>
      </c>
      <c r="J4164" s="1159"/>
      <c r="K4164" s="513"/>
      <c r="L4164" s="140"/>
    </row>
    <row r="4165" spans="2:12" s="85" customFormat="1" hidden="1">
      <c r="B4165" s="1150"/>
      <c r="C4165" s="1153"/>
      <c r="D4165" s="1156"/>
      <c r="E4165" s="537" t="s">
        <v>269</v>
      </c>
      <c r="F4165" s="507"/>
      <c r="G4165" s="538">
        <f>D4162*F4165</f>
        <v>0</v>
      </c>
      <c r="H4165" s="509"/>
      <c r="I4165" s="518">
        <f t="shared" ref="I4165" si="4149">$D4162*$F4165*H4165</f>
        <v>0</v>
      </c>
      <c r="J4165" s="1159"/>
      <c r="K4165" s="513"/>
      <c r="L4165" s="140"/>
    </row>
    <row r="4166" spans="2:12" s="85" customFormat="1" hidden="1">
      <c r="B4166" s="1150"/>
      <c r="C4166" s="1153"/>
      <c r="D4166" s="1156"/>
      <c r="E4166" s="537" t="s">
        <v>270</v>
      </c>
      <c r="F4166" s="507"/>
      <c r="G4166" s="538">
        <f>D4162*F4166</f>
        <v>0</v>
      </c>
      <c r="H4166" s="509"/>
      <c r="I4166" s="518">
        <f t="shared" ref="I4166" si="4150">$D4162*$F4166*H4166</f>
        <v>0</v>
      </c>
      <c r="J4166" s="1159"/>
      <c r="K4166" s="513"/>
      <c r="L4166" s="140"/>
    </row>
    <row r="4167" spans="2:12" s="85" customFormat="1" hidden="1">
      <c r="B4167" s="1151"/>
      <c r="C4167" s="1154"/>
      <c r="D4167" s="1157"/>
      <c r="E4167" s="537" t="s">
        <v>132</v>
      </c>
      <c r="F4167" s="507"/>
      <c r="G4167" s="538">
        <f>D4162*F4167</f>
        <v>0</v>
      </c>
      <c r="H4167" s="509"/>
      <c r="I4167" s="518">
        <f t="shared" ref="I4167" si="4151">$D4162*$F4167*H4167</f>
        <v>0</v>
      </c>
      <c r="J4167" s="1160"/>
      <c r="K4167" s="513"/>
      <c r="L4167" s="140"/>
    </row>
    <row r="4168" spans="2:12" s="85" customFormat="1" hidden="1">
      <c r="B4168" s="1145">
        <v>694</v>
      </c>
      <c r="C4168" s="1152"/>
      <c r="D4168" s="1155"/>
      <c r="E4168" s="537" t="s">
        <v>134</v>
      </c>
      <c r="F4168" s="507"/>
      <c r="G4168" s="538">
        <f>D4168*F4168</f>
        <v>0</v>
      </c>
      <c r="H4168" s="509"/>
      <c r="I4168" s="518">
        <f t="shared" ref="I4168" si="4152">$D4168*$F4168*H4168</f>
        <v>0</v>
      </c>
      <c r="J4168" s="1168">
        <f>SUM(I4168:I4173)</f>
        <v>0</v>
      </c>
      <c r="K4168" s="539"/>
      <c r="L4168" s="140"/>
    </row>
    <row r="4169" spans="2:12" s="85" customFormat="1" hidden="1">
      <c r="B4169" s="1150"/>
      <c r="C4169" s="1153"/>
      <c r="D4169" s="1156"/>
      <c r="E4169" s="537" t="s">
        <v>268</v>
      </c>
      <c r="F4169" s="507"/>
      <c r="G4169" s="538">
        <f>D4168*F4169</f>
        <v>0</v>
      </c>
      <c r="H4169" s="509"/>
      <c r="I4169" s="518">
        <f t="shared" ref="I4169" si="4153">$D4168*$F4169*H4169</f>
        <v>0</v>
      </c>
      <c r="J4169" s="1159"/>
      <c r="K4169" s="513"/>
      <c r="L4169" s="140"/>
    </row>
    <row r="4170" spans="2:12" s="85" customFormat="1" hidden="1">
      <c r="B4170" s="1150"/>
      <c r="C4170" s="1153"/>
      <c r="D4170" s="1156"/>
      <c r="E4170" s="537" t="s">
        <v>257</v>
      </c>
      <c r="F4170" s="507"/>
      <c r="G4170" s="538">
        <f>D4168*F4170</f>
        <v>0</v>
      </c>
      <c r="H4170" s="509"/>
      <c r="I4170" s="518">
        <f t="shared" ref="I4170" si="4154">$D4168*$F4170*H4170</f>
        <v>0</v>
      </c>
      <c r="J4170" s="1159"/>
      <c r="K4170" s="513"/>
      <c r="L4170" s="140"/>
    </row>
    <row r="4171" spans="2:12" s="85" customFormat="1" hidden="1">
      <c r="B4171" s="1150"/>
      <c r="C4171" s="1153"/>
      <c r="D4171" s="1156"/>
      <c r="E4171" s="537" t="s">
        <v>269</v>
      </c>
      <c r="F4171" s="507"/>
      <c r="G4171" s="538">
        <f>D4168*F4171</f>
        <v>0</v>
      </c>
      <c r="H4171" s="509"/>
      <c r="I4171" s="518">
        <f t="shared" ref="I4171" si="4155">$D4168*$F4171*H4171</f>
        <v>0</v>
      </c>
      <c r="J4171" s="1159"/>
      <c r="K4171" s="513"/>
      <c r="L4171" s="140"/>
    </row>
    <row r="4172" spans="2:12" s="85" customFormat="1" hidden="1">
      <c r="B4172" s="1150"/>
      <c r="C4172" s="1153"/>
      <c r="D4172" s="1156"/>
      <c r="E4172" s="537" t="s">
        <v>270</v>
      </c>
      <c r="F4172" s="507"/>
      <c r="G4172" s="538">
        <f>D4168*F4172</f>
        <v>0</v>
      </c>
      <c r="H4172" s="509"/>
      <c r="I4172" s="518">
        <f t="shared" ref="I4172" si="4156">$D4168*$F4172*H4172</f>
        <v>0</v>
      </c>
      <c r="J4172" s="1159"/>
      <c r="K4172" s="513"/>
      <c r="L4172" s="140"/>
    </row>
    <row r="4173" spans="2:12" s="85" customFormat="1" hidden="1">
      <c r="B4173" s="1151"/>
      <c r="C4173" s="1154"/>
      <c r="D4173" s="1157"/>
      <c r="E4173" s="537" t="s">
        <v>132</v>
      </c>
      <c r="F4173" s="507"/>
      <c r="G4173" s="538">
        <f>D4168*F4173</f>
        <v>0</v>
      </c>
      <c r="H4173" s="509"/>
      <c r="I4173" s="518">
        <f t="shared" ref="I4173" si="4157">$D4168*$F4173*H4173</f>
        <v>0</v>
      </c>
      <c r="J4173" s="1160"/>
      <c r="K4173" s="513"/>
      <c r="L4173" s="140"/>
    </row>
    <row r="4174" spans="2:12" s="85" customFormat="1" hidden="1">
      <c r="B4174" s="1145">
        <v>695</v>
      </c>
      <c r="C4174" s="1152"/>
      <c r="D4174" s="1155"/>
      <c r="E4174" s="537" t="s">
        <v>134</v>
      </c>
      <c r="F4174" s="507"/>
      <c r="G4174" s="538">
        <f>D4174*F4174</f>
        <v>0</v>
      </c>
      <c r="H4174" s="509"/>
      <c r="I4174" s="518">
        <f t="shared" ref="I4174" si="4158">$D4174*$F4174*H4174</f>
        <v>0</v>
      </c>
      <c r="J4174" s="1168">
        <f>SUM(I4174:I4179)</f>
        <v>0</v>
      </c>
      <c r="K4174" s="539"/>
      <c r="L4174" s="140"/>
    </row>
    <row r="4175" spans="2:12" s="85" customFormat="1" hidden="1">
      <c r="B4175" s="1150"/>
      <c r="C4175" s="1153"/>
      <c r="D4175" s="1156"/>
      <c r="E4175" s="537" t="s">
        <v>268</v>
      </c>
      <c r="F4175" s="507"/>
      <c r="G4175" s="538">
        <f>D4174*F4175</f>
        <v>0</v>
      </c>
      <c r="H4175" s="509"/>
      <c r="I4175" s="518">
        <f t="shared" ref="I4175" si="4159">$D4174*$F4175*H4175</f>
        <v>0</v>
      </c>
      <c r="J4175" s="1159"/>
      <c r="K4175" s="513"/>
      <c r="L4175" s="140"/>
    </row>
    <row r="4176" spans="2:12" s="85" customFormat="1" hidden="1">
      <c r="B4176" s="1150"/>
      <c r="C4176" s="1153"/>
      <c r="D4176" s="1156"/>
      <c r="E4176" s="537" t="s">
        <v>257</v>
      </c>
      <c r="F4176" s="507"/>
      <c r="G4176" s="538">
        <f>D4174*F4176</f>
        <v>0</v>
      </c>
      <c r="H4176" s="509"/>
      <c r="I4176" s="518">
        <f t="shared" ref="I4176" si="4160">$D4174*$F4176*H4176</f>
        <v>0</v>
      </c>
      <c r="J4176" s="1159"/>
      <c r="K4176" s="513"/>
      <c r="L4176" s="140"/>
    </row>
    <row r="4177" spans="2:12" s="85" customFormat="1" hidden="1">
      <c r="B4177" s="1150"/>
      <c r="C4177" s="1153"/>
      <c r="D4177" s="1156"/>
      <c r="E4177" s="537" t="s">
        <v>269</v>
      </c>
      <c r="F4177" s="507"/>
      <c r="G4177" s="538">
        <f>D4174*F4177</f>
        <v>0</v>
      </c>
      <c r="H4177" s="509"/>
      <c r="I4177" s="518">
        <f t="shared" ref="I4177" si="4161">$D4174*$F4177*H4177</f>
        <v>0</v>
      </c>
      <c r="J4177" s="1159"/>
      <c r="K4177" s="513"/>
      <c r="L4177" s="140"/>
    </row>
    <row r="4178" spans="2:12" s="85" customFormat="1" hidden="1">
      <c r="B4178" s="1150"/>
      <c r="C4178" s="1153"/>
      <c r="D4178" s="1156"/>
      <c r="E4178" s="537" t="s">
        <v>270</v>
      </c>
      <c r="F4178" s="507"/>
      <c r="G4178" s="538">
        <f>D4174*F4178</f>
        <v>0</v>
      </c>
      <c r="H4178" s="509"/>
      <c r="I4178" s="518">
        <f t="shared" ref="I4178" si="4162">$D4174*$F4178*H4178</f>
        <v>0</v>
      </c>
      <c r="J4178" s="1159"/>
      <c r="K4178" s="513"/>
      <c r="L4178" s="140"/>
    </row>
    <row r="4179" spans="2:12" s="85" customFormat="1" hidden="1">
      <c r="B4179" s="1151"/>
      <c r="C4179" s="1154"/>
      <c r="D4179" s="1157"/>
      <c r="E4179" s="537" t="s">
        <v>132</v>
      </c>
      <c r="F4179" s="507"/>
      <c r="G4179" s="538">
        <f>D4174*F4179</f>
        <v>0</v>
      </c>
      <c r="H4179" s="509"/>
      <c r="I4179" s="518">
        <f t="shared" ref="I4179" si="4163">$D4174*$F4179*H4179</f>
        <v>0</v>
      </c>
      <c r="J4179" s="1160"/>
      <c r="K4179" s="513"/>
      <c r="L4179" s="140"/>
    </row>
    <row r="4180" spans="2:12" s="85" customFormat="1" hidden="1">
      <c r="B4180" s="1145">
        <v>696</v>
      </c>
      <c r="C4180" s="1152"/>
      <c r="D4180" s="1155"/>
      <c r="E4180" s="537" t="s">
        <v>134</v>
      </c>
      <c r="F4180" s="507"/>
      <c r="G4180" s="538">
        <f>D4180*F4180</f>
        <v>0</v>
      </c>
      <c r="H4180" s="509"/>
      <c r="I4180" s="518">
        <f t="shared" ref="I4180" si="4164">$D4180*$F4180*H4180</f>
        <v>0</v>
      </c>
      <c r="J4180" s="1168">
        <f>SUM(I4180:I4185)</f>
        <v>0</v>
      </c>
      <c r="K4180" s="539"/>
      <c r="L4180" s="140"/>
    </row>
    <row r="4181" spans="2:12" s="85" customFormat="1" hidden="1">
      <c r="B4181" s="1150"/>
      <c r="C4181" s="1153"/>
      <c r="D4181" s="1156"/>
      <c r="E4181" s="537" t="s">
        <v>268</v>
      </c>
      <c r="F4181" s="507"/>
      <c r="G4181" s="538">
        <f>D4180*F4181</f>
        <v>0</v>
      </c>
      <c r="H4181" s="509"/>
      <c r="I4181" s="518">
        <f t="shared" ref="I4181" si="4165">$D4180*$F4181*H4181</f>
        <v>0</v>
      </c>
      <c r="J4181" s="1159"/>
      <c r="K4181" s="513"/>
      <c r="L4181" s="140"/>
    </row>
    <row r="4182" spans="2:12" s="85" customFormat="1" hidden="1">
      <c r="B4182" s="1150"/>
      <c r="C4182" s="1153"/>
      <c r="D4182" s="1156"/>
      <c r="E4182" s="537" t="s">
        <v>257</v>
      </c>
      <c r="F4182" s="507"/>
      <c r="G4182" s="538">
        <f>D4180*F4182</f>
        <v>0</v>
      </c>
      <c r="H4182" s="509"/>
      <c r="I4182" s="518">
        <f t="shared" ref="I4182" si="4166">$D4180*$F4182*H4182</f>
        <v>0</v>
      </c>
      <c r="J4182" s="1159"/>
      <c r="K4182" s="513"/>
      <c r="L4182" s="140"/>
    </row>
    <row r="4183" spans="2:12" s="85" customFormat="1" hidden="1">
      <c r="B4183" s="1150"/>
      <c r="C4183" s="1153"/>
      <c r="D4183" s="1156"/>
      <c r="E4183" s="537" t="s">
        <v>269</v>
      </c>
      <c r="F4183" s="507"/>
      <c r="G4183" s="538">
        <f>D4180*F4183</f>
        <v>0</v>
      </c>
      <c r="H4183" s="509"/>
      <c r="I4183" s="518">
        <f t="shared" ref="I4183" si="4167">$D4180*$F4183*H4183</f>
        <v>0</v>
      </c>
      <c r="J4183" s="1159"/>
      <c r="K4183" s="513"/>
      <c r="L4183" s="140"/>
    </row>
    <row r="4184" spans="2:12" s="85" customFormat="1" hidden="1">
      <c r="B4184" s="1150"/>
      <c r="C4184" s="1153"/>
      <c r="D4184" s="1156"/>
      <c r="E4184" s="537" t="s">
        <v>270</v>
      </c>
      <c r="F4184" s="507"/>
      <c r="G4184" s="538">
        <f>D4180*F4184</f>
        <v>0</v>
      </c>
      <c r="H4184" s="509"/>
      <c r="I4184" s="518">
        <f t="shared" ref="I4184" si="4168">$D4180*$F4184*H4184</f>
        <v>0</v>
      </c>
      <c r="J4184" s="1159"/>
      <c r="K4184" s="513"/>
      <c r="L4184" s="140"/>
    </row>
    <row r="4185" spans="2:12" s="85" customFormat="1" hidden="1">
      <c r="B4185" s="1151"/>
      <c r="C4185" s="1154"/>
      <c r="D4185" s="1157"/>
      <c r="E4185" s="537" t="s">
        <v>132</v>
      </c>
      <c r="F4185" s="507"/>
      <c r="G4185" s="538">
        <f>D4180*F4185</f>
        <v>0</v>
      </c>
      <c r="H4185" s="509"/>
      <c r="I4185" s="518">
        <f t="shared" ref="I4185" si="4169">$D4180*$F4185*H4185</f>
        <v>0</v>
      </c>
      <c r="J4185" s="1160"/>
      <c r="K4185" s="513"/>
      <c r="L4185" s="140"/>
    </row>
    <row r="4186" spans="2:12" s="85" customFormat="1" hidden="1">
      <c r="B4186" s="1145">
        <v>697</v>
      </c>
      <c r="C4186" s="1152"/>
      <c r="D4186" s="1155"/>
      <c r="E4186" s="537" t="s">
        <v>134</v>
      </c>
      <c r="F4186" s="507"/>
      <c r="G4186" s="538">
        <f>D4186*F4186</f>
        <v>0</v>
      </c>
      <c r="H4186" s="509"/>
      <c r="I4186" s="518">
        <f t="shared" ref="I4186" si="4170">$D4186*$F4186*H4186</f>
        <v>0</v>
      </c>
      <c r="J4186" s="1168">
        <f>SUM(I4186:I4191)</f>
        <v>0</v>
      </c>
      <c r="K4186" s="539"/>
      <c r="L4186" s="140"/>
    </row>
    <row r="4187" spans="2:12" s="85" customFormat="1" hidden="1">
      <c r="B4187" s="1150"/>
      <c r="C4187" s="1153"/>
      <c r="D4187" s="1156"/>
      <c r="E4187" s="537" t="s">
        <v>268</v>
      </c>
      <c r="F4187" s="507"/>
      <c r="G4187" s="538">
        <f>D4186*F4187</f>
        <v>0</v>
      </c>
      <c r="H4187" s="509"/>
      <c r="I4187" s="518">
        <f t="shared" ref="I4187" si="4171">$D4186*$F4187*H4187</f>
        <v>0</v>
      </c>
      <c r="J4187" s="1159"/>
      <c r="K4187" s="513"/>
      <c r="L4187" s="140"/>
    </row>
    <row r="4188" spans="2:12" s="85" customFormat="1" hidden="1">
      <c r="B4188" s="1150"/>
      <c r="C4188" s="1153"/>
      <c r="D4188" s="1156"/>
      <c r="E4188" s="537" t="s">
        <v>257</v>
      </c>
      <c r="F4188" s="507"/>
      <c r="G4188" s="538">
        <f>D4186*F4188</f>
        <v>0</v>
      </c>
      <c r="H4188" s="509"/>
      <c r="I4188" s="518">
        <f t="shared" ref="I4188" si="4172">$D4186*$F4188*H4188</f>
        <v>0</v>
      </c>
      <c r="J4188" s="1159"/>
      <c r="K4188" s="513"/>
      <c r="L4188" s="140"/>
    </row>
    <row r="4189" spans="2:12" s="85" customFormat="1" hidden="1">
      <c r="B4189" s="1150"/>
      <c r="C4189" s="1153"/>
      <c r="D4189" s="1156"/>
      <c r="E4189" s="537" t="s">
        <v>269</v>
      </c>
      <c r="F4189" s="507"/>
      <c r="G4189" s="538">
        <f>D4186*F4189</f>
        <v>0</v>
      </c>
      <c r="H4189" s="509"/>
      <c r="I4189" s="518">
        <f t="shared" ref="I4189" si="4173">$D4186*$F4189*H4189</f>
        <v>0</v>
      </c>
      <c r="J4189" s="1159"/>
      <c r="K4189" s="513"/>
      <c r="L4189" s="140"/>
    </row>
    <row r="4190" spans="2:12" s="85" customFormat="1" hidden="1">
      <c r="B4190" s="1150"/>
      <c r="C4190" s="1153"/>
      <c r="D4190" s="1156"/>
      <c r="E4190" s="537" t="s">
        <v>270</v>
      </c>
      <c r="F4190" s="507"/>
      <c r="G4190" s="538">
        <f>D4186*F4190</f>
        <v>0</v>
      </c>
      <c r="H4190" s="509"/>
      <c r="I4190" s="518">
        <f t="shared" ref="I4190" si="4174">$D4186*$F4190*H4190</f>
        <v>0</v>
      </c>
      <c r="J4190" s="1159"/>
      <c r="K4190" s="513"/>
      <c r="L4190" s="140"/>
    </row>
    <row r="4191" spans="2:12" s="85" customFormat="1" hidden="1">
      <c r="B4191" s="1151"/>
      <c r="C4191" s="1154"/>
      <c r="D4191" s="1157"/>
      <c r="E4191" s="537" t="s">
        <v>132</v>
      </c>
      <c r="F4191" s="507"/>
      <c r="G4191" s="538">
        <f>D4186*F4191</f>
        <v>0</v>
      </c>
      <c r="H4191" s="509"/>
      <c r="I4191" s="518">
        <f t="shared" ref="I4191" si="4175">$D4186*$F4191*H4191</f>
        <v>0</v>
      </c>
      <c r="J4191" s="1160"/>
      <c r="K4191" s="513"/>
      <c r="L4191" s="140"/>
    </row>
    <row r="4192" spans="2:12" s="85" customFormat="1" hidden="1">
      <c r="B4192" s="1145">
        <v>698</v>
      </c>
      <c r="C4192" s="1152"/>
      <c r="D4192" s="1155"/>
      <c r="E4192" s="537" t="s">
        <v>134</v>
      </c>
      <c r="F4192" s="507"/>
      <c r="G4192" s="538">
        <f>D4192*F4192</f>
        <v>0</v>
      </c>
      <c r="H4192" s="509"/>
      <c r="I4192" s="518">
        <f t="shared" ref="I4192" si="4176">$D4192*$F4192*H4192</f>
        <v>0</v>
      </c>
      <c r="J4192" s="1168">
        <f>SUM(I4192:I4197)</f>
        <v>0</v>
      </c>
      <c r="K4192" s="539"/>
      <c r="L4192" s="140"/>
    </row>
    <row r="4193" spans="2:12" s="85" customFormat="1" hidden="1">
      <c r="B4193" s="1150"/>
      <c r="C4193" s="1153"/>
      <c r="D4193" s="1156"/>
      <c r="E4193" s="537" t="s">
        <v>268</v>
      </c>
      <c r="F4193" s="507"/>
      <c r="G4193" s="538">
        <f>D4192*F4193</f>
        <v>0</v>
      </c>
      <c r="H4193" s="509"/>
      <c r="I4193" s="518">
        <f t="shared" ref="I4193" si="4177">$D4192*$F4193*H4193</f>
        <v>0</v>
      </c>
      <c r="J4193" s="1159"/>
      <c r="K4193" s="513"/>
      <c r="L4193" s="140"/>
    </row>
    <row r="4194" spans="2:12" s="85" customFormat="1" hidden="1">
      <c r="B4194" s="1150"/>
      <c r="C4194" s="1153"/>
      <c r="D4194" s="1156"/>
      <c r="E4194" s="537" t="s">
        <v>257</v>
      </c>
      <c r="F4194" s="507"/>
      <c r="G4194" s="538">
        <f>D4192*F4194</f>
        <v>0</v>
      </c>
      <c r="H4194" s="509"/>
      <c r="I4194" s="518">
        <f t="shared" ref="I4194" si="4178">$D4192*$F4194*H4194</f>
        <v>0</v>
      </c>
      <c r="J4194" s="1159"/>
      <c r="K4194" s="513"/>
      <c r="L4194" s="140"/>
    </row>
    <row r="4195" spans="2:12" s="85" customFormat="1" hidden="1">
      <c r="B4195" s="1150"/>
      <c r="C4195" s="1153"/>
      <c r="D4195" s="1156"/>
      <c r="E4195" s="537" t="s">
        <v>269</v>
      </c>
      <c r="F4195" s="507"/>
      <c r="G4195" s="538">
        <f>D4192*F4195</f>
        <v>0</v>
      </c>
      <c r="H4195" s="509"/>
      <c r="I4195" s="518">
        <f t="shared" ref="I4195" si="4179">$D4192*$F4195*H4195</f>
        <v>0</v>
      </c>
      <c r="J4195" s="1159"/>
      <c r="K4195" s="513"/>
      <c r="L4195" s="140"/>
    </row>
    <row r="4196" spans="2:12" s="85" customFormat="1" hidden="1">
      <c r="B4196" s="1150"/>
      <c r="C4196" s="1153"/>
      <c r="D4196" s="1156"/>
      <c r="E4196" s="537" t="s">
        <v>270</v>
      </c>
      <c r="F4196" s="507"/>
      <c r="G4196" s="538">
        <f>D4192*F4196</f>
        <v>0</v>
      </c>
      <c r="H4196" s="509"/>
      <c r="I4196" s="518">
        <f t="shared" ref="I4196" si="4180">$D4192*$F4196*H4196</f>
        <v>0</v>
      </c>
      <c r="J4196" s="1159"/>
      <c r="K4196" s="513"/>
      <c r="L4196" s="140"/>
    </row>
    <row r="4197" spans="2:12" s="85" customFormat="1" hidden="1">
      <c r="B4197" s="1151"/>
      <c r="C4197" s="1154"/>
      <c r="D4197" s="1157"/>
      <c r="E4197" s="537" t="s">
        <v>132</v>
      </c>
      <c r="F4197" s="507"/>
      <c r="G4197" s="538">
        <f>D4192*F4197</f>
        <v>0</v>
      </c>
      <c r="H4197" s="509"/>
      <c r="I4197" s="518">
        <f t="shared" ref="I4197" si="4181">$D4192*$F4197*H4197</f>
        <v>0</v>
      </c>
      <c r="J4197" s="1160"/>
      <c r="K4197" s="513"/>
      <c r="L4197" s="140"/>
    </row>
    <row r="4198" spans="2:12" s="85" customFormat="1" hidden="1">
      <c r="B4198" s="1145">
        <v>699</v>
      </c>
      <c r="C4198" s="1152"/>
      <c r="D4198" s="1155"/>
      <c r="E4198" s="537" t="s">
        <v>134</v>
      </c>
      <c r="F4198" s="507"/>
      <c r="G4198" s="538">
        <f>D4198*F4198</f>
        <v>0</v>
      </c>
      <c r="H4198" s="509"/>
      <c r="I4198" s="518">
        <f t="shared" ref="I4198" si="4182">$D4198*$F4198*H4198</f>
        <v>0</v>
      </c>
      <c r="J4198" s="1168">
        <f>SUM(I4198:I4203)</f>
        <v>0</v>
      </c>
      <c r="K4198" s="539"/>
      <c r="L4198" s="140"/>
    </row>
    <row r="4199" spans="2:12" s="85" customFormat="1" hidden="1">
      <c r="B4199" s="1150"/>
      <c r="C4199" s="1153"/>
      <c r="D4199" s="1156"/>
      <c r="E4199" s="537" t="s">
        <v>268</v>
      </c>
      <c r="F4199" s="507"/>
      <c r="G4199" s="538">
        <f>D4198*F4199</f>
        <v>0</v>
      </c>
      <c r="H4199" s="509"/>
      <c r="I4199" s="518">
        <f t="shared" ref="I4199" si="4183">$D4198*$F4199*H4199</f>
        <v>0</v>
      </c>
      <c r="J4199" s="1159"/>
      <c r="K4199" s="513"/>
      <c r="L4199" s="140"/>
    </row>
    <row r="4200" spans="2:12" s="85" customFormat="1" hidden="1">
      <c r="B4200" s="1150"/>
      <c r="C4200" s="1153"/>
      <c r="D4200" s="1156"/>
      <c r="E4200" s="537" t="s">
        <v>257</v>
      </c>
      <c r="F4200" s="507"/>
      <c r="G4200" s="538">
        <f>D4198*F4200</f>
        <v>0</v>
      </c>
      <c r="H4200" s="509"/>
      <c r="I4200" s="518">
        <f t="shared" ref="I4200" si="4184">$D4198*$F4200*H4200</f>
        <v>0</v>
      </c>
      <c r="J4200" s="1159"/>
      <c r="K4200" s="513"/>
      <c r="L4200" s="140"/>
    </row>
    <row r="4201" spans="2:12" s="85" customFormat="1" hidden="1">
      <c r="B4201" s="1150"/>
      <c r="C4201" s="1153"/>
      <c r="D4201" s="1156"/>
      <c r="E4201" s="537" t="s">
        <v>269</v>
      </c>
      <c r="F4201" s="507"/>
      <c r="G4201" s="538">
        <f>D4198*F4201</f>
        <v>0</v>
      </c>
      <c r="H4201" s="509"/>
      <c r="I4201" s="518">
        <f t="shared" ref="I4201" si="4185">$D4198*$F4201*H4201</f>
        <v>0</v>
      </c>
      <c r="J4201" s="1159"/>
      <c r="K4201" s="513"/>
      <c r="L4201" s="140"/>
    </row>
    <row r="4202" spans="2:12" s="85" customFormat="1" hidden="1">
      <c r="B4202" s="1150"/>
      <c r="C4202" s="1153"/>
      <c r="D4202" s="1156"/>
      <c r="E4202" s="537" t="s">
        <v>270</v>
      </c>
      <c r="F4202" s="507"/>
      <c r="G4202" s="538">
        <f>D4198*F4202</f>
        <v>0</v>
      </c>
      <c r="H4202" s="509"/>
      <c r="I4202" s="518">
        <f t="shared" ref="I4202" si="4186">$D4198*$F4202*H4202</f>
        <v>0</v>
      </c>
      <c r="J4202" s="1159"/>
      <c r="K4202" s="513"/>
      <c r="L4202" s="140"/>
    </row>
    <row r="4203" spans="2:12" s="85" customFormat="1" hidden="1">
      <c r="B4203" s="1151"/>
      <c r="C4203" s="1154"/>
      <c r="D4203" s="1157"/>
      <c r="E4203" s="537" t="s">
        <v>132</v>
      </c>
      <c r="F4203" s="507"/>
      <c r="G4203" s="538">
        <f>D4198*F4203</f>
        <v>0</v>
      </c>
      <c r="H4203" s="509"/>
      <c r="I4203" s="518">
        <f t="shared" ref="I4203" si="4187">$D4198*$F4203*H4203</f>
        <v>0</v>
      </c>
      <c r="J4203" s="1159"/>
      <c r="K4203" s="513"/>
      <c r="L4203" s="140"/>
    </row>
    <row r="4204" spans="2:12" s="85" customFormat="1" hidden="1">
      <c r="B4204" s="1145">
        <v>700</v>
      </c>
      <c r="C4204" s="1152"/>
      <c r="D4204" s="1155"/>
      <c r="E4204" s="537" t="s">
        <v>134</v>
      </c>
      <c r="F4204" s="507"/>
      <c r="G4204" s="538">
        <f>D4204*F4204</f>
        <v>0</v>
      </c>
      <c r="H4204" s="509"/>
      <c r="I4204" s="518">
        <f t="shared" ref="I4204" si="4188">$D4204*$F4204*H4204</f>
        <v>0</v>
      </c>
      <c r="J4204" s="1168">
        <f>SUM(I4204:I4209)</f>
        <v>0</v>
      </c>
      <c r="K4204" s="539"/>
      <c r="L4204" s="140"/>
    </row>
    <row r="4205" spans="2:12" s="85" customFormat="1" hidden="1">
      <c r="B4205" s="1150"/>
      <c r="C4205" s="1153"/>
      <c r="D4205" s="1156"/>
      <c r="E4205" s="537" t="s">
        <v>268</v>
      </c>
      <c r="F4205" s="507"/>
      <c r="G4205" s="538">
        <f>D4204*F4205</f>
        <v>0</v>
      </c>
      <c r="H4205" s="509"/>
      <c r="I4205" s="518">
        <f t="shared" ref="I4205" si="4189">$D4204*$F4205*H4205</f>
        <v>0</v>
      </c>
      <c r="J4205" s="1159"/>
      <c r="K4205" s="513"/>
      <c r="L4205" s="140"/>
    </row>
    <row r="4206" spans="2:12" s="85" customFormat="1" hidden="1">
      <c r="B4206" s="1150"/>
      <c r="C4206" s="1153"/>
      <c r="D4206" s="1156"/>
      <c r="E4206" s="537" t="s">
        <v>257</v>
      </c>
      <c r="F4206" s="507"/>
      <c r="G4206" s="538">
        <f>D4204*F4206</f>
        <v>0</v>
      </c>
      <c r="H4206" s="509"/>
      <c r="I4206" s="518">
        <f t="shared" ref="I4206" si="4190">$D4204*$F4206*H4206</f>
        <v>0</v>
      </c>
      <c r="J4206" s="1159"/>
      <c r="K4206" s="513"/>
      <c r="L4206" s="140"/>
    </row>
    <row r="4207" spans="2:12" s="85" customFormat="1" hidden="1">
      <c r="B4207" s="1150"/>
      <c r="C4207" s="1153"/>
      <c r="D4207" s="1156"/>
      <c r="E4207" s="537" t="s">
        <v>269</v>
      </c>
      <c r="F4207" s="507"/>
      <c r="G4207" s="538">
        <f>D4204*F4207</f>
        <v>0</v>
      </c>
      <c r="H4207" s="509"/>
      <c r="I4207" s="518">
        <f t="shared" ref="I4207" si="4191">$D4204*$F4207*H4207</f>
        <v>0</v>
      </c>
      <c r="J4207" s="1159"/>
      <c r="K4207" s="513"/>
      <c r="L4207" s="140"/>
    </row>
    <row r="4208" spans="2:12" s="85" customFormat="1" hidden="1">
      <c r="B4208" s="1150"/>
      <c r="C4208" s="1153"/>
      <c r="D4208" s="1156"/>
      <c r="E4208" s="537" t="s">
        <v>270</v>
      </c>
      <c r="F4208" s="507"/>
      <c r="G4208" s="538">
        <f>D4204*F4208</f>
        <v>0</v>
      </c>
      <c r="H4208" s="509"/>
      <c r="I4208" s="518">
        <f t="shared" ref="I4208" si="4192">$D4204*$F4208*H4208</f>
        <v>0</v>
      </c>
      <c r="J4208" s="1159"/>
      <c r="K4208" s="513"/>
      <c r="L4208" s="140"/>
    </row>
    <row r="4209" spans="2:12" s="85" customFormat="1" hidden="1">
      <c r="B4209" s="1151"/>
      <c r="C4209" s="1154"/>
      <c r="D4209" s="1157"/>
      <c r="E4209" s="537" t="s">
        <v>132</v>
      </c>
      <c r="F4209" s="507"/>
      <c r="G4209" s="538">
        <f>D4204*F4209</f>
        <v>0</v>
      </c>
      <c r="H4209" s="509"/>
      <c r="I4209" s="518">
        <f t="shared" ref="I4209" si="4193">$D4204*$F4209*H4209</f>
        <v>0</v>
      </c>
      <c r="J4209" s="1160"/>
      <c r="K4209" s="513"/>
      <c r="L4209" s="140"/>
    </row>
    <row r="4210" spans="2:12" s="85" customFormat="1" hidden="1">
      <c r="B4210" s="1145">
        <v>701</v>
      </c>
      <c r="C4210" s="1152"/>
      <c r="D4210" s="1155"/>
      <c r="E4210" s="537" t="s">
        <v>134</v>
      </c>
      <c r="F4210" s="507"/>
      <c r="G4210" s="538">
        <f>D4210*F4210</f>
        <v>0</v>
      </c>
      <c r="H4210" s="509"/>
      <c r="I4210" s="518">
        <f t="shared" ref="I4210" si="4194">$D4210*$F4210*H4210</f>
        <v>0</v>
      </c>
      <c r="J4210" s="1168">
        <f>SUM(I4210:I4215)</f>
        <v>0</v>
      </c>
      <c r="K4210" s="539"/>
      <c r="L4210" s="140"/>
    </row>
    <row r="4211" spans="2:12" s="85" customFormat="1" hidden="1">
      <c r="B4211" s="1150"/>
      <c r="C4211" s="1153"/>
      <c r="D4211" s="1156"/>
      <c r="E4211" s="537" t="s">
        <v>268</v>
      </c>
      <c r="F4211" s="507"/>
      <c r="G4211" s="538">
        <f>D4210*F4211</f>
        <v>0</v>
      </c>
      <c r="H4211" s="509"/>
      <c r="I4211" s="518">
        <f t="shared" ref="I4211" si="4195">$D4210*$F4211*H4211</f>
        <v>0</v>
      </c>
      <c r="J4211" s="1159"/>
      <c r="K4211" s="513"/>
      <c r="L4211" s="140"/>
    </row>
    <row r="4212" spans="2:12" s="85" customFormat="1" hidden="1">
      <c r="B4212" s="1150"/>
      <c r="C4212" s="1153"/>
      <c r="D4212" s="1156"/>
      <c r="E4212" s="537" t="s">
        <v>257</v>
      </c>
      <c r="F4212" s="507"/>
      <c r="G4212" s="538">
        <f>D4210*F4212</f>
        <v>0</v>
      </c>
      <c r="H4212" s="509"/>
      <c r="I4212" s="518">
        <f t="shared" ref="I4212" si="4196">$D4210*$F4212*H4212</f>
        <v>0</v>
      </c>
      <c r="J4212" s="1159"/>
      <c r="K4212" s="513"/>
      <c r="L4212" s="140"/>
    </row>
    <row r="4213" spans="2:12" s="85" customFormat="1" hidden="1">
      <c r="B4213" s="1150"/>
      <c r="C4213" s="1153"/>
      <c r="D4213" s="1156"/>
      <c r="E4213" s="537" t="s">
        <v>269</v>
      </c>
      <c r="F4213" s="507"/>
      <c r="G4213" s="538">
        <f>D4210*F4213</f>
        <v>0</v>
      </c>
      <c r="H4213" s="509"/>
      <c r="I4213" s="518">
        <f t="shared" ref="I4213" si="4197">$D4210*$F4213*H4213</f>
        <v>0</v>
      </c>
      <c r="J4213" s="1159"/>
      <c r="K4213" s="513"/>
      <c r="L4213" s="140"/>
    </row>
    <row r="4214" spans="2:12" s="85" customFormat="1" hidden="1">
      <c r="B4214" s="1150"/>
      <c r="C4214" s="1153"/>
      <c r="D4214" s="1156"/>
      <c r="E4214" s="537" t="s">
        <v>270</v>
      </c>
      <c r="F4214" s="507"/>
      <c r="G4214" s="538">
        <f>D4210*F4214</f>
        <v>0</v>
      </c>
      <c r="H4214" s="509"/>
      <c r="I4214" s="518">
        <f t="shared" ref="I4214" si="4198">$D4210*$F4214*H4214</f>
        <v>0</v>
      </c>
      <c r="J4214" s="1159"/>
      <c r="K4214" s="513"/>
      <c r="L4214" s="140"/>
    </row>
    <row r="4215" spans="2:12" s="85" customFormat="1" hidden="1">
      <c r="B4215" s="1151"/>
      <c r="C4215" s="1154"/>
      <c r="D4215" s="1157"/>
      <c r="E4215" s="537" t="s">
        <v>132</v>
      </c>
      <c r="F4215" s="507"/>
      <c r="G4215" s="538">
        <f>D4210*F4215</f>
        <v>0</v>
      </c>
      <c r="H4215" s="509"/>
      <c r="I4215" s="518">
        <f t="shared" ref="I4215" si="4199">$D4210*$F4215*H4215</f>
        <v>0</v>
      </c>
      <c r="J4215" s="1160"/>
      <c r="K4215" s="513"/>
      <c r="L4215" s="140"/>
    </row>
    <row r="4216" spans="2:12" s="85" customFormat="1" hidden="1">
      <c r="B4216" s="1145">
        <v>702</v>
      </c>
      <c r="C4216" s="1152"/>
      <c r="D4216" s="1155"/>
      <c r="E4216" s="537" t="s">
        <v>134</v>
      </c>
      <c r="F4216" s="507"/>
      <c r="G4216" s="538">
        <f>D4216*F4216</f>
        <v>0</v>
      </c>
      <c r="H4216" s="509"/>
      <c r="I4216" s="518">
        <f t="shared" ref="I4216" si="4200">$D4216*$F4216*H4216</f>
        <v>0</v>
      </c>
      <c r="J4216" s="1168">
        <f>SUM(I4216:I4221)</f>
        <v>0</v>
      </c>
      <c r="K4216" s="539"/>
      <c r="L4216" s="140"/>
    </row>
    <row r="4217" spans="2:12" s="85" customFormat="1" hidden="1">
      <c r="B4217" s="1150"/>
      <c r="C4217" s="1153"/>
      <c r="D4217" s="1156"/>
      <c r="E4217" s="537" t="s">
        <v>268</v>
      </c>
      <c r="F4217" s="507"/>
      <c r="G4217" s="538">
        <f>D4216*F4217</f>
        <v>0</v>
      </c>
      <c r="H4217" s="509"/>
      <c r="I4217" s="518">
        <f t="shared" ref="I4217" si="4201">$D4216*$F4217*H4217</f>
        <v>0</v>
      </c>
      <c r="J4217" s="1159"/>
      <c r="K4217" s="513"/>
      <c r="L4217" s="140"/>
    </row>
    <row r="4218" spans="2:12" s="85" customFormat="1" hidden="1">
      <c r="B4218" s="1150"/>
      <c r="C4218" s="1153"/>
      <c r="D4218" s="1156"/>
      <c r="E4218" s="537" t="s">
        <v>257</v>
      </c>
      <c r="F4218" s="507"/>
      <c r="G4218" s="538">
        <f>D4216*F4218</f>
        <v>0</v>
      </c>
      <c r="H4218" s="509"/>
      <c r="I4218" s="518">
        <f t="shared" ref="I4218" si="4202">$D4216*$F4218*H4218</f>
        <v>0</v>
      </c>
      <c r="J4218" s="1159"/>
      <c r="K4218" s="513"/>
      <c r="L4218" s="140"/>
    </row>
    <row r="4219" spans="2:12" s="85" customFormat="1" hidden="1">
      <c r="B4219" s="1150"/>
      <c r="C4219" s="1153"/>
      <c r="D4219" s="1156"/>
      <c r="E4219" s="537" t="s">
        <v>269</v>
      </c>
      <c r="F4219" s="507"/>
      <c r="G4219" s="538">
        <f>D4216*F4219</f>
        <v>0</v>
      </c>
      <c r="H4219" s="509"/>
      <c r="I4219" s="518">
        <f t="shared" ref="I4219" si="4203">$D4216*$F4219*H4219</f>
        <v>0</v>
      </c>
      <c r="J4219" s="1159"/>
      <c r="K4219" s="513"/>
      <c r="L4219" s="140"/>
    </row>
    <row r="4220" spans="2:12" s="85" customFormat="1" hidden="1">
      <c r="B4220" s="1150"/>
      <c r="C4220" s="1153"/>
      <c r="D4220" s="1156"/>
      <c r="E4220" s="537" t="s">
        <v>270</v>
      </c>
      <c r="F4220" s="507"/>
      <c r="G4220" s="538">
        <f>D4216*F4220</f>
        <v>0</v>
      </c>
      <c r="H4220" s="509"/>
      <c r="I4220" s="518">
        <f t="shared" ref="I4220" si="4204">$D4216*$F4220*H4220</f>
        <v>0</v>
      </c>
      <c r="J4220" s="1159"/>
      <c r="K4220" s="513"/>
      <c r="L4220" s="140"/>
    </row>
    <row r="4221" spans="2:12" s="85" customFormat="1" hidden="1">
      <c r="B4221" s="1151"/>
      <c r="C4221" s="1154"/>
      <c r="D4221" s="1157"/>
      <c r="E4221" s="537" t="s">
        <v>132</v>
      </c>
      <c r="F4221" s="507"/>
      <c r="G4221" s="538">
        <f>D4216*F4221</f>
        <v>0</v>
      </c>
      <c r="H4221" s="509"/>
      <c r="I4221" s="518">
        <f t="shared" ref="I4221" si="4205">$D4216*$F4221*H4221</f>
        <v>0</v>
      </c>
      <c r="J4221" s="1160"/>
      <c r="K4221" s="513"/>
      <c r="L4221" s="140"/>
    </row>
    <row r="4222" spans="2:12" s="85" customFormat="1" hidden="1">
      <c r="B4222" s="1145">
        <v>703</v>
      </c>
      <c r="C4222" s="1152"/>
      <c r="D4222" s="1155"/>
      <c r="E4222" s="537" t="s">
        <v>134</v>
      </c>
      <c r="F4222" s="507"/>
      <c r="G4222" s="538">
        <f>D4222*F4222</f>
        <v>0</v>
      </c>
      <c r="H4222" s="509"/>
      <c r="I4222" s="518">
        <f t="shared" ref="I4222" si="4206">$D4222*$F4222*H4222</f>
        <v>0</v>
      </c>
      <c r="J4222" s="1168">
        <f>SUM(I4222:I4227)</f>
        <v>0</v>
      </c>
      <c r="K4222" s="539"/>
      <c r="L4222" s="140"/>
    </row>
    <row r="4223" spans="2:12" s="85" customFormat="1" hidden="1">
      <c r="B4223" s="1150"/>
      <c r="C4223" s="1153"/>
      <c r="D4223" s="1156"/>
      <c r="E4223" s="537" t="s">
        <v>268</v>
      </c>
      <c r="F4223" s="507"/>
      <c r="G4223" s="538">
        <f>D4222*F4223</f>
        <v>0</v>
      </c>
      <c r="H4223" s="509"/>
      <c r="I4223" s="518">
        <f t="shared" ref="I4223" si="4207">$D4222*$F4223*H4223</f>
        <v>0</v>
      </c>
      <c r="J4223" s="1159"/>
      <c r="K4223" s="513"/>
      <c r="L4223" s="140"/>
    </row>
    <row r="4224" spans="2:12" s="85" customFormat="1" hidden="1">
      <c r="B4224" s="1150"/>
      <c r="C4224" s="1153"/>
      <c r="D4224" s="1156"/>
      <c r="E4224" s="537" t="s">
        <v>257</v>
      </c>
      <c r="F4224" s="507"/>
      <c r="G4224" s="538">
        <f>D4222*F4224</f>
        <v>0</v>
      </c>
      <c r="H4224" s="509"/>
      <c r="I4224" s="518">
        <f t="shared" ref="I4224" si="4208">$D4222*$F4224*H4224</f>
        <v>0</v>
      </c>
      <c r="J4224" s="1159"/>
      <c r="K4224" s="513"/>
      <c r="L4224" s="140"/>
    </row>
    <row r="4225" spans="2:12" s="85" customFormat="1" hidden="1">
      <c r="B4225" s="1150"/>
      <c r="C4225" s="1153"/>
      <c r="D4225" s="1156"/>
      <c r="E4225" s="537" t="s">
        <v>269</v>
      </c>
      <c r="F4225" s="507"/>
      <c r="G4225" s="538">
        <f>D4222*F4225</f>
        <v>0</v>
      </c>
      <c r="H4225" s="509"/>
      <c r="I4225" s="518">
        <f t="shared" ref="I4225" si="4209">$D4222*$F4225*H4225</f>
        <v>0</v>
      </c>
      <c r="J4225" s="1159"/>
      <c r="K4225" s="513"/>
      <c r="L4225" s="140"/>
    </row>
    <row r="4226" spans="2:12" s="85" customFormat="1" hidden="1">
      <c r="B4226" s="1150"/>
      <c r="C4226" s="1153"/>
      <c r="D4226" s="1156"/>
      <c r="E4226" s="537" t="s">
        <v>270</v>
      </c>
      <c r="F4226" s="507"/>
      <c r="G4226" s="538">
        <f>D4222*F4226</f>
        <v>0</v>
      </c>
      <c r="H4226" s="509"/>
      <c r="I4226" s="518">
        <f t="shared" ref="I4226" si="4210">$D4222*$F4226*H4226</f>
        <v>0</v>
      </c>
      <c r="J4226" s="1159"/>
      <c r="K4226" s="513"/>
      <c r="L4226" s="140"/>
    </row>
    <row r="4227" spans="2:12" s="85" customFormat="1" hidden="1">
      <c r="B4227" s="1151"/>
      <c r="C4227" s="1154"/>
      <c r="D4227" s="1157"/>
      <c r="E4227" s="537" t="s">
        <v>132</v>
      </c>
      <c r="F4227" s="507"/>
      <c r="G4227" s="538">
        <f>D4222*F4227</f>
        <v>0</v>
      </c>
      <c r="H4227" s="509"/>
      <c r="I4227" s="518">
        <f t="shared" ref="I4227" si="4211">$D4222*$F4227*H4227</f>
        <v>0</v>
      </c>
      <c r="J4227" s="1160"/>
      <c r="K4227" s="513"/>
      <c r="L4227" s="140"/>
    </row>
    <row r="4228" spans="2:12" s="85" customFormat="1" hidden="1">
      <c r="B4228" s="1145">
        <v>704</v>
      </c>
      <c r="C4228" s="1152"/>
      <c r="D4228" s="1155"/>
      <c r="E4228" s="537" t="s">
        <v>134</v>
      </c>
      <c r="F4228" s="507"/>
      <c r="G4228" s="538">
        <f>D4228*F4228</f>
        <v>0</v>
      </c>
      <c r="H4228" s="509"/>
      <c r="I4228" s="518">
        <f t="shared" ref="I4228" si="4212">$D4228*$F4228*H4228</f>
        <v>0</v>
      </c>
      <c r="J4228" s="1168">
        <f>SUM(I4228:I4233)</f>
        <v>0</v>
      </c>
      <c r="K4228" s="539"/>
      <c r="L4228" s="140"/>
    </row>
    <row r="4229" spans="2:12" s="85" customFormat="1" hidden="1">
      <c r="B4229" s="1150"/>
      <c r="C4229" s="1153"/>
      <c r="D4229" s="1156"/>
      <c r="E4229" s="537" t="s">
        <v>268</v>
      </c>
      <c r="F4229" s="507"/>
      <c r="G4229" s="538">
        <f>D4228*F4229</f>
        <v>0</v>
      </c>
      <c r="H4229" s="509"/>
      <c r="I4229" s="518">
        <f t="shared" ref="I4229" si="4213">$D4228*$F4229*H4229</f>
        <v>0</v>
      </c>
      <c r="J4229" s="1159"/>
      <c r="K4229" s="513"/>
      <c r="L4229" s="140"/>
    </row>
    <row r="4230" spans="2:12" s="85" customFormat="1" hidden="1">
      <c r="B4230" s="1150"/>
      <c r="C4230" s="1153"/>
      <c r="D4230" s="1156"/>
      <c r="E4230" s="537" t="s">
        <v>257</v>
      </c>
      <c r="F4230" s="507"/>
      <c r="G4230" s="538">
        <f>D4228*F4230</f>
        <v>0</v>
      </c>
      <c r="H4230" s="509"/>
      <c r="I4230" s="518">
        <f t="shared" ref="I4230" si="4214">$D4228*$F4230*H4230</f>
        <v>0</v>
      </c>
      <c r="J4230" s="1159"/>
      <c r="K4230" s="513"/>
      <c r="L4230" s="140"/>
    </row>
    <row r="4231" spans="2:12" s="85" customFormat="1" hidden="1">
      <c r="B4231" s="1150"/>
      <c r="C4231" s="1153"/>
      <c r="D4231" s="1156"/>
      <c r="E4231" s="537" t="s">
        <v>269</v>
      </c>
      <c r="F4231" s="507"/>
      <c r="G4231" s="538">
        <f>D4228*F4231</f>
        <v>0</v>
      </c>
      <c r="H4231" s="509"/>
      <c r="I4231" s="518">
        <f t="shared" ref="I4231" si="4215">$D4228*$F4231*H4231</f>
        <v>0</v>
      </c>
      <c r="J4231" s="1159"/>
      <c r="K4231" s="513"/>
      <c r="L4231" s="140"/>
    </row>
    <row r="4232" spans="2:12" s="85" customFormat="1" hidden="1">
      <c r="B4232" s="1150"/>
      <c r="C4232" s="1153"/>
      <c r="D4232" s="1156"/>
      <c r="E4232" s="537" t="s">
        <v>270</v>
      </c>
      <c r="F4232" s="507"/>
      <c r="G4232" s="538">
        <f>D4228*F4232</f>
        <v>0</v>
      </c>
      <c r="H4232" s="509"/>
      <c r="I4232" s="518">
        <f t="shared" ref="I4232" si="4216">$D4228*$F4232*H4232</f>
        <v>0</v>
      </c>
      <c r="J4232" s="1159"/>
      <c r="K4232" s="513"/>
      <c r="L4232" s="140"/>
    </row>
    <row r="4233" spans="2:12" s="85" customFormat="1" hidden="1">
      <c r="B4233" s="1151"/>
      <c r="C4233" s="1154"/>
      <c r="D4233" s="1157"/>
      <c r="E4233" s="537" t="s">
        <v>132</v>
      </c>
      <c r="F4233" s="507"/>
      <c r="G4233" s="538">
        <f>D4228*F4233</f>
        <v>0</v>
      </c>
      <c r="H4233" s="509"/>
      <c r="I4233" s="518">
        <f t="shared" ref="I4233" si="4217">$D4228*$F4233*H4233</f>
        <v>0</v>
      </c>
      <c r="J4233" s="1160"/>
      <c r="K4233" s="513"/>
      <c r="L4233" s="140"/>
    </row>
    <row r="4234" spans="2:12" s="85" customFormat="1" hidden="1">
      <c r="B4234" s="1145">
        <v>705</v>
      </c>
      <c r="C4234" s="1152"/>
      <c r="D4234" s="1155"/>
      <c r="E4234" s="537" t="s">
        <v>134</v>
      </c>
      <c r="F4234" s="507"/>
      <c r="G4234" s="538">
        <f>D4234*F4234</f>
        <v>0</v>
      </c>
      <c r="H4234" s="509"/>
      <c r="I4234" s="518">
        <f t="shared" ref="I4234" si="4218">$D4234*$F4234*H4234</f>
        <v>0</v>
      </c>
      <c r="J4234" s="1168">
        <f>SUM(I4234:I4239)</f>
        <v>0</v>
      </c>
      <c r="K4234" s="539"/>
      <c r="L4234" s="140"/>
    </row>
    <row r="4235" spans="2:12" s="85" customFormat="1" hidden="1">
      <c r="B4235" s="1150"/>
      <c r="C4235" s="1153"/>
      <c r="D4235" s="1156"/>
      <c r="E4235" s="537" t="s">
        <v>268</v>
      </c>
      <c r="F4235" s="507"/>
      <c r="G4235" s="538">
        <f>D4234*F4235</f>
        <v>0</v>
      </c>
      <c r="H4235" s="509"/>
      <c r="I4235" s="518">
        <f t="shared" ref="I4235" si="4219">$D4234*$F4235*H4235</f>
        <v>0</v>
      </c>
      <c r="J4235" s="1159"/>
      <c r="K4235" s="513"/>
      <c r="L4235" s="140"/>
    </row>
    <row r="4236" spans="2:12" s="85" customFormat="1" hidden="1">
      <c r="B4236" s="1150"/>
      <c r="C4236" s="1153"/>
      <c r="D4236" s="1156"/>
      <c r="E4236" s="537" t="s">
        <v>257</v>
      </c>
      <c r="F4236" s="507"/>
      <c r="G4236" s="538">
        <f>D4234*F4236</f>
        <v>0</v>
      </c>
      <c r="H4236" s="509"/>
      <c r="I4236" s="518">
        <f t="shared" ref="I4236" si="4220">$D4234*$F4236*H4236</f>
        <v>0</v>
      </c>
      <c r="J4236" s="1159"/>
      <c r="K4236" s="513"/>
      <c r="L4236" s="140"/>
    </row>
    <row r="4237" spans="2:12" s="85" customFormat="1" hidden="1">
      <c r="B4237" s="1150"/>
      <c r="C4237" s="1153"/>
      <c r="D4237" s="1156"/>
      <c r="E4237" s="537" t="s">
        <v>269</v>
      </c>
      <c r="F4237" s="507"/>
      <c r="G4237" s="538">
        <f>D4234*F4237</f>
        <v>0</v>
      </c>
      <c r="H4237" s="509"/>
      <c r="I4237" s="518">
        <f t="shared" ref="I4237" si="4221">$D4234*$F4237*H4237</f>
        <v>0</v>
      </c>
      <c r="J4237" s="1159"/>
      <c r="K4237" s="513"/>
      <c r="L4237" s="140"/>
    </row>
    <row r="4238" spans="2:12" s="85" customFormat="1" hidden="1">
      <c r="B4238" s="1150"/>
      <c r="C4238" s="1153"/>
      <c r="D4238" s="1156"/>
      <c r="E4238" s="537" t="s">
        <v>270</v>
      </c>
      <c r="F4238" s="507"/>
      <c r="G4238" s="538">
        <f>D4234*F4238</f>
        <v>0</v>
      </c>
      <c r="H4238" s="509"/>
      <c r="I4238" s="518">
        <f t="shared" ref="I4238" si="4222">$D4234*$F4238*H4238</f>
        <v>0</v>
      </c>
      <c r="J4238" s="1159"/>
      <c r="K4238" s="513"/>
      <c r="L4238" s="140"/>
    </row>
    <row r="4239" spans="2:12" s="85" customFormat="1" hidden="1">
      <c r="B4239" s="1151"/>
      <c r="C4239" s="1154"/>
      <c r="D4239" s="1157"/>
      <c r="E4239" s="537" t="s">
        <v>132</v>
      </c>
      <c r="F4239" s="507"/>
      <c r="G4239" s="538">
        <f>D4234*F4239</f>
        <v>0</v>
      </c>
      <c r="H4239" s="509"/>
      <c r="I4239" s="518">
        <f t="shared" ref="I4239" si="4223">$D4234*$F4239*H4239</f>
        <v>0</v>
      </c>
      <c r="J4239" s="1160"/>
      <c r="K4239" s="513"/>
      <c r="L4239" s="140"/>
    </row>
    <row r="4240" spans="2:12" s="85" customFormat="1" hidden="1">
      <c r="B4240" s="1145">
        <v>706</v>
      </c>
      <c r="C4240" s="1152"/>
      <c r="D4240" s="1155"/>
      <c r="E4240" s="537" t="s">
        <v>134</v>
      </c>
      <c r="F4240" s="507"/>
      <c r="G4240" s="538">
        <f>D4240*F4240</f>
        <v>0</v>
      </c>
      <c r="H4240" s="509"/>
      <c r="I4240" s="518">
        <f t="shared" ref="I4240" si="4224">$D4240*$F4240*H4240</f>
        <v>0</v>
      </c>
      <c r="J4240" s="1168">
        <f>SUM(I4240:I4245)</f>
        <v>0</v>
      </c>
      <c r="K4240" s="539"/>
      <c r="L4240" s="140"/>
    </row>
    <row r="4241" spans="2:12" s="85" customFormat="1" hidden="1">
      <c r="B4241" s="1150"/>
      <c r="C4241" s="1153"/>
      <c r="D4241" s="1156"/>
      <c r="E4241" s="537" t="s">
        <v>268</v>
      </c>
      <c r="F4241" s="507"/>
      <c r="G4241" s="538">
        <f>D4240*F4241</f>
        <v>0</v>
      </c>
      <c r="H4241" s="509"/>
      <c r="I4241" s="518">
        <f t="shared" ref="I4241" si="4225">$D4240*$F4241*H4241</f>
        <v>0</v>
      </c>
      <c r="J4241" s="1159"/>
      <c r="K4241" s="513"/>
      <c r="L4241" s="140"/>
    </row>
    <row r="4242" spans="2:12" s="85" customFormat="1" hidden="1">
      <c r="B4242" s="1150"/>
      <c r="C4242" s="1153"/>
      <c r="D4242" s="1156"/>
      <c r="E4242" s="537" t="s">
        <v>257</v>
      </c>
      <c r="F4242" s="507"/>
      <c r="G4242" s="538">
        <f>D4240*F4242</f>
        <v>0</v>
      </c>
      <c r="H4242" s="509"/>
      <c r="I4242" s="518">
        <f t="shared" ref="I4242" si="4226">$D4240*$F4242*H4242</f>
        <v>0</v>
      </c>
      <c r="J4242" s="1159"/>
      <c r="K4242" s="513"/>
      <c r="L4242" s="140"/>
    </row>
    <row r="4243" spans="2:12" s="85" customFormat="1" hidden="1">
      <c r="B4243" s="1150"/>
      <c r="C4243" s="1153"/>
      <c r="D4243" s="1156"/>
      <c r="E4243" s="537" t="s">
        <v>269</v>
      </c>
      <c r="F4243" s="507"/>
      <c r="G4243" s="538">
        <f>D4240*F4243</f>
        <v>0</v>
      </c>
      <c r="H4243" s="509"/>
      <c r="I4243" s="518">
        <f t="shared" ref="I4243" si="4227">$D4240*$F4243*H4243</f>
        <v>0</v>
      </c>
      <c r="J4243" s="1159"/>
      <c r="K4243" s="513"/>
      <c r="L4243" s="140"/>
    </row>
    <row r="4244" spans="2:12" s="85" customFormat="1" hidden="1">
      <c r="B4244" s="1150"/>
      <c r="C4244" s="1153"/>
      <c r="D4244" s="1156"/>
      <c r="E4244" s="537" t="s">
        <v>270</v>
      </c>
      <c r="F4244" s="507"/>
      <c r="G4244" s="538">
        <f>D4240*F4244</f>
        <v>0</v>
      </c>
      <c r="H4244" s="509"/>
      <c r="I4244" s="518">
        <f t="shared" ref="I4244" si="4228">$D4240*$F4244*H4244</f>
        <v>0</v>
      </c>
      <c r="J4244" s="1159"/>
      <c r="K4244" s="513"/>
      <c r="L4244" s="140"/>
    </row>
    <row r="4245" spans="2:12" s="85" customFormat="1" hidden="1">
      <c r="B4245" s="1151"/>
      <c r="C4245" s="1154"/>
      <c r="D4245" s="1157"/>
      <c r="E4245" s="537" t="s">
        <v>132</v>
      </c>
      <c r="F4245" s="507"/>
      <c r="G4245" s="538">
        <f>D4240*F4245</f>
        <v>0</v>
      </c>
      <c r="H4245" s="509"/>
      <c r="I4245" s="518">
        <f t="shared" ref="I4245" si="4229">$D4240*$F4245*H4245</f>
        <v>0</v>
      </c>
      <c r="J4245" s="1160"/>
      <c r="K4245" s="513"/>
      <c r="L4245" s="140"/>
    </row>
    <row r="4246" spans="2:12" s="85" customFormat="1" hidden="1">
      <c r="B4246" s="1145">
        <v>707</v>
      </c>
      <c r="C4246" s="1152"/>
      <c r="D4246" s="1155"/>
      <c r="E4246" s="537" t="s">
        <v>134</v>
      </c>
      <c r="F4246" s="507"/>
      <c r="G4246" s="538">
        <f>D4246*F4246</f>
        <v>0</v>
      </c>
      <c r="H4246" s="509"/>
      <c r="I4246" s="518">
        <f t="shared" ref="I4246" si="4230">$D4246*$F4246*H4246</f>
        <v>0</v>
      </c>
      <c r="J4246" s="1168">
        <f>SUM(I4246:I4251)</f>
        <v>0</v>
      </c>
      <c r="K4246" s="539"/>
      <c r="L4246" s="140"/>
    </row>
    <row r="4247" spans="2:12" s="85" customFormat="1" hidden="1">
      <c r="B4247" s="1150"/>
      <c r="C4247" s="1153"/>
      <c r="D4247" s="1156"/>
      <c r="E4247" s="537" t="s">
        <v>268</v>
      </c>
      <c r="F4247" s="507"/>
      <c r="G4247" s="538">
        <f>D4246*F4247</f>
        <v>0</v>
      </c>
      <c r="H4247" s="509"/>
      <c r="I4247" s="518">
        <f t="shared" ref="I4247" si="4231">$D4246*$F4247*H4247</f>
        <v>0</v>
      </c>
      <c r="J4247" s="1159"/>
      <c r="K4247" s="513"/>
      <c r="L4247" s="140"/>
    </row>
    <row r="4248" spans="2:12" s="85" customFormat="1" hidden="1">
      <c r="B4248" s="1150"/>
      <c r="C4248" s="1153"/>
      <c r="D4248" s="1156"/>
      <c r="E4248" s="537" t="s">
        <v>257</v>
      </c>
      <c r="F4248" s="507"/>
      <c r="G4248" s="538">
        <f>D4246*F4248</f>
        <v>0</v>
      </c>
      <c r="H4248" s="509"/>
      <c r="I4248" s="518">
        <f t="shared" ref="I4248" si="4232">$D4246*$F4248*H4248</f>
        <v>0</v>
      </c>
      <c r="J4248" s="1159"/>
      <c r="K4248" s="513"/>
      <c r="L4248" s="140"/>
    </row>
    <row r="4249" spans="2:12" s="85" customFormat="1" hidden="1">
      <c r="B4249" s="1150"/>
      <c r="C4249" s="1153"/>
      <c r="D4249" s="1156"/>
      <c r="E4249" s="537" t="s">
        <v>269</v>
      </c>
      <c r="F4249" s="507"/>
      <c r="G4249" s="538">
        <f>D4246*F4249</f>
        <v>0</v>
      </c>
      <c r="H4249" s="509"/>
      <c r="I4249" s="518">
        <f t="shared" ref="I4249" si="4233">$D4246*$F4249*H4249</f>
        <v>0</v>
      </c>
      <c r="J4249" s="1159"/>
      <c r="K4249" s="513"/>
      <c r="L4249" s="140"/>
    </row>
    <row r="4250" spans="2:12" s="85" customFormat="1" hidden="1">
      <c r="B4250" s="1150"/>
      <c r="C4250" s="1153"/>
      <c r="D4250" s="1156"/>
      <c r="E4250" s="537" t="s">
        <v>270</v>
      </c>
      <c r="F4250" s="507"/>
      <c r="G4250" s="538">
        <f>D4246*F4250</f>
        <v>0</v>
      </c>
      <c r="H4250" s="509"/>
      <c r="I4250" s="518">
        <f t="shared" ref="I4250" si="4234">$D4246*$F4250*H4250</f>
        <v>0</v>
      </c>
      <c r="J4250" s="1159"/>
      <c r="K4250" s="513"/>
      <c r="L4250" s="140"/>
    </row>
    <row r="4251" spans="2:12" s="85" customFormat="1" hidden="1">
      <c r="B4251" s="1151"/>
      <c r="C4251" s="1154"/>
      <c r="D4251" s="1157"/>
      <c r="E4251" s="537" t="s">
        <v>132</v>
      </c>
      <c r="F4251" s="507"/>
      <c r="G4251" s="538">
        <f>D4246*F4251</f>
        <v>0</v>
      </c>
      <c r="H4251" s="509"/>
      <c r="I4251" s="518">
        <f t="shared" ref="I4251" si="4235">$D4246*$F4251*H4251</f>
        <v>0</v>
      </c>
      <c r="J4251" s="1160"/>
      <c r="K4251" s="513"/>
      <c r="L4251" s="140"/>
    </row>
    <row r="4252" spans="2:12" s="85" customFormat="1" hidden="1">
      <c r="B4252" s="1145">
        <v>708</v>
      </c>
      <c r="C4252" s="1152"/>
      <c r="D4252" s="1155"/>
      <c r="E4252" s="537" t="s">
        <v>134</v>
      </c>
      <c r="F4252" s="507"/>
      <c r="G4252" s="538">
        <f>D4252*F4252</f>
        <v>0</v>
      </c>
      <c r="H4252" s="509"/>
      <c r="I4252" s="518">
        <f t="shared" ref="I4252" si="4236">$D4252*$F4252*H4252</f>
        <v>0</v>
      </c>
      <c r="J4252" s="1168">
        <f>SUM(I4252:I4257)</f>
        <v>0</v>
      </c>
      <c r="K4252" s="539"/>
      <c r="L4252" s="140"/>
    </row>
    <row r="4253" spans="2:12" s="85" customFormat="1" hidden="1">
      <c r="B4253" s="1150"/>
      <c r="C4253" s="1153"/>
      <c r="D4253" s="1156"/>
      <c r="E4253" s="537" t="s">
        <v>268</v>
      </c>
      <c r="F4253" s="507"/>
      <c r="G4253" s="538">
        <f>D4252*F4253</f>
        <v>0</v>
      </c>
      <c r="H4253" s="509"/>
      <c r="I4253" s="518">
        <f t="shared" ref="I4253" si="4237">$D4252*$F4253*H4253</f>
        <v>0</v>
      </c>
      <c r="J4253" s="1159"/>
      <c r="K4253" s="513"/>
      <c r="L4253" s="140"/>
    </row>
    <row r="4254" spans="2:12" s="85" customFormat="1" hidden="1">
      <c r="B4254" s="1150"/>
      <c r="C4254" s="1153"/>
      <c r="D4254" s="1156"/>
      <c r="E4254" s="537" t="s">
        <v>257</v>
      </c>
      <c r="F4254" s="507"/>
      <c r="G4254" s="538">
        <f>D4252*F4254</f>
        <v>0</v>
      </c>
      <c r="H4254" s="509"/>
      <c r="I4254" s="518">
        <f t="shared" ref="I4254" si="4238">$D4252*$F4254*H4254</f>
        <v>0</v>
      </c>
      <c r="J4254" s="1159"/>
      <c r="K4254" s="513"/>
      <c r="L4254" s="140"/>
    </row>
    <row r="4255" spans="2:12" s="85" customFormat="1" hidden="1">
      <c r="B4255" s="1150"/>
      <c r="C4255" s="1153"/>
      <c r="D4255" s="1156"/>
      <c r="E4255" s="537" t="s">
        <v>269</v>
      </c>
      <c r="F4255" s="507"/>
      <c r="G4255" s="538">
        <f>D4252*F4255</f>
        <v>0</v>
      </c>
      <c r="H4255" s="509"/>
      <c r="I4255" s="518">
        <f t="shared" ref="I4255" si="4239">$D4252*$F4255*H4255</f>
        <v>0</v>
      </c>
      <c r="J4255" s="1159"/>
      <c r="K4255" s="513"/>
      <c r="L4255" s="140"/>
    </row>
    <row r="4256" spans="2:12" s="85" customFormat="1" hidden="1">
      <c r="B4256" s="1150"/>
      <c r="C4256" s="1153"/>
      <c r="D4256" s="1156"/>
      <c r="E4256" s="537" t="s">
        <v>270</v>
      </c>
      <c r="F4256" s="507"/>
      <c r="G4256" s="538">
        <f>D4252*F4256</f>
        <v>0</v>
      </c>
      <c r="H4256" s="509"/>
      <c r="I4256" s="518">
        <f t="shared" ref="I4256" si="4240">$D4252*$F4256*H4256</f>
        <v>0</v>
      </c>
      <c r="J4256" s="1159"/>
      <c r="K4256" s="513"/>
      <c r="L4256" s="140"/>
    </row>
    <row r="4257" spans="2:12" s="85" customFormat="1" hidden="1">
      <c r="B4257" s="1151"/>
      <c r="C4257" s="1154"/>
      <c r="D4257" s="1157"/>
      <c r="E4257" s="537" t="s">
        <v>132</v>
      </c>
      <c r="F4257" s="507"/>
      <c r="G4257" s="538">
        <f>D4252*F4257</f>
        <v>0</v>
      </c>
      <c r="H4257" s="509"/>
      <c r="I4257" s="518">
        <f t="shared" ref="I4257" si="4241">$D4252*$F4257*H4257</f>
        <v>0</v>
      </c>
      <c r="J4257" s="1160"/>
      <c r="K4257" s="513"/>
      <c r="L4257" s="140"/>
    </row>
    <row r="4258" spans="2:12" s="85" customFormat="1" hidden="1">
      <c r="B4258" s="1145">
        <v>709</v>
      </c>
      <c r="C4258" s="1152"/>
      <c r="D4258" s="1155"/>
      <c r="E4258" s="537" t="s">
        <v>134</v>
      </c>
      <c r="F4258" s="507"/>
      <c r="G4258" s="538">
        <f>D4258*F4258</f>
        <v>0</v>
      </c>
      <c r="H4258" s="509"/>
      <c r="I4258" s="518">
        <f t="shared" ref="I4258" si="4242">$D4258*$F4258*H4258</f>
        <v>0</v>
      </c>
      <c r="J4258" s="1168">
        <f>SUM(I4258:I4263)</f>
        <v>0</v>
      </c>
      <c r="K4258" s="539"/>
      <c r="L4258" s="140"/>
    </row>
    <row r="4259" spans="2:12" s="85" customFormat="1" hidden="1">
      <c r="B4259" s="1150"/>
      <c r="C4259" s="1153"/>
      <c r="D4259" s="1156"/>
      <c r="E4259" s="537" t="s">
        <v>268</v>
      </c>
      <c r="F4259" s="507"/>
      <c r="G4259" s="538">
        <f>D4258*F4259</f>
        <v>0</v>
      </c>
      <c r="H4259" s="509"/>
      <c r="I4259" s="518">
        <f t="shared" ref="I4259" si="4243">$D4258*$F4259*H4259</f>
        <v>0</v>
      </c>
      <c r="J4259" s="1159"/>
      <c r="K4259" s="513"/>
      <c r="L4259" s="140"/>
    </row>
    <row r="4260" spans="2:12" s="85" customFormat="1" hidden="1">
      <c r="B4260" s="1150"/>
      <c r="C4260" s="1153"/>
      <c r="D4260" s="1156"/>
      <c r="E4260" s="537" t="s">
        <v>257</v>
      </c>
      <c r="F4260" s="507"/>
      <c r="G4260" s="538">
        <f>D4258*F4260</f>
        <v>0</v>
      </c>
      <c r="H4260" s="509"/>
      <c r="I4260" s="518">
        <f t="shared" ref="I4260" si="4244">$D4258*$F4260*H4260</f>
        <v>0</v>
      </c>
      <c r="J4260" s="1159"/>
      <c r="K4260" s="513"/>
      <c r="L4260" s="140"/>
    </row>
    <row r="4261" spans="2:12" s="85" customFormat="1" hidden="1">
      <c r="B4261" s="1150"/>
      <c r="C4261" s="1153"/>
      <c r="D4261" s="1156"/>
      <c r="E4261" s="537" t="s">
        <v>269</v>
      </c>
      <c r="F4261" s="507"/>
      <c r="G4261" s="538">
        <f>D4258*F4261</f>
        <v>0</v>
      </c>
      <c r="H4261" s="509"/>
      <c r="I4261" s="518">
        <f t="shared" ref="I4261" si="4245">$D4258*$F4261*H4261</f>
        <v>0</v>
      </c>
      <c r="J4261" s="1159"/>
      <c r="K4261" s="513"/>
      <c r="L4261" s="140"/>
    </row>
    <row r="4262" spans="2:12" s="85" customFormat="1" hidden="1">
      <c r="B4262" s="1150"/>
      <c r="C4262" s="1153"/>
      <c r="D4262" s="1156"/>
      <c r="E4262" s="537" t="s">
        <v>270</v>
      </c>
      <c r="F4262" s="507"/>
      <c r="G4262" s="538">
        <f>D4258*F4262</f>
        <v>0</v>
      </c>
      <c r="H4262" s="509"/>
      <c r="I4262" s="518">
        <f t="shared" ref="I4262" si="4246">$D4258*$F4262*H4262</f>
        <v>0</v>
      </c>
      <c r="J4262" s="1159"/>
      <c r="K4262" s="513"/>
      <c r="L4262" s="140"/>
    </row>
    <row r="4263" spans="2:12" s="85" customFormat="1" hidden="1">
      <c r="B4263" s="1151"/>
      <c r="C4263" s="1154"/>
      <c r="D4263" s="1157"/>
      <c r="E4263" s="537" t="s">
        <v>132</v>
      </c>
      <c r="F4263" s="507"/>
      <c r="G4263" s="538">
        <f>D4258*F4263</f>
        <v>0</v>
      </c>
      <c r="H4263" s="509"/>
      <c r="I4263" s="518">
        <f t="shared" ref="I4263" si="4247">$D4258*$F4263*H4263</f>
        <v>0</v>
      </c>
      <c r="J4263" s="1160"/>
      <c r="K4263" s="513"/>
      <c r="L4263" s="140"/>
    </row>
    <row r="4264" spans="2:12" s="85" customFormat="1" hidden="1">
      <c r="B4264" s="1145">
        <v>710</v>
      </c>
      <c r="C4264" s="1152"/>
      <c r="D4264" s="1155"/>
      <c r="E4264" s="537" t="s">
        <v>134</v>
      </c>
      <c r="F4264" s="507"/>
      <c r="G4264" s="538">
        <f>D4264*F4264</f>
        <v>0</v>
      </c>
      <c r="H4264" s="509"/>
      <c r="I4264" s="518">
        <f t="shared" ref="I4264" si="4248">$D4264*$F4264*H4264</f>
        <v>0</v>
      </c>
      <c r="J4264" s="1168">
        <f>SUM(I4264:I4269)</f>
        <v>0</v>
      </c>
      <c r="K4264" s="539"/>
      <c r="L4264" s="140"/>
    </row>
    <row r="4265" spans="2:12" s="85" customFormat="1" hidden="1">
      <c r="B4265" s="1150"/>
      <c r="C4265" s="1153"/>
      <c r="D4265" s="1156"/>
      <c r="E4265" s="537" t="s">
        <v>268</v>
      </c>
      <c r="F4265" s="507"/>
      <c r="G4265" s="538">
        <f>D4264*F4265</f>
        <v>0</v>
      </c>
      <c r="H4265" s="509"/>
      <c r="I4265" s="518">
        <f t="shared" ref="I4265" si="4249">$D4264*$F4265*H4265</f>
        <v>0</v>
      </c>
      <c r="J4265" s="1159"/>
      <c r="K4265" s="513"/>
      <c r="L4265" s="140"/>
    </row>
    <row r="4266" spans="2:12" s="85" customFormat="1" hidden="1">
      <c r="B4266" s="1150"/>
      <c r="C4266" s="1153"/>
      <c r="D4266" s="1156"/>
      <c r="E4266" s="537" t="s">
        <v>257</v>
      </c>
      <c r="F4266" s="507"/>
      <c r="G4266" s="538">
        <f>D4264*F4266</f>
        <v>0</v>
      </c>
      <c r="H4266" s="509"/>
      <c r="I4266" s="518">
        <f t="shared" ref="I4266" si="4250">$D4264*$F4266*H4266</f>
        <v>0</v>
      </c>
      <c r="J4266" s="1159"/>
      <c r="K4266" s="513"/>
      <c r="L4266" s="140"/>
    </row>
    <row r="4267" spans="2:12" s="85" customFormat="1" hidden="1">
      <c r="B4267" s="1150"/>
      <c r="C4267" s="1153"/>
      <c r="D4267" s="1156"/>
      <c r="E4267" s="537" t="s">
        <v>269</v>
      </c>
      <c r="F4267" s="507"/>
      <c r="G4267" s="538">
        <f>D4264*F4267</f>
        <v>0</v>
      </c>
      <c r="H4267" s="509"/>
      <c r="I4267" s="518">
        <f t="shared" ref="I4267" si="4251">$D4264*$F4267*H4267</f>
        <v>0</v>
      </c>
      <c r="J4267" s="1159"/>
      <c r="K4267" s="513"/>
      <c r="L4267" s="140"/>
    </row>
    <row r="4268" spans="2:12" s="85" customFormat="1" hidden="1">
      <c r="B4268" s="1150"/>
      <c r="C4268" s="1153"/>
      <c r="D4268" s="1156"/>
      <c r="E4268" s="537" t="s">
        <v>270</v>
      </c>
      <c r="F4268" s="507"/>
      <c r="G4268" s="538">
        <f>D4264*F4268</f>
        <v>0</v>
      </c>
      <c r="H4268" s="509"/>
      <c r="I4268" s="518">
        <f t="shared" ref="I4268" si="4252">$D4264*$F4268*H4268</f>
        <v>0</v>
      </c>
      <c r="J4268" s="1159"/>
      <c r="K4268" s="513"/>
      <c r="L4268" s="140"/>
    </row>
    <row r="4269" spans="2:12" s="85" customFormat="1" hidden="1">
      <c r="B4269" s="1151"/>
      <c r="C4269" s="1154"/>
      <c r="D4269" s="1157"/>
      <c r="E4269" s="537" t="s">
        <v>132</v>
      </c>
      <c r="F4269" s="507"/>
      <c r="G4269" s="538">
        <f>D4264*F4269</f>
        <v>0</v>
      </c>
      <c r="H4269" s="509"/>
      <c r="I4269" s="518">
        <f t="shared" ref="I4269" si="4253">$D4264*$F4269*H4269</f>
        <v>0</v>
      </c>
      <c r="J4269" s="1160"/>
      <c r="K4269" s="513"/>
      <c r="L4269" s="140"/>
    </row>
    <row r="4270" spans="2:12" s="85" customFormat="1" hidden="1">
      <c r="B4270" s="1145">
        <v>711</v>
      </c>
      <c r="C4270" s="1152"/>
      <c r="D4270" s="1155"/>
      <c r="E4270" s="537" t="s">
        <v>134</v>
      </c>
      <c r="F4270" s="507"/>
      <c r="G4270" s="538">
        <f>D4270*F4270</f>
        <v>0</v>
      </c>
      <c r="H4270" s="509"/>
      <c r="I4270" s="518">
        <f t="shared" ref="I4270" si="4254">$D4270*$F4270*H4270</f>
        <v>0</v>
      </c>
      <c r="J4270" s="1168">
        <f>SUM(I4270:I4275)</f>
        <v>0</v>
      </c>
      <c r="K4270" s="539"/>
      <c r="L4270" s="140"/>
    </row>
    <row r="4271" spans="2:12" s="85" customFormat="1" hidden="1">
      <c r="B4271" s="1150"/>
      <c r="C4271" s="1153"/>
      <c r="D4271" s="1156"/>
      <c r="E4271" s="537" t="s">
        <v>268</v>
      </c>
      <c r="F4271" s="507"/>
      <c r="G4271" s="538">
        <f>D4270*F4271</f>
        <v>0</v>
      </c>
      <c r="H4271" s="509"/>
      <c r="I4271" s="518">
        <f t="shared" ref="I4271" si="4255">$D4270*$F4271*H4271</f>
        <v>0</v>
      </c>
      <c r="J4271" s="1159"/>
      <c r="K4271" s="513"/>
      <c r="L4271" s="140"/>
    </row>
    <row r="4272" spans="2:12" s="85" customFormat="1" hidden="1">
      <c r="B4272" s="1150"/>
      <c r="C4272" s="1153"/>
      <c r="D4272" s="1156"/>
      <c r="E4272" s="537" t="s">
        <v>257</v>
      </c>
      <c r="F4272" s="507"/>
      <c r="G4272" s="538">
        <f>D4270*F4272</f>
        <v>0</v>
      </c>
      <c r="H4272" s="509"/>
      <c r="I4272" s="518">
        <f t="shared" ref="I4272" si="4256">$D4270*$F4272*H4272</f>
        <v>0</v>
      </c>
      <c r="J4272" s="1159"/>
      <c r="K4272" s="513"/>
      <c r="L4272" s="140"/>
    </row>
    <row r="4273" spans="2:12" s="85" customFormat="1" hidden="1">
      <c r="B4273" s="1150"/>
      <c r="C4273" s="1153"/>
      <c r="D4273" s="1156"/>
      <c r="E4273" s="537" t="s">
        <v>269</v>
      </c>
      <c r="F4273" s="507"/>
      <c r="G4273" s="538">
        <f>D4270*F4273</f>
        <v>0</v>
      </c>
      <c r="H4273" s="509"/>
      <c r="I4273" s="518">
        <f t="shared" ref="I4273" si="4257">$D4270*$F4273*H4273</f>
        <v>0</v>
      </c>
      <c r="J4273" s="1159"/>
      <c r="K4273" s="513"/>
      <c r="L4273" s="140"/>
    </row>
    <row r="4274" spans="2:12" s="85" customFormat="1" hidden="1">
      <c r="B4274" s="1150"/>
      <c r="C4274" s="1153"/>
      <c r="D4274" s="1156"/>
      <c r="E4274" s="537" t="s">
        <v>270</v>
      </c>
      <c r="F4274" s="507"/>
      <c r="G4274" s="538">
        <f>D4270*F4274</f>
        <v>0</v>
      </c>
      <c r="H4274" s="509"/>
      <c r="I4274" s="518">
        <f t="shared" ref="I4274" si="4258">$D4270*$F4274*H4274</f>
        <v>0</v>
      </c>
      <c r="J4274" s="1159"/>
      <c r="K4274" s="513"/>
      <c r="L4274" s="140"/>
    </row>
    <row r="4275" spans="2:12" s="85" customFormat="1" hidden="1">
      <c r="B4275" s="1151"/>
      <c r="C4275" s="1154"/>
      <c r="D4275" s="1157"/>
      <c r="E4275" s="537" t="s">
        <v>132</v>
      </c>
      <c r="F4275" s="507"/>
      <c r="G4275" s="538">
        <f>D4270*F4275</f>
        <v>0</v>
      </c>
      <c r="H4275" s="509"/>
      <c r="I4275" s="518">
        <f t="shared" ref="I4275" si="4259">$D4270*$F4275*H4275</f>
        <v>0</v>
      </c>
      <c r="J4275" s="1160"/>
      <c r="K4275" s="513"/>
      <c r="L4275" s="140"/>
    </row>
    <row r="4276" spans="2:12" s="85" customFormat="1" hidden="1">
      <c r="B4276" s="1145">
        <v>712</v>
      </c>
      <c r="C4276" s="1152"/>
      <c r="D4276" s="1155"/>
      <c r="E4276" s="537" t="s">
        <v>134</v>
      </c>
      <c r="F4276" s="507"/>
      <c r="G4276" s="538">
        <f>D4276*F4276</f>
        <v>0</v>
      </c>
      <c r="H4276" s="509"/>
      <c r="I4276" s="518">
        <f t="shared" ref="I4276" si="4260">$D4276*$F4276*H4276</f>
        <v>0</v>
      </c>
      <c r="J4276" s="1168">
        <f>SUM(I4276:I4281)</f>
        <v>0</v>
      </c>
      <c r="K4276" s="539"/>
      <c r="L4276" s="140"/>
    </row>
    <row r="4277" spans="2:12" s="85" customFormat="1" hidden="1">
      <c r="B4277" s="1150"/>
      <c r="C4277" s="1153"/>
      <c r="D4277" s="1156"/>
      <c r="E4277" s="537" t="s">
        <v>268</v>
      </c>
      <c r="F4277" s="507"/>
      <c r="G4277" s="538">
        <f>D4276*F4277</f>
        <v>0</v>
      </c>
      <c r="H4277" s="509"/>
      <c r="I4277" s="518">
        <f t="shared" ref="I4277" si="4261">$D4276*$F4277*H4277</f>
        <v>0</v>
      </c>
      <c r="J4277" s="1159"/>
      <c r="K4277" s="513"/>
      <c r="L4277" s="140"/>
    </row>
    <row r="4278" spans="2:12" s="85" customFormat="1" hidden="1">
      <c r="B4278" s="1150"/>
      <c r="C4278" s="1153"/>
      <c r="D4278" s="1156"/>
      <c r="E4278" s="537" t="s">
        <v>257</v>
      </c>
      <c r="F4278" s="507"/>
      <c r="G4278" s="538">
        <f>D4276*F4278</f>
        <v>0</v>
      </c>
      <c r="H4278" s="509"/>
      <c r="I4278" s="518">
        <f t="shared" ref="I4278" si="4262">$D4276*$F4278*H4278</f>
        <v>0</v>
      </c>
      <c r="J4278" s="1159"/>
      <c r="K4278" s="513"/>
      <c r="L4278" s="140"/>
    </row>
    <row r="4279" spans="2:12" s="85" customFormat="1" hidden="1">
      <c r="B4279" s="1150"/>
      <c r="C4279" s="1153"/>
      <c r="D4279" s="1156"/>
      <c r="E4279" s="537" t="s">
        <v>269</v>
      </c>
      <c r="F4279" s="507"/>
      <c r="G4279" s="538">
        <f>D4276*F4279</f>
        <v>0</v>
      </c>
      <c r="H4279" s="509"/>
      <c r="I4279" s="518">
        <f t="shared" ref="I4279" si="4263">$D4276*$F4279*H4279</f>
        <v>0</v>
      </c>
      <c r="J4279" s="1159"/>
      <c r="K4279" s="513"/>
      <c r="L4279" s="140"/>
    </row>
    <row r="4280" spans="2:12" s="85" customFormat="1" hidden="1">
      <c r="B4280" s="1150"/>
      <c r="C4280" s="1153"/>
      <c r="D4280" s="1156"/>
      <c r="E4280" s="537" t="s">
        <v>270</v>
      </c>
      <c r="F4280" s="507"/>
      <c r="G4280" s="538">
        <f>D4276*F4280</f>
        <v>0</v>
      </c>
      <c r="H4280" s="509"/>
      <c r="I4280" s="518">
        <f t="shared" ref="I4280" si="4264">$D4276*$F4280*H4280</f>
        <v>0</v>
      </c>
      <c r="J4280" s="1159"/>
      <c r="K4280" s="513"/>
      <c r="L4280" s="140"/>
    </row>
    <row r="4281" spans="2:12" s="85" customFormat="1" hidden="1">
      <c r="B4281" s="1151"/>
      <c r="C4281" s="1154"/>
      <c r="D4281" s="1157"/>
      <c r="E4281" s="537" t="s">
        <v>132</v>
      </c>
      <c r="F4281" s="507"/>
      <c r="G4281" s="538">
        <f>D4276*F4281</f>
        <v>0</v>
      </c>
      <c r="H4281" s="509"/>
      <c r="I4281" s="518">
        <f t="shared" ref="I4281" si="4265">$D4276*$F4281*H4281</f>
        <v>0</v>
      </c>
      <c r="J4281" s="1160"/>
      <c r="K4281" s="513"/>
      <c r="L4281" s="140"/>
    </row>
    <row r="4282" spans="2:12" s="85" customFormat="1" hidden="1">
      <c r="B4282" s="1145">
        <v>713</v>
      </c>
      <c r="C4282" s="1152"/>
      <c r="D4282" s="1155"/>
      <c r="E4282" s="537" t="s">
        <v>134</v>
      </c>
      <c r="F4282" s="507"/>
      <c r="G4282" s="538">
        <f>D4282*F4282</f>
        <v>0</v>
      </c>
      <c r="H4282" s="509"/>
      <c r="I4282" s="518">
        <f t="shared" ref="I4282" si="4266">$D4282*$F4282*H4282</f>
        <v>0</v>
      </c>
      <c r="J4282" s="1168">
        <f>SUM(I4282:I4287)</f>
        <v>0</v>
      </c>
      <c r="K4282" s="539"/>
      <c r="L4282" s="140"/>
    </row>
    <row r="4283" spans="2:12" s="85" customFormat="1" hidden="1">
      <c r="B4283" s="1150"/>
      <c r="C4283" s="1153"/>
      <c r="D4283" s="1156"/>
      <c r="E4283" s="537" t="s">
        <v>268</v>
      </c>
      <c r="F4283" s="507"/>
      <c r="G4283" s="538">
        <f>D4282*F4283</f>
        <v>0</v>
      </c>
      <c r="H4283" s="509"/>
      <c r="I4283" s="518">
        <f t="shared" ref="I4283" si="4267">$D4282*$F4283*H4283</f>
        <v>0</v>
      </c>
      <c r="J4283" s="1159"/>
      <c r="K4283" s="513"/>
      <c r="L4283" s="140"/>
    </row>
    <row r="4284" spans="2:12" s="85" customFormat="1" hidden="1">
      <c r="B4284" s="1150"/>
      <c r="C4284" s="1153"/>
      <c r="D4284" s="1156"/>
      <c r="E4284" s="537" t="s">
        <v>257</v>
      </c>
      <c r="F4284" s="507"/>
      <c r="G4284" s="538">
        <f>D4282*F4284</f>
        <v>0</v>
      </c>
      <c r="H4284" s="509"/>
      <c r="I4284" s="518">
        <f t="shared" ref="I4284" si="4268">$D4282*$F4284*H4284</f>
        <v>0</v>
      </c>
      <c r="J4284" s="1159"/>
      <c r="K4284" s="513"/>
      <c r="L4284" s="140"/>
    </row>
    <row r="4285" spans="2:12" s="85" customFormat="1" hidden="1">
      <c r="B4285" s="1150"/>
      <c r="C4285" s="1153"/>
      <c r="D4285" s="1156"/>
      <c r="E4285" s="537" t="s">
        <v>269</v>
      </c>
      <c r="F4285" s="507"/>
      <c r="G4285" s="538">
        <f>D4282*F4285</f>
        <v>0</v>
      </c>
      <c r="H4285" s="509"/>
      <c r="I4285" s="518">
        <f t="shared" ref="I4285" si="4269">$D4282*$F4285*H4285</f>
        <v>0</v>
      </c>
      <c r="J4285" s="1159"/>
      <c r="K4285" s="513"/>
      <c r="L4285" s="140"/>
    </row>
    <row r="4286" spans="2:12" s="85" customFormat="1" hidden="1">
      <c r="B4286" s="1150"/>
      <c r="C4286" s="1153"/>
      <c r="D4286" s="1156"/>
      <c r="E4286" s="537" t="s">
        <v>270</v>
      </c>
      <c r="F4286" s="507"/>
      <c r="G4286" s="538">
        <f>D4282*F4286</f>
        <v>0</v>
      </c>
      <c r="H4286" s="509"/>
      <c r="I4286" s="518">
        <f t="shared" ref="I4286" si="4270">$D4282*$F4286*H4286</f>
        <v>0</v>
      </c>
      <c r="J4286" s="1159"/>
      <c r="K4286" s="513"/>
      <c r="L4286" s="140"/>
    </row>
    <row r="4287" spans="2:12" s="85" customFormat="1" hidden="1">
      <c r="B4287" s="1151"/>
      <c r="C4287" s="1154"/>
      <c r="D4287" s="1157"/>
      <c r="E4287" s="537" t="s">
        <v>132</v>
      </c>
      <c r="F4287" s="507"/>
      <c r="G4287" s="538">
        <f>D4282*F4287</f>
        <v>0</v>
      </c>
      <c r="H4287" s="509"/>
      <c r="I4287" s="518">
        <f t="shared" ref="I4287" si="4271">$D4282*$F4287*H4287</f>
        <v>0</v>
      </c>
      <c r="J4287" s="1160"/>
      <c r="K4287" s="513"/>
      <c r="L4287" s="140"/>
    </row>
    <row r="4288" spans="2:12" s="85" customFormat="1" hidden="1">
      <c r="B4288" s="1145">
        <v>714</v>
      </c>
      <c r="C4288" s="1152"/>
      <c r="D4288" s="1155"/>
      <c r="E4288" s="537" t="s">
        <v>134</v>
      </c>
      <c r="F4288" s="507"/>
      <c r="G4288" s="538">
        <f>D4288*F4288</f>
        <v>0</v>
      </c>
      <c r="H4288" s="509"/>
      <c r="I4288" s="518">
        <f t="shared" ref="I4288" si="4272">$D4288*$F4288*H4288</f>
        <v>0</v>
      </c>
      <c r="J4288" s="1168">
        <f>SUM(I4288:I4293)</f>
        <v>0</v>
      </c>
      <c r="K4288" s="539"/>
      <c r="L4288" s="140"/>
    </row>
    <row r="4289" spans="2:12" s="85" customFormat="1" hidden="1">
      <c r="B4289" s="1150"/>
      <c r="C4289" s="1153"/>
      <c r="D4289" s="1156"/>
      <c r="E4289" s="537" t="s">
        <v>268</v>
      </c>
      <c r="F4289" s="507"/>
      <c r="G4289" s="538">
        <f>D4288*F4289</f>
        <v>0</v>
      </c>
      <c r="H4289" s="509"/>
      <c r="I4289" s="518">
        <f t="shared" ref="I4289" si="4273">$D4288*$F4289*H4289</f>
        <v>0</v>
      </c>
      <c r="J4289" s="1159"/>
      <c r="K4289" s="513"/>
      <c r="L4289" s="140"/>
    </row>
    <row r="4290" spans="2:12" s="85" customFormat="1" hidden="1">
      <c r="B4290" s="1150"/>
      <c r="C4290" s="1153"/>
      <c r="D4290" s="1156"/>
      <c r="E4290" s="537" t="s">
        <v>257</v>
      </c>
      <c r="F4290" s="507"/>
      <c r="G4290" s="538">
        <f>D4288*F4290</f>
        <v>0</v>
      </c>
      <c r="H4290" s="509"/>
      <c r="I4290" s="518">
        <f t="shared" ref="I4290" si="4274">$D4288*$F4290*H4290</f>
        <v>0</v>
      </c>
      <c r="J4290" s="1159"/>
      <c r="K4290" s="513"/>
      <c r="L4290" s="140"/>
    </row>
    <row r="4291" spans="2:12" s="85" customFormat="1" hidden="1">
      <c r="B4291" s="1150"/>
      <c r="C4291" s="1153"/>
      <c r="D4291" s="1156"/>
      <c r="E4291" s="537" t="s">
        <v>269</v>
      </c>
      <c r="F4291" s="507"/>
      <c r="G4291" s="538">
        <f>D4288*F4291</f>
        <v>0</v>
      </c>
      <c r="H4291" s="509"/>
      <c r="I4291" s="518">
        <f t="shared" ref="I4291" si="4275">$D4288*$F4291*H4291</f>
        <v>0</v>
      </c>
      <c r="J4291" s="1159"/>
      <c r="K4291" s="513"/>
      <c r="L4291" s="140"/>
    </row>
    <row r="4292" spans="2:12" s="85" customFormat="1" hidden="1">
      <c r="B4292" s="1150"/>
      <c r="C4292" s="1153"/>
      <c r="D4292" s="1156"/>
      <c r="E4292" s="537" t="s">
        <v>270</v>
      </c>
      <c r="F4292" s="507"/>
      <c r="G4292" s="538">
        <f>D4288*F4292</f>
        <v>0</v>
      </c>
      <c r="H4292" s="509"/>
      <c r="I4292" s="518">
        <f t="shared" ref="I4292" si="4276">$D4288*$F4292*H4292</f>
        <v>0</v>
      </c>
      <c r="J4292" s="1159"/>
      <c r="K4292" s="513"/>
      <c r="L4292" s="140"/>
    </row>
    <row r="4293" spans="2:12" s="85" customFormat="1" hidden="1">
      <c r="B4293" s="1151"/>
      <c r="C4293" s="1154"/>
      <c r="D4293" s="1157"/>
      <c r="E4293" s="537" t="s">
        <v>132</v>
      </c>
      <c r="F4293" s="507"/>
      <c r="G4293" s="538">
        <f>D4288*F4293</f>
        <v>0</v>
      </c>
      <c r="H4293" s="509"/>
      <c r="I4293" s="518">
        <f t="shared" ref="I4293" si="4277">$D4288*$F4293*H4293</f>
        <v>0</v>
      </c>
      <c r="J4293" s="1160"/>
      <c r="K4293" s="513"/>
      <c r="L4293" s="140"/>
    </row>
    <row r="4294" spans="2:12" s="85" customFormat="1" hidden="1">
      <c r="B4294" s="1145">
        <v>715</v>
      </c>
      <c r="C4294" s="1152"/>
      <c r="D4294" s="1155"/>
      <c r="E4294" s="537" t="s">
        <v>134</v>
      </c>
      <c r="F4294" s="507"/>
      <c r="G4294" s="538">
        <f>D4294*F4294</f>
        <v>0</v>
      </c>
      <c r="H4294" s="509"/>
      <c r="I4294" s="518">
        <f t="shared" ref="I4294" si="4278">$D4294*$F4294*H4294</f>
        <v>0</v>
      </c>
      <c r="J4294" s="1168">
        <f>SUM(I4294:I4299)</f>
        <v>0</v>
      </c>
      <c r="K4294" s="539"/>
      <c r="L4294" s="140"/>
    </row>
    <row r="4295" spans="2:12" s="85" customFormat="1" hidden="1">
      <c r="B4295" s="1150"/>
      <c r="C4295" s="1153"/>
      <c r="D4295" s="1156"/>
      <c r="E4295" s="537" t="s">
        <v>268</v>
      </c>
      <c r="F4295" s="507"/>
      <c r="G4295" s="538">
        <f>D4294*F4295</f>
        <v>0</v>
      </c>
      <c r="H4295" s="509"/>
      <c r="I4295" s="518">
        <f t="shared" ref="I4295" si="4279">$D4294*$F4295*H4295</f>
        <v>0</v>
      </c>
      <c r="J4295" s="1159"/>
      <c r="K4295" s="513"/>
      <c r="L4295" s="140"/>
    </row>
    <row r="4296" spans="2:12" s="85" customFormat="1" hidden="1">
      <c r="B4296" s="1150"/>
      <c r="C4296" s="1153"/>
      <c r="D4296" s="1156"/>
      <c r="E4296" s="537" t="s">
        <v>257</v>
      </c>
      <c r="F4296" s="507"/>
      <c r="G4296" s="538">
        <f>D4294*F4296</f>
        <v>0</v>
      </c>
      <c r="H4296" s="509"/>
      <c r="I4296" s="518">
        <f t="shared" ref="I4296" si="4280">$D4294*$F4296*H4296</f>
        <v>0</v>
      </c>
      <c r="J4296" s="1159"/>
      <c r="K4296" s="513"/>
      <c r="L4296" s="140"/>
    </row>
    <row r="4297" spans="2:12" s="85" customFormat="1" hidden="1">
      <c r="B4297" s="1150"/>
      <c r="C4297" s="1153"/>
      <c r="D4297" s="1156"/>
      <c r="E4297" s="537" t="s">
        <v>269</v>
      </c>
      <c r="F4297" s="507"/>
      <c r="G4297" s="538">
        <f>D4294*F4297</f>
        <v>0</v>
      </c>
      <c r="H4297" s="509"/>
      <c r="I4297" s="518">
        <f t="shared" ref="I4297" si="4281">$D4294*$F4297*H4297</f>
        <v>0</v>
      </c>
      <c r="J4297" s="1159"/>
      <c r="K4297" s="513"/>
      <c r="L4297" s="140"/>
    </row>
    <row r="4298" spans="2:12" s="85" customFormat="1" hidden="1">
      <c r="B4298" s="1150"/>
      <c r="C4298" s="1153"/>
      <c r="D4298" s="1156"/>
      <c r="E4298" s="537" t="s">
        <v>270</v>
      </c>
      <c r="F4298" s="507"/>
      <c r="G4298" s="538">
        <f>D4294*F4298</f>
        <v>0</v>
      </c>
      <c r="H4298" s="509"/>
      <c r="I4298" s="518">
        <f t="shared" ref="I4298" si="4282">$D4294*$F4298*H4298</f>
        <v>0</v>
      </c>
      <c r="J4298" s="1159"/>
      <c r="K4298" s="513"/>
      <c r="L4298" s="140"/>
    </row>
    <row r="4299" spans="2:12" s="85" customFormat="1" hidden="1">
      <c r="B4299" s="1151"/>
      <c r="C4299" s="1154"/>
      <c r="D4299" s="1157"/>
      <c r="E4299" s="537" t="s">
        <v>132</v>
      </c>
      <c r="F4299" s="507"/>
      <c r="G4299" s="538">
        <f>D4294*F4299</f>
        <v>0</v>
      </c>
      <c r="H4299" s="509"/>
      <c r="I4299" s="518">
        <f t="shared" ref="I4299" si="4283">$D4294*$F4299*H4299</f>
        <v>0</v>
      </c>
      <c r="J4299" s="1160"/>
      <c r="K4299" s="513"/>
      <c r="L4299" s="140"/>
    </row>
    <row r="4300" spans="2:12" s="85" customFormat="1" hidden="1">
      <c r="B4300" s="1145">
        <v>716</v>
      </c>
      <c r="C4300" s="1152"/>
      <c r="D4300" s="1155"/>
      <c r="E4300" s="537" t="s">
        <v>134</v>
      </c>
      <c r="F4300" s="507"/>
      <c r="G4300" s="538">
        <f>D4300*F4300</f>
        <v>0</v>
      </c>
      <c r="H4300" s="509"/>
      <c r="I4300" s="518">
        <f t="shared" ref="I4300" si="4284">$D4300*$F4300*H4300</f>
        <v>0</v>
      </c>
      <c r="J4300" s="1168">
        <f>SUM(I4300:I4305)</f>
        <v>0</v>
      </c>
      <c r="K4300" s="539"/>
      <c r="L4300" s="140"/>
    </row>
    <row r="4301" spans="2:12" s="85" customFormat="1" hidden="1">
      <c r="B4301" s="1150"/>
      <c r="C4301" s="1153"/>
      <c r="D4301" s="1156"/>
      <c r="E4301" s="537" t="s">
        <v>268</v>
      </c>
      <c r="F4301" s="507"/>
      <c r="G4301" s="538">
        <f>D4300*F4301</f>
        <v>0</v>
      </c>
      <c r="H4301" s="509"/>
      <c r="I4301" s="518">
        <f t="shared" ref="I4301" si="4285">$D4300*$F4301*H4301</f>
        <v>0</v>
      </c>
      <c r="J4301" s="1159"/>
      <c r="K4301" s="513"/>
      <c r="L4301" s="140"/>
    </row>
    <row r="4302" spans="2:12" s="85" customFormat="1" hidden="1">
      <c r="B4302" s="1150"/>
      <c r="C4302" s="1153"/>
      <c r="D4302" s="1156"/>
      <c r="E4302" s="537" t="s">
        <v>257</v>
      </c>
      <c r="F4302" s="507"/>
      <c r="G4302" s="538">
        <f>D4300*F4302</f>
        <v>0</v>
      </c>
      <c r="H4302" s="509"/>
      <c r="I4302" s="518">
        <f t="shared" ref="I4302" si="4286">$D4300*$F4302*H4302</f>
        <v>0</v>
      </c>
      <c r="J4302" s="1159"/>
      <c r="K4302" s="513"/>
      <c r="L4302" s="140"/>
    </row>
    <row r="4303" spans="2:12" s="85" customFormat="1" hidden="1">
      <c r="B4303" s="1150"/>
      <c r="C4303" s="1153"/>
      <c r="D4303" s="1156"/>
      <c r="E4303" s="537" t="s">
        <v>269</v>
      </c>
      <c r="F4303" s="507"/>
      <c r="G4303" s="538">
        <f>D4300*F4303</f>
        <v>0</v>
      </c>
      <c r="H4303" s="509"/>
      <c r="I4303" s="518">
        <f t="shared" ref="I4303" si="4287">$D4300*$F4303*H4303</f>
        <v>0</v>
      </c>
      <c r="J4303" s="1159"/>
      <c r="K4303" s="513"/>
      <c r="L4303" s="140"/>
    </row>
    <row r="4304" spans="2:12" s="85" customFormat="1" hidden="1">
      <c r="B4304" s="1150"/>
      <c r="C4304" s="1153"/>
      <c r="D4304" s="1156"/>
      <c r="E4304" s="537" t="s">
        <v>270</v>
      </c>
      <c r="F4304" s="507"/>
      <c r="G4304" s="538">
        <f>D4300*F4304</f>
        <v>0</v>
      </c>
      <c r="H4304" s="509"/>
      <c r="I4304" s="518">
        <f t="shared" ref="I4304" si="4288">$D4300*$F4304*H4304</f>
        <v>0</v>
      </c>
      <c r="J4304" s="1159"/>
      <c r="K4304" s="513"/>
      <c r="L4304" s="140"/>
    </row>
    <row r="4305" spans="2:12" s="85" customFormat="1" hidden="1">
      <c r="B4305" s="1151"/>
      <c r="C4305" s="1154"/>
      <c r="D4305" s="1157"/>
      <c r="E4305" s="537" t="s">
        <v>132</v>
      </c>
      <c r="F4305" s="507"/>
      <c r="G4305" s="538">
        <f>D4300*F4305</f>
        <v>0</v>
      </c>
      <c r="H4305" s="509"/>
      <c r="I4305" s="518">
        <f t="shared" ref="I4305" si="4289">$D4300*$F4305*H4305</f>
        <v>0</v>
      </c>
      <c r="J4305" s="1160"/>
      <c r="K4305" s="513"/>
      <c r="L4305" s="140"/>
    </row>
    <row r="4306" spans="2:12" s="85" customFormat="1" hidden="1">
      <c r="B4306" s="1145">
        <v>717</v>
      </c>
      <c r="C4306" s="1152"/>
      <c r="D4306" s="1155"/>
      <c r="E4306" s="537" t="s">
        <v>134</v>
      </c>
      <c r="F4306" s="507"/>
      <c r="G4306" s="538">
        <f>D4306*F4306</f>
        <v>0</v>
      </c>
      <c r="H4306" s="509"/>
      <c r="I4306" s="518">
        <f t="shared" ref="I4306" si="4290">$D4306*$F4306*H4306</f>
        <v>0</v>
      </c>
      <c r="J4306" s="1168">
        <f>SUM(I4306:I4311)</f>
        <v>0</v>
      </c>
      <c r="K4306" s="539"/>
      <c r="L4306" s="140"/>
    </row>
    <row r="4307" spans="2:12" s="85" customFormat="1" hidden="1">
      <c r="B4307" s="1150"/>
      <c r="C4307" s="1153"/>
      <c r="D4307" s="1156"/>
      <c r="E4307" s="537" t="s">
        <v>268</v>
      </c>
      <c r="F4307" s="507"/>
      <c r="G4307" s="538">
        <f>D4306*F4307</f>
        <v>0</v>
      </c>
      <c r="H4307" s="509"/>
      <c r="I4307" s="518">
        <f t="shared" ref="I4307" si="4291">$D4306*$F4307*H4307</f>
        <v>0</v>
      </c>
      <c r="J4307" s="1159"/>
      <c r="K4307" s="513"/>
      <c r="L4307" s="140"/>
    </row>
    <row r="4308" spans="2:12" s="85" customFormat="1" hidden="1">
      <c r="B4308" s="1150"/>
      <c r="C4308" s="1153"/>
      <c r="D4308" s="1156"/>
      <c r="E4308" s="537" t="s">
        <v>257</v>
      </c>
      <c r="F4308" s="507"/>
      <c r="G4308" s="538">
        <f>D4306*F4308</f>
        <v>0</v>
      </c>
      <c r="H4308" s="509"/>
      <c r="I4308" s="518">
        <f t="shared" ref="I4308" si="4292">$D4306*$F4308*H4308</f>
        <v>0</v>
      </c>
      <c r="J4308" s="1159"/>
      <c r="K4308" s="513"/>
      <c r="L4308" s="140"/>
    </row>
    <row r="4309" spans="2:12" s="85" customFormat="1" hidden="1">
      <c r="B4309" s="1150"/>
      <c r="C4309" s="1153"/>
      <c r="D4309" s="1156"/>
      <c r="E4309" s="537" t="s">
        <v>269</v>
      </c>
      <c r="F4309" s="507"/>
      <c r="G4309" s="538">
        <f>D4306*F4309</f>
        <v>0</v>
      </c>
      <c r="H4309" s="509"/>
      <c r="I4309" s="518">
        <f t="shared" ref="I4309" si="4293">$D4306*$F4309*H4309</f>
        <v>0</v>
      </c>
      <c r="J4309" s="1159"/>
      <c r="K4309" s="513"/>
      <c r="L4309" s="140"/>
    </row>
    <row r="4310" spans="2:12" s="85" customFormat="1" hidden="1">
      <c r="B4310" s="1150"/>
      <c r="C4310" s="1153"/>
      <c r="D4310" s="1156"/>
      <c r="E4310" s="537" t="s">
        <v>270</v>
      </c>
      <c r="F4310" s="507"/>
      <c r="G4310" s="538">
        <f>D4306*F4310</f>
        <v>0</v>
      </c>
      <c r="H4310" s="509"/>
      <c r="I4310" s="518">
        <f t="shared" ref="I4310" si="4294">$D4306*$F4310*H4310</f>
        <v>0</v>
      </c>
      <c r="J4310" s="1159"/>
      <c r="K4310" s="513"/>
      <c r="L4310" s="140"/>
    </row>
    <row r="4311" spans="2:12" s="85" customFormat="1" hidden="1">
      <c r="B4311" s="1151"/>
      <c r="C4311" s="1154"/>
      <c r="D4311" s="1157"/>
      <c r="E4311" s="537" t="s">
        <v>132</v>
      </c>
      <c r="F4311" s="507"/>
      <c r="G4311" s="538">
        <f>D4306*F4311</f>
        <v>0</v>
      </c>
      <c r="H4311" s="509"/>
      <c r="I4311" s="518">
        <f t="shared" ref="I4311" si="4295">$D4306*$F4311*H4311</f>
        <v>0</v>
      </c>
      <c r="J4311" s="1160"/>
      <c r="K4311" s="513"/>
      <c r="L4311" s="140"/>
    </row>
    <row r="4312" spans="2:12" s="85" customFormat="1" hidden="1">
      <c r="B4312" s="1145">
        <v>718</v>
      </c>
      <c r="C4312" s="1152"/>
      <c r="D4312" s="1155"/>
      <c r="E4312" s="537" t="s">
        <v>134</v>
      </c>
      <c r="F4312" s="507"/>
      <c r="G4312" s="538">
        <f>D4312*F4312</f>
        <v>0</v>
      </c>
      <c r="H4312" s="509"/>
      <c r="I4312" s="518">
        <f t="shared" ref="I4312" si="4296">$D4312*$F4312*H4312</f>
        <v>0</v>
      </c>
      <c r="J4312" s="1168">
        <f>SUM(I4312:I4317)</f>
        <v>0</v>
      </c>
      <c r="K4312" s="539"/>
      <c r="L4312" s="140"/>
    </row>
    <row r="4313" spans="2:12" s="85" customFormat="1" hidden="1">
      <c r="B4313" s="1150"/>
      <c r="C4313" s="1153"/>
      <c r="D4313" s="1156"/>
      <c r="E4313" s="537" t="s">
        <v>268</v>
      </c>
      <c r="F4313" s="507"/>
      <c r="G4313" s="538">
        <f>D4312*F4313</f>
        <v>0</v>
      </c>
      <c r="H4313" s="509"/>
      <c r="I4313" s="518">
        <f t="shared" ref="I4313" si="4297">$D4312*$F4313*H4313</f>
        <v>0</v>
      </c>
      <c r="J4313" s="1159"/>
      <c r="K4313" s="513"/>
      <c r="L4313" s="140"/>
    </row>
    <row r="4314" spans="2:12" s="85" customFormat="1" hidden="1">
      <c r="B4314" s="1150"/>
      <c r="C4314" s="1153"/>
      <c r="D4314" s="1156"/>
      <c r="E4314" s="537" t="s">
        <v>257</v>
      </c>
      <c r="F4314" s="507"/>
      <c r="G4314" s="538">
        <f>D4312*F4314</f>
        <v>0</v>
      </c>
      <c r="H4314" s="509"/>
      <c r="I4314" s="518">
        <f t="shared" ref="I4314" si="4298">$D4312*$F4314*H4314</f>
        <v>0</v>
      </c>
      <c r="J4314" s="1159"/>
      <c r="K4314" s="513"/>
      <c r="L4314" s="140"/>
    </row>
    <row r="4315" spans="2:12" s="85" customFormat="1" hidden="1">
      <c r="B4315" s="1150"/>
      <c r="C4315" s="1153"/>
      <c r="D4315" s="1156"/>
      <c r="E4315" s="537" t="s">
        <v>269</v>
      </c>
      <c r="F4315" s="507"/>
      <c r="G4315" s="538">
        <f>D4312*F4315</f>
        <v>0</v>
      </c>
      <c r="H4315" s="509"/>
      <c r="I4315" s="518">
        <f t="shared" ref="I4315" si="4299">$D4312*$F4315*H4315</f>
        <v>0</v>
      </c>
      <c r="J4315" s="1159"/>
      <c r="K4315" s="513"/>
      <c r="L4315" s="140"/>
    </row>
    <row r="4316" spans="2:12" s="85" customFormat="1" hidden="1">
      <c r="B4316" s="1150"/>
      <c r="C4316" s="1153"/>
      <c r="D4316" s="1156"/>
      <c r="E4316" s="537" t="s">
        <v>270</v>
      </c>
      <c r="F4316" s="507"/>
      <c r="G4316" s="538">
        <f>D4312*F4316</f>
        <v>0</v>
      </c>
      <c r="H4316" s="509"/>
      <c r="I4316" s="518">
        <f t="shared" ref="I4316" si="4300">$D4312*$F4316*H4316</f>
        <v>0</v>
      </c>
      <c r="J4316" s="1159"/>
      <c r="K4316" s="513"/>
      <c r="L4316" s="140"/>
    </row>
    <row r="4317" spans="2:12" s="85" customFormat="1" hidden="1">
      <c r="B4317" s="1151"/>
      <c r="C4317" s="1154"/>
      <c r="D4317" s="1157"/>
      <c r="E4317" s="537" t="s">
        <v>132</v>
      </c>
      <c r="F4317" s="507"/>
      <c r="G4317" s="538">
        <f>D4312*F4317</f>
        <v>0</v>
      </c>
      <c r="H4317" s="509"/>
      <c r="I4317" s="518">
        <f t="shared" ref="I4317" si="4301">$D4312*$F4317*H4317</f>
        <v>0</v>
      </c>
      <c r="J4317" s="1160"/>
      <c r="K4317" s="513"/>
      <c r="L4317" s="140"/>
    </row>
    <row r="4318" spans="2:12" s="85" customFormat="1" hidden="1">
      <c r="B4318" s="1145">
        <v>719</v>
      </c>
      <c r="C4318" s="1152"/>
      <c r="D4318" s="1155"/>
      <c r="E4318" s="537" t="s">
        <v>134</v>
      </c>
      <c r="F4318" s="507"/>
      <c r="G4318" s="538">
        <f>D4318*F4318</f>
        <v>0</v>
      </c>
      <c r="H4318" s="509"/>
      <c r="I4318" s="518">
        <f t="shared" ref="I4318" si="4302">$D4318*$F4318*H4318</f>
        <v>0</v>
      </c>
      <c r="J4318" s="1168">
        <f>SUM(I4318:I4323)</f>
        <v>0</v>
      </c>
      <c r="K4318" s="539"/>
      <c r="L4318" s="140"/>
    </row>
    <row r="4319" spans="2:12" s="85" customFormat="1" hidden="1">
      <c r="B4319" s="1150"/>
      <c r="C4319" s="1153"/>
      <c r="D4319" s="1156"/>
      <c r="E4319" s="537" t="s">
        <v>268</v>
      </c>
      <c r="F4319" s="507"/>
      <c r="G4319" s="538">
        <f>D4318*F4319</f>
        <v>0</v>
      </c>
      <c r="H4319" s="509"/>
      <c r="I4319" s="518">
        <f t="shared" ref="I4319" si="4303">$D4318*$F4319*H4319</f>
        <v>0</v>
      </c>
      <c r="J4319" s="1159"/>
      <c r="K4319" s="513"/>
      <c r="L4319" s="140"/>
    </row>
    <row r="4320" spans="2:12" s="85" customFormat="1" hidden="1">
      <c r="B4320" s="1150"/>
      <c r="C4320" s="1153"/>
      <c r="D4320" s="1156"/>
      <c r="E4320" s="537" t="s">
        <v>257</v>
      </c>
      <c r="F4320" s="507"/>
      <c r="G4320" s="538">
        <f>D4318*F4320</f>
        <v>0</v>
      </c>
      <c r="H4320" s="509"/>
      <c r="I4320" s="518">
        <f t="shared" ref="I4320" si="4304">$D4318*$F4320*H4320</f>
        <v>0</v>
      </c>
      <c r="J4320" s="1159"/>
      <c r="K4320" s="513"/>
      <c r="L4320" s="140"/>
    </row>
    <row r="4321" spans="2:12" s="85" customFormat="1" hidden="1">
      <c r="B4321" s="1150"/>
      <c r="C4321" s="1153"/>
      <c r="D4321" s="1156"/>
      <c r="E4321" s="537" t="s">
        <v>269</v>
      </c>
      <c r="F4321" s="507"/>
      <c r="G4321" s="538">
        <f>D4318*F4321</f>
        <v>0</v>
      </c>
      <c r="H4321" s="509"/>
      <c r="I4321" s="518">
        <f t="shared" ref="I4321" si="4305">$D4318*$F4321*H4321</f>
        <v>0</v>
      </c>
      <c r="J4321" s="1159"/>
      <c r="K4321" s="513"/>
      <c r="L4321" s="140"/>
    </row>
    <row r="4322" spans="2:12" s="85" customFormat="1" hidden="1">
      <c r="B4322" s="1150"/>
      <c r="C4322" s="1153"/>
      <c r="D4322" s="1156"/>
      <c r="E4322" s="537" t="s">
        <v>270</v>
      </c>
      <c r="F4322" s="507"/>
      <c r="G4322" s="538">
        <f>D4318*F4322</f>
        <v>0</v>
      </c>
      <c r="H4322" s="509"/>
      <c r="I4322" s="518">
        <f t="shared" ref="I4322" si="4306">$D4318*$F4322*H4322</f>
        <v>0</v>
      </c>
      <c r="J4322" s="1159"/>
      <c r="K4322" s="513"/>
      <c r="L4322" s="140"/>
    </row>
    <row r="4323" spans="2:12" s="85" customFormat="1" hidden="1">
      <c r="B4323" s="1151"/>
      <c r="C4323" s="1154"/>
      <c r="D4323" s="1157"/>
      <c r="E4323" s="537" t="s">
        <v>132</v>
      </c>
      <c r="F4323" s="507"/>
      <c r="G4323" s="538">
        <f>D4318*F4323</f>
        <v>0</v>
      </c>
      <c r="H4323" s="509"/>
      <c r="I4323" s="518">
        <f t="shared" ref="I4323" si="4307">$D4318*$F4323*H4323</f>
        <v>0</v>
      </c>
      <c r="J4323" s="1160"/>
      <c r="K4323" s="513"/>
      <c r="L4323" s="140"/>
    </row>
    <row r="4324" spans="2:12" s="85" customFormat="1" hidden="1">
      <c r="B4324" s="1145">
        <v>720</v>
      </c>
      <c r="C4324" s="1152"/>
      <c r="D4324" s="1155"/>
      <c r="E4324" s="537" t="s">
        <v>134</v>
      </c>
      <c r="F4324" s="507"/>
      <c r="G4324" s="538">
        <f>D4324*F4324</f>
        <v>0</v>
      </c>
      <c r="H4324" s="509"/>
      <c r="I4324" s="518">
        <f t="shared" ref="I4324" si="4308">$D4324*$F4324*H4324</f>
        <v>0</v>
      </c>
      <c r="J4324" s="1168">
        <f>SUM(I4324:I4329)</f>
        <v>0</v>
      </c>
      <c r="K4324" s="539"/>
      <c r="L4324" s="140"/>
    </row>
    <row r="4325" spans="2:12" s="85" customFormat="1" hidden="1">
      <c r="B4325" s="1150"/>
      <c r="C4325" s="1153"/>
      <c r="D4325" s="1156"/>
      <c r="E4325" s="537" t="s">
        <v>268</v>
      </c>
      <c r="F4325" s="507"/>
      <c r="G4325" s="538">
        <f>D4324*F4325</f>
        <v>0</v>
      </c>
      <c r="H4325" s="509"/>
      <c r="I4325" s="518">
        <f t="shared" ref="I4325" si="4309">$D4324*$F4325*H4325</f>
        <v>0</v>
      </c>
      <c r="J4325" s="1159"/>
      <c r="K4325" s="513"/>
      <c r="L4325" s="140"/>
    </row>
    <row r="4326" spans="2:12" s="85" customFormat="1" hidden="1">
      <c r="B4326" s="1150"/>
      <c r="C4326" s="1153"/>
      <c r="D4326" s="1156"/>
      <c r="E4326" s="537" t="s">
        <v>257</v>
      </c>
      <c r="F4326" s="507"/>
      <c r="G4326" s="538">
        <f>D4324*F4326</f>
        <v>0</v>
      </c>
      <c r="H4326" s="509"/>
      <c r="I4326" s="518">
        <f t="shared" ref="I4326" si="4310">$D4324*$F4326*H4326</f>
        <v>0</v>
      </c>
      <c r="J4326" s="1159"/>
      <c r="K4326" s="513"/>
      <c r="L4326" s="140"/>
    </row>
    <row r="4327" spans="2:12" s="85" customFormat="1" hidden="1">
      <c r="B4327" s="1150"/>
      <c r="C4327" s="1153"/>
      <c r="D4327" s="1156"/>
      <c r="E4327" s="537" t="s">
        <v>269</v>
      </c>
      <c r="F4327" s="507"/>
      <c r="G4327" s="538">
        <f>D4324*F4327</f>
        <v>0</v>
      </c>
      <c r="H4327" s="509"/>
      <c r="I4327" s="518">
        <f t="shared" ref="I4327" si="4311">$D4324*$F4327*H4327</f>
        <v>0</v>
      </c>
      <c r="J4327" s="1159"/>
      <c r="K4327" s="513"/>
      <c r="L4327" s="140"/>
    </row>
    <row r="4328" spans="2:12" s="85" customFormat="1" hidden="1">
      <c r="B4328" s="1150"/>
      <c r="C4328" s="1153"/>
      <c r="D4328" s="1156"/>
      <c r="E4328" s="537" t="s">
        <v>270</v>
      </c>
      <c r="F4328" s="507"/>
      <c r="G4328" s="538">
        <f>D4324*F4328</f>
        <v>0</v>
      </c>
      <c r="H4328" s="509"/>
      <c r="I4328" s="518">
        <f t="shared" ref="I4328" si="4312">$D4324*$F4328*H4328</f>
        <v>0</v>
      </c>
      <c r="J4328" s="1159"/>
      <c r="K4328" s="513"/>
      <c r="L4328" s="140"/>
    </row>
    <row r="4329" spans="2:12" s="85" customFormat="1" hidden="1">
      <c r="B4329" s="1151"/>
      <c r="C4329" s="1154"/>
      <c r="D4329" s="1157"/>
      <c r="E4329" s="537" t="s">
        <v>132</v>
      </c>
      <c r="F4329" s="507"/>
      <c r="G4329" s="538">
        <f>D4324*F4329</f>
        <v>0</v>
      </c>
      <c r="H4329" s="509"/>
      <c r="I4329" s="518">
        <f t="shared" ref="I4329" si="4313">$D4324*$F4329*H4329</f>
        <v>0</v>
      </c>
      <c r="J4329" s="1160"/>
      <c r="K4329" s="513"/>
      <c r="L4329" s="140"/>
    </row>
    <row r="4330" spans="2:12" s="85" customFormat="1" hidden="1">
      <c r="B4330" s="1145">
        <v>721</v>
      </c>
      <c r="C4330" s="1152"/>
      <c r="D4330" s="1155"/>
      <c r="E4330" s="537" t="s">
        <v>134</v>
      </c>
      <c r="F4330" s="507"/>
      <c r="G4330" s="538">
        <f>D4330*F4330</f>
        <v>0</v>
      </c>
      <c r="H4330" s="509"/>
      <c r="I4330" s="518">
        <f t="shared" ref="I4330" si="4314">$D4330*$F4330*H4330</f>
        <v>0</v>
      </c>
      <c r="J4330" s="1168">
        <f>SUM(I4330:I4335)</f>
        <v>0</v>
      </c>
      <c r="K4330" s="539"/>
      <c r="L4330" s="140"/>
    </row>
    <row r="4331" spans="2:12" s="85" customFormat="1" hidden="1">
      <c r="B4331" s="1150"/>
      <c r="C4331" s="1153"/>
      <c r="D4331" s="1156"/>
      <c r="E4331" s="537" t="s">
        <v>268</v>
      </c>
      <c r="F4331" s="507"/>
      <c r="G4331" s="538">
        <f>D4330*F4331</f>
        <v>0</v>
      </c>
      <c r="H4331" s="509"/>
      <c r="I4331" s="518">
        <f t="shared" ref="I4331" si="4315">$D4330*$F4331*H4331</f>
        <v>0</v>
      </c>
      <c r="J4331" s="1159"/>
      <c r="K4331" s="513"/>
      <c r="L4331" s="140"/>
    </row>
    <row r="4332" spans="2:12" s="85" customFormat="1" hidden="1">
      <c r="B4332" s="1150"/>
      <c r="C4332" s="1153"/>
      <c r="D4332" s="1156"/>
      <c r="E4332" s="537" t="s">
        <v>257</v>
      </c>
      <c r="F4332" s="507"/>
      <c r="G4332" s="538">
        <f>D4330*F4332</f>
        <v>0</v>
      </c>
      <c r="H4332" s="509"/>
      <c r="I4332" s="518">
        <f t="shared" ref="I4332" si="4316">$D4330*$F4332*H4332</f>
        <v>0</v>
      </c>
      <c r="J4332" s="1159"/>
      <c r="K4332" s="513"/>
      <c r="L4332" s="140"/>
    </row>
    <row r="4333" spans="2:12" s="85" customFormat="1" hidden="1">
      <c r="B4333" s="1150"/>
      <c r="C4333" s="1153"/>
      <c r="D4333" s="1156"/>
      <c r="E4333" s="537" t="s">
        <v>269</v>
      </c>
      <c r="F4333" s="507"/>
      <c r="G4333" s="538">
        <f>D4330*F4333</f>
        <v>0</v>
      </c>
      <c r="H4333" s="509"/>
      <c r="I4333" s="518">
        <f t="shared" ref="I4333" si="4317">$D4330*$F4333*H4333</f>
        <v>0</v>
      </c>
      <c r="J4333" s="1159"/>
      <c r="K4333" s="513"/>
      <c r="L4333" s="140"/>
    </row>
    <row r="4334" spans="2:12" s="85" customFormat="1" hidden="1">
      <c r="B4334" s="1150"/>
      <c r="C4334" s="1153"/>
      <c r="D4334" s="1156"/>
      <c r="E4334" s="537" t="s">
        <v>270</v>
      </c>
      <c r="F4334" s="507"/>
      <c r="G4334" s="538">
        <f>D4330*F4334</f>
        <v>0</v>
      </c>
      <c r="H4334" s="509"/>
      <c r="I4334" s="518">
        <f t="shared" ref="I4334" si="4318">$D4330*$F4334*H4334</f>
        <v>0</v>
      </c>
      <c r="J4334" s="1159"/>
      <c r="K4334" s="513"/>
      <c r="L4334" s="140"/>
    </row>
    <row r="4335" spans="2:12" s="85" customFormat="1" hidden="1">
      <c r="B4335" s="1151"/>
      <c r="C4335" s="1154"/>
      <c r="D4335" s="1157"/>
      <c r="E4335" s="537" t="s">
        <v>132</v>
      </c>
      <c r="F4335" s="507"/>
      <c r="G4335" s="538">
        <f>D4330*F4335</f>
        <v>0</v>
      </c>
      <c r="H4335" s="509"/>
      <c r="I4335" s="518">
        <f t="shared" ref="I4335" si="4319">$D4330*$F4335*H4335</f>
        <v>0</v>
      </c>
      <c r="J4335" s="1160"/>
      <c r="K4335" s="513"/>
      <c r="L4335" s="140"/>
    </row>
    <row r="4336" spans="2:12" s="85" customFormat="1" hidden="1">
      <c r="B4336" s="1145">
        <v>722</v>
      </c>
      <c r="C4336" s="1152"/>
      <c r="D4336" s="1155"/>
      <c r="E4336" s="537" t="s">
        <v>134</v>
      </c>
      <c r="F4336" s="507"/>
      <c r="G4336" s="538">
        <f>D4336*F4336</f>
        <v>0</v>
      </c>
      <c r="H4336" s="509"/>
      <c r="I4336" s="518">
        <f t="shared" ref="I4336" si="4320">$D4336*$F4336*H4336</f>
        <v>0</v>
      </c>
      <c r="J4336" s="1168">
        <f>SUM(I4336:I4341)</f>
        <v>0</v>
      </c>
      <c r="K4336" s="539"/>
      <c r="L4336" s="140"/>
    </row>
    <row r="4337" spans="2:12" s="85" customFormat="1" hidden="1">
      <c r="B4337" s="1150"/>
      <c r="C4337" s="1153"/>
      <c r="D4337" s="1156"/>
      <c r="E4337" s="537" t="s">
        <v>268</v>
      </c>
      <c r="F4337" s="507"/>
      <c r="G4337" s="538">
        <f>D4336*F4337</f>
        <v>0</v>
      </c>
      <c r="H4337" s="509"/>
      <c r="I4337" s="518">
        <f t="shared" ref="I4337" si="4321">$D4336*$F4337*H4337</f>
        <v>0</v>
      </c>
      <c r="J4337" s="1159"/>
      <c r="K4337" s="513"/>
      <c r="L4337" s="140"/>
    </row>
    <row r="4338" spans="2:12" s="85" customFormat="1" hidden="1">
      <c r="B4338" s="1150"/>
      <c r="C4338" s="1153"/>
      <c r="D4338" s="1156"/>
      <c r="E4338" s="537" t="s">
        <v>257</v>
      </c>
      <c r="F4338" s="507"/>
      <c r="G4338" s="538">
        <f>D4336*F4338</f>
        <v>0</v>
      </c>
      <c r="H4338" s="509"/>
      <c r="I4338" s="518">
        <f t="shared" ref="I4338" si="4322">$D4336*$F4338*H4338</f>
        <v>0</v>
      </c>
      <c r="J4338" s="1159"/>
      <c r="K4338" s="513"/>
      <c r="L4338" s="140"/>
    </row>
    <row r="4339" spans="2:12" s="85" customFormat="1" hidden="1">
      <c r="B4339" s="1150"/>
      <c r="C4339" s="1153"/>
      <c r="D4339" s="1156"/>
      <c r="E4339" s="537" t="s">
        <v>269</v>
      </c>
      <c r="F4339" s="507"/>
      <c r="G4339" s="538">
        <f>D4336*F4339</f>
        <v>0</v>
      </c>
      <c r="H4339" s="509"/>
      <c r="I4339" s="518">
        <f t="shared" ref="I4339" si="4323">$D4336*$F4339*H4339</f>
        <v>0</v>
      </c>
      <c r="J4339" s="1159"/>
      <c r="K4339" s="513"/>
      <c r="L4339" s="140"/>
    </row>
    <row r="4340" spans="2:12" s="85" customFormat="1" hidden="1">
      <c r="B4340" s="1150"/>
      <c r="C4340" s="1153"/>
      <c r="D4340" s="1156"/>
      <c r="E4340" s="537" t="s">
        <v>270</v>
      </c>
      <c r="F4340" s="507"/>
      <c r="G4340" s="538">
        <f>D4336*F4340</f>
        <v>0</v>
      </c>
      <c r="H4340" s="509"/>
      <c r="I4340" s="518">
        <f t="shared" ref="I4340" si="4324">$D4336*$F4340*H4340</f>
        <v>0</v>
      </c>
      <c r="J4340" s="1159"/>
      <c r="K4340" s="513"/>
      <c r="L4340" s="140"/>
    </row>
    <row r="4341" spans="2:12" s="85" customFormat="1" hidden="1">
      <c r="B4341" s="1151"/>
      <c r="C4341" s="1154"/>
      <c r="D4341" s="1157"/>
      <c r="E4341" s="537" t="s">
        <v>132</v>
      </c>
      <c r="F4341" s="507"/>
      <c r="G4341" s="538">
        <f>D4336*F4341</f>
        <v>0</v>
      </c>
      <c r="H4341" s="509"/>
      <c r="I4341" s="518">
        <f t="shared" ref="I4341" si="4325">$D4336*$F4341*H4341</f>
        <v>0</v>
      </c>
      <c r="J4341" s="1160"/>
      <c r="K4341" s="513"/>
      <c r="L4341" s="140"/>
    </row>
    <row r="4342" spans="2:12" s="85" customFormat="1" hidden="1">
      <c r="B4342" s="1145">
        <v>723</v>
      </c>
      <c r="C4342" s="1152"/>
      <c r="D4342" s="1155"/>
      <c r="E4342" s="537" t="s">
        <v>134</v>
      </c>
      <c r="F4342" s="507"/>
      <c r="G4342" s="538">
        <f>D4342*F4342</f>
        <v>0</v>
      </c>
      <c r="H4342" s="509"/>
      <c r="I4342" s="518">
        <f t="shared" ref="I4342" si="4326">$D4342*$F4342*H4342</f>
        <v>0</v>
      </c>
      <c r="J4342" s="1168">
        <f>SUM(I4342:I4347)</f>
        <v>0</v>
      </c>
      <c r="K4342" s="539"/>
      <c r="L4342" s="140"/>
    </row>
    <row r="4343" spans="2:12" s="85" customFormat="1" hidden="1">
      <c r="B4343" s="1150"/>
      <c r="C4343" s="1153"/>
      <c r="D4343" s="1156"/>
      <c r="E4343" s="537" t="s">
        <v>268</v>
      </c>
      <c r="F4343" s="507"/>
      <c r="G4343" s="538">
        <f>D4342*F4343</f>
        <v>0</v>
      </c>
      <c r="H4343" s="509"/>
      <c r="I4343" s="518">
        <f t="shared" ref="I4343" si="4327">$D4342*$F4343*H4343</f>
        <v>0</v>
      </c>
      <c r="J4343" s="1159"/>
      <c r="K4343" s="513"/>
      <c r="L4343" s="140"/>
    </row>
    <row r="4344" spans="2:12" s="85" customFormat="1" hidden="1">
      <c r="B4344" s="1150"/>
      <c r="C4344" s="1153"/>
      <c r="D4344" s="1156"/>
      <c r="E4344" s="537" t="s">
        <v>257</v>
      </c>
      <c r="F4344" s="507"/>
      <c r="G4344" s="538">
        <f>D4342*F4344</f>
        <v>0</v>
      </c>
      <c r="H4344" s="509"/>
      <c r="I4344" s="518">
        <f t="shared" ref="I4344" si="4328">$D4342*$F4344*H4344</f>
        <v>0</v>
      </c>
      <c r="J4344" s="1159"/>
      <c r="K4344" s="513"/>
      <c r="L4344" s="140"/>
    </row>
    <row r="4345" spans="2:12" s="85" customFormat="1" hidden="1">
      <c r="B4345" s="1150"/>
      <c r="C4345" s="1153"/>
      <c r="D4345" s="1156"/>
      <c r="E4345" s="537" t="s">
        <v>269</v>
      </c>
      <c r="F4345" s="507"/>
      <c r="G4345" s="538">
        <f>D4342*F4345</f>
        <v>0</v>
      </c>
      <c r="H4345" s="509"/>
      <c r="I4345" s="518">
        <f t="shared" ref="I4345" si="4329">$D4342*$F4345*H4345</f>
        <v>0</v>
      </c>
      <c r="J4345" s="1159"/>
      <c r="K4345" s="513"/>
      <c r="L4345" s="140"/>
    </row>
    <row r="4346" spans="2:12" s="85" customFormat="1" hidden="1">
      <c r="B4346" s="1150"/>
      <c r="C4346" s="1153"/>
      <c r="D4346" s="1156"/>
      <c r="E4346" s="537" t="s">
        <v>270</v>
      </c>
      <c r="F4346" s="507"/>
      <c r="G4346" s="538">
        <f>D4342*F4346</f>
        <v>0</v>
      </c>
      <c r="H4346" s="509"/>
      <c r="I4346" s="518">
        <f t="shared" ref="I4346" si="4330">$D4342*$F4346*H4346</f>
        <v>0</v>
      </c>
      <c r="J4346" s="1159"/>
      <c r="K4346" s="513"/>
      <c r="L4346" s="140"/>
    </row>
    <row r="4347" spans="2:12" s="85" customFormat="1" hidden="1">
      <c r="B4347" s="1151"/>
      <c r="C4347" s="1154"/>
      <c r="D4347" s="1157"/>
      <c r="E4347" s="537" t="s">
        <v>132</v>
      </c>
      <c r="F4347" s="507"/>
      <c r="G4347" s="538">
        <f>D4342*F4347</f>
        <v>0</v>
      </c>
      <c r="H4347" s="509"/>
      <c r="I4347" s="518">
        <f t="shared" ref="I4347" si="4331">$D4342*$F4347*H4347</f>
        <v>0</v>
      </c>
      <c r="J4347" s="1160"/>
      <c r="K4347" s="513"/>
      <c r="L4347" s="140"/>
    </row>
    <row r="4348" spans="2:12" s="85" customFormat="1" hidden="1">
      <c r="B4348" s="1145">
        <v>724</v>
      </c>
      <c r="C4348" s="1152"/>
      <c r="D4348" s="1155"/>
      <c r="E4348" s="537" t="s">
        <v>134</v>
      </c>
      <c r="F4348" s="507"/>
      <c r="G4348" s="538">
        <f>D4348*F4348</f>
        <v>0</v>
      </c>
      <c r="H4348" s="509"/>
      <c r="I4348" s="518">
        <f t="shared" ref="I4348" si="4332">$D4348*$F4348*H4348</f>
        <v>0</v>
      </c>
      <c r="J4348" s="1168">
        <f>SUM(I4348:I4353)</f>
        <v>0</v>
      </c>
      <c r="K4348" s="539"/>
      <c r="L4348" s="140"/>
    </row>
    <row r="4349" spans="2:12" s="85" customFormat="1" hidden="1">
      <c r="B4349" s="1150"/>
      <c r="C4349" s="1153"/>
      <c r="D4349" s="1156"/>
      <c r="E4349" s="537" t="s">
        <v>268</v>
      </c>
      <c r="F4349" s="507"/>
      <c r="G4349" s="538">
        <f>D4348*F4349</f>
        <v>0</v>
      </c>
      <c r="H4349" s="509"/>
      <c r="I4349" s="518">
        <f t="shared" ref="I4349" si="4333">$D4348*$F4349*H4349</f>
        <v>0</v>
      </c>
      <c r="J4349" s="1159"/>
      <c r="K4349" s="513"/>
      <c r="L4349" s="140"/>
    </row>
    <row r="4350" spans="2:12" s="85" customFormat="1" hidden="1">
      <c r="B4350" s="1150"/>
      <c r="C4350" s="1153"/>
      <c r="D4350" s="1156"/>
      <c r="E4350" s="537" t="s">
        <v>257</v>
      </c>
      <c r="F4350" s="507"/>
      <c r="G4350" s="538">
        <f>D4348*F4350</f>
        <v>0</v>
      </c>
      <c r="H4350" s="509"/>
      <c r="I4350" s="518">
        <f t="shared" ref="I4350" si="4334">$D4348*$F4350*H4350</f>
        <v>0</v>
      </c>
      <c r="J4350" s="1159"/>
      <c r="K4350" s="513"/>
      <c r="L4350" s="140"/>
    </row>
    <row r="4351" spans="2:12" s="85" customFormat="1" hidden="1">
      <c r="B4351" s="1150"/>
      <c r="C4351" s="1153"/>
      <c r="D4351" s="1156"/>
      <c r="E4351" s="537" t="s">
        <v>269</v>
      </c>
      <c r="F4351" s="507"/>
      <c r="G4351" s="538">
        <f>D4348*F4351</f>
        <v>0</v>
      </c>
      <c r="H4351" s="509"/>
      <c r="I4351" s="518">
        <f t="shared" ref="I4351" si="4335">$D4348*$F4351*H4351</f>
        <v>0</v>
      </c>
      <c r="J4351" s="1159"/>
      <c r="K4351" s="513"/>
      <c r="L4351" s="140"/>
    </row>
    <row r="4352" spans="2:12" s="85" customFormat="1" hidden="1">
      <c r="B4352" s="1150"/>
      <c r="C4352" s="1153"/>
      <c r="D4352" s="1156"/>
      <c r="E4352" s="537" t="s">
        <v>270</v>
      </c>
      <c r="F4352" s="507"/>
      <c r="G4352" s="538">
        <f>D4348*F4352</f>
        <v>0</v>
      </c>
      <c r="H4352" s="509"/>
      <c r="I4352" s="518">
        <f t="shared" ref="I4352" si="4336">$D4348*$F4352*H4352</f>
        <v>0</v>
      </c>
      <c r="J4352" s="1159"/>
      <c r="K4352" s="513"/>
      <c r="L4352" s="140"/>
    </row>
    <row r="4353" spans="2:12" s="85" customFormat="1" hidden="1">
      <c r="B4353" s="1151"/>
      <c r="C4353" s="1154"/>
      <c r="D4353" s="1157"/>
      <c r="E4353" s="537" t="s">
        <v>132</v>
      </c>
      <c r="F4353" s="507"/>
      <c r="G4353" s="538">
        <f>D4348*F4353</f>
        <v>0</v>
      </c>
      <c r="H4353" s="509"/>
      <c r="I4353" s="518">
        <f t="shared" ref="I4353" si="4337">$D4348*$F4353*H4353</f>
        <v>0</v>
      </c>
      <c r="J4353" s="1160"/>
      <c r="K4353" s="513"/>
      <c r="L4353" s="140"/>
    </row>
    <row r="4354" spans="2:12" s="85" customFormat="1" hidden="1">
      <c r="B4354" s="1145">
        <v>725</v>
      </c>
      <c r="C4354" s="1152"/>
      <c r="D4354" s="1155"/>
      <c r="E4354" s="537" t="s">
        <v>134</v>
      </c>
      <c r="F4354" s="507"/>
      <c r="G4354" s="538">
        <f>D4354*F4354</f>
        <v>0</v>
      </c>
      <c r="H4354" s="509"/>
      <c r="I4354" s="518">
        <f t="shared" ref="I4354" si="4338">$D4354*$F4354*H4354</f>
        <v>0</v>
      </c>
      <c r="J4354" s="1168">
        <f>SUM(I4354:I4359)</f>
        <v>0</v>
      </c>
      <c r="K4354" s="539"/>
      <c r="L4354" s="140"/>
    </row>
    <row r="4355" spans="2:12" s="85" customFormat="1" hidden="1">
      <c r="B4355" s="1150"/>
      <c r="C4355" s="1153"/>
      <c r="D4355" s="1156"/>
      <c r="E4355" s="537" t="s">
        <v>268</v>
      </c>
      <c r="F4355" s="507"/>
      <c r="G4355" s="538">
        <f>D4354*F4355</f>
        <v>0</v>
      </c>
      <c r="H4355" s="509"/>
      <c r="I4355" s="518">
        <f t="shared" ref="I4355" si="4339">$D4354*$F4355*H4355</f>
        <v>0</v>
      </c>
      <c r="J4355" s="1159"/>
      <c r="K4355" s="513"/>
      <c r="L4355" s="140"/>
    </row>
    <row r="4356" spans="2:12" s="85" customFormat="1" hidden="1">
      <c r="B4356" s="1150"/>
      <c r="C4356" s="1153"/>
      <c r="D4356" s="1156"/>
      <c r="E4356" s="537" t="s">
        <v>257</v>
      </c>
      <c r="F4356" s="507"/>
      <c r="G4356" s="538">
        <f>D4354*F4356</f>
        <v>0</v>
      </c>
      <c r="H4356" s="509"/>
      <c r="I4356" s="518">
        <f t="shared" ref="I4356" si="4340">$D4354*$F4356*H4356</f>
        <v>0</v>
      </c>
      <c r="J4356" s="1159"/>
      <c r="K4356" s="513"/>
      <c r="L4356" s="140"/>
    </row>
    <row r="4357" spans="2:12" s="85" customFormat="1" hidden="1">
      <c r="B4357" s="1150"/>
      <c r="C4357" s="1153"/>
      <c r="D4357" s="1156"/>
      <c r="E4357" s="537" t="s">
        <v>269</v>
      </c>
      <c r="F4357" s="507"/>
      <c r="G4357" s="538">
        <f>D4354*F4357</f>
        <v>0</v>
      </c>
      <c r="H4357" s="509"/>
      <c r="I4357" s="518">
        <f t="shared" ref="I4357" si="4341">$D4354*$F4357*H4357</f>
        <v>0</v>
      </c>
      <c r="J4357" s="1159"/>
      <c r="K4357" s="513"/>
      <c r="L4357" s="140"/>
    </row>
    <row r="4358" spans="2:12" s="85" customFormat="1" hidden="1">
      <c r="B4358" s="1150"/>
      <c r="C4358" s="1153"/>
      <c r="D4358" s="1156"/>
      <c r="E4358" s="537" t="s">
        <v>270</v>
      </c>
      <c r="F4358" s="507"/>
      <c r="G4358" s="538">
        <f>D4354*F4358</f>
        <v>0</v>
      </c>
      <c r="H4358" s="509"/>
      <c r="I4358" s="518">
        <f t="shared" ref="I4358" si="4342">$D4354*$F4358*H4358</f>
        <v>0</v>
      </c>
      <c r="J4358" s="1159"/>
      <c r="K4358" s="513"/>
      <c r="L4358" s="140"/>
    </row>
    <row r="4359" spans="2:12" s="85" customFormat="1" hidden="1">
      <c r="B4359" s="1151"/>
      <c r="C4359" s="1154"/>
      <c r="D4359" s="1157"/>
      <c r="E4359" s="537" t="s">
        <v>132</v>
      </c>
      <c r="F4359" s="507"/>
      <c r="G4359" s="538">
        <f>D4354*F4359</f>
        <v>0</v>
      </c>
      <c r="H4359" s="509"/>
      <c r="I4359" s="518">
        <f t="shared" ref="I4359" si="4343">$D4354*$F4359*H4359</f>
        <v>0</v>
      </c>
      <c r="J4359" s="1160"/>
      <c r="K4359" s="513"/>
      <c r="L4359" s="140"/>
    </row>
    <row r="4360" spans="2:12" s="85" customFormat="1" hidden="1">
      <c r="B4360" s="1145">
        <v>726</v>
      </c>
      <c r="C4360" s="1152"/>
      <c r="D4360" s="1155"/>
      <c r="E4360" s="537" t="s">
        <v>134</v>
      </c>
      <c r="F4360" s="507"/>
      <c r="G4360" s="538">
        <f>D4360*F4360</f>
        <v>0</v>
      </c>
      <c r="H4360" s="509"/>
      <c r="I4360" s="518">
        <f t="shared" ref="I4360" si="4344">$D4360*$F4360*H4360</f>
        <v>0</v>
      </c>
      <c r="J4360" s="1168">
        <f>SUM(I4360:I4365)</f>
        <v>0</v>
      </c>
      <c r="K4360" s="539"/>
      <c r="L4360" s="140"/>
    </row>
    <row r="4361" spans="2:12" s="85" customFormat="1" hidden="1">
      <c r="B4361" s="1150"/>
      <c r="C4361" s="1153"/>
      <c r="D4361" s="1156"/>
      <c r="E4361" s="537" t="s">
        <v>268</v>
      </c>
      <c r="F4361" s="507"/>
      <c r="G4361" s="538">
        <f>D4360*F4361</f>
        <v>0</v>
      </c>
      <c r="H4361" s="509"/>
      <c r="I4361" s="518">
        <f t="shared" ref="I4361" si="4345">$D4360*$F4361*H4361</f>
        <v>0</v>
      </c>
      <c r="J4361" s="1159"/>
      <c r="K4361" s="513"/>
      <c r="L4361" s="140"/>
    </row>
    <row r="4362" spans="2:12" s="85" customFormat="1" hidden="1">
      <c r="B4362" s="1150"/>
      <c r="C4362" s="1153"/>
      <c r="D4362" s="1156"/>
      <c r="E4362" s="537" t="s">
        <v>257</v>
      </c>
      <c r="F4362" s="507"/>
      <c r="G4362" s="538">
        <f>D4360*F4362</f>
        <v>0</v>
      </c>
      <c r="H4362" s="509"/>
      <c r="I4362" s="518">
        <f t="shared" ref="I4362" si="4346">$D4360*$F4362*H4362</f>
        <v>0</v>
      </c>
      <c r="J4362" s="1159"/>
      <c r="K4362" s="513"/>
      <c r="L4362" s="140"/>
    </row>
    <row r="4363" spans="2:12" s="85" customFormat="1" hidden="1">
      <c r="B4363" s="1150"/>
      <c r="C4363" s="1153"/>
      <c r="D4363" s="1156"/>
      <c r="E4363" s="537" t="s">
        <v>269</v>
      </c>
      <c r="F4363" s="507"/>
      <c r="G4363" s="538">
        <f>D4360*F4363</f>
        <v>0</v>
      </c>
      <c r="H4363" s="509"/>
      <c r="I4363" s="518">
        <f t="shared" ref="I4363" si="4347">$D4360*$F4363*H4363</f>
        <v>0</v>
      </c>
      <c r="J4363" s="1159"/>
      <c r="K4363" s="513"/>
      <c r="L4363" s="140"/>
    </row>
    <row r="4364" spans="2:12" s="85" customFormat="1" hidden="1">
      <c r="B4364" s="1150"/>
      <c r="C4364" s="1153"/>
      <c r="D4364" s="1156"/>
      <c r="E4364" s="537" t="s">
        <v>270</v>
      </c>
      <c r="F4364" s="507"/>
      <c r="G4364" s="538">
        <f>D4360*F4364</f>
        <v>0</v>
      </c>
      <c r="H4364" s="509"/>
      <c r="I4364" s="518">
        <f t="shared" ref="I4364" si="4348">$D4360*$F4364*H4364</f>
        <v>0</v>
      </c>
      <c r="J4364" s="1159"/>
      <c r="K4364" s="513"/>
      <c r="L4364" s="140"/>
    </row>
    <row r="4365" spans="2:12" s="85" customFormat="1" hidden="1">
      <c r="B4365" s="1151"/>
      <c r="C4365" s="1154"/>
      <c r="D4365" s="1157"/>
      <c r="E4365" s="537" t="s">
        <v>132</v>
      </c>
      <c r="F4365" s="507"/>
      <c r="G4365" s="538">
        <f>D4360*F4365</f>
        <v>0</v>
      </c>
      <c r="H4365" s="509"/>
      <c r="I4365" s="518">
        <f t="shared" ref="I4365" si="4349">$D4360*$F4365*H4365</f>
        <v>0</v>
      </c>
      <c r="J4365" s="1160"/>
      <c r="K4365" s="513"/>
      <c r="L4365" s="140"/>
    </row>
    <row r="4366" spans="2:12" s="85" customFormat="1" hidden="1">
      <c r="B4366" s="1145">
        <v>727</v>
      </c>
      <c r="C4366" s="1152"/>
      <c r="D4366" s="1155"/>
      <c r="E4366" s="537" t="s">
        <v>134</v>
      </c>
      <c r="F4366" s="507"/>
      <c r="G4366" s="538">
        <f>D4366*F4366</f>
        <v>0</v>
      </c>
      <c r="H4366" s="509"/>
      <c r="I4366" s="518">
        <f t="shared" ref="I4366" si="4350">$D4366*$F4366*H4366</f>
        <v>0</v>
      </c>
      <c r="J4366" s="1168">
        <f>SUM(I4366:I4371)</f>
        <v>0</v>
      </c>
      <c r="K4366" s="539"/>
      <c r="L4366" s="140"/>
    </row>
    <row r="4367" spans="2:12" s="85" customFormat="1" hidden="1">
      <c r="B4367" s="1150"/>
      <c r="C4367" s="1153"/>
      <c r="D4367" s="1156"/>
      <c r="E4367" s="537" t="s">
        <v>268</v>
      </c>
      <c r="F4367" s="507"/>
      <c r="G4367" s="538">
        <f>D4366*F4367</f>
        <v>0</v>
      </c>
      <c r="H4367" s="509"/>
      <c r="I4367" s="518">
        <f t="shared" ref="I4367" si="4351">$D4366*$F4367*H4367</f>
        <v>0</v>
      </c>
      <c r="J4367" s="1159"/>
      <c r="K4367" s="513"/>
      <c r="L4367" s="140"/>
    </row>
    <row r="4368" spans="2:12" s="85" customFormat="1" hidden="1">
      <c r="B4368" s="1150"/>
      <c r="C4368" s="1153"/>
      <c r="D4368" s="1156"/>
      <c r="E4368" s="537" t="s">
        <v>257</v>
      </c>
      <c r="F4368" s="507"/>
      <c r="G4368" s="538">
        <f>D4366*F4368</f>
        <v>0</v>
      </c>
      <c r="H4368" s="509"/>
      <c r="I4368" s="518">
        <f t="shared" ref="I4368" si="4352">$D4366*$F4368*H4368</f>
        <v>0</v>
      </c>
      <c r="J4368" s="1159"/>
      <c r="K4368" s="513"/>
      <c r="L4368" s="140"/>
    </row>
    <row r="4369" spans="2:12" s="85" customFormat="1" hidden="1">
      <c r="B4369" s="1150"/>
      <c r="C4369" s="1153"/>
      <c r="D4369" s="1156"/>
      <c r="E4369" s="537" t="s">
        <v>269</v>
      </c>
      <c r="F4369" s="507"/>
      <c r="G4369" s="538">
        <f>D4366*F4369</f>
        <v>0</v>
      </c>
      <c r="H4369" s="509"/>
      <c r="I4369" s="518">
        <f t="shared" ref="I4369" si="4353">$D4366*$F4369*H4369</f>
        <v>0</v>
      </c>
      <c r="J4369" s="1159"/>
      <c r="K4369" s="513"/>
      <c r="L4369" s="140"/>
    </row>
    <row r="4370" spans="2:12" s="85" customFormat="1" hidden="1">
      <c r="B4370" s="1150"/>
      <c r="C4370" s="1153"/>
      <c r="D4370" s="1156"/>
      <c r="E4370" s="537" t="s">
        <v>270</v>
      </c>
      <c r="F4370" s="507"/>
      <c r="G4370" s="538">
        <f>D4366*F4370</f>
        <v>0</v>
      </c>
      <c r="H4370" s="509"/>
      <c r="I4370" s="518">
        <f t="shared" ref="I4370" si="4354">$D4366*$F4370*H4370</f>
        <v>0</v>
      </c>
      <c r="J4370" s="1159"/>
      <c r="K4370" s="513"/>
      <c r="L4370" s="140"/>
    </row>
    <row r="4371" spans="2:12" s="85" customFormat="1" hidden="1">
      <c r="B4371" s="1151"/>
      <c r="C4371" s="1154"/>
      <c r="D4371" s="1157"/>
      <c r="E4371" s="537" t="s">
        <v>132</v>
      </c>
      <c r="F4371" s="507"/>
      <c r="G4371" s="538">
        <f>D4366*F4371</f>
        <v>0</v>
      </c>
      <c r="H4371" s="509"/>
      <c r="I4371" s="518">
        <f t="shared" ref="I4371" si="4355">$D4366*$F4371*H4371</f>
        <v>0</v>
      </c>
      <c r="J4371" s="1160"/>
      <c r="K4371" s="513"/>
      <c r="L4371" s="140"/>
    </row>
    <row r="4372" spans="2:12" s="85" customFormat="1" hidden="1">
      <c r="B4372" s="1145">
        <v>728</v>
      </c>
      <c r="C4372" s="1152"/>
      <c r="D4372" s="1155"/>
      <c r="E4372" s="537" t="s">
        <v>134</v>
      </c>
      <c r="F4372" s="507"/>
      <c r="G4372" s="538">
        <f>D4372*F4372</f>
        <v>0</v>
      </c>
      <c r="H4372" s="509"/>
      <c r="I4372" s="518">
        <f t="shared" ref="I4372" si="4356">$D4372*$F4372*H4372</f>
        <v>0</v>
      </c>
      <c r="J4372" s="1168">
        <f>SUM(I4372:I4377)</f>
        <v>0</v>
      </c>
      <c r="K4372" s="539"/>
      <c r="L4372" s="140"/>
    </row>
    <row r="4373" spans="2:12" s="85" customFormat="1" hidden="1">
      <c r="B4373" s="1150"/>
      <c r="C4373" s="1153"/>
      <c r="D4373" s="1156"/>
      <c r="E4373" s="537" t="s">
        <v>268</v>
      </c>
      <c r="F4373" s="507"/>
      <c r="G4373" s="538">
        <f>D4372*F4373</f>
        <v>0</v>
      </c>
      <c r="H4373" s="509"/>
      <c r="I4373" s="518">
        <f t="shared" ref="I4373" si="4357">$D4372*$F4373*H4373</f>
        <v>0</v>
      </c>
      <c r="J4373" s="1159"/>
      <c r="K4373" s="513"/>
      <c r="L4373" s="140"/>
    </row>
    <row r="4374" spans="2:12" s="85" customFormat="1" hidden="1">
      <c r="B4374" s="1150"/>
      <c r="C4374" s="1153"/>
      <c r="D4374" s="1156"/>
      <c r="E4374" s="537" t="s">
        <v>257</v>
      </c>
      <c r="F4374" s="507"/>
      <c r="G4374" s="538">
        <f>D4372*F4374</f>
        <v>0</v>
      </c>
      <c r="H4374" s="509"/>
      <c r="I4374" s="518">
        <f t="shared" ref="I4374" si="4358">$D4372*$F4374*H4374</f>
        <v>0</v>
      </c>
      <c r="J4374" s="1159"/>
      <c r="K4374" s="513"/>
      <c r="L4374" s="140"/>
    </row>
    <row r="4375" spans="2:12" s="85" customFormat="1" hidden="1">
      <c r="B4375" s="1150"/>
      <c r="C4375" s="1153"/>
      <c r="D4375" s="1156"/>
      <c r="E4375" s="537" t="s">
        <v>269</v>
      </c>
      <c r="F4375" s="507"/>
      <c r="G4375" s="538">
        <f>D4372*F4375</f>
        <v>0</v>
      </c>
      <c r="H4375" s="509"/>
      <c r="I4375" s="518">
        <f t="shared" ref="I4375" si="4359">$D4372*$F4375*H4375</f>
        <v>0</v>
      </c>
      <c r="J4375" s="1159"/>
      <c r="K4375" s="513"/>
      <c r="L4375" s="140"/>
    </row>
    <row r="4376" spans="2:12" s="85" customFormat="1" hidden="1">
      <c r="B4376" s="1150"/>
      <c r="C4376" s="1153"/>
      <c r="D4376" s="1156"/>
      <c r="E4376" s="537" t="s">
        <v>270</v>
      </c>
      <c r="F4376" s="507"/>
      <c r="G4376" s="538">
        <f>D4372*F4376</f>
        <v>0</v>
      </c>
      <c r="H4376" s="509"/>
      <c r="I4376" s="518">
        <f t="shared" ref="I4376" si="4360">$D4372*$F4376*H4376</f>
        <v>0</v>
      </c>
      <c r="J4376" s="1159"/>
      <c r="K4376" s="513"/>
      <c r="L4376" s="140"/>
    </row>
    <row r="4377" spans="2:12" s="85" customFormat="1" hidden="1">
      <c r="B4377" s="1151"/>
      <c r="C4377" s="1154"/>
      <c r="D4377" s="1157"/>
      <c r="E4377" s="537" t="s">
        <v>132</v>
      </c>
      <c r="F4377" s="507"/>
      <c r="G4377" s="538">
        <f>D4372*F4377</f>
        <v>0</v>
      </c>
      <c r="H4377" s="509"/>
      <c r="I4377" s="518">
        <f t="shared" ref="I4377" si="4361">$D4372*$F4377*H4377</f>
        <v>0</v>
      </c>
      <c r="J4377" s="1160"/>
      <c r="K4377" s="513"/>
      <c r="L4377" s="140"/>
    </row>
    <row r="4378" spans="2:12" s="85" customFormat="1" hidden="1">
      <c r="B4378" s="1145">
        <v>729</v>
      </c>
      <c r="C4378" s="1152"/>
      <c r="D4378" s="1155"/>
      <c r="E4378" s="537" t="s">
        <v>134</v>
      </c>
      <c r="F4378" s="507"/>
      <c r="G4378" s="538">
        <f>D4378*F4378</f>
        <v>0</v>
      </c>
      <c r="H4378" s="509"/>
      <c r="I4378" s="518">
        <f t="shared" ref="I4378" si="4362">$D4378*$F4378*H4378</f>
        <v>0</v>
      </c>
      <c r="J4378" s="1168">
        <f>SUM(I4378:I4383)</f>
        <v>0</v>
      </c>
      <c r="K4378" s="539"/>
      <c r="L4378" s="140"/>
    </row>
    <row r="4379" spans="2:12" s="85" customFormat="1" hidden="1">
      <c r="B4379" s="1150"/>
      <c r="C4379" s="1153"/>
      <c r="D4379" s="1156"/>
      <c r="E4379" s="537" t="s">
        <v>268</v>
      </c>
      <c r="F4379" s="507"/>
      <c r="G4379" s="538">
        <f>D4378*F4379</f>
        <v>0</v>
      </c>
      <c r="H4379" s="509"/>
      <c r="I4379" s="518">
        <f t="shared" ref="I4379" si="4363">$D4378*$F4379*H4379</f>
        <v>0</v>
      </c>
      <c r="J4379" s="1159"/>
      <c r="K4379" s="513"/>
      <c r="L4379" s="140"/>
    </row>
    <row r="4380" spans="2:12" s="85" customFormat="1" hidden="1">
      <c r="B4380" s="1150"/>
      <c r="C4380" s="1153"/>
      <c r="D4380" s="1156"/>
      <c r="E4380" s="537" t="s">
        <v>257</v>
      </c>
      <c r="F4380" s="507"/>
      <c r="G4380" s="538">
        <f>D4378*F4380</f>
        <v>0</v>
      </c>
      <c r="H4380" s="509"/>
      <c r="I4380" s="518">
        <f t="shared" ref="I4380" si="4364">$D4378*$F4380*H4380</f>
        <v>0</v>
      </c>
      <c r="J4380" s="1159"/>
      <c r="K4380" s="513"/>
      <c r="L4380" s="140"/>
    </row>
    <row r="4381" spans="2:12" s="85" customFormat="1" hidden="1">
      <c r="B4381" s="1150"/>
      <c r="C4381" s="1153"/>
      <c r="D4381" s="1156"/>
      <c r="E4381" s="537" t="s">
        <v>269</v>
      </c>
      <c r="F4381" s="507"/>
      <c r="G4381" s="538">
        <f>D4378*F4381</f>
        <v>0</v>
      </c>
      <c r="H4381" s="509"/>
      <c r="I4381" s="518">
        <f t="shared" ref="I4381" si="4365">$D4378*$F4381*H4381</f>
        <v>0</v>
      </c>
      <c r="J4381" s="1159"/>
      <c r="K4381" s="513"/>
      <c r="L4381" s="140"/>
    </row>
    <row r="4382" spans="2:12" s="85" customFormat="1" hidden="1">
      <c r="B4382" s="1150"/>
      <c r="C4382" s="1153"/>
      <c r="D4382" s="1156"/>
      <c r="E4382" s="537" t="s">
        <v>270</v>
      </c>
      <c r="F4382" s="507"/>
      <c r="G4382" s="538">
        <f>D4378*F4382</f>
        <v>0</v>
      </c>
      <c r="H4382" s="509"/>
      <c r="I4382" s="518">
        <f t="shared" ref="I4382" si="4366">$D4378*$F4382*H4382</f>
        <v>0</v>
      </c>
      <c r="J4382" s="1159"/>
      <c r="K4382" s="513"/>
      <c r="L4382" s="140"/>
    </row>
    <row r="4383" spans="2:12" s="85" customFormat="1" hidden="1">
      <c r="B4383" s="1151"/>
      <c r="C4383" s="1154"/>
      <c r="D4383" s="1157"/>
      <c r="E4383" s="537" t="s">
        <v>132</v>
      </c>
      <c r="F4383" s="507"/>
      <c r="G4383" s="538">
        <f>D4378*F4383</f>
        <v>0</v>
      </c>
      <c r="H4383" s="509"/>
      <c r="I4383" s="518">
        <f t="shared" ref="I4383" si="4367">$D4378*$F4383*H4383</f>
        <v>0</v>
      </c>
      <c r="J4383" s="1160"/>
      <c r="K4383" s="513"/>
      <c r="L4383" s="140"/>
    </row>
    <row r="4384" spans="2:12" s="85" customFormat="1" hidden="1">
      <c r="B4384" s="1145">
        <v>730</v>
      </c>
      <c r="C4384" s="1152"/>
      <c r="D4384" s="1155"/>
      <c r="E4384" s="537" t="s">
        <v>134</v>
      </c>
      <c r="F4384" s="507"/>
      <c r="G4384" s="538">
        <f>D4384*F4384</f>
        <v>0</v>
      </c>
      <c r="H4384" s="509"/>
      <c r="I4384" s="518">
        <f t="shared" ref="I4384" si="4368">$D4384*$F4384*H4384</f>
        <v>0</v>
      </c>
      <c r="J4384" s="1168">
        <f>SUM(I4384:I4389)</f>
        <v>0</v>
      </c>
      <c r="K4384" s="539"/>
      <c r="L4384" s="140"/>
    </row>
    <row r="4385" spans="2:12" s="85" customFormat="1" hidden="1">
      <c r="B4385" s="1150"/>
      <c r="C4385" s="1153"/>
      <c r="D4385" s="1156"/>
      <c r="E4385" s="537" t="s">
        <v>268</v>
      </c>
      <c r="F4385" s="507"/>
      <c r="G4385" s="538">
        <f>D4384*F4385</f>
        <v>0</v>
      </c>
      <c r="H4385" s="509"/>
      <c r="I4385" s="518">
        <f t="shared" ref="I4385" si="4369">$D4384*$F4385*H4385</f>
        <v>0</v>
      </c>
      <c r="J4385" s="1159"/>
      <c r="K4385" s="513"/>
      <c r="L4385" s="140"/>
    </row>
    <row r="4386" spans="2:12" s="85" customFormat="1" hidden="1">
      <c r="B4386" s="1150"/>
      <c r="C4386" s="1153"/>
      <c r="D4386" s="1156"/>
      <c r="E4386" s="537" t="s">
        <v>257</v>
      </c>
      <c r="F4386" s="507"/>
      <c r="G4386" s="538">
        <f>D4384*F4386</f>
        <v>0</v>
      </c>
      <c r="H4386" s="509"/>
      <c r="I4386" s="518">
        <f t="shared" ref="I4386" si="4370">$D4384*$F4386*H4386</f>
        <v>0</v>
      </c>
      <c r="J4386" s="1159"/>
      <c r="K4386" s="513"/>
      <c r="L4386" s="140"/>
    </row>
    <row r="4387" spans="2:12" s="85" customFormat="1" hidden="1">
      <c r="B4387" s="1150"/>
      <c r="C4387" s="1153"/>
      <c r="D4387" s="1156"/>
      <c r="E4387" s="537" t="s">
        <v>269</v>
      </c>
      <c r="F4387" s="507"/>
      <c r="G4387" s="538">
        <f>D4384*F4387</f>
        <v>0</v>
      </c>
      <c r="H4387" s="509"/>
      <c r="I4387" s="518">
        <f t="shared" ref="I4387" si="4371">$D4384*$F4387*H4387</f>
        <v>0</v>
      </c>
      <c r="J4387" s="1159"/>
      <c r="K4387" s="513"/>
      <c r="L4387" s="140"/>
    </row>
    <row r="4388" spans="2:12" s="85" customFormat="1" hidden="1">
      <c r="B4388" s="1150"/>
      <c r="C4388" s="1153"/>
      <c r="D4388" s="1156"/>
      <c r="E4388" s="537" t="s">
        <v>270</v>
      </c>
      <c r="F4388" s="507"/>
      <c r="G4388" s="538">
        <f>D4384*F4388</f>
        <v>0</v>
      </c>
      <c r="H4388" s="509"/>
      <c r="I4388" s="518">
        <f t="shared" ref="I4388" si="4372">$D4384*$F4388*H4388</f>
        <v>0</v>
      </c>
      <c r="J4388" s="1159"/>
      <c r="K4388" s="513"/>
      <c r="L4388" s="140"/>
    </row>
    <row r="4389" spans="2:12" s="85" customFormat="1" hidden="1">
      <c r="B4389" s="1151"/>
      <c r="C4389" s="1154"/>
      <c r="D4389" s="1157"/>
      <c r="E4389" s="537" t="s">
        <v>132</v>
      </c>
      <c r="F4389" s="507"/>
      <c r="G4389" s="538">
        <f>D4384*F4389</f>
        <v>0</v>
      </c>
      <c r="H4389" s="509"/>
      <c r="I4389" s="518">
        <f t="shared" ref="I4389" si="4373">$D4384*$F4389*H4389</f>
        <v>0</v>
      </c>
      <c r="J4389" s="1160"/>
      <c r="K4389" s="513"/>
      <c r="L4389" s="140"/>
    </row>
    <row r="4390" spans="2:12" s="85" customFormat="1" hidden="1">
      <c r="B4390" s="1145">
        <v>731</v>
      </c>
      <c r="C4390" s="1152"/>
      <c r="D4390" s="1155"/>
      <c r="E4390" s="537" t="s">
        <v>134</v>
      </c>
      <c r="F4390" s="507"/>
      <c r="G4390" s="538">
        <f>D4390*F4390</f>
        <v>0</v>
      </c>
      <c r="H4390" s="509"/>
      <c r="I4390" s="518">
        <f t="shared" ref="I4390" si="4374">$D4390*$F4390*H4390</f>
        <v>0</v>
      </c>
      <c r="J4390" s="1168">
        <f>SUM(I4390:I4395)</f>
        <v>0</v>
      </c>
      <c r="K4390" s="539"/>
      <c r="L4390" s="140"/>
    </row>
    <row r="4391" spans="2:12" s="85" customFormat="1" hidden="1">
      <c r="B4391" s="1150"/>
      <c r="C4391" s="1153"/>
      <c r="D4391" s="1156"/>
      <c r="E4391" s="537" t="s">
        <v>268</v>
      </c>
      <c r="F4391" s="507"/>
      <c r="G4391" s="538">
        <f>D4390*F4391</f>
        <v>0</v>
      </c>
      <c r="H4391" s="509"/>
      <c r="I4391" s="518">
        <f t="shared" ref="I4391" si="4375">$D4390*$F4391*H4391</f>
        <v>0</v>
      </c>
      <c r="J4391" s="1159"/>
      <c r="K4391" s="513"/>
      <c r="L4391" s="140"/>
    </row>
    <row r="4392" spans="2:12" s="85" customFormat="1" hidden="1">
      <c r="B4392" s="1150"/>
      <c r="C4392" s="1153"/>
      <c r="D4392" s="1156"/>
      <c r="E4392" s="537" t="s">
        <v>257</v>
      </c>
      <c r="F4392" s="507"/>
      <c r="G4392" s="538">
        <f>D4390*F4392</f>
        <v>0</v>
      </c>
      <c r="H4392" s="509"/>
      <c r="I4392" s="518">
        <f t="shared" ref="I4392" si="4376">$D4390*$F4392*H4392</f>
        <v>0</v>
      </c>
      <c r="J4392" s="1159"/>
      <c r="K4392" s="513"/>
      <c r="L4392" s="140"/>
    </row>
    <row r="4393" spans="2:12" s="85" customFormat="1" hidden="1">
      <c r="B4393" s="1150"/>
      <c r="C4393" s="1153"/>
      <c r="D4393" s="1156"/>
      <c r="E4393" s="537" t="s">
        <v>269</v>
      </c>
      <c r="F4393" s="507"/>
      <c r="G4393" s="538">
        <f>D4390*F4393</f>
        <v>0</v>
      </c>
      <c r="H4393" s="509"/>
      <c r="I4393" s="518">
        <f t="shared" ref="I4393" si="4377">$D4390*$F4393*H4393</f>
        <v>0</v>
      </c>
      <c r="J4393" s="1159"/>
      <c r="K4393" s="513"/>
      <c r="L4393" s="140"/>
    </row>
    <row r="4394" spans="2:12" s="85" customFormat="1" hidden="1">
      <c r="B4394" s="1150"/>
      <c r="C4394" s="1153"/>
      <c r="D4394" s="1156"/>
      <c r="E4394" s="537" t="s">
        <v>270</v>
      </c>
      <c r="F4394" s="507"/>
      <c r="G4394" s="538">
        <f>D4390*F4394</f>
        <v>0</v>
      </c>
      <c r="H4394" s="509"/>
      <c r="I4394" s="518">
        <f t="shared" ref="I4394" si="4378">$D4390*$F4394*H4394</f>
        <v>0</v>
      </c>
      <c r="J4394" s="1159"/>
      <c r="K4394" s="513"/>
      <c r="L4394" s="140"/>
    </row>
    <row r="4395" spans="2:12" s="85" customFormat="1" hidden="1">
      <c r="B4395" s="1151"/>
      <c r="C4395" s="1154"/>
      <c r="D4395" s="1157"/>
      <c r="E4395" s="537" t="s">
        <v>132</v>
      </c>
      <c r="F4395" s="507"/>
      <c r="G4395" s="538">
        <f>D4390*F4395</f>
        <v>0</v>
      </c>
      <c r="H4395" s="509"/>
      <c r="I4395" s="518">
        <f t="shared" ref="I4395" si="4379">$D4390*$F4395*H4395</f>
        <v>0</v>
      </c>
      <c r="J4395" s="1160"/>
      <c r="K4395" s="513"/>
      <c r="L4395" s="140"/>
    </row>
    <row r="4396" spans="2:12" s="85" customFormat="1" hidden="1">
      <c r="B4396" s="1145">
        <v>732</v>
      </c>
      <c r="C4396" s="1152"/>
      <c r="D4396" s="1155"/>
      <c r="E4396" s="537" t="s">
        <v>134</v>
      </c>
      <c r="F4396" s="507"/>
      <c r="G4396" s="538">
        <f>D4396*F4396</f>
        <v>0</v>
      </c>
      <c r="H4396" s="509"/>
      <c r="I4396" s="518">
        <f t="shared" ref="I4396" si="4380">$D4396*$F4396*H4396</f>
        <v>0</v>
      </c>
      <c r="J4396" s="1168">
        <f>SUM(I4396:I4401)</f>
        <v>0</v>
      </c>
      <c r="K4396" s="539"/>
      <c r="L4396" s="140"/>
    </row>
    <row r="4397" spans="2:12" s="85" customFormat="1" hidden="1">
      <c r="B4397" s="1150"/>
      <c r="C4397" s="1153"/>
      <c r="D4397" s="1156"/>
      <c r="E4397" s="537" t="s">
        <v>268</v>
      </c>
      <c r="F4397" s="507"/>
      <c r="G4397" s="538">
        <f>D4396*F4397</f>
        <v>0</v>
      </c>
      <c r="H4397" s="509"/>
      <c r="I4397" s="518">
        <f t="shared" ref="I4397" si="4381">$D4396*$F4397*H4397</f>
        <v>0</v>
      </c>
      <c r="J4397" s="1159"/>
      <c r="K4397" s="513"/>
      <c r="L4397" s="140"/>
    </row>
    <row r="4398" spans="2:12" s="85" customFormat="1" hidden="1">
      <c r="B4398" s="1150"/>
      <c r="C4398" s="1153"/>
      <c r="D4398" s="1156"/>
      <c r="E4398" s="537" t="s">
        <v>257</v>
      </c>
      <c r="F4398" s="507"/>
      <c r="G4398" s="538">
        <f>D4396*F4398</f>
        <v>0</v>
      </c>
      <c r="H4398" s="509"/>
      <c r="I4398" s="518">
        <f t="shared" ref="I4398" si="4382">$D4396*$F4398*H4398</f>
        <v>0</v>
      </c>
      <c r="J4398" s="1159"/>
      <c r="K4398" s="513"/>
      <c r="L4398" s="140"/>
    </row>
    <row r="4399" spans="2:12" s="85" customFormat="1" hidden="1">
      <c r="B4399" s="1150"/>
      <c r="C4399" s="1153"/>
      <c r="D4399" s="1156"/>
      <c r="E4399" s="537" t="s">
        <v>269</v>
      </c>
      <c r="F4399" s="507"/>
      <c r="G4399" s="538">
        <f>D4396*F4399</f>
        <v>0</v>
      </c>
      <c r="H4399" s="509"/>
      <c r="I4399" s="518">
        <f t="shared" ref="I4399" si="4383">$D4396*$F4399*H4399</f>
        <v>0</v>
      </c>
      <c r="J4399" s="1159"/>
      <c r="K4399" s="513"/>
      <c r="L4399" s="140"/>
    </row>
    <row r="4400" spans="2:12" s="85" customFormat="1" hidden="1">
      <c r="B4400" s="1150"/>
      <c r="C4400" s="1153"/>
      <c r="D4400" s="1156"/>
      <c r="E4400" s="537" t="s">
        <v>270</v>
      </c>
      <c r="F4400" s="507"/>
      <c r="G4400" s="538">
        <f>D4396*F4400</f>
        <v>0</v>
      </c>
      <c r="H4400" s="509"/>
      <c r="I4400" s="518">
        <f t="shared" ref="I4400" si="4384">$D4396*$F4400*H4400</f>
        <v>0</v>
      </c>
      <c r="J4400" s="1159"/>
      <c r="K4400" s="513"/>
      <c r="L4400" s="140"/>
    </row>
    <row r="4401" spans="2:12" s="85" customFormat="1" hidden="1">
      <c r="B4401" s="1151"/>
      <c r="C4401" s="1154"/>
      <c r="D4401" s="1157"/>
      <c r="E4401" s="537" t="s">
        <v>132</v>
      </c>
      <c r="F4401" s="507"/>
      <c r="G4401" s="538">
        <f>D4396*F4401</f>
        <v>0</v>
      </c>
      <c r="H4401" s="509"/>
      <c r="I4401" s="518">
        <f t="shared" ref="I4401" si="4385">$D4396*$F4401*H4401</f>
        <v>0</v>
      </c>
      <c r="J4401" s="1160"/>
      <c r="K4401" s="513"/>
      <c r="L4401" s="140"/>
    </row>
    <row r="4402" spans="2:12" s="85" customFormat="1" hidden="1">
      <c r="B4402" s="1145">
        <v>733</v>
      </c>
      <c r="C4402" s="1152"/>
      <c r="D4402" s="1155"/>
      <c r="E4402" s="537" t="s">
        <v>134</v>
      </c>
      <c r="F4402" s="507"/>
      <c r="G4402" s="538">
        <f>D4402*F4402</f>
        <v>0</v>
      </c>
      <c r="H4402" s="509"/>
      <c r="I4402" s="518">
        <f t="shared" ref="I4402" si="4386">$D4402*$F4402*H4402</f>
        <v>0</v>
      </c>
      <c r="J4402" s="1168">
        <f>SUM(I4402:I4407)</f>
        <v>0</v>
      </c>
      <c r="K4402" s="539"/>
      <c r="L4402" s="140"/>
    </row>
    <row r="4403" spans="2:12" s="85" customFormat="1" hidden="1">
      <c r="B4403" s="1150"/>
      <c r="C4403" s="1153"/>
      <c r="D4403" s="1156"/>
      <c r="E4403" s="537" t="s">
        <v>268</v>
      </c>
      <c r="F4403" s="507"/>
      <c r="G4403" s="538">
        <f>D4402*F4403</f>
        <v>0</v>
      </c>
      <c r="H4403" s="509"/>
      <c r="I4403" s="518">
        <f t="shared" ref="I4403" si="4387">$D4402*$F4403*H4403</f>
        <v>0</v>
      </c>
      <c r="J4403" s="1159"/>
      <c r="K4403" s="513"/>
      <c r="L4403" s="140"/>
    </row>
    <row r="4404" spans="2:12" s="85" customFormat="1" hidden="1">
      <c r="B4404" s="1150"/>
      <c r="C4404" s="1153"/>
      <c r="D4404" s="1156"/>
      <c r="E4404" s="537" t="s">
        <v>257</v>
      </c>
      <c r="F4404" s="507"/>
      <c r="G4404" s="538">
        <f>D4402*F4404</f>
        <v>0</v>
      </c>
      <c r="H4404" s="509"/>
      <c r="I4404" s="518">
        <f t="shared" ref="I4404" si="4388">$D4402*$F4404*H4404</f>
        <v>0</v>
      </c>
      <c r="J4404" s="1159"/>
      <c r="K4404" s="513"/>
      <c r="L4404" s="140"/>
    </row>
    <row r="4405" spans="2:12" s="85" customFormat="1" hidden="1">
      <c r="B4405" s="1150"/>
      <c r="C4405" s="1153"/>
      <c r="D4405" s="1156"/>
      <c r="E4405" s="537" t="s">
        <v>269</v>
      </c>
      <c r="F4405" s="507"/>
      <c r="G4405" s="538">
        <f>D4402*F4405</f>
        <v>0</v>
      </c>
      <c r="H4405" s="509"/>
      <c r="I4405" s="518">
        <f t="shared" ref="I4405" si="4389">$D4402*$F4405*H4405</f>
        <v>0</v>
      </c>
      <c r="J4405" s="1159"/>
      <c r="K4405" s="513"/>
      <c r="L4405" s="140"/>
    </row>
    <row r="4406" spans="2:12" s="85" customFormat="1" hidden="1">
      <c r="B4406" s="1150"/>
      <c r="C4406" s="1153"/>
      <c r="D4406" s="1156"/>
      <c r="E4406" s="537" t="s">
        <v>270</v>
      </c>
      <c r="F4406" s="507"/>
      <c r="G4406" s="538">
        <f>D4402*F4406</f>
        <v>0</v>
      </c>
      <c r="H4406" s="509"/>
      <c r="I4406" s="518">
        <f t="shared" ref="I4406" si="4390">$D4402*$F4406*H4406</f>
        <v>0</v>
      </c>
      <c r="J4406" s="1159"/>
      <c r="K4406" s="513"/>
      <c r="L4406" s="140"/>
    </row>
    <row r="4407" spans="2:12" s="85" customFormat="1" hidden="1">
      <c r="B4407" s="1151"/>
      <c r="C4407" s="1154"/>
      <c r="D4407" s="1157"/>
      <c r="E4407" s="537" t="s">
        <v>132</v>
      </c>
      <c r="F4407" s="507"/>
      <c r="G4407" s="538">
        <f>D4402*F4407</f>
        <v>0</v>
      </c>
      <c r="H4407" s="509"/>
      <c r="I4407" s="518">
        <f t="shared" ref="I4407" si="4391">$D4402*$F4407*H4407</f>
        <v>0</v>
      </c>
      <c r="J4407" s="1160"/>
      <c r="K4407" s="513"/>
      <c r="L4407" s="140"/>
    </row>
    <row r="4408" spans="2:12" s="85" customFormat="1" hidden="1">
      <c r="B4408" s="1145">
        <v>734</v>
      </c>
      <c r="C4408" s="1152"/>
      <c r="D4408" s="1155"/>
      <c r="E4408" s="537" t="s">
        <v>134</v>
      </c>
      <c r="F4408" s="507"/>
      <c r="G4408" s="538">
        <f>D4408*F4408</f>
        <v>0</v>
      </c>
      <c r="H4408" s="509"/>
      <c r="I4408" s="518">
        <f t="shared" ref="I4408" si="4392">$D4408*$F4408*H4408</f>
        <v>0</v>
      </c>
      <c r="J4408" s="1168">
        <f>SUM(I4408:I4413)</f>
        <v>0</v>
      </c>
      <c r="K4408" s="539"/>
      <c r="L4408" s="140"/>
    </row>
    <row r="4409" spans="2:12" s="85" customFormat="1" hidden="1">
      <c r="B4409" s="1150"/>
      <c r="C4409" s="1153"/>
      <c r="D4409" s="1156"/>
      <c r="E4409" s="537" t="s">
        <v>268</v>
      </c>
      <c r="F4409" s="507"/>
      <c r="G4409" s="538">
        <f>D4408*F4409</f>
        <v>0</v>
      </c>
      <c r="H4409" s="509"/>
      <c r="I4409" s="518">
        <f t="shared" ref="I4409" si="4393">$D4408*$F4409*H4409</f>
        <v>0</v>
      </c>
      <c r="J4409" s="1159"/>
      <c r="K4409" s="513"/>
      <c r="L4409" s="140"/>
    </row>
    <row r="4410" spans="2:12" s="85" customFormat="1" hidden="1">
      <c r="B4410" s="1150"/>
      <c r="C4410" s="1153"/>
      <c r="D4410" s="1156"/>
      <c r="E4410" s="537" t="s">
        <v>257</v>
      </c>
      <c r="F4410" s="507"/>
      <c r="G4410" s="538">
        <f>D4408*F4410</f>
        <v>0</v>
      </c>
      <c r="H4410" s="509"/>
      <c r="I4410" s="518">
        <f t="shared" ref="I4410" si="4394">$D4408*$F4410*H4410</f>
        <v>0</v>
      </c>
      <c r="J4410" s="1159"/>
      <c r="K4410" s="513"/>
      <c r="L4410" s="140"/>
    </row>
    <row r="4411" spans="2:12" s="85" customFormat="1" hidden="1">
      <c r="B4411" s="1150"/>
      <c r="C4411" s="1153"/>
      <c r="D4411" s="1156"/>
      <c r="E4411" s="537" t="s">
        <v>269</v>
      </c>
      <c r="F4411" s="507"/>
      <c r="G4411" s="538">
        <f>D4408*F4411</f>
        <v>0</v>
      </c>
      <c r="H4411" s="509"/>
      <c r="I4411" s="518">
        <f t="shared" ref="I4411" si="4395">$D4408*$F4411*H4411</f>
        <v>0</v>
      </c>
      <c r="J4411" s="1159"/>
      <c r="K4411" s="513"/>
      <c r="L4411" s="140"/>
    </row>
    <row r="4412" spans="2:12" s="85" customFormat="1" hidden="1">
      <c r="B4412" s="1150"/>
      <c r="C4412" s="1153"/>
      <c r="D4412" s="1156"/>
      <c r="E4412" s="537" t="s">
        <v>270</v>
      </c>
      <c r="F4412" s="507"/>
      <c r="G4412" s="538">
        <f>D4408*F4412</f>
        <v>0</v>
      </c>
      <c r="H4412" s="509"/>
      <c r="I4412" s="518">
        <f t="shared" ref="I4412" si="4396">$D4408*$F4412*H4412</f>
        <v>0</v>
      </c>
      <c r="J4412" s="1159"/>
      <c r="K4412" s="513"/>
      <c r="L4412" s="140"/>
    </row>
    <row r="4413" spans="2:12" s="85" customFormat="1" hidden="1">
      <c r="B4413" s="1151"/>
      <c r="C4413" s="1154"/>
      <c r="D4413" s="1157"/>
      <c r="E4413" s="537" t="s">
        <v>132</v>
      </c>
      <c r="F4413" s="507"/>
      <c r="G4413" s="538">
        <f>D4408*F4413</f>
        <v>0</v>
      </c>
      <c r="H4413" s="509"/>
      <c r="I4413" s="518">
        <f t="shared" ref="I4413" si="4397">$D4408*$F4413*H4413</f>
        <v>0</v>
      </c>
      <c r="J4413" s="1160"/>
      <c r="K4413" s="513"/>
      <c r="L4413" s="140"/>
    </row>
    <row r="4414" spans="2:12" s="85" customFormat="1" hidden="1">
      <c r="B4414" s="1145">
        <v>735</v>
      </c>
      <c r="C4414" s="1152"/>
      <c r="D4414" s="1155"/>
      <c r="E4414" s="537" t="s">
        <v>134</v>
      </c>
      <c r="F4414" s="507"/>
      <c r="G4414" s="538">
        <f>D4414*F4414</f>
        <v>0</v>
      </c>
      <c r="H4414" s="509"/>
      <c r="I4414" s="518">
        <f t="shared" ref="I4414" si="4398">$D4414*$F4414*H4414</f>
        <v>0</v>
      </c>
      <c r="J4414" s="1168">
        <f>SUM(I4414:I4419)</f>
        <v>0</v>
      </c>
      <c r="K4414" s="539"/>
      <c r="L4414" s="140"/>
    </row>
    <row r="4415" spans="2:12" s="85" customFormat="1" hidden="1">
      <c r="B4415" s="1150"/>
      <c r="C4415" s="1153"/>
      <c r="D4415" s="1156"/>
      <c r="E4415" s="537" t="s">
        <v>268</v>
      </c>
      <c r="F4415" s="507"/>
      <c r="G4415" s="538">
        <f>D4414*F4415</f>
        <v>0</v>
      </c>
      <c r="H4415" s="509"/>
      <c r="I4415" s="518">
        <f t="shared" ref="I4415" si="4399">$D4414*$F4415*H4415</f>
        <v>0</v>
      </c>
      <c r="J4415" s="1159"/>
      <c r="K4415" s="513"/>
      <c r="L4415" s="140"/>
    </row>
    <row r="4416" spans="2:12" s="85" customFormat="1" hidden="1">
      <c r="B4416" s="1150"/>
      <c r="C4416" s="1153"/>
      <c r="D4416" s="1156"/>
      <c r="E4416" s="537" t="s">
        <v>257</v>
      </c>
      <c r="F4416" s="507"/>
      <c r="G4416" s="538">
        <f>D4414*F4416</f>
        <v>0</v>
      </c>
      <c r="H4416" s="509"/>
      <c r="I4416" s="518">
        <f t="shared" ref="I4416" si="4400">$D4414*$F4416*H4416</f>
        <v>0</v>
      </c>
      <c r="J4416" s="1159"/>
      <c r="K4416" s="513"/>
      <c r="L4416" s="140"/>
    </row>
    <row r="4417" spans="2:12" s="85" customFormat="1" hidden="1">
      <c r="B4417" s="1150"/>
      <c r="C4417" s="1153"/>
      <c r="D4417" s="1156"/>
      <c r="E4417" s="537" t="s">
        <v>269</v>
      </c>
      <c r="F4417" s="507"/>
      <c r="G4417" s="538">
        <f>D4414*F4417</f>
        <v>0</v>
      </c>
      <c r="H4417" s="509"/>
      <c r="I4417" s="518">
        <f t="shared" ref="I4417" si="4401">$D4414*$F4417*H4417</f>
        <v>0</v>
      </c>
      <c r="J4417" s="1159"/>
      <c r="K4417" s="513"/>
      <c r="L4417" s="140"/>
    </row>
    <row r="4418" spans="2:12" s="85" customFormat="1" hidden="1">
      <c r="B4418" s="1150"/>
      <c r="C4418" s="1153"/>
      <c r="D4418" s="1156"/>
      <c r="E4418" s="537" t="s">
        <v>270</v>
      </c>
      <c r="F4418" s="507"/>
      <c r="G4418" s="538">
        <f>D4414*F4418</f>
        <v>0</v>
      </c>
      <c r="H4418" s="509"/>
      <c r="I4418" s="518">
        <f t="shared" ref="I4418" si="4402">$D4414*$F4418*H4418</f>
        <v>0</v>
      </c>
      <c r="J4418" s="1159"/>
      <c r="K4418" s="513"/>
      <c r="L4418" s="140"/>
    </row>
    <row r="4419" spans="2:12" s="85" customFormat="1" hidden="1">
      <c r="B4419" s="1151"/>
      <c r="C4419" s="1154"/>
      <c r="D4419" s="1157"/>
      <c r="E4419" s="537" t="s">
        <v>132</v>
      </c>
      <c r="F4419" s="507"/>
      <c r="G4419" s="538">
        <f>D4414*F4419</f>
        <v>0</v>
      </c>
      <c r="H4419" s="509"/>
      <c r="I4419" s="518">
        <f t="shared" ref="I4419" si="4403">$D4414*$F4419*H4419</f>
        <v>0</v>
      </c>
      <c r="J4419" s="1160"/>
      <c r="K4419" s="513"/>
      <c r="L4419" s="140"/>
    </row>
    <row r="4420" spans="2:12" s="85" customFormat="1" hidden="1">
      <c r="B4420" s="1145">
        <v>736</v>
      </c>
      <c r="C4420" s="1152"/>
      <c r="D4420" s="1155"/>
      <c r="E4420" s="537" t="s">
        <v>134</v>
      </c>
      <c r="F4420" s="507"/>
      <c r="G4420" s="538">
        <f>D4420*F4420</f>
        <v>0</v>
      </c>
      <c r="H4420" s="509"/>
      <c r="I4420" s="518">
        <f t="shared" ref="I4420" si="4404">$D4420*$F4420*H4420</f>
        <v>0</v>
      </c>
      <c r="J4420" s="1168">
        <f>SUM(I4420:I4425)</f>
        <v>0</v>
      </c>
      <c r="K4420" s="539"/>
      <c r="L4420" s="140"/>
    </row>
    <row r="4421" spans="2:12" s="85" customFormat="1" hidden="1">
      <c r="B4421" s="1150"/>
      <c r="C4421" s="1153"/>
      <c r="D4421" s="1156"/>
      <c r="E4421" s="537" t="s">
        <v>268</v>
      </c>
      <c r="F4421" s="507"/>
      <c r="G4421" s="538">
        <f>D4420*F4421</f>
        <v>0</v>
      </c>
      <c r="H4421" s="509"/>
      <c r="I4421" s="518">
        <f t="shared" ref="I4421" si="4405">$D4420*$F4421*H4421</f>
        <v>0</v>
      </c>
      <c r="J4421" s="1159"/>
      <c r="K4421" s="513"/>
      <c r="L4421" s="140"/>
    </row>
    <row r="4422" spans="2:12" s="85" customFormat="1" hidden="1">
      <c r="B4422" s="1150"/>
      <c r="C4422" s="1153"/>
      <c r="D4422" s="1156"/>
      <c r="E4422" s="537" t="s">
        <v>257</v>
      </c>
      <c r="F4422" s="507"/>
      <c r="G4422" s="538">
        <f>D4420*F4422</f>
        <v>0</v>
      </c>
      <c r="H4422" s="509"/>
      <c r="I4422" s="518">
        <f t="shared" ref="I4422" si="4406">$D4420*$F4422*H4422</f>
        <v>0</v>
      </c>
      <c r="J4422" s="1159"/>
      <c r="K4422" s="513"/>
      <c r="L4422" s="140"/>
    </row>
    <row r="4423" spans="2:12" s="85" customFormat="1" hidden="1">
      <c r="B4423" s="1150"/>
      <c r="C4423" s="1153"/>
      <c r="D4423" s="1156"/>
      <c r="E4423" s="537" t="s">
        <v>269</v>
      </c>
      <c r="F4423" s="507"/>
      <c r="G4423" s="538">
        <f>D4420*F4423</f>
        <v>0</v>
      </c>
      <c r="H4423" s="509"/>
      <c r="I4423" s="518">
        <f t="shared" ref="I4423" si="4407">$D4420*$F4423*H4423</f>
        <v>0</v>
      </c>
      <c r="J4423" s="1159"/>
      <c r="K4423" s="513"/>
      <c r="L4423" s="140"/>
    </row>
    <row r="4424" spans="2:12" s="85" customFormat="1" hidden="1">
      <c r="B4424" s="1150"/>
      <c r="C4424" s="1153"/>
      <c r="D4424" s="1156"/>
      <c r="E4424" s="537" t="s">
        <v>270</v>
      </c>
      <c r="F4424" s="507"/>
      <c r="G4424" s="538">
        <f>D4420*F4424</f>
        <v>0</v>
      </c>
      <c r="H4424" s="509"/>
      <c r="I4424" s="518">
        <f t="shared" ref="I4424" si="4408">$D4420*$F4424*H4424</f>
        <v>0</v>
      </c>
      <c r="J4424" s="1159"/>
      <c r="K4424" s="513"/>
      <c r="L4424" s="140"/>
    </row>
    <row r="4425" spans="2:12" s="85" customFormat="1" hidden="1">
      <c r="B4425" s="1151"/>
      <c r="C4425" s="1154"/>
      <c r="D4425" s="1157"/>
      <c r="E4425" s="537" t="s">
        <v>132</v>
      </c>
      <c r="F4425" s="507"/>
      <c r="G4425" s="538">
        <f>D4420*F4425</f>
        <v>0</v>
      </c>
      <c r="H4425" s="509"/>
      <c r="I4425" s="518">
        <f t="shared" ref="I4425" si="4409">$D4420*$F4425*H4425</f>
        <v>0</v>
      </c>
      <c r="J4425" s="1160"/>
      <c r="K4425" s="513"/>
      <c r="L4425" s="140"/>
    </row>
    <row r="4426" spans="2:12" s="85" customFormat="1" hidden="1">
      <c r="B4426" s="1145">
        <v>737</v>
      </c>
      <c r="C4426" s="1152"/>
      <c r="D4426" s="1155"/>
      <c r="E4426" s="537" t="s">
        <v>134</v>
      </c>
      <c r="F4426" s="507"/>
      <c r="G4426" s="538">
        <f>D4426*F4426</f>
        <v>0</v>
      </c>
      <c r="H4426" s="509"/>
      <c r="I4426" s="518">
        <f t="shared" ref="I4426" si="4410">$D4426*$F4426*H4426</f>
        <v>0</v>
      </c>
      <c r="J4426" s="1168">
        <f>SUM(I4426:I4431)</f>
        <v>0</v>
      </c>
      <c r="K4426" s="539"/>
      <c r="L4426" s="140"/>
    </row>
    <row r="4427" spans="2:12" s="85" customFormat="1" hidden="1">
      <c r="B4427" s="1150"/>
      <c r="C4427" s="1153"/>
      <c r="D4427" s="1156"/>
      <c r="E4427" s="537" t="s">
        <v>268</v>
      </c>
      <c r="F4427" s="507"/>
      <c r="G4427" s="538">
        <f>D4426*F4427</f>
        <v>0</v>
      </c>
      <c r="H4427" s="509"/>
      <c r="I4427" s="518">
        <f t="shared" ref="I4427" si="4411">$D4426*$F4427*H4427</f>
        <v>0</v>
      </c>
      <c r="J4427" s="1159"/>
      <c r="K4427" s="513"/>
      <c r="L4427" s="140"/>
    </row>
    <row r="4428" spans="2:12" s="85" customFormat="1" hidden="1">
      <c r="B4428" s="1150"/>
      <c r="C4428" s="1153"/>
      <c r="D4428" s="1156"/>
      <c r="E4428" s="537" t="s">
        <v>257</v>
      </c>
      <c r="F4428" s="507"/>
      <c r="G4428" s="538">
        <f>D4426*F4428</f>
        <v>0</v>
      </c>
      <c r="H4428" s="509"/>
      <c r="I4428" s="518">
        <f t="shared" ref="I4428" si="4412">$D4426*$F4428*H4428</f>
        <v>0</v>
      </c>
      <c r="J4428" s="1159"/>
      <c r="K4428" s="513"/>
      <c r="L4428" s="140"/>
    </row>
    <row r="4429" spans="2:12" s="85" customFormat="1" hidden="1">
      <c r="B4429" s="1150"/>
      <c r="C4429" s="1153"/>
      <c r="D4429" s="1156"/>
      <c r="E4429" s="537" t="s">
        <v>269</v>
      </c>
      <c r="F4429" s="507"/>
      <c r="G4429" s="538">
        <f>D4426*F4429</f>
        <v>0</v>
      </c>
      <c r="H4429" s="509"/>
      <c r="I4429" s="518">
        <f t="shared" ref="I4429" si="4413">$D4426*$F4429*H4429</f>
        <v>0</v>
      </c>
      <c r="J4429" s="1159"/>
      <c r="K4429" s="513"/>
      <c r="L4429" s="140"/>
    </row>
    <row r="4430" spans="2:12" s="85" customFormat="1" hidden="1">
      <c r="B4430" s="1150"/>
      <c r="C4430" s="1153"/>
      <c r="D4430" s="1156"/>
      <c r="E4430" s="537" t="s">
        <v>270</v>
      </c>
      <c r="F4430" s="507"/>
      <c r="G4430" s="538">
        <f>D4426*F4430</f>
        <v>0</v>
      </c>
      <c r="H4430" s="509"/>
      <c r="I4430" s="518">
        <f t="shared" ref="I4430" si="4414">$D4426*$F4430*H4430</f>
        <v>0</v>
      </c>
      <c r="J4430" s="1159"/>
      <c r="K4430" s="513"/>
      <c r="L4430" s="140"/>
    </row>
    <row r="4431" spans="2:12" s="85" customFormat="1" hidden="1">
      <c r="B4431" s="1151"/>
      <c r="C4431" s="1154"/>
      <c r="D4431" s="1157"/>
      <c r="E4431" s="537" t="s">
        <v>132</v>
      </c>
      <c r="F4431" s="507"/>
      <c r="G4431" s="538">
        <f>D4426*F4431</f>
        <v>0</v>
      </c>
      <c r="H4431" s="509"/>
      <c r="I4431" s="518">
        <f t="shared" ref="I4431" si="4415">$D4426*$F4431*H4431</f>
        <v>0</v>
      </c>
      <c r="J4431" s="1160"/>
      <c r="K4431" s="513"/>
      <c r="L4431" s="140"/>
    </row>
    <row r="4432" spans="2:12" s="85" customFormat="1" hidden="1">
      <c r="B4432" s="1145">
        <v>738</v>
      </c>
      <c r="C4432" s="1152"/>
      <c r="D4432" s="1155"/>
      <c r="E4432" s="537" t="s">
        <v>134</v>
      </c>
      <c r="F4432" s="507"/>
      <c r="G4432" s="538">
        <f>D4432*F4432</f>
        <v>0</v>
      </c>
      <c r="H4432" s="509"/>
      <c r="I4432" s="518">
        <f t="shared" ref="I4432" si="4416">$D4432*$F4432*H4432</f>
        <v>0</v>
      </c>
      <c r="J4432" s="1168">
        <f>SUM(I4432:I4437)</f>
        <v>0</v>
      </c>
      <c r="K4432" s="539"/>
      <c r="L4432" s="140"/>
    </row>
    <row r="4433" spans="2:12" s="85" customFormat="1" hidden="1">
      <c r="B4433" s="1150"/>
      <c r="C4433" s="1153"/>
      <c r="D4433" s="1156"/>
      <c r="E4433" s="537" t="s">
        <v>268</v>
      </c>
      <c r="F4433" s="507"/>
      <c r="G4433" s="538">
        <f>D4432*F4433</f>
        <v>0</v>
      </c>
      <c r="H4433" s="509"/>
      <c r="I4433" s="518">
        <f t="shared" ref="I4433" si="4417">$D4432*$F4433*H4433</f>
        <v>0</v>
      </c>
      <c r="J4433" s="1159"/>
      <c r="K4433" s="513"/>
      <c r="L4433" s="140"/>
    </row>
    <row r="4434" spans="2:12" s="85" customFormat="1" hidden="1">
      <c r="B4434" s="1150"/>
      <c r="C4434" s="1153"/>
      <c r="D4434" s="1156"/>
      <c r="E4434" s="537" t="s">
        <v>257</v>
      </c>
      <c r="F4434" s="507"/>
      <c r="G4434" s="538">
        <f>D4432*F4434</f>
        <v>0</v>
      </c>
      <c r="H4434" s="509"/>
      <c r="I4434" s="518">
        <f t="shared" ref="I4434" si="4418">$D4432*$F4434*H4434</f>
        <v>0</v>
      </c>
      <c r="J4434" s="1159"/>
      <c r="K4434" s="513"/>
      <c r="L4434" s="140"/>
    </row>
    <row r="4435" spans="2:12" s="85" customFormat="1" hidden="1">
      <c r="B4435" s="1150"/>
      <c r="C4435" s="1153"/>
      <c r="D4435" s="1156"/>
      <c r="E4435" s="537" t="s">
        <v>269</v>
      </c>
      <c r="F4435" s="507"/>
      <c r="G4435" s="538">
        <f>D4432*F4435</f>
        <v>0</v>
      </c>
      <c r="H4435" s="509"/>
      <c r="I4435" s="518">
        <f t="shared" ref="I4435" si="4419">$D4432*$F4435*H4435</f>
        <v>0</v>
      </c>
      <c r="J4435" s="1159"/>
      <c r="K4435" s="513"/>
      <c r="L4435" s="140"/>
    </row>
    <row r="4436" spans="2:12" s="85" customFormat="1" hidden="1">
      <c r="B4436" s="1150"/>
      <c r="C4436" s="1153"/>
      <c r="D4436" s="1156"/>
      <c r="E4436" s="537" t="s">
        <v>270</v>
      </c>
      <c r="F4436" s="507"/>
      <c r="G4436" s="538">
        <f>D4432*F4436</f>
        <v>0</v>
      </c>
      <c r="H4436" s="509"/>
      <c r="I4436" s="518">
        <f t="shared" ref="I4436" si="4420">$D4432*$F4436*H4436</f>
        <v>0</v>
      </c>
      <c r="J4436" s="1159"/>
      <c r="K4436" s="513"/>
      <c r="L4436" s="140"/>
    </row>
    <row r="4437" spans="2:12" s="85" customFormat="1" hidden="1">
      <c r="B4437" s="1151"/>
      <c r="C4437" s="1154"/>
      <c r="D4437" s="1157"/>
      <c r="E4437" s="537" t="s">
        <v>132</v>
      </c>
      <c r="F4437" s="507"/>
      <c r="G4437" s="538">
        <f>D4432*F4437</f>
        <v>0</v>
      </c>
      <c r="H4437" s="509"/>
      <c r="I4437" s="518">
        <f t="shared" ref="I4437" si="4421">$D4432*$F4437*H4437</f>
        <v>0</v>
      </c>
      <c r="J4437" s="1160"/>
      <c r="K4437" s="513"/>
      <c r="L4437" s="140"/>
    </row>
    <row r="4438" spans="2:12" s="85" customFormat="1" hidden="1">
      <c r="B4438" s="1145">
        <v>739</v>
      </c>
      <c r="C4438" s="1152"/>
      <c r="D4438" s="1155"/>
      <c r="E4438" s="537" t="s">
        <v>134</v>
      </c>
      <c r="F4438" s="507"/>
      <c r="G4438" s="538">
        <f>D4438*F4438</f>
        <v>0</v>
      </c>
      <c r="H4438" s="509"/>
      <c r="I4438" s="518">
        <f t="shared" ref="I4438" si="4422">$D4438*$F4438*H4438</f>
        <v>0</v>
      </c>
      <c r="J4438" s="1168">
        <f>SUM(I4438:I4443)</f>
        <v>0</v>
      </c>
      <c r="K4438" s="539"/>
      <c r="L4438" s="140"/>
    </row>
    <row r="4439" spans="2:12" s="85" customFormat="1" hidden="1">
      <c r="B4439" s="1150"/>
      <c r="C4439" s="1153"/>
      <c r="D4439" s="1156"/>
      <c r="E4439" s="537" t="s">
        <v>268</v>
      </c>
      <c r="F4439" s="507"/>
      <c r="G4439" s="538">
        <f>D4438*F4439</f>
        <v>0</v>
      </c>
      <c r="H4439" s="509"/>
      <c r="I4439" s="518">
        <f t="shared" ref="I4439" si="4423">$D4438*$F4439*H4439</f>
        <v>0</v>
      </c>
      <c r="J4439" s="1159"/>
      <c r="K4439" s="513"/>
      <c r="L4439" s="140"/>
    </row>
    <row r="4440" spans="2:12" s="85" customFormat="1" hidden="1">
      <c r="B4440" s="1150"/>
      <c r="C4440" s="1153"/>
      <c r="D4440" s="1156"/>
      <c r="E4440" s="537" t="s">
        <v>257</v>
      </c>
      <c r="F4440" s="507"/>
      <c r="G4440" s="538">
        <f>D4438*F4440</f>
        <v>0</v>
      </c>
      <c r="H4440" s="509"/>
      <c r="I4440" s="518">
        <f t="shared" ref="I4440" si="4424">$D4438*$F4440*H4440</f>
        <v>0</v>
      </c>
      <c r="J4440" s="1159"/>
      <c r="K4440" s="513"/>
      <c r="L4440" s="140"/>
    </row>
    <row r="4441" spans="2:12" s="85" customFormat="1" hidden="1">
      <c r="B4441" s="1150"/>
      <c r="C4441" s="1153"/>
      <c r="D4441" s="1156"/>
      <c r="E4441" s="537" t="s">
        <v>269</v>
      </c>
      <c r="F4441" s="507"/>
      <c r="G4441" s="538">
        <f>D4438*F4441</f>
        <v>0</v>
      </c>
      <c r="H4441" s="509"/>
      <c r="I4441" s="518">
        <f t="shared" ref="I4441" si="4425">$D4438*$F4441*H4441</f>
        <v>0</v>
      </c>
      <c r="J4441" s="1159"/>
      <c r="K4441" s="513"/>
      <c r="L4441" s="140"/>
    </row>
    <row r="4442" spans="2:12" s="85" customFormat="1" hidden="1">
      <c r="B4442" s="1150"/>
      <c r="C4442" s="1153"/>
      <c r="D4442" s="1156"/>
      <c r="E4442" s="537" t="s">
        <v>270</v>
      </c>
      <c r="F4442" s="507"/>
      <c r="G4442" s="538">
        <f>D4438*F4442</f>
        <v>0</v>
      </c>
      <c r="H4442" s="509"/>
      <c r="I4442" s="518">
        <f t="shared" ref="I4442" si="4426">$D4438*$F4442*H4442</f>
        <v>0</v>
      </c>
      <c r="J4442" s="1159"/>
      <c r="K4442" s="513"/>
      <c r="L4442" s="140"/>
    </row>
    <row r="4443" spans="2:12" s="85" customFormat="1" hidden="1">
      <c r="B4443" s="1151"/>
      <c r="C4443" s="1154"/>
      <c r="D4443" s="1157"/>
      <c r="E4443" s="537" t="s">
        <v>132</v>
      </c>
      <c r="F4443" s="507"/>
      <c r="G4443" s="538">
        <f>D4438*F4443</f>
        <v>0</v>
      </c>
      <c r="H4443" s="509"/>
      <c r="I4443" s="518">
        <f t="shared" ref="I4443" si="4427">$D4438*$F4443*H4443</f>
        <v>0</v>
      </c>
      <c r="J4443" s="1160"/>
      <c r="K4443" s="513"/>
      <c r="L4443" s="140"/>
    </row>
    <row r="4444" spans="2:12" s="85" customFormat="1" hidden="1">
      <c r="B4444" s="1145">
        <v>740</v>
      </c>
      <c r="C4444" s="1152"/>
      <c r="D4444" s="1155"/>
      <c r="E4444" s="537" t="s">
        <v>134</v>
      </c>
      <c r="F4444" s="507"/>
      <c r="G4444" s="538">
        <f>D4444*F4444</f>
        <v>0</v>
      </c>
      <c r="H4444" s="509"/>
      <c r="I4444" s="518">
        <f t="shared" ref="I4444" si="4428">$D4444*$F4444*H4444</f>
        <v>0</v>
      </c>
      <c r="J4444" s="1168">
        <f>SUM(I4444:I4449)</f>
        <v>0</v>
      </c>
      <c r="K4444" s="539"/>
      <c r="L4444" s="140"/>
    </row>
    <row r="4445" spans="2:12" s="85" customFormat="1" hidden="1">
      <c r="B4445" s="1150"/>
      <c r="C4445" s="1153"/>
      <c r="D4445" s="1156"/>
      <c r="E4445" s="537" t="s">
        <v>268</v>
      </c>
      <c r="F4445" s="507"/>
      <c r="G4445" s="538">
        <f>D4444*F4445</f>
        <v>0</v>
      </c>
      <c r="H4445" s="509"/>
      <c r="I4445" s="518">
        <f t="shared" ref="I4445" si="4429">$D4444*$F4445*H4445</f>
        <v>0</v>
      </c>
      <c r="J4445" s="1159"/>
      <c r="K4445" s="513"/>
      <c r="L4445" s="140"/>
    </row>
    <row r="4446" spans="2:12" s="85" customFormat="1" hidden="1">
      <c r="B4446" s="1150"/>
      <c r="C4446" s="1153"/>
      <c r="D4446" s="1156"/>
      <c r="E4446" s="537" t="s">
        <v>257</v>
      </c>
      <c r="F4446" s="507"/>
      <c r="G4446" s="538">
        <f>D4444*F4446</f>
        <v>0</v>
      </c>
      <c r="H4446" s="509"/>
      <c r="I4446" s="518">
        <f t="shared" ref="I4446" si="4430">$D4444*$F4446*H4446</f>
        <v>0</v>
      </c>
      <c r="J4446" s="1159"/>
      <c r="K4446" s="513"/>
      <c r="L4446" s="140"/>
    </row>
    <row r="4447" spans="2:12" s="85" customFormat="1" hidden="1">
      <c r="B4447" s="1150"/>
      <c r="C4447" s="1153"/>
      <c r="D4447" s="1156"/>
      <c r="E4447" s="537" t="s">
        <v>269</v>
      </c>
      <c r="F4447" s="507"/>
      <c r="G4447" s="538">
        <f>D4444*F4447</f>
        <v>0</v>
      </c>
      <c r="H4447" s="509"/>
      <c r="I4447" s="518">
        <f t="shared" ref="I4447" si="4431">$D4444*$F4447*H4447</f>
        <v>0</v>
      </c>
      <c r="J4447" s="1159"/>
      <c r="K4447" s="513"/>
      <c r="L4447" s="140"/>
    </row>
    <row r="4448" spans="2:12" s="85" customFormat="1" hidden="1">
      <c r="B4448" s="1150"/>
      <c r="C4448" s="1153"/>
      <c r="D4448" s="1156"/>
      <c r="E4448" s="537" t="s">
        <v>270</v>
      </c>
      <c r="F4448" s="507"/>
      <c r="G4448" s="538">
        <f>D4444*F4448</f>
        <v>0</v>
      </c>
      <c r="H4448" s="509"/>
      <c r="I4448" s="518">
        <f t="shared" ref="I4448" si="4432">$D4444*$F4448*H4448</f>
        <v>0</v>
      </c>
      <c r="J4448" s="1159"/>
      <c r="K4448" s="513"/>
      <c r="L4448" s="140"/>
    </row>
    <row r="4449" spans="2:12" s="85" customFormat="1" hidden="1">
      <c r="B4449" s="1151"/>
      <c r="C4449" s="1154"/>
      <c r="D4449" s="1157"/>
      <c r="E4449" s="537" t="s">
        <v>132</v>
      </c>
      <c r="F4449" s="507"/>
      <c r="G4449" s="538">
        <f>D4444*F4449</f>
        <v>0</v>
      </c>
      <c r="H4449" s="509"/>
      <c r="I4449" s="518">
        <f t="shared" ref="I4449" si="4433">$D4444*$F4449*H4449</f>
        <v>0</v>
      </c>
      <c r="J4449" s="1160"/>
      <c r="K4449" s="513"/>
      <c r="L4449" s="140"/>
    </row>
    <row r="4450" spans="2:12" s="85" customFormat="1" hidden="1">
      <c r="B4450" s="1145">
        <v>741</v>
      </c>
      <c r="C4450" s="1152"/>
      <c r="D4450" s="1155"/>
      <c r="E4450" s="537" t="s">
        <v>134</v>
      </c>
      <c r="F4450" s="507"/>
      <c r="G4450" s="538">
        <f>D4450*F4450</f>
        <v>0</v>
      </c>
      <c r="H4450" s="509"/>
      <c r="I4450" s="518">
        <f t="shared" ref="I4450" si="4434">$D4450*$F4450*H4450</f>
        <v>0</v>
      </c>
      <c r="J4450" s="1168">
        <f>SUM(I4450:I4455)</f>
        <v>0</v>
      </c>
      <c r="K4450" s="539"/>
      <c r="L4450" s="140"/>
    </row>
    <row r="4451" spans="2:12" s="85" customFormat="1" hidden="1">
      <c r="B4451" s="1150"/>
      <c r="C4451" s="1153"/>
      <c r="D4451" s="1156"/>
      <c r="E4451" s="537" t="s">
        <v>268</v>
      </c>
      <c r="F4451" s="507"/>
      <c r="G4451" s="538">
        <f>D4450*F4451</f>
        <v>0</v>
      </c>
      <c r="H4451" s="509"/>
      <c r="I4451" s="518">
        <f t="shared" ref="I4451" si="4435">$D4450*$F4451*H4451</f>
        <v>0</v>
      </c>
      <c r="J4451" s="1159"/>
      <c r="K4451" s="513"/>
      <c r="L4451" s="140"/>
    </row>
    <row r="4452" spans="2:12" s="85" customFormat="1" hidden="1">
      <c r="B4452" s="1150"/>
      <c r="C4452" s="1153"/>
      <c r="D4452" s="1156"/>
      <c r="E4452" s="537" t="s">
        <v>257</v>
      </c>
      <c r="F4452" s="507"/>
      <c r="G4452" s="538">
        <f>D4450*F4452</f>
        <v>0</v>
      </c>
      <c r="H4452" s="509"/>
      <c r="I4452" s="518">
        <f t="shared" ref="I4452" si="4436">$D4450*$F4452*H4452</f>
        <v>0</v>
      </c>
      <c r="J4452" s="1159"/>
      <c r="K4452" s="513"/>
      <c r="L4452" s="140"/>
    </row>
    <row r="4453" spans="2:12" s="85" customFormat="1" hidden="1">
      <c r="B4453" s="1150"/>
      <c r="C4453" s="1153"/>
      <c r="D4453" s="1156"/>
      <c r="E4453" s="537" t="s">
        <v>269</v>
      </c>
      <c r="F4453" s="507"/>
      <c r="G4453" s="538">
        <f>D4450*F4453</f>
        <v>0</v>
      </c>
      <c r="H4453" s="509"/>
      <c r="I4453" s="518">
        <f t="shared" ref="I4453" si="4437">$D4450*$F4453*H4453</f>
        <v>0</v>
      </c>
      <c r="J4453" s="1159"/>
      <c r="K4453" s="513"/>
      <c r="L4453" s="140"/>
    </row>
    <row r="4454" spans="2:12" s="85" customFormat="1" hidden="1">
      <c r="B4454" s="1150"/>
      <c r="C4454" s="1153"/>
      <c r="D4454" s="1156"/>
      <c r="E4454" s="537" t="s">
        <v>270</v>
      </c>
      <c r="F4454" s="507"/>
      <c r="G4454" s="538">
        <f>D4450*F4454</f>
        <v>0</v>
      </c>
      <c r="H4454" s="509"/>
      <c r="I4454" s="518">
        <f t="shared" ref="I4454" si="4438">$D4450*$F4454*H4454</f>
        <v>0</v>
      </c>
      <c r="J4454" s="1159"/>
      <c r="K4454" s="513"/>
      <c r="L4454" s="140"/>
    </row>
    <row r="4455" spans="2:12" s="85" customFormat="1" hidden="1">
      <c r="B4455" s="1151"/>
      <c r="C4455" s="1154"/>
      <c r="D4455" s="1157"/>
      <c r="E4455" s="537" t="s">
        <v>132</v>
      </c>
      <c r="F4455" s="507"/>
      <c r="G4455" s="538">
        <f>D4450*F4455</f>
        <v>0</v>
      </c>
      <c r="H4455" s="509"/>
      <c r="I4455" s="518">
        <f t="shared" ref="I4455" si="4439">$D4450*$F4455*H4455</f>
        <v>0</v>
      </c>
      <c r="J4455" s="1160"/>
      <c r="K4455" s="513"/>
      <c r="L4455" s="140"/>
    </row>
    <row r="4456" spans="2:12" s="85" customFormat="1" hidden="1">
      <c r="B4456" s="1145">
        <v>742</v>
      </c>
      <c r="C4456" s="1152"/>
      <c r="D4456" s="1155"/>
      <c r="E4456" s="537" t="s">
        <v>134</v>
      </c>
      <c r="F4456" s="507"/>
      <c r="G4456" s="538">
        <f>D4456*F4456</f>
        <v>0</v>
      </c>
      <c r="H4456" s="509"/>
      <c r="I4456" s="518">
        <f t="shared" ref="I4456" si="4440">$D4456*$F4456*H4456</f>
        <v>0</v>
      </c>
      <c r="J4456" s="1168">
        <f>SUM(I4456:I4461)</f>
        <v>0</v>
      </c>
      <c r="K4456" s="539"/>
      <c r="L4456" s="140"/>
    </row>
    <row r="4457" spans="2:12" s="85" customFormat="1" hidden="1">
      <c r="B4457" s="1150"/>
      <c r="C4457" s="1153"/>
      <c r="D4457" s="1156"/>
      <c r="E4457" s="537" t="s">
        <v>268</v>
      </c>
      <c r="F4457" s="507"/>
      <c r="G4457" s="538">
        <f>D4456*F4457</f>
        <v>0</v>
      </c>
      <c r="H4457" s="509"/>
      <c r="I4457" s="518">
        <f t="shared" ref="I4457" si="4441">$D4456*$F4457*H4457</f>
        <v>0</v>
      </c>
      <c r="J4457" s="1159"/>
      <c r="K4457" s="513"/>
      <c r="L4457" s="140"/>
    </row>
    <row r="4458" spans="2:12" s="85" customFormat="1" hidden="1">
      <c r="B4458" s="1150"/>
      <c r="C4458" s="1153"/>
      <c r="D4458" s="1156"/>
      <c r="E4458" s="537" t="s">
        <v>257</v>
      </c>
      <c r="F4458" s="507"/>
      <c r="G4458" s="538">
        <f>D4456*F4458</f>
        <v>0</v>
      </c>
      <c r="H4458" s="509"/>
      <c r="I4458" s="518">
        <f t="shared" ref="I4458" si="4442">$D4456*$F4458*H4458</f>
        <v>0</v>
      </c>
      <c r="J4458" s="1159"/>
      <c r="K4458" s="513"/>
      <c r="L4458" s="140"/>
    </row>
    <row r="4459" spans="2:12" s="85" customFormat="1" hidden="1">
      <c r="B4459" s="1150"/>
      <c r="C4459" s="1153"/>
      <c r="D4459" s="1156"/>
      <c r="E4459" s="537" t="s">
        <v>269</v>
      </c>
      <c r="F4459" s="507"/>
      <c r="G4459" s="538">
        <f>D4456*F4459</f>
        <v>0</v>
      </c>
      <c r="H4459" s="509"/>
      <c r="I4459" s="518">
        <f t="shared" ref="I4459" si="4443">$D4456*$F4459*H4459</f>
        <v>0</v>
      </c>
      <c r="J4459" s="1159"/>
      <c r="K4459" s="513"/>
      <c r="L4459" s="140"/>
    </row>
    <row r="4460" spans="2:12" s="85" customFormat="1" hidden="1">
      <c r="B4460" s="1150"/>
      <c r="C4460" s="1153"/>
      <c r="D4460" s="1156"/>
      <c r="E4460" s="537" t="s">
        <v>270</v>
      </c>
      <c r="F4460" s="507"/>
      <c r="G4460" s="538">
        <f>D4456*F4460</f>
        <v>0</v>
      </c>
      <c r="H4460" s="509"/>
      <c r="I4460" s="518">
        <f t="shared" ref="I4460" si="4444">$D4456*$F4460*H4460</f>
        <v>0</v>
      </c>
      <c r="J4460" s="1159"/>
      <c r="K4460" s="513"/>
      <c r="L4460" s="140"/>
    </row>
    <row r="4461" spans="2:12" s="85" customFormat="1" hidden="1">
      <c r="B4461" s="1151"/>
      <c r="C4461" s="1154"/>
      <c r="D4461" s="1157"/>
      <c r="E4461" s="537" t="s">
        <v>132</v>
      </c>
      <c r="F4461" s="507"/>
      <c r="G4461" s="538">
        <f>D4456*F4461</f>
        <v>0</v>
      </c>
      <c r="H4461" s="509"/>
      <c r="I4461" s="518">
        <f t="shared" ref="I4461" si="4445">$D4456*$F4461*H4461</f>
        <v>0</v>
      </c>
      <c r="J4461" s="1160"/>
      <c r="K4461" s="513"/>
      <c r="L4461" s="140"/>
    </row>
    <row r="4462" spans="2:12" s="85" customFormat="1" hidden="1">
      <c r="B4462" s="1145">
        <v>743</v>
      </c>
      <c r="C4462" s="1152"/>
      <c r="D4462" s="1155"/>
      <c r="E4462" s="537" t="s">
        <v>134</v>
      </c>
      <c r="F4462" s="507"/>
      <c r="G4462" s="538">
        <f>D4462*F4462</f>
        <v>0</v>
      </c>
      <c r="H4462" s="509"/>
      <c r="I4462" s="518">
        <f t="shared" ref="I4462" si="4446">$D4462*$F4462*H4462</f>
        <v>0</v>
      </c>
      <c r="J4462" s="1168">
        <f>SUM(I4462:I4467)</f>
        <v>0</v>
      </c>
      <c r="K4462" s="539"/>
      <c r="L4462" s="140"/>
    </row>
    <row r="4463" spans="2:12" s="85" customFormat="1" hidden="1">
      <c r="B4463" s="1150"/>
      <c r="C4463" s="1153"/>
      <c r="D4463" s="1156"/>
      <c r="E4463" s="537" t="s">
        <v>268</v>
      </c>
      <c r="F4463" s="507"/>
      <c r="G4463" s="538">
        <f>D4462*F4463</f>
        <v>0</v>
      </c>
      <c r="H4463" s="509"/>
      <c r="I4463" s="518">
        <f t="shared" ref="I4463" si="4447">$D4462*$F4463*H4463</f>
        <v>0</v>
      </c>
      <c r="J4463" s="1159"/>
      <c r="K4463" s="513"/>
      <c r="L4463" s="140"/>
    </row>
    <row r="4464" spans="2:12" s="85" customFormat="1" hidden="1">
      <c r="B4464" s="1150"/>
      <c r="C4464" s="1153"/>
      <c r="D4464" s="1156"/>
      <c r="E4464" s="537" t="s">
        <v>257</v>
      </c>
      <c r="F4464" s="507"/>
      <c r="G4464" s="538">
        <f>D4462*F4464</f>
        <v>0</v>
      </c>
      <c r="H4464" s="509"/>
      <c r="I4464" s="518">
        <f t="shared" ref="I4464" si="4448">$D4462*$F4464*H4464</f>
        <v>0</v>
      </c>
      <c r="J4464" s="1159"/>
      <c r="K4464" s="513"/>
      <c r="L4464" s="140"/>
    </row>
    <row r="4465" spans="2:12" s="85" customFormat="1" hidden="1">
      <c r="B4465" s="1150"/>
      <c r="C4465" s="1153"/>
      <c r="D4465" s="1156"/>
      <c r="E4465" s="537" t="s">
        <v>269</v>
      </c>
      <c r="F4465" s="507"/>
      <c r="G4465" s="538">
        <f>D4462*F4465</f>
        <v>0</v>
      </c>
      <c r="H4465" s="509"/>
      <c r="I4465" s="518">
        <f t="shared" ref="I4465" si="4449">$D4462*$F4465*H4465</f>
        <v>0</v>
      </c>
      <c r="J4465" s="1159"/>
      <c r="K4465" s="513"/>
      <c r="L4465" s="140"/>
    </row>
    <row r="4466" spans="2:12" s="85" customFormat="1" hidden="1">
      <c r="B4466" s="1150"/>
      <c r="C4466" s="1153"/>
      <c r="D4466" s="1156"/>
      <c r="E4466" s="537" t="s">
        <v>270</v>
      </c>
      <c r="F4466" s="507"/>
      <c r="G4466" s="538">
        <f>D4462*F4466</f>
        <v>0</v>
      </c>
      <c r="H4466" s="509"/>
      <c r="I4466" s="518">
        <f t="shared" ref="I4466" si="4450">$D4462*$F4466*H4466</f>
        <v>0</v>
      </c>
      <c r="J4466" s="1159"/>
      <c r="K4466" s="513"/>
      <c r="L4466" s="140"/>
    </row>
    <row r="4467" spans="2:12" s="85" customFormat="1" hidden="1">
      <c r="B4467" s="1151"/>
      <c r="C4467" s="1154"/>
      <c r="D4467" s="1157"/>
      <c r="E4467" s="537" t="s">
        <v>132</v>
      </c>
      <c r="F4467" s="507"/>
      <c r="G4467" s="538">
        <f>D4462*F4467</f>
        <v>0</v>
      </c>
      <c r="H4467" s="509"/>
      <c r="I4467" s="518">
        <f t="shared" ref="I4467" si="4451">$D4462*$F4467*H4467</f>
        <v>0</v>
      </c>
      <c r="J4467" s="1160"/>
      <c r="K4467" s="513"/>
      <c r="L4467" s="140"/>
    </row>
    <row r="4468" spans="2:12" s="85" customFormat="1" hidden="1">
      <c r="B4468" s="1145">
        <v>744</v>
      </c>
      <c r="C4468" s="1152"/>
      <c r="D4468" s="1155"/>
      <c r="E4468" s="537" t="s">
        <v>134</v>
      </c>
      <c r="F4468" s="507"/>
      <c r="G4468" s="538">
        <f>D4468*F4468</f>
        <v>0</v>
      </c>
      <c r="H4468" s="509"/>
      <c r="I4468" s="518">
        <f t="shared" ref="I4468" si="4452">$D4468*$F4468*H4468</f>
        <v>0</v>
      </c>
      <c r="J4468" s="1168">
        <f>SUM(I4468:I4473)</f>
        <v>0</v>
      </c>
      <c r="K4468" s="539"/>
      <c r="L4468" s="140"/>
    </row>
    <row r="4469" spans="2:12" s="85" customFormat="1" hidden="1">
      <c r="B4469" s="1150"/>
      <c r="C4469" s="1153"/>
      <c r="D4469" s="1156"/>
      <c r="E4469" s="537" t="s">
        <v>268</v>
      </c>
      <c r="F4469" s="507"/>
      <c r="G4469" s="538">
        <f>D4468*F4469</f>
        <v>0</v>
      </c>
      <c r="H4469" s="509"/>
      <c r="I4469" s="518">
        <f t="shared" ref="I4469" si="4453">$D4468*$F4469*H4469</f>
        <v>0</v>
      </c>
      <c r="J4469" s="1159"/>
      <c r="K4469" s="513"/>
      <c r="L4469" s="140"/>
    </row>
    <row r="4470" spans="2:12" s="85" customFormat="1" hidden="1">
      <c r="B4470" s="1150"/>
      <c r="C4470" s="1153"/>
      <c r="D4470" s="1156"/>
      <c r="E4470" s="537" t="s">
        <v>257</v>
      </c>
      <c r="F4470" s="507"/>
      <c r="G4470" s="538">
        <f>D4468*F4470</f>
        <v>0</v>
      </c>
      <c r="H4470" s="509"/>
      <c r="I4470" s="518">
        <f t="shared" ref="I4470" si="4454">$D4468*$F4470*H4470</f>
        <v>0</v>
      </c>
      <c r="J4470" s="1159"/>
      <c r="K4470" s="513"/>
      <c r="L4470" s="140"/>
    </row>
    <row r="4471" spans="2:12" s="85" customFormat="1" hidden="1">
      <c r="B4471" s="1150"/>
      <c r="C4471" s="1153"/>
      <c r="D4471" s="1156"/>
      <c r="E4471" s="537" t="s">
        <v>269</v>
      </c>
      <c r="F4471" s="507"/>
      <c r="G4471" s="538">
        <f>D4468*F4471</f>
        <v>0</v>
      </c>
      <c r="H4471" s="509"/>
      <c r="I4471" s="518">
        <f t="shared" ref="I4471" si="4455">$D4468*$F4471*H4471</f>
        <v>0</v>
      </c>
      <c r="J4471" s="1159"/>
      <c r="K4471" s="513"/>
      <c r="L4471" s="140"/>
    </row>
    <row r="4472" spans="2:12" s="85" customFormat="1" hidden="1">
      <c r="B4472" s="1150"/>
      <c r="C4472" s="1153"/>
      <c r="D4472" s="1156"/>
      <c r="E4472" s="537" t="s">
        <v>270</v>
      </c>
      <c r="F4472" s="507"/>
      <c r="G4472" s="538">
        <f>D4468*F4472</f>
        <v>0</v>
      </c>
      <c r="H4472" s="509"/>
      <c r="I4472" s="518">
        <f t="shared" ref="I4472" si="4456">$D4468*$F4472*H4472</f>
        <v>0</v>
      </c>
      <c r="J4472" s="1159"/>
      <c r="K4472" s="513"/>
      <c r="L4472" s="140"/>
    </row>
    <row r="4473" spans="2:12" s="85" customFormat="1" hidden="1">
      <c r="B4473" s="1151"/>
      <c r="C4473" s="1154"/>
      <c r="D4473" s="1157"/>
      <c r="E4473" s="537" t="s">
        <v>132</v>
      </c>
      <c r="F4473" s="507"/>
      <c r="G4473" s="538">
        <f>D4468*F4473</f>
        <v>0</v>
      </c>
      <c r="H4473" s="509"/>
      <c r="I4473" s="518">
        <f t="shared" ref="I4473" si="4457">$D4468*$F4473*H4473</f>
        <v>0</v>
      </c>
      <c r="J4473" s="1160"/>
      <c r="K4473" s="513"/>
      <c r="L4473" s="140"/>
    </row>
    <row r="4474" spans="2:12" s="85" customFormat="1" hidden="1">
      <c r="B4474" s="1145">
        <v>745</v>
      </c>
      <c r="C4474" s="1152"/>
      <c r="D4474" s="1155"/>
      <c r="E4474" s="537" t="s">
        <v>134</v>
      </c>
      <c r="F4474" s="507"/>
      <c r="G4474" s="538">
        <f>D4474*F4474</f>
        <v>0</v>
      </c>
      <c r="H4474" s="509"/>
      <c r="I4474" s="518">
        <f t="shared" ref="I4474" si="4458">$D4474*$F4474*H4474</f>
        <v>0</v>
      </c>
      <c r="J4474" s="1168">
        <f>SUM(I4474:I4479)</f>
        <v>0</v>
      </c>
      <c r="K4474" s="539"/>
      <c r="L4474" s="140"/>
    </row>
    <row r="4475" spans="2:12" s="85" customFormat="1" hidden="1">
      <c r="B4475" s="1150"/>
      <c r="C4475" s="1153"/>
      <c r="D4475" s="1156"/>
      <c r="E4475" s="537" t="s">
        <v>268</v>
      </c>
      <c r="F4475" s="507"/>
      <c r="G4475" s="538">
        <f>D4474*F4475</f>
        <v>0</v>
      </c>
      <c r="H4475" s="509"/>
      <c r="I4475" s="518">
        <f t="shared" ref="I4475" si="4459">$D4474*$F4475*H4475</f>
        <v>0</v>
      </c>
      <c r="J4475" s="1159"/>
      <c r="K4475" s="513"/>
      <c r="L4475" s="140"/>
    </row>
    <row r="4476" spans="2:12" s="85" customFormat="1" hidden="1">
      <c r="B4476" s="1150"/>
      <c r="C4476" s="1153"/>
      <c r="D4476" s="1156"/>
      <c r="E4476" s="537" t="s">
        <v>257</v>
      </c>
      <c r="F4476" s="507"/>
      <c r="G4476" s="538">
        <f>D4474*F4476</f>
        <v>0</v>
      </c>
      <c r="H4476" s="509"/>
      <c r="I4476" s="518">
        <f t="shared" ref="I4476" si="4460">$D4474*$F4476*H4476</f>
        <v>0</v>
      </c>
      <c r="J4476" s="1159"/>
      <c r="K4476" s="513"/>
      <c r="L4476" s="140"/>
    </row>
    <row r="4477" spans="2:12" s="85" customFormat="1" hidden="1">
      <c r="B4477" s="1150"/>
      <c r="C4477" s="1153"/>
      <c r="D4477" s="1156"/>
      <c r="E4477" s="537" t="s">
        <v>269</v>
      </c>
      <c r="F4477" s="507"/>
      <c r="G4477" s="538">
        <f>D4474*F4477</f>
        <v>0</v>
      </c>
      <c r="H4477" s="509"/>
      <c r="I4477" s="518">
        <f t="shared" ref="I4477" si="4461">$D4474*$F4477*H4477</f>
        <v>0</v>
      </c>
      <c r="J4477" s="1159"/>
      <c r="K4477" s="513"/>
      <c r="L4477" s="140"/>
    </row>
    <row r="4478" spans="2:12" s="85" customFormat="1" hidden="1">
      <c r="B4478" s="1150"/>
      <c r="C4478" s="1153"/>
      <c r="D4478" s="1156"/>
      <c r="E4478" s="537" t="s">
        <v>270</v>
      </c>
      <c r="F4478" s="507"/>
      <c r="G4478" s="538">
        <f>D4474*F4478</f>
        <v>0</v>
      </c>
      <c r="H4478" s="509"/>
      <c r="I4478" s="518">
        <f t="shared" ref="I4478" si="4462">$D4474*$F4478*H4478</f>
        <v>0</v>
      </c>
      <c r="J4478" s="1159"/>
      <c r="K4478" s="513"/>
      <c r="L4478" s="140"/>
    </row>
    <row r="4479" spans="2:12" s="85" customFormat="1" hidden="1">
      <c r="B4479" s="1151"/>
      <c r="C4479" s="1154"/>
      <c r="D4479" s="1157"/>
      <c r="E4479" s="537" t="s">
        <v>132</v>
      </c>
      <c r="F4479" s="507"/>
      <c r="G4479" s="538">
        <f>D4474*F4479</f>
        <v>0</v>
      </c>
      <c r="H4479" s="509"/>
      <c r="I4479" s="518">
        <f t="shared" ref="I4479" si="4463">$D4474*$F4479*H4479</f>
        <v>0</v>
      </c>
      <c r="J4479" s="1160"/>
      <c r="K4479" s="513"/>
      <c r="L4479" s="140"/>
    </row>
    <row r="4480" spans="2:12" s="85" customFormat="1" hidden="1">
      <c r="B4480" s="1145">
        <v>746</v>
      </c>
      <c r="C4480" s="1152"/>
      <c r="D4480" s="1155"/>
      <c r="E4480" s="537" t="s">
        <v>134</v>
      </c>
      <c r="F4480" s="507"/>
      <c r="G4480" s="538">
        <f>D4480*F4480</f>
        <v>0</v>
      </c>
      <c r="H4480" s="509"/>
      <c r="I4480" s="518">
        <f t="shared" ref="I4480" si="4464">$D4480*$F4480*H4480</f>
        <v>0</v>
      </c>
      <c r="J4480" s="1168">
        <f>SUM(I4480:I4485)</f>
        <v>0</v>
      </c>
      <c r="K4480" s="539"/>
      <c r="L4480" s="140"/>
    </row>
    <row r="4481" spans="2:12" s="85" customFormat="1" hidden="1">
      <c r="B4481" s="1150"/>
      <c r="C4481" s="1153"/>
      <c r="D4481" s="1156"/>
      <c r="E4481" s="537" t="s">
        <v>268</v>
      </c>
      <c r="F4481" s="507"/>
      <c r="G4481" s="538">
        <f>D4480*F4481</f>
        <v>0</v>
      </c>
      <c r="H4481" s="509"/>
      <c r="I4481" s="518">
        <f t="shared" ref="I4481" si="4465">$D4480*$F4481*H4481</f>
        <v>0</v>
      </c>
      <c r="J4481" s="1159"/>
      <c r="K4481" s="513"/>
      <c r="L4481" s="140"/>
    </row>
    <row r="4482" spans="2:12" s="85" customFormat="1" hidden="1">
      <c r="B4482" s="1150"/>
      <c r="C4482" s="1153"/>
      <c r="D4482" s="1156"/>
      <c r="E4482" s="537" t="s">
        <v>257</v>
      </c>
      <c r="F4482" s="507"/>
      <c r="G4482" s="538">
        <f>D4480*F4482</f>
        <v>0</v>
      </c>
      <c r="H4482" s="509"/>
      <c r="I4482" s="518">
        <f t="shared" ref="I4482" si="4466">$D4480*$F4482*H4482</f>
        <v>0</v>
      </c>
      <c r="J4482" s="1159"/>
      <c r="K4482" s="513"/>
      <c r="L4482" s="140"/>
    </row>
    <row r="4483" spans="2:12" s="85" customFormat="1" hidden="1">
      <c r="B4483" s="1150"/>
      <c r="C4483" s="1153"/>
      <c r="D4483" s="1156"/>
      <c r="E4483" s="537" t="s">
        <v>269</v>
      </c>
      <c r="F4483" s="507"/>
      <c r="G4483" s="538">
        <f>D4480*F4483</f>
        <v>0</v>
      </c>
      <c r="H4483" s="509"/>
      <c r="I4483" s="518">
        <f t="shared" ref="I4483" si="4467">$D4480*$F4483*H4483</f>
        <v>0</v>
      </c>
      <c r="J4483" s="1159"/>
      <c r="K4483" s="513"/>
      <c r="L4483" s="140"/>
    </row>
    <row r="4484" spans="2:12" s="85" customFormat="1" hidden="1">
      <c r="B4484" s="1150"/>
      <c r="C4484" s="1153"/>
      <c r="D4484" s="1156"/>
      <c r="E4484" s="537" t="s">
        <v>270</v>
      </c>
      <c r="F4484" s="507"/>
      <c r="G4484" s="538">
        <f>D4480*F4484</f>
        <v>0</v>
      </c>
      <c r="H4484" s="509"/>
      <c r="I4484" s="518">
        <f t="shared" ref="I4484" si="4468">$D4480*$F4484*H4484</f>
        <v>0</v>
      </c>
      <c r="J4484" s="1159"/>
      <c r="K4484" s="513"/>
      <c r="L4484" s="140"/>
    </row>
    <row r="4485" spans="2:12" s="85" customFormat="1" hidden="1">
      <c r="B4485" s="1151"/>
      <c r="C4485" s="1154"/>
      <c r="D4485" s="1157"/>
      <c r="E4485" s="537" t="s">
        <v>132</v>
      </c>
      <c r="F4485" s="507"/>
      <c r="G4485" s="538">
        <f>D4480*F4485</f>
        <v>0</v>
      </c>
      <c r="H4485" s="509"/>
      <c r="I4485" s="518">
        <f t="shared" ref="I4485" si="4469">$D4480*$F4485*H4485</f>
        <v>0</v>
      </c>
      <c r="J4485" s="1160"/>
      <c r="K4485" s="513"/>
      <c r="L4485" s="140"/>
    </row>
    <row r="4486" spans="2:12" s="85" customFormat="1" hidden="1">
      <c r="B4486" s="1145">
        <v>747</v>
      </c>
      <c r="C4486" s="1152"/>
      <c r="D4486" s="1155"/>
      <c r="E4486" s="537" t="s">
        <v>134</v>
      </c>
      <c r="F4486" s="507"/>
      <c r="G4486" s="538">
        <f>D4486*F4486</f>
        <v>0</v>
      </c>
      <c r="H4486" s="509"/>
      <c r="I4486" s="518">
        <f t="shared" ref="I4486" si="4470">$D4486*$F4486*H4486</f>
        <v>0</v>
      </c>
      <c r="J4486" s="1168">
        <f>SUM(I4486:I4491)</f>
        <v>0</v>
      </c>
      <c r="K4486" s="539"/>
      <c r="L4486" s="140"/>
    </row>
    <row r="4487" spans="2:12" s="85" customFormat="1" hidden="1">
      <c r="B4487" s="1150"/>
      <c r="C4487" s="1153"/>
      <c r="D4487" s="1156"/>
      <c r="E4487" s="537" t="s">
        <v>268</v>
      </c>
      <c r="F4487" s="507"/>
      <c r="G4487" s="538">
        <f>D4486*F4487</f>
        <v>0</v>
      </c>
      <c r="H4487" s="509"/>
      <c r="I4487" s="518">
        <f t="shared" ref="I4487" si="4471">$D4486*$F4487*H4487</f>
        <v>0</v>
      </c>
      <c r="J4487" s="1159"/>
      <c r="K4487" s="513"/>
      <c r="L4487" s="140"/>
    </row>
    <row r="4488" spans="2:12" s="85" customFormat="1" hidden="1">
      <c r="B4488" s="1150"/>
      <c r="C4488" s="1153"/>
      <c r="D4488" s="1156"/>
      <c r="E4488" s="537" t="s">
        <v>257</v>
      </c>
      <c r="F4488" s="507"/>
      <c r="G4488" s="538">
        <f>D4486*F4488</f>
        <v>0</v>
      </c>
      <c r="H4488" s="509"/>
      <c r="I4488" s="518">
        <f t="shared" ref="I4488" si="4472">$D4486*$F4488*H4488</f>
        <v>0</v>
      </c>
      <c r="J4488" s="1159"/>
      <c r="K4488" s="513"/>
      <c r="L4488" s="140"/>
    </row>
    <row r="4489" spans="2:12" s="85" customFormat="1" hidden="1">
      <c r="B4489" s="1150"/>
      <c r="C4489" s="1153"/>
      <c r="D4489" s="1156"/>
      <c r="E4489" s="537" t="s">
        <v>269</v>
      </c>
      <c r="F4489" s="507"/>
      <c r="G4489" s="538">
        <f>D4486*F4489</f>
        <v>0</v>
      </c>
      <c r="H4489" s="509"/>
      <c r="I4489" s="518">
        <f t="shared" ref="I4489" si="4473">$D4486*$F4489*H4489</f>
        <v>0</v>
      </c>
      <c r="J4489" s="1159"/>
      <c r="K4489" s="513"/>
      <c r="L4489" s="140"/>
    </row>
    <row r="4490" spans="2:12" s="85" customFormat="1" hidden="1">
      <c r="B4490" s="1150"/>
      <c r="C4490" s="1153"/>
      <c r="D4490" s="1156"/>
      <c r="E4490" s="537" t="s">
        <v>270</v>
      </c>
      <c r="F4490" s="507"/>
      <c r="G4490" s="538">
        <f>D4486*F4490</f>
        <v>0</v>
      </c>
      <c r="H4490" s="509"/>
      <c r="I4490" s="518">
        <f t="shared" ref="I4490" si="4474">$D4486*$F4490*H4490</f>
        <v>0</v>
      </c>
      <c r="J4490" s="1159"/>
      <c r="K4490" s="513"/>
      <c r="L4490" s="140"/>
    </row>
    <row r="4491" spans="2:12" s="85" customFormat="1" hidden="1">
      <c r="B4491" s="1151"/>
      <c r="C4491" s="1154"/>
      <c r="D4491" s="1157"/>
      <c r="E4491" s="537" t="s">
        <v>132</v>
      </c>
      <c r="F4491" s="507"/>
      <c r="G4491" s="538">
        <f>D4486*F4491</f>
        <v>0</v>
      </c>
      <c r="H4491" s="509"/>
      <c r="I4491" s="518">
        <f t="shared" ref="I4491" si="4475">$D4486*$F4491*H4491</f>
        <v>0</v>
      </c>
      <c r="J4491" s="1160"/>
      <c r="K4491" s="513"/>
      <c r="L4491" s="140"/>
    </row>
    <row r="4492" spans="2:12" s="85" customFormat="1" hidden="1">
      <c r="B4492" s="1145">
        <v>748</v>
      </c>
      <c r="C4492" s="1152"/>
      <c r="D4492" s="1155"/>
      <c r="E4492" s="537" t="s">
        <v>134</v>
      </c>
      <c r="F4492" s="507"/>
      <c r="G4492" s="538">
        <f>D4492*F4492</f>
        <v>0</v>
      </c>
      <c r="H4492" s="509"/>
      <c r="I4492" s="518">
        <f t="shared" ref="I4492" si="4476">$D4492*$F4492*H4492</f>
        <v>0</v>
      </c>
      <c r="J4492" s="1168">
        <f>SUM(I4492:I4497)</f>
        <v>0</v>
      </c>
      <c r="K4492" s="539"/>
      <c r="L4492" s="140"/>
    </row>
    <row r="4493" spans="2:12" s="85" customFormat="1" hidden="1">
      <c r="B4493" s="1150"/>
      <c r="C4493" s="1153"/>
      <c r="D4493" s="1156"/>
      <c r="E4493" s="537" t="s">
        <v>268</v>
      </c>
      <c r="F4493" s="507"/>
      <c r="G4493" s="538">
        <f>D4492*F4493</f>
        <v>0</v>
      </c>
      <c r="H4493" s="509"/>
      <c r="I4493" s="518">
        <f t="shared" ref="I4493" si="4477">$D4492*$F4493*H4493</f>
        <v>0</v>
      </c>
      <c r="J4493" s="1159"/>
      <c r="K4493" s="513"/>
      <c r="L4493" s="140"/>
    </row>
    <row r="4494" spans="2:12" s="85" customFormat="1" hidden="1">
      <c r="B4494" s="1150"/>
      <c r="C4494" s="1153"/>
      <c r="D4494" s="1156"/>
      <c r="E4494" s="537" t="s">
        <v>257</v>
      </c>
      <c r="F4494" s="507"/>
      <c r="G4494" s="538">
        <f>D4492*F4494</f>
        <v>0</v>
      </c>
      <c r="H4494" s="509"/>
      <c r="I4494" s="518">
        <f t="shared" ref="I4494" si="4478">$D4492*$F4494*H4494</f>
        <v>0</v>
      </c>
      <c r="J4494" s="1159"/>
      <c r="K4494" s="513"/>
      <c r="L4494" s="140"/>
    </row>
    <row r="4495" spans="2:12" s="85" customFormat="1" hidden="1">
      <c r="B4495" s="1150"/>
      <c r="C4495" s="1153"/>
      <c r="D4495" s="1156"/>
      <c r="E4495" s="537" t="s">
        <v>269</v>
      </c>
      <c r="F4495" s="507"/>
      <c r="G4495" s="538">
        <f>D4492*F4495</f>
        <v>0</v>
      </c>
      <c r="H4495" s="509"/>
      <c r="I4495" s="518">
        <f t="shared" ref="I4495" si="4479">$D4492*$F4495*H4495</f>
        <v>0</v>
      </c>
      <c r="J4495" s="1159"/>
      <c r="K4495" s="513"/>
      <c r="L4495" s="140"/>
    </row>
    <row r="4496" spans="2:12" s="85" customFormat="1" hidden="1">
      <c r="B4496" s="1150"/>
      <c r="C4496" s="1153"/>
      <c r="D4496" s="1156"/>
      <c r="E4496" s="537" t="s">
        <v>270</v>
      </c>
      <c r="F4496" s="507"/>
      <c r="G4496" s="538">
        <f>D4492*F4496</f>
        <v>0</v>
      </c>
      <c r="H4496" s="509"/>
      <c r="I4496" s="518">
        <f t="shared" ref="I4496" si="4480">$D4492*$F4496*H4496</f>
        <v>0</v>
      </c>
      <c r="J4496" s="1159"/>
      <c r="K4496" s="513"/>
      <c r="L4496" s="140"/>
    </row>
    <row r="4497" spans="2:12" s="85" customFormat="1" hidden="1">
      <c r="B4497" s="1151"/>
      <c r="C4497" s="1154"/>
      <c r="D4497" s="1157"/>
      <c r="E4497" s="537" t="s">
        <v>132</v>
      </c>
      <c r="F4497" s="507"/>
      <c r="G4497" s="538">
        <f>D4492*F4497</f>
        <v>0</v>
      </c>
      <c r="H4497" s="509"/>
      <c r="I4497" s="518">
        <f t="shared" ref="I4497" si="4481">$D4492*$F4497*H4497</f>
        <v>0</v>
      </c>
      <c r="J4497" s="1160"/>
      <c r="K4497" s="513"/>
      <c r="L4497" s="140"/>
    </row>
    <row r="4498" spans="2:12" s="85" customFormat="1" hidden="1">
      <c r="B4498" s="1145">
        <v>749</v>
      </c>
      <c r="C4498" s="1152"/>
      <c r="D4498" s="1155"/>
      <c r="E4498" s="537" t="s">
        <v>134</v>
      </c>
      <c r="F4498" s="507"/>
      <c r="G4498" s="538">
        <f>D4498*F4498</f>
        <v>0</v>
      </c>
      <c r="H4498" s="509"/>
      <c r="I4498" s="518">
        <f t="shared" ref="I4498" si="4482">$D4498*$F4498*H4498</f>
        <v>0</v>
      </c>
      <c r="J4498" s="1168">
        <f>SUM(I4498:I4503)</f>
        <v>0</v>
      </c>
      <c r="K4498" s="539"/>
      <c r="L4498" s="140"/>
    </row>
    <row r="4499" spans="2:12" s="85" customFormat="1" hidden="1">
      <c r="B4499" s="1150"/>
      <c r="C4499" s="1153"/>
      <c r="D4499" s="1156"/>
      <c r="E4499" s="537" t="s">
        <v>268</v>
      </c>
      <c r="F4499" s="507"/>
      <c r="G4499" s="538">
        <f>D4498*F4499</f>
        <v>0</v>
      </c>
      <c r="H4499" s="509"/>
      <c r="I4499" s="518">
        <f t="shared" ref="I4499" si="4483">$D4498*$F4499*H4499</f>
        <v>0</v>
      </c>
      <c r="J4499" s="1159"/>
      <c r="K4499" s="513"/>
      <c r="L4499" s="140"/>
    </row>
    <row r="4500" spans="2:12" s="85" customFormat="1" hidden="1">
      <c r="B4500" s="1150"/>
      <c r="C4500" s="1153"/>
      <c r="D4500" s="1156"/>
      <c r="E4500" s="537" t="s">
        <v>257</v>
      </c>
      <c r="F4500" s="507"/>
      <c r="G4500" s="538">
        <f>D4498*F4500</f>
        <v>0</v>
      </c>
      <c r="H4500" s="509"/>
      <c r="I4500" s="518">
        <f t="shared" ref="I4500" si="4484">$D4498*$F4500*H4500</f>
        <v>0</v>
      </c>
      <c r="J4500" s="1159"/>
      <c r="K4500" s="513"/>
      <c r="L4500" s="140"/>
    </row>
    <row r="4501" spans="2:12" s="85" customFormat="1" hidden="1">
      <c r="B4501" s="1150"/>
      <c r="C4501" s="1153"/>
      <c r="D4501" s="1156"/>
      <c r="E4501" s="537" t="s">
        <v>269</v>
      </c>
      <c r="F4501" s="507"/>
      <c r="G4501" s="538">
        <f>D4498*F4501</f>
        <v>0</v>
      </c>
      <c r="H4501" s="509"/>
      <c r="I4501" s="518">
        <f t="shared" ref="I4501" si="4485">$D4498*$F4501*H4501</f>
        <v>0</v>
      </c>
      <c r="J4501" s="1159"/>
      <c r="K4501" s="513"/>
      <c r="L4501" s="140"/>
    </row>
    <row r="4502" spans="2:12" s="85" customFormat="1" hidden="1">
      <c r="B4502" s="1150"/>
      <c r="C4502" s="1153"/>
      <c r="D4502" s="1156"/>
      <c r="E4502" s="537" t="s">
        <v>270</v>
      </c>
      <c r="F4502" s="507"/>
      <c r="G4502" s="538">
        <f>D4498*F4502</f>
        <v>0</v>
      </c>
      <c r="H4502" s="509"/>
      <c r="I4502" s="518">
        <f t="shared" ref="I4502" si="4486">$D4498*$F4502*H4502</f>
        <v>0</v>
      </c>
      <c r="J4502" s="1159"/>
      <c r="K4502" s="513"/>
      <c r="L4502" s="140"/>
    </row>
    <row r="4503" spans="2:12" s="85" customFormat="1" hidden="1">
      <c r="B4503" s="1151"/>
      <c r="C4503" s="1154"/>
      <c r="D4503" s="1157"/>
      <c r="E4503" s="537" t="s">
        <v>132</v>
      </c>
      <c r="F4503" s="507"/>
      <c r="G4503" s="538">
        <f>D4498*F4503</f>
        <v>0</v>
      </c>
      <c r="H4503" s="509"/>
      <c r="I4503" s="518">
        <f t="shared" ref="I4503" si="4487">$D4498*$F4503*H4503</f>
        <v>0</v>
      </c>
      <c r="J4503" s="1160"/>
      <c r="K4503" s="513"/>
      <c r="L4503" s="140"/>
    </row>
    <row r="4504" spans="2:12" s="85" customFormat="1" hidden="1">
      <c r="B4504" s="1145">
        <v>750</v>
      </c>
      <c r="C4504" s="1152"/>
      <c r="D4504" s="1155"/>
      <c r="E4504" s="537" t="s">
        <v>134</v>
      </c>
      <c r="F4504" s="507"/>
      <c r="G4504" s="538">
        <f>D4504*F4504</f>
        <v>0</v>
      </c>
      <c r="H4504" s="509"/>
      <c r="I4504" s="518">
        <f t="shared" ref="I4504" si="4488">$D4504*$F4504*H4504</f>
        <v>0</v>
      </c>
      <c r="J4504" s="1168">
        <f>SUM(I4504:I4509)</f>
        <v>0</v>
      </c>
      <c r="K4504" s="539"/>
      <c r="L4504" s="140"/>
    </row>
    <row r="4505" spans="2:12" s="85" customFormat="1" hidden="1">
      <c r="B4505" s="1150"/>
      <c r="C4505" s="1153"/>
      <c r="D4505" s="1156"/>
      <c r="E4505" s="537" t="s">
        <v>268</v>
      </c>
      <c r="F4505" s="507"/>
      <c r="G4505" s="538">
        <f>D4504*F4505</f>
        <v>0</v>
      </c>
      <c r="H4505" s="509"/>
      <c r="I4505" s="518">
        <f t="shared" ref="I4505" si="4489">$D4504*$F4505*H4505</f>
        <v>0</v>
      </c>
      <c r="J4505" s="1159"/>
      <c r="K4505" s="513"/>
      <c r="L4505" s="140"/>
    </row>
    <row r="4506" spans="2:12" s="85" customFormat="1" hidden="1">
      <c r="B4506" s="1150"/>
      <c r="C4506" s="1153"/>
      <c r="D4506" s="1156"/>
      <c r="E4506" s="537" t="s">
        <v>257</v>
      </c>
      <c r="F4506" s="507"/>
      <c r="G4506" s="538">
        <f>D4504*F4506</f>
        <v>0</v>
      </c>
      <c r="H4506" s="509"/>
      <c r="I4506" s="518">
        <f t="shared" ref="I4506" si="4490">$D4504*$F4506*H4506</f>
        <v>0</v>
      </c>
      <c r="J4506" s="1159"/>
      <c r="K4506" s="513"/>
      <c r="L4506" s="140"/>
    </row>
    <row r="4507" spans="2:12" s="85" customFormat="1" hidden="1">
      <c r="B4507" s="1150"/>
      <c r="C4507" s="1153"/>
      <c r="D4507" s="1156"/>
      <c r="E4507" s="537" t="s">
        <v>269</v>
      </c>
      <c r="F4507" s="507"/>
      <c r="G4507" s="538">
        <f>D4504*F4507</f>
        <v>0</v>
      </c>
      <c r="H4507" s="509"/>
      <c r="I4507" s="518">
        <f t="shared" ref="I4507" si="4491">$D4504*$F4507*H4507</f>
        <v>0</v>
      </c>
      <c r="J4507" s="1159"/>
      <c r="K4507" s="513"/>
      <c r="L4507" s="140"/>
    </row>
    <row r="4508" spans="2:12" s="85" customFormat="1" hidden="1">
      <c r="B4508" s="1150"/>
      <c r="C4508" s="1153"/>
      <c r="D4508" s="1156"/>
      <c r="E4508" s="537" t="s">
        <v>270</v>
      </c>
      <c r="F4508" s="507"/>
      <c r="G4508" s="538">
        <f>D4504*F4508</f>
        <v>0</v>
      </c>
      <c r="H4508" s="509"/>
      <c r="I4508" s="518">
        <f t="shared" ref="I4508" si="4492">$D4504*$F4508*H4508</f>
        <v>0</v>
      </c>
      <c r="J4508" s="1159"/>
      <c r="K4508" s="513"/>
      <c r="L4508" s="140"/>
    </row>
    <row r="4509" spans="2:12" s="85" customFormat="1" hidden="1">
      <c r="B4509" s="1151"/>
      <c r="C4509" s="1154"/>
      <c r="D4509" s="1157"/>
      <c r="E4509" s="537" t="s">
        <v>132</v>
      </c>
      <c r="F4509" s="507"/>
      <c r="G4509" s="538">
        <f>D4504*F4509</f>
        <v>0</v>
      </c>
      <c r="H4509" s="509"/>
      <c r="I4509" s="518">
        <f t="shared" ref="I4509" si="4493">$D4504*$F4509*H4509</f>
        <v>0</v>
      </c>
      <c r="J4509" s="1160"/>
      <c r="K4509" s="513"/>
      <c r="L4509" s="140"/>
    </row>
    <row r="4510" spans="2:12" s="85" customFormat="1" hidden="1">
      <c r="B4510" s="1145">
        <v>751</v>
      </c>
      <c r="C4510" s="1152"/>
      <c r="D4510" s="1155"/>
      <c r="E4510" s="537" t="s">
        <v>134</v>
      </c>
      <c r="F4510" s="507"/>
      <c r="G4510" s="538">
        <f>D4510*F4510</f>
        <v>0</v>
      </c>
      <c r="H4510" s="509"/>
      <c r="I4510" s="518">
        <f t="shared" ref="I4510" si="4494">$D4510*$F4510*H4510</f>
        <v>0</v>
      </c>
      <c r="J4510" s="1168">
        <f>SUM(I4510:I4515)</f>
        <v>0</v>
      </c>
      <c r="K4510" s="539"/>
      <c r="L4510" s="140"/>
    </row>
    <row r="4511" spans="2:12" s="85" customFormat="1" hidden="1">
      <c r="B4511" s="1150"/>
      <c r="C4511" s="1153"/>
      <c r="D4511" s="1156"/>
      <c r="E4511" s="537" t="s">
        <v>268</v>
      </c>
      <c r="F4511" s="507"/>
      <c r="G4511" s="538">
        <f>D4510*F4511</f>
        <v>0</v>
      </c>
      <c r="H4511" s="509"/>
      <c r="I4511" s="518">
        <f t="shared" ref="I4511" si="4495">$D4510*$F4511*H4511</f>
        <v>0</v>
      </c>
      <c r="J4511" s="1159"/>
      <c r="K4511" s="513"/>
      <c r="L4511" s="140"/>
    </row>
    <row r="4512" spans="2:12" s="85" customFormat="1" hidden="1">
      <c r="B4512" s="1150"/>
      <c r="C4512" s="1153"/>
      <c r="D4512" s="1156"/>
      <c r="E4512" s="537" t="s">
        <v>257</v>
      </c>
      <c r="F4512" s="507"/>
      <c r="G4512" s="538">
        <f>D4510*F4512</f>
        <v>0</v>
      </c>
      <c r="H4512" s="509"/>
      <c r="I4512" s="518">
        <f t="shared" ref="I4512" si="4496">$D4510*$F4512*H4512</f>
        <v>0</v>
      </c>
      <c r="J4512" s="1159"/>
      <c r="K4512" s="513"/>
      <c r="L4512" s="140"/>
    </row>
    <row r="4513" spans="2:12" s="85" customFormat="1" hidden="1">
      <c r="B4513" s="1150"/>
      <c r="C4513" s="1153"/>
      <c r="D4513" s="1156"/>
      <c r="E4513" s="537" t="s">
        <v>269</v>
      </c>
      <c r="F4513" s="507"/>
      <c r="G4513" s="538">
        <f>D4510*F4513</f>
        <v>0</v>
      </c>
      <c r="H4513" s="509"/>
      <c r="I4513" s="518">
        <f t="shared" ref="I4513" si="4497">$D4510*$F4513*H4513</f>
        <v>0</v>
      </c>
      <c r="J4513" s="1159"/>
      <c r="K4513" s="513"/>
      <c r="L4513" s="140"/>
    </row>
    <row r="4514" spans="2:12" s="85" customFormat="1" hidden="1">
      <c r="B4514" s="1150"/>
      <c r="C4514" s="1153"/>
      <c r="D4514" s="1156"/>
      <c r="E4514" s="537" t="s">
        <v>270</v>
      </c>
      <c r="F4514" s="507"/>
      <c r="G4514" s="538">
        <f>D4510*F4514</f>
        <v>0</v>
      </c>
      <c r="H4514" s="509"/>
      <c r="I4514" s="518">
        <f t="shared" ref="I4514" si="4498">$D4510*$F4514*H4514</f>
        <v>0</v>
      </c>
      <c r="J4514" s="1159"/>
      <c r="K4514" s="513"/>
      <c r="L4514" s="140"/>
    </row>
    <row r="4515" spans="2:12" s="85" customFormat="1" hidden="1">
      <c r="B4515" s="1151"/>
      <c r="C4515" s="1154"/>
      <c r="D4515" s="1157"/>
      <c r="E4515" s="537" t="s">
        <v>132</v>
      </c>
      <c r="F4515" s="507"/>
      <c r="G4515" s="538">
        <f>D4510*F4515</f>
        <v>0</v>
      </c>
      <c r="H4515" s="509"/>
      <c r="I4515" s="518">
        <f t="shared" ref="I4515" si="4499">$D4510*$F4515*H4515</f>
        <v>0</v>
      </c>
      <c r="J4515" s="1160"/>
      <c r="K4515" s="513"/>
      <c r="L4515" s="140"/>
    </row>
    <row r="4516" spans="2:12" s="85" customFormat="1" hidden="1">
      <c r="B4516" s="1145">
        <v>752</v>
      </c>
      <c r="C4516" s="1152"/>
      <c r="D4516" s="1155"/>
      <c r="E4516" s="537" t="s">
        <v>134</v>
      </c>
      <c r="F4516" s="507"/>
      <c r="G4516" s="538">
        <f>D4516*F4516</f>
        <v>0</v>
      </c>
      <c r="H4516" s="509"/>
      <c r="I4516" s="518">
        <f t="shared" ref="I4516" si="4500">$D4516*$F4516*H4516</f>
        <v>0</v>
      </c>
      <c r="J4516" s="1168">
        <f>SUM(I4516:I4521)</f>
        <v>0</v>
      </c>
      <c r="K4516" s="539"/>
      <c r="L4516" s="140"/>
    </row>
    <row r="4517" spans="2:12" s="85" customFormat="1" hidden="1">
      <c r="B4517" s="1150"/>
      <c r="C4517" s="1153"/>
      <c r="D4517" s="1156"/>
      <c r="E4517" s="537" t="s">
        <v>268</v>
      </c>
      <c r="F4517" s="507"/>
      <c r="G4517" s="538">
        <f>D4516*F4517</f>
        <v>0</v>
      </c>
      <c r="H4517" s="509"/>
      <c r="I4517" s="518">
        <f t="shared" ref="I4517" si="4501">$D4516*$F4517*H4517</f>
        <v>0</v>
      </c>
      <c r="J4517" s="1159"/>
      <c r="K4517" s="513"/>
      <c r="L4517" s="140"/>
    </row>
    <row r="4518" spans="2:12" s="85" customFormat="1" hidden="1">
      <c r="B4518" s="1150"/>
      <c r="C4518" s="1153"/>
      <c r="D4518" s="1156"/>
      <c r="E4518" s="537" t="s">
        <v>257</v>
      </c>
      <c r="F4518" s="507"/>
      <c r="G4518" s="538">
        <f>D4516*F4518</f>
        <v>0</v>
      </c>
      <c r="H4518" s="509"/>
      <c r="I4518" s="518">
        <f t="shared" ref="I4518" si="4502">$D4516*$F4518*H4518</f>
        <v>0</v>
      </c>
      <c r="J4518" s="1159"/>
      <c r="K4518" s="513"/>
      <c r="L4518" s="140"/>
    </row>
    <row r="4519" spans="2:12" s="85" customFormat="1" hidden="1">
      <c r="B4519" s="1150"/>
      <c r="C4519" s="1153"/>
      <c r="D4519" s="1156"/>
      <c r="E4519" s="537" t="s">
        <v>269</v>
      </c>
      <c r="F4519" s="507"/>
      <c r="G4519" s="538">
        <f>D4516*F4519</f>
        <v>0</v>
      </c>
      <c r="H4519" s="509"/>
      <c r="I4519" s="518">
        <f t="shared" ref="I4519" si="4503">$D4516*$F4519*H4519</f>
        <v>0</v>
      </c>
      <c r="J4519" s="1159"/>
      <c r="K4519" s="513"/>
      <c r="L4519" s="140"/>
    </row>
    <row r="4520" spans="2:12" s="85" customFormat="1" hidden="1">
      <c r="B4520" s="1150"/>
      <c r="C4520" s="1153"/>
      <c r="D4520" s="1156"/>
      <c r="E4520" s="537" t="s">
        <v>270</v>
      </c>
      <c r="F4520" s="507"/>
      <c r="G4520" s="538">
        <f>D4516*F4520</f>
        <v>0</v>
      </c>
      <c r="H4520" s="509"/>
      <c r="I4520" s="518">
        <f t="shared" ref="I4520" si="4504">$D4516*$F4520*H4520</f>
        <v>0</v>
      </c>
      <c r="J4520" s="1159"/>
      <c r="K4520" s="513"/>
      <c r="L4520" s="140"/>
    </row>
    <row r="4521" spans="2:12" s="85" customFormat="1" hidden="1">
      <c r="B4521" s="1151"/>
      <c r="C4521" s="1154"/>
      <c r="D4521" s="1157"/>
      <c r="E4521" s="537" t="s">
        <v>132</v>
      </c>
      <c r="F4521" s="507"/>
      <c r="G4521" s="538">
        <f>D4516*F4521</f>
        <v>0</v>
      </c>
      <c r="H4521" s="509"/>
      <c r="I4521" s="518">
        <f t="shared" ref="I4521" si="4505">$D4516*$F4521*H4521</f>
        <v>0</v>
      </c>
      <c r="J4521" s="1160"/>
      <c r="K4521" s="513"/>
      <c r="L4521" s="140"/>
    </row>
    <row r="4522" spans="2:12" s="85" customFormat="1" hidden="1">
      <c r="B4522" s="1145">
        <v>753</v>
      </c>
      <c r="C4522" s="1152"/>
      <c r="D4522" s="1155"/>
      <c r="E4522" s="537" t="s">
        <v>134</v>
      </c>
      <c r="F4522" s="507"/>
      <c r="G4522" s="538">
        <f>D4522*F4522</f>
        <v>0</v>
      </c>
      <c r="H4522" s="509"/>
      <c r="I4522" s="518">
        <f t="shared" ref="I4522" si="4506">$D4522*$F4522*H4522</f>
        <v>0</v>
      </c>
      <c r="J4522" s="1168">
        <f>SUM(I4522:I4527)</f>
        <v>0</v>
      </c>
      <c r="K4522" s="539"/>
      <c r="L4522" s="140"/>
    </row>
    <row r="4523" spans="2:12" s="85" customFormat="1" hidden="1">
      <c r="B4523" s="1150"/>
      <c r="C4523" s="1153"/>
      <c r="D4523" s="1156"/>
      <c r="E4523" s="537" t="s">
        <v>268</v>
      </c>
      <c r="F4523" s="507"/>
      <c r="G4523" s="538">
        <f>D4522*F4523</f>
        <v>0</v>
      </c>
      <c r="H4523" s="509"/>
      <c r="I4523" s="518">
        <f t="shared" ref="I4523" si="4507">$D4522*$F4523*H4523</f>
        <v>0</v>
      </c>
      <c r="J4523" s="1159"/>
      <c r="K4523" s="513"/>
      <c r="L4523" s="140"/>
    </row>
    <row r="4524" spans="2:12" s="85" customFormat="1" hidden="1">
      <c r="B4524" s="1150"/>
      <c r="C4524" s="1153"/>
      <c r="D4524" s="1156"/>
      <c r="E4524" s="537" t="s">
        <v>257</v>
      </c>
      <c r="F4524" s="507"/>
      <c r="G4524" s="538">
        <f>D4522*F4524</f>
        <v>0</v>
      </c>
      <c r="H4524" s="509"/>
      <c r="I4524" s="518">
        <f t="shared" ref="I4524" si="4508">$D4522*$F4524*H4524</f>
        <v>0</v>
      </c>
      <c r="J4524" s="1159"/>
      <c r="K4524" s="513"/>
      <c r="L4524" s="140"/>
    </row>
    <row r="4525" spans="2:12" s="85" customFormat="1" hidden="1">
      <c r="B4525" s="1150"/>
      <c r="C4525" s="1153"/>
      <c r="D4525" s="1156"/>
      <c r="E4525" s="537" t="s">
        <v>269</v>
      </c>
      <c r="F4525" s="507"/>
      <c r="G4525" s="538">
        <f>D4522*F4525</f>
        <v>0</v>
      </c>
      <c r="H4525" s="509"/>
      <c r="I4525" s="518">
        <f t="shared" ref="I4525" si="4509">$D4522*$F4525*H4525</f>
        <v>0</v>
      </c>
      <c r="J4525" s="1159"/>
      <c r="K4525" s="513"/>
      <c r="L4525" s="140"/>
    </row>
    <row r="4526" spans="2:12" s="85" customFormat="1" hidden="1">
      <c r="B4526" s="1150"/>
      <c r="C4526" s="1153"/>
      <c r="D4526" s="1156"/>
      <c r="E4526" s="537" t="s">
        <v>270</v>
      </c>
      <c r="F4526" s="507"/>
      <c r="G4526" s="538">
        <f>D4522*F4526</f>
        <v>0</v>
      </c>
      <c r="H4526" s="509"/>
      <c r="I4526" s="518">
        <f t="shared" ref="I4526" si="4510">$D4522*$F4526*H4526</f>
        <v>0</v>
      </c>
      <c r="J4526" s="1159"/>
      <c r="K4526" s="513"/>
      <c r="L4526" s="140"/>
    </row>
    <row r="4527" spans="2:12" s="85" customFormat="1" hidden="1">
      <c r="B4527" s="1151"/>
      <c r="C4527" s="1154"/>
      <c r="D4527" s="1157"/>
      <c r="E4527" s="537" t="s">
        <v>132</v>
      </c>
      <c r="F4527" s="507"/>
      <c r="G4527" s="538">
        <f>D4522*F4527</f>
        <v>0</v>
      </c>
      <c r="H4527" s="509"/>
      <c r="I4527" s="518">
        <f t="shared" ref="I4527" si="4511">$D4522*$F4527*H4527</f>
        <v>0</v>
      </c>
      <c r="J4527" s="1160"/>
      <c r="K4527" s="513"/>
      <c r="L4527" s="140"/>
    </row>
    <row r="4528" spans="2:12" s="85" customFormat="1" hidden="1">
      <c r="B4528" s="1145">
        <v>754</v>
      </c>
      <c r="C4528" s="1152"/>
      <c r="D4528" s="1155"/>
      <c r="E4528" s="537" t="s">
        <v>134</v>
      </c>
      <c r="F4528" s="507"/>
      <c r="G4528" s="538">
        <f>D4528*F4528</f>
        <v>0</v>
      </c>
      <c r="H4528" s="509"/>
      <c r="I4528" s="518">
        <f t="shared" ref="I4528" si="4512">$D4528*$F4528*H4528</f>
        <v>0</v>
      </c>
      <c r="J4528" s="1168">
        <f>SUM(I4528:I4533)</f>
        <v>0</v>
      </c>
      <c r="K4528" s="539"/>
      <c r="L4528" s="140"/>
    </row>
    <row r="4529" spans="2:12" s="85" customFormat="1" hidden="1">
      <c r="B4529" s="1150"/>
      <c r="C4529" s="1153"/>
      <c r="D4529" s="1156"/>
      <c r="E4529" s="537" t="s">
        <v>268</v>
      </c>
      <c r="F4529" s="507"/>
      <c r="G4529" s="538">
        <f>D4528*F4529</f>
        <v>0</v>
      </c>
      <c r="H4529" s="509"/>
      <c r="I4529" s="518">
        <f t="shared" ref="I4529" si="4513">$D4528*$F4529*H4529</f>
        <v>0</v>
      </c>
      <c r="J4529" s="1159"/>
      <c r="K4529" s="513"/>
      <c r="L4529" s="140"/>
    </row>
    <row r="4530" spans="2:12" s="85" customFormat="1" hidden="1">
      <c r="B4530" s="1150"/>
      <c r="C4530" s="1153"/>
      <c r="D4530" s="1156"/>
      <c r="E4530" s="537" t="s">
        <v>257</v>
      </c>
      <c r="F4530" s="507"/>
      <c r="G4530" s="538">
        <f>D4528*F4530</f>
        <v>0</v>
      </c>
      <c r="H4530" s="509"/>
      <c r="I4530" s="518">
        <f t="shared" ref="I4530" si="4514">$D4528*$F4530*H4530</f>
        <v>0</v>
      </c>
      <c r="J4530" s="1159"/>
      <c r="K4530" s="513"/>
      <c r="L4530" s="140"/>
    </row>
    <row r="4531" spans="2:12" s="85" customFormat="1" hidden="1">
      <c r="B4531" s="1150"/>
      <c r="C4531" s="1153"/>
      <c r="D4531" s="1156"/>
      <c r="E4531" s="537" t="s">
        <v>269</v>
      </c>
      <c r="F4531" s="507"/>
      <c r="G4531" s="538">
        <f>D4528*F4531</f>
        <v>0</v>
      </c>
      <c r="H4531" s="509"/>
      <c r="I4531" s="518">
        <f t="shared" ref="I4531" si="4515">$D4528*$F4531*H4531</f>
        <v>0</v>
      </c>
      <c r="J4531" s="1159"/>
      <c r="K4531" s="513"/>
      <c r="L4531" s="140"/>
    </row>
    <row r="4532" spans="2:12" s="85" customFormat="1" hidden="1">
      <c r="B4532" s="1150"/>
      <c r="C4532" s="1153"/>
      <c r="D4532" s="1156"/>
      <c r="E4532" s="537" t="s">
        <v>270</v>
      </c>
      <c r="F4532" s="507"/>
      <c r="G4532" s="538">
        <f>D4528*F4532</f>
        <v>0</v>
      </c>
      <c r="H4532" s="509"/>
      <c r="I4532" s="518">
        <f t="shared" ref="I4532" si="4516">$D4528*$F4532*H4532</f>
        <v>0</v>
      </c>
      <c r="J4532" s="1159"/>
      <c r="K4532" s="513"/>
      <c r="L4532" s="140"/>
    </row>
    <row r="4533" spans="2:12" s="85" customFormat="1" hidden="1">
      <c r="B4533" s="1151"/>
      <c r="C4533" s="1154"/>
      <c r="D4533" s="1157"/>
      <c r="E4533" s="537" t="s">
        <v>132</v>
      </c>
      <c r="F4533" s="507"/>
      <c r="G4533" s="538">
        <f>D4528*F4533</f>
        <v>0</v>
      </c>
      <c r="H4533" s="509"/>
      <c r="I4533" s="518">
        <f t="shared" ref="I4533" si="4517">$D4528*$F4533*H4533</f>
        <v>0</v>
      </c>
      <c r="J4533" s="1160"/>
      <c r="K4533" s="513"/>
      <c r="L4533" s="140"/>
    </row>
    <row r="4534" spans="2:12" s="85" customFormat="1" hidden="1">
      <c r="B4534" s="1145">
        <v>755</v>
      </c>
      <c r="C4534" s="1152"/>
      <c r="D4534" s="1155"/>
      <c r="E4534" s="537" t="s">
        <v>134</v>
      </c>
      <c r="F4534" s="507"/>
      <c r="G4534" s="538">
        <f>D4534*F4534</f>
        <v>0</v>
      </c>
      <c r="H4534" s="509"/>
      <c r="I4534" s="518">
        <f t="shared" ref="I4534" si="4518">$D4534*$F4534*H4534</f>
        <v>0</v>
      </c>
      <c r="J4534" s="1168">
        <f>SUM(I4534:I4539)</f>
        <v>0</v>
      </c>
      <c r="K4534" s="539"/>
      <c r="L4534" s="140"/>
    </row>
    <row r="4535" spans="2:12" s="85" customFormat="1" hidden="1">
      <c r="B4535" s="1150"/>
      <c r="C4535" s="1153"/>
      <c r="D4535" s="1156"/>
      <c r="E4535" s="537" t="s">
        <v>268</v>
      </c>
      <c r="F4535" s="507"/>
      <c r="G4535" s="538">
        <f>D4534*F4535</f>
        <v>0</v>
      </c>
      <c r="H4535" s="509"/>
      <c r="I4535" s="518">
        <f t="shared" ref="I4535" si="4519">$D4534*$F4535*H4535</f>
        <v>0</v>
      </c>
      <c r="J4535" s="1159"/>
      <c r="K4535" s="513"/>
      <c r="L4535" s="140"/>
    </row>
    <row r="4536" spans="2:12" s="85" customFormat="1" hidden="1">
      <c r="B4536" s="1150"/>
      <c r="C4536" s="1153"/>
      <c r="D4536" s="1156"/>
      <c r="E4536" s="537" t="s">
        <v>257</v>
      </c>
      <c r="F4536" s="507"/>
      <c r="G4536" s="538">
        <f>D4534*F4536</f>
        <v>0</v>
      </c>
      <c r="H4536" s="509"/>
      <c r="I4536" s="518">
        <f t="shared" ref="I4536" si="4520">$D4534*$F4536*H4536</f>
        <v>0</v>
      </c>
      <c r="J4536" s="1159"/>
      <c r="K4536" s="513"/>
      <c r="L4536" s="140"/>
    </row>
    <row r="4537" spans="2:12" s="85" customFormat="1" hidden="1">
      <c r="B4537" s="1150"/>
      <c r="C4537" s="1153"/>
      <c r="D4537" s="1156"/>
      <c r="E4537" s="537" t="s">
        <v>269</v>
      </c>
      <c r="F4537" s="507"/>
      <c r="G4537" s="538">
        <f>D4534*F4537</f>
        <v>0</v>
      </c>
      <c r="H4537" s="509"/>
      <c r="I4537" s="518">
        <f t="shared" ref="I4537" si="4521">$D4534*$F4537*H4537</f>
        <v>0</v>
      </c>
      <c r="J4537" s="1159"/>
      <c r="K4537" s="513"/>
      <c r="L4537" s="140"/>
    </row>
    <row r="4538" spans="2:12" s="85" customFormat="1" hidden="1">
      <c r="B4538" s="1150"/>
      <c r="C4538" s="1153"/>
      <c r="D4538" s="1156"/>
      <c r="E4538" s="537" t="s">
        <v>270</v>
      </c>
      <c r="F4538" s="507"/>
      <c r="G4538" s="538">
        <f>D4534*F4538</f>
        <v>0</v>
      </c>
      <c r="H4538" s="509"/>
      <c r="I4538" s="518">
        <f t="shared" ref="I4538" si="4522">$D4534*$F4538*H4538</f>
        <v>0</v>
      </c>
      <c r="J4538" s="1159"/>
      <c r="K4538" s="513"/>
      <c r="L4538" s="140"/>
    </row>
    <row r="4539" spans="2:12" s="85" customFormat="1" hidden="1">
      <c r="B4539" s="1151"/>
      <c r="C4539" s="1154"/>
      <c r="D4539" s="1157"/>
      <c r="E4539" s="537" t="s">
        <v>132</v>
      </c>
      <c r="F4539" s="507"/>
      <c r="G4539" s="538">
        <f>D4534*F4539</f>
        <v>0</v>
      </c>
      <c r="H4539" s="509"/>
      <c r="I4539" s="518">
        <f t="shared" ref="I4539" si="4523">$D4534*$F4539*H4539</f>
        <v>0</v>
      </c>
      <c r="J4539" s="1160"/>
      <c r="K4539" s="513"/>
      <c r="L4539" s="140"/>
    </row>
    <row r="4540" spans="2:12" s="85" customFormat="1" hidden="1">
      <c r="B4540" s="1145">
        <v>756</v>
      </c>
      <c r="C4540" s="1152"/>
      <c r="D4540" s="1155"/>
      <c r="E4540" s="537" t="s">
        <v>134</v>
      </c>
      <c r="F4540" s="507"/>
      <c r="G4540" s="538">
        <f>D4540*F4540</f>
        <v>0</v>
      </c>
      <c r="H4540" s="509"/>
      <c r="I4540" s="518">
        <f t="shared" ref="I4540" si="4524">$D4540*$F4540*H4540</f>
        <v>0</v>
      </c>
      <c r="J4540" s="1168">
        <f>SUM(I4540:I4545)</f>
        <v>0</v>
      </c>
      <c r="K4540" s="539"/>
      <c r="L4540" s="140"/>
    </row>
    <row r="4541" spans="2:12" s="85" customFormat="1" hidden="1">
      <c r="B4541" s="1150"/>
      <c r="C4541" s="1153"/>
      <c r="D4541" s="1156"/>
      <c r="E4541" s="537" t="s">
        <v>268</v>
      </c>
      <c r="F4541" s="507"/>
      <c r="G4541" s="538">
        <f>D4540*F4541</f>
        <v>0</v>
      </c>
      <c r="H4541" s="509"/>
      <c r="I4541" s="518">
        <f t="shared" ref="I4541" si="4525">$D4540*$F4541*H4541</f>
        <v>0</v>
      </c>
      <c r="J4541" s="1159"/>
      <c r="K4541" s="513"/>
      <c r="L4541" s="140"/>
    </row>
    <row r="4542" spans="2:12" s="85" customFormat="1" hidden="1">
      <c r="B4542" s="1150"/>
      <c r="C4542" s="1153"/>
      <c r="D4542" s="1156"/>
      <c r="E4542" s="537" t="s">
        <v>257</v>
      </c>
      <c r="F4542" s="507"/>
      <c r="G4542" s="538">
        <f>D4540*F4542</f>
        <v>0</v>
      </c>
      <c r="H4542" s="509"/>
      <c r="I4542" s="518">
        <f t="shared" ref="I4542" si="4526">$D4540*$F4542*H4542</f>
        <v>0</v>
      </c>
      <c r="J4542" s="1159"/>
      <c r="K4542" s="513"/>
      <c r="L4542" s="140"/>
    </row>
    <row r="4543" spans="2:12" s="85" customFormat="1" hidden="1">
      <c r="B4543" s="1150"/>
      <c r="C4543" s="1153"/>
      <c r="D4543" s="1156"/>
      <c r="E4543" s="537" t="s">
        <v>269</v>
      </c>
      <c r="F4543" s="507"/>
      <c r="G4543" s="538">
        <f>D4540*F4543</f>
        <v>0</v>
      </c>
      <c r="H4543" s="509"/>
      <c r="I4543" s="518">
        <f t="shared" ref="I4543" si="4527">$D4540*$F4543*H4543</f>
        <v>0</v>
      </c>
      <c r="J4543" s="1159"/>
      <c r="K4543" s="513"/>
      <c r="L4543" s="140"/>
    </row>
    <row r="4544" spans="2:12" s="85" customFormat="1" hidden="1">
      <c r="B4544" s="1150"/>
      <c r="C4544" s="1153"/>
      <c r="D4544" s="1156"/>
      <c r="E4544" s="537" t="s">
        <v>270</v>
      </c>
      <c r="F4544" s="507"/>
      <c r="G4544" s="538">
        <f>D4540*F4544</f>
        <v>0</v>
      </c>
      <c r="H4544" s="509"/>
      <c r="I4544" s="518">
        <f t="shared" ref="I4544" si="4528">$D4540*$F4544*H4544</f>
        <v>0</v>
      </c>
      <c r="J4544" s="1159"/>
      <c r="K4544" s="513"/>
      <c r="L4544" s="140"/>
    </row>
    <row r="4545" spans="2:12" s="85" customFormat="1" hidden="1">
      <c r="B4545" s="1151"/>
      <c r="C4545" s="1154"/>
      <c r="D4545" s="1157"/>
      <c r="E4545" s="537" t="s">
        <v>132</v>
      </c>
      <c r="F4545" s="507"/>
      <c r="G4545" s="538">
        <f>D4540*F4545</f>
        <v>0</v>
      </c>
      <c r="H4545" s="509"/>
      <c r="I4545" s="518">
        <f t="shared" ref="I4545" si="4529">$D4540*$F4545*H4545</f>
        <v>0</v>
      </c>
      <c r="J4545" s="1160"/>
      <c r="K4545" s="513"/>
      <c r="L4545" s="140"/>
    </row>
    <row r="4546" spans="2:12" s="85" customFormat="1" hidden="1">
      <c r="B4546" s="1145">
        <v>757</v>
      </c>
      <c r="C4546" s="1152"/>
      <c r="D4546" s="1155"/>
      <c r="E4546" s="537" t="s">
        <v>134</v>
      </c>
      <c r="F4546" s="507"/>
      <c r="G4546" s="538">
        <f>D4546*F4546</f>
        <v>0</v>
      </c>
      <c r="H4546" s="509"/>
      <c r="I4546" s="518">
        <f t="shared" ref="I4546" si="4530">$D4546*$F4546*H4546</f>
        <v>0</v>
      </c>
      <c r="J4546" s="1168">
        <f>SUM(I4546:I4551)</f>
        <v>0</v>
      </c>
      <c r="K4546" s="539"/>
      <c r="L4546" s="140"/>
    </row>
    <row r="4547" spans="2:12" s="85" customFormat="1" hidden="1">
      <c r="B4547" s="1150"/>
      <c r="C4547" s="1153"/>
      <c r="D4547" s="1156"/>
      <c r="E4547" s="537" t="s">
        <v>268</v>
      </c>
      <c r="F4547" s="507"/>
      <c r="G4547" s="538">
        <f>D4546*F4547</f>
        <v>0</v>
      </c>
      <c r="H4547" s="509"/>
      <c r="I4547" s="518">
        <f t="shared" ref="I4547" si="4531">$D4546*$F4547*H4547</f>
        <v>0</v>
      </c>
      <c r="J4547" s="1159"/>
      <c r="K4547" s="513"/>
      <c r="L4547" s="140"/>
    </row>
    <row r="4548" spans="2:12" s="85" customFormat="1" hidden="1">
      <c r="B4548" s="1150"/>
      <c r="C4548" s="1153"/>
      <c r="D4548" s="1156"/>
      <c r="E4548" s="537" t="s">
        <v>257</v>
      </c>
      <c r="F4548" s="507"/>
      <c r="G4548" s="538">
        <f>D4546*F4548</f>
        <v>0</v>
      </c>
      <c r="H4548" s="509"/>
      <c r="I4548" s="518">
        <f t="shared" ref="I4548" si="4532">$D4546*$F4548*H4548</f>
        <v>0</v>
      </c>
      <c r="J4548" s="1159"/>
      <c r="K4548" s="513"/>
      <c r="L4548" s="140"/>
    </row>
    <row r="4549" spans="2:12" s="85" customFormat="1" hidden="1">
      <c r="B4549" s="1150"/>
      <c r="C4549" s="1153"/>
      <c r="D4549" s="1156"/>
      <c r="E4549" s="537" t="s">
        <v>269</v>
      </c>
      <c r="F4549" s="507"/>
      <c r="G4549" s="538">
        <f>D4546*F4549</f>
        <v>0</v>
      </c>
      <c r="H4549" s="509"/>
      <c r="I4549" s="518">
        <f t="shared" ref="I4549" si="4533">$D4546*$F4549*H4549</f>
        <v>0</v>
      </c>
      <c r="J4549" s="1159"/>
      <c r="K4549" s="513"/>
      <c r="L4549" s="140"/>
    </row>
    <row r="4550" spans="2:12" s="85" customFormat="1" hidden="1">
      <c r="B4550" s="1150"/>
      <c r="C4550" s="1153"/>
      <c r="D4550" s="1156"/>
      <c r="E4550" s="537" t="s">
        <v>270</v>
      </c>
      <c r="F4550" s="507"/>
      <c r="G4550" s="538">
        <f>D4546*F4550</f>
        <v>0</v>
      </c>
      <c r="H4550" s="509"/>
      <c r="I4550" s="518">
        <f t="shared" ref="I4550" si="4534">$D4546*$F4550*H4550</f>
        <v>0</v>
      </c>
      <c r="J4550" s="1159"/>
      <c r="K4550" s="513"/>
      <c r="L4550" s="140"/>
    </row>
    <row r="4551" spans="2:12" s="85" customFormat="1" hidden="1">
      <c r="B4551" s="1151"/>
      <c r="C4551" s="1154"/>
      <c r="D4551" s="1157"/>
      <c r="E4551" s="537" t="s">
        <v>132</v>
      </c>
      <c r="F4551" s="507"/>
      <c r="G4551" s="538">
        <f>D4546*F4551</f>
        <v>0</v>
      </c>
      <c r="H4551" s="509"/>
      <c r="I4551" s="518">
        <f t="shared" ref="I4551" si="4535">$D4546*$F4551*H4551</f>
        <v>0</v>
      </c>
      <c r="J4551" s="1160"/>
      <c r="K4551" s="513"/>
      <c r="L4551" s="140"/>
    </row>
    <row r="4552" spans="2:12" s="85" customFormat="1" hidden="1">
      <c r="B4552" s="1145">
        <v>758</v>
      </c>
      <c r="C4552" s="1152"/>
      <c r="D4552" s="1155"/>
      <c r="E4552" s="537" t="s">
        <v>134</v>
      </c>
      <c r="F4552" s="507"/>
      <c r="G4552" s="538">
        <f>D4552*F4552</f>
        <v>0</v>
      </c>
      <c r="H4552" s="509"/>
      <c r="I4552" s="518">
        <f t="shared" ref="I4552" si="4536">$D4552*$F4552*H4552</f>
        <v>0</v>
      </c>
      <c r="J4552" s="1168">
        <f>SUM(I4552:I4557)</f>
        <v>0</v>
      </c>
      <c r="K4552" s="539"/>
      <c r="L4552" s="140"/>
    </row>
    <row r="4553" spans="2:12" s="85" customFormat="1" hidden="1">
      <c r="B4553" s="1150"/>
      <c r="C4553" s="1153"/>
      <c r="D4553" s="1156"/>
      <c r="E4553" s="537" t="s">
        <v>268</v>
      </c>
      <c r="F4553" s="507"/>
      <c r="G4553" s="538">
        <f>D4552*F4553</f>
        <v>0</v>
      </c>
      <c r="H4553" s="509"/>
      <c r="I4553" s="518">
        <f t="shared" ref="I4553" si="4537">$D4552*$F4553*H4553</f>
        <v>0</v>
      </c>
      <c r="J4553" s="1159"/>
      <c r="K4553" s="513"/>
      <c r="L4553" s="140"/>
    </row>
    <row r="4554" spans="2:12" s="85" customFormat="1" hidden="1">
      <c r="B4554" s="1150"/>
      <c r="C4554" s="1153"/>
      <c r="D4554" s="1156"/>
      <c r="E4554" s="537" t="s">
        <v>257</v>
      </c>
      <c r="F4554" s="507"/>
      <c r="G4554" s="538">
        <f>D4552*F4554</f>
        <v>0</v>
      </c>
      <c r="H4554" s="509"/>
      <c r="I4554" s="518">
        <f t="shared" ref="I4554" si="4538">$D4552*$F4554*H4554</f>
        <v>0</v>
      </c>
      <c r="J4554" s="1159"/>
      <c r="K4554" s="513"/>
      <c r="L4554" s="140"/>
    </row>
    <row r="4555" spans="2:12" s="85" customFormat="1" hidden="1">
      <c r="B4555" s="1150"/>
      <c r="C4555" s="1153"/>
      <c r="D4555" s="1156"/>
      <c r="E4555" s="537" t="s">
        <v>269</v>
      </c>
      <c r="F4555" s="507"/>
      <c r="G4555" s="538">
        <f>D4552*F4555</f>
        <v>0</v>
      </c>
      <c r="H4555" s="509"/>
      <c r="I4555" s="518">
        <f t="shared" ref="I4555" si="4539">$D4552*$F4555*H4555</f>
        <v>0</v>
      </c>
      <c r="J4555" s="1159"/>
      <c r="K4555" s="513"/>
      <c r="L4555" s="140"/>
    </row>
    <row r="4556" spans="2:12" s="85" customFormat="1" hidden="1">
      <c r="B4556" s="1150"/>
      <c r="C4556" s="1153"/>
      <c r="D4556" s="1156"/>
      <c r="E4556" s="537" t="s">
        <v>270</v>
      </c>
      <c r="F4556" s="507"/>
      <c r="G4556" s="538">
        <f>D4552*F4556</f>
        <v>0</v>
      </c>
      <c r="H4556" s="509"/>
      <c r="I4556" s="518">
        <f t="shared" ref="I4556" si="4540">$D4552*$F4556*H4556</f>
        <v>0</v>
      </c>
      <c r="J4556" s="1159"/>
      <c r="K4556" s="513"/>
      <c r="L4556" s="140"/>
    </row>
    <row r="4557" spans="2:12" s="85" customFormat="1" hidden="1">
      <c r="B4557" s="1151"/>
      <c r="C4557" s="1154"/>
      <c r="D4557" s="1157"/>
      <c r="E4557" s="537" t="s">
        <v>132</v>
      </c>
      <c r="F4557" s="507"/>
      <c r="G4557" s="538">
        <f>D4552*F4557</f>
        <v>0</v>
      </c>
      <c r="H4557" s="509"/>
      <c r="I4557" s="518">
        <f t="shared" ref="I4557" si="4541">$D4552*$F4557*H4557</f>
        <v>0</v>
      </c>
      <c r="J4557" s="1160"/>
      <c r="K4557" s="513"/>
      <c r="L4557" s="140"/>
    </row>
    <row r="4558" spans="2:12" s="85" customFormat="1" hidden="1">
      <c r="B4558" s="1145">
        <v>759</v>
      </c>
      <c r="C4558" s="1152"/>
      <c r="D4558" s="1155"/>
      <c r="E4558" s="537" t="s">
        <v>134</v>
      </c>
      <c r="F4558" s="507"/>
      <c r="G4558" s="538">
        <f>D4558*F4558</f>
        <v>0</v>
      </c>
      <c r="H4558" s="509"/>
      <c r="I4558" s="518">
        <f t="shared" ref="I4558" si="4542">$D4558*$F4558*H4558</f>
        <v>0</v>
      </c>
      <c r="J4558" s="1168">
        <f>SUM(I4558:I4563)</f>
        <v>0</v>
      </c>
      <c r="K4558" s="539"/>
      <c r="L4558" s="140"/>
    </row>
    <row r="4559" spans="2:12" s="85" customFormat="1" hidden="1">
      <c r="B4559" s="1150"/>
      <c r="C4559" s="1153"/>
      <c r="D4559" s="1156"/>
      <c r="E4559" s="537" t="s">
        <v>268</v>
      </c>
      <c r="F4559" s="507"/>
      <c r="G4559" s="538">
        <f>D4558*F4559</f>
        <v>0</v>
      </c>
      <c r="H4559" s="509"/>
      <c r="I4559" s="518">
        <f t="shared" ref="I4559" si="4543">$D4558*$F4559*H4559</f>
        <v>0</v>
      </c>
      <c r="J4559" s="1159"/>
      <c r="K4559" s="513"/>
      <c r="L4559" s="140"/>
    </row>
    <row r="4560" spans="2:12" s="85" customFormat="1" hidden="1">
      <c r="B4560" s="1150"/>
      <c r="C4560" s="1153"/>
      <c r="D4560" s="1156"/>
      <c r="E4560" s="537" t="s">
        <v>257</v>
      </c>
      <c r="F4560" s="507"/>
      <c r="G4560" s="538">
        <f>D4558*F4560</f>
        <v>0</v>
      </c>
      <c r="H4560" s="509"/>
      <c r="I4560" s="518">
        <f t="shared" ref="I4560" si="4544">$D4558*$F4560*H4560</f>
        <v>0</v>
      </c>
      <c r="J4560" s="1159"/>
      <c r="K4560" s="513"/>
      <c r="L4560" s="140"/>
    </row>
    <row r="4561" spans="2:12" s="85" customFormat="1" hidden="1">
      <c r="B4561" s="1150"/>
      <c r="C4561" s="1153"/>
      <c r="D4561" s="1156"/>
      <c r="E4561" s="537" t="s">
        <v>269</v>
      </c>
      <c r="F4561" s="507"/>
      <c r="G4561" s="538">
        <f>D4558*F4561</f>
        <v>0</v>
      </c>
      <c r="H4561" s="509"/>
      <c r="I4561" s="518">
        <f t="shared" ref="I4561" si="4545">$D4558*$F4561*H4561</f>
        <v>0</v>
      </c>
      <c r="J4561" s="1159"/>
      <c r="K4561" s="513"/>
      <c r="L4561" s="140"/>
    </row>
    <row r="4562" spans="2:12" s="85" customFormat="1" hidden="1">
      <c r="B4562" s="1150"/>
      <c r="C4562" s="1153"/>
      <c r="D4562" s="1156"/>
      <c r="E4562" s="537" t="s">
        <v>270</v>
      </c>
      <c r="F4562" s="507"/>
      <c r="G4562" s="538">
        <f>D4558*F4562</f>
        <v>0</v>
      </c>
      <c r="H4562" s="509"/>
      <c r="I4562" s="518">
        <f t="shared" ref="I4562" si="4546">$D4558*$F4562*H4562</f>
        <v>0</v>
      </c>
      <c r="J4562" s="1159"/>
      <c r="K4562" s="513"/>
      <c r="L4562" s="140"/>
    </row>
    <row r="4563" spans="2:12" s="85" customFormat="1" hidden="1">
      <c r="B4563" s="1151"/>
      <c r="C4563" s="1154"/>
      <c r="D4563" s="1157"/>
      <c r="E4563" s="537" t="s">
        <v>132</v>
      </c>
      <c r="F4563" s="507"/>
      <c r="G4563" s="538">
        <f>D4558*F4563</f>
        <v>0</v>
      </c>
      <c r="H4563" s="509"/>
      <c r="I4563" s="518">
        <f t="shared" ref="I4563" si="4547">$D4558*$F4563*H4563</f>
        <v>0</v>
      </c>
      <c r="J4563" s="1160"/>
      <c r="K4563" s="513"/>
      <c r="L4563" s="140"/>
    </row>
    <row r="4564" spans="2:12" s="85" customFormat="1" hidden="1">
      <c r="B4564" s="1145">
        <v>760</v>
      </c>
      <c r="C4564" s="1152"/>
      <c r="D4564" s="1155"/>
      <c r="E4564" s="537" t="s">
        <v>134</v>
      </c>
      <c r="F4564" s="507"/>
      <c r="G4564" s="538">
        <f>D4564*F4564</f>
        <v>0</v>
      </c>
      <c r="H4564" s="509"/>
      <c r="I4564" s="518">
        <f t="shared" ref="I4564" si="4548">$D4564*$F4564*H4564</f>
        <v>0</v>
      </c>
      <c r="J4564" s="1168">
        <f>SUM(I4564:I4569)</f>
        <v>0</v>
      </c>
      <c r="K4564" s="539"/>
      <c r="L4564" s="140"/>
    </row>
    <row r="4565" spans="2:12" s="85" customFormat="1" hidden="1">
      <c r="B4565" s="1150"/>
      <c r="C4565" s="1153"/>
      <c r="D4565" s="1156"/>
      <c r="E4565" s="537" t="s">
        <v>268</v>
      </c>
      <c r="F4565" s="507"/>
      <c r="G4565" s="538">
        <f>D4564*F4565</f>
        <v>0</v>
      </c>
      <c r="H4565" s="509"/>
      <c r="I4565" s="518">
        <f t="shared" ref="I4565" si="4549">$D4564*$F4565*H4565</f>
        <v>0</v>
      </c>
      <c r="J4565" s="1159"/>
      <c r="K4565" s="513"/>
      <c r="L4565" s="140"/>
    </row>
    <row r="4566" spans="2:12" s="85" customFormat="1" hidden="1">
      <c r="B4566" s="1150"/>
      <c r="C4566" s="1153"/>
      <c r="D4566" s="1156"/>
      <c r="E4566" s="537" t="s">
        <v>257</v>
      </c>
      <c r="F4566" s="507"/>
      <c r="G4566" s="538">
        <f>D4564*F4566</f>
        <v>0</v>
      </c>
      <c r="H4566" s="509"/>
      <c r="I4566" s="518">
        <f t="shared" ref="I4566" si="4550">$D4564*$F4566*H4566</f>
        <v>0</v>
      </c>
      <c r="J4566" s="1159"/>
      <c r="K4566" s="513"/>
      <c r="L4566" s="140"/>
    </row>
    <row r="4567" spans="2:12" s="85" customFormat="1" hidden="1">
      <c r="B4567" s="1150"/>
      <c r="C4567" s="1153"/>
      <c r="D4567" s="1156"/>
      <c r="E4567" s="537" t="s">
        <v>269</v>
      </c>
      <c r="F4567" s="507"/>
      <c r="G4567" s="538">
        <f>D4564*F4567</f>
        <v>0</v>
      </c>
      <c r="H4567" s="509"/>
      <c r="I4567" s="518">
        <f t="shared" ref="I4567" si="4551">$D4564*$F4567*H4567</f>
        <v>0</v>
      </c>
      <c r="J4567" s="1159"/>
      <c r="K4567" s="513"/>
      <c r="L4567" s="140"/>
    </row>
    <row r="4568" spans="2:12" s="85" customFormat="1" hidden="1">
      <c r="B4568" s="1150"/>
      <c r="C4568" s="1153"/>
      <c r="D4568" s="1156"/>
      <c r="E4568" s="537" t="s">
        <v>270</v>
      </c>
      <c r="F4568" s="507"/>
      <c r="G4568" s="538">
        <f>D4564*F4568</f>
        <v>0</v>
      </c>
      <c r="H4568" s="509"/>
      <c r="I4568" s="518">
        <f t="shared" ref="I4568" si="4552">$D4564*$F4568*H4568</f>
        <v>0</v>
      </c>
      <c r="J4568" s="1159"/>
      <c r="K4568" s="513"/>
      <c r="L4568" s="140"/>
    </row>
    <row r="4569" spans="2:12" s="85" customFormat="1" hidden="1">
      <c r="B4569" s="1151"/>
      <c r="C4569" s="1154"/>
      <c r="D4569" s="1157"/>
      <c r="E4569" s="537" t="s">
        <v>132</v>
      </c>
      <c r="F4569" s="507"/>
      <c r="G4569" s="538">
        <f>D4564*F4569</f>
        <v>0</v>
      </c>
      <c r="H4569" s="509"/>
      <c r="I4569" s="518">
        <f t="shared" ref="I4569" si="4553">$D4564*$F4569*H4569</f>
        <v>0</v>
      </c>
      <c r="J4569" s="1160"/>
      <c r="K4569" s="513"/>
      <c r="L4569" s="140"/>
    </row>
    <row r="4570" spans="2:12" s="85" customFormat="1" hidden="1">
      <c r="B4570" s="1145">
        <v>761</v>
      </c>
      <c r="C4570" s="1152"/>
      <c r="D4570" s="1155"/>
      <c r="E4570" s="537" t="s">
        <v>134</v>
      </c>
      <c r="F4570" s="507"/>
      <c r="G4570" s="538">
        <f>D4570*F4570</f>
        <v>0</v>
      </c>
      <c r="H4570" s="509"/>
      <c r="I4570" s="518">
        <f t="shared" ref="I4570" si="4554">$D4570*$F4570*H4570</f>
        <v>0</v>
      </c>
      <c r="J4570" s="1168">
        <f>SUM(I4570:I4575)</f>
        <v>0</v>
      </c>
      <c r="K4570" s="539"/>
      <c r="L4570" s="140"/>
    </row>
    <row r="4571" spans="2:12" s="85" customFormat="1" hidden="1">
      <c r="B4571" s="1150"/>
      <c r="C4571" s="1153"/>
      <c r="D4571" s="1156"/>
      <c r="E4571" s="537" t="s">
        <v>268</v>
      </c>
      <c r="F4571" s="507"/>
      <c r="G4571" s="538">
        <f>D4570*F4571</f>
        <v>0</v>
      </c>
      <c r="H4571" s="509"/>
      <c r="I4571" s="518">
        <f t="shared" ref="I4571" si="4555">$D4570*$F4571*H4571</f>
        <v>0</v>
      </c>
      <c r="J4571" s="1159"/>
      <c r="K4571" s="513"/>
      <c r="L4571" s="140"/>
    </row>
    <row r="4572" spans="2:12" s="85" customFormat="1" hidden="1">
      <c r="B4572" s="1150"/>
      <c r="C4572" s="1153"/>
      <c r="D4572" s="1156"/>
      <c r="E4572" s="537" t="s">
        <v>257</v>
      </c>
      <c r="F4572" s="507"/>
      <c r="G4572" s="538">
        <f>D4570*F4572</f>
        <v>0</v>
      </c>
      <c r="H4572" s="509"/>
      <c r="I4572" s="518">
        <f t="shared" ref="I4572" si="4556">$D4570*$F4572*H4572</f>
        <v>0</v>
      </c>
      <c r="J4572" s="1159"/>
      <c r="K4572" s="513"/>
      <c r="L4572" s="140"/>
    </row>
    <row r="4573" spans="2:12" s="85" customFormat="1" hidden="1">
      <c r="B4573" s="1150"/>
      <c r="C4573" s="1153"/>
      <c r="D4573" s="1156"/>
      <c r="E4573" s="537" t="s">
        <v>269</v>
      </c>
      <c r="F4573" s="507"/>
      <c r="G4573" s="538">
        <f>D4570*F4573</f>
        <v>0</v>
      </c>
      <c r="H4573" s="509"/>
      <c r="I4573" s="518">
        <f t="shared" ref="I4573" si="4557">$D4570*$F4573*H4573</f>
        <v>0</v>
      </c>
      <c r="J4573" s="1159"/>
      <c r="K4573" s="513"/>
      <c r="L4573" s="140"/>
    </row>
    <row r="4574" spans="2:12" s="85" customFormat="1" hidden="1">
      <c r="B4574" s="1150"/>
      <c r="C4574" s="1153"/>
      <c r="D4574" s="1156"/>
      <c r="E4574" s="537" t="s">
        <v>270</v>
      </c>
      <c r="F4574" s="507"/>
      <c r="G4574" s="538">
        <f>D4570*F4574</f>
        <v>0</v>
      </c>
      <c r="H4574" s="509"/>
      <c r="I4574" s="518">
        <f t="shared" ref="I4574" si="4558">$D4570*$F4574*H4574</f>
        <v>0</v>
      </c>
      <c r="J4574" s="1159"/>
      <c r="K4574" s="513"/>
      <c r="L4574" s="140"/>
    </row>
    <row r="4575" spans="2:12" s="85" customFormat="1" hidden="1">
      <c r="B4575" s="1151"/>
      <c r="C4575" s="1154"/>
      <c r="D4575" s="1157"/>
      <c r="E4575" s="537" t="s">
        <v>132</v>
      </c>
      <c r="F4575" s="507"/>
      <c r="G4575" s="538">
        <f>D4570*F4575</f>
        <v>0</v>
      </c>
      <c r="H4575" s="509"/>
      <c r="I4575" s="518">
        <f t="shared" ref="I4575" si="4559">$D4570*$F4575*H4575</f>
        <v>0</v>
      </c>
      <c r="J4575" s="1160"/>
      <c r="K4575" s="513"/>
      <c r="L4575" s="140"/>
    </row>
    <row r="4576" spans="2:12" s="85" customFormat="1" hidden="1">
      <c r="B4576" s="1145">
        <v>762</v>
      </c>
      <c r="C4576" s="1152"/>
      <c r="D4576" s="1155"/>
      <c r="E4576" s="537" t="s">
        <v>134</v>
      </c>
      <c r="F4576" s="507"/>
      <c r="G4576" s="538">
        <f>D4576*F4576</f>
        <v>0</v>
      </c>
      <c r="H4576" s="509"/>
      <c r="I4576" s="518">
        <f t="shared" ref="I4576" si="4560">$D4576*$F4576*H4576</f>
        <v>0</v>
      </c>
      <c r="J4576" s="1168">
        <f>SUM(I4576:I4581)</f>
        <v>0</v>
      </c>
      <c r="K4576" s="539"/>
      <c r="L4576" s="140"/>
    </row>
    <row r="4577" spans="2:12" s="85" customFormat="1" hidden="1">
      <c r="B4577" s="1150"/>
      <c r="C4577" s="1153"/>
      <c r="D4577" s="1156"/>
      <c r="E4577" s="537" t="s">
        <v>268</v>
      </c>
      <c r="F4577" s="507"/>
      <c r="G4577" s="538">
        <f>D4576*F4577</f>
        <v>0</v>
      </c>
      <c r="H4577" s="509"/>
      <c r="I4577" s="518">
        <f t="shared" ref="I4577" si="4561">$D4576*$F4577*H4577</f>
        <v>0</v>
      </c>
      <c r="J4577" s="1159"/>
      <c r="K4577" s="513"/>
      <c r="L4577" s="140"/>
    </row>
    <row r="4578" spans="2:12" s="85" customFormat="1" hidden="1">
      <c r="B4578" s="1150"/>
      <c r="C4578" s="1153"/>
      <c r="D4578" s="1156"/>
      <c r="E4578" s="537" t="s">
        <v>257</v>
      </c>
      <c r="F4578" s="507"/>
      <c r="G4578" s="538">
        <f>D4576*F4578</f>
        <v>0</v>
      </c>
      <c r="H4578" s="509"/>
      <c r="I4578" s="518">
        <f t="shared" ref="I4578" si="4562">$D4576*$F4578*H4578</f>
        <v>0</v>
      </c>
      <c r="J4578" s="1159"/>
      <c r="K4578" s="513"/>
      <c r="L4578" s="140"/>
    </row>
    <row r="4579" spans="2:12" s="85" customFormat="1" hidden="1">
      <c r="B4579" s="1150"/>
      <c r="C4579" s="1153"/>
      <c r="D4579" s="1156"/>
      <c r="E4579" s="537" t="s">
        <v>269</v>
      </c>
      <c r="F4579" s="507"/>
      <c r="G4579" s="538">
        <f>D4576*F4579</f>
        <v>0</v>
      </c>
      <c r="H4579" s="509"/>
      <c r="I4579" s="518">
        <f t="shared" ref="I4579" si="4563">$D4576*$F4579*H4579</f>
        <v>0</v>
      </c>
      <c r="J4579" s="1159"/>
      <c r="K4579" s="513"/>
      <c r="L4579" s="140"/>
    </row>
    <row r="4580" spans="2:12" s="85" customFormat="1" hidden="1">
      <c r="B4580" s="1150"/>
      <c r="C4580" s="1153"/>
      <c r="D4580" s="1156"/>
      <c r="E4580" s="537" t="s">
        <v>270</v>
      </c>
      <c r="F4580" s="507"/>
      <c r="G4580" s="538">
        <f>D4576*F4580</f>
        <v>0</v>
      </c>
      <c r="H4580" s="509"/>
      <c r="I4580" s="518">
        <f t="shared" ref="I4580" si="4564">$D4576*$F4580*H4580</f>
        <v>0</v>
      </c>
      <c r="J4580" s="1159"/>
      <c r="K4580" s="513"/>
      <c r="L4580" s="140"/>
    </row>
    <row r="4581" spans="2:12" s="85" customFormat="1" hidden="1">
      <c r="B4581" s="1151"/>
      <c r="C4581" s="1154"/>
      <c r="D4581" s="1157"/>
      <c r="E4581" s="537" t="s">
        <v>132</v>
      </c>
      <c r="F4581" s="507"/>
      <c r="G4581" s="538">
        <f>D4576*F4581</f>
        <v>0</v>
      </c>
      <c r="H4581" s="509"/>
      <c r="I4581" s="518">
        <f t="shared" ref="I4581" si="4565">$D4576*$F4581*H4581</f>
        <v>0</v>
      </c>
      <c r="J4581" s="1160"/>
      <c r="K4581" s="513"/>
      <c r="L4581" s="140"/>
    </row>
    <row r="4582" spans="2:12" s="85" customFormat="1" hidden="1">
      <c r="B4582" s="1145">
        <v>763</v>
      </c>
      <c r="C4582" s="1152"/>
      <c r="D4582" s="1155"/>
      <c r="E4582" s="537" t="s">
        <v>134</v>
      </c>
      <c r="F4582" s="507"/>
      <c r="G4582" s="538">
        <f>D4582*F4582</f>
        <v>0</v>
      </c>
      <c r="H4582" s="509"/>
      <c r="I4582" s="518">
        <f t="shared" ref="I4582" si="4566">$D4582*$F4582*H4582</f>
        <v>0</v>
      </c>
      <c r="J4582" s="1168">
        <f>SUM(I4582:I4587)</f>
        <v>0</v>
      </c>
      <c r="K4582" s="539"/>
      <c r="L4582" s="140"/>
    </row>
    <row r="4583" spans="2:12" s="85" customFormat="1" hidden="1">
      <c r="B4583" s="1150"/>
      <c r="C4583" s="1153"/>
      <c r="D4583" s="1156"/>
      <c r="E4583" s="537" t="s">
        <v>268</v>
      </c>
      <c r="F4583" s="507"/>
      <c r="G4583" s="538">
        <f>D4582*F4583</f>
        <v>0</v>
      </c>
      <c r="H4583" s="509"/>
      <c r="I4583" s="518">
        <f t="shared" ref="I4583" si="4567">$D4582*$F4583*H4583</f>
        <v>0</v>
      </c>
      <c r="J4583" s="1159"/>
      <c r="K4583" s="513"/>
      <c r="L4583" s="140"/>
    </row>
    <row r="4584" spans="2:12" s="85" customFormat="1" hidden="1">
      <c r="B4584" s="1150"/>
      <c r="C4584" s="1153"/>
      <c r="D4584" s="1156"/>
      <c r="E4584" s="537" t="s">
        <v>257</v>
      </c>
      <c r="F4584" s="507"/>
      <c r="G4584" s="538">
        <f>D4582*F4584</f>
        <v>0</v>
      </c>
      <c r="H4584" s="509"/>
      <c r="I4584" s="518">
        <f t="shared" ref="I4584" si="4568">$D4582*$F4584*H4584</f>
        <v>0</v>
      </c>
      <c r="J4584" s="1159"/>
      <c r="K4584" s="513"/>
      <c r="L4584" s="140"/>
    </row>
    <row r="4585" spans="2:12" s="85" customFormat="1" hidden="1">
      <c r="B4585" s="1150"/>
      <c r="C4585" s="1153"/>
      <c r="D4585" s="1156"/>
      <c r="E4585" s="537" t="s">
        <v>269</v>
      </c>
      <c r="F4585" s="507"/>
      <c r="G4585" s="538">
        <f>D4582*F4585</f>
        <v>0</v>
      </c>
      <c r="H4585" s="509"/>
      <c r="I4585" s="518">
        <f t="shared" ref="I4585" si="4569">$D4582*$F4585*H4585</f>
        <v>0</v>
      </c>
      <c r="J4585" s="1159"/>
      <c r="K4585" s="513"/>
      <c r="L4585" s="140"/>
    </row>
    <row r="4586" spans="2:12" s="85" customFormat="1" hidden="1">
      <c r="B4586" s="1150"/>
      <c r="C4586" s="1153"/>
      <c r="D4586" s="1156"/>
      <c r="E4586" s="537" t="s">
        <v>270</v>
      </c>
      <c r="F4586" s="507"/>
      <c r="G4586" s="538">
        <f>D4582*F4586</f>
        <v>0</v>
      </c>
      <c r="H4586" s="509"/>
      <c r="I4586" s="518">
        <f t="shared" ref="I4586" si="4570">$D4582*$F4586*H4586</f>
        <v>0</v>
      </c>
      <c r="J4586" s="1159"/>
      <c r="K4586" s="513"/>
      <c r="L4586" s="140"/>
    </row>
    <row r="4587" spans="2:12" s="85" customFormat="1" hidden="1">
      <c r="B4587" s="1151"/>
      <c r="C4587" s="1154"/>
      <c r="D4587" s="1157"/>
      <c r="E4587" s="537" t="s">
        <v>132</v>
      </c>
      <c r="F4587" s="507"/>
      <c r="G4587" s="538">
        <f>D4582*F4587</f>
        <v>0</v>
      </c>
      <c r="H4587" s="509"/>
      <c r="I4587" s="518">
        <f t="shared" ref="I4587" si="4571">$D4582*$F4587*H4587</f>
        <v>0</v>
      </c>
      <c r="J4587" s="1160"/>
      <c r="K4587" s="513"/>
      <c r="L4587" s="140"/>
    </row>
    <row r="4588" spans="2:12" s="85" customFormat="1" hidden="1">
      <c r="B4588" s="1145">
        <v>764</v>
      </c>
      <c r="C4588" s="1152"/>
      <c r="D4588" s="1155"/>
      <c r="E4588" s="537" t="s">
        <v>134</v>
      </c>
      <c r="F4588" s="507"/>
      <c r="G4588" s="538">
        <f>D4588*F4588</f>
        <v>0</v>
      </c>
      <c r="H4588" s="509"/>
      <c r="I4588" s="518">
        <f t="shared" ref="I4588" si="4572">$D4588*$F4588*H4588</f>
        <v>0</v>
      </c>
      <c r="J4588" s="1168">
        <f>SUM(I4588:I4593)</f>
        <v>0</v>
      </c>
      <c r="K4588" s="539"/>
      <c r="L4588" s="140"/>
    </row>
    <row r="4589" spans="2:12" s="85" customFormat="1" hidden="1">
      <c r="B4589" s="1150"/>
      <c r="C4589" s="1153"/>
      <c r="D4589" s="1156"/>
      <c r="E4589" s="537" t="s">
        <v>268</v>
      </c>
      <c r="F4589" s="507"/>
      <c r="G4589" s="538">
        <f>D4588*F4589</f>
        <v>0</v>
      </c>
      <c r="H4589" s="509"/>
      <c r="I4589" s="518">
        <f t="shared" ref="I4589" si="4573">$D4588*$F4589*H4589</f>
        <v>0</v>
      </c>
      <c r="J4589" s="1159"/>
      <c r="K4589" s="513"/>
      <c r="L4589" s="140"/>
    </row>
    <row r="4590" spans="2:12" s="85" customFormat="1" hidden="1">
      <c r="B4590" s="1150"/>
      <c r="C4590" s="1153"/>
      <c r="D4590" s="1156"/>
      <c r="E4590" s="537" t="s">
        <v>257</v>
      </c>
      <c r="F4590" s="507"/>
      <c r="G4590" s="538">
        <f>D4588*F4590</f>
        <v>0</v>
      </c>
      <c r="H4590" s="509"/>
      <c r="I4590" s="518">
        <f t="shared" ref="I4590" si="4574">$D4588*$F4590*H4590</f>
        <v>0</v>
      </c>
      <c r="J4590" s="1159"/>
      <c r="K4590" s="513"/>
      <c r="L4590" s="140"/>
    </row>
    <row r="4591" spans="2:12" s="85" customFormat="1" hidden="1">
      <c r="B4591" s="1150"/>
      <c r="C4591" s="1153"/>
      <c r="D4591" s="1156"/>
      <c r="E4591" s="537" t="s">
        <v>269</v>
      </c>
      <c r="F4591" s="507"/>
      <c r="G4591" s="538">
        <f>D4588*F4591</f>
        <v>0</v>
      </c>
      <c r="H4591" s="509"/>
      <c r="I4591" s="518">
        <f t="shared" ref="I4591" si="4575">$D4588*$F4591*H4591</f>
        <v>0</v>
      </c>
      <c r="J4591" s="1159"/>
      <c r="K4591" s="513"/>
      <c r="L4591" s="140"/>
    </row>
    <row r="4592" spans="2:12" s="85" customFormat="1" hidden="1">
      <c r="B4592" s="1150"/>
      <c r="C4592" s="1153"/>
      <c r="D4592" s="1156"/>
      <c r="E4592" s="537" t="s">
        <v>270</v>
      </c>
      <c r="F4592" s="507"/>
      <c r="G4592" s="538">
        <f>D4588*F4592</f>
        <v>0</v>
      </c>
      <c r="H4592" s="509"/>
      <c r="I4592" s="518">
        <f t="shared" ref="I4592" si="4576">$D4588*$F4592*H4592</f>
        <v>0</v>
      </c>
      <c r="J4592" s="1159"/>
      <c r="K4592" s="513"/>
      <c r="L4592" s="140"/>
    </row>
    <row r="4593" spans="2:12" s="85" customFormat="1" hidden="1">
      <c r="B4593" s="1151"/>
      <c r="C4593" s="1154"/>
      <c r="D4593" s="1157"/>
      <c r="E4593" s="537" t="s">
        <v>132</v>
      </c>
      <c r="F4593" s="507"/>
      <c r="G4593" s="538">
        <f>D4588*F4593</f>
        <v>0</v>
      </c>
      <c r="H4593" s="509"/>
      <c r="I4593" s="518">
        <f t="shared" ref="I4593" si="4577">$D4588*$F4593*H4593</f>
        <v>0</v>
      </c>
      <c r="J4593" s="1160"/>
      <c r="K4593" s="513"/>
      <c r="L4593" s="140"/>
    </row>
    <row r="4594" spans="2:12" s="85" customFormat="1" hidden="1">
      <c r="B4594" s="1145">
        <v>765</v>
      </c>
      <c r="C4594" s="1152"/>
      <c r="D4594" s="1155"/>
      <c r="E4594" s="537" t="s">
        <v>134</v>
      </c>
      <c r="F4594" s="507"/>
      <c r="G4594" s="538">
        <f>D4594*F4594</f>
        <v>0</v>
      </c>
      <c r="H4594" s="509"/>
      <c r="I4594" s="518">
        <f t="shared" ref="I4594" si="4578">$D4594*$F4594*H4594</f>
        <v>0</v>
      </c>
      <c r="J4594" s="1168">
        <f>SUM(I4594:I4599)</f>
        <v>0</v>
      </c>
      <c r="K4594" s="539"/>
      <c r="L4594" s="140"/>
    </row>
    <row r="4595" spans="2:12" s="85" customFormat="1" hidden="1">
      <c r="B4595" s="1150"/>
      <c r="C4595" s="1153"/>
      <c r="D4595" s="1156"/>
      <c r="E4595" s="537" t="s">
        <v>268</v>
      </c>
      <c r="F4595" s="507"/>
      <c r="G4595" s="538">
        <f>D4594*F4595</f>
        <v>0</v>
      </c>
      <c r="H4595" s="509"/>
      <c r="I4595" s="518">
        <f t="shared" ref="I4595" si="4579">$D4594*$F4595*H4595</f>
        <v>0</v>
      </c>
      <c r="J4595" s="1159"/>
      <c r="K4595" s="513"/>
      <c r="L4595" s="140"/>
    </row>
    <row r="4596" spans="2:12" s="85" customFormat="1" hidden="1">
      <c r="B4596" s="1150"/>
      <c r="C4596" s="1153"/>
      <c r="D4596" s="1156"/>
      <c r="E4596" s="537" t="s">
        <v>257</v>
      </c>
      <c r="F4596" s="507"/>
      <c r="G4596" s="538">
        <f>D4594*F4596</f>
        <v>0</v>
      </c>
      <c r="H4596" s="509"/>
      <c r="I4596" s="518">
        <f t="shared" ref="I4596" si="4580">$D4594*$F4596*H4596</f>
        <v>0</v>
      </c>
      <c r="J4596" s="1159"/>
      <c r="K4596" s="513"/>
      <c r="L4596" s="140"/>
    </row>
    <row r="4597" spans="2:12" s="85" customFormat="1" hidden="1">
      <c r="B4597" s="1150"/>
      <c r="C4597" s="1153"/>
      <c r="D4597" s="1156"/>
      <c r="E4597" s="537" t="s">
        <v>269</v>
      </c>
      <c r="F4597" s="507"/>
      <c r="G4597" s="538">
        <f>D4594*F4597</f>
        <v>0</v>
      </c>
      <c r="H4597" s="509"/>
      <c r="I4597" s="518">
        <f t="shared" ref="I4597" si="4581">$D4594*$F4597*H4597</f>
        <v>0</v>
      </c>
      <c r="J4597" s="1159"/>
      <c r="K4597" s="513"/>
      <c r="L4597" s="140"/>
    </row>
    <row r="4598" spans="2:12" s="85" customFormat="1" hidden="1">
      <c r="B4598" s="1150"/>
      <c r="C4598" s="1153"/>
      <c r="D4598" s="1156"/>
      <c r="E4598" s="537" t="s">
        <v>270</v>
      </c>
      <c r="F4598" s="507"/>
      <c r="G4598" s="538">
        <f>D4594*F4598</f>
        <v>0</v>
      </c>
      <c r="H4598" s="509"/>
      <c r="I4598" s="518">
        <f t="shared" ref="I4598" si="4582">$D4594*$F4598*H4598</f>
        <v>0</v>
      </c>
      <c r="J4598" s="1159"/>
      <c r="K4598" s="513"/>
      <c r="L4598" s="140"/>
    </row>
    <row r="4599" spans="2:12" s="85" customFormat="1" hidden="1">
      <c r="B4599" s="1151"/>
      <c r="C4599" s="1154"/>
      <c r="D4599" s="1157"/>
      <c r="E4599" s="537" t="s">
        <v>132</v>
      </c>
      <c r="F4599" s="507"/>
      <c r="G4599" s="538">
        <f>D4594*F4599</f>
        <v>0</v>
      </c>
      <c r="H4599" s="509"/>
      <c r="I4599" s="518">
        <f t="shared" ref="I4599" si="4583">$D4594*$F4599*H4599</f>
        <v>0</v>
      </c>
      <c r="J4599" s="1160"/>
      <c r="K4599" s="513"/>
      <c r="L4599" s="140"/>
    </row>
    <row r="4600" spans="2:12" s="85" customFormat="1" hidden="1">
      <c r="B4600" s="1145">
        <v>766</v>
      </c>
      <c r="C4600" s="1152"/>
      <c r="D4600" s="1155"/>
      <c r="E4600" s="537" t="s">
        <v>134</v>
      </c>
      <c r="F4600" s="507"/>
      <c r="G4600" s="538">
        <f>D4600*F4600</f>
        <v>0</v>
      </c>
      <c r="H4600" s="509"/>
      <c r="I4600" s="518">
        <f t="shared" ref="I4600" si="4584">$D4600*$F4600*H4600</f>
        <v>0</v>
      </c>
      <c r="J4600" s="1168">
        <f>SUM(I4600:I4605)</f>
        <v>0</v>
      </c>
      <c r="K4600" s="539"/>
      <c r="L4600" s="140"/>
    </row>
    <row r="4601" spans="2:12" s="85" customFormat="1" hidden="1">
      <c r="B4601" s="1150"/>
      <c r="C4601" s="1153"/>
      <c r="D4601" s="1156"/>
      <c r="E4601" s="537" t="s">
        <v>268</v>
      </c>
      <c r="F4601" s="507"/>
      <c r="G4601" s="538">
        <f>D4600*F4601</f>
        <v>0</v>
      </c>
      <c r="H4601" s="509"/>
      <c r="I4601" s="518">
        <f t="shared" ref="I4601" si="4585">$D4600*$F4601*H4601</f>
        <v>0</v>
      </c>
      <c r="J4601" s="1159"/>
      <c r="K4601" s="513"/>
      <c r="L4601" s="140"/>
    </row>
    <row r="4602" spans="2:12" s="85" customFormat="1" hidden="1">
      <c r="B4602" s="1150"/>
      <c r="C4602" s="1153"/>
      <c r="D4602" s="1156"/>
      <c r="E4602" s="537" t="s">
        <v>257</v>
      </c>
      <c r="F4602" s="507"/>
      <c r="G4602" s="538">
        <f>D4600*F4602</f>
        <v>0</v>
      </c>
      <c r="H4602" s="509"/>
      <c r="I4602" s="518">
        <f t="shared" ref="I4602" si="4586">$D4600*$F4602*H4602</f>
        <v>0</v>
      </c>
      <c r="J4602" s="1159"/>
      <c r="K4602" s="513"/>
      <c r="L4602" s="140"/>
    </row>
    <row r="4603" spans="2:12" s="85" customFormat="1" hidden="1">
      <c r="B4603" s="1150"/>
      <c r="C4603" s="1153"/>
      <c r="D4603" s="1156"/>
      <c r="E4603" s="537" t="s">
        <v>269</v>
      </c>
      <c r="F4603" s="507"/>
      <c r="G4603" s="538">
        <f>D4600*F4603</f>
        <v>0</v>
      </c>
      <c r="H4603" s="509"/>
      <c r="I4603" s="518">
        <f t="shared" ref="I4603" si="4587">$D4600*$F4603*H4603</f>
        <v>0</v>
      </c>
      <c r="J4603" s="1159"/>
      <c r="K4603" s="513"/>
      <c r="L4603" s="140"/>
    </row>
    <row r="4604" spans="2:12" s="85" customFormat="1" hidden="1">
      <c r="B4604" s="1150"/>
      <c r="C4604" s="1153"/>
      <c r="D4604" s="1156"/>
      <c r="E4604" s="537" t="s">
        <v>270</v>
      </c>
      <c r="F4604" s="507"/>
      <c r="G4604" s="538">
        <f>D4600*F4604</f>
        <v>0</v>
      </c>
      <c r="H4604" s="509"/>
      <c r="I4604" s="518">
        <f t="shared" ref="I4604" si="4588">$D4600*$F4604*H4604</f>
        <v>0</v>
      </c>
      <c r="J4604" s="1159"/>
      <c r="K4604" s="513"/>
      <c r="L4604" s="140"/>
    </row>
    <row r="4605" spans="2:12" s="85" customFormat="1" hidden="1">
      <c r="B4605" s="1151"/>
      <c r="C4605" s="1154"/>
      <c r="D4605" s="1157"/>
      <c r="E4605" s="537" t="s">
        <v>132</v>
      </c>
      <c r="F4605" s="507"/>
      <c r="G4605" s="538">
        <f>D4600*F4605</f>
        <v>0</v>
      </c>
      <c r="H4605" s="509"/>
      <c r="I4605" s="518">
        <f t="shared" ref="I4605" si="4589">$D4600*$F4605*H4605</f>
        <v>0</v>
      </c>
      <c r="J4605" s="1160"/>
      <c r="K4605" s="513"/>
      <c r="L4605" s="140"/>
    </row>
    <row r="4606" spans="2:12" s="85" customFormat="1" hidden="1">
      <c r="B4606" s="1145">
        <v>767</v>
      </c>
      <c r="C4606" s="1152"/>
      <c r="D4606" s="1155"/>
      <c r="E4606" s="537" t="s">
        <v>134</v>
      </c>
      <c r="F4606" s="507"/>
      <c r="G4606" s="538">
        <f>D4606*F4606</f>
        <v>0</v>
      </c>
      <c r="H4606" s="509"/>
      <c r="I4606" s="518">
        <f t="shared" ref="I4606" si="4590">$D4606*$F4606*H4606</f>
        <v>0</v>
      </c>
      <c r="J4606" s="1168">
        <f>SUM(I4606:I4611)</f>
        <v>0</v>
      </c>
      <c r="K4606" s="539"/>
      <c r="L4606" s="140"/>
    </row>
    <row r="4607" spans="2:12" s="85" customFormat="1" hidden="1">
      <c r="B4607" s="1150"/>
      <c r="C4607" s="1153"/>
      <c r="D4607" s="1156"/>
      <c r="E4607" s="537" t="s">
        <v>268</v>
      </c>
      <c r="F4607" s="507"/>
      <c r="G4607" s="538">
        <f>D4606*F4607</f>
        <v>0</v>
      </c>
      <c r="H4607" s="509"/>
      <c r="I4607" s="518">
        <f t="shared" ref="I4607" si="4591">$D4606*$F4607*H4607</f>
        <v>0</v>
      </c>
      <c r="J4607" s="1159"/>
      <c r="K4607" s="513"/>
      <c r="L4607" s="140"/>
    </row>
    <row r="4608" spans="2:12" s="85" customFormat="1" hidden="1">
      <c r="B4608" s="1150"/>
      <c r="C4608" s="1153"/>
      <c r="D4608" s="1156"/>
      <c r="E4608" s="537" t="s">
        <v>257</v>
      </c>
      <c r="F4608" s="507"/>
      <c r="G4608" s="538">
        <f>D4606*F4608</f>
        <v>0</v>
      </c>
      <c r="H4608" s="509"/>
      <c r="I4608" s="518">
        <f t="shared" ref="I4608" si="4592">$D4606*$F4608*H4608</f>
        <v>0</v>
      </c>
      <c r="J4608" s="1159"/>
      <c r="K4608" s="513"/>
      <c r="L4608" s="140"/>
    </row>
    <row r="4609" spans="2:12" s="85" customFormat="1" hidden="1">
      <c r="B4609" s="1150"/>
      <c r="C4609" s="1153"/>
      <c r="D4609" s="1156"/>
      <c r="E4609" s="537" t="s">
        <v>269</v>
      </c>
      <c r="F4609" s="507"/>
      <c r="G4609" s="538">
        <f>D4606*F4609</f>
        <v>0</v>
      </c>
      <c r="H4609" s="509"/>
      <c r="I4609" s="518">
        <f t="shared" ref="I4609" si="4593">$D4606*$F4609*H4609</f>
        <v>0</v>
      </c>
      <c r="J4609" s="1159"/>
      <c r="K4609" s="513"/>
      <c r="L4609" s="140"/>
    </row>
    <row r="4610" spans="2:12" s="85" customFormat="1" hidden="1">
      <c r="B4610" s="1150"/>
      <c r="C4610" s="1153"/>
      <c r="D4610" s="1156"/>
      <c r="E4610" s="537" t="s">
        <v>270</v>
      </c>
      <c r="F4610" s="507"/>
      <c r="G4610" s="538">
        <f>D4606*F4610</f>
        <v>0</v>
      </c>
      <c r="H4610" s="509"/>
      <c r="I4610" s="518">
        <f t="shared" ref="I4610" si="4594">$D4606*$F4610*H4610</f>
        <v>0</v>
      </c>
      <c r="J4610" s="1159"/>
      <c r="K4610" s="513"/>
      <c r="L4610" s="140"/>
    </row>
    <row r="4611" spans="2:12" s="85" customFormat="1" hidden="1">
      <c r="B4611" s="1151"/>
      <c r="C4611" s="1154"/>
      <c r="D4611" s="1157"/>
      <c r="E4611" s="537" t="s">
        <v>132</v>
      </c>
      <c r="F4611" s="507"/>
      <c r="G4611" s="538">
        <f>D4606*F4611</f>
        <v>0</v>
      </c>
      <c r="H4611" s="509"/>
      <c r="I4611" s="518">
        <f t="shared" ref="I4611" si="4595">$D4606*$F4611*H4611</f>
        <v>0</v>
      </c>
      <c r="J4611" s="1160"/>
      <c r="K4611" s="513"/>
      <c r="L4611" s="140"/>
    </row>
    <row r="4612" spans="2:12" s="85" customFormat="1" hidden="1">
      <c r="B4612" s="1145">
        <v>768</v>
      </c>
      <c r="C4612" s="1152"/>
      <c r="D4612" s="1155"/>
      <c r="E4612" s="537" t="s">
        <v>134</v>
      </c>
      <c r="F4612" s="507"/>
      <c r="G4612" s="538">
        <f>D4612*F4612</f>
        <v>0</v>
      </c>
      <c r="H4612" s="509"/>
      <c r="I4612" s="518">
        <f t="shared" ref="I4612" si="4596">$D4612*$F4612*H4612</f>
        <v>0</v>
      </c>
      <c r="J4612" s="1168">
        <f>SUM(I4612:I4617)</f>
        <v>0</v>
      </c>
      <c r="K4612" s="539"/>
      <c r="L4612" s="140"/>
    </row>
    <row r="4613" spans="2:12" s="85" customFormat="1" hidden="1">
      <c r="B4613" s="1150"/>
      <c r="C4613" s="1153"/>
      <c r="D4613" s="1156"/>
      <c r="E4613" s="537" t="s">
        <v>268</v>
      </c>
      <c r="F4613" s="507"/>
      <c r="G4613" s="538">
        <f>D4612*F4613</f>
        <v>0</v>
      </c>
      <c r="H4613" s="509"/>
      <c r="I4613" s="518">
        <f t="shared" ref="I4613" si="4597">$D4612*$F4613*H4613</f>
        <v>0</v>
      </c>
      <c r="J4613" s="1159"/>
      <c r="K4613" s="513"/>
      <c r="L4613" s="140"/>
    </row>
    <row r="4614" spans="2:12" s="85" customFormat="1" hidden="1">
      <c r="B4614" s="1150"/>
      <c r="C4614" s="1153"/>
      <c r="D4614" s="1156"/>
      <c r="E4614" s="537" t="s">
        <v>257</v>
      </c>
      <c r="F4614" s="507"/>
      <c r="G4614" s="538">
        <f>D4612*F4614</f>
        <v>0</v>
      </c>
      <c r="H4614" s="509"/>
      <c r="I4614" s="518">
        <f t="shared" ref="I4614" si="4598">$D4612*$F4614*H4614</f>
        <v>0</v>
      </c>
      <c r="J4614" s="1159"/>
      <c r="K4614" s="513"/>
      <c r="L4614" s="140"/>
    </row>
    <row r="4615" spans="2:12" s="85" customFormat="1" hidden="1">
      <c r="B4615" s="1150"/>
      <c r="C4615" s="1153"/>
      <c r="D4615" s="1156"/>
      <c r="E4615" s="537" t="s">
        <v>269</v>
      </c>
      <c r="F4615" s="507"/>
      <c r="G4615" s="538">
        <f>D4612*F4615</f>
        <v>0</v>
      </c>
      <c r="H4615" s="509"/>
      <c r="I4615" s="518">
        <f t="shared" ref="I4615" si="4599">$D4612*$F4615*H4615</f>
        <v>0</v>
      </c>
      <c r="J4615" s="1159"/>
      <c r="K4615" s="513"/>
      <c r="L4615" s="140"/>
    </row>
    <row r="4616" spans="2:12" s="85" customFormat="1" hidden="1">
      <c r="B4616" s="1150"/>
      <c r="C4616" s="1153"/>
      <c r="D4616" s="1156"/>
      <c r="E4616" s="537" t="s">
        <v>270</v>
      </c>
      <c r="F4616" s="507"/>
      <c r="G4616" s="538">
        <f>D4612*F4616</f>
        <v>0</v>
      </c>
      <c r="H4616" s="509"/>
      <c r="I4616" s="518">
        <f t="shared" ref="I4616" si="4600">$D4612*$F4616*H4616</f>
        <v>0</v>
      </c>
      <c r="J4616" s="1159"/>
      <c r="K4616" s="513"/>
      <c r="L4616" s="140"/>
    </row>
    <row r="4617" spans="2:12" s="85" customFormat="1" hidden="1">
      <c r="B4617" s="1151"/>
      <c r="C4617" s="1154"/>
      <c r="D4617" s="1157"/>
      <c r="E4617" s="537" t="s">
        <v>132</v>
      </c>
      <c r="F4617" s="507"/>
      <c r="G4617" s="538">
        <f>D4612*F4617</f>
        <v>0</v>
      </c>
      <c r="H4617" s="509"/>
      <c r="I4617" s="518">
        <f t="shared" ref="I4617" si="4601">$D4612*$F4617*H4617</f>
        <v>0</v>
      </c>
      <c r="J4617" s="1160"/>
      <c r="K4617" s="513"/>
      <c r="L4617" s="140"/>
    </row>
    <row r="4618" spans="2:12" s="85" customFormat="1" hidden="1">
      <c r="B4618" s="1145">
        <v>769</v>
      </c>
      <c r="C4618" s="1152"/>
      <c r="D4618" s="1155"/>
      <c r="E4618" s="537" t="s">
        <v>134</v>
      </c>
      <c r="F4618" s="507"/>
      <c r="G4618" s="538">
        <f>D4618*F4618</f>
        <v>0</v>
      </c>
      <c r="H4618" s="509"/>
      <c r="I4618" s="518">
        <f t="shared" ref="I4618" si="4602">$D4618*$F4618*H4618</f>
        <v>0</v>
      </c>
      <c r="J4618" s="1168">
        <f>SUM(I4618:I4623)</f>
        <v>0</v>
      </c>
      <c r="K4618" s="539"/>
      <c r="L4618" s="140"/>
    </row>
    <row r="4619" spans="2:12" s="85" customFormat="1" hidden="1">
      <c r="B4619" s="1150"/>
      <c r="C4619" s="1153"/>
      <c r="D4619" s="1156"/>
      <c r="E4619" s="537" t="s">
        <v>268</v>
      </c>
      <c r="F4619" s="507"/>
      <c r="G4619" s="538">
        <f>D4618*F4619</f>
        <v>0</v>
      </c>
      <c r="H4619" s="509"/>
      <c r="I4619" s="518">
        <f t="shared" ref="I4619" si="4603">$D4618*$F4619*H4619</f>
        <v>0</v>
      </c>
      <c r="J4619" s="1159"/>
      <c r="K4619" s="513"/>
      <c r="L4619" s="140"/>
    </row>
    <row r="4620" spans="2:12" s="85" customFormat="1" hidden="1">
      <c r="B4620" s="1150"/>
      <c r="C4620" s="1153"/>
      <c r="D4620" s="1156"/>
      <c r="E4620" s="537" t="s">
        <v>257</v>
      </c>
      <c r="F4620" s="507"/>
      <c r="G4620" s="538">
        <f>D4618*F4620</f>
        <v>0</v>
      </c>
      <c r="H4620" s="509"/>
      <c r="I4620" s="518">
        <f t="shared" ref="I4620" si="4604">$D4618*$F4620*H4620</f>
        <v>0</v>
      </c>
      <c r="J4620" s="1159"/>
      <c r="K4620" s="513"/>
      <c r="L4620" s="140"/>
    </row>
    <row r="4621" spans="2:12" s="85" customFormat="1" hidden="1">
      <c r="B4621" s="1150"/>
      <c r="C4621" s="1153"/>
      <c r="D4621" s="1156"/>
      <c r="E4621" s="537" t="s">
        <v>269</v>
      </c>
      <c r="F4621" s="507"/>
      <c r="G4621" s="538">
        <f>D4618*F4621</f>
        <v>0</v>
      </c>
      <c r="H4621" s="509"/>
      <c r="I4621" s="518">
        <f t="shared" ref="I4621" si="4605">$D4618*$F4621*H4621</f>
        <v>0</v>
      </c>
      <c r="J4621" s="1159"/>
      <c r="K4621" s="513"/>
      <c r="L4621" s="140"/>
    </row>
    <row r="4622" spans="2:12" s="85" customFormat="1" hidden="1">
      <c r="B4622" s="1150"/>
      <c r="C4622" s="1153"/>
      <c r="D4622" s="1156"/>
      <c r="E4622" s="537" t="s">
        <v>270</v>
      </c>
      <c r="F4622" s="507"/>
      <c r="G4622" s="538">
        <f>D4618*F4622</f>
        <v>0</v>
      </c>
      <c r="H4622" s="509"/>
      <c r="I4622" s="518">
        <f t="shared" ref="I4622" si="4606">$D4618*$F4622*H4622</f>
        <v>0</v>
      </c>
      <c r="J4622" s="1159"/>
      <c r="K4622" s="513"/>
      <c r="L4622" s="140"/>
    </row>
    <row r="4623" spans="2:12" s="85" customFormat="1" hidden="1">
      <c r="B4623" s="1151"/>
      <c r="C4623" s="1154"/>
      <c r="D4623" s="1157"/>
      <c r="E4623" s="537" t="s">
        <v>132</v>
      </c>
      <c r="F4623" s="507"/>
      <c r="G4623" s="538">
        <f>D4618*F4623</f>
        <v>0</v>
      </c>
      <c r="H4623" s="509"/>
      <c r="I4623" s="518">
        <f t="shared" ref="I4623" si="4607">$D4618*$F4623*H4623</f>
        <v>0</v>
      </c>
      <c r="J4623" s="1160"/>
      <c r="K4623" s="513"/>
      <c r="L4623" s="140"/>
    </row>
    <row r="4624" spans="2:12" s="85" customFormat="1" hidden="1">
      <c r="B4624" s="1145">
        <v>770</v>
      </c>
      <c r="C4624" s="1152"/>
      <c r="D4624" s="1155"/>
      <c r="E4624" s="537" t="s">
        <v>134</v>
      </c>
      <c r="F4624" s="507"/>
      <c r="G4624" s="538">
        <f>D4624*F4624</f>
        <v>0</v>
      </c>
      <c r="H4624" s="509"/>
      <c r="I4624" s="518">
        <f t="shared" ref="I4624" si="4608">$D4624*$F4624*H4624</f>
        <v>0</v>
      </c>
      <c r="J4624" s="1168">
        <f>SUM(I4624:I4629)</f>
        <v>0</v>
      </c>
      <c r="K4624" s="539"/>
      <c r="L4624" s="140"/>
    </row>
    <row r="4625" spans="2:12" s="85" customFormat="1" hidden="1">
      <c r="B4625" s="1150"/>
      <c r="C4625" s="1153"/>
      <c r="D4625" s="1156"/>
      <c r="E4625" s="537" t="s">
        <v>268</v>
      </c>
      <c r="F4625" s="507"/>
      <c r="G4625" s="538">
        <f>D4624*F4625</f>
        <v>0</v>
      </c>
      <c r="H4625" s="509"/>
      <c r="I4625" s="518">
        <f t="shared" ref="I4625" si="4609">$D4624*$F4625*H4625</f>
        <v>0</v>
      </c>
      <c r="J4625" s="1159"/>
      <c r="K4625" s="513"/>
      <c r="L4625" s="140"/>
    </row>
    <row r="4626" spans="2:12" s="85" customFormat="1" hidden="1">
      <c r="B4626" s="1150"/>
      <c r="C4626" s="1153"/>
      <c r="D4626" s="1156"/>
      <c r="E4626" s="537" t="s">
        <v>257</v>
      </c>
      <c r="F4626" s="507"/>
      <c r="G4626" s="538">
        <f>D4624*F4626</f>
        <v>0</v>
      </c>
      <c r="H4626" s="509"/>
      <c r="I4626" s="518">
        <f t="shared" ref="I4626" si="4610">$D4624*$F4626*H4626</f>
        <v>0</v>
      </c>
      <c r="J4626" s="1159"/>
      <c r="K4626" s="513"/>
      <c r="L4626" s="140"/>
    </row>
    <row r="4627" spans="2:12" s="85" customFormat="1" hidden="1">
      <c r="B4627" s="1150"/>
      <c r="C4627" s="1153"/>
      <c r="D4627" s="1156"/>
      <c r="E4627" s="537" t="s">
        <v>269</v>
      </c>
      <c r="F4627" s="507"/>
      <c r="G4627" s="538">
        <f>D4624*F4627</f>
        <v>0</v>
      </c>
      <c r="H4627" s="509"/>
      <c r="I4627" s="518">
        <f t="shared" ref="I4627" si="4611">$D4624*$F4627*H4627</f>
        <v>0</v>
      </c>
      <c r="J4627" s="1159"/>
      <c r="K4627" s="513"/>
      <c r="L4627" s="140"/>
    </row>
    <row r="4628" spans="2:12" s="85" customFormat="1" hidden="1">
      <c r="B4628" s="1150"/>
      <c r="C4628" s="1153"/>
      <c r="D4628" s="1156"/>
      <c r="E4628" s="537" t="s">
        <v>270</v>
      </c>
      <c r="F4628" s="507"/>
      <c r="G4628" s="538">
        <f>D4624*F4628</f>
        <v>0</v>
      </c>
      <c r="H4628" s="509"/>
      <c r="I4628" s="518">
        <f t="shared" ref="I4628" si="4612">$D4624*$F4628*H4628</f>
        <v>0</v>
      </c>
      <c r="J4628" s="1159"/>
      <c r="K4628" s="513"/>
      <c r="L4628" s="140"/>
    </row>
    <row r="4629" spans="2:12" s="85" customFormat="1" hidden="1">
      <c r="B4629" s="1151"/>
      <c r="C4629" s="1154"/>
      <c r="D4629" s="1157"/>
      <c r="E4629" s="537" t="s">
        <v>132</v>
      </c>
      <c r="F4629" s="507"/>
      <c r="G4629" s="538">
        <f>D4624*F4629</f>
        <v>0</v>
      </c>
      <c r="H4629" s="509"/>
      <c r="I4629" s="518">
        <f t="shared" ref="I4629" si="4613">$D4624*$F4629*H4629</f>
        <v>0</v>
      </c>
      <c r="J4629" s="1160"/>
      <c r="K4629" s="513"/>
      <c r="L4629" s="140"/>
    </row>
    <row r="4630" spans="2:12" s="85" customFormat="1" hidden="1">
      <c r="B4630" s="1145">
        <v>771</v>
      </c>
      <c r="C4630" s="1152"/>
      <c r="D4630" s="1155"/>
      <c r="E4630" s="537" t="s">
        <v>134</v>
      </c>
      <c r="F4630" s="507"/>
      <c r="G4630" s="538">
        <f>D4630*F4630</f>
        <v>0</v>
      </c>
      <c r="H4630" s="509"/>
      <c r="I4630" s="518">
        <f t="shared" ref="I4630" si="4614">$D4630*$F4630*H4630</f>
        <v>0</v>
      </c>
      <c r="J4630" s="1168">
        <f>SUM(I4630:I4635)</f>
        <v>0</v>
      </c>
      <c r="K4630" s="539"/>
      <c r="L4630" s="140"/>
    </row>
    <row r="4631" spans="2:12" s="85" customFormat="1" hidden="1">
      <c r="B4631" s="1150"/>
      <c r="C4631" s="1153"/>
      <c r="D4631" s="1156"/>
      <c r="E4631" s="537" t="s">
        <v>268</v>
      </c>
      <c r="F4631" s="507"/>
      <c r="G4631" s="538">
        <f>D4630*F4631</f>
        <v>0</v>
      </c>
      <c r="H4631" s="509"/>
      <c r="I4631" s="518">
        <f t="shared" ref="I4631" si="4615">$D4630*$F4631*H4631</f>
        <v>0</v>
      </c>
      <c r="J4631" s="1159"/>
      <c r="K4631" s="513"/>
      <c r="L4631" s="140"/>
    </row>
    <row r="4632" spans="2:12" s="85" customFormat="1" hidden="1">
      <c r="B4632" s="1150"/>
      <c r="C4632" s="1153"/>
      <c r="D4632" s="1156"/>
      <c r="E4632" s="537" t="s">
        <v>257</v>
      </c>
      <c r="F4632" s="507"/>
      <c r="G4632" s="538">
        <f>D4630*F4632</f>
        <v>0</v>
      </c>
      <c r="H4632" s="509"/>
      <c r="I4632" s="518">
        <f t="shared" ref="I4632" si="4616">$D4630*$F4632*H4632</f>
        <v>0</v>
      </c>
      <c r="J4632" s="1159"/>
      <c r="K4632" s="513"/>
      <c r="L4632" s="140"/>
    </row>
    <row r="4633" spans="2:12" s="85" customFormat="1" hidden="1">
      <c r="B4633" s="1150"/>
      <c r="C4633" s="1153"/>
      <c r="D4633" s="1156"/>
      <c r="E4633" s="537" t="s">
        <v>269</v>
      </c>
      <c r="F4633" s="507"/>
      <c r="G4633" s="538">
        <f>D4630*F4633</f>
        <v>0</v>
      </c>
      <c r="H4633" s="509"/>
      <c r="I4633" s="518">
        <f t="shared" ref="I4633" si="4617">$D4630*$F4633*H4633</f>
        <v>0</v>
      </c>
      <c r="J4633" s="1159"/>
      <c r="K4633" s="513"/>
      <c r="L4633" s="140"/>
    </row>
    <row r="4634" spans="2:12" s="85" customFormat="1" hidden="1">
      <c r="B4634" s="1150"/>
      <c r="C4634" s="1153"/>
      <c r="D4634" s="1156"/>
      <c r="E4634" s="537" t="s">
        <v>270</v>
      </c>
      <c r="F4634" s="507"/>
      <c r="G4634" s="538">
        <f>D4630*F4634</f>
        <v>0</v>
      </c>
      <c r="H4634" s="509"/>
      <c r="I4634" s="518">
        <f t="shared" ref="I4634" si="4618">$D4630*$F4634*H4634</f>
        <v>0</v>
      </c>
      <c r="J4634" s="1159"/>
      <c r="K4634" s="513"/>
      <c r="L4634" s="140"/>
    </row>
    <row r="4635" spans="2:12" s="85" customFormat="1" hidden="1">
      <c r="B4635" s="1151"/>
      <c r="C4635" s="1154"/>
      <c r="D4635" s="1157"/>
      <c r="E4635" s="537" t="s">
        <v>132</v>
      </c>
      <c r="F4635" s="507"/>
      <c r="G4635" s="538">
        <f>D4630*F4635</f>
        <v>0</v>
      </c>
      <c r="H4635" s="509"/>
      <c r="I4635" s="518">
        <f t="shared" ref="I4635" si="4619">$D4630*$F4635*H4635</f>
        <v>0</v>
      </c>
      <c r="J4635" s="1160"/>
      <c r="K4635" s="513"/>
      <c r="L4635" s="140"/>
    </row>
    <row r="4636" spans="2:12" s="85" customFormat="1" hidden="1">
      <c r="B4636" s="1145">
        <v>772</v>
      </c>
      <c r="C4636" s="1152"/>
      <c r="D4636" s="1155"/>
      <c r="E4636" s="537" t="s">
        <v>134</v>
      </c>
      <c r="F4636" s="507"/>
      <c r="G4636" s="538">
        <f>D4636*F4636</f>
        <v>0</v>
      </c>
      <c r="H4636" s="509"/>
      <c r="I4636" s="518">
        <f t="shared" ref="I4636" si="4620">$D4636*$F4636*H4636</f>
        <v>0</v>
      </c>
      <c r="J4636" s="1168">
        <f>SUM(I4636:I4641)</f>
        <v>0</v>
      </c>
      <c r="K4636" s="539"/>
      <c r="L4636" s="140"/>
    </row>
    <row r="4637" spans="2:12" s="85" customFormat="1" hidden="1">
      <c r="B4637" s="1150"/>
      <c r="C4637" s="1153"/>
      <c r="D4637" s="1156"/>
      <c r="E4637" s="537" t="s">
        <v>268</v>
      </c>
      <c r="F4637" s="507"/>
      <c r="G4637" s="538">
        <f>D4636*F4637</f>
        <v>0</v>
      </c>
      <c r="H4637" s="509"/>
      <c r="I4637" s="518">
        <f t="shared" ref="I4637" si="4621">$D4636*$F4637*H4637</f>
        <v>0</v>
      </c>
      <c r="J4637" s="1159"/>
      <c r="K4637" s="513"/>
      <c r="L4637" s="140"/>
    </row>
    <row r="4638" spans="2:12" s="85" customFormat="1" hidden="1">
      <c r="B4638" s="1150"/>
      <c r="C4638" s="1153"/>
      <c r="D4638" s="1156"/>
      <c r="E4638" s="537" t="s">
        <v>257</v>
      </c>
      <c r="F4638" s="507"/>
      <c r="G4638" s="538">
        <f>D4636*F4638</f>
        <v>0</v>
      </c>
      <c r="H4638" s="509"/>
      <c r="I4638" s="518">
        <f t="shared" ref="I4638" si="4622">$D4636*$F4638*H4638</f>
        <v>0</v>
      </c>
      <c r="J4638" s="1159"/>
      <c r="K4638" s="513"/>
      <c r="L4638" s="140"/>
    </row>
    <row r="4639" spans="2:12" s="85" customFormat="1" hidden="1">
      <c r="B4639" s="1150"/>
      <c r="C4639" s="1153"/>
      <c r="D4639" s="1156"/>
      <c r="E4639" s="537" t="s">
        <v>269</v>
      </c>
      <c r="F4639" s="507"/>
      <c r="G4639" s="538">
        <f>D4636*F4639</f>
        <v>0</v>
      </c>
      <c r="H4639" s="509"/>
      <c r="I4639" s="518">
        <f t="shared" ref="I4639" si="4623">$D4636*$F4639*H4639</f>
        <v>0</v>
      </c>
      <c r="J4639" s="1159"/>
      <c r="K4639" s="513"/>
      <c r="L4639" s="140"/>
    </row>
    <row r="4640" spans="2:12" s="85" customFormat="1" hidden="1">
      <c r="B4640" s="1150"/>
      <c r="C4640" s="1153"/>
      <c r="D4640" s="1156"/>
      <c r="E4640" s="537" t="s">
        <v>270</v>
      </c>
      <c r="F4640" s="507"/>
      <c r="G4640" s="538">
        <f>D4636*F4640</f>
        <v>0</v>
      </c>
      <c r="H4640" s="509"/>
      <c r="I4640" s="518">
        <f t="shared" ref="I4640" si="4624">$D4636*$F4640*H4640</f>
        <v>0</v>
      </c>
      <c r="J4640" s="1159"/>
      <c r="K4640" s="513"/>
      <c r="L4640" s="140"/>
    </row>
    <row r="4641" spans="2:12" s="85" customFormat="1" hidden="1">
      <c r="B4641" s="1151"/>
      <c r="C4641" s="1154"/>
      <c r="D4641" s="1157"/>
      <c r="E4641" s="537" t="s">
        <v>132</v>
      </c>
      <c r="F4641" s="507"/>
      <c r="G4641" s="538">
        <f>D4636*F4641</f>
        <v>0</v>
      </c>
      <c r="H4641" s="509"/>
      <c r="I4641" s="518">
        <f t="shared" ref="I4641" si="4625">$D4636*$F4641*H4641</f>
        <v>0</v>
      </c>
      <c r="J4641" s="1160"/>
      <c r="K4641" s="513"/>
      <c r="L4641" s="140"/>
    </row>
    <row r="4642" spans="2:12" s="85" customFormat="1" hidden="1">
      <c r="B4642" s="1145">
        <v>773</v>
      </c>
      <c r="C4642" s="1152"/>
      <c r="D4642" s="1155"/>
      <c r="E4642" s="537" t="s">
        <v>134</v>
      </c>
      <c r="F4642" s="507"/>
      <c r="G4642" s="538">
        <f>D4642*F4642</f>
        <v>0</v>
      </c>
      <c r="H4642" s="509"/>
      <c r="I4642" s="518">
        <f t="shared" ref="I4642" si="4626">$D4642*$F4642*H4642</f>
        <v>0</v>
      </c>
      <c r="J4642" s="1168">
        <f>SUM(I4642:I4647)</f>
        <v>0</v>
      </c>
      <c r="K4642" s="539"/>
      <c r="L4642" s="140"/>
    </row>
    <row r="4643" spans="2:12" s="85" customFormat="1" hidden="1">
      <c r="B4643" s="1150"/>
      <c r="C4643" s="1153"/>
      <c r="D4643" s="1156"/>
      <c r="E4643" s="537" t="s">
        <v>268</v>
      </c>
      <c r="F4643" s="507"/>
      <c r="G4643" s="538">
        <f>D4642*F4643</f>
        <v>0</v>
      </c>
      <c r="H4643" s="509"/>
      <c r="I4643" s="518">
        <f t="shared" ref="I4643" si="4627">$D4642*$F4643*H4643</f>
        <v>0</v>
      </c>
      <c r="J4643" s="1159"/>
      <c r="K4643" s="513"/>
      <c r="L4643" s="140"/>
    </row>
    <row r="4644" spans="2:12" s="85" customFormat="1" hidden="1">
      <c r="B4644" s="1150"/>
      <c r="C4644" s="1153"/>
      <c r="D4644" s="1156"/>
      <c r="E4644" s="537" t="s">
        <v>257</v>
      </c>
      <c r="F4644" s="507"/>
      <c r="G4644" s="538">
        <f>D4642*F4644</f>
        <v>0</v>
      </c>
      <c r="H4644" s="509"/>
      <c r="I4644" s="518">
        <f t="shared" ref="I4644" si="4628">$D4642*$F4644*H4644</f>
        <v>0</v>
      </c>
      <c r="J4644" s="1159"/>
      <c r="K4644" s="513"/>
      <c r="L4644" s="140"/>
    </row>
    <row r="4645" spans="2:12" s="85" customFormat="1" hidden="1">
      <c r="B4645" s="1150"/>
      <c r="C4645" s="1153"/>
      <c r="D4645" s="1156"/>
      <c r="E4645" s="537" t="s">
        <v>269</v>
      </c>
      <c r="F4645" s="507"/>
      <c r="G4645" s="538">
        <f>D4642*F4645</f>
        <v>0</v>
      </c>
      <c r="H4645" s="509"/>
      <c r="I4645" s="518">
        <f t="shared" ref="I4645" si="4629">$D4642*$F4645*H4645</f>
        <v>0</v>
      </c>
      <c r="J4645" s="1159"/>
      <c r="K4645" s="513"/>
      <c r="L4645" s="140"/>
    </row>
    <row r="4646" spans="2:12" s="85" customFormat="1" hidden="1">
      <c r="B4646" s="1150"/>
      <c r="C4646" s="1153"/>
      <c r="D4646" s="1156"/>
      <c r="E4646" s="537" t="s">
        <v>270</v>
      </c>
      <c r="F4646" s="507"/>
      <c r="G4646" s="538">
        <f>D4642*F4646</f>
        <v>0</v>
      </c>
      <c r="H4646" s="509"/>
      <c r="I4646" s="518">
        <f t="shared" ref="I4646" si="4630">$D4642*$F4646*H4646</f>
        <v>0</v>
      </c>
      <c r="J4646" s="1159"/>
      <c r="K4646" s="513"/>
      <c r="L4646" s="140"/>
    </row>
    <row r="4647" spans="2:12" s="85" customFormat="1" hidden="1">
      <c r="B4647" s="1151"/>
      <c r="C4647" s="1154"/>
      <c r="D4647" s="1157"/>
      <c r="E4647" s="537" t="s">
        <v>132</v>
      </c>
      <c r="F4647" s="507"/>
      <c r="G4647" s="538">
        <f>D4642*F4647</f>
        <v>0</v>
      </c>
      <c r="H4647" s="509"/>
      <c r="I4647" s="518">
        <f t="shared" ref="I4647" si="4631">$D4642*$F4647*H4647</f>
        <v>0</v>
      </c>
      <c r="J4647" s="1160"/>
      <c r="K4647" s="513"/>
      <c r="L4647" s="140"/>
    </row>
    <row r="4648" spans="2:12" s="85" customFormat="1" hidden="1">
      <c r="B4648" s="1145">
        <v>774</v>
      </c>
      <c r="C4648" s="1152"/>
      <c r="D4648" s="1155"/>
      <c r="E4648" s="537" t="s">
        <v>134</v>
      </c>
      <c r="F4648" s="507"/>
      <c r="G4648" s="538">
        <f>D4648*F4648</f>
        <v>0</v>
      </c>
      <c r="H4648" s="509"/>
      <c r="I4648" s="518">
        <f t="shared" ref="I4648" si="4632">$D4648*$F4648*H4648</f>
        <v>0</v>
      </c>
      <c r="J4648" s="1168">
        <f>SUM(I4648:I4653)</f>
        <v>0</v>
      </c>
      <c r="K4648" s="539"/>
      <c r="L4648" s="140"/>
    </row>
    <row r="4649" spans="2:12" s="85" customFormat="1" hidden="1">
      <c r="B4649" s="1150"/>
      <c r="C4649" s="1153"/>
      <c r="D4649" s="1156"/>
      <c r="E4649" s="537" t="s">
        <v>268</v>
      </c>
      <c r="F4649" s="507"/>
      <c r="G4649" s="538">
        <f>D4648*F4649</f>
        <v>0</v>
      </c>
      <c r="H4649" s="509"/>
      <c r="I4649" s="518">
        <f t="shared" ref="I4649" si="4633">$D4648*$F4649*H4649</f>
        <v>0</v>
      </c>
      <c r="J4649" s="1159"/>
      <c r="K4649" s="513"/>
      <c r="L4649" s="140"/>
    </row>
    <row r="4650" spans="2:12" s="85" customFormat="1" hidden="1">
      <c r="B4650" s="1150"/>
      <c r="C4650" s="1153"/>
      <c r="D4650" s="1156"/>
      <c r="E4650" s="537" t="s">
        <v>257</v>
      </c>
      <c r="F4650" s="507"/>
      <c r="G4650" s="538">
        <f>D4648*F4650</f>
        <v>0</v>
      </c>
      <c r="H4650" s="509"/>
      <c r="I4650" s="518">
        <f t="shared" ref="I4650" si="4634">$D4648*$F4650*H4650</f>
        <v>0</v>
      </c>
      <c r="J4650" s="1159"/>
      <c r="K4650" s="513"/>
      <c r="L4650" s="140"/>
    </row>
    <row r="4651" spans="2:12" s="85" customFormat="1" hidden="1">
      <c r="B4651" s="1150"/>
      <c r="C4651" s="1153"/>
      <c r="D4651" s="1156"/>
      <c r="E4651" s="537" t="s">
        <v>269</v>
      </c>
      <c r="F4651" s="507"/>
      <c r="G4651" s="538">
        <f>D4648*F4651</f>
        <v>0</v>
      </c>
      <c r="H4651" s="509"/>
      <c r="I4651" s="518">
        <f t="shared" ref="I4651" si="4635">$D4648*$F4651*H4651</f>
        <v>0</v>
      </c>
      <c r="J4651" s="1159"/>
      <c r="K4651" s="513"/>
      <c r="L4651" s="140"/>
    </row>
    <row r="4652" spans="2:12" s="85" customFormat="1" hidden="1">
      <c r="B4652" s="1150"/>
      <c r="C4652" s="1153"/>
      <c r="D4652" s="1156"/>
      <c r="E4652" s="537" t="s">
        <v>270</v>
      </c>
      <c r="F4652" s="507"/>
      <c r="G4652" s="538">
        <f>D4648*F4652</f>
        <v>0</v>
      </c>
      <c r="H4652" s="509"/>
      <c r="I4652" s="518">
        <f t="shared" ref="I4652" si="4636">$D4648*$F4652*H4652</f>
        <v>0</v>
      </c>
      <c r="J4652" s="1159"/>
      <c r="K4652" s="513"/>
      <c r="L4652" s="140"/>
    </row>
    <row r="4653" spans="2:12" s="85" customFormat="1" hidden="1">
      <c r="B4653" s="1151"/>
      <c r="C4653" s="1154"/>
      <c r="D4653" s="1157"/>
      <c r="E4653" s="537" t="s">
        <v>132</v>
      </c>
      <c r="F4653" s="507"/>
      <c r="G4653" s="538">
        <f>D4648*F4653</f>
        <v>0</v>
      </c>
      <c r="H4653" s="509"/>
      <c r="I4653" s="518">
        <f t="shared" ref="I4653" si="4637">$D4648*$F4653*H4653</f>
        <v>0</v>
      </c>
      <c r="J4653" s="1160"/>
      <c r="K4653" s="513"/>
      <c r="L4653" s="140"/>
    </row>
    <row r="4654" spans="2:12" s="85" customFormat="1" hidden="1">
      <c r="B4654" s="1145">
        <v>775</v>
      </c>
      <c r="C4654" s="1152"/>
      <c r="D4654" s="1155"/>
      <c r="E4654" s="537" t="s">
        <v>134</v>
      </c>
      <c r="F4654" s="507"/>
      <c r="G4654" s="538">
        <f>D4654*F4654</f>
        <v>0</v>
      </c>
      <c r="H4654" s="509"/>
      <c r="I4654" s="518">
        <f t="shared" ref="I4654" si="4638">$D4654*$F4654*H4654</f>
        <v>0</v>
      </c>
      <c r="J4654" s="1168">
        <f>SUM(I4654:I4659)</f>
        <v>0</v>
      </c>
      <c r="K4654" s="539"/>
      <c r="L4654" s="140"/>
    </row>
    <row r="4655" spans="2:12" s="85" customFormat="1" hidden="1">
      <c r="B4655" s="1150"/>
      <c r="C4655" s="1153"/>
      <c r="D4655" s="1156"/>
      <c r="E4655" s="537" t="s">
        <v>268</v>
      </c>
      <c r="F4655" s="507"/>
      <c r="G4655" s="538">
        <f>D4654*F4655</f>
        <v>0</v>
      </c>
      <c r="H4655" s="509"/>
      <c r="I4655" s="518">
        <f t="shared" ref="I4655" si="4639">$D4654*$F4655*H4655</f>
        <v>0</v>
      </c>
      <c r="J4655" s="1159"/>
      <c r="K4655" s="513"/>
      <c r="L4655" s="140"/>
    </row>
    <row r="4656" spans="2:12" s="85" customFormat="1" hidden="1">
      <c r="B4656" s="1150"/>
      <c r="C4656" s="1153"/>
      <c r="D4656" s="1156"/>
      <c r="E4656" s="537" t="s">
        <v>257</v>
      </c>
      <c r="F4656" s="507"/>
      <c r="G4656" s="538">
        <f>D4654*F4656</f>
        <v>0</v>
      </c>
      <c r="H4656" s="509"/>
      <c r="I4656" s="518">
        <f t="shared" ref="I4656" si="4640">$D4654*$F4656*H4656</f>
        <v>0</v>
      </c>
      <c r="J4656" s="1159"/>
      <c r="K4656" s="513"/>
      <c r="L4656" s="140"/>
    </row>
    <row r="4657" spans="2:12" s="85" customFormat="1" hidden="1">
      <c r="B4657" s="1150"/>
      <c r="C4657" s="1153"/>
      <c r="D4657" s="1156"/>
      <c r="E4657" s="537" t="s">
        <v>269</v>
      </c>
      <c r="F4657" s="507"/>
      <c r="G4657" s="538">
        <f>D4654*F4657</f>
        <v>0</v>
      </c>
      <c r="H4657" s="509"/>
      <c r="I4657" s="518">
        <f t="shared" ref="I4657" si="4641">$D4654*$F4657*H4657</f>
        <v>0</v>
      </c>
      <c r="J4657" s="1159"/>
      <c r="K4657" s="513"/>
      <c r="L4657" s="140"/>
    </row>
    <row r="4658" spans="2:12" s="85" customFormat="1" hidden="1">
      <c r="B4658" s="1150"/>
      <c r="C4658" s="1153"/>
      <c r="D4658" s="1156"/>
      <c r="E4658" s="537" t="s">
        <v>270</v>
      </c>
      <c r="F4658" s="507"/>
      <c r="G4658" s="538">
        <f>D4654*F4658</f>
        <v>0</v>
      </c>
      <c r="H4658" s="509"/>
      <c r="I4658" s="518">
        <f t="shared" ref="I4658" si="4642">$D4654*$F4658*H4658</f>
        <v>0</v>
      </c>
      <c r="J4658" s="1159"/>
      <c r="K4658" s="513"/>
      <c r="L4658" s="140"/>
    </row>
    <row r="4659" spans="2:12" s="85" customFormat="1" hidden="1">
      <c r="B4659" s="1151"/>
      <c r="C4659" s="1154"/>
      <c r="D4659" s="1157"/>
      <c r="E4659" s="537" t="s">
        <v>132</v>
      </c>
      <c r="F4659" s="507"/>
      <c r="G4659" s="538">
        <f>D4654*F4659</f>
        <v>0</v>
      </c>
      <c r="H4659" s="509"/>
      <c r="I4659" s="518">
        <f t="shared" ref="I4659" si="4643">$D4654*$F4659*H4659</f>
        <v>0</v>
      </c>
      <c r="J4659" s="1160"/>
      <c r="K4659" s="513"/>
      <c r="L4659" s="140"/>
    </row>
    <row r="4660" spans="2:12" s="85" customFormat="1" hidden="1">
      <c r="B4660" s="1145">
        <v>776</v>
      </c>
      <c r="C4660" s="1152"/>
      <c r="D4660" s="1155"/>
      <c r="E4660" s="537" t="s">
        <v>134</v>
      </c>
      <c r="F4660" s="507"/>
      <c r="G4660" s="538">
        <f>D4660*F4660</f>
        <v>0</v>
      </c>
      <c r="H4660" s="509"/>
      <c r="I4660" s="518">
        <f t="shared" ref="I4660" si="4644">$D4660*$F4660*H4660</f>
        <v>0</v>
      </c>
      <c r="J4660" s="1168">
        <f>SUM(I4660:I4665)</f>
        <v>0</v>
      </c>
      <c r="K4660" s="539"/>
      <c r="L4660" s="140"/>
    </row>
    <row r="4661" spans="2:12" s="85" customFormat="1" hidden="1">
      <c r="B4661" s="1150"/>
      <c r="C4661" s="1153"/>
      <c r="D4661" s="1156"/>
      <c r="E4661" s="537" t="s">
        <v>268</v>
      </c>
      <c r="F4661" s="507"/>
      <c r="G4661" s="538">
        <f>D4660*F4661</f>
        <v>0</v>
      </c>
      <c r="H4661" s="509"/>
      <c r="I4661" s="518">
        <f t="shared" ref="I4661" si="4645">$D4660*$F4661*H4661</f>
        <v>0</v>
      </c>
      <c r="J4661" s="1159"/>
      <c r="K4661" s="513"/>
      <c r="L4661" s="140"/>
    </row>
    <row r="4662" spans="2:12" s="85" customFormat="1" hidden="1">
      <c r="B4662" s="1150"/>
      <c r="C4662" s="1153"/>
      <c r="D4662" s="1156"/>
      <c r="E4662" s="537" t="s">
        <v>257</v>
      </c>
      <c r="F4662" s="507"/>
      <c r="G4662" s="538">
        <f>D4660*F4662</f>
        <v>0</v>
      </c>
      <c r="H4662" s="509"/>
      <c r="I4662" s="518">
        <f t="shared" ref="I4662" si="4646">$D4660*$F4662*H4662</f>
        <v>0</v>
      </c>
      <c r="J4662" s="1159"/>
      <c r="K4662" s="513"/>
      <c r="L4662" s="140"/>
    </row>
    <row r="4663" spans="2:12" s="85" customFormat="1" hidden="1">
      <c r="B4663" s="1150"/>
      <c r="C4663" s="1153"/>
      <c r="D4663" s="1156"/>
      <c r="E4663" s="537" t="s">
        <v>269</v>
      </c>
      <c r="F4663" s="507"/>
      <c r="G4663" s="538">
        <f>D4660*F4663</f>
        <v>0</v>
      </c>
      <c r="H4663" s="509"/>
      <c r="I4663" s="518">
        <f t="shared" ref="I4663" si="4647">$D4660*$F4663*H4663</f>
        <v>0</v>
      </c>
      <c r="J4663" s="1159"/>
      <c r="K4663" s="513"/>
      <c r="L4663" s="140"/>
    </row>
    <row r="4664" spans="2:12" s="85" customFormat="1" hidden="1">
      <c r="B4664" s="1150"/>
      <c r="C4664" s="1153"/>
      <c r="D4664" s="1156"/>
      <c r="E4664" s="537" t="s">
        <v>270</v>
      </c>
      <c r="F4664" s="507"/>
      <c r="G4664" s="538">
        <f>D4660*F4664</f>
        <v>0</v>
      </c>
      <c r="H4664" s="509"/>
      <c r="I4664" s="518">
        <f t="shared" ref="I4664" si="4648">$D4660*$F4664*H4664</f>
        <v>0</v>
      </c>
      <c r="J4664" s="1159"/>
      <c r="K4664" s="513"/>
      <c r="L4664" s="140"/>
    </row>
    <row r="4665" spans="2:12" s="85" customFormat="1" hidden="1">
      <c r="B4665" s="1151"/>
      <c r="C4665" s="1154"/>
      <c r="D4665" s="1157"/>
      <c r="E4665" s="537" t="s">
        <v>132</v>
      </c>
      <c r="F4665" s="507"/>
      <c r="G4665" s="538">
        <f>D4660*F4665</f>
        <v>0</v>
      </c>
      <c r="H4665" s="509"/>
      <c r="I4665" s="518">
        <f t="shared" ref="I4665" si="4649">$D4660*$F4665*H4665</f>
        <v>0</v>
      </c>
      <c r="J4665" s="1160"/>
      <c r="K4665" s="513"/>
      <c r="L4665" s="140"/>
    </row>
    <row r="4666" spans="2:12" s="85" customFormat="1" hidden="1">
      <c r="B4666" s="1145">
        <v>777</v>
      </c>
      <c r="C4666" s="1152"/>
      <c r="D4666" s="1155"/>
      <c r="E4666" s="537" t="s">
        <v>134</v>
      </c>
      <c r="F4666" s="507"/>
      <c r="G4666" s="538">
        <f>D4666*F4666</f>
        <v>0</v>
      </c>
      <c r="H4666" s="509"/>
      <c r="I4666" s="518">
        <f t="shared" ref="I4666" si="4650">$D4666*$F4666*H4666</f>
        <v>0</v>
      </c>
      <c r="J4666" s="1168">
        <f>SUM(I4666:I4671)</f>
        <v>0</v>
      </c>
      <c r="K4666" s="539"/>
      <c r="L4666" s="140"/>
    </row>
    <row r="4667" spans="2:12" s="85" customFormat="1" hidden="1">
      <c r="B4667" s="1150"/>
      <c r="C4667" s="1153"/>
      <c r="D4667" s="1156"/>
      <c r="E4667" s="537" t="s">
        <v>268</v>
      </c>
      <c r="F4667" s="507"/>
      <c r="G4667" s="538">
        <f>D4666*F4667</f>
        <v>0</v>
      </c>
      <c r="H4667" s="509"/>
      <c r="I4667" s="518">
        <f t="shared" ref="I4667" si="4651">$D4666*$F4667*H4667</f>
        <v>0</v>
      </c>
      <c r="J4667" s="1159"/>
      <c r="K4667" s="513"/>
      <c r="L4667" s="140"/>
    </row>
    <row r="4668" spans="2:12" s="85" customFormat="1" hidden="1">
      <c r="B4668" s="1150"/>
      <c r="C4668" s="1153"/>
      <c r="D4668" s="1156"/>
      <c r="E4668" s="537" t="s">
        <v>257</v>
      </c>
      <c r="F4668" s="507"/>
      <c r="G4668" s="538">
        <f>D4666*F4668</f>
        <v>0</v>
      </c>
      <c r="H4668" s="509"/>
      <c r="I4668" s="518">
        <f t="shared" ref="I4668" si="4652">$D4666*$F4668*H4668</f>
        <v>0</v>
      </c>
      <c r="J4668" s="1159"/>
      <c r="K4668" s="513"/>
      <c r="L4668" s="140"/>
    </row>
    <row r="4669" spans="2:12" s="85" customFormat="1" hidden="1">
      <c r="B4669" s="1150"/>
      <c r="C4669" s="1153"/>
      <c r="D4669" s="1156"/>
      <c r="E4669" s="537" t="s">
        <v>269</v>
      </c>
      <c r="F4669" s="507"/>
      <c r="G4669" s="538">
        <f>D4666*F4669</f>
        <v>0</v>
      </c>
      <c r="H4669" s="509"/>
      <c r="I4669" s="518">
        <f t="shared" ref="I4669" si="4653">$D4666*$F4669*H4669</f>
        <v>0</v>
      </c>
      <c r="J4669" s="1159"/>
      <c r="K4669" s="513"/>
      <c r="L4669" s="140"/>
    </row>
    <row r="4670" spans="2:12" s="85" customFormat="1" hidden="1">
      <c r="B4670" s="1150"/>
      <c r="C4670" s="1153"/>
      <c r="D4670" s="1156"/>
      <c r="E4670" s="537" t="s">
        <v>270</v>
      </c>
      <c r="F4670" s="507"/>
      <c r="G4670" s="538">
        <f>D4666*F4670</f>
        <v>0</v>
      </c>
      <c r="H4670" s="509"/>
      <c r="I4670" s="518">
        <f t="shared" ref="I4670" si="4654">$D4666*$F4670*H4670</f>
        <v>0</v>
      </c>
      <c r="J4670" s="1159"/>
      <c r="K4670" s="513"/>
      <c r="L4670" s="140"/>
    </row>
    <row r="4671" spans="2:12" s="85" customFormat="1" hidden="1">
      <c r="B4671" s="1151"/>
      <c r="C4671" s="1154"/>
      <c r="D4671" s="1157"/>
      <c r="E4671" s="537" t="s">
        <v>132</v>
      </c>
      <c r="F4671" s="507"/>
      <c r="G4671" s="538">
        <f>D4666*F4671</f>
        <v>0</v>
      </c>
      <c r="H4671" s="509"/>
      <c r="I4671" s="518">
        <f t="shared" ref="I4671" si="4655">$D4666*$F4671*H4671</f>
        <v>0</v>
      </c>
      <c r="J4671" s="1160"/>
      <c r="K4671" s="513"/>
      <c r="L4671" s="140"/>
    </row>
    <row r="4672" spans="2:12" s="85" customFormat="1" hidden="1">
      <c r="B4672" s="1145">
        <v>778</v>
      </c>
      <c r="C4672" s="1152"/>
      <c r="D4672" s="1155"/>
      <c r="E4672" s="537" t="s">
        <v>134</v>
      </c>
      <c r="F4672" s="507"/>
      <c r="G4672" s="538">
        <f>D4672*F4672</f>
        <v>0</v>
      </c>
      <c r="H4672" s="509"/>
      <c r="I4672" s="518">
        <f t="shared" ref="I4672" si="4656">$D4672*$F4672*H4672</f>
        <v>0</v>
      </c>
      <c r="J4672" s="1168">
        <f>SUM(I4672:I4677)</f>
        <v>0</v>
      </c>
      <c r="K4672" s="539"/>
      <c r="L4672" s="140"/>
    </row>
    <row r="4673" spans="2:12" s="85" customFormat="1" hidden="1">
      <c r="B4673" s="1150"/>
      <c r="C4673" s="1153"/>
      <c r="D4673" s="1156"/>
      <c r="E4673" s="537" t="s">
        <v>268</v>
      </c>
      <c r="F4673" s="507"/>
      <c r="G4673" s="538">
        <f>D4672*F4673</f>
        <v>0</v>
      </c>
      <c r="H4673" s="509"/>
      <c r="I4673" s="518">
        <f t="shared" ref="I4673" si="4657">$D4672*$F4673*H4673</f>
        <v>0</v>
      </c>
      <c r="J4673" s="1159"/>
      <c r="K4673" s="513"/>
      <c r="L4673" s="140"/>
    </row>
    <row r="4674" spans="2:12" s="85" customFormat="1" hidden="1">
      <c r="B4674" s="1150"/>
      <c r="C4674" s="1153"/>
      <c r="D4674" s="1156"/>
      <c r="E4674" s="537" t="s">
        <v>257</v>
      </c>
      <c r="F4674" s="507"/>
      <c r="G4674" s="538">
        <f>D4672*F4674</f>
        <v>0</v>
      </c>
      <c r="H4674" s="509"/>
      <c r="I4674" s="518">
        <f t="shared" ref="I4674" si="4658">$D4672*$F4674*H4674</f>
        <v>0</v>
      </c>
      <c r="J4674" s="1159"/>
      <c r="K4674" s="513"/>
      <c r="L4674" s="140"/>
    </row>
    <row r="4675" spans="2:12" s="85" customFormat="1" hidden="1">
      <c r="B4675" s="1150"/>
      <c r="C4675" s="1153"/>
      <c r="D4675" s="1156"/>
      <c r="E4675" s="537" t="s">
        <v>269</v>
      </c>
      <c r="F4675" s="507"/>
      <c r="G4675" s="538">
        <f>D4672*F4675</f>
        <v>0</v>
      </c>
      <c r="H4675" s="509"/>
      <c r="I4675" s="518">
        <f t="shared" ref="I4675" si="4659">$D4672*$F4675*H4675</f>
        <v>0</v>
      </c>
      <c r="J4675" s="1159"/>
      <c r="K4675" s="513"/>
      <c r="L4675" s="140"/>
    </row>
    <row r="4676" spans="2:12" s="85" customFormat="1" hidden="1">
      <c r="B4676" s="1150"/>
      <c r="C4676" s="1153"/>
      <c r="D4676" s="1156"/>
      <c r="E4676" s="537" t="s">
        <v>270</v>
      </c>
      <c r="F4676" s="507"/>
      <c r="G4676" s="538">
        <f>D4672*F4676</f>
        <v>0</v>
      </c>
      <c r="H4676" s="509"/>
      <c r="I4676" s="518">
        <f t="shared" ref="I4676" si="4660">$D4672*$F4676*H4676</f>
        <v>0</v>
      </c>
      <c r="J4676" s="1159"/>
      <c r="K4676" s="513"/>
      <c r="L4676" s="140"/>
    </row>
    <row r="4677" spans="2:12" s="85" customFormat="1" hidden="1">
      <c r="B4677" s="1151"/>
      <c r="C4677" s="1154"/>
      <c r="D4677" s="1157"/>
      <c r="E4677" s="537" t="s">
        <v>132</v>
      </c>
      <c r="F4677" s="507"/>
      <c r="G4677" s="538">
        <f>D4672*F4677</f>
        <v>0</v>
      </c>
      <c r="H4677" s="509"/>
      <c r="I4677" s="518">
        <f t="shared" ref="I4677" si="4661">$D4672*$F4677*H4677</f>
        <v>0</v>
      </c>
      <c r="J4677" s="1160"/>
      <c r="K4677" s="513"/>
      <c r="L4677" s="140"/>
    </row>
    <row r="4678" spans="2:12" s="85" customFormat="1" hidden="1">
      <c r="B4678" s="1145">
        <v>779</v>
      </c>
      <c r="C4678" s="1152"/>
      <c r="D4678" s="1155"/>
      <c r="E4678" s="537" t="s">
        <v>134</v>
      </c>
      <c r="F4678" s="507"/>
      <c r="G4678" s="538">
        <f>D4678*F4678</f>
        <v>0</v>
      </c>
      <c r="H4678" s="509"/>
      <c r="I4678" s="518">
        <f t="shared" ref="I4678" si="4662">$D4678*$F4678*H4678</f>
        <v>0</v>
      </c>
      <c r="J4678" s="1168">
        <f>SUM(I4678:I4683)</f>
        <v>0</v>
      </c>
      <c r="K4678" s="539"/>
      <c r="L4678" s="140"/>
    </row>
    <row r="4679" spans="2:12" s="85" customFormat="1" hidden="1">
      <c r="B4679" s="1150"/>
      <c r="C4679" s="1153"/>
      <c r="D4679" s="1156"/>
      <c r="E4679" s="537" t="s">
        <v>268</v>
      </c>
      <c r="F4679" s="507"/>
      <c r="G4679" s="538">
        <f>D4678*F4679</f>
        <v>0</v>
      </c>
      <c r="H4679" s="509"/>
      <c r="I4679" s="518">
        <f t="shared" ref="I4679" si="4663">$D4678*$F4679*H4679</f>
        <v>0</v>
      </c>
      <c r="J4679" s="1159"/>
      <c r="K4679" s="513"/>
      <c r="L4679" s="140"/>
    </row>
    <row r="4680" spans="2:12" s="85" customFormat="1" hidden="1">
      <c r="B4680" s="1150"/>
      <c r="C4680" s="1153"/>
      <c r="D4680" s="1156"/>
      <c r="E4680" s="537" t="s">
        <v>257</v>
      </c>
      <c r="F4680" s="507"/>
      <c r="G4680" s="538">
        <f>D4678*F4680</f>
        <v>0</v>
      </c>
      <c r="H4680" s="509"/>
      <c r="I4680" s="518">
        <f t="shared" ref="I4680" si="4664">$D4678*$F4680*H4680</f>
        <v>0</v>
      </c>
      <c r="J4680" s="1159"/>
      <c r="K4680" s="513"/>
      <c r="L4680" s="140"/>
    </row>
    <row r="4681" spans="2:12" s="85" customFormat="1" hidden="1">
      <c r="B4681" s="1150"/>
      <c r="C4681" s="1153"/>
      <c r="D4681" s="1156"/>
      <c r="E4681" s="537" t="s">
        <v>269</v>
      </c>
      <c r="F4681" s="507"/>
      <c r="G4681" s="538">
        <f>D4678*F4681</f>
        <v>0</v>
      </c>
      <c r="H4681" s="509"/>
      <c r="I4681" s="518">
        <f t="shared" ref="I4681" si="4665">$D4678*$F4681*H4681</f>
        <v>0</v>
      </c>
      <c r="J4681" s="1159"/>
      <c r="K4681" s="513"/>
      <c r="L4681" s="140"/>
    </row>
    <row r="4682" spans="2:12" s="85" customFormat="1" hidden="1">
      <c r="B4682" s="1150"/>
      <c r="C4682" s="1153"/>
      <c r="D4682" s="1156"/>
      <c r="E4682" s="537" t="s">
        <v>270</v>
      </c>
      <c r="F4682" s="507"/>
      <c r="G4682" s="538">
        <f>D4678*F4682</f>
        <v>0</v>
      </c>
      <c r="H4682" s="509"/>
      <c r="I4682" s="518">
        <f t="shared" ref="I4682" si="4666">$D4678*$F4682*H4682</f>
        <v>0</v>
      </c>
      <c r="J4682" s="1159"/>
      <c r="K4682" s="513"/>
      <c r="L4682" s="140"/>
    </row>
    <row r="4683" spans="2:12" s="85" customFormat="1" hidden="1">
      <c r="B4683" s="1151"/>
      <c r="C4683" s="1154"/>
      <c r="D4683" s="1157"/>
      <c r="E4683" s="537" t="s">
        <v>132</v>
      </c>
      <c r="F4683" s="507"/>
      <c r="G4683" s="538">
        <f>D4678*F4683</f>
        <v>0</v>
      </c>
      <c r="H4683" s="509"/>
      <c r="I4683" s="518">
        <f t="shared" ref="I4683" si="4667">$D4678*$F4683*H4683</f>
        <v>0</v>
      </c>
      <c r="J4683" s="1160"/>
      <c r="K4683" s="513"/>
      <c r="L4683" s="140"/>
    </row>
    <row r="4684" spans="2:12" s="85" customFormat="1" hidden="1">
      <c r="B4684" s="1145">
        <v>780</v>
      </c>
      <c r="C4684" s="1152"/>
      <c r="D4684" s="1155"/>
      <c r="E4684" s="537" t="s">
        <v>134</v>
      </c>
      <c r="F4684" s="507"/>
      <c r="G4684" s="538">
        <f>D4684*F4684</f>
        <v>0</v>
      </c>
      <c r="H4684" s="509"/>
      <c r="I4684" s="518">
        <f t="shared" ref="I4684" si="4668">$D4684*$F4684*H4684</f>
        <v>0</v>
      </c>
      <c r="J4684" s="1168">
        <f>SUM(I4684:I4689)</f>
        <v>0</v>
      </c>
      <c r="K4684" s="539"/>
      <c r="L4684" s="140"/>
    </row>
    <row r="4685" spans="2:12" s="85" customFormat="1" hidden="1">
      <c r="B4685" s="1150"/>
      <c r="C4685" s="1153"/>
      <c r="D4685" s="1156"/>
      <c r="E4685" s="537" t="s">
        <v>268</v>
      </c>
      <c r="F4685" s="507"/>
      <c r="G4685" s="538">
        <f>D4684*F4685</f>
        <v>0</v>
      </c>
      <c r="H4685" s="509"/>
      <c r="I4685" s="518">
        <f t="shared" ref="I4685" si="4669">$D4684*$F4685*H4685</f>
        <v>0</v>
      </c>
      <c r="J4685" s="1159"/>
      <c r="K4685" s="513"/>
      <c r="L4685" s="140"/>
    </row>
    <row r="4686" spans="2:12" s="85" customFormat="1" hidden="1">
      <c r="B4686" s="1150"/>
      <c r="C4686" s="1153"/>
      <c r="D4686" s="1156"/>
      <c r="E4686" s="537" t="s">
        <v>257</v>
      </c>
      <c r="F4686" s="507"/>
      <c r="G4686" s="538">
        <f>D4684*F4686</f>
        <v>0</v>
      </c>
      <c r="H4686" s="509"/>
      <c r="I4686" s="518">
        <f t="shared" ref="I4686" si="4670">$D4684*$F4686*H4686</f>
        <v>0</v>
      </c>
      <c r="J4686" s="1159"/>
      <c r="K4686" s="513"/>
      <c r="L4686" s="140"/>
    </row>
    <row r="4687" spans="2:12" s="85" customFormat="1" hidden="1">
      <c r="B4687" s="1150"/>
      <c r="C4687" s="1153"/>
      <c r="D4687" s="1156"/>
      <c r="E4687" s="537" t="s">
        <v>269</v>
      </c>
      <c r="F4687" s="507"/>
      <c r="G4687" s="538">
        <f>D4684*F4687</f>
        <v>0</v>
      </c>
      <c r="H4687" s="509"/>
      <c r="I4687" s="518">
        <f t="shared" ref="I4687" si="4671">$D4684*$F4687*H4687</f>
        <v>0</v>
      </c>
      <c r="J4687" s="1159"/>
      <c r="K4687" s="513"/>
      <c r="L4687" s="140"/>
    </row>
    <row r="4688" spans="2:12" s="85" customFormat="1" hidden="1">
      <c r="B4688" s="1150"/>
      <c r="C4688" s="1153"/>
      <c r="D4688" s="1156"/>
      <c r="E4688" s="537" t="s">
        <v>270</v>
      </c>
      <c r="F4688" s="507"/>
      <c r="G4688" s="538">
        <f>D4684*F4688</f>
        <v>0</v>
      </c>
      <c r="H4688" s="509"/>
      <c r="I4688" s="518">
        <f t="shared" ref="I4688" si="4672">$D4684*$F4688*H4688</f>
        <v>0</v>
      </c>
      <c r="J4688" s="1159"/>
      <c r="K4688" s="513"/>
      <c r="L4688" s="140"/>
    </row>
    <row r="4689" spans="2:12" s="85" customFormat="1" hidden="1">
      <c r="B4689" s="1151"/>
      <c r="C4689" s="1154"/>
      <c r="D4689" s="1157"/>
      <c r="E4689" s="537" t="s">
        <v>132</v>
      </c>
      <c r="F4689" s="507"/>
      <c r="G4689" s="538">
        <f>D4684*F4689</f>
        <v>0</v>
      </c>
      <c r="H4689" s="509"/>
      <c r="I4689" s="518">
        <f t="shared" ref="I4689" si="4673">$D4684*$F4689*H4689</f>
        <v>0</v>
      </c>
      <c r="J4689" s="1160"/>
      <c r="K4689" s="513"/>
      <c r="L4689" s="140"/>
    </row>
    <row r="4690" spans="2:12" s="85" customFormat="1" hidden="1">
      <c r="B4690" s="1145">
        <v>781</v>
      </c>
      <c r="C4690" s="1152"/>
      <c r="D4690" s="1155"/>
      <c r="E4690" s="537" t="s">
        <v>134</v>
      </c>
      <c r="F4690" s="507"/>
      <c r="G4690" s="538">
        <f>D4690*F4690</f>
        <v>0</v>
      </c>
      <c r="H4690" s="509"/>
      <c r="I4690" s="518">
        <f t="shared" ref="I4690" si="4674">$D4690*$F4690*H4690</f>
        <v>0</v>
      </c>
      <c r="J4690" s="1168">
        <f>SUM(I4690:I4695)</f>
        <v>0</v>
      </c>
      <c r="K4690" s="539"/>
      <c r="L4690" s="140"/>
    </row>
    <row r="4691" spans="2:12" s="85" customFormat="1" hidden="1">
      <c r="B4691" s="1150"/>
      <c r="C4691" s="1153"/>
      <c r="D4691" s="1156"/>
      <c r="E4691" s="537" t="s">
        <v>268</v>
      </c>
      <c r="F4691" s="507"/>
      <c r="G4691" s="538">
        <f>D4690*F4691</f>
        <v>0</v>
      </c>
      <c r="H4691" s="509"/>
      <c r="I4691" s="518">
        <f t="shared" ref="I4691" si="4675">$D4690*$F4691*H4691</f>
        <v>0</v>
      </c>
      <c r="J4691" s="1159"/>
      <c r="K4691" s="513"/>
      <c r="L4691" s="140"/>
    </row>
    <row r="4692" spans="2:12" s="85" customFormat="1" hidden="1">
      <c r="B4692" s="1150"/>
      <c r="C4692" s="1153"/>
      <c r="D4692" s="1156"/>
      <c r="E4692" s="537" t="s">
        <v>257</v>
      </c>
      <c r="F4692" s="507"/>
      <c r="G4692" s="538">
        <f>D4690*F4692</f>
        <v>0</v>
      </c>
      <c r="H4692" s="509"/>
      <c r="I4692" s="518">
        <f t="shared" ref="I4692" si="4676">$D4690*$F4692*H4692</f>
        <v>0</v>
      </c>
      <c r="J4692" s="1159"/>
      <c r="K4692" s="513"/>
      <c r="L4692" s="140"/>
    </row>
    <row r="4693" spans="2:12" s="85" customFormat="1" hidden="1">
      <c r="B4693" s="1150"/>
      <c r="C4693" s="1153"/>
      <c r="D4693" s="1156"/>
      <c r="E4693" s="537" t="s">
        <v>269</v>
      </c>
      <c r="F4693" s="507"/>
      <c r="G4693" s="538">
        <f>D4690*F4693</f>
        <v>0</v>
      </c>
      <c r="H4693" s="509"/>
      <c r="I4693" s="518">
        <f t="shared" ref="I4693" si="4677">$D4690*$F4693*H4693</f>
        <v>0</v>
      </c>
      <c r="J4693" s="1159"/>
      <c r="K4693" s="513"/>
      <c r="L4693" s="140"/>
    </row>
    <row r="4694" spans="2:12" s="85" customFormat="1" hidden="1">
      <c r="B4694" s="1150"/>
      <c r="C4694" s="1153"/>
      <c r="D4694" s="1156"/>
      <c r="E4694" s="537" t="s">
        <v>270</v>
      </c>
      <c r="F4694" s="507"/>
      <c r="G4694" s="538">
        <f>D4690*F4694</f>
        <v>0</v>
      </c>
      <c r="H4694" s="509"/>
      <c r="I4694" s="518">
        <f t="shared" ref="I4694" si="4678">$D4690*$F4694*H4694</f>
        <v>0</v>
      </c>
      <c r="J4694" s="1159"/>
      <c r="K4694" s="513"/>
      <c r="L4694" s="140"/>
    </row>
    <row r="4695" spans="2:12" s="85" customFormat="1" hidden="1">
      <c r="B4695" s="1151"/>
      <c r="C4695" s="1154"/>
      <c r="D4695" s="1157"/>
      <c r="E4695" s="537" t="s">
        <v>132</v>
      </c>
      <c r="F4695" s="507"/>
      <c r="G4695" s="538">
        <f>D4690*F4695</f>
        <v>0</v>
      </c>
      <c r="H4695" s="509"/>
      <c r="I4695" s="518">
        <f t="shared" ref="I4695" si="4679">$D4690*$F4695*H4695</f>
        <v>0</v>
      </c>
      <c r="J4695" s="1160"/>
      <c r="K4695" s="513"/>
      <c r="L4695" s="140"/>
    </row>
    <row r="4696" spans="2:12" s="85" customFormat="1" hidden="1">
      <c r="B4696" s="1145">
        <v>782</v>
      </c>
      <c r="C4696" s="1152"/>
      <c r="D4696" s="1155"/>
      <c r="E4696" s="537" t="s">
        <v>134</v>
      </c>
      <c r="F4696" s="507"/>
      <c r="G4696" s="538">
        <f>D4696*F4696</f>
        <v>0</v>
      </c>
      <c r="H4696" s="509"/>
      <c r="I4696" s="518">
        <f t="shared" ref="I4696" si="4680">$D4696*$F4696*H4696</f>
        <v>0</v>
      </c>
      <c r="J4696" s="1168">
        <f>SUM(I4696:I4701)</f>
        <v>0</v>
      </c>
      <c r="K4696" s="539"/>
      <c r="L4696" s="140"/>
    </row>
    <row r="4697" spans="2:12" s="85" customFormat="1" hidden="1">
      <c r="B4697" s="1150"/>
      <c r="C4697" s="1153"/>
      <c r="D4697" s="1156"/>
      <c r="E4697" s="537" t="s">
        <v>268</v>
      </c>
      <c r="F4697" s="507"/>
      <c r="G4697" s="538">
        <f>D4696*F4697</f>
        <v>0</v>
      </c>
      <c r="H4697" s="509"/>
      <c r="I4697" s="518">
        <f t="shared" ref="I4697" si="4681">$D4696*$F4697*H4697</f>
        <v>0</v>
      </c>
      <c r="J4697" s="1159"/>
      <c r="K4697" s="513"/>
      <c r="L4697" s="140"/>
    </row>
    <row r="4698" spans="2:12" s="85" customFormat="1" hidden="1">
      <c r="B4698" s="1150"/>
      <c r="C4698" s="1153"/>
      <c r="D4698" s="1156"/>
      <c r="E4698" s="537" t="s">
        <v>257</v>
      </c>
      <c r="F4698" s="507"/>
      <c r="G4698" s="538">
        <f>D4696*F4698</f>
        <v>0</v>
      </c>
      <c r="H4698" s="509"/>
      <c r="I4698" s="518">
        <f t="shared" ref="I4698" si="4682">$D4696*$F4698*H4698</f>
        <v>0</v>
      </c>
      <c r="J4698" s="1159"/>
      <c r="K4698" s="513"/>
      <c r="L4698" s="140"/>
    </row>
    <row r="4699" spans="2:12" s="85" customFormat="1" hidden="1">
      <c r="B4699" s="1150"/>
      <c r="C4699" s="1153"/>
      <c r="D4699" s="1156"/>
      <c r="E4699" s="537" t="s">
        <v>269</v>
      </c>
      <c r="F4699" s="507"/>
      <c r="G4699" s="538">
        <f>D4696*F4699</f>
        <v>0</v>
      </c>
      <c r="H4699" s="509"/>
      <c r="I4699" s="518">
        <f t="shared" ref="I4699" si="4683">$D4696*$F4699*H4699</f>
        <v>0</v>
      </c>
      <c r="J4699" s="1159"/>
      <c r="K4699" s="513"/>
      <c r="L4699" s="140"/>
    </row>
    <row r="4700" spans="2:12" s="85" customFormat="1" hidden="1">
      <c r="B4700" s="1150"/>
      <c r="C4700" s="1153"/>
      <c r="D4700" s="1156"/>
      <c r="E4700" s="537" t="s">
        <v>270</v>
      </c>
      <c r="F4700" s="507"/>
      <c r="G4700" s="538">
        <f>D4696*F4700</f>
        <v>0</v>
      </c>
      <c r="H4700" s="509"/>
      <c r="I4700" s="518">
        <f t="shared" ref="I4700" si="4684">$D4696*$F4700*H4700</f>
        <v>0</v>
      </c>
      <c r="J4700" s="1159"/>
      <c r="K4700" s="513"/>
      <c r="L4700" s="140"/>
    </row>
    <row r="4701" spans="2:12" s="85" customFormat="1" hidden="1">
      <c r="B4701" s="1151"/>
      <c r="C4701" s="1154"/>
      <c r="D4701" s="1157"/>
      <c r="E4701" s="537" t="s">
        <v>132</v>
      </c>
      <c r="F4701" s="507"/>
      <c r="G4701" s="538">
        <f>D4696*F4701</f>
        <v>0</v>
      </c>
      <c r="H4701" s="509"/>
      <c r="I4701" s="518">
        <f t="shared" ref="I4701" si="4685">$D4696*$F4701*H4701</f>
        <v>0</v>
      </c>
      <c r="J4701" s="1160"/>
      <c r="K4701" s="513"/>
      <c r="L4701" s="140"/>
    </row>
    <row r="4702" spans="2:12" s="85" customFormat="1" hidden="1">
      <c r="B4702" s="1145">
        <v>783</v>
      </c>
      <c r="C4702" s="1152"/>
      <c r="D4702" s="1155"/>
      <c r="E4702" s="537" t="s">
        <v>134</v>
      </c>
      <c r="F4702" s="507"/>
      <c r="G4702" s="538">
        <f>D4702*F4702</f>
        <v>0</v>
      </c>
      <c r="H4702" s="509"/>
      <c r="I4702" s="518">
        <f t="shared" ref="I4702" si="4686">$D4702*$F4702*H4702</f>
        <v>0</v>
      </c>
      <c r="J4702" s="1168">
        <f>SUM(I4702:I4707)</f>
        <v>0</v>
      </c>
      <c r="K4702" s="539"/>
      <c r="L4702" s="140"/>
    </row>
    <row r="4703" spans="2:12" s="85" customFormat="1" hidden="1">
      <c r="B4703" s="1150"/>
      <c r="C4703" s="1153"/>
      <c r="D4703" s="1156"/>
      <c r="E4703" s="537" t="s">
        <v>268</v>
      </c>
      <c r="F4703" s="507"/>
      <c r="G4703" s="538">
        <f>D4702*F4703</f>
        <v>0</v>
      </c>
      <c r="H4703" s="509"/>
      <c r="I4703" s="518">
        <f t="shared" ref="I4703" si="4687">$D4702*$F4703*H4703</f>
        <v>0</v>
      </c>
      <c r="J4703" s="1159"/>
      <c r="K4703" s="513"/>
      <c r="L4703" s="140"/>
    </row>
    <row r="4704" spans="2:12" s="85" customFormat="1" hidden="1">
      <c r="B4704" s="1150"/>
      <c r="C4704" s="1153"/>
      <c r="D4704" s="1156"/>
      <c r="E4704" s="537" t="s">
        <v>257</v>
      </c>
      <c r="F4704" s="507"/>
      <c r="G4704" s="538">
        <f>D4702*F4704</f>
        <v>0</v>
      </c>
      <c r="H4704" s="509"/>
      <c r="I4704" s="518">
        <f t="shared" ref="I4704" si="4688">$D4702*$F4704*H4704</f>
        <v>0</v>
      </c>
      <c r="J4704" s="1159"/>
      <c r="K4704" s="513"/>
      <c r="L4704" s="140"/>
    </row>
    <row r="4705" spans="2:12" s="85" customFormat="1" hidden="1">
      <c r="B4705" s="1150"/>
      <c r="C4705" s="1153"/>
      <c r="D4705" s="1156"/>
      <c r="E4705" s="537" t="s">
        <v>269</v>
      </c>
      <c r="F4705" s="507"/>
      <c r="G4705" s="538">
        <f>D4702*F4705</f>
        <v>0</v>
      </c>
      <c r="H4705" s="509"/>
      <c r="I4705" s="518">
        <f t="shared" ref="I4705" si="4689">$D4702*$F4705*H4705</f>
        <v>0</v>
      </c>
      <c r="J4705" s="1159"/>
      <c r="K4705" s="513"/>
      <c r="L4705" s="140"/>
    </row>
    <row r="4706" spans="2:12" s="85" customFormat="1" hidden="1">
      <c r="B4706" s="1150"/>
      <c r="C4706" s="1153"/>
      <c r="D4706" s="1156"/>
      <c r="E4706" s="537" t="s">
        <v>270</v>
      </c>
      <c r="F4706" s="507"/>
      <c r="G4706" s="538">
        <f>D4702*F4706</f>
        <v>0</v>
      </c>
      <c r="H4706" s="509"/>
      <c r="I4706" s="518">
        <f t="shared" ref="I4706" si="4690">$D4702*$F4706*H4706</f>
        <v>0</v>
      </c>
      <c r="J4706" s="1159"/>
      <c r="K4706" s="513"/>
      <c r="L4706" s="140"/>
    </row>
    <row r="4707" spans="2:12" s="85" customFormat="1" hidden="1">
      <c r="B4707" s="1151"/>
      <c r="C4707" s="1154"/>
      <c r="D4707" s="1157"/>
      <c r="E4707" s="537" t="s">
        <v>132</v>
      </c>
      <c r="F4707" s="507"/>
      <c r="G4707" s="538">
        <f>D4702*F4707</f>
        <v>0</v>
      </c>
      <c r="H4707" s="509"/>
      <c r="I4707" s="518">
        <f t="shared" ref="I4707" si="4691">$D4702*$F4707*H4707</f>
        <v>0</v>
      </c>
      <c r="J4707" s="1160"/>
      <c r="K4707" s="513"/>
      <c r="L4707" s="140"/>
    </row>
    <row r="4708" spans="2:12" s="85" customFormat="1" hidden="1">
      <c r="B4708" s="1145">
        <v>784</v>
      </c>
      <c r="C4708" s="1152"/>
      <c r="D4708" s="1155"/>
      <c r="E4708" s="537" t="s">
        <v>134</v>
      </c>
      <c r="F4708" s="507"/>
      <c r="G4708" s="538">
        <f>D4708*F4708</f>
        <v>0</v>
      </c>
      <c r="H4708" s="509"/>
      <c r="I4708" s="518">
        <f t="shared" ref="I4708" si="4692">$D4708*$F4708*H4708</f>
        <v>0</v>
      </c>
      <c r="J4708" s="1168">
        <f>SUM(I4708:I4713)</f>
        <v>0</v>
      </c>
      <c r="K4708" s="539"/>
      <c r="L4708" s="140"/>
    </row>
    <row r="4709" spans="2:12" s="85" customFormat="1" hidden="1">
      <c r="B4709" s="1150"/>
      <c r="C4709" s="1153"/>
      <c r="D4709" s="1156"/>
      <c r="E4709" s="537" t="s">
        <v>268</v>
      </c>
      <c r="F4709" s="507"/>
      <c r="G4709" s="538">
        <f>D4708*F4709</f>
        <v>0</v>
      </c>
      <c r="H4709" s="509"/>
      <c r="I4709" s="518">
        <f t="shared" ref="I4709" si="4693">$D4708*$F4709*H4709</f>
        <v>0</v>
      </c>
      <c r="J4709" s="1159"/>
      <c r="K4709" s="513"/>
      <c r="L4709" s="140"/>
    </row>
    <row r="4710" spans="2:12" s="85" customFormat="1" hidden="1">
      <c r="B4710" s="1150"/>
      <c r="C4710" s="1153"/>
      <c r="D4710" s="1156"/>
      <c r="E4710" s="537" t="s">
        <v>257</v>
      </c>
      <c r="F4710" s="507"/>
      <c r="G4710" s="538">
        <f>D4708*F4710</f>
        <v>0</v>
      </c>
      <c r="H4710" s="509"/>
      <c r="I4710" s="518">
        <f t="shared" ref="I4710" si="4694">$D4708*$F4710*H4710</f>
        <v>0</v>
      </c>
      <c r="J4710" s="1159"/>
      <c r="K4710" s="513"/>
      <c r="L4710" s="140"/>
    </row>
    <row r="4711" spans="2:12" s="85" customFormat="1" hidden="1">
      <c r="B4711" s="1150"/>
      <c r="C4711" s="1153"/>
      <c r="D4711" s="1156"/>
      <c r="E4711" s="537" t="s">
        <v>269</v>
      </c>
      <c r="F4711" s="507"/>
      <c r="G4711" s="538">
        <f>D4708*F4711</f>
        <v>0</v>
      </c>
      <c r="H4711" s="509"/>
      <c r="I4711" s="518">
        <f t="shared" ref="I4711" si="4695">$D4708*$F4711*H4711</f>
        <v>0</v>
      </c>
      <c r="J4711" s="1159"/>
      <c r="K4711" s="513"/>
      <c r="L4711" s="140"/>
    </row>
    <row r="4712" spans="2:12" s="85" customFormat="1" hidden="1">
      <c r="B4712" s="1150"/>
      <c r="C4712" s="1153"/>
      <c r="D4712" s="1156"/>
      <c r="E4712" s="537" t="s">
        <v>270</v>
      </c>
      <c r="F4712" s="507"/>
      <c r="G4712" s="538">
        <f>D4708*F4712</f>
        <v>0</v>
      </c>
      <c r="H4712" s="509"/>
      <c r="I4712" s="518">
        <f t="shared" ref="I4712" si="4696">$D4708*$F4712*H4712</f>
        <v>0</v>
      </c>
      <c r="J4712" s="1159"/>
      <c r="K4712" s="513"/>
      <c r="L4712" s="140"/>
    </row>
    <row r="4713" spans="2:12" s="85" customFormat="1" hidden="1">
      <c r="B4713" s="1151"/>
      <c r="C4713" s="1154"/>
      <c r="D4713" s="1157"/>
      <c r="E4713" s="537" t="s">
        <v>132</v>
      </c>
      <c r="F4713" s="507"/>
      <c r="G4713" s="538">
        <f>D4708*F4713</f>
        <v>0</v>
      </c>
      <c r="H4713" s="509"/>
      <c r="I4713" s="518">
        <f t="shared" ref="I4713" si="4697">$D4708*$F4713*H4713</f>
        <v>0</v>
      </c>
      <c r="J4713" s="1160"/>
      <c r="K4713" s="513"/>
      <c r="L4713" s="140"/>
    </row>
    <row r="4714" spans="2:12" s="85" customFormat="1" hidden="1">
      <c r="B4714" s="1145">
        <v>785</v>
      </c>
      <c r="C4714" s="1152"/>
      <c r="D4714" s="1155"/>
      <c r="E4714" s="537" t="s">
        <v>134</v>
      </c>
      <c r="F4714" s="507"/>
      <c r="G4714" s="538">
        <f>D4714*F4714</f>
        <v>0</v>
      </c>
      <c r="H4714" s="509"/>
      <c r="I4714" s="518">
        <f t="shared" ref="I4714" si="4698">$D4714*$F4714*H4714</f>
        <v>0</v>
      </c>
      <c r="J4714" s="1168">
        <f>SUM(I4714:I4719)</f>
        <v>0</v>
      </c>
      <c r="K4714" s="539"/>
      <c r="L4714" s="140"/>
    </row>
    <row r="4715" spans="2:12" s="85" customFormat="1" hidden="1">
      <c r="B4715" s="1150"/>
      <c r="C4715" s="1153"/>
      <c r="D4715" s="1156"/>
      <c r="E4715" s="537" t="s">
        <v>268</v>
      </c>
      <c r="F4715" s="507"/>
      <c r="G4715" s="538">
        <f>D4714*F4715</f>
        <v>0</v>
      </c>
      <c r="H4715" s="509"/>
      <c r="I4715" s="518">
        <f t="shared" ref="I4715" si="4699">$D4714*$F4715*H4715</f>
        <v>0</v>
      </c>
      <c r="J4715" s="1159"/>
      <c r="K4715" s="513"/>
      <c r="L4715" s="140"/>
    </row>
    <row r="4716" spans="2:12" s="85" customFormat="1" hidden="1">
      <c r="B4716" s="1150"/>
      <c r="C4716" s="1153"/>
      <c r="D4716" s="1156"/>
      <c r="E4716" s="537" t="s">
        <v>257</v>
      </c>
      <c r="F4716" s="507"/>
      <c r="G4716" s="538">
        <f>D4714*F4716</f>
        <v>0</v>
      </c>
      <c r="H4716" s="509"/>
      <c r="I4716" s="518">
        <f t="shared" ref="I4716" si="4700">$D4714*$F4716*H4716</f>
        <v>0</v>
      </c>
      <c r="J4716" s="1159"/>
      <c r="K4716" s="513"/>
      <c r="L4716" s="140"/>
    </row>
    <row r="4717" spans="2:12" s="85" customFormat="1" hidden="1">
      <c r="B4717" s="1150"/>
      <c r="C4717" s="1153"/>
      <c r="D4717" s="1156"/>
      <c r="E4717" s="537" t="s">
        <v>269</v>
      </c>
      <c r="F4717" s="507"/>
      <c r="G4717" s="538">
        <f>D4714*F4717</f>
        <v>0</v>
      </c>
      <c r="H4717" s="509"/>
      <c r="I4717" s="518">
        <f t="shared" ref="I4717" si="4701">$D4714*$F4717*H4717</f>
        <v>0</v>
      </c>
      <c r="J4717" s="1159"/>
      <c r="K4717" s="513"/>
      <c r="L4717" s="140"/>
    </row>
    <row r="4718" spans="2:12" s="85" customFormat="1" hidden="1">
      <c r="B4718" s="1150"/>
      <c r="C4718" s="1153"/>
      <c r="D4718" s="1156"/>
      <c r="E4718" s="537" t="s">
        <v>270</v>
      </c>
      <c r="F4718" s="507"/>
      <c r="G4718" s="538">
        <f>D4714*F4718</f>
        <v>0</v>
      </c>
      <c r="H4718" s="509"/>
      <c r="I4718" s="518">
        <f t="shared" ref="I4718" si="4702">$D4714*$F4718*H4718</f>
        <v>0</v>
      </c>
      <c r="J4718" s="1159"/>
      <c r="K4718" s="513"/>
      <c r="L4718" s="140"/>
    </row>
    <row r="4719" spans="2:12" s="85" customFormat="1" hidden="1">
      <c r="B4719" s="1151"/>
      <c r="C4719" s="1154"/>
      <c r="D4719" s="1157"/>
      <c r="E4719" s="537" t="s">
        <v>132</v>
      </c>
      <c r="F4719" s="507"/>
      <c r="G4719" s="538">
        <f>D4714*F4719</f>
        <v>0</v>
      </c>
      <c r="H4719" s="509"/>
      <c r="I4719" s="518">
        <f t="shared" ref="I4719" si="4703">$D4714*$F4719*H4719</f>
        <v>0</v>
      </c>
      <c r="J4719" s="1160"/>
      <c r="K4719" s="513"/>
      <c r="L4719" s="140"/>
    </row>
    <row r="4720" spans="2:12" s="85" customFormat="1" hidden="1">
      <c r="B4720" s="1145">
        <v>786</v>
      </c>
      <c r="C4720" s="1152"/>
      <c r="D4720" s="1155"/>
      <c r="E4720" s="537" t="s">
        <v>134</v>
      </c>
      <c r="F4720" s="507"/>
      <c r="G4720" s="538">
        <f>D4720*F4720</f>
        <v>0</v>
      </c>
      <c r="H4720" s="509"/>
      <c r="I4720" s="518">
        <f t="shared" ref="I4720" si="4704">$D4720*$F4720*H4720</f>
        <v>0</v>
      </c>
      <c r="J4720" s="1168">
        <f>SUM(I4720:I4725)</f>
        <v>0</v>
      </c>
      <c r="K4720" s="539"/>
      <c r="L4720" s="140"/>
    </row>
    <row r="4721" spans="2:12" s="85" customFormat="1" hidden="1">
      <c r="B4721" s="1150"/>
      <c r="C4721" s="1153"/>
      <c r="D4721" s="1156"/>
      <c r="E4721" s="537" t="s">
        <v>268</v>
      </c>
      <c r="F4721" s="507"/>
      <c r="G4721" s="538">
        <f>D4720*F4721</f>
        <v>0</v>
      </c>
      <c r="H4721" s="509"/>
      <c r="I4721" s="518">
        <f t="shared" ref="I4721" si="4705">$D4720*$F4721*H4721</f>
        <v>0</v>
      </c>
      <c r="J4721" s="1159"/>
      <c r="K4721" s="513"/>
      <c r="L4721" s="140"/>
    </row>
    <row r="4722" spans="2:12" s="85" customFormat="1" hidden="1">
      <c r="B4722" s="1150"/>
      <c r="C4722" s="1153"/>
      <c r="D4722" s="1156"/>
      <c r="E4722" s="537" t="s">
        <v>257</v>
      </c>
      <c r="F4722" s="507"/>
      <c r="G4722" s="538">
        <f>D4720*F4722</f>
        <v>0</v>
      </c>
      <c r="H4722" s="509"/>
      <c r="I4722" s="518">
        <f t="shared" ref="I4722" si="4706">$D4720*$F4722*H4722</f>
        <v>0</v>
      </c>
      <c r="J4722" s="1159"/>
      <c r="K4722" s="513"/>
      <c r="L4722" s="140"/>
    </row>
    <row r="4723" spans="2:12" s="85" customFormat="1" hidden="1">
      <c r="B4723" s="1150"/>
      <c r="C4723" s="1153"/>
      <c r="D4723" s="1156"/>
      <c r="E4723" s="537" t="s">
        <v>269</v>
      </c>
      <c r="F4723" s="507"/>
      <c r="G4723" s="538">
        <f>D4720*F4723</f>
        <v>0</v>
      </c>
      <c r="H4723" s="509"/>
      <c r="I4723" s="518">
        <f t="shared" ref="I4723" si="4707">$D4720*$F4723*H4723</f>
        <v>0</v>
      </c>
      <c r="J4723" s="1159"/>
      <c r="K4723" s="513"/>
      <c r="L4723" s="140"/>
    </row>
    <row r="4724" spans="2:12" s="85" customFormat="1" hidden="1">
      <c r="B4724" s="1150"/>
      <c r="C4724" s="1153"/>
      <c r="D4724" s="1156"/>
      <c r="E4724" s="537" t="s">
        <v>270</v>
      </c>
      <c r="F4724" s="507"/>
      <c r="G4724" s="538">
        <f>D4720*F4724</f>
        <v>0</v>
      </c>
      <c r="H4724" s="509"/>
      <c r="I4724" s="518">
        <f t="shared" ref="I4724" si="4708">$D4720*$F4724*H4724</f>
        <v>0</v>
      </c>
      <c r="J4724" s="1159"/>
      <c r="K4724" s="513"/>
      <c r="L4724" s="140"/>
    </row>
    <row r="4725" spans="2:12" s="85" customFormat="1" hidden="1">
      <c r="B4725" s="1151"/>
      <c r="C4725" s="1154"/>
      <c r="D4725" s="1157"/>
      <c r="E4725" s="537" t="s">
        <v>132</v>
      </c>
      <c r="F4725" s="507"/>
      <c r="G4725" s="538">
        <f>D4720*F4725</f>
        <v>0</v>
      </c>
      <c r="H4725" s="509"/>
      <c r="I4725" s="518">
        <f t="shared" ref="I4725" si="4709">$D4720*$F4725*H4725</f>
        <v>0</v>
      </c>
      <c r="J4725" s="1160"/>
      <c r="K4725" s="513"/>
      <c r="L4725" s="140"/>
    </row>
    <row r="4726" spans="2:12" s="85" customFormat="1" hidden="1">
      <c r="B4726" s="1145">
        <v>787</v>
      </c>
      <c r="C4726" s="1152"/>
      <c r="D4726" s="1155"/>
      <c r="E4726" s="537" t="s">
        <v>134</v>
      </c>
      <c r="F4726" s="507"/>
      <c r="G4726" s="538">
        <f>D4726*F4726</f>
        <v>0</v>
      </c>
      <c r="H4726" s="509"/>
      <c r="I4726" s="518">
        <f t="shared" ref="I4726" si="4710">$D4726*$F4726*H4726</f>
        <v>0</v>
      </c>
      <c r="J4726" s="1168">
        <f>SUM(I4726:I4731)</f>
        <v>0</v>
      </c>
      <c r="K4726" s="539"/>
      <c r="L4726" s="140"/>
    </row>
    <row r="4727" spans="2:12" s="85" customFormat="1" hidden="1">
      <c r="B4727" s="1150"/>
      <c r="C4727" s="1153"/>
      <c r="D4727" s="1156"/>
      <c r="E4727" s="537" t="s">
        <v>268</v>
      </c>
      <c r="F4727" s="507"/>
      <c r="G4727" s="538">
        <f>D4726*F4727</f>
        <v>0</v>
      </c>
      <c r="H4727" s="509"/>
      <c r="I4727" s="518">
        <f t="shared" ref="I4727" si="4711">$D4726*$F4727*H4727</f>
        <v>0</v>
      </c>
      <c r="J4727" s="1159"/>
      <c r="K4727" s="513"/>
      <c r="L4727" s="140"/>
    </row>
    <row r="4728" spans="2:12" s="85" customFormat="1" hidden="1">
      <c r="B4728" s="1150"/>
      <c r="C4728" s="1153"/>
      <c r="D4728" s="1156"/>
      <c r="E4728" s="537" t="s">
        <v>257</v>
      </c>
      <c r="F4728" s="507"/>
      <c r="G4728" s="538">
        <f>D4726*F4728</f>
        <v>0</v>
      </c>
      <c r="H4728" s="509"/>
      <c r="I4728" s="518">
        <f t="shared" ref="I4728" si="4712">$D4726*$F4728*H4728</f>
        <v>0</v>
      </c>
      <c r="J4728" s="1159"/>
      <c r="K4728" s="513"/>
      <c r="L4728" s="140"/>
    </row>
    <row r="4729" spans="2:12" s="85" customFormat="1" hidden="1">
      <c r="B4729" s="1150"/>
      <c r="C4729" s="1153"/>
      <c r="D4729" s="1156"/>
      <c r="E4729" s="537" t="s">
        <v>269</v>
      </c>
      <c r="F4729" s="507"/>
      <c r="G4729" s="538">
        <f>D4726*F4729</f>
        <v>0</v>
      </c>
      <c r="H4729" s="509"/>
      <c r="I4729" s="518">
        <f t="shared" ref="I4729" si="4713">$D4726*$F4729*H4729</f>
        <v>0</v>
      </c>
      <c r="J4729" s="1159"/>
      <c r="K4729" s="513"/>
      <c r="L4729" s="140"/>
    </row>
    <row r="4730" spans="2:12" s="85" customFormat="1" hidden="1">
      <c r="B4730" s="1150"/>
      <c r="C4730" s="1153"/>
      <c r="D4730" s="1156"/>
      <c r="E4730" s="537" t="s">
        <v>270</v>
      </c>
      <c r="F4730" s="507"/>
      <c r="G4730" s="538">
        <f>D4726*F4730</f>
        <v>0</v>
      </c>
      <c r="H4730" s="509"/>
      <c r="I4730" s="518">
        <f t="shared" ref="I4730" si="4714">$D4726*$F4730*H4730</f>
        <v>0</v>
      </c>
      <c r="J4730" s="1159"/>
      <c r="K4730" s="513"/>
      <c r="L4730" s="140"/>
    </row>
    <row r="4731" spans="2:12" s="85" customFormat="1" hidden="1">
      <c r="B4731" s="1151"/>
      <c r="C4731" s="1154"/>
      <c r="D4731" s="1157"/>
      <c r="E4731" s="537" t="s">
        <v>132</v>
      </c>
      <c r="F4731" s="507"/>
      <c r="G4731" s="538">
        <f>D4726*F4731</f>
        <v>0</v>
      </c>
      <c r="H4731" s="509"/>
      <c r="I4731" s="518">
        <f t="shared" ref="I4731" si="4715">$D4726*$F4731*H4731</f>
        <v>0</v>
      </c>
      <c r="J4731" s="1160"/>
      <c r="K4731" s="513"/>
      <c r="L4731" s="140"/>
    </row>
    <row r="4732" spans="2:12" s="85" customFormat="1" hidden="1">
      <c r="B4732" s="1145">
        <v>788</v>
      </c>
      <c r="C4732" s="1152"/>
      <c r="D4732" s="1155"/>
      <c r="E4732" s="537" t="s">
        <v>134</v>
      </c>
      <c r="F4732" s="507"/>
      <c r="G4732" s="538">
        <f>D4732*F4732</f>
        <v>0</v>
      </c>
      <c r="H4732" s="509"/>
      <c r="I4732" s="518">
        <f t="shared" ref="I4732" si="4716">$D4732*$F4732*H4732</f>
        <v>0</v>
      </c>
      <c r="J4732" s="1168">
        <f>SUM(I4732:I4737)</f>
        <v>0</v>
      </c>
      <c r="K4732" s="539"/>
      <c r="L4732" s="140"/>
    </row>
    <row r="4733" spans="2:12" s="85" customFormat="1" hidden="1">
      <c r="B4733" s="1150"/>
      <c r="C4733" s="1153"/>
      <c r="D4733" s="1156"/>
      <c r="E4733" s="537" t="s">
        <v>268</v>
      </c>
      <c r="F4733" s="507"/>
      <c r="G4733" s="538">
        <f>D4732*F4733</f>
        <v>0</v>
      </c>
      <c r="H4733" s="509"/>
      <c r="I4733" s="518">
        <f t="shared" ref="I4733" si="4717">$D4732*$F4733*H4733</f>
        <v>0</v>
      </c>
      <c r="J4733" s="1159"/>
      <c r="K4733" s="513"/>
      <c r="L4733" s="140"/>
    </row>
    <row r="4734" spans="2:12" s="85" customFormat="1" hidden="1">
      <c r="B4734" s="1150"/>
      <c r="C4734" s="1153"/>
      <c r="D4734" s="1156"/>
      <c r="E4734" s="537" t="s">
        <v>257</v>
      </c>
      <c r="F4734" s="507"/>
      <c r="G4734" s="538">
        <f>D4732*F4734</f>
        <v>0</v>
      </c>
      <c r="H4734" s="509"/>
      <c r="I4734" s="518">
        <f t="shared" ref="I4734" si="4718">$D4732*$F4734*H4734</f>
        <v>0</v>
      </c>
      <c r="J4734" s="1159"/>
      <c r="K4734" s="513"/>
      <c r="L4734" s="140"/>
    </row>
    <row r="4735" spans="2:12" s="85" customFormat="1" hidden="1">
      <c r="B4735" s="1150"/>
      <c r="C4735" s="1153"/>
      <c r="D4735" s="1156"/>
      <c r="E4735" s="537" t="s">
        <v>269</v>
      </c>
      <c r="F4735" s="507"/>
      <c r="G4735" s="538">
        <f>D4732*F4735</f>
        <v>0</v>
      </c>
      <c r="H4735" s="509"/>
      <c r="I4735" s="518">
        <f t="shared" ref="I4735" si="4719">$D4732*$F4735*H4735</f>
        <v>0</v>
      </c>
      <c r="J4735" s="1159"/>
      <c r="K4735" s="513"/>
      <c r="L4735" s="140"/>
    </row>
    <row r="4736" spans="2:12" s="85" customFormat="1" hidden="1">
      <c r="B4736" s="1150"/>
      <c r="C4736" s="1153"/>
      <c r="D4736" s="1156"/>
      <c r="E4736" s="537" t="s">
        <v>270</v>
      </c>
      <c r="F4736" s="507"/>
      <c r="G4736" s="538">
        <f>D4732*F4736</f>
        <v>0</v>
      </c>
      <c r="H4736" s="509"/>
      <c r="I4736" s="518">
        <f t="shared" ref="I4736" si="4720">$D4732*$F4736*H4736</f>
        <v>0</v>
      </c>
      <c r="J4736" s="1159"/>
      <c r="K4736" s="513"/>
      <c r="L4736" s="140"/>
    </row>
    <row r="4737" spans="2:12" s="85" customFormat="1" hidden="1">
      <c r="B4737" s="1151"/>
      <c r="C4737" s="1154"/>
      <c r="D4737" s="1157"/>
      <c r="E4737" s="537" t="s">
        <v>132</v>
      </c>
      <c r="F4737" s="507"/>
      <c r="G4737" s="538">
        <f>D4732*F4737</f>
        <v>0</v>
      </c>
      <c r="H4737" s="509"/>
      <c r="I4737" s="518">
        <f t="shared" ref="I4737" si="4721">$D4732*$F4737*H4737</f>
        <v>0</v>
      </c>
      <c r="J4737" s="1160"/>
      <c r="K4737" s="513"/>
      <c r="L4737" s="140"/>
    </row>
    <row r="4738" spans="2:12" s="85" customFormat="1" hidden="1">
      <c r="B4738" s="1145">
        <v>789</v>
      </c>
      <c r="C4738" s="1152"/>
      <c r="D4738" s="1155"/>
      <c r="E4738" s="537" t="s">
        <v>134</v>
      </c>
      <c r="F4738" s="507"/>
      <c r="G4738" s="538">
        <f>D4738*F4738</f>
        <v>0</v>
      </c>
      <c r="H4738" s="509"/>
      <c r="I4738" s="518">
        <f t="shared" ref="I4738" si="4722">$D4738*$F4738*H4738</f>
        <v>0</v>
      </c>
      <c r="J4738" s="1168">
        <f>SUM(I4738:I4743)</f>
        <v>0</v>
      </c>
      <c r="K4738" s="539"/>
      <c r="L4738" s="140"/>
    </row>
    <row r="4739" spans="2:12" s="85" customFormat="1" hidden="1">
      <c r="B4739" s="1150"/>
      <c r="C4739" s="1153"/>
      <c r="D4739" s="1156"/>
      <c r="E4739" s="537" t="s">
        <v>268</v>
      </c>
      <c r="F4739" s="507"/>
      <c r="G4739" s="538">
        <f>D4738*F4739</f>
        <v>0</v>
      </c>
      <c r="H4739" s="509"/>
      <c r="I4739" s="518">
        <f t="shared" ref="I4739" si="4723">$D4738*$F4739*H4739</f>
        <v>0</v>
      </c>
      <c r="J4739" s="1159"/>
      <c r="K4739" s="513"/>
      <c r="L4739" s="140"/>
    </row>
    <row r="4740" spans="2:12" s="85" customFormat="1" hidden="1">
      <c r="B4740" s="1150"/>
      <c r="C4740" s="1153"/>
      <c r="D4740" s="1156"/>
      <c r="E4740" s="537" t="s">
        <v>257</v>
      </c>
      <c r="F4740" s="507"/>
      <c r="G4740" s="538">
        <f>D4738*F4740</f>
        <v>0</v>
      </c>
      <c r="H4740" s="509"/>
      <c r="I4740" s="518">
        <f t="shared" ref="I4740" si="4724">$D4738*$F4740*H4740</f>
        <v>0</v>
      </c>
      <c r="J4740" s="1159"/>
      <c r="K4740" s="513"/>
      <c r="L4740" s="140"/>
    </row>
    <row r="4741" spans="2:12" s="85" customFormat="1" hidden="1">
      <c r="B4741" s="1150"/>
      <c r="C4741" s="1153"/>
      <c r="D4741" s="1156"/>
      <c r="E4741" s="537" t="s">
        <v>269</v>
      </c>
      <c r="F4741" s="507"/>
      <c r="G4741" s="538">
        <f>D4738*F4741</f>
        <v>0</v>
      </c>
      <c r="H4741" s="509"/>
      <c r="I4741" s="518">
        <f t="shared" ref="I4741" si="4725">$D4738*$F4741*H4741</f>
        <v>0</v>
      </c>
      <c r="J4741" s="1159"/>
      <c r="K4741" s="513"/>
      <c r="L4741" s="140"/>
    </row>
    <row r="4742" spans="2:12" s="85" customFormat="1" hidden="1">
      <c r="B4742" s="1150"/>
      <c r="C4742" s="1153"/>
      <c r="D4742" s="1156"/>
      <c r="E4742" s="537" t="s">
        <v>270</v>
      </c>
      <c r="F4742" s="507"/>
      <c r="G4742" s="538">
        <f>D4738*F4742</f>
        <v>0</v>
      </c>
      <c r="H4742" s="509"/>
      <c r="I4742" s="518">
        <f t="shared" ref="I4742" si="4726">$D4738*$F4742*H4742</f>
        <v>0</v>
      </c>
      <c r="J4742" s="1159"/>
      <c r="K4742" s="513"/>
      <c r="L4742" s="140"/>
    </row>
    <row r="4743" spans="2:12" s="85" customFormat="1" hidden="1">
      <c r="B4743" s="1151"/>
      <c r="C4743" s="1154"/>
      <c r="D4743" s="1157"/>
      <c r="E4743" s="537" t="s">
        <v>132</v>
      </c>
      <c r="F4743" s="507"/>
      <c r="G4743" s="538">
        <f>D4738*F4743</f>
        <v>0</v>
      </c>
      <c r="H4743" s="509"/>
      <c r="I4743" s="518">
        <f t="shared" ref="I4743" si="4727">$D4738*$F4743*H4743</f>
        <v>0</v>
      </c>
      <c r="J4743" s="1160"/>
      <c r="K4743" s="513"/>
      <c r="L4743" s="140"/>
    </row>
    <row r="4744" spans="2:12" s="85" customFormat="1" hidden="1">
      <c r="B4744" s="1145">
        <v>790</v>
      </c>
      <c r="C4744" s="1152"/>
      <c r="D4744" s="1155"/>
      <c r="E4744" s="537" t="s">
        <v>134</v>
      </c>
      <c r="F4744" s="507"/>
      <c r="G4744" s="538">
        <f>D4744*F4744</f>
        <v>0</v>
      </c>
      <c r="H4744" s="509"/>
      <c r="I4744" s="518">
        <f t="shared" ref="I4744" si="4728">$D4744*$F4744*H4744</f>
        <v>0</v>
      </c>
      <c r="J4744" s="1168">
        <f>SUM(I4744:I4749)</f>
        <v>0</v>
      </c>
      <c r="K4744" s="539"/>
      <c r="L4744" s="140"/>
    </row>
    <row r="4745" spans="2:12" s="85" customFormat="1" hidden="1">
      <c r="B4745" s="1150"/>
      <c r="C4745" s="1153"/>
      <c r="D4745" s="1156"/>
      <c r="E4745" s="537" t="s">
        <v>268</v>
      </c>
      <c r="F4745" s="507"/>
      <c r="G4745" s="538">
        <f>D4744*F4745</f>
        <v>0</v>
      </c>
      <c r="H4745" s="509"/>
      <c r="I4745" s="518">
        <f t="shared" ref="I4745" si="4729">$D4744*$F4745*H4745</f>
        <v>0</v>
      </c>
      <c r="J4745" s="1159"/>
      <c r="K4745" s="513"/>
      <c r="L4745" s="140"/>
    </row>
    <row r="4746" spans="2:12" s="85" customFormat="1" hidden="1">
      <c r="B4746" s="1150"/>
      <c r="C4746" s="1153"/>
      <c r="D4746" s="1156"/>
      <c r="E4746" s="537" t="s">
        <v>257</v>
      </c>
      <c r="F4746" s="507"/>
      <c r="G4746" s="538">
        <f>D4744*F4746</f>
        <v>0</v>
      </c>
      <c r="H4746" s="509"/>
      <c r="I4746" s="518">
        <f t="shared" ref="I4746" si="4730">$D4744*$F4746*H4746</f>
        <v>0</v>
      </c>
      <c r="J4746" s="1159"/>
      <c r="K4746" s="513"/>
      <c r="L4746" s="140"/>
    </row>
    <row r="4747" spans="2:12" s="85" customFormat="1" hidden="1">
      <c r="B4747" s="1150"/>
      <c r="C4747" s="1153"/>
      <c r="D4747" s="1156"/>
      <c r="E4747" s="537" t="s">
        <v>269</v>
      </c>
      <c r="F4747" s="507"/>
      <c r="G4747" s="538">
        <f>D4744*F4747</f>
        <v>0</v>
      </c>
      <c r="H4747" s="509"/>
      <c r="I4747" s="518">
        <f t="shared" ref="I4747" si="4731">$D4744*$F4747*H4747</f>
        <v>0</v>
      </c>
      <c r="J4747" s="1159"/>
      <c r="K4747" s="513"/>
      <c r="L4747" s="140"/>
    </row>
    <row r="4748" spans="2:12" s="85" customFormat="1" hidden="1">
      <c r="B4748" s="1150"/>
      <c r="C4748" s="1153"/>
      <c r="D4748" s="1156"/>
      <c r="E4748" s="537" t="s">
        <v>270</v>
      </c>
      <c r="F4748" s="507"/>
      <c r="G4748" s="538">
        <f>D4744*F4748</f>
        <v>0</v>
      </c>
      <c r="H4748" s="509"/>
      <c r="I4748" s="518">
        <f t="shared" ref="I4748" si="4732">$D4744*$F4748*H4748</f>
        <v>0</v>
      </c>
      <c r="J4748" s="1159"/>
      <c r="K4748" s="513"/>
      <c r="L4748" s="140"/>
    </row>
    <row r="4749" spans="2:12" s="85" customFormat="1" hidden="1">
      <c r="B4749" s="1151"/>
      <c r="C4749" s="1154"/>
      <c r="D4749" s="1157"/>
      <c r="E4749" s="537" t="s">
        <v>132</v>
      </c>
      <c r="F4749" s="507"/>
      <c r="G4749" s="538">
        <f>D4744*F4749</f>
        <v>0</v>
      </c>
      <c r="H4749" s="509"/>
      <c r="I4749" s="518">
        <f t="shared" ref="I4749" si="4733">$D4744*$F4749*H4749</f>
        <v>0</v>
      </c>
      <c r="J4749" s="1160"/>
      <c r="K4749" s="513"/>
      <c r="L4749" s="140"/>
    </row>
    <row r="4750" spans="2:12" s="85" customFormat="1" hidden="1">
      <c r="B4750" s="1145">
        <v>791</v>
      </c>
      <c r="C4750" s="1152"/>
      <c r="D4750" s="1155"/>
      <c r="E4750" s="537" t="s">
        <v>134</v>
      </c>
      <c r="F4750" s="507"/>
      <c r="G4750" s="538">
        <f>D4750*F4750</f>
        <v>0</v>
      </c>
      <c r="H4750" s="509"/>
      <c r="I4750" s="518">
        <f t="shared" ref="I4750" si="4734">$D4750*$F4750*H4750</f>
        <v>0</v>
      </c>
      <c r="J4750" s="1168">
        <f>SUM(I4750:I4755)</f>
        <v>0</v>
      </c>
      <c r="K4750" s="539"/>
      <c r="L4750" s="140"/>
    </row>
    <row r="4751" spans="2:12" s="85" customFormat="1" hidden="1">
      <c r="B4751" s="1150"/>
      <c r="C4751" s="1153"/>
      <c r="D4751" s="1156"/>
      <c r="E4751" s="537" t="s">
        <v>268</v>
      </c>
      <c r="F4751" s="507"/>
      <c r="G4751" s="538">
        <f>D4750*F4751</f>
        <v>0</v>
      </c>
      <c r="H4751" s="509"/>
      <c r="I4751" s="518">
        <f t="shared" ref="I4751" si="4735">$D4750*$F4751*H4751</f>
        <v>0</v>
      </c>
      <c r="J4751" s="1159"/>
      <c r="K4751" s="513"/>
      <c r="L4751" s="140"/>
    </row>
    <row r="4752" spans="2:12" s="85" customFormat="1" hidden="1">
      <c r="B4752" s="1150"/>
      <c r="C4752" s="1153"/>
      <c r="D4752" s="1156"/>
      <c r="E4752" s="537" t="s">
        <v>257</v>
      </c>
      <c r="F4752" s="507"/>
      <c r="G4752" s="538">
        <f>D4750*F4752</f>
        <v>0</v>
      </c>
      <c r="H4752" s="509"/>
      <c r="I4752" s="518">
        <f t="shared" ref="I4752" si="4736">$D4750*$F4752*H4752</f>
        <v>0</v>
      </c>
      <c r="J4752" s="1159"/>
      <c r="K4752" s="513"/>
      <c r="L4752" s="140"/>
    </row>
    <row r="4753" spans="2:12" s="85" customFormat="1" hidden="1">
      <c r="B4753" s="1150"/>
      <c r="C4753" s="1153"/>
      <c r="D4753" s="1156"/>
      <c r="E4753" s="537" t="s">
        <v>269</v>
      </c>
      <c r="F4753" s="507"/>
      <c r="G4753" s="538">
        <f>D4750*F4753</f>
        <v>0</v>
      </c>
      <c r="H4753" s="509"/>
      <c r="I4753" s="518">
        <f t="shared" ref="I4753" si="4737">$D4750*$F4753*H4753</f>
        <v>0</v>
      </c>
      <c r="J4753" s="1159"/>
      <c r="K4753" s="513"/>
      <c r="L4753" s="140"/>
    </row>
    <row r="4754" spans="2:12" s="85" customFormat="1" hidden="1">
      <c r="B4754" s="1150"/>
      <c r="C4754" s="1153"/>
      <c r="D4754" s="1156"/>
      <c r="E4754" s="537" t="s">
        <v>270</v>
      </c>
      <c r="F4754" s="507"/>
      <c r="G4754" s="538">
        <f>D4750*F4754</f>
        <v>0</v>
      </c>
      <c r="H4754" s="509"/>
      <c r="I4754" s="518">
        <f t="shared" ref="I4754" si="4738">$D4750*$F4754*H4754</f>
        <v>0</v>
      </c>
      <c r="J4754" s="1159"/>
      <c r="K4754" s="513"/>
      <c r="L4754" s="140"/>
    </row>
    <row r="4755" spans="2:12" s="85" customFormat="1" hidden="1">
      <c r="B4755" s="1151"/>
      <c r="C4755" s="1154"/>
      <c r="D4755" s="1157"/>
      <c r="E4755" s="537" t="s">
        <v>132</v>
      </c>
      <c r="F4755" s="507"/>
      <c r="G4755" s="538">
        <f>D4750*F4755</f>
        <v>0</v>
      </c>
      <c r="H4755" s="509"/>
      <c r="I4755" s="518">
        <f t="shared" ref="I4755" si="4739">$D4750*$F4755*H4755</f>
        <v>0</v>
      </c>
      <c r="J4755" s="1160"/>
      <c r="K4755" s="513"/>
      <c r="L4755" s="140"/>
    </row>
    <row r="4756" spans="2:12" s="85" customFormat="1" hidden="1">
      <c r="B4756" s="1145">
        <v>792</v>
      </c>
      <c r="C4756" s="1152"/>
      <c r="D4756" s="1155"/>
      <c r="E4756" s="537" t="s">
        <v>134</v>
      </c>
      <c r="F4756" s="507"/>
      <c r="G4756" s="538">
        <f>D4756*F4756</f>
        <v>0</v>
      </c>
      <c r="H4756" s="509"/>
      <c r="I4756" s="518">
        <f t="shared" ref="I4756" si="4740">$D4756*$F4756*H4756</f>
        <v>0</v>
      </c>
      <c r="J4756" s="1168">
        <f>SUM(I4756:I4761)</f>
        <v>0</v>
      </c>
      <c r="K4756" s="539"/>
      <c r="L4756" s="140"/>
    </row>
    <row r="4757" spans="2:12" s="85" customFormat="1" hidden="1">
      <c r="B4757" s="1150"/>
      <c r="C4757" s="1153"/>
      <c r="D4757" s="1156"/>
      <c r="E4757" s="537" t="s">
        <v>268</v>
      </c>
      <c r="F4757" s="507"/>
      <c r="G4757" s="538">
        <f>D4756*F4757</f>
        <v>0</v>
      </c>
      <c r="H4757" s="509"/>
      <c r="I4757" s="518">
        <f t="shared" ref="I4757" si="4741">$D4756*$F4757*H4757</f>
        <v>0</v>
      </c>
      <c r="J4757" s="1159"/>
      <c r="K4757" s="513"/>
      <c r="L4757" s="140"/>
    </row>
    <row r="4758" spans="2:12" s="85" customFormat="1" hidden="1">
      <c r="B4758" s="1150"/>
      <c r="C4758" s="1153"/>
      <c r="D4758" s="1156"/>
      <c r="E4758" s="537" t="s">
        <v>257</v>
      </c>
      <c r="F4758" s="507"/>
      <c r="G4758" s="538">
        <f>D4756*F4758</f>
        <v>0</v>
      </c>
      <c r="H4758" s="509"/>
      <c r="I4758" s="518">
        <f t="shared" ref="I4758" si="4742">$D4756*$F4758*H4758</f>
        <v>0</v>
      </c>
      <c r="J4758" s="1159"/>
      <c r="K4758" s="513"/>
      <c r="L4758" s="140"/>
    </row>
    <row r="4759" spans="2:12" s="85" customFormat="1" hidden="1">
      <c r="B4759" s="1150"/>
      <c r="C4759" s="1153"/>
      <c r="D4759" s="1156"/>
      <c r="E4759" s="537" t="s">
        <v>269</v>
      </c>
      <c r="F4759" s="507"/>
      <c r="G4759" s="538">
        <f>D4756*F4759</f>
        <v>0</v>
      </c>
      <c r="H4759" s="509"/>
      <c r="I4759" s="518">
        <f t="shared" ref="I4759" si="4743">$D4756*$F4759*H4759</f>
        <v>0</v>
      </c>
      <c r="J4759" s="1159"/>
      <c r="K4759" s="513"/>
      <c r="L4759" s="140"/>
    </row>
    <row r="4760" spans="2:12" s="85" customFormat="1" hidden="1">
      <c r="B4760" s="1150"/>
      <c r="C4760" s="1153"/>
      <c r="D4760" s="1156"/>
      <c r="E4760" s="537" t="s">
        <v>270</v>
      </c>
      <c r="F4760" s="507"/>
      <c r="G4760" s="538">
        <f>D4756*F4760</f>
        <v>0</v>
      </c>
      <c r="H4760" s="509"/>
      <c r="I4760" s="518">
        <f t="shared" ref="I4760" si="4744">$D4756*$F4760*H4760</f>
        <v>0</v>
      </c>
      <c r="J4760" s="1159"/>
      <c r="K4760" s="513"/>
      <c r="L4760" s="140"/>
    </row>
    <row r="4761" spans="2:12" s="85" customFormat="1" hidden="1">
      <c r="B4761" s="1151"/>
      <c r="C4761" s="1154"/>
      <c r="D4761" s="1157"/>
      <c r="E4761" s="537" t="s">
        <v>132</v>
      </c>
      <c r="F4761" s="507"/>
      <c r="G4761" s="538">
        <f>D4756*F4761</f>
        <v>0</v>
      </c>
      <c r="H4761" s="509"/>
      <c r="I4761" s="518">
        <f t="shared" ref="I4761" si="4745">$D4756*$F4761*H4761</f>
        <v>0</v>
      </c>
      <c r="J4761" s="1160"/>
      <c r="K4761" s="513"/>
      <c r="L4761" s="140"/>
    </row>
    <row r="4762" spans="2:12" s="85" customFormat="1" hidden="1">
      <c r="B4762" s="1145">
        <v>793</v>
      </c>
      <c r="C4762" s="1152"/>
      <c r="D4762" s="1155"/>
      <c r="E4762" s="537" t="s">
        <v>134</v>
      </c>
      <c r="F4762" s="507"/>
      <c r="G4762" s="538">
        <f>D4762*F4762</f>
        <v>0</v>
      </c>
      <c r="H4762" s="509"/>
      <c r="I4762" s="518">
        <f t="shared" ref="I4762" si="4746">$D4762*$F4762*H4762</f>
        <v>0</v>
      </c>
      <c r="J4762" s="1168">
        <f>SUM(I4762:I4767)</f>
        <v>0</v>
      </c>
      <c r="K4762" s="539"/>
      <c r="L4762" s="140"/>
    </row>
    <row r="4763" spans="2:12" s="85" customFormat="1" hidden="1">
      <c r="B4763" s="1150"/>
      <c r="C4763" s="1153"/>
      <c r="D4763" s="1156"/>
      <c r="E4763" s="537" t="s">
        <v>268</v>
      </c>
      <c r="F4763" s="507"/>
      <c r="G4763" s="538">
        <f>D4762*F4763</f>
        <v>0</v>
      </c>
      <c r="H4763" s="509"/>
      <c r="I4763" s="518">
        <f t="shared" ref="I4763" si="4747">$D4762*$F4763*H4763</f>
        <v>0</v>
      </c>
      <c r="J4763" s="1159"/>
      <c r="K4763" s="513"/>
      <c r="L4763" s="140"/>
    </row>
    <row r="4764" spans="2:12" s="85" customFormat="1" hidden="1">
      <c r="B4764" s="1150"/>
      <c r="C4764" s="1153"/>
      <c r="D4764" s="1156"/>
      <c r="E4764" s="537" t="s">
        <v>257</v>
      </c>
      <c r="F4764" s="507"/>
      <c r="G4764" s="538">
        <f>D4762*F4764</f>
        <v>0</v>
      </c>
      <c r="H4764" s="509"/>
      <c r="I4764" s="518">
        <f t="shared" ref="I4764" si="4748">$D4762*$F4764*H4764</f>
        <v>0</v>
      </c>
      <c r="J4764" s="1159"/>
      <c r="K4764" s="513"/>
      <c r="L4764" s="140"/>
    </row>
    <row r="4765" spans="2:12" s="85" customFormat="1" hidden="1">
      <c r="B4765" s="1150"/>
      <c r="C4765" s="1153"/>
      <c r="D4765" s="1156"/>
      <c r="E4765" s="537" t="s">
        <v>269</v>
      </c>
      <c r="F4765" s="507"/>
      <c r="G4765" s="538">
        <f>D4762*F4765</f>
        <v>0</v>
      </c>
      <c r="H4765" s="509"/>
      <c r="I4765" s="518">
        <f t="shared" ref="I4765" si="4749">$D4762*$F4765*H4765</f>
        <v>0</v>
      </c>
      <c r="J4765" s="1159"/>
      <c r="K4765" s="513"/>
      <c r="L4765" s="140"/>
    </row>
    <row r="4766" spans="2:12" s="85" customFormat="1" hidden="1">
      <c r="B4766" s="1150"/>
      <c r="C4766" s="1153"/>
      <c r="D4766" s="1156"/>
      <c r="E4766" s="537" t="s">
        <v>270</v>
      </c>
      <c r="F4766" s="507"/>
      <c r="G4766" s="538">
        <f>D4762*F4766</f>
        <v>0</v>
      </c>
      <c r="H4766" s="509"/>
      <c r="I4766" s="518">
        <f t="shared" ref="I4766" si="4750">$D4762*$F4766*H4766</f>
        <v>0</v>
      </c>
      <c r="J4766" s="1159"/>
      <c r="K4766" s="513"/>
      <c r="L4766" s="140"/>
    </row>
    <row r="4767" spans="2:12" s="85" customFormat="1" hidden="1">
      <c r="B4767" s="1151"/>
      <c r="C4767" s="1154"/>
      <c r="D4767" s="1157"/>
      <c r="E4767" s="537" t="s">
        <v>132</v>
      </c>
      <c r="F4767" s="507"/>
      <c r="G4767" s="538">
        <f>D4762*F4767</f>
        <v>0</v>
      </c>
      <c r="H4767" s="509"/>
      <c r="I4767" s="518">
        <f t="shared" ref="I4767" si="4751">$D4762*$F4767*H4767</f>
        <v>0</v>
      </c>
      <c r="J4767" s="1160"/>
      <c r="K4767" s="513"/>
      <c r="L4767" s="140"/>
    </row>
    <row r="4768" spans="2:12" s="85" customFormat="1" hidden="1">
      <c r="B4768" s="1145">
        <v>794</v>
      </c>
      <c r="C4768" s="1152"/>
      <c r="D4768" s="1155"/>
      <c r="E4768" s="537" t="s">
        <v>134</v>
      </c>
      <c r="F4768" s="507"/>
      <c r="G4768" s="538">
        <f>D4768*F4768</f>
        <v>0</v>
      </c>
      <c r="H4768" s="509"/>
      <c r="I4768" s="518">
        <f t="shared" ref="I4768" si="4752">$D4768*$F4768*H4768</f>
        <v>0</v>
      </c>
      <c r="J4768" s="1168">
        <f>SUM(I4768:I4773)</f>
        <v>0</v>
      </c>
      <c r="K4768" s="539"/>
      <c r="L4768" s="140"/>
    </row>
    <row r="4769" spans="2:12" s="85" customFormat="1" hidden="1">
      <c r="B4769" s="1150"/>
      <c r="C4769" s="1153"/>
      <c r="D4769" s="1156"/>
      <c r="E4769" s="537" t="s">
        <v>268</v>
      </c>
      <c r="F4769" s="507"/>
      <c r="G4769" s="538">
        <f>D4768*F4769</f>
        <v>0</v>
      </c>
      <c r="H4769" s="509"/>
      <c r="I4769" s="518">
        <f t="shared" ref="I4769" si="4753">$D4768*$F4769*H4769</f>
        <v>0</v>
      </c>
      <c r="J4769" s="1159"/>
      <c r="K4769" s="513"/>
      <c r="L4769" s="140"/>
    </row>
    <row r="4770" spans="2:12" s="85" customFormat="1" hidden="1">
      <c r="B4770" s="1150"/>
      <c r="C4770" s="1153"/>
      <c r="D4770" s="1156"/>
      <c r="E4770" s="537" t="s">
        <v>257</v>
      </c>
      <c r="F4770" s="507"/>
      <c r="G4770" s="538">
        <f>D4768*F4770</f>
        <v>0</v>
      </c>
      <c r="H4770" s="509"/>
      <c r="I4770" s="518">
        <f t="shared" ref="I4770" si="4754">$D4768*$F4770*H4770</f>
        <v>0</v>
      </c>
      <c r="J4770" s="1159"/>
      <c r="K4770" s="513"/>
      <c r="L4770" s="140"/>
    </row>
    <row r="4771" spans="2:12" s="85" customFormat="1" hidden="1">
      <c r="B4771" s="1150"/>
      <c r="C4771" s="1153"/>
      <c r="D4771" s="1156"/>
      <c r="E4771" s="537" t="s">
        <v>269</v>
      </c>
      <c r="F4771" s="507"/>
      <c r="G4771" s="538">
        <f>D4768*F4771</f>
        <v>0</v>
      </c>
      <c r="H4771" s="509"/>
      <c r="I4771" s="518">
        <f t="shared" ref="I4771" si="4755">$D4768*$F4771*H4771</f>
        <v>0</v>
      </c>
      <c r="J4771" s="1159"/>
      <c r="K4771" s="513"/>
      <c r="L4771" s="140"/>
    </row>
    <row r="4772" spans="2:12" s="85" customFormat="1" hidden="1">
      <c r="B4772" s="1150"/>
      <c r="C4772" s="1153"/>
      <c r="D4772" s="1156"/>
      <c r="E4772" s="537" t="s">
        <v>270</v>
      </c>
      <c r="F4772" s="507"/>
      <c r="G4772" s="538">
        <f>D4768*F4772</f>
        <v>0</v>
      </c>
      <c r="H4772" s="509"/>
      <c r="I4772" s="518">
        <f t="shared" ref="I4772" si="4756">$D4768*$F4772*H4772</f>
        <v>0</v>
      </c>
      <c r="J4772" s="1159"/>
      <c r="K4772" s="513"/>
      <c r="L4772" s="140"/>
    </row>
    <row r="4773" spans="2:12" s="85" customFormat="1" hidden="1">
      <c r="B4773" s="1151"/>
      <c r="C4773" s="1154"/>
      <c r="D4773" s="1157"/>
      <c r="E4773" s="537" t="s">
        <v>132</v>
      </c>
      <c r="F4773" s="507"/>
      <c r="G4773" s="538">
        <f>D4768*F4773</f>
        <v>0</v>
      </c>
      <c r="H4773" s="509"/>
      <c r="I4773" s="518">
        <f t="shared" ref="I4773" si="4757">$D4768*$F4773*H4773</f>
        <v>0</v>
      </c>
      <c r="J4773" s="1160"/>
      <c r="K4773" s="513"/>
      <c r="L4773" s="140"/>
    </row>
    <row r="4774" spans="2:12" s="85" customFormat="1" hidden="1">
      <c r="B4774" s="1145">
        <v>795</v>
      </c>
      <c r="C4774" s="1152"/>
      <c r="D4774" s="1155"/>
      <c r="E4774" s="537" t="s">
        <v>134</v>
      </c>
      <c r="F4774" s="507"/>
      <c r="G4774" s="538">
        <f>D4774*F4774</f>
        <v>0</v>
      </c>
      <c r="H4774" s="509"/>
      <c r="I4774" s="518">
        <f t="shared" ref="I4774" si="4758">$D4774*$F4774*H4774</f>
        <v>0</v>
      </c>
      <c r="J4774" s="1168">
        <f>SUM(I4774:I4779)</f>
        <v>0</v>
      </c>
      <c r="K4774" s="539"/>
      <c r="L4774" s="140"/>
    </row>
    <row r="4775" spans="2:12" s="85" customFormat="1" hidden="1">
      <c r="B4775" s="1150"/>
      <c r="C4775" s="1153"/>
      <c r="D4775" s="1156"/>
      <c r="E4775" s="537" t="s">
        <v>268</v>
      </c>
      <c r="F4775" s="507"/>
      <c r="G4775" s="538">
        <f>D4774*F4775</f>
        <v>0</v>
      </c>
      <c r="H4775" s="509"/>
      <c r="I4775" s="518">
        <f t="shared" ref="I4775" si="4759">$D4774*$F4775*H4775</f>
        <v>0</v>
      </c>
      <c r="J4775" s="1159"/>
      <c r="K4775" s="513"/>
      <c r="L4775" s="140"/>
    </row>
    <row r="4776" spans="2:12" s="85" customFormat="1" hidden="1">
      <c r="B4776" s="1150"/>
      <c r="C4776" s="1153"/>
      <c r="D4776" s="1156"/>
      <c r="E4776" s="537" t="s">
        <v>257</v>
      </c>
      <c r="F4776" s="507"/>
      <c r="G4776" s="538">
        <f>D4774*F4776</f>
        <v>0</v>
      </c>
      <c r="H4776" s="509"/>
      <c r="I4776" s="518">
        <f t="shared" ref="I4776" si="4760">$D4774*$F4776*H4776</f>
        <v>0</v>
      </c>
      <c r="J4776" s="1159"/>
      <c r="K4776" s="513"/>
      <c r="L4776" s="140"/>
    </row>
    <row r="4777" spans="2:12" s="85" customFormat="1" hidden="1">
      <c r="B4777" s="1150"/>
      <c r="C4777" s="1153"/>
      <c r="D4777" s="1156"/>
      <c r="E4777" s="537" t="s">
        <v>269</v>
      </c>
      <c r="F4777" s="507"/>
      <c r="G4777" s="538">
        <f>D4774*F4777</f>
        <v>0</v>
      </c>
      <c r="H4777" s="509"/>
      <c r="I4777" s="518">
        <f t="shared" ref="I4777" si="4761">$D4774*$F4777*H4777</f>
        <v>0</v>
      </c>
      <c r="J4777" s="1159"/>
      <c r="K4777" s="513"/>
      <c r="L4777" s="140"/>
    </row>
    <row r="4778" spans="2:12" s="85" customFormat="1" hidden="1">
      <c r="B4778" s="1150"/>
      <c r="C4778" s="1153"/>
      <c r="D4778" s="1156"/>
      <c r="E4778" s="537" t="s">
        <v>270</v>
      </c>
      <c r="F4778" s="507"/>
      <c r="G4778" s="538">
        <f>D4774*F4778</f>
        <v>0</v>
      </c>
      <c r="H4778" s="509"/>
      <c r="I4778" s="518">
        <f t="shared" ref="I4778" si="4762">$D4774*$F4778*H4778</f>
        <v>0</v>
      </c>
      <c r="J4778" s="1159"/>
      <c r="K4778" s="513"/>
      <c r="L4778" s="140"/>
    </row>
    <row r="4779" spans="2:12" s="85" customFormat="1" hidden="1">
      <c r="B4779" s="1151"/>
      <c r="C4779" s="1154"/>
      <c r="D4779" s="1157"/>
      <c r="E4779" s="537" t="s">
        <v>132</v>
      </c>
      <c r="F4779" s="507"/>
      <c r="G4779" s="538">
        <f>D4774*F4779</f>
        <v>0</v>
      </c>
      <c r="H4779" s="509"/>
      <c r="I4779" s="518">
        <f t="shared" ref="I4779" si="4763">$D4774*$F4779*H4779</f>
        <v>0</v>
      </c>
      <c r="J4779" s="1160"/>
      <c r="K4779" s="513"/>
      <c r="L4779" s="140"/>
    </row>
    <row r="4780" spans="2:12" s="85" customFormat="1" hidden="1">
      <c r="B4780" s="1145">
        <v>796</v>
      </c>
      <c r="C4780" s="1152"/>
      <c r="D4780" s="1155"/>
      <c r="E4780" s="537" t="s">
        <v>134</v>
      </c>
      <c r="F4780" s="507"/>
      <c r="G4780" s="538">
        <f>D4780*F4780</f>
        <v>0</v>
      </c>
      <c r="H4780" s="509"/>
      <c r="I4780" s="518">
        <f t="shared" ref="I4780" si="4764">$D4780*$F4780*H4780</f>
        <v>0</v>
      </c>
      <c r="J4780" s="1168">
        <f>SUM(I4780:I4785)</f>
        <v>0</v>
      </c>
      <c r="K4780" s="539"/>
      <c r="L4780" s="140"/>
    </row>
    <row r="4781" spans="2:12" s="85" customFormat="1" hidden="1">
      <c r="B4781" s="1150"/>
      <c r="C4781" s="1153"/>
      <c r="D4781" s="1156"/>
      <c r="E4781" s="537" t="s">
        <v>268</v>
      </c>
      <c r="F4781" s="507"/>
      <c r="G4781" s="538">
        <f>D4780*F4781</f>
        <v>0</v>
      </c>
      <c r="H4781" s="509"/>
      <c r="I4781" s="518">
        <f t="shared" ref="I4781" si="4765">$D4780*$F4781*H4781</f>
        <v>0</v>
      </c>
      <c r="J4781" s="1159"/>
      <c r="K4781" s="513"/>
      <c r="L4781" s="140"/>
    </row>
    <row r="4782" spans="2:12" s="85" customFormat="1" hidden="1">
      <c r="B4782" s="1150"/>
      <c r="C4782" s="1153"/>
      <c r="D4782" s="1156"/>
      <c r="E4782" s="537" t="s">
        <v>257</v>
      </c>
      <c r="F4782" s="507"/>
      <c r="G4782" s="538">
        <f>D4780*F4782</f>
        <v>0</v>
      </c>
      <c r="H4782" s="509"/>
      <c r="I4782" s="518">
        <f t="shared" ref="I4782" si="4766">$D4780*$F4782*H4782</f>
        <v>0</v>
      </c>
      <c r="J4782" s="1159"/>
      <c r="K4782" s="513"/>
      <c r="L4782" s="140"/>
    </row>
    <row r="4783" spans="2:12" s="85" customFormat="1" hidden="1">
      <c r="B4783" s="1150"/>
      <c r="C4783" s="1153"/>
      <c r="D4783" s="1156"/>
      <c r="E4783" s="537" t="s">
        <v>269</v>
      </c>
      <c r="F4783" s="507"/>
      <c r="G4783" s="538">
        <f>D4780*F4783</f>
        <v>0</v>
      </c>
      <c r="H4783" s="509"/>
      <c r="I4783" s="518">
        <f t="shared" ref="I4783" si="4767">$D4780*$F4783*H4783</f>
        <v>0</v>
      </c>
      <c r="J4783" s="1159"/>
      <c r="K4783" s="513"/>
      <c r="L4783" s="140"/>
    </row>
    <row r="4784" spans="2:12" s="85" customFormat="1" hidden="1">
      <c r="B4784" s="1150"/>
      <c r="C4784" s="1153"/>
      <c r="D4784" s="1156"/>
      <c r="E4784" s="537" t="s">
        <v>270</v>
      </c>
      <c r="F4784" s="507"/>
      <c r="G4784" s="538">
        <f>D4780*F4784</f>
        <v>0</v>
      </c>
      <c r="H4784" s="509"/>
      <c r="I4784" s="518">
        <f t="shared" ref="I4784" si="4768">$D4780*$F4784*H4784</f>
        <v>0</v>
      </c>
      <c r="J4784" s="1159"/>
      <c r="K4784" s="513"/>
      <c r="L4784" s="140"/>
    </row>
    <row r="4785" spans="2:12" s="85" customFormat="1" hidden="1">
      <c r="B4785" s="1151"/>
      <c r="C4785" s="1154"/>
      <c r="D4785" s="1157"/>
      <c r="E4785" s="537" t="s">
        <v>132</v>
      </c>
      <c r="F4785" s="507"/>
      <c r="G4785" s="538">
        <f>D4780*F4785</f>
        <v>0</v>
      </c>
      <c r="H4785" s="509"/>
      <c r="I4785" s="518">
        <f t="shared" ref="I4785" si="4769">$D4780*$F4785*H4785</f>
        <v>0</v>
      </c>
      <c r="J4785" s="1160"/>
      <c r="K4785" s="513"/>
      <c r="L4785" s="140"/>
    </row>
    <row r="4786" spans="2:12" s="85" customFormat="1" hidden="1">
      <c r="B4786" s="1145">
        <v>797</v>
      </c>
      <c r="C4786" s="1152"/>
      <c r="D4786" s="1155"/>
      <c r="E4786" s="537" t="s">
        <v>134</v>
      </c>
      <c r="F4786" s="507"/>
      <c r="G4786" s="538">
        <f>D4786*F4786</f>
        <v>0</v>
      </c>
      <c r="H4786" s="509"/>
      <c r="I4786" s="518">
        <f t="shared" ref="I4786" si="4770">$D4786*$F4786*H4786</f>
        <v>0</v>
      </c>
      <c r="J4786" s="1168">
        <f>SUM(I4786:I4791)</f>
        <v>0</v>
      </c>
      <c r="K4786" s="539"/>
      <c r="L4786" s="140"/>
    </row>
    <row r="4787" spans="2:12" s="85" customFormat="1" hidden="1">
      <c r="B4787" s="1150"/>
      <c r="C4787" s="1153"/>
      <c r="D4787" s="1156"/>
      <c r="E4787" s="537" t="s">
        <v>268</v>
      </c>
      <c r="F4787" s="507"/>
      <c r="G4787" s="538">
        <f>D4786*F4787</f>
        <v>0</v>
      </c>
      <c r="H4787" s="509"/>
      <c r="I4787" s="518">
        <f t="shared" ref="I4787" si="4771">$D4786*$F4787*H4787</f>
        <v>0</v>
      </c>
      <c r="J4787" s="1159"/>
      <c r="K4787" s="513"/>
      <c r="L4787" s="140"/>
    </row>
    <row r="4788" spans="2:12" s="85" customFormat="1" hidden="1">
      <c r="B4788" s="1150"/>
      <c r="C4788" s="1153"/>
      <c r="D4788" s="1156"/>
      <c r="E4788" s="537" t="s">
        <v>257</v>
      </c>
      <c r="F4788" s="507"/>
      <c r="G4788" s="538">
        <f>D4786*F4788</f>
        <v>0</v>
      </c>
      <c r="H4788" s="509"/>
      <c r="I4788" s="518">
        <f t="shared" ref="I4788" si="4772">$D4786*$F4788*H4788</f>
        <v>0</v>
      </c>
      <c r="J4788" s="1159"/>
      <c r="K4788" s="513"/>
      <c r="L4788" s="140"/>
    </row>
    <row r="4789" spans="2:12" s="85" customFormat="1" hidden="1">
      <c r="B4789" s="1150"/>
      <c r="C4789" s="1153"/>
      <c r="D4789" s="1156"/>
      <c r="E4789" s="537" t="s">
        <v>269</v>
      </c>
      <c r="F4789" s="507"/>
      <c r="G4789" s="538">
        <f>D4786*F4789</f>
        <v>0</v>
      </c>
      <c r="H4789" s="509"/>
      <c r="I4789" s="518">
        <f t="shared" ref="I4789" si="4773">$D4786*$F4789*H4789</f>
        <v>0</v>
      </c>
      <c r="J4789" s="1159"/>
      <c r="K4789" s="513"/>
      <c r="L4789" s="140"/>
    </row>
    <row r="4790" spans="2:12" s="85" customFormat="1" hidden="1">
      <c r="B4790" s="1150"/>
      <c r="C4790" s="1153"/>
      <c r="D4790" s="1156"/>
      <c r="E4790" s="537" t="s">
        <v>270</v>
      </c>
      <c r="F4790" s="507"/>
      <c r="G4790" s="538">
        <f>D4786*F4790</f>
        <v>0</v>
      </c>
      <c r="H4790" s="509"/>
      <c r="I4790" s="518">
        <f t="shared" ref="I4790" si="4774">$D4786*$F4790*H4790</f>
        <v>0</v>
      </c>
      <c r="J4790" s="1159"/>
      <c r="K4790" s="513"/>
      <c r="L4790" s="140"/>
    </row>
    <row r="4791" spans="2:12" s="85" customFormat="1" hidden="1">
      <c r="B4791" s="1151"/>
      <c r="C4791" s="1154"/>
      <c r="D4791" s="1157"/>
      <c r="E4791" s="537" t="s">
        <v>132</v>
      </c>
      <c r="F4791" s="507"/>
      <c r="G4791" s="538">
        <f>D4786*F4791</f>
        <v>0</v>
      </c>
      <c r="H4791" s="509"/>
      <c r="I4791" s="518">
        <f t="shared" ref="I4791" si="4775">$D4786*$F4791*H4791</f>
        <v>0</v>
      </c>
      <c r="J4791" s="1160"/>
      <c r="K4791" s="513"/>
      <c r="L4791" s="140"/>
    </row>
    <row r="4792" spans="2:12" s="85" customFormat="1" hidden="1">
      <c r="B4792" s="1145">
        <v>798</v>
      </c>
      <c r="C4792" s="1152"/>
      <c r="D4792" s="1155"/>
      <c r="E4792" s="537" t="s">
        <v>134</v>
      </c>
      <c r="F4792" s="507"/>
      <c r="G4792" s="538">
        <f>D4792*F4792</f>
        <v>0</v>
      </c>
      <c r="H4792" s="509"/>
      <c r="I4792" s="518">
        <f t="shared" ref="I4792" si="4776">$D4792*$F4792*H4792</f>
        <v>0</v>
      </c>
      <c r="J4792" s="1168">
        <f>SUM(I4792:I4797)</f>
        <v>0</v>
      </c>
      <c r="K4792" s="539"/>
      <c r="L4792" s="140"/>
    </row>
    <row r="4793" spans="2:12" s="85" customFormat="1" hidden="1">
      <c r="B4793" s="1150"/>
      <c r="C4793" s="1153"/>
      <c r="D4793" s="1156"/>
      <c r="E4793" s="537" t="s">
        <v>268</v>
      </c>
      <c r="F4793" s="507"/>
      <c r="G4793" s="538">
        <f>D4792*F4793</f>
        <v>0</v>
      </c>
      <c r="H4793" s="509"/>
      <c r="I4793" s="518">
        <f t="shared" ref="I4793" si="4777">$D4792*$F4793*H4793</f>
        <v>0</v>
      </c>
      <c r="J4793" s="1159"/>
      <c r="K4793" s="513"/>
      <c r="L4793" s="140"/>
    </row>
    <row r="4794" spans="2:12" s="85" customFormat="1" hidden="1">
      <c r="B4794" s="1150"/>
      <c r="C4794" s="1153"/>
      <c r="D4794" s="1156"/>
      <c r="E4794" s="537" t="s">
        <v>257</v>
      </c>
      <c r="F4794" s="507"/>
      <c r="G4794" s="538">
        <f>D4792*F4794</f>
        <v>0</v>
      </c>
      <c r="H4794" s="509"/>
      <c r="I4794" s="518">
        <f t="shared" ref="I4794" si="4778">$D4792*$F4794*H4794</f>
        <v>0</v>
      </c>
      <c r="J4794" s="1159"/>
      <c r="K4794" s="513"/>
      <c r="L4794" s="140"/>
    </row>
    <row r="4795" spans="2:12" s="85" customFormat="1" hidden="1">
      <c r="B4795" s="1150"/>
      <c r="C4795" s="1153"/>
      <c r="D4795" s="1156"/>
      <c r="E4795" s="537" t="s">
        <v>269</v>
      </c>
      <c r="F4795" s="507"/>
      <c r="G4795" s="538">
        <f>D4792*F4795</f>
        <v>0</v>
      </c>
      <c r="H4795" s="509"/>
      <c r="I4795" s="518">
        <f t="shared" ref="I4795" si="4779">$D4792*$F4795*H4795</f>
        <v>0</v>
      </c>
      <c r="J4795" s="1159"/>
      <c r="K4795" s="513"/>
      <c r="L4795" s="140"/>
    </row>
    <row r="4796" spans="2:12" s="85" customFormat="1" hidden="1">
      <c r="B4796" s="1150"/>
      <c r="C4796" s="1153"/>
      <c r="D4796" s="1156"/>
      <c r="E4796" s="537" t="s">
        <v>270</v>
      </c>
      <c r="F4796" s="507"/>
      <c r="G4796" s="538">
        <f>D4792*F4796</f>
        <v>0</v>
      </c>
      <c r="H4796" s="509"/>
      <c r="I4796" s="518">
        <f t="shared" ref="I4796" si="4780">$D4792*$F4796*H4796</f>
        <v>0</v>
      </c>
      <c r="J4796" s="1159"/>
      <c r="K4796" s="513"/>
      <c r="L4796" s="140"/>
    </row>
    <row r="4797" spans="2:12" s="85" customFormat="1" hidden="1">
      <c r="B4797" s="1151"/>
      <c r="C4797" s="1154"/>
      <c r="D4797" s="1157"/>
      <c r="E4797" s="537" t="s">
        <v>132</v>
      </c>
      <c r="F4797" s="507"/>
      <c r="G4797" s="538">
        <f>D4792*F4797</f>
        <v>0</v>
      </c>
      <c r="H4797" s="509"/>
      <c r="I4797" s="518">
        <f t="shared" ref="I4797" si="4781">$D4792*$F4797*H4797</f>
        <v>0</v>
      </c>
      <c r="J4797" s="1160"/>
      <c r="K4797" s="513"/>
      <c r="L4797" s="140"/>
    </row>
    <row r="4798" spans="2:12" s="85" customFormat="1" hidden="1">
      <c r="B4798" s="1145">
        <v>799</v>
      </c>
      <c r="C4798" s="1152"/>
      <c r="D4798" s="1155"/>
      <c r="E4798" s="537" t="s">
        <v>134</v>
      </c>
      <c r="F4798" s="507"/>
      <c r="G4798" s="538">
        <f>D4798*F4798</f>
        <v>0</v>
      </c>
      <c r="H4798" s="509"/>
      <c r="I4798" s="518">
        <f t="shared" ref="I4798" si="4782">$D4798*$F4798*H4798</f>
        <v>0</v>
      </c>
      <c r="J4798" s="1168">
        <f>SUM(I4798:I4803)</f>
        <v>0</v>
      </c>
      <c r="K4798" s="539"/>
      <c r="L4798" s="140"/>
    </row>
    <row r="4799" spans="2:12" s="85" customFormat="1" hidden="1">
      <c r="B4799" s="1150"/>
      <c r="C4799" s="1153"/>
      <c r="D4799" s="1156"/>
      <c r="E4799" s="537" t="s">
        <v>268</v>
      </c>
      <c r="F4799" s="507"/>
      <c r="G4799" s="538">
        <f>D4798*F4799</f>
        <v>0</v>
      </c>
      <c r="H4799" s="509"/>
      <c r="I4799" s="518">
        <f t="shared" ref="I4799" si="4783">$D4798*$F4799*H4799</f>
        <v>0</v>
      </c>
      <c r="J4799" s="1159"/>
      <c r="K4799" s="513"/>
      <c r="L4799" s="140"/>
    </row>
    <row r="4800" spans="2:12" s="85" customFormat="1" hidden="1">
      <c r="B4800" s="1150"/>
      <c r="C4800" s="1153"/>
      <c r="D4800" s="1156"/>
      <c r="E4800" s="537" t="s">
        <v>257</v>
      </c>
      <c r="F4800" s="507"/>
      <c r="G4800" s="538">
        <f>D4798*F4800</f>
        <v>0</v>
      </c>
      <c r="H4800" s="509"/>
      <c r="I4800" s="518">
        <f t="shared" ref="I4800" si="4784">$D4798*$F4800*H4800</f>
        <v>0</v>
      </c>
      <c r="J4800" s="1159"/>
      <c r="K4800" s="513"/>
      <c r="L4800" s="140"/>
    </row>
    <row r="4801" spans="2:12" s="85" customFormat="1" hidden="1">
      <c r="B4801" s="1150"/>
      <c r="C4801" s="1153"/>
      <c r="D4801" s="1156"/>
      <c r="E4801" s="537" t="s">
        <v>269</v>
      </c>
      <c r="F4801" s="507"/>
      <c r="G4801" s="538">
        <f>D4798*F4801</f>
        <v>0</v>
      </c>
      <c r="H4801" s="509"/>
      <c r="I4801" s="518">
        <f t="shared" ref="I4801" si="4785">$D4798*$F4801*H4801</f>
        <v>0</v>
      </c>
      <c r="J4801" s="1159"/>
      <c r="K4801" s="513"/>
      <c r="L4801" s="140"/>
    </row>
    <row r="4802" spans="2:12" s="85" customFormat="1" hidden="1">
      <c r="B4802" s="1150"/>
      <c r="C4802" s="1153"/>
      <c r="D4802" s="1156"/>
      <c r="E4802" s="537" t="s">
        <v>270</v>
      </c>
      <c r="F4802" s="507"/>
      <c r="G4802" s="538">
        <f>D4798*F4802</f>
        <v>0</v>
      </c>
      <c r="H4802" s="509"/>
      <c r="I4802" s="518">
        <f t="shared" ref="I4802" si="4786">$D4798*$F4802*H4802</f>
        <v>0</v>
      </c>
      <c r="J4802" s="1159"/>
      <c r="K4802" s="513"/>
      <c r="L4802" s="140"/>
    </row>
    <row r="4803" spans="2:12" s="85" customFormat="1" hidden="1">
      <c r="B4803" s="1151"/>
      <c r="C4803" s="1154"/>
      <c r="D4803" s="1157"/>
      <c r="E4803" s="537" t="s">
        <v>132</v>
      </c>
      <c r="F4803" s="507"/>
      <c r="G4803" s="538">
        <f>D4798*F4803</f>
        <v>0</v>
      </c>
      <c r="H4803" s="509"/>
      <c r="I4803" s="518">
        <f t="shared" ref="I4803" si="4787">$D4798*$F4803*H4803</f>
        <v>0</v>
      </c>
      <c r="J4803" s="1159"/>
      <c r="K4803" s="513"/>
      <c r="L4803" s="140"/>
    </row>
    <row r="4804" spans="2:12" s="85" customFormat="1" hidden="1">
      <c r="B4804" s="1145">
        <v>800</v>
      </c>
      <c r="C4804" s="1152"/>
      <c r="D4804" s="1155"/>
      <c r="E4804" s="537" t="s">
        <v>134</v>
      </c>
      <c r="F4804" s="507"/>
      <c r="G4804" s="538">
        <f>D4804*F4804</f>
        <v>0</v>
      </c>
      <c r="H4804" s="509"/>
      <c r="I4804" s="518">
        <f t="shared" ref="I4804" si="4788">$D4804*$F4804*H4804</f>
        <v>0</v>
      </c>
      <c r="J4804" s="1168">
        <f>SUM(I4804:I4809)</f>
        <v>0</v>
      </c>
      <c r="K4804" s="539"/>
      <c r="L4804" s="140"/>
    </row>
    <row r="4805" spans="2:12" s="85" customFormat="1" hidden="1">
      <c r="B4805" s="1150"/>
      <c r="C4805" s="1153"/>
      <c r="D4805" s="1156"/>
      <c r="E4805" s="537" t="s">
        <v>268</v>
      </c>
      <c r="F4805" s="507"/>
      <c r="G4805" s="538">
        <f>D4804*F4805</f>
        <v>0</v>
      </c>
      <c r="H4805" s="509"/>
      <c r="I4805" s="518">
        <f t="shared" ref="I4805" si="4789">$D4804*$F4805*H4805</f>
        <v>0</v>
      </c>
      <c r="J4805" s="1159"/>
      <c r="K4805" s="513"/>
      <c r="L4805" s="140"/>
    </row>
    <row r="4806" spans="2:12" s="85" customFormat="1" hidden="1">
      <c r="B4806" s="1150"/>
      <c r="C4806" s="1153"/>
      <c r="D4806" s="1156"/>
      <c r="E4806" s="537" t="s">
        <v>257</v>
      </c>
      <c r="F4806" s="507"/>
      <c r="G4806" s="538">
        <f>D4804*F4806</f>
        <v>0</v>
      </c>
      <c r="H4806" s="509"/>
      <c r="I4806" s="518">
        <f t="shared" ref="I4806" si="4790">$D4804*$F4806*H4806</f>
        <v>0</v>
      </c>
      <c r="J4806" s="1159"/>
      <c r="K4806" s="513"/>
      <c r="L4806" s="140"/>
    </row>
    <row r="4807" spans="2:12" s="85" customFormat="1" hidden="1">
      <c r="B4807" s="1150"/>
      <c r="C4807" s="1153"/>
      <c r="D4807" s="1156"/>
      <c r="E4807" s="537" t="s">
        <v>269</v>
      </c>
      <c r="F4807" s="507"/>
      <c r="G4807" s="538">
        <f>D4804*F4807</f>
        <v>0</v>
      </c>
      <c r="H4807" s="509"/>
      <c r="I4807" s="518">
        <f t="shared" ref="I4807" si="4791">$D4804*$F4807*H4807</f>
        <v>0</v>
      </c>
      <c r="J4807" s="1159"/>
      <c r="K4807" s="513"/>
      <c r="L4807" s="140"/>
    </row>
    <row r="4808" spans="2:12" s="85" customFormat="1" hidden="1">
      <c r="B4808" s="1150"/>
      <c r="C4808" s="1153"/>
      <c r="D4808" s="1156"/>
      <c r="E4808" s="537" t="s">
        <v>270</v>
      </c>
      <c r="F4808" s="507"/>
      <c r="G4808" s="538">
        <f>D4804*F4808</f>
        <v>0</v>
      </c>
      <c r="H4808" s="509"/>
      <c r="I4808" s="518">
        <f t="shared" ref="I4808" si="4792">$D4804*$F4808*H4808</f>
        <v>0</v>
      </c>
      <c r="J4808" s="1159"/>
      <c r="K4808" s="513"/>
      <c r="L4808" s="140"/>
    </row>
    <row r="4809" spans="2:12" s="85" customFormat="1" hidden="1">
      <c r="B4809" s="1151"/>
      <c r="C4809" s="1154"/>
      <c r="D4809" s="1157"/>
      <c r="E4809" s="537" t="s">
        <v>132</v>
      </c>
      <c r="F4809" s="507"/>
      <c r="G4809" s="538">
        <f>D4804*F4809</f>
        <v>0</v>
      </c>
      <c r="H4809" s="509"/>
      <c r="I4809" s="518">
        <f t="shared" ref="I4809" si="4793">$D4804*$F4809*H4809</f>
        <v>0</v>
      </c>
      <c r="J4809" s="1160"/>
      <c r="K4809" s="513"/>
      <c r="L4809" s="140"/>
    </row>
    <row r="4810" spans="2:12" s="85" customFormat="1" hidden="1">
      <c r="B4810" s="1145">
        <v>801</v>
      </c>
      <c r="C4810" s="1152"/>
      <c r="D4810" s="1155"/>
      <c r="E4810" s="537" t="s">
        <v>134</v>
      </c>
      <c r="F4810" s="507"/>
      <c r="G4810" s="538">
        <f>D4810*F4810</f>
        <v>0</v>
      </c>
      <c r="H4810" s="509"/>
      <c r="I4810" s="518">
        <f t="shared" ref="I4810" si="4794">$D4810*$F4810*H4810</f>
        <v>0</v>
      </c>
      <c r="J4810" s="1168">
        <f>SUM(I4810:I4815)</f>
        <v>0</v>
      </c>
      <c r="K4810" s="539"/>
      <c r="L4810" s="140"/>
    </row>
    <row r="4811" spans="2:12" s="85" customFormat="1" hidden="1">
      <c r="B4811" s="1150"/>
      <c r="C4811" s="1153"/>
      <c r="D4811" s="1156"/>
      <c r="E4811" s="537" t="s">
        <v>268</v>
      </c>
      <c r="F4811" s="507"/>
      <c r="G4811" s="538">
        <f>D4810*F4811</f>
        <v>0</v>
      </c>
      <c r="H4811" s="509"/>
      <c r="I4811" s="518">
        <f t="shared" ref="I4811" si="4795">$D4810*$F4811*H4811</f>
        <v>0</v>
      </c>
      <c r="J4811" s="1159"/>
      <c r="K4811" s="513"/>
      <c r="L4811" s="140"/>
    </row>
    <row r="4812" spans="2:12" s="85" customFormat="1" hidden="1">
      <c r="B4812" s="1150"/>
      <c r="C4812" s="1153"/>
      <c r="D4812" s="1156"/>
      <c r="E4812" s="537" t="s">
        <v>257</v>
      </c>
      <c r="F4812" s="507"/>
      <c r="G4812" s="538">
        <f>D4810*F4812</f>
        <v>0</v>
      </c>
      <c r="H4812" s="509"/>
      <c r="I4812" s="518">
        <f t="shared" ref="I4812" si="4796">$D4810*$F4812*H4812</f>
        <v>0</v>
      </c>
      <c r="J4812" s="1159"/>
      <c r="K4812" s="513"/>
      <c r="L4812" s="140"/>
    </row>
    <row r="4813" spans="2:12" s="85" customFormat="1" hidden="1">
      <c r="B4813" s="1150"/>
      <c r="C4813" s="1153"/>
      <c r="D4813" s="1156"/>
      <c r="E4813" s="537" t="s">
        <v>269</v>
      </c>
      <c r="F4813" s="507"/>
      <c r="G4813" s="538">
        <f>D4810*F4813</f>
        <v>0</v>
      </c>
      <c r="H4813" s="509"/>
      <c r="I4813" s="518">
        <f t="shared" ref="I4813" si="4797">$D4810*$F4813*H4813</f>
        <v>0</v>
      </c>
      <c r="J4813" s="1159"/>
      <c r="K4813" s="513"/>
      <c r="L4813" s="140"/>
    </row>
    <row r="4814" spans="2:12" s="85" customFormat="1" hidden="1">
      <c r="B4814" s="1150"/>
      <c r="C4814" s="1153"/>
      <c r="D4814" s="1156"/>
      <c r="E4814" s="537" t="s">
        <v>270</v>
      </c>
      <c r="F4814" s="507"/>
      <c r="G4814" s="538">
        <f>D4810*F4814</f>
        <v>0</v>
      </c>
      <c r="H4814" s="509"/>
      <c r="I4814" s="518">
        <f t="shared" ref="I4814" si="4798">$D4810*$F4814*H4814</f>
        <v>0</v>
      </c>
      <c r="J4814" s="1159"/>
      <c r="K4814" s="513"/>
      <c r="L4814" s="140"/>
    </row>
    <row r="4815" spans="2:12" s="85" customFormat="1" hidden="1">
      <c r="B4815" s="1151"/>
      <c r="C4815" s="1154"/>
      <c r="D4815" s="1157"/>
      <c r="E4815" s="537" t="s">
        <v>132</v>
      </c>
      <c r="F4815" s="507"/>
      <c r="G4815" s="538">
        <f>D4810*F4815</f>
        <v>0</v>
      </c>
      <c r="H4815" s="509"/>
      <c r="I4815" s="518">
        <f t="shared" ref="I4815" si="4799">$D4810*$F4815*H4815</f>
        <v>0</v>
      </c>
      <c r="J4815" s="1160"/>
      <c r="K4815" s="513"/>
      <c r="L4815" s="140"/>
    </row>
    <row r="4816" spans="2:12" s="85" customFormat="1" hidden="1">
      <c r="B4816" s="1145">
        <v>802</v>
      </c>
      <c r="C4816" s="1152"/>
      <c r="D4816" s="1155"/>
      <c r="E4816" s="537" t="s">
        <v>134</v>
      </c>
      <c r="F4816" s="507"/>
      <c r="G4816" s="538">
        <f>D4816*F4816</f>
        <v>0</v>
      </c>
      <c r="H4816" s="509"/>
      <c r="I4816" s="518">
        <f t="shared" ref="I4816" si="4800">$D4816*$F4816*H4816</f>
        <v>0</v>
      </c>
      <c r="J4816" s="1168">
        <f>SUM(I4816:I4821)</f>
        <v>0</v>
      </c>
      <c r="K4816" s="539"/>
      <c r="L4816" s="140"/>
    </row>
    <row r="4817" spans="2:12" s="85" customFormat="1" hidden="1">
      <c r="B4817" s="1150"/>
      <c r="C4817" s="1153"/>
      <c r="D4817" s="1156"/>
      <c r="E4817" s="537" t="s">
        <v>268</v>
      </c>
      <c r="F4817" s="507"/>
      <c r="G4817" s="538">
        <f>D4816*F4817</f>
        <v>0</v>
      </c>
      <c r="H4817" s="509"/>
      <c r="I4817" s="518">
        <f t="shared" ref="I4817" si="4801">$D4816*$F4817*H4817</f>
        <v>0</v>
      </c>
      <c r="J4817" s="1159"/>
      <c r="K4817" s="513"/>
      <c r="L4817" s="140"/>
    </row>
    <row r="4818" spans="2:12" s="85" customFormat="1" hidden="1">
      <c r="B4818" s="1150"/>
      <c r="C4818" s="1153"/>
      <c r="D4818" s="1156"/>
      <c r="E4818" s="537" t="s">
        <v>257</v>
      </c>
      <c r="F4818" s="507"/>
      <c r="G4818" s="538">
        <f>D4816*F4818</f>
        <v>0</v>
      </c>
      <c r="H4818" s="509"/>
      <c r="I4818" s="518">
        <f t="shared" ref="I4818" si="4802">$D4816*$F4818*H4818</f>
        <v>0</v>
      </c>
      <c r="J4818" s="1159"/>
      <c r="K4818" s="513"/>
      <c r="L4818" s="140"/>
    </row>
    <row r="4819" spans="2:12" s="85" customFormat="1" hidden="1">
      <c r="B4819" s="1150"/>
      <c r="C4819" s="1153"/>
      <c r="D4819" s="1156"/>
      <c r="E4819" s="537" t="s">
        <v>269</v>
      </c>
      <c r="F4819" s="507"/>
      <c r="G4819" s="538">
        <f>D4816*F4819</f>
        <v>0</v>
      </c>
      <c r="H4819" s="509"/>
      <c r="I4819" s="518">
        <f t="shared" ref="I4819" si="4803">$D4816*$F4819*H4819</f>
        <v>0</v>
      </c>
      <c r="J4819" s="1159"/>
      <c r="K4819" s="513"/>
      <c r="L4819" s="140"/>
    </row>
    <row r="4820" spans="2:12" s="85" customFormat="1" hidden="1">
      <c r="B4820" s="1150"/>
      <c r="C4820" s="1153"/>
      <c r="D4820" s="1156"/>
      <c r="E4820" s="537" t="s">
        <v>270</v>
      </c>
      <c r="F4820" s="507"/>
      <c r="G4820" s="538">
        <f>D4816*F4820</f>
        <v>0</v>
      </c>
      <c r="H4820" s="509"/>
      <c r="I4820" s="518">
        <f t="shared" ref="I4820" si="4804">$D4816*$F4820*H4820</f>
        <v>0</v>
      </c>
      <c r="J4820" s="1159"/>
      <c r="K4820" s="513"/>
      <c r="L4820" s="140"/>
    </row>
    <row r="4821" spans="2:12" s="85" customFormat="1" hidden="1">
      <c r="B4821" s="1151"/>
      <c r="C4821" s="1154"/>
      <c r="D4821" s="1157"/>
      <c r="E4821" s="537" t="s">
        <v>132</v>
      </c>
      <c r="F4821" s="507"/>
      <c r="G4821" s="538">
        <f>D4816*F4821</f>
        <v>0</v>
      </c>
      <c r="H4821" s="509"/>
      <c r="I4821" s="518">
        <f t="shared" ref="I4821" si="4805">$D4816*$F4821*H4821</f>
        <v>0</v>
      </c>
      <c r="J4821" s="1160"/>
      <c r="K4821" s="513"/>
      <c r="L4821" s="140"/>
    </row>
    <row r="4822" spans="2:12" s="85" customFormat="1" hidden="1">
      <c r="B4822" s="1145">
        <v>803</v>
      </c>
      <c r="C4822" s="1152"/>
      <c r="D4822" s="1155"/>
      <c r="E4822" s="537" t="s">
        <v>134</v>
      </c>
      <c r="F4822" s="507"/>
      <c r="G4822" s="538">
        <f>D4822*F4822</f>
        <v>0</v>
      </c>
      <c r="H4822" s="509"/>
      <c r="I4822" s="518">
        <f t="shared" ref="I4822" si="4806">$D4822*$F4822*H4822</f>
        <v>0</v>
      </c>
      <c r="J4822" s="1168">
        <f>SUM(I4822:I4827)</f>
        <v>0</v>
      </c>
      <c r="K4822" s="539"/>
      <c r="L4822" s="140"/>
    </row>
    <row r="4823" spans="2:12" s="85" customFormat="1" hidden="1">
      <c r="B4823" s="1150"/>
      <c r="C4823" s="1153"/>
      <c r="D4823" s="1156"/>
      <c r="E4823" s="537" t="s">
        <v>268</v>
      </c>
      <c r="F4823" s="507"/>
      <c r="G4823" s="538">
        <f>D4822*F4823</f>
        <v>0</v>
      </c>
      <c r="H4823" s="509"/>
      <c r="I4823" s="518">
        <f t="shared" ref="I4823" si="4807">$D4822*$F4823*H4823</f>
        <v>0</v>
      </c>
      <c r="J4823" s="1159"/>
      <c r="K4823" s="513"/>
      <c r="L4823" s="140"/>
    </row>
    <row r="4824" spans="2:12" s="85" customFormat="1" hidden="1">
      <c r="B4824" s="1150"/>
      <c r="C4824" s="1153"/>
      <c r="D4824" s="1156"/>
      <c r="E4824" s="537" t="s">
        <v>257</v>
      </c>
      <c r="F4824" s="507"/>
      <c r="G4824" s="538">
        <f>D4822*F4824</f>
        <v>0</v>
      </c>
      <c r="H4824" s="509"/>
      <c r="I4824" s="518">
        <f t="shared" ref="I4824" si="4808">$D4822*$F4824*H4824</f>
        <v>0</v>
      </c>
      <c r="J4824" s="1159"/>
      <c r="K4824" s="513"/>
      <c r="L4824" s="140"/>
    </row>
    <row r="4825" spans="2:12" s="85" customFormat="1" hidden="1">
      <c r="B4825" s="1150"/>
      <c r="C4825" s="1153"/>
      <c r="D4825" s="1156"/>
      <c r="E4825" s="537" t="s">
        <v>269</v>
      </c>
      <c r="F4825" s="507"/>
      <c r="G4825" s="538">
        <f>D4822*F4825</f>
        <v>0</v>
      </c>
      <c r="H4825" s="509"/>
      <c r="I4825" s="518">
        <f t="shared" ref="I4825" si="4809">$D4822*$F4825*H4825</f>
        <v>0</v>
      </c>
      <c r="J4825" s="1159"/>
      <c r="K4825" s="513"/>
      <c r="L4825" s="140"/>
    </row>
    <row r="4826" spans="2:12" s="85" customFormat="1" hidden="1">
      <c r="B4826" s="1150"/>
      <c r="C4826" s="1153"/>
      <c r="D4826" s="1156"/>
      <c r="E4826" s="537" t="s">
        <v>270</v>
      </c>
      <c r="F4826" s="507"/>
      <c r="G4826" s="538">
        <f>D4822*F4826</f>
        <v>0</v>
      </c>
      <c r="H4826" s="509"/>
      <c r="I4826" s="518">
        <f t="shared" ref="I4826" si="4810">$D4822*$F4826*H4826</f>
        <v>0</v>
      </c>
      <c r="J4826" s="1159"/>
      <c r="K4826" s="513"/>
      <c r="L4826" s="140"/>
    </row>
    <row r="4827" spans="2:12" s="85" customFormat="1" hidden="1">
      <c r="B4827" s="1151"/>
      <c r="C4827" s="1154"/>
      <c r="D4827" s="1157"/>
      <c r="E4827" s="537" t="s">
        <v>132</v>
      </c>
      <c r="F4827" s="507"/>
      <c r="G4827" s="538">
        <f>D4822*F4827</f>
        <v>0</v>
      </c>
      <c r="H4827" s="509"/>
      <c r="I4827" s="518">
        <f t="shared" ref="I4827" si="4811">$D4822*$F4827*H4827</f>
        <v>0</v>
      </c>
      <c r="J4827" s="1160"/>
      <c r="K4827" s="513"/>
      <c r="L4827" s="140"/>
    </row>
    <row r="4828" spans="2:12" s="85" customFormat="1" hidden="1">
      <c r="B4828" s="1145">
        <v>804</v>
      </c>
      <c r="C4828" s="1152"/>
      <c r="D4828" s="1155"/>
      <c r="E4828" s="537" t="s">
        <v>134</v>
      </c>
      <c r="F4828" s="507"/>
      <c r="G4828" s="538">
        <f>D4828*F4828</f>
        <v>0</v>
      </c>
      <c r="H4828" s="509"/>
      <c r="I4828" s="518">
        <f t="shared" ref="I4828" si="4812">$D4828*$F4828*H4828</f>
        <v>0</v>
      </c>
      <c r="J4828" s="1168">
        <f>SUM(I4828:I4833)</f>
        <v>0</v>
      </c>
      <c r="K4828" s="539"/>
      <c r="L4828" s="140"/>
    </row>
    <row r="4829" spans="2:12" s="85" customFormat="1" hidden="1">
      <c r="B4829" s="1150"/>
      <c r="C4829" s="1153"/>
      <c r="D4829" s="1156"/>
      <c r="E4829" s="537" t="s">
        <v>268</v>
      </c>
      <c r="F4829" s="507"/>
      <c r="G4829" s="538">
        <f>D4828*F4829</f>
        <v>0</v>
      </c>
      <c r="H4829" s="509"/>
      <c r="I4829" s="518">
        <f t="shared" ref="I4829" si="4813">$D4828*$F4829*H4829</f>
        <v>0</v>
      </c>
      <c r="J4829" s="1159"/>
      <c r="K4829" s="513"/>
      <c r="L4829" s="140"/>
    </row>
    <row r="4830" spans="2:12" s="85" customFormat="1" hidden="1">
      <c r="B4830" s="1150"/>
      <c r="C4830" s="1153"/>
      <c r="D4830" s="1156"/>
      <c r="E4830" s="537" t="s">
        <v>257</v>
      </c>
      <c r="F4830" s="507"/>
      <c r="G4830" s="538">
        <f>D4828*F4830</f>
        <v>0</v>
      </c>
      <c r="H4830" s="509"/>
      <c r="I4830" s="518">
        <f t="shared" ref="I4830" si="4814">$D4828*$F4830*H4830</f>
        <v>0</v>
      </c>
      <c r="J4830" s="1159"/>
      <c r="K4830" s="513"/>
      <c r="L4830" s="140"/>
    </row>
    <row r="4831" spans="2:12" s="85" customFormat="1" hidden="1">
      <c r="B4831" s="1150"/>
      <c r="C4831" s="1153"/>
      <c r="D4831" s="1156"/>
      <c r="E4831" s="537" t="s">
        <v>269</v>
      </c>
      <c r="F4831" s="507"/>
      <c r="G4831" s="538">
        <f>D4828*F4831</f>
        <v>0</v>
      </c>
      <c r="H4831" s="509"/>
      <c r="I4831" s="518">
        <f t="shared" ref="I4831" si="4815">$D4828*$F4831*H4831</f>
        <v>0</v>
      </c>
      <c r="J4831" s="1159"/>
      <c r="K4831" s="513"/>
      <c r="L4831" s="140"/>
    </row>
    <row r="4832" spans="2:12" s="85" customFormat="1" hidden="1">
      <c r="B4832" s="1150"/>
      <c r="C4832" s="1153"/>
      <c r="D4832" s="1156"/>
      <c r="E4832" s="537" t="s">
        <v>270</v>
      </c>
      <c r="F4832" s="507"/>
      <c r="G4832" s="538">
        <f>D4828*F4832</f>
        <v>0</v>
      </c>
      <c r="H4832" s="509"/>
      <c r="I4832" s="518">
        <f t="shared" ref="I4832" si="4816">$D4828*$F4832*H4832</f>
        <v>0</v>
      </c>
      <c r="J4832" s="1159"/>
      <c r="K4832" s="513"/>
      <c r="L4832" s="140"/>
    </row>
    <row r="4833" spans="2:12" s="85" customFormat="1" hidden="1">
      <c r="B4833" s="1151"/>
      <c r="C4833" s="1154"/>
      <c r="D4833" s="1157"/>
      <c r="E4833" s="537" t="s">
        <v>132</v>
      </c>
      <c r="F4833" s="507"/>
      <c r="G4833" s="538">
        <f>D4828*F4833</f>
        <v>0</v>
      </c>
      <c r="H4833" s="509"/>
      <c r="I4833" s="518">
        <f t="shared" ref="I4833" si="4817">$D4828*$F4833*H4833</f>
        <v>0</v>
      </c>
      <c r="J4833" s="1160"/>
      <c r="K4833" s="513"/>
      <c r="L4833" s="140"/>
    </row>
    <row r="4834" spans="2:12" s="85" customFormat="1" hidden="1">
      <c r="B4834" s="1145">
        <v>805</v>
      </c>
      <c r="C4834" s="1152"/>
      <c r="D4834" s="1155"/>
      <c r="E4834" s="537" t="s">
        <v>134</v>
      </c>
      <c r="F4834" s="507"/>
      <c r="G4834" s="538">
        <f>D4834*F4834</f>
        <v>0</v>
      </c>
      <c r="H4834" s="509"/>
      <c r="I4834" s="518">
        <f t="shared" ref="I4834" si="4818">$D4834*$F4834*H4834</f>
        <v>0</v>
      </c>
      <c r="J4834" s="1168">
        <f>SUM(I4834:I4839)</f>
        <v>0</v>
      </c>
      <c r="K4834" s="539"/>
      <c r="L4834" s="140"/>
    </row>
    <row r="4835" spans="2:12" s="85" customFormat="1" hidden="1">
      <c r="B4835" s="1150"/>
      <c r="C4835" s="1153"/>
      <c r="D4835" s="1156"/>
      <c r="E4835" s="537" t="s">
        <v>268</v>
      </c>
      <c r="F4835" s="507"/>
      <c r="G4835" s="538">
        <f>D4834*F4835</f>
        <v>0</v>
      </c>
      <c r="H4835" s="509"/>
      <c r="I4835" s="518">
        <f t="shared" ref="I4835" si="4819">$D4834*$F4835*H4835</f>
        <v>0</v>
      </c>
      <c r="J4835" s="1159"/>
      <c r="K4835" s="513"/>
      <c r="L4835" s="140"/>
    </row>
    <row r="4836" spans="2:12" s="85" customFormat="1" hidden="1">
      <c r="B4836" s="1150"/>
      <c r="C4836" s="1153"/>
      <c r="D4836" s="1156"/>
      <c r="E4836" s="537" t="s">
        <v>257</v>
      </c>
      <c r="F4836" s="507"/>
      <c r="G4836" s="538">
        <f>D4834*F4836</f>
        <v>0</v>
      </c>
      <c r="H4836" s="509"/>
      <c r="I4836" s="518">
        <f t="shared" ref="I4836" si="4820">$D4834*$F4836*H4836</f>
        <v>0</v>
      </c>
      <c r="J4836" s="1159"/>
      <c r="K4836" s="513"/>
      <c r="L4836" s="140"/>
    </row>
    <row r="4837" spans="2:12" s="85" customFormat="1" hidden="1">
      <c r="B4837" s="1150"/>
      <c r="C4837" s="1153"/>
      <c r="D4837" s="1156"/>
      <c r="E4837" s="537" t="s">
        <v>269</v>
      </c>
      <c r="F4837" s="507"/>
      <c r="G4837" s="538">
        <f>D4834*F4837</f>
        <v>0</v>
      </c>
      <c r="H4837" s="509"/>
      <c r="I4837" s="518">
        <f t="shared" ref="I4837" si="4821">$D4834*$F4837*H4837</f>
        <v>0</v>
      </c>
      <c r="J4837" s="1159"/>
      <c r="K4837" s="513"/>
      <c r="L4837" s="140"/>
    </row>
    <row r="4838" spans="2:12" s="85" customFormat="1" hidden="1">
      <c r="B4838" s="1150"/>
      <c r="C4838" s="1153"/>
      <c r="D4838" s="1156"/>
      <c r="E4838" s="537" t="s">
        <v>270</v>
      </c>
      <c r="F4838" s="507"/>
      <c r="G4838" s="538">
        <f>D4834*F4838</f>
        <v>0</v>
      </c>
      <c r="H4838" s="509"/>
      <c r="I4838" s="518">
        <f t="shared" ref="I4838" si="4822">$D4834*$F4838*H4838</f>
        <v>0</v>
      </c>
      <c r="J4838" s="1159"/>
      <c r="K4838" s="513"/>
      <c r="L4838" s="140"/>
    </row>
    <row r="4839" spans="2:12" s="85" customFormat="1" hidden="1">
      <c r="B4839" s="1151"/>
      <c r="C4839" s="1154"/>
      <c r="D4839" s="1157"/>
      <c r="E4839" s="537" t="s">
        <v>132</v>
      </c>
      <c r="F4839" s="507"/>
      <c r="G4839" s="538">
        <f>D4834*F4839</f>
        <v>0</v>
      </c>
      <c r="H4839" s="509"/>
      <c r="I4839" s="518">
        <f t="shared" ref="I4839" si="4823">$D4834*$F4839*H4839</f>
        <v>0</v>
      </c>
      <c r="J4839" s="1160"/>
      <c r="K4839" s="513"/>
      <c r="L4839" s="140"/>
    </row>
    <row r="4840" spans="2:12" s="85" customFormat="1" hidden="1">
      <c r="B4840" s="1145">
        <v>806</v>
      </c>
      <c r="C4840" s="1152"/>
      <c r="D4840" s="1155"/>
      <c r="E4840" s="537" t="s">
        <v>134</v>
      </c>
      <c r="F4840" s="507"/>
      <c r="G4840" s="538">
        <f>D4840*F4840</f>
        <v>0</v>
      </c>
      <c r="H4840" s="509"/>
      <c r="I4840" s="518">
        <f t="shared" ref="I4840" si="4824">$D4840*$F4840*H4840</f>
        <v>0</v>
      </c>
      <c r="J4840" s="1168">
        <f>SUM(I4840:I4845)</f>
        <v>0</v>
      </c>
      <c r="K4840" s="539"/>
      <c r="L4840" s="140"/>
    </row>
    <row r="4841" spans="2:12" s="85" customFormat="1" hidden="1">
      <c r="B4841" s="1150"/>
      <c r="C4841" s="1153"/>
      <c r="D4841" s="1156"/>
      <c r="E4841" s="537" t="s">
        <v>268</v>
      </c>
      <c r="F4841" s="507"/>
      <c r="G4841" s="538">
        <f>D4840*F4841</f>
        <v>0</v>
      </c>
      <c r="H4841" s="509"/>
      <c r="I4841" s="518">
        <f t="shared" ref="I4841" si="4825">$D4840*$F4841*H4841</f>
        <v>0</v>
      </c>
      <c r="J4841" s="1159"/>
      <c r="K4841" s="513"/>
      <c r="L4841" s="140"/>
    </row>
    <row r="4842" spans="2:12" s="85" customFormat="1" hidden="1">
      <c r="B4842" s="1150"/>
      <c r="C4842" s="1153"/>
      <c r="D4842" s="1156"/>
      <c r="E4842" s="537" t="s">
        <v>257</v>
      </c>
      <c r="F4842" s="507"/>
      <c r="G4842" s="538">
        <f>D4840*F4842</f>
        <v>0</v>
      </c>
      <c r="H4842" s="509"/>
      <c r="I4842" s="518">
        <f t="shared" ref="I4842" si="4826">$D4840*$F4842*H4842</f>
        <v>0</v>
      </c>
      <c r="J4842" s="1159"/>
      <c r="K4842" s="513"/>
      <c r="L4842" s="140"/>
    </row>
    <row r="4843" spans="2:12" s="85" customFormat="1" hidden="1">
      <c r="B4843" s="1150"/>
      <c r="C4843" s="1153"/>
      <c r="D4843" s="1156"/>
      <c r="E4843" s="537" t="s">
        <v>269</v>
      </c>
      <c r="F4843" s="507"/>
      <c r="G4843" s="538">
        <f>D4840*F4843</f>
        <v>0</v>
      </c>
      <c r="H4843" s="509"/>
      <c r="I4843" s="518">
        <f t="shared" ref="I4843" si="4827">$D4840*$F4843*H4843</f>
        <v>0</v>
      </c>
      <c r="J4843" s="1159"/>
      <c r="K4843" s="513"/>
      <c r="L4843" s="140"/>
    </row>
    <row r="4844" spans="2:12" s="85" customFormat="1" hidden="1">
      <c r="B4844" s="1150"/>
      <c r="C4844" s="1153"/>
      <c r="D4844" s="1156"/>
      <c r="E4844" s="537" t="s">
        <v>270</v>
      </c>
      <c r="F4844" s="507"/>
      <c r="G4844" s="538">
        <f>D4840*F4844</f>
        <v>0</v>
      </c>
      <c r="H4844" s="509"/>
      <c r="I4844" s="518">
        <f t="shared" ref="I4844" si="4828">$D4840*$F4844*H4844</f>
        <v>0</v>
      </c>
      <c r="J4844" s="1159"/>
      <c r="K4844" s="513"/>
      <c r="L4844" s="140"/>
    </row>
    <row r="4845" spans="2:12" s="85" customFormat="1" hidden="1">
      <c r="B4845" s="1151"/>
      <c r="C4845" s="1154"/>
      <c r="D4845" s="1157"/>
      <c r="E4845" s="537" t="s">
        <v>132</v>
      </c>
      <c r="F4845" s="507"/>
      <c r="G4845" s="538">
        <f>D4840*F4845</f>
        <v>0</v>
      </c>
      <c r="H4845" s="509"/>
      <c r="I4845" s="518">
        <f t="shared" ref="I4845" si="4829">$D4840*$F4845*H4845</f>
        <v>0</v>
      </c>
      <c r="J4845" s="1160"/>
      <c r="K4845" s="513"/>
      <c r="L4845" s="140"/>
    </row>
    <row r="4846" spans="2:12" s="85" customFormat="1" hidden="1">
      <c r="B4846" s="1145">
        <v>807</v>
      </c>
      <c r="C4846" s="1152"/>
      <c r="D4846" s="1155"/>
      <c r="E4846" s="537" t="s">
        <v>134</v>
      </c>
      <c r="F4846" s="507"/>
      <c r="G4846" s="538">
        <f>D4846*F4846</f>
        <v>0</v>
      </c>
      <c r="H4846" s="509"/>
      <c r="I4846" s="518">
        <f t="shared" ref="I4846" si="4830">$D4846*$F4846*H4846</f>
        <v>0</v>
      </c>
      <c r="J4846" s="1168">
        <f>SUM(I4846:I4851)</f>
        <v>0</v>
      </c>
      <c r="K4846" s="539"/>
      <c r="L4846" s="140"/>
    </row>
    <row r="4847" spans="2:12" s="85" customFormat="1" hidden="1">
      <c r="B4847" s="1150"/>
      <c r="C4847" s="1153"/>
      <c r="D4847" s="1156"/>
      <c r="E4847" s="537" t="s">
        <v>268</v>
      </c>
      <c r="F4847" s="507"/>
      <c r="G4847" s="538">
        <f>D4846*F4847</f>
        <v>0</v>
      </c>
      <c r="H4847" s="509"/>
      <c r="I4847" s="518">
        <f t="shared" ref="I4847" si="4831">$D4846*$F4847*H4847</f>
        <v>0</v>
      </c>
      <c r="J4847" s="1159"/>
      <c r="K4847" s="513"/>
      <c r="L4847" s="140"/>
    </row>
    <row r="4848" spans="2:12" s="85" customFormat="1" hidden="1">
      <c r="B4848" s="1150"/>
      <c r="C4848" s="1153"/>
      <c r="D4848" s="1156"/>
      <c r="E4848" s="537" t="s">
        <v>257</v>
      </c>
      <c r="F4848" s="507"/>
      <c r="G4848" s="538">
        <f>D4846*F4848</f>
        <v>0</v>
      </c>
      <c r="H4848" s="509"/>
      <c r="I4848" s="518">
        <f t="shared" ref="I4848" si="4832">$D4846*$F4848*H4848</f>
        <v>0</v>
      </c>
      <c r="J4848" s="1159"/>
      <c r="K4848" s="513"/>
      <c r="L4848" s="140"/>
    </row>
    <row r="4849" spans="2:12" s="85" customFormat="1" hidden="1">
      <c r="B4849" s="1150"/>
      <c r="C4849" s="1153"/>
      <c r="D4849" s="1156"/>
      <c r="E4849" s="537" t="s">
        <v>269</v>
      </c>
      <c r="F4849" s="507"/>
      <c r="G4849" s="538">
        <f>D4846*F4849</f>
        <v>0</v>
      </c>
      <c r="H4849" s="509"/>
      <c r="I4849" s="518">
        <f t="shared" ref="I4849" si="4833">$D4846*$F4849*H4849</f>
        <v>0</v>
      </c>
      <c r="J4849" s="1159"/>
      <c r="K4849" s="513"/>
      <c r="L4849" s="140"/>
    </row>
    <row r="4850" spans="2:12" s="85" customFormat="1" hidden="1">
      <c r="B4850" s="1150"/>
      <c r="C4850" s="1153"/>
      <c r="D4850" s="1156"/>
      <c r="E4850" s="537" t="s">
        <v>270</v>
      </c>
      <c r="F4850" s="507"/>
      <c r="G4850" s="538">
        <f>D4846*F4850</f>
        <v>0</v>
      </c>
      <c r="H4850" s="509"/>
      <c r="I4850" s="518">
        <f t="shared" ref="I4850" si="4834">$D4846*$F4850*H4850</f>
        <v>0</v>
      </c>
      <c r="J4850" s="1159"/>
      <c r="K4850" s="513"/>
      <c r="L4850" s="140"/>
    </row>
    <row r="4851" spans="2:12" s="85" customFormat="1" hidden="1">
      <c r="B4851" s="1151"/>
      <c r="C4851" s="1154"/>
      <c r="D4851" s="1157"/>
      <c r="E4851" s="537" t="s">
        <v>132</v>
      </c>
      <c r="F4851" s="507"/>
      <c r="G4851" s="538">
        <f>D4846*F4851</f>
        <v>0</v>
      </c>
      <c r="H4851" s="509"/>
      <c r="I4851" s="518">
        <f t="shared" ref="I4851" si="4835">$D4846*$F4851*H4851</f>
        <v>0</v>
      </c>
      <c r="J4851" s="1160"/>
      <c r="K4851" s="513"/>
      <c r="L4851" s="140"/>
    </row>
    <row r="4852" spans="2:12" s="85" customFormat="1" hidden="1">
      <c r="B4852" s="1145">
        <v>808</v>
      </c>
      <c r="C4852" s="1152"/>
      <c r="D4852" s="1155"/>
      <c r="E4852" s="537" t="s">
        <v>134</v>
      </c>
      <c r="F4852" s="507"/>
      <c r="G4852" s="538">
        <f>D4852*F4852</f>
        <v>0</v>
      </c>
      <c r="H4852" s="509"/>
      <c r="I4852" s="518">
        <f t="shared" ref="I4852" si="4836">$D4852*$F4852*H4852</f>
        <v>0</v>
      </c>
      <c r="J4852" s="1168">
        <f>SUM(I4852:I4857)</f>
        <v>0</v>
      </c>
      <c r="K4852" s="539"/>
      <c r="L4852" s="140"/>
    </row>
    <row r="4853" spans="2:12" s="85" customFormat="1" hidden="1">
      <c r="B4853" s="1150"/>
      <c r="C4853" s="1153"/>
      <c r="D4853" s="1156"/>
      <c r="E4853" s="537" t="s">
        <v>268</v>
      </c>
      <c r="F4853" s="507"/>
      <c r="G4853" s="538">
        <f>D4852*F4853</f>
        <v>0</v>
      </c>
      <c r="H4853" s="509"/>
      <c r="I4853" s="518">
        <f t="shared" ref="I4853" si="4837">$D4852*$F4853*H4853</f>
        <v>0</v>
      </c>
      <c r="J4853" s="1159"/>
      <c r="K4853" s="513"/>
      <c r="L4853" s="140"/>
    </row>
    <row r="4854" spans="2:12" s="85" customFormat="1" hidden="1">
      <c r="B4854" s="1150"/>
      <c r="C4854" s="1153"/>
      <c r="D4854" s="1156"/>
      <c r="E4854" s="537" t="s">
        <v>257</v>
      </c>
      <c r="F4854" s="507"/>
      <c r="G4854" s="538">
        <f>D4852*F4854</f>
        <v>0</v>
      </c>
      <c r="H4854" s="509"/>
      <c r="I4854" s="518">
        <f t="shared" ref="I4854" si="4838">$D4852*$F4854*H4854</f>
        <v>0</v>
      </c>
      <c r="J4854" s="1159"/>
      <c r="K4854" s="513"/>
      <c r="L4854" s="140"/>
    </row>
    <row r="4855" spans="2:12" s="85" customFormat="1" hidden="1">
      <c r="B4855" s="1150"/>
      <c r="C4855" s="1153"/>
      <c r="D4855" s="1156"/>
      <c r="E4855" s="537" t="s">
        <v>269</v>
      </c>
      <c r="F4855" s="507"/>
      <c r="G4855" s="538">
        <f>D4852*F4855</f>
        <v>0</v>
      </c>
      <c r="H4855" s="509"/>
      <c r="I4855" s="518">
        <f t="shared" ref="I4855" si="4839">$D4852*$F4855*H4855</f>
        <v>0</v>
      </c>
      <c r="J4855" s="1159"/>
      <c r="K4855" s="513"/>
      <c r="L4855" s="140"/>
    </row>
    <row r="4856" spans="2:12" s="85" customFormat="1" hidden="1">
      <c r="B4856" s="1150"/>
      <c r="C4856" s="1153"/>
      <c r="D4856" s="1156"/>
      <c r="E4856" s="537" t="s">
        <v>270</v>
      </c>
      <c r="F4856" s="507"/>
      <c r="G4856" s="538">
        <f>D4852*F4856</f>
        <v>0</v>
      </c>
      <c r="H4856" s="509"/>
      <c r="I4856" s="518">
        <f t="shared" ref="I4856" si="4840">$D4852*$F4856*H4856</f>
        <v>0</v>
      </c>
      <c r="J4856" s="1159"/>
      <c r="K4856" s="513"/>
      <c r="L4856" s="140"/>
    </row>
    <row r="4857" spans="2:12" s="85" customFormat="1" hidden="1">
      <c r="B4857" s="1151"/>
      <c r="C4857" s="1154"/>
      <c r="D4857" s="1157"/>
      <c r="E4857" s="537" t="s">
        <v>132</v>
      </c>
      <c r="F4857" s="507"/>
      <c r="G4857" s="538">
        <f>D4852*F4857</f>
        <v>0</v>
      </c>
      <c r="H4857" s="509"/>
      <c r="I4857" s="518">
        <f t="shared" ref="I4857" si="4841">$D4852*$F4857*H4857</f>
        <v>0</v>
      </c>
      <c r="J4857" s="1160"/>
      <c r="K4857" s="513"/>
      <c r="L4857" s="140"/>
    </row>
    <row r="4858" spans="2:12" s="85" customFormat="1" hidden="1">
      <c r="B4858" s="1145">
        <v>809</v>
      </c>
      <c r="C4858" s="1152"/>
      <c r="D4858" s="1155"/>
      <c r="E4858" s="537" t="s">
        <v>134</v>
      </c>
      <c r="F4858" s="507"/>
      <c r="G4858" s="538">
        <f>D4858*F4858</f>
        <v>0</v>
      </c>
      <c r="H4858" s="509"/>
      <c r="I4858" s="518">
        <f t="shared" ref="I4858" si="4842">$D4858*$F4858*H4858</f>
        <v>0</v>
      </c>
      <c r="J4858" s="1168">
        <f>SUM(I4858:I4863)</f>
        <v>0</v>
      </c>
      <c r="K4858" s="539"/>
      <c r="L4858" s="140"/>
    </row>
    <row r="4859" spans="2:12" s="85" customFormat="1" hidden="1">
      <c r="B4859" s="1150"/>
      <c r="C4859" s="1153"/>
      <c r="D4859" s="1156"/>
      <c r="E4859" s="537" t="s">
        <v>268</v>
      </c>
      <c r="F4859" s="507"/>
      <c r="G4859" s="538">
        <f>D4858*F4859</f>
        <v>0</v>
      </c>
      <c r="H4859" s="509"/>
      <c r="I4859" s="518">
        <f t="shared" ref="I4859" si="4843">$D4858*$F4859*H4859</f>
        <v>0</v>
      </c>
      <c r="J4859" s="1159"/>
      <c r="K4859" s="513"/>
      <c r="L4859" s="140"/>
    </row>
    <row r="4860" spans="2:12" s="85" customFormat="1" hidden="1">
      <c r="B4860" s="1150"/>
      <c r="C4860" s="1153"/>
      <c r="D4860" s="1156"/>
      <c r="E4860" s="537" t="s">
        <v>257</v>
      </c>
      <c r="F4860" s="507"/>
      <c r="G4860" s="538">
        <f>D4858*F4860</f>
        <v>0</v>
      </c>
      <c r="H4860" s="509"/>
      <c r="I4860" s="518">
        <f t="shared" ref="I4860" si="4844">$D4858*$F4860*H4860</f>
        <v>0</v>
      </c>
      <c r="J4860" s="1159"/>
      <c r="K4860" s="513"/>
      <c r="L4860" s="140"/>
    </row>
    <row r="4861" spans="2:12" s="85" customFormat="1" hidden="1">
      <c r="B4861" s="1150"/>
      <c r="C4861" s="1153"/>
      <c r="D4861" s="1156"/>
      <c r="E4861" s="537" t="s">
        <v>269</v>
      </c>
      <c r="F4861" s="507"/>
      <c r="G4861" s="538">
        <f>D4858*F4861</f>
        <v>0</v>
      </c>
      <c r="H4861" s="509"/>
      <c r="I4861" s="518">
        <f t="shared" ref="I4861" si="4845">$D4858*$F4861*H4861</f>
        <v>0</v>
      </c>
      <c r="J4861" s="1159"/>
      <c r="K4861" s="513"/>
      <c r="L4861" s="140"/>
    </row>
    <row r="4862" spans="2:12" s="85" customFormat="1" hidden="1">
      <c r="B4862" s="1150"/>
      <c r="C4862" s="1153"/>
      <c r="D4862" s="1156"/>
      <c r="E4862" s="537" t="s">
        <v>270</v>
      </c>
      <c r="F4862" s="507"/>
      <c r="G4862" s="538">
        <f>D4858*F4862</f>
        <v>0</v>
      </c>
      <c r="H4862" s="509"/>
      <c r="I4862" s="518">
        <f t="shared" ref="I4862" si="4846">$D4858*$F4862*H4862</f>
        <v>0</v>
      </c>
      <c r="J4862" s="1159"/>
      <c r="K4862" s="513"/>
      <c r="L4862" s="140"/>
    </row>
    <row r="4863" spans="2:12" s="85" customFormat="1" hidden="1">
      <c r="B4863" s="1151"/>
      <c r="C4863" s="1154"/>
      <c r="D4863" s="1157"/>
      <c r="E4863" s="537" t="s">
        <v>132</v>
      </c>
      <c r="F4863" s="507"/>
      <c r="G4863" s="538">
        <f>D4858*F4863</f>
        <v>0</v>
      </c>
      <c r="H4863" s="509"/>
      <c r="I4863" s="518">
        <f t="shared" ref="I4863" si="4847">$D4858*$F4863*H4863</f>
        <v>0</v>
      </c>
      <c r="J4863" s="1160"/>
      <c r="K4863" s="513"/>
      <c r="L4863" s="140"/>
    </row>
    <row r="4864" spans="2:12" s="85" customFormat="1" hidden="1">
      <c r="B4864" s="1145">
        <v>810</v>
      </c>
      <c r="C4864" s="1152"/>
      <c r="D4864" s="1155"/>
      <c r="E4864" s="537" t="s">
        <v>134</v>
      </c>
      <c r="F4864" s="507"/>
      <c r="G4864" s="538">
        <f>D4864*F4864</f>
        <v>0</v>
      </c>
      <c r="H4864" s="509"/>
      <c r="I4864" s="518">
        <f t="shared" ref="I4864" si="4848">$D4864*$F4864*H4864</f>
        <v>0</v>
      </c>
      <c r="J4864" s="1168">
        <f>SUM(I4864:I4869)</f>
        <v>0</v>
      </c>
      <c r="K4864" s="539"/>
      <c r="L4864" s="140"/>
    </row>
    <row r="4865" spans="2:12" s="85" customFormat="1" hidden="1">
      <c r="B4865" s="1150"/>
      <c r="C4865" s="1153"/>
      <c r="D4865" s="1156"/>
      <c r="E4865" s="537" t="s">
        <v>268</v>
      </c>
      <c r="F4865" s="507"/>
      <c r="G4865" s="538">
        <f>D4864*F4865</f>
        <v>0</v>
      </c>
      <c r="H4865" s="509"/>
      <c r="I4865" s="518">
        <f t="shared" ref="I4865" si="4849">$D4864*$F4865*H4865</f>
        <v>0</v>
      </c>
      <c r="J4865" s="1159"/>
      <c r="K4865" s="513"/>
      <c r="L4865" s="140"/>
    </row>
    <row r="4866" spans="2:12" s="85" customFormat="1" hidden="1">
      <c r="B4866" s="1150"/>
      <c r="C4866" s="1153"/>
      <c r="D4866" s="1156"/>
      <c r="E4866" s="537" t="s">
        <v>257</v>
      </c>
      <c r="F4866" s="507"/>
      <c r="G4866" s="538">
        <f>D4864*F4866</f>
        <v>0</v>
      </c>
      <c r="H4866" s="509"/>
      <c r="I4866" s="518">
        <f t="shared" ref="I4866" si="4850">$D4864*$F4866*H4866</f>
        <v>0</v>
      </c>
      <c r="J4866" s="1159"/>
      <c r="K4866" s="513"/>
      <c r="L4866" s="140"/>
    </row>
    <row r="4867" spans="2:12" s="85" customFormat="1" hidden="1">
      <c r="B4867" s="1150"/>
      <c r="C4867" s="1153"/>
      <c r="D4867" s="1156"/>
      <c r="E4867" s="537" t="s">
        <v>269</v>
      </c>
      <c r="F4867" s="507"/>
      <c r="G4867" s="538">
        <f>D4864*F4867</f>
        <v>0</v>
      </c>
      <c r="H4867" s="509"/>
      <c r="I4867" s="518">
        <f t="shared" ref="I4867" si="4851">$D4864*$F4867*H4867</f>
        <v>0</v>
      </c>
      <c r="J4867" s="1159"/>
      <c r="K4867" s="513"/>
      <c r="L4867" s="140"/>
    </row>
    <row r="4868" spans="2:12" s="85" customFormat="1" hidden="1">
      <c r="B4868" s="1150"/>
      <c r="C4868" s="1153"/>
      <c r="D4868" s="1156"/>
      <c r="E4868" s="537" t="s">
        <v>270</v>
      </c>
      <c r="F4868" s="507"/>
      <c r="G4868" s="538">
        <f>D4864*F4868</f>
        <v>0</v>
      </c>
      <c r="H4868" s="509"/>
      <c r="I4868" s="518">
        <f t="shared" ref="I4868" si="4852">$D4864*$F4868*H4868</f>
        <v>0</v>
      </c>
      <c r="J4868" s="1159"/>
      <c r="K4868" s="513"/>
      <c r="L4868" s="140"/>
    </row>
    <row r="4869" spans="2:12" s="85" customFormat="1" hidden="1">
      <c r="B4869" s="1151"/>
      <c r="C4869" s="1154"/>
      <c r="D4869" s="1157"/>
      <c r="E4869" s="537" t="s">
        <v>132</v>
      </c>
      <c r="F4869" s="507"/>
      <c r="G4869" s="538">
        <f>D4864*F4869</f>
        <v>0</v>
      </c>
      <c r="H4869" s="509"/>
      <c r="I4869" s="518">
        <f t="shared" ref="I4869" si="4853">$D4864*$F4869*H4869</f>
        <v>0</v>
      </c>
      <c r="J4869" s="1160"/>
      <c r="K4869" s="513"/>
      <c r="L4869" s="140"/>
    </row>
    <row r="4870" spans="2:12" s="85" customFormat="1" hidden="1">
      <c r="B4870" s="1145">
        <v>811</v>
      </c>
      <c r="C4870" s="1152"/>
      <c r="D4870" s="1155"/>
      <c r="E4870" s="537" t="s">
        <v>134</v>
      </c>
      <c r="F4870" s="507"/>
      <c r="G4870" s="538">
        <f>D4870*F4870</f>
        <v>0</v>
      </c>
      <c r="H4870" s="509"/>
      <c r="I4870" s="518">
        <f t="shared" ref="I4870" si="4854">$D4870*$F4870*H4870</f>
        <v>0</v>
      </c>
      <c r="J4870" s="1168">
        <f>SUM(I4870:I4875)</f>
        <v>0</v>
      </c>
      <c r="K4870" s="539"/>
      <c r="L4870" s="140"/>
    </row>
    <row r="4871" spans="2:12" s="85" customFormat="1" hidden="1">
      <c r="B4871" s="1150"/>
      <c r="C4871" s="1153"/>
      <c r="D4871" s="1156"/>
      <c r="E4871" s="537" t="s">
        <v>268</v>
      </c>
      <c r="F4871" s="507"/>
      <c r="G4871" s="538">
        <f>D4870*F4871</f>
        <v>0</v>
      </c>
      <c r="H4871" s="509"/>
      <c r="I4871" s="518">
        <f t="shared" ref="I4871" si="4855">$D4870*$F4871*H4871</f>
        <v>0</v>
      </c>
      <c r="J4871" s="1159"/>
      <c r="K4871" s="513"/>
      <c r="L4871" s="140"/>
    </row>
    <row r="4872" spans="2:12" s="85" customFormat="1" hidden="1">
      <c r="B4872" s="1150"/>
      <c r="C4872" s="1153"/>
      <c r="D4872" s="1156"/>
      <c r="E4872" s="537" t="s">
        <v>257</v>
      </c>
      <c r="F4872" s="507"/>
      <c r="G4872" s="538">
        <f>D4870*F4872</f>
        <v>0</v>
      </c>
      <c r="H4872" s="509"/>
      <c r="I4872" s="518">
        <f t="shared" ref="I4872" si="4856">$D4870*$F4872*H4872</f>
        <v>0</v>
      </c>
      <c r="J4872" s="1159"/>
      <c r="K4872" s="513"/>
      <c r="L4872" s="140"/>
    </row>
    <row r="4873" spans="2:12" s="85" customFormat="1" hidden="1">
      <c r="B4873" s="1150"/>
      <c r="C4873" s="1153"/>
      <c r="D4873" s="1156"/>
      <c r="E4873" s="537" t="s">
        <v>269</v>
      </c>
      <c r="F4873" s="507"/>
      <c r="G4873" s="538">
        <f>D4870*F4873</f>
        <v>0</v>
      </c>
      <c r="H4873" s="509"/>
      <c r="I4873" s="518">
        <f t="shared" ref="I4873" si="4857">$D4870*$F4873*H4873</f>
        <v>0</v>
      </c>
      <c r="J4873" s="1159"/>
      <c r="K4873" s="513"/>
      <c r="L4873" s="140"/>
    </row>
    <row r="4874" spans="2:12" s="85" customFormat="1" hidden="1">
      <c r="B4874" s="1150"/>
      <c r="C4874" s="1153"/>
      <c r="D4874" s="1156"/>
      <c r="E4874" s="537" t="s">
        <v>270</v>
      </c>
      <c r="F4874" s="507"/>
      <c r="G4874" s="538">
        <f>D4870*F4874</f>
        <v>0</v>
      </c>
      <c r="H4874" s="509"/>
      <c r="I4874" s="518">
        <f t="shared" ref="I4874" si="4858">$D4870*$F4874*H4874</f>
        <v>0</v>
      </c>
      <c r="J4874" s="1159"/>
      <c r="K4874" s="513"/>
      <c r="L4874" s="140"/>
    </row>
    <row r="4875" spans="2:12" s="85" customFormat="1" hidden="1">
      <c r="B4875" s="1151"/>
      <c r="C4875" s="1154"/>
      <c r="D4875" s="1157"/>
      <c r="E4875" s="537" t="s">
        <v>132</v>
      </c>
      <c r="F4875" s="507"/>
      <c r="G4875" s="538">
        <f>D4870*F4875</f>
        <v>0</v>
      </c>
      <c r="H4875" s="509"/>
      <c r="I4875" s="518">
        <f t="shared" ref="I4875" si="4859">$D4870*$F4875*H4875</f>
        <v>0</v>
      </c>
      <c r="J4875" s="1160"/>
      <c r="K4875" s="513"/>
      <c r="L4875" s="140"/>
    </row>
    <row r="4876" spans="2:12" s="85" customFormat="1" hidden="1">
      <c r="B4876" s="1145">
        <v>812</v>
      </c>
      <c r="C4876" s="1152"/>
      <c r="D4876" s="1155"/>
      <c r="E4876" s="537" t="s">
        <v>134</v>
      </c>
      <c r="F4876" s="507"/>
      <c r="G4876" s="538">
        <f>D4876*F4876</f>
        <v>0</v>
      </c>
      <c r="H4876" s="509"/>
      <c r="I4876" s="518">
        <f t="shared" ref="I4876" si="4860">$D4876*$F4876*H4876</f>
        <v>0</v>
      </c>
      <c r="J4876" s="1168">
        <f>SUM(I4876:I4881)</f>
        <v>0</v>
      </c>
      <c r="K4876" s="539"/>
      <c r="L4876" s="140"/>
    </row>
    <row r="4877" spans="2:12" s="85" customFormat="1" hidden="1">
      <c r="B4877" s="1150"/>
      <c r="C4877" s="1153"/>
      <c r="D4877" s="1156"/>
      <c r="E4877" s="537" t="s">
        <v>268</v>
      </c>
      <c r="F4877" s="507"/>
      <c r="G4877" s="538">
        <f>D4876*F4877</f>
        <v>0</v>
      </c>
      <c r="H4877" s="509"/>
      <c r="I4877" s="518">
        <f t="shared" ref="I4877" si="4861">$D4876*$F4877*H4877</f>
        <v>0</v>
      </c>
      <c r="J4877" s="1159"/>
      <c r="K4877" s="513"/>
      <c r="L4877" s="140"/>
    </row>
    <row r="4878" spans="2:12" s="85" customFormat="1" hidden="1">
      <c r="B4878" s="1150"/>
      <c r="C4878" s="1153"/>
      <c r="D4878" s="1156"/>
      <c r="E4878" s="537" t="s">
        <v>257</v>
      </c>
      <c r="F4878" s="507"/>
      <c r="G4878" s="538">
        <f>D4876*F4878</f>
        <v>0</v>
      </c>
      <c r="H4878" s="509"/>
      <c r="I4878" s="518">
        <f t="shared" ref="I4878" si="4862">$D4876*$F4878*H4878</f>
        <v>0</v>
      </c>
      <c r="J4878" s="1159"/>
      <c r="K4878" s="513"/>
      <c r="L4878" s="140"/>
    </row>
    <row r="4879" spans="2:12" s="85" customFormat="1" hidden="1">
      <c r="B4879" s="1150"/>
      <c r="C4879" s="1153"/>
      <c r="D4879" s="1156"/>
      <c r="E4879" s="537" t="s">
        <v>269</v>
      </c>
      <c r="F4879" s="507"/>
      <c r="G4879" s="538">
        <f>D4876*F4879</f>
        <v>0</v>
      </c>
      <c r="H4879" s="509"/>
      <c r="I4879" s="518">
        <f t="shared" ref="I4879" si="4863">$D4876*$F4879*H4879</f>
        <v>0</v>
      </c>
      <c r="J4879" s="1159"/>
      <c r="K4879" s="513"/>
      <c r="L4879" s="140"/>
    </row>
    <row r="4880" spans="2:12" s="85" customFormat="1" hidden="1">
      <c r="B4880" s="1150"/>
      <c r="C4880" s="1153"/>
      <c r="D4880" s="1156"/>
      <c r="E4880" s="537" t="s">
        <v>270</v>
      </c>
      <c r="F4880" s="507"/>
      <c r="G4880" s="538">
        <f>D4876*F4880</f>
        <v>0</v>
      </c>
      <c r="H4880" s="509"/>
      <c r="I4880" s="518">
        <f t="shared" ref="I4880" si="4864">$D4876*$F4880*H4880</f>
        <v>0</v>
      </c>
      <c r="J4880" s="1159"/>
      <c r="K4880" s="513"/>
      <c r="L4880" s="140"/>
    </row>
    <row r="4881" spans="2:12" s="85" customFormat="1" hidden="1">
      <c r="B4881" s="1151"/>
      <c r="C4881" s="1154"/>
      <c r="D4881" s="1157"/>
      <c r="E4881" s="537" t="s">
        <v>132</v>
      </c>
      <c r="F4881" s="507"/>
      <c r="G4881" s="538">
        <f>D4876*F4881</f>
        <v>0</v>
      </c>
      <c r="H4881" s="509"/>
      <c r="I4881" s="518">
        <f t="shared" ref="I4881" si="4865">$D4876*$F4881*H4881</f>
        <v>0</v>
      </c>
      <c r="J4881" s="1160"/>
      <c r="K4881" s="513"/>
      <c r="L4881" s="140"/>
    </row>
    <row r="4882" spans="2:12" s="85" customFormat="1" hidden="1">
      <c r="B4882" s="1145">
        <v>813</v>
      </c>
      <c r="C4882" s="1152"/>
      <c r="D4882" s="1155"/>
      <c r="E4882" s="537" t="s">
        <v>134</v>
      </c>
      <c r="F4882" s="507"/>
      <c r="G4882" s="538">
        <f>D4882*F4882</f>
        <v>0</v>
      </c>
      <c r="H4882" s="509"/>
      <c r="I4882" s="518">
        <f t="shared" ref="I4882" si="4866">$D4882*$F4882*H4882</f>
        <v>0</v>
      </c>
      <c r="J4882" s="1168">
        <f>SUM(I4882:I4887)</f>
        <v>0</v>
      </c>
      <c r="K4882" s="539"/>
      <c r="L4882" s="140"/>
    </row>
    <row r="4883" spans="2:12" s="85" customFormat="1" hidden="1">
      <c r="B4883" s="1150"/>
      <c r="C4883" s="1153"/>
      <c r="D4883" s="1156"/>
      <c r="E4883" s="537" t="s">
        <v>268</v>
      </c>
      <c r="F4883" s="507"/>
      <c r="G4883" s="538">
        <f>D4882*F4883</f>
        <v>0</v>
      </c>
      <c r="H4883" s="509"/>
      <c r="I4883" s="518">
        <f t="shared" ref="I4883" si="4867">$D4882*$F4883*H4883</f>
        <v>0</v>
      </c>
      <c r="J4883" s="1159"/>
      <c r="K4883" s="513"/>
      <c r="L4883" s="140"/>
    </row>
    <row r="4884" spans="2:12" s="85" customFormat="1" hidden="1">
      <c r="B4884" s="1150"/>
      <c r="C4884" s="1153"/>
      <c r="D4884" s="1156"/>
      <c r="E4884" s="537" t="s">
        <v>257</v>
      </c>
      <c r="F4884" s="507"/>
      <c r="G4884" s="538">
        <f>D4882*F4884</f>
        <v>0</v>
      </c>
      <c r="H4884" s="509"/>
      <c r="I4884" s="518">
        <f t="shared" ref="I4884" si="4868">$D4882*$F4884*H4884</f>
        <v>0</v>
      </c>
      <c r="J4884" s="1159"/>
      <c r="K4884" s="513"/>
      <c r="L4884" s="140"/>
    </row>
    <row r="4885" spans="2:12" s="85" customFormat="1" hidden="1">
      <c r="B4885" s="1150"/>
      <c r="C4885" s="1153"/>
      <c r="D4885" s="1156"/>
      <c r="E4885" s="537" t="s">
        <v>269</v>
      </c>
      <c r="F4885" s="507"/>
      <c r="G4885" s="538">
        <f>D4882*F4885</f>
        <v>0</v>
      </c>
      <c r="H4885" s="509"/>
      <c r="I4885" s="518">
        <f t="shared" ref="I4885" si="4869">$D4882*$F4885*H4885</f>
        <v>0</v>
      </c>
      <c r="J4885" s="1159"/>
      <c r="K4885" s="513"/>
      <c r="L4885" s="140"/>
    </row>
    <row r="4886" spans="2:12" s="85" customFormat="1" hidden="1">
      <c r="B4886" s="1150"/>
      <c r="C4886" s="1153"/>
      <c r="D4886" s="1156"/>
      <c r="E4886" s="537" t="s">
        <v>270</v>
      </c>
      <c r="F4886" s="507"/>
      <c r="G4886" s="538">
        <f>D4882*F4886</f>
        <v>0</v>
      </c>
      <c r="H4886" s="509"/>
      <c r="I4886" s="518">
        <f t="shared" ref="I4886" si="4870">$D4882*$F4886*H4886</f>
        <v>0</v>
      </c>
      <c r="J4886" s="1159"/>
      <c r="K4886" s="513"/>
      <c r="L4886" s="140"/>
    </row>
    <row r="4887" spans="2:12" s="85" customFormat="1" hidden="1">
      <c r="B4887" s="1151"/>
      <c r="C4887" s="1154"/>
      <c r="D4887" s="1157"/>
      <c r="E4887" s="537" t="s">
        <v>132</v>
      </c>
      <c r="F4887" s="507"/>
      <c r="G4887" s="538">
        <f>D4882*F4887</f>
        <v>0</v>
      </c>
      <c r="H4887" s="509"/>
      <c r="I4887" s="518">
        <f t="shared" ref="I4887" si="4871">$D4882*$F4887*H4887</f>
        <v>0</v>
      </c>
      <c r="J4887" s="1160"/>
      <c r="K4887" s="513"/>
      <c r="L4887" s="140"/>
    </row>
    <row r="4888" spans="2:12" s="85" customFormat="1" hidden="1">
      <c r="B4888" s="1145">
        <v>814</v>
      </c>
      <c r="C4888" s="1152"/>
      <c r="D4888" s="1155"/>
      <c r="E4888" s="537" t="s">
        <v>134</v>
      </c>
      <c r="F4888" s="507"/>
      <c r="G4888" s="538">
        <f>D4888*F4888</f>
        <v>0</v>
      </c>
      <c r="H4888" s="509"/>
      <c r="I4888" s="518">
        <f t="shared" ref="I4888" si="4872">$D4888*$F4888*H4888</f>
        <v>0</v>
      </c>
      <c r="J4888" s="1168">
        <f>SUM(I4888:I4893)</f>
        <v>0</v>
      </c>
      <c r="K4888" s="539"/>
      <c r="L4888" s="140"/>
    </row>
    <row r="4889" spans="2:12" s="85" customFormat="1" hidden="1">
      <c r="B4889" s="1150"/>
      <c r="C4889" s="1153"/>
      <c r="D4889" s="1156"/>
      <c r="E4889" s="537" t="s">
        <v>268</v>
      </c>
      <c r="F4889" s="507"/>
      <c r="G4889" s="538">
        <f>D4888*F4889</f>
        <v>0</v>
      </c>
      <c r="H4889" s="509"/>
      <c r="I4889" s="518">
        <f t="shared" ref="I4889" si="4873">$D4888*$F4889*H4889</f>
        <v>0</v>
      </c>
      <c r="J4889" s="1159"/>
      <c r="K4889" s="513"/>
      <c r="L4889" s="140"/>
    </row>
    <row r="4890" spans="2:12" s="85" customFormat="1" hidden="1">
      <c r="B4890" s="1150"/>
      <c r="C4890" s="1153"/>
      <c r="D4890" s="1156"/>
      <c r="E4890" s="537" t="s">
        <v>257</v>
      </c>
      <c r="F4890" s="507"/>
      <c r="G4890" s="538">
        <f>D4888*F4890</f>
        <v>0</v>
      </c>
      <c r="H4890" s="509"/>
      <c r="I4890" s="518">
        <f t="shared" ref="I4890" si="4874">$D4888*$F4890*H4890</f>
        <v>0</v>
      </c>
      <c r="J4890" s="1159"/>
      <c r="K4890" s="513"/>
      <c r="L4890" s="140"/>
    </row>
    <row r="4891" spans="2:12" s="85" customFormat="1" hidden="1">
      <c r="B4891" s="1150"/>
      <c r="C4891" s="1153"/>
      <c r="D4891" s="1156"/>
      <c r="E4891" s="537" t="s">
        <v>269</v>
      </c>
      <c r="F4891" s="507"/>
      <c r="G4891" s="538">
        <f>D4888*F4891</f>
        <v>0</v>
      </c>
      <c r="H4891" s="509"/>
      <c r="I4891" s="518">
        <f t="shared" ref="I4891" si="4875">$D4888*$F4891*H4891</f>
        <v>0</v>
      </c>
      <c r="J4891" s="1159"/>
      <c r="K4891" s="513"/>
      <c r="L4891" s="140"/>
    </row>
    <row r="4892" spans="2:12" s="85" customFormat="1" hidden="1">
      <c r="B4892" s="1150"/>
      <c r="C4892" s="1153"/>
      <c r="D4892" s="1156"/>
      <c r="E4892" s="537" t="s">
        <v>270</v>
      </c>
      <c r="F4892" s="507"/>
      <c r="G4892" s="538">
        <f>D4888*F4892</f>
        <v>0</v>
      </c>
      <c r="H4892" s="509"/>
      <c r="I4892" s="518">
        <f t="shared" ref="I4892" si="4876">$D4888*$F4892*H4892</f>
        <v>0</v>
      </c>
      <c r="J4892" s="1159"/>
      <c r="K4892" s="513"/>
      <c r="L4892" s="140"/>
    </row>
    <row r="4893" spans="2:12" s="85" customFormat="1" hidden="1">
      <c r="B4893" s="1151"/>
      <c r="C4893" s="1154"/>
      <c r="D4893" s="1157"/>
      <c r="E4893" s="537" t="s">
        <v>132</v>
      </c>
      <c r="F4893" s="507"/>
      <c r="G4893" s="538">
        <f>D4888*F4893</f>
        <v>0</v>
      </c>
      <c r="H4893" s="509"/>
      <c r="I4893" s="518">
        <f t="shared" ref="I4893" si="4877">$D4888*$F4893*H4893</f>
        <v>0</v>
      </c>
      <c r="J4893" s="1160"/>
      <c r="K4893" s="513"/>
      <c r="L4893" s="140"/>
    </row>
    <row r="4894" spans="2:12" s="85" customFormat="1" hidden="1">
      <c r="B4894" s="1145">
        <v>815</v>
      </c>
      <c r="C4894" s="1152"/>
      <c r="D4894" s="1155"/>
      <c r="E4894" s="537" t="s">
        <v>134</v>
      </c>
      <c r="F4894" s="507"/>
      <c r="G4894" s="538">
        <f>D4894*F4894</f>
        <v>0</v>
      </c>
      <c r="H4894" s="509"/>
      <c r="I4894" s="518">
        <f t="shared" ref="I4894" si="4878">$D4894*$F4894*H4894</f>
        <v>0</v>
      </c>
      <c r="J4894" s="1168">
        <f>SUM(I4894:I4899)</f>
        <v>0</v>
      </c>
      <c r="K4894" s="539"/>
      <c r="L4894" s="140"/>
    </row>
    <row r="4895" spans="2:12" s="85" customFormat="1" hidden="1">
      <c r="B4895" s="1150"/>
      <c r="C4895" s="1153"/>
      <c r="D4895" s="1156"/>
      <c r="E4895" s="537" t="s">
        <v>268</v>
      </c>
      <c r="F4895" s="507"/>
      <c r="G4895" s="538">
        <f>D4894*F4895</f>
        <v>0</v>
      </c>
      <c r="H4895" s="509"/>
      <c r="I4895" s="518">
        <f t="shared" ref="I4895" si="4879">$D4894*$F4895*H4895</f>
        <v>0</v>
      </c>
      <c r="J4895" s="1159"/>
      <c r="K4895" s="513"/>
      <c r="L4895" s="140"/>
    </row>
    <row r="4896" spans="2:12" s="85" customFormat="1" hidden="1">
      <c r="B4896" s="1150"/>
      <c r="C4896" s="1153"/>
      <c r="D4896" s="1156"/>
      <c r="E4896" s="537" t="s">
        <v>257</v>
      </c>
      <c r="F4896" s="507"/>
      <c r="G4896" s="538">
        <f>D4894*F4896</f>
        <v>0</v>
      </c>
      <c r="H4896" s="509"/>
      <c r="I4896" s="518">
        <f t="shared" ref="I4896" si="4880">$D4894*$F4896*H4896</f>
        <v>0</v>
      </c>
      <c r="J4896" s="1159"/>
      <c r="K4896" s="513"/>
      <c r="L4896" s="140"/>
    </row>
    <row r="4897" spans="2:12" s="85" customFormat="1" hidden="1">
      <c r="B4897" s="1150"/>
      <c r="C4897" s="1153"/>
      <c r="D4897" s="1156"/>
      <c r="E4897" s="537" t="s">
        <v>269</v>
      </c>
      <c r="F4897" s="507"/>
      <c r="G4897" s="538">
        <f>D4894*F4897</f>
        <v>0</v>
      </c>
      <c r="H4897" s="509"/>
      <c r="I4897" s="518">
        <f t="shared" ref="I4897" si="4881">$D4894*$F4897*H4897</f>
        <v>0</v>
      </c>
      <c r="J4897" s="1159"/>
      <c r="K4897" s="513"/>
      <c r="L4897" s="140"/>
    </row>
    <row r="4898" spans="2:12" s="85" customFormat="1" hidden="1">
      <c r="B4898" s="1150"/>
      <c r="C4898" s="1153"/>
      <c r="D4898" s="1156"/>
      <c r="E4898" s="537" t="s">
        <v>270</v>
      </c>
      <c r="F4898" s="507"/>
      <c r="G4898" s="538">
        <f>D4894*F4898</f>
        <v>0</v>
      </c>
      <c r="H4898" s="509"/>
      <c r="I4898" s="518">
        <f t="shared" ref="I4898" si="4882">$D4894*$F4898*H4898</f>
        <v>0</v>
      </c>
      <c r="J4898" s="1159"/>
      <c r="K4898" s="513"/>
      <c r="L4898" s="140"/>
    </row>
    <row r="4899" spans="2:12" s="85" customFormat="1" hidden="1">
      <c r="B4899" s="1151"/>
      <c r="C4899" s="1154"/>
      <c r="D4899" s="1157"/>
      <c r="E4899" s="537" t="s">
        <v>132</v>
      </c>
      <c r="F4899" s="507"/>
      <c r="G4899" s="538">
        <f>D4894*F4899</f>
        <v>0</v>
      </c>
      <c r="H4899" s="509"/>
      <c r="I4899" s="518">
        <f t="shared" ref="I4899" si="4883">$D4894*$F4899*H4899</f>
        <v>0</v>
      </c>
      <c r="J4899" s="1160"/>
      <c r="K4899" s="513"/>
      <c r="L4899" s="140"/>
    </row>
    <row r="4900" spans="2:12" s="85" customFormat="1" hidden="1">
      <c r="B4900" s="1145">
        <v>816</v>
      </c>
      <c r="C4900" s="1152"/>
      <c r="D4900" s="1155"/>
      <c r="E4900" s="537" t="s">
        <v>134</v>
      </c>
      <c r="F4900" s="507"/>
      <c r="G4900" s="538">
        <f>D4900*F4900</f>
        <v>0</v>
      </c>
      <c r="H4900" s="509"/>
      <c r="I4900" s="518">
        <f t="shared" ref="I4900" si="4884">$D4900*$F4900*H4900</f>
        <v>0</v>
      </c>
      <c r="J4900" s="1168">
        <f>SUM(I4900:I4905)</f>
        <v>0</v>
      </c>
      <c r="K4900" s="539"/>
      <c r="L4900" s="140"/>
    </row>
    <row r="4901" spans="2:12" s="85" customFormat="1" hidden="1">
      <c r="B4901" s="1150"/>
      <c r="C4901" s="1153"/>
      <c r="D4901" s="1156"/>
      <c r="E4901" s="537" t="s">
        <v>268</v>
      </c>
      <c r="F4901" s="507"/>
      <c r="G4901" s="538">
        <f>D4900*F4901</f>
        <v>0</v>
      </c>
      <c r="H4901" s="509"/>
      <c r="I4901" s="518">
        <f t="shared" ref="I4901" si="4885">$D4900*$F4901*H4901</f>
        <v>0</v>
      </c>
      <c r="J4901" s="1159"/>
      <c r="K4901" s="513"/>
      <c r="L4901" s="140"/>
    </row>
    <row r="4902" spans="2:12" s="85" customFormat="1" hidden="1">
      <c r="B4902" s="1150"/>
      <c r="C4902" s="1153"/>
      <c r="D4902" s="1156"/>
      <c r="E4902" s="537" t="s">
        <v>257</v>
      </c>
      <c r="F4902" s="507"/>
      <c r="G4902" s="538">
        <f>D4900*F4902</f>
        <v>0</v>
      </c>
      <c r="H4902" s="509"/>
      <c r="I4902" s="518">
        <f t="shared" ref="I4902" si="4886">$D4900*$F4902*H4902</f>
        <v>0</v>
      </c>
      <c r="J4902" s="1159"/>
      <c r="K4902" s="513"/>
      <c r="L4902" s="140"/>
    </row>
    <row r="4903" spans="2:12" s="85" customFormat="1" hidden="1">
      <c r="B4903" s="1150"/>
      <c r="C4903" s="1153"/>
      <c r="D4903" s="1156"/>
      <c r="E4903" s="537" t="s">
        <v>269</v>
      </c>
      <c r="F4903" s="507"/>
      <c r="G4903" s="538">
        <f>D4900*F4903</f>
        <v>0</v>
      </c>
      <c r="H4903" s="509"/>
      <c r="I4903" s="518">
        <f t="shared" ref="I4903" si="4887">$D4900*$F4903*H4903</f>
        <v>0</v>
      </c>
      <c r="J4903" s="1159"/>
      <c r="K4903" s="513"/>
      <c r="L4903" s="140"/>
    </row>
    <row r="4904" spans="2:12" s="85" customFormat="1" hidden="1">
      <c r="B4904" s="1150"/>
      <c r="C4904" s="1153"/>
      <c r="D4904" s="1156"/>
      <c r="E4904" s="537" t="s">
        <v>270</v>
      </c>
      <c r="F4904" s="507"/>
      <c r="G4904" s="538">
        <f>D4900*F4904</f>
        <v>0</v>
      </c>
      <c r="H4904" s="509"/>
      <c r="I4904" s="518">
        <f t="shared" ref="I4904" si="4888">$D4900*$F4904*H4904</f>
        <v>0</v>
      </c>
      <c r="J4904" s="1159"/>
      <c r="K4904" s="513"/>
      <c r="L4904" s="140"/>
    </row>
    <row r="4905" spans="2:12" s="85" customFormat="1" hidden="1">
      <c r="B4905" s="1151"/>
      <c r="C4905" s="1154"/>
      <c r="D4905" s="1157"/>
      <c r="E4905" s="537" t="s">
        <v>132</v>
      </c>
      <c r="F4905" s="507"/>
      <c r="G4905" s="538">
        <f>D4900*F4905</f>
        <v>0</v>
      </c>
      <c r="H4905" s="509"/>
      <c r="I4905" s="518">
        <f t="shared" ref="I4905" si="4889">$D4900*$F4905*H4905</f>
        <v>0</v>
      </c>
      <c r="J4905" s="1160"/>
      <c r="K4905" s="513"/>
      <c r="L4905" s="140"/>
    </row>
    <row r="4906" spans="2:12" s="85" customFormat="1" hidden="1">
      <c r="B4906" s="1145">
        <v>817</v>
      </c>
      <c r="C4906" s="1152"/>
      <c r="D4906" s="1155"/>
      <c r="E4906" s="537" t="s">
        <v>134</v>
      </c>
      <c r="F4906" s="507"/>
      <c r="G4906" s="538">
        <f>D4906*F4906</f>
        <v>0</v>
      </c>
      <c r="H4906" s="509"/>
      <c r="I4906" s="518">
        <f t="shared" ref="I4906" si="4890">$D4906*$F4906*H4906</f>
        <v>0</v>
      </c>
      <c r="J4906" s="1168">
        <f>SUM(I4906:I4911)</f>
        <v>0</v>
      </c>
      <c r="K4906" s="539"/>
      <c r="L4906" s="140"/>
    </row>
    <row r="4907" spans="2:12" s="85" customFormat="1" hidden="1">
      <c r="B4907" s="1150"/>
      <c r="C4907" s="1153"/>
      <c r="D4907" s="1156"/>
      <c r="E4907" s="537" t="s">
        <v>268</v>
      </c>
      <c r="F4907" s="507"/>
      <c r="G4907" s="538">
        <f>D4906*F4907</f>
        <v>0</v>
      </c>
      <c r="H4907" s="509"/>
      <c r="I4907" s="518">
        <f t="shared" ref="I4907" si="4891">$D4906*$F4907*H4907</f>
        <v>0</v>
      </c>
      <c r="J4907" s="1159"/>
      <c r="K4907" s="513"/>
      <c r="L4907" s="140"/>
    </row>
    <row r="4908" spans="2:12" s="85" customFormat="1" hidden="1">
      <c r="B4908" s="1150"/>
      <c r="C4908" s="1153"/>
      <c r="D4908" s="1156"/>
      <c r="E4908" s="537" t="s">
        <v>257</v>
      </c>
      <c r="F4908" s="507"/>
      <c r="G4908" s="538">
        <f>D4906*F4908</f>
        <v>0</v>
      </c>
      <c r="H4908" s="509"/>
      <c r="I4908" s="518">
        <f t="shared" ref="I4908" si="4892">$D4906*$F4908*H4908</f>
        <v>0</v>
      </c>
      <c r="J4908" s="1159"/>
      <c r="K4908" s="513"/>
      <c r="L4908" s="140"/>
    </row>
    <row r="4909" spans="2:12" s="85" customFormat="1" hidden="1">
      <c r="B4909" s="1150"/>
      <c r="C4909" s="1153"/>
      <c r="D4909" s="1156"/>
      <c r="E4909" s="537" t="s">
        <v>269</v>
      </c>
      <c r="F4909" s="507"/>
      <c r="G4909" s="538">
        <f>D4906*F4909</f>
        <v>0</v>
      </c>
      <c r="H4909" s="509"/>
      <c r="I4909" s="518">
        <f t="shared" ref="I4909" si="4893">$D4906*$F4909*H4909</f>
        <v>0</v>
      </c>
      <c r="J4909" s="1159"/>
      <c r="K4909" s="513"/>
      <c r="L4909" s="140"/>
    </row>
    <row r="4910" spans="2:12" s="85" customFormat="1" hidden="1">
      <c r="B4910" s="1150"/>
      <c r="C4910" s="1153"/>
      <c r="D4910" s="1156"/>
      <c r="E4910" s="537" t="s">
        <v>270</v>
      </c>
      <c r="F4910" s="507"/>
      <c r="G4910" s="538">
        <f>D4906*F4910</f>
        <v>0</v>
      </c>
      <c r="H4910" s="509"/>
      <c r="I4910" s="518">
        <f t="shared" ref="I4910" si="4894">$D4906*$F4910*H4910</f>
        <v>0</v>
      </c>
      <c r="J4910" s="1159"/>
      <c r="K4910" s="513"/>
      <c r="L4910" s="140"/>
    </row>
    <row r="4911" spans="2:12" s="85" customFormat="1" hidden="1">
      <c r="B4911" s="1151"/>
      <c r="C4911" s="1154"/>
      <c r="D4911" s="1157"/>
      <c r="E4911" s="537" t="s">
        <v>132</v>
      </c>
      <c r="F4911" s="507"/>
      <c r="G4911" s="538">
        <f>D4906*F4911</f>
        <v>0</v>
      </c>
      <c r="H4911" s="509"/>
      <c r="I4911" s="518">
        <f t="shared" ref="I4911" si="4895">$D4906*$F4911*H4911</f>
        <v>0</v>
      </c>
      <c r="J4911" s="1160"/>
      <c r="K4911" s="513"/>
      <c r="L4911" s="140"/>
    </row>
    <row r="4912" spans="2:12" s="85" customFormat="1" hidden="1">
      <c r="B4912" s="1145">
        <v>818</v>
      </c>
      <c r="C4912" s="1152"/>
      <c r="D4912" s="1155"/>
      <c r="E4912" s="537" t="s">
        <v>134</v>
      </c>
      <c r="F4912" s="507"/>
      <c r="G4912" s="538">
        <f>D4912*F4912</f>
        <v>0</v>
      </c>
      <c r="H4912" s="509"/>
      <c r="I4912" s="518">
        <f t="shared" ref="I4912" si="4896">$D4912*$F4912*H4912</f>
        <v>0</v>
      </c>
      <c r="J4912" s="1168">
        <f>SUM(I4912:I4917)</f>
        <v>0</v>
      </c>
      <c r="K4912" s="539"/>
      <c r="L4912" s="140"/>
    </row>
    <row r="4913" spans="2:12" s="85" customFormat="1" hidden="1">
      <c r="B4913" s="1150"/>
      <c r="C4913" s="1153"/>
      <c r="D4913" s="1156"/>
      <c r="E4913" s="537" t="s">
        <v>268</v>
      </c>
      <c r="F4913" s="507"/>
      <c r="G4913" s="538">
        <f>D4912*F4913</f>
        <v>0</v>
      </c>
      <c r="H4913" s="509"/>
      <c r="I4913" s="518">
        <f t="shared" ref="I4913" si="4897">$D4912*$F4913*H4913</f>
        <v>0</v>
      </c>
      <c r="J4913" s="1159"/>
      <c r="K4913" s="513"/>
      <c r="L4913" s="140"/>
    </row>
    <row r="4914" spans="2:12" s="85" customFormat="1" hidden="1">
      <c r="B4914" s="1150"/>
      <c r="C4914" s="1153"/>
      <c r="D4914" s="1156"/>
      <c r="E4914" s="537" t="s">
        <v>257</v>
      </c>
      <c r="F4914" s="507"/>
      <c r="G4914" s="538">
        <f>D4912*F4914</f>
        <v>0</v>
      </c>
      <c r="H4914" s="509"/>
      <c r="I4914" s="518">
        <f t="shared" ref="I4914" si="4898">$D4912*$F4914*H4914</f>
        <v>0</v>
      </c>
      <c r="J4914" s="1159"/>
      <c r="K4914" s="513"/>
      <c r="L4914" s="140"/>
    </row>
    <row r="4915" spans="2:12" s="85" customFormat="1" hidden="1">
      <c r="B4915" s="1150"/>
      <c r="C4915" s="1153"/>
      <c r="D4915" s="1156"/>
      <c r="E4915" s="537" t="s">
        <v>269</v>
      </c>
      <c r="F4915" s="507"/>
      <c r="G4915" s="538">
        <f>D4912*F4915</f>
        <v>0</v>
      </c>
      <c r="H4915" s="509"/>
      <c r="I4915" s="518">
        <f t="shared" ref="I4915" si="4899">$D4912*$F4915*H4915</f>
        <v>0</v>
      </c>
      <c r="J4915" s="1159"/>
      <c r="K4915" s="513"/>
      <c r="L4915" s="140"/>
    </row>
    <row r="4916" spans="2:12" s="85" customFormat="1" hidden="1">
      <c r="B4916" s="1150"/>
      <c r="C4916" s="1153"/>
      <c r="D4916" s="1156"/>
      <c r="E4916" s="537" t="s">
        <v>270</v>
      </c>
      <c r="F4916" s="507"/>
      <c r="G4916" s="538">
        <f>D4912*F4916</f>
        <v>0</v>
      </c>
      <c r="H4916" s="509"/>
      <c r="I4916" s="518">
        <f t="shared" ref="I4916" si="4900">$D4912*$F4916*H4916</f>
        <v>0</v>
      </c>
      <c r="J4916" s="1159"/>
      <c r="K4916" s="513"/>
      <c r="L4916" s="140"/>
    </row>
    <row r="4917" spans="2:12" s="85" customFormat="1" hidden="1">
      <c r="B4917" s="1151"/>
      <c r="C4917" s="1154"/>
      <c r="D4917" s="1157"/>
      <c r="E4917" s="537" t="s">
        <v>132</v>
      </c>
      <c r="F4917" s="507"/>
      <c r="G4917" s="538">
        <f>D4912*F4917</f>
        <v>0</v>
      </c>
      <c r="H4917" s="509"/>
      <c r="I4917" s="518">
        <f t="shared" ref="I4917" si="4901">$D4912*$F4917*H4917</f>
        <v>0</v>
      </c>
      <c r="J4917" s="1160"/>
      <c r="K4917" s="513"/>
      <c r="L4917" s="140"/>
    </row>
    <row r="4918" spans="2:12" s="85" customFormat="1" hidden="1">
      <c r="B4918" s="1145">
        <v>819</v>
      </c>
      <c r="C4918" s="1152"/>
      <c r="D4918" s="1155"/>
      <c r="E4918" s="537" t="s">
        <v>134</v>
      </c>
      <c r="F4918" s="507"/>
      <c r="G4918" s="538">
        <f>D4918*F4918</f>
        <v>0</v>
      </c>
      <c r="H4918" s="509"/>
      <c r="I4918" s="518">
        <f t="shared" ref="I4918" si="4902">$D4918*$F4918*H4918</f>
        <v>0</v>
      </c>
      <c r="J4918" s="1168">
        <f>SUM(I4918:I4923)</f>
        <v>0</v>
      </c>
      <c r="K4918" s="539"/>
      <c r="L4918" s="140"/>
    </row>
    <row r="4919" spans="2:12" s="85" customFormat="1" hidden="1">
      <c r="B4919" s="1150"/>
      <c r="C4919" s="1153"/>
      <c r="D4919" s="1156"/>
      <c r="E4919" s="537" t="s">
        <v>268</v>
      </c>
      <c r="F4919" s="507"/>
      <c r="G4919" s="538">
        <f>D4918*F4919</f>
        <v>0</v>
      </c>
      <c r="H4919" s="509"/>
      <c r="I4919" s="518">
        <f t="shared" ref="I4919" si="4903">$D4918*$F4919*H4919</f>
        <v>0</v>
      </c>
      <c r="J4919" s="1159"/>
      <c r="K4919" s="513"/>
      <c r="L4919" s="140"/>
    </row>
    <row r="4920" spans="2:12" s="85" customFormat="1" hidden="1">
      <c r="B4920" s="1150"/>
      <c r="C4920" s="1153"/>
      <c r="D4920" s="1156"/>
      <c r="E4920" s="537" t="s">
        <v>257</v>
      </c>
      <c r="F4920" s="507"/>
      <c r="G4920" s="538">
        <f>D4918*F4920</f>
        <v>0</v>
      </c>
      <c r="H4920" s="509"/>
      <c r="I4920" s="518">
        <f t="shared" ref="I4920" si="4904">$D4918*$F4920*H4920</f>
        <v>0</v>
      </c>
      <c r="J4920" s="1159"/>
      <c r="K4920" s="513"/>
      <c r="L4920" s="140"/>
    </row>
    <row r="4921" spans="2:12" s="85" customFormat="1" hidden="1">
      <c r="B4921" s="1150"/>
      <c r="C4921" s="1153"/>
      <c r="D4921" s="1156"/>
      <c r="E4921" s="537" t="s">
        <v>269</v>
      </c>
      <c r="F4921" s="507"/>
      <c r="G4921" s="538">
        <f>D4918*F4921</f>
        <v>0</v>
      </c>
      <c r="H4921" s="509"/>
      <c r="I4921" s="518">
        <f t="shared" ref="I4921" si="4905">$D4918*$F4921*H4921</f>
        <v>0</v>
      </c>
      <c r="J4921" s="1159"/>
      <c r="K4921" s="513"/>
      <c r="L4921" s="140"/>
    </row>
    <row r="4922" spans="2:12" s="85" customFormat="1" hidden="1">
      <c r="B4922" s="1150"/>
      <c r="C4922" s="1153"/>
      <c r="D4922" s="1156"/>
      <c r="E4922" s="537" t="s">
        <v>270</v>
      </c>
      <c r="F4922" s="507"/>
      <c r="G4922" s="538">
        <f>D4918*F4922</f>
        <v>0</v>
      </c>
      <c r="H4922" s="509"/>
      <c r="I4922" s="518">
        <f t="shared" ref="I4922" si="4906">$D4918*$F4922*H4922</f>
        <v>0</v>
      </c>
      <c r="J4922" s="1159"/>
      <c r="K4922" s="513"/>
      <c r="L4922" s="140"/>
    </row>
    <row r="4923" spans="2:12" s="85" customFormat="1" hidden="1">
      <c r="B4923" s="1151"/>
      <c r="C4923" s="1154"/>
      <c r="D4923" s="1157"/>
      <c r="E4923" s="537" t="s">
        <v>132</v>
      </c>
      <c r="F4923" s="507"/>
      <c r="G4923" s="538">
        <f>D4918*F4923</f>
        <v>0</v>
      </c>
      <c r="H4923" s="509"/>
      <c r="I4923" s="518">
        <f t="shared" ref="I4923" si="4907">$D4918*$F4923*H4923</f>
        <v>0</v>
      </c>
      <c r="J4923" s="1160"/>
      <c r="K4923" s="513"/>
      <c r="L4923" s="140"/>
    </row>
    <row r="4924" spans="2:12" s="85" customFormat="1" hidden="1">
      <c r="B4924" s="1145">
        <v>820</v>
      </c>
      <c r="C4924" s="1152"/>
      <c r="D4924" s="1155"/>
      <c r="E4924" s="537" t="s">
        <v>134</v>
      </c>
      <c r="F4924" s="507"/>
      <c r="G4924" s="538">
        <f>D4924*F4924</f>
        <v>0</v>
      </c>
      <c r="H4924" s="509"/>
      <c r="I4924" s="518">
        <f t="shared" ref="I4924" si="4908">$D4924*$F4924*H4924</f>
        <v>0</v>
      </c>
      <c r="J4924" s="1168">
        <f>SUM(I4924:I4929)</f>
        <v>0</v>
      </c>
      <c r="K4924" s="539"/>
      <c r="L4924" s="140"/>
    </row>
    <row r="4925" spans="2:12" s="85" customFormat="1" hidden="1">
      <c r="B4925" s="1150"/>
      <c r="C4925" s="1153"/>
      <c r="D4925" s="1156"/>
      <c r="E4925" s="537" t="s">
        <v>268</v>
      </c>
      <c r="F4925" s="507"/>
      <c r="G4925" s="538">
        <f>D4924*F4925</f>
        <v>0</v>
      </c>
      <c r="H4925" s="509"/>
      <c r="I4925" s="518">
        <f t="shared" ref="I4925" si="4909">$D4924*$F4925*H4925</f>
        <v>0</v>
      </c>
      <c r="J4925" s="1159"/>
      <c r="K4925" s="513"/>
      <c r="L4925" s="140"/>
    </row>
    <row r="4926" spans="2:12" s="85" customFormat="1" hidden="1">
      <c r="B4926" s="1150"/>
      <c r="C4926" s="1153"/>
      <c r="D4926" s="1156"/>
      <c r="E4926" s="537" t="s">
        <v>257</v>
      </c>
      <c r="F4926" s="507"/>
      <c r="G4926" s="538">
        <f>D4924*F4926</f>
        <v>0</v>
      </c>
      <c r="H4926" s="509"/>
      <c r="I4926" s="518">
        <f t="shared" ref="I4926" si="4910">$D4924*$F4926*H4926</f>
        <v>0</v>
      </c>
      <c r="J4926" s="1159"/>
      <c r="K4926" s="513"/>
      <c r="L4926" s="140"/>
    </row>
    <row r="4927" spans="2:12" s="85" customFormat="1" hidden="1">
      <c r="B4927" s="1150"/>
      <c r="C4927" s="1153"/>
      <c r="D4927" s="1156"/>
      <c r="E4927" s="537" t="s">
        <v>269</v>
      </c>
      <c r="F4927" s="507"/>
      <c r="G4927" s="538">
        <f>D4924*F4927</f>
        <v>0</v>
      </c>
      <c r="H4927" s="509"/>
      <c r="I4927" s="518">
        <f t="shared" ref="I4927" si="4911">$D4924*$F4927*H4927</f>
        <v>0</v>
      </c>
      <c r="J4927" s="1159"/>
      <c r="K4927" s="513"/>
      <c r="L4927" s="140"/>
    </row>
    <row r="4928" spans="2:12" s="85" customFormat="1" hidden="1">
      <c r="B4928" s="1150"/>
      <c r="C4928" s="1153"/>
      <c r="D4928" s="1156"/>
      <c r="E4928" s="537" t="s">
        <v>270</v>
      </c>
      <c r="F4928" s="507"/>
      <c r="G4928" s="538">
        <f>D4924*F4928</f>
        <v>0</v>
      </c>
      <c r="H4928" s="509"/>
      <c r="I4928" s="518">
        <f t="shared" ref="I4928" si="4912">$D4924*$F4928*H4928</f>
        <v>0</v>
      </c>
      <c r="J4928" s="1159"/>
      <c r="K4928" s="513"/>
      <c r="L4928" s="140"/>
    </row>
    <row r="4929" spans="2:12" s="85" customFormat="1" hidden="1">
      <c r="B4929" s="1151"/>
      <c r="C4929" s="1154"/>
      <c r="D4929" s="1157"/>
      <c r="E4929" s="537" t="s">
        <v>132</v>
      </c>
      <c r="F4929" s="507"/>
      <c r="G4929" s="538">
        <f>D4924*F4929</f>
        <v>0</v>
      </c>
      <c r="H4929" s="509"/>
      <c r="I4929" s="518">
        <f t="shared" ref="I4929" si="4913">$D4924*$F4929*H4929</f>
        <v>0</v>
      </c>
      <c r="J4929" s="1160"/>
      <c r="K4929" s="513"/>
      <c r="L4929" s="140"/>
    </row>
    <row r="4930" spans="2:12" s="85" customFormat="1" hidden="1">
      <c r="B4930" s="1145">
        <v>821</v>
      </c>
      <c r="C4930" s="1152"/>
      <c r="D4930" s="1155"/>
      <c r="E4930" s="537" t="s">
        <v>134</v>
      </c>
      <c r="F4930" s="507"/>
      <c r="G4930" s="538">
        <f>D4930*F4930</f>
        <v>0</v>
      </c>
      <c r="H4930" s="509"/>
      <c r="I4930" s="518">
        <f t="shared" ref="I4930" si="4914">$D4930*$F4930*H4930</f>
        <v>0</v>
      </c>
      <c r="J4930" s="1168">
        <f>SUM(I4930:I4935)</f>
        <v>0</v>
      </c>
      <c r="K4930" s="539"/>
      <c r="L4930" s="140"/>
    </row>
    <row r="4931" spans="2:12" s="85" customFormat="1" hidden="1">
      <c r="B4931" s="1150"/>
      <c r="C4931" s="1153"/>
      <c r="D4931" s="1156"/>
      <c r="E4931" s="537" t="s">
        <v>268</v>
      </c>
      <c r="F4931" s="507"/>
      <c r="G4931" s="538">
        <f>D4930*F4931</f>
        <v>0</v>
      </c>
      <c r="H4931" s="509"/>
      <c r="I4931" s="518">
        <f t="shared" ref="I4931" si="4915">$D4930*$F4931*H4931</f>
        <v>0</v>
      </c>
      <c r="J4931" s="1159"/>
      <c r="K4931" s="513"/>
      <c r="L4931" s="140"/>
    </row>
    <row r="4932" spans="2:12" s="85" customFormat="1" hidden="1">
      <c r="B4932" s="1150"/>
      <c r="C4932" s="1153"/>
      <c r="D4932" s="1156"/>
      <c r="E4932" s="537" t="s">
        <v>257</v>
      </c>
      <c r="F4932" s="507"/>
      <c r="G4932" s="538">
        <f>D4930*F4932</f>
        <v>0</v>
      </c>
      <c r="H4932" s="509"/>
      <c r="I4932" s="518">
        <f t="shared" ref="I4932" si="4916">$D4930*$F4932*H4932</f>
        <v>0</v>
      </c>
      <c r="J4932" s="1159"/>
      <c r="K4932" s="513"/>
      <c r="L4932" s="140"/>
    </row>
    <row r="4933" spans="2:12" s="85" customFormat="1" hidden="1">
      <c r="B4933" s="1150"/>
      <c r="C4933" s="1153"/>
      <c r="D4933" s="1156"/>
      <c r="E4933" s="537" t="s">
        <v>269</v>
      </c>
      <c r="F4933" s="507"/>
      <c r="G4933" s="538">
        <f>D4930*F4933</f>
        <v>0</v>
      </c>
      <c r="H4933" s="509"/>
      <c r="I4933" s="518">
        <f t="shared" ref="I4933" si="4917">$D4930*$F4933*H4933</f>
        <v>0</v>
      </c>
      <c r="J4933" s="1159"/>
      <c r="K4933" s="513"/>
      <c r="L4933" s="140"/>
    </row>
    <row r="4934" spans="2:12" s="85" customFormat="1" hidden="1">
      <c r="B4934" s="1150"/>
      <c r="C4934" s="1153"/>
      <c r="D4934" s="1156"/>
      <c r="E4934" s="537" t="s">
        <v>270</v>
      </c>
      <c r="F4934" s="507"/>
      <c r="G4934" s="538">
        <f>D4930*F4934</f>
        <v>0</v>
      </c>
      <c r="H4934" s="509"/>
      <c r="I4934" s="518">
        <f t="shared" ref="I4934" si="4918">$D4930*$F4934*H4934</f>
        <v>0</v>
      </c>
      <c r="J4934" s="1159"/>
      <c r="K4934" s="513"/>
      <c r="L4934" s="140"/>
    </row>
    <row r="4935" spans="2:12" s="85" customFormat="1" hidden="1">
      <c r="B4935" s="1151"/>
      <c r="C4935" s="1154"/>
      <c r="D4935" s="1157"/>
      <c r="E4935" s="537" t="s">
        <v>132</v>
      </c>
      <c r="F4935" s="507"/>
      <c r="G4935" s="538">
        <f>D4930*F4935</f>
        <v>0</v>
      </c>
      <c r="H4935" s="509"/>
      <c r="I4935" s="518">
        <f t="shared" ref="I4935" si="4919">$D4930*$F4935*H4935</f>
        <v>0</v>
      </c>
      <c r="J4935" s="1160"/>
      <c r="K4935" s="513"/>
      <c r="L4935" s="140"/>
    </row>
    <row r="4936" spans="2:12" s="85" customFormat="1" hidden="1">
      <c r="B4936" s="1145">
        <v>822</v>
      </c>
      <c r="C4936" s="1152"/>
      <c r="D4936" s="1155"/>
      <c r="E4936" s="537" t="s">
        <v>134</v>
      </c>
      <c r="F4936" s="507"/>
      <c r="G4936" s="538">
        <f>D4936*F4936</f>
        <v>0</v>
      </c>
      <c r="H4936" s="509"/>
      <c r="I4936" s="518">
        <f t="shared" ref="I4936" si="4920">$D4936*$F4936*H4936</f>
        <v>0</v>
      </c>
      <c r="J4936" s="1168">
        <f>SUM(I4936:I4941)</f>
        <v>0</v>
      </c>
      <c r="K4936" s="539"/>
      <c r="L4936" s="140"/>
    </row>
    <row r="4937" spans="2:12" s="85" customFormat="1" hidden="1">
      <c r="B4937" s="1150"/>
      <c r="C4937" s="1153"/>
      <c r="D4937" s="1156"/>
      <c r="E4937" s="537" t="s">
        <v>268</v>
      </c>
      <c r="F4937" s="507"/>
      <c r="G4937" s="538">
        <f>D4936*F4937</f>
        <v>0</v>
      </c>
      <c r="H4937" s="509"/>
      <c r="I4937" s="518">
        <f t="shared" ref="I4937" si="4921">$D4936*$F4937*H4937</f>
        <v>0</v>
      </c>
      <c r="J4937" s="1159"/>
      <c r="K4937" s="513"/>
      <c r="L4937" s="140"/>
    </row>
    <row r="4938" spans="2:12" s="85" customFormat="1" hidden="1">
      <c r="B4938" s="1150"/>
      <c r="C4938" s="1153"/>
      <c r="D4938" s="1156"/>
      <c r="E4938" s="537" t="s">
        <v>257</v>
      </c>
      <c r="F4938" s="507"/>
      <c r="G4938" s="538">
        <f>D4936*F4938</f>
        <v>0</v>
      </c>
      <c r="H4938" s="509"/>
      <c r="I4938" s="518">
        <f t="shared" ref="I4938" si="4922">$D4936*$F4938*H4938</f>
        <v>0</v>
      </c>
      <c r="J4938" s="1159"/>
      <c r="K4938" s="513"/>
      <c r="L4938" s="140"/>
    </row>
    <row r="4939" spans="2:12" s="85" customFormat="1" hidden="1">
      <c r="B4939" s="1150"/>
      <c r="C4939" s="1153"/>
      <c r="D4939" s="1156"/>
      <c r="E4939" s="537" t="s">
        <v>269</v>
      </c>
      <c r="F4939" s="507"/>
      <c r="G4939" s="538">
        <f>D4936*F4939</f>
        <v>0</v>
      </c>
      <c r="H4939" s="509"/>
      <c r="I4939" s="518">
        <f t="shared" ref="I4939" si="4923">$D4936*$F4939*H4939</f>
        <v>0</v>
      </c>
      <c r="J4939" s="1159"/>
      <c r="K4939" s="513"/>
      <c r="L4939" s="140"/>
    </row>
    <row r="4940" spans="2:12" s="85" customFormat="1" hidden="1">
      <c r="B4940" s="1150"/>
      <c r="C4940" s="1153"/>
      <c r="D4940" s="1156"/>
      <c r="E4940" s="537" t="s">
        <v>270</v>
      </c>
      <c r="F4940" s="507"/>
      <c r="G4940" s="538">
        <f>D4936*F4940</f>
        <v>0</v>
      </c>
      <c r="H4940" s="509"/>
      <c r="I4940" s="518">
        <f t="shared" ref="I4940" si="4924">$D4936*$F4940*H4940</f>
        <v>0</v>
      </c>
      <c r="J4940" s="1159"/>
      <c r="K4940" s="513"/>
      <c r="L4940" s="140"/>
    </row>
    <row r="4941" spans="2:12" s="85" customFormat="1" hidden="1">
      <c r="B4941" s="1151"/>
      <c r="C4941" s="1154"/>
      <c r="D4941" s="1157"/>
      <c r="E4941" s="537" t="s">
        <v>132</v>
      </c>
      <c r="F4941" s="507"/>
      <c r="G4941" s="538">
        <f>D4936*F4941</f>
        <v>0</v>
      </c>
      <c r="H4941" s="509"/>
      <c r="I4941" s="518">
        <f t="shared" ref="I4941" si="4925">$D4936*$F4941*H4941</f>
        <v>0</v>
      </c>
      <c r="J4941" s="1160"/>
      <c r="K4941" s="513"/>
      <c r="L4941" s="140"/>
    </row>
    <row r="4942" spans="2:12" s="85" customFormat="1" hidden="1">
      <c r="B4942" s="1145">
        <v>823</v>
      </c>
      <c r="C4942" s="1152"/>
      <c r="D4942" s="1155"/>
      <c r="E4942" s="537" t="s">
        <v>134</v>
      </c>
      <c r="F4942" s="507"/>
      <c r="G4942" s="538">
        <f>D4942*F4942</f>
        <v>0</v>
      </c>
      <c r="H4942" s="509"/>
      <c r="I4942" s="518">
        <f t="shared" ref="I4942" si="4926">$D4942*$F4942*H4942</f>
        <v>0</v>
      </c>
      <c r="J4942" s="1168">
        <f>SUM(I4942:I4947)</f>
        <v>0</v>
      </c>
      <c r="K4942" s="539"/>
      <c r="L4942" s="140"/>
    </row>
    <row r="4943" spans="2:12" s="85" customFormat="1" hidden="1">
      <c r="B4943" s="1150"/>
      <c r="C4943" s="1153"/>
      <c r="D4943" s="1156"/>
      <c r="E4943" s="537" t="s">
        <v>268</v>
      </c>
      <c r="F4943" s="507"/>
      <c r="G4943" s="538">
        <f>D4942*F4943</f>
        <v>0</v>
      </c>
      <c r="H4943" s="509"/>
      <c r="I4943" s="518">
        <f t="shared" ref="I4943" si="4927">$D4942*$F4943*H4943</f>
        <v>0</v>
      </c>
      <c r="J4943" s="1159"/>
      <c r="K4943" s="513"/>
      <c r="L4943" s="140"/>
    </row>
    <row r="4944" spans="2:12" s="85" customFormat="1" hidden="1">
      <c r="B4944" s="1150"/>
      <c r="C4944" s="1153"/>
      <c r="D4944" s="1156"/>
      <c r="E4944" s="537" t="s">
        <v>257</v>
      </c>
      <c r="F4944" s="507"/>
      <c r="G4944" s="538">
        <f>D4942*F4944</f>
        <v>0</v>
      </c>
      <c r="H4944" s="509"/>
      <c r="I4944" s="518">
        <f t="shared" ref="I4944" si="4928">$D4942*$F4944*H4944</f>
        <v>0</v>
      </c>
      <c r="J4944" s="1159"/>
      <c r="K4944" s="513"/>
      <c r="L4944" s="140"/>
    </row>
    <row r="4945" spans="2:12" s="85" customFormat="1" hidden="1">
      <c r="B4945" s="1150"/>
      <c r="C4945" s="1153"/>
      <c r="D4945" s="1156"/>
      <c r="E4945" s="537" t="s">
        <v>269</v>
      </c>
      <c r="F4945" s="507"/>
      <c r="G4945" s="538">
        <f>D4942*F4945</f>
        <v>0</v>
      </c>
      <c r="H4945" s="509"/>
      <c r="I4945" s="518">
        <f t="shared" ref="I4945" si="4929">$D4942*$F4945*H4945</f>
        <v>0</v>
      </c>
      <c r="J4945" s="1159"/>
      <c r="K4945" s="513"/>
      <c r="L4945" s="140"/>
    </row>
    <row r="4946" spans="2:12" s="85" customFormat="1" hidden="1">
      <c r="B4946" s="1150"/>
      <c r="C4946" s="1153"/>
      <c r="D4946" s="1156"/>
      <c r="E4946" s="537" t="s">
        <v>270</v>
      </c>
      <c r="F4946" s="507"/>
      <c r="G4946" s="538">
        <f>D4942*F4946</f>
        <v>0</v>
      </c>
      <c r="H4946" s="509"/>
      <c r="I4946" s="518">
        <f t="shared" ref="I4946" si="4930">$D4942*$F4946*H4946</f>
        <v>0</v>
      </c>
      <c r="J4946" s="1159"/>
      <c r="K4946" s="513"/>
      <c r="L4946" s="140"/>
    </row>
    <row r="4947" spans="2:12" s="85" customFormat="1" hidden="1">
      <c r="B4947" s="1151"/>
      <c r="C4947" s="1154"/>
      <c r="D4947" s="1157"/>
      <c r="E4947" s="537" t="s">
        <v>132</v>
      </c>
      <c r="F4947" s="507"/>
      <c r="G4947" s="538">
        <f>D4942*F4947</f>
        <v>0</v>
      </c>
      <c r="H4947" s="509"/>
      <c r="I4947" s="518">
        <f t="shared" ref="I4947" si="4931">$D4942*$F4947*H4947</f>
        <v>0</v>
      </c>
      <c r="J4947" s="1160"/>
      <c r="K4947" s="513"/>
      <c r="L4947" s="140"/>
    </row>
    <row r="4948" spans="2:12" s="85" customFormat="1" hidden="1">
      <c r="B4948" s="1145">
        <v>824</v>
      </c>
      <c r="C4948" s="1152"/>
      <c r="D4948" s="1155"/>
      <c r="E4948" s="537" t="s">
        <v>134</v>
      </c>
      <c r="F4948" s="507"/>
      <c r="G4948" s="538">
        <f>D4948*F4948</f>
        <v>0</v>
      </c>
      <c r="H4948" s="509"/>
      <c r="I4948" s="518">
        <f t="shared" ref="I4948" si="4932">$D4948*$F4948*H4948</f>
        <v>0</v>
      </c>
      <c r="J4948" s="1168">
        <f>SUM(I4948:I4953)</f>
        <v>0</v>
      </c>
      <c r="K4948" s="539"/>
      <c r="L4948" s="140"/>
    </row>
    <row r="4949" spans="2:12" s="85" customFormat="1" hidden="1">
      <c r="B4949" s="1150"/>
      <c r="C4949" s="1153"/>
      <c r="D4949" s="1156"/>
      <c r="E4949" s="537" t="s">
        <v>268</v>
      </c>
      <c r="F4949" s="507"/>
      <c r="G4949" s="538">
        <f>D4948*F4949</f>
        <v>0</v>
      </c>
      <c r="H4949" s="509"/>
      <c r="I4949" s="518">
        <f t="shared" ref="I4949" si="4933">$D4948*$F4949*H4949</f>
        <v>0</v>
      </c>
      <c r="J4949" s="1159"/>
      <c r="K4949" s="513"/>
      <c r="L4949" s="140"/>
    </row>
    <row r="4950" spans="2:12" s="85" customFormat="1" hidden="1">
      <c r="B4950" s="1150"/>
      <c r="C4950" s="1153"/>
      <c r="D4950" s="1156"/>
      <c r="E4950" s="537" t="s">
        <v>257</v>
      </c>
      <c r="F4950" s="507"/>
      <c r="G4950" s="538">
        <f>D4948*F4950</f>
        <v>0</v>
      </c>
      <c r="H4950" s="509"/>
      <c r="I4950" s="518">
        <f t="shared" ref="I4950" si="4934">$D4948*$F4950*H4950</f>
        <v>0</v>
      </c>
      <c r="J4950" s="1159"/>
      <c r="K4950" s="513"/>
      <c r="L4950" s="140"/>
    </row>
    <row r="4951" spans="2:12" s="85" customFormat="1" hidden="1">
      <c r="B4951" s="1150"/>
      <c r="C4951" s="1153"/>
      <c r="D4951" s="1156"/>
      <c r="E4951" s="537" t="s">
        <v>269</v>
      </c>
      <c r="F4951" s="507"/>
      <c r="G4951" s="538">
        <f>D4948*F4951</f>
        <v>0</v>
      </c>
      <c r="H4951" s="509"/>
      <c r="I4951" s="518">
        <f t="shared" ref="I4951" si="4935">$D4948*$F4951*H4951</f>
        <v>0</v>
      </c>
      <c r="J4951" s="1159"/>
      <c r="K4951" s="513"/>
      <c r="L4951" s="140"/>
    </row>
    <row r="4952" spans="2:12" s="85" customFormat="1" hidden="1">
      <c r="B4952" s="1150"/>
      <c r="C4952" s="1153"/>
      <c r="D4952" s="1156"/>
      <c r="E4952" s="537" t="s">
        <v>270</v>
      </c>
      <c r="F4952" s="507"/>
      <c r="G4952" s="538">
        <f>D4948*F4952</f>
        <v>0</v>
      </c>
      <c r="H4952" s="509"/>
      <c r="I4952" s="518">
        <f t="shared" ref="I4952" si="4936">$D4948*$F4952*H4952</f>
        <v>0</v>
      </c>
      <c r="J4952" s="1159"/>
      <c r="K4952" s="513"/>
      <c r="L4952" s="140"/>
    </row>
    <row r="4953" spans="2:12" s="85" customFormat="1" hidden="1">
      <c r="B4953" s="1151"/>
      <c r="C4953" s="1154"/>
      <c r="D4953" s="1157"/>
      <c r="E4953" s="537" t="s">
        <v>132</v>
      </c>
      <c r="F4953" s="507"/>
      <c r="G4953" s="538">
        <f>D4948*F4953</f>
        <v>0</v>
      </c>
      <c r="H4953" s="509"/>
      <c r="I4953" s="518">
        <f t="shared" ref="I4953" si="4937">$D4948*$F4953*H4953</f>
        <v>0</v>
      </c>
      <c r="J4953" s="1160"/>
      <c r="K4953" s="513"/>
      <c r="L4953" s="140"/>
    </row>
    <row r="4954" spans="2:12" s="85" customFormat="1" hidden="1">
      <c r="B4954" s="1145">
        <v>825</v>
      </c>
      <c r="C4954" s="1152"/>
      <c r="D4954" s="1155"/>
      <c r="E4954" s="537" t="s">
        <v>134</v>
      </c>
      <c r="F4954" s="507"/>
      <c r="G4954" s="538">
        <f>D4954*F4954</f>
        <v>0</v>
      </c>
      <c r="H4954" s="509"/>
      <c r="I4954" s="518">
        <f t="shared" ref="I4954" si="4938">$D4954*$F4954*H4954</f>
        <v>0</v>
      </c>
      <c r="J4954" s="1168">
        <f>SUM(I4954:I4959)</f>
        <v>0</v>
      </c>
      <c r="K4954" s="539"/>
      <c r="L4954" s="140"/>
    </row>
    <row r="4955" spans="2:12" s="85" customFormat="1" hidden="1">
      <c r="B4955" s="1150"/>
      <c r="C4955" s="1153"/>
      <c r="D4955" s="1156"/>
      <c r="E4955" s="537" t="s">
        <v>268</v>
      </c>
      <c r="F4955" s="507"/>
      <c r="G4955" s="538">
        <f>D4954*F4955</f>
        <v>0</v>
      </c>
      <c r="H4955" s="509"/>
      <c r="I4955" s="518">
        <f t="shared" ref="I4955" si="4939">$D4954*$F4955*H4955</f>
        <v>0</v>
      </c>
      <c r="J4955" s="1159"/>
      <c r="K4955" s="513"/>
      <c r="L4955" s="140"/>
    </row>
    <row r="4956" spans="2:12" s="85" customFormat="1" hidden="1">
      <c r="B4956" s="1150"/>
      <c r="C4956" s="1153"/>
      <c r="D4956" s="1156"/>
      <c r="E4956" s="537" t="s">
        <v>257</v>
      </c>
      <c r="F4956" s="507"/>
      <c r="G4956" s="538">
        <f>D4954*F4956</f>
        <v>0</v>
      </c>
      <c r="H4956" s="509"/>
      <c r="I4956" s="518">
        <f t="shared" ref="I4956" si="4940">$D4954*$F4956*H4956</f>
        <v>0</v>
      </c>
      <c r="J4956" s="1159"/>
      <c r="K4956" s="513"/>
      <c r="L4956" s="140"/>
    </row>
    <row r="4957" spans="2:12" s="85" customFormat="1" hidden="1">
      <c r="B4957" s="1150"/>
      <c r="C4957" s="1153"/>
      <c r="D4957" s="1156"/>
      <c r="E4957" s="537" t="s">
        <v>269</v>
      </c>
      <c r="F4957" s="507"/>
      <c r="G4957" s="538">
        <f>D4954*F4957</f>
        <v>0</v>
      </c>
      <c r="H4957" s="509"/>
      <c r="I4957" s="518">
        <f t="shared" ref="I4957" si="4941">$D4954*$F4957*H4957</f>
        <v>0</v>
      </c>
      <c r="J4957" s="1159"/>
      <c r="K4957" s="513"/>
      <c r="L4957" s="140"/>
    </row>
    <row r="4958" spans="2:12" s="85" customFormat="1" hidden="1">
      <c r="B4958" s="1150"/>
      <c r="C4958" s="1153"/>
      <c r="D4958" s="1156"/>
      <c r="E4958" s="537" t="s">
        <v>270</v>
      </c>
      <c r="F4958" s="507"/>
      <c r="G4958" s="538">
        <f>D4954*F4958</f>
        <v>0</v>
      </c>
      <c r="H4958" s="509"/>
      <c r="I4958" s="518">
        <f t="shared" ref="I4958" si="4942">$D4954*$F4958*H4958</f>
        <v>0</v>
      </c>
      <c r="J4958" s="1159"/>
      <c r="K4958" s="513"/>
      <c r="L4958" s="140"/>
    </row>
    <row r="4959" spans="2:12" s="85" customFormat="1" hidden="1">
      <c r="B4959" s="1151"/>
      <c r="C4959" s="1154"/>
      <c r="D4959" s="1157"/>
      <c r="E4959" s="537" t="s">
        <v>132</v>
      </c>
      <c r="F4959" s="507"/>
      <c r="G4959" s="538">
        <f>D4954*F4959</f>
        <v>0</v>
      </c>
      <c r="H4959" s="509"/>
      <c r="I4959" s="518">
        <f t="shared" ref="I4959" si="4943">$D4954*$F4959*H4959</f>
        <v>0</v>
      </c>
      <c r="J4959" s="1160"/>
      <c r="K4959" s="513"/>
      <c r="L4959" s="140"/>
    </row>
    <row r="4960" spans="2:12" s="85" customFormat="1" hidden="1">
      <c r="B4960" s="1145">
        <v>826</v>
      </c>
      <c r="C4960" s="1152"/>
      <c r="D4960" s="1155"/>
      <c r="E4960" s="537" t="s">
        <v>134</v>
      </c>
      <c r="F4960" s="507"/>
      <c r="G4960" s="538">
        <f>D4960*F4960</f>
        <v>0</v>
      </c>
      <c r="H4960" s="509"/>
      <c r="I4960" s="518">
        <f t="shared" ref="I4960" si="4944">$D4960*$F4960*H4960</f>
        <v>0</v>
      </c>
      <c r="J4960" s="1168">
        <f>SUM(I4960:I4965)</f>
        <v>0</v>
      </c>
      <c r="K4960" s="539"/>
      <c r="L4960" s="140"/>
    </row>
    <row r="4961" spans="2:12" s="85" customFormat="1" hidden="1">
      <c r="B4961" s="1150"/>
      <c r="C4961" s="1153"/>
      <c r="D4961" s="1156"/>
      <c r="E4961" s="537" t="s">
        <v>268</v>
      </c>
      <c r="F4961" s="507"/>
      <c r="G4961" s="538">
        <f>D4960*F4961</f>
        <v>0</v>
      </c>
      <c r="H4961" s="509"/>
      <c r="I4961" s="518">
        <f t="shared" ref="I4961" si="4945">$D4960*$F4961*H4961</f>
        <v>0</v>
      </c>
      <c r="J4961" s="1159"/>
      <c r="K4961" s="513"/>
      <c r="L4961" s="140"/>
    </row>
    <row r="4962" spans="2:12" s="85" customFormat="1" hidden="1">
      <c r="B4962" s="1150"/>
      <c r="C4962" s="1153"/>
      <c r="D4962" s="1156"/>
      <c r="E4962" s="537" t="s">
        <v>257</v>
      </c>
      <c r="F4962" s="507"/>
      <c r="G4962" s="538">
        <f>D4960*F4962</f>
        <v>0</v>
      </c>
      <c r="H4962" s="509"/>
      <c r="I4962" s="518">
        <f t="shared" ref="I4962" si="4946">$D4960*$F4962*H4962</f>
        <v>0</v>
      </c>
      <c r="J4962" s="1159"/>
      <c r="K4962" s="513"/>
      <c r="L4962" s="140"/>
    </row>
    <row r="4963" spans="2:12" s="85" customFormat="1" hidden="1">
      <c r="B4963" s="1150"/>
      <c r="C4963" s="1153"/>
      <c r="D4963" s="1156"/>
      <c r="E4963" s="537" t="s">
        <v>269</v>
      </c>
      <c r="F4963" s="507"/>
      <c r="G4963" s="538">
        <f>D4960*F4963</f>
        <v>0</v>
      </c>
      <c r="H4963" s="509"/>
      <c r="I4963" s="518">
        <f t="shared" ref="I4963" si="4947">$D4960*$F4963*H4963</f>
        <v>0</v>
      </c>
      <c r="J4963" s="1159"/>
      <c r="K4963" s="513"/>
      <c r="L4963" s="140"/>
    </row>
    <row r="4964" spans="2:12" s="85" customFormat="1" hidden="1">
      <c r="B4964" s="1150"/>
      <c r="C4964" s="1153"/>
      <c r="D4964" s="1156"/>
      <c r="E4964" s="537" t="s">
        <v>270</v>
      </c>
      <c r="F4964" s="507"/>
      <c r="G4964" s="538">
        <f>D4960*F4964</f>
        <v>0</v>
      </c>
      <c r="H4964" s="509"/>
      <c r="I4964" s="518">
        <f t="shared" ref="I4964" si="4948">$D4960*$F4964*H4964</f>
        <v>0</v>
      </c>
      <c r="J4964" s="1159"/>
      <c r="K4964" s="513"/>
      <c r="L4964" s="140"/>
    </row>
    <row r="4965" spans="2:12" s="85" customFormat="1" hidden="1">
      <c r="B4965" s="1151"/>
      <c r="C4965" s="1154"/>
      <c r="D4965" s="1157"/>
      <c r="E4965" s="537" t="s">
        <v>132</v>
      </c>
      <c r="F4965" s="507"/>
      <c r="G4965" s="538">
        <f>D4960*F4965</f>
        <v>0</v>
      </c>
      <c r="H4965" s="509"/>
      <c r="I4965" s="518">
        <f t="shared" ref="I4965" si="4949">$D4960*$F4965*H4965</f>
        <v>0</v>
      </c>
      <c r="J4965" s="1160"/>
      <c r="K4965" s="513"/>
      <c r="L4965" s="140"/>
    </row>
    <row r="4966" spans="2:12" s="85" customFormat="1" hidden="1">
      <c r="B4966" s="1145">
        <v>827</v>
      </c>
      <c r="C4966" s="1152"/>
      <c r="D4966" s="1155"/>
      <c r="E4966" s="537" t="s">
        <v>134</v>
      </c>
      <c r="F4966" s="507"/>
      <c r="G4966" s="538">
        <f>D4966*F4966</f>
        <v>0</v>
      </c>
      <c r="H4966" s="509"/>
      <c r="I4966" s="518">
        <f t="shared" ref="I4966" si="4950">$D4966*$F4966*H4966</f>
        <v>0</v>
      </c>
      <c r="J4966" s="1168">
        <f>SUM(I4966:I4971)</f>
        <v>0</v>
      </c>
      <c r="K4966" s="539"/>
      <c r="L4966" s="140"/>
    </row>
    <row r="4967" spans="2:12" s="85" customFormat="1" hidden="1">
      <c r="B4967" s="1150"/>
      <c r="C4967" s="1153"/>
      <c r="D4967" s="1156"/>
      <c r="E4967" s="537" t="s">
        <v>268</v>
      </c>
      <c r="F4967" s="507"/>
      <c r="G4967" s="538">
        <f>D4966*F4967</f>
        <v>0</v>
      </c>
      <c r="H4967" s="509"/>
      <c r="I4967" s="518">
        <f t="shared" ref="I4967" si="4951">$D4966*$F4967*H4967</f>
        <v>0</v>
      </c>
      <c r="J4967" s="1159"/>
      <c r="K4967" s="513"/>
      <c r="L4967" s="140"/>
    </row>
    <row r="4968" spans="2:12" s="85" customFormat="1" hidden="1">
      <c r="B4968" s="1150"/>
      <c r="C4968" s="1153"/>
      <c r="D4968" s="1156"/>
      <c r="E4968" s="537" t="s">
        <v>257</v>
      </c>
      <c r="F4968" s="507"/>
      <c r="G4968" s="538">
        <f>D4966*F4968</f>
        <v>0</v>
      </c>
      <c r="H4968" s="509"/>
      <c r="I4968" s="518">
        <f t="shared" ref="I4968" si="4952">$D4966*$F4968*H4968</f>
        <v>0</v>
      </c>
      <c r="J4968" s="1159"/>
      <c r="K4968" s="513"/>
      <c r="L4968" s="140"/>
    </row>
    <row r="4969" spans="2:12" s="85" customFormat="1" hidden="1">
      <c r="B4969" s="1150"/>
      <c r="C4969" s="1153"/>
      <c r="D4969" s="1156"/>
      <c r="E4969" s="537" t="s">
        <v>269</v>
      </c>
      <c r="F4969" s="507"/>
      <c r="G4969" s="538">
        <f>D4966*F4969</f>
        <v>0</v>
      </c>
      <c r="H4969" s="509"/>
      <c r="I4969" s="518">
        <f t="shared" ref="I4969" si="4953">$D4966*$F4969*H4969</f>
        <v>0</v>
      </c>
      <c r="J4969" s="1159"/>
      <c r="K4969" s="513"/>
      <c r="L4969" s="140"/>
    </row>
    <row r="4970" spans="2:12" s="85" customFormat="1" hidden="1">
      <c r="B4970" s="1150"/>
      <c r="C4970" s="1153"/>
      <c r="D4970" s="1156"/>
      <c r="E4970" s="537" t="s">
        <v>270</v>
      </c>
      <c r="F4970" s="507"/>
      <c r="G4970" s="538">
        <f>D4966*F4970</f>
        <v>0</v>
      </c>
      <c r="H4970" s="509"/>
      <c r="I4970" s="518">
        <f t="shared" ref="I4970" si="4954">$D4966*$F4970*H4970</f>
        <v>0</v>
      </c>
      <c r="J4970" s="1159"/>
      <c r="K4970" s="513"/>
      <c r="L4970" s="140"/>
    </row>
    <row r="4971" spans="2:12" s="85" customFormat="1" hidden="1">
      <c r="B4971" s="1151"/>
      <c r="C4971" s="1154"/>
      <c r="D4971" s="1157"/>
      <c r="E4971" s="537" t="s">
        <v>132</v>
      </c>
      <c r="F4971" s="507"/>
      <c r="G4971" s="538">
        <f>D4966*F4971</f>
        <v>0</v>
      </c>
      <c r="H4971" s="509"/>
      <c r="I4971" s="518">
        <f t="shared" ref="I4971" si="4955">$D4966*$F4971*H4971</f>
        <v>0</v>
      </c>
      <c r="J4971" s="1160"/>
      <c r="K4971" s="513"/>
      <c r="L4971" s="140"/>
    </row>
    <row r="4972" spans="2:12" s="85" customFormat="1" hidden="1">
      <c r="B4972" s="1145">
        <v>828</v>
      </c>
      <c r="C4972" s="1152"/>
      <c r="D4972" s="1155"/>
      <c r="E4972" s="537" t="s">
        <v>134</v>
      </c>
      <c r="F4972" s="507"/>
      <c r="G4972" s="538">
        <f>D4972*F4972</f>
        <v>0</v>
      </c>
      <c r="H4972" s="509"/>
      <c r="I4972" s="518">
        <f t="shared" ref="I4972" si="4956">$D4972*$F4972*H4972</f>
        <v>0</v>
      </c>
      <c r="J4972" s="1168">
        <f>SUM(I4972:I4977)</f>
        <v>0</v>
      </c>
      <c r="K4972" s="539"/>
      <c r="L4972" s="140"/>
    </row>
    <row r="4973" spans="2:12" s="85" customFormat="1" hidden="1">
      <c r="B4973" s="1150"/>
      <c r="C4973" s="1153"/>
      <c r="D4973" s="1156"/>
      <c r="E4973" s="537" t="s">
        <v>268</v>
      </c>
      <c r="F4973" s="507"/>
      <c r="G4973" s="538">
        <f>D4972*F4973</f>
        <v>0</v>
      </c>
      <c r="H4973" s="509"/>
      <c r="I4973" s="518">
        <f t="shared" ref="I4973" si="4957">$D4972*$F4973*H4973</f>
        <v>0</v>
      </c>
      <c r="J4973" s="1159"/>
      <c r="K4973" s="513"/>
      <c r="L4973" s="140"/>
    </row>
    <row r="4974" spans="2:12" s="85" customFormat="1" hidden="1">
      <c r="B4974" s="1150"/>
      <c r="C4974" s="1153"/>
      <c r="D4974" s="1156"/>
      <c r="E4974" s="537" t="s">
        <v>257</v>
      </c>
      <c r="F4974" s="507"/>
      <c r="G4974" s="538">
        <f>D4972*F4974</f>
        <v>0</v>
      </c>
      <c r="H4974" s="509"/>
      <c r="I4974" s="518">
        <f t="shared" ref="I4974" si="4958">$D4972*$F4974*H4974</f>
        <v>0</v>
      </c>
      <c r="J4974" s="1159"/>
      <c r="K4974" s="513"/>
      <c r="L4974" s="140"/>
    </row>
    <row r="4975" spans="2:12" s="85" customFormat="1" hidden="1">
      <c r="B4975" s="1150"/>
      <c r="C4975" s="1153"/>
      <c r="D4975" s="1156"/>
      <c r="E4975" s="537" t="s">
        <v>269</v>
      </c>
      <c r="F4975" s="507"/>
      <c r="G4975" s="538">
        <f>D4972*F4975</f>
        <v>0</v>
      </c>
      <c r="H4975" s="509"/>
      <c r="I4975" s="518">
        <f t="shared" ref="I4975" si="4959">$D4972*$F4975*H4975</f>
        <v>0</v>
      </c>
      <c r="J4975" s="1159"/>
      <c r="K4975" s="513"/>
      <c r="L4975" s="140"/>
    </row>
    <row r="4976" spans="2:12" s="85" customFormat="1" hidden="1">
      <c r="B4976" s="1150"/>
      <c r="C4976" s="1153"/>
      <c r="D4976" s="1156"/>
      <c r="E4976" s="537" t="s">
        <v>270</v>
      </c>
      <c r="F4976" s="507"/>
      <c r="G4976" s="538">
        <f>D4972*F4976</f>
        <v>0</v>
      </c>
      <c r="H4976" s="509"/>
      <c r="I4976" s="518">
        <f t="shared" ref="I4976" si="4960">$D4972*$F4976*H4976</f>
        <v>0</v>
      </c>
      <c r="J4976" s="1159"/>
      <c r="K4976" s="513"/>
      <c r="L4976" s="140"/>
    </row>
    <row r="4977" spans="2:12" s="85" customFormat="1" hidden="1">
      <c r="B4977" s="1151"/>
      <c r="C4977" s="1154"/>
      <c r="D4977" s="1157"/>
      <c r="E4977" s="537" t="s">
        <v>132</v>
      </c>
      <c r="F4977" s="507"/>
      <c r="G4977" s="538">
        <f>D4972*F4977</f>
        <v>0</v>
      </c>
      <c r="H4977" s="509"/>
      <c r="I4977" s="518">
        <f t="shared" ref="I4977" si="4961">$D4972*$F4977*H4977</f>
        <v>0</v>
      </c>
      <c r="J4977" s="1160"/>
      <c r="K4977" s="513"/>
      <c r="L4977" s="140"/>
    </row>
    <row r="4978" spans="2:12" s="85" customFormat="1" hidden="1">
      <c r="B4978" s="1145">
        <v>829</v>
      </c>
      <c r="C4978" s="1152"/>
      <c r="D4978" s="1155"/>
      <c r="E4978" s="537" t="s">
        <v>134</v>
      </c>
      <c r="F4978" s="507"/>
      <c r="G4978" s="538">
        <f>D4978*F4978</f>
        <v>0</v>
      </c>
      <c r="H4978" s="509"/>
      <c r="I4978" s="518">
        <f t="shared" ref="I4978" si="4962">$D4978*$F4978*H4978</f>
        <v>0</v>
      </c>
      <c r="J4978" s="1168">
        <f>SUM(I4978:I4983)</f>
        <v>0</v>
      </c>
      <c r="K4978" s="539"/>
      <c r="L4978" s="140"/>
    </row>
    <row r="4979" spans="2:12" s="85" customFormat="1" hidden="1">
      <c r="B4979" s="1150"/>
      <c r="C4979" s="1153"/>
      <c r="D4979" s="1156"/>
      <c r="E4979" s="537" t="s">
        <v>268</v>
      </c>
      <c r="F4979" s="507"/>
      <c r="G4979" s="538">
        <f>D4978*F4979</f>
        <v>0</v>
      </c>
      <c r="H4979" s="509"/>
      <c r="I4979" s="518">
        <f t="shared" ref="I4979" si="4963">$D4978*$F4979*H4979</f>
        <v>0</v>
      </c>
      <c r="J4979" s="1159"/>
      <c r="K4979" s="513"/>
      <c r="L4979" s="140"/>
    </row>
    <row r="4980" spans="2:12" s="85" customFormat="1" hidden="1">
      <c r="B4980" s="1150"/>
      <c r="C4980" s="1153"/>
      <c r="D4980" s="1156"/>
      <c r="E4980" s="537" t="s">
        <v>257</v>
      </c>
      <c r="F4980" s="507"/>
      <c r="G4980" s="538">
        <f>D4978*F4980</f>
        <v>0</v>
      </c>
      <c r="H4980" s="509"/>
      <c r="I4980" s="518">
        <f t="shared" ref="I4980" si="4964">$D4978*$F4980*H4980</f>
        <v>0</v>
      </c>
      <c r="J4980" s="1159"/>
      <c r="K4980" s="513"/>
      <c r="L4980" s="140"/>
    </row>
    <row r="4981" spans="2:12" s="85" customFormat="1" hidden="1">
      <c r="B4981" s="1150"/>
      <c r="C4981" s="1153"/>
      <c r="D4981" s="1156"/>
      <c r="E4981" s="537" t="s">
        <v>269</v>
      </c>
      <c r="F4981" s="507"/>
      <c r="G4981" s="538">
        <f>D4978*F4981</f>
        <v>0</v>
      </c>
      <c r="H4981" s="509"/>
      <c r="I4981" s="518">
        <f t="shared" ref="I4981" si="4965">$D4978*$F4981*H4981</f>
        <v>0</v>
      </c>
      <c r="J4981" s="1159"/>
      <c r="K4981" s="513"/>
      <c r="L4981" s="140"/>
    </row>
    <row r="4982" spans="2:12" s="85" customFormat="1" hidden="1">
      <c r="B4982" s="1150"/>
      <c r="C4982" s="1153"/>
      <c r="D4982" s="1156"/>
      <c r="E4982" s="537" t="s">
        <v>270</v>
      </c>
      <c r="F4982" s="507"/>
      <c r="G4982" s="538">
        <f>D4978*F4982</f>
        <v>0</v>
      </c>
      <c r="H4982" s="509"/>
      <c r="I4982" s="518">
        <f t="shared" ref="I4982" si="4966">$D4978*$F4982*H4982</f>
        <v>0</v>
      </c>
      <c r="J4982" s="1159"/>
      <c r="K4982" s="513"/>
      <c r="L4982" s="140"/>
    </row>
    <row r="4983" spans="2:12" s="85" customFormat="1" hidden="1">
      <c r="B4983" s="1151"/>
      <c r="C4983" s="1154"/>
      <c r="D4983" s="1157"/>
      <c r="E4983" s="537" t="s">
        <v>132</v>
      </c>
      <c r="F4983" s="507"/>
      <c r="G4983" s="538">
        <f>D4978*F4983</f>
        <v>0</v>
      </c>
      <c r="H4983" s="509"/>
      <c r="I4983" s="518">
        <f t="shared" ref="I4983" si="4967">$D4978*$F4983*H4983</f>
        <v>0</v>
      </c>
      <c r="J4983" s="1160"/>
      <c r="K4983" s="513"/>
      <c r="L4983" s="140"/>
    </row>
    <row r="4984" spans="2:12" s="85" customFormat="1" hidden="1">
      <c r="B4984" s="1145">
        <v>830</v>
      </c>
      <c r="C4984" s="1152"/>
      <c r="D4984" s="1155"/>
      <c r="E4984" s="537" t="s">
        <v>134</v>
      </c>
      <c r="F4984" s="507"/>
      <c r="G4984" s="538">
        <f>D4984*F4984</f>
        <v>0</v>
      </c>
      <c r="H4984" s="509"/>
      <c r="I4984" s="518">
        <f t="shared" ref="I4984" si="4968">$D4984*$F4984*H4984</f>
        <v>0</v>
      </c>
      <c r="J4984" s="1168">
        <f>SUM(I4984:I4989)</f>
        <v>0</v>
      </c>
      <c r="K4984" s="539"/>
      <c r="L4984" s="140"/>
    </row>
    <row r="4985" spans="2:12" s="85" customFormat="1" hidden="1">
      <c r="B4985" s="1150"/>
      <c r="C4985" s="1153"/>
      <c r="D4985" s="1156"/>
      <c r="E4985" s="537" t="s">
        <v>268</v>
      </c>
      <c r="F4985" s="507"/>
      <c r="G4985" s="538">
        <f>D4984*F4985</f>
        <v>0</v>
      </c>
      <c r="H4985" s="509"/>
      <c r="I4985" s="518">
        <f t="shared" ref="I4985" si="4969">$D4984*$F4985*H4985</f>
        <v>0</v>
      </c>
      <c r="J4985" s="1159"/>
      <c r="K4985" s="513"/>
      <c r="L4985" s="140"/>
    </row>
    <row r="4986" spans="2:12" s="85" customFormat="1" hidden="1">
      <c r="B4986" s="1150"/>
      <c r="C4986" s="1153"/>
      <c r="D4986" s="1156"/>
      <c r="E4986" s="537" t="s">
        <v>257</v>
      </c>
      <c r="F4986" s="507"/>
      <c r="G4986" s="538">
        <f>D4984*F4986</f>
        <v>0</v>
      </c>
      <c r="H4986" s="509"/>
      <c r="I4986" s="518">
        <f t="shared" ref="I4986" si="4970">$D4984*$F4986*H4986</f>
        <v>0</v>
      </c>
      <c r="J4986" s="1159"/>
      <c r="K4986" s="513"/>
      <c r="L4986" s="140"/>
    </row>
    <row r="4987" spans="2:12" s="85" customFormat="1" hidden="1">
      <c r="B4987" s="1150"/>
      <c r="C4987" s="1153"/>
      <c r="D4987" s="1156"/>
      <c r="E4987" s="537" t="s">
        <v>269</v>
      </c>
      <c r="F4987" s="507"/>
      <c r="G4987" s="538">
        <f>D4984*F4987</f>
        <v>0</v>
      </c>
      <c r="H4987" s="509"/>
      <c r="I4987" s="518">
        <f t="shared" ref="I4987" si="4971">$D4984*$F4987*H4987</f>
        <v>0</v>
      </c>
      <c r="J4987" s="1159"/>
      <c r="K4987" s="513"/>
      <c r="L4987" s="140"/>
    </row>
    <row r="4988" spans="2:12" s="85" customFormat="1" hidden="1">
      <c r="B4988" s="1150"/>
      <c r="C4988" s="1153"/>
      <c r="D4988" s="1156"/>
      <c r="E4988" s="537" t="s">
        <v>270</v>
      </c>
      <c r="F4988" s="507"/>
      <c r="G4988" s="538">
        <f>D4984*F4988</f>
        <v>0</v>
      </c>
      <c r="H4988" s="509"/>
      <c r="I4988" s="518">
        <f t="shared" ref="I4988" si="4972">$D4984*$F4988*H4988</f>
        <v>0</v>
      </c>
      <c r="J4988" s="1159"/>
      <c r="K4988" s="513"/>
      <c r="L4988" s="140"/>
    </row>
    <row r="4989" spans="2:12" s="85" customFormat="1" hidden="1">
      <c r="B4989" s="1151"/>
      <c r="C4989" s="1154"/>
      <c r="D4989" s="1157"/>
      <c r="E4989" s="537" t="s">
        <v>132</v>
      </c>
      <c r="F4989" s="507"/>
      <c r="G4989" s="538">
        <f>D4984*F4989</f>
        <v>0</v>
      </c>
      <c r="H4989" s="509"/>
      <c r="I4989" s="518">
        <f t="shared" ref="I4989" si="4973">$D4984*$F4989*H4989</f>
        <v>0</v>
      </c>
      <c r="J4989" s="1160"/>
      <c r="K4989" s="513"/>
      <c r="L4989" s="140"/>
    </row>
    <row r="4990" spans="2:12" s="85" customFormat="1" hidden="1">
      <c r="B4990" s="1145">
        <v>831</v>
      </c>
      <c r="C4990" s="1152"/>
      <c r="D4990" s="1155"/>
      <c r="E4990" s="537" t="s">
        <v>134</v>
      </c>
      <c r="F4990" s="507"/>
      <c r="G4990" s="538">
        <f>D4990*F4990</f>
        <v>0</v>
      </c>
      <c r="H4990" s="509"/>
      <c r="I4990" s="518">
        <f t="shared" ref="I4990" si="4974">$D4990*$F4990*H4990</f>
        <v>0</v>
      </c>
      <c r="J4990" s="1168">
        <f>SUM(I4990:I4995)</f>
        <v>0</v>
      </c>
      <c r="K4990" s="539"/>
      <c r="L4990" s="140"/>
    </row>
    <row r="4991" spans="2:12" s="85" customFormat="1" hidden="1">
      <c r="B4991" s="1150"/>
      <c r="C4991" s="1153"/>
      <c r="D4991" s="1156"/>
      <c r="E4991" s="537" t="s">
        <v>268</v>
      </c>
      <c r="F4991" s="507"/>
      <c r="G4991" s="538">
        <f>D4990*F4991</f>
        <v>0</v>
      </c>
      <c r="H4991" s="509"/>
      <c r="I4991" s="518">
        <f t="shared" ref="I4991" si="4975">$D4990*$F4991*H4991</f>
        <v>0</v>
      </c>
      <c r="J4991" s="1159"/>
      <c r="K4991" s="513"/>
      <c r="L4991" s="140"/>
    </row>
    <row r="4992" spans="2:12" s="85" customFormat="1" hidden="1">
      <c r="B4992" s="1150"/>
      <c r="C4992" s="1153"/>
      <c r="D4992" s="1156"/>
      <c r="E4992" s="537" t="s">
        <v>257</v>
      </c>
      <c r="F4992" s="507"/>
      <c r="G4992" s="538">
        <f>D4990*F4992</f>
        <v>0</v>
      </c>
      <c r="H4992" s="509"/>
      <c r="I4992" s="518">
        <f t="shared" ref="I4992" si="4976">$D4990*$F4992*H4992</f>
        <v>0</v>
      </c>
      <c r="J4992" s="1159"/>
      <c r="K4992" s="513"/>
      <c r="L4992" s="140"/>
    </row>
    <row r="4993" spans="2:12" s="85" customFormat="1" hidden="1">
      <c r="B4993" s="1150"/>
      <c r="C4993" s="1153"/>
      <c r="D4993" s="1156"/>
      <c r="E4993" s="537" t="s">
        <v>269</v>
      </c>
      <c r="F4993" s="507"/>
      <c r="G4993" s="538">
        <f>D4990*F4993</f>
        <v>0</v>
      </c>
      <c r="H4993" s="509"/>
      <c r="I4993" s="518">
        <f t="shared" ref="I4993" si="4977">$D4990*$F4993*H4993</f>
        <v>0</v>
      </c>
      <c r="J4993" s="1159"/>
      <c r="K4993" s="513"/>
      <c r="L4993" s="140"/>
    </row>
    <row r="4994" spans="2:12" s="85" customFormat="1" hidden="1">
      <c r="B4994" s="1150"/>
      <c r="C4994" s="1153"/>
      <c r="D4994" s="1156"/>
      <c r="E4994" s="537" t="s">
        <v>270</v>
      </c>
      <c r="F4994" s="507"/>
      <c r="G4994" s="538">
        <f>D4990*F4994</f>
        <v>0</v>
      </c>
      <c r="H4994" s="509"/>
      <c r="I4994" s="518">
        <f t="shared" ref="I4994" si="4978">$D4990*$F4994*H4994</f>
        <v>0</v>
      </c>
      <c r="J4994" s="1159"/>
      <c r="K4994" s="513"/>
      <c r="L4994" s="140"/>
    </row>
    <row r="4995" spans="2:12" s="85" customFormat="1" hidden="1">
      <c r="B4995" s="1151"/>
      <c r="C4995" s="1154"/>
      <c r="D4995" s="1157"/>
      <c r="E4995" s="537" t="s">
        <v>132</v>
      </c>
      <c r="F4995" s="507"/>
      <c r="G4995" s="538">
        <f>D4990*F4995</f>
        <v>0</v>
      </c>
      <c r="H4995" s="509"/>
      <c r="I4995" s="518">
        <f t="shared" ref="I4995" si="4979">$D4990*$F4995*H4995</f>
        <v>0</v>
      </c>
      <c r="J4995" s="1160"/>
      <c r="K4995" s="513"/>
      <c r="L4995" s="140"/>
    </row>
    <row r="4996" spans="2:12" s="85" customFormat="1" hidden="1">
      <c r="B4996" s="1145">
        <v>832</v>
      </c>
      <c r="C4996" s="1152"/>
      <c r="D4996" s="1155"/>
      <c r="E4996" s="537" t="s">
        <v>134</v>
      </c>
      <c r="F4996" s="507"/>
      <c r="G4996" s="538">
        <f>D4996*F4996</f>
        <v>0</v>
      </c>
      <c r="H4996" s="509"/>
      <c r="I4996" s="518">
        <f t="shared" ref="I4996" si="4980">$D4996*$F4996*H4996</f>
        <v>0</v>
      </c>
      <c r="J4996" s="1168">
        <f>SUM(I4996:I5001)</f>
        <v>0</v>
      </c>
      <c r="K4996" s="539"/>
      <c r="L4996" s="140"/>
    </row>
    <row r="4997" spans="2:12" s="85" customFormat="1" hidden="1">
      <c r="B4997" s="1150"/>
      <c r="C4997" s="1153"/>
      <c r="D4997" s="1156"/>
      <c r="E4997" s="537" t="s">
        <v>268</v>
      </c>
      <c r="F4997" s="507"/>
      <c r="G4997" s="538">
        <f>D4996*F4997</f>
        <v>0</v>
      </c>
      <c r="H4997" s="509"/>
      <c r="I4997" s="518">
        <f t="shared" ref="I4997" si="4981">$D4996*$F4997*H4997</f>
        <v>0</v>
      </c>
      <c r="J4997" s="1159"/>
      <c r="K4997" s="513"/>
      <c r="L4997" s="140"/>
    </row>
    <row r="4998" spans="2:12" s="85" customFormat="1" hidden="1">
      <c r="B4998" s="1150"/>
      <c r="C4998" s="1153"/>
      <c r="D4998" s="1156"/>
      <c r="E4998" s="537" t="s">
        <v>257</v>
      </c>
      <c r="F4998" s="507"/>
      <c r="G4998" s="538">
        <f>D4996*F4998</f>
        <v>0</v>
      </c>
      <c r="H4998" s="509"/>
      <c r="I4998" s="518">
        <f t="shared" ref="I4998" si="4982">$D4996*$F4998*H4998</f>
        <v>0</v>
      </c>
      <c r="J4998" s="1159"/>
      <c r="K4998" s="513"/>
      <c r="L4998" s="140"/>
    </row>
    <row r="4999" spans="2:12" s="85" customFormat="1" hidden="1">
      <c r="B4999" s="1150"/>
      <c r="C4999" s="1153"/>
      <c r="D4999" s="1156"/>
      <c r="E4999" s="537" t="s">
        <v>269</v>
      </c>
      <c r="F4999" s="507"/>
      <c r="G4999" s="538">
        <f>D4996*F4999</f>
        <v>0</v>
      </c>
      <c r="H4999" s="509"/>
      <c r="I4999" s="518">
        <f t="shared" ref="I4999" si="4983">$D4996*$F4999*H4999</f>
        <v>0</v>
      </c>
      <c r="J4999" s="1159"/>
      <c r="K4999" s="513"/>
      <c r="L4999" s="140"/>
    </row>
    <row r="5000" spans="2:12" s="85" customFormat="1" hidden="1">
      <c r="B5000" s="1150"/>
      <c r="C5000" s="1153"/>
      <c r="D5000" s="1156"/>
      <c r="E5000" s="537" t="s">
        <v>270</v>
      </c>
      <c r="F5000" s="507"/>
      <c r="G5000" s="538">
        <f>D4996*F5000</f>
        <v>0</v>
      </c>
      <c r="H5000" s="509"/>
      <c r="I5000" s="518">
        <f t="shared" ref="I5000" si="4984">$D4996*$F5000*H5000</f>
        <v>0</v>
      </c>
      <c r="J5000" s="1159"/>
      <c r="K5000" s="513"/>
      <c r="L5000" s="140"/>
    </row>
    <row r="5001" spans="2:12" s="85" customFormat="1" hidden="1">
      <c r="B5001" s="1151"/>
      <c r="C5001" s="1154"/>
      <c r="D5001" s="1157"/>
      <c r="E5001" s="537" t="s">
        <v>132</v>
      </c>
      <c r="F5001" s="507"/>
      <c r="G5001" s="538">
        <f>D4996*F5001</f>
        <v>0</v>
      </c>
      <c r="H5001" s="509"/>
      <c r="I5001" s="518">
        <f t="shared" ref="I5001" si="4985">$D4996*$F5001*H5001</f>
        <v>0</v>
      </c>
      <c r="J5001" s="1160"/>
      <c r="K5001" s="513"/>
      <c r="L5001" s="140"/>
    </row>
    <row r="5002" spans="2:12" s="85" customFormat="1" hidden="1">
      <c r="B5002" s="1145">
        <v>833</v>
      </c>
      <c r="C5002" s="1152"/>
      <c r="D5002" s="1155"/>
      <c r="E5002" s="537" t="s">
        <v>134</v>
      </c>
      <c r="F5002" s="507"/>
      <c r="G5002" s="538">
        <f>D5002*F5002</f>
        <v>0</v>
      </c>
      <c r="H5002" s="509"/>
      <c r="I5002" s="518">
        <f t="shared" ref="I5002" si="4986">$D5002*$F5002*H5002</f>
        <v>0</v>
      </c>
      <c r="J5002" s="1168">
        <f>SUM(I5002:I5007)</f>
        <v>0</v>
      </c>
      <c r="K5002" s="539"/>
      <c r="L5002" s="140"/>
    </row>
    <row r="5003" spans="2:12" s="85" customFormat="1" hidden="1">
      <c r="B5003" s="1150"/>
      <c r="C5003" s="1153"/>
      <c r="D5003" s="1156"/>
      <c r="E5003" s="537" t="s">
        <v>268</v>
      </c>
      <c r="F5003" s="507"/>
      <c r="G5003" s="538">
        <f>D5002*F5003</f>
        <v>0</v>
      </c>
      <c r="H5003" s="509"/>
      <c r="I5003" s="518">
        <f t="shared" ref="I5003" si="4987">$D5002*$F5003*H5003</f>
        <v>0</v>
      </c>
      <c r="J5003" s="1159"/>
      <c r="K5003" s="513"/>
      <c r="L5003" s="140"/>
    </row>
    <row r="5004" spans="2:12" s="85" customFormat="1" hidden="1">
      <c r="B5004" s="1150"/>
      <c r="C5004" s="1153"/>
      <c r="D5004" s="1156"/>
      <c r="E5004" s="537" t="s">
        <v>257</v>
      </c>
      <c r="F5004" s="507"/>
      <c r="G5004" s="538">
        <f>D5002*F5004</f>
        <v>0</v>
      </c>
      <c r="H5004" s="509"/>
      <c r="I5004" s="518">
        <f t="shared" ref="I5004" si="4988">$D5002*$F5004*H5004</f>
        <v>0</v>
      </c>
      <c r="J5004" s="1159"/>
      <c r="K5004" s="513"/>
      <c r="L5004" s="140"/>
    </row>
    <row r="5005" spans="2:12" s="85" customFormat="1" hidden="1">
      <c r="B5005" s="1150"/>
      <c r="C5005" s="1153"/>
      <c r="D5005" s="1156"/>
      <c r="E5005" s="537" t="s">
        <v>269</v>
      </c>
      <c r="F5005" s="507"/>
      <c r="G5005" s="538">
        <f>D5002*F5005</f>
        <v>0</v>
      </c>
      <c r="H5005" s="509"/>
      <c r="I5005" s="518">
        <f t="shared" ref="I5005" si="4989">$D5002*$F5005*H5005</f>
        <v>0</v>
      </c>
      <c r="J5005" s="1159"/>
      <c r="K5005" s="513"/>
      <c r="L5005" s="140"/>
    </row>
    <row r="5006" spans="2:12" s="85" customFormat="1" hidden="1">
      <c r="B5006" s="1150"/>
      <c r="C5006" s="1153"/>
      <c r="D5006" s="1156"/>
      <c r="E5006" s="537" t="s">
        <v>270</v>
      </c>
      <c r="F5006" s="507"/>
      <c r="G5006" s="538">
        <f>D5002*F5006</f>
        <v>0</v>
      </c>
      <c r="H5006" s="509"/>
      <c r="I5006" s="518">
        <f t="shared" ref="I5006" si="4990">$D5002*$F5006*H5006</f>
        <v>0</v>
      </c>
      <c r="J5006" s="1159"/>
      <c r="K5006" s="513"/>
      <c r="L5006" s="140"/>
    </row>
    <row r="5007" spans="2:12" s="85" customFormat="1" hidden="1">
      <c r="B5007" s="1151"/>
      <c r="C5007" s="1154"/>
      <c r="D5007" s="1157"/>
      <c r="E5007" s="537" t="s">
        <v>132</v>
      </c>
      <c r="F5007" s="507"/>
      <c r="G5007" s="538">
        <f>D5002*F5007</f>
        <v>0</v>
      </c>
      <c r="H5007" s="509"/>
      <c r="I5007" s="518">
        <f t="shared" ref="I5007" si="4991">$D5002*$F5007*H5007</f>
        <v>0</v>
      </c>
      <c r="J5007" s="1160"/>
      <c r="K5007" s="513"/>
      <c r="L5007" s="140"/>
    </row>
    <row r="5008" spans="2:12" s="85" customFormat="1" hidden="1">
      <c r="B5008" s="1145">
        <v>834</v>
      </c>
      <c r="C5008" s="1152"/>
      <c r="D5008" s="1155"/>
      <c r="E5008" s="537" t="s">
        <v>134</v>
      </c>
      <c r="F5008" s="507"/>
      <c r="G5008" s="538">
        <f>D5008*F5008</f>
        <v>0</v>
      </c>
      <c r="H5008" s="509"/>
      <c r="I5008" s="518">
        <f t="shared" ref="I5008" si="4992">$D5008*$F5008*H5008</f>
        <v>0</v>
      </c>
      <c r="J5008" s="1168">
        <f>SUM(I5008:I5013)</f>
        <v>0</v>
      </c>
      <c r="K5008" s="539"/>
      <c r="L5008" s="140"/>
    </row>
    <row r="5009" spans="2:12" s="85" customFormat="1" hidden="1">
      <c r="B5009" s="1150"/>
      <c r="C5009" s="1153"/>
      <c r="D5009" s="1156"/>
      <c r="E5009" s="537" t="s">
        <v>268</v>
      </c>
      <c r="F5009" s="507"/>
      <c r="G5009" s="538">
        <f>D5008*F5009</f>
        <v>0</v>
      </c>
      <c r="H5009" s="509"/>
      <c r="I5009" s="518">
        <f t="shared" ref="I5009" si="4993">$D5008*$F5009*H5009</f>
        <v>0</v>
      </c>
      <c r="J5009" s="1159"/>
      <c r="K5009" s="513"/>
      <c r="L5009" s="140"/>
    </row>
    <row r="5010" spans="2:12" s="85" customFormat="1" hidden="1">
      <c r="B5010" s="1150"/>
      <c r="C5010" s="1153"/>
      <c r="D5010" s="1156"/>
      <c r="E5010" s="537" t="s">
        <v>257</v>
      </c>
      <c r="F5010" s="507"/>
      <c r="G5010" s="538">
        <f>D5008*F5010</f>
        <v>0</v>
      </c>
      <c r="H5010" s="509"/>
      <c r="I5010" s="518">
        <f t="shared" ref="I5010" si="4994">$D5008*$F5010*H5010</f>
        <v>0</v>
      </c>
      <c r="J5010" s="1159"/>
      <c r="K5010" s="513"/>
      <c r="L5010" s="140"/>
    </row>
    <row r="5011" spans="2:12" s="85" customFormat="1" hidden="1">
      <c r="B5011" s="1150"/>
      <c r="C5011" s="1153"/>
      <c r="D5011" s="1156"/>
      <c r="E5011" s="537" t="s">
        <v>269</v>
      </c>
      <c r="F5011" s="507"/>
      <c r="G5011" s="538">
        <f>D5008*F5011</f>
        <v>0</v>
      </c>
      <c r="H5011" s="509"/>
      <c r="I5011" s="518">
        <f t="shared" ref="I5011" si="4995">$D5008*$F5011*H5011</f>
        <v>0</v>
      </c>
      <c r="J5011" s="1159"/>
      <c r="K5011" s="513"/>
      <c r="L5011" s="140"/>
    </row>
    <row r="5012" spans="2:12" s="85" customFormat="1" hidden="1">
      <c r="B5012" s="1150"/>
      <c r="C5012" s="1153"/>
      <c r="D5012" s="1156"/>
      <c r="E5012" s="537" t="s">
        <v>270</v>
      </c>
      <c r="F5012" s="507"/>
      <c r="G5012" s="538">
        <f>D5008*F5012</f>
        <v>0</v>
      </c>
      <c r="H5012" s="509"/>
      <c r="I5012" s="518">
        <f t="shared" ref="I5012" si="4996">$D5008*$F5012*H5012</f>
        <v>0</v>
      </c>
      <c r="J5012" s="1159"/>
      <c r="K5012" s="513"/>
      <c r="L5012" s="140"/>
    </row>
    <row r="5013" spans="2:12" s="85" customFormat="1" hidden="1">
      <c r="B5013" s="1151"/>
      <c r="C5013" s="1154"/>
      <c r="D5013" s="1157"/>
      <c r="E5013" s="537" t="s">
        <v>132</v>
      </c>
      <c r="F5013" s="507"/>
      <c r="G5013" s="538">
        <f>D5008*F5013</f>
        <v>0</v>
      </c>
      <c r="H5013" s="509"/>
      <c r="I5013" s="518">
        <f t="shared" ref="I5013" si="4997">$D5008*$F5013*H5013</f>
        <v>0</v>
      </c>
      <c r="J5013" s="1160"/>
      <c r="K5013" s="513"/>
      <c r="L5013" s="140"/>
    </row>
    <row r="5014" spans="2:12" s="85" customFormat="1" hidden="1">
      <c r="B5014" s="1145">
        <v>835</v>
      </c>
      <c r="C5014" s="1152"/>
      <c r="D5014" s="1155"/>
      <c r="E5014" s="537" t="s">
        <v>134</v>
      </c>
      <c r="F5014" s="507"/>
      <c r="G5014" s="538">
        <f>D5014*F5014</f>
        <v>0</v>
      </c>
      <c r="H5014" s="509"/>
      <c r="I5014" s="518">
        <f t="shared" ref="I5014" si="4998">$D5014*$F5014*H5014</f>
        <v>0</v>
      </c>
      <c r="J5014" s="1168">
        <f>SUM(I5014:I5019)</f>
        <v>0</v>
      </c>
      <c r="K5014" s="539"/>
      <c r="L5014" s="140"/>
    </row>
    <row r="5015" spans="2:12" s="85" customFormat="1" hidden="1">
      <c r="B5015" s="1150"/>
      <c r="C5015" s="1153"/>
      <c r="D5015" s="1156"/>
      <c r="E5015" s="537" t="s">
        <v>268</v>
      </c>
      <c r="F5015" s="507"/>
      <c r="G5015" s="538">
        <f>D5014*F5015</f>
        <v>0</v>
      </c>
      <c r="H5015" s="509"/>
      <c r="I5015" s="518">
        <f t="shared" ref="I5015" si="4999">$D5014*$F5015*H5015</f>
        <v>0</v>
      </c>
      <c r="J5015" s="1159"/>
      <c r="K5015" s="513"/>
      <c r="L5015" s="140"/>
    </row>
    <row r="5016" spans="2:12" s="85" customFormat="1" hidden="1">
      <c r="B5016" s="1150"/>
      <c r="C5016" s="1153"/>
      <c r="D5016" s="1156"/>
      <c r="E5016" s="537" t="s">
        <v>257</v>
      </c>
      <c r="F5016" s="507"/>
      <c r="G5016" s="538">
        <f>D5014*F5016</f>
        <v>0</v>
      </c>
      <c r="H5016" s="509"/>
      <c r="I5016" s="518">
        <f t="shared" ref="I5016" si="5000">$D5014*$F5016*H5016</f>
        <v>0</v>
      </c>
      <c r="J5016" s="1159"/>
      <c r="K5016" s="513"/>
      <c r="L5016" s="140"/>
    </row>
    <row r="5017" spans="2:12" s="85" customFormat="1" hidden="1">
      <c r="B5017" s="1150"/>
      <c r="C5017" s="1153"/>
      <c r="D5017" s="1156"/>
      <c r="E5017" s="537" t="s">
        <v>269</v>
      </c>
      <c r="F5017" s="507"/>
      <c r="G5017" s="538">
        <f>D5014*F5017</f>
        <v>0</v>
      </c>
      <c r="H5017" s="509"/>
      <c r="I5017" s="518">
        <f t="shared" ref="I5017" si="5001">$D5014*$F5017*H5017</f>
        <v>0</v>
      </c>
      <c r="J5017" s="1159"/>
      <c r="K5017" s="513"/>
      <c r="L5017" s="140"/>
    </row>
    <row r="5018" spans="2:12" s="85" customFormat="1" hidden="1">
      <c r="B5018" s="1150"/>
      <c r="C5018" s="1153"/>
      <c r="D5018" s="1156"/>
      <c r="E5018" s="537" t="s">
        <v>270</v>
      </c>
      <c r="F5018" s="507"/>
      <c r="G5018" s="538">
        <f>D5014*F5018</f>
        <v>0</v>
      </c>
      <c r="H5018" s="509"/>
      <c r="I5018" s="518">
        <f t="shared" ref="I5018" si="5002">$D5014*$F5018*H5018</f>
        <v>0</v>
      </c>
      <c r="J5018" s="1159"/>
      <c r="K5018" s="513"/>
      <c r="L5018" s="140"/>
    </row>
    <row r="5019" spans="2:12" s="85" customFormat="1" hidden="1">
      <c r="B5019" s="1151"/>
      <c r="C5019" s="1154"/>
      <c r="D5019" s="1157"/>
      <c r="E5019" s="537" t="s">
        <v>132</v>
      </c>
      <c r="F5019" s="507"/>
      <c r="G5019" s="538">
        <f>D5014*F5019</f>
        <v>0</v>
      </c>
      <c r="H5019" s="509"/>
      <c r="I5019" s="518">
        <f t="shared" ref="I5019" si="5003">$D5014*$F5019*H5019</f>
        <v>0</v>
      </c>
      <c r="J5019" s="1160"/>
      <c r="K5019" s="513"/>
      <c r="L5019" s="140"/>
    </row>
    <row r="5020" spans="2:12" s="85" customFormat="1" hidden="1">
      <c r="B5020" s="1145">
        <v>836</v>
      </c>
      <c r="C5020" s="1152"/>
      <c r="D5020" s="1155"/>
      <c r="E5020" s="537" t="s">
        <v>134</v>
      </c>
      <c r="F5020" s="507"/>
      <c r="G5020" s="538">
        <f>D5020*F5020</f>
        <v>0</v>
      </c>
      <c r="H5020" s="509"/>
      <c r="I5020" s="518">
        <f t="shared" ref="I5020" si="5004">$D5020*$F5020*H5020</f>
        <v>0</v>
      </c>
      <c r="J5020" s="1168">
        <f>SUM(I5020:I5025)</f>
        <v>0</v>
      </c>
      <c r="K5020" s="539"/>
      <c r="L5020" s="140"/>
    </row>
    <row r="5021" spans="2:12" s="85" customFormat="1" hidden="1">
      <c r="B5021" s="1150"/>
      <c r="C5021" s="1153"/>
      <c r="D5021" s="1156"/>
      <c r="E5021" s="537" t="s">
        <v>268</v>
      </c>
      <c r="F5021" s="507"/>
      <c r="G5021" s="538">
        <f>D5020*F5021</f>
        <v>0</v>
      </c>
      <c r="H5021" s="509"/>
      <c r="I5021" s="518">
        <f t="shared" ref="I5021" si="5005">$D5020*$F5021*H5021</f>
        <v>0</v>
      </c>
      <c r="J5021" s="1159"/>
      <c r="K5021" s="513"/>
      <c r="L5021" s="140"/>
    </row>
    <row r="5022" spans="2:12" s="85" customFormat="1" hidden="1">
      <c r="B5022" s="1150"/>
      <c r="C5022" s="1153"/>
      <c r="D5022" s="1156"/>
      <c r="E5022" s="537" t="s">
        <v>257</v>
      </c>
      <c r="F5022" s="507"/>
      <c r="G5022" s="538">
        <f>D5020*F5022</f>
        <v>0</v>
      </c>
      <c r="H5022" s="509"/>
      <c r="I5022" s="518">
        <f t="shared" ref="I5022" si="5006">$D5020*$F5022*H5022</f>
        <v>0</v>
      </c>
      <c r="J5022" s="1159"/>
      <c r="K5022" s="513"/>
      <c r="L5022" s="140"/>
    </row>
    <row r="5023" spans="2:12" s="85" customFormat="1" hidden="1">
      <c r="B5023" s="1150"/>
      <c r="C5023" s="1153"/>
      <c r="D5023" s="1156"/>
      <c r="E5023" s="537" t="s">
        <v>269</v>
      </c>
      <c r="F5023" s="507"/>
      <c r="G5023" s="538">
        <f>D5020*F5023</f>
        <v>0</v>
      </c>
      <c r="H5023" s="509"/>
      <c r="I5023" s="518">
        <f t="shared" ref="I5023" si="5007">$D5020*$F5023*H5023</f>
        <v>0</v>
      </c>
      <c r="J5023" s="1159"/>
      <c r="K5023" s="513"/>
      <c r="L5023" s="140"/>
    </row>
    <row r="5024" spans="2:12" s="85" customFormat="1" hidden="1">
      <c r="B5024" s="1150"/>
      <c r="C5024" s="1153"/>
      <c r="D5024" s="1156"/>
      <c r="E5024" s="537" t="s">
        <v>270</v>
      </c>
      <c r="F5024" s="507"/>
      <c r="G5024" s="538">
        <f>D5020*F5024</f>
        <v>0</v>
      </c>
      <c r="H5024" s="509"/>
      <c r="I5024" s="518">
        <f t="shared" ref="I5024" si="5008">$D5020*$F5024*H5024</f>
        <v>0</v>
      </c>
      <c r="J5024" s="1159"/>
      <c r="K5024" s="513"/>
      <c r="L5024" s="140"/>
    </row>
    <row r="5025" spans="2:12" s="85" customFormat="1" hidden="1">
      <c r="B5025" s="1151"/>
      <c r="C5025" s="1154"/>
      <c r="D5025" s="1157"/>
      <c r="E5025" s="537" t="s">
        <v>132</v>
      </c>
      <c r="F5025" s="507"/>
      <c r="G5025" s="538">
        <f>D5020*F5025</f>
        <v>0</v>
      </c>
      <c r="H5025" s="509"/>
      <c r="I5025" s="518">
        <f t="shared" ref="I5025" si="5009">$D5020*$F5025*H5025</f>
        <v>0</v>
      </c>
      <c r="J5025" s="1160"/>
      <c r="K5025" s="513"/>
      <c r="L5025" s="140"/>
    </row>
    <row r="5026" spans="2:12" s="85" customFormat="1" hidden="1">
      <c r="B5026" s="1145">
        <v>837</v>
      </c>
      <c r="C5026" s="1152"/>
      <c r="D5026" s="1155"/>
      <c r="E5026" s="537" t="s">
        <v>134</v>
      </c>
      <c r="F5026" s="507"/>
      <c r="G5026" s="538">
        <f>D5026*F5026</f>
        <v>0</v>
      </c>
      <c r="H5026" s="509"/>
      <c r="I5026" s="518">
        <f t="shared" ref="I5026" si="5010">$D5026*$F5026*H5026</f>
        <v>0</v>
      </c>
      <c r="J5026" s="1168">
        <f>SUM(I5026:I5031)</f>
        <v>0</v>
      </c>
      <c r="K5026" s="539"/>
      <c r="L5026" s="140"/>
    </row>
    <row r="5027" spans="2:12" s="85" customFormat="1" hidden="1">
      <c r="B5027" s="1150"/>
      <c r="C5027" s="1153"/>
      <c r="D5027" s="1156"/>
      <c r="E5027" s="537" t="s">
        <v>268</v>
      </c>
      <c r="F5027" s="507"/>
      <c r="G5027" s="538">
        <f>D5026*F5027</f>
        <v>0</v>
      </c>
      <c r="H5027" s="509"/>
      <c r="I5027" s="518">
        <f t="shared" ref="I5027" si="5011">$D5026*$F5027*H5027</f>
        <v>0</v>
      </c>
      <c r="J5027" s="1159"/>
      <c r="K5027" s="513"/>
      <c r="L5027" s="140"/>
    </row>
    <row r="5028" spans="2:12" s="85" customFormat="1" hidden="1">
      <c r="B5028" s="1150"/>
      <c r="C5028" s="1153"/>
      <c r="D5028" s="1156"/>
      <c r="E5028" s="537" t="s">
        <v>257</v>
      </c>
      <c r="F5028" s="507"/>
      <c r="G5028" s="538">
        <f>D5026*F5028</f>
        <v>0</v>
      </c>
      <c r="H5028" s="509"/>
      <c r="I5028" s="518">
        <f t="shared" ref="I5028" si="5012">$D5026*$F5028*H5028</f>
        <v>0</v>
      </c>
      <c r="J5028" s="1159"/>
      <c r="K5028" s="513"/>
      <c r="L5028" s="140"/>
    </row>
    <row r="5029" spans="2:12" s="85" customFormat="1" hidden="1">
      <c r="B5029" s="1150"/>
      <c r="C5029" s="1153"/>
      <c r="D5029" s="1156"/>
      <c r="E5029" s="537" t="s">
        <v>269</v>
      </c>
      <c r="F5029" s="507"/>
      <c r="G5029" s="538">
        <f>D5026*F5029</f>
        <v>0</v>
      </c>
      <c r="H5029" s="509"/>
      <c r="I5029" s="518">
        <f t="shared" ref="I5029" si="5013">$D5026*$F5029*H5029</f>
        <v>0</v>
      </c>
      <c r="J5029" s="1159"/>
      <c r="K5029" s="513"/>
      <c r="L5029" s="140"/>
    </row>
    <row r="5030" spans="2:12" s="85" customFormat="1" hidden="1">
      <c r="B5030" s="1150"/>
      <c r="C5030" s="1153"/>
      <c r="D5030" s="1156"/>
      <c r="E5030" s="537" t="s">
        <v>270</v>
      </c>
      <c r="F5030" s="507"/>
      <c r="G5030" s="538">
        <f>D5026*F5030</f>
        <v>0</v>
      </c>
      <c r="H5030" s="509"/>
      <c r="I5030" s="518">
        <f t="shared" ref="I5030" si="5014">$D5026*$F5030*H5030</f>
        <v>0</v>
      </c>
      <c r="J5030" s="1159"/>
      <c r="K5030" s="513"/>
      <c r="L5030" s="140"/>
    </row>
    <row r="5031" spans="2:12" s="85" customFormat="1" hidden="1">
      <c r="B5031" s="1151"/>
      <c r="C5031" s="1154"/>
      <c r="D5031" s="1157"/>
      <c r="E5031" s="537" t="s">
        <v>132</v>
      </c>
      <c r="F5031" s="507"/>
      <c r="G5031" s="538">
        <f>D5026*F5031</f>
        <v>0</v>
      </c>
      <c r="H5031" s="509"/>
      <c r="I5031" s="518">
        <f t="shared" ref="I5031" si="5015">$D5026*$F5031*H5031</f>
        <v>0</v>
      </c>
      <c r="J5031" s="1160"/>
      <c r="K5031" s="513"/>
      <c r="L5031" s="140"/>
    </row>
    <row r="5032" spans="2:12" s="85" customFormat="1" hidden="1">
      <c r="B5032" s="1145">
        <v>838</v>
      </c>
      <c r="C5032" s="1152"/>
      <c r="D5032" s="1155"/>
      <c r="E5032" s="537" t="s">
        <v>134</v>
      </c>
      <c r="F5032" s="507"/>
      <c r="G5032" s="538">
        <f>D5032*F5032</f>
        <v>0</v>
      </c>
      <c r="H5032" s="509"/>
      <c r="I5032" s="518">
        <f t="shared" ref="I5032" si="5016">$D5032*$F5032*H5032</f>
        <v>0</v>
      </c>
      <c r="J5032" s="1168">
        <f>SUM(I5032:I5037)</f>
        <v>0</v>
      </c>
      <c r="K5032" s="539"/>
      <c r="L5032" s="140"/>
    </row>
    <row r="5033" spans="2:12" s="85" customFormat="1" hidden="1">
      <c r="B5033" s="1150"/>
      <c r="C5033" s="1153"/>
      <c r="D5033" s="1156"/>
      <c r="E5033" s="537" t="s">
        <v>268</v>
      </c>
      <c r="F5033" s="507"/>
      <c r="G5033" s="538">
        <f>D5032*F5033</f>
        <v>0</v>
      </c>
      <c r="H5033" s="509"/>
      <c r="I5033" s="518">
        <f t="shared" ref="I5033" si="5017">$D5032*$F5033*H5033</f>
        <v>0</v>
      </c>
      <c r="J5033" s="1159"/>
      <c r="K5033" s="513"/>
      <c r="L5033" s="140"/>
    </row>
    <row r="5034" spans="2:12" s="85" customFormat="1" hidden="1">
      <c r="B5034" s="1150"/>
      <c r="C5034" s="1153"/>
      <c r="D5034" s="1156"/>
      <c r="E5034" s="537" t="s">
        <v>257</v>
      </c>
      <c r="F5034" s="507"/>
      <c r="G5034" s="538">
        <f>D5032*F5034</f>
        <v>0</v>
      </c>
      <c r="H5034" s="509"/>
      <c r="I5034" s="518">
        <f t="shared" ref="I5034" si="5018">$D5032*$F5034*H5034</f>
        <v>0</v>
      </c>
      <c r="J5034" s="1159"/>
      <c r="K5034" s="513"/>
      <c r="L5034" s="140"/>
    </row>
    <row r="5035" spans="2:12" s="85" customFormat="1" hidden="1">
      <c r="B5035" s="1150"/>
      <c r="C5035" s="1153"/>
      <c r="D5035" s="1156"/>
      <c r="E5035" s="537" t="s">
        <v>269</v>
      </c>
      <c r="F5035" s="507"/>
      <c r="G5035" s="538">
        <f>D5032*F5035</f>
        <v>0</v>
      </c>
      <c r="H5035" s="509"/>
      <c r="I5035" s="518">
        <f t="shared" ref="I5035" si="5019">$D5032*$F5035*H5035</f>
        <v>0</v>
      </c>
      <c r="J5035" s="1159"/>
      <c r="K5035" s="513"/>
      <c r="L5035" s="140"/>
    </row>
    <row r="5036" spans="2:12" s="85" customFormat="1" hidden="1">
      <c r="B5036" s="1150"/>
      <c r="C5036" s="1153"/>
      <c r="D5036" s="1156"/>
      <c r="E5036" s="537" t="s">
        <v>270</v>
      </c>
      <c r="F5036" s="507"/>
      <c r="G5036" s="538">
        <f>D5032*F5036</f>
        <v>0</v>
      </c>
      <c r="H5036" s="509"/>
      <c r="I5036" s="518">
        <f t="shared" ref="I5036" si="5020">$D5032*$F5036*H5036</f>
        <v>0</v>
      </c>
      <c r="J5036" s="1159"/>
      <c r="K5036" s="513"/>
      <c r="L5036" s="140"/>
    </row>
    <row r="5037" spans="2:12" s="85" customFormat="1" hidden="1">
      <c r="B5037" s="1151"/>
      <c r="C5037" s="1154"/>
      <c r="D5037" s="1157"/>
      <c r="E5037" s="537" t="s">
        <v>132</v>
      </c>
      <c r="F5037" s="507"/>
      <c r="G5037" s="538">
        <f>D5032*F5037</f>
        <v>0</v>
      </c>
      <c r="H5037" s="509"/>
      <c r="I5037" s="518">
        <f t="shared" ref="I5037" si="5021">$D5032*$F5037*H5037</f>
        <v>0</v>
      </c>
      <c r="J5037" s="1160"/>
      <c r="K5037" s="513"/>
      <c r="L5037" s="140"/>
    </row>
    <row r="5038" spans="2:12" s="85" customFormat="1" hidden="1">
      <c r="B5038" s="1145">
        <v>839</v>
      </c>
      <c r="C5038" s="1152"/>
      <c r="D5038" s="1155"/>
      <c r="E5038" s="537" t="s">
        <v>134</v>
      </c>
      <c r="F5038" s="507"/>
      <c r="G5038" s="538">
        <f>D5038*F5038</f>
        <v>0</v>
      </c>
      <c r="H5038" s="509"/>
      <c r="I5038" s="518">
        <f t="shared" ref="I5038" si="5022">$D5038*$F5038*H5038</f>
        <v>0</v>
      </c>
      <c r="J5038" s="1168">
        <f>SUM(I5038:I5043)</f>
        <v>0</v>
      </c>
      <c r="K5038" s="539"/>
      <c r="L5038" s="140"/>
    </row>
    <row r="5039" spans="2:12" s="85" customFormat="1" hidden="1">
      <c r="B5039" s="1150"/>
      <c r="C5039" s="1153"/>
      <c r="D5039" s="1156"/>
      <c r="E5039" s="537" t="s">
        <v>268</v>
      </c>
      <c r="F5039" s="507"/>
      <c r="G5039" s="538">
        <f>D5038*F5039</f>
        <v>0</v>
      </c>
      <c r="H5039" s="509"/>
      <c r="I5039" s="518">
        <f t="shared" ref="I5039" si="5023">$D5038*$F5039*H5039</f>
        <v>0</v>
      </c>
      <c r="J5039" s="1159"/>
      <c r="K5039" s="513"/>
      <c r="L5039" s="140"/>
    </row>
    <row r="5040" spans="2:12" s="85" customFormat="1" hidden="1">
      <c r="B5040" s="1150"/>
      <c r="C5040" s="1153"/>
      <c r="D5040" s="1156"/>
      <c r="E5040" s="537" t="s">
        <v>257</v>
      </c>
      <c r="F5040" s="507"/>
      <c r="G5040" s="538">
        <f>D5038*F5040</f>
        <v>0</v>
      </c>
      <c r="H5040" s="509"/>
      <c r="I5040" s="518">
        <f t="shared" ref="I5040" si="5024">$D5038*$F5040*H5040</f>
        <v>0</v>
      </c>
      <c r="J5040" s="1159"/>
      <c r="K5040" s="513"/>
      <c r="L5040" s="140"/>
    </row>
    <row r="5041" spans="2:12" s="85" customFormat="1" hidden="1">
      <c r="B5041" s="1150"/>
      <c r="C5041" s="1153"/>
      <c r="D5041" s="1156"/>
      <c r="E5041" s="537" t="s">
        <v>269</v>
      </c>
      <c r="F5041" s="507"/>
      <c r="G5041" s="538">
        <f>D5038*F5041</f>
        <v>0</v>
      </c>
      <c r="H5041" s="509"/>
      <c r="I5041" s="518">
        <f t="shared" ref="I5041" si="5025">$D5038*$F5041*H5041</f>
        <v>0</v>
      </c>
      <c r="J5041" s="1159"/>
      <c r="K5041" s="513"/>
      <c r="L5041" s="140"/>
    </row>
    <row r="5042" spans="2:12" s="85" customFormat="1" hidden="1">
      <c r="B5042" s="1150"/>
      <c r="C5042" s="1153"/>
      <c r="D5042" s="1156"/>
      <c r="E5042" s="537" t="s">
        <v>270</v>
      </c>
      <c r="F5042" s="507"/>
      <c r="G5042" s="538">
        <f>D5038*F5042</f>
        <v>0</v>
      </c>
      <c r="H5042" s="509"/>
      <c r="I5042" s="518">
        <f t="shared" ref="I5042" si="5026">$D5038*$F5042*H5042</f>
        <v>0</v>
      </c>
      <c r="J5042" s="1159"/>
      <c r="K5042" s="513"/>
      <c r="L5042" s="140"/>
    </row>
    <row r="5043" spans="2:12" s="85" customFormat="1" hidden="1">
      <c r="B5043" s="1151"/>
      <c r="C5043" s="1154"/>
      <c r="D5043" s="1157"/>
      <c r="E5043" s="537" t="s">
        <v>132</v>
      </c>
      <c r="F5043" s="507"/>
      <c r="G5043" s="538">
        <f>D5038*F5043</f>
        <v>0</v>
      </c>
      <c r="H5043" s="509"/>
      <c r="I5043" s="518">
        <f t="shared" ref="I5043" si="5027">$D5038*$F5043*H5043</f>
        <v>0</v>
      </c>
      <c r="J5043" s="1160"/>
      <c r="K5043" s="513"/>
      <c r="L5043" s="140"/>
    </row>
    <row r="5044" spans="2:12" s="85" customFormat="1" hidden="1">
      <c r="B5044" s="1145">
        <v>840</v>
      </c>
      <c r="C5044" s="1152"/>
      <c r="D5044" s="1155"/>
      <c r="E5044" s="537" t="s">
        <v>134</v>
      </c>
      <c r="F5044" s="507"/>
      <c r="G5044" s="538">
        <f>D5044*F5044</f>
        <v>0</v>
      </c>
      <c r="H5044" s="509"/>
      <c r="I5044" s="518">
        <f t="shared" ref="I5044" si="5028">$D5044*$F5044*H5044</f>
        <v>0</v>
      </c>
      <c r="J5044" s="1168">
        <f>SUM(I5044:I5049)</f>
        <v>0</v>
      </c>
      <c r="K5044" s="539"/>
      <c r="L5044" s="140"/>
    </row>
    <row r="5045" spans="2:12" s="85" customFormat="1" hidden="1">
      <c r="B5045" s="1150"/>
      <c r="C5045" s="1153"/>
      <c r="D5045" s="1156"/>
      <c r="E5045" s="537" t="s">
        <v>268</v>
      </c>
      <c r="F5045" s="507"/>
      <c r="G5045" s="538">
        <f>D5044*F5045</f>
        <v>0</v>
      </c>
      <c r="H5045" s="509"/>
      <c r="I5045" s="518">
        <f t="shared" ref="I5045" si="5029">$D5044*$F5045*H5045</f>
        <v>0</v>
      </c>
      <c r="J5045" s="1159"/>
      <c r="K5045" s="513"/>
      <c r="L5045" s="140"/>
    </row>
    <row r="5046" spans="2:12" s="85" customFormat="1" hidden="1">
      <c r="B5046" s="1150"/>
      <c r="C5046" s="1153"/>
      <c r="D5046" s="1156"/>
      <c r="E5046" s="537" t="s">
        <v>257</v>
      </c>
      <c r="F5046" s="507"/>
      <c r="G5046" s="538">
        <f>D5044*F5046</f>
        <v>0</v>
      </c>
      <c r="H5046" s="509"/>
      <c r="I5046" s="518">
        <f t="shared" ref="I5046" si="5030">$D5044*$F5046*H5046</f>
        <v>0</v>
      </c>
      <c r="J5046" s="1159"/>
      <c r="K5046" s="513"/>
      <c r="L5046" s="140"/>
    </row>
    <row r="5047" spans="2:12" s="85" customFormat="1" hidden="1">
      <c r="B5047" s="1150"/>
      <c r="C5047" s="1153"/>
      <c r="D5047" s="1156"/>
      <c r="E5047" s="537" t="s">
        <v>269</v>
      </c>
      <c r="F5047" s="507"/>
      <c r="G5047" s="538">
        <f>D5044*F5047</f>
        <v>0</v>
      </c>
      <c r="H5047" s="509"/>
      <c r="I5047" s="518">
        <f t="shared" ref="I5047" si="5031">$D5044*$F5047*H5047</f>
        <v>0</v>
      </c>
      <c r="J5047" s="1159"/>
      <c r="K5047" s="513"/>
      <c r="L5047" s="140"/>
    </row>
    <row r="5048" spans="2:12" s="85" customFormat="1" hidden="1">
      <c r="B5048" s="1150"/>
      <c r="C5048" s="1153"/>
      <c r="D5048" s="1156"/>
      <c r="E5048" s="537" t="s">
        <v>270</v>
      </c>
      <c r="F5048" s="507"/>
      <c r="G5048" s="538">
        <f>D5044*F5048</f>
        <v>0</v>
      </c>
      <c r="H5048" s="509"/>
      <c r="I5048" s="518">
        <f t="shared" ref="I5048" si="5032">$D5044*$F5048*H5048</f>
        <v>0</v>
      </c>
      <c r="J5048" s="1159"/>
      <c r="K5048" s="513"/>
      <c r="L5048" s="140"/>
    </row>
    <row r="5049" spans="2:12" s="85" customFormat="1" hidden="1">
      <c r="B5049" s="1151"/>
      <c r="C5049" s="1154"/>
      <c r="D5049" s="1157"/>
      <c r="E5049" s="537" t="s">
        <v>132</v>
      </c>
      <c r="F5049" s="507"/>
      <c r="G5049" s="538">
        <f>D5044*F5049</f>
        <v>0</v>
      </c>
      <c r="H5049" s="509"/>
      <c r="I5049" s="518">
        <f t="shared" ref="I5049" si="5033">$D5044*$F5049*H5049</f>
        <v>0</v>
      </c>
      <c r="J5049" s="1160"/>
      <c r="K5049" s="513"/>
      <c r="L5049" s="140"/>
    </row>
    <row r="5050" spans="2:12" s="85" customFormat="1" hidden="1">
      <c r="B5050" s="1145">
        <v>841</v>
      </c>
      <c r="C5050" s="1152"/>
      <c r="D5050" s="1155"/>
      <c r="E5050" s="537" t="s">
        <v>134</v>
      </c>
      <c r="F5050" s="507"/>
      <c r="G5050" s="538">
        <f>D5050*F5050</f>
        <v>0</v>
      </c>
      <c r="H5050" s="509"/>
      <c r="I5050" s="518">
        <f t="shared" ref="I5050" si="5034">$D5050*$F5050*H5050</f>
        <v>0</v>
      </c>
      <c r="J5050" s="1168">
        <f>SUM(I5050:I5055)</f>
        <v>0</v>
      </c>
      <c r="K5050" s="539"/>
      <c r="L5050" s="140"/>
    </row>
    <row r="5051" spans="2:12" s="85" customFormat="1" hidden="1">
      <c r="B5051" s="1150"/>
      <c r="C5051" s="1153"/>
      <c r="D5051" s="1156"/>
      <c r="E5051" s="537" t="s">
        <v>268</v>
      </c>
      <c r="F5051" s="507"/>
      <c r="G5051" s="538">
        <f>D5050*F5051</f>
        <v>0</v>
      </c>
      <c r="H5051" s="509"/>
      <c r="I5051" s="518">
        <f t="shared" ref="I5051" si="5035">$D5050*$F5051*H5051</f>
        <v>0</v>
      </c>
      <c r="J5051" s="1159"/>
      <c r="K5051" s="513"/>
      <c r="L5051" s="140"/>
    </row>
    <row r="5052" spans="2:12" s="85" customFormat="1" hidden="1">
      <c r="B5052" s="1150"/>
      <c r="C5052" s="1153"/>
      <c r="D5052" s="1156"/>
      <c r="E5052" s="537" t="s">
        <v>257</v>
      </c>
      <c r="F5052" s="507"/>
      <c r="G5052" s="538">
        <f>D5050*F5052</f>
        <v>0</v>
      </c>
      <c r="H5052" s="509"/>
      <c r="I5052" s="518">
        <f t="shared" ref="I5052" si="5036">$D5050*$F5052*H5052</f>
        <v>0</v>
      </c>
      <c r="J5052" s="1159"/>
      <c r="K5052" s="513"/>
      <c r="L5052" s="140"/>
    </row>
    <row r="5053" spans="2:12" s="85" customFormat="1" hidden="1">
      <c r="B5053" s="1150"/>
      <c r="C5053" s="1153"/>
      <c r="D5053" s="1156"/>
      <c r="E5053" s="537" t="s">
        <v>269</v>
      </c>
      <c r="F5053" s="507"/>
      <c r="G5053" s="538">
        <f>D5050*F5053</f>
        <v>0</v>
      </c>
      <c r="H5053" s="509"/>
      <c r="I5053" s="518">
        <f t="shared" ref="I5053" si="5037">$D5050*$F5053*H5053</f>
        <v>0</v>
      </c>
      <c r="J5053" s="1159"/>
      <c r="K5053" s="513"/>
      <c r="L5053" s="140"/>
    </row>
    <row r="5054" spans="2:12" s="85" customFormat="1" hidden="1">
      <c r="B5054" s="1150"/>
      <c r="C5054" s="1153"/>
      <c r="D5054" s="1156"/>
      <c r="E5054" s="537" t="s">
        <v>270</v>
      </c>
      <c r="F5054" s="507"/>
      <c r="G5054" s="538">
        <f>D5050*F5054</f>
        <v>0</v>
      </c>
      <c r="H5054" s="509"/>
      <c r="I5054" s="518">
        <f t="shared" ref="I5054" si="5038">$D5050*$F5054*H5054</f>
        <v>0</v>
      </c>
      <c r="J5054" s="1159"/>
      <c r="K5054" s="513"/>
      <c r="L5054" s="140"/>
    </row>
    <row r="5055" spans="2:12" s="85" customFormat="1" hidden="1">
      <c r="B5055" s="1151"/>
      <c r="C5055" s="1154"/>
      <c r="D5055" s="1157"/>
      <c r="E5055" s="537" t="s">
        <v>132</v>
      </c>
      <c r="F5055" s="507"/>
      <c r="G5055" s="538">
        <f>D5050*F5055</f>
        <v>0</v>
      </c>
      <c r="H5055" s="509"/>
      <c r="I5055" s="518">
        <f t="shared" ref="I5055" si="5039">$D5050*$F5055*H5055</f>
        <v>0</v>
      </c>
      <c r="J5055" s="1160"/>
      <c r="K5055" s="513"/>
      <c r="L5055" s="140"/>
    </row>
    <row r="5056" spans="2:12" s="85" customFormat="1" hidden="1">
      <c r="B5056" s="1145">
        <v>842</v>
      </c>
      <c r="C5056" s="1152"/>
      <c r="D5056" s="1155"/>
      <c r="E5056" s="537" t="s">
        <v>134</v>
      </c>
      <c r="F5056" s="507"/>
      <c r="G5056" s="538">
        <f>D5056*F5056</f>
        <v>0</v>
      </c>
      <c r="H5056" s="509"/>
      <c r="I5056" s="518">
        <f t="shared" ref="I5056" si="5040">$D5056*$F5056*H5056</f>
        <v>0</v>
      </c>
      <c r="J5056" s="1168">
        <f>SUM(I5056:I5061)</f>
        <v>0</v>
      </c>
      <c r="K5056" s="539"/>
      <c r="L5056" s="140"/>
    </row>
    <row r="5057" spans="2:12" s="85" customFormat="1" hidden="1">
      <c r="B5057" s="1150"/>
      <c r="C5057" s="1153"/>
      <c r="D5057" s="1156"/>
      <c r="E5057" s="537" t="s">
        <v>268</v>
      </c>
      <c r="F5057" s="507"/>
      <c r="G5057" s="538">
        <f>D5056*F5057</f>
        <v>0</v>
      </c>
      <c r="H5057" s="509"/>
      <c r="I5057" s="518">
        <f t="shared" ref="I5057" si="5041">$D5056*$F5057*H5057</f>
        <v>0</v>
      </c>
      <c r="J5057" s="1159"/>
      <c r="K5057" s="513"/>
      <c r="L5057" s="140"/>
    </row>
    <row r="5058" spans="2:12" s="85" customFormat="1" hidden="1">
      <c r="B5058" s="1150"/>
      <c r="C5058" s="1153"/>
      <c r="D5058" s="1156"/>
      <c r="E5058" s="537" t="s">
        <v>257</v>
      </c>
      <c r="F5058" s="507"/>
      <c r="G5058" s="538">
        <f>D5056*F5058</f>
        <v>0</v>
      </c>
      <c r="H5058" s="509"/>
      <c r="I5058" s="518">
        <f t="shared" ref="I5058" si="5042">$D5056*$F5058*H5058</f>
        <v>0</v>
      </c>
      <c r="J5058" s="1159"/>
      <c r="K5058" s="513"/>
      <c r="L5058" s="140"/>
    </row>
    <row r="5059" spans="2:12" s="85" customFormat="1" hidden="1">
      <c r="B5059" s="1150"/>
      <c r="C5059" s="1153"/>
      <c r="D5059" s="1156"/>
      <c r="E5059" s="537" t="s">
        <v>269</v>
      </c>
      <c r="F5059" s="507"/>
      <c r="G5059" s="538">
        <f>D5056*F5059</f>
        <v>0</v>
      </c>
      <c r="H5059" s="509"/>
      <c r="I5059" s="518">
        <f t="shared" ref="I5059" si="5043">$D5056*$F5059*H5059</f>
        <v>0</v>
      </c>
      <c r="J5059" s="1159"/>
      <c r="K5059" s="513"/>
      <c r="L5059" s="140"/>
    </row>
    <row r="5060" spans="2:12" s="85" customFormat="1" hidden="1">
      <c r="B5060" s="1150"/>
      <c r="C5060" s="1153"/>
      <c r="D5060" s="1156"/>
      <c r="E5060" s="537" t="s">
        <v>270</v>
      </c>
      <c r="F5060" s="507"/>
      <c r="G5060" s="538">
        <f>D5056*F5060</f>
        <v>0</v>
      </c>
      <c r="H5060" s="509"/>
      <c r="I5060" s="518">
        <f t="shared" ref="I5060" si="5044">$D5056*$F5060*H5060</f>
        <v>0</v>
      </c>
      <c r="J5060" s="1159"/>
      <c r="K5060" s="513"/>
      <c r="L5060" s="140"/>
    </row>
    <row r="5061" spans="2:12" s="85" customFormat="1" hidden="1">
      <c r="B5061" s="1151"/>
      <c r="C5061" s="1154"/>
      <c r="D5061" s="1157"/>
      <c r="E5061" s="537" t="s">
        <v>132</v>
      </c>
      <c r="F5061" s="507"/>
      <c r="G5061" s="538">
        <f>D5056*F5061</f>
        <v>0</v>
      </c>
      <c r="H5061" s="509"/>
      <c r="I5061" s="518">
        <f t="shared" ref="I5061" si="5045">$D5056*$F5061*H5061</f>
        <v>0</v>
      </c>
      <c r="J5061" s="1160"/>
      <c r="K5061" s="513"/>
      <c r="L5061" s="140"/>
    </row>
    <row r="5062" spans="2:12" s="85" customFormat="1" hidden="1">
      <c r="B5062" s="1145">
        <v>843</v>
      </c>
      <c r="C5062" s="1152"/>
      <c r="D5062" s="1155"/>
      <c r="E5062" s="537" t="s">
        <v>134</v>
      </c>
      <c r="F5062" s="507"/>
      <c r="G5062" s="538">
        <f>D5062*F5062</f>
        <v>0</v>
      </c>
      <c r="H5062" s="509"/>
      <c r="I5062" s="518">
        <f t="shared" ref="I5062" si="5046">$D5062*$F5062*H5062</f>
        <v>0</v>
      </c>
      <c r="J5062" s="1168">
        <f>SUM(I5062:I5067)</f>
        <v>0</v>
      </c>
      <c r="K5062" s="539"/>
      <c r="L5062" s="140"/>
    </row>
    <row r="5063" spans="2:12" s="85" customFormat="1" hidden="1">
      <c r="B5063" s="1150"/>
      <c r="C5063" s="1153"/>
      <c r="D5063" s="1156"/>
      <c r="E5063" s="537" t="s">
        <v>268</v>
      </c>
      <c r="F5063" s="507"/>
      <c r="G5063" s="538">
        <f>D5062*F5063</f>
        <v>0</v>
      </c>
      <c r="H5063" s="509"/>
      <c r="I5063" s="518">
        <f t="shared" ref="I5063" si="5047">$D5062*$F5063*H5063</f>
        <v>0</v>
      </c>
      <c r="J5063" s="1159"/>
      <c r="K5063" s="513"/>
      <c r="L5063" s="140"/>
    </row>
    <row r="5064" spans="2:12" s="85" customFormat="1" hidden="1">
      <c r="B5064" s="1150"/>
      <c r="C5064" s="1153"/>
      <c r="D5064" s="1156"/>
      <c r="E5064" s="537" t="s">
        <v>257</v>
      </c>
      <c r="F5064" s="507"/>
      <c r="G5064" s="538">
        <f>D5062*F5064</f>
        <v>0</v>
      </c>
      <c r="H5064" s="509"/>
      <c r="I5064" s="518">
        <f t="shared" ref="I5064" si="5048">$D5062*$F5064*H5064</f>
        <v>0</v>
      </c>
      <c r="J5064" s="1159"/>
      <c r="K5064" s="513"/>
      <c r="L5064" s="140"/>
    </row>
    <row r="5065" spans="2:12" s="85" customFormat="1" hidden="1">
      <c r="B5065" s="1150"/>
      <c r="C5065" s="1153"/>
      <c r="D5065" s="1156"/>
      <c r="E5065" s="537" t="s">
        <v>269</v>
      </c>
      <c r="F5065" s="507"/>
      <c r="G5065" s="538">
        <f>D5062*F5065</f>
        <v>0</v>
      </c>
      <c r="H5065" s="509"/>
      <c r="I5065" s="518">
        <f t="shared" ref="I5065" si="5049">$D5062*$F5065*H5065</f>
        <v>0</v>
      </c>
      <c r="J5065" s="1159"/>
      <c r="K5065" s="513"/>
      <c r="L5065" s="140"/>
    </row>
    <row r="5066" spans="2:12" s="85" customFormat="1" hidden="1">
      <c r="B5066" s="1150"/>
      <c r="C5066" s="1153"/>
      <c r="D5066" s="1156"/>
      <c r="E5066" s="537" t="s">
        <v>270</v>
      </c>
      <c r="F5066" s="507"/>
      <c r="G5066" s="538">
        <f>D5062*F5066</f>
        <v>0</v>
      </c>
      <c r="H5066" s="509"/>
      <c r="I5066" s="518">
        <f t="shared" ref="I5066" si="5050">$D5062*$F5066*H5066</f>
        <v>0</v>
      </c>
      <c r="J5066" s="1159"/>
      <c r="K5066" s="513"/>
      <c r="L5066" s="140"/>
    </row>
    <row r="5067" spans="2:12" s="85" customFormat="1" hidden="1">
      <c r="B5067" s="1151"/>
      <c r="C5067" s="1154"/>
      <c r="D5067" s="1157"/>
      <c r="E5067" s="537" t="s">
        <v>132</v>
      </c>
      <c r="F5067" s="507"/>
      <c r="G5067" s="538">
        <f>D5062*F5067</f>
        <v>0</v>
      </c>
      <c r="H5067" s="509"/>
      <c r="I5067" s="518">
        <f t="shared" ref="I5067" si="5051">$D5062*$F5067*H5067</f>
        <v>0</v>
      </c>
      <c r="J5067" s="1160"/>
      <c r="K5067" s="513"/>
      <c r="L5067" s="140"/>
    </row>
    <row r="5068" spans="2:12" s="85" customFormat="1" hidden="1">
      <c r="B5068" s="1145">
        <v>844</v>
      </c>
      <c r="C5068" s="1152"/>
      <c r="D5068" s="1155"/>
      <c r="E5068" s="537" t="s">
        <v>134</v>
      </c>
      <c r="F5068" s="507"/>
      <c r="G5068" s="538">
        <f>D5068*F5068</f>
        <v>0</v>
      </c>
      <c r="H5068" s="509"/>
      <c r="I5068" s="518">
        <f t="shared" ref="I5068" si="5052">$D5068*$F5068*H5068</f>
        <v>0</v>
      </c>
      <c r="J5068" s="1168">
        <f>SUM(I5068:I5073)</f>
        <v>0</v>
      </c>
      <c r="K5068" s="539"/>
      <c r="L5068" s="140"/>
    </row>
    <row r="5069" spans="2:12" s="85" customFormat="1" hidden="1">
      <c r="B5069" s="1150"/>
      <c r="C5069" s="1153"/>
      <c r="D5069" s="1156"/>
      <c r="E5069" s="537" t="s">
        <v>268</v>
      </c>
      <c r="F5069" s="507"/>
      <c r="G5069" s="538">
        <f>D5068*F5069</f>
        <v>0</v>
      </c>
      <c r="H5069" s="509"/>
      <c r="I5069" s="518">
        <f t="shared" ref="I5069" si="5053">$D5068*$F5069*H5069</f>
        <v>0</v>
      </c>
      <c r="J5069" s="1159"/>
      <c r="K5069" s="513"/>
      <c r="L5069" s="140"/>
    </row>
    <row r="5070" spans="2:12" s="85" customFormat="1" hidden="1">
      <c r="B5070" s="1150"/>
      <c r="C5070" s="1153"/>
      <c r="D5070" s="1156"/>
      <c r="E5070" s="537" t="s">
        <v>257</v>
      </c>
      <c r="F5070" s="507"/>
      <c r="G5070" s="538">
        <f>D5068*F5070</f>
        <v>0</v>
      </c>
      <c r="H5070" s="509"/>
      <c r="I5070" s="518">
        <f t="shared" ref="I5070" si="5054">$D5068*$F5070*H5070</f>
        <v>0</v>
      </c>
      <c r="J5070" s="1159"/>
      <c r="K5070" s="513"/>
      <c r="L5070" s="140"/>
    </row>
    <row r="5071" spans="2:12" s="85" customFormat="1" hidden="1">
      <c r="B5071" s="1150"/>
      <c r="C5071" s="1153"/>
      <c r="D5071" s="1156"/>
      <c r="E5071" s="537" t="s">
        <v>269</v>
      </c>
      <c r="F5071" s="507"/>
      <c r="G5071" s="538">
        <f>D5068*F5071</f>
        <v>0</v>
      </c>
      <c r="H5071" s="509"/>
      <c r="I5071" s="518">
        <f t="shared" ref="I5071" si="5055">$D5068*$F5071*H5071</f>
        <v>0</v>
      </c>
      <c r="J5071" s="1159"/>
      <c r="K5071" s="513"/>
      <c r="L5071" s="140"/>
    </row>
    <row r="5072" spans="2:12" s="85" customFormat="1" hidden="1">
      <c r="B5072" s="1150"/>
      <c r="C5072" s="1153"/>
      <c r="D5072" s="1156"/>
      <c r="E5072" s="537" t="s">
        <v>270</v>
      </c>
      <c r="F5072" s="507"/>
      <c r="G5072" s="538">
        <f>D5068*F5072</f>
        <v>0</v>
      </c>
      <c r="H5072" s="509"/>
      <c r="I5072" s="518">
        <f t="shared" ref="I5072" si="5056">$D5068*$F5072*H5072</f>
        <v>0</v>
      </c>
      <c r="J5072" s="1159"/>
      <c r="K5072" s="513"/>
      <c r="L5072" s="140"/>
    </row>
    <row r="5073" spans="2:12" s="85" customFormat="1" hidden="1">
      <c r="B5073" s="1151"/>
      <c r="C5073" s="1154"/>
      <c r="D5073" s="1157"/>
      <c r="E5073" s="537" t="s">
        <v>132</v>
      </c>
      <c r="F5073" s="507"/>
      <c r="G5073" s="538">
        <f>D5068*F5073</f>
        <v>0</v>
      </c>
      <c r="H5073" s="509"/>
      <c r="I5073" s="518">
        <f t="shared" ref="I5073" si="5057">$D5068*$F5073*H5073</f>
        <v>0</v>
      </c>
      <c r="J5073" s="1160"/>
      <c r="K5073" s="513"/>
      <c r="L5073" s="140"/>
    </row>
    <row r="5074" spans="2:12" s="85" customFormat="1" hidden="1">
      <c r="B5074" s="1145">
        <v>845</v>
      </c>
      <c r="C5074" s="1152"/>
      <c r="D5074" s="1155"/>
      <c r="E5074" s="537" t="s">
        <v>134</v>
      </c>
      <c r="F5074" s="507"/>
      <c r="G5074" s="538">
        <f>D5074*F5074</f>
        <v>0</v>
      </c>
      <c r="H5074" s="509"/>
      <c r="I5074" s="518">
        <f t="shared" ref="I5074" si="5058">$D5074*$F5074*H5074</f>
        <v>0</v>
      </c>
      <c r="J5074" s="1168">
        <f>SUM(I5074:I5079)</f>
        <v>0</v>
      </c>
      <c r="K5074" s="539"/>
      <c r="L5074" s="140"/>
    </row>
    <row r="5075" spans="2:12" s="85" customFormat="1" hidden="1">
      <c r="B5075" s="1150"/>
      <c r="C5075" s="1153"/>
      <c r="D5075" s="1156"/>
      <c r="E5075" s="537" t="s">
        <v>268</v>
      </c>
      <c r="F5075" s="507"/>
      <c r="G5075" s="538">
        <f>D5074*F5075</f>
        <v>0</v>
      </c>
      <c r="H5075" s="509"/>
      <c r="I5075" s="518">
        <f t="shared" ref="I5075" si="5059">$D5074*$F5075*H5075</f>
        <v>0</v>
      </c>
      <c r="J5075" s="1159"/>
      <c r="K5075" s="513"/>
      <c r="L5075" s="140"/>
    </row>
    <row r="5076" spans="2:12" s="85" customFormat="1" hidden="1">
      <c r="B5076" s="1150"/>
      <c r="C5076" s="1153"/>
      <c r="D5076" s="1156"/>
      <c r="E5076" s="537" t="s">
        <v>257</v>
      </c>
      <c r="F5076" s="507"/>
      <c r="G5076" s="538">
        <f>D5074*F5076</f>
        <v>0</v>
      </c>
      <c r="H5076" s="509"/>
      <c r="I5076" s="518">
        <f t="shared" ref="I5076" si="5060">$D5074*$F5076*H5076</f>
        <v>0</v>
      </c>
      <c r="J5076" s="1159"/>
      <c r="K5076" s="513"/>
      <c r="L5076" s="140"/>
    </row>
    <row r="5077" spans="2:12" s="85" customFormat="1" hidden="1">
      <c r="B5077" s="1150"/>
      <c r="C5077" s="1153"/>
      <c r="D5077" s="1156"/>
      <c r="E5077" s="537" t="s">
        <v>269</v>
      </c>
      <c r="F5077" s="507"/>
      <c r="G5077" s="538">
        <f>D5074*F5077</f>
        <v>0</v>
      </c>
      <c r="H5077" s="509"/>
      <c r="I5077" s="518">
        <f t="shared" ref="I5077" si="5061">$D5074*$F5077*H5077</f>
        <v>0</v>
      </c>
      <c r="J5077" s="1159"/>
      <c r="K5077" s="513"/>
      <c r="L5077" s="140"/>
    </row>
    <row r="5078" spans="2:12" s="85" customFormat="1" hidden="1">
      <c r="B5078" s="1150"/>
      <c r="C5078" s="1153"/>
      <c r="D5078" s="1156"/>
      <c r="E5078" s="537" t="s">
        <v>270</v>
      </c>
      <c r="F5078" s="507"/>
      <c r="G5078" s="538">
        <f>D5074*F5078</f>
        <v>0</v>
      </c>
      <c r="H5078" s="509"/>
      <c r="I5078" s="518">
        <f t="shared" ref="I5078" si="5062">$D5074*$F5078*H5078</f>
        <v>0</v>
      </c>
      <c r="J5078" s="1159"/>
      <c r="K5078" s="513"/>
      <c r="L5078" s="140"/>
    </row>
    <row r="5079" spans="2:12" s="85" customFormat="1" hidden="1">
      <c r="B5079" s="1151"/>
      <c r="C5079" s="1154"/>
      <c r="D5079" s="1157"/>
      <c r="E5079" s="537" t="s">
        <v>132</v>
      </c>
      <c r="F5079" s="507"/>
      <c r="G5079" s="538">
        <f>D5074*F5079</f>
        <v>0</v>
      </c>
      <c r="H5079" s="509"/>
      <c r="I5079" s="518">
        <f t="shared" ref="I5079" si="5063">$D5074*$F5079*H5079</f>
        <v>0</v>
      </c>
      <c r="J5079" s="1160"/>
      <c r="K5079" s="513"/>
      <c r="L5079" s="140"/>
    </row>
    <row r="5080" spans="2:12" s="85" customFormat="1" hidden="1">
      <c r="B5080" s="1145">
        <v>846</v>
      </c>
      <c r="C5080" s="1152"/>
      <c r="D5080" s="1155"/>
      <c r="E5080" s="537" t="s">
        <v>134</v>
      </c>
      <c r="F5080" s="507"/>
      <c r="G5080" s="538">
        <f>D5080*F5080</f>
        <v>0</v>
      </c>
      <c r="H5080" s="509"/>
      <c r="I5080" s="518">
        <f t="shared" ref="I5080" si="5064">$D5080*$F5080*H5080</f>
        <v>0</v>
      </c>
      <c r="J5080" s="1168">
        <f>SUM(I5080:I5085)</f>
        <v>0</v>
      </c>
      <c r="K5080" s="539"/>
      <c r="L5080" s="140"/>
    </row>
    <row r="5081" spans="2:12" s="85" customFormat="1" hidden="1">
      <c r="B5081" s="1150"/>
      <c r="C5081" s="1153"/>
      <c r="D5081" s="1156"/>
      <c r="E5081" s="537" t="s">
        <v>268</v>
      </c>
      <c r="F5081" s="507"/>
      <c r="G5081" s="538">
        <f>D5080*F5081</f>
        <v>0</v>
      </c>
      <c r="H5081" s="509"/>
      <c r="I5081" s="518">
        <f t="shared" ref="I5081" si="5065">$D5080*$F5081*H5081</f>
        <v>0</v>
      </c>
      <c r="J5081" s="1159"/>
      <c r="K5081" s="513"/>
      <c r="L5081" s="140"/>
    </row>
    <row r="5082" spans="2:12" s="85" customFormat="1" hidden="1">
      <c r="B5082" s="1150"/>
      <c r="C5082" s="1153"/>
      <c r="D5082" s="1156"/>
      <c r="E5082" s="537" t="s">
        <v>257</v>
      </c>
      <c r="F5082" s="507"/>
      <c r="G5082" s="538">
        <f>D5080*F5082</f>
        <v>0</v>
      </c>
      <c r="H5082" s="509"/>
      <c r="I5082" s="518">
        <f t="shared" ref="I5082" si="5066">$D5080*$F5082*H5082</f>
        <v>0</v>
      </c>
      <c r="J5082" s="1159"/>
      <c r="K5082" s="513"/>
      <c r="L5082" s="140"/>
    </row>
    <row r="5083" spans="2:12" s="85" customFormat="1" hidden="1">
      <c r="B5083" s="1150"/>
      <c r="C5083" s="1153"/>
      <c r="D5083" s="1156"/>
      <c r="E5083" s="537" t="s">
        <v>269</v>
      </c>
      <c r="F5083" s="507"/>
      <c r="G5083" s="538">
        <f>D5080*F5083</f>
        <v>0</v>
      </c>
      <c r="H5083" s="509"/>
      <c r="I5083" s="518">
        <f t="shared" ref="I5083" si="5067">$D5080*$F5083*H5083</f>
        <v>0</v>
      </c>
      <c r="J5083" s="1159"/>
      <c r="K5083" s="513"/>
      <c r="L5083" s="140"/>
    </row>
    <row r="5084" spans="2:12" s="85" customFormat="1" hidden="1">
      <c r="B5084" s="1150"/>
      <c r="C5084" s="1153"/>
      <c r="D5084" s="1156"/>
      <c r="E5084" s="537" t="s">
        <v>270</v>
      </c>
      <c r="F5084" s="507"/>
      <c r="G5084" s="538">
        <f>D5080*F5084</f>
        <v>0</v>
      </c>
      <c r="H5084" s="509"/>
      <c r="I5084" s="518">
        <f t="shared" ref="I5084" si="5068">$D5080*$F5084*H5084</f>
        <v>0</v>
      </c>
      <c r="J5084" s="1159"/>
      <c r="K5084" s="513"/>
      <c r="L5084" s="140"/>
    </row>
    <row r="5085" spans="2:12" s="85" customFormat="1" hidden="1">
      <c r="B5085" s="1151"/>
      <c r="C5085" s="1154"/>
      <c r="D5085" s="1157"/>
      <c r="E5085" s="537" t="s">
        <v>132</v>
      </c>
      <c r="F5085" s="507"/>
      <c r="G5085" s="538">
        <f>D5080*F5085</f>
        <v>0</v>
      </c>
      <c r="H5085" s="509"/>
      <c r="I5085" s="518">
        <f t="shared" ref="I5085" si="5069">$D5080*$F5085*H5085</f>
        <v>0</v>
      </c>
      <c r="J5085" s="1160"/>
      <c r="K5085" s="513"/>
      <c r="L5085" s="140"/>
    </row>
    <row r="5086" spans="2:12" s="85" customFormat="1" hidden="1">
      <c r="B5086" s="1145">
        <v>847</v>
      </c>
      <c r="C5086" s="1152"/>
      <c r="D5086" s="1155"/>
      <c r="E5086" s="537" t="s">
        <v>134</v>
      </c>
      <c r="F5086" s="507"/>
      <c r="G5086" s="538">
        <f>D5086*F5086</f>
        <v>0</v>
      </c>
      <c r="H5086" s="509"/>
      <c r="I5086" s="518">
        <f t="shared" ref="I5086" si="5070">$D5086*$F5086*H5086</f>
        <v>0</v>
      </c>
      <c r="J5086" s="1168">
        <f>SUM(I5086:I5091)</f>
        <v>0</v>
      </c>
      <c r="K5086" s="539"/>
      <c r="L5086" s="140"/>
    </row>
    <row r="5087" spans="2:12" s="85" customFormat="1" hidden="1">
      <c r="B5087" s="1150"/>
      <c r="C5087" s="1153"/>
      <c r="D5087" s="1156"/>
      <c r="E5087" s="537" t="s">
        <v>268</v>
      </c>
      <c r="F5087" s="507"/>
      <c r="G5087" s="538">
        <f>D5086*F5087</f>
        <v>0</v>
      </c>
      <c r="H5087" s="509"/>
      <c r="I5087" s="518">
        <f t="shared" ref="I5087" si="5071">$D5086*$F5087*H5087</f>
        <v>0</v>
      </c>
      <c r="J5087" s="1159"/>
      <c r="K5087" s="513"/>
      <c r="L5087" s="140"/>
    </row>
    <row r="5088" spans="2:12" s="85" customFormat="1" hidden="1">
      <c r="B5088" s="1150"/>
      <c r="C5088" s="1153"/>
      <c r="D5088" s="1156"/>
      <c r="E5088" s="537" t="s">
        <v>257</v>
      </c>
      <c r="F5088" s="507"/>
      <c r="G5088" s="538">
        <f>D5086*F5088</f>
        <v>0</v>
      </c>
      <c r="H5088" s="509"/>
      <c r="I5088" s="518">
        <f t="shared" ref="I5088" si="5072">$D5086*$F5088*H5088</f>
        <v>0</v>
      </c>
      <c r="J5088" s="1159"/>
      <c r="K5088" s="513"/>
      <c r="L5088" s="140"/>
    </row>
    <row r="5089" spans="2:12" s="85" customFormat="1" hidden="1">
      <c r="B5089" s="1150"/>
      <c r="C5089" s="1153"/>
      <c r="D5089" s="1156"/>
      <c r="E5089" s="537" t="s">
        <v>269</v>
      </c>
      <c r="F5089" s="507"/>
      <c r="G5089" s="538">
        <f>D5086*F5089</f>
        <v>0</v>
      </c>
      <c r="H5089" s="509"/>
      <c r="I5089" s="518">
        <f t="shared" ref="I5089" si="5073">$D5086*$F5089*H5089</f>
        <v>0</v>
      </c>
      <c r="J5089" s="1159"/>
      <c r="K5089" s="513"/>
      <c r="L5089" s="140"/>
    </row>
    <row r="5090" spans="2:12" s="85" customFormat="1" hidden="1">
      <c r="B5090" s="1150"/>
      <c r="C5090" s="1153"/>
      <c r="D5090" s="1156"/>
      <c r="E5090" s="537" t="s">
        <v>270</v>
      </c>
      <c r="F5090" s="507"/>
      <c r="G5090" s="538">
        <f>D5086*F5090</f>
        <v>0</v>
      </c>
      <c r="H5090" s="509"/>
      <c r="I5090" s="518">
        <f t="shared" ref="I5090" si="5074">$D5086*$F5090*H5090</f>
        <v>0</v>
      </c>
      <c r="J5090" s="1159"/>
      <c r="K5090" s="513"/>
      <c r="L5090" s="140"/>
    </row>
    <row r="5091" spans="2:12" s="85" customFormat="1" hidden="1">
      <c r="B5091" s="1151"/>
      <c r="C5091" s="1154"/>
      <c r="D5091" s="1157"/>
      <c r="E5091" s="537" t="s">
        <v>132</v>
      </c>
      <c r="F5091" s="507"/>
      <c r="G5091" s="538">
        <f>D5086*F5091</f>
        <v>0</v>
      </c>
      <c r="H5091" s="509"/>
      <c r="I5091" s="518">
        <f t="shared" ref="I5091" si="5075">$D5086*$F5091*H5091</f>
        <v>0</v>
      </c>
      <c r="J5091" s="1160"/>
      <c r="K5091" s="513"/>
      <c r="L5091" s="140"/>
    </row>
    <row r="5092" spans="2:12" s="85" customFormat="1" hidden="1">
      <c r="B5092" s="1145">
        <v>848</v>
      </c>
      <c r="C5092" s="1152"/>
      <c r="D5092" s="1155"/>
      <c r="E5092" s="537" t="s">
        <v>134</v>
      </c>
      <c r="F5092" s="507"/>
      <c r="G5092" s="538">
        <f>D5092*F5092</f>
        <v>0</v>
      </c>
      <c r="H5092" s="509"/>
      <c r="I5092" s="518">
        <f t="shared" ref="I5092" si="5076">$D5092*$F5092*H5092</f>
        <v>0</v>
      </c>
      <c r="J5092" s="1168">
        <f>SUM(I5092:I5097)</f>
        <v>0</v>
      </c>
      <c r="K5092" s="539"/>
      <c r="L5092" s="140"/>
    </row>
    <row r="5093" spans="2:12" s="85" customFormat="1" hidden="1">
      <c r="B5093" s="1150"/>
      <c r="C5093" s="1153"/>
      <c r="D5093" s="1156"/>
      <c r="E5093" s="537" t="s">
        <v>268</v>
      </c>
      <c r="F5093" s="507"/>
      <c r="G5093" s="538">
        <f>D5092*F5093</f>
        <v>0</v>
      </c>
      <c r="H5093" s="509"/>
      <c r="I5093" s="518">
        <f t="shared" ref="I5093" si="5077">$D5092*$F5093*H5093</f>
        <v>0</v>
      </c>
      <c r="J5093" s="1159"/>
      <c r="K5093" s="513"/>
      <c r="L5093" s="140"/>
    </row>
    <row r="5094" spans="2:12" s="85" customFormat="1" hidden="1">
      <c r="B5094" s="1150"/>
      <c r="C5094" s="1153"/>
      <c r="D5094" s="1156"/>
      <c r="E5094" s="537" t="s">
        <v>257</v>
      </c>
      <c r="F5094" s="507"/>
      <c r="G5094" s="538">
        <f>D5092*F5094</f>
        <v>0</v>
      </c>
      <c r="H5094" s="509"/>
      <c r="I5094" s="518">
        <f t="shared" ref="I5094" si="5078">$D5092*$F5094*H5094</f>
        <v>0</v>
      </c>
      <c r="J5094" s="1159"/>
      <c r="K5094" s="513"/>
      <c r="L5094" s="140"/>
    </row>
    <row r="5095" spans="2:12" s="85" customFormat="1" hidden="1">
      <c r="B5095" s="1150"/>
      <c r="C5095" s="1153"/>
      <c r="D5095" s="1156"/>
      <c r="E5095" s="537" t="s">
        <v>269</v>
      </c>
      <c r="F5095" s="507"/>
      <c r="G5095" s="538">
        <f>D5092*F5095</f>
        <v>0</v>
      </c>
      <c r="H5095" s="509"/>
      <c r="I5095" s="518">
        <f t="shared" ref="I5095" si="5079">$D5092*$F5095*H5095</f>
        <v>0</v>
      </c>
      <c r="J5095" s="1159"/>
      <c r="K5095" s="513"/>
      <c r="L5095" s="140"/>
    </row>
    <row r="5096" spans="2:12" s="85" customFormat="1" hidden="1">
      <c r="B5096" s="1150"/>
      <c r="C5096" s="1153"/>
      <c r="D5096" s="1156"/>
      <c r="E5096" s="537" t="s">
        <v>270</v>
      </c>
      <c r="F5096" s="507"/>
      <c r="G5096" s="538">
        <f>D5092*F5096</f>
        <v>0</v>
      </c>
      <c r="H5096" s="509"/>
      <c r="I5096" s="518">
        <f t="shared" ref="I5096" si="5080">$D5092*$F5096*H5096</f>
        <v>0</v>
      </c>
      <c r="J5096" s="1159"/>
      <c r="K5096" s="513"/>
      <c r="L5096" s="140"/>
    </row>
    <row r="5097" spans="2:12" s="85" customFormat="1" hidden="1">
      <c r="B5097" s="1151"/>
      <c r="C5097" s="1154"/>
      <c r="D5097" s="1157"/>
      <c r="E5097" s="537" t="s">
        <v>132</v>
      </c>
      <c r="F5097" s="507"/>
      <c r="G5097" s="538">
        <f>D5092*F5097</f>
        <v>0</v>
      </c>
      <c r="H5097" s="509"/>
      <c r="I5097" s="518">
        <f t="shared" ref="I5097" si="5081">$D5092*$F5097*H5097</f>
        <v>0</v>
      </c>
      <c r="J5097" s="1160"/>
      <c r="K5097" s="513"/>
      <c r="L5097" s="140"/>
    </row>
    <row r="5098" spans="2:12" s="85" customFormat="1" hidden="1">
      <c r="B5098" s="1145">
        <v>849</v>
      </c>
      <c r="C5098" s="1152"/>
      <c r="D5098" s="1155"/>
      <c r="E5098" s="537" t="s">
        <v>134</v>
      </c>
      <c r="F5098" s="507"/>
      <c r="G5098" s="538">
        <f>D5098*F5098</f>
        <v>0</v>
      </c>
      <c r="H5098" s="509"/>
      <c r="I5098" s="518">
        <f t="shared" ref="I5098" si="5082">$D5098*$F5098*H5098</f>
        <v>0</v>
      </c>
      <c r="J5098" s="1168">
        <f>SUM(I5098:I5103)</f>
        <v>0</v>
      </c>
      <c r="K5098" s="539"/>
      <c r="L5098" s="140"/>
    </row>
    <row r="5099" spans="2:12" s="85" customFormat="1" hidden="1">
      <c r="B5099" s="1150"/>
      <c r="C5099" s="1153"/>
      <c r="D5099" s="1156"/>
      <c r="E5099" s="537" t="s">
        <v>268</v>
      </c>
      <c r="F5099" s="507"/>
      <c r="G5099" s="538">
        <f>D5098*F5099</f>
        <v>0</v>
      </c>
      <c r="H5099" s="509"/>
      <c r="I5099" s="518">
        <f t="shared" ref="I5099" si="5083">$D5098*$F5099*H5099</f>
        <v>0</v>
      </c>
      <c r="J5099" s="1159"/>
      <c r="K5099" s="513"/>
      <c r="L5099" s="140"/>
    </row>
    <row r="5100" spans="2:12" s="85" customFormat="1" hidden="1">
      <c r="B5100" s="1150"/>
      <c r="C5100" s="1153"/>
      <c r="D5100" s="1156"/>
      <c r="E5100" s="537" t="s">
        <v>257</v>
      </c>
      <c r="F5100" s="507"/>
      <c r="G5100" s="538">
        <f>D5098*F5100</f>
        <v>0</v>
      </c>
      <c r="H5100" s="509"/>
      <c r="I5100" s="518">
        <f t="shared" ref="I5100" si="5084">$D5098*$F5100*H5100</f>
        <v>0</v>
      </c>
      <c r="J5100" s="1159"/>
      <c r="K5100" s="513"/>
      <c r="L5100" s="140"/>
    </row>
    <row r="5101" spans="2:12" s="85" customFormat="1" hidden="1">
      <c r="B5101" s="1150"/>
      <c r="C5101" s="1153"/>
      <c r="D5101" s="1156"/>
      <c r="E5101" s="537" t="s">
        <v>269</v>
      </c>
      <c r="F5101" s="507"/>
      <c r="G5101" s="538">
        <f>D5098*F5101</f>
        <v>0</v>
      </c>
      <c r="H5101" s="509"/>
      <c r="I5101" s="518">
        <f t="shared" ref="I5101" si="5085">$D5098*$F5101*H5101</f>
        <v>0</v>
      </c>
      <c r="J5101" s="1159"/>
      <c r="K5101" s="513"/>
      <c r="L5101" s="140"/>
    </row>
    <row r="5102" spans="2:12" s="85" customFormat="1" hidden="1">
      <c r="B5102" s="1150"/>
      <c r="C5102" s="1153"/>
      <c r="D5102" s="1156"/>
      <c r="E5102" s="537" t="s">
        <v>270</v>
      </c>
      <c r="F5102" s="507"/>
      <c r="G5102" s="538">
        <f>D5098*F5102</f>
        <v>0</v>
      </c>
      <c r="H5102" s="509"/>
      <c r="I5102" s="518">
        <f t="shared" ref="I5102" si="5086">$D5098*$F5102*H5102</f>
        <v>0</v>
      </c>
      <c r="J5102" s="1159"/>
      <c r="K5102" s="513"/>
      <c r="L5102" s="140"/>
    </row>
    <row r="5103" spans="2:12" s="85" customFormat="1" hidden="1">
      <c r="B5103" s="1151"/>
      <c r="C5103" s="1154"/>
      <c r="D5103" s="1157"/>
      <c r="E5103" s="537" t="s">
        <v>132</v>
      </c>
      <c r="F5103" s="507"/>
      <c r="G5103" s="538">
        <f>D5098*F5103</f>
        <v>0</v>
      </c>
      <c r="H5103" s="509"/>
      <c r="I5103" s="518">
        <f t="shared" ref="I5103" si="5087">$D5098*$F5103*H5103</f>
        <v>0</v>
      </c>
      <c r="J5103" s="1160"/>
      <c r="K5103" s="513"/>
      <c r="L5103" s="140"/>
    </row>
    <row r="5104" spans="2:12" s="85" customFormat="1" hidden="1">
      <c r="B5104" s="1145">
        <v>850</v>
      </c>
      <c r="C5104" s="1152"/>
      <c r="D5104" s="1155"/>
      <c r="E5104" s="537" t="s">
        <v>134</v>
      </c>
      <c r="F5104" s="507"/>
      <c r="G5104" s="538">
        <f>D5104*F5104</f>
        <v>0</v>
      </c>
      <c r="H5104" s="509"/>
      <c r="I5104" s="518">
        <f t="shared" ref="I5104" si="5088">$D5104*$F5104*H5104</f>
        <v>0</v>
      </c>
      <c r="J5104" s="1168">
        <f>SUM(I5104:I5109)</f>
        <v>0</v>
      </c>
      <c r="K5104" s="539"/>
      <c r="L5104" s="140"/>
    </row>
    <row r="5105" spans="2:12" s="85" customFormat="1" hidden="1">
      <c r="B5105" s="1150"/>
      <c r="C5105" s="1153"/>
      <c r="D5105" s="1156"/>
      <c r="E5105" s="537" t="s">
        <v>268</v>
      </c>
      <c r="F5105" s="507"/>
      <c r="G5105" s="538">
        <f>D5104*F5105</f>
        <v>0</v>
      </c>
      <c r="H5105" s="509"/>
      <c r="I5105" s="518">
        <f t="shared" ref="I5105" si="5089">$D5104*$F5105*H5105</f>
        <v>0</v>
      </c>
      <c r="J5105" s="1159"/>
      <c r="K5105" s="513"/>
      <c r="L5105" s="140"/>
    </row>
    <row r="5106" spans="2:12" s="85" customFormat="1" hidden="1">
      <c r="B5106" s="1150"/>
      <c r="C5106" s="1153"/>
      <c r="D5106" s="1156"/>
      <c r="E5106" s="537" t="s">
        <v>257</v>
      </c>
      <c r="F5106" s="507"/>
      <c r="G5106" s="538">
        <f>D5104*F5106</f>
        <v>0</v>
      </c>
      <c r="H5106" s="509"/>
      <c r="I5106" s="518">
        <f t="shared" ref="I5106" si="5090">$D5104*$F5106*H5106</f>
        <v>0</v>
      </c>
      <c r="J5106" s="1159"/>
      <c r="K5106" s="513"/>
      <c r="L5106" s="140"/>
    </row>
    <row r="5107" spans="2:12" s="85" customFormat="1" hidden="1">
      <c r="B5107" s="1150"/>
      <c r="C5107" s="1153"/>
      <c r="D5107" s="1156"/>
      <c r="E5107" s="537" t="s">
        <v>269</v>
      </c>
      <c r="F5107" s="507"/>
      <c r="G5107" s="538">
        <f>D5104*F5107</f>
        <v>0</v>
      </c>
      <c r="H5107" s="509"/>
      <c r="I5107" s="518">
        <f t="shared" ref="I5107" si="5091">$D5104*$F5107*H5107</f>
        <v>0</v>
      </c>
      <c r="J5107" s="1159"/>
      <c r="K5107" s="513"/>
      <c r="L5107" s="140"/>
    </row>
    <row r="5108" spans="2:12" s="85" customFormat="1" hidden="1">
      <c r="B5108" s="1150"/>
      <c r="C5108" s="1153"/>
      <c r="D5108" s="1156"/>
      <c r="E5108" s="537" t="s">
        <v>270</v>
      </c>
      <c r="F5108" s="507"/>
      <c r="G5108" s="538">
        <f>D5104*F5108</f>
        <v>0</v>
      </c>
      <c r="H5108" s="509"/>
      <c r="I5108" s="518">
        <f t="shared" ref="I5108" si="5092">$D5104*$F5108*H5108</f>
        <v>0</v>
      </c>
      <c r="J5108" s="1159"/>
      <c r="K5108" s="513"/>
      <c r="L5108" s="140"/>
    </row>
    <row r="5109" spans="2:12" s="85" customFormat="1" hidden="1">
      <c r="B5109" s="1151"/>
      <c r="C5109" s="1154"/>
      <c r="D5109" s="1157"/>
      <c r="E5109" s="537" t="s">
        <v>132</v>
      </c>
      <c r="F5109" s="507"/>
      <c r="G5109" s="538">
        <f>D5104*F5109</f>
        <v>0</v>
      </c>
      <c r="H5109" s="509"/>
      <c r="I5109" s="518">
        <f t="shared" ref="I5109" si="5093">$D5104*$F5109*H5109</f>
        <v>0</v>
      </c>
      <c r="J5109" s="1160"/>
      <c r="K5109" s="513"/>
      <c r="L5109" s="140"/>
    </row>
    <row r="5110" spans="2:12" s="85" customFormat="1" hidden="1">
      <c r="B5110" s="1145">
        <v>851</v>
      </c>
      <c r="C5110" s="1152"/>
      <c r="D5110" s="1155"/>
      <c r="E5110" s="537" t="s">
        <v>134</v>
      </c>
      <c r="F5110" s="507"/>
      <c r="G5110" s="538">
        <f>D5110*F5110</f>
        <v>0</v>
      </c>
      <c r="H5110" s="509"/>
      <c r="I5110" s="518">
        <f t="shared" ref="I5110" si="5094">$D5110*$F5110*H5110</f>
        <v>0</v>
      </c>
      <c r="J5110" s="1168">
        <f>SUM(I5110:I5115)</f>
        <v>0</v>
      </c>
      <c r="K5110" s="539"/>
      <c r="L5110" s="140"/>
    </row>
    <row r="5111" spans="2:12" s="85" customFormat="1" hidden="1">
      <c r="B5111" s="1150"/>
      <c r="C5111" s="1153"/>
      <c r="D5111" s="1156"/>
      <c r="E5111" s="537" t="s">
        <v>268</v>
      </c>
      <c r="F5111" s="507"/>
      <c r="G5111" s="538">
        <f>D5110*F5111</f>
        <v>0</v>
      </c>
      <c r="H5111" s="509"/>
      <c r="I5111" s="518">
        <f t="shared" ref="I5111" si="5095">$D5110*$F5111*H5111</f>
        <v>0</v>
      </c>
      <c r="J5111" s="1159"/>
      <c r="K5111" s="513"/>
      <c r="L5111" s="140"/>
    </row>
    <row r="5112" spans="2:12" s="85" customFormat="1" hidden="1">
      <c r="B5112" s="1150"/>
      <c r="C5112" s="1153"/>
      <c r="D5112" s="1156"/>
      <c r="E5112" s="537" t="s">
        <v>257</v>
      </c>
      <c r="F5112" s="507"/>
      <c r="G5112" s="538">
        <f>D5110*F5112</f>
        <v>0</v>
      </c>
      <c r="H5112" s="509"/>
      <c r="I5112" s="518">
        <f t="shared" ref="I5112" si="5096">$D5110*$F5112*H5112</f>
        <v>0</v>
      </c>
      <c r="J5112" s="1159"/>
      <c r="K5112" s="513"/>
      <c r="L5112" s="140"/>
    </row>
    <row r="5113" spans="2:12" s="85" customFormat="1" hidden="1">
      <c r="B5113" s="1150"/>
      <c r="C5113" s="1153"/>
      <c r="D5113" s="1156"/>
      <c r="E5113" s="537" t="s">
        <v>269</v>
      </c>
      <c r="F5113" s="507"/>
      <c r="G5113" s="538">
        <f>D5110*F5113</f>
        <v>0</v>
      </c>
      <c r="H5113" s="509"/>
      <c r="I5113" s="518">
        <f t="shared" ref="I5113" si="5097">$D5110*$F5113*H5113</f>
        <v>0</v>
      </c>
      <c r="J5113" s="1159"/>
      <c r="K5113" s="513"/>
      <c r="L5113" s="140"/>
    </row>
    <row r="5114" spans="2:12" s="85" customFormat="1" hidden="1">
      <c r="B5114" s="1150"/>
      <c r="C5114" s="1153"/>
      <c r="D5114" s="1156"/>
      <c r="E5114" s="537" t="s">
        <v>270</v>
      </c>
      <c r="F5114" s="507"/>
      <c r="G5114" s="538">
        <f>D5110*F5114</f>
        <v>0</v>
      </c>
      <c r="H5114" s="509"/>
      <c r="I5114" s="518">
        <f t="shared" ref="I5114" si="5098">$D5110*$F5114*H5114</f>
        <v>0</v>
      </c>
      <c r="J5114" s="1159"/>
      <c r="K5114" s="513"/>
      <c r="L5114" s="140"/>
    </row>
    <row r="5115" spans="2:12" s="85" customFormat="1" hidden="1">
      <c r="B5115" s="1151"/>
      <c r="C5115" s="1154"/>
      <c r="D5115" s="1157"/>
      <c r="E5115" s="537" t="s">
        <v>132</v>
      </c>
      <c r="F5115" s="507"/>
      <c r="G5115" s="538">
        <f>D5110*F5115</f>
        <v>0</v>
      </c>
      <c r="H5115" s="509"/>
      <c r="I5115" s="518">
        <f t="shared" ref="I5115" si="5099">$D5110*$F5115*H5115</f>
        <v>0</v>
      </c>
      <c r="J5115" s="1160"/>
      <c r="K5115" s="513"/>
      <c r="L5115" s="140"/>
    </row>
    <row r="5116" spans="2:12" s="85" customFormat="1" hidden="1">
      <c r="B5116" s="1145">
        <v>852</v>
      </c>
      <c r="C5116" s="1152"/>
      <c r="D5116" s="1155"/>
      <c r="E5116" s="537" t="s">
        <v>134</v>
      </c>
      <c r="F5116" s="507"/>
      <c r="G5116" s="538">
        <f>D5116*F5116</f>
        <v>0</v>
      </c>
      <c r="H5116" s="509"/>
      <c r="I5116" s="518">
        <f t="shared" ref="I5116" si="5100">$D5116*$F5116*H5116</f>
        <v>0</v>
      </c>
      <c r="J5116" s="1168">
        <f>SUM(I5116:I5121)</f>
        <v>0</v>
      </c>
      <c r="K5116" s="539"/>
      <c r="L5116" s="140"/>
    </row>
    <row r="5117" spans="2:12" s="85" customFormat="1" hidden="1">
      <c r="B5117" s="1150"/>
      <c r="C5117" s="1153"/>
      <c r="D5117" s="1156"/>
      <c r="E5117" s="537" t="s">
        <v>268</v>
      </c>
      <c r="F5117" s="507"/>
      <c r="G5117" s="538">
        <f>D5116*F5117</f>
        <v>0</v>
      </c>
      <c r="H5117" s="509"/>
      <c r="I5117" s="518">
        <f t="shared" ref="I5117" si="5101">$D5116*$F5117*H5117</f>
        <v>0</v>
      </c>
      <c r="J5117" s="1159"/>
      <c r="K5117" s="513"/>
      <c r="L5117" s="140"/>
    </row>
    <row r="5118" spans="2:12" s="85" customFormat="1" hidden="1">
      <c r="B5118" s="1150"/>
      <c r="C5118" s="1153"/>
      <c r="D5118" s="1156"/>
      <c r="E5118" s="537" t="s">
        <v>257</v>
      </c>
      <c r="F5118" s="507"/>
      <c r="G5118" s="538">
        <f>D5116*F5118</f>
        <v>0</v>
      </c>
      <c r="H5118" s="509"/>
      <c r="I5118" s="518">
        <f t="shared" ref="I5118" si="5102">$D5116*$F5118*H5118</f>
        <v>0</v>
      </c>
      <c r="J5118" s="1159"/>
      <c r="K5118" s="513"/>
      <c r="L5118" s="140"/>
    </row>
    <row r="5119" spans="2:12" s="85" customFormat="1" hidden="1">
      <c r="B5119" s="1150"/>
      <c r="C5119" s="1153"/>
      <c r="D5119" s="1156"/>
      <c r="E5119" s="537" t="s">
        <v>269</v>
      </c>
      <c r="F5119" s="507"/>
      <c r="G5119" s="538">
        <f>D5116*F5119</f>
        <v>0</v>
      </c>
      <c r="H5119" s="509"/>
      <c r="I5119" s="518">
        <f t="shared" ref="I5119" si="5103">$D5116*$F5119*H5119</f>
        <v>0</v>
      </c>
      <c r="J5119" s="1159"/>
      <c r="K5119" s="513"/>
      <c r="L5119" s="140"/>
    </row>
    <row r="5120" spans="2:12" s="85" customFormat="1" hidden="1">
      <c r="B5120" s="1150"/>
      <c r="C5120" s="1153"/>
      <c r="D5120" s="1156"/>
      <c r="E5120" s="537" t="s">
        <v>270</v>
      </c>
      <c r="F5120" s="507"/>
      <c r="G5120" s="538">
        <f>D5116*F5120</f>
        <v>0</v>
      </c>
      <c r="H5120" s="509"/>
      <c r="I5120" s="518">
        <f t="shared" ref="I5120" si="5104">$D5116*$F5120*H5120</f>
        <v>0</v>
      </c>
      <c r="J5120" s="1159"/>
      <c r="K5120" s="513"/>
      <c r="L5120" s="140"/>
    </row>
    <row r="5121" spans="2:12" s="85" customFormat="1" hidden="1">
      <c r="B5121" s="1151"/>
      <c r="C5121" s="1154"/>
      <c r="D5121" s="1157"/>
      <c r="E5121" s="537" t="s">
        <v>132</v>
      </c>
      <c r="F5121" s="507"/>
      <c r="G5121" s="538">
        <f>D5116*F5121</f>
        <v>0</v>
      </c>
      <c r="H5121" s="509"/>
      <c r="I5121" s="518">
        <f t="shared" ref="I5121" si="5105">$D5116*$F5121*H5121</f>
        <v>0</v>
      </c>
      <c r="J5121" s="1160"/>
      <c r="K5121" s="513"/>
      <c r="L5121" s="140"/>
    </row>
    <row r="5122" spans="2:12" s="85" customFormat="1" hidden="1">
      <c r="B5122" s="1145">
        <v>853</v>
      </c>
      <c r="C5122" s="1152"/>
      <c r="D5122" s="1155"/>
      <c r="E5122" s="537" t="s">
        <v>134</v>
      </c>
      <c r="F5122" s="507"/>
      <c r="G5122" s="538">
        <f>D5122*F5122</f>
        <v>0</v>
      </c>
      <c r="H5122" s="509"/>
      <c r="I5122" s="518">
        <f t="shared" ref="I5122" si="5106">$D5122*$F5122*H5122</f>
        <v>0</v>
      </c>
      <c r="J5122" s="1168">
        <f>SUM(I5122:I5127)</f>
        <v>0</v>
      </c>
      <c r="K5122" s="539"/>
      <c r="L5122" s="140"/>
    </row>
    <row r="5123" spans="2:12" s="85" customFormat="1" hidden="1">
      <c r="B5123" s="1150"/>
      <c r="C5123" s="1153"/>
      <c r="D5123" s="1156"/>
      <c r="E5123" s="537" t="s">
        <v>268</v>
      </c>
      <c r="F5123" s="507"/>
      <c r="G5123" s="538">
        <f>D5122*F5123</f>
        <v>0</v>
      </c>
      <c r="H5123" s="509"/>
      <c r="I5123" s="518">
        <f t="shared" ref="I5123" si="5107">$D5122*$F5123*H5123</f>
        <v>0</v>
      </c>
      <c r="J5123" s="1159"/>
      <c r="K5123" s="513"/>
      <c r="L5123" s="140"/>
    </row>
    <row r="5124" spans="2:12" s="85" customFormat="1" hidden="1">
      <c r="B5124" s="1150"/>
      <c r="C5124" s="1153"/>
      <c r="D5124" s="1156"/>
      <c r="E5124" s="537" t="s">
        <v>257</v>
      </c>
      <c r="F5124" s="507"/>
      <c r="G5124" s="538">
        <f>D5122*F5124</f>
        <v>0</v>
      </c>
      <c r="H5124" s="509"/>
      <c r="I5124" s="518">
        <f t="shared" ref="I5124" si="5108">$D5122*$F5124*H5124</f>
        <v>0</v>
      </c>
      <c r="J5124" s="1159"/>
      <c r="K5124" s="513"/>
      <c r="L5124" s="140"/>
    </row>
    <row r="5125" spans="2:12" s="85" customFormat="1" hidden="1">
      <c r="B5125" s="1150"/>
      <c r="C5125" s="1153"/>
      <c r="D5125" s="1156"/>
      <c r="E5125" s="537" t="s">
        <v>269</v>
      </c>
      <c r="F5125" s="507"/>
      <c r="G5125" s="538">
        <f>D5122*F5125</f>
        <v>0</v>
      </c>
      <c r="H5125" s="509"/>
      <c r="I5125" s="518">
        <f t="shared" ref="I5125" si="5109">$D5122*$F5125*H5125</f>
        <v>0</v>
      </c>
      <c r="J5125" s="1159"/>
      <c r="K5125" s="513"/>
      <c r="L5125" s="140"/>
    </row>
    <row r="5126" spans="2:12" s="85" customFormat="1" hidden="1">
      <c r="B5126" s="1150"/>
      <c r="C5126" s="1153"/>
      <c r="D5126" s="1156"/>
      <c r="E5126" s="537" t="s">
        <v>270</v>
      </c>
      <c r="F5126" s="507"/>
      <c r="G5126" s="538">
        <f>D5122*F5126</f>
        <v>0</v>
      </c>
      <c r="H5126" s="509"/>
      <c r="I5126" s="518">
        <f t="shared" ref="I5126" si="5110">$D5122*$F5126*H5126</f>
        <v>0</v>
      </c>
      <c r="J5126" s="1159"/>
      <c r="K5126" s="513"/>
      <c r="L5126" s="140"/>
    </row>
    <row r="5127" spans="2:12" s="85" customFormat="1" hidden="1">
      <c r="B5127" s="1151"/>
      <c r="C5127" s="1154"/>
      <c r="D5127" s="1157"/>
      <c r="E5127" s="537" t="s">
        <v>132</v>
      </c>
      <c r="F5127" s="507"/>
      <c r="G5127" s="538">
        <f>D5122*F5127</f>
        <v>0</v>
      </c>
      <c r="H5127" s="509"/>
      <c r="I5127" s="518">
        <f t="shared" ref="I5127" si="5111">$D5122*$F5127*H5127</f>
        <v>0</v>
      </c>
      <c r="J5127" s="1160"/>
      <c r="K5127" s="513"/>
      <c r="L5127" s="140"/>
    </row>
    <row r="5128" spans="2:12" s="85" customFormat="1" hidden="1">
      <c r="B5128" s="1145">
        <v>854</v>
      </c>
      <c r="C5128" s="1152"/>
      <c r="D5128" s="1155"/>
      <c r="E5128" s="537" t="s">
        <v>134</v>
      </c>
      <c r="F5128" s="507"/>
      <c r="G5128" s="538">
        <f>D5128*F5128</f>
        <v>0</v>
      </c>
      <c r="H5128" s="509"/>
      <c r="I5128" s="518">
        <f t="shared" ref="I5128" si="5112">$D5128*$F5128*H5128</f>
        <v>0</v>
      </c>
      <c r="J5128" s="1168">
        <f>SUM(I5128:I5133)</f>
        <v>0</v>
      </c>
      <c r="K5128" s="539"/>
      <c r="L5128" s="140"/>
    </row>
    <row r="5129" spans="2:12" s="85" customFormat="1" hidden="1">
      <c r="B5129" s="1150"/>
      <c r="C5129" s="1153"/>
      <c r="D5129" s="1156"/>
      <c r="E5129" s="537" t="s">
        <v>268</v>
      </c>
      <c r="F5129" s="507"/>
      <c r="G5129" s="538">
        <f>D5128*F5129</f>
        <v>0</v>
      </c>
      <c r="H5129" s="509"/>
      <c r="I5129" s="518">
        <f t="shared" ref="I5129" si="5113">$D5128*$F5129*H5129</f>
        <v>0</v>
      </c>
      <c r="J5129" s="1159"/>
      <c r="K5129" s="513"/>
      <c r="L5129" s="140"/>
    </row>
    <row r="5130" spans="2:12" s="85" customFormat="1" hidden="1">
      <c r="B5130" s="1150"/>
      <c r="C5130" s="1153"/>
      <c r="D5130" s="1156"/>
      <c r="E5130" s="537" t="s">
        <v>257</v>
      </c>
      <c r="F5130" s="507"/>
      <c r="G5130" s="538">
        <f>D5128*F5130</f>
        <v>0</v>
      </c>
      <c r="H5130" s="509"/>
      <c r="I5130" s="518">
        <f t="shared" ref="I5130" si="5114">$D5128*$F5130*H5130</f>
        <v>0</v>
      </c>
      <c r="J5130" s="1159"/>
      <c r="K5130" s="513"/>
      <c r="L5130" s="140"/>
    </row>
    <row r="5131" spans="2:12" s="85" customFormat="1" hidden="1">
      <c r="B5131" s="1150"/>
      <c r="C5131" s="1153"/>
      <c r="D5131" s="1156"/>
      <c r="E5131" s="537" t="s">
        <v>269</v>
      </c>
      <c r="F5131" s="507"/>
      <c r="G5131" s="538">
        <f>D5128*F5131</f>
        <v>0</v>
      </c>
      <c r="H5131" s="509"/>
      <c r="I5131" s="518">
        <f t="shared" ref="I5131" si="5115">$D5128*$F5131*H5131</f>
        <v>0</v>
      </c>
      <c r="J5131" s="1159"/>
      <c r="K5131" s="513"/>
      <c r="L5131" s="140"/>
    </row>
    <row r="5132" spans="2:12" s="85" customFormat="1" hidden="1">
      <c r="B5132" s="1150"/>
      <c r="C5132" s="1153"/>
      <c r="D5132" s="1156"/>
      <c r="E5132" s="537" t="s">
        <v>270</v>
      </c>
      <c r="F5132" s="507"/>
      <c r="G5132" s="538">
        <f>D5128*F5132</f>
        <v>0</v>
      </c>
      <c r="H5132" s="509"/>
      <c r="I5132" s="518">
        <f t="shared" ref="I5132" si="5116">$D5128*$F5132*H5132</f>
        <v>0</v>
      </c>
      <c r="J5132" s="1159"/>
      <c r="K5132" s="513"/>
      <c r="L5132" s="140"/>
    </row>
    <row r="5133" spans="2:12" s="85" customFormat="1" hidden="1">
      <c r="B5133" s="1151"/>
      <c r="C5133" s="1154"/>
      <c r="D5133" s="1157"/>
      <c r="E5133" s="537" t="s">
        <v>132</v>
      </c>
      <c r="F5133" s="507"/>
      <c r="G5133" s="538">
        <f>D5128*F5133</f>
        <v>0</v>
      </c>
      <c r="H5133" s="509"/>
      <c r="I5133" s="518">
        <f t="shared" ref="I5133" si="5117">$D5128*$F5133*H5133</f>
        <v>0</v>
      </c>
      <c r="J5133" s="1160"/>
      <c r="K5133" s="513"/>
      <c r="L5133" s="140"/>
    </row>
    <row r="5134" spans="2:12" s="85" customFormat="1" hidden="1">
      <c r="B5134" s="1145">
        <v>855</v>
      </c>
      <c r="C5134" s="1152"/>
      <c r="D5134" s="1155"/>
      <c r="E5134" s="537" t="s">
        <v>134</v>
      </c>
      <c r="F5134" s="507"/>
      <c r="G5134" s="538">
        <f>D5134*F5134</f>
        <v>0</v>
      </c>
      <c r="H5134" s="509"/>
      <c r="I5134" s="518">
        <f t="shared" ref="I5134" si="5118">$D5134*$F5134*H5134</f>
        <v>0</v>
      </c>
      <c r="J5134" s="1168">
        <f>SUM(I5134:I5139)</f>
        <v>0</v>
      </c>
      <c r="K5134" s="539"/>
      <c r="L5134" s="140"/>
    </row>
    <row r="5135" spans="2:12" s="85" customFormat="1" hidden="1">
      <c r="B5135" s="1150"/>
      <c r="C5135" s="1153"/>
      <c r="D5135" s="1156"/>
      <c r="E5135" s="537" t="s">
        <v>268</v>
      </c>
      <c r="F5135" s="507"/>
      <c r="G5135" s="538">
        <f>D5134*F5135</f>
        <v>0</v>
      </c>
      <c r="H5135" s="509"/>
      <c r="I5135" s="518">
        <f t="shared" ref="I5135" si="5119">$D5134*$F5135*H5135</f>
        <v>0</v>
      </c>
      <c r="J5135" s="1159"/>
      <c r="K5135" s="513"/>
      <c r="L5135" s="140"/>
    </row>
    <row r="5136" spans="2:12" s="85" customFormat="1" hidden="1">
      <c r="B5136" s="1150"/>
      <c r="C5136" s="1153"/>
      <c r="D5136" s="1156"/>
      <c r="E5136" s="537" t="s">
        <v>257</v>
      </c>
      <c r="F5136" s="507"/>
      <c r="G5136" s="538">
        <f>D5134*F5136</f>
        <v>0</v>
      </c>
      <c r="H5136" s="509"/>
      <c r="I5136" s="518">
        <f t="shared" ref="I5136" si="5120">$D5134*$F5136*H5136</f>
        <v>0</v>
      </c>
      <c r="J5136" s="1159"/>
      <c r="K5136" s="513"/>
      <c r="L5136" s="140"/>
    </row>
    <row r="5137" spans="2:12" s="85" customFormat="1" hidden="1">
      <c r="B5137" s="1150"/>
      <c r="C5137" s="1153"/>
      <c r="D5137" s="1156"/>
      <c r="E5137" s="537" t="s">
        <v>269</v>
      </c>
      <c r="F5137" s="507"/>
      <c r="G5137" s="538">
        <f>D5134*F5137</f>
        <v>0</v>
      </c>
      <c r="H5137" s="509"/>
      <c r="I5137" s="518">
        <f t="shared" ref="I5137" si="5121">$D5134*$F5137*H5137</f>
        <v>0</v>
      </c>
      <c r="J5137" s="1159"/>
      <c r="K5137" s="513"/>
      <c r="L5137" s="140"/>
    </row>
    <row r="5138" spans="2:12" s="85" customFormat="1" hidden="1">
      <c r="B5138" s="1150"/>
      <c r="C5138" s="1153"/>
      <c r="D5138" s="1156"/>
      <c r="E5138" s="537" t="s">
        <v>270</v>
      </c>
      <c r="F5138" s="507"/>
      <c r="G5138" s="538">
        <f>D5134*F5138</f>
        <v>0</v>
      </c>
      <c r="H5138" s="509"/>
      <c r="I5138" s="518">
        <f t="shared" ref="I5138" si="5122">$D5134*$F5138*H5138</f>
        <v>0</v>
      </c>
      <c r="J5138" s="1159"/>
      <c r="K5138" s="513"/>
      <c r="L5138" s="140"/>
    </row>
    <row r="5139" spans="2:12" s="85" customFormat="1" hidden="1">
      <c r="B5139" s="1151"/>
      <c r="C5139" s="1154"/>
      <c r="D5139" s="1157"/>
      <c r="E5139" s="537" t="s">
        <v>132</v>
      </c>
      <c r="F5139" s="507"/>
      <c r="G5139" s="538">
        <f>D5134*F5139</f>
        <v>0</v>
      </c>
      <c r="H5139" s="509"/>
      <c r="I5139" s="518">
        <f t="shared" ref="I5139" si="5123">$D5134*$F5139*H5139</f>
        <v>0</v>
      </c>
      <c r="J5139" s="1160"/>
      <c r="K5139" s="513"/>
      <c r="L5139" s="140"/>
    </row>
    <row r="5140" spans="2:12" s="85" customFormat="1" hidden="1">
      <c r="B5140" s="1145">
        <v>856</v>
      </c>
      <c r="C5140" s="1152"/>
      <c r="D5140" s="1155"/>
      <c r="E5140" s="537" t="s">
        <v>134</v>
      </c>
      <c r="F5140" s="507"/>
      <c r="G5140" s="538">
        <f>D5140*F5140</f>
        <v>0</v>
      </c>
      <c r="H5140" s="509"/>
      <c r="I5140" s="518">
        <f t="shared" ref="I5140" si="5124">$D5140*$F5140*H5140</f>
        <v>0</v>
      </c>
      <c r="J5140" s="1168">
        <f>SUM(I5140:I5145)</f>
        <v>0</v>
      </c>
      <c r="K5140" s="539"/>
      <c r="L5140" s="140"/>
    </row>
    <row r="5141" spans="2:12" s="85" customFormat="1" hidden="1">
      <c r="B5141" s="1150"/>
      <c r="C5141" s="1153"/>
      <c r="D5141" s="1156"/>
      <c r="E5141" s="537" t="s">
        <v>268</v>
      </c>
      <c r="F5141" s="507"/>
      <c r="G5141" s="538">
        <f>D5140*F5141</f>
        <v>0</v>
      </c>
      <c r="H5141" s="509"/>
      <c r="I5141" s="518">
        <f t="shared" ref="I5141" si="5125">$D5140*$F5141*H5141</f>
        <v>0</v>
      </c>
      <c r="J5141" s="1159"/>
      <c r="K5141" s="513"/>
      <c r="L5141" s="140"/>
    </row>
    <row r="5142" spans="2:12" s="85" customFormat="1" hidden="1">
      <c r="B5142" s="1150"/>
      <c r="C5142" s="1153"/>
      <c r="D5142" s="1156"/>
      <c r="E5142" s="537" t="s">
        <v>257</v>
      </c>
      <c r="F5142" s="507"/>
      <c r="G5142" s="538">
        <f>D5140*F5142</f>
        <v>0</v>
      </c>
      <c r="H5142" s="509"/>
      <c r="I5142" s="518">
        <f t="shared" ref="I5142" si="5126">$D5140*$F5142*H5142</f>
        <v>0</v>
      </c>
      <c r="J5142" s="1159"/>
      <c r="K5142" s="513"/>
      <c r="L5142" s="140"/>
    </row>
    <row r="5143" spans="2:12" s="85" customFormat="1" hidden="1">
      <c r="B5143" s="1150"/>
      <c r="C5143" s="1153"/>
      <c r="D5143" s="1156"/>
      <c r="E5143" s="537" t="s">
        <v>269</v>
      </c>
      <c r="F5143" s="507"/>
      <c r="G5143" s="538">
        <f>D5140*F5143</f>
        <v>0</v>
      </c>
      <c r="H5143" s="509"/>
      <c r="I5143" s="518">
        <f t="shared" ref="I5143" si="5127">$D5140*$F5143*H5143</f>
        <v>0</v>
      </c>
      <c r="J5143" s="1159"/>
      <c r="K5143" s="513"/>
      <c r="L5143" s="140"/>
    </row>
    <row r="5144" spans="2:12" s="85" customFormat="1" hidden="1">
      <c r="B5144" s="1150"/>
      <c r="C5144" s="1153"/>
      <c r="D5144" s="1156"/>
      <c r="E5144" s="537" t="s">
        <v>270</v>
      </c>
      <c r="F5144" s="507"/>
      <c r="G5144" s="538">
        <f>D5140*F5144</f>
        <v>0</v>
      </c>
      <c r="H5144" s="509"/>
      <c r="I5144" s="518">
        <f t="shared" ref="I5144" si="5128">$D5140*$F5144*H5144</f>
        <v>0</v>
      </c>
      <c r="J5144" s="1159"/>
      <c r="K5144" s="513"/>
      <c r="L5144" s="140"/>
    </row>
    <row r="5145" spans="2:12" s="85" customFormat="1" hidden="1">
      <c r="B5145" s="1151"/>
      <c r="C5145" s="1154"/>
      <c r="D5145" s="1157"/>
      <c r="E5145" s="537" t="s">
        <v>132</v>
      </c>
      <c r="F5145" s="507"/>
      <c r="G5145" s="538">
        <f>D5140*F5145</f>
        <v>0</v>
      </c>
      <c r="H5145" s="509"/>
      <c r="I5145" s="518">
        <f t="shared" ref="I5145" si="5129">$D5140*$F5145*H5145</f>
        <v>0</v>
      </c>
      <c r="J5145" s="1160"/>
      <c r="K5145" s="513"/>
      <c r="L5145" s="140"/>
    </row>
    <row r="5146" spans="2:12" s="85" customFormat="1" hidden="1">
      <c r="B5146" s="1145">
        <v>857</v>
      </c>
      <c r="C5146" s="1152"/>
      <c r="D5146" s="1155"/>
      <c r="E5146" s="537" t="s">
        <v>134</v>
      </c>
      <c r="F5146" s="507"/>
      <c r="G5146" s="538">
        <f>D5146*F5146</f>
        <v>0</v>
      </c>
      <c r="H5146" s="509"/>
      <c r="I5146" s="518">
        <f t="shared" ref="I5146" si="5130">$D5146*$F5146*H5146</f>
        <v>0</v>
      </c>
      <c r="J5146" s="1168">
        <f>SUM(I5146:I5151)</f>
        <v>0</v>
      </c>
      <c r="K5146" s="539"/>
      <c r="L5146" s="140"/>
    </row>
    <row r="5147" spans="2:12" s="85" customFormat="1" hidden="1">
      <c r="B5147" s="1150"/>
      <c r="C5147" s="1153"/>
      <c r="D5147" s="1156"/>
      <c r="E5147" s="537" t="s">
        <v>268</v>
      </c>
      <c r="F5147" s="507"/>
      <c r="G5147" s="538">
        <f>D5146*F5147</f>
        <v>0</v>
      </c>
      <c r="H5147" s="509"/>
      <c r="I5147" s="518">
        <f t="shared" ref="I5147" si="5131">$D5146*$F5147*H5147</f>
        <v>0</v>
      </c>
      <c r="J5147" s="1159"/>
      <c r="K5147" s="513"/>
      <c r="L5147" s="140"/>
    </row>
    <row r="5148" spans="2:12" s="85" customFormat="1" hidden="1">
      <c r="B5148" s="1150"/>
      <c r="C5148" s="1153"/>
      <c r="D5148" s="1156"/>
      <c r="E5148" s="537" t="s">
        <v>257</v>
      </c>
      <c r="F5148" s="507"/>
      <c r="G5148" s="538">
        <f>D5146*F5148</f>
        <v>0</v>
      </c>
      <c r="H5148" s="509"/>
      <c r="I5148" s="518">
        <f t="shared" ref="I5148" si="5132">$D5146*$F5148*H5148</f>
        <v>0</v>
      </c>
      <c r="J5148" s="1159"/>
      <c r="K5148" s="513"/>
      <c r="L5148" s="140"/>
    </row>
    <row r="5149" spans="2:12" s="85" customFormat="1" hidden="1">
      <c r="B5149" s="1150"/>
      <c r="C5149" s="1153"/>
      <c r="D5149" s="1156"/>
      <c r="E5149" s="537" t="s">
        <v>269</v>
      </c>
      <c r="F5149" s="507"/>
      <c r="G5149" s="538">
        <f>D5146*F5149</f>
        <v>0</v>
      </c>
      <c r="H5149" s="509"/>
      <c r="I5149" s="518">
        <f t="shared" ref="I5149" si="5133">$D5146*$F5149*H5149</f>
        <v>0</v>
      </c>
      <c r="J5149" s="1159"/>
      <c r="K5149" s="513"/>
      <c r="L5149" s="140"/>
    </row>
    <row r="5150" spans="2:12" s="85" customFormat="1" hidden="1">
      <c r="B5150" s="1150"/>
      <c r="C5150" s="1153"/>
      <c r="D5150" s="1156"/>
      <c r="E5150" s="537" t="s">
        <v>270</v>
      </c>
      <c r="F5150" s="507"/>
      <c r="G5150" s="538">
        <f>D5146*F5150</f>
        <v>0</v>
      </c>
      <c r="H5150" s="509"/>
      <c r="I5150" s="518">
        <f t="shared" ref="I5150" si="5134">$D5146*$F5150*H5150</f>
        <v>0</v>
      </c>
      <c r="J5150" s="1159"/>
      <c r="K5150" s="513"/>
      <c r="L5150" s="140"/>
    </row>
    <row r="5151" spans="2:12" s="85" customFormat="1" hidden="1">
      <c r="B5151" s="1151"/>
      <c r="C5151" s="1154"/>
      <c r="D5151" s="1157"/>
      <c r="E5151" s="537" t="s">
        <v>132</v>
      </c>
      <c r="F5151" s="507"/>
      <c r="G5151" s="538">
        <f>D5146*F5151</f>
        <v>0</v>
      </c>
      <c r="H5151" s="509"/>
      <c r="I5151" s="518">
        <f t="shared" ref="I5151" si="5135">$D5146*$F5151*H5151</f>
        <v>0</v>
      </c>
      <c r="J5151" s="1160"/>
      <c r="K5151" s="513"/>
      <c r="L5151" s="140"/>
    </row>
    <row r="5152" spans="2:12" s="85" customFormat="1" hidden="1">
      <c r="B5152" s="1145">
        <v>858</v>
      </c>
      <c r="C5152" s="1152"/>
      <c r="D5152" s="1155"/>
      <c r="E5152" s="537" t="s">
        <v>134</v>
      </c>
      <c r="F5152" s="507"/>
      <c r="G5152" s="538">
        <f>D5152*F5152</f>
        <v>0</v>
      </c>
      <c r="H5152" s="509"/>
      <c r="I5152" s="518">
        <f t="shared" ref="I5152" si="5136">$D5152*$F5152*H5152</f>
        <v>0</v>
      </c>
      <c r="J5152" s="1168">
        <f>SUM(I5152:I5157)</f>
        <v>0</v>
      </c>
      <c r="K5152" s="539"/>
      <c r="L5152" s="140"/>
    </row>
    <row r="5153" spans="2:12" s="85" customFormat="1" hidden="1">
      <c r="B5153" s="1150"/>
      <c r="C5153" s="1153"/>
      <c r="D5153" s="1156"/>
      <c r="E5153" s="537" t="s">
        <v>268</v>
      </c>
      <c r="F5153" s="507"/>
      <c r="G5153" s="538">
        <f>D5152*F5153</f>
        <v>0</v>
      </c>
      <c r="H5153" s="509"/>
      <c r="I5153" s="518">
        <f t="shared" ref="I5153" si="5137">$D5152*$F5153*H5153</f>
        <v>0</v>
      </c>
      <c r="J5153" s="1159"/>
      <c r="K5153" s="513"/>
      <c r="L5153" s="140"/>
    </row>
    <row r="5154" spans="2:12" s="85" customFormat="1" hidden="1">
      <c r="B5154" s="1150"/>
      <c r="C5154" s="1153"/>
      <c r="D5154" s="1156"/>
      <c r="E5154" s="537" t="s">
        <v>257</v>
      </c>
      <c r="F5154" s="507"/>
      <c r="G5154" s="538">
        <f>D5152*F5154</f>
        <v>0</v>
      </c>
      <c r="H5154" s="509"/>
      <c r="I5154" s="518">
        <f t="shared" ref="I5154" si="5138">$D5152*$F5154*H5154</f>
        <v>0</v>
      </c>
      <c r="J5154" s="1159"/>
      <c r="K5154" s="513"/>
      <c r="L5154" s="140"/>
    </row>
    <row r="5155" spans="2:12" s="85" customFormat="1" hidden="1">
      <c r="B5155" s="1150"/>
      <c r="C5155" s="1153"/>
      <c r="D5155" s="1156"/>
      <c r="E5155" s="537" t="s">
        <v>269</v>
      </c>
      <c r="F5155" s="507"/>
      <c r="G5155" s="538">
        <f>D5152*F5155</f>
        <v>0</v>
      </c>
      <c r="H5155" s="509"/>
      <c r="I5155" s="518">
        <f t="shared" ref="I5155" si="5139">$D5152*$F5155*H5155</f>
        <v>0</v>
      </c>
      <c r="J5155" s="1159"/>
      <c r="K5155" s="513"/>
      <c r="L5155" s="140"/>
    </row>
    <row r="5156" spans="2:12" s="85" customFormat="1" hidden="1">
      <c r="B5156" s="1150"/>
      <c r="C5156" s="1153"/>
      <c r="D5156" s="1156"/>
      <c r="E5156" s="537" t="s">
        <v>270</v>
      </c>
      <c r="F5156" s="507"/>
      <c r="G5156" s="538">
        <f>D5152*F5156</f>
        <v>0</v>
      </c>
      <c r="H5156" s="509"/>
      <c r="I5156" s="518">
        <f t="shared" ref="I5156" si="5140">$D5152*$F5156*H5156</f>
        <v>0</v>
      </c>
      <c r="J5156" s="1159"/>
      <c r="K5156" s="513"/>
      <c r="L5156" s="140"/>
    </row>
    <row r="5157" spans="2:12" s="85" customFormat="1" hidden="1">
      <c r="B5157" s="1151"/>
      <c r="C5157" s="1154"/>
      <c r="D5157" s="1157"/>
      <c r="E5157" s="537" t="s">
        <v>132</v>
      </c>
      <c r="F5157" s="507"/>
      <c r="G5157" s="538">
        <f>D5152*F5157</f>
        <v>0</v>
      </c>
      <c r="H5157" s="509"/>
      <c r="I5157" s="518">
        <f t="shared" ref="I5157" si="5141">$D5152*$F5157*H5157</f>
        <v>0</v>
      </c>
      <c r="J5157" s="1160"/>
      <c r="K5157" s="513"/>
      <c r="L5157" s="140"/>
    </row>
    <row r="5158" spans="2:12" s="85" customFormat="1" hidden="1">
      <c r="B5158" s="1145">
        <v>859</v>
      </c>
      <c r="C5158" s="1152"/>
      <c r="D5158" s="1155"/>
      <c r="E5158" s="537" t="s">
        <v>134</v>
      </c>
      <c r="F5158" s="507"/>
      <c r="G5158" s="538">
        <f>D5158*F5158</f>
        <v>0</v>
      </c>
      <c r="H5158" s="509"/>
      <c r="I5158" s="518">
        <f t="shared" ref="I5158" si="5142">$D5158*$F5158*H5158</f>
        <v>0</v>
      </c>
      <c r="J5158" s="1168">
        <f>SUM(I5158:I5163)</f>
        <v>0</v>
      </c>
      <c r="K5158" s="539"/>
      <c r="L5158" s="140"/>
    </row>
    <row r="5159" spans="2:12" s="85" customFormat="1" hidden="1">
      <c r="B5159" s="1150"/>
      <c r="C5159" s="1153"/>
      <c r="D5159" s="1156"/>
      <c r="E5159" s="537" t="s">
        <v>268</v>
      </c>
      <c r="F5159" s="507"/>
      <c r="G5159" s="538">
        <f>D5158*F5159</f>
        <v>0</v>
      </c>
      <c r="H5159" s="509"/>
      <c r="I5159" s="518">
        <f t="shared" ref="I5159" si="5143">$D5158*$F5159*H5159</f>
        <v>0</v>
      </c>
      <c r="J5159" s="1159"/>
      <c r="K5159" s="513"/>
      <c r="L5159" s="140"/>
    </row>
    <row r="5160" spans="2:12" s="85" customFormat="1" hidden="1">
      <c r="B5160" s="1150"/>
      <c r="C5160" s="1153"/>
      <c r="D5160" s="1156"/>
      <c r="E5160" s="537" t="s">
        <v>257</v>
      </c>
      <c r="F5160" s="507"/>
      <c r="G5160" s="538">
        <f>D5158*F5160</f>
        <v>0</v>
      </c>
      <c r="H5160" s="509"/>
      <c r="I5160" s="518">
        <f t="shared" ref="I5160" si="5144">$D5158*$F5160*H5160</f>
        <v>0</v>
      </c>
      <c r="J5160" s="1159"/>
      <c r="K5160" s="513"/>
      <c r="L5160" s="140"/>
    </row>
    <row r="5161" spans="2:12" s="85" customFormat="1" hidden="1">
      <c r="B5161" s="1150"/>
      <c r="C5161" s="1153"/>
      <c r="D5161" s="1156"/>
      <c r="E5161" s="537" t="s">
        <v>269</v>
      </c>
      <c r="F5161" s="507"/>
      <c r="G5161" s="538">
        <f>D5158*F5161</f>
        <v>0</v>
      </c>
      <c r="H5161" s="509"/>
      <c r="I5161" s="518">
        <f t="shared" ref="I5161" si="5145">$D5158*$F5161*H5161</f>
        <v>0</v>
      </c>
      <c r="J5161" s="1159"/>
      <c r="K5161" s="513"/>
      <c r="L5161" s="140"/>
    </row>
    <row r="5162" spans="2:12" s="85" customFormat="1" hidden="1">
      <c r="B5162" s="1150"/>
      <c r="C5162" s="1153"/>
      <c r="D5162" s="1156"/>
      <c r="E5162" s="537" t="s">
        <v>270</v>
      </c>
      <c r="F5162" s="507"/>
      <c r="G5162" s="538">
        <f>D5158*F5162</f>
        <v>0</v>
      </c>
      <c r="H5162" s="509"/>
      <c r="I5162" s="518">
        <f t="shared" ref="I5162" si="5146">$D5158*$F5162*H5162</f>
        <v>0</v>
      </c>
      <c r="J5162" s="1159"/>
      <c r="K5162" s="513"/>
      <c r="L5162" s="140"/>
    </row>
    <row r="5163" spans="2:12" s="85" customFormat="1" hidden="1">
      <c r="B5163" s="1151"/>
      <c r="C5163" s="1154"/>
      <c r="D5163" s="1157"/>
      <c r="E5163" s="537" t="s">
        <v>132</v>
      </c>
      <c r="F5163" s="507"/>
      <c r="G5163" s="538">
        <f>D5158*F5163</f>
        <v>0</v>
      </c>
      <c r="H5163" s="509"/>
      <c r="I5163" s="518">
        <f t="shared" ref="I5163" si="5147">$D5158*$F5163*H5163</f>
        <v>0</v>
      </c>
      <c r="J5163" s="1160"/>
      <c r="K5163" s="513"/>
      <c r="L5163" s="140"/>
    </row>
    <row r="5164" spans="2:12" s="85" customFormat="1" hidden="1">
      <c r="B5164" s="1145">
        <v>860</v>
      </c>
      <c r="C5164" s="1152"/>
      <c r="D5164" s="1155"/>
      <c r="E5164" s="537" t="s">
        <v>134</v>
      </c>
      <c r="F5164" s="507"/>
      <c r="G5164" s="538">
        <f>D5164*F5164</f>
        <v>0</v>
      </c>
      <c r="H5164" s="509"/>
      <c r="I5164" s="518">
        <f t="shared" ref="I5164" si="5148">$D5164*$F5164*H5164</f>
        <v>0</v>
      </c>
      <c r="J5164" s="1168">
        <f>SUM(I5164:I5169)</f>
        <v>0</v>
      </c>
      <c r="K5164" s="539"/>
      <c r="L5164" s="140"/>
    </row>
    <row r="5165" spans="2:12" s="85" customFormat="1" hidden="1">
      <c r="B5165" s="1150"/>
      <c r="C5165" s="1153"/>
      <c r="D5165" s="1156"/>
      <c r="E5165" s="537" t="s">
        <v>268</v>
      </c>
      <c r="F5165" s="507"/>
      <c r="G5165" s="538">
        <f>D5164*F5165</f>
        <v>0</v>
      </c>
      <c r="H5165" s="509"/>
      <c r="I5165" s="518">
        <f t="shared" ref="I5165" si="5149">$D5164*$F5165*H5165</f>
        <v>0</v>
      </c>
      <c r="J5165" s="1159"/>
      <c r="K5165" s="513"/>
      <c r="L5165" s="140"/>
    </row>
    <row r="5166" spans="2:12" s="85" customFormat="1" hidden="1">
      <c r="B5166" s="1150"/>
      <c r="C5166" s="1153"/>
      <c r="D5166" s="1156"/>
      <c r="E5166" s="537" t="s">
        <v>257</v>
      </c>
      <c r="F5166" s="507"/>
      <c r="G5166" s="538">
        <f>D5164*F5166</f>
        <v>0</v>
      </c>
      <c r="H5166" s="509"/>
      <c r="I5166" s="518">
        <f t="shared" ref="I5166" si="5150">$D5164*$F5166*H5166</f>
        <v>0</v>
      </c>
      <c r="J5166" s="1159"/>
      <c r="K5166" s="513"/>
      <c r="L5166" s="140"/>
    </row>
    <row r="5167" spans="2:12" s="85" customFormat="1" hidden="1">
      <c r="B5167" s="1150"/>
      <c r="C5167" s="1153"/>
      <c r="D5167" s="1156"/>
      <c r="E5167" s="537" t="s">
        <v>269</v>
      </c>
      <c r="F5167" s="507"/>
      <c r="G5167" s="538">
        <f>D5164*F5167</f>
        <v>0</v>
      </c>
      <c r="H5167" s="509"/>
      <c r="I5167" s="518">
        <f t="shared" ref="I5167" si="5151">$D5164*$F5167*H5167</f>
        <v>0</v>
      </c>
      <c r="J5167" s="1159"/>
      <c r="K5167" s="513"/>
      <c r="L5167" s="140"/>
    </row>
    <row r="5168" spans="2:12" s="85" customFormat="1" hidden="1">
      <c r="B5168" s="1150"/>
      <c r="C5168" s="1153"/>
      <c r="D5168" s="1156"/>
      <c r="E5168" s="537" t="s">
        <v>270</v>
      </c>
      <c r="F5168" s="507"/>
      <c r="G5168" s="538">
        <f>D5164*F5168</f>
        <v>0</v>
      </c>
      <c r="H5168" s="509"/>
      <c r="I5168" s="518">
        <f t="shared" ref="I5168" si="5152">$D5164*$F5168*H5168</f>
        <v>0</v>
      </c>
      <c r="J5168" s="1159"/>
      <c r="K5168" s="513"/>
      <c r="L5168" s="140"/>
    </row>
    <row r="5169" spans="2:12" s="85" customFormat="1" hidden="1">
      <c r="B5169" s="1151"/>
      <c r="C5169" s="1154"/>
      <c r="D5169" s="1157"/>
      <c r="E5169" s="537" t="s">
        <v>132</v>
      </c>
      <c r="F5169" s="507"/>
      <c r="G5169" s="538">
        <f>D5164*F5169</f>
        <v>0</v>
      </c>
      <c r="H5169" s="509"/>
      <c r="I5169" s="518">
        <f t="shared" ref="I5169" si="5153">$D5164*$F5169*H5169</f>
        <v>0</v>
      </c>
      <c r="J5169" s="1160"/>
      <c r="K5169" s="513"/>
      <c r="L5169" s="140"/>
    </row>
    <row r="5170" spans="2:12" s="85" customFormat="1" hidden="1">
      <c r="B5170" s="1145">
        <v>861</v>
      </c>
      <c r="C5170" s="1152"/>
      <c r="D5170" s="1155"/>
      <c r="E5170" s="537" t="s">
        <v>134</v>
      </c>
      <c r="F5170" s="507"/>
      <c r="G5170" s="538">
        <f>D5170*F5170</f>
        <v>0</v>
      </c>
      <c r="H5170" s="509"/>
      <c r="I5170" s="518">
        <f t="shared" ref="I5170" si="5154">$D5170*$F5170*H5170</f>
        <v>0</v>
      </c>
      <c r="J5170" s="1168">
        <f>SUM(I5170:I5175)</f>
        <v>0</v>
      </c>
      <c r="K5170" s="539"/>
      <c r="L5170" s="140"/>
    </row>
    <row r="5171" spans="2:12" s="85" customFormat="1" hidden="1">
      <c r="B5171" s="1150"/>
      <c r="C5171" s="1153"/>
      <c r="D5171" s="1156"/>
      <c r="E5171" s="537" t="s">
        <v>268</v>
      </c>
      <c r="F5171" s="507"/>
      <c r="G5171" s="538">
        <f>D5170*F5171</f>
        <v>0</v>
      </c>
      <c r="H5171" s="509"/>
      <c r="I5171" s="518">
        <f t="shared" ref="I5171" si="5155">$D5170*$F5171*H5171</f>
        <v>0</v>
      </c>
      <c r="J5171" s="1159"/>
      <c r="K5171" s="513"/>
      <c r="L5171" s="140"/>
    </row>
    <row r="5172" spans="2:12" s="85" customFormat="1" hidden="1">
      <c r="B5172" s="1150"/>
      <c r="C5172" s="1153"/>
      <c r="D5172" s="1156"/>
      <c r="E5172" s="537" t="s">
        <v>257</v>
      </c>
      <c r="F5172" s="507"/>
      <c r="G5172" s="538">
        <f>D5170*F5172</f>
        <v>0</v>
      </c>
      <c r="H5172" s="509"/>
      <c r="I5172" s="518">
        <f t="shared" ref="I5172" si="5156">$D5170*$F5172*H5172</f>
        <v>0</v>
      </c>
      <c r="J5172" s="1159"/>
      <c r="K5172" s="513"/>
      <c r="L5172" s="140"/>
    </row>
    <row r="5173" spans="2:12" s="85" customFormat="1" hidden="1">
      <c r="B5173" s="1150"/>
      <c r="C5173" s="1153"/>
      <c r="D5173" s="1156"/>
      <c r="E5173" s="537" t="s">
        <v>269</v>
      </c>
      <c r="F5173" s="507"/>
      <c r="G5173" s="538">
        <f>D5170*F5173</f>
        <v>0</v>
      </c>
      <c r="H5173" s="509"/>
      <c r="I5173" s="518">
        <f t="shared" ref="I5173" si="5157">$D5170*$F5173*H5173</f>
        <v>0</v>
      </c>
      <c r="J5173" s="1159"/>
      <c r="K5173" s="513"/>
      <c r="L5173" s="140"/>
    </row>
    <row r="5174" spans="2:12" s="85" customFormat="1" hidden="1">
      <c r="B5174" s="1150"/>
      <c r="C5174" s="1153"/>
      <c r="D5174" s="1156"/>
      <c r="E5174" s="537" t="s">
        <v>270</v>
      </c>
      <c r="F5174" s="507"/>
      <c r="G5174" s="538">
        <f>D5170*F5174</f>
        <v>0</v>
      </c>
      <c r="H5174" s="509"/>
      <c r="I5174" s="518">
        <f t="shared" ref="I5174" si="5158">$D5170*$F5174*H5174</f>
        <v>0</v>
      </c>
      <c r="J5174" s="1159"/>
      <c r="K5174" s="513"/>
      <c r="L5174" s="140"/>
    </row>
    <row r="5175" spans="2:12" s="85" customFormat="1" hidden="1">
      <c r="B5175" s="1151"/>
      <c r="C5175" s="1154"/>
      <c r="D5175" s="1157"/>
      <c r="E5175" s="537" t="s">
        <v>132</v>
      </c>
      <c r="F5175" s="507"/>
      <c r="G5175" s="538">
        <f>D5170*F5175</f>
        <v>0</v>
      </c>
      <c r="H5175" s="509"/>
      <c r="I5175" s="518">
        <f t="shared" ref="I5175" si="5159">$D5170*$F5175*H5175</f>
        <v>0</v>
      </c>
      <c r="J5175" s="1160"/>
      <c r="K5175" s="513"/>
      <c r="L5175" s="140"/>
    </row>
    <row r="5176" spans="2:12" s="85" customFormat="1" hidden="1">
      <c r="B5176" s="1145">
        <v>862</v>
      </c>
      <c r="C5176" s="1152"/>
      <c r="D5176" s="1155"/>
      <c r="E5176" s="537" t="s">
        <v>134</v>
      </c>
      <c r="F5176" s="507"/>
      <c r="G5176" s="538">
        <f>D5176*F5176</f>
        <v>0</v>
      </c>
      <c r="H5176" s="509"/>
      <c r="I5176" s="518">
        <f t="shared" ref="I5176" si="5160">$D5176*$F5176*H5176</f>
        <v>0</v>
      </c>
      <c r="J5176" s="1168">
        <f>SUM(I5176:I5181)</f>
        <v>0</v>
      </c>
      <c r="K5176" s="539"/>
      <c r="L5176" s="140"/>
    </row>
    <row r="5177" spans="2:12" s="85" customFormat="1" hidden="1">
      <c r="B5177" s="1150"/>
      <c r="C5177" s="1153"/>
      <c r="D5177" s="1156"/>
      <c r="E5177" s="537" t="s">
        <v>268</v>
      </c>
      <c r="F5177" s="507"/>
      <c r="G5177" s="538">
        <f>D5176*F5177</f>
        <v>0</v>
      </c>
      <c r="H5177" s="509"/>
      <c r="I5177" s="518">
        <f t="shared" ref="I5177" si="5161">$D5176*$F5177*H5177</f>
        <v>0</v>
      </c>
      <c r="J5177" s="1159"/>
      <c r="K5177" s="513"/>
      <c r="L5177" s="140"/>
    </row>
    <row r="5178" spans="2:12" s="85" customFormat="1" hidden="1">
      <c r="B5178" s="1150"/>
      <c r="C5178" s="1153"/>
      <c r="D5178" s="1156"/>
      <c r="E5178" s="537" t="s">
        <v>257</v>
      </c>
      <c r="F5178" s="507"/>
      <c r="G5178" s="538">
        <f>D5176*F5178</f>
        <v>0</v>
      </c>
      <c r="H5178" s="509"/>
      <c r="I5178" s="518">
        <f t="shared" ref="I5178" si="5162">$D5176*$F5178*H5178</f>
        <v>0</v>
      </c>
      <c r="J5178" s="1159"/>
      <c r="K5178" s="513"/>
      <c r="L5178" s="140"/>
    </row>
    <row r="5179" spans="2:12" s="85" customFormat="1" hidden="1">
      <c r="B5179" s="1150"/>
      <c r="C5179" s="1153"/>
      <c r="D5179" s="1156"/>
      <c r="E5179" s="537" t="s">
        <v>269</v>
      </c>
      <c r="F5179" s="507"/>
      <c r="G5179" s="538">
        <f>D5176*F5179</f>
        <v>0</v>
      </c>
      <c r="H5179" s="509"/>
      <c r="I5179" s="518">
        <f t="shared" ref="I5179" si="5163">$D5176*$F5179*H5179</f>
        <v>0</v>
      </c>
      <c r="J5179" s="1159"/>
      <c r="K5179" s="513"/>
      <c r="L5179" s="140"/>
    </row>
    <row r="5180" spans="2:12" s="85" customFormat="1" hidden="1">
      <c r="B5180" s="1150"/>
      <c r="C5180" s="1153"/>
      <c r="D5180" s="1156"/>
      <c r="E5180" s="537" t="s">
        <v>270</v>
      </c>
      <c r="F5180" s="507"/>
      <c r="G5180" s="538">
        <f>D5176*F5180</f>
        <v>0</v>
      </c>
      <c r="H5180" s="509"/>
      <c r="I5180" s="518">
        <f t="shared" ref="I5180" si="5164">$D5176*$F5180*H5180</f>
        <v>0</v>
      </c>
      <c r="J5180" s="1159"/>
      <c r="K5180" s="513"/>
      <c r="L5180" s="140"/>
    </row>
    <row r="5181" spans="2:12" s="85" customFormat="1" hidden="1">
      <c r="B5181" s="1151"/>
      <c r="C5181" s="1154"/>
      <c r="D5181" s="1157"/>
      <c r="E5181" s="537" t="s">
        <v>132</v>
      </c>
      <c r="F5181" s="507"/>
      <c r="G5181" s="538">
        <f>D5176*F5181</f>
        <v>0</v>
      </c>
      <c r="H5181" s="509"/>
      <c r="I5181" s="518">
        <f t="shared" ref="I5181" si="5165">$D5176*$F5181*H5181</f>
        <v>0</v>
      </c>
      <c r="J5181" s="1160"/>
      <c r="K5181" s="513"/>
      <c r="L5181" s="140"/>
    </row>
    <row r="5182" spans="2:12" s="85" customFormat="1" hidden="1">
      <c r="B5182" s="1145">
        <v>863</v>
      </c>
      <c r="C5182" s="1152"/>
      <c r="D5182" s="1155"/>
      <c r="E5182" s="537" t="s">
        <v>134</v>
      </c>
      <c r="F5182" s="507"/>
      <c r="G5182" s="538">
        <f>D5182*F5182</f>
        <v>0</v>
      </c>
      <c r="H5182" s="509"/>
      <c r="I5182" s="518">
        <f t="shared" ref="I5182" si="5166">$D5182*$F5182*H5182</f>
        <v>0</v>
      </c>
      <c r="J5182" s="1168">
        <f>SUM(I5182:I5187)</f>
        <v>0</v>
      </c>
      <c r="K5182" s="539"/>
      <c r="L5182" s="140"/>
    </row>
    <row r="5183" spans="2:12" s="85" customFormat="1" hidden="1">
      <c r="B5183" s="1150"/>
      <c r="C5183" s="1153"/>
      <c r="D5183" s="1156"/>
      <c r="E5183" s="537" t="s">
        <v>268</v>
      </c>
      <c r="F5183" s="507"/>
      <c r="G5183" s="538">
        <f>D5182*F5183</f>
        <v>0</v>
      </c>
      <c r="H5183" s="509"/>
      <c r="I5183" s="518">
        <f t="shared" ref="I5183" si="5167">$D5182*$F5183*H5183</f>
        <v>0</v>
      </c>
      <c r="J5183" s="1159"/>
      <c r="K5183" s="513"/>
      <c r="L5183" s="140"/>
    </row>
    <row r="5184" spans="2:12" s="85" customFormat="1" hidden="1">
      <c r="B5184" s="1150"/>
      <c r="C5184" s="1153"/>
      <c r="D5184" s="1156"/>
      <c r="E5184" s="537" t="s">
        <v>257</v>
      </c>
      <c r="F5184" s="507"/>
      <c r="G5184" s="538">
        <f>D5182*F5184</f>
        <v>0</v>
      </c>
      <c r="H5184" s="509"/>
      <c r="I5184" s="518">
        <f t="shared" ref="I5184" si="5168">$D5182*$F5184*H5184</f>
        <v>0</v>
      </c>
      <c r="J5184" s="1159"/>
      <c r="K5184" s="513"/>
      <c r="L5184" s="140"/>
    </row>
    <row r="5185" spans="2:12" s="85" customFormat="1" hidden="1">
      <c r="B5185" s="1150"/>
      <c r="C5185" s="1153"/>
      <c r="D5185" s="1156"/>
      <c r="E5185" s="537" t="s">
        <v>269</v>
      </c>
      <c r="F5185" s="507"/>
      <c r="G5185" s="538">
        <f>D5182*F5185</f>
        <v>0</v>
      </c>
      <c r="H5185" s="509"/>
      <c r="I5185" s="518">
        <f t="shared" ref="I5185" si="5169">$D5182*$F5185*H5185</f>
        <v>0</v>
      </c>
      <c r="J5185" s="1159"/>
      <c r="K5185" s="513"/>
      <c r="L5185" s="140"/>
    </row>
    <row r="5186" spans="2:12" s="85" customFormat="1" hidden="1">
      <c r="B5186" s="1150"/>
      <c r="C5186" s="1153"/>
      <c r="D5186" s="1156"/>
      <c r="E5186" s="537" t="s">
        <v>270</v>
      </c>
      <c r="F5186" s="507"/>
      <c r="G5186" s="538">
        <f>D5182*F5186</f>
        <v>0</v>
      </c>
      <c r="H5186" s="509"/>
      <c r="I5186" s="518">
        <f t="shared" ref="I5186" si="5170">$D5182*$F5186*H5186</f>
        <v>0</v>
      </c>
      <c r="J5186" s="1159"/>
      <c r="K5186" s="513"/>
      <c r="L5186" s="140"/>
    </row>
    <row r="5187" spans="2:12" s="85" customFormat="1" hidden="1">
      <c r="B5187" s="1151"/>
      <c r="C5187" s="1154"/>
      <c r="D5187" s="1157"/>
      <c r="E5187" s="537" t="s">
        <v>132</v>
      </c>
      <c r="F5187" s="507"/>
      <c r="G5187" s="538">
        <f>D5182*F5187</f>
        <v>0</v>
      </c>
      <c r="H5187" s="509"/>
      <c r="I5187" s="518">
        <f t="shared" ref="I5187" si="5171">$D5182*$F5187*H5187</f>
        <v>0</v>
      </c>
      <c r="J5187" s="1160"/>
      <c r="K5187" s="513"/>
      <c r="L5187" s="140"/>
    </row>
    <row r="5188" spans="2:12" s="85" customFormat="1" hidden="1">
      <c r="B5188" s="1145">
        <v>864</v>
      </c>
      <c r="C5188" s="1152"/>
      <c r="D5188" s="1155"/>
      <c r="E5188" s="537" t="s">
        <v>134</v>
      </c>
      <c r="F5188" s="507"/>
      <c r="G5188" s="538">
        <f>D5188*F5188</f>
        <v>0</v>
      </c>
      <c r="H5188" s="509"/>
      <c r="I5188" s="518">
        <f t="shared" ref="I5188" si="5172">$D5188*$F5188*H5188</f>
        <v>0</v>
      </c>
      <c r="J5188" s="1168">
        <f>SUM(I5188:I5193)</f>
        <v>0</v>
      </c>
      <c r="K5188" s="539"/>
      <c r="L5188" s="140"/>
    </row>
    <row r="5189" spans="2:12" s="85" customFormat="1" hidden="1">
      <c r="B5189" s="1150"/>
      <c r="C5189" s="1153"/>
      <c r="D5189" s="1156"/>
      <c r="E5189" s="537" t="s">
        <v>268</v>
      </c>
      <c r="F5189" s="507"/>
      <c r="G5189" s="538">
        <f>D5188*F5189</f>
        <v>0</v>
      </c>
      <c r="H5189" s="509"/>
      <c r="I5189" s="518">
        <f t="shared" ref="I5189" si="5173">$D5188*$F5189*H5189</f>
        <v>0</v>
      </c>
      <c r="J5189" s="1159"/>
      <c r="K5189" s="513"/>
      <c r="L5189" s="140"/>
    </row>
    <row r="5190" spans="2:12" s="85" customFormat="1" hidden="1">
      <c r="B5190" s="1150"/>
      <c r="C5190" s="1153"/>
      <c r="D5190" s="1156"/>
      <c r="E5190" s="537" t="s">
        <v>257</v>
      </c>
      <c r="F5190" s="507"/>
      <c r="G5190" s="538">
        <f>D5188*F5190</f>
        <v>0</v>
      </c>
      <c r="H5190" s="509"/>
      <c r="I5190" s="518">
        <f t="shared" ref="I5190" si="5174">$D5188*$F5190*H5190</f>
        <v>0</v>
      </c>
      <c r="J5190" s="1159"/>
      <c r="K5190" s="513"/>
      <c r="L5190" s="140"/>
    </row>
    <row r="5191" spans="2:12" s="85" customFormat="1" hidden="1">
      <c r="B5191" s="1150"/>
      <c r="C5191" s="1153"/>
      <c r="D5191" s="1156"/>
      <c r="E5191" s="537" t="s">
        <v>269</v>
      </c>
      <c r="F5191" s="507"/>
      <c r="G5191" s="538">
        <f>D5188*F5191</f>
        <v>0</v>
      </c>
      <c r="H5191" s="509"/>
      <c r="I5191" s="518">
        <f t="shared" ref="I5191" si="5175">$D5188*$F5191*H5191</f>
        <v>0</v>
      </c>
      <c r="J5191" s="1159"/>
      <c r="K5191" s="513"/>
      <c r="L5191" s="140"/>
    </row>
    <row r="5192" spans="2:12" s="85" customFormat="1" hidden="1">
      <c r="B5192" s="1150"/>
      <c r="C5192" s="1153"/>
      <c r="D5192" s="1156"/>
      <c r="E5192" s="537" t="s">
        <v>270</v>
      </c>
      <c r="F5192" s="507"/>
      <c r="G5192" s="538">
        <f>D5188*F5192</f>
        <v>0</v>
      </c>
      <c r="H5192" s="509"/>
      <c r="I5192" s="518">
        <f t="shared" ref="I5192" si="5176">$D5188*$F5192*H5192</f>
        <v>0</v>
      </c>
      <c r="J5192" s="1159"/>
      <c r="K5192" s="513"/>
      <c r="L5192" s="140"/>
    </row>
    <row r="5193" spans="2:12" s="85" customFormat="1" hidden="1">
      <c r="B5193" s="1151"/>
      <c r="C5193" s="1154"/>
      <c r="D5193" s="1157"/>
      <c r="E5193" s="537" t="s">
        <v>132</v>
      </c>
      <c r="F5193" s="507"/>
      <c r="G5193" s="538">
        <f>D5188*F5193</f>
        <v>0</v>
      </c>
      <c r="H5193" s="509"/>
      <c r="I5193" s="518">
        <f t="shared" ref="I5193" si="5177">$D5188*$F5193*H5193</f>
        <v>0</v>
      </c>
      <c r="J5193" s="1160"/>
      <c r="K5193" s="513"/>
      <c r="L5193" s="140"/>
    </row>
    <row r="5194" spans="2:12" s="85" customFormat="1" hidden="1">
      <c r="B5194" s="1145">
        <v>865</v>
      </c>
      <c r="C5194" s="1152"/>
      <c r="D5194" s="1155"/>
      <c r="E5194" s="537" t="s">
        <v>134</v>
      </c>
      <c r="F5194" s="507"/>
      <c r="G5194" s="538">
        <f>D5194*F5194</f>
        <v>0</v>
      </c>
      <c r="H5194" s="509"/>
      <c r="I5194" s="518">
        <f t="shared" ref="I5194" si="5178">$D5194*$F5194*H5194</f>
        <v>0</v>
      </c>
      <c r="J5194" s="1168">
        <f>SUM(I5194:I5199)</f>
        <v>0</v>
      </c>
      <c r="K5194" s="539"/>
      <c r="L5194" s="140"/>
    </row>
    <row r="5195" spans="2:12" s="85" customFormat="1" hidden="1">
      <c r="B5195" s="1150"/>
      <c r="C5195" s="1153"/>
      <c r="D5195" s="1156"/>
      <c r="E5195" s="537" t="s">
        <v>268</v>
      </c>
      <c r="F5195" s="507"/>
      <c r="G5195" s="538">
        <f>D5194*F5195</f>
        <v>0</v>
      </c>
      <c r="H5195" s="509"/>
      <c r="I5195" s="518">
        <f t="shared" ref="I5195" si="5179">$D5194*$F5195*H5195</f>
        <v>0</v>
      </c>
      <c r="J5195" s="1159"/>
      <c r="K5195" s="513"/>
      <c r="L5195" s="140"/>
    </row>
    <row r="5196" spans="2:12" s="85" customFormat="1" hidden="1">
      <c r="B5196" s="1150"/>
      <c r="C5196" s="1153"/>
      <c r="D5196" s="1156"/>
      <c r="E5196" s="537" t="s">
        <v>257</v>
      </c>
      <c r="F5196" s="507"/>
      <c r="G5196" s="538">
        <f>D5194*F5196</f>
        <v>0</v>
      </c>
      <c r="H5196" s="509"/>
      <c r="I5196" s="518">
        <f t="shared" ref="I5196" si="5180">$D5194*$F5196*H5196</f>
        <v>0</v>
      </c>
      <c r="J5196" s="1159"/>
      <c r="K5196" s="513"/>
      <c r="L5196" s="140"/>
    </row>
    <row r="5197" spans="2:12" s="85" customFormat="1" hidden="1">
      <c r="B5197" s="1150"/>
      <c r="C5197" s="1153"/>
      <c r="D5197" s="1156"/>
      <c r="E5197" s="537" t="s">
        <v>269</v>
      </c>
      <c r="F5197" s="507"/>
      <c r="G5197" s="538">
        <f>D5194*F5197</f>
        <v>0</v>
      </c>
      <c r="H5197" s="509"/>
      <c r="I5197" s="518">
        <f t="shared" ref="I5197" si="5181">$D5194*$F5197*H5197</f>
        <v>0</v>
      </c>
      <c r="J5197" s="1159"/>
      <c r="K5197" s="513"/>
      <c r="L5197" s="140"/>
    </row>
    <row r="5198" spans="2:12" s="85" customFormat="1" hidden="1">
      <c r="B5198" s="1150"/>
      <c r="C5198" s="1153"/>
      <c r="D5198" s="1156"/>
      <c r="E5198" s="537" t="s">
        <v>270</v>
      </c>
      <c r="F5198" s="507"/>
      <c r="G5198" s="538">
        <f>D5194*F5198</f>
        <v>0</v>
      </c>
      <c r="H5198" s="509"/>
      <c r="I5198" s="518">
        <f t="shared" ref="I5198" si="5182">$D5194*$F5198*H5198</f>
        <v>0</v>
      </c>
      <c r="J5198" s="1159"/>
      <c r="K5198" s="513"/>
      <c r="L5198" s="140"/>
    </row>
    <row r="5199" spans="2:12" s="85" customFormat="1" hidden="1">
      <c r="B5199" s="1151"/>
      <c r="C5199" s="1154"/>
      <c r="D5199" s="1157"/>
      <c r="E5199" s="537" t="s">
        <v>132</v>
      </c>
      <c r="F5199" s="507"/>
      <c r="G5199" s="538">
        <f>D5194*F5199</f>
        <v>0</v>
      </c>
      <c r="H5199" s="509"/>
      <c r="I5199" s="518">
        <f t="shared" ref="I5199" si="5183">$D5194*$F5199*H5199</f>
        <v>0</v>
      </c>
      <c r="J5199" s="1160"/>
      <c r="K5199" s="513"/>
      <c r="L5199" s="140"/>
    </row>
    <row r="5200" spans="2:12" s="85" customFormat="1" hidden="1">
      <c r="B5200" s="1145">
        <v>866</v>
      </c>
      <c r="C5200" s="1152"/>
      <c r="D5200" s="1155"/>
      <c r="E5200" s="537" t="s">
        <v>134</v>
      </c>
      <c r="F5200" s="507"/>
      <c r="G5200" s="538">
        <f>D5200*F5200</f>
        <v>0</v>
      </c>
      <c r="H5200" s="509"/>
      <c r="I5200" s="518">
        <f t="shared" ref="I5200" si="5184">$D5200*$F5200*H5200</f>
        <v>0</v>
      </c>
      <c r="J5200" s="1168">
        <f>SUM(I5200:I5205)</f>
        <v>0</v>
      </c>
      <c r="K5200" s="539"/>
      <c r="L5200" s="140"/>
    </row>
    <row r="5201" spans="2:12" s="85" customFormat="1" hidden="1">
      <c r="B5201" s="1150"/>
      <c r="C5201" s="1153"/>
      <c r="D5201" s="1156"/>
      <c r="E5201" s="537" t="s">
        <v>268</v>
      </c>
      <c r="F5201" s="507"/>
      <c r="G5201" s="538">
        <f>D5200*F5201</f>
        <v>0</v>
      </c>
      <c r="H5201" s="509"/>
      <c r="I5201" s="518">
        <f t="shared" ref="I5201" si="5185">$D5200*$F5201*H5201</f>
        <v>0</v>
      </c>
      <c r="J5201" s="1159"/>
      <c r="K5201" s="513"/>
      <c r="L5201" s="140"/>
    </row>
    <row r="5202" spans="2:12" s="85" customFormat="1" hidden="1">
      <c r="B5202" s="1150"/>
      <c r="C5202" s="1153"/>
      <c r="D5202" s="1156"/>
      <c r="E5202" s="537" t="s">
        <v>257</v>
      </c>
      <c r="F5202" s="507"/>
      <c r="G5202" s="538">
        <f>D5200*F5202</f>
        <v>0</v>
      </c>
      <c r="H5202" s="509"/>
      <c r="I5202" s="518">
        <f t="shared" ref="I5202" si="5186">$D5200*$F5202*H5202</f>
        <v>0</v>
      </c>
      <c r="J5202" s="1159"/>
      <c r="K5202" s="513"/>
      <c r="L5202" s="140"/>
    </row>
    <row r="5203" spans="2:12" s="85" customFormat="1" hidden="1">
      <c r="B5203" s="1150"/>
      <c r="C5203" s="1153"/>
      <c r="D5203" s="1156"/>
      <c r="E5203" s="537" t="s">
        <v>269</v>
      </c>
      <c r="F5203" s="507"/>
      <c r="G5203" s="538">
        <f>D5200*F5203</f>
        <v>0</v>
      </c>
      <c r="H5203" s="509"/>
      <c r="I5203" s="518">
        <f t="shared" ref="I5203" si="5187">$D5200*$F5203*H5203</f>
        <v>0</v>
      </c>
      <c r="J5203" s="1159"/>
      <c r="K5203" s="513"/>
      <c r="L5203" s="140"/>
    </row>
    <row r="5204" spans="2:12" s="85" customFormat="1" hidden="1">
      <c r="B5204" s="1150"/>
      <c r="C5204" s="1153"/>
      <c r="D5204" s="1156"/>
      <c r="E5204" s="537" t="s">
        <v>270</v>
      </c>
      <c r="F5204" s="507"/>
      <c r="G5204" s="538">
        <f>D5200*F5204</f>
        <v>0</v>
      </c>
      <c r="H5204" s="509"/>
      <c r="I5204" s="518">
        <f t="shared" ref="I5204" si="5188">$D5200*$F5204*H5204</f>
        <v>0</v>
      </c>
      <c r="J5204" s="1159"/>
      <c r="K5204" s="513"/>
      <c r="L5204" s="140"/>
    </row>
    <row r="5205" spans="2:12" s="85" customFormat="1" hidden="1">
      <c r="B5205" s="1151"/>
      <c r="C5205" s="1154"/>
      <c r="D5205" s="1157"/>
      <c r="E5205" s="537" t="s">
        <v>132</v>
      </c>
      <c r="F5205" s="507"/>
      <c r="G5205" s="538">
        <f>D5200*F5205</f>
        <v>0</v>
      </c>
      <c r="H5205" s="509"/>
      <c r="I5205" s="518">
        <f t="shared" ref="I5205" si="5189">$D5200*$F5205*H5205</f>
        <v>0</v>
      </c>
      <c r="J5205" s="1160"/>
      <c r="K5205" s="513"/>
      <c r="L5205" s="140"/>
    </row>
    <row r="5206" spans="2:12" s="85" customFormat="1" hidden="1">
      <c r="B5206" s="1145">
        <v>867</v>
      </c>
      <c r="C5206" s="1152"/>
      <c r="D5206" s="1155"/>
      <c r="E5206" s="537" t="s">
        <v>134</v>
      </c>
      <c r="F5206" s="507"/>
      <c r="G5206" s="538">
        <f>D5206*F5206</f>
        <v>0</v>
      </c>
      <c r="H5206" s="509"/>
      <c r="I5206" s="518">
        <f t="shared" ref="I5206" si="5190">$D5206*$F5206*H5206</f>
        <v>0</v>
      </c>
      <c r="J5206" s="1168">
        <f>SUM(I5206:I5211)</f>
        <v>0</v>
      </c>
      <c r="K5206" s="539"/>
      <c r="L5206" s="140"/>
    </row>
    <row r="5207" spans="2:12" s="85" customFormat="1" hidden="1">
      <c r="B5207" s="1150"/>
      <c r="C5207" s="1153"/>
      <c r="D5207" s="1156"/>
      <c r="E5207" s="537" t="s">
        <v>268</v>
      </c>
      <c r="F5207" s="507"/>
      <c r="G5207" s="538">
        <f>D5206*F5207</f>
        <v>0</v>
      </c>
      <c r="H5207" s="509"/>
      <c r="I5207" s="518">
        <f t="shared" ref="I5207" si="5191">$D5206*$F5207*H5207</f>
        <v>0</v>
      </c>
      <c r="J5207" s="1159"/>
      <c r="K5207" s="513"/>
      <c r="L5207" s="140"/>
    </row>
    <row r="5208" spans="2:12" s="85" customFormat="1" hidden="1">
      <c r="B5208" s="1150"/>
      <c r="C5208" s="1153"/>
      <c r="D5208" s="1156"/>
      <c r="E5208" s="537" t="s">
        <v>257</v>
      </c>
      <c r="F5208" s="507"/>
      <c r="G5208" s="538">
        <f>D5206*F5208</f>
        <v>0</v>
      </c>
      <c r="H5208" s="509"/>
      <c r="I5208" s="518">
        <f t="shared" ref="I5208" si="5192">$D5206*$F5208*H5208</f>
        <v>0</v>
      </c>
      <c r="J5208" s="1159"/>
      <c r="K5208" s="513"/>
      <c r="L5208" s="140"/>
    </row>
    <row r="5209" spans="2:12" s="85" customFormat="1" hidden="1">
      <c r="B5209" s="1150"/>
      <c r="C5209" s="1153"/>
      <c r="D5209" s="1156"/>
      <c r="E5209" s="537" t="s">
        <v>269</v>
      </c>
      <c r="F5209" s="507"/>
      <c r="G5209" s="538">
        <f>D5206*F5209</f>
        <v>0</v>
      </c>
      <c r="H5209" s="509"/>
      <c r="I5209" s="518">
        <f t="shared" ref="I5209" si="5193">$D5206*$F5209*H5209</f>
        <v>0</v>
      </c>
      <c r="J5209" s="1159"/>
      <c r="K5209" s="513"/>
      <c r="L5209" s="140"/>
    </row>
    <row r="5210" spans="2:12" s="85" customFormat="1" hidden="1">
      <c r="B5210" s="1150"/>
      <c r="C5210" s="1153"/>
      <c r="D5210" s="1156"/>
      <c r="E5210" s="537" t="s">
        <v>270</v>
      </c>
      <c r="F5210" s="507"/>
      <c r="G5210" s="538">
        <f>D5206*F5210</f>
        <v>0</v>
      </c>
      <c r="H5210" s="509"/>
      <c r="I5210" s="518">
        <f t="shared" ref="I5210" si="5194">$D5206*$F5210*H5210</f>
        <v>0</v>
      </c>
      <c r="J5210" s="1159"/>
      <c r="K5210" s="513"/>
      <c r="L5210" s="140"/>
    </row>
    <row r="5211" spans="2:12" s="85" customFormat="1" hidden="1">
      <c r="B5211" s="1151"/>
      <c r="C5211" s="1154"/>
      <c r="D5211" s="1157"/>
      <c r="E5211" s="537" t="s">
        <v>132</v>
      </c>
      <c r="F5211" s="507"/>
      <c r="G5211" s="538">
        <f>D5206*F5211</f>
        <v>0</v>
      </c>
      <c r="H5211" s="509"/>
      <c r="I5211" s="518">
        <f t="shared" ref="I5211" si="5195">$D5206*$F5211*H5211</f>
        <v>0</v>
      </c>
      <c r="J5211" s="1160"/>
      <c r="K5211" s="513"/>
      <c r="L5211" s="140"/>
    </row>
    <row r="5212" spans="2:12" s="85" customFormat="1" hidden="1">
      <c r="B5212" s="1145">
        <v>868</v>
      </c>
      <c r="C5212" s="1152"/>
      <c r="D5212" s="1155"/>
      <c r="E5212" s="537" t="s">
        <v>134</v>
      </c>
      <c r="F5212" s="507"/>
      <c r="G5212" s="538">
        <f>D5212*F5212</f>
        <v>0</v>
      </c>
      <c r="H5212" s="509"/>
      <c r="I5212" s="518">
        <f t="shared" ref="I5212" si="5196">$D5212*$F5212*H5212</f>
        <v>0</v>
      </c>
      <c r="J5212" s="1168">
        <f>SUM(I5212:I5217)</f>
        <v>0</v>
      </c>
      <c r="K5212" s="539"/>
      <c r="L5212" s="140"/>
    </row>
    <row r="5213" spans="2:12" s="85" customFormat="1" hidden="1">
      <c r="B5213" s="1150"/>
      <c r="C5213" s="1153"/>
      <c r="D5213" s="1156"/>
      <c r="E5213" s="537" t="s">
        <v>268</v>
      </c>
      <c r="F5213" s="507"/>
      <c r="G5213" s="538">
        <f>D5212*F5213</f>
        <v>0</v>
      </c>
      <c r="H5213" s="509"/>
      <c r="I5213" s="518">
        <f t="shared" ref="I5213" si="5197">$D5212*$F5213*H5213</f>
        <v>0</v>
      </c>
      <c r="J5213" s="1159"/>
      <c r="K5213" s="513"/>
      <c r="L5213" s="140"/>
    </row>
    <row r="5214" spans="2:12" s="85" customFormat="1" hidden="1">
      <c r="B5214" s="1150"/>
      <c r="C5214" s="1153"/>
      <c r="D5214" s="1156"/>
      <c r="E5214" s="537" t="s">
        <v>257</v>
      </c>
      <c r="F5214" s="507"/>
      <c r="G5214" s="538">
        <f>D5212*F5214</f>
        <v>0</v>
      </c>
      <c r="H5214" s="509"/>
      <c r="I5214" s="518">
        <f t="shared" ref="I5214" si="5198">$D5212*$F5214*H5214</f>
        <v>0</v>
      </c>
      <c r="J5214" s="1159"/>
      <c r="K5214" s="513"/>
      <c r="L5214" s="140"/>
    </row>
    <row r="5215" spans="2:12" s="85" customFormat="1" hidden="1">
      <c r="B5215" s="1150"/>
      <c r="C5215" s="1153"/>
      <c r="D5215" s="1156"/>
      <c r="E5215" s="537" t="s">
        <v>269</v>
      </c>
      <c r="F5215" s="507"/>
      <c r="G5215" s="538">
        <f>D5212*F5215</f>
        <v>0</v>
      </c>
      <c r="H5215" s="509"/>
      <c r="I5215" s="518">
        <f t="shared" ref="I5215" si="5199">$D5212*$F5215*H5215</f>
        <v>0</v>
      </c>
      <c r="J5215" s="1159"/>
      <c r="K5215" s="513"/>
      <c r="L5215" s="140"/>
    </row>
    <row r="5216" spans="2:12" s="85" customFormat="1" hidden="1">
      <c r="B5216" s="1150"/>
      <c r="C5216" s="1153"/>
      <c r="D5216" s="1156"/>
      <c r="E5216" s="537" t="s">
        <v>270</v>
      </c>
      <c r="F5216" s="507"/>
      <c r="G5216" s="538">
        <f>D5212*F5216</f>
        <v>0</v>
      </c>
      <c r="H5216" s="509"/>
      <c r="I5216" s="518">
        <f t="shared" ref="I5216" si="5200">$D5212*$F5216*H5216</f>
        <v>0</v>
      </c>
      <c r="J5216" s="1159"/>
      <c r="K5216" s="513"/>
      <c r="L5216" s="140"/>
    </row>
    <row r="5217" spans="2:12" s="85" customFormat="1" hidden="1">
      <c r="B5217" s="1151"/>
      <c r="C5217" s="1154"/>
      <c r="D5217" s="1157"/>
      <c r="E5217" s="537" t="s">
        <v>132</v>
      </c>
      <c r="F5217" s="507"/>
      <c r="G5217" s="538">
        <f>D5212*F5217</f>
        <v>0</v>
      </c>
      <c r="H5217" s="509"/>
      <c r="I5217" s="518">
        <f t="shared" ref="I5217" si="5201">$D5212*$F5217*H5217</f>
        <v>0</v>
      </c>
      <c r="J5217" s="1160"/>
      <c r="K5217" s="513"/>
      <c r="L5217" s="140"/>
    </row>
    <row r="5218" spans="2:12" s="85" customFormat="1" hidden="1">
      <c r="B5218" s="1145">
        <v>869</v>
      </c>
      <c r="C5218" s="1152"/>
      <c r="D5218" s="1155"/>
      <c r="E5218" s="537" t="s">
        <v>134</v>
      </c>
      <c r="F5218" s="507"/>
      <c r="G5218" s="538">
        <f>D5218*F5218</f>
        <v>0</v>
      </c>
      <c r="H5218" s="509"/>
      <c r="I5218" s="518">
        <f t="shared" ref="I5218" si="5202">$D5218*$F5218*H5218</f>
        <v>0</v>
      </c>
      <c r="J5218" s="1168">
        <f>SUM(I5218:I5223)</f>
        <v>0</v>
      </c>
      <c r="K5218" s="539"/>
      <c r="L5218" s="140"/>
    </row>
    <row r="5219" spans="2:12" s="85" customFormat="1" hidden="1">
      <c r="B5219" s="1150"/>
      <c r="C5219" s="1153"/>
      <c r="D5219" s="1156"/>
      <c r="E5219" s="537" t="s">
        <v>268</v>
      </c>
      <c r="F5219" s="507"/>
      <c r="G5219" s="538">
        <f>D5218*F5219</f>
        <v>0</v>
      </c>
      <c r="H5219" s="509"/>
      <c r="I5219" s="518">
        <f t="shared" ref="I5219" si="5203">$D5218*$F5219*H5219</f>
        <v>0</v>
      </c>
      <c r="J5219" s="1159"/>
      <c r="K5219" s="513"/>
      <c r="L5219" s="140"/>
    </row>
    <row r="5220" spans="2:12" s="85" customFormat="1" hidden="1">
      <c r="B5220" s="1150"/>
      <c r="C5220" s="1153"/>
      <c r="D5220" s="1156"/>
      <c r="E5220" s="537" t="s">
        <v>257</v>
      </c>
      <c r="F5220" s="507"/>
      <c r="G5220" s="538">
        <f>D5218*F5220</f>
        <v>0</v>
      </c>
      <c r="H5220" s="509"/>
      <c r="I5220" s="518">
        <f t="shared" ref="I5220" si="5204">$D5218*$F5220*H5220</f>
        <v>0</v>
      </c>
      <c r="J5220" s="1159"/>
      <c r="K5220" s="513"/>
      <c r="L5220" s="140"/>
    </row>
    <row r="5221" spans="2:12" s="85" customFormat="1" hidden="1">
      <c r="B5221" s="1150"/>
      <c r="C5221" s="1153"/>
      <c r="D5221" s="1156"/>
      <c r="E5221" s="537" t="s">
        <v>269</v>
      </c>
      <c r="F5221" s="507"/>
      <c r="G5221" s="538">
        <f>D5218*F5221</f>
        <v>0</v>
      </c>
      <c r="H5221" s="509"/>
      <c r="I5221" s="518">
        <f t="shared" ref="I5221" si="5205">$D5218*$F5221*H5221</f>
        <v>0</v>
      </c>
      <c r="J5221" s="1159"/>
      <c r="K5221" s="513"/>
      <c r="L5221" s="140"/>
    </row>
    <row r="5222" spans="2:12" s="85" customFormat="1" hidden="1">
      <c r="B5222" s="1150"/>
      <c r="C5222" s="1153"/>
      <c r="D5222" s="1156"/>
      <c r="E5222" s="537" t="s">
        <v>270</v>
      </c>
      <c r="F5222" s="507"/>
      <c r="G5222" s="538">
        <f>D5218*F5222</f>
        <v>0</v>
      </c>
      <c r="H5222" s="509"/>
      <c r="I5222" s="518">
        <f t="shared" ref="I5222" si="5206">$D5218*$F5222*H5222</f>
        <v>0</v>
      </c>
      <c r="J5222" s="1159"/>
      <c r="K5222" s="513"/>
      <c r="L5222" s="140"/>
    </row>
    <row r="5223" spans="2:12" s="85" customFormat="1" hidden="1">
      <c r="B5223" s="1151"/>
      <c r="C5223" s="1154"/>
      <c r="D5223" s="1157"/>
      <c r="E5223" s="537" t="s">
        <v>132</v>
      </c>
      <c r="F5223" s="507"/>
      <c r="G5223" s="538">
        <f>D5218*F5223</f>
        <v>0</v>
      </c>
      <c r="H5223" s="509"/>
      <c r="I5223" s="518">
        <f t="shared" ref="I5223" si="5207">$D5218*$F5223*H5223</f>
        <v>0</v>
      </c>
      <c r="J5223" s="1160"/>
      <c r="K5223" s="513"/>
      <c r="L5223" s="140"/>
    </row>
    <row r="5224" spans="2:12" s="85" customFormat="1" hidden="1">
      <c r="B5224" s="1145">
        <v>870</v>
      </c>
      <c r="C5224" s="1152"/>
      <c r="D5224" s="1155"/>
      <c r="E5224" s="537" t="s">
        <v>134</v>
      </c>
      <c r="F5224" s="507"/>
      <c r="G5224" s="538">
        <f>D5224*F5224</f>
        <v>0</v>
      </c>
      <c r="H5224" s="509"/>
      <c r="I5224" s="518">
        <f t="shared" ref="I5224" si="5208">$D5224*$F5224*H5224</f>
        <v>0</v>
      </c>
      <c r="J5224" s="1168">
        <f>SUM(I5224:I5229)</f>
        <v>0</v>
      </c>
      <c r="K5224" s="539"/>
      <c r="L5224" s="140"/>
    </row>
    <row r="5225" spans="2:12" s="85" customFormat="1" hidden="1">
      <c r="B5225" s="1150"/>
      <c r="C5225" s="1153"/>
      <c r="D5225" s="1156"/>
      <c r="E5225" s="537" t="s">
        <v>268</v>
      </c>
      <c r="F5225" s="507"/>
      <c r="G5225" s="538">
        <f>D5224*F5225</f>
        <v>0</v>
      </c>
      <c r="H5225" s="509"/>
      <c r="I5225" s="518">
        <f t="shared" ref="I5225" si="5209">$D5224*$F5225*H5225</f>
        <v>0</v>
      </c>
      <c r="J5225" s="1159"/>
      <c r="K5225" s="513"/>
      <c r="L5225" s="140"/>
    </row>
    <row r="5226" spans="2:12" s="85" customFormat="1" hidden="1">
      <c r="B5226" s="1150"/>
      <c r="C5226" s="1153"/>
      <c r="D5226" s="1156"/>
      <c r="E5226" s="537" t="s">
        <v>257</v>
      </c>
      <c r="F5226" s="507"/>
      <c r="G5226" s="538">
        <f>D5224*F5226</f>
        <v>0</v>
      </c>
      <c r="H5226" s="509"/>
      <c r="I5226" s="518">
        <f t="shared" ref="I5226" si="5210">$D5224*$F5226*H5226</f>
        <v>0</v>
      </c>
      <c r="J5226" s="1159"/>
      <c r="K5226" s="513"/>
      <c r="L5226" s="140"/>
    </row>
    <row r="5227" spans="2:12" s="85" customFormat="1" hidden="1">
      <c r="B5227" s="1150"/>
      <c r="C5227" s="1153"/>
      <c r="D5227" s="1156"/>
      <c r="E5227" s="537" t="s">
        <v>269</v>
      </c>
      <c r="F5227" s="507"/>
      <c r="G5227" s="538">
        <f>D5224*F5227</f>
        <v>0</v>
      </c>
      <c r="H5227" s="509"/>
      <c r="I5227" s="518">
        <f t="shared" ref="I5227" si="5211">$D5224*$F5227*H5227</f>
        <v>0</v>
      </c>
      <c r="J5227" s="1159"/>
      <c r="K5227" s="513"/>
      <c r="L5227" s="140"/>
    </row>
    <row r="5228" spans="2:12" s="85" customFormat="1" hidden="1">
      <c r="B5228" s="1150"/>
      <c r="C5228" s="1153"/>
      <c r="D5228" s="1156"/>
      <c r="E5228" s="537" t="s">
        <v>270</v>
      </c>
      <c r="F5228" s="507"/>
      <c r="G5228" s="538">
        <f>D5224*F5228</f>
        <v>0</v>
      </c>
      <c r="H5228" s="509"/>
      <c r="I5228" s="518">
        <f t="shared" ref="I5228" si="5212">$D5224*$F5228*H5228</f>
        <v>0</v>
      </c>
      <c r="J5228" s="1159"/>
      <c r="K5228" s="513"/>
      <c r="L5228" s="140"/>
    </row>
    <row r="5229" spans="2:12" s="85" customFormat="1" hidden="1">
      <c r="B5229" s="1151"/>
      <c r="C5229" s="1154"/>
      <c r="D5229" s="1157"/>
      <c r="E5229" s="537" t="s">
        <v>132</v>
      </c>
      <c r="F5229" s="507"/>
      <c r="G5229" s="538">
        <f>D5224*F5229</f>
        <v>0</v>
      </c>
      <c r="H5229" s="509"/>
      <c r="I5229" s="518">
        <f t="shared" ref="I5229" si="5213">$D5224*$F5229*H5229</f>
        <v>0</v>
      </c>
      <c r="J5229" s="1160"/>
      <c r="K5229" s="513"/>
      <c r="L5229" s="140"/>
    </row>
    <row r="5230" spans="2:12" s="85" customFormat="1" hidden="1">
      <c r="B5230" s="1145">
        <v>871</v>
      </c>
      <c r="C5230" s="1152"/>
      <c r="D5230" s="1155"/>
      <c r="E5230" s="537" t="s">
        <v>134</v>
      </c>
      <c r="F5230" s="507"/>
      <c r="G5230" s="538">
        <f>D5230*F5230</f>
        <v>0</v>
      </c>
      <c r="H5230" s="509"/>
      <c r="I5230" s="518">
        <f t="shared" ref="I5230" si="5214">$D5230*$F5230*H5230</f>
        <v>0</v>
      </c>
      <c r="J5230" s="1168">
        <f>SUM(I5230:I5235)</f>
        <v>0</v>
      </c>
      <c r="K5230" s="539"/>
      <c r="L5230" s="140"/>
    </row>
    <row r="5231" spans="2:12" s="85" customFormat="1" hidden="1">
      <c r="B5231" s="1150"/>
      <c r="C5231" s="1153"/>
      <c r="D5231" s="1156"/>
      <c r="E5231" s="537" t="s">
        <v>268</v>
      </c>
      <c r="F5231" s="507"/>
      <c r="G5231" s="538">
        <f>D5230*F5231</f>
        <v>0</v>
      </c>
      <c r="H5231" s="509"/>
      <c r="I5231" s="518">
        <f t="shared" ref="I5231" si="5215">$D5230*$F5231*H5231</f>
        <v>0</v>
      </c>
      <c r="J5231" s="1159"/>
      <c r="K5231" s="513"/>
      <c r="L5231" s="140"/>
    </row>
    <row r="5232" spans="2:12" s="85" customFormat="1" hidden="1">
      <c r="B5232" s="1150"/>
      <c r="C5232" s="1153"/>
      <c r="D5232" s="1156"/>
      <c r="E5232" s="537" t="s">
        <v>257</v>
      </c>
      <c r="F5232" s="507"/>
      <c r="G5232" s="538">
        <f>D5230*F5232</f>
        <v>0</v>
      </c>
      <c r="H5232" s="509"/>
      <c r="I5232" s="518">
        <f t="shared" ref="I5232" si="5216">$D5230*$F5232*H5232</f>
        <v>0</v>
      </c>
      <c r="J5232" s="1159"/>
      <c r="K5232" s="513"/>
      <c r="L5232" s="140"/>
    </row>
    <row r="5233" spans="2:12" s="85" customFormat="1" hidden="1">
      <c r="B5233" s="1150"/>
      <c r="C5233" s="1153"/>
      <c r="D5233" s="1156"/>
      <c r="E5233" s="537" t="s">
        <v>269</v>
      </c>
      <c r="F5233" s="507"/>
      <c r="G5233" s="538">
        <f>D5230*F5233</f>
        <v>0</v>
      </c>
      <c r="H5233" s="509"/>
      <c r="I5233" s="518">
        <f t="shared" ref="I5233" si="5217">$D5230*$F5233*H5233</f>
        <v>0</v>
      </c>
      <c r="J5233" s="1159"/>
      <c r="K5233" s="513"/>
      <c r="L5233" s="140"/>
    </row>
    <row r="5234" spans="2:12" s="85" customFormat="1" hidden="1">
      <c r="B5234" s="1150"/>
      <c r="C5234" s="1153"/>
      <c r="D5234" s="1156"/>
      <c r="E5234" s="537" t="s">
        <v>270</v>
      </c>
      <c r="F5234" s="507"/>
      <c r="G5234" s="538">
        <f>D5230*F5234</f>
        <v>0</v>
      </c>
      <c r="H5234" s="509"/>
      <c r="I5234" s="518">
        <f t="shared" ref="I5234" si="5218">$D5230*$F5234*H5234</f>
        <v>0</v>
      </c>
      <c r="J5234" s="1159"/>
      <c r="K5234" s="513"/>
      <c r="L5234" s="140"/>
    </row>
    <row r="5235" spans="2:12" s="85" customFormat="1" hidden="1">
      <c r="B5235" s="1151"/>
      <c r="C5235" s="1154"/>
      <c r="D5235" s="1157"/>
      <c r="E5235" s="537" t="s">
        <v>132</v>
      </c>
      <c r="F5235" s="507"/>
      <c r="G5235" s="538">
        <f>D5230*F5235</f>
        <v>0</v>
      </c>
      <c r="H5235" s="509"/>
      <c r="I5235" s="518">
        <f t="shared" ref="I5235" si="5219">$D5230*$F5235*H5235</f>
        <v>0</v>
      </c>
      <c r="J5235" s="1160"/>
      <c r="K5235" s="513"/>
      <c r="L5235" s="140"/>
    </row>
    <row r="5236" spans="2:12" s="85" customFormat="1" hidden="1">
      <c r="B5236" s="1145">
        <v>872</v>
      </c>
      <c r="C5236" s="1152"/>
      <c r="D5236" s="1155"/>
      <c r="E5236" s="537" t="s">
        <v>134</v>
      </c>
      <c r="F5236" s="507"/>
      <c r="G5236" s="538">
        <f>D5236*F5236</f>
        <v>0</v>
      </c>
      <c r="H5236" s="509"/>
      <c r="I5236" s="518">
        <f t="shared" ref="I5236" si="5220">$D5236*$F5236*H5236</f>
        <v>0</v>
      </c>
      <c r="J5236" s="1168">
        <f>SUM(I5236:I5241)</f>
        <v>0</v>
      </c>
      <c r="K5236" s="539"/>
      <c r="L5236" s="140"/>
    </row>
    <row r="5237" spans="2:12" s="85" customFormat="1" hidden="1">
      <c r="B5237" s="1150"/>
      <c r="C5237" s="1153"/>
      <c r="D5237" s="1156"/>
      <c r="E5237" s="537" t="s">
        <v>268</v>
      </c>
      <c r="F5237" s="507"/>
      <c r="G5237" s="538">
        <f>D5236*F5237</f>
        <v>0</v>
      </c>
      <c r="H5237" s="509"/>
      <c r="I5237" s="518">
        <f t="shared" ref="I5237" si="5221">$D5236*$F5237*H5237</f>
        <v>0</v>
      </c>
      <c r="J5237" s="1159"/>
      <c r="K5237" s="513"/>
      <c r="L5237" s="140"/>
    </row>
    <row r="5238" spans="2:12" s="85" customFormat="1" hidden="1">
      <c r="B5238" s="1150"/>
      <c r="C5238" s="1153"/>
      <c r="D5238" s="1156"/>
      <c r="E5238" s="537" t="s">
        <v>257</v>
      </c>
      <c r="F5238" s="507"/>
      <c r="G5238" s="538">
        <f>D5236*F5238</f>
        <v>0</v>
      </c>
      <c r="H5238" s="509"/>
      <c r="I5238" s="518">
        <f t="shared" ref="I5238" si="5222">$D5236*$F5238*H5238</f>
        <v>0</v>
      </c>
      <c r="J5238" s="1159"/>
      <c r="K5238" s="513"/>
      <c r="L5238" s="140"/>
    </row>
    <row r="5239" spans="2:12" s="85" customFormat="1" hidden="1">
      <c r="B5239" s="1150"/>
      <c r="C5239" s="1153"/>
      <c r="D5239" s="1156"/>
      <c r="E5239" s="537" t="s">
        <v>269</v>
      </c>
      <c r="F5239" s="507"/>
      <c r="G5239" s="538">
        <f>D5236*F5239</f>
        <v>0</v>
      </c>
      <c r="H5239" s="509"/>
      <c r="I5239" s="518">
        <f t="shared" ref="I5239" si="5223">$D5236*$F5239*H5239</f>
        <v>0</v>
      </c>
      <c r="J5239" s="1159"/>
      <c r="K5239" s="513"/>
      <c r="L5239" s="140"/>
    </row>
    <row r="5240" spans="2:12" s="85" customFormat="1" hidden="1">
      <c r="B5240" s="1150"/>
      <c r="C5240" s="1153"/>
      <c r="D5240" s="1156"/>
      <c r="E5240" s="537" t="s">
        <v>270</v>
      </c>
      <c r="F5240" s="507"/>
      <c r="G5240" s="538">
        <f>D5236*F5240</f>
        <v>0</v>
      </c>
      <c r="H5240" s="509"/>
      <c r="I5240" s="518">
        <f t="shared" ref="I5240" si="5224">$D5236*$F5240*H5240</f>
        <v>0</v>
      </c>
      <c r="J5240" s="1159"/>
      <c r="K5240" s="513"/>
      <c r="L5240" s="140"/>
    </row>
    <row r="5241" spans="2:12" s="85" customFormat="1" hidden="1">
      <c r="B5241" s="1151"/>
      <c r="C5241" s="1154"/>
      <c r="D5241" s="1157"/>
      <c r="E5241" s="537" t="s">
        <v>132</v>
      </c>
      <c r="F5241" s="507"/>
      <c r="G5241" s="538">
        <f>D5236*F5241</f>
        <v>0</v>
      </c>
      <c r="H5241" s="509"/>
      <c r="I5241" s="518">
        <f t="shared" ref="I5241" si="5225">$D5236*$F5241*H5241</f>
        <v>0</v>
      </c>
      <c r="J5241" s="1160"/>
      <c r="K5241" s="513"/>
      <c r="L5241" s="140"/>
    </row>
    <row r="5242" spans="2:12" s="85" customFormat="1" hidden="1">
      <c r="B5242" s="1145">
        <v>873</v>
      </c>
      <c r="C5242" s="1152"/>
      <c r="D5242" s="1155"/>
      <c r="E5242" s="537" t="s">
        <v>134</v>
      </c>
      <c r="F5242" s="507"/>
      <c r="G5242" s="538">
        <f>D5242*F5242</f>
        <v>0</v>
      </c>
      <c r="H5242" s="509"/>
      <c r="I5242" s="518">
        <f t="shared" ref="I5242" si="5226">$D5242*$F5242*H5242</f>
        <v>0</v>
      </c>
      <c r="J5242" s="1168">
        <f>SUM(I5242:I5247)</f>
        <v>0</v>
      </c>
      <c r="K5242" s="539"/>
      <c r="L5242" s="140"/>
    </row>
    <row r="5243" spans="2:12" s="85" customFormat="1" hidden="1">
      <c r="B5243" s="1150"/>
      <c r="C5243" s="1153"/>
      <c r="D5243" s="1156"/>
      <c r="E5243" s="537" t="s">
        <v>268</v>
      </c>
      <c r="F5243" s="507"/>
      <c r="G5243" s="538">
        <f>D5242*F5243</f>
        <v>0</v>
      </c>
      <c r="H5243" s="509"/>
      <c r="I5243" s="518">
        <f t="shared" ref="I5243" si="5227">$D5242*$F5243*H5243</f>
        <v>0</v>
      </c>
      <c r="J5243" s="1159"/>
      <c r="K5243" s="513"/>
      <c r="L5243" s="140"/>
    </row>
    <row r="5244" spans="2:12" s="85" customFormat="1" hidden="1">
      <c r="B5244" s="1150"/>
      <c r="C5244" s="1153"/>
      <c r="D5244" s="1156"/>
      <c r="E5244" s="537" t="s">
        <v>257</v>
      </c>
      <c r="F5244" s="507"/>
      <c r="G5244" s="538">
        <f>D5242*F5244</f>
        <v>0</v>
      </c>
      <c r="H5244" s="509"/>
      <c r="I5244" s="518">
        <f t="shared" ref="I5244" si="5228">$D5242*$F5244*H5244</f>
        <v>0</v>
      </c>
      <c r="J5244" s="1159"/>
      <c r="K5244" s="513"/>
      <c r="L5244" s="140"/>
    </row>
    <row r="5245" spans="2:12" s="85" customFormat="1" hidden="1">
      <c r="B5245" s="1150"/>
      <c r="C5245" s="1153"/>
      <c r="D5245" s="1156"/>
      <c r="E5245" s="537" t="s">
        <v>269</v>
      </c>
      <c r="F5245" s="507"/>
      <c r="G5245" s="538">
        <f>D5242*F5245</f>
        <v>0</v>
      </c>
      <c r="H5245" s="509"/>
      <c r="I5245" s="518">
        <f t="shared" ref="I5245" si="5229">$D5242*$F5245*H5245</f>
        <v>0</v>
      </c>
      <c r="J5245" s="1159"/>
      <c r="K5245" s="513"/>
      <c r="L5245" s="140"/>
    </row>
    <row r="5246" spans="2:12" s="85" customFormat="1" hidden="1">
      <c r="B5246" s="1150"/>
      <c r="C5246" s="1153"/>
      <c r="D5246" s="1156"/>
      <c r="E5246" s="537" t="s">
        <v>270</v>
      </c>
      <c r="F5246" s="507"/>
      <c r="G5246" s="538">
        <f>D5242*F5246</f>
        <v>0</v>
      </c>
      <c r="H5246" s="509"/>
      <c r="I5246" s="518">
        <f t="shared" ref="I5246" si="5230">$D5242*$F5246*H5246</f>
        <v>0</v>
      </c>
      <c r="J5246" s="1159"/>
      <c r="K5246" s="513"/>
      <c r="L5246" s="140"/>
    </row>
    <row r="5247" spans="2:12" s="85" customFormat="1" hidden="1">
      <c r="B5247" s="1151"/>
      <c r="C5247" s="1154"/>
      <c r="D5247" s="1157"/>
      <c r="E5247" s="537" t="s">
        <v>132</v>
      </c>
      <c r="F5247" s="507"/>
      <c r="G5247" s="538">
        <f>D5242*F5247</f>
        <v>0</v>
      </c>
      <c r="H5247" s="509"/>
      <c r="I5247" s="518">
        <f t="shared" ref="I5247" si="5231">$D5242*$F5247*H5247</f>
        <v>0</v>
      </c>
      <c r="J5247" s="1160"/>
      <c r="K5247" s="513"/>
      <c r="L5247" s="140"/>
    </row>
    <row r="5248" spans="2:12" s="85" customFormat="1" hidden="1">
      <c r="B5248" s="1145">
        <v>874</v>
      </c>
      <c r="C5248" s="1152"/>
      <c r="D5248" s="1155"/>
      <c r="E5248" s="537" t="s">
        <v>134</v>
      </c>
      <c r="F5248" s="507"/>
      <c r="G5248" s="538">
        <f>D5248*F5248</f>
        <v>0</v>
      </c>
      <c r="H5248" s="509"/>
      <c r="I5248" s="518">
        <f t="shared" ref="I5248" si="5232">$D5248*$F5248*H5248</f>
        <v>0</v>
      </c>
      <c r="J5248" s="1168">
        <f>SUM(I5248:I5253)</f>
        <v>0</v>
      </c>
      <c r="K5248" s="539"/>
      <c r="L5248" s="140"/>
    </row>
    <row r="5249" spans="2:12" s="85" customFormat="1" hidden="1">
      <c r="B5249" s="1150"/>
      <c r="C5249" s="1153"/>
      <c r="D5249" s="1156"/>
      <c r="E5249" s="537" t="s">
        <v>268</v>
      </c>
      <c r="F5249" s="507"/>
      <c r="G5249" s="538">
        <f>D5248*F5249</f>
        <v>0</v>
      </c>
      <c r="H5249" s="509"/>
      <c r="I5249" s="518">
        <f t="shared" ref="I5249" si="5233">$D5248*$F5249*H5249</f>
        <v>0</v>
      </c>
      <c r="J5249" s="1159"/>
      <c r="K5249" s="513"/>
      <c r="L5249" s="140"/>
    </row>
    <row r="5250" spans="2:12" s="85" customFormat="1" hidden="1">
      <c r="B5250" s="1150"/>
      <c r="C5250" s="1153"/>
      <c r="D5250" s="1156"/>
      <c r="E5250" s="537" t="s">
        <v>257</v>
      </c>
      <c r="F5250" s="507"/>
      <c r="G5250" s="538">
        <f>D5248*F5250</f>
        <v>0</v>
      </c>
      <c r="H5250" s="509"/>
      <c r="I5250" s="518">
        <f t="shared" ref="I5250" si="5234">$D5248*$F5250*H5250</f>
        <v>0</v>
      </c>
      <c r="J5250" s="1159"/>
      <c r="K5250" s="513"/>
      <c r="L5250" s="140"/>
    </row>
    <row r="5251" spans="2:12" s="85" customFormat="1" hidden="1">
      <c r="B5251" s="1150"/>
      <c r="C5251" s="1153"/>
      <c r="D5251" s="1156"/>
      <c r="E5251" s="537" t="s">
        <v>269</v>
      </c>
      <c r="F5251" s="507"/>
      <c r="G5251" s="538">
        <f>D5248*F5251</f>
        <v>0</v>
      </c>
      <c r="H5251" s="509"/>
      <c r="I5251" s="518">
        <f t="shared" ref="I5251" si="5235">$D5248*$F5251*H5251</f>
        <v>0</v>
      </c>
      <c r="J5251" s="1159"/>
      <c r="K5251" s="513"/>
      <c r="L5251" s="140"/>
    </row>
    <row r="5252" spans="2:12" s="85" customFormat="1" hidden="1">
      <c r="B5252" s="1150"/>
      <c r="C5252" s="1153"/>
      <c r="D5252" s="1156"/>
      <c r="E5252" s="537" t="s">
        <v>270</v>
      </c>
      <c r="F5252" s="507"/>
      <c r="G5252" s="538">
        <f>D5248*F5252</f>
        <v>0</v>
      </c>
      <c r="H5252" s="509"/>
      <c r="I5252" s="518">
        <f t="shared" ref="I5252" si="5236">$D5248*$F5252*H5252</f>
        <v>0</v>
      </c>
      <c r="J5252" s="1159"/>
      <c r="K5252" s="513"/>
      <c r="L5252" s="140"/>
    </row>
    <row r="5253" spans="2:12" s="85" customFormat="1" hidden="1">
      <c r="B5253" s="1151"/>
      <c r="C5253" s="1154"/>
      <c r="D5253" s="1157"/>
      <c r="E5253" s="537" t="s">
        <v>132</v>
      </c>
      <c r="F5253" s="507"/>
      <c r="G5253" s="538">
        <f>D5248*F5253</f>
        <v>0</v>
      </c>
      <c r="H5253" s="509"/>
      <c r="I5253" s="518">
        <f t="shared" ref="I5253" si="5237">$D5248*$F5253*H5253</f>
        <v>0</v>
      </c>
      <c r="J5253" s="1160"/>
      <c r="K5253" s="513"/>
      <c r="L5253" s="140"/>
    </row>
    <row r="5254" spans="2:12" s="85" customFormat="1" hidden="1">
      <c r="B5254" s="1145">
        <v>875</v>
      </c>
      <c r="C5254" s="1152"/>
      <c r="D5254" s="1155"/>
      <c r="E5254" s="537" t="s">
        <v>134</v>
      </c>
      <c r="F5254" s="507"/>
      <c r="G5254" s="538">
        <f>D5254*F5254</f>
        <v>0</v>
      </c>
      <c r="H5254" s="509"/>
      <c r="I5254" s="518">
        <f t="shared" ref="I5254" si="5238">$D5254*$F5254*H5254</f>
        <v>0</v>
      </c>
      <c r="J5254" s="1168">
        <f>SUM(I5254:I5259)</f>
        <v>0</v>
      </c>
      <c r="K5254" s="539"/>
      <c r="L5254" s="140"/>
    </row>
    <row r="5255" spans="2:12" s="85" customFormat="1" hidden="1">
      <c r="B5255" s="1150"/>
      <c r="C5255" s="1153"/>
      <c r="D5255" s="1156"/>
      <c r="E5255" s="537" t="s">
        <v>268</v>
      </c>
      <c r="F5255" s="507"/>
      <c r="G5255" s="538">
        <f>D5254*F5255</f>
        <v>0</v>
      </c>
      <c r="H5255" s="509"/>
      <c r="I5255" s="518">
        <f t="shared" ref="I5255" si="5239">$D5254*$F5255*H5255</f>
        <v>0</v>
      </c>
      <c r="J5255" s="1159"/>
      <c r="K5255" s="513"/>
      <c r="L5255" s="140"/>
    </row>
    <row r="5256" spans="2:12" s="85" customFormat="1" hidden="1">
      <c r="B5256" s="1150"/>
      <c r="C5256" s="1153"/>
      <c r="D5256" s="1156"/>
      <c r="E5256" s="537" t="s">
        <v>257</v>
      </c>
      <c r="F5256" s="507"/>
      <c r="G5256" s="538">
        <f>D5254*F5256</f>
        <v>0</v>
      </c>
      <c r="H5256" s="509"/>
      <c r="I5256" s="518">
        <f t="shared" ref="I5256" si="5240">$D5254*$F5256*H5256</f>
        <v>0</v>
      </c>
      <c r="J5256" s="1159"/>
      <c r="K5256" s="513"/>
      <c r="L5256" s="140"/>
    </row>
    <row r="5257" spans="2:12" s="85" customFormat="1" hidden="1">
      <c r="B5257" s="1150"/>
      <c r="C5257" s="1153"/>
      <c r="D5257" s="1156"/>
      <c r="E5257" s="537" t="s">
        <v>269</v>
      </c>
      <c r="F5257" s="507"/>
      <c r="G5257" s="538">
        <f>D5254*F5257</f>
        <v>0</v>
      </c>
      <c r="H5257" s="509"/>
      <c r="I5257" s="518">
        <f t="shared" ref="I5257" si="5241">$D5254*$F5257*H5257</f>
        <v>0</v>
      </c>
      <c r="J5257" s="1159"/>
      <c r="K5257" s="513"/>
      <c r="L5257" s="140"/>
    </row>
    <row r="5258" spans="2:12" s="85" customFormat="1" hidden="1">
      <c r="B5258" s="1150"/>
      <c r="C5258" s="1153"/>
      <c r="D5258" s="1156"/>
      <c r="E5258" s="537" t="s">
        <v>270</v>
      </c>
      <c r="F5258" s="507"/>
      <c r="G5258" s="538">
        <f>D5254*F5258</f>
        <v>0</v>
      </c>
      <c r="H5258" s="509"/>
      <c r="I5258" s="518">
        <f t="shared" ref="I5258" si="5242">$D5254*$F5258*H5258</f>
        <v>0</v>
      </c>
      <c r="J5258" s="1159"/>
      <c r="K5258" s="513"/>
      <c r="L5258" s="140"/>
    </row>
    <row r="5259" spans="2:12" s="85" customFormat="1" hidden="1">
      <c r="B5259" s="1151"/>
      <c r="C5259" s="1154"/>
      <c r="D5259" s="1157"/>
      <c r="E5259" s="537" t="s">
        <v>132</v>
      </c>
      <c r="F5259" s="507"/>
      <c r="G5259" s="538">
        <f>D5254*F5259</f>
        <v>0</v>
      </c>
      <c r="H5259" s="509"/>
      <c r="I5259" s="518">
        <f t="shared" ref="I5259" si="5243">$D5254*$F5259*H5259</f>
        <v>0</v>
      </c>
      <c r="J5259" s="1160"/>
      <c r="K5259" s="513"/>
      <c r="L5259" s="140"/>
    </row>
    <row r="5260" spans="2:12" s="85" customFormat="1" hidden="1">
      <c r="B5260" s="1145">
        <v>876</v>
      </c>
      <c r="C5260" s="1152"/>
      <c r="D5260" s="1155"/>
      <c r="E5260" s="537" t="s">
        <v>134</v>
      </c>
      <c r="F5260" s="507"/>
      <c r="G5260" s="538">
        <f>D5260*F5260</f>
        <v>0</v>
      </c>
      <c r="H5260" s="509"/>
      <c r="I5260" s="518">
        <f t="shared" ref="I5260" si="5244">$D5260*$F5260*H5260</f>
        <v>0</v>
      </c>
      <c r="J5260" s="1168">
        <f>SUM(I5260:I5265)</f>
        <v>0</v>
      </c>
      <c r="K5260" s="539"/>
      <c r="L5260" s="140"/>
    </row>
    <row r="5261" spans="2:12" s="85" customFormat="1" hidden="1">
      <c r="B5261" s="1150"/>
      <c r="C5261" s="1153"/>
      <c r="D5261" s="1156"/>
      <c r="E5261" s="537" t="s">
        <v>268</v>
      </c>
      <c r="F5261" s="507"/>
      <c r="G5261" s="538">
        <f>D5260*F5261</f>
        <v>0</v>
      </c>
      <c r="H5261" s="509"/>
      <c r="I5261" s="518">
        <f t="shared" ref="I5261" si="5245">$D5260*$F5261*H5261</f>
        <v>0</v>
      </c>
      <c r="J5261" s="1159"/>
      <c r="K5261" s="513"/>
      <c r="L5261" s="140"/>
    </row>
    <row r="5262" spans="2:12" s="85" customFormat="1" hidden="1">
      <c r="B5262" s="1150"/>
      <c r="C5262" s="1153"/>
      <c r="D5262" s="1156"/>
      <c r="E5262" s="537" t="s">
        <v>257</v>
      </c>
      <c r="F5262" s="507"/>
      <c r="G5262" s="538">
        <f>D5260*F5262</f>
        <v>0</v>
      </c>
      <c r="H5262" s="509"/>
      <c r="I5262" s="518">
        <f t="shared" ref="I5262" si="5246">$D5260*$F5262*H5262</f>
        <v>0</v>
      </c>
      <c r="J5262" s="1159"/>
      <c r="K5262" s="513"/>
      <c r="L5262" s="140"/>
    </row>
    <row r="5263" spans="2:12" s="85" customFormat="1" hidden="1">
      <c r="B5263" s="1150"/>
      <c r="C5263" s="1153"/>
      <c r="D5263" s="1156"/>
      <c r="E5263" s="537" t="s">
        <v>269</v>
      </c>
      <c r="F5263" s="507"/>
      <c r="G5263" s="538">
        <f>D5260*F5263</f>
        <v>0</v>
      </c>
      <c r="H5263" s="509"/>
      <c r="I5263" s="518">
        <f t="shared" ref="I5263" si="5247">$D5260*$F5263*H5263</f>
        <v>0</v>
      </c>
      <c r="J5263" s="1159"/>
      <c r="K5263" s="513"/>
      <c r="L5263" s="140"/>
    </row>
    <row r="5264" spans="2:12" s="85" customFormat="1" hidden="1">
      <c r="B5264" s="1150"/>
      <c r="C5264" s="1153"/>
      <c r="D5264" s="1156"/>
      <c r="E5264" s="537" t="s">
        <v>270</v>
      </c>
      <c r="F5264" s="507"/>
      <c r="G5264" s="538">
        <f>D5260*F5264</f>
        <v>0</v>
      </c>
      <c r="H5264" s="509"/>
      <c r="I5264" s="518">
        <f t="shared" ref="I5264" si="5248">$D5260*$F5264*H5264</f>
        <v>0</v>
      </c>
      <c r="J5264" s="1159"/>
      <c r="K5264" s="513"/>
      <c r="L5264" s="140"/>
    </row>
    <row r="5265" spans="2:12" s="85" customFormat="1" hidden="1">
      <c r="B5265" s="1151"/>
      <c r="C5265" s="1154"/>
      <c r="D5265" s="1157"/>
      <c r="E5265" s="537" t="s">
        <v>132</v>
      </c>
      <c r="F5265" s="507"/>
      <c r="G5265" s="538">
        <f>D5260*F5265</f>
        <v>0</v>
      </c>
      <c r="H5265" s="509"/>
      <c r="I5265" s="518">
        <f t="shared" ref="I5265" si="5249">$D5260*$F5265*H5265</f>
        <v>0</v>
      </c>
      <c r="J5265" s="1160"/>
      <c r="K5265" s="513"/>
      <c r="L5265" s="140"/>
    </row>
    <row r="5266" spans="2:12" s="85" customFormat="1" hidden="1">
      <c r="B5266" s="1145">
        <v>877</v>
      </c>
      <c r="C5266" s="1152"/>
      <c r="D5266" s="1155"/>
      <c r="E5266" s="537" t="s">
        <v>134</v>
      </c>
      <c r="F5266" s="507"/>
      <c r="G5266" s="538">
        <f>D5266*F5266</f>
        <v>0</v>
      </c>
      <c r="H5266" s="509"/>
      <c r="I5266" s="518">
        <f t="shared" ref="I5266" si="5250">$D5266*$F5266*H5266</f>
        <v>0</v>
      </c>
      <c r="J5266" s="1168">
        <f>SUM(I5266:I5271)</f>
        <v>0</v>
      </c>
      <c r="K5266" s="539"/>
      <c r="L5266" s="140"/>
    </row>
    <row r="5267" spans="2:12" s="85" customFormat="1" hidden="1">
      <c r="B5267" s="1150"/>
      <c r="C5267" s="1153"/>
      <c r="D5267" s="1156"/>
      <c r="E5267" s="537" t="s">
        <v>268</v>
      </c>
      <c r="F5267" s="507"/>
      <c r="G5267" s="538">
        <f>D5266*F5267</f>
        <v>0</v>
      </c>
      <c r="H5267" s="509"/>
      <c r="I5267" s="518">
        <f t="shared" ref="I5267" si="5251">$D5266*$F5267*H5267</f>
        <v>0</v>
      </c>
      <c r="J5267" s="1159"/>
      <c r="K5267" s="513"/>
      <c r="L5267" s="140"/>
    </row>
    <row r="5268" spans="2:12" s="85" customFormat="1" hidden="1">
      <c r="B5268" s="1150"/>
      <c r="C5268" s="1153"/>
      <c r="D5268" s="1156"/>
      <c r="E5268" s="537" t="s">
        <v>257</v>
      </c>
      <c r="F5268" s="507"/>
      <c r="G5268" s="538">
        <f>D5266*F5268</f>
        <v>0</v>
      </c>
      <c r="H5268" s="509"/>
      <c r="I5268" s="518">
        <f t="shared" ref="I5268" si="5252">$D5266*$F5268*H5268</f>
        <v>0</v>
      </c>
      <c r="J5268" s="1159"/>
      <c r="K5268" s="513"/>
      <c r="L5268" s="140"/>
    </row>
    <row r="5269" spans="2:12" s="85" customFormat="1" hidden="1">
      <c r="B5269" s="1150"/>
      <c r="C5269" s="1153"/>
      <c r="D5269" s="1156"/>
      <c r="E5269" s="537" t="s">
        <v>269</v>
      </c>
      <c r="F5269" s="507"/>
      <c r="G5269" s="538">
        <f>D5266*F5269</f>
        <v>0</v>
      </c>
      <c r="H5269" s="509"/>
      <c r="I5269" s="518">
        <f t="shared" ref="I5269" si="5253">$D5266*$F5269*H5269</f>
        <v>0</v>
      </c>
      <c r="J5269" s="1159"/>
      <c r="K5269" s="513"/>
      <c r="L5269" s="140"/>
    </row>
    <row r="5270" spans="2:12" s="85" customFormat="1" hidden="1">
      <c r="B5270" s="1150"/>
      <c r="C5270" s="1153"/>
      <c r="D5270" s="1156"/>
      <c r="E5270" s="537" t="s">
        <v>270</v>
      </c>
      <c r="F5270" s="507"/>
      <c r="G5270" s="538">
        <f>D5266*F5270</f>
        <v>0</v>
      </c>
      <c r="H5270" s="509"/>
      <c r="I5270" s="518">
        <f t="shared" ref="I5270" si="5254">$D5266*$F5270*H5270</f>
        <v>0</v>
      </c>
      <c r="J5270" s="1159"/>
      <c r="K5270" s="513"/>
      <c r="L5270" s="140"/>
    </row>
    <row r="5271" spans="2:12" s="85" customFormat="1" hidden="1">
      <c r="B5271" s="1151"/>
      <c r="C5271" s="1154"/>
      <c r="D5271" s="1157"/>
      <c r="E5271" s="537" t="s">
        <v>132</v>
      </c>
      <c r="F5271" s="507"/>
      <c r="G5271" s="538">
        <f>D5266*F5271</f>
        <v>0</v>
      </c>
      <c r="H5271" s="509"/>
      <c r="I5271" s="518">
        <f t="shared" ref="I5271" si="5255">$D5266*$F5271*H5271</f>
        <v>0</v>
      </c>
      <c r="J5271" s="1160"/>
      <c r="K5271" s="513"/>
      <c r="L5271" s="140"/>
    </row>
    <row r="5272" spans="2:12" s="85" customFormat="1" hidden="1">
      <c r="B5272" s="1145">
        <v>878</v>
      </c>
      <c r="C5272" s="1152"/>
      <c r="D5272" s="1155"/>
      <c r="E5272" s="537" t="s">
        <v>134</v>
      </c>
      <c r="F5272" s="507"/>
      <c r="G5272" s="538">
        <f>D5272*F5272</f>
        <v>0</v>
      </c>
      <c r="H5272" s="509"/>
      <c r="I5272" s="518">
        <f t="shared" ref="I5272" si="5256">$D5272*$F5272*H5272</f>
        <v>0</v>
      </c>
      <c r="J5272" s="1168">
        <f>SUM(I5272:I5277)</f>
        <v>0</v>
      </c>
      <c r="K5272" s="539"/>
      <c r="L5272" s="140"/>
    </row>
    <row r="5273" spans="2:12" s="85" customFormat="1" hidden="1">
      <c r="B5273" s="1150"/>
      <c r="C5273" s="1153"/>
      <c r="D5273" s="1156"/>
      <c r="E5273" s="537" t="s">
        <v>268</v>
      </c>
      <c r="F5273" s="507"/>
      <c r="G5273" s="538">
        <f>D5272*F5273</f>
        <v>0</v>
      </c>
      <c r="H5273" s="509"/>
      <c r="I5273" s="518">
        <f t="shared" ref="I5273" si="5257">$D5272*$F5273*H5273</f>
        <v>0</v>
      </c>
      <c r="J5273" s="1159"/>
      <c r="K5273" s="513"/>
      <c r="L5273" s="140"/>
    </row>
    <row r="5274" spans="2:12" s="85" customFormat="1" hidden="1">
      <c r="B5274" s="1150"/>
      <c r="C5274" s="1153"/>
      <c r="D5274" s="1156"/>
      <c r="E5274" s="537" t="s">
        <v>257</v>
      </c>
      <c r="F5274" s="507"/>
      <c r="G5274" s="538">
        <f>D5272*F5274</f>
        <v>0</v>
      </c>
      <c r="H5274" s="509"/>
      <c r="I5274" s="518">
        <f t="shared" ref="I5274" si="5258">$D5272*$F5274*H5274</f>
        <v>0</v>
      </c>
      <c r="J5274" s="1159"/>
      <c r="K5274" s="513"/>
      <c r="L5274" s="140"/>
    </row>
    <row r="5275" spans="2:12" s="85" customFormat="1" hidden="1">
      <c r="B5275" s="1150"/>
      <c r="C5275" s="1153"/>
      <c r="D5275" s="1156"/>
      <c r="E5275" s="537" t="s">
        <v>269</v>
      </c>
      <c r="F5275" s="507"/>
      <c r="G5275" s="538">
        <f>D5272*F5275</f>
        <v>0</v>
      </c>
      <c r="H5275" s="509"/>
      <c r="I5275" s="518">
        <f t="shared" ref="I5275" si="5259">$D5272*$F5275*H5275</f>
        <v>0</v>
      </c>
      <c r="J5275" s="1159"/>
      <c r="K5275" s="513"/>
      <c r="L5275" s="140"/>
    </row>
    <row r="5276" spans="2:12" s="85" customFormat="1" hidden="1">
      <c r="B5276" s="1150"/>
      <c r="C5276" s="1153"/>
      <c r="D5276" s="1156"/>
      <c r="E5276" s="537" t="s">
        <v>270</v>
      </c>
      <c r="F5276" s="507"/>
      <c r="G5276" s="538">
        <f>D5272*F5276</f>
        <v>0</v>
      </c>
      <c r="H5276" s="509"/>
      <c r="I5276" s="518">
        <f t="shared" ref="I5276" si="5260">$D5272*$F5276*H5276</f>
        <v>0</v>
      </c>
      <c r="J5276" s="1159"/>
      <c r="K5276" s="513"/>
      <c r="L5276" s="140"/>
    </row>
    <row r="5277" spans="2:12" s="85" customFormat="1" hidden="1">
      <c r="B5277" s="1151"/>
      <c r="C5277" s="1154"/>
      <c r="D5277" s="1157"/>
      <c r="E5277" s="537" t="s">
        <v>132</v>
      </c>
      <c r="F5277" s="507"/>
      <c r="G5277" s="538">
        <f>D5272*F5277</f>
        <v>0</v>
      </c>
      <c r="H5277" s="509"/>
      <c r="I5277" s="518">
        <f t="shared" ref="I5277" si="5261">$D5272*$F5277*H5277</f>
        <v>0</v>
      </c>
      <c r="J5277" s="1160"/>
      <c r="K5277" s="513"/>
      <c r="L5277" s="140"/>
    </row>
    <row r="5278" spans="2:12" s="85" customFormat="1" hidden="1">
      <c r="B5278" s="1145">
        <v>879</v>
      </c>
      <c r="C5278" s="1152"/>
      <c r="D5278" s="1155"/>
      <c r="E5278" s="537" t="s">
        <v>134</v>
      </c>
      <c r="F5278" s="507"/>
      <c r="G5278" s="538">
        <f>D5278*F5278</f>
        <v>0</v>
      </c>
      <c r="H5278" s="509"/>
      <c r="I5278" s="518">
        <f t="shared" ref="I5278" si="5262">$D5278*$F5278*H5278</f>
        <v>0</v>
      </c>
      <c r="J5278" s="1168">
        <f>SUM(I5278:I5283)</f>
        <v>0</v>
      </c>
      <c r="K5278" s="539"/>
      <c r="L5278" s="140"/>
    </row>
    <row r="5279" spans="2:12" s="85" customFormat="1" hidden="1">
      <c r="B5279" s="1150"/>
      <c r="C5279" s="1153"/>
      <c r="D5279" s="1156"/>
      <c r="E5279" s="537" t="s">
        <v>268</v>
      </c>
      <c r="F5279" s="507"/>
      <c r="G5279" s="538">
        <f>D5278*F5279</f>
        <v>0</v>
      </c>
      <c r="H5279" s="509"/>
      <c r="I5279" s="518">
        <f t="shared" ref="I5279" si="5263">$D5278*$F5279*H5279</f>
        <v>0</v>
      </c>
      <c r="J5279" s="1159"/>
      <c r="K5279" s="513"/>
      <c r="L5279" s="140"/>
    </row>
    <row r="5280" spans="2:12" s="85" customFormat="1" hidden="1">
      <c r="B5280" s="1150"/>
      <c r="C5280" s="1153"/>
      <c r="D5280" s="1156"/>
      <c r="E5280" s="537" t="s">
        <v>257</v>
      </c>
      <c r="F5280" s="507"/>
      <c r="G5280" s="538">
        <f>D5278*F5280</f>
        <v>0</v>
      </c>
      <c r="H5280" s="509"/>
      <c r="I5280" s="518">
        <f t="shared" ref="I5280" si="5264">$D5278*$F5280*H5280</f>
        <v>0</v>
      </c>
      <c r="J5280" s="1159"/>
      <c r="K5280" s="513"/>
      <c r="L5280" s="140"/>
    </row>
    <row r="5281" spans="2:12" s="85" customFormat="1" hidden="1">
      <c r="B5281" s="1150"/>
      <c r="C5281" s="1153"/>
      <c r="D5281" s="1156"/>
      <c r="E5281" s="537" t="s">
        <v>269</v>
      </c>
      <c r="F5281" s="507"/>
      <c r="G5281" s="538">
        <f>D5278*F5281</f>
        <v>0</v>
      </c>
      <c r="H5281" s="509"/>
      <c r="I5281" s="518">
        <f t="shared" ref="I5281" si="5265">$D5278*$F5281*H5281</f>
        <v>0</v>
      </c>
      <c r="J5281" s="1159"/>
      <c r="K5281" s="513"/>
      <c r="L5281" s="140"/>
    </row>
    <row r="5282" spans="2:12" s="85" customFormat="1" hidden="1">
      <c r="B5282" s="1150"/>
      <c r="C5282" s="1153"/>
      <c r="D5282" s="1156"/>
      <c r="E5282" s="537" t="s">
        <v>270</v>
      </c>
      <c r="F5282" s="507"/>
      <c r="G5282" s="538">
        <f>D5278*F5282</f>
        <v>0</v>
      </c>
      <c r="H5282" s="509"/>
      <c r="I5282" s="518">
        <f t="shared" ref="I5282" si="5266">$D5278*$F5282*H5282</f>
        <v>0</v>
      </c>
      <c r="J5282" s="1159"/>
      <c r="K5282" s="513"/>
      <c r="L5282" s="140"/>
    </row>
    <row r="5283" spans="2:12" s="85" customFormat="1" hidden="1">
      <c r="B5283" s="1151"/>
      <c r="C5283" s="1154"/>
      <c r="D5283" s="1157"/>
      <c r="E5283" s="537" t="s">
        <v>132</v>
      </c>
      <c r="F5283" s="507"/>
      <c r="G5283" s="538">
        <f>D5278*F5283</f>
        <v>0</v>
      </c>
      <c r="H5283" s="509"/>
      <c r="I5283" s="518">
        <f t="shared" ref="I5283" si="5267">$D5278*$F5283*H5283</f>
        <v>0</v>
      </c>
      <c r="J5283" s="1160"/>
      <c r="K5283" s="513"/>
      <c r="L5283" s="140"/>
    </row>
    <row r="5284" spans="2:12" s="85" customFormat="1" hidden="1">
      <c r="B5284" s="1145">
        <v>880</v>
      </c>
      <c r="C5284" s="1152"/>
      <c r="D5284" s="1155"/>
      <c r="E5284" s="537" t="s">
        <v>134</v>
      </c>
      <c r="F5284" s="507"/>
      <c r="G5284" s="538">
        <f>D5284*F5284</f>
        <v>0</v>
      </c>
      <c r="H5284" s="509"/>
      <c r="I5284" s="518">
        <f t="shared" ref="I5284" si="5268">$D5284*$F5284*H5284</f>
        <v>0</v>
      </c>
      <c r="J5284" s="1168">
        <f>SUM(I5284:I5289)</f>
        <v>0</v>
      </c>
      <c r="K5284" s="539"/>
      <c r="L5284" s="140"/>
    </row>
    <row r="5285" spans="2:12" s="85" customFormat="1" hidden="1">
      <c r="B5285" s="1150"/>
      <c r="C5285" s="1153"/>
      <c r="D5285" s="1156"/>
      <c r="E5285" s="537" t="s">
        <v>268</v>
      </c>
      <c r="F5285" s="507"/>
      <c r="G5285" s="538">
        <f>D5284*F5285</f>
        <v>0</v>
      </c>
      <c r="H5285" s="509"/>
      <c r="I5285" s="518">
        <f t="shared" ref="I5285" si="5269">$D5284*$F5285*H5285</f>
        <v>0</v>
      </c>
      <c r="J5285" s="1159"/>
      <c r="K5285" s="513"/>
      <c r="L5285" s="140"/>
    </row>
    <row r="5286" spans="2:12" s="85" customFormat="1" hidden="1">
      <c r="B5286" s="1150"/>
      <c r="C5286" s="1153"/>
      <c r="D5286" s="1156"/>
      <c r="E5286" s="537" t="s">
        <v>257</v>
      </c>
      <c r="F5286" s="507"/>
      <c r="G5286" s="538">
        <f>D5284*F5286</f>
        <v>0</v>
      </c>
      <c r="H5286" s="509"/>
      <c r="I5286" s="518">
        <f t="shared" ref="I5286" si="5270">$D5284*$F5286*H5286</f>
        <v>0</v>
      </c>
      <c r="J5286" s="1159"/>
      <c r="K5286" s="513"/>
      <c r="L5286" s="140"/>
    </row>
    <row r="5287" spans="2:12" s="85" customFormat="1" hidden="1">
      <c r="B5287" s="1150"/>
      <c r="C5287" s="1153"/>
      <c r="D5287" s="1156"/>
      <c r="E5287" s="537" t="s">
        <v>269</v>
      </c>
      <c r="F5287" s="507"/>
      <c r="G5287" s="538">
        <f>D5284*F5287</f>
        <v>0</v>
      </c>
      <c r="H5287" s="509"/>
      <c r="I5287" s="518">
        <f t="shared" ref="I5287" si="5271">$D5284*$F5287*H5287</f>
        <v>0</v>
      </c>
      <c r="J5287" s="1159"/>
      <c r="K5287" s="513"/>
      <c r="L5287" s="140"/>
    </row>
    <row r="5288" spans="2:12" s="85" customFormat="1" hidden="1">
      <c r="B5288" s="1150"/>
      <c r="C5288" s="1153"/>
      <c r="D5288" s="1156"/>
      <c r="E5288" s="537" t="s">
        <v>270</v>
      </c>
      <c r="F5288" s="507"/>
      <c r="G5288" s="538">
        <f>D5284*F5288</f>
        <v>0</v>
      </c>
      <c r="H5288" s="509"/>
      <c r="I5288" s="518">
        <f t="shared" ref="I5288" si="5272">$D5284*$F5288*H5288</f>
        <v>0</v>
      </c>
      <c r="J5288" s="1159"/>
      <c r="K5288" s="513"/>
      <c r="L5288" s="140"/>
    </row>
    <row r="5289" spans="2:12" s="85" customFormat="1" hidden="1">
      <c r="B5289" s="1151"/>
      <c r="C5289" s="1154"/>
      <c r="D5289" s="1157"/>
      <c r="E5289" s="537" t="s">
        <v>132</v>
      </c>
      <c r="F5289" s="507"/>
      <c r="G5289" s="538">
        <f>D5284*F5289</f>
        <v>0</v>
      </c>
      <c r="H5289" s="509"/>
      <c r="I5289" s="518">
        <f t="shared" ref="I5289" si="5273">$D5284*$F5289*H5289</f>
        <v>0</v>
      </c>
      <c r="J5289" s="1160"/>
      <c r="K5289" s="513"/>
      <c r="L5289" s="140"/>
    </row>
    <row r="5290" spans="2:12" s="85" customFormat="1" hidden="1">
      <c r="B5290" s="1145">
        <v>881</v>
      </c>
      <c r="C5290" s="1152"/>
      <c r="D5290" s="1155"/>
      <c r="E5290" s="537" t="s">
        <v>134</v>
      </c>
      <c r="F5290" s="507"/>
      <c r="G5290" s="538">
        <f>D5290*F5290</f>
        <v>0</v>
      </c>
      <c r="H5290" s="509"/>
      <c r="I5290" s="518">
        <f t="shared" ref="I5290" si="5274">$D5290*$F5290*H5290</f>
        <v>0</v>
      </c>
      <c r="J5290" s="1168">
        <f>SUM(I5290:I5295)</f>
        <v>0</v>
      </c>
      <c r="K5290" s="539"/>
      <c r="L5290" s="140"/>
    </row>
    <row r="5291" spans="2:12" s="85" customFormat="1" hidden="1">
      <c r="B5291" s="1150"/>
      <c r="C5291" s="1153"/>
      <c r="D5291" s="1156"/>
      <c r="E5291" s="537" t="s">
        <v>268</v>
      </c>
      <c r="F5291" s="507"/>
      <c r="G5291" s="538">
        <f>D5290*F5291</f>
        <v>0</v>
      </c>
      <c r="H5291" s="509"/>
      <c r="I5291" s="518">
        <f t="shared" ref="I5291" si="5275">$D5290*$F5291*H5291</f>
        <v>0</v>
      </c>
      <c r="J5291" s="1159"/>
      <c r="K5291" s="513"/>
      <c r="L5291" s="140"/>
    </row>
    <row r="5292" spans="2:12" s="85" customFormat="1" hidden="1">
      <c r="B5292" s="1150"/>
      <c r="C5292" s="1153"/>
      <c r="D5292" s="1156"/>
      <c r="E5292" s="537" t="s">
        <v>257</v>
      </c>
      <c r="F5292" s="507"/>
      <c r="G5292" s="538">
        <f>D5290*F5292</f>
        <v>0</v>
      </c>
      <c r="H5292" s="509"/>
      <c r="I5292" s="518">
        <f t="shared" ref="I5292" si="5276">$D5290*$F5292*H5292</f>
        <v>0</v>
      </c>
      <c r="J5292" s="1159"/>
      <c r="K5292" s="513"/>
      <c r="L5292" s="140"/>
    </row>
    <row r="5293" spans="2:12" s="85" customFormat="1" hidden="1">
      <c r="B5293" s="1150"/>
      <c r="C5293" s="1153"/>
      <c r="D5293" s="1156"/>
      <c r="E5293" s="537" t="s">
        <v>269</v>
      </c>
      <c r="F5293" s="507"/>
      <c r="G5293" s="538">
        <f>D5290*F5293</f>
        <v>0</v>
      </c>
      <c r="H5293" s="509"/>
      <c r="I5293" s="518">
        <f t="shared" ref="I5293" si="5277">$D5290*$F5293*H5293</f>
        <v>0</v>
      </c>
      <c r="J5293" s="1159"/>
      <c r="K5293" s="513"/>
      <c r="L5293" s="140"/>
    </row>
    <row r="5294" spans="2:12" s="85" customFormat="1" hidden="1">
      <c r="B5294" s="1150"/>
      <c r="C5294" s="1153"/>
      <c r="D5294" s="1156"/>
      <c r="E5294" s="537" t="s">
        <v>270</v>
      </c>
      <c r="F5294" s="507"/>
      <c r="G5294" s="538">
        <f>D5290*F5294</f>
        <v>0</v>
      </c>
      <c r="H5294" s="509"/>
      <c r="I5294" s="518">
        <f t="shared" ref="I5294" si="5278">$D5290*$F5294*H5294</f>
        <v>0</v>
      </c>
      <c r="J5294" s="1159"/>
      <c r="K5294" s="513"/>
      <c r="L5294" s="140"/>
    </row>
    <row r="5295" spans="2:12" s="85" customFormat="1" hidden="1">
      <c r="B5295" s="1151"/>
      <c r="C5295" s="1154"/>
      <c r="D5295" s="1157"/>
      <c r="E5295" s="537" t="s">
        <v>132</v>
      </c>
      <c r="F5295" s="507"/>
      <c r="G5295" s="538">
        <f>D5290*F5295</f>
        <v>0</v>
      </c>
      <c r="H5295" s="509"/>
      <c r="I5295" s="518">
        <f t="shared" ref="I5295" si="5279">$D5290*$F5295*H5295</f>
        <v>0</v>
      </c>
      <c r="J5295" s="1160"/>
      <c r="K5295" s="513"/>
      <c r="L5295" s="140"/>
    </row>
    <row r="5296" spans="2:12" s="85" customFormat="1" hidden="1">
      <c r="B5296" s="1145">
        <v>882</v>
      </c>
      <c r="C5296" s="1152"/>
      <c r="D5296" s="1155"/>
      <c r="E5296" s="537" t="s">
        <v>134</v>
      </c>
      <c r="F5296" s="507"/>
      <c r="G5296" s="538">
        <f>D5296*F5296</f>
        <v>0</v>
      </c>
      <c r="H5296" s="509"/>
      <c r="I5296" s="518">
        <f t="shared" ref="I5296" si="5280">$D5296*$F5296*H5296</f>
        <v>0</v>
      </c>
      <c r="J5296" s="1168">
        <f>SUM(I5296:I5301)</f>
        <v>0</v>
      </c>
      <c r="K5296" s="539"/>
      <c r="L5296" s="140"/>
    </row>
    <row r="5297" spans="2:12" s="85" customFormat="1" hidden="1">
      <c r="B5297" s="1150"/>
      <c r="C5297" s="1153"/>
      <c r="D5297" s="1156"/>
      <c r="E5297" s="537" t="s">
        <v>268</v>
      </c>
      <c r="F5297" s="507"/>
      <c r="G5297" s="538">
        <f>D5296*F5297</f>
        <v>0</v>
      </c>
      <c r="H5297" s="509"/>
      <c r="I5297" s="518">
        <f t="shared" ref="I5297" si="5281">$D5296*$F5297*H5297</f>
        <v>0</v>
      </c>
      <c r="J5297" s="1159"/>
      <c r="K5297" s="513"/>
      <c r="L5297" s="140"/>
    </row>
    <row r="5298" spans="2:12" s="85" customFormat="1" hidden="1">
      <c r="B5298" s="1150"/>
      <c r="C5298" s="1153"/>
      <c r="D5298" s="1156"/>
      <c r="E5298" s="537" t="s">
        <v>257</v>
      </c>
      <c r="F5298" s="507"/>
      <c r="G5298" s="538">
        <f>D5296*F5298</f>
        <v>0</v>
      </c>
      <c r="H5298" s="509"/>
      <c r="I5298" s="518">
        <f t="shared" ref="I5298" si="5282">$D5296*$F5298*H5298</f>
        <v>0</v>
      </c>
      <c r="J5298" s="1159"/>
      <c r="K5298" s="513"/>
      <c r="L5298" s="140"/>
    </row>
    <row r="5299" spans="2:12" s="85" customFormat="1" hidden="1">
      <c r="B5299" s="1150"/>
      <c r="C5299" s="1153"/>
      <c r="D5299" s="1156"/>
      <c r="E5299" s="537" t="s">
        <v>269</v>
      </c>
      <c r="F5299" s="507"/>
      <c r="G5299" s="538">
        <f>D5296*F5299</f>
        <v>0</v>
      </c>
      <c r="H5299" s="509"/>
      <c r="I5299" s="518">
        <f t="shared" ref="I5299" si="5283">$D5296*$F5299*H5299</f>
        <v>0</v>
      </c>
      <c r="J5299" s="1159"/>
      <c r="K5299" s="513"/>
      <c r="L5299" s="140"/>
    </row>
    <row r="5300" spans="2:12" s="85" customFormat="1" hidden="1">
      <c r="B5300" s="1150"/>
      <c r="C5300" s="1153"/>
      <c r="D5300" s="1156"/>
      <c r="E5300" s="537" t="s">
        <v>270</v>
      </c>
      <c r="F5300" s="507"/>
      <c r="G5300" s="538">
        <f>D5296*F5300</f>
        <v>0</v>
      </c>
      <c r="H5300" s="509"/>
      <c r="I5300" s="518">
        <f t="shared" ref="I5300" si="5284">$D5296*$F5300*H5300</f>
        <v>0</v>
      </c>
      <c r="J5300" s="1159"/>
      <c r="K5300" s="513"/>
      <c r="L5300" s="140"/>
    </row>
    <row r="5301" spans="2:12" s="85" customFormat="1" hidden="1">
      <c r="B5301" s="1151"/>
      <c r="C5301" s="1154"/>
      <c r="D5301" s="1157"/>
      <c r="E5301" s="537" t="s">
        <v>132</v>
      </c>
      <c r="F5301" s="507"/>
      <c r="G5301" s="538">
        <f>D5296*F5301</f>
        <v>0</v>
      </c>
      <c r="H5301" s="509"/>
      <c r="I5301" s="518">
        <f t="shared" ref="I5301" si="5285">$D5296*$F5301*H5301</f>
        <v>0</v>
      </c>
      <c r="J5301" s="1160"/>
      <c r="K5301" s="513"/>
      <c r="L5301" s="140"/>
    </row>
    <row r="5302" spans="2:12" s="85" customFormat="1" hidden="1">
      <c r="B5302" s="1145">
        <v>883</v>
      </c>
      <c r="C5302" s="1152"/>
      <c r="D5302" s="1155"/>
      <c r="E5302" s="537" t="s">
        <v>134</v>
      </c>
      <c r="F5302" s="507"/>
      <c r="G5302" s="538">
        <f>D5302*F5302</f>
        <v>0</v>
      </c>
      <c r="H5302" s="509"/>
      <c r="I5302" s="518">
        <f t="shared" ref="I5302" si="5286">$D5302*$F5302*H5302</f>
        <v>0</v>
      </c>
      <c r="J5302" s="1168">
        <f>SUM(I5302:I5307)</f>
        <v>0</v>
      </c>
      <c r="K5302" s="539"/>
      <c r="L5302" s="140"/>
    </row>
    <row r="5303" spans="2:12" s="85" customFormat="1" hidden="1">
      <c r="B5303" s="1150"/>
      <c r="C5303" s="1153"/>
      <c r="D5303" s="1156"/>
      <c r="E5303" s="537" t="s">
        <v>268</v>
      </c>
      <c r="F5303" s="507"/>
      <c r="G5303" s="538">
        <f>D5302*F5303</f>
        <v>0</v>
      </c>
      <c r="H5303" s="509"/>
      <c r="I5303" s="518">
        <f t="shared" ref="I5303" si="5287">$D5302*$F5303*H5303</f>
        <v>0</v>
      </c>
      <c r="J5303" s="1159"/>
      <c r="K5303" s="513"/>
      <c r="L5303" s="140"/>
    </row>
    <row r="5304" spans="2:12" s="85" customFormat="1" hidden="1">
      <c r="B5304" s="1150"/>
      <c r="C5304" s="1153"/>
      <c r="D5304" s="1156"/>
      <c r="E5304" s="537" t="s">
        <v>257</v>
      </c>
      <c r="F5304" s="507"/>
      <c r="G5304" s="538">
        <f>D5302*F5304</f>
        <v>0</v>
      </c>
      <c r="H5304" s="509"/>
      <c r="I5304" s="518">
        <f t="shared" ref="I5304" si="5288">$D5302*$F5304*H5304</f>
        <v>0</v>
      </c>
      <c r="J5304" s="1159"/>
      <c r="K5304" s="513"/>
      <c r="L5304" s="140"/>
    </row>
    <row r="5305" spans="2:12" s="85" customFormat="1" hidden="1">
      <c r="B5305" s="1150"/>
      <c r="C5305" s="1153"/>
      <c r="D5305" s="1156"/>
      <c r="E5305" s="537" t="s">
        <v>269</v>
      </c>
      <c r="F5305" s="507"/>
      <c r="G5305" s="538">
        <f>D5302*F5305</f>
        <v>0</v>
      </c>
      <c r="H5305" s="509"/>
      <c r="I5305" s="518">
        <f t="shared" ref="I5305" si="5289">$D5302*$F5305*H5305</f>
        <v>0</v>
      </c>
      <c r="J5305" s="1159"/>
      <c r="K5305" s="513"/>
      <c r="L5305" s="140"/>
    </row>
    <row r="5306" spans="2:12" s="85" customFormat="1" hidden="1">
      <c r="B5306" s="1150"/>
      <c r="C5306" s="1153"/>
      <c r="D5306" s="1156"/>
      <c r="E5306" s="537" t="s">
        <v>270</v>
      </c>
      <c r="F5306" s="507"/>
      <c r="G5306" s="538">
        <f>D5302*F5306</f>
        <v>0</v>
      </c>
      <c r="H5306" s="509"/>
      <c r="I5306" s="518">
        <f t="shared" ref="I5306" si="5290">$D5302*$F5306*H5306</f>
        <v>0</v>
      </c>
      <c r="J5306" s="1159"/>
      <c r="K5306" s="513"/>
      <c r="L5306" s="140"/>
    </row>
    <row r="5307" spans="2:12" s="85" customFormat="1" hidden="1">
      <c r="B5307" s="1151"/>
      <c r="C5307" s="1154"/>
      <c r="D5307" s="1157"/>
      <c r="E5307" s="537" t="s">
        <v>132</v>
      </c>
      <c r="F5307" s="507"/>
      <c r="G5307" s="538">
        <f>D5302*F5307</f>
        <v>0</v>
      </c>
      <c r="H5307" s="509"/>
      <c r="I5307" s="518">
        <f t="shared" ref="I5307" si="5291">$D5302*$F5307*H5307</f>
        <v>0</v>
      </c>
      <c r="J5307" s="1160"/>
      <c r="K5307" s="513"/>
      <c r="L5307" s="140"/>
    </row>
    <row r="5308" spans="2:12" s="85" customFormat="1" hidden="1">
      <c r="B5308" s="1145">
        <v>884</v>
      </c>
      <c r="C5308" s="1152"/>
      <c r="D5308" s="1155"/>
      <c r="E5308" s="537" t="s">
        <v>134</v>
      </c>
      <c r="F5308" s="507"/>
      <c r="G5308" s="538">
        <f>D5308*F5308</f>
        <v>0</v>
      </c>
      <c r="H5308" s="509"/>
      <c r="I5308" s="518">
        <f t="shared" ref="I5308" si="5292">$D5308*$F5308*H5308</f>
        <v>0</v>
      </c>
      <c r="J5308" s="1168">
        <f>SUM(I5308:I5313)</f>
        <v>0</v>
      </c>
      <c r="K5308" s="539"/>
      <c r="L5308" s="140"/>
    </row>
    <row r="5309" spans="2:12" s="85" customFormat="1" hidden="1">
      <c r="B5309" s="1150"/>
      <c r="C5309" s="1153"/>
      <c r="D5309" s="1156"/>
      <c r="E5309" s="537" t="s">
        <v>268</v>
      </c>
      <c r="F5309" s="507"/>
      <c r="G5309" s="538">
        <f>D5308*F5309</f>
        <v>0</v>
      </c>
      <c r="H5309" s="509"/>
      <c r="I5309" s="518">
        <f t="shared" ref="I5309" si="5293">$D5308*$F5309*H5309</f>
        <v>0</v>
      </c>
      <c r="J5309" s="1159"/>
      <c r="K5309" s="513"/>
      <c r="L5309" s="140"/>
    </row>
    <row r="5310" spans="2:12" s="85" customFormat="1" hidden="1">
      <c r="B5310" s="1150"/>
      <c r="C5310" s="1153"/>
      <c r="D5310" s="1156"/>
      <c r="E5310" s="537" t="s">
        <v>257</v>
      </c>
      <c r="F5310" s="507"/>
      <c r="G5310" s="538">
        <f>D5308*F5310</f>
        <v>0</v>
      </c>
      <c r="H5310" s="509"/>
      <c r="I5310" s="518">
        <f t="shared" ref="I5310" si="5294">$D5308*$F5310*H5310</f>
        <v>0</v>
      </c>
      <c r="J5310" s="1159"/>
      <c r="K5310" s="513"/>
      <c r="L5310" s="140"/>
    </row>
    <row r="5311" spans="2:12" s="85" customFormat="1" hidden="1">
      <c r="B5311" s="1150"/>
      <c r="C5311" s="1153"/>
      <c r="D5311" s="1156"/>
      <c r="E5311" s="537" t="s">
        <v>269</v>
      </c>
      <c r="F5311" s="507"/>
      <c r="G5311" s="538">
        <f>D5308*F5311</f>
        <v>0</v>
      </c>
      <c r="H5311" s="509"/>
      <c r="I5311" s="518">
        <f t="shared" ref="I5311" si="5295">$D5308*$F5311*H5311</f>
        <v>0</v>
      </c>
      <c r="J5311" s="1159"/>
      <c r="K5311" s="513"/>
      <c r="L5311" s="140"/>
    </row>
    <row r="5312" spans="2:12" s="85" customFormat="1" hidden="1">
      <c r="B5312" s="1150"/>
      <c r="C5312" s="1153"/>
      <c r="D5312" s="1156"/>
      <c r="E5312" s="537" t="s">
        <v>270</v>
      </c>
      <c r="F5312" s="507"/>
      <c r="G5312" s="538">
        <f>D5308*F5312</f>
        <v>0</v>
      </c>
      <c r="H5312" s="509"/>
      <c r="I5312" s="518">
        <f t="shared" ref="I5312" si="5296">$D5308*$F5312*H5312</f>
        <v>0</v>
      </c>
      <c r="J5312" s="1159"/>
      <c r="K5312" s="513"/>
      <c r="L5312" s="140"/>
    </row>
    <row r="5313" spans="2:12" s="85" customFormat="1" hidden="1">
      <c r="B5313" s="1151"/>
      <c r="C5313" s="1154"/>
      <c r="D5313" s="1157"/>
      <c r="E5313" s="537" t="s">
        <v>132</v>
      </c>
      <c r="F5313" s="507"/>
      <c r="G5313" s="538">
        <f>D5308*F5313</f>
        <v>0</v>
      </c>
      <c r="H5313" s="509"/>
      <c r="I5313" s="518">
        <f t="shared" ref="I5313" si="5297">$D5308*$F5313*H5313</f>
        <v>0</v>
      </c>
      <c r="J5313" s="1160"/>
      <c r="K5313" s="513"/>
      <c r="L5313" s="140"/>
    </row>
    <row r="5314" spans="2:12" s="85" customFormat="1" hidden="1">
      <c r="B5314" s="1145">
        <v>885</v>
      </c>
      <c r="C5314" s="1152"/>
      <c r="D5314" s="1155"/>
      <c r="E5314" s="537" t="s">
        <v>134</v>
      </c>
      <c r="F5314" s="507"/>
      <c r="G5314" s="538">
        <f>D5314*F5314</f>
        <v>0</v>
      </c>
      <c r="H5314" s="509"/>
      <c r="I5314" s="518">
        <f t="shared" ref="I5314" si="5298">$D5314*$F5314*H5314</f>
        <v>0</v>
      </c>
      <c r="J5314" s="1168">
        <f>SUM(I5314:I5319)</f>
        <v>0</v>
      </c>
      <c r="K5314" s="539"/>
      <c r="L5314" s="140"/>
    </row>
    <row r="5315" spans="2:12" s="85" customFormat="1" hidden="1">
      <c r="B5315" s="1150"/>
      <c r="C5315" s="1153"/>
      <c r="D5315" s="1156"/>
      <c r="E5315" s="537" t="s">
        <v>268</v>
      </c>
      <c r="F5315" s="507"/>
      <c r="G5315" s="538">
        <f>D5314*F5315</f>
        <v>0</v>
      </c>
      <c r="H5315" s="509"/>
      <c r="I5315" s="518">
        <f t="shared" ref="I5315" si="5299">$D5314*$F5315*H5315</f>
        <v>0</v>
      </c>
      <c r="J5315" s="1159"/>
      <c r="K5315" s="513"/>
      <c r="L5315" s="140"/>
    </row>
    <row r="5316" spans="2:12" s="85" customFormat="1" hidden="1">
      <c r="B5316" s="1150"/>
      <c r="C5316" s="1153"/>
      <c r="D5316" s="1156"/>
      <c r="E5316" s="537" t="s">
        <v>257</v>
      </c>
      <c r="F5316" s="507"/>
      <c r="G5316" s="538">
        <f>D5314*F5316</f>
        <v>0</v>
      </c>
      <c r="H5316" s="509"/>
      <c r="I5316" s="518">
        <f t="shared" ref="I5316" si="5300">$D5314*$F5316*H5316</f>
        <v>0</v>
      </c>
      <c r="J5316" s="1159"/>
      <c r="K5316" s="513"/>
      <c r="L5316" s="140"/>
    </row>
    <row r="5317" spans="2:12" s="85" customFormat="1" hidden="1">
      <c r="B5317" s="1150"/>
      <c r="C5317" s="1153"/>
      <c r="D5317" s="1156"/>
      <c r="E5317" s="537" t="s">
        <v>269</v>
      </c>
      <c r="F5317" s="507"/>
      <c r="G5317" s="538">
        <f>D5314*F5317</f>
        <v>0</v>
      </c>
      <c r="H5317" s="509"/>
      <c r="I5317" s="518">
        <f t="shared" ref="I5317" si="5301">$D5314*$F5317*H5317</f>
        <v>0</v>
      </c>
      <c r="J5317" s="1159"/>
      <c r="K5317" s="513"/>
      <c r="L5317" s="140"/>
    </row>
    <row r="5318" spans="2:12" s="85" customFormat="1" hidden="1">
      <c r="B5318" s="1150"/>
      <c r="C5318" s="1153"/>
      <c r="D5318" s="1156"/>
      <c r="E5318" s="537" t="s">
        <v>270</v>
      </c>
      <c r="F5318" s="507"/>
      <c r="G5318" s="538">
        <f>D5314*F5318</f>
        <v>0</v>
      </c>
      <c r="H5318" s="509"/>
      <c r="I5318" s="518">
        <f t="shared" ref="I5318" si="5302">$D5314*$F5318*H5318</f>
        <v>0</v>
      </c>
      <c r="J5318" s="1159"/>
      <c r="K5318" s="513"/>
      <c r="L5318" s="140"/>
    </row>
    <row r="5319" spans="2:12" s="85" customFormat="1" hidden="1">
      <c r="B5319" s="1151"/>
      <c r="C5319" s="1154"/>
      <c r="D5319" s="1157"/>
      <c r="E5319" s="537" t="s">
        <v>132</v>
      </c>
      <c r="F5319" s="507"/>
      <c r="G5319" s="538">
        <f>D5314*F5319</f>
        <v>0</v>
      </c>
      <c r="H5319" s="509"/>
      <c r="I5319" s="518">
        <f t="shared" ref="I5319" si="5303">$D5314*$F5319*H5319</f>
        <v>0</v>
      </c>
      <c r="J5319" s="1160"/>
      <c r="K5319" s="513"/>
      <c r="L5319" s="140"/>
    </row>
    <row r="5320" spans="2:12" s="85" customFormat="1" hidden="1">
      <c r="B5320" s="1145">
        <v>886</v>
      </c>
      <c r="C5320" s="1152"/>
      <c r="D5320" s="1155"/>
      <c r="E5320" s="537" t="s">
        <v>134</v>
      </c>
      <c r="F5320" s="507"/>
      <c r="G5320" s="538">
        <f>D5320*F5320</f>
        <v>0</v>
      </c>
      <c r="H5320" s="509"/>
      <c r="I5320" s="518">
        <f t="shared" ref="I5320" si="5304">$D5320*$F5320*H5320</f>
        <v>0</v>
      </c>
      <c r="J5320" s="1168">
        <f>SUM(I5320:I5325)</f>
        <v>0</v>
      </c>
      <c r="K5320" s="539"/>
      <c r="L5320" s="140"/>
    </row>
    <row r="5321" spans="2:12" s="85" customFormat="1" hidden="1">
      <c r="B5321" s="1150"/>
      <c r="C5321" s="1153"/>
      <c r="D5321" s="1156"/>
      <c r="E5321" s="537" t="s">
        <v>268</v>
      </c>
      <c r="F5321" s="507"/>
      <c r="G5321" s="538">
        <f>D5320*F5321</f>
        <v>0</v>
      </c>
      <c r="H5321" s="509"/>
      <c r="I5321" s="518">
        <f t="shared" ref="I5321" si="5305">$D5320*$F5321*H5321</f>
        <v>0</v>
      </c>
      <c r="J5321" s="1159"/>
      <c r="K5321" s="513"/>
      <c r="L5321" s="140"/>
    </row>
    <row r="5322" spans="2:12" s="85" customFormat="1" hidden="1">
      <c r="B5322" s="1150"/>
      <c r="C5322" s="1153"/>
      <c r="D5322" s="1156"/>
      <c r="E5322" s="537" t="s">
        <v>257</v>
      </c>
      <c r="F5322" s="507"/>
      <c r="G5322" s="538">
        <f>D5320*F5322</f>
        <v>0</v>
      </c>
      <c r="H5322" s="509"/>
      <c r="I5322" s="518">
        <f t="shared" ref="I5322" si="5306">$D5320*$F5322*H5322</f>
        <v>0</v>
      </c>
      <c r="J5322" s="1159"/>
      <c r="K5322" s="513"/>
      <c r="L5322" s="140"/>
    </row>
    <row r="5323" spans="2:12" s="85" customFormat="1" hidden="1">
      <c r="B5323" s="1150"/>
      <c r="C5323" s="1153"/>
      <c r="D5323" s="1156"/>
      <c r="E5323" s="537" t="s">
        <v>269</v>
      </c>
      <c r="F5323" s="507"/>
      <c r="G5323" s="538">
        <f>D5320*F5323</f>
        <v>0</v>
      </c>
      <c r="H5323" s="509"/>
      <c r="I5323" s="518">
        <f t="shared" ref="I5323" si="5307">$D5320*$F5323*H5323</f>
        <v>0</v>
      </c>
      <c r="J5323" s="1159"/>
      <c r="K5323" s="513"/>
      <c r="L5323" s="140"/>
    </row>
    <row r="5324" spans="2:12" s="85" customFormat="1" hidden="1">
      <c r="B5324" s="1150"/>
      <c r="C5324" s="1153"/>
      <c r="D5324" s="1156"/>
      <c r="E5324" s="537" t="s">
        <v>270</v>
      </c>
      <c r="F5324" s="507"/>
      <c r="G5324" s="538">
        <f>D5320*F5324</f>
        <v>0</v>
      </c>
      <c r="H5324" s="509"/>
      <c r="I5324" s="518">
        <f t="shared" ref="I5324" si="5308">$D5320*$F5324*H5324</f>
        <v>0</v>
      </c>
      <c r="J5324" s="1159"/>
      <c r="K5324" s="513"/>
      <c r="L5324" s="140"/>
    </row>
    <row r="5325" spans="2:12" s="85" customFormat="1" hidden="1">
      <c r="B5325" s="1151"/>
      <c r="C5325" s="1154"/>
      <c r="D5325" s="1157"/>
      <c r="E5325" s="537" t="s">
        <v>132</v>
      </c>
      <c r="F5325" s="507"/>
      <c r="G5325" s="538">
        <f>D5320*F5325</f>
        <v>0</v>
      </c>
      <c r="H5325" s="509"/>
      <c r="I5325" s="518">
        <f t="shared" ref="I5325" si="5309">$D5320*$F5325*H5325</f>
        <v>0</v>
      </c>
      <c r="J5325" s="1160"/>
      <c r="K5325" s="513"/>
      <c r="L5325" s="140"/>
    </row>
    <row r="5326" spans="2:12" s="85" customFormat="1" hidden="1">
      <c r="B5326" s="1145">
        <v>887</v>
      </c>
      <c r="C5326" s="1152"/>
      <c r="D5326" s="1155"/>
      <c r="E5326" s="537" t="s">
        <v>134</v>
      </c>
      <c r="F5326" s="507"/>
      <c r="G5326" s="538">
        <f>D5326*F5326</f>
        <v>0</v>
      </c>
      <c r="H5326" s="509"/>
      <c r="I5326" s="518">
        <f t="shared" ref="I5326" si="5310">$D5326*$F5326*H5326</f>
        <v>0</v>
      </c>
      <c r="J5326" s="1168">
        <f>SUM(I5326:I5331)</f>
        <v>0</v>
      </c>
      <c r="K5326" s="539"/>
      <c r="L5326" s="140"/>
    </row>
    <row r="5327" spans="2:12" s="85" customFormat="1" hidden="1">
      <c r="B5327" s="1150"/>
      <c r="C5327" s="1153"/>
      <c r="D5327" s="1156"/>
      <c r="E5327" s="537" t="s">
        <v>268</v>
      </c>
      <c r="F5327" s="507"/>
      <c r="G5327" s="538">
        <f>D5326*F5327</f>
        <v>0</v>
      </c>
      <c r="H5327" s="509"/>
      <c r="I5327" s="518">
        <f t="shared" ref="I5327" si="5311">$D5326*$F5327*H5327</f>
        <v>0</v>
      </c>
      <c r="J5327" s="1159"/>
      <c r="K5327" s="513"/>
      <c r="L5327" s="140"/>
    </row>
    <row r="5328" spans="2:12" s="85" customFormat="1" hidden="1">
      <c r="B5328" s="1150"/>
      <c r="C5328" s="1153"/>
      <c r="D5328" s="1156"/>
      <c r="E5328" s="537" t="s">
        <v>257</v>
      </c>
      <c r="F5328" s="507"/>
      <c r="G5328" s="538">
        <f>D5326*F5328</f>
        <v>0</v>
      </c>
      <c r="H5328" s="509"/>
      <c r="I5328" s="518">
        <f t="shared" ref="I5328" si="5312">$D5326*$F5328*H5328</f>
        <v>0</v>
      </c>
      <c r="J5328" s="1159"/>
      <c r="K5328" s="513"/>
      <c r="L5328" s="140"/>
    </row>
    <row r="5329" spans="2:12" s="85" customFormat="1" hidden="1">
      <c r="B5329" s="1150"/>
      <c r="C5329" s="1153"/>
      <c r="D5329" s="1156"/>
      <c r="E5329" s="537" t="s">
        <v>269</v>
      </c>
      <c r="F5329" s="507"/>
      <c r="G5329" s="538">
        <f>D5326*F5329</f>
        <v>0</v>
      </c>
      <c r="H5329" s="509"/>
      <c r="I5329" s="518">
        <f t="shared" ref="I5329" si="5313">$D5326*$F5329*H5329</f>
        <v>0</v>
      </c>
      <c r="J5329" s="1159"/>
      <c r="K5329" s="513"/>
      <c r="L5329" s="140"/>
    </row>
    <row r="5330" spans="2:12" s="85" customFormat="1" hidden="1">
      <c r="B5330" s="1150"/>
      <c r="C5330" s="1153"/>
      <c r="D5330" s="1156"/>
      <c r="E5330" s="537" t="s">
        <v>270</v>
      </c>
      <c r="F5330" s="507"/>
      <c r="G5330" s="538">
        <f>D5326*F5330</f>
        <v>0</v>
      </c>
      <c r="H5330" s="509"/>
      <c r="I5330" s="518">
        <f t="shared" ref="I5330" si="5314">$D5326*$F5330*H5330</f>
        <v>0</v>
      </c>
      <c r="J5330" s="1159"/>
      <c r="K5330" s="513"/>
      <c r="L5330" s="140"/>
    </row>
    <row r="5331" spans="2:12" s="85" customFormat="1" hidden="1">
      <c r="B5331" s="1151"/>
      <c r="C5331" s="1154"/>
      <c r="D5331" s="1157"/>
      <c r="E5331" s="537" t="s">
        <v>132</v>
      </c>
      <c r="F5331" s="507"/>
      <c r="G5331" s="538">
        <f>D5326*F5331</f>
        <v>0</v>
      </c>
      <c r="H5331" s="509"/>
      <c r="I5331" s="518">
        <f t="shared" ref="I5331" si="5315">$D5326*$F5331*H5331</f>
        <v>0</v>
      </c>
      <c r="J5331" s="1160"/>
      <c r="K5331" s="513"/>
      <c r="L5331" s="140"/>
    </row>
    <row r="5332" spans="2:12" s="85" customFormat="1" hidden="1">
      <c r="B5332" s="1145">
        <v>888</v>
      </c>
      <c r="C5332" s="1152"/>
      <c r="D5332" s="1155"/>
      <c r="E5332" s="537" t="s">
        <v>134</v>
      </c>
      <c r="F5332" s="507"/>
      <c r="G5332" s="538">
        <f>D5332*F5332</f>
        <v>0</v>
      </c>
      <c r="H5332" s="509"/>
      <c r="I5332" s="518">
        <f t="shared" ref="I5332" si="5316">$D5332*$F5332*H5332</f>
        <v>0</v>
      </c>
      <c r="J5332" s="1168">
        <f>SUM(I5332:I5337)</f>
        <v>0</v>
      </c>
      <c r="K5332" s="539"/>
      <c r="L5332" s="140"/>
    </row>
    <row r="5333" spans="2:12" s="85" customFormat="1" hidden="1">
      <c r="B5333" s="1150"/>
      <c r="C5333" s="1153"/>
      <c r="D5333" s="1156"/>
      <c r="E5333" s="537" t="s">
        <v>268</v>
      </c>
      <c r="F5333" s="507"/>
      <c r="G5333" s="538">
        <f>D5332*F5333</f>
        <v>0</v>
      </c>
      <c r="H5333" s="509"/>
      <c r="I5333" s="518">
        <f t="shared" ref="I5333" si="5317">$D5332*$F5333*H5333</f>
        <v>0</v>
      </c>
      <c r="J5333" s="1159"/>
      <c r="K5333" s="513"/>
      <c r="L5333" s="140"/>
    </row>
    <row r="5334" spans="2:12" s="85" customFormat="1" hidden="1">
      <c r="B5334" s="1150"/>
      <c r="C5334" s="1153"/>
      <c r="D5334" s="1156"/>
      <c r="E5334" s="537" t="s">
        <v>257</v>
      </c>
      <c r="F5334" s="507"/>
      <c r="G5334" s="538">
        <f>D5332*F5334</f>
        <v>0</v>
      </c>
      <c r="H5334" s="509"/>
      <c r="I5334" s="518">
        <f t="shared" ref="I5334" si="5318">$D5332*$F5334*H5334</f>
        <v>0</v>
      </c>
      <c r="J5334" s="1159"/>
      <c r="K5334" s="513"/>
      <c r="L5334" s="140"/>
    </row>
    <row r="5335" spans="2:12" s="85" customFormat="1" hidden="1">
      <c r="B5335" s="1150"/>
      <c r="C5335" s="1153"/>
      <c r="D5335" s="1156"/>
      <c r="E5335" s="537" t="s">
        <v>269</v>
      </c>
      <c r="F5335" s="507"/>
      <c r="G5335" s="538">
        <f>D5332*F5335</f>
        <v>0</v>
      </c>
      <c r="H5335" s="509"/>
      <c r="I5335" s="518">
        <f t="shared" ref="I5335" si="5319">$D5332*$F5335*H5335</f>
        <v>0</v>
      </c>
      <c r="J5335" s="1159"/>
      <c r="K5335" s="513"/>
      <c r="L5335" s="140"/>
    </row>
    <row r="5336" spans="2:12" s="85" customFormat="1" hidden="1">
      <c r="B5336" s="1150"/>
      <c r="C5336" s="1153"/>
      <c r="D5336" s="1156"/>
      <c r="E5336" s="537" t="s">
        <v>270</v>
      </c>
      <c r="F5336" s="507"/>
      <c r="G5336" s="538">
        <f>D5332*F5336</f>
        <v>0</v>
      </c>
      <c r="H5336" s="509"/>
      <c r="I5336" s="518">
        <f t="shared" ref="I5336" si="5320">$D5332*$F5336*H5336</f>
        <v>0</v>
      </c>
      <c r="J5336" s="1159"/>
      <c r="K5336" s="513"/>
      <c r="L5336" s="140"/>
    </row>
    <row r="5337" spans="2:12" s="85" customFormat="1" hidden="1">
      <c r="B5337" s="1151"/>
      <c r="C5337" s="1154"/>
      <c r="D5337" s="1157"/>
      <c r="E5337" s="537" t="s">
        <v>132</v>
      </c>
      <c r="F5337" s="507"/>
      <c r="G5337" s="538">
        <f>D5332*F5337</f>
        <v>0</v>
      </c>
      <c r="H5337" s="509"/>
      <c r="I5337" s="518">
        <f t="shared" ref="I5337" si="5321">$D5332*$F5337*H5337</f>
        <v>0</v>
      </c>
      <c r="J5337" s="1160"/>
      <c r="K5337" s="513"/>
      <c r="L5337" s="140"/>
    </row>
    <row r="5338" spans="2:12" s="85" customFormat="1" hidden="1">
      <c r="B5338" s="1145">
        <v>889</v>
      </c>
      <c r="C5338" s="1152"/>
      <c r="D5338" s="1155"/>
      <c r="E5338" s="537" t="s">
        <v>134</v>
      </c>
      <c r="F5338" s="507"/>
      <c r="G5338" s="538">
        <f>D5338*F5338</f>
        <v>0</v>
      </c>
      <c r="H5338" s="509"/>
      <c r="I5338" s="518">
        <f t="shared" ref="I5338" si="5322">$D5338*$F5338*H5338</f>
        <v>0</v>
      </c>
      <c r="J5338" s="1168">
        <f>SUM(I5338:I5343)</f>
        <v>0</v>
      </c>
      <c r="K5338" s="539"/>
      <c r="L5338" s="140"/>
    </row>
    <row r="5339" spans="2:12" s="85" customFormat="1" hidden="1">
      <c r="B5339" s="1150"/>
      <c r="C5339" s="1153"/>
      <c r="D5339" s="1156"/>
      <c r="E5339" s="537" t="s">
        <v>268</v>
      </c>
      <c r="F5339" s="507"/>
      <c r="G5339" s="538">
        <f>D5338*F5339</f>
        <v>0</v>
      </c>
      <c r="H5339" s="509"/>
      <c r="I5339" s="518">
        <f t="shared" ref="I5339" si="5323">$D5338*$F5339*H5339</f>
        <v>0</v>
      </c>
      <c r="J5339" s="1159"/>
      <c r="K5339" s="513"/>
      <c r="L5339" s="140"/>
    </row>
    <row r="5340" spans="2:12" s="85" customFormat="1" hidden="1">
      <c r="B5340" s="1150"/>
      <c r="C5340" s="1153"/>
      <c r="D5340" s="1156"/>
      <c r="E5340" s="537" t="s">
        <v>257</v>
      </c>
      <c r="F5340" s="507"/>
      <c r="G5340" s="538">
        <f>D5338*F5340</f>
        <v>0</v>
      </c>
      <c r="H5340" s="509"/>
      <c r="I5340" s="518">
        <f t="shared" ref="I5340" si="5324">$D5338*$F5340*H5340</f>
        <v>0</v>
      </c>
      <c r="J5340" s="1159"/>
      <c r="K5340" s="513"/>
      <c r="L5340" s="140"/>
    </row>
    <row r="5341" spans="2:12" s="85" customFormat="1" hidden="1">
      <c r="B5341" s="1150"/>
      <c r="C5341" s="1153"/>
      <c r="D5341" s="1156"/>
      <c r="E5341" s="537" t="s">
        <v>269</v>
      </c>
      <c r="F5341" s="507"/>
      <c r="G5341" s="538">
        <f>D5338*F5341</f>
        <v>0</v>
      </c>
      <c r="H5341" s="509"/>
      <c r="I5341" s="518">
        <f t="shared" ref="I5341" si="5325">$D5338*$F5341*H5341</f>
        <v>0</v>
      </c>
      <c r="J5341" s="1159"/>
      <c r="K5341" s="513"/>
      <c r="L5341" s="140"/>
    </row>
    <row r="5342" spans="2:12" s="85" customFormat="1" hidden="1">
      <c r="B5342" s="1150"/>
      <c r="C5342" s="1153"/>
      <c r="D5342" s="1156"/>
      <c r="E5342" s="537" t="s">
        <v>270</v>
      </c>
      <c r="F5342" s="507"/>
      <c r="G5342" s="538">
        <f>D5338*F5342</f>
        <v>0</v>
      </c>
      <c r="H5342" s="509"/>
      <c r="I5342" s="518">
        <f t="shared" ref="I5342" si="5326">$D5338*$F5342*H5342</f>
        <v>0</v>
      </c>
      <c r="J5342" s="1159"/>
      <c r="K5342" s="513"/>
      <c r="L5342" s="140"/>
    </row>
    <row r="5343" spans="2:12" s="85" customFormat="1" hidden="1">
      <c r="B5343" s="1151"/>
      <c r="C5343" s="1154"/>
      <c r="D5343" s="1157"/>
      <c r="E5343" s="537" t="s">
        <v>132</v>
      </c>
      <c r="F5343" s="507"/>
      <c r="G5343" s="538">
        <f>D5338*F5343</f>
        <v>0</v>
      </c>
      <c r="H5343" s="509"/>
      <c r="I5343" s="518">
        <f t="shared" ref="I5343" si="5327">$D5338*$F5343*H5343</f>
        <v>0</v>
      </c>
      <c r="J5343" s="1160"/>
      <c r="K5343" s="513"/>
      <c r="L5343" s="140"/>
    </row>
    <row r="5344" spans="2:12" s="85" customFormat="1" hidden="1">
      <c r="B5344" s="1145">
        <v>890</v>
      </c>
      <c r="C5344" s="1152"/>
      <c r="D5344" s="1155"/>
      <c r="E5344" s="537" t="s">
        <v>134</v>
      </c>
      <c r="F5344" s="507"/>
      <c r="G5344" s="538">
        <f>D5344*F5344</f>
        <v>0</v>
      </c>
      <c r="H5344" s="509"/>
      <c r="I5344" s="518">
        <f t="shared" ref="I5344" si="5328">$D5344*$F5344*H5344</f>
        <v>0</v>
      </c>
      <c r="J5344" s="1168">
        <f>SUM(I5344:I5349)</f>
        <v>0</v>
      </c>
      <c r="K5344" s="539"/>
      <c r="L5344" s="140"/>
    </row>
    <row r="5345" spans="2:12" s="85" customFormat="1" hidden="1">
      <c r="B5345" s="1150"/>
      <c r="C5345" s="1153"/>
      <c r="D5345" s="1156"/>
      <c r="E5345" s="537" t="s">
        <v>268</v>
      </c>
      <c r="F5345" s="507"/>
      <c r="G5345" s="538">
        <f>D5344*F5345</f>
        <v>0</v>
      </c>
      <c r="H5345" s="509"/>
      <c r="I5345" s="518">
        <f t="shared" ref="I5345" si="5329">$D5344*$F5345*H5345</f>
        <v>0</v>
      </c>
      <c r="J5345" s="1159"/>
      <c r="K5345" s="513"/>
      <c r="L5345" s="140"/>
    </row>
    <row r="5346" spans="2:12" s="85" customFormat="1" hidden="1">
      <c r="B5346" s="1150"/>
      <c r="C5346" s="1153"/>
      <c r="D5346" s="1156"/>
      <c r="E5346" s="537" t="s">
        <v>257</v>
      </c>
      <c r="F5346" s="507"/>
      <c r="G5346" s="538">
        <f>D5344*F5346</f>
        <v>0</v>
      </c>
      <c r="H5346" s="509"/>
      <c r="I5346" s="518">
        <f t="shared" ref="I5346" si="5330">$D5344*$F5346*H5346</f>
        <v>0</v>
      </c>
      <c r="J5346" s="1159"/>
      <c r="K5346" s="513"/>
      <c r="L5346" s="140"/>
    </row>
    <row r="5347" spans="2:12" s="85" customFormat="1" hidden="1">
      <c r="B5347" s="1150"/>
      <c r="C5347" s="1153"/>
      <c r="D5347" s="1156"/>
      <c r="E5347" s="537" t="s">
        <v>269</v>
      </c>
      <c r="F5347" s="507"/>
      <c r="G5347" s="538">
        <f>D5344*F5347</f>
        <v>0</v>
      </c>
      <c r="H5347" s="509"/>
      <c r="I5347" s="518">
        <f t="shared" ref="I5347" si="5331">$D5344*$F5347*H5347</f>
        <v>0</v>
      </c>
      <c r="J5347" s="1159"/>
      <c r="K5347" s="513"/>
      <c r="L5347" s="140"/>
    </row>
    <row r="5348" spans="2:12" s="85" customFormat="1" hidden="1">
      <c r="B5348" s="1150"/>
      <c r="C5348" s="1153"/>
      <c r="D5348" s="1156"/>
      <c r="E5348" s="537" t="s">
        <v>270</v>
      </c>
      <c r="F5348" s="507"/>
      <c r="G5348" s="538">
        <f>D5344*F5348</f>
        <v>0</v>
      </c>
      <c r="H5348" s="509"/>
      <c r="I5348" s="518">
        <f t="shared" ref="I5348" si="5332">$D5344*$F5348*H5348</f>
        <v>0</v>
      </c>
      <c r="J5348" s="1159"/>
      <c r="K5348" s="513"/>
      <c r="L5348" s="140"/>
    </row>
    <row r="5349" spans="2:12" s="85" customFormat="1" hidden="1">
      <c r="B5349" s="1151"/>
      <c r="C5349" s="1154"/>
      <c r="D5349" s="1157"/>
      <c r="E5349" s="537" t="s">
        <v>132</v>
      </c>
      <c r="F5349" s="507"/>
      <c r="G5349" s="538">
        <f>D5344*F5349</f>
        <v>0</v>
      </c>
      <c r="H5349" s="509"/>
      <c r="I5349" s="518">
        <f t="shared" ref="I5349" si="5333">$D5344*$F5349*H5349</f>
        <v>0</v>
      </c>
      <c r="J5349" s="1160"/>
      <c r="K5349" s="513"/>
      <c r="L5349" s="140"/>
    </row>
    <row r="5350" spans="2:12" s="85" customFormat="1" hidden="1">
      <c r="B5350" s="1145">
        <v>891</v>
      </c>
      <c r="C5350" s="1152"/>
      <c r="D5350" s="1155"/>
      <c r="E5350" s="537" t="s">
        <v>134</v>
      </c>
      <c r="F5350" s="507"/>
      <c r="G5350" s="538">
        <f>D5350*F5350</f>
        <v>0</v>
      </c>
      <c r="H5350" s="509"/>
      <c r="I5350" s="518">
        <f t="shared" ref="I5350" si="5334">$D5350*$F5350*H5350</f>
        <v>0</v>
      </c>
      <c r="J5350" s="1168">
        <f>SUM(I5350:I5355)</f>
        <v>0</v>
      </c>
      <c r="K5350" s="539"/>
      <c r="L5350" s="140"/>
    </row>
    <row r="5351" spans="2:12" s="85" customFormat="1" hidden="1">
      <c r="B5351" s="1150"/>
      <c r="C5351" s="1153"/>
      <c r="D5351" s="1156"/>
      <c r="E5351" s="537" t="s">
        <v>268</v>
      </c>
      <c r="F5351" s="507"/>
      <c r="G5351" s="538">
        <f>D5350*F5351</f>
        <v>0</v>
      </c>
      <c r="H5351" s="509"/>
      <c r="I5351" s="518">
        <f t="shared" ref="I5351" si="5335">$D5350*$F5351*H5351</f>
        <v>0</v>
      </c>
      <c r="J5351" s="1159"/>
      <c r="K5351" s="513"/>
      <c r="L5351" s="140"/>
    </row>
    <row r="5352" spans="2:12" s="85" customFormat="1" hidden="1">
      <c r="B5352" s="1150"/>
      <c r="C5352" s="1153"/>
      <c r="D5352" s="1156"/>
      <c r="E5352" s="537" t="s">
        <v>257</v>
      </c>
      <c r="F5352" s="507"/>
      <c r="G5352" s="538">
        <f>D5350*F5352</f>
        <v>0</v>
      </c>
      <c r="H5352" s="509"/>
      <c r="I5352" s="518">
        <f t="shared" ref="I5352" si="5336">$D5350*$F5352*H5352</f>
        <v>0</v>
      </c>
      <c r="J5352" s="1159"/>
      <c r="K5352" s="513"/>
      <c r="L5352" s="140"/>
    </row>
    <row r="5353" spans="2:12" s="85" customFormat="1" hidden="1">
      <c r="B5353" s="1150"/>
      <c r="C5353" s="1153"/>
      <c r="D5353" s="1156"/>
      <c r="E5353" s="537" t="s">
        <v>269</v>
      </c>
      <c r="F5353" s="507"/>
      <c r="G5353" s="538">
        <f>D5350*F5353</f>
        <v>0</v>
      </c>
      <c r="H5353" s="509"/>
      <c r="I5353" s="518">
        <f t="shared" ref="I5353" si="5337">$D5350*$F5353*H5353</f>
        <v>0</v>
      </c>
      <c r="J5353" s="1159"/>
      <c r="K5353" s="513"/>
      <c r="L5353" s="140"/>
    </row>
    <row r="5354" spans="2:12" s="85" customFormat="1" hidden="1">
      <c r="B5354" s="1150"/>
      <c r="C5354" s="1153"/>
      <c r="D5354" s="1156"/>
      <c r="E5354" s="537" t="s">
        <v>270</v>
      </c>
      <c r="F5354" s="507"/>
      <c r="G5354" s="538">
        <f>D5350*F5354</f>
        <v>0</v>
      </c>
      <c r="H5354" s="509"/>
      <c r="I5354" s="518">
        <f t="shared" ref="I5354" si="5338">$D5350*$F5354*H5354</f>
        <v>0</v>
      </c>
      <c r="J5354" s="1159"/>
      <c r="K5354" s="513"/>
      <c r="L5354" s="140"/>
    </row>
    <row r="5355" spans="2:12" s="85" customFormat="1" hidden="1">
      <c r="B5355" s="1151"/>
      <c r="C5355" s="1154"/>
      <c r="D5355" s="1157"/>
      <c r="E5355" s="537" t="s">
        <v>132</v>
      </c>
      <c r="F5355" s="507"/>
      <c r="G5355" s="538">
        <f>D5350*F5355</f>
        <v>0</v>
      </c>
      <c r="H5355" s="509"/>
      <c r="I5355" s="518">
        <f t="shared" ref="I5355" si="5339">$D5350*$F5355*H5355</f>
        <v>0</v>
      </c>
      <c r="J5355" s="1160"/>
      <c r="K5355" s="513"/>
      <c r="L5355" s="140"/>
    </row>
    <row r="5356" spans="2:12" s="85" customFormat="1" hidden="1">
      <c r="B5356" s="1145">
        <v>892</v>
      </c>
      <c r="C5356" s="1152"/>
      <c r="D5356" s="1155"/>
      <c r="E5356" s="537" t="s">
        <v>134</v>
      </c>
      <c r="F5356" s="507"/>
      <c r="G5356" s="538">
        <f>D5356*F5356</f>
        <v>0</v>
      </c>
      <c r="H5356" s="509"/>
      <c r="I5356" s="518">
        <f t="shared" ref="I5356" si="5340">$D5356*$F5356*H5356</f>
        <v>0</v>
      </c>
      <c r="J5356" s="1168">
        <f>SUM(I5356:I5361)</f>
        <v>0</v>
      </c>
      <c r="K5356" s="539"/>
      <c r="L5356" s="140"/>
    </row>
    <row r="5357" spans="2:12" s="85" customFormat="1" hidden="1">
      <c r="B5357" s="1150"/>
      <c r="C5357" s="1153"/>
      <c r="D5357" s="1156"/>
      <c r="E5357" s="537" t="s">
        <v>268</v>
      </c>
      <c r="F5357" s="507"/>
      <c r="G5357" s="538">
        <f>D5356*F5357</f>
        <v>0</v>
      </c>
      <c r="H5357" s="509"/>
      <c r="I5357" s="518">
        <f t="shared" ref="I5357" si="5341">$D5356*$F5357*H5357</f>
        <v>0</v>
      </c>
      <c r="J5357" s="1159"/>
      <c r="K5357" s="513"/>
      <c r="L5357" s="140"/>
    </row>
    <row r="5358" spans="2:12" s="85" customFormat="1" hidden="1">
      <c r="B5358" s="1150"/>
      <c r="C5358" s="1153"/>
      <c r="D5358" s="1156"/>
      <c r="E5358" s="537" t="s">
        <v>257</v>
      </c>
      <c r="F5358" s="507"/>
      <c r="G5358" s="538">
        <f>D5356*F5358</f>
        <v>0</v>
      </c>
      <c r="H5358" s="509"/>
      <c r="I5358" s="518">
        <f t="shared" ref="I5358" si="5342">$D5356*$F5358*H5358</f>
        <v>0</v>
      </c>
      <c r="J5358" s="1159"/>
      <c r="K5358" s="513"/>
      <c r="L5358" s="140"/>
    </row>
    <row r="5359" spans="2:12" s="85" customFormat="1" hidden="1">
      <c r="B5359" s="1150"/>
      <c r="C5359" s="1153"/>
      <c r="D5359" s="1156"/>
      <c r="E5359" s="537" t="s">
        <v>269</v>
      </c>
      <c r="F5359" s="507"/>
      <c r="G5359" s="538">
        <f>D5356*F5359</f>
        <v>0</v>
      </c>
      <c r="H5359" s="509"/>
      <c r="I5359" s="518">
        <f t="shared" ref="I5359" si="5343">$D5356*$F5359*H5359</f>
        <v>0</v>
      </c>
      <c r="J5359" s="1159"/>
      <c r="K5359" s="513"/>
      <c r="L5359" s="140"/>
    </row>
    <row r="5360" spans="2:12" s="85" customFormat="1" hidden="1">
      <c r="B5360" s="1150"/>
      <c r="C5360" s="1153"/>
      <c r="D5360" s="1156"/>
      <c r="E5360" s="537" t="s">
        <v>270</v>
      </c>
      <c r="F5360" s="507"/>
      <c r="G5360" s="538">
        <f>D5356*F5360</f>
        <v>0</v>
      </c>
      <c r="H5360" s="509"/>
      <c r="I5360" s="518">
        <f t="shared" ref="I5360" si="5344">$D5356*$F5360*H5360</f>
        <v>0</v>
      </c>
      <c r="J5360" s="1159"/>
      <c r="K5360" s="513"/>
      <c r="L5360" s="140"/>
    </row>
    <row r="5361" spans="2:12" s="85" customFormat="1" hidden="1">
      <c r="B5361" s="1151"/>
      <c r="C5361" s="1154"/>
      <c r="D5361" s="1157"/>
      <c r="E5361" s="537" t="s">
        <v>132</v>
      </c>
      <c r="F5361" s="507"/>
      <c r="G5361" s="538">
        <f>D5356*F5361</f>
        <v>0</v>
      </c>
      <c r="H5361" s="509"/>
      <c r="I5361" s="518">
        <f t="shared" ref="I5361" si="5345">$D5356*$F5361*H5361</f>
        <v>0</v>
      </c>
      <c r="J5361" s="1160"/>
      <c r="K5361" s="513"/>
      <c r="L5361" s="140"/>
    </row>
    <row r="5362" spans="2:12" s="85" customFormat="1" hidden="1">
      <c r="B5362" s="1145">
        <v>893</v>
      </c>
      <c r="C5362" s="1152"/>
      <c r="D5362" s="1155"/>
      <c r="E5362" s="537" t="s">
        <v>134</v>
      </c>
      <c r="F5362" s="507"/>
      <c r="G5362" s="538">
        <f>D5362*F5362</f>
        <v>0</v>
      </c>
      <c r="H5362" s="509"/>
      <c r="I5362" s="518">
        <f t="shared" ref="I5362" si="5346">$D5362*$F5362*H5362</f>
        <v>0</v>
      </c>
      <c r="J5362" s="1168">
        <f>SUM(I5362:I5367)</f>
        <v>0</v>
      </c>
      <c r="K5362" s="539"/>
      <c r="L5362" s="140"/>
    </row>
    <row r="5363" spans="2:12" s="85" customFormat="1" hidden="1">
      <c r="B5363" s="1150"/>
      <c r="C5363" s="1153"/>
      <c r="D5363" s="1156"/>
      <c r="E5363" s="537" t="s">
        <v>268</v>
      </c>
      <c r="F5363" s="507"/>
      <c r="G5363" s="538">
        <f>D5362*F5363</f>
        <v>0</v>
      </c>
      <c r="H5363" s="509"/>
      <c r="I5363" s="518">
        <f t="shared" ref="I5363" si="5347">$D5362*$F5363*H5363</f>
        <v>0</v>
      </c>
      <c r="J5363" s="1159"/>
      <c r="K5363" s="513"/>
      <c r="L5363" s="140"/>
    </row>
    <row r="5364" spans="2:12" s="85" customFormat="1" hidden="1">
      <c r="B5364" s="1150"/>
      <c r="C5364" s="1153"/>
      <c r="D5364" s="1156"/>
      <c r="E5364" s="537" t="s">
        <v>257</v>
      </c>
      <c r="F5364" s="507"/>
      <c r="G5364" s="538">
        <f>D5362*F5364</f>
        <v>0</v>
      </c>
      <c r="H5364" s="509"/>
      <c r="I5364" s="518">
        <f t="shared" ref="I5364" si="5348">$D5362*$F5364*H5364</f>
        <v>0</v>
      </c>
      <c r="J5364" s="1159"/>
      <c r="K5364" s="513"/>
      <c r="L5364" s="140"/>
    </row>
    <row r="5365" spans="2:12" s="85" customFormat="1" hidden="1">
      <c r="B5365" s="1150"/>
      <c r="C5365" s="1153"/>
      <c r="D5365" s="1156"/>
      <c r="E5365" s="537" t="s">
        <v>269</v>
      </c>
      <c r="F5365" s="507"/>
      <c r="G5365" s="538">
        <f>D5362*F5365</f>
        <v>0</v>
      </c>
      <c r="H5365" s="509"/>
      <c r="I5365" s="518">
        <f t="shared" ref="I5365" si="5349">$D5362*$F5365*H5365</f>
        <v>0</v>
      </c>
      <c r="J5365" s="1159"/>
      <c r="K5365" s="513"/>
      <c r="L5365" s="140"/>
    </row>
    <row r="5366" spans="2:12" s="85" customFormat="1" hidden="1">
      <c r="B5366" s="1150"/>
      <c r="C5366" s="1153"/>
      <c r="D5366" s="1156"/>
      <c r="E5366" s="537" t="s">
        <v>270</v>
      </c>
      <c r="F5366" s="507"/>
      <c r="G5366" s="538">
        <f>D5362*F5366</f>
        <v>0</v>
      </c>
      <c r="H5366" s="509"/>
      <c r="I5366" s="518">
        <f t="shared" ref="I5366" si="5350">$D5362*$F5366*H5366</f>
        <v>0</v>
      </c>
      <c r="J5366" s="1159"/>
      <c r="K5366" s="513"/>
      <c r="L5366" s="140"/>
    </row>
    <row r="5367" spans="2:12" s="85" customFormat="1" hidden="1">
      <c r="B5367" s="1151"/>
      <c r="C5367" s="1154"/>
      <c r="D5367" s="1157"/>
      <c r="E5367" s="537" t="s">
        <v>132</v>
      </c>
      <c r="F5367" s="507"/>
      <c r="G5367" s="538">
        <f>D5362*F5367</f>
        <v>0</v>
      </c>
      <c r="H5367" s="509"/>
      <c r="I5367" s="518">
        <f t="shared" ref="I5367" si="5351">$D5362*$F5367*H5367</f>
        <v>0</v>
      </c>
      <c r="J5367" s="1160"/>
      <c r="K5367" s="513"/>
      <c r="L5367" s="140"/>
    </row>
    <row r="5368" spans="2:12" s="85" customFormat="1" hidden="1">
      <c r="B5368" s="1145">
        <v>894</v>
      </c>
      <c r="C5368" s="1152"/>
      <c r="D5368" s="1155"/>
      <c r="E5368" s="537" t="s">
        <v>134</v>
      </c>
      <c r="F5368" s="507"/>
      <c r="G5368" s="538">
        <f>D5368*F5368</f>
        <v>0</v>
      </c>
      <c r="H5368" s="509"/>
      <c r="I5368" s="518">
        <f t="shared" ref="I5368" si="5352">$D5368*$F5368*H5368</f>
        <v>0</v>
      </c>
      <c r="J5368" s="1168">
        <f>SUM(I5368:I5373)</f>
        <v>0</v>
      </c>
      <c r="K5368" s="539"/>
      <c r="L5368" s="140"/>
    </row>
    <row r="5369" spans="2:12" s="85" customFormat="1" hidden="1">
      <c r="B5369" s="1150"/>
      <c r="C5369" s="1153"/>
      <c r="D5369" s="1156"/>
      <c r="E5369" s="537" t="s">
        <v>268</v>
      </c>
      <c r="F5369" s="507"/>
      <c r="G5369" s="538">
        <f>D5368*F5369</f>
        <v>0</v>
      </c>
      <c r="H5369" s="509"/>
      <c r="I5369" s="518">
        <f t="shared" ref="I5369" si="5353">$D5368*$F5369*H5369</f>
        <v>0</v>
      </c>
      <c r="J5369" s="1159"/>
      <c r="K5369" s="513"/>
      <c r="L5369" s="140"/>
    </row>
    <row r="5370" spans="2:12" s="85" customFormat="1" hidden="1">
      <c r="B5370" s="1150"/>
      <c r="C5370" s="1153"/>
      <c r="D5370" s="1156"/>
      <c r="E5370" s="537" t="s">
        <v>257</v>
      </c>
      <c r="F5370" s="507"/>
      <c r="G5370" s="538">
        <f>D5368*F5370</f>
        <v>0</v>
      </c>
      <c r="H5370" s="509"/>
      <c r="I5370" s="518">
        <f t="shared" ref="I5370" si="5354">$D5368*$F5370*H5370</f>
        <v>0</v>
      </c>
      <c r="J5370" s="1159"/>
      <c r="K5370" s="513"/>
      <c r="L5370" s="140"/>
    </row>
    <row r="5371" spans="2:12" s="85" customFormat="1" hidden="1">
      <c r="B5371" s="1150"/>
      <c r="C5371" s="1153"/>
      <c r="D5371" s="1156"/>
      <c r="E5371" s="537" t="s">
        <v>269</v>
      </c>
      <c r="F5371" s="507"/>
      <c r="G5371" s="538">
        <f>D5368*F5371</f>
        <v>0</v>
      </c>
      <c r="H5371" s="509"/>
      <c r="I5371" s="518">
        <f t="shared" ref="I5371" si="5355">$D5368*$F5371*H5371</f>
        <v>0</v>
      </c>
      <c r="J5371" s="1159"/>
      <c r="K5371" s="513"/>
      <c r="L5371" s="140"/>
    </row>
    <row r="5372" spans="2:12" s="85" customFormat="1" hidden="1">
      <c r="B5372" s="1150"/>
      <c r="C5372" s="1153"/>
      <c r="D5372" s="1156"/>
      <c r="E5372" s="537" t="s">
        <v>270</v>
      </c>
      <c r="F5372" s="507"/>
      <c r="G5372" s="538">
        <f>D5368*F5372</f>
        <v>0</v>
      </c>
      <c r="H5372" s="509"/>
      <c r="I5372" s="518">
        <f t="shared" ref="I5372" si="5356">$D5368*$F5372*H5372</f>
        <v>0</v>
      </c>
      <c r="J5372" s="1159"/>
      <c r="K5372" s="513"/>
      <c r="L5372" s="140"/>
    </row>
    <row r="5373" spans="2:12" s="85" customFormat="1" hidden="1">
      <c r="B5373" s="1151"/>
      <c r="C5373" s="1154"/>
      <c r="D5373" s="1157"/>
      <c r="E5373" s="537" t="s">
        <v>132</v>
      </c>
      <c r="F5373" s="507"/>
      <c r="G5373" s="538">
        <f>D5368*F5373</f>
        <v>0</v>
      </c>
      <c r="H5373" s="509"/>
      <c r="I5373" s="518">
        <f t="shared" ref="I5373" si="5357">$D5368*$F5373*H5373</f>
        <v>0</v>
      </c>
      <c r="J5373" s="1160"/>
      <c r="K5373" s="513"/>
      <c r="L5373" s="140"/>
    </row>
    <row r="5374" spans="2:12" s="85" customFormat="1" hidden="1">
      <c r="B5374" s="1145">
        <v>895</v>
      </c>
      <c r="C5374" s="1152"/>
      <c r="D5374" s="1155"/>
      <c r="E5374" s="537" t="s">
        <v>134</v>
      </c>
      <c r="F5374" s="507"/>
      <c r="G5374" s="538">
        <f>D5374*F5374</f>
        <v>0</v>
      </c>
      <c r="H5374" s="509"/>
      <c r="I5374" s="518">
        <f t="shared" ref="I5374" si="5358">$D5374*$F5374*H5374</f>
        <v>0</v>
      </c>
      <c r="J5374" s="1168">
        <f>SUM(I5374:I5379)</f>
        <v>0</v>
      </c>
      <c r="K5374" s="539"/>
      <c r="L5374" s="140"/>
    </row>
    <row r="5375" spans="2:12" s="85" customFormat="1" hidden="1">
      <c r="B5375" s="1150"/>
      <c r="C5375" s="1153"/>
      <c r="D5375" s="1156"/>
      <c r="E5375" s="537" t="s">
        <v>268</v>
      </c>
      <c r="F5375" s="507"/>
      <c r="G5375" s="538">
        <f>D5374*F5375</f>
        <v>0</v>
      </c>
      <c r="H5375" s="509"/>
      <c r="I5375" s="518">
        <f t="shared" ref="I5375" si="5359">$D5374*$F5375*H5375</f>
        <v>0</v>
      </c>
      <c r="J5375" s="1159"/>
      <c r="K5375" s="513"/>
      <c r="L5375" s="140"/>
    </row>
    <row r="5376" spans="2:12" s="85" customFormat="1" hidden="1">
      <c r="B5376" s="1150"/>
      <c r="C5376" s="1153"/>
      <c r="D5376" s="1156"/>
      <c r="E5376" s="537" t="s">
        <v>257</v>
      </c>
      <c r="F5376" s="507"/>
      <c r="G5376" s="538">
        <f>D5374*F5376</f>
        <v>0</v>
      </c>
      <c r="H5376" s="509"/>
      <c r="I5376" s="518">
        <f t="shared" ref="I5376" si="5360">$D5374*$F5376*H5376</f>
        <v>0</v>
      </c>
      <c r="J5376" s="1159"/>
      <c r="K5376" s="513"/>
      <c r="L5376" s="140"/>
    </row>
    <row r="5377" spans="2:12" s="85" customFormat="1" hidden="1">
      <c r="B5377" s="1150"/>
      <c r="C5377" s="1153"/>
      <c r="D5377" s="1156"/>
      <c r="E5377" s="537" t="s">
        <v>269</v>
      </c>
      <c r="F5377" s="507"/>
      <c r="G5377" s="538">
        <f>D5374*F5377</f>
        <v>0</v>
      </c>
      <c r="H5377" s="509"/>
      <c r="I5377" s="518">
        <f t="shared" ref="I5377" si="5361">$D5374*$F5377*H5377</f>
        <v>0</v>
      </c>
      <c r="J5377" s="1159"/>
      <c r="K5377" s="513"/>
      <c r="L5377" s="140"/>
    </row>
    <row r="5378" spans="2:12" s="85" customFormat="1" hidden="1">
      <c r="B5378" s="1150"/>
      <c r="C5378" s="1153"/>
      <c r="D5378" s="1156"/>
      <c r="E5378" s="537" t="s">
        <v>270</v>
      </c>
      <c r="F5378" s="507"/>
      <c r="G5378" s="538">
        <f>D5374*F5378</f>
        <v>0</v>
      </c>
      <c r="H5378" s="509"/>
      <c r="I5378" s="518">
        <f t="shared" ref="I5378" si="5362">$D5374*$F5378*H5378</f>
        <v>0</v>
      </c>
      <c r="J5378" s="1159"/>
      <c r="K5378" s="513"/>
      <c r="L5378" s="140"/>
    </row>
    <row r="5379" spans="2:12" s="85" customFormat="1" hidden="1">
      <c r="B5379" s="1151"/>
      <c r="C5379" s="1154"/>
      <c r="D5379" s="1157"/>
      <c r="E5379" s="537" t="s">
        <v>132</v>
      </c>
      <c r="F5379" s="507"/>
      <c r="G5379" s="538">
        <f>D5374*F5379</f>
        <v>0</v>
      </c>
      <c r="H5379" s="509"/>
      <c r="I5379" s="518">
        <f t="shared" ref="I5379" si="5363">$D5374*$F5379*H5379</f>
        <v>0</v>
      </c>
      <c r="J5379" s="1160"/>
      <c r="K5379" s="513"/>
      <c r="L5379" s="140"/>
    </row>
    <row r="5380" spans="2:12" s="85" customFormat="1" hidden="1">
      <c r="B5380" s="1145">
        <v>896</v>
      </c>
      <c r="C5380" s="1152"/>
      <c r="D5380" s="1155"/>
      <c r="E5380" s="537" t="s">
        <v>134</v>
      </c>
      <c r="F5380" s="507"/>
      <c r="G5380" s="538">
        <f>D5380*F5380</f>
        <v>0</v>
      </c>
      <c r="H5380" s="509"/>
      <c r="I5380" s="518">
        <f t="shared" ref="I5380" si="5364">$D5380*$F5380*H5380</f>
        <v>0</v>
      </c>
      <c r="J5380" s="1168">
        <f>SUM(I5380:I5385)</f>
        <v>0</v>
      </c>
      <c r="K5380" s="539"/>
      <c r="L5380" s="140"/>
    </row>
    <row r="5381" spans="2:12" s="85" customFormat="1" hidden="1">
      <c r="B5381" s="1150"/>
      <c r="C5381" s="1153"/>
      <c r="D5381" s="1156"/>
      <c r="E5381" s="537" t="s">
        <v>268</v>
      </c>
      <c r="F5381" s="507"/>
      <c r="G5381" s="538">
        <f>D5380*F5381</f>
        <v>0</v>
      </c>
      <c r="H5381" s="509"/>
      <c r="I5381" s="518">
        <f t="shared" ref="I5381" si="5365">$D5380*$F5381*H5381</f>
        <v>0</v>
      </c>
      <c r="J5381" s="1159"/>
      <c r="K5381" s="513"/>
      <c r="L5381" s="140"/>
    </row>
    <row r="5382" spans="2:12" s="85" customFormat="1" hidden="1">
      <c r="B5382" s="1150"/>
      <c r="C5382" s="1153"/>
      <c r="D5382" s="1156"/>
      <c r="E5382" s="537" t="s">
        <v>257</v>
      </c>
      <c r="F5382" s="507"/>
      <c r="G5382" s="538">
        <f>D5380*F5382</f>
        <v>0</v>
      </c>
      <c r="H5382" s="509"/>
      <c r="I5382" s="518">
        <f t="shared" ref="I5382" si="5366">$D5380*$F5382*H5382</f>
        <v>0</v>
      </c>
      <c r="J5382" s="1159"/>
      <c r="K5382" s="513"/>
      <c r="L5382" s="140"/>
    </row>
    <row r="5383" spans="2:12" s="85" customFormat="1" hidden="1">
      <c r="B5383" s="1150"/>
      <c r="C5383" s="1153"/>
      <c r="D5383" s="1156"/>
      <c r="E5383" s="537" t="s">
        <v>269</v>
      </c>
      <c r="F5383" s="507"/>
      <c r="G5383" s="538">
        <f>D5380*F5383</f>
        <v>0</v>
      </c>
      <c r="H5383" s="509"/>
      <c r="I5383" s="518">
        <f t="shared" ref="I5383" si="5367">$D5380*$F5383*H5383</f>
        <v>0</v>
      </c>
      <c r="J5383" s="1159"/>
      <c r="K5383" s="513"/>
      <c r="L5383" s="140"/>
    </row>
    <row r="5384" spans="2:12" s="85" customFormat="1" hidden="1">
      <c r="B5384" s="1150"/>
      <c r="C5384" s="1153"/>
      <c r="D5384" s="1156"/>
      <c r="E5384" s="537" t="s">
        <v>270</v>
      </c>
      <c r="F5384" s="507"/>
      <c r="G5384" s="538">
        <f>D5380*F5384</f>
        <v>0</v>
      </c>
      <c r="H5384" s="509"/>
      <c r="I5384" s="518">
        <f t="shared" ref="I5384" si="5368">$D5380*$F5384*H5384</f>
        <v>0</v>
      </c>
      <c r="J5384" s="1159"/>
      <c r="K5384" s="513"/>
      <c r="L5384" s="140"/>
    </row>
    <row r="5385" spans="2:12" s="85" customFormat="1" hidden="1">
      <c r="B5385" s="1151"/>
      <c r="C5385" s="1154"/>
      <c r="D5385" s="1157"/>
      <c r="E5385" s="537" t="s">
        <v>132</v>
      </c>
      <c r="F5385" s="507"/>
      <c r="G5385" s="538">
        <f>D5380*F5385</f>
        <v>0</v>
      </c>
      <c r="H5385" s="509"/>
      <c r="I5385" s="518">
        <f t="shared" ref="I5385" si="5369">$D5380*$F5385*H5385</f>
        <v>0</v>
      </c>
      <c r="J5385" s="1160"/>
      <c r="K5385" s="513"/>
      <c r="L5385" s="140"/>
    </row>
    <row r="5386" spans="2:12" s="85" customFormat="1" hidden="1">
      <c r="B5386" s="1145">
        <v>897</v>
      </c>
      <c r="C5386" s="1152"/>
      <c r="D5386" s="1155"/>
      <c r="E5386" s="537" t="s">
        <v>134</v>
      </c>
      <c r="F5386" s="507"/>
      <c r="G5386" s="538">
        <f>D5386*F5386</f>
        <v>0</v>
      </c>
      <c r="H5386" s="509"/>
      <c r="I5386" s="518">
        <f t="shared" ref="I5386" si="5370">$D5386*$F5386*H5386</f>
        <v>0</v>
      </c>
      <c r="J5386" s="1168">
        <f>SUM(I5386:I5391)</f>
        <v>0</v>
      </c>
      <c r="K5386" s="539"/>
      <c r="L5386" s="140"/>
    </row>
    <row r="5387" spans="2:12" s="85" customFormat="1" hidden="1">
      <c r="B5387" s="1150"/>
      <c r="C5387" s="1153"/>
      <c r="D5387" s="1156"/>
      <c r="E5387" s="537" t="s">
        <v>268</v>
      </c>
      <c r="F5387" s="507"/>
      <c r="G5387" s="538">
        <f>D5386*F5387</f>
        <v>0</v>
      </c>
      <c r="H5387" s="509"/>
      <c r="I5387" s="518">
        <f t="shared" ref="I5387" si="5371">$D5386*$F5387*H5387</f>
        <v>0</v>
      </c>
      <c r="J5387" s="1159"/>
      <c r="K5387" s="513"/>
      <c r="L5387" s="140"/>
    </row>
    <row r="5388" spans="2:12" s="85" customFormat="1" hidden="1">
      <c r="B5388" s="1150"/>
      <c r="C5388" s="1153"/>
      <c r="D5388" s="1156"/>
      <c r="E5388" s="537" t="s">
        <v>257</v>
      </c>
      <c r="F5388" s="507"/>
      <c r="G5388" s="538">
        <f>D5386*F5388</f>
        <v>0</v>
      </c>
      <c r="H5388" s="509"/>
      <c r="I5388" s="518">
        <f t="shared" ref="I5388" si="5372">$D5386*$F5388*H5388</f>
        <v>0</v>
      </c>
      <c r="J5388" s="1159"/>
      <c r="K5388" s="513"/>
      <c r="L5388" s="140"/>
    </row>
    <row r="5389" spans="2:12" s="85" customFormat="1" hidden="1">
      <c r="B5389" s="1150"/>
      <c r="C5389" s="1153"/>
      <c r="D5389" s="1156"/>
      <c r="E5389" s="537" t="s">
        <v>269</v>
      </c>
      <c r="F5389" s="507"/>
      <c r="G5389" s="538">
        <f>D5386*F5389</f>
        <v>0</v>
      </c>
      <c r="H5389" s="509"/>
      <c r="I5389" s="518">
        <f t="shared" ref="I5389" si="5373">$D5386*$F5389*H5389</f>
        <v>0</v>
      </c>
      <c r="J5389" s="1159"/>
      <c r="K5389" s="513"/>
      <c r="L5389" s="140"/>
    </row>
    <row r="5390" spans="2:12" s="85" customFormat="1" hidden="1">
      <c r="B5390" s="1150"/>
      <c r="C5390" s="1153"/>
      <c r="D5390" s="1156"/>
      <c r="E5390" s="537" t="s">
        <v>270</v>
      </c>
      <c r="F5390" s="507"/>
      <c r="G5390" s="538">
        <f>D5386*F5390</f>
        <v>0</v>
      </c>
      <c r="H5390" s="509"/>
      <c r="I5390" s="518">
        <f t="shared" ref="I5390" si="5374">$D5386*$F5390*H5390</f>
        <v>0</v>
      </c>
      <c r="J5390" s="1159"/>
      <c r="K5390" s="513"/>
      <c r="L5390" s="140"/>
    </row>
    <row r="5391" spans="2:12" s="85" customFormat="1" hidden="1">
      <c r="B5391" s="1151"/>
      <c r="C5391" s="1154"/>
      <c r="D5391" s="1157"/>
      <c r="E5391" s="537" t="s">
        <v>132</v>
      </c>
      <c r="F5391" s="507"/>
      <c r="G5391" s="538">
        <f>D5386*F5391</f>
        <v>0</v>
      </c>
      <c r="H5391" s="509"/>
      <c r="I5391" s="518">
        <f t="shared" ref="I5391" si="5375">$D5386*$F5391*H5391</f>
        <v>0</v>
      </c>
      <c r="J5391" s="1160"/>
      <c r="K5391" s="513"/>
      <c r="L5391" s="140"/>
    </row>
    <row r="5392" spans="2:12" s="85" customFormat="1" hidden="1">
      <c r="B5392" s="1145">
        <v>898</v>
      </c>
      <c r="C5392" s="1152"/>
      <c r="D5392" s="1155"/>
      <c r="E5392" s="537" t="s">
        <v>134</v>
      </c>
      <c r="F5392" s="507"/>
      <c r="G5392" s="538">
        <f>D5392*F5392</f>
        <v>0</v>
      </c>
      <c r="H5392" s="509"/>
      <c r="I5392" s="518">
        <f t="shared" ref="I5392" si="5376">$D5392*$F5392*H5392</f>
        <v>0</v>
      </c>
      <c r="J5392" s="1168">
        <f>SUM(I5392:I5397)</f>
        <v>0</v>
      </c>
      <c r="K5392" s="539"/>
      <c r="L5392" s="140"/>
    </row>
    <row r="5393" spans="2:12" s="85" customFormat="1" hidden="1">
      <c r="B5393" s="1150"/>
      <c r="C5393" s="1153"/>
      <c r="D5393" s="1156"/>
      <c r="E5393" s="537" t="s">
        <v>268</v>
      </c>
      <c r="F5393" s="507"/>
      <c r="G5393" s="538">
        <f>D5392*F5393</f>
        <v>0</v>
      </c>
      <c r="H5393" s="509"/>
      <c r="I5393" s="518">
        <f t="shared" ref="I5393" si="5377">$D5392*$F5393*H5393</f>
        <v>0</v>
      </c>
      <c r="J5393" s="1159"/>
      <c r="K5393" s="513"/>
      <c r="L5393" s="140"/>
    </row>
    <row r="5394" spans="2:12" s="85" customFormat="1" hidden="1">
      <c r="B5394" s="1150"/>
      <c r="C5394" s="1153"/>
      <c r="D5394" s="1156"/>
      <c r="E5394" s="537" t="s">
        <v>257</v>
      </c>
      <c r="F5394" s="507"/>
      <c r="G5394" s="538">
        <f>D5392*F5394</f>
        <v>0</v>
      </c>
      <c r="H5394" s="509"/>
      <c r="I5394" s="518">
        <f t="shared" ref="I5394" si="5378">$D5392*$F5394*H5394</f>
        <v>0</v>
      </c>
      <c r="J5394" s="1159"/>
      <c r="K5394" s="513"/>
      <c r="L5394" s="140"/>
    </row>
    <row r="5395" spans="2:12" s="85" customFormat="1" hidden="1">
      <c r="B5395" s="1150"/>
      <c r="C5395" s="1153"/>
      <c r="D5395" s="1156"/>
      <c r="E5395" s="537" t="s">
        <v>269</v>
      </c>
      <c r="F5395" s="507"/>
      <c r="G5395" s="538">
        <f>D5392*F5395</f>
        <v>0</v>
      </c>
      <c r="H5395" s="509"/>
      <c r="I5395" s="518">
        <f t="shared" ref="I5395" si="5379">$D5392*$F5395*H5395</f>
        <v>0</v>
      </c>
      <c r="J5395" s="1159"/>
      <c r="K5395" s="513"/>
      <c r="L5395" s="140"/>
    </row>
    <row r="5396" spans="2:12" s="85" customFormat="1" hidden="1">
      <c r="B5396" s="1150"/>
      <c r="C5396" s="1153"/>
      <c r="D5396" s="1156"/>
      <c r="E5396" s="537" t="s">
        <v>270</v>
      </c>
      <c r="F5396" s="507"/>
      <c r="G5396" s="538">
        <f>D5392*F5396</f>
        <v>0</v>
      </c>
      <c r="H5396" s="509"/>
      <c r="I5396" s="518">
        <f t="shared" ref="I5396" si="5380">$D5392*$F5396*H5396</f>
        <v>0</v>
      </c>
      <c r="J5396" s="1159"/>
      <c r="K5396" s="513"/>
      <c r="L5396" s="140"/>
    </row>
    <row r="5397" spans="2:12" s="85" customFormat="1" hidden="1">
      <c r="B5397" s="1151"/>
      <c r="C5397" s="1154"/>
      <c r="D5397" s="1157"/>
      <c r="E5397" s="537" t="s">
        <v>132</v>
      </c>
      <c r="F5397" s="507"/>
      <c r="G5397" s="538">
        <f>D5392*F5397</f>
        <v>0</v>
      </c>
      <c r="H5397" s="509"/>
      <c r="I5397" s="518">
        <f t="shared" ref="I5397" si="5381">$D5392*$F5397*H5397</f>
        <v>0</v>
      </c>
      <c r="J5397" s="1160"/>
      <c r="K5397" s="513"/>
      <c r="L5397" s="140"/>
    </row>
    <row r="5398" spans="2:12" s="85" customFormat="1" hidden="1">
      <c r="B5398" s="1145">
        <v>899</v>
      </c>
      <c r="C5398" s="1152"/>
      <c r="D5398" s="1155"/>
      <c r="E5398" s="537" t="s">
        <v>134</v>
      </c>
      <c r="F5398" s="507"/>
      <c r="G5398" s="538">
        <f>D5398*F5398</f>
        <v>0</v>
      </c>
      <c r="H5398" s="509"/>
      <c r="I5398" s="518">
        <f t="shared" ref="I5398" si="5382">$D5398*$F5398*H5398</f>
        <v>0</v>
      </c>
      <c r="J5398" s="1168">
        <f>SUM(I5398:I5403)</f>
        <v>0</v>
      </c>
      <c r="K5398" s="539"/>
      <c r="L5398" s="140"/>
    </row>
    <row r="5399" spans="2:12" s="85" customFormat="1" hidden="1">
      <c r="B5399" s="1150"/>
      <c r="C5399" s="1153"/>
      <c r="D5399" s="1156"/>
      <c r="E5399" s="537" t="s">
        <v>268</v>
      </c>
      <c r="F5399" s="507"/>
      <c r="G5399" s="538">
        <f>D5398*F5399</f>
        <v>0</v>
      </c>
      <c r="H5399" s="509"/>
      <c r="I5399" s="518">
        <f t="shared" ref="I5399" si="5383">$D5398*$F5399*H5399</f>
        <v>0</v>
      </c>
      <c r="J5399" s="1159"/>
      <c r="K5399" s="513"/>
      <c r="L5399" s="140"/>
    </row>
    <row r="5400" spans="2:12" s="85" customFormat="1" hidden="1">
      <c r="B5400" s="1150"/>
      <c r="C5400" s="1153"/>
      <c r="D5400" s="1156"/>
      <c r="E5400" s="537" t="s">
        <v>257</v>
      </c>
      <c r="F5400" s="507"/>
      <c r="G5400" s="538">
        <f>D5398*F5400</f>
        <v>0</v>
      </c>
      <c r="H5400" s="509"/>
      <c r="I5400" s="518">
        <f t="shared" ref="I5400" si="5384">$D5398*$F5400*H5400</f>
        <v>0</v>
      </c>
      <c r="J5400" s="1159"/>
      <c r="K5400" s="513"/>
      <c r="L5400" s="140"/>
    </row>
    <row r="5401" spans="2:12" s="85" customFormat="1" hidden="1">
      <c r="B5401" s="1150"/>
      <c r="C5401" s="1153"/>
      <c r="D5401" s="1156"/>
      <c r="E5401" s="537" t="s">
        <v>269</v>
      </c>
      <c r="F5401" s="507"/>
      <c r="G5401" s="538">
        <f>D5398*F5401</f>
        <v>0</v>
      </c>
      <c r="H5401" s="509"/>
      <c r="I5401" s="518">
        <f t="shared" ref="I5401" si="5385">$D5398*$F5401*H5401</f>
        <v>0</v>
      </c>
      <c r="J5401" s="1159"/>
      <c r="K5401" s="513"/>
      <c r="L5401" s="140"/>
    </row>
    <row r="5402" spans="2:12" s="85" customFormat="1" hidden="1">
      <c r="B5402" s="1150"/>
      <c r="C5402" s="1153"/>
      <c r="D5402" s="1156"/>
      <c r="E5402" s="537" t="s">
        <v>270</v>
      </c>
      <c r="F5402" s="507"/>
      <c r="G5402" s="538">
        <f>D5398*F5402</f>
        <v>0</v>
      </c>
      <c r="H5402" s="509"/>
      <c r="I5402" s="518">
        <f t="shared" ref="I5402" si="5386">$D5398*$F5402*H5402</f>
        <v>0</v>
      </c>
      <c r="J5402" s="1159"/>
      <c r="K5402" s="513"/>
      <c r="L5402" s="140"/>
    </row>
    <row r="5403" spans="2:12" s="85" customFormat="1" hidden="1">
      <c r="B5403" s="1151"/>
      <c r="C5403" s="1154"/>
      <c r="D5403" s="1157"/>
      <c r="E5403" s="537" t="s">
        <v>132</v>
      </c>
      <c r="F5403" s="507"/>
      <c r="G5403" s="538">
        <f>D5398*F5403</f>
        <v>0</v>
      </c>
      <c r="H5403" s="509"/>
      <c r="I5403" s="518">
        <f t="shared" ref="I5403" si="5387">$D5398*$F5403*H5403</f>
        <v>0</v>
      </c>
      <c r="J5403" s="1159"/>
      <c r="K5403" s="513"/>
      <c r="L5403" s="140"/>
    </row>
    <row r="5404" spans="2:12" s="85" customFormat="1" hidden="1">
      <c r="B5404" s="1145">
        <v>900</v>
      </c>
      <c r="C5404" s="1152"/>
      <c r="D5404" s="1155"/>
      <c r="E5404" s="537" t="s">
        <v>134</v>
      </c>
      <c r="F5404" s="507"/>
      <c r="G5404" s="538">
        <f>D5404*F5404</f>
        <v>0</v>
      </c>
      <c r="H5404" s="509"/>
      <c r="I5404" s="518">
        <f t="shared" ref="I5404" si="5388">$D5404*$F5404*H5404</f>
        <v>0</v>
      </c>
      <c r="J5404" s="1168">
        <f>SUM(I5404:I5409)</f>
        <v>0</v>
      </c>
      <c r="K5404" s="539"/>
      <c r="L5404" s="140"/>
    </row>
    <row r="5405" spans="2:12" s="85" customFormat="1" hidden="1">
      <c r="B5405" s="1150"/>
      <c r="C5405" s="1153"/>
      <c r="D5405" s="1156"/>
      <c r="E5405" s="537" t="s">
        <v>268</v>
      </c>
      <c r="F5405" s="507"/>
      <c r="G5405" s="538">
        <f>D5404*F5405</f>
        <v>0</v>
      </c>
      <c r="H5405" s="509"/>
      <c r="I5405" s="518">
        <f t="shared" ref="I5405" si="5389">$D5404*$F5405*H5405</f>
        <v>0</v>
      </c>
      <c r="J5405" s="1159"/>
      <c r="K5405" s="513"/>
      <c r="L5405" s="140"/>
    </row>
    <row r="5406" spans="2:12" s="85" customFormat="1" hidden="1">
      <c r="B5406" s="1150"/>
      <c r="C5406" s="1153"/>
      <c r="D5406" s="1156"/>
      <c r="E5406" s="537" t="s">
        <v>257</v>
      </c>
      <c r="F5406" s="507"/>
      <c r="G5406" s="538">
        <f>D5404*F5406</f>
        <v>0</v>
      </c>
      <c r="H5406" s="509"/>
      <c r="I5406" s="518">
        <f t="shared" ref="I5406" si="5390">$D5404*$F5406*H5406</f>
        <v>0</v>
      </c>
      <c r="J5406" s="1159"/>
      <c r="K5406" s="513"/>
      <c r="L5406" s="140"/>
    </row>
    <row r="5407" spans="2:12" s="85" customFormat="1" hidden="1">
      <c r="B5407" s="1150"/>
      <c r="C5407" s="1153"/>
      <c r="D5407" s="1156"/>
      <c r="E5407" s="537" t="s">
        <v>269</v>
      </c>
      <c r="F5407" s="507"/>
      <c r="G5407" s="538">
        <f>D5404*F5407</f>
        <v>0</v>
      </c>
      <c r="H5407" s="509"/>
      <c r="I5407" s="518">
        <f t="shared" ref="I5407" si="5391">$D5404*$F5407*H5407</f>
        <v>0</v>
      </c>
      <c r="J5407" s="1159"/>
      <c r="K5407" s="513"/>
      <c r="L5407" s="140"/>
    </row>
    <row r="5408" spans="2:12" s="85" customFormat="1" hidden="1">
      <c r="B5408" s="1150"/>
      <c r="C5408" s="1153"/>
      <c r="D5408" s="1156"/>
      <c r="E5408" s="537" t="s">
        <v>270</v>
      </c>
      <c r="F5408" s="507"/>
      <c r="G5408" s="538">
        <f>D5404*F5408</f>
        <v>0</v>
      </c>
      <c r="H5408" s="509"/>
      <c r="I5408" s="518">
        <f t="shared" ref="I5408" si="5392">$D5404*$F5408*H5408</f>
        <v>0</v>
      </c>
      <c r="J5408" s="1159"/>
      <c r="K5408" s="513"/>
      <c r="L5408" s="140"/>
    </row>
    <row r="5409" spans="2:12" s="85" customFormat="1" hidden="1">
      <c r="B5409" s="1151"/>
      <c r="C5409" s="1154"/>
      <c r="D5409" s="1157"/>
      <c r="E5409" s="537" t="s">
        <v>132</v>
      </c>
      <c r="F5409" s="507"/>
      <c r="G5409" s="538">
        <f>D5404*F5409</f>
        <v>0</v>
      </c>
      <c r="H5409" s="509"/>
      <c r="I5409" s="518">
        <f t="shared" ref="I5409" si="5393">$D5404*$F5409*H5409</f>
        <v>0</v>
      </c>
      <c r="J5409" s="1159"/>
      <c r="K5409" s="513"/>
      <c r="L5409" s="140"/>
    </row>
    <row r="5410" spans="2:12" s="85" customFormat="1" hidden="1">
      <c r="B5410" s="1145">
        <v>901</v>
      </c>
      <c r="C5410" s="1152"/>
      <c r="D5410" s="1155"/>
      <c r="E5410" s="537" t="s">
        <v>134</v>
      </c>
      <c r="F5410" s="507"/>
      <c r="G5410" s="538">
        <f>D5410*F5410</f>
        <v>0</v>
      </c>
      <c r="H5410" s="509"/>
      <c r="I5410" s="518">
        <f t="shared" ref="I5410" si="5394">$D5410*$F5410*H5410</f>
        <v>0</v>
      </c>
      <c r="J5410" s="1168">
        <f>SUM(I5410:I5415)</f>
        <v>0</v>
      </c>
      <c r="K5410" s="539"/>
      <c r="L5410" s="140"/>
    </row>
    <row r="5411" spans="2:12" s="85" customFormat="1" hidden="1">
      <c r="B5411" s="1150"/>
      <c r="C5411" s="1153"/>
      <c r="D5411" s="1156"/>
      <c r="E5411" s="537" t="s">
        <v>268</v>
      </c>
      <c r="F5411" s="507"/>
      <c r="G5411" s="538">
        <f>D5410*F5411</f>
        <v>0</v>
      </c>
      <c r="H5411" s="509"/>
      <c r="I5411" s="518">
        <f t="shared" ref="I5411" si="5395">$D5410*$F5411*H5411</f>
        <v>0</v>
      </c>
      <c r="J5411" s="1159"/>
      <c r="K5411" s="513"/>
      <c r="L5411" s="140"/>
    </row>
    <row r="5412" spans="2:12" s="85" customFormat="1" hidden="1">
      <c r="B5412" s="1150"/>
      <c r="C5412" s="1153"/>
      <c r="D5412" s="1156"/>
      <c r="E5412" s="537" t="s">
        <v>257</v>
      </c>
      <c r="F5412" s="507"/>
      <c r="G5412" s="538">
        <f>D5410*F5412</f>
        <v>0</v>
      </c>
      <c r="H5412" s="509"/>
      <c r="I5412" s="518">
        <f t="shared" ref="I5412" si="5396">$D5410*$F5412*H5412</f>
        <v>0</v>
      </c>
      <c r="J5412" s="1159"/>
      <c r="K5412" s="513"/>
      <c r="L5412" s="140"/>
    </row>
    <row r="5413" spans="2:12" s="85" customFormat="1" hidden="1">
      <c r="B5413" s="1150"/>
      <c r="C5413" s="1153"/>
      <c r="D5413" s="1156"/>
      <c r="E5413" s="537" t="s">
        <v>269</v>
      </c>
      <c r="F5413" s="507"/>
      <c r="G5413" s="538">
        <f>D5410*F5413</f>
        <v>0</v>
      </c>
      <c r="H5413" s="509"/>
      <c r="I5413" s="518">
        <f t="shared" ref="I5413" si="5397">$D5410*$F5413*H5413</f>
        <v>0</v>
      </c>
      <c r="J5413" s="1159"/>
      <c r="K5413" s="513"/>
      <c r="L5413" s="140"/>
    </row>
    <row r="5414" spans="2:12" s="85" customFormat="1" hidden="1">
      <c r="B5414" s="1150"/>
      <c r="C5414" s="1153"/>
      <c r="D5414" s="1156"/>
      <c r="E5414" s="537" t="s">
        <v>270</v>
      </c>
      <c r="F5414" s="507"/>
      <c r="G5414" s="538">
        <f>D5410*F5414</f>
        <v>0</v>
      </c>
      <c r="H5414" s="509"/>
      <c r="I5414" s="518">
        <f t="shared" ref="I5414" si="5398">$D5410*$F5414*H5414</f>
        <v>0</v>
      </c>
      <c r="J5414" s="1159"/>
      <c r="K5414" s="513"/>
      <c r="L5414" s="140"/>
    </row>
    <row r="5415" spans="2:12" s="85" customFormat="1" hidden="1">
      <c r="B5415" s="1151"/>
      <c r="C5415" s="1154"/>
      <c r="D5415" s="1157"/>
      <c r="E5415" s="537" t="s">
        <v>132</v>
      </c>
      <c r="F5415" s="507"/>
      <c r="G5415" s="538">
        <f>D5410*F5415</f>
        <v>0</v>
      </c>
      <c r="H5415" s="509"/>
      <c r="I5415" s="518">
        <f t="shared" ref="I5415" si="5399">$D5410*$F5415*H5415</f>
        <v>0</v>
      </c>
      <c r="J5415" s="1160"/>
      <c r="K5415" s="513"/>
      <c r="L5415" s="140"/>
    </row>
    <row r="5416" spans="2:12" s="85" customFormat="1" hidden="1">
      <c r="B5416" s="1145">
        <v>902</v>
      </c>
      <c r="C5416" s="1152"/>
      <c r="D5416" s="1155"/>
      <c r="E5416" s="537" t="s">
        <v>134</v>
      </c>
      <c r="F5416" s="507"/>
      <c r="G5416" s="538">
        <f>D5416*F5416</f>
        <v>0</v>
      </c>
      <c r="H5416" s="509"/>
      <c r="I5416" s="518">
        <f t="shared" ref="I5416" si="5400">$D5416*$F5416*H5416</f>
        <v>0</v>
      </c>
      <c r="J5416" s="1168">
        <f>SUM(I5416:I5421)</f>
        <v>0</v>
      </c>
      <c r="K5416" s="539"/>
      <c r="L5416" s="140"/>
    </row>
    <row r="5417" spans="2:12" s="85" customFormat="1" hidden="1">
      <c r="B5417" s="1150"/>
      <c r="C5417" s="1153"/>
      <c r="D5417" s="1156"/>
      <c r="E5417" s="537" t="s">
        <v>268</v>
      </c>
      <c r="F5417" s="507"/>
      <c r="G5417" s="538">
        <f>D5416*F5417</f>
        <v>0</v>
      </c>
      <c r="H5417" s="509"/>
      <c r="I5417" s="518">
        <f t="shared" ref="I5417" si="5401">$D5416*$F5417*H5417</f>
        <v>0</v>
      </c>
      <c r="J5417" s="1159"/>
      <c r="K5417" s="513"/>
      <c r="L5417" s="140"/>
    </row>
    <row r="5418" spans="2:12" s="85" customFormat="1" hidden="1">
      <c r="B5418" s="1150"/>
      <c r="C5418" s="1153"/>
      <c r="D5418" s="1156"/>
      <c r="E5418" s="537" t="s">
        <v>257</v>
      </c>
      <c r="F5418" s="507"/>
      <c r="G5418" s="538">
        <f>D5416*F5418</f>
        <v>0</v>
      </c>
      <c r="H5418" s="509"/>
      <c r="I5418" s="518">
        <f t="shared" ref="I5418" si="5402">$D5416*$F5418*H5418</f>
        <v>0</v>
      </c>
      <c r="J5418" s="1159"/>
      <c r="K5418" s="513"/>
      <c r="L5418" s="140"/>
    </row>
    <row r="5419" spans="2:12" s="85" customFormat="1" hidden="1">
      <c r="B5419" s="1150"/>
      <c r="C5419" s="1153"/>
      <c r="D5419" s="1156"/>
      <c r="E5419" s="537" t="s">
        <v>269</v>
      </c>
      <c r="F5419" s="507"/>
      <c r="G5419" s="538">
        <f>D5416*F5419</f>
        <v>0</v>
      </c>
      <c r="H5419" s="509"/>
      <c r="I5419" s="518">
        <f t="shared" ref="I5419" si="5403">$D5416*$F5419*H5419</f>
        <v>0</v>
      </c>
      <c r="J5419" s="1159"/>
      <c r="K5419" s="513"/>
      <c r="L5419" s="140"/>
    </row>
    <row r="5420" spans="2:12" s="85" customFormat="1" hidden="1">
      <c r="B5420" s="1150"/>
      <c r="C5420" s="1153"/>
      <c r="D5420" s="1156"/>
      <c r="E5420" s="537" t="s">
        <v>270</v>
      </c>
      <c r="F5420" s="507"/>
      <c r="G5420" s="538">
        <f>D5416*F5420</f>
        <v>0</v>
      </c>
      <c r="H5420" s="509"/>
      <c r="I5420" s="518">
        <f t="shared" ref="I5420" si="5404">$D5416*$F5420*H5420</f>
        <v>0</v>
      </c>
      <c r="J5420" s="1159"/>
      <c r="K5420" s="513"/>
      <c r="L5420" s="140"/>
    </row>
    <row r="5421" spans="2:12" s="85" customFormat="1" hidden="1">
      <c r="B5421" s="1151"/>
      <c r="C5421" s="1154"/>
      <c r="D5421" s="1157"/>
      <c r="E5421" s="537" t="s">
        <v>132</v>
      </c>
      <c r="F5421" s="507"/>
      <c r="G5421" s="538">
        <f>D5416*F5421</f>
        <v>0</v>
      </c>
      <c r="H5421" s="509"/>
      <c r="I5421" s="518">
        <f t="shared" ref="I5421" si="5405">$D5416*$F5421*H5421</f>
        <v>0</v>
      </c>
      <c r="J5421" s="1160"/>
      <c r="K5421" s="513"/>
      <c r="L5421" s="140"/>
    </row>
    <row r="5422" spans="2:12" s="85" customFormat="1" hidden="1">
      <c r="B5422" s="1145">
        <v>903</v>
      </c>
      <c r="C5422" s="1152"/>
      <c r="D5422" s="1155"/>
      <c r="E5422" s="537" t="s">
        <v>134</v>
      </c>
      <c r="F5422" s="507"/>
      <c r="G5422" s="538">
        <f>D5422*F5422</f>
        <v>0</v>
      </c>
      <c r="H5422" s="509"/>
      <c r="I5422" s="518">
        <f t="shared" ref="I5422" si="5406">$D5422*$F5422*H5422</f>
        <v>0</v>
      </c>
      <c r="J5422" s="1168">
        <f>SUM(I5422:I5427)</f>
        <v>0</v>
      </c>
      <c r="K5422" s="539"/>
      <c r="L5422" s="140"/>
    </row>
    <row r="5423" spans="2:12" s="85" customFormat="1" hidden="1">
      <c r="B5423" s="1150"/>
      <c r="C5423" s="1153"/>
      <c r="D5423" s="1156"/>
      <c r="E5423" s="537" t="s">
        <v>268</v>
      </c>
      <c r="F5423" s="507"/>
      <c r="G5423" s="538">
        <f>D5422*F5423</f>
        <v>0</v>
      </c>
      <c r="H5423" s="509"/>
      <c r="I5423" s="518">
        <f t="shared" ref="I5423" si="5407">$D5422*$F5423*H5423</f>
        <v>0</v>
      </c>
      <c r="J5423" s="1159"/>
      <c r="K5423" s="513"/>
      <c r="L5423" s="140"/>
    </row>
    <row r="5424" spans="2:12" s="85" customFormat="1" hidden="1">
      <c r="B5424" s="1150"/>
      <c r="C5424" s="1153"/>
      <c r="D5424" s="1156"/>
      <c r="E5424" s="537" t="s">
        <v>257</v>
      </c>
      <c r="F5424" s="507"/>
      <c r="G5424" s="538">
        <f>D5422*F5424</f>
        <v>0</v>
      </c>
      <c r="H5424" s="509"/>
      <c r="I5424" s="518">
        <f t="shared" ref="I5424" si="5408">$D5422*$F5424*H5424</f>
        <v>0</v>
      </c>
      <c r="J5424" s="1159"/>
      <c r="K5424" s="513"/>
      <c r="L5424" s="140"/>
    </row>
    <row r="5425" spans="2:12" s="85" customFormat="1" hidden="1">
      <c r="B5425" s="1150"/>
      <c r="C5425" s="1153"/>
      <c r="D5425" s="1156"/>
      <c r="E5425" s="537" t="s">
        <v>269</v>
      </c>
      <c r="F5425" s="507"/>
      <c r="G5425" s="538">
        <f>D5422*F5425</f>
        <v>0</v>
      </c>
      <c r="H5425" s="509"/>
      <c r="I5425" s="518">
        <f t="shared" ref="I5425" si="5409">$D5422*$F5425*H5425</f>
        <v>0</v>
      </c>
      <c r="J5425" s="1159"/>
      <c r="K5425" s="513"/>
      <c r="L5425" s="140"/>
    </row>
    <row r="5426" spans="2:12" s="85" customFormat="1" hidden="1">
      <c r="B5426" s="1150"/>
      <c r="C5426" s="1153"/>
      <c r="D5426" s="1156"/>
      <c r="E5426" s="537" t="s">
        <v>270</v>
      </c>
      <c r="F5426" s="507"/>
      <c r="G5426" s="538">
        <f>D5422*F5426</f>
        <v>0</v>
      </c>
      <c r="H5426" s="509"/>
      <c r="I5426" s="518">
        <f t="shared" ref="I5426" si="5410">$D5422*$F5426*H5426</f>
        <v>0</v>
      </c>
      <c r="J5426" s="1159"/>
      <c r="K5426" s="513"/>
      <c r="L5426" s="140"/>
    </row>
    <row r="5427" spans="2:12" s="85" customFormat="1" hidden="1">
      <c r="B5427" s="1151"/>
      <c r="C5427" s="1154"/>
      <c r="D5427" s="1157"/>
      <c r="E5427" s="537" t="s">
        <v>132</v>
      </c>
      <c r="F5427" s="507"/>
      <c r="G5427" s="538">
        <f>D5422*F5427</f>
        <v>0</v>
      </c>
      <c r="H5427" s="509"/>
      <c r="I5427" s="518">
        <f t="shared" ref="I5427" si="5411">$D5422*$F5427*H5427</f>
        <v>0</v>
      </c>
      <c r="J5427" s="1160"/>
      <c r="K5427" s="513"/>
      <c r="L5427" s="140"/>
    </row>
    <row r="5428" spans="2:12" s="85" customFormat="1" hidden="1">
      <c r="B5428" s="1145">
        <v>904</v>
      </c>
      <c r="C5428" s="1152"/>
      <c r="D5428" s="1155"/>
      <c r="E5428" s="537" t="s">
        <v>134</v>
      </c>
      <c r="F5428" s="507"/>
      <c r="G5428" s="538">
        <f>D5428*F5428</f>
        <v>0</v>
      </c>
      <c r="H5428" s="509"/>
      <c r="I5428" s="518">
        <f t="shared" ref="I5428" si="5412">$D5428*$F5428*H5428</f>
        <v>0</v>
      </c>
      <c r="J5428" s="1168">
        <f>SUM(I5428:I5433)</f>
        <v>0</v>
      </c>
      <c r="K5428" s="539"/>
      <c r="L5428" s="140"/>
    </row>
    <row r="5429" spans="2:12" s="85" customFormat="1" hidden="1">
      <c r="B5429" s="1150"/>
      <c r="C5429" s="1153"/>
      <c r="D5429" s="1156"/>
      <c r="E5429" s="537" t="s">
        <v>268</v>
      </c>
      <c r="F5429" s="507"/>
      <c r="G5429" s="538">
        <f>D5428*F5429</f>
        <v>0</v>
      </c>
      <c r="H5429" s="509"/>
      <c r="I5429" s="518">
        <f t="shared" ref="I5429" si="5413">$D5428*$F5429*H5429</f>
        <v>0</v>
      </c>
      <c r="J5429" s="1159"/>
      <c r="K5429" s="513"/>
      <c r="L5429" s="140"/>
    </row>
    <row r="5430" spans="2:12" s="85" customFormat="1" hidden="1">
      <c r="B5430" s="1150"/>
      <c r="C5430" s="1153"/>
      <c r="D5430" s="1156"/>
      <c r="E5430" s="537" t="s">
        <v>257</v>
      </c>
      <c r="F5430" s="507"/>
      <c r="G5430" s="538">
        <f>D5428*F5430</f>
        <v>0</v>
      </c>
      <c r="H5430" s="509"/>
      <c r="I5430" s="518">
        <f t="shared" ref="I5430" si="5414">$D5428*$F5430*H5430</f>
        <v>0</v>
      </c>
      <c r="J5430" s="1159"/>
      <c r="K5430" s="513"/>
      <c r="L5430" s="140"/>
    </row>
    <row r="5431" spans="2:12" s="85" customFormat="1" hidden="1">
      <c r="B5431" s="1150"/>
      <c r="C5431" s="1153"/>
      <c r="D5431" s="1156"/>
      <c r="E5431" s="537" t="s">
        <v>269</v>
      </c>
      <c r="F5431" s="507"/>
      <c r="G5431" s="538">
        <f>D5428*F5431</f>
        <v>0</v>
      </c>
      <c r="H5431" s="509"/>
      <c r="I5431" s="518">
        <f t="shared" ref="I5431" si="5415">$D5428*$F5431*H5431</f>
        <v>0</v>
      </c>
      <c r="J5431" s="1159"/>
      <c r="K5431" s="513"/>
      <c r="L5431" s="140"/>
    </row>
    <row r="5432" spans="2:12" s="85" customFormat="1" hidden="1">
      <c r="B5432" s="1150"/>
      <c r="C5432" s="1153"/>
      <c r="D5432" s="1156"/>
      <c r="E5432" s="537" t="s">
        <v>270</v>
      </c>
      <c r="F5432" s="507"/>
      <c r="G5432" s="538">
        <f>D5428*F5432</f>
        <v>0</v>
      </c>
      <c r="H5432" s="509"/>
      <c r="I5432" s="518">
        <f t="shared" ref="I5432" si="5416">$D5428*$F5432*H5432</f>
        <v>0</v>
      </c>
      <c r="J5432" s="1159"/>
      <c r="K5432" s="513"/>
      <c r="L5432" s="140"/>
    </row>
    <row r="5433" spans="2:12" s="85" customFormat="1" hidden="1">
      <c r="B5433" s="1151"/>
      <c r="C5433" s="1154"/>
      <c r="D5433" s="1157"/>
      <c r="E5433" s="537" t="s">
        <v>132</v>
      </c>
      <c r="F5433" s="507"/>
      <c r="G5433" s="538">
        <f>D5428*F5433</f>
        <v>0</v>
      </c>
      <c r="H5433" s="509"/>
      <c r="I5433" s="518">
        <f t="shared" ref="I5433" si="5417">$D5428*$F5433*H5433</f>
        <v>0</v>
      </c>
      <c r="J5433" s="1160"/>
      <c r="K5433" s="513"/>
      <c r="L5433" s="140"/>
    </row>
    <row r="5434" spans="2:12" s="85" customFormat="1" hidden="1">
      <c r="B5434" s="1145">
        <v>905</v>
      </c>
      <c r="C5434" s="1152"/>
      <c r="D5434" s="1155"/>
      <c r="E5434" s="537" t="s">
        <v>134</v>
      </c>
      <c r="F5434" s="507"/>
      <c r="G5434" s="538">
        <f>D5434*F5434</f>
        <v>0</v>
      </c>
      <c r="H5434" s="509"/>
      <c r="I5434" s="518">
        <f t="shared" ref="I5434" si="5418">$D5434*$F5434*H5434</f>
        <v>0</v>
      </c>
      <c r="J5434" s="1168">
        <f>SUM(I5434:I5439)</f>
        <v>0</v>
      </c>
      <c r="K5434" s="539"/>
      <c r="L5434" s="140"/>
    </row>
    <row r="5435" spans="2:12" s="85" customFormat="1" hidden="1">
      <c r="B5435" s="1150"/>
      <c r="C5435" s="1153"/>
      <c r="D5435" s="1156"/>
      <c r="E5435" s="537" t="s">
        <v>268</v>
      </c>
      <c r="F5435" s="507"/>
      <c r="G5435" s="538">
        <f>D5434*F5435</f>
        <v>0</v>
      </c>
      <c r="H5435" s="509"/>
      <c r="I5435" s="518">
        <f t="shared" ref="I5435" si="5419">$D5434*$F5435*H5435</f>
        <v>0</v>
      </c>
      <c r="J5435" s="1159"/>
      <c r="K5435" s="513"/>
      <c r="L5435" s="140"/>
    </row>
    <row r="5436" spans="2:12" s="85" customFormat="1" hidden="1">
      <c r="B5436" s="1150"/>
      <c r="C5436" s="1153"/>
      <c r="D5436" s="1156"/>
      <c r="E5436" s="537" t="s">
        <v>257</v>
      </c>
      <c r="F5436" s="507"/>
      <c r="G5436" s="538">
        <f>D5434*F5436</f>
        <v>0</v>
      </c>
      <c r="H5436" s="509"/>
      <c r="I5436" s="518">
        <f t="shared" ref="I5436" si="5420">$D5434*$F5436*H5436</f>
        <v>0</v>
      </c>
      <c r="J5436" s="1159"/>
      <c r="K5436" s="513"/>
      <c r="L5436" s="140"/>
    </row>
    <row r="5437" spans="2:12" s="85" customFormat="1" hidden="1">
      <c r="B5437" s="1150"/>
      <c r="C5437" s="1153"/>
      <c r="D5437" s="1156"/>
      <c r="E5437" s="537" t="s">
        <v>269</v>
      </c>
      <c r="F5437" s="507"/>
      <c r="G5437" s="538">
        <f>D5434*F5437</f>
        <v>0</v>
      </c>
      <c r="H5437" s="509"/>
      <c r="I5437" s="518">
        <f t="shared" ref="I5437" si="5421">$D5434*$F5437*H5437</f>
        <v>0</v>
      </c>
      <c r="J5437" s="1159"/>
      <c r="K5437" s="513"/>
      <c r="L5437" s="140"/>
    </row>
    <row r="5438" spans="2:12" s="85" customFormat="1" hidden="1">
      <c r="B5438" s="1150"/>
      <c r="C5438" s="1153"/>
      <c r="D5438" s="1156"/>
      <c r="E5438" s="537" t="s">
        <v>270</v>
      </c>
      <c r="F5438" s="507"/>
      <c r="G5438" s="538">
        <f>D5434*F5438</f>
        <v>0</v>
      </c>
      <c r="H5438" s="509"/>
      <c r="I5438" s="518">
        <f t="shared" ref="I5438" si="5422">$D5434*$F5438*H5438</f>
        <v>0</v>
      </c>
      <c r="J5438" s="1159"/>
      <c r="K5438" s="513"/>
      <c r="L5438" s="140"/>
    </row>
    <row r="5439" spans="2:12" s="85" customFormat="1" hidden="1">
      <c r="B5439" s="1151"/>
      <c r="C5439" s="1154"/>
      <c r="D5439" s="1157"/>
      <c r="E5439" s="537" t="s">
        <v>132</v>
      </c>
      <c r="F5439" s="507"/>
      <c r="G5439" s="538">
        <f>D5434*F5439</f>
        <v>0</v>
      </c>
      <c r="H5439" s="509"/>
      <c r="I5439" s="518">
        <f t="shared" ref="I5439" si="5423">$D5434*$F5439*H5439</f>
        <v>0</v>
      </c>
      <c r="J5439" s="1160"/>
      <c r="K5439" s="513"/>
      <c r="L5439" s="140"/>
    </row>
    <row r="5440" spans="2:12" s="85" customFormat="1" hidden="1">
      <c r="B5440" s="1145">
        <v>906</v>
      </c>
      <c r="C5440" s="1152"/>
      <c r="D5440" s="1155"/>
      <c r="E5440" s="537" t="s">
        <v>134</v>
      </c>
      <c r="F5440" s="507"/>
      <c r="G5440" s="538">
        <f>D5440*F5440</f>
        <v>0</v>
      </c>
      <c r="H5440" s="509"/>
      <c r="I5440" s="518">
        <f t="shared" ref="I5440" si="5424">$D5440*$F5440*H5440</f>
        <v>0</v>
      </c>
      <c r="J5440" s="1168">
        <f>SUM(I5440:I5445)</f>
        <v>0</v>
      </c>
      <c r="K5440" s="539"/>
      <c r="L5440" s="140"/>
    </row>
    <row r="5441" spans="2:12" s="85" customFormat="1" hidden="1">
      <c r="B5441" s="1150"/>
      <c r="C5441" s="1153"/>
      <c r="D5441" s="1156"/>
      <c r="E5441" s="537" t="s">
        <v>268</v>
      </c>
      <c r="F5441" s="507"/>
      <c r="G5441" s="538">
        <f>D5440*F5441</f>
        <v>0</v>
      </c>
      <c r="H5441" s="509"/>
      <c r="I5441" s="518">
        <f t="shared" ref="I5441" si="5425">$D5440*$F5441*H5441</f>
        <v>0</v>
      </c>
      <c r="J5441" s="1159"/>
      <c r="K5441" s="513"/>
      <c r="L5441" s="140"/>
    </row>
    <row r="5442" spans="2:12" s="85" customFormat="1" hidden="1">
      <c r="B5442" s="1150"/>
      <c r="C5442" s="1153"/>
      <c r="D5442" s="1156"/>
      <c r="E5442" s="537" t="s">
        <v>257</v>
      </c>
      <c r="F5442" s="507"/>
      <c r="G5442" s="538">
        <f>D5440*F5442</f>
        <v>0</v>
      </c>
      <c r="H5442" s="509"/>
      <c r="I5442" s="518">
        <f t="shared" ref="I5442" si="5426">$D5440*$F5442*H5442</f>
        <v>0</v>
      </c>
      <c r="J5442" s="1159"/>
      <c r="K5442" s="513"/>
      <c r="L5442" s="140"/>
    </row>
    <row r="5443" spans="2:12" s="85" customFormat="1" hidden="1">
      <c r="B5443" s="1150"/>
      <c r="C5443" s="1153"/>
      <c r="D5443" s="1156"/>
      <c r="E5443" s="537" t="s">
        <v>269</v>
      </c>
      <c r="F5443" s="507"/>
      <c r="G5443" s="538">
        <f>D5440*F5443</f>
        <v>0</v>
      </c>
      <c r="H5443" s="509"/>
      <c r="I5443" s="518">
        <f t="shared" ref="I5443" si="5427">$D5440*$F5443*H5443</f>
        <v>0</v>
      </c>
      <c r="J5443" s="1159"/>
      <c r="K5443" s="513"/>
      <c r="L5443" s="140"/>
    </row>
    <row r="5444" spans="2:12" s="85" customFormat="1" hidden="1">
      <c r="B5444" s="1150"/>
      <c r="C5444" s="1153"/>
      <c r="D5444" s="1156"/>
      <c r="E5444" s="537" t="s">
        <v>270</v>
      </c>
      <c r="F5444" s="507"/>
      <c r="G5444" s="538">
        <f>D5440*F5444</f>
        <v>0</v>
      </c>
      <c r="H5444" s="509"/>
      <c r="I5444" s="518">
        <f t="shared" ref="I5444" si="5428">$D5440*$F5444*H5444</f>
        <v>0</v>
      </c>
      <c r="J5444" s="1159"/>
      <c r="K5444" s="513"/>
      <c r="L5444" s="140"/>
    </row>
    <row r="5445" spans="2:12" s="85" customFormat="1" hidden="1">
      <c r="B5445" s="1151"/>
      <c r="C5445" s="1154"/>
      <c r="D5445" s="1157"/>
      <c r="E5445" s="537" t="s">
        <v>132</v>
      </c>
      <c r="F5445" s="507"/>
      <c r="G5445" s="538">
        <f>D5440*F5445</f>
        <v>0</v>
      </c>
      <c r="H5445" s="509"/>
      <c r="I5445" s="518">
        <f t="shared" ref="I5445" si="5429">$D5440*$F5445*H5445</f>
        <v>0</v>
      </c>
      <c r="J5445" s="1160"/>
      <c r="K5445" s="513"/>
      <c r="L5445" s="140"/>
    </row>
    <row r="5446" spans="2:12" s="85" customFormat="1" hidden="1">
      <c r="B5446" s="1145">
        <v>907</v>
      </c>
      <c r="C5446" s="1152"/>
      <c r="D5446" s="1155"/>
      <c r="E5446" s="537" t="s">
        <v>134</v>
      </c>
      <c r="F5446" s="507"/>
      <c r="G5446" s="538">
        <f>D5446*F5446</f>
        <v>0</v>
      </c>
      <c r="H5446" s="509"/>
      <c r="I5446" s="518">
        <f t="shared" ref="I5446" si="5430">$D5446*$F5446*H5446</f>
        <v>0</v>
      </c>
      <c r="J5446" s="1168">
        <f>SUM(I5446:I5451)</f>
        <v>0</v>
      </c>
      <c r="K5446" s="539"/>
      <c r="L5446" s="140"/>
    </row>
    <row r="5447" spans="2:12" s="85" customFormat="1" hidden="1">
      <c r="B5447" s="1150"/>
      <c r="C5447" s="1153"/>
      <c r="D5447" s="1156"/>
      <c r="E5447" s="537" t="s">
        <v>268</v>
      </c>
      <c r="F5447" s="507"/>
      <c r="G5447" s="538">
        <f>D5446*F5447</f>
        <v>0</v>
      </c>
      <c r="H5447" s="509"/>
      <c r="I5447" s="518">
        <f t="shared" ref="I5447" si="5431">$D5446*$F5447*H5447</f>
        <v>0</v>
      </c>
      <c r="J5447" s="1159"/>
      <c r="K5447" s="513"/>
      <c r="L5447" s="140"/>
    </row>
    <row r="5448" spans="2:12" s="85" customFormat="1" hidden="1">
      <c r="B5448" s="1150"/>
      <c r="C5448" s="1153"/>
      <c r="D5448" s="1156"/>
      <c r="E5448" s="537" t="s">
        <v>257</v>
      </c>
      <c r="F5448" s="507"/>
      <c r="G5448" s="538">
        <f>D5446*F5448</f>
        <v>0</v>
      </c>
      <c r="H5448" s="509"/>
      <c r="I5448" s="518">
        <f t="shared" ref="I5448" si="5432">$D5446*$F5448*H5448</f>
        <v>0</v>
      </c>
      <c r="J5448" s="1159"/>
      <c r="K5448" s="513"/>
      <c r="L5448" s="140"/>
    </row>
    <row r="5449" spans="2:12" s="85" customFormat="1" hidden="1">
      <c r="B5449" s="1150"/>
      <c r="C5449" s="1153"/>
      <c r="D5449" s="1156"/>
      <c r="E5449" s="537" t="s">
        <v>269</v>
      </c>
      <c r="F5449" s="507"/>
      <c r="G5449" s="538">
        <f>D5446*F5449</f>
        <v>0</v>
      </c>
      <c r="H5449" s="509"/>
      <c r="I5449" s="518">
        <f t="shared" ref="I5449" si="5433">$D5446*$F5449*H5449</f>
        <v>0</v>
      </c>
      <c r="J5449" s="1159"/>
      <c r="K5449" s="513"/>
      <c r="L5449" s="140"/>
    </row>
    <row r="5450" spans="2:12" s="85" customFormat="1" hidden="1">
      <c r="B5450" s="1150"/>
      <c r="C5450" s="1153"/>
      <c r="D5450" s="1156"/>
      <c r="E5450" s="537" t="s">
        <v>270</v>
      </c>
      <c r="F5450" s="507"/>
      <c r="G5450" s="538">
        <f>D5446*F5450</f>
        <v>0</v>
      </c>
      <c r="H5450" s="509"/>
      <c r="I5450" s="518">
        <f t="shared" ref="I5450" si="5434">$D5446*$F5450*H5450</f>
        <v>0</v>
      </c>
      <c r="J5450" s="1159"/>
      <c r="K5450" s="513"/>
      <c r="L5450" s="140"/>
    </row>
    <row r="5451" spans="2:12" s="85" customFormat="1" hidden="1">
      <c r="B5451" s="1151"/>
      <c r="C5451" s="1154"/>
      <c r="D5451" s="1157"/>
      <c r="E5451" s="537" t="s">
        <v>132</v>
      </c>
      <c r="F5451" s="507"/>
      <c r="G5451" s="538">
        <f>D5446*F5451</f>
        <v>0</v>
      </c>
      <c r="H5451" s="509"/>
      <c r="I5451" s="518">
        <f t="shared" ref="I5451" si="5435">$D5446*$F5451*H5451</f>
        <v>0</v>
      </c>
      <c r="J5451" s="1160"/>
      <c r="K5451" s="513"/>
      <c r="L5451" s="140"/>
    </row>
    <row r="5452" spans="2:12" s="85" customFormat="1" hidden="1">
      <c r="B5452" s="1145">
        <v>908</v>
      </c>
      <c r="C5452" s="1152"/>
      <c r="D5452" s="1155"/>
      <c r="E5452" s="537" t="s">
        <v>134</v>
      </c>
      <c r="F5452" s="507"/>
      <c r="G5452" s="538">
        <f>D5452*F5452</f>
        <v>0</v>
      </c>
      <c r="H5452" s="509"/>
      <c r="I5452" s="518">
        <f t="shared" ref="I5452" si="5436">$D5452*$F5452*H5452</f>
        <v>0</v>
      </c>
      <c r="J5452" s="1168">
        <f>SUM(I5452:I5457)</f>
        <v>0</v>
      </c>
      <c r="K5452" s="539"/>
      <c r="L5452" s="140"/>
    </row>
    <row r="5453" spans="2:12" s="85" customFormat="1" hidden="1">
      <c r="B5453" s="1150"/>
      <c r="C5453" s="1153"/>
      <c r="D5453" s="1156"/>
      <c r="E5453" s="537" t="s">
        <v>268</v>
      </c>
      <c r="F5453" s="507"/>
      <c r="G5453" s="538">
        <f>D5452*F5453</f>
        <v>0</v>
      </c>
      <c r="H5453" s="509"/>
      <c r="I5453" s="518">
        <f t="shared" ref="I5453" si="5437">$D5452*$F5453*H5453</f>
        <v>0</v>
      </c>
      <c r="J5453" s="1159"/>
      <c r="K5453" s="513"/>
      <c r="L5453" s="140"/>
    </row>
    <row r="5454" spans="2:12" s="85" customFormat="1" hidden="1">
      <c r="B5454" s="1150"/>
      <c r="C5454" s="1153"/>
      <c r="D5454" s="1156"/>
      <c r="E5454" s="537" t="s">
        <v>257</v>
      </c>
      <c r="F5454" s="507"/>
      <c r="G5454" s="538">
        <f>D5452*F5454</f>
        <v>0</v>
      </c>
      <c r="H5454" s="509"/>
      <c r="I5454" s="518">
        <f t="shared" ref="I5454" si="5438">$D5452*$F5454*H5454</f>
        <v>0</v>
      </c>
      <c r="J5454" s="1159"/>
      <c r="K5454" s="513"/>
      <c r="L5454" s="140"/>
    </row>
    <row r="5455" spans="2:12" s="85" customFormat="1" hidden="1">
      <c r="B5455" s="1150"/>
      <c r="C5455" s="1153"/>
      <c r="D5455" s="1156"/>
      <c r="E5455" s="537" t="s">
        <v>269</v>
      </c>
      <c r="F5455" s="507"/>
      <c r="G5455" s="538">
        <f>D5452*F5455</f>
        <v>0</v>
      </c>
      <c r="H5455" s="509"/>
      <c r="I5455" s="518">
        <f t="shared" ref="I5455" si="5439">$D5452*$F5455*H5455</f>
        <v>0</v>
      </c>
      <c r="J5455" s="1159"/>
      <c r="K5455" s="513"/>
      <c r="L5455" s="140"/>
    </row>
    <row r="5456" spans="2:12" s="85" customFormat="1" hidden="1">
      <c r="B5456" s="1150"/>
      <c r="C5456" s="1153"/>
      <c r="D5456" s="1156"/>
      <c r="E5456" s="537" t="s">
        <v>270</v>
      </c>
      <c r="F5456" s="507"/>
      <c r="G5456" s="538">
        <f>D5452*F5456</f>
        <v>0</v>
      </c>
      <c r="H5456" s="509"/>
      <c r="I5456" s="518">
        <f t="shared" ref="I5456" si="5440">$D5452*$F5456*H5456</f>
        <v>0</v>
      </c>
      <c r="J5456" s="1159"/>
      <c r="K5456" s="513"/>
      <c r="L5456" s="140"/>
    </row>
    <row r="5457" spans="2:12" s="85" customFormat="1" hidden="1">
      <c r="B5457" s="1151"/>
      <c r="C5457" s="1154"/>
      <c r="D5457" s="1157"/>
      <c r="E5457" s="537" t="s">
        <v>132</v>
      </c>
      <c r="F5457" s="507"/>
      <c r="G5457" s="538">
        <f>D5452*F5457</f>
        <v>0</v>
      </c>
      <c r="H5457" s="509"/>
      <c r="I5457" s="518">
        <f t="shared" ref="I5457" si="5441">$D5452*$F5457*H5457</f>
        <v>0</v>
      </c>
      <c r="J5457" s="1160"/>
      <c r="K5457" s="513"/>
      <c r="L5457" s="140"/>
    </row>
    <row r="5458" spans="2:12" s="85" customFormat="1" hidden="1">
      <c r="B5458" s="1145">
        <v>909</v>
      </c>
      <c r="C5458" s="1152"/>
      <c r="D5458" s="1155"/>
      <c r="E5458" s="537" t="s">
        <v>134</v>
      </c>
      <c r="F5458" s="507"/>
      <c r="G5458" s="538">
        <f>D5458*F5458</f>
        <v>0</v>
      </c>
      <c r="H5458" s="509"/>
      <c r="I5458" s="518">
        <f t="shared" ref="I5458" si="5442">$D5458*$F5458*H5458</f>
        <v>0</v>
      </c>
      <c r="J5458" s="1168">
        <f>SUM(I5458:I5463)</f>
        <v>0</v>
      </c>
      <c r="K5458" s="539"/>
      <c r="L5458" s="140"/>
    </row>
    <row r="5459" spans="2:12" s="85" customFormat="1" hidden="1">
      <c r="B5459" s="1150"/>
      <c r="C5459" s="1153"/>
      <c r="D5459" s="1156"/>
      <c r="E5459" s="537" t="s">
        <v>268</v>
      </c>
      <c r="F5459" s="507"/>
      <c r="G5459" s="538">
        <f>D5458*F5459</f>
        <v>0</v>
      </c>
      <c r="H5459" s="509"/>
      <c r="I5459" s="518">
        <f t="shared" ref="I5459" si="5443">$D5458*$F5459*H5459</f>
        <v>0</v>
      </c>
      <c r="J5459" s="1159"/>
      <c r="K5459" s="513"/>
      <c r="L5459" s="140"/>
    </row>
    <row r="5460" spans="2:12" s="85" customFormat="1" hidden="1">
      <c r="B5460" s="1150"/>
      <c r="C5460" s="1153"/>
      <c r="D5460" s="1156"/>
      <c r="E5460" s="537" t="s">
        <v>257</v>
      </c>
      <c r="F5460" s="507"/>
      <c r="G5460" s="538">
        <f>D5458*F5460</f>
        <v>0</v>
      </c>
      <c r="H5460" s="509"/>
      <c r="I5460" s="518">
        <f t="shared" ref="I5460" si="5444">$D5458*$F5460*H5460</f>
        <v>0</v>
      </c>
      <c r="J5460" s="1159"/>
      <c r="K5460" s="513"/>
      <c r="L5460" s="140"/>
    </row>
    <row r="5461" spans="2:12" s="85" customFormat="1" hidden="1">
      <c r="B5461" s="1150"/>
      <c r="C5461" s="1153"/>
      <c r="D5461" s="1156"/>
      <c r="E5461" s="537" t="s">
        <v>269</v>
      </c>
      <c r="F5461" s="507"/>
      <c r="G5461" s="538">
        <f>D5458*F5461</f>
        <v>0</v>
      </c>
      <c r="H5461" s="509"/>
      <c r="I5461" s="518">
        <f t="shared" ref="I5461" si="5445">$D5458*$F5461*H5461</f>
        <v>0</v>
      </c>
      <c r="J5461" s="1159"/>
      <c r="K5461" s="513"/>
      <c r="L5461" s="140"/>
    </row>
    <row r="5462" spans="2:12" s="85" customFormat="1" hidden="1">
      <c r="B5462" s="1150"/>
      <c r="C5462" s="1153"/>
      <c r="D5462" s="1156"/>
      <c r="E5462" s="537" t="s">
        <v>270</v>
      </c>
      <c r="F5462" s="507"/>
      <c r="G5462" s="538">
        <f>D5458*F5462</f>
        <v>0</v>
      </c>
      <c r="H5462" s="509"/>
      <c r="I5462" s="518">
        <f t="shared" ref="I5462" si="5446">$D5458*$F5462*H5462</f>
        <v>0</v>
      </c>
      <c r="J5462" s="1159"/>
      <c r="K5462" s="513"/>
      <c r="L5462" s="140"/>
    </row>
    <row r="5463" spans="2:12" s="85" customFormat="1" hidden="1">
      <c r="B5463" s="1151"/>
      <c r="C5463" s="1154"/>
      <c r="D5463" s="1157"/>
      <c r="E5463" s="537" t="s">
        <v>132</v>
      </c>
      <c r="F5463" s="507"/>
      <c r="G5463" s="538">
        <f>D5458*F5463</f>
        <v>0</v>
      </c>
      <c r="H5463" s="509"/>
      <c r="I5463" s="518">
        <f t="shared" ref="I5463" si="5447">$D5458*$F5463*H5463</f>
        <v>0</v>
      </c>
      <c r="J5463" s="1160"/>
      <c r="K5463" s="513"/>
      <c r="L5463" s="140"/>
    </row>
    <row r="5464" spans="2:12" s="85" customFormat="1" hidden="1">
      <c r="B5464" s="1145">
        <v>910</v>
      </c>
      <c r="C5464" s="1152"/>
      <c r="D5464" s="1155"/>
      <c r="E5464" s="537" t="s">
        <v>134</v>
      </c>
      <c r="F5464" s="507"/>
      <c r="G5464" s="538">
        <f>D5464*F5464</f>
        <v>0</v>
      </c>
      <c r="H5464" s="509"/>
      <c r="I5464" s="518">
        <f t="shared" ref="I5464" si="5448">$D5464*$F5464*H5464</f>
        <v>0</v>
      </c>
      <c r="J5464" s="1168">
        <f>SUM(I5464:I5469)</f>
        <v>0</v>
      </c>
      <c r="K5464" s="539"/>
      <c r="L5464" s="140"/>
    </row>
    <row r="5465" spans="2:12" s="85" customFormat="1" hidden="1">
      <c r="B5465" s="1150"/>
      <c r="C5465" s="1153"/>
      <c r="D5465" s="1156"/>
      <c r="E5465" s="537" t="s">
        <v>268</v>
      </c>
      <c r="F5465" s="507"/>
      <c r="G5465" s="538">
        <f>D5464*F5465</f>
        <v>0</v>
      </c>
      <c r="H5465" s="509"/>
      <c r="I5465" s="518">
        <f t="shared" ref="I5465" si="5449">$D5464*$F5465*H5465</f>
        <v>0</v>
      </c>
      <c r="J5465" s="1159"/>
      <c r="K5465" s="513"/>
      <c r="L5465" s="140"/>
    </row>
    <row r="5466" spans="2:12" s="85" customFormat="1" hidden="1">
      <c r="B5466" s="1150"/>
      <c r="C5466" s="1153"/>
      <c r="D5466" s="1156"/>
      <c r="E5466" s="537" t="s">
        <v>257</v>
      </c>
      <c r="F5466" s="507"/>
      <c r="G5466" s="538">
        <f>D5464*F5466</f>
        <v>0</v>
      </c>
      <c r="H5466" s="509"/>
      <c r="I5466" s="518">
        <f t="shared" ref="I5466" si="5450">$D5464*$F5466*H5466</f>
        <v>0</v>
      </c>
      <c r="J5466" s="1159"/>
      <c r="K5466" s="513"/>
      <c r="L5466" s="140"/>
    </row>
    <row r="5467" spans="2:12" s="85" customFormat="1" hidden="1">
      <c r="B5467" s="1150"/>
      <c r="C5467" s="1153"/>
      <c r="D5467" s="1156"/>
      <c r="E5467" s="537" t="s">
        <v>269</v>
      </c>
      <c r="F5467" s="507"/>
      <c r="G5467" s="538">
        <f>D5464*F5467</f>
        <v>0</v>
      </c>
      <c r="H5467" s="509"/>
      <c r="I5467" s="518">
        <f t="shared" ref="I5467" si="5451">$D5464*$F5467*H5467</f>
        <v>0</v>
      </c>
      <c r="J5467" s="1159"/>
      <c r="K5467" s="513"/>
      <c r="L5467" s="140"/>
    </row>
    <row r="5468" spans="2:12" s="85" customFormat="1" hidden="1">
      <c r="B5468" s="1150"/>
      <c r="C5468" s="1153"/>
      <c r="D5468" s="1156"/>
      <c r="E5468" s="537" t="s">
        <v>270</v>
      </c>
      <c r="F5468" s="507"/>
      <c r="G5468" s="538">
        <f>D5464*F5468</f>
        <v>0</v>
      </c>
      <c r="H5468" s="509"/>
      <c r="I5468" s="518">
        <f t="shared" ref="I5468" si="5452">$D5464*$F5468*H5468</f>
        <v>0</v>
      </c>
      <c r="J5468" s="1159"/>
      <c r="K5468" s="513"/>
      <c r="L5468" s="140"/>
    </row>
    <row r="5469" spans="2:12" s="85" customFormat="1" hidden="1">
      <c r="B5469" s="1151"/>
      <c r="C5469" s="1154"/>
      <c r="D5469" s="1157"/>
      <c r="E5469" s="537" t="s">
        <v>132</v>
      </c>
      <c r="F5469" s="507"/>
      <c r="G5469" s="538">
        <f>D5464*F5469</f>
        <v>0</v>
      </c>
      <c r="H5469" s="509"/>
      <c r="I5469" s="518">
        <f t="shared" ref="I5469" si="5453">$D5464*$F5469*H5469</f>
        <v>0</v>
      </c>
      <c r="J5469" s="1160"/>
      <c r="K5469" s="513"/>
      <c r="L5469" s="140"/>
    </row>
    <row r="5470" spans="2:12" s="85" customFormat="1" hidden="1">
      <c r="B5470" s="1145">
        <v>911</v>
      </c>
      <c r="C5470" s="1152"/>
      <c r="D5470" s="1155"/>
      <c r="E5470" s="537" t="s">
        <v>134</v>
      </c>
      <c r="F5470" s="507"/>
      <c r="G5470" s="538">
        <f>D5470*F5470</f>
        <v>0</v>
      </c>
      <c r="H5470" s="509"/>
      <c r="I5470" s="518">
        <f t="shared" ref="I5470" si="5454">$D5470*$F5470*H5470</f>
        <v>0</v>
      </c>
      <c r="J5470" s="1168">
        <f>SUM(I5470:I5475)</f>
        <v>0</v>
      </c>
      <c r="K5470" s="539"/>
      <c r="L5470" s="140"/>
    </row>
    <row r="5471" spans="2:12" s="85" customFormat="1" hidden="1">
      <c r="B5471" s="1150"/>
      <c r="C5471" s="1153"/>
      <c r="D5471" s="1156"/>
      <c r="E5471" s="537" t="s">
        <v>268</v>
      </c>
      <c r="F5471" s="507"/>
      <c r="G5471" s="538">
        <f>D5470*F5471</f>
        <v>0</v>
      </c>
      <c r="H5471" s="509"/>
      <c r="I5471" s="518">
        <f t="shared" ref="I5471" si="5455">$D5470*$F5471*H5471</f>
        <v>0</v>
      </c>
      <c r="J5471" s="1159"/>
      <c r="K5471" s="513"/>
      <c r="L5471" s="140"/>
    </row>
    <row r="5472" spans="2:12" s="85" customFormat="1" hidden="1">
      <c r="B5472" s="1150"/>
      <c r="C5472" s="1153"/>
      <c r="D5472" s="1156"/>
      <c r="E5472" s="537" t="s">
        <v>257</v>
      </c>
      <c r="F5472" s="507"/>
      <c r="G5472" s="538">
        <f>D5470*F5472</f>
        <v>0</v>
      </c>
      <c r="H5472" s="509"/>
      <c r="I5472" s="518">
        <f t="shared" ref="I5472" si="5456">$D5470*$F5472*H5472</f>
        <v>0</v>
      </c>
      <c r="J5472" s="1159"/>
      <c r="K5472" s="513"/>
      <c r="L5472" s="140"/>
    </row>
    <row r="5473" spans="2:12" s="85" customFormat="1" hidden="1">
      <c r="B5473" s="1150"/>
      <c r="C5473" s="1153"/>
      <c r="D5473" s="1156"/>
      <c r="E5473" s="537" t="s">
        <v>269</v>
      </c>
      <c r="F5473" s="507"/>
      <c r="G5473" s="538">
        <f>D5470*F5473</f>
        <v>0</v>
      </c>
      <c r="H5473" s="509"/>
      <c r="I5473" s="518">
        <f t="shared" ref="I5473" si="5457">$D5470*$F5473*H5473</f>
        <v>0</v>
      </c>
      <c r="J5473" s="1159"/>
      <c r="K5473" s="513"/>
      <c r="L5473" s="140"/>
    </row>
    <row r="5474" spans="2:12" s="85" customFormat="1" hidden="1">
      <c r="B5474" s="1150"/>
      <c r="C5474" s="1153"/>
      <c r="D5474" s="1156"/>
      <c r="E5474" s="537" t="s">
        <v>270</v>
      </c>
      <c r="F5474" s="507"/>
      <c r="G5474" s="538">
        <f>D5470*F5474</f>
        <v>0</v>
      </c>
      <c r="H5474" s="509"/>
      <c r="I5474" s="518">
        <f t="shared" ref="I5474" si="5458">$D5470*$F5474*H5474</f>
        <v>0</v>
      </c>
      <c r="J5474" s="1159"/>
      <c r="K5474" s="513"/>
      <c r="L5474" s="140"/>
    </row>
    <row r="5475" spans="2:12" s="85" customFormat="1" hidden="1">
      <c r="B5475" s="1151"/>
      <c r="C5475" s="1154"/>
      <c r="D5475" s="1157"/>
      <c r="E5475" s="537" t="s">
        <v>132</v>
      </c>
      <c r="F5475" s="507"/>
      <c r="G5475" s="538">
        <f>D5470*F5475</f>
        <v>0</v>
      </c>
      <c r="H5475" s="509"/>
      <c r="I5475" s="518">
        <f t="shared" ref="I5475" si="5459">$D5470*$F5475*H5475</f>
        <v>0</v>
      </c>
      <c r="J5475" s="1160"/>
      <c r="K5475" s="513"/>
      <c r="L5475" s="140"/>
    </row>
    <row r="5476" spans="2:12" s="85" customFormat="1" hidden="1">
      <c r="B5476" s="1145">
        <v>912</v>
      </c>
      <c r="C5476" s="1152"/>
      <c r="D5476" s="1155"/>
      <c r="E5476" s="537" t="s">
        <v>134</v>
      </c>
      <c r="F5476" s="507"/>
      <c r="G5476" s="538">
        <f>D5476*F5476</f>
        <v>0</v>
      </c>
      <c r="H5476" s="509"/>
      <c r="I5476" s="518">
        <f t="shared" ref="I5476" si="5460">$D5476*$F5476*H5476</f>
        <v>0</v>
      </c>
      <c r="J5476" s="1168">
        <f>SUM(I5476:I5481)</f>
        <v>0</v>
      </c>
      <c r="K5476" s="539"/>
      <c r="L5476" s="140"/>
    </row>
    <row r="5477" spans="2:12" s="85" customFormat="1" hidden="1">
      <c r="B5477" s="1150"/>
      <c r="C5477" s="1153"/>
      <c r="D5477" s="1156"/>
      <c r="E5477" s="537" t="s">
        <v>268</v>
      </c>
      <c r="F5477" s="507"/>
      <c r="G5477" s="538">
        <f>D5476*F5477</f>
        <v>0</v>
      </c>
      <c r="H5477" s="509"/>
      <c r="I5477" s="518">
        <f t="shared" ref="I5477" si="5461">$D5476*$F5477*H5477</f>
        <v>0</v>
      </c>
      <c r="J5477" s="1159"/>
      <c r="K5477" s="513"/>
      <c r="L5477" s="140"/>
    </row>
    <row r="5478" spans="2:12" s="85" customFormat="1" hidden="1">
      <c r="B5478" s="1150"/>
      <c r="C5478" s="1153"/>
      <c r="D5478" s="1156"/>
      <c r="E5478" s="537" t="s">
        <v>257</v>
      </c>
      <c r="F5478" s="507"/>
      <c r="G5478" s="538">
        <f>D5476*F5478</f>
        <v>0</v>
      </c>
      <c r="H5478" s="509"/>
      <c r="I5478" s="518">
        <f t="shared" ref="I5478" si="5462">$D5476*$F5478*H5478</f>
        <v>0</v>
      </c>
      <c r="J5478" s="1159"/>
      <c r="K5478" s="513"/>
      <c r="L5478" s="140"/>
    </row>
    <row r="5479" spans="2:12" s="85" customFormat="1" hidden="1">
      <c r="B5479" s="1150"/>
      <c r="C5479" s="1153"/>
      <c r="D5479" s="1156"/>
      <c r="E5479" s="537" t="s">
        <v>269</v>
      </c>
      <c r="F5479" s="507"/>
      <c r="G5479" s="538">
        <f>D5476*F5479</f>
        <v>0</v>
      </c>
      <c r="H5479" s="509"/>
      <c r="I5479" s="518">
        <f t="shared" ref="I5479" si="5463">$D5476*$F5479*H5479</f>
        <v>0</v>
      </c>
      <c r="J5479" s="1159"/>
      <c r="K5479" s="513"/>
      <c r="L5479" s="140"/>
    </row>
    <row r="5480" spans="2:12" s="85" customFormat="1" hidden="1">
      <c r="B5480" s="1150"/>
      <c r="C5480" s="1153"/>
      <c r="D5480" s="1156"/>
      <c r="E5480" s="537" t="s">
        <v>270</v>
      </c>
      <c r="F5480" s="507"/>
      <c r="G5480" s="538">
        <f>D5476*F5480</f>
        <v>0</v>
      </c>
      <c r="H5480" s="509"/>
      <c r="I5480" s="518">
        <f t="shared" ref="I5480" si="5464">$D5476*$F5480*H5480</f>
        <v>0</v>
      </c>
      <c r="J5480" s="1159"/>
      <c r="K5480" s="513"/>
      <c r="L5480" s="140"/>
    </row>
    <row r="5481" spans="2:12" s="85" customFormat="1" hidden="1">
      <c r="B5481" s="1151"/>
      <c r="C5481" s="1154"/>
      <c r="D5481" s="1157"/>
      <c r="E5481" s="537" t="s">
        <v>132</v>
      </c>
      <c r="F5481" s="507"/>
      <c r="G5481" s="538">
        <f>D5476*F5481</f>
        <v>0</v>
      </c>
      <c r="H5481" s="509"/>
      <c r="I5481" s="518">
        <f t="shared" ref="I5481" si="5465">$D5476*$F5481*H5481</f>
        <v>0</v>
      </c>
      <c r="J5481" s="1160"/>
      <c r="K5481" s="513"/>
      <c r="L5481" s="140"/>
    </row>
    <row r="5482" spans="2:12" s="85" customFormat="1" hidden="1">
      <c r="B5482" s="1145">
        <v>913</v>
      </c>
      <c r="C5482" s="1152"/>
      <c r="D5482" s="1155"/>
      <c r="E5482" s="537" t="s">
        <v>134</v>
      </c>
      <c r="F5482" s="507"/>
      <c r="G5482" s="538">
        <f>D5482*F5482</f>
        <v>0</v>
      </c>
      <c r="H5482" s="509"/>
      <c r="I5482" s="518">
        <f t="shared" ref="I5482" si="5466">$D5482*$F5482*H5482</f>
        <v>0</v>
      </c>
      <c r="J5482" s="1168">
        <f>SUM(I5482:I5487)</f>
        <v>0</v>
      </c>
      <c r="K5482" s="539"/>
      <c r="L5482" s="140"/>
    </row>
    <row r="5483" spans="2:12" s="85" customFormat="1" hidden="1">
      <c r="B5483" s="1150"/>
      <c r="C5483" s="1153"/>
      <c r="D5483" s="1156"/>
      <c r="E5483" s="537" t="s">
        <v>268</v>
      </c>
      <c r="F5483" s="507"/>
      <c r="G5483" s="538">
        <f>D5482*F5483</f>
        <v>0</v>
      </c>
      <c r="H5483" s="509"/>
      <c r="I5483" s="518">
        <f t="shared" ref="I5483" si="5467">$D5482*$F5483*H5483</f>
        <v>0</v>
      </c>
      <c r="J5483" s="1159"/>
      <c r="K5483" s="513"/>
      <c r="L5483" s="140"/>
    </row>
    <row r="5484" spans="2:12" s="85" customFormat="1" hidden="1">
      <c r="B5484" s="1150"/>
      <c r="C5484" s="1153"/>
      <c r="D5484" s="1156"/>
      <c r="E5484" s="537" t="s">
        <v>257</v>
      </c>
      <c r="F5484" s="507"/>
      <c r="G5484" s="538">
        <f>D5482*F5484</f>
        <v>0</v>
      </c>
      <c r="H5484" s="509"/>
      <c r="I5484" s="518">
        <f t="shared" ref="I5484" si="5468">$D5482*$F5484*H5484</f>
        <v>0</v>
      </c>
      <c r="J5484" s="1159"/>
      <c r="K5484" s="513"/>
      <c r="L5484" s="140"/>
    </row>
    <row r="5485" spans="2:12" s="85" customFormat="1" hidden="1">
      <c r="B5485" s="1150"/>
      <c r="C5485" s="1153"/>
      <c r="D5485" s="1156"/>
      <c r="E5485" s="537" t="s">
        <v>269</v>
      </c>
      <c r="F5485" s="507"/>
      <c r="G5485" s="538">
        <f>D5482*F5485</f>
        <v>0</v>
      </c>
      <c r="H5485" s="509"/>
      <c r="I5485" s="518">
        <f t="shared" ref="I5485" si="5469">$D5482*$F5485*H5485</f>
        <v>0</v>
      </c>
      <c r="J5485" s="1159"/>
      <c r="K5485" s="513"/>
      <c r="L5485" s="140"/>
    </row>
    <row r="5486" spans="2:12" s="85" customFormat="1" hidden="1">
      <c r="B5486" s="1150"/>
      <c r="C5486" s="1153"/>
      <c r="D5486" s="1156"/>
      <c r="E5486" s="537" t="s">
        <v>270</v>
      </c>
      <c r="F5486" s="507"/>
      <c r="G5486" s="538">
        <f>D5482*F5486</f>
        <v>0</v>
      </c>
      <c r="H5486" s="509"/>
      <c r="I5486" s="518">
        <f t="shared" ref="I5486" si="5470">$D5482*$F5486*H5486</f>
        <v>0</v>
      </c>
      <c r="J5486" s="1159"/>
      <c r="K5486" s="513"/>
      <c r="L5486" s="140"/>
    </row>
    <row r="5487" spans="2:12" s="85" customFormat="1" hidden="1">
      <c r="B5487" s="1151"/>
      <c r="C5487" s="1154"/>
      <c r="D5487" s="1157"/>
      <c r="E5487" s="537" t="s">
        <v>132</v>
      </c>
      <c r="F5487" s="507"/>
      <c r="G5487" s="538">
        <f>D5482*F5487</f>
        <v>0</v>
      </c>
      <c r="H5487" s="509"/>
      <c r="I5487" s="518">
        <f t="shared" ref="I5487" si="5471">$D5482*$F5487*H5487</f>
        <v>0</v>
      </c>
      <c r="J5487" s="1160"/>
      <c r="K5487" s="513"/>
      <c r="L5487" s="140"/>
    </row>
    <row r="5488" spans="2:12" s="85" customFormat="1" hidden="1">
      <c r="B5488" s="1145">
        <v>914</v>
      </c>
      <c r="C5488" s="1152"/>
      <c r="D5488" s="1155"/>
      <c r="E5488" s="537" t="s">
        <v>134</v>
      </c>
      <c r="F5488" s="507"/>
      <c r="G5488" s="538">
        <f>D5488*F5488</f>
        <v>0</v>
      </c>
      <c r="H5488" s="509"/>
      <c r="I5488" s="518">
        <f t="shared" ref="I5488" si="5472">$D5488*$F5488*H5488</f>
        <v>0</v>
      </c>
      <c r="J5488" s="1168">
        <f>SUM(I5488:I5493)</f>
        <v>0</v>
      </c>
      <c r="K5488" s="539"/>
      <c r="L5488" s="140"/>
    </row>
    <row r="5489" spans="2:12" s="85" customFormat="1" hidden="1">
      <c r="B5489" s="1150"/>
      <c r="C5489" s="1153"/>
      <c r="D5489" s="1156"/>
      <c r="E5489" s="537" t="s">
        <v>268</v>
      </c>
      <c r="F5489" s="507"/>
      <c r="G5489" s="538">
        <f>D5488*F5489</f>
        <v>0</v>
      </c>
      <c r="H5489" s="509"/>
      <c r="I5489" s="518">
        <f t="shared" ref="I5489" si="5473">$D5488*$F5489*H5489</f>
        <v>0</v>
      </c>
      <c r="J5489" s="1159"/>
      <c r="K5489" s="513"/>
      <c r="L5489" s="140"/>
    </row>
    <row r="5490" spans="2:12" s="85" customFormat="1" hidden="1">
      <c r="B5490" s="1150"/>
      <c r="C5490" s="1153"/>
      <c r="D5490" s="1156"/>
      <c r="E5490" s="537" t="s">
        <v>257</v>
      </c>
      <c r="F5490" s="507"/>
      <c r="G5490" s="538">
        <f>D5488*F5490</f>
        <v>0</v>
      </c>
      <c r="H5490" s="509"/>
      <c r="I5490" s="518">
        <f t="shared" ref="I5490" si="5474">$D5488*$F5490*H5490</f>
        <v>0</v>
      </c>
      <c r="J5490" s="1159"/>
      <c r="K5490" s="513"/>
      <c r="L5490" s="140"/>
    </row>
    <row r="5491" spans="2:12" s="85" customFormat="1" hidden="1">
      <c r="B5491" s="1150"/>
      <c r="C5491" s="1153"/>
      <c r="D5491" s="1156"/>
      <c r="E5491" s="537" t="s">
        <v>269</v>
      </c>
      <c r="F5491" s="507"/>
      <c r="G5491" s="538">
        <f>D5488*F5491</f>
        <v>0</v>
      </c>
      <c r="H5491" s="509"/>
      <c r="I5491" s="518">
        <f t="shared" ref="I5491" si="5475">$D5488*$F5491*H5491</f>
        <v>0</v>
      </c>
      <c r="J5491" s="1159"/>
      <c r="K5491" s="513"/>
      <c r="L5491" s="140"/>
    </row>
    <row r="5492" spans="2:12" s="85" customFormat="1" hidden="1">
      <c r="B5492" s="1150"/>
      <c r="C5492" s="1153"/>
      <c r="D5492" s="1156"/>
      <c r="E5492" s="537" t="s">
        <v>270</v>
      </c>
      <c r="F5492" s="507"/>
      <c r="G5492" s="538">
        <f>D5488*F5492</f>
        <v>0</v>
      </c>
      <c r="H5492" s="509"/>
      <c r="I5492" s="518">
        <f t="shared" ref="I5492" si="5476">$D5488*$F5492*H5492</f>
        <v>0</v>
      </c>
      <c r="J5492" s="1159"/>
      <c r="K5492" s="513"/>
      <c r="L5492" s="140"/>
    </row>
    <row r="5493" spans="2:12" s="85" customFormat="1" hidden="1">
      <c r="B5493" s="1151"/>
      <c r="C5493" s="1154"/>
      <c r="D5493" s="1157"/>
      <c r="E5493" s="537" t="s">
        <v>132</v>
      </c>
      <c r="F5493" s="507"/>
      <c r="G5493" s="538">
        <f>D5488*F5493</f>
        <v>0</v>
      </c>
      <c r="H5493" s="509"/>
      <c r="I5493" s="518">
        <f t="shared" ref="I5493" si="5477">$D5488*$F5493*H5493</f>
        <v>0</v>
      </c>
      <c r="J5493" s="1160"/>
      <c r="K5493" s="513"/>
      <c r="L5493" s="140"/>
    </row>
    <row r="5494" spans="2:12" s="85" customFormat="1" hidden="1">
      <c r="B5494" s="1145">
        <v>915</v>
      </c>
      <c r="C5494" s="1152"/>
      <c r="D5494" s="1155"/>
      <c r="E5494" s="537" t="s">
        <v>134</v>
      </c>
      <c r="F5494" s="507"/>
      <c r="G5494" s="538">
        <f>D5494*F5494</f>
        <v>0</v>
      </c>
      <c r="H5494" s="509"/>
      <c r="I5494" s="518">
        <f t="shared" ref="I5494" si="5478">$D5494*$F5494*H5494</f>
        <v>0</v>
      </c>
      <c r="J5494" s="1168">
        <f>SUM(I5494:I5499)</f>
        <v>0</v>
      </c>
      <c r="K5494" s="539"/>
      <c r="L5494" s="140"/>
    </row>
    <row r="5495" spans="2:12" s="85" customFormat="1" hidden="1">
      <c r="B5495" s="1150"/>
      <c r="C5495" s="1153"/>
      <c r="D5495" s="1156"/>
      <c r="E5495" s="537" t="s">
        <v>268</v>
      </c>
      <c r="F5495" s="507"/>
      <c r="G5495" s="538">
        <f>D5494*F5495</f>
        <v>0</v>
      </c>
      <c r="H5495" s="509"/>
      <c r="I5495" s="518">
        <f t="shared" ref="I5495" si="5479">$D5494*$F5495*H5495</f>
        <v>0</v>
      </c>
      <c r="J5495" s="1159"/>
      <c r="K5495" s="513"/>
      <c r="L5495" s="140"/>
    </row>
    <row r="5496" spans="2:12" s="85" customFormat="1" hidden="1">
      <c r="B5496" s="1150"/>
      <c r="C5496" s="1153"/>
      <c r="D5496" s="1156"/>
      <c r="E5496" s="537" t="s">
        <v>257</v>
      </c>
      <c r="F5496" s="507"/>
      <c r="G5496" s="538">
        <f>D5494*F5496</f>
        <v>0</v>
      </c>
      <c r="H5496" s="509"/>
      <c r="I5496" s="518">
        <f t="shared" ref="I5496" si="5480">$D5494*$F5496*H5496</f>
        <v>0</v>
      </c>
      <c r="J5496" s="1159"/>
      <c r="K5496" s="513"/>
      <c r="L5496" s="140"/>
    </row>
    <row r="5497" spans="2:12" s="85" customFormat="1" hidden="1">
      <c r="B5497" s="1150"/>
      <c r="C5497" s="1153"/>
      <c r="D5497" s="1156"/>
      <c r="E5497" s="537" t="s">
        <v>269</v>
      </c>
      <c r="F5497" s="507"/>
      <c r="G5497" s="538">
        <f>D5494*F5497</f>
        <v>0</v>
      </c>
      <c r="H5497" s="509"/>
      <c r="I5497" s="518">
        <f t="shared" ref="I5497" si="5481">$D5494*$F5497*H5497</f>
        <v>0</v>
      </c>
      <c r="J5497" s="1159"/>
      <c r="K5497" s="513"/>
      <c r="L5497" s="140"/>
    </row>
    <row r="5498" spans="2:12" s="85" customFormat="1" hidden="1">
      <c r="B5498" s="1150"/>
      <c r="C5498" s="1153"/>
      <c r="D5498" s="1156"/>
      <c r="E5498" s="537" t="s">
        <v>270</v>
      </c>
      <c r="F5498" s="507"/>
      <c r="G5498" s="538">
        <f>D5494*F5498</f>
        <v>0</v>
      </c>
      <c r="H5498" s="509"/>
      <c r="I5498" s="518">
        <f t="shared" ref="I5498" si="5482">$D5494*$F5498*H5498</f>
        <v>0</v>
      </c>
      <c r="J5498" s="1159"/>
      <c r="K5498" s="513"/>
      <c r="L5498" s="140"/>
    </row>
    <row r="5499" spans="2:12" s="85" customFormat="1" hidden="1">
      <c r="B5499" s="1151"/>
      <c r="C5499" s="1154"/>
      <c r="D5499" s="1157"/>
      <c r="E5499" s="537" t="s">
        <v>132</v>
      </c>
      <c r="F5499" s="507"/>
      <c r="G5499" s="538">
        <f>D5494*F5499</f>
        <v>0</v>
      </c>
      <c r="H5499" s="509"/>
      <c r="I5499" s="518">
        <f t="shared" ref="I5499" si="5483">$D5494*$F5499*H5499</f>
        <v>0</v>
      </c>
      <c r="J5499" s="1160"/>
      <c r="K5499" s="513"/>
      <c r="L5499" s="140"/>
    </row>
    <row r="5500" spans="2:12" s="85" customFormat="1" hidden="1">
      <c r="B5500" s="1145">
        <v>916</v>
      </c>
      <c r="C5500" s="1152"/>
      <c r="D5500" s="1155"/>
      <c r="E5500" s="537" t="s">
        <v>134</v>
      </c>
      <c r="F5500" s="507"/>
      <c r="G5500" s="538">
        <f>D5500*F5500</f>
        <v>0</v>
      </c>
      <c r="H5500" s="509"/>
      <c r="I5500" s="518">
        <f t="shared" ref="I5500" si="5484">$D5500*$F5500*H5500</f>
        <v>0</v>
      </c>
      <c r="J5500" s="1168">
        <f>SUM(I5500:I5505)</f>
        <v>0</v>
      </c>
      <c r="K5500" s="539"/>
      <c r="L5500" s="140"/>
    </row>
    <row r="5501" spans="2:12" s="85" customFormat="1" hidden="1">
      <c r="B5501" s="1150"/>
      <c r="C5501" s="1153"/>
      <c r="D5501" s="1156"/>
      <c r="E5501" s="537" t="s">
        <v>268</v>
      </c>
      <c r="F5501" s="507"/>
      <c r="G5501" s="538">
        <f>D5500*F5501</f>
        <v>0</v>
      </c>
      <c r="H5501" s="509"/>
      <c r="I5501" s="518">
        <f t="shared" ref="I5501" si="5485">$D5500*$F5501*H5501</f>
        <v>0</v>
      </c>
      <c r="J5501" s="1159"/>
      <c r="K5501" s="513"/>
      <c r="L5501" s="140"/>
    </row>
    <row r="5502" spans="2:12" s="85" customFormat="1" hidden="1">
      <c r="B5502" s="1150"/>
      <c r="C5502" s="1153"/>
      <c r="D5502" s="1156"/>
      <c r="E5502" s="537" t="s">
        <v>257</v>
      </c>
      <c r="F5502" s="507"/>
      <c r="G5502" s="538">
        <f>D5500*F5502</f>
        <v>0</v>
      </c>
      <c r="H5502" s="509"/>
      <c r="I5502" s="518">
        <f t="shared" ref="I5502" si="5486">$D5500*$F5502*H5502</f>
        <v>0</v>
      </c>
      <c r="J5502" s="1159"/>
      <c r="K5502" s="513"/>
      <c r="L5502" s="140"/>
    </row>
    <row r="5503" spans="2:12" s="85" customFormat="1" hidden="1">
      <c r="B5503" s="1150"/>
      <c r="C5503" s="1153"/>
      <c r="D5503" s="1156"/>
      <c r="E5503" s="537" t="s">
        <v>269</v>
      </c>
      <c r="F5503" s="507"/>
      <c r="G5503" s="538">
        <f>D5500*F5503</f>
        <v>0</v>
      </c>
      <c r="H5503" s="509"/>
      <c r="I5503" s="518">
        <f t="shared" ref="I5503" si="5487">$D5500*$F5503*H5503</f>
        <v>0</v>
      </c>
      <c r="J5503" s="1159"/>
      <c r="K5503" s="513"/>
      <c r="L5503" s="140"/>
    </row>
    <row r="5504" spans="2:12" s="85" customFormat="1" hidden="1">
      <c r="B5504" s="1150"/>
      <c r="C5504" s="1153"/>
      <c r="D5504" s="1156"/>
      <c r="E5504" s="537" t="s">
        <v>270</v>
      </c>
      <c r="F5504" s="507"/>
      <c r="G5504" s="538">
        <f>D5500*F5504</f>
        <v>0</v>
      </c>
      <c r="H5504" s="509"/>
      <c r="I5504" s="518">
        <f t="shared" ref="I5504" si="5488">$D5500*$F5504*H5504</f>
        <v>0</v>
      </c>
      <c r="J5504" s="1159"/>
      <c r="K5504" s="513"/>
      <c r="L5504" s="140"/>
    </row>
    <row r="5505" spans="2:12" s="85" customFormat="1" hidden="1">
      <c r="B5505" s="1151"/>
      <c r="C5505" s="1154"/>
      <c r="D5505" s="1157"/>
      <c r="E5505" s="537" t="s">
        <v>132</v>
      </c>
      <c r="F5505" s="507"/>
      <c r="G5505" s="538">
        <f>D5500*F5505</f>
        <v>0</v>
      </c>
      <c r="H5505" s="509"/>
      <c r="I5505" s="518">
        <f t="shared" ref="I5505" si="5489">$D5500*$F5505*H5505</f>
        <v>0</v>
      </c>
      <c r="J5505" s="1160"/>
      <c r="K5505" s="513"/>
      <c r="L5505" s="140"/>
    </row>
    <row r="5506" spans="2:12" s="85" customFormat="1" hidden="1">
      <c r="B5506" s="1145">
        <v>917</v>
      </c>
      <c r="C5506" s="1152"/>
      <c r="D5506" s="1155"/>
      <c r="E5506" s="537" t="s">
        <v>134</v>
      </c>
      <c r="F5506" s="507"/>
      <c r="G5506" s="538">
        <f>D5506*F5506</f>
        <v>0</v>
      </c>
      <c r="H5506" s="509"/>
      <c r="I5506" s="518">
        <f t="shared" ref="I5506" si="5490">$D5506*$F5506*H5506</f>
        <v>0</v>
      </c>
      <c r="J5506" s="1168">
        <f>SUM(I5506:I5511)</f>
        <v>0</v>
      </c>
      <c r="K5506" s="539"/>
      <c r="L5506" s="140"/>
    </row>
    <row r="5507" spans="2:12" s="85" customFormat="1" hidden="1">
      <c r="B5507" s="1150"/>
      <c r="C5507" s="1153"/>
      <c r="D5507" s="1156"/>
      <c r="E5507" s="537" t="s">
        <v>268</v>
      </c>
      <c r="F5507" s="507"/>
      <c r="G5507" s="538">
        <f>D5506*F5507</f>
        <v>0</v>
      </c>
      <c r="H5507" s="509"/>
      <c r="I5507" s="518">
        <f t="shared" ref="I5507" si="5491">$D5506*$F5507*H5507</f>
        <v>0</v>
      </c>
      <c r="J5507" s="1159"/>
      <c r="K5507" s="513"/>
      <c r="L5507" s="140"/>
    </row>
    <row r="5508" spans="2:12" s="85" customFormat="1" hidden="1">
      <c r="B5508" s="1150"/>
      <c r="C5508" s="1153"/>
      <c r="D5508" s="1156"/>
      <c r="E5508" s="537" t="s">
        <v>257</v>
      </c>
      <c r="F5508" s="507"/>
      <c r="G5508" s="538">
        <f>D5506*F5508</f>
        <v>0</v>
      </c>
      <c r="H5508" s="509"/>
      <c r="I5508" s="518">
        <f t="shared" ref="I5508" si="5492">$D5506*$F5508*H5508</f>
        <v>0</v>
      </c>
      <c r="J5508" s="1159"/>
      <c r="K5508" s="513"/>
      <c r="L5508" s="140"/>
    </row>
    <row r="5509" spans="2:12" s="85" customFormat="1" hidden="1">
      <c r="B5509" s="1150"/>
      <c r="C5509" s="1153"/>
      <c r="D5509" s="1156"/>
      <c r="E5509" s="537" t="s">
        <v>269</v>
      </c>
      <c r="F5509" s="507"/>
      <c r="G5509" s="538">
        <f>D5506*F5509</f>
        <v>0</v>
      </c>
      <c r="H5509" s="509"/>
      <c r="I5509" s="518">
        <f t="shared" ref="I5509" si="5493">$D5506*$F5509*H5509</f>
        <v>0</v>
      </c>
      <c r="J5509" s="1159"/>
      <c r="K5509" s="513"/>
      <c r="L5509" s="140"/>
    </row>
    <row r="5510" spans="2:12" s="85" customFormat="1" hidden="1">
      <c r="B5510" s="1150"/>
      <c r="C5510" s="1153"/>
      <c r="D5510" s="1156"/>
      <c r="E5510" s="537" t="s">
        <v>270</v>
      </c>
      <c r="F5510" s="507"/>
      <c r="G5510" s="538">
        <f>D5506*F5510</f>
        <v>0</v>
      </c>
      <c r="H5510" s="509"/>
      <c r="I5510" s="518">
        <f t="shared" ref="I5510" si="5494">$D5506*$F5510*H5510</f>
        <v>0</v>
      </c>
      <c r="J5510" s="1159"/>
      <c r="K5510" s="513"/>
      <c r="L5510" s="140"/>
    </row>
    <row r="5511" spans="2:12" s="85" customFormat="1" hidden="1">
      <c r="B5511" s="1151"/>
      <c r="C5511" s="1154"/>
      <c r="D5511" s="1157"/>
      <c r="E5511" s="537" t="s">
        <v>132</v>
      </c>
      <c r="F5511" s="507"/>
      <c r="G5511" s="538">
        <f>D5506*F5511</f>
        <v>0</v>
      </c>
      <c r="H5511" s="509"/>
      <c r="I5511" s="518">
        <f t="shared" ref="I5511" si="5495">$D5506*$F5511*H5511</f>
        <v>0</v>
      </c>
      <c r="J5511" s="1160"/>
      <c r="K5511" s="513"/>
      <c r="L5511" s="140"/>
    </row>
    <row r="5512" spans="2:12" s="85" customFormat="1" hidden="1">
      <c r="B5512" s="1145">
        <v>918</v>
      </c>
      <c r="C5512" s="1152"/>
      <c r="D5512" s="1155"/>
      <c r="E5512" s="537" t="s">
        <v>134</v>
      </c>
      <c r="F5512" s="507"/>
      <c r="G5512" s="538">
        <f>D5512*F5512</f>
        <v>0</v>
      </c>
      <c r="H5512" s="509"/>
      <c r="I5512" s="518">
        <f t="shared" ref="I5512" si="5496">$D5512*$F5512*H5512</f>
        <v>0</v>
      </c>
      <c r="J5512" s="1168">
        <f>SUM(I5512:I5517)</f>
        <v>0</v>
      </c>
      <c r="K5512" s="539"/>
      <c r="L5512" s="140"/>
    </row>
    <row r="5513" spans="2:12" s="85" customFormat="1" hidden="1">
      <c r="B5513" s="1150"/>
      <c r="C5513" s="1153"/>
      <c r="D5513" s="1156"/>
      <c r="E5513" s="537" t="s">
        <v>268</v>
      </c>
      <c r="F5513" s="507"/>
      <c r="G5513" s="538">
        <f>D5512*F5513</f>
        <v>0</v>
      </c>
      <c r="H5513" s="509"/>
      <c r="I5513" s="518">
        <f t="shared" ref="I5513" si="5497">$D5512*$F5513*H5513</f>
        <v>0</v>
      </c>
      <c r="J5513" s="1159"/>
      <c r="K5513" s="513"/>
      <c r="L5513" s="140"/>
    </row>
    <row r="5514" spans="2:12" s="85" customFormat="1" hidden="1">
      <c r="B5514" s="1150"/>
      <c r="C5514" s="1153"/>
      <c r="D5514" s="1156"/>
      <c r="E5514" s="537" t="s">
        <v>257</v>
      </c>
      <c r="F5514" s="507"/>
      <c r="G5514" s="538">
        <f>D5512*F5514</f>
        <v>0</v>
      </c>
      <c r="H5514" s="509"/>
      <c r="I5514" s="518">
        <f t="shared" ref="I5514" si="5498">$D5512*$F5514*H5514</f>
        <v>0</v>
      </c>
      <c r="J5514" s="1159"/>
      <c r="K5514" s="513"/>
      <c r="L5514" s="140"/>
    </row>
    <row r="5515" spans="2:12" s="85" customFormat="1" hidden="1">
      <c r="B5515" s="1150"/>
      <c r="C5515" s="1153"/>
      <c r="D5515" s="1156"/>
      <c r="E5515" s="537" t="s">
        <v>269</v>
      </c>
      <c r="F5515" s="507"/>
      <c r="G5515" s="538">
        <f>D5512*F5515</f>
        <v>0</v>
      </c>
      <c r="H5515" s="509"/>
      <c r="I5515" s="518">
        <f t="shared" ref="I5515" si="5499">$D5512*$F5515*H5515</f>
        <v>0</v>
      </c>
      <c r="J5515" s="1159"/>
      <c r="K5515" s="513"/>
      <c r="L5515" s="140"/>
    </row>
    <row r="5516" spans="2:12" s="85" customFormat="1" hidden="1">
      <c r="B5516" s="1150"/>
      <c r="C5516" s="1153"/>
      <c r="D5516" s="1156"/>
      <c r="E5516" s="537" t="s">
        <v>270</v>
      </c>
      <c r="F5516" s="507"/>
      <c r="G5516" s="538">
        <f>D5512*F5516</f>
        <v>0</v>
      </c>
      <c r="H5516" s="509"/>
      <c r="I5516" s="518">
        <f t="shared" ref="I5516" si="5500">$D5512*$F5516*H5516</f>
        <v>0</v>
      </c>
      <c r="J5516" s="1159"/>
      <c r="K5516" s="513"/>
      <c r="L5516" s="140"/>
    </row>
    <row r="5517" spans="2:12" s="85" customFormat="1" hidden="1">
      <c r="B5517" s="1151"/>
      <c r="C5517" s="1154"/>
      <c r="D5517" s="1157"/>
      <c r="E5517" s="537" t="s">
        <v>132</v>
      </c>
      <c r="F5517" s="507"/>
      <c r="G5517" s="538">
        <f>D5512*F5517</f>
        <v>0</v>
      </c>
      <c r="H5517" s="509"/>
      <c r="I5517" s="518">
        <f t="shared" ref="I5517" si="5501">$D5512*$F5517*H5517</f>
        <v>0</v>
      </c>
      <c r="J5517" s="1160"/>
      <c r="K5517" s="513"/>
      <c r="L5517" s="140"/>
    </row>
    <row r="5518" spans="2:12" s="85" customFormat="1" hidden="1">
      <c r="B5518" s="1145">
        <v>919</v>
      </c>
      <c r="C5518" s="1152"/>
      <c r="D5518" s="1155"/>
      <c r="E5518" s="537" t="s">
        <v>134</v>
      </c>
      <c r="F5518" s="507"/>
      <c r="G5518" s="538">
        <f>D5518*F5518</f>
        <v>0</v>
      </c>
      <c r="H5518" s="509"/>
      <c r="I5518" s="518">
        <f t="shared" ref="I5518" si="5502">$D5518*$F5518*H5518</f>
        <v>0</v>
      </c>
      <c r="J5518" s="1168">
        <f>SUM(I5518:I5523)</f>
        <v>0</v>
      </c>
      <c r="K5518" s="539"/>
      <c r="L5518" s="140"/>
    </row>
    <row r="5519" spans="2:12" s="85" customFormat="1" hidden="1">
      <c r="B5519" s="1150"/>
      <c r="C5519" s="1153"/>
      <c r="D5519" s="1156"/>
      <c r="E5519" s="537" t="s">
        <v>268</v>
      </c>
      <c r="F5519" s="507"/>
      <c r="G5519" s="538">
        <f>D5518*F5519</f>
        <v>0</v>
      </c>
      <c r="H5519" s="509"/>
      <c r="I5519" s="518">
        <f t="shared" ref="I5519" si="5503">$D5518*$F5519*H5519</f>
        <v>0</v>
      </c>
      <c r="J5519" s="1159"/>
      <c r="K5519" s="513"/>
      <c r="L5519" s="140"/>
    </row>
    <row r="5520" spans="2:12" s="85" customFormat="1" hidden="1">
      <c r="B5520" s="1150"/>
      <c r="C5520" s="1153"/>
      <c r="D5520" s="1156"/>
      <c r="E5520" s="537" t="s">
        <v>257</v>
      </c>
      <c r="F5520" s="507"/>
      <c r="G5520" s="538">
        <f>D5518*F5520</f>
        <v>0</v>
      </c>
      <c r="H5520" s="509"/>
      <c r="I5520" s="518">
        <f t="shared" ref="I5520" si="5504">$D5518*$F5520*H5520</f>
        <v>0</v>
      </c>
      <c r="J5520" s="1159"/>
      <c r="K5520" s="513"/>
      <c r="L5520" s="140"/>
    </row>
    <row r="5521" spans="2:12" s="85" customFormat="1" hidden="1">
      <c r="B5521" s="1150"/>
      <c r="C5521" s="1153"/>
      <c r="D5521" s="1156"/>
      <c r="E5521" s="537" t="s">
        <v>269</v>
      </c>
      <c r="F5521" s="507"/>
      <c r="G5521" s="538">
        <f>D5518*F5521</f>
        <v>0</v>
      </c>
      <c r="H5521" s="509"/>
      <c r="I5521" s="518">
        <f t="shared" ref="I5521" si="5505">$D5518*$F5521*H5521</f>
        <v>0</v>
      </c>
      <c r="J5521" s="1159"/>
      <c r="K5521" s="513"/>
      <c r="L5521" s="140"/>
    </row>
    <row r="5522" spans="2:12" s="85" customFormat="1" hidden="1">
      <c r="B5522" s="1150"/>
      <c r="C5522" s="1153"/>
      <c r="D5522" s="1156"/>
      <c r="E5522" s="537" t="s">
        <v>270</v>
      </c>
      <c r="F5522" s="507"/>
      <c r="G5522" s="538">
        <f>D5518*F5522</f>
        <v>0</v>
      </c>
      <c r="H5522" s="509"/>
      <c r="I5522" s="518">
        <f t="shared" ref="I5522" si="5506">$D5518*$F5522*H5522</f>
        <v>0</v>
      </c>
      <c r="J5522" s="1159"/>
      <c r="K5522" s="513"/>
      <c r="L5522" s="140"/>
    </row>
    <row r="5523" spans="2:12" s="85" customFormat="1" hidden="1">
      <c r="B5523" s="1151"/>
      <c r="C5523" s="1154"/>
      <c r="D5523" s="1157"/>
      <c r="E5523" s="537" t="s">
        <v>132</v>
      </c>
      <c r="F5523" s="507"/>
      <c r="G5523" s="538">
        <f>D5518*F5523</f>
        <v>0</v>
      </c>
      <c r="H5523" s="509"/>
      <c r="I5523" s="518">
        <f t="shared" ref="I5523" si="5507">$D5518*$F5523*H5523</f>
        <v>0</v>
      </c>
      <c r="J5523" s="1160"/>
      <c r="K5523" s="513"/>
      <c r="L5523" s="140"/>
    </row>
    <row r="5524" spans="2:12" s="85" customFormat="1" hidden="1">
      <c r="B5524" s="1145">
        <v>920</v>
      </c>
      <c r="C5524" s="1152"/>
      <c r="D5524" s="1155"/>
      <c r="E5524" s="537" t="s">
        <v>134</v>
      </c>
      <c r="F5524" s="507"/>
      <c r="G5524" s="538">
        <f>D5524*F5524</f>
        <v>0</v>
      </c>
      <c r="H5524" s="509"/>
      <c r="I5524" s="518">
        <f t="shared" ref="I5524" si="5508">$D5524*$F5524*H5524</f>
        <v>0</v>
      </c>
      <c r="J5524" s="1168">
        <f>SUM(I5524:I5529)</f>
        <v>0</v>
      </c>
      <c r="K5524" s="539"/>
      <c r="L5524" s="140"/>
    </row>
    <row r="5525" spans="2:12" s="85" customFormat="1" hidden="1">
      <c r="B5525" s="1150"/>
      <c r="C5525" s="1153"/>
      <c r="D5525" s="1156"/>
      <c r="E5525" s="537" t="s">
        <v>268</v>
      </c>
      <c r="F5525" s="507"/>
      <c r="G5525" s="538">
        <f>D5524*F5525</f>
        <v>0</v>
      </c>
      <c r="H5525" s="509"/>
      <c r="I5525" s="518">
        <f t="shared" ref="I5525" si="5509">$D5524*$F5525*H5525</f>
        <v>0</v>
      </c>
      <c r="J5525" s="1159"/>
      <c r="K5525" s="513"/>
      <c r="L5525" s="140"/>
    </row>
    <row r="5526" spans="2:12" s="85" customFormat="1" hidden="1">
      <c r="B5526" s="1150"/>
      <c r="C5526" s="1153"/>
      <c r="D5526" s="1156"/>
      <c r="E5526" s="537" t="s">
        <v>257</v>
      </c>
      <c r="F5526" s="507"/>
      <c r="G5526" s="538">
        <f>D5524*F5526</f>
        <v>0</v>
      </c>
      <c r="H5526" s="509"/>
      <c r="I5526" s="518">
        <f t="shared" ref="I5526" si="5510">$D5524*$F5526*H5526</f>
        <v>0</v>
      </c>
      <c r="J5526" s="1159"/>
      <c r="K5526" s="513"/>
      <c r="L5526" s="140"/>
    </row>
    <row r="5527" spans="2:12" s="85" customFormat="1" hidden="1">
      <c r="B5527" s="1150"/>
      <c r="C5527" s="1153"/>
      <c r="D5527" s="1156"/>
      <c r="E5527" s="537" t="s">
        <v>269</v>
      </c>
      <c r="F5527" s="507"/>
      <c r="G5527" s="538">
        <f>D5524*F5527</f>
        <v>0</v>
      </c>
      <c r="H5527" s="509"/>
      <c r="I5527" s="518">
        <f t="shared" ref="I5527" si="5511">$D5524*$F5527*H5527</f>
        <v>0</v>
      </c>
      <c r="J5527" s="1159"/>
      <c r="K5527" s="513"/>
      <c r="L5527" s="140"/>
    </row>
    <row r="5528" spans="2:12" s="85" customFormat="1" hidden="1">
      <c r="B5528" s="1150"/>
      <c r="C5528" s="1153"/>
      <c r="D5528" s="1156"/>
      <c r="E5528" s="537" t="s">
        <v>270</v>
      </c>
      <c r="F5528" s="507"/>
      <c r="G5528" s="538">
        <f>D5524*F5528</f>
        <v>0</v>
      </c>
      <c r="H5528" s="509"/>
      <c r="I5528" s="518">
        <f t="shared" ref="I5528" si="5512">$D5524*$F5528*H5528</f>
        <v>0</v>
      </c>
      <c r="J5528" s="1159"/>
      <c r="K5528" s="513"/>
      <c r="L5528" s="140"/>
    </row>
    <row r="5529" spans="2:12" s="85" customFormat="1" hidden="1">
      <c r="B5529" s="1151"/>
      <c r="C5529" s="1154"/>
      <c r="D5529" s="1157"/>
      <c r="E5529" s="537" t="s">
        <v>132</v>
      </c>
      <c r="F5529" s="507"/>
      <c r="G5529" s="538">
        <f>D5524*F5529</f>
        <v>0</v>
      </c>
      <c r="H5529" s="509"/>
      <c r="I5529" s="518">
        <f t="shared" ref="I5529" si="5513">$D5524*$F5529*H5529</f>
        <v>0</v>
      </c>
      <c r="J5529" s="1160"/>
      <c r="K5529" s="513"/>
      <c r="L5529" s="140"/>
    </row>
    <row r="5530" spans="2:12" s="85" customFormat="1" hidden="1">
      <c r="B5530" s="1145">
        <v>921</v>
      </c>
      <c r="C5530" s="1152"/>
      <c r="D5530" s="1155"/>
      <c r="E5530" s="537" t="s">
        <v>134</v>
      </c>
      <c r="F5530" s="507"/>
      <c r="G5530" s="538">
        <f>D5530*F5530</f>
        <v>0</v>
      </c>
      <c r="H5530" s="509"/>
      <c r="I5530" s="518">
        <f t="shared" ref="I5530" si="5514">$D5530*$F5530*H5530</f>
        <v>0</v>
      </c>
      <c r="J5530" s="1168">
        <f>SUM(I5530:I5535)</f>
        <v>0</v>
      </c>
      <c r="K5530" s="539"/>
      <c r="L5530" s="140"/>
    </row>
    <row r="5531" spans="2:12" s="85" customFormat="1" hidden="1">
      <c r="B5531" s="1150"/>
      <c r="C5531" s="1153"/>
      <c r="D5531" s="1156"/>
      <c r="E5531" s="537" t="s">
        <v>268</v>
      </c>
      <c r="F5531" s="507"/>
      <c r="G5531" s="538">
        <f>D5530*F5531</f>
        <v>0</v>
      </c>
      <c r="H5531" s="509"/>
      <c r="I5531" s="518">
        <f t="shared" ref="I5531" si="5515">$D5530*$F5531*H5531</f>
        <v>0</v>
      </c>
      <c r="J5531" s="1159"/>
      <c r="K5531" s="513"/>
      <c r="L5531" s="140"/>
    </row>
    <row r="5532" spans="2:12" s="85" customFormat="1" hidden="1">
      <c r="B5532" s="1150"/>
      <c r="C5532" s="1153"/>
      <c r="D5532" s="1156"/>
      <c r="E5532" s="537" t="s">
        <v>257</v>
      </c>
      <c r="F5532" s="507"/>
      <c r="G5532" s="538">
        <f>D5530*F5532</f>
        <v>0</v>
      </c>
      <c r="H5532" s="509"/>
      <c r="I5532" s="518">
        <f t="shared" ref="I5532" si="5516">$D5530*$F5532*H5532</f>
        <v>0</v>
      </c>
      <c r="J5532" s="1159"/>
      <c r="K5532" s="513"/>
      <c r="L5532" s="140"/>
    </row>
    <row r="5533" spans="2:12" s="85" customFormat="1" hidden="1">
      <c r="B5533" s="1150"/>
      <c r="C5533" s="1153"/>
      <c r="D5533" s="1156"/>
      <c r="E5533" s="537" t="s">
        <v>269</v>
      </c>
      <c r="F5533" s="507"/>
      <c r="G5533" s="538">
        <f>D5530*F5533</f>
        <v>0</v>
      </c>
      <c r="H5533" s="509"/>
      <c r="I5533" s="518">
        <f t="shared" ref="I5533" si="5517">$D5530*$F5533*H5533</f>
        <v>0</v>
      </c>
      <c r="J5533" s="1159"/>
      <c r="K5533" s="513"/>
      <c r="L5533" s="140"/>
    </row>
    <row r="5534" spans="2:12" s="85" customFormat="1" hidden="1">
      <c r="B5534" s="1150"/>
      <c r="C5534" s="1153"/>
      <c r="D5534" s="1156"/>
      <c r="E5534" s="537" t="s">
        <v>270</v>
      </c>
      <c r="F5534" s="507"/>
      <c r="G5534" s="538">
        <f>D5530*F5534</f>
        <v>0</v>
      </c>
      <c r="H5534" s="509"/>
      <c r="I5534" s="518">
        <f t="shared" ref="I5534" si="5518">$D5530*$F5534*H5534</f>
        <v>0</v>
      </c>
      <c r="J5534" s="1159"/>
      <c r="K5534" s="513"/>
      <c r="L5534" s="140"/>
    </row>
    <row r="5535" spans="2:12" s="85" customFormat="1" hidden="1">
      <c r="B5535" s="1151"/>
      <c r="C5535" s="1154"/>
      <c r="D5535" s="1157"/>
      <c r="E5535" s="537" t="s">
        <v>132</v>
      </c>
      <c r="F5535" s="507"/>
      <c r="G5535" s="538">
        <f>D5530*F5535</f>
        <v>0</v>
      </c>
      <c r="H5535" s="509"/>
      <c r="I5535" s="518">
        <f t="shared" ref="I5535" si="5519">$D5530*$F5535*H5535</f>
        <v>0</v>
      </c>
      <c r="J5535" s="1160"/>
      <c r="K5535" s="513"/>
      <c r="L5535" s="140"/>
    </row>
    <row r="5536" spans="2:12" s="85" customFormat="1" hidden="1">
      <c r="B5536" s="1145">
        <v>922</v>
      </c>
      <c r="C5536" s="1152"/>
      <c r="D5536" s="1155"/>
      <c r="E5536" s="537" t="s">
        <v>134</v>
      </c>
      <c r="F5536" s="507"/>
      <c r="G5536" s="538">
        <f>D5536*F5536</f>
        <v>0</v>
      </c>
      <c r="H5536" s="509"/>
      <c r="I5536" s="518">
        <f t="shared" ref="I5536" si="5520">$D5536*$F5536*H5536</f>
        <v>0</v>
      </c>
      <c r="J5536" s="1168">
        <f>SUM(I5536:I5541)</f>
        <v>0</v>
      </c>
      <c r="K5536" s="539"/>
      <c r="L5536" s="140"/>
    </row>
    <row r="5537" spans="2:12" s="85" customFormat="1" hidden="1">
      <c r="B5537" s="1150"/>
      <c r="C5537" s="1153"/>
      <c r="D5537" s="1156"/>
      <c r="E5537" s="537" t="s">
        <v>268</v>
      </c>
      <c r="F5537" s="507"/>
      <c r="G5537" s="538">
        <f>D5536*F5537</f>
        <v>0</v>
      </c>
      <c r="H5537" s="509"/>
      <c r="I5537" s="518">
        <f t="shared" ref="I5537" si="5521">$D5536*$F5537*H5537</f>
        <v>0</v>
      </c>
      <c r="J5537" s="1159"/>
      <c r="K5537" s="513"/>
      <c r="L5537" s="140"/>
    </row>
    <row r="5538" spans="2:12" s="85" customFormat="1" hidden="1">
      <c r="B5538" s="1150"/>
      <c r="C5538" s="1153"/>
      <c r="D5538" s="1156"/>
      <c r="E5538" s="537" t="s">
        <v>257</v>
      </c>
      <c r="F5538" s="507"/>
      <c r="G5538" s="538">
        <f>D5536*F5538</f>
        <v>0</v>
      </c>
      <c r="H5538" s="509"/>
      <c r="I5538" s="518">
        <f t="shared" ref="I5538" si="5522">$D5536*$F5538*H5538</f>
        <v>0</v>
      </c>
      <c r="J5538" s="1159"/>
      <c r="K5538" s="513"/>
      <c r="L5538" s="140"/>
    </row>
    <row r="5539" spans="2:12" s="85" customFormat="1" hidden="1">
      <c r="B5539" s="1150"/>
      <c r="C5539" s="1153"/>
      <c r="D5539" s="1156"/>
      <c r="E5539" s="537" t="s">
        <v>269</v>
      </c>
      <c r="F5539" s="507"/>
      <c r="G5539" s="538">
        <f>D5536*F5539</f>
        <v>0</v>
      </c>
      <c r="H5539" s="509"/>
      <c r="I5539" s="518">
        <f t="shared" ref="I5539" si="5523">$D5536*$F5539*H5539</f>
        <v>0</v>
      </c>
      <c r="J5539" s="1159"/>
      <c r="K5539" s="513"/>
      <c r="L5539" s="140"/>
    </row>
    <row r="5540" spans="2:12" s="85" customFormat="1" hidden="1">
      <c r="B5540" s="1150"/>
      <c r="C5540" s="1153"/>
      <c r="D5540" s="1156"/>
      <c r="E5540" s="537" t="s">
        <v>270</v>
      </c>
      <c r="F5540" s="507"/>
      <c r="G5540" s="538">
        <f>D5536*F5540</f>
        <v>0</v>
      </c>
      <c r="H5540" s="509"/>
      <c r="I5540" s="518">
        <f t="shared" ref="I5540" si="5524">$D5536*$F5540*H5540</f>
        <v>0</v>
      </c>
      <c r="J5540" s="1159"/>
      <c r="K5540" s="513"/>
      <c r="L5540" s="140"/>
    </row>
    <row r="5541" spans="2:12" s="85" customFormat="1" hidden="1">
      <c r="B5541" s="1151"/>
      <c r="C5541" s="1154"/>
      <c r="D5541" s="1157"/>
      <c r="E5541" s="537" t="s">
        <v>132</v>
      </c>
      <c r="F5541" s="507"/>
      <c r="G5541" s="538">
        <f>D5536*F5541</f>
        <v>0</v>
      </c>
      <c r="H5541" s="509"/>
      <c r="I5541" s="518">
        <f t="shared" ref="I5541" si="5525">$D5536*$F5541*H5541</f>
        <v>0</v>
      </c>
      <c r="J5541" s="1160"/>
      <c r="K5541" s="513"/>
      <c r="L5541" s="140"/>
    </row>
    <row r="5542" spans="2:12" s="85" customFormat="1" hidden="1">
      <c r="B5542" s="1145">
        <v>923</v>
      </c>
      <c r="C5542" s="1152"/>
      <c r="D5542" s="1155"/>
      <c r="E5542" s="537" t="s">
        <v>134</v>
      </c>
      <c r="F5542" s="507"/>
      <c r="G5542" s="538">
        <f>D5542*F5542</f>
        <v>0</v>
      </c>
      <c r="H5542" s="509"/>
      <c r="I5542" s="518">
        <f t="shared" ref="I5542" si="5526">$D5542*$F5542*H5542</f>
        <v>0</v>
      </c>
      <c r="J5542" s="1168">
        <f>SUM(I5542:I5547)</f>
        <v>0</v>
      </c>
      <c r="K5542" s="539"/>
      <c r="L5542" s="140"/>
    </row>
    <row r="5543" spans="2:12" s="85" customFormat="1" hidden="1">
      <c r="B5543" s="1150"/>
      <c r="C5543" s="1153"/>
      <c r="D5543" s="1156"/>
      <c r="E5543" s="537" t="s">
        <v>268</v>
      </c>
      <c r="F5543" s="507"/>
      <c r="G5543" s="538">
        <f>D5542*F5543</f>
        <v>0</v>
      </c>
      <c r="H5543" s="509"/>
      <c r="I5543" s="518">
        <f t="shared" ref="I5543" si="5527">$D5542*$F5543*H5543</f>
        <v>0</v>
      </c>
      <c r="J5543" s="1159"/>
      <c r="K5543" s="513"/>
      <c r="L5543" s="140"/>
    </row>
    <row r="5544" spans="2:12" s="85" customFormat="1" hidden="1">
      <c r="B5544" s="1150"/>
      <c r="C5544" s="1153"/>
      <c r="D5544" s="1156"/>
      <c r="E5544" s="537" t="s">
        <v>257</v>
      </c>
      <c r="F5544" s="507"/>
      <c r="G5544" s="538">
        <f>D5542*F5544</f>
        <v>0</v>
      </c>
      <c r="H5544" s="509"/>
      <c r="I5544" s="518">
        <f t="shared" ref="I5544" si="5528">$D5542*$F5544*H5544</f>
        <v>0</v>
      </c>
      <c r="J5544" s="1159"/>
      <c r="K5544" s="513"/>
      <c r="L5544" s="140"/>
    </row>
    <row r="5545" spans="2:12" s="85" customFormat="1" hidden="1">
      <c r="B5545" s="1150"/>
      <c r="C5545" s="1153"/>
      <c r="D5545" s="1156"/>
      <c r="E5545" s="537" t="s">
        <v>269</v>
      </c>
      <c r="F5545" s="507"/>
      <c r="G5545" s="538">
        <f>D5542*F5545</f>
        <v>0</v>
      </c>
      <c r="H5545" s="509"/>
      <c r="I5545" s="518">
        <f t="shared" ref="I5545" si="5529">$D5542*$F5545*H5545</f>
        <v>0</v>
      </c>
      <c r="J5545" s="1159"/>
      <c r="K5545" s="513"/>
      <c r="L5545" s="140"/>
    </row>
    <row r="5546" spans="2:12" s="85" customFormat="1" hidden="1">
      <c r="B5546" s="1150"/>
      <c r="C5546" s="1153"/>
      <c r="D5546" s="1156"/>
      <c r="E5546" s="537" t="s">
        <v>270</v>
      </c>
      <c r="F5546" s="507"/>
      <c r="G5546" s="538">
        <f>D5542*F5546</f>
        <v>0</v>
      </c>
      <c r="H5546" s="509"/>
      <c r="I5546" s="518">
        <f t="shared" ref="I5546" si="5530">$D5542*$F5546*H5546</f>
        <v>0</v>
      </c>
      <c r="J5546" s="1159"/>
      <c r="K5546" s="513"/>
      <c r="L5546" s="140"/>
    </row>
    <row r="5547" spans="2:12" s="85" customFormat="1" hidden="1">
      <c r="B5547" s="1151"/>
      <c r="C5547" s="1154"/>
      <c r="D5547" s="1157"/>
      <c r="E5547" s="537" t="s">
        <v>132</v>
      </c>
      <c r="F5547" s="507"/>
      <c r="G5547" s="538">
        <f>D5542*F5547</f>
        <v>0</v>
      </c>
      <c r="H5547" s="509"/>
      <c r="I5547" s="518">
        <f t="shared" ref="I5547" si="5531">$D5542*$F5547*H5547</f>
        <v>0</v>
      </c>
      <c r="J5547" s="1160"/>
      <c r="K5547" s="513"/>
      <c r="L5547" s="140"/>
    </row>
    <row r="5548" spans="2:12" s="85" customFormat="1" hidden="1">
      <c r="B5548" s="1145">
        <v>924</v>
      </c>
      <c r="C5548" s="1152"/>
      <c r="D5548" s="1155"/>
      <c r="E5548" s="537" t="s">
        <v>134</v>
      </c>
      <c r="F5548" s="507"/>
      <c r="G5548" s="538">
        <f>D5548*F5548</f>
        <v>0</v>
      </c>
      <c r="H5548" s="509"/>
      <c r="I5548" s="518">
        <f t="shared" ref="I5548" si="5532">$D5548*$F5548*H5548</f>
        <v>0</v>
      </c>
      <c r="J5548" s="1168">
        <f>SUM(I5548:I5553)</f>
        <v>0</v>
      </c>
      <c r="K5548" s="539"/>
      <c r="L5548" s="140"/>
    </row>
    <row r="5549" spans="2:12" s="85" customFormat="1" hidden="1">
      <c r="B5549" s="1150"/>
      <c r="C5549" s="1153"/>
      <c r="D5549" s="1156"/>
      <c r="E5549" s="537" t="s">
        <v>268</v>
      </c>
      <c r="F5549" s="507"/>
      <c r="G5549" s="538">
        <f>D5548*F5549</f>
        <v>0</v>
      </c>
      <c r="H5549" s="509"/>
      <c r="I5549" s="518">
        <f t="shared" ref="I5549" si="5533">$D5548*$F5549*H5549</f>
        <v>0</v>
      </c>
      <c r="J5549" s="1159"/>
      <c r="K5549" s="513"/>
      <c r="L5549" s="140"/>
    </row>
    <row r="5550" spans="2:12" s="85" customFormat="1" hidden="1">
      <c r="B5550" s="1150"/>
      <c r="C5550" s="1153"/>
      <c r="D5550" s="1156"/>
      <c r="E5550" s="537" t="s">
        <v>257</v>
      </c>
      <c r="F5550" s="507"/>
      <c r="G5550" s="538">
        <f>D5548*F5550</f>
        <v>0</v>
      </c>
      <c r="H5550" s="509"/>
      <c r="I5550" s="518">
        <f t="shared" ref="I5550" si="5534">$D5548*$F5550*H5550</f>
        <v>0</v>
      </c>
      <c r="J5550" s="1159"/>
      <c r="K5550" s="513"/>
      <c r="L5550" s="140"/>
    </row>
    <row r="5551" spans="2:12" s="85" customFormat="1" hidden="1">
      <c r="B5551" s="1150"/>
      <c r="C5551" s="1153"/>
      <c r="D5551" s="1156"/>
      <c r="E5551" s="537" t="s">
        <v>269</v>
      </c>
      <c r="F5551" s="507"/>
      <c r="G5551" s="538">
        <f>D5548*F5551</f>
        <v>0</v>
      </c>
      <c r="H5551" s="509"/>
      <c r="I5551" s="518">
        <f t="shared" ref="I5551" si="5535">$D5548*$F5551*H5551</f>
        <v>0</v>
      </c>
      <c r="J5551" s="1159"/>
      <c r="K5551" s="513"/>
      <c r="L5551" s="140"/>
    </row>
    <row r="5552" spans="2:12" s="85" customFormat="1" hidden="1">
      <c r="B5552" s="1150"/>
      <c r="C5552" s="1153"/>
      <c r="D5552" s="1156"/>
      <c r="E5552" s="537" t="s">
        <v>270</v>
      </c>
      <c r="F5552" s="507"/>
      <c r="G5552" s="538">
        <f>D5548*F5552</f>
        <v>0</v>
      </c>
      <c r="H5552" s="509"/>
      <c r="I5552" s="518">
        <f t="shared" ref="I5552" si="5536">$D5548*$F5552*H5552</f>
        <v>0</v>
      </c>
      <c r="J5552" s="1159"/>
      <c r="K5552" s="513"/>
      <c r="L5552" s="140"/>
    </row>
    <row r="5553" spans="2:12" s="85" customFormat="1" hidden="1">
      <c r="B5553" s="1151"/>
      <c r="C5553" s="1154"/>
      <c r="D5553" s="1157"/>
      <c r="E5553" s="537" t="s">
        <v>132</v>
      </c>
      <c r="F5553" s="507"/>
      <c r="G5553" s="538">
        <f>D5548*F5553</f>
        <v>0</v>
      </c>
      <c r="H5553" s="509"/>
      <c r="I5553" s="518">
        <f t="shared" ref="I5553" si="5537">$D5548*$F5553*H5553</f>
        <v>0</v>
      </c>
      <c r="J5553" s="1160"/>
      <c r="K5553" s="513"/>
      <c r="L5553" s="140"/>
    </row>
    <row r="5554" spans="2:12" s="85" customFormat="1" hidden="1">
      <c r="B5554" s="1145">
        <v>925</v>
      </c>
      <c r="C5554" s="1152"/>
      <c r="D5554" s="1155"/>
      <c r="E5554" s="537" t="s">
        <v>134</v>
      </c>
      <c r="F5554" s="507"/>
      <c r="G5554" s="538">
        <f>D5554*F5554</f>
        <v>0</v>
      </c>
      <c r="H5554" s="509"/>
      <c r="I5554" s="518">
        <f t="shared" ref="I5554" si="5538">$D5554*$F5554*H5554</f>
        <v>0</v>
      </c>
      <c r="J5554" s="1168">
        <f>SUM(I5554:I5559)</f>
        <v>0</v>
      </c>
      <c r="K5554" s="539"/>
      <c r="L5554" s="140"/>
    </row>
    <row r="5555" spans="2:12" s="85" customFormat="1" hidden="1">
      <c r="B5555" s="1150"/>
      <c r="C5555" s="1153"/>
      <c r="D5555" s="1156"/>
      <c r="E5555" s="537" t="s">
        <v>268</v>
      </c>
      <c r="F5555" s="507"/>
      <c r="G5555" s="538">
        <f>D5554*F5555</f>
        <v>0</v>
      </c>
      <c r="H5555" s="509"/>
      <c r="I5555" s="518">
        <f t="shared" ref="I5555" si="5539">$D5554*$F5555*H5555</f>
        <v>0</v>
      </c>
      <c r="J5555" s="1159"/>
      <c r="K5555" s="513"/>
      <c r="L5555" s="140"/>
    </row>
    <row r="5556" spans="2:12" s="85" customFormat="1" hidden="1">
      <c r="B5556" s="1150"/>
      <c r="C5556" s="1153"/>
      <c r="D5556" s="1156"/>
      <c r="E5556" s="537" t="s">
        <v>257</v>
      </c>
      <c r="F5556" s="507"/>
      <c r="G5556" s="538">
        <f>D5554*F5556</f>
        <v>0</v>
      </c>
      <c r="H5556" s="509"/>
      <c r="I5556" s="518">
        <f t="shared" ref="I5556" si="5540">$D5554*$F5556*H5556</f>
        <v>0</v>
      </c>
      <c r="J5556" s="1159"/>
      <c r="K5556" s="513"/>
      <c r="L5556" s="140"/>
    </row>
    <row r="5557" spans="2:12" s="85" customFormat="1" hidden="1">
      <c r="B5557" s="1150"/>
      <c r="C5557" s="1153"/>
      <c r="D5557" s="1156"/>
      <c r="E5557" s="537" t="s">
        <v>269</v>
      </c>
      <c r="F5557" s="507"/>
      <c r="G5557" s="538">
        <f>D5554*F5557</f>
        <v>0</v>
      </c>
      <c r="H5557" s="509"/>
      <c r="I5557" s="518">
        <f t="shared" ref="I5557" si="5541">$D5554*$F5557*H5557</f>
        <v>0</v>
      </c>
      <c r="J5557" s="1159"/>
      <c r="K5557" s="513"/>
      <c r="L5557" s="140"/>
    </row>
    <row r="5558" spans="2:12" s="85" customFormat="1" hidden="1">
      <c r="B5558" s="1150"/>
      <c r="C5558" s="1153"/>
      <c r="D5558" s="1156"/>
      <c r="E5558" s="537" t="s">
        <v>270</v>
      </c>
      <c r="F5558" s="507"/>
      <c r="G5558" s="538">
        <f>D5554*F5558</f>
        <v>0</v>
      </c>
      <c r="H5558" s="509"/>
      <c r="I5558" s="518">
        <f t="shared" ref="I5558" si="5542">$D5554*$F5558*H5558</f>
        <v>0</v>
      </c>
      <c r="J5558" s="1159"/>
      <c r="K5558" s="513"/>
      <c r="L5558" s="140"/>
    </row>
    <row r="5559" spans="2:12" s="85" customFormat="1" hidden="1">
      <c r="B5559" s="1151"/>
      <c r="C5559" s="1154"/>
      <c r="D5559" s="1157"/>
      <c r="E5559" s="537" t="s">
        <v>132</v>
      </c>
      <c r="F5559" s="507"/>
      <c r="G5559" s="538">
        <f>D5554*F5559</f>
        <v>0</v>
      </c>
      <c r="H5559" s="509"/>
      <c r="I5559" s="518">
        <f t="shared" ref="I5559" si="5543">$D5554*$F5559*H5559</f>
        <v>0</v>
      </c>
      <c r="J5559" s="1160"/>
      <c r="K5559" s="513"/>
      <c r="L5559" s="140"/>
    </row>
    <row r="5560" spans="2:12" s="85" customFormat="1" hidden="1">
      <c r="B5560" s="1145">
        <v>926</v>
      </c>
      <c r="C5560" s="1152"/>
      <c r="D5560" s="1155"/>
      <c r="E5560" s="537" t="s">
        <v>134</v>
      </c>
      <c r="F5560" s="507"/>
      <c r="G5560" s="538">
        <f>D5560*F5560</f>
        <v>0</v>
      </c>
      <c r="H5560" s="509"/>
      <c r="I5560" s="518">
        <f t="shared" ref="I5560" si="5544">$D5560*$F5560*H5560</f>
        <v>0</v>
      </c>
      <c r="J5560" s="1168">
        <f>SUM(I5560:I5565)</f>
        <v>0</v>
      </c>
      <c r="K5560" s="539"/>
      <c r="L5560" s="140"/>
    </row>
    <row r="5561" spans="2:12" s="85" customFormat="1" hidden="1">
      <c r="B5561" s="1150"/>
      <c r="C5561" s="1153"/>
      <c r="D5561" s="1156"/>
      <c r="E5561" s="537" t="s">
        <v>268</v>
      </c>
      <c r="F5561" s="507"/>
      <c r="G5561" s="538">
        <f>D5560*F5561</f>
        <v>0</v>
      </c>
      <c r="H5561" s="509"/>
      <c r="I5561" s="518">
        <f t="shared" ref="I5561" si="5545">$D5560*$F5561*H5561</f>
        <v>0</v>
      </c>
      <c r="J5561" s="1159"/>
      <c r="K5561" s="513"/>
      <c r="L5561" s="140"/>
    </row>
    <row r="5562" spans="2:12" s="85" customFormat="1" hidden="1">
      <c r="B5562" s="1150"/>
      <c r="C5562" s="1153"/>
      <c r="D5562" s="1156"/>
      <c r="E5562" s="537" t="s">
        <v>257</v>
      </c>
      <c r="F5562" s="507"/>
      <c r="G5562" s="538">
        <f>D5560*F5562</f>
        <v>0</v>
      </c>
      <c r="H5562" s="509"/>
      <c r="I5562" s="518">
        <f t="shared" ref="I5562" si="5546">$D5560*$F5562*H5562</f>
        <v>0</v>
      </c>
      <c r="J5562" s="1159"/>
      <c r="K5562" s="513"/>
      <c r="L5562" s="140"/>
    </row>
    <row r="5563" spans="2:12" s="85" customFormat="1" hidden="1">
      <c r="B5563" s="1150"/>
      <c r="C5563" s="1153"/>
      <c r="D5563" s="1156"/>
      <c r="E5563" s="537" t="s">
        <v>269</v>
      </c>
      <c r="F5563" s="507"/>
      <c r="G5563" s="538">
        <f>D5560*F5563</f>
        <v>0</v>
      </c>
      <c r="H5563" s="509"/>
      <c r="I5563" s="518">
        <f t="shared" ref="I5563" si="5547">$D5560*$F5563*H5563</f>
        <v>0</v>
      </c>
      <c r="J5563" s="1159"/>
      <c r="K5563" s="513"/>
      <c r="L5563" s="140"/>
    </row>
    <row r="5564" spans="2:12" s="85" customFormat="1" hidden="1">
      <c r="B5564" s="1150"/>
      <c r="C5564" s="1153"/>
      <c r="D5564" s="1156"/>
      <c r="E5564" s="537" t="s">
        <v>270</v>
      </c>
      <c r="F5564" s="507"/>
      <c r="G5564" s="538">
        <f>D5560*F5564</f>
        <v>0</v>
      </c>
      <c r="H5564" s="509"/>
      <c r="I5564" s="518">
        <f t="shared" ref="I5564" si="5548">$D5560*$F5564*H5564</f>
        <v>0</v>
      </c>
      <c r="J5564" s="1159"/>
      <c r="K5564" s="513"/>
      <c r="L5564" s="140"/>
    </row>
    <row r="5565" spans="2:12" s="85" customFormat="1" hidden="1">
      <c r="B5565" s="1151"/>
      <c r="C5565" s="1154"/>
      <c r="D5565" s="1157"/>
      <c r="E5565" s="537" t="s">
        <v>132</v>
      </c>
      <c r="F5565" s="507"/>
      <c r="G5565" s="538">
        <f>D5560*F5565</f>
        <v>0</v>
      </c>
      <c r="H5565" s="509"/>
      <c r="I5565" s="518">
        <f t="shared" ref="I5565" si="5549">$D5560*$F5565*H5565</f>
        <v>0</v>
      </c>
      <c r="J5565" s="1160"/>
      <c r="K5565" s="513"/>
      <c r="L5565" s="140"/>
    </row>
    <row r="5566" spans="2:12" s="85" customFormat="1" hidden="1">
      <c r="B5566" s="1145">
        <v>927</v>
      </c>
      <c r="C5566" s="1152"/>
      <c r="D5566" s="1155"/>
      <c r="E5566" s="537" t="s">
        <v>134</v>
      </c>
      <c r="F5566" s="507"/>
      <c r="G5566" s="538">
        <f>D5566*F5566</f>
        <v>0</v>
      </c>
      <c r="H5566" s="509"/>
      <c r="I5566" s="518">
        <f t="shared" ref="I5566" si="5550">$D5566*$F5566*H5566</f>
        <v>0</v>
      </c>
      <c r="J5566" s="1168">
        <f>SUM(I5566:I5571)</f>
        <v>0</v>
      </c>
      <c r="K5566" s="539"/>
      <c r="L5566" s="140"/>
    </row>
    <row r="5567" spans="2:12" s="85" customFormat="1" hidden="1">
      <c r="B5567" s="1150"/>
      <c r="C5567" s="1153"/>
      <c r="D5567" s="1156"/>
      <c r="E5567" s="537" t="s">
        <v>268</v>
      </c>
      <c r="F5567" s="507"/>
      <c r="G5567" s="538">
        <f>D5566*F5567</f>
        <v>0</v>
      </c>
      <c r="H5567" s="509"/>
      <c r="I5567" s="518">
        <f t="shared" ref="I5567" si="5551">$D5566*$F5567*H5567</f>
        <v>0</v>
      </c>
      <c r="J5567" s="1159"/>
      <c r="K5567" s="513"/>
      <c r="L5567" s="140"/>
    </row>
    <row r="5568" spans="2:12" s="85" customFormat="1" hidden="1">
      <c r="B5568" s="1150"/>
      <c r="C5568" s="1153"/>
      <c r="D5568" s="1156"/>
      <c r="E5568" s="537" t="s">
        <v>257</v>
      </c>
      <c r="F5568" s="507"/>
      <c r="G5568" s="538">
        <f>D5566*F5568</f>
        <v>0</v>
      </c>
      <c r="H5568" s="509"/>
      <c r="I5568" s="518">
        <f t="shared" ref="I5568" si="5552">$D5566*$F5568*H5568</f>
        <v>0</v>
      </c>
      <c r="J5568" s="1159"/>
      <c r="K5568" s="513"/>
      <c r="L5568" s="140"/>
    </row>
    <row r="5569" spans="2:12" s="85" customFormat="1" hidden="1">
      <c r="B5569" s="1150"/>
      <c r="C5569" s="1153"/>
      <c r="D5569" s="1156"/>
      <c r="E5569" s="537" t="s">
        <v>269</v>
      </c>
      <c r="F5569" s="507"/>
      <c r="G5569" s="538">
        <f>D5566*F5569</f>
        <v>0</v>
      </c>
      <c r="H5569" s="509"/>
      <c r="I5569" s="518">
        <f t="shared" ref="I5569" si="5553">$D5566*$F5569*H5569</f>
        <v>0</v>
      </c>
      <c r="J5569" s="1159"/>
      <c r="K5569" s="513"/>
      <c r="L5569" s="140"/>
    </row>
    <row r="5570" spans="2:12" s="85" customFormat="1" hidden="1">
      <c r="B5570" s="1150"/>
      <c r="C5570" s="1153"/>
      <c r="D5570" s="1156"/>
      <c r="E5570" s="537" t="s">
        <v>270</v>
      </c>
      <c r="F5570" s="507"/>
      <c r="G5570" s="538">
        <f>D5566*F5570</f>
        <v>0</v>
      </c>
      <c r="H5570" s="509"/>
      <c r="I5570" s="518">
        <f t="shared" ref="I5570" si="5554">$D5566*$F5570*H5570</f>
        <v>0</v>
      </c>
      <c r="J5570" s="1159"/>
      <c r="K5570" s="513"/>
      <c r="L5570" s="140"/>
    </row>
    <row r="5571" spans="2:12" s="85" customFormat="1" hidden="1">
      <c r="B5571" s="1151"/>
      <c r="C5571" s="1154"/>
      <c r="D5571" s="1157"/>
      <c r="E5571" s="537" t="s">
        <v>132</v>
      </c>
      <c r="F5571" s="507"/>
      <c r="G5571" s="538">
        <f>D5566*F5571</f>
        <v>0</v>
      </c>
      <c r="H5571" s="509"/>
      <c r="I5571" s="518">
        <f t="shared" ref="I5571" si="5555">$D5566*$F5571*H5571</f>
        <v>0</v>
      </c>
      <c r="J5571" s="1160"/>
      <c r="K5571" s="513"/>
      <c r="L5571" s="140"/>
    </row>
    <row r="5572" spans="2:12" s="85" customFormat="1" hidden="1">
      <c r="B5572" s="1145">
        <v>928</v>
      </c>
      <c r="C5572" s="1152"/>
      <c r="D5572" s="1155"/>
      <c r="E5572" s="537" t="s">
        <v>134</v>
      </c>
      <c r="F5572" s="507"/>
      <c r="G5572" s="538">
        <f>D5572*F5572</f>
        <v>0</v>
      </c>
      <c r="H5572" s="509"/>
      <c r="I5572" s="518">
        <f t="shared" ref="I5572" si="5556">$D5572*$F5572*H5572</f>
        <v>0</v>
      </c>
      <c r="J5572" s="1168">
        <f>SUM(I5572:I5577)</f>
        <v>0</v>
      </c>
      <c r="K5572" s="539"/>
      <c r="L5572" s="140"/>
    </row>
    <row r="5573" spans="2:12" s="85" customFormat="1" hidden="1">
      <c r="B5573" s="1150"/>
      <c r="C5573" s="1153"/>
      <c r="D5573" s="1156"/>
      <c r="E5573" s="537" t="s">
        <v>268</v>
      </c>
      <c r="F5573" s="507"/>
      <c r="G5573" s="538">
        <f>D5572*F5573</f>
        <v>0</v>
      </c>
      <c r="H5573" s="509"/>
      <c r="I5573" s="518">
        <f t="shared" ref="I5573" si="5557">$D5572*$F5573*H5573</f>
        <v>0</v>
      </c>
      <c r="J5573" s="1159"/>
      <c r="K5573" s="513"/>
      <c r="L5573" s="140"/>
    </row>
    <row r="5574" spans="2:12" s="85" customFormat="1" hidden="1">
      <c r="B5574" s="1150"/>
      <c r="C5574" s="1153"/>
      <c r="D5574" s="1156"/>
      <c r="E5574" s="537" t="s">
        <v>257</v>
      </c>
      <c r="F5574" s="507"/>
      <c r="G5574" s="538">
        <f>D5572*F5574</f>
        <v>0</v>
      </c>
      <c r="H5574" s="509"/>
      <c r="I5574" s="518">
        <f t="shared" ref="I5574" si="5558">$D5572*$F5574*H5574</f>
        <v>0</v>
      </c>
      <c r="J5574" s="1159"/>
      <c r="K5574" s="513"/>
      <c r="L5574" s="140"/>
    </row>
    <row r="5575" spans="2:12" s="85" customFormat="1" hidden="1">
      <c r="B5575" s="1150"/>
      <c r="C5575" s="1153"/>
      <c r="D5575" s="1156"/>
      <c r="E5575" s="537" t="s">
        <v>269</v>
      </c>
      <c r="F5575" s="507"/>
      <c r="G5575" s="538">
        <f>D5572*F5575</f>
        <v>0</v>
      </c>
      <c r="H5575" s="509"/>
      <c r="I5575" s="518">
        <f t="shared" ref="I5575" si="5559">$D5572*$F5575*H5575</f>
        <v>0</v>
      </c>
      <c r="J5575" s="1159"/>
      <c r="K5575" s="513"/>
      <c r="L5575" s="140"/>
    </row>
    <row r="5576" spans="2:12" s="85" customFormat="1" hidden="1">
      <c r="B5576" s="1150"/>
      <c r="C5576" s="1153"/>
      <c r="D5576" s="1156"/>
      <c r="E5576" s="537" t="s">
        <v>270</v>
      </c>
      <c r="F5576" s="507"/>
      <c r="G5576" s="538">
        <f>D5572*F5576</f>
        <v>0</v>
      </c>
      <c r="H5576" s="509"/>
      <c r="I5576" s="518">
        <f t="shared" ref="I5576" si="5560">$D5572*$F5576*H5576</f>
        <v>0</v>
      </c>
      <c r="J5576" s="1159"/>
      <c r="K5576" s="513"/>
      <c r="L5576" s="140"/>
    </row>
    <row r="5577" spans="2:12" s="85" customFormat="1" hidden="1">
      <c r="B5577" s="1151"/>
      <c r="C5577" s="1154"/>
      <c r="D5577" s="1157"/>
      <c r="E5577" s="537" t="s">
        <v>132</v>
      </c>
      <c r="F5577" s="507"/>
      <c r="G5577" s="538">
        <f>D5572*F5577</f>
        <v>0</v>
      </c>
      <c r="H5577" s="509"/>
      <c r="I5577" s="518">
        <f t="shared" ref="I5577" si="5561">$D5572*$F5577*H5577</f>
        <v>0</v>
      </c>
      <c r="J5577" s="1160"/>
      <c r="K5577" s="513"/>
      <c r="L5577" s="140"/>
    </row>
    <row r="5578" spans="2:12" s="85" customFormat="1" hidden="1">
      <c r="B5578" s="1145">
        <v>929</v>
      </c>
      <c r="C5578" s="1152"/>
      <c r="D5578" s="1155"/>
      <c r="E5578" s="537" t="s">
        <v>134</v>
      </c>
      <c r="F5578" s="507"/>
      <c r="G5578" s="538">
        <f>D5578*F5578</f>
        <v>0</v>
      </c>
      <c r="H5578" s="509"/>
      <c r="I5578" s="518">
        <f t="shared" ref="I5578" si="5562">$D5578*$F5578*H5578</f>
        <v>0</v>
      </c>
      <c r="J5578" s="1168">
        <f>SUM(I5578:I5583)</f>
        <v>0</v>
      </c>
      <c r="K5578" s="539"/>
      <c r="L5578" s="140"/>
    </row>
    <row r="5579" spans="2:12" s="85" customFormat="1" hidden="1">
      <c r="B5579" s="1150"/>
      <c r="C5579" s="1153"/>
      <c r="D5579" s="1156"/>
      <c r="E5579" s="537" t="s">
        <v>268</v>
      </c>
      <c r="F5579" s="507"/>
      <c r="G5579" s="538">
        <f>D5578*F5579</f>
        <v>0</v>
      </c>
      <c r="H5579" s="509"/>
      <c r="I5579" s="518">
        <f t="shared" ref="I5579" si="5563">$D5578*$F5579*H5579</f>
        <v>0</v>
      </c>
      <c r="J5579" s="1159"/>
      <c r="K5579" s="513"/>
      <c r="L5579" s="140"/>
    </row>
    <row r="5580" spans="2:12" s="85" customFormat="1" hidden="1">
      <c r="B5580" s="1150"/>
      <c r="C5580" s="1153"/>
      <c r="D5580" s="1156"/>
      <c r="E5580" s="537" t="s">
        <v>257</v>
      </c>
      <c r="F5580" s="507"/>
      <c r="G5580" s="538">
        <f>D5578*F5580</f>
        <v>0</v>
      </c>
      <c r="H5580" s="509"/>
      <c r="I5580" s="518">
        <f t="shared" ref="I5580" si="5564">$D5578*$F5580*H5580</f>
        <v>0</v>
      </c>
      <c r="J5580" s="1159"/>
      <c r="K5580" s="513"/>
      <c r="L5580" s="140"/>
    </row>
    <row r="5581" spans="2:12" s="85" customFormat="1" hidden="1">
      <c r="B5581" s="1150"/>
      <c r="C5581" s="1153"/>
      <c r="D5581" s="1156"/>
      <c r="E5581" s="537" t="s">
        <v>269</v>
      </c>
      <c r="F5581" s="507"/>
      <c r="G5581" s="538">
        <f>D5578*F5581</f>
        <v>0</v>
      </c>
      <c r="H5581" s="509"/>
      <c r="I5581" s="518">
        <f t="shared" ref="I5581" si="5565">$D5578*$F5581*H5581</f>
        <v>0</v>
      </c>
      <c r="J5581" s="1159"/>
      <c r="K5581" s="513"/>
      <c r="L5581" s="140"/>
    </row>
    <row r="5582" spans="2:12" s="85" customFormat="1" hidden="1">
      <c r="B5582" s="1150"/>
      <c r="C5582" s="1153"/>
      <c r="D5582" s="1156"/>
      <c r="E5582" s="537" t="s">
        <v>270</v>
      </c>
      <c r="F5582" s="507"/>
      <c r="G5582" s="538">
        <f>D5578*F5582</f>
        <v>0</v>
      </c>
      <c r="H5582" s="509"/>
      <c r="I5582" s="518">
        <f t="shared" ref="I5582" si="5566">$D5578*$F5582*H5582</f>
        <v>0</v>
      </c>
      <c r="J5582" s="1159"/>
      <c r="K5582" s="513"/>
      <c r="L5582" s="140"/>
    </row>
    <row r="5583" spans="2:12" s="85" customFormat="1" hidden="1">
      <c r="B5583" s="1151"/>
      <c r="C5583" s="1154"/>
      <c r="D5583" s="1157"/>
      <c r="E5583" s="537" t="s">
        <v>132</v>
      </c>
      <c r="F5583" s="507"/>
      <c r="G5583" s="538">
        <f>D5578*F5583</f>
        <v>0</v>
      </c>
      <c r="H5583" s="509"/>
      <c r="I5583" s="518">
        <f t="shared" ref="I5583" si="5567">$D5578*$F5583*H5583</f>
        <v>0</v>
      </c>
      <c r="J5583" s="1160"/>
      <c r="K5583" s="513"/>
      <c r="L5583" s="140"/>
    </row>
    <row r="5584" spans="2:12" s="85" customFormat="1" hidden="1">
      <c r="B5584" s="1145">
        <v>930</v>
      </c>
      <c r="C5584" s="1152"/>
      <c r="D5584" s="1155"/>
      <c r="E5584" s="537" t="s">
        <v>134</v>
      </c>
      <c r="F5584" s="507"/>
      <c r="G5584" s="538">
        <f>D5584*F5584</f>
        <v>0</v>
      </c>
      <c r="H5584" s="509"/>
      <c r="I5584" s="518">
        <f t="shared" ref="I5584" si="5568">$D5584*$F5584*H5584</f>
        <v>0</v>
      </c>
      <c r="J5584" s="1168">
        <f>SUM(I5584:I5589)</f>
        <v>0</v>
      </c>
      <c r="K5584" s="539"/>
      <c r="L5584" s="140"/>
    </row>
    <row r="5585" spans="2:12" s="85" customFormat="1" hidden="1">
      <c r="B5585" s="1150"/>
      <c r="C5585" s="1153"/>
      <c r="D5585" s="1156"/>
      <c r="E5585" s="537" t="s">
        <v>268</v>
      </c>
      <c r="F5585" s="507"/>
      <c r="G5585" s="538">
        <f>D5584*F5585</f>
        <v>0</v>
      </c>
      <c r="H5585" s="509"/>
      <c r="I5585" s="518">
        <f t="shared" ref="I5585" si="5569">$D5584*$F5585*H5585</f>
        <v>0</v>
      </c>
      <c r="J5585" s="1159"/>
      <c r="K5585" s="513"/>
      <c r="L5585" s="140"/>
    </row>
    <row r="5586" spans="2:12" s="85" customFormat="1" hidden="1">
      <c r="B5586" s="1150"/>
      <c r="C5586" s="1153"/>
      <c r="D5586" s="1156"/>
      <c r="E5586" s="537" t="s">
        <v>257</v>
      </c>
      <c r="F5586" s="507"/>
      <c r="G5586" s="538">
        <f>D5584*F5586</f>
        <v>0</v>
      </c>
      <c r="H5586" s="509"/>
      <c r="I5586" s="518">
        <f t="shared" ref="I5586" si="5570">$D5584*$F5586*H5586</f>
        <v>0</v>
      </c>
      <c r="J5586" s="1159"/>
      <c r="K5586" s="513"/>
      <c r="L5586" s="140"/>
    </row>
    <row r="5587" spans="2:12" s="85" customFormat="1" hidden="1">
      <c r="B5587" s="1150"/>
      <c r="C5587" s="1153"/>
      <c r="D5587" s="1156"/>
      <c r="E5587" s="537" t="s">
        <v>269</v>
      </c>
      <c r="F5587" s="507"/>
      <c r="G5587" s="538">
        <f>D5584*F5587</f>
        <v>0</v>
      </c>
      <c r="H5587" s="509"/>
      <c r="I5587" s="518">
        <f t="shared" ref="I5587" si="5571">$D5584*$F5587*H5587</f>
        <v>0</v>
      </c>
      <c r="J5587" s="1159"/>
      <c r="K5587" s="513"/>
      <c r="L5587" s="140"/>
    </row>
    <row r="5588" spans="2:12" s="85" customFormat="1" hidden="1">
      <c r="B5588" s="1150"/>
      <c r="C5588" s="1153"/>
      <c r="D5588" s="1156"/>
      <c r="E5588" s="537" t="s">
        <v>270</v>
      </c>
      <c r="F5588" s="507"/>
      <c r="G5588" s="538">
        <f>D5584*F5588</f>
        <v>0</v>
      </c>
      <c r="H5588" s="509"/>
      <c r="I5588" s="518">
        <f t="shared" ref="I5588" si="5572">$D5584*$F5588*H5588</f>
        <v>0</v>
      </c>
      <c r="J5588" s="1159"/>
      <c r="K5588" s="513"/>
      <c r="L5588" s="140"/>
    </row>
    <row r="5589" spans="2:12" s="85" customFormat="1" hidden="1">
      <c r="B5589" s="1151"/>
      <c r="C5589" s="1154"/>
      <c r="D5589" s="1157"/>
      <c r="E5589" s="537" t="s">
        <v>132</v>
      </c>
      <c r="F5589" s="507"/>
      <c r="G5589" s="538">
        <f>D5584*F5589</f>
        <v>0</v>
      </c>
      <c r="H5589" s="509"/>
      <c r="I5589" s="518">
        <f t="shared" ref="I5589" si="5573">$D5584*$F5589*H5589</f>
        <v>0</v>
      </c>
      <c r="J5589" s="1160"/>
      <c r="K5589" s="513"/>
      <c r="L5589" s="140"/>
    </row>
    <row r="5590" spans="2:12" s="85" customFormat="1" hidden="1">
      <c r="B5590" s="1145">
        <v>931</v>
      </c>
      <c r="C5590" s="1152"/>
      <c r="D5590" s="1155"/>
      <c r="E5590" s="537" t="s">
        <v>134</v>
      </c>
      <c r="F5590" s="507"/>
      <c r="G5590" s="538">
        <f>D5590*F5590</f>
        <v>0</v>
      </c>
      <c r="H5590" s="509"/>
      <c r="I5590" s="518">
        <f t="shared" ref="I5590" si="5574">$D5590*$F5590*H5590</f>
        <v>0</v>
      </c>
      <c r="J5590" s="1168">
        <f>SUM(I5590:I5595)</f>
        <v>0</v>
      </c>
      <c r="K5590" s="539"/>
      <c r="L5590" s="140"/>
    </row>
    <row r="5591" spans="2:12" s="85" customFormat="1" hidden="1">
      <c r="B5591" s="1150"/>
      <c r="C5591" s="1153"/>
      <c r="D5591" s="1156"/>
      <c r="E5591" s="537" t="s">
        <v>268</v>
      </c>
      <c r="F5591" s="507"/>
      <c r="G5591" s="538">
        <f>D5590*F5591</f>
        <v>0</v>
      </c>
      <c r="H5591" s="509"/>
      <c r="I5591" s="518">
        <f t="shared" ref="I5591" si="5575">$D5590*$F5591*H5591</f>
        <v>0</v>
      </c>
      <c r="J5591" s="1159"/>
      <c r="K5591" s="513"/>
      <c r="L5591" s="140"/>
    </row>
    <row r="5592" spans="2:12" s="85" customFormat="1" hidden="1">
      <c r="B5592" s="1150"/>
      <c r="C5592" s="1153"/>
      <c r="D5592" s="1156"/>
      <c r="E5592" s="537" t="s">
        <v>257</v>
      </c>
      <c r="F5592" s="507"/>
      <c r="G5592" s="538">
        <f>D5590*F5592</f>
        <v>0</v>
      </c>
      <c r="H5592" s="509"/>
      <c r="I5592" s="518">
        <f t="shared" ref="I5592" si="5576">$D5590*$F5592*H5592</f>
        <v>0</v>
      </c>
      <c r="J5592" s="1159"/>
      <c r="K5592" s="513"/>
      <c r="L5592" s="140"/>
    </row>
    <row r="5593" spans="2:12" s="85" customFormat="1" hidden="1">
      <c r="B5593" s="1150"/>
      <c r="C5593" s="1153"/>
      <c r="D5593" s="1156"/>
      <c r="E5593" s="537" t="s">
        <v>269</v>
      </c>
      <c r="F5593" s="507"/>
      <c r="G5593" s="538">
        <f>D5590*F5593</f>
        <v>0</v>
      </c>
      <c r="H5593" s="509"/>
      <c r="I5593" s="518">
        <f t="shared" ref="I5593" si="5577">$D5590*$F5593*H5593</f>
        <v>0</v>
      </c>
      <c r="J5593" s="1159"/>
      <c r="K5593" s="513"/>
      <c r="L5593" s="140"/>
    </row>
    <row r="5594" spans="2:12" s="85" customFormat="1" hidden="1">
      <c r="B5594" s="1150"/>
      <c r="C5594" s="1153"/>
      <c r="D5594" s="1156"/>
      <c r="E5594" s="537" t="s">
        <v>270</v>
      </c>
      <c r="F5594" s="507"/>
      <c r="G5594" s="538">
        <f>D5590*F5594</f>
        <v>0</v>
      </c>
      <c r="H5594" s="509"/>
      <c r="I5594" s="518">
        <f t="shared" ref="I5594" si="5578">$D5590*$F5594*H5594</f>
        <v>0</v>
      </c>
      <c r="J5594" s="1159"/>
      <c r="K5594" s="513"/>
      <c r="L5594" s="140"/>
    </row>
    <row r="5595" spans="2:12" s="85" customFormat="1" hidden="1">
      <c r="B5595" s="1151"/>
      <c r="C5595" s="1154"/>
      <c r="D5595" s="1157"/>
      <c r="E5595" s="537" t="s">
        <v>132</v>
      </c>
      <c r="F5595" s="507"/>
      <c r="G5595" s="538">
        <f>D5590*F5595</f>
        <v>0</v>
      </c>
      <c r="H5595" s="509"/>
      <c r="I5595" s="518">
        <f t="shared" ref="I5595" si="5579">$D5590*$F5595*H5595</f>
        <v>0</v>
      </c>
      <c r="J5595" s="1160"/>
      <c r="K5595" s="513"/>
      <c r="L5595" s="140"/>
    </row>
    <row r="5596" spans="2:12" s="85" customFormat="1" hidden="1">
      <c r="B5596" s="1145">
        <v>932</v>
      </c>
      <c r="C5596" s="1152"/>
      <c r="D5596" s="1155"/>
      <c r="E5596" s="537" t="s">
        <v>134</v>
      </c>
      <c r="F5596" s="507"/>
      <c r="G5596" s="538">
        <f>D5596*F5596</f>
        <v>0</v>
      </c>
      <c r="H5596" s="509"/>
      <c r="I5596" s="518">
        <f t="shared" ref="I5596" si="5580">$D5596*$F5596*H5596</f>
        <v>0</v>
      </c>
      <c r="J5596" s="1168">
        <f>SUM(I5596:I5601)</f>
        <v>0</v>
      </c>
      <c r="K5596" s="539"/>
      <c r="L5596" s="140"/>
    </row>
    <row r="5597" spans="2:12" s="85" customFormat="1" hidden="1">
      <c r="B5597" s="1150"/>
      <c r="C5597" s="1153"/>
      <c r="D5597" s="1156"/>
      <c r="E5597" s="537" t="s">
        <v>268</v>
      </c>
      <c r="F5597" s="507"/>
      <c r="G5597" s="538">
        <f>D5596*F5597</f>
        <v>0</v>
      </c>
      <c r="H5597" s="509"/>
      <c r="I5597" s="518">
        <f t="shared" ref="I5597" si="5581">$D5596*$F5597*H5597</f>
        <v>0</v>
      </c>
      <c r="J5597" s="1159"/>
      <c r="K5597" s="513"/>
      <c r="L5597" s="140"/>
    </row>
    <row r="5598" spans="2:12" s="85" customFormat="1" hidden="1">
      <c r="B5598" s="1150"/>
      <c r="C5598" s="1153"/>
      <c r="D5598" s="1156"/>
      <c r="E5598" s="537" t="s">
        <v>257</v>
      </c>
      <c r="F5598" s="507"/>
      <c r="G5598" s="538">
        <f>D5596*F5598</f>
        <v>0</v>
      </c>
      <c r="H5598" s="509"/>
      <c r="I5598" s="518">
        <f t="shared" ref="I5598" si="5582">$D5596*$F5598*H5598</f>
        <v>0</v>
      </c>
      <c r="J5598" s="1159"/>
      <c r="K5598" s="513"/>
      <c r="L5598" s="140"/>
    </row>
    <row r="5599" spans="2:12" s="85" customFormat="1" hidden="1">
      <c r="B5599" s="1150"/>
      <c r="C5599" s="1153"/>
      <c r="D5599" s="1156"/>
      <c r="E5599" s="537" t="s">
        <v>269</v>
      </c>
      <c r="F5599" s="507"/>
      <c r="G5599" s="538">
        <f>D5596*F5599</f>
        <v>0</v>
      </c>
      <c r="H5599" s="509"/>
      <c r="I5599" s="518">
        <f t="shared" ref="I5599" si="5583">$D5596*$F5599*H5599</f>
        <v>0</v>
      </c>
      <c r="J5599" s="1159"/>
      <c r="K5599" s="513"/>
      <c r="L5599" s="140"/>
    </row>
    <row r="5600" spans="2:12" s="85" customFormat="1" hidden="1">
      <c r="B5600" s="1150"/>
      <c r="C5600" s="1153"/>
      <c r="D5600" s="1156"/>
      <c r="E5600" s="537" t="s">
        <v>270</v>
      </c>
      <c r="F5600" s="507"/>
      <c r="G5600" s="538">
        <f>D5596*F5600</f>
        <v>0</v>
      </c>
      <c r="H5600" s="509"/>
      <c r="I5600" s="518">
        <f t="shared" ref="I5600" si="5584">$D5596*$F5600*H5600</f>
        <v>0</v>
      </c>
      <c r="J5600" s="1159"/>
      <c r="K5600" s="513"/>
      <c r="L5600" s="140"/>
    </row>
    <row r="5601" spans="2:12" s="85" customFormat="1" hidden="1">
      <c r="B5601" s="1151"/>
      <c r="C5601" s="1154"/>
      <c r="D5601" s="1157"/>
      <c r="E5601" s="537" t="s">
        <v>132</v>
      </c>
      <c r="F5601" s="507"/>
      <c r="G5601" s="538">
        <f>D5596*F5601</f>
        <v>0</v>
      </c>
      <c r="H5601" s="509"/>
      <c r="I5601" s="518">
        <f t="shared" ref="I5601" si="5585">$D5596*$F5601*H5601</f>
        <v>0</v>
      </c>
      <c r="J5601" s="1160"/>
      <c r="K5601" s="513"/>
      <c r="L5601" s="140"/>
    </row>
    <row r="5602" spans="2:12" s="85" customFormat="1" hidden="1">
      <c r="B5602" s="1145">
        <v>933</v>
      </c>
      <c r="C5602" s="1152"/>
      <c r="D5602" s="1155"/>
      <c r="E5602" s="537" t="s">
        <v>134</v>
      </c>
      <c r="F5602" s="507"/>
      <c r="G5602" s="538">
        <f>D5602*F5602</f>
        <v>0</v>
      </c>
      <c r="H5602" s="509"/>
      <c r="I5602" s="518">
        <f t="shared" ref="I5602" si="5586">$D5602*$F5602*H5602</f>
        <v>0</v>
      </c>
      <c r="J5602" s="1168">
        <f>SUM(I5602:I5607)</f>
        <v>0</v>
      </c>
      <c r="K5602" s="539"/>
      <c r="L5602" s="140"/>
    </row>
    <row r="5603" spans="2:12" s="85" customFormat="1" hidden="1">
      <c r="B5603" s="1150"/>
      <c r="C5603" s="1153"/>
      <c r="D5603" s="1156"/>
      <c r="E5603" s="537" t="s">
        <v>268</v>
      </c>
      <c r="F5603" s="507"/>
      <c r="G5603" s="538">
        <f>D5602*F5603</f>
        <v>0</v>
      </c>
      <c r="H5603" s="509"/>
      <c r="I5603" s="518">
        <f t="shared" ref="I5603" si="5587">$D5602*$F5603*H5603</f>
        <v>0</v>
      </c>
      <c r="J5603" s="1159"/>
      <c r="K5603" s="513"/>
      <c r="L5603" s="140"/>
    </row>
    <row r="5604" spans="2:12" s="85" customFormat="1" hidden="1">
      <c r="B5604" s="1150"/>
      <c r="C5604" s="1153"/>
      <c r="D5604" s="1156"/>
      <c r="E5604" s="537" t="s">
        <v>257</v>
      </c>
      <c r="F5604" s="507"/>
      <c r="G5604" s="538">
        <f>D5602*F5604</f>
        <v>0</v>
      </c>
      <c r="H5604" s="509"/>
      <c r="I5604" s="518">
        <f t="shared" ref="I5604" si="5588">$D5602*$F5604*H5604</f>
        <v>0</v>
      </c>
      <c r="J5604" s="1159"/>
      <c r="K5604" s="513"/>
      <c r="L5604" s="140"/>
    </row>
    <row r="5605" spans="2:12" s="85" customFormat="1" hidden="1">
      <c r="B5605" s="1150"/>
      <c r="C5605" s="1153"/>
      <c r="D5605" s="1156"/>
      <c r="E5605" s="537" t="s">
        <v>269</v>
      </c>
      <c r="F5605" s="507"/>
      <c r="G5605" s="538">
        <f>D5602*F5605</f>
        <v>0</v>
      </c>
      <c r="H5605" s="509"/>
      <c r="I5605" s="518">
        <f t="shared" ref="I5605" si="5589">$D5602*$F5605*H5605</f>
        <v>0</v>
      </c>
      <c r="J5605" s="1159"/>
      <c r="K5605" s="513"/>
      <c r="L5605" s="140"/>
    </row>
    <row r="5606" spans="2:12" s="85" customFormat="1" hidden="1">
      <c r="B5606" s="1150"/>
      <c r="C5606" s="1153"/>
      <c r="D5606" s="1156"/>
      <c r="E5606" s="537" t="s">
        <v>270</v>
      </c>
      <c r="F5606" s="507"/>
      <c r="G5606" s="538">
        <f>D5602*F5606</f>
        <v>0</v>
      </c>
      <c r="H5606" s="509"/>
      <c r="I5606" s="518">
        <f t="shared" ref="I5606" si="5590">$D5602*$F5606*H5606</f>
        <v>0</v>
      </c>
      <c r="J5606" s="1159"/>
      <c r="K5606" s="513"/>
      <c r="L5606" s="140"/>
    </row>
    <row r="5607" spans="2:12" s="85" customFormat="1" hidden="1">
      <c r="B5607" s="1151"/>
      <c r="C5607" s="1154"/>
      <c r="D5607" s="1157"/>
      <c r="E5607" s="537" t="s">
        <v>132</v>
      </c>
      <c r="F5607" s="507"/>
      <c r="G5607" s="538">
        <f>D5602*F5607</f>
        <v>0</v>
      </c>
      <c r="H5607" s="509"/>
      <c r="I5607" s="518">
        <f t="shared" ref="I5607" si="5591">$D5602*$F5607*H5607</f>
        <v>0</v>
      </c>
      <c r="J5607" s="1160"/>
      <c r="K5607" s="513"/>
      <c r="L5607" s="140"/>
    </row>
    <row r="5608" spans="2:12" s="85" customFormat="1" hidden="1">
      <c r="B5608" s="1145">
        <v>934</v>
      </c>
      <c r="C5608" s="1152"/>
      <c r="D5608" s="1155"/>
      <c r="E5608" s="537" t="s">
        <v>134</v>
      </c>
      <c r="F5608" s="507"/>
      <c r="G5608" s="538">
        <f>D5608*F5608</f>
        <v>0</v>
      </c>
      <c r="H5608" s="509"/>
      <c r="I5608" s="518">
        <f t="shared" ref="I5608" si="5592">$D5608*$F5608*H5608</f>
        <v>0</v>
      </c>
      <c r="J5608" s="1168">
        <f>SUM(I5608:I5613)</f>
        <v>0</v>
      </c>
      <c r="K5608" s="539"/>
      <c r="L5608" s="140"/>
    </row>
    <row r="5609" spans="2:12" s="85" customFormat="1" hidden="1">
      <c r="B5609" s="1150"/>
      <c r="C5609" s="1153"/>
      <c r="D5609" s="1156"/>
      <c r="E5609" s="537" t="s">
        <v>268</v>
      </c>
      <c r="F5609" s="507"/>
      <c r="G5609" s="538">
        <f>D5608*F5609</f>
        <v>0</v>
      </c>
      <c r="H5609" s="509"/>
      <c r="I5609" s="518">
        <f t="shared" ref="I5609" si="5593">$D5608*$F5609*H5609</f>
        <v>0</v>
      </c>
      <c r="J5609" s="1159"/>
      <c r="K5609" s="513"/>
      <c r="L5609" s="140"/>
    </row>
    <row r="5610" spans="2:12" s="85" customFormat="1" hidden="1">
      <c r="B5610" s="1150"/>
      <c r="C5610" s="1153"/>
      <c r="D5610" s="1156"/>
      <c r="E5610" s="537" t="s">
        <v>257</v>
      </c>
      <c r="F5610" s="507"/>
      <c r="G5610" s="538">
        <f>D5608*F5610</f>
        <v>0</v>
      </c>
      <c r="H5610" s="509"/>
      <c r="I5610" s="518">
        <f t="shared" ref="I5610" si="5594">$D5608*$F5610*H5610</f>
        <v>0</v>
      </c>
      <c r="J5610" s="1159"/>
      <c r="K5610" s="513"/>
      <c r="L5610" s="140"/>
    </row>
    <row r="5611" spans="2:12" s="85" customFormat="1" hidden="1">
      <c r="B5611" s="1150"/>
      <c r="C5611" s="1153"/>
      <c r="D5611" s="1156"/>
      <c r="E5611" s="537" t="s">
        <v>269</v>
      </c>
      <c r="F5611" s="507"/>
      <c r="G5611" s="538">
        <f>D5608*F5611</f>
        <v>0</v>
      </c>
      <c r="H5611" s="509"/>
      <c r="I5611" s="518">
        <f t="shared" ref="I5611" si="5595">$D5608*$F5611*H5611</f>
        <v>0</v>
      </c>
      <c r="J5611" s="1159"/>
      <c r="K5611" s="513"/>
      <c r="L5611" s="140"/>
    </row>
    <row r="5612" spans="2:12" s="85" customFormat="1" hidden="1">
      <c r="B5612" s="1150"/>
      <c r="C5612" s="1153"/>
      <c r="D5612" s="1156"/>
      <c r="E5612" s="537" t="s">
        <v>270</v>
      </c>
      <c r="F5612" s="507"/>
      <c r="G5612" s="538">
        <f>D5608*F5612</f>
        <v>0</v>
      </c>
      <c r="H5612" s="509"/>
      <c r="I5612" s="518">
        <f t="shared" ref="I5612" si="5596">$D5608*$F5612*H5612</f>
        <v>0</v>
      </c>
      <c r="J5612" s="1159"/>
      <c r="K5612" s="513"/>
      <c r="L5612" s="140"/>
    </row>
    <row r="5613" spans="2:12" s="85" customFormat="1" hidden="1">
      <c r="B5613" s="1151"/>
      <c r="C5613" s="1154"/>
      <c r="D5613" s="1157"/>
      <c r="E5613" s="537" t="s">
        <v>132</v>
      </c>
      <c r="F5613" s="507"/>
      <c r="G5613" s="538">
        <f>D5608*F5613</f>
        <v>0</v>
      </c>
      <c r="H5613" s="509"/>
      <c r="I5613" s="518">
        <f t="shared" ref="I5613" si="5597">$D5608*$F5613*H5613</f>
        <v>0</v>
      </c>
      <c r="J5613" s="1160"/>
      <c r="K5613" s="513"/>
      <c r="L5613" s="140"/>
    </row>
    <row r="5614" spans="2:12" s="85" customFormat="1" hidden="1">
      <c r="B5614" s="1145">
        <v>935</v>
      </c>
      <c r="C5614" s="1152"/>
      <c r="D5614" s="1155"/>
      <c r="E5614" s="537" t="s">
        <v>134</v>
      </c>
      <c r="F5614" s="507"/>
      <c r="G5614" s="538">
        <f>D5614*F5614</f>
        <v>0</v>
      </c>
      <c r="H5614" s="509"/>
      <c r="I5614" s="518">
        <f t="shared" ref="I5614" si="5598">$D5614*$F5614*H5614</f>
        <v>0</v>
      </c>
      <c r="J5614" s="1168">
        <f>SUM(I5614:I5619)</f>
        <v>0</v>
      </c>
      <c r="K5614" s="539"/>
      <c r="L5614" s="140"/>
    </row>
    <row r="5615" spans="2:12" s="85" customFormat="1" hidden="1">
      <c r="B5615" s="1150"/>
      <c r="C5615" s="1153"/>
      <c r="D5615" s="1156"/>
      <c r="E5615" s="537" t="s">
        <v>268</v>
      </c>
      <c r="F5615" s="507"/>
      <c r="G5615" s="538">
        <f>D5614*F5615</f>
        <v>0</v>
      </c>
      <c r="H5615" s="509"/>
      <c r="I5615" s="518">
        <f t="shared" ref="I5615" si="5599">$D5614*$F5615*H5615</f>
        <v>0</v>
      </c>
      <c r="J5615" s="1159"/>
      <c r="K5615" s="513"/>
      <c r="L5615" s="140"/>
    </row>
    <row r="5616" spans="2:12" s="85" customFormat="1" hidden="1">
      <c r="B5616" s="1150"/>
      <c r="C5616" s="1153"/>
      <c r="D5616" s="1156"/>
      <c r="E5616" s="537" t="s">
        <v>257</v>
      </c>
      <c r="F5616" s="507"/>
      <c r="G5616" s="538">
        <f>D5614*F5616</f>
        <v>0</v>
      </c>
      <c r="H5616" s="509"/>
      <c r="I5616" s="518">
        <f t="shared" ref="I5616" si="5600">$D5614*$F5616*H5616</f>
        <v>0</v>
      </c>
      <c r="J5616" s="1159"/>
      <c r="K5616" s="513"/>
      <c r="L5616" s="140"/>
    </row>
    <row r="5617" spans="2:12" s="85" customFormat="1" hidden="1">
      <c r="B5617" s="1150"/>
      <c r="C5617" s="1153"/>
      <c r="D5617" s="1156"/>
      <c r="E5617" s="537" t="s">
        <v>269</v>
      </c>
      <c r="F5617" s="507"/>
      <c r="G5617" s="538">
        <f>D5614*F5617</f>
        <v>0</v>
      </c>
      <c r="H5617" s="509"/>
      <c r="I5617" s="518">
        <f t="shared" ref="I5617" si="5601">$D5614*$F5617*H5617</f>
        <v>0</v>
      </c>
      <c r="J5617" s="1159"/>
      <c r="K5617" s="513"/>
      <c r="L5617" s="140"/>
    </row>
    <row r="5618" spans="2:12" s="85" customFormat="1" hidden="1">
      <c r="B5618" s="1150"/>
      <c r="C5618" s="1153"/>
      <c r="D5618" s="1156"/>
      <c r="E5618" s="537" t="s">
        <v>270</v>
      </c>
      <c r="F5618" s="507"/>
      <c r="G5618" s="538">
        <f>D5614*F5618</f>
        <v>0</v>
      </c>
      <c r="H5618" s="509"/>
      <c r="I5618" s="518">
        <f t="shared" ref="I5618" si="5602">$D5614*$F5618*H5618</f>
        <v>0</v>
      </c>
      <c r="J5618" s="1159"/>
      <c r="K5618" s="513"/>
      <c r="L5618" s="140"/>
    </row>
    <row r="5619" spans="2:12" s="85" customFormat="1" hidden="1">
      <c r="B5619" s="1151"/>
      <c r="C5619" s="1154"/>
      <c r="D5619" s="1157"/>
      <c r="E5619" s="537" t="s">
        <v>132</v>
      </c>
      <c r="F5619" s="507"/>
      <c r="G5619" s="538">
        <f>D5614*F5619</f>
        <v>0</v>
      </c>
      <c r="H5619" s="509"/>
      <c r="I5619" s="518">
        <f t="shared" ref="I5619" si="5603">$D5614*$F5619*H5619</f>
        <v>0</v>
      </c>
      <c r="J5619" s="1160"/>
      <c r="K5619" s="513"/>
      <c r="L5619" s="140"/>
    </row>
    <row r="5620" spans="2:12" s="85" customFormat="1" hidden="1">
      <c r="B5620" s="1145">
        <v>936</v>
      </c>
      <c r="C5620" s="1152"/>
      <c r="D5620" s="1155"/>
      <c r="E5620" s="537" t="s">
        <v>134</v>
      </c>
      <c r="F5620" s="507"/>
      <c r="G5620" s="538">
        <f>D5620*F5620</f>
        <v>0</v>
      </c>
      <c r="H5620" s="509"/>
      <c r="I5620" s="518">
        <f t="shared" ref="I5620" si="5604">$D5620*$F5620*H5620</f>
        <v>0</v>
      </c>
      <c r="J5620" s="1168">
        <f>SUM(I5620:I5625)</f>
        <v>0</v>
      </c>
      <c r="K5620" s="539"/>
      <c r="L5620" s="140"/>
    </row>
    <row r="5621" spans="2:12" s="85" customFormat="1" hidden="1">
      <c r="B5621" s="1150"/>
      <c r="C5621" s="1153"/>
      <c r="D5621" s="1156"/>
      <c r="E5621" s="537" t="s">
        <v>268</v>
      </c>
      <c r="F5621" s="507"/>
      <c r="G5621" s="538">
        <f>D5620*F5621</f>
        <v>0</v>
      </c>
      <c r="H5621" s="509"/>
      <c r="I5621" s="518">
        <f t="shared" ref="I5621" si="5605">$D5620*$F5621*H5621</f>
        <v>0</v>
      </c>
      <c r="J5621" s="1159"/>
      <c r="K5621" s="513"/>
      <c r="L5621" s="140"/>
    </row>
    <row r="5622" spans="2:12" s="85" customFormat="1" hidden="1">
      <c r="B5622" s="1150"/>
      <c r="C5622" s="1153"/>
      <c r="D5622" s="1156"/>
      <c r="E5622" s="537" t="s">
        <v>257</v>
      </c>
      <c r="F5622" s="507"/>
      <c r="G5622" s="538">
        <f>D5620*F5622</f>
        <v>0</v>
      </c>
      <c r="H5622" s="509"/>
      <c r="I5622" s="518">
        <f t="shared" ref="I5622" si="5606">$D5620*$F5622*H5622</f>
        <v>0</v>
      </c>
      <c r="J5622" s="1159"/>
      <c r="K5622" s="513"/>
      <c r="L5622" s="140"/>
    </row>
    <row r="5623" spans="2:12" s="85" customFormat="1" hidden="1">
      <c r="B5623" s="1150"/>
      <c r="C5623" s="1153"/>
      <c r="D5623" s="1156"/>
      <c r="E5623" s="537" t="s">
        <v>269</v>
      </c>
      <c r="F5623" s="507"/>
      <c r="G5623" s="538">
        <f>D5620*F5623</f>
        <v>0</v>
      </c>
      <c r="H5623" s="509"/>
      <c r="I5623" s="518">
        <f t="shared" ref="I5623" si="5607">$D5620*$F5623*H5623</f>
        <v>0</v>
      </c>
      <c r="J5623" s="1159"/>
      <c r="K5623" s="513"/>
      <c r="L5623" s="140"/>
    </row>
    <row r="5624" spans="2:12" s="85" customFormat="1" hidden="1">
      <c r="B5624" s="1150"/>
      <c r="C5624" s="1153"/>
      <c r="D5624" s="1156"/>
      <c r="E5624" s="537" t="s">
        <v>270</v>
      </c>
      <c r="F5624" s="507"/>
      <c r="G5624" s="538">
        <f>D5620*F5624</f>
        <v>0</v>
      </c>
      <c r="H5624" s="509"/>
      <c r="I5624" s="518">
        <f t="shared" ref="I5624" si="5608">$D5620*$F5624*H5624</f>
        <v>0</v>
      </c>
      <c r="J5624" s="1159"/>
      <c r="K5624" s="513"/>
      <c r="L5624" s="140"/>
    </row>
    <row r="5625" spans="2:12" s="85" customFormat="1" hidden="1">
      <c r="B5625" s="1151"/>
      <c r="C5625" s="1154"/>
      <c r="D5625" s="1157"/>
      <c r="E5625" s="537" t="s">
        <v>132</v>
      </c>
      <c r="F5625" s="507"/>
      <c r="G5625" s="538">
        <f>D5620*F5625</f>
        <v>0</v>
      </c>
      <c r="H5625" s="509"/>
      <c r="I5625" s="518">
        <f t="shared" ref="I5625" si="5609">$D5620*$F5625*H5625</f>
        <v>0</v>
      </c>
      <c r="J5625" s="1160"/>
      <c r="K5625" s="513"/>
      <c r="L5625" s="140"/>
    </row>
    <row r="5626" spans="2:12" s="85" customFormat="1" hidden="1">
      <c r="B5626" s="1145">
        <v>937</v>
      </c>
      <c r="C5626" s="1152"/>
      <c r="D5626" s="1155"/>
      <c r="E5626" s="537" t="s">
        <v>134</v>
      </c>
      <c r="F5626" s="507"/>
      <c r="G5626" s="538">
        <f>D5626*F5626</f>
        <v>0</v>
      </c>
      <c r="H5626" s="509"/>
      <c r="I5626" s="518">
        <f t="shared" ref="I5626" si="5610">$D5626*$F5626*H5626</f>
        <v>0</v>
      </c>
      <c r="J5626" s="1168">
        <f>SUM(I5626:I5631)</f>
        <v>0</v>
      </c>
      <c r="K5626" s="539"/>
      <c r="L5626" s="140"/>
    </row>
    <row r="5627" spans="2:12" s="85" customFormat="1" hidden="1">
      <c r="B5627" s="1150"/>
      <c r="C5627" s="1153"/>
      <c r="D5627" s="1156"/>
      <c r="E5627" s="537" t="s">
        <v>268</v>
      </c>
      <c r="F5627" s="507"/>
      <c r="G5627" s="538">
        <f>D5626*F5627</f>
        <v>0</v>
      </c>
      <c r="H5627" s="509"/>
      <c r="I5627" s="518">
        <f t="shared" ref="I5627" si="5611">$D5626*$F5627*H5627</f>
        <v>0</v>
      </c>
      <c r="J5627" s="1159"/>
      <c r="K5627" s="513"/>
      <c r="L5627" s="140"/>
    </row>
    <row r="5628" spans="2:12" s="85" customFormat="1" hidden="1">
      <c r="B5628" s="1150"/>
      <c r="C5628" s="1153"/>
      <c r="D5628" s="1156"/>
      <c r="E5628" s="537" t="s">
        <v>257</v>
      </c>
      <c r="F5628" s="507"/>
      <c r="G5628" s="538">
        <f>D5626*F5628</f>
        <v>0</v>
      </c>
      <c r="H5628" s="509"/>
      <c r="I5628" s="518">
        <f t="shared" ref="I5628" si="5612">$D5626*$F5628*H5628</f>
        <v>0</v>
      </c>
      <c r="J5628" s="1159"/>
      <c r="K5628" s="513"/>
      <c r="L5628" s="140"/>
    </row>
    <row r="5629" spans="2:12" s="85" customFormat="1" hidden="1">
      <c r="B5629" s="1150"/>
      <c r="C5629" s="1153"/>
      <c r="D5629" s="1156"/>
      <c r="E5629" s="537" t="s">
        <v>269</v>
      </c>
      <c r="F5629" s="507"/>
      <c r="G5629" s="538">
        <f>D5626*F5629</f>
        <v>0</v>
      </c>
      <c r="H5629" s="509"/>
      <c r="I5629" s="518">
        <f t="shared" ref="I5629" si="5613">$D5626*$F5629*H5629</f>
        <v>0</v>
      </c>
      <c r="J5629" s="1159"/>
      <c r="K5629" s="513"/>
      <c r="L5629" s="140"/>
    </row>
    <row r="5630" spans="2:12" s="85" customFormat="1" hidden="1">
      <c r="B5630" s="1150"/>
      <c r="C5630" s="1153"/>
      <c r="D5630" s="1156"/>
      <c r="E5630" s="537" t="s">
        <v>270</v>
      </c>
      <c r="F5630" s="507"/>
      <c r="G5630" s="538">
        <f>D5626*F5630</f>
        <v>0</v>
      </c>
      <c r="H5630" s="509"/>
      <c r="I5630" s="518">
        <f t="shared" ref="I5630" si="5614">$D5626*$F5630*H5630</f>
        <v>0</v>
      </c>
      <c r="J5630" s="1159"/>
      <c r="K5630" s="513"/>
      <c r="L5630" s="140"/>
    </row>
    <row r="5631" spans="2:12" s="85" customFormat="1" hidden="1">
      <c r="B5631" s="1151"/>
      <c r="C5631" s="1154"/>
      <c r="D5631" s="1157"/>
      <c r="E5631" s="537" t="s">
        <v>132</v>
      </c>
      <c r="F5631" s="507"/>
      <c r="G5631" s="538">
        <f>D5626*F5631</f>
        <v>0</v>
      </c>
      <c r="H5631" s="509"/>
      <c r="I5631" s="518">
        <f t="shared" ref="I5631" si="5615">$D5626*$F5631*H5631</f>
        <v>0</v>
      </c>
      <c r="J5631" s="1160"/>
      <c r="K5631" s="513"/>
      <c r="L5631" s="140"/>
    </row>
    <row r="5632" spans="2:12" s="85" customFormat="1" hidden="1">
      <c r="B5632" s="1145">
        <v>938</v>
      </c>
      <c r="C5632" s="1152"/>
      <c r="D5632" s="1155"/>
      <c r="E5632" s="537" t="s">
        <v>134</v>
      </c>
      <c r="F5632" s="507"/>
      <c r="G5632" s="538">
        <f>D5632*F5632</f>
        <v>0</v>
      </c>
      <c r="H5632" s="509"/>
      <c r="I5632" s="518">
        <f t="shared" ref="I5632" si="5616">$D5632*$F5632*H5632</f>
        <v>0</v>
      </c>
      <c r="J5632" s="1168">
        <f>SUM(I5632:I5637)</f>
        <v>0</v>
      </c>
      <c r="K5632" s="539"/>
      <c r="L5632" s="140"/>
    </row>
    <row r="5633" spans="2:12" s="85" customFormat="1" hidden="1">
      <c r="B5633" s="1150"/>
      <c r="C5633" s="1153"/>
      <c r="D5633" s="1156"/>
      <c r="E5633" s="537" t="s">
        <v>268</v>
      </c>
      <c r="F5633" s="507"/>
      <c r="G5633" s="538">
        <f>D5632*F5633</f>
        <v>0</v>
      </c>
      <c r="H5633" s="509"/>
      <c r="I5633" s="518">
        <f t="shared" ref="I5633" si="5617">$D5632*$F5633*H5633</f>
        <v>0</v>
      </c>
      <c r="J5633" s="1159"/>
      <c r="K5633" s="513"/>
      <c r="L5633" s="140"/>
    </row>
    <row r="5634" spans="2:12" s="85" customFormat="1" hidden="1">
      <c r="B5634" s="1150"/>
      <c r="C5634" s="1153"/>
      <c r="D5634" s="1156"/>
      <c r="E5634" s="537" t="s">
        <v>257</v>
      </c>
      <c r="F5634" s="507"/>
      <c r="G5634" s="538">
        <f>D5632*F5634</f>
        <v>0</v>
      </c>
      <c r="H5634" s="509"/>
      <c r="I5634" s="518">
        <f t="shared" ref="I5634" si="5618">$D5632*$F5634*H5634</f>
        <v>0</v>
      </c>
      <c r="J5634" s="1159"/>
      <c r="K5634" s="513"/>
      <c r="L5634" s="140"/>
    </row>
    <row r="5635" spans="2:12" s="85" customFormat="1" hidden="1">
      <c r="B5635" s="1150"/>
      <c r="C5635" s="1153"/>
      <c r="D5635" s="1156"/>
      <c r="E5635" s="537" t="s">
        <v>269</v>
      </c>
      <c r="F5635" s="507"/>
      <c r="G5635" s="538">
        <f>D5632*F5635</f>
        <v>0</v>
      </c>
      <c r="H5635" s="509"/>
      <c r="I5635" s="518">
        <f t="shared" ref="I5635" si="5619">$D5632*$F5635*H5635</f>
        <v>0</v>
      </c>
      <c r="J5635" s="1159"/>
      <c r="K5635" s="513"/>
      <c r="L5635" s="140"/>
    </row>
    <row r="5636" spans="2:12" s="85" customFormat="1" hidden="1">
      <c r="B5636" s="1150"/>
      <c r="C5636" s="1153"/>
      <c r="D5636" s="1156"/>
      <c r="E5636" s="537" t="s">
        <v>270</v>
      </c>
      <c r="F5636" s="507"/>
      <c r="G5636" s="538">
        <f>D5632*F5636</f>
        <v>0</v>
      </c>
      <c r="H5636" s="509"/>
      <c r="I5636" s="518">
        <f t="shared" ref="I5636" si="5620">$D5632*$F5636*H5636</f>
        <v>0</v>
      </c>
      <c r="J5636" s="1159"/>
      <c r="K5636" s="513"/>
      <c r="L5636" s="140"/>
    </row>
    <row r="5637" spans="2:12" s="85" customFormat="1" hidden="1">
      <c r="B5637" s="1151"/>
      <c r="C5637" s="1154"/>
      <c r="D5637" s="1157"/>
      <c r="E5637" s="537" t="s">
        <v>132</v>
      </c>
      <c r="F5637" s="507"/>
      <c r="G5637" s="538">
        <f>D5632*F5637</f>
        <v>0</v>
      </c>
      <c r="H5637" s="509"/>
      <c r="I5637" s="518">
        <f t="shared" ref="I5637" si="5621">$D5632*$F5637*H5637</f>
        <v>0</v>
      </c>
      <c r="J5637" s="1160"/>
      <c r="K5637" s="513"/>
      <c r="L5637" s="140"/>
    </row>
    <row r="5638" spans="2:12" s="85" customFormat="1" hidden="1">
      <c r="B5638" s="1145">
        <v>939</v>
      </c>
      <c r="C5638" s="1152"/>
      <c r="D5638" s="1155"/>
      <c r="E5638" s="537" t="s">
        <v>134</v>
      </c>
      <c r="F5638" s="507"/>
      <c r="G5638" s="538">
        <f>D5638*F5638</f>
        <v>0</v>
      </c>
      <c r="H5638" s="509"/>
      <c r="I5638" s="518">
        <f t="shared" ref="I5638" si="5622">$D5638*$F5638*H5638</f>
        <v>0</v>
      </c>
      <c r="J5638" s="1168">
        <f>SUM(I5638:I5643)</f>
        <v>0</v>
      </c>
      <c r="K5638" s="539"/>
      <c r="L5638" s="140"/>
    </row>
    <row r="5639" spans="2:12" s="85" customFormat="1" hidden="1">
      <c r="B5639" s="1150"/>
      <c r="C5639" s="1153"/>
      <c r="D5639" s="1156"/>
      <c r="E5639" s="537" t="s">
        <v>268</v>
      </c>
      <c r="F5639" s="507"/>
      <c r="G5639" s="538">
        <f>D5638*F5639</f>
        <v>0</v>
      </c>
      <c r="H5639" s="509"/>
      <c r="I5639" s="518">
        <f t="shared" ref="I5639" si="5623">$D5638*$F5639*H5639</f>
        <v>0</v>
      </c>
      <c r="J5639" s="1159"/>
      <c r="K5639" s="513"/>
      <c r="L5639" s="140"/>
    </row>
    <row r="5640" spans="2:12" s="85" customFormat="1" hidden="1">
      <c r="B5640" s="1150"/>
      <c r="C5640" s="1153"/>
      <c r="D5640" s="1156"/>
      <c r="E5640" s="537" t="s">
        <v>257</v>
      </c>
      <c r="F5640" s="507"/>
      <c r="G5640" s="538">
        <f>D5638*F5640</f>
        <v>0</v>
      </c>
      <c r="H5640" s="509"/>
      <c r="I5640" s="518">
        <f t="shared" ref="I5640" si="5624">$D5638*$F5640*H5640</f>
        <v>0</v>
      </c>
      <c r="J5640" s="1159"/>
      <c r="K5640" s="513"/>
      <c r="L5640" s="140"/>
    </row>
    <row r="5641" spans="2:12" s="85" customFormat="1" hidden="1">
      <c r="B5641" s="1150"/>
      <c r="C5641" s="1153"/>
      <c r="D5641" s="1156"/>
      <c r="E5641" s="537" t="s">
        <v>269</v>
      </c>
      <c r="F5641" s="507"/>
      <c r="G5641" s="538">
        <f>D5638*F5641</f>
        <v>0</v>
      </c>
      <c r="H5641" s="509"/>
      <c r="I5641" s="518">
        <f t="shared" ref="I5641" si="5625">$D5638*$F5641*H5641</f>
        <v>0</v>
      </c>
      <c r="J5641" s="1159"/>
      <c r="K5641" s="513"/>
      <c r="L5641" s="140"/>
    </row>
    <row r="5642" spans="2:12" s="85" customFormat="1" hidden="1">
      <c r="B5642" s="1150"/>
      <c r="C5642" s="1153"/>
      <c r="D5642" s="1156"/>
      <c r="E5642" s="537" t="s">
        <v>270</v>
      </c>
      <c r="F5642" s="507"/>
      <c r="G5642" s="538">
        <f>D5638*F5642</f>
        <v>0</v>
      </c>
      <c r="H5642" s="509"/>
      <c r="I5642" s="518">
        <f t="shared" ref="I5642" si="5626">$D5638*$F5642*H5642</f>
        <v>0</v>
      </c>
      <c r="J5642" s="1159"/>
      <c r="K5642" s="513"/>
      <c r="L5642" s="140"/>
    </row>
    <row r="5643" spans="2:12" s="85" customFormat="1" hidden="1">
      <c r="B5643" s="1151"/>
      <c r="C5643" s="1154"/>
      <c r="D5643" s="1157"/>
      <c r="E5643" s="537" t="s">
        <v>132</v>
      </c>
      <c r="F5643" s="507"/>
      <c r="G5643" s="538">
        <f>D5638*F5643</f>
        <v>0</v>
      </c>
      <c r="H5643" s="509"/>
      <c r="I5643" s="518">
        <f t="shared" ref="I5643" si="5627">$D5638*$F5643*H5643</f>
        <v>0</v>
      </c>
      <c r="J5643" s="1160"/>
      <c r="K5643" s="513"/>
      <c r="L5643" s="140"/>
    </row>
    <row r="5644" spans="2:12" s="85" customFormat="1" hidden="1">
      <c r="B5644" s="1145">
        <v>940</v>
      </c>
      <c r="C5644" s="1152"/>
      <c r="D5644" s="1155"/>
      <c r="E5644" s="537" t="s">
        <v>134</v>
      </c>
      <c r="F5644" s="507"/>
      <c r="G5644" s="538">
        <f>D5644*F5644</f>
        <v>0</v>
      </c>
      <c r="H5644" s="509"/>
      <c r="I5644" s="518">
        <f t="shared" ref="I5644" si="5628">$D5644*$F5644*H5644</f>
        <v>0</v>
      </c>
      <c r="J5644" s="1168">
        <f>SUM(I5644:I5649)</f>
        <v>0</v>
      </c>
      <c r="K5644" s="539"/>
      <c r="L5644" s="140"/>
    </row>
    <row r="5645" spans="2:12" s="85" customFormat="1" hidden="1">
      <c r="B5645" s="1150"/>
      <c r="C5645" s="1153"/>
      <c r="D5645" s="1156"/>
      <c r="E5645" s="537" t="s">
        <v>268</v>
      </c>
      <c r="F5645" s="507"/>
      <c r="G5645" s="538">
        <f>D5644*F5645</f>
        <v>0</v>
      </c>
      <c r="H5645" s="509"/>
      <c r="I5645" s="518">
        <f t="shared" ref="I5645" si="5629">$D5644*$F5645*H5645</f>
        <v>0</v>
      </c>
      <c r="J5645" s="1159"/>
      <c r="K5645" s="513"/>
      <c r="L5645" s="140"/>
    </row>
    <row r="5646" spans="2:12" s="85" customFormat="1" hidden="1">
      <c r="B5646" s="1150"/>
      <c r="C5646" s="1153"/>
      <c r="D5646" s="1156"/>
      <c r="E5646" s="537" t="s">
        <v>257</v>
      </c>
      <c r="F5646" s="507"/>
      <c r="G5646" s="538">
        <f>D5644*F5646</f>
        <v>0</v>
      </c>
      <c r="H5646" s="509"/>
      <c r="I5646" s="518">
        <f t="shared" ref="I5646" si="5630">$D5644*$F5646*H5646</f>
        <v>0</v>
      </c>
      <c r="J5646" s="1159"/>
      <c r="K5646" s="513"/>
      <c r="L5646" s="140"/>
    </row>
    <row r="5647" spans="2:12" s="85" customFormat="1" hidden="1">
      <c r="B5647" s="1150"/>
      <c r="C5647" s="1153"/>
      <c r="D5647" s="1156"/>
      <c r="E5647" s="537" t="s">
        <v>269</v>
      </c>
      <c r="F5647" s="507"/>
      <c r="G5647" s="538">
        <f>D5644*F5647</f>
        <v>0</v>
      </c>
      <c r="H5647" s="509"/>
      <c r="I5647" s="518">
        <f t="shared" ref="I5647" si="5631">$D5644*$F5647*H5647</f>
        <v>0</v>
      </c>
      <c r="J5647" s="1159"/>
      <c r="K5647" s="513"/>
      <c r="L5647" s="140"/>
    </row>
    <row r="5648" spans="2:12" s="85" customFormat="1" hidden="1">
      <c r="B5648" s="1150"/>
      <c r="C5648" s="1153"/>
      <c r="D5648" s="1156"/>
      <c r="E5648" s="537" t="s">
        <v>270</v>
      </c>
      <c r="F5648" s="507"/>
      <c r="G5648" s="538">
        <f>D5644*F5648</f>
        <v>0</v>
      </c>
      <c r="H5648" s="509"/>
      <c r="I5648" s="518">
        <f t="shared" ref="I5648" si="5632">$D5644*$F5648*H5648</f>
        <v>0</v>
      </c>
      <c r="J5648" s="1159"/>
      <c r="K5648" s="513"/>
      <c r="L5648" s="140"/>
    </row>
    <row r="5649" spans="2:12" s="85" customFormat="1" hidden="1">
      <c r="B5649" s="1151"/>
      <c r="C5649" s="1154"/>
      <c r="D5649" s="1157"/>
      <c r="E5649" s="537" t="s">
        <v>132</v>
      </c>
      <c r="F5649" s="507"/>
      <c r="G5649" s="538">
        <f>D5644*F5649</f>
        <v>0</v>
      </c>
      <c r="H5649" s="509"/>
      <c r="I5649" s="518">
        <f t="shared" ref="I5649" si="5633">$D5644*$F5649*H5649</f>
        <v>0</v>
      </c>
      <c r="J5649" s="1160"/>
      <c r="K5649" s="513"/>
      <c r="L5649" s="140"/>
    </row>
    <row r="5650" spans="2:12" s="85" customFormat="1" hidden="1">
      <c r="B5650" s="1145">
        <v>941</v>
      </c>
      <c r="C5650" s="1152"/>
      <c r="D5650" s="1155"/>
      <c r="E5650" s="537" t="s">
        <v>134</v>
      </c>
      <c r="F5650" s="507"/>
      <c r="G5650" s="538">
        <f>D5650*F5650</f>
        <v>0</v>
      </c>
      <c r="H5650" s="509"/>
      <c r="I5650" s="518">
        <f t="shared" ref="I5650" si="5634">$D5650*$F5650*H5650</f>
        <v>0</v>
      </c>
      <c r="J5650" s="1168">
        <f>SUM(I5650:I5655)</f>
        <v>0</v>
      </c>
      <c r="K5650" s="539"/>
      <c r="L5650" s="140"/>
    </row>
    <row r="5651" spans="2:12" s="85" customFormat="1" hidden="1">
      <c r="B5651" s="1150"/>
      <c r="C5651" s="1153"/>
      <c r="D5651" s="1156"/>
      <c r="E5651" s="537" t="s">
        <v>268</v>
      </c>
      <c r="F5651" s="507"/>
      <c r="G5651" s="538">
        <f>D5650*F5651</f>
        <v>0</v>
      </c>
      <c r="H5651" s="509"/>
      <c r="I5651" s="518">
        <f t="shared" ref="I5651" si="5635">$D5650*$F5651*H5651</f>
        <v>0</v>
      </c>
      <c r="J5651" s="1159"/>
      <c r="K5651" s="513"/>
      <c r="L5651" s="140"/>
    </row>
    <row r="5652" spans="2:12" s="85" customFormat="1" hidden="1">
      <c r="B5652" s="1150"/>
      <c r="C5652" s="1153"/>
      <c r="D5652" s="1156"/>
      <c r="E5652" s="537" t="s">
        <v>257</v>
      </c>
      <c r="F5652" s="507"/>
      <c r="G5652" s="538">
        <f>D5650*F5652</f>
        <v>0</v>
      </c>
      <c r="H5652" s="509"/>
      <c r="I5652" s="518">
        <f t="shared" ref="I5652" si="5636">$D5650*$F5652*H5652</f>
        <v>0</v>
      </c>
      <c r="J5652" s="1159"/>
      <c r="K5652" s="513"/>
      <c r="L5652" s="140"/>
    </row>
    <row r="5653" spans="2:12" s="85" customFormat="1" hidden="1">
      <c r="B5653" s="1150"/>
      <c r="C5653" s="1153"/>
      <c r="D5653" s="1156"/>
      <c r="E5653" s="537" t="s">
        <v>269</v>
      </c>
      <c r="F5653" s="507"/>
      <c r="G5653" s="538">
        <f>D5650*F5653</f>
        <v>0</v>
      </c>
      <c r="H5653" s="509"/>
      <c r="I5653" s="518">
        <f t="shared" ref="I5653" si="5637">$D5650*$F5653*H5653</f>
        <v>0</v>
      </c>
      <c r="J5653" s="1159"/>
      <c r="K5653" s="513"/>
      <c r="L5653" s="140"/>
    </row>
    <row r="5654" spans="2:12" s="85" customFormat="1" hidden="1">
      <c r="B5654" s="1150"/>
      <c r="C5654" s="1153"/>
      <c r="D5654" s="1156"/>
      <c r="E5654" s="537" t="s">
        <v>270</v>
      </c>
      <c r="F5654" s="507"/>
      <c r="G5654" s="538">
        <f>D5650*F5654</f>
        <v>0</v>
      </c>
      <c r="H5654" s="509"/>
      <c r="I5654" s="518">
        <f t="shared" ref="I5654" si="5638">$D5650*$F5654*H5654</f>
        <v>0</v>
      </c>
      <c r="J5654" s="1159"/>
      <c r="K5654" s="513"/>
      <c r="L5654" s="140"/>
    </row>
    <row r="5655" spans="2:12" s="85" customFormat="1" hidden="1">
      <c r="B5655" s="1151"/>
      <c r="C5655" s="1154"/>
      <c r="D5655" s="1157"/>
      <c r="E5655" s="537" t="s">
        <v>132</v>
      </c>
      <c r="F5655" s="507"/>
      <c r="G5655" s="538">
        <f>D5650*F5655</f>
        <v>0</v>
      </c>
      <c r="H5655" s="509"/>
      <c r="I5655" s="518">
        <f t="shared" ref="I5655" si="5639">$D5650*$F5655*H5655</f>
        <v>0</v>
      </c>
      <c r="J5655" s="1160"/>
      <c r="K5655" s="513"/>
      <c r="L5655" s="140"/>
    </row>
    <row r="5656" spans="2:12" s="85" customFormat="1" hidden="1">
      <c r="B5656" s="1145">
        <v>942</v>
      </c>
      <c r="C5656" s="1152"/>
      <c r="D5656" s="1155"/>
      <c r="E5656" s="537" t="s">
        <v>134</v>
      </c>
      <c r="F5656" s="507"/>
      <c r="G5656" s="538">
        <f>D5656*F5656</f>
        <v>0</v>
      </c>
      <c r="H5656" s="509"/>
      <c r="I5656" s="518">
        <f t="shared" ref="I5656" si="5640">$D5656*$F5656*H5656</f>
        <v>0</v>
      </c>
      <c r="J5656" s="1168">
        <f>SUM(I5656:I5661)</f>
        <v>0</v>
      </c>
      <c r="K5656" s="539"/>
      <c r="L5656" s="140"/>
    </row>
    <row r="5657" spans="2:12" s="85" customFormat="1" hidden="1">
      <c r="B5657" s="1150"/>
      <c r="C5657" s="1153"/>
      <c r="D5657" s="1156"/>
      <c r="E5657" s="537" t="s">
        <v>268</v>
      </c>
      <c r="F5657" s="507"/>
      <c r="G5657" s="538">
        <f>D5656*F5657</f>
        <v>0</v>
      </c>
      <c r="H5657" s="509"/>
      <c r="I5657" s="518">
        <f t="shared" ref="I5657" si="5641">$D5656*$F5657*H5657</f>
        <v>0</v>
      </c>
      <c r="J5657" s="1159"/>
      <c r="K5657" s="513"/>
      <c r="L5657" s="140"/>
    </row>
    <row r="5658" spans="2:12" s="85" customFormat="1" hidden="1">
      <c r="B5658" s="1150"/>
      <c r="C5658" s="1153"/>
      <c r="D5658" s="1156"/>
      <c r="E5658" s="537" t="s">
        <v>257</v>
      </c>
      <c r="F5658" s="507"/>
      <c r="G5658" s="538">
        <f>D5656*F5658</f>
        <v>0</v>
      </c>
      <c r="H5658" s="509"/>
      <c r="I5658" s="518">
        <f t="shared" ref="I5658" si="5642">$D5656*$F5658*H5658</f>
        <v>0</v>
      </c>
      <c r="J5658" s="1159"/>
      <c r="K5658" s="513"/>
      <c r="L5658" s="140"/>
    </row>
    <row r="5659" spans="2:12" s="85" customFormat="1" hidden="1">
      <c r="B5659" s="1150"/>
      <c r="C5659" s="1153"/>
      <c r="D5659" s="1156"/>
      <c r="E5659" s="537" t="s">
        <v>269</v>
      </c>
      <c r="F5659" s="507"/>
      <c r="G5659" s="538">
        <f>D5656*F5659</f>
        <v>0</v>
      </c>
      <c r="H5659" s="509"/>
      <c r="I5659" s="518">
        <f t="shared" ref="I5659" si="5643">$D5656*$F5659*H5659</f>
        <v>0</v>
      </c>
      <c r="J5659" s="1159"/>
      <c r="K5659" s="513"/>
      <c r="L5659" s="140"/>
    </row>
    <row r="5660" spans="2:12" s="85" customFormat="1" hidden="1">
      <c r="B5660" s="1150"/>
      <c r="C5660" s="1153"/>
      <c r="D5660" s="1156"/>
      <c r="E5660" s="537" t="s">
        <v>270</v>
      </c>
      <c r="F5660" s="507"/>
      <c r="G5660" s="538">
        <f>D5656*F5660</f>
        <v>0</v>
      </c>
      <c r="H5660" s="509"/>
      <c r="I5660" s="518">
        <f t="shared" ref="I5660" si="5644">$D5656*$F5660*H5660</f>
        <v>0</v>
      </c>
      <c r="J5660" s="1159"/>
      <c r="K5660" s="513"/>
      <c r="L5660" s="140"/>
    </row>
    <row r="5661" spans="2:12" s="85" customFormat="1" hidden="1">
      <c r="B5661" s="1151"/>
      <c r="C5661" s="1154"/>
      <c r="D5661" s="1157"/>
      <c r="E5661" s="537" t="s">
        <v>132</v>
      </c>
      <c r="F5661" s="507"/>
      <c r="G5661" s="538">
        <f>D5656*F5661</f>
        <v>0</v>
      </c>
      <c r="H5661" s="509"/>
      <c r="I5661" s="518">
        <f t="shared" ref="I5661" si="5645">$D5656*$F5661*H5661</f>
        <v>0</v>
      </c>
      <c r="J5661" s="1160"/>
      <c r="K5661" s="513"/>
      <c r="L5661" s="140"/>
    </row>
    <row r="5662" spans="2:12" s="85" customFormat="1" hidden="1">
      <c r="B5662" s="1145">
        <v>943</v>
      </c>
      <c r="C5662" s="1152"/>
      <c r="D5662" s="1155"/>
      <c r="E5662" s="537" t="s">
        <v>134</v>
      </c>
      <c r="F5662" s="507"/>
      <c r="G5662" s="538">
        <f>D5662*F5662</f>
        <v>0</v>
      </c>
      <c r="H5662" s="509"/>
      <c r="I5662" s="518">
        <f t="shared" ref="I5662" si="5646">$D5662*$F5662*H5662</f>
        <v>0</v>
      </c>
      <c r="J5662" s="1168">
        <f>SUM(I5662:I5667)</f>
        <v>0</v>
      </c>
      <c r="K5662" s="539"/>
      <c r="L5662" s="140"/>
    </row>
    <row r="5663" spans="2:12" s="85" customFormat="1" hidden="1">
      <c r="B5663" s="1150"/>
      <c r="C5663" s="1153"/>
      <c r="D5663" s="1156"/>
      <c r="E5663" s="537" t="s">
        <v>268</v>
      </c>
      <c r="F5663" s="507"/>
      <c r="G5663" s="538">
        <f>D5662*F5663</f>
        <v>0</v>
      </c>
      <c r="H5663" s="509"/>
      <c r="I5663" s="518">
        <f t="shared" ref="I5663" si="5647">$D5662*$F5663*H5663</f>
        <v>0</v>
      </c>
      <c r="J5663" s="1159"/>
      <c r="K5663" s="513"/>
      <c r="L5663" s="140"/>
    </row>
    <row r="5664" spans="2:12" s="85" customFormat="1" hidden="1">
      <c r="B5664" s="1150"/>
      <c r="C5664" s="1153"/>
      <c r="D5664" s="1156"/>
      <c r="E5664" s="537" t="s">
        <v>257</v>
      </c>
      <c r="F5664" s="507"/>
      <c r="G5664" s="538">
        <f>D5662*F5664</f>
        <v>0</v>
      </c>
      <c r="H5664" s="509"/>
      <c r="I5664" s="518">
        <f t="shared" ref="I5664" si="5648">$D5662*$F5664*H5664</f>
        <v>0</v>
      </c>
      <c r="J5664" s="1159"/>
      <c r="K5664" s="513"/>
      <c r="L5664" s="140"/>
    </row>
    <row r="5665" spans="2:12" s="85" customFormat="1" hidden="1">
      <c r="B5665" s="1150"/>
      <c r="C5665" s="1153"/>
      <c r="D5665" s="1156"/>
      <c r="E5665" s="537" t="s">
        <v>269</v>
      </c>
      <c r="F5665" s="507"/>
      <c r="G5665" s="538">
        <f>D5662*F5665</f>
        <v>0</v>
      </c>
      <c r="H5665" s="509"/>
      <c r="I5665" s="518">
        <f t="shared" ref="I5665" si="5649">$D5662*$F5665*H5665</f>
        <v>0</v>
      </c>
      <c r="J5665" s="1159"/>
      <c r="K5665" s="513"/>
      <c r="L5665" s="140"/>
    </row>
    <row r="5666" spans="2:12" s="85" customFormat="1" hidden="1">
      <c r="B5666" s="1150"/>
      <c r="C5666" s="1153"/>
      <c r="D5666" s="1156"/>
      <c r="E5666" s="537" t="s">
        <v>270</v>
      </c>
      <c r="F5666" s="507"/>
      <c r="G5666" s="538">
        <f>D5662*F5666</f>
        <v>0</v>
      </c>
      <c r="H5666" s="509"/>
      <c r="I5666" s="518">
        <f t="shared" ref="I5666" si="5650">$D5662*$F5666*H5666</f>
        <v>0</v>
      </c>
      <c r="J5666" s="1159"/>
      <c r="K5666" s="513"/>
      <c r="L5666" s="140"/>
    </row>
    <row r="5667" spans="2:12" s="85" customFormat="1" hidden="1">
      <c r="B5667" s="1151"/>
      <c r="C5667" s="1154"/>
      <c r="D5667" s="1157"/>
      <c r="E5667" s="537" t="s">
        <v>132</v>
      </c>
      <c r="F5667" s="507"/>
      <c r="G5667" s="538">
        <f>D5662*F5667</f>
        <v>0</v>
      </c>
      <c r="H5667" s="509"/>
      <c r="I5667" s="518">
        <f t="shared" ref="I5667" si="5651">$D5662*$F5667*H5667</f>
        <v>0</v>
      </c>
      <c r="J5667" s="1160"/>
      <c r="K5667" s="513"/>
      <c r="L5667" s="140"/>
    </row>
    <row r="5668" spans="2:12" s="85" customFormat="1" hidden="1">
      <c r="B5668" s="1145">
        <v>944</v>
      </c>
      <c r="C5668" s="1152"/>
      <c r="D5668" s="1155"/>
      <c r="E5668" s="537" t="s">
        <v>134</v>
      </c>
      <c r="F5668" s="507"/>
      <c r="G5668" s="538">
        <f>D5668*F5668</f>
        <v>0</v>
      </c>
      <c r="H5668" s="509"/>
      <c r="I5668" s="518">
        <f t="shared" ref="I5668" si="5652">$D5668*$F5668*H5668</f>
        <v>0</v>
      </c>
      <c r="J5668" s="1168">
        <f>SUM(I5668:I5673)</f>
        <v>0</v>
      </c>
      <c r="K5668" s="539"/>
      <c r="L5668" s="140"/>
    </row>
    <row r="5669" spans="2:12" s="85" customFormat="1" hidden="1">
      <c r="B5669" s="1150"/>
      <c r="C5669" s="1153"/>
      <c r="D5669" s="1156"/>
      <c r="E5669" s="537" t="s">
        <v>268</v>
      </c>
      <c r="F5669" s="507"/>
      <c r="G5669" s="538">
        <f>D5668*F5669</f>
        <v>0</v>
      </c>
      <c r="H5669" s="509"/>
      <c r="I5669" s="518">
        <f t="shared" ref="I5669" si="5653">$D5668*$F5669*H5669</f>
        <v>0</v>
      </c>
      <c r="J5669" s="1159"/>
      <c r="K5669" s="513"/>
      <c r="L5669" s="140"/>
    </row>
    <row r="5670" spans="2:12" s="85" customFormat="1" hidden="1">
      <c r="B5670" s="1150"/>
      <c r="C5670" s="1153"/>
      <c r="D5670" s="1156"/>
      <c r="E5670" s="537" t="s">
        <v>257</v>
      </c>
      <c r="F5670" s="507"/>
      <c r="G5670" s="538">
        <f>D5668*F5670</f>
        <v>0</v>
      </c>
      <c r="H5670" s="509"/>
      <c r="I5670" s="518">
        <f t="shared" ref="I5670" si="5654">$D5668*$F5670*H5670</f>
        <v>0</v>
      </c>
      <c r="J5670" s="1159"/>
      <c r="K5670" s="513"/>
      <c r="L5670" s="140"/>
    </row>
    <row r="5671" spans="2:12" s="85" customFormat="1" hidden="1">
      <c r="B5671" s="1150"/>
      <c r="C5671" s="1153"/>
      <c r="D5671" s="1156"/>
      <c r="E5671" s="537" t="s">
        <v>269</v>
      </c>
      <c r="F5671" s="507"/>
      <c r="G5671" s="538">
        <f>D5668*F5671</f>
        <v>0</v>
      </c>
      <c r="H5671" s="509"/>
      <c r="I5671" s="518">
        <f t="shared" ref="I5671" si="5655">$D5668*$F5671*H5671</f>
        <v>0</v>
      </c>
      <c r="J5671" s="1159"/>
      <c r="K5671" s="513"/>
      <c r="L5671" s="140"/>
    </row>
    <row r="5672" spans="2:12" s="85" customFormat="1" hidden="1">
      <c r="B5672" s="1150"/>
      <c r="C5672" s="1153"/>
      <c r="D5672" s="1156"/>
      <c r="E5672" s="537" t="s">
        <v>270</v>
      </c>
      <c r="F5672" s="507"/>
      <c r="G5672" s="538">
        <f>D5668*F5672</f>
        <v>0</v>
      </c>
      <c r="H5672" s="509"/>
      <c r="I5672" s="518">
        <f t="shared" ref="I5672" si="5656">$D5668*$F5672*H5672</f>
        <v>0</v>
      </c>
      <c r="J5672" s="1159"/>
      <c r="K5672" s="513"/>
      <c r="L5672" s="140"/>
    </row>
    <row r="5673" spans="2:12" s="85" customFormat="1" hidden="1">
      <c r="B5673" s="1151"/>
      <c r="C5673" s="1154"/>
      <c r="D5673" s="1157"/>
      <c r="E5673" s="537" t="s">
        <v>132</v>
      </c>
      <c r="F5673" s="507"/>
      <c r="G5673" s="538">
        <f>D5668*F5673</f>
        <v>0</v>
      </c>
      <c r="H5673" s="509"/>
      <c r="I5673" s="518">
        <f t="shared" ref="I5673" si="5657">$D5668*$F5673*H5673</f>
        <v>0</v>
      </c>
      <c r="J5673" s="1160"/>
      <c r="K5673" s="513"/>
      <c r="L5673" s="140"/>
    </row>
    <row r="5674" spans="2:12" s="85" customFormat="1" hidden="1">
      <c r="B5674" s="1145">
        <v>945</v>
      </c>
      <c r="C5674" s="1152"/>
      <c r="D5674" s="1155"/>
      <c r="E5674" s="537" t="s">
        <v>134</v>
      </c>
      <c r="F5674" s="507"/>
      <c r="G5674" s="538">
        <f>D5674*F5674</f>
        <v>0</v>
      </c>
      <c r="H5674" s="509"/>
      <c r="I5674" s="518">
        <f t="shared" ref="I5674" si="5658">$D5674*$F5674*H5674</f>
        <v>0</v>
      </c>
      <c r="J5674" s="1168">
        <f>SUM(I5674:I5679)</f>
        <v>0</v>
      </c>
      <c r="K5674" s="539"/>
      <c r="L5674" s="140"/>
    </row>
    <row r="5675" spans="2:12" s="85" customFormat="1" hidden="1">
      <c r="B5675" s="1150"/>
      <c r="C5675" s="1153"/>
      <c r="D5675" s="1156"/>
      <c r="E5675" s="537" t="s">
        <v>268</v>
      </c>
      <c r="F5675" s="507"/>
      <c r="G5675" s="538">
        <f>D5674*F5675</f>
        <v>0</v>
      </c>
      <c r="H5675" s="509"/>
      <c r="I5675" s="518">
        <f t="shared" ref="I5675" si="5659">$D5674*$F5675*H5675</f>
        <v>0</v>
      </c>
      <c r="J5675" s="1159"/>
      <c r="K5675" s="513"/>
      <c r="L5675" s="140"/>
    </row>
    <row r="5676" spans="2:12" s="85" customFormat="1" hidden="1">
      <c r="B5676" s="1150"/>
      <c r="C5676" s="1153"/>
      <c r="D5676" s="1156"/>
      <c r="E5676" s="537" t="s">
        <v>257</v>
      </c>
      <c r="F5676" s="507"/>
      <c r="G5676" s="538">
        <f>D5674*F5676</f>
        <v>0</v>
      </c>
      <c r="H5676" s="509"/>
      <c r="I5676" s="518">
        <f t="shared" ref="I5676" si="5660">$D5674*$F5676*H5676</f>
        <v>0</v>
      </c>
      <c r="J5676" s="1159"/>
      <c r="K5676" s="513"/>
      <c r="L5676" s="140"/>
    </row>
    <row r="5677" spans="2:12" s="85" customFormat="1" hidden="1">
      <c r="B5677" s="1150"/>
      <c r="C5677" s="1153"/>
      <c r="D5677" s="1156"/>
      <c r="E5677" s="537" t="s">
        <v>269</v>
      </c>
      <c r="F5677" s="507"/>
      <c r="G5677" s="538">
        <f>D5674*F5677</f>
        <v>0</v>
      </c>
      <c r="H5677" s="509"/>
      <c r="I5677" s="518">
        <f t="shared" ref="I5677" si="5661">$D5674*$F5677*H5677</f>
        <v>0</v>
      </c>
      <c r="J5677" s="1159"/>
      <c r="K5677" s="513"/>
      <c r="L5677" s="140"/>
    </row>
    <row r="5678" spans="2:12" s="85" customFormat="1" hidden="1">
      <c r="B5678" s="1150"/>
      <c r="C5678" s="1153"/>
      <c r="D5678" s="1156"/>
      <c r="E5678" s="537" t="s">
        <v>270</v>
      </c>
      <c r="F5678" s="507"/>
      <c r="G5678" s="538">
        <f>D5674*F5678</f>
        <v>0</v>
      </c>
      <c r="H5678" s="509"/>
      <c r="I5678" s="518">
        <f t="shared" ref="I5678" si="5662">$D5674*$F5678*H5678</f>
        <v>0</v>
      </c>
      <c r="J5678" s="1159"/>
      <c r="K5678" s="513"/>
      <c r="L5678" s="140"/>
    </row>
    <row r="5679" spans="2:12" s="85" customFormat="1" hidden="1">
      <c r="B5679" s="1151"/>
      <c r="C5679" s="1154"/>
      <c r="D5679" s="1157"/>
      <c r="E5679" s="537" t="s">
        <v>132</v>
      </c>
      <c r="F5679" s="507"/>
      <c r="G5679" s="538">
        <f>D5674*F5679</f>
        <v>0</v>
      </c>
      <c r="H5679" s="509"/>
      <c r="I5679" s="518">
        <f t="shared" ref="I5679" si="5663">$D5674*$F5679*H5679</f>
        <v>0</v>
      </c>
      <c r="J5679" s="1160"/>
      <c r="K5679" s="513"/>
      <c r="L5679" s="140"/>
    </row>
    <row r="5680" spans="2:12" s="85" customFormat="1" hidden="1">
      <c r="B5680" s="1145">
        <v>946</v>
      </c>
      <c r="C5680" s="1152"/>
      <c r="D5680" s="1155"/>
      <c r="E5680" s="537" t="s">
        <v>134</v>
      </c>
      <c r="F5680" s="507"/>
      <c r="G5680" s="538">
        <f>D5680*F5680</f>
        <v>0</v>
      </c>
      <c r="H5680" s="509"/>
      <c r="I5680" s="518">
        <f t="shared" ref="I5680" si="5664">$D5680*$F5680*H5680</f>
        <v>0</v>
      </c>
      <c r="J5680" s="1168">
        <f>SUM(I5680:I5685)</f>
        <v>0</v>
      </c>
      <c r="K5680" s="539"/>
      <c r="L5680" s="140"/>
    </row>
    <row r="5681" spans="2:12" s="85" customFormat="1" hidden="1">
      <c r="B5681" s="1150"/>
      <c r="C5681" s="1153"/>
      <c r="D5681" s="1156"/>
      <c r="E5681" s="537" t="s">
        <v>268</v>
      </c>
      <c r="F5681" s="507"/>
      <c r="G5681" s="538">
        <f>D5680*F5681</f>
        <v>0</v>
      </c>
      <c r="H5681" s="509"/>
      <c r="I5681" s="518">
        <f t="shared" ref="I5681" si="5665">$D5680*$F5681*H5681</f>
        <v>0</v>
      </c>
      <c r="J5681" s="1159"/>
      <c r="K5681" s="513"/>
      <c r="L5681" s="140"/>
    </row>
    <row r="5682" spans="2:12" s="85" customFormat="1" hidden="1">
      <c r="B5682" s="1150"/>
      <c r="C5682" s="1153"/>
      <c r="D5682" s="1156"/>
      <c r="E5682" s="537" t="s">
        <v>257</v>
      </c>
      <c r="F5682" s="507"/>
      <c r="G5682" s="538">
        <f>D5680*F5682</f>
        <v>0</v>
      </c>
      <c r="H5682" s="509"/>
      <c r="I5682" s="518">
        <f t="shared" ref="I5682" si="5666">$D5680*$F5682*H5682</f>
        <v>0</v>
      </c>
      <c r="J5682" s="1159"/>
      <c r="K5682" s="513"/>
      <c r="L5682" s="140"/>
    </row>
    <row r="5683" spans="2:12" s="85" customFormat="1" hidden="1">
      <c r="B5683" s="1150"/>
      <c r="C5683" s="1153"/>
      <c r="D5683" s="1156"/>
      <c r="E5683" s="537" t="s">
        <v>269</v>
      </c>
      <c r="F5683" s="507"/>
      <c r="G5683" s="538">
        <f>D5680*F5683</f>
        <v>0</v>
      </c>
      <c r="H5683" s="509"/>
      <c r="I5683" s="518">
        <f t="shared" ref="I5683" si="5667">$D5680*$F5683*H5683</f>
        <v>0</v>
      </c>
      <c r="J5683" s="1159"/>
      <c r="K5683" s="513"/>
      <c r="L5683" s="140"/>
    </row>
    <row r="5684" spans="2:12" s="85" customFormat="1" hidden="1">
      <c r="B5684" s="1150"/>
      <c r="C5684" s="1153"/>
      <c r="D5684" s="1156"/>
      <c r="E5684" s="537" t="s">
        <v>270</v>
      </c>
      <c r="F5684" s="507"/>
      <c r="G5684" s="538">
        <f>D5680*F5684</f>
        <v>0</v>
      </c>
      <c r="H5684" s="509"/>
      <c r="I5684" s="518">
        <f t="shared" ref="I5684" si="5668">$D5680*$F5684*H5684</f>
        <v>0</v>
      </c>
      <c r="J5684" s="1159"/>
      <c r="K5684" s="513"/>
      <c r="L5684" s="140"/>
    </row>
    <row r="5685" spans="2:12" s="85" customFormat="1" hidden="1">
      <c r="B5685" s="1151"/>
      <c r="C5685" s="1154"/>
      <c r="D5685" s="1157"/>
      <c r="E5685" s="537" t="s">
        <v>132</v>
      </c>
      <c r="F5685" s="507"/>
      <c r="G5685" s="538">
        <f>D5680*F5685</f>
        <v>0</v>
      </c>
      <c r="H5685" s="509"/>
      <c r="I5685" s="518">
        <f t="shared" ref="I5685" si="5669">$D5680*$F5685*H5685</f>
        <v>0</v>
      </c>
      <c r="J5685" s="1160"/>
      <c r="K5685" s="513"/>
      <c r="L5685" s="140"/>
    </row>
    <row r="5686" spans="2:12" s="85" customFormat="1" hidden="1">
      <c r="B5686" s="1145">
        <v>947</v>
      </c>
      <c r="C5686" s="1152"/>
      <c r="D5686" s="1155"/>
      <c r="E5686" s="537" t="s">
        <v>134</v>
      </c>
      <c r="F5686" s="507"/>
      <c r="G5686" s="538">
        <f>D5686*F5686</f>
        <v>0</v>
      </c>
      <c r="H5686" s="509"/>
      <c r="I5686" s="518">
        <f t="shared" ref="I5686" si="5670">$D5686*$F5686*H5686</f>
        <v>0</v>
      </c>
      <c r="J5686" s="1168">
        <f>SUM(I5686:I5691)</f>
        <v>0</v>
      </c>
      <c r="K5686" s="539"/>
      <c r="L5686" s="140"/>
    </row>
    <row r="5687" spans="2:12" s="85" customFormat="1" hidden="1">
      <c r="B5687" s="1150"/>
      <c r="C5687" s="1153"/>
      <c r="D5687" s="1156"/>
      <c r="E5687" s="537" t="s">
        <v>268</v>
      </c>
      <c r="F5687" s="507"/>
      <c r="G5687" s="538">
        <f>D5686*F5687</f>
        <v>0</v>
      </c>
      <c r="H5687" s="509"/>
      <c r="I5687" s="518">
        <f t="shared" ref="I5687" si="5671">$D5686*$F5687*H5687</f>
        <v>0</v>
      </c>
      <c r="J5687" s="1159"/>
      <c r="K5687" s="513"/>
      <c r="L5687" s="140"/>
    </row>
    <row r="5688" spans="2:12" s="85" customFormat="1" hidden="1">
      <c r="B5688" s="1150"/>
      <c r="C5688" s="1153"/>
      <c r="D5688" s="1156"/>
      <c r="E5688" s="537" t="s">
        <v>257</v>
      </c>
      <c r="F5688" s="507"/>
      <c r="G5688" s="538">
        <f>D5686*F5688</f>
        <v>0</v>
      </c>
      <c r="H5688" s="509"/>
      <c r="I5688" s="518">
        <f t="shared" ref="I5688" si="5672">$D5686*$F5688*H5688</f>
        <v>0</v>
      </c>
      <c r="J5688" s="1159"/>
      <c r="K5688" s="513"/>
      <c r="L5688" s="140"/>
    </row>
    <row r="5689" spans="2:12" s="85" customFormat="1" hidden="1">
      <c r="B5689" s="1150"/>
      <c r="C5689" s="1153"/>
      <c r="D5689" s="1156"/>
      <c r="E5689" s="537" t="s">
        <v>269</v>
      </c>
      <c r="F5689" s="507"/>
      <c r="G5689" s="538">
        <f>D5686*F5689</f>
        <v>0</v>
      </c>
      <c r="H5689" s="509"/>
      <c r="I5689" s="518">
        <f t="shared" ref="I5689" si="5673">$D5686*$F5689*H5689</f>
        <v>0</v>
      </c>
      <c r="J5689" s="1159"/>
      <c r="K5689" s="513"/>
      <c r="L5689" s="140"/>
    </row>
    <row r="5690" spans="2:12" s="85" customFormat="1" hidden="1">
      <c r="B5690" s="1150"/>
      <c r="C5690" s="1153"/>
      <c r="D5690" s="1156"/>
      <c r="E5690" s="537" t="s">
        <v>270</v>
      </c>
      <c r="F5690" s="507"/>
      <c r="G5690" s="538">
        <f>D5686*F5690</f>
        <v>0</v>
      </c>
      <c r="H5690" s="509"/>
      <c r="I5690" s="518">
        <f t="shared" ref="I5690" si="5674">$D5686*$F5690*H5690</f>
        <v>0</v>
      </c>
      <c r="J5690" s="1159"/>
      <c r="K5690" s="513"/>
      <c r="L5690" s="140"/>
    </row>
    <row r="5691" spans="2:12" s="85" customFormat="1" hidden="1">
      <c r="B5691" s="1151"/>
      <c r="C5691" s="1154"/>
      <c r="D5691" s="1157"/>
      <c r="E5691" s="537" t="s">
        <v>132</v>
      </c>
      <c r="F5691" s="507"/>
      <c r="G5691" s="538">
        <f>D5686*F5691</f>
        <v>0</v>
      </c>
      <c r="H5691" s="509"/>
      <c r="I5691" s="518">
        <f t="shared" ref="I5691" si="5675">$D5686*$F5691*H5691</f>
        <v>0</v>
      </c>
      <c r="J5691" s="1160"/>
      <c r="K5691" s="513"/>
      <c r="L5691" s="140"/>
    </row>
    <row r="5692" spans="2:12" s="85" customFormat="1" hidden="1">
      <c r="B5692" s="1145">
        <v>948</v>
      </c>
      <c r="C5692" s="1152"/>
      <c r="D5692" s="1155"/>
      <c r="E5692" s="537" t="s">
        <v>134</v>
      </c>
      <c r="F5692" s="507"/>
      <c r="G5692" s="538">
        <f>D5692*F5692</f>
        <v>0</v>
      </c>
      <c r="H5692" s="509"/>
      <c r="I5692" s="518">
        <f t="shared" ref="I5692" si="5676">$D5692*$F5692*H5692</f>
        <v>0</v>
      </c>
      <c r="J5692" s="1168">
        <f>SUM(I5692:I5697)</f>
        <v>0</v>
      </c>
      <c r="K5692" s="539"/>
      <c r="L5692" s="140"/>
    </row>
    <row r="5693" spans="2:12" s="85" customFormat="1" hidden="1">
      <c r="B5693" s="1150"/>
      <c r="C5693" s="1153"/>
      <c r="D5693" s="1156"/>
      <c r="E5693" s="537" t="s">
        <v>268</v>
      </c>
      <c r="F5693" s="507"/>
      <c r="G5693" s="538">
        <f>D5692*F5693</f>
        <v>0</v>
      </c>
      <c r="H5693" s="509"/>
      <c r="I5693" s="518">
        <f t="shared" ref="I5693" si="5677">$D5692*$F5693*H5693</f>
        <v>0</v>
      </c>
      <c r="J5693" s="1159"/>
      <c r="K5693" s="513"/>
      <c r="L5693" s="140"/>
    </row>
    <row r="5694" spans="2:12" s="85" customFormat="1" hidden="1">
      <c r="B5694" s="1150"/>
      <c r="C5694" s="1153"/>
      <c r="D5694" s="1156"/>
      <c r="E5694" s="537" t="s">
        <v>257</v>
      </c>
      <c r="F5694" s="507"/>
      <c r="G5694" s="538">
        <f>D5692*F5694</f>
        <v>0</v>
      </c>
      <c r="H5694" s="509"/>
      <c r="I5694" s="518">
        <f t="shared" ref="I5694" si="5678">$D5692*$F5694*H5694</f>
        <v>0</v>
      </c>
      <c r="J5694" s="1159"/>
      <c r="K5694" s="513"/>
      <c r="L5694" s="140"/>
    </row>
    <row r="5695" spans="2:12" s="85" customFormat="1" hidden="1">
      <c r="B5695" s="1150"/>
      <c r="C5695" s="1153"/>
      <c r="D5695" s="1156"/>
      <c r="E5695" s="537" t="s">
        <v>269</v>
      </c>
      <c r="F5695" s="507"/>
      <c r="G5695" s="538">
        <f>D5692*F5695</f>
        <v>0</v>
      </c>
      <c r="H5695" s="509"/>
      <c r="I5695" s="518">
        <f t="shared" ref="I5695" si="5679">$D5692*$F5695*H5695</f>
        <v>0</v>
      </c>
      <c r="J5695" s="1159"/>
      <c r="K5695" s="513"/>
      <c r="L5695" s="140"/>
    </row>
    <row r="5696" spans="2:12" s="85" customFormat="1" hidden="1">
      <c r="B5696" s="1150"/>
      <c r="C5696" s="1153"/>
      <c r="D5696" s="1156"/>
      <c r="E5696" s="537" t="s">
        <v>270</v>
      </c>
      <c r="F5696" s="507"/>
      <c r="G5696" s="538">
        <f>D5692*F5696</f>
        <v>0</v>
      </c>
      <c r="H5696" s="509"/>
      <c r="I5696" s="518">
        <f t="shared" ref="I5696" si="5680">$D5692*$F5696*H5696</f>
        <v>0</v>
      </c>
      <c r="J5696" s="1159"/>
      <c r="K5696" s="513"/>
      <c r="L5696" s="140"/>
    </row>
    <row r="5697" spans="2:12" s="85" customFormat="1" hidden="1">
      <c r="B5697" s="1151"/>
      <c r="C5697" s="1154"/>
      <c r="D5697" s="1157"/>
      <c r="E5697" s="537" t="s">
        <v>132</v>
      </c>
      <c r="F5697" s="507"/>
      <c r="G5697" s="538">
        <f>D5692*F5697</f>
        <v>0</v>
      </c>
      <c r="H5697" s="509"/>
      <c r="I5697" s="518">
        <f t="shared" ref="I5697" si="5681">$D5692*$F5697*H5697</f>
        <v>0</v>
      </c>
      <c r="J5697" s="1160"/>
      <c r="K5697" s="513"/>
      <c r="L5697" s="140"/>
    </row>
    <row r="5698" spans="2:12" s="85" customFormat="1" hidden="1">
      <c r="B5698" s="1145">
        <v>949</v>
      </c>
      <c r="C5698" s="1152"/>
      <c r="D5698" s="1155"/>
      <c r="E5698" s="537" t="s">
        <v>134</v>
      </c>
      <c r="F5698" s="507"/>
      <c r="G5698" s="538">
        <f>D5698*F5698</f>
        <v>0</v>
      </c>
      <c r="H5698" s="509"/>
      <c r="I5698" s="518">
        <f t="shared" ref="I5698" si="5682">$D5698*$F5698*H5698</f>
        <v>0</v>
      </c>
      <c r="J5698" s="1168">
        <f>SUM(I5698:I5703)</f>
        <v>0</v>
      </c>
      <c r="K5698" s="539"/>
      <c r="L5698" s="140"/>
    </row>
    <row r="5699" spans="2:12" s="85" customFormat="1" hidden="1">
      <c r="B5699" s="1150"/>
      <c r="C5699" s="1153"/>
      <c r="D5699" s="1156"/>
      <c r="E5699" s="537" t="s">
        <v>268</v>
      </c>
      <c r="F5699" s="507"/>
      <c r="G5699" s="538">
        <f>D5698*F5699</f>
        <v>0</v>
      </c>
      <c r="H5699" s="509"/>
      <c r="I5699" s="518">
        <f t="shared" ref="I5699" si="5683">$D5698*$F5699*H5699</f>
        <v>0</v>
      </c>
      <c r="J5699" s="1159"/>
      <c r="K5699" s="513"/>
      <c r="L5699" s="140"/>
    </row>
    <row r="5700" spans="2:12" s="85" customFormat="1" hidden="1">
      <c r="B5700" s="1150"/>
      <c r="C5700" s="1153"/>
      <c r="D5700" s="1156"/>
      <c r="E5700" s="537" t="s">
        <v>257</v>
      </c>
      <c r="F5700" s="507"/>
      <c r="G5700" s="538">
        <f>D5698*F5700</f>
        <v>0</v>
      </c>
      <c r="H5700" s="509"/>
      <c r="I5700" s="518">
        <f t="shared" ref="I5700" si="5684">$D5698*$F5700*H5700</f>
        <v>0</v>
      </c>
      <c r="J5700" s="1159"/>
      <c r="K5700" s="513"/>
      <c r="L5700" s="140"/>
    </row>
    <row r="5701" spans="2:12" s="85" customFormat="1" hidden="1">
      <c r="B5701" s="1150"/>
      <c r="C5701" s="1153"/>
      <c r="D5701" s="1156"/>
      <c r="E5701" s="537" t="s">
        <v>269</v>
      </c>
      <c r="F5701" s="507"/>
      <c r="G5701" s="538">
        <f>D5698*F5701</f>
        <v>0</v>
      </c>
      <c r="H5701" s="509"/>
      <c r="I5701" s="518">
        <f t="shared" ref="I5701" si="5685">$D5698*$F5701*H5701</f>
        <v>0</v>
      </c>
      <c r="J5701" s="1159"/>
      <c r="K5701" s="513"/>
      <c r="L5701" s="140"/>
    </row>
    <row r="5702" spans="2:12" s="85" customFormat="1" hidden="1">
      <c r="B5702" s="1150"/>
      <c r="C5702" s="1153"/>
      <c r="D5702" s="1156"/>
      <c r="E5702" s="537" t="s">
        <v>270</v>
      </c>
      <c r="F5702" s="507"/>
      <c r="G5702" s="538">
        <f>D5698*F5702</f>
        <v>0</v>
      </c>
      <c r="H5702" s="509"/>
      <c r="I5702" s="518">
        <f t="shared" ref="I5702" si="5686">$D5698*$F5702*H5702</f>
        <v>0</v>
      </c>
      <c r="J5702" s="1159"/>
      <c r="K5702" s="513"/>
      <c r="L5702" s="140"/>
    </row>
    <row r="5703" spans="2:12" s="85" customFormat="1" hidden="1">
      <c r="B5703" s="1151"/>
      <c r="C5703" s="1154"/>
      <c r="D5703" s="1157"/>
      <c r="E5703" s="537" t="s">
        <v>132</v>
      </c>
      <c r="F5703" s="507"/>
      <c r="G5703" s="538">
        <f>D5698*F5703</f>
        <v>0</v>
      </c>
      <c r="H5703" s="509"/>
      <c r="I5703" s="518">
        <f t="shared" ref="I5703" si="5687">$D5698*$F5703*H5703</f>
        <v>0</v>
      </c>
      <c r="J5703" s="1160"/>
      <c r="K5703" s="513"/>
      <c r="L5703" s="140"/>
    </row>
    <row r="5704" spans="2:12" s="85" customFormat="1" hidden="1">
      <c r="B5704" s="1145">
        <v>950</v>
      </c>
      <c r="C5704" s="1152"/>
      <c r="D5704" s="1155"/>
      <c r="E5704" s="537" t="s">
        <v>134</v>
      </c>
      <c r="F5704" s="507"/>
      <c r="G5704" s="538">
        <f>D5704*F5704</f>
        <v>0</v>
      </c>
      <c r="H5704" s="509"/>
      <c r="I5704" s="518">
        <f t="shared" ref="I5704" si="5688">$D5704*$F5704*H5704</f>
        <v>0</v>
      </c>
      <c r="J5704" s="1168">
        <f>SUM(I5704:I5709)</f>
        <v>0</v>
      </c>
      <c r="K5704" s="539"/>
      <c r="L5704" s="140"/>
    </row>
    <row r="5705" spans="2:12" s="85" customFormat="1" hidden="1">
      <c r="B5705" s="1150"/>
      <c r="C5705" s="1153"/>
      <c r="D5705" s="1156"/>
      <c r="E5705" s="537" t="s">
        <v>268</v>
      </c>
      <c r="F5705" s="507"/>
      <c r="G5705" s="538">
        <f>D5704*F5705</f>
        <v>0</v>
      </c>
      <c r="H5705" s="509"/>
      <c r="I5705" s="518">
        <f t="shared" ref="I5705" si="5689">$D5704*$F5705*H5705</f>
        <v>0</v>
      </c>
      <c r="J5705" s="1159"/>
      <c r="K5705" s="513"/>
      <c r="L5705" s="140"/>
    </row>
    <row r="5706" spans="2:12" s="85" customFormat="1" hidden="1">
      <c r="B5706" s="1150"/>
      <c r="C5706" s="1153"/>
      <c r="D5706" s="1156"/>
      <c r="E5706" s="537" t="s">
        <v>257</v>
      </c>
      <c r="F5706" s="507"/>
      <c r="G5706" s="538">
        <f>D5704*F5706</f>
        <v>0</v>
      </c>
      <c r="H5706" s="509"/>
      <c r="I5706" s="518">
        <f t="shared" ref="I5706" si="5690">$D5704*$F5706*H5706</f>
        <v>0</v>
      </c>
      <c r="J5706" s="1159"/>
      <c r="K5706" s="513"/>
      <c r="L5706" s="140"/>
    </row>
    <row r="5707" spans="2:12" s="85" customFormat="1" hidden="1">
      <c r="B5707" s="1150"/>
      <c r="C5707" s="1153"/>
      <c r="D5707" s="1156"/>
      <c r="E5707" s="537" t="s">
        <v>269</v>
      </c>
      <c r="F5707" s="507"/>
      <c r="G5707" s="538">
        <f>D5704*F5707</f>
        <v>0</v>
      </c>
      <c r="H5707" s="509"/>
      <c r="I5707" s="518">
        <f t="shared" ref="I5707" si="5691">$D5704*$F5707*H5707</f>
        <v>0</v>
      </c>
      <c r="J5707" s="1159"/>
      <c r="K5707" s="513"/>
      <c r="L5707" s="140"/>
    </row>
    <row r="5708" spans="2:12" s="85" customFormat="1" hidden="1">
      <c r="B5708" s="1150"/>
      <c r="C5708" s="1153"/>
      <c r="D5708" s="1156"/>
      <c r="E5708" s="537" t="s">
        <v>270</v>
      </c>
      <c r="F5708" s="507"/>
      <c r="G5708" s="538">
        <f>D5704*F5708</f>
        <v>0</v>
      </c>
      <c r="H5708" s="509"/>
      <c r="I5708" s="518">
        <f t="shared" ref="I5708" si="5692">$D5704*$F5708*H5708</f>
        <v>0</v>
      </c>
      <c r="J5708" s="1159"/>
      <c r="K5708" s="513"/>
      <c r="L5708" s="140"/>
    </row>
    <row r="5709" spans="2:12" s="85" customFormat="1" hidden="1">
      <c r="B5709" s="1151"/>
      <c r="C5709" s="1154"/>
      <c r="D5709" s="1157"/>
      <c r="E5709" s="537" t="s">
        <v>132</v>
      </c>
      <c r="F5709" s="507"/>
      <c r="G5709" s="538">
        <f>D5704*F5709</f>
        <v>0</v>
      </c>
      <c r="H5709" s="509"/>
      <c r="I5709" s="518">
        <f t="shared" ref="I5709" si="5693">$D5704*$F5709*H5709</f>
        <v>0</v>
      </c>
      <c r="J5709" s="1160"/>
      <c r="K5709" s="513"/>
      <c r="L5709" s="140"/>
    </row>
    <row r="5710" spans="2:12" s="85" customFormat="1" hidden="1">
      <c r="B5710" s="1145">
        <v>951</v>
      </c>
      <c r="C5710" s="1152"/>
      <c r="D5710" s="1155"/>
      <c r="E5710" s="537" t="s">
        <v>134</v>
      </c>
      <c r="F5710" s="507"/>
      <c r="G5710" s="538">
        <f>D5710*F5710</f>
        <v>0</v>
      </c>
      <c r="H5710" s="509"/>
      <c r="I5710" s="518">
        <f t="shared" ref="I5710" si="5694">$D5710*$F5710*H5710</f>
        <v>0</v>
      </c>
      <c r="J5710" s="1168">
        <f>SUM(I5710:I5715)</f>
        <v>0</v>
      </c>
      <c r="K5710" s="539"/>
      <c r="L5710" s="140"/>
    </row>
    <row r="5711" spans="2:12" s="85" customFormat="1" hidden="1">
      <c r="B5711" s="1150"/>
      <c r="C5711" s="1153"/>
      <c r="D5711" s="1156"/>
      <c r="E5711" s="537" t="s">
        <v>268</v>
      </c>
      <c r="F5711" s="507"/>
      <c r="G5711" s="538">
        <f>D5710*F5711</f>
        <v>0</v>
      </c>
      <c r="H5711" s="509"/>
      <c r="I5711" s="518">
        <f t="shared" ref="I5711" si="5695">$D5710*$F5711*H5711</f>
        <v>0</v>
      </c>
      <c r="J5711" s="1159"/>
      <c r="K5711" s="513"/>
      <c r="L5711" s="140"/>
    </row>
    <row r="5712" spans="2:12" s="85" customFormat="1" hidden="1">
      <c r="B5712" s="1150"/>
      <c r="C5712" s="1153"/>
      <c r="D5712" s="1156"/>
      <c r="E5712" s="537" t="s">
        <v>257</v>
      </c>
      <c r="F5712" s="507"/>
      <c r="G5712" s="538">
        <f>D5710*F5712</f>
        <v>0</v>
      </c>
      <c r="H5712" s="509"/>
      <c r="I5712" s="518">
        <f t="shared" ref="I5712" si="5696">$D5710*$F5712*H5712</f>
        <v>0</v>
      </c>
      <c r="J5712" s="1159"/>
      <c r="K5712" s="513"/>
      <c r="L5712" s="140"/>
    </row>
    <row r="5713" spans="2:12" s="85" customFormat="1" hidden="1">
      <c r="B5713" s="1150"/>
      <c r="C5713" s="1153"/>
      <c r="D5713" s="1156"/>
      <c r="E5713" s="537" t="s">
        <v>269</v>
      </c>
      <c r="F5713" s="507"/>
      <c r="G5713" s="538">
        <f>D5710*F5713</f>
        <v>0</v>
      </c>
      <c r="H5713" s="509"/>
      <c r="I5713" s="518">
        <f t="shared" ref="I5713" si="5697">$D5710*$F5713*H5713</f>
        <v>0</v>
      </c>
      <c r="J5713" s="1159"/>
      <c r="K5713" s="513"/>
      <c r="L5713" s="140"/>
    </row>
    <row r="5714" spans="2:12" s="85" customFormat="1" hidden="1">
      <c r="B5714" s="1150"/>
      <c r="C5714" s="1153"/>
      <c r="D5714" s="1156"/>
      <c r="E5714" s="537" t="s">
        <v>270</v>
      </c>
      <c r="F5714" s="507"/>
      <c r="G5714" s="538">
        <f>D5710*F5714</f>
        <v>0</v>
      </c>
      <c r="H5714" s="509"/>
      <c r="I5714" s="518">
        <f t="shared" ref="I5714" si="5698">$D5710*$F5714*H5714</f>
        <v>0</v>
      </c>
      <c r="J5714" s="1159"/>
      <c r="K5714" s="513"/>
      <c r="L5714" s="140"/>
    </row>
    <row r="5715" spans="2:12" s="85" customFormat="1" hidden="1">
      <c r="B5715" s="1151"/>
      <c r="C5715" s="1154"/>
      <c r="D5715" s="1157"/>
      <c r="E5715" s="537" t="s">
        <v>132</v>
      </c>
      <c r="F5715" s="507"/>
      <c r="G5715" s="538">
        <f>D5710*F5715</f>
        <v>0</v>
      </c>
      <c r="H5715" s="509"/>
      <c r="I5715" s="518">
        <f t="shared" ref="I5715" si="5699">$D5710*$F5715*H5715</f>
        <v>0</v>
      </c>
      <c r="J5715" s="1160"/>
      <c r="K5715" s="513"/>
      <c r="L5715" s="140"/>
    </row>
    <row r="5716" spans="2:12" s="85" customFormat="1" hidden="1">
      <c r="B5716" s="1145">
        <v>952</v>
      </c>
      <c r="C5716" s="1152"/>
      <c r="D5716" s="1155"/>
      <c r="E5716" s="537" t="s">
        <v>134</v>
      </c>
      <c r="F5716" s="507"/>
      <c r="G5716" s="538">
        <f>D5716*F5716</f>
        <v>0</v>
      </c>
      <c r="H5716" s="509"/>
      <c r="I5716" s="518">
        <f t="shared" ref="I5716" si="5700">$D5716*$F5716*H5716</f>
        <v>0</v>
      </c>
      <c r="J5716" s="1168">
        <f>SUM(I5716:I5721)</f>
        <v>0</v>
      </c>
      <c r="K5716" s="539"/>
      <c r="L5716" s="140"/>
    </row>
    <row r="5717" spans="2:12" s="85" customFormat="1" hidden="1">
      <c r="B5717" s="1150"/>
      <c r="C5717" s="1153"/>
      <c r="D5717" s="1156"/>
      <c r="E5717" s="537" t="s">
        <v>268</v>
      </c>
      <c r="F5717" s="507"/>
      <c r="G5717" s="538">
        <f>D5716*F5717</f>
        <v>0</v>
      </c>
      <c r="H5717" s="509"/>
      <c r="I5717" s="518">
        <f t="shared" ref="I5717" si="5701">$D5716*$F5717*H5717</f>
        <v>0</v>
      </c>
      <c r="J5717" s="1159"/>
      <c r="K5717" s="513"/>
      <c r="L5717" s="140"/>
    </row>
    <row r="5718" spans="2:12" s="85" customFormat="1" hidden="1">
      <c r="B5718" s="1150"/>
      <c r="C5718" s="1153"/>
      <c r="D5718" s="1156"/>
      <c r="E5718" s="537" t="s">
        <v>257</v>
      </c>
      <c r="F5718" s="507"/>
      <c r="G5718" s="538">
        <f>D5716*F5718</f>
        <v>0</v>
      </c>
      <c r="H5718" s="509"/>
      <c r="I5718" s="518">
        <f t="shared" ref="I5718" si="5702">$D5716*$F5718*H5718</f>
        <v>0</v>
      </c>
      <c r="J5718" s="1159"/>
      <c r="K5718" s="513"/>
      <c r="L5718" s="140"/>
    </row>
    <row r="5719" spans="2:12" s="85" customFormat="1" hidden="1">
      <c r="B5719" s="1150"/>
      <c r="C5719" s="1153"/>
      <c r="D5719" s="1156"/>
      <c r="E5719" s="537" t="s">
        <v>269</v>
      </c>
      <c r="F5719" s="507"/>
      <c r="G5719" s="538">
        <f>D5716*F5719</f>
        <v>0</v>
      </c>
      <c r="H5719" s="509"/>
      <c r="I5719" s="518">
        <f t="shared" ref="I5719" si="5703">$D5716*$F5719*H5719</f>
        <v>0</v>
      </c>
      <c r="J5719" s="1159"/>
      <c r="K5719" s="513"/>
      <c r="L5719" s="140"/>
    </row>
    <row r="5720" spans="2:12" s="85" customFormat="1" hidden="1">
      <c r="B5720" s="1150"/>
      <c r="C5720" s="1153"/>
      <c r="D5720" s="1156"/>
      <c r="E5720" s="537" t="s">
        <v>270</v>
      </c>
      <c r="F5720" s="507"/>
      <c r="G5720" s="538">
        <f>D5716*F5720</f>
        <v>0</v>
      </c>
      <c r="H5720" s="509"/>
      <c r="I5720" s="518">
        <f t="shared" ref="I5720" si="5704">$D5716*$F5720*H5720</f>
        <v>0</v>
      </c>
      <c r="J5720" s="1159"/>
      <c r="K5720" s="513"/>
      <c r="L5720" s="140"/>
    </row>
    <row r="5721" spans="2:12" s="85" customFormat="1" hidden="1">
      <c r="B5721" s="1151"/>
      <c r="C5721" s="1154"/>
      <c r="D5721" s="1157"/>
      <c r="E5721" s="537" t="s">
        <v>132</v>
      </c>
      <c r="F5721" s="507"/>
      <c r="G5721" s="538">
        <f>D5716*F5721</f>
        <v>0</v>
      </c>
      <c r="H5721" s="509"/>
      <c r="I5721" s="518">
        <f t="shared" ref="I5721" si="5705">$D5716*$F5721*H5721</f>
        <v>0</v>
      </c>
      <c r="J5721" s="1160"/>
      <c r="K5721" s="513"/>
      <c r="L5721" s="140"/>
    </row>
    <row r="5722" spans="2:12" s="85" customFormat="1" hidden="1">
      <c r="B5722" s="1145">
        <v>953</v>
      </c>
      <c r="C5722" s="1152"/>
      <c r="D5722" s="1155"/>
      <c r="E5722" s="537" t="s">
        <v>134</v>
      </c>
      <c r="F5722" s="507"/>
      <c r="G5722" s="538">
        <f>D5722*F5722</f>
        <v>0</v>
      </c>
      <c r="H5722" s="509"/>
      <c r="I5722" s="518">
        <f t="shared" ref="I5722" si="5706">$D5722*$F5722*H5722</f>
        <v>0</v>
      </c>
      <c r="J5722" s="1168">
        <f>SUM(I5722:I5727)</f>
        <v>0</v>
      </c>
      <c r="K5722" s="539"/>
      <c r="L5722" s="140"/>
    </row>
    <row r="5723" spans="2:12" s="85" customFormat="1" hidden="1">
      <c r="B5723" s="1150"/>
      <c r="C5723" s="1153"/>
      <c r="D5723" s="1156"/>
      <c r="E5723" s="537" t="s">
        <v>268</v>
      </c>
      <c r="F5723" s="507"/>
      <c r="G5723" s="538">
        <f>D5722*F5723</f>
        <v>0</v>
      </c>
      <c r="H5723" s="509"/>
      <c r="I5723" s="518">
        <f t="shared" ref="I5723" si="5707">$D5722*$F5723*H5723</f>
        <v>0</v>
      </c>
      <c r="J5723" s="1159"/>
      <c r="K5723" s="513"/>
      <c r="L5723" s="140"/>
    </row>
    <row r="5724" spans="2:12" s="85" customFormat="1" hidden="1">
      <c r="B5724" s="1150"/>
      <c r="C5724" s="1153"/>
      <c r="D5724" s="1156"/>
      <c r="E5724" s="537" t="s">
        <v>257</v>
      </c>
      <c r="F5724" s="507"/>
      <c r="G5724" s="538">
        <f>D5722*F5724</f>
        <v>0</v>
      </c>
      <c r="H5724" s="509"/>
      <c r="I5724" s="518">
        <f t="shared" ref="I5724" si="5708">$D5722*$F5724*H5724</f>
        <v>0</v>
      </c>
      <c r="J5724" s="1159"/>
      <c r="K5724" s="513"/>
      <c r="L5724" s="140"/>
    </row>
    <row r="5725" spans="2:12" s="85" customFormat="1" hidden="1">
      <c r="B5725" s="1150"/>
      <c r="C5725" s="1153"/>
      <c r="D5725" s="1156"/>
      <c r="E5725" s="537" t="s">
        <v>269</v>
      </c>
      <c r="F5725" s="507"/>
      <c r="G5725" s="538">
        <f>D5722*F5725</f>
        <v>0</v>
      </c>
      <c r="H5725" s="509"/>
      <c r="I5725" s="518">
        <f t="shared" ref="I5725" si="5709">$D5722*$F5725*H5725</f>
        <v>0</v>
      </c>
      <c r="J5725" s="1159"/>
      <c r="K5725" s="513"/>
      <c r="L5725" s="140"/>
    </row>
    <row r="5726" spans="2:12" s="85" customFormat="1" hidden="1">
      <c r="B5726" s="1150"/>
      <c r="C5726" s="1153"/>
      <c r="D5726" s="1156"/>
      <c r="E5726" s="537" t="s">
        <v>270</v>
      </c>
      <c r="F5726" s="507"/>
      <c r="G5726" s="538">
        <f>D5722*F5726</f>
        <v>0</v>
      </c>
      <c r="H5726" s="509"/>
      <c r="I5726" s="518">
        <f t="shared" ref="I5726" si="5710">$D5722*$F5726*H5726</f>
        <v>0</v>
      </c>
      <c r="J5726" s="1159"/>
      <c r="K5726" s="513"/>
      <c r="L5726" s="140"/>
    </row>
    <row r="5727" spans="2:12" s="85" customFormat="1" hidden="1">
      <c r="B5727" s="1151"/>
      <c r="C5727" s="1154"/>
      <c r="D5727" s="1157"/>
      <c r="E5727" s="537" t="s">
        <v>132</v>
      </c>
      <c r="F5727" s="507"/>
      <c r="G5727" s="538">
        <f>D5722*F5727</f>
        <v>0</v>
      </c>
      <c r="H5727" s="509"/>
      <c r="I5727" s="518">
        <f t="shared" ref="I5727" si="5711">$D5722*$F5727*H5727</f>
        <v>0</v>
      </c>
      <c r="J5727" s="1160"/>
      <c r="K5727" s="513"/>
      <c r="L5727" s="140"/>
    </row>
    <row r="5728" spans="2:12" s="85" customFormat="1" hidden="1">
      <c r="B5728" s="1145">
        <v>954</v>
      </c>
      <c r="C5728" s="1152"/>
      <c r="D5728" s="1155"/>
      <c r="E5728" s="537" t="s">
        <v>134</v>
      </c>
      <c r="F5728" s="507"/>
      <c r="G5728" s="538">
        <f>D5728*F5728</f>
        <v>0</v>
      </c>
      <c r="H5728" s="509"/>
      <c r="I5728" s="518">
        <f t="shared" ref="I5728" si="5712">$D5728*$F5728*H5728</f>
        <v>0</v>
      </c>
      <c r="J5728" s="1168">
        <f>SUM(I5728:I5733)</f>
        <v>0</v>
      </c>
      <c r="K5728" s="539"/>
      <c r="L5728" s="140"/>
    </row>
    <row r="5729" spans="2:12" s="85" customFormat="1" hidden="1">
      <c r="B5729" s="1150"/>
      <c r="C5729" s="1153"/>
      <c r="D5729" s="1156"/>
      <c r="E5729" s="537" t="s">
        <v>268</v>
      </c>
      <c r="F5729" s="507"/>
      <c r="G5729" s="538">
        <f>D5728*F5729</f>
        <v>0</v>
      </c>
      <c r="H5729" s="509"/>
      <c r="I5729" s="518">
        <f t="shared" ref="I5729" si="5713">$D5728*$F5729*H5729</f>
        <v>0</v>
      </c>
      <c r="J5729" s="1159"/>
      <c r="K5729" s="513"/>
      <c r="L5729" s="140"/>
    </row>
    <row r="5730" spans="2:12" s="85" customFormat="1" hidden="1">
      <c r="B5730" s="1150"/>
      <c r="C5730" s="1153"/>
      <c r="D5730" s="1156"/>
      <c r="E5730" s="537" t="s">
        <v>257</v>
      </c>
      <c r="F5730" s="507"/>
      <c r="G5730" s="538">
        <f>D5728*F5730</f>
        <v>0</v>
      </c>
      <c r="H5730" s="509"/>
      <c r="I5730" s="518">
        <f t="shared" ref="I5730" si="5714">$D5728*$F5730*H5730</f>
        <v>0</v>
      </c>
      <c r="J5730" s="1159"/>
      <c r="K5730" s="513"/>
      <c r="L5730" s="140"/>
    </row>
    <row r="5731" spans="2:12" s="85" customFormat="1" hidden="1">
      <c r="B5731" s="1150"/>
      <c r="C5731" s="1153"/>
      <c r="D5731" s="1156"/>
      <c r="E5731" s="537" t="s">
        <v>269</v>
      </c>
      <c r="F5731" s="507"/>
      <c r="G5731" s="538">
        <f>D5728*F5731</f>
        <v>0</v>
      </c>
      <c r="H5731" s="509"/>
      <c r="I5731" s="518">
        <f t="shared" ref="I5731" si="5715">$D5728*$F5731*H5731</f>
        <v>0</v>
      </c>
      <c r="J5731" s="1159"/>
      <c r="K5731" s="513"/>
      <c r="L5731" s="140"/>
    </row>
    <row r="5732" spans="2:12" s="85" customFormat="1" hidden="1">
      <c r="B5732" s="1150"/>
      <c r="C5732" s="1153"/>
      <c r="D5732" s="1156"/>
      <c r="E5732" s="537" t="s">
        <v>270</v>
      </c>
      <c r="F5732" s="507"/>
      <c r="G5732" s="538">
        <f>D5728*F5732</f>
        <v>0</v>
      </c>
      <c r="H5732" s="509"/>
      <c r="I5732" s="518">
        <f t="shared" ref="I5732" si="5716">$D5728*$F5732*H5732</f>
        <v>0</v>
      </c>
      <c r="J5732" s="1159"/>
      <c r="K5732" s="513"/>
      <c r="L5732" s="140"/>
    </row>
    <row r="5733" spans="2:12" s="85" customFormat="1" hidden="1">
      <c r="B5733" s="1151"/>
      <c r="C5733" s="1154"/>
      <c r="D5733" s="1157"/>
      <c r="E5733" s="537" t="s">
        <v>132</v>
      </c>
      <c r="F5733" s="507"/>
      <c r="G5733" s="538">
        <f>D5728*F5733</f>
        <v>0</v>
      </c>
      <c r="H5733" s="509"/>
      <c r="I5733" s="518">
        <f t="shared" ref="I5733" si="5717">$D5728*$F5733*H5733</f>
        <v>0</v>
      </c>
      <c r="J5733" s="1160"/>
      <c r="K5733" s="513"/>
      <c r="L5733" s="140"/>
    </row>
    <row r="5734" spans="2:12" s="85" customFormat="1" hidden="1">
      <c r="B5734" s="1145">
        <v>955</v>
      </c>
      <c r="C5734" s="1152"/>
      <c r="D5734" s="1155"/>
      <c r="E5734" s="537" t="s">
        <v>134</v>
      </c>
      <c r="F5734" s="507"/>
      <c r="G5734" s="538">
        <f>D5734*F5734</f>
        <v>0</v>
      </c>
      <c r="H5734" s="509"/>
      <c r="I5734" s="518">
        <f t="shared" ref="I5734" si="5718">$D5734*$F5734*H5734</f>
        <v>0</v>
      </c>
      <c r="J5734" s="1168">
        <f>SUM(I5734:I5739)</f>
        <v>0</v>
      </c>
      <c r="K5734" s="539"/>
      <c r="L5734" s="140"/>
    </row>
    <row r="5735" spans="2:12" s="85" customFormat="1" hidden="1">
      <c r="B5735" s="1150"/>
      <c r="C5735" s="1153"/>
      <c r="D5735" s="1156"/>
      <c r="E5735" s="537" t="s">
        <v>268</v>
      </c>
      <c r="F5735" s="507"/>
      <c r="G5735" s="538">
        <f>D5734*F5735</f>
        <v>0</v>
      </c>
      <c r="H5735" s="509"/>
      <c r="I5735" s="518">
        <f t="shared" ref="I5735" si="5719">$D5734*$F5735*H5735</f>
        <v>0</v>
      </c>
      <c r="J5735" s="1159"/>
      <c r="K5735" s="513"/>
      <c r="L5735" s="140"/>
    </row>
    <row r="5736" spans="2:12" s="85" customFormat="1" hidden="1">
      <c r="B5736" s="1150"/>
      <c r="C5736" s="1153"/>
      <c r="D5736" s="1156"/>
      <c r="E5736" s="537" t="s">
        <v>257</v>
      </c>
      <c r="F5736" s="507"/>
      <c r="G5736" s="538">
        <f>D5734*F5736</f>
        <v>0</v>
      </c>
      <c r="H5736" s="509"/>
      <c r="I5736" s="518">
        <f t="shared" ref="I5736" si="5720">$D5734*$F5736*H5736</f>
        <v>0</v>
      </c>
      <c r="J5736" s="1159"/>
      <c r="K5736" s="513"/>
      <c r="L5736" s="140"/>
    </row>
    <row r="5737" spans="2:12" s="85" customFormat="1" hidden="1">
      <c r="B5737" s="1150"/>
      <c r="C5737" s="1153"/>
      <c r="D5737" s="1156"/>
      <c r="E5737" s="537" t="s">
        <v>269</v>
      </c>
      <c r="F5737" s="507"/>
      <c r="G5737" s="538">
        <f>D5734*F5737</f>
        <v>0</v>
      </c>
      <c r="H5737" s="509"/>
      <c r="I5737" s="518">
        <f t="shared" ref="I5737" si="5721">$D5734*$F5737*H5737</f>
        <v>0</v>
      </c>
      <c r="J5737" s="1159"/>
      <c r="K5737" s="513"/>
      <c r="L5737" s="140"/>
    </row>
    <row r="5738" spans="2:12" s="85" customFormat="1" hidden="1">
      <c r="B5738" s="1150"/>
      <c r="C5738" s="1153"/>
      <c r="D5738" s="1156"/>
      <c r="E5738" s="537" t="s">
        <v>270</v>
      </c>
      <c r="F5738" s="507"/>
      <c r="G5738" s="538">
        <f>D5734*F5738</f>
        <v>0</v>
      </c>
      <c r="H5738" s="509"/>
      <c r="I5738" s="518">
        <f t="shared" ref="I5738" si="5722">$D5734*$F5738*H5738</f>
        <v>0</v>
      </c>
      <c r="J5738" s="1159"/>
      <c r="K5738" s="513"/>
      <c r="L5738" s="140"/>
    </row>
    <row r="5739" spans="2:12" s="85" customFormat="1" hidden="1">
      <c r="B5739" s="1151"/>
      <c r="C5739" s="1154"/>
      <c r="D5739" s="1157"/>
      <c r="E5739" s="537" t="s">
        <v>132</v>
      </c>
      <c r="F5739" s="507"/>
      <c r="G5739" s="538">
        <f>D5734*F5739</f>
        <v>0</v>
      </c>
      <c r="H5739" s="509"/>
      <c r="I5739" s="518">
        <f t="shared" ref="I5739" si="5723">$D5734*$F5739*H5739</f>
        <v>0</v>
      </c>
      <c r="J5739" s="1160"/>
      <c r="K5739" s="513"/>
      <c r="L5739" s="140"/>
    </row>
    <row r="5740" spans="2:12" s="85" customFormat="1" hidden="1">
      <c r="B5740" s="1145">
        <v>956</v>
      </c>
      <c r="C5740" s="1152"/>
      <c r="D5740" s="1155"/>
      <c r="E5740" s="537" t="s">
        <v>134</v>
      </c>
      <c r="F5740" s="507"/>
      <c r="G5740" s="538">
        <f>D5740*F5740</f>
        <v>0</v>
      </c>
      <c r="H5740" s="509"/>
      <c r="I5740" s="518">
        <f t="shared" ref="I5740" si="5724">$D5740*$F5740*H5740</f>
        <v>0</v>
      </c>
      <c r="J5740" s="1168">
        <f>SUM(I5740:I5745)</f>
        <v>0</v>
      </c>
      <c r="K5740" s="539"/>
      <c r="L5740" s="140"/>
    </row>
    <row r="5741" spans="2:12" s="85" customFormat="1" hidden="1">
      <c r="B5741" s="1150"/>
      <c r="C5741" s="1153"/>
      <c r="D5741" s="1156"/>
      <c r="E5741" s="537" t="s">
        <v>268</v>
      </c>
      <c r="F5741" s="507"/>
      <c r="G5741" s="538">
        <f>D5740*F5741</f>
        <v>0</v>
      </c>
      <c r="H5741" s="509"/>
      <c r="I5741" s="518">
        <f t="shared" ref="I5741" si="5725">$D5740*$F5741*H5741</f>
        <v>0</v>
      </c>
      <c r="J5741" s="1159"/>
      <c r="K5741" s="513"/>
      <c r="L5741" s="140"/>
    </row>
    <row r="5742" spans="2:12" s="85" customFormat="1" hidden="1">
      <c r="B5742" s="1150"/>
      <c r="C5742" s="1153"/>
      <c r="D5742" s="1156"/>
      <c r="E5742" s="537" t="s">
        <v>257</v>
      </c>
      <c r="F5742" s="507"/>
      <c r="G5742" s="538">
        <f>D5740*F5742</f>
        <v>0</v>
      </c>
      <c r="H5742" s="509"/>
      <c r="I5742" s="518">
        <f t="shared" ref="I5742" si="5726">$D5740*$F5742*H5742</f>
        <v>0</v>
      </c>
      <c r="J5742" s="1159"/>
      <c r="K5742" s="513"/>
      <c r="L5742" s="140"/>
    </row>
    <row r="5743" spans="2:12" s="85" customFormat="1" hidden="1">
      <c r="B5743" s="1150"/>
      <c r="C5743" s="1153"/>
      <c r="D5743" s="1156"/>
      <c r="E5743" s="537" t="s">
        <v>269</v>
      </c>
      <c r="F5743" s="507"/>
      <c r="G5743" s="538">
        <f>D5740*F5743</f>
        <v>0</v>
      </c>
      <c r="H5743" s="509"/>
      <c r="I5743" s="518">
        <f t="shared" ref="I5743" si="5727">$D5740*$F5743*H5743</f>
        <v>0</v>
      </c>
      <c r="J5743" s="1159"/>
      <c r="K5743" s="513"/>
      <c r="L5743" s="140"/>
    </row>
    <row r="5744" spans="2:12" s="85" customFormat="1" hidden="1">
      <c r="B5744" s="1150"/>
      <c r="C5744" s="1153"/>
      <c r="D5744" s="1156"/>
      <c r="E5744" s="537" t="s">
        <v>270</v>
      </c>
      <c r="F5744" s="507"/>
      <c r="G5744" s="538">
        <f>D5740*F5744</f>
        <v>0</v>
      </c>
      <c r="H5744" s="509"/>
      <c r="I5744" s="518">
        <f t="shared" ref="I5744" si="5728">$D5740*$F5744*H5744</f>
        <v>0</v>
      </c>
      <c r="J5744" s="1159"/>
      <c r="K5744" s="513"/>
      <c r="L5744" s="140"/>
    </row>
    <row r="5745" spans="2:12" s="85" customFormat="1" hidden="1">
      <c r="B5745" s="1151"/>
      <c r="C5745" s="1154"/>
      <c r="D5745" s="1157"/>
      <c r="E5745" s="537" t="s">
        <v>132</v>
      </c>
      <c r="F5745" s="507"/>
      <c r="G5745" s="538">
        <f>D5740*F5745</f>
        <v>0</v>
      </c>
      <c r="H5745" s="509"/>
      <c r="I5745" s="518">
        <f t="shared" ref="I5745" si="5729">$D5740*$F5745*H5745</f>
        <v>0</v>
      </c>
      <c r="J5745" s="1160"/>
      <c r="K5745" s="513"/>
      <c r="L5745" s="140"/>
    </row>
    <row r="5746" spans="2:12" s="85" customFormat="1" hidden="1">
      <c r="B5746" s="1145">
        <v>957</v>
      </c>
      <c r="C5746" s="1152"/>
      <c r="D5746" s="1155"/>
      <c r="E5746" s="537" t="s">
        <v>134</v>
      </c>
      <c r="F5746" s="507"/>
      <c r="G5746" s="538">
        <f>D5746*F5746</f>
        <v>0</v>
      </c>
      <c r="H5746" s="509"/>
      <c r="I5746" s="518">
        <f t="shared" ref="I5746" si="5730">$D5746*$F5746*H5746</f>
        <v>0</v>
      </c>
      <c r="J5746" s="1168">
        <f>SUM(I5746:I5751)</f>
        <v>0</v>
      </c>
      <c r="K5746" s="539"/>
      <c r="L5746" s="140"/>
    </row>
    <row r="5747" spans="2:12" s="85" customFormat="1" hidden="1">
      <c r="B5747" s="1150"/>
      <c r="C5747" s="1153"/>
      <c r="D5747" s="1156"/>
      <c r="E5747" s="537" t="s">
        <v>268</v>
      </c>
      <c r="F5747" s="507"/>
      <c r="G5747" s="538">
        <f>D5746*F5747</f>
        <v>0</v>
      </c>
      <c r="H5747" s="509"/>
      <c r="I5747" s="518">
        <f t="shared" ref="I5747" si="5731">$D5746*$F5747*H5747</f>
        <v>0</v>
      </c>
      <c r="J5747" s="1159"/>
      <c r="K5747" s="513"/>
      <c r="L5747" s="140"/>
    </row>
    <row r="5748" spans="2:12" s="85" customFormat="1" hidden="1">
      <c r="B5748" s="1150"/>
      <c r="C5748" s="1153"/>
      <c r="D5748" s="1156"/>
      <c r="E5748" s="537" t="s">
        <v>257</v>
      </c>
      <c r="F5748" s="507"/>
      <c r="G5748" s="538">
        <f>D5746*F5748</f>
        <v>0</v>
      </c>
      <c r="H5748" s="509"/>
      <c r="I5748" s="518">
        <f t="shared" ref="I5748" si="5732">$D5746*$F5748*H5748</f>
        <v>0</v>
      </c>
      <c r="J5748" s="1159"/>
      <c r="K5748" s="513"/>
      <c r="L5748" s="140"/>
    </row>
    <row r="5749" spans="2:12" s="85" customFormat="1" hidden="1">
      <c r="B5749" s="1150"/>
      <c r="C5749" s="1153"/>
      <c r="D5749" s="1156"/>
      <c r="E5749" s="537" t="s">
        <v>269</v>
      </c>
      <c r="F5749" s="507"/>
      <c r="G5749" s="538">
        <f>D5746*F5749</f>
        <v>0</v>
      </c>
      <c r="H5749" s="509"/>
      <c r="I5749" s="518">
        <f t="shared" ref="I5749" si="5733">$D5746*$F5749*H5749</f>
        <v>0</v>
      </c>
      <c r="J5749" s="1159"/>
      <c r="K5749" s="513"/>
      <c r="L5749" s="140"/>
    </row>
    <row r="5750" spans="2:12" s="85" customFormat="1" hidden="1">
      <c r="B5750" s="1150"/>
      <c r="C5750" s="1153"/>
      <c r="D5750" s="1156"/>
      <c r="E5750" s="537" t="s">
        <v>270</v>
      </c>
      <c r="F5750" s="507"/>
      <c r="G5750" s="538">
        <f>D5746*F5750</f>
        <v>0</v>
      </c>
      <c r="H5750" s="509"/>
      <c r="I5750" s="518">
        <f t="shared" ref="I5750" si="5734">$D5746*$F5750*H5750</f>
        <v>0</v>
      </c>
      <c r="J5750" s="1159"/>
      <c r="K5750" s="513"/>
      <c r="L5750" s="140"/>
    </row>
    <row r="5751" spans="2:12" s="85" customFormat="1" hidden="1">
      <c r="B5751" s="1151"/>
      <c r="C5751" s="1154"/>
      <c r="D5751" s="1157"/>
      <c r="E5751" s="537" t="s">
        <v>132</v>
      </c>
      <c r="F5751" s="507"/>
      <c r="G5751" s="538">
        <f>D5746*F5751</f>
        <v>0</v>
      </c>
      <c r="H5751" s="509"/>
      <c r="I5751" s="518">
        <f t="shared" ref="I5751" si="5735">$D5746*$F5751*H5751</f>
        <v>0</v>
      </c>
      <c r="J5751" s="1160"/>
      <c r="K5751" s="513"/>
      <c r="L5751" s="140"/>
    </row>
    <row r="5752" spans="2:12" s="85" customFormat="1" hidden="1">
      <c r="B5752" s="1145">
        <v>958</v>
      </c>
      <c r="C5752" s="1152"/>
      <c r="D5752" s="1155"/>
      <c r="E5752" s="537" t="s">
        <v>134</v>
      </c>
      <c r="F5752" s="507"/>
      <c r="G5752" s="538">
        <f>D5752*F5752</f>
        <v>0</v>
      </c>
      <c r="H5752" s="509"/>
      <c r="I5752" s="518">
        <f t="shared" ref="I5752" si="5736">$D5752*$F5752*H5752</f>
        <v>0</v>
      </c>
      <c r="J5752" s="1168">
        <f>SUM(I5752:I5757)</f>
        <v>0</v>
      </c>
      <c r="K5752" s="539"/>
      <c r="L5752" s="140"/>
    </row>
    <row r="5753" spans="2:12" s="85" customFormat="1" hidden="1">
      <c r="B5753" s="1150"/>
      <c r="C5753" s="1153"/>
      <c r="D5753" s="1156"/>
      <c r="E5753" s="537" t="s">
        <v>268</v>
      </c>
      <c r="F5753" s="507"/>
      <c r="G5753" s="538">
        <f>D5752*F5753</f>
        <v>0</v>
      </c>
      <c r="H5753" s="509"/>
      <c r="I5753" s="518">
        <f t="shared" ref="I5753" si="5737">$D5752*$F5753*H5753</f>
        <v>0</v>
      </c>
      <c r="J5753" s="1159"/>
      <c r="K5753" s="513"/>
      <c r="L5753" s="140"/>
    </row>
    <row r="5754" spans="2:12" s="85" customFormat="1" hidden="1">
      <c r="B5754" s="1150"/>
      <c r="C5754" s="1153"/>
      <c r="D5754" s="1156"/>
      <c r="E5754" s="537" t="s">
        <v>257</v>
      </c>
      <c r="F5754" s="507"/>
      <c r="G5754" s="538">
        <f>D5752*F5754</f>
        <v>0</v>
      </c>
      <c r="H5754" s="509"/>
      <c r="I5754" s="518">
        <f t="shared" ref="I5754" si="5738">$D5752*$F5754*H5754</f>
        <v>0</v>
      </c>
      <c r="J5754" s="1159"/>
      <c r="K5754" s="513"/>
      <c r="L5754" s="140"/>
    </row>
    <row r="5755" spans="2:12" s="85" customFormat="1" hidden="1">
      <c r="B5755" s="1150"/>
      <c r="C5755" s="1153"/>
      <c r="D5755" s="1156"/>
      <c r="E5755" s="537" t="s">
        <v>269</v>
      </c>
      <c r="F5755" s="507"/>
      <c r="G5755" s="538">
        <f>D5752*F5755</f>
        <v>0</v>
      </c>
      <c r="H5755" s="509"/>
      <c r="I5755" s="518">
        <f t="shared" ref="I5755" si="5739">$D5752*$F5755*H5755</f>
        <v>0</v>
      </c>
      <c r="J5755" s="1159"/>
      <c r="K5755" s="513"/>
      <c r="L5755" s="140"/>
    </row>
    <row r="5756" spans="2:12" s="85" customFormat="1" hidden="1">
      <c r="B5756" s="1150"/>
      <c r="C5756" s="1153"/>
      <c r="D5756" s="1156"/>
      <c r="E5756" s="537" t="s">
        <v>270</v>
      </c>
      <c r="F5756" s="507"/>
      <c r="G5756" s="538">
        <f>D5752*F5756</f>
        <v>0</v>
      </c>
      <c r="H5756" s="509"/>
      <c r="I5756" s="518">
        <f t="shared" ref="I5756" si="5740">$D5752*$F5756*H5756</f>
        <v>0</v>
      </c>
      <c r="J5756" s="1159"/>
      <c r="K5756" s="513"/>
      <c r="L5756" s="140"/>
    </row>
    <row r="5757" spans="2:12" s="85" customFormat="1" hidden="1">
      <c r="B5757" s="1151"/>
      <c r="C5757" s="1154"/>
      <c r="D5757" s="1157"/>
      <c r="E5757" s="537" t="s">
        <v>132</v>
      </c>
      <c r="F5757" s="507"/>
      <c r="G5757" s="538">
        <f>D5752*F5757</f>
        <v>0</v>
      </c>
      <c r="H5757" s="509"/>
      <c r="I5757" s="518">
        <f t="shared" ref="I5757" si="5741">$D5752*$F5757*H5757</f>
        <v>0</v>
      </c>
      <c r="J5757" s="1160"/>
      <c r="K5757" s="513"/>
      <c r="L5757" s="140"/>
    </row>
    <row r="5758" spans="2:12" s="85" customFormat="1" hidden="1">
      <c r="B5758" s="1145">
        <v>959</v>
      </c>
      <c r="C5758" s="1152"/>
      <c r="D5758" s="1155"/>
      <c r="E5758" s="537" t="s">
        <v>134</v>
      </c>
      <c r="F5758" s="507"/>
      <c r="G5758" s="538">
        <f>D5758*F5758</f>
        <v>0</v>
      </c>
      <c r="H5758" s="509"/>
      <c r="I5758" s="518">
        <f t="shared" ref="I5758" si="5742">$D5758*$F5758*H5758</f>
        <v>0</v>
      </c>
      <c r="J5758" s="1168">
        <f>SUM(I5758:I5763)</f>
        <v>0</v>
      </c>
      <c r="K5758" s="539"/>
      <c r="L5758" s="140"/>
    </row>
    <row r="5759" spans="2:12" s="85" customFormat="1" hidden="1">
      <c r="B5759" s="1150"/>
      <c r="C5759" s="1153"/>
      <c r="D5759" s="1156"/>
      <c r="E5759" s="537" t="s">
        <v>268</v>
      </c>
      <c r="F5759" s="507"/>
      <c r="G5759" s="538">
        <f>D5758*F5759</f>
        <v>0</v>
      </c>
      <c r="H5759" s="509"/>
      <c r="I5759" s="518">
        <f t="shared" ref="I5759" si="5743">$D5758*$F5759*H5759</f>
        <v>0</v>
      </c>
      <c r="J5759" s="1159"/>
      <c r="K5759" s="513"/>
      <c r="L5759" s="140"/>
    </row>
    <row r="5760" spans="2:12" s="85" customFormat="1" hidden="1">
      <c r="B5760" s="1150"/>
      <c r="C5760" s="1153"/>
      <c r="D5760" s="1156"/>
      <c r="E5760" s="537" t="s">
        <v>257</v>
      </c>
      <c r="F5760" s="507"/>
      <c r="G5760" s="538">
        <f>D5758*F5760</f>
        <v>0</v>
      </c>
      <c r="H5760" s="509"/>
      <c r="I5760" s="518">
        <f t="shared" ref="I5760" si="5744">$D5758*$F5760*H5760</f>
        <v>0</v>
      </c>
      <c r="J5760" s="1159"/>
      <c r="K5760" s="513"/>
      <c r="L5760" s="140"/>
    </row>
    <row r="5761" spans="2:12" s="85" customFormat="1" hidden="1">
      <c r="B5761" s="1150"/>
      <c r="C5761" s="1153"/>
      <c r="D5761" s="1156"/>
      <c r="E5761" s="537" t="s">
        <v>269</v>
      </c>
      <c r="F5761" s="507"/>
      <c r="G5761" s="538">
        <f>D5758*F5761</f>
        <v>0</v>
      </c>
      <c r="H5761" s="509"/>
      <c r="I5761" s="518">
        <f t="shared" ref="I5761" si="5745">$D5758*$F5761*H5761</f>
        <v>0</v>
      </c>
      <c r="J5761" s="1159"/>
      <c r="K5761" s="513"/>
      <c r="L5761" s="140"/>
    </row>
    <row r="5762" spans="2:12" s="85" customFormat="1" hidden="1">
      <c r="B5762" s="1150"/>
      <c r="C5762" s="1153"/>
      <c r="D5762" s="1156"/>
      <c r="E5762" s="537" t="s">
        <v>270</v>
      </c>
      <c r="F5762" s="507"/>
      <c r="G5762" s="538">
        <f>D5758*F5762</f>
        <v>0</v>
      </c>
      <c r="H5762" s="509"/>
      <c r="I5762" s="518">
        <f t="shared" ref="I5762" si="5746">$D5758*$F5762*H5762</f>
        <v>0</v>
      </c>
      <c r="J5762" s="1159"/>
      <c r="K5762" s="513"/>
      <c r="L5762" s="140"/>
    </row>
    <row r="5763" spans="2:12" s="85" customFormat="1" hidden="1">
      <c r="B5763" s="1151"/>
      <c r="C5763" s="1154"/>
      <c r="D5763" s="1157"/>
      <c r="E5763" s="537" t="s">
        <v>132</v>
      </c>
      <c r="F5763" s="507"/>
      <c r="G5763" s="538">
        <f>D5758*F5763</f>
        <v>0</v>
      </c>
      <c r="H5763" s="509"/>
      <c r="I5763" s="518">
        <f t="shared" ref="I5763" si="5747">$D5758*$F5763*H5763</f>
        <v>0</v>
      </c>
      <c r="J5763" s="1160"/>
      <c r="K5763" s="513"/>
      <c r="L5763" s="140"/>
    </row>
    <row r="5764" spans="2:12" s="85" customFormat="1" hidden="1">
      <c r="B5764" s="1145">
        <v>960</v>
      </c>
      <c r="C5764" s="1152"/>
      <c r="D5764" s="1155"/>
      <c r="E5764" s="537" t="s">
        <v>134</v>
      </c>
      <c r="F5764" s="507"/>
      <c r="G5764" s="538">
        <f>D5764*F5764</f>
        <v>0</v>
      </c>
      <c r="H5764" s="509"/>
      <c r="I5764" s="518">
        <f t="shared" ref="I5764" si="5748">$D5764*$F5764*H5764</f>
        <v>0</v>
      </c>
      <c r="J5764" s="1168">
        <f>SUM(I5764:I5769)</f>
        <v>0</v>
      </c>
      <c r="K5764" s="539"/>
      <c r="L5764" s="140"/>
    </row>
    <row r="5765" spans="2:12" s="85" customFormat="1" hidden="1">
      <c r="B5765" s="1150"/>
      <c r="C5765" s="1153"/>
      <c r="D5765" s="1156"/>
      <c r="E5765" s="537" t="s">
        <v>268</v>
      </c>
      <c r="F5765" s="507"/>
      <c r="G5765" s="538">
        <f>D5764*F5765</f>
        <v>0</v>
      </c>
      <c r="H5765" s="509"/>
      <c r="I5765" s="518">
        <f t="shared" ref="I5765" si="5749">$D5764*$F5765*H5765</f>
        <v>0</v>
      </c>
      <c r="J5765" s="1159"/>
      <c r="K5765" s="513"/>
      <c r="L5765" s="140"/>
    </row>
    <row r="5766" spans="2:12" s="85" customFormat="1" hidden="1">
      <c r="B5766" s="1150"/>
      <c r="C5766" s="1153"/>
      <c r="D5766" s="1156"/>
      <c r="E5766" s="537" t="s">
        <v>257</v>
      </c>
      <c r="F5766" s="507"/>
      <c r="G5766" s="538">
        <f>D5764*F5766</f>
        <v>0</v>
      </c>
      <c r="H5766" s="509"/>
      <c r="I5766" s="518">
        <f t="shared" ref="I5766" si="5750">$D5764*$F5766*H5766</f>
        <v>0</v>
      </c>
      <c r="J5766" s="1159"/>
      <c r="K5766" s="513"/>
      <c r="L5766" s="140"/>
    </row>
    <row r="5767" spans="2:12" s="85" customFormat="1" hidden="1">
      <c r="B5767" s="1150"/>
      <c r="C5767" s="1153"/>
      <c r="D5767" s="1156"/>
      <c r="E5767" s="537" t="s">
        <v>269</v>
      </c>
      <c r="F5767" s="507"/>
      <c r="G5767" s="538">
        <f>D5764*F5767</f>
        <v>0</v>
      </c>
      <c r="H5767" s="509"/>
      <c r="I5767" s="518">
        <f t="shared" ref="I5767" si="5751">$D5764*$F5767*H5767</f>
        <v>0</v>
      </c>
      <c r="J5767" s="1159"/>
      <c r="K5767" s="513"/>
      <c r="L5767" s="140"/>
    </row>
    <row r="5768" spans="2:12" s="85" customFormat="1" hidden="1">
      <c r="B5768" s="1150"/>
      <c r="C5768" s="1153"/>
      <c r="D5768" s="1156"/>
      <c r="E5768" s="537" t="s">
        <v>270</v>
      </c>
      <c r="F5768" s="507"/>
      <c r="G5768" s="538">
        <f>D5764*F5768</f>
        <v>0</v>
      </c>
      <c r="H5768" s="509"/>
      <c r="I5768" s="518">
        <f t="shared" ref="I5768" si="5752">$D5764*$F5768*H5768</f>
        <v>0</v>
      </c>
      <c r="J5768" s="1159"/>
      <c r="K5768" s="513"/>
      <c r="L5768" s="140"/>
    </row>
    <row r="5769" spans="2:12" s="85" customFormat="1" hidden="1">
      <c r="B5769" s="1151"/>
      <c r="C5769" s="1154"/>
      <c r="D5769" s="1157"/>
      <c r="E5769" s="537" t="s">
        <v>132</v>
      </c>
      <c r="F5769" s="507"/>
      <c r="G5769" s="538">
        <f>D5764*F5769</f>
        <v>0</v>
      </c>
      <c r="H5769" s="509"/>
      <c r="I5769" s="518">
        <f t="shared" ref="I5769" si="5753">$D5764*$F5769*H5769</f>
        <v>0</v>
      </c>
      <c r="J5769" s="1160"/>
      <c r="K5769" s="513"/>
      <c r="L5769" s="140"/>
    </row>
    <row r="5770" spans="2:12" s="85" customFormat="1" hidden="1">
      <c r="B5770" s="1145">
        <v>961</v>
      </c>
      <c r="C5770" s="1152"/>
      <c r="D5770" s="1155"/>
      <c r="E5770" s="537" t="s">
        <v>134</v>
      </c>
      <c r="F5770" s="507"/>
      <c r="G5770" s="538">
        <f>D5770*F5770</f>
        <v>0</v>
      </c>
      <c r="H5770" s="509"/>
      <c r="I5770" s="518">
        <f t="shared" ref="I5770" si="5754">$D5770*$F5770*H5770</f>
        <v>0</v>
      </c>
      <c r="J5770" s="1168">
        <f>SUM(I5770:I5775)</f>
        <v>0</v>
      </c>
      <c r="K5770" s="539"/>
      <c r="L5770" s="140"/>
    </row>
    <row r="5771" spans="2:12" s="85" customFormat="1" hidden="1">
      <c r="B5771" s="1150"/>
      <c r="C5771" s="1153"/>
      <c r="D5771" s="1156"/>
      <c r="E5771" s="537" t="s">
        <v>268</v>
      </c>
      <c r="F5771" s="507"/>
      <c r="G5771" s="538">
        <f>D5770*F5771</f>
        <v>0</v>
      </c>
      <c r="H5771" s="509"/>
      <c r="I5771" s="518">
        <f t="shared" ref="I5771" si="5755">$D5770*$F5771*H5771</f>
        <v>0</v>
      </c>
      <c r="J5771" s="1159"/>
      <c r="K5771" s="513"/>
      <c r="L5771" s="140"/>
    </row>
    <row r="5772" spans="2:12" s="85" customFormat="1" hidden="1">
      <c r="B5772" s="1150"/>
      <c r="C5772" s="1153"/>
      <c r="D5772" s="1156"/>
      <c r="E5772" s="537" t="s">
        <v>257</v>
      </c>
      <c r="F5772" s="507"/>
      <c r="G5772" s="538">
        <f>D5770*F5772</f>
        <v>0</v>
      </c>
      <c r="H5772" s="509"/>
      <c r="I5772" s="518">
        <f t="shared" ref="I5772" si="5756">$D5770*$F5772*H5772</f>
        <v>0</v>
      </c>
      <c r="J5772" s="1159"/>
      <c r="K5772" s="513"/>
      <c r="L5772" s="140"/>
    </row>
    <row r="5773" spans="2:12" s="85" customFormat="1" hidden="1">
      <c r="B5773" s="1150"/>
      <c r="C5773" s="1153"/>
      <c r="D5773" s="1156"/>
      <c r="E5773" s="537" t="s">
        <v>269</v>
      </c>
      <c r="F5773" s="507"/>
      <c r="G5773" s="538">
        <f>D5770*F5773</f>
        <v>0</v>
      </c>
      <c r="H5773" s="509"/>
      <c r="I5773" s="518">
        <f t="shared" ref="I5773" si="5757">$D5770*$F5773*H5773</f>
        <v>0</v>
      </c>
      <c r="J5773" s="1159"/>
      <c r="K5773" s="513"/>
      <c r="L5773" s="140"/>
    </row>
    <row r="5774" spans="2:12" s="85" customFormat="1" hidden="1">
      <c r="B5774" s="1150"/>
      <c r="C5774" s="1153"/>
      <c r="D5774" s="1156"/>
      <c r="E5774" s="537" t="s">
        <v>270</v>
      </c>
      <c r="F5774" s="507"/>
      <c r="G5774" s="538">
        <f>D5770*F5774</f>
        <v>0</v>
      </c>
      <c r="H5774" s="509"/>
      <c r="I5774" s="518">
        <f t="shared" ref="I5774" si="5758">$D5770*$F5774*H5774</f>
        <v>0</v>
      </c>
      <c r="J5774" s="1159"/>
      <c r="K5774" s="513"/>
      <c r="L5774" s="140"/>
    </row>
    <row r="5775" spans="2:12" s="85" customFormat="1" hidden="1">
      <c r="B5775" s="1151"/>
      <c r="C5775" s="1154"/>
      <c r="D5775" s="1157"/>
      <c r="E5775" s="537" t="s">
        <v>132</v>
      </c>
      <c r="F5775" s="507"/>
      <c r="G5775" s="538">
        <f>D5770*F5775</f>
        <v>0</v>
      </c>
      <c r="H5775" s="509"/>
      <c r="I5775" s="518">
        <f t="shared" ref="I5775" si="5759">$D5770*$F5775*H5775</f>
        <v>0</v>
      </c>
      <c r="J5775" s="1160"/>
      <c r="K5775" s="513"/>
      <c r="L5775" s="140"/>
    </row>
    <row r="5776" spans="2:12" s="85" customFormat="1" hidden="1">
      <c r="B5776" s="1145">
        <v>962</v>
      </c>
      <c r="C5776" s="1152"/>
      <c r="D5776" s="1155"/>
      <c r="E5776" s="537" t="s">
        <v>134</v>
      </c>
      <c r="F5776" s="507"/>
      <c r="G5776" s="538">
        <f>D5776*F5776</f>
        <v>0</v>
      </c>
      <c r="H5776" s="509"/>
      <c r="I5776" s="518">
        <f t="shared" ref="I5776" si="5760">$D5776*$F5776*H5776</f>
        <v>0</v>
      </c>
      <c r="J5776" s="1168">
        <f>SUM(I5776:I5781)</f>
        <v>0</v>
      </c>
      <c r="K5776" s="539"/>
      <c r="L5776" s="140"/>
    </row>
    <row r="5777" spans="2:12" s="85" customFormat="1" hidden="1">
      <c r="B5777" s="1150"/>
      <c r="C5777" s="1153"/>
      <c r="D5777" s="1156"/>
      <c r="E5777" s="537" t="s">
        <v>268</v>
      </c>
      <c r="F5777" s="507"/>
      <c r="G5777" s="538">
        <f>D5776*F5777</f>
        <v>0</v>
      </c>
      <c r="H5777" s="509"/>
      <c r="I5777" s="518">
        <f t="shared" ref="I5777" si="5761">$D5776*$F5777*H5777</f>
        <v>0</v>
      </c>
      <c r="J5777" s="1159"/>
      <c r="K5777" s="513"/>
      <c r="L5777" s="140"/>
    </row>
    <row r="5778" spans="2:12" s="85" customFormat="1" hidden="1">
      <c r="B5778" s="1150"/>
      <c r="C5778" s="1153"/>
      <c r="D5778" s="1156"/>
      <c r="E5778" s="537" t="s">
        <v>257</v>
      </c>
      <c r="F5778" s="507"/>
      <c r="G5778" s="538">
        <f>D5776*F5778</f>
        <v>0</v>
      </c>
      <c r="H5778" s="509"/>
      <c r="I5778" s="518">
        <f t="shared" ref="I5778" si="5762">$D5776*$F5778*H5778</f>
        <v>0</v>
      </c>
      <c r="J5778" s="1159"/>
      <c r="K5778" s="513"/>
      <c r="L5778" s="140"/>
    </row>
    <row r="5779" spans="2:12" s="85" customFormat="1" hidden="1">
      <c r="B5779" s="1150"/>
      <c r="C5779" s="1153"/>
      <c r="D5779" s="1156"/>
      <c r="E5779" s="537" t="s">
        <v>269</v>
      </c>
      <c r="F5779" s="507"/>
      <c r="G5779" s="538">
        <f>D5776*F5779</f>
        <v>0</v>
      </c>
      <c r="H5779" s="509"/>
      <c r="I5779" s="518">
        <f t="shared" ref="I5779" si="5763">$D5776*$F5779*H5779</f>
        <v>0</v>
      </c>
      <c r="J5779" s="1159"/>
      <c r="K5779" s="513"/>
      <c r="L5779" s="140"/>
    </row>
    <row r="5780" spans="2:12" s="85" customFormat="1" hidden="1">
      <c r="B5780" s="1150"/>
      <c r="C5780" s="1153"/>
      <c r="D5780" s="1156"/>
      <c r="E5780" s="537" t="s">
        <v>270</v>
      </c>
      <c r="F5780" s="507"/>
      <c r="G5780" s="538">
        <f>D5776*F5780</f>
        <v>0</v>
      </c>
      <c r="H5780" s="509"/>
      <c r="I5780" s="518">
        <f t="shared" ref="I5780" si="5764">$D5776*$F5780*H5780</f>
        <v>0</v>
      </c>
      <c r="J5780" s="1159"/>
      <c r="K5780" s="513"/>
      <c r="L5780" s="140"/>
    </row>
    <row r="5781" spans="2:12" s="85" customFormat="1" hidden="1">
      <c r="B5781" s="1151"/>
      <c r="C5781" s="1154"/>
      <c r="D5781" s="1157"/>
      <c r="E5781" s="537" t="s">
        <v>132</v>
      </c>
      <c r="F5781" s="507"/>
      <c r="G5781" s="538">
        <f>D5776*F5781</f>
        <v>0</v>
      </c>
      <c r="H5781" s="509"/>
      <c r="I5781" s="518">
        <f t="shared" ref="I5781" si="5765">$D5776*$F5781*H5781</f>
        <v>0</v>
      </c>
      <c r="J5781" s="1160"/>
      <c r="K5781" s="513"/>
      <c r="L5781" s="140"/>
    </row>
    <row r="5782" spans="2:12" s="85" customFormat="1" hidden="1">
      <c r="B5782" s="1145">
        <v>963</v>
      </c>
      <c r="C5782" s="1152"/>
      <c r="D5782" s="1155"/>
      <c r="E5782" s="537" t="s">
        <v>134</v>
      </c>
      <c r="F5782" s="507"/>
      <c r="G5782" s="538">
        <f>D5782*F5782</f>
        <v>0</v>
      </c>
      <c r="H5782" s="509"/>
      <c r="I5782" s="518">
        <f t="shared" ref="I5782" si="5766">$D5782*$F5782*H5782</f>
        <v>0</v>
      </c>
      <c r="J5782" s="1168">
        <f>SUM(I5782:I5787)</f>
        <v>0</v>
      </c>
      <c r="K5782" s="539"/>
      <c r="L5782" s="140"/>
    </row>
    <row r="5783" spans="2:12" s="85" customFormat="1" hidden="1">
      <c r="B5783" s="1150"/>
      <c r="C5783" s="1153"/>
      <c r="D5783" s="1156"/>
      <c r="E5783" s="537" t="s">
        <v>268</v>
      </c>
      <c r="F5783" s="507"/>
      <c r="G5783" s="538">
        <f>D5782*F5783</f>
        <v>0</v>
      </c>
      <c r="H5783" s="509"/>
      <c r="I5783" s="518">
        <f t="shared" ref="I5783" si="5767">$D5782*$F5783*H5783</f>
        <v>0</v>
      </c>
      <c r="J5783" s="1159"/>
      <c r="K5783" s="513"/>
      <c r="L5783" s="140"/>
    </row>
    <row r="5784" spans="2:12" s="85" customFormat="1" hidden="1">
      <c r="B5784" s="1150"/>
      <c r="C5784" s="1153"/>
      <c r="D5784" s="1156"/>
      <c r="E5784" s="537" t="s">
        <v>257</v>
      </c>
      <c r="F5784" s="507"/>
      <c r="G5784" s="538">
        <f>D5782*F5784</f>
        <v>0</v>
      </c>
      <c r="H5784" s="509"/>
      <c r="I5784" s="518">
        <f t="shared" ref="I5784" si="5768">$D5782*$F5784*H5784</f>
        <v>0</v>
      </c>
      <c r="J5784" s="1159"/>
      <c r="K5784" s="513"/>
      <c r="L5784" s="140"/>
    </row>
    <row r="5785" spans="2:12" s="85" customFormat="1" hidden="1">
      <c r="B5785" s="1150"/>
      <c r="C5785" s="1153"/>
      <c r="D5785" s="1156"/>
      <c r="E5785" s="537" t="s">
        <v>269</v>
      </c>
      <c r="F5785" s="507"/>
      <c r="G5785" s="538">
        <f>D5782*F5785</f>
        <v>0</v>
      </c>
      <c r="H5785" s="509"/>
      <c r="I5785" s="518">
        <f t="shared" ref="I5785" si="5769">$D5782*$F5785*H5785</f>
        <v>0</v>
      </c>
      <c r="J5785" s="1159"/>
      <c r="K5785" s="513"/>
      <c r="L5785" s="140"/>
    </row>
    <row r="5786" spans="2:12" s="85" customFormat="1" hidden="1">
      <c r="B5786" s="1150"/>
      <c r="C5786" s="1153"/>
      <c r="D5786" s="1156"/>
      <c r="E5786" s="537" t="s">
        <v>270</v>
      </c>
      <c r="F5786" s="507"/>
      <c r="G5786" s="538">
        <f>D5782*F5786</f>
        <v>0</v>
      </c>
      <c r="H5786" s="509"/>
      <c r="I5786" s="518">
        <f t="shared" ref="I5786" si="5770">$D5782*$F5786*H5786</f>
        <v>0</v>
      </c>
      <c r="J5786" s="1159"/>
      <c r="K5786" s="513"/>
      <c r="L5786" s="140"/>
    </row>
    <row r="5787" spans="2:12" s="85" customFormat="1" hidden="1">
      <c r="B5787" s="1151"/>
      <c r="C5787" s="1154"/>
      <c r="D5787" s="1157"/>
      <c r="E5787" s="537" t="s">
        <v>132</v>
      </c>
      <c r="F5787" s="507"/>
      <c r="G5787" s="538">
        <f>D5782*F5787</f>
        <v>0</v>
      </c>
      <c r="H5787" s="509"/>
      <c r="I5787" s="518">
        <f t="shared" ref="I5787" si="5771">$D5782*$F5787*H5787</f>
        <v>0</v>
      </c>
      <c r="J5787" s="1160"/>
      <c r="K5787" s="513"/>
      <c r="L5787" s="140"/>
    </row>
    <row r="5788" spans="2:12" s="85" customFormat="1" hidden="1">
      <c r="B5788" s="1145">
        <v>964</v>
      </c>
      <c r="C5788" s="1152"/>
      <c r="D5788" s="1155"/>
      <c r="E5788" s="537" t="s">
        <v>134</v>
      </c>
      <c r="F5788" s="507"/>
      <c r="G5788" s="538">
        <f>D5788*F5788</f>
        <v>0</v>
      </c>
      <c r="H5788" s="509"/>
      <c r="I5788" s="518">
        <f t="shared" ref="I5788" si="5772">$D5788*$F5788*H5788</f>
        <v>0</v>
      </c>
      <c r="J5788" s="1168">
        <f>SUM(I5788:I5793)</f>
        <v>0</v>
      </c>
      <c r="K5788" s="539"/>
      <c r="L5788" s="140"/>
    </row>
    <row r="5789" spans="2:12" s="85" customFormat="1" hidden="1">
      <c r="B5789" s="1150"/>
      <c r="C5789" s="1153"/>
      <c r="D5789" s="1156"/>
      <c r="E5789" s="537" t="s">
        <v>268</v>
      </c>
      <c r="F5789" s="507"/>
      <c r="G5789" s="538">
        <f>D5788*F5789</f>
        <v>0</v>
      </c>
      <c r="H5789" s="509"/>
      <c r="I5789" s="518">
        <f t="shared" ref="I5789" si="5773">$D5788*$F5789*H5789</f>
        <v>0</v>
      </c>
      <c r="J5789" s="1159"/>
      <c r="K5789" s="513"/>
      <c r="L5789" s="140"/>
    </row>
    <row r="5790" spans="2:12" s="85" customFormat="1" hidden="1">
      <c r="B5790" s="1150"/>
      <c r="C5790" s="1153"/>
      <c r="D5790" s="1156"/>
      <c r="E5790" s="537" t="s">
        <v>257</v>
      </c>
      <c r="F5790" s="507"/>
      <c r="G5790" s="538">
        <f>D5788*F5790</f>
        <v>0</v>
      </c>
      <c r="H5790" s="509"/>
      <c r="I5790" s="518">
        <f t="shared" ref="I5790" si="5774">$D5788*$F5790*H5790</f>
        <v>0</v>
      </c>
      <c r="J5790" s="1159"/>
      <c r="K5790" s="513"/>
      <c r="L5790" s="140"/>
    </row>
    <row r="5791" spans="2:12" s="85" customFormat="1" hidden="1">
      <c r="B5791" s="1150"/>
      <c r="C5791" s="1153"/>
      <c r="D5791" s="1156"/>
      <c r="E5791" s="537" t="s">
        <v>269</v>
      </c>
      <c r="F5791" s="507"/>
      <c r="G5791" s="538">
        <f>D5788*F5791</f>
        <v>0</v>
      </c>
      <c r="H5791" s="509"/>
      <c r="I5791" s="518">
        <f t="shared" ref="I5791" si="5775">$D5788*$F5791*H5791</f>
        <v>0</v>
      </c>
      <c r="J5791" s="1159"/>
      <c r="K5791" s="513"/>
      <c r="L5791" s="140"/>
    </row>
    <row r="5792" spans="2:12" s="85" customFormat="1" hidden="1">
      <c r="B5792" s="1150"/>
      <c r="C5792" s="1153"/>
      <c r="D5792" s="1156"/>
      <c r="E5792" s="537" t="s">
        <v>270</v>
      </c>
      <c r="F5792" s="507"/>
      <c r="G5792" s="538">
        <f>D5788*F5792</f>
        <v>0</v>
      </c>
      <c r="H5792" s="509"/>
      <c r="I5792" s="518">
        <f t="shared" ref="I5792" si="5776">$D5788*$F5792*H5792</f>
        <v>0</v>
      </c>
      <c r="J5792" s="1159"/>
      <c r="K5792" s="513"/>
      <c r="L5792" s="140"/>
    </row>
    <row r="5793" spans="2:12" s="85" customFormat="1" hidden="1">
      <c r="B5793" s="1151"/>
      <c r="C5793" s="1154"/>
      <c r="D5793" s="1157"/>
      <c r="E5793" s="537" t="s">
        <v>132</v>
      </c>
      <c r="F5793" s="507"/>
      <c r="G5793" s="538">
        <f>D5788*F5793</f>
        <v>0</v>
      </c>
      <c r="H5793" s="509"/>
      <c r="I5793" s="518">
        <f t="shared" ref="I5793" si="5777">$D5788*$F5793*H5793</f>
        <v>0</v>
      </c>
      <c r="J5793" s="1160"/>
      <c r="K5793" s="513"/>
      <c r="L5793" s="140"/>
    </row>
    <row r="5794" spans="2:12" s="85" customFormat="1" hidden="1">
      <c r="B5794" s="1145">
        <v>965</v>
      </c>
      <c r="C5794" s="1152"/>
      <c r="D5794" s="1155"/>
      <c r="E5794" s="537" t="s">
        <v>134</v>
      </c>
      <c r="F5794" s="507"/>
      <c r="G5794" s="538">
        <f>D5794*F5794</f>
        <v>0</v>
      </c>
      <c r="H5794" s="509"/>
      <c r="I5794" s="518">
        <f t="shared" ref="I5794" si="5778">$D5794*$F5794*H5794</f>
        <v>0</v>
      </c>
      <c r="J5794" s="1168">
        <f>SUM(I5794:I5799)</f>
        <v>0</v>
      </c>
      <c r="K5794" s="539"/>
      <c r="L5794" s="140"/>
    </row>
    <row r="5795" spans="2:12" s="85" customFormat="1" hidden="1">
      <c r="B5795" s="1150"/>
      <c r="C5795" s="1153"/>
      <c r="D5795" s="1156"/>
      <c r="E5795" s="537" t="s">
        <v>268</v>
      </c>
      <c r="F5795" s="507"/>
      <c r="G5795" s="538">
        <f>D5794*F5795</f>
        <v>0</v>
      </c>
      <c r="H5795" s="509"/>
      <c r="I5795" s="518">
        <f t="shared" ref="I5795" si="5779">$D5794*$F5795*H5795</f>
        <v>0</v>
      </c>
      <c r="J5795" s="1159"/>
      <c r="K5795" s="513"/>
      <c r="L5795" s="140"/>
    </row>
    <row r="5796" spans="2:12" s="85" customFormat="1" hidden="1">
      <c r="B5796" s="1150"/>
      <c r="C5796" s="1153"/>
      <c r="D5796" s="1156"/>
      <c r="E5796" s="537" t="s">
        <v>257</v>
      </c>
      <c r="F5796" s="507"/>
      <c r="G5796" s="538">
        <f>D5794*F5796</f>
        <v>0</v>
      </c>
      <c r="H5796" s="509"/>
      <c r="I5796" s="518">
        <f t="shared" ref="I5796" si="5780">$D5794*$F5796*H5796</f>
        <v>0</v>
      </c>
      <c r="J5796" s="1159"/>
      <c r="K5796" s="513"/>
      <c r="L5796" s="140"/>
    </row>
    <row r="5797" spans="2:12" s="85" customFormat="1" hidden="1">
      <c r="B5797" s="1150"/>
      <c r="C5797" s="1153"/>
      <c r="D5797" s="1156"/>
      <c r="E5797" s="537" t="s">
        <v>269</v>
      </c>
      <c r="F5797" s="507"/>
      <c r="G5797" s="538">
        <f>D5794*F5797</f>
        <v>0</v>
      </c>
      <c r="H5797" s="509"/>
      <c r="I5797" s="518">
        <f t="shared" ref="I5797" si="5781">$D5794*$F5797*H5797</f>
        <v>0</v>
      </c>
      <c r="J5797" s="1159"/>
      <c r="K5797" s="513"/>
      <c r="L5797" s="140"/>
    </row>
    <row r="5798" spans="2:12" s="85" customFormat="1" hidden="1">
      <c r="B5798" s="1150"/>
      <c r="C5798" s="1153"/>
      <c r="D5798" s="1156"/>
      <c r="E5798" s="537" t="s">
        <v>270</v>
      </c>
      <c r="F5798" s="507"/>
      <c r="G5798" s="538">
        <f>D5794*F5798</f>
        <v>0</v>
      </c>
      <c r="H5798" s="509"/>
      <c r="I5798" s="518">
        <f t="shared" ref="I5798" si="5782">$D5794*$F5798*H5798</f>
        <v>0</v>
      </c>
      <c r="J5798" s="1159"/>
      <c r="K5798" s="513"/>
      <c r="L5798" s="140"/>
    </row>
    <row r="5799" spans="2:12" s="85" customFormat="1" hidden="1">
      <c r="B5799" s="1151"/>
      <c r="C5799" s="1154"/>
      <c r="D5799" s="1157"/>
      <c r="E5799" s="537" t="s">
        <v>132</v>
      </c>
      <c r="F5799" s="507"/>
      <c r="G5799" s="538">
        <f>D5794*F5799</f>
        <v>0</v>
      </c>
      <c r="H5799" s="509"/>
      <c r="I5799" s="518">
        <f t="shared" ref="I5799" si="5783">$D5794*$F5799*H5799</f>
        <v>0</v>
      </c>
      <c r="J5799" s="1160"/>
      <c r="K5799" s="513"/>
      <c r="L5799" s="140"/>
    </row>
    <row r="5800" spans="2:12" s="85" customFormat="1" hidden="1">
      <c r="B5800" s="1145">
        <v>966</v>
      </c>
      <c r="C5800" s="1152"/>
      <c r="D5800" s="1155"/>
      <c r="E5800" s="537" t="s">
        <v>134</v>
      </c>
      <c r="F5800" s="507"/>
      <c r="G5800" s="538">
        <f>D5800*F5800</f>
        <v>0</v>
      </c>
      <c r="H5800" s="509"/>
      <c r="I5800" s="518">
        <f t="shared" ref="I5800" si="5784">$D5800*$F5800*H5800</f>
        <v>0</v>
      </c>
      <c r="J5800" s="1168">
        <f>SUM(I5800:I5805)</f>
        <v>0</v>
      </c>
      <c r="K5800" s="539"/>
      <c r="L5800" s="140"/>
    </row>
    <row r="5801" spans="2:12" s="85" customFormat="1" hidden="1">
      <c r="B5801" s="1150"/>
      <c r="C5801" s="1153"/>
      <c r="D5801" s="1156"/>
      <c r="E5801" s="537" t="s">
        <v>268</v>
      </c>
      <c r="F5801" s="507"/>
      <c r="G5801" s="538">
        <f>D5800*F5801</f>
        <v>0</v>
      </c>
      <c r="H5801" s="509"/>
      <c r="I5801" s="518">
        <f t="shared" ref="I5801" si="5785">$D5800*$F5801*H5801</f>
        <v>0</v>
      </c>
      <c r="J5801" s="1159"/>
      <c r="K5801" s="513"/>
      <c r="L5801" s="140"/>
    </row>
    <row r="5802" spans="2:12" s="85" customFormat="1" hidden="1">
      <c r="B5802" s="1150"/>
      <c r="C5802" s="1153"/>
      <c r="D5802" s="1156"/>
      <c r="E5802" s="537" t="s">
        <v>257</v>
      </c>
      <c r="F5802" s="507"/>
      <c r="G5802" s="538">
        <f>D5800*F5802</f>
        <v>0</v>
      </c>
      <c r="H5802" s="509"/>
      <c r="I5802" s="518">
        <f t="shared" ref="I5802" si="5786">$D5800*$F5802*H5802</f>
        <v>0</v>
      </c>
      <c r="J5802" s="1159"/>
      <c r="K5802" s="513"/>
      <c r="L5802" s="140"/>
    </row>
    <row r="5803" spans="2:12" s="85" customFormat="1" hidden="1">
      <c r="B5803" s="1150"/>
      <c r="C5803" s="1153"/>
      <c r="D5803" s="1156"/>
      <c r="E5803" s="537" t="s">
        <v>269</v>
      </c>
      <c r="F5803" s="507"/>
      <c r="G5803" s="538">
        <f>D5800*F5803</f>
        <v>0</v>
      </c>
      <c r="H5803" s="509"/>
      <c r="I5803" s="518">
        <f t="shared" ref="I5803" si="5787">$D5800*$F5803*H5803</f>
        <v>0</v>
      </c>
      <c r="J5803" s="1159"/>
      <c r="K5803" s="513"/>
      <c r="L5803" s="140"/>
    </row>
    <row r="5804" spans="2:12" s="85" customFormat="1" hidden="1">
      <c r="B5804" s="1150"/>
      <c r="C5804" s="1153"/>
      <c r="D5804" s="1156"/>
      <c r="E5804" s="537" t="s">
        <v>270</v>
      </c>
      <c r="F5804" s="507"/>
      <c r="G5804" s="538">
        <f>D5800*F5804</f>
        <v>0</v>
      </c>
      <c r="H5804" s="509"/>
      <c r="I5804" s="518">
        <f t="shared" ref="I5804" si="5788">$D5800*$F5804*H5804</f>
        <v>0</v>
      </c>
      <c r="J5804" s="1159"/>
      <c r="K5804" s="513"/>
      <c r="L5804" s="140"/>
    </row>
    <row r="5805" spans="2:12" s="85" customFormat="1" hidden="1">
      <c r="B5805" s="1151"/>
      <c r="C5805" s="1154"/>
      <c r="D5805" s="1157"/>
      <c r="E5805" s="537" t="s">
        <v>132</v>
      </c>
      <c r="F5805" s="507"/>
      <c r="G5805" s="538">
        <f>D5800*F5805</f>
        <v>0</v>
      </c>
      <c r="H5805" s="509"/>
      <c r="I5805" s="518">
        <f t="shared" ref="I5805" si="5789">$D5800*$F5805*H5805</f>
        <v>0</v>
      </c>
      <c r="J5805" s="1160"/>
      <c r="K5805" s="513"/>
      <c r="L5805" s="140"/>
    </row>
    <row r="5806" spans="2:12" s="85" customFormat="1" hidden="1">
      <c r="B5806" s="1145">
        <v>967</v>
      </c>
      <c r="C5806" s="1152"/>
      <c r="D5806" s="1155"/>
      <c r="E5806" s="537" t="s">
        <v>134</v>
      </c>
      <c r="F5806" s="507"/>
      <c r="G5806" s="538">
        <f>D5806*F5806</f>
        <v>0</v>
      </c>
      <c r="H5806" s="509"/>
      <c r="I5806" s="518">
        <f t="shared" ref="I5806" si="5790">$D5806*$F5806*H5806</f>
        <v>0</v>
      </c>
      <c r="J5806" s="1168">
        <f>SUM(I5806:I5811)</f>
        <v>0</v>
      </c>
      <c r="K5806" s="539"/>
      <c r="L5806" s="140"/>
    </row>
    <row r="5807" spans="2:12" s="85" customFormat="1" hidden="1">
      <c r="B5807" s="1150"/>
      <c r="C5807" s="1153"/>
      <c r="D5807" s="1156"/>
      <c r="E5807" s="537" t="s">
        <v>268</v>
      </c>
      <c r="F5807" s="507"/>
      <c r="G5807" s="538">
        <f>D5806*F5807</f>
        <v>0</v>
      </c>
      <c r="H5807" s="509"/>
      <c r="I5807" s="518">
        <f t="shared" ref="I5807" si="5791">$D5806*$F5807*H5807</f>
        <v>0</v>
      </c>
      <c r="J5807" s="1159"/>
      <c r="K5807" s="513"/>
      <c r="L5807" s="140"/>
    </row>
    <row r="5808" spans="2:12" s="85" customFormat="1" hidden="1">
      <c r="B5808" s="1150"/>
      <c r="C5808" s="1153"/>
      <c r="D5808" s="1156"/>
      <c r="E5808" s="537" t="s">
        <v>257</v>
      </c>
      <c r="F5808" s="507"/>
      <c r="G5808" s="538">
        <f>D5806*F5808</f>
        <v>0</v>
      </c>
      <c r="H5808" s="509"/>
      <c r="I5808" s="518">
        <f t="shared" ref="I5808" si="5792">$D5806*$F5808*H5808</f>
        <v>0</v>
      </c>
      <c r="J5808" s="1159"/>
      <c r="K5808" s="513"/>
      <c r="L5808" s="140"/>
    </row>
    <row r="5809" spans="2:12" s="85" customFormat="1" hidden="1">
      <c r="B5809" s="1150"/>
      <c r="C5809" s="1153"/>
      <c r="D5809" s="1156"/>
      <c r="E5809" s="537" t="s">
        <v>269</v>
      </c>
      <c r="F5809" s="507"/>
      <c r="G5809" s="538">
        <f>D5806*F5809</f>
        <v>0</v>
      </c>
      <c r="H5809" s="509"/>
      <c r="I5809" s="518">
        <f t="shared" ref="I5809" si="5793">$D5806*$F5809*H5809</f>
        <v>0</v>
      </c>
      <c r="J5809" s="1159"/>
      <c r="K5809" s="513"/>
      <c r="L5809" s="140"/>
    </row>
    <row r="5810" spans="2:12" s="85" customFormat="1" hidden="1">
      <c r="B5810" s="1150"/>
      <c r="C5810" s="1153"/>
      <c r="D5810" s="1156"/>
      <c r="E5810" s="537" t="s">
        <v>270</v>
      </c>
      <c r="F5810" s="507"/>
      <c r="G5810" s="538">
        <f>D5806*F5810</f>
        <v>0</v>
      </c>
      <c r="H5810" s="509"/>
      <c r="I5810" s="518">
        <f t="shared" ref="I5810" si="5794">$D5806*$F5810*H5810</f>
        <v>0</v>
      </c>
      <c r="J5810" s="1159"/>
      <c r="K5810" s="513"/>
      <c r="L5810" s="140"/>
    </row>
    <row r="5811" spans="2:12" s="85" customFormat="1" hidden="1">
      <c r="B5811" s="1151"/>
      <c r="C5811" s="1154"/>
      <c r="D5811" s="1157"/>
      <c r="E5811" s="537" t="s">
        <v>132</v>
      </c>
      <c r="F5811" s="507"/>
      <c r="G5811" s="538">
        <f>D5806*F5811</f>
        <v>0</v>
      </c>
      <c r="H5811" s="509"/>
      <c r="I5811" s="518">
        <f t="shared" ref="I5811" si="5795">$D5806*$F5811*H5811</f>
        <v>0</v>
      </c>
      <c r="J5811" s="1160"/>
      <c r="K5811" s="513"/>
      <c r="L5811" s="140"/>
    </row>
    <row r="5812" spans="2:12" s="85" customFormat="1" hidden="1">
      <c r="B5812" s="1145">
        <v>968</v>
      </c>
      <c r="C5812" s="1152"/>
      <c r="D5812" s="1155"/>
      <c r="E5812" s="537" t="s">
        <v>134</v>
      </c>
      <c r="F5812" s="507"/>
      <c r="G5812" s="538">
        <f>D5812*F5812</f>
        <v>0</v>
      </c>
      <c r="H5812" s="509"/>
      <c r="I5812" s="518">
        <f t="shared" ref="I5812" si="5796">$D5812*$F5812*H5812</f>
        <v>0</v>
      </c>
      <c r="J5812" s="1168">
        <f>SUM(I5812:I5817)</f>
        <v>0</v>
      </c>
      <c r="K5812" s="539"/>
      <c r="L5812" s="140"/>
    </row>
    <row r="5813" spans="2:12" s="85" customFormat="1" hidden="1">
      <c r="B5813" s="1150"/>
      <c r="C5813" s="1153"/>
      <c r="D5813" s="1156"/>
      <c r="E5813" s="537" t="s">
        <v>268</v>
      </c>
      <c r="F5813" s="507"/>
      <c r="G5813" s="538">
        <f>D5812*F5813</f>
        <v>0</v>
      </c>
      <c r="H5813" s="509"/>
      <c r="I5813" s="518">
        <f t="shared" ref="I5813" si="5797">$D5812*$F5813*H5813</f>
        <v>0</v>
      </c>
      <c r="J5813" s="1159"/>
      <c r="K5813" s="513"/>
      <c r="L5813" s="140"/>
    </row>
    <row r="5814" spans="2:12" s="85" customFormat="1" hidden="1">
      <c r="B5814" s="1150"/>
      <c r="C5814" s="1153"/>
      <c r="D5814" s="1156"/>
      <c r="E5814" s="537" t="s">
        <v>257</v>
      </c>
      <c r="F5814" s="507"/>
      <c r="G5814" s="538">
        <f>D5812*F5814</f>
        <v>0</v>
      </c>
      <c r="H5814" s="509"/>
      <c r="I5814" s="518">
        <f t="shared" ref="I5814" si="5798">$D5812*$F5814*H5814</f>
        <v>0</v>
      </c>
      <c r="J5814" s="1159"/>
      <c r="K5814" s="513"/>
      <c r="L5814" s="140"/>
    </row>
    <row r="5815" spans="2:12" s="85" customFormat="1" hidden="1">
      <c r="B5815" s="1150"/>
      <c r="C5815" s="1153"/>
      <c r="D5815" s="1156"/>
      <c r="E5815" s="537" t="s">
        <v>269</v>
      </c>
      <c r="F5815" s="507"/>
      <c r="G5815" s="538">
        <f>D5812*F5815</f>
        <v>0</v>
      </c>
      <c r="H5815" s="509"/>
      <c r="I5815" s="518">
        <f t="shared" ref="I5815" si="5799">$D5812*$F5815*H5815</f>
        <v>0</v>
      </c>
      <c r="J5815" s="1159"/>
      <c r="K5815" s="513"/>
      <c r="L5815" s="140"/>
    </row>
    <row r="5816" spans="2:12" s="85" customFormat="1" hidden="1">
      <c r="B5816" s="1150"/>
      <c r="C5816" s="1153"/>
      <c r="D5816" s="1156"/>
      <c r="E5816" s="537" t="s">
        <v>270</v>
      </c>
      <c r="F5816" s="507"/>
      <c r="G5816" s="538">
        <f>D5812*F5816</f>
        <v>0</v>
      </c>
      <c r="H5816" s="509"/>
      <c r="I5816" s="518">
        <f t="shared" ref="I5816" si="5800">$D5812*$F5816*H5816</f>
        <v>0</v>
      </c>
      <c r="J5816" s="1159"/>
      <c r="K5816" s="513"/>
      <c r="L5816" s="140"/>
    </row>
    <row r="5817" spans="2:12" s="85" customFormat="1" hidden="1">
      <c r="B5817" s="1151"/>
      <c r="C5817" s="1154"/>
      <c r="D5817" s="1157"/>
      <c r="E5817" s="537" t="s">
        <v>132</v>
      </c>
      <c r="F5817" s="507"/>
      <c r="G5817" s="538">
        <f>D5812*F5817</f>
        <v>0</v>
      </c>
      <c r="H5817" s="509"/>
      <c r="I5817" s="518">
        <f t="shared" ref="I5817" si="5801">$D5812*$F5817*H5817</f>
        <v>0</v>
      </c>
      <c r="J5817" s="1160"/>
      <c r="K5817" s="513"/>
      <c r="L5817" s="140"/>
    </row>
    <row r="5818" spans="2:12" s="85" customFormat="1" hidden="1">
      <c r="B5818" s="1145">
        <v>969</v>
      </c>
      <c r="C5818" s="1152"/>
      <c r="D5818" s="1155"/>
      <c r="E5818" s="537" t="s">
        <v>134</v>
      </c>
      <c r="F5818" s="507"/>
      <c r="G5818" s="538">
        <f>D5818*F5818</f>
        <v>0</v>
      </c>
      <c r="H5818" s="509"/>
      <c r="I5818" s="518">
        <f t="shared" ref="I5818" si="5802">$D5818*$F5818*H5818</f>
        <v>0</v>
      </c>
      <c r="J5818" s="1168">
        <f>SUM(I5818:I5823)</f>
        <v>0</v>
      </c>
      <c r="K5818" s="539"/>
      <c r="L5818" s="140"/>
    </row>
    <row r="5819" spans="2:12" s="85" customFormat="1" hidden="1">
      <c r="B5819" s="1150"/>
      <c r="C5819" s="1153"/>
      <c r="D5819" s="1156"/>
      <c r="E5819" s="537" t="s">
        <v>268</v>
      </c>
      <c r="F5819" s="507"/>
      <c r="G5819" s="538">
        <f>D5818*F5819</f>
        <v>0</v>
      </c>
      <c r="H5819" s="509"/>
      <c r="I5819" s="518">
        <f t="shared" ref="I5819" si="5803">$D5818*$F5819*H5819</f>
        <v>0</v>
      </c>
      <c r="J5819" s="1159"/>
      <c r="K5819" s="513"/>
      <c r="L5819" s="140"/>
    </row>
    <row r="5820" spans="2:12" s="85" customFormat="1" hidden="1">
      <c r="B5820" s="1150"/>
      <c r="C5820" s="1153"/>
      <c r="D5820" s="1156"/>
      <c r="E5820" s="537" t="s">
        <v>257</v>
      </c>
      <c r="F5820" s="507"/>
      <c r="G5820" s="538">
        <f>D5818*F5820</f>
        <v>0</v>
      </c>
      <c r="H5820" s="509"/>
      <c r="I5820" s="518">
        <f t="shared" ref="I5820" si="5804">$D5818*$F5820*H5820</f>
        <v>0</v>
      </c>
      <c r="J5820" s="1159"/>
      <c r="K5820" s="513"/>
      <c r="L5820" s="140"/>
    </row>
    <row r="5821" spans="2:12" s="85" customFormat="1" hidden="1">
      <c r="B5821" s="1150"/>
      <c r="C5821" s="1153"/>
      <c r="D5821" s="1156"/>
      <c r="E5821" s="537" t="s">
        <v>269</v>
      </c>
      <c r="F5821" s="507"/>
      <c r="G5821" s="538">
        <f>D5818*F5821</f>
        <v>0</v>
      </c>
      <c r="H5821" s="509"/>
      <c r="I5821" s="518">
        <f t="shared" ref="I5821" si="5805">$D5818*$F5821*H5821</f>
        <v>0</v>
      </c>
      <c r="J5821" s="1159"/>
      <c r="K5821" s="513"/>
      <c r="L5821" s="140"/>
    </row>
    <row r="5822" spans="2:12" s="85" customFormat="1" hidden="1">
      <c r="B5822" s="1150"/>
      <c r="C5822" s="1153"/>
      <c r="D5822" s="1156"/>
      <c r="E5822" s="537" t="s">
        <v>270</v>
      </c>
      <c r="F5822" s="507"/>
      <c r="G5822" s="538">
        <f>D5818*F5822</f>
        <v>0</v>
      </c>
      <c r="H5822" s="509"/>
      <c r="I5822" s="518">
        <f t="shared" ref="I5822" si="5806">$D5818*$F5822*H5822</f>
        <v>0</v>
      </c>
      <c r="J5822" s="1159"/>
      <c r="K5822" s="513"/>
      <c r="L5822" s="140"/>
    </row>
    <row r="5823" spans="2:12" s="85" customFormat="1" hidden="1">
      <c r="B5823" s="1151"/>
      <c r="C5823" s="1154"/>
      <c r="D5823" s="1157"/>
      <c r="E5823" s="537" t="s">
        <v>132</v>
      </c>
      <c r="F5823" s="507"/>
      <c r="G5823" s="538">
        <f>D5818*F5823</f>
        <v>0</v>
      </c>
      <c r="H5823" s="509"/>
      <c r="I5823" s="518">
        <f t="shared" ref="I5823" si="5807">$D5818*$F5823*H5823</f>
        <v>0</v>
      </c>
      <c r="J5823" s="1160"/>
      <c r="K5823" s="513"/>
      <c r="L5823" s="140"/>
    </row>
    <row r="5824" spans="2:12" s="85" customFormat="1" hidden="1">
      <c r="B5824" s="1145">
        <v>970</v>
      </c>
      <c r="C5824" s="1152"/>
      <c r="D5824" s="1155"/>
      <c r="E5824" s="537" t="s">
        <v>134</v>
      </c>
      <c r="F5824" s="507"/>
      <c r="G5824" s="538">
        <f>D5824*F5824</f>
        <v>0</v>
      </c>
      <c r="H5824" s="509"/>
      <c r="I5824" s="518">
        <f t="shared" ref="I5824" si="5808">$D5824*$F5824*H5824</f>
        <v>0</v>
      </c>
      <c r="J5824" s="1168">
        <f>SUM(I5824:I5829)</f>
        <v>0</v>
      </c>
      <c r="K5824" s="539"/>
      <c r="L5824" s="140"/>
    </row>
    <row r="5825" spans="2:12" s="85" customFormat="1" hidden="1">
      <c r="B5825" s="1150"/>
      <c r="C5825" s="1153"/>
      <c r="D5825" s="1156"/>
      <c r="E5825" s="537" t="s">
        <v>268</v>
      </c>
      <c r="F5825" s="507"/>
      <c r="G5825" s="538">
        <f>D5824*F5825</f>
        <v>0</v>
      </c>
      <c r="H5825" s="509"/>
      <c r="I5825" s="518">
        <f t="shared" ref="I5825" si="5809">$D5824*$F5825*H5825</f>
        <v>0</v>
      </c>
      <c r="J5825" s="1159"/>
      <c r="K5825" s="513"/>
      <c r="L5825" s="140"/>
    </row>
    <row r="5826" spans="2:12" s="85" customFormat="1" hidden="1">
      <c r="B5826" s="1150"/>
      <c r="C5826" s="1153"/>
      <c r="D5826" s="1156"/>
      <c r="E5826" s="537" t="s">
        <v>257</v>
      </c>
      <c r="F5826" s="507"/>
      <c r="G5826" s="538">
        <f>D5824*F5826</f>
        <v>0</v>
      </c>
      <c r="H5826" s="509"/>
      <c r="I5826" s="518">
        <f t="shared" ref="I5826" si="5810">$D5824*$F5826*H5826</f>
        <v>0</v>
      </c>
      <c r="J5826" s="1159"/>
      <c r="K5826" s="513"/>
      <c r="L5826" s="140"/>
    </row>
    <row r="5827" spans="2:12" s="85" customFormat="1" hidden="1">
      <c r="B5827" s="1150"/>
      <c r="C5827" s="1153"/>
      <c r="D5827" s="1156"/>
      <c r="E5827" s="537" t="s">
        <v>269</v>
      </c>
      <c r="F5827" s="507"/>
      <c r="G5827" s="538">
        <f>D5824*F5827</f>
        <v>0</v>
      </c>
      <c r="H5827" s="509"/>
      <c r="I5827" s="518">
        <f t="shared" ref="I5827" si="5811">$D5824*$F5827*H5827</f>
        <v>0</v>
      </c>
      <c r="J5827" s="1159"/>
      <c r="K5827" s="513"/>
      <c r="L5827" s="140"/>
    </row>
    <row r="5828" spans="2:12" s="85" customFormat="1" hidden="1">
      <c r="B5828" s="1150"/>
      <c r="C5828" s="1153"/>
      <c r="D5828" s="1156"/>
      <c r="E5828" s="537" t="s">
        <v>270</v>
      </c>
      <c r="F5828" s="507"/>
      <c r="G5828" s="538">
        <f>D5824*F5828</f>
        <v>0</v>
      </c>
      <c r="H5828" s="509"/>
      <c r="I5828" s="518">
        <f t="shared" ref="I5828" si="5812">$D5824*$F5828*H5828</f>
        <v>0</v>
      </c>
      <c r="J5828" s="1159"/>
      <c r="K5828" s="513"/>
      <c r="L5828" s="140"/>
    </row>
    <row r="5829" spans="2:12" s="85" customFormat="1" hidden="1">
      <c r="B5829" s="1151"/>
      <c r="C5829" s="1154"/>
      <c r="D5829" s="1157"/>
      <c r="E5829" s="537" t="s">
        <v>132</v>
      </c>
      <c r="F5829" s="507"/>
      <c r="G5829" s="538">
        <f>D5824*F5829</f>
        <v>0</v>
      </c>
      <c r="H5829" s="509"/>
      <c r="I5829" s="518">
        <f t="shared" ref="I5829" si="5813">$D5824*$F5829*H5829</f>
        <v>0</v>
      </c>
      <c r="J5829" s="1160"/>
      <c r="K5829" s="513"/>
      <c r="L5829" s="140"/>
    </row>
    <row r="5830" spans="2:12" s="85" customFormat="1" hidden="1">
      <c r="B5830" s="1145">
        <v>971</v>
      </c>
      <c r="C5830" s="1152"/>
      <c r="D5830" s="1155"/>
      <c r="E5830" s="537" t="s">
        <v>134</v>
      </c>
      <c r="F5830" s="507"/>
      <c r="G5830" s="538">
        <f>D5830*F5830</f>
        <v>0</v>
      </c>
      <c r="H5830" s="509"/>
      <c r="I5830" s="518">
        <f t="shared" ref="I5830" si="5814">$D5830*$F5830*H5830</f>
        <v>0</v>
      </c>
      <c r="J5830" s="1168">
        <f>SUM(I5830:I5835)</f>
        <v>0</v>
      </c>
      <c r="K5830" s="539"/>
      <c r="L5830" s="140"/>
    </row>
    <row r="5831" spans="2:12" s="85" customFormat="1" hidden="1">
      <c r="B5831" s="1150"/>
      <c r="C5831" s="1153"/>
      <c r="D5831" s="1156"/>
      <c r="E5831" s="537" t="s">
        <v>268</v>
      </c>
      <c r="F5831" s="507"/>
      <c r="G5831" s="538">
        <f>D5830*F5831</f>
        <v>0</v>
      </c>
      <c r="H5831" s="509"/>
      <c r="I5831" s="518">
        <f t="shared" ref="I5831" si="5815">$D5830*$F5831*H5831</f>
        <v>0</v>
      </c>
      <c r="J5831" s="1159"/>
      <c r="K5831" s="513"/>
      <c r="L5831" s="140"/>
    </row>
    <row r="5832" spans="2:12" s="85" customFormat="1" hidden="1">
      <c r="B5832" s="1150"/>
      <c r="C5832" s="1153"/>
      <c r="D5832" s="1156"/>
      <c r="E5832" s="537" t="s">
        <v>257</v>
      </c>
      <c r="F5832" s="507"/>
      <c r="G5832" s="538">
        <f>D5830*F5832</f>
        <v>0</v>
      </c>
      <c r="H5832" s="509"/>
      <c r="I5832" s="518">
        <f t="shared" ref="I5832" si="5816">$D5830*$F5832*H5832</f>
        <v>0</v>
      </c>
      <c r="J5832" s="1159"/>
      <c r="K5832" s="513"/>
      <c r="L5832" s="140"/>
    </row>
    <row r="5833" spans="2:12" s="85" customFormat="1" hidden="1">
      <c r="B5833" s="1150"/>
      <c r="C5833" s="1153"/>
      <c r="D5833" s="1156"/>
      <c r="E5833" s="537" t="s">
        <v>269</v>
      </c>
      <c r="F5833" s="507"/>
      <c r="G5833" s="538">
        <f>D5830*F5833</f>
        <v>0</v>
      </c>
      <c r="H5833" s="509"/>
      <c r="I5833" s="518">
        <f t="shared" ref="I5833" si="5817">$D5830*$F5833*H5833</f>
        <v>0</v>
      </c>
      <c r="J5833" s="1159"/>
      <c r="K5833" s="513"/>
      <c r="L5833" s="140"/>
    </row>
    <row r="5834" spans="2:12" s="85" customFormat="1" hidden="1">
      <c r="B5834" s="1150"/>
      <c r="C5834" s="1153"/>
      <c r="D5834" s="1156"/>
      <c r="E5834" s="537" t="s">
        <v>270</v>
      </c>
      <c r="F5834" s="507"/>
      <c r="G5834" s="538">
        <f>D5830*F5834</f>
        <v>0</v>
      </c>
      <c r="H5834" s="509"/>
      <c r="I5834" s="518">
        <f t="shared" ref="I5834" si="5818">$D5830*$F5834*H5834</f>
        <v>0</v>
      </c>
      <c r="J5834" s="1159"/>
      <c r="K5834" s="513"/>
      <c r="L5834" s="140"/>
    </row>
    <row r="5835" spans="2:12" s="85" customFormat="1" hidden="1">
      <c r="B5835" s="1151"/>
      <c r="C5835" s="1154"/>
      <c r="D5835" s="1157"/>
      <c r="E5835" s="537" t="s">
        <v>132</v>
      </c>
      <c r="F5835" s="507"/>
      <c r="G5835" s="538">
        <f>D5830*F5835</f>
        <v>0</v>
      </c>
      <c r="H5835" s="509"/>
      <c r="I5835" s="518">
        <f t="shared" ref="I5835" si="5819">$D5830*$F5835*H5835</f>
        <v>0</v>
      </c>
      <c r="J5835" s="1160"/>
      <c r="K5835" s="513"/>
      <c r="L5835" s="140"/>
    </row>
    <row r="5836" spans="2:12" s="85" customFormat="1" hidden="1">
      <c r="B5836" s="1145">
        <v>972</v>
      </c>
      <c r="C5836" s="1152"/>
      <c r="D5836" s="1155"/>
      <c r="E5836" s="537" t="s">
        <v>134</v>
      </c>
      <c r="F5836" s="507"/>
      <c r="G5836" s="538">
        <f>D5836*F5836</f>
        <v>0</v>
      </c>
      <c r="H5836" s="509"/>
      <c r="I5836" s="518">
        <f t="shared" ref="I5836" si="5820">$D5836*$F5836*H5836</f>
        <v>0</v>
      </c>
      <c r="J5836" s="1168">
        <f>SUM(I5836:I5841)</f>
        <v>0</v>
      </c>
      <c r="K5836" s="539"/>
      <c r="L5836" s="140"/>
    </row>
    <row r="5837" spans="2:12" s="85" customFormat="1" hidden="1">
      <c r="B5837" s="1150"/>
      <c r="C5837" s="1153"/>
      <c r="D5837" s="1156"/>
      <c r="E5837" s="537" t="s">
        <v>268</v>
      </c>
      <c r="F5837" s="507"/>
      <c r="G5837" s="538">
        <f>D5836*F5837</f>
        <v>0</v>
      </c>
      <c r="H5837" s="509"/>
      <c r="I5837" s="518">
        <f t="shared" ref="I5837" si="5821">$D5836*$F5837*H5837</f>
        <v>0</v>
      </c>
      <c r="J5837" s="1159"/>
      <c r="K5837" s="513"/>
      <c r="L5837" s="140"/>
    </row>
    <row r="5838" spans="2:12" s="85" customFormat="1" hidden="1">
      <c r="B5838" s="1150"/>
      <c r="C5838" s="1153"/>
      <c r="D5838" s="1156"/>
      <c r="E5838" s="537" t="s">
        <v>257</v>
      </c>
      <c r="F5838" s="507"/>
      <c r="G5838" s="538">
        <f>D5836*F5838</f>
        <v>0</v>
      </c>
      <c r="H5838" s="509"/>
      <c r="I5838" s="518">
        <f t="shared" ref="I5838" si="5822">$D5836*$F5838*H5838</f>
        <v>0</v>
      </c>
      <c r="J5838" s="1159"/>
      <c r="K5838" s="513"/>
      <c r="L5838" s="140"/>
    </row>
    <row r="5839" spans="2:12" s="85" customFormat="1" hidden="1">
      <c r="B5839" s="1150"/>
      <c r="C5839" s="1153"/>
      <c r="D5839" s="1156"/>
      <c r="E5839" s="537" t="s">
        <v>269</v>
      </c>
      <c r="F5839" s="507"/>
      <c r="G5839" s="538">
        <f>D5836*F5839</f>
        <v>0</v>
      </c>
      <c r="H5839" s="509"/>
      <c r="I5839" s="518">
        <f t="shared" ref="I5839" si="5823">$D5836*$F5839*H5839</f>
        <v>0</v>
      </c>
      <c r="J5839" s="1159"/>
      <c r="K5839" s="513"/>
      <c r="L5839" s="140"/>
    </row>
    <row r="5840" spans="2:12" s="85" customFormat="1" hidden="1">
      <c r="B5840" s="1150"/>
      <c r="C5840" s="1153"/>
      <c r="D5840" s="1156"/>
      <c r="E5840" s="537" t="s">
        <v>270</v>
      </c>
      <c r="F5840" s="507"/>
      <c r="G5840" s="538">
        <f>D5836*F5840</f>
        <v>0</v>
      </c>
      <c r="H5840" s="509"/>
      <c r="I5840" s="518">
        <f t="shared" ref="I5840" si="5824">$D5836*$F5840*H5840</f>
        <v>0</v>
      </c>
      <c r="J5840" s="1159"/>
      <c r="K5840" s="513"/>
      <c r="L5840" s="140"/>
    </row>
    <row r="5841" spans="2:12" s="85" customFormat="1" hidden="1">
      <c r="B5841" s="1151"/>
      <c r="C5841" s="1154"/>
      <c r="D5841" s="1157"/>
      <c r="E5841" s="537" t="s">
        <v>132</v>
      </c>
      <c r="F5841" s="507"/>
      <c r="G5841" s="538">
        <f>D5836*F5841</f>
        <v>0</v>
      </c>
      <c r="H5841" s="509"/>
      <c r="I5841" s="518">
        <f t="shared" ref="I5841" si="5825">$D5836*$F5841*H5841</f>
        <v>0</v>
      </c>
      <c r="J5841" s="1160"/>
      <c r="K5841" s="513"/>
      <c r="L5841" s="140"/>
    </row>
    <row r="5842" spans="2:12" s="85" customFormat="1" hidden="1">
      <c r="B5842" s="1145">
        <v>973</v>
      </c>
      <c r="C5842" s="1152"/>
      <c r="D5842" s="1155"/>
      <c r="E5842" s="537" t="s">
        <v>134</v>
      </c>
      <c r="F5842" s="507"/>
      <c r="G5842" s="538">
        <f>D5842*F5842</f>
        <v>0</v>
      </c>
      <c r="H5842" s="509"/>
      <c r="I5842" s="518">
        <f t="shared" ref="I5842" si="5826">$D5842*$F5842*H5842</f>
        <v>0</v>
      </c>
      <c r="J5842" s="1168">
        <f>SUM(I5842:I5847)</f>
        <v>0</v>
      </c>
      <c r="K5842" s="539"/>
      <c r="L5842" s="140"/>
    </row>
    <row r="5843" spans="2:12" s="85" customFormat="1" hidden="1">
      <c r="B5843" s="1150"/>
      <c r="C5843" s="1153"/>
      <c r="D5843" s="1156"/>
      <c r="E5843" s="537" t="s">
        <v>268</v>
      </c>
      <c r="F5843" s="507"/>
      <c r="G5843" s="538">
        <f>D5842*F5843</f>
        <v>0</v>
      </c>
      <c r="H5843" s="509"/>
      <c r="I5843" s="518">
        <f t="shared" ref="I5843" si="5827">$D5842*$F5843*H5843</f>
        <v>0</v>
      </c>
      <c r="J5843" s="1159"/>
      <c r="K5843" s="513"/>
      <c r="L5843" s="140"/>
    </row>
    <row r="5844" spans="2:12" s="85" customFormat="1" hidden="1">
      <c r="B5844" s="1150"/>
      <c r="C5844" s="1153"/>
      <c r="D5844" s="1156"/>
      <c r="E5844" s="537" t="s">
        <v>257</v>
      </c>
      <c r="F5844" s="507"/>
      <c r="G5844" s="538">
        <f>D5842*F5844</f>
        <v>0</v>
      </c>
      <c r="H5844" s="509"/>
      <c r="I5844" s="518">
        <f t="shared" ref="I5844" si="5828">$D5842*$F5844*H5844</f>
        <v>0</v>
      </c>
      <c r="J5844" s="1159"/>
      <c r="K5844" s="513"/>
      <c r="L5844" s="140"/>
    </row>
    <row r="5845" spans="2:12" s="85" customFormat="1" hidden="1">
      <c r="B5845" s="1150"/>
      <c r="C5845" s="1153"/>
      <c r="D5845" s="1156"/>
      <c r="E5845" s="537" t="s">
        <v>269</v>
      </c>
      <c r="F5845" s="507"/>
      <c r="G5845" s="538">
        <f>D5842*F5845</f>
        <v>0</v>
      </c>
      <c r="H5845" s="509"/>
      <c r="I5845" s="518">
        <f t="shared" ref="I5845" si="5829">$D5842*$F5845*H5845</f>
        <v>0</v>
      </c>
      <c r="J5845" s="1159"/>
      <c r="K5845" s="513"/>
      <c r="L5845" s="140"/>
    </row>
    <row r="5846" spans="2:12" s="85" customFormat="1" hidden="1">
      <c r="B5846" s="1150"/>
      <c r="C5846" s="1153"/>
      <c r="D5846" s="1156"/>
      <c r="E5846" s="537" t="s">
        <v>270</v>
      </c>
      <c r="F5846" s="507"/>
      <c r="G5846" s="538">
        <f>D5842*F5846</f>
        <v>0</v>
      </c>
      <c r="H5846" s="509"/>
      <c r="I5846" s="518">
        <f t="shared" ref="I5846" si="5830">$D5842*$F5846*H5846</f>
        <v>0</v>
      </c>
      <c r="J5846" s="1159"/>
      <c r="K5846" s="513"/>
      <c r="L5846" s="140"/>
    </row>
    <row r="5847" spans="2:12" s="85" customFormat="1" hidden="1">
      <c r="B5847" s="1151"/>
      <c r="C5847" s="1154"/>
      <c r="D5847" s="1157"/>
      <c r="E5847" s="537" t="s">
        <v>132</v>
      </c>
      <c r="F5847" s="507"/>
      <c r="G5847" s="538">
        <f>D5842*F5847</f>
        <v>0</v>
      </c>
      <c r="H5847" s="509"/>
      <c r="I5847" s="518">
        <f t="shared" ref="I5847" si="5831">$D5842*$F5847*H5847</f>
        <v>0</v>
      </c>
      <c r="J5847" s="1160"/>
      <c r="K5847" s="513"/>
      <c r="L5847" s="140"/>
    </row>
    <row r="5848" spans="2:12" s="85" customFormat="1" hidden="1">
      <c r="B5848" s="1145">
        <v>974</v>
      </c>
      <c r="C5848" s="1152"/>
      <c r="D5848" s="1155"/>
      <c r="E5848" s="537" t="s">
        <v>134</v>
      </c>
      <c r="F5848" s="507"/>
      <c r="G5848" s="538">
        <f>D5848*F5848</f>
        <v>0</v>
      </c>
      <c r="H5848" s="509"/>
      <c r="I5848" s="518">
        <f t="shared" ref="I5848" si="5832">$D5848*$F5848*H5848</f>
        <v>0</v>
      </c>
      <c r="J5848" s="1168">
        <f>SUM(I5848:I5853)</f>
        <v>0</v>
      </c>
      <c r="K5848" s="539"/>
      <c r="L5848" s="140"/>
    </row>
    <row r="5849" spans="2:12" s="85" customFormat="1" hidden="1">
      <c r="B5849" s="1150"/>
      <c r="C5849" s="1153"/>
      <c r="D5849" s="1156"/>
      <c r="E5849" s="537" t="s">
        <v>268</v>
      </c>
      <c r="F5849" s="507"/>
      <c r="G5849" s="538">
        <f>D5848*F5849</f>
        <v>0</v>
      </c>
      <c r="H5849" s="509"/>
      <c r="I5849" s="518">
        <f t="shared" ref="I5849" si="5833">$D5848*$F5849*H5849</f>
        <v>0</v>
      </c>
      <c r="J5849" s="1159"/>
      <c r="K5849" s="513"/>
      <c r="L5849" s="140"/>
    </row>
    <row r="5850" spans="2:12" s="85" customFormat="1" hidden="1">
      <c r="B5850" s="1150"/>
      <c r="C5850" s="1153"/>
      <c r="D5850" s="1156"/>
      <c r="E5850" s="537" t="s">
        <v>257</v>
      </c>
      <c r="F5850" s="507"/>
      <c r="G5850" s="538">
        <f>D5848*F5850</f>
        <v>0</v>
      </c>
      <c r="H5850" s="509"/>
      <c r="I5850" s="518">
        <f t="shared" ref="I5850" si="5834">$D5848*$F5850*H5850</f>
        <v>0</v>
      </c>
      <c r="J5850" s="1159"/>
      <c r="K5850" s="513"/>
      <c r="L5850" s="140"/>
    </row>
    <row r="5851" spans="2:12" s="85" customFormat="1" hidden="1">
      <c r="B5851" s="1150"/>
      <c r="C5851" s="1153"/>
      <c r="D5851" s="1156"/>
      <c r="E5851" s="537" t="s">
        <v>269</v>
      </c>
      <c r="F5851" s="507"/>
      <c r="G5851" s="538">
        <f>D5848*F5851</f>
        <v>0</v>
      </c>
      <c r="H5851" s="509"/>
      <c r="I5851" s="518">
        <f t="shared" ref="I5851" si="5835">$D5848*$F5851*H5851</f>
        <v>0</v>
      </c>
      <c r="J5851" s="1159"/>
      <c r="K5851" s="513"/>
      <c r="L5851" s="140"/>
    </row>
    <row r="5852" spans="2:12" s="85" customFormat="1" hidden="1">
      <c r="B5852" s="1150"/>
      <c r="C5852" s="1153"/>
      <c r="D5852" s="1156"/>
      <c r="E5852" s="537" t="s">
        <v>270</v>
      </c>
      <c r="F5852" s="507"/>
      <c r="G5852" s="538">
        <f>D5848*F5852</f>
        <v>0</v>
      </c>
      <c r="H5852" s="509"/>
      <c r="I5852" s="518">
        <f t="shared" ref="I5852" si="5836">$D5848*$F5852*H5852</f>
        <v>0</v>
      </c>
      <c r="J5852" s="1159"/>
      <c r="K5852" s="513"/>
      <c r="L5852" s="140"/>
    </row>
    <row r="5853" spans="2:12" s="85" customFormat="1" hidden="1">
      <c r="B5853" s="1151"/>
      <c r="C5853" s="1154"/>
      <c r="D5853" s="1157"/>
      <c r="E5853" s="537" t="s">
        <v>132</v>
      </c>
      <c r="F5853" s="507"/>
      <c r="G5853" s="538">
        <f>D5848*F5853</f>
        <v>0</v>
      </c>
      <c r="H5853" s="509"/>
      <c r="I5853" s="518">
        <f t="shared" ref="I5853" si="5837">$D5848*$F5853*H5853</f>
        <v>0</v>
      </c>
      <c r="J5853" s="1160"/>
      <c r="K5853" s="513"/>
      <c r="L5853" s="140"/>
    </row>
    <row r="5854" spans="2:12" s="85" customFormat="1" hidden="1">
      <c r="B5854" s="1145">
        <v>975</v>
      </c>
      <c r="C5854" s="1152"/>
      <c r="D5854" s="1155"/>
      <c r="E5854" s="537" t="s">
        <v>134</v>
      </c>
      <c r="F5854" s="507"/>
      <c r="G5854" s="538">
        <f>D5854*F5854</f>
        <v>0</v>
      </c>
      <c r="H5854" s="509"/>
      <c r="I5854" s="518">
        <f t="shared" ref="I5854" si="5838">$D5854*$F5854*H5854</f>
        <v>0</v>
      </c>
      <c r="J5854" s="1168">
        <f>SUM(I5854:I5859)</f>
        <v>0</v>
      </c>
      <c r="K5854" s="539"/>
      <c r="L5854" s="140"/>
    </row>
    <row r="5855" spans="2:12" s="85" customFormat="1" hidden="1">
      <c r="B5855" s="1150"/>
      <c r="C5855" s="1153"/>
      <c r="D5855" s="1156"/>
      <c r="E5855" s="537" t="s">
        <v>268</v>
      </c>
      <c r="F5855" s="507"/>
      <c r="G5855" s="538">
        <f>D5854*F5855</f>
        <v>0</v>
      </c>
      <c r="H5855" s="509"/>
      <c r="I5855" s="518">
        <f t="shared" ref="I5855" si="5839">$D5854*$F5855*H5855</f>
        <v>0</v>
      </c>
      <c r="J5855" s="1159"/>
      <c r="K5855" s="513"/>
      <c r="L5855" s="140"/>
    </row>
    <row r="5856" spans="2:12" s="85" customFormat="1" hidden="1">
      <c r="B5856" s="1150"/>
      <c r="C5856" s="1153"/>
      <c r="D5856" s="1156"/>
      <c r="E5856" s="537" t="s">
        <v>257</v>
      </c>
      <c r="F5856" s="507"/>
      <c r="G5856" s="538">
        <f>D5854*F5856</f>
        <v>0</v>
      </c>
      <c r="H5856" s="509"/>
      <c r="I5856" s="518">
        <f t="shared" ref="I5856" si="5840">$D5854*$F5856*H5856</f>
        <v>0</v>
      </c>
      <c r="J5856" s="1159"/>
      <c r="K5856" s="513"/>
      <c r="L5856" s="140"/>
    </row>
    <row r="5857" spans="2:12" s="85" customFormat="1" hidden="1">
      <c r="B5857" s="1150"/>
      <c r="C5857" s="1153"/>
      <c r="D5857" s="1156"/>
      <c r="E5857" s="537" t="s">
        <v>269</v>
      </c>
      <c r="F5857" s="507"/>
      <c r="G5857" s="538">
        <f>D5854*F5857</f>
        <v>0</v>
      </c>
      <c r="H5857" s="509"/>
      <c r="I5857" s="518">
        <f t="shared" ref="I5857" si="5841">$D5854*$F5857*H5857</f>
        <v>0</v>
      </c>
      <c r="J5857" s="1159"/>
      <c r="K5857" s="513"/>
      <c r="L5857" s="140"/>
    </row>
    <row r="5858" spans="2:12" s="85" customFormat="1" hidden="1">
      <c r="B5858" s="1150"/>
      <c r="C5858" s="1153"/>
      <c r="D5858" s="1156"/>
      <c r="E5858" s="537" t="s">
        <v>270</v>
      </c>
      <c r="F5858" s="507"/>
      <c r="G5858" s="538">
        <f>D5854*F5858</f>
        <v>0</v>
      </c>
      <c r="H5858" s="509"/>
      <c r="I5858" s="518">
        <f t="shared" ref="I5858" si="5842">$D5854*$F5858*H5858</f>
        <v>0</v>
      </c>
      <c r="J5858" s="1159"/>
      <c r="K5858" s="513"/>
      <c r="L5858" s="140"/>
    </row>
    <row r="5859" spans="2:12" s="85" customFormat="1" hidden="1">
      <c r="B5859" s="1151"/>
      <c r="C5859" s="1154"/>
      <c r="D5859" s="1157"/>
      <c r="E5859" s="537" t="s">
        <v>132</v>
      </c>
      <c r="F5859" s="507"/>
      <c r="G5859" s="538">
        <f>D5854*F5859</f>
        <v>0</v>
      </c>
      <c r="H5859" s="509"/>
      <c r="I5859" s="518">
        <f t="shared" ref="I5859" si="5843">$D5854*$F5859*H5859</f>
        <v>0</v>
      </c>
      <c r="J5859" s="1160"/>
      <c r="K5859" s="513"/>
      <c r="L5859" s="140"/>
    </row>
    <row r="5860" spans="2:12" s="85" customFormat="1" hidden="1">
      <c r="B5860" s="1145">
        <v>976</v>
      </c>
      <c r="C5860" s="1152"/>
      <c r="D5860" s="1155"/>
      <c r="E5860" s="537" t="s">
        <v>134</v>
      </c>
      <c r="F5860" s="507"/>
      <c r="G5860" s="538">
        <f>D5860*F5860</f>
        <v>0</v>
      </c>
      <c r="H5860" s="509"/>
      <c r="I5860" s="518">
        <f t="shared" ref="I5860" si="5844">$D5860*$F5860*H5860</f>
        <v>0</v>
      </c>
      <c r="J5860" s="1168">
        <f>SUM(I5860:I5865)</f>
        <v>0</v>
      </c>
      <c r="K5860" s="539"/>
      <c r="L5860" s="140"/>
    </row>
    <row r="5861" spans="2:12" s="85" customFormat="1" hidden="1">
      <c r="B5861" s="1150"/>
      <c r="C5861" s="1153"/>
      <c r="D5861" s="1156"/>
      <c r="E5861" s="537" t="s">
        <v>268</v>
      </c>
      <c r="F5861" s="507"/>
      <c r="G5861" s="538">
        <f>D5860*F5861</f>
        <v>0</v>
      </c>
      <c r="H5861" s="509"/>
      <c r="I5861" s="518">
        <f t="shared" ref="I5861" si="5845">$D5860*$F5861*H5861</f>
        <v>0</v>
      </c>
      <c r="J5861" s="1159"/>
      <c r="K5861" s="513"/>
      <c r="L5861" s="140"/>
    </row>
    <row r="5862" spans="2:12" s="85" customFormat="1" hidden="1">
      <c r="B5862" s="1150"/>
      <c r="C5862" s="1153"/>
      <c r="D5862" s="1156"/>
      <c r="E5862" s="537" t="s">
        <v>257</v>
      </c>
      <c r="F5862" s="507"/>
      <c r="G5862" s="538">
        <f>D5860*F5862</f>
        <v>0</v>
      </c>
      <c r="H5862" s="509"/>
      <c r="I5862" s="518">
        <f t="shared" ref="I5862" si="5846">$D5860*$F5862*H5862</f>
        <v>0</v>
      </c>
      <c r="J5862" s="1159"/>
      <c r="K5862" s="513"/>
      <c r="L5862" s="140"/>
    </row>
    <row r="5863" spans="2:12" s="85" customFormat="1" hidden="1">
      <c r="B5863" s="1150"/>
      <c r="C5863" s="1153"/>
      <c r="D5863" s="1156"/>
      <c r="E5863" s="537" t="s">
        <v>269</v>
      </c>
      <c r="F5863" s="507"/>
      <c r="G5863" s="538">
        <f>D5860*F5863</f>
        <v>0</v>
      </c>
      <c r="H5863" s="509"/>
      <c r="I5863" s="518">
        <f t="shared" ref="I5863" si="5847">$D5860*$F5863*H5863</f>
        <v>0</v>
      </c>
      <c r="J5863" s="1159"/>
      <c r="K5863" s="513"/>
      <c r="L5863" s="140"/>
    </row>
    <row r="5864" spans="2:12" s="85" customFormat="1" hidden="1">
      <c r="B5864" s="1150"/>
      <c r="C5864" s="1153"/>
      <c r="D5864" s="1156"/>
      <c r="E5864" s="537" t="s">
        <v>270</v>
      </c>
      <c r="F5864" s="507"/>
      <c r="G5864" s="538">
        <f>D5860*F5864</f>
        <v>0</v>
      </c>
      <c r="H5864" s="509"/>
      <c r="I5864" s="518">
        <f t="shared" ref="I5864" si="5848">$D5860*$F5864*H5864</f>
        <v>0</v>
      </c>
      <c r="J5864" s="1159"/>
      <c r="K5864" s="513"/>
      <c r="L5864" s="140"/>
    </row>
    <row r="5865" spans="2:12" s="85" customFormat="1" hidden="1">
      <c r="B5865" s="1151"/>
      <c r="C5865" s="1154"/>
      <c r="D5865" s="1157"/>
      <c r="E5865" s="537" t="s">
        <v>132</v>
      </c>
      <c r="F5865" s="507"/>
      <c r="G5865" s="538">
        <f>D5860*F5865</f>
        <v>0</v>
      </c>
      <c r="H5865" s="509"/>
      <c r="I5865" s="518">
        <f t="shared" ref="I5865" si="5849">$D5860*$F5865*H5865</f>
        <v>0</v>
      </c>
      <c r="J5865" s="1160"/>
      <c r="K5865" s="513"/>
      <c r="L5865" s="140"/>
    </row>
    <row r="5866" spans="2:12" s="85" customFormat="1" hidden="1">
      <c r="B5866" s="1145">
        <v>977</v>
      </c>
      <c r="C5866" s="1152"/>
      <c r="D5866" s="1155"/>
      <c r="E5866" s="537" t="s">
        <v>134</v>
      </c>
      <c r="F5866" s="507"/>
      <c r="G5866" s="538">
        <f>D5866*F5866</f>
        <v>0</v>
      </c>
      <c r="H5866" s="509"/>
      <c r="I5866" s="518">
        <f t="shared" ref="I5866" si="5850">$D5866*$F5866*H5866</f>
        <v>0</v>
      </c>
      <c r="J5866" s="1168">
        <f>SUM(I5866:I5871)</f>
        <v>0</v>
      </c>
      <c r="K5866" s="539"/>
      <c r="L5866" s="140"/>
    </row>
    <row r="5867" spans="2:12" s="85" customFormat="1" hidden="1">
      <c r="B5867" s="1150"/>
      <c r="C5867" s="1153"/>
      <c r="D5867" s="1156"/>
      <c r="E5867" s="537" t="s">
        <v>268</v>
      </c>
      <c r="F5867" s="507"/>
      <c r="G5867" s="538">
        <f>D5866*F5867</f>
        <v>0</v>
      </c>
      <c r="H5867" s="509"/>
      <c r="I5867" s="518">
        <f t="shared" ref="I5867" si="5851">$D5866*$F5867*H5867</f>
        <v>0</v>
      </c>
      <c r="J5867" s="1159"/>
      <c r="K5867" s="513"/>
      <c r="L5867" s="140"/>
    </row>
    <row r="5868" spans="2:12" s="85" customFormat="1" hidden="1">
      <c r="B5868" s="1150"/>
      <c r="C5868" s="1153"/>
      <c r="D5868" s="1156"/>
      <c r="E5868" s="537" t="s">
        <v>257</v>
      </c>
      <c r="F5868" s="507"/>
      <c r="G5868" s="538">
        <f>D5866*F5868</f>
        <v>0</v>
      </c>
      <c r="H5868" s="509"/>
      <c r="I5868" s="518">
        <f t="shared" ref="I5868" si="5852">$D5866*$F5868*H5868</f>
        <v>0</v>
      </c>
      <c r="J5868" s="1159"/>
      <c r="K5868" s="513"/>
      <c r="L5868" s="140"/>
    </row>
    <row r="5869" spans="2:12" s="85" customFormat="1" hidden="1">
      <c r="B5869" s="1150"/>
      <c r="C5869" s="1153"/>
      <c r="D5869" s="1156"/>
      <c r="E5869" s="537" t="s">
        <v>269</v>
      </c>
      <c r="F5869" s="507"/>
      <c r="G5869" s="538">
        <f>D5866*F5869</f>
        <v>0</v>
      </c>
      <c r="H5869" s="509"/>
      <c r="I5869" s="518">
        <f t="shared" ref="I5869" si="5853">$D5866*$F5869*H5869</f>
        <v>0</v>
      </c>
      <c r="J5869" s="1159"/>
      <c r="K5869" s="513"/>
      <c r="L5869" s="140"/>
    </row>
    <row r="5870" spans="2:12" s="85" customFormat="1" hidden="1">
      <c r="B5870" s="1150"/>
      <c r="C5870" s="1153"/>
      <c r="D5870" s="1156"/>
      <c r="E5870" s="537" t="s">
        <v>270</v>
      </c>
      <c r="F5870" s="507"/>
      <c r="G5870" s="538">
        <f>D5866*F5870</f>
        <v>0</v>
      </c>
      <c r="H5870" s="509"/>
      <c r="I5870" s="518">
        <f t="shared" ref="I5870" si="5854">$D5866*$F5870*H5870</f>
        <v>0</v>
      </c>
      <c r="J5870" s="1159"/>
      <c r="K5870" s="513"/>
      <c r="L5870" s="140"/>
    </row>
    <row r="5871" spans="2:12" s="85" customFormat="1" hidden="1">
      <c r="B5871" s="1151"/>
      <c r="C5871" s="1154"/>
      <c r="D5871" s="1157"/>
      <c r="E5871" s="537" t="s">
        <v>132</v>
      </c>
      <c r="F5871" s="507"/>
      <c r="G5871" s="538">
        <f>D5866*F5871</f>
        <v>0</v>
      </c>
      <c r="H5871" s="509"/>
      <c r="I5871" s="518">
        <f t="shared" ref="I5871" si="5855">$D5866*$F5871*H5871</f>
        <v>0</v>
      </c>
      <c r="J5871" s="1160"/>
      <c r="K5871" s="513"/>
      <c r="L5871" s="140"/>
    </row>
    <row r="5872" spans="2:12" s="85" customFormat="1" hidden="1">
      <c r="B5872" s="1145">
        <v>978</v>
      </c>
      <c r="C5872" s="1152"/>
      <c r="D5872" s="1155"/>
      <c r="E5872" s="537" t="s">
        <v>134</v>
      </c>
      <c r="F5872" s="507"/>
      <c r="G5872" s="538">
        <f>D5872*F5872</f>
        <v>0</v>
      </c>
      <c r="H5872" s="509"/>
      <c r="I5872" s="518">
        <f t="shared" ref="I5872" si="5856">$D5872*$F5872*H5872</f>
        <v>0</v>
      </c>
      <c r="J5872" s="1168">
        <f>SUM(I5872:I5877)</f>
        <v>0</v>
      </c>
      <c r="K5872" s="539"/>
      <c r="L5872" s="140"/>
    </row>
    <row r="5873" spans="2:12" s="85" customFormat="1" hidden="1">
      <c r="B5873" s="1150"/>
      <c r="C5873" s="1153"/>
      <c r="D5873" s="1156"/>
      <c r="E5873" s="537" t="s">
        <v>268</v>
      </c>
      <c r="F5873" s="507"/>
      <c r="G5873" s="538">
        <f>D5872*F5873</f>
        <v>0</v>
      </c>
      <c r="H5873" s="509"/>
      <c r="I5873" s="518">
        <f t="shared" ref="I5873" si="5857">$D5872*$F5873*H5873</f>
        <v>0</v>
      </c>
      <c r="J5873" s="1159"/>
      <c r="K5873" s="513"/>
      <c r="L5873" s="140"/>
    </row>
    <row r="5874" spans="2:12" s="85" customFormat="1" hidden="1">
      <c r="B5874" s="1150"/>
      <c r="C5874" s="1153"/>
      <c r="D5874" s="1156"/>
      <c r="E5874" s="537" t="s">
        <v>257</v>
      </c>
      <c r="F5874" s="507"/>
      <c r="G5874" s="538">
        <f>D5872*F5874</f>
        <v>0</v>
      </c>
      <c r="H5874" s="509"/>
      <c r="I5874" s="518">
        <f t="shared" ref="I5874" si="5858">$D5872*$F5874*H5874</f>
        <v>0</v>
      </c>
      <c r="J5874" s="1159"/>
      <c r="K5874" s="513"/>
      <c r="L5874" s="140"/>
    </row>
    <row r="5875" spans="2:12" s="85" customFormat="1" hidden="1">
      <c r="B5875" s="1150"/>
      <c r="C5875" s="1153"/>
      <c r="D5875" s="1156"/>
      <c r="E5875" s="537" t="s">
        <v>269</v>
      </c>
      <c r="F5875" s="507"/>
      <c r="G5875" s="538">
        <f>D5872*F5875</f>
        <v>0</v>
      </c>
      <c r="H5875" s="509"/>
      <c r="I5875" s="518">
        <f t="shared" ref="I5875" si="5859">$D5872*$F5875*H5875</f>
        <v>0</v>
      </c>
      <c r="J5875" s="1159"/>
      <c r="K5875" s="513"/>
      <c r="L5875" s="140"/>
    </row>
    <row r="5876" spans="2:12" s="85" customFormat="1" hidden="1">
      <c r="B5876" s="1150"/>
      <c r="C5876" s="1153"/>
      <c r="D5876" s="1156"/>
      <c r="E5876" s="537" t="s">
        <v>270</v>
      </c>
      <c r="F5876" s="507"/>
      <c r="G5876" s="538">
        <f>D5872*F5876</f>
        <v>0</v>
      </c>
      <c r="H5876" s="509"/>
      <c r="I5876" s="518">
        <f t="shared" ref="I5876" si="5860">$D5872*$F5876*H5876</f>
        <v>0</v>
      </c>
      <c r="J5876" s="1159"/>
      <c r="K5876" s="513"/>
      <c r="L5876" s="140"/>
    </row>
    <row r="5877" spans="2:12" s="85" customFormat="1" hidden="1">
      <c r="B5877" s="1151"/>
      <c r="C5877" s="1154"/>
      <c r="D5877" s="1157"/>
      <c r="E5877" s="537" t="s">
        <v>132</v>
      </c>
      <c r="F5877" s="507"/>
      <c r="G5877" s="538">
        <f>D5872*F5877</f>
        <v>0</v>
      </c>
      <c r="H5877" s="509"/>
      <c r="I5877" s="518">
        <f t="shared" ref="I5877" si="5861">$D5872*$F5877*H5877</f>
        <v>0</v>
      </c>
      <c r="J5877" s="1160"/>
      <c r="K5877" s="513"/>
      <c r="L5877" s="140"/>
    </row>
    <row r="5878" spans="2:12" s="85" customFormat="1" hidden="1">
      <c r="B5878" s="1145">
        <v>979</v>
      </c>
      <c r="C5878" s="1152"/>
      <c r="D5878" s="1155"/>
      <c r="E5878" s="537" t="s">
        <v>134</v>
      </c>
      <c r="F5878" s="507"/>
      <c r="G5878" s="538">
        <f>D5878*F5878</f>
        <v>0</v>
      </c>
      <c r="H5878" s="509"/>
      <c r="I5878" s="518">
        <f t="shared" ref="I5878" si="5862">$D5878*$F5878*H5878</f>
        <v>0</v>
      </c>
      <c r="J5878" s="1168">
        <f>SUM(I5878:I5883)</f>
        <v>0</v>
      </c>
      <c r="K5878" s="539"/>
      <c r="L5878" s="140"/>
    </row>
    <row r="5879" spans="2:12" s="85" customFormat="1" hidden="1">
      <c r="B5879" s="1150"/>
      <c r="C5879" s="1153"/>
      <c r="D5879" s="1156"/>
      <c r="E5879" s="537" t="s">
        <v>268</v>
      </c>
      <c r="F5879" s="507"/>
      <c r="G5879" s="538">
        <f>D5878*F5879</f>
        <v>0</v>
      </c>
      <c r="H5879" s="509"/>
      <c r="I5879" s="518">
        <f t="shared" ref="I5879" si="5863">$D5878*$F5879*H5879</f>
        <v>0</v>
      </c>
      <c r="J5879" s="1159"/>
      <c r="K5879" s="513"/>
      <c r="L5879" s="140"/>
    </row>
    <row r="5880" spans="2:12" s="85" customFormat="1" hidden="1">
      <c r="B5880" s="1150"/>
      <c r="C5880" s="1153"/>
      <c r="D5880" s="1156"/>
      <c r="E5880" s="537" t="s">
        <v>257</v>
      </c>
      <c r="F5880" s="507"/>
      <c r="G5880" s="538">
        <f>D5878*F5880</f>
        <v>0</v>
      </c>
      <c r="H5880" s="509"/>
      <c r="I5880" s="518">
        <f t="shared" ref="I5880" si="5864">$D5878*$F5880*H5880</f>
        <v>0</v>
      </c>
      <c r="J5880" s="1159"/>
      <c r="K5880" s="513"/>
      <c r="L5880" s="140"/>
    </row>
    <row r="5881" spans="2:12" s="85" customFormat="1" hidden="1">
      <c r="B5881" s="1150"/>
      <c r="C5881" s="1153"/>
      <c r="D5881" s="1156"/>
      <c r="E5881" s="537" t="s">
        <v>269</v>
      </c>
      <c r="F5881" s="507"/>
      <c r="G5881" s="538">
        <f>D5878*F5881</f>
        <v>0</v>
      </c>
      <c r="H5881" s="509"/>
      <c r="I5881" s="518">
        <f t="shared" ref="I5881" si="5865">$D5878*$F5881*H5881</f>
        <v>0</v>
      </c>
      <c r="J5881" s="1159"/>
      <c r="K5881" s="513"/>
      <c r="L5881" s="140"/>
    </row>
    <row r="5882" spans="2:12" s="85" customFormat="1" hidden="1">
      <c r="B5882" s="1150"/>
      <c r="C5882" s="1153"/>
      <c r="D5882" s="1156"/>
      <c r="E5882" s="537" t="s">
        <v>270</v>
      </c>
      <c r="F5882" s="507"/>
      <c r="G5882" s="538">
        <f>D5878*F5882</f>
        <v>0</v>
      </c>
      <c r="H5882" s="509"/>
      <c r="I5882" s="518">
        <f t="shared" ref="I5882" si="5866">$D5878*$F5882*H5882</f>
        <v>0</v>
      </c>
      <c r="J5882" s="1159"/>
      <c r="K5882" s="513"/>
      <c r="L5882" s="140"/>
    </row>
    <row r="5883" spans="2:12" s="85" customFormat="1" hidden="1">
      <c r="B5883" s="1151"/>
      <c r="C5883" s="1154"/>
      <c r="D5883" s="1157"/>
      <c r="E5883" s="537" t="s">
        <v>132</v>
      </c>
      <c r="F5883" s="507"/>
      <c r="G5883" s="538">
        <f>D5878*F5883</f>
        <v>0</v>
      </c>
      <c r="H5883" s="509"/>
      <c r="I5883" s="518">
        <f t="shared" ref="I5883" si="5867">$D5878*$F5883*H5883</f>
        <v>0</v>
      </c>
      <c r="J5883" s="1160"/>
      <c r="K5883" s="513"/>
      <c r="L5883" s="140"/>
    </row>
    <row r="5884" spans="2:12" s="85" customFormat="1" hidden="1">
      <c r="B5884" s="1145">
        <v>980</v>
      </c>
      <c r="C5884" s="1152"/>
      <c r="D5884" s="1155"/>
      <c r="E5884" s="537" t="s">
        <v>134</v>
      </c>
      <c r="F5884" s="507"/>
      <c r="G5884" s="538">
        <f>D5884*F5884</f>
        <v>0</v>
      </c>
      <c r="H5884" s="509"/>
      <c r="I5884" s="518">
        <f t="shared" ref="I5884" si="5868">$D5884*$F5884*H5884</f>
        <v>0</v>
      </c>
      <c r="J5884" s="1168">
        <f>SUM(I5884:I5889)</f>
        <v>0</v>
      </c>
      <c r="K5884" s="539"/>
      <c r="L5884" s="140"/>
    </row>
    <row r="5885" spans="2:12" s="85" customFormat="1" hidden="1">
      <c r="B5885" s="1150"/>
      <c r="C5885" s="1153"/>
      <c r="D5885" s="1156"/>
      <c r="E5885" s="537" t="s">
        <v>268</v>
      </c>
      <c r="F5885" s="507"/>
      <c r="G5885" s="538">
        <f>D5884*F5885</f>
        <v>0</v>
      </c>
      <c r="H5885" s="509"/>
      <c r="I5885" s="518">
        <f t="shared" ref="I5885" si="5869">$D5884*$F5885*H5885</f>
        <v>0</v>
      </c>
      <c r="J5885" s="1159"/>
      <c r="K5885" s="513"/>
      <c r="L5885" s="140"/>
    </row>
    <row r="5886" spans="2:12" s="85" customFormat="1" hidden="1">
      <c r="B5886" s="1150"/>
      <c r="C5886" s="1153"/>
      <c r="D5886" s="1156"/>
      <c r="E5886" s="537" t="s">
        <v>257</v>
      </c>
      <c r="F5886" s="507"/>
      <c r="G5886" s="538">
        <f>D5884*F5886</f>
        <v>0</v>
      </c>
      <c r="H5886" s="509"/>
      <c r="I5886" s="518">
        <f t="shared" ref="I5886" si="5870">$D5884*$F5886*H5886</f>
        <v>0</v>
      </c>
      <c r="J5886" s="1159"/>
      <c r="K5886" s="513"/>
      <c r="L5886" s="140"/>
    </row>
    <row r="5887" spans="2:12" s="85" customFormat="1" hidden="1">
      <c r="B5887" s="1150"/>
      <c r="C5887" s="1153"/>
      <c r="D5887" s="1156"/>
      <c r="E5887" s="537" t="s">
        <v>269</v>
      </c>
      <c r="F5887" s="507"/>
      <c r="G5887" s="538">
        <f>D5884*F5887</f>
        <v>0</v>
      </c>
      <c r="H5887" s="509"/>
      <c r="I5887" s="518">
        <f t="shared" ref="I5887" si="5871">$D5884*$F5887*H5887</f>
        <v>0</v>
      </c>
      <c r="J5887" s="1159"/>
      <c r="K5887" s="513"/>
      <c r="L5887" s="140"/>
    </row>
    <row r="5888" spans="2:12" s="85" customFormat="1" hidden="1">
      <c r="B5888" s="1150"/>
      <c r="C5888" s="1153"/>
      <c r="D5888" s="1156"/>
      <c r="E5888" s="537" t="s">
        <v>270</v>
      </c>
      <c r="F5888" s="507"/>
      <c r="G5888" s="538">
        <f>D5884*F5888</f>
        <v>0</v>
      </c>
      <c r="H5888" s="509"/>
      <c r="I5888" s="518">
        <f t="shared" ref="I5888" si="5872">$D5884*$F5888*H5888</f>
        <v>0</v>
      </c>
      <c r="J5888" s="1159"/>
      <c r="K5888" s="513"/>
      <c r="L5888" s="140"/>
    </row>
    <row r="5889" spans="2:12" s="85" customFormat="1" hidden="1">
      <c r="B5889" s="1151"/>
      <c r="C5889" s="1154"/>
      <c r="D5889" s="1157"/>
      <c r="E5889" s="537" t="s">
        <v>132</v>
      </c>
      <c r="F5889" s="507"/>
      <c r="G5889" s="538">
        <f>D5884*F5889</f>
        <v>0</v>
      </c>
      <c r="H5889" s="509"/>
      <c r="I5889" s="518">
        <f t="shared" ref="I5889" si="5873">$D5884*$F5889*H5889</f>
        <v>0</v>
      </c>
      <c r="J5889" s="1160"/>
      <c r="K5889" s="513"/>
      <c r="L5889" s="140"/>
    </row>
    <row r="5890" spans="2:12" s="85" customFormat="1" hidden="1">
      <c r="B5890" s="1145">
        <v>981</v>
      </c>
      <c r="C5890" s="1152"/>
      <c r="D5890" s="1155"/>
      <c r="E5890" s="537" t="s">
        <v>134</v>
      </c>
      <c r="F5890" s="507"/>
      <c r="G5890" s="538">
        <f>D5890*F5890</f>
        <v>0</v>
      </c>
      <c r="H5890" s="509"/>
      <c r="I5890" s="518">
        <f t="shared" ref="I5890" si="5874">$D5890*$F5890*H5890</f>
        <v>0</v>
      </c>
      <c r="J5890" s="1168">
        <f>SUM(I5890:I5895)</f>
        <v>0</v>
      </c>
      <c r="K5890" s="539"/>
      <c r="L5890" s="140"/>
    </row>
    <row r="5891" spans="2:12" s="85" customFormat="1" hidden="1">
      <c r="B5891" s="1150"/>
      <c r="C5891" s="1153"/>
      <c r="D5891" s="1156"/>
      <c r="E5891" s="537" t="s">
        <v>268</v>
      </c>
      <c r="F5891" s="507"/>
      <c r="G5891" s="538">
        <f>D5890*F5891</f>
        <v>0</v>
      </c>
      <c r="H5891" s="509"/>
      <c r="I5891" s="518">
        <f t="shared" ref="I5891" si="5875">$D5890*$F5891*H5891</f>
        <v>0</v>
      </c>
      <c r="J5891" s="1159"/>
      <c r="K5891" s="513"/>
      <c r="L5891" s="140"/>
    </row>
    <row r="5892" spans="2:12" s="85" customFormat="1" hidden="1">
      <c r="B5892" s="1150"/>
      <c r="C5892" s="1153"/>
      <c r="D5892" s="1156"/>
      <c r="E5892" s="537" t="s">
        <v>257</v>
      </c>
      <c r="F5892" s="507"/>
      <c r="G5892" s="538">
        <f>D5890*F5892</f>
        <v>0</v>
      </c>
      <c r="H5892" s="509"/>
      <c r="I5892" s="518">
        <f t="shared" ref="I5892" si="5876">$D5890*$F5892*H5892</f>
        <v>0</v>
      </c>
      <c r="J5892" s="1159"/>
      <c r="K5892" s="513"/>
      <c r="L5892" s="140"/>
    </row>
    <row r="5893" spans="2:12" s="85" customFormat="1" hidden="1">
      <c r="B5893" s="1150"/>
      <c r="C5893" s="1153"/>
      <c r="D5893" s="1156"/>
      <c r="E5893" s="537" t="s">
        <v>269</v>
      </c>
      <c r="F5893" s="507"/>
      <c r="G5893" s="538">
        <f>D5890*F5893</f>
        <v>0</v>
      </c>
      <c r="H5893" s="509"/>
      <c r="I5893" s="518">
        <f t="shared" ref="I5893" si="5877">$D5890*$F5893*H5893</f>
        <v>0</v>
      </c>
      <c r="J5893" s="1159"/>
      <c r="K5893" s="513"/>
      <c r="L5893" s="140"/>
    </row>
    <row r="5894" spans="2:12" s="85" customFormat="1" hidden="1">
      <c r="B5894" s="1150"/>
      <c r="C5894" s="1153"/>
      <c r="D5894" s="1156"/>
      <c r="E5894" s="537" t="s">
        <v>270</v>
      </c>
      <c r="F5894" s="507"/>
      <c r="G5894" s="538">
        <f>D5890*F5894</f>
        <v>0</v>
      </c>
      <c r="H5894" s="509"/>
      <c r="I5894" s="518">
        <f t="shared" ref="I5894" si="5878">$D5890*$F5894*H5894</f>
        <v>0</v>
      </c>
      <c r="J5894" s="1159"/>
      <c r="K5894" s="513"/>
      <c r="L5894" s="140"/>
    </row>
    <row r="5895" spans="2:12" s="85" customFormat="1" hidden="1">
      <c r="B5895" s="1151"/>
      <c r="C5895" s="1154"/>
      <c r="D5895" s="1157"/>
      <c r="E5895" s="537" t="s">
        <v>132</v>
      </c>
      <c r="F5895" s="507"/>
      <c r="G5895" s="538">
        <f>D5890*F5895</f>
        <v>0</v>
      </c>
      <c r="H5895" s="509"/>
      <c r="I5895" s="518">
        <f t="shared" ref="I5895" si="5879">$D5890*$F5895*H5895</f>
        <v>0</v>
      </c>
      <c r="J5895" s="1160"/>
      <c r="K5895" s="513"/>
      <c r="L5895" s="140"/>
    </row>
    <row r="5896" spans="2:12" s="85" customFormat="1" hidden="1">
      <c r="B5896" s="1145">
        <v>982</v>
      </c>
      <c r="C5896" s="1152"/>
      <c r="D5896" s="1155"/>
      <c r="E5896" s="537" t="s">
        <v>134</v>
      </c>
      <c r="F5896" s="507"/>
      <c r="G5896" s="538">
        <f>D5896*F5896</f>
        <v>0</v>
      </c>
      <c r="H5896" s="509"/>
      <c r="I5896" s="518">
        <f t="shared" ref="I5896" si="5880">$D5896*$F5896*H5896</f>
        <v>0</v>
      </c>
      <c r="J5896" s="1168">
        <f>SUM(I5896:I5901)</f>
        <v>0</v>
      </c>
      <c r="K5896" s="539"/>
      <c r="L5896" s="140"/>
    </row>
    <row r="5897" spans="2:12" s="85" customFormat="1" hidden="1">
      <c r="B5897" s="1150"/>
      <c r="C5897" s="1153"/>
      <c r="D5897" s="1156"/>
      <c r="E5897" s="537" t="s">
        <v>268</v>
      </c>
      <c r="F5897" s="507"/>
      <c r="G5897" s="538">
        <f>D5896*F5897</f>
        <v>0</v>
      </c>
      <c r="H5897" s="509"/>
      <c r="I5897" s="518">
        <f t="shared" ref="I5897" si="5881">$D5896*$F5897*H5897</f>
        <v>0</v>
      </c>
      <c r="J5897" s="1159"/>
      <c r="K5897" s="513"/>
      <c r="L5897" s="140"/>
    </row>
    <row r="5898" spans="2:12" s="85" customFormat="1" hidden="1">
      <c r="B5898" s="1150"/>
      <c r="C5898" s="1153"/>
      <c r="D5898" s="1156"/>
      <c r="E5898" s="537" t="s">
        <v>257</v>
      </c>
      <c r="F5898" s="507"/>
      <c r="G5898" s="538">
        <f>D5896*F5898</f>
        <v>0</v>
      </c>
      <c r="H5898" s="509"/>
      <c r="I5898" s="518">
        <f t="shared" ref="I5898" si="5882">$D5896*$F5898*H5898</f>
        <v>0</v>
      </c>
      <c r="J5898" s="1159"/>
      <c r="K5898" s="513"/>
      <c r="L5898" s="140"/>
    </row>
    <row r="5899" spans="2:12" s="85" customFormat="1" hidden="1">
      <c r="B5899" s="1150"/>
      <c r="C5899" s="1153"/>
      <c r="D5899" s="1156"/>
      <c r="E5899" s="537" t="s">
        <v>269</v>
      </c>
      <c r="F5899" s="507"/>
      <c r="G5899" s="538">
        <f>D5896*F5899</f>
        <v>0</v>
      </c>
      <c r="H5899" s="509"/>
      <c r="I5899" s="518">
        <f t="shared" ref="I5899" si="5883">$D5896*$F5899*H5899</f>
        <v>0</v>
      </c>
      <c r="J5899" s="1159"/>
      <c r="K5899" s="513"/>
      <c r="L5899" s="140"/>
    </row>
    <row r="5900" spans="2:12" s="85" customFormat="1" hidden="1">
      <c r="B5900" s="1150"/>
      <c r="C5900" s="1153"/>
      <c r="D5900" s="1156"/>
      <c r="E5900" s="537" t="s">
        <v>270</v>
      </c>
      <c r="F5900" s="507"/>
      <c r="G5900" s="538">
        <f>D5896*F5900</f>
        <v>0</v>
      </c>
      <c r="H5900" s="509"/>
      <c r="I5900" s="518">
        <f t="shared" ref="I5900" si="5884">$D5896*$F5900*H5900</f>
        <v>0</v>
      </c>
      <c r="J5900" s="1159"/>
      <c r="K5900" s="513"/>
      <c r="L5900" s="140"/>
    </row>
    <row r="5901" spans="2:12" s="85" customFormat="1" hidden="1">
      <c r="B5901" s="1151"/>
      <c r="C5901" s="1154"/>
      <c r="D5901" s="1157"/>
      <c r="E5901" s="537" t="s">
        <v>132</v>
      </c>
      <c r="F5901" s="507"/>
      <c r="G5901" s="538">
        <f>D5896*F5901</f>
        <v>0</v>
      </c>
      <c r="H5901" s="509"/>
      <c r="I5901" s="518">
        <f t="shared" ref="I5901" si="5885">$D5896*$F5901*H5901</f>
        <v>0</v>
      </c>
      <c r="J5901" s="1160"/>
      <c r="K5901" s="513"/>
      <c r="L5901" s="140"/>
    </row>
    <row r="5902" spans="2:12" s="85" customFormat="1" hidden="1">
      <c r="B5902" s="1145">
        <v>983</v>
      </c>
      <c r="C5902" s="1152"/>
      <c r="D5902" s="1155"/>
      <c r="E5902" s="537" t="s">
        <v>134</v>
      </c>
      <c r="F5902" s="507"/>
      <c r="G5902" s="538">
        <f>D5902*F5902</f>
        <v>0</v>
      </c>
      <c r="H5902" s="509"/>
      <c r="I5902" s="518">
        <f t="shared" ref="I5902" si="5886">$D5902*$F5902*H5902</f>
        <v>0</v>
      </c>
      <c r="J5902" s="1168">
        <f>SUM(I5902:I5907)</f>
        <v>0</v>
      </c>
      <c r="K5902" s="539"/>
      <c r="L5902" s="140"/>
    </row>
    <row r="5903" spans="2:12" s="85" customFormat="1" hidden="1">
      <c r="B5903" s="1150"/>
      <c r="C5903" s="1153"/>
      <c r="D5903" s="1156"/>
      <c r="E5903" s="537" t="s">
        <v>268</v>
      </c>
      <c r="F5903" s="507"/>
      <c r="G5903" s="538">
        <f>D5902*F5903</f>
        <v>0</v>
      </c>
      <c r="H5903" s="509"/>
      <c r="I5903" s="518">
        <f t="shared" ref="I5903" si="5887">$D5902*$F5903*H5903</f>
        <v>0</v>
      </c>
      <c r="J5903" s="1159"/>
      <c r="K5903" s="513"/>
      <c r="L5903" s="140"/>
    </row>
    <row r="5904" spans="2:12" s="85" customFormat="1" hidden="1">
      <c r="B5904" s="1150"/>
      <c r="C5904" s="1153"/>
      <c r="D5904" s="1156"/>
      <c r="E5904" s="537" t="s">
        <v>257</v>
      </c>
      <c r="F5904" s="507"/>
      <c r="G5904" s="538">
        <f>D5902*F5904</f>
        <v>0</v>
      </c>
      <c r="H5904" s="509"/>
      <c r="I5904" s="518">
        <f t="shared" ref="I5904" si="5888">$D5902*$F5904*H5904</f>
        <v>0</v>
      </c>
      <c r="J5904" s="1159"/>
      <c r="K5904" s="513"/>
      <c r="L5904" s="140"/>
    </row>
    <row r="5905" spans="2:12" s="85" customFormat="1" hidden="1">
      <c r="B5905" s="1150"/>
      <c r="C5905" s="1153"/>
      <c r="D5905" s="1156"/>
      <c r="E5905" s="537" t="s">
        <v>269</v>
      </c>
      <c r="F5905" s="507"/>
      <c r="G5905" s="538">
        <f>D5902*F5905</f>
        <v>0</v>
      </c>
      <c r="H5905" s="509"/>
      <c r="I5905" s="518">
        <f t="shared" ref="I5905" si="5889">$D5902*$F5905*H5905</f>
        <v>0</v>
      </c>
      <c r="J5905" s="1159"/>
      <c r="K5905" s="513"/>
      <c r="L5905" s="140"/>
    </row>
    <row r="5906" spans="2:12" s="85" customFormat="1" hidden="1">
      <c r="B5906" s="1150"/>
      <c r="C5906" s="1153"/>
      <c r="D5906" s="1156"/>
      <c r="E5906" s="537" t="s">
        <v>270</v>
      </c>
      <c r="F5906" s="507"/>
      <c r="G5906" s="538">
        <f>D5902*F5906</f>
        <v>0</v>
      </c>
      <c r="H5906" s="509"/>
      <c r="I5906" s="518">
        <f t="shared" ref="I5906" si="5890">$D5902*$F5906*H5906</f>
        <v>0</v>
      </c>
      <c r="J5906" s="1159"/>
      <c r="K5906" s="513"/>
      <c r="L5906" s="140"/>
    </row>
    <row r="5907" spans="2:12" s="85" customFormat="1" hidden="1">
      <c r="B5907" s="1151"/>
      <c r="C5907" s="1154"/>
      <c r="D5907" s="1157"/>
      <c r="E5907" s="537" t="s">
        <v>132</v>
      </c>
      <c r="F5907" s="507"/>
      <c r="G5907" s="538">
        <f>D5902*F5907</f>
        <v>0</v>
      </c>
      <c r="H5907" s="509"/>
      <c r="I5907" s="518">
        <f t="shared" ref="I5907" si="5891">$D5902*$F5907*H5907</f>
        <v>0</v>
      </c>
      <c r="J5907" s="1160"/>
      <c r="K5907" s="513"/>
      <c r="L5907" s="140"/>
    </row>
    <row r="5908" spans="2:12" s="85" customFormat="1" hidden="1">
      <c r="B5908" s="1145">
        <v>984</v>
      </c>
      <c r="C5908" s="1152"/>
      <c r="D5908" s="1155"/>
      <c r="E5908" s="537" t="s">
        <v>134</v>
      </c>
      <c r="F5908" s="507"/>
      <c r="G5908" s="538">
        <f>D5908*F5908</f>
        <v>0</v>
      </c>
      <c r="H5908" s="509"/>
      <c r="I5908" s="518">
        <f t="shared" ref="I5908" si="5892">$D5908*$F5908*H5908</f>
        <v>0</v>
      </c>
      <c r="J5908" s="1168">
        <f>SUM(I5908:I5913)</f>
        <v>0</v>
      </c>
      <c r="K5908" s="539"/>
      <c r="L5908" s="140"/>
    </row>
    <row r="5909" spans="2:12" s="85" customFormat="1" hidden="1">
      <c r="B5909" s="1150"/>
      <c r="C5909" s="1153"/>
      <c r="D5909" s="1156"/>
      <c r="E5909" s="537" t="s">
        <v>268</v>
      </c>
      <c r="F5909" s="507"/>
      <c r="G5909" s="538">
        <f>D5908*F5909</f>
        <v>0</v>
      </c>
      <c r="H5909" s="509"/>
      <c r="I5909" s="518">
        <f t="shared" ref="I5909" si="5893">$D5908*$F5909*H5909</f>
        <v>0</v>
      </c>
      <c r="J5909" s="1159"/>
      <c r="K5909" s="513"/>
      <c r="L5909" s="140"/>
    </row>
    <row r="5910" spans="2:12" s="85" customFormat="1" hidden="1">
      <c r="B5910" s="1150"/>
      <c r="C5910" s="1153"/>
      <c r="D5910" s="1156"/>
      <c r="E5910" s="537" t="s">
        <v>257</v>
      </c>
      <c r="F5910" s="507"/>
      <c r="G5910" s="538">
        <f>D5908*F5910</f>
        <v>0</v>
      </c>
      <c r="H5910" s="509"/>
      <c r="I5910" s="518">
        <f t="shared" ref="I5910" si="5894">$D5908*$F5910*H5910</f>
        <v>0</v>
      </c>
      <c r="J5910" s="1159"/>
      <c r="K5910" s="513"/>
      <c r="L5910" s="140"/>
    </row>
    <row r="5911" spans="2:12" s="85" customFormat="1" hidden="1">
      <c r="B5911" s="1150"/>
      <c r="C5911" s="1153"/>
      <c r="D5911" s="1156"/>
      <c r="E5911" s="537" t="s">
        <v>269</v>
      </c>
      <c r="F5911" s="507"/>
      <c r="G5911" s="538">
        <f>D5908*F5911</f>
        <v>0</v>
      </c>
      <c r="H5911" s="509"/>
      <c r="I5911" s="518">
        <f t="shared" ref="I5911" si="5895">$D5908*$F5911*H5911</f>
        <v>0</v>
      </c>
      <c r="J5911" s="1159"/>
      <c r="K5911" s="513"/>
      <c r="L5911" s="140"/>
    </row>
    <row r="5912" spans="2:12" s="85" customFormat="1" hidden="1">
      <c r="B5912" s="1150"/>
      <c r="C5912" s="1153"/>
      <c r="D5912" s="1156"/>
      <c r="E5912" s="537" t="s">
        <v>270</v>
      </c>
      <c r="F5912" s="507"/>
      <c r="G5912" s="538">
        <f>D5908*F5912</f>
        <v>0</v>
      </c>
      <c r="H5912" s="509"/>
      <c r="I5912" s="518">
        <f t="shared" ref="I5912" si="5896">$D5908*$F5912*H5912</f>
        <v>0</v>
      </c>
      <c r="J5912" s="1159"/>
      <c r="K5912" s="513"/>
      <c r="L5912" s="140"/>
    </row>
    <row r="5913" spans="2:12" s="85" customFormat="1" hidden="1">
      <c r="B5913" s="1151"/>
      <c r="C5913" s="1154"/>
      <c r="D5913" s="1157"/>
      <c r="E5913" s="537" t="s">
        <v>132</v>
      </c>
      <c r="F5913" s="507"/>
      <c r="G5913" s="538">
        <f>D5908*F5913</f>
        <v>0</v>
      </c>
      <c r="H5913" s="509"/>
      <c r="I5913" s="518">
        <f t="shared" ref="I5913" si="5897">$D5908*$F5913*H5913</f>
        <v>0</v>
      </c>
      <c r="J5913" s="1160"/>
      <c r="K5913" s="513"/>
      <c r="L5913" s="140"/>
    </row>
    <row r="5914" spans="2:12" s="85" customFormat="1" hidden="1">
      <c r="B5914" s="1145">
        <v>985</v>
      </c>
      <c r="C5914" s="1152"/>
      <c r="D5914" s="1155"/>
      <c r="E5914" s="537" t="s">
        <v>134</v>
      </c>
      <c r="F5914" s="507"/>
      <c r="G5914" s="538">
        <f>D5914*F5914</f>
        <v>0</v>
      </c>
      <c r="H5914" s="509"/>
      <c r="I5914" s="518">
        <f t="shared" ref="I5914" si="5898">$D5914*$F5914*H5914</f>
        <v>0</v>
      </c>
      <c r="J5914" s="1168">
        <f>SUM(I5914:I5919)</f>
        <v>0</v>
      </c>
      <c r="K5914" s="539"/>
      <c r="L5914" s="140"/>
    </row>
    <row r="5915" spans="2:12" s="85" customFormat="1" hidden="1">
      <c r="B5915" s="1150"/>
      <c r="C5915" s="1153"/>
      <c r="D5915" s="1156"/>
      <c r="E5915" s="537" t="s">
        <v>268</v>
      </c>
      <c r="F5915" s="507"/>
      <c r="G5915" s="538">
        <f>D5914*F5915</f>
        <v>0</v>
      </c>
      <c r="H5915" s="509"/>
      <c r="I5915" s="518">
        <f t="shared" ref="I5915" si="5899">$D5914*$F5915*H5915</f>
        <v>0</v>
      </c>
      <c r="J5915" s="1159"/>
      <c r="K5915" s="513"/>
      <c r="L5915" s="140"/>
    </row>
    <row r="5916" spans="2:12" s="85" customFormat="1" hidden="1">
      <c r="B5916" s="1150"/>
      <c r="C5916" s="1153"/>
      <c r="D5916" s="1156"/>
      <c r="E5916" s="537" t="s">
        <v>257</v>
      </c>
      <c r="F5916" s="507"/>
      <c r="G5916" s="538">
        <f>D5914*F5916</f>
        <v>0</v>
      </c>
      <c r="H5916" s="509"/>
      <c r="I5916" s="518">
        <f t="shared" ref="I5916" si="5900">$D5914*$F5916*H5916</f>
        <v>0</v>
      </c>
      <c r="J5916" s="1159"/>
      <c r="K5916" s="513"/>
      <c r="L5916" s="140"/>
    </row>
    <row r="5917" spans="2:12" s="85" customFormat="1" hidden="1">
      <c r="B5917" s="1150"/>
      <c r="C5917" s="1153"/>
      <c r="D5917" s="1156"/>
      <c r="E5917" s="537" t="s">
        <v>269</v>
      </c>
      <c r="F5917" s="507"/>
      <c r="G5917" s="538">
        <f>D5914*F5917</f>
        <v>0</v>
      </c>
      <c r="H5917" s="509"/>
      <c r="I5917" s="518">
        <f t="shared" ref="I5917" si="5901">$D5914*$F5917*H5917</f>
        <v>0</v>
      </c>
      <c r="J5917" s="1159"/>
      <c r="K5917" s="513"/>
      <c r="L5917" s="140"/>
    </row>
    <row r="5918" spans="2:12" s="85" customFormat="1" hidden="1">
      <c r="B5918" s="1150"/>
      <c r="C5918" s="1153"/>
      <c r="D5918" s="1156"/>
      <c r="E5918" s="537" t="s">
        <v>270</v>
      </c>
      <c r="F5918" s="507"/>
      <c r="G5918" s="538">
        <f>D5914*F5918</f>
        <v>0</v>
      </c>
      <c r="H5918" s="509"/>
      <c r="I5918" s="518">
        <f t="shared" ref="I5918" si="5902">$D5914*$F5918*H5918</f>
        <v>0</v>
      </c>
      <c r="J5918" s="1159"/>
      <c r="K5918" s="513"/>
      <c r="L5918" s="140"/>
    </row>
    <row r="5919" spans="2:12" s="85" customFormat="1" hidden="1">
      <c r="B5919" s="1151"/>
      <c r="C5919" s="1154"/>
      <c r="D5919" s="1157"/>
      <c r="E5919" s="537" t="s">
        <v>132</v>
      </c>
      <c r="F5919" s="507"/>
      <c r="G5919" s="538">
        <f>D5914*F5919</f>
        <v>0</v>
      </c>
      <c r="H5919" s="509"/>
      <c r="I5919" s="518">
        <f t="shared" ref="I5919" si="5903">$D5914*$F5919*H5919</f>
        <v>0</v>
      </c>
      <c r="J5919" s="1160"/>
      <c r="K5919" s="513"/>
      <c r="L5919" s="140"/>
    </row>
    <row r="5920" spans="2:12" s="85" customFormat="1" hidden="1">
      <c r="B5920" s="1145">
        <v>986</v>
      </c>
      <c r="C5920" s="1152"/>
      <c r="D5920" s="1155"/>
      <c r="E5920" s="537" t="s">
        <v>134</v>
      </c>
      <c r="F5920" s="507"/>
      <c r="G5920" s="538">
        <f>D5920*F5920</f>
        <v>0</v>
      </c>
      <c r="H5920" s="509"/>
      <c r="I5920" s="518">
        <f t="shared" ref="I5920" si="5904">$D5920*$F5920*H5920</f>
        <v>0</v>
      </c>
      <c r="J5920" s="1168">
        <f>SUM(I5920:I5925)</f>
        <v>0</v>
      </c>
      <c r="K5920" s="539"/>
      <c r="L5920" s="140"/>
    </row>
    <row r="5921" spans="2:12" s="85" customFormat="1" hidden="1">
      <c r="B5921" s="1150"/>
      <c r="C5921" s="1153"/>
      <c r="D5921" s="1156"/>
      <c r="E5921" s="537" t="s">
        <v>268</v>
      </c>
      <c r="F5921" s="507"/>
      <c r="G5921" s="538">
        <f>D5920*F5921</f>
        <v>0</v>
      </c>
      <c r="H5921" s="509"/>
      <c r="I5921" s="518">
        <f t="shared" ref="I5921" si="5905">$D5920*$F5921*H5921</f>
        <v>0</v>
      </c>
      <c r="J5921" s="1159"/>
      <c r="K5921" s="513"/>
      <c r="L5921" s="140"/>
    </row>
    <row r="5922" spans="2:12" s="85" customFormat="1" hidden="1">
      <c r="B5922" s="1150"/>
      <c r="C5922" s="1153"/>
      <c r="D5922" s="1156"/>
      <c r="E5922" s="537" t="s">
        <v>257</v>
      </c>
      <c r="F5922" s="507"/>
      <c r="G5922" s="538">
        <f>D5920*F5922</f>
        <v>0</v>
      </c>
      <c r="H5922" s="509"/>
      <c r="I5922" s="518">
        <f t="shared" ref="I5922" si="5906">$D5920*$F5922*H5922</f>
        <v>0</v>
      </c>
      <c r="J5922" s="1159"/>
      <c r="K5922" s="513"/>
      <c r="L5922" s="140"/>
    </row>
    <row r="5923" spans="2:12" s="85" customFormat="1" hidden="1">
      <c r="B5923" s="1150"/>
      <c r="C5923" s="1153"/>
      <c r="D5923" s="1156"/>
      <c r="E5923" s="537" t="s">
        <v>269</v>
      </c>
      <c r="F5923" s="507"/>
      <c r="G5923" s="538">
        <f>D5920*F5923</f>
        <v>0</v>
      </c>
      <c r="H5923" s="509"/>
      <c r="I5923" s="518">
        <f t="shared" ref="I5923" si="5907">$D5920*$F5923*H5923</f>
        <v>0</v>
      </c>
      <c r="J5923" s="1159"/>
      <c r="K5923" s="513"/>
      <c r="L5923" s="140"/>
    </row>
    <row r="5924" spans="2:12" s="85" customFormat="1" hidden="1">
      <c r="B5924" s="1150"/>
      <c r="C5924" s="1153"/>
      <c r="D5924" s="1156"/>
      <c r="E5924" s="537" t="s">
        <v>270</v>
      </c>
      <c r="F5924" s="507"/>
      <c r="G5924" s="538">
        <f>D5920*F5924</f>
        <v>0</v>
      </c>
      <c r="H5924" s="509"/>
      <c r="I5924" s="518">
        <f t="shared" ref="I5924" si="5908">$D5920*$F5924*H5924</f>
        <v>0</v>
      </c>
      <c r="J5924" s="1159"/>
      <c r="K5924" s="513"/>
      <c r="L5924" s="140"/>
    </row>
    <row r="5925" spans="2:12" s="85" customFormat="1" hidden="1">
      <c r="B5925" s="1151"/>
      <c r="C5925" s="1154"/>
      <c r="D5925" s="1157"/>
      <c r="E5925" s="537" t="s">
        <v>132</v>
      </c>
      <c r="F5925" s="507"/>
      <c r="G5925" s="538">
        <f>D5920*F5925</f>
        <v>0</v>
      </c>
      <c r="H5925" s="509"/>
      <c r="I5925" s="518">
        <f t="shared" ref="I5925" si="5909">$D5920*$F5925*H5925</f>
        <v>0</v>
      </c>
      <c r="J5925" s="1160"/>
      <c r="K5925" s="513"/>
      <c r="L5925" s="140"/>
    </row>
    <row r="5926" spans="2:12" s="85" customFormat="1" hidden="1">
      <c r="B5926" s="1145">
        <v>987</v>
      </c>
      <c r="C5926" s="1152"/>
      <c r="D5926" s="1155"/>
      <c r="E5926" s="537" t="s">
        <v>134</v>
      </c>
      <c r="F5926" s="507"/>
      <c r="G5926" s="538">
        <f>D5926*F5926</f>
        <v>0</v>
      </c>
      <c r="H5926" s="509"/>
      <c r="I5926" s="518">
        <f t="shared" ref="I5926" si="5910">$D5926*$F5926*H5926</f>
        <v>0</v>
      </c>
      <c r="J5926" s="1168">
        <f>SUM(I5926:I5931)</f>
        <v>0</v>
      </c>
      <c r="K5926" s="539"/>
      <c r="L5926" s="140"/>
    </row>
    <row r="5927" spans="2:12" s="85" customFormat="1" hidden="1">
      <c r="B5927" s="1150"/>
      <c r="C5927" s="1153"/>
      <c r="D5927" s="1156"/>
      <c r="E5927" s="537" t="s">
        <v>268</v>
      </c>
      <c r="F5927" s="507"/>
      <c r="G5927" s="538">
        <f>D5926*F5927</f>
        <v>0</v>
      </c>
      <c r="H5927" s="509"/>
      <c r="I5927" s="518">
        <f t="shared" ref="I5927" si="5911">$D5926*$F5927*H5927</f>
        <v>0</v>
      </c>
      <c r="J5927" s="1159"/>
      <c r="K5927" s="513"/>
      <c r="L5927" s="140"/>
    </row>
    <row r="5928" spans="2:12" s="85" customFormat="1" hidden="1">
      <c r="B5928" s="1150"/>
      <c r="C5928" s="1153"/>
      <c r="D5928" s="1156"/>
      <c r="E5928" s="537" t="s">
        <v>257</v>
      </c>
      <c r="F5928" s="507"/>
      <c r="G5928" s="538">
        <f>D5926*F5928</f>
        <v>0</v>
      </c>
      <c r="H5928" s="509"/>
      <c r="I5928" s="518">
        <f t="shared" ref="I5928" si="5912">$D5926*$F5928*H5928</f>
        <v>0</v>
      </c>
      <c r="J5928" s="1159"/>
      <c r="K5928" s="513"/>
      <c r="L5928" s="140"/>
    </row>
    <row r="5929" spans="2:12" s="85" customFormat="1" hidden="1">
      <c r="B5929" s="1150"/>
      <c r="C5929" s="1153"/>
      <c r="D5929" s="1156"/>
      <c r="E5929" s="537" t="s">
        <v>269</v>
      </c>
      <c r="F5929" s="507"/>
      <c r="G5929" s="538">
        <f>D5926*F5929</f>
        <v>0</v>
      </c>
      <c r="H5929" s="509"/>
      <c r="I5929" s="518">
        <f t="shared" ref="I5929" si="5913">$D5926*$F5929*H5929</f>
        <v>0</v>
      </c>
      <c r="J5929" s="1159"/>
      <c r="K5929" s="513"/>
      <c r="L5929" s="140"/>
    </row>
    <row r="5930" spans="2:12" s="85" customFormat="1" hidden="1">
      <c r="B5930" s="1150"/>
      <c r="C5930" s="1153"/>
      <c r="D5930" s="1156"/>
      <c r="E5930" s="537" t="s">
        <v>270</v>
      </c>
      <c r="F5930" s="507"/>
      <c r="G5930" s="538">
        <f>D5926*F5930</f>
        <v>0</v>
      </c>
      <c r="H5930" s="509"/>
      <c r="I5930" s="518">
        <f t="shared" ref="I5930" si="5914">$D5926*$F5930*H5930</f>
        <v>0</v>
      </c>
      <c r="J5930" s="1159"/>
      <c r="K5930" s="513"/>
      <c r="L5930" s="140"/>
    </row>
    <row r="5931" spans="2:12" s="85" customFormat="1" hidden="1">
      <c r="B5931" s="1151"/>
      <c r="C5931" s="1154"/>
      <c r="D5931" s="1157"/>
      <c r="E5931" s="537" t="s">
        <v>132</v>
      </c>
      <c r="F5931" s="507"/>
      <c r="G5931" s="538">
        <f>D5926*F5931</f>
        <v>0</v>
      </c>
      <c r="H5931" s="509"/>
      <c r="I5931" s="518">
        <f t="shared" ref="I5931" si="5915">$D5926*$F5931*H5931</f>
        <v>0</v>
      </c>
      <c r="J5931" s="1160"/>
      <c r="K5931" s="513"/>
      <c r="L5931" s="140"/>
    </row>
    <row r="5932" spans="2:12" s="85" customFormat="1" hidden="1">
      <c r="B5932" s="1145">
        <v>988</v>
      </c>
      <c r="C5932" s="1152"/>
      <c r="D5932" s="1155"/>
      <c r="E5932" s="537" t="s">
        <v>134</v>
      </c>
      <c r="F5932" s="507"/>
      <c r="G5932" s="538">
        <f>D5932*F5932</f>
        <v>0</v>
      </c>
      <c r="H5932" s="509"/>
      <c r="I5932" s="518">
        <f t="shared" ref="I5932" si="5916">$D5932*$F5932*H5932</f>
        <v>0</v>
      </c>
      <c r="J5932" s="1168">
        <f>SUM(I5932:I5937)</f>
        <v>0</v>
      </c>
      <c r="K5932" s="539"/>
      <c r="L5932" s="140"/>
    </row>
    <row r="5933" spans="2:12" s="85" customFormat="1" hidden="1">
      <c r="B5933" s="1150"/>
      <c r="C5933" s="1153"/>
      <c r="D5933" s="1156"/>
      <c r="E5933" s="537" t="s">
        <v>268</v>
      </c>
      <c r="F5933" s="507"/>
      <c r="G5933" s="538">
        <f>D5932*F5933</f>
        <v>0</v>
      </c>
      <c r="H5933" s="509"/>
      <c r="I5933" s="518">
        <f t="shared" ref="I5933" si="5917">$D5932*$F5933*H5933</f>
        <v>0</v>
      </c>
      <c r="J5933" s="1159"/>
      <c r="K5933" s="513"/>
      <c r="L5933" s="140"/>
    </row>
    <row r="5934" spans="2:12" s="85" customFormat="1" hidden="1">
      <c r="B5934" s="1150"/>
      <c r="C5934" s="1153"/>
      <c r="D5934" s="1156"/>
      <c r="E5934" s="537" t="s">
        <v>257</v>
      </c>
      <c r="F5934" s="507"/>
      <c r="G5934" s="538">
        <f>D5932*F5934</f>
        <v>0</v>
      </c>
      <c r="H5934" s="509"/>
      <c r="I5934" s="518">
        <f t="shared" ref="I5934" si="5918">$D5932*$F5934*H5934</f>
        <v>0</v>
      </c>
      <c r="J5934" s="1159"/>
      <c r="K5934" s="513"/>
      <c r="L5934" s="140"/>
    </row>
    <row r="5935" spans="2:12" s="85" customFormat="1" hidden="1">
      <c r="B5935" s="1150"/>
      <c r="C5935" s="1153"/>
      <c r="D5935" s="1156"/>
      <c r="E5935" s="537" t="s">
        <v>269</v>
      </c>
      <c r="F5935" s="507"/>
      <c r="G5935" s="538">
        <f>D5932*F5935</f>
        <v>0</v>
      </c>
      <c r="H5935" s="509"/>
      <c r="I5935" s="518">
        <f t="shared" ref="I5935" si="5919">$D5932*$F5935*H5935</f>
        <v>0</v>
      </c>
      <c r="J5935" s="1159"/>
      <c r="K5935" s="513"/>
      <c r="L5935" s="140"/>
    </row>
    <row r="5936" spans="2:12" s="85" customFormat="1" hidden="1">
      <c r="B5936" s="1150"/>
      <c r="C5936" s="1153"/>
      <c r="D5936" s="1156"/>
      <c r="E5936" s="537" t="s">
        <v>270</v>
      </c>
      <c r="F5936" s="507"/>
      <c r="G5936" s="538">
        <f>D5932*F5936</f>
        <v>0</v>
      </c>
      <c r="H5936" s="509"/>
      <c r="I5936" s="518">
        <f t="shared" ref="I5936" si="5920">$D5932*$F5936*H5936</f>
        <v>0</v>
      </c>
      <c r="J5936" s="1159"/>
      <c r="K5936" s="513"/>
      <c r="L5936" s="140"/>
    </row>
    <row r="5937" spans="2:12" s="85" customFormat="1" hidden="1">
      <c r="B5937" s="1151"/>
      <c r="C5937" s="1154"/>
      <c r="D5937" s="1157"/>
      <c r="E5937" s="537" t="s">
        <v>132</v>
      </c>
      <c r="F5937" s="507"/>
      <c r="G5937" s="538">
        <f>D5932*F5937</f>
        <v>0</v>
      </c>
      <c r="H5937" s="509"/>
      <c r="I5937" s="518">
        <f t="shared" ref="I5937" si="5921">$D5932*$F5937*H5937</f>
        <v>0</v>
      </c>
      <c r="J5937" s="1160"/>
      <c r="K5937" s="513"/>
      <c r="L5937" s="140"/>
    </row>
    <row r="5938" spans="2:12" s="85" customFormat="1" hidden="1">
      <c r="B5938" s="1145">
        <v>989</v>
      </c>
      <c r="C5938" s="1152"/>
      <c r="D5938" s="1155"/>
      <c r="E5938" s="537" t="s">
        <v>134</v>
      </c>
      <c r="F5938" s="507"/>
      <c r="G5938" s="538">
        <f>D5938*F5938</f>
        <v>0</v>
      </c>
      <c r="H5938" s="509"/>
      <c r="I5938" s="518">
        <f t="shared" ref="I5938" si="5922">$D5938*$F5938*H5938</f>
        <v>0</v>
      </c>
      <c r="J5938" s="1168">
        <f>SUM(I5938:I5943)</f>
        <v>0</v>
      </c>
      <c r="K5938" s="539"/>
      <c r="L5938" s="140"/>
    </row>
    <row r="5939" spans="2:12" s="85" customFormat="1" hidden="1">
      <c r="B5939" s="1150"/>
      <c r="C5939" s="1153"/>
      <c r="D5939" s="1156"/>
      <c r="E5939" s="537" t="s">
        <v>268</v>
      </c>
      <c r="F5939" s="507"/>
      <c r="G5939" s="538">
        <f>D5938*F5939</f>
        <v>0</v>
      </c>
      <c r="H5939" s="509"/>
      <c r="I5939" s="518">
        <f t="shared" ref="I5939" si="5923">$D5938*$F5939*H5939</f>
        <v>0</v>
      </c>
      <c r="J5939" s="1159"/>
      <c r="K5939" s="513"/>
      <c r="L5939" s="140"/>
    </row>
    <row r="5940" spans="2:12" s="85" customFormat="1" hidden="1">
      <c r="B5940" s="1150"/>
      <c r="C5940" s="1153"/>
      <c r="D5940" s="1156"/>
      <c r="E5940" s="537" t="s">
        <v>257</v>
      </c>
      <c r="F5940" s="507"/>
      <c r="G5940" s="538">
        <f>D5938*F5940</f>
        <v>0</v>
      </c>
      <c r="H5940" s="509"/>
      <c r="I5940" s="518">
        <f t="shared" ref="I5940" si="5924">$D5938*$F5940*H5940</f>
        <v>0</v>
      </c>
      <c r="J5940" s="1159"/>
      <c r="K5940" s="513"/>
      <c r="L5940" s="140"/>
    </row>
    <row r="5941" spans="2:12" s="85" customFormat="1" hidden="1">
      <c r="B5941" s="1150"/>
      <c r="C5941" s="1153"/>
      <c r="D5941" s="1156"/>
      <c r="E5941" s="537" t="s">
        <v>269</v>
      </c>
      <c r="F5941" s="507"/>
      <c r="G5941" s="538">
        <f>D5938*F5941</f>
        <v>0</v>
      </c>
      <c r="H5941" s="509"/>
      <c r="I5941" s="518">
        <f t="shared" ref="I5941" si="5925">$D5938*$F5941*H5941</f>
        <v>0</v>
      </c>
      <c r="J5941" s="1159"/>
      <c r="K5941" s="513"/>
      <c r="L5941" s="140"/>
    </row>
    <row r="5942" spans="2:12" s="85" customFormat="1" hidden="1">
      <c r="B5942" s="1150"/>
      <c r="C5942" s="1153"/>
      <c r="D5942" s="1156"/>
      <c r="E5942" s="537" t="s">
        <v>270</v>
      </c>
      <c r="F5942" s="507"/>
      <c r="G5942" s="538">
        <f>D5938*F5942</f>
        <v>0</v>
      </c>
      <c r="H5942" s="509"/>
      <c r="I5942" s="518">
        <f t="shared" ref="I5942" si="5926">$D5938*$F5942*H5942</f>
        <v>0</v>
      </c>
      <c r="J5942" s="1159"/>
      <c r="K5942" s="513"/>
      <c r="L5942" s="140"/>
    </row>
    <row r="5943" spans="2:12" s="85" customFormat="1" hidden="1">
      <c r="B5943" s="1151"/>
      <c r="C5943" s="1154"/>
      <c r="D5943" s="1157"/>
      <c r="E5943" s="537" t="s">
        <v>132</v>
      </c>
      <c r="F5943" s="507"/>
      <c r="G5943" s="538">
        <f>D5938*F5943</f>
        <v>0</v>
      </c>
      <c r="H5943" s="509"/>
      <c r="I5943" s="518">
        <f t="shared" ref="I5943" si="5927">$D5938*$F5943*H5943</f>
        <v>0</v>
      </c>
      <c r="J5943" s="1160"/>
      <c r="K5943" s="513"/>
      <c r="L5943" s="140"/>
    </row>
    <row r="5944" spans="2:12" s="85" customFormat="1" hidden="1">
      <c r="B5944" s="1145">
        <v>990</v>
      </c>
      <c r="C5944" s="1152"/>
      <c r="D5944" s="1155"/>
      <c r="E5944" s="537" t="s">
        <v>134</v>
      </c>
      <c r="F5944" s="507"/>
      <c r="G5944" s="538">
        <f>D5944*F5944</f>
        <v>0</v>
      </c>
      <c r="H5944" s="509"/>
      <c r="I5944" s="518">
        <f t="shared" ref="I5944" si="5928">$D5944*$F5944*H5944</f>
        <v>0</v>
      </c>
      <c r="J5944" s="1168">
        <f>SUM(I5944:I5949)</f>
        <v>0</v>
      </c>
      <c r="K5944" s="539"/>
      <c r="L5944" s="140"/>
    </row>
    <row r="5945" spans="2:12" s="85" customFormat="1" hidden="1">
      <c r="B5945" s="1150"/>
      <c r="C5945" s="1153"/>
      <c r="D5945" s="1156"/>
      <c r="E5945" s="537" t="s">
        <v>268</v>
      </c>
      <c r="F5945" s="507"/>
      <c r="G5945" s="538">
        <f>D5944*F5945</f>
        <v>0</v>
      </c>
      <c r="H5945" s="509"/>
      <c r="I5945" s="518">
        <f t="shared" ref="I5945" si="5929">$D5944*$F5945*H5945</f>
        <v>0</v>
      </c>
      <c r="J5945" s="1159"/>
      <c r="K5945" s="513"/>
      <c r="L5945" s="140"/>
    </row>
    <row r="5946" spans="2:12" s="85" customFormat="1" hidden="1">
      <c r="B5946" s="1150"/>
      <c r="C5946" s="1153"/>
      <c r="D5946" s="1156"/>
      <c r="E5946" s="537" t="s">
        <v>257</v>
      </c>
      <c r="F5946" s="507"/>
      <c r="G5946" s="538">
        <f>D5944*F5946</f>
        <v>0</v>
      </c>
      <c r="H5946" s="509"/>
      <c r="I5946" s="518">
        <f t="shared" ref="I5946" si="5930">$D5944*$F5946*H5946</f>
        <v>0</v>
      </c>
      <c r="J5946" s="1159"/>
      <c r="K5946" s="513"/>
      <c r="L5946" s="140"/>
    </row>
    <row r="5947" spans="2:12" s="85" customFormat="1" hidden="1">
      <c r="B5947" s="1150"/>
      <c r="C5947" s="1153"/>
      <c r="D5947" s="1156"/>
      <c r="E5947" s="537" t="s">
        <v>269</v>
      </c>
      <c r="F5947" s="507"/>
      <c r="G5947" s="538">
        <f>D5944*F5947</f>
        <v>0</v>
      </c>
      <c r="H5947" s="509"/>
      <c r="I5947" s="518">
        <f t="shared" ref="I5947" si="5931">$D5944*$F5947*H5947</f>
        <v>0</v>
      </c>
      <c r="J5947" s="1159"/>
      <c r="K5947" s="513"/>
      <c r="L5947" s="140"/>
    </row>
    <row r="5948" spans="2:12" s="85" customFormat="1" hidden="1">
      <c r="B5948" s="1150"/>
      <c r="C5948" s="1153"/>
      <c r="D5948" s="1156"/>
      <c r="E5948" s="537" t="s">
        <v>270</v>
      </c>
      <c r="F5948" s="507"/>
      <c r="G5948" s="538">
        <f>D5944*F5948</f>
        <v>0</v>
      </c>
      <c r="H5948" s="509"/>
      <c r="I5948" s="518">
        <f t="shared" ref="I5948" si="5932">$D5944*$F5948*H5948</f>
        <v>0</v>
      </c>
      <c r="J5948" s="1159"/>
      <c r="K5948" s="513"/>
      <c r="L5948" s="140"/>
    </row>
    <row r="5949" spans="2:12" s="85" customFormat="1" hidden="1">
      <c r="B5949" s="1151"/>
      <c r="C5949" s="1154"/>
      <c r="D5949" s="1157"/>
      <c r="E5949" s="537" t="s">
        <v>132</v>
      </c>
      <c r="F5949" s="507"/>
      <c r="G5949" s="538">
        <f>D5944*F5949</f>
        <v>0</v>
      </c>
      <c r="H5949" s="509"/>
      <c r="I5949" s="518">
        <f t="shared" ref="I5949" si="5933">$D5944*$F5949*H5949</f>
        <v>0</v>
      </c>
      <c r="J5949" s="1160"/>
      <c r="K5949" s="513"/>
      <c r="L5949" s="140"/>
    </row>
    <row r="5950" spans="2:12" s="85" customFormat="1" hidden="1">
      <c r="B5950" s="1145">
        <v>991</v>
      </c>
      <c r="C5950" s="1152"/>
      <c r="D5950" s="1155"/>
      <c r="E5950" s="537" t="s">
        <v>134</v>
      </c>
      <c r="F5950" s="507"/>
      <c r="G5950" s="538">
        <f>D5950*F5950</f>
        <v>0</v>
      </c>
      <c r="H5950" s="509"/>
      <c r="I5950" s="518">
        <f t="shared" ref="I5950" si="5934">$D5950*$F5950*H5950</f>
        <v>0</v>
      </c>
      <c r="J5950" s="1168">
        <f>SUM(I5950:I5955)</f>
        <v>0</v>
      </c>
      <c r="K5950" s="539"/>
      <c r="L5950" s="140"/>
    </row>
    <row r="5951" spans="2:12" s="85" customFormat="1" hidden="1">
      <c r="B5951" s="1150"/>
      <c r="C5951" s="1153"/>
      <c r="D5951" s="1156"/>
      <c r="E5951" s="537" t="s">
        <v>268</v>
      </c>
      <c r="F5951" s="507"/>
      <c r="G5951" s="538">
        <f>D5950*F5951</f>
        <v>0</v>
      </c>
      <c r="H5951" s="509"/>
      <c r="I5951" s="518">
        <f t="shared" ref="I5951" si="5935">$D5950*$F5951*H5951</f>
        <v>0</v>
      </c>
      <c r="J5951" s="1159"/>
      <c r="K5951" s="513"/>
      <c r="L5951" s="140"/>
    </row>
    <row r="5952" spans="2:12" s="85" customFormat="1" hidden="1">
      <c r="B5952" s="1150"/>
      <c r="C5952" s="1153"/>
      <c r="D5952" s="1156"/>
      <c r="E5952" s="537" t="s">
        <v>257</v>
      </c>
      <c r="F5952" s="507"/>
      <c r="G5952" s="538">
        <f>D5950*F5952</f>
        <v>0</v>
      </c>
      <c r="H5952" s="509"/>
      <c r="I5952" s="518">
        <f t="shared" ref="I5952" si="5936">$D5950*$F5952*H5952</f>
        <v>0</v>
      </c>
      <c r="J5952" s="1159"/>
      <c r="K5952" s="513"/>
      <c r="L5952" s="140"/>
    </row>
    <row r="5953" spans="2:12" s="85" customFormat="1" hidden="1">
      <c r="B5953" s="1150"/>
      <c r="C5953" s="1153"/>
      <c r="D5953" s="1156"/>
      <c r="E5953" s="537" t="s">
        <v>269</v>
      </c>
      <c r="F5953" s="507"/>
      <c r="G5953" s="538">
        <f>D5950*F5953</f>
        <v>0</v>
      </c>
      <c r="H5953" s="509"/>
      <c r="I5953" s="518">
        <f t="shared" ref="I5953" si="5937">$D5950*$F5953*H5953</f>
        <v>0</v>
      </c>
      <c r="J5953" s="1159"/>
      <c r="K5953" s="513"/>
      <c r="L5953" s="140"/>
    </row>
    <row r="5954" spans="2:12" s="85" customFormat="1" hidden="1">
      <c r="B5954" s="1150"/>
      <c r="C5954" s="1153"/>
      <c r="D5954" s="1156"/>
      <c r="E5954" s="537" t="s">
        <v>270</v>
      </c>
      <c r="F5954" s="507"/>
      <c r="G5954" s="538">
        <f>D5950*F5954</f>
        <v>0</v>
      </c>
      <c r="H5954" s="509"/>
      <c r="I5954" s="518">
        <f t="shared" ref="I5954" si="5938">$D5950*$F5954*H5954</f>
        <v>0</v>
      </c>
      <c r="J5954" s="1159"/>
      <c r="K5954" s="513"/>
      <c r="L5954" s="140"/>
    </row>
    <row r="5955" spans="2:12" s="85" customFormat="1" hidden="1">
      <c r="B5955" s="1151"/>
      <c r="C5955" s="1154"/>
      <c r="D5955" s="1157"/>
      <c r="E5955" s="537" t="s">
        <v>132</v>
      </c>
      <c r="F5955" s="507"/>
      <c r="G5955" s="538">
        <f>D5950*F5955</f>
        <v>0</v>
      </c>
      <c r="H5955" s="509"/>
      <c r="I5955" s="518">
        <f t="shared" ref="I5955" si="5939">$D5950*$F5955*H5955</f>
        <v>0</v>
      </c>
      <c r="J5955" s="1160"/>
      <c r="K5955" s="513"/>
      <c r="L5955" s="140"/>
    </row>
    <row r="5956" spans="2:12" s="85" customFormat="1" hidden="1">
      <c r="B5956" s="1145">
        <v>992</v>
      </c>
      <c r="C5956" s="1152"/>
      <c r="D5956" s="1155"/>
      <c r="E5956" s="537" t="s">
        <v>134</v>
      </c>
      <c r="F5956" s="507"/>
      <c r="G5956" s="538">
        <f>D5956*F5956</f>
        <v>0</v>
      </c>
      <c r="H5956" s="509"/>
      <c r="I5956" s="518">
        <f t="shared" ref="I5956" si="5940">$D5956*$F5956*H5956</f>
        <v>0</v>
      </c>
      <c r="J5956" s="1168">
        <f>SUM(I5956:I5961)</f>
        <v>0</v>
      </c>
      <c r="K5956" s="539"/>
      <c r="L5956" s="140"/>
    </row>
    <row r="5957" spans="2:12" s="85" customFormat="1" hidden="1">
      <c r="B5957" s="1150"/>
      <c r="C5957" s="1153"/>
      <c r="D5957" s="1156"/>
      <c r="E5957" s="537" t="s">
        <v>268</v>
      </c>
      <c r="F5957" s="507"/>
      <c r="G5957" s="538">
        <f>D5956*F5957</f>
        <v>0</v>
      </c>
      <c r="H5957" s="509"/>
      <c r="I5957" s="518">
        <f t="shared" ref="I5957" si="5941">$D5956*$F5957*H5957</f>
        <v>0</v>
      </c>
      <c r="J5957" s="1159"/>
      <c r="K5957" s="513"/>
      <c r="L5957" s="140"/>
    </row>
    <row r="5958" spans="2:12" s="85" customFormat="1" hidden="1">
      <c r="B5958" s="1150"/>
      <c r="C5958" s="1153"/>
      <c r="D5958" s="1156"/>
      <c r="E5958" s="537" t="s">
        <v>257</v>
      </c>
      <c r="F5958" s="507"/>
      <c r="G5958" s="538">
        <f>D5956*F5958</f>
        <v>0</v>
      </c>
      <c r="H5958" s="509"/>
      <c r="I5958" s="518">
        <f t="shared" ref="I5958" si="5942">$D5956*$F5958*H5958</f>
        <v>0</v>
      </c>
      <c r="J5958" s="1159"/>
      <c r="K5958" s="513"/>
      <c r="L5958" s="140"/>
    </row>
    <row r="5959" spans="2:12" s="85" customFormat="1" hidden="1">
      <c r="B5959" s="1150"/>
      <c r="C5959" s="1153"/>
      <c r="D5959" s="1156"/>
      <c r="E5959" s="537" t="s">
        <v>269</v>
      </c>
      <c r="F5959" s="507"/>
      <c r="G5959" s="538">
        <f>D5956*F5959</f>
        <v>0</v>
      </c>
      <c r="H5959" s="509"/>
      <c r="I5959" s="518">
        <f t="shared" ref="I5959" si="5943">$D5956*$F5959*H5959</f>
        <v>0</v>
      </c>
      <c r="J5959" s="1159"/>
      <c r="K5959" s="513"/>
      <c r="L5959" s="140"/>
    </row>
    <row r="5960" spans="2:12" s="85" customFormat="1" hidden="1">
      <c r="B5960" s="1150"/>
      <c r="C5960" s="1153"/>
      <c r="D5960" s="1156"/>
      <c r="E5960" s="537" t="s">
        <v>270</v>
      </c>
      <c r="F5960" s="507"/>
      <c r="G5960" s="538">
        <f>D5956*F5960</f>
        <v>0</v>
      </c>
      <c r="H5960" s="509"/>
      <c r="I5960" s="518">
        <f t="shared" ref="I5960" si="5944">$D5956*$F5960*H5960</f>
        <v>0</v>
      </c>
      <c r="J5960" s="1159"/>
      <c r="K5960" s="513"/>
      <c r="L5960" s="140"/>
    </row>
    <row r="5961" spans="2:12" s="85" customFormat="1" hidden="1">
      <c r="B5961" s="1151"/>
      <c r="C5961" s="1154"/>
      <c r="D5961" s="1157"/>
      <c r="E5961" s="537" t="s">
        <v>132</v>
      </c>
      <c r="F5961" s="507"/>
      <c r="G5961" s="538">
        <f>D5956*F5961</f>
        <v>0</v>
      </c>
      <c r="H5961" s="509"/>
      <c r="I5961" s="518">
        <f t="shared" ref="I5961" si="5945">$D5956*$F5961*H5961</f>
        <v>0</v>
      </c>
      <c r="J5961" s="1160"/>
      <c r="K5961" s="513"/>
      <c r="L5961" s="140"/>
    </row>
    <row r="5962" spans="2:12" s="85" customFormat="1" hidden="1">
      <c r="B5962" s="1145">
        <v>993</v>
      </c>
      <c r="C5962" s="1152"/>
      <c r="D5962" s="1155"/>
      <c r="E5962" s="537" t="s">
        <v>134</v>
      </c>
      <c r="F5962" s="507"/>
      <c r="G5962" s="538">
        <f>D5962*F5962</f>
        <v>0</v>
      </c>
      <c r="H5962" s="509"/>
      <c r="I5962" s="518">
        <f t="shared" ref="I5962" si="5946">$D5962*$F5962*H5962</f>
        <v>0</v>
      </c>
      <c r="J5962" s="1168">
        <f>SUM(I5962:I5967)</f>
        <v>0</v>
      </c>
      <c r="K5962" s="539"/>
      <c r="L5962" s="140"/>
    </row>
    <row r="5963" spans="2:12" s="85" customFormat="1" hidden="1">
      <c r="B5963" s="1150"/>
      <c r="C5963" s="1153"/>
      <c r="D5963" s="1156"/>
      <c r="E5963" s="537" t="s">
        <v>268</v>
      </c>
      <c r="F5963" s="507"/>
      <c r="G5963" s="538">
        <f>D5962*F5963</f>
        <v>0</v>
      </c>
      <c r="H5963" s="509"/>
      <c r="I5963" s="518">
        <f t="shared" ref="I5963" si="5947">$D5962*$F5963*H5963</f>
        <v>0</v>
      </c>
      <c r="J5963" s="1159"/>
      <c r="K5963" s="513"/>
      <c r="L5963" s="140"/>
    </row>
    <row r="5964" spans="2:12" s="85" customFormat="1" hidden="1">
      <c r="B5964" s="1150"/>
      <c r="C5964" s="1153"/>
      <c r="D5964" s="1156"/>
      <c r="E5964" s="537" t="s">
        <v>257</v>
      </c>
      <c r="F5964" s="507"/>
      <c r="G5964" s="538">
        <f>D5962*F5964</f>
        <v>0</v>
      </c>
      <c r="H5964" s="509"/>
      <c r="I5964" s="518">
        <f t="shared" ref="I5964" si="5948">$D5962*$F5964*H5964</f>
        <v>0</v>
      </c>
      <c r="J5964" s="1159"/>
      <c r="K5964" s="513"/>
      <c r="L5964" s="140"/>
    </row>
    <row r="5965" spans="2:12" s="85" customFormat="1" hidden="1">
      <c r="B5965" s="1150"/>
      <c r="C5965" s="1153"/>
      <c r="D5965" s="1156"/>
      <c r="E5965" s="537" t="s">
        <v>269</v>
      </c>
      <c r="F5965" s="507"/>
      <c r="G5965" s="538">
        <f>D5962*F5965</f>
        <v>0</v>
      </c>
      <c r="H5965" s="509"/>
      <c r="I5965" s="518">
        <f t="shared" ref="I5965" si="5949">$D5962*$F5965*H5965</f>
        <v>0</v>
      </c>
      <c r="J5965" s="1159"/>
      <c r="K5965" s="513"/>
      <c r="L5965" s="140"/>
    </row>
    <row r="5966" spans="2:12" s="85" customFormat="1" hidden="1">
      <c r="B5966" s="1150"/>
      <c r="C5966" s="1153"/>
      <c r="D5966" s="1156"/>
      <c r="E5966" s="537" t="s">
        <v>270</v>
      </c>
      <c r="F5966" s="507"/>
      <c r="G5966" s="538">
        <f>D5962*F5966</f>
        <v>0</v>
      </c>
      <c r="H5966" s="509"/>
      <c r="I5966" s="518">
        <f t="shared" ref="I5966" si="5950">$D5962*$F5966*H5966</f>
        <v>0</v>
      </c>
      <c r="J5966" s="1159"/>
      <c r="K5966" s="513"/>
      <c r="L5966" s="140"/>
    </row>
    <row r="5967" spans="2:12" s="85" customFormat="1" hidden="1">
      <c r="B5967" s="1151"/>
      <c r="C5967" s="1154"/>
      <c r="D5967" s="1157"/>
      <c r="E5967" s="537" t="s">
        <v>132</v>
      </c>
      <c r="F5967" s="507"/>
      <c r="G5967" s="538">
        <f>D5962*F5967</f>
        <v>0</v>
      </c>
      <c r="H5967" s="509"/>
      <c r="I5967" s="518">
        <f t="shared" ref="I5967" si="5951">$D5962*$F5967*H5967</f>
        <v>0</v>
      </c>
      <c r="J5967" s="1160"/>
      <c r="K5967" s="513"/>
      <c r="L5967" s="140"/>
    </row>
    <row r="5968" spans="2:12" s="85" customFormat="1" hidden="1">
      <c r="B5968" s="1145">
        <v>994</v>
      </c>
      <c r="C5968" s="1152"/>
      <c r="D5968" s="1155"/>
      <c r="E5968" s="537" t="s">
        <v>134</v>
      </c>
      <c r="F5968" s="507"/>
      <c r="G5968" s="538">
        <f>D5968*F5968</f>
        <v>0</v>
      </c>
      <c r="H5968" s="509"/>
      <c r="I5968" s="518">
        <f t="shared" ref="I5968" si="5952">$D5968*$F5968*H5968</f>
        <v>0</v>
      </c>
      <c r="J5968" s="1168">
        <f>SUM(I5968:I5973)</f>
        <v>0</v>
      </c>
      <c r="K5968" s="539"/>
      <c r="L5968" s="140"/>
    </row>
    <row r="5969" spans="2:12" s="85" customFormat="1" hidden="1">
      <c r="B5969" s="1150"/>
      <c r="C5969" s="1153"/>
      <c r="D5969" s="1156"/>
      <c r="E5969" s="537" t="s">
        <v>268</v>
      </c>
      <c r="F5969" s="507"/>
      <c r="G5969" s="538">
        <f>D5968*F5969</f>
        <v>0</v>
      </c>
      <c r="H5969" s="509"/>
      <c r="I5969" s="518">
        <f t="shared" ref="I5969" si="5953">$D5968*$F5969*H5969</f>
        <v>0</v>
      </c>
      <c r="J5969" s="1159"/>
      <c r="K5969" s="513"/>
      <c r="L5969" s="140"/>
    </row>
    <row r="5970" spans="2:12" s="85" customFormat="1" hidden="1">
      <c r="B5970" s="1150"/>
      <c r="C5970" s="1153"/>
      <c r="D5970" s="1156"/>
      <c r="E5970" s="537" t="s">
        <v>257</v>
      </c>
      <c r="F5970" s="507"/>
      <c r="G5970" s="538">
        <f>D5968*F5970</f>
        <v>0</v>
      </c>
      <c r="H5970" s="509"/>
      <c r="I5970" s="518">
        <f t="shared" ref="I5970" si="5954">$D5968*$F5970*H5970</f>
        <v>0</v>
      </c>
      <c r="J5970" s="1159"/>
      <c r="K5970" s="513"/>
      <c r="L5970" s="140"/>
    </row>
    <row r="5971" spans="2:12" s="85" customFormat="1" hidden="1">
      <c r="B5971" s="1150"/>
      <c r="C5971" s="1153"/>
      <c r="D5971" s="1156"/>
      <c r="E5971" s="537" t="s">
        <v>269</v>
      </c>
      <c r="F5971" s="507"/>
      <c r="G5971" s="538">
        <f>D5968*F5971</f>
        <v>0</v>
      </c>
      <c r="H5971" s="509"/>
      <c r="I5971" s="518">
        <f t="shared" ref="I5971" si="5955">$D5968*$F5971*H5971</f>
        <v>0</v>
      </c>
      <c r="J5971" s="1159"/>
      <c r="K5971" s="513"/>
      <c r="L5971" s="140"/>
    </row>
    <row r="5972" spans="2:12" s="85" customFormat="1" hidden="1">
      <c r="B5972" s="1150"/>
      <c r="C5972" s="1153"/>
      <c r="D5972" s="1156"/>
      <c r="E5972" s="537" t="s">
        <v>270</v>
      </c>
      <c r="F5972" s="507"/>
      <c r="G5972" s="538">
        <f>D5968*F5972</f>
        <v>0</v>
      </c>
      <c r="H5972" s="509"/>
      <c r="I5972" s="518">
        <f t="shared" ref="I5972" si="5956">$D5968*$F5972*H5972</f>
        <v>0</v>
      </c>
      <c r="J5972" s="1159"/>
      <c r="K5972" s="513"/>
      <c r="L5972" s="140"/>
    </row>
    <row r="5973" spans="2:12" s="85" customFormat="1" hidden="1">
      <c r="B5973" s="1151"/>
      <c r="C5973" s="1154"/>
      <c r="D5973" s="1157"/>
      <c r="E5973" s="537" t="s">
        <v>132</v>
      </c>
      <c r="F5973" s="507"/>
      <c r="G5973" s="538">
        <f>D5968*F5973</f>
        <v>0</v>
      </c>
      <c r="H5973" s="509"/>
      <c r="I5973" s="518">
        <f t="shared" ref="I5973" si="5957">$D5968*$F5973*H5973</f>
        <v>0</v>
      </c>
      <c r="J5973" s="1160"/>
      <c r="K5973" s="513"/>
      <c r="L5973" s="140"/>
    </row>
    <row r="5974" spans="2:12" s="85" customFormat="1" hidden="1">
      <c r="B5974" s="1145">
        <v>995</v>
      </c>
      <c r="C5974" s="1152"/>
      <c r="D5974" s="1155"/>
      <c r="E5974" s="537" t="s">
        <v>134</v>
      </c>
      <c r="F5974" s="507"/>
      <c r="G5974" s="538">
        <f>D5974*F5974</f>
        <v>0</v>
      </c>
      <c r="H5974" s="509"/>
      <c r="I5974" s="518">
        <f t="shared" ref="I5974" si="5958">$D5974*$F5974*H5974</f>
        <v>0</v>
      </c>
      <c r="J5974" s="1168">
        <f>SUM(I5974:I5979)</f>
        <v>0</v>
      </c>
      <c r="K5974" s="539"/>
      <c r="L5974" s="140"/>
    </row>
    <row r="5975" spans="2:12" s="85" customFormat="1" hidden="1">
      <c r="B5975" s="1150"/>
      <c r="C5975" s="1153"/>
      <c r="D5975" s="1156"/>
      <c r="E5975" s="537" t="s">
        <v>268</v>
      </c>
      <c r="F5975" s="507"/>
      <c r="G5975" s="538">
        <f>D5974*F5975</f>
        <v>0</v>
      </c>
      <c r="H5975" s="509"/>
      <c r="I5975" s="518">
        <f t="shared" ref="I5975" si="5959">$D5974*$F5975*H5975</f>
        <v>0</v>
      </c>
      <c r="J5975" s="1159"/>
      <c r="K5975" s="513"/>
      <c r="L5975" s="140"/>
    </row>
    <row r="5976" spans="2:12" s="85" customFormat="1" hidden="1">
      <c r="B5976" s="1150"/>
      <c r="C5976" s="1153"/>
      <c r="D5976" s="1156"/>
      <c r="E5976" s="537" t="s">
        <v>257</v>
      </c>
      <c r="F5976" s="507"/>
      <c r="G5976" s="538">
        <f>D5974*F5976</f>
        <v>0</v>
      </c>
      <c r="H5976" s="509"/>
      <c r="I5976" s="518">
        <f t="shared" ref="I5976" si="5960">$D5974*$F5976*H5976</f>
        <v>0</v>
      </c>
      <c r="J5976" s="1159"/>
      <c r="K5976" s="513"/>
      <c r="L5976" s="140"/>
    </row>
    <row r="5977" spans="2:12" s="85" customFormat="1" hidden="1">
      <c r="B5977" s="1150"/>
      <c r="C5977" s="1153"/>
      <c r="D5977" s="1156"/>
      <c r="E5977" s="537" t="s">
        <v>269</v>
      </c>
      <c r="F5977" s="507"/>
      <c r="G5977" s="538">
        <f>D5974*F5977</f>
        <v>0</v>
      </c>
      <c r="H5977" s="509"/>
      <c r="I5977" s="518">
        <f t="shared" ref="I5977" si="5961">$D5974*$F5977*H5977</f>
        <v>0</v>
      </c>
      <c r="J5977" s="1159"/>
      <c r="K5977" s="513"/>
      <c r="L5977" s="140"/>
    </row>
    <row r="5978" spans="2:12" s="85" customFormat="1" hidden="1">
      <c r="B5978" s="1150"/>
      <c r="C5978" s="1153"/>
      <c r="D5978" s="1156"/>
      <c r="E5978" s="537" t="s">
        <v>270</v>
      </c>
      <c r="F5978" s="507"/>
      <c r="G5978" s="538">
        <f>D5974*F5978</f>
        <v>0</v>
      </c>
      <c r="H5978" s="509"/>
      <c r="I5978" s="518">
        <f t="shared" ref="I5978" si="5962">$D5974*$F5978*H5978</f>
        <v>0</v>
      </c>
      <c r="J5978" s="1159"/>
      <c r="K5978" s="513"/>
      <c r="L5978" s="140"/>
    </row>
    <row r="5979" spans="2:12" s="85" customFormat="1" hidden="1">
      <c r="B5979" s="1151"/>
      <c r="C5979" s="1154"/>
      <c r="D5979" s="1157"/>
      <c r="E5979" s="537" t="s">
        <v>132</v>
      </c>
      <c r="F5979" s="507"/>
      <c r="G5979" s="538">
        <f>D5974*F5979</f>
        <v>0</v>
      </c>
      <c r="H5979" s="509"/>
      <c r="I5979" s="518">
        <f t="shared" ref="I5979" si="5963">$D5974*$F5979*H5979</f>
        <v>0</v>
      </c>
      <c r="J5979" s="1160"/>
      <c r="K5979" s="513"/>
      <c r="L5979" s="140"/>
    </row>
    <row r="5980" spans="2:12" s="85" customFormat="1" hidden="1">
      <c r="B5980" s="1145">
        <v>996</v>
      </c>
      <c r="C5980" s="1152"/>
      <c r="D5980" s="1155"/>
      <c r="E5980" s="537" t="s">
        <v>134</v>
      </c>
      <c r="F5980" s="507"/>
      <c r="G5980" s="538">
        <f>D5980*F5980</f>
        <v>0</v>
      </c>
      <c r="H5980" s="509"/>
      <c r="I5980" s="518">
        <f t="shared" ref="I5980" si="5964">$D5980*$F5980*H5980</f>
        <v>0</v>
      </c>
      <c r="J5980" s="1168">
        <f>SUM(I5980:I5985)</f>
        <v>0</v>
      </c>
      <c r="K5980" s="539"/>
      <c r="L5980" s="140"/>
    </row>
    <row r="5981" spans="2:12" s="85" customFormat="1" hidden="1">
      <c r="B5981" s="1150"/>
      <c r="C5981" s="1153"/>
      <c r="D5981" s="1156"/>
      <c r="E5981" s="537" t="s">
        <v>268</v>
      </c>
      <c r="F5981" s="507"/>
      <c r="G5981" s="538">
        <f>D5980*F5981</f>
        <v>0</v>
      </c>
      <c r="H5981" s="509"/>
      <c r="I5981" s="518">
        <f t="shared" ref="I5981" si="5965">$D5980*$F5981*H5981</f>
        <v>0</v>
      </c>
      <c r="J5981" s="1159"/>
      <c r="K5981" s="513"/>
      <c r="L5981" s="140"/>
    </row>
    <row r="5982" spans="2:12" s="85" customFormat="1" hidden="1">
      <c r="B5982" s="1150"/>
      <c r="C5982" s="1153"/>
      <c r="D5982" s="1156"/>
      <c r="E5982" s="537" t="s">
        <v>257</v>
      </c>
      <c r="F5982" s="507"/>
      <c r="G5982" s="538">
        <f>D5980*F5982</f>
        <v>0</v>
      </c>
      <c r="H5982" s="509"/>
      <c r="I5982" s="518">
        <f t="shared" ref="I5982" si="5966">$D5980*$F5982*H5982</f>
        <v>0</v>
      </c>
      <c r="J5982" s="1159"/>
      <c r="K5982" s="513"/>
      <c r="L5982" s="140"/>
    </row>
    <row r="5983" spans="2:12" s="85" customFormat="1" hidden="1">
      <c r="B5983" s="1150"/>
      <c r="C5983" s="1153"/>
      <c r="D5983" s="1156"/>
      <c r="E5983" s="537" t="s">
        <v>269</v>
      </c>
      <c r="F5983" s="507"/>
      <c r="G5983" s="538">
        <f>D5980*F5983</f>
        <v>0</v>
      </c>
      <c r="H5983" s="509"/>
      <c r="I5983" s="518">
        <f t="shared" ref="I5983" si="5967">$D5980*$F5983*H5983</f>
        <v>0</v>
      </c>
      <c r="J5983" s="1159"/>
      <c r="K5983" s="513"/>
      <c r="L5983" s="140"/>
    </row>
    <row r="5984" spans="2:12" s="85" customFormat="1" hidden="1">
      <c r="B5984" s="1150"/>
      <c r="C5984" s="1153"/>
      <c r="D5984" s="1156"/>
      <c r="E5984" s="537" t="s">
        <v>270</v>
      </c>
      <c r="F5984" s="507"/>
      <c r="G5984" s="538">
        <f>D5980*F5984</f>
        <v>0</v>
      </c>
      <c r="H5984" s="509"/>
      <c r="I5984" s="518">
        <f t="shared" ref="I5984" si="5968">$D5980*$F5984*H5984</f>
        <v>0</v>
      </c>
      <c r="J5984" s="1159"/>
      <c r="K5984" s="513"/>
      <c r="L5984" s="140"/>
    </row>
    <row r="5985" spans="2:12" s="85" customFormat="1" hidden="1">
      <c r="B5985" s="1151"/>
      <c r="C5985" s="1154"/>
      <c r="D5985" s="1157"/>
      <c r="E5985" s="537" t="s">
        <v>132</v>
      </c>
      <c r="F5985" s="507"/>
      <c r="G5985" s="538">
        <f>D5980*F5985</f>
        <v>0</v>
      </c>
      <c r="H5985" s="509"/>
      <c r="I5985" s="518">
        <f t="shared" ref="I5985" si="5969">$D5980*$F5985*H5985</f>
        <v>0</v>
      </c>
      <c r="J5985" s="1160"/>
      <c r="K5985" s="513"/>
      <c r="L5985" s="140"/>
    </row>
    <row r="5986" spans="2:12" s="85" customFormat="1" hidden="1">
      <c r="B5986" s="1145">
        <v>997</v>
      </c>
      <c r="C5986" s="1152"/>
      <c r="D5986" s="1155"/>
      <c r="E5986" s="537" t="s">
        <v>134</v>
      </c>
      <c r="F5986" s="507"/>
      <c r="G5986" s="538">
        <f>D5986*F5986</f>
        <v>0</v>
      </c>
      <c r="H5986" s="509"/>
      <c r="I5986" s="518">
        <f t="shared" ref="I5986" si="5970">$D5986*$F5986*H5986</f>
        <v>0</v>
      </c>
      <c r="J5986" s="1168">
        <f>SUM(I5986:I5991)</f>
        <v>0</v>
      </c>
      <c r="K5986" s="539"/>
      <c r="L5986" s="140"/>
    </row>
    <row r="5987" spans="2:12" s="85" customFormat="1" hidden="1">
      <c r="B5987" s="1150"/>
      <c r="C5987" s="1153"/>
      <c r="D5987" s="1156"/>
      <c r="E5987" s="537" t="s">
        <v>268</v>
      </c>
      <c r="F5987" s="507"/>
      <c r="G5987" s="538">
        <f>D5986*F5987</f>
        <v>0</v>
      </c>
      <c r="H5987" s="509"/>
      <c r="I5987" s="518">
        <f t="shared" ref="I5987" si="5971">$D5986*$F5987*H5987</f>
        <v>0</v>
      </c>
      <c r="J5987" s="1159"/>
      <c r="K5987" s="513"/>
      <c r="L5987" s="140"/>
    </row>
    <row r="5988" spans="2:12" s="85" customFormat="1" hidden="1">
      <c r="B5988" s="1150"/>
      <c r="C5988" s="1153"/>
      <c r="D5988" s="1156"/>
      <c r="E5988" s="537" t="s">
        <v>257</v>
      </c>
      <c r="F5988" s="507"/>
      <c r="G5988" s="538">
        <f>D5986*F5988</f>
        <v>0</v>
      </c>
      <c r="H5988" s="509"/>
      <c r="I5988" s="518">
        <f t="shared" ref="I5988" si="5972">$D5986*$F5988*H5988</f>
        <v>0</v>
      </c>
      <c r="J5988" s="1159"/>
      <c r="K5988" s="513"/>
      <c r="L5988" s="140"/>
    </row>
    <row r="5989" spans="2:12" s="85" customFormat="1" hidden="1">
      <c r="B5989" s="1150"/>
      <c r="C5989" s="1153"/>
      <c r="D5989" s="1156"/>
      <c r="E5989" s="537" t="s">
        <v>269</v>
      </c>
      <c r="F5989" s="507"/>
      <c r="G5989" s="538">
        <f>D5986*F5989</f>
        <v>0</v>
      </c>
      <c r="H5989" s="509"/>
      <c r="I5989" s="518">
        <f t="shared" ref="I5989" si="5973">$D5986*$F5989*H5989</f>
        <v>0</v>
      </c>
      <c r="J5989" s="1159"/>
      <c r="K5989" s="513"/>
      <c r="L5989" s="140"/>
    </row>
    <row r="5990" spans="2:12" s="85" customFormat="1" hidden="1">
      <c r="B5990" s="1150"/>
      <c r="C5990" s="1153"/>
      <c r="D5990" s="1156"/>
      <c r="E5990" s="537" t="s">
        <v>270</v>
      </c>
      <c r="F5990" s="507"/>
      <c r="G5990" s="538">
        <f>D5986*F5990</f>
        <v>0</v>
      </c>
      <c r="H5990" s="509"/>
      <c r="I5990" s="518">
        <f t="shared" ref="I5990" si="5974">$D5986*$F5990*H5990</f>
        <v>0</v>
      </c>
      <c r="J5990" s="1159"/>
      <c r="K5990" s="513"/>
      <c r="L5990" s="140"/>
    </row>
    <row r="5991" spans="2:12" s="85" customFormat="1" hidden="1">
      <c r="B5991" s="1151"/>
      <c r="C5991" s="1154"/>
      <c r="D5991" s="1157"/>
      <c r="E5991" s="537" t="s">
        <v>132</v>
      </c>
      <c r="F5991" s="507"/>
      <c r="G5991" s="538">
        <f>D5986*F5991</f>
        <v>0</v>
      </c>
      <c r="H5991" s="509"/>
      <c r="I5991" s="518">
        <f t="shared" ref="I5991" si="5975">$D5986*$F5991*H5991</f>
        <v>0</v>
      </c>
      <c r="J5991" s="1160"/>
      <c r="K5991" s="513"/>
      <c r="L5991" s="140"/>
    </row>
    <row r="5992" spans="2:12" s="85" customFormat="1" hidden="1">
      <c r="B5992" s="1145">
        <v>998</v>
      </c>
      <c r="C5992" s="1152"/>
      <c r="D5992" s="1155"/>
      <c r="E5992" s="537" t="s">
        <v>134</v>
      </c>
      <c r="F5992" s="507"/>
      <c r="G5992" s="538">
        <f>D5992*F5992</f>
        <v>0</v>
      </c>
      <c r="H5992" s="509"/>
      <c r="I5992" s="518">
        <f t="shared" ref="I5992" si="5976">$D5992*$F5992*H5992</f>
        <v>0</v>
      </c>
      <c r="J5992" s="1168">
        <f>SUM(I5992:I5997)</f>
        <v>0</v>
      </c>
      <c r="K5992" s="539"/>
      <c r="L5992" s="140"/>
    </row>
    <row r="5993" spans="2:12" s="85" customFormat="1" hidden="1">
      <c r="B5993" s="1150"/>
      <c r="C5993" s="1153"/>
      <c r="D5993" s="1156"/>
      <c r="E5993" s="537" t="s">
        <v>268</v>
      </c>
      <c r="F5993" s="507"/>
      <c r="G5993" s="538">
        <f>D5992*F5993</f>
        <v>0</v>
      </c>
      <c r="H5993" s="509"/>
      <c r="I5993" s="518">
        <f t="shared" ref="I5993" si="5977">$D5992*$F5993*H5993</f>
        <v>0</v>
      </c>
      <c r="J5993" s="1159"/>
      <c r="K5993" s="513"/>
      <c r="L5993" s="140"/>
    </row>
    <row r="5994" spans="2:12" s="85" customFormat="1" hidden="1">
      <c r="B5994" s="1150"/>
      <c r="C5994" s="1153"/>
      <c r="D5994" s="1156"/>
      <c r="E5994" s="537" t="s">
        <v>257</v>
      </c>
      <c r="F5994" s="507"/>
      <c r="G5994" s="538">
        <f>D5992*F5994</f>
        <v>0</v>
      </c>
      <c r="H5994" s="509"/>
      <c r="I5994" s="518">
        <f t="shared" ref="I5994" si="5978">$D5992*$F5994*H5994</f>
        <v>0</v>
      </c>
      <c r="J5994" s="1159"/>
      <c r="K5994" s="513"/>
      <c r="L5994" s="140"/>
    </row>
    <row r="5995" spans="2:12" s="85" customFormat="1" hidden="1">
      <c r="B5995" s="1150"/>
      <c r="C5995" s="1153"/>
      <c r="D5995" s="1156"/>
      <c r="E5995" s="537" t="s">
        <v>269</v>
      </c>
      <c r="F5995" s="507"/>
      <c r="G5995" s="538">
        <f>D5992*F5995</f>
        <v>0</v>
      </c>
      <c r="H5995" s="509"/>
      <c r="I5995" s="518">
        <f t="shared" ref="I5995" si="5979">$D5992*$F5995*H5995</f>
        <v>0</v>
      </c>
      <c r="J5995" s="1159"/>
      <c r="K5995" s="513"/>
      <c r="L5995" s="140"/>
    </row>
    <row r="5996" spans="2:12" s="85" customFormat="1" hidden="1">
      <c r="B5996" s="1150"/>
      <c r="C5996" s="1153"/>
      <c r="D5996" s="1156"/>
      <c r="E5996" s="537" t="s">
        <v>270</v>
      </c>
      <c r="F5996" s="507"/>
      <c r="G5996" s="538">
        <f>D5992*F5996</f>
        <v>0</v>
      </c>
      <c r="H5996" s="509"/>
      <c r="I5996" s="518">
        <f t="shared" ref="I5996" si="5980">$D5992*$F5996*H5996</f>
        <v>0</v>
      </c>
      <c r="J5996" s="1159"/>
      <c r="K5996" s="513"/>
      <c r="L5996" s="140"/>
    </row>
    <row r="5997" spans="2:12" s="85" customFormat="1" hidden="1">
      <c r="B5997" s="1151"/>
      <c r="C5997" s="1154"/>
      <c r="D5997" s="1157"/>
      <c r="E5997" s="537" t="s">
        <v>132</v>
      </c>
      <c r="F5997" s="507"/>
      <c r="G5997" s="538">
        <f>D5992*F5997</f>
        <v>0</v>
      </c>
      <c r="H5997" s="509"/>
      <c r="I5997" s="518">
        <f t="shared" ref="I5997" si="5981">$D5992*$F5997*H5997</f>
        <v>0</v>
      </c>
      <c r="J5997" s="1160"/>
      <c r="K5997" s="513"/>
      <c r="L5997" s="140"/>
    </row>
    <row r="5998" spans="2:12" s="85" customFormat="1" hidden="1">
      <c r="B5998" s="1145">
        <v>999</v>
      </c>
      <c r="C5998" s="1152"/>
      <c r="D5998" s="1155"/>
      <c r="E5998" s="537" t="s">
        <v>134</v>
      </c>
      <c r="F5998" s="507"/>
      <c r="G5998" s="538">
        <f>D5998*F5998</f>
        <v>0</v>
      </c>
      <c r="H5998" s="509"/>
      <c r="I5998" s="518">
        <f t="shared" ref="I5998" si="5982">$D5998*$F5998*H5998</f>
        <v>0</v>
      </c>
      <c r="J5998" s="1168">
        <f>SUM(I5998:I6003)</f>
        <v>0</v>
      </c>
      <c r="K5998" s="539"/>
      <c r="L5998" s="140"/>
    </row>
    <row r="5999" spans="2:12" s="85" customFormat="1" hidden="1">
      <c r="B5999" s="1150"/>
      <c r="C5999" s="1153"/>
      <c r="D5999" s="1156"/>
      <c r="E5999" s="537" t="s">
        <v>268</v>
      </c>
      <c r="F5999" s="507"/>
      <c r="G5999" s="538">
        <f>D5998*F5999</f>
        <v>0</v>
      </c>
      <c r="H5999" s="509"/>
      <c r="I5999" s="518">
        <f t="shared" ref="I5999" si="5983">$D5998*$F5999*H5999</f>
        <v>0</v>
      </c>
      <c r="J5999" s="1159"/>
      <c r="K5999" s="513"/>
      <c r="L5999" s="140"/>
    </row>
    <row r="6000" spans="2:12" s="85" customFormat="1" hidden="1">
      <c r="B6000" s="1150"/>
      <c r="C6000" s="1153"/>
      <c r="D6000" s="1156"/>
      <c r="E6000" s="537" t="s">
        <v>257</v>
      </c>
      <c r="F6000" s="507"/>
      <c r="G6000" s="538">
        <f>D5998*F6000</f>
        <v>0</v>
      </c>
      <c r="H6000" s="509"/>
      <c r="I6000" s="518">
        <f t="shared" ref="I6000" si="5984">$D5998*$F6000*H6000</f>
        <v>0</v>
      </c>
      <c r="J6000" s="1159"/>
      <c r="K6000" s="513"/>
      <c r="L6000" s="140"/>
    </row>
    <row r="6001" spans="2:12" s="85" customFormat="1" hidden="1">
      <c r="B6001" s="1150"/>
      <c r="C6001" s="1153"/>
      <c r="D6001" s="1156"/>
      <c r="E6001" s="537" t="s">
        <v>269</v>
      </c>
      <c r="F6001" s="507"/>
      <c r="G6001" s="538">
        <f>D5998*F6001</f>
        <v>0</v>
      </c>
      <c r="H6001" s="509"/>
      <c r="I6001" s="518">
        <f t="shared" ref="I6001" si="5985">$D5998*$F6001*H6001</f>
        <v>0</v>
      </c>
      <c r="J6001" s="1159"/>
      <c r="K6001" s="513"/>
      <c r="L6001" s="140"/>
    </row>
    <row r="6002" spans="2:12" s="85" customFormat="1" hidden="1">
      <c r="B6002" s="1150"/>
      <c r="C6002" s="1153"/>
      <c r="D6002" s="1156"/>
      <c r="E6002" s="537" t="s">
        <v>270</v>
      </c>
      <c r="F6002" s="507"/>
      <c r="G6002" s="538">
        <f>D5998*F6002</f>
        <v>0</v>
      </c>
      <c r="H6002" s="509"/>
      <c r="I6002" s="518">
        <f t="shared" ref="I6002" si="5986">$D5998*$F6002*H6002</f>
        <v>0</v>
      </c>
      <c r="J6002" s="1159"/>
      <c r="K6002" s="513"/>
      <c r="L6002" s="140"/>
    </row>
    <row r="6003" spans="2:12" s="85" customFormat="1" hidden="1">
      <c r="B6003" s="1151"/>
      <c r="C6003" s="1154"/>
      <c r="D6003" s="1157"/>
      <c r="E6003" s="537" t="s">
        <v>132</v>
      </c>
      <c r="F6003" s="507"/>
      <c r="G6003" s="538">
        <f>D5998*F6003</f>
        <v>0</v>
      </c>
      <c r="H6003" s="509"/>
      <c r="I6003" s="518">
        <f t="shared" ref="I6003" si="5987">$D5998*$F6003*H6003</f>
        <v>0</v>
      </c>
      <c r="J6003" s="1160"/>
      <c r="K6003" s="513"/>
      <c r="L6003" s="140"/>
    </row>
    <row r="6004" spans="2:12" s="85" customFormat="1">
      <c r="B6004" s="1145">
        <v>1000</v>
      </c>
      <c r="C6004" s="1152"/>
      <c r="D6004" s="1155"/>
      <c r="E6004" s="537" t="s">
        <v>134</v>
      </c>
      <c r="F6004" s="507"/>
      <c r="G6004" s="538">
        <f>D6004*F6004</f>
        <v>0</v>
      </c>
      <c r="H6004" s="509"/>
      <c r="I6004" s="518">
        <f t="shared" ref="I6004" si="5988">$D6004*$F6004*H6004</f>
        <v>0</v>
      </c>
      <c r="J6004" s="1168">
        <f>SUM(I6004:I6009)</f>
        <v>0</v>
      </c>
      <c r="K6004" s="539"/>
      <c r="L6004" s="140"/>
    </row>
    <row r="6005" spans="2:12" s="85" customFormat="1">
      <c r="B6005" s="1150"/>
      <c r="C6005" s="1153"/>
      <c r="D6005" s="1156"/>
      <c r="E6005" s="537" t="s">
        <v>268</v>
      </c>
      <c r="F6005" s="507"/>
      <c r="G6005" s="538">
        <f>D6004*F6005</f>
        <v>0</v>
      </c>
      <c r="H6005" s="509"/>
      <c r="I6005" s="518">
        <f t="shared" ref="I6005" si="5989">$D6004*$F6005*H6005</f>
        <v>0</v>
      </c>
      <c r="J6005" s="1159"/>
      <c r="K6005" s="513"/>
    </row>
    <row r="6006" spans="2:12" s="85" customFormat="1">
      <c r="B6006" s="1150"/>
      <c r="C6006" s="1153"/>
      <c r="D6006" s="1156"/>
      <c r="E6006" s="537" t="s">
        <v>257</v>
      </c>
      <c r="F6006" s="507"/>
      <c r="G6006" s="538">
        <f>D6004*F6006</f>
        <v>0</v>
      </c>
      <c r="H6006" s="509"/>
      <c r="I6006" s="518">
        <f t="shared" ref="I6006" si="5990">$D6004*$F6006*H6006</f>
        <v>0</v>
      </c>
      <c r="J6006" s="1159"/>
      <c r="K6006" s="513"/>
    </row>
    <row r="6007" spans="2:12" s="85" customFormat="1">
      <c r="B6007" s="1150"/>
      <c r="C6007" s="1153"/>
      <c r="D6007" s="1156"/>
      <c r="E6007" s="537" t="s">
        <v>269</v>
      </c>
      <c r="F6007" s="507"/>
      <c r="G6007" s="538">
        <f>D6004*F6007</f>
        <v>0</v>
      </c>
      <c r="H6007" s="509"/>
      <c r="I6007" s="518">
        <f t="shared" ref="I6007" si="5991">$D6004*$F6007*H6007</f>
        <v>0</v>
      </c>
      <c r="J6007" s="1159"/>
      <c r="K6007" s="513"/>
      <c r="L6007" s="140"/>
    </row>
    <row r="6008" spans="2:12" s="85" customFormat="1">
      <c r="B6008" s="1150"/>
      <c r="C6008" s="1153"/>
      <c r="D6008" s="1156"/>
      <c r="E6008" s="537" t="s">
        <v>270</v>
      </c>
      <c r="F6008" s="507"/>
      <c r="G6008" s="538">
        <f>D6004*F6008</f>
        <v>0</v>
      </c>
      <c r="H6008" s="509"/>
      <c r="I6008" s="518">
        <f t="shared" ref="I6008" si="5992">$D6004*$F6008*H6008</f>
        <v>0</v>
      </c>
      <c r="J6008" s="1159"/>
      <c r="K6008" s="513"/>
      <c r="L6008" s="140"/>
    </row>
    <row r="6009" spans="2:12" s="85" customFormat="1">
      <c r="B6009" s="1151"/>
      <c r="C6009" s="1154"/>
      <c r="D6009" s="1157"/>
      <c r="E6009" s="537" t="s">
        <v>132</v>
      </c>
      <c r="F6009" s="507"/>
      <c r="G6009" s="538">
        <f>D6004*F6009</f>
        <v>0</v>
      </c>
      <c r="H6009" s="509"/>
      <c r="I6009" s="518">
        <f t="shared" ref="I6009" si="5993">$D6004*$F6009*H6009</f>
        <v>0</v>
      </c>
      <c r="J6009" s="1159"/>
      <c r="K6009" s="513"/>
      <c r="L6009" s="140"/>
    </row>
    <row r="6010" spans="2:12" s="85" customFormat="1">
      <c r="B6010" s="1145">
        <v>1001</v>
      </c>
      <c r="C6010" s="1126" t="s">
        <v>262</v>
      </c>
      <c r="D6010" s="1129">
        <f>SUM(D10:D6009)</f>
        <v>0</v>
      </c>
      <c r="E6010" s="1175" t="s">
        <v>134</v>
      </c>
      <c r="F6010" s="1176"/>
      <c r="G6010" s="515">
        <f t="shared" ref="G6010:G6015" si="5994">SUMIF($E$10:$E$6009,E6010,$G$10:$G$6009)</f>
        <v>0</v>
      </c>
      <c r="H6010" s="537" t="s">
        <v>134</v>
      </c>
      <c r="I6010" s="515">
        <f t="shared" ref="I6010:I6015" si="5995">SUMIF($E$10:$E$6009,H6010,$I$10:$I$6009)</f>
        <v>0</v>
      </c>
      <c r="J6010" s="1129">
        <f>SUM($J$10:$J$6009)</f>
        <v>0</v>
      </c>
      <c r="K6010" s="516"/>
      <c r="L6010" s="140"/>
    </row>
    <row r="6011" spans="2:12">
      <c r="B6011" s="1150"/>
      <c r="C6011" s="1127"/>
      <c r="D6011" s="1129"/>
      <c r="E6011" s="1175" t="s">
        <v>268</v>
      </c>
      <c r="F6011" s="1176"/>
      <c r="G6011" s="515">
        <f t="shared" si="5994"/>
        <v>0</v>
      </c>
      <c r="H6011" s="537" t="s">
        <v>268</v>
      </c>
      <c r="I6011" s="515">
        <f t="shared" si="5995"/>
        <v>0</v>
      </c>
      <c r="J6011" s="1129"/>
      <c r="K6011" s="516"/>
    </row>
    <row r="6012" spans="2:12">
      <c r="B6012" s="1150"/>
      <c r="C6012" s="1127"/>
      <c r="D6012" s="1129"/>
      <c r="E6012" s="1175" t="s">
        <v>257</v>
      </c>
      <c r="F6012" s="1176"/>
      <c r="G6012" s="515">
        <f t="shared" si="5994"/>
        <v>0</v>
      </c>
      <c r="H6012" s="537" t="s">
        <v>257</v>
      </c>
      <c r="I6012" s="515">
        <f t="shared" si="5995"/>
        <v>0</v>
      </c>
      <c r="J6012" s="1129"/>
      <c r="K6012" s="516"/>
    </row>
    <row r="6013" spans="2:12">
      <c r="B6013" s="1150"/>
      <c r="C6013" s="1127"/>
      <c r="D6013" s="1129"/>
      <c r="E6013" s="1175" t="s">
        <v>269</v>
      </c>
      <c r="F6013" s="1176"/>
      <c r="G6013" s="515">
        <f t="shared" si="5994"/>
        <v>0</v>
      </c>
      <c r="H6013" s="537" t="s">
        <v>269</v>
      </c>
      <c r="I6013" s="515">
        <f t="shared" si="5995"/>
        <v>0</v>
      </c>
      <c r="J6013" s="1129"/>
      <c r="K6013" s="516"/>
    </row>
    <row r="6014" spans="2:12">
      <c r="B6014" s="1150"/>
      <c r="C6014" s="1127"/>
      <c r="D6014" s="1129"/>
      <c r="E6014" s="1175" t="s">
        <v>270</v>
      </c>
      <c r="F6014" s="1176"/>
      <c r="G6014" s="515">
        <f t="shared" si="5994"/>
        <v>0</v>
      </c>
      <c r="H6014" s="537" t="s">
        <v>270</v>
      </c>
      <c r="I6014" s="515">
        <f t="shared" si="5995"/>
        <v>0</v>
      </c>
      <c r="J6014" s="1129"/>
      <c r="K6014" s="516"/>
    </row>
    <row r="6015" spans="2:12">
      <c r="B6015" s="1151"/>
      <c r="C6015" s="1128"/>
      <c r="D6015" s="1129"/>
      <c r="E6015" s="1175" t="s">
        <v>132</v>
      </c>
      <c r="F6015" s="1176"/>
      <c r="G6015" s="515">
        <f t="shared" si="5994"/>
        <v>0</v>
      </c>
      <c r="H6015" s="537" t="s">
        <v>132</v>
      </c>
      <c r="I6015" s="515">
        <f t="shared" si="5995"/>
        <v>0</v>
      </c>
      <c r="J6015" s="1129"/>
      <c r="K6015" s="516"/>
    </row>
    <row r="6019" spans="2:37" s="85" customFormat="1" ht="14.5">
      <c r="C6019" s="533"/>
      <c r="D6019" s="533"/>
      <c r="E6019" s="533"/>
      <c r="F6019" s="533"/>
      <c r="G6019" s="533"/>
      <c r="H6019" s="533"/>
      <c r="I6019" s="533"/>
      <c r="K6019" s="25"/>
      <c r="N6019" s="533"/>
      <c r="O6019" s="533"/>
      <c r="P6019" s="534"/>
      <c r="Q6019" s="534"/>
      <c r="R6019" s="535"/>
      <c r="S6019" s="535"/>
      <c r="T6019" s="535"/>
      <c r="U6019" s="535"/>
      <c r="V6019" s="535"/>
      <c r="W6019" s="535"/>
      <c r="X6019" s="535"/>
      <c r="Y6019" s="535"/>
      <c r="AC6019" s="140"/>
    </row>
    <row r="6020" spans="2:37" s="85" customFormat="1" ht="13">
      <c r="B6020" s="10" t="s">
        <v>791</v>
      </c>
      <c r="J6020" s="66" t="s">
        <v>521</v>
      </c>
      <c r="K6020" s="25"/>
      <c r="L6020" s="10" t="s">
        <v>792</v>
      </c>
      <c r="R6020" s="140"/>
      <c r="S6020" s="140"/>
      <c r="T6020" s="140"/>
      <c r="U6020" s="140"/>
      <c r="V6020" s="140"/>
      <c r="W6020" s="140"/>
      <c r="X6020" s="140"/>
      <c r="Y6020" s="140"/>
      <c r="Z6020" s="140"/>
      <c r="AA6020" s="140"/>
      <c r="AB6020" s="140"/>
      <c r="AC6020" s="140"/>
      <c r="AD6020" s="140"/>
      <c r="AE6020" s="140"/>
      <c r="AF6020" s="140"/>
      <c r="AG6020" s="540"/>
      <c r="AH6020" s="140"/>
      <c r="AI6020" s="140"/>
      <c r="AJ6020" s="66" t="s">
        <v>521</v>
      </c>
      <c r="AK6020" s="140"/>
    </row>
    <row r="6021" spans="2:37" s="85" customFormat="1" ht="13" customHeight="1">
      <c r="B6021" s="1165" t="s">
        <v>27</v>
      </c>
      <c r="C6021" s="1144" t="s">
        <v>585</v>
      </c>
      <c r="D6021" s="1144" t="s">
        <v>586</v>
      </c>
      <c r="E6021" s="1144" t="s">
        <v>267</v>
      </c>
      <c r="F6021" s="1144"/>
      <c r="G6021" s="1185" t="s">
        <v>589</v>
      </c>
      <c r="H6021" s="1144" t="s">
        <v>590</v>
      </c>
      <c r="I6021" s="1144" t="s">
        <v>591</v>
      </c>
      <c r="J6021" s="1144" t="s">
        <v>789</v>
      </c>
      <c r="K6021" s="25"/>
      <c r="L6021" s="1141" t="s">
        <v>27</v>
      </c>
      <c r="M6021" s="770" t="s">
        <v>750</v>
      </c>
      <c r="N6021" s="1111"/>
      <c r="O6021" s="1111"/>
      <c r="P6021" s="1048"/>
      <c r="Q6021" s="1003" t="s">
        <v>752</v>
      </c>
      <c r="R6021" s="1056" t="s">
        <v>748</v>
      </c>
      <c r="S6021" s="1056"/>
      <c r="T6021" s="994" t="s">
        <v>783</v>
      </c>
      <c r="U6021" s="996"/>
      <c r="V6021" s="1000" t="s">
        <v>773</v>
      </c>
      <c r="W6021" s="771"/>
      <c r="X6021" s="771"/>
      <c r="Y6021" s="771"/>
      <c r="Z6021" s="771"/>
      <c r="AA6021" s="772"/>
      <c r="AB6021" s="1003" t="s">
        <v>764</v>
      </c>
      <c r="AC6021" s="1003" t="s">
        <v>769</v>
      </c>
      <c r="AD6021" s="1003" t="s">
        <v>770</v>
      </c>
      <c r="AE6021" s="1003" t="s">
        <v>771</v>
      </c>
      <c r="AF6021" s="1003" t="s">
        <v>774</v>
      </c>
      <c r="AG6021" s="1003" t="s">
        <v>779</v>
      </c>
      <c r="AH6021" s="793" t="s">
        <v>578</v>
      </c>
      <c r="AI6021" s="1003" t="s">
        <v>758</v>
      </c>
      <c r="AJ6021" s="1003" t="s">
        <v>263</v>
      </c>
    </row>
    <row r="6022" spans="2:37" s="85" customFormat="1" ht="13">
      <c r="B6022" s="1165"/>
      <c r="C6022" s="1144"/>
      <c r="D6022" s="1144"/>
      <c r="E6022" s="1144" t="s">
        <v>587</v>
      </c>
      <c r="F6022" s="1144" t="s">
        <v>588</v>
      </c>
      <c r="G6022" s="1185"/>
      <c r="H6022" s="1144"/>
      <c r="I6022" s="1144"/>
      <c r="J6022" s="1144"/>
      <c r="K6022" s="25"/>
      <c r="L6022" s="1142"/>
      <c r="M6022" s="793" t="s">
        <v>751</v>
      </c>
      <c r="N6022" s="793"/>
      <c r="O6022" s="793"/>
      <c r="P6022" s="793"/>
      <c r="Q6022" s="1004"/>
      <c r="R6022" s="1056" t="s">
        <v>780</v>
      </c>
      <c r="S6022" s="1003" t="s">
        <v>768</v>
      </c>
      <c r="T6022" s="1013"/>
      <c r="U6022" s="1014"/>
      <c r="V6022" s="997" t="s">
        <v>786</v>
      </c>
      <c r="W6022" s="998"/>
      <c r="X6022" s="998"/>
      <c r="Y6022" s="999"/>
      <c r="Z6022" s="1005" t="s">
        <v>785</v>
      </c>
      <c r="AA6022" s="1005"/>
      <c r="AB6022" s="1004"/>
      <c r="AC6022" s="1004"/>
      <c r="AD6022" s="1004"/>
      <c r="AE6022" s="1004"/>
      <c r="AF6022" s="1004"/>
      <c r="AG6022" s="1004"/>
      <c r="AH6022" s="793"/>
      <c r="AI6022" s="1004"/>
      <c r="AJ6022" s="1004"/>
    </row>
    <row r="6023" spans="2:37" s="85" customFormat="1" ht="65">
      <c r="B6023" s="1165"/>
      <c r="C6023" s="1144"/>
      <c r="D6023" s="1144"/>
      <c r="E6023" s="1144"/>
      <c r="F6023" s="1144"/>
      <c r="G6023" s="1185"/>
      <c r="H6023" s="1144"/>
      <c r="I6023" s="1144"/>
      <c r="J6023" s="1144"/>
      <c r="K6023" s="25"/>
      <c r="L6023" s="1143"/>
      <c r="M6023" s="1056" t="s">
        <v>587</v>
      </c>
      <c r="N6023" s="1056"/>
      <c r="O6023" s="1056"/>
      <c r="P6023" s="400" t="s">
        <v>767</v>
      </c>
      <c r="Q6023" s="1005"/>
      <c r="R6023" s="1056"/>
      <c r="S6023" s="1005"/>
      <c r="T6023" s="997"/>
      <c r="U6023" s="999"/>
      <c r="V6023" s="398" t="s">
        <v>745</v>
      </c>
      <c r="W6023" s="398" t="s">
        <v>762</v>
      </c>
      <c r="X6023" s="398" t="s">
        <v>741</v>
      </c>
      <c r="Y6023" s="398" t="s">
        <v>742</v>
      </c>
      <c r="Z6023" s="398" t="s">
        <v>743</v>
      </c>
      <c r="AA6023" s="398" t="s">
        <v>744</v>
      </c>
      <c r="AB6023" s="1005"/>
      <c r="AC6023" s="1005"/>
      <c r="AD6023" s="1005"/>
      <c r="AE6023" s="1005"/>
      <c r="AF6023" s="1005"/>
      <c r="AG6023" s="1005"/>
      <c r="AH6023" s="793"/>
      <c r="AI6023" s="1005"/>
      <c r="AJ6023" s="1005"/>
    </row>
    <row r="6024" spans="2:37" s="85" customFormat="1" ht="13">
      <c r="B6024" s="1145">
        <v>1</v>
      </c>
      <c r="C6024" s="1171"/>
      <c r="D6024" s="1173"/>
      <c r="E6024" s="537" t="s">
        <v>134</v>
      </c>
      <c r="F6024" s="507"/>
      <c r="G6024" s="508">
        <f>D6024*F6024</f>
        <v>0</v>
      </c>
      <c r="H6024" s="541"/>
      <c r="I6024" s="518">
        <f>$AJ6024</f>
        <v>0</v>
      </c>
      <c r="J6024" s="510">
        <f>SUM(I6024:I6029)</f>
        <v>0</v>
      </c>
      <c r="K6024" s="25"/>
      <c r="L6024" s="1145">
        <v>1</v>
      </c>
      <c r="M6024" s="1055" t="s">
        <v>753</v>
      </c>
      <c r="N6024" s="1055"/>
      <c r="O6024" s="1055"/>
      <c r="P6024" s="524"/>
      <c r="Q6024" s="526">
        <f>G6024*$P6024</f>
        <v>0</v>
      </c>
      <c r="R6024" s="1072"/>
      <c r="S6024" s="1147"/>
      <c r="T6024" s="1177"/>
      <c r="U6024" s="1178"/>
      <c r="V6024" s="1131"/>
      <c r="W6024" s="1131"/>
      <c r="X6024" s="1101"/>
      <c r="Y6024" s="1101"/>
      <c r="Z6024" s="1136" t="str">
        <f>IF(AND(SUM($Q6024:$Q6027)=0,$S6024=""),"",SUM($Q6024:$Q6027)/$S6024)</f>
        <v/>
      </c>
      <c r="AA6024" s="1136" t="str">
        <f>IF(AND(SUM($Q6024:$Q6027)=0,$S6024=""),"",$S6024/SUM($Q6024:$Q6027))</f>
        <v/>
      </c>
      <c r="AB6024" s="1077">
        <f>IF(G6024="",0,IF(V6024="ใช่",IF(AND(X6024&lt;=-0.8,X6024&gt;=-1.25,Y6024&lt;=-0.9,Y6024&gt;=-1,Z6024&gt;=0.95,AA6024&gt;=0.95),MIN(SUM(Q6024:Q6026),S6024),0),IF(W6024="ใช่",IF(AND(Z6024&gt;=0.95,AA6024&gt;=0.95),MIN(SUM(Q6024:Q6026),S6024),0),0)))</f>
        <v>0</v>
      </c>
      <c r="AC6024" s="526">
        <f>IF(AB6024=0,0,IF(AH6024=0.25,IF(SUM(Q6024:Q6025)&gt;AB6024,AB6024*(Q6024/SUM(Q6024:Q6025)),Q6024),IF(AB6024&gt;SUM(AC6024:AC6025),AB6024-SUM(AC6024:AC6025),0)))</f>
        <v>0</v>
      </c>
      <c r="AD6024" s="1077">
        <f>SUM(AE6024:AE6027)</f>
        <v>0</v>
      </c>
      <c r="AE6024" s="526">
        <f>Q6024-AC6024</f>
        <v>0</v>
      </c>
      <c r="AF6024" s="1139">
        <f>IF(G6024="",0,IF(V6024="ใช่",IF(AND(X6024&lt;=-0.8,X6024&gt;=-1.25,Y6024&lt;=-0.9,Y6024&gt;=-1,Z6024&gt;=0.95,AA6024&gt;=0.95),0,MAX(S6024-SUM(AE6024:AE6027),0)),IF(W6024="ใช่",IF(AND(Z6024&gt;=0.95,AA6024&gt;=0.95),0,MAX(S6024-SUM(AE6024:AE6027),0)),MAX(S6024-SUM(AE6024:AE6027),0))))</f>
        <v>0</v>
      </c>
      <c r="AG6024" s="526">
        <f>IF(AF6024=0,0,AF6024*$Q6024/SUM(Q6024:Q6026))</f>
        <v>0</v>
      </c>
      <c r="AH6024" s="542">
        <v>0.25</v>
      </c>
      <c r="AI6024" s="526">
        <f>AE6024*AH6024+AG6024</f>
        <v>0</v>
      </c>
      <c r="AJ6024" s="1077">
        <f>SUM(AI6024:AI6027)</f>
        <v>0</v>
      </c>
    </row>
    <row r="6025" spans="2:37" s="85" customFormat="1" ht="13">
      <c r="B6025" s="1146"/>
      <c r="C6025" s="1172"/>
      <c r="D6025" s="1174"/>
      <c r="E6025" s="537" t="s">
        <v>268</v>
      </c>
      <c r="F6025" s="507"/>
      <c r="G6025" s="508">
        <f>D6024*F6025</f>
        <v>0</v>
      </c>
      <c r="H6025" s="509"/>
      <c r="I6025" s="518">
        <f>$D6024*$F6025*H6025</f>
        <v>0</v>
      </c>
      <c r="J6025" s="512"/>
      <c r="K6025" s="25"/>
      <c r="L6025" s="1146"/>
      <c r="M6025" s="804" t="s">
        <v>754</v>
      </c>
      <c r="N6025" s="804"/>
      <c r="O6025" s="804"/>
      <c r="P6025" s="525"/>
      <c r="Q6025" s="526">
        <f>G6024*$P6025</f>
        <v>0</v>
      </c>
      <c r="R6025" s="1073"/>
      <c r="S6025" s="1148"/>
      <c r="T6025" s="1179"/>
      <c r="U6025" s="1180"/>
      <c r="V6025" s="1132"/>
      <c r="W6025" s="1132"/>
      <c r="X6025" s="1134"/>
      <c r="Y6025" s="1134"/>
      <c r="Z6025" s="1137"/>
      <c r="AA6025" s="1137"/>
      <c r="AB6025" s="1078"/>
      <c r="AC6025" s="526">
        <f>IF(AB6024=0,0,IF(AH6025=0.25,IF(SUM(Q6024:Q6025)&gt;AB6024,AB6024*(Q6025/SUM(Q6024:Q6025)),Q6025),IF(AB6024&gt;SUM(AC6024:AC6025),AB6024-SUM(AC6024:AC6025),0)))</f>
        <v>0</v>
      </c>
      <c r="AD6025" s="1078"/>
      <c r="AE6025" s="526">
        <f>Q6025-AC6025</f>
        <v>0</v>
      </c>
      <c r="AF6025" s="1140"/>
      <c r="AG6025" s="526">
        <f>IF(AF6024=0,0,AF6024*Q6025/SUM(Q6024:Q6026))</f>
        <v>0</v>
      </c>
      <c r="AH6025" s="529">
        <v>0.25</v>
      </c>
      <c r="AI6025" s="526">
        <f t="shared" ref="AI6025:AI6027" si="5996">AE6025*AH6025+AG6025</f>
        <v>0</v>
      </c>
      <c r="AJ6025" s="1078"/>
    </row>
    <row r="6026" spans="2:37" s="85" customFormat="1" ht="13">
      <c r="B6026" s="1146"/>
      <c r="C6026" s="1172"/>
      <c r="D6026" s="1174"/>
      <c r="E6026" s="537" t="s">
        <v>257</v>
      </c>
      <c r="F6026" s="507"/>
      <c r="G6026" s="508">
        <f>D6024*F6026</f>
        <v>0</v>
      </c>
      <c r="H6026" s="509"/>
      <c r="I6026" s="518">
        <f>$D6024*$F6026*H6026</f>
        <v>0</v>
      </c>
      <c r="J6026" s="512"/>
      <c r="K6026" s="25"/>
      <c r="L6026" s="1146"/>
      <c r="M6026" s="1037" t="s">
        <v>755</v>
      </c>
      <c r="N6026" s="1037"/>
      <c r="O6026" s="1037"/>
      <c r="P6026" s="525"/>
      <c r="Q6026" s="526">
        <f>G6024*$P6026</f>
        <v>0</v>
      </c>
      <c r="R6026" s="1073"/>
      <c r="S6026" s="1148"/>
      <c r="T6026" s="1179"/>
      <c r="U6026" s="1180"/>
      <c r="V6026" s="1132"/>
      <c r="W6026" s="1132"/>
      <c r="X6026" s="1134"/>
      <c r="Y6026" s="1134"/>
      <c r="Z6026" s="1137"/>
      <c r="AA6026" s="1137"/>
      <c r="AB6026" s="1078"/>
      <c r="AC6026" s="526">
        <f>IF(AB6024=0,0,IF(AH6026=0.25,IF(SUM(Q6024:Q6025)&gt;AB6024,AB6024*(Q6026/SUM(Q6024:Q6025)),Q6026),IF(AB6024&gt;SUM(AC6024:AC6025),AB6024-SUM(AC6024:AC6025),0)))</f>
        <v>0</v>
      </c>
      <c r="AD6026" s="1078"/>
      <c r="AE6026" s="526">
        <f>Q6026-AC6026</f>
        <v>0</v>
      </c>
      <c r="AF6026" s="1140"/>
      <c r="AG6026" s="526">
        <f>IF(AF6024=0,0,AF6024*Q6026/SUM(Q6024:Q6026))</f>
        <v>0</v>
      </c>
      <c r="AH6026" s="529">
        <v>0.35</v>
      </c>
      <c r="AI6026" s="526">
        <f t="shared" si="5996"/>
        <v>0</v>
      </c>
      <c r="AJ6026" s="1078"/>
    </row>
    <row r="6027" spans="2:37" s="85" customFormat="1" ht="13">
      <c r="B6027" s="1146"/>
      <c r="C6027" s="1172"/>
      <c r="D6027" s="1174"/>
      <c r="E6027" s="537" t="s">
        <v>269</v>
      </c>
      <c r="F6027" s="507"/>
      <c r="G6027" s="508">
        <f>D6024*F6027</f>
        <v>0</v>
      </c>
      <c r="H6027" s="509"/>
      <c r="I6027" s="518">
        <f>$D6024*$F6027*H6027</f>
        <v>0</v>
      </c>
      <c r="J6027" s="512"/>
      <c r="K6027" s="25"/>
      <c r="L6027" s="1146"/>
      <c r="M6027" s="1169" t="s">
        <v>788</v>
      </c>
      <c r="N6027" s="1170"/>
      <c r="O6027" s="1170"/>
      <c r="P6027" s="530"/>
      <c r="Q6027" s="526">
        <f>G6024*$P6027</f>
        <v>0</v>
      </c>
      <c r="R6027" s="1074"/>
      <c r="S6027" s="1149"/>
      <c r="T6027" s="1181"/>
      <c r="U6027" s="1182"/>
      <c r="V6027" s="1133"/>
      <c r="W6027" s="1133"/>
      <c r="X6027" s="1135"/>
      <c r="Y6027" s="1135"/>
      <c r="Z6027" s="1138"/>
      <c r="AA6027" s="1138"/>
      <c r="AB6027" s="1130"/>
      <c r="AC6027" s="543"/>
      <c r="AD6027" s="1130"/>
      <c r="AE6027" s="526">
        <f>Q6027-AC6027</f>
        <v>0</v>
      </c>
      <c r="AF6027" s="1140"/>
      <c r="AG6027" s="543"/>
      <c r="AH6027" s="529">
        <v>0.5</v>
      </c>
      <c r="AI6027" s="526">
        <f t="shared" si="5996"/>
        <v>0</v>
      </c>
      <c r="AJ6027" s="1130"/>
    </row>
    <row r="6028" spans="2:37" s="85" customFormat="1" ht="13">
      <c r="B6028" s="1146"/>
      <c r="C6028" s="1172"/>
      <c r="D6028" s="1174"/>
      <c r="E6028" s="537" t="s">
        <v>270</v>
      </c>
      <c r="F6028" s="507"/>
      <c r="G6028" s="508">
        <f>D6024*F6028</f>
        <v>0</v>
      </c>
      <c r="H6028" s="509"/>
      <c r="I6028" s="518">
        <f>$D6024*$F6028*H6028</f>
        <v>0</v>
      </c>
      <c r="J6028" s="512"/>
      <c r="K6028" s="25"/>
      <c r="L6028" s="1146"/>
      <c r="M6028" s="544"/>
      <c r="N6028" s="545"/>
      <c r="O6028" s="545"/>
      <c r="P6028" s="545"/>
      <c r="Q6028" s="545"/>
      <c r="R6028" s="631"/>
      <c r="S6028" s="545"/>
      <c r="T6028" s="545"/>
      <c r="U6028" s="545"/>
      <c r="V6028" s="545"/>
      <c r="W6028" s="545"/>
      <c r="X6028" s="545"/>
      <c r="Y6028" s="545"/>
      <c r="Z6028" s="545"/>
      <c r="AA6028" s="545"/>
      <c r="AB6028" s="545"/>
      <c r="AC6028" s="545"/>
      <c r="AD6028" s="545"/>
      <c r="AE6028" s="545"/>
      <c r="AF6028" s="545"/>
      <c r="AG6028" s="545"/>
      <c r="AH6028" s="545"/>
      <c r="AI6028" s="545"/>
      <c r="AJ6028" s="546"/>
    </row>
    <row r="6029" spans="2:37" s="85" customFormat="1" ht="13">
      <c r="B6029" s="1146"/>
      <c r="C6029" s="1172"/>
      <c r="D6029" s="1174"/>
      <c r="E6029" s="537" t="s">
        <v>132</v>
      </c>
      <c r="F6029" s="507"/>
      <c r="G6029" s="508">
        <f>D6024*F6029</f>
        <v>0</v>
      </c>
      <c r="H6029" s="509"/>
      <c r="I6029" s="518">
        <f>$D6024*$F6029*H6029</f>
        <v>0</v>
      </c>
      <c r="J6029" s="514"/>
      <c r="K6029" s="25"/>
      <c r="L6029" s="1146"/>
      <c r="M6029" s="547"/>
      <c r="N6029" s="548"/>
      <c r="O6029" s="548"/>
      <c r="P6029" s="548"/>
      <c r="Q6029" s="548"/>
      <c r="R6029" s="632"/>
      <c r="S6029" s="548"/>
      <c r="T6029" s="548"/>
      <c r="U6029" s="548"/>
      <c r="V6029" s="548"/>
      <c r="W6029" s="548"/>
      <c r="X6029" s="548"/>
      <c r="Y6029" s="548"/>
      <c r="Z6029" s="548"/>
      <c r="AA6029" s="548"/>
      <c r="AB6029" s="548"/>
      <c r="AC6029" s="548"/>
      <c r="AD6029" s="548"/>
      <c r="AE6029" s="548"/>
      <c r="AF6029" s="548"/>
      <c r="AG6029" s="548"/>
      <c r="AH6029" s="548"/>
      <c r="AI6029" s="548"/>
      <c r="AJ6029" s="549"/>
    </row>
    <row r="6030" spans="2:37" s="85" customFormat="1" ht="13">
      <c r="B6030" s="1145">
        <v>2</v>
      </c>
      <c r="C6030" s="1171"/>
      <c r="D6030" s="1173"/>
      <c r="E6030" s="537" t="s">
        <v>134</v>
      </c>
      <c r="F6030" s="507"/>
      <c r="G6030" s="508">
        <f t="shared" ref="G6030" si="5997">D6030*F6030</f>
        <v>0</v>
      </c>
      <c r="H6030" s="541"/>
      <c r="I6030" s="518">
        <f t="shared" ref="I6030" si="5998">$AJ6030</f>
        <v>0</v>
      </c>
      <c r="J6030" s="1158">
        <f t="shared" ref="J6030" si="5999">SUM(I6030:I6035)</f>
        <v>0</v>
      </c>
      <c r="K6030" s="25"/>
      <c r="L6030" s="1145">
        <v>2</v>
      </c>
      <c r="M6030" s="1055" t="s">
        <v>753</v>
      </c>
      <c r="N6030" s="1055"/>
      <c r="O6030" s="1055"/>
      <c r="P6030" s="524"/>
      <c r="Q6030" s="526">
        <f t="shared" ref="Q6030" si="6000">G6030*$P6030</f>
        <v>0</v>
      </c>
      <c r="R6030" s="1072"/>
      <c r="S6030" s="1147"/>
      <c r="T6030" s="1177"/>
      <c r="U6030" s="1178"/>
      <c r="V6030" s="1131"/>
      <c r="W6030" s="1131"/>
      <c r="X6030" s="1101"/>
      <c r="Y6030" s="1101"/>
      <c r="Z6030" s="1136" t="str">
        <f>IF(AND(SUM($Q6030:$Q6033)=0,$S6030=""),"",SUM($Q6030:$Q6033)/$S6030)</f>
        <v/>
      </c>
      <c r="AA6030" s="1136" t="str">
        <f>IF(AND(SUM($Q6030:$Q6033)=0,$S6030=""),"",$S6030/SUM($Q6030:$Q6033))</f>
        <v/>
      </c>
      <c r="AB6030" s="1077">
        <f>IF(G6030="",0,IF(V6030="ใช่",IF(AND(X6030&lt;=-0.8,X6030&gt;=-1.25,Y6030&lt;=-0.9,Y6030&gt;=-1,Z6030&gt;=0.95,AA6030&gt;=0.95),MIN(SUM(Q6030:Q6032),S6030),0),IF(W6030="ใช่",IF(AND(Z6030&gt;=0.95,AA6030&gt;=0.95),MIN(SUM(Q6030:Q6032),S6030),0),0)))</f>
        <v>0</v>
      </c>
      <c r="AC6030" s="526">
        <f t="shared" ref="AC6030" si="6001">IF(AB6030=0,0,IF(AH6030=0.25,IF(SUM(Q6030:Q6031)&gt;AB6030,AB6030*(Q6030/SUM(Q6030:Q6031)),Q6030),IF(AB6030&gt;SUM(AC6030:AC6031),AB6030-SUM(AC6030:AC6031),0)))</f>
        <v>0</v>
      </c>
      <c r="AD6030" s="1077">
        <f>SUM(AE6030:AE6033)</f>
        <v>0</v>
      </c>
      <c r="AE6030" s="526">
        <f>Q6030-AC6030</f>
        <v>0</v>
      </c>
      <c r="AF6030" s="1139">
        <f>IF(G6030="",0,IF(V6030="ใช่",IF(AND(X6030&lt;=-0.8,X6030&gt;=-1.25,Y6030&lt;=-0.9,Y6030&gt;=-1,Z6030&gt;=0.95,AA6030&gt;=0.95),0,MAX(S6030-SUM(AE6030:AE6033),0)),IF(W6030="ใช่",IF(AND(Z6030&gt;=0.95,AA6030&gt;=0.95),0,MAX(S6030-SUM(AE6030:AE6033),0)),MAX(S6030-SUM(AE6030:AE6033),0))))</f>
        <v>0</v>
      </c>
      <c r="AG6030" s="526">
        <f t="shared" ref="AG6030" si="6002">IF(AF6030=0,0,AF6030*$Q6030/SUM(Q6030:Q6032))</f>
        <v>0</v>
      </c>
      <c r="AH6030" s="542">
        <v>0.25</v>
      </c>
      <c r="AI6030" s="526">
        <f>AE6030*AH6030+AG6030</f>
        <v>0</v>
      </c>
      <c r="AJ6030" s="1077">
        <f>SUM(AI6030:AI6033)</f>
        <v>0</v>
      </c>
    </row>
    <row r="6031" spans="2:37" s="85" customFormat="1" ht="13">
      <c r="B6031" s="1146"/>
      <c r="C6031" s="1172"/>
      <c r="D6031" s="1174"/>
      <c r="E6031" s="537" t="s">
        <v>268</v>
      </c>
      <c r="F6031" s="507"/>
      <c r="G6031" s="508">
        <f t="shared" ref="G6031" si="6003">D6030*F6031</f>
        <v>0</v>
      </c>
      <c r="H6031" s="509"/>
      <c r="I6031" s="518">
        <f t="shared" ref="I6031" si="6004">$D6030*$F6031*H6031</f>
        <v>0</v>
      </c>
      <c r="J6031" s="1159"/>
      <c r="K6031" s="25"/>
      <c r="L6031" s="1146"/>
      <c r="M6031" s="804" t="s">
        <v>754</v>
      </c>
      <c r="N6031" s="804"/>
      <c r="O6031" s="804"/>
      <c r="P6031" s="525"/>
      <c r="Q6031" s="526">
        <f t="shared" ref="Q6031" si="6005">G6030*$P6031</f>
        <v>0</v>
      </c>
      <c r="R6031" s="1073"/>
      <c r="S6031" s="1148"/>
      <c r="T6031" s="1179"/>
      <c r="U6031" s="1180"/>
      <c r="V6031" s="1132"/>
      <c r="W6031" s="1132"/>
      <c r="X6031" s="1134"/>
      <c r="Y6031" s="1134"/>
      <c r="Z6031" s="1137"/>
      <c r="AA6031" s="1137"/>
      <c r="AB6031" s="1078"/>
      <c r="AC6031" s="526">
        <f t="shared" ref="AC6031" si="6006">IF(AB6030=0,0,IF(AH6031=0.25,IF(SUM(Q6030:Q6031)&gt;AB6030,AB6030*(Q6031/SUM(Q6030:Q6031)),Q6031),IF(AB6030&gt;SUM(AC6030:AC6031),AB6030-SUM(AC6030:AC6031),0)))</f>
        <v>0</v>
      </c>
      <c r="AD6031" s="1078"/>
      <c r="AE6031" s="526">
        <f>Q6031-AC6031</f>
        <v>0</v>
      </c>
      <c r="AF6031" s="1140"/>
      <c r="AG6031" s="526">
        <f t="shared" ref="AG6031" si="6007">IF(AF6030=0,0,AF6030*Q6031/SUM(Q6030:Q6032))</f>
        <v>0</v>
      </c>
      <c r="AH6031" s="529">
        <v>0.25</v>
      </c>
      <c r="AI6031" s="526">
        <f t="shared" ref="AI6031:AI6033" si="6008">AE6031*AH6031+AG6031</f>
        <v>0</v>
      </c>
      <c r="AJ6031" s="1078"/>
    </row>
    <row r="6032" spans="2:37" s="85" customFormat="1" ht="13">
      <c r="B6032" s="1146"/>
      <c r="C6032" s="1172"/>
      <c r="D6032" s="1174"/>
      <c r="E6032" s="537" t="s">
        <v>257</v>
      </c>
      <c r="F6032" s="507"/>
      <c r="G6032" s="508">
        <f t="shared" ref="G6032" si="6009">D6030*F6032</f>
        <v>0</v>
      </c>
      <c r="H6032" s="509"/>
      <c r="I6032" s="518">
        <f t="shared" ref="I6032" si="6010">$D6030*$F6032*H6032</f>
        <v>0</v>
      </c>
      <c r="J6032" s="1159"/>
      <c r="K6032" s="25"/>
      <c r="L6032" s="1146"/>
      <c r="M6032" s="1037" t="s">
        <v>755</v>
      </c>
      <c r="N6032" s="1037"/>
      <c r="O6032" s="1037"/>
      <c r="P6032" s="525"/>
      <c r="Q6032" s="526">
        <f t="shared" ref="Q6032" si="6011">G6030*$P6032</f>
        <v>0</v>
      </c>
      <c r="R6032" s="1073"/>
      <c r="S6032" s="1148"/>
      <c r="T6032" s="1179"/>
      <c r="U6032" s="1180"/>
      <c r="V6032" s="1132"/>
      <c r="W6032" s="1132"/>
      <c r="X6032" s="1134"/>
      <c r="Y6032" s="1134"/>
      <c r="Z6032" s="1137"/>
      <c r="AA6032" s="1137"/>
      <c r="AB6032" s="1078"/>
      <c r="AC6032" s="526">
        <f t="shared" ref="AC6032" si="6012">IF(AB6030=0,0,IF(AH6032=0.25,IF(SUM(Q6030:Q6031)&gt;AB6030,AB6030*(Q6032/SUM(Q6030:Q6031)),Q6032),IF(AB6030&gt;SUM(AC6030:AC6031),AB6030-SUM(AC6030:AC6031),0)))</f>
        <v>0</v>
      </c>
      <c r="AD6032" s="1078"/>
      <c r="AE6032" s="526">
        <f>Q6032-AC6032</f>
        <v>0</v>
      </c>
      <c r="AF6032" s="1140"/>
      <c r="AG6032" s="526">
        <f t="shared" ref="AG6032" si="6013">IF(AF6030=0,0,AF6030*Q6032/SUM(Q6030:Q6032))</f>
        <v>0</v>
      </c>
      <c r="AH6032" s="529">
        <v>0.35</v>
      </c>
      <c r="AI6032" s="526">
        <f t="shared" si="6008"/>
        <v>0</v>
      </c>
      <c r="AJ6032" s="1078"/>
    </row>
    <row r="6033" spans="2:36" s="85" customFormat="1" ht="13">
      <c r="B6033" s="1146"/>
      <c r="C6033" s="1172"/>
      <c r="D6033" s="1174"/>
      <c r="E6033" s="537" t="s">
        <v>269</v>
      </c>
      <c r="F6033" s="507"/>
      <c r="G6033" s="508">
        <f t="shared" ref="G6033" si="6014">D6030*F6033</f>
        <v>0</v>
      </c>
      <c r="H6033" s="509"/>
      <c r="I6033" s="518">
        <f t="shared" ref="I6033" si="6015">$D6030*$F6033*H6033</f>
        <v>0</v>
      </c>
      <c r="J6033" s="1159"/>
      <c r="K6033" s="25"/>
      <c r="L6033" s="1146"/>
      <c r="M6033" s="1169" t="s">
        <v>788</v>
      </c>
      <c r="N6033" s="1170"/>
      <c r="O6033" s="1170"/>
      <c r="P6033" s="530"/>
      <c r="Q6033" s="526">
        <f t="shared" ref="Q6033" si="6016">G6030*$P6033</f>
        <v>0</v>
      </c>
      <c r="R6033" s="1074"/>
      <c r="S6033" s="1149"/>
      <c r="T6033" s="1181"/>
      <c r="U6033" s="1182"/>
      <c r="V6033" s="1133"/>
      <c r="W6033" s="1133"/>
      <c r="X6033" s="1135"/>
      <c r="Y6033" s="1135"/>
      <c r="Z6033" s="1138"/>
      <c r="AA6033" s="1138"/>
      <c r="AB6033" s="1130"/>
      <c r="AC6033" s="543"/>
      <c r="AD6033" s="1130"/>
      <c r="AE6033" s="526">
        <f>Q6033-AC6033</f>
        <v>0</v>
      </c>
      <c r="AF6033" s="1140"/>
      <c r="AG6033" s="543"/>
      <c r="AH6033" s="529">
        <v>0.5</v>
      </c>
      <c r="AI6033" s="526">
        <f t="shared" si="6008"/>
        <v>0</v>
      </c>
      <c r="AJ6033" s="1130"/>
    </row>
    <row r="6034" spans="2:36" s="85" customFormat="1" ht="13">
      <c r="B6034" s="1146"/>
      <c r="C6034" s="1172"/>
      <c r="D6034" s="1174"/>
      <c r="E6034" s="537" t="s">
        <v>270</v>
      </c>
      <c r="F6034" s="507"/>
      <c r="G6034" s="508">
        <f t="shared" ref="G6034" si="6017">D6030*F6034</f>
        <v>0</v>
      </c>
      <c r="H6034" s="509"/>
      <c r="I6034" s="518">
        <f t="shared" ref="I6034" si="6018">$D6030*$F6034*H6034</f>
        <v>0</v>
      </c>
      <c r="J6034" s="1159"/>
      <c r="K6034" s="25"/>
      <c r="L6034" s="1146"/>
      <c r="M6034" s="544"/>
      <c r="N6034" s="545"/>
      <c r="O6034" s="545"/>
      <c r="P6034" s="545"/>
      <c r="Q6034" s="545"/>
      <c r="R6034" s="631"/>
      <c r="S6034" s="545"/>
      <c r="T6034" s="545"/>
      <c r="U6034" s="545"/>
      <c r="V6034" s="545"/>
      <c r="W6034" s="545"/>
      <c r="X6034" s="545"/>
      <c r="Y6034" s="545"/>
      <c r="Z6034" s="545"/>
      <c r="AA6034" s="545"/>
      <c r="AB6034" s="545"/>
      <c r="AC6034" s="545"/>
      <c r="AD6034" s="545"/>
      <c r="AE6034" s="545"/>
      <c r="AF6034" s="545"/>
      <c r="AG6034" s="545"/>
      <c r="AH6034" s="545"/>
      <c r="AI6034" s="545"/>
      <c r="AJ6034" s="546"/>
    </row>
    <row r="6035" spans="2:36" s="85" customFormat="1" ht="13">
      <c r="B6035" s="1146"/>
      <c r="C6035" s="1172"/>
      <c r="D6035" s="1174"/>
      <c r="E6035" s="537" t="s">
        <v>132</v>
      </c>
      <c r="F6035" s="507"/>
      <c r="G6035" s="508">
        <f t="shared" ref="G6035" si="6019">D6030*F6035</f>
        <v>0</v>
      </c>
      <c r="H6035" s="509"/>
      <c r="I6035" s="518">
        <f t="shared" ref="I6035" si="6020">$D6030*$F6035*H6035</f>
        <v>0</v>
      </c>
      <c r="J6035" s="1160"/>
      <c r="K6035" s="25"/>
      <c r="L6035" s="1146"/>
      <c r="M6035" s="547"/>
      <c r="N6035" s="548"/>
      <c r="O6035" s="548"/>
      <c r="P6035" s="548"/>
      <c r="Q6035" s="548"/>
      <c r="R6035" s="632"/>
      <c r="S6035" s="548"/>
      <c r="T6035" s="548"/>
      <c r="U6035" s="548"/>
      <c r="V6035" s="548"/>
      <c r="W6035" s="548"/>
      <c r="X6035" s="548"/>
      <c r="Y6035" s="548"/>
      <c r="Z6035" s="548"/>
      <c r="AA6035" s="548"/>
      <c r="AB6035" s="548"/>
      <c r="AC6035" s="548"/>
      <c r="AD6035" s="548"/>
      <c r="AE6035" s="548"/>
      <c r="AF6035" s="548"/>
      <c r="AG6035" s="548"/>
      <c r="AH6035" s="548"/>
      <c r="AI6035" s="548"/>
      <c r="AJ6035" s="549"/>
    </row>
    <row r="6036" spans="2:36" s="85" customFormat="1" ht="13">
      <c r="B6036" s="1145">
        <v>3</v>
      </c>
      <c r="C6036" s="1171"/>
      <c r="D6036" s="1173"/>
      <c r="E6036" s="537" t="s">
        <v>134</v>
      </c>
      <c r="F6036" s="507"/>
      <c r="G6036" s="508">
        <f t="shared" ref="G6036" si="6021">D6036*F6036</f>
        <v>0</v>
      </c>
      <c r="H6036" s="541"/>
      <c r="I6036" s="518">
        <f t="shared" ref="I6036" si="6022">$AJ6036</f>
        <v>0</v>
      </c>
      <c r="J6036" s="1158">
        <f t="shared" ref="J6036" si="6023">SUM(I6036:I6041)</f>
        <v>0</v>
      </c>
      <c r="K6036" s="25"/>
      <c r="L6036" s="1145">
        <v>3</v>
      </c>
      <c r="M6036" s="1055" t="s">
        <v>753</v>
      </c>
      <c r="N6036" s="1055"/>
      <c r="O6036" s="1055"/>
      <c r="P6036" s="524"/>
      <c r="Q6036" s="526">
        <f t="shared" ref="Q6036" si="6024">G6036*$P6036</f>
        <v>0</v>
      </c>
      <c r="R6036" s="1072"/>
      <c r="S6036" s="1147"/>
      <c r="T6036" s="1177"/>
      <c r="U6036" s="1178"/>
      <c r="V6036" s="1131"/>
      <c r="W6036" s="1131"/>
      <c r="X6036" s="1101"/>
      <c r="Y6036" s="1101"/>
      <c r="Z6036" s="1136" t="str">
        <f>IF(AND(SUM($Q6036:$Q6039)=0,$S6036=""),"",SUM($Q6036:$Q6039)/$S6036)</f>
        <v/>
      </c>
      <c r="AA6036" s="1136" t="str">
        <f>IF(AND(SUM($Q6036:$Q6039)=0,$S6036=""),"",$S6036/SUM($Q6036:$Q6039))</f>
        <v/>
      </c>
      <c r="AB6036" s="1077">
        <f>IF(G6036="",0,IF(V6036="ใช่",IF(AND(X6036&lt;=-0.8,X6036&gt;=-1.25,Y6036&lt;=-0.9,Y6036&gt;=-1,Z6036&gt;=0.95,AA6036&gt;=0.95),MIN(SUM(Q6036:Q6038),S6036),0),IF(W6036="ใช่",IF(AND(Z6036&gt;=0.95,AA6036&gt;=0.95),MIN(SUM(Q6036:Q6038),S6036),0),0)))</f>
        <v>0</v>
      </c>
      <c r="AC6036" s="526">
        <f t="shared" ref="AC6036" si="6025">IF(AB6036=0,0,IF(AH6036=0.25,IF(SUM(Q6036:Q6037)&gt;AB6036,AB6036*(Q6036/SUM(Q6036:Q6037)),Q6036),IF(AB6036&gt;SUM(AC6036:AC6037),AB6036-SUM(AC6036:AC6037),0)))</f>
        <v>0</v>
      </c>
      <c r="AD6036" s="1077">
        <f>SUM(AE6036:AE6039)</f>
        <v>0</v>
      </c>
      <c r="AE6036" s="526">
        <f>Q6036-AC6036</f>
        <v>0</v>
      </c>
      <c r="AF6036" s="1139">
        <f>IF(G6036="",0,IF(V6036="ใช่",IF(AND(X6036&lt;=-0.8,X6036&gt;=-1.25,Y6036&lt;=-0.9,Y6036&gt;=-1,Z6036&gt;=0.95,AA6036&gt;=0.95),0,MAX(S6036-SUM(AE6036:AE6039),0)),IF(W6036="ใช่",IF(AND(Z6036&gt;=0.95,AA6036&gt;=0.95),0,MAX(S6036-SUM(AE6036:AE6039),0)),MAX(S6036-SUM(AE6036:AE6039),0))))</f>
        <v>0</v>
      </c>
      <c r="AG6036" s="526">
        <f t="shared" ref="AG6036" si="6026">IF(AF6036=0,0,AF6036*$Q6036/SUM(Q6036:Q6038))</f>
        <v>0</v>
      </c>
      <c r="AH6036" s="542">
        <v>0.25</v>
      </c>
      <c r="AI6036" s="526">
        <f>AE6036*AH6036+AG6036</f>
        <v>0</v>
      </c>
      <c r="AJ6036" s="1077">
        <f>SUM(AI6036:AI6039)</f>
        <v>0</v>
      </c>
    </row>
    <row r="6037" spans="2:36" s="85" customFormat="1" ht="13">
      <c r="B6037" s="1146"/>
      <c r="C6037" s="1172"/>
      <c r="D6037" s="1174"/>
      <c r="E6037" s="537" t="s">
        <v>268</v>
      </c>
      <c r="F6037" s="507"/>
      <c r="G6037" s="508">
        <f t="shared" ref="G6037" si="6027">D6036*F6037</f>
        <v>0</v>
      </c>
      <c r="H6037" s="509"/>
      <c r="I6037" s="518">
        <f t="shared" ref="I6037" si="6028">$D6036*$F6037*H6037</f>
        <v>0</v>
      </c>
      <c r="J6037" s="1159"/>
      <c r="K6037" s="25"/>
      <c r="L6037" s="1146"/>
      <c r="M6037" s="804" t="s">
        <v>754</v>
      </c>
      <c r="N6037" s="804"/>
      <c r="O6037" s="804"/>
      <c r="P6037" s="525"/>
      <c r="Q6037" s="526">
        <f t="shared" ref="Q6037" si="6029">G6036*$P6037</f>
        <v>0</v>
      </c>
      <c r="R6037" s="1073"/>
      <c r="S6037" s="1148"/>
      <c r="T6037" s="1179"/>
      <c r="U6037" s="1180"/>
      <c r="V6037" s="1132"/>
      <c r="W6037" s="1132"/>
      <c r="X6037" s="1134"/>
      <c r="Y6037" s="1134"/>
      <c r="Z6037" s="1137"/>
      <c r="AA6037" s="1137"/>
      <c r="AB6037" s="1078"/>
      <c r="AC6037" s="526">
        <f t="shared" ref="AC6037" si="6030">IF(AB6036=0,0,IF(AH6037=0.25,IF(SUM(Q6036:Q6037)&gt;AB6036,AB6036*(Q6037/SUM(Q6036:Q6037)),Q6037),IF(AB6036&gt;SUM(AC6036:AC6037),AB6036-SUM(AC6036:AC6037),0)))</f>
        <v>0</v>
      </c>
      <c r="AD6037" s="1078"/>
      <c r="AE6037" s="526">
        <f>Q6037-AC6037</f>
        <v>0</v>
      </c>
      <c r="AF6037" s="1140"/>
      <c r="AG6037" s="526">
        <f t="shared" ref="AG6037" si="6031">IF(AF6036=0,0,AF6036*Q6037/SUM(Q6036:Q6038))</f>
        <v>0</v>
      </c>
      <c r="AH6037" s="529">
        <v>0.25</v>
      </c>
      <c r="AI6037" s="526">
        <f t="shared" ref="AI6037:AI6039" si="6032">AE6037*AH6037+AG6037</f>
        <v>0</v>
      </c>
      <c r="AJ6037" s="1078"/>
    </row>
    <row r="6038" spans="2:36" s="85" customFormat="1" ht="13">
      <c r="B6038" s="1146"/>
      <c r="C6038" s="1172"/>
      <c r="D6038" s="1174"/>
      <c r="E6038" s="537" t="s">
        <v>257</v>
      </c>
      <c r="F6038" s="507"/>
      <c r="G6038" s="508">
        <f t="shared" ref="G6038" si="6033">D6036*F6038</f>
        <v>0</v>
      </c>
      <c r="H6038" s="509"/>
      <c r="I6038" s="518">
        <f t="shared" ref="I6038" si="6034">$D6036*$F6038*H6038</f>
        <v>0</v>
      </c>
      <c r="J6038" s="1159"/>
      <c r="K6038" s="25"/>
      <c r="L6038" s="1146"/>
      <c r="M6038" s="1037" t="s">
        <v>755</v>
      </c>
      <c r="N6038" s="1037"/>
      <c r="O6038" s="1037"/>
      <c r="P6038" s="525"/>
      <c r="Q6038" s="526">
        <f t="shared" ref="Q6038" si="6035">G6036*$P6038</f>
        <v>0</v>
      </c>
      <c r="R6038" s="1073"/>
      <c r="S6038" s="1148"/>
      <c r="T6038" s="1179"/>
      <c r="U6038" s="1180"/>
      <c r="V6038" s="1132"/>
      <c r="W6038" s="1132"/>
      <c r="X6038" s="1134"/>
      <c r="Y6038" s="1134"/>
      <c r="Z6038" s="1137"/>
      <c r="AA6038" s="1137"/>
      <c r="AB6038" s="1078"/>
      <c r="AC6038" s="526">
        <f t="shared" ref="AC6038" si="6036">IF(AB6036=0,0,IF(AH6038=0.25,IF(SUM(Q6036:Q6037)&gt;AB6036,AB6036*(Q6038/SUM(Q6036:Q6037)),Q6038),IF(AB6036&gt;SUM(AC6036:AC6037),AB6036-SUM(AC6036:AC6037),0)))</f>
        <v>0</v>
      </c>
      <c r="AD6038" s="1078"/>
      <c r="AE6038" s="526">
        <f>Q6038-AC6038</f>
        <v>0</v>
      </c>
      <c r="AF6038" s="1140"/>
      <c r="AG6038" s="526">
        <f t="shared" ref="AG6038" si="6037">IF(AF6036=0,0,AF6036*Q6038/SUM(Q6036:Q6038))</f>
        <v>0</v>
      </c>
      <c r="AH6038" s="529">
        <v>0.35</v>
      </c>
      <c r="AI6038" s="526">
        <f t="shared" si="6032"/>
        <v>0</v>
      </c>
      <c r="AJ6038" s="1078"/>
    </row>
    <row r="6039" spans="2:36" s="85" customFormat="1" ht="13">
      <c r="B6039" s="1146"/>
      <c r="C6039" s="1172"/>
      <c r="D6039" s="1174"/>
      <c r="E6039" s="537" t="s">
        <v>269</v>
      </c>
      <c r="F6039" s="507"/>
      <c r="G6039" s="508">
        <f t="shared" ref="G6039" si="6038">D6036*F6039</f>
        <v>0</v>
      </c>
      <c r="H6039" s="509"/>
      <c r="I6039" s="518">
        <f t="shared" ref="I6039" si="6039">$D6036*$F6039*H6039</f>
        <v>0</v>
      </c>
      <c r="J6039" s="1159"/>
      <c r="K6039" s="25"/>
      <c r="L6039" s="1146"/>
      <c r="M6039" s="1169" t="s">
        <v>788</v>
      </c>
      <c r="N6039" s="1170"/>
      <c r="O6039" s="1170"/>
      <c r="P6039" s="530"/>
      <c r="Q6039" s="526">
        <f t="shared" ref="Q6039" si="6040">G6036*$P6039</f>
        <v>0</v>
      </c>
      <c r="R6039" s="1074"/>
      <c r="S6039" s="1149"/>
      <c r="T6039" s="1181"/>
      <c r="U6039" s="1182"/>
      <c r="V6039" s="1133"/>
      <c r="W6039" s="1133"/>
      <c r="X6039" s="1135"/>
      <c r="Y6039" s="1135"/>
      <c r="Z6039" s="1138"/>
      <c r="AA6039" s="1138"/>
      <c r="AB6039" s="1130"/>
      <c r="AC6039" s="543"/>
      <c r="AD6039" s="1130"/>
      <c r="AE6039" s="526">
        <f>Q6039-AC6039</f>
        <v>0</v>
      </c>
      <c r="AF6039" s="1140"/>
      <c r="AG6039" s="543"/>
      <c r="AH6039" s="529">
        <v>0.5</v>
      </c>
      <c r="AI6039" s="526">
        <f t="shared" si="6032"/>
        <v>0</v>
      </c>
      <c r="AJ6039" s="1130"/>
    </row>
    <row r="6040" spans="2:36" s="85" customFormat="1" ht="13">
      <c r="B6040" s="1146"/>
      <c r="C6040" s="1172"/>
      <c r="D6040" s="1174"/>
      <c r="E6040" s="537" t="s">
        <v>270</v>
      </c>
      <c r="F6040" s="507"/>
      <c r="G6040" s="508">
        <f t="shared" ref="G6040" si="6041">D6036*F6040</f>
        <v>0</v>
      </c>
      <c r="H6040" s="509"/>
      <c r="I6040" s="518">
        <f t="shared" ref="I6040" si="6042">$D6036*$F6040*H6040</f>
        <v>0</v>
      </c>
      <c r="J6040" s="1159"/>
      <c r="K6040" s="25"/>
      <c r="L6040" s="1146"/>
      <c r="M6040" s="544"/>
      <c r="N6040" s="545"/>
      <c r="O6040" s="545"/>
      <c r="P6040" s="545"/>
      <c r="Q6040" s="545"/>
      <c r="R6040" s="631"/>
      <c r="S6040" s="545"/>
      <c r="T6040" s="545"/>
      <c r="U6040" s="545"/>
      <c r="V6040" s="545"/>
      <c r="W6040" s="545"/>
      <c r="X6040" s="545"/>
      <c r="Y6040" s="545"/>
      <c r="Z6040" s="545"/>
      <c r="AA6040" s="545"/>
      <c r="AB6040" s="545"/>
      <c r="AC6040" s="545"/>
      <c r="AD6040" s="545"/>
      <c r="AE6040" s="545"/>
      <c r="AF6040" s="545"/>
      <c r="AG6040" s="545"/>
      <c r="AH6040" s="545"/>
      <c r="AI6040" s="545"/>
      <c r="AJ6040" s="546"/>
    </row>
    <row r="6041" spans="2:36" s="85" customFormat="1" ht="13">
      <c r="B6041" s="1146"/>
      <c r="C6041" s="1172"/>
      <c r="D6041" s="1174"/>
      <c r="E6041" s="537" t="s">
        <v>132</v>
      </c>
      <c r="F6041" s="507"/>
      <c r="G6041" s="508">
        <f t="shared" ref="G6041" si="6043">D6036*F6041</f>
        <v>0</v>
      </c>
      <c r="H6041" s="509"/>
      <c r="I6041" s="518">
        <f t="shared" ref="I6041" si="6044">$D6036*$F6041*H6041</f>
        <v>0</v>
      </c>
      <c r="J6041" s="1160"/>
      <c r="K6041" s="25"/>
      <c r="L6041" s="1146"/>
      <c r="M6041" s="547"/>
      <c r="N6041" s="548"/>
      <c r="O6041" s="548"/>
      <c r="P6041" s="548"/>
      <c r="Q6041" s="548"/>
      <c r="R6041" s="632"/>
      <c r="S6041" s="548"/>
      <c r="T6041" s="548"/>
      <c r="U6041" s="548"/>
      <c r="V6041" s="548"/>
      <c r="W6041" s="548"/>
      <c r="X6041" s="548"/>
      <c r="Y6041" s="548"/>
      <c r="Z6041" s="548"/>
      <c r="AA6041" s="548"/>
      <c r="AB6041" s="548"/>
      <c r="AC6041" s="548"/>
      <c r="AD6041" s="548"/>
      <c r="AE6041" s="548"/>
      <c r="AF6041" s="548"/>
      <c r="AG6041" s="548"/>
      <c r="AH6041" s="548"/>
      <c r="AI6041" s="548"/>
      <c r="AJ6041" s="549"/>
    </row>
    <row r="6042" spans="2:36" s="85" customFormat="1" ht="13">
      <c r="B6042" s="1145">
        <v>4</v>
      </c>
      <c r="C6042" s="1171"/>
      <c r="D6042" s="1173"/>
      <c r="E6042" s="537" t="s">
        <v>134</v>
      </c>
      <c r="F6042" s="507"/>
      <c r="G6042" s="508">
        <f t="shared" ref="G6042" si="6045">D6042*F6042</f>
        <v>0</v>
      </c>
      <c r="H6042" s="541"/>
      <c r="I6042" s="518">
        <f t="shared" ref="I6042" si="6046">$AJ6042</f>
        <v>0</v>
      </c>
      <c r="J6042" s="1158">
        <f t="shared" ref="J6042" si="6047">SUM(I6042:I6047)</f>
        <v>0</v>
      </c>
      <c r="K6042" s="25"/>
      <c r="L6042" s="1145">
        <v>4</v>
      </c>
      <c r="M6042" s="1055" t="s">
        <v>753</v>
      </c>
      <c r="N6042" s="1055"/>
      <c r="O6042" s="1055"/>
      <c r="P6042" s="524"/>
      <c r="Q6042" s="526">
        <f t="shared" ref="Q6042" si="6048">G6042*$P6042</f>
        <v>0</v>
      </c>
      <c r="R6042" s="1072"/>
      <c r="S6042" s="1147"/>
      <c r="T6042" s="1177"/>
      <c r="U6042" s="1178"/>
      <c r="V6042" s="1131"/>
      <c r="W6042" s="1131"/>
      <c r="X6042" s="1101"/>
      <c r="Y6042" s="1101"/>
      <c r="Z6042" s="1136" t="str">
        <f>IF(AND(SUM($Q6042:$Q6045)=0,$S6042=""),"",SUM($Q6042:$Q6045)/$S6042)</f>
        <v/>
      </c>
      <c r="AA6042" s="1136" t="str">
        <f>IF(AND(SUM($Q6042:$Q6045)=0,$S6042=""),"",$S6042/SUM($Q6042:$Q6045))</f>
        <v/>
      </c>
      <c r="AB6042" s="1077">
        <f>IF(G6042="",0,IF(V6042="ใช่",IF(AND(X6042&lt;=-0.8,X6042&gt;=-1.25,Y6042&lt;=-0.9,Y6042&gt;=-1,Z6042&gt;=0.95,AA6042&gt;=0.95),MIN(SUM(Q6042:Q6044),S6042),0),IF(W6042="ใช่",IF(AND(Z6042&gt;=0.95,AA6042&gt;=0.95),MIN(SUM(Q6042:Q6044),S6042),0),0)))</f>
        <v>0</v>
      </c>
      <c r="AC6042" s="526">
        <f t="shared" ref="AC6042" si="6049">IF(AB6042=0,0,IF(AH6042=0.25,IF(SUM(Q6042:Q6043)&gt;AB6042,AB6042*(Q6042/SUM(Q6042:Q6043)),Q6042),IF(AB6042&gt;SUM(AC6042:AC6043),AB6042-SUM(AC6042:AC6043),0)))</f>
        <v>0</v>
      </c>
      <c r="AD6042" s="1077">
        <f>SUM(AE6042:AE6045)</f>
        <v>0</v>
      </c>
      <c r="AE6042" s="526">
        <f>Q6042-AC6042</f>
        <v>0</v>
      </c>
      <c r="AF6042" s="1139">
        <f>IF(G6042="",0,IF(V6042="ใช่",IF(AND(X6042&lt;=-0.8,X6042&gt;=-1.25,Y6042&lt;=-0.9,Y6042&gt;=-1,Z6042&gt;=0.95,AA6042&gt;=0.95),0,MAX(S6042-SUM(AE6042:AE6045),0)),IF(W6042="ใช่",IF(AND(Z6042&gt;=0.95,AA6042&gt;=0.95),0,MAX(S6042-SUM(AE6042:AE6045),0)),MAX(S6042-SUM(AE6042:AE6045),0))))</f>
        <v>0</v>
      </c>
      <c r="AG6042" s="526">
        <f t="shared" ref="AG6042" si="6050">IF(AF6042=0,0,AF6042*$Q6042/SUM(Q6042:Q6044))</f>
        <v>0</v>
      </c>
      <c r="AH6042" s="542">
        <v>0.25</v>
      </c>
      <c r="AI6042" s="526">
        <f>AE6042*AH6042+AG6042</f>
        <v>0</v>
      </c>
      <c r="AJ6042" s="1077">
        <f>SUM(AI6042:AI6045)</f>
        <v>0</v>
      </c>
    </row>
    <row r="6043" spans="2:36" s="85" customFormat="1" ht="13">
      <c r="B6043" s="1146"/>
      <c r="C6043" s="1172"/>
      <c r="D6043" s="1174"/>
      <c r="E6043" s="537" t="s">
        <v>268</v>
      </c>
      <c r="F6043" s="507"/>
      <c r="G6043" s="508">
        <f t="shared" ref="G6043" si="6051">D6042*F6043</f>
        <v>0</v>
      </c>
      <c r="H6043" s="509"/>
      <c r="I6043" s="518">
        <f t="shared" ref="I6043" si="6052">$D6042*$F6043*H6043</f>
        <v>0</v>
      </c>
      <c r="J6043" s="1159"/>
      <c r="K6043" s="25"/>
      <c r="L6043" s="1146"/>
      <c r="M6043" s="804" t="s">
        <v>754</v>
      </c>
      <c r="N6043" s="804"/>
      <c r="O6043" s="804"/>
      <c r="P6043" s="525"/>
      <c r="Q6043" s="526">
        <f t="shared" ref="Q6043" si="6053">G6042*$P6043</f>
        <v>0</v>
      </c>
      <c r="R6043" s="1073"/>
      <c r="S6043" s="1148"/>
      <c r="T6043" s="1179"/>
      <c r="U6043" s="1180"/>
      <c r="V6043" s="1132"/>
      <c r="W6043" s="1132"/>
      <c r="X6043" s="1134"/>
      <c r="Y6043" s="1134"/>
      <c r="Z6043" s="1137"/>
      <c r="AA6043" s="1137"/>
      <c r="AB6043" s="1078"/>
      <c r="AC6043" s="526">
        <f t="shared" ref="AC6043" si="6054">IF(AB6042=0,0,IF(AH6043=0.25,IF(SUM(Q6042:Q6043)&gt;AB6042,AB6042*(Q6043/SUM(Q6042:Q6043)),Q6043),IF(AB6042&gt;SUM(AC6042:AC6043),AB6042-SUM(AC6042:AC6043),0)))</f>
        <v>0</v>
      </c>
      <c r="AD6043" s="1078"/>
      <c r="AE6043" s="526">
        <f>Q6043-AC6043</f>
        <v>0</v>
      </c>
      <c r="AF6043" s="1140"/>
      <c r="AG6043" s="526">
        <f t="shared" ref="AG6043" si="6055">IF(AF6042=0,0,AF6042*Q6043/SUM(Q6042:Q6044))</f>
        <v>0</v>
      </c>
      <c r="AH6043" s="529">
        <v>0.25</v>
      </c>
      <c r="AI6043" s="526">
        <f t="shared" ref="AI6043:AI6045" si="6056">AE6043*AH6043+AG6043</f>
        <v>0</v>
      </c>
      <c r="AJ6043" s="1078"/>
    </row>
    <row r="6044" spans="2:36" s="85" customFormat="1" ht="13">
      <c r="B6044" s="1146"/>
      <c r="C6044" s="1172"/>
      <c r="D6044" s="1174"/>
      <c r="E6044" s="537" t="s">
        <v>257</v>
      </c>
      <c r="F6044" s="507"/>
      <c r="G6044" s="508">
        <f t="shared" ref="G6044" si="6057">D6042*F6044</f>
        <v>0</v>
      </c>
      <c r="H6044" s="509"/>
      <c r="I6044" s="518">
        <f t="shared" ref="I6044" si="6058">$D6042*$F6044*H6044</f>
        <v>0</v>
      </c>
      <c r="J6044" s="1159"/>
      <c r="K6044" s="25"/>
      <c r="L6044" s="1146"/>
      <c r="M6044" s="1037" t="s">
        <v>755</v>
      </c>
      <c r="N6044" s="1037"/>
      <c r="O6044" s="1037"/>
      <c r="P6044" s="525"/>
      <c r="Q6044" s="526">
        <f t="shared" ref="Q6044" si="6059">G6042*$P6044</f>
        <v>0</v>
      </c>
      <c r="R6044" s="1073"/>
      <c r="S6044" s="1148"/>
      <c r="T6044" s="1179"/>
      <c r="U6044" s="1180"/>
      <c r="V6044" s="1132"/>
      <c r="W6044" s="1132"/>
      <c r="X6044" s="1134"/>
      <c r="Y6044" s="1134"/>
      <c r="Z6044" s="1137"/>
      <c r="AA6044" s="1137"/>
      <c r="AB6044" s="1078"/>
      <c r="AC6044" s="526">
        <f t="shared" ref="AC6044" si="6060">IF(AB6042=0,0,IF(AH6044=0.25,IF(SUM(Q6042:Q6043)&gt;AB6042,AB6042*(Q6044/SUM(Q6042:Q6043)),Q6044),IF(AB6042&gt;SUM(AC6042:AC6043),AB6042-SUM(AC6042:AC6043),0)))</f>
        <v>0</v>
      </c>
      <c r="AD6044" s="1078"/>
      <c r="AE6044" s="526">
        <f>Q6044-AC6044</f>
        <v>0</v>
      </c>
      <c r="AF6044" s="1140"/>
      <c r="AG6044" s="526">
        <f t="shared" ref="AG6044" si="6061">IF(AF6042=0,0,AF6042*Q6044/SUM(Q6042:Q6044))</f>
        <v>0</v>
      </c>
      <c r="AH6044" s="529">
        <v>0.35</v>
      </c>
      <c r="AI6044" s="526">
        <f t="shared" si="6056"/>
        <v>0</v>
      </c>
      <c r="AJ6044" s="1078"/>
    </row>
    <row r="6045" spans="2:36" s="85" customFormat="1" ht="13">
      <c r="B6045" s="1146"/>
      <c r="C6045" s="1172"/>
      <c r="D6045" s="1174"/>
      <c r="E6045" s="537" t="s">
        <v>269</v>
      </c>
      <c r="F6045" s="507"/>
      <c r="G6045" s="508">
        <f t="shared" ref="G6045" si="6062">D6042*F6045</f>
        <v>0</v>
      </c>
      <c r="H6045" s="509"/>
      <c r="I6045" s="518">
        <f t="shared" ref="I6045" si="6063">$D6042*$F6045*H6045</f>
        <v>0</v>
      </c>
      <c r="J6045" s="1159"/>
      <c r="K6045" s="25"/>
      <c r="L6045" s="1146"/>
      <c r="M6045" s="1169" t="s">
        <v>788</v>
      </c>
      <c r="N6045" s="1170"/>
      <c r="O6045" s="1170"/>
      <c r="P6045" s="530"/>
      <c r="Q6045" s="526">
        <f t="shared" ref="Q6045" si="6064">G6042*$P6045</f>
        <v>0</v>
      </c>
      <c r="R6045" s="1074"/>
      <c r="S6045" s="1149"/>
      <c r="T6045" s="1181"/>
      <c r="U6045" s="1182"/>
      <c r="V6045" s="1133"/>
      <c r="W6045" s="1133"/>
      <c r="X6045" s="1135"/>
      <c r="Y6045" s="1135"/>
      <c r="Z6045" s="1138"/>
      <c r="AA6045" s="1138"/>
      <c r="AB6045" s="1130"/>
      <c r="AC6045" s="543"/>
      <c r="AD6045" s="1130"/>
      <c r="AE6045" s="526">
        <f>Q6045-AC6045</f>
        <v>0</v>
      </c>
      <c r="AF6045" s="1140"/>
      <c r="AG6045" s="543"/>
      <c r="AH6045" s="529">
        <v>0.5</v>
      </c>
      <c r="AI6045" s="526">
        <f t="shared" si="6056"/>
        <v>0</v>
      </c>
      <c r="AJ6045" s="1130"/>
    </row>
    <row r="6046" spans="2:36" s="85" customFormat="1" ht="13">
      <c r="B6046" s="1146"/>
      <c r="C6046" s="1172"/>
      <c r="D6046" s="1174"/>
      <c r="E6046" s="537" t="s">
        <v>270</v>
      </c>
      <c r="F6046" s="507"/>
      <c r="G6046" s="508">
        <f t="shared" ref="G6046" si="6065">D6042*F6046</f>
        <v>0</v>
      </c>
      <c r="H6046" s="509"/>
      <c r="I6046" s="518">
        <f t="shared" ref="I6046" si="6066">$D6042*$F6046*H6046</f>
        <v>0</v>
      </c>
      <c r="J6046" s="1159"/>
      <c r="K6046" s="25"/>
      <c r="L6046" s="1146"/>
      <c r="M6046" s="544"/>
      <c r="N6046" s="545"/>
      <c r="O6046" s="545"/>
      <c r="P6046" s="545"/>
      <c r="Q6046" s="545"/>
      <c r="R6046" s="631"/>
      <c r="S6046" s="545"/>
      <c r="T6046" s="545"/>
      <c r="U6046" s="545"/>
      <c r="V6046" s="545"/>
      <c r="W6046" s="545"/>
      <c r="X6046" s="545"/>
      <c r="Y6046" s="545"/>
      <c r="Z6046" s="545"/>
      <c r="AA6046" s="545"/>
      <c r="AB6046" s="545"/>
      <c r="AC6046" s="545"/>
      <c r="AD6046" s="545"/>
      <c r="AE6046" s="545"/>
      <c r="AF6046" s="545"/>
      <c r="AG6046" s="545"/>
      <c r="AH6046" s="545"/>
      <c r="AI6046" s="545"/>
      <c r="AJ6046" s="546"/>
    </row>
    <row r="6047" spans="2:36" s="85" customFormat="1" ht="13">
      <c r="B6047" s="1146"/>
      <c r="C6047" s="1172"/>
      <c r="D6047" s="1174"/>
      <c r="E6047" s="537" t="s">
        <v>132</v>
      </c>
      <c r="F6047" s="507"/>
      <c r="G6047" s="508">
        <f t="shared" ref="G6047" si="6067">D6042*F6047</f>
        <v>0</v>
      </c>
      <c r="H6047" s="509"/>
      <c r="I6047" s="518">
        <f t="shared" ref="I6047" si="6068">$D6042*$F6047*H6047</f>
        <v>0</v>
      </c>
      <c r="J6047" s="1160"/>
      <c r="K6047" s="25"/>
      <c r="L6047" s="1146"/>
      <c r="M6047" s="547"/>
      <c r="N6047" s="548"/>
      <c r="O6047" s="548"/>
      <c r="P6047" s="548"/>
      <c r="Q6047" s="548"/>
      <c r="R6047" s="632"/>
      <c r="S6047" s="548"/>
      <c r="T6047" s="548"/>
      <c r="U6047" s="548"/>
      <c r="V6047" s="548"/>
      <c r="W6047" s="548"/>
      <c r="X6047" s="548"/>
      <c r="Y6047" s="548"/>
      <c r="Z6047" s="548"/>
      <c r="AA6047" s="548"/>
      <c r="AB6047" s="548"/>
      <c r="AC6047" s="548"/>
      <c r="AD6047" s="548"/>
      <c r="AE6047" s="548"/>
      <c r="AF6047" s="548"/>
      <c r="AG6047" s="548"/>
      <c r="AH6047" s="548"/>
      <c r="AI6047" s="548"/>
      <c r="AJ6047" s="549"/>
    </row>
    <row r="6048" spans="2:36" s="85" customFormat="1" ht="13">
      <c r="B6048" s="1145">
        <v>5</v>
      </c>
      <c r="C6048" s="1171"/>
      <c r="D6048" s="1173"/>
      <c r="E6048" s="537" t="s">
        <v>134</v>
      </c>
      <c r="F6048" s="507"/>
      <c r="G6048" s="508">
        <f t="shared" ref="G6048" si="6069">D6048*F6048</f>
        <v>0</v>
      </c>
      <c r="H6048" s="541"/>
      <c r="I6048" s="518">
        <f t="shared" ref="I6048" si="6070">$AJ6048</f>
        <v>0</v>
      </c>
      <c r="J6048" s="1158">
        <f t="shared" ref="J6048" si="6071">SUM(I6048:I6053)</f>
        <v>0</v>
      </c>
      <c r="K6048" s="25"/>
      <c r="L6048" s="1145">
        <v>5</v>
      </c>
      <c r="M6048" s="1055" t="s">
        <v>753</v>
      </c>
      <c r="N6048" s="1055"/>
      <c r="O6048" s="1055"/>
      <c r="P6048" s="524"/>
      <c r="Q6048" s="526">
        <f t="shared" ref="Q6048" si="6072">G6048*$P6048</f>
        <v>0</v>
      </c>
      <c r="R6048" s="1072"/>
      <c r="S6048" s="1147"/>
      <c r="T6048" s="1177"/>
      <c r="U6048" s="1178"/>
      <c r="V6048" s="1131"/>
      <c r="W6048" s="1131"/>
      <c r="X6048" s="1101"/>
      <c r="Y6048" s="1101"/>
      <c r="Z6048" s="1136" t="str">
        <f>IF(AND(SUM($Q6048:$Q6051)=0,$S6048=""),"",SUM($Q6048:$Q6051)/$S6048)</f>
        <v/>
      </c>
      <c r="AA6048" s="1136" t="str">
        <f>IF(AND(SUM($Q6048:$Q6051)=0,$S6048=""),"",$S6048/SUM($Q6048:$Q6051))</f>
        <v/>
      </c>
      <c r="AB6048" s="1077">
        <f>IF(G6048="",0,IF(V6048="ใช่",IF(AND(X6048&lt;=-0.8,X6048&gt;=-1.25,Y6048&lt;=-0.9,Y6048&gt;=-1,Z6048&gt;=0.95,AA6048&gt;=0.95),MIN(SUM(Q6048:Q6050),S6048),0),IF(W6048="ใช่",IF(AND(Z6048&gt;=0.95,AA6048&gt;=0.95),MIN(SUM(Q6048:Q6050),S6048),0),0)))</f>
        <v>0</v>
      </c>
      <c r="AC6048" s="526">
        <f t="shared" ref="AC6048" si="6073">IF(AB6048=0,0,IF(AH6048=0.25,IF(SUM(Q6048:Q6049)&gt;AB6048,AB6048*(Q6048/SUM(Q6048:Q6049)),Q6048),IF(AB6048&gt;SUM(AC6048:AC6049),AB6048-SUM(AC6048:AC6049),0)))</f>
        <v>0</v>
      </c>
      <c r="AD6048" s="1077">
        <f>SUM(AE6048:AE6051)</f>
        <v>0</v>
      </c>
      <c r="AE6048" s="526">
        <f>Q6048-AC6048</f>
        <v>0</v>
      </c>
      <c r="AF6048" s="1139">
        <f>IF(G6048="",0,IF(V6048="ใช่",IF(AND(X6048&lt;=-0.8,X6048&gt;=-1.25,Y6048&lt;=-0.9,Y6048&gt;=-1,Z6048&gt;=0.95,AA6048&gt;=0.95),0,MAX(S6048-SUM(AE6048:AE6051),0)),IF(W6048="ใช่",IF(AND(Z6048&gt;=0.95,AA6048&gt;=0.95),0,MAX(S6048-SUM(AE6048:AE6051),0)),MAX(S6048-SUM(AE6048:AE6051),0))))</f>
        <v>0</v>
      </c>
      <c r="AG6048" s="526">
        <f t="shared" ref="AG6048" si="6074">IF(AF6048=0,0,AF6048*$Q6048/SUM(Q6048:Q6050))</f>
        <v>0</v>
      </c>
      <c r="AH6048" s="542">
        <v>0.25</v>
      </c>
      <c r="AI6048" s="526">
        <f>AE6048*AH6048+AG6048</f>
        <v>0</v>
      </c>
      <c r="AJ6048" s="1077">
        <f>SUM(AI6048:AI6051)</f>
        <v>0</v>
      </c>
    </row>
    <row r="6049" spans="2:36" s="85" customFormat="1" ht="13">
      <c r="B6049" s="1146"/>
      <c r="C6049" s="1172"/>
      <c r="D6049" s="1174"/>
      <c r="E6049" s="537" t="s">
        <v>268</v>
      </c>
      <c r="F6049" s="507"/>
      <c r="G6049" s="508">
        <f t="shared" ref="G6049" si="6075">D6048*F6049</f>
        <v>0</v>
      </c>
      <c r="H6049" s="509"/>
      <c r="I6049" s="518">
        <f t="shared" ref="I6049" si="6076">$D6048*$F6049*H6049</f>
        <v>0</v>
      </c>
      <c r="J6049" s="1159"/>
      <c r="K6049" s="25"/>
      <c r="L6049" s="1146"/>
      <c r="M6049" s="804" t="s">
        <v>754</v>
      </c>
      <c r="N6049" s="804"/>
      <c r="O6049" s="804"/>
      <c r="P6049" s="525"/>
      <c r="Q6049" s="526">
        <f t="shared" ref="Q6049" si="6077">G6048*$P6049</f>
        <v>0</v>
      </c>
      <c r="R6049" s="1073"/>
      <c r="S6049" s="1148"/>
      <c r="T6049" s="1179"/>
      <c r="U6049" s="1180"/>
      <c r="V6049" s="1132"/>
      <c r="W6049" s="1132"/>
      <c r="X6049" s="1134"/>
      <c r="Y6049" s="1134"/>
      <c r="Z6049" s="1137"/>
      <c r="AA6049" s="1137"/>
      <c r="AB6049" s="1078"/>
      <c r="AC6049" s="526">
        <f t="shared" ref="AC6049" si="6078">IF(AB6048=0,0,IF(AH6049=0.25,IF(SUM(Q6048:Q6049)&gt;AB6048,AB6048*(Q6049/SUM(Q6048:Q6049)),Q6049),IF(AB6048&gt;SUM(AC6048:AC6049),AB6048-SUM(AC6048:AC6049),0)))</f>
        <v>0</v>
      </c>
      <c r="AD6049" s="1078"/>
      <c r="AE6049" s="526">
        <f>Q6049-AC6049</f>
        <v>0</v>
      </c>
      <c r="AF6049" s="1140"/>
      <c r="AG6049" s="526">
        <f t="shared" ref="AG6049" si="6079">IF(AF6048=0,0,AF6048*Q6049/SUM(Q6048:Q6050))</f>
        <v>0</v>
      </c>
      <c r="AH6049" s="529">
        <v>0.25</v>
      </c>
      <c r="AI6049" s="526">
        <f t="shared" ref="AI6049:AI6051" si="6080">AE6049*AH6049+AG6049</f>
        <v>0</v>
      </c>
      <c r="AJ6049" s="1078"/>
    </row>
    <row r="6050" spans="2:36" s="85" customFormat="1" ht="13">
      <c r="B6050" s="1146"/>
      <c r="C6050" s="1172"/>
      <c r="D6050" s="1174"/>
      <c r="E6050" s="537" t="s">
        <v>257</v>
      </c>
      <c r="F6050" s="507"/>
      <c r="G6050" s="508">
        <f t="shared" ref="G6050" si="6081">D6048*F6050</f>
        <v>0</v>
      </c>
      <c r="H6050" s="509"/>
      <c r="I6050" s="518">
        <f t="shared" ref="I6050" si="6082">$D6048*$F6050*H6050</f>
        <v>0</v>
      </c>
      <c r="J6050" s="1159"/>
      <c r="K6050" s="25"/>
      <c r="L6050" s="1146"/>
      <c r="M6050" s="1037" t="s">
        <v>755</v>
      </c>
      <c r="N6050" s="1037"/>
      <c r="O6050" s="1037"/>
      <c r="P6050" s="525"/>
      <c r="Q6050" s="526">
        <f t="shared" ref="Q6050" si="6083">G6048*$P6050</f>
        <v>0</v>
      </c>
      <c r="R6050" s="1073"/>
      <c r="S6050" s="1148"/>
      <c r="T6050" s="1179"/>
      <c r="U6050" s="1180"/>
      <c r="V6050" s="1132"/>
      <c r="W6050" s="1132"/>
      <c r="X6050" s="1134"/>
      <c r="Y6050" s="1134"/>
      <c r="Z6050" s="1137"/>
      <c r="AA6050" s="1137"/>
      <c r="AB6050" s="1078"/>
      <c r="AC6050" s="526">
        <f t="shared" ref="AC6050" si="6084">IF(AB6048=0,0,IF(AH6050=0.25,IF(SUM(Q6048:Q6049)&gt;AB6048,AB6048*(Q6050/SUM(Q6048:Q6049)),Q6050),IF(AB6048&gt;SUM(AC6048:AC6049),AB6048-SUM(AC6048:AC6049),0)))</f>
        <v>0</v>
      </c>
      <c r="AD6050" s="1078"/>
      <c r="AE6050" s="526">
        <f>Q6050-AC6050</f>
        <v>0</v>
      </c>
      <c r="AF6050" s="1140"/>
      <c r="AG6050" s="526">
        <f t="shared" ref="AG6050" si="6085">IF(AF6048=0,0,AF6048*Q6050/SUM(Q6048:Q6050))</f>
        <v>0</v>
      </c>
      <c r="AH6050" s="529">
        <v>0.35</v>
      </c>
      <c r="AI6050" s="526">
        <f t="shared" si="6080"/>
        <v>0</v>
      </c>
      <c r="AJ6050" s="1078"/>
    </row>
    <row r="6051" spans="2:36" s="85" customFormat="1" ht="13">
      <c r="B6051" s="1146"/>
      <c r="C6051" s="1172"/>
      <c r="D6051" s="1174"/>
      <c r="E6051" s="537" t="s">
        <v>269</v>
      </c>
      <c r="F6051" s="507"/>
      <c r="G6051" s="508">
        <f t="shared" ref="G6051" si="6086">D6048*F6051</f>
        <v>0</v>
      </c>
      <c r="H6051" s="509"/>
      <c r="I6051" s="518">
        <f t="shared" ref="I6051" si="6087">$D6048*$F6051*H6051</f>
        <v>0</v>
      </c>
      <c r="J6051" s="1159"/>
      <c r="K6051" s="25"/>
      <c r="L6051" s="1146"/>
      <c r="M6051" s="1169" t="s">
        <v>788</v>
      </c>
      <c r="N6051" s="1170"/>
      <c r="O6051" s="1170"/>
      <c r="P6051" s="530"/>
      <c r="Q6051" s="526">
        <f t="shared" ref="Q6051" si="6088">G6048*$P6051</f>
        <v>0</v>
      </c>
      <c r="R6051" s="1074"/>
      <c r="S6051" s="1149"/>
      <c r="T6051" s="1181"/>
      <c r="U6051" s="1182"/>
      <c r="V6051" s="1133"/>
      <c r="W6051" s="1133"/>
      <c r="X6051" s="1135"/>
      <c r="Y6051" s="1135"/>
      <c r="Z6051" s="1138"/>
      <c r="AA6051" s="1138"/>
      <c r="AB6051" s="1130"/>
      <c r="AC6051" s="543"/>
      <c r="AD6051" s="1130"/>
      <c r="AE6051" s="526">
        <f>Q6051-AC6051</f>
        <v>0</v>
      </c>
      <c r="AF6051" s="1140"/>
      <c r="AG6051" s="543"/>
      <c r="AH6051" s="529">
        <v>0.5</v>
      </c>
      <c r="AI6051" s="526">
        <f t="shared" si="6080"/>
        <v>0</v>
      </c>
      <c r="AJ6051" s="1130"/>
    </row>
    <row r="6052" spans="2:36" s="85" customFormat="1" ht="13">
      <c r="B6052" s="1146"/>
      <c r="C6052" s="1172"/>
      <c r="D6052" s="1174"/>
      <c r="E6052" s="537" t="s">
        <v>270</v>
      </c>
      <c r="F6052" s="507"/>
      <c r="G6052" s="508">
        <f t="shared" ref="G6052" si="6089">D6048*F6052</f>
        <v>0</v>
      </c>
      <c r="H6052" s="509"/>
      <c r="I6052" s="518">
        <f t="shared" ref="I6052" si="6090">$D6048*$F6052*H6052</f>
        <v>0</v>
      </c>
      <c r="J6052" s="1159"/>
      <c r="K6052" s="25"/>
      <c r="L6052" s="1146"/>
      <c r="M6052" s="544"/>
      <c r="N6052" s="545"/>
      <c r="O6052" s="545"/>
      <c r="P6052" s="545"/>
      <c r="Q6052" s="545"/>
      <c r="R6052" s="631"/>
      <c r="S6052" s="545"/>
      <c r="T6052" s="545"/>
      <c r="U6052" s="545"/>
      <c r="V6052" s="545"/>
      <c r="W6052" s="545"/>
      <c r="X6052" s="545"/>
      <c r="Y6052" s="545"/>
      <c r="Z6052" s="545"/>
      <c r="AA6052" s="545"/>
      <c r="AB6052" s="545"/>
      <c r="AC6052" s="545"/>
      <c r="AD6052" s="545"/>
      <c r="AE6052" s="545"/>
      <c r="AF6052" s="545"/>
      <c r="AG6052" s="545"/>
      <c r="AH6052" s="545"/>
      <c r="AI6052" s="545"/>
      <c r="AJ6052" s="546"/>
    </row>
    <row r="6053" spans="2:36" s="85" customFormat="1" ht="13">
      <c r="B6053" s="1146"/>
      <c r="C6053" s="1172"/>
      <c r="D6053" s="1174"/>
      <c r="E6053" s="537" t="s">
        <v>132</v>
      </c>
      <c r="F6053" s="507"/>
      <c r="G6053" s="508">
        <f t="shared" ref="G6053" si="6091">D6048*F6053</f>
        <v>0</v>
      </c>
      <c r="H6053" s="509"/>
      <c r="I6053" s="518">
        <f t="shared" ref="I6053" si="6092">$D6048*$F6053*H6053</f>
        <v>0</v>
      </c>
      <c r="J6053" s="1160"/>
      <c r="K6053" s="25"/>
      <c r="L6053" s="1146"/>
      <c r="M6053" s="547"/>
      <c r="N6053" s="548"/>
      <c r="O6053" s="548"/>
      <c r="P6053" s="548"/>
      <c r="Q6053" s="548"/>
      <c r="R6053" s="632"/>
      <c r="S6053" s="548"/>
      <c r="T6053" s="548"/>
      <c r="U6053" s="548"/>
      <c r="V6053" s="548"/>
      <c r="W6053" s="548"/>
      <c r="X6053" s="548"/>
      <c r="Y6053" s="548"/>
      <c r="Z6053" s="548"/>
      <c r="AA6053" s="548"/>
      <c r="AB6053" s="548"/>
      <c r="AC6053" s="548"/>
      <c r="AD6053" s="548"/>
      <c r="AE6053" s="548"/>
      <c r="AF6053" s="548"/>
      <c r="AG6053" s="548"/>
      <c r="AH6053" s="548"/>
      <c r="AI6053" s="548"/>
      <c r="AJ6053" s="549"/>
    </row>
    <row r="6054" spans="2:36" s="85" customFormat="1" ht="13" hidden="1" customHeight="1">
      <c r="B6054" s="1145">
        <v>6</v>
      </c>
      <c r="C6054" s="1171"/>
      <c r="D6054" s="1173"/>
      <c r="E6054" s="537" t="s">
        <v>134</v>
      </c>
      <c r="F6054" s="507"/>
      <c r="G6054" s="508">
        <f t="shared" ref="G6054" si="6093">D6054*F6054</f>
        <v>0</v>
      </c>
      <c r="H6054" s="541"/>
      <c r="I6054" s="518">
        <f t="shared" ref="I6054" si="6094">$AJ6054</f>
        <v>0</v>
      </c>
      <c r="J6054" s="1158">
        <f t="shared" ref="J6054" si="6095">SUM(I6054:I6059)</f>
        <v>0</v>
      </c>
      <c r="K6054" s="25"/>
      <c r="L6054" s="1145">
        <v>6</v>
      </c>
      <c r="M6054" s="1055" t="s">
        <v>753</v>
      </c>
      <c r="N6054" s="1055"/>
      <c r="O6054" s="1055"/>
      <c r="P6054" s="524"/>
      <c r="Q6054" s="526">
        <f t="shared" ref="Q6054" si="6096">G6054*$P6054</f>
        <v>0</v>
      </c>
      <c r="R6054" s="1072"/>
      <c r="S6054" s="1147"/>
      <c r="T6054" s="1177"/>
      <c r="U6054" s="1178"/>
      <c r="V6054" s="1131"/>
      <c r="W6054" s="1131"/>
      <c r="X6054" s="1101"/>
      <c r="Y6054" s="1101"/>
      <c r="Z6054" s="1136" t="str">
        <f>IF(AND(SUM($Q6054:$Q6057)=0,$S6054=""),"",SUM($Q6054:$Q6057)/$S6054)</f>
        <v/>
      </c>
      <c r="AA6054" s="1136" t="str">
        <f>IF(AND(SUM($Q6054:$Q6057)=0,$S6054=""),"",$S6054/SUM($Q6054:$Q6057))</f>
        <v/>
      </c>
      <c r="AB6054" s="1077">
        <f>IF(G6054="",0,IF(V6054="ใช่",IF(AND(X6054&lt;=-0.8,X6054&gt;=-1.25,Y6054&lt;=-0.9,Y6054&gt;=-1,Z6054&gt;=0.95,AA6054&gt;=0.95),MIN(SUM(Q6054:Q6056),S6054),0),IF(W6054="ใช่",IF(AND(Z6054&gt;=0.95,AA6054&gt;=0.95),MIN(SUM(Q6054:Q6056),S6054),0),0)))</f>
        <v>0</v>
      </c>
      <c r="AC6054" s="526">
        <f t="shared" ref="AC6054" si="6097">IF(AB6054=0,0,IF(AH6054=0.25,IF(SUM(Q6054:Q6055)&gt;AB6054,AB6054*(Q6054/SUM(Q6054:Q6055)),Q6054),IF(AB6054&gt;SUM(AC6054:AC6055),AB6054-SUM(AC6054:AC6055),0)))</f>
        <v>0</v>
      </c>
      <c r="AD6054" s="1077">
        <f>SUM(AE6054:AE6057)</f>
        <v>0</v>
      </c>
      <c r="AE6054" s="526">
        <f>Q6054-AC6054</f>
        <v>0</v>
      </c>
      <c r="AF6054" s="1139">
        <f>IF(G6054="",0,IF(V6054="ใช่",IF(AND(X6054&lt;=-0.8,X6054&gt;=-1.25,Y6054&lt;=-0.9,Y6054&gt;=-1,Z6054&gt;=0.95,AA6054&gt;=0.95),0,MAX(S6054-SUM(AE6054:AE6057),0)),IF(W6054="ใช่",IF(AND(Z6054&gt;=0.95,AA6054&gt;=0.95),0,MAX(S6054-SUM(AE6054:AE6057),0)),MAX(S6054-SUM(AE6054:AE6057),0))))</f>
        <v>0</v>
      </c>
      <c r="AG6054" s="526">
        <f t="shared" ref="AG6054" si="6098">IF(AF6054=0,0,AF6054*$Q6054/SUM(Q6054:Q6056))</f>
        <v>0</v>
      </c>
      <c r="AH6054" s="542">
        <v>0.25</v>
      </c>
      <c r="AI6054" s="526">
        <f>AE6054*AH6054+AG6054</f>
        <v>0</v>
      </c>
      <c r="AJ6054" s="1077">
        <f>SUM(AI6054:AI6057)</f>
        <v>0</v>
      </c>
    </row>
    <row r="6055" spans="2:36" s="85" customFormat="1" ht="13" hidden="1" customHeight="1">
      <c r="B6055" s="1146"/>
      <c r="C6055" s="1172"/>
      <c r="D6055" s="1174"/>
      <c r="E6055" s="537" t="s">
        <v>268</v>
      </c>
      <c r="F6055" s="507"/>
      <c r="G6055" s="508">
        <f t="shared" ref="G6055" si="6099">D6054*F6055</f>
        <v>0</v>
      </c>
      <c r="H6055" s="509"/>
      <c r="I6055" s="518">
        <f t="shared" ref="I6055" si="6100">$D6054*$F6055*H6055</f>
        <v>0</v>
      </c>
      <c r="J6055" s="1159"/>
      <c r="K6055" s="25"/>
      <c r="L6055" s="1146"/>
      <c r="M6055" s="804" t="s">
        <v>754</v>
      </c>
      <c r="N6055" s="804"/>
      <c r="O6055" s="804"/>
      <c r="P6055" s="525"/>
      <c r="Q6055" s="526">
        <f t="shared" ref="Q6055" si="6101">G6054*$P6055</f>
        <v>0</v>
      </c>
      <c r="R6055" s="1073"/>
      <c r="S6055" s="1148"/>
      <c r="T6055" s="1179"/>
      <c r="U6055" s="1180"/>
      <c r="V6055" s="1132"/>
      <c r="W6055" s="1132"/>
      <c r="X6055" s="1134"/>
      <c r="Y6055" s="1134"/>
      <c r="Z6055" s="1137"/>
      <c r="AA6055" s="1137"/>
      <c r="AB6055" s="1078"/>
      <c r="AC6055" s="526">
        <f t="shared" ref="AC6055" si="6102">IF(AB6054=0,0,IF(AH6055=0.25,IF(SUM(Q6054:Q6055)&gt;AB6054,AB6054*(Q6055/SUM(Q6054:Q6055)),Q6055),IF(AB6054&gt;SUM(AC6054:AC6055),AB6054-SUM(AC6054:AC6055),0)))</f>
        <v>0</v>
      </c>
      <c r="AD6055" s="1078"/>
      <c r="AE6055" s="526">
        <f>Q6055-AC6055</f>
        <v>0</v>
      </c>
      <c r="AF6055" s="1140"/>
      <c r="AG6055" s="526">
        <f t="shared" ref="AG6055" si="6103">IF(AF6054=0,0,AF6054*Q6055/SUM(Q6054:Q6056))</f>
        <v>0</v>
      </c>
      <c r="AH6055" s="529">
        <v>0.25</v>
      </c>
      <c r="AI6055" s="526">
        <f t="shared" ref="AI6055:AI6057" si="6104">AE6055*AH6055+AG6055</f>
        <v>0</v>
      </c>
      <c r="AJ6055" s="1078"/>
    </row>
    <row r="6056" spans="2:36" s="85" customFormat="1" ht="13" hidden="1" customHeight="1">
      <c r="B6056" s="1146"/>
      <c r="C6056" s="1172"/>
      <c r="D6056" s="1174"/>
      <c r="E6056" s="537" t="s">
        <v>257</v>
      </c>
      <c r="F6056" s="507"/>
      <c r="G6056" s="508">
        <f t="shared" ref="G6056" si="6105">D6054*F6056</f>
        <v>0</v>
      </c>
      <c r="H6056" s="509"/>
      <c r="I6056" s="518">
        <f t="shared" ref="I6056" si="6106">$D6054*$F6056*H6056</f>
        <v>0</v>
      </c>
      <c r="J6056" s="1159"/>
      <c r="K6056" s="25"/>
      <c r="L6056" s="1146"/>
      <c r="M6056" s="1037" t="s">
        <v>755</v>
      </c>
      <c r="N6056" s="1037"/>
      <c r="O6056" s="1037"/>
      <c r="P6056" s="525"/>
      <c r="Q6056" s="526">
        <f t="shared" ref="Q6056" si="6107">G6054*$P6056</f>
        <v>0</v>
      </c>
      <c r="R6056" s="1073"/>
      <c r="S6056" s="1148"/>
      <c r="T6056" s="1179"/>
      <c r="U6056" s="1180"/>
      <c r="V6056" s="1132"/>
      <c r="W6056" s="1132"/>
      <c r="X6056" s="1134"/>
      <c r="Y6056" s="1134"/>
      <c r="Z6056" s="1137"/>
      <c r="AA6056" s="1137"/>
      <c r="AB6056" s="1078"/>
      <c r="AC6056" s="526">
        <f t="shared" ref="AC6056" si="6108">IF(AB6054=0,0,IF(AH6056=0.25,IF(SUM(Q6054:Q6055)&gt;AB6054,AB6054*(Q6056/SUM(Q6054:Q6055)),Q6056),IF(AB6054&gt;SUM(AC6054:AC6055),AB6054-SUM(AC6054:AC6055),0)))</f>
        <v>0</v>
      </c>
      <c r="AD6056" s="1078"/>
      <c r="AE6056" s="526">
        <f>Q6056-AC6056</f>
        <v>0</v>
      </c>
      <c r="AF6056" s="1140"/>
      <c r="AG6056" s="526">
        <f t="shared" ref="AG6056" si="6109">IF(AF6054=0,0,AF6054*Q6056/SUM(Q6054:Q6056))</f>
        <v>0</v>
      </c>
      <c r="AH6056" s="529">
        <v>0.35</v>
      </c>
      <c r="AI6056" s="526">
        <f t="shared" si="6104"/>
        <v>0</v>
      </c>
      <c r="AJ6056" s="1078"/>
    </row>
    <row r="6057" spans="2:36" s="85" customFormat="1" ht="13" hidden="1" customHeight="1">
      <c r="B6057" s="1146"/>
      <c r="C6057" s="1172"/>
      <c r="D6057" s="1174"/>
      <c r="E6057" s="537" t="s">
        <v>269</v>
      </c>
      <c r="F6057" s="507"/>
      <c r="G6057" s="508">
        <f t="shared" ref="G6057" si="6110">D6054*F6057</f>
        <v>0</v>
      </c>
      <c r="H6057" s="509"/>
      <c r="I6057" s="518">
        <f t="shared" ref="I6057" si="6111">$D6054*$F6057*H6057</f>
        <v>0</v>
      </c>
      <c r="J6057" s="1159"/>
      <c r="K6057" s="25"/>
      <c r="L6057" s="1146"/>
      <c r="M6057" s="1169" t="s">
        <v>788</v>
      </c>
      <c r="N6057" s="1170"/>
      <c r="O6057" s="1170"/>
      <c r="P6057" s="530"/>
      <c r="Q6057" s="526">
        <f t="shared" ref="Q6057" si="6112">G6054*$P6057</f>
        <v>0</v>
      </c>
      <c r="R6057" s="1074"/>
      <c r="S6057" s="1149"/>
      <c r="T6057" s="1181"/>
      <c r="U6057" s="1182"/>
      <c r="V6057" s="1133"/>
      <c r="W6057" s="1133"/>
      <c r="X6057" s="1135"/>
      <c r="Y6057" s="1135"/>
      <c r="Z6057" s="1138"/>
      <c r="AA6057" s="1138"/>
      <c r="AB6057" s="1130"/>
      <c r="AC6057" s="543"/>
      <c r="AD6057" s="1130"/>
      <c r="AE6057" s="526">
        <f>Q6057-AC6057</f>
        <v>0</v>
      </c>
      <c r="AF6057" s="1140"/>
      <c r="AG6057" s="543"/>
      <c r="AH6057" s="529">
        <v>0.5</v>
      </c>
      <c r="AI6057" s="526">
        <f t="shared" si="6104"/>
        <v>0</v>
      </c>
      <c r="AJ6057" s="1130"/>
    </row>
    <row r="6058" spans="2:36" s="85" customFormat="1" ht="13" hidden="1" customHeight="1">
      <c r="B6058" s="1146"/>
      <c r="C6058" s="1172"/>
      <c r="D6058" s="1174"/>
      <c r="E6058" s="537" t="s">
        <v>270</v>
      </c>
      <c r="F6058" s="507"/>
      <c r="G6058" s="508">
        <f t="shared" ref="G6058" si="6113">D6054*F6058</f>
        <v>0</v>
      </c>
      <c r="H6058" s="509"/>
      <c r="I6058" s="518">
        <f t="shared" ref="I6058" si="6114">$D6054*$F6058*H6058</f>
        <v>0</v>
      </c>
      <c r="J6058" s="1159"/>
      <c r="K6058" s="25"/>
      <c r="L6058" s="1146"/>
      <c r="M6058" s="544"/>
      <c r="N6058" s="545"/>
      <c r="O6058" s="545"/>
      <c r="P6058" s="545"/>
      <c r="Q6058" s="545"/>
      <c r="R6058" s="631"/>
      <c r="S6058" s="545"/>
      <c r="T6058" s="545"/>
      <c r="U6058" s="545"/>
      <c r="V6058" s="545"/>
      <c r="W6058" s="545"/>
      <c r="X6058" s="545"/>
      <c r="Y6058" s="545"/>
      <c r="Z6058" s="545"/>
      <c r="AA6058" s="545"/>
      <c r="AB6058" s="545"/>
      <c r="AC6058" s="545"/>
      <c r="AD6058" s="545"/>
      <c r="AE6058" s="545"/>
      <c r="AF6058" s="545"/>
      <c r="AG6058" s="545"/>
      <c r="AH6058" s="545"/>
      <c r="AI6058" s="545"/>
      <c r="AJ6058" s="546"/>
    </row>
    <row r="6059" spans="2:36" s="85" customFormat="1" ht="13" hidden="1" customHeight="1">
      <c r="B6059" s="1146"/>
      <c r="C6059" s="1172"/>
      <c r="D6059" s="1174"/>
      <c r="E6059" s="537" t="s">
        <v>132</v>
      </c>
      <c r="F6059" s="507"/>
      <c r="G6059" s="508">
        <f t="shared" ref="G6059" si="6115">D6054*F6059</f>
        <v>0</v>
      </c>
      <c r="H6059" s="509"/>
      <c r="I6059" s="518">
        <f t="shared" ref="I6059" si="6116">$D6054*$F6059*H6059</f>
        <v>0</v>
      </c>
      <c r="J6059" s="1160"/>
      <c r="K6059" s="25"/>
      <c r="L6059" s="1146"/>
      <c r="M6059" s="547"/>
      <c r="N6059" s="548"/>
      <c r="O6059" s="548"/>
      <c r="P6059" s="548"/>
      <c r="Q6059" s="548"/>
      <c r="R6059" s="632"/>
      <c r="S6059" s="548"/>
      <c r="T6059" s="548"/>
      <c r="U6059" s="548"/>
      <c r="V6059" s="548"/>
      <c r="W6059" s="548"/>
      <c r="X6059" s="548"/>
      <c r="Y6059" s="548"/>
      <c r="Z6059" s="548"/>
      <c r="AA6059" s="548"/>
      <c r="AB6059" s="548"/>
      <c r="AC6059" s="548"/>
      <c r="AD6059" s="548"/>
      <c r="AE6059" s="548"/>
      <c r="AF6059" s="548"/>
      <c r="AG6059" s="548"/>
      <c r="AH6059" s="548"/>
      <c r="AI6059" s="548"/>
      <c r="AJ6059" s="549"/>
    </row>
    <row r="6060" spans="2:36" s="85" customFormat="1" ht="13" hidden="1" customHeight="1">
      <c r="B6060" s="1145">
        <v>7</v>
      </c>
      <c r="C6060" s="1171"/>
      <c r="D6060" s="1173"/>
      <c r="E6060" s="537" t="s">
        <v>134</v>
      </c>
      <c r="F6060" s="507"/>
      <c r="G6060" s="508">
        <f t="shared" ref="G6060" si="6117">D6060*F6060</f>
        <v>0</v>
      </c>
      <c r="H6060" s="541"/>
      <c r="I6060" s="518">
        <f t="shared" ref="I6060" si="6118">$AJ6060</f>
        <v>0</v>
      </c>
      <c r="J6060" s="1158">
        <f t="shared" ref="J6060" si="6119">SUM(I6060:I6065)</f>
        <v>0</v>
      </c>
      <c r="K6060" s="25"/>
      <c r="L6060" s="1145">
        <v>7</v>
      </c>
      <c r="M6060" s="1055" t="s">
        <v>753</v>
      </c>
      <c r="N6060" s="1055"/>
      <c r="O6060" s="1055"/>
      <c r="P6060" s="524"/>
      <c r="Q6060" s="526">
        <f t="shared" ref="Q6060" si="6120">G6060*$P6060</f>
        <v>0</v>
      </c>
      <c r="R6060" s="1072"/>
      <c r="S6060" s="1147"/>
      <c r="T6060" s="1177"/>
      <c r="U6060" s="1178"/>
      <c r="V6060" s="1131"/>
      <c r="W6060" s="1131"/>
      <c r="X6060" s="1101"/>
      <c r="Y6060" s="1101"/>
      <c r="Z6060" s="1136" t="str">
        <f>IF(AND(SUM($Q6060:$Q6063)=0,$S6060=""),"",SUM($Q6060:$Q6063)/$S6060)</f>
        <v/>
      </c>
      <c r="AA6060" s="1136" t="str">
        <f>IF(AND(SUM($Q6060:$Q6063)=0,$S6060=""),"",$S6060/SUM($Q6060:$Q6063))</f>
        <v/>
      </c>
      <c r="AB6060" s="1077">
        <f>IF(G6060="",0,IF(V6060="ใช่",IF(AND(X6060&lt;=-0.8,X6060&gt;=-1.25,Y6060&lt;=-0.9,Y6060&gt;=-1,Z6060&gt;=0.95,AA6060&gt;=0.95),MIN(SUM(Q6060:Q6062),S6060),0),IF(W6060="ใช่",IF(AND(Z6060&gt;=0.95,AA6060&gt;=0.95),MIN(SUM(Q6060:Q6062),S6060),0),0)))</f>
        <v>0</v>
      </c>
      <c r="AC6060" s="526">
        <f t="shared" ref="AC6060" si="6121">IF(AB6060=0,0,IF(AH6060=0.25,IF(SUM(Q6060:Q6061)&gt;AB6060,AB6060*(Q6060/SUM(Q6060:Q6061)),Q6060),IF(AB6060&gt;SUM(AC6060:AC6061),AB6060-SUM(AC6060:AC6061),0)))</f>
        <v>0</v>
      </c>
      <c r="AD6060" s="1077">
        <f>SUM(AE6060:AE6063)</f>
        <v>0</v>
      </c>
      <c r="AE6060" s="526">
        <f>Q6060-AC6060</f>
        <v>0</v>
      </c>
      <c r="AF6060" s="1139">
        <f>IF(G6060="",0,IF(V6060="ใช่",IF(AND(X6060&lt;=-0.8,X6060&gt;=-1.25,Y6060&lt;=-0.9,Y6060&gt;=-1,Z6060&gt;=0.95,AA6060&gt;=0.95),0,MAX(S6060-SUM(AE6060:AE6063),0)),IF(W6060="ใช่",IF(AND(Z6060&gt;=0.95,AA6060&gt;=0.95),0,MAX(S6060-SUM(AE6060:AE6063),0)),MAX(S6060-SUM(AE6060:AE6063),0))))</f>
        <v>0</v>
      </c>
      <c r="AG6060" s="526">
        <f t="shared" ref="AG6060" si="6122">IF(AF6060=0,0,AF6060*$Q6060/SUM(Q6060:Q6062))</f>
        <v>0</v>
      </c>
      <c r="AH6060" s="542">
        <v>0.25</v>
      </c>
      <c r="AI6060" s="526">
        <f>AE6060*AH6060+AG6060</f>
        <v>0</v>
      </c>
      <c r="AJ6060" s="1077">
        <f>SUM(AI6060:AI6063)</f>
        <v>0</v>
      </c>
    </row>
    <row r="6061" spans="2:36" s="85" customFormat="1" ht="13" hidden="1" customHeight="1">
      <c r="B6061" s="1146"/>
      <c r="C6061" s="1172"/>
      <c r="D6061" s="1174"/>
      <c r="E6061" s="537" t="s">
        <v>268</v>
      </c>
      <c r="F6061" s="507"/>
      <c r="G6061" s="508">
        <f t="shared" ref="G6061" si="6123">D6060*F6061</f>
        <v>0</v>
      </c>
      <c r="H6061" s="509"/>
      <c r="I6061" s="518">
        <f t="shared" ref="I6061" si="6124">$D6060*$F6061*H6061</f>
        <v>0</v>
      </c>
      <c r="J6061" s="1159"/>
      <c r="K6061" s="25"/>
      <c r="L6061" s="1146"/>
      <c r="M6061" s="804" t="s">
        <v>754</v>
      </c>
      <c r="N6061" s="804"/>
      <c r="O6061" s="804"/>
      <c r="P6061" s="525"/>
      <c r="Q6061" s="526">
        <f t="shared" ref="Q6061" si="6125">G6060*$P6061</f>
        <v>0</v>
      </c>
      <c r="R6061" s="1073"/>
      <c r="S6061" s="1148"/>
      <c r="T6061" s="1179"/>
      <c r="U6061" s="1180"/>
      <c r="V6061" s="1132"/>
      <c r="W6061" s="1132"/>
      <c r="X6061" s="1134"/>
      <c r="Y6061" s="1134"/>
      <c r="Z6061" s="1137"/>
      <c r="AA6061" s="1137"/>
      <c r="AB6061" s="1078"/>
      <c r="AC6061" s="526">
        <f t="shared" ref="AC6061" si="6126">IF(AB6060=0,0,IF(AH6061=0.25,IF(SUM(Q6060:Q6061)&gt;AB6060,AB6060*(Q6061/SUM(Q6060:Q6061)),Q6061),IF(AB6060&gt;SUM(AC6060:AC6061),AB6060-SUM(AC6060:AC6061),0)))</f>
        <v>0</v>
      </c>
      <c r="AD6061" s="1078"/>
      <c r="AE6061" s="526">
        <f>Q6061-AC6061</f>
        <v>0</v>
      </c>
      <c r="AF6061" s="1140"/>
      <c r="AG6061" s="526">
        <f t="shared" ref="AG6061" si="6127">IF(AF6060=0,0,AF6060*Q6061/SUM(Q6060:Q6062))</f>
        <v>0</v>
      </c>
      <c r="AH6061" s="529">
        <v>0.25</v>
      </c>
      <c r="AI6061" s="526">
        <f t="shared" ref="AI6061:AI6063" si="6128">AE6061*AH6061+AG6061</f>
        <v>0</v>
      </c>
      <c r="AJ6061" s="1078"/>
    </row>
    <row r="6062" spans="2:36" s="85" customFormat="1" ht="13" hidden="1" customHeight="1">
      <c r="B6062" s="1146"/>
      <c r="C6062" s="1172"/>
      <c r="D6062" s="1174"/>
      <c r="E6062" s="537" t="s">
        <v>257</v>
      </c>
      <c r="F6062" s="507"/>
      <c r="G6062" s="508">
        <f t="shared" ref="G6062" si="6129">D6060*F6062</f>
        <v>0</v>
      </c>
      <c r="H6062" s="509"/>
      <c r="I6062" s="518">
        <f t="shared" ref="I6062" si="6130">$D6060*$F6062*H6062</f>
        <v>0</v>
      </c>
      <c r="J6062" s="1159"/>
      <c r="K6062" s="25"/>
      <c r="L6062" s="1146"/>
      <c r="M6062" s="1037" t="s">
        <v>755</v>
      </c>
      <c r="N6062" s="1037"/>
      <c r="O6062" s="1037"/>
      <c r="P6062" s="525"/>
      <c r="Q6062" s="526">
        <f t="shared" ref="Q6062" si="6131">G6060*$P6062</f>
        <v>0</v>
      </c>
      <c r="R6062" s="1073"/>
      <c r="S6062" s="1148"/>
      <c r="T6062" s="1179"/>
      <c r="U6062" s="1180"/>
      <c r="V6062" s="1132"/>
      <c r="W6062" s="1132"/>
      <c r="X6062" s="1134"/>
      <c r="Y6062" s="1134"/>
      <c r="Z6062" s="1137"/>
      <c r="AA6062" s="1137"/>
      <c r="AB6062" s="1078"/>
      <c r="AC6062" s="526">
        <f t="shared" ref="AC6062" si="6132">IF(AB6060=0,0,IF(AH6062=0.25,IF(SUM(Q6060:Q6061)&gt;AB6060,AB6060*(Q6062/SUM(Q6060:Q6061)),Q6062),IF(AB6060&gt;SUM(AC6060:AC6061),AB6060-SUM(AC6060:AC6061),0)))</f>
        <v>0</v>
      </c>
      <c r="AD6062" s="1078"/>
      <c r="AE6062" s="526">
        <f>Q6062-AC6062</f>
        <v>0</v>
      </c>
      <c r="AF6062" s="1140"/>
      <c r="AG6062" s="526">
        <f t="shared" ref="AG6062" si="6133">IF(AF6060=0,0,AF6060*Q6062/SUM(Q6060:Q6062))</f>
        <v>0</v>
      </c>
      <c r="AH6062" s="529">
        <v>0.35</v>
      </c>
      <c r="AI6062" s="526">
        <f t="shared" si="6128"/>
        <v>0</v>
      </c>
      <c r="AJ6062" s="1078"/>
    </row>
    <row r="6063" spans="2:36" s="85" customFormat="1" ht="13" hidden="1" customHeight="1">
      <c r="B6063" s="1146"/>
      <c r="C6063" s="1172"/>
      <c r="D6063" s="1174"/>
      <c r="E6063" s="537" t="s">
        <v>269</v>
      </c>
      <c r="F6063" s="507"/>
      <c r="G6063" s="508">
        <f t="shared" ref="G6063" si="6134">D6060*F6063</f>
        <v>0</v>
      </c>
      <c r="H6063" s="509"/>
      <c r="I6063" s="518">
        <f t="shared" ref="I6063" si="6135">$D6060*$F6063*H6063</f>
        <v>0</v>
      </c>
      <c r="J6063" s="1159"/>
      <c r="K6063" s="25"/>
      <c r="L6063" s="1146"/>
      <c r="M6063" s="1169" t="s">
        <v>788</v>
      </c>
      <c r="N6063" s="1170"/>
      <c r="O6063" s="1170"/>
      <c r="P6063" s="530"/>
      <c r="Q6063" s="526">
        <f t="shared" ref="Q6063" si="6136">G6060*$P6063</f>
        <v>0</v>
      </c>
      <c r="R6063" s="1074"/>
      <c r="S6063" s="1149"/>
      <c r="T6063" s="1181"/>
      <c r="U6063" s="1182"/>
      <c r="V6063" s="1133"/>
      <c r="W6063" s="1133"/>
      <c r="X6063" s="1135"/>
      <c r="Y6063" s="1135"/>
      <c r="Z6063" s="1138"/>
      <c r="AA6063" s="1138"/>
      <c r="AB6063" s="1130"/>
      <c r="AC6063" s="543"/>
      <c r="AD6063" s="1130"/>
      <c r="AE6063" s="526">
        <f>Q6063-AC6063</f>
        <v>0</v>
      </c>
      <c r="AF6063" s="1140"/>
      <c r="AG6063" s="543"/>
      <c r="AH6063" s="529">
        <v>0.5</v>
      </c>
      <c r="AI6063" s="526">
        <f t="shared" si="6128"/>
        <v>0</v>
      </c>
      <c r="AJ6063" s="1130"/>
    </row>
    <row r="6064" spans="2:36" s="85" customFormat="1" ht="13" hidden="1" customHeight="1">
      <c r="B6064" s="1146"/>
      <c r="C6064" s="1172"/>
      <c r="D6064" s="1174"/>
      <c r="E6064" s="537" t="s">
        <v>270</v>
      </c>
      <c r="F6064" s="507"/>
      <c r="G6064" s="508">
        <f t="shared" ref="G6064" si="6137">D6060*F6064</f>
        <v>0</v>
      </c>
      <c r="H6064" s="509"/>
      <c r="I6064" s="518">
        <f t="shared" ref="I6064" si="6138">$D6060*$F6064*H6064</f>
        <v>0</v>
      </c>
      <c r="J6064" s="1159"/>
      <c r="K6064" s="25"/>
      <c r="L6064" s="1146"/>
      <c r="M6064" s="544"/>
      <c r="N6064" s="545"/>
      <c r="O6064" s="545"/>
      <c r="P6064" s="545"/>
      <c r="Q6064" s="545"/>
      <c r="R6064" s="631"/>
      <c r="S6064" s="545"/>
      <c r="T6064" s="545"/>
      <c r="U6064" s="545"/>
      <c r="V6064" s="545"/>
      <c r="W6064" s="545"/>
      <c r="X6064" s="545"/>
      <c r="Y6064" s="545"/>
      <c r="Z6064" s="545"/>
      <c r="AA6064" s="545"/>
      <c r="AB6064" s="545"/>
      <c r="AC6064" s="545"/>
      <c r="AD6064" s="545"/>
      <c r="AE6064" s="545"/>
      <c r="AF6064" s="545"/>
      <c r="AG6064" s="545"/>
      <c r="AH6064" s="545"/>
      <c r="AI6064" s="545"/>
      <c r="AJ6064" s="546"/>
    </row>
    <row r="6065" spans="2:36" s="85" customFormat="1" ht="13" hidden="1" customHeight="1">
      <c r="B6065" s="1146"/>
      <c r="C6065" s="1172"/>
      <c r="D6065" s="1174"/>
      <c r="E6065" s="537" t="s">
        <v>132</v>
      </c>
      <c r="F6065" s="507"/>
      <c r="G6065" s="508">
        <f t="shared" ref="G6065" si="6139">D6060*F6065</f>
        <v>0</v>
      </c>
      <c r="H6065" s="509"/>
      <c r="I6065" s="518">
        <f t="shared" ref="I6065" si="6140">$D6060*$F6065*H6065</f>
        <v>0</v>
      </c>
      <c r="J6065" s="1160"/>
      <c r="K6065" s="25"/>
      <c r="L6065" s="1146"/>
      <c r="M6065" s="547"/>
      <c r="N6065" s="548"/>
      <c r="O6065" s="548"/>
      <c r="P6065" s="548"/>
      <c r="Q6065" s="548"/>
      <c r="R6065" s="632"/>
      <c r="S6065" s="548"/>
      <c r="T6065" s="548"/>
      <c r="U6065" s="548"/>
      <c r="V6065" s="548"/>
      <c r="W6065" s="548"/>
      <c r="X6065" s="548"/>
      <c r="Y6065" s="548"/>
      <c r="Z6065" s="548"/>
      <c r="AA6065" s="548"/>
      <c r="AB6065" s="548"/>
      <c r="AC6065" s="548"/>
      <c r="AD6065" s="548"/>
      <c r="AE6065" s="548"/>
      <c r="AF6065" s="548"/>
      <c r="AG6065" s="548"/>
      <c r="AH6065" s="548"/>
      <c r="AI6065" s="548"/>
      <c r="AJ6065" s="549"/>
    </row>
    <row r="6066" spans="2:36" s="85" customFormat="1" ht="13" hidden="1" customHeight="1">
      <c r="B6066" s="1145">
        <v>8</v>
      </c>
      <c r="C6066" s="1171"/>
      <c r="D6066" s="1173"/>
      <c r="E6066" s="537" t="s">
        <v>134</v>
      </c>
      <c r="F6066" s="507"/>
      <c r="G6066" s="508">
        <f t="shared" ref="G6066" si="6141">D6066*F6066</f>
        <v>0</v>
      </c>
      <c r="H6066" s="541"/>
      <c r="I6066" s="518">
        <f t="shared" ref="I6066" si="6142">$AJ6066</f>
        <v>0</v>
      </c>
      <c r="J6066" s="1158">
        <f t="shared" ref="J6066" si="6143">SUM(I6066:I6071)</f>
        <v>0</v>
      </c>
      <c r="K6066" s="25"/>
      <c r="L6066" s="1145">
        <v>8</v>
      </c>
      <c r="M6066" s="1055" t="s">
        <v>753</v>
      </c>
      <c r="N6066" s="1055"/>
      <c r="O6066" s="1055"/>
      <c r="P6066" s="524"/>
      <c r="Q6066" s="526">
        <f t="shared" ref="Q6066" si="6144">G6066*$P6066</f>
        <v>0</v>
      </c>
      <c r="R6066" s="1072"/>
      <c r="S6066" s="1147"/>
      <c r="T6066" s="1177"/>
      <c r="U6066" s="1178"/>
      <c r="V6066" s="1131"/>
      <c r="W6066" s="1131"/>
      <c r="X6066" s="1101"/>
      <c r="Y6066" s="1101"/>
      <c r="Z6066" s="1136" t="str">
        <f>IF(AND(SUM($Q6066:$Q6069)=0,$S6066=""),"",SUM($Q6066:$Q6069)/$S6066)</f>
        <v/>
      </c>
      <c r="AA6066" s="1136" t="str">
        <f>IF(AND(SUM($Q6066:$Q6069)=0,$S6066=""),"",$S6066/SUM($Q6066:$Q6069))</f>
        <v/>
      </c>
      <c r="AB6066" s="1077">
        <f>IF(G6066="",0,IF(V6066="ใช่",IF(AND(X6066&lt;=-0.8,X6066&gt;=-1.25,Y6066&lt;=-0.9,Y6066&gt;=-1,Z6066&gt;=0.95,AA6066&gt;=0.95),MIN(SUM(Q6066:Q6068),S6066),0),IF(W6066="ใช่",IF(AND(Z6066&gt;=0.95,AA6066&gt;=0.95),MIN(SUM(Q6066:Q6068),S6066),0),0)))</f>
        <v>0</v>
      </c>
      <c r="AC6066" s="526">
        <f t="shared" ref="AC6066" si="6145">IF(AB6066=0,0,IF(AH6066=0.25,IF(SUM(Q6066:Q6067)&gt;AB6066,AB6066*(Q6066/SUM(Q6066:Q6067)),Q6066),IF(AB6066&gt;SUM(AC6066:AC6067),AB6066-SUM(AC6066:AC6067),0)))</f>
        <v>0</v>
      </c>
      <c r="AD6066" s="1077">
        <f>SUM(AE6066:AE6069)</f>
        <v>0</v>
      </c>
      <c r="AE6066" s="526">
        <f>Q6066-AC6066</f>
        <v>0</v>
      </c>
      <c r="AF6066" s="1139">
        <f>IF(G6066="",0,IF(V6066="ใช่",IF(AND(X6066&lt;=-0.8,X6066&gt;=-1.25,Y6066&lt;=-0.9,Y6066&gt;=-1,Z6066&gt;=0.95,AA6066&gt;=0.95),0,MAX(S6066-SUM(AE6066:AE6069),0)),IF(W6066="ใช่",IF(AND(Z6066&gt;=0.95,AA6066&gt;=0.95),0,MAX(S6066-SUM(AE6066:AE6069),0)),MAX(S6066-SUM(AE6066:AE6069),0))))</f>
        <v>0</v>
      </c>
      <c r="AG6066" s="526">
        <f t="shared" ref="AG6066" si="6146">IF(AF6066=0,0,AF6066*$Q6066/SUM(Q6066:Q6068))</f>
        <v>0</v>
      </c>
      <c r="AH6066" s="542">
        <v>0.25</v>
      </c>
      <c r="AI6066" s="526">
        <f>AE6066*AH6066+AG6066</f>
        <v>0</v>
      </c>
      <c r="AJ6066" s="1077">
        <f>SUM(AI6066:AI6069)</f>
        <v>0</v>
      </c>
    </row>
    <row r="6067" spans="2:36" s="85" customFormat="1" ht="13" hidden="1" customHeight="1">
      <c r="B6067" s="1146"/>
      <c r="C6067" s="1172"/>
      <c r="D6067" s="1174"/>
      <c r="E6067" s="537" t="s">
        <v>268</v>
      </c>
      <c r="F6067" s="507"/>
      <c r="G6067" s="508">
        <f t="shared" ref="G6067" si="6147">D6066*F6067</f>
        <v>0</v>
      </c>
      <c r="H6067" s="509"/>
      <c r="I6067" s="518">
        <f t="shared" ref="I6067" si="6148">$D6066*$F6067*H6067</f>
        <v>0</v>
      </c>
      <c r="J6067" s="1159"/>
      <c r="K6067" s="25"/>
      <c r="L6067" s="1146"/>
      <c r="M6067" s="804" t="s">
        <v>754</v>
      </c>
      <c r="N6067" s="804"/>
      <c r="O6067" s="804"/>
      <c r="P6067" s="525"/>
      <c r="Q6067" s="526">
        <f t="shared" ref="Q6067" si="6149">G6066*$P6067</f>
        <v>0</v>
      </c>
      <c r="R6067" s="1073"/>
      <c r="S6067" s="1148"/>
      <c r="T6067" s="1179"/>
      <c r="U6067" s="1180"/>
      <c r="V6067" s="1132"/>
      <c r="W6067" s="1132"/>
      <c r="X6067" s="1134"/>
      <c r="Y6067" s="1134"/>
      <c r="Z6067" s="1137"/>
      <c r="AA6067" s="1137"/>
      <c r="AB6067" s="1078"/>
      <c r="AC6067" s="526">
        <f t="shared" ref="AC6067" si="6150">IF(AB6066=0,0,IF(AH6067=0.25,IF(SUM(Q6066:Q6067)&gt;AB6066,AB6066*(Q6067/SUM(Q6066:Q6067)),Q6067),IF(AB6066&gt;SUM(AC6066:AC6067),AB6066-SUM(AC6066:AC6067),0)))</f>
        <v>0</v>
      </c>
      <c r="AD6067" s="1078"/>
      <c r="AE6067" s="526">
        <f>Q6067-AC6067</f>
        <v>0</v>
      </c>
      <c r="AF6067" s="1140"/>
      <c r="AG6067" s="526">
        <f t="shared" ref="AG6067" si="6151">IF(AF6066=0,0,AF6066*Q6067/SUM(Q6066:Q6068))</f>
        <v>0</v>
      </c>
      <c r="AH6067" s="529">
        <v>0.25</v>
      </c>
      <c r="AI6067" s="526">
        <f t="shared" ref="AI6067:AI6069" si="6152">AE6067*AH6067+AG6067</f>
        <v>0</v>
      </c>
      <c r="AJ6067" s="1078"/>
    </row>
    <row r="6068" spans="2:36" s="85" customFormat="1" ht="13" hidden="1" customHeight="1">
      <c r="B6068" s="1146"/>
      <c r="C6068" s="1172"/>
      <c r="D6068" s="1174"/>
      <c r="E6068" s="537" t="s">
        <v>257</v>
      </c>
      <c r="F6068" s="507"/>
      <c r="G6068" s="508">
        <f t="shared" ref="G6068" si="6153">D6066*F6068</f>
        <v>0</v>
      </c>
      <c r="H6068" s="509"/>
      <c r="I6068" s="518">
        <f t="shared" ref="I6068" si="6154">$D6066*$F6068*H6068</f>
        <v>0</v>
      </c>
      <c r="J6068" s="1159"/>
      <c r="K6068" s="25"/>
      <c r="L6068" s="1146"/>
      <c r="M6068" s="1037" t="s">
        <v>755</v>
      </c>
      <c r="N6068" s="1037"/>
      <c r="O6068" s="1037"/>
      <c r="P6068" s="525"/>
      <c r="Q6068" s="526">
        <f t="shared" ref="Q6068" si="6155">G6066*$P6068</f>
        <v>0</v>
      </c>
      <c r="R6068" s="1073"/>
      <c r="S6068" s="1148"/>
      <c r="T6068" s="1179"/>
      <c r="U6068" s="1180"/>
      <c r="V6068" s="1132"/>
      <c r="W6068" s="1132"/>
      <c r="X6068" s="1134"/>
      <c r="Y6068" s="1134"/>
      <c r="Z6068" s="1137"/>
      <c r="AA6068" s="1137"/>
      <c r="AB6068" s="1078"/>
      <c r="AC6068" s="526">
        <f t="shared" ref="AC6068" si="6156">IF(AB6066=0,0,IF(AH6068=0.25,IF(SUM(Q6066:Q6067)&gt;AB6066,AB6066*(Q6068/SUM(Q6066:Q6067)),Q6068),IF(AB6066&gt;SUM(AC6066:AC6067),AB6066-SUM(AC6066:AC6067),0)))</f>
        <v>0</v>
      </c>
      <c r="AD6068" s="1078"/>
      <c r="AE6068" s="526">
        <f>Q6068-AC6068</f>
        <v>0</v>
      </c>
      <c r="AF6068" s="1140"/>
      <c r="AG6068" s="526">
        <f t="shared" ref="AG6068" si="6157">IF(AF6066=0,0,AF6066*Q6068/SUM(Q6066:Q6068))</f>
        <v>0</v>
      </c>
      <c r="AH6068" s="529">
        <v>0.35</v>
      </c>
      <c r="AI6068" s="526">
        <f t="shared" si="6152"/>
        <v>0</v>
      </c>
      <c r="AJ6068" s="1078"/>
    </row>
    <row r="6069" spans="2:36" s="85" customFormat="1" ht="13" hidden="1" customHeight="1">
      <c r="B6069" s="1146"/>
      <c r="C6069" s="1172"/>
      <c r="D6069" s="1174"/>
      <c r="E6069" s="537" t="s">
        <v>269</v>
      </c>
      <c r="F6069" s="507"/>
      <c r="G6069" s="508">
        <f t="shared" ref="G6069" si="6158">D6066*F6069</f>
        <v>0</v>
      </c>
      <c r="H6069" s="509"/>
      <c r="I6069" s="518">
        <f t="shared" ref="I6069" si="6159">$D6066*$F6069*H6069</f>
        <v>0</v>
      </c>
      <c r="J6069" s="1159"/>
      <c r="K6069" s="25"/>
      <c r="L6069" s="1146"/>
      <c r="M6069" s="1169" t="s">
        <v>788</v>
      </c>
      <c r="N6069" s="1170"/>
      <c r="O6069" s="1170"/>
      <c r="P6069" s="530"/>
      <c r="Q6069" s="526">
        <f t="shared" ref="Q6069" si="6160">G6066*$P6069</f>
        <v>0</v>
      </c>
      <c r="R6069" s="1074"/>
      <c r="S6069" s="1149"/>
      <c r="T6069" s="1181"/>
      <c r="U6069" s="1182"/>
      <c r="V6069" s="1133"/>
      <c r="W6069" s="1133"/>
      <c r="X6069" s="1135"/>
      <c r="Y6069" s="1135"/>
      <c r="Z6069" s="1138"/>
      <c r="AA6069" s="1138"/>
      <c r="AB6069" s="1130"/>
      <c r="AC6069" s="543"/>
      <c r="AD6069" s="1130"/>
      <c r="AE6069" s="526">
        <f>Q6069-AC6069</f>
        <v>0</v>
      </c>
      <c r="AF6069" s="1140"/>
      <c r="AG6069" s="543"/>
      <c r="AH6069" s="529">
        <v>0.5</v>
      </c>
      <c r="AI6069" s="526">
        <f t="shared" si="6152"/>
        <v>0</v>
      </c>
      <c r="AJ6069" s="1130"/>
    </row>
    <row r="6070" spans="2:36" s="85" customFormat="1" ht="13" hidden="1" customHeight="1">
      <c r="B6070" s="1146"/>
      <c r="C6070" s="1172"/>
      <c r="D6070" s="1174"/>
      <c r="E6070" s="537" t="s">
        <v>270</v>
      </c>
      <c r="F6070" s="507"/>
      <c r="G6070" s="508">
        <f t="shared" ref="G6070" si="6161">D6066*F6070</f>
        <v>0</v>
      </c>
      <c r="H6070" s="509"/>
      <c r="I6070" s="518">
        <f t="shared" ref="I6070" si="6162">$D6066*$F6070*H6070</f>
        <v>0</v>
      </c>
      <c r="J6070" s="1159"/>
      <c r="K6070" s="25"/>
      <c r="L6070" s="1146"/>
      <c r="M6070" s="544"/>
      <c r="N6070" s="545"/>
      <c r="O6070" s="545"/>
      <c r="P6070" s="545"/>
      <c r="Q6070" s="545"/>
      <c r="R6070" s="631"/>
      <c r="S6070" s="545"/>
      <c r="T6070" s="545"/>
      <c r="U6070" s="545"/>
      <c r="V6070" s="545"/>
      <c r="W6070" s="545"/>
      <c r="X6070" s="545"/>
      <c r="Y6070" s="545"/>
      <c r="Z6070" s="545"/>
      <c r="AA6070" s="545"/>
      <c r="AB6070" s="545"/>
      <c r="AC6070" s="545"/>
      <c r="AD6070" s="545"/>
      <c r="AE6070" s="545"/>
      <c r="AF6070" s="545"/>
      <c r="AG6070" s="545"/>
      <c r="AH6070" s="545"/>
      <c r="AI6070" s="545"/>
      <c r="AJ6070" s="546"/>
    </row>
    <row r="6071" spans="2:36" s="85" customFormat="1" ht="13" hidden="1" customHeight="1">
      <c r="B6071" s="1146"/>
      <c r="C6071" s="1172"/>
      <c r="D6071" s="1174"/>
      <c r="E6071" s="537" t="s">
        <v>132</v>
      </c>
      <c r="F6071" s="507"/>
      <c r="G6071" s="508">
        <f t="shared" ref="G6071" si="6163">D6066*F6071</f>
        <v>0</v>
      </c>
      <c r="H6071" s="509"/>
      <c r="I6071" s="518">
        <f t="shared" ref="I6071" si="6164">$D6066*$F6071*H6071</f>
        <v>0</v>
      </c>
      <c r="J6071" s="1160"/>
      <c r="K6071" s="25"/>
      <c r="L6071" s="1146"/>
      <c r="M6071" s="547"/>
      <c r="N6071" s="548"/>
      <c r="O6071" s="548"/>
      <c r="P6071" s="548"/>
      <c r="Q6071" s="548"/>
      <c r="R6071" s="632"/>
      <c r="S6071" s="548"/>
      <c r="T6071" s="548"/>
      <c r="U6071" s="548"/>
      <c r="V6071" s="548"/>
      <c r="W6071" s="548"/>
      <c r="X6071" s="548"/>
      <c r="Y6071" s="548"/>
      <c r="Z6071" s="548"/>
      <c r="AA6071" s="548"/>
      <c r="AB6071" s="548"/>
      <c r="AC6071" s="548"/>
      <c r="AD6071" s="548"/>
      <c r="AE6071" s="548"/>
      <c r="AF6071" s="548"/>
      <c r="AG6071" s="548"/>
      <c r="AH6071" s="548"/>
      <c r="AI6071" s="548"/>
      <c r="AJ6071" s="549"/>
    </row>
    <row r="6072" spans="2:36" s="85" customFormat="1" ht="13" hidden="1" customHeight="1">
      <c r="B6072" s="1145">
        <v>9</v>
      </c>
      <c r="C6072" s="1171"/>
      <c r="D6072" s="1173"/>
      <c r="E6072" s="537" t="s">
        <v>134</v>
      </c>
      <c r="F6072" s="507"/>
      <c r="G6072" s="508">
        <f t="shared" ref="G6072" si="6165">D6072*F6072</f>
        <v>0</v>
      </c>
      <c r="H6072" s="541"/>
      <c r="I6072" s="518">
        <f t="shared" ref="I6072" si="6166">$AJ6072</f>
        <v>0</v>
      </c>
      <c r="J6072" s="1158">
        <f t="shared" ref="J6072" si="6167">SUM(I6072:I6077)</f>
        <v>0</v>
      </c>
      <c r="K6072" s="25"/>
      <c r="L6072" s="1145">
        <v>9</v>
      </c>
      <c r="M6072" s="1055" t="s">
        <v>753</v>
      </c>
      <c r="N6072" s="1055"/>
      <c r="O6072" s="1055"/>
      <c r="P6072" s="524"/>
      <c r="Q6072" s="526">
        <f t="shared" ref="Q6072" si="6168">G6072*$P6072</f>
        <v>0</v>
      </c>
      <c r="R6072" s="1072"/>
      <c r="S6072" s="1147"/>
      <c r="T6072" s="1177"/>
      <c r="U6072" s="1178"/>
      <c r="V6072" s="1131"/>
      <c r="W6072" s="1131"/>
      <c r="X6072" s="1101"/>
      <c r="Y6072" s="1101"/>
      <c r="Z6072" s="1136" t="str">
        <f>IF(AND(SUM($Q6072:$Q6075)=0,$S6072=""),"",SUM($Q6072:$Q6075)/$S6072)</f>
        <v/>
      </c>
      <c r="AA6072" s="1136" t="str">
        <f>IF(AND(SUM($Q6072:$Q6075)=0,$S6072=""),"",$S6072/SUM($Q6072:$Q6075))</f>
        <v/>
      </c>
      <c r="AB6072" s="1077">
        <f>IF(G6072="",0,IF(V6072="ใช่",IF(AND(X6072&lt;=-0.8,X6072&gt;=-1.25,Y6072&lt;=-0.9,Y6072&gt;=-1,Z6072&gt;=0.95,AA6072&gt;=0.95),MIN(SUM(Q6072:Q6074),S6072),0),IF(W6072="ใช่",IF(AND(Z6072&gt;=0.95,AA6072&gt;=0.95),MIN(SUM(Q6072:Q6074),S6072),0),0)))</f>
        <v>0</v>
      </c>
      <c r="AC6072" s="526">
        <f t="shared" ref="AC6072" si="6169">IF(AB6072=0,0,IF(AH6072=0.25,IF(SUM(Q6072:Q6073)&gt;AB6072,AB6072*(Q6072/SUM(Q6072:Q6073)),Q6072),IF(AB6072&gt;SUM(AC6072:AC6073),AB6072-SUM(AC6072:AC6073),0)))</f>
        <v>0</v>
      </c>
      <c r="AD6072" s="1077">
        <f>SUM(AE6072:AE6075)</f>
        <v>0</v>
      </c>
      <c r="AE6072" s="526">
        <f>Q6072-AC6072</f>
        <v>0</v>
      </c>
      <c r="AF6072" s="1139">
        <f>IF(G6072="",0,IF(V6072="ใช่",IF(AND(X6072&lt;=-0.8,X6072&gt;=-1.25,Y6072&lt;=-0.9,Y6072&gt;=-1,Z6072&gt;=0.95,AA6072&gt;=0.95),0,MAX(S6072-SUM(AE6072:AE6075),0)),IF(W6072="ใช่",IF(AND(Z6072&gt;=0.95,AA6072&gt;=0.95),0,MAX(S6072-SUM(AE6072:AE6075),0)),MAX(S6072-SUM(AE6072:AE6075),0))))</f>
        <v>0</v>
      </c>
      <c r="AG6072" s="526">
        <f t="shared" ref="AG6072" si="6170">IF(AF6072=0,0,AF6072*$Q6072/SUM(Q6072:Q6074))</f>
        <v>0</v>
      </c>
      <c r="AH6072" s="542">
        <v>0.25</v>
      </c>
      <c r="AI6072" s="526">
        <f>AE6072*AH6072+AG6072</f>
        <v>0</v>
      </c>
      <c r="AJ6072" s="1077">
        <f>SUM(AI6072:AI6075)</f>
        <v>0</v>
      </c>
    </row>
    <row r="6073" spans="2:36" s="85" customFormat="1" ht="13" hidden="1" customHeight="1">
      <c r="B6073" s="1146"/>
      <c r="C6073" s="1172"/>
      <c r="D6073" s="1174"/>
      <c r="E6073" s="537" t="s">
        <v>268</v>
      </c>
      <c r="F6073" s="507"/>
      <c r="G6073" s="508">
        <f t="shared" ref="G6073" si="6171">D6072*F6073</f>
        <v>0</v>
      </c>
      <c r="H6073" s="509"/>
      <c r="I6073" s="518">
        <f t="shared" ref="I6073" si="6172">$D6072*$F6073*H6073</f>
        <v>0</v>
      </c>
      <c r="J6073" s="1159"/>
      <c r="K6073" s="25"/>
      <c r="L6073" s="1146"/>
      <c r="M6073" s="804" t="s">
        <v>754</v>
      </c>
      <c r="N6073" s="804"/>
      <c r="O6073" s="804"/>
      <c r="P6073" s="525"/>
      <c r="Q6073" s="526">
        <f t="shared" ref="Q6073" si="6173">G6072*$P6073</f>
        <v>0</v>
      </c>
      <c r="R6073" s="1073"/>
      <c r="S6073" s="1148"/>
      <c r="T6073" s="1179"/>
      <c r="U6073" s="1180"/>
      <c r="V6073" s="1132"/>
      <c r="W6073" s="1132"/>
      <c r="X6073" s="1134"/>
      <c r="Y6073" s="1134"/>
      <c r="Z6073" s="1137"/>
      <c r="AA6073" s="1137"/>
      <c r="AB6073" s="1078"/>
      <c r="AC6073" s="526">
        <f t="shared" ref="AC6073" si="6174">IF(AB6072=0,0,IF(AH6073=0.25,IF(SUM(Q6072:Q6073)&gt;AB6072,AB6072*(Q6073/SUM(Q6072:Q6073)),Q6073),IF(AB6072&gt;SUM(AC6072:AC6073),AB6072-SUM(AC6072:AC6073),0)))</f>
        <v>0</v>
      </c>
      <c r="AD6073" s="1078"/>
      <c r="AE6073" s="526">
        <f>Q6073-AC6073</f>
        <v>0</v>
      </c>
      <c r="AF6073" s="1140"/>
      <c r="AG6073" s="526">
        <f t="shared" ref="AG6073" si="6175">IF(AF6072=0,0,AF6072*Q6073/SUM(Q6072:Q6074))</f>
        <v>0</v>
      </c>
      <c r="AH6073" s="529">
        <v>0.25</v>
      </c>
      <c r="AI6073" s="526">
        <f t="shared" ref="AI6073:AI6075" si="6176">AE6073*AH6073+AG6073</f>
        <v>0</v>
      </c>
      <c r="AJ6073" s="1078"/>
    </row>
    <row r="6074" spans="2:36" s="85" customFormat="1" ht="13" hidden="1" customHeight="1">
      <c r="B6074" s="1146"/>
      <c r="C6074" s="1172"/>
      <c r="D6074" s="1174"/>
      <c r="E6074" s="537" t="s">
        <v>257</v>
      </c>
      <c r="F6074" s="507"/>
      <c r="G6074" s="508">
        <f t="shared" ref="G6074" si="6177">D6072*F6074</f>
        <v>0</v>
      </c>
      <c r="H6074" s="509"/>
      <c r="I6074" s="518">
        <f t="shared" ref="I6074" si="6178">$D6072*$F6074*H6074</f>
        <v>0</v>
      </c>
      <c r="J6074" s="1159"/>
      <c r="K6074" s="25"/>
      <c r="L6074" s="1146"/>
      <c r="M6074" s="1037" t="s">
        <v>755</v>
      </c>
      <c r="N6074" s="1037"/>
      <c r="O6074" s="1037"/>
      <c r="P6074" s="525"/>
      <c r="Q6074" s="526">
        <f t="shared" ref="Q6074" si="6179">G6072*$P6074</f>
        <v>0</v>
      </c>
      <c r="R6074" s="1073"/>
      <c r="S6074" s="1148"/>
      <c r="T6074" s="1179"/>
      <c r="U6074" s="1180"/>
      <c r="V6074" s="1132"/>
      <c r="W6074" s="1132"/>
      <c r="X6074" s="1134"/>
      <c r="Y6074" s="1134"/>
      <c r="Z6074" s="1137"/>
      <c r="AA6074" s="1137"/>
      <c r="AB6074" s="1078"/>
      <c r="AC6074" s="526">
        <f t="shared" ref="AC6074" si="6180">IF(AB6072=0,0,IF(AH6074=0.25,IF(SUM(Q6072:Q6073)&gt;AB6072,AB6072*(Q6074/SUM(Q6072:Q6073)),Q6074),IF(AB6072&gt;SUM(AC6072:AC6073),AB6072-SUM(AC6072:AC6073),0)))</f>
        <v>0</v>
      </c>
      <c r="AD6074" s="1078"/>
      <c r="AE6074" s="526">
        <f>Q6074-AC6074</f>
        <v>0</v>
      </c>
      <c r="AF6074" s="1140"/>
      <c r="AG6074" s="526">
        <f t="shared" ref="AG6074" si="6181">IF(AF6072=0,0,AF6072*Q6074/SUM(Q6072:Q6074))</f>
        <v>0</v>
      </c>
      <c r="AH6074" s="529">
        <v>0.35</v>
      </c>
      <c r="AI6074" s="526">
        <f t="shared" si="6176"/>
        <v>0</v>
      </c>
      <c r="AJ6074" s="1078"/>
    </row>
    <row r="6075" spans="2:36" s="85" customFormat="1" ht="13" hidden="1" customHeight="1">
      <c r="B6075" s="1146"/>
      <c r="C6075" s="1172"/>
      <c r="D6075" s="1174"/>
      <c r="E6075" s="537" t="s">
        <v>269</v>
      </c>
      <c r="F6075" s="507"/>
      <c r="G6075" s="508">
        <f t="shared" ref="G6075" si="6182">D6072*F6075</f>
        <v>0</v>
      </c>
      <c r="H6075" s="509"/>
      <c r="I6075" s="518">
        <f t="shared" ref="I6075" si="6183">$D6072*$F6075*H6075</f>
        <v>0</v>
      </c>
      <c r="J6075" s="1159"/>
      <c r="K6075" s="25"/>
      <c r="L6075" s="1146"/>
      <c r="M6075" s="1169" t="s">
        <v>788</v>
      </c>
      <c r="N6075" s="1170"/>
      <c r="O6075" s="1170"/>
      <c r="P6075" s="530"/>
      <c r="Q6075" s="526">
        <f t="shared" ref="Q6075" si="6184">G6072*$P6075</f>
        <v>0</v>
      </c>
      <c r="R6075" s="1074"/>
      <c r="S6075" s="1149"/>
      <c r="T6075" s="1181"/>
      <c r="U6075" s="1182"/>
      <c r="V6075" s="1133"/>
      <c r="W6075" s="1133"/>
      <c r="X6075" s="1135"/>
      <c r="Y6075" s="1135"/>
      <c r="Z6075" s="1138"/>
      <c r="AA6075" s="1138"/>
      <c r="AB6075" s="1130"/>
      <c r="AC6075" s="543"/>
      <c r="AD6075" s="1130"/>
      <c r="AE6075" s="526">
        <f>Q6075-AC6075</f>
        <v>0</v>
      </c>
      <c r="AF6075" s="1140"/>
      <c r="AG6075" s="543"/>
      <c r="AH6075" s="529">
        <v>0.5</v>
      </c>
      <c r="AI6075" s="526">
        <f t="shared" si="6176"/>
        <v>0</v>
      </c>
      <c r="AJ6075" s="1130"/>
    </row>
    <row r="6076" spans="2:36" s="85" customFormat="1" ht="13" hidden="1" customHeight="1">
      <c r="B6076" s="1146"/>
      <c r="C6076" s="1172"/>
      <c r="D6076" s="1174"/>
      <c r="E6076" s="537" t="s">
        <v>270</v>
      </c>
      <c r="F6076" s="507"/>
      <c r="G6076" s="508">
        <f t="shared" ref="G6076" si="6185">D6072*F6076</f>
        <v>0</v>
      </c>
      <c r="H6076" s="509"/>
      <c r="I6076" s="518">
        <f t="shared" ref="I6076" si="6186">$D6072*$F6076*H6076</f>
        <v>0</v>
      </c>
      <c r="J6076" s="1159"/>
      <c r="K6076" s="25"/>
      <c r="L6076" s="1146"/>
      <c r="M6076" s="544"/>
      <c r="N6076" s="545"/>
      <c r="O6076" s="545"/>
      <c r="P6076" s="545"/>
      <c r="Q6076" s="545"/>
      <c r="R6076" s="631"/>
      <c r="S6076" s="545"/>
      <c r="T6076" s="545"/>
      <c r="U6076" s="545"/>
      <c r="V6076" s="545"/>
      <c r="W6076" s="545"/>
      <c r="X6076" s="545"/>
      <c r="Y6076" s="545"/>
      <c r="Z6076" s="545"/>
      <c r="AA6076" s="545"/>
      <c r="AB6076" s="545"/>
      <c r="AC6076" s="545"/>
      <c r="AD6076" s="545"/>
      <c r="AE6076" s="545"/>
      <c r="AF6076" s="545"/>
      <c r="AG6076" s="545"/>
      <c r="AH6076" s="545"/>
      <c r="AI6076" s="545"/>
      <c r="AJ6076" s="546"/>
    </row>
    <row r="6077" spans="2:36" s="85" customFormat="1" ht="13" hidden="1" customHeight="1">
      <c r="B6077" s="1146"/>
      <c r="C6077" s="1172"/>
      <c r="D6077" s="1174"/>
      <c r="E6077" s="537" t="s">
        <v>132</v>
      </c>
      <c r="F6077" s="507"/>
      <c r="G6077" s="508">
        <f t="shared" ref="G6077" si="6187">D6072*F6077</f>
        <v>0</v>
      </c>
      <c r="H6077" s="509"/>
      <c r="I6077" s="518">
        <f t="shared" ref="I6077" si="6188">$D6072*$F6077*H6077</f>
        <v>0</v>
      </c>
      <c r="J6077" s="1160"/>
      <c r="K6077" s="25"/>
      <c r="L6077" s="1146"/>
      <c r="M6077" s="547"/>
      <c r="N6077" s="548"/>
      <c r="O6077" s="548"/>
      <c r="P6077" s="548"/>
      <c r="Q6077" s="548"/>
      <c r="R6077" s="632"/>
      <c r="S6077" s="548"/>
      <c r="T6077" s="548"/>
      <c r="U6077" s="548"/>
      <c r="V6077" s="548"/>
      <c r="W6077" s="548"/>
      <c r="X6077" s="548"/>
      <c r="Y6077" s="548"/>
      <c r="Z6077" s="548"/>
      <c r="AA6077" s="548"/>
      <c r="AB6077" s="548"/>
      <c r="AC6077" s="548"/>
      <c r="AD6077" s="548"/>
      <c r="AE6077" s="548"/>
      <c r="AF6077" s="548"/>
      <c r="AG6077" s="548"/>
      <c r="AH6077" s="548"/>
      <c r="AI6077" s="548"/>
      <c r="AJ6077" s="549"/>
    </row>
    <row r="6078" spans="2:36" s="85" customFormat="1" ht="13" hidden="1" customHeight="1">
      <c r="B6078" s="1145">
        <v>10</v>
      </c>
      <c r="C6078" s="1171"/>
      <c r="D6078" s="1173"/>
      <c r="E6078" s="537" t="s">
        <v>134</v>
      </c>
      <c r="F6078" s="507"/>
      <c r="G6078" s="508">
        <f t="shared" ref="G6078" si="6189">D6078*F6078</f>
        <v>0</v>
      </c>
      <c r="H6078" s="541"/>
      <c r="I6078" s="518">
        <f t="shared" ref="I6078" si="6190">$AJ6078</f>
        <v>0</v>
      </c>
      <c r="J6078" s="1158">
        <f t="shared" ref="J6078" si="6191">SUM(I6078:I6083)</f>
        <v>0</v>
      </c>
      <c r="K6078" s="25"/>
      <c r="L6078" s="1145">
        <v>10</v>
      </c>
      <c r="M6078" s="1055" t="s">
        <v>753</v>
      </c>
      <c r="N6078" s="1055"/>
      <c r="O6078" s="1055"/>
      <c r="P6078" s="524"/>
      <c r="Q6078" s="526">
        <f t="shared" ref="Q6078" si="6192">G6078*$P6078</f>
        <v>0</v>
      </c>
      <c r="R6078" s="1072"/>
      <c r="S6078" s="1147"/>
      <c r="T6078" s="1177"/>
      <c r="U6078" s="1178"/>
      <c r="V6078" s="1131"/>
      <c r="W6078" s="1131"/>
      <c r="X6078" s="1101"/>
      <c r="Y6078" s="1101"/>
      <c r="Z6078" s="1136" t="str">
        <f>IF(AND(SUM($Q6078:$Q6081)=0,$S6078=""),"",SUM($Q6078:$Q6081)/$S6078)</f>
        <v/>
      </c>
      <c r="AA6078" s="1136" t="str">
        <f>IF(AND(SUM($Q6078:$Q6081)=0,$S6078=""),"",$S6078/SUM($Q6078:$Q6081))</f>
        <v/>
      </c>
      <c r="AB6078" s="1077">
        <f>IF(G6078="",0,IF(V6078="ใช่",IF(AND(X6078&lt;=-0.8,X6078&gt;=-1.25,Y6078&lt;=-0.9,Y6078&gt;=-1,Z6078&gt;=0.95,AA6078&gt;=0.95),MIN(SUM(Q6078:Q6080),S6078),0),IF(W6078="ใช่",IF(AND(Z6078&gt;=0.95,AA6078&gt;=0.95),MIN(SUM(Q6078:Q6080),S6078),0),0)))</f>
        <v>0</v>
      </c>
      <c r="AC6078" s="526">
        <f t="shared" ref="AC6078" si="6193">IF(AB6078=0,0,IF(AH6078=0.25,IF(SUM(Q6078:Q6079)&gt;AB6078,AB6078*(Q6078/SUM(Q6078:Q6079)),Q6078),IF(AB6078&gt;SUM(AC6078:AC6079),AB6078-SUM(AC6078:AC6079),0)))</f>
        <v>0</v>
      </c>
      <c r="AD6078" s="1077">
        <f>SUM(AE6078:AE6081)</f>
        <v>0</v>
      </c>
      <c r="AE6078" s="526">
        <f>Q6078-AC6078</f>
        <v>0</v>
      </c>
      <c r="AF6078" s="1139">
        <f>IF(G6078="",0,IF(V6078="ใช่",IF(AND(X6078&lt;=-0.8,X6078&gt;=-1.25,Y6078&lt;=-0.9,Y6078&gt;=-1,Z6078&gt;=0.95,AA6078&gt;=0.95),0,MAX(S6078-SUM(AE6078:AE6081),0)),IF(W6078="ใช่",IF(AND(Z6078&gt;=0.95,AA6078&gt;=0.95),0,MAX(S6078-SUM(AE6078:AE6081),0)),MAX(S6078-SUM(AE6078:AE6081),0))))</f>
        <v>0</v>
      </c>
      <c r="AG6078" s="526">
        <f t="shared" ref="AG6078" si="6194">IF(AF6078=0,0,AF6078*$Q6078/SUM(Q6078:Q6080))</f>
        <v>0</v>
      </c>
      <c r="AH6078" s="542">
        <v>0.25</v>
      </c>
      <c r="AI6078" s="526">
        <f>AE6078*AH6078+AG6078</f>
        <v>0</v>
      </c>
      <c r="AJ6078" s="1077">
        <f>SUM(AI6078:AI6081)</f>
        <v>0</v>
      </c>
    </row>
    <row r="6079" spans="2:36" s="85" customFormat="1" ht="13" hidden="1" customHeight="1">
      <c r="B6079" s="1146"/>
      <c r="C6079" s="1172"/>
      <c r="D6079" s="1174"/>
      <c r="E6079" s="537" t="s">
        <v>268</v>
      </c>
      <c r="F6079" s="507"/>
      <c r="G6079" s="508">
        <f t="shared" ref="G6079" si="6195">D6078*F6079</f>
        <v>0</v>
      </c>
      <c r="H6079" s="509"/>
      <c r="I6079" s="518">
        <f t="shared" ref="I6079" si="6196">$D6078*$F6079*H6079</f>
        <v>0</v>
      </c>
      <c r="J6079" s="1159"/>
      <c r="K6079" s="25"/>
      <c r="L6079" s="1146"/>
      <c r="M6079" s="804" t="s">
        <v>754</v>
      </c>
      <c r="N6079" s="804"/>
      <c r="O6079" s="804"/>
      <c r="P6079" s="525"/>
      <c r="Q6079" s="526">
        <f t="shared" ref="Q6079" si="6197">G6078*$P6079</f>
        <v>0</v>
      </c>
      <c r="R6079" s="1073"/>
      <c r="S6079" s="1148"/>
      <c r="T6079" s="1179"/>
      <c r="U6079" s="1180"/>
      <c r="V6079" s="1132"/>
      <c r="W6079" s="1132"/>
      <c r="X6079" s="1134"/>
      <c r="Y6079" s="1134"/>
      <c r="Z6079" s="1137"/>
      <c r="AA6079" s="1137"/>
      <c r="AB6079" s="1078"/>
      <c r="AC6079" s="526">
        <f t="shared" ref="AC6079" si="6198">IF(AB6078=0,0,IF(AH6079=0.25,IF(SUM(Q6078:Q6079)&gt;AB6078,AB6078*(Q6079/SUM(Q6078:Q6079)),Q6079),IF(AB6078&gt;SUM(AC6078:AC6079),AB6078-SUM(AC6078:AC6079),0)))</f>
        <v>0</v>
      </c>
      <c r="AD6079" s="1078"/>
      <c r="AE6079" s="526">
        <f>Q6079-AC6079</f>
        <v>0</v>
      </c>
      <c r="AF6079" s="1140"/>
      <c r="AG6079" s="526">
        <f t="shared" ref="AG6079" si="6199">IF(AF6078=0,0,AF6078*Q6079/SUM(Q6078:Q6080))</f>
        <v>0</v>
      </c>
      <c r="AH6079" s="529">
        <v>0.25</v>
      </c>
      <c r="AI6079" s="526">
        <f t="shared" ref="AI6079:AI6081" si="6200">AE6079*AH6079+AG6079</f>
        <v>0</v>
      </c>
      <c r="AJ6079" s="1078"/>
    </row>
    <row r="6080" spans="2:36" s="85" customFormat="1" ht="13" hidden="1" customHeight="1">
      <c r="B6080" s="1146"/>
      <c r="C6080" s="1172"/>
      <c r="D6080" s="1174"/>
      <c r="E6080" s="537" t="s">
        <v>257</v>
      </c>
      <c r="F6080" s="507"/>
      <c r="G6080" s="508">
        <f t="shared" ref="G6080" si="6201">D6078*F6080</f>
        <v>0</v>
      </c>
      <c r="H6080" s="509"/>
      <c r="I6080" s="518">
        <f t="shared" ref="I6080" si="6202">$D6078*$F6080*H6080</f>
        <v>0</v>
      </c>
      <c r="J6080" s="1159"/>
      <c r="K6080" s="25"/>
      <c r="L6080" s="1146"/>
      <c r="M6080" s="1037" t="s">
        <v>755</v>
      </c>
      <c r="N6080" s="1037"/>
      <c r="O6080" s="1037"/>
      <c r="P6080" s="525"/>
      <c r="Q6080" s="526">
        <f t="shared" ref="Q6080" si="6203">G6078*$P6080</f>
        <v>0</v>
      </c>
      <c r="R6080" s="1073"/>
      <c r="S6080" s="1148"/>
      <c r="T6080" s="1179"/>
      <c r="U6080" s="1180"/>
      <c r="V6080" s="1132"/>
      <c r="W6080" s="1132"/>
      <c r="X6080" s="1134"/>
      <c r="Y6080" s="1134"/>
      <c r="Z6080" s="1137"/>
      <c r="AA6080" s="1137"/>
      <c r="AB6080" s="1078"/>
      <c r="AC6080" s="526">
        <f t="shared" ref="AC6080" si="6204">IF(AB6078=0,0,IF(AH6080=0.25,IF(SUM(Q6078:Q6079)&gt;AB6078,AB6078*(Q6080/SUM(Q6078:Q6079)),Q6080),IF(AB6078&gt;SUM(AC6078:AC6079),AB6078-SUM(AC6078:AC6079),0)))</f>
        <v>0</v>
      </c>
      <c r="AD6080" s="1078"/>
      <c r="AE6080" s="526">
        <f>Q6080-AC6080</f>
        <v>0</v>
      </c>
      <c r="AF6080" s="1140"/>
      <c r="AG6080" s="526">
        <f t="shared" ref="AG6080" si="6205">IF(AF6078=0,0,AF6078*Q6080/SUM(Q6078:Q6080))</f>
        <v>0</v>
      </c>
      <c r="AH6080" s="529">
        <v>0.35</v>
      </c>
      <c r="AI6080" s="526">
        <f t="shared" si="6200"/>
        <v>0</v>
      </c>
      <c r="AJ6080" s="1078"/>
    </row>
    <row r="6081" spans="2:36" s="85" customFormat="1" ht="13" hidden="1" customHeight="1">
      <c r="B6081" s="1146"/>
      <c r="C6081" s="1172"/>
      <c r="D6081" s="1174"/>
      <c r="E6081" s="537" t="s">
        <v>269</v>
      </c>
      <c r="F6081" s="507"/>
      <c r="G6081" s="508">
        <f t="shared" ref="G6081" si="6206">D6078*F6081</f>
        <v>0</v>
      </c>
      <c r="H6081" s="509"/>
      <c r="I6081" s="518">
        <f t="shared" ref="I6081" si="6207">$D6078*$F6081*H6081</f>
        <v>0</v>
      </c>
      <c r="J6081" s="1159"/>
      <c r="K6081" s="25"/>
      <c r="L6081" s="1146"/>
      <c r="M6081" s="1169" t="s">
        <v>788</v>
      </c>
      <c r="N6081" s="1170"/>
      <c r="O6081" s="1170"/>
      <c r="P6081" s="530"/>
      <c r="Q6081" s="526">
        <f t="shared" ref="Q6081" si="6208">G6078*$P6081</f>
        <v>0</v>
      </c>
      <c r="R6081" s="1074"/>
      <c r="S6081" s="1149"/>
      <c r="T6081" s="1181"/>
      <c r="U6081" s="1182"/>
      <c r="V6081" s="1133"/>
      <c r="W6081" s="1133"/>
      <c r="X6081" s="1135"/>
      <c r="Y6081" s="1135"/>
      <c r="Z6081" s="1138"/>
      <c r="AA6081" s="1138"/>
      <c r="AB6081" s="1130"/>
      <c r="AC6081" s="543"/>
      <c r="AD6081" s="1130"/>
      <c r="AE6081" s="526">
        <f>Q6081-AC6081</f>
        <v>0</v>
      </c>
      <c r="AF6081" s="1140"/>
      <c r="AG6081" s="543"/>
      <c r="AH6081" s="529">
        <v>0.5</v>
      </c>
      <c r="AI6081" s="526">
        <f t="shared" si="6200"/>
        <v>0</v>
      </c>
      <c r="AJ6081" s="1130"/>
    </row>
    <row r="6082" spans="2:36" s="85" customFormat="1" ht="13" hidden="1" customHeight="1">
      <c r="B6082" s="1146"/>
      <c r="C6082" s="1172"/>
      <c r="D6082" s="1174"/>
      <c r="E6082" s="537" t="s">
        <v>270</v>
      </c>
      <c r="F6082" s="507"/>
      <c r="G6082" s="508">
        <f t="shared" ref="G6082" si="6209">D6078*F6082</f>
        <v>0</v>
      </c>
      <c r="H6082" s="509"/>
      <c r="I6082" s="518">
        <f t="shared" ref="I6082" si="6210">$D6078*$F6082*H6082</f>
        <v>0</v>
      </c>
      <c r="J6082" s="1159"/>
      <c r="K6082" s="25"/>
      <c r="L6082" s="1146"/>
      <c r="M6082" s="544"/>
      <c r="N6082" s="545"/>
      <c r="O6082" s="545"/>
      <c r="P6082" s="545"/>
      <c r="Q6082" s="545"/>
      <c r="R6082" s="631"/>
      <c r="S6082" s="545"/>
      <c r="T6082" s="545"/>
      <c r="U6082" s="545"/>
      <c r="V6082" s="545"/>
      <c r="W6082" s="545"/>
      <c r="X6082" s="545"/>
      <c r="Y6082" s="545"/>
      <c r="Z6082" s="545"/>
      <c r="AA6082" s="545"/>
      <c r="AB6082" s="545"/>
      <c r="AC6082" s="545"/>
      <c r="AD6082" s="545"/>
      <c r="AE6082" s="545"/>
      <c r="AF6082" s="545"/>
      <c r="AG6082" s="545"/>
      <c r="AH6082" s="545"/>
      <c r="AI6082" s="545"/>
      <c r="AJ6082" s="546"/>
    </row>
    <row r="6083" spans="2:36" s="85" customFormat="1" ht="13" hidden="1" customHeight="1">
      <c r="B6083" s="1146"/>
      <c r="C6083" s="1172"/>
      <c r="D6083" s="1174"/>
      <c r="E6083" s="537" t="s">
        <v>132</v>
      </c>
      <c r="F6083" s="507"/>
      <c r="G6083" s="508">
        <f t="shared" ref="G6083" si="6211">D6078*F6083</f>
        <v>0</v>
      </c>
      <c r="H6083" s="509"/>
      <c r="I6083" s="518">
        <f t="shared" ref="I6083" si="6212">$D6078*$F6083*H6083</f>
        <v>0</v>
      </c>
      <c r="J6083" s="1160"/>
      <c r="K6083" s="25"/>
      <c r="L6083" s="1146"/>
      <c r="M6083" s="547"/>
      <c r="N6083" s="548"/>
      <c r="O6083" s="548"/>
      <c r="P6083" s="548"/>
      <c r="Q6083" s="548"/>
      <c r="R6083" s="632"/>
      <c r="S6083" s="548"/>
      <c r="T6083" s="548"/>
      <c r="U6083" s="548"/>
      <c r="V6083" s="548"/>
      <c r="W6083" s="548"/>
      <c r="X6083" s="548"/>
      <c r="Y6083" s="548"/>
      <c r="Z6083" s="548"/>
      <c r="AA6083" s="548"/>
      <c r="AB6083" s="548"/>
      <c r="AC6083" s="548"/>
      <c r="AD6083" s="548"/>
      <c r="AE6083" s="548"/>
      <c r="AF6083" s="548"/>
      <c r="AG6083" s="548"/>
      <c r="AH6083" s="548"/>
      <c r="AI6083" s="548"/>
      <c r="AJ6083" s="549"/>
    </row>
    <row r="6084" spans="2:36" s="85" customFormat="1" ht="13" hidden="1" customHeight="1">
      <c r="B6084" s="1145">
        <v>11</v>
      </c>
      <c r="C6084" s="1171"/>
      <c r="D6084" s="1173"/>
      <c r="E6084" s="537" t="s">
        <v>134</v>
      </c>
      <c r="F6084" s="507"/>
      <c r="G6084" s="508">
        <f t="shared" ref="G6084" si="6213">D6084*F6084</f>
        <v>0</v>
      </c>
      <c r="H6084" s="541"/>
      <c r="I6084" s="518">
        <f t="shared" ref="I6084" si="6214">$AJ6084</f>
        <v>0</v>
      </c>
      <c r="J6084" s="1158">
        <f t="shared" ref="J6084" si="6215">SUM(I6084:I6089)</f>
        <v>0</v>
      </c>
      <c r="K6084" s="25"/>
      <c r="L6084" s="1145">
        <v>11</v>
      </c>
      <c r="M6084" s="1055" t="s">
        <v>753</v>
      </c>
      <c r="N6084" s="1055"/>
      <c r="O6084" s="1055"/>
      <c r="P6084" s="524"/>
      <c r="Q6084" s="526">
        <f t="shared" ref="Q6084" si="6216">G6084*$P6084</f>
        <v>0</v>
      </c>
      <c r="R6084" s="1072"/>
      <c r="S6084" s="1147"/>
      <c r="T6084" s="1177"/>
      <c r="U6084" s="1178"/>
      <c r="V6084" s="1131"/>
      <c r="W6084" s="1131"/>
      <c r="X6084" s="1101"/>
      <c r="Y6084" s="1101"/>
      <c r="Z6084" s="1136" t="str">
        <f>IF(AND(SUM($Q6084:$Q6087)=0,$S6084=""),"",SUM($Q6084:$Q6087)/$S6084)</f>
        <v/>
      </c>
      <c r="AA6084" s="1136" t="str">
        <f>IF(AND(SUM($Q6084:$Q6087)=0,$S6084=""),"",$S6084/SUM($Q6084:$Q6087))</f>
        <v/>
      </c>
      <c r="AB6084" s="1077">
        <f>IF(G6084="",0,IF(V6084="ใช่",IF(AND(X6084&lt;=-0.8,X6084&gt;=-1.25,Y6084&lt;=-0.9,Y6084&gt;=-1,Z6084&gt;=0.95,AA6084&gt;=0.95),MIN(SUM(Q6084:Q6086),S6084),0),IF(W6084="ใช่",IF(AND(Z6084&gt;=0.95,AA6084&gt;=0.95),MIN(SUM(Q6084:Q6086),S6084),0),0)))</f>
        <v>0</v>
      </c>
      <c r="AC6084" s="526">
        <f t="shared" ref="AC6084" si="6217">IF(AB6084=0,0,IF(AH6084=0.25,IF(SUM(Q6084:Q6085)&gt;AB6084,AB6084*(Q6084/SUM(Q6084:Q6085)),Q6084),IF(AB6084&gt;SUM(AC6084:AC6085),AB6084-SUM(AC6084:AC6085),0)))</f>
        <v>0</v>
      </c>
      <c r="AD6084" s="1077">
        <f>SUM(AE6084:AE6087)</f>
        <v>0</v>
      </c>
      <c r="AE6084" s="526">
        <f>Q6084-AC6084</f>
        <v>0</v>
      </c>
      <c r="AF6084" s="1139">
        <f>IF(G6084="",0,IF(V6084="ใช่",IF(AND(X6084&lt;=-0.8,X6084&gt;=-1.25,Y6084&lt;=-0.9,Y6084&gt;=-1,Z6084&gt;=0.95,AA6084&gt;=0.95),0,MAX(S6084-SUM(AE6084:AE6087),0)),IF(W6084="ใช่",IF(AND(Z6084&gt;=0.95,AA6084&gt;=0.95),0,MAX(S6084-SUM(AE6084:AE6087),0)),MAX(S6084-SUM(AE6084:AE6087),0))))</f>
        <v>0</v>
      </c>
      <c r="AG6084" s="526">
        <f t="shared" ref="AG6084" si="6218">IF(AF6084=0,0,AF6084*$Q6084/SUM(Q6084:Q6086))</f>
        <v>0</v>
      </c>
      <c r="AH6084" s="542">
        <v>0.25</v>
      </c>
      <c r="AI6084" s="526">
        <f>AE6084*AH6084+AG6084</f>
        <v>0</v>
      </c>
      <c r="AJ6084" s="1077">
        <f>SUM(AI6084:AI6087)</f>
        <v>0</v>
      </c>
    </row>
    <row r="6085" spans="2:36" s="85" customFormat="1" ht="13" hidden="1" customHeight="1">
      <c r="B6085" s="1146"/>
      <c r="C6085" s="1172"/>
      <c r="D6085" s="1174"/>
      <c r="E6085" s="537" t="s">
        <v>268</v>
      </c>
      <c r="F6085" s="507"/>
      <c r="G6085" s="508">
        <f t="shared" ref="G6085" si="6219">D6084*F6085</f>
        <v>0</v>
      </c>
      <c r="H6085" s="509"/>
      <c r="I6085" s="518">
        <f t="shared" ref="I6085" si="6220">$D6084*$F6085*H6085</f>
        <v>0</v>
      </c>
      <c r="J6085" s="1159"/>
      <c r="K6085" s="25"/>
      <c r="L6085" s="1146"/>
      <c r="M6085" s="804" t="s">
        <v>754</v>
      </c>
      <c r="N6085" s="804"/>
      <c r="O6085" s="804"/>
      <c r="P6085" s="525"/>
      <c r="Q6085" s="526">
        <f t="shared" ref="Q6085" si="6221">G6084*$P6085</f>
        <v>0</v>
      </c>
      <c r="R6085" s="1073"/>
      <c r="S6085" s="1148"/>
      <c r="T6085" s="1179"/>
      <c r="U6085" s="1180"/>
      <c r="V6085" s="1132"/>
      <c r="W6085" s="1132"/>
      <c r="X6085" s="1134"/>
      <c r="Y6085" s="1134"/>
      <c r="Z6085" s="1137"/>
      <c r="AA6085" s="1137"/>
      <c r="AB6085" s="1078"/>
      <c r="AC6085" s="526">
        <f t="shared" ref="AC6085" si="6222">IF(AB6084=0,0,IF(AH6085=0.25,IF(SUM(Q6084:Q6085)&gt;AB6084,AB6084*(Q6085/SUM(Q6084:Q6085)),Q6085),IF(AB6084&gt;SUM(AC6084:AC6085),AB6084-SUM(AC6084:AC6085),0)))</f>
        <v>0</v>
      </c>
      <c r="AD6085" s="1078"/>
      <c r="AE6085" s="526">
        <f>Q6085-AC6085</f>
        <v>0</v>
      </c>
      <c r="AF6085" s="1140"/>
      <c r="AG6085" s="526">
        <f t="shared" ref="AG6085" si="6223">IF(AF6084=0,0,AF6084*Q6085/SUM(Q6084:Q6086))</f>
        <v>0</v>
      </c>
      <c r="AH6085" s="529">
        <v>0.25</v>
      </c>
      <c r="AI6085" s="526">
        <f t="shared" ref="AI6085:AI6087" si="6224">AE6085*AH6085+AG6085</f>
        <v>0</v>
      </c>
      <c r="AJ6085" s="1078"/>
    </row>
    <row r="6086" spans="2:36" s="85" customFormat="1" ht="13" hidden="1" customHeight="1">
      <c r="B6086" s="1146"/>
      <c r="C6086" s="1172"/>
      <c r="D6086" s="1174"/>
      <c r="E6086" s="537" t="s">
        <v>257</v>
      </c>
      <c r="F6086" s="507"/>
      <c r="G6086" s="508">
        <f t="shared" ref="G6086" si="6225">D6084*F6086</f>
        <v>0</v>
      </c>
      <c r="H6086" s="509"/>
      <c r="I6086" s="518">
        <f t="shared" ref="I6086" si="6226">$D6084*$F6086*H6086</f>
        <v>0</v>
      </c>
      <c r="J6086" s="1159"/>
      <c r="K6086" s="25"/>
      <c r="L6086" s="1146"/>
      <c r="M6086" s="1037" t="s">
        <v>755</v>
      </c>
      <c r="N6086" s="1037"/>
      <c r="O6086" s="1037"/>
      <c r="P6086" s="525"/>
      <c r="Q6086" s="526">
        <f t="shared" ref="Q6086" si="6227">G6084*$P6086</f>
        <v>0</v>
      </c>
      <c r="R6086" s="1073"/>
      <c r="S6086" s="1148"/>
      <c r="T6086" s="1179"/>
      <c r="U6086" s="1180"/>
      <c r="V6086" s="1132"/>
      <c r="W6086" s="1132"/>
      <c r="X6086" s="1134"/>
      <c r="Y6086" s="1134"/>
      <c r="Z6086" s="1137"/>
      <c r="AA6086" s="1137"/>
      <c r="AB6086" s="1078"/>
      <c r="AC6086" s="526">
        <f t="shared" ref="AC6086" si="6228">IF(AB6084=0,0,IF(AH6086=0.25,IF(SUM(Q6084:Q6085)&gt;AB6084,AB6084*(Q6086/SUM(Q6084:Q6085)),Q6086),IF(AB6084&gt;SUM(AC6084:AC6085),AB6084-SUM(AC6084:AC6085),0)))</f>
        <v>0</v>
      </c>
      <c r="AD6086" s="1078"/>
      <c r="AE6086" s="526">
        <f>Q6086-AC6086</f>
        <v>0</v>
      </c>
      <c r="AF6086" s="1140"/>
      <c r="AG6086" s="526">
        <f t="shared" ref="AG6086" si="6229">IF(AF6084=0,0,AF6084*Q6086/SUM(Q6084:Q6086))</f>
        <v>0</v>
      </c>
      <c r="AH6086" s="529">
        <v>0.35</v>
      </c>
      <c r="AI6086" s="526">
        <f t="shared" si="6224"/>
        <v>0</v>
      </c>
      <c r="AJ6086" s="1078"/>
    </row>
    <row r="6087" spans="2:36" s="85" customFormat="1" ht="13" hidden="1" customHeight="1">
      <c r="B6087" s="1146"/>
      <c r="C6087" s="1172"/>
      <c r="D6087" s="1174"/>
      <c r="E6087" s="537" t="s">
        <v>269</v>
      </c>
      <c r="F6087" s="507"/>
      <c r="G6087" s="508">
        <f t="shared" ref="G6087" si="6230">D6084*F6087</f>
        <v>0</v>
      </c>
      <c r="H6087" s="509"/>
      <c r="I6087" s="518">
        <f t="shared" ref="I6087" si="6231">$D6084*$F6087*H6087</f>
        <v>0</v>
      </c>
      <c r="J6087" s="1159"/>
      <c r="K6087" s="25"/>
      <c r="L6087" s="1146"/>
      <c r="M6087" s="1169" t="s">
        <v>788</v>
      </c>
      <c r="N6087" s="1170"/>
      <c r="O6087" s="1170"/>
      <c r="P6087" s="530"/>
      <c r="Q6087" s="526">
        <f t="shared" ref="Q6087" si="6232">G6084*$P6087</f>
        <v>0</v>
      </c>
      <c r="R6087" s="1074"/>
      <c r="S6087" s="1149"/>
      <c r="T6087" s="1181"/>
      <c r="U6087" s="1182"/>
      <c r="V6087" s="1133"/>
      <c r="W6087" s="1133"/>
      <c r="X6087" s="1135"/>
      <c r="Y6087" s="1135"/>
      <c r="Z6087" s="1138"/>
      <c r="AA6087" s="1138"/>
      <c r="AB6087" s="1130"/>
      <c r="AC6087" s="543"/>
      <c r="AD6087" s="1130"/>
      <c r="AE6087" s="526">
        <f>Q6087-AC6087</f>
        <v>0</v>
      </c>
      <c r="AF6087" s="1140"/>
      <c r="AG6087" s="543"/>
      <c r="AH6087" s="529">
        <v>0.5</v>
      </c>
      <c r="AI6087" s="526">
        <f t="shared" si="6224"/>
        <v>0</v>
      </c>
      <c r="AJ6087" s="1130"/>
    </row>
    <row r="6088" spans="2:36" s="85" customFormat="1" ht="13" hidden="1" customHeight="1">
      <c r="B6088" s="1146"/>
      <c r="C6088" s="1172"/>
      <c r="D6088" s="1174"/>
      <c r="E6088" s="537" t="s">
        <v>270</v>
      </c>
      <c r="F6088" s="507"/>
      <c r="G6088" s="508">
        <f t="shared" ref="G6088" si="6233">D6084*F6088</f>
        <v>0</v>
      </c>
      <c r="H6088" s="509"/>
      <c r="I6088" s="518">
        <f t="shared" ref="I6088" si="6234">$D6084*$F6088*H6088</f>
        <v>0</v>
      </c>
      <c r="J6088" s="1159"/>
      <c r="K6088" s="25"/>
      <c r="L6088" s="1146"/>
      <c r="M6088" s="544"/>
      <c r="N6088" s="545"/>
      <c r="O6088" s="545"/>
      <c r="P6088" s="545"/>
      <c r="Q6088" s="545"/>
      <c r="R6088" s="631"/>
      <c r="S6088" s="545"/>
      <c r="T6088" s="545"/>
      <c r="U6088" s="545"/>
      <c r="V6088" s="545"/>
      <c r="W6088" s="545"/>
      <c r="X6088" s="545"/>
      <c r="Y6088" s="545"/>
      <c r="Z6088" s="545"/>
      <c r="AA6088" s="545"/>
      <c r="AB6088" s="545"/>
      <c r="AC6088" s="545"/>
      <c r="AD6088" s="545"/>
      <c r="AE6088" s="545"/>
      <c r="AF6088" s="545"/>
      <c r="AG6088" s="545"/>
      <c r="AH6088" s="545"/>
      <c r="AI6088" s="545"/>
      <c r="AJ6088" s="546"/>
    </row>
    <row r="6089" spans="2:36" s="85" customFormat="1" ht="13" hidden="1" customHeight="1">
      <c r="B6089" s="1146"/>
      <c r="C6089" s="1172"/>
      <c r="D6089" s="1174"/>
      <c r="E6089" s="537" t="s">
        <v>132</v>
      </c>
      <c r="F6089" s="507"/>
      <c r="G6089" s="508">
        <f t="shared" ref="G6089" si="6235">D6084*F6089</f>
        <v>0</v>
      </c>
      <c r="H6089" s="509"/>
      <c r="I6089" s="518">
        <f t="shared" ref="I6089" si="6236">$D6084*$F6089*H6089</f>
        <v>0</v>
      </c>
      <c r="J6089" s="1160"/>
      <c r="K6089" s="25"/>
      <c r="L6089" s="1146"/>
      <c r="M6089" s="547"/>
      <c r="N6089" s="548"/>
      <c r="O6089" s="548"/>
      <c r="P6089" s="548"/>
      <c r="Q6089" s="548"/>
      <c r="R6089" s="632"/>
      <c r="S6089" s="548"/>
      <c r="T6089" s="548"/>
      <c r="U6089" s="548"/>
      <c r="V6089" s="548"/>
      <c r="W6089" s="548"/>
      <c r="X6089" s="548"/>
      <c r="Y6089" s="548"/>
      <c r="Z6089" s="548"/>
      <c r="AA6089" s="548"/>
      <c r="AB6089" s="548"/>
      <c r="AC6089" s="548"/>
      <c r="AD6089" s="548"/>
      <c r="AE6089" s="548"/>
      <c r="AF6089" s="548"/>
      <c r="AG6089" s="548"/>
      <c r="AH6089" s="548"/>
      <c r="AI6089" s="548"/>
      <c r="AJ6089" s="549"/>
    </row>
    <row r="6090" spans="2:36" s="85" customFormat="1" ht="13" hidden="1" customHeight="1">
      <c r="B6090" s="1145">
        <v>12</v>
      </c>
      <c r="C6090" s="1171"/>
      <c r="D6090" s="1173"/>
      <c r="E6090" s="537" t="s">
        <v>134</v>
      </c>
      <c r="F6090" s="507"/>
      <c r="G6090" s="508">
        <f t="shared" ref="G6090" si="6237">D6090*F6090</f>
        <v>0</v>
      </c>
      <c r="H6090" s="541"/>
      <c r="I6090" s="518">
        <f t="shared" ref="I6090" si="6238">$AJ6090</f>
        <v>0</v>
      </c>
      <c r="J6090" s="1158">
        <f t="shared" ref="J6090" si="6239">SUM(I6090:I6095)</f>
        <v>0</v>
      </c>
      <c r="K6090" s="25"/>
      <c r="L6090" s="1145">
        <v>12</v>
      </c>
      <c r="M6090" s="1055" t="s">
        <v>753</v>
      </c>
      <c r="N6090" s="1055"/>
      <c r="O6090" s="1055"/>
      <c r="P6090" s="524"/>
      <c r="Q6090" s="526">
        <f t="shared" ref="Q6090" si="6240">G6090*$P6090</f>
        <v>0</v>
      </c>
      <c r="R6090" s="1072"/>
      <c r="S6090" s="1147"/>
      <c r="T6090" s="1177"/>
      <c r="U6090" s="1178"/>
      <c r="V6090" s="1131"/>
      <c r="W6090" s="1131"/>
      <c r="X6090" s="1101"/>
      <c r="Y6090" s="1101"/>
      <c r="Z6090" s="1136" t="str">
        <f>IF(AND(SUM($Q6090:$Q6093)=0,$S6090=""),"",SUM($Q6090:$Q6093)/$S6090)</f>
        <v/>
      </c>
      <c r="AA6090" s="1136" t="str">
        <f>IF(AND(SUM($Q6090:$Q6093)=0,$S6090=""),"",$S6090/SUM($Q6090:$Q6093))</f>
        <v/>
      </c>
      <c r="AB6090" s="1077">
        <f>IF(G6090="",0,IF(V6090="ใช่",IF(AND(X6090&lt;=-0.8,X6090&gt;=-1.25,Y6090&lt;=-0.9,Y6090&gt;=-1,Z6090&gt;=0.95,AA6090&gt;=0.95),MIN(SUM(Q6090:Q6092),S6090),0),IF(W6090="ใช่",IF(AND(Z6090&gt;=0.95,AA6090&gt;=0.95),MIN(SUM(Q6090:Q6092),S6090),0),0)))</f>
        <v>0</v>
      </c>
      <c r="AC6090" s="526">
        <f t="shared" ref="AC6090" si="6241">IF(AB6090=0,0,IF(AH6090=0.25,IF(SUM(Q6090:Q6091)&gt;AB6090,AB6090*(Q6090/SUM(Q6090:Q6091)),Q6090),IF(AB6090&gt;SUM(AC6090:AC6091),AB6090-SUM(AC6090:AC6091),0)))</f>
        <v>0</v>
      </c>
      <c r="AD6090" s="1077">
        <f>SUM(AE6090:AE6093)</f>
        <v>0</v>
      </c>
      <c r="AE6090" s="526">
        <f>Q6090-AC6090</f>
        <v>0</v>
      </c>
      <c r="AF6090" s="1139">
        <f>IF(G6090="",0,IF(V6090="ใช่",IF(AND(X6090&lt;=-0.8,X6090&gt;=-1.25,Y6090&lt;=-0.9,Y6090&gt;=-1,Z6090&gt;=0.95,AA6090&gt;=0.95),0,MAX(S6090-SUM(AE6090:AE6093),0)),IF(W6090="ใช่",IF(AND(Z6090&gt;=0.95,AA6090&gt;=0.95),0,MAX(S6090-SUM(AE6090:AE6093),0)),MAX(S6090-SUM(AE6090:AE6093),0))))</f>
        <v>0</v>
      </c>
      <c r="AG6090" s="526">
        <f t="shared" ref="AG6090" si="6242">IF(AF6090=0,0,AF6090*$Q6090/SUM(Q6090:Q6092))</f>
        <v>0</v>
      </c>
      <c r="AH6090" s="542">
        <v>0.25</v>
      </c>
      <c r="AI6090" s="526">
        <f>AE6090*AH6090+AG6090</f>
        <v>0</v>
      </c>
      <c r="AJ6090" s="1077">
        <f>SUM(AI6090:AI6093)</f>
        <v>0</v>
      </c>
    </row>
    <row r="6091" spans="2:36" s="85" customFormat="1" ht="13" hidden="1" customHeight="1">
      <c r="B6091" s="1146"/>
      <c r="C6091" s="1172"/>
      <c r="D6091" s="1174"/>
      <c r="E6091" s="537" t="s">
        <v>268</v>
      </c>
      <c r="F6091" s="507"/>
      <c r="G6091" s="508">
        <f t="shared" ref="G6091" si="6243">D6090*F6091</f>
        <v>0</v>
      </c>
      <c r="H6091" s="509"/>
      <c r="I6091" s="518">
        <f t="shared" ref="I6091" si="6244">$D6090*$F6091*H6091</f>
        <v>0</v>
      </c>
      <c r="J6091" s="1159"/>
      <c r="K6091" s="25"/>
      <c r="L6091" s="1146"/>
      <c r="M6091" s="804" t="s">
        <v>754</v>
      </c>
      <c r="N6091" s="804"/>
      <c r="O6091" s="804"/>
      <c r="P6091" s="525"/>
      <c r="Q6091" s="526">
        <f t="shared" ref="Q6091" si="6245">G6090*$P6091</f>
        <v>0</v>
      </c>
      <c r="R6091" s="1073"/>
      <c r="S6091" s="1148"/>
      <c r="T6091" s="1179"/>
      <c r="U6091" s="1180"/>
      <c r="V6091" s="1132"/>
      <c r="W6091" s="1132"/>
      <c r="X6091" s="1134"/>
      <c r="Y6091" s="1134"/>
      <c r="Z6091" s="1137"/>
      <c r="AA6091" s="1137"/>
      <c r="AB6091" s="1078"/>
      <c r="AC6091" s="526">
        <f t="shared" ref="AC6091" si="6246">IF(AB6090=0,0,IF(AH6091=0.25,IF(SUM(Q6090:Q6091)&gt;AB6090,AB6090*(Q6091/SUM(Q6090:Q6091)),Q6091),IF(AB6090&gt;SUM(AC6090:AC6091),AB6090-SUM(AC6090:AC6091),0)))</f>
        <v>0</v>
      </c>
      <c r="AD6091" s="1078"/>
      <c r="AE6091" s="526">
        <f>Q6091-AC6091</f>
        <v>0</v>
      </c>
      <c r="AF6091" s="1140"/>
      <c r="AG6091" s="526">
        <f t="shared" ref="AG6091" si="6247">IF(AF6090=0,0,AF6090*Q6091/SUM(Q6090:Q6092))</f>
        <v>0</v>
      </c>
      <c r="AH6091" s="529">
        <v>0.25</v>
      </c>
      <c r="AI6091" s="526">
        <f t="shared" ref="AI6091:AI6093" si="6248">AE6091*AH6091+AG6091</f>
        <v>0</v>
      </c>
      <c r="AJ6091" s="1078"/>
    </row>
    <row r="6092" spans="2:36" s="85" customFormat="1" ht="13" hidden="1" customHeight="1">
      <c r="B6092" s="1146"/>
      <c r="C6092" s="1172"/>
      <c r="D6092" s="1174"/>
      <c r="E6092" s="537" t="s">
        <v>257</v>
      </c>
      <c r="F6092" s="507"/>
      <c r="G6092" s="508">
        <f t="shared" ref="G6092" si="6249">D6090*F6092</f>
        <v>0</v>
      </c>
      <c r="H6092" s="509"/>
      <c r="I6092" s="518">
        <f t="shared" ref="I6092" si="6250">$D6090*$F6092*H6092</f>
        <v>0</v>
      </c>
      <c r="J6092" s="1159"/>
      <c r="K6092" s="25"/>
      <c r="L6092" s="1146"/>
      <c r="M6092" s="1037" t="s">
        <v>755</v>
      </c>
      <c r="N6092" s="1037"/>
      <c r="O6092" s="1037"/>
      <c r="P6092" s="525"/>
      <c r="Q6092" s="526">
        <f t="shared" ref="Q6092" si="6251">G6090*$P6092</f>
        <v>0</v>
      </c>
      <c r="R6092" s="1073"/>
      <c r="S6092" s="1148"/>
      <c r="T6092" s="1179"/>
      <c r="U6092" s="1180"/>
      <c r="V6092" s="1132"/>
      <c r="W6092" s="1132"/>
      <c r="X6092" s="1134"/>
      <c r="Y6092" s="1134"/>
      <c r="Z6092" s="1137"/>
      <c r="AA6092" s="1137"/>
      <c r="AB6092" s="1078"/>
      <c r="AC6092" s="526">
        <f t="shared" ref="AC6092" si="6252">IF(AB6090=0,0,IF(AH6092=0.25,IF(SUM(Q6090:Q6091)&gt;AB6090,AB6090*(Q6092/SUM(Q6090:Q6091)),Q6092),IF(AB6090&gt;SUM(AC6090:AC6091),AB6090-SUM(AC6090:AC6091),0)))</f>
        <v>0</v>
      </c>
      <c r="AD6092" s="1078"/>
      <c r="AE6092" s="526">
        <f>Q6092-AC6092</f>
        <v>0</v>
      </c>
      <c r="AF6092" s="1140"/>
      <c r="AG6092" s="526">
        <f t="shared" ref="AG6092" si="6253">IF(AF6090=0,0,AF6090*Q6092/SUM(Q6090:Q6092))</f>
        <v>0</v>
      </c>
      <c r="AH6092" s="529">
        <v>0.35</v>
      </c>
      <c r="AI6092" s="526">
        <f t="shared" si="6248"/>
        <v>0</v>
      </c>
      <c r="AJ6092" s="1078"/>
    </row>
    <row r="6093" spans="2:36" s="85" customFormat="1" ht="13" hidden="1" customHeight="1">
      <c r="B6093" s="1146"/>
      <c r="C6093" s="1172"/>
      <c r="D6093" s="1174"/>
      <c r="E6093" s="537" t="s">
        <v>269</v>
      </c>
      <c r="F6093" s="507"/>
      <c r="G6093" s="508">
        <f t="shared" ref="G6093" si="6254">D6090*F6093</f>
        <v>0</v>
      </c>
      <c r="H6093" s="509"/>
      <c r="I6093" s="518">
        <f t="shared" ref="I6093" si="6255">$D6090*$F6093*H6093</f>
        <v>0</v>
      </c>
      <c r="J6093" s="1159"/>
      <c r="K6093" s="25"/>
      <c r="L6093" s="1146"/>
      <c r="M6093" s="1169" t="s">
        <v>788</v>
      </c>
      <c r="N6093" s="1170"/>
      <c r="O6093" s="1170"/>
      <c r="P6093" s="530"/>
      <c r="Q6093" s="526">
        <f t="shared" ref="Q6093" si="6256">G6090*$P6093</f>
        <v>0</v>
      </c>
      <c r="R6093" s="1074"/>
      <c r="S6093" s="1149"/>
      <c r="T6093" s="1181"/>
      <c r="U6093" s="1182"/>
      <c r="V6093" s="1133"/>
      <c r="W6093" s="1133"/>
      <c r="X6093" s="1135"/>
      <c r="Y6093" s="1135"/>
      <c r="Z6093" s="1138"/>
      <c r="AA6093" s="1138"/>
      <c r="AB6093" s="1130"/>
      <c r="AC6093" s="543"/>
      <c r="AD6093" s="1130"/>
      <c r="AE6093" s="526">
        <f>Q6093-AC6093</f>
        <v>0</v>
      </c>
      <c r="AF6093" s="1140"/>
      <c r="AG6093" s="543"/>
      <c r="AH6093" s="529">
        <v>0.5</v>
      </c>
      <c r="AI6093" s="526">
        <f t="shared" si="6248"/>
        <v>0</v>
      </c>
      <c r="AJ6093" s="1130"/>
    </row>
    <row r="6094" spans="2:36" s="85" customFormat="1" ht="13" hidden="1" customHeight="1">
      <c r="B6094" s="1146"/>
      <c r="C6094" s="1172"/>
      <c r="D6094" s="1174"/>
      <c r="E6094" s="537" t="s">
        <v>270</v>
      </c>
      <c r="F6094" s="507"/>
      <c r="G6094" s="508">
        <f t="shared" ref="G6094" si="6257">D6090*F6094</f>
        <v>0</v>
      </c>
      <c r="H6094" s="509"/>
      <c r="I6094" s="518">
        <f t="shared" ref="I6094" si="6258">$D6090*$F6094*H6094</f>
        <v>0</v>
      </c>
      <c r="J6094" s="1159"/>
      <c r="K6094" s="25"/>
      <c r="L6094" s="1146"/>
      <c r="M6094" s="544"/>
      <c r="N6094" s="545"/>
      <c r="O6094" s="545"/>
      <c r="P6094" s="545"/>
      <c r="Q6094" s="545"/>
      <c r="R6094" s="631"/>
      <c r="S6094" s="545"/>
      <c r="T6094" s="545"/>
      <c r="U6094" s="545"/>
      <c r="V6094" s="545"/>
      <c r="W6094" s="545"/>
      <c r="X6094" s="545"/>
      <c r="Y6094" s="545"/>
      <c r="Z6094" s="545"/>
      <c r="AA6094" s="545"/>
      <c r="AB6094" s="545"/>
      <c r="AC6094" s="545"/>
      <c r="AD6094" s="545"/>
      <c r="AE6094" s="545"/>
      <c r="AF6094" s="545"/>
      <c r="AG6094" s="545"/>
      <c r="AH6094" s="545"/>
      <c r="AI6094" s="545"/>
      <c r="AJ6094" s="546"/>
    </row>
    <row r="6095" spans="2:36" s="85" customFormat="1" ht="13" hidden="1" customHeight="1">
      <c r="B6095" s="1146"/>
      <c r="C6095" s="1172"/>
      <c r="D6095" s="1174"/>
      <c r="E6095" s="537" t="s">
        <v>132</v>
      </c>
      <c r="F6095" s="507"/>
      <c r="G6095" s="508">
        <f t="shared" ref="G6095" si="6259">D6090*F6095</f>
        <v>0</v>
      </c>
      <c r="H6095" s="509"/>
      <c r="I6095" s="518">
        <f t="shared" ref="I6095" si="6260">$D6090*$F6095*H6095</f>
        <v>0</v>
      </c>
      <c r="J6095" s="1160"/>
      <c r="K6095" s="25"/>
      <c r="L6095" s="1146"/>
      <c r="M6095" s="547"/>
      <c r="N6095" s="548"/>
      <c r="O6095" s="548"/>
      <c r="P6095" s="548"/>
      <c r="Q6095" s="548"/>
      <c r="R6095" s="632"/>
      <c r="S6095" s="548"/>
      <c r="T6095" s="548"/>
      <c r="U6095" s="548"/>
      <c r="V6095" s="548"/>
      <c r="W6095" s="548"/>
      <c r="X6095" s="548"/>
      <c r="Y6095" s="548"/>
      <c r="Z6095" s="548"/>
      <c r="AA6095" s="548"/>
      <c r="AB6095" s="548"/>
      <c r="AC6095" s="548"/>
      <c r="AD6095" s="548"/>
      <c r="AE6095" s="548"/>
      <c r="AF6095" s="548"/>
      <c r="AG6095" s="548"/>
      <c r="AH6095" s="548"/>
      <c r="AI6095" s="548"/>
      <c r="AJ6095" s="549"/>
    </row>
    <row r="6096" spans="2:36" s="85" customFormat="1" ht="13" hidden="1" customHeight="1">
      <c r="B6096" s="1145">
        <v>13</v>
      </c>
      <c r="C6096" s="1171"/>
      <c r="D6096" s="1173"/>
      <c r="E6096" s="537" t="s">
        <v>134</v>
      </c>
      <c r="F6096" s="507"/>
      <c r="G6096" s="508">
        <f t="shared" ref="G6096" si="6261">D6096*F6096</f>
        <v>0</v>
      </c>
      <c r="H6096" s="541"/>
      <c r="I6096" s="518">
        <f t="shared" ref="I6096" si="6262">$AJ6096</f>
        <v>0</v>
      </c>
      <c r="J6096" s="1158">
        <f t="shared" ref="J6096" si="6263">SUM(I6096:I6101)</f>
        <v>0</v>
      </c>
      <c r="K6096" s="25"/>
      <c r="L6096" s="1145">
        <v>13</v>
      </c>
      <c r="M6096" s="1055" t="s">
        <v>753</v>
      </c>
      <c r="N6096" s="1055"/>
      <c r="O6096" s="1055"/>
      <c r="P6096" s="524"/>
      <c r="Q6096" s="526">
        <f t="shared" ref="Q6096" si="6264">G6096*$P6096</f>
        <v>0</v>
      </c>
      <c r="R6096" s="1072"/>
      <c r="S6096" s="1147"/>
      <c r="T6096" s="1177"/>
      <c r="U6096" s="1178"/>
      <c r="V6096" s="1131"/>
      <c r="W6096" s="1131"/>
      <c r="X6096" s="1101"/>
      <c r="Y6096" s="1101"/>
      <c r="Z6096" s="1136" t="str">
        <f>IF(AND(SUM($Q6096:$Q6099)=0,$S6096=""),"",SUM($Q6096:$Q6099)/$S6096)</f>
        <v/>
      </c>
      <c r="AA6096" s="1136" t="str">
        <f>IF(AND(SUM($Q6096:$Q6099)=0,$S6096=""),"",$S6096/SUM($Q6096:$Q6099))</f>
        <v/>
      </c>
      <c r="AB6096" s="1077">
        <f>IF(G6096="",0,IF(V6096="ใช่",IF(AND(X6096&lt;=-0.8,X6096&gt;=-1.25,Y6096&lt;=-0.9,Y6096&gt;=-1,Z6096&gt;=0.95,AA6096&gt;=0.95),MIN(SUM(Q6096:Q6098),S6096),0),IF(W6096="ใช่",IF(AND(Z6096&gt;=0.95,AA6096&gt;=0.95),MIN(SUM(Q6096:Q6098),S6096),0),0)))</f>
        <v>0</v>
      </c>
      <c r="AC6096" s="526">
        <f t="shared" ref="AC6096" si="6265">IF(AB6096=0,0,IF(AH6096=0.25,IF(SUM(Q6096:Q6097)&gt;AB6096,AB6096*(Q6096/SUM(Q6096:Q6097)),Q6096),IF(AB6096&gt;SUM(AC6096:AC6097),AB6096-SUM(AC6096:AC6097),0)))</f>
        <v>0</v>
      </c>
      <c r="AD6096" s="1077">
        <f>SUM(AE6096:AE6099)</f>
        <v>0</v>
      </c>
      <c r="AE6096" s="526">
        <f>Q6096-AC6096</f>
        <v>0</v>
      </c>
      <c r="AF6096" s="1139">
        <f>IF(G6096="",0,IF(V6096="ใช่",IF(AND(X6096&lt;=-0.8,X6096&gt;=-1.25,Y6096&lt;=-0.9,Y6096&gt;=-1,Z6096&gt;=0.95,AA6096&gt;=0.95),0,MAX(S6096-SUM(AE6096:AE6099),0)),IF(W6096="ใช่",IF(AND(Z6096&gt;=0.95,AA6096&gt;=0.95),0,MAX(S6096-SUM(AE6096:AE6099),0)),MAX(S6096-SUM(AE6096:AE6099),0))))</f>
        <v>0</v>
      </c>
      <c r="AG6096" s="526">
        <f t="shared" ref="AG6096" si="6266">IF(AF6096=0,0,AF6096*$Q6096/SUM(Q6096:Q6098))</f>
        <v>0</v>
      </c>
      <c r="AH6096" s="542">
        <v>0.25</v>
      </c>
      <c r="AI6096" s="526">
        <f>AE6096*AH6096+AG6096</f>
        <v>0</v>
      </c>
      <c r="AJ6096" s="1077">
        <f>SUM(AI6096:AI6099)</f>
        <v>0</v>
      </c>
    </row>
    <row r="6097" spans="2:36" s="85" customFormat="1" ht="13" hidden="1" customHeight="1">
      <c r="B6097" s="1146"/>
      <c r="C6097" s="1172"/>
      <c r="D6097" s="1174"/>
      <c r="E6097" s="537" t="s">
        <v>268</v>
      </c>
      <c r="F6097" s="507"/>
      <c r="G6097" s="508">
        <f t="shared" ref="G6097" si="6267">D6096*F6097</f>
        <v>0</v>
      </c>
      <c r="H6097" s="509"/>
      <c r="I6097" s="518">
        <f t="shared" ref="I6097" si="6268">$D6096*$F6097*H6097</f>
        <v>0</v>
      </c>
      <c r="J6097" s="1159"/>
      <c r="K6097" s="25"/>
      <c r="L6097" s="1146"/>
      <c r="M6097" s="804" t="s">
        <v>754</v>
      </c>
      <c r="N6097" s="804"/>
      <c r="O6097" s="804"/>
      <c r="P6097" s="525"/>
      <c r="Q6097" s="526">
        <f t="shared" ref="Q6097" si="6269">G6096*$P6097</f>
        <v>0</v>
      </c>
      <c r="R6097" s="1073"/>
      <c r="S6097" s="1148"/>
      <c r="T6097" s="1179"/>
      <c r="U6097" s="1180"/>
      <c r="V6097" s="1132"/>
      <c r="W6097" s="1132"/>
      <c r="X6097" s="1134"/>
      <c r="Y6097" s="1134"/>
      <c r="Z6097" s="1137"/>
      <c r="AA6097" s="1137"/>
      <c r="AB6097" s="1078"/>
      <c r="AC6097" s="526">
        <f t="shared" ref="AC6097" si="6270">IF(AB6096=0,0,IF(AH6097=0.25,IF(SUM(Q6096:Q6097)&gt;AB6096,AB6096*(Q6097/SUM(Q6096:Q6097)),Q6097),IF(AB6096&gt;SUM(AC6096:AC6097),AB6096-SUM(AC6096:AC6097),0)))</f>
        <v>0</v>
      </c>
      <c r="AD6097" s="1078"/>
      <c r="AE6097" s="526">
        <f>Q6097-AC6097</f>
        <v>0</v>
      </c>
      <c r="AF6097" s="1140"/>
      <c r="AG6097" s="526">
        <f t="shared" ref="AG6097" si="6271">IF(AF6096=0,0,AF6096*Q6097/SUM(Q6096:Q6098))</f>
        <v>0</v>
      </c>
      <c r="AH6097" s="529">
        <v>0.25</v>
      </c>
      <c r="AI6097" s="526">
        <f t="shared" ref="AI6097:AI6099" si="6272">AE6097*AH6097+AG6097</f>
        <v>0</v>
      </c>
      <c r="AJ6097" s="1078"/>
    </row>
    <row r="6098" spans="2:36" s="85" customFormat="1" ht="13" hidden="1" customHeight="1">
      <c r="B6098" s="1146"/>
      <c r="C6098" s="1172"/>
      <c r="D6098" s="1174"/>
      <c r="E6098" s="537" t="s">
        <v>257</v>
      </c>
      <c r="F6098" s="507"/>
      <c r="G6098" s="508">
        <f t="shared" ref="G6098" si="6273">D6096*F6098</f>
        <v>0</v>
      </c>
      <c r="H6098" s="509"/>
      <c r="I6098" s="518">
        <f t="shared" ref="I6098" si="6274">$D6096*$F6098*H6098</f>
        <v>0</v>
      </c>
      <c r="J6098" s="1159"/>
      <c r="K6098" s="25"/>
      <c r="L6098" s="1146"/>
      <c r="M6098" s="1037" t="s">
        <v>755</v>
      </c>
      <c r="N6098" s="1037"/>
      <c r="O6098" s="1037"/>
      <c r="P6098" s="525"/>
      <c r="Q6098" s="526">
        <f t="shared" ref="Q6098" si="6275">G6096*$P6098</f>
        <v>0</v>
      </c>
      <c r="R6098" s="1073"/>
      <c r="S6098" s="1148"/>
      <c r="T6098" s="1179"/>
      <c r="U6098" s="1180"/>
      <c r="V6098" s="1132"/>
      <c r="W6098" s="1132"/>
      <c r="X6098" s="1134"/>
      <c r="Y6098" s="1134"/>
      <c r="Z6098" s="1137"/>
      <c r="AA6098" s="1137"/>
      <c r="AB6098" s="1078"/>
      <c r="AC6098" s="526">
        <f t="shared" ref="AC6098" si="6276">IF(AB6096=0,0,IF(AH6098=0.25,IF(SUM(Q6096:Q6097)&gt;AB6096,AB6096*(Q6098/SUM(Q6096:Q6097)),Q6098),IF(AB6096&gt;SUM(AC6096:AC6097),AB6096-SUM(AC6096:AC6097),0)))</f>
        <v>0</v>
      </c>
      <c r="AD6098" s="1078"/>
      <c r="AE6098" s="526">
        <f>Q6098-AC6098</f>
        <v>0</v>
      </c>
      <c r="AF6098" s="1140"/>
      <c r="AG6098" s="526">
        <f t="shared" ref="AG6098" si="6277">IF(AF6096=0,0,AF6096*Q6098/SUM(Q6096:Q6098))</f>
        <v>0</v>
      </c>
      <c r="AH6098" s="529">
        <v>0.35</v>
      </c>
      <c r="AI6098" s="526">
        <f t="shared" si="6272"/>
        <v>0</v>
      </c>
      <c r="AJ6098" s="1078"/>
    </row>
    <row r="6099" spans="2:36" s="85" customFormat="1" ht="13" hidden="1" customHeight="1">
      <c r="B6099" s="1146"/>
      <c r="C6099" s="1172"/>
      <c r="D6099" s="1174"/>
      <c r="E6099" s="537" t="s">
        <v>269</v>
      </c>
      <c r="F6099" s="507"/>
      <c r="G6099" s="508">
        <f t="shared" ref="G6099" si="6278">D6096*F6099</f>
        <v>0</v>
      </c>
      <c r="H6099" s="509"/>
      <c r="I6099" s="518">
        <f t="shared" ref="I6099" si="6279">$D6096*$F6099*H6099</f>
        <v>0</v>
      </c>
      <c r="J6099" s="1159"/>
      <c r="K6099" s="25"/>
      <c r="L6099" s="1146"/>
      <c r="M6099" s="1169" t="s">
        <v>788</v>
      </c>
      <c r="N6099" s="1170"/>
      <c r="O6099" s="1170"/>
      <c r="P6099" s="530"/>
      <c r="Q6099" s="526">
        <f t="shared" ref="Q6099" si="6280">G6096*$P6099</f>
        <v>0</v>
      </c>
      <c r="R6099" s="1074"/>
      <c r="S6099" s="1149"/>
      <c r="T6099" s="1181"/>
      <c r="U6099" s="1182"/>
      <c r="V6099" s="1133"/>
      <c r="W6099" s="1133"/>
      <c r="X6099" s="1135"/>
      <c r="Y6099" s="1135"/>
      <c r="Z6099" s="1138"/>
      <c r="AA6099" s="1138"/>
      <c r="AB6099" s="1130"/>
      <c r="AC6099" s="543"/>
      <c r="AD6099" s="1130"/>
      <c r="AE6099" s="526">
        <f>Q6099-AC6099</f>
        <v>0</v>
      </c>
      <c r="AF6099" s="1140"/>
      <c r="AG6099" s="543"/>
      <c r="AH6099" s="529">
        <v>0.5</v>
      </c>
      <c r="AI6099" s="526">
        <f t="shared" si="6272"/>
        <v>0</v>
      </c>
      <c r="AJ6099" s="1130"/>
    </row>
    <row r="6100" spans="2:36" s="85" customFormat="1" ht="13" hidden="1" customHeight="1">
      <c r="B6100" s="1146"/>
      <c r="C6100" s="1172"/>
      <c r="D6100" s="1174"/>
      <c r="E6100" s="537" t="s">
        <v>270</v>
      </c>
      <c r="F6100" s="507"/>
      <c r="G6100" s="508">
        <f t="shared" ref="G6100" si="6281">D6096*F6100</f>
        <v>0</v>
      </c>
      <c r="H6100" s="509"/>
      <c r="I6100" s="518">
        <f t="shared" ref="I6100" si="6282">$D6096*$F6100*H6100</f>
        <v>0</v>
      </c>
      <c r="J6100" s="1159"/>
      <c r="K6100" s="25"/>
      <c r="L6100" s="1146"/>
      <c r="M6100" s="544"/>
      <c r="N6100" s="545"/>
      <c r="O6100" s="545"/>
      <c r="P6100" s="545"/>
      <c r="Q6100" s="545"/>
      <c r="R6100" s="631"/>
      <c r="S6100" s="545"/>
      <c r="T6100" s="545"/>
      <c r="U6100" s="545"/>
      <c r="V6100" s="545"/>
      <c r="W6100" s="545"/>
      <c r="X6100" s="545"/>
      <c r="Y6100" s="545"/>
      <c r="Z6100" s="545"/>
      <c r="AA6100" s="545"/>
      <c r="AB6100" s="545"/>
      <c r="AC6100" s="545"/>
      <c r="AD6100" s="545"/>
      <c r="AE6100" s="545"/>
      <c r="AF6100" s="545"/>
      <c r="AG6100" s="545"/>
      <c r="AH6100" s="545"/>
      <c r="AI6100" s="545"/>
      <c r="AJ6100" s="546"/>
    </row>
    <row r="6101" spans="2:36" s="85" customFormat="1" ht="13" hidden="1" customHeight="1">
      <c r="B6101" s="1146"/>
      <c r="C6101" s="1172"/>
      <c r="D6101" s="1174"/>
      <c r="E6101" s="537" t="s">
        <v>132</v>
      </c>
      <c r="F6101" s="507"/>
      <c r="G6101" s="508">
        <f t="shared" ref="G6101" si="6283">D6096*F6101</f>
        <v>0</v>
      </c>
      <c r="H6101" s="509"/>
      <c r="I6101" s="518">
        <f t="shared" ref="I6101" si="6284">$D6096*$F6101*H6101</f>
        <v>0</v>
      </c>
      <c r="J6101" s="1160"/>
      <c r="K6101" s="25"/>
      <c r="L6101" s="1146"/>
      <c r="M6101" s="547"/>
      <c r="N6101" s="548"/>
      <c r="O6101" s="548"/>
      <c r="P6101" s="548"/>
      <c r="Q6101" s="548"/>
      <c r="R6101" s="632"/>
      <c r="S6101" s="548"/>
      <c r="T6101" s="548"/>
      <c r="U6101" s="548"/>
      <c r="V6101" s="548"/>
      <c r="W6101" s="548"/>
      <c r="X6101" s="548"/>
      <c r="Y6101" s="548"/>
      <c r="Z6101" s="548"/>
      <c r="AA6101" s="548"/>
      <c r="AB6101" s="548"/>
      <c r="AC6101" s="548"/>
      <c r="AD6101" s="548"/>
      <c r="AE6101" s="548"/>
      <c r="AF6101" s="548"/>
      <c r="AG6101" s="548"/>
      <c r="AH6101" s="548"/>
      <c r="AI6101" s="548"/>
      <c r="AJ6101" s="549"/>
    </row>
    <row r="6102" spans="2:36" s="85" customFormat="1" ht="13" hidden="1" customHeight="1">
      <c r="B6102" s="1145">
        <v>14</v>
      </c>
      <c r="C6102" s="1171"/>
      <c r="D6102" s="1173"/>
      <c r="E6102" s="537" t="s">
        <v>134</v>
      </c>
      <c r="F6102" s="507"/>
      <c r="G6102" s="508">
        <f t="shared" ref="G6102" si="6285">D6102*F6102</f>
        <v>0</v>
      </c>
      <c r="H6102" s="541"/>
      <c r="I6102" s="518">
        <f t="shared" ref="I6102" si="6286">$AJ6102</f>
        <v>0</v>
      </c>
      <c r="J6102" s="1158">
        <f t="shared" ref="J6102" si="6287">SUM(I6102:I6107)</f>
        <v>0</v>
      </c>
      <c r="K6102" s="25"/>
      <c r="L6102" s="1145">
        <v>14</v>
      </c>
      <c r="M6102" s="1055" t="s">
        <v>753</v>
      </c>
      <c r="N6102" s="1055"/>
      <c r="O6102" s="1055"/>
      <c r="P6102" s="524"/>
      <c r="Q6102" s="526">
        <f t="shared" ref="Q6102" si="6288">G6102*$P6102</f>
        <v>0</v>
      </c>
      <c r="R6102" s="1072"/>
      <c r="S6102" s="1147"/>
      <c r="T6102" s="1177"/>
      <c r="U6102" s="1178"/>
      <c r="V6102" s="1131"/>
      <c r="W6102" s="1131"/>
      <c r="X6102" s="1101"/>
      <c r="Y6102" s="1101"/>
      <c r="Z6102" s="1136" t="str">
        <f>IF(AND(SUM($Q6102:$Q6105)=0,$S6102=""),"",SUM($Q6102:$Q6105)/$S6102)</f>
        <v/>
      </c>
      <c r="AA6102" s="1136" t="str">
        <f>IF(AND(SUM($Q6102:$Q6105)=0,$S6102=""),"",$S6102/SUM($Q6102:$Q6105))</f>
        <v/>
      </c>
      <c r="AB6102" s="1077">
        <f>IF(G6102="",0,IF(V6102="ใช่",IF(AND(X6102&lt;=-0.8,X6102&gt;=-1.25,Y6102&lt;=-0.9,Y6102&gt;=-1,Z6102&gt;=0.95,AA6102&gt;=0.95),MIN(SUM(Q6102:Q6104),S6102),0),IF(W6102="ใช่",IF(AND(Z6102&gt;=0.95,AA6102&gt;=0.95),MIN(SUM(Q6102:Q6104),S6102),0),0)))</f>
        <v>0</v>
      </c>
      <c r="AC6102" s="526">
        <f t="shared" ref="AC6102" si="6289">IF(AB6102=0,0,IF(AH6102=0.25,IF(SUM(Q6102:Q6103)&gt;AB6102,AB6102*(Q6102/SUM(Q6102:Q6103)),Q6102),IF(AB6102&gt;SUM(AC6102:AC6103),AB6102-SUM(AC6102:AC6103),0)))</f>
        <v>0</v>
      </c>
      <c r="AD6102" s="1077">
        <f>SUM(AE6102:AE6105)</f>
        <v>0</v>
      </c>
      <c r="AE6102" s="526">
        <f>Q6102-AC6102</f>
        <v>0</v>
      </c>
      <c r="AF6102" s="1139">
        <f>IF(G6102="",0,IF(V6102="ใช่",IF(AND(X6102&lt;=-0.8,X6102&gt;=-1.25,Y6102&lt;=-0.9,Y6102&gt;=-1,Z6102&gt;=0.95,AA6102&gt;=0.95),0,MAX(S6102-SUM(AE6102:AE6105),0)),IF(W6102="ใช่",IF(AND(Z6102&gt;=0.95,AA6102&gt;=0.95),0,MAX(S6102-SUM(AE6102:AE6105),0)),MAX(S6102-SUM(AE6102:AE6105),0))))</f>
        <v>0</v>
      </c>
      <c r="AG6102" s="526">
        <f t="shared" ref="AG6102" si="6290">IF(AF6102=0,0,AF6102*$Q6102/SUM(Q6102:Q6104))</f>
        <v>0</v>
      </c>
      <c r="AH6102" s="542">
        <v>0.25</v>
      </c>
      <c r="AI6102" s="526">
        <f>AE6102*AH6102+AG6102</f>
        <v>0</v>
      </c>
      <c r="AJ6102" s="1077">
        <f>SUM(AI6102:AI6105)</f>
        <v>0</v>
      </c>
    </row>
    <row r="6103" spans="2:36" s="85" customFormat="1" ht="13" hidden="1" customHeight="1">
      <c r="B6103" s="1146"/>
      <c r="C6103" s="1172"/>
      <c r="D6103" s="1174"/>
      <c r="E6103" s="537" t="s">
        <v>268</v>
      </c>
      <c r="F6103" s="507"/>
      <c r="G6103" s="508">
        <f t="shared" ref="G6103" si="6291">D6102*F6103</f>
        <v>0</v>
      </c>
      <c r="H6103" s="509"/>
      <c r="I6103" s="518">
        <f t="shared" ref="I6103" si="6292">$D6102*$F6103*H6103</f>
        <v>0</v>
      </c>
      <c r="J6103" s="1159"/>
      <c r="K6103" s="25"/>
      <c r="L6103" s="1146"/>
      <c r="M6103" s="804" t="s">
        <v>754</v>
      </c>
      <c r="N6103" s="804"/>
      <c r="O6103" s="804"/>
      <c r="P6103" s="525"/>
      <c r="Q6103" s="526">
        <f t="shared" ref="Q6103" si="6293">G6102*$P6103</f>
        <v>0</v>
      </c>
      <c r="R6103" s="1073"/>
      <c r="S6103" s="1148"/>
      <c r="T6103" s="1179"/>
      <c r="U6103" s="1180"/>
      <c r="V6103" s="1132"/>
      <c r="W6103" s="1132"/>
      <c r="X6103" s="1134"/>
      <c r="Y6103" s="1134"/>
      <c r="Z6103" s="1137"/>
      <c r="AA6103" s="1137"/>
      <c r="AB6103" s="1078"/>
      <c r="AC6103" s="526">
        <f t="shared" ref="AC6103" si="6294">IF(AB6102=0,0,IF(AH6103=0.25,IF(SUM(Q6102:Q6103)&gt;AB6102,AB6102*(Q6103/SUM(Q6102:Q6103)),Q6103),IF(AB6102&gt;SUM(AC6102:AC6103),AB6102-SUM(AC6102:AC6103),0)))</f>
        <v>0</v>
      </c>
      <c r="AD6103" s="1078"/>
      <c r="AE6103" s="526">
        <f>Q6103-AC6103</f>
        <v>0</v>
      </c>
      <c r="AF6103" s="1140"/>
      <c r="AG6103" s="526">
        <f t="shared" ref="AG6103" si="6295">IF(AF6102=0,0,AF6102*Q6103/SUM(Q6102:Q6104))</f>
        <v>0</v>
      </c>
      <c r="AH6103" s="529">
        <v>0.25</v>
      </c>
      <c r="AI6103" s="526">
        <f t="shared" ref="AI6103:AI6105" si="6296">AE6103*AH6103+AG6103</f>
        <v>0</v>
      </c>
      <c r="AJ6103" s="1078"/>
    </row>
    <row r="6104" spans="2:36" s="85" customFormat="1" ht="13" hidden="1" customHeight="1">
      <c r="B6104" s="1146"/>
      <c r="C6104" s="1172"/>
      <c r="D6104" s="1174"/>
      <c r="E6104" s="537" t="s">
        <v>257</v>
      </c>
      <c r="F6104" s="507"/>
      <c r="G6104" s="508">
        <f t="shared" ref="G6104" si="6297">D6102*F6104</f>
        <v>0</v>
      </c>
      <c r="H6104" s="509"/>
      <c r="I6104" s="518">
        <f t="shared" ref="I6104" si="6298">$D6102*$F6104*H6104</f>
        <v>0</v>
      </c>
      <c r="J6104" s="1159"/>
      <c r="K6104" s="25"/>
      <c r="L6104" s="1146"/>
      <c r="M6104" s="1037" t="s">
        <v>755</v>
      </c>
      <c r="N6104" s="1037"/>
      <c r="O6104" s="1037"/>
      <c r="P6104" s="525"/>
      <c r="Q6104" s="526">
        <f t="shared" ref="Q6104" si="6299">G6102*$P6104</f>
        <v>0</v>
      </c>
      <c r="R6104" s="1073"/>
      <c r="S6104" s="1148"/>
      <c r="T6104" s="1179"/>
      <c r="U6104" s="1180"/>
      <c r="V6104" s="1132"/>
      <c r="W6104" s="1132"/>
      <c r="X6104" s="1134"/>
      <c r="Y6104" s="1134"/>
      <c r="Z6104" s="1137"/>
      <c r="AA6104" s="1137"/>
      <c r="AB6104" s="1078"/>
      <c r="AC6104" s="526">
        <f t="shared" ref="AC6104" si="6300">IF(AB6102=0,0,IF(AH6104=0.25,IF(SUM(Q6102:Q6103)&gt;AB6102,AB6102*(Q6104/SUM(Q6102:Q6103)),Q6104),IF(AB6102&gt;SUM(AC6102:AC6103),AB6102-SUM(AC6102:AC6103),0)))</f>
        <v>0</v>
      </c>
      <c r="AD6104" s="1078"/>
      <c r="AE6104" s="526">
        <f>Q6104-AC6104</f>
        <v>0</v>
      </c>
      <c r="AF6104" s="1140"/>
      <c r="AG6104" s="526">
        <f t="shared" ref="AG6104" si="6301">IF(AF6102=0,0,AF6102*Q6104/SUM(Q6102:Q6104))</f>
        <v>0</v>
      </c>
      <c r="AH6104" s="529">
        <v>0.35</v>
      </c>
      <c r="AI6104" s="526">
        <f t="shared" si="6296"/>
        <v>0</v>
      </c>
      <c r="AJ6104" s="1078"/>
    </row>
    <row r="6105" spans="2:36" s="85" customFormat="1" ht="13" hidden="1" customHeight="1">
      <c r="B6105" s="1146"/>
      <c r="C6105" s="1172"/>
      <c r="D6105" s="1174"/>
      <c r="E6105" s="537" t="s">
        <v>269</v>
      </c>
      <c r="F6105" s="507"/>
      <c r="G6105" s="508">
        <f t="shared" ref="G6105" si="6302">D6102*F6105</f>
        <v>0</v>
      </c>
      <c r="H6105" s="509"/>
      <c r="I6105" s="518">
        <f t="shared" ref="I6105" si="6303">$D6102*$F6105*H6105</f>
        <v>0</v>
      </c>
      <c r="J6105" s="1159"/>
      <c r="K6105" s="25"/>
      <c r="L6105" s="1146"/>
      <c r="M6105" s="1169" t="s">
        <v>788</v>
      </c>
      <c r="N6105" s="1170"/>
      <c r="O6105" s="1170"/>
      <c r="P6105" s="530"/>
      <c r="Q6105" s="526">
        <f t="shared" ref="Q6105" si="6304">G6102*$P6105</f>
        <v>0</v>
      </c>
      <c r="R6105" s="1074"/>
      <c r="S6105" s="1149"/>
      <c r="T6105" s="1181"/>
      <c r="U6105" s="1182"/>
      <c r="V6105" s="1133"/>
      <c r="W6105" s="1133"/>
      <c r="X6105" s="1135"/>
      <c r="Y6105" s="1135"/>
      <c r="Z6105" s="1138"/>
      <c r="AA6105" s="1138"/>
      <c r="AB6105" s="1130"/>
      <c r="AC6105" s="543"/>
      <c r="AD6105" s="1130"/>
      <c r="AE6105" s="526">
        <f>Q6105-AC6105</f>
        <v>0</v>
      </c>
      <c r="AF6105" s="1140"/>
      <c r="AG6105" s="543"/>
      <c r="AH6105" s="529">
        <v>0.5</v>
      </c>
      <c r="AI6105" s="526">
        <f t="shared" si="6296"/>
        <v>0</v>
      </c>
      <c r="AJ6105" s="1130"/>
    </row>
    <row r="6106" spans="2:36" s="85" customFormat="1" ht="13" hidden="1" customHeight="1">
      <c r="B6106" s="1146"/>
      <c r="C6106" s="1172"/>
      <c r="D6106" s="1174"/>
      <c r="E6106" s="537" t="s">
        <v>270</v>
      </c>
      <c r="F6106" s="507"/>
      <c r="G6106" s="508">
        <f t="shared" ref="G6106" si="6305">D6102*F6106</f>
        <v>0</v>
      </c>
      <c r="H6106" s="509"/>
      <c r="I6106" s="518">
        <f t="shared" ref="I6106" si="6306">$D6102*$F6106*H6106</f>
        <v>0</v>
      </c>
      <c r="J6106" s="1159"/>
      <c r="K6106" s="25"/>
      <c r="L6106" s="1146"/>
      <c r="M6106" s="544"/>
      <c r="N6106" s="545"/>
      <c r="O6106" s="545"/>
      <c r="P6106" s="545"/>
      <c r="Q6106" s="545"/>
      <c r="R6106" s="631"/>
      <c r="S6106" s="545"/>
      <c r="T6106" s="545"/>
      <c r="U6106" s="545"/>
      <c r="V6106" s="545"/>
      <c r="W6106" s="545"/>
      <c r="X6106" s="545"/>
      <c r="Y6106" s="545"/>
      <c r="Z6106" s="545"/>
      <c r="AA6106" s="545"/>
      <c r="AB6106" s="545"/>
      <c r="AC6106" s="545"/>
      <c r="AD6106" s="545"/>
      <c r="AE6106" s="545"/>
      <c r="AF6106" s="545"/>
      <c r="AG6106" s="545"/>
      <c r="AH6106" s="545"/>
      <c r="AI6106" s="545"/>
      <c r="AJ6106" s="546"/>
    </row>
    <row r="6107" spans="2:36" s="85" customFormat="1" ht="13" hidden="1" customHeight="1">
      <c r="B6107" s="1146"/>
      <c r="C6107" s="1172"/>
      <c r="D6107" s="1174"/>
      <c r="E6107" s="537" t="s">
        <v>132</v>
      </c>
      <c r="F6107" s="507"/>
      <c r="G6107" s="508">
        <f t="shared" ref="G6107" si="6307">D6102*F6107</f>
        <v>0</v>
      </c>
      <c r="H6107" s="509"/>
      <c r="I6107" s="518">
        <f t="shared" ref="I6107" si="6308">$D6102*$F6107*H6107</f>
        <v>0</v>
      </c>
      <c r="J6107" s="1160"/>
      <c r="K6107" s="25"/>
      <c r="L6107" s="1146"/>
      <c r="M6107" s="547"/>
      <c r="N6107" s="548"/>
      <c r="O6107" s="548"/>
      <c r="P6107" s="548"/>
      <c r="Q6107" s="548"/>
      <c r="R6107" s="632"/>
      <c r="S6107" s="548"/>
      <c r="T6107" s="548"/>
      <c r="U6107" s="548"/>
      <c r="V6107" s="548"/>
      <c r="W6107" s="548"/>
      <c r="X6107" s="548"/>
      <c r="Y6107" s="548"/>
      <c r="Z6107" s="548"/>
      <c r="AA6107" s="548"/>
      <c r="AB6107" s="548"/>
      <c r="AC6107" s="548"/>
      <c r="AD6107" s="548"/>
      <c r="AE6107" s="548"/>
      <c r="AF6107" s="548"/>
      <c r="AG6107" s="548"/>
      <c r="AH6107" s="548"/>
      <c r="AI6107" s="548"/>
      <c r="AJ6107" s="549"/>
    </row>
    <row r="6108" spans="2:36" s="85" customFormat="1" ht="13" hidden="1" customHeight="1">
      <c r="B6108" s="1145">
        <v>15</v>
      </c>
      <c r="C6108" s="1171"/>
      <c r="D6108" s="1173"/>
      <c r="E6108" s="537" t="s">
        <v>134</v>
      </c>
      <c r="F6108" s="507"/>
      <c r="G6108" s="508">
        <f t="shared" ref="G6108" si="6309">D6108*F6108</f>
        <v>0</v>
      </c>
      <c r="H6108" s="541"/>
      <c r="I6108" s="518">
        <f t="shared" ref="I6108" si="6310">$AJ6108</f>
        <v>0</v>
      </c>
      <c r="J6108" s="1158">
        <f t="shared" ref="J6108" si="6311">SUM(I6108:I6113)</f>
        <v>0</v>
      </c>
      <c r="K6108" s="25"/>
      <c r="L6108" s="1145">
        <v>15</v>
      </c>
      <c r="M6108" s="1055" t="s">
        <v>753</v>
      </c>
      <c r="N6108" s="1055"/>
      <c r="O6108" s="1055"/>
      <c r="P6108" s="524"/>
      <c r="Q6108" s="526">
        <f t="shared" ref="Q6108" si="6312">G6108*$P6108</f>
        <v>0</v>
      </c>
      <c r="R6108" s="1072"/>
      <c r="S6108" s="1147"/>
      <c r="T6108" s="1177"/>
      <c r="U6108" s="1178"/>
      <c r="V6108" s="1131"/>
      <c r="W6108" s="1131"/>
      <c r="X6108" s="1101"/>
      <c r="Y6108" s="1101"/>
      <c r="Z6108" s="1136" t="str">
        <f>IF(AND(SUM($Q6108:$Q6111)=0,$S6108=""),"",SUM($Q6108:$Q6111)/$S6108)</f>
        <v/>
      </c>
      <c r="AA6108" s="1136" t="str">
        <f>IF(AND(SUM($Q6108:$Q6111)=0,$S6108=""),"",$S6108/SUM($Q6108:$Q6111))</f>
        <v/>
      </c>
      <c r="AB6108" s="1077">
        <f>IF(G6108="",0,IF(V6108="ใช่",IF(AND(X6108&lt;=-0.8,X6108&gt;=-1.25,Y6108&lt;=-0.9,Y6108&gt;=-1,Z6108&gt;=0.95,AA6108&gt;=0.95),MIN(SUM(Q6108:Q6110),S6108),0),IF(W6108="ใช่",IF(AND(Z6108&gt;=0.95,AA6108&gt;=0.95),MIN(SUM(Q6108:Q6110),S6108),0),0)))</f>
        <v>0</v>
      </c>
      <c r="AC6108" s="526">
        <f t="shared" ref="AC6108" si="6313">IF(AB6108=0,0,IF(AH6108=0.25,IF(SUM(Q6108:Q6109)&gt;AB6108,AB6108*(Q6108/SUM(Q6108:Q6109)),Q6108),IF(AB6108&gt;SUM(AC6108:AC6109),AB6108-SUM(AC6108:AC6109),0)))</f>
        <v>0</v>
      </c>
      <c r="AD6108" s="1077">
        <f>SUM(AE6108:AE6111)</f>
        <v>0</v>
      </c>
      <c r="AE6108" s="526">
        <f>Q6108-AC6108</f>
        <v>0</v>
      </c>
      <c r="AF6108" s="1139">
        <f>IF(G6108="",0,IF(V6108="ใช่",IF(AND(X6108&lt;=-0.8,X6108&gt;=-1.25,Y6108&lt;=-0.9,Y6108&gt;=-1,Z6108&gt;=0.95,AA6108&gt;=0.95),0,MAX(S6108-SUM(AE6108:AE6111),0)),IF(W6108="ใช่",IF(AND(Z6108&gt;=0.95,AA6108&gt;=0.95),0,MAX(S6108-SUM(AE6108:AE6111),0)),MAX(S6108-SUM(AE6108:AE6111),0))))</f>
        <v>0</v>
      </c>
      <c r="AG6108" s="526">
        <f t="shared" ref="AG6108" si="6314">IF(AF6108=0,0,AF6108*$Q6108/SUM(Q6108:Q6110))</f>
        <v>0</v>
      </c>
      <c r="AH6108" s="542">
        <v>0.25</v>
      </c>
      <c r="AI6108" s="526">
        <f>AE6108*AH6108+AG6108</f>
        <v>0</v>
      </c>
      <c r="AJ6108" s="1077">
        <f>SUM(AI6108:AI6111)</f>
        <v>0</v>
      </c>
    </row>
    <row r="6109" spans="2:36" s="85" customFormat="1" ht="13" hidden="1" customHeight="1">
      <c r="B6109" s="1146"/>
      <c r="C6109" s="1172"/>
      <c r="D6109" s="1174"/>
      <c r="E6109" s="537" t="s">
        <v>268</v>
      </c>
      <c r="F6109" s="507"/>
      <c r="G6109" s="508">
        <f t="shared" ref="G6109" si="6315">D6108*F6109</f>
        <v>0</v>
      </c>
      <c r="H6109" s="509"/>
      <c r="I6109" s="518">
        <f t="shared" ref="I6109" si="6316">$D6108*$F6109*H6109</f>
        <v>0</v>
      </c>
      <c r="J6109" s="1159"/>
      <c r="K6109" s="25"/>
      <c r="L6109" s="1146"/>
      <c r="M6109" s="804" t="s">
        <v>754</v>
      </c>
      <c r="N6109" s="804"/>
      <c r="O6109" s="804"/>
      <c r="P6109" s="525"/>
      <c r="Q6109" s="526">
        <f t="shared" ref="Q6109" si="6317">G6108*$P6109</f>
        <v>0</v>
      </c>
      <c r="R6109" s="1073"/>
      <c r="S6109" s="1148"/>
      <c r="T6109" s="1179"/>
      <c r="U6109" s="1180"/>
      <c r="V6109" s="1132"/>
      <c r="W6109" s="1132"/>
      <c r="X6109" s="1134"/>
      <c r="Y6109" s="1134"/>
      <c r="Z6109" s="1137"/>
      <c r="AA6109" s="1137"/>
      <c r="AB6109" s="1078"/>
      <c r="AC6109" s="526">
        <f t="shared" ref="AC6109" si="6318">IF(AB6108=0,0,IF(AH6109=0.25,IF(SUM(Q6108:Q6109)&gt;AB6108,AB6108*(Q6109/SUM(Q6108:Q6109)),Q6109),IF(AB6108&gt;SUM(AC6108:AC6109),AB6108-SUM(AC6108:AC6109),0)))</f>
        <v>0</v>
      </c>
      <c r="AD6109" s="1078"/>
      <c r="AE6109" s="526">
        <f>Q6109-AC6109</f>
        <v>0</v>
      </c>
      <c r="AF6109" s="1140"/>
      <c r="AG6109" s="526">
        <f t="shared" ref="AG6109" si="6319">IF(AF6108=0,0,AF6108*Q6109/SUM(Q6108:Q6110))</f>
        <v>0</v>
      </c>
      <c r="AH6109" s="529">
        <v>0.25</v>
      </c>
      <c r="AI6109" s="526">
        <f t="shared" ref="AI6109:AI6111" si="6320">AE6109*AH6109+AG6109</f>
        <v>0</v>
      </c>
      <c r="AJ6109" s="1078"/>
    </row>
    <row r="6110" spans="2:36" s="85" customFormat="1" ht="13" hidden="1" customHeight="1">
      <c r="B6110" s="1146"/>
      <c r="C6110" s="1172"/>
      <c r="D6110" s="1174"/>
      <c r="E6110" s="537" t="s">
        <v>257</v>
      </c>
      <c r="F6110" s="507"/>
      <c r="G6110" s="508">
        <f t="shared" ref="G6110" si="6321">D6108*F6110</f>
        <v>0</v>
      </c>
      <c r="H6110" s="509"/>
      <c r="I6110" s="518">
        <f t="shared" ref="I6110" si="6322">$D6108*$F6110*H6110</f>
        <v>0</v>
      </c>
      <c r="J6110" s="1159"/>
      <c r="K6110" s="25"/>
      <c r="L6110" s="1146"/>
      <c r="M6110" s="1037" t="s">
        <v>755</v>
      </c>
      <c r="N6110" s="1037"/>
      <c r="O6110" s="1037"/>
      <c r="P6110" s="525"/>
      <c r="Q6110" s="526">
        <f t="shared" ref="Q6110" si="6323">G6108*$P6110</f>
        <v>0</v>
      </c>
      <c r="R6110" s="1073"/>
      <c r="S6110" s="1148"/>
      <c r="T6110" s="1179"/>
      <c r="U6110" s="1180"/>
      <c r="V6110" s="1132"/>
      <c r="W6110" s="1132"/>
      <c r="X6110" s="1134"/>
      <c r="Y6110" s="1134"/>
      <c r="Z6110" s="1137"/>
      <c r="AA6110" s="1137"/>
      <c r="AB6110" s="1078"/>
      <c r="AC6110" s="526">
        <f t="shared" ref="AC6110" si="6324">IF(AB6108=0,0,IF(AH6110=0.25,IF(SUM(Q6108:Q6109)&gt;AB6108,AB6108*(Q6110/SUM(Q6108:Q6109)),Q6110),IF(AB6108&gt;SUM(AC6108:AC6109),AB6108-SUM(AC6108:AC6109),0)))</f>
        <v>0</v>
      </c>
      <c r="AD6110" s="1078"/>
      <c r="AE6110" s="526">
        <f>Q6110-AC6110</f>
        <v>0</v>
      </c>
      <c r="AF6110" s="1140"/>
      <c r="AG6110" s="526">
        <f t="shared" ref="AG6110" si="6325">IF(AF6108=0,0,AF6108*Q6110/SUM(Q6108:Q6110))</f>
        <v>0</v>
      </c>
      <c r="AH6110" s="529">
        <v>0.35</v>
      </c>
      <c r="AI6110" s="526">
        <f t="shared" si="6320"/>
        <v>0</v>
      </c>
      <c r="AJ6110" s="1078"/>
    </row>
    <row r="6111" spans="2:36" s="85" customFormat="1" ht="13" hidden="1" customHeight="1">
      <c r="B6111" s="1146"/>
      <c r="C6111" s="1172"/>
      <c r="D6111" s="1174"/>
      <c r="E6111" s="537" t="s">
        <v>269</v>
      </c>
      <c r="F6111" s="507"/>
      <c r="G6111" s="508">
        <f t="shared" ref="G6111" si="6326">D6108*F6111</f>
        <v>0</v>
      </c>
      <c r="H6111" s="509"/>
      <c r="I6111" s="518">
        <f t="shared" ref="I6111" si="6327">$D6108*$F6111*H6111</f>
        <v>0</v>
      </c>
      <c r="J6111" s="1159"/>
      <c r="K6111" s="25"/>
      <c r="L6111" s="1146"/>
      <c r="M6111" s="1169" t="s">
        <v>788</v>
      </c>
      <c r="N6111" s="1170"/>
      <c r="O6111" s="1170"/>
      <c r="P6111" s="530"/>
      <c r="Q6111" s="526">
        <f t="shared" ref="Q6111" si="6328">G6108*$P6111</f>
        <v>0</v>
      </c>
      <c r="R6111" s="1074"/>
      <c r="S6111" s="1149"/>
      <c r="T6111" s="1181"/>
      <c r="U6111" s="1182"/>
      <c r="V6111" s="1133"/>
      <c r="W6111" s="1133"/>
      <c r="X6111" s="1135"/>
      <c r="Y6111" s="1135"/>
      <c r="Z6111" s="1138"/>
      <c r="AA6111" s="1138"/>
      <c r="AB6111" s="1130"/>
      <c r="AC6111" s="543"/>
      <c r="AD6111" s="1130"/>
      <c r="AE6111" s="526">
        <f>Q6111-AC6111</f>
        <v>0</v>
      </c>
      <c r="AF6111" s="1140"/>
      <c r="AG6111" s="543"/>
      <c r="AH6111" s="529">
        <v>0.5</v>
      </c>
      <c r="AI6111" s="526">
        <f t="shared" si="6320"/>
        <v>0</v>
      </c>
      <c r="AJ6111" s="1130"/>
    </row>
    <row r="6112" spans="2:36" s="85" customFormat="1" ht="13" hidden="1" customHeight="1">
      <c r="B6112" s="1146"/>
      <c r="C6112" s="1172"/>
      <c r="D6112" s="1174"/>
      <c r="E6112" s="537" t="s">
        <v>270</v>
      </c>
      <c r="F6112" s="507"/>
      <c r="G6112" s="508">
        <f t="shared" ref="G6112" si="6329">D6108*F6112</f>
        <v>0</v>
      </c>
      <c r="H6112" s="509"/>
      <c r="I6112" s="518">
        <f t="shared" ref="I6112" si="6330">$D6108*$F6112*H6112</f>
        <v>0</v>
      </c>
      <c r="J6112" s="1159"/>
      <c r="K6112" s="25"/>
      <c r="L6112" s="1146"/>
      <c r="M6112" s="544"/>
      <c r="N6112" s="545"/>
      <c r="O6112" s="545"/>
      <c r="P6112" s="545"/>
      <c r="Q6112" s="545"/>
      <c r="R6112" s="631"/>
      <c r="S6112" s="545"/>
      <c r="T6112" s="545"/>
      <c r="U6112" s="545"/>
      <c r="V6112" s="545"/>
      <c r="W6112" s="545"/>
      <c r="X6112" s="545"/>
      <c r="Y6112" s="545"/>
      <c r="Z6112" s="545"/>
      <c r="AA6112" s="545"/>
      <c r="AB6112" s="545"/>
      <c r="AC6112" s="545"/>
      <c r="AD6112" s="545"/>
      <c r="AE6112" s="545"/>
      <c r="AF6112" s="545"/>
      <c r="AG6112" s="545"/>
      <c r="AH6112" s="545"/>
      <c r="AI6112" s="545"/>
      <c r="AJ6112" s="546"/>
    </row>
    <row r="6113" spans="2:36" s="85" customFormat="1" ht="13" hidden="1" customHeight="1">
      <c r="B6113" s="1146"/>
      <c r="C6113" s="1172"/>
      <c r="D6113" s="1174"/>
      <c r="E6113" s="537" t="s">
        <v>132</v>
      </c>
      <c r="F6113" s="507"/>
      <c r="G6113" s="508">
        <f t="shared" ref="G6113" si="6331">D6108*F6113</f>
        <v>0</v>
      </c>
      <c r="H6113" s="509"/>
      <c r="I6113" s="518">
        <f t="shared" ref="I6113" si="6332">$D6108*$F6113*H6113</f>
        <v>0</v>
      </c>
      <c r="J6113" s="1160"/>
      <c r="K6113" s="25"/>
      <c r="L6113" s="1146"/>
      <c r="M6113" s="547"/>
      <c r="N6113" s="548"/>
      <c r="O6113" s="548"/>
      <c r="P6113" s="548"/>
      <c r="Q6113" s="548"/>
      <c r="R6113" s="632"/>
      <c r="S6113" s="548"/>
      <c r="T6113" s="548"/>
      <c r="U6113" s="548"/>
      <c r="V6113" s="548"/>
      <c r="W6113" s="548"/>
      <c r="X6113" s="548"/>
      <c r="Y6113" s="548"/>
      <c r="Z6113" s="548"/>
      <c r="AA6113" s="548"/>
      <c r="AB6113" s="548"/>
      <c r="AC6113" s="548"/>
      <c r="AD6113" s="548"/>
      <c r="AE6113" s="548"/>
      <c r="AF6113" s="548"/>
      <c r="AG6113" s="548"/>
      <c r="AH6113" s="548"/>
      <c r="AI6113" s="548"/>
      <c r="AJ6113" s="549"/>
    </row>
    <row r="6114" spans="2:36" s="85" customFormat="1" ht="13" hidden="1" customHeight="1">
      <c r="B6114" s="1145">
        <v>16</v>
      </c>
      <c r="C6114" s="1171"/>
      <c r="D6114" s="1173"/>
      <c r="E6114" s="537" t="s">
        <v>134</v>
      </c>
      <c r="F6114" s="507"/>
      <c r="G6114" s="508">
        <f t="shared" ref="G6114" si="6333">D6114*F6114</f>
        <v>0</v>
      </c>
      <c r="H6114" s="541"/>
      <c r="I6114" s="518">
        <f t="shared" ref="I6114" si="6334">$AJ6114</f>
        <v>0</v>
      </c>
      <c r="J6114" s="1158">
        <f t="shared" ref="J6114" si="6335">SUM(I6114:I6119)</f>
        <v>0</v>
      </c>
      <c r="K6114" s="25"/>
      <c r="L6114" s="1145">
        <v>16</v>
      </c>
      <c r="M6114" s="1055" t="s">
        <v>753</v>
      </c>
      <c r="N6114" s="1055"/>
      <c r="O6114" s="1055"/>
      <c r="P6114" s="524"/>
      <c r="Q6114" s="526">
        <f t="shared" ref="Q6114" si="6336">G6114*$P6114</f>
        <v>0</v>
      </c>
      <c r="R6114" s="1072"/>
      <c r="S6114" s="1147"/>
      <c r="T6114" s="1177"/>
      <c r="U6114" s="1178"/>
      <c r="V6114" s="1131"/>
      <c r="W6114" s="1131"/>
      <c r="X6114" s="1101"/>
      <c r="Y6114" s="1101"/>
      <c r="Z6114" s="1136" t="str">
        <f>IF(AND(SUM($Q6114:$Q6117)=0,$S6114=""),"",SUM($Q6114:$Q6117)/$S6114)</f>
        <v/>
      </c>
      <c r="AA6114" s="1136" t="str">
        <f>IF(AND(SUM($Q6114:$Q6117)=0,$S6114=""),"",$S6114/SUM($Q6114:$Q6117))</f>
        <v/>
      </c>
      <c r="AB6114" s="1077">
        <f>IF(G6114="",0,IF(V6114="ใช่",IF(AND(X6114&lt;=-0.8,X6114&gt;=-1.25,Y6114&lt;=-0.9,Y6114&gt;=-1,Z6114&gt;=0.95,AA6114&gt;=0.95),MIN(SUM(Q6114:Q6116),S6114),0),IF(W6114="ใช่",IF(AND(Z6114&gt;=0.95,AA6114&gt;=0.95),MIN(SUM(Q6114:Q6116),S6114),0),0)))</f>
        <v>0</v>
      </c>
      <c r="AC6114" s="526">
        <f t="shared" ref="AC6114" si="6337">IF(AB6114=0,0,IF(AH6114=0.25,IF(SUM(Q6114:Q6115)&gt;AB6114,AB6114*(Q6114/SUM(Q6114:Q6115)),Q6114),IF(AB6114&gt;SUM(AC6114:AC6115),AB6114-SUM(AC6114:AC6115),0)))</f>
        <v>0</v>
      </c>
      <c r="AD6114" s="1077">
        <f>SUM(AE6114:AE6117)</f>
        <v>0</v>
      </c>
      <c r="AE6114" s="526">
        <f>Q6114-AC6114</f>
        <v>0</v>
      </c>
      <c r="AF6114" s="1139">
        <f>IF(G6114="",0,IF(V6114="ใช่",IF(AND(X6114&lt;=-0.8,X6114&gt;=-1.25,Y6114&lt;=-0.9,Y6114&gt;=-1,Z6114&gt;=0.95,AA6114&gt;=0.95),0,MAX(S6114-SUM(AE6114:AE6117),0)),IF(W6114="ใช่",IF(AND(Z6114&gt;=0.95,AA6114&gt;=0.95),0,MAX(S6114-SUM(AE6114:AE6117),0)),MAX(S6114-SUM(AE6114:AE6117),0))))</f>
        <v>0</v>
      </c>
      <c r="AG6114" s="526">
        <f t="shared" ref="AG6114" si="6338">IF(AF6114=0,0,AF6114*$Q6114/SUM(Q6114:Q6116))</f>
        <v>0</v>
      </c>
      <c r="AH6114" s="542">
        <v>0.25</v>
      </c>
      <c r="AI6114" s="526">
        <f>AE6114*AH6114+AG6114</f>
        <v>0</v>
      </c>
      <c r="AJ6114" s="1077">
        <f>SUM(AI6114:AI6117)</f>
        <v>0</v>
      </c>
    </row>
    <row r="6115" spans="2:36" s="85" customFormat="1" ht="13" hidden="1" customHeight="1">
      <c r="B6115" s="1146"/>
      <c r="C6115" s="1172"/>
      <c r="D6115" s="1174"/>
      <c r="E6115" s="537" t="s">
        <v>268</v>
      </c>
      <c r="F6115" s="507"/>
      <c r="G6115" s="508">
        <f t="shared" ref="G6115" si="6339">D6114*F6115</f>
        <v>0</v>
      </c>
      <c r="H6115" s="509"/>
      <c r="I6115" s="518">
        <f t="shared" ref="I6115" si="6340">$D6114*$F6115*H6115</f>
        <v>0</v>
      </c>
      <c r="J6115" s="1159"/>
      <c r="K6115" s="25"/>
      <c r="L6115" s="1146"/>
      <c r="M6115" s="804" t="s">
        <v>754</v>
      </c>
      <c r="N6115" s="804"/>
      <c r="O6115" s="804"/>
      <c r="P6115" s="525"/>
      <c r="Q6115" s="526">
        <f t="shared" ref="Q6115" si="6341">G6114*$P6115</f>
        <v>0</v>
      </c>
      <c r="R6115" s="1073"/>
      <c r="S6115" s="1148"/>
      <c r="T6115" s="1179"/>
      <c r="U6115" s="1180"/>
      <c r="V6115" s="1132"/>
      <c r="W6115" s="1132"/>
      <c r="X6115" s="1134"/>
      <c r="Y6115" s="1134"/>
      <c r="Z6115" s="1137"/>
      <c r="AA6115" s="1137"/>
      <c r="AB6115" s="1078"/>
      <c r="AC6115" s="526">
        <f t="shared" ref="AC6115" si="6342">IF(AB6114=0,0,IF(AH6115=0.25,IF(SUM(Q6114:Q6115)&gt;AB6114,AB6114*(Q6115/SUM(Q6114:Q6115)),Q6115),IF(AB6114&gt;SUM(AC6114:AC6115),AB6114-SUM(AC6114:AC6115),0)))</f>
        <v>0</v>
      </c>
      <c r="AD6115" s="1078"/>
      <c r="AE6115" s="526">
        <f>Q6115-AC6115</f>
        <v>0</v>
      </c>
      <c r="AF6115" s="1140"/>
      <c r="AG6115" s="526">
        <f t="shared" ref="AG6115" si="6343">IF(AF6114=0,0,AF6114*Q6115/SUM(Q6114:Q6116))</f>
        <v>0</v>
      </c>
      <c r="AH6115" s="529">
        <v>0.25</v>
      </c>
      <c r="AI6115" s="526">
        <f t="shared" ref="AI6115:AI6117" si="6344">AE6115*AH6115+AG6115</f>
        <v>0</v>
      </c>
      <c r="AJ6115" s="1078"/>
    </row>
    <row r="6116" spans="2:36" s="85" customFormat="1" ht="13" hidden="1" customHeight="1">
      <c r="B6116" s="1146"/>
      <c r="C6116" s="1172"/>
      <c r="D6116" s="1174"/>
      <c r="E6116" s="537" t="s">
        <v>257</v>
      </c>
      <c r="F6116" s="507"/>
      <c r="G6116" s="508">
        <f t="shared" ref="G6116" si="6345">D6114*F6116</f>
        <v>0</v>
      </c>
      <c r="H6116" s="509"/>
      <c r="I6116" s="518">
        <f t="shared" ref="I6116" si="6346">$D6114*$F6116*H6116</f>
        <v>0</v>
      </c>
      <c r="J6116" s="1159"/>
      <c r="K6116" s="25"/>
      <c r="L6116" s="1146"/>
      <c r="M6116" s="1037" t="s">
        <v>755</v>
      </c>
      <c r="N6116" s="1037"/>
      <c r="O6116" s="1037"/>
      <c r="P6116" s="525"/>
      <c r="Q6116" s="526">
        <f t="shared" ref="Q6116" si="6347">G6114*$P6116</f>
        <v>0</v>
      </c>
      <c r="R6116" s="1073"/>
      <c r="S6116" s="1148"/>
      <c r="T6116" s="1179"/>
      <c r="U6116" s="1180"/>
      <c r="V6116" s="1132"/>
      <c r="W6116" s="1132"/>
      <c r="X6116" s="1134"/>
      <c r="Y6116" s="1134"/>
      <c r="Z6116" s="1137"/>
      <c r="AA6116" s="1137"/>
      <c r="AB6116" s="1078"/>
      <c r="AC6116" s="526">
        <f t="shared" ref="AC6116" si="6348">IF(AB6114=0,0,IF(AH6116=0.25,IF(SUM(Q6114:Q6115)&gt;AB6114,AB6114*(Q6116/SUM(Q6114:Q6115)),Q6116),IF(AB6114&gt;SUM(AC6114:AC6115),AB6114-SUM(AC6114:AC6115),0)))</f>
        <v>0</v>
      </c>
      <c r="AD6116" s="1078"/>
      <c r="AE6116" s="526">
        <f>Q6116-AC6116</f>
        <v>0</v>
      </c>
      <c r="AF6116" s="1140"/>
      <c r="AG6116" s="526">
        <f t="shared" ref="AG6116" si="6349">IF(AF6114=0,0,AF6114*Q6116/SUM(Q6114:Q6116))</f>
        <v>0</v>
      </c>
      <c r="AH6116" s="529">
        <v>0.35</v>
      </c>
      <c r="AI6116" s="526">
        <f t="shared" si="6344"/>
        <v>0</v>
      </c>
      <c r="AJ6116" s="1078"/>
    </row>
    <row r="6117" spans="2:36" s="85" customFormat="1" ht="13" hidden="1" customHeight="1">
      <c r="B6117" s="1146"/>
      <c r="C6117" s="1172"/>
      <c r="D6117" s="1174"/>
      <c r="E6117" s="537" t="s">
        <v>269</v>
      </c>
      <c r="F6117" s="507"/>
      <c r="G6117" s="508">
        <f t="shared" ref="G6117" si="6350">D6114*F6117</f>
        <v>0</v>
      </c>
      <c r="H6117" s="509"/>
      <c r="I6117" s="518">
        <f t="shared" ref="I6117" si="6351">$D6114*$F6117*H6117</f>
        <v>0</v>
      </c>
      <c r="J6117" s="1159"/>
      <c r="K6117" s="25"/>
      <c r="L6117" s="1146"/>
      <c r="M6117" s="1169" t="s">
        <v>788</v>
      </c>
      <c r="N6117" s="1170"/>
      <c r="O6117" s="1170"/>
      <c r="P6117" s="530"/>
      <c r="Q6117" s="526">
        <f t="shared" ref="Q6117" si="6352">G6114*$P6117</f>
        <v>0</v>
      </c>
      <c r="R6117" s="1074"/>
      <c r="S6117" s="1149"/>
      <c r="T6117" s="1181"/>
      <c r="U6117" s="1182"/>
      <c r="V6117" s="1133"/>
      <c r="W6117" s="1133"/>
      <c r="X6117" s="1135"/>
      <c r="Y6117" s="1135"/>
      <c r="Z6117" s="1138"/>
      <c r="AA6117" s="1138"/>
      <c r="AB6117" s="1130"/>
      <c r="AC6117" s="543"/>
      <c r="AD6117" s="1130"/>
      <c r="AE6117" s="526">
        <f>Q6117-AC6117</f>
        <v>0</v>
      </c>
      <c r="AF6117" s="1140"/>
      <c r="AG6117" s="543"/>
      <c r="AH6117" s="529">
        <v>0.5</v>
      </c>
      <c r="AI6117" s="526">
        <f t="shared" si="6344"/>
        <v>0</v>
      </c>
      <c r="AJ6117" s="1130"/>
    </row>
    <row r="6118" spans="2:36" s="85" customFormat="1" ht="13" hidden="1" customHeight="1">
      <c r="B6118" s="1146"/>
      <c r="C6118" s="1172"/>
      <c r="D6118" s="1174"/>
      <c r="E6118" s="537" t="s">
        <v>270</v>
      </c>
      <c r="F6118" s="507"/>
      <c r="G6118" s="508">
        <f t="shared" ref="G6118" si="6353">D6114*F6118</f>
        <v>0</v>
      </c>
      <c r="H6118" s="509"/>
      <c r="I6118" s="518">
        <f t="shared" ref="I6118" si="6354">$D6114*$F6118*H6118</f>
        <v>0</v>
      </c>
      <c r="J6118" s="1159"/>
      <c r="K6118" s="25"/>
      <c r="L6118" s="1146"/>
      <c r="M6118" s="544"/>
      <c r="N6118" s="545"/>
      <c r="O6118" s="545"/>
      <c r="P6118" s="545"/>
      <c r="Q6118" s="545"/>
      <c r="R6118" s="631"/>
      <c r="S6118" s="545"/>
      <c r="T6118" s="545"/>
      <c r="U6118" s="545"/>
      <c r="V6118" s="545"/>
      <c r="W6118" s="545"/>
      <c r="X6118" s="545"/>
      <c r="Y6118" s="545"/>
      <c r="Z6118" s="545"/>
      <c r="AA6118" s="545"/>
      <c r="AB6118" s="545"/>
      <c r="AC6118" s="545"/>
      <c r="AD6118" s="545"/>
      <c r="AE6118" s="545"/>
      <c r="AF6118" s="545"/>
      <c r="AG6118" s="545"/>
      <c r="AH6118" s="545"/>
      <c r="AI6118" s="545"/>
      <c r="AJ6118" s="546"/>
    </row>
    <row r="6119" spans="2:36" s="85" customFormat="1" ht="13" hidden="1" customHeight="1">
      <c r="B6119" s="1146"/>
      <c r="C6119" s="1172"/>
      <c r="D6119" s="1174"/>
      <c r="E6119" s="537" t="s">
        <v>132</v>
      </c>
      <c r="F6119" s="507"/>
      <c r="G6119" s="508">
        <f t="shared" ref="G6119" si="6355">D6114*F6119</f>
        <v>0</v>
      </c>
      <c r="H6119" s="509"/>
      <c r="I6119" s="518">
        <f t="shared" ref="I6119" si="6356">$D6114*$F6119*H6119</f>
        <v>0</v>
      </c>
      <c r="J6119" s="1160"/>
      <c r="K6119" s="25"/>
      <c r="L6119" s="1146"/>
      <c r="M6119" s="547"/>
      <c r="N6119" s="548"/>
      <c r="O6119" s="548"/>
      <c r="P6119" s="548"/>
      <c r="Q6119" s="548"/>
      <c r="R6119" s="632"/>
      <c r="S6119" s="548"/>
      <c r="T6119" s="548"/>
      <c r="U6119" s="548"/>
      <c r="V6119" s="548"/>
      <c r="W6119" s="548"/>
      <c r="X6119" s="548"/>
      <c r="Y6119" s="548"/>
      <c r="Z6119" s="548"/>
      <c r="AA6119" s="548"/>
      <c r="AB6119" s="548"/>
      <c r="AC6119" s="548"/>
      <c r="AD6119" s="548"/>
      <c r="AE6119" s="548"/>
      <c r="AF6119" s="548"/>
      <c r="AG6119" s="548"/>
      <c r="AH6119" s="548"/>
      <c r="AI6119" s="548"/>
      <c r="AJ6119" s="549"/>
    </row>
    <row r="6120" spans="2:36" s="85" customFormat="1" ht="13" hidden="1" customHeight="1">
      <c r="B6120" s="1145">
        <v>17</v>
      </c>
      <c r="C6120" s="1171"/>
      <c r="D6120" s="1173"/>
      <c r="E6120" s="537" t="s">
        <v>134</v>
      </c>
      <c r="F6120" s="507"/>
      <c r="G6120" s="508">
        <f t="shared" ref="G6120" si="6357">D6120*F6120</f>
        <v>0</v>
      </c>
      <c r="H6120" s="541"/>
      <c r="I6120" s="518">
        <f t="shared" ref="I6120" si="6358">$AJ6120</f>
        <v>0</v>
      </c>
      <c r="J6120" s="1158">
        <f t="shared" ref="J6120" si="6359">SUM(I6120:I6125)</f>
        <v>0</v>
      </c>
      <c r="K6120" s="25"/>
      <c r="L6120" s="1145">
        <v>17</v>
      </c>
      <c r="M6120" s="1055" t="s">
        <v>753</v>
      </c>
      <c r="N6120" s="1055"/>
      <c r="O6120" s="1055"/>
      <c r="P6120" s="524"/>
      <c r="Q6120" s="526">
        <f t="shared" ref="Q6120" si="6360">G6120*$P6120</f>
        <v>0</v>
      </c>
      <c r="R6120" s="1072"/>
      <c r="S6120" s="1147"/>
      <c r="T6120" s="1177"/>
      <c r="U6120" s="1178"/>
      <c r="V6120" s="1131"/>
      <c r="W6120" s="1131"/>
      <c r="X6120" s="1101"/>
      <c r="Y6120" s="1101"/>
      <c r="Z6120" s="1136" t="str">
        <f>IF(AND(SUM($Q6120:$Q6123)=0,$S6120=""),"",SUM($Q6120:$Q6123)/$S6120)</f>
        <v/>
      </c>
      <c r="AA6120" s="1136" t="str">
        <f>IF(AND(SUM($Q6120:$Q6123)=0,$S6120=""),"",$S6120/SUM($Q6120:$Q6123))</f>
        <v/>
      </c>
      <c r="AB6120" s="1077">
        <f>IF(G6120="",0,IF(V6120="ใช่",IF(AND(X6120&lt;=-0.8,X6120&gt;=-1.25,Y6120&lt;=-0.9,Y6120&gt;=-1,Z6120&gt;=0.95,AA6120&gt;=0.95),MIN(SUM(Q6120:Q6122),S6120),0),IF(W6120="ใช่",IF(AND(Z6120&gt;=0.95,AA6120&gt;=0.95),MIN(SUM(Q6120:Q6122),S6120),0),0)))</f>
        <v>0</v>
      </c>
      <c r="AC6120" s="526">
        <f t="shared" ref="AC6120" si="6361">IF(AB6120=0,0,IF(AH6120=0.25,IF(SUM(Q6120:Q6121)&gt;AB6120,AB6120*(Q6120/SUM(Q6120:Q6121)),Q6120),IF(AB6120&gt;SUM(AC6120:AC6121),AB6120-SUM(AC6120:AC6121),0)))</f>
        <v>0</v>
      </c>
      <c r="AD6120" s="1077">
        <f>SUM(AE6120:AE6123)</f>
        <v>0</v>
      </c>
      <c r="AE6120" s="526">
        <f>Q6120-AC6120</f>
        <v>0</v>
      </c>
      <c r="AF6120" s="1139">
        <f>IF(G6120="",0,IF(V6120="ใช่",IF(AND(X6120&lt;=-0.8,X6120&gt;=-1.25,Y6120&lt;=-0.9,Y6120&gt;=-1,Z6120&gt;=0.95,AA6120&gt;=0.95),0,MAX(S6120-SUM(AE6120:AE6123),0)),IF(W6120="ใช่",IF(AND(Z6120&gt;=0.95,AA6120&gt;=0.95),0,MAX(S6120-SUM(AE6120:AE6123),0)),MAX(S6120-SUM(AE6120:AE6123),0))))</f>
        <v>0</v>
      </c>
      <c r="AG6120" s="526">
        <f t="shared" ref="AG6120" si="6362">IF(AF6120=0,0,AF6120*$Q6120/SUM(Q6120:Q6122))</f>
        <v>0</v>
      </c>
      <c r="AH6120" s="542">
        <v>0.25</v>
      </c>
      <c r="AI6120" s="526">
        <f>AE6120*AH6120+AG6120</f>
        <v>0</v>
      </c>
      <c r="AJ6120" s="1077">
        <f>SUM(AI6120:AI6123)</f>
        <v>0</v>
      </c>
    </row>
    <row r="6121" spans="2:36" s="85" customFormat="1" ht="13" hidden="1" customHeight="1">
      <c r="B6121" s="1146"/>
      <c r="C6121" s="1172"/>
      <c r="D6121" s="1174"/>
      <c r="E6121" s="537" t="s">
        <v>268</v>
      </c>
      <c r="F6121" s="507"/>
      <c r="G6121" s="508">
        <f t="shared" ref="G6121" si="6363">D6120*F6121</f>
        <v>0</v>
      </c>
      <c r="H6121" s="509"/>
      <c r="I6121" s="518">
        <f t="shared" ref="I6121" si="6364">$D6120*$F6121*H6121</f>
        <v>0</v>
      </c>
      <c r="J6121" s="1159"/>
      <c r="K6121" s="25"/>
      <c r="L6121" s="1146"/>
      <c r="M6121" s="804" t="s">
        <v>754</v>
      </c>
      <c r="N6121" s="804"/>
      <c r="O6121" s="804"/>
      <c r="P6121" s="525"/>
      <c r="Q6121" s="526">
        <f t="shared" ref="Q6121" si="6365">G6120*$P6121</f>
        <v>0</v>
      </c>
      <c r="R6121" s="1073"/>
      <c r="S6121" s="1148"/>
      <c r="T6121" s="1179"/>
      <c r="U6121" s="1180"/>
      <c r="V6121" s="1132"/>
      <c r="W6121" s="1132"/>
      <c r="X6121" s="1134"/>
      <c r="Y6121" s="1134"/>
      <c r="Z6121" s="1137"/>
      <c r="AA6121" s="1137"/>
      <c r="AB6121" s="1078"/>
      <c r="AC6121" s="526">
        <f t="shared" ref="AC6121" si="6366">IF(AB6120=0,0,IF(AH6121=0.25,IF(SUM(Q6120:Q6121)&gt;AB6120,AB6120*(Q6121/SUM(Q6120:Q6121)),Q6121),IF(AB6120&gt;SUM(AC6120:AC6121),AB6120-SUM(AC6120:AC6121),0)))</f>
        <v>0</v>
      </c>
      <c r="AD6121" s="1078"/>
      <c r="AE6121" s="526">
        <f>Q6121-AC6121</f>
        <v>0</v>
      </c>
      <c r="AF6121" s="1140"/>
      <c r="AG6121" s="526">
        <f t="shared" ref="AG6121" si="6367">IF(AF6120=0,0,AF6120*Q6121/SUM(Q6120:Q6122))</f>
        <v>0</v>
      </c>
      <c r="AH6121" s="529">
        <v>0.25</v>
      </c>
      <c r="AI6121" s="526">
        <f t="shared" ref="AI6121:AI6123" si="6368">AE6121*AH6121+AG6121</f>
        <v>0</v>
      </c>
      <c r="AJ6121" s="1078"/>
    </row>
    <row r="6122" spans="2:36" s="85" customFormat="1" ht="13" hidden="1" customHeight="1">
      <c r="B6122" s="1146"/>
      <c r="C6122" s="1172"/>
      <c r="D6122" s="1174"/>
      <c r="E6122" s="537" t="s">
        <v>257</v>
      </c>
      <c r="F6122" s="507"/>
      <c r="G6122" s="508">
        <f t="shared" ref="G6122" si="6369">D6120*F6122</f>
        <v>0</v>
      </c>
      <c r="H6122" s="509"/>
      <c r="I6122" s="518">
        <f t="shared" ref="I6122" si="6370">$D6120*$F6122*H6122</f>
        <v>0</v>
      </c>
      <c r="J6122" s="1159"/>
      <c r="K6122" s="25"/>
      <c r="L6122" s="1146"/>
      <c r="M6122" s="1037" t="s">
        <v>755</v>
      </c>
      <c r="N6122" s="1037"/>
      <c r="O6122" s="1037"/>
      <c r="P6122" s="525"/>
      <c r="Q6122" s="526">
        <f t="shared" ref="Q6122" si="6371">G6120*$P6122</f>
        <v>0</v>
      </c>
      <c r="R6122" s="1073"/>
      <c r="S6122" s="1148"/>
      <c r="T6122" s="1179"/>
      <c r="U6122" s="1180"/>
      <c r="V6122" s="1132"/>
      <c r="W6122" s="1132"/>
      <c r="X6122" s="1134"/>
      <c r="Y6122" s="1134"/>
      <c r="Z6122" s="1137"/>
      <c r="AA6122" s="1137"/>
      <c r="AB6122" s="1078"/>
      <c r="AC6122" s="526">
        <f t="shared" ref="AC6122" si="6372">IF(AB6120=0,0,IF(AH6122=0.25,IF(SUM(Q6120:Q6121)&gt;AB6120,AB6120*(Q6122/SUM(Q6120:Q6121)),Q6122),IF(AB6120&gt;SUM(AC6120:AC6121),AB6120-SUM(AC6120:AC6121),0)))</f>
        <v>0</v>
      </c>
      <c r="AD6122" s="1078"/>
      <c r="AE6122" s="526">
        <f>Q6122-AC6122</f>
        <v>0</v>
      </c>
      <c r="AF6122" s="1140"/>
      <c r="AG6122" s="526">
        <f t="shared" ref="AG6122" si="6373">IF(AF6120=0,0,AF6120*Q6122/SUM(Q6120:Q6122))</f>
        <v>0</v>
      </c>
      <c r="AH6122" s="529">
        <v>0.35</v>
      </c>
      <c r="AI6122" s="526">
        <f t="shared" si="6368"/>
        <v>0</v>
      </c>
      <c r="AJ6122" s="1078"/>
    </row>
    <row r="6123" spans="2:36" s="85" customFormat="1" ht="13" hidden="1" customHeight="1">
      <c r="B6123" s="1146"/>
      <c r="C6123" s="1172"/>
      <c r="D6123" s="1174"/>
      <c r="E6123" s="537" t="s">
        <v>269</v>
      </c>
      <c r="F6123" s="507"/>
      <c r="G6123" s="508">
        <f t="shared" ref="G6123" si="6374">D6120*F6123</f>
        <v>0</v>
      </c>
      <c r="H6123" s="509"/>
      <c r="I6123" s="518">
        <f t="shared" ref="I6123" si="6375">$D6120*$F6123*H6123</f>
        <v>0</v>
      </c>
      <c r="J6123" s="1159"/>
      <c r="K6123" s="25"/>
      <c r="L6123" s="1146"/>
      <c r="M6123" s="1169" t="s">
        <v>788</v>
      </c>
      <c r="N6123" s="1170"/>
      <c r="O6123" s="1170"/>
      <c r="P6123" s="530"/>
      <c r="Q6123" s="526">
        <f t="shared" ref="Q6123" si="6376">G6120*$P6123</f>
        <v>0</v>
      </c>
      <c r="R6123" s="1074"/>
      <c r="S6123" s="1149"/>
      <c r="T6123" s="1181"/>
      <c r="U6123" s="1182"/>
      <c r="V6123" s="1133"/>
      <c r="W6123" s="1133"/>
      <c r="X6123" s="1135"/>
      <c r="Y6123" s="1135"/>
      <c r="Z6123" s="1138"/>
      <c r="AA6123" s="1138"/>
      <c r="AB6123" s="1130"/>
      <c r="AC6123" s="543"/>
      <c r="AD6123" s="1130"/>
      <c r="AE6123" s="526">
        <f>Q6123-AC6123</f>
        <v>0</v>
      </c>
      <c r="AF6123" s="1140"/>
      <c r="AG6123" s="543"/>
      <c r="AH6123" s="529">
        <v>0.5</v>
      </c>
      <c r="AI6123" s="526">
        <f t="shared" si="6368"/>
        <v>0</v>
      </c>
      <c r="AJ6123" s="1130"/>
    </row>
    <row r="6124" spans="2:36" s="85" customFormat="1" ht="13" hidden="1" customHeight="1">
      <c r="B6124" s="1146"/>
      <c r="C6124" s="1172"/>
      <c r="D6124" s="1174"/>
      <c r="E6124" s="537" t="s">
        <v>270</v>
      </c>
      <c r="F6124" s="507"/>
      <c r="G6124" s="508">
        <f t="shared" ref="G6124" si="6377">D6120*F6124</f>
        <v>0</v>
      </c>
      <c r="H6124" s="509"/>
      <c r="I6124" s="518">
        <f t="shared" ref="I6124" si="6378">$D6120*$F6124*H6124</f>
        <v>0</v>
      </c>
      <c r="J6124" s="1159"/>
      <c r="K6124" s="25"/>
      <c r="L6124" s="1146"/>
      <c r="M6124" s="544"/>
      <c r="N6124" s="545"/>
      <c r="O6124" s="545"/>
      <c r="P6124" s="545"/>
      <c r="Q6124" s="545"/>
      <c r="R6124" s="631"/>
      <c r="S6124" s="545"/>
      <c r="T6124" s="545"/>
      <c r="U6124" s="545"/>
      <c r="V6124" s="545"/>
      <c r="W6124" s="545"/>
      <c r="X6124" s="545"/>
      <c r="Y6124" s="545"/>
      <c r="Z6124" s="545"/>
      <c r="AA6124" s="545"/>
      <c r="AB6124" s="545"/>
      <c r="AC6124" s="545"/>
      <c r="AD6124" s="545"/>
      <c r="AE6124" s="545"/>
      <c r="AF6124" s="545"/>
      <c r="AG6124" s="545"/>
      <c r="AH6124" s="545"/>
      <c r="AI6124" s="545"/>
      <c r="AJ6124" s="546"/>
    </row>
    <row r="6125" spans="2:36" s="85" customFormat="1" ht="13" hidden="1" customHeight="1">
      <c r="B6125" s="1146"/>
      <c r="C6125" s="1172"/>
      <c r="D6125" s="1174"/>
      <c r="E6125" s="537" t="s">
        <v>132</v>
      </c>
      <c r="F6125" s="507"/>
      <c r="G6125" s="508">
        <f t="shared" ref="G6125" si="6379">D6120*F6125</f>
        <v>0</v>
      </c>
      <c r="H6125" s="509"/>
      <c r="I6125" s="518">
        <f t="shared" ref="I6125" si="6380">$D6120*$F6125*H6125</f>
        <v>0</v>
      </c>
      <c r="J6125" s="1160"/>
      <c r="K6125" s="25"/>
      <c r="L6125" s="1146"/>
      <c r="M6125" s="547"/>
      <c r="N6125" s="548"/>
      <c r="O6125" s="548"/>
      <c r="P6125" s="548"/>
      <c r="Q6125" s="548"/>
      <c r="R6125" s="632"/>
      <c r="S6125" s="548"/>
      <c r="T6125" s="548"/>
      <c r="U6125" s="548"/>
      <c r="V6125" s="548"/>
      <c r="W6125" s="548"/>
      <c r="X6125" s="548"/>
      <c r="Y6125" s="548"/>
      <c r="Z6125" s="548"/>
      <c r="AA6125" s="548"/>
      <c r="AB6125" s="548"/>
      <c r="AC6125" s="548"/>
      <c r="AD6125" s="548"/>
      <c r="AE6125" s="548"/>
      <c r="AF6125" s="548"/>
      <c r="AG6125" s="548"/>
      <c r="AH6125" s="548"/>
      <c r="AI6125" s="548"/>
      <c r="AJ6125" s="549"/>
    </row>
    <row r="6126" spans="2:36" s="85" customFormat="1" ht="13" hidden="1" customHeight="1">
      <c r="B6126" s="1145">
        <v>18</v>
      </c>
      <c r="C6126" s="1171"/>
      <c r="D6126" s="1173"/>
      <c r="E6126" s="537" t="s">
        <v>134</v>
      </c>
      <c r="F6126" s="507"/>
      <c r="G6126" s="508">
        <f t="shared" ref="G6126" si="6381">D6126*F6126</f>
        <v>0</v>
      </c>
      <c r="H6126" s="541"/>
      <c r="I6126" s="518">
        <f t="shared" ref="I6126" si="6382">$AJ6126</f>
        <v>0</v>
      </c>
      <c r="J6126" s="1158">
        <f t="shared" ref="J6126" si="6383">SUM(I6126:I6131)</f>
        <v>0</v>
      </c>
      <c r="K6126" s="25"/>
      <c r="L6126" s="1145">
        <v>18</v>
      </c>
      <c r="M6126" s="1055" t="s">
        <v>753</v>
      </c>
      <c r="N6126" s="1055"/>
      <c r="O6126" s="1055"/>
      <c r="P6126" s="524"/>
      <c r="Q6126" s="526">
        <f t="shared" ref="Q6126" si="6384">G6126*$P6126</f>
        <v>0</v>
      </c>
      <c r="R6126" s="1072"/>
      <c r="S6126" s="1147"/>
      <c r="T6126" s="1177"/>
      <c r="U6126" s="1178"/>
      <c r="V6126" s="1131"/>
      <c r="W6126" s="1131"/>
      <c r="X6126" s="1101"/>
      <c r="Y6126" s="1101"/>
      <c r="Z6126" s="1136" t="str">
        <f>IF(AND(SUM($Q6126:$Q6129)=0,$S6126=""),"",SUM($Q6126:$Q6129)/$S6126)</f>
        <v/>
      </c>
      <c r="AA6126" s="1136" t="str">
        <f>IF(AND(SUM($Q6126:$Q6129)=0,$S6126=""),"",$S6126/SUM($Q6126:$Q6129))</f>
        <v/>
      </c>
      <c r="AB6126" s="1077">
        <f>IF(G6126="",0,IF(V6126="ใช่",IF(AND(X6126&lt;=-0.8,X6126&gt;=-1.25,Y6126&lt;=-0.9,Y6126&gt;=-1,Z6126&gt;=0.95,AA6126&gt;=0.95),MIN(SUM(Q6126:Q6128),S6126),0),IF(W6126="ใช่",IF(AND(Z6126&gt;=0.95,AA6126&gt;=0.95),MIN(SUM(Q6126:Q6128),S6126),0),0)))</f>
        <v>0</v>
      </c>
      <c r="AC6126" s="526">
        <f t="shared" ref="AC6126" si="6385">IF(AB6126=0,0,IF(AH6126=0.25,IF(SUM(Q6126:Q6127)&gt;AB6126,AB6126*(Q6126/SUM(Q6126:Q6127)),Q6126),IF(AB6126&gt;SUM(AC6126:AC6127),AB6126-SUM(AC6126:AC6127),0)))</f>
        <v>0</v>
      </c>
      <c r="AD6126" s="1077">
        <f>SUM(AE6126:AE6129)</f>
        <v>0</v>
      </c>
      <c r="AE6126" s="526">
        <f>Q6126-AC6126</f>
        <v>0</v>
      </c>
      <c r="AF6126" s="1139">
        <f>IF(G6126="",0,IF(V6126="ใช่",IF(AND(X6126&lt;=-0.8,X6126&gt;=-1.25,Y6126&lt;=-0.9,Y6126&gt;=-1,Z6126&gt;=0.95,AA6126&gt;=0.95),0,MAX(S6126-SUM(AE6126:AE6129),0)),IF(W6126="ใช่",IF(AND(Z6126&gt;=0.95,AA6126&gt;=0.95),0,MAX(S6126-SUM(AE6126:AE6129),0)),MAX(S6126-SUM(AE6126:AE6129),0))))</f>
        <v>0</v>
      </c>
      <c r="AG6126" s="526">
        <f t="shared" ref="AG6126" si="6386">IF(AF6126=0,0,AF6126*$Q6126/SUM(Q6126:Q6128))</f>
        <v>0</v>
      </c>
      <c r="AH6126" s="542">
        <v>0.25</v>
      </c>
      <c r="AI6126" s="526">
        <f>AE6126*AH6126+AG6126</f>
        <v>0</v>
      </c>
      <c r="AJ6126" s="1077">
        <f>SUM(AI6126:AI6129)</f>
        <v>0</v>
      </c>
    </row>
    <row r="6127" spans="2:36" s="85" customFormat="1" ht="13" hidden="1" customHeight="1">
      <c r="B6127" s="1146"/>
      <c r="C6127" s="1172"/>
      <c r="D6127" s="1174"/>
      <c r="E6127" s="537" t="s">
        <v>268</v>
      </c>
      <c r="F6127" s="507"/>
      <c r="G6127" s="508">
        <f t="shared" ref="G6127" si="6387">D6126*F6127</f>
        <v>0</v>
      </c>
      <c r="H6127" s="509"/>
      <c r="I6127" s="518">
        <f t="shared" ref="I6127" si="6388">$D6126*$F6127*H6127</f>
        <v>0</v>
      </c>
      <c r="J6127" s="1159"/>
      <c r="K6127" s="25"/>
      <c r="L6127" s="1146"/>
      <c r="M6127" s="804" t="s">
        <v>754</v>
      </c>
      <c r="N6127" s="804"/>
      <c r="O6127" s="804"/>
      <c r="P6127" s="525"/>
      <c r="Q6127" s="526">
        <f t="shared" ref="Q6127" si="6389">G6126*$P6127</f>
        <v>0</v>
      </c>
      <c r="R6127" s="1073"/>
      <c r="S6127" s="1148"/>
      <c r="T6127" s="1179"/>
      <c r="U6127" s="1180"/>
      <c r="V6127" s="1132"/>
      <c r="W6127" s="1132"/>
      <c r="X6127" s="1134"/>
      <c r="Y6127" s="1134"/>
      <c r="Z6127" s="1137"/>
      <c r="AA6127" s="1137"/>
      <c r="AB6127" s="1078"/>
      <c r="AC6127" s="526">
        <f t="shared" ref="AC6127" si="6390">IF(AB6126=0,0,IF(AH6127=0.25,IF(SUM(Q6126:Q6127)&gt;AB6126,AB6126*(Q6127/SUM(Q6126:Q6127)),Q6127),IF(AB6126&gt;SUM(AC6126:AC6127),AB6126-SUM(AC6126:AC6127),0)))</f>
        <v>0</v>
      </c>
      <c r="AD6127" s="1078"/>
      <c r="AE6127" s="526">
        <f>Q6127-AC6127</f>
        <v>0</v>
      </c>
      <c r="AF6127" s="1140"/>
      <c r="AG6127" s="526">
        <f t="shared" ref="AG6127" si="6391">IF(AF6126=0,0,AF6126*Q6127/SUM(Q6126:Q6128))</f>
        <v>0</v>
      </c>
      <c r="AH6127" s="529">
        <v>0.25</v>
      </c>
      <c r="AI6127" s="526">
        <f t="shared" ref="AI6127:AI6129" si="6392">AE6127*AH6127+AG6127</f>
        <v>0</v>
      </c>
      <c r="AJ6127" s="1078"/>
    </row>
    <row r="6128" spans="2:36" s="85" customFormat="1" ht="13" hidden="1" customHeight="1">
      <c r="B6128" s="1146"/>
      <c r="C6128" s="1172"/>
      <c r="D6128" s="1174"/>
      <c r="E6128" s="537" t="s">
        <v>257</v>
      </c>
      <c r="F6128" s="507"/>
      <c r="G6128" s="508">
        <f t="shared" ref="G6128" si="6393">D6126*F6128</f>
        <v>0</v>
      </c>
      <c r="H6128" s="509"/>
      <c r="I6128" s="518">
        <f t="shared" ref="I6128" si="6394">$D6126*$F6128*H6128</f>
        <v>0</v>
      </c>
      <c r="J6128" s="1159"/>
      <c r="K6128" s="25"/>
      <c r="L6128" s="1146"/>
      <c r="M6128" s="1037" t="s">
        <v>755</v>
      </c>
      <c r="N6128" s="1037"/>
      <c r="O6128" s="1037"/>
      <c r="P6128" s="525"/>
      <c r="Q6128" s="526">
        <f t="shared" ref="Q6128" si="6395">G6126*$P6128</f>
        <v>0</v>
      </c>
      <c r="R6128" s="1073"/>
      <c r="S6128" s="1148"/>
      <c r="T6128" s="1179"/>
      <c r="U6128" s="1180"/>
      <c r="V6128" s="1132"/>
      <c r="W6128" s="1132"/>
      <c r="X6128" s="1134"/>
      <c r="Y6128" s="1134"/>
      <c r="Z6128" s="1137"/>
      <c r="AA6128" s="1137"/>
      <c r="AB6128" s="1078"/>
      <c r="AC6128" s="526">
        <f t="shared" ref="AC6128" si="6396">IF(AB6126=0,0,IF(AH6128=0.25,IF(SUM(Q6126:Q6127)&gt;AB6126,AB6126*(Q6128/SUM(Q6126:Q6127)),Q6128),IF(AB6126&gt;SUM(AC6126:AC6127),AB6126-SUM(AC6126:AC6127),0)))</f>
        <v>0</v>
      </c>
      <c r="AD6128" s="1078"/>
      <c r="AE6128" s="526">
        <f>Q6128-AC6128</f>
        <v>0</v>
      </c>
      <c r="AF6128" s="1140"/>
      <c r="AG6128" s="526">
        <f t="shared" ref="AG6128" si="6397">IF(AF6126=0,0,AF6126*Q6128/SUM(Q6126:Q6128))</f>
        <v>0</v>
      </c>
      <c r="AH6128" s="529">
        <v>0.35</v>
      </c>
      <c r="AI6128" s="526">
        <f t="shared" si="6392"/>
        <v>0</v>
      </c>
      <c r="AJ6128" s="1078"/>
    </row>
    <row r="6129" spans="2:36" s="85" customFormat="1" ht="13" hidden="1" customHeight="1">
      <c r="B6129" s="1146"/>
      <c r="C6129" s="1172"/>
      <c r="D6129" s="1174"/>
      <c r="E6129" s="537" t="s">
        <v>269</v>
      </c>
      <c r="F6129" s="507"/>
      <c r="G6129" s="508">
        <f t="shared" ref="G6129" si="6398">D6126*F6129</f>
        <v>0</v>
      </c>
      <c r="H6129" s="509"/>
      <c r="I6129" s="518">
        <f t="shared" ref="I6129" si="6399">$D6126*$F6129*H6129</f>
        <v>0</v>
      </c>
      <c r="J6129" s="1159"/>
      <c r="K6129" s="25"/>
      <c r="L6129" s="1146"/>
      <c r="M6129" s="1169" t="s">
        <v>788</v>
      </c>
      <c r="N6129" s="1170"/>
      <c r="O6129" s="1170"/>
      <c r="P6129" s="530"/>
      <c r="Q6129" s="526">
        <f t="shared" ref="Q6129" si="6400">G6126*$P6129</f>
        <v>0</v>
      </c>
      <c r="R6129" s="1074"/>
      <c r="S6129" s="1149"/>
      <c r="T6129" s="1181"/>
      <c r="U6129" s="1182"/>
      <c r="V6129" s="1133"/>
      <c r="W6129" s="1133"/>
      <c r="X6129" s="1135"/>
      <c r="Y6129" s="1135"/>
      <c r="Z6129" s="1138"/>
      <c r="AA6129" s="1138"/>
      <c r="AB6129" s="1130"/>
      <c r="AC6129" s="543"/>
      <c r="AD6129" s="1130"/>
      <c r="AE6129" s="526">
        <f>Q6129-AC6129</f>
        <v>0</v>
      </c>
      <c r="AF6129" s="1140"/>
      <c r="AG6129" s="543"/>
      <c r="AH6129" s="529">
        <v>0.5</v>
      </c>
      <c r="AI6129" s="526">
        <f t="shared" si="6392"/>
        <v>0</v>
      </c>
      <c r="AJ6129" s="1130"/>
    </row>
    <row r="6130" spans="2:36" s="85" customFormat="1" ht="13" hidden="1" customHeight="1">
      <c r="B6130" s="1146"/>
      <c r="C6130" s="1172"/>
      <c r="D6130" s="1174"/>
      <c r="E6130" s="537" t="s">
        <v>270</v>
      </c>
      <c r="F6130" s="507"/>
      <c r="G6130" s="508">
        <f t="shared" ref="G6130" si="6401">D6126*F6130</f>
        <v>0</v>
      </c>
      <c r="H6130" s="509"/>
      <c r="I6130" s="518">
        <f t="shared" ref="I6130" si="6402">$D6126*$F6130*H6130</f>
        <v>0</v>
      </c>
      <c r="J6130" s="1159"/>
      <c r="K6130" s="25"/>
      <c r="L6130" s="1146"/>
      <c r="M6130" s="544"/>
      <c r="N6130" s="545"/>
      <c r="O6130" s="545"/>
      <c r="P6130" s="545"/>
      <c r="Q6130" s="545"/>
      <c r="R6130" s="631"/>
      <c r="S6130" s="545"/>
      <c r="T6130" s="545"/>
      <c r="U6130" s="545"/>
      <c r="V6130" s="545"/>
      <c r="W6130" s="545"/>
      <c r="X6130" s="545"/>
      <c r="Y6130" s="545"/>
      <c r="Z6130" s="545"/>
      <c r="AA6130" s="545"/>
      <c r="AB6130" s="545"/>
      <c r="AC6130" s="545"/>
      <c r="AD6130" s="545"/>
      <c r="AE6130" s="545"/>
      <c r="AF6130" s="545"/>
      <c r="AG6130" s="545"/>
      <c r="AH6130" s="545"/>
      <c r="AI6130" s="545"/>
      <c r="AJ6130" s="546"/>
    </row>
    <row r="6131" spans="2:36" s="85" customFormat="1" ht="13" hidden="1" customHeight="1">
      <c r="B6131" s="1146"/>
      <c r="C6131" s="1172"/>
      <c r="D6131" s="1174"/>
      <c r="E6131" s="537" t="s">
        <v>132</v>
      </c>
      <c r="F6131" s="507"/>
      <c r="G6131" s="508">
        <f t="shared" ref="G6131" si="6403">D6126*F6131</f>
        <v>0</v>
      </c>
      <c r="H6131" s="509"/>
      <c r="I6131" s="518">
        <f t="shared" ref="I6131" si="6404">$D6126*$F6131*H6131</f>
        <v>0</v>
      </c>
      <c r="J6131" s="1160"/>
      <c r="K6131" s="25"/>
      <c r="L6131" s="1146"/>
      <c r="M6131" s="547"/>
      <c r="N6131" s="548"/>
      <c r="O6131" s="548"/>
      <c r="P6131" s="548"/>
      <c r="Q6131" s="548"/>
      <c r="R6131" s="632"/>
      <c r="S6131" s="548"/>
      <c r="T6131" s="548"/>
      <c r="U6131" s="548"/>
      <c r="V6131" s="548"/>
      <c r="W6131" s="548"/>
      <c r="X6131" s="548"/>
      <c r="Y6131" s="548"/>
      <c r="Z6131" s="548"/>
      <c r="AA6131" s="548"/>
      <c r="AB6131" s="548"/>
      <c r="AC6131" s="548"/>
      <c r="AD6131" s="548"/>
      <c r="AE6131" s="548"/>
      <c r="AF6131" s="548"/>
      <c r="AG6131" s="548"/>
      <c r="AH6131" s="548"/>
      <c r="AI6131" s="548"/>
      <c r="AJ6131" s="549"/>
    </row>
    <row r="6132" spans="2:36" s="85" customFormat="1" ht="13" hidden="1" customHeight="1">
      <c r="B6132" s="1145">
        <v>19</v>
      </c>
      <c r="C6132" s="1171"/>
      <c r="D6132" s="1173"/>
      <c r="E6132" s="537" t="s">
        <v>134</v>
      </c>
      <c r="F6132" s="507"/>
      <c r="G6132" s="508">
        <f t="shared" ref="G6132" si="6405">D6132*F6132</f>
        <v>0</v>
      </c>
      <c r="H6132" s="541"/>
      <c r="I6132" s="518">
        <f t="shared" ref="I6132" si="6406">$AJ6132</f>
        <v>0</v>
      </c>
      <c r="J6132" s="1158">
        <f t="shared" ref="J6132" si="6407">SUM(I6132:I6137)</f>
        <v>0</v>
      </c>
      <c r="K6132" s="25"/>
      <c r="L6132" s="1145">
        <v>19</v>
      </c>
      <c r="M6132" s="1055" t="s">
        <v>753</v>
      </c>
      <c r="N6132" s="1055"/>
      <c r="O6132" s="1055"/>
      <c r="P6132" s="524"/>
      <c r="Q6132" s="526">
        <f t="shared" ref="Q6132" si="6408">G6132*$P6132</f>
        <v>0</v>
      </c>
      <c r="R6132" s="1072"/>
      <c r="S6132" s="1147"/>
      <c r="T6132" s="1177"/>
      <c r="U6132" s="1178"/>
      <c r="V6132" s="1131"/>
      <c r="W6132" s="1131"/>
      <c r="X6132" s="1101"/>
      <c r="Y6132" s="1101"/>
      <c r="Z6132" s="1136" t="str">
        <f>IF(AND(SUM($Q6132:$Q6135)=0,$S6132=""),"",SUM($Q6132:$Q6135)/$S6132)</f>
        <v/>
      </c>
      <c r="AA6132" s="1136" t="str">
        <f>IF(AND(SUM($Q6132:$Q6135)=0,$S6132=""),"",$S6132/SUM($Q6132:$Q6135))</f>
        <v/>
      </c>
      <c r="AB6132" s="1077">
        <f>IF(G6132="",0,IF(V6132="ใช่",IF(AND(X6132&lt;=-0.8,X6132&gt;=-1.25,Y6132&lt;=-0.9,Y6132&gt;=-1,Z6132&gt;=0.95,AA6132&gt;=0.95),MIN(SUM(Q6132:Q6134),S6132),0),IF(W6132="ใช่",IF(AND(Z6132&gt;=0.95,AA6132&gt;=0.95),MIN(SUM(Q6132:Q6134),S6132),0),0)))</f>
        <v>0</v>
      </c>
      <c r="AC6132" s="526">
        <f t="shared" ref="AC6132" si="6409">IF(AB6132=0,0,IF(AH6132=0.25,IF(SUM(Q6132:Q6133)&gt;AB6132,AB6132*(Q6132/SUM(Q6132:Q6133)),Q6132),IF(AB6132&gt;SUM(AC6132:AC6133),AB6132-SUM(AC6132:AC6133),0)))</f>
        <v>0</v>
      </c>
      <c r="AD6132" s="1077">
        <f>SUM(AE6132:AE6135)</f>
        <v>0</v>
      </c>
      <c r="AE6132" s="526">
        <f>Q6132-AC6132</f>
        <v>0</v>
      </c>
      <c r="AF6132" s="1139">
        <f>IF(G6132="",0,IF(V6132="ใช่",IF(AND(X6132&lt;=-0.8,X6132&gt;=-1.25,Y6132&lt;=-0.9,Y6132&gt;=-1,Z6132&gt;=0.95,AA6132&gt;=0.95),0,MAX(S6132-SUM(AE6132:AE6135),0)),IF(W6132="ใช่",IF(AND(Z6132&gt;=0.95,AA6132&gt;=0.95),0,MAX(S6132-SUM(AE6132:AE6135),0)),MAX(S6132-SUM(AE6132:AE6135),0))))</f>
        <v>0</v>
      </c>
      <c r="AG6132" s="526">
        <f t="shared" ref="AG6132" si="6410">IF(AF6132=0,0,AF6132*$Q6132/SUM(Q6132:Q6134))</f>
        <v>0</v>
      </c>
      <c r="AH6132" s="542">
        <v>0.25</v>
      </c>
      <c r="AI6132" s="526">
        <f>AE6132*AH6132+AG6132</f>
        <v>0</v>
      </c>
      <c r="AJ6132" s="1077">
        <f>SUM(AI6132:AI6135)</f>
        <v>0</v>
      </c>
    </row>
    <row r="6133" spans="2:36" s="85" customFormat="1" ht="13" hidden="1" customHeight="1">
      <c r="B6133" s="1146"/>
      <c r="C6133" s="1172"/>
      <c r="D6133" s="1174"/>
      <c r="E6133" s="537" t="s">
        <v>268</v>
      </c>
      <c r="F6133" s="507"/>
      <c r="G6133" s="508">
        <f t="shared" ref="G6133" si="6411">D6132*F6133</f>
        <v>0</v>
      </c>
      <c r="H6133" s="509"/>
      <c r="I6133" s="518">
        <f t="shared" ref="I6133" si="6412">$D6132*$F6133*H6133</f>
        <v>0</v>
      </c>
      <c r="J6133" s="1159"/>
      <c r="K6133" s="25"/>
      <c r="L6133" s="1146"/>
      <c r="M6133" s="804" t="s">
        <v>754</v>
      </c>
      <c r="N6133" s="804"/>
      <c r="O6133" s="804"/>
      <c r="P6133" s="525"/>
      <c r="Q6133" s="526">
        <f t="shared" ref="Q6133" si="6413">G6132*$P6133</f>
        <v>0</v>
      </c>
      <c r="R6133" s="1073"/>
      <c r="S6133" s="1148"/>
      <c r="T6133" s="1179"/>
      <c r="U6133" s="1180"/>
      <c r="V6133" s="1132"/>
      <c r="W6133" s="1132"/>
      <c r="X6133" s="1134"/>
      <c r="Y6133" s="1134"/>
      <c r="Z6133" s="1137"/>
      <c r="AA6133" s="1137"/>
      <c r="AB6133" s="1078"/>
      <c r="AC6133" s="526">
        <f t="shared" ref="AC6133" si="6414">IF(AB6132=0,0,IF(AH6133=0.25,IF(SUM(Q6132:Q6133)&gt;AB6132,AB6132*(Q6133/SUM(Q6132:Q6133)),Q6133),IF(AB6132&gt;SUM(AC6132:AC6133),AB6132-SUM(AC6132:AC6133),0)))</f>
        <v>0</v>
      </c>
      <c r="AD6133" s="1078"/>
      <c r="AE6133" s="526">
        <f>Q6133-AC6133</f>
        <v>0</v>
      </c>
      <c r="AF6133" s="1140"/>
      <c r="AG6133" s="526">
        <f t="shared" ref="AG6133" si="6415">IF(AF6132=0,0,AF6132*Q6133/SUM(Q6132:Q6134))</f>
        <v>0</v>
      </c>
      <c r="AH6133" s="529">
        <v>0.25</v>
      </c>
      <c r="AI6133" s="526">
        <f t="shared" ref="AI6133:AI6135" si="6416">AE6133*AH6133+AG6133</f>
        <v>0</v>
      </c>
      <c r="AJ6133" s="1078"/>
    </row>
    <row r="6134" spans="2:36" s="85" customFormat="1" ht="13" hidden="1" customHeight="1">
      <c r="B6134" s="1146"/>
      <c r="C6134" s="1172"/>
      <c r="D6134" s="1174"/>
      <c r="E6134" s="537" t="s">
        <v>257</v>
      </c>
      <c r="F6134" s="507"/>
      <c r="G6134" s="508">
        <f t="shared" ref="G6134" si="6417">D6132*F6134</f>
        <v>0</v>
      </c>
      <c r="H6134" s="509"/>
      <c r="I6134" s="518">
        <f t="shared" ref="I6134" si="6418">$D6132*$F6134*H6134</f>
        <v>0</v>
      </c>
      <c r="J6134" s="1159"/>
      <c r="K6134" s="25"/>
      <c r="L6134" s="1146"/>
      <c r="M6134" s="1037" t="s">
        <v>755</v>
      </c>
      <c r="N6134" s="1037"/>
      <c r="O6134" s="1037"/>
      <c r="P6134" s="525"/>
      <c r="Q6134" s="526">
        <f t="shared" ref="Q6134" si="6419">G6132*$P6134</f>
        <v>0</v>
      </c>
      <c r="R6134" s="1073"/>
      <c r="S6134" s="1148"/>
      <c r="T6134" s="1179"/>
      <c r="U6134" s="1180"/>
      <c r="V6134" s="1132"/>
      <c r="W6134" s="1132"/>
      <c r="X6134" s="1134"/>
      <c r="Y6134" s="1134"/>
      <c r="Z6134" s="1137"/>
      <c r="AA6134" s="1137"/>
      <c r="AB6134" s="1078"/>
      <c r="AC6134" s="526">
        <f t="shared" ref="AC6134" si="6420">IF(AB6132=0,0,IF(AH6134=0.25,IF(SUM(Q6132:Q6133)&gt;AB6132,AB6132*(Q6134/SUM(Q6132:Q6133)),Q6134),IF(AB6132&gt;SUM(AC6132:AC6133),AB6132-SUM(AC6132:AC6133),0)))</f>
        <v>0</v>
      </c>
      <c r="AD6134" s="1078"/>
      <c r="AE6134" s="526">
        <f>Q6134-AC6134</f>
        <v>0</v>
      </c>
      <c r="AF6134" s="1140"/>
      <c r="AG6134" s="526">
        <f t="shared" ref="AG6134" si="6421">IF(AF6132=0,0,AF6132*Q6134/SUM(Q6132:Q6134))</f>
        <v>0</v>
      </c>
      <c r="AH6134" s="529">
        <v>0.35</v>
      </c>
      <c r="AI6134" s="526">
        <f t="shared" si="6416"/>
        <v>0</v>
      </c>
      <c r="AJ6134" s="1078"/>
    </row>
    <row r="6135" spans="2:36" s="85" customFormat="1" ht="13" hidden="1" customHeight="1">
      <c r="B6135" s="1146"/>
      <c r="C6135" s="1172"/>
      <c r="D6135" s="1174"/>
      <c r="E6135" s="537" t="s">
        <v>269</v>
      </c>
      <c r="F6135" s="507"/>
      <c r="G6135" s="508">
        <f t="shared" ref="G6135" si="6422">D6132*F6135</f>
        <v>0</v>
      </c>
      <c r="H6135" s="509"/>
      <c r="I6135" s="518">
        <f t="shared" ref="I6135" si="6423">$D6132*$F6135*H6135</f>
        <v>0</v>
      </c>
      <c r="J6135" s="1159"/>
      <c r="K6135" s="25"/>
      <c r="L6135" s="1146"/>
      <c r="M6135" s="1169" t="s">
        <v>788</v>
      </c>
      <c r="N6135" s="1170"/>
      <c r="O6135" s="1170"/>
      <c r="P6135" s="530"/>
      <c r="Q6135" s="526">
        <f t="shared" ref="Q6135" si="6424">G6132*$P6135</f>
        <v>0</v>
      </c>
      <c r="R6135" s="1074"/>
      <c r="S6135" s="1149"/>
      <c r="T6135" s="1181"/>
      <c r="U6135" s="1182"/>
      <c r="V6135" s="1133"/>
      <c r="W6135" s="1133"/>
      <c r="X6135" s="1135"/>
      <c r="Y6135" s="1135"/>
      <c r="Z6135" s="1138"/>
      <c r="AA6135" s="1138"/>
      <c r="AB6135" s="1130"/>
      <c r="AC6135" s="543"/>
      <c r="AD6135" s="1130"/>
      <c r="AE6135" s="526">
        <f>Q6135-AC6135</f>
        <v>0</v>
      </c>
      <c r="AF6135" s="1140"/>
      <c r="AG6135" s="543"/>
      <c r="AH6135" s="529">
        <v>0.5</v>
      </c>
      <c r="AI6135" s="526">
        <f t="shared" si="6416"/>
        <v>0</v>
      </c>
      <c r="AJ6135" s="1130"/>
    </row>
    <row r="6136" spans="2:36" s="85" customFormat="1" ht="13" hidden="1" customHeight="1">
      <c r="B6136" s="1146"/>
      <c r="C6136" s="1172"/>
      <c r="D6136" s="1174"/>
      <c r="E6136" s="537" t="s">
        <v>270</v>
      </c>
      <c r="F6136" s="507"/>
      <c r="G6136" s="508">
        <f t="shared" ref="G6136" si="6425">D6132*F6136</f>
        <v>0</v>
      </c>
      <c r="H6136" s="509"/>
      <c r="I6136" s="518">
        <f t="shared" ref="I6136" si="6426">$D6132*$F6136*H6136</f>
        <v>0</v>
      </c>
      <c r="J6136" s="1159"/>
      <c r="K6136" s="25"/>
      <c r="L6136" s="1146"/>
      <c r="M6136" s="544"/>
      <c r="N6136" s="545"/>
      <c r="O6136" s="545"/>
      <c r="P6136" s="545"/>
      <c r="Q6136" s="545"/>
      <c r="R6136" s="631"/>
      <c r="S6136" s="545"/>
      <c r="T6136" s="545"/>
      <c r="U6136" s="545"/>
      <c r="V6136" s="545"/>
      <c r="W6136" s="545"/>
      <c r="X6136" s="545"/>
      <c r="Y6136" s="545"/>
      <c r="Z6136" s="545"/>
      <c r="AA6136" s="545"/>
      <c r="AB6136" s="545"/>
      <c r="AC6136" s="545"/>
      <c r="AD6136" s="545"/>
      <c r="AE6136" s="545"/>
      <c r="AF6136" s="545"/>
      <c r="AG6136" s="545"/>
      <c r="AH6136" s="545"/>
      <c r="AI6136" s="545"/>
      <c r="AJ6136" s="546"/>
    </row>
    <row r="6137" spans="2:36" s="85" customFormat="1" ht="13" hidden="1" customHeight="1">
      <c r="B6137" s="1146"/>
      <c r="C6137" s="1172"/>
      <c r="D6137" s="1174"/>
      <c r="E6137" s="537" t="s">
        <v>132</v>
      </c>
      <c r="F6137" s="507"/>
      <c r="G6137" s="508">
        <f t="shared" ref="G6137" si="6427">D6132*F6137</f>
        <v>0</v>
      </c>
      <c r="H6137" s="509"/>
      <c r="I6137" s="518">
        <f t="shared" ref="I6137" si="6428">$D6132*$F6137*H6137</f>
        <v>0</v>
      </c>
      <c r="J6137" s="1160"/>
      <c r="K6137" s="25"/>
      <c r="L6137" s="1146"/>
      <c r="M6137" s="547"/>
      <c r="N6137" s="548"/>
      <c r="O6137" s="548"/>
      <c r="P6137" s="548"/>
      <c r="Q6137" s="548"/>
      <c r="R6137" s="632"/>
      <c r="S6137" s="548"/>
      <c r="T6137" s="548"/>
      <c r="U6137" s="548"/>
      <c r="V6137" s="548"/>
      <c r="W6137" s="548"/>
      <c r="X6137" s="548"/>
      <c r="Y6137" s="548"/>
      <c r="Z6137" s="548"/>
      <c r="AA6137" s="548"/>
      <c r="AB6137" s="548"/>
      <c r="AC6137" s="548"/>
      <c r="AD6137" s="548"/>
      <c r="AE6137" s="548"/>
      <c r="AF6137" s="548"/>
      <c r="AG6137" s="548"/>
      <c r="AH6137" s="548"/>
      <c r="AI6137" s="548"/>
      <c r="AJ6137" s="549"/>
    </row>
    <row r="6138" spans="2:36" s="85" customFormat="1" ht="13" hidden="1" customHeight="1">
      <c r="B6138" s="1145">
        <v>20</v>
      </c>
      <c r="C6138" s="1171"/>
      <c r="D6138" s="1173"/>
      <c r="E6138" s="537" t="s">
        <v>134</v>
      </c>
      <c r="F6138" s="507"/>
      <c r="G6138" s="508">
        <f t="shared" ref="G6138" si="6429">D6138*F6138</f>
        <v>0</v>
      </c>
      <c r="H6138" s="541"/>
      <c r="I6138" s="518">
        <f t="shared" ref="I6138" si="6430">$AJ6138</f>
        <v>0</v>
      </c>
      <c r="J6138" s="1158">
        <f t="shared" ref="J6138" si="6431">SUM(I6138:I6143)</f>
        <v>0</v>
      </c>
      <c r="K6138" s="25"/>
      <c r="L6138" s="1145">
        <v>20</v>
      </c>
      <c r="M6138" s="1055" t="s">
        <v>753</v>
      </c>
      <c r="N6138" s="1055"/>
      <c r="O6138" s="1055"/>
      <c r="P6138" s="524"/>
      <c r="Q6138" s="526">
        <f t="shared" ref="Q6138" si="6432">G6138*$P6138</f>
        <v>0</v>
      </c>
      <c r="R6138" s="1072"/>
      <c r="S6138" s="1147"/>
      <c r="T6138" s="1177"/>
      <c r="U6138" s="1178"/>
      <c r="V6138" s="1131"/>
      <c r="W6138" s="1131"/>
      <c r="X6138" s="1101"/>
      <c r="Y6138" s="1101"/>
      <c r="Z6138" s="1136" t="str">
        <f>IF(AND(SUM($Q6138:$Q6141)=0,$S6138=""),"",SUM($Q6138:$Q6141)/$S6138)</f>
        <v/>
      </c>
      <c r="AA6138" s="1136" t="str">
        <f>IF(AND(SUM($Q6138:$Q6141)=0,$S6138=""),"",$S6138/SUM($Q6138:$Q6141))</f>
        <v/>
      </c>
      <c r="AB6138" s="1077">
        <f>IF(G6138="",0,IF(V6138="ใช่",IF(AND(X6138&lt;=-0.8,X6138&gt;=-1.25,Y6138&lt;=-0.9,Y6138&gt;=-1,Z6138&gt;=0.95,AA6138&gt;=0.95),MIN(SUM(Q6138:Q6140),S6138),0),IF(W6138="ใช่",IF(AND(Z6138&gt;=0.95,AA6138&gt;=0.95),MIN(SUM(Q6138:Q6140),S6138),0),0)))</f>
        <v>0</v>
      </c>
      <c r="AC6138" s="526">
        <f t="shared" ref="AC6138" si="6433">IF(AB6138=0,0,IF(AH6138=0.25,IF(SUM(Q6138:Q6139)&gt;AB6138,AB6138*(Q6138/SUM(Q6138:Q6139)),Q6138),IF(AB6138&gt;SUM(AC6138:AC6139),AB6138-SUM(AC6138:AC6139),0)))</f>
        <v>0</v>
      </c>
      <c r="AD6138" s="1077">
        <f>SUM(AE6138:AE6141)</f>
        <v>0</v>
      </c>
      <c r="AE6138" s="526">
        <f>Q6138-AC6138</f>
        <v>0</v>
      </c>
      <c r="AF6138" s="1139">
        <f>IF(G6138="",0,IF(V6138="ใช่",IF(AND(X6138&lt;=-0.8,X6138&gt;=-1.25,Y6138&lt;=-0.9,Y6138&gt;=-1,Z6138&gt;=0.95,AA6138&gt;=0.95),0,MAX(S6138-SUM(AE6138:AE6141),0)),IF(W6138="ใช่",IF(AND(Z6138&gt;=0.95,AA6138&gt;=0.95),0,MAX(S6138-SUM(AE6138:AE6141),0)),MAX(S6138-SUM(AE6138:AE6141),0))))</f>
        <v>0</v>
      </c>
      <c r="AG6138" s="526">
        <f t="shared" ref="AG6138" si="6434">IF(AF6138=0,0,AF6138*$Q6138/SUM(Q6138:Q6140))</f>
        <v>0</v>
      </c>
      <c r="AH6138" s="542">
        <v>0.25</v>
      </c>
      <c r="AI6138" s="526">
        <f>AE6138*AH6138+AG6138</f>
        <v>0</v>
      </c>
      <c r="AJ6138" s="1077">
        <f>SUM(AI6138:AI6141)</f>
        <v>0</v>
      </c>
    </row>
    <row r="6139" spans="2:36" s="85" customFormat="1" ht="13" hidden="1" customHeight="1">
      <c r="B6139" s="1146"/>
      <c r="C6139" s="1172"/>
      <c r="D6139" s="1174"/>
      <c r="E6139" s="537" t="s">
        <v>268</v>
      </c>
      <c r="F6139" s="507"/>
      <c r="G6139" s="508">
        <f t="shared" ref="G6139" si="6435">D6138*F6139</f>
        <v>0</v>
      </c>
      <c r="H6139" s="509"/>
      <c r="I6139" s="518">
        <f t="shared" ref="I6139" si="6436">$D6138*$F6139*H6139</f>
        <v>0</v>
      </c>
      <c r="J6139" s="1159"/>
      <c r="K6139" s="25"/>
      <c r="L6139" s="1146"/>
      <c r="M6139" s="804" t="s">
        <v>754</v>
      </c>
      <c r="N6139" s="804"/>
      <c r="O6139" s="804"/>
      <c r="P6139" s="525"/>
      <c r="Q6139" s="526">
        <f t="shared" ref="Q6139" si="6437">G6138*$P6139</f>
        <v>0</v>
      </c>
      <c r="R6139" s="1073"/>
      <c r="S6139" s="1148"/>
      <c r="T6139" s="1179"/>
      <c r="U6139" s="1180"/>
      <c r="V6139" s="1132"/>
      <c r="W6139" s="1132"/>
      <c r="X6139" s="1134"/>
      <c r="Y6139" s="1134"/>
      <c r="Z6139" s="1137"/>
      <c r="AA6139" s="1137"/>
      <c r="AB6139" s="1078"/>
      <c r="AC6139" s="526">
        <f t="shared" ref="AC6139" si="6438">IF(AB6138=0,0,IF(AH6139=0.25,IF(SUM(Q6138:Q6139)&gt;AB6138,AB6138*(Q6139/SUM(Q6138:Q6139)),Q6139),IF(AB6138&gt;SUM(AC6138:AC6139),AB6138-SUM(AC6138:AC6139),0)))</f>
        <v>0</v>
      </c>
      <c r="AD6139" s="1078"/>
      <c r="AE6139" s="526">
        <f>Q6139-AC6139</f>
        <v>0</v>
      </c>
      <c r="AF6139" s="1140"/>
      <c r="AG6139" s="526">
        <f t="shared" ref="AG6139" si="6439">IF(AF6138=0,0,AF6138*Q6139/SUM(Q6138:Q6140))</f>
        <v>0</v>
      </c>
      <c r="AH6139" s="529">
        <v>0.25</v>
      </c>
      <c r="AI6139" s="526">
        <f t="shared" ref="AI6139:AI6141" si="6440">AE6139*AH6139+AG6139</f>
        <v>0</v>
      </c>
      <c r="AJ6139" s="1078"/>
    </row>
    <row r="6140" spans="2:36" s="85" customFormat="1" ht="13" hidden="1" customHeight="1">
      <c r="B6140" s="1146"/>
      <c r="C6140" s="1172"/>
      <c r="D6140" s="1174"/>
      <c r="E6140" s="537" t="s">
        <v>257</v>
      </c>
      <c r="F6140" s="507"/>
      <c r="G6140" s="508">
        <f t="shared" ref="G6140" si="6441">D6138*F6140</f>
        <v>0</v>
      </c>
      <c r="H6140" s="509"/>
      <c r="I6140" s="518">
        <f t="shared" ref="I6140" si="6442">$D6138*$F6140*H6140</f>
        <v>0</v>
      </c>
      <c r="J6140" s="1159"/>
      <c r="K6140" s="25"/>
      <c r="L6140" s="1146"/>
      <c r="M6140" s="1037" t="s">
        <v>755</v>
      </c>
      <c r="N6140" s="1037"/>
      <c r="O6140" s="1037"/>
      <c r="P6140" s="525"/>
      <c r="Q6140" s="526">
        <f t="shared" ref="Q6140" si="6443">G6138*$P6140</f>
        <v>0</v>
      </c>
      <c r="R6140" s="1073"/>
      <c r="S6140" s="1148"/>
      <c r="T6140" s="1179"/>
      <c r="U6140" s="1180"/>
      <c r="V6140" s="1132"/>
      <c r="W6140" s="1132"/>
      <c r="X6140" s="1134"/>
      <c r="Y6140" s="1134"/>
      <c r="Z6140" s="1137"/>
      <c r="AA6140" s="1137"/>
      <c r="AB6140" s="1078"/>
      <c r="AC6140" s="526">
        <f t="shared" ref="AC6140" si="6444">IF(AB6138=0,0,IF(AH6140=0.25,IF(SUM(Q6138:Q6139)&gt;AB6138,AB6138*(Q6140/SUM(Q6138:Q6139)),Q6140),IF(AB6138&gt;SUM(AC6138:AC6139),AB6138-SUM(AC6138:AC6139),0)))</f>
        <v>0</v>
      </c>
      <c r="AD6140" s="1078"/>
      <c r="AE6140" s="526">
        <f>Q6140-AC6140</f>
        <v>0</v>
      </c>
      <c r="AF6140" s="1140"/>
      <c r="AG6140" s="526">
        <f t="shared" ref="AG6140" si="6445">IF(AF6138=0,0,AF6138*Q6140/SUM(Q6138:Q6140))</f>
        <v>0</v>
      </c>
      <c r="AH6140" s="529">
        <v>0.35</v>
      </c>
      <c r="AI6140" s="526">
        <f t="shared" si="6440"/>
        <v>0</v>
      </c>
      <c r="AJ6140" s="1078"/>
    </row>
    <row r="6141" spans="2:36" s="85" customFormat="1" ht="13" hidden="1" customHeight="1">
      <c r="B6141" s="1146"/>
      <c r="C6141" s="1172"/>
      <c r="D6141" s="1174"/>
      <c r="E6141" s="537" t="s">
        <v>269</v>
      </c>
      <c r="F6141" s="507"/>
      <c r="G6141" s="508">
        <f t="shared" ref="G6141" si="6446">D6138*F6141</f>
        <v>0</v>
      </c>
      <c r="H6141" s="509"/>
      <c r="I6141" s="518">
        <f t="shared" ref="I6141" si="6447">$D6138*$F6141*H6141</f>
        <v>0</v>
      </c>
      <c r="J6141" s="1159"/>
      <c r="K6141" s="25"/>
      <c r="L6141" s="1146"/>
      <c r="M6141" s="1169" t="s">
        <v>788</v>
      </c>
      <c r="N6141" s="1170"/>
      <c r="O6141" s="1170"/>
      <c r="P6141" s="530"/>
      <c r="Q6141" s="526">
        <f t="shared" ref="Q6141" si="6448">G6138*$P6141</f>
        <v>0</v>
      </c>
      <c r="R6141" s="1074"/>
      <c r="S6141" s="1149"/>
      <c r="T6141" s="1181"/>
      <c r="U6141" s="1182"/>
      <c r="V6141" s="1133"/>
      <c r="W6141" s="1133"/>
      <c r="X6141" s="1135"/>
      <c r="Y6141" s="1135"/>
      <c r="Z6141" s="1138"/>
      <c r="AA6141" s="1138"/>
      <c r="AB6141" s="1130"/>
      <c r="AC6141" s="543"/>
      <c r="AD6141" s="1130"/>
      <c r="AE6141" s="526">
        <f>Q6141-AC6141</f>
        <v>0</v>
      </c>
      <c r="AF6141" s="1140"/>
      <c r="AG6141" s="543"/>
      <c r="AH6141" s="529">
        <v>0.5</v>
      </c>
      <c r="AI6141" s="526">
        <f t="shared" si="6440"/>
        <v>0</v>
      </c>
      <c r="AJ6141" s="1130"/>
    </row>
    <row r="6142" spans="2:36" s="85" customFormat="1" ht="13" hidden="1" customHeight="1">
      <c r="B6142" s="1146"/>
      <c r="C6142" s="1172"/>
      <c r="D6142" s="1174"/>
      <c r="E6142" s="537" t="s">
        <v>270</v>
      </c>
      <c r="F6142" s="507"/>
      <c r="G6142" s="508">
        <f t="shared" ref="G6142" si="6449">D6138*F6142</f>
        <v>0</v>
      </c>
      <c r="H6142" s="509"/>
      <c r="I6142" s="518">
        <f t="shared" ref="I6142" si="6450">$D6138*$F6142*H6142</f>
        <v>0</v>
      </c>
      <c r="J6142" s="1159"/>
      <c r="K6142" s="25"/>
      <c r="L6142" s="1146"/>
      <c r="M6142" s="544"/>
      <c r="N6142" s="545"/>
      <c r="O6142" s="545"/>
      <c r="P6142" s="545"/>
      <c r="Q6142" s="545"/>
      <c r="R6142" s="631"/>
      <c r="S6142" s="545"/>
      <c r="T6142" s="545"/>
      <c r="U6142" s="545"/>
      <c r="V6142" s="545"/>
      <c r="W6142" s="545"/>
      <c r="X6142" s="545"/>
      <c r="Y6142" s="545"/>
      <c r="Z6142" s="545"/>
      <c r="AA6142" s="545"/>
      <c r="AB6142" s="545"/>
      <c r="AC6142" s="545"/>
      <c r="AD6142" s="545"/>
      <c r="AE6142" s="545"/>
      <c r="AF6142" s="545"/>
      <c r="AG6142" s="545"/>
      <c r="AH6142" s="545"/>
      <c r="AI6142" s="545"/>
      <c r="AJ6142" s="546"/>
    </row>
    <row r="6143" spans="2:36" s="85" customFormat="1" ht="13" hidden="1" customHeight="1">
      <c r="B6143" s="1146"/>
      <c r="C6143" s="1172"/>
      <c r="D6143" s="1174"/>
      <c r="E6143" s="537" t="s">
        <v>132</v>
      </c>
      <c r="F6143" s="507"/>
      <c r="G6143" s="508">
        <f t="shared" ref="G6143" si="6451">D6138*F6143</f>
        <v>0</v>
      </c>
      <c r="H6143" s="509"/>
      <c r="I6143" s="518">
        <f t="shared" ref="I6143" si="6452">$D6138*$F6143*H6143</f>
        <v>0</v>
      </c>
      <c r="J6143" s="1160"/>
      <c r="K6143" s="25"/>
      <c r="L6143" s="1146"/>
      <c r="M6143" s="547"/>
      <c r="N6143" s="548"/>
      <c r="O6143" s="548"/>
      <c r="P6143" s="548"/>
      <c r="Q6143" s="548"/>
      <c r="R6143" s="632"/>
      <c r="S6143" s="548"/>
      <c r="T6143" s="548"/>
      <c r="U6143" s="548"/>
      <c r="V6143" s="548"/>
      <c r="W6143" s="548"/>
      <c r="X6143" s="548"/>
      <c r="Y6143" s="548"/>
      <c r="Z6143" s="548"/>
      <c r="AA6143" s="548"/>
      <c r="AB6143" s="548"/>
      <c r="AC6143" s="548"/>
      <c r="AD6143" s="548"/>
      <c r="AE6143" s="548"/>
      <c r="AF6143" s="548"/>
      <c r="AG6143" s="548"/>
      <c r="AH6143" s="548"/>
      <c r="AI6143" s="548"/>
      <c r="AJ6143" s="549"/>
    </row>
    <row r="6144" spans="2:36" s="85" customFormat="1" ht="13" hidden="1" customHeight="1">
      <c r="B6144" s="1145">
        <v>21</v>
      </c>
      <c r="C6144" s="1171"/>
      <c r="D6144" s="1173"/>
      <c r="E6144" s="537" t="s">
        <v>134</v>
      </c>
      <c r="F6144" s="507"/>
      <c r="G6144" s="508">
        <f t="shared" ref="G6144" si="6453">D6144*F6144</f>
        <v>0</v>
      </c>
      <c r="H6144" s="541"/>
      <c r="I6144" s="518">
        <f t="shared" ref="I6144" si="6454">$AJ6144</f>
        <v>0</v>
      </c>
      <c r="J6144" s="1158">
        <f t="shared" ref="J6144" si="6455">SUM(I6144:I6149)</f>
        <v>0</v>
      </c>
      <c r="K6144" s="25"/>
      <c r="L6144" s="1145">
        <v>21</v>
      </c>
      <c r="M6144" s="1055" t="s">
        <v>753</v>
      </c>
      <c r="N6144" s="1055"/>
      <c r="O6144" s="1055"/>
      <c r="P6144" s="524"/>
      <c r="Q6144" s="526">
        <f t="shared" ref="Q6144" si="6456">G6144*$P6144</f>
        <v>0</v>
      </c>
      <c r="R6144" s="1072"/>
      <c r="S6144" s="1147"/>
      <c r="T6144" s="1177"/>
      <c r="U6144" s="1178"/>
      <c r="V6144" s="1131"/>
      <c r="W6144" s="1131"/>
      <c r="X6144" s="1101"/>
      <c r="Y6144" s="1101"/>
      <c r="Z6144" s="1136" t="str">
        <f>IF(AND(SUM($Q6144:$Q6147)=0,$S6144=""),"",SUM($Q6144:$Q6147)/$S6144)</f>
        <v/>
      </c>
      <c r="AA6144" s="1136" t="str">
        <f>IF(AND(SUM($Q6144:$Q6147)=0,$S6144=""),"",$S6144/SUM($Q6144:$Q6147))</f>
        <v/>
      </c>
      <c r="AB6144" s="1077">
        <f>IF(G6144="",0,IF(V6144="ใช่",IF(AND(X6144&lt;=-0.8,X6144&gt;=-1.25,Y6144&lt;=-0.9,Y6144&gt;=-1,Z6144&gt;=0.95,AA6144&gt;=0.95),MIN(SUM(Q6144:Q6146),S6144),0),IF(W6144="ใช่",IF(AND(Z6144&gt;=0.95,AA6144&gt;=0.95),MIN(SUM(Q6144:Q6146),S6144),0),0)))</f>
        <v>0</v>
      </c>
      <c r="AC6144" s="526">
        <f t="shared" ref="AC6144" si="6457">IF(AB6144=0,0,IF(AH6144=0.25,IF(SUM(Q6144:Q6145)&gt;AB6144,AB6144*(Q6144/SUM(Q6144:Q6145)),Q6144),IF(AB6144&gt;SUM(AC6144:AC6145),AB6144-SUM(AC6144:AC6145),0)))</f>
        <v>0</v>
      </c>
      <c r="AD6144" s="1077">
        <f>SUM(AE6144:AE6147)</f>
        <v>0</v>
      </c>
      <c r="AE6144" s="526">
        <f>Q6144-AC6144</f>
        <v>0</v>
      </c>
      <c r="AF6144" s="1139">
        <f>IF(G6144="",0,IF(V6144="ใช่",IF(AND(X6144&lt;=-0.8,X6144&gt;=-1.25,Y6144&lt;=-0.9,Y6144&gt;=-1,Z6144&gt;=0.95,AA6144&gt;=0.95),0,MAX(S6144-SUM(AE6144:AE6147),0)),IF(W6144="ใช่",IF(AND(Z6144&gt;=0.95,AA6144&gt;=0.95),0,MAX(S6144-SUM(AE6144:AE6147),0)),MAX(S6144-SUM(AE6144:AE6147),0))))</f>
        <v>0</v>
      </c>
      <c r="AG6144" s="526">
        <f t="shared" ref="AG6144" si="6458">IF(AF6144=0,0,AF6144*$Q6144/SUM(Q6144:Q6146))</f>
        <v>0</v>
      </c>
      <c r="AH6144" s="542">
        <v>0.25</v>
      </c>
      <c r="AI6144" s="526">
        <f>AE6144*AH6144+AG6144</f>
        <v>0</v>
      </c>
      <c r="AJ6144" s="1077">
        <f>SUM(AI6144:AI6147)</f>
        <v>0</v>
      </c>
    </row>
    <row r="6145" spans="2:36" s="85" customFormat="1" ht="13" hidden="1" customHeight="1">
      <c r="B6145" s="1146"/>
      <c r="C6145" s="1172"/>
      <c r="D6145" s="1174"/>
      <c r="E6145" s="537" t="s">
        <v>268</v>
      </c>
      <c r="F6145" s="507"/>
      <c r="G6145" s="508">
        <f t="shared" ref="G6145" si="6459">D6144*F6145</f>
        <v>0</v>
      </c>
      <c r="H6145" s="509"/>
      <c r="I6145" s="518">
        <f t="shared" ref="I6145" si="6460">$D6144*$F6145*H6145</f>
        <v>0</v>
      </c>
      <c r="J6145" s="1159"/>
      <c r="K6145" s="25"/>
      <c r="L6145" s="1146"/>
      <c r="M6145" s="804" t="s">
        <v>754</v>
      </c>
      <c r="N6145" s="804"/>
      <c r="O6145" s="804"/>
      <c r="P6145" s="525"/>
      <c r="Q6145" s="526">
        <f t="shared" ref="Q6145" si="6461">G6144*$P6145</f>
        <v>0</v>
      </c>
      <c r="R6145" s="1073"/>
      <c r="S6145" s="1148"/>
      <c r="T6145" s="1179"/>
      <c r="U6145" s="1180"/>
      <c r="V6145" s="1132"/>
      <c r="W6145" s="1132"/>
      <c r="X6145" s="1134"/>
      <c r="Y6145" s="1134"/>
      <c r="Z6145" s="1137"/>
      <c r="AA6145" s="1137"/>
      <c r="AB6145" s="1078"/>
      <c r="AC6145" s="526">
        <f t="shared" ref="AC6145" si="6462">IF(AB6144=0,0,IF(AH6145=0.25,IF(SUM(Q6144:Q6145)&gt;AB6144,AB6144*(Q6145/SUM(Q6144:Q6145)),Q6145),IF(AB6144&gt;SUM(AC6144:AC6145),AB6144-SUM(AC6144:AC6145),0)))</f>
        <v>0</v>
      </c>
      <c r="AD6145" s="1078"/>
      <c r="AE6145" s="526">
        <f>Q6145-AC6145</f>
        <v>0</v>
      </c>
      <c r="AF6145" s="1140"/>
      <c r="AG6145" s="526">
        <f t="shared" ref="AG6145" si="6463">IF(AF6144=0,0,AF6144*Q6145/SUM(Q6144:Q6146))</f>
        <v>0</v>
      </c>
      <c r="AH6145" s="529">
        <v>0.25</v>
      </c>
      <c r="AI6145" s="526">
        <f t="shared" ref="AI6145:AI6147" si="6464">AE6145*AH6145+AG6145</f>
        <v>0</v>
      </c>
      <c r="AJ6145" s="1078"/>
    </row>
    <row r="6146" spans="2:36" s="85" customFormat="1" ht="13" hidden="1" customHeight="1">
      <c r="B6146" s="1146"/>
      <c r="C6146" s="1172"/>
      <c r="D6146" s="1174"/>
      <c r="E6146" s="537" t="s">
        <v>257</v>
      </c>
      <c r="F6146" s="507"/>
      <c r="G6146" s="508">
        <f t="shared" ref="G6146" si="6465">D6144*F6146</f>
        <v>0</v>
      </c>
      <c r="H6146" s="509"/>
      <c r="I6146" s="518">
        <f t="shared" ref="I6146" si="6466">$D6144*$F6146*H6146</f>
        <v>0</v>
      </c>
      <c r="J6146" s="1159"/>
      <c r="K6146" s="25"/>
      <c r="L6146" s="1146"/>
      <c r="M6146" s="1037" t="s">
        <v>755</v>
      </c>
      <c r="N6146" s="1037"/>
      <c r="O6146" s="1037"/>
      <c r="P6146" s="525"/>
      <c r="Q6146" s="526">
        <f t="shared" ref="Q6146" si="6467">G6144*$P6146</f>
        <v>0</v>
      </c>
      <c r="R6146" s="1073"/>
      <c r="S6146" s="1148"/>
      <c r="T6146" s="1179"/>
      <c r="U6146" s="1180"/>
      <c r="V6146" s="1132"/>
      <c r="W6146" s="1132"/>
      <c r="X6146" s="1134"/>
      <c r="Y6146" s="1134"/>
      <c r="Z6146" s="1137"/>
      <c r="AA6146" s="1137"/>
      <c r="AB6146" s="1078"/>
      <c r="AC6146" s="526">
        <f t="shared" ref="AC6146" si="6468">IF(AB6144=0,0,IF(AH6146=0.25,IF(SUM(Q6144:Q6145)&gt;AB6144,AB6144*(Q6146/SUM(Q6144:Q6145)),Q6146),IF(AB6144&gt;SUM(AC6144:AC6145),AB6144-SUM(AC6144:AC6145),0)))</f>
        <v>0</v>
      </c>
      <c r="AD6146" s="1078"/>
      <c r="AE6146" s="526">
        <f>Q6146-AC6146</f>
        <v>0</v>
      </c>
      <c r="AF6146" s="1140"/>
      <c r="AG6146" s="526">
        <f t="shared" ref="AG6146" si="6469">IF(AF6144=0,0,AF6144*Q6146/SUM(Q6144:Q6146))</f>
        <v>0</v>
      </c>
      <c r="AH6146" s="529">
        <v>0.35</v>
      </c>
      <c r="AI6146" s="526">
        <f t="shared" si="6464"/>
        <v>0</v>
      </c>
      <c r="AJ6146" s="1078"/>
    </row>
    <row r="6147" spans="2:36" s="85" customFormat="1" ht="13" hidden="1" customHeight="1">
      <c r="B6147" s="1146"/>
      <c r="C6147" s="1172"/>
      <c r="D6147" s="1174"/>
      <c r="E6147" s="537" t="s">
        <v>269</v>
      </c>
      <c r="F6147" s="507"/>
      <c r="G6147" s="508">
        <f t="shared" ref="G6147" si="6470">D6144*F6147</f>
        <v>0</v>
      </c>
      <c r="H6147" s="509"/>
      <c r="I6147" s="518">
        <f t="shared" ref="I6147" si="6471">$D6144*$F6147*H6147</f>
        <v>0</v>
      </c>
      <c r="J6147" s="1159"/>
      <c r="K6147" s="25"/>
      <c r="L6147" s="1146"/>
      <c r="M6147" s="1169" t="s">
        <v>788</v>
      </c>
      <c r="N6147" s="1170"/>
      <c r="O6147" s="1170"/>
      <c r="P6147" s="530"/>
      <c r="Q6147" s="526">
        <f t="shared" ref="Q6147" si="6472">G6144*$P6147</f>
        <v>0</v>
      </c>
      <c r="R6147" s="1074"/>
      <c r="S6147" s="1149"/>
      <c r="T6147" s="1181"/>
      <c r="U6147" s="1182"/>
      <c r="V6147" s="1133"/>
      <c r="W6147" s="1133"/>
      <c r="X6147" s="1135"/>
      <c r="Y6147" s="1135"/>
      <c r="Z6147" s="1138"/>
      <c r="AA6147" s="1138"/>
      <c r="AB6147" s="1130"/>
      <c r="AC6147" s="543"/>
      <c r="AD6147" s="1130"/>
      <c r="AE6147" s="526">
        <f>Q6147-AC6147</f>
        <v>0</v>
      </c>
      <c r="AF6147" s="1140"/>
      <c r="AG6147" s="543"/>
      <c r="AH6147" s="529">
        <v>0.5</v>
      </c>
      <c r="AI6147" s="526">
        <f t="shared" si="6464"/>
        <v>0</v>
      </c>
      <c r="AJ6147" s="1130"/>
    </row>
    <row r="6148" spans="2:36" s="85" customFormat="1" ht="13" hidden="1" customHeight="1">
      <c r="B6148" s="1146"/>
      <c r="C6148" s="1172"/>
      <c r="D6148" s="1174"/>
      <c r="E6148" s="537" t="s">
        <v>270</v>
      </c>
      <c r="F6148" s="507"/>
      <c r="G6148" s="508">
        <f t="shared" ref="G6148" si="6473">D6144*F6148</f>
        <v>0</v>
      </c>
      <c r="H6148" s="509"/>
      <c r="I6148" s="518">
        <f t="shared" ref="I6148" si="6474">$D6144*$F6148*H6148</f>
        <v>0</v>
      </c>
      <c r="J6148" s="1159"/>
      <c r="K6148" s="25"/>
      <c r="L6148" s="1146"/>
      <c r="M6148" s="544"/>
      <c r="N6148" s="545"/>
      <c r="O6148" s="545"/>
      <c r="P6148" s="545"/>
      <c r="Q6148" s="545"/>
      <c r="R6148" s="631"/>
      <c r="S6148" s="545"/>
      <c r="T6148" s="545"/>
      <c r="U6148" s="545"/>
      <c r="V6148" s="545"/>
      <c r="W6148" s="545"/>
      <c r="X6148" s="545"/>
      <c r="Y6148" s="545"/>
      <c r="Z6148" s="545"/>
      <c r="AA6148" s="545"/>
      <c r="AB6148" s="545"/>
      <c r="AC6148" s="545"/>
      <c r="AD6148" s="545"/>
      <c r="AE6148" s="545"/>
      <c r="AF6148" s="545"/>
      <c r="AG6148" s="545"/>
      <c r="AH6148" s="545"/>
      <c r="AI6148" s="545"/>
      <c r="AJ6148" s="546"/>
    </row>
    <row r="6149" spans="2:36" s="85" customFormat="1" ht="13" hidden="1" customHeight="1">
      <c r="B6149" s="1146"/>
      <c r="C6149" s="1172"/>
      <c r="D6149" s="1174"/>
      <c r="E6149" s="537" t="s">
        <v>132</v>
      </c>
      <c r="F6149" s="507"/>
      <c r="G6149" s="508">
        <f t="shared" ref="G6149" si="6475">D6144*F6149</f>
        <v>0</v>
      </c>
      <c r="H6149" s="509"/>
      <c r="I6149" s="518">
        <f t="shared" ref="I6149" si="6476">$D6144*$F6149*H6149</f>
        <v>0</v>
      </c>
      <c r="J6149" s="1160"/>
      <c r="K6149" s="25"/>
      <c r="L6149" s="1146"/>
      <c r="M6149" s="547"/>
      <c r="N6149" s="548"/>
      <c r="O6149" s="548"/>
      <c r="P6149" s="548"/>
      <c r="Q6149" s="548"/>
      <c r="R6149" s="632"/>
      <c r="S6149" s="548"/>
      <c r="T6149" s="548"/>
      <c r="U6149" s="548"/>
      <c r="V6149" s="548"/>
      <c r="W6149" s="548"/>
      <c r="X6149" s="548"/>
      <c r="Y6149" s="548"/>
      <c r="Z6149" s="548"/>
      <c r="AA6149" s="548"/>
      <c r="AB6149" s="548"/>
      <c r="AC6149" s="548"/>
      <c r="AD6149" s="548"/>
      <c r="AE6149" s="548"/>
      <c r="AF6149" s="548"/>
      <c r="AG6149" s="548"/>
      <c r="AH6149" s="548"/>
      <c r="AI6149" s="548"/>
      <c r="AJ6149" s="549"/>
    </row>
    <row r="6150" spans="2:36" s="85" customFormat="1" ht="13" hidden="1" customHeight="1">
      <c r="B6150" s="1145">
        <v>22</v>
      </c>
      <c r="C6150" s="1171"/>
      <c r="D6150" s="1173"/>
      <c r="E6150" s="537" t="s">
        <v>134</v>
      </c>
      <c r="F6150" s="507"/>
      <c r="G6150" s="508">
        <f t="shared" ref="G6150" si="6477">D6150*F6150</f>
        <v>0</v>
      </c>
      <c r="H6150" s="541"/>
      <c r="I6150" s="518">
        <f t="shared" ref="I6150" si="6478">$AJ6150</f>
        <v>0</v>
      </c>
      <c r="J6150" s="1158">
        <f t="shared" ref="J6150" si="6479">SUM(I6150:I6155)</f>
        <v>0</v>
      </c>
      <c r="K6150" s="25"/>
      <c r="L6150" s="1145">
        <v>22</v>
      </c>
      <c r="M6150" s="1055" t="s">
        <v>753</v>
      </c>
      <c r="N6150" s="1055"/>
      <c r="O6150" s="1055"/>
      <c r="P6150" s="524"/>
      <c r="Q6150" s="526">
        <f t="shared" ref="Q6150" si="6480">G6150*$P6150</f>
        <v>0</v>
      </c>
      <c r="R6150" s="1072"/>
      <c r="S6150" s="1147"/>
      <c r="T6150" s="1177"/>
      <c r="U6150" s="1178"/>
      <c r="V6150" s="1131"/>
      <c r="W6150" s="1131"/>
      <c r="X6150" s="1101"/>
      <c r="Y6150" s="1101"/>
      <c r="Z6150" s="1136" t="str">
        <f>IF(AND(SUM($Q6150:$Q6153)=0,$S6150=""),"",SUM($Q6150:$Q6153)/$S6150)</f>
        <v/>
      </c>
      <c r="AA6150" s="1136" t="str">
        <f>IF(AND(SUM($Q6150:$Q6153)=0,$S6150=""),"",$S6150/SUM($Q6150:$Q6153))</f>
        <v/>
      </c>
      <c r="AB6150" s="1077">
        <f>IF(G6150="",0,IF(V6150="ใช่",IF(AND(X6150&lt;=-0.8,X6150&gt;=-1.25,Y6150&lt;=-0.9,Y6150&gt;=-1,Z6150&gt;=0.95,AA6150&gt;=0.95),MIN(SUM(Q6150:Q6152),S6150),0),IF(W6150="ใช่",IF(AND(Z6150&gt;=0.95,AA6150&gt;=0.95),MIN(SUM(Q6150:Q6152),S6150),0),0)))</f>
        <v>0</v>
      </c>
      <c r="AC6150" s="526">
        <f t="shared" ref="AC6150" si="6481">IF(AB6150=0,0,IF(AH6150=0.25,IF(SUM(Q6150:Q6151)&gt;AB6150,AB6150*(Q6150/SUM(Q6150:Q6151)),Q6150),IF(AB6150&gt;SUM(AC6150:AC6151),AB6150-SUM(AC6150:AC6151),0)))</f>
        <v>0</v>
      </c>
      <c r="AD6150" s="1077">
        <f>SUM(AE6150:AE6153)</f>
        <v>0</v>
      </c>
      <c r="AE6150" s="526">
        <f>Q6150-AC6150</f>
        <v>0</v>
      </c>
      <c r="AF6150" s="1139">
        <f>IF(G6150="",0,IF(V6150="ใช่",IF(AND(X6150&lt;=-0.8,X6150&gt;=-1.25,Y6150&lt;=-0.9,Y6150&gt;=-1,Z6150&gt;=0.95,AA6150&gt;=0.95),0,MAX(S6150-SUM(AE6150:AE6153),0)),IF(W6150="ใช่",IF(AND(Z6150&gt;=0.95,AA6150&gt;=0.95),0,MAX(S6150-SUM(AE6150:AE6153),0)),MAX(S6150-SUM(AE6150:AE6153),0))))</f>
        <v>0</v>
      </c>
      <c r="AG6150" s="526">
        <f t="shared" ref="AG6150" si="6482">IF(AF6150=0,0,AF6150*$Q6150/SUM(Q6150:Q6152))</f>
        <v>0</v>
      </c>
      <c r="AH6150" s="542">
        <v>0.25</v>
      </c>
      <c r="AI6150" s="526">
        <f>AE6150*AH6150+AG6150</f>
        <v>0</v>
      </c>
      <c r="AJ6150" s="1077">
        <f>SUM(AI6150:AI6153)</f>
        <v>0</v>
      </c>
    </row>
    <row r="6151" spans="2:36" s="85" customFormat="1" ht="13" hidden="1" customHeight="1">
      <c r="B6151" s="1146"/>
      <c r="C6151" s="1172"/>
      <c r="D6151" s="1174"/>
      <c r="E6151" s="537" t="s">
        <v>268</v>
      </c>
      <c r="F6151" s="507"/>
      <c r="G6151" s="508">
        <f t="shared" ref="G6151" si="6483">D6150*F6151</f>
        <v>0</v>
      </c>
      <c r="H6151" s="509"/>
      <c r="I6151" s="518">
        <f t="shared" ref="I6151" si="6484">$D6150*$F6151*H6151</f>
        <v>0</v>
      </c>
      <c r="J6151" s="1159"/>
      <c r="K6151" s="25"/>
      <c r="L6151" s="1146"/>
      <c r="M6151" s="804" t="s">
        <v>754</v>
      </c>
      <c r="N6151" s="804"/>
      <c r="O6151" s="804"/>
      <c r="P6151" s="525"/>
      <c r="Q6151" s="526">
        <f t="shared" ref="Q6151" si="6485">G6150*$P6151</f>
        <v>0</v>
      </c>
      <c r="R6151" s="1073"/>
      <c r="S6151" s="1148"/>
      <c r="T6151" s="1179"/>
      <c r="U6151" s="1180"/>
      <c r="V6151" s="1132"/>
      <c r="W6151" s="1132"/>
      <c r="X6151" s="1134"/>
      <c r="Y6151" s="1134"/>
      <c r="Z6151" s="1137"/>
      <c r="AA6151" s="1137"/>
      <c r="AB6151" s="1078"/>
      <c r="AC6151" s="526">
        <f t="shared" ref="AC6151" si="6486">IF(AB6150=0,0,IF(AH6151=0.25,IF(SUM(Q6150:Q6151)&gt;AB6150,AB6150*(Q6151/SUM(Q6150:Q6151)),Q6151),IF(AB6150&gt;SUM(AC6150:AC6151),AB6150-SUM(AC6150:AC6151),0)))</f>
        <v>0</v>
      </c>
      <c r="AD6151" s="1078"/>
      <c r="AE6151" s="526">
        <f>Q6151-AC6151</f>
        <v>0</v>
      </c>
      <c r="AF6151" s="1140"/>
      <c r="AG6151" s="526">
        <f t="shared" ref="AG6151" si="6487">IF(AF6150=0,0,AF6150*Q6151/SUM(Q6150:Q6152))</f>
        <v>0</v>
      </c>
      <c r="AH6151" s="529">
        <v>0.25</v>
      </c>
      <c r="AI6151" s="526">
        <f t="shared" ref="AI6151:AI6153" si="6488">AE6151*AH6151+AG6151</f>
        <v>0</v>
      </c>
      <c r="AJ6151" s="1078"/>
    </row>
    <row r="6152" spans="2:36" s="85" customFormat="1" ht="13" hidden="1" customHeight="1">
      <c r="B6152" s="1146"/>
      <c r="C6152" s="1172"/>
      <c r="D6152" s="1174"/>
      <c r="E6152" s="537" t="s">
        <v>257</v>
      </c>
      <c r="F6152" s="507"/>
      <c r="G6152" s="508">
        <f t="shared" ref="G6152" si="6489">D6150*F6152</f>
        <v>0</v>
      </c>
      <c r="H6152" s="509"/>
      <c r="I6152" s="518">
        <f t="shared" ref="I6152" si="6490">$D6150*$F6152*H6152</f>
        <v>0</v>
      </c>
      <c r="J6152" s="1159"/>
      <c r="K6152" s="25"/>
      <c r="L6152" s="1146"/>
      <c r="M6152" s="1037" t="s">
        <v>755</v>
      </c>
      <c r="N6152" s="1037"/>
      <c r="O6152" s="1037"/>
      <c r="P6152" s="525"/>
      <c r="Q6152" s="526">
        <f t="shared" ref="Q6152" si="6491">G6150*$P6152</f>
        <v>0</v>
      </c>
      <c r="R6152" s="1073"/>
      <c r="S6152" s="1148"/>
      <c r="T6152" s="1179"/>
      <c r="U6152" s="1180"/>
      <c r="V6152" s="1132"/>
      <c r="W6152" s="1132"/>
      <c r="X6152" s="1134"/>
      <c r="Y6152" s="1134"/>
      <c r="Z6152" s="1137"/>
      <c r="AA6152" s="1137"/>
      <c r="AB6152" s="1078"/>
      <c r="AC6152" s="526">
        <f t="shared" ref="AC6152" si="6492">IF(AB6150=0,0,IF(AH6152=0.25,IF(SUM(Q6150:Q6151)&gt;AB6150,AB6150*(Q6152/SUM(Q6150:Q6151)),Q6152),IF(AB6150&gt;SUM(AC6150:AC6151),AB6150-SUM(AC6150:AC6151),0)))</f>
        <v>0</v>
      </c>
      <c r="AD6152" s="1078"/>
      <c r="AE6152" s="526">
        <f>Q6152-AC6152</f>
        <v>0</v>
      </c>
      <c r="AF6152" s="1140"/>
      <c r="AG6152" s="526">
        <f t="shared" ref="AG6152" si="6493">IF(AF6150=0,0,AF6150*Q6152/SUM(Q6150:Q6152))</f>
        <v>0</v>
      </c>
      <c r="AH6152" s="529">
        <v>0.35</v>
      </c>
      <c r="AI6152" s="526">
        <f t="shared" si="6488"/>
        <v>0</v>
      </c>
      <c r="AJ6152" s="1078"/>
    </row>
    <row r="6153" spans="2:36" s="85" customFormat="1" ht="13" hidden="1" customHeight="1">
      <c r="B6153" s="1146"/>
      <c r="C6153" s="1172"/>
      <c r="D6153" s="1174"/>
      <c r="E6153" s="537" t="s">
        <v>269</v>
      </c>
      <c r="F6153" s="507"/>
      <c r="G6153" s="508">
        <f t="shared" ref="G6153" si="6494">D6150*F6153</f>
        <v>0</v>
      </c>
      <c r="H6153" s="509"/>
      <c r="I6153" s="518">
        <f t="shared" ref="I6153" si="6495">$D6150*$F6153*H6153</f>
        <v>0</v>
      </c>
      <c r="J6153" s="1159"/>
      <c r="K6153" s="25"/>
      <c r="L6153" s="1146"/>
      <c r="M6153" s="1169" t="s">
        <v>788</v>
      </c>
      <c r="N6153" s="1170"/>
      <c r="O6153" s="1170"/>
      <c r="P6153" s="530"/>
      <c r="Q6153" s="526">
        <f t="shared" ref="Q6153" si="6496">G6150*$P6153</f>
        <v>0</v>
      </c>
      <c r="R6153" s="1074"/>
      <c r="S6153" s="1149"/>
      <c r="T6153" s="1181"/>
      <c r="U6153" s="1182"/>
      <c r="V6153" s="1133"/>
      <c r="W6153" s="1133"/>
      <c r="X6153" s="1135"/>
      <c r="Y6153" s="1135"/>
      <c r="Z6153" s="1138"/>
      <c r="AA6153" s="1138"/>
      <c r="AB6153" s="1130"/>
      <c r="AC6153" s="543"/>
      <c r="AD6153" s="1130"/>
      <c r="AE6153" s="526">
        <f>Q6153-AC6153</f>
        <v>0</v>
      </c>
      <c r="AF6153" s="1140"/>
      <c r="AG6153" s="543"/>
      <c r="AH6153" s="529">
        <v>0.5</v>
      </c>
      <c r="AI6153" s="526">
        <f t="shared" si="6488"/>
        <v>0</v>
      </c>
      <c r="AJ6153" s="1130"/>
    </row>
    <row r="6154" spans="2:36" s="85" customFormat="1" ht="13" hidden="1" customHeight="1">
      <c r="B6154" s="1146"/>
      <c r="C6154" s="1172"/>
      <c r="D6154" s="1174"/>
      <c r="E6154" s="537" t="s">
        <v>270</v>
      </c>
      <c r="F6154" s="507"/>
      <c r="G6154" s="508">
        <f t="shared" ref="G6154" si="6497">D6150*F6154</f>
        <v>0</v>
      </c>
      <c r="H6154" s="509"/>
      <c r="I6154" s="518">
        <f t="shared" ref="I6154" si="6498">$D6150*$F6154*H6154</f>
        <v>0</v>
      </c>
      <c r="J6154" s="1159"/>
      <c r="K6154" s="25"/>
      <c r="L6154" s="1146"/>
      <c r="M6154" s="544"/>
      <c r="N6154" s="545"/>
      <c r="O6154" s="545"/>
      <c r="P6154" s="545"/>
      <c r="Q6154" s="545"/>
      <c r="R6154" s="631"/>
      <c r="S6154" s="545"/>
      <c r="T6154" s="545"/>
      <c r="U6154" s="545"/>
      <c r="V6154" s="545"/>
      <c r="W6154" s="545"/>
      <c r="X6154" s="545"/>
      <c r="Y6154" s="545"/>
      <c r="Z6154" s="545"/>
      <c r="AA6154" s="545"/>
      <c r="AB6154" s="545"/>
      <c r="AC6154" s="545"/>
      <c r="AD6154" s="545"/>
      <c r="AE6154" s="545"/>
      <c r="AF6154" s="545"/>
      <c r="AG6154" s="545"/>
      <c r="AH6154" s="545"/>
      <c r="AI6154" s="545"/>
      <c r="AJ6154" s="546"/>
    </row>
    <row r="6155" spans="2:36" s="85" customFormat="1" ht="13" hidden="1" customHeight="1">
      <c r="B6155" s="1146"/>
      <c r="C6155" s="1172"/>
      <c r="D6155" s="1174"/>
      <c r="E6155" s="537" t="s">
        <v>132</v>
      </c>
      <c r="F6155" s="507"/>
      <c r="G6155" s="508">
        <f t="shared" ref="G6155" si="6499">D6150*F6155</f>
        <v>0</v>
      </c>
      <c r="H6155" s="509"/>
      <c r="I6155" s="518">
        <f t="shared" ref="I6155" si="6500">$D6150*$F6155*H6155</f>
        <v>0</v>
      </c>
      <c r="J6155" s="1160"/>
      <c r="K6155" s="25"/>
      <c r="L6155" s="1146"/>
      <c r="M6155" s="547"/>
      <c r="N6155" s="548"/>
      <c r="O6155" s="548"/>
      <c r="P6155" s="548"/>
      <c r="Q6155" s="548"/>
      <c r="R6155" s="632"/>
      <c r="S6155" s="548"/>
      <c r="T6155" s="548"/>
      <c r="U6155" s="548"/>
      <c r="V6155" s="548"/>
      <c r="W6155" s="548"/>
      <c r="X6155" s="548"/>
      <c r="Y6155" s="548"/>
      <c r="Z6155" s="548"/>
      <c r="AA6155" s="548"/>
      <c r="AB6155" s="548"/>
      <c r="AC6155" s="548"/>
      <c r="AD6155" s="548"/>
      <c r="AE6155" s="548"/>
      <c r="AF6155" s="548"/>
      <c r="AG6155" s="548"/>
      <c r="AH6155" s="548"/>
      <c r="AI6155" s="548"/>
      <c r="AJ6155" s="549"/>
    </row>
    <row r="6156" spans="2:36" s="85" customFormat="1" ht="13" hidden="1" customHeight="1">
      <c r="B6156" s="1145">
        <v>23</v>
      </c>
      <c r="C6156" s="1171"/>
      <c r="D6156" s="1173"/>
      <c r="E6156" s="537" t="s">
        <v>134</v>
      </c>
      <c r="F6156" s="507"/>
      <c r="G6156" s="508">
        <f t="shared" ref="G6156" si="6501">D6156*F6156</f>
        <v>0</v>
      </c>
      <c r="H6156" s="541"/>
      <c r="I6156" s="518">
        <f t="shared" ref="I6156" si="6502">$AJ6156</f>
        <v>0</v>
      </c>
      <c r="J6156" s="1158">
        <f t="shared" ref="J6156" si="6503">SUM(I6156:I6161)</f>
        <v>0</v>
      </c>
      <c r="K6156" s="25"/>
      <c r="L6156" s="1145">
        <v>23</v>
      </c>
      <c r="M6156" s="1055" t="s">
        <v>753</v>
      </c>
      <c r="N6156" s="1055"/>
      <c r="O6156" s="1055"/>
      <c r="P6156" s="524"/>
      <c r="Q6156" s="526">
        <f t="shared" ref="Q6156" si="6504">G6156*$P6156</f>
        <v>0</v>
      </c>
      <c r="R6156" s="1072"/>
      <c r="S6156" s="1147"/>
      <c r="T6156" s="1177"/>
      <c r="U6156" s="1178"/>
      <c r="V6156" s="1131"/>
      <c r="W6156" s="1131"/>
      <c r="X6156" s="1101"/>
      <c r="Y6156" s="1101"/>
      <c r="Z6156" s="1136" t="str">
        <f>IF(AND(SUM($Q6156:$Q6159)=0,$S6156=""),"",SUM($Q6156:$Q6159)/$S6156)</f>
        <v/>
      </c>
      <c r="AA6156" s="1136" t="str">
        <f>IF(AND(SUM($Q6156:$Q6159)=0,$S6156=""),"",$S6156/SUM($Q6156:$Q6159))</f>
        <v/>
      </c>
      <c r="AB6156" s="1077">
        <f>IF(G6156="",0,IF(V6156="ใช่",IF(AND(X6156&lt;=-0.8,X6156&gt;=-1.25,Y6156&lt;=-0.9,Y6156&gt;=-1,Z6156&gt;=0.95,AA6156&gt;=0.95),MIN(SUM(Q6156:Q6158),S6156),0),IF(W6156="ใช่",IF(AND(Z6156&gt;=0.95,AA6156&gt;=0.95),MIN(SUM(Q6156:Q6158),S6156),0),0)))</f>
        <v>0</v>
      </c>
      <c r="AC6156" s="526">
        <f t="shared" ref="AC6156" si="6505">IF(AB6156=0,0,IF(AH6156=0.25,IF(SUM(Q6156:Q6157)&gt;AB6156,AB6156*(Q6156/SUM(Q6156:Q6157)),Q6156),IF(AB6156&gt;SUM(AC6156:AC6157),AB6156-SUM(AC6156:AC6157),0)))</f>
        <v>0</v>
      </c>
      <c r="AD6156" s="1077">
        <f>SUM(AE6156:AE6159)</f>
        <v>0</v>
      </c>
      <c r="AE6156" s="526">
        <f>Q6156-AC6156</f>
        <v>0</v>
      </c>
      <c r="AF6156" s="1139">
        <f>IF(G6156="",0,IF(V6156="ใช่",IF(AND(X6156&lt;=-0.8,X6156&gt;=-1.25,Y6156&lt;=-0.9,Y6156&gt;=-1,Z6156&gt;=0.95,AA6156&gt;=0.95),0,MAX(S6156-SUM(AE6156:AE6159),0)),IF(W6156="ใช่",IF(AND(Z6156&gt;=0.95,AA6156&gt;=0.95),0,MAX(S6156-SUM(AE6156:AE6159),0)),MAX(S6156-SUM(AE6156:AE6159),0))))</f>
        <v>0</v>
      </c>
      <c r="AG6156" s="526">
        <f t="shared" ref="AG6156" si="6506">IF(AF6156=0,0,AF6156*$Q6156/SUM(Q6156:Q6158))</f>
        <v>0</v>
      </c>
      <c r="AH6156" s="542">
        <v>0.25</v>
      </c>
      <c r="AI6156" s="526">
        <f>AE6156*AH6156+AG6156</f>
        <v>0</v>
      </c>
      <c r="AJ6156" s="1077">
        <f>SUM(AI6156:AI6159)</f>
        <v>0</v>
      </c>
    </row>
    <row r="6157" spans="2:36" s="85" customFormat="1" ht="13" hidden="1" customHeight="1">
      <c r="B6157" s="1146"/>
      <c r="C6157" s="1172"/>
      <c r="D6157" s="1174"/>
      <c r="E6157" s="537" t="s">
        <v>268</v>
      </c>
      <c r="F6157" s="507"/>
      <c r="G6157" s="508">
        <f t="shared" ref="G6157" si="6507">D6156*F6157</f>
        <v>0</v>
      </c>
      <c r="H6157" s="509"/>
      <c r="I6157" s="518">
        <f t="shared" ref="I6157" si="6508">$D6156*$F6157*H6157</f>
        <v>0</v>
      </c>
      <c r="J6157" s="1159"/>
      <c r="K6157" s="25"/>
      <c r="L6157" s="1146"/>
      <c r="M6157" s="804" t="s">
        <v>754</v>
      </c>
      <c r="N6157" s="804"/>
      <c r="O6157" s="804"/>
      <c r="P6157" s="525"/>
      <c r="Q6157" s="526">
        <f t="shared" ref="Q6157" si="6509">G6156*$P6157</f>
        <v>0</v>
      </c>
      <c r="R6157" s="1073"/>
      <c r="S6157" s="1148"/>
      <c r="T6157" s="1179"/>
      <c r="U6157" s="1180"/>
      <c r="V6157" s="1132"/>
      <c r="W6157" s="1132"/>
      <c r="X6157" s="1134"/>
      <c r="Y6157" s="1134"/>
      <c r="Z6157" s="1137"/>
      <c r="AA6157" s="1137"/>
      <c r="AB6157" s="1078"/>
      <c r="AC6157" s="526">
        <f t="shared" ref="AC6157" si="6510">IF(AB6156=0,0,IF(AH6157=0.25,IF(SUM(Q6156:Q6157)&gt;AB6156,AB6156*(Q6157/SUM(Q6156:Q6157)),Q6157),IF(AB6156&gt;SUM(AC6156:AC6157),AB6156-SUM(AC6156:AC6157),0)))</f>
        <v>0</v>
      </c>
      <c r="AD6157" s="1078"/>
      <c r="AE6157" s="526">
        <f>Q6157-AC6157</f>
        <v>0</v>
      </c>
      <c r="AF6157" s="1140"/>
      <c r="AG6157" s="526">
        <f t="shared" ref="AG6157" si="6511">IF(AF6156=0,0,AF6156*Q6157/SUM(Q6156:Q6158))</f>
        <v>0</v>
      </c>
      <c r="AH6157" s="529">
        <v>0.25</v>
      </c>
      <c r="AI6157" s="526">
        <f t="shared" ref="AI6157:AI6159" si="6512">AE6157*AH6157+AG6157</f>
        <v>0</v>
      </c>
      <c r="AJ6157" s="1078"/>
    </row>
    <row r="6158" spans="2:36" s="85" customFormat="1" ht="13" hidden="1" customHeight="1">
      <c r="B6158" s="1146"/>
      <c r="C6158" s="1172"/>
      <c r="D6158" s="1174"/>
      <c r="E6158" s="537" t="s">
        <v>257</v>
      </c>
      <c r="F6158" s="507"/>
      <c r="G6158" s="508">
        <f t="shared" ref="G6158" si="6513">D6156*F6158</f>
        <v>0</v>
      </c>
      <c r="H6158" s="509"/>
      <c r="I6158" s="518">
        <f t="shared" ref="I6158" si="6514">$D6156*$F6158*H6158</f>
        <v>0</v>
      </c>
      <c r="J6158" s="1159"/>
      <c r="K6158" s="25"/>
      <c r="L6158" s="1146"/>
      <c r="M6158" s="1037" t="s">
        <v>755</v>
      </c>
      <c r="N6158" s="1037"/>
      <c r="O6158" s="1037"/>
      <c r="P6158" s="525"/>
      <c r="Q6158" s="526">
        <f t="shared" ref="Q6158" si="6515">G6156*$P6158</f>
        <v>0</v>
      </c>
      <c r="R6158" s="1073"/>
      <c r="S6158" s="1148"/>
      <c r="T6158" s="1179"/>
      <c r="U6158" s="1180"/>
      <c r="V6158" s="1132"/>
      <c r="W6158" s="1132"/>
      <c r="X6158" s="1134"/>
      <c r="Y6158" s="1134"/>
      <c r="Z6158" s="1137"/>
      <c r="AA6158" s="1137"/>
      <c r="AB6158" s="1078"/>
      <c r="AC6158" s="526">
        <f t="shared" ref="AC6158" si="6516">IF(AB6156=0,0,IF(AH6158=0.25,IF(SUM(Q6156:Q6157)&gt;AB6156,AB6156*(Q6158/SUM(Q6156:Q6157)),Q6158),IF(AB6156&gt;SUM(AC6156:AC6157),AB6156-SUM(AC6156:AC6157),0)))</f>
        <v>0</v>
      </c>
      <c r="AD6158" s="1078"/>
      <c r="AE6158" s="526">
        <f>Q6158-AC6158</f>
        <v>0</v>
      </c>
      <c r="AF6158" s="1140"/>
      <c r="AG6158" s="526">
        <f t="shared" ref="AG6158" si="6517">IF(AF6156=0,0,AF6156*Q6158/SUM(Q6156:Q6158))</f>
        <v>0</v>
      </c>
      <c r="AH6158" s="529">
        <v>0.35</v>
      </c>
      <c r="AI6158" s="526">
        <f t="shared" si="6512"/>
        <v>0</v>
      </c>
      <c r="AJ6158" s="1078"/>
    </row>
    <row r="6159" spans="2:36" s="85" customFormat="1" ht="13" hidden="1" customHeight="1">
      <c r="B6159" s="1146"/>
      <c r="C6159" s="1172"/>
      <c r="D6159" s="1174"/>
      <c r="E6159" s="537" t="s">
        <v>269</v>
      </c>
      <c r="F6159" s="507"/>
      <c r="G6159" s="508">
        <f t="shared" ref="G6159" si="6518">D6156*F6159</f>
        <v>0</v>
      </c>
      <c r="H6159" s="509"/>
      <c r="I6159" s="518">
        <f t="shared" ref="I6159" si="6519">$D6156*$F6159*H6159</f>
        <v>0</v>
      </c>
      <c r="J6159" s="1159"/>
      <c r="K6159" s="25"/>
      <c r="L6159" s="1146"/>
      <c r="M6159" s="1169" t="s">
        <v>788</v>
      </c>
      <c r="N6159" s="1170"/>
      <c r="O6159" s="1170"/>
      <c r="P6159" s="530"/>
      <c r="Q6159" s="526">
        <f t="shared" ref="Q6159" si="6520">G6156*$P6159</f>
        <v>0</v>
      </c>
      <c r="R6159" s="1074"/>
      <c r="S6159" s="1149"/>
      <c r="T6159" s="1181"/>
      <c r="U6159" s="1182"/>
      <c r="V6159" s="1133"/>
      <c r="W6159" s="1133"/>
      <c r="X6159" s="1135"/>
      <c r="Y6159" s="1135"/>
      <c r="Z6159" s="1138"/>
      <c r="AA6159" s="1138"/>
      <c r="AB6159" s="1130"/>
      <c r="AC6159" s="543"/>
      <c r="AD6159" s="1130"/>
      <c r="AE6159" s="526">
        <f>Q6159-AC6159</f>
        <v>0</v>
      </c>
      <c r="AF6159" s="1140"/>
      <c r="AG6159" s="543"/>
      <c r="AH6159" s="529">
        <v>0.5</v>
      </c>
      <c r="AI6159" s="526">
        <f t="shared" si="6512"/>
        <v>0</v>
      </c>
      <c r="AJ6159" s="1130"/>
    </row>
    <row r="6160" spans="2:36" s="85" customFormat="1" ht="13" hidden="1" customHeight="1">
      <c r="B6160" s="1146"/>
      <c r="C6160" s="1172"/>
      <c r="D6160" s="1174"/>
      <c r="E6160" s="537" t="s">
        <v>270</v>
      </c>
      <c r="F6160" s="507"/>
      <c r="G6160" s="508">
        <f t="shared" ref="G6160" si="6521">D6156*F6160</f>
        <v>0</v>
      </c>
      <c r="H6160" s="509"/>
      <c r="I6160" s="518">
        <f t="shared" ref="I6160" si="6522">$D6156*$F6160*H6160</f>
        <v>0</v>
      </c>
      <c r="J6160" s="1159"/>
      <c r="K6160" s="25"/>
      <c r="L6160" s="1146"/>
      <c r="M6160" s="544"/>
      <c r="N6160" s="545"/>
      <c r="O6160" s="545"/>
      <c r="P6160" s="545"/>
      <c r="Q6160" s="545"/>
      <c r="R6160" s="631"/>
      <c r="S6160" s="545"/>
      <c r="T6160" s="545"/>
      <c r="U6160" s="545"/>
      <c r="V6160" s="545"/>
      <c r="W6160" s="545"/>
      <c r="X6160" s="545"/>
      <c r="Y6160" s="545"/>
      <c r="Z6160" s="545"/>
      <c r="AA6160" s="545"/>
      <c r="AB6160" s="545"/>
      <c r="AC6160" s="545"/>
      <c r="AD6160" s="545"/>
      <c r="AE6160" s="545"/>
      <c r="AF6160" s="545"/>
      <c r="AG6160" s="545"/>
      <c r="AH6160" s="545"/>
      <c r="AI6160" s="545"/>
      <c r="AJ6160" s="546"/>
    </row>
    <row r="6161" spans="2:36" s="85" customFormat="1" ht="13" hidden="1" customHeight="1">
      <c r="B6161" s="1146"/>
      <c r="C6161" s="1172"/>
      <c r="D6161" s="1174"/>
      <c r="E6161" s="537" t="s">
        <v>132</v>
      </c>
      <c r="F6161" s="507"/>
      <c r="G6161" s="508">
        <f t="shared" ref="G6161" si="6523">D6156*F6161</f>
        <v>0</v>
      </c>
      <c r="H6161" s="509"/>
      <c r="I6161" s="518">
        <f t="shared" ref="I6161" si="6524">$D6156*$F6161*H6161</f>
        <v>0</v>
      </c>
      <c r="J6161" s="1160"/>
      <c r="K6161" s="25"/>
      <c r="L6161" s="1146"/>
      <c r="M6161" s="547"/>
      <c r="N6161" s="548"/>
      <c r="O6161" s="548"/>
      <c r="P6161" s="548"/>
      <c r="Q6161" s="548"/>
      <c r="R6161" s="632"/>
      <c r="S6161" s="548"/>
      <c r="T6161" s="548"/>
      <c r="U6161" s="548"/>
      <c r="V6161" s="548"/>
      <c r="W6161" s="548"/>
      <c r="X6161" s="548"/>
      <c r="Y6161" s="548"/>
      <c r="Z6161" s="548"/>
      <c r="AA6161" s="548"/>
      <c r="AB6161" s="548"/>
      <c r="AC6161" s="548"/>
      <c r="AD6161" s="548"/>
      <c r="AE6161" s="548"/>
      <c r="AF6161" s="548"/>
      <c r="AG6161" s="548"/>
      <c r="AH6161" s="548"/>
      <c r="AI6161" s="548"/>
      <c r="AJ6161" s="549"/>
    </row>
    <row r="6162" spans="2:36" s="85" customFormat="1" ht="13" hidden="1" customHeight="1">
      <c r="B6162" s="1145">
        <v>24</v>
      </c>
      <c r="C6162" s="1171"/>
      <c r="D6162" s="1173"/>
      <c r="E6162" s="537" t="s">
        <v>134</v>
      </c>
      <c r="F6162" s="507"/>
      <c r="G6162" s="508">
        <f t="shared" ref="G6162" si="6525">D6162*F6162</f>
        <v>0</v>
      </c>
      <c r="H6162" s="541"/>
      <c r="I6162" s="518">
        <f t="shared" ref="I6162" si="6526">$AJ6162</f>
        <v>0</v>
      </c>
      <c r="J6162" s="1158">
        <f t="shared" ref="J6162" si="6527">SUM(I6162:I6167)</f>
        <v>0</v>
      </c>
      <c r="K6162" s="25"/>
      <c r="L6162" s="1145">
        <v>24</v>
      </c>
      <c r="M6162" s="1055" t="s">
        <v>753</v>
      </c>
      <c r="N6162" s="1055"/>
      <c r="O6162" s="1055"/>
      <c r="P6162" s="524"/>
      <c r="Q6162" s="526">
        <f t="shared" ref="Q6162" si="6528">G6162*$P6162</f>
        <v>0</v>
      </c>
      <c r="R6162" s="1072"/>
      <c r="S6162" s="1147"/>
      <c r="T6162" s="1177"/>
      <c r="U6162" s="1178"/>
      <c r="V6162" s="1131"/>
      <c r="W6162" s="1131"/>
      <c r="X6162" s="1101"/>
      <c r="Y6162" s="1101"/>
      <c r="Z6162" s="1136" t="str">
        <f>IF(AND(SUM($Q6162:$Q6165)=0,$S6162=""),"",SUM($Q6162:$Q6165)/$S6162)</f>
        <v/>
      </c>
      <c r="AA6162" s="1136" t="str">
        <f>IF(AND(SUM($Q6162:$Q6165)=0,$S6162=""),"",$S6162/SUM($Q6162:$Q6165))</f>
        <v/>
      </c>
      <c r="AB6162" s="1077">
        <f>IF(G6162="",0,IF(V6162="ใช่",IF(AND(X6162&lt;=-0.8,X6162&gt;=-1.25,Y6162&lt;=-0.9,Y6162&gt;=-1,Z6162&gt;=0.95,AA6162&gt;=0.95),MIN(SUM(Q6162:Q6164),S6162),0),IF(W6162="ใช่",IF(AND(Z6162&gt;=0.95,AA6162&gt;=0.95),MIN(SUM(Q6162:Q6164),S6162),0),0)))</f>
        <v>0</v>
      </c>
      <c r="AC6162" s="526">
        <f t="shared" ref="AC6162" si="6529">IF(AB6162=0,0,IF(AH6162=0.25,IF(SUM(Q6162:Q6163)&gt;AB6162,AB6162*(Q6162/SUM(Q6162:Q6163)),Q6162),IF(AB6162&gt;SUM(AC6162:AC6163),AB6162-SUM(AC6162:AC6163),0)))</f>
        <v>0</v>
      </c>
      <c r="AD6162" s="1077">
        <f>SUM(AE6162:AE6165)</f>
        <v>0</v>
      </c>
      <c r="AE6162" s="526">
        <f>Q6162-AC6162</f>
        <v>0</v>
      </c>
      <c r="AF6162" s="1139">
        <f>IF(G6162="",0,IF(V6162="ใช่",IF(AND(X6162&lt;=-0.8,X6162&gt;=-1.25,Y6162&lt;=-0.9,Y6162&gt;=-1,Z6162&gt;=0.95,AA6162&gt;=0.95),0,MAX(S6162-SUM(AE6162:AE6165),0)),IF(W6162="ใช่",IF(AND(Z6162&gt;=0.95,AA6162&gt;=0.95),0,MAX(S6162-SUM(AE6162:AE6165),0)),MAX(S6162-SUM(AE6162:AE6165),0))))</f>
        <v>0</v>
      </c>
      <c r="AG6162" s="526">
        <f t="shared" ref="AG6162" si="6530">IF(AF6162=0,0,AF6162*$Q6162/SUM(Q6162:Q6164))</f>
        <v>0</v>
      </c>
      <c r="AH6162" s="542">
        <v>0.25</v>
      </c>
      <c r="AI6162" s="526">
        <f>AE6162*AH6162+AG6162</f>
        <v>0</v>
      </c>
      <c r="AJ6162" s="1077">
        <f>SUM(AI6162:AI6165)</f>
        <v>0</v>
      </c>
    </row>
    <row r="6163" spans="2:36" s="85" customFormat="1" ht="13" hidden="1" customHeight="1">
      <c r="B6163" s="1146"/>
      <c r="C6163" s="1172"/>
      <c r="D6163" s="1174"/>
      <c r="E6163" s="537" t="s">
        <v>268</v>
      </c>
      <c r="F6163" s="507"/>
      <c r="G6163" s="508">
        <f t="shared" ref="G6163" si="6531">D6162*F6163</f>
        <v>0</v>
      </c>
      <c r="H6163" s="509"/>
      <c r="I6163" s="518">
        <f t="shared" ref="I6163" si="6532">$D6162*$F6163*H6163</f>
        <v>0</v>
      </c>
      <c r="J6163" s="1159"/>
      <c r="K6163" s="25"/>
      <c r="L6163" s="1146"/>
      <c r="M6163" s="804" t="s">
        <v>754</v>
      </c>
      <c r="N6163" s="804"/>
      <c r="O6163" s="804"/>
      <c r="P6163" s="525"/>
      <c r="Q6163" s="526">
        <f t="shared" ref="Q6163" si="6533">G6162*$P6163</f>
        <v>0</v>
      </c>
      <c r="R6163" s="1073"/>
      <c r="S6163" s="1148"/>
      <c r="T6163" s="1179"/>
      <c r="U6163" s="1180"/>
      <c r="V6163" s="1132"/>
      <c r="W6163" s="1132"/>
      <c r="X6163" s="1134"/>
      <c r="Y6163" s="1134"/>
      <c r="Z6163" s="1137"/>
      <c r="AA6163" s="1137"/>
      <c r="AB6163" s="1078"/>
      <c r="AC6163" s="526">
        <f t="shared" ref="AC6163" si="6534">IF(AB6162=0,0,IF(AH6163=0.25,IF(SUM(Q6162:Q6163)&gt;AB6162,AB6162*(Q6163/SUM(Q6162:Q6163)),Q6163),IF(AB6162&gt;SUM(AC6162:AC6163),AB6162-SUM(AC6162:AC6163),0)))</f>
        <v>0</v>
      </c>
      <c r="AD6163" s="1078"/>
      <c r="AE6163" s="526">
        <f>Q6163-AC6163</f>
        <v>0</v>
      </c>
      <c r="AF6163" s="1140"/>
      <c r="AG6163" s="526">
        <f t="shared" ref="AG6163" si="6535">IF(AF6162=0,0,AF6162*Q6163/SUM(Q6162:Q6164))</f>
        <v>0</v>
      </c>
      <c r="AH6163" s="529">
        <v>0.25</v>
      </c>
      <c r="AI6163" s="526">
        <f t="shared" ref="AI6163:AI6165" si="6536">AE6163*AH6163+AG6163</f>
        <v>0</v>
      </c>
      <c r="AJ6163" s="1078"/>
    </row>
    <row r="6164" spans="2:36" s="85" customFormat="1" ht="13" hidden="1" customHeight="1">
      <c r="B6164" s="1146"/>
      <c r="C6164" s="1172"/>
      <c r="D6164" s="1174"/>
      <c r="E6164" s="537" t="s">
        <v>257</v>
      </c>
      <c r="F6164" s="507"/>
      <c r="G6164" s="508">
        <f t="shared" ref="G6164" si="6537">D6162*F6164</f>
        <v>0</v>
      </c>
      <c r="H6164" s="509"/>
      <c r="I6164" s="518">
        <f t="shared" ref="I6164" si="6538">$D6162*$F6164*H6164</f>
        <v>0</v>
      </c>
      <c r="J6164" s="1159"/>
      <c r="K6164" s="25"/>
      <c r="L6164" s="1146"/>
      <c r="M6164" s="1037" t="s">
        <v>755</v>
      </c>
      <c r="N6164" s="1037"/>
      <c r="O6164" s="1037"/>
      <c r="P6164" s="525"/>
      <c r="Q6164" s="526">
        <f t="shared" ref="Q6164" si="6539">G6162*$P6164</f>
        <v>0</v>
      </c>
      <c r="R6164" s="1073"/>
      <c r="S6164" s="1148"/>
      <c r="T6164" s="1179"/>
      <c r="U6164" s="1180"/>
      <c r="V6164" s="1132"/>
      <c r="W6164" s="1132"/>
      <c r="X6164" s="1134"/>
      <c r="Y6164" s="1134"/>
      <c r="Z6164" s="1137"/>
      <c r="AA6164" s="1137"/>
      <c r="AB6164" s="1078"/>
      <c r="AC6164" s="526">
        <f t="shared" ref="AC6164" si="6540">IF(AB6162=0,0,IF(AH6164=0.25,IF(SUM(Q6162:Q6163)&gt;AB6162,AB6162*(Q6164/SUM(Q6162:Q6163)),Q6164),IF(AB6162&gt;SUM(AC6162:AC6163),AB6162-SUM(AC6162:AC6163),0)))</f>
        <v>0</v>
      </c>
      <c r="AD6164" s="1078"/>
      <c r="AE6164" s="526">
        <f>Q6164-AC6164</f>
        <v>0</v>
      </c>
      <c r="AF6164" s="1140"/>
      <c r="AG6164" s="526">
        <f t="shared" ref="AG6164" si="6541">IF(AF6162=0,0,AF6162*Q6164/SUM(Q6162:Q6164))</f>
        <v>0</v>
      </c>
      <c r="AH6164" s="529">
        <v>0.35</v>
      </c>
      <c r="AI6164" s="526">
        <f t="shared" si="6536"/>
        <v>0</v>
      </c>
      <c r="AJ6164" s="1078"/>
    </row>
    <row r="6165" spans="2:36" s="85" customFormat="1" ht="13" hidden="1" customHeight="1">
      <c r="B6165" s="1146"/>
      <c r="C6165" s="1172"/>
      <c r="D6165" s="1174"/>
      <c r="E6165" s="537" t="s">
        <v>269</v>
      </c>
      <c r="F6165" s="507"/>
      <c r="G6165" s="508">
        <f t="shared" ref="G6165" si="6542">D6162*F6165</f>
        <v>0</v>
      </c>
      <c r="H6165" s="509"/>
      <c r="I6165" s="518">
        <f t="shared" ref="I6165" si="6543">$D6162*$F6165*H6165</f>
        <v>0</v>
      </c>
      <c r="J6165" s="1159"/>
      <c r="K6165" s="25"/>
      <c r="L6165" s="1146"/>
      <c r="M6165" s="1169" t="s">
        <v>788</v>
      </c>
      <c r="N6165" s="1170"/>
      <c r="O6165" s="1170"/>
      <c r="P6165" s="530"/>
      <c r="Q6165" s="526">
        <f t="shared" ref="Q6165" si="6544">G6162*$P6165</f>
        <v>0</v>
      </c>
      <c r="R6165" s="1074"/>
      <c r="S6165" s="1149"/>
      <c r="T6165" s="1181"/>
      <c r="U6165" s="1182"/>
      <c r="V6165" s="1133"/>
      <c r="W6165" s="1133"/>
      <c r="X6165" s="1135"/>
      <c r="Y6165" s="1135"/>
      <c r="Z6165" s="1138"/>
      <c r="AA6165" s="1138"/>
      <c r="AB6165" s="1130"/>
      <c r="AC6165" s="543"/>
      <c r="AD6165" s="1130"/>
      <c r="AE6165" s="526">
        <f>Q6165-AC6165</f>
        <v>0</v>
      </c>
      <c r="AF6165" s="1140"/>
      <c r="AG6165" s="543"/>
      <c r="AH6165" s="529">
        <v>0.5</v>
      </c>
      <c r="AI6165" s="526">
        <f t="shared" si="6536"/>
        <v>0</v>
      </c>
      <c r="AJ6165" s="1130"/>
    </row>
    <row r="6166" spans="2:36" s="85" customFormat="1" ht="13" hidden="1" customHeight="1">
      <c r="B6166" s="1146"/>
      <c r="C6166" s="1172"/>
      <c r="D6166" s="1174"/>
      <c r="E6166" s="537" t="s">
        <v>270</v>
      </c>
      <c r="F6166" s="507"/>
      <c r="G6166" s="508">
        <f t="shared" ref="G6166" si="6545">D6162*F6166</f>
        <v>0</v>
      </c>
      <c r="H6166" s="509"/>
      <c r="I6166" s="518">
        <f t="shared" ref="I6166" si="6546">$D6162*$F6166*H6166</f>
        <v>0</v>
      </c>
      <c r="J6166" s="1159"/>
      <c r="K6166" s="25"/>
      <c r="L6166" s="1146"/>
      <c r="M6166" s="544"/>
      <c r="N6166" s="545"/>
      <c r="O6166" s="545"/>
      <c r="P6166" s="545"/>
      <c r="Q6166" s="545"/>
      <c r="R6166" s="631"/>
      <c r="S6166" s="545"/>
      <c r="T6166" s="545"/>
      <c r="U6166" s="545"/>
      <c r="V6166" s="545"/>
      <c r="W6166" s="545"/>
      <c r="X6166" s="545"/>
      <c r="Y6166" s="545"/>
      <c r="Z6166" s="545"/>
      <c r="AA6166" s="545"/>
      <c r="AB6166" s="545"/>
      <c r="AC6166" s="545"/>
      <c r="AD6166" s="545"/>
      <c r="AE6166" s="545"/>
      <c r="AF6166" s="545"/>
      <c r="AG6166" s="545"/>
      <c r="AH6166" s="545"/>
      <c r="AI6166" s="545"/>
      <c r="AJ6166" s="546"/>
    </row>
    <row r="6167" spans="2:36" s="85" customFormat="1" ht="13" hidden="1" customHeight="1">
      <c r="B6167" s="1146"/>
      <c r="C6167" s="1172"/>
      <c r="D6167" s="1174"/>
      <c r="E6167" s="537" t="s">
        <v>132</v>
      </c>
      <c r="F6167" s="507"/>
      <c r="G6167" s="508">
        <f t="shared" ref="G6167" si="6547">D6162*F6167</f>
        <v>0</v>
      </c>
      <c r="H6167" s="509"/>
      <c r="I6167" s="518">
        <f t="shared" ref="I6167" si="6548">$D6162*$F6167*H6167</f>
        <v>0</v>
      </c>
      <c r="J6167" s="1160"/>
      <c r="K6167" s="25"/>
      <c r="L6167" s="1146"/>
      <c r="M6167" s="547"/>
      <c r="N6167" s="548"/>
      <c r="O6167" s="548"/>
      <c r="P6167" s="548"/>
      <c r="Q6167" s="548"/>
      <c r="R6167" s="632"/>
      <c r="S6167" s="548"/>
      <c r="T6167" s="548"/>
      <c r="U6167" s="548"/>
      <c r="V6167" s="548"/>
      <c r="W6167" s="548"/>
      <c r="X6167" s="548"/>
      <c r="Y6167" s="548"/>
      <c r="Z6167" s="548"/>
      <c r="AA6167" s="548"/>
      <c r="AB6167" s="548"/>
      <c r="AC6167" s="548"/>
      <c r="AD6167" s="548"/>
      <c r="AE6167" s="548"/>
      <c r="AF6167" s="548"/>
      <c r="AG6167" s="548"/>
      <c r="AH6167" s="548"/>
      <c r="AI6167" s="548"/>
      <c r="AJ6167" s="549"/>
    </row>
    <row r="6168" spans="2:36" s="85" customFormat="1" ht="13" hidden="1" customHeight="1">
      <c r="B6168" s="1145">
        <v>25</v>
      </c>
      <c r="C6168" s="1171"/>
      <c r="D6168" s="1173"/>
      <c r="E6168" s="537" t="s">
        <v>134</v>
      </c>
      <c r="F6168" s="507"/>
      <c r="G6168" s="508">
        <f t="shared" ref="G6168" si="6549">D6168*F6168</f>
        <v>0</v>
      </c>
      <c r="H6168" s="541"/>
      <c r="I6168" s="518">
        <f t="shared" ref="I6168" si="6550">$AJ6168</f>
        <v>0</v>
      </c>
      <c r="J6168" s="1158">
        <f t="shared" ref="J6168" si="6551">SUM(I6168:I6173)</f>
        <v>0</v>
      </c>
      <c r="K6168" s="25"/>
      <c r="L6168" s="1145">
        <v>25</v>
      </c>
      <c r="M6168" s="1055" t="s">
        <v>753</v>
      </c>
      <c r="N6168" s="1055"/>
      <c r="O6168" s="1055"/>
      <c r="P6168" s="524"/>
      <c r="Q6168" s="526">
        <f t="shared" ref="Q6168" si="6552">G6168*$P6168</f>
        <v>0</v>
      </c>
      <c r="R6168" s="1072"/>
      <c r="S6168" s="1147"/>
      <c r="T6168" s="1177"/>
      <c r="U6168" s="1178"/>
      <c r="V6168" s="1131"/>
      <c r="W6168" s="1131"/>
      <c r="X6168" s="1101"/>
      <c r="Y6168" s="1101"/>
      <c r="Z6168" s="1136" t="str">
        <f>IF(AND(SUM($Q6168:$Q6171)=0,$S6168=""),"",SUM($Q6168:$Q6171)/$S6168)</f>
        <v/>
      </c>
      <c r="AA6168" s="1136" t="str">
        <f>IF(AND(SUM($Q6168:$Q6171)=0,$S6168=""),"",$S6168/SUM($Q6168:$Q6171))</f>
        <v/>
      </c>
      <c r="AB6168" s="1077">
        <f>IF(G6168="",0,IF(V6168="ใช่",IF(AND(X6168&lt;=-0.8,X6168&gt;=-1.25,Y6168&lt;=-0.9,Y6168&gt;=-1,Z6168&gt;=0.95,AA6168&gt;=0.95),MIN(SUM(Q6168:Q6170),S6168),0),IF(W6168="ใช่",IF(AND(Z6168&gt;=0.95,AA6168&gt;=0.95),MIN(SUM(Q6168:Q6170),S6168),0),0)))</f>
        <v>0</v>
      </c>
      <c r="AC6168" s="526">
        <f t="shared" ref="AC6168" si="6553">IF(AB6168=0,0,IF(AH6168=0.25,IF(SUM(Q6168:Q6169)&gt;AB6168,AB6168*(Q6168/SUM(Q6168:Q6169)),Q6168),IF(AB6168&gt;SUM(AC6168:AC6169),AB6168-SUM(AC6168:AC6169),0)))</f>
        <v>0</v>
      </c>
      <c r="AD6168" s="1077">
        <f>SUM(AE6168:AE6171)</f>
        <v>0</v>
      </c>
      <c r="AE6168" s="526">
        <f>Q6168-AC6168</f>
        <v>0</v>
      </c>
      <c r="AF6168" s="1139">
        <f>IF(G6168="",0,IF(V6168="ใช่",IF(AND(X6168&lt;=-0.8,X6168&gt;=-1.25,Y6168&lt;=-0.9,Y6168&gt;=-1,Z6168&gt;=0.95,AA6168&gt;=0.95),0,MAX(S6168-SUM(AE6168:AE6171),0)),IF(W6168="ใช่",IF(AND(Z6168&gt;=0.95,AA6168&gt;=0.95),0,MAX(S6168-SUM(AE6168:AE6171),0)),MAX(S6168-SUM(AE6168:AE6171),0))))</f>
        <v>0</v>
      </c>
      <c r="AG6168" s="526">
        <f t="shared" ref="AG6168" si="6554">IF(AF6168=0,0,AF6168*$Q6168/SUM(Q6168:Q6170))</f>
        <v>0</v>
      </c>
      <c r="AH6168" s="542">
        <v>0.25</v>
      </c>
      <c r="AI6168" s="526">
        <f>AE6168*AH6168+AG6168</f>
        <v>0</v>
      </c>
      <c r="AJ6168" s="1077">
        <f>SUM(AI6168:AI6171)</f>
        <v>0</v>
      </c>
    </row>
    <row r="6169" spans="2:36" s="85" customFormat="1" ht="13" hidden="1" customHeight="1">
      <c r="B6169" s="1146"/>
      <c r="C6169" s="1172"/>
      <c r="D6169" s="1174"/>
      <c r="E6169" s="537" t="s">
        <v>268</v>
      </c>
      <c r="F6169" s="507"/>
      <c r="G6169" s="508">
        <f t="shared" ref="G6169" si="6555">D6168*F6169</f>
        <v>0</v>
      </c>
      <c r="H6169" s="509"/>
      <c r="I6169" s="518">
        <f t="shared" ref="I6169" si="6556">$D6168*$F6169*H6169</f>
        <v>0</v>
      </c>
      <c r="J6169" s="1159"/>
      <c r="K6169" s="25"/>
      <c r="L6169" s="1146"/>
      <c r="M6169" s="804" t="s">
        <v>754</v>
      </c>
      <c r="N6169" s="804"/>
      <c r="O6169" s="804"/>
      <c r="P6169" s="525"/>
      <c r="Q6169" s="526">
        <f t="shared" ref="Q6169" si="6557">G6168*$P6169</f>
        <v>0</v>
      </c>
      <c r="R6169" s="1073"/>
      <c r="S6169" s="1148"/>
      <c r="T6169" s="1179"/>
      <c r="U6169" s="1180"/>
      <c r="V6169" s="1132"/>
      <c r="W6169" s="1132"/>
      <c r="X6169" s="1134"/>
      <c r="Y6169" s="1134"/>
      <c r="Z6169" s="1137"/>
      <c r="AA6169" s="1137"/>
      <c r="AB6169" s="1078"/>
      <c r="AC6169" s="526">
        <f t="shared" ref="AC6169" si="6558">IF(AB6168=0,0,IF(AH6169=0.25,IF(SUM(Q6168:Q6169)&gt;AB6168,AB6168*(Q6169/SUM(Q6168:Q6169)),Q6169),IF(AB6168&gt;SUM(AC6168:AC6169),AB6168-SUM(AC6168:AC6169),0)))</f>
        <v>0</v>
      </c>
      <c r="AD6169" s="1078"/>
      <c r="AE6169" s="526">
        <f>Q6169-AC6169</f>
        <v>0</v>
      </c>
      <c r="AF6169" s="1140"/>
      <c r="AG6169" s="526">
        <f t="shared" ref="AG6169" si="6559">IF(AF6168=0,0,AF6168*Q6169/SUM(Q6168:Q6170))</f>
        <v>0</v>
      </c>
      <c r="AH6169" s="529">
        <v>0.25</v>
      </c>
      <c r="AI6169" s="526">
        <f t="shared" ref="AI6169:AI6171" si="6560">AE6169*AH6169+AG6169</f>
        <v>0</v>
      </c>
      <c r="AJ6169" s="1078"/>
    </row>
    <row r="6170" spans="2:36" s="85" customFormat="1" ht="13" hidden="1" customHeight="1">
      <c r="B6170" s="1146"/>
      <c r="C6170" s="1172"/>
      <c r="D6170" s="1174"/>
      <c r="E6170" s="537" t="s">
        <v>257</v>
      </c>
      <c r="F6170" s="507"/>
      <c r="G6170" s="508">
        <f t="shared" ref="G6170" si="6561">D6168*F6170</f>
        <v>0</v>
      </c>
      <c r="H6170" s="509"/>
      <c r="I6170" s="518">
        <f t="shared" ref="I6170" si="6562">$D6168*$F6170*H6170</f>
        <v>0</v>
      </c>
      <c r="J6170" s="1159"/>
      <c r="K6170" s="25"/>
      <c r="L6170" s="1146"/>
      <c r="M6170" s="1037" t="s">
        <v>755</v>
      </c>
      <c r="N6170" s="1037"/>
      <c r="O6170" s="1037"/>
      <c r="P6170" s="525"/>
      <c r="Q6170" s="526">
        <f t="shared" ref="Q6170" si="6563">G6168*$P6170</f>
        <v>0</v>
      </c>
      <c r="R6170" s="1073"/>
      <c r="S6170" s="1148"/>
      <c r="T6170" s="1179"/>
      <c r="U6170" s="1180"/>
      <c r="V6170" s="1132"/>
      <c r="W6170" s="1132"/>
      <c r="X6170" s="1134"/>
      <c r="Y6170" s="1134"/>
      <c r="Z6170" s="1137"/>
      <c r="AA6170" s="1137"/>
      <c r="AB6170" s="1078"/>
      <c r="AC6170" s="526">
        <f t="shared" ref="AC6170" si="6564">IF(AB6168=0,0,IF(AH6170=0.25,IF(SUM(Q6168:Q6169)&gt;AB6168,AB6168*(Q6170/SUM(Q6168:Q6169)),Q6170),IF(AB6168&gt;SUM(AC6168:AC6169),AB6168-SUM(AC6168:AC6169),0)))</f>
        <v>0</v>
      </c>
      <c r="AD6170" s="1078"/>
      <c r="AE6170" s="526">
        <f>Q6170-AC6170</f>
        <v>0</v>
      </c>
      <c r="AF6170" s="1140"/>
      <c r="AG6170" s="526">
        <f t="shared" ref="AG6170" si="6565">IF(AF6168=0,0,AF6168*Q6170/SUM(Q6168:Q6170))</f>
        <v>0</v>
      </c>
      <c r="AH6170" s="529">
        <v>0.35</v>
      </c>
      <c r="AI6170" s="526">
        <f t="shared" si="6560"/>
        <v>0</v>
      </c>
      <c r="AJ6170" s="1078"/>
    </row>
    <row r="6171" spans="2:36" s="85" customFormat="1" ht="13" hidden="1" customHeight="1">
      <c r="B6171" s="1146"/>
      <c r="C6171" s="1172"/>
      <c r="D6171" s="1174"/>
      <c r="E6171" s="537" t="s">
        <v>269</v>
      </c>
      <c r="F6171" s="507"/>
      <c r="G6171" s="508">
        <f t="shared" ref="G6171" si="6566">D6168*F6171</f>
        <v>0</v>
      </c>
      <c r="H6171" s="509"/>
      <c r="I6171" s="518">
        <f t="shared" ref="I6171" si="6567">$D6168*$F6171*H6171</f>
        <v>0</v>
      </c>
      <c r="J6171" s="1159"/>
      <c r="K6171" s="25"/>
      <c r="L6171" s="1146"/>
      <c r="M6171" s="1169" t="s">
        <v>788</v>
      </c>
      <c r="N6171" s="1170"/>
      <c r="O6171" s="1170"/>
      <c r="P6171" s="530"/>
      <c r="Q6171" s="526">
        <f t="shared" ref="Q6171" si="6568">G6168*$P6171</f>
        <v>0</v>
      </c>
      <c r="R6171" s="1074"/>
      <c r="S6171" s="1149"/>
      <c r="T6171" s="1181"/>
      <c r="U6171" s="1182"/>
      <c r="V6171" s="1133"/>
      <c r="W6171" s="1133"/>
      <c r="X6171" s="1135"/>
      <c r="Y6171" s="1135"/>
      <c r="Z6171" s="1138"/>
      <c r="AA6171" s="1138"/>
      <c r="AB6171" s="1130"/>
      <c r="AC6171" s="543"/>
      <c r="AD6171" s="1130"/>
      <c r="AE6171" s="526">
        <f>Q6171-AC6171</f>
        <v>0</v>
      </c>
      <c r="AF6171" s="1140"/>
      <c r="AG6171" s="543"/>
      <c r="AH6171" s="529">
        <v>0.5</v>
      </c>
      <c r="AI6171" s="526">
        <f t="shared" si="6560"/>
        <v>0</v>
      </c>
      <c r="AJ6171" s="1130"/>
    </row>
    <row r="6172" spans="2:36" s="85" customFormat="1" ht="13" hidden="1" customHeight="1">
      <c r="B6172" s="1146"/>
      <c r="C6172" s="1172"/>
      <c r="D6172" s="1174"/>
      <c r="E6172" s="537" t="s">
        <v>270</v>
      </c>
      <c r="F6172" s="507"/>
      <c r="G6172" s="508">
        <f t="shared" ref="G6172" si="6569">D6168*F6172</f>
        <v>0</v>
      </c>
      <c r="H6172" s="509"/>
      <c r="I6172" s="518">
        <f t="shared" ref="I6172" si="6570">$D6168*$F6172*H6172</f>
        <v>0</v>
      </c>
      <c r="J6172" s="1159"/>
      <c r="K6172" s="25"/>
      <c r="L6172" s="1146"/>
      <c r="M6172" s="544"/>
      <c r="N6172" s="545"/>
      <c r="O6172" s="545"/>
      <c r="P6172" s="545"/>
      <c r="Q6172" s="545"/>
      <c r="R6172" s="631"/>
      <c r="S6172" s="545"/>
      <c r="T6172" s="545"/>
      <c r="U6172" s="545"/>
      <c r="V6172" s="545"/>
      <c r="W6172" s="545"/>
      <c r="X6172" s="545"/>
      <c r="Y6172" s="545"/>
      <c r="Z6172" s="545"/>
      <c r="AA6172" s="545"/>
      <c r="AB6172" s="545"/>
      <c r="AC6172" s="545"/>
      <c r="AD6172" s="545"/>
      <c r="AE6172" s="545"/>
      <c r="AF6172" s="545"/>
      <c r="AG6172" s="545"/>
      <c r="AH6172" s="545"/>
      <c r="AI6172" s="545"/>
      <c r="AJ6172" s="546"/>
    </row>
    <row r="6173" spans="2:36" s="85" customFormat="1" ht="13" hidden="1" customHeight="1">
      <c r="B6173" s="1146"/>
      <c r="C6173" s="1172"/>
      <c r="D6173" s="1174"/>
      <c r="E6173" s="537" t="s">
        <v>132</v>
      </c>
      <c r="F6173" s="507"/>
      <c r="G6173" s="508">
        <f t="shared" ref="G6173" si="6571">D6168*F6173</f>
        <v>0</v>
      </c>
      <c r="H6173" s="509"/>
      <c r="I6173" s="518">
        <f t="shared" ref="I6173" si="6572">$D6168*$F6173*H6173</f>
        <v>0</v>
      </c>
      <c r="J6173" s="1160"/>
      <c r="K6173" s="25"/>
      <c r="L6173" s="1146"/>
      <c r="M6173" s="547"/>
      <c r="N6173" s="548"/>
      <c r="O6173" s="548"/>
      <c r="P6173" s="548"/>
      <c r="Q6173" s="548"/>
      <c r="R6173" s="632"/>
      <c r="S6173" s="548"/>
      <c r="T6173" s="548"/>
      <c r="U6173" s="548"/>
      <c r="V6173" s="548"/>
      <c r="W6173" s="548"/>
      <c r="X6173" s="548"/>
      <c r="Y6173" s="548"/>
      <c r="Z6173" s="548"/>
      <c r="AA6173" s="548"/>
      <c r="AB6173" s="548"/>
      <c r="AC6173" s="548"/>
      <c r="AD6173" s="548"/>
      <c r="AE6173" s="548"/>
      <c r="AF6173" s="548"/>
      <c r="AG6173" s="548"/>
      <c r="AH6173" s="548"/>
      <c r="AI6173" s="548"/>
      <c r="AJ6173" s="549"/>
    </row>
    <row r="6174" spans="2:36" s="85" customFormat="1" ht="13" hidden="1" customHeight="1">
      <c r="B6174" s="1145">
        <v>26</v>
      </c>
      <c r="C6174" s="1171"/>
      <c r="D6174" s="1173"/>
      <c r="E6174" s="537" t="s">
        <v>134</v>
      </c>
      <c r="F6174" s="507"/>
      <c r="G6174" s="508">
        <f t="shared" ref="G6174" si="6573">D6174*F6174</f>
        <v>0</v>
      </c>
      <c r="H6174" s="541"/>
      <c r="I6174" s="518">
        <f t="shared" ref="I6174" si="6574">$AJ6174</f>
        <v>0</v>
      </c>
      <c r="J6174" s="1158">
        <f t="shared" ref="J6174" si="6575">SUM(I6174:I6179)</f>
        <v>0</v>
      </c>
      <c r="K6174" s="25"/>
      <c r="L6174" s="1145">
        <v>26</v>
      </c>
      <c r="M6174" s="1055" t="s">
        <v>753</v>
      </c>
      <c r="N6174" s="1055"/>
      <c r="O6174" s="1055"/>
      <c r="P6174" s="524"/>
      <c r="Q6174" s="526">
        <f t="shared" ref="Q6174" si="6576">G6174*$P6174</f>
        <v>0</v>
      </c>
      <c r="R6174" s="1072"/>
      <c r="S6174" s="1147"/>
      <c r="T6174" s="1177"/>
      <c r="U6174" s="1178"/>
      <c r="V6174" s="1131"/>
      <c r="W6174" s="1131"/>
      <c r="X6174" s="1101"/>
      <c r="Y6174" s="1101"/>
      <c r="Z6174" s="1136" t="str">
        <f>IF(AND(SUM($Q6174:$Q6177)=0,$S6174=""),"",SUM($Q6174:$Q6177)/$S6174)</f>
        <v/>
      </c>
      <c r="AA6174" s="1136" t="str">
        <f>IF(AND(SUM($Q6174:$Q6177)=0,$S6174=""),"",$S6174/SUM($Q6174:$Q6177))</f>
        <v/>
      </c>
      <c r="AB6174" s="1077">
        <f>IF(G6174="",0,IF(V6174="ใช่",IF(AND(X6174&lt;=-0.8,X6174&gt;=-1.25,Y6174&lt;=-0.9,Y6174&gt;=-1,Z6174&gt;=0.95,AA6174&gt;=0.95),MIN(SUM(Q6174:Q6176),S6174),0),IF(W6174="ใช่",IF(AND(Z6174&gt;=0.95,AA6174&gt;=0.95),MIN(SUM(Q6174:Q6176),S6174),0),0)))</f>
        <v>0</v>
      </c>
      <c r="AC6174" s="526">
        <f t="shared" ref="AC6174" si="6577">IF(AB6174=0,0,IF(AH6174=0.25,IF(SUM(Q6174:Q6175)&gt;AB6174,AB6174*(Q6174/SUM(Q6174:Q6175)),Q6174),IF(AB6174&gt;SUM(AC6174:AC6175),AB6174-SUM(AC6174:AC6175),0)))</f>
        <v>0</v>
      </c>
      <c r="AD6174" s="1077">
        <f>SUM(AE6174:AE6177)</f>
        <v>0</v>
      </c>
      <c r="AE6174" s="526">
        <f>Q6174-AC6174</f>
        <v>0</v>
      </c>
      <c r="AF6174" s="1139">
        <f>IF(G6174="",0,IF(V6174="ใช่",IF(AND(X6174&lt;=-0.8,X6174&gt;=-1.25,Y6174&lt;=-0.9,Y6174&gt;=-1,Z6174&gt;=0.95,AA6174&gt;=0.95),0,MAX(S6174-SUM(AE6174:AE6177),0)),IF(W6174="ใช่",IF(AND(Z6174&gt;=0.95,AA6174&gt;=0.95),0,MAX(S6174-SUM(AE6174:AE6177),0)),MAX(S6174-SUM(AE6174:AE6177),0))))</f>
        <v>0</v>
      </c>
      <c r="AG6174" s="526">
        <f t="shared" ref="AG6174" si="6578">IF(AF6174=0,0,AF6174*$Q6174/SUM(Q6174:Q6176))</f>
        <v>0</v>
      </c>
      <c r="AH6174" s="542">
        <v>0.25</v>
      </c>
      <c r="AI6174" s="526">
        <f>AE6174*AH6174+AG6174</f>
        <v>0</v>
      </c>
      <c r="AJ6174" s="1077">
        <f>SUM(AI6174:AI6177)</f>
        <v>0</v>
      </c>
    </row>
    <row r="6175" spans="2:36" s="85" customFormat="1" ht="13" hidden="1" customHeight="1">
      <c r="B6175" s="1146"/>
      <c r="C6175" s="1172"/>
      <c r="D6175" s="1174"/>
      <c r="E6175" s="537" t="s">
        <v>268</v>
      </c>
      <c r="F6175" s="507"/>
      <c r="G6175" s="508">
        <f t="shared" ref="G6175" si="6579">D6174*F6175</f>
        <v>0</v>
      </c>
      <c r="H6175" s="509"/>
      <c r="I6175" s="518">
        <f t="shared" ref="I6175" si="6580">$D6174*$F6175*H6175</f>
        <v>0</v>
      </c>
      <c r="J6175" s="1159"/>
      <c r="K6175" s="25"/>
      <c r="L6175" s="1146"/>
      <c r="M6175" s="804" t="s">
        <v>754</v>
      </c>
      <c r="N6175" s="804"/>
      <c r="O6175" s="804"/>
      <c r="P6175" s="525"/>
      <c r="Q6175" s="526">
        <f t="shared" ref="Q6175" si="6581">G6174*$P6175</f>
        <v>0</v>
      </c>
      <c r="R6175" s="1073"/>
      <c r="S6175" s="1148"/>
      <c r="T6175" s="1179"/>
      <c r="U6175" s="1180"/>
      <c r="V6175" s="1132"/>
      <c r="W6175" s="1132"/>
      <c r="X6175" s="1134"/>
      <c r="Y6175" s="1134"/>
      <c r="Z6175" s="1137"/>
      <c r="AA6175" s="1137"/>
      <c r="AB6175" s="1078"/>
      <c r="AC6175" s="526">
        <f t="shared" ref="AC6175" si="6582">IF(AB6174=0,0,IF(AH6175=0.25,IF(SUM(Q6174:Q6175)&gt;AB6174,AB6174*(Q6175/SUM(Q6174:Q6175)),Q6175),IF(AB6174&gt;SUM(AC6174:AC6175),AB6174-SUM(AC6174:AC6175),0)))</f>
        <v>0</v>
      </c>
      <c r="AD6175" s="1078"/>
      <c r="AE6175" s="526">
        <f>Q6175-AC6175</f>
        <v>0</v>
      </c>
      <c r="AF6175" s="1140"/>
      <c r="AG6175" s="526">
        <f t="shared" ref="AG6175" si="6583">IF(AF6174=0,0,AF6174*Q6175/SUM(Q6174:Q6176))</f>
        <v>0</v>
      </c>
      <c r="AH6175" s="529">
        <v>0.25</v>
      </c>
      <c r="AI6175" s="526">
        <f t="shared" ref="AI6175:AI6177" si="6584">AE6175*AH6175+AG6175</f>
        <v>0</v>
      </c>
      <c r="AJ6175" s="1078"/>
    </row>
    <row r="6176" spans="2:36" s="85" customFormat="1" ht="13" hidden="1" customHeight="1">
      <c r="B6176" s="1146"/>
      <c r="C6176" s="1172"/>
      <c r="D6176" s="1174"/>
      <c r="E6176" s="537" t="s">
        <v>257</v>
      </c>
      <c r="F6176" s="507"/>
      <c r="G6176" s="508">
        <f t="shared" ref="G6176" si="6585">D6174*F6176</f>
        <v>0</v>
      </c>
      <c r="H6176" s="509"/>
      <c r="I6176" s="518">
        <f t="shared" ref="I6176" si="6586">$D6174*$F6176*H6176</f>
        <v>0</v>
      </c>
      <c r="J6176" s="1159"/>
      <c r="K6176" s="25"/>
      <c r="L6176" s="1146"/>
      <c r="M6176" s="1037" t="s">
        <v>755</v>
      </c>
      <c r="N6176" s="1037"/>
      <c r="O6176" s="1037"/>
      <c r="P6176" s="525"/>
      <c r="Q6176" s="526">
        <f t="shared" ref="Q6176" si="6587">G6174*$P6176</f>
        <v>0</v>
      </c>
      <c r="R6176" s="1073"/>
      <c r="S6176" s="1148"/>
      <c r="T6176" s="1179"/>
      <c r="U6176" s="1180"/>
      <c r="V6176" s="1132"/>
      <c r="W6176" s="1132"/>
      <c r="X6176" s="1134"/>
      <c r="Y6176" s="1134"/>
      <c r="Z6176" s="1137"/>
      <c r="AA6176" s="1137"/>
      <c r="AB6176" s="1078"/>
      <c r="AC6176" s="526">
        <f t="shared" ref="AC6176" si="6588">IF(AB6174=0,0,IF(AH6176=0.25,IF(SUM(Q6174:Q6175)&gt;AB6174,AB6174*(Q6176/SUM(Q6174:Q6175)),Q6176),IF(AB6174&gt;SUM(AC6174:AC6175),AB6174-SUM(AC6174:AC6175),0)))</f>
        <v>0</v>
      </c>
      <c r="AD6176" s="1078"/>
      <c r="AE6176" s="526">
        <f>Q6176-AC6176</f>
        <v>0</v>
      </c>
      <c r="AF6176" s="1140"/>
      <c r="AG6176" s="526">
        <f t="shared" ref="AG6176" si="6589">IF(AF6174=0,0,AF6174*Q6176/SUM(Q6174:Q6176))</f>
        <v>0</v>
      </c>
      <c r="AH6176" s="529">
        <v>0.35</v>
      </c>
      <c r="AI6176" s="526">
        <f t="shared" si="6584"/>
        <v>0</v>
      </c>
      <c r="AJ6176" s="1078"/>
    </row>
    <row r="6177" spans="2:36" s="85" customFormat="1" ht="13" hidden="1" customHeight="1">
      <c r="B6177" s="1146"/>
      <c r="C6177" s="1172"/>
      <c r="D6177" s="1174"/>
      <c r="E6177" s="537" t="s">
        <v>269</v>
      </c>
      <c r="F6177" s="507"/>
      <c r="G6177" s="508">
        <f t="shared" ref="G6177" si="6590">D6174*F6177</f>
        <v>0</v>
      </c>
      <c r="H6177" s="509"/>
      <c r="I6177" s="518">
        <f t="shared" ref="I6177" si="6591">$D6174*$F6177*H6177</f>
        <v>0</v>
      </c>
      <c r="J6177" s="1159"/>
      <c r="K6177" s="25"/>
      <c r="L6177" s="1146"/>
      <c r="M6177" s="1169" t="s">
        <v>788</v>
      </c>
      <c r="N6177" s="1170"/>
      <c r="O6177" s="1170"/>
      <c r="P6177" s="530"/>
      <c r="Q6177" s="526">
        <f t="shared" ref="Q6177" si="6592">G6174*$P6177</f>
        <v>0</v>
      </c>
      <c r="R6177" s="1074"/>
      <c r="S6177" s="1149"/>
      <c r="T6177" s="1181"/>
      <c r="U6177" s="1182"/>
      <c r="V6177" s="1133"/>
      <c r="W6177" s="1133"/>
      <c r="X6177" s="1135"/>
      <c r="Y6177" s="1135"/>
      <c r="Z6177" s="1138"/>
      <c r="AA6177" s="1138"/>
      <c r="AB6177" s="1130"/>
      <c r="AC6177" s="543"/>
      <c r="AD6177" s="1130"/>
      <c r="AE6177" s="526">
        <f>Q6177-AC6177</f>
        <v>0</v>
      </c>
      <c r="AF6177" s="1140"/>
      <c r="AG6177" s="543"/>
      <c r="AH6177" s="529">
        <v>0.5</v>
      </c>
      <c r="AI6177" s="526">
        <f t="shared" si="6584"/>
        <v>0</v>
      </c>
      <c r="AJ6177" s="1130"/>
    </row>
    <row r="6178" spans="2:36" s="85" customFormat="1" ht="13" hidden="1" customHeight="1">
      <c r="B6178" s="1146"/>
      <c r="C6178" s="1172"/>
      <c r="D6178" s="1174"/>
      <c r="E6178" s="537" t="s">
        <v>270</v>
      </c>
      <c r="F6178" s="507"/>
      <c r="G6178" s="508">
        <f t="shared" ref="G6178" si="6593">D6174*F6178</f>
        <v>0</v>
      </c>
      <c r="H6178" s="509"/>
      <c r="I6178" s="518">
        <f t="shared" ref="I6178" si="6594">$D6174*$F6178*H6178</f>
        <v>0</v>
      </c>
      <c r="J6178" s="1159"/>
      <c r="K6178" s="25"/>
      <c r="L6178" s="1146"/>
      <c r="M6178" s="544"/>
      <c r="N6178" s="545"/>
      <c r="O6178" s="545"/>
      <c r="P6178" s="545"/>
      <c r="Q6178" s="545"/>
      <c r="R6178" s="631"/>
      <c r="S6178" s="545"/>
      <c r="T6178" s="545"/>
      <c r="U6178" s="545"/>
      <c r="V6178" s="545"/>
      <c r="W6178" s="545"/>
      <c r="X6178" s="545"/>
      <c r="Y6178" s="545"/>
      <c r="Z6178" s="545"/>
      <c r="AA6178" s="545"/>
      <c r="AB6178" s="545"/>
      <c r="AC6178" s="545"/>
      <c r="AD6178" s="545"/>
      <c r="AE6178" s="545"/>
      <c r="AF6178" s="545"/>
      <c r="AG6178" s="545"/>
      <c r="AH6178" s="545"/>
      <c r="AI6178" s="545"/>
      <c r="AJ6178" s="546"/>
    </row>
    <row r="6179" spans="2:36" s="85" customFormat="1" ht="13" hidden="1" customHeight="1">
      <c r="B6179" s="1146"/>
      <c r="C6179" s="1172"/>
      <c r="D6179" s="1174"/>
      <c r="E6179" s="537" t="s">
        <v>132</v>
      </c>
      <c r="F6179" s="507"/>
      <c r="G6179" s="508">
        <f t="shared" ref="G6179" si="6595">D6174*F6179</f>
        <v>0</v>
      </c>
      <c r="H6179" s="509"/>
      <c r="I6179" s="518">
        <f t="shared" ref="I6179" si="6596">$D6174*$F6179*H6179</f>
        <v>0</v>
      </c>
      <c r="J6179" s="1160"/>
      <c r="K6179" s="25"/>
      <c r="L6179" s="1146"/>
      <c r="M6179" s="547"/>
      <c r="N6179" s="548"/>
      <c r="O6179" s="548"/>
      <c r="P6179" s="548"/>
      <c r="Q6179" s="548"/>
      <c r="R6179" s="632"/>
      <c r="S6179" s="548"/>
      <c r="T6179" s="548"/>
      <c r="U6179" s="548"/>
      <c r="V6179" s="548"/>
      <c r="W6179" s="548"/>
      <c r="X6179" s="548"/>
      <c r="Y6179" s="548"/>
      <c r="Z6179" s="548"/>
      <c r="AA6179" s="548"/>
      <c r="AB6179" s="548"/>
      <c r="AC6179" s="548"/>
      <c r="AD6179" s="548"/>
      <c r="AE6179" s="548"/>
      <c r="AF6179" s="548"/>
      <c r="AG6179" s="548"/>
      <c r="AH6179" s="548"/>
      <c r="AI6179" s="548"/>
      <c r="AJ6179" s="549"/>
    </row>
    <row r="6180" spans="2:36" s="85" customFormat="1" ht="13" hidden="1" customHeight="1">
      <c r="B6180" s="1145">
        <v>27</v>
      </c>
      <c r="C6180" s="1171"/>
      <c r="D6180" s="1173"/>
      <c r="E6180" s="537" t="s">
        <v>134</v>
      </c>
      <c r="F6180" s="507"/>
      <c r="G6180" s="508">
        <f t="shared" ref="G6180" si="6597">D6180*F6180</f>
        <v>0</v>
      </c>
      <c r="H6180" s="541"/>
      <c r="I6180" s="518">
        <f t="shared" ref="I6180" si="6598">$AJ6180</f>
        <v>0</v>
      </c>
      <c r="J6180" s="1158">
        <f t="shared" ref="J6180" si="6599">SUM(I6180:I6185)</f>
        <v>0</v>
      </c>
      <c r="K6180" s="25"/>
      <c r="L6180" s="1145">
        <v>27</v>
      </c>
      <c r="M6180" s="1055" t="s">
        <v>753</v>
      </c>
      <c r="N6180" s="1055"/>
      <c r="O6180" s="1055"/>
      <c r="P6180" s="524"/>
      <c r="Q6180" s="526">
        <f t="shared" ref="Q6180" si="6600">G6180*$P6180</f>
        <v>0</v>
      </c>
      <c r="R6180" s="1072"/>
      <c r="S6180" s="1147"/>
      <c r="T6180" s="1177"/>
      <c r="U6180" s="1178"/>
      <c r="V6180" s="1131"/>
      <c r="W6180" s="1131"/>
      <c r="X6180" s="1101"/>
      <c r="Y6180" s="1101"/>
      <c r="Z6180" s="1136" t="str">
        <f>IF(AND(SUM($Q6180:$Q6183)=0,$S6180=""),"",SUM($Q6180:$Q6183)/$S6180)</f>
        <v/>
      </c>
      <c r="AA6180" s="1136" t="str">
        <f>IF(AND(SUM($Q6180:$Q6183)=0,$S6180=""),"",$S6180/SUM($Q6180:$Q6183))</f>
        <v/>
      </c>
      <c r="AB6180" s="1077">
        <f>IF(G6180="",0,IF(V6180="ใช่",IF(AND(X6180&lt;=-0.8,X6180&gt;=-1.25,Y6180&lt;=-0.9,Y6180&gt;=-1,Z6180&gt;=0.95,AA6180&gt;=0.95),MIN(SUM(Q6180:Q6182),S6180),0),IF(W6180="ใช่",IF(AND(Z6180&gt;=0.95,AA6180&gt;=0.95),MIN(SUM(Q6180:Q6182),S6180),0),0)))</f>
        <v>0</v>
      </c>
      <c r="AC6180" s="526">
        <f t="shared" ref="AC6180" si="6601">IF(AB6180=0,0,IF(AH6180=0.25,IF(SUM(Q6180:Q6181)&gt;AB6180,AB6180*(Q6180/SUM(Q6180:Q6181)),Q6180),IF(AB6180&gt;SUM(AC6180:AC6181),AB6180-SUM(AC6180:AC6181),0)))</f>
        <v>0</v>
      </c>
      <c r="AD6180" s="1077">
        <f>SUM(AE6180:AE6183)</f>
        <v>0</v>
      </c>
      <c r="AE6180" s="526">
        <f>Q6180-AC6180</f>
        <v>0</v>
      </c>
      <c r="AF6180" s="1139">
        <f>IF(G6180="",0,IF(V6180="ใช่",IF(AND(X6180&lt;=-0.8,X6180&gt;=-1.25,Y6180&lt;=-0.9,Y6180&gt;=-1,Z6180&gt;=0.95,AA6180&gt;=0.95),0,MAX(S6180-SUM(AE6180:AE6183),0)),IF(W6180="ใช่",IF(AND(Z6180&gt;=0.95,AA6180&gt;=0.95),0,MAX(S6180-SUM(AE6180:AE6183),0)),MAX(S6180-SUM(AE6180:AE6183),0))))</f>
        <v>0</v>
      </c>
      <c r="AG6180" s="526">
        <f t="shared" ref="AG6180" si="6602">IF(AF6180=0,0,AF6180*$Q6180/SUM(Q6180:Q6182))</f>
        <v>0</v>
      </c>
      <c r="AH6180" s="542">
        <v>0.25</v>
      </c>
      <c r="AI6180" s="526">
        <f>AE6180*AH6180+AG6180</f>
        <v>0</v>
      </c>
      <c r="AJ6180" s="1077">
        <f>SUM(AI6180:AI6183)</f>
        <v>0</v>
      </c>
    </row>
    <row r="6181" spans="2:36" s="85" customFormat="1" ht="13" hidden="1" customHeight="1">
      <c r="B6181" s="1146"/>
      <c r="C6181" s="1172"/>
      <c r="D6181" s="1174"/>
      <c r="E6181" s="537" t="s">
        <v>268</v>
      </c>
      <c r="F6181" s="507"/>
      <c r="G6181" s="508">
        <f t="shared" ref="G6181" si="6603">D6180*F6181</f>
        <v>0</v>
      </c>
      <c r="H6181" s="509"/>
      <c r="I6181" s="518">
        <f t="shared" ref="I6181" si="6604">$D6180*$F6181*H6181</f>
        <v>0</v>
      </c>
      <c r="J6181" s="1159"/>
      <c r="K6181" s="25"/>
      <c r="L6181" s="1146"/>
      <c r="M6181" s="804" t="s">
        <v>754</v>
      </c>
      <c r="N6181" s="804"/>
      <c r="O6181" s="804"/>
      <c r="P6181" s="525"/>
      <c r="Q6181" s="526">
        <f t="shared" ref="Q6181" si="6605">G6180*$P6181</f>
        <v>0</v>
      </c>
      <c r="R6181" s="1073"/>
      <c r="S6181" s="1148"/>
      <c r="T6181" s="1179"/>
      <c r="U6181" s="1180"/>
      <c r="V6181" s="1132"/>
      <c r="W6181" s="1132"/>
      <c r="X6181" s="1134"/>
      <c r="Y6181" s="1134"/>
      <c r="Z6181" s="1137"/>
      <c r="AA6181" s="1137"/>
      <c r="AB6181" s="1078"/>
      <c r="AC6181" s="526">
        <f t="shared" ref="AC6181" si="6606">IF(AB6180=0,0,IF(AH6181=0.25,IF(SUM(Q6180:Q6181)&gt;AB6180,AB6180*(Q6181/SUM(Q6180:Q6181)),Q6181),IF(AB6180&gt;SUM(AC6180:AC6181),AB6180-SUM(AC6180:AC6181),0)))</f>
        <v>0</v>
      </c>
      <c r="AD6181" s="1078"/>
      <c r="AE6181" s="526">
        <f>Q6181-AC6181</f>
        <v>0</v>
      </c>
      <c r="AF6181" s="1140"/>
      <c r="AG6181" s="526">
        <f t="shared" ref="AG6181" si="6607">IF(AF6180=0,0,AF6180*Q6181/SUM(Q6180:Q6182))</f>
        <v>0</v>
      </c>
      <c r="AH6181" s="529">
        <v>0.25</v>
      </c>
      <c r="AI6181" s="526">
        <f t="shared" ref="AI6181:AI6183" si="6608">AE6181*AH6181+AG6181</f>
        <v>0</v>
      </c>
      <c r="AJ6181" s="1078"/>
    </row>
    <row r="6182" spans="2:36" s="85" customFormat="1" ht="13" hidden="1" customHeight="1">
      <c r="B6182" s="1146"/>
      <c r="C6182" s="1172"/>
      <c r="D6182" s="1174"/>
      <c r="E6182" s="537" t="s">
        <v>257</v>
      </c>
      <c r="F6182" s="507"/>
      <c r="G6182" s="508">
        <f t="shared" ref="G6182" si="6609">D6180*F6182</f>
        <v>0</v>
      </c>
      <c r="H6182" s="509"/>
      <c r="I6182" s="518">
        <f t="shared" ref="I6182" si="6610">$D6180*$F6182*H6182</f>
        <v>0</v>
      </c>
      <c r="J6182" s="1159"/>
      <c r="K6182" s="25"/>
      <c r="L6182" s="1146"/>
      <c r="M6182" s="1037" t="s">
        <v>755</v>
      </c>
      <c r="N6182" s="1037"/>
      <c r="O6182" s="1037"/>
      <c r="P6182" s="525"/>
      <c r="Q6182" s="526">
        <f t="shared" ref="Q6182" si="6611">G6180*$P6182</f>
        <v>0</v>
      </c>
      <c r="R6182" s="1073"/>
      <c r="S6182" s="1148"/>
      <c r="T6182" s="1179"/>
      <c r="U6182" s="1180"/>
      <c r="V6182" s="1132"/>
      <c r="W6182" s="1132"/>
      <c r="X6182" s="1134"/>
      <c r="Y6182" s="1134"/>
      <c r="Z6182" s="1137"/>
      <c r="AA6182" s="1137"/>
      <c r="AB6182" s="1078"/>
      <c r="AC6182" s="526">
        <f t="shared" ref="AC6182" si="6612">IF(AB6180=0,0,IF(AH6182=0.25,IF(SUM(Q6180:Q6181)&gt;AB6180,AB6180*(Q6182/SUM(Q6180:Q6181)),Q6182),IF(AB6180&gt;SUM(AC6180:AC6181),AB6180-SUM(AC6180:AC6181),0)))</f>
        <v>0</v>
      </c>
      <c r="AD6182" s="1078"/>
      <c r="AE6182" s="526">
        <f>Q6182-AC6182</f>
        <v>0</v>
      </c>
      <c r="AF6182" s="1140"/>
      <c r="AG6182" s="526">
        <f t="shared" ref="AG6182" si="6613">IF(AF6180=0,0,AF6180*Q6182/SUM(Q6180:Q6182))</f>
        <v>0</v>
      </c>
      <c r="AH6182" s="529">
        <v>0.35</v>
      </c>
      <c r="AI6182" s="526">
        <f t="shared" si="6608"/>
        <v>0</v>
      </c>
      <c r="AJ6182" s="1078"/>
    </row>
    <row r="6183" spans="2:36" s="85" customFormat="1" ht="13" hidden="1" customHeight="1">
      <c r="B6183" s="1146"/>
      <c r="C6183" s="1172"/>
      <c r="D6183" s="1174"/>
      <c r="E6183" s="537" t="s">
        <v>269</v>
      </c>
      <c r="F6183" s="507"/>
      <c r="G6183" s="508">
        <f t="shared" ref="G6183" si="6614">D6180*F6183</f>
        <v>0</v>
      </c>
      <c r="H6183" s="509"/>
      <c r="I6183" s="518">
        <f t="shared" ref="I6183" si="6615">$D6180*$F6183*H6183</f>
        <v>0</v>
      </c>
      <c r="J6183" s="1159"/>
      <c r="K6183" s="25"/>
      <c r="L6183" s="1146"/>
      <c r="M6183" s="1169" t="s">
        <v>788</v>
      </c>
      <c r="N6183" s="1170"/>
      <c r="O6183" s="1170"/>
      <c r="P6183" s="530"/>
      <c r="Q6183" s="526">
        <f t="shared" ref="Q6183" si="6616">G6180*$P6183</f>
        <v>0</v>
      </c>
      <c r="R6183" s="1074"/>
      <c r="S6183" s="1149"/>
      <c r="T6183" s="1181"/>
      <c r="U6183" s="1182"/>
      <c r="V6183" s="1133"/>
      <c r="W6183" s="1133"/>
      <c r="X6183" s="1135"/>
      <c r="Y6183" s="1135"/>
      <c r="Z6183" s="1138"/>
      <c r="AA6183" s="1138"/>
      <c r="AB6183" s="1130"/>
      <c r="AC6183" s="543"/>
      <c r="AD6183" s="1130"/>
      <c r="AE6183" s="526">
        <f>Q6183-AC6183</f>
        <v>0</v>
      </c>
      <c r="AF6183" s="1140"/>
      <c r="AG6183" s="543"/>
      <c r="AH6183" s="529">
        <v>0.5</v>
      </c>
      <c r="AI6183" s="526">
        <f t="shared" si="6608"/>
        <v>0</v>
      </c>
      <c r="AJ6183" s="1130"/>
    </row>
    <row r="6184" spans="2:36" s="85" customFormat="1" ht="13" hidden="1" customHeight="1">
      <c r="B6184" s="1146"/>
      <c r="C6184" s="1172"/>
      <c r="D6184" s="1174"/>
      <c r="E6184" s="537" t="s">
        <v>270</v>
      </c>
      <c r="F6184" s="507"/>
      <c r="G6184" s="508">
        <f t="shared" ref="G6184" si="6617">D6180*F6184</f>
        <v>0</v>
      </c>
      <c r="H6184" s="509"/>
      <c r="I6184" s="518">
        <f t="shared" ref="I6184" si="6618">$D6180*$F6184*H6184</f>
        <v>0</v>
      </c>
      <c r="J6184" s="1159"/>
      <c r="K6184" s="25"/>
      <c r="L6184" s="1146"/>
      <c r="M6184" s="544"/>
      <c r="N6184" s="545"/>
      <c r="O6184" s="545"/>
      <c r="P6184" s="545"/>
      <c r="Q6184" s="545"/>
      <c r="R6184" s="631"/>
      <c r="S6184" s="545"/>
      <c r="T6184" s="545"/>
      <c r="U6184" s="545"/>
      <c r="V6184" s="545"/>
      <c r="W6184" s="545"/>
      <c r="X6184" s="545"/>
      <c r="Y6184" s="545"/>
      <c r="Z6184" s="545"/>
      <c r="AA6184" s="545"/>
      <c r="AB6184" s="545"/>
      <c r="AC6184" s="545"/>
      <c r="AD6184" s="545"/>
      <c r="AE6184" s="545"/>
      <c r="AF6184" s="545"/>
      <c r="AG6184" s="545"/>
      <c r="AH6184" s="545"/>
      <c r="AI6184" s="545"/>
      <c r="AJ6184" s="546"/>
    </row>
    <row r="6185" spans="2:36" s="85" customFormat="1" ht="13" hidden="1" customHeight="1">
      <c r="B6185" s="1146"/>
      <c r="C6185" s="1172"/>
      <c r="D6185" s="1174"/>
      <c r="E6185" s="537" t="s">
        <v>132</v>
      </c>
      <c r="F6185" s="507"/>
      <c r="G6185" s="508">
        <f t="shared" ref="G6185" si="6619">D6180*F6185</f>
        <v>0</v>
      </c>
      <c r="H6185" s="509"/>
      <c r="I6185" s="518">
        <f t="shared" ref="I6185" si="6620">$D6180*$F6185*H6185</f>
        <v>0</v>
      </c>
      <c r="J6185" s="1160"/>
      <c r="K6185" s="25"/>
      <c r="L6185" s="1146"/>
      <c r="M6185" s="547"/>
      <c r="N6185" s="548"/>
      <c r="O6185" s="548"/>
      <c r="P6185" s="548"/>
      <c r="Q6185" s="548"/>
      <c r="R6185" s="632"/>
      <c r="S6185" s="548"/>
      <c r="T6185" s="548"/>
      <c r="U6185" s="548"/>
      <c r="V6185" s="548"/>
      <c r="W6185" s="548"/>
      <c r="X6185" s="548"/>
      <c r="Y6185" s="548"/>
      <c r="Z6185" s="548"/>
      <c r="AA6185" s="548"/>
      <c r="AB6185" s="548"/>
      <c r="AC6185" s="548"/>
      <c r="AD6185" s="548"/>
      <c r="AE6185" s="548"/>
      <c r="AF6185" s="548"/>
      <c r="AG6185" s="548"/>
      <c r="AH6185" s="548"/>
      <c r="AI6185" s="548"/>
      <c r="AJ6185" s="549"/>
    </row>
    <row r="6186" spans="2:36" s="85" customFormat="1" ht="13" hidden="1" customHeight="1">
      <c r="B6186" s="1145">
        <v>28</v>
      </c>
      <c r="C6186" s="1171"/>
      <c r="D6186" s="1173"/>
      <c r="E6186" s="537" t="s">
        <v>134</v>
      </c>
      <c r="F6186" s="507"/>
      <c r="G6186" s="508">
        <f t="shared" ref="G6186" si="6621">D6186*F6186</f>
        <v>0</v>
      </c>
      <c r="H6186" s="541"/>
      <c r="I6186" s="518">
        <f t="shared" ref="I6186" si="6622">$AJ6186</f>
        <v>0</v>
      </c>
      <c r="J6186" s="1158">
        <f t="shared" ref="J6186" si="6623">SUM(I6186:I6191)</f>
        <v>0</v>
      </c>
      <c r="K6186" s="25"/>
      <c r="L6186" s="1145">
        <v>28</v>
      </c>
      <c r="M6186" s="1055" t="s">
        <v>753</v>
      </c>
      <c r="N6186" s="1055"/>
      <c r="O6186" s="1055"/>
      <c r="P6186" s="524"/>
      <c r="Q6186" s="526">
        <f t="shared" ref="Q6186" si="6624">G6186*$P6186</f>
        <v>0</v>
      </c>
      <c r="R6186" s="1072"/>
      <c r="S6186" s="1147"/>
      <c r="T6186" s="1177"/>
      <c r="U6186" s="1178"/>
      <c r="V6186" s="1131"/>
      <c r="W6186" s="1131"/>
      <c r="X6186" s="1101"/>
      <c r="Y6186" s="1101"/>
      <c r="Z6186" s="1136" t="str">
        <f>IF(AND(SUM($Q6186:$Q6189)=0,$S6186=""),"",SUM($Q6186:$Q6189)/$S6186)</f>
        <v/>
      </c>
      <c r="AA6186" s="1136" t="str">
        <f>IF(AND(SUM($Q6186:$Q6189)=0,$S6186=""),"",$S6186/SUM($Q6186:$Q6189))</f>
        <v/>
      </c>
      <c r="AB6186" s="1077">
        <f>IF(G6186="",0,IF(V6186="ใช่",IF(AND(X6186&lt;=-0.8,X6186&gt;=-1.25,Y6186&lt;=-0.9,Y6186&gt;=-1,Z6186&gt;=0.95,AA6186&gt;=0.95),MIN(SUM(Q6186:Q6188),S6186),0),IF(W6186="ใช่",IF(AND(Z6186&gt;=0.95,AA6186&gt;=0.95),MIN(SUM(Q6186:Q6188),S6186),0),0)))</f>
        <v>0</v>
      </c>
      <c r="AC6186" s="526">
        <f t="shared" ref="AC6186" si="6625">IF(AB6186=0,0,IF(AH6186=0.25,IF(SUM(Q6186:Q6187)&gt;AB6186,AB6186*(Q6186/SUM(Q6186:Q6187)),Q6186),IF(AB6186&gt;SUM(AC6186:AC6187),AB6186-SUM(AC6186:AC6187),0)))</f>
        <v>0</v>
      </c>
      <c r="AD6186" s="1077">
        <f>SUM(AE6186:AE6189)</f>
        <v>0</v>
      </c>
      <c r="AE6186" s="526">
        <f>Q6186-AC6186</f>
        <v>0</v>
      </c>
      <c r="AF6186" s="1139">
        <f>IF(G6186="",0,IF(V6186="ใช่",IF(AND(X6186&lt;=-0.8,X6186&gt;=-1.25,Y6186&lt;=-0.9,Y6186&gt;=-1,Z6186&gt;=0.95,AA6186&gt;=0.95),0,MAX(S6186-SUM(AE6186:AE6189),0)),IF(W6186="ใช่",IF(AND(Z6186&gt;=0.95,AA6186&gt;=0.95),0,MAX(S6186-SUM(AE6186:AE6189),0)),MAX(S6186-SUM(AE6186:AE6189),0))))</f>
        <v>0</v>
      </c>
      <c r="AG6186" s="526">
        <f t="shared" ref="AG6186" si="6626">IF(AF6186=0,0,AF6186*$Q6186/SUM(Q6186:Q6188))</f>
        <v>0</v>
      </c>
      <c r="AH6186" s="542">
        <v>0.25</v>
      </c>
      <c r="AI6186" s="526">
        <f>AE6186*AH6186+AG6186</f>
        <v>0</v>
      </c>
      <c r="AJ6186" s="1077">
        <f>SUM(AI6186:AI6189)</f>
        <v>0</v>
      </c>
    </row>
    <row r="6187" spans="2:36" s="85" customFormat="1" ht="13" hidden="1" customHeight="1">
      <c r="B6187" s="1146"/>
      <c r="C6187" s="1172"/>
      <c r="D6187" s="1174"/>
      <c r="E6187" s="537" t="s">
        <v>268</v>
      </c>
      <c r="F6187" s="507"/>
      <c r="G6187" s="508">
        <f t="shared" ref="G6187" si="6627">D6186*F6187</f>
        <v>0</v>
      </c>
      <c r="H6187" s="509"/>
      <c r="I6187" s="518">
        <f t="shared" ref="I6187" si="6628">$D6186*$F6187*H6187</f>
        <v>0</v>
      </c>
      <c r="J6187" s="1159"/>
      <c r="K6187" s="25"/>
      <c r="L6187" s="1146"/>
      <c r="M6187" s="804" t="s">
        <v>754</v>
      </c>
      <c r="N6187" s="804"/>
      <c r="O6187" s="804"/>
      <c r="P6187" s="525"/>
      <c r="Q6187" s="526">
        <f t="shared" ref="Q6187" si="6629">G6186*$P6187</f>
        <v>0</v>
      </c>
      <c r="R6187" s="1073"/>
      <c r="S6187" s="1148"/>
      <c r="T6187" s="1179"/>
      <c r="U6187" s="1180"/>
      <c r="V6187" s="1132"/>
      <c r="W6187" s="1132"/>
      <c r="X6187" s="1134"/>
      <c r="Y6187" s="1134"/>
      <c r="Z6187" s="1137"/>
      <c r="AA6187" s="1137"/>
      <c r="AB6187" s="1078"/>
      <c r="AC6187" s="526">
        <f t="shared" ref="AC6187" si="6630">IF(AB6186=0,0,IF(AH6187=0.25,IF(SUM(Q6186:Q6187)&gt;AB6186,AB6186*(Q6187/SUM(Q6186:Q6187)),Q6187),IF(AB6186&gt;SUM(AC6186:AC6187),AB6186-SUM(AC6186:AC6187),0)))</f>
        <v>0</v>
      </c>
      <c r="AD6187" s="1078"/>
      <c r="AE6187" s="526">
        <f>Q6187-AC6187</f>
        <v>0</v>
      </c>
      <c r="AF6187" s="1140"/>
      <c r="AG6187" s="526">
        <f t="shared" ref="AG6187" si="6631">IF(AF6186=0,0,AF6186*Q6187/SUM(Q6186:Q6188))</f>
        <v>0</v>
      </c>
      <c r="AH6187" s="529">
        <v>0.25</v>
      </c>
      <c r="AI6187" s="526">
        <f t="shared" ref="AI6187:AI6189" si="6632">AE6187*AH6187+AG6187</f>
        <v>0</v>
      </c>
      <c r="AJ6187" s="1078"/>
    </row>
    <row r="6188" spans="2:36" s="85" customFormat="1" ht="13" hidden="1" customHeight="1">
      <c r="B6188" s="1146"/>
      <c r="C6188" s="1172"/>
      <c r="D6188" s="1174"/>
      <c r="E6188" s="537" t="s">
        <v>257</v>
      </c>
      <c r="F6188" s="507"/>
      <c r="G6188" s="508">
        <f t="shared" ref="G6188" si="6633">D6186*F6188</f>
        <v>0</v>
      </c>
      <c r="H6188" s="509"/>
      <c r="I6188" s="518">
        <f t="shared" ref="I6188" si="6634">$D6186*$F6188*H6188</f>
        <v>0</v>
      </c>
      <c r="J6188" s="1159"/>
      <c r="K6188" s="25"/>
      <c r="L6188" s="1146"/>
      <c r="M6188" s="1037" t="s">
        <v>755</v>
      </c>
      <c r="N6188" s="1037"/>
      <c r="O6188" s="1037"/>
      <c r="P6188" s="525"/>
      <c r="Q6188" s="526">
        <f t="shared" ref="Q6188" si="6635">G6186*$P6188</f>
        <v>0</v>
      </c>
      <c r="R6188" s="1073"/>
      <c r="S6188" s="1148"/>
      <c r="T6188" s="1179"/>
      <c r="U6188" s="1180"/>
      <c r="V6188" s="1132"/>
      <c r="W6188" s="1132"/>
      <c r="X6188" s="1134"/>
      <c r="Y6188" s="1134"/>
      <c r="Z6188" s="1137"/>
      <c r="AA6188" s="1137"/>
      <c r="AB6188" s="1078"/>
      <c r="AC6188" s="526">
        <f t="shared" ref="AC6188" si="6636">IF(AB6186=0,0,IF(AH6188=0.25,IF(SUM(Q6186:Q6187)&gt;AB6186,AB6186*(Q6188/SUM(Q6186:Q6187)),Q6188),IF(AB6186&gt;SUM(AC6186:AC6187),AB6186-SUM(AC6186:AC6187),0)))</f>
        <v>0</v>
      </c>
      <c r="AD6188" s="1078"/>
      <c r="AE6188" s="526">
        <f>Q6188-AC6188</f>
        <v>0</v>
      </c>
      <c r="AF6188" s="1140"/>
      <c r="AG6188" s="526">
        <f t="shared" ref="AG6188" si="6637">IF(AF6186=0,0,AF6186*Q6188/SUM(Q6186:Q6188))</f>
        <v>0</v>
      </c>
      <c r="AH6188" s="529">
        <v>0.35</v>
      </c>
      <c r="AI6188" s="526">
        <f t="shared" si="6632"/>
        <v>0</v>
      </c>
      <c r="AJ6188" s="1078"/>
    </row>
    <row r="6189" spans="2:36" s="85" customFormat="1" ht="13" hidden="1" customHeight="1">
      <c r="B6189" s="1146"/>
      <c r="C6189" s="1172"/>
      <c r="D6189" s="1174"/>
      <c r="E6189" s="537" t="s">
        <v>269</v>
      </c>
      <c r="F6189" s="507"/>
      <c r="G6189" s="508">
        <f t="shared" ref="G6189" si="6638">D6186*F6189</f>
        <v>0</v>
      </c>
      <c r="H6189" s="509"/>
      <c r="I6189" s="518">
        <f t="shared" ref="I6189" si="6639">$D6186*$F6189*H6189</f>
        <v>0</v>
      </c>
      <c r="J6189" s="1159"/>
      <c r="K6189" s="25"/>
      <c r="L6189" s="1146"/>
      <c r="M6189" s="1169" t="s">
        <v>788</v>
      </c>
      <c r="N6189" s="1170"/>
      <c r="O6189" s="1170"/>
      <c r="P6189" s="530"/>
      <c r="Q6189" s="526">
        <f t="shared" ref="Q6189" si="6640">G6186*$P6189</f>
        <v>0</v>
      </c>
      <c r="R6189" s="1074"/>
      <c r="S6189" s="1149"/>
      <c r="T6189" s="1181"/>
      <c r="U6189" s="1182"/>
      <c r="V6189" s="1133"/>
      <c r="W6189" s="1133"/>
      <c r="X6189" s="1135"/>
      <c r="Y6189" s="1135"/>
      <c r="Z6189" s="1138"/>
      <c r="AA6189" s="1138"/>
      <c r="AB6189" s="1130"/>
      <c r="AC6189" s="543"/>
      <c r="AD6189" s="1130"/>
      <c r="AE6189" s="526">
        <f>Q6189-AC6189</f>
        <v>0</v>
      </c>
      <c r="AF6189" s="1140"/>
      <c r="AG6189" s="543"/>
      <c r="AH6189" s="529">
        <v>0.5</v>
      </c>
      <c r="AI6189" s="526">
        <f t="shared" si="6632"/>
        <v>0</v>
      </c>
      <c r="AJ6189" s="1130"/>
    </row>
    <row r="6190" spans="2:36" s="85" customFormat="1" ht="13" hidden="1" customHeight="1">
      <c r="B6190" s="1146"/>
      <c r="C6190" s="1172"/>
      <c r="D6190" s="1174"/>
      <c r="E6190" s="537" t="s">
        <v>270</v>
      </c>
      <c r="F6190" s="507"/>
      <c r="G6190" s="508">
        <f t="shared" ref="G6190" si="6641">D6186*F6190</f>
        <v>0</v>
      </c>
      <c r="H6190" s="509"/>
      <c r="I6190" s="518">
        <f t="shared" ref="I6190" si="6642">$D6186*$F6190*H6190</f>
        <v>0</v>
      </c>
      <c r="J6190" s="1159"/>
      <c r="K6190" s="25"/>
      <c r="L6190" s="1146"/>
      <c r="M6190" s="544"/>
      <c r="N6190" s="545"/>
      <c r="O6190" s="545"/>
      <c r="P6190" s="545"/>
      <c r="Q6190" s="545"/>
      <c r="R6190" s="631"/>
      <c r="S6190" s="545"/>
      <c r="T6190" s="545"/>
      <c r="U6190" s="545"/>
      <c r="V6190" s="545"/>
      <c r="W6190" s="545"/>
      <c r="X6190" s="545"/>
      <c r="Y6190" s="545"/>
      <c r="Z6190" s="545"/>
      <c r="AA6190" s="545"/>
      <c r="AB6190" s="545"/>
      <c r="AC6190" s="545"/>
      <c r="AD6190" s="545"/>
      <c r="AE6190" s="545"/>
      <c r="AF6190" s="545"/>
      <c r="AG6190" s="545"/>
      <c r="AH6190" s="545"/>
      <c r="AI6190" s="545"/>
      <c r="AJ6190" s="546"/>
    </row>
    <row r="6191" spans="2:36" s="85" customFormat="1" ht="13" hidden="1" customHeight="1">
      <c r="B6191" s="1146"/>
      <c r="C6191" s="1172"/>
      <c r="D6191" s="1174"/>
      <c r="E6191" s="537" t="s">
        <v>132</v>
      </c>
      <c r="F6191" s="507"/>
      <c r="G6191" s="508">
        <f t="shared" ref="G6191" si="6643">D6186*F6191</f>
        <v>0</v>
      </c>
      <c r="H6191" s="509"/>
      <c r="I6191" s="518">
        <f t="shared" ref="I6191" si="6644">$D6186*$F6191*H6191</f>
        <v>0</v>
      </c>
      <c r="J6191" s="1160"/>
      <c r="K6191" s="25"/>
      <c r="L6191" s="1146"/>
      <c r="M6191" s="547"/>
      <c r="N6191" s="548"/>
      <c r="O6191" s="548"/>
      <c r="P6191" s="548"/>
      <c r="Q6191" s="548"/>
      <c r="R6191" s="632"/>
      <c r="S6191" s="548"/>
      <c r="T6191" s="548"/>
      <c r="U6191" s="548"/>
      <c r="V6191" s="548"/>
      <c r="W6191" s="548"/>
      <c r="X6191" s="548"/>
      <c r="Y6191" s="548"/>
      <c r="Z6191" s="548"/>
      <c r="AA6191" s="548"/>
      <c r="AB6191" s="548"/>
      <c r="AC6191" s="548"/>
      <c r="AD6191" s="548"/>
      <c r="AE6191" s="548"/>
      <c r="AF6191" s="548"/>
      <c r="AG6191" s="548"/>
      <c r="AH6191" s="548"/>
      <c r="AI6191" s="548"/>
      <c r="AJ6191" s="549"/>
    </row>
    <row r="6192" spans="2:36" s="85" customFormat="1" ht="13" hidden="1" customHeight="1">
      <c r="B6192" s="1145">
        <v>29</v>
      </c>
      <c r="C6192" s="1171"/>
      <c r="D6192" s="1173"/>
      <c r="E6192" s="537" t="s">
        <v>134</v>
      </c>
      <c r="F6192" s="507"/>
      <c r="G6192" s="508">
        <f t="shared" ref="G6192" si="6645">D6192*F6192</f>
        <v>0</v>
      </c>
      <c r="H6192" s="541"/>
      <c r="I6192" s="518">
        <f t="shared" ref="I6192" si="6646">$AJ6192</f>
        <v>0</v>
      </c>
      <c r="J6192" s="1158">
        <f t="shared" ref="J6192" si="6647">SUM(I6192:I6197)</f>
        <v>0</v>
      </c>
      <c r="K6192" s="25"/>
      <c r="L6192" s="1145">
        <v>29</v>
      </c>
      <c r="M6192" s="1055" t="s">
        <v>753</v>
      </c>
      <c r="N6192" s="1055"/>
      <c r="O6192" s="1055"/>
      <c r="P6192" s="524"/>
      <c r="Q6192" s="526">
        <f t="shared" ref="Q6192" si="6648">G6192*$P6192</f>
        <v>0</v>
      </c>
      <c r="R6192" s="1072"/>
      <c r="S6192" s="1147"/>
      <c r="T6192" s="1177"/>
      <c r="U6192" s="1178"/>
      <c r="V6192" s="1131"/>
      <c r="W6192" s="1131"/>
      <c r="X6192" s="1101"/>
      <c r="Y6192" s="1101"/>
      <c r="Z6192" s="1136" t="str">
        <f>IF(AND(SUM($Q6192:$Q6195)=0,$S6192=""),"",SUM($Q6192:$Q6195)/$S6192)</f>
        <v/>
      </c>
      <c r="AA6192" s="1136" t="str">
        <f>IF(AND(SUM($Q6192:$Q6195)=0,$S6192=""),"",$S6192/SUM($Q6192:$Q6195))</f>
        <v/>
      </c>
      <c r="AB6192" s="1077">
        <f>IF(G6192="",0,IF(V6192="ใช่",IF(AND(X6192&lt;=-0.8,X6192&gt;=-1.25,Y6192&lt;=-0.9,Y6192&gt;=-1,Z6192&gt;=0.95,AA6192&gt;=0.95),MIN(SUM(Q6192:Q6194),S6192),0),IF(W6192="ใช่",IF(AND(Z6192&gt;=0.95,AA6192&gt;=0.95),MIN(SUM(Q6192:Q6194),S6192),0),0)))</f>
        <v>0</v>
      </c>
      <c r="AC6192" s="526">
        <f t="shared" ref="AC6192" si="6649">IF(AB6192=0,0,IF(AH6192=0.25,IF(SUM(Q6192:Q6193)&gt;AB6192,AB6192*(Q6192/SUM(Q6192:Q6193)),Q6192),IF(AB6192&gt;SUM(AC6192:AC6193),AB6192-SUM(AC6192:AC6193),0)))</f>
        <v>0</v>
      </c>
      <c r="AD6192" s="1077">
        <f>SUM(AE6192:AE6195)</f>
        <v>0</v>
      </c>
      <c r="AE6192" s="526">
        <f>Q6192-AC6192</f>
        <v>0</v>
      </c>
      <c r="AF6192" s="1139">
        <f>IF(G6192="",0,IF(V6192="ใช่",IF(AND(X6192&lt;=-0.8,X6192&gt;=-1.25,Y6192&lt;=-0.9,Y6192&gt;=-1,Z6192&gt;=0.95,AA6192&gt;=0.95),0,MAX(S6192-SUM(AE6192:AE6195),0)),IF(W6192="ใช่",IF(AND(Z6192&gt;=0.95,AA6192&gt;=0.95),0,MAX(S6192-SUM(AE6192:AE6195),0)),MAX(S6192-SUM(AE6192:AE6195),0))))</f>
        <v>0</v>
      </c>
      <c r="AG6192" s="526">
        <f t="shared" ref="AG6192" si="6650">IF(AF6192=0,0,AF6192*$Q6192/SUM(Q6192:Q6194))</f>
        <v>0</v>
      </c>
      <c r="AH6192" s="542">
        <v>0.25</v>
      </c>
      <c r="AI6192" s="526">
        <f>AE6192*AH6192+AG6192</f>
        <v>0</v>
      </c>
      <c r="AJ6192" s="1077">
        <f>SUM(AI6192:AI6195)</f>
        <v>0</v>
      </c>
    </row>
    <row r="6193" spans="2:36" s="85" customFormat="1" ht="13" hidden="1" customHeight="1">
      <c r="B6193" s="1146"/>
      <c r="C6193" s="1172"/>
      <c r="D6193" s="1174"/>
      <c r="E6193" s="537" t="s">
        <v>268</v>
      </c>
      <c r="F6193" s="507"/>
      <c r="G6193" s="508">
        <f t="shared" ref="G6193" si="6651">D6192*F6193</f>
        <v>0</v>
      </c>
      <c r="H6193" s="509"/>
      <c r="I6193" s="518">
        <f t="shared" ref="I6193" si="6652">$D6192*$F6193*H6193</f>
        <v>0</v>
      </c>
      <c r="J6193" s="1159"/>
      <c r="K6193" s="25"/>
      <c r="L6193" s="1146"/>
      <c r="M6193" s="804" t="s">
        <v>754</v>
      </c>
      <c r="N6193" s="804"/>
      <c r="O6193" s="804"/>
      <c r="P6193" s="525"/>
      <c r="Q6193" s="526">
        <f t="shared" ref="Q6193" si="6653">G6192*$P6193</f>
        <v>0</v>
      </c>
      <c r="R6193" s="1073"/>
      <c r="S6193" s="1148"/>
      <c r="T6193" s="1179"/>
      <c r="U6193" s="1180"/>
      <c r="V6193" s="1132"/>
      <c r="W6193" s="1132"/>
      <c r="X6193" s="1134"/>
      <c r="Y6193" s="1134"/>
      <c r="Z6193" s="1137"/>
      <c r="AA6193" s="1137"/>
      <c r="AB6193" s="1078"/>
      <c r="AC6193" s="526">
        <f t="shared" ref="AC6193" si="6654">IF(AB6192=0,0,IF(AH6193=0.25,IF(SUM(Q6192:Q6193)&gt;AB6192,AB6192*(Q6193/SUM(Q6192:Q6193)),Q6193),IF(AB6192&gt;SUM(AC6192:AC6193),AB6192-SUM(AC6192:AC6193),0)))</f>
        <v>0</v>
      </c>
      <c r="AD6193" s="1078"/>
      <c r="AE6193" s="526">
        <f>Q6193-AC6193</f>
        <v>0</v>
      </c>
      <c r="AF6193" s="1140"/>
      <c r="AG6193" s="526">
        <f t="shared" ref="AG6193" si="6655">IF(AF6192=0,0,AF6192*Q6193/SUM(Q6192:Q6194))</f>
        <v>0</v>
      </c>
      <c r="AH6193" s="529">
        <v>0.25</v>
      </c>
      <c r="AI6193" s="526">
        <f t="shared" ref="AI6193:AI6195" si="6656">AE6193*AH6193+AG6193</f>
        <v>0</v>
      </c>
      <c r="AJ6193" s="1078"/>
    </row>
    <row r="6194" spans="2:36" s="85" customFormat="1" ht="13" hidden="1" customHeight="1">
      <c r="B6194" s="1146"/>
      <c r="C6194" s="1172"/>
      <c r="D6194" s="1174"/>
      <c r="E6194" s="537" t="s">
        <v>257</v>
      </c>
      <c r="F6194" s="507"/>
      <c r="G6194" s="508">
        <f t="shared" ref="G6194" si="6657">D6192*F6194</f>
        <v>0</v>
      </c>
      <c r="H6194" s="509"/>
      <c r="I6194" s="518">
        <f t="shared" ref="I6194" si="6658">$D6192*$F6194*H6194</f>
        <v>0</v>
      </c>
      <c r="J6194" s="1159"/>
      <c r="K6194" s="25"/>
      <c r="L6194" s="1146"/>
      <c r="M6194" s="1037" t="s">
        <v>755</v>
      </c>
      <c r="N6194" s="1037"/>
      <c r="O6194" s="1037"/>
      <c r="P6194" s="525"/>
      <c r="Q6194" s="526">
        <f t="shared" ref="Q6194" si="6659">G6192*$P6194</f>
        <v>0</v>
      </c>
      <c r="R6194" s="1073"/>
      <c r="S6194" s="1148"/>
      <c r="T6194" s="1179"/>
      <c r="U6194" s="1180"/>
      <c r="V6194" s="1132"/>
      <c r="W6194" s="1132"/>
      <c r="X6194" s="1134"/>
      <c r="Y6194" s="1134"/>
      <c r="Z6194" s="1137"/>
      <c r="AA6194" s="1137"/>
      <c r="AB6194" s="1078"/>
      <c r="AC6194" s="526">
        <f t="shared" ref="AC6194" si="6660">IF(AB6192=0,0,IF(AH6194=0.25,IF(SUM(Q6192:Q6193)&gt;AB6192,AB6192*(Q6194/SUM(Q6192:Q6193)),Q6194),IF(AB6192&gt;SUM(AC6192:AC6193),AB6192-SUM(AC6192:AC6193),0)))</f>
        <v>0</v>
      </c>
      <c r="AD6194" s="1078"/>
      <c r="AE6194" s="526">
        <f>Q6194-AC6194</f>
        <v>0</v>
      </c>
      <c r="AF6194" s="1140"/>
      <c r="AG6194" s="526">
        <f t="shared" ref="AG6194" si="6661">IF(AF6192=0,0,AF6192*Q6194/SUM(Q6192:Q6194))</f>
        <v>0</v>
      </c>
      <c r="AH6194" s="529">
        <v>0.35</v>
      </c>
      <c r="AI6194" s="526">
        <f t="shared" si="6656"/>
        <v>0</v>
      </c>
      <c r="AJ6194" s="1078"/>
    </row>
    <row r="6195" spans="2:36" s="85" customFormat="1" ht="13" hidden="1" customHeight="1">
      <c r="B6195" s="1146"/>
      <c r="C6195" s="1172"/>
      <c r="D6195" s="1174"/>
      <c r="E6195" s="537" t="s">
        <v>269</v>
      </c>
      <c r="F6195" s="507"/>
      <c r="G6195" s="508">
        <f t="shared" ref="G6195" si="6662">D6192*F6195</f>
        <v>0</v>
      </c>
      <c r="H6195" s="509"/>
      <c r="I6195" s="518">
        <f t="shared" ref="I6195" si="6663">$D6192*$F6195*H6195</f>
        <v>0</v>
      </c>
      <c r="J6195" s="1159"/>
      <c r="K6195" s="25"/>
      <c r="L6195" s="1146"/>
      <c r="M6195" s="1169" t="s">
        <v>788</v>
      </c>
      <c r="N6195" s="1170"/>
      <c r="O6195" s="1170"/>
      <c r="P6195" s="530"/>
      <c r="Q6195" s="526">
        <f t="shared" ref="Q6195" si="6664">G6192*$P6195</f>
        <v>0</v>
      </c>
      <c r="R6195" s="1074"/>
      <c r="S6195" s="1149"/>
      <c r="T6195" s="1181"/>
      <c r="U6195" s="1182"/>
      <c r="V6195" s="1133"/>
      <c r="W6195" s="1133"/>
      <c r="X6195" s="1135"/>
      <c r="Y6195" s="1135"/>
      <c r="Z6195" s="1138"/>
      <c r="AA6195" s="1138"/>
      <c r="AB6195" s="1130"/>
      <c r="AC6195" s="543"/>
      <c r="AD6195" s="1130"/>
      <c r="AE6195" s="526">
        <f>Q6195-AC6195</f>
        <v>0</v>
      </c>
      <c r="AF6195" s="1140"/>
      <c r="AG6195" s="543"/>
      <c r="AH6195" s="529">
        <v>0.5</v>
      </c>
      <c r="AI6195" s="526">
        <f t="shared" si="6656"/>
        <v>0</v>
      </c>
      <c r="AJ6195" s="1130"/>
    </row>
    <row r="6196" spans="2:36" s="85" customFormat="1" ht="13" hidden="1" customHeight="1">
      <c r="B6196" s="1146"/>
      <c r="C6196" s="1172"/>
      <c r="D6196" s="1174"/>
      <c r="E6196" s="537" t="s">
        <v>270</v>
      </c>
      <c r="F6196" s="507"/>
      <c r="G6196" s="508">
        <f t="shared" ref="G6196" si="6665">D6192*F6196</f>
        <v>0</v>
      </c>
      <c r="H6196" s="509"/>
      <c r="I6196" s="518">
        <f t="shared" ref="I6196" si="6666">$D6192*$F6196*H6196</f>
        <v>0</v>
      </c>
      <c r="J6196" s="1159"/>
      <c r="K6196" s="25"/>
      <c r="L6196" s="1146"/>
      <c r="M6196" s="544"/>
      <c r="N6196" s="545"/>
      <c r="O6196" s="545"/>
      <c r="P6196" s="545"/>
      <c r="Q6196" s="545"/>
      <c r="R6196" s="631"/>
      <c r="S6196" s="545"/>
      <c r="T6196" s="545"/>
      <c r="U6196" s="545"/>
      <c r="V6196" s="545"/>
      <c r="W6196" s="545"/>
      <c r="X6196" s="545"/>
      <c r="Y6196" s="545"/>
      <c r="Z6196" s="545"/>
      <c r="AA6196" s="545"/>
      <c r="AB6196" s="545"/>
      <c r="AC6196" s="545"/>
      <c r="AD6196" s="545"/>
      <c r="AE6196" s="545"/>
      <c r="AF6196" s="545"/>
      <c r="AG6196" s="545"/>
      <c r="AH6196" s="545"/>
      <c r="AI6196" s="545"/>
      <c r="AJ6196" s="546"/>
    </row>
    <row r="6197" spans="2:36" s="85" customFormat="1" ht="13" hidden="1" customHeight="1">
      <c r="B6197" s="1146"/>
      <c r="C6197" s="1172"/>
      <c r="D6197" s="1174"/>
      <c r="E6197" s="537" t="s">
        <v>132</v>
      </c>
      <c r="F6197" s="507"/>
      <c r="G6197" s="508">
        <f t="shared" ref="G6197" si="6667">D6192*F6197</f>
        <v>0</v>
      </c>
      <c r="H6197" s="509"/>
      <c r="I6197" s="518">
        <f t="shared" ref="I6197" si="6668">$D6192*$F6197*H6197</f>
        <v>0</v>
      </c>
      <c r="J6197" s="1160"/>
      <c r="K6197" s="25"/>
      <c r="L6197" s="1146"/>
      <c r="M6197" s="547"/>
      <c r="N6197" s="548"/>
      <c r="O6197" s="548"/>
      <c r="P6197" s="548"/>
      <c r="Q6197" s="548"/>
      <c r="R6197" s="632"/>
      <c r="S6197" s="548"/>
      <c r="T6197" s="548"/>
      <c r="U6197" s="548"/>
      <c r="V6197" s="548"/>
      <c r="W6197" s="548"/>
      <c r="X6197" s="548"/>
      <c r="Y6197" s="548"/>
      <c r="Z6197" s="548"/>
      <c r="AA6197" s="548"/>
      <c r="AB6197" s="548"/>
      <c r="AC6197" s="548"/>
      <c r="AD6197" s="548"/>
      <c r="AE6197" s="548"/>
      <c r="AF6197" s="548"/>
      <c r="AG6197" s="548"/>
      <c r="AH6197" s="548"/>
      <c r="AI6197" s="548"/>
      <c r="AJ6197" s="549"/>
    </row>
    <row r="6198" spans="2:36" s="85" customFormat="1" ht="13" hidden="1" customHeight="1">
      <c r="B6198" s="1145">
        <v>30</v>
      </c>
      <c r="C6198" s="1171"/>
      <c r="D6198" s="1173"/>
      <c r="E6198" s="537" t="s">
        <v>134</v>
      </c>
      <c r="F6198" s="507"/>
      <c r="G6198" s="508">
        <f t="shared" ref="G6198" si="6669">D6198*F6198</f>
        <v>0</v>
      </c>
      <c r="H6198" s="541"/>
      <c r="I6198" s="518">
        <f t="shared" ref="I6198" si="6670">$AJ6198</f>
        <v>0</v>
      </c>
      <c r="J6198" s="1158">
        <f t="shared" ref="J6198" si="6671">SUM(I6198:I6203)</f>
        <v>0</v>
      </c>
      <c r="K6198" s="25"/>
      <c r="L6198" s="1145">
        <v>30</v>
      </c>
      <c r="M6198" s="1055" t="s">
        <v>753</v>
      </c>
      <c r="N6198" s="1055"/>
      <c r="O6198" s="1055"/>
      <c r="P6198" s="524"/>
      <c r="Q6198" s="526">
        <f t="shared" ref="Q6198" si="6672">G6198*$P6198</f>
        <v>0</v>
      </c>
      <c r="R6198" s="1072"/>
      <c r="S6198" s="1147"/>
      <c r="T6198" s="1177"/>
      <c r="U6198" s="1178"/>
      <c r="V6198" s="1131"/>
      <c r="W6198" s="1131"/>
      <c r="X6198" s="1101"/>
      <c r="Y6198" s="1101"/>
      <c r="Z6198" s="1136" t="str">
        <f>IF(AND(SUM($Q6198:$Q6201)=0,$S6198=""),"",SUM($Q6198:$Q6201)/$S6198)</f>
        <v/>
      </c>
      <c r="AA6198" s="1136" t="str">
        <f>IF(AND(SUM($Q6198:$Q6201)=0,$S6198=""),"",$S6198/SUM($Q6198:$Q6201))</f>
        <v/>
      </c>
      <c r="AB6198" s="1077">
        <f>IF(G6198="",0,IF(V6198="ใช่",IF(AND(X6198&lt;=-0.8,X6198&gt;=-1.25,Y6198&lt;=-0.9,Y6198&gt;=-1,Z6198&gt;=0.95,AA6198&gt;=0.95),MIN(SUM(Q6198:Q6200),S6198),0),IF(W6198="ใช่",IF(AND(Z6198&gt;=0.95,AA6198&gt;=0.95),MIN(SUM(Q6198:Q6200),S6198),0),0)))</f>
        <v>0</v>
      </c>
      <c r="AC6198" s="526">
        <f t="shared" ref="AC6198" si="6673">IF(AB6198=0,0,IF(AH6198=0.25,IF(SUM(Q6198:Q6199)&gt;AB6198,AB6198*(Q6198/SUM(Q6198:Q6199)),Q6198),IF(AB6198&gt;SUM(AC6198:AC6199),AB6198-SUM(AC6198:AC6199),0)))</f>
        <v>0</v>
      </c>
      <c r="AD6198" s="1077">
        <f>SUM(AE6198:AE6201)</f>
        <v>0</v>
      </c>
      <c r="AE6198" s="526">
        <f>Q6198-AC6198</f>
        <v>0</v>
      </c>
      <c r="AF6198" s="1139">
        <f>IF(G6198="",0,IF(V6198="ใช่",IF(AND(X6198&lt;=-0.8,X6198&gt;=-1.25,Y6198&lt;=-0.9,Y6198&gt;=-1,Z6198&gt;=0.95,AA6198&gt;=0.95),0,MAX(S6198-SUM(AE6198:AE6201),0)),IF(W6198="ใช่",IF(AND(Z6198&gt;=0.95,AA6198&gt;=0.95),0,MAX(S6198-SUM(AE6198:AE6201),0)),MAX(S6198-SUM(AE6198:AE6201),0))))</f>
        <v>0</v>
      </c>
      <c r="AG6198" s="526">
        <f t="shared" ref="AG6198" si="6674">IF(AF6198=0,0,AF6198*$Q6198/SUM(Q6198:Q6200))</f>
        <v>0</v>
      </c>
      <c r="AH6198" s="542">
        <v>0.25</v>
      </c>
      <c r="AI6198" s="526">
        <f>AE6198*AH6198+AG6198</f>
        <v>0</v>
      </c>
      <c r="AJ6198" s="1077">
        <f>SUM(AI6198:AI6201)</f>
        <v>0</v>
      </c>
    </row>
    <row r="6199" spans="2:36" s="85" customFormat="1" ht="13" hidden="1" customHeight="1">
      <c r="B6199" s="1146"/>
      <c r="C6199" s="1172"/>
      <c r="D6199" s="1174"/>
      <c r="E6199" s="537" t="s">
        <v>268</v>
      </c>
      <c r="F6199" s="507"/>
      <c r="G6199" s="508">
        <f t="shared" ref="G6199" si="6675">D6198*F6199</f>
        <v>0</v>
      </c>
      <c r="H6199" s="509"/>
      <c r="I6199" s="518">
        <f t="shared" ref="I6199" si="6676">$D6198*$F6199*H6199</f>
        <v>0</v>
      </c>
      <c r="J6199" s="1159"/>
      <c r="K6199" s="25"/>
      <c r="L6199" s="1146"/>
      <c r="M6199" s="804" t="s">
        <v>754</v>
      </c>
      <c r="N6199" s="804"/>
      <c r="O6199" s="804"/>
      <c r="P6199" s="525"/>
      <c r="Q6199" s="526">
        <f t="shared" ref="Q6199" si="6677">G6198*$P6199</f>
        <v>0</v>
      </c>
      <c r="R6199" s="1073"/>
      <c r="S6199" s="1148"/>
      <c r="T6199" s="1179"/>
      <c r="U6199" s="1180"/>
      <c r="V6199" s="1132"/>
      <c r="W6199" s="1132"/>
      <c r="X6199" s="1134"/>
      <c r="Y6199" s="1134"/>
      <c r="Z6199" s="1137"/>
      <c r="AA6199" s="1137"/>
      <c r="AB6199" s="1078"/>
      <c r="AC6199" s="526">
        <f t="shared" ref="AC6199" si="6678">IF(AB6198=0,0,IF(AH6199=0.25,IF(SUM(Q6198:Q6199)&gt;AB6198,AB6198*(Q6199/SUM(Q6198:Q6199)),Q6199),IF(AB6198&gt;SUM(AC6198:AC6199),AB6198-SUM(AC6198:AC6199),0)))</f>
        <v>0</v>
      </c>
      <c r="AD6199" s="1078"/>
      <c r="AE6199" s="526">
        <f>Q6199-AC6199</f>
        <v>0</v>
      </c>
      <c r="AF6199" s="1140"/>
      <c r="AG6199" s="526">
        <f t="shared" ref="AG6199" si="6679">IF(AF6198=0,0,AF6198*Q6199/SUM(Q6198:Q6200))</f>
        <v>0</v>
      </c>
      <c r="AH6199" s="529">
        <v>0.25</v>
      </c>
      <c r="AI6199" s="526">
        <f t="shared" ref="AI6199:AI6201" si="6680">AE6199*AH6199+AG6199</f>
        <v>0</v>
      </c>
      <c r="AJ6199" s="1078"/>
    </row>
    <row r="6200" spans="2:36" s="85" customFormat="1" ht="13" hidden="1" customHeight="1">
      <c r="B6200" s="1146"/>
      <c r="C6200" s="1172"/>
      <c r="D6200" s="1174"/>
      <c r="E6200" s="537" t="s">
        <v>257</v>
      </c>
      <c r="F6200" s="507"/>
      <c r="G6200" s="508">
        <f t="shared" ref="G6200" si="6681">D6198*F6200</f>
        <v>0</v>
      </c>
      <c r="H6200" s="509"/>
      <c r="I6200" s="518">
        <f t="shared" ref="I6200" si="6682">$D6198*$F6200*H6200</f>
        <v>0</v>
      </c>
      <c r="J6200" s="1159"/>
      <c r="K6200" s="25"/>
      <c r="L6200" s="1146"/>
      <c r="M6200" s="1037" t="s">
        <v>755</v>
      </c>
      <c r="N6200" s="1037"/>
      <c r="O6200" s="1037"/>
      <c r="P6200" s="525"/>
      <c r="Q6200" s="526">
        <f t="shared" ref="Q6200" si="6683">G6198*$P6200</f>
        <v>0</v>
      </c>
      <c r="R6200" s="1073"/>
      <c r="S6200" s="1148"/>
      <c r="T6200" s="1179"/>
      <c r="U6200" s="1180"/>
      <c r="V6200" s="1132"/>
      <c r="W6200" s="1132"/>
      <c r="X6200" s="1134"/>
      <c r="Y6200" s="1134"/>
      <c r="Z6200" s="1137"/>
      <c r="AA6200" s="1137"/>
      <c r="AB6200" s="1078"/>
      <c r="AC6200" s="526">
        <f t="shared" ref="AC6200" si="6684">IF(AB6198=0,0,IF(AH6200=0.25,IF(SUM(Q6198:Q6199)&gt;AB6198,AB6198*(Q6200/SUM(Q6198:Q6199)),Q6200),IF(AB6198&gt;SUM(AC6198:AC6199),AB6198-SUM(AC6198:AC6199),0)))</f>
        <v>0</v>
      </c>
      <c r="AD6200" s="1078"/>
      <c r="AE6200" s="526">
        <f>Q6200-AC6200</f>
        <v>0</v>
      </c>
      <c r="AF6200" s="1140"/>
      <c r="AG6200" s="526">
        <f t="shared" ref="AG6200" si="6685">IF(AF6198=0,0,AF6198*Q6200/SUM(Q6198:Q6200))</f>
        <v>0</v>
      </c>
      <c r="AH6200" s="529">
        <v>0.35</v>
      </c>
      <c r="AI6200" s="526">
        <f t="shared" si="6680"/>
        <v>0</v>
      </c>
      <c r="AJ6200" s="1078"/>
    </row>
    <row r="6201" spans="2:36" s="85" customFormat="1" ht="13" hidden="1" customHeight="1">
      <c r="B6201" s="1146"/>
      <c r="C6201" s="1172"/>
      <c r="D6201" s="1174"/>
      <c r="E6201" s="537" t="s">
        <v>269</v>
      </c>
      <c r="F6201" s="507"/>
      <c r="G6201" s="508">
        <f t="shared" ref="G6201" si="6686">D6198*F6201</f>
        <v>0</v>
      </c>
      <c r="H6201" s="509"/>
      <c r="I6201" s="518">
        <f t="shared" ref="I6201" si="6687">$D6198*$F6201*H6201</f>
        <v>0</v>
      </c>
      <c r="J6201" s="1159"/>
      <c r="K6201" s="25"/>
      <c r="L6201" s="1146"/>
      <c r="M6201" s="1169" t="s">
        <v>788</v>
      </c>
      <c r="N6201" s="1170"/>
      <c r="O6201" s="1170"/>
      <c r="P6201" s="530"/>
      <c r="Q6201" s="526">
        <f t="shared" ref="Q6201" si="6688">G6198*$P6201</f>
        <v>0</v>
      </c>
      <c r="R6201" s="1074"/>
      <c r="S6201" s="1149"/>
      <c r="T6201" s="1181"/>
      <c r="U6201" s="1182"/>
      <c r="V6201" s="1133"/>
      <c r="W6201" s="1133"/>
      <c r="X6201" s="1135"/>
      <c r="Y6201" s="1135"/>
      <c r="Z6201" s="1138"/>
      <c r="AA6201" s="1138"/>
      <c r="AB6201" s="1130"/>
      <c r="AC6201" s="543"/>
      <c r="AD6201" s="1130"/>
      <c r="AE6201" s="526">
        <f>Q6201-AC6201</f>
        <v>0</v>
      </c>
      <c r="AF6201" s="1140"/>
      <c r="AG6201" s="543"/>
      <c r="AH6201" s="529">
        <v>0.5</v>
      </c>
      <c r="AI6201" s="526">
        <f t="shared" si="6680"/>
        <v>0</v>
      </c>
      <c r="AJ6201" s="1130"/>
    </row>
    <row r="6202" spans="2:36" s="85" customFormat="1" ht="13" hidden="1" customHeight="1">
      <c r="B6202" s="1146"/>
      <c r="C6202" s="1172"/>
      <c r="D6202" s="1174"/>
      <c r="E6202" s="537" t="s">
        <v>270</v>
      </c>
      <c r="F6202" s="507"/>
      <c r="G6202" s="508">
        <f t="shared" ref="G6202" si="6689">D6198*F6202</f>
        <v>0</v>
      </c>
      <c r="H6202" s="509"/>
      <c r="I6202" s="518">
        <f t="shared" ref="I6202" si="6690">$D6198*$F6202*H6202</f>
        <v>0</v>
      </c>
      <c r="J6202" s="1159"/>
      <c r="K6202" s="25"/>
      <c r="L6202" s="1146"/>
      <c r="M6202" s="544"/>
      <c r="N6202" s="545"/>
      <c r="O6202" s="545"/>
      <c r="P6202" s="545"/>
      <c r="Q6202" s="545"/>
      <c r="R6202" s="631"/>
      <c r="S6202" s="545"/>
      <c r="T6202" s="545"/>
      <c r="U6202" s="545"/>
      <c r="V6202" s="545"/>
      <c r="W6202" s="545"/>
      <c r="X6202" s="545"/>
      <c r="Y6202" s="545"/>
      <c r="Z6202" s="545"/>
      <c r="AA6202" s="545"/>
      <c r="AB6202" s="545"/>
      <c r="AC6202" s="545"/>
      <c r="AD6202" s="545"/>
      <c r="AE6202" s="545"/>
      <c r="AF6202" s="545"/>
      <c r="AG6202" s="545"/>
      <c r="AH6202" s="545"/>
      <c r="AI6202" s="545"/>
      <c r="AJ6202" s="546"/>
    </row>
    <row r="6203" spans="2:36" s="85" customFormat="1" ht="13" hidden="1" customHeight="1">
      <c r="B6203" s="1146"/>
      <c r="C6203" s="1172"/>
      <c r="D6203" s="1174"/>
      <c r="E6203" s="537" t="s">
        <v>132</v>
      </c>
      <c r="F6203" s="507"/>
      <c r="G6203" s="508">
        <f t="shared" ref="G6203" si="6691">D6198*F6203</f>
        <v>0</v>
      </c>
      <c r="H6203" s="509"/>
      <c r="I6203" s="518">
        <f t="shared" ref="I6203" si="6692">$D6198*$F6203*H6203</f>
        <v>0</v>
      </c>
      <c r="J6203" s="1160"/>
      <c r="K6203" s="25"/>
      <c r="L6203" s="1146"/>
      <c r="M6203" s="547"/>
      <c r="N6203" s="548"/>
      <c r="O6203" s="548"/>
      <c r="P6203" s="548"/>
      <c r="Q6203" s="548"/>
      <c r="R6203" s="632"/>
      <c r="S6203" s="548"/>
      <c r="T6203" s="548"/>
      <c r="U6203" s="548"/>
      <c r="V6203" s="548"/>
      <c r="W6203" s="548"/>
      <c r="X6203" s="548"/>
      <c r="Y6203" s="548"/>
      <c r="Z6203" s="548"/>
      <c r="AA6203" s="548"/>
      <c r="AB6203" s="548"/>
      <c r="AC6203" s="548"/>
      <c r="AD6203" s="548"/>
      <c r="AE6203" s="548"/>
      <c r="AF6203" s="548"/>
      <c r="AG6203" s="548"/>
      <c r="AH6203" s="548"/>
      <c r="AI6203" s="548"/>
      <c r="AJ6203" s="549"/>
    </row>
    <row r="6204" spans="2:36" s="85" customFormat="1" ht="13" hidden="1" customHeight="1">
      <c r="B6204" s="1145">
        <v>31</v>
      </c>
      <c r="C6204" s="1171"/>
      <c r="D6204" s="1173"/>
      <c r="E6204" s="537" t="s">
        <v>134</v>
      </c>
      <c r="F6204" s="507"/>
      <c r="G6204" s="508">
        <f t="shared" ref="G6204" si="6693">D6204*F6204</f>
        <v>0</v>
      </c>
      <c r="H6204" s="541"/>
      <c r="I6204" s="518">
        <f t="shared" ref="I6204" si="6694">$AJ6204</f>
        <v>0</v>
      </c>
      <c r="J6204" s="1158">
        <f t="shared" ref="J6204" si="6695">SUM(I6204:I6209)</f>
        <v>0</v>
      </c>
      <c r="K6204" s="25"/>
      <c r="L6204" s="1145">
        <v>31</v>
      </c>
      <c r="M6204" s="1055" t="s">
        <v>753</v>
      </c>
      <c r="N6204" s="1055"/>
      <c r="O6204" s="1055"/>
      <c r="P6204" s="524"/>
      <c r="Q6204" s="526">
        <f t="shared" ref="Q6204" si="6696">G6204*$P6204</f>
        <v>0</v>
      </c>
      <c r="R6204" s="1072"/>
      <c r="S6204" s="1147"/>
      <c r="T6204" s="1177"/>
      <c r="U6204" s="1178"/>
      <c r="V6204" s="1131"/>
      <c r="W6204" s="1131"/>
      <c r="X6204" s="1101"/>
      <c r="Y6204" s="1101"/>
      <c r="Z6204" s="1136" t="str">
        <f>IF(AND(SUM($Q6204:$Q6207)=0,$S6204=""),"",SUM($Q6204:$Q6207)/$S6204)</f>
        <v/>
      </c>
      <c r="AA6204" s="1136" t="str">
        <f>IF(AND(SUM($Q6204:$Q6207)=0,$S6204=""),"",$S6204/SUM($Q6204:$Q6207))</f>
        <v/>
      </c>
      <c r="AB6204" s="1077">
        <f>IF(G6204="",0,IF(V6204="ใช่",IF(AND(X6204&lt;=-0.8,X6204&gt;=-1.25,Y6204&lt;=-0.9,Y6204&gt;=-1,Z6204&gt;=0.95,AA6204&gt;=0.95),MIN(SUM(Q6204:Q6206),S6204),0),IF(W6204="ใช่",IF(AND(Z6204&gt;=0.95,AA6204&gt;=0.95),MIN(SUM(Q6204:Q6206),S6204),0),0)))</f>
        <v>0</v>
      </c>
      <c r="AC6204" s="526">
        <f t="shared" ref="AC6204" si="6697">IF(AB6204=0,0,IF(AH6204=0.25,IF(SUM(Q6204:Q6205)&gt;AB6204,AB6204*(Q6204/SUM(Q6204:Q6205)),Q6204),IF(AB6204&gt;SUM(AC6204:AC6205),AB6204-SUM(AC6204:AC6205),0)))</f>
        <v>0</v>
      </c>
      <c r="AD6204" s="1077">
        <f>SUM(AE6204:AE6207)</f>
        <v>0</v>
      </c>
      <c r="AE6204" s="526">
        <f>Q6204-AC6204</f>
        <v>0</v>
      </c>
      <c r="AF6204" s="1139">
        <f>IF(G6204="",0,IF(V6204="ใช่",IF(AND(X6204&lt;=-0.8,X6204&gt;=-1.25,Y6204&lt;=-0.9,Y6204&gt;=-1,Z6204&gt;=0.95,AA6204&gt;=0.95),0,MAX(S6204-SUM(AE6204:AE6207),0)),IF(W6204="ใช่",IF(AND(Z6204&gt;=0.95,AA6204&gt;=0.95),0,MAX(S6204-SUM(AE6204:AE6207),0)),MAX(S6204-SUM(AE6204:AE6207),0))))</f>
        <v>0</v>
      </c>
      <c r="AG6204" s="526">
        <f t="shared" ref="AG6204" si="6698">IF(AF6204=0,0,AF6204*$Q6204/SUM(Q6204:Q6206))</f>
        <v>0</v>
      </c>
      <c r="AH6204" s="542">
        <v>0.25</v>
      </c>
      <c r="AI6204" s="526">
        <f>AE6204*AH6204+AG6204</f>
        <v>0</v>
      </c>
      <c r="AJ6204" s="1077">
        <f>SUM(AI6204:AI6207)</f>
        <v>0</v>
      </c>
    </row>
    <row r="6205" spans="2:36" s="85" customFormat="1" ht="13" hidden="1" customHeight="1">
      <c r="B6205" s="1146"/>
      <c r="C6205" s="1172"/>
      <c r="D6205" s="1174"/>
      <c r="E6205" s="537" t="s">
        <v>268</v>
      </c>
      <c r="F6205" s="507"/>
      <c r="G6205" s="508">
        <f t="shared" ref="G6205" si="6699">D6204*F6205</f>
        <v>0</v>
      </c>
      <c r="H6205" s="509"/>
      <c r="I6205" s="518">
        <f t="shared" ref="I6205" si="6700">$D6204*$F6205*H6205</f>
        <v>0</v>
      </c>
      <c r="J6205" s="1159"/>
      <c r="K6205" s="25"/>
      <c r="L6205" s="1146"/>
      <c r="M6205" s="804" t="s">
        <v>754</v>
      </c>
      <c r="N6205" s="804"/>
      <c r="O6205" s="804"/>
      <c r="P6205" s="525"/>
      <c r="Q6205" s="526">
        <f t="shared" ref="Q6205" si="6701">G6204*$P6205</f>
        <v>0</v>
      </c>
      <c r="R6205" s="1073"/>
      <c r="S6205" s="1148"/>
      <c r="T6205" s="1179"/>
      <c r="U6205" s="1180"/>
      <c r="V6205" s="1132"/>
      <c r="W6205" s="1132"/>
      <c r="X6205" s="1134"/>
      <c r="Y6205" s="1134"/>
      <c r="Z6205" s="1137"/>
      <c r="AA6205" s="1137"/>
      <c r="AB6205" s="1078"/>
      <c r="AC6205" s="526">
        <f t="shared" ref="AC6205" si="6702">IF(AB6204=0,0,IF(AH6205=0.25,IF(SUM(Q6204:Q6205)&gt;AB6204,AB6204*(Q6205/SUM(Q6204:Q6205)),Q6205),IF(AB6204&gt;SUM(AC6204:AC6205),AB6204-SUM(AC6204:AC6205),0)))</f>
        <v>0</v>
      </c>
      <c r="AD6205" s="1078"/>
      <c r="AE6205" s="526">
        <f>Q6205-AC6205</f>
        <v>0</v>
      </c>
      <c r="AF6205" s="1140"/>
      <c r="AG6205" s="526">
        <f t="shared" ref="AG6205" si="6703">IF(AF6204=0,0,AF6204*Q6205/SUM(Q6204:Q6206))</f>
        <v>0</v>
      </c>
      <c r="AH6205" s="529">
        <v>0.25</v>
      </c>
      <c r="AI6205" s="526">
        <f t="shared" ref="AI6205:AI6207" si="6704">AE6205*AH6205+AG6205</f>
        <v>0</v>
      </c>
      <c r="AJ6205" s="1078"/>
    </row>
    <row r="6206" spans="2:36" s="85" customFormat="1" ht="13" hidden="1" customHeight="1">
      <c r="B6206" s="1146"/>
      <c r="C6206" s="1172"/>
      <c r="D6206" s="1174"/>
      <c r="E6206" s="537" t="s">
        <v>257</v>
      </c>
      <c r="F6206" s="507"/>
      <c r="G6206" s="508">
        <f t="shared" ref="G6206" si="6705">D6204*F6206</f>
        <v>0</v>
      </c>
      <c r="H6206" s="509"/>
      <c r="I6206" s="518">
        <f t="shared" ref="I6206" si="6706">$D6204*$F6206*H6206</f>
        <v>0</v>
      </c>
      <c r="J6206" s="1159"/>
      <c r="K6206" s="25"/>
      <c r="L6206" s="1146"/>
      <c r="M6206" s="1037" t="s">
        <v>755</v>
      </c>
      <c r="N6206" s="1037"/>
      <c r="O6206" s="1037"/>
      <c r="P6206" s="525"/>
      <c r="Q6206" s="526">
        <f t="shared" ref="Q6206" si="6707">G6204*$P6206</f>
        <v>0</v>
      </c>
      <c r="R6206" s="1073"/>
      <c r="S6206" s="1148"/>
      <c r="T6206" s="1179"/>
      <c r="U6206" s="1180"/>
      <c r="V6206" s="1132"/>
      <c r="W6206" s="1132"/>
      <c r="X6206" s="1134"/>
      <c r="Y6206" s="1134"/>
      <c r="Z6206" s="1137"/>
      <c r="AA6206" s="1137"/>
      <c r="AB6206" s="1078"/>
      <c r="AC6206" s="526">
        <f t="shared" ref="AC6206" si="6708">IF(AB6204=0,0,IF(AH6206=0.25,IF(SUM(Q6204:Q6205)&gt;AB6204,AB6204*(Q6206/SUM(Q6204:Q6205)),Q6206),IF(AB6204&gt;SUM(AC6204:AC6205),AB6204-SUM(AC6204:AC6205),0)))</f>
        <v>0</v>
      </c>
      <c r="AD6206" s="1078"/>
      <c r="AE6206" s="526">
        <f>Q6206-AC6206</f>
        <v>0</v>
      </c>
      <c r="AF6206" s="1140"/>
      <c r="AG6206" s="526">
        <f t="shared" ref="AG6206" si="6709">IF(AF6204=0,0,AF6204*Q6206/SUM(Q6204:Q6206))</f>
        <v>0</v>
      </c>
      <c r="AH6206" s="529">
        <v>0.35</v>
      </c>
      <c r="AI6206" s="526">
        <f t="shared" si="6704"/>
        <v>0</v>
      </c>
      <c r="AJ6206" s="1078"/>
    </row>
    <row r="6207" spans="2:36" s="85" customFormat="1" ht="13" hidden="1" customHeight="1">
      <c r="B6207" s="1146"/>
      <c r="C6207" s="1172"/>
      <c r="D6207" s="1174"/>
      <c r="E6207" s="537" t="s">
        <v>269</v>
      </c>
      <c r="F6207" s="507"/>
      <c r="G6207" s="508">
        <f t="shared" ref="G6207" si="6710">D6204*F6207</f>
        <v>0</v>
      </c>
      <c r="H6207" s="509"/>
      <c r="I6207" s="518">
        <f t="shared" ref="I6207" si="6711">$D6204*$F6207*H6207</f>
        <v>0</v>
      </c>
      <c r="J6207" s="1159"/>
      <c r="K6207" s="25"/>
      <c r="L6207" s="1146"/>
      <c r="M6207" s="1169" t="s">
        <v>788</v>
      </c>
      <c r="N6207" s="1170"/>
      <c r="O6207" s="1170"/>
      <c r="P6207" s="530"/>
      <c r="Q6207" s="526">
        <f t="shared" ref="Q6207" si="6712">G6204*$P6207</f>
        <v>0</v>
      </c>
      <c r="R6207" s="1074"/>
      <c r="S6207" s="1149"/>
      <c r="T6207" s="1181"/>
      <c r="U6207" s="1182"/>
      <c r="V6207" s="1133"/>
      <c r="W6207" s="1133"/>
      <c r="X6207" s="1135"/>
      <c r="Y6207" s="1135"/>
      <c r="Z6207" s="1138"/>
      <c r="AA6207" s="1138"/>
      <c r="AB6207" s="1130"/>
      <c r="AC6207" s="543"/>
      <c r="AD6207" s="1130"/>
      <c r="AE6207" s="526">
        <f>Q6207-AC6207</f>
        <v>0</v>
      </c>
      <c r="AF6207" s="1140"/>
      <c r="AG6207" s="543"/>
      <c r="AH6207" s="529">
        <v>0.5</v>
      </c>
      <c r="AI6207" s="526">
        <f t="shared" si="6704"/>
        <v>0</v>
      </c>
      <c r="AJ6207" s="1130"/>
    </row>
    <row r="6208" spans="2:36" s="85" customFormat="1" ht="13" hidden="1" customHeight="1">
      <c r="B6208" s="1146"/>
      <c r="C6208" s="1172"/>
      <c r="D6208" s="1174"/>
      <c r="E6208" s="537" t="s">
        <v>270</v>
      </c>
      <c r="F6208" s="507"/>
      <c r="G6208" s="508">
        <f t="shared" ref="G6208" si="6713">D6204*F6208</f>
        <v>0</v>
      </c>
      <c r="H6208" s="509"/>
      <c r="I6208" s="518">
        <f t="shared" ref="I6208" si="6714">$D6204*$F6208*H6208</f>
        <v>0</v>
      </c>
      <c r="J6208" s="1159"/>
      <c r="K6208" s="25"/>
      <c r="L6208" s="1146"/>
      <c r="M6208" s="544"/>
      <c r="N6208" s="545"/>
      <c r="O6208" s="545"/>
      <c r="P6208" s="545"/>
      <c r="Q6208" s="545"/>
      <c r="R6208" s="631"/>
      <c r="S6208" s="545"/>
      <c r="T6208" s="545"/>
      <c r="U6208" s="545"/>
      <c r="V6208" s="545"/>
      <c r="W6208" s="545"/>
      <c r="X6208" s="545"/>
      <c r="Y6208" s="545"/>
      <c r="Z6208" s="545"/>
      <c r="AA6208" s="545"/>
      <c r="AB6208" s="545"/>
      <c r="AC6208" s="545"/>
      <c r="AD6208" s="545"/>
      <c r="AE6208" s="545"/>
      <c r="AF6208" s="545"/>
      <c r="AG6208" s="545"/>
      <c r="AH6208" s="545"/>
      <c r="AI6208" s="545"/>
      <c r="AJ6208" s="546"/>
    </row>
    <row r="6209" spans="2:36" s="85" customFormat="1" ht="13" hidden="1" customHeight="1">
      <c r="B6209" s="1146"/>
      <c r="C6209" s="1172"/>
      <c r="D6209" s="1174"/>
      <c r="E6209" s="537" t="s">
        <v>132</v>
      </c>
      <c r="F6209" s="507"/>
      <c r="G6209" s="508">
        <f t="shared" ref="G6209" si="6715">D6204*F6209</f>
        <v>0</v>
      </c>
      <c r="H6209" s="509"/>
      <c r="I6209" s="518">
        <f t="shared" ref="I6209" si="6716">$D6204*$F6209*H6209</f>
        <v>0</v>
      </c>
      <c r="J6209" s="1160"/>
      <c r="K6209" s="25"/>
      <c r="L6209" s="1146"/>
      <c r="M6209" s="547"/>
      <c r="N6209" s="548"/>
      <c r="O6209" s="548"/>
      <c r="P6209" s="548"/>
      <c r="Q6209" s="548"/>
      <c r="R6209" s="632"/>
      <c r="S6209" s="548"/>
      <c r="T6209" s="548"/>
      <c r="U6209" s="548"/>
      <c r="V6209" s="548"/>
      <c r="W6209" s="548"/>
      <c r="X6209" s="548"/>
      <c r="Y6209" s="548"/>
      <c r="Z6209" s="548"/>
      <c r="AA6209" s="548"/>
      <c r="AB6209" s="548"/>
      <c r="AC6209" s="548"/>
      <c r="AD6209" s="548"/>
      <c r="AE6209" s="548"/>
      <c r="AF6209" s="548"/>
      <c r="AG6209" s="548"/>
      <c r="AH6209" s="548"/>
      <c r="AI6209" s="548"/>
      <c r="AJ6209" s="549"/>
    </row>
    <row r="6210" spans="2:36" s="85" customFormat="1" ht="13" hidden="1" customHeight="1">
      <c r="B6210" s="1145">
        <v>32</v>
      </c>
      <c r="C6210" s="1171"/>
      <c r="D6210" s="1173"/>
      <c r="E6210" s="537" t="s">
        <v>134</v>
      </c>
      <c r="F6210" s="507"/>
      <c r="G6210" s="508">
        <f t="shared" ref="G6210" si="6717">D6210*F6210</f>
        <v>0</v>
      </c>
      <c r="H6210" s="541"/>
      <c r="I6210" s="518">
        <f t="shared" ref="I6210" si="6718">$AJ6210</f>
        <v>0</v>
      </c>
      <c r="J6210" s="1158">
        <f t="shared" ref="J6210" si="6719">SUM(I6210:I6215)</f>
        <v>0</v>
      </c>
      <c r="K6210" s="25"/>
      <c r="L6210" s="1145">
        <v>32</v>
      </c>
      <c r="M6210" s="1055" t="s">
        <v>753</v>
      </c>
      <c r="N6210" s="1055"/>
      <c r="O6210" s="1055"/>
      <c r="P6210" s="524"/>
      <c r="Q6210" s="526">
        <f t="shared" ref="Q6210" si="6720">G6210*$P6210</f>
        <v>0</v>
      </c>
      <c r="R6210" s="1072"/>
      <c r="S6210" s="1147"/>
      <c r="T6210" s="1177"/>
      <c r="U6210" s="1178"/>
      <c r="V6210" s="1131"/>
      <c r="W6210" s="1131"/>
      <c r="X6210" s="1101"/>
      <c r="Y6210" s="1101"/>
      <c r="Z6210" s="1136" t="str">
        <f>IF(AND(SUM($Q6210:$Q6213)=0,$S6210=""),"",SUM($Q6210:$Q6213)/$S6210)</f>
        <v/>
      </c>
      <c r="AA6210" s="1136" t="str">
        <f>IF(AND(SUM($Q6210:$Q6213)=0,$S6210=""),"",$S6210/SUM($Q6210:$Q6213))</f>
        <v/>
      </c>
      <c r="AB6210" s="1077">
        <f>IF(G6210="",0,IF(V6210="ใช่",IF(AND(X6210&lt;=-0.8,X6210&gt;=-1.25,Y6210&lt;=-0.9,Y6210&gt;=-1,Z6210&gt;=0.95,AA6210&gt;=0.95),MIN(SUM(Q6210:Q6212),S6210),0),IF(W6210="ใช่",IF(AND(Z6210&gt;=0.95,AA6210&gt;=0.95),MIN(SUM(Q6210:Q6212),S6210),0),0)))</f>
        <v>0</v>
      </c>
      <c r="AC6210" s="526">
        <f t="shared" ref="AC6210" si="6721">IF(AB6210=0,0,IF(AH6210=0.25,IF(SUM(Q6210:Q6211)&gt;AB6210,AB6210*(Q6210/SUM(Q6210:Q6211)),Q6210),IF(AB6210&gt;SUM(AC6210:AC6211),AB6210-SUM(AC6210:AC6211),0)))</f>
        <v>0</v>
      </c>
      <c r="AD6210" s="1077">
        <f>SUM(AE6210:AE6213)</f>
        <v>0</v>
      </c>
      <c r="AE6210" s="526">
        <f>Q6210-AC6210</f>
        <v>0</v>
      </c>
      <c r="AF6210" s="1139">
        <f>IF(G6210="",0,IF(V6210="ใช่",IF(AND(X6210&lt;=-0.8,X6210&gt;=-1.25,Y6210&lt;=-0.9,Y6210&gt;=-1,Z6210&gt;=0.95,AA6210&gt;=0.95),0,MAX(S6210-SUM(AE6210:AE6213),0)),IF(W6210="ใช่",IF(AND(Z6210&gt;=0.95,AA6210&gt;=0.95),0,MAX(S6210-SUM(AE6210:AE6213),0)),MAX(S6210-SUM(AE6210:AE6213),0))))</f>
        <v>0</v>
      </c>
      <c r="AG6210" s="526">
        <f t="shared" ref="AG6210" si="6722">IF(AF6210=0,0,AF6210*$Q6210/SUM(Q6210:Q6212))</f>
        <v>0</v>
      </c>
      <c r="AH6210" s="542">
        <v>0.25</v>
      </c>
      <c r="AI6210" s="526">
        <f>AE6210*AH6210+AG6210</f>
        <v>0</v>
      </c>
      <c r="AJ6210" s="1077">
        <f>SUM(AI6210:AI6213)</f>
        <v>0</v>
      </c>
    </row>
    <row r="6211" spans="2:36" s="85" customFormat="1" ht="13" hidden="1" customHeight="1">
      <c r="B6211" s="1146"/>
      <c r="C6211" s="1172"/>
      <c r="D6211" s="1174"/>
      <c r="E6211" s="537" t="s">
        <v>268</v>
      </c>
      <c r="F6211" s="507"/>
      <c r="G6211" s="508">
        <f t="shared" ref="G6211" si="6723">D6210*F6211</f>
        <v>0</v>
      </c>
      <c r="H6211" s="509"/>
      <c r="I6211" s="518">
        <f t="shared" ref="I6211" si="6724">$D6210*$F6211*H6211</f>
        <v>0</v>
      </c>
      <c r="J6211" s="1159"/>
      <c r="K6211" s="25"/>
      <c r="L6211" s="1146"/>
      <c r="M6211" s="804" t="s">
        <v>754</v>
      </c>
      <c r="N6211" s="804"/>
      <c r="O6211" s="804"/>
      <c r="P6211" s="525"/>
      <c r="Q6211" s="526">
        <f t="shared" ref="Q6211" si="6725">G6210*$P6211</f>
        <v>0</v>
      </c>
      <c r="R6211" s="1073"/>
      <c r="S6211" s="1148"/>
      <c r="T6211" s="1179"/>
      <c r="U6211" s="1180"/>
      <c r="V6211" s="1132"/>
      <c r="W6211" s="1132"/>
      <c r="X6211" s="1134"/>
      <c r="Y6211" s="1134"/>
      <c r="Z6211" s="1137"/>
      <c r="AA6211" s="1137"/>
      <c r="AB6211" s="1078"/>
      <c r="AC6211" s="526">
        <f t="shared" ref="AC6211" si="6726">IF(AB6210=0,0,IF(AH6211=0.25,IF(SUM(Q6210:Q6211)&gt;AB6210,AB6210*(Q6211/SUM(Q6210:Q6211)),Q6211),IF(AB6210&gt;SUM(AC6210:AC6211),AB6210-SUM(AC6210:AC6211),0)))</f>
        <v>0</v>
      </c>
      <c r="AD6211" s="1078"/>
      <c r="AE6211" s="526">
        <f>Q6211-AC6211</f>
        <v>0</v>
      </c>
      <c r="AF6211" s="1140"/>
      <c r="AG6211" s="526">
        <f t="shared" ref="AG6211" si="6727">IF(AF6210=0,0,AF6210*Q6211/SUM(Q6210:Q6212))</f>
        <v>0</v>
      </c>
      <c r="AH6211" s="529">
        <v>0.25</v>
      </c>
      <c r="AI6211" s="526">
        <f t="shared" ref="AI6211:AI6213" si="6728">AE6211*AH6211+AG6211</f>
        <v>0</v>
      </c>
      <c r="AJ6211" s="1078"/>
    </row>
    <row r="6212" spans="2:36" s="85" customFormat="1" ht="13" hidden="1" customHeight="1">
      <c r="B6212" s="1146"/>
      <c r="C6212" s="1172"/>
      <c r="D6212" s="1174"/>
      <c r="E6212" s="537" t="s">
        <v>257</v>
      </c>
      <c r="F6212" s="507"/>
      <c r="G6212" s="508">
        <f t="shared" ref="G6212" si="6729">D6210*F6212</f>
        <v>0</v>
      </c>
      <c r="H6212" s="509"/>
      <c r="I6212" s="518">
        <f t="shared" ref="I6212" si="6730">$D6210*$F6212*H6212</f>
        <v>0</v>
      </c>
      <c r="J6212" s="1159"/>
      <c r="K6212" s="25"/>
      <c r="L6212" s="1146"/>
      <c r="M6212" s="1037" t="s">
        <v>755</v>
      </c>
      <c r="N6212" s="1037"/>
      <c r="O6212" s="1037"/>
      <c r="P6212" s="525"/>
      <c r="Q6212" s="526">
        <f t="shared" ref="Q6212" si="6731">G6210*$P6212</f>
        <v>0</v>
      </c>
      <c r="R6212" s="1073"/>
      <c r="S6212" s="1148"/>
      <c r="T6212" s="1179"/>
      <c r="U6212" s="1180"/>
      <c r="V6212" s="1132"/>
      <c r="W6212" s="1132"/>
      <c r="X6212" s="1134"/>
      <c r="Y6212" s="1134"/>
      <c r="Z6212" s="1137"/>
      <c r="AA6212" s="1137"/>
      <c r="AB6212" s="1078"/>
      <c r="AC6212" s="526">
        <f t="shared" ref="AC6212" si="6732">IF(AB6210=0,0,IF(AH6212=0.25,IF(SUM(Q6210:Q6211)&gt;AB6210,AB6210*(Q6212/SUM(Q6210:Q6211)),Q6212),IF(AB6210&gt;SUM(AC6210:AC6211),AB6210-SUM(AC6210:AC6211),0)))</f>
        <v>0</v>
      </c>
      <c r="AD6212" s="1078"/>
      <c r="AE6212" s="526">
        <f>Q6212-AC6212</f>
        <v>0</v>
      </c>
      <c r="AF6212" s="1140"/>
      <c r="AG6212" s="526">
        <f t="shared" ref="AG6212" si="6733">IF(AF6210=0,0,AF6210*Q6212/SUM(Q6210:Q6212))</f>
        <v>0</v>
      </c>
      <c r="AH6212" s="529">
        <v>0.35</v>
      </c>
      <c r="AI6212" s="526">
        <f t="shared" si="6728"/>
        <v>0</v>
      </c>
      <c r="AJ6212" s="1078"/>
    </row>
    <row r="6213" spans="2:36" s="85" customFormat="1" ht="13" hidden="1" customHeight="1">
      <c r="B6213" s="1146"/>
      <c r="C6213" s="1172"/>
      <c r="D6213" s="1174"/>
      <c r="E6213" s="537" t="s">
        <v>269</v>
      </c>
      <c r="F6213" s="507"/>
      <c r="G6213" s="508">
        <f t="shared" ref="G6213" si="6734">D6210*F6213</f>
        <v>0</v>
      </c>
      <c r="H6213" s="509"/>
      <c r="I6213" s="518">
        <f t="shared" ref="I6213" si="6735">$D6210*$F6213*H6213</f>
        <v>0</v>
      </c>
      <c r="J6213" s="1159"/>
      <c r="K6213" s="25"/>
      <c r="L6213" s="1146"/>
      <c r="M6213" s="1169" t="s">
        <v>788</v>
      </c>
      <c r="N6213" s="1170"/>
      <c r="O6213" s="1170"/>
      <c r="P6213" s="530"/>
      <c r="Q6213" s="526">
        <f t="shared" ref="Q6213" si="6736">G6210*$P6213</f>
        <v>0</v>
      </c>
      <c r="R6213" s="1074"/>
      <c r="S6213" s="1149"/>
      <c r="T6213" s="1181"/>
      <c r="U6213" s="1182"/>
      <c r="V6213" s="1133"/>
      <c r="W6213" s="1133"/>
      <c r="X6213" s="1135"/>
      <c r="Y6213" s="1135"/>
      <c r="Z6213" s="1138"/>
      <c r="AA6213" s="1138"/>
      <c r="AB6213" s="1130"/>
      <c r="AC6213" s="543"/>
      <c r="AD6213" s="1130"/>
      <c r="AE6213" s="526">
        <f>Q6213-AC6213</f>
        <v>0</v>
      </c>
      <c r="AF6213" s="1140"/>
      <c r="AG6213" s="543"/>
      <c r="AH6213" s="529">
        <v>0.5</v>
      </c>
      <c r="AI6213" s="526">
        <f t="shared" si="6728"/>
        <v>0</v>
      </c>
      <c r="AJ6213" s="1130"/>
    </row>
    <row r="6214" spans="2:36" s="85" customFormat="1" ht="13" hidden="1" customHeight="1">
      <c r="B6214" s="1146"/>
      <c r="C6214" s="1172"/>
      <c r="D6214" s="1174"/>
      <c r="E6214" s="537" t="s">
        <v>270</v>
      </c>
      <c r="F6214" s="507"/>
      <c r="G6214" s="508">
        <f t="shared" ref="G6214" si="6737">D6210*F6214</f>
        <v>0</v>
      </c>
      <c r="H6214" s="509"/>
      <c r="I6214" s="518">
        <f t="shared" ref="I6214" si="6738">$D6210*$F6214*H6214</f>
        <v>0</v>
      </c>
      <c r="J6214" s="1159"/>
      <c r="K6214" s="25"/>
      <c r="L6214" s="1146"/>
      <c r="M6214" s="544"/>
      <c r="N6214" s="545"/>
      <c r="O6214" s="545"/>
      <c r="P6214" s="545"/>
      <c r="Q6214" s="545"/>
      <c r="R6214" s="631"/>
      <c r="S6214" s="545"/>
      <c r="T6214" s="545"/>
      <c r="U6214" s="545"/>
      <c r="V6214" s="545"/>
      <c r="W6214" s="545"/>
      <c r="X6214" s="545"/>
      <c r="Y6214" s="545"/>
      <c r="Z6214" s="545"/>
      <c r="AA6214" s="545"/>
      <c r="AB6214" s="545"/>
      <c r="AC6214" s="545"/>
      <c r="AD6214" s="545"/>
      <c r="AE6214" s="545"/>
      <c r="AF6214" s="545"/>
      <c r="AG6214" s="545"/>
      <c r="AH6214" s="545"/>
      <c r="AI6214" s="545"/>
      <c r="AJ6214" s="546"/>
    </row>
    <row r="6215" spans="2:36" s="85" customFormat="1" ht="13" hidden="1" customHeight="1">
      <c r="B6215" s="1146"/>
      <c r="C6215" s="1172"/>
      <c r="D6215" s="1174"/>
      <c r="E6215" s="537" t="s">
        <v>132</v>
      </c>
      <c r="F6215" s="507"/>
      <c r="G6215" s="508">
        <f t="shared" ref="G6215" si="6739">D6210*F6215</f>
        <v>0</v>
      </c>
      <c r="H6215" s="509"/>
      <c r="I6215" s="518">
        <f t="shared" ref="I6215" si="6740">$D6210*$F6215*H6215</f>
        <v>0</v>
      </c>
      <c r="J6215" s="1160"/>
      <c r="K6215" s="25"/>
      <c r="L6215" s="1146"/>
      <c r="M6215" s="547"/>
      <c r="N6215" s="548"/>
      <c r="O6215" s="548"/>
      <c r="P6215" s="548"/>
      <c r="Q6215" s="548"/>
      <c r="R6215" s="632"/>
      <c r="S6215" s="548"/>
      <c r="T6215" s="548"/>
      <c r="U6215" s="548"/>
      <c r="V6215" s="548"/>
      <c r="W6215" s="548"/>
      <c r="X6215" s="548"/>
      <c r="Y6215" s="548"/>
      <c r="Z6215" s="548"/>
      <c r="AA6215" s="548"/>
      <c r="AB6215" s="548"/>
      <c r="AC6215" s="548"/>
      <c r="AD6215" s="548"/>
      <c r="AE6215" s="548"/>
      <c r="AF6215" s="548"/>
      <c r="AG6215" s="548"/>
      <c r="AH6215" s="548"/>
      <c r="AI6215" s="548"/>
      <c r="AJ6215" s="549"/>
    </row>
    <row r="6216" spans="2:36" s="85" customFormat="1" ht="13" hidden="1" customHeight="1">
      <c r="B6216" s="1145">
        <v>33</v>
      </c>
      <c r="C6216" s="1171"/>
      <c r="D6216" s="1173"/>
      <c r="E6216" s="537" t="s">
        <v>134</v>
      </c>
      <c r="F6216" s="507"/>
      <c r="G6216" s="508">
        <f t="shared" ref="G6216" si="6741">D6216*F6216</f>
        <v>0</v>
      </c>
      <c r="H6216" s="541"/>
      <c r="I6216" s="518">
        <f t="shared" ref="I6216" si="6742">$AJ6216</f>
        <v>0</v>
      </c>
      <c r="J6216" s="1158">
        <f t="shared" ref="J6216" si="6743">SUM(I6216:I6221)</f>
        <v>0</v>
      </c>
      <c r="K6216" s="25"/>
      <c r="L6216" s="1145">
        <v>33</v>
      </c>
      <c r="M6216" s="1055" t="s">
        <v>753</v>
      </c>
      <c r="N6216" s="1055"/>
      <c r="O6216" s="1055"/>
      <c r="P6216" s="524"/>
      <c r="Q6216" s="526">
        <f t="shared" ref="Q6216" si="6744">G6216*$P6216</f>
        <v>0</v>
      </c>
      <c r="R6216" s="1072"/>
      <c r="S6216" s="1147"/>
      <c r="T6216" s="1177"/>
      <c r="U6216" s="1178"/>
      <c r="V6216" s="1131"/>
      <c r="W6216" s="1131"/>
      <c r="X6216" s="1101"/>
      <c r="Y6216" s="1101"/>
      <c r="Z6216" s="1136" t="str">
        <f>IF(AND(SUM($Q6216:$Q6219)=0,$S6216=""),"",SUM($Q6216:$Q6219)/$S6216)</f>
        <v/>
      </c>
      <c r="AA6216" s="1136" t="str">
        <f>IF(AND(SUM($Q6216:$Q6219)=0,$S6216=""),"",$S6216/SUM($Q6216:$Q6219))</f>
        <v/>
      </c>
      <c r="AB6216" s="1077">
        <f>IF(G6216="",0,IF(V6216="ใช่",IF(AND(X6216&lt;=-0.8,X6216&gt;=-1.25,Y6216&lt;=-0.9,Y6216&gt;=-1,Z6216&gt;=0.95,AA6216&gt;=0.95),MIN(SUM(Q6216:Q6218),S6216),0),IF(W6216="ใช่",IF(AND(Z6216&gt;=0.95,AA6216&gt;=0.95),MIN(SUM(Q6216:Q6218),S6216),0),0)))</f>
        <v>0</v>
      </c>
      <c r="AC6216" s="526">
        <f t="shared" ref="AC6216" si="6745">IF(AB6216=0,0,IF(AH6216=0.25,IF(SUM(Q6216:Q6217)&gt;AB6216,AB6216*(Q6216/SUM(Q6216:Q6217)),Q6216),IF(AB6216&gt;SUM(AC6216:AC6217),AB6216-SUM(AC6216:AC6217),0)))</f>
        <v>0</v>
      </c>
      <c r="AD6216" s="1077">
        <f>SUM(AE6216:AE6219)</f>
        <v>0</v>
      </c>
      <c r="AE6216" s="526">
        <f>Q6216-AC6216</f>
        <v>0</v>
      </c>
      <c r="AF6216" s="1139">
        <f>IF(G6216="",0,IF(V6216="ใช่",IF(AND(X6216&lt;=-0.8,X6216&gt;=-1.25,Y6216&lt;=-0.9,Y6216&gt;=-1,Z6216&gt;=0.95,AA6216&gt;=0.95),0,MAX(S6216-SUM(AE6216:AE6219),0)),IF(W6216="ใช่",IF(AND(Z6216&gt;=0.95,AA6216&gt;=0.95),0,MAX(S6216-SUM(AE6216:AE6219),0)),MAX(S6216-SUM(AE6216:AE6219),0))))</f>
        <v>0</v>
      </c>
      <c r="AG6216" s="526">
        <f t="shared" ref="AG6216" si="6746">IF(AF6216=0,0,AF6216*$Q6216/SUM(Q6216:Q6218))</f>
        <v>0</v>
      </c>
      <c r="AH6216" s="542">
        <v>0.25</v>
      </c>
      <c r="AI6216" s="526">
        <f>AE6216*AH6216+AG6216</f>
        <v>0</v>
      </c>
      <c r="AJ6216" s="1077">
        <f>SUM(AI6216:AI6219)</f>
        <v>0</v>
      </c>
    </row>
    <row r="6217" spans="2:36" s="85" customFormat="1" ht="13" hidden="1" customHeight="1">
      <c r="B6217" s="1146"/>
      <c r="C6217" s="1172"/>
      <c r="D6217" s="1174"/>
      <c r="E6217" s="537" t="s">
        <v>268</v>
      </c>
      <c r="F6217" s="507"/>
      <c r="G6217" s="508">
        <f t="shared" ref="G6217" si="6747">D6216*F6217</f>
        <v>0</v>
      </c>
      <c r="H6217" s="509"/>
      <c r="I6217" s="518">
        <f t="shared" ref="I6217" si="6748">$D6216*$F6217*H6217</f>
        <v>0</v>
      </c>
      <c r="J6217" s="1159"/>
      <c r="K6217" s="25"/>
      <c r="L6217" s="1146"/>
      <c r="M6217" s="804" t="s">
        <v>754</v>
      </c>
      <c r="N6217" s="804"/>
      <c r="O6217" s="804"/>
      <c r="P6217" s="525"/>
      <c r="Q6217" s="526">
        <f t="shared" ref="Q6217" si="6749">G6216*$P6217</f>
        <v>0</v>
      </c>
      <c r="R6217" s="1073"/>
      <c r="S6217" s="1148"/>
      <c r="T6217" s="1179"/>
      <c r="U6217" s="1180"/>
      <c r="V6217" s="1132"/>
      <c r="W6217" s="1132"/>
      <c r="X6217" s="1134"/>
      <c r="Y6217" s="1134"/>
      <c r="Z6217" s="1137"/>
      <c r="AA6217" s="1137"/>
      <c r="AB6217" s="1078"/>
      <c r="AC6217" s="526">
        <f t="shared" ref="AC6217" si="6750">IF(AB6216=0,0,IF(AH6217=0.25,IF(SUM(Q6216:Q6217)&gt;AB6216,AB6216*(Q6217/SUM(Q6216:Q6217)),Q6217),IF(AB6216&gt;SUM(AC6216:AC6217),AB6216-SUM(AC6216:AC6217),0)))</f>
        <v>0</v>
      </c>
      <c r="AD6217" s="1078"/>
      <c r="AE6217" s="526">
        <f>Q6217-AC6217</f>
        <v>0</v>
      </c>
      <c r="AF6217" s="1140"/>
      <c r="AG6217" s="526">
        <f t="shared" ref="AG6217" si="6751">IF(AF6216=0,0,AF6216*Q6217/SUM(Q6216:Q6218))</f>
        <v>0</v>
      </c>
      <c r="AH6217" s="529">
        <v>0.25</v>
      </c>
      <c r="AI6217" s="526">
        <f t="shared" ref="AI6217:AI6219" si="6752">AE6217*AH6217+AG6217</f>
        <v>0</v>
      </c>
      <c r="AJ6217" s="1078"/>
    </row>
    <row r="6218" spans="2:36" s="85" customFormat="1" ht="13" hidden="1" customHeight="1">
      <c r="B6218" s="1146"/>
      <c r="C6218" s="1172"/>
      <c r="D6218" s="1174"/>
      <c r="E6218" s="537" t="s">
        <v>257</v>
      </c>
      <c r="F6218" s="507"/>
      <c r="G6218" s="508">
        <f t="shared" ref="G6218" si="6753">D6216*F6218</f>
        <v>0</v>
      </c>
      <c r="H6218" s="509"/>
      <c r="I6218" s="518">
        <f t="shared" ref="I6218" si="6754">$D6216*$F6218*H6218</f>
        <v>0</v>
      </c>
      <c r="J6218" s="1159"/>
      <c r="K6218" s="25"/>
      <c r="L6218" s="1146"/>
      <c r="M6218" s="1037" t="s">
        <v>755</v>
      </c>
      <c r="N6218" s="1037"/>
      <c r="O6218" s="1037"/>
      <c r="P6218" s="525"/>
      <c r="Q6218" s="526">
        <f t="shared" ref="Q6218" si="6755">G6216*$P6218</f>
        <v>0</v>
      </c>
      <c r="R6218" s="1073"/>
      <c r="S6218" s="1148"/>
      <c r="T6218" s="1179"/>
      <c r="U6218" s="1180"/>
      <c r="V6218" s="1132"/>
      <c r="W6218" s="1132"/>
      <c r="X6218" s="1134"/>
      <c r="Y6218" s="1134"/>
      <c r="Z6218" s="1137"/>
      <c r="AA6218" s="1137"/>
      <c r="AB6218" s="1078"/>
      <c r="AC6218" s="526">
        <f t="shared" ref="AC6218" si="6756">IF(AB6216=0,0,IF(AH6218=0.25,IF(SUM(Q6216:Q6217)&gt;AB6216,AB6216*(Q6218/SUM(Q6216:Q6217)),Q6218),IF(AB6216&gt;SUM(AC6216:AC6217),AB6216-SUM(AC6216:AC6217),0)))</f>
        <v>0</v>
      </c>
      <c r="AD6218" s="1078"/>
      <c r="AE6218" s="526">
        <f>Q6218-AC6218</f>
        <v>0</v>
      </c>
      <c r="AF6218" s="1140"/>
      <c r="AG6218" s="526">
        <f t="shared" ref="AG6218" si="6757">IF(AF6216=0,0,AF6216*Q6218/SUM(Q6216:Q6218))</f>
        <v>0</v>
      </c>
      <c r="AH6218" s="529">
        <v>0.35</v>
      </c>
      <c r="AI6218" s="526">
        <f t="shared" si="6752"/>
        <v>0</v>
      </c>
      <c r="AJ6218" s="1078"/>
    </row>
    <row r="6219" spans="2:36" s="85" customFormat="1" ht="13" hidden="1" customHeight="1">
      <c r="B6219" s="1146"/>
      <c r="C6219" s="1172"/>
      <c r="D6219" s="1174"/>
      <c r="E6219" s="537" t="s">
        <v>269</v>
      </c>
      <c r="F6219" s="507"/>
      <c r="G6219" s="508">
        <f t="shared" ref="G6219" si="6758">D6216*F6219</f>
        <v>0</v>
      </c>
      <c r="H6219" s="509"/>
      <c r="I6219" s="518">
        <f t="shared" ref="I6219" si="6759">$D6216*$F6219*H6219</f>
        <v>0</v>
      </c>
      <c r="J6219" s="1159"/>
      <c r="K6219" s="25"/>
      <c r="L6219" s="1146"/>
      <c r="M6219" s="1169" t="s">
        <v>788</v>
      </c>
      <c r="N6219" s="1170"/>
      <c r="O6219" s="1170"/>
      <c r="P6219" s="530"/>
      <c r="Q6219" s="526">
        <f t="shared" ref="Q6219" si="6760">G6216*$P6219</f>
        <v>0</v>
      </c>
      <c r="R6219" s="1074"/>
      <c r="S6219" s="1149"/>
      <c r="T6219" s="1181"/>
      <c r="U6219" s="1182"/>
      <c r="V6219" s="1133"/>
      <c r="W6219" s="1133"/>
      <c r="X6219" s="1135"/>
      <c r="Y6219" s="1135"/>
      <c r="Z6219" s="1138"/>
      <c r="AA6219" s="1138"/>
      <c r="AB6219" s="1130"/>
      <c r="AC6219" s="543"/>
      <c r="AD6219" s="1130"/>
      <c r="AE6219" s="526">
        <f>Q6219-AC6219</f>
        <v>0</v>
      </c>
      <c r="AF6219" s="1140"/>
      <c r="AG6219" s="543"/>
      <c r="AH6219" s="529">
        <v>0.5</v>
      </c>
      <c r="AI6219" s="526">
        <f t="shared" si="6752"/>
        <v>0</v>
      </c>
      <c r="AJ6219" s="1130"/>
    </row>
    <row r="6220" spans="2:36" s="85" customFormat="1" ht="13" hidden="1" customHeight="1">
      <c r="B6220" s="1146"/>
      <c r="C6220" s="1172"/>
      <c r="D6220" s="1174"/>
      <c r="E6220" s="537" t="s">
        <v>270</v>
      </c>
      <c r="F6220" s="507"/>
      <c r="G6220" s="508">
        <f t="shared" ref="G6220" si="6761">D6216*F6220</f>
        <v>0</v>
      </c>
      <c r="H6220" s="509"/>
      <c r="I6220" s="518">
        <f t="shared" ref="I6220" si="6762">$D6216*$F6220*H6220</f>
        <v>0</v>
      </c>
      <c r="J6220" s="1159"/>
      <c r="K6220" s="25"/>
      <c r="L6220" s="1146"/>
      <c r="M6220" s="544"/>
      <c r="N6220" s="545"/>
      <c r="O6220" s="545"/>
      <c r="P6220" s="545"/>
      <c r="Q6220" s="545"/>
      <c r="R6220" s="631"/>
      <c r="S6220" s="545"/>
      <c r="T6220" s="545"/>
      <c r="U6220" s="545"/>
      <c r="V6220" s="545"/>
      <c r="W6220" s="545"/>
      <c r="X6220" s="545"/>
      <c r="Y6220" s="545"/>
      <c r="Z6220" s="545"/>
      <c r="AA6220" s="545"/>
      <c r="AB6220" s="545"/>
      <c r="AC6220" s="545"/>
      <c r="AD6220" s="545"/>
      <c r="AE6220" s="545"/>
      <c r="AF6220" s="545"/>
      <c r="AG6220" s="545"/>
      <c r="AH6220" s="545"/>
      <c r="AI6220" s="545"/>
      <c r="AJ6220" s="546"/>
    </row>
    <row r="6221" spans="2:36" s="85" customFormat="1" ht="13" hidden="1" customHeight="1">
      <c r="B6221" s="1146"/>
      <c r="C6221" s="1172"/>
      <c r="D6221" s="1174"/>
      <c r="E6221" s="537" t="s">
        <v>132</v>
      </c>
      <c r="F6221" s="507"/>
      <c r="G6221" s="508">
        <f t="shared" ref="G6221" si="6763">D6216*F6221</f>
        <v>0</v>
      </c>
      <c r="H6221" s="509"/>
      <c r="I6221" s="518">
        <f t="shared" ref="I6221" si="6764">$D6216*$F6221*H6221</f>
        <v>0</v>
      </c>
      <c r="J6221" s="1160"/>
      <c r="K6221" s="25"/>
      <c r="L6221" s="1146"/>
      <c r="M6221" s="547"/>
      <c r="N6221" s="548"/>
      <c r="O6221" s="548"/>
      <c r="P6221" s="548"/>
      <c r="Q6221" s="548"/>
      <c r="R6221" s="632"/>
      <c r="S6221" s="548"/>
      <c r="T6221" s="548"/>
      <c r="U6221" s="548"/>
      <c r="V6221" s="548"/>
      <c r="W6221" s="548"/>
      <c r="X6221" s="548"/>
      <c r="Y6221" s="548"/>
      <c r="Z6221" s="548"/>
      <c r="AA6221" s="548"/>
      <c r="AB6221" s="548"/>
      <c r="AC6221" s="548"/>
      <c r="AD6221" s="548"/>
      <c r="AE6221" s="548"/>
      <c r="AF6221" s="548"/>
      <c r="AG6221" s="548"/>
      <c r="AH6221" s="548"/>
      <c r="AI6221" s="548"/>
      <c r="AJ6221" s="549"/>
    </row>
    <row r="6222" spans="2:36" s="85" customFormat="1" ht="13" hidden="1" customHeight="1">
      <c r="B6222" s="1145">
        <v>34</v>
      </c>
      <c r="C6222" s="1171"/>
      <c r="D6222" s="1173"/>
      <c r="E6222" s="537" t="s">
        <v>134</v>
      </c>
      <c r="F6222" s="507"/>
      <c r="G6222" s="508">
        <f t="shared" ref="G6222" si="6765">D6222*F6222</f>
        <v>0</v>
      </c>
      <c r="H6222" s="541"/>
      <c r="I6222" s="518">
        <f t="shared" ref="I6222" si="6766">$AJ6222</f>
        <v>0</v>
      </c>
      <c r="J6222" s="1158">
        <f t="shared" ref="J6222" si="6767">SUM(I6222:I6227)</f>
        <v>0</v>
      </c>
      <c r="K6222" s="25"/>
      <c r="L6222" s="1145">
        <v>34</v>
      </c>
      <c r="M6222" s="1055" t="s">
        <v>753</v>
      </c>
      <c r="N6222" s="1055"/>
      <c r="O6222" s="1055"/>
      <c r="P6222" s="524"/>
      <c r="Q6222" s="526">
        <f t="shared" ref="Q6222" si="6768">G6222*$P6222</f>
        <v>0</v>
      </c>
      <c r="R6222" s="1072"/>
      <c r="S6222" s="1147"/>
      <c r="T6222" s="1177"/>
      <c r="U6222" s="1178"/>
      <c r="V6222" s="1131"/>
      <c r="W6222" s="1131"/>
      <c r="X6222" s="1101"/>
      <c r="Y6222" s="1101"/>
      <c r="Z6222" s="1136" t="str">
        <f>IF(AND(SUM($Q6222:$Q6225)=0,$S6222=""),"",SUM($Q6222:$Q6225)/$S6222)</f>
        <v/>
      </c>
      <c r="AA6222" s="1136" t="str">
        <f>IF(AND(SUM($Q6222:$Q6225)=0,$S6222=""),"",$S6222/SUM($Q6222:$Q6225))</f>
        <v/>
      </c>
      <c r="AB6222" s="1077">
        <f>IF(G6222="",0,IF(V6222="ใช่",IF(AND(X6222&lt;=-0.8,X6222&gt;=-1.25,Y6222&lt;=-0.9,Y6222&gt;=-1,Z6222&gt;=0.95,AA6222&gt;=0.95),MIN(SUM(Q6222:Q6224),S6222),0),IF(W6222="ใช่",IF(AND(Z6222&gt;=0.95,AA6222&gt;=0.95),MIN(SUM(Q6222:Q6224),S6222),0),0)))</f>
        <v>0</v>
      </c>
      <c r="AC6222" s="526">
        <f t="shared" ref="AC6222" si="6769">IF(AB6222=0,0,IF(AH6222=0.25,IF(SUM(Q6222:Q6223)&gt;AB6222,AB6222*(Q6222/SUM(Q6222:Q6223)),Q6222),IF(AB6222&gt;SUM(AC6222:AC6223),AB6222-SUM(AC6222:AC6223),0)))</f>
        <v>0</v>
      </c>
      <c r="AD6222" s="1077">
        <f>SUM(AE6222:AE6225)</f>
        <v>0</v>
      </c>
      <c r="AE6222" s="526">
        <f>Q6222-AC6222</f>
        <v>0</v>
      </c>
      <c r="AF6222" s="1139">
        <f>IF(G6222="",0,IF(V6222="ใช่",IF(AND(X6222&lt;=-0.8,X6222&gt;=-1.25,Y6222&lt;=-0.9,Y6222&gt;=-1,Z6222&gt;=0.95,AA6222&gt;=0.95),0,MAX(S6222-SUM(AE6222:AE6225),0)),IF(W6222="ใช่",IF(AND(Z6222&gt;=0.95,AA6222&gt;=0.95),0,MAX(S6222-SUM(AE6222:AE6225),0)),MAX(S6222-SUM(AE6222:AE6225),0))))</f>
        <v>0</v>
      </c>
      <c r="AG6222" s="526">
        <f t="shared" ref="AG6222" si="6770">IF(AF6222=0,0,AF6222*$Q6222/SUM(Q6222:Q6224))</f>
        <v>0</v>
      </c>
      <c r="AH6222" s="542">
        <v>0.25</v>
      </c>
      <c r="AI6222" s="526">
        <f>AE6222*AH6222+AG6222</f>
        <v>0</v>
      </c>
      <c r="AJ6222" s="1077">
        <f>SUM(AI6222:AI6225)</f>
        <v>0</v>
      </c>
    </row>
    <row r="6223" spans="2:36" s="85" customFormat="1" ht="13" hidden="1" customHeight="1">
      <c r="B6223" s="1146"/>
      <c r="C6223" s="1172"/>
      <c r="D6223" s="1174"/>
      <c r="E6223" s="537" t="s">
        <v>268</v>
      </c>
      <c r="F6223" s="507"/>
      <c r="G6223" s="508">
        <f t="shared" ref="G6223" si="6771">D6222*F6223</f>
        <v>0</v>
      </c>
      <c r="H6223" s="509"/>
      <c r="I6223" s="518">
        <f t="shared" ref="I6223" si="6772">$D6222*$F6223*H6223</f>
        <v>0</v>
      </c>
      <c r="J6223" s="1159"/>
      <c r="K6223" s="25"/>
      <c r="L6223" s="1146"/>
      <c r="M6223" s="804" t="s">
        <v>754</v>
      </c>
      <c r="N6223" s="804"/>
      <c r="O6223" s="804"/>
      <c r="P6223" s="525"/>
      <c r="Q6223" s="526">
        <f t="shared" ref="Q6223" si="6773">G6222*$P6223</f>
        <v>0</v>
      </c>
      <c r="R6223" s="1073"/>
      <c r="S6223" s="1148"/>
      <c r="T6223" s="1179"/>
      <c r="U6223" s="1180"/>
      <c r="V6223" s="1132"/>
      <c r="W6223" s="1132"/>
      <c r="X6223" s="1134"/>
      <c r="Y6223" s="1134"/>
      <c r="Z6223" s="1137"/>
      <c r="AA6223" s="1137"/>
      <c r="AB6223" s="1078"/>
      <c r="AC6223" s="526">
        <f t="shared" ref="AC6223" si="6774">IF(AB6222=0,0,IF(AH6223=0.25,IF(SUM(Q6222:Q6223)&gt;AB6222,AB6222*(Q6223/SUM(Q6222:Q6223)),Q6223),IF(AB6222&gt;SUM(AC6222:AC6223),AB6222-SUM(AC6222:AC6223),0)))</f>
        <v>0</v>
      </c>
      <c r="AD6223" s="1078"/>
      <c r="AE6223" s="526">
        <f>Q6223-AC6223</f>
        <v>0</v>
      </c>
      <c r="AF6223" s="1140"/>
      <c r="AG6223" s="526">
        <f t="shared" ref="AG6223" si="6775">IF(AF6222=0,0,AF6222*Q6223/SUM(Q6222:Q6224))</f>
        <v>0</v>
      </c>
      <c r="AH6223" s="529">
        <v>0.25</v>
      </c>
      <c r="AI6223" s="526">
        <f t="shared" ref="AI6223:AI6225" si="6776">AE6223*AH6223+AG6223</f>
        <v>0</v>
      </c>
      <c r="AJ6223" s="1078"/>
    </row>
    <row r="6224" spans="2:36" s="85" customFormat="1" ht="13" hidden="1" customHeight="1">
      <c r="B6224" s="1146"/>
      <c r="C6224" s="1172"/>
      <c r="D6224" s="1174"/>
      <c r="E6224" s="537" t="s">
        <v>257</v>
      </c>
      <c r="F6224" s="507"/>
      <c r="G6224" s="508">
        <f t="shared" ref="G6224" si="6777">D6222*F6224</f>
        <v>0</v>
      </c>
      <c r="H6224" s="509"/>
      <c r="I6224" s="518">
        <f t="shared" ref="I6224" si="6778">$D6222*$F6224*H6224</f>
        <v>0</v>
      </c>
      <c r="J6224" s="1159"/>
      <c r="K6224" s="25"/>
      <c r="L6224" s="1146"/>
      <c r="M6224" s="1037" t="s">
        <v>755</v>
      </c>
      <c r="N6224" s="1037"/>
      <c r="O6224" s="1037"/>
      <c r="P6224" s="525"/>
      <c r="Q6224" s="526">
        <f t="shared" ref="Q6224" si="6779">G6222*$P6224</f>
        <v>0</v>
      </c>
      <c r="R6224" s="1073"/>
      <c r="S6224" s="1148"/>
      <c r="T6224" s="1179"/>
      <c r="U6224" s="1180"/>
      <c r="V6224" s="1132"/>
      <c r="W6224" s="1132"/>
      <c r="X6224" s="1134"/>
      <c r="Y6224" s="1134"/>
      <c r="Z6224" s="1137"/>
      <c r="AA6224" s="1137"/>
      <c r="AB6224" s="1078"/>
      <c r="AC6224" s="526">
        <f t="shared" ref="AC6224" si="6780">IF(AB6222=0,0,IF(AH6224=0.25,IF(SUM(Q6222:Q6223)&gt;AB6222,AB6222*(Q6224/SUM(Q6222:Q6223)),Q6224),IF(AB6222&gt;SUM(AC6222:AC6223),AB6222-SUM(AC6222:AC6223),0)))</f>
        <v>0</v>
      </c>
      <c r="AD6224" s="1078"/>
      <c r="AE6224" s="526">
        <f>Q6224-AC6224</f>
        <v>0</v>
      </c>
      <c r="AF6224" s="1140"/>
      <c r="AG6224" s="526">
        <f t="shared" ref="AG6224" si="6781">IF(AF6222=0,0,AF6222*Q6224/SUM(Q6222:Q6224))</f>
        <v>0</v>
      </c>
      <c r="AH6224" s="529">
        <v>0.35</v>
      </c>
      <c r="AI6224" s="526">
        <f t="shared" si="6776"/>
        <v>0</v>
      </c>
      <c r="AJ6224" s="1078"/>
    </row>
    <row r="6225" spans="2:36" s="85" customFormat="1" ht="13" hidden="1" customHeight="1">
      <c r="B6225" s="1146"/>
      <c r="C6225" s="1172"/>
      <c r="D6225" s="1174"/>
      <c r="E6225" s="537" t="s">
        <v>269</v>
      </c>
      <c r="F6225" s="507"/>
      <c r="G6225" s="508">
        <f t="shared" ref="G6225" si="6782">D6222*F6225</f>
        <v>0</v>
      </c>
      <c r="H6225" s="509"/>
      <c r="I6225" s="518">
        <f t="shared" ref="I6225" si="6783">$D6222*$F6225*H6225</f>
        <v>0</v>
      </c>
      <c r="J6225" s="1159"/>
      <c r="K6225" s="25"/>
      <c r="L6225" s="1146"/>
      <c r="M6225" s="1169" t="s">
        <v>788</v>
      </c>
      <c r="N6225" s="1170"/>
      <c r="O6225" s="1170"/>
      <c r="P6225" s="530"/>
      <c r="Q6225" s="526">
        <f t="shared" ref="Q6225" si="6784">G6222*$P6225</f>
        <v>0</v>
      </c>
      <c r="R6225" s="1074"/>
      <c r="S6225" s="1149"/>
      <c r="T6225" s="1181"/>
      <c r="U6225" s="1182"/>
      <c r="V6225" s="1133"/>
      <c r="W6225" s="1133"/>
      <c r="X6225" s="1135"/>
      <c r="Y6225" s="1135"/>
      <c r="Z6225" s="1138"/>
      <c r="AA6225" s="1138"/>
      <c r="AB6225" s="1130"/>
      <c r="AC6225" s="543"/>
      <c r="AD6225" s="1130"/>
      <c r="AE6225" s="526">
        <f>Q6225-AC6225</f>
        <v>0</v>
      </c>
      <c r="AF6225" s="1140"/>
      <c r="AG6225" s="543"/>
      <c r="AH6225" s="529">
        <v>0.5</v>
      </c>
      <c r="AI6225" s="526">
        <f t="shared" si="6776"/>
        <v>0</v>
      </c>
      <c r="AJ6225" s="1130"/>
    </row>
    <row r="6226" spans="2:36" s="85" customFormat="1" ht="13" hidden="1" customHeight="1">
      <c r="B6226" s="1146"/>
      <c r="C6226" s="1172"/>
      <c r="D6226" s="1174"/>
      <c r="E6226" s="537" t="s">
        <v>270</v>
      </c>
      <c r="F6226" s="507"/>
      <c r="G6226" s="508">
        <f t="shared" ref="G6226" si="6785">D6222*F6226</f>
        <v>0</v>
      </c>
      <c r="H6226" s="509"/>
      <c r="I6226" s="518">
        <f t="shared" ref="I6226" si="6786">$D6222*$F6226*H6226</f>
        <v>0</v>
      </c>
      <c r="J6226" s="1159"/>
      <c r="K6226" s="25"/>
      <c r="L6226" s="1146"/>
      <c r="M6226" s="544"/>
      <c r="N6226" s="545"/>
      <c r="O6226" s="545"/>
      <c r="P6226" s="545"/>
      <c r="Q6226" s="545"/>
      <c r="R6226" s="631"/>
      <c r="S6226" s="545"/>
      <c r="T6226" s="545"/>
      <c r="U6226" s="545"/>
      <c r="V6226" s="545"/>
      <c r="W6226" s="545"/>
      <c r="X6226" s="545"/>
      <c r="Y6226" s="545"/>
      <c r="Z6226" s="545"/>
      <c r="AA6226" s="545"/>
      <c r="AB6226" s="545"/>
      <c r="AC6226" s="545"/>
      <c r="AD6226" s="545"/>
      <c r="AE6226" s="545"/>
      <c r="AF6226" s="545"/>
      <c r="AG6226" s="545"/>
      <c r="AH6226" s="545"/>
      <c r="AI6226" s="545"/>
      <c r="AJ6226" s="546"/>
    </row>
    <row r="6227" spans="2:36" s="85" customFormat="1" ht="13" hidden="1" customHeight="1">
      <c r="B6227" s="1146"/>
      <c r="C6227" s="1172"/>
      <c r="D6227" s="1174"/>
      <c r="E6227" s="537" t="s">
        <v>132</v>
      </c>
      <c r="F6227" s="507"/>
      <c r="G6227" s="508">
        <f t="shared" ref="G6227" si="6787">D6222*F6227</f>
        <v>0</v>
      </c>
      <c r="H6227" s="509"/>
      <c r="I6227" s="518">
        <f t="shared" ref="I6227" si="6788">$D6222*$F6227*H6227</f>
        <v>0</v>
      </c>
      <c r="J6227" s="1160"/>
      <c r="K6227" s="25"/>
      <c r="L6227" s="1146"/>
      <c r="M6227" s="547"/>
      <c r="N6227" s="548"/>
      <c r="O6227" s="548"/>
      <c r="P6227" s="548"/>
      <c r="Q6227" s="548"/>
      <c r="R6227" s="632"/>
      <c r="S6227" s="548"/>
      <c r="T6227" s="548"/>
      <c r="U6227" s="548"/>
      <c r="V6227" s="548"/>
      <c r="W6227" s="548"/>
      <c r="X6227" s="548"/>
      <c r="Y6227" s="548"/>
      <c r="Z6227" s="548"/>
      <c r="AA6227" s="548"/>
      <c r="AB6227" s="548"/>
      <c r="AC6227" s="548"/>
      <c r="AD6227" s="548"/>
      <c r="AE6227" s="548"/>
      <c r="AF6227" s="548"/>
      <c r="AG6227" s="548"/>
      <c r="AH6227" s="548"/>
      <c r="AI6227" s="548"/>
      <c r="AJ6227" s="549"/>
    </row>
    <row r="6228" spans="2:36" s="85" customFormat="1" ht="13" hidden="1" customHeight="1">
      <c r="B6228" s="1145">
        <v>35</v>
      </c>
      <c r="C6228" s="1171"/>
      <c r="D6228" s="1173"/>
      <c r="E6228" s="537" t="s">
        <v>134</v>
      </c>
      <c r="F6228" s="507"/>
      <c r="G6228" s="508">
        <f t="shared" ref="G6228" si="6789">D6228*F6228</f>
        <v>0</v>
      </c>
      <c r="H6228" s="541"/>
      <c r="I6228" s="518">
        <f t="shared" ref="I6228" si="6790">$AJ6228</f>
        <v>0</v>
      </c>
      <c r="J6228" s="1158">
        <f t="shared" ref="J6228" si="6791">SUM(I6228:I6233)</f>
        <v>0</v>
      </c>
      <c r="K6228" s="25"/>
      <c r="L6228" s="1145">
        <v>35</v>
      </c>
      <c r="M6228" s="1055" t="s">
        <v>753</v>
      </c>
      <c r="N6228" s="1055"/>
      <c r="O6228" s="1055"/>
      <c r="P6228" s="524"/>
      <c r="Q6228" s="526">
        <f t="shared" ref="Q6228" si="6792">G6228*$P6228</f>
        <v>0</v>
      </c>
      <c r="R6228" s="1072"/>
      <c r="S6228" s="1147"/>
      <c r="T6228" s="1177"/>
      <c r="U6228" s="1178"/>
      <c r="V6228" s="1131"/>
      <c r="W6228" s="1131"/>
      <c r="X6228" s="1101"/>
      <c r="Y6228" s="1101"/>
      <c r="Z6228" s="1136" t="str">
        <f>IF(AND(SUM($Q6228:$Q6231)=0,$S6228=""),"",SUM($Q6228:$Q6231)/$S6228)</f>
        <v/>
      </c>
      <c r="AA6228" s="1136" t="str">
        <f>IF(AND(SUM($Q6228:$Q6231)=0,$S6228=""),"",$S6228/SUM($Q6228:$Q6231))</f>
        <v/>
      </c>
      <c r="AB6228" s="1077">
        <f>IF(G6228="",0,IF(V6228="ใช่",IF(AND(X6228&lt;=-0.8,X6228&gt;=-1.25,Y6228&lt;=-0.9,Y6228&gt;=-1,Z6228&gt;=0.95,AA6228&gt;=0.95),MIN(SUM(Q6228:Q6230),S6228),0),IF(W6228="ใช่",IF(AND(Z6228&gt;=0.95,AA6228&gt;=0.95),MIN(SUM(Q6228:Q6230),S6228),0),0)))</f>
        <v>0</v>
      </c>
      <c r="AC6228" s="526">
        <f t="shared" ref="AC6228" si="6793">IF(AB6228=0,0,IF(AH6228=0.25,IF(SUM(Q6228:Q6229)&gt;AB6228,AB6228*(Q6228/SUM(Q6228:Q6229)),Q6228),IF(AB6228&gt;SUM(AC6228:AC6229),AB6228-SUM(AC6228:AC6229),0)))</f>
        <v>0</v>
      </c>
      <c r="AD6228" s="1077">
        <f>SUM(AE6228:AE6231)</f>
        <v>0</v>
      </c>
      <c r="AE6228" s="526">
        <f>Q6228-AC6228</f>
        <v>0</v>
      </c>
      <c r="AF6228" s="1139">
        <f>IF(G6228="",0,IF(V6228="ใช่",IF(AND(X6228&lt;=-0.8,X6228&gt;=-1.25,Y6228&lt;=-0.9,Y6228&gt;=-1,Z6228&gt;=0.95,AA6228&gt;=0.95),0,MAX(S6228-SUM(AE6228:AE6231),0)),IF(W6228="ใช่",IF(AND(Z6228&gt;=0.95,AA6228&gt;=0.95),0,MAX(S6228-SUM(AE6228:AE6231),0)),MAX(S6228-SUM(AE6228:AE6231),0))))</f>
        <v>0</v>
      </c>
      <c r="AG6228" s="526">
        <f t="shared" ref="AG6228" si="6794">IF(AF6228=0,0,AF6228*$Q6228/SUM(Q6228:Q6230))</f>
        <v>0</v>
      </c>
      <c r="AH6228" s="542">
        <v>0.25</v>
      </c>
      <c r="AI6228" s="526">
        <f>AE6228*AH6228+AG6228</f>
        <v>0</v>
      </c>
      <c r="AJ6228" s="1077">
        <f>SUM(AI6228:AI6231)</f>
        <v>0</v>
      </c>
    </row>
    <row r="6229" spans="2:36" s="85" customFormat="1" ht="13" hidden="1" customHeight="1">
      <c r="B6229" s="1146"/>
      <c r="C6229" s="1172"/>
      <c r="D6229" s="1174"/>
      <c r="E6229" s="537" t="s">
        <v>268</v>
      </c>
      <c r="F6229" s="507"/>
      <c r="G6229" s="508">
        <f t="shared" ref="G6229" si="6795">D6228*F6229</f>
        <v>0</v>
      </c>
      <c r="H6229" s="509"/>
      <c r="I6229" s="518">
        <f t="shared" ref="I6229" si="6796">$D6228*$F6229*H6229</f>
        <v>0</v>
      </c>
      <c r="J6229" s="1159"/>
      <c r="K6229" s="25"/>
      <c r="L6229" s="1146"/>
      <c r="M6229" s="804" t="s">
        <v>754</v>
      </c>
      <c r="N6229" s="804"/>
      <c r="O6229" s="804"/>
      <c r="P6229" s="525"/>
      <c r="Q6229" s="526">
        <f t="shared" ref="Q6229" si="6797">G6228*$P6229</f>
        <v>0</v>
      </c>
      <c r="R6229" s="1073"/>
      <c r="S6229" s="1148"/>
      <c r="T6229" s="1179"/>
      <c r="U6229" s="1180"/>
      <c r="V6229" s="1132"/>
      <c r="W6229" s="1132"/>
      <c r="X6229" s="1134"/>
      <c r="Y6229" s="1134"/>
      <c r="Z6229" s="1137"/>
      <c r="AA6229" s="1137"/>
      <c r="AB6229" s="1078"/>
      <c r="AC6229" s="526">
        <f t="shared" ref="AC6229" si="6798">IF(AB6228=0,0,IF(AH6229=0.25,IF(SUM(Q6228:Q6229)&gt;AB6228,AB6228*(Q6229/SUM(Q6228:Q6229)),Q6229),IF(AB6228&gt;SUM(AC6228:AC6229),AB6228-SUM(AC6228:AC6229),0)))</f>
        <v>0</v>
      </c>
      <c r="AD6229" s="1078"/>
      <c r="AE6229" s="526">
        <f>Q6229-AC6229</f>
        <v>0</v>
      </c>
      <c r="AF6229" s="1140"/>
      <c r="AG6229" s="526">
        <f t="shared" ref="AG6229" si="6799">IF(AF6228=0,0,AF6228*Q6229/SUM(Q6228:Q6230))</f>
        <v>0</v>
      </c>
      <c r="AH6229" s="529">
        <v>0.25</v>
      </c>
      <c r="AI6229" s="526">
        <f t="shared" ref="AI6229:AI6231" si="6800">AE6229*AH6229+AG6229</f>
        <v>0</v>
      </c>
      <c r="AJ6229" s="1078"/>
    </row>
    <row r="6230" spans="2:36" s="85" customFormat="1" ht="13" hidden="1" customHeight="1">
      <c r="B6230" s="1146"/>
      <c r="C6230" s="1172"/>
      <c r="D6230" s="1174"/>
      <c r="E6230" s="537" t="s">
        <v>257</v>
      </c>
      <c r="F6230" s="507"/>
      <c r="G6230" s="508">
        <f t="shared" ref="G6230" si="6801">D6228*F6230</f>
        <v>0</v>
      </c>
      <c r="H6230" s="509"/>
      <c r="I6230" s="518">
        <f t="shared" ref="I6230" si="6802">$D6228*$F6230*H6230</f>
        <v>0</v>
      </c>
      <c r="J6230" s="1159"/>
      <c r="K6230" s="25"/>
      <c r="L6230" s="1146"/>
      <c r="M6230" s="1037" t="s">
        <v>755</v>
      </c>
      <c r="N6230" s="1037"/>
      <c r="O6230" s="1037"/>
      <c r="P6230" s="525"/>
      <c r="Q6230" s="526">
        <f t="shared" ref="Q6230" si="6803">G6228*$P6230</f>
        <v>0</v>
      </c>
      <c r="R6230" s="1073"/>
      <c r="S6230" s="1148"/>
      <c r="T6230" s="1179"/>
      <c r="U6230" s="1180"/>
      <c r="V6230" s="1132"/>
      <c r="W6230" s="1132"/>
      <c r="X6230" s="1134"/>
      <c r="Y6230" s="1134"/>
      <c r="Z6230" s="1137"/>
      <c r="AA6230" s="1137"/>
      <c r="AB6230" s="1078"/>
      <c r="AC6230" s="526">
        <f t="shared" ref="AC6230" si="6804">IF(AB6228=0,0,IF(AH6230=0.25,IF(SUM(Q6228:Q6229)&gt;AB6228,AB6228*(Q6230/SUM(Q6228:Q6229)),Q6230),IF(AB6228&gt;SUM(AC6228:AC6229),AB6228-SUM(AC6228:AC6229),0)))</f>
        <v>0</v>
      </c>
      <c r="AD6230" s="1078"/>
      <c r="AE6230" s="526">
        <f>Q6230-AC6230</f>
        <v>0</v>
      </c>
      <c r="AF6230" s="1140"/>
      <c r="AG6230" s="526">
        <f t="shared" ref="AG6230" si="6805">IF(AF6228=0,0,AF6228*Q6230/SUM(Q6228:Q6230))</f>
        <v>0</v>
      </c>
      <c r="AH6230" s="529">
        <v>0.35</v>
      </c>
      <c r="AI6230" s="526">
        <f t="shared" si="6800"/>
        <v>0</v>
      </c>
      <c r="AJ6230" s="1078"/>
    </row>
    <row r="6231" spans="2:36" s="85" customFormat="1" ht="13" hidden="1" customHeight="1">
      <c r="B6231" s="1146"/>
      <c r="C6231" s="1172"/>
      <c r="D6231" s="1174"/>
      <c r="E6231" s="537" t="s">
        <v>269</v>
      </c>
      <c r="F6231" s="507"/>
      <c r="G6231" s="508">
        <f t="shared" ref="G6231" si="6806">D6228*F6231</f>
        <v>0</v>
      </c>
      <c r="H6231" s="509"/>
      <c r="I6231" s="518">
        <f t="shared" ref="I6231" si="6807">$D6228*$F6231*H6231</f>
        <v>0</v>
      </c>
      <c r="J6231" s="1159"/>
      <c r="K6231" s="25"/>
      <c r="L6231" s="1146"/>
      <c r="M6231" s="1169" t="s">
        <v>788</v>
      </c>
      <c r="N6231" s="1170"/>
      <c r="O6231" s="1170"/>
      <c r="P6231" s="530"/>
      <c r="Q6231" s="526">
        <f t="shared" ref="Q6231" si="6808">G6228*$P6231</f>
        <v>0</v>
      </c>
      <c r="R6231" s="1074"/>
      <c r="S6231" s="1149"/>
      <c r="T6231" s="1181"/>
      <c r="U6231" s="1182"/>
      <c r="V6231" s="1133"/>
      <c r="W6231" s="1133"/>
      <c r="X6231" s="1135"/>
      <c r="Y6231" s="1135"/>
      <c r="Z6231" s="1138"/>
      <c r="AA6231" s="1138"/>
      <c r="AB6231" s="1130"/>
      <c r="AC6231" s="543"/>
      <c r="AD6231" s="1130"/>
      <c r="AE6231" s="526">
        <f>Q6231-AC6231</f>
        <v>0</v>
      </c>
      <c r="AF6231" s="1140"/>
      <c r="AG6231" s="543"/>
      <c r="AH6231" s="529">
        <v>0.5</v>
      </c>
      <c r="AI6231" s="526">
        <f t="shared" si="6800"/>
        <v>0</v>
      </c>
      <c r="AJ6231" s="1130"/>
    </row>
    <row r="6232" spans="2:36" s="85" customFormat="1" ht="13" hidden="1" customHeight="1">
      <c r="B6232" s="1146"/>
      <c r="C6232" s="1172"/>
      <c r="D6232" s="1174"/>
      <c r="E6232" s="537" t="s">
        <v>270</v>
      </c>
      <c r="F6232" s="507"/>
      <c r="G6232" s="508">
        <f t="shared" ref="G6232" si="6809">D6228*F6232</f>
        <v>0</v>
      </c>
      <c r="H6232" s="509"/>
      <c r="I6232" s="518">
        <f t="shared" ref="I6232" si="6810">$D6228*$F6232*H6232</f>
        <v>0</v>
      </c>
      <c r="J6232" s="1159"/>
      <c r="K6232" s="25"/>
      <c r="L6232" s="1146"/>
      <c r="M6232" s="544"/>
      <c r="N6232" s="545"/>
      <c r="O6232" s="545"/>
      <c r="P6232" s="545"/>
      <c r="Q6232" s="545"/>
      <c r="R6232" s="631"/>
      <c r="S6232" s="545"/>
      <c r="T6232" s="545"/>
      <c r="U6232" s="545"/>
      <c r="V6232" s="545"/>
      <c r="W6232" s="545"/>
      <c r="X6232" s="545"/>
      <c r="Y6232" s="545"/>
      <c r="Z6232" s="545"/>
      <c r="AA6232" s="545"/>
      <c r="AB6232" s="545"/>
      <c r="AC6232" s="545"/>
      <c r="AD6232" s="545"/>
      <c r="AE6232" s="545"/>
      <c r="AF6232" s="545"/>
      <c r="AG6232" s="545"/>
      <c r="AH6232" s="545"/>
      <c r="AI6232" s="545"/>
      <c r="AJ6232" s="546"/>
    </row>
    <row r="6233" spans="2:36" s="85" customFormat="1" ht="13" hidden="1" customHeight="1">
      <c r="B6233" s="1146"/>
      <c r="C6233" s="1172"/>
      <c r="D6233" s="1174"/>
      <c r="E6233" s="537" t="s">
        <v>132</v>
      </c>
      <c r="F6233" s="507"/>
      <c r="G6233" s="508">
        <f t="shared" ref="G6233" si="6811">D6228*F6233</f>
        <v>0</v>
      </c>
      <c r="H6233" s="509"/>
      <c r="I6233" s="518">
        <f t="shared" ref="I6233" si="6812">$D6228*$F6233*H6233</f>
        <v>0</v>
      </c>
      <c r="J6233" s="1160"/>
      <c r="K6233" s="25"/>
      <c r="L6233" s="1146"/>
      <c r="M6233" s="547"/>
      <c r="N6233" s="548"/>
      <c r="O6233" s="548"/>
      <c r="P6233" s="548"/>
      <c r="Q6233" s="548"/>
      <c r="R6233" s="632"/>
      <c r="S6233" s="548"/>
      <c r="T6233" s="548"/>
      <c r="U6233" s="548"/>
      <c r="V6233" s="548"/>
      <c r="W6233" s="548"/>
      <c r="X6233" s="548"/>
      <c r="Y6233" s="548"/>
      <c r="Z6233" s="548"/>
      <c r="AA6233" s="548"/>
      <c r="AB6233" s="548"/>
      <c r="AC6233" s="548"/>
      <c r="AD6233" s="548"/>
      <c r="AE6233" s="548"/>
      <c r="AF6233" s="548"/>
      <c r="AG6233" s="548"/>
      <c r="AH6233" s="548"/>
      <c r="AI6233" s="548"/>
      <c r="AJ6233" s="549"/>
    </row>
    <row r="6234" spans="2:36" s="85" customFormat="1" ht="13" hidden="1" customHeight="1">
      <c r="B6234" s="1145">
        <v>36</v>
      </c>
      <c r="C6234" s="1171"/>
      <c r="D6234" s="1173"/>
      <c r="E6234" s="537" t="s">
        <v>134</v>
      </c>
      <c r="F6234" s="507"/>
      <c r="G6234" s="508">
        <f t="shared" ref="G6234" si="6813">D6234*F6234</f>
        <v>0</v>
      </c>
      <c r="H6234" s="541"/>
      <c r="I6234" s="518">
        <f t="shared" ref="I6234" si="6814">$AJ6234</f>
        <v>0</v>
      </c>
      <c r="J6234" s="1158">
        <f t="shared" ref="J6234" si="6815">SUM(I6234:I6239)</f>
        <v>0</v>
      </c>
      <c r="K6234" s="25"/>
      <c r="L6234" s="1145">
        <v>36</v>
      </c>
      <c r="M6234" s="1055" t="s">
        <v>753</v>
      </c>
      <c r="N6234" s="1055"/>
      <c r="O6234" s="1055"/>
      <c r="P6234" s="524"/>
      <c r="Q6234" s="526">
        <f t="shared" ref="Q6234" si="6816">G6234*$P6234</f>
        <v>0</v>
      </c>
      <c r="R6234" s="1072"/>
      <c r="S6234" s="1147"/>
      <c r="T6234" s="1177"/>
      <c r="U6234" s="1178"/>
      <c r="V6234" s="1131"/>
      <c r="W6234" s="1131"/>
      <c r="X6234" s="1101"/>
      <c r="Y6234" s="1101"/>
      <c r="Z6234" s="1136" t="str">
        <f>IF(AND(SUM($Q6234:$Q6237)=0,$S6234=""),"",SUM($Q6234:$Q6237)/$S6234)</f>
        <v/>
      </c>
      <c r="AA6234" s="1136" t="str">
        <f>IF(AND(SUM($Q6234:$Q6237)=0,$S6234=""),"",$S6234/SUM($Q6234:$Q6237))</f>
        <v/>
      </c>
      <c r="AB6234" s="1077">
        <f>IF(G6234="",0,IF(V6234="ใช่",IF(AND(X6234&lt;=-0.8,X6234&gt;=-1.25,Y6234&lt;=-0.9,Y6234&gt;=-1,Z6234&gt;=0.95,AA6234&gt;=0.95),MIN(SUM(Q6234:Q6236),S6234),0),IF(W6234="ใช่",IF(AND(Z6234&gt;=0.95,AA6234&gt;=0.95),MIN(SUM(Q6234:Q6236),S6234),0),0)))</f>
        <v>0</v>
      </c>
      <c r="AC6234" s="526">
        <f t="shared" ref="AC6234" si="6817">IF(AB6234=0,0,IF(AH6234=0.25,IF(SUM(Q6234:Q6235)&gt;AB6234,AB6234*(Q6234/SUM(Q6234:Q6235)),Q6234),IF(AB6234&gt;SUM(AC6234:AC6235),AB6234-SUM(AC6234:AC6235),0)))</f>
        <v>0</v>
      </c>
      <c r="AD6234" s="1077">
        <f>SUM(AE6234:AE6237)</f>
        <v>0</v>
      </c>
      <c r="AE6234" s="526">
        <f>Q6234-AC6234</f>
        <v>0</v>
      </c>
      <c r="AF6234" s="1139">
        <f>IF(G6234="",0,IF(V6234="ใช่",IF(AND(X6234&lt;=-0.8,X6234&gt;=-1.25,Y6234&lt;=-0.9,Y6234&gt;=-1,Z6234&gt;=0.95,AA6234&gt;=0.95),0,MAX(S6234-SUM(AE6234:AE6237),0)),IF(W6234="ใช่",IF(AND(Z6234&gt;=0.95,AA6234&gt;=0.95),0,MAX(S6234-SUM(AE6234:AE6237),0)),MAX(S6234-SUM(AE6234:AE6237),0))))</f>
        <v>0</v>
      </c>
      <c r="AG6234" s="526">
        <f t="shared" ref="AG6234" si="6818">IF(AF6234=0,0,AF6234*$Q6234/SUM(Q6234:Q6236))</f>
        <v>0</v>
      </c>
      <c r="AH6234" s="542">
        <v>0.25</v>
      </c>
      <c r="AI6234" s="526">
        <f>AE6234*AH6234+AG6234</f>
        <v>0</v>
      </c>
      <c r="AJ6234" s="1077">
        <f>SUM(AI6234:AI6237)</f>
        <v>0</v>
      </c>
    </row>
    <row r="6235" spans="2:36" s="85" customFormat="1" ht="13" hidden="1" customHeight="1">
      <c r="B6235" s="1146"/>
      <c r="C6235" s="1172"/>
      <c r="D6235" s="1174"/>
      <c r="E6235" s="537" t="s">
        <v>268</v>
      </c>
      <c r="F6235" s="507"/>
      <c r="G6235" s="508">
        <f t="shared" ref="G6235" si="6819">D6234*F6235</f>
        <v>0</v>
      </c>
      <c r="H6235" s="509"/>
      <c r="I6235" s="518">
        <f t="shared" ref="I6235" si="6820">$D6234*$F6235*H6235</f>
        <v>0</v>
      </c>
      <c r="J6235" s="1159"/>
      <c r="K6235" s="25"/>
      <c r="L6235" s="1146"/>
      <c r="M6235" s="804" t="s">
        <v>754</v>
      </c>
      <c r="N6235" s="804"/>
      <c r="O6235" s="804"/>
      <c r="P6235" s="525"/>
      <c r="Q6235" s="526">
        <f t="shared" ref="Q6235" si="6821">G6234*$P6235</f>
        <v>0</v>
      </c>
      <c r="R6235" s="1073"/>
      <c r="S6235" s="1148"/>
      <c r="T6235" s="1179"/>
      <c r="U6235" s="1180"/>
      <c r="V6235" s="1132"/>
      <c r="W6235" s="1132"/>
      <c r="X6235" s="1134"/>
      <c r="Y6235" s="1134"/>
      <c r="Z6235" s="1137"/>
      <c r="AA6235" s="1137"/>
      <c r="AB6235" s="1078"/>
      <c r="AC6235" s="526">
        <f t="shared" ref="AC6235" si="6822">IF(AB6234=0,0,IF(AH6235=0.25,IF(SUM(Q6234:Q6235)&gt;AB6234,AB6234*(Q6235/SUM(Q6234:Q6235)),Q6235),IF(AB6234&gt;SUM(AC6234:AC6235),AB6234-SUM(AC6234:AC6235),0)))</f>
        <v>0</v>
      </c>
      <c r="AD6235" s="1078"/>
      <c r="AE6235" s="526">
        <f>Q6235-AC6235</f>
        <v>0</v>
      </c>
      <c r="AF6235" s="1140"/>
      <c r="AG6235" s="526">
        <f t="shared" ref="AG6235" si="6823">IF(AF6234=0,0,AF6234*Q6235/SUM(Q6234:Q6236))</f>
        <v>0</v>
      </c>
      <c r="AH6235" s="529">
        <v>0.25</v>
      </c>
      <c r="AI6235" s="526">
        <f t="shared" ref="AI6235:AI6237" si="6824">AE6235*AH6235+AG6235</f>
        <v>0</v>
      </c>
      <c r="AJ6235" s="1078"/>
    </row>
    <row r="6236" spans="2:36" s="85" customFormat="1" ht="13" hidden="1" customHeight="1">
      <c r="B6236" s="1146"/>
      <c r="C6236" s="1172"/>
      <c r="D6236" s="1174"/>
      <c r="E6236" s="537" t="s">
        <v>257</v>
      </c>
      <c r="F6236" s="507"/>
      <c r="G6236" s="508">
        <f t="shared" ref="G6236" si="6825">D6234*F6236</f>
        <v>0</v>
      </c>
      <c r="H6236" s="509"/>
      <c r="I6236" s="518">
        <f t="shared" ref="I6236" si="6826">$D6234*$F6236*H6236</f>
        <v>0</v>
      </c>
      <c r="J6236" s="1159"/>
      <c r="K6236" s="25"/>
      <c r="L6236" s="1146"/>
      <c r="M6236" s="1037" t="s">
        <v>755</v>
      </c>
      <c r="N6236" s="1037"/>
      <c r="O6236" s="1037"/>
      <c r="P6236" s="525"/>
      <c r="Q6236" s="526">
        <f t="shared" ref="Q6236" si="6827">G6234*$P6236</f>
        <v>0</v>
      </c>
      <c r="R6236" s="1073"/>
      <c r="S6236" s="1148"/>
      <c r="T6236" s="1179"/>
      <c r="U6236" s="1180"/>
      <c r="V6236" s="1132"/>
      <c r="W6236" s="1132"/>
      <c r="X6236" s="1134"/>
      <c r="Y6236" s="1134"/>
      <c r="Z6236" s="1137"/>
      <c r="AA6236" s="1137"/>
      <c r="AB6236" s="1078"/>
      <c r="AC6236" s="526">
        <f t="shared" ref="AC6236" si="6828">IF(AB6234=0,0,IF(AH6236=0.25,IF(SUM(Q6234:Q6235)&gt;AB6234,AB6234*(Q6236/SUM(Q6234:Q6235)),Q6236),IF(AB6234&gt;SUM(AC6234:AC6235),AB6234-SUM(AC6234:AC6235),0)))</f>
        <v>0</v>
      </c>
      <c r="AD6236" s="1078"/>
      <c r="AE6236" s="526">
        <f>Q6236-AC6236</f>
        <v>0</v>
      </c>
      <c r="AF6236" s="1140"/>
      <c r="AG6236" s="526">
        <f t="shared" ref="AG6236" si="6829">IF(AF6234=0,0,AF6234*Q6236/SUM(Q6234:Q6236))</f>
        <v>0</v>
      </c>
      <c r="AH6236" s="529">
        <v>0.35</v>
      </c>
      <c r="AI6236" s="526">
        <f t="shared" si="6824"/>
        <v>0</v>
      </c>
      <c r="AJ6236" s="1078"/>
    </row>
    <row r="6237" spans="2:36" s="85" customFormat="1" ht="13" hidden="1" customHeight="1">
      <c r="B6237" s="1146"/>
      <c r="C6237" s="1172"/>
      <c r="D6237" s="1174"/>
      <c r="E6237" s="537" t="s">
        <v>269</v>
      </c>
      <c r="F6237" s="507"/>
      <c r="G6237" s="508">
        <f t="shared" ref="G6237" si="6830">D6234*F6237</f>
        <v>0</v>
      </c>
      <c r="H6237" s="509"/>
      <c r="I6237" s="518">
        <f t="shared" ref="I6237" si="6831">$D6234*$F6237*H6237</f>
        <v>0</v>
      </c>
      <c r="J6237" s="1159"/>
      <c r="K6237" s="25"/>
      <c r="L6237" s="1146"/>
      <c r="M6237" s="1169" t="s">
        <v>788</v>
      </c>
      <c r="N6237" s="1170"/>
      <c r="O6237" s="1170"/>
      <c r="P6237" s="530"/>
      <c r="Q6237" s="526">
        <f t="shared" ref="Q6237" si="6832">G6234*$P6237</f>
        <v>0</v>
      </c>
      <c r="R6237" s="1074"/>
      <c r="S6237" s="1149"/>
      <c r="T6237" s="1181"/>
      <c r="U6237" s="1182"/>
      <c r="V6237" s="1133"/>
      <c r="W6237" s="1133"/>
      <c r="X6237" s="1135"/>
      <c r="Y6237" s="1135"/>
      <c r="Z6237" s="1138"/>
      <c r="AA6237" s="1138"/>
      <c r="AB6237" s="1130"/>
      <c r="AC6237" s="543"/>
      <c r="AD6237" s="1130"/>
      <c r="AE6237" s="526">
        <f>Q6237-AC6237</f>
        <v>0</v>
      </c>
      <c r="AF6237" s="1140"/>
      <c r="AG6237" s="543"/>
      <c r="AH6237" s="529">
        <v>0.5</v>
      </c>
      <c r="AI6237" s="526">
        <f t="shared" si="6824"/>
        <v>0</v>
      </c>
      <c r="AJ6237" s="1130"/>
    </row>
    <row r="6238" spans="2:36" s="85" customFormat="1" ht="13" hidden="1" customHeight="1">
      <c r="B6238" s="1146"/>
      <c r="C6238" s="1172"/>
      <c r="D6238" s="1174"/>
      <c r="E6238" s="537" t="s">
        <v>270</v>
      </c>
      <c r="F6238" s="507"/>
      <c r="G6238" s="508">
        <f t="shared" ref="G6238" si="6833">D6234*F6238</f>
        <v>0</v>
      </c>
      <c r="H6238" s="509"/>
      <c r="I6238" s="518">
        <f t="shared" ref="I6238" si="6834">$D6234*$F6238*H6238</f>
        <v>0</v>
      </c>
      <c r="J6238" s="1159"/>
      <c r="K6238" s="25"/>
      <c r="L6238" s="1146"/>
      <c r="M6238" s="544"/>
      <c r="N6238" s="545"/>
      <c r="O6238" s="545"/>
      <c r="P6238" s="545"/>
      <c r="Q6238" s="545"/>
      <c r="R6238" s="631"/>
      <c r="S6238" s="545"/>
      <c r="T6238" s="545"/>
      <c r="U6238" s="545"/>
      <c r="V6238" s="545"/>
      <c r="W6238" s="545"/>
      <c r="X6238" s="545"/>
      <c r="Y6238" s="545"/>
      <c r="Z6238" s="545"/>
      <c r="AA6238" s="545"/>
      <c r="AB6238" s="545"/>
      <c r="AC6238" s="545"/>
      <c r="AD6238" s="545"/>
      <c r="AE6238" s="545"/>
      <c r="AF6238" s="545"/>
      <c r="AG6238" s="545"/>
      <c r="AH6238" s="545"/>
      <c r="AI6238" s="545"/>
      <c r="AJ6238" s="546"/>
    </row>
    <row r="6239" spans="2:36" s="85" customFormat="1" ht="13" hidden="1" customHeight="1">
      <c r="B6239" s="1146"/>
      <c r="C6239" s="1172"/>
      <c r="D6239" s="1174"/>
      <c r="E6239" s="537" t="s">
        <v>132</v>
      </c>
      <c r="F6239" s="507"/>
      <c r="G6239" s="508">
        <f t="shared" ref="G6239" si="6835">D6234*F6239</f>
        <v>0</v>
      </c>
      <c r="H6239" s="509"/>
      <c r="I6239" s="518">
        <f t="shared" ref="I6239" si="6836">$D6234*$F6239*H6239</f>
        <v>0</v>
      </c>
      <c r="J6239" s="1160"/>
      <c r="K6239" s="25"/>
      <c r="L6239" s="1146"/>
      <c r="M6239" s="547"/>
      <c r="N6239" s="548"/>
      <c r="O6239" s="548"/>
      <c r="P6239" s="548"/>
      <c r="Q6239" s="548"/>
      <c r="R6239" s="632"/>
      <c r="S6239" s="548"/>
      <c r="T6239" s="548"/>
      <c r="U6239" s="548"/>
      <c r="V6239" s="548"/>
      <c r="W6239" s="548"/>
      <c r="X6239" s="548"/>
      <c r="Y6239" s="548"/>
      <c r="Z6239" s="548"/>
      <c r="AA6239" s="548"/>
      <c r="AB6239" s="548"/>
      <c r="AC6239" s="548"/>
      <c r="AD6239" s="548"/>
      <c r="AE6239" s="548"/>
      <c r="AF6239" s="548"/>
      <c r="AG6239" s="548"/>
      <c r="AH6239" s="548"/>
      <c r="AI6239" s="548"/>
      <c r="AJ6239" s="549"/>
    </row>
    <row r="6240" spans="2:36" s="85" customFormat="1" ht="13" hidden="1" customHeight="1">
      <c r="B6240" s="1145">
        <v>37</v>
      </c>
      <c r="C6240" s="1171"/>
      <c r="D6240" s="1173"/>
      <c r="E6240" s="537" t="s">
        <v>134</v>
      </c>
      <c r="F6240" s="507"/>
      <c r="G6240" s="508">
        <f t="shared" ref="G6240" si="6837">D6240*F6240</f>
        <v>0</v>
      </c>
      <c r="H6240" s="541"/>
      <c r="I6240" s="518">
        <f t="shared" ref="I6240" si="6838">$AJ6240</f>
        <v>0</v>
      </c>
      <c r="J6240" s="1158">
        <f t="shared" ref="J6240" si="6839">SUM(I6240:I6245)</f>
        <v>0</v>
      </c>
      <c r="K6240" s="25"/>
      <c r="L6240" s="1145">
        <v>37</v>
      </c>
      <c r="M6240" s="1055" t="s">
        <v>753</v>
      </c>
      <c r="N6240" s="1055"/>
      <c r="O6240" s="1055"/>
      <c r="P6240" s="524"/>
      <c r="Q6240" s="526">
        <f t="shared" ref="Q6240" si="6840">G6240*$P6240</f>
        <v>0</v>
      </c>
      <c r="R6240" s="1072"/>
      <c r="S6240" s="1147"/>
      <c r="T6240" s="1177"/>
      <c r="U6240" s="1178"/>
      <c r="V6240" s="1131"/>
      <c r="W6240" s="1131"/>
      <c r="X6240" s="1101"/>
      <c r="Y6240" s="1101"/>
      <c r="Z6240" s="1136" t="str">
        <f>IF(AND(SUM($Q6240:$Q6243)=0,$S6240=""),"",SUM($Q6240:$Q6243)/$S6240)</f>
        <v/>
      </c>
      <c r="AA6240" s="1136" t="str">
        <f>IF(AND(SUM($Q6240:$Q6243)=0,$S6240=""),"",$S6240/SUM($Q6240:$Q6243))</f>
        <v/>
      </c>
      <c r="AB6240" s="1077">
        <f>IF(G6240="",0,IF(V6240="ใช่",IF(AND(X6240&lt;=-0.8,X6240&gt;=-1.25,Y6240&lt;=-0.9,Y6240&gt;=-1,Z6240&gt;=0.95,AA6240&gt;=0.95),MIN(SUM(Q6240:Q6242),S6240),0),IF(W6240="ใช่",IF(AND(Z6240&gt;=0.95,AA6240&gt;=0.95),MIN(SUM(Q6240:Q6242),S6240),0),0)))</f>
        <v>0</v>
      </c>
      <c r="AC6240" s="526">
        <f t="shared" ref="AC6240" si="6841">IF(AB6240=0,0,IF(AH6240=0.25,IF(SUM(Q6240:Q6241)&gt;AB6240,AB6240*(Q6240/SUM(Q6240:Q6241)),Q6240),IF(AB6240&gt;SUM(AC6240:AC6241),AB6240-SUM(AC6240:AC6241),0)))</f>
        <v>0</v>
      </c>
      <c r="AD6240" s="1077">
        <f>SUM(AE6240:AE6243)</f>
        <v>0</v>
      </c>
      <c r="AE6240" s="526">
        <f>Q6240-AC6240</f>
        <v>0</v>
      </c>
      <c r="AF6240" s="1139">
        <f>IF(G6240="",0,IF(V6240="ใช่",IF(AND(X6240&lt;=-0.8,X6240&gt;=-1.25,Y6240&lt;=-0.9,Y6240&gt;=-1,Z6240&gt;=0.95,AA6240&gt;=0.95),0,MAX(S6240-SUM(AE6240:AE6243),0)),IF(W6240="ใช่",IF(AND(Z6240&gt;=0.95,AA6240&gt;=0.95),0,MAX(S6240-SUM(AE6240:AE6243),0)),MAX(S6240-SUM(AE6240:AE6243),0))))</f>
        <v>0</v>
      </c>
      <c r="AG6240" s="526">
        <f t="shared" ref="AG6240" si="6842">IF(AF6240=0,0,AF6240*$Q6240/SUM(Q6240:Q6242))</f>
        <v>0</v>
      </c>
      <c r="AH6240" s="542">
        <v>0.25</v>
      </c>
      <c r="AI6240" s="526">
        <f>AE6240*AH6240+AG6240</f>
        <v>0</v>
      </c>
      <c r="AJ6240" s="1077">
        <f>SUM(AI6240:AI6243)</f>
        <v>0</v>
      </c>
    </row>
    <row r="6241" spans="2:36" s="85" customFormat="1" ht="13" hidden="1" customHeight="1">
      <c r="B6241" s="1146"/>
      <c r="C6241" s="1172"/>
      <c r="D6241" s="1174"/>
      <c r="E6241" s="537" t="s">
        <v>268</v>
      </c>
      <c r="F6241" s="507"/>
      <c r="G6241" s="508">
        <f t="shared" ref="G6241" si="6843">D6240*F6241</f>
        <v>0</v>
      </c>
      <c r="H6241" s="509"/>
      <c r="I6241" s="518">
        <f t="shared" ref="I6241" si="6844">$D6240*$F6241*H6241</f>
        <v>0</v>
      </c>
      <c r="J6241" s="1159"/>
      <c r="K6241" s="25"/>
      <c r="L6241" s="1146"/>
      <c r="M6241" s="804" t="s">
        <v>754</v>
      </c>
      <c r="N6241" s="804"/>
      <c r="O6241" s="804"/>
      <c r="P6241" s="525"/>
      <c r="Q6241" s="526">
        <f t="shared" ref="Q6241" si="6845">G6240*$P6241</f>
        <v>0</v>
      </c>
      <c r="R6241" s="1073"/>
      <c r="S6241" s="1148"/>
      <c r="T6241" s="1179"/>
      <c r="U6241" s="1180"/>
      <c r="V6241" s="1132"/>
      <c r="W6241" s="1132"/>
      <c r="X6241" s="1134"/>
      <c r="Y6241" s="1134"/>
      <c r="Z6241" s="1137"/>
      <c r="AA6241" s="1137"/>
      <c r="AB6241" s="1078"/>
      <c r="AC6241" s="526">
        <f t="shared" ref="AC6241" si="6846">IF(AB6240=0,0,IF(AH6241=0.25,IF(SUM(Q6240:Q6241)&gt;AB6240,AB6240*(Q6241/SUM(Q6240:Q6241)),Q6241),IF(AB6240&gt;SUM(AC6240:AC6241),AB6240-SUM(AC6240:AC6241),0)))</f>
        <v>0</v>
      </c>
      <c r="AD6241" s="1078"/>
      <c r="AE6241" s="526">
        <f>Q6241-AC6241</f>
        <v>0</v>
      </c>
      <c r="AF6241" s="1140"/>
      <c r="AG6241" s="526">
        <f t="shared" ref="AG6241" si="6847">IF(AF6240=0,0,AF6240*Q6241/SUM(Q6240:Q6242))</f>
        <v>0</v>
      </c>
      <c r="AH6241" s="529">
        <v>0.25</v>
      </c>
      <c r="AI6241" s="526">
        <f t="shared" ref="AI6241:AI6243" si="6848">AE6241*AH6241+AG6241</f>
        <v>0</v>
      </c>
      <c r="AJ6241" s="1078"/>
    </row>
    <row r="6242" spans="2:36" s="85" customFormat="1" ht="13" hidden="1" customHeight="1">
      <c r="B6242" s="1146"/>
      <c r="C6242" s="1172"/>
      <c r="D6242" s="1174"/>
      <c r="E6242" s="537" t="s">
        <v>257</v>
      </c>
      <c r="F6242" s="507"/>
      <c r="G6242" s="508">
        <f t="shared" ref="G6242" si="6849">D6240*F6242</f>
        <v>0</v>
      </c>
      <c r="H6242" s="509"/>
      <c r="I6242" s="518">
        <f t="shared" ref="I6242" si="6850">$D6240*$F6242*H6242</f>
        <v>0</v>
      </c>
      <c r="J6242" s="1159"/>
      <c r="K6242" s="25"/>
      <c r="L6242" s="1146"/>
      <c r="M6242" s="1037" t="s">
        <v>755</v>
      </c>
      <c r="N6242" s="1037"/>
      <c r="O6242" s="1037"/>
      <c r="P6242" s="525"/>
      <c r="Q6242" s="526">
        <f t="shared" ref="Q6242" si="6851">G6240*$P6242</f>
        <v>0</v>
      </c>
      <c r="R6242" s="1073"/>
      <c r="S6242" s="1148"/>
      <c r="T6242" s="1179"/>
      <c r="U6242" s="1180"/>
      <c r="V6242" s="1132"/>
      <c r="W6242" s="1132"/>
      <c r="X6242" s="1134"/>
      <c r="Y6242" s="1134"/>
      <c r="Z6242" s="1137"/>
      <c r="AA6242" s="1137"/>
      <c r="AB6242" s="1078"/>
      <c r="AC6242" s="526">
        <f t="shared" ref="AC6242" si="6852">IF(AB6240=0,0,IF(AH6242=0.25,IF(SUM(Q6240:Q6241)&gt;AB6240,AB6240*(Q6242/SUM(Q6240:Q6241)),Q6242),IF(AB6240&gt;SUM(AC6240:AC6241),AB6240-SUM(AC6240:AC6241),0)))</f>
        <v>0</v>
      </c>
      <c r="AD6242" s="1078"/>
      <c r="AE6242" s="526">
        <f>Q6242-AC6242</f>
        <v>0</v>
      </c>
      <c r="AF6242" s="1140"/>
      <c r="AG6242" s="526">
        <f t="shared" ref="AG6242" si="6853">IF(AF6240=0,0,AF6240*Q6242/SUM(Q6240:Q6242))</f>
        <v>0</v>
      </c>
      <c r="AH6242" s="529">
        <v>0.35</v>
      </c>
      <c r="AI6242" s="526">
        <f t="shared" si="6848"/>
        <v>0</v>
      </c>
      <c r="AJ6242" s="1078"/>
    </row>
    <row r="6243" spans="2:36" s="85" customFormat="1" ht="13" hidden="1" customHeight="1">
      <c r="B6243" s="1146"/>
      <c r="C6243" s="1172"/>
      <c r="D6243" s="1174"/>
      <c r="E6243" s="537" t="s">
        <v>269</v>
      </c>
      <c r="F6243" s="507"/>
      <c r="G6243" s="508">
        <f t="shared" ref="G6243" si="6854">D6240*F6243</f>
        <v>0</v>
      </c>
      <c r="H6243" s="509"/>
      <c r="I6243" s="518">
        <f t="shared" ref="I6243" si="6855">$D6240*$F6243*H6243</f>
        <v>0</v>
      </c>
      <c r="J6243" s="1159"/>
      <c r="K6243" s="25"/>
      <c r="L6243" s="1146"/>
      <c r="M6243" s="1169" t="s">
        <v>788</v>
      </c>
      <c r="N6243" s="1170"/>
      <c r="O6243" s="1170"/>
      <c r="P6243" s="530"/>
      <c r="Q6243" s="526">
        <f t="shared" ref="Q6243" si="6856">G6240*$P6243</f>
        <v>0</v>
      </c>
      <c r="R6243" s="1074"/>
      <c r="S6243" s="1149"/>
      <c r="T6243" s="1181"/>
      <c r="U6243" s="1182"/>
      <c r="V6243" s="1133"/>
      <c r="W6243" s="1133"/>
      <c r="X6243" s="1135"/>
      <c r="Y6243" s="1135"/>
      <c r="Z6243" s="1138"/>
      <c r="AA6243" s="1138"/>
      <c r="AB6243" s="1130"/>
      <c r="AC6243" s="543"/>
      <c r="AD6243" s="1130"/>
      <c r="AE6243" s="526">
        <f>Q6243-AC6243</f>
        <v>0</v>
      </c>
      <c r="AF6243" s="1140"/>
      <c r="AG6243" s="543"/>
      <c r="AH6243" s="529">
        <v>0.5</v>
      </c>
      <c r="AI6243" s="526">
        <f t="shared" si="6848"/>
        <v>0</v>
      </c>
      <c r="AJ6243" s="1130"/>
    </row>
    <row r="6244" spans="2:36" s="85" customFormat="1" ht="13" hidden="1" customHeight="1">
      <c r="B6244" s="1146"/>
      <c r="C6244" s="1172"/>
      <c r="D6244" s="1174"/>
      <c r="E6244" s="537" t="s">
        <v>270</v>
      </c>
      <c r="F6244" s="507"/>
      <c r="G6244" s="508">
        <f t="shared" ref="G6244" si="6857">D6240*F6244</f>
        <v>0</v>
      </c>
      <c r="H6244" s="509"/>
      <c r="I6244" s="518">
        <f t="shared" ref="I6244" si="6858">$D6240*$F6244*H6244</f>
        <v>0</v>
      </c>
      <c r="J6244" s="1159"/>
      <c r="K6244" s="25"/>
      <c r="L6244" s="1146"/>
      <c r="M6244" s="544"/>
      <c r="N6244" s="545"/>
      <c r="O6244" s="545"/>
      <c r="P6244" s="545"/>
      <c r="Q6244" s="545"/>
      <c r="R6244" s="631"/>
      <c r="S6244" s="545"/>
      <c r="T6244" s="545"/>
      <c r="U6244" s="545"/>
      <c r="V6244" s="545"/>
      <c r="W6244" s="545"/>
      <c r="X6244" s="545"/>
      <c r="Y6244" s="545"/>
      <c r="Z6244" s="545"/>
      <c r="AA6244" s="545"/>
      <c r="AB6244" s="545"/>
      <c r="AC6244" s="545"/>
      <c r="AD6244" s="545"/>
      <c r="AE6244" s="545"/>
      <c r="AF6244" s="545"/>
      <c r="AG6244" s="545"/>
      <c r="AH6244" s="545"/>
      <c r="AI6244" s="545"/>
      <c r="AJ6244" s="546"/>
    </row>
    <row r="6245" spans="2:36" s="85" customFormat="1" ht="13" hidden="1" customHeight="1">
      <c r="B6245" s="1146"/>
      <c r="C6245" s="1172"/>
      <c r="D6245" s="1174"/>
      <c r="E6245" s="537" t="s">
        <v>132</v>
      </c>
      <c r="F6245" s="507"/>
      <c r="G6245" s="508">
        <f t="shared" ref="G6245" si="6859">D6240*F6245</f>
        <v>0</v>
      </c>
      <c r="H6245" s="509"/>
      <c r="I6245" s="518">
        <f t="shared" ref="I6245" si="6860">$D6240*$F6245*H6245</f>
        <v>0</v>
      </c>
      <c r="J6245" s="1160"/>
      <c r="K6245" s="25"/>
      <c r="L6245" s="1146"/>
      <c r="M6245" s="547"/>
      <c r="N6245" s="548"/>
      <c r="O6245" s="548"/>
      <c r="P6245" s="548"/>
      <c r="Q6245" s="548"/>
      <c r="R6245" s="632"/>
      <c r="S6245" s="548"/>
      <c r="T6245" s="548"/>
      <c r="U6245" s="548"/>
      <c r="V6245" s="548"/>
      <c r="W6245" s="548"/>
      <c r="X6245" s="548"/>
      <c r="Y6245" s="548"/>
      <c r="Z6245" s="548"/>
      <c r="AA6245" s="548"/>
      <c r="AB6245" s="548"/>
      <c r="AC6245" s="548"/>
      <c r="AD6245" s="548"/>
      <c r="AE6245" s="548"/>
      <c r="AF6245" s="548"/>
      <c r="AG6245" s="548"/>
      <c r="AH6245" s="548"/>
      <c r="AI6245" s="548"/>
      <c r="AJ6245" s="549"/>
    </row>
    <row r="6246" spans="2:36" s="85" customFormat="1" ht="13" hidden="1" customHeight="1">
      <c r="B6246" s="1145">
        <v>38</v>
      </c>
      <c r="C6246" s="1171"/>
      <c r="D6246" s="1173"/>
      <c r="E6246" s="537" t="s">
        <v>134</v>
      </c>
      <c r="F6246" s="507"/>
      <c r="G6246" s="508">
        <f t="shared" ref="G6246" si="6861">D6246*F6246</f>
        <v>0</v>
      </c>
      <c r="H6246" s="541"/>
      <c r="I6246" s="518">
        <f t="shared" ref="I6246" si="6862">$AJ6246</f>
        <v>0</v>
      </c>
      <c r="J6246" s="1158">
        <f t="shared" ref="J6246" si="6863">SUM(I6246:I6251)</f>
        <v>0</v>
      </c>
      <c r="K6246" s="25"/>
      <c r="L6246" s="1145">
        <v>38</v>
      </c>
      <c r="M6246" s="1055" t="s">
        <v>753</v>
      </c>
      <c r="N6246" s="1055"/>
      <c r="O6246" s="1055"/>
      <c r="P6246" s="524"/>
      <c r="Q6246" s="526">
        <f t="shared" ref="Q6246" si="6864">G6246*$P6246</f>
        <v>0</v>
      </c>
      <c r="R6246" s="1072"/>
      <c r="S6246" s="1147"/>
      <c r="T6246" s="1177"/>
      <c r="U6246" s="1178"/>
      <c r="V6246" s="1131"/>
      <c r="W6246" s="1131"/>
      <c r="X6246" s="1101"/>
      <c r="Y6246" s="1101"/>
      <c r="Z6246" s="1136" t="str">
        <f>IF(AND(SUM($Q6246:$Q6249)=0,$S6246=""),"",SUM($Q6246:$Q6249)/$S6246)</f>
        <v/>
      </c>
      <c r="AA6246" s="1136" t="str">
        <f>IF(AND(SUM($Q6246:$Q6249)=0,$S6246=""),"",$S6246/SUM($Q6246:$Q6249))</f>
        <v/>
      </c>
      <c r="AB6246" s="1077">
        <f>IF(G6246="",0,IF(V6246="ใช่",IF(AND(X6246&lt;=-0.8,X6246&gt;=-1.25,Y6246&lt;=-0.9,Y6246&gt;=-1,Z6246&gt;=0.95,AA6246&gt;=0.95),MIN(SUM(Q6246:Q6248),S6246),0),IF(W6246="ใช่",IF(AND(Z6246&gt;=0.95,AA6246&gt;=0.95),MIN(SUM(Q6246:Q6248),S6246),0),0)))</f>
        <v>0</v>
      </c>
      <c r="AC6246" s="526">
        <f t="shared" ref="AC6246" si="6865">IF(AB6246=0,0,IF(AH6246=0.25,IF(SUM(Q6246:Q6247)&gt;AB6246,AB6246*(Q6246/SUM(Q6246:Q6247)),Q6246),IF(AB6246&gt;SUM(AC6246:AC6247),AB6246-SUM(AC6246:AC6247),0)))</f>
        <v>0</v>
      </c>
      <c r="AD6246" s="1077">
        <f>SUM(AE6246:AE6249)</f>
        <v>0</v>
      </c>
      <c r="AE6246" s="526">
        <f>Q6246-AC6246</f>
        <v>0</v>
      </c>
      <c r="AF6246" s="1139">
        <f>IF(G6246="",0,IF(V6246="ใช่",IF(AND(X6246&lt;=-0.8,X6246&gt;=-1.25,Y6246&lt;=-0.9,Y6246&gt;=-1,Z6246&gt;=0.95,AA6246&gt;=0.95),0,MAX(S6246-SUM(AE6246:AE6249),0)),IF(W6246="ใช่",IF(AND(Z6246&gt;=0.95,AA6246&gt;=0.95),0,MAX(S6246-SUM(AE6246:AE6249),0)),MAX(S6246-SUM(AE6246:AE6249),0))))</f>
        <v>0</v>
      </c>
      <c r="AG6246" s="526">
        <f t="shared" ref="AG6246" si="6866">IF(AF6246=0,0,AF6246*$Q6246/SUM(Q6246:Q6248))</f>
        <v>0</v>
      </c>
      <c r="AH6246" s="542">
        <v>0.25</v>
      </c>
      <c r="AI6246" s="526">
        <f>AE6246*AH6246+AG6246</f>
        <v>0</v>
      </c>
      <c r="AJ6246" s="1077">
        <f>SUM(AI6246:AI6249)</f>
        <v>0</v>
      </c>
    </row>
    <row r="6247" spans="2:36" s="85" customFormat="1" ht="13" hidden="1" customHeight="1">
      <c r="B6247" s="1146"/>
      <c r="C6247" s="1172"/>
      <c r="D6247" s="1174"/>
      <c r="E6247" s="537" t="s">
        <v>268</v>
      </c>
      <c r="F6247" s="507"/>
      <c r="G6247" s="508">
        <f t="shared" ref="G6247" si="6867">D6246*F6247</f>
        <v>0</v>
      </c>
      <c r="H6247" s="509"/>
      <c r="I6247" s="518">
        <f t="shared" ref="I6247" si="6868">$D6246*$F6247*H6247</f>
        <v>0</v>
      </c>
      <c r="J6247" s="1159"/>
      <c r="K6247" s="25"/>
      <c r="L6247" s="1146"/>
      <c r="M6247" s="804" t="s">
        <v>754</v>
      </c>
      <c r="N6247" s="804"/>
      <c r="O6247" s="804"/>
      <c r="P6247" s="525"/>
      <c r="Q6247" s="526">
        <f t="shared" ref="Q6247" si="6869">G6246*$P6247</f>
        <v>0</v>
      </c>
      <c r="R6247" s="1073"/>
      <c r="S6247" s="1148"/>
      <c r="T6247" s="1179"/>
      <c r="U6247" s="1180"/>
      <c r="V6247" s="1132"/>
      <c r="W6247" s="1132"/>
      <c r="X6247" s="1134"/>
      <c r="Y6247" s="1134"/>
      <c r="Z6247" s="1137"/>
      <c r="AA6247" s="1137"/>
      <c r="AB6247" s="1078"/>
      <c r="AC6247" s="526">
        <f t="shared" ref="AC6247" si="6870">IF(AB6246=0,0,IF(AH6247=0.25,IF(SUM(Q6246:Q6247)&gt;AB6246,AB6246*(Q6247/SUM(Q6246:Q6247)),Q6247),IF(AB6246&gt;SUM(AC6246:AC6247),AB6246-SUM(AC6246:AC6247),0)))</f>
        <v>0</v>
      </c>
      <c r="AD6247" s="1078"/>
      <c r="AE6247" s="526">
        <f>Q6247-AC6247</f>
        <v>0</v>
      </c>
      <c r="AF6247" s="1140"/>
      <c r="AG6247" s="526">
        <f t="shared" ref="AG6247" si="6871">IF(AF6246=0,0,AF6246*Q6247/SUM(Q6246:Q6248))</f>
        <v>0</v>
      </c>
      <c r="AH6247" s="529">
        <v>0.25</v>
      </c>
      <c r="AI6247" s="526">
        <f t="shared" ref="AI6247:AI6249" si="6872">AE6247*AH6247+AG6247</f>
        <v>0</v>
      </c>
      <c r="AJ6247" s="1078"/>
    </row>
    <row r="6248" spans="2:36" s="85" customFormat="1" ht="13" hidden="1" customHeight="1">
      <c r="B6248" s="1146"/>
      <c r="C6248" s="1172"/>
      <c r="D6248" s="1174"/>
      <c r="E6248" s="537" t="s">
        <v>257</v>
      </c>
      <c r="F6248" s="507"/>
      <c r="G6248" s="508">
        <f t="shared" ref="G6248" si="6873">D6246*F6248</f>
        <v>0</v>
      </c>
      <c r="H6248" s="509"/>
      <c r="I6248" s="518">
        <f t="shared" ref="I6248" si="6874">$D6246*$F6248*H6248</f>
        <v>0</v>
      </c>
      <c r="J6248" s="1159"/>
      <c r="K6248" s="25"/>
      <c r="L6248" s="1146"/>
      <c r="M6248" s="1037" t="s">
        <v>755</v>
      </c>
      <c r="N6248" s="1037"/>
      <c r="O6248" s="1037"/>
      <c r="P6248" s="525"/>
      <c r="Q6248" s="526">
        <f t="shared" ref="Q6248" si="6875">G6246*$P6248</f>
        <v>0</v>
      </c>
      <c r="R6248" s="1073"/>
      <c r="S6248" s="1148"/>
      <c r="T6248" s="1179"/>
      <c r="U6248" s="1180"/>
      <c r="V6248" s="1132"/>
      <c r="W6248" s="1132"/>
      <c r="X6248" s="1134"/>
      <c r="Y6248" s="1134"/>
      <c r="Z6248" s="1137"/>
      <c r="AA6248" s="1137"/>
      <c r="AB6248" s="1078"/>
      <c r="AC6248" s="526">
        <f t="shared" ref="AC6248" si="6876">IF(AB6246=0,0,IF(AH6248=0.25,IF(SUM(Q6246:Q6247)&gt;AB6246,AB6246*(Q6248/SUM(Q6246:Q6247)),Q6248),IF(AB6246&gt;SUM(AC6246:AC6247),AB6246-SUM(AC6246:AC6247),0)))</f>
        <v>0</v>
      </c>
      <c r="AD6248" s="1078"/>
      <c r="AE6248" s="526">
        <f>Q6248-AC6248</f>
        <v>0</v>
      </c>
      <c r="AF6248" s="1140"/>
      <c r="AG6248" s="526">
        <f t="shared" ref="AG6248" si="6877">IF(AF6246=0,0,AF6246*Q6248/SUM(Q6246:Q6248))</f>
        <v>0</v>
      </c>
      <c r="AH6248" s="529">
        <v>0.35</v>
      </c>
      <c r="AI6248" s="526">
        <f t="shared" si="6872"/>
        <v>0</v>
      </c>
      <c r="AJ6248" s="1078"/>
    </row>
    <row r="6249" spans="2:36" s="85" customFormat="1" ht="13" hidden="1" customHeight="1">
      <c r="B6249" s="1146"/>
      <c r="C6249" s="1172"/>
      <c r="D6249" s="1174"/>
      <c r="E6249" s="537" t="s">
        <v>269</v>
      </c>
      <c r="F6249" s="507"/>
      <c r="G6249" s="508">
        <f t="shared" ref="G6249" si="6878">D6246*F6249</f>
        <v>0</v>
      </c>
      <c r="H6249" s="509"/>
      <c r="I6249" s="518">
        <f t="shared" ref="I6249" si="6879">$D6246*$F6249*H6249</f>
        <v>0</v>
      </c>
      <c r="J6249" s="1159"/>
      <c r="K6249" s="25"/>
      <c r="L6249" s="1146"/>
      <c r="M6249" s="1169" t="s">
        <v>788</v>
      </c>
      <c r="N6249" s="1170"/>
      <c r="O6249" s="1170"/>
      <c r="P6249" s="530"/>
      <c r="Q6249" s="526">
        <f t="shared" ref="Q6249" si="6880">G6246*$P6249</f>
        <v>0</v>
      </c>
      <c r="R6249" s="1074"/>
      <c r="S6249" s="1149"/>
      <c r="T6249" s="1181"/>
      <c r="U6249" s="1182"/>
      <c r="V6249" s="1133"/>
      <c r="W6249" s="1133"/>
      <c r="X6249" s="1135"/>
      <c r="Y6249" s="1135"/>
      <c r="Z6249" s="1138"/>
      <c r="AA6249" s="1138"/>
      <c r="AB6249" s="1130"/>
      <c r="AC6249" s="543"/>
      <c r="AD6249" s="1130"/>
      <c r="AE6249" s="526">
        <f>Q6249-AC6249</f>
        <v>0</v>
      </c>
      <c r="AF6249" s="1140"/>
      <c r="AG6249" s="543"/>
      <c r="AH6249" s="529">
        <v>0.5</v>
      </c>
      <c r="AI6249" s="526">
        <f t="shared" si="6872"/>
        <v>0</v>
      </c>
      <c r="AJ6249" s="1130"/>
    </row>
    <row r="6250" spans="2:36" s="85" customFormat="1" ht="13" hidden="1" customHeight="1">
      <c r="B6250" s="1146"/>
      <c r="C6250" s="1172"/>
      <c r="D6250" s="1174"/>
      <c r="E6250" s="537" t="s">
        <v>270</v>
      </c>
      <c r="F6250" s="507"/>
      <c r="G6250" s="508">
        <f t="shared" ref="G6250" si="6881">D6246*F6250</f>
        <v>0</v>
      </c>
      <c r="H6250" s="509"/>
      <c r="I6250" s="518">
        <f t="shared" ref="I6250" si="6882">$D6246*$F6250*H6250</f>
        <v>0</v>
      </c>
      <c r="J6250" s="1159"/>
      <c r="K6250" s="25"/>
      <c r="L6250" s="1146"/>
      <c r="M6250" s="544"/>
      <c r="N6250" s="545"/>
      <c r="O6250" s="545"/>
      <c r="P6250" s="545"/>
      <c r="Q6250" s="545"/>
      <c r="R6250" s="631"/>
      <c r="S6250" s="545"/>
      <c r="T6250" s="545"/>
      <c r="U6250" s="545"/>
      <c r="V6250" s="545"/>
      <c r="W6250" s="545"/>
      <c r="X6250" s="545"/>
      <c r="Y6250" s="545"/>
      <c r="Z6250" s="545"/>
      <c r="AA6250" s="545"/>
      <c r="AB6250" s="545"/>
      <c r="AC6250" s="545"/>
      <c r="AD6250" s="545"/>
      <c r="AE6250" s="545"/>
      <c r="AF6250" s="545"/>
      <c r="AG6250" s="545"/>
      <c r="AH6250" s="545"/>
      <c r="AI6250" s="545"/>
      <c r="AJ6250" s="546"/>
    </row>
    <row r="6251" spans="2:36" s="85" customFormat="1" ht="13" hidden="1" customHeight="1">
      <c r="B6251" s="1146"/>
      <c r="C6251" s="1172"/>
      <c r="D6251" s="1174"/>
      <c r="E6251" s="537" t="s">
        <v>132</v>
      </c>
      <c r="F6251" s="507"/>
      <c r="G6251" s="508">
        <f t="shared" ref="G6251" si="6883">D6246*F6251</f>
        <v>0</v>
      </c>
      <c r="H6251" s="509"/>
      <c r="I6251" s="518">
        <f t="shared" ref="I6251" si="6884">$D6246*$F6251*H6251</f>
        <v>0</v>
      </c>
      <c r="J6251" s="1160"/>
      <c r="K6251" s="25"/>
      <c r="L6251" s="1146"/>
      <c r="M6251" s="547"/>
      <c r="N6251" s="548"/>
      <c r="O6251" s="548"/>
      <c r="P6251" s="548"/>
      <c r="Q6251" s="548"/>
      <c r="R6251" s="632"/>
      <c r="S6251" s="548"/>
      <c r="T6251" s="548"/>
      <c r="U6251" s="548"/>
      <c r="V6251" s="548"/>
      <c r="W6251" s="548"/>
      <c r="X6251" s="548"/>
      <c r="Y6251" s="548"/>
      <c r="Z6251" s="548"/>
      <c r="AA6251" s="548"/>
      <c r="AB6251" s="548"/>
      <c r="AC6251" s="548"/>
      <c r="AD6251" s="548"/>
      <c r="AE6251" s="548"/>
      <c r="AF6251" s="548"/>
      <c r="AG6251" s="548"/>
      <c r="AH6251" s="548"/>
      <c r="AI6251" s="548"/>
      <c r="AJ6251" s="549"/>
    </row>
    <row r="6252" spans="2:36" s="85" customFormat="1" ht="13" hidden="1" customHeight="1">
      <c r="B6252" s="1145">
        <v>39</v>
      </c>
      <c r="C6252" s="1171"/>
      <c r="D6252" s="1173"/>
      <c r="E6252" s="537" t="s">
        <v>134</v>
      </c>
      <c r="F6252" s="507"/>
      <c r="G6252" s="508">
        <f t="shared" ref="G6252" si="6885">D6252*F6252</f>
        <v>0</v>
      </c>
      <c r="H6252" s="541"/>
      <c r="I6252" s="518">
        <f t="shared" ref="I6252" si="6886">$AJ6252</f>
        <v>0</v>
      </c>
      <c r="J6252" s="1158">
        <f t="shared" ref="J6252" si="6887">SUM(I6252:I6257)</f>
        <v>0</v>
      </c>
      <c r="K6252" s="25"/>
      <c r="L6252" s="1145">
        <v>39</v>
      </c>
      <c r="M6252" s="1055" t="s">
        <v>753</v>
      </c>
      <c r="N6252" s="1055"/>
      <c r="O6252" s="1055"/>
      <c r="P6252" s="524"/>
      <c r="Q6252" s="526">
        <f t="shared" ref="Q6252" si="6888">G6252*$P6252</f>
        <v>0</v>
      </c>
      <c r="R6252" s="1072"/>
      <c r="S6252" s="1147"/>
      <c r="T6252" s="1177"/>
      <c r="U6252" s="1178"/>
      <c r="V6252" s="1131"/>
      <c r="W6252" s="1131"/>
      <c r="X6252" s="1101"/>
      <c r="Y6252" s="1101"/>
      <c r="Z6252" s="1136" t="str">
        <f>IF(AND(SUM($Q6252:$Q6255)=0,$S6252=""),"",SUM($Q6252:$Q6255)/$S6252)</f>
        <v/>
      </c>
      <c r="AA6252" s="1136" t="str">
        <f>IF(AND(SUM($Q6252:$Q6255)=0,$S6252=""),"",$S6252/SUM($Q6252:$Q6255))</f>
        <v/>
      </c>
      <c r="AB6252" s="1077">
        <f>IF(G6252="",0,IF(V6252="ใช่",IF(AND(X6252&lt;=-0.8,X6252&gt;=-1.25,Y6252&lt;=-0.9,Y6252&gt;=-1,Z6252&gt;=0.95,AA6252&gt;=0.95),MIN(SUM(Q6252:Q6254),S6252),0),IF(W6252="ใช่",IF(AND(Z6252&gt;=0.95,AA6252&gt;=0.95),MIN(SUM(Q6252:Q6254),S6252),0),0)))</f>
        <v>0</v>
      </c>
      <c r="AC6252" s="526">
        <f t="shared" ref="AC6252" si="6889">IF(AB6252=0,0,IF(AH6252=0.25,IF(SUM(Q6252:Q6253)&gt;AB6252,AB6252*(Q6252/SUM(Q6252:Q6253)),Q6252),IF(AB6252&gt;SUM(AC6252:AC6253),AB6252-SUM(AC6252:AC6253),0)))</f>
        <v>0</v>
      </c>
      <c r="AD6252" s="1077">
        <f>SUM(AE6252:AE6255)</f>
        <v>0</v>
      </c>
      <c r="AE6252" s="526">
        <f>Q6252-AC6252</f>
        <v>0</v>
      </c>
      <c r="AF6252" s="1139">
        <f>IF(G6252="",0,IF(V6252="ใช่",IF(AND(X6252&lt;=-0.8,X6252&gt;=-1.25,Y6252&lt;=-0.9,Y6252&gt;=-1,Z6252&gt;=0.95,AA6252&gt;=0.95),0,MAX(S6252-SUM(AE6252:AE6255),0)),IF(W6252="ใช่",IF(AND(Z6252&gt;=0.95,AA6252&gt;=0.95),0,MAX(S6252-SUM(AE6252:AE6255),0)),MAX(S6252-SUM(AE6252:AE6255),0))))</f>
        <v>0</v>
      </c>
      <c r="AG6252" s="526">
        <f t="shared" ref="AG6252" si="6890">IF(AF6252=0,0,AF6252*$Q6252/SUM(Q6252:Q6254))</f>
        <v>0</v>
      </c>
      <c r="AH6252" s="542">
        <v>0.25</v>
      </c>
      <c r="AI6252" s="526">
        <f>AE6252*AH6252+AG6252</f>
        <v>0</v>
      </c>
      <c r="AJ6252" s="1077">
        <f>SUM(AI6252:AI6255)</f>
        <v>0</v>
      </c>
    </row>
    <row r="6253" spans="2:36" s="85" customFormat="1" ht="13" hidden="1" customHeight="1">
      <c r="B6253" s="1146"/>
      <c r="C6253" s="1172"/>
      <c r="D6253" s="1174"/>
      <c r="E6253" s="537" t="s">
        <v>268</v>
      </c>
      <c r="F6253" s="507"/>
      <c r="G6253" s="508">
        <f t="shared" ref="G6253" si="6891">D6252*F6253</f>
        <v>0</v>
      </c>
      <c r="H6253" s="509"/>
      <c r="I6253" s="518">
        <f t="shared" ref="I6253" si="6892">$D6252*$F6253*H6253</f>
        <v>0</v>
      </c>
      <c r="J6253" s="1159"/>
      <c r="K6253" s="25"/>
      <c r="L6253" s="1146"/>
      <c r="M6253" s="804" t="s">
        <v>754</v>
      </c>
      <c r="N6253" s="804"/>
      <c r="O6253" s="804"/>
      <c r="P6253" s="525"/>
      <c r="Q6253" s="526">
        <f t="shared" ref="Q6253" si="6893">G6252*$P6253</f>
        <v>0</v>
      </c>
      <c r="R6253" s="1073"/>
      <c r="S6253" s="1148"/>
      <c r="T6253" s="1179"/>
      <c r="U6253" s="1180"/>
      <c r="V6253" s="1132"/>
      <c r="W6253" s="1132"/>
      <c r="X6253" s="1134"/>
      <c r="Y6253" s="1134"/>
      <c r="Z6253" s="1137"/>
      <c r="AA6253" s="1137"/>
      <c r="AB6253" s="1078"/>
      <c r="AC6253" s="526">
        <f t="shared" ref="AC6253" si="6894">IF(AB6252=0,0,IF(AH6253=0.25,IF(SUM(Q6252:Q6253)&gt;AB6252,AB6252*(Q6253/SUM(Q6252:Q6253)),Q6253),IF(AB6252&gt;SUM(AC6252:AC6253),AB6252-SUM(AC6252:AC6253),0)))</f>
        <v>0</v>
      </c>
      <c r="AD6253" s="1078"/>
      <c r="AE6253" s="526">
        <f>Q6253-AC6253</f>
        <v>0</v>
      </c>
      <c r="AF6253" s="1140"/>
      <c r="AG6253" s="526">
        <f t="shared" ref="AG6253" si="6895">IF(AF6252=0,0,AF6252*Q6253/SUM(Q6252:Q6254))</f>
        <v>0</v>
      </c>
      <c r="AH6253" s="529">
        <v>0.25</v>
      </c>
      <c r="AI6253" s="526">
        <f t="shared" ref="AI6253:AI6255" si="6896">AE6253*AH6253+AG6253</f>
        <v>0</v>
      </c>
      <c r="AJ6253" s="1078"/>
    </row>
    <row r="6254" spans="2:36" s="85" customFormat="1" ht="13" hidden="1" customHeight="1">
      <c r="B6254" s="1146"/>
      <c r="C6254" s="1172"/>
      <c r="D6254" s="1174"/>
      <c r="E6254" s="537" t="s">
        <v>257</v>
      </c>
      <c r="F6254" s="507"/>
      <c r="G6254" s="508">
        <f t="shared" ref="G6254" si="6897">D6252*F6254</f>
        <v>0</v>
      </c>
      <c r="H6254" s="509"/>
      <c r="I6254" s="518">
        <f t="shared" ref="I6254" si="6898">$D6252*$F6254*H6254</f>
        <v>0</v>
      </c>
      <c r="J6254" s="1159"/>
      <c r="K6254" s="25"/>
      <c r="L6254" s="1146"/>
      <c r="M6254" s="1037" t="s">
        <v>755</v>
      </c>
      <c r="N6254" s="1037"/>
      <c r="O6254" s="1037"/>
      <c r="P6254" s="525"/>
      <c r="Q6254" s="526">
        <f t="shared" ref="Q6254" si="6899">G6252*$P6254</f>
        <v>0</v>
      </c>
      <c r="R6254" s="1073"/>
      <c r="S6254" s="1148"/>
      <c r="T6254" s="1179"/>
      <c r="U6254" s="1180"/>
      <c r="V6254" s="1132"/>
      <c r="W6254" s="1132"/>
      <c r="X6254" s="1134"/>
      <c r="Y6254" s="1134"/>
      <c r="Z6254" s="1137"/>
      <c r="AA6254" s="1137"/>
      <c r="AB6254" s="1078"/>
      <c r="AC6254" s="526">
        <f t="shared" ref="AC6254" si="6900">IF(AB6252=0,0,IF(AH6254=0.25,IF(SUM(Q6252:Q6253)&gt;AB6252,AB6252*(Q6254/SUM(Q6252:Q6253)),Q6254),IF(AB6252&gt;SUM(AC6252:AC6253),AB6252-SUM(AC6252:AC6253),0)))</f>
        <v>0</v>
      </c>
      <c r="AD6254" s="1078"/>
      <c r="AE6254" s="526">
        <f>Q6254-AC6254</f>
        <v>0</v>
      </c>
      <c r="AF6254" s="1140"/>
      <c r="AG6254" s="526">
        <f t="shared" ref="AG6254" si="6901">IF(AF6252=0,0,AF6252*Q6254/SUM(Q6252:Q6254))</f>
        <v>0</v>
      </c>
      <c r="AH6254" s="529">
        <v>0.35</v>
      </c>
      <c r="AI6254" s="526">
        <f t="shared" si="6896"/>
        <v>0</v>
      </c>
      <c r="AJ6254" s="1078"/>
    </row>
    <row r="6255" spans="2:36" s="85" customFormat="1" ht="13" hidden="1" customHeight="1">
      <c r="B6255" s="1146"/>
      <c r="C6255" s="1172"/>
      <c r="D6255" s="1174"/>
      <c r="E6255" s="537" t="s">
        <v>269</v>
      </c>
      <c r="F6255" s="507"/>
      <c r="G6255" s="508">
        <f t="shared" ref="G6255" si="6902">D6252*F6255</f>
        <v>0</v>
      </c>
      <c r="H6255" s="509"/>
      <c r="I6255" s="518">
        <f t="shared" ref="I6255" si="6903">$D6252*$F6255*H6255</f>
        <v>0</v>
      </c>
      <c r="J6255" s="1159"/>
      <c r="K6255" s="25"/>
      <c r="L6255" s="1146"/>
      <c r="M6255" s="1169" t="s">
        <v>788</v>
      </c>
      <c r="N6255" s="1170"/>
      <c r="O6255" s="1170"/>
      <c r="P6255" s="530"/>
      <c r="Q6255" s="526">
        <f t="shared" ref="Q6255" si="6904">G6252*$P6255</f>
        <v>0</v>
      </c>
      <c r="R6255" s="1074"/>
      <c r="S6255" s="1149"/>
      <c r="T6255" s="1181"/>
      <c r="U6255" s="1182"/>
      <c r="V6255" s="1133"/>
      <c r="W6255" s="1133"/>
      <c r="X6255" s="1135"/>
      <c r="Y6255" s="1135"/>
      <c r="Z6255" s="1138"/>
      <c r="AA6255" s="1138"/>
      <c r="AB6255" s="1130"/>
      <c r="AC6255" s="543"/>
      <c r="AD6255" s="1130"/>
      <c r="AE6255" s="526">
        <f>Q6255-AC6255</f>
        <v>0</v>
      </c>
      <c r="AF6255" s="1140"/>
      <c r="AG6255" s="543"/>
      <c r="AH6255" s="529">
        <v>0.5</v>
      </c>
      <c r="AI6255" s="526">
        <f t="shared" si="6896"/>
        <v>0</v>
      </c>
      <c r="AJ6255" s="1130"/>
    </row>
    <row r="6256" spans="2:36" s="85" customFormat="1" ht="13" hidden="1" customHeight="1">
      <c r="B6256" s="1146"/>
      <c r="C6256" s="1172"/>
      <c r="D6256" s="1174"/>
      <c r="E6256" s="537" t="s">
        <v>270</v>
      </c>
      <c r="F6256" s="507"/>
      <c r="G6256" s="508">
        <f t="shared" ref="G6256" si="6905">D6252*F6256</f>
        <v>0</v>
      </c>
      <c r="H6256" s="509"/>
      <c r="I6256" s="518">
        <f t="shared" ref="I6256" si="6906">$D6252*$F6256*H6256</f>
        <v>0</v>
      </c>
      <c r="J6256" s="1159"/>
      <c r="K6256" s="25"/>
      <c r="L6256" s="1146"/>
      <c r="M6256" s="544"/>
      <c r="N6256" s="545"/>
      <c r="O6256" s="545"/>
      <c r="P6256" s="545"/>
      <c r="Q6256" s="545"/>
      <c r="R6256" s="631"/>
      <c r="S6256" s="545"/>
      <c r="T6256" s="545"/>
      <c r="U6256" s="545"/>
      <c r="V6256" s="545"/>
      <c r="W6256" s="545"/>
      <c r="X6256" s="545"/>
      <c r="Y6256" s="545"/>
      <c r="Z6256" s="545"/>
      <c r="AA6256" s="545"/>
      <c r="AB6256" s="545"/>
      <c r="AC6256" s="545"/>
      <c r="AD6256" s="545"/>
      <c r="AE6256" s="545"/>
      <c r="AF6256" s="545"/>
      <c r="AG6256" s="545"/>
      <c r="AH6256" s="545"/>
      <c r="AI6256" s="545"/>
      <c r="AJ6256" s="546"/>
    </row>
    <row r="6257" spans="2:36" s="85" customFormat="1" ht="13" hidden="1" customHeight="1">
      <c r="B6257" s="1146"/>
      <c r="C6257" s="1172"/>
      <c r="D6257" s="1174"/>
      <c r="E6257" s="537" t="s">
        <v>132</v>
      </c>
      <c r="F6257" s="507"/>
      <c r="G6257" s="508">
        <f t="shared" ref="G6257" si="6907">D6252*F6257</f>
        <v>0</v>
      </c>
      <c r="H6257" s="509"/>
      <c r="I6257" s="518">
        <f t="shared" ref="I6257" si="6908">$D6252*$F6257*H6257</f>
        <v>0</v>
      </c>
      <c r="J6257" s="1160"/>
      <c r="K6257" s="25"/>
      <c r="L6257" s="1146"/>
      <c r="M6257" s="547"/>
      <c r="N6257" s="548"/>
      <c r="O6257" s="548"/>
      <c r="P6257" s="548"/>
      <c r="Q6257" s="548"/>
      <c r="R6257" s="632"/>
      <c r="S6257" s="548"/>
      <c r="T6257" s="548"/>
      <c r="U6257" s="548"/>
      <c r="V6257" s="548"/>
      <c r="W6257" s="548"/>
      <c r="X6257" s="548"/>
      <c r="Y6257" s="548"/>
      <c r="Z6257" s="548"/>
      <c r="AA6257" s="548"/>
      <c r="AB6257" s="548"/>
      <c r="AC6257" s="548"/>
      <c r="AD6257" s="548"/>
      <c r="AE6257" s="548"/>
      <c r="AF6257" s="548"/>
      <c r="AG6257" s="548"/>
      <c r="AH6257" s="548"/>
      <c r="AI6257" s="548"/>
      <c r="AJ6257" s="549"/>
    </row>
    <row r="6258" spans="2:36" s="85" customFormat="1" ht="13" hidden="1" customHeight="1">
      <c r="B6258" s="1145">
        <v>40</v>
      </c>
      <c r="C6258" s="1171"/>
      <c r="D6258" s="1173"/>
      <c r="E6258" s="537" t="s">
        <v>134</v>
      </c>
      <c r="F6258" s="507"/>
      <c r="G6258" s="508">
        <f t="shared" ref="G6258" si="6909">D6258*F6258</f>
        <v>0</v>
      </c>
      <c r="H6258" s="541"/>
      <c r="I6258" s="518">
        <f t="shared" ref="I6258" si="6910">$AJ6258</f>
        <v>0</v>
      </c>
      <c r="J6258" s="1158">
        <f t="shared" ref="J6258" si="6911">SUM(I6258:I6263)</f>
        <v>0</v>
      </c>
      <c r="K6258" s="25"/>
      <c r="L6258" s="1145">
        <v>40</v>
      </c>
      <c r="M6258" s="1055" t="s">
        <v>753</v>
      </c>
      <c r="N6258" s="1055"/>
      <c r="O6258" s="1055"/>
      <c r="P6258" s="524"/>
      <c r="Q6258" s="526">
        <f t="shared" ref="Q6258" si="6912">G6258*$P6258</f>
        <v>0</v>
      </c>
      <c r="R6258" s="1072"/>
      <c r="S6258" s="1147"/>
      <c r="T6258" s="1177"/>
      <c r="U6258" s="1178"/>
      <c r="V6258" s="1131"/>
      <c r="W6258" s="1131"/>
      <c r="X6258" s="1101"/>
      <c r="Y6258" s="1101"/>
      <c r="Z6258" s="1136" t="str">
        <f>IF(AND(SUM($Q6258:$Q6261)=0,$S6258=""),"",SUM($Q6258:$Q6261)/$S6258)</f>
        <v/>
      </c>
      <c r="AA6258" s="1136" t="str">
        <f>IF(AND(SUM($Q6258:$Q6261)=0,$S6258=""),"",$S6258/SUM($Q6258:$Q6261))</f>
        <v/>
      </c>
      <c r="AB6258" s="1077">
        <f>IF(G6258="",0,IF(V6258="ใช่",IF(AND(X6258&lt;=-0.8,X6258&gt;=-1.25,Y6258&lt;=-0.9,Y6258&gt;=-1,Z6258&gt;=0.95,AA6258&gt;=0.95),MIN(SUM(Q6258:Q6260),S6258),0),IF(W6258="ใช่",IF(AND(Z6258&gt;=0.95,AA6258&gt;=0.95),MIN(SUM(Q6258:Q6260),S6258),0),0)))</f>
        <v>0</v>
      </c>
      <c r="AC6258" s="526">
        <f t="shared" ref="AC6258" si="6913">IF(AB6258=0,0,IF(AH6258=0.25,IF(SUM(Q6258:Q6259)&gt;AB6258,AB6258*(Q6258/SUM(Q6258:Q6259)),Q6258),IF(AB6258&gt;SUM(AC6258:AC6259),AB6258-SUM(AC6258:AC6259),0)))</f>
        <v>0</v>
      </c>
      <c r="AD6258" s="1077">
        <f>SUM(AE6258:AE6261)</f>
        <v>0</v>
      </c>
      <c r="AE6258" s="526">
        <f>Q6258-AC6258</f>
        <v>0</v>
      </c>
      <c r="AF6258" s="1139">
        <f>IF(G6258="",0,IF(V6258="ใช่",IF(AND(X6258&lt;=-0.8,X6258&gt;=-1.25,Y6258&lt;=-0.9,Y6258&gt;=-1,Z6258&gt;=0.95,AA6258&gt;=0.95),0,MAX(S6258-SUM(AE6258:AE6261),0)),IF(W6258="ใช่",IF(AND(Z6258&gt;=0.95,AA6258&gt;=0.95),0,MAX(S6258-SUM(AE6258:AE6261),0)),MAX(S6258-SUM(AE6258:AE6261),0))))</f>
        <v>0</v>
      </c>
      <c r="AG6258" s="526">
        <f t="shared" ref="AG6258" si="6914">IF(AF6258=0,0,AF6258*$Q6258/SUM(Q6258:Q6260))</f>
        <v>0</v>
      </c>
      <c r="AH6258" s="542">
        <v>0.25</v>
      </c>
      <c r="AI6258" s="526">
        <f>AE6258*AH6258+AG6258</f>
        <v>0</v>
      </c>
      <c r="AJ6258" s="1077">
        <f>SUM(AI6258:AI6261)</f>
        <v>0</v>
      </c>
    </row>
    <row r="6259" spans="2:36" s="85" customFormat="1" ht="13" hidden="1" customHeight="1">
      <c r="B6259" s="1146"/>
      <c r="C6259" s="1172"/>
      <c r="D6259" s="1174"/>
      <c r="E6259" s="537" t="s">
        <v>268</v>
      </c>
      <c r="F6259" s="507"/>
      <c r="G6259" s="508">
        <f t="shared" ref="G6259" si="6915">D6258*F6259</f>
        <v>0</v>
      </c>
      <c r="H6259" s="509"/>
      <c r="I6259" s="518">
        <f t="shared" ref="I6259" si="6916">$D6258*$F6259*H6259</f>
        <v>0</v>
      </c>
      <c r="J6259" s="1159"/>
      <c r="K6259" s="25"/>
      <c r="L6259" s="1146"/>
      <c r="M6259" s="804" t="s">
        <v>754</v>
      </c>
      <c r="N6259" s="804"/>
      <c r="O6259" s="804"/>
      <c r="P6259" s="525"/>
      <c r="Q6259" s="526">
        <f t="shared" ref="Q6259" si="6917">G6258*$P6259</f>
        <v>0</v>
      </c>
      <c r="R6259" s="1073"/>
      <c r="S6259" s="1148"/>
      <c r="T6259" s="1179"/>
      <c r="U6259" s="1180"/>
      <c r="V6259" s="1132"/>
      <c r="W6259" s="1132"/>
      <c r="X6259" s="1134"/>
      <c r="Y6259" s="1134"/>
      <c r="Z6259" s="1137"/>
      <c r="AA6259" s="1137"/>
      <c r="AB6259" s="1078"/>
      <c r="AC6259" s="526">
        <f t="shared" ref="AC6259" si="6918">IF(AB6258=0,0,IF(AH6259=0.25,IF(SUM(Q6258:Q6259)&gt;AB6258,AB6258*(Q6259/SUM(Q6258:Q6259)),Q6259),IF(AB6258&gt;SUM(AC6258:AC6259),AB6258-SUM(AC6258:AC6259),0)))</f>
        <v>0</v>
      </c>
      <c r="AD6259" s="1078"/>
      <c r="AE6259" s="526">
        <f>Q6259-AC6259</f>
        <v>0</v>
      </c>
      <c r="AF6259" s="1140"/>
      <c r="AG6259" s="526">
        <f t="shared" ref="AG6259" si="6919">IF(AF6258=0,0,AF6258*Q6259/SUM(Q6258:Q6260))</f>
        <v>0</v>
      </c>
      <c r="AH6259" s="529">
        <v>0.25</v>
      </c>
      <c r="AI6259" s="526">
        <f t="shared" ref="AI6259:AI6261" si="6920">AE6259*AH6259+AG6259</f>
        <v>0</v>
      </c>
      <c r="AJ6259" s="1078"/>
    </row>
    <row r="6260" spans="2:36" s="85" customFormat="1" ht="13" hidden="1" customHeight="1">
      <c r="B6260" s="1146"/>
      <c r="C6260" s="1172"/>
      <c r="D6260" s="1174"/>
      <c r="E6260" s="537" t="s">
        <v>257</v>
      </c>
      <c r="F6260" s="507"/>
      <c r="G6260" s="508">
        <f t="shared" ref="G6260" si="6921">D6258*F6260</f>
        <v>0</v>
      </c>
      <c r="H6260" s="509"/>
      <c r="I6260" s="518">
        <f t="shared" ref="I6260" si="6922">$D6258*$F6260*H6260</f>
        <v>0</v>
      </c>
      <c r="J6260" s="1159"/>
      <c r="K6260" s="25"/>
      <c r="L6260" s="1146"/>
      <c r="M6260" s="1037" t="s">
        <v>755</v>
      </c>
      <c r="N6260" s="1037"/>
      <c r="O6260" s="1037"/>
      <c r="P6260" s="525"/>
      <c r="Q6260" s="526">
        <f t="shared" ref="Q6260" si="6923">G6258*$P6260</f>
        <v>0</v>
      </c>
      <c r="R6260" s="1073"/>
      <c r="S6260" s="1148"/>
      <c r="T6260" s="1179"/>
      <c r="U6260" s="1180"/>
      <c r="V6260" s="1132"/>
      <c r="W6260" s="1132"/>
      <c r="X6260" s="1134"/>
      <c r="Y6260" s="1134"/>
      <c r="Z6260" s="1137"/>
      <c r="AA6260" s="1137"/>
      <c r="AB6260" s="1078"/>
      <c r="AC6260" s="526">
        <f t="shared" ref="AC6260" si="6924">IF(AB6258=0,0,IF(AH6260=0.25,IF(SUM(Q6258:Q6259)&gt;AB6258,AB6258*(Q6260/SUM(Q6258:Q6259)),Q6260),IF(AB6258&gt;SUM(AC6258:AC6259),AB6258-SUM(AC6258:AC6259),0)))</f>
        <v>0</v>
      </c>
      <c r="AD6260" s="1078"/>
      <c r="AE6260" s="526">
        <f>Q6260-AC6260</f>
        <v>0</v>
      </c>
      <c r="AF6260" s="1140"/>
      <c r="AG6260" s="526">
        <f t="shared" ref="AG6260" si="6925">IF(AF6258=0,0,AF6258*Q6260/SUM(Q6258:Q6260))</f>
        <v>0</v>
      </c>
      <c r="AH6260" s="529">
        <v>0.35</v>
      </c>
      <c r="AI6260" s="526">
        <f t="shared" si="6920"/>
        <v>0</v>
      </c>
      <c r="AJ6260" s="1078"/>
    </row>
    <row r="6261" spans="2:36" s="85" customFormat="1" ht="13" hidden="1" customHeight="1">
      <c r="B6261" s="1146"/>
      <c r="C6261" s="1172"/>
      <c r="D6261" s="1174"/>
      <c r="E6261" s="537" t="s">
        <v>269</v>
      </c>
      <c r="F6261" s="507"/>
      <c r="G6261" s="508">
        <f t="shared" ref="G6261" si="6926">D6258*F6261</f>
        <v>0</v>
      </c>
      <c r="H6261" s="509"/>
      <c r="I6261" s="518">
        <f t="shared" ref="I6261" si="6927">$D6258*$F6261*H6261</f>
        <v>0</v>
      </c>
      <c r="J6261" s="1159"/>
      <c r="K6261" s="25"/>
      <c r="L6261" s="1146"/>
      <c r="M6261" s="1169" t="s">
        <v>788</v>
      </c>
      <c r="N6261" s="1170"/>
      <c r="O6261" s="1170"/>
      <c r="P6261" s="530"/>
      <c r="Q6261" s="526">
        <f t="shared" ref="Q6261" si="6928">G6258*$P6261</f>
        <v>0</v>
      </c>
      <c r="R6261" s="1074"/>
      <c r="S6261" s="1149"/>
      <c r="T6261" s="1181"/>
      <c r="U6261" s="1182"/>
      <c r="V6261" s="1133"/>
      <c r="W6261" s="1133"/>
      <c r="X6261" s="1135"/>
      <c r="Y6261" s="1135"/>
      <c r="Z6261" s="1138"/>
      <c r="AA6261" s="1138"/>
      <c r="AB6261" s="1130"/>
      <c r="AC6261" s="543"/>
      <c r="AD6261" s="1130"/>
      <c r="AE6261" s="526">
        <f>Q6261-AC6261</f>
        <v>0</v>
      </c>
      <c r="AF6261" s="1140"/>
      <c r="AG6261" s="543"/>
      <c r="AH6261" s="529">
        <v>0.5</v>
      </c>
      <c r="AI6261" s="526">
        <f t="shared" si="6920"/>
        <v>0</v>
      </c>
      <c r="AJ6261" s="1130"/>
    </row>
    <row r="6262" spans="2:36" s="85" customFormat="1" ht="13" hidden="1" customHeight="1">
      <c r="B6262" s="1146"/>
      <c r="C6262" s="1172"/>
      <c r="D6262" s="1174"/>
      <c r="E6262" s="537" t="s">
        <v>270</v>
      </c>
      <c r="F6262" s="507"/>
      <c r="G6262" s="508">
        <f t="shared" ref="G6262" si="6929">D6258*F6262</f>
        <v>0</v>
      </c>
      <c r="H6262" s="509"/>
      <c r="I6262" s="518">
        <f t="shared" ref="I6262" si="6930">$D6258*$F6262*H6262</f>
        <v>0</v>
      </c>
      <c r="J6262" s="1159"/>
      <c r="K6262" s="25"/>
      <c r="L6262" s="1146"/>
      <c r="M6262" s="544"/>
      <c r="N6262" s="545"/>
      <c r="O6262" s="545"/>
      <c r="P6262" s="545"/>
      <c r="Q6262" s="545"/>
      <c r="R6262" s="631"/>
      <c r="S6262" s="545"/>
      <c r="T6262" s="545"/>
      <c r="U6262" s="545"/>
      <c r="V6262" s="545"/>
      <c r="W6262" s="545"/>
      <c r="X6262" s="545"/>
      <c r="Y6262" s="545"/>
      <c r="Z6262" s="545"/>
      <c r="AA6262" s="545"/>
      <c r="AB6262" s="545"/>
      <c r="AC6262" s="545"/>
      <c r="AD6262" s="545"/>
      <c r="AE6262" s="545"/>
      <c r="AF6262" s="545"/>
      <c r="AG6262" s="545"/>
      <c r="AH6262" s="545"/>
      <c r="AI6262" s="545"/>
      <c r="AJ6262" s="546"/>
    </row>
    <row r="6263" spans="2:36" s="85" customFormat="1" ht="13" hidden="1" customHeight="1">
      <c r="B6263" s="1146"/>
      <c r="C6263" s="1172"/>
      <c r="D6263" s="1174"/>
      <c r="E6263" s="537" t="s">
        <v>132</v>
      </c>
      <c r="F6263" s="507"/>
      <c r="G6263" s="508">
        <f t="shared" ref="G6263" si="6931">D6258*F6263</f>
        <v>0</v>
      </c>
      <c r="H6263" s="509"/>
      <c r="I6263" s="518">
        <f t="shared" ref="I6263" si="6932">$D6258*$F6263*H6263</f>
        <v>0</v>
      </c>
      <c r="J6263" s="1160"/>
      <c r="K6263" s="25"/>
      <c r="L6263" s="1146"/>
      <c r="M6263" s="547"/>
      <c r="N6263" s="548"/>
      <c r="O6263" s="548"/>
      <c r="P6263" s="548"/>
      <c r="Q6263" s="548"/>
      <c r="R6263" s="632"/>
      <c r="S6263" s="548"/>
      <c r="T6263" s="548"/>
      <c r="U6263" s="548"/>
      <c r="V6263" s="548"/>
      <c r="W6263" s="548"/>
      <c r="X6263" s="548"/>
      <c r="Y6263" s="548"/>
      <c r="Z6263" s="548"/>
      <c r="AA6263" s="548"/>
      <c r="AB6263" s="548"/>
      <c r="AC6263" s="548"/>
      <c r="AD6263" s="548"/>
      <c r="AE6263" s="548"/>
      <c r="AF6263" s="548"/>
      <c r="AG6263" s="548"/>
      <c r="AH6263" s="548"/>
      <c r="AI6263" s="548"/>
      <c r="AJ6263" s="549"/>
    </row>
    <row r="6264" spans="2:36" s="85" customFormat="1" ht="13" hidden="1" customHeight="1">
      <c r="B6264" s="1145">
        <v>41</v>
      </c>
      <c r="C6264" s="1171"/>
      <c r="D6264" s="1173"/>
      <c r="E6264" s="537" t="s">
        <v>134</v>
      </c>
      <c r="F6264" s="507"/>
      <c r="G6264" s="508">
        <f t="shared" ref="G6264" si="6933">D6264*F6264</f>
        <v>0</v>
      </c>
      <c r="H6264" s="541"/>
      <c r="I6264" s="518">
        <f t="shared" ref="I6264" si="6934">$AJ6264</f>
        <v>0</v>
      </c>
      <c r="J6264" s="1158">
        <f t="shared" ref="J6264" si="6935">SUM(I6264:I6269)</f>
        <v>0</v>
      </c>
      <c r="K6264" s="25"/>
      <c r="L6264" s="1145">
        <v>41</v>
      </c>
      <c r="M6264" s="1055" t="s">
        <v>753</v>
      </c>
      <c r="N6264" s="1055"/>
      <c r="O6264" s="1055"/>
      <c r="P6264" s="524"/>
      <c r="Q6264" s="526">
        <f t="shared" ref="Q6264" si="6936">G6264*$P6264</f>
        <v>0</v>
      </c>
      <c r="R6264" s="1072"/>
      <c r="S6264" s="1147"/>
      <c r="T6264" s="1177"/>
      <c r="U6264" s="1178"/>
      <c r="V6264" s="1131"/>
      <c r="W6264" s="1131"/>
      <c r="X6264" s="1101"/>
      <c r="Y6264" s="1101"/>
      <c r="Z6264" s="1136" t="str">
        <f>IF(AND(SUM($Q6264:$Q6267)=0,$S6264=""),"",SUM($Q6264:$Q6267)/$S6264)</f>
        <v/>
      </c>
      <c r="AA6264" s="1136" t="str">
        <f>IF(AND(SUM($Q6264:$Q6267)=0,$S6264=""),"",$S6264/SUM($Q6264:$Q6267))</f>
        <v/>
      </c>
      <c r="AB6264" s="1077">
        <f>IF(G6264="",0,IF(V6264="ใช่",IF(AND(X6264&lt;=-0.8,X6264&gt;=-1.25,Y6264&lt;=-0.9,Y6264&gt;=-1,Z6264&gt;=0.95,AA6264&gt;=0.95),MIN(SUM(Q6264:Q6266),S6264),0),IF(W6264="ใช่",IF(AND(Z6264&gt;=0.95,AA6264&gt;=0.95),MIN(SUM(Q6264:Q6266),S6264),0),0)))</f>
        <v>0</v>
      </c>
      <c r="AC6264" s="526">
        <f t="shared" ref="AC6264" si="6937">IF(AB6264=0,0,IF(AH6264=0.25,IF(SUM(Q6264:Q6265)&gt;AB6264,AB6264*(Q6264/SUM(Q6264:Q6265)),Q6264),IF(AB6264&gt;SUM(AC6264:AC6265),AB6264-SUM(AC6264:AC6265),0)))</f>
        <v>0</v>
      </c>
      <c r="AD6264" s="1077">
        <f>SUM(AE6264:AE6267)</f>
        <v>0</v>
      </c>
      <c r="AE6264" s="526">
        <f>Q6264-AC6264</f>
        <v>0</v>
      </c>
      <c r="AF6264" s="1139">
        <f>IF(G6264="",0,IF(V6264="ใช่",IF(AND(X6264&lt;=-0.8,X6264&gt;=-1.25,Y6264&lt;=-0.9,Y6264&gt;=-1,Z6264&gt;=0.95,AA6264&gt;=0.95),0,MAX(S6264-SUM(AE6264:AE6267),0)),IF(W6264="ใช่",IF(AND(Z6264&gt;=0.95,AA6264&gt;=0.95),0,MAX(S6264-SUM(AE6264:AE6267),0)),MAX(S6264-SUM(AE6264:AE6267),0))))</f>
        <v>0</v>
      </c>
      <c r="AG6264" s="526">
        <f t="shared" ref="AG6264" si="6938">IF(AF6264=0,0,AF6264*$Q6264/SUM(Q6264:Q6266))</f>
        <v>0</v>
      </c>
      <c r="AH6264" s="542">
        <v>0.25</v>
      </c>
      <c r="AI6264" s="526">
        <f>AE6264*AH6264+AG6264</f>
        <v>0</v>
      </c>
      <c r="AJ6264" s="1077">
        <f>SUM(AI6264:AI6267)</f>
        <v>0</v>
      </c>
    </row>
    <row r="6265" spans="2:36" s="85" customFormat="1" ht="13" hidden="1" customHeight="1">
      <c r="B6265" s="1146"/>
      <c r="C6265" s="1172"/>
      <c r="D6265" s="1174"/>
      <c r="E6265" s="537" t="s">
        <v>268</v>
      </c>
      <c r="F6265" s="507"/>
      <c r="G6265" s="508">
        <f t="shared" ref="G6265" si="6939">D6264*F6265</f>
        <v>0</v>
      </c>
      <c r="H6265" s="509"/>
      <c r="I6265" s="518">
        <f t="shared" ref="I6265" si="6940">$D6264*$F6265*H6265</f>
        <v>0</v>
      </c>
      <c r="J6265" s="1159"/>
      <c r="K6265" s="25"/>
      <c r="L6265" s="1146"/>
      <c r="M6265" s="804" t="s">
        <v>754</v>
      </c>
      <c r="N6265" s="804"/>
      <c r="O6265" s="804"/>
      <c r="P6265" s="525"/>
      <c r="Q6265" s="526">
        <f t="shared" ref="Q6265" si="6941">G6264*$P6265</f>
        <v>0</v>
      </c>
      <c r="R6265" s="1073"/>
      <c r="S6265" s="1148"/>
      <c r="T6265" s="1179"/>
      <c r="U6265" s="1180"/>
      <c r="V6265" s="1132"/>
      <c r="W6265" s="1132"/>
      <c r="X6265" s="1134"/>
      <c r="Y6265" s="1134"/>
      <c r="Z6265" s="1137"/>
      <c r="AA6265" s="1137"/>
      <c r="AB6265" s="1078"/>
      <c r="AC6265" s="526">
        <f t="shared" ref="AC6265" si="6942">IF(AB6264=0,0,IF(AH6265=0.25,IF(SUM(Q6264:Q6265)&gt;AB6264,AB6264*(Q6265/SUM(Q6264:Q6265)),Q6265),IF(AB6264&gt;SUM(AC6264:AC6265),AB6264-SUM(AC6264:AC6265),0)))</f>
        <v>0</v>
      </c>
      <c r="AD6265" s="1078"/>
      <c r="AE6265" s="526">
        <f>Q6265-AC6265</f>
        <v>0</v>
      </c>
      <c r="AF6265" s="1140"/>
      <c r="AG6265" s="526">
        <f t="shared" ref="AG6265" si="6943">IF(AF6264=0,0,AF6264*Q6265/SUM(Q6264:Q6266))</f>
        <v>0</v>
      </c>
      <c r="AH6265" s="529">
        <v>0.25</v>
      </c>
      <c r="AI6265" s="526">
        <f t="shared" ref="AI6265:AI6267" si="6944">AE6265*AH6265+AG6265</f>
        <v>0</v>
      </c>
      <c r="AJ6265" s="1078"/>
    </row>
    <row r="6266" spans="2:36" s="85" customFormat="1" ht="13" hidden="1" customHeight="1">
      <c r="B6266" s="1146"/>
      <c r="C6266" s="1172"/>
      <c r="D6266" s="1174"/>
      <c r="E6266" s="537" t="s">
        <v>257</v>
      </c>
      <c r="F6266" s="507"/>
      <c r="G6266" s="508">
        <f t="shared" ref="G6266" si="6945">D6264*F6266</f>
        <v>0</v>
      </c>
      <c r="H6266" s="509"/>
      <c r="I6266" s="518">
        <f t="shared" ref="I6266" si="6946">$D6264*$F6266*H6266</f>
        <v>0</v>
      </c>
      <c r="J6266" s="1159"/>
      <c r="K6266" s="25"/>
      <c r="L6266" s="1146"/>
      <c r="M6266" s="1037" t="s">
        <v>755</v>
      </c>
      <c r="N6266" s="1037"/>
      <c r="O6266" s="1037"/>
      <c r="P6266" s="525"/>
      <c r="Q6266" s="526">
        <f t="shared" ref="Q6266" si="6947">G6264*$P6266</f>
        <v>0</v>
      </c>
      <c r="R6266" s="1073"/>
      <c r="S6266" s="1148"/>
      <c r="T6266" s="1179"/>
      <c r="U6266" s="1180"/>
      <c r="V6266" s="1132"/>
      <c r="W6266" s="1132"/>
      <c r="X6266" s="1134"/>
      <c r="Y6266" s="1134"/>
      <c r="Z6266" s="1137"/>
      <c r="AA6266" s="1137"/>
      <c r="AB6266" s="1078"/>
      <c r="AC6266" s="526">
        <f t="shared" ref="AC6266" si="6948">IF(AB6264=0,0,IF(AH6266=0.25,IF(SUM(Q6264:Q6265)&gt;AB6264,AB6264*(Q6266/SUM(Q6264:Q6265)),Q6266),IF(AB6264&gt;SUM(AC6264:AC6265),AB6264-SUM(AC6264:AC6265),0)))</f>
        <v>0</v>
      </c>
      <c r="AD6266" s="1078"/>
      <c r="AE6266" s="526">
        <f>Q6266-AC6266</f>
        <v>0</v>
      </c>
      <c r="AF6266" s="1140"/>
      <c r="AG6266" s="526">
        <f t="shared" ref="AG6266" si="6949">IF(AF6264=0,0,AF6264*Q6266/SUM(Q6264:Q6266))</f>
        <v>0</v>
      </c>
      <c r="AH6266" s="529">
        <v>0.35</v>
      </c>
      <c r="AI6266" s="526">
        <f t="shared" si="6944"/>
        <v>0</v>
      </c>
      <c r="AJ6266" s="1078"/>
    </row>
    <row r="6267" spans="2:36" s="85" customFormat="1" ht="13" hidden="1" customHeight="1">
      <c r="B6267" s="1146"/>
      <c r="C6267" s="1172"/>
      <c r="D6267" s="1174"/>
      <c r="E6267" s="537" t="s">
        <v>269</v>
      </c>
      <c r="F6267" s="507"/>
      <c r="G6267" s="508">
        <f t="shared" ref="G6267" si="6950">D6264*F6267</f>
        <v>0</v>
      </c>
      <c r="H6267" s="509"/>
      <c r="I6267" s="518">
        <f t="shared" ref="I6267" si="6951">$D6264*$F6267*H6267</f>
        <v>0</v>
      </c>
      <c r="J6267" s="1159"/>
      <c r="K6267" s="25"/>
      <c r="L6267" s="1146"/>
      <c r="M6267" s="1169" t="s">
        <v>788</v>
      </c>
      <c r="N6267" s="1170"/>
      <c r="O6267" s="1170"/>
      <c r="P6267" s="530"/>
      <c r="Q6267" s="526">
        <f t="shared" ref="Q6267" si="6952">G6264*$P6267</f>
        <v>0</v>
      </c>
      <c r="R6267" s="1074"/>
      <c r="S6267" s="1149"/>
      <c r="T6267" s="1181"/>
      <c r="U6267" s="1182"/>
      <c r="V6267" s="1133"/>
      <c r="W6267" s="1133"/>
      <c r="X6267" s="1135"/>
      <c r="Y6267" s="1135"/>
      <c r="Z6267" s="1138"/>
      <c r="AA6267" s="1138"/>
      <c r="AB6267" s="1130"/>
      <c r="AC6267" s="543"/>
      <c r="AD6267" s="1130"/>
      <c r="AE6267" s="526">
        <f>Q6267-AC6267</f>
        <v>0</v>
      </c>
      <c r="AF6267" s="1140"/>
      <c r="AG6267" s="543"/>
      <c r="AH6267" s="529">
        <v>0.5</v>
      </c>
      <c r="AI6267" s="526">
        <f t="shared" si="6944"/>
        <v>0</v>
      </c>
      <c r="AJ6267" s="1130"/>
    </row>
    <row r="6268" spans="2:36" s="85" customFormat="1" ht="13" hidden="1" customHeight="1">
      <c r="B6268" s="1146"/>
      <c r="C6268" s="1172"/>
      <c r="D6268" s="1174"/>
      <c r="E6268" s="537" t="s">
        <v>270</v>
      </c>
      <c r="F6268" s="507"/>
      <c r="G6268" s="508">
        <f t="shared" ref="G6268" si="6953">D6264*F6268</f>
        <v>0</v>
      </c>
      <c r="H6268" s="509"/>
      <c r="I6268" s="518">
        <f t="shared" ref="I6268" si="6954">$D6264*$F6268*H6268</f>
        <v>0</v>
      </c>
      <c r="J6268" s="1159"/>
      <c r="K6268" s="25"/>
      <c r="L6268" s="1146"/>
      <c r="M6268" s="544"/>
      <c r="N6268" s="545"/>
      <c r="O6268" s="545"/>
      <c r="P6268" s="545"/>
      <c r="Q6268" s="545"/>
      <c r="R6268" s="631"/>
      <c r="S6268" s="545"/>
      <c r="T6268" s="545"/>
      <c r="U6268" s="545"/>
      <c r="V6268" s="545"/>
      <c r="W6268" s="545"/>
      <c r="X6268" s="545"/>
      <c r="Y6268" s="545"/>
      <c r="Z6268" s="545"/>
      <c r="AA6268" s="545"/>
      <c r="AB6268" s="545"/>
      <c r="AC6268" s="545"/>
      <c r="AD6268" s="545"/>
      <c r="AE6268" s="545"/>
      <c r="AF6268" s="545"/>
      <c r="AG6268" s="545"/>
      <c r="AH6268" s="545"/>
      <c r="AI6268" s="545"/>
      <c r="AJ6268" s="546"/>
    </row>
    <row r="6269" spans="2:36" s="85" customFormat="1" ht="13" hidden="1" customHeight="1">
      <c r="B6269" s="1146"/>
      <c r="C6269" s="1172"/>
      <c r="D6269" s="1174"/>
      <c r="E6269" s="537" t="s">
        <v>132</v>
      </c>
      <c r="F6269" s="507"/>
      <c r="G6269" s="508">
        <f t="shared" ref="G6269" si="6955">D6264*F6269</f>
        <v>0</v>
      </c>
      <c r="H6269" s="509"/>
      <c r="I6269" s="518">
        <f t="shared" ref="I6269" si="6956">$D6264*$F6269*H6269</f>
        <v>0</v>
      </c>
      <c r="J6269" s="1160"/>
      <c r="K6269" s="25"/>
      <c r="L6269" s="1146"/>
      <c r="M6269" s="547"/>
      <c r="N6269" s="548"/>
      <c r="O6269" s="548"/>
      <c r="P6269" s="548"/>
      <c r="Q6269" s="548"/>
      <c r="R6269" s="632"/>
      <c r="S6269" s="548"/>
      <c r="T6269" s="548"/>
      <c r="U6269" s="548"/>
      <c r="V6269" s="548"/>
      <c r="W6269" s="548"/>
      <c r="X6269" s="548"/>
      <c r="Y6269" s="548"/>
      <c r="Z6269" s="548"/>
      <c r="AA6269" s="548"/>
      <c r="AB6269" s="548"/>
      <c r="AC6269" s="548"/>
      <c r="AD6269" s="548"/>
      <c r="AE6269" s="548"/>
      <c r="AF6269" s="548"/>
      <c r="AG6269" s="548"/>
      <c r="AH6269" s="548"/>
      <c r="AI6269" s="548"/>
      <c r="AJ6269" s="549"/>
    </row>
    <row r="6270" spans="2:36" s="85" customFormat="1" ht="13" hidden="1" customHeight="1">
      <c r="B6270" s="1145">
        <v>42</v>
      </c>
      <c r="C6270" s="1171"/>
      <c r="D6270" s="1173"/>
      <c r="E6270" s="537" t="s">
        <v>134</v>
      </c>
      <c r="F6270" s="507"/>
      <c r="G6270" s="508">
        <f t="shared" ref="G6270" si="6957">D6270*F6270</f>
        <v>0</v>
      </c>
      <c r="H6270" s="541"/>
      <c r="I6270" s="518">
        <f t="shared" ref="I6270" si="6958">$AJ6270</f>
        <v>0</v>
      </c>
      <c r="J6270" s="1158">
        <f t="shared" ref="J6270" si="6959">SUM(I6270:I6275)</f>
        <v>0</v>
      </c>
      <c r="K6270" s="25"/>
      <c r="L6270" s="1145">
        <v>42</v>
      </c>
      <c r="M6270" s="1055" t="s">
        <v>753</v>
      </c>
      <c r="N6270" s="1055"/>
      <c r="O6270" s="1055"/>
      <c r="P6270" s="524"/>
      <c r="Q6270" s="526">
        <f t="shared" ref="Q6270" si="6960">G6270*$P6270</f>
        <v>0</v>
      </c>
      <c r="R6270" s="1072"/>
      <c r="S6270" s="1147"/>
      <c r="T6270" s="1177"/>
      <c r="U6270" s="1178"/>
      <c r="V6270" s="1131"/>
      <c r="W6270" s="1131"/>
      <c r="X6270" s="1101"/>
      <c r="Y6270" s="1101"/>
      <c r="Z6270" s="1136" t="str">
        <f>IF(AND(SUM($Q6270:$Q6273)=0,$S6270=""),"",SUM($Q6270:$Q6273)/$S6270)</f>
        <v/>
      </c>
      <c r="AA6270" s="1136" t="str">
        <f>IF(AND(SUM($Q6270:$Q6273)=0,$S6270=""),"",$S6270/SUM($Q6270:$Q6273))</f>
        <v/>
      </c>
      <c r="AB6270" s="1077">
        <f>IF(G6270="",0,IF(V6270="ใช่",IF(AND(X6270&lt;=-0.8,X6270&gt;=-1.25,Y6270&lt;=-0.9,Y6270&gt;=-1,Z6270&gt;=0.95,AA6270&gt;=0.95),MIN(SUM(Q6270:Q6272),S6270),0),IF(W6270="ใช่",IF(AND(Z6270&gt;=0.95,AA6270&gt;=0.95),MIN(SUM(Q6270:Q6272),S6270),0),0)))</f>
        <v>0</v>
      </c>
      <c r="AC6270" s="526">
        <f t="shared" ref="AC6270" si="6961">IF(AB6270=0,0,IF(AH6270=0.25,IF(SUM(Q6270:Q6271)&gt;AB6270,AB6270*(Q6270/SUM(Q6270:Q6271)),Q6270),IF(AB6270&gt;SUM(AC6270:AC6271),AB6270-SUM(AC6270:AC6271),0)))</f>
        <v>0</v>
      </c>
      <c r="AD6270" s="1077">
        <f>SUM(AE6270:AE6273)</f>
        <v>0</v>
      </c>
      <c r="AE6270" s="526">
        <f>Q6270-AC6270</f>
        <v>0</v>
      </c>
      <c r="AF6270" s="1139">
        <f>IF(G6270="",0,IF(V6270="ใช่",IF(AND(X6270&lt;=-0.8,X6270&gt;=-1.25,Y6270&lt;=-0.9,Y6270&gt;=-1,Z6270&gt;=0.95,AA6270&gt;=0.95),0,MAX(S6270-SUM(AE6270:AE6273),0)),IF(W6270="ใช่",IF(AND(Z6270&gt;=0.95,AA6270&gt;=0.95),0,MAX(S6270-SUM(AE6270:AE6273),0)),MAX(S6270-SUM(AE6270:AE6273),0))))</f>
        <v>0</v>
      </c>
      <c r="AG6270" s="526">
        <f t="shared" ref="AG6270" si="6962">IF(AF6270=0,0,AF6270*$Q6270/SUM(Q6270:Q6272))</f>
        <v>0</v>
      </c>
      <c r="AH6270" s="542">
        <v>0.25</v>
      </c>
      <c r="AI6270" s="526">
        <f>AE6270*AH6270+AG6270</f>
        <v>0</v>
      </c>
      <c r="AJ6270" s="1077">
        <f>SUM(AI6270:AI6273)</f>
        <v>0</v>
      </c>
    </row>
    <row r="6271" spans="2:36" s="85" customFormat="1" ht="13" hidden="1" customHeight="1">
      <c r="B6271" s="1146"/>
      <c r="C6271" s="1172"/>
      <c r="D6271" s="1174"/>
      <c r="E6271" s="537" t="s">
        <v>268</v>
      </c>
      <c r="F6271" s="507"/>
      <c r="G6271" s="508">
        <f t="shared" ref="G6271" si="6963">D6270*F6271</f>
        <v>0</v>
      </c>
      <c r="H6271" s="509"/>
      <c r="I6271" s="518">
        <f t="shared" ref="I6271" si="6964">$D6270*$F6271*H6271</f>
        <v>0</v>
      </c>
      <c r="J6271" s="1159"/>
      <c r="K6271" s="25"/>
      <c r="L6271" s="1146"/>
      <c r="M6271" s="804" t="s">
        <v>754</v>
      </c>
      <c r="N6271" s="804"/>
      <c r="O6271" s="804"/>
      <c r="P6271" s="525"/>
      <c r="Q6271" s="526">
        <f t="shared" ref="Q6271" si="6965">G6270*$P6271</f>
        <v>0</v>
      </c>
      <c r="R6271" s="1073"/>
      <c r="S6271" s="1148"/>
      <c r="T6271" s="1179"/>
      <c r="U6271" s="1180"/>
      <c r="V6271" s="1132"/>
      <c r="W6271" s="1132"/>
      <c r="X6271" s="1134"/>
      <c r="Y6271" s="1134"/>
      <c r="Z6271" s="1137"/>
      <c r="AA6271" s="1137"/>
      <c r="AB6271" s="1078"/>
      <c r="AC6271" s="526">
        <f t="shared" ref="AC6271" si="6966">IF(AB6270=0,0,IF(AH6271=0.25,IF(SUM(Q6270:Q6271)&gt;AB6270,AB6270*(Q6271/SUM(Q6270:Q6271)),Q6271),IF(AB6270&gt;SUM(AC6270:AC6271),AB6270-SUM(AC6270:AC6271),0)))</f>
        <v>0</v>
      </c>
      <c r="AD6271" s="1078"/>
      <c r="AE6271" s="526">
        <f>Q6271-AC6271</f>
        <v>0</v>
      </c>
      <c r="AF6271" s="1140"/>
      <c r="AG6271" s="526">
        <f t="shared" ref="AG6271" si="6967">IF(AF6270=0,0,AF6270*Q6271/SUM(Q6270:Q6272))</f>
        <v>0</v>
      </c>
      <c r="AH6271" s="529">
        <v>0.25</v>
      </c>
      <c r="AI6271" s="526">
        <f t="shared" ref="AI6271:AI6273" si="6968">AE6271*AH6271+AG6271</f>
        <v>0</v>
      </c>
      <c r="AJ6271" s="1078"/>
    </row>
    <row r="6272" spans="2:36" s="85" customFormat="1" ht="13" hidden="1" customHeight="1">
      <c r="B6272" s="1146"/>
      <c r="C6272" s="1172"/>
      <c r="D6272" s="1174"/>
      <c r="E6272" s="537" t="s">
        <v>257</v>
      </c>
      <c r="F6272" s="507"/>
      <c r="G6272" s="508">
        <f t="shared" ref="G6272" si="6969">D6270*F6272</f>
        <v>0</v>
      </c>
      <c r="H6272" s="509"/>
      <c r="I6272" s="518">
        <f t="shared" ref="I6272" si="6970">$D6270*$F6272*H6272</f>
        <v>0</v>
      </c>
      <c r="J6272" s="1159"/>
      <c r="K6272" s="25"/>
      <c r="L6272" s="1146"/>
      <c r="M6272" s="1037" t="s">
        <v>755</v>
      </c>
      <c r="N6272" s="1037"/>
      <c r="O6272" s="1037"/>
      <c r="P6272" s="525"/>
      <c r="Q6272" s="526">
        <f t="shared" ref="Q6272" si="6971">G6270*$P6272</f>
        <v>0</v>
      </c>
      <c r="R6272" s="1073"/>
      <c r="S6272" s="1148"/>
      <c r="T6272" s="1179"/>
      <c r="U6272" s="1180"/>
      <c r="V6272" s="1132"/>
      <c r="W6272" s="1132"/>
      <c r="X6272" s="1134"/>
      <c r="Y6272" s="1134"/>
      <c r="Z6272" s="1137"/>
      <c r="AA6272" s="1137"/>
      <c r="AB6272" s="1078"/>
      <c r="AC6272" s="526">
        <f t="shared" ref="AC6272" si="6972">IF(AB6270=0,0,IF(AH6272=0.25,IF(SUM(Q6270:Q6271)&gt;AB6270,AB6270*(Q6272/SUM(Q6270:Q6271)),Q6272),IF(AB6270&gt;SUM(AC6270:AC6271),AB6270-SUM(AC6270:AC6271),0)))</f>
        <v>0</v>
      </c>
      <c r="AD6272" s="1078"/>
      <c r="AE6272" s="526">
        <f>Q6272-AC6272</f>
        <v>0</v>
      </c>
      <c r="AF6272" s="1140"/>
      <c r="AG6272" s="526">
        <f t="shared" ref="AG6272" si="6973">IF(AF6270=0,0,AF6270*Q6272/SUM(Q6270:Q6272))</f>
        <v>0</v>
      </c>
      <c r="AH6272" s="529">
        <v>0.35</v>
      </c>
      <c r="AI6272" s="526">
        <f t="shared" si="6968"/>
        <v>0</v>
      </c>
      <c r="AJ6272" s="1078"/>
    </row>
    <row r="6273" spans="2:36" s="85" customFormat="1" ht="13" hidden="1" customHeight="1">
      <c r="B6273" s="1146"/>
      <c r="C6273" s="1172"/>
      <c r="D6273" s="1174"/>
      <c r="E6273" s="537" t="s">
        <v>269</v>
      </c>
      <c r="F6273" s="507"/>
      <c r="G6273" s="508">
        <f t="shared" ref="G6273" si="6974">D6270*F6273</f>
        <v>0</v>
      </c>
      <c r="H6273" s="509"/>
      <c r="I6273" s="518">
        <f t="shared" ref="I6273" si="6975">$D6270*$F6273*H6273</f>
        <v>0</v>
      </c>
      <c r="J6273" s="1159"/>
      <c r="K6273" s="25"/>
      <c r="L6273" s="1146"/>
      <c r="M6273" s="1169" t="s">
        <v>788</v>
      </c>
      <c r="N6273" s="1170"/>
      <c r="O6273" s="1170"/>
      <c r="P6273" s="530"/>
      <c r="Q6273" s="526">
        <f t="shared" ref="Q6273" si="6976">G6270*$P6273</f>
        <v>0</v>
      </c>
      <c r="R6273" s="1074"/>
      <c r="S6273" s="1149"/>
      <c r="T6273" s="1181"/>
      <c r="U6273" s="1182"/>
      <c r="V6273" s="1133"/>
      <c r="W6273" s="1133"/>
      <c r="X6273" s="1135"/>
      <c r="Y6273" s="1135"/>
      <c r="Z6273" s="1138"/>
      <c r="AA6273" s="1138"/>
      <c r="AB6273" s="1130"/>
      <c r="AC6273" s="543"/>
      <c r="AD6273" s="1130"/>
      <c r="AE6273" s="526">
        <f>Q6273-AC6273</f>
        <v>0</v>
      </c>
      <c r="AF6273" s="1140"/>
      <c r="AG6273" s="543"/>
      <c r="AH6273" s="529">
        <v>0.5</v>
      </c>
      <c r="AI6273" s="526">
        <f t="shared" si="6968"/>
        <v>0</v>
      </c>
      <c r="AJ6273" s="1130"/>
    </row>
    <row r="6274" spans="2:36" s="85" customFormat="1" ht="13" hidden="1" customHeight="1">
      <c r="B6274" s="1146"/>
      <c r="C6274" s="1172"/>
      <c r="D6274" s="1174"/>
      <c r="E6274" s="537" t="s">
        <v>270</v>
      </c>
      <c r="F6274" s="507"/>
      <c r="G6274" s="508">
        <f t="shared" ref="G6274" si="6977">D6270*F6274</f>
        <v>0</v>
      </c>
      <c r="H6274" s="509"/>
      <c r="I6274" s="518">
        <f t="shared" ref="I6274" si="6978">$D6270*$F6274*H6274</f>
        <v>0</v>
      </c>
      <c r="J6274" s="1159"/>
      <c r="K6274" s="25"/>
      <c r="L6274" s="1146"/>
      <c r="M6274" s="544"/>
      <c r="N6274" s="545"/>
      <c r="O6274" s="545"/>
      <c r="P6274" s="545"/>
      <c r="Q6274" s="545"/>
      <c r="R6274" s="631"/>
      <c r="S6274" s="545"/>
      <c r="T6274" s="545"/>
      <c r="U6274" s="545"/>
      <c r="V6274" s="545"/>
      <c r="W6274" s="545"/>
      <c r="X6274" s="545"/>
      <c r="Y6274" s="545"/>
      <c r="Z6274" s="545"/>
      <c r="AA6274" s="545"/>
      <c r="AB6274" s="545"/>
      <c r="AC6274" s="545"/>
      <c r="AD6274" s="545"/>
      <c r="AE6274" s="545"/>
      <c r="AF6274" s="545"/>
      <c r="AG6274" s="545"/>
      <c r="AH6274" s="545"/>
      <c r="AI6274" s="545"/>
      <c r="AJ6274" s="546"/>
    </row>
    <row r="6275" spans="2:36" s="85" customFormat="1" ht="13" hidden="1" customHeight="1">
      <c r="B6275" s="1146"/>
      <c r="C6275" s="1172"/>
      <c r="D6275" s="1174"/>
      <c r="E6275" s="537" t="s">
        <v>132</v>
      </c>
      <c r="F6275" s="507"/>
      <c r="G6275" s="508">
        <f t="shared" ref="G6275" si="6979">D6270*F6275</f>
        <v>0</v>
      </c>
      <c r="H6275" s="509"/>
      <c r="I6275" s="518">
        <f t="shared" ref="I6275" si="6980">$D6270*$F6275*H6275</f>
        <v>0</v>
      </c>
      <c r="J6275" s="1160"/>
      <c r="K6275" s="25"/>
      <c r="L6275" s="1146"/>
      <c r="M6275" s="547"/>
      <c r="N6275" s="548"/>
      <c r="O6275" s="548"/>
      <c r="P6275" s="548"/>
      <c r="Q6275" s="548"/>
      <c r="R6275" s="632"/>
      <c r="S6275" s="548"/>
      <c r="T6275" s="548"/>
      <c r="U6275" s="548"/>
      <c r="V6275" s="548"/>
      <c r="W6275" s="548"/>
      <c r="X6275" s="548"/>
      <c r="Y6275" s="548"/>
      <c r="Z6275" s="548"/>
      <c r="AA6275" s="548"/>
      <c r="AB6275" s="548"/>
      <c r="AC6275" s="548"/>
      <c r="AD6275" s="548"/>
      <c r="AE6275" s="548"/>
      <c r="AF6275" s="548"/>
      <c r="AG6275" s="548"/>
      <c r="AH6275" s="548"/>
      <c r="AI6275" s="548"/>
      <c r="AJ6275" s="549"/>
    </row>
    <row r="6276" spans="2:36" s="85" customFormat="1" ht="13" hidden="1" customHeight="1">
      <c r="B6276" s="1145">
        <v>43</v>
      </c>
      <c r="C6276" s="1171"/>
      <c r="D6276" s="1173"/>
      <c r="E6276" s="537" t="s">
        <v>134</v>
      </c>
      <c r="F6276" s="507"/>
      <c r="G6276" s="508">
        <f t="shared" ref="G6276" si="6981">D6276*F6276</f>
        <v>0</v>
      </c>
      <c r="H6276" s="541"/>
      <c r="I6276" s="518">
        <f t="shared" ref="I6276" si="6982">$AJ6276</f>
        <v>0</v>
      </c>
      <c r="J6276" s="1158">
        <f t="shared" ref="J6276" si="6983">SUM(I6276:I6281)</f>
        <v>0</v>
      </c>
      <c r="K6276" s="25"/>
      <c r="L6276" s="1145">
        <v>43</v>
      </c>
      <c r="M6276" s="1055" t="s">
        <v>753</v>
      </c>
      <c r="N6276" s="1055"/>
      <c r="O6276" s="1055"/>
      <c r="P6276" s="524"/>
      <c r="Q6276" s="526">
        <f t="shared" ref="Q6276" si="6984">G6276*$P6276</f>
        <v>0</v>
      </c>
      <c r="R6276" s="1072"/>
      <c r="S6276" s="1147"/>
      <c r="T6276" s="1177"/>
      <c r="U6276" s="1178"/>
      <c r="V6276" s="1131"/>
      <c r="W6276" s="1131"/>
      <c r="X6276" s="1101"/>
      <c r="Y6276" s="1101"/>
      <c r="Z6276" s="1136" t="str">
        <f>IF(AND(SUM($Q6276:$Q6279)=0,$S6276=""),"",SUM($Q6276:$Q6279)/$S6276)</f>
        <v/>
      </c>
      <c r="AA6276" s="1136" t="str">
        <f>IF(AND(SUM($Q6276:$Q6279)=0,$S6276=""),"",$S6276/SUM($Q6276:$Q6279))</f>
        <v/>
      </c>
      <c r="AB6276" s="1077">
        <f>IF(G6276="",0,IF(V6276="ใช่",IF(AND(X6276&lt;=-0.8,X6276&gt;=-1.25,Y6276&lt;=-0.9,Y6276&gt;=-1,Z6276&gt;=0.95,AA6276&gt;=0.95),MIN(SUM(Q6276:Q6278),S6276),0),IF(W6276="ใช่",IF(AND(Z6276&gt;=0.95,AA6276&gt;=0.95),MIN(SUM(Q6276:Q6278),S6276),0),0)))</f>
        <v>0</v>
      </c>
      <c r="AC6276" s="526">
        <f t="shared" ref="AC6276" si="6985">IF(AB6276=0,0,IF(AH6276=0.25,IF(SUM(Q6276:Q6277)&gt;AB6276,AB6276*(Q6276/SUM(Q6276:Q6277)),Q6276),IF(AB6276&gt;SUM(AC6276:AC6277),AB6276-SUM(AC6276:AC6277),0)))</f>
        <v>0</v>
      </c>
      <c r="AD6276" s="1077">
        <f>SUM(AE6276:AE6279)</f>
        <v>0</v>
      </c>
      <c r="AE6276" s="526">
        <f>Q6276-AC6276</f>
        <v>0</v>
      </c>
      <c r="AF6276" s="1139">
        <f>IF(G6276="",0,IF(V6276="ใช่",IF(AND(X6276&lt;=-0.8,X6276&gt;=-1.25,Y6276&lt;=-0.9,Y6276&gt;=-1,Z6276&gt;=0.95,AA6276&gt;=0.95),0,MAX(S6276-SUM(AE6276:AE6279),0)),IF(W6276="ใช่",IF(AND(Z6276&gt;=0.95,AA6276&gt;=0.95),0,MAX(S6276-SUM(AE6276:AE6279),0)),MAX(S6276-SUM(AE6276:AE6279),0))))</f>
        <v>0</v>
      </c>
      <c r="AG6276" s="526">
        <f t="shared" ref="AG6276" si="6986">IF(AF6276=0,0,AF6276*$Q6276/SUM(Q6276:Q6278))</f>
        <v>0</v>
      </c>
      <c r="AH6276" s="542">
        <v>0.25</v>
      </c>
      <c r="AI6276" s="526">
        <f>AE6276*AH6276+AG6276</f>
        <v>0</v>
      </c>
      <c r="AJ6276" s="1077">
        <f>SUM(AI6276:AI6279)</f>
        <v>0</v>
      </c>
    </row>
    <row r="6277" spans="2:36" s="85" customFormat="1" ht="13" hidden="1" customHeight="1">
      <c r="B6277" s="1146"/>
      <c r="C6277" s="1172"/>
      <c r="D6277" s="1174"/>
      <c r="E6277" s="537" t="s">
        <v>268</v>
      </c>
      <c r="F6277" s="507"/>
      <c r="G6277" s="508">
        <f t="shared" ref="G6277" si="6987">D6276*F6277</f>
        <v>0</v>
      </c>
      <c r="H6277" s="509"/>
      <c r="I6277" s="518">
        <f t="shared" ref="I6277" si="6988">$D6276*$F6277*H6277</f>
        <v>0</v>
      </c>
      <c r="J6277" s="1159"/>
      <c r="K6277" s="25"/>
      <c r="L6277" s="1146"/>
      <c r="M6277" s="804" t="s">
        <v>754</v>
      </c>
      <c r="N6277" s="804"/>
      <c r="O6277" s="804"/>
      <c r="P6277" s="525"/>
      <c r="Q6277" s="526">
        <f t="shared" ref="Q6277" si="6989">G6276*$P6277</f>
        <v>0</v>
      </c>
      <c r="R6277" s="1073"/>
      <c r="S6277" s="1148"/>
      <c r="T6277" s="1179"/>
      <c r="U6277" s="1180"/>
      <c r="V6277" s="1132"/>
      <c r="W6277" s="1132"/>
      <c r="X6277" s="1134"/>
      <c r="Y6277" s="1134"/>
      <c r="Z6277" s="1137"/>
      <c r="AA6277" s="1137"/>
      <c r="AB6277" s="1078"/>
      <c r="AC6277" s="526">
        <f t="shared" ref="AC6277" si="6990">IF(AB6276=0,0,IF(AH6277=0.25,IF(SUM(Q6276:Q6277)&gt;AB6276,AB6276*(Q6277/SUM(Q6276:Q6277)),Q6277),IF(AB6276&gt;SUM(AC6276:AC6277),AB6276-SUM(AC6276:AC6277),0)))</f>
        <v>0</v>
      </c>
      <c r="AD6277" s="1078"/>
      <c r="AE6277" s="526">
        <f>Q6277-AC6277</f>
        <v>0</v>
      </c>
      <c r="AF6277" s="1140"/>
      <c r="AG6277" s="526">
        <f t="shared" ref="AG6277" si="6991">IF(AF6276=0,0,AF6276*Q6277/SUM(Q6276:Q6278))</f>
        <v>0</v>
      </c>
      <c r="AH6277" s="529">
        <v>0.25</v>
      </c>
      <c r="AI6277" s="526">
        <f t="shared" ref="AI6277:AI6279" si="6992">AE6277*AH6277+AG6277</f>
        <v>0</v>
      </c>
      <c r="AJ6277" s="1078"/>
    </row>
    <row r="6278" spans="2:36" s="85" customFormat="1" ht="13" hidden="1" customHeight="1">
      <c r="B6278" s="1146"/>
      <c r="C6278" s="1172"/>
      <c r="D6278" s="1174"/>
      <c r="E6278" s="537" t="s">
        <v>257</v>
      </c>
      <c r="F6278" s="507"/>
      <c r="G6278" s="508">
        <f t="shared" ref="G6278" si="6993">D6276*F6278</f>
        <v>0</v>
      </c>
      <c r="H6278" s="509"/>
      <c r="I6278" s="518">
        <f t="shared" ref="I6278" si="6994">$D6276*$F6278*H6278</f>
        <v>0</v>
      </c>
      <c r="J6278" s="1159"/>
      <c r="K6278" s="25"/>
      <c r="L6278" s="1146"/>
      <c r="M6278" s="1037" t="s">
        <v>755</v>
      </c>
      <c r="N6278" s="1037"/>
      <c r="O6278" s="1037"/>
      <c r="P6278" s="525"/>
      <c r="Q6278" s="526">
        <f t="shared" ref="Q6278" si="6995">G6276*$P6278</f>
        <v>0</v>
      </c>
      <c r="R6278" s="1073"/>
      <c r="S6278" s="1148"/>
      <c r="T6278" s="1179"/>
      <c r="U6278" s="1180"/>
      <c r="V6278" s="1132"/>
      <c r="W6278" s="1132"/>
      <c r="X6278" s="1134"/>
      <c r="Y6278" s="1134"/>
      <c r="Z6278" s="1137"/>
      <c r="AA6278" s="1137"/>
      <c r="AB6278" s="1078"/>
      <c r="AC6278" s="526">
        <f t="shared" ref="AC6278" si="6996">IF(AB6276=0,0,IF(AH6278=0.25,IF(SUM(Q6276:Q6277)&gt;AB6276,AB6276*(Q6278/SUM(Q6276:Q6277)),Q6278),IF(AB6276&gt;SUM(AC6276:AC6277),AB6276-SUM(AC6276:AC6277),0)))</f>
        <v>0</v>
      </c>
      <c r="AD6278" s="1078"/>
      <c r="AE6278" s="526">
        <f>Q6278-AC6278</f>
        <v>0</v>
      </c>
      <c r="AF6278" s="1140"/>
      <c r="AG6278" s="526">
        <f t="shared" ref="AG6278" si="6997">IF(AF6276=0,0,AF6276*Q6278/SUM(Q6276:Q6278))</f>
        <v>0</v>
      </c>
      <c r="AH6278" s="529">
        <v>0.35</v>
      </c>
      <c r="AI6278" s="526">
        <f t="shared" si="6992"/>
        <v>0</v>
      </c>
      <c r="AJ6278" s="1078"/>
    </row>
    <row r="6279" spans="2:36" s="85" customFormat="1" ht="13" hidden="1" customHeight="1">
      <c r="B6279" s="1146"/>
      <c r="C6279" s="1172"/>
      <c r="D6279" s="1174"/>
      <c r="E6279" s="537" t="s">
        <v>269</v>
      </c>
      <c r="F6279" s="507"/>
      <c r="G6279" s="508">
        <f t="shared" ref="G6279" si="6998">D6276*F6279</f>
        <v>0</v>
      </c>
      <c r="H6279" s="509"/>
      <c r="I6279" s="518">
        <f t="shared" ref="I6279" si="6999">$D6276*$F6279*H6279</f>
        <v>0</v>
      </c>
      <c r="J6279" s="1159"/>
      <c r="K6279" s="25"/>
      <c r="L6279" s="1146"/>
      <c r="M6279" s="1169" t="s">
        <v>788</v>
      </c>
      <c r="N6279" s="1170"/>
      <c r="O6279" s="1170"/>
      <c r="P6279" s="530"/>
      <c r="Q6279" s="526">
        <f t="shared" ref="Q6279" si="7000">G6276*$P6279</f>
        <v>0</v>
      </c>
      <c r="R6279" s="1074"/>
      <c r="S6279" s="1149"/>
      <c r="T6279" s="1181"/>
      <c r="U6279" s="1182"/>
      <c r="V6279" s="1133"/>
      <c r="W6279" s="1133"/>
      <c r="X6279" s="1135"/>
      <c r="Y6279" s="1135"/>
      <c r="Z6279" s="1138"/>
      <c r="AA6279" s="1138"/>
      <c r="AB6279" s="1130"/>
      <c r="AC6279" s="543"/>
      <c r="AD6279" s="1130"/>
      <c r="AE6279" s="526">
        <f>Q6279-AC6279</f>
        <v>0</v>
      </c>
      <c r="AF6279" s="1140"/>
      <c r="AG6279" s="543"/>
      <c r="AH6279" s="529">
        <v>0.5</v>
      </c>
      <c r="AI6279" s="526">
        <f t="shared" si="6992"/>
        <v>0</v>
      </c>
      <c r="AJ6279" s="1130"/>
    </row>
    <row r="6280" spans="2:36" s="85" customFormat="1" ht="13" hidden="1" customHeight="1">
      <c r="B6280" s="1146"/>
      <c r="C6280" s="1172"/>
      <c r="D6280" s="1174"/>
      <c r="E6280" s="537" t="s">
        <v>270</v>
      </c>
      <c r="F6280" s="507"/>
      <c r="G6280" s="508">
        <f t="shared" ref="G6280" si="7001">D6276*F6280</f>
        <v>0</v>
      </c>
      <c r="H6280" s="509"/>
      <c r="I6280" s="518">
        <f t="shared" ref="I6280" si="7002">$D6276*$F6280*H6280</f>
        <v>0</v>
      </c>
      <c r="J6280" s="1159"/>
      <c r="K6280" s="25"/>
      <c r="L6280" s="1146"/>
      <c r="M6280" s="544"/>
      <c r="N6280" s="545"/>
      <c r="O6280" s="545"/>
      <c r="P6280" s="545"/>
      <c r="Q6280" s="545"/>
      <c r="R6280" s="631"/>
      <c r="S6280" s="545"/>
      <c r="T6280" s="545"/>
      <c r="U6280" s="545"/>
      <c r="V6280" s="545"/>
      <c r="W6280" s="545"/>
      <c r="X6280" s="545"/>
      <c r="Y6280" s="545"/>
      <c r="Z6280" s="545"/>
      <c r="AA6280" s="545"/>
      <c r="AB6280" s="545"/>
      <c r="AC6280" s="545"/>
      <c r="AD6280" s="545"/>
      <c r="AE6280" s="545"/>
      <c r="AF6280" s="545"/>
      <c r="AG6280" s="545"/>
      <c r="AH6280" s="545"/>
      <c r="AI6280" s="545"/>
      <c r="AJ6280" s="546"/>
    </row>
    <row r="6281" spans="2:36" s="85" customFormat="1" ht="13" hidden="1" customHeight="1">
      <c r="B6281" s="1146"/>
      <c r="C6281" s="1172"/>
      <c r="D6281" s="1174"/>
      <c r="E6281" s="537" t="s">
        <v>132</v>
      </c>
      <c r="F6281" s="507"/>
      <c r="G6281" s="508">
        <f t="shared" ref="G6281" si="7003">D6276*F6281</f>
        <v>0</v>
      </c>
      <c r="H6281" s="509"/>
      <c r="I6281" s="518">
        <f t="shared" ref="I6281" si="7004">$D6276*$F6281*H6281</f>
        <v>0</v>
      </c>
      <c r="J6281" s="1160"/>
      <c r="K6281" s="25"/>
      <c r="L6281" s="1146"/>
      <c r="M6281" s="547"/>
      <c r="N6281" s="548"/>
      <c r="O6281" s="548"/>
      <c r="P6281" s="548"/>
      <c r="Q6281" s="548"/>
      <c r="R6281" s="632"/>
      <c r="S6281" s="548"/>
      <c r="T6281" s="548"/>
      <c r="U6281" s="548"/>
      <c r="V6281" s="548"/>
      <c r="W6281" s="548"/>
      <c r="X6281" s="548"/>
      <c r="Y6281" s="548"/>
      <c r="Z6281" s="548"/>
      <c r="AA6281" s="548"/>
      <c r="AB6281" s="548"/>
      <c r="AC6281" s="548"/>
      <c r="AD6281" s="548"/>
      <c r="AE6281" s="548"/>
      <c r="AF6281" s="548"/>
      <c r="AG6281" s="548"/>
      <c r="AH6281" s="548"/>
      <c r="AI6281" s="548"/>
      <c r="AJ6281" s="549"/>
    </row>
    <row r="6282" spans="2:36" s="85" customFormat="1" ht="13" hidden="1" customHeight="1">
      <c r="B6282" s="1145">
        <v>44</v>
      </c>
      <c r="C6282" s="1171"/>
      <c r="D6282" s="1173"/>
      <c r="E6282" s="537" t="s">
        <v>134</v>
      </c>
      <c r="F6282" s="507"/>
      <c r="G6282" s="508">
        <f t="shared" ref="G6282" si="7005">D6282*F6282</f>
        <v>0</v>
      </c>
      <c r="H6282" s="541"/>
      <c r="I6282" s="518">
        <f t="shared" ref="I6282" si="7006">$AJ6282</f>
        <v>0</v>
      </c>
      <c r="J6282" s="1158">
        <f t="shared" ref="J6282" si="7007">SUM(I6282:I6287)</f>
        <v>0</v>
      </c>
      <c r="K6282" s="25"/>
      <c r="L6282" s="1145">
        <v>44</v>
      </c>
      <c r="M6282" s="1055" t="s">
        <v>753</v>
      </c>
      <c r="N6282" s="1055"/>
      <c r="O6282" s="1055"/>
      <c r="P6282" s="524"/>
      <c r="Q6282" s="526">
        <f t="shared" ref="Q6282" si="7008">G6282*$P6282</f>
        <v>0</v>
      </c>
      <c r="R6282" s="1072"/>
      <c r="S6282" s="1147"/>
      <c r="T6282" s="1177"/>
      <c r="U6282" s="1178"/>
      <c r="V6282" s="1131"/>
      <c r="W6282" s="1131"/>
      <c r="X6282" s="1101"/>
      <c r="Y6282" s="1101"/>
      <c r="Z6282" s="1136" t="str">
        <f>IF(AND(SUM($Q6282:$Q6285)=0,$S6282=""),"",SUM($Q6282:$Q6285)/$S6282)</f>
        <v/>
      </c>
      <c r="AA6282" s="1136" t="str">
        <f>IF(AND(SUM($Q6282:$Q6285)=0,$S6282=""),"",$S6282/SUM($Q6282:$Q6285))</f>
        <v/>
      </c>
      <c r="AB6282" s="1077">
        <f>IF(G6282="",0,IF(V6282="ใช่",IF(AND(X6282&lt;=-0.8,X6282&gt;=-1.25,Y6282&lt;=-0.9,Y6282&gt;=-1,Z6282&gt;=0.95,AA6282&gt;=0.95),MIN(SUM(Q6282:Q6284),S6282),0),IF(W6282="ใช่",IF(AND(Z6282&gt;=0.95,AA6282&gt;=0.95),MIN(SUM(Q6282:Q6284),S6282),0),0)))</f>
        <v>0</v>
      </c>
      <c r="AC6282" s="526">
        <f t="shared" ref="AC6282" si="7009">IF(AB6282=0,0,IF(AH6282=0.25,IF(SUM(Q6282:Q6283)&gt;AB6282,AB6282*(Q6282/SUM(Q6282:Q6283)),Q6282),IF(AB6282&gt;SUM(AC6282:AC6283),AB6282-SUM(AC6282:AC6283),0)))</f>
        <v>0</v>
      </c>
      <c r="AD6282" s="1077">
        <f>SUM(AE6282:AE6285)</f>
        <v>0</v>
      </c>
      <c r="AE6282" s="526">
        <f>Q6282-AC6282</f>
        <v>0</v>
      </c>
      <c r="AF6282" s="1139">
        <f>IF(G6282="",0,IF(V6282="ใช่",IF(AND(X6282&lt;=-0.8,X6282&gt;=-1.25,Y6282&lt;=-0.9,Y6282&gt;=-1,Z6282&gt;=0.95,AA6282&gt;=0.95),0,MAX(S6282-SUM(AE6282:AE6285),0)),IF(W6282="ใช่",IF(AND(Z6282&gt;=0.95,AA6282&gt;=0.95),0,MAX(S6282-SUM(AE6282:AE6285),0)),MAX(S6282-SUM(AE6282:AE6285),0))))</f>
        <v>0</v>
      </c>
      <c r="AG6282" s="526">
        <f t="shared" ref="AG6282" si="7010">IF(AF6282=0,0,AF6282*$Q6282/SUM(Q6282:Q6284))</f>
        <v>0</v>
      </c>
      <c r="AH6282" s="542">
        <v>0.25</v>
      </c>
      <c r="AI6282" s="526">
        <f>AE6282*AH6282+AG6282</f>
        <v>0</v>
      </c>
      <c r="AJ6282" s="1077">
        <f>SUM(AI6282:AI6285)</f>
        <v>0</v>
      </c>
    </row>
    <row r="6283" spans="2:36" s="85" customFormat="1" ht="13" hidden="1" customHeight="1">
      <c r="B6283" s="1146"/>
      <c r="C6283" s="1172"/>
      <c r="D6283" s="1174"/>
      <c r="E6283" s="537" t="s">
        <v>268</v>
      </c>
      <c r="F6283" s="507"/>
      <c r="G6283" s="508">
        <f t="shared" ref="G6283" si="7011">D6282*F6283</f>
        <v>0</v>
      </c>
      <c r="H6283" s="509"/>
      <c r="I6283" s="518">
        <f t="shared" ref="I6283" si="7012">$D6282*$F6283*H6283</f>
        <v>0</v>
      </c>
      <c r="J6283" s="1159"/>
      <c r="K6283" s="25"/>
      <c r="L6283" s="1146"/>
      <c r="M6283" s="804" t="s">
        <v>754</v>
      </c>
      <c r="N6283" s="804"/>
      <c r="O6283" s="804"/>
      <c r="P6283" s="525"/>
      <c r="Q6283" s="526">
        <f t="shared" ref="Q6283" si="7013">G6282*$P6283</f>
        <v>0</v>
      </c>
      <c r="R6283" s="1073"/>
      <c r="S6283" s="1148"/>
      <c r="T6283" s="1179"/>
      <c r="U6283" s="1180"/>
      <c r="V6283" s="1132"/>
      <c r="W6283" s="1132"/>
      <c r="X6283" s="1134"/>
      <c r="Y6283" s="1134"/>
      <c r="Z6283" s="1137"/>
      <c r="AA6283" s="1137"/>
      <c r="AB6283" s="1078"/>
      <c r="AC6283" s="526">
        <f t="shared" ref="AC6283" si="7014">IF(AB6282=0,0,IF(AH6283=0.25,IF(SUM(Q6282:Q6283)&gt;AB6282,AB6282*(Q6283/SUM(Q6282:Q6283)),Q6283),IF(AB6282&gt;SUM(AC6282:AC6283),AB6282-SUM(AC6282:AC6283),0)))</f>
        <v>0</v>
      </c>
      <c r="AD6283" s="1078"/>
      <c r="AE6283" s="526">
        <f>Q6283-AC6283</f>
        <v>0</v>
      </c>
      <c r="AF6283" s="1140"/>
      <c r="AG6283" s="526">
        <f t="shared" ref="AG6283" si="7015">IF(AF6282=0,0,AF6282*Q6283/SUM(Q6282:Q6284))</f>
        <v>0</v>
      </c>
      <c r="AH6283" s="529">
        <v>0.25</v>
      </c>
      <c r="AI6283" s="526">
        <f t="shared" ref="AI6283:AI6285" si="7016">AE6283*AH6283+AG6283</f>
        <v>0</v>
      </c>
      <c r="AJ6283" s="1078"/>
    </row>
    <row r="6284" spans="2:36" s="85" customFormat="1" ht="13" hidden="1" customHeight="1">
      <c r="B6284" s="1146"/>
      <c r="C6284" s="1172"/>
      <c r="D6284" s="1174"/>
      <c r="E6284" s="537" t="s">
        <v>257</v>
      </c>
      <c r="F6284" s="507"/>
      <c r="G6284" s="508">
        <f t="shared" ref="G6284" si="7017">D6282*F6284</f>
        <v>0</v>
      </c>
      <c r="H6284" s="509"/>
      <c r="I6284" s="518">
        <f t="shared" ref="I6284" si="7018">$D6282*$F6284*H6284</f>
        <v>0</v>
      </c>
      <c r="J6284" s="1159"/>
      <c r="K6284" s="25"/>
      <c r="L6284" s="1146"/>
      <c r="M6284" s="1037" t="s">
        <v>755</v>
      </c>
      <c r="N6284" s="1037"/>
      <c r="O6284" s="1037"/>
      <c r="P6284" s="525"/>
      <c r="Q6284" s="526">
        <f t="shared" ref="Q6284" si="7019">G6282*$P6284</f>
        <v>0</v>
      </c>
      <c r="R6284" s="1073"/>
      <c r="S6284" s="1148"/>
      <c r="T6284" s="1179"/>
      <c r="U6284" s="1180"/>
      <c r="V6284" s="1132"/>
      <c r="W6284" s="1132"/>
      <c r="X6284" s="1134"/>
      <c r="Y6284" s="1134"/>
      <c r="Z6284" s="1137"/>
      <c r="AA6284" s="1137"/>
      <c r="AB6284" s="1078"/>
      <c r="AC6284" s="526">
        <f t="shared" ref="AC6284" si="7020">IF(AB6282=0,0,IF(AH6284=0.25,IF(SUM(Q6282:Q6283)&gt;AB6282,AB6282*(Q6284/SUM(Q6282:Q6283)),Q6284),IF(AB6282&gt;SUM(AC6282:AC6283),AB6282-SUM(AC6282:AC6283),0)))</f>
        <v>0</v>
      </c>
      <c r="AD6284" s="1078"/>
      <c r="AE6284" s="526">
        <f>Q6284-AC6284</f>
        <v>0</v>
      </c>
      <c r="AF6284" s="1140"/>
      <c r="AG6284" s="526">
        <f t="shared" ref="AG6284" si="7021">IF(AF6282=0,0,AF6282*Q6284/SUM(Q6282:Q6284))</f>
        <v>0</v>
      </c>
      <c r="AH6284" s="529">
        <v>0.35</v>
      </c>
      <c r="AI6284" s="526">
        <f t="shared" si="7016"/>
        <v>0</v>
      </c>
      <c r="AJ6284" s="1078"/>
    </row>
    <row r="6285" spans="2:36" s="85" customFormat="1" ht="13" hidden="1" customHeight="1">
      <c r="B6285" s="1146"/>
      <c r="C6285" s="1172"/>
      <c r="D6285" s="1174"/>
      <c r="E6285" s="537" t="s">
        <v>269</v>
      </c>
      <c r="F6285" s="507"/>
      <c r="G6285" s="508">
        <f t="shared" ref="G6285" si="7022">D6282*F6285</f>
        <v>0</v>
      </c>
      <c r="H6285" s="509"/>
      <c r="I6285" s="518">
        <f t="shared" ref="I6285" si="7023">$D6282*$F6285*H6285</f>
        <v>0</v>
      </c>
      <c r="J6285" s="1159"/>
      <c r="K6285" s="25"/>
      <c r="L6285" s="1146"/>
      <c r="M6285" s="1169" t="s">
        <v>788</v>
      </c>
      <c r="N6285" s="1170"/>
      <c r="O6285" s="1170"/>
      <c r="P6285" s="530"/>
      <c r="Q6285" s="526">
        <f t="shared" ref="Q6285" si="7024">G6282*$P6285</f>
        <v>0</v>
      </c>
      <c r="R6285" s="1074"/>
      <c r="S6285" s="1149"/>
      <c r="T6285" s="1181"/>
      <c r="U6285" s="1182"/>
      <c r="V6285" s="1133"/>
      <c r="W6285" s="1133"/>
      <c r="X6285" s="1135"/>
      <c r="Y6285" s="1135"/>
      <c r="Z6285" s="1138"/>
      <c r="AA6285" s="1138"/>
      <c r="AB6285" s="1130"/>
      <c r="AC6285" s="543"/>
      <c r="AD6285" s="1130"/>
      <c r="AE6285" s="526">
        <f>Q6285-AC6285</f>
        <v>0</v>
      </c>
      <c r="AF6285" s="1140"/>
      <c r="AG6285" s="543"/>
      <c r="AH6285" s="529">
        <v>0.5</v>
      </c>
      <c r="AI6285" s="526">
        <f t="shared" si="7016"/>
        <v>0</v>
      </c>
      <c r="AJ6285" s="1130"/>
    </row>
    <row r="6286" spans="2:36" s="85" customFormat="1" ht="13" hidden="1" customHeight="1">
      <c r="B6286" s="1146"/>
      <c r="C6286" s="1172"/>
      <c r="D6286" s="1174"/>
      <c r="E6286" s="537" t="s">
        <v>270</v>
      </c>
      <c r="F6286" s="507"/>
      <c r="G6286" s="508">
        <f t="shared" ref="G6286" si="7025">D6282*F6286</f>
        <v>0</v>
      </c>
      <c r="H6286" s="509"/>
      <c r="I6286" s="518">
        <f t="shared" ref="I6286" si="7026">$D6282*$F6286*H6286</f>
        <v>0</v>
      </c>
      <c r="J6286" s="1159"/>
      <c r="K6286" s="25"/>
      <c r="L6286" s="1146"/>
      <c r="M6286" s="544"/>
      <c r="N6286" s="545"/>
      <c r="O6286" s="545"/>
      <c r="P6286" s="545"/>
      <c r="Q6286" s="545"/>
      <c r="R6286" s="631"/>
      <c r="S6286" s="545"/>
      <c r="T6286" s="545"/>
      <c r="U6286" s="545"/>
      <c r="V6286" s="545"/>
      <c r="W6286" s="545"/>
      <c r="X6286" s="545"/>
      <c r="Y6286" s="545"/>
      <c r="Z6286" s="545"/>
      <c r="AA6286" s="545"/>
      <c r="AB6286" s="545"/>
      <c r="AC6286" s="545"/>
      <c r="AD6286" s="545"/>
      <c r="AE6286" s="545"/>
      <c r="AF6286" s="545"/>
      <c r="AG6286" s="545"/>
      <c r="AH6286" s="545"/>
      <c r="AI6286" s="545"/>
      <c r="AJ6286" s="546"/>
    </row>
    <row r="6287" spans="2:36" s="85" customFormat="1" ht="13" hidden="1" customHeight="1">
      <c r="B6287" s="1146"/>
      <c r="C6287" s="1172"/>
      <c r="D6287" s="1174"/>
      <c r="E6287" s="537" t="s">
        <v>132</v>
      </c>
      <c r="F6287" s="507"/>
      <c r="G6287" s="508">
        <f t="shared" ref="G6287" si="7027">D6282*F6287</f>
        <v>0</v>
      </c>
      <c r="H6287" s="509"/>
      <c r="I6287" s="518">
        <f t="shared" ref="I6287" si="7028">$D6282*$F6287*H6287</f>
        <v>0</v>
      </c>
      <c r="J6287" s="1160"/>
      <c r="K6287" s="25"/>
      <c r="L6287" s="1146"/>
      <c r="M6287" s="547"/>
      <c r="N6287" s="548"/>
      <c r="O6287" s="548"/>
      <c r="P6287" s="548"/>
      <c r="Q6287" s="548"/>
      <c r="R6287" s="632"/>
      <c r="S6287" s="548"/>
      <c r="T6287" s="548"/>
      <c r="U6287" s="548"/>
      <c r="V6287" s="548"/>
      <c r="W6287" s="548"/>
      <c r="X6287" s="548"/>
      <c r="Y6287" s="548"/>
      <c r="Z6287" s="548"/>
      <c r="AA6287" s="548"/>
      <c r="AB6287" s="548"/>
      <c r="AC6287" s="548"/>
      <c r="AD6287" s="548"/>
      <c r="AE6287" s="548"/>
      <c r="AF6287" s="548"/>
      <c r="AG6287" s="548"/>
      <c r="AH6287" s="548"/>
      <c r="AI6287" s="548"/>
      <c r="AJ6287" s="549"/>
    </row>
    <row r="6288" spans="2:36" s="85" customFormat="1" ht="13" hidden="1" customHeight="1">
      <c r="B6288" s="1145">
        <v>45</v>
      </c>
      <c r="C6288" s="1171"/>
      <c r="D6288" s="1173"/>
      <c r="E6288" s="537" t="s">
        <v>134</v>
      </c>
      <c r="F6288" s="507"/>
      <c r="G6288" s="508">
        <f t="shared" ref="G6288" si="7029">D6288*F6288</f>
        <v>0</v>
      </c>
      <c r="H6288" s="541"/>
      <c r="I6288" s="518">
        <f t="shared" ref="I6288" si="7030">$AJ6288</f>
        <v>0</v>
      </c>
      <c r="J6288" s="1158">
        <f t="shared" ref="J6288" si="7031">SUM(I6288:I6293)</f>
        <v>0</v>
      </c>
      <c r="K6288" s="25"/>
      <c r="L6288" s="1145">
        <v>45</v>
      </c>
      <c r="M6288" s="1055" t="s">
        <v>753</v>
      </c>
      <c r="N6288" s="1055"/>
      <c r="O6288" s="1055"/>
      <c r="P6288" s="524"/>
      <c r="Q6288" s="526">
        <f t="shared" ref="Q6288" si="7032">G6288*$P6288</f>
        <v>0</v>
      </c>
      <c r="R6288" s="1072"/>
      <c r="S6288" s="1147"/>
      <c r="T6288" s="1177"/>
      <c r="U6288" s="1178"/>
      <c r="V6288" s="1131"/>
      <c r="W6288" s="1131"/>
      <c r="X6288" s="1101"/>
      <c r="Y6288" s="1101"/>
      <c r="Z6288" s="1136" t="str">
        <f>IF(AND(SUM($Q6288:$Q6291)=0,$S6288=""),"",SUM($Q6288:$Q6291)/$S6288)</f>
        <v/>
      </c>
      <c r="AA6288" s="1136" t="str">
        <f>IF(AND(SUM($Q6288:$Q6291)=0,$S6288=""),"",$S6288/SUM($Q6288:$Q6291))</f>
        <v/>
      </c>
      <c r="AB6288" s="1077">
        <f>IF(G6288="",0,IF(V6288="ใช่",IF(AND(X6288&lt;=-0.8,X6288&gt;=-1.25,Y6288&lt;=-0.9,Y6288&gt;=-1,Z6288&gt;=0.95,AA6288&gt;=0.95),MIN(SUM(Q6288:Q6290),S6288),0),IF(W6288="ใช่",IF(AND(Z6288&gt;=0.95,AA6288&gt;=0.95),MIN(SUM(Q6288:Q6290),S6288),0),0)))</f>
        <v>0</v>
      </c>
      <c r="AC6288" s="526">
        <f t="shared" ref="AC6288" si="7033">IF(AB6288=0,0,IF(AH6288=0.25,IF(SUM(Q6288:Q6289)&gt;AB6288,AB6288*(Q6288/SUM(Q6288:Q6289)),Q6288),IF(AB6288&gt;SUM(AC6288:AC6289),AB6288-SUM(AC6288:AC6289),0)))</f>
        <v>0</v>
      </c>
      <c r="AD6288" s="1077">
        <f>SUM(AE6288:AE6291)</f>
        <v>0</v>
      </c>
      <c r="AE6288" s="526">
        <f>Q6288-AC6288</f>
        <v>0</v>
      </c>
      <c r="AF6288" s="1139">
        <f>IF(G6288="",0,IF(V6288="ใช่",IF(AND(X6288&lt;=-0.8,X6288&gt;=-1.25,Y6288&lt;=-0.9,Y6288&gt;=-1,Z6288&gt;=0.95,AA6288&gt;=0.95),0,MAX(S6288-SUM(AE6288:AE6291),0)),IF(W6288="ใช่",IF(AND(Z6288&gt;=0.95,AA6288&gt;=0.95),0,MAX(S6288-SUM(AE6288:AE6291),0)),MAX(S6288-SUM(AE6288:AE6291),0))))</f>
        <v>0</v>
      </c>
      <c r="AG6288" s="526">
        <f t="shared" ref="AG6288" si="7034">IF(AF6288=0,0,AF6288*$Q6288/SUM(Q6288:Q6290))</f>
        <v>0</v>
      </c>
      <c r="AH6288" s="542">
        <v>0.25</v>
      </c>
      <c r="AI6288" s="526">
        <f>AE6288*AH6288+AG6288</f>
        <v>0</v>
      </c>
      <c r="AJ6288" s="1077">
        <f>SUM(AI6288:AI6291)</f>
        <v>0</v>
      </c>
    </row>
    <row r="6289" spans="2:36" s="85" customFormat="1" ht="13" hidden="1" customHeight="1">
      <c r="B6289" s="1146"/>
      <c r="C6289" s="1172"/>
      <c r="D6289" s="1174"/>
      <c r="E6289" s="537" t="s">
        <v>268</v>
      </c>
      <c r="F6289" s="507"/>
      <c r="G6289" s="508">
        <f t="shared" ref="G6289" si="7035">D6288*F6289</f>
        <v>0</v>
      </c>
      <c r="H6289" s="509"/>
      <c r="I6289" s="518">
        <f t="shared" ref="I6289" si="7036">$D6288*$F6289*H6289</f>
        <v>0</v>
      </c>
      <c r="J6289" s="1159"/>
      <c r="K6289" s="25"/>
      <c r="L6289" s="1146"/>
      <c r="M6289" s="804" t="s">
        <v>754</v>
      </c>
      <c r="N6289" s="804"/>
      <c r="O6289" s="804"/>
      <c r="P6289" s="525"/>
      <c r="Q6289" s="526">
        <f t="shared" ref="Q6289" si="7037">G6288*$P6289</f>
        <v>0</v>
      </c>
      <c r="R6289" s="1073"/>
      <c r="S6289" s="1148"/>
      <c r="T6289" s="1179"/>
      <c r="U6289" s="1180"/>
      <c r="V6289" s="1132"/>
      <c r="W6289" s="1132"/>
      <c r="X6289" s="1134"/>
      <c r="Y6289" s="1134"/>
      <c r="Z6289" s="1137"/>
      <c r="AA6289" s="1137"/>
      <c r="AB6289" s="1078"/>
      <c r="AC6289" s="526">
        <f t="shared" ref="AC6289" si="7038">IF(AB6288=0,0,IF(AH6289=0.25,IF(SUM(Q6288:Q6289)&gt;AB6288,AB6288*(Q6289/SUM(Q6288:Q6289)),Q6289),IF(AB6288&gt;SUM(AC6288:AC6289),AB6288-SUM(AC6288:AC6289),0)))</f>
        <v>0</v>
      </c>
      <c r="AD6289" s="1078"/>
      <c r="AE6289" s="526">
        <f>Q6289-AC6289</f>
        <v>0</v>
      </c>
      <c r="AF6289" s="1140"/>
      <c r="AG6289" s="526">
        <f t="shared" ref="AG6289" si="7039">IF(AF6288=0,0,AF6288*Q6289/SUM(Q6288:Q6290))</f>
        <v>0</v>
      </c>
      <c r="AH6289" s="529">
        <v>0.25</v>
      </c>
      <c r="AI6289" s="526">
        <f t="shared" ref="AI6289:AI6291" si="7040">AE6289*AH6289+AG6289</f>
        <v>0</v>
      </c>
      <c r="AJ6289" s="1078"/>
    </row>
    <row r="6290" spans="2:36" s="85" customFormat="1" ht="13" hidden="1" customHeight="1">
      <c r="B6290" s="1146"/>
      <c r="C6290" s="1172"/>
      <c r="D6290" s="1174"/>
      <c r="E6290" s="537" t="s">
        <v>257</v>
      </c>
      <c r="F6290" s="507"/>
      <c r="G6290" s="508">
        <f t="shared" ref="G6290" si="7041">D6288*F6290</f>
        <v>0</v>
      </c>
      <c r="H6290" s="509"/>
      <c r="I6290" s="518">
        <f t="shared" ref="I6290" si="7042">$D6288*$F6290*H6290</f>
        <v>0</v>
      </c>
      <c r="J6290" s="1159"/>
      <c r="K6290" s="25"/>
      <c r="L6290" s="1146"/>
      <c r="M6290" s="1037" t="s">
        <v>755</v>
      </c>
      <c r="N6290" s="1037"/>
      <c r="O6290" s="1037"/>
      <c r="P6290" s="525"/>
      <c r="Q6290" s="526">
        <f t="shared" ref="Q6290" si="7043">G6288*$P6290</f>
        <v>0</v>
      </c>
      <c r="R6290" s="1073"/>
      <c r="S6290" s="1148"/>
      <c r="T6290" s="1179"/>
      <c r="U6290" s="1180"/>
      <c r="V6290" s="1132"/>
      <c r="W6290" s="1132"/>
      <c r="X6290" s="1134"/>
      <c r="Y6290" s="1134"/>
      <c r="Z6290" s="1137"/>
      <c r="AA6290" s="1137"/>
      <c r="AB6290" s="1078"/>
      <c r="AC6290" s="526">
        <f t="shared" ref="AC6290" si="7044">IF(AB6288=0,0,IF(AH6290=0.25,IF(SUM(Q6288:Q6289)&gt;AB6288,AB6288*(Q6290/SUM(Q6288:Q6289)),Q6290),IF(AB6288&gt;SUM(AC6288:AC6289),AB6288-SUM(AC6288:AC6289),0)))</f>
        <v>0</v>
      </c>
      <c r="AD6290" s="1078"/>
      <c r="AE6290" s="526">
        <f>Q6290-AC6290</f>
        <v>0</v>
      </c>
      <c r="AF6290" s="1140"/>
      <c r="AG6290" s="526">
        <f t="shared" ref="AG6290" si="7045">IF(AF6288=0,0,AF6288*Q6290/SUM(Q6288:Q6290))</f>
        <v>0</v>
      </c>
      <c r="AH6290" s="529">
        <v>0.35</v>
      </c>
      <c r="AI6290" s="526">
        <f t="shared" si="7040"/>
        <v>0</v>
      </c>
      <c r="AJ6290" s="1078"/>
    </row>
    <row r="6291" spans="2:36" s="85" customFormat="1" ht="13" hidden="1" customHeight="1">
      <c r="B6291" s="1146"/>
      <c r="C6291" s="1172"/>
      <c r="D6291" s="1174"/>
      <c r="E6291" s="537" t="s">
        <v>269</v>
      </c>
      <c r="F6291" s="507"/>
      <c r="G6291" s="508">
        <f t="shared" ref="G6291" si="7046">D6288*F6291</f>
        <v>0</v>
      </c>
      <c r="H6291" s="509"/>
      <c r="I6291" s="518">
        <f t="shared" ref="I6291" si="7047">$D6288*$F6291*H6291</f>
        <v>0</v>
      </c>
      <c r="J6291" s="1159"/>
      <c r="K6291" s="25"/>
      <c r="L6291" s="1146"/>
      <c r="M6291" s="1169" t="s">
        <v>788</v>
      </c>
      <c r="N6291" s="1170"/>
      <c r="O6291" s="1170"/>
      <c r="P6291" s="530"/>
      <c r="Q6291" s="526">
        <f t="shared" ref="Q6291" si="7048">G6288*$P6291</f>
        <v>0</v>
      </c>
      <c r="R6291" s="1074"/>
      <c r="S6291" s="1149"/>
      <c r="T6291" s="1181"/>
      <c r="U6291" s="1182"/>
      <c r="V6291" s="1133"/>
      <c r="W6291" s="1133"/>
      <c r="X6291" s="1135"/>
      <c r="Y6291" s="1135"/>
      <c r="Z6291" s="1138"/>
      <c r="AA6291" s="1138"/>
      <c r="AB6291" s="1130"/>
      <c r="AC6291" s="543"/>
      <c r="AD6291" s="1130"/>
      <c r="AE6291" s="526">
        <f>Q6291-AC6291</f>
        <v>0</v>
      </c>
      <c r="AF6291" s="1140"/>
      <c r="AG6291" s="543"/>
      <c r="AH6291" s="529">
        <v>0.5</v>
      </c>
      <c r="AI6291" s="526">
        <f t="shared" si="7040"/>
        <v>0</v>
      </c>
      <c r="AJ6291" s="1130"/>
    </row>
    <row r="6292" spans="2:36" s="85" customFormat="1" ht="13" hidden="1" customHeight="1">
      <c r="B6292" s="1146"/>
      <c r="C6292" s="1172"/>
      <c r="D6292" s="1174"/>
      <c r="E6292" s="537" t="s">
        <v>270</v>
      </c>
      <c r="F6292" s="507"/>
      <c r="G6292" s="508">
        <f t="shared" ref="G6292" si="7049">D6288*F6292</f>
        <v>0</v>
      </c>
      <c r="H6292" s="509"/>
      <c r="I6292" s="518">
        <f t="shared" ref="I6292" si="7050">$D6288*$F6292*H6292</f>
        <v>0</v>
      </c>
      <c r="J6292" s="1159"/>
      <c r="K6292" s="25"/>
      <c r="L6292" s="1146"/>
      <c r="M6292" s="544"/>
      <c r="N6292" s="545"/>
      <c r="O6292" s="545"/>
      <c r="P6292" s="545"/>
      <c r="Q6292" s="545"/>
      <c r="R6292" s="631"/>
      <c r="S6292" s="545"/>
      <c r="T6292" s="545"/>
      <c r="U6292" s="545"/>
      <c r="V6292" s="545"/>
      <c r="W6292" s="545"/>
      <c r="X6292" s="545"/>
      <c r="Y6292" s="545"/>
      <c r="Z6292" s="545"/>
      <c r="AA6292" s="545"/>
      <c r="AB6292" s="545"/>
      <c r="AC6292" s="545"/>
      <c r="AD6292" s="545"/>
      <c r="AE6292" s="545"/>
      <c r="AF6292" s="545"/>
      <c r="AG6292" s="545"/>
      <c r="AH6292" s="545"/>
      <c r="AI6292" s="545"/>
      <c r="AJ6292" s="546"/>
    </row>
    <row r="6293" spans="2:36" s="85" customFormat="1" ht="13" hidden="1" customHeight="1">
      <c r="B6293" s="1146"/>
      <c r="C6293" s="1172"/>
      <c r="D6293" s="1174"/>
      <c r="E6293" s="537" t="s">
        <v>132</v>
      </c>
      <c r="F6293" s="507"/>
      <c r="G6293" s="508">
        <f t="shared" ref="G6293" si="7051">D6288*F6293</f>
        <v>0</v>
      </c>
      <c r="H6293" s="509"/>
      <c r="I6293" s="518">
        <f t="shared" ref="I6293" si="7052">$D6288*$F6293*H6293</f>
        <v>0</v>
      </c>
      <c r="J6293" s="1160"/>
      <c r="K6293" s="25"/>
      <c r="L6293" s="1146"/>
      <c r="M6293" s="547"/>
      <c r="N6293" s="548"/>
      <c r="O6293" s="548"/>
      <c r="P6293" s="548"/>
      <c r="Q6293" s="548"/>
      <c r="R6293" s="632"/>
      <c r="S6293" s="548"/>
      <c r="T6293" s="548"/>
      <c r="U6293" s="548"/>
      <c r="V6293" s="548"/>
      <c r="W6293" s="548"/>
      <c r="X6293" s="548"/>
      <c r="Y6293" s="548"/>
      <c r="Z6293" s="548"/>
      <c r="AA6293" s="548"/>
      <c r="AB6293" s="548"/>
      <c r="AC6293" s="548"/>
      <c r="AD6293" s="548"/>
      <c r="AE6293" s="548"/>
      <c r="AF6293" s="548"/>
      <c r="AG6293" s="548"/>
      <c r="AH6293" s="548"/>
      <c r="AI6293" s="548"/>
      <c r="AJ6293" s="549"/>
    </row>
    <row r="6294" spans="2:36" s="85" customFormat="1" ht="13" hidden="1" customHeight="1">
      <c r="B6294" s="1145">
        <v>46</v>
      </c>
      <c r="C6294" s="1171"/>
      <c r="D6294" s="1173"/>
      <c r="E6294" s="537" t="s">
        <v>134</v>
      </c>
      <c r="F6294" s="507"/>
      <c r="G6294" s="508">
        <f t="shared" ref="G6294" si="7053">D6294*F6294</f>
        <v>0</v>
      </c>
      <c r="H6294" s="541"/>
      <c r="I6294" s="518">
        <f t="shared" ref="I6294" si="7054">$AJ6294</f>
        <v>0</v>
      </c>
      <c r="J6294" s="1158">
        <f t="shared" ref="J6294" si="7055">SUM(I6294:I6299)</f>
        <v>0</v>
      </c>
      <c r="K6294" s="25"/>
      <c r="L6294" s="1145">
        <v>46</v>
      </c>
      <c r="M6294" s="1055" t="s">
        <v>753</v>
      </c>
      <c r="N6294" s="1055"/>
      <c r="O6294" s="1055"/>
      <c r="P6294" s="524"/>
      <c r="Q6294" s="526">
        <f t="shared" ref="Q6294" si="7056">G6294*$P6294</f>
        <v>0</v>
      </c>
      <c r="R6294" s="1072"/>
      <c r="S6294" s="1147"/>
      <c r="T6294" s="1177"/>
      <c r="U6294" s="1178"/>
      <c r="V6294" s="1131"/>
      <c r="W6294" s="1131"/>
      <c r="X6294" s="1101"/>
      <c r="Y6294" s="1101"/>
      <c r="Z6294" s="1136" t="str">
        <f>IF(AND(SUM($Q6294:$Q6297)=0,$S6294=""),"",SUM($Q6294:$Q6297)/$S6294)</f>
        <v/>
      </c>
      <c r="AA6294" s="1136" t="str">
        <f>IF(AND(SUM($Q6294:$Q6297)=0,$S6294=""),"",$S6294/SUM($Q6294:$Q6297))</f>
        <v/>
      </c>
      <c r="AB6294" s="1077">
        <f>IF(G6294="",0,IF(V6294="ใช่",IF(AND(X6294&lt;=-0.8,X6294&gt;=-1.25,Y6294&lt;=-0.9,Y6294&gt;=-1,Z6294&gt;=0.95,AA6294&gt;=0.95),MIN(SUM(Q6294:Q6296),S6294),0),IF(W6294="ใช่",IF(AND(Z6294&gt;=0.95,AA6294&gt;=0.95),MIN(SUM(Q6294:Q6296),S6294),0),0)))</f>
        <v>0</v>
      </c>
      <c r="AC6294" s="526">
        <f t="shared" ref="AC6294" si="7057">IF(AB6294=0,0,IF(AH6294=0.25,IF(SUM(Q6294:Q6295)&gt;AB6294,AB6294*(Q6294/SUM(Q6294:Q6295)),Q6294),IF(AB6294&gt;SUM(AC6294:AC6295),AB6294-SUM(AC6294:AC6295),0)))</f>
        <v>0</v>
      </c>
      <c r="AD6294" s="1077">
        <f>SUM(AE6294:AE6297)</f>
        <v>0</v>
      </c>
      <c r="AE6294" s="526">
        <f>Q6294-AC6294</f>
        <v>0</v>
      </c>
      <c r="AF6294" s="1139">
        <f>IF(G6294="",0,IF(V6294="ใช่",IF(AND(X6294&lt;=-0.8,X6294&gt;=-1.25,Y6294&lt;=-0.9,Y6294&gt;=-1,Z6294&gt;=0.95,AA6294&gt;=0.95),0,MAX(S6294-SUM(AE6294:AE6297),0)),IF(W6294="ใช่",IF(AND(Z6294&gt;=0.95,AA6294&gt;=0.95),0,MAX(S6294-SUM(AE6294:AE6297),0)),MAX(S6294-SUM(AE6294:AE6297),0))))</f>
        <v>0</v>
      </c>
      <c r="AG6294" s="526">
        <f t="shared" ref="AG6294" si="7058">IF(AF6294=0,0,AF6294*$Q6294/SUM(Q6294:Q6296))</f>
        <v>0</v>
      </c>
      <c r="AH6294" s="542">
        <v>0.25</v>
      </c>
      <c r="AI6294" s="526">
        <f>AE6294*AH6294+AG6294</f>
        <v>0</v>
      </c>
      <c r="AJ6294" s="1077">
        <f>SUM(AI6294:AI6297)</f>
        <v>0</v>
      </c>
    </row>
    <row r="6295" spans="2:36" s="85" customFormat="1" ht="13" hidden="1" customHeight="1">
      <c r="B6295" s="1146"/>
      <c r="C6295" s="1172"/>
      <c r="D6295" s="1174"/>
      <c r="E6295" s="537" t="s">
        <v>268</v>
      </c>
      <c r="F6295" s="507"/>
      <c r="G6295" s="508">
        <f t="shared" ref="G6295" si="7059">D6294*F6295</f>
        <v>0</v>
      </c>
      <c r="H6295" s="509"/>
      <c r="I6295" s="518">
        <f t="shared" ref="I6295" si="7060">$D6294*$F6295*H6295</f>
        <v>0</v>
      </c>
      <c r="J6295" s="1159"/>
      <c r="K6295" s="25"/>
      <c r="L6295" s="1146"/>
      <c r="M6295" s="804" t="s">
        <v>754</v>
      </c>
      <c r="N6295" s="804"/>
      <c r="O6295" s="804"/>
      <c r="P6295" s="525"/>
      <c r="Q6295" s="526">
        <f t="shared" ref="Q6295" si="7061">G6294*$P6295</f>
        <v>0</v>
      </c>
      <c r="R6295" s="1073"/>
      <c r="S6295" s="1148"/>
      <c r="T6295" s="1179"/>
      <c r="U6295" s="1180"/>
      <c r="V6295" s="1132"/>
      <c r="W6295" s="1132"/>
      <c r="X6295" s="1134"/>
      <c r="Y6295" s="1134"/>
      <c r="Z6295" s="1137"/>
      <c r="AA6295" s="1137"/>
      <c r="AB6295" s="1078"/>
      <c r="AC6295" s="526">
        <f t="shared" ref="AC6295" si="7062">IF(AB6294=0,0,IF(AH6295=0.25,IF(SUM(Q6294:Q6295)&gt;AB6294,AB6294*(Q6295/SUM(Q6294:Q6295)),Q6295),IF(AB6294&gt;SUM(AC6294:AC6295),AB6294-SUM(AC6294:AC6295),0)))</f>
        <v>0</v>
      </c>
      <c r="AD6295" s="1078"/>
      <c r="AE6295" s="526">
        <f>Q6295-AC6295</f>
        <v>0</v>
      </c>
      <c r="AF6295" s="1140"/>
      <c r="AG6295" s="526">
        <f t="shared" ref="AG6295" si="7063">IF(AF6294=0,0,AF6294*Q6295/SUM(Q6294:Q6296))</f>
        <v>0</v>
      </c>
      <c r="AH6295" s="529">
        <v>0.25</v>
      </c>
      <c r="AI6295" s="526">
        <f t="shared" ref="AI6295:AI6297" si="7064">AE6295*AH6295+AG6295</f>
        <v>0</v>
      </c>
      <c r="AJ6295" s="1078"/>
    </row>
    <row r="6296" spans="2:36" s="85" customFormat="1" ht="13" hidden="1" customHeight="1">
      <c r="B6296" s="1146"/>
      <c r="C6296" s="1172"/>
      <c r="D6296" s="1174"/>
      <c r="E6296" s="537" t="s">
        <v>257</v>
      </c>
      <c r="F6296" s="507"/>
      <c r="G6296" s="508">
        <f t="shared" ref="G6296" si="7065">D6294*F6296</f>
        <v>0</v>
      </c>
      <c r="H6296" s="509"/>
      <c r="I6296" s="518">
        <f t="shared" ref="I6296" si="7066">$D6294*$F6296*H6296</f>
        <v>0</v>
      </c>
      <c r="J6296" s="1159"/>
      <c r="K6296" s="25"/>
      <c r="L6296" s="1146"/>
      <c r="M6296" s="1037" t="s">
        <v>755</v>
      </c>
      <c r="N6296" s="1037"/>
      <c r="O6296" s="1037"/>
      <c r="P6296" s="525"/>
      <c r="Q6296" s="526">
        <f t="shared" ref="Q6296" si="7067">G6294*$P6296</f>
        <v>0</v>
      </c>
      <c r="R6296" s="1073"/>
      <c r="S6296" s="1148"/>
      <c r="T6296" s="1179"/>
      <c r="U6296" s="1180"/>
      <c r="V6296" s="1132"/>
      <c r="W6296" s="1132"/>
      <c r="X6296" s="1134"/>
      <c r="Y6296" s="1134"/>
      <c r="Z6296" s="1137"/>
      <c r="AA6296" s="1137"/>
      <c r="AB6296" s="1078"/>
      <c r="AC6296" s="526">
        <f t="shared" ref="AC6296" si="7068">IF(AB6294=0,0,IF(AH6296=0.25,IF(SUM(Q6294:Q6295)&gt;AB6294,AB6294*(Q6296/SUM(Q6294:Q6295)),Q6296),IF(AB6294&gt;SUM(AC6294:AC6295),AB6294-SUM(AC6294:AC6295),0)))</f>
        <v>0</v>
      </c>
      <c r="AD6296" s="1078"/>
      <c r="AE6296" s="526">
        <f>Q6296-AC6296</f>
        <v>0</v>
      </c>
      <c r="AF6296" s="1140"/>
      <c r="AG6296" s="526">
        <f t="shared" ref="AG6296" si="7069">IF(AF6294=0,0,AF6294*Q6296/SUM(Q6294:Q6296))</f>
        <v>0</v>
      </c>
      <c r="AH6296" s="529">
        <v>0.35</v>
      </c>
      <c r="AI6296" s="526">
        <f t="shared" si="7064"/>
        <v>0</v>
      </c>
      <c r="AJ6296" s="1078"/>
    </row>
    <row r="6297" spans="2:36" s="85" customFormat="1" ht="13" hidden="1" customHeight="1">
      <c r="B6297" s="1146"/>
      <c r="C6297" s="1172"/>
      <c r="D6297" s="1174"/>
      <c r="E6297" s="537" t="s">
        <v>269</v>
      </c>
      <c r="F6297" s="507"/>
      <c r="G6297" s="508">
        <f t="shared" ref="G6297" si="7070">D6294*F6297</f>
        <v>0</v>
      </c>
      <c r="H6297" s="509"/>
      <c r="I6297" s="518">
        <f t="shared" ref="I6297" si="7071">$D6294*$F6297*H6297</f>
        <v>0</v>
      </c>
      <c r="J6297" s="1159"/>
      <c r="K6297" s="25"/>
      <c r="L6297" s="1146"/>
      <c r="M6297" s="1169" t="s">
        <v>788</v>
      </c>
      <c r="N6297" s="1170"/>
      <c r="O6297" s="1170"/>
      <c r="P6297" s="530"/>
      <c r="Q6297" s="526">
        <f t="shared" ref="Q6297" si="7072">G6294*$P6297</f>
        <v>0</v>
      </c>
      <c r="R6297" s="1074"/>
      <c r="S6297" s="1149"/>
      <c r="T6297" s="1181"/>
      <c r="U6297" s="1182"/>
      <c r="V6297" s="1133"/>
      <c r="W6297" s="1133"/>
      <c r="X6297" s="1135"/>
      <c r="Y6297" s="1135"/>
      <c r="Z6297" s="1138"/>
      <c r="AA6297" s="1138"/>
      <c r="AB6297" s="1130"/>
      <c r="AC6297" s="543"/>
      <c r="AD6297" s="1130"/>
      <c r="AE6297" s="526">
        <f>Q6297-AC6297</f>
        <v>0</v>
      </c>
      <c r="AF6297" s="1140"/>
      <c r="AG6297" s="543"/>
      <c r="AH6297" s="529">
        <v>0.5</v>
      </c>
      <c r="AI6297" s="526">
        <f t="shared" si="7064"/>
        <v>0</v>
      </c>
      <c r="AJ6297" s="1130"/>
    </row>
    <row r="6298" spans="2:36" s="85" customFormat="1" ht="13" hidden="1" customHeight="1">
      <c r="B6298" s="1146"/>
      <c r="C6298" s="1172"/>
      <c r="D6298" s="1174"/>
      <c r="E6298" s="537" t="s">
        <v>270</v>
      </c>
      <c r="F6298" s="507"/>
      <c r="G6298" s="508">
        <f t="shared" ref="G6298" si="7073">D6294*F6298</f>
        <v>0</v>
      </c>
      <c r="H6298" s="509"/>
      <c r="I6298" s="518">
        <f t="shared" ref="I6298" si="7074">$D6294*$F6298*H6298</f>
        <v>0</v>
      </c>
      <c r="J6298" s="1159"/>
      <c r="K6298" s="25"/>
      <c r="L6298" s="1146"/>
      <c r="M6298" s="544"/>
      <c r="N6298" s="545"/>
      <c r="O6298" s="545"/>
      <c r="P6298" s="545"/>
      <c r="Q6298" s="545"/>
      <c r="R6298" s="631"/>
      <c r="S6298" s="545"/>
      <c r="T6298" s="545"/>
      <c r="U6298" s="545"/>
      <c r="V6298" s="545"/>
      <c r="W6298" s="545"/>
      <c r="X6298" s="545"/>
      <c r="Y6298" s="545"/>
      <c r="Z6298" s="545"/>
      <c r="AA6298" s="545"/>
      <c r="AB6298" s="545"/>
      <c r="AC6298" s="545"/>
      <c r="AD6298" s="545"/>
      <c r="AE6298" s="545"/>
      <c r="AF6298" s="545"/>
      <c r="AG6298" s="545"/>
      <c r="AH6298" s="545"/>
      <c r="AI6298" s="545"/>
      <c r="AJ6298" s="546"/>
    </row>
    <row r="6299" spans="2:36" s="85" customFormat="1" ht="13" hidden="1" customHeight="1">
      <c r="B6299" s="1146"/>
      <c r="C6299" s="1172"/>
      <c r="D6299" s="1174"/>
      <c r="E6299" s="537" t="s">
        <v>132</v>
      </c>
      <c r="F6299" s="507"/>
      <c r="G6299" s="508">
        <f t="shared" ref="G6299" si="7075">D6294*F6299</f>
        <v>0</v>
      </c>
      <c r="H6299" s="509"/>
      <c r="I6299" s="518">
        <f t="shared" ref="I6299" si="7076">$D6294*$F6299*H6299</f>
        <v>0</v>
      </c>
      <c r="J6299" s="1160"/>
      <c r="K6299" s="25"/>
      <c r="L6299" s="1146"/>
      <c r="M6299" s="547"/>
      <c r="N6299" s="548"/>
      <c r="O6299" s="548"/>
      <c r="P6299" s="548"/>
      <c r="Q6299" s="548"/>
      <c r="R6299" s="632"/>
      <c r="S6299" s="548"/>
      <c r="T6299" s="548"/>
      <c r="U6299" s="548"/>
      <c r="V6299" s="548"/>
      <c r="W6299" s="548"/>
      <c r="X6299" s="548"/>
      <c r="Y6299" s="548"/>
      <c r="Z6299" s="548"/>
      <c r="AA6299" s="548"/>
      <c r="AB6299" s="548"/>
      <c r="AC6299" s="548"/>
      <c r="AD6299" s="548"/>
      <c r="AE6299" s="548"/>
      <c r="AF6299" s="548"/>
      <c r="AG6299" s="548"/>
      <c r="AH6299" s="548"/>
      <c r="AI6299" s="548"/>
      <c r="AJ6299" s="549"/>
    </row>
    <row r="6300" spans="2:36" s="85" customFormat="1" ht="13" hidden="1" customHeight="1">
      <c r="B6300" s="1145">
        <v>47</v>
      </c>
      <c r="C6300" s="1171"/>
      <c r="D6300" s="1173"/>
      <c r="E6300" s="537" t="s">
        <v>134</v>
      </c>
      <c r="F6300" s="507"/>
      <c r="G6300" s="508">
        <f t="shared" ref="G6300" si="7077">D6300*F6300</f>
        <v>0</v>
      </c>
      <c r="H6300" s="541"/>
      <c r="I6300" s="518">
        <f t="shared" ref="I6300" si="7078">$AJ6300</f>
        <v>0</v>
      </c>
      <c r="J6300" s="1158">
        <f t="shared" ref="J6300" si="7079">SUM(I6300:I6305)</f>
        <v>0</v>
      </c>
      <c r="K6300" s="25"/>
      <c r="L6300" s="1145">
        <v>47</v>
      </c>
      <c r="M6300" s="1055" t="s">
        <v>753</v>
      </c>
      <c r="N6300" s="1055"/>
      <c r="O6300" s="1055"/>
      <c r="P6300" s="524"/>
      <c r="Q6300" s="526">
        <f t="shared" ref="Q6300" si="7080">G6300*$P6300</f>
        <v>0</v>
      </c>
      <c r="R6300" s="1072"/>
      <c r="S6300" s="1147"/>
      <c r="T6300" s="1177"/>
      <c r="U6300" s="1178"/>
      <c r="V6300" s="1131"/>
      <c r="W6300" s="1131"/>
      <c r="X6300" s="1101"/>
      <c r="Y6300" s="1101"/>
      <c r="Z6300" s="1136" t="str">
        <f>IF(AND(SUM($Q6300:$Q6303)=0,$S6300=""),"",SUM($Q6300:$Q6303)/$S6300)</f>
        <v/>
      </c>
      <c r="AA6300" s="1136" t="str">
        <f>IF(AND(SUM($Q6300:$Q6303)=0,$S6300=""),"",$S6300/SUM($Q6300:$Q6303))</f>
        <v/>
      </c>
      <c r="AB6300" s="1077">
        <f>IF(G6300="",0,IF(V6300="ใช่",IF(AND(X6300&lt;=-0.8,X6300&gt;=-1.25,Y6300&lt;=-0.9,Y6300&gt;=-1,Z6300&gt;=0.95,AA6300&gt;=0.95),MIN(SUM(Q6300:Q6302),S6300),0),IF(W6300="ใช่",IF(AND(Z6300&gt;=0.95,AA6300&gt;=0.95),MIN(SUM(Q6300:Q6302),S6300),0),0)))</f>
        <v>0</v>
      </c>
      <c r="AC6300" s="526">
        <f t="shared" ref="AC6300" si="7081">IF(AB6300=0,0,IF(AH6300=0.25,IF(SUM(Q6300:Q6301)&gt;AB6300,AB6300*(Q6300/SUM(Q6300:Q6301)),Q6300),IF(AB6300&gt;SUM(AC6300:AC6301),AB6300-SUM(AC6300:AC6301),0)))</f>
        <v>0</v>
      </c>
      <c r="AD6300" s="1077">
        <f>SUM(AE6300:AE6303)</f>
        <v>0</v>
      </c>
      <c r="AE6300" s="526">
        <f>Q6300-AC6300</f>
        <v>0</v>
      </c>
      <c r="AF6300" s="1139">
        <f>IF(G6300="",0,IF(V6300="ใช่",IF(AND(X6300&lt;=-0.8,X6300&gt;=-1.25,Y6300&lt;=-0.9,Y6300&gt;=-1,Z6300&gt;=0.95,AA6300&gt;=0.95),0,MAX(S6300-SUM(AE6300:AE6303),0)),IF(W6300="ใช่",IF(AND(Z6300&gt;=0.95,AA6300&gt;=0.95),0,MAX(S6300-SUM(AE6300:AE6303),0)),MAX(S6300-SUM(AE6300:AE6303),0))))</f>
        <v>0</v>
      </c>
      <c r="AG6300" s="526">
        <f t="shared" ref="AG6300" si="7082">IF(AF6300=0,0,AF6300*$Q6300/SUM(Q6300:Q6302))</f>
        <v>0</v>
      </c>
      <c r="AH6300" s="542">
        <v>0.25</v>
      </c>
      <c r="AI6300" s="526">
        <f>AE6300*AH6300+AG6300</f>
        <v>0</v>
      </c>
      <c r="AJ6300" s="1077">
        <f>SUM(AI6300:AI6303)</f>
        <v>0</v>
      </c>
    </row>
    <row r="6301" spans="2:36" s="85" customFormat="1" ht="13" hidden="1" customHeight="1">
      <c r="B6301" s="1146"/>
      <c r="C6301" s="1172"/>
      <c r="D6301" s="1174"/>
      <c r="E6301" s="537" t="s">
        <v>268</v>
      </c>
      <c r="F6301" s="507"/>
      <c r="G6301" s="508">
        <f t="shared" ref="G6301" si="7083">D6300*F6301</f>
        <v>0</v>
      </c>
      <c r="H6301" s="509"/>
      <c r="I6301" s="518">
        <f t="shared" ref="I6301" si="7084">$D6300*$F6301*H6301</f>
        <v>0</v>
      </c>
      <c r="J6301" s="1159"/>
      <c r="K6301" s="25"/>
      <c r="L6301" s="1146"/>
      <c r="M6301" s="804" t="s">
        <v>754</v>
      </c>
      <c r="N6301" s="804"/>
      <c r="O6301" s="804"/>
      <c r="P6301" s="525"/>
      <c r="Q6301" s="526">
        <f t="shared" ref="Q6301" si="7085">G6300*$P6301</f>
        <v>0</v>
      </c>
      <c r="R6301" s="1073"/>
      <c r="S6301" s="1148"/>
      <c r="T6301" s="1179"/>
      <c r="U6301" s="1180"/>
      <c r="V6301" s="1132"/>
      <c r="W6301" s="1132"/>
      <c r="X6301" s="1134"/>
      <c r="Y6301" s="1134"/>
      <c r="Z6301" s="1137"/>
      <c r="AA6301" s="1137"/>
      <c r="AB6301" s="1078"/>
      <c r="AC6301" s="526">
        <f t="shared" ref="AC6301" si="7086">IF(AB6300=0,0,IF(AH6301=0.25,IF(SUM(Q6300:Q6301)&gt;AB6300,AB6300*(Q6301/SUM(Q6300:Q6301)),Q6301),IF(AB6300&gt;SUM(AC6300:AC6301),AB6300-SUM(AC6300:AC6301),0)))</f>
        <v>0</v>
      </c>
      <c r="AD6301" s="1078"/>
      <c r="AE6301" s="526">
        <f>Q6301-AC6301</f>
        <v>0</v>
      </c>
      <c r="AF6301" s="1140"/>
      <c r="AG6301" s="526">
        <f t="shared" ref="AG6301" si="7087">IF(AF6300=0,0,AF6300*Q6301/SUM(Q6300:Q6302))</f>
        <v>0</v>
      </c>
      <c r="AH6301" s="529">
        <v>0.25</v>
      </c>
      <c r="AI6301" s="526">
        <f t="shared" ref="AI6301:AI6303" si="7088">AE6301*AH6301+AG6301</f>
        <v>0</v>
      </c>
      <c r="AJ6301" s="1078"/>
    </row>
    <row r="6302" spans="2:36" s="85" customFormat="1" ht="13" hidden="1" customHeight="1">
      <c r="B6302" s="1146"/>
      <c r="C6302" s="1172"/>
      <c r="D6302" s="1174"/>
      <c r="E6302" s="537" t="s">
        <v>257</v>
      </c>
      <c r="F6302" s="507"/>
      <c r="G6302" s="508">
        <f t="shared" ref="G6302" si="7089">D6300*F6302</f>
        <v>0</v>
      </c>
      <c r="H6302" s="509"/>
      <c r="I6302" s="518">
        <f t="shared" ref="I6302" si="7090">$D6300*$F6302*H6302</f>
        <v>0</v>
      </c>
      <c r="J6302" s="1159"/>
      <c r="K6302" s="25"/>
      <c r="L6302" s="1146"/>
      <c r="M6302" s="1037" t="s">
        <v>755</v>
      </c>
      <c r="N6302" s="1037"/>
      <c r="O6302" s="1037"/>
      <c r="P6302" s="525"/>
      <c r="Q6302" s="526">
        <f t="shared" ref="Q6302" si="7091">G6300*$P6302</f>
        <v>0</v>
      </c>
      <c r="R6302" s="1073"/>
      <c r="S6302" s="1148"/>
      <c r="T6302" s="1179"/>
      <c r="U6302" s="1180"/>
      <c r="V6302" s="1132"/>
      <c r="W6302" s="1132"/>
      <c r="X6302" s="1134"/>
      <c r="Y6302" s="1134"/>
      <c r="Z6302" s="1137"/>
      <c r="AA6302" s="1137"/>
      <c r="AB6302" s="1078"/>
      <c r="AC6302" s="526">
        <f t="shared" ref="AC6302" si="7092">IF(AB6300=0,0,IF(AH6302=0.25,IF(SUM(Q6300:Q6301)&gt;AB6300,AB6300*(Q6302/SUM(Q6300:Q6301)),Q6302),IF(AB6300&gt;SUM(AC6300:AC6301),AB6300-SUM(AC6300:AC6301),0)))</f>
        <v>0</v>
      </c>
      <c r="AD6302" s="1078"/>
      <c r="AE6302" s="526">
        <f>Q6302-AC6302</f>
        <v>0</v>
      </c>
      <c r="AF6302" s="1140"/>
      <c r="AG6302" s="526">
        <f t="shared" ref="AG6302" si="7093">IF(AF6300=0,0,AF6300*Q6302/SUM(Q6300:Q6302))</f>
        <v>0</v>
      </c>
      <c r="AH6302" s="529">
        <v>0.35</v>
      </c>
      <c r="AI6302" s="526">
        <f t="shared" si="7088"/>
        <v>0</v>
      </c>
      <c r="AJ6302" s="1078"/>
    </row>
    <row r="6303" spans="2:36" s="85" customFormat="1" ht="13" hidden="1" customHeight="1">
      <c r="B6303" s="1146"/>
      <c r="C6303" s="1172"/>
      <c r="D6303" s="1174"/>
      <c r="E6303" s="537" t="s">
        <v>269</v>
      </c>
      <c r="F6303" s="507"/>
      <c r="G6303" s="508">
        <f t="shared" ref="G6303" si="7094">D6300*F6303</f>
        <v>0</v>
      </c>
      <c r="H6303" s="509"/>
      <c r="I6303" s="518">
        <f t="shared" ref="I6303" si="7095">$D6300*$F6303*H6303</f>
        <v>0</v>
      </c>
      <c r="J6303" s="1159"/>
      <c r="K6303" s="25"/>
      <c r="L6303" s="1146"/>
      <c r="M6303" s="1169" t="s">
        <v>788</v>
      </c>
      <c r="N6303" s="1170"/>
      <c r="O6303" s="1170"/>
      <c r="P6303" s="530"/>
      <c r="Q6303" s="526">
        <f t="shared" ref="Q6303" si="7096">G6300*$P6303</f>
        <v>0</v>
      </c>
      <c r="R6303" s="1074"/>
      <c r="S6303" s="1149"/>
      <c r="T6303" s="1181"/>
      <c r="U6303" s="1182"/>
      <c r="V6303" s="1133"/>
      <c r="W6303" s="1133"/>
      <c r="X6303" s="1135"/>
      <c r="Y6303" s="1135"/>
      <c r="Z6303" s="1138"/>
      <c r="AA6303" s="1138"/>
      <c r="AB6303" s="1130"/>
      <c r="AC6303" s="543"/>
      <c r="AD6303" s="1130"/>
      <c r="AE6303" s="526">
        <f>Q6303-AC6303</f>
        <v>0</v>
      </c>
      <c r="AF6303" s="1140"/>
      <c r="AG6303" s="543"/>
      <c r="AH6303" s="529">
        <v>0.5</v>
      </c>
      <c r="AI6303" s="526">
        <f t="shared" si="7088"/>
        <v>0</v>
      </c>
      <c r="AJ6303" s="1130"/>
    </row>
    <row r="6304" spans="2:36" s="85" customFormat="1" ht="13" hidden="1" customHeight="1">
      <c r="B6304" s="1146"/>
      <c r="C6304" s="1172"/>
      <c r="D6304" s="1174"/>
      <c r="E6304" s="537" t="s">
        <v>270</v>
      </c>
      <c r="F6304" s="507"/>
      <c r="G6304" s="508">
        <f t="shared" ref="G6304" si="7097">D6300*F6304</f>
        <v>0</v>
      </c>
      <c r="H6304" s="509"/>
      <c r="I6304" s="518">
        <f t="shared" ref="I6304" si="7098">$D6300*$F6304*H6304</f>
        <v>0</v>
      </c>
      <c r="J6304" s="1159"/>
      <c r="K6304" s="25"/>
      <c r="L6304" s="1146"/>
      <c r="M6304" s="544"/>
      <c r="N6304" s="545"/>
      <c r="O6304" s="545"/>
      <c r="P6304" s="545"/>
      <c r="Q6304" s="545"/>
      <c r="R6304" s="631"/>
      <c r="S6304" s="545"/>
      <c r="T6304" s="545"/>
      <c r="U6304" s="545"/>
      <c r="V6304" s="545"/>
      <c r="W6304" s="545"/>
      <c r="X6304" s="545"/>
      <c r="Y6304" s="545"/>
      <c r="Z6304" s="545"/>
      <c r="AA6304" s="545"/>
      <c r="AB6304" s="545"/>
      <c r="AC6304" s="545"/>
      <c r="AD6304" s="545"/>
      <c r="AE6304" s="545"/>
      <c r="AF6304" s="545"/>
      <c r="AG6304" s="545"/>
      <c r="AH6304" s="545"/>
      <c r="AI6304" s="545"/>
      <c r="AJ6304" s="546"/>
    </row>
    <row r="6305" spans="2:36" s="85" customFormat="1" ht="13" hidden="1" customHeight="1">
      <c r="B6305" s="1146"/>
      <c r="C6305" s="1172"/>
      <c r="D6305" s="1174"/>
      <c r="E6305" s="537" t="s">
        <v>132</v>
      </c>
      <c r="F6305" s="507"/>
      <c r="G6305" s="508">
        <f t="shared" ref="G6305" si="7099">D6300*F6305</f>
        <v>0</v>
      </c>
      <c r="H6305" s="509"/>
      <c r="I6305" s="518">
        <f t="shared" ref="I6305" si="7100">$D6300*$F6305*H6305</f>
        <v>0</v>
      </c>
      <c r="J6305" s="1160"/>
      <c r="K6305" s="25"/>
      <c r="L6305" s="1146"/>
      <c r="M6305" s="547"/>
      <c r="N6305" s="548"/>
      <c r="O6305" s="548"/>
      <c r="P6305" s="548"/>
      <c r="Q6305" s="548"/>
      <c r="R6305" s="632"/>
      <c r="S6305" s="548"/>
      <c r="T6305" s="548"/>
      <c r="U6305" s="548"/>
      <c r="V6305" s="548"/>
      <c r="W6305" s="548"/>
      <c r="X6305" s="548"/>
      <c r="Y6305" s="548"/>
      <c r="Z6305" s="548"/>
      <c r="AA6305" s="548"/>
      <c r="AB6305" s="548"/>
      <c r="AC6305" s="548"/>
      <c r="AD6305" s="548"/>
      <c r="AE6305" s="548"/>
      <c r="AF6305" s="548"/>
      <c r="AG6305" s="548"/>
      <c r="AH6305" s="548"/>
      <c r="AI6305" s="548"/>
      <c r="AJ6305" s="549"/>
    </row>
    <row r="6306" spans="2:36" s="85" customFormat="1" ht="13" hidden="1" customHeight="1">
      <c r="B6306" s="1145">
        <v>48</v>
      </c>
      <c r="C6306" s="1171"/>
      <c r="D6306" s="1173"/>
      <c r="E6306" s="537" t="s">
        <v>134</v>
      </c>
      <c r="F6306" s="507"/>
      <c r="G6306" s="508">
        <f t="shared" ref="G6306" si="7101">D6306*F6306</f>
        <v>0</v>
      </c>
      <c r="H6306" s="541"/>
      <c r="I6306" s="518">
        <f t="shared" ref="I6306" si="7102">$AJ6306</f>
        <v>0</v>
      </c>
      <c r="J6306" s="1158">
        <f t="shared" ref="J6306" si="7103">SUM(I6306:I6311)</f>
        <v>0</v>
      </c>
      <c r="K6306" s="25"/>
      <c r="L6306" s="1145">
        <v>48</v>
      </c>
      <c r="M6306" s="1055" t="s">
        <v>753</v>
      </c>
      <c r="N6306" s="1055"/>
      <c r="O6306" s="1055"/>
      <c r="P6306" s="524"/>
      <c r="Q6306" s="526">
        <f t="shared" ref="Q6306" si="7104">G6306*$P6306</f>
        <v>0</v>
      </c>
      <c r="R6306" s="1072"/>
      <c r="S6306" s="1147"/>
      <c r="T6306" s="1177"/>
      <c r="U6306" s="1178"/>
      <c r="V6306" s="1131"/>
      <c r="W6306" s="1131"/>
      <c r="X6306" s="1101"/>
      <c r="Y6306" s="1101"/>
      <c r="Z6306" s="1136" t="str">
        <f>IF(AND(SUM($Q6306:$Q6309)=0,$S6306=""),"",SUM($Q6306:$Q6309)/$S6306)</f>
        <v/>
      </c>
      <c r="AA6306" s="1136" t="str">
        <f>IF(AND(SUM($Q6306:$Q6309)=0,$S6306=""),"",$S6306/SUM($Q6306:$Q6309))</f>
        <v/>
      </c>
      <c r="AB6306" s="1077">
        <f>IF(G6306="",0,IF(V6306="ใช่",IF(AND(X6306&lt;=-0.8,X6306&gt;=-1.25,Y6306&lt;=-0.9,Y6306&gt;=-1,Z6306&gt;=0.95,AA6306&gt;=0.95),MIN(SUM(Q6306:Q6308),S6306),0),IF(W6306="ใช่",IF(AND(Z6306&gt;=0.95,AA6306&gt;=0.95),MIN(SUM(Q6306:Q6308),S6306),0),0)))</f>
        <v>0</v>
      </c>
      <c r="AC6306" s="526">
        <f t="shared" ref="AC6306" si="7105">IF(AB6306=0,0,IF(AH6306=0.25,IF(SUM(Q6306:Q6307)&gt;AB6306,AB6306*(Q6306/SUM(Q6306:Q6307)),Q6306),IF(AB6306&gt;SUM(AC6306:AC6307),AB6306-SUM(AC6306:AC6307),0)))</f>
        <v>0</v>
      </c>
      <c r="AD6306" s="1077">
        <f>SUM(AE6306:AE6309)</f>
        <v>0</v>
      </c>
      <c r="AE6306" s="526">
        <f>Q6306-AC6306</f>
        <v>0</v>
      </c>
      <c r="AF6306" s="1139">
        <f>IF(G6306="",0,IF(V6306="ใช่",IF(AND(X6306&lt;=-0.8,X6306&gt;=-1.25,Y6306&lt;=-0.9,Y6306&gt;=-1,Z6306&gt;=0.95,AA6306&gt;=0.95),0,MAX(S6306-SUM(AE6306:AE6309),0)),IF(W6306="ใช่",IF(AND(Z6306&gt;=0.95,AA6306&gt;=0.95),0,MAX(S6306-SUM(AE6306:AE6309),0)),MAX(S6306-SUM(AE6306:AE6309),0))))</f>
        <v>0</v>
      </c>
      <c r="AG6306" s="526">
        <f t="shared" ref="AG6306" si="7106">IF(AF6306=0,0,AF6306*$Q6306/SUM(Q6306:Q6308))</f>
        <v>0</v>
      </c>
      <c r="AH6306" s="542">
        <v>0.25</v>
      </c>
      <c r="AI6306" s="526">
        <f>AE6306*AH6306+AG6306</f>
        <v>0</v>
      </c>
      <c r="AJ6306" s="1077">
        <f>SUM(AI6306:AI6309)</f>
        <v>0</v>
      </c>
    </row>
    <row r="6307" spans="2:36" s="85" customFormat="1" ht="13" hidden="1" customHeight="1">
      <c r="B6307" s="1146"/>
      <c r="C6307" s="1172"/>
      <c r="D6307" s="1174"/>
      <c r="E6307" s="537" t="s">
        <v>268</v>
      </c>
      <c r="F6307" s="507"/>
      <c r="G6307" s="508">
        <f t="shared" ref="G6307" si="7107">D6306*F6307</f>
        <v>0</v>
      </c>
      <c r="H6307" s="509"/>
      <c r="I6307" s="518">
        <f t="shared" ref="I6307" si="7108">$D6306*$F6307*H6307</f>
        <v>0</v>
      </c>
      <c r="J6307" s="1159"/>
      <c r="K6307" s="25"/>
      <c r="L6307" s="1146"/>
      <c r="M6307" s="804" t="s">
        <v>754</v>
      </c>
      <c r="N6307" s="804"/>
      <c r="O6307" s="804"/>
      <c r="P6307" s="525"/>
      <c r="Q6307" s="526">
        <f t="shared" ref="Q6307" si="7109">G6306*$P6307</f>
        <v>0</v>
      </c>
      <c r="R6307" s="1073"/>
      <c r="S6307" s="1148"/>
      <c r="T6307" s="1179"/>
      <c r="U6307" s="1180"/>
      <c r="V6307" s="1132"/>
      <c r="W6307" s="1132"/>
      <c r="X6307" s="1134"/>
      <c r="Y6307" s="1134"/>
      <c r="Z6307" s="1137"/>
      <c r="AA6307" s="1137"/>
      <c r="AB6307" s="1078"/>
      <c r="AC6307" s="526">
        <f t="shared" ref="AC6307" si="7110">IF(AB6306=0,0,IF(AH6307=0.25,IF(SUM(Q6306:Q6307)&gt;AB6306,AB6306*(Q6307/SUM(Q6306:Q6307)),Q6307),IF(AB6306&gt;SUM(AC6306:AC6307),AB6306-SUM(AC6306:AC6307),0)))</f>
        <v>0</v>
      </c>
      <c r="AD6307" s="1078"/>
      <c r="AE6307" s="526">
        <f>Q6307-AC6307</f>
        <v>0</v>
      </c>
      <c r="AF6307" s="1140"/>
      <c r="AG6307" s="526">
        <f t="shared" ref="AG6307" si="7111">IF(AF6306=0,0,AF6306*Q6307/SUM(Q6306:Q6308))</f>
        <v>0</v>
      </c>
      <c r="AH6307" s="529">
        <v>0.25</v>
      </c>
      <c r="AI6307" s="526">
        <f t="shared" ref="AI6307:AI6309" si="7112">AE6307*AH6307+AG6307</f>
        <v>0</v>
      </c>
      <c r="AJ6307" s="1078"/>
    </row>
    <row r="6308" spans="2:36" s="85" customFormat="1" ht="13" hidden="1" customHeight="1">
      <c r="B6308" s="1146"/>
      <c r="C6308" s="1172"/>
      <c r="D6308" s="1174"/>
      <c r="E6308" s="537" t="s">
        <v>257</v>
      </c>
      <c r="F6308" s="507"/>
      <c r="G6308" s="508">
        <f t="shared" ref="G6308" si="7113">D6306*F6308</f>
        <v>0</v>
      </c>
      <c r="H6308" s="509"/>
      <c r="I6308" s="518">
        <f t="shared" ref="I6308" si="7114">$D6306*$F6308*H6308</f>
        <v>0</v>
      </c>
      <c r="J6308" s="1159"/>
      <c r="K6308" s="25"/>
      <c r="L6308" s="1146"/>
      <c r="M6308" s="1037" t="s">
        <v>755</v>
      </c>
      <c r="N6308" s="1037"/>
      <c r="O6308" s="1037"/>
      <c r="P6308" s="525"/>
      <c r="Q6308" s="526">
        <f t="shared" ref="Q6308" si="7115">G6306*$P6308</f>
        <v>0</v>
      </c>
      <c r="R6308" s="1073"/>
      <c r="S6308" s="1148"/>
      <c r="T6308" s="1179"/>
      <c r="U6308" s="1180"/>
      <c r="V6308" s="1132"/>
      <c r="W6308" s="1132"/>
      <c r="X6308" s="1134"/>
      <c r="Y6308" s="1134"/>
      <c r="Z6308" s="1137"/>
      <c r="AA6308" s="1137"/>
      <c r="AB6308" s="1078"/>
      <c r="AC6308" s="526">
        <f t="shared" ref="AC6308" si="7116">IF(AB6306=0,0,IF(AH6308=0.25,IF(SUM(Q6306:Q6307)&gt;AB6306,AB6306*(Q6308/SUM(Q6306:Q6307)),Q6308),IF(AB6306&gt;SUM(AC6306:AC6307),AB6306-SUM(AC6306:AC6307),0)))</f>
        <v>0</v>
      </c>
      <c r="AD6308" s="1078"/>
      <c r="AE6308" s="526">
        <f>Q6308-AC6308</f>
        <v>0</v>
      </c>
      <c r="AF6308" s="1140"/>
      <c r="AG6308" s="526">
        <f t="shared" ref="AG6308" si="7117">IF(AF6306=0,0,AF6306*Q6308/SUM(Q6306:Q6308))</f>
        <v>0</v>
      </c>
      <c r="AH6308" s="529">
        <v>0.35</v>
      </c>
      <c r="AI6308" s="526">
        <f t="shared" si="7112"/>
        <v>0</v>
      </c>
      <c r="AJ6308" s="1078"/>
    </row>
    <row r="6309" spans="2:36" s="85" customFormat="1" ht="13" hidden="1" customHeight="1">
      <c r="B6309" s="1146"/>
      <c r="C6309" s="1172"/>
      <c r="D6309" s="1174"/>
      <c r="E6309" s="537" t="s">
        <v>269</v>
      </c>
      <c r="F6309" s="507"/>
      <c r="G6309" s="508">
        <f t="shared" ref="G6309" si="7118">D6306*F6309</f>
        <v>0</v>
      </c>
      <c r="H6309" s="509"/>
      <c r="I6309" s="518">
        <f t="shared" ref="I6309" si="7119">$D6306*$F6309*H6309</f>
        <v>0</v>
      </c>
      <c r="J6309" s="1159"/>
      <c r="K6309" s="25"/>
      <c r="L6309" s="1146"/>
      <c r="M6309" s="1169" t="s">
        <v>788</v>
      </c>
      <c r="N6309" s="1170"/>
      <c r="O6309" s="1170"/>
      <c r="P6309" s="530"/>
      <c r="Q6309" s="526">
        <f t="shared" ref="Q6309" si="7120">G6306*$P6309</f>
        <v>0</v>
      </c>
      <c r="R6309" s="1074"/>
      <c r="S6309" s="1149"/>
      <c r="T6309" s="1181"/>
      <c r="U6309" s="1182"/>
      <c r="V6309" s="1133"/>
      <c r="W6309" s="1133"/>
      <c r="X6309" s="1135"/>
      <c r="Y6309" s="1135"/>
      <c r="Z6309" s="1138"/>
      <c r="AA6309" s="1138"/>
      <c r="AB6309" s="1130"/>
      <c r="AC6309" s="543"/>
      <c r="AD6309" s="1130"/>
      <c r="AE6309" s="526">
        <f>Q6309-AC6309</f>
        <v>0</v>
      </c>
      <c r="AF6309" s="1140"/>
      <c r="AG6309" s="543"/>
      <c r="AH6309" s="529">
        <v>0.5</v>
      </c>
      <c r="AI6309" s="526">
        <f t="shared" si="7112"/>
        <v>0</v>
      </c>
      <c r="AJ6309" s="1130"/>
    </row>
    <row r="6310" spans="2:36" s="85" customFormat="1" ht="13" hidden="1" customHeight="1">
      <c r="B6310" s="1146"/>
      <c r="C6310" s="1172"/>
      <c r="D6310" s="1174"/>
      <c r="E6310" s="537" t="s">
        <v>270</v>
      </c>
      <c r="F6310" s="507"/>
      <c r="G6310" s="508">
        <f t="shared" ref="G6310" si="7121">D6306*F6310</f>
        <v>0</v>
      </c>
      <c r="H6310" s="509"/>
      <c r="I6310" s="518">
        <f t="shared" ref="I6310" si="7122">$D6306*$F6310*H6310</f>
        <v>0</v>
      </c>
      <c r="J6310" s="1159"/>
      <c r="K6310" s="25"/>
      <c r="L6310" s="1146"/>
      <c r="M6310" s="544"/>
      <c r="N6310" s="545"/>
      <c r="O6310" s="545"/>
      <c r="P6310" s="545"/>
      <c r="Q6310" s="545"/>
      <c r="R6310" s="631"/>
      <c r="S6310" s="545"/>
      <c r="T6310" s="545"/>
      <c r="U6310" s="545"/>
      <c r="V6310" s="545"/>
      <c r="W6310" s="545"/>
      <c r="X6310" s="545"/>
      <c r="Y6310" s="545"/>
      <c r="Z6310" s="545"/>
      <c r="AA6310" s="545"/>
      <c r="AB6310" s="545"/>
      <c r="AC6310" s="545"/>
      <c r="AD6310" s="545"/>
      <c r="AE6310" s="545"/>
      <c r="AF6310" s="545"/>
      <c r="AG6310" s="545"/>
      <c r="AH6310" s="545"/>
      <c r="AI6310" s="545"/>
      <c r="AJ6310" s="546"/>
    </row>
    <row r="6311" spans="2:36" s="85" customFormat="1" ht="13" hidden="1" customHeight="1">
      <c r="B6311" s="1146"/>
      <c r="C6311" s="1172"/>
      <c r="D6311" s="1174"/>
      <c r="E6311" s="537" t="s">
        <v>132</v>
      </c>
      <c r="F6311" s="507"/>
      <c r="G6311" s="508">
        <f t="shared" ref="G6311" si="7123">D6306*F6311</f>
        <v>0</v>
      </c>
      <c r="H6311" s="509"/>
      <c r="I6311" s="518">
        <f t="shared" ref="I6311" si="7124">$D6306*$F6311*H6311</f>
        <v>0</v>
      </c>
      <c r="J6311" s="1160"/>
      <c r="K6311" s="25"/>
      <c r="L6311" s="1146"/>
      <c r="M6311" s="547"/>
      <c r="N6311" s="548"/>
      <c r="O6311" s="548"/>
      <c r="P6311" s="548"/>
      <c r="Q6311" s="548"/>
      <c r="R6311" s="632"/>
      <c r="S6311" s="548"/>
      <c r="T6311" s="548"/>
      <c r="U6311" s="548"/>
      <c r="V6311" s="548"/>
      <c r="W6311" s="548"/>
      <c r="X6311" s="548"/>
      <c r="Y6311" s="548"/>
      <c r="Z6311" s="548"/>
      <c r="AA6311" s="548"/>
      <c r="AB6311" s="548"/>
      <c r="AC6311" s="548"/>
      <c r="AD6311" s="548"/>
      <c r="AE6311" s="548"/>
      <c r="AF6311" s="548"/>
      <c r="AG6311" s="548"/>
      <c r="AH6311" s="548"/>
      <c r="AI6311" s="548"/>
      <c r="AJ6311" s="549"/>
    </row>
    <row r="6312" spans="2:36" s="85" customFormat="1" ht="13" hidden="1" customHeight="1">
      <c r="B6312" s="1145">
        <v>49</v>
      </c>
      <c r="C6312" s="1171"/>
      <c r="D6312" s="1173"/>
      <c r="E6312" s="537" t="s">
        <v>134</v>
      </c>
      <c r="F6312" s="507"/>
      <c r="G6312" s="508">
        <f t="shared" ref="G6312" si="7125">D6312*F6312</f>
        <v>0</v>
      </c>
      <c r="H6312" s="541"/>
      <c r="I6312" s="518">
        <f t="shared" ref="I6312" si="7126">$AJ6312</f>
        <v>0</v>
      </c>
      <c r="J6312" s="1158">
        <f t="shared" ref="J6312" si="7127">SUM(I6312:I6317)</f>
        <v>0</v>
      </c>
      <c r="K6312" s="25"/>
      <c r="L6312" s="1145">
        <v>49</v>
      </c>
      <c r="M6312" s="1055" t="s">
        <v>753</v>
      </c>
      <c r="N6312" s="1055"/>
      <c r="O6312" s="1055"/>
      <c r="P6312" s="524"/>
      <c r="Q6312" s="526">
        <f t="shared" ref="Q6312" si="7128">G6312*$P6312</f>
        <v>0</v>
      </c>
      <c r="R6312" s="1072"/>
      <c r="S6312" s="1147"/>
      <c r="T6312" s="1177"/>
      <c r="U6312" s="1178"/>
      <c r="V6312" s="1131"/>
      <c r="W6312" s="1131"/>
      <c r="X6312" s="1101"/>
      <c r="Y6312" s="1101"/>
      <c r="Z6312" s="1136" t="str">
        <f>IF(AND(SUM($Q6312:$Q6315)=0,$S6312=""),"",SUM($Q6312:$Q6315)/$S6312)</f>
        <v/>
      </c>
      <c r="AA6312" s="1136" t="str">
        <f>IF(AND(SUM($Q6312:$Q6315)=0,$S6312=""),"",$S6312/SUM($Q6312:$Q6315))</f>
        <v/>
      </c>
      <c r="AB6312" s="1077">
        <f>IF(G6312="",0,IF(V6312="ใช่",IF(AND(X6312&lt;=-0.8,X6312&gt;=-1.25,Y6312&lt;=-0.9,Y6312&gt;=-1,Z6312&gt;=0.95,AA6312&gt;=0.95),MIN(SUM(Q6312:Q6314),S6312),0),IF(W6312="ใช่",IF(AND(Z6312&gt;=0.95,AA6312&gt;=0.95),MIN(SUM(Q6312:Q6314),S6312),0),0)))</f>
        <v>0</v>
      </c>
      <c r="AC6312" s="526">
        <f t="shared" ref="AC6312" si="7129">IF(AB6312=0,0,IF(AH6312=0.25,IF(SUM(Q6312:Q6313)&gt;AB6312,AB6312*(Q6312/SUM(Q6312:Q6313)),Q6312),IF(AB6312&gt;SUM(AC6312:AC6313),AB6312-SUM(AC6312:AC6313),0)))</f>
        <v>0</v>
      </c>
      <c r="AD6312" s="1077">
        <f>SUM(AE6312:AE6315)</f>
        <v>0</v>
      </c>
      <c r="AE6312" s="526">
        <f>Q6312-AC6312</f>
        <v>0</v>
      </c>
      <c r="AF6312" s="1139">
        <f>IF(G6312="",0,IF(V6312="ใช่",IF(AND(X6312&lt;=-0.8,X6312&gt;=-1.25,Y6312&lt;=-0.9,Y6312&gt;=-1,Z6312&gt;=0.95,AA6312&gt;=0.95),0,MAX(S6312-SUM(AE6312:AE6315),0)),IF(W6312="ใช่",IF(AND(Z6312&gt;=0.95,AA6312&gt;=0.95),0,MAX(S6312-SUM(AE6312:AE6315),0)),MAX(S6312-SUM(AE6312:AE6315),0))))</f>
        <v>0</v>
      </c>
      <c r="AG6312" s="526">
        <f t="shared" ref="AG6312" si="7130">IF(AF6312=0,0,AF6312*$Q6312/SUM(Q6312:Q6314))</f>
        <v>0</v>
      </c>
      <c r="AH6312" s="542">
        <v>0.25</v>
      </c>
      <c r="AI6312" s="526">
        <f>AE6312*AH6312+AG6312</f>
        <v>0</v>
      </c>
      <c r="AJ6312" s="1077">
        <f>SUM(AI6312:AI6315)</f>
        <v>0</v>
      </c>
    </row>
    <row r="6313" spans="2:36" s="85" customFormat="1" ht="13" hidden="1" customHeight="1">
      <c r="B6313" s="1146"/>
      <c r="C6313" s="1172"/>
      <c r="D6313" s="1174"/>
      <c r="E6313" s="537" t="s">
        <v>268</v>
      </c>
      <c r="F6313" s="507"/>
      <c r="G6313" s="508">
        <f t="shared" ref="G6313" si="7131">D6312*F6313</f>
        <v>0</v>
      </c>
      <c r="H6313" s="509"/>
      <c r="I6313" s="518">
        <f t="shared" ref="I6313" si="7132">$D6312*$F6313*H6313</f>
        <v>0</v>
      </c>
      <c r="J6313" s="1159"/>
      <c r="K6313" s="25"/>
      <c r="L6313" s="1146"/>
      <c r="M6313" s="804" t="s">
        <v>754</v>
      </c>
      <c r="N6313" s="804"/>
      <c r="O6313" s="804"/>
      <c r="P6313" s="525"/>
      <c r="Q6313" s="526">
        <f t="shared" ref="Q6313" si="7133">G6312*$P6313</f>
        <v>0</v>
      </c>
      <c r="R6313" s="1073"/>
      <c r="S6313" s="1148"/>
      <c r="T6313" s="1179"/>
      <c r="U6313" s="1180"/>
      <c r="V6313" s="1132"/>
      <c r="W6313" s="1132"/>
      <c r="X6313" s="1134"/>
      <c r="Y6313" s="1134"/>
      <c r="Z6313" s="1137"/>
      <c r="AA6313" s="1137"/>
      <c r="AB6313" s="1078"/>
      <c r="AC6313" s="526">
        <f t="shared" ref="AC6313" si="7134">IF(AB6312=0,0,IF(AH6313=0.25,IF(SUM(Q6312:Q6313)&gt;AB6312,AB6312*(Q6313/SUM(Q6312:Q6313)),Q6313),IF(AB6312&gt;SUM(AC6312:AC6313),AB6312-SUM(AC6312:AC6313),0)))</f>
        <v>0</v>
      </c>
      <c r="AD6313" s="1078"/>
      <c r="AE6313" s="526">
        <f>Q6313-AC6313</f>
        <v>0</v>
      </c>
      <c r="AF6313" s="1140"/>
      <c r="AG6313" s="526">
        <f t="shared" ref="AG6313" si="7135">IF(AF6312=0,0,AF6312*Q6313/SUM(Q6312:Q6314))</f>
        <v>0</v>
      </c>
      <c r="AH6313" s="529">
        <v>0.25</v>
      </c>
      <c r="AI6313" s="526">
        <f t="shared" ref="AI6313:AI6315" si="7136">AE6313*AH6313+AG6313</f>
        <v>0</v>
      </c>
      <c r="AJ6313" s="1078"/>
    </row>
    <row r="6314" spans="2:36" s="85" customFormat="1" ht="13" hidden="1" customHeight="1">
      <c r="B6314" s="1146"/>
      <c r="C6314" s="1172"/>
      <c r="D6314" s="1174"/>
      <c r="E6314" s="537" t="s">
        <v>257</v>
      </c>
      <c r="F6314" s="507"/>
      <c r="G6314" s="508">
        <f t="shared" ref="G6314" si="7137">D6312*F6314</f>
        <v>0</v>
      </c>
      <c r="H6314" s="509"/>
      <c r="I6314" s="518">
        <f t="shared" ref="I6314" si="7138">$D6312*$F6314*H6314</f>
        <v>0</v>
      </c>
      <c r="J6314" s="1159"/>
      <c r="K6314" s="25"/>
      <c r="L6314" s="1146"/>
      <c r="M6314" s="1037" t="s">
        <v>755</v>
      </c>
      <c r="N6314" s="1037"/>
      <c r="O6314" s="1037"/>
      <c r="P6314" s="525"/>
      <c r="Q6314" s="526">
        <f t="shared" ref="Q6314" si="7139">G6312*$P6314</f>
        <v>0</v>
      </c>
      <c r="R6314" s="1073"/>
      <c r="S6314" s="1148"/>
      <c r="T6314" s="1179"/>
      <c r="U6314" s="1180"/>
      <c r="V6314" s="1132"/>
      <c r="W6314" s="1132"/>
      <c r="X6314" s="1134"/>
      <c r="Y6314" s="1134"/>
      <c r="Z6314" s="1137"/>
      <c r="AA6314" s="1137"/>
      <c r="AB6314" s="1078"/>
      <c r="AC6314" s="526">
        <f t="shared" ref="AC6314" si="7140">IF(AB6312=0,0,IF(AH6314=0.25,IF(SUM(Q6312:Q6313)&gt;AB6312,AB6312*(Q6314/SUM(Q6312:Q6313)),Q6314),IF(AB6312&gt;SUM(AC6312:AC6313),AB6312-SUM(AC6312:AC6313),0)))</f>
        <v>0</v>
      </c>
      <c r="AD6314" s="1078"/>
      <c r="AE6314" s="526">
        <f>Q6314-AC6314</f>
        <v>0</v>
      </c>
      <c r="AF6314" s="1140"/>
      <c r="AG6314" s="526">
        <f t="shared" ref="AG6314" si="7141">IF(AF6312=0,0,AF6312*Q6314/SUM(Q6312:Q6314))</f>
        <v>0</v>
      </c>
      <c r="AH6314" s="529">
        <v>0.35</v>
      </c>
      <c r="AI6314" s="526">
        <f t="shared" si="7136"/>
        <v>0</v>
      </c>
      <c r="AJ6314" s="1078"/>
    </row>
    <row r="6315" spans="2:36" s="85" customFormat="1" ht="13" hidden="1" customHeight="1">
      <c r="B6315" s="1146"/>
      <c r="C6315" s="1172"/>
      <c r="D6315" s="1174"/>
      <c r="E6315" s="537" t="s">
        <v>269</v>
      </c>
      <c r="F6315" s="507"/>
      <c r="G6315" s="508">
        <f t="shared" ref="G6315" si="7142">D6312*F6315</f>
        <v>0</v>
      </c>
      <c r="H6315" s="509"/>
      <c r="I6315" s="518">
        <f t="shared" ref="I6315" si="7143">$D6312*$F6315*H6315</f>
        <v>0</v>
      </c>
      <c r="J6315" s="1159"/>
      <c r="K6315" s="25"/>
      <c r="L6315" s="1146"/>
      <c r="M6315" s="1169" t="s">
        <v>788</v>
      </c>
      <c r="N6315" s="1170"/>
      <c r="O6315" s="1170"/>
      <c r="P6315" s="530"/>
      <c r="Q6315" s="526">
        <f t="shared" ref="Q6315" si="7144">G6312*$P6315</f>
        <v>0</v>
      </c>
      <c r="R6315" s="1074"/>
      <c r="S6315" s="1149"/>
      <c r="T6315" s="1181"/>
      <c r="U6315" s="1182"/>
      <c r="V6315" s="1133"/>
      <c r="W6315" s="1133"/>
      <c r="X6315" s="1135"/>
      <c r="Y6315" s="1135"/>
      <c r="Z6315" s="1138"/>
      <c r="AA6315" s="1138"/>
      <c r="AB6315" s="1130"/>
      <c r="AC6315" s="543"/>
      <c r="AD6315" s="1130"/>
      <c r="AE6315" s="526">
        <f>Q6315-AC6315</f>
        <v>0</v>
      </c>
      <c r="AF6315" s="1140"/>
      <c r="AG6315" s="543"/>
      <c r="AH6315" s="529">
        <v>0.5</v>
      </c>
      <c r="AI6315" s="526">
        <f t="shared" si="7136"/>
        <v>0</v>
      </c>
      <c r="AJ6315" s="1130"/>
    </row>
    <row r="6316" spans="2:36" s="85" customFormat="1" ht="13" hidden="1" customHeight="1">
      <c r="B6316" s="1146"/>
      <c r="C6316" s="1172"/>
      <c r="D6316" s="1174"/>
      <c r="E6316" s="537" t="s">
        <v>270</v>
      </c>
      <c r="F6316" s="507"/>
      <c r="G6316" s="508">
        <f t="shared" ref="G6316" si="7145">D6312*F6316</f>
        <v>0</v>
      </c>
      <c r="H6316" s="509"/>
      <c r="I6316" s="518">
        <f t="shared" ref="I6316" si="7146">$D6312*$F6316*H6316</f>
        <v>0</v>
      </c>
      <c r="J6316" s="1159"/>
      <c r="K6316" s="25"/>
      <c r="L6316" s="1146"/>
      <c r="M6316" s="544"/>
      <c r="N6316" s="545"/>
      <c r="O6316" s="545"/>
      <c r="P6316" s="545"/>
      <c r="Q6316" s="545"/>
      <c r="R6316" s="631"/>
      <c r="S6316" s="545"/>
      <c r="T6316" s="545"/>
      <c r="U6316" s="545"/>
      <c r="V6316" s="545"/>
      <c r="W6316" s="545"/>
      <c r="X6316" s="545"/>
      <c r="Y6316" s="545"/>
      <c r="Z6316" s="545"/>
      <c r="AA6316" s="545"/>
      <c r="AB6316" s="545"/>
      <c r="AC6316" s="545"/>
      <c r="AD6316" s="545"/>
      <c r="AE6316" s="545"/>
      <c r="AF6316" s="545"/>
      <c r="AG6316" s="545"/>
      <c r="AH6316" s="545"/>
      <c r="AI6316" s="545"/>
      <c r="AJ6316" s="546"/>
    </row>
    <row r="6317" spans="2:36" s="85" customFormat="1" ht="13" hidden="1" customHeight="1">
      <c r="B6317" s="1146"/>
      <c r="C6317" s="1172"/>
      <c r="D6317" s="1174"/>
      <c r="E6317" s="537" t="s">
        <v>132</v>
      </c>
      <c r="F6317" s="507"/>
      <c r="G6317" s="508">
        <f t="shared" ref="G6317" si="7147">D6312*F6317</f>
        <v>0</v>
      </c>
      <c r="H6317" s="509"/>
      <c r="I6317" s="518">
        <f t="shared" ref="I6317" si="7148">$D6312*$F6317*H6317</f>
        <v>0</v>
      </c>
      <c r="J6317" s="1160"/>
      <c r="K6317" s="25"/>
      <c r="L6317" s="1146"/>
      <c r="M6317" s="547"/>
      <c r="N6317" s="548"/>
      <c r="O6317" s="548"/>
      <c r="P6317" s="548"/>
      <c r="Q6317" s="548"/>
      <c r="R6317" s="632"/>
      <c r="S6317" s="548"/>
      <c r="T6317" s="548"/>
      <c r="U6317" s="548"/>
      <c r="V6317" s="548"/>
      <c r="W6317" s="548"/>
      <c r="X6317" s="548"/>
      <c r="Y6317" s="548"/>
      <c r="Z6317" s="548"/>
      <c r="AA6317" s="548"/>
      <c r="AB6317" s="548"/>
      <c r="AC6317" s="548"/>
      <c r="AD6317" s="548"/>
      <c r="AE6317" s="548"/>
      <c r="AF6317" s="548"/>
      <c r="AG6317" s="548"/>
      <c r="AH6317" s="548"/>
      <c r="AI6317" s="548"/>
      <c r="AJ6317" s="549"/>
    </row>
    <row r="6318" spans="2:36" s="85" customFormat="1" ht="13">
      <c r="B6318" s="1145">
        <v>50</v>
      </c>
      <c r="C6318" s="1171"/>
      <c r="D6318" s="1173"/>
      <c r="E6318" s="537" t="s">
        <v>134</v>
      </c>
      <c r="F6318" s="507"/>
      <c r="G6318" s="508">
        <f t="shared" ref="G6318" si="7149">D6318*F6318</f>
        <v>0</v>
      </c>
      <c r="H6318" s="541"/>
      <c r="I6318" s="518">
        <f t="shared" ref="I6318" si="7150">$AJ6318</f>
        <v>0</v>
      </c>
      <c r="J6318" s="1158">
        <f t="shared" ref="J6318" si="7151">SUM(I6318:I6323)</f>
        <v>0</v>
      </c>
      <c r="K6318" s="25"/>
      <c r="L6318" s="1145">
        <v>50</v>
      </c>
      <c r="M6318" s="1055" t="s">
        <v>753</v>
      </c>
      <c r="N6318" s="1055"/>
      <c r="O6318" s="1055"/>
      <c r="P6318" s="524"/>
      <c r="Q6318" s="526">
        <f t="shared" ref="Q6318" si="7152">G6318*$P6318</f>
        <v>0</v>
      </c>
      <c r="R6318" s="1072"/>
      <c r="S6318" s="1147"/>
      <c r="T6318" s="1177"/>
      <c r="U6318" s="1178"/>
      <c r="V6318" s="1131"/>
      <c r="W6318" s="1131"/>
      <c r="X6318" s="1101"/>
      <c r="Y6318" s="1101"/>
      <c r="Z6318" s="1136" t="str">
        <f>IF(AND(SUM($Q6318:$Q6321)=0,$S6318=""),"",SUM($Q6318:$Q6321)/$S6318)</f>
        <v/>
      </c>
      <c r="AA6318" s="1136" t="str">
        <f>IF(AND(SUM($Q6318:$Q6321)=0,$S6318=""),"",$S6318/SUM($Q6318:$Q6321))</f>
        <v/>
      </c>
      <c r="AB6318" s="1077">
        <f>IF(G6318="",0,IF(V6318="ใช่",IF(AND(X6318&lt;=-0.8,X6318&gt;=-1.25,Y6318&lt;=-0.9,Y6318&gt;=-1,Z6318&gt;=0.95,AA6318&gt;=0.95),MIN(SUM(Q6318:Q6320),S6318),0),IF(W6318="ใช่",IF(AND(Z6318&gt;=0.95,AA6318&gt;=0.95),MIN(SUM(Q6318:Q6320),S6318),0),0)))</f>
        <v>0</v>
      </c>
      <c r="AC6318" s="526">
        <f t="shared" ref="AC6318" si="7153">IF(AB6318=0,0,IF(AH6318=0.25,IF(SUM(Q6318:Q6319)&gt;AB6318,AB6318*(Q6318/SUM(Q6318:Q6319)),Q6318),IF(AB6318&gt;SUM(AC6318:AC6319),AB6318-SUM(AC6318:AC6319),0)))</f>
        <v>0</v>
      </c>
      <c r="AD6318" s="1077">
        <f>SUM(AE6318:AE6321)</f>
        <v>0</v>
      </c>
      <c r="AE6318" s="526">
        <f>Q6318-AC6318</f>
        <v>0</v>
      </c>
      <c r="AF6318" s="1139">
        <f>IF(G6318="",0,IF(V6318="ใช่",IF(AND(X6318&lt;=-0.8,X6318&gt;=-1.25,Y6318&lt;=-0.9,Y6318&gt;=-1,Z6318&gt;=0.95,AA6318&gt;=0.95),0,MAX(S6318-SUM(AE6318:AE6321),0)),IF(W6318="ใช่",IF(AND(Z6318&gt;=0.95,AA6318&gt;=0.95),0,MAX(S6318-SUM(AE6318:AE6321),0)),MAX(S6318-SUM(AE6318:AE6321),0))))</f>
        <v>0</v>
      </c>
      <c r="AG6318" s="526">
        <f t="shared" ref="AG6318" si="7154">IF(AF6318=0,0,AF6318*$Q6318/SUM(Q6318:Q6320))</f>
        <v>0</v>
      </c>
      <c r="AH6318" s="542">
        <v>0.25</v>
      </c>
      <c r="AI6318" s="526">
        <f>AE6318*AH6318+AG6318</f>
        <v>0</v>
      </c>
      <c r="AJ6318" s="1077">
        <f>SUM(AI6318:AI6321)</f>
        <v>0</v>
      </c>
    </row>
    <row r="6319" spans="2:36" s="85" customFormat="1" ht="13">
      <c r="B6319" s="1146"/>
      <c r="C6319" s="1172"/>
      <c r="D6319" s="1174"/>
      <c r="E6319" s="537" t="s">
        <v>268</v>
      </c>
      <c r="F6319" s="507"/>
      <c r="G6319" s="508">
        <f t="shared" ref="G6319" si="7155">D6318*F6319</f>
        <v>0</v>
      </c>
      <c r="H6319" s="509"/>
      <c r="I6319" s="518">
        <f t="shared" ref="I6319" si="7156">$D6318*$F6319*H6319</f>
        <v>0</v>
      </c>
      <c r="J6319" s="1159"/>
      <c r="K6319" s="25"/>
      <c r="L6319" s="1146"/>
      <c r="M6319" s="804" t="s">
        <v>754</v>
      </c>
      <c r="N6319" s="804"/>
      <c r="O6319" s="804"/>
      <c r="P6319" s="525"/>
      <c r="Q6319" s="526">
        <f t="shared" ref="Q6319" si="7157">G6318*$P6319</f>
        <v>0</v>
      </c>
      <c r="R6319" s="1073"/>
      <c r="S6319" s="1148"/>
      <c r="T6319" s="1179"/>
      <c r="U6319" s="1180"/>
      <c r="V6319" s="1132"/>
      <c r="W6319" s="1132"/>
      <c r="X6319" s="1134"/>
      <c r="Y6319" s="1134"/>
      <c r="Z6319" s="1137"/>
      <c r="AA6319" s="1137"/>
      <c r="AB6319" s="1078"/>
      <c r="AC6319" s="526">
        <f t="shared" ref="AC6319" si="7158">IF(AB6318=0,0,IF(AH6319=0.25,IF(SUM(Q6318:Q6319)&gt;AB6318,AB6318*(Q6319/SUM(Q6318:Q6319)),Q6319),IF(AB6318&gt;SUM(AC6318:AC6319),AB6318-SUM(AC6318:AC6319),0)))</f>
        <v>0</v>
      </c>
      <c r="AD6319" s="1078"/>
      <c r="AE6319" s="526">
        <f>Q6319-AC6319</f>
        <v>0</v>
      </c>
      <c r="AF6319" s="1140"/>
      <c r="AG6319" s="526">
        <f t="shared" ref="AG6319" si="7159">IF(AF6318=0,0,AF6318*Q6319/SUM(Q6318:Q6320))</f>
        <v>0</v>
      </c>
      <c r="AH6319" s="529">
        <v>0.25</v>
      </c>
      <c r="AI6319" s="526">
        <f t="shared" ref="AI6319:AI6321" si="7160">AE6319*AH6319+AG6319</f>
        <v>0</v>
      </c>
      <c r="AJ6319" s="1078"/>
    </row>
    <row r="6320" spans="2:36" s="85" customFormat="1" ht="13">
      <c r="B6320" s="1146"/>
      <c r="C6320" s="1172"/>
      <c r="D6320" s="1174"/>
      <c r="E6320" s="537" t="s">
        <v>257</v>
      </c>
      <c r="F6320" s="507"/>
      <c r="G6320" s="508">
        <f t="shared" ref="G6320" si="7161">D6318*F6320</f>
        <v>0</v>
      </c>
      <c r="H6320" s="509"/>
      <c r="I6320" s="518">
        <f t="shared" ref="I6320" si="7162">$D6318*$F6320*H6320</f>
        <v>0</v>
      </c>
      <c r="J6320" s="1159"/>
      <c r="K6320" s="25"/>
      <c r="L6320" s="1146"/>
      <c r="M6320" s="1037" t="s">
        <v>755</v>
      </c>
      <c r="N6320" s="1037"/>
      <c r="O6320" s="1037"/>
      <c r="P6320" s="525"/>
      <c r="Q6320" s="526">
        <f t="shared" ref="Q6320" si="7163">G6318*$P6320</f>
        <v>0</v>
      </c>
      <c r="R6320" s="1073"/>
      <c r="S6320" s="1148"/>
      <c r="T6320" s="1179"/>
      <c r="U6320" s="1180"/>
      <c r="V6320" s="1132"/>
      <c r="W6320" s="1132"/>
      <c r="X6320" s="1134"/>
      <c r="Y6320" s="1134"/>
      <c r="Z6320" s="1137"/>
      <c r="AA6320" s="1137"/>
      <c r="AB6320" s="1078"/>
      <c r="AC6320" s="526">
        <f t="shared" ref="AC6320" si="7164">IF(AB6318=0,0,IF(AH6320=0.25,IF(SUM(Q6318:Q6319)&gt;AB6318,AB6318*(Q6320/SUM(Q6318:Q6319)),Q6320),IF(AB6318&gt;SUM(AC6318:AC6319),AB6318-SUM(AC6318:AC6319),0)))</f>
        <v>0</v>
      </c>
      <c r="AD6320" s="1078"/>
      <c r="AE6320" s="526">
        <f>Q6320-AC6320</f>
        <v>0</v>
      </c>
      <c r="AF6320" s="1140"/>
      <c r="AG6320" s="526">
        <f t="shared" ref="AG6320" si="7165">IF(AF6318=0,0,AF6318*Q6320/SUM(Q6318:Q6320))</f>
        <v>0</v>
      </c>
      <c r="AH6320" s="529">
        <v>0.35</v>
      </c>
      <c r="AI6320" s="526">
        <f t="shared" si="7160"/>
        <v>0</v>
      </c>
      <c r="AJ6320" s="1078"/>
    </row>
    <row r="6321" spans="2:36" s="85" customFormat="1" ht="13">
      <c r="B6321" s="1146"/>
      <c r="C6321" s="1172"/>
      <c r="D6321" s="1174"/>
      <c r="E6321" s="537" t="s">
        <v>269</v>
      </c>
      <c r="F6321" s="507"/>
      <c r="G6321" s="508">
        <f t="shared" ref="G6321" si="7166">D6318*F6321</f>
        <v>0</v>
      </c>
      <c r="H6321" s="509"/>
      <c r="I6321" s="518">
        <f t="shared" ref="I6321" si="7167">$D6318*$F6321*H6321</f>
        <v>0</v>
      </c>
      <c r="J6321" s="1159"/>
      <c r="K6321" s="25"/>
      <c r="L6321" s="1146"/>
      <c r="M6321" s="1169" t="s">
        <v>788</v>
      </c>
      <c r="N6321" s="1170"/>
      <c r="O6321" s="1170"/>
      <c r="P6321" s="530"/>
      <c r="Q6321" s="526">
        <f t="shared" ref="Q6321" si="7168">G6318*$P6321</f>
        <v>0</v>
      </c>
      <c r="R6321" s="1074"/>
      <c r="S6321" s="1149"/>
      <c r="T6321" s="1181"/>
      <c r="U6321" s="1182"/>
      <c r="V6321" s="1133"/>
      <c r="W6321" s="1133"/>
      <c r="X6321" s="1135"/>
      <c r="Y6321" s="1135"/>
      <c r="Z6321" s="1138"/>
      <c r="AA6321" s="1138"/>
      <c r="AB6321" s="1130"/>
      <c r="AC6321" s="543"/>
      <c r="AD6321" s="1130"/>
      <c r="AE6321" s="526">
        <f>Q6321-AC6321</f>
        <v>0</v>
      </c>
      <c r="AF6321" s="1140"/>
      <c r="AG6321" s="543"/>
      <c r="AH6321" s="529">
        <v>0.5</v>
      </c>
      <c r="AI6321" s="526">
        <f t="shared" si="7160"/>
        <v>0</v>
      </c>
      <c r="AJ6321" s="1130"/>
    </row>
    <row r="6322" spans="2:36" s="85" customFormat="1" ht="13">
      <c r="B6322" s="1146"/>
      <c r="C6322" s="1172"/>
      <c r="D6322" s="1174"/>
      <c r="E6322" s="537" t="s">
        <v>270</v>
      </c>
      <c r="F6322" s="507"/>
      <c r="G6322" s="508">
        <f t="shared" ref="G6322" si="7169">D6318*F6322</f>
        <v>0</v>
      </c>
      <c r="H6322" s="509"/>
      <c r="I6322" s="518">
        <f t="shared" ref="I6322" si="7170">$D6318*$F6322*H6322</f>
        <v>0</v>
      </c>
      <c r="J6322" s="1159"/>
      <c r="K6322" s="25"/>
      <c r="L6322" s="1146"/>
      <c r="M6322" s="544"/>
      <c r="N6322" s="545"/>
      <c r="O6322" s="545"/>
      <c r="P6322" s="545"/>
      <c r="Q6322" s="545"/>
      <c r="R6322" s="631"/>
      <c r="S6322" s="545"/>
      <c r="T6322" s="545"/>
      <c r="U6322" s="545"/>
      <c r="V6322" s="545"/>
      <c r="W6322" s="545"/>
      <c r="X6322" s="545"/>
      <c r="Y6322" s="545"/>
      <c r="Z6322" s="545"/>
      <c r="AA6322" s="545"/>
      <c r="AB6322" s="545"/>
      <c r="AC6322" s="545"/>
      <c r="AD6322" s="545"/>
      <c r="AE6322" s="545"/>
      <c r="AF6322" s="545"/>
      <c r="AG6322" s="545"/>
      <c r="AH6322" s="545"/>
      <c r="AI6322" s="545"/>
      <c r="AJ6322" s="546"/>
    </row>
    <row r="6323" spans="2:36" s="85" customFormat="1" ht="13">
      <c r="B6323" s="1146"/>
      <c r="C6323" s="1172"/>
      <c r="D6323" s="1174"/>
      <c r="E6323" s="537" t="s">
        <v>132</v>
      </c>
      <c r="F6323" s="507"/>
      <c r="G6323" s="508">
        <f t="shared" ref="G6323" si="7171">D6318*F6323</f>
        <v>0</v>
      </c>
      <c r="H6323" s="509"/>
      <c r="I6323" s="518">
        <f t="shared" ref="I6323" si="7172">$D6318*$F6323*H6323</f>
        <v>0</v>
      </c>
      <c r="J6323" s="1160"/>
      <c r="K6323" s="25"/>
      <c r="L6323" s="1146"/>
      <c r="M6323" s="547"/>
      <c r="N6323" s="548"/>
      <c r="O6323" s="548"/>
      <c r="P6323" s="548"/>
      <c r="Q6323" s="548"/>
      <c r="R6323" s="632"/>
      <c r="S6323" s="548"/>
      <c r="T6323" s="548"/>
      <c r="U6323" s="548"/>
      <c r="V6323" s="548"/>
      <c r="W6323" s="548"/>
      <c r="X6323" s="548"/>
      <c r="Y6323" s="548"/>
      <c r="Z6323" s="548"/>
      <c r="AA6323" s="548"/>
      <c r="AB6323" s="548"/>
      <c r="AC6323" s="548"/>
      <c r="AD6323" s="548"/>
      <c r="AE6323" s="548"/>
      <c r="AF6323" s="548"/>
      <c r="AG6323" s="548"/>
      <c r="AH6323" s="548"/>
      <c r="AI6323" s="548"/>
      <c r="AJ6323" s="549"/>
    </row>
    <row r="6324" spans="2:36" s="85" customFormat="1" ht="13">
      <c r="B6324" s="1145">
        <v>51</v>
      </c>
      <c r="C6324" s="1126" t="s">
        <v>262</v>
      </c>
      <c r="D6324" s="1129">
        <f>SUM(D6024:D6323)</f>
        <v>0</v>
      </c>
      <c r="E6324" s="1175" t="s">
        <v>134</v>
      </c>
      <c r="F6324" s="1176"/>
      <c r="G6324" s="515">
        <f>SUMIF($E$6024:$E$6323,E6324,$G$6024:$G$6323)</f>
        <v>0</v>
      </c>
      <c r="H6324" s="537" t="s">
        <v>134</v>
      </c>
      <c r="I6324" s="309">
        <f>SUMIF($E$6024:$E$6323,H6324,$I$6024:$I$6323)</f>
        <v>0</v>
      </c>
      <c r="J6324" s="1129">
        <f>SUM($J$6024:$J$6323)</f>
        <v>0</v>
      </c>
      <c r="K6324" s="25"/>
      <c r="L6324" s="1145">
        <v>51</v>
      </c>
      <c r="M6324" s="1184" t="s">
        <v>753</v>
      </c>
      <c r="N6324" s="1184"/>
      <c r="O6324" s="1184"/>
      <c r="P6324" s="550" t="str">
        <f>IF($G$6324=0,"",Q6324/$G$6324)</f>
        <v/>
      </c>
      <c r="Q6324" s="526">
        <f ca="1">SUMIF($M$6024:$O$6323,$M6324,$Q$6024:$Q$6323)</f>
        <v>0</v>
      </c>
      <c r="R6324" s="633"/>
      <c r="S6324" s="228"/>
      <c r="T6324" s="228"/>
      <c r="U6324" s="228"/>
      <c r="V6324" s="228"/>
      <c r="W6324" s="228"/>
      <c r="X6324" s="228"/>
      <c r="Y6324" s="228"/>
      <c r="Z6324" s="228"/>
      <c r="AA6324" s="228"/>
      <c r="AB6324" s="1097">
        <f>SUM(AB6024:AB6323)</f>
        <v>0</v>
      </c>
      <c r="AC6324" s="527">
        <f ca="1">SUMIF($M$6024:$O$6323,$M6324,$AC$6024:$AC$6323)</f>
        <v>0</v>
      </c>
      <c r="AD6324" s="1097">
        <f>SUM(AD6024:AD6323)</f>
        <v>0</v>
      </c>
      <c r="AE6324" s="527">
        <f ca="1">SUMIF($M$6024:$O$6323,$M6324,$AE$6024:$AE$6323)</f>
        <v>0</v>
      </c>
      <c r="AF6324" s="1097">
        <f>SUM(AF6024:AF6323)</f>
        <v>0</v>
      </c>
      <c r="AG6324" s="527">
        <f ca="1">SUMIF($M$6024:$O$6323,$M6324,$AG$6024:$AG$6323)</f>
        <v>0</v>
      </c>
      <c r="AH6324" s="1123"/>
      <c r="AI6324" s="527">
        <f ca="1">SUMIF($M$6024:$O$6323,$M6324,$AI$6024:$AI$6323)</f>
        <v>0</v>
      </c>
      <c r="AJ6324" s="1097">
        <f>SUM(AJ6024:AJ6323)</f>
        <v>0</v>
      </c>
    </row>
    <row r="6325" spans="2:36" ht="13">
      <c r="B6325" s="1146"/>
      <c r="C6325" s="1127"/>
      <c r="D6325" s="1129"/>
      <c r="E6325" s="1175" t="s">
        <v>268</v>
      </c>
      <c r="F6325" s="1176"/>
      <c r="G6325" s="515">
        <f t="shared" ref="G6325:G6329" si="7173">SUMIF($E$6024:$E$6323,E6325,$G$6024:$G$6323)</f>
        <v>0</v>
      </c>
      <c r="H6325" s="537" t="s">
        <v>268</v>
      </c>
      <c r="I6325" s="309">
        <f t="shared" ref="I6325:I6329" si="7174">SUMIF($E$6024:$E$6323,H6325,$I$6024:$I$6323)</f>
        <v>0</v>
      </c>
      <c r="J6325" s="1129"/>
      <c r="K6325" s="25"/>
      <c r="L6325" s="1146"/>
      <c r="M6325" s="915" t="s">
        <v>754</v>
      </c>
      <c r="N6325" s="915"/>
      <c r="O6325" s="915"/>
      <c r="P6325" s="550" t="str">
        <f t="shared" ref="P6325:P6327" si="7175">IF($G$6324=0,"",Q6325/$G$6324)</f>
        <v/>
      </c>
      <c r="Q6325" s="526">
        <f ca="1">SUMIF($M$6024:$O$6323,$M6325,$Q$6024:$Q$6323)</f>
        <v>0</v>
      </c>
      <c r="R6325" s="633"/>
      <c r="S6325" s="228"/>
      <c r="T6325" s="228"/>
      <c r="U6325" s="228"/>
      <c r="V6325" s="228"/>
      <c r="W6325" s="228"/>
      <c r="X6325" s="228"/>
      <c r="Y6325" s="228"/>
      <c r="Z6325" s="228"/>
      <c r="AA6325" s="228"/>
      <c r="AB6325" s="1098"/>
      <c r="AC6325" s="527">
        <f ca="1">SUMIF($M$6024:$O$6323,$M6325,$AC$6024:$AC$6323)</f>
        <v>0</v>
      </c>
      <c r="AD6325" s="1098"/>
      <c r="AE6325" s="527">
        <f ca="1">SUMIF($M$6024:$O$6323,$M6325,$AE$6024:$AE$6323)</f>
        <v>0</v>
      </c>
      <c r="AF6325" s="1098"/>
      <c r="AG6325" s="527">
        <f ca="1">SUMIF($M$6024:$O$6323,$M6325,$AG$6024:$AG$6323)</f>
        <v>0</v>
      </c>
      <c r="AH6325" s="1124"/>
      <c r="AI6325" s="527">
        <f t="shared" ref="AI6325:AI6327" ca="1" si="7176">SUMIF($M$6024:$O$6323,$M6325,$AI$6024:$AI$6323)</f>
        <v>0</v>
      </c>
      <c r="AJ6325" s="1098"/>
    </row>
    <row r="6326" spans="2:36" ht="13">
      <c r="B6326" s="1146"/>
      <c r="C6326" s="1127"/>
      <c r="D6326" s="1129"/>
      <c r="E6326" s="1175" t="s">
        <v>257</v>
      </c>
      <c r="F6326" s="1176"/>
      <c r="G6326" s="515">
        <f t="shared" si="7173"/>
        <v>0</v>
      </c>
      <c r="H6326" s="537" t="s">
        <v>257</v>
      </c>
      <c r="I6326" s="309">
        <f t="shared" si="7174"/>
        <v>0</v>
      </c>
      <c r="J6326" s="1129"/>
      <c r="K6326" s="25"/>
      <c r="L6326" s="1146"/>
      <c r="M6326" s="1184" t="s">
        <v>755</v>
      </c>
      <c r="N6326" s="1184"/>
      <c r="O6326" s="1184"/>
      <c r="P6326" s="550" t="str">
        <f t="shared" si="7175"/>
        <v/>
      </c>
      <c r="Q6326" s="526">
        <f ca="1">SUMIF($M$6024:$O$6323,$M6326,$Q$6024:$Q$6323)</f>
        <v>0</v>
      </c>
      <c r="R6326" s="633"/>
      <c r="S6326" s="228"/>
      <c r="T6326" s="228"/>
      <c r="U6326" s="228"/>
      <c r="V6326" s="228"/>
      <c r="W6326" s="228"/>
      <c r="X6326" s="228"/>
      <c r="Y6326" s="228"/>
      <c r="Z6326" s="228"/>
      <c r="AA6326" s="228"/>
      <c r="AB6326" s="1098"/>
      <c r="AC6326" s="527">
        <f ca="1">SUMIF($M$6024:$O$6323,$M6326,$AC$6024:$AC$6323)</f>
        <v>0</v>
      </c>
      <c r="AD6326" s="1098"/>
      <c r="AE6326" s="527">
        <f ca="1">SUMIF($M$6024:$O$6323,$M6326,$AE$6024:$AE$6323)</f>
        <v>0</v>
      </c>
      <c r="AF6326" s="1098"/>
      <c r="AG6326" s="527">
        <f ca="1">SUMIF($M$6024:$O$6323,$M6326,$AG$6024:$AG$6323)</f>
        <v>0</v>
      </c>
      <c r="AH6326" s="1124"/>
      <c r="AI6326" s="527">
        <f t="shared" ca="1" si="7176"/>
        <v>0</v>
      </c>
      <c r="AJ6326" s="1098"/>
    </row>
    <row r="6327" spans="2:36" ht="13">
      <c r="B6327" s="1146"/>
      <c r="C6327" s="1127"/>
      <c r="D6327" s="1129"/>
      <c r="E6327" s="1175" t="s">
        <v>269</v>
      </c>
      <c r="F6327" s="1176"/>
      <c r="G6327" s="515">
        <f t="shared" si="7173"/>
        <v>0</v>
      </c>
      <c r="H6327" s="537" t="s">
        <v>269</v>
      </c>
      <c r="I6327" s="309">
        <f t="shared" si="7174"/>
        <v>0</v>
      </c>
      <c r="J6327" s="1129"/>
      <c r="K6327" s="25"/>
      <c r="L6327" s="1146"/>
      <c r="M6327" s="915" t="s">
        <v>788</v>
      </c>
      <c r="N6327" s="915"/>
      <c r="O6327" s="915"/>
      <c r="P6327" s="550" t="str">
        <f t="shared" si="7175"/>
        <v/>
      </c>
      <c r="Q6327" s="526">
        <f ca="1">SUMIF($M$6024:$O$6323,$M6327,$Q$6024:$Q$6323)</f>
        <v>0</v>
      </c>
      <c r="R6327" s="633"/>
      <c r="S6327" s="228"/>
      <c r="T6327" s="228"/>
      <c r="U6327" s="228"/>
      <c r="V6327" s="228"/>
      <c r="W6327" s="228"/>
      <c r="X6327" s="228"/>
      <c r="Y6327" s="228"/>
      <c r="Z6327" s="228"/>
      <c r="AA6327" s="228"/>
      <c r="AB6327" s="1099"/>
      <c r="AC6327" s="551"/>
      <c r="AD6327" s="1099"/>
      <c r="AE6327" s="527">
        <f ca="1">SUMIF($M$6024:$O$6323,$M6327,$AE$6024:$AE$6323)</f>
        <v>0</v>
      </c>
      <c r="AF6327" s="1099"/>
      <c r="AG6327" s="551"/>
      <c r="AH6327" s="1125"/>
      <c r="AI6327" s="527">
        <f t="shared" ca="1" si="7176"/>
        <v>0</v>
      </c>
      <c r="AJ6327" s="1099"/>
    </row>
    <row r="6328" spans="2:36" ht="13">
      <c r="B6328" s="1146"/>
      <c r="C6328" s="1127"/>
      <c r="D6328" s="1129"/>
      <c r="E6328" s="1175" t="s">
        <v>270</v>
      </c>
      <c r="F6328" s="1176"/>
      <c r="G6328" s="515">
        <f t="shared" si="7173"/>
        <v>0</v>
      </c>
      <c r="H6328" s="537" t="s">
        <v>270</v>
      </c>
      <c r="I6328" s="309">
        <f t="shared" si="7174"/>
        <v>0</v>
      </c>
      <c r="J6328" s="1129"/>
      <c r="K6328" s="25"/>
      <c r="L6328" s="1146"/>
      <c r="M6328" s="544"/>
      <c r="N6328" s="545"/>
      <c r="O6328" s="545"/>
      <c r="P6328" s="545"/>
      <c r="Q6328" s="545"/>
      <c r="R6328" s="631"/>
      <c r="S6328" s="545"/>
      <c r="T6328" s="545"/>
      <c r="U6328" s="545"/>
      <c r="V6328" s="545"/>
      <c r="W6328" s="545"/>
      <c r="X6328" s="545"/>
      <c r="Y6328" s="545"/>
      <c r="Z6328" s="545"/>
      <c r="AA6328" s="545"/>
      <c r="AB6328" s="545"/>
      <c r="AC6328" s="545"/>
      <c r="AD6328" s="545"/>
      <c r="AE6328" s="545"/>
      <c r="AF6328" s="545"/>
      <c r="AG6328" s="545"/>
      <c r="AH6328" s="545"/>
      <c r="AI6328" s="545"/>
      <c r="AJ6328" s="546"/>
    </row>
    <row r="6329" spans="2:36" ht="13">
      <c r="B6329" s="1183"/>
      <c r="C6329" s="1128"/>
      <c r="D6329" s="1129"/>
      <c r="E6329" s="1175" t="s">
        <v>132</v>
      </c>
      <c r="F6329" s="1176"/>
      <c r="G6329" s="515">
        <f t="shared" si="7173"/>
        <v>0</v>
      </c>
      <c r="H6329" s="537" t="s">
        <v>132</v>
      </c>
      <c r="I6329" s="309">
        <f t="shared" si="7174"/>
        <v>0</v>
      </c>
      <c r="J6329" s="1129"/>
      <c r="K6329" s="25"/>
      <c r="L6329" s="1183"/>
      <c r="M6329" s="547"/>
      <c r="N6329" s="548"/>
      <c r="O6329" s="548"/>
      <c r="P6329" s="548"/>
      <c r="Q6329" s="548"/>
      <c r="R6329" s="632"/>
      <c r="S6329" s="548"/>
      <c r="T6329" s="548"/>
      <c r="U6329" s="548"/>
      <c r="V6329" s="548"/>
      <c r="W6329" s="548"/>
      <c r="X6329" s="548"/>
      <c r="Y6329" s="548"/>
      <c r="Z6329" s="548"/>
      <c r="AA6329" s="548"/>
      <c r="AB6329" s="548"/>
      <c r="AC6329" s="548"/>
      <c r="AD6329" s="548"/>
      <c r="AE6329" s="548"/>
      <c r="AF6329" s="548"/>
      <c r="AG6329" s="548"/>
      <c r="AH6329" s="548"/>
      <c r="AI6329" s="548"/>
      <c r="AJ6329" s="549"/>
    </row>
    <row r="6330" spans="2:36" s="85" customFormat="1" ht="14.5">
      <c r="C6330" s="533"/>
      <c r="D6330" s="533"/>
      <c r="E6330" s="533"/>
      <c r="F6330" s="533"/>
      <c r="G6330" s="533"/>
      <c r="H6330" s="533"/>
      <c r="I6330" s="533"/>
      <c r="J6330" s="533"/>
      <c r="K6330" s="25"/>
      <c r="M6330" s="533"/>
      <c r="N6330" s="533"/>
      <c r="O6330" s="533"/>
      <c r="P6330" s="534"/>
      <c r="Q6330" s="534"/>
      <c r="R6330" s="535"/>
      <c r="S6330" s="535"/>
      <c r="T6330" s="535"/>
      <c r="U6330" s="535"/>
      <c r="V6330" s="535"/>
      <c r="W6330" s="535"/>
      <c r="X6330" s="535"/>
      <c r="Y6330" s="535"/>
    </row>
    <row r="6331" spans="2:36" s="85" customFormat="1" ht="14.5">
      <c r="C6331" s="533"/>
      <c r="D6331" s="533"/>
      <c r="E6331" s="533"/>
      <c r="H6331" s="533"/>
      <c r="I6331" s="533"/>
      <c r="J6331" s="533"/>
      <c r="K6331" s="533"/>
      <c r="M6331" s="533"/>
      <c r="N6331" s="533"/>
      <c r="O6331" s="533"/>
      <c r="P6331" s="25"/>
      <c r="Q6331" s="533"/>
      <c r="R6331" s="533"/>
      <c r="S6331" s="533"/>
      <c r="T6331" s="533"/>
      <c r="U6331" s="534"/>
      <c r="V6331" s="534"/>
      <c r="W6331" s="534"/>
      <c r="X6331" s="535"/>
      <c r="Y6331" s="535"/>
    </row>
    <row r="6332" spans="2:36" s="85" customFormat="1" ht="14.5">
      <c r="C6332" s="533"/>
      <c r="D6332" s="533"/>
      <c r="E6332" s="533"/>
      <c r="F6332" s="140"/>
      <c r="G6332" s="140"/>
      <c r="H6332" s="140"/>
      <c r="I6332" s="140"/>
      <c r="J6332" s="140"/>
      <c r="K6332" s="140"/>
      <c r="M6332" s="140"/>
      <c r="N6332" s="140"/>
      <c r="O6332" s="140"/>
      <c r="P6332" s="140"/>
      <c r="Q6332" s="140"/>
      <c r="R6332" s="140"/>
      <c r="S6332" s="140"/>
      <c r="T6332" s="140"/>
      <c r="U6332" s="140"/>
      <c r="V6332" s="140"/>
      <c r="W6332" s="140"/>
      <c r="X6332" s="140"/>
      <c r="Y6332" s="535"/>
    </row>
    <row r="6333" spans="2:36" s="85" customFormat="1">
      <c r="F6333" s="140"/>
      <c r="G6333" s="140"/>
      <c r="H6333" s="140"/>
      <c r="I6333" s="140"/>
      <c r="J6333" s="140"/>
      <c r="K6333" s="140"/>
      <c r="M6333" s="140"/>
      <c r="N6333" s="140"/>
      <c r="O6333" s="140"/>
      <c r="P6333" s="140"/>
      <c r="Q6333" s="140"/>
      <c r="R6333" s="140"/>
      <c r="S6333" s="140"/>
      <c r="T6333" s="140"/>
      <c r="U6333" s="140"/>
      <c r="V6333" s="140"/>
      <c r="W6333" s="140"/>
      <c r="X6333" s="140"/>
      <c r="Y6333" s="535"/>
    </row>
  </sheetData>
  <sheetProtection algorithmName="SHA-512" hashValue="3IcvYIebBGbL9L7R5zbg87pQFqTKK6HuSRNWb5JQaDUYBfYcxhwgOHdnSQGCBfrkAvbXJPcS1eJzlt/3lrb0yA==" saltValue="x2xgM6SUUEh9jXwtrROQwA==" spinCount="100000" sheet="1" formatCells="0" formatColumns="0" formatRows="0"/>
  <mergeCells count="5170">
    <mergeCell ref="R6306:R6309"/>
    <mergeCell ref="S6306:S6309"/>
    <mergeCell ref="M6303:O6303"/>
    <mergeCell ref="AB6324:AB6327"/>
    <mergeCell ref="AD6324:AD6327"/>
    <mergeCell ref="AF6324:AF6327"/>
    <mergeCell ref="AH6324:AH6327"/>
    <mergeCell ref="AJ6324:AJ6327"/>
    <mergeCell ref="J6021:J6023"/>
    <mergeCell ref="I6021:I6023"/>
    <mergeCell ref="H6021:H6023"/>
    <mergeCell ref="G6021:G6023"/>
    <mergeCell ref="F6022:F6023"/>
    <mergeCell ref="E6022:E6023"/>
    <mergeCell ref="D6021:D6023"/>
    <mergeCell ref="C6021:C6023"/>
    <mergeCell ref="B6021:B6023"/>
    <mergeCell ref="T6030:U6033"/>
    <mergeCell ref="T6036:U6039"/>
    <mergeCell ref="T6042:U6045"/>
    <mergeCell ref="T6048:U6051"/>
    <mergeCell ref="T6054:U6057"/>
    <mergeCell ref="T6060:U6063"/>
    <mergeCell ref="T6066:U6069"/>
    <mergeCell ref="T6072:U6075"/>
    <mergeCell ref="T6078:U6081"/>
    <mergeCell ref="T6084:U6087"/>
    <mergeCell ref="T6090:U6093"/>
    <mergeCell ref="T6096:U6099"/>
    <mergeCell ref="T6102:U6105"/>
    <mergeCell ref="T6108:U6111"/>
    <mergeCell ref="T6114:U6117"/>
    <mergeCell ref="M6324:O6324"/>
    <mergeCell ref="M6325:O6325"/>
    <mergeCell ref="M6326:O6326"/>
    <mergeCell ref="M6327:O6327"/>
    <mergeCell ref="L6036:L6041"/>
    <mergeCell ref="L6042:L6047"/>
    <mergeCell ref="L6048:L6053"/>
    <mergeCell ref="L6054:L6059"/>
    <mergeCell ref="L6060:L6065"/>
    <mergeCell ref="L6066:L6071"/>
    <mergeCell ref="L6072:L6077"/>
    <mergeCell ref="L6078:L6083"/>
    <mergeCell ref="L6084:L6089"/>
    <mergeCell ref="L6090:L6095"/>
    <mergeCell ref="L6096:L6101"/>
    <mergeCell ref="L6102:L6107"/>
    <mergeCell ref="L6108:L6113"/>
    <mergeCell ref="L6114:L6119"/>
    <mergeCell ref="L6120:L6125"/>
    <mergeCell ref="L6126:L6131"/>
    <mergeCell ref="L6132:L6137"/>
    <mergeCell ref="M6306:O6306"/>
    <mergeCell ref="L6324:L6329"/>
    <mergeCell ref="L6294:L6299"/>
    <mergeCell ref="L6300:L6305"/>
    <mergeCell ref="M6246:O6246"/>
    <mergeCell ref="M6241:O6241"/>
    <mergeCell ref="M6242:O6242"/>
    <mergeCell ref="M6243:O6243"/>
    <mergeCell ref="L6234:L6239"/>
    <mergeCell ref="L6240:L6245"/>
    <mergeCell ref="M6186:O6186"/>
    <mergeCell ref="AJ6318:AJ6321"/>
    <mergeCell ref="M6319:O6319"/>
    <mergeCell ref="M6320:O6320"/>
    <mergeCell ref="M6321:O6321"/>
    <mergeCell ref="T6318:U6321"/>
    <mergeCell ref="B6318:B6323"/>
    <mergeCell ref="C6318:C6323"/>
    <mergeCell ref="D6318:D6323"/>
    <mergeCell ref="J6318:J6323"/>
    <mergeCell ref="M6318:O6318"/>
    <mergeCell ref="R6318:R6321"/>
    <mergeCell ref="S6318:S6321"/>
    <mergeCell ref="V6318:V6321"/>
    <mergeCell ref="W6318:W6321"/>
    <mergeCell ref="X6318:X6321"/>
    <mergeCell ref="Y6318:Y6321"/>
    <mergeCell ref="Z6318:Z6321"/>
    <mergeCell ref="AA6318:AA6321"/>
    <mergeCell ref="AB6318:AB6321"/>
    <mergeCell ref="AD6318:AD6321"/>
    <mergeCell ref="AF6318:AF6321"/>
    <mergeCell ref="L6318:L6323"/>
    <mergeCell ref="AJ6306:AJ6309"/>
    <mergeCell ref="M6307:O6307"/>
    <mergeCell ref="M6308:O6308"/>
    <mergeCell ref="M6309:O6309"/>
    <mergeCell ref="B6312:B6317"/>
    <mergeCell ref="C6312:C6317"/>
    <mergeCell ref="D6312:D6317"/>
    <mergeCell ref="J6312:J6317"/>
    <mergeCell ref="M6312:O6312"/>
    <mergeCell ref="R6312:R6315"/>
    <mergeCell ref="S6312:S6315"/>
    <mergeCell ref="V6312:V6315"/>
    <mergeCell ref="W6312:W6315"/>
    <mergeCell ref="X6312:X6315"/>
    <mergeCell ref="Y6312:Y6315"/>
    <mergeCell ref="Z6312:Z6315"/>
    <mergeCell ref="AA6312:AA6315"/>
    <mergeCell ref="AB6312:AB6315"/>
    <mergeCell ref="AD6312:AD6315"/>
    <mergeCell ref="AF6312:AF6315"/>
    <mergeCell ref="AJ6312:AJ6315"/>
    <mergeCell ref="M6313:O6313"/>
    <mergeCell ref="M6314:O6314"/>
    <mergeCell ref="M6315:O6315"/>
    <mergeCell ref="L6306:L6311"/>
    <mergeCell ref="L6312:L6317"/>
    <mergeCell ref="T6306:U6309"/>
    <mergeCell ref="T6312:U6315"/>
    <mergeCell ref="B6306:B6311"/>
    <mergeCell ref="C6306:C6311"/>
    <mergeCell ref="D6306:D6311"/>
    <mergeCell ref="J6306:J6311"/>
    <mergeCell ref="V6306:V6309"/>
    <mergeCell ref="W6306:W6309"/>
    <mergeCell ref="X6306:X6309"/>
    <mergeCell ref="Y6306:Y6309"/>
    <mergeCell ref="Z6306:Z6309"/>
    <mergeCell ref="AA6306:AA6309"/>
    <mergeCell ref="AB6306:AB6309"/>
    <mergeCell ref="AD6306:AD6309"/>
    <mergeCell ref="AF6306:AF6309"/>
    <mergeCell ref="AJ6294:AJ6297"/>
    <mergeCell ref="M6295:O6295"/>
    <mergeCell ref="M6296:O6296"/>
    <mergeCell ref="M6297:O6297"/>
    <mergeCell ref="B6300:B6305"/>
    <mergeCell ref="C6300:C6305"/>
    <mergeCell ref="D6300:D6305"/>
    <mergeCell ref="J6300:J6305"/>
    <mergeCell ref="M6300:O6300"/>
    <mergeCell ref="R6300:R6303"/>
    <mergeCell ref="S6300:S6303"/>
    <mergeCell ref="V6300:V6303"/>
    <mergeCell ref="W6300:W6303"/>
    <mergeCell ref="X6300:X6303"/>
    <mergeCell ref="Y6300:Y6303"/>
    <mergeCell ref="Z6300:Z6303"/>
    <mergeCell ref="AA6300:AA6303"/>
    <mergeCell ref="AB6300:AB6303"/>
    <mergeCell ref="AD6300:AD6303"/>
    <mergeCell ref="AF6300:AF6303"/>
    <mergeCell ref="AJ6300:AJ6303"/>
    <mergeCell ref="M6301:O6301"/>
    <mergeCell ref="M6302:O6302"/>
    <mergeCell ref="T6294:U6297"/>
    <mergeCell ref="T6300:U6303"/>
    <mergeCell ref="B6294:B6299"/>
    <mergeCell ref="C6294:C6299"/>
    <mergeCell ref="D6294:D6299"/>
    <mergeCell ref="J6294:J6299"/>
    <mergeCell ref="M6294:O6294"/>
    <mergeCell ref="R6294:R6297"/>
    <mergeCell ref="S6294:S6297"/>
    <mergeCell ref="V6294:V6297"/>
    <mergeCell ref="W6294:W6297"/>
    <mergeCell ref="X6294:X6297"/>
    <mergeCell ref="Y6294:Y6297"/>
    <mergeCell ref="Z6294:Z6297"/>
    <mergeCell ref="AA6294:AA6297"/>
    <mergeCell ref="AB6294:AB6297"/>
    <mergeCell ref="AD6294:AD6297"/>
    <mergeCell ref="AF6294:AF6297"/>
    <mergeCell ref="AJ6282:AJ6285"/>
    <mergeCell ref="M6283:O6283"/>
    <mergeCell ref="M6284:O6284"/>
    <mergeCell ref="M6285:O6285"/>
    <mergeCell ref="B6288:B6293"/>
    <mergeCell ref="C6288:C6293"/>
    <mergeCell ref="D6288:D6293"/>
    <mergeCell ref="J6288:J6293"/>
    <mergeCell ref="M6288:O6288"/>
    <mergeCell ref="R6288:R6291"/>
    <mergeCell ref="S6288:S6291"/>
    <mergeCell ref="V6288:V6291"/>
    <mergeCell ref="W6288:W6291"/>
    <mergeCell ref="X6288:X6291"/>
    <mergeCell ref="Y6288:Y6291"/>
    <mergeCell ref="Z6288:Z6291"/>
    <mergeCell ref="AA6288:AA6291"/>
    <mergeCell ref="AB6288:AB6291"/>
    <mergeCell ref="AD6288:AD6291"/>
    <mergeCell ref="AF6288:AF6291"/>
    <mergeCell ref="AJ6288:AJ6291"/>
    <mergeCell ref="M6289:O6289"/>
    <mergeCell ref="M6290:O6290"/>
    <mergeCell ref="M6291:O6291"/>
    <mergeCell ref="L6282:L6287"/>
    <mergeCell ref="L6288:L6293"/>
    <mergeCell ref="T6282:U6285"/>
    <mergeCell ref="T6288:U6291"/>
    <mergeCell ref="B6282:B6287"/>
    <mergeCell ref="C6282:C6287"/>
    <mergeCell ref="D6282:D6287"/>
    <mergeCell ref="J6282:J6287"/>
    <mergeCell ref="M6282:O6282"/>
    <mergeCell ref="R6282:R6285"/>
    <mergeCell ref="S6282:S6285"/>
    <mergeCell ref="V6282:V6285"/>
    <mergeCell ref="W6282:W6285"/>
    <mergeCell ref="X6282:X6285"/>
    <mergeCell ref="Y6282:Y6285"/>
    <mergeCell ref="Z6282:Z6285"/>
    <mergeCell ref="AA6282:AA6285"/>
    <mergeCell ref="AB6282:AB6285"/>
    <mergeCell ref="AD6282:AD6285"/>
    <mergeCell ref="AF6282:AF6285"/>
    <mergeCell ref="AJ6270:AJ6273"/>
    <mergeCell ref="M6271:O6271"/>
    <mergeCell ref="M6272:O6272"/>
    <mergeCell ref="M6273:O6273"/>
    <mergeCell ref="L6270:L6275"/>
    <mergeCell ref="T6270:U6273"/>
    <mergeCell ref="B6276:B6281"/>
    <mergeCell ref="C6276:C6281"/>
    <mergeCell ref="D6276:D6281"/>
    <mergeCell ref="J6276:J6281"/>
    <mergeCell ref="M6276:O6276"/>
    <mergeCell ref="R6276:R6279"/>
    <mergeCell ref="S6276:S6279"/>
    <mergeCell ref="V6276:V6279"/>
    <mergeCell ref="W6276:W6279"/>
    <mergeCell ref="X6276:X6279"/>
    <mergeCell ref="Y6276:Y6279"/>
    <mergeCell ref="Z6276:Z6279"/>
    <mergeCell ref="AA6276:AA6279"/>
    <mergeCell ref="AB6276:AB6279"/>
    <mergeCell ref="AD6276:AD6279"/>
    <mergeCell ref="AF6276:AF6279"/>
    <mergeCell ref="AJ6276:AJ6279"/>
    <mergeCell ref="M6277:O6277"/>
    <mergeCell ref="M6278:O6278"/>
    <mergeCell ref="M6279:O6279"/>
    <mergeCell ref="L6276:L6281"/>
    <mergeCell ref="T6276:U6279"/>
    <mergeCell ref="B6270:B6275"/>
    <mergeCell ref="C6270:C6275"/>
    <mergeCell ref="D6270:D6275"/>
    <mergeCell ref="J6270:J6275"/>
    <mergeCell ref="M6270:O6270"/>
    <mergeCell ref="R6270:R6273"/>
    <mergeCell ref="S6270:S6273"/>
    <mergeCell ref="V6270:V6273"/>
    <mergeCell ref="W6270:W6273"/>
    <mergeCell ref="X6270:X6273"/>
    <mergeCell ref="Y6270:Y6273"/>
    <mergeCell ref="Z6270:Z6273"/>
    <mergeCell ref="AA6270:AA6273"/>
    <mergeCell ref="AB6270:AB6273"/>
    <mergeCell ref="AD6270:AD6273"/>
    <mergeCell ref="AF6270:AF6273"/>
    <mergeCell ref="AJ6258:AJ6261"/>
    <mergeCell ref="M6259:O6259"/>
    <mergeCell ref="M6260:O6260"/>
    <mergeCell ref="M6261:O6261"/>
    <mergeCell ref="B6264:B6269"/>
    <mergeCell ref="C6264:C6269"/>
    <mergeCell ref="D6264:D6269"/>
    <mergeCell ref="J6264:J6269"/>
    <mergeCell ref="M6264:O6264"/>
    <mergeCell ref="R6264:R6267"/>
    <mergeCell ref="S6264:S6267"/>
    <mergeCell ref="V6264:V6267"/>
    <mergeCell ref="W6264:W6267"/>
    <mergeCell ref="X6264:X6267"/>
    <mergeCell ref="Y6264:Y6267"/>
    <mergeCell ref="Z6264:Z6267"/>
    <mergeCell ref="AA6264:AA6267"/>
    <mergeCell ref="AB6264:AB6267"/>
    <mergeCell ref="AD6264:AD6267"/>
    <mergeCell ref="AF6264:AF6267"/>
    <mergeCell ref="AJ6264:AJ6267"/>
    <mergeCell ref="M6265:O6265"/>
    <mergeCell ref="M6266:O6266"/>
    <mergeCell ref="M6267:O6267"/>
    <mergeCell ref="L6258:L6263"/>
    <mergeCell ref="L6264:L6269"/>
    <mergeCell ref="T6258:U6261"/>
    <mergeCell ref="T6264:U6267"/>
    <mergeCell ref="B6258:B6263"/>
    <mergeCell ref="C6258:C6263"/>
    <mergeCell ref="D6258:D6263"/>
    <mergeCell ref="J6258:J6263"/>
    <mergeCell ref="M6258:O6258"/>
    <mergeCell ref="R6258:R6261"/>
    <mergeCell ref="S6258:S6261"/>
    <mergeCell ref="V6258:V6261"/>
    <mergeCell ref="W6258:W6261"/>
    <mergeCell ref="X6258:X6261"/>
    <mergeCell ref="Y6258:Y6261"/>
    <mergeCell ref="Z6258:Z6261"/>
    <mergeCell ref="AA6258:AA6261"/>
    <mergeCell ref="AB6258:AB6261"/>
    <mergeCell ref="AD6258:AD6261"/>
    <mergeCell ref="AF6258:AF6261"/>
    <mergeCell ref="AJ6246:AJ6249"/>
    <mergeCell ref="M6247:O6247"/>
    <mergeCell ref="M6248:O6248"/>
    <mergeCell ref="M6249:O6249"/>
    <mergeCell ref="B6252:B6257"/>
    <mergeCell ref="C6252:C6257"/>
    <mergeCell ref="D6252:D6257"/>
    <mergeCell ref="J6252:J6257"/>
    <mergeCell ref="M6252:O6252"/>
    <mergeCell ref="R6252:R6255"/>
    <mergeCell ref="S6252:S6255"/>
    <mergeCell ref="V6252:V6255"/>
    <mergeCell ref="W6252:W6255"/>
    <mergeCell ref="X6252:X6255"/>
    <mergeCell ref="Y6252:Y6255"/>
    <mergeCell ref="Z6252:Z6255"/>
    <mergeCell ref="AA6252:AA6255"/>
    <mergeCell ref="AB6252:AB6255"/>
    <mergeCell ref="AD6252:AD6255"/>
    <mergeCell ref="AF6252:AF6255"/>
    <mergeCell ref="AJ6252:AJ6255"/>
    <mergeCell ref="M6253:O6253"/>
    <mergeCell ref="M6254:O6254"/>
    <mergeCell ref="M6255:O6255"/>
    <mergeCell ref="L6246:L6251"/>
    <mergeCell ref="L6252:L6257"/>
    <mergeCell ref="T6246:U6249"/>
    <mergeCell ref="T6252:U6255"/>
    <mergeCell ref="B6246:B6251"/>
    <mergeCell ref="C6246:C6251"/>
    <mergeCell ref="D6246:D6251"/>
    <mergeCell ref="J6246:J6251"/>
    <mergeCell ref="R6246:R6249"/>
    <mergeCell ref="S6246:S6249"/>
    <mergeCell ref="V6246:V6249"/>
    <mergeCell ref="W6246:W6249"/>
    <mergeCell ref="X6246:X6249"/>
    <mergeCell ref="Y6246:Y6249"/>
    <mergeCell ref="Z6246:Z6249"/>
    <mergeCell ref="AA6246:AA6249"/>
    <mergeCell ref="AB6246:AB6249"/>
    <mergeCell ref="AD6246:AD6249"/>
    <mergeCell ref="AF6246:AF6249"/>
    <mergeCell ref="AJ6234:AJ6237"/>
    <mergeCell ref="M6235:O6235"/>
    <mergeCell ref="M6236:O6236"/>
    <mergeCell ref="M6237:O6237"/>
    <mergeCell ref="B6240:B6245"/>
    <mergeCell ref="C6240:C6245"/>
    <mergeCell ref="D6240:D6245"/>
    <mergeCell ref="J6240:J6245"/>
    <mergeCell ref="M6240:O6240"/>
    <mergeCell ref="R6240:R6243"/>
    <mergeCell ref="S6240:S6243"/>
    <mergeCell ref="V6240:V6243"/>
    <mergeCell ref="W6240:W6243"/>
    <mergeCell ref="X6240:X6243"/>
    <mergeCell ref="Y6240:Y6243"/>
    <mergeCell ref="Z6240:Z6243"/>
    <mergeCell ref="AA6240:AA6243"/>
    <mergeCell ref="AB6240:AB6243"/>
    <mergeCell ref="AD6240:AD6243"/>
    <mergeCell ref="AF6240:AF6243"/>
    <mergeCell ref="AJ6240:AJ6243"/>
    <mergeCell ref="T6234:U6237"/>
    <mergeCell ref="T6240:U6243"/>
    <mergeCell ref="B6234:B6239"/>
    <mergeCell ref="C6234:C6239"/>
    <mergeCell ref="D6234:D6239"/>
    <mergeCell ref="J6234:J6239"/>
    <mergeCell ref="M6234:O6234"/>
    <mergeCell ref="R6234:R6237"/>
    <mergeCell ref="S6234:S6237"/>
    <mergeCell ref="V6234:V6237"/>
    <mergeCell ref="W6234:W6237"/>
    <mergeCell ref="X6234:X6237"/>
    <mergeCell ref="Y6234:Y6237"/>
    <mergeCell ref="Z6234:Z6237"/>
    <mergeCell ref="AA6234:AA6237"/>
    <mergeCell ref="AB6234:AB6237"/>
    <mergeCell ref="AD6234:AD6237"/>
    <mergeCell ref="AF6234:AF6237"/>
    <mergeCell ref="AJ6222:AJ6225"/>
    <mergeCell ref="M6223:O6223"/>
    <mergeCell ref="M6224:O6224"/>
    <mergeCell ref="M6225:O6225"/>
    <mergeCell ref="B6228:B6233"/>
    <mergeCell ref="C6228:C6233"/>
    <mergeCell ref="D6228:D6233"/>
    <mergeCell ref="J6228:J6233"/>
    <mergeCell ref="M6228:O6228"/>
    <mergeCell ref="R6228:R6231"/>
    <mergeCell ref="S6228:S6231"/>
    <mergeCell ref="V6228:V6231"/>
    <mergeCell ref="W6228:W6231"/>
    <mergeCell ref="X6228:X6231"/>
    <mergeCell ref="Y6228:Y6231"/>
    <mergeCell ref="Z6228:Z6231"/>
    <mergeCell ref="AA6228:AA6231"/>
    <mergeCell ref="AB6228:AB6231"/>
    <mergeCell ref="AD6228:AD6231"/>
    <mergeCell ref="AF6228:AF6231"/>
    <mergeCell ref="AJ6228:AJ6231"/>
    <mergeCell ref="M6229:O6229"/>
    <mergeCell ref="M6230:O6230"/>
    <mergeCell ref="M6231:O6231"/>
    <mergeCell ref="L6222:L6227"/>
    <mergeCell ref="L6228:L6233"/>
    <mergeCell ref="T6222:U6225"/>
    <mergeCell ref="T6228:U6231"/>
    <mergeCell ref="B6222:B6227"/>
    <mergeCell ref="C6222:C6227"/>
    <mergeCell ref="D6222:D6227"/>
    <mergeCell ref="J6222:J6227"/>
    <mergeCell ref="M6222:O6222"/>
    <mergeCell ref="R6222:R6225"/>
    <mergeCell ref="S6222:S6225"/>
    <mergeCell ref="V6222:V6225"/>
    <mergeCell ref="W6222:W6225"/>
    <mergeCell ref="X6222:X6225"/>
    <mergeCell ref="Y6222:Y6225"/>
    <mergeCell ref="Z6222:Z6225"/>
    <mergeCell ref="AA6222:AA6225"/>
    <mergeCell ref="AB6222:AB6225"/>
    <mergeCell ref="AD6222:AD6225"/>
    <mergeCell ref="AF6222:AF6225"/>
    <mergeCell ref="AJ6210:AJ6213"/>
    <mergeCell ref="M6211:O6211"/>
    <mergeCell ref="M6212:O6212"/>
    <mergeCell ref="M6213:O6213"/>
    <mergeCell ref="L6210:L6215"/>
    <mergeCell ref="T6210:U6213"/>
    <mergeCell ref="B6216:B6221"/>
    <mergeCell ref="C6216:C6221"/>
    <mergeCell ref="D6216:D6221"/>
    <mergeCell ref="J6216:J6221"/>
    <mergeCell ref="M6216:O6216"/>
    <mergeCell ref="R6216:R6219"/>
    <mergeCell ref="S6216:S6219"/>
    <mergeCell ref="V6216:V6219"/>
    <mergeCell ref="W6216:W6219"/>
    <mergeCell ref="X6216:X6219"/>
    <mergeCell ref="Y6216:Y6219"/>
    <mergeCell ref="Z6216:Z6219"/>
    <mergeCell ref="AA6216:AA6219"/>
    <mergeCell ref="AB6216:AB6219"/>
    <mergeCell ref="AD6216:AD6219"/>
    <mergeCell ref="AF6216:AF6219"/>
    <mergeCell ref="AJ6216:AJ6219"/>
    <mergeCell ref="M6217:O6217"/>
    <mergeCell ref="M6218:O6218"/>
    <mergeCell ref="M6219:O6219"/>
    <mergeCell ref="L6216:L6221"/>
    <mergeCell ref="T6216:U6219"/>
    <mergeCell ref="B6210:B6215"/>
    <mergeCell ref="C6210:C6215"/>
    <mergeCell ref="D6210:D6215"/>
    <mergeCell ref="J6210:J6215"/>
    <mergeCell ref="M6210:O6210"/>
    <mergeCell ref="R6210:R6213"/>
    <mergeCell ref="S6210:S6213"/>
    <mergeCell ref="V6210:V6213"/>
    <mergeCell ref="W6210:W6213"/>
    <mergeCell ref="X6210:X6213"/>
    <mergeCell ref="Y6210:Y6213"/>
    <mergeCell ref="Z6210:Z6213"/>
    <mergeCell ref="AA6210:AA6213"/>
    <mergeCell ref="AB6210:AB6213"/>
    <mergeCell ref="AD6210:AD6213"/>
    <mergeCell ref="AF6210:AF6213"/>
    <mergeCell ref="AJ6198:AJ6201"/>
    <mergeCell ref="M6199:O6199"/>
    <mergeCell ref="M6200:O6200"/>
    <mergeCell ref="M6201:O6201"/>
    <mergeCell ref="B6204:B6209"/>
    <mergeCell ref="C6204:C6209"/>
    <mergeCell ref="D6204:D6209"/>
    <mergeCell ref="J6204:J6209"/>
    <mergeCell ref="M6204:O6204"/>
    <mergeCell ref="R6204:R6207"/>
    <mergeCell ref="S6204:S6207"/>
    <mergeCell ref="V6204:V6207"/>
    <mergeCell ref="W6204:W6207"/>
    <mergeCell ref="X6204:X6207"/>
    <mergeCell ref="Y6204:Y6207"/>
    <mergeCell ref="Z6204:Z6207"/>
    <mergeCell ref="AA6204:AA6207"/>
    <mergeCell ref="AB6204:AB6207"/>
    <mergeCell ref="AD6204:AD6207"/>
    <mergeCell ref="AF6204:AF6207"/>
    <mergeCell ref="AJ6204:AJ6207"/>
    <mergeCell ref="M6205:O6205"/>
    <mergeCell ref="M6206:O6206"/>
    <mergeCell ref="M6207:O6207"/>
    <mergeCell ref="L6198:L6203"/>
    <mergeCell ref="L6204:L6209"/>
    <mergeCell ref="T6198:U6201"/>
    <mergeCell ref="T6204:U6207"/>
    <mergeCell ref="B6198:B6203"/>
    <mergeCell ref="C6198:C6203"/>
    <mergeCell ref="D6198:D6203"/>
    <mergeCell ref="J6198:J6203"/>
    <mergeCell ref="M6198:O6198"/>
    <mergeCell ref="R6198:R6201"/>
    <mergeCell ref="S6198:S6201"/>
    <mergeCell ref="V6198:V6201"/>
    <mergeCell ref="W6198:W6201"/>
    <mergeCell ref="X6198:X6201"/>
    <mergeCell ref="Y6198:Y6201"/>
    <mergeCell ref="Z6198:Z6201"/>
    <mergeCell ref="AA6198:AA6201"/>
    <mergeCell ref="AB6198:AB6201"/>
    <mergeCell ref="AD6198:AD6201"/>
    <mergeCell ref="AF6198:AF6201"/>
    <mergeCell ref="AJ6186:AJ6189"/>
    <mergeCell ref="M6187:O6187"/>
    <mergeCell ref="M6188:O6188"/>
    <mergeCell ref="M6189:O6189"/>
    <mergeCell ref="B6192:B6197"/>
    <mergeCell ref="C6192:C6197"/>
    <mergeCell ref="D6192:D6197"/>
    <mergeCell ref="J6192:J6197"/>
    <mergeCell ref="M6192:O6192"/>
    <mergeCell ref="R6192:R6195"/>
    <mergeCell ref="S6192:S6195"/>
    <mergeCell ref="V6192:V6195"/>
    <mergeCell ref="W6192:W6195"/>
    <mergeCell ref="X6192:X6195"/>
    <mergeCell ref="Y6192:Y6195"/>
    <mergeCell ref="Z6192:Z6195"/>
    <mergeCell ref="AA6192:AA6195"/>
    <mergeCell ref="AB6192:AB6195"/>
    <mergeCell ref="AD6192:AD6195"/>
    <mergeCell ref="AF6192:AF6195"/>
    <mergeCell ref="AJ6192:AJ6195"/>
    <mergeCell ref="M6193:O6193"/>
    <mergeCell ref="M6194:O6194"/>
    <mergeCell ref="M6195:O6195"/>
    <mergeCell ref="L6186:L6191"/>
    <mergeCell ref="L6192:L6197"/>
    <mergeCell ref="T6186:U6189"/>
    <mergeCell ref="T6192:U6195"/>
    <mergeCell ref="B6186:B6191"/>
    <mergeCell ref="C6186:C6191"/>
    <mergeCell ref="D6186:D6191"/>
    <mergeCell ref="J6186:J6191"/>
    <mergeCell ref="R6186:R6189"/>
    <mergeCell ref="S6186:S6189"/>
    <mergeCell ref="V6186:V6189"/>
    <mergeCell ref="W6186:W6189"/>
    <mergeCell ref="X6186:X6189"/>
    <mergeCell ref="Y6186:Y6189"/>
    <mergeCell ref="Z6186:Z6189"/>
    <mergeCell ref="AA6186:AA6189"/>
    <mergeCell ref="AB6186:AB6189"/>
    <mergeCell ref="AD6186:AD6189"/>
    <mergeCell ref="AF6186:AF6189"/>
    <mergeCell ref="AJ6174:AJ6177"/>
    <mergeCell ref="M6175:O6175"/>
    <mergeCell ref="M6176:O6176"/>
    <mergeCell ref="M6177:O6177"/>
    <mergeCell ref="B6180:B6185"/>
    <mergeCell ref="C6180:C6185"/>
    <mergeCell ref="D6180:D6185"/>
    <mergeCell ref="J6180:J6185"/>
    <mergeCell ref="M6180:O6180"/>
    <mergeCell ref="R6180:R6183"/>
    <mergeCell ref="S6180:S6183"/>
    <mergeCell ref="V6180:V6183"/>
    <mergeCell ref="W6180:W6183"/>
    <mergeCell ref="X6180:X6183"/>
    <mergeCell ref="Y6180:Y6183"/>
    <mergeCell ref="Z6180:Z6183"/>
    <mergeCell ref="AA6180:AA6183"/>
    <mergeCell ref="AB6180:AB6183"/>
    <mergeCell ref="AD6180:AD6183"/>
    <mergeCell ref="AF6180:AF6183"/>
    <mergeCell ref="AJ6180:AJ6183"/>
    <mergeCell ref="M6181:O6181"/>
    <mergeCell ref="M6182:O6182"/>
    <mergeCell ref="M6183:O6183"/>
    <mergeCell ref="L6174:L6179"/>
    <mergeCell ref="L6180:L6185"/>
    <mergeCell ref="T6174:U6177"/>
    <mergeCell ref="T6180:U6183"/>
    <mergeCell ref="B6174:B6179"/>
    <mergeCell ref="C6174:C6179"/>
    <mergeCell ref="D6174:D6179"/>
    <mergeCell ref="J6174:J6179"/>
    <mergeCell ref="M6174:O6174"/>
    <mergeCell ref="R6174:R6177"/>
    <mergeCell ref="S6174:S6177"/>
    <mergeCell ref="V6174:V6177"/>
    <mergeCell ref="W6174:W6177"/>
    <mergeCell ref="X6174:X6177"/>
    <mergeCell ref="Y6174:Y6177"/>
    <mergeCell ref="Z6174:Z6177"/>
    <mergeCell ref="AA6174:AA6177"/>
    <mergeCell ref="AB6174:AB6177"/>
    <mergeCell ref="AD6174:AD6177"/>
    <mergeCell ref="AF6174:AF6177"/>
    <mergeCell ref="AJ6162:AJ6165"/>
    <mergeCell ref="M6163:O6163"/>
    <mergeCell ref="M6164:O6164"/>
    <mergeCell ref="M6165:O6165"/>
    <mergeCell ref="B6168:B6173"/>
    <mergeCell ref="C6168:C6173"/>
    <mergeCell ref="D6168:D6173"/>
    <mergeCell ref="J6168:J6173"/>
    <mergeCell ref="M6168:O6168"/>
    <mergeCell ref="R6168:R6171"/>
    <mergeCell ref="S6168:S6171"/>
    <mergeCell ref="V6168:V6171"/>
    <mergeCell ref="W6168:W6171"/>
    <mergeCell ref="X6168:X6171"/>
    <mergeCell ref="Y6168:Y6171"/>
    <mergeCell ref="Z6168:Z6171"/>
    <mergeCell ref="AA6168:AA6171"/>
    <mergeCell ref="AB6168:AB6171"/>
    <mergeCell ref="AD6168:AD6171"/>
    <mergeCell ref="AF6168:AF6171"/>
    <mergeCell ref="AJ6168:AJ6171"/>
    <mergeCell ref="M6169:O6169"/>
    <mergeCell ref="M6170:O6170"/>
    <mergeCell ref="M6171:O6171"/>
    <mergeCell ref="L6162:L6167"/>
    <mergeCell ref="L6168:L6173"/>
    <mergeCell ref="T6162:U6165"/>
    <mergeCell ref="T6168:U6171"/>
    <mergeCell ref="B6162:B6167"/>
    <mergeCell ref="C6162:C6167"/>
    <mergeCell ref="D6162:D6167"/>
    <mergeCell ref="J6162:J6167"/>
    <mergeCell ref="M6162:O6162"/>
    <mergeCell ref="R6162:R6165"/>
    <mergeCell ref="S6162:S6165"/>
    <mergeCell ref="V6162:V6165"/>
    <mergeCell ref="W6162:W6165"/>
    <mergeCell ref="X6162:X6165"/>
    <mergeCell ref="Y6162:Y6165"/>
    <mergeCell ref="Z6162:Z6165"/>
    <mergeCell ref="AA6162:AA6165"/>
    <mergeCell ref="AB6162:AB6165"/>
    <mergeCell ref="AD6162:AD6165"/>
    <mergeCell ref="AF6162:AF6165"/>
    <mergeCell ref="AJ6150:AJ6153"/>
    <mergeCell ref="M6151:O6151"/>
    <mergeCell ref="M6152:O6152"/>
    <mergeCell ref="M6153:O6153"/>
    <mergeCell ref="B6156:B6161"/>
    <mergeCell ref="C6156:C6161"/>
    <mergeCell ref="D6156:D6161"/>
    <mergeCell ref="J6156:J6161"/>
    <mergeCell ref="M6156:O6156"/>
    <mergeCell ref="R6156:R6159"/>
    <mergeCell ref="S6156:S6159"/>
    <mergeCell ref="V6156:V6159"/>
    <mergeCell ref="W6156:W6159"/>
    <mergeCell ref="X6156:X6159"/>
    <mergeCell ref="Y6156:Y6159"/>
    <mergeCell ref="Z6156:Z6159"/>
    <mergeCell ref="AA6156:AA6159"/>
    <mergeCell ref="AB6156:AB6159"/>
    <mergeCell ref="AD6156:AD6159"/>
    <mergeCell ref="AF6156:AF6159"/>
    <mergeCell ref="AJ6156:AJ6159"/>
    <mergeCell ref="M6157:O6157"/>
    <mergeCell ref="M6158:O6158"/>
    <mergeCell ref="M6159:O6159"/>
    <mergeCell ref="L6150:L6155"/>
    <mergeCell ref="L6156:L6161"/>
    <mergeCell ref="T6150:U6153"/>
    <mergeCell ref="T6156:U6159"/>
    <mergeCell ref="B6150:B6155"/>
    <mergeCell ref="C6150:C6155"/>
    <mergeCell ref="D6150:D6155"/>
    <mergeCell ref="J6150:J6155"/>
    <mergeCell ref="M6150:O6150"/>
    <mergeCell ref="R6150:R6153"/>
    <mergeCell ref="S6150:S6153"/>
    <mergeCell ref="V6150:V6153"/>
    <mergeCell ref="W6150:W6153"/>
    <mergeCell ref="X6150:X6153"/>
    <mergeCell ref="Y6150:Y6153"/>
    <mergeCell ref="Z6150:Z6153"/>
    <mergeCell ref="AA6150:AA6153"/>
    <mergeCell ref="AB6150:AB6153"/>
    <mergeCell ref="AD6150:AD6153"/>
    <mergeCell ref="AF6150:AF6153"/>
    <mergeCell ref="AJ6138:AJ6141"/>
    <mergeCell ref="M6139:O6139"/>
    <mergeCell ref="M6140:O6140"/>
    <mergeCell ref="M6141:O6141"/>
    <mergeCell ref="L6138:L6143"/>
    <mergeCell ref="T6138:U6141"/>
    <mergeCell ref="B6144:B6149"/>
    <mergeCell ref="C6144:C6149"/>
    <mergeCell ref="D6144:D6149"/>
    <mergeCell ref="J6144:J6149"/>
    <mergeCell ref="M6144:O6144"/>
    <mergeCell ref="R6144:R6147"/>
    <mergeCell ref="S6144:S6147"/>
    <mergeCell ref="V6144:V6147"/>
    <mergeCell ref="W6144:W6147"/>
    <mergeCell ref="X6144:X6147"/>
    <mergeCell ref="Y6144:Y6147"/>
    <mergeCell ref="Z6144:Z6147"/>
    <mergeCell ref="AA6144:AA6147"/>
    <mergeCell ref="AB6144:AB6147"/>
    <mergeCell ref="AD6144:AD6147"/>
    <mergeCell ref="AF6144:AF6147"/>
    <mergeCell ref="AJ6144:AJ6147"/>
    <mergeCell ref="M6145:O6145"/>
    <mergeCell ref="M6146:O6146"/>
    <mergeCell ref="M6147:O6147"/>
    <mergeCell ref="L6144:L6149"/>
    <mergeCell ref="T6144:U6147"/>
    <mergeCell ref="B6138:B6143"/>
    <mergeCell ref="C6138:C6143"/>
    <mergeCell ref="D6138:D6143"/>
    <mergeCell ref="J6138:J6143"/>
    <mergeCell ref="M6138:O6138"/>
    <mergeCell ref="R6138:R6141"/>
    <mergeCell ref="S6138:S6141"/>
    <mergeCell ref="V6138:V6141"/>
    <mergeCell ref="W6138:W6141"/>
    <mergeCell ref="X6138:X6141"/>
    <mergeCell ref="Y6138:Y6141"/>
    <mergeCell ref="Z6138:Z6141"/>
    <mergeCell ref="AA6138:AA6141"/>
    <mergeCell ref="AB6138:AB6141"/>
    <mergeCell ref="AD6138:AD6141"/>
    <mergeCell ref="AF6138:AF6141"/>
    <mergeCell ref="AJ6126:AJ6129"/>
    <mergeCell ref="M6127:O6127"/>
    <mergeCell ref="M6128:O6128"/>
    <mergeCell ref="M6129:O6129"/>
    <mergeCell ref="B6132:B6137"/>
    <mergeCell ref="C6132:C6137"/>
    <mergeCell ref="D6132:D6137"/>
    <mergeCell ref="J6132:J6137"/>
    <mergeCell ref="M6132:O6132"/>
    <mergeCell ref="R6132:R6135"/>
    <mergeCell ref="S6132:S6135"/>
    <mergeCell ref="V6132:V6135"/>
    <mergeCell ref="W6132:W6135"/>
    <mergeCell ref="X6132:X6135"/>
    <mergeCell ref="Y6132:Y6135"/>
    <mergeCell ref="Z6132:Z6135"/>
    <mergeCell ref="AA6132:AA6135"/>
    <mergeCell ref="AB6132:AB6135"/>
    <mergeCell ref="AD6132:AD6135"/>
    <mergeCell ref="AF6132:AF6135"/>
    <mergeCell ref="AJ6132:AJ6135"/>
    <mergeCell ref="M6133:O6133"/>
    <mergeCell ref="M6134:O6134"/>
    <mergeCell ref="M6135:O6135"/>
    <mergeCell ref="T6126:U6129"/>
    <mergeCell ref="T6132:U6135"/>
    <mergeCell ref="B6126:B6131"/>
    <mergeCell ref="C6126:C6131"/>
    <mergeCell ref="D6126:D6131"/>
    <mergeCell ref="J6126:J6131"/>
    <mergeCell ref="M6126:O6126"/>
    <mergeCell ref="R6126:R6129"/>
    <mergeCell ref="S6126:S6129"/>
    <mergeCell ref="V6126:V6129"/>
    <mergeCell ref="W6126:W6129"/>
    <mergeCell ref="X6126:X6129"/>
    <mergeCell ref="Y6126:Y6129"/>
    <mergeCell ref="Z6126:Z6129"/>
    <mergeCell ref="AA6126:AA6129"/>
    <mergeCell ref="AB6126:AB6129"/>
    <mergeCell ref="AD6126:AD6129"/>
    <mergeCell ref="AF6126:AF6129"/>
    <mergeCell ref="AJ6114:AJ6117"/>
    <mergeCell ref="M6115:O6115"/>
    <mergeCell ref="M6116:O6116"/>
    <mergeCell ref="M6117:O6117"/>
    <mergeCell ref="B6120:B6125"/>
    <mergeCell ref="C6120:C6125"/>
    <mergeCell ref="D6120:D6125"/>
    <mergeCell ref="J6120:J6125"/>
    <mergeCell ref="M6120:O6120"/>
    <mergeCell ref="R6120:R6123"/>
    <mergeCell ref="S6120:S6123"/>
    <mergeCell ref="V6120:V6123"/>
    <mergeCell ref="W6120:W6123"/>
    <mergeCell ref="X6120:X6123"/>
    <mergeCell ref="Y6120:Y6123"/>
    <mergeCell ref="Z6120:Z6123"/>
    <mergeCell ref="AA6120:AA6123"/>
    <mergeCell ref="AB6120:AB6123"/>
    <mergeCell ref="AD6120:AD6123"/>
    <mergeCell ref="AF6120:AF6123"/>
    <mergeCell ref="AJ6120:AJ6123"/>
    <mergeCell ref="M6121:O6121"/>
    <mergeCell ref="M6122:O6122"/>
    <mergeCell ref="M6123:O6123"/>
    <mergeCell ref="B6114:B6119"/>
    <mergeCell ref="C6114:C6119"/>
    <mergeCell ref="D6114:D6119"/>
    <mergeCell ref="J6114:J6119"/>
    <mergeCell ref="M6114:O6114"/>
    <mergeCell ref="R6114:R6117"/>
    <mergeCell ref="S6114:S6117"/>
    <mergeCell ref="V6114:V6117"/>
    <mergeCell ref="W6114:W6117"/>
    <mergeCell ref="X6114:X6117"/>
    <mergeCell ref="Y6114:Y6117"/>
    <mergeCell ref="Z6114:Z6117"/>
    <mergeCell ref="AA6114:AA6117"/>
    <mergeCell ref="AB6114:AB6117"/>
    <mergeCell ref="AD6114:AD6117"/>
    <mergeCell ref="T6120:U6123"/>
    <mergeCell ref="AF6114:AF6117"/>
    <mergeCell ref="AJ6102:AJ6105"/>
    <mergeCell ref="M6103:O6103"/>
    <mergeCell ref="M6104:O6104"/>
    <mergeCell ref="M6105:O6105"/>
    <mergeCell ref="B6108:B6113"/>
    <mergeCell ref="C6108:C6113"/>
    <mergeCell ref="D6108:D6113"/>
    <mergeCell ref="J6108:J6113"/>
    <mergeCell ref="M6108:O6108"/>
    <mergeCell ref="R6108:R6111"/>
    <mergeCell ref="S6108:S6111"/>
    <mergeCell ref="V6108:V6111"/>
    <mergeCell ref="W6108:W6111"/>
    <mergeCell ref="X6108:X6111"/>
    <mergeCell ref="Y6108:Y6111"/>
    <mergeCell ref="Z6108:Z6111"/>
    <mergeCell ref="AA6108:AA6111"/>
    <mergeCell ref="AB6108:AB6111"/>
    <mergeCell ref="AD6108:AD6111"/>
    <mergeCell ref="AF6108:AF6111"/>
    <mergeCell ref="AJ6108:AJ6111"/>
    <mergeCell ref="M6109:O6109"/>
    <mergeCell ref="M6110:O6110"/>
    <mergeCell ref="M6111:O6111"/>
    <mergeCell ref="B6102:B6107"/>
    <mergeCell ref="C6102:C6107"/>
    <mergeCell ref="D6102:D6107"/>
    <mergeCell ref="J6102:J6107"/>
    <mergeCell ref="M6102:O6102"/>
    <mergeCell ref="R6102:R6105"/>
    <mergeCell ref="S6102:S6105"/>
    <mergeCell ref="V6102:V6105"/>
    <mergeCell ref="W6102:W6105"/>
    <mergeCell ref="X6102:X6105"/>
    <mergeCell ref="Y6102:Y6105"/>
    <mergeCell ref="Z6102:Z6105"/>
    <mergeCell ref="AA6102:AA6105"/>
    <mergeCell ref="AB6102:AB6105"/>
    <mergeCell ref="AD6102:AD6105"/>
    <mergeCell ref="AF6102:AF6105"/>
    <mergeCell ref="AJ6090:AJ6093"/>
    <mergeCell ref="M6091:O6091"/>
    <mergeCell ref="M6092:O6092"/>
    <mergeCell ref="M6093:O6093"/>
    <mergeCell ref="B6096:B6101"/>
    <mergeCell ref="C6096:C6101"/>
    <mergeCell ref="D6096:D6101"/>
    <mergeCell ref="J6096:J6101"/>
    <mergeCell ref="M6096:O6096"/>
    <mergeCell ref="R6096:R6099"/>
    <mergeCell ref="S6096:S6099"/>
    <mergeCell ref="V6096:V6099"/>
    <mergeCell ref="W6096:W6099"/>
    <mergeCell ref="X6096:X6099"/>
    <mergeCell ref="Y6096:Y6099"/>
    <mergeCell ref="Z6096:Z6099"/>
    <mergeCell ref="AA6096:AA6099"/>
    <mergeCell ref="AB6096:AB6099"/>
    <mergeCell ref="AD6096:AD6099"/>
    <mergeCell ref="AF6096:AF6099"/>
    <mergeCell ref="AJ6096:AJ6099"/>
    <mergeCell ref="M6097:O6097"/>
    <mergeCell ref="M6098:O6098"/>
    <mergeCell ref="M6099:O6099"/>
    <mergeCell ref="B6090:B6095"/>
    <mergeCell ref="C6090:C6095"/>
    <mergeCell ref="D6090:D6095"/>
    <mergeCell ref="J6090:J6095"/>
    <mergeCell ref="M6090:O6090"/>
    <mergeCell ref="R6090:R6093"/>
    <mergeCell ref="S6090:S6093"/>
    <mergeCell ref="V6090:V6093"/>
    <mergeCell ref="W6090:W6093"/>
    <mergeCell ref="X6090:X6093"/>
    <mergeCell ref="Y6090:Y6093"/>
    <mergeCell ref="Z6090:Z6093"/>
    <mergeCell ref="AA6090:AA6093"/>
    <mergeCell ref="AB6090:AB6093"/>
    <mergeCell ref="AD6090:AD6093"/>
    <mergeCell ref="AF6090:AF6093"/>
    <mergeCell ref="AJ6078:AJ6081"/>
    <mergeCell ref="M6079:O6079"/>
    <mergeCell ref="M6080:O6080"/>
    <mergeCell ref="M6081:O6081"/>
    <mergeCell ref="B6084:B6089"/>
    <mergeCell ref="C6084:C6089"/>
    <mergeCell ref="D6084:D6089"/>
    <mergeCell ref="J6084:J6089"/>
    <mergeCell ref="M6084:O6084"/>
    <mergeCell ref="R6084:R6087"/>
    <mergeCell ref="S6084:S6087"/>
    <mergeCell ref="V6084:V6087"/>
    <mergeCell ref="W6084:W6087"/>
    <mergeCell ref="X6084:X6087"/>
    <mergeCell ref="Y6084:Y6087"/>
    <mergeCell ref="Z6084:Z6087"/>
    <mergeCell ref="AA6084:AA6087"/>
    <mergeCell ref="AB6084:AB6087"/>
    <mergeCell ref="AD6084:AD6087"/>
    <mergeCell ref="AF6084:AF6087"/>
    <mergeCell ref="AJ6084:AJ6087"/>
    <mergeCell ref="M6085:O6085"/>
    <mergeCell ref="M6086:O6086"/>
    <mergeCell ref="M6087:O6087"/>
    <mergeCell ref="B6078:B6083"/>
    <mergeCell ref="C6078:C6083"/>
    <mergeCell ref="D6078:D6083"/>
    <mergeCell ref="J6078:J6083"/>
    <mergeCell ref="M6078:O6078"/>
    <mergeCell ref="R6078:R6081"/>
    <mergeCell ref="S6078:S6081"/>
    <mergeCell ref="V6078:V6081"/>
    <mergeCell ref="W6078:W6081"/>
    <mergeCell ref="X6078:X6081"/>
    <mergeCell ref="Y6078:Y6081"/>
    <mergeCell ref="Z6078:Z6081"/>
    <mergeCell ref="AA6078:AA6081"/>
    <mergeCell ref="AB6078:AB6081"/>
    <mergeCell ref="AD6078:AD6081"/>
    <mergeCell ref="AF6078:AF6081"/>
    <mergeCell ref="AJ6066:AJ6069"/>
    <mergeCell ref="M6067:O6067"/>
    <mergeCell ref="M6068:O6068"/>
    <mergeCell ref="M6069:O6069"/>
    <mergeCell ref="B6072:B6077"/>
    <mergeCell ref="C6072:C6077"/>
    <mergeCell ref="D6072:D6077"/>
    <mergeCell ref="J6072:J6077"/>
    <mergeCell ref="M6072:O6072"/>
    <mergeCell ref="R6072:R6075"/>
    <mergeCell ref="S6072:S6075"/>
    <mergeCell ref="V6072:V6075"/>
    <mergeCell ref="W6072:W6075"/>
    <mergeCell ref="X6072:X6075"/>
    <mergeCell ref="Y6072:Y6075"/>
    <mergeCell ref="Z6072:Z6075"/>
    <mergeCell ref="AA6072:AA6075"/>
    <mergeCell ref="AB6072:AB6075"/>
    <mergeCell ref="AD6072:AD6075"/>
    <mergeCell ref="AF6072:AF6075"/>
    <mergeCell ref="AJ6072:AJ6075"/>
    <mergeCell ref="M6073:O6073"/>
    <mergeCell ref="M6074:O6074"/>
    <mergeCell ref="M6075:O6075"/>
    <mergeCell ref="B6066:B6071"/>
    <mergeCell ref="C6066:C6071"/>
    <mergeCell ref="D6066:D6071"/>
    <mergeCell ref="J6066:J6071"/>
    <mergeCell ref="M6066:O6066"/>
    <mergeCell ref="R6066:R6069"/>
    <mergeCell ref="S6066:S6069"/>
    <mergeCell ref="V6066:V6069"/>
    <mergeCell ref="W6066:W6069"/>
    <mergeCell ref="X6066:X6069"/>
    <mergeCell ref="Y6066:Y6069"/>
    <mergeCell ref="Z6066:Z6069"/>
    <mergeCell ref="AA6066:AA6069"/>
    <mergeCell ref="AB6066:AB6069"/>
    <mergeCell ref="AD6066:AD6069"/>
    <mergeCell ref="AF6066:AF6069"/>
    <mergeCell ref="AJ6054:AJ6057"/>
    <mergeCell ref="M6055:O6055"/>
    <mergeCell ref="M6056:O6056"/>
    <mergeCell ref="M6057:O6057"/>
    <mergeCell ref="B6060:B6065"/>
    <mergeCell ref="C6060:C6065"/>
    <mergeCell ref="D6060:D6065"/>
    <mergeCell ref="J6060:J6065"/>
    <mergeCell ref="M6060:O6060"/>
    <mergeCell ref="R6060:R6063"/>
    <mergeCell ref="S6060:S6063"/>
    <mergeCell ref="V6060:V6063"/>
    <mergeCell ref="W6060:W6063"/>
    <mergeCell ref="X6060:X6063"/>
    <mergeCell ref="Y6060:Y6063"/>
    <mergeCell ref="Z6060:Z6063"/>
    <mergeCell ref="AA6060:AA6063"/>
    <mergeCell ref="AB6060:AB6063"/>
    <mergeCell ref="AD6060:AD6063"/>
    <mergeCell ref="AF6060:AF6063"/>
    <mergeCell ref="AJ6060:AJ6063"/>
    <mergeCell ref="M6061:O6061"/>
    <mergeCell ref="M6062:O6062"/>
    <mergeCell ref="M6063:O6063"/>
    <mergeCell ref="B6054:B6059"/>
    <mergeCell ref="C6054:C6059"/>
    <mergeCell ref="D6054:D6059"/>
    <mergeCell ref="J6054:J6059"/>
    <mergeCell ref="M6054:O6054"/>
    <mergeCell ref="R6054:R6057"/>
    <mergeCell ref="S6054:S6057"/>
    <mergeCell ref="V6054:V6057"/>
    <mergeCell ref="W6054:W6057"/>
    <mergeCell ref="X6054:X6057"/>
    <mergeCell ref="Y6054:Y6057"/>
    <mergeCell ref="Z6054:Z6057"/>
    <mergeCell ref="AA6054:AA6057"/>
    <mergeCell ref="AB6054:AB6057"/>
    <mergeCell ref="AD6054:AD6057"/>
    <mergeCell ref="AF6054:AF6057"/>
    <mergeCell ref="AJ6042:AJ6045"/>
    <mergeCell ref="M6043:O6043"/>
    <mergeCell ref="M6044:O6044"/>
    <mergeCell ref="M6045:O6045"/>
    <mergeCell ref="B6048:B6053"/>
    <mergeCell ref="C6048:C6053"/>
    <mergeCell ref="D6048:D6053"/>
    <mergeCell ref="J6048:J6053"/>
    <mergeCell ref="M6048:O6048"/>
    <mergeCell ref="R6048:R6051"/>
    <mergeCell ref="S6048:S6051"/>
    <mergeCell ref="V6048:V6051"/>
    <mergeCell ref="W6048:W6051"/>
    <mergeCell ref="X6048:X6051"/>
    <mergeCell ref="Y6048:Y6051"/>
    <mergeCell ref="Z6048:Z6051"/>
    <mergeCell ref="AA6048:AA6051"/>
    <mergeCell ref="AB6048:AB6051"/>
    <mergeCell ref="AD6048:AD6051"/>
    <mergeCell ref="AF6048:AF6051"/>
    <mergeCell ref="AJ6048:AJ6051"/>
    <mergeCell ref="M6049:O6049"/>
    <mergeCell ref="M6050:O6050"/>
    <mergeCell ref="M6051:O6051"/>
    <mergeCell ref="B6042:B6047"/>
    <mergeCell ref="C6042:C6047"/>
    <mergeCell ref="D6042:D6047"/>
    <mergeCell ref="J6042:J6047"/>
    <mergeCell ref="M6042:O6042"/>
    <mergeCell ref="R6042:R6045"/>
    <mergeCell ref="S6042:S6045"/>
    <mergeCell ref="V6042:V6045"/>
    <mergeCell ref="W6042:W6045"/>
    <mergeCell ref="X6042:X6045"/>
    <mergeCell ref="Y6042:Y6045"/>
    <mergeCell ref="Z6042:Z6045"/>
    <mergeCell ref="AA6042:AA6045"/>
    <mergeCell ref="AB6042:AB6045"/>
    <mergeCell ref="AD6042:AD6045"/>
    <mergeCell ref="AF6042:AF6045"/>
    <mergeCell ref="AF6024:AF6027"/>
    <mergeCell ref="C6024:C6029"/>
    <mergeCell ref="B6024:B6029"/>
    <mergeCell ref="W6024:W6027"/>
    <mergeCell ref="V6024:V6027"/>
    <mergeCell ref="AB6024:AB6027"/>
    <mergeCell ref="AD6024:AD6027"/>
    <mergeCell ref="L6024:L6029"/>
    <mergeCell ref="J6036:J6041"/>
    <mergeCell ref="B6036:B6041"/>
    <mergeCell ref="M6024:O6024"/>
    <mergeCell ref="M6027:O6027"/>
    <mergeCell ref="M6030:O6030"/>
    <mergeCell ref="R6036:R6039"/>
    <mergeCell ref="S6036:S6039"/>
    <mergeCell ref="V6036:V6039"/>
    <mergeCell ref="W6036:W6039"/>
    <mergeCell ref="X6036:X6039"/>
    <mergeCell ref="Y6036:Y6039"/>
    <mergeCell ref="Z6036:Z6039"/>
    <mergeCell ref="AA6036:AA6039"/>
    <mergeCell ref="AB6036:AB6039"/>
    <mergeCell ref="AD6036:AD6039"/>
    <mergeCell ref="AF6036:AF6039"/>
    <mergeCell ref="AJ6036:AJ6039"/>
    <mergeCell ref="T6024:U6027"/>
    <mergeCell ref="R6024:R6027"/>
    <mergeCell ref="S6024:S6027"/>
    <mergeCell ref="AA6024:AA6027"/>
    <mergeCell ref="Z6024:Z6027"/>
    <mergeCell ref="Y6024:Y6027"/>
    <mergeCell ref="X6024:X6027"/>
    <mergeCell ref="B6324:B6329"/>
    <mergeCell ref="C6324:C6329"/>
    <mergeCell ref="D6324:D6329"/>
    <mergeCell ref="E6324:F6324"/>
    <mergeCell ref="J6324:J6329"/>
    <mergeCell ref="E6325:F6325"/>
    <mergeCell ref="E6326:F6326"/>
    <mergeCell ref="E6327:F6327"/>
    <mergeCell ref="E6328:F6328"/>
    <mergeCell ref="E6329:F6329"/>
    <mergeCell ref="J6030:J6035"/>
    <mergeCell ref="D6024:D6029"/>
    <mergeCell ref="C6030:C6035"/>
    <mergeCell ref="D6030:D6035"/>
    <mergeCell ref="M6025:O6025"/>
    <mergeCell ref="M6026:O6026"/>
    <mergeCell ref="B5998:B6003"/>
    <mergeCell ref="C5998:C6003"/>
    <mergeCell ref="D5998:D6003"/>
    <mergeCell ref="J5998:J6003"/>
    <mergeCell ref="B6004:B6009"/>
    <mergeCell ref="C6004:C6009"/>
    <mergeCell ref="D6004:D6009"/>
    <mergeCell ref="J6004:J6009"/>
    <mergeCell ref="M6032:O6032"/>
    <mergeCell ref="M6037:O6037"/>
    <mergeCell ref="M6038:O6038"/>
    <mergeCell ref="M6039:O6039"/>
    <mergeCell ref="M6033:O6033"/>
    <mergeCell ref="M6036:O6036"/>
    <mergeCell ref="C6036:C6041"/>
    <mergeCell ref="D6036:D6041"/>
    <mergeCell ref="B5986:B5991"/>
    <mergeCell ref="C5986:C5991"/>
    <mergeCell ref="D5986:D5991"/>
    <mergeCell ref="J5986:J5991"/>
    <mergeCell ref="B5992:B5997"/>
    <mergeCell ref="C5992:C5997"/>
    <mergeCell ref="D5992:D5997"/>
    <mergeCell ref="J5992:J5997"/>
    <mergeCell ref="J6010:J6015"/>
    <mergeCell ref="B6010:B6015"/>
    <mergeCell ref="E6010:F6010"/>
    <mergeCell ref="E6011:F6011"/>
    <mergeCell ref="E6013:F6013"/>
    <mergeCell ref="E6014:F6014"/>
    <mergeCell ref="E6015:F6015"/>
    <mergeCell ref="E6012:F6012"/>
    <mergeCell ref="B5974:B5979"/>
    <mergeCell ref="C5974:C5979"/>
    <mergeCell ref="D5974:D5979"/>
    <mergeCell ref="J5974:J5979"/>
    <mergeCell ref="B5980:B5985"/>
    <mergeCell ref="C5980:C5985"/>
    <mergeCell ref="D5980:D5985"/>
    <mergeCell ref="J5980:J5985"/>
    <mergeCell ref="B5962:B5967"/>
    <mergeCell ref="C5962:C5967"/>
    <mergeCell ref="D5962:D5967"/>
    <mergeCell ref="J5962:J5967"/>
    <mergeCell ref="B5968:B5973"/>
    <mergeCell ref="C5968:C5973"/>
    <mergeCell ref="D5968:D5973"/>
    <mergeCell ref="J5968:J5973"/>
    <mergeCell ref="B5950:B5955"/>
    <mergeCell ref="C5950:C5955"/>
    <mergeCell ref="D5950:D5955"/>
    <mergeCell ref="J5950:J5955"/>
    <mergeCell ref="B5956:B5961"/>
    <mergeCell ref="C5956:C5961"/>
    <mergeCell ref="D5956:D5961"/>
    <mergeCell ref="J5956:J5961"/>
    <mergeCell ref="B5938:B5943"/>
    <mergeCell ref="C5938:C5943"/>
    <mergeCell ref="D5938:D5943"/>
    <mergeCell ref="J5938:J5943"/>
    <mergeCell ref="B5944:B5949"/>
    <mergeCell ref="C5944:C5949"/>
    <mergeCell ref="D5944:D5949"/>
    <mergeCell ref="J5944:J5949"/>
    <mergeCell ref="B5926:B5931"/>
    <mergeCell ref="C5926:C5931"/>
    <mergeCell ref="D5926:D5931"/>
    <mergeCell ref="J5926:J5931"/>
    <mergeCell ref="B5932:B5937"/>
    <mergeCell ref="C5932:C5937"/>
    <mergeCell ref="D5932:D5937"/>
    <mergeCell ref="J5932:J5937"/>
    <mergeCell ref="B5914:B5919"/>
    <mergeCell ref="C5914:C5919"/>
    <mergeCell ref="D5914:D5919"/>
    <mergeCell ref="J5914:J5919"/>
    <mergeCell ref="B5920:B5925"/>
    <mergeCell ref="C5920:C5925"/>
    <mergeCell ref="D5920:D5925"/>
    <mergeCell ref="J5920:J5925"/>
    <mergeCell ref="B5902:B5907"/>
    <mergeCell ref="C5902:C5907"/>
    <mergeCell ref="D5902:D5907"/>
    <mergeCell ref="J5902:J5907"/>
    <mergeCell ref="B5908:B5913"/>
    <mergeCell ref="C5908:C5913"/>
    <mergeCell ref="D5908:D5913"/>
    <mergeCell ref="J5908:J5913"/>
    <mergeCell ref="B5890:B5895"/>
    <mergeCell ref="C5890:C5895"/>
    <mergeCell ref="D5890:D5895"/>
    <mergeCell ref="J5890:J5895"/>
    <mergeCell ref="B5896:B5901"/>
    <mergeCell ref="C5896:C5901"/>
    <mergeCell ref="D5896:D5901"/>
    <mergeCell ref="J5896:J5901"/>
    <mergeCell ref="B5878:B5883"/>
    <mergeCell ref="C5878:C5883"/>
    <mergeCell ref="D5878:D5883"/>
    <mergeCell ref="J5878:J5883"/>
    <mergeCell ref="B5884:B5889"/>
    <mergeCell ref="C5884:C5889"/>
    <mergeCell ref="D5884:D5889"/>
    <mergeCell ref="J5884:J5889"/>
    <mergeCell ref="B5866:B5871"/>
    <mergeCell ref="C5866:C5871"/>
    <mergeCell ref="D5866:D5871"/>
    <mergeCell ref="J5866:J5871"/>
    <mergeCell ref="B5872:B5877"/>
    <mergeCell ref="C5872:C5877"/>
    <mergeCell ref="D5872:D5877"/>
    <mergeCell ref="J5872:J5877"/>
    <mergeCell ref="B5854:B5859"/>
    <mergeCell ref="C5854:C5859"/>
    <mergeCell ref="D5854:D5859"/>
    <mergeCell ref="J5854:J5859"/>
    <mergeCell ref="B5860:B5865"/>
    <mergeCell ref="C5860:C5865"/>
    <mergeCell ref="D5860:D5865"/>
    <mergeCell ref="J5860:J5865"/>
    <mergeCell ref="B5842:B5847"/>
    <mergeCell ref="C5842:C5847"/>
    <mergeCell ref="D5842:D5847"/>
    <mergeCell ref="J5842:J5847"/>
    <mergeCell ref="B5848:B5853"/>
    <mergeCell ref="C5848:C5853"/>
    <mergeCell ref="D5848:D5853"/>
    <mergeCell ref="J5848:J5853"/>
    <mergeCell ref="B5830:B5835"/>
    <mergeCell ref="C5830:C5835"/>
    <mergeCell ref="D5830:D5835"/>
    <mergeCell ref="J5830:J5835"/>
    <mergeCell ref="B5836:B5841"/>
    <mergeCell ref="C5836:C5841"/>
    <mergeCell ref="D5836:D5841"/>
    <mergeCell ref="J5836:J5841"/>
    <mergeCell ref="B5818:B5823"/>
    <mergeCell ref="C5818:C5823"/>
    <mergeCell ref="D5818:D5823"/>
    <mergeCell ref="J5818:J5823"/>
    <mergeCell ref="B5824:B5829"/>
    <mergeCell ref="C5824:C5829"/>
    <mergeCell ref="D5824:D5829"/>
    <mergeCell ref="J5824:J5829"/>
    <mergeCell ref="B5806:B5811"/>
    <mergeCell ref="C5806:C5811"/>
    <mergeCell ref="D5806:D5811"/>
    <mergeCell ref="J5806:J5811"/>
    <mergeCell ref="B5812:B5817"/>
    <mergeCell ref="C5812:C5817"/>
    <mergeCell ref="D5812:D5817"/>
    <mergeCell ref="J5812:J5817"/>
    <mergeCell ref="B5794:B5799"/>
    <mergeCell ref="C5794:C5799"/>
    <mergeCell ref="D5794:D5799"/>
    <mergeCell ref="J5794:J5799"/>
    <mergeCell ref="B5800:B5805"/>
    <mergeCell ref="C5800:C5805"/>
    <mergeCell ref="D5800:D5805"/>
    <mergeCell ref="J5800:J5805"/>
    <mergeCell ref="B5782:B5787"/>
    <mergeCell ref="C5782:C5787"/>
    <mergeCell ref="D5782:D5787"/>
    <mergeCell ref="J5782:J5787"/>
    <mergeCell ref="B5788:B5793"/>
    <mergeCell ref="C5788:C5793"/>
    <mergeCell ref="D5788:D5793"/>
    <mergeCell ref="J5788:J5793"/>
    <mergeCell ref="B5770:B5775"/>
    <mergeCell ref="C5770:C5775"/>
    <mergeCell ref="D5770:D5775"/>
    <mergeCell ref="J5770:J5775"/>
    <mergeCell ref="B5776:B5781"/>
    <mergeCell ref="C5776:C5781"/>
    <mergeCell ref="D5776:D5781"/>
    <mergeCell ref="J5776:J5781"/>
    <mergeCell ref="B5758:B5763"/>
    <mergeCell ref="C5758:C5763"/>
    <mergeCell ref="D5758:D5763"/>
    <mergeCell ref="J5758:J5763"/>
    <mergeCell ref="B5764:B5769"/>
    <mergeCell ref="C5764:C5769"/>
    <mergeCell ref="D5764:D5769"/>
    <mergeCell ref="J5764:J5769"/>
    <mergeCell ref="B5746:B5751"/>
    <mergeCell ref="C5746:C5751"/>
    <mergeCell ref="D5746:D5751"/>
    <mergeCell ref="J5746:J5751"/>
    <mergeCell ref="B5752:B5757"/>
    <mergeCell ref="C5752:C5757"/>
    <mergeCell ref="D5752:D5757"/>
    <mergeCell ref="J5752:J5757"/>
    <mergeCell ref="B5734:B5739"/>
    <mergeCell ref="C5734:C5739"/>
    <mergeCell ref="D5734:D5739"/>
    <mergeCell ref="J5734:J5739"/>
    <mergeCell ref="B5740:B5745"/>
    <mergeCell ref="C5740:C5745"/>
    <mergeCell ref="D5740:D5745"/>
    <mergeCell ref="J5740:J5745"/>
    <mergeCell ref="B5722:B5727"/>
    <mergeCell ref="C5722:C5727"/>
    <mergeCell ref="D5722:D5727"/>
    <mergeCell ref="J5722:J5727"/>
    <mergeCell ref="B5728:B5733"/>
    <mergeCell ref="C5728:C5733"/>
    <mergeCell ref="D5728:D5733"/>
    <mergeCell ref="J5728:J5733"/>
    <mergeCell ref="B5710:B5715"/>
    <mergeCell ref="C5710:C5715"/>
    <mergeCell ref="D5710:D5715"/>
    <mergeCell ref="J5710:J5715"/>
    <mergeCell ref="B5716:B5721"/>
    <mergeCell ref="C5716:C5721"/>
    <mergeCell ref="D5716:D5721"/>
    <mergeCell ref="J5716:J5721"/>
    <mergeCell ref="B5698:B5703"/>
    <mergeCell ref="C5698:C5703"/>
    <mergeCell ref="D5698:D5703"/>
    <mergeCell ref="J5698:J5703"/>
    <mergeCell ref="B5704:B5709"/>
    <mergeCell ref="C5704:C5709"/>
    <mergeCell ref="D5704:D5709"/>
    <mergeCell ref="J5704:J5709"/>
    <mergeCell ref="B5686:B5691"/>
    <mergeCell ref="C5686:C5691"/>
    <mergeCell ref="D5686:D5691"/>
    <mergeCell ref="J5686:J5691"/>
    <mergeCell ref="B5692:B5697"/>
    <mergeCell ref="C5692:C5697"/>
    <mergeCell ref="D5692:D5697"/>
    <mergeCell ref="J5692:J5697"/>
    <mergeCell ref="B5674:B5679"/>
    <mergeCell ref="C5674:C5679"/>
    <mergeCell ref="D5674:D5679"/>
    <mergeCell ref="J5674:J5679"/>
    <mergeCell ref="B5680:B5685"/>
    <mergeCell ref="C5680:C5685"/>
    <mergeCell ref="D5680:D5685"/>
    <mergeCell ref="J5680:J5685"/>
    <mergeCell ref="B5662:B5667"/>
    <mergeCell ref="C5662:C5667"/>
    <mergeCell ref="D5662:D5667"/>
    <mergeCell ref="J5662:J5667"/>
    <mergeCell ref="B5668:B5673"/>
    <mergeCell ref="C5668:C5673"/>
    <mergeCell ref="D5668:D5673"/>
    <mergeCell ref="J5668:J5673"/>
    <mergeCell ref="B5650:B5655"/>
    <mergeCell ref="C5650:C5655"/>
    <mergeCell ref="D5650:D5655"/>
    <mergeCell ref="J5650:J5655"/>
    <mergeCell ref="B5656:B5661"/>
    <mergeCell ref="C5656:C5661"/>
    <mergeCell ref="D5656:D5661"/>
    <mergeCell ref="J5656:J5661"/>
    <mergeCell ref="B5638:B5643"/>
    <mergeCell ref="C5638:C5643"/>
    <mergeCell ref="D5638:D5643"/>
    <mergeCell ref="J5638:J5643"/>
    <mergeCell ref="B5644:B5649"/>
    <mergeCell ref="C5644:C5649"/>
    <mergeCell ref="D5644:D5649"/>
    <mergeCell ref="J5644:J5649"/>
    <mergeCell ref="B5626:B5631"/>
    <mergeCell ref="C5626:C5631"/>
    <mergeCell ref="D5626:D5631"/>
    <mergeCell ref="J5626:J5631"/>
    <mergeCell ref="B5632:B5637"/>
    <mergeCell ref="C5632:C5637"/>
    <mergeCell ref="D5632:D5637"/>
    <mergeCell ref="J5632:J5637"/>
    <mergeCell ref="B5614:B5619"/>
    <mergeCell ref="C5614:C5619"/>
    <mergeCell ref="D5614:D5619"/>
    <mergeCell ref="J5614:J5619"/>
    <mergeCell ref="B5620:B5625"/>
    <mergeCell ref="C5620:C5625"/>
    <mergeCell ref="D5620:D5625"/>
    <mergeCell ref="J5620:J5625"/>
    <mergeCell ref="B5602:B5607"/>
    <mergeCell ref="C5602:C5607"/>
    <mergeCell ref="D5602:D5607"/>
    <mergeCell ref="J5602:J5607"/>
    <mergeCell ref="B5608:B5613"/>
    <mergeCell ref="C5608:C5613"/>
    <mergeCell ref="D5608:D5613"/>
    <mergeCell ref="J5608:J5613"/>
    <mergeCell ref="B5590:B5595"/>
    <mergeCell ref="C5590:C5595"/>
    <mergeCell ref="D5590:D5595"/>
    <mergeCell ref="J5590:J5595"/>
    <mergeCell ref="B5596:B5601"/>
    <mergeCell ref="C5596:C5601"/>
    <mergeCell ref="D5596:D5601"/>
    <mergeCell ref="J5596:J5601"/>
    <mergeCell ref="B5578:B5583"/>
    <mergeCell ref="C5578:C5583"/>
    <mergeCell ref="D5578:D5583"/>
    <mergeCell ref="J5578:J5583"/>
    <mergeCell ref="B5584:B5589"/>
    <mergeCell ref="C5584:C5589"/>
    <mergeCell ref="D5584:D5589"/>
    <mergeCell ref="J5584:J5589"/>
    <mergeCell ref="B5566:B5571"/>
    <mergeCell ref="C5566:C5571"/>
    <mergeCell ref="D5566:D5571"/>
    <mergeCell ref="J5566:J5571"/>
    <mergeCell ref="B5572:B5577"/>
    <mergeCell ref="C5572:C5577"/>
    <mergeCell ref="D5572:D5577"/>
    <mergeCell ref="J5572:J5577"/>
    <mergeCell ref="B5554:B5559"/>
    <mergeCell ref="C5554:C5559"/>
    <mergeCell ref="D5554:D5559"/>
    <mergeCell ref="J5554:J5559"/>
    <mergeCell ref="B5560:B5565"/>
    <mergeCell ref="C5560:C5565"/>
    <mergeCell ref="D5560:D5565"/>
    <mergeCell ref="J5560:J5565"/>
    <mergeCell ref="B5542:B5547"/>
    <mergeCell ref="C5542:C5547"/>
    <mergeCell ref="D5542:D5547"/>
    <mergeCell ref="J5542:J5547"/>
    <mergeCell ref="B5548:B5553"/>
    <mergeCell ref="C5548:C5553"/>
    <mergeCell ref="D5548:D5553"/>
    <mergeCell ref="J5548:J5553"/>
    <mergeCell ref="B5530:B5535"/>
    <mergeCell ref="C5530:C5535"/>
    <mergeCell ref="D5530:D5535"/>
    <mergeCell ref="J5530:J5535"/>
    <mergeCell ref="B5536:B5541"/>
    <mergeCell ref="C5536:C5541"/>
    <mergeCell ref="D5536:D5541"/>
    <mergeCell ref="J5536:J5541"/>
    <mergeCell ref="B5518:B5523"/>
    <mergeCell ref="C5518:C5523"/>
    <mergeCell ref="D5518:D5523"/>
    <mergeCell ref="J5518:J5523"/>
    <mergeCell ref="B5524:B5529"/>
    <mergeCell ref="C5524:C5529"/>
    <mergeCell ref="D5524:D5529"/>
    <mergeCell ref="J5524:J5529"/>
    <mergeCell ref="B5506:B5511"/>
    <mergeCell ref="C5506:C5511"/>
    <mergeCell ref="D5506:D5511"/>
    <mergeCell ref="J5506:J5511"/>
    <mergeCell ref="B5512:B5517"/>
    <mergeCell ref="C5512:C5517"/>
    <mergeCell ref="D5512:D5517"/>
    <mergeCell ref="J5512:J5517"/>
    <mergeCell ref="B5494:B5499"/>
    <mergeCell ref="C5494:C5499"/>
    <mergeCell ref="D5494:D5499"/>
    <mergeCell ref="J5494:J5499"/>
    <mergeCell ref="B5500:B5505"/>
    <mergeCell ref="C5500:C5505"/>
    <mergeCell ref="D5500:D5505"/>
    <mergeCell ref="J5500:J5505"/>
    <mergeCell ref="B5482:B5487"/>
    <mergeCell ref="C5482:C5487"/>
    <mergeCell ref="D5482:D5487"/>
    <mergeCell ref="J5482:J5487"/>
    <mergeCell ref="B5488:B5493"/>
    <mergeCell ref="C5488:C5493"/>
    <mergeCell ref="D5488:D5493"/>
    <mergeCell ref="J5488:J5493"/>
    <mergeCell ref="B5470:B5475"/>
    <mergeCell ref="C5470:C5475"/>
    <mergeCell ref="D5470:D5475"/>
    <mergeCell ref="J5470:J5475"/>
    <mergeCell ref="B5476:B5481"/>
    <mergeCell ref="C5476:C5481"/>
    <mergeCell ref="D5476:D5481"/>
    <mergeCell ref="J5476:J5481"/>
    <mergeCell ref="B5458:B5463"/>
    <mergeCell ref="C5458:C5463"/>
    <mergeCell ref="D5458:D5463"/>
    <mergeCell ref="J5458:J5463"/>
    <mergeCell ref="B5464:B5469"/>
    <mergeCell ref="C5464:C5469"/>
    <mergeCell ref="D5464:D5469"/>
    <mergeCell ref="J5464:J5469"/>
    <mergeCell ref="B5446:B5451"/>
    <mergeCell ref="C5446:C5451"/>
    <mergeCell ref="D5446:D5451"/>
    <mergeCell ref="J5446:J5451"/>
    <mergeCell ref="B5452:B5457"/>
    <mergeCell ref="C5452:C5457"/>
    <mergeCell ref="D5452:D5457"/>
    <mergeCell ref="J5452:J5457"/>
    <mergeCell ref="B5434:B5439"/>
    <mergeCell ref="C5434:C5439"/>
    <mergeCell ref="D5434:D5439"/>
    <mergeCell ref="J5434:J5439"/>
    <mergeCell ref="B5440:B5445"/>
    <mergeCell ref="C5440:C5445"/>
    <mergeCell ref="D5440:D5445"/>
    <mergeCell ref="J5440:J5445"/>
    <mergeCell ref="B5422:B5427"/>
    <mergeCell ref="C5422:C5427"/>
    <mergeCell ref="D5422:D5427"/>
    <mergeCell ref="J5422:J5427"/>
    <mergeCell ref="B5428:B5433"/>
    <mergeCell ref="C5428:C5433"/>
    <mergeCell ref="D5428:D5433"/>
    <mergeCell ref="J5428:J5433"/>
    <mergeCell ref="B5410:B5415"/>
    <mergeCell ref="C5410:C5415"/>
    <mergeCell ref="D5410:D5415"/>
    <mergeCell ref="J5410:J5415"/>
    <mergeCell ref="B5416:B5421"/>
    <mergeCell ref="C5416:C5421"/>
    <mergeCell ref="D5416:D5421"/>
    <mergeCell ref="J5416:J5421"/>
    <mergeCell ref="B5398:B5403"/>
    <mergeCell ref="C5398:C5403"/>
    <mergeCell ref="D5398:D5403"/>
    <mergeCell ref="J5398:J5403"/>
    <mergeCell ref="B5404:B5409"/>
    <mergeCell ref="C5404:C5409"/>
    <mergeCell ref="D5404:D5409"/>
    <mergeCell ref="J5404:J5409"/>
    <mergeCell ref="B5386:B5391"/>
    <mergeCell ref="C5386:C5391"/>
    <mergeCell ref="D5386:D5391"/>
    <mergeCell ref="J5386:J5391"/>
    <mergeCell ref="B5392:B5397"/>
    <mergeCell ref="C5392:C5397"/>
    <mergeCell ref="D5392:D5397"/>
    <mergeCell ref="J5392:J5397"/>
    <mergeCell ref="B5374:B5379"/>
    <mergeCell ref="C5374:C5379"/>
    <mergeCell ref="D5374:D5379"/>
    <mergeCell ref="J5374:J5379"/>
    <mergeCell ref="B5380:B5385"/>
    <mergeCell ref="C5380:C5385"/>
    <mergeCell ref="D5380:D5385"/>
    <mergeCell ref="J5380:J5385"/>
    <mergeCell ref="B5362:B5367"/>
    <mergeCell ref="C5362:C5367"/>
    <mergeCell ref="D5362:D5367"/>
    <mergeCell ref="J5362:J5367"/>
    <mergeCell ref="B5368:B5373"/>
    <mergeCell ref="C5368:C5373"/>
    <mergeCell ref="D5368:D5373"/>
    <mergeCell ref="J5368:J5373"/>
    <mergeCell ref="B5350:B5355"/>
    <mergeCell ref="C5350:C5355"/>
    <mergeCell ref="D5350:D5355"/>
    <mergeCell ref="J5350:J5355"/>
    <mergeCell ref="B5356:B5361"/>
    <mergeCell ref="C5356:C5361"/>
    <mergeCell ref="D5356:D5361"/>
    <mergeCell ref="J5356:J5361"/>
    <mergeCell ref="B5338:B5343"/>
    <mergeCell ref="C5338:C5343"/>
    <mergeCell ref="D5338:D5343"/>
    <mergeCell ref="J5338:J5343"/>
    <mergeCell ref="B5344:B5349"/>
    <mergeCell ref="C5344:C5349"/>
    <mergeCell ref="D5344:D5349"/>
    <mergeCell ref="J5344:J5349"/>
    <mergeCell ref="B5326:B5331"/>
    <mergeCell ref="C5326:C5331"/>
    <mergeCell ref="D5326:D5331"/>
    <mergeCell ref="J5326:J5331"/>
    <mergeCell ref="B5332:B5337"/>
    <mergeCell ref="C5332:C5337"/>
    <mergeCell ref="D5332:D5337"/>
    <mergeCell ref="J5332:J5337"/>
    <mergeCell ref="B5314:B5319"/>
    <mergeCell ref="C5314:C5319"/>
    <mergeCell ref="D5314:D5319"/>
    <mergeCell ref="J5314:J5319"/>
    <mergeCell ref="B5320:B5325"/>
    <mergeCell ref="C5320:C5325"/>
    <mergeCell ref="D5320:D5325"/>
    <mergeCell ref="J5320:J5325"/>
    <mergeCell ref="B5302:B5307"/>
    <mergeCell ref="C5302:C5307"/>
    <mergeCell ref="D5302:D5307"/>
    <mergeCell ref="J5302:J5307"/>
    <mergeCell ref="B5308:B5313"/>
    <mergeCell ref="C5308:C5313"/>
    <mergeCell ref="D5308:D5313"/>
    <mergeCell ref="J5308:J5313"/>
    <mergeCell ref="B5290:B5295"/>
    <mergeCell ref="C5290:C5295"/>
    <mergeCell ref="D5290:D5295"/>
    <mergeCell ref="J5290:J5295"/>
    <mergeCell ref="B5296:B5301"/>
    <mergeCell ref="C5296:C5301"/>
    <mergeCell ref="D5296:D5301"/>
    <mergeCell ref="J5296:J5301"/>
    <mergeCell ref="B5278:B5283"/>
    <mergeCell ref="C5278:C5283"/>
    <mergeCell ref="D5278:D5283"/>
    <mergeCell ref="J5278:J5283"/>
    <mergeCell ref="B5284:B5289"/>
    <mergeCell ref="C5284:C5289"/>
    <mergeCell ref="D5284:D5289"/>
    <mergeCell ref="J5284:J5289"/>
    <mergeCell ref="B5266:B5271"/>
    <mergeCell ref="C5266:C5271"/>
    <mergeCell ref="D5266:D5271"/>
    <mergeCell ref="J5266:J5271"/>
    <mergeCell ref="B5272:B5277"/>
    <mergeCell ref="C5272:C5277"/>
    <mergeCell ref="D5272:D5277"/>
    <mergeCell ref="J5272:J5277"/>
    <mergeCell ref="B5254:B5259"/>
    <mergeCell ref="C5254:C5259"/>
    <mergeCell ref="D5254:D5259"/>
    <mergeCell ref="J5254:J5259"/>
    <mergeCell ref="B5260:B5265"/>
    <mergeCell ref="C5260:C5265"/>
    <mergeCell ref="D5260:D5265"/>
    <mergeCell ref="J5260:J5265"/>
    <mergeCell ref="B5242:B5247"/>
    <mergeCell ref="C5242:C5247"/>
    <mergeCell ref="D5242:D5247"/>
    <mergeCell ref="J5242:J5247"/>
    <mergeCell ref="B5248:B5253"/>
    <mergeCell ref="C5248:C5253"/>
    <mergeCell ref="D5248:D5253"/>
    <mergeCell ref="J5248:J5253"/>
    <mergeCell ref="B5230:B5235"/>
    <mergeCell ref="C5230:C5235"/>
    <mergeCell ref="D5230:D5235"/>
    <mergeCell ref="J5230:J5235"/>
    <mergeCell ref="B5236:B5241"/>
    <mergeCell ref="C5236:C5241"/>
    <mergeCell ref="D5236:D5241"/>
    <mergeCell ref="J5236:J5241"/>
    <mergeCell ref="B5218:B5223"/>
    <mergeCell ref="C5218:C5223"/>
    <mergeCell ref="D5218:D5223"/>
    <mergeCell ref="J5218:J5223"/>
    <mergeCell ref="B5224:B5229"/>
    <mergeCell ref="C5224:C5229"/>
    <mergeCell ref="D5224:D5229"/>
    <mergeCell ref="J5224:J5229"/>
    <mergeCell ref="B5206:B5211"/>
    <mergeCell ref="C5206:C5211"/>
    <mergeCell ref="D5206:D5211"/>
    <mergeCell ref="J5206:J5211"/>
    <mergeCell ref="B5212:B5217"/>
    <mergeCell ref="C5212:C5217"/>
    <mergeCell ref="D5212:D5217"/>
    <mergeCell ref="J5212:J5217"/>
    <mergeCell ref="B5194:B5199"/>
    <mergeCell ref="C5194:C5199"/>
    <mergeCell ref="D5194:D5199"/>
    <mergeCell ref="J5194:J5199"/>
    <mergeCell ref="B5200:B5205"/>
    <mergeCell ref="C5200:C5205"/>
    <mergeCell ref="D5200:D5205"/>
    <mergeCell ref="J5200:J5205"/>
    <mergeCell ref="B5182:B5187"/>
    <mergeCell ref="C5182:C5187"/>
    <mergeCell ref="D5182:D5187"/>
    <mergeCell ref="J5182:J5187"/>
    <mergeCell ref="B5188:B5193"/>
    <mergeCell ref="C5188:C5193"/>
    <mergeCell ref="D5188:D5193"/>
    <mergeCell ref="J5188:J5193"/>
    <mergeCell ref="B5170:B5175"/>
    <mergeCell ref="C5170:C5175"/>
    <mergeCell ref="D5170:D5175"/>
    <mergeCell ref="J5170:J5175"/>
    <mergeCell ref="B5176:B5181"/>
    <mergeCell ref="C5176:C5181"/>
    <mergeCell ref="D5176:D5181"/>
    <mergeCell ref="J5176:J5181"/>
    <mergeCell ref="B5158:B5163"/>
    <mergeCell ref="C5158:C5163"/>
    <mergeCell ref="D5158:D5163"/>
    <mergeCell ref="J5158:J5163"/>
    <mergeCell ref="B5164:B5169"/>
    <mergeCell ref="C5164:C5169"/>
    <mergeCell ref="D5164:D5169"/>
    <mergeCell ref="J5164:J5169"/>
    <mergeCell ref="B5146:B5151"/>
    <mergeCell ref="C5146:C5151"/>
    <mergeCell ref="D5146:D5151"/>
    <mergeCell ref="J5146:J5151"/>
    <mergeCell ref="B5152:B5157"/>
    <mergeCell ref="C5152:C5157"/>
    <mergeCell ref="D5152:D5157"/>
    <mergeCell ref="J5152:J5157"/>
    <mergeCell ref="B5134:B5139"/>
    <mergeCell ref="C5134:C5139"/>
    <mergeCell ref="D5134:D5139"/>
    <mergeCell ref="J5134:J5139"/>
    <mergeCell ref="B5140:B5145"/>
    <mergeCell ref="C5140:C5145"/>
    <mergeCell ref="D5140:D5145"/>
    <mergeCell ref="J5140:J5145"/>
    <mergeCell ref="B5122:B5127"/>
    <mergeCell ref="C5122:C5127"/>
    <mergeCell ref="D5122:D5127"/>
    <mergeCell ref="J5122:J5127"/>
    <mergeCell ref="B5128:B5133"/>
    <mergeCell ref="C5128:C5133"/>
    <mergeCell ref="D5128:D5133"/>
    <mergeCell ref="J5128:J5133"/>
    <mergeCell ref="B5110:B5115"/>
    <mergeCell ref="C5110:C5115"/>
    <mergeCell ref="D5110:D5115"/>
    <mergeCell ref="J5110:J5115"/>
    <mergeCell ref="B5116:B5121"/>
    <mergeCell ref="C5116:C5121"/>
    <mergeCell ref="D5116:D5121"/>
    <mergeCell ref="J5116:J5121"/>
    <mergeCell ref="B5098:B5103"/>
    <mergeCell ref="C5098:C5103"/>
    <mergeCell ref="D5098:D5103"/>
    <mergeCell ref="J5098:J5103"/>
    <mergeCell ref="B5104:B5109"/>
    <mergeCell ref="C5104:C5109"/>
    <mergeCell ref="D5104:D5109"/>
    <mergeCell ref="J5104:J5109"/>
    <mergeCell ref="B5086:B5091"/>
    <mergeCell ref="C5086:C5091"/>
    <mergeCell ref="D5086:D5091"/>
    <mergeCell ref="J5086:J5091"/>
    <mergeCell ref="B5092:B5097"/>
    <mergeCell ref="C5092:C5097"/>
    <mergeCell ref="D5092:D5097"/>
    <mergeCell ref="J5092:J5097"/>
    <mergeCell ref="B5074:B5079"/>
    <mergeCell ref="C5074:C5079"/>
    <mergeCell ref="D5074:D5079"/>
    <mergeCell ref="J5074:J5079"/>
    <mergeCell ref="B5080:B5085"/>
    <mergeCell ref="C5080:C5085"/>
    <mergeCell ref="D5080:D5085"/>
    <mergeCell ref="J5080:J5085"/>
    <mergeCell ref="B5062:B5067"/>
    <mergeCell ref="C5062:C5067"/>
    <mergeCell ref="D5062:D5067"/>
    <mergeCell ref="J5062:J5067"/>
    <mergeCell ref="B5068:B5073"/>
    <mergeCell ref="C5068:C5073"/>
    <mergeCell ref="D5068:D5073"/>
    <mergeCell ref="J5068:J5073"/>
    <mergeCell ref="B5050:B5055"/>
    <mergeCell ref="C5050:C5055"/>
    <mergeCell ref="D5050:D5055"/>
    <mergeCell ref="J5050:J5055"/>
    <mergeCell ref="B5056:B5061"/>
    <mergeCell ref="C5056:C5061"/>
    <mergeCell ref="D5056:D5061"/>
    <mergeCell ref="J5056:J5061"/>
    <mergeCell ref="B5038:B5043"/>
    <mergeCell ref="C5038:C5043"/>
    <mergeCell ref="D5038:D5043"/>
    <mergeCell ref="J5038:J5043"/>
    <mergeCell ref="B5044:B5049"/>
    <mergeCell ref="C5044:C5049"/>
    <mergeCell ref="D5044:D5049"/>
    <mergeCell ref="J5044:J5049"/>
    <mergeCell ref="B5026:B5031"/>
    <mergeCell ref="C5026:C5031"/>
    <mergeCell ref="D5026:D5031"/>
    <mergeCell ref="J5026:J5031"/>
    <mergeCell ref="B5032:B5037"/>
    <mergeCell ref="C5032:C5037"/>
    <mergeCell ref="D5032:D5037"/>
    <mergeCell ref="J5032:J5037"/>
    <mergeCell ref="B5014:B5019"/>
    <mergeCell ref="C5014:C5019"/>
    <mergeCell ref="D5014:D5019"/>
    <mergeCell ref="J5014:J5019"/>
    <mergeCell ref="B5020:B5025"/>
    <mergeCell ref="C5020:C5025"/>
    <mergeCell ref="D5020:D5025"/>
    <mergeCell ref="J5020:J5025"/>
    <mergeCell ref="B5002:B5007"/>
    <mergeCell ref="C5002:C5007"/>
    <mergeCell ref="D5002:D5007"/>
    <mergeCell ref="J5002:J5007"/>
    <mergeCell ref="B5008:B5013"/>
    <mergeCell ref="C5008:C5013"/>
    <mergeCell ref="D5008:D5013"/>
    <mergeCell ref="J5008:J5013"/>
    <mergeCell ref="B4990:B4995"/>
    <mergeCell ref="C4990:C4995"/>
    <mergeCell ref="D4990:D4995"/>
    <mergeCell ref="J4990:J4995"/>
    <mergeCell ref="B4996:B5001"/>
    <mergeCell ref="C4996:C5001"/>
    <mergeCell ref="D4996:D5001"/>
    <mergeCell ref="J4996:J5001"/>
    <mergeCell ref="B4978:B4983"/>
    <mergeCell ref="C4978:C4983"/>
    <mergeCell ref="D4978:D4983"/>
    <mergeCell ref="J4978:J4983"/>
    <mergeCell ref="B4984:B4989"/>
    <mergeCell ref="C4984:C4989"/>
    <mergeCell ref="D4984:D4989"/>
    <mergeCell ref="J4984:J4989"/>
    <mergeCell ref="B4966:B4971"/>
    <mergeCell ref="C4966:C4971"/>
    <mergeCell ref="D4966:D4971"/>
    <mergeCell ref="J4966:J4971"/>
    <mergeCell ref="B4972:B4977"/>
    <mergeCell ref="C4972:C4977"/>
    <mergeCell ref="D4972:D4977"/>
    <mergeCell ref="J4972:J4977"/>
    <mergeCell ref="B4954:B4959"/>
    <mergeCell ref="C4954:C4959"/>
    <mergeCell ref="D4954:D4959"/>
    <mergeCell ref="J4954:J4959"/>
    <mergeCell ref="B4960:B4965"/>
    <mergeCell ref="C4960:C4965"/>
    <mergeCell ref="D4960:D4965"/>
    <mergeCell ref="J4960:J4965"/>
    <mergeCell ref="B4942:B4947"/>
    <mergeCell ref="C4942:C4947"/>
    <mergeCell ref="D4942:D4947"/>
    <mergeCell ref="J4942:J4947"/>
    <mergeCell ref="B4948:B4953"/>
    <mergeCell ref="C4948:C4953"/>
    <mergeCell ref="D4948:D4953"/>
    <mergeCell ref="J4948:J4953"/>
    <mergeCell ref="B4930:B4935"/>
    <mergeCell ref="C4930:C4935"/>
    <mergeCell ref="D4930:D4935"/>
    <mergeCell ref="J4930:J4935"/>
    <mergeCell ref="B4936:B4941"/>
    <mergeCell ref="C4936:C4941"/>
    <mergeCell ref="D4936:D4941"/>
    <mergeCell ref="J4936:J4941"/>
    <mergeCell ref="B4918:B4923"/>
    <mergeCell ref="C4918:C4923"/>
    <mergeCell ref="D4918:D4923"/>
    <mergeCell ref="J4918:J4923"/>
    <mergeCell ref="B4924:B4929"/>
    <mergeCell ref="C4924:C4929"/>
    <mergeCell ref="D4924:D4929"/>
    <mergeCell ref="J4924:J4929"/>
    <mergeCell ref="B4906:B4911"/>
    <mergeCell ref="C4906:C4911"/>
    <mergeCell ref="D4906:D4911"/>
    <mergeCell ref="J4906:J4911"/>
    <mergeCell ref="B4912:B4917"/>
    <mergeCell ref="C4912:C4917"/>
    <mergeCell ref="D4912:D4917"/>
    <mergeCell ref="J4912:J4917"/>
    <mergeCell ref="B4894:B4899"/>
    <mergeCell ref="C4894:C4899"/>
    <mergeCell ref="D4894:D4899"/>
    <mergeCell ref="J4894:J4899"/>
    <mergeCell ref="B4900:B4905"/>
    <mergeCell ref="C4900:C4905"/>
    <mergeCell ref="D4900:D4905"/>
    <mergeCell ref="J4900:J4905"/>
    <mergeCell ref="B4882:B4887"/>
    <mergeCell ref="C4882:C4887"/>
    <mergeCell ref="D4882:D4887"/>
    <mergeCell ref="J4882:J4887"/>
    <mergeCell ref="B4888:B4893"/>
    <mergeCell ref="C4888:C4893"/>
    <mergeCell ref="D4888:D4893"/>
    <mergeCell ref="J4888:J4893"/>
    <mergeCell ref="B4870:B4875"/>
    <mergeCell ref="C4870:C4875"/>
    <mergeCell ref="D4870:D4875"/>
    <mergeCell ref="J4870:J4875"/>
    <mergeCell ref="B4876:B4881"/>
    <mergeCell ref="C4876:C4881"/>
    <mergeCell ref="D4876:D4881"/>
    <mergeCell ref="J4876:J4881"/>
    <mergeCell ref="B4858:B4863"/>
    <mergeCell ref="C4858:C4863"/>
    <mergeCell ref="D4858:D4863"/>
    <mergeCell ref="J4858:J4863"/>
    <mergeCell ref="B4864:B4869"/>
    <mergeCell ref="C4864:C4869"/>
    <mergeCell ref="D4864:D4869"/>
    <mergeCell ref="J4864:J4869"/>
    <mergeCell ref="B4846:B4851"/>
    <mergeCell ref="C4846:C4851"/>
    <mergeCell ref="D4846:D4851"/>
    <mergeCell ref="J4846:J4851"/>
    <mergeCell ref="B4852:B4857"/>
    <mergeCell ref="C4852:C4857"/>
    <mergeCell ref="D4852:D4857"/>
    <mergeCell ref="J4852:J4857"/>
    <mergeCell ref="B4834:B4839"/>
    <mergeCell ref="C4834:C4839"/>
    <mergeCell ref="D4834:D4839"/>
    <mergeCell ref="J4834:J4839"/>
    <mergeCell ref="B4840:B4845"/>
    <mergeCell ref="C4840:C4845"/>
    <mergeCell ref="D4840:D4845"/>
    <mergeCell ref="J4840:J4845"/>
    <mergeCell ref="B4822:B4827"/>
    <mergeCell ref="C4822:C4827"/>
    <mergeCell ref="D4822:D4827"/>
    <mergeCell ref="J4822:J4827"/>
    <mergeCell ref="B4828:B4833"/>
    <mergeCell ref="C4828:C4833"/>
    <mergeCell ref="D4828:D4833"/>
    <mergeCell ref="J4828:J4833"/>
    <mergeCell ref="B4810:B4815"/>
    <mergeCell ref="C4810:C4815"/>
    <mergeCell ref="D4810:D4815"/>
    <mergeCell ref="J4810:J4815"/>
    <mergeCell ref="B4816:B4821"/>
    <mergeCell ref="C4816:C4821"/>
    <mergeCell ref="D4816:D4821"/>
    <mergeCell ref="J4816:J4821"/>
    <mergeCell ref="B4798:B4803"/>
    <mergeCell ref="C4798:C4803"/>
    <mergeCell ref="D4798:D4803"/>
    <mergeCell ref="J4798:J4803"/>
    <mergeCell ref="B4804:B4809"/>
    <mergeCell ref="C4804:C4809"/>
    <mergeCell ref="D4804:D4809"/>
    <mergeCell ref="J4804:J4809"/>
    <mergeCell ref="B4786:B4791"/>
    <mergeCell ref="C4786:C4791"/>
    <mergeCell ref="D4786:D4791"/>
    <mergeCell ref="J4786:J4791"/>
    <mergeCell ref="B4792:B4797"/>
    <mergeCell ref="C4792:C4797"/>
    <mergeCell ref="D4792:D4797"/>
    <mergeCell ref="J4792:J4797"/>
    <mergeCell ref="B4774:B4779"/>
    <mergeCell ref="C4774:C4779"/>
    <mergeCell ref="D4774:D4779"/>
    <mergeCell ref="J4774:J4779"/>
    <mergeCell ref="B4780:B4785"/>
    <mergeCell ref="C4780:C4785"/>
    <mergeCell ref="D4780:D4785"/>
    <mergeCell ref="J4780:J4785"/>
    <mergeCell ref="B4762:B4767"/>
    <mergeCell ref="C4762:C4767"/>
    <mergeCell ref="D4762:D4767"/>
    <mergeCell ref="J4762:J4767"/>
    <mergeCell ref="B4768:B4773"/>
    <mergeCell ref="C4768:C4773"/>
    <mergeCell ref="D4768:D4773"/>
    <mergeCell ref="J4768:J4773"/>
    <mergeCell ref="B4750:B4755"/>
    <mergeCell ref="C4750:C4755"/>
    <mergeCell ref="D4750:D4755"/>
    <mergeCell ref="J4750:J4755"/>
    <mergeCell ref="B4756:B4761"/>
    <mergeCell ref="C4756:C4761"/>
    <mergeCell ref="D4756:D4761"/>
    <mergeCell ref="J4756:J4761"/>
    <mergeCell ref="B4738:B4743"/>
    <mergeCell ref="C4738:C4743"/>
    <mergeCell ref="D4738:D4743"/>
    <mergeCell ref="J4738:J4743"/>
    <mergeCell ref="B4744:B4749"/>
    <mergeCell ref="C4744:C4749"/>
    <mergeCell ref="D4744:D4749"/>
    <mergeCell ref="J4744:J4749"/>
    <mergeCell ref="B4726:B4731"/>
    <mergeCell ref="C4726:C4731"/>
    <mergeCell ref="D4726:D4731"/>
    <mergeCell ref="J4726:J4731"/>
    <mergeCell ref="B4732:B4737"/>
    <mergeCell ref="C4732:C4737"/>
    <mergeCell ref="D4732:D4737"/>
    <mergeCell ref="J4732:J4737"/>
    <mergeCell ref="B4714:B4719"/>
    <mergeCell ref="C4714:C4719"/>
    <mergeCell ref="D4714:D4719"/>
    <mergeCell ref="J4714:J4719"/>
    <mergeCell ref="B4720:B4725"/>
    <mergeCell ref="C4720:C4725"/>
    <mergeCell ref="D4720:D4725"/>
    <mergeCell ref="J4720:J4725"/>
    <mergeCell ref="B4702:B4707"/>
    <mergeCell ref="C4702:C4707"/>
    <mergeCell ref="D4702:D4707"/>
    <mergeCell ref="J4702:J4707"/>
    <mergeCell ref="B4708:B4713"/>
    <mergeCell ref="C4708:C4713"/>
    <mergeCell ref="D4708:D4713"/>
    <mergeCell ref="J4708:J4713"/>
    <mergeCell ref="B4690:B4695"/>
    <mergeCell ref="C4690:C4695"/>
    <mergeCell ref="D4690:D4695"/>
    <mergeCell ref="J4690:J4695"/>
    <mergeCell ref="B4696:B4701"/>
    <mergeCell ref="C4696:C4701"/>
    <mergeCell ref="D4696:D4701"/>
    <mergeCell ref="J4696:J4701"/>
    <mergeCell ref="B4678:B4683"/>
    <mergeCell ref="C4678:C4683"/>
    <mergeCell ref="D4678:D4683"/>
    <mergeCell ref="J4678:J4683"/>
    <mergeCell ref="B4684:B4689"/>
    <mergeCell ref="C4684:C4689"/>
    <mergeCell ref="D4684:D4689"/>
    <mergeCell ref="J4684:J4689"/>
    <mergeCell ref="B4666:B4671"/>
    <mergeCell ref="C4666:C4671"/>
    <mergeCell ref="D4666:D4671"/>
    <mergeCell ref="J4666:J4671"/>
    <mergeCell ref="B4672:B4677"/>
    <mergeCell ref="C4672:C4677"/>
    <mergeCell ref="D4672:D4677"/>
    <mergeCell ref="J4672:J4677"/>
    <mergeCell ref="B4654:B4659"/>
    <mergeCell ref="C4654:C4659"/>
    <mergeCell ref="D4654:D4659"/>
    <mergeCell ref="J4654:J4659"/>
    <mergeCell ref="B4660:B4665"/>
    <mergeCell ref="C4660:C4665"/>
    <mergeCell ref="D4660:D4665"/>
    <mergeCell ref="J4660:J4665"/>
    <mergeCell ref="B4642:B4647"/>
    <mergeCell ref="C4642:C4647"/>
    <mergeCell ref="D4642:D4647"/>
    <mergeCell ref="J4642:J4647"/>
    <mergeCell ref="B4648:B4653"/>
    <mergeCell ref="C4648:C4653"/>
    <mergeCell ref="D4648:D4653"/>
    <mergeCell ref="J4648:J4653"/>
    <mergeCell ref="B4630:B4635"/>
    <mergeCell ref="C4630:C4635"/>
    <mergeCell ref="D4630:D4635"/>
    <mergeCell ref="J4630:J4635"/>
    <mergeCell ref="B4636:B4641"/>
    <mergeCell ref="C4636:C4641"/>
    <mergeCell ref="D4636:D4641"/>
    <mergeCell ref="J4636:J4641"/>
    <mergeCell ref="B4618:B4623"/>
    <mergeCell ref="C4618:C4623"/>
    <mergeCell ref="D4618:D4623"/>
    <mergeCell ref="J4618:J4623"/>
    <mergeCell ref="B4624:B4629"/>
    <mergeCell ref="C4624:C4629"/>
    <mergeCell ref="D4624:D4629"/>
    <mergeCell ref="J4624:J4629"/>
    <mergeCell ref="B4606:B4611"/>
    <mergeCell ref="C4606:C4611"/>
    <mergeCell ref="D4606:D4611"/>
    <mergeCell ref="J4606:J4611"/>
    <mergeCell ref="B4612:B4617"/>
    <mergeCell ref="C4612:C4617"/>
    <mergeCell ref="D4612:D4617"/>
    <mergeCell ref="J4612:J4617"/>
    <mergeCell ref="B4594:B4599"/>
    <mergeCell ref="C4594:C4599"/>
    <mergeCell ref="D4594:D4599"/>
    <mergeCell ref="J4594:J4599"/>
    <mergeCell ref="B4600:B4605"/>
    <mergeCell ref="C4600:C4605"/>
    <mergeCell ref="D4600:D4605"/>
    <mergeCell ref="J4600:J4605"/>
    <mergeCell ref="B4582:B4587"/>
    <mergeCell ref="C4582:C4587"/>
    <mergeCell ref="D4582:D4587"/>
    <mergeCell ref="J4582:J4587"/>
    <mergeCell ref="B4588:B4593"/>
    <mergeCell ref="C4588:C4593"/>
    <mergeCell ref="D4588:D4593"/>
    <mergeCell ref="J4588:J4593"/>
    <mergeCell ref="B4570:B4575"/>
    <mergeCell ref="C4570:C4575"/>
    <mergeCell ref="D4570:D4575"/>
    <mergeCell ref="J4570:J4575"/>
    <mergeCell ref="B4576:B4581"/>
    <mergeCell ref="C4576:C4581"/>
    <mergeCell ref="D4576:D4581"/>
    <mergeCell ref="J4576:J4581"/>
    <mergeCell ref="B4558:B4563"/>
    <mergeCell ref="C4558:C4563"/>
    <mergeCell ref="D4558:D4563"/>
    <mergeCell ref="J4558:J4563"/>
    <mergeCell ref="B4564:B4569"/>
    <mergeCell ref="C4564:C4569"/>
    <mergeCell ref="D4564:D4569"/>
    <mergeCell ref="J4564:J4569"/>
    <mergeCell ref="B4546:B4551"/>
    <mergeCell ref="C4546:C4551"/>
    <mergeCell ref="D4546:D4551"/>
    <mergeCell ref="J4546:J4551"/>
    <mergeCell ref="B4552:B4557"/>
    <mergeCell ref="C4552:C4557"/>
    <mergeCell ref="D4552:D4557"/>
    <mergeCell ref="J4552:J4557"/>
    <mergeCell ref="B4534:B4539"/>
    <mergeCell ref="C4534:C4539"/>
    <mergeCell ref="D4534:D4539"/>
    <mergeCell ref="J4534:J4539"/>
    <mergeCell ref="B4540:B4545"/>
    <mergeCell ref="C4540:C4545"/>
    <mergeCell ref="D4540:D4545"/>
    <mergeCell ref="J4540:J4545"/>
    <mergeCell ref="B4522:B4527"/>
    <mergeCell ref="C4522:C4527"/>
    <mergeCell ref="D4522:D4527"/>
    <mergeCell ref="J4522:J4527"/>
    <mergeCell ref="B4528:B4533"/>
    <mergeCell ref="C4528:C4533"/>
    <mergeCell ref="D4528:D4533"/>
    <mergeCell ref="J4528:J4533"/>
    <mergeCell ref="B4510:B4515"/>
    <mergeCell ref="C4510:C4515"/>
    <mergeCell ref="D4510:D4515"/>
    <mergeCell ref="J4510:J4515"/>
    <mergeCell ref="B4516:B4521"/>
    <mergeCell ref="C4516:C4521"/>
    <mergeCell ref="D4516:D4521"/>
    <mergeCell ref="J4516:J4521"/>
    <mergeCell ref="B4498:B4503"/>
    <mergeCell ref="C4498:C4503"/>
    <mergeCell ref="D4498:D4503"/>
    <mergeCell ref="J4498:J4503"/>
    <mergeCell ref="B4504:B4509"/>
    <mergeCell ref="C4504:C4509"/>
    <mergeCell ref="D4504:D4509"/>
    <mergeCell ref="J4504:J4509"/>
    <mergeCell ref="B4486:B4491"/>
    <mergeCell ref="C4486:C4491"/>
    <mergeCell ref="D4486:D4491"/>
    <mergeCell ref="J4486:J4491"/>
    <mergeCell ref="B4492:B4497"/>
    <mergeCell ref="C4492:C4497"/>
    <mergeCell ref="D4492:D4497"/>
    <mergeCell ref="J4492:J4497"/>
    <mergeCell ref="B4474:B4479"/>
    <mergeCell ref="C4474:C4479"/>
    <mergeCell ref="D4474:D4479"/>
    <mergeCell ref="J4474:J4479"/>
    <mergeCell ref="B4480:B4485"/>
    <mergeCell ref="C4480:C4485"/>
    <mergeCell ref="D4480:D4485"/>
    <mergeCell ref="J4480:J4485"/>
    <mergeCell ref="B4462:B4467"/>
    <mergeCell ref="C4462:C4467"/>
    <mergeCell ref="D4462:D4467"/>
    <mergeCell ref="J4462:J4467"/>
    <mergeCell ref="B4468:B4473"/>
    <mergeCell ref="C4468:C4473"/>
    <mergeCell ref="D4468:D4473"/>
    <mergeCell ref="J4468:J4473"/>
    <mergeCell ref="B4450:B4455"/>
    <mergeCell ref="C4450:C4455"/>
    <mergeCell ref="D4450:D4455"/>
    <mergeCell ref="J4450:J4455"/>
    <mergeCell ref="B4456:B4461"/>
    <mergeCell ref="C4456:C4461"/>
    <mergeCell ref="D4456:D4461"/>
    <mergeCell ref="J4456:J4461"/>
    <mergeCell ref="B4438:B4443"/>
    <mergeCell ref="C4438:C4443"/>
    <mergeCell ref="D4438:D4443"/>
    <mergeCell ref="J4438:J4443"/>
    <mergeCell ref="B4444:B4449"/>
    <mergeCell ref="C4444:C4449"/>
    <mergeCell ref="D4444:D4449"/>
    <mergeCell ref="J4444:J4449"/>
    <mergeCell ref="B4426:B4431"/>
    <mergeCell ref="C4426:C4431"/>
    <mergeCell ref="D4426:D4431"/>
    <mergeCell ref="J4426:J4431"/>
    <mergeCell ref="B4432:B4437"/>
    <mergeCell ref="C4432:C4437"/>
    <mergeCell ref="D4432:D4437"/>
    <mergeCell ref="J4432:J4437"/>
    <mergeCell ref="B4414:B4419"/>
    <mergeCell ref="C4414:C4419"/>
    <mergeCell ref="D4414:D4419"/>
    <mergeCell ref="J4414:J4419"/>
    <mergeCell ref="B4420:B4425"/>
    <mergeCell ref="C4420:C4425"/>
    <mergeCell ref="D4420:D4425"/>
    <mergeCell ref="J4420:J4425"/>
    <mergeCell ref="B4402:B4407"/>
    <mergeCell ref="C4402:C4407"/>
    <mergeCell ref="D4402:D4407"/>
    <mergeCell ref="J4402:J4407"/>
    <mergeCell ref="B4408:B4413"/>
    <mergeCell ref="C4408:C4413"/>
    <mergeCell ref="D4408:D4413"/>
    <mergeCell ref="J4408:J4413"/>
    <mergeCell ref="B4390:B4395"/>
    <mergeCell ref="C4390:C4395"/>
    <mergeCell ref="D4390:D4395"/>
    <mergeCell ref="J4390:J4395"/>
    <mergeCell ref="B4396:B4401"/>
    <mergeCell ref="C4396:C4401"/>
    <mergeCell ref="D4396:D4401"/>
    <mergeCell ref="J4396:J4401"/>
    <mergeCell ref="B4378:B4383"/>
    <mergeCell ref="C4378:C4383"/>
    <mergeCell ref="D4378:D4383"/>
    <mergeCell ref="J4378:J4383"/>
    <mergeCell ref="B4384:B4389"/>
    <mergeCell ref="C4384:C4389"/>
    <mergeCell ref="D4384:D4389"/>
    <mergeCell ref="J4384:J4389"/>
    <mergeCell ref="B4366:B4371"/>
    <mergeCell ref="C4366:C4371"/>
    <mergeCell ref="D4366:D4371"/>
    <mergeCell ref="J4366:J4371"/>
    <mergeCell ref="B4372:B4377"/>
    <mergeCell ref="C4372:C4377"/>
    <mergeCell ref="D4372:D4377"/>
    <mergeCell ref="J4372:J4377"/>
    <mergeCell ref="B4354:B4359"/>
    <mergeCell ref="C4354:C4359"/>
    <mergeCell ref="D4354:D4359"/>
    <mergeCell ref="J4354:J4359"/>
    <mergeCell ref="B4360:B4365"/>
    <mergeCell ref="C4360:C4365"/>
    <mergeCell ref="D4360:D4365"/>
    <mergeCell ref="J4360:J4365"/>
    <mergeCell ref="B4342:B4347"/>
    <mergeCell ref="C4342:C4347"/>
    <mergeCell ref="D4342:D4347"/>
    <mergeCell ref="J4342:J4347"/>
    <mergeCell ref="B4348:B4353"/>
    <mergeCell ref="C4348:C4353"/>
    <mergeCell ref="D4348:D4353"/>
    <mergeCell ref="J4348:J4353"/>
    <mergeCell ref="B4330:B4335"/>
    <mergeCell ref="C4330:C4335"/>
    <mergeCell ref="D4330:D4335"/>
    <mergeCell ref="J4330:J4335"/>
    <mergeCell ref="B4336:B4341"/>
    <mergeCell ref="C4336:C4341"/>
    <mergeCell ref="D4336:D4341"/>
    <mergeCell ref="J4336:J4341"/>
    <mergeCell ref="B4318:B4323"/>
    <mergeCell ref="C4318:C4323"/>
    <mergeCell ref="D4318:D4323"/>
    <mergeCell ref="J4318:J4323"/>
    <mergeCell ref="B4324:B4329"/>
    <mergeCell ref="C4324:C4329"/>
    <mergeCell ref="D4324:D4329"/>
    <mergeCell ref="J4324:J4329"/>
    <mergeCell ref="B4306:B4311"/>
    <mergeCell ref="C4306:C4311"/>
    <mergeCell ref="D4306:D4311"/>
    <mergeCell ref="J4306:J4311"/>
    <mergeCell ref="B4312:B4317"/>
    <mergeCell ref="C4312:C4317"/>
    <mergeCell ref="D4312:D4317"/>
    <mergeCell ref="J4312:J4317"/>
    <mergeCell ref="B4294:B4299"/>
    <mergeCell ref="C4294:C4299"/>
    <mergeCell ref="D4294:D4299"/>
    <mergeCell ref="J4294:J4299"/>
    <mergeCell ref="B4300:B4305"/>
    <mergeCell ref="C4300:C4305"/>
    <mergeCell ref="D4300:D4305"/>
    <mergeCell ref="J4300:J4305"/>
    <mergeCell ref="B4282:B4287"/>
    <mergeCell ref="C4282:C4287"/>
    <mergeCell ref="D4282:D4287"/>
    <mergeCell ref="J4282:J4287"/>
    <mergeCell ref="B4288:B4293"/>
    <mergeCell ref="C4288:C4293"/>
    <mergeCell ref="D4288:D4293"/>
    <mergeCell ref="J4288:J4293"/>
    <mergeCell ref="B4270:B4275"/>
    <mergeCell ref="C4270:C4275"/>
    <mergeCell ref="D4270:D4275"/>
    <mergeCell ref="J4270:J4275"/>
    <mergeCell ref="B4276:B4281"/>
    <mergeCell ref="C4276:C4281"/>
    <mergeCell ref="D4276:D4281"/>
    <mergeCell ref="J4276:J4281"/>
    <mergeCell ref="B4258:B4263"/>
    <mergeCell ref="C4258:C4263"/>
    <mergeCell ref="D4258:D4263"/>
    <mergeCell ref="J4258:J4263"/>
    <mergeCell ref="B4264:B4269"/>
    <mergeCell ref="C4264:C4269"/>
    <mergeCell ref="D4264:D4269"/>
    <mergeCell ref="J4264:J4269"/>
    <mergeCell ref="B4246:B4251"/>
    <mergeCell ref="C4246:C4251"/>
    <mergeCell ref="D4246:D4251"/>
    <mergeCell ref="J4246:J4251"/>
    <mergeCell ref="B4252:B4257"/>
    <mergeCell ref="C4252:C4257"/>
    <mergeCell ref="D4252:D4257"/>
    <mergeCell ref="J4252:J4257"/>
    <mergeCell ref="B4234:B4239"/>
    <mergeCell ref="C4234:C4239"/>
    <mergeCell ref="D4234:D4239"/>
    <mergeCell ref="J4234:J4239"/>
    <mergeCell ref="B4240:B4245"/>
    <mergeCell ref="C4240:C4245"/>
    <mergeCell ref="D4240:D4245"/>
    <mergeCell ref="J4240:J4245"/>
    <mergeCell ref="B4222:B4227"/>
    <mergeCell ref="C4222:C4227"/>
    <mergeCell ref="D4222:D4227"/>
    <mergeCell ref="J4222:J4227"/>
    <mergeCell ref="B4228:B4233"/>
    <mergeCell ref="C4228:C4233"/>
    <mergeCell ref="D4228:D4233"/>
    <mergeCell ref="J4228:J4233"/>
    <mergeCell ref="B4210:B4215"/>
    <mergeCell ref="C4210:C4215"/>
    <mergeCell ref="D4210:D4215"/>
    <mergeCell ref="J4210:J4215"/>
    <mergeCell ref="B4216:B4221"/>
    <mergeCell ref="C4216:C4221"/>
    <mergeCell ref="D4216:D4221"/>
    <mergeCell ref="J4216:J4221"/>
    <mergeCell ref="B4198:B4203"/>
    <mergeCell ref="C4198:C4203"/>
    <mergeCell ref="D4198:D4203"/>
    <mergeCell ref="J4198:J4203"/>
    <mergeCell ref="B4204:B4209"/>
    <mergeCell ref="C4204:C4209"/>
    <mergeCell ref="D4204:D4209"/>
    <mergeCell ref="J4204:J4209"/>
    <mergeCell ref="B4186:B4191"/>
    <mergeCell ref="C4186:C4191"/>
    <mergeCell ref="D4186:D4191"/>
    <mergeCell ref="J4186:J4191"/>
    <mergeCell ref="B4192:B4197"/>
    <mergeCell ref="C4192:C4197"/>
    <mergeCell ref="D4192:D4197"/>
    <mergeCell ref="J4192:J4197"/>
    <mergeCell ref="B4174:B4179"/>
    <mergeCell ref="C4174:C4179"/>
    <mergeCell ref="D4174:D4179"/>
    <mergeCell ref="J4174:J4179"/>
    <mergeCell ref="B4180:B4185"/>
    <mergeCell ref="C4180:C4185"/>
    <mergeCell ref="D4180:D4185"/>
    <mergeCell ref="J4180:J4185"/>
    <mergeCell ref="B4162:B4167"/>
    <mergeCell ref="C4162:C4167"/>
    <mergeCell ref="D4162:D4167"/>
    <mergeCell ref="J4162:J4167"/>
    <mergeCell ref="B4168:B4173"/>
    <mergeCell ref="C4168:C4173"/>
    <mergeCell ref="D4168:D4173"/>
    <mergeCell ref="J4168:J4173"/>
    <mergeCell ref="B4150:B4155"/>
    <mergeCell ref="C4150:C4155"/>
    <mergeCell ref="D4150:D4155"/>
    <mergeCell ref="J4150:J4155"/>
    <mergeCell ref="B4156:B4161"/>
    <mergeCell ref="C4156:C4161"/>
    <mergeCell ref="D4156:D4161"/>
    <mergeCell ref="J4156:J4161"/>
    <mergeCell ref="B4138:B4143"/>
    <mergeCell ref="C4138:C4143"/>
    <mergeCell ref="D4138:D4143"/>
    <mergeCell ref="J4138:J4143"/>
    <mergeCell ref="B4144:B4149"/>
    <mergeCell ref="C4144:C4149"/>
    <mergeCell ref="D4144:D4149"/>
    <mergeCell ref="J4144:J4149"/>
    <mergeCell ref="B4126:B4131"/>
    <mergeCell ref="C4126:C4131"/>
    <mergeCell ref="D4126:D4131"/>
    <mergeCell ref="J4126:J4131"/>
    <mergeCell ref="B4132:B4137"/>
    <mergeCell ref="C4132:C4137"/>
    <mergeCell ref="D4132:D4137"/>
    <mergeCell ref="J4132:J4137"/>
    <mergeCell ref="B4114:B4119"/>
    <mergeCell ref="C4114:C4119"/>
    <mergeCell ref="D4114:D4119"/>
    <mergeCell ref="J4114:J4119"/>
    <mergeCell ref="B4120:B4125"/>
    <mergeCell ref="C4120:C4125"/>
    <mergeCell ref="D4120:D4125"/>
    <mergeCell ref="J4120:J4125"/>
    <mergeCell ref="B4102:B4107"/>
    <mergeCell ref="C4102:C4107"/>
    <mergeCell ref="D4102:D4107"/>
    <mergeCell ref="J4102:J4107"/>
    <mergeCell ref="B4108:B4113"/>
    <mergeCell ref="C4108:C4113"/>
    <mergeCell ref="D4108:D4113"/>
    <mergeCell ref="J4108:J4113"/>
    <mergeCell ref="B4090:B4095"/>
    <mergeCell ref="C4090:C4095"/>
    <mergeCell ref="D4090:D4095"/>
    <mergeCell ref="J4090:J4095"/>
    <mergeCell ref="B4096:B4101"/>
    <mergeCell ref="C4096:C4101"/>
    <mergeCell ref="D4096:D4101"/>
    <mergeCell ref="J4096:J4101"/>
    <mergeCell ref="B4078:B4083"/>
    <mergeCell ref="C4078:C4083"/>
    <mergeCell ref="D4078:D4083"/>
    <mergeCell ref="J4078:J4083"/>
    <mergeCell ref="B4084:B4089"/>
    <mergeCell ref="C4084:C4089"/>
    <mergeCell ref="D4084:D4089"/>
    <mergeCell ref="J4084:J4089"/>
    <mergeCell ref="B4066:B4071"/>
    <mergeCell ref="C4066:C4071"/>
    <mergeCell ref="D4066:D4071"/>
    <mergeCell ref="J4066:J4071"/>
    <mergeCell ref="B4072:B4077"/>
    <mergeCell ref="C4072:C4077"/>
    <mergeCell ref="D4072:D4077"/>
    <mergeCell ref="J4072:J4077"/>
    <mergeCell ref="B4054:B4059"/>
    <mergeCell ref="C4054:C4059"/>
    <mergeCell ref="D4054:D4059"/>
    <mergeCell ref="J4054:J4059"/>
    <mergeCell ref="B4060:B4065"/>
    <mergeCell ref="C4060:C4065"/>
    <mergeCell ref="D4060:D4065"/>
    <mergeCell ref="J4060:J4065"/>
    <mergeCell ref="B4042:B4047"/>
    <mergeCell ref="C4042:C4047"/>
    <mergeCell ref="D4042:D4047"/>
    <mergeCell ref="J4042:J4047"/>
    <mergeCell ref="B4048:B4053"/>
    <mergeCell ref="C4048:C4053"/>
    <mergeCell ref="D4048:D4053"/>
    <mergeCell ref="J4048:J4053"/>
    <mergeCell ref="B4030:B4035"/>
    <mergeCell ref="C4030:C4035"/>
    <mergeCell ref="D4030:D4035"/>
    <mergeCell ref="J4030:J4035"/>
    <mergeCell ref="B4036:B4041"/>
    <mergeCell ref="C4036:C4041"/>
    <mergeCell ref="D4036:D4041"/>
    <mergeCell ref="J4036:J4041"/>
    <mergeCell ref="B4018:B4023"/>
    <mergeCell ref="C4018:C4023"/>
    <mergeCell ref="D4018:D4023"/>
    <mergeCell ref="J4018:J4023"/>
    <mergeCell ref="B4024:B4029"/>
    <mergeCell ref="C4024:C4029"/>
    <mergeCell ref="D4024:D4029"/>
    <mergeCell ref="J4024:J4029"/>
    <mergeCell ref="B4006:B4011"/>
    <mergeCell ref="C4006:C4011"/>
    <mergeCell ref="D4006:D4011"/>
    <mergeCell ref="J4006:J4011"/>
    <mergeCell ref="B4012:B4017"/>
    <mergeCell ref="C4012:C4017"/>
    <mergeCell ref="D4012:D4017"/>
    <mergeCell ref="J4012:J4017"/>
    <mergeCell ref="B3994:B3999"/>
    <mergeCell ref="C3994:C3999"/>
    <mergeCell ref="D3994:D3999"/>
    <mergeCell ref="J3994:J3999"/>
    <mergeCell ref="B4000:B4005"/>
    <mergeCell ref="C4000:C4005"/>
    <mergeCell ref="D4000:D4005"/>
    <mergeCell ref="J4000:J4005"/>
    <mergeCell ref="B3982:B3987"/>
    <mergeCell ref="C3982:C3987"/>
    <mergeCell ref="D3982:D3987"/>
    <mergeCell ref="J3982:J3987"/>
    <mergeCell ref="B3988:B3993"/>
    <mergeCell ref="C3988:C3993"/>
    <mergeCell ref="D3988:D3993"/>
    <mergeCell ref="J3988:J3993"/>
    <mergeCell ref="B3970:B3975"/>
    <mergeCell ref="C3970:C3975"/>
    <mergeCell ref="D3970:D3975"/>
    <mergeCell ref="J3970:J3975"/>
    <mergeCell ref="B3976:B3981"/>
    <mergeCell ref="C3976:C3981"/>
    <mergeCell ref="D3976:D3981"/>
    <mergeCell ref="J3976:J3981"/>
    <mergeCell ref="B3958:B3963"/>
    <mergeCell ref="C3958:C3963"/>
    <mergeCell ref="D3958:D3963"/>
    <mergeCell ref="J3958:J3963"/>
    <mergeCell ref="B3964:B3969"/>
    <mergeCell ref="C3964:C3969"/>
    <mergeCell ref="D3964:D3969"/>
    <mergeCell ref="J3964:J3969"/>
    <mergeCell ref="B3946:B3951"/>
    <mergeCell ref="C3946:C3951"/>
    <mergeCell ref="D3946:D3951"/>
    <mergeCell ref="J3946:J3951"/>
    <mergeCell ref="B3952:B3957"/>
    <mergeCell ref="C3952:C3957"/>
    <mergeCell ref="D3952:D3957"/>
    <mergeCell ref="J3952:J3957"/>
    <mergeCell ref="B3934:B3939"/>
    <mergeCell ref="C3934:C3939"/>
    <mergeCell ref="D3934:D3939"/>
    <mergeCell ref="J3934:J3939"/>
    <mergeCell ref="B3940:B3945"/>
    <mergeCell ref="C3940:C3945"/>
    <mergeCell ref="D3940:D3945"/>
    <mergeCell ref="J3940:J3945"/>
    <mergeCell ref="B3922:B3927"/>
    <mergeCell ref="C3922:C3927"/>
    <mergeCell ref="D3922:D3927"/>
    <mergeCell ref="J3922:J3927"/>
    <mergeCell ref="B3928:B3933"/>
    <mergeCell ref="C3928:C3933"/>
    <mergeCell ref="D3928:D3933"/>
    <mergeCell ref="J3928:J3933"/>
    <mergeCell ref="B3910:B3915"/>
    <mergeCell ref="C3910:C3915"/>
    <mergeCell ref="D3910:D3915"/>
    <mergeCell ref="J3910:J3915"/>
    <mergeCell ref="B3916:B3921"/>
    <mergeCell ref="C3916:C3921"/>
    <mergeCell ref="D3916:D3921"/>
    <mergeCell ref="J3916:J3921"/>
    <mergeCell ref="B3898:B3903"/>
    <mergeCell ref="C3898:C3903"/>
    <mergeCell ref="D3898:D3903"/>
    <mergeCell ref="J3898:J3903"/>
    <mergeCell ref="B3904:B3909"/>
    <mergeCell ref="C3904:C3909"/>
    <mergeCell ref="D3904:D3909"/>
    <mergeCell ref="J3904:J3909"/>
    <mergeCell ref="B3886:B3891"/>
    <mergeCell ref="C3886:C3891"/>
    <mergeCell ref="D3886:D3891"/>
    <mergeCell ref="J3886:J3891"/>
    <mergeCell ref="B3892:B3897"/>
    <mergeCell ref="C3892:C3897"/>
    <mergeCell ref="D3892:D3897"/>
    <mergeCell ref="J3892:J3897"/>
    <mergeCell ref="B3874:B3879"/>
    <mergeCell ref="C3874:C3879"/>
    <mergeCell ref="D3874:D3879"/>
    <mergeCell ref="J3874:J3879"/>
    <mergeCell ref="B3880:B3885"/>
    <mergeCell ref="C3880:C3885"/>
    <mergeCell ref="D3880:D3885"/>
    <mergeCell ref="J3880:J3885"/>
    <mergeCell ref="B3862:B3867"/>
    <mergeCell ref="C3862:C3867"/>
    <mergeCell ref="D3862:D3867"/>
    <mergeCell ref="J3862:J3867"/>
    <mergeCell ref="B3868:B3873"/>
    <mergeCell ref="C3868:C3873"/>
    <mergeCell ref="D3868:D3873"/>
    <mergeCell ref="J3868:J3873"/>
    <mergeCell ref="B3850:B3855"/>
    <mergeCell ref="C3850:C3855"/>
    <mergeCell ref="D3850:D3855"/>
    <mergeCell ref="J3850:J3855"/>
    <mergeCell ref="B3856:B3861"/>
    <mergeCell ref="C3856:C3861"/>
    <mergeCell ref="D3856:D3861"/>
    <mergeCell ref="J3856:J3861"/>
    <mergeCell ref="B3838:B3843"/>
    <mergeCell ref="C3838:C3843"/>
    <mergeCell ref="D3838:D3843"/>
    <mergeCell ref="J3838:J3843"/>
    <mergeCell ref="B3844:B3849"/>
    <mergeCell ref="C3844:C3849"/>
    <mergeCell ref="D3844:D3849"/>
    <mergeCell ref="J3844:J3849"/>
    <mergeCell ref="B3826:B3831"/>
    <mergeCell ref="C3826:C3831"/>
    <mergeCell ref="D3826:D3831"/>
    <mergeCell ref="J3826:J3831"/>
    <mergeCell ref="B3832:B3837"/>
    <mergeCell ref="C3832:C3837"/>
    <mergeCell ref="D3832:D3837"/>
    <mergeCell ref="J3832:J3837"/>
    <mergeCell ref="B3814:B3819"/>
    <mergeCell ref="C3814:C3819"/>
    <mergeCell ref="D3814:D3819"/>
    <mergeCell ref="J3814:J3819"/>
    <mergeCell ref="B3820:B3825"/>
    <mergeCell ref="C3820:C3825"/>
    <mergeCell ref="D3820:D3825"/>
    <mergeCell ref="J3820:J3825"/>
    <mergeCell ref="B3802:B3807"/>
    <mergeCell ref="C3802:C3807"/>
    <mergeCell ref="D3802:D3807"/>
    <mergeCell ref="J3802:J3807"/>
    <mergeCell ref="B3808:B3813"/>
    <mergeCell ref="C3808:C3813"/>
    <mergeCell ref="D3808:D3813"/>
    <mergeCell ref="J3808:J3813"/>
    <mergeCell ref="B3790:B3795"/>
    <mergeCell ref="C3790:C3795"/>
    <mergeCell ref="D3790:D3795"/>
    <mergeCell ref="J3790:J3795"/>
    <mergeCell ref="B3796:B3801"/>
    <mergeCell ref="C3796:C3801"/>
    <mergeCell ref="D3796:D3801"/>
    <mergeCell ref="J3796:J3801"/>
    <mergeCell ref="B3778:B3783"/>
    <mergeCell ref="C3778:C3783"/>
    <mergeCell ref="D3778:D3783"/>
    <mergeCell ref="J3778:J3783"/>
    <mergeCell ref="B3784:B3789"/>
    <mergeCell ref="C3784:C3789"/>
    <mergeCell ref="D3784:D3789"/>
    <mergeCell ref="J3784:J3789"/>
    <mergeCell ref="B3766:B3771"/>
    <mergeCell ref="C3766:C3771"/>
    <mergeCell ref="D3766:D3771"/>
    <mergeCell ref="J3766:J3771"/>
    <mergeCell ref="B3772:B3777"/>
    <mergeCell ref="C3772:C3777"/>
    <mergeCell ref="D3772:D3777"/>
    <mergeCell ref="J3772:J3777"/>
    <mergeCell ref="B3754:B3759"/>
    <mergeCell ref="C3754:C3759"/>
    <mergeCell ref="D3754:D3759"/>
    <mergeCell ref="J3754:J3759"/>
    <mergeCell ref="B3760:B3765"/>
    <mergeCell ref="C3760:C3765"/>
    <mergeCell ref="D3760:D3765"/>
    <mergeCell ref="J3760:J3765"/>
    <mergeCell ref="B3742:B3747"/>
    <mergeCell ref="C3742:C3747"/>
    <mergeCell ref="D3742:D3747"/>
    <mergeCell ref="J3742:J3747"/>
    <mergeCell ref="B3748:B3753"/>
    <mergeCell ref="C3748:C3753"/>
    <mergeCell ref="D3748:D3753"/>
    <mergeCell ref="J3748:J3753"/>
    <mergeCell ref="B3730:B3735"/>
    <mergeCell ref="C3730:C3735"/>
    <mergeCell ref="D3730:D3735"/>
    <mergeCell ref="J3730:J3735"/>
    <mergeCell ref="B3736:B3741"/>
    <mergeCell ref="C3736:C3741"/>
    <mergeCell ref="D3736:D3741"/>
    <mergeCell ref="J3736:J3741"/>
    <mergeCell ref="B3718:B3723"/>
    <mergeCell ref="C3718:C3723"/>
    <mergeCell ref="D3718:D3723"/>
    <mergeCell ref="J3718:J3723"/>
    <mergeCell ref="B3724:B3729"/>
    <mergeCell ref="C3724:C3729"/>
    <mergeCell ref="D3724:D3729"/>
    <mergeCell ref="J3724:J3729"/>
    <mergeCell ref="B3706:B3711"/>
    <mergeCell ref="C3706:C3711"/>
    <mergeCell ref="D3706:D3711"/>
    <mergeCell ref="J3706:J3711"/>
    <mergeCell ref="B3712:B3717"/>
    <mergeCell ref="C3712:C3717"/>
    <mergeCell ref="D3712:D3717"/>
    <mergeCell ref="J3712:J3717"/>
    <mergeCell ref="B3694:B3699"/>
    <mergeCell ref="C3694:C3699"/>
    <mergeCell ref="D3694:D3699"/>
    <mergeCell ref="J3694:J3699"/>
    <mergeCell ref="B3700:B3705"/>
    <mergeCell ref="C3700:C3705"/>
    <mergeCell ref="D3700:D3705"/>
    <mergeCell ref="J3700:J3705"/>
    <mergeCell ref="B3682:B3687"/>
    <mergeCell ref="C3682:C3687"/>
    <mergeCell ref="D3682:D3687"/>
    <mergeCell ref="J3682:J3687"/>
    <mergeCell ref="B3688:B3693"/>
    <mergeCell ref="C3688:C3693"/>
    <mergeCell ref="D3688:D3693"/>
    <mergeCell ref="J3688:J3693"/>
    <mergeCell ref="B3670:B3675"/>
    <mergeCell ref="C3670:C3675"/>
    <mergeCell ref="D3670:D3675"/>
    <mergeCell ref="J3670:J3675"/>
    <mergeCell ref="B3676:B3681"/>
    <mergeCell ref="C3676:C3681"/>
    <mergeCell ref="D3676:D3681"/>
    <mergeCell ref="J3676:J3681"/>
    <mergeCell ref="B3658:B3663"/>
    <mergeCell ref="C3658:C3663"/>
    <mergeCell ref="D3658:D3663"/>
    <mergeCell ref="J3658:J3663"/>
    <mergeCell ref="B3664:B3669"/>
    <mergeCell ref="C3664:C3669"/>
    <mergeCell ref="D3664:D3669"/>
    <mergeCell ref="J3664:J3669"/>
    <mergeCell ref="B3646:B3651"/>
    <mergeCell ref="C3646:C3651"/>
    <mergeCell ref="D3646:D3651"/>
    <mergeCell ref="J3646:J3651"/>
    <mergeCell ref="B3652:B3657"/>
    <mergeCell ref="C3652:C3657"/>
    <mergeCell ref="D3652:D3657"/>
    <mergeCell ref="J3652:J3657"/>
    <mergeCell ref="B3634:B3639"/>
    <mergeCell ref="C3634:C3639"/>
    <mergeCell ref="D3634:D3639"/>
    <mergeCell ref="J3634:J3639"/>
    <mergeCell ref="B3640:B3645"/>
    <mergeCell ref="C3640:C3645"/>
    <mergeCell ref="D3640:D3645"/>
    <mergeCell ref="J3640:J3645"/>
    <mergeCell ref="B3622:B3627"/>
    <mergeCell ref="C3622:C3627"/>
    <mergeCell ref="D3622:D3627"/>
    <mergeCell ref="J3622:J3627"/>
    <mergeCell ref="B3628:B3633"/>
    <mergeCell ref="C3628:C3633"/>
    <mergeCell ref="D3628:D3633"/>
    <mergeCell ref="J3628:J3633"/>
    <mergeCell ref="B3610:B3615"/>
    <mergeCell ref="C3610:C3615"/>
    <mergeCell ref="D3610:D3615"/>
    <mergeCell ref="J3610:J3615"/>
    <mergeCell ref="B3616:B3621"/>
    <mergeCell ref="C3616:C3621"/>
    <mergeCell ref="D3616:D3621"/>
    <mergeCell ref="J3616:J3621"/>
    <mergeCell ref="B3598:B3603"/>
    <mergeCell ref="C3598:C3603"/>
    <mergeCell ref="D3598:D3603"/>
    <mergeCell ref="J3598:J3603"/>
    <mergeCell ref="B3604:B3609"/>
    <mergeCell ref="C3604:C3609"/>
    <mergeCell ref="D3604:D3609"/>
    <mergeCell ref="J3604:J3609"/>
    <mergeCell ref="B3586:B3591"/>
    <mergeCell ref="C3586:C3591"/>
    <mergeCell ref="D3586:D3591"/>
    <mergeCell ref="J3586:J3591"/>
    <mergeCell ref="B3592:B3597"/>
    <mergeCell ref="C3592:C3597"/>
    <mergeCell ref="D3592:D3597"/>
    <mergeCell ref="J3592:J3597"/>
    <mergeCell ref="B3574:B3579"/>
    <mergeCell ref="C3574:C3579"/>
    <mergeCell ref="D3574:D3579"/>
    <mergeCell ref="J3574:J3579"/>
    <mergeCell ref="B3580:B3585"/>
    <mergeCell ref="C3580:C3585"/>
    <mergeCell ref="D3580:D3585"/>
    <mergeCell ref="J3580:J3585"/>
    <mergeCell ref="B3562:B3567"/>
    <mergeCell ref="C3562:C3567"/>
    <mergeCell ref="D3562:D3567"/>
    <mergeCell ref="J3562:J3567"/>
    <mergeCell ref="B3568:B3573"/>
    <mergeCell ref="C3568:C3573"/>
    <mergeCell ref="D3568:D3573"/>
    <mergeCell ref="J3568:J3573"/>
    <mergeCell ref="B3550:B3555"/>
    <mergeCell ref="C3550:C3555"/>
    <mergeCell ref="D3550:D3555"/>
    <mergeCell ref="J3550:J3555"/>
    <mergeCell ref="B3556:B3561"/>
    <mergeCell ref="C3556:C3561"/>
    <mergeCell ref="D3556:D3561"/>
    <mergeCell ref="J3556:J3561"/>
    <mergeCell ref="B3538:B3543"/>
    <mergeCell ref="C3538:C3543"/>
    <mergeCell ref="D3538:D3543"/>
    <mergeCell ref="J3538:J3543"/>
    <mergeCell ref="B3544:B3549"/>
    <mergeCell ref="C3544:C3549"/>
    <mergeCell ref="D3544:D3549"/>
    <mergeCell ref="J3544:J3549"/>
    <mergeCell ref="B3526:B3531"/>
    <mergeCell ref="C3526:C3531"/>
    <mergeCell ref="D3526:D3531"/>
    <mergeCell ref="J3526:J3531"/>
    <mergeCell ref="B3532:B3537"/>
    <mergeCell ref="C3532:C3537"/>
    <mergeCell ref="D3532:D3537"/>
    <mergeCell ref="J3532:J3537"/>
    <mergeCell ref="B3514:B3519"/>
    <mergeCell ref="C3514:C3519"/>
    <mergeCell ref="D3514:D3519"/>
    <mergeCell ref="J3514:J3519"/>
    <mergeCell ref="B3520:B3525"/>
    <mergeCell ref="C3520:C3525"/>
    <mergeCell ref="D3520:D3525"/>
    <mergeCell ref="J3520:J3525"/>
    <mergeCell ref="B3502:B3507"/>
    <mergeCell ref="C3502:C3507"/>
    <mergeCell ref="D3502:D3507"/>
    <mergeCell ref="J3502:J3507"/>
    <mergeCell ref="B3508:B3513"/>
    <mergeCell ref="C3508:C3513"/>
    <mergeCell ref="D3508:D3513"/>
    <mergeCell ref="J3508:J3513"/>
    <mergeCell ref="B3490:B3495"/>
    <mergeCell ref="C3490:C3495"/>
    <mergeCell ref="D3490:D3495"/>
    <mergeCell ref="J3490:J3495"/>
    <mergeCell ref="B3496:B3501"/>
    <mergeCell ref="C3496:C3501"/>
    <mergeCell ref="D3496:D3501"/>
    <mergeCell ref="J3496:J3501"/>
    <mergeCell ref="B3478:B3483"/>
    <mergeCell ref="C3478:C3483"/>
    <mergeCell ref="D3478:D3483"/>
    <mergeCell ref="J3478:J3483"/>
    <mergeCell ref="B3484:B3489"/>
    <mergeCell ref="C3484:C3489"/>
    <mergeCell ref="D3484:D3489"/>
    <mergeCell ref="J3484:J3489"/>
    <mergeCell ref="B3466:B3471"/>
    <mergeCell ref="C3466:C3471"/>
    <mergeCell ref="D3466:D3471"/>
    <mergeCell ref="J3466:J3471"/>
    <mergeCell ref="B3472:B3477"/>
    <mergeCell ref="C3472:C3477"/>
    <mergeCell ref="D3472:D3477"/>
    <mergeCell ref="J3472:J3477"/>
    <mergeCell ref="B3454:B3459"/>
    <mergeCell ref="C3454:C3459"/>
    <mergeCell ref="D3454:D3459"/>
    <mergeCell ref="J3454:J3459"/>
    <mergeCell ref="B3460:B3465"/>
    <mergeCell ref="C3460:C3465"/>
    <mergeCell ref="D3460:D3465"/>
    <mergeCell ref="J3460:J3465"/>
    <mergeCell ref="B3442:B3447"/>
    <mergeCell ref="C3442:C3447"/>
    <mergeCell ref="D3442:D3447"/>
    <mergeCell ref="J3442:J3447"/>
    <mergeCell ref="B3448:B3453"/>
    <mergeCell ref="C3448:C3453"/>
    <mergeCell ref="D3448:D3453"/>
    <mergeCell ref="J3448:J3453"/>
    <mergeCell ref="B3430:B3435"/>
    <mergeCell ref="C3430:C3435"/>
    <mergeCell ref="D3430:D3435"/>
    <mergeCell ref="J3430:J3435"/>
    <mergeCell ref="B3436:B3441"/>
    <mergeCell ref="C3436:C3441"/>
    <mergeCell ref="D3436:D3441"/>
    <mergeCell ref="J3436:J3441"/>
    <mergeCell ref="B3418:B3423"/>
    <mergeCell ref="C3418:C3423"/>
    <mergeCell ref="D3418:D3423"/>
    <mergeCell ref="J3418:J3423"/>
    <mergeCell ref="B3424:B3429"/>
    <mergeCell ref="C3424:C3429"/>
    <mergeCell ref="D3424:D3429"/>
    <mergeCell ref="J3424:J3429"/>
    <mergeCell ref="B3406:B3411"/>
    <mergeCell ref="C3406:C3411"/>
    <mergeCell ref="D3406:D3411"/>
    <mergeCell ref="J3406:J3411"/>
    <mergeCell ref="B3412:B3417"/>
    <mergeCell ref="C3412:C3417"/>
    <mergeCell ref="D3412:D3417"/>
    <mergeCell ref="J3412:J3417"/>
    <mergeCell ref="B3394:B3399"/>
    <mergeCell ref="C3394:C3399"/>
    <mergeCell ref="D3394:D3399"/>
    <mergeCell ref="J3394:J3399"/>
    <mergeCell ref="B3400:B3405"/>
    <mergeCell ref="C3400:C3405"/>
    <mergeCell ref="D3400:D3405"/>
    <mergeCell ref="J3400:J3405"/>
    <mergeCell ref="B3382:B3387"/>
    <mergeCell ref="C3382:C3387"/>
    <mergeCell ref="D3382:D3387"/>
    <mergeCell ref="J3382:J3387"/>
    <mergeCell ref="B3388:B3393"/>
    <mergeCell ref="C3388:C3393"/>
    <mergeCell ref="D3388:D3393"/>
    <mergeCell ref="J3388:J3393"/>
    <mergeCell ref="B3370:B3375"/>
    <mergeCell ref="C3370:C3375"/>
    <mergeCell ref="D3370:D3375"/>
    <mergeCell ref="J3370:J3375"/>
    <mergeCell ref="B3376:B3381"/>
    <mergeCell ref="C3376:C3381"/>
    <mergeCell ref="D3376:D3381"/>
    <mergeCell ref="J3376:J3381"/>
    <mergeCell ref="B3358:B3363"/>
    <mergeCell ref="C3358:C3363"/>
    <mergeCell ref="D3358:D3363"/>
    <mergeCell ref="J3358:J3363"/>
    <mergeCell ref="B3364:B3369"/>
    <mergeCell ref="C3364:C3369"/>
    <mergeCell ref="D3364:D3369"/>
    <mergeCell ref="J3364:J3369"/>
    <mergeCell ref="B3346:B3351"/>
    <mergeCell ref="C3346:C3351"/>
    <mergeCell ref="D3346:D3351"/>
    <mergeCell ref="J3346:J3351"/>
    <mergeCell ref="B3352:B3357"/>
    <mergeCell ref="C3352:C3357"/>
    <mergeCell ref="D3352:D3357"/>
    <mergeCell ref="J3352:J3357"/>
    <mergeCell ref="B3334:B3339"/>
    <mergeCell ref="C3334:C3339"/>
    <mergeCell ref="D3334:D3339"/>
    <mergeCell ref="J3334:J3339"/>
    <mergeCell ref="B3340:B3345"/>
    <mergeCell ref="C3340:C3345"/>
    <mergeCell ref="D3340:D3345"/>
    <mergeCell ref="J3340:J3345"/>
    <mergeCell ref="B3322:B3327"/>
    <mergeCell ref="C3322:C3327"/>
    <mergeCell ref="D3322:D3327"/>
    <mergeCell ref="J3322:J3327"/>
    <mergeCell ref="B3328:B3333"/>
    <mergeCell ref="C3328:C3333"/>
    <mergeCell ref="D3328:D3333"/>
    <mergeCell ref="J3328:J3333"/>
    <mergeCell ref="B3310:B3315"/>
    <mergeCell ref="C3310:C3315"/>
    <mergeCell ref="D3310:D3315"/>
    <mergeCell ref="J3310:J3315"/>
    <mergeCell ref="B3316:B3321"/>
    <mergeCell ref="C3316:C3321"/>
    <mergeCell ref="D3316:D3321"/>
    <mergeCell ref="J3316:J3321"/>
    <mergeCell ref="B3298:B3303"/>
    <mergeCell ref="C3298:C3303"/>
    <mergeCell ref="D3298:D3303"/>
    <mergeCell ref="J3298:J3303"/>
    <mergeCell ref="B3304:B3309"/>
    <mergeCell ref="C3304:C3309"/>
    <mergeCell ref="D3304:D3309"/>
    <mergeCell ref="J3304:J3309"/>
    <mergeCell ref="B3286:B3291"/>
    <mergeCell ref="C3286:C3291"/>
    <mergeCell ref="D3286:D3291"/>
    <mergeCell ref="J3286:J3291"/>
    <mergeCell ref="B3292:B3297"/>
    <mergeCell ref="C3292:C3297"/>
    <mergeCell ref="D3292:D3297"/>
    <mergeCell ref="J3292:J3297"/>
    <mergeCell ref="B3274:B3279"/>
    <mergeCell ref="C3274:C3279"/>
    <mergeCell ref="D3274:D3279"/>
    <mergeCell ref="J3274:J3279"/>
    <mergeCell ref="B3280:B3285"/>
    <mergeCell ref="C3280:C3285"/>
    <mergeCell ref="D3280:D3285"/>
    <mergeCell ref="J3280:J3285"/>
    <mergeCell ref="B3262:B3267"/>
    <mergeCell ref="C3262:C3267"/>
    <mergeCell ref="D3262:D3267"/>
    <mergeCell ref="J3262:J3267"/>
    <mergeCell ref="B3268:B3273"/>
    <mergeCell ref="C3268:C3273"/>
    <mergeCell ref="D3268:D3273"/>
    <mergeCell ref="J3268:J3273"/>
    <mergeCell ref="B3250:B3255"/>
    <mergeCell ref="C3250:C3255"/>
    <mergeCell ref="D3250:D3255"/>
    <mergeCell ref="J3250:J3255"/>
    <mergeCell ref="B3256:B3261"/>
    <mergeCell ref="C3256:C3261"/>
    <mergeCell ref="D3256:D3261"/>
    <mergeCell ref="J3256:J3261"/>
    <mergeCell ref="B3238:B3243"/>
    <mergeCell ref="C3238:C3243"/>
    <mergeCell ref="D3238:D3243"/>
    <mergeCell ref="J3238:J3243"/>
    <mergeCell ref="B3244:B3249"/>
    <mergeCell ref="C3244:C3249"/>
    <mergeCell ref="D3244:D3249"/>
    <mergeCell ref="J3244:J3249"/>
    <mergeCell ref="B3226:B3231"/>
    <mergeCell ref="C3226:C3231"/>
    <mergeCell ref="D3226:D3231"/>
    <mergeCell ref="J3226:J3231"/>
    <mergeCell ref="B3232:B3237"/>
    <mergeCell ref="C3232:C3237"/>
    <mergeCell ref="D3232:D3237"/>
    <mergeCell ref="J3232:J3237"/>
    <mergeCell ref="B3214:B3219"/>
    <mergeCell ref="C3214:C3219"/>
    <mergeCell ref="D3214:D3219"/>
    <mergeCell ref="J3214:J3219"/>
    <mergeCell ref="B3220:B3225"/>
    <mergeCell ref="C3220:C3225"/>
    <mergeCell ref="D3220:D3225"/>
    <mergeCell ref="J3220:J3225"/>
    <mergeCell ref="B3202:B3207"/>
    <mergeCell ref="C3202:C3207"/>
    <mergeCell ref="D3202:D3207"/>
    <mergeCell ref="J3202:J3207"/>
    <mergeCell ref="B3208:B3213"/>
    <mergeCell ref="C3208:C3213"/>
    <mergeCell ref="D3208:D3213"/>
    <mergeCell ref="J3208:J3213"/>
    <mergeCell ref="B3190:B3195"/>
    <mergeCell ref="C3190:C3195"/>
    <mergeCell ref="D3190:D3195"/>
    <mergeCell ref="J3190:J3195"/>
    <mergeCell ref="B3196:B3201"/>
    <mergeCell ref="C3196:C3201"/>
    <mergeCell ref="D3196:D3201"/>
    <mergeCell ref="J3196:J3201"/>
    <mergeCell ref="B3178:B3183"/>
    <mergeCell ref="C3178:C3183"/>
    <mergeCell ref="D3178:D3183"/>
    <mergeCell ref="J3178:J3183"/>
    <mergeCell ref="B3184:B3189"/>
    <mergeCell ref="C3184:C3189"/>
    <mergeCell ref="D3184:D3189"/>
    <mergeCell ref="J3184:J3189"/>
    <mergeCell ref="B3166:B3171"/>
    <mergeCell ref="C3166:C3171"/>
    <mergeCell ref="D3166:D3171"/>
    <mergeCell ref="J3166:J3171"/>
    <mergeCell ref="B3172:B3177"/>
    <mergeCell ref="C3172:C3177"/>
    <mergeCell ref="D3172:D3177"/>
    <mergeCell ref="J3172:J3177"/>
    <mergeCell ref="B3154:B3159"/>
    <mergeCell ref="C3154:C3159"/>
    <mergeCell ref="D3154:D3159"/>
    <mergeCell ref="J3154:J3159"/>
    <mergeCell ref="B3160:B3165"/>
    <mergeCell ref="C3160:C3165"/>
    <mergeCell ref="D3160:D3165"/>
    <mergeCell ref="J3160:J3165"/>
    <mergeCell ref="B3142:B3147"/>
    <mergeCell ref="C3142:C3147"/>
    <mergeCell ref="D3142:D3147"/>
    <mergeCell ref="J3142:J3147"/>
    <mergeCell ref="B3148:B3153"/>
    <mergeCell ref="C3148:C3153"/>
    <mergeCell ref="D3148:D3153"/>
    <mergeCell ref="J3148:J3153"/>
    <mergeCell ref="B3130:B3135"/>
    <mergeCell ref="C3130:C3135"/>
    <mergeCell ref="D3130:D3135"/>
    <mergeCell ref="J3130:J3135"/>
    <mergeCell ref="B3136:B3141"/>
    <mergeCell ref="C3136:C3141"/>
    <mergeCell ref="D3136:D3141"/>
    <mergeCell ref="J3136:J3141"/>
    <mergeCell ref="B3118:B3123"/>
    <mergeCell ref="C3118:C3123"/>
    <mergeCell ref="D3118:D3123"/>
    <mergeCell ref="J3118:J3123"/>
    <mergeCell ref="B3124:B3129"/>
    <mergeCell ref="C3124:C3129"/>
    <mergeCell ref="D3124:D3129"/>
    <mergeCell ref="J3124:J3129"/>
    <mergeCell ref="B3106:B3111"/>
    <mergeCell ref="C3106:C3111"/>
    <mergeCell ref="D3106:D3111"/>
    <mergeCell ref="J3106:J3111"/>
    <mergeCell ref="B3112:B3117"/>
    <mergeCell ref="C3112:C3117"/>
    <mergeCell ref="D3112:D3117"/>
    <mergeCell ref="J3112:J3117"/>
    <mergeCell ref="B3094:B3099"/>
    <mergeCell ref="C3094:C3099"/>
    <mergeCell ref="D3094:D3099"/>
    <mergeCell ref="J3094:J3099"/>
    <mergeCell ref="B3100:B3105"/>
    <mergeCell ref="C3100:C3105"/>
    <mergeCell ref="D3100:D3105"/>
    <mergeCell ref="J3100:J3105"/>
    <mergeCell ref="B3082:B3087"/>
    <mergeCell ref="C3082:C3087"/>
    <mergeCell ref="D3082:D3087"/>
    <mergeCell ref="J3082:J3087"/>
    <mergeCell ref="B3088:B3093"/>
    <mergeCell ref="C3088:C3093"/>
    <mergeCell ref="D3088:D3093"/>
    <mergeCell ref="J3088:J3093"/>
    <mergeCell ref="B3070:B3075"/>
    <mergeCell ref="C3070:C3075"/>
    <mergeCell ref="D3070:D3075"/>
    <mergeCell ref="J3070:J3075"/>
    <mergeCell ref="B3076:B3081"/>
    <mergeCell ref="C3076:C3081"/>
    <mergeCell ref="D3076:D3081"/>
    <mergeCell ref="J3076:J3081"/>
    <mergeCell ref="B3058:B3063"/>
    <mergeCell ref="C3058:C3063"/>
    <mergeCell ref="D3058:D3063"/>
    <mergeCell ref="J3058:J3063"/>
    <mergeCell ref="B3064:B3069"/>
    <mergeCell ref="C3064:C3069"/>
    <mergeCell ref="D3064:D3069"/>
    <mergeCell ref="J3064:J3069"/>
    <mergeCell ref="B3046:B3051"/>
    <mergeCell ref="C3046:C3051"/>
    <mergeCell ref="D3046:D3051"/>
    <mergeCell ref="J3046:J3051"/>
    <mergeCell ref="B3052:B3057"/>
    <mergeCell ref="C3052:C3057"/>
    <mergeCell ref="D3052:D3057"/>
    <mergeCell ref="J3052:J3057"/>
    <mergeCell ref="B3034:B3039"/>
    <mergeCell ref="C3034:C3039"/>
    <mergeCell ref="D3034:D3039"/>
    <mergeCell ref="J3034:J3039"/>
    <mergeCell ref="B3040:B3045"/>
    <mergeCell ref="C3040:C3045"/>
    <mergeCell ref="D3040:D3045"/>
    <mergeCell ref="J3040:J3045"/>
    <mergeCell ref="B3022:B3027"/>
    <mergeCell ref="C3022:C3027"/>
    <mergeCell ref="D3022:D3027"/>
    <mergeCell ref="J3022:J3027"/>
    <mergeCell ref="B3028:B3033"/>
    <mergeCell ref="C3028:C3033"/>
    <mergeCell ref="D3028:D3033"/>
    <mergeCell ref="J3028:J3033"/>
    <mergeCell ref="B3010:B3015"/>
    <mergeCell ref="C3010:C3015"/>
    <mergeCell ref="D3010:D3015"/>
    <mergeCell ref="J3010:J3015"/>
    <mergeCell ref="B3016:B3021"/>
    <mergeCell ref="C3016:C3021"/>
    <mergeCell ref="D3016:D3021"/>
    <mergeCell ref="J3016:J3021"/>
    <mergeCell ref="B2998:B3003"/>
    <mergeCell ref="C2998:C3003"/>
    <mergeCell ref="D2998:D3003"/>
    <mergeCell ref="J2998:J3003"/>
    <mergeCell ref="B3004:B3009"/>
    <mergeCell ref="C3004:C3009"/>
    <mergeCell ref="D3004:D3009"/>
    <mergeCell ref="J3004:J3009"/>
    <mergeCell ref="B2986:B2991"/>
    <mergeCell ref="C2986:C2991"/>
    <mergeCell ref="D2986:D2991"/>
    <mergeCell ref="J2986:J2991"/>
    <mergeCell ref="B2992:B2997"/>
    <mergeCell ref="C2992:C2997"/>
    <mergeCell ref="D2992:D2997"/>
    <mergeCell ref="J2992:J2997"/>
    <mergeCell ref="B2974:B2979"/>
    <mergeCell ref="C2974:C2979"/>
    <mergeCell ref="D2974:D2979"/>
    <mergeCell ref="J2974:J2979"/>
    <mergeCell ref="B2980:B2985"/>
    <mergeCell ref="C2980:C2985"/>
    <mergeCell ref="D2980:D2985"/>
    <mergeCell ref="J2980:J2985"/>
    <mergeCell ref="B2962:B2967"/>
    <mergeCell ref="C2962:C2967"/>
    <mergeCell ref="D2962:D2967"/>
    <mergeCell ref="J2962:J2967"/>
    <mergeCell ref="B2968:B2973"/>
    <mergeCell ref="C2968:C2973"/>
    <mergeCell ref="D2968:D2973"/>
    <mergeCell ref="J2968:J2973"/>
    <mergeCell ref="B2950:B2955"/>
    <mergeCell ref="C2950:C2955"/>
    <mergeCell ref="D2950:D2955"/>
    <mergeCell ref="J2950:J2955"/>
    <mergeCell ref="B2956:B2961"/>
    <mergeCell ref="C2956:C2961"/>
    <mergeCell ref="D2956:D2961"/>
    <mergeCell ref="J2956:J2961"/>
    <mergeCell ref="B2938:B2943"/>
    <mergeCell ref="C2938:C2943"/>
    <mergeCell ref="D2938:D2943"/>
    <mergeCell ref="J2938:J2943"/>
    <mergeCell ref="B2944:B2949"/>
    <mergeCell ref="C2944:C2949"/>
    <mergeCell ref="D2944:D2949"/>
    <mergeCell ref="J2944:J2949"/>
    <mergeCell ref="B2926:B2931"/>
    <mergeCell ref="C2926:C2931"/>
    <mergeCell ref="D2926:D2931"/>
    <mergeCell ref="J2926:J2931"/>
    <mergeCell ref="B2932:B2937"/>
    <mergeCell ref="C2932:C2937"/>
    <mergeCell ref="D2932:D2937"/>
    <mergeCell ref="J2932:J2937"/>
    <mergeCell ref="B2914:B2919"/>
    <mergeCell ref="C2914:C2919"/>
    <mergeCell ref="D2914:D2919"/>
    <mergeCell ref="J2914:J2919"/>
    <mergeCell ref="B2920:B2925"/>
    <mergeCell ref="C2920:C2925"/>
    <mergeCell ref="D2920:D2925"/>
    <mergeCell ref="J2920:J2925"/>
    <mergeCell ref="B2902:B2907"/>
    <mergeCell ref="C2902:C2907"/>
    <mergeCell ref="D2902:D2907"/>
    <mergeCell ref="J2902:J2907"/>
    <mergeCell ref="B2908:B2913"/>
    <mergeCell ref="C2908:C2913"/>
    <mergeCell ref="D2908:D2913"/>
    <mergeCell ref="J2908:J2913"/>
    <mergeCell ref="B2890:B2895"/>
    <mergeCell ref="C2890:C2895"/>
    <mergeCell ref="D2890:D2895"/>
    <mergeCell ref="J2890:J2895"/>
    <mergeCell ref="B2896:B2901"/>
    <mergeCell ref="C2896:C2901"/>
    <mergeCell ref="D2896:D2901"/>
    <mergeCell ref="J2896:J2901"/>
    <mergeCell ref="B2878:B2883"/>
    <mergeCell ref="C2878:C2883"/>
    <mergeCell ref="D2878:D2883"/>
    <mergeCell ref="J2878:J2883"/>
    <mergeCell ref="B2884:B2889"/>
    <mergeCell ref="C2884:C2889"/>
    <mergeCell ref="D2884:D2889"/>
    <mergeCell ref="J2884:J2889"/>
    <mergeCell ref="B2866:B2871"/>
    <mergeCell ref="C2866:C2871"/>
    <mergeCell ref="D2866:D2871"/>
    <mergeCell ref="J2866:J2871"/>
    <mergeCell ref="B2872:B2877"/>
    <mergeCell ref="C2872:C2877"/>
    <mergeCell ref="D2872:D2877"/>
    <mergeCell ref="J2872:J2877"/>
    <mergeCell ref="B2854:B2859"/>
    <mergeCell ref="C2854:C2859"/>
    <mergeCell ref="D2854:D2859"/>
    <mergeCell ref="J2854:J2859"/>
    <mergeCell ref="B2860:B2865"/>
    <mergeCell ref="C2860:C2865"/>
    <mergeCell ref="D2860:D2865"/>
    <mergeCell ref="J2860:J2865"/>
    <mergeCell ref="B2842:B2847"/>
    <mergeCell ref="C2842:C2847"/>
    <mergeCell ref="D2842:D2847"/>
    <mergeCell ref="J2842:J2847"/>
    <mergeCell ref="B2848:B2853"/>
    <mergeCell ref="C2848:C2853"/>
    <mergeCell ref="D2848:D2853"/>
    <mergeCell ref="J2848:J2853"/>
    <mergeCell ref="B2830:B2835"/>
    <mergeCell ref="C2830:C2835"/>
    <mergeCell ref="D2830:D2835"/>
    <mergeCell ref="J2830:J2835"/>
    <mergeCell ref="B2836:B2841"/>
    <mergeCell ref="C2836:C2841"/>
    <mergeCell ref="D2836:D2841"/>
    <mergeCell ref="J2836:J2841"/>
    <mergeCell ref="B2818:B2823"/>
    <mergeCell ref="C2818:C2823"/>
    <mergeCell ref="D2818:D2823"/>
    <mergeCell ref="J2818:J2823"/>
    <mergeCell ref="B2824:B2829"/>
    <mergeCell ref="C2824:C2829"/>
    <mergeCell ref="D2824:D2829"/>
    <mergeCell ref="J2824:J2829"/>
    <mergeCell ref="B2806:B2811"/>
    <mergeCell ref="C2806:C2811"/>
    <mergeCell ref="D2806:D2811"/>
    <mergeCell ref="J2806:J2811"/>
    <mergeCell ref="B2812:B2817"/>
    <mergeCell ref="C2812:C2817"/>
    <mergeCell ref="D2812:D2817"/>
    <mergeCell ref="J2812:J2817"/>
    <mergeCell ref="B2794:B2799"/>
    <mergeCell ref="C2794:C2799"/>
    <mergeCell ref="D2794:D2799"/>
    <mergeCell ref="J2794:J2799"/>
    <mergeCell ref="B2800:B2805"/>
    <mergeCell ref="C2800:C2805"/>
    <mergeCell ref="D2800:D2805"/>
    <mergeCell ref="J2800:J2805"/>
    <mergeCell ref="B2782:B2787"/>
    <mergeCell ref="C2782:C2787"/>
    <mergeCell ref="D2782:D2787"/>
    <mergeCell ref="J2782:J2787"/>
    <mergeCell ref="B2788:B2793"/>
    <mergeCell ref="C2788:C2793"/>
    <mergeCell ref="D2788:D2793"/>
    <mergeCell ref="J2788:J2793"/>
    <mergeCell ref="B2770:B2775"/>
    <mergeCell ref="C2770:C2775"/>
    <mergeCell ref="D2770:D2775"/>
    <mergeCell ref="J2770:J2775"/>
    <mergeCell ref="B2776:B2781"/>
    <mergeCell ref="C2776:C2781"/>
    <mergeCell ref="D2776:D2781"/>
    <mergeCell ref="J2776:J2781"/>
    <mergeCell ref="B2758:B2763"/>
    <mergeCell ref="C2758:C2763"/>
    <mergeCell ref="D2758:D2763"/>
    <mergeCell ref="J2758:J2763"/>
    <mergeCell ref="B2764:B2769"/>
    <mergeCell ref="C2764:C2769"/>
    <mergeCell ref="D2764:D2769"/>
    <mergeCell ref="J2764:J2769"/>
    <mergeCell ref="B2746:B2751"/>
    <mergeCell ref="C2746:C2751"/>
    <mergeCell ref="D2746:D2751"/>
    <mergeCell ref="J2746:J2751"/>
    <mergeCell ref="B2752:B2757"/>
    <mergeCell ref="C2752:C2757"/>
    <mergeCell ref="D2752:D2757"/>
    <mergeCell ref="J2752:J2757"/>
    <mergeCell ref="B2734:B2739"/>
    <mergeCell ref="C2734:C2739"/>
    <mergeCell ref="D2734:D2739"/>
    <mergeCell ref="J2734:J2739"/>
    <mergeCell ref="B2740:B2745"/>
    <mergeCell ref="C2740:C2745"/>
    <mergeCell ref="D2740:D2745"/>
    <mergeCell ref="J2740:J2745"/>
    <mergeCell ref="B2722:B2727"/>
    <mergeCell ref="C2722:C2727"/>
    <mergeCell ref="D2722:D2727"/>
    <mergeCell ref="J2722:J2727"/>
    <mergeCell ref="B2728:B2733"/>
    <mergeCell ref="C2728:C2733"/>
    <mergeCell ref="D2728:D2733"/>
    <mergeCell ref="J2728:J2733"/>
    <mergeCell ref="B2710:B2715"/>
    <mergeCell ref="C2710:C2715"/>
    <mergeCell ref="D2710:D2715"/>
    <mergeCell ref="J2710:J2715"/>
    <mergeCell ref="B2716:B2721"/>
    <mergeCell ref="C2716:C2721"/>
    <mergeCell ref="D2716:D2721"/>
    <mergeCell ref="J2716:J2721"/>
    <mergeCell ref="B2698:B2703"/>
    <mergeCell ref="C2698:C2703"/>
    <mergeCell ref="D2698:D2703"/>
    <mergeCell ref="J2698:J2703"/>
    <mergeCell ref="B2704:B2709"/>
    <mergeCell ref="C2704:C2709"/>
    <mergeCell ref="D2704:D2709"/>
    <mergeCell ref="J2704:J2709"/>
    <mergeCell ref="B2686:B2691"/>
    <mergeCell ref="C2686:C2691"/>
    <mergeCell ref="D2686:D2691"/>
    <mergeCell ref="J2686:J2691"/>
    <mergeCell ref="B2692:B2697"/>
    <mergeCell ref="C2692:C2697"/>
    <mergeCell ref="D2692:D2697"/>
    <mergeCell ref="J2692:J2697"/>
    <mergeCell ref="B2674:B2679"/>
    <mergeCell ref="C2674:C2679"/>
    <mergeCell ref="D2674:D2679"/>
    <mergeCell ref="J2674:J2679"/>
    <mergeCell ref="B2680:B2685"/>
    <mergeCell ref="C2680:C2685"/>
    <mergeCell ref="D2680:D2685"/>
    <mergeCell ref="J2680:J2685"/>
    <mergeCell ref="B2662:B2667"/>
    <mergeCell ref="C2662:C2667"/>
    <mergeCell ref="D2662:D2667"/>
    <mergeCell ref="J2662:J2667"/>
    <mergeCell ref="B2668:B2673"/>
    <mergeCell ref="C2668:C2673"/>
    <mergeCell ref="D2668:D2673"/>
    <mergeCell ref="J2668:J2673"/>
    <mergeCell ref="B2650:B2655"/>
    <mergeCell ref="C2650:C2655"/>
    <mergeCell ref="D2650:D2655"/>
    <mergeCell ref="J2650:J2655"/>
    <mergeCell ref="B2656:B2661"/>
    <mergeCell ref="C2656:C2661"/>
    <mergeCell ref="D2656:D2661"/>
    <mergeCell ref="J2656:J2661"/>
    <mergeCell ref="B2638:B2643"/>
    <mergeCell ref="C2638:C2643"/>
    <mergeCell ref="D2638:D2643"/>
    <mergeCell ref="J2638:J2643"/>
    <mergeCell ref="B2644:B2649"/>
    <mergeCell ref="C2644:C2649"/>
    <mergeCell ref="D2644:D2649"/>
    <mergeCell ref="J2644:J2649"/>
    <mergeCell ref="B2626:B2631"/>
    <mergeCell ref="C2626:C2631"/>
    <mergeCell ref="D2626:D2631"/>
    <mergeCell ref="J2626:J2631"/>
    <mergeCell ref="B2632:B2637"/>
    <mergeCell ref="C2632:C2637"/>
    <mergeCell ref="D2632:D2637"/>
    <mergeCell ref="J2632:J2637"/>
    <mergeCell ref="B2614:B2619"/>
    <mergeCell ref="C2614:C2619"/>
    <mergeCell ref="D2614:D2619"/>
    <mergeCell ref="J2614:J2619"/>
    <mergeCell ref="B2620:B2625"/>
    <mergeCell ref="C2620:C2625"/>
    <mergeCell ref="D2620:D2625"/>
    <mergeCell ref="J2620:J2625"/>
    <mergeCell ref="B2602:B2607"/>
    <mergeCell ref="C2602:C2607"/>
    <mergeCell ref="D2602:D2607"/>
    <mergeCell ref="J2602:J2607"/>
    <mergeCell ref="B2608:B2613"/>
    <mergeCell ref="C2608:C2613"/>
    <mergeCell ref="D2608:D2613"/>
    <mergeCell ref="J2608:J2613"/>
    <mergeCell ref="B2590:B2595"/>
    <mergeCell ref="C2590:C2595"/>
    <mergeCell ref="D2590:D2595"/>
    <mergeCell ref="J2590:J2595"/>
    <mergeCell ref="B2596:B2601"/>
    <mergeCell ref="C2596:C2601"/>
    <mergeCell ref="D2596:D2601"/>
    <mergeCell ref="J2596:J2601"/>
    <mergeCell ref="B2578:B2583"/>
    <mergeCell ref="C2578:C2583"/>
    <mergeCell ref="D2578:D2583"/>
    <mergeCell ref="J2578:J2583"/>
    <mergeCell ref="B2584:B2589"/>
    <mergeCell ref="C2584:C2589"/>
    <mergeCell ref="D2584:D2589"/>
    <mergeCell ref="J2584:J2589"/>
    <mergeCell ref="B2566:B2571"/>
    <mergeCell ref="C2566:C2571"/>
    <mergeCell ref="D2566:D2571"/>
    <mergeCell ref="J2566:J2571"/>
    <mergeCell ref="B2572:B2577"/>
    <mergeCell ref="C2572:C2577"/>
    <mergeCell ref="D2572:D2577"/>
    <mergeCell ref="J2572:J2577"/>
    <mergeCell ref="B2554:B2559"/>
    <mergeCell ref="C2554:C2559"/>
    <mergeCell ref="D2554:D2559"/>
    <mergeCell ref="J2554:J2559"/>
    <mergeCell ref="B2560:B2565"/>
    <mergeCell ref="C2560:C2565"/>
    <mergeCell ref="D2560:D2565"/>
    <mergeCell ref="J2560:J2565"/>
    <mergeCell ref="B2542:B2547"/>
    <mergeCell ref="C2542:C2547"/>
    <mergeCell ref="D2542:D2547"/>
    <mergeCell ref="J2542:J2547"/>
    <mergeCell ref="B2548:B2553"/>
    <mergeCell ref="C2548:C2553"/>
    <mergeCell ref="D2548:D2553"/>
    <mergeCell ref="J2548:J2553"/>
    <mergeCell ref="B2530:B2535"/>
    <mergeCell ref="C2530:C2535"/>
    <mergeCell ref="D2530:D2535"/>
    <mergeCell ref="J2530:J2535"/>
    <mergeCell ref="B2536:B2541"/>
    <mergeCell ref="C2536:C2541"/>
    <mergeCell ref="D2536:D2541"/>
    <mergeCell ref="J2536:J2541"/>
    <mergeCell ref="B2518:B2523"/>
    <mergeCell ref="C2518:C2523"/>
    <mergeCell ref="D2518:D2523"/>
    <mergeCell ref="J2518:J2523"/>
    <mergeCell ref="B2524:B2529"/>
    <mergeCell ref="C2524:C2529"/>
    <mergeCell ref="D2524:D2529"/>
    <mergeCell ref="J2524:J2529"/>
    <mergeCell ref="B2506:B2511"/>
    <mergeCell ref="C2506:C2511"/>
    <mergeCell ref="D2506:D2511"/>
    <mergeCell ref="J2506:J2511"/>
    <mergeCell ref="B2512:B2517"/>
    <mergeCell ref="C2512:C2517"/>
    <mergeCell ref="D2512:D2517"/>
    <mergeCell ref="J2512:J2517"/>
    <mergeCell ref="B2494:B2499"/>
    <mergeCell ref="C2494:C2499"/>
    <mergeCell ref="D2494:D2499"/>
    <mergeCell ref="J2494:J2499"/>
    <mergeCell ref="B2500:B2505"/>
    <mergeCell ref="C2500:C2505"/>
    <mergeCell ref="D2500:D2505"/>
    <mergeCell ref="J2500:J2505"/>
    <mergeCell ref="B2482:B2487"/>
    <mergeCell ref="C2482:C2487"/>
    <mergeCell ref="D2482:D2487"/>
    <mergeCell ref="J2482:J2487"/>
    <mergeCell ref="B2488:B2493"/>
    <mergeCell ref="C2488:C2493"/>
    <mergeCell ref="D2488:D2493"/>
    <mergeCell ref="J2488:J2493"/>
    <mergeCell ref="B2470:B2475"/>
    <mergeCell ref="C2470:C2475"/>
    <mergeCell ref="D2470:D2475"/>
    <mergeCell ref="J2470:J2475"/>
    <mergeCell ref="B2476:B2481"/>
    <mergeCell ref="C2476:C2481"/>
    <mergeCell ref="D2476:D2481"/>
    <mergeCell ref="J2476:J2481"/>
    <mergeCell ref="B2458:B2463"/>
    <mergeCell ref="C2458:C2463"/>
    <mergeCell ref="D2458:D2463"/>
    <mergeCell ref="J2458:J2463"/>
    <mergeCell ref="B2464:B2469"/>
    <mergeCell ref="C2464:C2469"/>
    <mergeCell ref="D2464:D2469"/>
    <mergeCell ref="J2464:J2469"/>
    <mergeCell ref="B2446:B2451"/>
    <mergeCell ref="C2446:C2451"/>
    <mergeCell ref="D2446:D2451"/>
    <mergeCell ref="J2446:J2451"/>
    <mergeCell ref="B2452:B2457"/>
    <mergeCell ref="C2452:C2457"/>
    <mergeCell ref="D2452:D2457"/>
    <mergeCell ref="J2452:J2457"/>
    <mergeCell ref="B2434:B2439"/>
    <mergeCell ref="C2434:C2439"/>
    <mergeCell ref="D2434:D2439"/>
    <mergeCell ref="J2434:J2439"/>
    <mergeCell ref="B2440:B2445"/>
    <mergeCell ref="C2440:C2445"/>
    <mergeCell ref="D2440:D2445"/>
    <mergeCell ref="J2440:J2445"/>
    <mergeCell ref="B2422:B2427"/>
    <mergeCell ref="C2422:C2427"/>
    <mergeCell ref="D2422:D2427"/>
    <mergeCell ref="J2422:J2427"/>
    <mergeCell ref="B2428:B2433"/>
    <mergeCell ref="C2428:C2433"/>
    <mergeCell ref="D2428:D2433"/>
    <mergeCell ref="J2428:J2433"/>
    <mergeCell ref="B2410:B2415"/>
    <mergeCell ref="C2410:C2415"/>
    <mergeCell ref="D2410:D2415"/>
    <mergeCell ref="J2410:J2415"/>
    <mergeCell ref="B2416:B2421"/>
    <mergeCell ref="C2416:C2421"/>
    <mergeCell ref="D2416:D2421"/>
    <mergeCell ref="J2416:J2421"/>
    <mergeCell ref="B2398:B2403"/>
    <mergeCell ref="C2398:C2403"/>
    <mergeCell ref="D2398:D2403"/>
    <mergeCell ref="J2398:J2403"/>
    <mergeCell ref="B2404:B2409"/>
    <mergeCell ref="C2404:C2409"/>
    <mergeCell ref="D2404:D2409"/>
    <mergeCell ref="J2404:J2409"/>
    <mergeCell ref="B2386:B2391"/>
    <mergeCell ref="C2386:C2391"/>
    <mergeCell ref="D2386:D2391"/>
    <mergeCell ref="J2386:J2391"/>
    <mergeCell ref="B2392:B2397"/>
    <mergeCell ref="C2392:C2397"/>
    <mergeCell ref="D2392:D2397"/>
    <mergeCell ref="J2392:J2397"/>
    <mergeCell ref="B2374:B2379"/>
    <mergeCell ref="C2374:C2379"/>
    <mergeCell ref="D2374:D2379"/>
    <mergeCell ref="J2374:J2379"/>
    <mergeCell ref="B2380:B2385"/>
    <mergeCell ref="C2380:C2385"/>
    <mergeCell ref="D2380:D2385"/>
    <mergeCell ref="J2380:J2385"/>
    <mergeCell ref="B2362:B2367"/>
    <mergeCell ref="C2362:C2367"/>
    <mergeCell ref="D2362:D2367"/>
    <mergeCell ref="J2362:J2367"/>
    <mergeCell ref="B2368:B2373"/>
    <mergeCell ref="C2368:C2373"/>
    <mergeCell ref="D2368:D2373"/>
    <mergeCell ref="J2368:J2373"/>
    <mergeCell ref="B2350:B2355"/>
    <mergeCell ref="C2350:C2355"/>
    <mergeCell ref="D2350:D2355"/>
    <mergeCell ref="J2350:J2355"/>
    <mergeCell ref="B2356:B2361"/>
    <mergeCell ref="C2356:C2361"/>
    <mergeCell ref="D2356:D2361"/>
    <mergeCell ref="J2356:J2361"/>
    <mergeCell ref="B2338:B2343"/>
    <mergeCell ref="C2338:C2343"/>
    <mergeCell ref="D2338:D2343"/>
    <mergeCell ref="J2338:J2343"/>
    <mergeCell ref="B2344:B2349"/>
    <mergeCell ref="C2344:C2349"/>
    <mergeCell ref="D2344:D2349"/>
    <mergeCell ref="J2344:J2349"/>
    <mergeCell ref="B2326:B2331"/>
    <mergeCell ref="C2326:C2331"/>
    <mergeCell ref="D2326:D2331"/>
    <mergeCell ref="J2326:J2331"/>
    <mergeCell ref="B2332:B2337"/>
    <mergeCell ref="C2332:C2337"/>
    <mergeCell ref="D2332:D2337"/>
    <mergeCell ref="J2332:J2337"/>
    <mergeCell ref="B2314:B2319"/>
    <mergeCell ref="C2314:C2319"/>
    <mergeCell ref="D2314:D2319"/>
    <mergeCell ref="J2314:J2319"/>
    <mergeCell ref="B2320:B2325"/>
    <mergeCell ref="C2320:C2325"/>
    <mergeCell ref="D2320:D2325"/>
    <mergeCell ref="J2320:J2325"/>
    <mergeCell ref="B2302:B2307"/>
    <mergeCell ref="C2302:C2307"/>
    <mergeCell ref="D2302:D2307"/>
    <mergeCell ref="J2302:J2307"/>
    <mergeCell ref="B2308:B2313"/>
    <mergeCell ref="C2308:C2313"/>
    <mergeCell ref="D2308:D2313"/>
    <mergeCell ref="J2308:J2313"/>
    <mergeCell ref="B2290:B2295"/>
    <mergeCell ref="C2290:C2295"/>
    <mergeCell ref="D2290:D2295"/>
    <mergeCell ref="J2290:J2295"/>
    <mergeCell ref="B2296:B2301"/>
    <mergeCell ref="C2296:C2301"/>
    <mergeCell ref="D2296:D2301"/>
    <mergeCell ref="J2296:J2301"/>
    <mergeCell ref="B2278:B2283"/>
    <mergeCell ref="C2278:C2283"/>
    <mergeCell ref="D2278:D2283"/>
    <mergeCell ref="J2278:J2283"/>
    <mergeCell ref="B2284:B2289"/>
    <mergeCell ref="C2284:C2289"/>
    <mergeCell ref="D2284:D2289"/>
    <mergeCell ref="J2284:J2289"/>
    <mergeCell ref="B2266:B2271"/>
    <mergeCell ref="C2266:C2271"/>
    <mergeCell ref="D2266:D2271"/>
    <mergeCell ref="J2266:J2271"/>
    <mergeCell ref="B2272:B2277"/>
    <mergeCell ref="C2272:C2277"/>
    <mergeCell ref="D2272:D2277"/>
    <mergeCell ref="J2272:J2277"/>
    <mergeCell ref="B2254:B2259"/>
    <mergeCell ref="C2254:C2259"/>
    <mergeCell ref="D2254:D2259"/>
    <mergeCell ref="J2254:J2259"/>
    <mergeCell ref="B2260:B2265"/>
    <mergeCell ref="C2260:C2265"/>
    <mergeCell ref="D2260:D2265"/>
    <mergeCell ref="J2260:J2265"/>
    <mergeCell ref="B2242:B2247"/>
    <mergeCell ref="C2242:C2247"/>
    <mergeCell ref="D2242:D2247"/>
    <mergeCell ref="J2242:J2247"/>
    <mergeCell ref="B2248:B2253"/>
    <mergeCell ref="C2248:C2253"/>
    <mergeCell ref="D2248:D2253"/>
    <mergeCell ref="J2248:J2253"/>
    <mergeCell ref="B2230:B2235"/>
    <mergeCell ref="C2230:C2235"/>
    <mergeCell ref="D2230:D2235"/>
    <mergeCell ref="J2230:J2235"/>
    <mergeCell ref="B2236:B2241"/>
    <mergeCell ref="C2236:C2241"/>
    <mergeCell ref="D2236:D2241"/>
    <mergeCell ref="J2236:J2241"/>
    <mergeCell ref="B2218:B2223"/>
    <mergeCell ref="C2218:C2223"/>
    <mergeCell ref="D2218:D2223"/>
    <mergeCell ref="J2218:J2223"/>
    <mergeCell ref="B2224:B2229"/>
    <mergeCell ref="C2224:C2229"/>
    <mergeCell ref="D2224:D2229"/>
    <mergeCell ref="J2224:J2229"/>
    <mergeCell ref="B2206:B2211"/>
    <mergeCell ref="C2206:C2211"/>
    <mergeCell ref="D2206:D2211"/>
    <mergeCell ref="J2206:J2211"/>
    <mergeCell ref="B2212:B2217"/>
    <mergeCell ref="C2212:C2217"/>
    <mergeCell ref="D2212:D2217"/>
    <mergeCell ref="J2212:J2217"/>
    <mergeCell ref="B2194:B2199"/>
    <mergeCell ref="C2194:C2199"/>
    <mergeCell ref="D2194:D2199"/>
    <mergeCell ref="J2194:J2199"/>
    <mergeCell ref="B2200:B2205"/>
    <mergeCell ref="C2200:C2205"/>
    <mergeCell ref="D2200:D2205"/>
    <mergeCell ref="J2200:J2205"/>
    <mergeCell ref="B2182:B2187"/>
    <mergeCell ref="C2182:C2187"/>
    <mergeCell ref="D2182:D2187"/>
    <mergeCell ref="J2182:J2187"/>
    <mergeCell ref="B2188:B2193"/>
    <mergeCell ref="C2188:C2193"/>
    <mergeCell ref="D2188:D2193"/>
    <mergeCell ref="J2188:J2193"/>
    <mergeCell ref="B2170:B2175"/>
    <mergeCell ref="C2170:C2175"/>
    <mergeCell ref="D2170:D2175"/>
    <mergeCell ref="J2170:J2175"/>
    <mergeCell ref="B2176:B2181"/>
    <mergeCell ref="C2176:C2181"/>
    <mergeCell ref="D2176:D2181"/>
    <mergeCell ref="J2176:J2181"/>
    <mergeCell ref="B2158:B2163"/>
    <mergeCell ref="C2158:C2163"/>
    <mergeCell ref="D2158:D2163"/>
    <mergeCell ref="J2158:J2163"/>
    <mergeCell ref="B2164:B2169"/>
    <mergeCell ref="C2164:C2169"/>
    <mergeCell ref="D2164:D2169"/>
    <mergeCell ref="J2164:J2169"/>
    <mergeCell ref="B2146:B2151"/>
    <mergeCell ref="C2146:C2151"/>
    <mergeCell ref="D2146:D2151"/>
    <mergeCell ref="J2146:J2151"/>
    <mergeCell ref="B2152:B2157"/>
    <mergeCell ref="C2152:C2157"/>
    <mergeCell ref="D2152:D2157"/>
    <mergeCell ref="J2152:J2157"/>
    <mergeCell ref="B2134:B2139"/>
    <mergeCell ref="C2134:C2139"/>
    <mergeCell ref="D2134:D2139"/>
    <mergeCell ref="J2134:J2139"/>
    <mergeCell ref="B2140:B2145"/>
    <mergeCell ref="C2140:C2145"/>
    <mergeCell ref="D2140:D2145"/>
    <mergeCell ref="J2140:J2145"/>
    <mergeCell ref="B2122:B2127"/>
    <mergeCell ref="C2122:C2127"/>
    <mergeCell ref="D2122:D2127"/>
    <mergeCell ref="J2122:J2127"/>
    <mergeCell ref="B2128:B2133"/>
    <mergeCell ref="C2128:C2133"/>
    <mergeCell ref="D2128:D2133"/>
    <mergeCell ref="J2128:J2133"/>
    <mergeCell ref="B2110:B2115"/>
    <mergeCell ref="C2110:C2115"/>
    <mergeCell ref="D2110:D2115"/>
    <mergeCell ref="J2110:J2115"/>
    <mergeCell ref="B2116:B2121"/>
    <mergeCell ref="C2116:C2121"/>
    <mergeCell ref="D2116:D2121"/>
    <mergeCell ref="J2116:J2121"/>
    <mergeCell ref="B2098:B2103"/>
    <mergeCell ref="C2098:C2103"/>
    <mergeCell ref="D2098:D2103"/>
    <mergeCell ref="J2098:J2103"/>
    <mergeCell ref="B2104:B2109"/>
    <mergeCell ref="C2104:C2109"/>
    <mergeCell ref="D2104:D2109"/>
    <mergeCell ref="J2104:J2109"/>
    <mergeCell ref="B2086:B2091"/>
    <mergeCell ref="C2086:C2091"/>
    <mergeCell ref="D2086:D2091"/>
    <mergeCell ref="J2086:J2091"/>
    <mergeCell ref="B2092:B2097"/>
    <mergeCell ref="C2092:C2097"/>
    <mergeCell ref="D2092:D2097"/>
    <mergeCell ref="J2092:J2097"/>
    <mergeCell ref="B2074:B2079"/>
    <mergeCell ref="C2074:C2079"/>
    <mergeCell ref="D2074:D2079"/>
    <mergeCell ref="J2074:J2079"/>
    <mergeCell ref="B2080:B2085"/>
    <mergeCell ref="C2080:C2085"/>
    <mergeCell ref="D2080:D2085"/>
    <mergeCell ref="J2080:J2085"/>
    <mergeCell ref="B2062:B2067"/>
    <mergeCell ref="C2062:C2067"/>
    <mergeCell ref="D2062:D2067"/>
    <mergeCell ref="J2062:J2067"/>
    <mergeCell ref="B2068:B2073"/>
    <mergeCell ref="C2068:C2073"/>
    <mergeCell ref="D2068:D2073"/>
    <mergeCell ref="J2068:J2073"/>
    <mergeCell ref="B2050:B2055"/>
    <mergeCell ref="C2050:C2055"/>
    <mergeCell ref="D2050:D2055"/>
    <mergeCell ref="J2050:J2055"/>
    <mergeCell ref="B2056:B2061"/>
    <mergeCell ref="C2056:C2061"/>
    <mergeCell ref="D2056:D2061"/>
    <mergeCell ref="J2056:J2061"/>
    <mergeCell ref="B2038:B2043"/>
    <mergeCell ref="C2038:C2043"/>
    <mergeCell ref="D2038:D2043"/>
    <mergeCell ref="J2038:J2043"/>
    <mergeCell ref="B2044:B2049"/>
    <mergeCell ref="C2044:C2049"/>
    <mergeCell ref="D2044:D2049"/>
    <mergeCell ref="J2044:J2049"/>
    <mergeCell ref="B2026:B2031"/>
    <mergeCell ref="C2026:C2031"/>
    <mergeCell ref="D2026:D2031"/>
    <mergeCell ref="J2026:J2031"/>
    <mergeCell ref="B2032:B2037"/>
    <mergeCell ref="C2032:C2037"/>
    <mergeCell ref="D2032:D2037"/>
    <mergeCell ref="J2032:J2037"/>
    <mergeCell ref="B2014:B2019"/>
    <mergeCell ref="C2014:C2019"/>
    <mergeCell ref="D2014:D2019"/>
    <mergeCell ref="J2014:J2019"/>
    <mergeCell ref="B2020:B2025"/>
    <mergeCell ref="C2020:C2025"/>
    <mergeCell ref="D2020:D2025"/>
    <mergeCell ref="J2020:J2025"/>
    <mergeCell ref="B2002:B2007"/>
    <mergeCell ref="C2002:C2007"/>
    <mergeCell ref="D2002:D2007"/>
    <mergeCell ref="J2002:J2007"/>
    <mergeCell ref="B2008:B2013"/>
    <mergeCell ref="C2008:C2013"/>
    <mergeCell ref="D2008:D2013"/>
    <mergeCell ref="J2008:J2013"/>
    <mergeCell ref="B1990:B1995"/>
    <mergeCell ref="C1990:C1995"/>
    <mergeCell ref="D1990:D1995"/>
    <mergeCell ref="J1990:J1995"/>
    <mergeCell ref="B1996:B2001"/>
    <mergeCell ref="C1996:C2001"/>
    <mergeCell ref="D1996:D2001"/>
    <mergeCell ref="J1996:J2001"/>
    <mergeCell ref="B1978:B1983"/>
    <mergeCell ref="C1978:C1983"/>
    <mergeCell ref="D1978:D1983"/>
    <mergeCell ref="J1978:J1983"/>
    <mergeCell ref="B1984:B1989"/>
    <mergeCell ref="C1984:C1989"/>
    <mergeCell ref="D1984:D1989"/>
    <mergeCell ref="J1984:J1989"/>
    <mergeCell ref="B1966:B1971"/>
    <mergeCell ref="C1966:C1971"/>
    <mergeCell ref="D1966:D1971"/>
    <mergeCell ref="J1966:J1971"/>
    <mergeCell ref="B1972:B1977"/>
    <mergeCell ref="C1972:C1977"/>
    <mergeCell ref="D1972:D1977"/>
    <mergeCell ref="J1972:J1977"/>
    <mergeCell ref="B1954:B1959"/>
    <mergeCell ref="C1954:C1959"/>
    <mergeCell ref="D1954:D1959"/>
    <mergeCell ref="J1954:J1959"/>
    <mergeCell ref="B1960:B1965"/>
    <mergeCell ref="C1960:C1965"/>
    <mergeCell ref="D1960:D1965"/>
    <mergeCell ref="J1960:J1965"/>
    <mergeCell ref="B1942:B1947"/>
    <mergeCell ref="C1942:C1947"/>
    <mergeCell ref="D1942:D1947"/>
    <mergeCell ref="J1942:J1947"/>
    <mergeCell ref="B1948:B1953"/>
    <mergeCell ref="C1948:C1953"/>
    <mergeCell ref="D1948:D1953"/>
    <mergeCell ref="J1948:J1953"/>
    <mergeCell ref="B1930:B1935"/>
    <mergeCell ref="C1930:C1935"/>
    <mergeCell ref="D1930:D1935"/>
    <mergeCell ref="J1930:J1935"/>
    <mergeCell ref="B1936:B1941"/>
    <mergeCell ref="C1936:C1941"/>
    <mergeCell ref="D1936:D1941"/>
    <mergeCell ref="J1936:J1941"/>
    <mergeCell ref="B1918:B1923"/>
    <mergeCell ref="C1918:C1923"/>
    <mergeCell ref="D1918:D1923"/>
    <mergeCell ref="J1918:J1923"/>
    <mergeCell ref="B1924:B1929"/>
    <mergeCell ref="C1924:C1929"/>
    <mergeCell ref="D1924:D1929"/>
    <mergeCell ref="J1924:J1929"/>
    <mergeCell ref="B1906:B1911"/>
    <mergeCell ref="C1906:C1911"/>
    <mergeCell ref="D1906:D1911"/>
    <mergeCell ref="J1906:J1911"/>
    <mergeCell ref="B1912:B1917"/>
    <mergeCell ref="C1912:C1917"/>
    <mergeCell ref="D1912:D1917"/>
    <mergeCell ref="J1912:J1917"/>
    <mergeCell ref="B1894:B1899"/>
    <mergeCell ref="C1894:C1899"/>
    <mergeCell ref="D1894:D1899"/>
    <mergeCell ref="J1894:J1899"/>
    <mergeCell ref="B1900:B1905"/>
    <mergeCell ref="C1900:C1905"/>
    <mergeCell ref="D1900:D1905"/>
    <mergeCell ref="J1900:J1905"/>
    <mergeCell ref="B1882:B1887"/>
    <mergeCell ref="C1882:C1887"/>
    <mergeCell ref="D1882:D1887"/>
    <mergeCell ref="J1882:J1887"/>
    <mergeCell ref="B1888:B1893"/>
    <mergeCell ref="C1888:C1893"/>
    <mergeCell ref="D1888:D1893"/>
    <mergeCell ref="J1888:J1893"/>
    <mergeCell ref="B1870:B1875"/>
    <mergeCell ref="C1870:C1875"/>
    <mergeCell ref="D1870:D1875"/>
    <mergeCell ref="J1870:J1875"/>
    <mergeCell ref="B1876:B1881"/>
    <mergeCell ref="C1876:C1881"/>
    <mergeCell ref="D1876:D1881"/>
    <mergeCell ref="J1876:J1881"/>
    <mergeCell ref="B1858:B1863"/>
    <mergeCell ref="C1858:C1863"/>
    <mergeCell ref="D1858:D1863"/>
    <mergeCell ref="J1858:J1863"/>
    <mergeCell ref="B1864:B1869"/>
    <mergeCell ref="C1864:C1869"/>
    <mergeCell ref="D1864:D1869"/>
    <mergeCell ref="J1864:J1869"/>
    <mergeCell ref="B1846:B1851"/>
    <mergeCell ref="C1846:C1851"/>
    <mergeCell ref="D1846:D1851"/>
    <mergeCell ref="J1846:J1851"/>
    <mergeCell ref="B1852:B1857"/>
    <mergeCell ref="C1852:C1857"/>
    <mergeCell ref="D1852:D1857"/>
    <mergeCell ref="J1852:J1857"/>
    <mergeCell ref="B1834:B1839"/>
    <mergeCell ref="C1834:C1839"/>
    <mergeCell ref="D1834:D1839"/>
    <mergeCell ref="J1834:J1839"/>
    <mergeCell ref="B1840:B1845"/>
    <mergeCell ref="C1840:C1845"/>
    <mergeCell ref="D1840:D1845"/>
    <mergeCell ref="J1840:J1845"/>
    <mergeCell ref="B1822:B1827"/>
    <mergeCell ref="C1822:C1827"/>
    <mergeCell ref="D1822:D1827"/>
    <mergeCell ref="J1822:J1827"/>
    <mergeCell ref="B1828:B1833"/>
    <mergeCell ref="C1828:C1833"/>
    <mergeCell ref="D1828:D1833"/>
    <mergeCell ref="J1828:J1833"/>
    <mergeCell ref="B1810:B1815"/>
    <mergeCell ref="C1810:C1815"/>
    <mergeCell ref="D1810:D1815"/>
    <mergeCell ref="J1810:J1815"/>
    <mergeCell ref="B1816:B1821"/>
    <mergeCell ref="C1816:C1821"/>
    <mergeCell ref="D1816:D1821"/>
    <mergeCell ref="J1816:J1821"/>
    <mergeCell ref="B1798:B1803"/>
    <mergeCell ref="C1798:C1803"/>
    <mergeCell ref="D1798:D1803"/>
    <mergeCell ref="J1798:J1803"/>
    <mergeCell ref="B1804:B1809"/>
    <mergeCell ref="C1804:C1809"/>
    <mergeCell ref="D1804:D1809"/>
    <mergeCell ref="J1804:J1809"/>
    <mergeCell ref="B1786:B1791"/>
    <mergeCell ref="C1786:C1791"/>
    <mergeCell ref="D1786:D1791"/>
    <mergeCell ref="J1786:J1791"/>
    <mergeCell ref="B1792:B1797"/>
    <mergeCell ref="C1792:C1797"/>
    <mergeCell ref="D1792:D1797"/>
    <mergeCell ref="J1792:J1797"/>
    <mergeCell ref="B1774:B1779"/>
    <mergeCell ref="C1774:C1779"/>
    <mergeCell ref="D1774:D1779"/>
    <mergeCell ref="J1774:J1779"/>
    <mergeCell ref="B1780:B1785"/>
    <mergeCell ref="C1780:C1785"/>
    <mergeCell ref="D1780:D1785"/>
    <mergeCell ref="J1780:J1785"/>
    <mergeCell ref="B1762:B1767"/>
    <mergeCell ref="C1762:C1767"/>
    <mergeCell ref="D1762:D1767"/>
    <mergeCell ref="J1762:J1767"/>
    <mergeCell ref="B1768:B1773"/>
    <mergeCell ref="C1768:C1773"/>
    <mergeCell ref="D1768:D1773"/>
    <mergeCell ref="J1768:J1773"/>
    <mergeCell ref="B1750:B1755"/>
    <mergeCell ref="C1750:C1755"/>
    <mergeCell ref="D1750:D1755"/>
    <mergeCell ref="J1750:J1755"/>
    <mergeCell ref="B1756:B1761"/>
    <mergeCell ref="C1756:C1761"/>
    <mergeCell ref="D1756:D1761"/>
    <mergeCell ref="J1756:J1761"/>
    <mergeCell ref="B1738:B1743"/>
    <mergeCell ref="C1738:C1743"/>
    <mergeCell ref="D1738:D1743"/>
    <mergeCell ref="J1738:J1743"/>
    <mergeCell ref="B1744:B1749"/>
    <mergeCell ref="C1744:C1749"/>
    <mergeCell ref="D1744:D1749"/>
    <mergeCell ref="J1744:J1749"/>
    <mergeCell ref="B1726:B1731"/>
    <mergeCell ref="C1726:C1731"/>
    <mergeCell ref="D1726:D1731"/>
    <mergeCell ref="J1726:J1731"/>
    <mergeCell ref="B1732:B1737"/>
    <mergeCell ref="C1732:C1737"/>
    <mergeCell ref="D1732:D1737"/>
    <mergeCell ref="J1732:J1737"/>
    <mergeCell ref="B1714:B1719"/>
    <mergeCell ref="C1714:C1719"/>
    <mergeCell ref="D1714:D1719"/>
    <mergeCell ref="J1714:J1719"/>
    <mergeCell ref="B1720:B1725"/>
    <mergeCell ref="C1720:C1725"/>
    <mergeCell ref="D1720:D1725"/>
    <mergeCell ref="J1720:J1725"/>
    <mergeCell ref="B1702:B1707"/>
    <mergeCell ref="C1702:C1707"/>
    <mergeCell ref="D1702:D1707"/>
    <mergeCell ref="J1702:J1707"/>
    <mergeCell ref="B1708:B1713"/>
    <mergeCell ref="C1708:C1713"/>
    <mergeCell ref="D1708:D1713"/>
    <mergeCell ref="J1708:J1713"/>
    <mergeCell ref="B1690:B1695"/>
    <mergeCell ref="C1690:C1695"/>
    <mergeCell ref="D1690:D1695"/>
    <mergeCell ref="J1690:J1695"/>
    <mergeCell ref="B1696:B1701"/>
    <mergeCell ref="C1696:C1701"/>
    <mergeCell ref="D1696:D1701"/>
    <mergeCell ref="J1696:J1701"/>
    <mergeCell ref="B1678:B1683"/>
    <mergeCell ref="C1678:C1683"/>
    <mergeCell ref="D1678:D1683"/>
    <mergeCell ref="J1678:J1683"/>
    <mergeCell ref="B1684:B1689"/>
    <mergeCell ref="C1684:C1689"/>
    <mergeCell ref="D1684:D1689"/>
    <mergeCell ref="J1684:J1689"/>
    <mergeCell ref="B1666:B1671"/>
    <mergeCell ref="C1666:C1671"/>
    <mergeCell ref="D1666:D1671"/>
    <mergeCell ref="J1666:J1671"/>
    <mergeCell ref="B1672:B1677"/>
    <mergeCell ref="C1672:C1677"/>
    <mergeCell ref="D1672:D1677"/>
    <mergeCell ref="J1672:J1677"/>
    <mergeCell ref="B1654:B1659"/>
    <mergeCell ref="C1654:C1659"/>
    <mergeCell ref="D1654:D1659"/>
    <mergeCell ref="J1654:J1659"/>
    <mergeCell ref="B1660:B1665"/>
    <mergeCell ref="C1660:C1665"/>
    <mergeCell ref="D1660:D1665"/>
    <mergeCell ref="J1660:J1665"/>
    <mergeCell ref="B1642:B1647"/>
    <mergeCell ref="C1642:C1647"/>
    <mergeCell ref="D1642:D1647"/>
    <mergeCell ref="J1642:J1647"/>
    <mergeCell ref="B1648:B1653"/>
    <mergeCell ref="C1648:C1653"/>
    <mergeCell ref="D1648:D1653"/>
    <mergeCell ref="J1648:J1653"/>
    <mergeCell ref="B1630:B1635"/>
    <mergeCell ref="C1630:C1635"/>
    <mergeCell ref="D1630:D1635"/>
    <mergeCell ref="J1630:J1635"/>
    <mergeCell ref="B1636:B1641"/>
    <mergeCell ref="C1636:C1641"/>
    <mergeCell ref="D1636:D1641"/>
    <mergeCell ref="J1636:J1641"/>
    <mergeCell ref="B1618:B1623"/>
    <mergeCell ref="C1618:C1623"/>
    <mergeCell ref="D1618:D1623"/>
    <mergeCell ref="J1618:J1623"/>
    <mergeCell ref="B1624:B1629"/>
    <mergeCell ref="C1624:C1629"/>
    <mergeCell ref="D1624:D1629"/>
    <mergeCell ref="J1624:J1629"/>
    <mergeCell ref="B1606:B1611"/>
    <mergeCell ref="C1606:C1611"/>
    <mergeCell ref="D1606:D1611"/>
    <mergeCell ref="J1606:J1611"/>
    <mergeCell ref="B1612:B1617"/>
    <mergeCell ref="C1612:C1617"/>
    <mergeCell ref="D1612:D1617"/>
    <mergeCell ref="J1612:J1617"/>
    <mergeCell ref="B1594:B1599"/>
    <mergeCell ref="C1594:C1599"/>
    <mergeCell ref="D1594:D1599"/>
    <mergeCell ref="J1594:J1599"/>
    <mergeCell ref="B1600:B1605"/>
    <mergeCell ref="C1600:C1605"/>
    <mergeCell ref="D1600:D1605"/>
    <mergeCell ref="J1600:J1605"/>
    <mergeCell ref="B1582:B1587"/>
    <mergeCell ref="C1582:C1587"/>
    <mergeCell ref="D1582:D1587"/>
    <mergeCell ref="J1582:J1587"/>
    <mergeCell ref="B1588:B1593"/>
    <mergeCell ref="C1588:C1593"/>
    <mergeCell ref="D1588:D1593"/>
    <mergeCell ref="J1588:J1593"/>
    <mergeCell ref="B1570:B1575"/>
    <mergeCell ref="C1570:C1575"/>
    <mergeCell ref="D1570:D1575"/>
    <mergeCell ref="J1570:J1575"/>
    <mergeCell ref="B1576:B1581"/>
    <mergeCell ref="C1576:C1581"/>
    <mergeCell ref="D1576:D1581"/>
    <mergeCell ref="J1576:J1581"/>
    <mergeCell ref="B1558:B1563"/>
    <mergeCell ref="C1558:C1563"/>
    <mergeCell ref="D1558:D1563"/>
    <mergeCell ref="J1558:J1563"/>
    <mergeCell ref="B1564:B1569"/>
    <mergeCell ref="C1564:C1569"/>
    <mergeCell ref="D1564:D1569"/>
    <mergeCell ref="J1564:J1569"/>
    <mergeCell ref="B1546:B1551"/>
    <mergeCell ref="C1546:C1551"/>
    <mergeCell ref="D1546:D1551"/>
    <mergeCell ref="J1546:J1551"/>
    <mergeCell ref="B1552:B1557"/>
    <mergeCell ref="C1552:C1557"/>
    <mergeCell ref="D1552:D1557"/>
    <mergeCell ref="J1552:J1557"/>
    <mergeCell ref="B1534:B1539"/>
    <mergeCell ref="C1534:C1539"/>
    <mergeCell ref="D1534:D1539"/>
    <mergeCell ref="J1534:J1539"/>
    <mergeCell ref="B1540:B1545"/>
    <mergeCell ref="C1540:C1545"/>
    <mergeCell ref="D1540:D1545"/>
    <mergeCell ref="J1540:J1545"/>
    <mergeCell ref="B1522:B1527"/>
    <mergeCell ref="C1522:C1527"/>
    <mergeCell ref="D1522:D1527"/>
    <mergeCell ref="J1522:J1527"/>
    <mergeCell ref="B1528:B1533"/>
    <mergeCell ref="C1528:C1533"/>
    <mergeCell ref="D1528:D1533"/>
    <mergeCell ref="J1528:J1533"/>
    <mergeCell ref="B1510:B1515"/>
    <mergeCell ref="C1510:C1515"/>
    <mergeCell ref="D1510:D1515"/>
    <mergeCell ref="J1510:J1515"/>
    <mergeCell ref="B1516:B1521"/>
    <mergeCell ref="C1516:C1521"/>
    <mergeCell ref="D1516:D1521"/>
    <mergeCell ref="J1516:J1521"/>
    <mergeCell ref="B1498:B1503"/>
    <mergeCell ref="C1498:C1503"/>
    <mergeCell ref="D1498:D1503"/>
    <mergeCell ref="J1498:J1503"/>
    <mergeCell ref="B1504:B1509"/>
    <mergeCell ref="C1504:C1509"/>
    <mergeCell ref="D1504:D1509"/>
    <mergeCell ref="J1504:J1509"/>
    <mergeCell ref="B1486:B1491"/>
    <mergeCell ref="C1486:C1491"/>
    <mergeCell ref="D1486:D1491"/>
    <mergeCell ref="J1486:J1491"/>
    <mergeCell ref="B1492:B1497"/>
    <mergeCell ref="C1492:C1497"/>
    <mergeCell ref="D1492:D1497"/>
    <mergeCell ref="J1492:J1497"/>
    <mergeCell ref="B1474:B1479"/>
    <mergeCell ref="C1474:C1479"/>
    <mergeCell ref="D1474:D1479"/>
    <mergeCell ref="J1474:J1479"/>
    <mergeCell ref="B1480:B1485"/>
    <mergeCell ref="C1480:C1485"/>
    <mergeCell ref="D1480:D1485"/>
    <mergeCell ref="J1480:J1485"/>
    <mergeCell ref="B1462:B1467"/>
    <mergeCell ref="C1462:C1467"/>
    <mergeCell ref="D1462:D1467"/>
    <mergeCell ref="J1462:J1467"/>
    <mergeCell ref="B1468:B1473"/>
    <mergeCell ref="C1468:C1473"/>
    <mergeCell ref="D1468:D1473"/>
    <mergeCell ref="J1468:J1473"/>
    <mergeCell ref="B1450:B1455"/>
    <mergeCell ref="C1450:C1455"/>
    <mergeCell ref="D1450:D1455"/>
    <mergeCell ref="J1450:J1455"/>
    <mergeCell ref="B1456:B1461"/>
    <mergeCell ref="C1456:C1461"/>
    <mergeCell ref="D1456:D1461"/>
    <mergeCell ref="J1456:J1461"/>
    <mergeCell ref="B1438:B1443"/>
    <mergeCell ref="C1438:C1443"/>
    <mergeCell ref="D1438:D1443"/>
    <mergeCell ref="J1438:J1443"/>
    <mergeCell ref="B1444:B1449"/>
    <mergeCell ref="C1444:C1449"/>
    <mergeCell ref="D1444:D1449"/>
    <mergeCell ref="J1444:J1449"/>
    <mergeCell ref="B1426:B1431"/>
    <mergeCell ref="C1426:C1431"/>
    <mergeCell ref="D1426:D1431"/>
    <mergeCell ref="J1426:J1431"/>
    <mergeCell ref="B1432:B1437"/>
    <mergeCell ref="C1432:C1437"/>
    <mergeCell ref="D1432:D1437"/>
    <mergeCell ref="J1432:J1437"/>
    <mergeCell ref="B1414:B1419"/>
    <mergeCell ref="C1414:C1419"/>
    <mergeCell ref="D1414:D1419"/>
    <mergeCell ref="J1414:J1419"/>
    <mergeCell ref="B1420:B1425"/>
    <mergeCell ref="C1420:C1425"/>
    <mergeCell ref="D1420:D1425"/>
    <mergeCell ref="J1420:J1425"/>
    <mergeCell ref="B1402:B1407"/>
    <mergeCell ref="C1402:C1407"/>
    <mergeCell ref="D1402:D1407"/>
    <mergeCell ref="J1402:J1407"/>
    <mergeCell ref="B1408:B1413"/>
    <mergeCell ref="C1408:C1413"/>
    <mergeCell ref="D1408:D1413"/>
    <mergeCell ref="J1408:J1413"/>
    <mergeCell ref="B1390:B1395"/>
    <mergeCell ref="C1390:C1395"/>
    <mergeCell ref="D1390:D1395"/>
    <mergeCell ref="J1390:J1395"/>
    <mergeCell ref="B1396:B1401"/>
    <mergeCell ref="C1396:C1401"/>
    <mergeCell ref="D1396:D1401"/>
    <mergeCell ref="J1396:J1401"/>
    <mergeCell ref="B1378:B1383"/>
    <mergeCell ref="C1378:C1383"/>
    <mergeCell ref="D1378:D1383"/>
    <mergeCell ref="J1378:J1383"/>
    <mergeCell ref="B1384:B1389"/>
    <mergeCell ref="C1384:C1389"/>
    <mergeCell ref="D1384:D1389"/>
    <mergeCell ref="J1384:J1389"/>
    <mergeCell ref="B1366:B1371"/>
    <mergeCell ref="C1366:C1371"/>
    <mergeCell ref="D1366:D1371"/>
    <mergeCell ref="J1366:J1371"/>
    <mergeCell ref="B1372:B1377"/>
    <mergeCell ref="C1372:C1377"/>
    <mergeCell ref="D1372:D1377"/>
    <mergeCell ref="J1372:J1377"/>
    <mergeCell ref="B1354:B1359"/>
    <mergeCell ref="C1354:C1359"/>
    <mergeCell ref="D1354:D1359"/>
    <mergeCell ref="J1354:J1359"/>
    <mergeCell ref="B1360:B1365"/>
    <mergeCell ref="C1360:C1365"/>
    <mergeCell ref="D1360:D1365"/>
    <mergeCell ref="J1360:J1365"/>
    <mergeCell ref="B1342:B1347"/>
    <mergeCell ref="C1342:C1347"/>
    <mergeCell ref="D1342:D1347"/>
    <mergeCell ref="J1342:J1347"/>
    <mergeCell ref="B1348:B1353"/>
    <mergeCell ref="C1348:C1353"/>
    <mergeCell ref="D1348:D1353"/>
    <mergeCell ref="J1348:J1353"/>
    <mergeCell ref="B1330:B1335"/>
    <mergeCell ref="C1330:C1335"/>
    <mergeCell ref="D1330:D1335"/>
    <mergeCell ref="J1330:J1335"/>
    <mergeCell ref="B1336:B1341"/>
    <mergeCell ref="C1336:C1341"/>
    <mergeCell ref="D1336:D1341"/>
    <mergeCell ref="J1336:J1341"/>
    <mergeCell ref="B1318:B1323"/>
    <mergeCell ref="C1318:C1323"/>
    <mergeCell ref="D1318:D1323"/>
    <mergeCell ref="J1318:J1323"/>
    <mergeCell ref="B1324:B1329"/>
    <mergeCell ref="C1324:C1329"/>
    <mergeCell ref="D1324:D1329"/>
    <mergeCell ref="J1324:J1329"/>
    <mergeCell ref="B1306:B1311"/>
    <mergeCell ref="C1306:C1311"/>
    <mergeCell ref="D1306:D1311"/>
    <mergeCell ref="J1306:J1311"/>
    <mergeCell ref="B1312:B1317"/>
    <mergeCell ref="C1312:C1317"/>
    <mergeCell ref="D1312:D1317"/>
    <mergeCell ref="J1312:J1317"/>
    <mergeCell ref="B1294:B1299"/>
    <mergeCell ref="C1294:C1299"/>
    <mergeCell ref="D1294:D1299"/>
    <mergeCell ref="J1294:J1299"/>
    <mergeCell ref="B1300:B1305"/>
    <mergeCell ref="C1300:C1305"/>
    <mergeCell ref="D1300:D1305"/>
    <mergeCell ref="J1300:J1305"/>
    <mergeCell ref="B1282:B1287"/>
    <mergeCell ref="C1282:C1287"/>
    <mergeCell ref="D1282:D1287"/>
    <mergeCell ref="J1282:J1287"/>
    <mergeCell ref="B1288:B1293"/>
    <mergeCell ref="C1288:C1293"/>
    <mergeCell ref="D1288:D1293"/>
    <mergeCell ref="J1288:J1293"/>
    <mergeCell ref="B1270:B1275"/>
    <mergeCell ref="C1270:C1275"/>
    <mergeCell ref="D1270:D1275"/>
    <mergeCell ref="J1270:J1275"/>
    <mergeCell ref="B1276:B1281"/>
    <mergeCell ref="C1276:C1281"/>
    <mergeCell ref="D1276:D1281"/>
    <mergeCell ref="J1276:J1281"/>
    <mergeCell ref="B1258:B1263"/>
    <mergeCell ref="C1258:C1263"/>
    <mergeCell ref="D1258:D1263"/>
    <mergeCell ref="J1258:J1263"/>
    <mergeCell ref="B1264:B1269"/>
    <mergeCell ref="C1264:C1269"/>
    <mergeCell ref="D1264:D1269"/>
    <mergeCell ref="J1264:J1269"/>
    <mergeCell ref="B1246:B1251"/>
    <mergeCell ref="C1246:C1251"/>
    <mergeCell ref="D1246:D1251"/>
    <mergeCell ref="J1246:J1251"/>
    <mergeCell ref="B1252:B1257"/>
    <mergeCell ref="C1252:C1257"/>
    <mergeCell ref="D1252:D1257"/>
    <mergeCell ref="J1252:J1257"/>
    <mergeCell ref="B1234:B1239"/>
    <mergeCell ref="C1234:C1239"/>
    <mergeCell ref="D1234:D1239"/>
    <mergeCell ref="J1234:J1239"/>
    <mergeCell ref="B1240:B1245"/>
    <mergeCell ref="C1240:C1245"/>
    <mergeCell ref="D1240:D1245"/>
    <mergeCell ref="J1240:J1245"/>
    <mergeCell ref="B1222:B1227"/>
    <mergeCell ref="C1222:C1227"/>
    <mergeCell ref="D1222:D1227"/>
    <mergeCell ref="J1222:J1227"/>
    <mergeCell ref="B1228:B1233"/>
    <mergeCell ref="C1228:C1233"/>
    <mergeCell ref="D1228:D1233"/>
    <mergeCell ref="J1228:J1233"/>
    <mergeCell ref="B1210:B1215"/>
    <mergeCell ref="C1210:C1215"/>
    <mergeCell ref="D1210:D1215"/>
    <mergeCell ref="J1210:J1215"/>
    <mergeCell ref="B1216:B1221"/>
    <mergeCell ref="C1216:C1221"/>
    <mergeCell ref="D1216:D1221"/>
    <mergeCell ref="J1216:J1221"/>
    <mergeCell ref="B1198:B1203"/>
    <mergeCell ref="C1198:C1203"/>
    <mergeCell ref="D1198:D1203"/>
    <mergeCell ref="J1198:J1203"/>
    <mergeCell ref="B1204:B1209"/>
    <mergeCell ref="C1204:C1209"/>
    <mergeCell ref="D1204:D1209"/>
    <mergeCell ref="J1204:J1209"/>
    <mergeCell ref="B1186:B1191"/>
    <mergeCell ref="C1186:C1191"/>
    <mergeCell ref="D1186:D1191"/>
    <mergeCell ref="J1186:J1191"/>
    <mergeCell ref="B1192:B1197"/>
    <mergeCell ref="C1192:C1197"/>
    <mergeCell ref="D1192:D1197"/>
    <mergeCell ref="J1192:J1197"/>
    <mergeCell ref="B1174:B1179"/>
    <mergeCell ref="C1174:C1179"/>
    <mergeCell ref="D1174:D1179"/>
    <mergeCell ref="J1174:J1179"/>
    <mergeCell ref="B1180:B1185"/>
    <mergeCell ref="C1180:C1185"/>
    <mergeCell ref="D1180:D1185"/>
    <mergeCell ref="J1180:J1185"/>
    <mergeCell ref="B1162:B1167"/>
    <mergeCell ref="C1162:C1167"/>
    <mergeCell ref="D1162:D1167"/>
    <mergeCell ref="J1162:J1167"/>
    <mergeCell ref="B1168:B1173"/>
    <mergeCell ref="C1168:C1173"/>
    <mergeCell ref="D1168:D1173"/>
    <mergeCell ref="J1168:J1173"/>
    <mergeCell ref="B1150:B1155"/>
    <mergeCell ref="C1150:C1155"/>
    <mergeCell ref="D1150:D1155"/>
    <mergeCell ref="J1150:J1155"/>
    <mergeCell ref="B1156:B1161"/>
    <mergeCell ref="C1156:C1161"/>
    <mergeCell ref="D1156:D1161"/>
    <mergeCell ref="J1156:J1161"/>
    <mergeCell ref="B1138:B1143"/>
    <mergeCell ref="C1138:C1143"/>
    <mergeCell ref="D1138:D1143"/>
    <mergeCell ref="J1138:J1143"/>
    <mergeCell ref="B1144:B1149"/>
    <mergeCell ref="C1144:C1149"/>
    <mergeCell ref="D1144:D1149"/>
    <mergeCell ref="J1144:J1149"/>
    <mergeCell ref="B1126:B1131"/>
    <mergeCell ref="C1126:C1131"/>
    <mergeCell ref="D1126:D1131"/>
    <mergeCell ref="J1126:J1131"/>
    <mergeCell ref="B1132:B1137"/>
    <mergeCell ref="C1132:C1137"/>
    <mergeCell ref="D1132:D1137"/>
    <mergeCell ref="J1132:J1137"/>
    <mergeCell ref="B1114:B1119"/>
    <mergeCell ref="C1114:C1119"/>
    <mergeCell ref="D1114:D1119"/>
    <mergeCell ref="J1114:J1119"/>
    <mergeCell ref="B1120:B1125"/>
    <mergeCell ref="C1120:C1125"/>
    <mergeCell ref="D1120:D1125"/>
    <mergeCell ref="J1120:J1125"/>
    <mergeCell ref="B1102:B1107"/>
    <mergeCell ref="C1102:C1107"/>
    <mergeCell ref="D1102:D1107"/>
    <mergeCell ref="J1102:J1107"/>
    <mergeCell ref="B1108:B1113"/>
    <mergeCell ref="C1108:C1113"/>
    <mergeCell ref="D1108:D1113"/>
    <mergeCell ref="J1108:J1113"/>
    <mergeCell ref="B1090:B1095"/>
    <mergeCell ref="C1090:C1095"/>
    <mergeCell ref="D1090:D1095"/>
    <mergeCell ref="J1090:J1095"/>
    <mergeCell ref="B1096:B1101"/>
    <mergeCell ref="C1096:C1101"/>
    <mergeCell ref="D1096:D1101"/>
    <mergeCell ref="J1096:J1101"/>
    <mergeCell ref="B1078:B1083"/>
    <mergeCell ref="C1078:C1083"/>
    <mergeCell ref="D1078:D1083"/>
    <mergeCell ref="J1078:J1083"/>
    <mergeCell ref="B1084:B1089"/>
    <mergeCell ref="C1084:C1089"/>
    <mergeCell ref="D1084:D1089"/>
    <mergeCell ref="J1084:J1089"/>
    <mergeCell ref="B1066:B1071"/>
    <mergeCell ref="C1066:C1071"/>
    <mergeCell ref="D1066:D1071"/>
    <mergeCell ref="J1066:J1071"/>
    <mergeCell ref="B1072:B1077"/>
    <mergeCell ref="C1072:C1077"/>
    <mergeCell ref="D1072:D1077"/>
    <mergeCell ref="J1072:J1077"/>
    <mergeCell ref="B1054:B1059"/>
    <mergeCell ref="C1054:C1059"/>
    <mergeCell ref="D1054:D1059"/>
    <mergeCell ref="J1054:J1059"/>
    <mergeCell ref="B1060:B1065"/>
    <mergeCell ref="C1060:C1065"/>
    <mergeCell ref="D1060:D1065"/>
    <mergeCell ref="J1060:J1065"/>
    <mergeCell ref="B1042:B1047"/>
    <mergeCell ref="C1042:C1047"/>
    <mergeCell ref="D1042:D1047"/>
    <mergeCell ref="J1042:J1047"/>
    <mergeCell ref="B1048:B1053"/>
    <mergeCell ref="C1048:C1053"/>
    <mergeCell ref="D1048:D1053"/>
    <mergeCell ref="J1048:J1053"/>
    <mergeCell ref="B1030:B1035"/>
    <mergeCell ref="C1030:C1035"/>
    <mergeCell ref="D1030:D1035"/>
    <mergeCell ref="J1030:J1035"/>
    <mergeCell ref="B1036:B1041"/>
    <mergeCell ref="C1036:C1041"/>
    <mergeCell ref="D1036:D1041"/>
    <mergeCell ref="J1036:J1041"/>
    <mergeCell ref="B1018:B1023"/>
    <mergeCell ref="C1018:C1023"/>
    <mergeCell ref="D1018:D1023"/>
    <mergeCell ref="J1018:J1023"/>
    <mergeCell ref="B1024:B1029"/>
    <mergeCell ref="C1024:C1029"/>
    <mergeCell ref="D1024:D1029"/>
    <mergeCell ref="J1024:J1029"/>
    <mergeCell ref="B1006:B1011"/>
    <mergeCell ref="C1006:C1011"/>
    <mergeCell ref="D1006:D1011"/>
    <mergeCell ref="J1006:J1011"/>
    <mergeCell ref="B1012:B1017"/>
    <mergeCell ref="C1012:C1017"/>
    <mergeCell ref="D1012:D1017"/>
    <mergeCell ref="J1012:J1017"/>
    <mergeCell ref="B994:B999"/>
    <mergeCell ref="C994:C999"/>
    <mergeCell ref="D994:D999"/>
    <mergeCell ref="J994:J999"/>
    <mergeCell ref="B1000:B1005"/>
    <mergeCell ref="C1000:C1005"/>
    <mergeCell ref="D1000:D1005"/>
    <mergeCell ref="J1000:J1005"/>
    <mergeCell ref="B982:B987"/>
    <mergeCell ref="C982:C987"/>
    <mergeCell ref="D982:D987"/>
    <mergeCell ref="J982:J987"/>
    <mergeCell ref="B988:B993"/>
    <mergeCell ref="C988:C993"/>
    <mergeCell ref="D988:D993"/>
    <mergeCell ref="J988:J993"/>
    <mergeCell ref="B970:B975"/>
    <mergeCell ref="C970:C975"/>
    <mergeCell ref="D970:D975"/>
    <mergeCell ref="J970:J975"/>
    <mergeCell ref="B976:B981"/>
    <mergeCell ref="C976:C981"/>
    <mergeCell ref="D976:D981"/>
    <mergeCell ref="J976:J981"/>
    <mergeCell ref="B958:B963"/>
    <mergeCell ref="C958:C963"/>
    <mergeCell ref="D958:D963"/>
    <mergeCell ref="J958:J963"/>
    <mergeCell ref="B964:B969"/>
    <mergeCell ref="C964:C969"/>
    <mergeCell ref="D964:D969"/>
    <mergeCell ref="J964:J969"/>
    <mergeCell ref="B946:B951"/>
    <mergeCell ref="C946:C951"/>
    <mergeCell ref="D946:D951"/>
    <mergeCell ref="J946:J951"/>
    <mergeCell ref="B952:B957"/>
    <mergeCell ref="C952:C957"/>
    <mergeCell ref="D952:D957"/>
    <mergeCell ref="J952:J957"/>
    <mergeCell ref="B934:B939"/>
    <mergeCell ref="C934:C939"/>
    <mergeCell ref="D934:D939"/>
    <mergeCell ref="J934:J939"/>
    <mergeCell ref="B940:B945"/>
    <mergeCell ref="C940:C945"/>
    <mergeCell ref="D940:D945"/>
    <mergeCell ref="J940:J945"/>
    <mergeCell ref="B922:B927"/>
    <mergeCell ref="C922:C927"/>
    <mergeCell ref="D922:D927"/>
    <mergeCell ref="J922:J927"/>
    <mergeCell ref="B928:B933"/>
    <mergeCell ref="C928:C933"/>
    <mergeCell ref="D928:D933"/>
    <mergeCell ref="J928:J933"/>
    <mergeCell ref="B910:B915"/>
    <mergeCell ref="C910:C915"/>
    <mergeCell ref="D910:D915"/>
    <mergeCell ref="J910:J915"/>
    <mergeCell ref="B916:B921"/>
    <mergeCell ref="C916:C921"/>
    <mergeCell ref="D916:D921"/>
    <mergeCell ref="J916:J921"/>
    <mergeCell ref="B898:B903"/>
    <mergeCell ref="C898:C903"/>
    <mergeCell ref="D898:D903"/>
    <mergeCell ref="J898:J903"/>
    <mergeCell ref="B904:B909"/>
    <mergeCell ref="C904:C909"/>
    <mergeCell ref="D904:D909"/>
    <mergeCell ref="J904:J909"/>
    <mergeCell ref="B886:B891"/>
    <mergeCell ref="C886:C891"/>
    <mergeCell ref="D886:D891"/>
    <mergeCell ref="J886:J891"/>
    <mergeCell ref="B892:B897"/>
    <mergeCell ref="C892:C897"/>
    <mergeCell ref="D892:D897"/>
    <mergeCell ref="J892:J897"/>
    <mergeCell ref="B874:B879"/>
    <mergeCell ref="C874:C879"/>
    <mergeCell ref="D874:D879"/>
    <mergeCell ref="J874:J879"/>
    <mergeCell ref="B880:B885"/>
    <mergeCell ref="C880:C885"/>
    <mergeCell ref="D880:D885"/>
    <mergeCell ref="J880:J885"/>
    <mergeCell ref="B862:B867"/>
    <mergeCell ref="C862:C867"/>
    <mergeCell ref="D862:D867"/>
    <mergeCell ref="J862:J867"/>
    <mergeCell ref="B868:B873"/>
    <mergeCell ref="C868:C873"/>
    <mergeCell ref="D868:D873"/>
    <mergeCell ref="J868:J873"/>
    <mergeCell ref="B850:B855"/>
    <mergeCell ref="C850:C855"/>
    <mergeCell ref="D850:D855"/>
    <mergeCell ref="J850:J855"/>
    <mergeCell ref="B856:B861"/>
    <mergeCell ref="C856:C861"/>
    <mergeCell ref="D856:D861"/>
    <mergeCell ref="J856:J861"/>
    <mergeCell ref="B838:B843"/>
    <mergeCell ref="C838:C843"/>
    <mergeCell ref="D838:D843"/>
    <mergeCell ref="J838:J843"/>
    <mergeCell ref="B844:B849"/>
    <mergeCell ref="C844:C849"/>
    <mergeCell ref="D844:D849"/>
    <mergeCell ref="J844:J849"/>
    <mergeCell ref="B826:B831"/>
    <mergeCell ref="C826:C831"/>
    <mergeCell ref="D826:D831"/>
    <mergeCell ref="J826:J831"/>
    <mergeCell ref="B832:B837"/>
    <mergeCell ref="C832:C837"/>
    <mergeCell ref="D832:D837"/>
    <mergeCell ref="J832:J837"/>
    <mergeCell ref="J814:J819"/>
    <mergeCell ref="B820:B825"/>
    <mergeCell ref="C820:C825"/>
    <mergeCell ref="D820:D825"/>
    <mergeCell ref="J820:J825"/>
    <mergeCell ref="B802:B807"/>
    <mergeCell ref="C802:C807"/>
    <mergeCell ref="D802:D807"/>
    <mergeCell ref="J802:J807"/>
    <mergeCell ref="B808:B813"/>
    <mergeCell ref="C808:C813"/>
    <mergeCell ref="D808:D813"/>
    <mergeCell ref="J808:J813"/>
    <mergeCell ref="B814:B819"/>
    <mergeCell ref="C814:C819"/>
    <mergeCell ref="D814:D819"/>
    <mergeCell ref="B790:B795"/>
    <mergeCell ref="C790:C795"/>
    <mergeCell ref="D790:D795"/>
    <mergeCell ref="J790:J795"/>
    <mergeCell ref="B796:B801"/>
    <mergeCell ref="C796:C801"/>
    <mergeCell ref="D796:D801"/>
    <mergeCell ref="J796:J801"/>
    <mergeCell ref="J778:J783"/>
    <mergeCell ref="B784:B789"/>
    <mergeCell ref="C784:C789"/>
    <mergeCell ref="D784:D789"/>
    <mergeCell ref="J784:J789"/>
    <mergeCell ref="B766:B771"/>
    <mergeCell ref="C766:C771"/>
    <mergeCell ref="D766:D771"/>
    <mergeCell ref="J766:J771"/>
    <mergeCell ref="B772:B777"/>
    <mergeCell ref="C772:C777"/>
    <mergeCell ref="D772:D777"/>
    <mergeCell ref="J772:J777"/>
    <mergeCell ref="B778:B783"/>
    <mergeCell ref="C778:C783"/>
    <mergeCell ref="D778:D783"/>
    <mergeCell ref="B754:B759"/>
    <mergeCell ref="C754:C759"/>
    <mergeCell ref="D754:D759"/>
    <mergeCell ref="J754:J759"/>
    <mergeCell ref="B760:B765"/>
    <mergeCell ref="C760:C765"/>
    <mergeCell ref="D760:D765"/>
    <mergeCell ref="J760:J765"/>
    <mergeCell ref="J742:J747"/>
    <mergeCell ref="B748:B753"/>
    <mergeCell ref="C748:C753"/>
    <mergeCell ref="D748:D753"/>
    <mergeCell ref="J748:J753"/>
    <mergeCell ref="B730:B735"/>
    <mergeCell ref="C730:C735"/>
    <mergeCell ref="D730:D735"/>
    <mergeCell ref="J730:J735"/>
    <mergeCell ref="B736:B741"/>
    <mergeCell ref="C736:C741"/>
    <mergeCell ref="D736:D741"/>
    <mergeCell ref="J736:J741"/>
    <mergeCell ref="D742:D747"/>
    <mergeCell ref="B718:B723"/>
    <mergeCell ref="C718:C723"/>
    <mergeCell ref="D718:D723"/>
    <mergeCell ref="J718:J723"/>
    <mergeCell ref="B724:B729"/>
    <mergeCell ref="C724:C729"/>
    <mergeCell ref="D724:D729"/>
    <mergeCell ref="J724:J729"/>
    <mergeCell ref="B742:B747"/>
    <mergeCell ref="C742:C747"/>
    <mergeCell ref="J706:J711"/>
    <mergeCell ref="B712:B717"/>
    <mergeCell ref="C712:C717"/>
    <mergeCell ref="D712:D717"/>
    <mergeCell ref="J712:J717"/>
    <mergeCell ref="B694:B699"/>
    <mergeCell ref="C694:C699"/>
    <mergeCell ref="D694:D699"/>
    <mergeCell ref="J694:J699"/>
    <mergeCell ref="B700:B705"/>
    <mergeCell ref="C700:C705"/>
    <mergeCell ref="D700:D705"/>
    <mergeCell ref="J700:J705"/>
    <mergeCell ref="B682:B687"/>
    <mergeCell ref="C682:C687"/>
    <mergeCell ref="D682:D687"/>
    <mergeCell ref="J682:J687"/>
    <mergeCell ref="B688:B693"/>
    <mergeCell ref="C688:C693"/>
    <mergeCell ref="D688:D693"/>
    <mergeCell ref="J688:J693"/>
    <mergeCell ref="B706:B711"/>
    <mergeCell ref="C706:C711"/>
    <mergeCell ref="D706:D711"/>
    <mergeCell ref="J670:J675"/>
    <mergeCell ref="B676:B681"/>
    <mergeCell ref="C676:C681"/>
    <mergeCell ref="D676:D681"/>
    <mergeCell ref="J676:J681"/>
    <mergeCell ref="B658:B663"/>
    <mergeCell ref="C658:C663"/>
    <mergeCell ref="D658:D663"/>
    <mergeCell ref="J658:J663"/>
    <mergeCell ref="B664:B669"/>
    <mergeCell ref="C664:C669"/>
    <mergeCell ref="D664:D669"/>
    <mergeCell ref="J664:J669"/>
    <mergeCell ref="J646:J651"/>
    <mergeCell ref="B652:B657"/>
    <mergeCell ref="C652:C657"/>
    <mergeCell ref="D652:D657"/>
    <mergeCell ref="J652:J657"/>
    <mergeCell ref="B646:B651"/>
    <mergeCell ref="C646:C651"/>
    <mergeCell ref="D646:D651"/>
    <mergeCell ref="B670:B675"/>
    <mergeCell ref="C670:C675"/>
    <mergeCell ref="D670:D675"/>
    <mergeCell ref="J634:J639"/>
    <mergeCell ref="B640:B645"/>
    <mergeCell ref="C640:C645"/>
    <mergeCell ref="D640:D645"/>
    <mergeCell ref="J640:J645"/>
    <mergeCell ref="J622:J627"/>
    <mergeCell ref="B628:B633"/>
    <mergeCell ref="C628:C633"/>
    <mergeCell ref="D628:D633"/>
    <mergeCell ref="J628:J633"/>
    <mergeCell ref="B610:B615"/>
    <mergeCell ref="C610:C615"/>
    <mergeCell ref="D610:D615"/>
    <mergeCell ref="J610:J615"/>
    <mergeCell ref="B616:B621"/>
    <mergeCell ref="C616:C621"/>
    <mergeCell ref="D616:D621"/>
    <mergeCell ref="J616:J621"/>
    <mergeCell ref="B622:B627"/>
    <mergeCell ref="C622:C627"/>
    <mergeCell ref="D622:D627"/>
    <mergeCell ref="B634:B639"/>
    <mergeCell ref="C634:C639"/>
    <mergeCell ref="D634:D639"/>
    <mergeCell ref="J592:J597"/>
    <mergeCell ref="J598:J603"/>
    <mergeCell ref="J604:J609"/>
    <mergeCell ref="J424:J429"/>
    <mergeCell ref="J430:J435"/>
    <mergeCell ref="J436:J441"/>
    <mergeCell ref="J442:J447"/>
    <mergeCell ref="J448:J453"/>
    <mergeCell ref="J454:J459"/>
    <mergeCell ref="J460:J465"/>
    <mergeCell ref="J466:J471"/>
    <mergeCell ref="J472:J477"/>
    <mergeCell ref="J370:J375"/>
    <mergeCell ref="J10:J15"/>
    <mergeCell ref="J16:J21"/>
    <mergeCell ref="J22:J27"/>
    <mergeCell ref="J28:J33"/>
    <mergeCell ref="J34:J39"/>
    <mergeCell ref="J40:J45"/>
    <mergeCell ref="J46:J51"/>
    <mergeCell ref="J52:J57"/>
    <mergeCell ref="J58:J63"/>
    <mergeCell ref="J64:J69"/>
    <mergeCell ref="J70:J75"/>
    <mergeCell ref="J76:J81"/>
    <mergeCell ref="J82:J87"/>
    <mergeCell ref="J88:J93"/>
    <mergeCell ref="J94:J99"/>
    <mergeCell ref="J100:J105"/>
    <mergeCell ref="J106:J111"/>
    <mergeCell ref="J376:J381"/>
    <mergeCell ref="J382:J387"/>
    <mergeCell ref="J388:J393"/>
    <mergeCell ref="J394:J399"/>
    <mergeCell ref="J400:J405"/>
    <mergeCell ref="J586:J591"/>
    <mergeCell ref="J478:J483"/>
    <mergeCell ref="J484:J489"/>
    <mergeCell ref="J490:J495"/>
    <mergeCell ref="J496:J501"/>
    <mergeCell ref="J502:J507"/>
    <mergeCell ref="J508:J513"/>
    <mergeCell ref="J514:J519"/>
    <mergeCell ref="J520:J525"/>
    <mergeCell ref="J526:J531"/>
    <mergeCell ref="J532:J537"/>
    <mergeCell ref="J538:J543"/>
    <mergeCell ref="J544:J549"/>
    <mergeCell ref="J550:J555"/>
    <mergeCell ref="J556:J561"/>
    <mergeCell ref="J562:J567"/>
    <mergeCell ref="J568:J573"/>
    <mergeCell ref="J574:J579"/>
    <mergeCell ref="J580:J585"/>
    <mergeCell ref="J406:J411"/>
    <mergeCell ref="J412:J417"/>
    <mergeCell ref="J418:J423"/>
    <mergeCell ref="J316:J321"/>
    <mergeCell ref="J322:J327"/>
    <mergeCell ref="J328:J333"/>
    <mergeCell ref="J334:J339"/>
    <mergeCell ref="J340:J345"/>
    <mergeCell ref="J346:J351"/>
    <mergeCell ref="J352:J357"/>
    <mergeCell ref="J358:J363"/>
    <mergeCell ref="J364:J369"/>
    <mergeCell ref="J262:J267"/>
    <mergeCell ref="J268:J273"/>
    <mergeCell ref="J274:J279"/>
    <mergeCell ref="J280:J285"/>
    <mergeCell ref="J286:J291"/>
    <mergeCell ref="J292:J297"/>
    <mergeCell ref="J298:J303"/>
    <mergeCell ref="J304:J309"/>
    <mergeCell ref="J310:J315"/>
    <mergeCell ref="J208:J213"/>
    <mergeCell ref="J214:J219"/>
    <mergeCell ref="J220:J225"/>
    <mergeCell ref="J226:J231"/>
    <mergeCell ref="J232:J237"/>
    <mergeCell ref="J238:J243"/>
    <mergeCell ref="J244:J249"/>
    <mergeCell ref="J250:J255"/>
    <mergeCell ref="J256:J261"/>
    <mergeCell ref="J154:J159"/>
    <mergeCell ref="J160:J165"/>
    <mergeCell ref="J166:J171"/>
    <mergeCell ref="J172:J177"/>
    <mergeCell ref="J178:J183"/>
    <mergeCell ref="J184:J189"/>
    <mergeCell ref="J190:J195"/>
    <mergeCell ref="J196:J201"/>
    <mergeCell ref="J202:J207"/>
    <mergeCell ref="D3:H3"/>
    <mergeCell ref="D118:D123"/>
    <mergeCell ref="D148:D153"/>
    <mergeCell ref="B16:B21"/>
    <mergeCell ref="C16:C21"/>
    <mergeCell ref="B22:B27"/>
    <mergeCell ref="D16:D21"/>
    <mergeCell ref="C22:C27"/>
    <mergeCell ref="B10:B15"/>
    <mergeCell ref="E8:F8"/>
    <mergeCell ref="C8:C9"/>
    <mergeCell ref="D8:D9"/>
    <mergeCell ref="C10:C15"/>
    <mergeCell ref="D10:D15"/>
    <mergeCell ref="B8:B9"/>
    <mergeCell ref="D22:D27"/>
    <mergeCell ref="G8:G9"/>
    <mergeCell ref="B34:B39"/>
    <mergeCell ref="C34:C39"/>
    <mergeCell ref="B112:B117"/>
    <mergeCell ref="C112:C117"/>
    <mergeCell ref="D112:D117"/>
    <mergeCell ref="B100:B105"/>
    <mergeCell ref="C100:C105"/>
    <mergeCell ref="B94:B99"/>
    <mergeCell ref="C94:C99"/>
    <mergeCell ref="D94:D99"/>
    <mergeCell ref="B142:B147"/>
    <mergeCell ref="B46:B51"/>
    <mergeCell ref="C118:C123"/>
    <mergeCell ref="D100:D105"/>
    <mergeCell ref="B106:B111"/>
    <mergeCell ref="J130:J135"/>
    <mergeCell ref="J136:J141"/>
    <mergeCell ref="J142:J147"/>
    <mergeCell ref="J148:J153"/>
    <mergeCell ref="H8:H9"/>
    <mergeCell ref="I8:I9"/>
    <mergeCell ref="J8:J9"/>
    <mergeCell ref="D4:H4"/>
    <mergeCell ref="D166:D171"/>
    <mergeCell ref="D172:D177"/>
    <mergeCell ref="J112:J117"/>
    <mergeCell ref="J118:J123"/>
    <mergeCell ref="J124:J129"/>
    <mergeCell ref="B208:B213"/>
    <mergeCell ref="B226:B231"/>
    <mergeCell ref="C226:C231"/>
    <mergeCell ref="D226:D231"/>
    <mergeCell ref="D220:D225"/>
    <mergeCell ref="D202:D207"/>
    <mergeCell ref="C40:C45"/>
    <mergeCell ref="D40:D45"/>
    <mergeCell ref="B40:B45"/>
    <mergeCell ref="B28:B33"/>
    <mergeCell ref="C28:C33"/>
    <mergeCell ref="D28:D33"/>
    <mergeCell ref="D34:D39"/>
    <mergeCell ref="C58:C63"/>
    <mergeCell ref="D58:D63"/>
    <mergeCell ref="C46:C51"/>
    <mergeCell ref="D46:D51"/>
    <mergeCell ref="B64:B69"/>
    <mergeCell ref="C64:C69"/>
    <mergeCell ref="C142:C147"/>
    <mergeCell ref="D142:D147"/>
    <mergeCell ref="D160:D165"/>
    <mergeCell ref="D232:D237"/>
    <mergeCell ref="B154:B159"/>
    <mergeCell ref="C154:C159"/>
    <mergeCell ref="D154:D159"/>
    <mergeCell ref="B148:B153"/>
    <mergeCell ref="C148:C153"/>
    <mergeCell ref="D130:D135"/>
    <mergeCell ref="B136:B141"/>
    <mergeCell ref="C136:C141"/>
    <mergeCell ref="D136:D141"/>
    <mergeCell ref="B130:B135"/>
    <mergeCell ref="C130:C135"/>
    <mergeCell ref="D178:D183"/>
    <mergeCell ref="B166:B171"/>
    <mergeCell ref="C166:C171"/>
    <mergeCell ref="B160:B165"/>
    <mergeCell ref="C160:C165"/>
    <mergeCell ref="C232:C237"/>
    <mergeCell ref="B178:B183"/>
    <mergeCell ref="C178:C183"/>
    <mergeCell ref="B172:B177"/>
    <mergeCell ref="C172:C177"/>
    <mergeCell ref="B190:B195"/>
    <mergeCell ref="D184:D189"/>
    <mergeCell ref="B214:B219"/>
    <mergeCell ref="C214:C219"/>
    <mergeCell ref="D274:D279"/>
    <mergeCell ref="B250:B255"/>
    <mergeCell ref="B268:B273"/>
    <mergeCell ref="C268:C273"/>
    <mergeCell ref="D268:D273"/>
    <mergeCell ref="B196:B201"/>
    <mergeCell ref="C196:C201"/>
    <mergeCell ref="D196:D201"/>
    <mergeCell ref="B244:B249"/>
    <mergeCell ref="C244:C249"/>
    <mergeCell ref="D244:D249"/>
    <mergeCell ref="B184:B189"/>
    <mergeCell ref="C184:C189"/>
    <mergeCell ref="B202:B207"/>
    <mergeCell ref="C202:C207"/>
    <mergeCell ref="C190:C195"/>
    <mergeCell ref="D190:D195"/>
    <mergeCell ref="B52:B57"/>
    <mergeCell ref="C52:C57"/>
    <mergeCell ref="D52:D57"/>
    <mergeCell ref="D64:D69"/>
    <mergeCell ref="B58:B63"/>
    <mergeCell ref="B82:B87"/>
    <mergeCell ref="C82:C87"/>
    <mergeCell ref="D82:D87"/>
    <mergeCell ref="B88:B93"/>
    <mergeCell ref="C88:C93"/>
    <mergeCell ref="D88:D93"/>
    <mergeCell ref="B70:B75"/>
    <mergeCell ref="C70:C75"/>
    <mergeCell ref="D70:D75"/>
    <mergeCell ref="B124:B129"/>
    <mergeCell ref="C124:C129"/>
    <mergeCell ref="D124:D129"/>
    <mergeCell ref="C106:C111"/>
    <mergeCell ref="D106:D111"/>
    <mergeCell ref="B76:B81"/>
    <mergeCell ref="C76:C81"/>
    <mergeCell ref="D76:D81"/>
    <mergeCell ref="B118:B123"/>
    <mergeCell ref="B280:B285"/>
    <mergeCell ref="C280:C285"/>
    <mergeCell ref="D280:D285"/>
    <mergeCell ref="D262:D267"/>
    <mergeCell ref="D256:D261"/>
    <mergeCell ref="D238:D243"/>
    <mergeCell ref="C262:C267"/>
    <mergeCell ref="C250:C255"/>
    <mergeCell ref="D250:D255"/>
    <mergeCell ref="B256:B261"/>
    <mergeCell ref="C256:C261"/>
    <mergeCell ref="B232:B237"/>
    <mergeCell ref="D214:D219"/>
    <mergeCell ref="C208:C213"/>
    <mergeCell ref="B220:B225"/>
    <mergeCell ref="C220:C225"/>
    <mergeCell ref="D304:D309"/>
    <mergeCell ref="D292:D297"/>
    <mergeCell ref="B286:B291"/>
    <mergeCell ref="C286:C291"/>
    <mergeCell ref="D286:D291"/>
    <mergeCell ref="B292:B297"/>
    <mergeCell ref="C292:C297"/>
    <mergeCell ref="B298:B303"/>
    <mergeCell ref="C298:C303"/>
    <mergeCell ref="D298:D303"/>
    <mergeCell ref="D208:D213"/>
    <mergeCell ref="B238:B243"/>
    <mergeCell ref="C238:C243"/>
    <mergeCell ref="B262:B267"/>
    <mergeCell ref="B274:B279"/>
    <mergeCell ref="C274:C279"/>
    <mergeCell ref="D334:D339"/>
    <mergeCell ref="B316:B321"/>
    <mergeCell ref="C316:C321"/>
    <mergeCell ref="D316:D321"/>
    <mergeCell ref="D340:D345"/>
    <mergeCell ref="C340:C345"/>
    <mergeCell ref="B310:B315"/>
    <mergeCell ref="C310:C315"/>
    <mergeCell ref="D310:D315"/>
    <mergeCell ref="B304:B309"/>
    <mergeCell ref="C304:C309"/>
    <mergeCell ref="B322:B327"/>
    <mergeCell ref="C322:C327"/>
    <mergeCell ref="B334:B339"/>
    <mergeCell ref="C334:C339"/>
    <mergeCell ref="D322:D327"/>
    <mergeCell ref="B328:B333"/>
    <mergeCell ref="C328:C333"/>
    <mergeCell ref="D328:D333"/>
    <mergeCell ref="B352:B357"/>
    <mergeCell ref="C352:C357"/>
    <mergeCell ref="D352:D357"/>
    <mergeCell ref="B340:B345"/>
    <mergeCell ref="B358:B363"/>
    <mergeCell ref="C358:C363"/>
    <mergeCell ref="D358:D363"/>
    <mergeCell ref="B346:B351"/>
    <mergeCell ref="C346:C351"/>
    <mergeCell ref="D346:D351"/>
    <mergeCell ref="B376:B381"/>
    <mergeCell ref="C376:C381"/>
    <mergeCell ref="D376:D381"/>
    <mergeCell ref="B382:B387"/>
    <mergeCell ref="C382:C387"/>
    <mergeCell ref="D382:D387"/>
    <mergeCell ref="B364:B369"/>
    <mergeCell ref="C364:C369"/>
    <mergeCell ref="D364:D369"/>
    <mergeCell ref="B370:B375"/>
    <mergeCell ref="C370:C375"/>
    <mergeCell ref="D370:D375"/>
    <mergeCell ref="B400:B405"/>
    <mergeCell ref="C400:C405"/>
    <mergeCell ref="D400:D405"/>
    <mergeCell ref="B406:B411"/>
    <mergeCell ref="C406:C411"/>
    <mergeCell ref="D406:D411"/>
    <mergeCell ref="B388:B393"/>
    <mergeCell ref="C388:C393"/>
    <mergeCell ref="D388:D393"/>
    <mergeCell ref="B394:B399"/>
    <mergeCell ref="C394:C399"/>
    <mergeCell ref="D394:D399"/>
    <mergeCell ref="B424:B429"/>
    <mergeCell ref="C424:C429"/>
    <mergeCell ref="D424:D429"/>
    <mergeCell ref="B430:B435"/>
    <mergeCell ref="C430:C435"/>
    <mergeCell ref="D430:D435"/>
    <mergeCell ref="B412:B417"/>
    <mergeCell ref="C412:C417"/>
    <mergeCell ref="D412:D417"/>
    <mergeCell ref="B418:B423"/>
    <mergeCell ref="C418:C423"/>
    <mergeCell ref="D418:D423"/>
    <mergeCell ref="B448:B453"/>
    <mergeCell ref="C448:C453"/>
    <mergeCell ref="D448:D453"/>
    <mergeCell ref="B454:B459"/>
    <mergeCell ref="C454:C459"/>
    <mergeCell ref="D454:D459"/>
    <mergeCell ref="B436:B441"/>
    <mergeCell ref="C436:C441"/>
    <mergeCell ref="D436:D441"/>
    <mergeCell ref="B442:B447"/>
    <mergeCell ref="C442:C447"/>
    <mergeCell ref="D442:D447"/>
    <mergeCell ref="B472:B477"/>
    <mergeCell ref="C472:C477"/>
    <mergeCell ref="D472:D477"/>
    <mergeCell ref="B478:B483"/>
    <mergeCell ref="C478:C483"/>
    <mergeCell ref="D478:D483"/>
    <mergeCell ref="B460:B465"/>
    <mergeCell ref="C460:C465"/>
    <mergeCell ref="D460:D465"/>
    <mergeCell ref="B466:B471"/>
    <mergeCell ref="C466:C471"/>
    <mergeCell ref="D466:D471"/>
    <mergeCell ref="B496:B501"/>
    <mergeCell ref="C496:C501"/>
    <mergeCell ref="D496:D501"/>
    <mergeCell ref="B502:B507"/>
    <mergeCell ref="C502:C507"/>
    <mergeCell ref="D502:D507"/>
    <mergeCell ref="B484:B489"/>
    <mergeCell ref="C484:C489"/>
    <mergeCell ref="D484:D489"/>
    <mergeCell ref="B490:B495"/>
    <mergeCell ref="C490:C495"/>
    <mergeCell ref="D490:D495"/>
    <mergeCell ref="B520:B525"/>
    <mergeCell ref="C520:C525"/>
    <mergeCell ref="D520:D525"/>
    <mergeCell ref="B526:B531"/>
    <mergeCell ref="C526:C531"/>
    <mergeCell ref="D526:D531"/>
    <mergeCell ref="B508:B513"/>
    <mergeCell ref="C508:C513"/>
    <mergeCell ref="D508:D513"/>
    <mergeCell ref="B514:B519"/>
    <mergeCell ref="C514:C519"/>
    <mergeCell ref="D514:D519"/>
    <mergeCell ref="B532:B537"/>
    <mergeCell ref="C532:C537"/>
    <mergeCell ref="D532:D537"/>
    <mergeCell ref="C574:C579"/>
    <mergeCell ref="B538:B543"/>
    <mergeCell ref="C538:C543"/>
    <mergeCell ref="D538:D543"/>
    <mergeCell ref="B544:B549"/>
    <mergeCell ref="C544:C549"/>
    <mergeCell ref="D544:D549"/>
    <mergeCell ref="B550:B555"/>
    <mergeCell ref="C550:C555"/>
    <mergeCell ref="D550:D555"/>
    <mergeCell ref="B556:B561"/>
    <mergeCell ref="C556:C561"/>
    <mergeCell ref="D556:D561"/>
    <mergeCell ref="B562:B567"/>
    <mergeCell ref="C562:C567"/>
    <mergeCell ref="D562:D567"/>
    <mergeCell ref="B580:B585"/>
    <mergeCell ref="C580:C585"/>
    <mergeCell ref="D580:D585"/>
    <mergeCell ref="B586:B591"/>
    <mergeCell ref="D574:D579"/>
    <mergeCell ref="B568:B573"/>
    <mergeCell ref="C568:C573"/>
    <mergeCell ref="D568:D573"/>
    <mergeCell ref="B574:B579"/>
    <mergeCell ref="D586:D591"/>
    <mergeCell ref="C586:C591"/>
    <mergeCell ref="B604:B609"/>
    <mergeCell ref="C604:C609"/>
    <mergeCell ref="D604:D609"/>
    <mergeCell ref="B592:B597"/>
    <mergeCell ref="C592:C597"/>
    <mergeCell ref="D592:D597"/>
    <mergeCell ref="B598:B603"/>
    <mergeCell ref="C598:C603"/>
    <mergeCell ref="D598:D603"/>
    <mergeCell ref="B6030:B6035"/>
    <mergeCell ref="R6030:R6033"/>
    <mergeCell ref="S6030:S6033"/>
    <mergeCell ref="T6021:U6023"/>
    <mergeCell ref="V6021:AA6021"/>
    <mergeCell ref="AJ6021:AJ6023"/>
    <mergeCell ref="V6022:Y6022"/>
    <mergeCell ref="M6031:O6031"/>
    <mergeCell ref="Q6021:Q6023"/>
    <mergeCell ref="AB6021:AB6023"/>
    <mergeCell ref="AC6021:AC6023"/>
    <mergeCell ref="AD6021:AD6023"/>
    <mergeCell ref="AE6021:AE6023"/>
    <mergeCell ref="AF6021:AF6023"/>
    <mergeCell ref="AG6021:AG6023"/>
    <mergeCell ref="AH6021:AH6023"/>
    <mergeCell ref="AI6021:AI6023"/>
    <mergeCell ref="Z6022:AA6022"/>
    <mergeCell ref="C6010:C6015"/>
    <mergeCell ref="D6010:D6015"/>
    <mergeCell ref="AJ6024:AJ6027"/>
    <mergeCell ref="V6030:V6033"/>
    <mergeCell ref="W6030:W6033"/>
    <mergeCell ref="X6030:X6033"/>
    <mergeCell ref="Y6030:Y6033"/>
    <mergeCell ref="Z6030:Z6033"/>
    <mergeCell ref="AA6030:AA6033"/>
    <mergeCell ref="AB6030:AB6033"/>
    <mergeCell ref="AD6030:AD6033"/>
    <mergeCell ref="AF6030:AF6033"/>
    <mergeCell ref="AJ6030:AJ6033"/>
    <mergeCell ref="M6021:P6021"/>
    <mergeCell ref="M6022:P6022"/>
    <mergeCell ref="M6023:O6023"/>
    <mergeCell ref="L6021:L6023"/>
    <mergeCell ref="R6021:S6021"/>
    <mergeCell ref="R6022:R6023"/>
    <mergeCell ref="S6022:S6023"/>
    <mergeCell ref="E6021:F6021"/>
    <mergeCell ref="L6030:L6035"/>
  </mergeCells>
  <phoneticPr fontId="5" type="noConversion"/>
  <conditionalFormatting sqref="Q6024">
    <cfRule type="expression" dxfId="64" priority="37">
      <formula>SUM(P6024:P6027)&lt;&gt;1</formula>
    </cfRule>
    <cfRule type="expression" priority="28" stopIfTrue="1">
      <formula>AND(SUM(P6024:P6027)=0,F6024=0)</formula>
    </cfRule>
  </conditionalFormatting>
  <conditionalFormatting sqref="Q6025">
    <cfRule type="expression" priority="27" stopIfTrue="1">
      <formula>AND(SUM(P6024:P6027)=0,F6024=0)</formula>
    </cfRule>
    <cfRule type="expression" dxfId="63" priority="38">
      <formula>SUM(P6024:P6027)&lt;&gt;1</formula>
    </cfRule>
  </conditionalFormatting>
  <conditionalFormatting sqref="Q6026">
    <cfRule type="expression" dxfId="62" priority="39">
      <formula>SUM(P6024:P6027)&lt;&gt;1</formula>
    </cfRule>
    <cfRule type="expression" priority="26" stopIfTrue="1">
      <formula>AND(SUM(P6024:P6027)=0,F6024=0)</formula>
    </cfRule>
  </conditionalFormatting>
  <conditionalFormatting sqref="Q6027">
    <cfRule type="expression" priority="25" stopIfTrue="1">
      <formula>AND(SUM(P6024:P6027)=0,F6024=0)</formula>
    </cfRule>
    <cfRule type="expression" dxfId="61" priority="40">
      <formula>SUM(P6024:P6027)&lt;&gt;1</formula>
    </cfRule>
  </conditionalFormatting>
  <conditionalFormatting sqref="Q6030 Q6036 Q6042 Q6048 Q6054 Q6060 Q6066 Q6072 Q6078 Q6084 Q6090 Q6096 Q6102 Q6108 Q6114 Q6120 Q6126 Q6132 Q6138 Q6144 Q6150 Q6156 Q6162 Q6168 Q6174 Q6180 Q6186 Q6192 Q6198 Q6204 Q6210 Q6216 Q6222 Q6228 Q6234 Q6240 Q6246 Q6252 Q6258 Q6264 Q6270 Q6276 Q6282 Q6288 Q6294 Q6300 Q6306 Q6312 Q6318">
    <cfRule type="expression" priority="4" stopIfTrue="1">
      <formula>AND(SUM(P6030:P6033)=0,F6030=0)</formula>
    </cfRule>
    <cfRule type="expression" dxfId="60" priority="5">
      <formula>SUM(P6030:P6033)&lt;&gt;1</formula>
    </cfRule>
  </conditionalFormatting>
  <conditionalFormatting sqref="Q6031 Q6037 Q6043 Q6049 Q6055 Q6061 Q6067 Q6073 Q6079 Q6085 Q6091 Q6097 Q6103 Q6109 Q6115 Q6121 Q6127 Q6133 Q6139 Q6145 Q6151 Q6157 Q6163 Q6169 Q6175 Q6181 Q6187 Q6193 Q6199 Q6205 Q6211 Q6217 Q6223 Q6229 Q6235 Q6241 Q6247 Q6253 Q6259 Q6265 Q6271 Q6277 Q6283 Q6289 Q6295 Q6301 Q6307 Q6313 Q6319">
    <cfRule type="expression" priority="3" stopIfTrue="1">
      <formula>AND(SUM(P6030:P6033)=0,F6030=0)</formula>
    </cfRule>
    <cfRule type="expression" dxfId="59" priority="6">
      <formula>SUM(P6030:P6033)&lt;&gt;1</formula>
    </cfRule>
  </conditionalFormatting>
  <conditionalFormatting sqref="Q6032 Q6038 Q6044 Q6050 Q6056 Q6062 Q6068 Q6074 Q6080 Q6086 Q6092 Q6098 Q6104 Q6110 Q6116 Q6122 Q6128 Q6134 Q6140 Q6146 Q6152 Q6158 Q6164 Q6170 Q6176 Q6182 Q6188 Q6194 Q6200 Q6206 Q6212 Q6218 Q6224 Q6230 Q6236 Q6242 Q6248 Q6254 Q6260 Q6266 Q6272 Q6278 Q6284 Q6290 Q6296 Q6302 Q6308 Q6314 Q6320">
    <cfRule type="expression" priority="2" stopIfTrue="1">
      <formula>AND(SUM(P6030:P6033)=0,F6030=0)</formula>
    </cfRule>
    <cfRule type="expression" dxfId="58" priority="7">
      <formula>SUM(P6030:P6033)&lt;&gt;1</formula>
    </cfRule>
  </conditionalFormatting>
  <conditionalFormatting sqref="Q6033 Q6039 Q6045 Q6051 Q6057 Q6063 Q6069 Q6075 Q6081 Q6087 Q6093 Q6099 Q6105 Q6111 Q6117 Q6123 Q6129 Q6135 Q6141 Q6147 Q6153 Q6159 Q6165 Q6171 Q6177 Q6183 Q6189 Q6195 Q6201 Q6207 Q6213 Q6219 Q6225 Q6231 Q6237 Q6243 Q6249 Q6255 Q6261 Q6267 Q6273 Q6279 Q6285 Q6291 Q6297 Q6303 Q6309 Q6315 Q6321">
    <cfRule type="expression" dxfId="57" priority="8">
      <formula>SUM(P6030:P6033)&lt;&gt;1</formula>
    </cfRule>
    <cfRule type="expression" priority="1" stopIfTrue="1">
      <formula>AND(SUM(P6030:P6033)=0,F6030=0)</formula>
    </cfRule>
  </conditionalFormatting>
  <conditionalFormatting sqref="Q6324">
    <cfRule type="expression" dxfId="56" priority="13">
      <formula>SUM(P6324:P6327)&lt;&gt;1</formula>
    </cfRule>
    <cfRule type="expression" priority="12" stopIfTrue="1">
      <formula>AND(SUM(P6324:P6327)=0,G6324=0)</formula>
    </cfRule>
  </conditionalFormatting>
  <conditionalFormatting sqref="Q6325">
    <cfRule type="expression" priority="11" stopIfTrue="1">
      <formula>AND(SUM(P6324:P6327)=0,G6324=0)</formula>
    </cfRule>
    <cfRule type="expression" dxfId="55" priority="14">
      <formula>SUM(P6324:P6327)&lt;&gt;1</formula>
    </cfRule>
  </conditionalFormatting>
  <conditionalFormatting sqref="Q6326">
    <cfRule type="expression" priority="10" stopIfTrue="1">
      <formula>AND(SUM(P6324:P6327)=0,G6324=0)</formula>
    </cfRule>
    <cfRule type="expression" dxfId="54" priority="15">
      <formula>SUM(P6324:P6327)&lt;&gt;1</formula>
    </cfRule>
  </conditionalFormatting>
  <conditionalFormatting sqref="Q6327">
    <cfRule type="expression" priority="9" stopIfTrue="1">
      <formula>AND(SUM(P6324:P6327)=0,G6324=0)</formula>
    </cfRule>
    <cfRule type="expression" dxfId="53" priority="16">
      <formula>SUM(P6324:P6327)&lt;&gt;1</formula>
    </cfRule>
  </conditionalFormatting>
  <conditionalFormatting sqref="W6024 W6030 W6036 W6042 W6048 W6054 W6060 W6066 W6072 W6078 W6084 W6090 W6096 W6102 W6108 W6114 W6120 W6126 W6132 W6138 W6144 W6150 W6156 W6162 W6168 W6174 W6180 W6186 W6192 W6198 W6204 W6210 W6216 W6222 W6228 W6234 W6240 W6246 W6252 W6258 W6264 W6270 W6276 W6282 W6288 W6294 W6300 W6306 W6312 W6318">
    <cfRule type="expression" dxfId="52" priority="476">
      <formula>AND(V6024="ไม่ใช่",W6024="ไม่ใช่")</formula>
    </cfRule>
  </conditionalFormatting>
  <conditionalFormatting sqref="X6024 X6030 X6036 X6042 X6048 X6054 X6060 X6066 X6072 X6078 X6084 X6090 X6096 X6102 X6108 X6114 X6120 X6126 X6132 X6138 X6144 X6150 X6156 X6162 X6168 X6174 X6180 X6186 X6192 X6198 X6204 X6210 X6216 X6222 X6228 X6234 X6240 X6246 X6252 X6258 X6264 X6270 X6276 X6282 X6288 X6294 X6300 X6306 X6312 X6318">
    <cfRule type="cellIs" dxfId="51" priority="475" operator="notBetween">
      <formula>-0.8</formula>
      <formula>-1.25</formula>
    </cfRule>
  </conditionalFormatting>
  <conditionalFormatting sqref="Y6024 Y6030 Y6036 Y6042 Y6048 Y6054 Y6060 Y6066 Y6072 Y6078 Y6084 Y6090 Y6096 Y6102 Y6108 Y6114 Y6120 Y6126 Y6132 Y6138 Y6144 Y6150 Y6156 Y6162 Y6168 Y6174 Y6180 Y6186 Y6192 Y6198 Y6204 Y6210 Y6216 Y6222 Y6228 Y6234 Y6240 Y6246 Y6252 Y6258 Y6264 Y6270 Y6276 Y6282 Y6288 Y6294 Y6300 Y6306 Y6312 Y6318">
    <cfRule type="cellIs" dxfId="50" priority="474" operator="notBetween">
      <formula>-0.9</formula>
      <formula>-1</formula>
    </cfRule>
  </conditionalFormatting>
  <conditionalFormatting sqref="Z6024:AA6024">
    <cfRule type="cellIs" dxfId="49" priority="473" operator="lessThan">
      <formula>0.95</formula>
    </cfRule>
  </conditionalFormatting>
  <conditionalFormatting sqref="Z6030:AA6030">
    <cfRule type="cellIs" dxfId="48" priority="392" operator="lessThan">
      <formula>0.95</formula>
    </cfRule>
  </conditionalFormatting>
  <conditionalFormatting sqref="Z6036:AA6036">
    <cfRule type="cellIs" dxfId="47" priority="389" operator="lessThan">
      <formula>0.95</formula>
    </cfRule>
  </conditionalFormatting>
  <conditionalFormatting sqref="Z6042:AA6042">
    <cfRule type="cellIs" dxfId="46" priority="381" operator="lessThan">
      <formula>0.95</formula>
    </cfRule>
  </conditionalFormatting>
  <conditionalFormatting sqref="Z6048:AA6048">
    <cfRule type="cellIs" dxfId="45" priority="378" operator="lessThan">
      <formula>0.95</formula>
    </cfRule>
  </conditionalFormatting>
  <conditionalFormatting sqref="Z6054:AA6054">
    <cfRule type="cellIs" dxfId="44" priority="370" operator="lessThan">
      <formula>0.95</formula>
    </cfRule>
  </conditionalFormatting>
  <conditionalFormatting sqref="Z6060:AA6060">
    <cfRule type="cellIs" dxfId="43" priority="367" operator="lessThan">
      <formula>0.95</formula>
    </cfRule>
  </conditionalFormatting>
  <conditionalFormatting sqref="Z6066:AA6066">
    <cfRule type="cellIs" dxfId="42" priority="359" operator="lessThan">
      <formula>0.95</formula>
    </cfRule>
  </conditionalFormatting>
  <conditionalFormatting sqref="Z6072:AA6072">
    <cfRule type="cellIs" dxfId="41" priority="356" operator="lessThan">
      <formula>0.95</formula>
    </cfRule>
  </conditionalFormatting>
  <conditionalFormatting sqref="Z6078:AA6078">
    <cfRule type="cellIs" dxfId="40" priority="348" operator="lessThan">
      <formula>0.95</formula>
    </cfRule>
  </conditionalFormatting>
  <conditionalFormatting sqref="Z6084:AA6084">
    <cfRule type="cellIs" dxfId="39" priority="345" operator="lessThan">
      <formula>0.95</formula>
    </cfRule>
  </conditionalFormatting>
  <conditionalFormatting sqref="Z6090:AA6090">
    <cfRule type="cellIs" dxfId="38" priority="337" operator="lessThan">
      <formula>0.95</formula>
    </cfRule>
  </conditionalFormatting>
  <conditionalFormatting sqref="Z6096:AA6096">
    <cfRule type="cellIs" dxfId="37" priority="334" operator="lessThan">
      <formula>0.95</formula>
    </cfRule>
  </conditionalFormatting>
  <conditionalFormatting sqref="Z6102:AA6102">
    <cfRule type="cellIs" dxfId="36" priority="326" operator="lessThan">
      <formula>0.95</formula>
    </cfRule>
  </conditionalFormatting>
  <conditionalFormatting sqref="Z6108:AA6108">
    <cfRule type="cellIs" dxfId="35" priority="323" operator="lessThan">
      <formula>0.95</formula>
    </cfRule>
  </conditionalFormatting>
  <conditionalFormatting sqref="Z6114:AA6114">
    <cfRule type="cellIs" dxfId="34" priority="315" operator="lessThan">
      <formula>0.95</formula>
    </cfRule>
  </conditionalFormatting>
  <conditionalFormatting sqref="Z6120:AA6120">
    <cfRule type="cellIs" dxfId="33" priority="312" operator="lessThan">
      <formula>0.95</formula>
    </cfRule>
  </conditionalFormatting>
  <conditionalFormatting sqref="Z6126:AA6126">
    <cfRule type="cellIs" dxfId="32" priority="304" operator="lessThan">
      <formula>0.95</formula>
    </cfRule>
  </conditionalFormatting>
  <conditionalFormatting sqref="Z6132:AA6132">
    <cfRule type="cellIs" dxfId="31" priority="301" operator="lessThan">
      <formula>0.95</formula>
    </cfRule>
  </conditionalFormatting>
  <conditionalFormatting sqref="Z6138:AA6138">
    <cfRule type="cellIs" dxfId="30" priority="293" operator="lessThan">
      <formula>0.95</formula>
    </cfRule>
  </conditionalFormatting>
  <conditionalFormatting sqref="Z6144:AA6144">
    <cfRule type="cellIs" dxfId="29" priority="290" operator="lessThan">
      <formula>0.95</formula>
    </cfRule>
  </conditionalFormatting>
  <conditionalFormatting sqref="Z6150:AA6150">
    <cfRule type="cellIs" dxfId="28" priority="282" operator="lessThan">
      <formula>0.95</formula>
    </cfRule>
  </conditionalFormatting>
  <conditionalFormatting sqref="Z6156:AA6156">
    <cfRule type="cellIs" dxfId="27" priority="279" operator="lessThan">
      <formula>0.95</formula>
    </cfRule>
  </conditionalFormatting>
  <conditionalFormatting sqref="Z6162:AA6162">
    <cfRule type="cellIs" dxfId="26" priority="271" operator="lessThan">
      <formula>0.95</formula>
    </cfRule>
  </conditionalFormatting>
  <conditionalFormatting sqref="Z6168:AA6168">
    <cfRule type="cellIs" dxfId="25" priority="268" operator="lessThan">
      <formula>0.95</formula>
    </cfRule>
  </conditionalFormatting>
  <conditionalFormatting sqref="Z6174:AA6174">
    <cfRule type="cellIs" dxfId="24" priority="260" operator="lessThan">
      <formula>0.95</formula>
    </cfRule>
  </conditionalFormatting>
  <conditionalFormatting sqref="Z6180:AA6180">
    <cfRule type="cellIs" dxfId="23" priority="257" operator="lessThan">
      <formula>0.95</formula>
    </cfRule>
  </conditionalFormatting>
  <conditionalFormatting sqref="Z6186:AA6186">
    <cfRule type="cellIs" dxfId="22" priority="249" operator="lessThan">
      <formula>0.95</formula>
    </cfRule>
  </conditionalFormatting>
  <conditionalFormatting sqref="Z6192:AA6192">
    <cfRule type="cellIs" dxfId="21" priority="246" operator="lessThan">
      <formula>0.95</formula>
    </cfRule>
  </conditionalFormatting>
  <conditionalFormatting sqref="Z6198:AA6198">
    <cfRule type="cellIs" dxfId="20" priority="238" operator="lessThan">
      <formula>0.95</formula>
    </cfRule>
  </conditionalFormatting>
  <conditionalFormatting sqref="Z6204:AA6204">
    <cfRule type="cellIs" dxfId="19" priority="235" operator="lessThan">
      <formula>0.95</formula>
    </cfRule>
  </conditionalFormatting>
  <conditionalFormatting sqref="Z6210:AA6210">
    <cfRule type="cellIs" dxfId="18" priority="227" operator="lessThan">
      <formula>0.95</formula>
    </cfRule>
  </conditionalFormatting>
  <conditionalFormatting sqref="Z6216:AA6216">
    <cfRule type="cellIs" dxfId="17" priority="224" operator="lessThan">
      <formula>0.95</formula>
    </cfRule>
  </conditionalFormatting>
  <conditionalFormatting sqref="Z6222:AA6222">
    <cfRule type="cellIs" dxfId="16" priority="216" operator="lessThan">
      <formula>0.95</formula>
    </cfRule>
  </conditionalFormatting>
  <conditionalFormatting sqref="Z6228:AA6228">
    <cfRule type="cellIs" dxfId="15" priority="213" operator="lessThan">
      <formula>0.95</formula>
    </cfRule>
  </conditionalFormatting>
  <conditionalFormatting sqref="Z6234:AA6234">
    <cfRule type="cellIs" dxfId="14" priority="205" operator="lessThan">
      <formula>0.95</formula>
    </cfRule>
  </conditionalFormatting>
  <conditionalFormatting sqref="Z6240:AA6240">
    <cfRule type="cellIs" dxfId="13" priority="202" operator="lessThan">
      <formula>0.95</formula>
    </cfRule>
  </conditionalFormatting>
  <conditionalFormatting sqref="Z6246:AA6246">
    <cfRule type="cellIs" dxfId="12" priority="194" operator="lessThan">
      <formula>0.95</formula>
    </cfRule>
  </conditionalFormatting>
  <conditionalFormatting sqref="Z6252:AA6252">
    <cfRule type="cellIs" dxfId="11" priority="191" operator="lessThan">
      <formula>0.95</formula>
    </cfRule>
  </conditionalFormatting>
  <conditionalFormatting sqref="Z6258:AA6258">
    <cfRule type="cellIs" dxfId="10" priority="183" operator="lessThan">
      <formula>0.95</formula>
    </cfRule>
  </conditionalFormatting>
  <conditionalFormatting sqref="Z6264:AA6264">
    <cfRule type="cellIs" dxfId="9" priority="180" operator="lessThan">
      <formula>0.95</formula>
    </cfRule>
  </conditionalFormatting>
  <conditionalFormatting sqref="Z6270:AA6270">
    <cfRule type="cellIs" dxfId="8" priority="172" operator="lessThan">
      <formula>0.95</formula>
    </cfRule>
  </conditionalFormatting>
  <conditionalFormatting sqref="Z6276:AA6276">
    <cfRule type="cellIs" dxfId="7" priority="169" operator="lessThan">
      <formula>0.95</formula>
    </cfRule>
  </conditionalFormatting>
  <conditionalFormatting sqref="Z6282:AA6282">
    <cfRule type="cellIs" dxfId="6" priority="161" operator="lessThan">
      <formula>0.95</formula>
    </cfRule>
  </conditionalFormatting>
  <conditionalFormatting sqref="Z6288:AA6288">
    <cfRule type="cellIs" dxfId="5" priority="158" operator="lessThan">
      <formula>0.95</formula>
    </cfRule>
  </conditionalFormatting>
  <conditionalFormatting sqref="Z6294:AA6294">
    <cfRule type="cellIs" dxfId="4" priority="150" operator="lessThan">
      <formula>0.95</formula>
    </cfRule>
  </conditionalFormatting>
  <conditionalFormatting sqref="Z6300:AA6300">
    <cfRule type="cellIs" dxfId="3" priority="147" operator="lessThan">
      <formula>0.95</formula>
    </cfRule>
  </conditionalFormatting>
  <conditionalFormatting sqref="Z6306:AA6306">
    <cfRule type="cellIs" dxfId="2" priority="139" operator="lessThan">
      <formula>0.95</formula>
    </cfRule>
  </conditionalFormatting>
  <conditionalFormatting sqref="Z6312:AA6312">
    <cfRule type="cellIs" dxfId="1" priority="136" operator="lessThan">
      <formula>0.95</formula>
    </cfRule>
  </conditionalFormatting>
  <conditionalFormatting sqref="Z6318:AA6318">
    <cfRule type="cellIs" dxfId="0" priority="128" operator="lessThan">
      <formula>0.95</formula>
    </cfRule>
  </conditionalFormatting>
  <dataValidations count="1">
    <dataValidation type="list" allowBlank="1" showInputMessage="1" showErrorMessage="1" sqref="V6024:W6024 V6030:W6030 V6036:W6036 V6042:W6042 V6048:W6048 V6054:W6054 V6060:W6060 V6066:W6066 V6072:W6072 V6078:W6078 V6084:W6084 V6090:W6090 V6096:W6096 V6102:W6102 V6108:W6108 V6114:W6114 V6120:W6120 V6126:W6126 V6132:W6132 V6138:W6138 V6144:W6144 V6150:W6150 V6156:W6156 V6162:W6162 V6168:W6168 V6174:W6174 V6180:W6180 V6186:W6186 V6192:W6192 V6198:W6198 V6204:W6204 V6210:W6210 V6216:W6216 V6222:W6222 V6228:W6228 V6234:W6234 V6240:W6240 V6246:W6246 V6252:W6252 V6258:W6258 V6264:W6264 V6270:W6270 V6276:W6276 V6282:W6282 V6288:W6288 V6294:W6294 V6300:W6300 V6306:W6306 V6312:W6312 V6318:W6318" xr:uid="{8418DEB2-E1DA-4ECA-AB3E-A420707CEDF7}">
      <formula1>"ใช่, ไม่ใช่"</formula1>
    </dataValidation>
  </dataValidations>
  <pageMargins left="0.23622047244094491" right="0.23622047244094491" top="0.74803149606299213" bottom="0.74803149606299213" header="0.31496062992125984" footer="0.31496062992125984"/>
  <pageSetup paperSize="9" scale="46" orientation="portrait" r:id="rId1"/>
  <headerFooter alignWithMargins="0">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8">
    <tabColor rgb="FFFFFF66"/>
  </sheetPr>
  <dimension ref="A1:Z121"/>
  <sheetViews>
    <sheetView showGridLines="0" zoomScaleNormal="100" workbookViewId="0"/>
  </sheetViews>
  <sheetFormatPr defaultColWidth="9.1796875" defaultRowHeight="12.5"/>
  <cols>
    <col min="2" max="8" width="9.7265625" customWidth="1"/>
    <col min="9" max="24" width="20.54296875" customWidth="1"/>
    <col min="25" max="26" width="9.1796875" customWidth="1"/>
    <col min="27" max="28" width="9.453125" customWidth="1"/>
    <col min="29" max="32" width="20.54296875" customWidth="1"/>
    <col min="37" max="40" width="20.54296875" customWidth="1"/>
  </cols>
  <sheetData>
    <row r="1" spans="1:26" ht="15.5">
      <c r="A1" s="129" t="s">
        <v>76</v>
      </c>
      <c r="B1" s="119"/>
      <c r="C1" s="119"/>
      <c r="D1" s="130"/>
      <c r="E1" s="130"/>
      <c r="F1" s="130"/>
      <c r="G1" s="85"/>
      <c r="H1" s="85"/>
      <c r="I1" s="85"/>
      <c r="J1" s="85"/>
      <c r="K1" s="85"/>
      <c r="L1" s="85"/>
      <c r="M1" s="85"/>
      <c r="N1" s="85"/>
      <c r="O1" s="85"/>
      <c r="P1" s="85"/>
      <c r="Q1" s="130"/>
      <c r="R1" s="130"/>
      <c r="S1" s="85"/>
      <c r="T1" s="85"/>
      <c r="U1" s="85"/>
      <c r="Y1" s="130"/>
      <c r="Z1" s="130"/>
    </row>
    <row r="2" spans="1:26" ht="15.5">
      <c r="A2" s="653"/>
      <c r="B2" s="102"/>
      <c r="C2" s="10"/>
      <c r="D2" s="10"/>
      <c r="E2" s="10"/>
      <c r="F2" s="10"/>
      <c r="G2" s="85"/>
      <c r="H2" s="85"/>
      <c r="I2" s="85"/>
      <c r="J2" s="85"/>
      <c r="K2" s="85"/>
      <c r="L2" s="85"/>
      <c r="M2" s="85"/>
      <c r="N2" s="85"/>
      <c r="O2" s="85"/>
      <c r="P2" s="85"/>
      <c r="Q2" s="10"/>
      <c r="R2" s="10"/>
      <c r="S2" s="85"/>
      <c r="T2" s="85"/>
      <c r="U2" s="85"/>
      <c r="Y2" s="10"/>
      <c r="Z2" s="10"/>
    </row>
    <row r="3" spans="1:26" ht="13">
      <c r="A3" s="119"/>
      <c r="B3" s="89" t="s">
        <v>107</v>
      </c>
      <c r="C3" s="10"/>
      <c r="D3" s="10"/>
      <c r="E3" s="10"/>
      <c r="F3" s="10"/>
      <c r="G3" s="1108">
        <f>รายชื่อแบบฟอร์ม!C3</f>
        <v>0</v>
      </c>
      <c r="H3" s="1109"/>
      <c r="I3" s="1109"/>
      <c r="J3" s="1110"/>
      <c r="K3" s="85"/>
      <c r="L3" s="85"/>
      <c r="M3" s="85"/>
      <c r="N3" s="85"/>
      <c r="O3" s="85"/>
      <c r="P3" s="85"/>
      <c r="Q3" s="10"/>
      <c r="R3" s="10"/>
      <c r="S3" s="85"/>
      <c r="T3" s="85"/>
      <c r="U3" s="85"/>
      <c r="Y3" s="10"/>
      <c r="Z3" s="10"/>
    </row>
    <row r="4" spans="1:26" ht="13">
      <c r="A4" s="119"/>
      <c r="B4" s="80" t="s">
        <v>108</v>
      </c>
      <c r="C4" s="10"/>
      <c r="D4" s="10"/>
      <c r="E4" s="10"/>
      <c r="F4" s="10"/>
      <c r="G4" s="947">
        <f>รายชื่อแบบฟอร์ม!C4</f>
        <v>0</v>
      </c>
      <c r="H4" s="948"/>
      <c r="I4" s="948"/>
      <c r="J4" s="949"/>
      <c r="K4" s="85"/>
      <c r="L4" s="85"/>
      <c r="M4" s="85"/>
      <c r="N4" s="85"/>
      <c r="O4" s="85"/>
      <c r="P4" s="85"/>
      <c r="Q4" s="10"/>
      <c r="R4" s="10"/>
      <c r="S4" s="85"/>
      <c r="T4" s="85"/>
      <c r="U4" s="85"/>
      <c r="Y4" s="10"/>
      <c r="Z4" s="10"/>
    </row>
    <row r="5" spans="1:26" ht="13">
      <c r="A5" s="119"/>
      <c r="B5" s="10"/>
      <c r="C5" s="10"/>
      <c r="D5" s="10"/>
      <c r="E5" s="10"/>
      <c r="F5" s="10"/>
      <c r="G5" s="85"/>
      <c r="H5" s="85"/>
      <c r="I5" s="85"/>
      <c r="J5" s="85"/>
      <c r="K5" s="85"/>
      <c r="L5" s="85"/>
      <c r="M5" s="85"/>
      <c r="N5" s="85"/>
      <c r="O5" s="85"/>
      <c r="P5" s="85"/>
      <c r="Q5" s="10"/>
      <c r="R5" s="10"/>
      <c r="S5" s="85"/>
      <c r="T5" s="85"/>
      <c r="U5" s="85"/>
      <c r="Y5" s="10"/>
      <c r="Z5" s="10"/>
    </row>
    <row r="6" spans="1:26" ht="13">
      <c r="A6" s="119"/>
      <c r="B6" s="10"/>
      <c r="C6" s="10"/>
      <c r="D6" s="10"/>
      <c r="E6" s="10"/>
      <c r="F6" s="10"/>
      <c r="G6" s="85"/>
      <c r="H6" s="85"/>
      <c r="I6" s="85"/>
      <c r="J6" s="85"/>
      <c r="K6" s="85"/>
      <c r="L6" s="85"/>
      <c r="M6" s="85"/>
      <c r="N6" s="85"/>
      <c r="O6" s="85"/>
      <c r="P6" s="85"/>
      <c r="Q6" s="10"/>
      <c r="R6" s="10"/>
      <c r="S6" s="85"/>
      <c r="T6" s="85"/>
      <c r="U6" s="85"/>
      <c r="Y6" s="10"/>
      <c r="Z6" s="10"/>
    </row>
    <row r="7" spans="1:26" ht="19.5" customHeight="1">
      <c r="A7" s="119"/>
      <c r="B7" s="10" t="s">
        <v>592</v>
      </c>
      <c r="C7" s="85"/>
      <c r="D7" s="85"/>
      <c r="E7" s="85"/>
      <c r="F7" s="85"/>
      <c r="G7" s="85"/>
      <c r="H7" s="85"/>
      <c r="I7" s="85"/>
      <c r="J7" s="85"/>
      <c r="K7" s="85"/>
      <c r="L7" s="85"/>
      <c r="M7" s="85"/>
      <c r="N7" s="85"/>
      <c r="O7" s="85"/>
      <c r="P7" s="85"/>
      <c r="Q7" s="85"/>
      <c r="R7" s="85"/>
      <c r="S7" s="85"/>
      <c r="T7" s="85"/>
      <c r="U7" s="85"/>
      <c r="Y7" s="85"/>
      <c r="Z7" s="85"/>
    </row>
    <row r="8" spans="1:26" ht="55" customHeight="1">
      <c r="A8" s="119"/>
      <c r="B8" s="558" t="s">
        <v>27</v>
      </c>
      <c r="C8" s="1186" t="s">
        <v>593</v>
      </c>
      <c r="D8" s="1187"/>
      <c r="E8" s="1187"/>
      <c r="F8" s="1187"/>
      <c r="G8" s="1187"/>
      <c r="H8" s="1187"/>
      <c r="I8" s="1188"/>
      <c r="J8" s="327" t="s">
        <v>594</v>
      </c>
      <c r="K8" s="327" t="s">
        <v>595</v>
      </c>
      <c r="L8" s="399" t="s">
        <v>596</v>
      </c>
    </row>
    <row r="9" spans="1:26" ht="15" customHeight="1">
      <c r="A9" s="119"/>
      <c r="B9" s="112">
        <v>1</v>
      </c>
      <c r="C9" s="835" t="s">
        <v>271</v>
      </c>
      <c r="D9" s="836"/>
      <c r="E9" s="836"/>
      <c r="F9" s="836"/>
      <c r="G9" s="836"/>
      <c r="H9" s="836"/>
      <c r="I9" s="837"/>
      <c r="J9" s="262">
        <f>K118</f>
        <v>0</v>
      </c>
      <c r="K9" s="262">
        <f>L118</f>
        <v>0</v>
      </c>
      <c r="L9" s="196">
        <f>J9-K9</f>
        <v>0</v>
      </c>
    </row>
    <row r="10" spans="1:26" ht="15" customHeight="1">
      <c r="A10" s="119"/>
      <c r="B10" s="112">
        <v>2</v>
      </c>
      <c r="C10" s="838" t="s">
        <v>272</v>
      </c>
      <c r="D10" s="879"/>
      <c r="E10" s="879"/>
      <c r="F10" s="879"/>
      <c r="G10" s="879"/>
      <c r="H10" s="879"/>
      <c r="I10" s="839"/>
      <c r="J10" s="262">
        <f>M118</f>
        <v>0</v>
      </c>
      <c r="K10" s="262">
        <f>N118</f>
        <v>0</v>
      </c>
      <c r="L10" s="196">
        <f>J10-K10</f>
        <v>0</v>
      </c>
    </row>
    <row r="11" spans="1:26" ht="15" customHeight="1" thickBot="1">
      <c r="A11" s="119"/>
      <c r="B11" s="112">
        <v>3</v>
      </c>
      <c r="C11" s="838" t="s">
        <v>273</v>
      </c>
      <c r="D11" s="879"/>
      <c r="E11" s="879"/>
      <c r="F11" s="879"/>
      <c r="G11" s="879"/>
      <c r="H11" s="879"/>
      <c r="I11" s="839"/>
      <c r="J11" s="262">
        <f>O118</f>
        <v>0</v>
      </c>
      <c r="K11" s="262">
        <f>P118</f>
        <v>0</v>
      </c>
      <c r="L11" s="229">
        <f>J11-K11</f>
        <v>0</v>
      </c>
    </row>
    <row r="12" spans="1:26" ht="15" customHeight="1" thickBot="1">
      <c r="A12" s="119"/>
      <c r="B12" s="112">
        <v>4</v>
      </c>
      <c r="C12" s="790" t="s">
        <v>266</v>
      </c>
      <c r="D12" s="791"/>
      <c r="E12" s="791"/>
      <c r="F12" s="791"/>
      <c r="G12" s="791"/>
      <c r="H12" s="791"/>
      <c r="I12" s="791"/>
      <c r="J12" s="288"/>
      <c r="K12" s="289"/>
      <c r="L12" s="263">
        <f>MAX(L9-L10,L9-L11,0)</f>
        <v>0</v>
      </c>
    </row>
    <row r="13" spans="1:26">
      <c r="A13" s="119"/>
      <c r="B13" s="85"/>
      <c r="C13" s="85"/>
      <c r="D13" s="85"/>
      <c r="E13" s="85"/>
      <c r="F13" s="85"/>
      <c r="G13" s="85"/>
      <c r="H13" s="85"/>
      <c r="I13" s="85"/>
      <c r="J13" s="85"/>
      <c r="K13" s="85"/>
      <c r="L13" s="93"/>
      <c r="M13" s="85"/>
      <c r="N13" s="85"/>
      <c r="O13" s="85"/>
      <c r="P13" s="85"/>
      <c r="Q13" s="85"/>
      <c r="R13" s="85"/>
      <c r="S13" s="85"/>
      <c r="T13" s="85"/>
      <c r="U13" s="85"/>
      <c r="Y13" s="85"/>
      <c r="Z13" s="85"/>
    </row>
    <row r="14" spans="1:26" ht="13">
      <c r="A14" s="119"/>
      <c r="B14" s="10"/>
      <c r="C14" s="85"/>
      <c r="D14" s="85"/>
      <c r="E14" s="85"/>
      <c r="F14" s="85"/>
      <c r="G14" s="85"/>
      <c r="H14" s="85"/>
      <c r="I14" s="85"/>
      <c r="J14" s="85"/>
      <c r="K14" s="85"/>
      <c r="L14" s="85"/>
      <c r="M14" s="85"/>
      <c r="N14" s="85"/>
      <c r="O14" s="85"/>
      <c r="P14" s="85"/>
      <c r="Q14" s="85"/>
      <c r="R14" s="85"/>
      <c r="S14" s="85"/>
      <c r="T14" s="85"/>
      <c r="U14" s="85"/>
      <c r="Y14" s="85"/>
      <c r="Z14" s="85"/>
    </row>
    <row r="15" spans="1:26" ht="13">
      <c r="A15" s="119"/>
      <c r="B15" s="10" t="s">
        <v>597</v>
      </c>
      <c r="C15" s="85"/>
      <c r="D15" s="10"/>
      <c r="E15" s="10"/>
      <c r="F15" s="10"/>
      <c r="G15" s="85"/>
      <c r="H15" s="85"/>
      <c r="I15" s="85"/>
      <c r="J15" s="85"/>
      <c r="K15" s="85"/>
      <c r="L15" s="85"/>
      <c r="M15" s="85"/>
      <c r="N15" s="85"/>
      <c r="O15" s="85"/>
      <c r="P15" s="85"/>
      <c r="Q15" s="10"/>
      <c r="R15" s="10"/>
      <c r="S15" s="85"/>
      <c r="T15" s="85"/>
      <c r="U15" s="85"/>
      <c r="Y15" s="10"/>
      <c r="Z15" s="10"/>
    </row>
    <row r="16" spans="1:26" ht="29.5" customHeight="1">
      <c r="A16" s="119"/>
      <c r="B16" s="1166" t="s">
        <v>274</v>
      </c>
      <c r="C16" s="1166" t="s">
        <v>598</v>
      </c>
      <c r="D16" s="1166" t="s">
        <v>599</v>
      </c>
      <c r="E16" s="1166" t="s">
        <v>600</v>
      </c>
      <c r="F16" s="1166" t="s">
        <v>601</v>
      </c>
      <c r="G16" s="1166" t="s">
        <v>602</v>
      </c>
      <c r="H16" s="1166" t="s">
        <v>603</v>
      </c>
      <c r="I16" s="1165" t="s">
        <v>275</v>
      </c>
      <c r="J16" s="1165"/>
      <c r="K16" s="1189" t="s">
        <v>276</v>
      </c>
      <c r="L16" s="1190"/>
      <c r="M16" s="1189" t="s">
        <v>277</v>
      </c>
      <c r="N16" s="1190"/>
      <c r="O16" s="1189" t="s">
        <v>278</v>
      </c>
      <c r="P16" s="1190"/>
      <c r="Q16" s="1166" t="s">
        <v>681</v>
      </c>
      <c r="R16" s="85"/>
      <c r="S16" s="85"/>
      <c r="T16" s="85"/>
      <c r="U16" s="85"/>
    </row>
    <row r="17" spans="1:17" ht="80.5" customHeight="1">
      <c r="A17" s="119"/>
      <c r="B17" s="1167"/>
      <c r="C17" s="1167"/>
      <c r="D17" s="1167"/>
      <c r="E17" s="1167"/>
      <c r="F17" s="1167"/>
      <c r="G17" s="1167"/>
      <c r="H17" s="1167"/>
      <c r="I17" s="327" t="s">
        <v>604</v>
      </c>
      <c r="J17" s="327" t="s">
        <v>680</v>
      </c>
      <c r="K17" s="327" t="s">
        <v>605</v>
      </c>
      <c r="L17" s="327" t="s">
        <v>606</v>
      </c>
      <c r="M17" s="327" t="s">
        <v>605</v>
      </c>
      <c r="N17" s="327" t="s">
        <v>606</v>
      </c>
      <c r="O17" s="327" t="s">
        <v>605</v>
      </c>
      <c r="P17" s="327" t="s">
        <v>606</v>
      </c>
      <c r="Q17" s="1167"/>
    </row>
    <row r="18" spans="1:17">
      <c r="A18" s="119"/>
      <c r="B18" s="285">
        <v>1</v>
      </c>
      <c r="C18" s="285">
        <v>0.5</v>
      </c>
      <c r="D18" s="374"/>
      <c r="E18" s="264">
        <v>0.45</v>
      </c>
      <c r="F18" s="264">
        <v>0.4</v>
      </c>
      <c r="G18" s="264">
        <f>D18*(1+E18)</f>
        <v>0</v>
      </c>
      <c r="H18" s="264">
        <f t="shared" ref="H18:H49" si="0">D18*(1-F18)</f>
        <v>0</v>
      </c>
      <c r="I18" s="253"/>
      <c r="J18" s="292"/>
      <c r="K18" s="99">
        <f t="shared" ref="K18:K49" si="1">-(PV($D18,$C18,,$I18))</f>
        <v>0</v>
      </c>
      <c r="L18" s="99">
        <f t="shared" ref="L18:L49" si="2">-(PV($D18,$C18,,$J18))</f>
        <v>0</v>
      </c>
      <c r="M18" s="99">
        <f>-(PV($G18,$C18,,$I18))</f>
        <v>0</v>
      </c>
      <c r="N18" s="99">
        <f t="shared" ref="N18:N49" si="3">-(PV($G18,$C18,,$J18))</f>
        <v>0</v>
      </c>
      <c r="O18" s="99">
        <f t="shared" ref="O18:O49" si="4">-(PV($H18,$C18,,$I18))</f>
        <v>0</v>
      </c>
      <c r="P18" s="99">
        <f t="shared" ref="P18:P49" si="5">-(PV($H18,$C18,,$J18))</f>
        <v>0</v>
      </c>
      <c r="Q18" s="292"/>
    </row>
    <row r="19" spans="1:17">
      <c r="A19" s="119"/>
      <c r="B19" s="286">
        <v>2</v>
      </c>
      <c r="C19" s="286">
        <v>1.5</v>
      </c>
      <c r="D19" s="374"/>
      <c r="E19" s="265">
        <v>0.44</v>
      </c>
      <c r="F19" s="265">
        <v>0.39</v>
      </c>
      <c r="G19" s="265">
        <f t="shared" ref="G19:G49" si="6">D19*(1+E19)</f>
        <v>0</v>
      </c>
      <c r="H19" s="265">
        <f t="shared" si="0"/>
        <v>0</v>
      </c>
      <c r="I19" s="253"/>
      <c r="J19" s="292"/>
      <c r="K19" s="100">
        <f t="shared" si="1"/>
        <v>0</v>
      </c>
      <c r="L19" s="100">
        <f t="shared" si="2"/>
        <v>0</v>
      </c>
      <c r="M19" s="100">
        <f t="shared" ref="M19:M49" si="7">-(PV($G19,$C19,,$I19))</f>
        <v>0</v>
      </c>
      <c r="N19" s="100">
        <f t="shared" si="3"/>
        <v>0</v>
      </c>
      <c r="O19" s="100">
        <f t="shared" si="4"/>
        <v>0</v>
      </c>
      <c r="P19" s="100">
        <f t="shared" si="5"/>
        <v>0</v>
      </c>
      <c r="Q19" s="292"/>
    </row>
    <row r="20" spans="1:17">
      <c r="A20" s="119"/>
      <c r="B20" s="286">
        <v>3</v>
      </c>
      <c r="C20" s="286">
        <v>2.5</v>
      </c>
      <c r="D20" s="374"/>
      <c r="E20" s="265">
        <v>0.43</v>
      </c>
      <c r="F20" s="265">
        <v>0.38</v>
      </c>
      <c r="G20" s="265">
        <f t="shared" si="6"/>
        <v>0</v>
      </c>
      <c r="H20" s="265">
        <f t="shared" si="0"/>
        <v>0</v>
      </c>
      <c r="I20" s="253"/>
      <c r="J20" s="292"/>
      <c r="K20" s="100">
        <f t="shared" si="1"/>
        <v>0</v>
      </c>
      <c r="L20" s="100">
        <f t="shared" si="2"/>
        <v>0</v>
      </c>
      <c r="M20" s="100">
        <f t="shared" si="7"/>
        <v>0</v>
      </c>
      <c r="N20" s="100">
        <f t="shared" si="3"/>
        <v>0</v>
      </c>
      <c r="O20" s="100">
        <f t="shared" si="4"/>
        <v>0</v>
      </c>
      <c r="P20" s="100">
        <f t="shared" si="5"/>
        <v>0</v>
      </c>
      <c r="Q20" s="292"/>
    </row>
    <row r="21" spans="1:17">
      <c r="A21" s="119"/>
      <c r="B21" s="286">
        <v>4</v>
      </c>
      <c r="C21" s="286">
        <v>3.5</v>
      </c>
      <c r="D21" s="374"/>
      <c r="E21" s="265">
        <v>0.42</v>
      </c>
      <c r="F21" s="265">
        <v>0.37</v>
      </c>
      <c r="G21" s="265">
        <f t="shared" si="6"/>
        <v>0</v>
      </c>
      <c r="H21" s="265">
        <f t="shared" si="0"/>
        <v>0</v>
      </c>
      <c r="I21" s="253"/>
      <c r="J21" s="292"/>
      <c r="K21" s="100">
        <f t="shared" si="1"/>
        <v>0</v>
      </c>
      <c r="L21" s="100">
        <f t="shared" si="2"/>
        <v>0</v>
      </c>
      <c r="M21" s="100">
        <f t="shared" si="7"/>
        <v>0</v>
      </c>
      <c r="N21" s="100">
        <f t="shared" si="3"/>
        <v>0</v>
      </c>
      <c r="O21" s="100">
        <f t="shared" si="4"/>
        <v>0</v>
      </c>
      <c r="P21" s="100">
        <f t="shared" si="5"/>
        <v>0</v>
      </c>
      <c r="Q21" s="292"/>
    </row>
    <row r="22" spans="1:17">
      <c r="A22" s="119"/>
      <c r="B22" s="286">
        <v>5</v>
      </c>
      <c r="C22" s="286">
        <v>4.5</v>
      </c>
      <c r="D22" s="374"/>
      <c r="E22" s="265">
        <v>0.41</v>
      </c>
      <c r="F22" s="265">
        <v>0.36</v>
      </c>
      <c r="G22" s="265">
        <f t="shared" si="6"/>
        <v>0</v>
      </c>
      <c r="H22" s="265">
        <f t="shared" si="0"/>
        <v>0</v>
      </c>
      <c r="I22" s="253"/>
      <c r="J22" s="292"/>
      <c r="K22" s="100">
        <f t="shared" si="1"/>
        <v>0</v>
      </c>
      <c r="L22" s="100">
        <f t="shared" si="2"/>
        <v>0</v>
      </c>
      <c r="M22" s="100">
        <f t="shared" si="7"/>
        <v>0</v>
      </c>
      <c r="N22" s="100">
        <f t="shared" si="3"/>
        <v>0</v>
      </c>
      <c r="O22" s="100">
        <f t="shared" si="4"/>
        <v>0</v>
      </c>
      <c r="P22" s="100">
        <f t="shared" si="5"/>
        <v>0</v>
      </c>
      <c r="Q22" s="292"/>
    </row>
    <row r="23" spans="1:17">
      <c r="A23" s="119"/>
      <c r="B23" s="286">
        <v>6</v>
      </c>
      <c r="C23" s="286">
        <v>5.5</v>
      </c>
      <c r="D23" s="374"/>
      <c r="E23" s="265">
        <v>0.39999999999999997</v>
      </c>
      <c r="F23" s="265">
        <v>0.35</v>
      </c>
      <c r="G23" s="265">
        <f t="shared" si="6"/>
        <v>0</v>
      </c>
      <c r="H23" s="265">
        <f t="shared" si="0"/>
        <v>0</v>
      </c>
      <c r="I23" s="253"/>
      <c r="J23" s="292"/>
      <c r="K23" s="100">
        <f t="shared" si="1"/>
        <v>0</v>
      </c>
      <c r="L23" s="100">
        <f t="shared" si="2"/>
        <v>0</v>
      </c>
      <c r="M23" s="100">
        <f t="shared" si="7"/>
        <v>0</v>
      </c>
      <c r="N23" s="100">
        <f t="shared" si="3"/>
        <v>0</v>
      </c>
      <c r="O23" s="100">
        <f t="shared" si="4"/>
        <v>0</v>
      </c>
      <c r="P23" s="100">
        <f t="shared" si="5"/>
        <v>0</v>
      </c>
      <c r="Q23" s="292"/>
    </row>
    <row r="24" spans="1:17">
      <c r="A24" s="119"/>
      <c r="B24" s="286">
        <v>7</v>
      </c>
      <c r="C24" s="286">
        <v>6.5</v>
      </c>
      <c r="D24" s="374"/>
      <c r="E24" s="265">
        <v>0.38999999999999996</v>
      </c>
      <c r="F24" s="265">
        <v>0.33999999999999997</v>
      </c>
      <c r="G24" s="265">
        <f t="shared" si="6"/>
        <v>0</v>
      </c>
      <c r="H24" s="265">
        <f t="shared" si="0"/>
        <v>0</v>
      </c>
      <c r="I24" s="253"/>
      <c r="J24" s="292"/>
      <c r="K24" s="100">
        <f t="shared" si="1"/>
        <v>0</v>
      </c>
      <c r="L24" s="100">
        <f t="shared" si="2"/>
        <v>0</v>
      </c>
      <c r="M24" s="100">
        <f t="shared" si="7"/>
        <v>0</v>
      </c>
      <c r="N24" s="100">
        <f t="shared" si="3"/>
        <v>0</v>
      </c>
      <c r="O24" s="100">
        <f t="shared" si="4"/>
        <v>0</v>
      </c>
      <c r="P24" s="100">
        <f t="shared" si="5"/>
        <v>0</v>
      </c>
      <c r="Q24" s="292"/>
    </row>
    <row r="25" spans="1:17">
      <c r="A25" s="119"/>
      <c r="B25" s="286">
        <v>8</v>
      </c>
      <c r="C25" s="286">
        <v>7.5</v>
      </c>
      <c r="D25" s="374"/>
      <c r="E25" s="265">
        <v>0.38</v>
      </c>
      <c r="F25" s="265">
        <v>0.33</v>
      </c>
      <c r="G25" s="265">
        <f t="shared" si="6"/>
        <v>0</v>
      </c>
      <c r="H25" s="265">
        <f t="shared" si="0"/>
        <v>0</v>
      </c>
      <c r="I25" s="253"/>
      <c r="J25" s="292"/>
      <c r="K25" s="100">
        <f t="shared" si="1"/>
        <v>0</v>
      </c>
      <c r="L25" s="100">
        <f t="shared" si="2"/>
        <v>0</v>
      </c>
      <c r="M25" s="100">
        <f t="shared" si="7"/>
        <v>0</v>
      </c>
      <c r="N25" s="100">
        <f t="shared" si="3"/>
        <v>0</v>
      </c>
      <c r="O25" s="100">
        <f t="shared" si="4"/>
        <v>0</v>
      </c>
      <c r="P25" s="100">
        <f t="shared" si="5"/>
        <v>0</v>
      </c>
      <c r="Q25" s="292"/>
    </row>
    <row r="26" spans="1:17">
      <c r="A26" s="119"/>
      <c r="B26" s="286">
        <v>9</v>
      </c>
      <c r="C26" s="286">
        <v>8.5</v>
      </c>
      <c r="D26" s="374"/>
      <c r="E26" s="265">
        <v>0.37</v>
      </c>
      <c r="F26" s="265">
        <v>0.32</v>
      </c>
      <c r="G26" s="265">
        <f t="shared" si="6"/>
        <v>0</v>
      </c>
      <c r="H26" s="265">
        <f t="shared" si="0"/>
        <v>0</v>
      </c>
      <c r="I26" s="253"/>
      <c r="J26" s="292"/>
      <c r="K26" s="100">
        <f t="shared" si="1"/>
        <v>0</v>
      </c>
      <c r="L26" s="100">
        <f t="shared" si="2"/>
        <v>0</v>
      </c>
      <c r="M26" s="100">
        <f t="shared" si="7"/>
        <v>0</v>
      </c>
      <c r="N26" s="100">
        <f t="shared" si="3"/>
        <v>0</v>
      </c>
      <c r="O26" s="100">
        <f t="shared" si="4"/>
        <v>0</v>
      </c>
      <c r="P26" s="100">
        <f t="shared" si="5"/>
        <v>0</v>
      </c>
      <c r="Q26" s="292"/>
    </row>
    <row r="27" spans="1:17">
      <c r="A27" s="119"/>
      <c r="B27" s="286">
        <v>10</v>
      </c>
      <c r="C27" s="286">
        <v>9.5</v>
      </c>
      <c r="D27" s="374"/>
      <c r="E27" s="265">
        <v>0.36</v>
      </c>
      <c r="F27" s="265">
        <v>0.31</v>
      </c>
      <c r="G27" s="265">
        <f t="shared" si="6"/>
        <v>0</v>
      </c>
      <c r="H27" s="265">
        <f t="shared" si="0"/>
        <v>0</v>
      </c>
      <c r="I27" s="253"/>
      <c r="J27" s="292"/>
      <c r="K27" s="100">
        <f t="shared" si="1"/>
        <v>0</v>
      </c>
      <c r="L27" s="100">
        <f t="shared" si="2"/>
        <v>0</v>
      </c>
      <c r="M27" s="100">
        <f t="shared" si="7"/>
        <v>0</v>
      </c>
      <c r="N27" s="100">
        <f t="shared" si="3"/>
        <v>0</v>
      </c>
      <c r="O27" s="100">
        <f t="shared" si="4"/>
        <v>0</v>
      </c>
      <c r="P27" s="100">
        <f t="shared" si="5"/>
        <v>0</v>
      </c>
      <c r="Q27" s="292"/>
    </row>
    <row r="28" spans="1:17">
      <c r="A28" s="119"/>
      <c r="B28" s="286">
        <v>11</v>
      </c>
      <c r="C28" s="286">
        <v>10.5</v>
      </c>
      <c r="D28" s="374"/>
      <c r="E28" s="265">
        <v>0.35</v>
      </c>
      <c r="F28" s="265">
        <v>0.3</v>
      </c>
      <c r="G28" s="265">
        <f t="shared" si="6"/>
        <v>0</v>
      </c>
      <c r="H28" s="265">
        <f t="shared" si="0"/>
        <v>0</v>
      </c>
      <c r="I28" s="253"/>
      <c r="J28" s="292"/>
      <c r="K28" s="100">
        <f t="shared" si="1"/>
        <v>0</v>
      </c>
      <c r="L28" s="100">
        <f t="shared" si="2"/>
        <v>0</v>
      </c>
      <c r="M28" s="100">
        <f t="shared" si="7"/>
        <v>0</v>
      </c>
      <c r="N28" s="100">
        <f t="shared" si="3"/>
        <v>0</v>
      </c>
      <c r="O28" s="100">
        <f t="shared" si="4"/>
        <v>0</v>
      </c>
      <c r="P28" s="100">
        <f t="shared" si="5"/>
        <v>0</v>
      </c>
      <c r="Q28" s="292"/>
    </row>
    <row r="29" spans="1:17">
      <c r="A29" s="119"/>
      <c r="B29" s="286">
        <v>12</v>
      </c>
      <c r="C29" s="286">
        <v>11.5</v>
      </c>
      <c r="D29" s="374"/>
      <c r="E29" s="265">
        <v>0.33999999999999997</v>
      </c>
      <c r="F29" s="265">
        <v>0.28999999999999998</v>
      </c>
      <c r="G29" s="265">
        <f t="shared" si="6"/>
        <v>0</v>
      </c>
      <c r="H29" s="265">
        <f t="shared" si="0"/>
        <v>0</v>
      </c>
      <c r="I29" s="253"/>
      <c r="J29" s="292"/>
      <c r="K29" s="100">
        <f t="shared" si="1"/>
        <v>0</v>
      </c>
      <c r="L29" s="100">
        <f t="shared" si="2"/>
        <v>0</v>
      </c>
      <c r="M29" s="100">
        <f t="shared" si="7"/>
        <v>0</v>
      </c>
      <c r="N29" s="100">
        <f t="shared" si="3"/>
        <v>0</v>
      </c>
      <c r="O29" s="100">
        <f t="shared" si="4"/>
        <v>0</v>
      </c>
      <c r="P29" s="100">
        <f t="shared" si="5"/>
        <v>0</v>
      </c>
      <c r="Q29" s="292"/>
    </row>
    <row r="30" spans="1:17">
      <c r="A30" s="119"/>
      <c r="B30" s="286">
        <v>13</v>
      </c>
      <c r="C30" s="286">
        <v>12.5</v>
      </c>
      <c r="D30" s="374"/>
      <c r="E30" s="265">
        <v>0.33</v>
      </c>
      <c r="F30" s="265">
        <v>0.28000000000000003</v>
      </c>
      <c r="G30" s="265">
        <f t="shared" si="6"/>
        <v>0</v>
      </c>
      <c r="H30" s="265">
        <f t="shared" si="0"/>
        <v>0</v>
      </c>
      <c r="I30" s="253"/>
      <c r="J30" s="292"/>
      <c r="K30" s="100">
        <f t="shared" si="1"/>
        <v>0</v>
      </c>
      <c r="L30" s="100">
        <f t="shared" si="2"/>
        <v>0</v>
      </c>
      <c r="M30" s="100">
        <f t="shared" si="7"/>
        <v>0</v>
      </c>
      <c r="N30" s="100">
        <f t="shared" si="3"/>
        <v>0</v>
      </c>
      <c r="O30" s="100">
        <f t="shared" si="4"/>
        <v>0</v>
      </c>
      <c r="P30" s="100">
        <f t="shared" si="5"/>
        <v>0</v>
      </c>
      <c r="Q30" s="292"/>
    </row>
    <row r="31" spans="1:17">
      <c r="A31" s="119"/>
      <c r="B31" s="286">
        <v>14</v>
      </c>
      <c r="C31" s="286">
        <v>13.5</v>
      </c>
      <c r="D31" s="374"/>
      <c r="E31" s="265">
        <v>0.32</v>
      </c>
      <c r="F31" s="265">
        <v>0.27</v>
      </c>
      <c r="G31" s="265">
        <f t="shared" si="6"/>
        <v>0</v>
      </c>
      <c r="H31" s="265">
        <f t="shared" si="0"/>
        <v>0</v>
      </c>
      <c r="I31" s="253"/>
      <c r="J31" s="292"/>
      <c r="K31" s="100">
        <f t="shared" si="1"/>
        <v>0</v>
      </c>
      <c r="L31" s="100">
        <f t="shared" si="2"/>
        <v>0</v>
      </c>
      <c r="M31" s="100">
        <f t="shared" si="7"/>
        <v>0</v>
      </c>
      <c r="N31" s="100">
        <f t="shared" si="3"/>
        <v>0</v>
      </c>
      <c r="O31" s="100">
        <f t="shared" si="4"/>
        <v>0</v>
      </c>
      <c r="P31" s="100">
        <f t="shared" si="5"/>
        <v>0</v>
      </c>
      <c r="Q31" s="292"/>
    </row>
    <row r="32" spans="1:17">
      <c r="A32" s="119"/>
      <c r="B32" s="286">
        <v>15</v>
      </c>
      <c r="C32" s="286">
        <v>14.5</v>
      </c>
      <c r="D32" s="374"/>
      <c r="E32" s="265">
        <v>0.31</v>
      </c>
      <c r="F32" s="265">
        <v>0.26</v>
      </c>
      <c r="G32" s="265">
        <f t="shared" si="6"/>
        <v>0</v>
      </c>
      <c r="H32" s="265">
        <f t="shared" si="0"/>
        <v>0</v>
      </c>
      <c r="I32" s="253"/>
      <c r="J32" s="292"/>
      <c r="K32" s="100">
        <f t="shared" si="1"/>
        <v>0</v>
      </c>
      <c r="L32" s="100">
        <f t="shared" si="2"/>
        <v>0</v>
      </c>
      <c r="M32" s="100">
        <f t="shared" si="7"/>
        <v>0</v>
      </c>
      <c r="N32" s="100">
        <f t="shared" si="3"/>
        <v>0</v>
      </c>
      <c r="O32" s="100">
        <f t="shared" si="4"/>
        <v>0</v>
      </c>
      <c r="P32" s="100">
        <f t="shared" si="5"/>
        <v>0</v>
      </c>
      <c r="Q32" s="292"/>
    </row>
    <row r="33" spans="1:17">
      <c r="A33" s="119"/>
      <c r="B33" s="286">
        <v>16</v>
      </c>
      <c r="C33" s="286">
        <v>15.5</v>
      </c>
      <c r="D33" s="374"/>
      <c r="E33" s="265">
        <v>0.3</v>
      </c>
      <c r="F33" s="265">
        <v>0.25</v>
      </c>
      <c r="G33" s="265">
        <f t="shared" si="6"/>
        <v>0</v>
      </c>
      <c r="H33" s="265">
        <f t="shared" si="0"/>
        <v>0</v>
      </c>
      <c r="I33" s="253"/>
      <c r="J33" s="292"/>
      <c r="K33" s="100">
        <f t="shared" si="1"/>
        <v>0</v>
      </c>
      <c r="L33" s="100">
        <f t="shared" si="2"/>
        <v>0</v>
      </c>
      <c r="M33" s="100">
        <f t="shared" si="7"/>
        <v>0</v>
      </c>
      <c r="N33" s="100">
        <f t="shared" si="3"/>
        <v>0</v>
      </c>
      <c r="O33" s="100">
        <f t="shared" si="4"/>
        <v>0</v>
      </c>
      <c r="P33" s="100">
        <f t="shared" si="5"/>
        <v>0</v>
      </c>
      <c r="Q33" s="292"/>
    </row>
    <row r="34" spans="1:17">
      <c r="A34" s="119"/>
      <c r="B34" s="286">
        <v>17</v>
      </c>
      <c r="C34" s="286">
        <v>16.5</v>
      </c>
      <c r="D34" s="374"/>
      <c r="E34" s="265">
        <v>0.28999999999999998</v>
      </c>
      <c r="F34" s="265">
        <v>0.24</v>
      </c>
      <c r="G34" s="265">
        <f t="shared" si="6"/>
        <v>0</v>
      </c>
      <c r="H34" s="265">
        <f t="shared" si="0"/>
        <v>0</v>
      </c>
      <c r="I34" s="253"/>
      <c r="J34" s="292"/>
      <c r="K34" s="100">
        <f t="shared" si="1"/>
        <v>0</v>
      </c>
      <c r="L34" s="100">
        <f t="shared" si="2"/>
        <v>0</v>
      </c>
      <c r="M34" s="100">
        <f t="shared" si="7"/>
        <v>0</v>
      </c>
      <c r="N34" s="100">
        <f t="shared" si="3"/>
        <v>0</v>
      </c>
      <c r="O34" s="100">
        <f t="shared" si="4"/>
        <v>0</v>
      </c>
      <c r="P34" s="100">
        <f t="shared" si="5"/>
        <v>0</v>
      </c>
      <c r="Q34" s="292"/>
    </row>
    <row r="35" spans="1:17">
      <c r="A35" s="119"/>
      <c r="B35" s="286">
        <v>18</v>
      </c>
      <c r="C35" s="286">
        <v>17.5</v>
      </c>
      <c r="D35" s="374"/>
      <c r="E35" s="265">
        <v>0.27999999999999997</v>
      </c>
      <c r="F35" s="265">
        <v>0.23</v>
      </c>
      <c r="G35" s="265">
        <f t="shared" si="6"/>
        <v>0</v>
      </c>
      <c r="H35" s="265">
        <f t="shared" si="0"/>
        <v>0</v>
      </c>
      <c r="I35" s="253"/>
      <c r="J35" s="292"/>
      <c r="K35" s="100">
        <f t="shared" si="1"/>
        <v>0</v>
      </c>
      <c r="L35" s="100">
        <f t="shared" si="2"/>
        <v>0</v>
      </c>
      <c r="M35" s="100">
        <f t="shared" si="7"/>
        <v>0</v>
      </c>
      <c r="N35" s="100">
        <f t="shared" si="3"/>
        <v>0</v>
      </c>
      <c r="O35" s="100">
        <f t="shared" si="4"/>
        <v>0</v>
      </c>
      <c r="P35" s="100">
        <f t="shared" si="5"/>
        <v>0</v>
      </c>
      <c r="Q35" s="292"/>
    </row>
    <row r="36" spans="1:17">
      <c r="A36" s="119"/>
      <c r="B36" s="286">
        <v>19</v>
      </c>
      <c r="C36" s="286">
        <v>18.5</v>
      </c>
      <c r="D36" s="374"/>
      <c r="E36" s="265">
        <v>0.27</v>
      </c>
      <c r="F36" s="265">
        <v>0.22</v>
      </c>
      <c r="G36" s="265">
        <f t="shared" si="6"/>
        <v>0</v>
      </c>
      <c r="H36" s="265">
        <f t="shared" si="0"/>
        <v>0</v>
      </c>
      <c r="I36" s="253"/>
      <c r="J36" s="292"/>
      <c r="K36" s="100">
        <f t="shared" si="1"/>
        <v>0</v>
      </c>
      <c r="L36" s="100">
        <f t="shared" si="2"/>
        <v>0</v>
      </c>
      <c r="M36" s="100">
        <f t="shared" si="7"/>
        <v>0</v>
      </c>
      <c r="N36" s="100">
        <f t="shared" si="3"/>
        <v>0</v>
      </c>
      <c r="O36" s="100">
        <f t="shared" si="4"/>
        <v>0</v>
      </c>
      <c r="P36" s="100">
        <f t="shared" si="5"/>
        <v>0</v>
      </c>
      <c r="Q36" s="292"/>
    </row>
    <row r="37" spans="1:17">
      <c r="A37" s="119"/>
      <c r="B37" s="286">
        <v>20</v>
      </c>
      <c r="C37" s="286">
        <v>19.5</v>
      </c>
      <c r="D37" s="374"/>
      <c r="E37" s="265">
        <v>0.26</v>
      </c>
      <c r="F37" s="265">
        <v>0.21</v>
      </c>
      <c r="G37" s="265">
        <f t="shared" si="6"/>
        <v>0</v>
      </c>
      <c r="H37" s="265">
        <f t="shared" si="0"/>
        <v>0</v>
      </c>
      <c r="I37" s="253"/>
      <c r="J37" s="292"/>
      <c r="K37" s="100">
        <f t="shared" si="1"/>
        <v>0</v>
      </c>
      <c r="L37" s="100">
        <f t="shared" si="2"/>
        <v>0</v>
      </c>
      <c r="M37" s="100">
        <f t="shared" si="7"/>
        <v>0</v>
      </c>
      <c r="N37" s="100">
        <f t="shared" si="3"/>
        <v>0</v>
      </c>
      <c r="O37" s="100">
        <f t="shared" si="4"/>
        <v>0</v>
      </c>
      <c r="P37" s="100">
        <f t="shared" si="5"/>
        <v>0</v>
      </c>
      <c r="Q37" s="292"/>
    </row>
    <row r="38" spans="1:17">
      <c r="A38" s="119"/>
      <c r="B38" s="286">
        <v>21</v>
      </c>
      <c r="C38" s="286">
        <v>20.5</v>
      </c>
      <c r="D38" s="374"/>
      <c r="E38" s="265">
        <v>0.25</v>
      </c>
      <c r="F38" s="265">
        <v>0.19799999999999998</v>
      </c>
      <c r="G38" s="265">
        <f t="shared" si="6"/>
        <v>0</v>
      </c>
      <c r="H38" s="265">
        <f t="shared" si="0"/>
        <v>0</v>
      </c>
      <c r="I38" s="253"/>
      <c r="J38" s="292"/>
      <c r="K38" s="100">
        <f t="shared" si="1"/>
        <v>0</v>
      </c>
      <c r="L38" s="100">
        <f t="shared" si="2"/>
        <v>0</v>
      </c>
      <c r="M38" s="100">
        <f t="shared" si="7"/>
        <v>0</v>
      </c>
      <c r="N38" s="100">
        <f t="shared" si="3"/>
        <v>0</v>
      </c>
      <c r="O38" s="100">
        <f t="shared" si="4"/>
        <v>0</v>
      </c>
      <c r="P38" s="100">
        <f t="shared" si="5"/>
        <v>0</v>
      </c>
      <c r="Q38" s="292"/>
    </row>
    <row r="39" spans="1:17">
      <c r="A39" s="119"/>
      <c r="B39" s="286">
        <v>22</v>
      </c>
      <c r="C39" s="286">
        <v>21.5</v>
      </c>
      <c r="D39" s="374"/>
      <c r="E39" s="265">
        <v>0.24</v>
      </c>
      <c r="F39" s="265">
        <v>0.186</v>
      </c>
      <c r="G39" s="265">
        <f t="shared" si="6"/>
        <v>0</v>
      </c>
      <c r="H39" s="265">
        <f t="shared" si="0"/>
        <v>0</v>
      </c>
      <c r="I39" s="253"/>
      <c r="J39" s="292"/>
      <c r="K39" s="100">
        <f t="shared" si="1"/>
        <v>0</v>
      </c>
      <c r="L39" s="100">
        <f t="shared" si="2"/>
        <v>0</v>
      </c>
      <c r="M39" s="100">
        <f t="shared" si="7"/>
        <v>0</v>
      </c>
      <c r="N39" s="100">
        <f t="shared" si="3"/>
        <v>0</v>
      </c>
      <c r="O39" s="100">
        <f t="shared" si="4"/>
        <v>0</v>
      </c>
      <c r="P39" s="100">
        <f t="shared" si="5"/>
        <v>0</v>
      </c>
      <c r="Q39" s="292"/>
    </row>
    <row r="40" spans="1:17">
      <c r="A40" s="119"/>
      <c r="B40" s="286">
        <v>23</v>
      </c>
      <c r="C40" s="286">
        <v>22.5</v>
      </c>
      <c r="D40" s="374"/>
      <c r="E40" s="265">
        <v>0.23</v>
      </c>
      <c r="F40" s="265">
        <v>0.17399999999999999</v>
      </c>
      <c r="G40" s="265">
        <f t="shared" si="6"/>
        <v>0</v>
      </c>
      <c r="H40" s="265">
        <f t="shared" si="0"/>
        <v>0</v>
      </c>
      <c r="I40" s="253"/>
      <c r="J40" s="292"/>
      <c r="K40" s="100">
        <f t="shared" si="1"/>
        <v>0</v>
      </c>
      <c r="L40" s="100">
        <f t="shared" si="2"/>
        <v>0</v>
      </c>
      <c r="M40" s="100">
        <f t="shared" si="7"/>
        <v>0</v>
      </c>
      <c r="N40" s="100">
        <f t="shared" si="3"/>
        <v>0</v>
      </c>
      <c r="O40" s="100">
        <f t="shared" si="4"/>
        <v>0</v>
      </c>
      <c r="P40" s="100">
        <f t="shared" si="5"/>
        <v>0</v>
      </c>
      <c r="Q40" s="292"/>
    </row>
    <row r="41" spans="1:17">
      <c r="A41" s="119"/>
      <c r="B41" s="286">
        <v>24</v>
      </c>
      <c r="C41" s="286">
        <v>23.5</v>
      </c>
      <c r="D41" s="374"/>
      <c r="E41" s="265">
        <v>0.22</v>
      </c>
      <c r="F41" s="265">
        <v>0.16199999999999998</v>
      </c>
      <c r="G41" s="265">
        <f t="shared" si="6"/>
        <v>0</v>
      </c>
      <c r="H41" s="265">
        <f t="shared" si="0"/>
        <v>0</v>
      </c>
      <c r="I41" s="253"/>
      <c r="J41" s="292"/>
      <c r="K41" s="100">
        <f t="shared" si="1"/>
        <v>0</v>
      </c>
      <c r="L41" s="100">
        <f t="shared" si="2"/>
        <v>0</v>
      </c>
      <c r="M41" s="100">
        <f t="shared" si="7"/>
        <v>0</v>
      </c>
      <c r="N41" s="100">
        <f t="shared" si="3"/>
        <v>0</v>
      </c>
      <c r="O41" s="100">
        <f t="shared" si="4"/>
        <v>0</v>
      </c>
      <c r="P41" s="100">
        <f t="shared" si="5"/>
        <v>0</v>
      </c>
      <c r="Q41" s="292"/>
    </row>
    <row r="42" spans="1:17">
      <c r="A42" s="119"/>
      <c r="B42" s="286">
        <v>25</v>
      </c>
      <c r="C42" s="286">
        <v>24.5</v>
      </c>
      <c r="D42" s="374"/>
      <c r="E42" s="265">
        <v>0.21</v>
      </c>
      <c r="F42" s="265">
        <v>0.15</v>
      </c>
      <c r="G42" s="265">
        <f t="shared" si="6"/>
        <v>0</v>
      </c>
      <c r="H42" s="265">
        <f t="shared" si="0"/>
        <v>0</v>
      </c>
      <c r="I42" s="253"/>
      <c r="J42" s="292"/>
      <c r="K42" s="100">
        <f t="shared" si="1"/>
        <v>0</v>
      </c>
      <c r="L42" s="100">
        <f t="shared" si="2"/>
        <v>0</v>
      </c>
      <c r="M42" s="100">
        <f t="shared" si="7"/>
        <v>0</v>
      </c>
      <c r="N42" s="100">
        <f t="shared" si="3"/>
        <v>0</v>
      </c>
      <c r="O42" s="100">
        <f t="shared" si="4"/>
        <v>0</v>
      </c>
      <c r="P42" s="100">
        <f t="shared" si="5"/>
        <v>0</v>
      </c>
      <c r="Q42" s="292"/>
    </row>
    <row r="43" spans="1:17">
      <c r="A43" s="119"/>
      <c r="B43" s="286">
        <v>26</v>
      </c>
      <c r="C43" s="286">
        <v>25.5</v>
      </c>
      <c r="D43" s="374"/>
      <c r="E43" s="265">
        <v>0.19999999999999998</v>
      </c>
      <c r="F43" s="265">
        <v>0.13999999999999999</v>
      </c>
      <c r="G43" s="265">
        <f t="shared" si="6"/>
        <v>0</v>
      </c>
      <c r="H43" s="265">
        <f t="shared" si="0"/>
        <v>0</v>
      </c>
      <c r="I43" s="253"/>
      <c r="J43" s="292"/>
      <c r="K43" s="100">
        <f t="shared" si="1"/>
        <v>0</v>
      </c>
      <c r="L43" s="100">
        <f t="shared" si="2"/>
        <v>0</v>
      </c>
      <c r="M43" s="100">
        <f t="shared" si="7"/>
        <v>0</v>
      </c>
      <c r="N43" s="100">
        <f t="shared" si="3"/>
        <v>0</v>
      </c>
      <c r="O43" s="100">
        <f t="shared" si="4"/>
        <v>0</v>
      </c>
      <c r="P43" s="100">
        <f t="shared" si="5"/>
        <v>0</v>
      </c>
      <c r="Q43" s="292"/>
    </row>
    <row r="44" spans="1:17">
      <c r="A44" s="119"/>
      <c r="B44" s="286">
        <v>27</v>
      </c>
      <c r="C44" s="286">
        <v>26.5</v>
      </c>
      <c r="D44" s="374"/>
      <c r="E44" s="265">
        <v>0.19</v>
      </c>
      <c r="F44" s="265">
        <v>0.13</v>
      </c>
      <c r="G44" s="265">
        <f t="shared" si="6"/>
        <v>0</v>
      </c>
      <c r="H44" s="265">
        <f t="shared" si="0"/>
        <v>0</v>
      </c>
      <c r="I44" s="253"/>
      <c r="J44" s="292"/>
      <c r="K44" s="100">
        <f t="shared" si="1"/>
        <v>0</v>
      </c>
      <c r="L44" s="100">
        <f t="shared" si="2"/>
        <v>0</v>
      </c>
      <c r="M44" s="100">
        <f t="shared" si="7"/>
        <v>0</v>
      </c>
      <c r="N44" s="100">
        <f t="shared" si="3"/>
        <v>0</v>
      </c>
      <c r="O44" s="100">
        <f t="shared" si="4"/>
        <v>0</v>
      </c>
      <c r="P44" s="100">
        <f t="shared" si="5"/>
        <v>0</v>
      </c>
      <c r="Q44" s="292"/>
    </row>
    <row r="45" spans="1:17">
      <c r="A45" s="119"/>
      <c r="B45" s="286">
        <v>28</v>
      </c>
      <c r="C45" s="286">
        <v>27.5</v>
      </c>
      <c r="D45" s="374"/>
      <c r="E45" s="265">
        <v>0.18</v>
      </c>
      <c r="F45" s="265">
        <v>0.12</v>
      </c>
      <c r="G45" s="265">
        <f t="shared" si="6"/>
        <v>0</v>
      </c>
      <c r="H45" s="265">
        <f t="shared" si="0"/>
        <v>0</v>
      </c>
      <c r="I45" s="253"/>
      <c r="J45" s="292"/>
      <c r="K45" s="100">
        <f t="shared" si="1"/>
        <v>0</v>
      </c>
      <c r="L45" s="100">
        <f t="shared" si="2"/>
        <v>0</v>
      </c>
      <c r="M45" s="100">
        <f t="shared" si="7"/>
        <v>0</v>
      </c>
      <c r="N45" s="100">
        <f t="shared" si="3"/>
        <v>0</v>
      </c>
      <c r="O45" s="100">
        <f t="shared" si="4"/>
        <v>0</v>
      </c>
      <c r="P45" s="100">
        <f t="shared" si="5"/>
        <v>0</v>
      </c>
      <c r="Q45" s="292"/>
    </row>
    <row r="46" spans="1:17">
      <c r="A46" s="119"/>
      <c r="B46" s="286">
        <v>29</v>
      </c>
      <c r="C46" s="286">
        <v>28.5</v>
      </c>
      <c r="D46" s="374"/>
      <c r="E46" s="265">
        <v>0.16999999999999998</v>
      </c>
      <c r="F46" s="265">
        <v>0.11</v>
      </c>
      <c r="G46" s="265">
        <f t="shared" si="6"/>
        <v>0</v>
      </c>
      <c r="H46" s="265">
        <f t="shared" si="0"/>
        <v>0</v>
      </c>
      <c r="I46" s="253"/>
      <c r="J46" s="292"/>
      <c r="K46" s="100">
        <f t="shared" si="1"/>
        <v>0</v>
      </c>
      <c r="L46" s="100">
        <f t="shared" si="2"/>
        <v>0</v>
      </c>
      <c r="M46" s="100">
        <f t="shared" si="7"/>
        <v>0</v>
      </c>
      <c r="N46" s="100">
        <f t="shared" si="3"/>
        <v>0</v>
      </c>
      <c r="O46" s="100">
        <f t="shared" si="4"/>
        <v>0</v>
      </c>
      <c r="P46" s="100">
        <f t="shared" si="5"/>
        <v>0</v>
      </c>
      <c r="Q46" s="292"/>
    </row>
    <row r="47" spans="1:17">
      <c r="A47" s="119"/>
      <c r="B47" s="286">
        <v>30</v>
      </c>
      <c r="C47" s="286">
        <v>29.5</v>
      </c>
      <c r="D47" s="374"/>
      <c r="E47" s="265">
        <v>0.16</v>
      </c>
      <c r="F47" s="265">
        <v>0.1</v>
      </c>
      <c r="G47" s="265">
        <f t="shared" si="6"/>
        <v>0</v>
      </c>
      <c r="H47" s="265">
        <f t="shared" si="0"/>
        <v>0</v>
      </c>
      <c r="I47" s="253"/>
      <c r="J47" s="292"/>
      <c r="K47" s="100">
        <f t="shared" si="1"/>
        <v>0</v>
      </c>
      <c r="L47" s="100">
        <f t="shared" si="2"/>
        <v>0</v>
      </c>
      <c r="M47" s="100">
        <f t="shared" si="7"/>
        <v>0</v>
      </c>
      <c r="N47" s="100">
        <f t="shared" si="3"/>
        <v>0</v>
      </c>
      <c r="O47" s="100">
        <f t="shared" si="4"/>
        <v>0</v>
      </c>
      <c r="P47" s="100">
        <f t="shared" si="5"/>
        <v>0</v>
      </c>
      <c r="Q47" s="292"/>
    </row>
    <row r="48" spans="1:17">
      <c r="A48" s="119"/>
      <c r="B48" s="286">
        <v>31</v>
      </c>
      <c r="C48" s="286">
        <v>30.5</v>
      </c>
      <c r="D48" s="374"/>
      <c r="E48" s="265">
        <v>0.16</v>
      </c>
      <c r="F48" s="265">
        <v>0.1</v>
      </c>
      <c r="G48" s="265">
        <f t="shared" si="6"/>
        <v>0</v>
      </c>
      <c r="H48" s="265">
        <f t="shared" si="0"/>
        <v>0</v>
      </c>
      <c r="I48" s="253"/>
      <c r="J48" s="292"/>
      <c r="K48" s="100">
        <f t="shared" si="1"/>
        <v>0</v>
      </c>
      <c r="L48" s="100">
        <f t="shared" si="2"/>
        <v>0</v>
      </c>
      <c r="M48" s="100">
        <f t="shared" si="7"/>
        <v>0</v>
      </c>
      <c r="N48" s="100">
        <f t="shared" si="3"/>
        <v>0</v>
      </c>
      <c r="O48" s="100">
        <f t="shared" si="4"/>
        <v>0</v>
      </c>
      <c r="P48" s="100">
        <f t="shared" si="5"/>
        <v>0</v>
      </c>
      <c r="Q48" s="292"/>
    </row>
    <row r="49" spans="1:17">
      <c r="A49" s="119"/>
      <c r="B49" s="286">
        <v>32</v>
      </c>
      <c r="C49" s="286">
        <v>31.5</v>
      </c>
      <c r="D49" s="374"/>
      <c r="E49" s="265">
        <v>0.16</v>
      </c>
      <c r="F49" s="265">
        <v>0.1</v>
      </c>
      <c r="G49" s="265">
        <f t="shared" si="6"/>
        <v>0</v>
      </c>
      <c r="H49" s="265">
        <f t="shared" si="0"/>
        <v>0</v>
      </c>
      <c r="I49" s="253"/>
      <c r="J49" s="292"/>
      <c r="K49" s="100">
        <f t="shared" si="1"/>
        <v>0</v>
      </c>
      <c r="L49" s="100">
        <f t="shared" si="2"/>
        <v>0</v>
      </c>
      <c r="M49" s="100">
        <f t="shared" si="7"/>
        <v>0</v>
      </c>
      <c r="N49" s="100">
        <f t="shared" si="3"/>
        <v>0</v>
      </c>
      <c r="O49" s="100">
        <f t="shared" si="4"/>
        <v>0</v>
      </c>
      <c r="P49" s="100">
        <f t="shared" si="5"/>
        <v>0</v>
      </c>
      <c r="Q49" s="292"/>
    </row>
    <row r="50" spans="1:17">
      <c r="A50" s="119"/>
      <c r="B50" s="286">
        <v>33</v>
      </c>
      <c r="C50" s="286">
        <v>32.5</v>
      </c>
      <c r="D50" s="374"/>
      <c r="E50" s="265">
        <v>0.16</v>
      </c>
      <c r="F50" s="265">
        <v>0.1</v>
      </c>
      <c r="G50" s="265">
        <f t="shared" ref="G50:G81" si="8">D50*(1+E50)</f>
        <v>0</v>
      </c>
      <c r="H50" s="265">
        <f t="shared" ref="H50:H81" si="9">D50*(1-F50)</f>
        <v>0</v>
      </c>
      <c r="I50" s="253"/>
      <c r="J50" s="292"/>
      <c r="K50" s="100">
        <f t="shared" ref="K50:K81" si="10">-(PV($D50,$C50,,$I50))</f>
        <v>0</v>
      </c>
      <c r="L50" s="100">
        <f t="shared" ref="L50:L81" si="11">-(PV($D50,$C50,,$J50))</f>
        <v>0</v>
      </c>
      <c r="M50" s="100">
        <f t="shared" ref="M50:M81" si="12">-(PV($G50,$C50,,$I50))</f>
        <v>0</v>
      </c>
      <c r="N50" s="100">
        <f t="shared" ref="N50:N81" si="13">-(PV($G50,$C50,,$J50))</f>
        <v>0</v>
      </c>
      <c r="O50" s="100">
        <f t="shared" ref="O50:O81" si="14">-(PV($H50,$C50,,$I50))</f>
        <v>0</v>
      </c>
      <c r="P50" s="100">
        <f t="shared" ref="P50:P81" si="15">-(PV($H50,$C50,,$J50))</f>
        <v>0</v>
      </c>
      <c r="Q50" s="292"/>
    </row>
    <row r="51" spans="1:17">
      <c r="A51" s="119"/>
      <c r="B51" s="286">
        <v>34</v>
      </c>
      <c r="C51" s="286">
        <v>33.5</v>
      </c>
      <c r="D51" s="374"/>
      <c r="E51" s="265">
        <v>0.16</v>
      </c>
      <c r="F51" s="265">
        <v>0.1</v>
      </c>
      <c r="G51" s="265">
        <f t="shared" si="8"/>
        <v>0</v>
      </c>
      <c r="H51" s="265">
        <f t="shared" si="9"/>
        <v>0</v>
      </c>
      <c r="I51" s="253"/>
      <c r="J51" s="292"/>
      <c r="K51" s="100">
        <f t="shared" si="10"/>
        <v>0</v>
      </c>
      <c r="L51" s="100">
        <f t="shared" si="11"/>
        <v>0</v>
      </c>
      <c r="M51" s="100">
        <f t="shared" si="12"/>
        <v>0</v>
      </c>
      <c r="N51" s="100">
        <f t="shared" si="13"/>
        <v>0</v>
      </c>
      <c r="O51" s="100">
        <f t="shared" si="14"/>
        <v>0</v>
      </c>
      <c r="P51" s="100">
        <f t="shared" si="15"/>
        <v>0</v>
      </c>
      <c r="Q51" s="292"/>
    </row>
    <row r="52" spans="1:17">
      <c r="A52" s="119"/>
      <c r="B52" s="286">
        <v>35</v>
      </c>
      <c r="C52" s="286">
        <v>34.5</v>
      </c>
      <c r="D52" s="374"/>
      <c r="E52" s="265">
        <v>0.16</v>
      </c>
      <c r="F52" s="265">
        <v>0.1</v>
      </c>
      <c r="G52" s="265">
        <f t="shared" si="8"/>
        <v>0</v>
      </c>
      <c r="H52" s="265">
        <f t="shared" si="9"/>
        <v>0</v>
      </c>
      <c r="I52" s="253"/>
      <c r="J52" s="292"/>
      <c r="K52" s="100">
        <f t="shared" si="10"/>
        <v>0</v>
      </c>
      <c r="L52" s="100">
        <f t="shared" si="11"/>
        <v>0</v>
      </c>
      <c r="M52" s="100">
        <f t="shared" si="12"/>
        <v>0</v>
      </c>
      <c r="N52" s="100">
        <f t="shared" si="13"/>
        <v>0</v>
      </c>
      <c r="O52" s="100">
        <f t="shared" si="14"/>
        <v>0</v>
      </c>
      <c r="P52" s="100">
        <f t="shared" si="15"/>
        <v>0</v>
      </c>
      <c r="Q52" s="292"/>
    </row>
    <row r="53" spans="1:17">
      <c r="A53" s="119"/>
      <c r="B53" s="286">
        <v>36</v>
      </c>
      <c r="C53" s="286">
        <v>35.5</v>
      </c>
      <c r="D53" s="374"/>
      <c r="E53" s="265">
        <v>0.16</v>
      </c>
      <c r="F53" s="265">
        <v>0.1</v>
      </c>
      <c r="G53" s="265">
        <f t="shared" si="8"/>
        <v>0</v>
      </c>
      <c r="H53" s="265">
        <f t="shared" si="9"/>
        <v>0</v>
      </c>
      <c r="I53" s="253"/>
      <c r="J53" s="292"/>
      <c r="K53" s="100">
        <f t="shared" si="10"/>
        <v>0</v>
      </c>
      <c r="L53" s="100">
        <f t="shared" si="11"/>
        <v>0</v>
      </c>
      <c r="M53" s="100">
        <f t="shared" si="12"/>
        <v>0</v>
      </c>
      <c r="N53" s="100">
        <f t="shared" si="13"/>
        <v>0</v>
      </c>
      <c r="O53" s="100">
        <f t="shared" si="14"/>
        <v>0</v>
      </c>
      <c r="P53" s="100">
        <f t="shared" si="15"/>
        <v>0</v>
      </c>
      <c r="Q53" s="292"/>
    </row>
    <row r="54" spans="1:17">
      <c r="A54" s="119"/>
      <c r="B54" s="286">
        <v>37</v>
      </c>
      <c r="C54" s="286">
        <v>36.5</v>
      </c>
      <c r="D54" s="374"/>
      <c r="E54" s="265">
        <v>0.16</v>
      </c>
      <c r="F54" s="265">
        <v>0.1</v>
      </c>
      <c r="G54" s="265">
        <f t="shared" si="8"/>
        <v>0</v>
      </c>
      <c r="H54" s="265">
        <f t="shared" si="9"/>
        <v>0</v>
      </c>
      <c r="I54" s="253"/>
      <c r="J54" s="292"/>
      <c r="K54" s="100">
        <f t="shared" si="10"/>
        <v>0</v>
      </c>
      <c r="L54" s="100">
        <f t="shared" si="11"/>
        <v>0</v>
      </c>
      <c r="M54" s="100">
        <f t="shared" si="12"/>
        <v>0</v>
      </c>
      <c r="N54" s="100">
        <f t="shared" si="13"/>
        <v>0</v>
      </c>
      <c r="O54" s="100">
        <f t="shared" si="14"/>
        <v>0</v>
      </c>
      <c r="P54" s="100">
        <f t="shared" si="15"/>
        <v>0</v>
      </c>
      <c r="Q54" s="292"/>
    </row>
    <row r="55" spans="1:17">
      <c r="A55" s="119"/>
      <c r="B55" s="286">
        <v>38</v>
      </c>
      <c r="C55" s="286">
        <v>37.5</v>
      </c>
      <c r="D55" s="374"/>
      <c r="E55" s="265">
        <v>0.16</v>
      </c>
      <c r="F55" s="265">
        <v>0.1</v>
      </c>
      <c r="G55" s="265">
        <f t="shared" si="8"/>
        <v>0</v>
      </c>
      <c r="H55" s="265">
        <f t="shared" si="9"/>
        <v>0</v>
      </c>
      <c r="I55" s="253"/>
      <c r="J55" s="292"/>
      <c r="K55" s="100">
        <f t="shared" si="10"/>
        <v>0</v>
      </c>
      <c r="L55" s="100">
        <f t="shared" si="11"/>
        <v>0</v>
      </c>
      <c r="M55" s="100">
        <f t="shared" si="12"/>
        <v>0</v>
      </c>
      <c r="N55" s="100">
        <f t="shared" si="13"/>
        <v>0</v>
      </c>
      <c r="O55" s="100">
        <f t="shared" si="14"/>
        <v>0</v>
      </c>
      <c r="P55" s="100">
        <f t="shared" si="15"/>
        <v>0</v>
      </c>
      <c r="Q55" s="292"/>
    </row>
    <row r="56" spans="1:17">
      <c r="A56" s="119"/>
      <c r="B56" s="286">
        <v>39</v>
      </c>
      <c r="C56" s="286">
        <v>38.5</v>
      </c>
      <c r="D56" s="374"/>
      <c r="E56" s="265">
        <v>0.16</v>
      </c>
      <c r="F56" s="265">
        <v>0.1</v>
      </c>
      <c r="G56" s="265">
        <f t="shared" si="8"/>
        <v>0</v>
      </c>
      <c r="H56" s="265">
        <f t="shared" si="9"/>
        <v>0</v>
      </c>
      <c r="I56" s="253"/>
      <c r="J56" s="292"/>
      <c r="K56" s="100">
        <f t="shared" si="10"/>
        <v>0</v>
      </c>
      <c r="L56" s="100">
        <f t="shared" si="11"/>
        <v>0</v>
      </c>
      <c r="M56" s="100">
        <f t="shared" si="12"/>
        <v>0</v>
      </c>
      <c r="N56" s="100">
        <f t="shared" si="13"/>
        <v>0</v>
      </c>
      <c r="O56" s="100">
        <f t="shared" si="14"/>
        <v>0</v>
      </c>
      <c r="P56" s="100">
        <f t="shared" si="15"/>
        <v>0</v>
      </c>
      <c r="Q56" s="292"/>
    </row>
    <row r="57" spans="1:17">
      <c r="A57" s="119"/>
      <c r="B57" s="286">
        <v>40</v>
      </c>
      <c r="C57" s="286">
        <v>39.5</v>
      </c>
      <c r="D57" s="374"/>
      <c r="E57" s="265">
        <v>0.16</v>
      </c>
      <c r="F57" s="265">
        <v>0.1</v>
      </c>
      <c r="G57" s="265">
        <f t="shared" si="8"/>
        <v>0</v>
      </c>
      <c r="H57" s="265">
        <f t="shared" si="9"/>
        <v>0</v>
      </c>
      <c r="I57" s="253"/>
      <c r="J57" s="292"/>
      <c r="K57" s="100">
        <f t="shared" si="10"/>
        <v>0</v>
      </c>
      <c r="L57" s="100">
        <f t="shared" si="11"/>
        <v>0</v>
      </c>
      <c r="M57" s="100">
        <f t="shared" si="12"/>
        <v>0</v>
      </c>
      <c r="N57" s="100">
        <f t="shared" si="13"/>
        <v>0</v>
      </c>
      <c r="O57" s="100">
        <f t="shared" si="14"/>
        <v>0</v>
      </c>
      <c r="P57" s="100">
        <f t="shared" si="15"/>
        <v>0</v>
      </c>
      <c r="Q57" s="292"/>
    </row>
    <row r="58" spans="1:17">
      <c r="A58" s="119"/>
      <c r="B58" s="286">
        <v>41</v>
      </c>
      <c r="C58" s="286">
        <v>40.5</v>
      </c>
      <c r="D58" s="374"/>
      <c r="E58" s="265">
        <v>0.16</v>
      </c>
      <c r="F58" s="265">
        <v>0.1</v>
      </c>
      <c r="G58" s="265">
        <f t="shared" si="8"/>
        <v>0</v>
      </c>
      <c r="H58" s="265">
        <f t="shared" si="9"/>
        <v>0</v>
      </c>
      <c r="I58" s="253"/>
      <c r="J58" s="292"/>
      <c r="K58" s="100">
        <f t="shared" si="10"/>
        <v>0</v>
      </c>
      <c r="L58" s="100">
        <f t="shared" si="11"/>
        <v>0</v>
      </c>
      <c r="M58" s="100">
        <f t="shared" si="12"/>
        <v>0</v>
      </c>
      <c r="N58" s="100">
        <f t="shared" si="13"/>
        <v>0</v>
      </c>
      <c r="O58" s="100">
        <f t="shared" si="14"/>
        <v>0</v>
      </c>
      <c r="P58" s="100">
        <f t="shared" si="15"/>
        <v>0</v>
      </c>
      <c r="Q58" s="292"/>
    </row>
    <row r="59" spans="1:17">
      <c r="A59" s="119"/>
      <c r="B59" s="286">
        <v>42</v>
      </c>
      <c r="C59" s="286">
        <v>41.5</v>
      </c>
      <c r="D59" s="374"/>
      <c r="E59" s="265">
        <v>0.16</v>
      </c>
      <c r="F59" s="265">
        <v>0.1</v>
      </c>
      <c r="G59" s="265">
        <f t="shared" si="8"/>
        <v>0</v>
      </c>
      <c r="H59" s="265">
        <f t="shared" si="9"/>
        <v>0</v>
      </c>
      <c r="I59" s="253"/>
      <c r="J59" s="292"/>
      <c r="K59" s="100">
        <f t="shared" si="10"/>
        <v>0</v>
      </c>
      <c r="L59" s="100">
        <f t="shared" si="11"/>
        <v>0</v>
      </c>
      <c r="M59" s="100">
        <f t="shared" si="12"/>
        <v>0</v>
      </c>
      <c r="N59" s="100">
        <f t="shared" si="13"/>
        <v>0</v>
      </c>
      <c r="O59" s="100">
        <f t="shared" si="14"/>
        <v>0</v>
      </c>
      <c r="P59" s="100">
        <f t="shared" si="15"/>
        <v>0</v>
      </c>
      <c r="Q59" s="292"/>
    </row>
    <row r="60" spans="1:17">
      <c r="A60" s="119"/>
      <c r="B60" s="286">
        <v>43</v>
      </c>
      <c r="C60" s="286">
        <v>42.5</v>
      </c>
      <c r="D60" s="374"/>
      <c r="E60" s="265">
        <v>0.16</v>
      </c>
      <c r="F60" s="265">
        <v>0.1</v>
      </c>
      <c r="G60" s="265">
        <f t="shared" si="8"/>
        <v>0</v>
      </c>
      <c r="H60" s="265">
        <f t="shared" si="9"/>
        <v>0</v>
      </c>
      <c r="I60" s="253"/>
      <c r="J60" s="292"/>
      <c r="K60" s="100">
        <f t="shared" si="10"/>
        <v>0</v>
      </c>
      <c r="L60" s="100">
        <f t="shared" si="11"/>
        <v>0</v>
      </c>
      <c r="M60" s="100">
        <f t="shared" si="12"/>
        <v>0</v>
      </c>
      <c r="N60" s="100">
        <f t="shared" si="13"/>
        <v>0</v>
      </c>
      <c r="O60" s="100">
        <f t="shared" si="14"/>
        <v>0</v>
      </c>
      <c r="P60" s="100">
        <f t="shared" si="15"/>
        <v>0</v>
      </c>
      <c r="Q60" s="292"/>
    </row>
    <row r="61" spans="1:17">
      <c r="A61" s="119"/>
      <c r="B61" s="286">
        <v>44</v>
      </c>
      <c r="C61" s="286">
        <v>43.5</v>
      </c>
      <c r="D61" s="374"/>
      <c r="E61" s="265">
        <v>0.16</v>
      </c>
      <c r="F61" s="265">
        <v>0.1</v>
      </c>
      <c r="G61" s="265">
        <f t="shared" si="8"/>
        <v>0</v>
      </c>
      <c r="H61" s="265">
        <f t="shared" si="9"/>
        <v>0</v>
      </c>
      <c r="I61" s="253"/>
      <c r="J61" s="292"/>
      <c r="K61" s="100">
        <f t="shared" si="10"/>
        <v>0</v>
      </c>
      <c r="L61" s="100">
        <f t="shared" si="11"/>
        <v>0</v>
      </c>
      <c r="M61" s="100">
        <f t="shared" si="12"/>
        <v>0</v>
      </c>
      <c r="N61" s="100">
        <f t="shared" si="13"/>
        <v>0</v>
      </c>
      <c r="O61" s="100">
        <f t="shared" si="14"/>
        <v>0</v>
      </c>
      <c r="P61" s="100">
        <f t="shared" si="15"/>
        <v>0</v>
      </c>
      <c r="Q61" s="292"/>
    </row>
    <row r="62" spans="1:17">
      <c r="A62" s="119"/>
      <c r="B62" s="286">
        <v>45</v>
      </c>
      <c r="C62" s="286">
        <v>44.5</v>
      </c>
      <c r="D62" s="374"/>
      <c r="E62" s="265">
        <v>0.16</v>
      </c>
      <c r="F62" s="265">
        <v>0.1</v>
      </c>
      <c r="G62" s="265">
        <f t="shared" si="8"/>
        <v>0</v>
      </c>
      <c r="H62" s="265">
        <f t="shared" si="9"/>
        <v>0</v>
      </c>
      <c r="I62" s="253"/>
      <c r="J62" s="292"/>
      <c r="K62" s="100">
        <f t="shared" si="10"/>
        <v>0</v>
      </c>
      <c r="L62" s="100">
        <f t="shared" si="11"/>
        <v>0</v>
      </c>
      <c r="M62" s="100">
        <f t="shared" si="12"/>
        <v>0</v>
      </c>
      <c r="N62" s="100">
        <f t="shared" si="13"/>
        <v>0</v>
      </c>
      <c r="O62" s="100">
        <f t="shared" si="14"/>
        <v>0</v>
      </c>
      <c r="P62" s="100">
        <f t="shared" si="15"/>
        <v>0</v>
      </c>
      <c r="Q62" s="292"/>
    </row>
    <row r="63" spans="1:17">
      <c r="A63" s="119"/>
      <c r="B63" s="286">
        <v>46</v>
      </c>
      <c r="C63" s="286">
        <v>45.5</v>
      </c>
      <c r="D63" s="374"/>
      <c r="E63" s="265">
        <v>0.16</v>
      </c>
      <c r="F63" s="265">
        <v>0.1</v>
      </c>
      <c r="G63" s="265">
        <f t="shared" si="8"/>
        <v>0</v>
      </c>
      <c r="H63" s="265">
        <f t="shared" si="9"/>
        <v>0</v>
      </c>
      <c r="I63" s="253"/>
      <c r="J63" s="292"/>
      <c r="K63" s="100">
        <f t="shared" si="10"/>
        <v>0</v>
      </c>
      <c r="L63" s="100">
        <f t="shared" si="11"/>
        <v>0</v>
      </c>
      <c r="M63" s="100">
        <f t="shared" si="12"/>
        <v>0</v>
      </c>
      <c r="N63" s="100">
        <f t="shared" si="13"/>
        <v>0</v>
      </c>
      <c r="O63" s="100">
        <f t="shared" si="14"/>
        <v>0</v>
      </c>
      <c r="P63" s="100">
        <f t="shared" si="15"/>
        <v>0</v>
      </c>
      <c r="Q63" s="292"/>
    </row>
    <row r="64" spans="1:17">
      <c r="A64" s="119"/>
      <c r="B64" s="286">
        <v>47</v>
      </c>
      <c r="C64" s="286">
        <v>46.5</v>
      </c>
      <c r="D64" s="374"/>
      <c r="E64" s="265">
        <v>0.16</v>
      </c>
      <c r="F64" s="265">
        <v>0.1</v>
      </c>
      <c r="G64" s="265">
        <f t="shared" si="8"/>
        <v>0</v>
      </c>
      <c r="H64" s="265">
        <f t="shared" si="9"/>
        <v>0</v>
      </c>
      <c r="I64" s="253"/>
      <c r="J64" s="292"/>
      <c r="K64" s="100">
        <f t="shared" si="10"/>
        <v>0</v>
      </c>
      <c r="L64" s="100">
        <f t="shared" si="11"/>
        <v>0</v>
      </c>
      <c r="M64" s="100">
        <f t="shared" si="12"/>
        <v>0</v>
      </c>
      <c r="N64" s="100">
        <f t="shared" si="13"/>
        <v>0</v>
      </c>
      <c r="O64" s="100">
        <f t="shared" si="14"/>
        <v>0</v>
      </c>
      <c r="P64" s="100">
        <f t="shared" si="15"/>
        <v>0</v>
      </c>
      <c r="Q64" s="292"/>
    </row>
    <row r="65" spans="1:17">
      <c r="A65" s="119"/>
      <c r="B65" s="286">
        <v>48</v>
      </c>
      <c r="C65" s="286">
        <v>47.5</v>
      </c>
      <c r="D65" s="374"/>
      <c r="E65" s="265">
        <v>0.16</v>
      </c>
      <c r="F65" s="265">
        <v>0.1</v>
      </c>
      <c r="G65" s="265">
        <f t="shared" si="8"/>
        <v>0</v>
      </c>
      <c r="H65" s="265">
        <f t="shared" si="9"/>
        <v>0</v>
      </c>
      <c r="I65" s="253"/>
      <c r="J65" s="292"/>
      <c r="K65" s="100">
        <f t="shared" si="10"/>
        <v>0</v>
      </c>
      <c r="L65" s="100">
        <f t="shared" si="11"/>
        <v>0</v>
      </c>
      <c r="M65" s="100">
        <f t="shared" si="12"/>
        <v>0</v>
      </c>
      <c r="N65" s="100">
        <f t="shared" si="13"/>
        <v>0</v>
      </c>
      <c r="O65" s="100">
        <f t="shared" si="14"/>
        <v>0</v>
      </c>
      <c r="P65" s="100">
        <f t="shared" si="15"/>
        <v>0</v>
      </c>
      <c r="Q65" s="292"/>
    </row>
    <row r="66" spans="1:17">
      <c r="A66" s="119"/>
      <c r="B66" s="286">
        <v>49</v>
      </c>
      <c r="C66" s="286">
        <v>48.5</v>
      </c>
      <c r="D66" s="374"/>
      <c r="E66" s="265">
        <v>0.16</v>
      </c>
      <c r="F66" s="265">
        <v>0.1</v>
      </c>
      <c r="G66" s="265">
        <f t="shared" si="8"/>
        <v>0</v>
      </c>
      <c r="H66" s="265">
        <f t="shared" si="9"/>
        <v>0</v>
      </c>
      <c r="I66" s="253"/>
      <c r="J66" s="292"/>
      <c r="K66" s="100">
        <f t="shared" si="10"/>
        <v>0</v>
      </c>
      <c r="L66" s="100">
        <f t="shared" si="11"/>
        <v>0</v>
      </c>
      <c r="M66" s="100">
        <f t="shared" si="12"/>
        <v>0</v>
      </c>
      <c r="N66" s="100">
        <f t="shared" si="13"/>
        <v>0</v>
      </c>
      <c r="O66" s="100">
        <f t="shared" si="14"/>
        <v>0</v>
      </c>
      <c r="P66" s="100">
        <f t="shared" si="15"/>
        <v>0</v>
      </c>
      <c r="Q66" s="292"/>
    </row>
    <row r="67" spans="1:17">
      <c r="A67" s="119"/>
      <c r="B67" s="286">
        <v>50</v>
      </c>
      <c r="C67" s="286">
        <v>49.5</v>
      </c>
      <c r="D67" s="374"/>
      <c r="E67" s="265">
        <v>0.16</v>
      </c>
      <c r="F67" s="265">
        <v>0.1</v>
      </c>
      <c r="G67" s="265">
        <f t="shared" si="8"/>
        <v>0</v>
      </c>
      <c r="H67" s="265">
        <f t="shared" si="9"/>
        <v>0</v>
      </c>
      <c r="I67" s="253"/>
      <c r="J67" s="292"/>
      <c r="K67" s="100">
        <f t="shared" si="10"/>
        <v>0</v>
      </c>
      <c r="L67" s="100">
        <f t="shared" si="11"/>
        <v>0</v>
      </c>
      <c r="M67" s="100">
        <f t="shared" si="12"/>
        <v>0</v>
      </c>
      <c r="N67" s="100">
        <f t="shared" si="13"/>
        <v>0</v>
      </c>
      <c r="O67" s="100">
        <f t="shared" si="14"/>
        <v>0</v>
      </c>
      <c r="P67" s="100">
        <f t="shared" si="15"/>
        <v>0</v>
      </c>
      <c r="Q67" s="292"/>
    </row>
    <row r="68" spans="1:17">
      <c r="A68" s="119"/>
      <c r="B68" s="286">
        <v>51</v>
      </c>
      <c r="C68" s="286">
        <v>50.5</v>
      </c>
      <c r="D68" s="374"/>
      <c r="E68" s="265">
        <v>0.16</v>
      </c>
      <c r="F68" s="265">
        <v>0.1</v>
      </c>
      <c r="G68" s="265">
        <f t="shared" si="8"/>
        <v>0</v>
      </c>
      <c r="H68" s="265">
        <f t="shared" si="9"/>
        <v>0</v>
      </c>
      <c r="I68" s="253"/>
      <c r="J68" s="292"/>
      <c r="K68" s="100">
        <f t="shared" si="10"/>
        <v>0</v>
      </c>
      <c r="L68" s="100">
        <f t="shared" si="11"/>
        <v>0</v>
      </c>
      <c r="M68" s="100">
        <f t="shared" si="12"/>
        <v>0</v>
      </c>
      <c r="N68" s="100">
        <f t="shared" si="13"/>
        <v>0</v>
      </c>
      <c r="O68" s="100">
        <f t="shared" si="14"/>
        <v>0</v>
      </c>
      <c r="P68" s="100">
        <f t="shared" si="15"/>
        <v>0</v>
      </c>
      <c r="Q68" s="292"/>
    </row>
    <row r="69" spans="1:17">
      <c r="A69" s="119"/>
      <c r="B69" s="286">
        <v>52</v>
      </c>
      <c r="C69" s="286">
        <v>51.5</v>
      </c>
      <c r="D69" s="374"/>
      <c r="E69" s="265">
        <v>0.16</v>
      </c>
      <c r="F69" s="265">
        <v>0.1</v>
      </c>
      <c r="G69" s="265">
        <f t="shared" si="8"/>
        <v>0</v>
      </c>
      <c r="H69" s="265">
        <f t="shared" si="9"/>
        <v>0</v>
      </c>
      <c r="I69" s="253"/>
      <c r="J69" s="292"/>
      <c r="K69" s="100">
        <f t="shared" si="10"/>
        <v>0</v>
      </c>
      <c r="L69" s="100">
        <f t="shared" si="11"/>
        <v>0</v>
      </c>
      <c r="M69" s="100">
        <f t="shared" si="12"/>
        <v>0</v>
      </c>
      <c r="N69" s="100">
        <f t="shared" si="13"/>
        <v>0</v>
      </c>
      <c r="O69" s="100">
        <f t="shared" si="14"/>
        <v>0</v>
      </c>
      <c r="P69" s="100">
        <f t="shared" si="15"/>
        <v>0</v>
      </c>
      <c r="Q69" s="292"/>
    </row>
    <row r="70" spans="1:17">
      <c r="A70" s="119"/>
      <c r="B70" s="286">
        <v>53</v>
      </c>
      <c r="C70" s="286">
        <v>52.5</v>
      </c>
      <c r="D70" s="374"/>
      <c r="E70" s="265">
        <v>0.16</v>
      </c>
      <c r="F70" s="265">
        <v>0.1</v>
      </c>
      <c r="G70" s="265">
        <f t="shared" si="8"/>
        <v>0</v>
      </c>
      <c r="H70" s="265">
        <f t="shared" si="9"/>
        <v>0</v>
      </c>
      <c r="I70" s="253"/>
      <c r="J70" s="292"/>
      <c r="K70" s="100">
        <f t="shared" si="10"/>
        <v>0</v>
      </c>
      <c r="L70" s="100">
        <f t="shared" si="11"/>
        <v>0</v>
      </c>
      <c r="M70" s="100">
        <f t="shared" si="12"/>
        <v>0</v>
      </c>
      <c r="N70" s="100">
        <f t="shared" si="13"/>
        <v>0</v>
      </c>
      <c r="O70" s="100">
        <f t="shared" si="14"/>
        <v>0</v>
      </c>
      <c r="P70" s="100">
        <f t="shared" si="15"/>
        <v>0</v>
      </c>
      <c r="Q70" s="292"/>
    </row>
    <row r="71" spans="1:17">
      <c r="A71" s="119"/>
      <c r="B71" s="286">
        <v>54</v>
      </c>
      <c r="C71" s="286">
        <v>53.5</v>
      </c>
      <c r="D71" s="374"/>
      <c r="E71" s="265">
        <v>0.16</v>
      </c>
      <c r="F71" s="265">
        <v>0.1</v>
      </c>
      <c r="G71" s="265">
        <f t="shared" si="8"/>
        <v>0</v>
      </c>
      <c r="H71" s="265">
        <f t="shared" si="9"/>
        <v>0</v>
      </c>
      <c r="I71" s="253"/>
      <c r="J71" s="292"/>
      <c r="K71" s="100">
        <f t="shared" si="10"/>
        <v>0</v>
      </c>
      <c r="L71" s="100">
        <f t="shared" si="11"/>
        <v>0</v>
      </c>
      <c r="M71" s="100">
        <f t="shared" si="12"/>
        <v>0</v>
      </c>
      <c r="N71" s="100">
        <f t="shared" si="13"/>
        <v>0</v>
      </c>
      <c r="O71" s="100">
        <f t="shared" si="14"/>
        <v>0</v>
      </c>
      <c r="P71" s="100">
        <f t="shared" si="15"/>
        <v>0</v>
      </c>
      <c r="Q71" s="292"/>
    </row>
    <row r="72" spans="1:17">
      <c r="A72" s="119"/>
      <c r="B72" s="286">
        <v>55</v>
      </c>
      <c r="C72" s="286">
        <v>54.5</v>
      </c>
      <c r="D72" s="374"/>
      <c r="E72" s="265">
        <v>0.16</v>
      </c>
      <c r="F72" s="265">
        <v>0.1</v>
      </c>
      <c r="G72" s="265">
        <f t="shared" si="8"/>
        <v>0</v>
      </c>
      <c r="H72" s="265">
        <f t="shared" si="9"/>
        <v>0</v>
      </c>
      <c r="I72" s="253"/>
      <c r="J72" s="292"/>
      <c r="K72" s="100">
        <f t="shared" si="10"/>
        <v>0</v>
      </c>
      <c r="L72" s="100">
        <f t="shared" si="11"/>
        <v>0</v>
      </c>
      <c r="M72" s="100">
        <f t="shared" si="12"/>
        <v>0</v>
      </c>
      <c r="N72" s="100">
        <f t="shared" si="13"/>
        <v>0</v>
      </c>
      <c r="O72" s="100">
        <f t="shared" si="14"/>
        <v>0</v>
      </c>
      <c r="P72" s="100">
        <f t="shared" si="15"/>
        <v>0</v>
      </c>
      <c r="Q72" s="292"/>
    </row>
    <row r="73" spans="1:17">
      <c r="A73" s="119"/>
      <c r="B73" s="286">
        <v>56</v>
      </c>
      <c r="C73" s="286">
        <v>55.5</v>
      </c>
      <c r="D73" s="374"/>
      <c r="E73" s="265">
        <v>0.16</v>
      </c>
      <c r="F73" s="265">
        <v>0.1</v>
      </c>
      <c r="G73" s="265">
        <f t="shared" si="8"/>
        <v>0</v>
      </c>
      <c r="H73" s="265">
        <f t="shared" si="9"/>
        <v>0</v>
      </c>
      <c r="I73" s="253"/>
      <c r="J73" s="292"/>
      <c r="K73" s="100">
        <f t="shared" si="10"/>
        <v>0</v>
      </c>
      <c r="L73" s="100">
        <f t="shared" si="11"/>
        <v>0</v>
      </c>
      <c r="M73" s="100">
        <f t="shared" si="12"/>
        <v>0</v>
      </c>
      <c r="N73" s="100">
        <f t="shared" si="13"/>
        <v>0</v>
      </c>
      <c r="O73" s="100">
        <f t="shared" si="14"/>
        <v>0</v>
      </c>
      <c r="P73" s="100">
        <f t="shared" si="15"/>
        <v>0</v>
      </c>
      <c r="Q73" s="292"/>
    </row>
    <row r="74" spans="1:17">
      <c r="A74" s="119"/>
      <c r="B74" s="286">
        <v>57</v>
      </c>
      <c r="C74" s="286">
        <v>56.5</v>
      </c>
      <c r="D74" s="374"/>
      <c r="E74" s="265">
        <v>0.16</v>
      </c>
      <c r="F74" s="265">
        <v>0.1</v>
      </c>
      <c r="G74" s="265">
        <f t="shared" si="8"/>
        <v>0</v>
      </c>
      <c r="H74" s="265">
        <f t="shared" si="9"/>
        <v>0</v>
      </c>
      <c r="I74" s="253"/>
      <c r="J74" s="292"/>
      <c r="K74" s="100">
        <f t="shared" si="10"/>
        <v>0</v>
      </c>
      <c r="L74" s="100">
        <f t="shared" si="11"/>
        <v>0</v>
      </c>
      <c r="M74" s="100">
        <f t="shared" si="12"/>
        <v>0</v>
      </c>
      <c r="N74" s="100">
        <f t="shared" si="13"/>
        <v>0</v>
      </c>
      <c r="O74" s="100">
        <f t="shared" si="14"/>
        <v>0</v>
      </c>
      <c r="P74" s="100">
        <f t="shared" si="15"/>
        <v>0</v>
      </c>
      <c r="Q74" s="292"/>
    </row>
    <row r="75" spans="1:17">
      <c r="A75" s="119"/>
      <c r="B75" s="286">
        <v>58</v>
      </c>
      <c r="C75" s="286">
        <v>57.5</v>
      </c>
      <c r="D75" s="374"/>
      <c r="E75" s="265">
        <v>0.16</v>
      </c>
      <c r="F75" s="265">
        <v>0.1</v>
      </c>
      <c r="G75" s="265">
        <f t="shared" si="8"/>
        <v>0</v>
      </c>
      <c r="H75" s="265">
        <f t="shared" si="9"/>
        <v>0</v>
      </c>
      <c r="I75" s="253"/>
      <c r="J75" s="292"/>
      <c r="K75" s="100">
        <f t="shared" si="10"/>
        <v>0</v>
      </c>
      <c r="L75" s="100">
        <f t="shared" si="11"/>
        <v>0</v>
      </c>
      <c r="M75" s="100">
        <f t="shared" si="12"/>
        <v>0</v>
      </c>
      <c r="N75" s="100">
        <f t="shared" si="13"/>
        <v>0</v>
      </c>
      <c r="O75" s="100">
        <f t="shared" si="14"/>
        <v>0</v>
      </c>
      <c r="P75" s="100">
        <f t="shared" si="15"/>
        <v>0</v>
      </c>
      <c r="Q75" s="292"/>
    </row>
    <row r="76" spans="1:17">
      <c r="A76" s="119"/>
      <c r="B76" s="286">
        <v>59</v>
      </c>
      <c r="C76" s="286">
        <v>58.5</v>
      </c>
      <c r="D76" s="374"/>
      <c r="E76" s="265">
        <v>0.16</v>
      </c>
      <c r="F76" s="265">
        <v>0.1</v>
      </c>
      <c r="G76" s="265">
        <f t="shared" si="8"/>
        <v>0</v>
      </c>
      <c r="H76" s="265">
        <f t="shared" si="9"/>
        <v>0</v>
      </c>
      <c r="I76" s="253"/>
      <c r="J76" s="292"/>
      <c r="K76" s="100">
        <f t="shared" si="10"/>
        <v>0</v>
      </c>
      <c r="L76" s="100">
        <f t="shared" si="11"/>
        <v>0</v>
      </c>
      <c r="M76" s="100">
        <f t="shared" si="12"/>
        <v>0</v>
      </c>
      <c r="N76" s="100">
        <f t="shared" si="13"/>
        <v>0</v>
      </c>
      <c r="O76" s="100">
        <f t="shared" si="14"/>
        <v>0</v>
      </c>
      <c r="P76" s="100">
        <f t="shared" si="15"/>
        <v>0</v>
      </c>
      <c r="Q76" s="292"/>
    </row>
    <row r="77" spans="1:17">
      <c r="A77" s="119"/>
      <c r="B77" s="286">
        <v>60</v>
      </c>
      <c r="C77" s="286">
        <v>59.5</v>
      </c>
      <c r="D77" s="374"/>
      <c r="E77" s="265">
        <v>0.16</v>
      </c>
      <c r="F77" s="265">
        <v>0.1</v>
      </c>
      <c r="G77" s="265">
        <f t="shared" si="8"/>
        <v>0</v>
      </c>
      <c r="H77" s="265">
        <f t="shared" si="9"/>
        <v>0</v>
      </c>
      <c r="I77" s="253"/>
      <c r="J77" s="292"/>
      <c r="K77" s="100">
        <f t="shared" si="10"/>
        <v>0</v>
      </c>
      <c r="L77" s="100">
        <f t="shared" si="11"/>
        <v>0</v>
      </c>
      <c r="M77" s="100">
        <f t="shared" si="12"/>
        <v>0</v>
      </c>
      <c r="N77" s="100">
        <f t="shared" si="13"/>
        <v>0</v>
      </c>
      <c r="O77" s="100">
        <f t="shared" si="14"/>
        <v>0</v>
      </c>
      <c r="P77" s="100">
        <f t="shared" si="15"/>
        <v>0</v>
      </c>
      <c r="Q77" s="292"/>
    </row>
    <row r="78" spans="1:17">
      <c r="A78" s="119"/>
      <c r="B78" s="286">
        <v>61</v>
      </c>
      <c r="C78" s="286">
        <v>60.5</v>
      </c>
      <c r="D78" s="374"/>
      <c r="E78" s="265">
        <v>0.16</v>
      </c>
      <c r="F78" s="265">
        <v>0.1</v>
      </c>
      <c r="G78" s="265">
        <f t="shared" si="8"/>
        <v>0</v>
      </c>
      <c r="H78" s="265">
        <f t="shared" si="9"/>
        <v>0</v>
      </c>
      <c r="I78" s="253"/>
      <c r="J78" s="292"/>
      <c r="K78" s="100">
        <f t="shared" si="10"/>
        <v>0</v>
      </c>
      <c r="L78" s="100">
        <f t="shared" si="11"/>
        <v>0</v>
      </c>
      <c r="M78" s="100">
        <f t="shared" si="12"/>
        <v>0</v>
      </c>
      <c r="N78" s="100">
        <f t="shared" si="13"/>
        <v>0</v>
      </c>
      <c r="O78" s="100">
        <f t="shared" si="14"/>
        <v>0</v>
      </c>
      <c r="P78" s="100">
        <f t="shared" si="15"/>
        <v>0</v>
      </c>
      <c r="Q78" s="292"/>
    </row>
    <row r="79" spans="1:17">
      <c r="A79" s="119"/>
      <c r="B79" s="286">
        <v>62</v>
      </c>
      <c r="C79" s="286">
        <v>61.5</v>
      </c>
      <c r="D79" s="374"/>
      <c r="E79" s="265">
        <v>0.16</v>
      </c>
      <c r="F79" s="265">
        <v>0.1</v>
      </c>
      <c r="G79" s="265">
        <f t="shared" si="8"/>
        <v>0</v>
      </c>
      <c r="H79" s="265">
        <f t="shared" si="9"/>
        <v>0</v>
      </c>
      <c r="I79" s="253"/>
      <c r="J79" s="292"/>
      <c r="K79" s="100">
        <f t="shared" si="10"/>
        <v>0</v>
      </c>
      <c r="L79" s="100">
        <f t="shared" si="11"/>
        <v>0</v>
      </c>
      <c r="M79" s="100">
        <f t="shared" si="12"/>
        <v>0</v>
      </c>
      <c r="N79" s="100">
        <f t="shared" si="13"/>
        <v>0</v>
      </c>
      <c r="O79" s="100">
        <f t="shared" si="14"/>
        <v>0</v>
      </c>
      <c r="P79" s="100">
        <f t="shared" si="15"/>
        <v>0</v>
      </c>
      <c r="Q79" s="292"/>
    </row>
    <row r="80" spans="1:17">
      <c r="A80" s="119"/>
      <c r="B80" s="286">
        <v>63</v>
      </c>
      <c r="C80" s="286">
        <v>62.5</v>
      </c>
      <c r="D80" s="374"/>
      <c r="E80" s="265">
        <v>0.16</v>
      </c>
      <c r="F80" s="265">
        <v>0.1</v>
      </c>
      <c r="G80" s="265">
        <f t="shared" si="8"/>
        <v>0</v>
      </c>
      <c r="H80" s="265">
        <f t="shared" si="9"/>
        <v>0</v>
      </c>
      <c r="I80" s="253"/>
      <c r="J80" s="292"/>
      <c r="K80" s="100">
        <f t="shared" si="10"/>
        <v>0</v>
      </c>
      <c r="L80" s="100">
        <f t="shared" si="11"/>
        <v>0</v>
      </c>
      <c r="M80" s="100">
        <f t="shared" si="12"/>
        <v>0</v>
      </c>
      <c r="N80" s="100">
        <f t="shared" si="13"/>
        <v>0</v>
      </c>
      <c r="O80" s="100">
        <f t="shared" si="14"/>
        <v>0</v>
      </c>
      <c r="P80" s="100">
        <f t="shared" si="15"/>
        <v>0</v>
      </c>
      <c r="Q80" s="292"/>
    </row>
    <row r="81" spans="1:17">
      <c r="A81" s="119"/>
      <c r="B81" s="286">
        <v>64</v>
      </c>
      <c r="C81" s="286">
        <v>63.5</v>
      </c>
      <c r="D81" s="374"/>
      <c r="E81" s="265">
        <v>0.16</v>
      </c>
      <c r="F81" s="265">
        <v>0.1</v>
      </c>
      <c r="G81" s="265">
        <f t="shared" si="8"/>
        <v>0</v>
      </c>
      <c r="H81" s="265">
        <f t="shared" si="9"/>
        <v>0</v>
      </c>
      <c r="I81" s="253"/>
      <c r="J81" s="292"/>
      <c r="K81" s="100">
        <f t="shared" si="10"/>
        <v>0</v>
      </c>
      <c r="L81" s="100">
        <f t="shared" si="11"/>
        <v>0</v>
      </c>
      <c r="M81" s="100">
        <f t="shared" si="12"/>
        <v>0</v>
      </c>
      <c r="N81" s="100">
        <f t="shared" si="13"/>
        <v>0</v>
      </c>
      <c r="O81" s="100">
        <f t="shared" si="14"/>
        <v>0</v>
      </c>
      <c r="P81" s="100">
        <f t="shared" si="15"/>
        <v>0</v>
      </c>
      <c r="Q81" s="292"/>
    </row>
    <row r="82" spans="1:17">
      <c r="A82" s="119"/>
      <c r="B82" s="286">
        <v>65</v>
      </c>
      <c r="C82" s="286">
        <v>64.5</v>
      </c>
      <c r="D82" s="374"/>
      <c r="E82" s="265">
        <v>0.16</v>
      </c>
      <c r="F82" s="265">
        <v>0.1</v>
      </c>
      <c r="G82" s="265">
        <f t="shared" ref="G82:G117" si="16">D82*(1+E82)</f>
        <v>0</v>
      </c>
      <c r="H82" s="265">
        <f t="shared" ref="H82:H117" si="17">D82*(1-F82)</f>
        <v>0</v>
      </c>
      <c r="I82" s="253"/>
      <c r="J82" s="292"/>
      <c r="K82" s="100">
        <f t="shared" ref="K82:K117" si="18">-(PV($D82,$C82,,$I82))</f>
        <v>0</v>
      </c>
      <c r="L82" s="100">
        <f t="shared" ref="L82:L117" si="19">-(PV($D82,$C82,,$J82))</f>
        <v>0</v>
      </c>
      <c r="M82" s="100">
        <f t="shared" ref="M82:M117" si="20">-(PV($G82,$C82,,$I82))</f>
        <v>0</v>
      </c>
      <c r="N82" s="100">
        <f t="shared" ref="N82:N117" si="21">-(PV($G82,$C82,,$J82))</f>
        <v>0</v>
      </c>
      <c r="O82" s="100">
        <f t="shared" ref="O82:O117" si="22">-(PV($H82,$C82,,$I82))</f>
        <v>0</v>
      </c>
      <c r="P82" s="100">
        <f t="shared" ref="P82:P117" si="23">-(PV($H82,$C82,,$J82))</f>
        <v>0</v>
      </c>
      <c r="Q82" s="292"/>
    </row>
    <row r="83" spans="1:17">
      <c r="A83" s="119"/>
      <c r="B83" s="286">
        <v>66</v>
      </c>
      <c r="C83" s="286">
        <v>65.5</v>
      </c>
      <c r="D83" s="374"/>
      <c r="E83" s="265">
        <v>0.16</v>
      </c>
      <c r="F83" s="265">
        <v>0.1</v>
      </c>
      <c r="G83" s="265">
        <f t="shared" si="16"/>
        <v>0</v>
      </c>
      <c r="H83" s="265">
        <f t="shared" si="17"/>
        <v>0</v>
      </c>
      <c r="I83" s="253"/>
      <c r="J83" s="292"/>
      <c r="K83" s="100">
        <f t="shared" si="18"/>
        <v>0</v>
      </c>
      <c r="L83" s="100">
        <f t="shared" si="19"/>
        <v>0</v>
      </c>
      <c r="M83" s="100">
        <f t="shared" si="20"/>
        <v>0</v>
      </c>
      <c r="N83" s="100">
        <f t="shared" si="21"/>
        <v>0</v>
      </c>
      <c r="O83" s="100">
        <f t="shared" si="22"/>
        <v>0</v>
      </c>
      <c r="P83" s="100">
        <f t="shared" si="23"/>
        <v>0</v>
      </c>
      <c r="Q83" s="292"/>
    </row>
    <row r="84" spans="1:17">
      <c r="A84" s="119"/>
      <c r="B84" s="286">
        <v>67</v>
      </c>
      <c r="C84" s="286">
        <v>66.5</v>
      </c>
      <c r="D84" s="374"/>
      <c r="E84" s="265">
        <v>0.16</v>
      </c>
      <c r="F84" s="265">
        <v>0.1</v>
      </c>
      <c r="G84" s="265">
        <f t="shared" si="16"/>
        <v>0</v>
      </c>
      <c r="H84" s="265">
        <f t="shared" si="17"/>
        <v>0</v>
      </c>
      <c r="I84" s="253"/>
      <c r="J84" s="292"/>
      <c r="K84" s="100">
        <f t="shared" si="18"/>
        <v>0</v>
      </c>
      <c r="L84" s="100">
        <f t="shared" si="19"/>
        <v>0</v>
      </c>
      <c r="M84" s="100">
        <f t="shared" si="20"/>
        <v>0</v>
      </c>
      <c r="N84" s="100">
        <f t="shared" si="21"/>
        <v>0</v>
      </c>
      <c r="O84" s="100">
        <f t="shared" si="22"/>
        <v>0</v>
      </c>
      <c r="P84" s="100">
        <f t="shared" si="23"/>
        <v>0</v>
      </c>
      <c r="Q84" s="292"/>
    </row>
    <row r="85" spans="1:17">
      <c r="A85" s="119"/>
      <c r="B85" s="286">
        <v>68</v>
      </c>
      <c r="C85" s="286">
        <v>67.5</v>
      </c>
      <c r="D85" s="374"/>
      <c r="E85" s="265">
        <v>0.16</v>
      </c>
      <c r="F85" s="265">
        <v>0.1</v>
      </c>
      <c r="G85" s="265">
        <f t="shared" si="16"/>
        <v>0</v>
      </c>
      <c r="H85" s="265">
        <f t="shared" si="17"/>
        <v>0</v>
      </c>
      <c r="I85" s="253"/>
      <c r="J85" s="292"/>
      <c r="K85" s="100">
        <f t="shared" si="18"/>
        <v>0</v>
      </c>
      <c r="L85" s="100">
        <f t="shared" si="19"/>
        <v>0</v>
      </c>
      <c r="M85" s="100">
        <f t="shared" si="20"/>
        <v>0</v>
      </c>
      <c r="N85" s="100">
        <f t="shared" si="21"/>
        <v>0</v>
      </c>
      <c r="O85" s="100">
        <f t="shared" si="22"/>
        <v>0</v>
      </c>
      <c r="P85" s="100">
        <f t="shared" si="23"/>
        <v>0</v>
      </c>
      <c r="Q85" s="292"/>
    </row>
    <row r="86" spans="1:17">
      <c r="A86" s="119"/>
      <c r="B86" s="286">
        <v>69</v>
      </c>
      <c r="C86" s="286">
        <v>68.5</v>
      </c>
      <c r="D86" s="374"/>
      <c r="E86" s="265">
        <v>0.16</v>
      </c>
      <c r="F86" s="265">
        <v>0.1</v>
      </c>
      <c r="G86" s="265">
        <f t="shared" si="16"/>
        <v>0</v>
      </c>
      <c r="H86" s="265">
        <f t="shared" si="17"/>
        <v>0</v>
      </c>
      <c r="I86" s="253"/>
      <c r="J86" s="292"/>
      <c r="K86" s="100">
        <f t="shared" si="18"/>
        <v>0</v>
      </c>
      <c r="L86" s="100">
        <f t="shared" si="19"/>
        <v>0</v>
      </c>
      <c r="M86" s="100">
        <f t="shared" si="20"/>
        <v>0</v>
      </c>
      <c r="N86" s="100">
        <f t="shared" si="21"/>
        <v>0</v>
      </c>
      <c r="O86" s="100">
        <f t="shared" si="22"/>
        <v>0</v>
      </c>
      <c r="P86" s="100">
        <f t="shared" si="23"/>
        <v>0</v>
      </c>
      <c r="Q86" s="292"/>
    </row>
    <row r="87" spans="1:17">
      <c r="A87" s="119"/>
      <c r="B87" s="286">
        <v>70</v>
      </c>
      <c r="C87" s="286">
        <v>69.5</v>
      </c>
      <c r="D87" s="374"/>
      <c r="E87" s="265">
        <v>0.16</v>
      </c>
      <c r="F87" s="265">
        <v>0.1</v>
      </c>
      <c r="G87" s="265">
        <f t="shared" si="16"/>
        <v>0</v>
      </c>
      <c r="H87" s="265">
        <f t="shared" si="17"/>
        <v>0</v>
      </c>
      <c r="I87" s="253"/>
      <c r="J87" s="292"/>
      <c r="K87" s="100">
        <f t="shared" si="18"/>
        <v>0</v>
      </c>
      <c r="L87" s="100">
        <f t="shared" si="19"/>
        <v>0</v>
      </c>
      <c r="M87" s="100">
        <f t="shared" si="20"/>
        <v>0</v>
      </c>
      <c r="N87" s="100">
        <f t="shared" si="21"/>
        <v>0</v>
      </c>
      <c r="O87" s="100">
        <f t="shared" si="22"/>
        <v>0</v>
      </c>
      <c r="P87" s="100">
        <f t="shared" si="23"/>
        <v>0</v>
      </c>
      <c r="Q87" s="292"/>
    </row>
    <row r="88" spans="1:17">
      <c r="A88" s="119"/>
      <c r="B88" s="286">
        <v>71</v>
      </c>
      <c r="C88" s="286">
        <v>70.5</v>
      </c>
      <c r="D88" s="374"/>
      <c r="E88" s="265">
        <v>0.16</v>
      </c>
      <c r="F88" s="265">
        <v>0.1</v>
      </c>
      <c r="G88" s="265">
        <f t="shared" si="16"/>
        <v>0</v>
      </c>
      <c r="H88" s="265">
        <f t="shared" si="17"/>
        <v>0</v>
      </c>
      <c r="I88" s="253"/>
      <c r="J88" s="292"/>
      <c r="K88" s="100">
        <f t="shared" si="18"/>
        <v>0</v>
      </c>
      <c r="L88" s="100">
        <f t="shared" si="19"/>
        <v>0</v>
      </c>
      <c r="M88" s="100">
        <f t="shared" si="20"/>
        <v>0</v>
      </c>
      <c r="N88" s="100">
        <f t="shared" si="21"/>
        <v>0</v>
      </c>
      <c r="O88" s="100">
        <f t="shared" si="22"/>
        <v>0</v>
      </c>
      <c r="P88" s="100">
        <f t="shared" si="23"/>
        <v>0</v>
      </c>
      <c r="Q88" s="292"/>
    </row>
    <row r="89" spans="1:17">
      <c r="A89" s="119"/>
      <c r="B89" s="286">
        <v>72</v>
      </c>
      <c r="C89" s="286">
        <v>71.5</v>
      </c>
      <c r="D89" s="374"/>
      <c r="E89" s="265">
        <v>0.16</v>
      </c>
      <c r="F89" s="265">
        <v>0.1</v>
      </c>
      <c r="G89" s="265">
        <f t="shared" si="16"/>
        <v>0</v>
      </c>
      <c r="H89" s="265">
        <f t="shared" si="17"/>
        <v>0</v>
      </c>
      <c r="I89" s="253"/>
      <c r="J89" s="292"/>
      <c r="K89" s="100">
        <f t="shared" si="18"/>
        <v>0</v>
      </c>
      <c r="L89" s="100">
        <f t="shared" si="19"/>
        <v>0</v>
      </c>
      <c r="M89" s="100">
        <f t="shared" si="20"/>
        <v>0</v>
      </c>
      <c r="N89" s="100">
        <f t="shared" si="21"/>
        <v>0</v>
      </c>
      <c r="O89" s="100">
        <f t="shared" si="22"/>
        <v>0</v>
      </c>
      <c r="P89" s="100">
        <f t="shared" si="23"/>
        <v>0</v>
      </c>
      <c r="Q89" s="292"/>
    </row>
    <row r="90" spans="1:17">
      <c r="A90" s="119"/>
      <c r="B90" s="286">
        <v>73</v>
      </c>
      <c r="C90" s="286">
        <v>72.5</v>
      </c>
      <c r="D90" s="374"/>
      <c r="E90" s="265">
        <v>0.16</v>
      </c>
      <c r="F90" s="265">
        <v>0.1</v>
      </c>
      <c r="G90" s="265">
        <f t="shared" si="16"/>
        <v>0</v>
      </c>
      <c r="H90" s="265">
        <f t="shared" si="17"/>
        <v>0</v>
      </c>
      <c r="I90" s="253"/>
      <c r="J90" s="292"/>
      <c r="K90" s="100">
        <f t="shared" si="18"/>
        <v>0</v>
      </c>
      <c r="L90" s="100">
        <f t="shared" si="19"/>
        <v>0</v>
      </c>
      <c r="M90" s="100">
        <f t="shared" si="20"/>
        <v>0</v>
      </c>
      <c r="N90" s="100">
        <f t="shared" si="21"/>
        <v>0</v>
      </c>
      <c r="O90" s="100">
        <f t="shared" si="22"/>
        <v>0</v>
      </c>
      <c r="P90" s="100">
        <f t="shared" si="23"/>
        <v>0</v>
      </c>
      <c r="Q90" s="292"/>
    </row>
    <row r="91" spans="1:17">
      <c r="A91" s="119"/>
      <c r="B91" s="286">
        <v>74</v>
      </c>
      <c r="C91" s="286">
        <v>73.5</v>
      </c>
      <c r="D91" s="374"/>
      <c r="E91" s="265">
        <v>0.16</v>
      </c>
      <c r="F91" s="265">
        <v>0.1</v>
      </c>
      <c r="G91" s="265">
        <f t="shared" si="16"/>
        <v>0</v>
      </c>
      <c r="H91" s="265">
        <f t="shared" si="17"/>
        <v>0</v>
      </c>
      <c r="I91" s="253"/>
      <c r="J91" s="292"/>
      <c r="K91" s="100">
        <f t="shared" si="18"/>
        <v>0</v>
      </c>
      <c r="L91" s="100">
        <f t="shared" si="19"/>
        <v>0</v>
      </c>
      <c r="M91" s="100">
        <f t="shared" si="20"/>
        <v>0</v>
      </c>
      <c r="N91" s="100">
        <f t="shared" si="21"/>
        <v>0</v>
      </c>
      <c r="O91" s="100">
        <f t="shared" si="22"/>
        <v>0</v>
      </c>
      <c r="P91" s="100">
        <f t="shared" si="23"/>
        <v>0</v>
      </c>
      <c r="Q91" s="292"/>
    </row>
    <row r="92" spans="1:17">
      <c r="A92" s="119"/>
      <c r="B92" s="286">
        <v>75</v>
      </c>
      <c r="C92" s="286">
        <v>74.5</v>
      </c>
      <c r="D92" s="374"/>
      <c r="E92" s="265">
        <v>0.16</v>
      </c>
      <c r="F92" s="265">
        <v>0.1</v>
      </c>
      <c r="G92" s="265">
        <f t="shared" si="16"/>
        <v>0</v>
      </c>
      <c r="H92" s="265">
        <f t="shared" si="17"/>
        <v>0</v>
      </c>
      <c r="I92" s="253"/>
      <c r="J92" s="292"/>
      <c r="K92" s="100">
        <f t="shared" si="18"/>
        <v>0</v>
      </c>
      <c r="L92" s="100">
        <f t="shared" si="19"/>
        <v>0</v>
      </c>
      <c r="M92" s="100">
        <f t="shared" si="20"/>
        <v>0</v>
      </c>
      <c r="N92" s="100">
        <f t="shared" si="21"/>
        <v>0</v>
      </c>
      <c r="O92" s="100">
        <f t="shared" si="22"/>
        <v>0</v>
      </c>
      <c r="P92" s="100">
        <f t="shared" si="23"/>
        <v>0</v>
      </c>
      <c r="Q92" s="292"/>
    </row>
    <row r="93" spans="1:17">
      <c r="A93" s="119"/>
      <c r="B93" s="286">
        <v>76</v>
      </c>
      <c r="C93" s="286">
        <v>75.5</v>
      </c>
      <c r="D93" s="374"/>
      <c r="E93" s="265">
        <v>0.16</v>
      </c>
      <c r="F93" s="265">
        <v>0.1</v>
      </c>
      <c r="G93" s="265">
        <f t="shared" si="16"/>
        <v>0</v>
      </c>
      <c r="H93" s="265">
        <f t="shared" si="17"/>
        <v>0</v>
      </c>
      <c r="I93" s="253"/>
      <c r="J93" s="292"/>
      <c r="K93" s="100">
        <f t="shared" si="18"/>
        <v>0</v>
      </c>
      <c r="L93" s="100">
        <f t="shared" si="19"/>
        <v>0</v>
      </c>
      <c r="M93" s="100">
        <f t="shared" si="20"/>
        <v>0</v>
      </c>
      <c r="N93" s="100">
        <f t="shared" si="21"/>
        <v>0</v>
      </c>
      <c r="O93" s="100">
        <f t="shared" si="22"/>
        <v>0</v>
      </c>
      <c r="P93" s="100">
        <f t="shared" si="23"/>
        <v>0</v>
      </c>
      <c r="Q93" s="292"/>
    </row>
    <row r="94" spans="1:17">
      <c r="A94" s="119"/>
      <c r="B94" s="286">
        <v>77</v>
      </c>
      <c r="C94" s="286">
        <v>76.5</v>
      </c>
      <c r="D94" s="374"/>
      <c r="E94" s="265">
        <v>0.16</v>
      </c>
      <c r="F94" s="265">
        <v>0.1</v>
      </c>
      <c r="G94" s="265">
        <f t="shared" si="16"/>
        <v>0</v>
      </c>
      <c r="H94" s="265">
        <f t="shared" si="17"/>
        <v>0</v>
      </c>
      <c r="I94" s="253"/>
      <c r="J94" s="292"/>
      <c r="K94" s="100">
        <f t="shared" si="18"/>
        <v>0</v>
      </c>
      <c r="L94" s="100">
        <f t="shared" si="19"/>
        <v>0</v>
      </c>
      <c r="M94" s="100">
        <f t="shared" si="20"/>
        <v>0</v>
      </c>
      <c r="N94" s="100">
        <f t="shared" si="21"/>
        <v>0</v>
      </c>
      <c r="O94" s="100">
        <f t="shared" si="22"/>
        <v>0</v>
      </c>
      <c r="P94" s="100">
        <f t="shared" si="23"/>
        <v>0</v>
      </c>
      <c r="Q94" s="292"/>
    </row>
    <row r="95" spans="1:17">
      <c r="A95" s="119"/>
      <c r="B95" s="286">
        <v>78</v>
      </c>
      <c r="C95" s="286">
        <v>77.5</v>
      </c>
      <c r="D95" s="374"/>
      <c r="E95" s="265">
        <v>0.16</v>
      </c>
      <c r="F95" s="265">
        <v>0.1</v>
      </c>
      <c r="G95" s="265">
        <f t="shared" si="16"/>
        <v>0</v>
      </c>
      <c r="H95" s="265">
        <f t="shared" si="17"/>
        <v>0</v>
      </c>
      <c r="I95" s="253"/>
      <c r="J95" s="292"/>
      <c r="K95" s="100">
        <f t="shared" si="18"/>
        <v>0</v>
      </c>
      <c r="L95" s="100">
        <f t="shared" si="19"/>
        <v>0</v>
      </c>
      <c r="M95" s="100">
        <f t="shared" si="20"/>
        <v>0</v>
      </c>
      <c r="N95" s="100">
        <f t="shared" si="21"/>
        <v>0</v>
      </c>
      <c r="O95" s="100">
        <f t="shared" si="22"/>
        <v>0</v>
      </c>
      <c r="P95" s="100">
        <f t="shared" si="23"/>
        <v>0</v>
      </c>
      <c r="Q95" s="292"/>
    </row>
    <row r="96" spans="1:17">
      <c r="A96" s="119"/>
      <c r="B96" s="286">
        <v>79</v>
      </c>
      <c r="C96" s="286">
        <v>78.5</v>
      </c>
      <c r="D96" s="374"/>
      <c r="E96" s="265">
        <v>0.16</v>
      </c>
      <c r="F96" s="265">
        <v>0.1</v>
      </c>
      <c r="G96" s="265">
        <f t="shared" si="16"/>
        <v>0</v>
      </c>
      <c r="H96" s="265">
        <f t="shared" si="17"/>
        <v>0</v>
      </c>
      <c r="I96" s="253"/>
      <c r="J96" s="292"/>
      <c r="K96" s="100">
        <f t="shared" si="18"/>
        <v>0</v>
      </c>
      <c r="L96" s="100">
        <f t="shared" si="19"/>
        <v>0</v>
      </c>
      <c r="M96" s="100">
        <f t="shared" si="20"/>
        <v>0</v>
      </c>
      <c r="N96" s="100">
        <f t="shared" si="21"/>
        <v>0</v>
      </c>
      <c r="O96" s="100">
        <f t="shared" si="22"/>
        <v>0</v>
      </c>
      <c r="P96" s="100">
        <f t="shared" si="23"/>
        <v>0</v>
      </c>
      <c r="Q96" s="292"/>
    </row>
    <row r="97" spans="1:17">
      <c r="A97" s="119"/>
      <c r="B97" s="286">
        <v>80</v>
      </c>
      <c r="C97" s="286">
        <v>79.5</v>
      </c>
      <c r="D97" s="374"/>
      <c r="E97" s="265">
        <v>0.16</v>
      </c>
      <c r="F97" s="265">
        <v>0.1</v>
      </c>
      <c r="G97" s="265">
        <f t="shared" si="16"/>
        <v>0</v>
      </c>
      <c r="H97" s="265">
        <f t="shared" si="17"/>
        <v>0</v>
      </c>
      <c r="I97" s="253"/>
      <c r="J97" s="292"/>
      <c r="K97" s="100">
        <f t="shared" si="18"/>
        <v>0</v>
      </c>
      <c r="L97" s="100">
        <f t="shared" si="19"/>
        <v>0</v>
      </c>
      <c r="M97" s="100">
        <f t="shared" si="20"/>
        <v>0</v>
      </c>
      <c r="N97" s="100">
        <f t="shared" si="21"/>
        <v>0</v>
      </c>
      <c r="O97" s="100">
        <f t="shared" si="22"/>
        <v>0</v>
      </c>
      <c r="P97" s="100">
        <f t="shared" si="23"/>
        <v>0</v>
      </c>
      <c r="Q97" s="292"/>
    </row>
    <row r="98" spans="1:17">
      <c r="A98" s="119"/>
      <c r="B98" s="286">
        <v>81</v>
      </c>
      <c r="C98" s="286">
        <v>80.5</v>
      </c>
      <c r="D98" s="374"/>
      <c r="E98" s="265">
        <v>0.16</v>
      </c>
      <c r="F98" s="265">
        <v>0.1</v>
      </c>
      <c r="G98" s="265">
        <f t="shared" si="16"/>
        <v>0</v>
      </c>
      <c r="H98" s="265">
        <f t="shared" si="17"/>
        <v>0</v>
      </c>
      <c r="I98" s="253"/>
      <c r="J98" s="292"/>
      <c r="K98" s="100">
        <f t="shared" si="18"/>
        <v>0</v>
      </c>
      <c r="L98" s="100">
        <f t="shared" si="19"/>
        <v>0</v>
      </c>
      <c r="M98" s="100">
        <f t="shared" si="20"/>
        <v>0</v>
      </c>
      <c r="N98" s="100">
        <f t="shared" si="21"/>
        <v>0</v>
      </c>
      <c r="O98" s="100">
        <f t="shared" si="22"/>
        <v>0</v>
      </c>
      <c r="P98" s="100">
        <f t="shared" si="23"/>
        <v>0</v>
      </c>
      <c r="Q98" s="292"/>
    </row>
    <row r="99" spans="1:17">
      <c r="A99" s="119"/>
      <c r="B99" s="286">
        <v>82</v>
      </c>
      <c r="C99" s="286">
        <v>81.5</v>
      </c>
      <c r="D99" s="374"/>
      <c r="E99" s="265">
        <v>0.16</v>
      </c>
      <c r="F99" s="265">
        <v>0.1</v>
      </c>
      <c r="G99" s="265">
        <f t="shared" si="16"/>
        <v>0</v>
      </c>
      <c r="H99" s="265">
        <f t="shared" si="17"/>
        <v>0</v>
      </c>
      <c r="I99" s="253"/>
      <c r="J99" s="292"/>
      <c r="K99" s="100">
        <f t="shared" si="18"/>
        <v>0</v>
      </c>
      <c r="L99" s="100">
        <f t="shared" si="19"/>
        <v>0</v>
      </c>
      <c r="M99" s="100">
        <f t="shared" si="20"/>
        <v>0</v>
      </c>
      <c r="N99" s="100">
        <f t="shared" si="21"/>
        <v>0</v>
      </c>
      <c r="O99" s="100">
        <f t="shared" si="22"/>
        <v>0</v>
      </c>
      <c r="P99" s="100">
        <f t="shared" si="23"/>
        <v>0</v>
      </c>
      <c r="Q99" s="292"/>
    </row>
    <row r="100" spans="1:17">
      <c r="A100" s="119"/>
      <c r="B100" s="286">
        <v>83</v>
      </c>
      <c r="C100" s="286">
        <v>82.5</v>
      </c>
      <c r="D100" s="374"/>
      <c r="E100" s="265">
        <v>0.16</v>
      </c>
      <c r="F100" s="265">
        <v>0.1</v>
      </c>
      <c r="G100" s="265">
        <f t="shared" si="16"/>
        <v>0</v>
      </c>
      <c r="H100" s="265">
        <f t="shared" si="17"/>
        <v>0</v>
      </c>
      <c r="I100" s="253"/>
      <c r="J100" s="292"/>
      <c r="K100" s="100">
        <f t="shared" si="18"/>
        <v>0</v>
      </c>
      <c r="L100" s="100">
        <f t="shared" si="19"/>
        <v>0</v>
      </c>
      <c r="M100" s="100">
        <f t="shared" si="20"/>
        <v>0</v>
      </c>
      <c r="N100" s="100">
        <f t="shared" si="21"/>
        <v>0</v>
      </c>
      <c r="O100" s="100">
        <f t="shared" si="22"/>
        <v>0</v>
      </c>
      <c r="P100" s="100">
        <f t="shared" si="23"/>
        <v>0</v>
      </c>
      <c r="Q100" s="292"/>
    </row>
    <row r="101" spans="1:17">
      <c r="A101" s="119"/>
      <c r="B101" s="286">
        <v>84</v>
      </c>
      <c r="C101" s="286">
        <v>83.5</v>
      </c>
      <c r="D101" s="374"/>
      <c r="E101" s="265">
        <v>0.16</v>
      </c>
      <c r="F101" s="265">
        <v>0.1</v>
      </c>
      <c r="G101" s="265">
        <f t="shared" si="16"/>
        <v>0</v>
      </c>
      <c r="H101" s="265">
        <f t="shared" si="17"/>
        <v>0</v>
      </c>
      <c r="I101" s="253"/>
      <c r="J101" s="292"/>
      <c r="K101" s="100">
        <f t="shared" si="18"/>
        <v>0</v>
      </c>
      <c r="L101" s="100">
        <f t="shared" si="19"/>
        <v>0</v>
      </c>
      <c r="M101" s="100">
        <f t="shared" si="20"/>
        <v>0</v>
      </c>
      <c r="N101" s="100">
        <f t="shared" si="21"/>
        <v>0</v>
      </c>
      <c r="O101" s="100">
        <f t="shared" si="22"/>
        <v>0</v>
      </c>
      <c r="P101" s="100">
        <f t="shared" si="23"/>
        <v>0</v>
      </c>
      <c r="Q101" s="292"/>
    </row>
    <row r="102" spans="1:17">
      <c r="A102" s="119"/>
      <c r="B102" s="286">
        <v>85</v>
      </c>
      <c r="C102" s="286">
        <v>84.5</v>
      </c>
      <c r="D102" s="374"/>
      <c r="E102" s="265">
        <v>0.16</v>
      </c>
      <c r="F102" s="265">
        <v>0.1</v>
      </c>
      <c r="G102" s="265">
        <f t="shared" si="16"/>
        <v>0</v>
      </c>
      <c r="H102" s="265">
        <f t="shared" si="17"/>
        <v>0</v>
      </c>
      <c r="I102" s="253"/>
      <c r="J102" s="292"/>
      <c r="K102" s="100">
        <f t="shared" si="18"/>
        <v>0</v>
      </c>
      <c r="L102" s="100">
        <f t="shared" si="19"/>
        <v>0</v>
      </c>
      <c r="M102" s="100">
        <f t="shared" si="20"/>
        <v>0</v>
      </c>
      <c r="N102" s="100">
        <f t="shared" si="21"/>
        <v>0</v>
      </c>
      <c r="O102" s="100">
        <f t="shared" si="22"/>
        <v>0</v>
      </c>
      <c r="P102" s="100">
        <f t="shared" si="23"/>
        <v>0</v>
      </c>
      <c r="Q102" s="292"/>
    </row>
    <row r="103" spans="1:17">
      <c r="A103" s="119"/>
      <c r="B103" s="286">
        <v>86</v>
      </c>
      <c r="C103" s="286">
        <v>85.5</v>
      </c>
      <c r="D103" s="374"/>
      <c r="E103" s="265">
        <v>0.16</v>
      </c>
      <c r="F103" s="265">
        <v>0.1</v>
      </c>
      <c r="G103" s="265">
        <f t="shared" si="16"/>
        <v>0</v>
      </c>
      <c r="H103" s="265">
        <f t="shared" si="17"/>
        <v>0</v>
      </c>
      <c r="I103" s="253"/>
      <c r="J103" s="292"/>
      <c r="K103" s="100">
        <f t="shared" si="18"/>
        <v>0</v>
      </c>
      <c r="L103" s="100">
        <f t="shared" si="19"/>
        <v>0</v>
      </c>
      <c r="M103" s="100">
        <f t="shared" si="20"/>
        <v>0</v>
      </c>
      <c r="N103" s="100">
        <f t="shared" si="21"/>
        <v>0</v>
      </c>
      <c r="O103" s="100">
        <f t="shared" si="22"/>
        <v>0</v>
      </c>
      <c r="P103" s="100">
        <f t="shared" si="23"/>
        <v>0</v>
      </c>
      <c r="Q103" s="292"/>
    </row>
    <row r="104" spans="1:17">
      <c r="A104" s="119"/>
      <c r="B104" s="286">
        <v>87</v>
      </c>
      <c r="C104" s="286">
        <v>86.5</v>
      </c>
      <c r="D104" s="374"/>
      <c r="E104" s="265">
        <v>0.16</v>
      </c>
      <c r="F104" s="265">
        <v>0.1</v>
      </c>
      <c r="G104" s="265">
        <f t="shared" si="16"/>
        <v>0</v>
      </c>
      <c r="H104" s="265">
        <f t="shared" si="17"/>
        <v>0</v>
      </c>
      <c r="I104" s="253"/>
      <c r="J104" s="292"/>
      <c r="K104" s="100">
        <f t="shared" si="18"/>
        <v>0</v>
      </c>
      <c r="L104" s="100">
        <f t="shared" si="19"/>
        <v>0</v>
      </c>
      <c r="M104" s="100">
        <f t="shared" si="20"/>
        <v>0</v>
      </c>
      <c r="N104" s="100">
        <f t="shared" si="21"/>
        <v>0</v>
      </c>
      <c r="O104" s="100">
        <f t="shared" si="22"/>
        <v>0</v>
      </c>
      <c r="P104" s="100">
        <f t="shared" si="23"/>
        <v>0</v>
      </c>
      <c r="Q104" s="292"/>
    </row>
    <row r="105" spans="1:17">
      <c r="A105" s="119"/>
      <c r="B105" s="286">
        <v>88</v>
      </c>
      <c r="C105" s="286">
        <v>87.5</v>
      </c>
      <c r="D105" s="374"/>
      <c r="E105" s="265">
        <v>0.16</v>
      </c>
      <c r="F105" s="265">
        <v>0.1</v>
      </c>
      <c r="G105" s="265">
        <f t="shared" si="16"/>
        <v>0</v>
      </c>
      <c r="H105" s="265">
        <f t="shared" si="17"/>
        <v>0</v>
      </c>
      <c r="I105" s="253"/>
      <c r="J105" s="292"/>
      <c r="K105" s="100">
        <f t="shared" si="18"/>
        <v>0</v>
      </c>
      <c r="L105" s="100">
        <f t="shared" si="19"/>
        <v>0</v>
      </c>
      <c r="M105" s="100">
        <f t="shared" si="20"/>
        <v>0</v>
      </c>
      <c r="N105" s="100">
        <f t="shared" si="21"/>
        <v>0</v>
      </c>
      <c r="O105" s="100">
        <f t="shared" si="22"/>
        <v>0</v>
      </c>
      <c r="P105" s="100">
        <f t="shared" si="23"/>
        <v>0</v>
      </c>
      <c r="Q105" s="292"/>
    </row>
    <row r="106" spans="1:17">
      <c r="A106" s="119"/>
      <c r="B106" s="286">
        <v>89</v>
      </c>
      <c r="C106" s="286">
        <v>88.5</v>
      </c>
      <c r="D106" s="374"/>
      <c r="E106" s="265">
        <v>0.16</v>
      </c>
      <c r="F106" s="265">
        <v>0.1</v>
      </c>
      <c r="G106" s="265">
        <f t="shared" si="16"/>
        <v>0</v>
      </c>
      <c r="H106" s="265">
        <f t="shared" si="17"/>
        <v>0</v>
      </c>
      <c r="I106" s="253"/>
      <c r="J106" s="292"/>
      <c r="K106" s="100">
        <f t="shared" si="18"/>
        <v>0</v>
      </c>
      <c r="L106" s="100">
        <f t="shared" si="19"/>
        <v>0</v>
      </c>
      <c r="M106" s="100">
        <f t="shared" si="20"/>
        <v>0</v>
      </c>
      <c r="N106" s="100">
        <f t="shared" si="21"/>
        <v>0</v>
      </c>
      <c r="O106" s="100">
        <f t="shared" si="22"/>
        <v>0</v>
      </c>
      <c r="P106" s="100">
        <f t="shared" si="23"/>
        <v>0</v>
      </c>
      <c r="Q106" s="292"/>
    </row>
    <row r="107" spans="1:17">
      <c r="A107" s="119"/>
      <c r="B107" s="286">
        <v>90</v>
      </c>
      <c r="C107" s="286">
        <v>89.5</v>
      </c>
      <c r="D107" s="374"/>
      <c r="E107" s="265">
        <v>0.16</v>
      </c>
      <c r="F107" s="265">
        <v>0.1</v>
      </c>
      <c r="G107" s="265">
        <f t="shared" si="16"/>
        <v>0</v>
      </c>
      <c r="H107" s="265">
        <f t="shared" si="17"/>
        <v>0</v>
      </c>
      <c r="I107" s="253"/>
      <c r="J107" s="292"/>
      <c r="K107" s="100">
        <f t="shared" si="18"/>
        <v>0</v>
      </c>
      <c r="L107" s="100">
        <f t="shared" si="19"/>
        <v>0</v>
      </c>
      <c r="M107" s="100">
        <f t="shared" si="20"/>
        <v>0</v>
      </c>
      <c r="N107" s="100">
        <f t="shared" si="21"/>
        <v>0</v>
      </c>
      <c r="O107" s="100">
        <f t="shared" si="22"/>
        <v>0</v>
      </c>
      <c r="P107" s="100">
        <f t="shared" si="23"/>
        <v>0</v>
      </c>
      <c r="Q107" s="292"/>
    </row>
    <row r="108" spans="1:17">
      <c r="A108" s="119"/>
      <c r="B108" s="286">
        <v>91</v>
      </c>
      <c r="C108" s="286">
        <v>90.5</v>
      </c>
      <c r="D108" s="374"/>
      <c r="E108" s="265">
        <v>0.16</v>
      </c>
      <c r="F108" s="265">
        <v>0.1</v>
      </c>
      <c r="G108" s="265">
        <f t="shared" si="16"/>
        <v>0</v>
      </c>
      <c r="H108" s="265">
        <f t="shared" si="17"/>
        <v>0</v>
      </c>
      <c r="I108" s="253"/>
      <c r="J108" s="292"/>
      <c r="K108" s="100">
        <f t="shared" si="18"/>
        <v>0</v>
      </c>
      <c r="L108" s="100">
        <f t="shared" si="19"/>
        <v>0</v>
      </c>
      <c r="M108" s="100">
        <f t="shared" si="20"/>
        <v>0</v>
      </c>
      <c r="N108" s="100">
        <f t="shared" si="21"/>
        <v>0</v>
      </c>
      <c r="O108" s="100">
        <f t="shared" si="22"/>
        <v>0</v>
      </c>
      <c r="P108" s="100">
        <f t="shared" si="23"/>
        <v>0</v>
      </c>
      <c r="Q108" s="292"/>
    </row>
    <row r="109" spans="1:17">
      <c r="A109" s="119"/>
      <c r="B109" s="286">
        <v>92</v>
      </c>
      <c r="C109" s="286">
        <v>91.5</v>
      </c>
      <c r="D109" s="374"/>
      <c r="E109" s="265">
        <v>0.16</v>
      </c>
      <c r="F109" s="265">
        <v>0.1</v>
      </c>
      <c r="G109" s="265">
        <f t="shared" si="16"/>
        <v>0</v>
      </c>
      <c r="H109" s="265">
        <f t="shared" si="17"/>
        <v>0</v>
      </c>
      <c r="I109" s="253"/>
      <c r="J109" s="292"/>
      <c r="K109" s="100">
        <f t="shared" si="18"/>
        <v>0</v>
      </c>
      <c r="L109" s="100">
        <f t="shared" si="19"/>
        <v>0</v>
      </c>
      <c r="M109" s="100">
        <f t="shared" si="20"/>
        <v>0</v>
      </c>
      <c r="N109" s="100">
        <f t="shared" si="21"/>
        <v>0</v>
      </c>
      <c r="O109" s="100">
        <f t="shared" si="22"/>
        <v>0</v>
      </c>
      <c r="P109" s="100">
        <f t="shared" si="23"/>
        <v>0</v>
      </c>
      <c r="Q109" s="292"/>
    </row>
    <row r="110" spans="1:17">
      <c r="A110" s="119"/>
      <c r="B110" s="286">
        <v>93</v>
      </c>
      <c r="C110" s="286">
        <v>92.5</v>
      </c>
      <c r="D110" s="374"/>
      <c r="E110" s="265">
        <v>0.16</v>
      </c>
      <c r="F110" s="265">
        <v>0.1</v>
      </c>
      <c r="G110" s="265">
        <f t="shared" si="16"/>
        <v>0</v>
      </c>
      <c r="H110" s="265">
        <f t="shared" si="17"/>
        <v>0</v>
      </c>
      <c r="I110" s="253"/>
      <c r="J110" s="292"/>
      <c r="K110" s="100">
        <f t="shared" si="18"/>
        <v>0</v>
      </c>
      <c r="L110" s="100">
        <f t="shared" si="19"/>
        <v>0</v>
      </c>
      <c r="M110" s="100">
        <f t="shared" si="20"/>
        <v>0</v>
      </c>
      <c r="N110" s="100">
        <f t="shared" si="21"/>
        <v>0</v>
      </c>
      <c r="O110" s="100">
        <f t="shared" si="22"/>
        <v>0</v>
      </c>
      <c r="P110" s="100">
        <f t="shared" si="23"/>
        <v>0</v>
      </c>
      <c r="Q110" s="292"/>
    </row>
    <row r="111" spans="1:17">
      <c r="A111" s="119"/>
      <c r="B111" s="286">
        <v>94</v>
      </c>
      <c r="C111" s="286">
        <v>93.5</v>
      </c>
      <c r="D111" s="374"/>
      <c r="E111" s="265">
        <v>0.16</v>
      </c>
      <c r="F111" s="265">
        <v>0.1</v>
      </c>
      <c r="G111" s="265">
        <f t="shared" si="16"/>
        <v>0</v>
      </c>
      <c r="H111" s="265">
        <f t="shared" si="17"/>
        <v>0</v>
      </c>
      <c r="I111" s="253"/>
      <c r="J111" s="292"/>
      <c r="K111" s="100">
        <f t="shared" si="18"/>
        <v>0</v>
      </c>
      <c r="L111" s="100">
        <f t="shared" si="19"/>
        <v>0</v>
      </c>
      <c r="M111" s="100">
        <f t="shared" si="20"/>
        <v>0</v>
      </c>
      <c r="N111" s="100">
        <f t="shared" si="21"/>
        <v>0</v>
      </c>
      <c r="O111" s="100">
        <f t="shared" si="22"/>
        <v>0</v>
      </c>
      <c r="P111" s="100">
        <f t="shared" si="23"/>
        <v>0</v>
      </c>
      <c r="Q111" s="292"/>
    </row>
    <row r="112" spans="1:17">
      <c r="A112" s="119"/>
      <c r="B112" s="286">
        <v>95</v>
      </c>
      <c r="C112" s="286">
        <v>94.5</v>
      </c>
      <c r="D112" s="374"/>
      <c r="E112" s="265">
        <v>0.16</v>
      </c>
      <c r="F112" s="265">
        <v>0.1</v>
      </c>
      <c r="G112" s="265">
        <f t="shared" si="16"/>
        <v>0</v>
      </c>
      <c r="H112" s="265">
        <f t="shared" si="17"/>
        <v>0</v>
      </c>
      <c r="I112" s="253"/>
      <c r="J112" s="292"/>
      <c r="K112" s="100">
        <f t="shared" si="18"/>
        <v>0</v>
      </c>
      <c r="L112" s="100">
        <f t="shared" si="19"/>
        <v>0</v>
      </c>
      <c r="M112" s="100">
        <f t="shared" si="20"/>
        <v>0</v>
      </c>
      <c r="N112" s="100">
        <f t="shared" si="21"/>
        <v>0</v>
      </c>
      <c r="O112" s="100">
        <f t="shared" si="22"/>
        <v>0</v>
      </c>
      <c r="P112" s="100">
        <f t="shared" si="23"/>
        <v>0</v>
      </c>
      <c r="Q112" s="292"/>
    </row>
    <row r="113" spans="1:26">
      <c r="A113" s="119"/>
      <c r="B113" s="286">
        <v>96</v>
      </c>
      <c r="C113" s="286">
        <v>95.5</v>
      </c>
      <c r="D113" s="374"/>
      <c r="E113" s="265">
        <v>0.16</v>
      </c>
      <c r="F113" s="265">
        <v>0.1</v>
      </c>
      <c r="G113" s="265">
        <f t="shared" si="16"/>
        <v>0</v>
      </c>
      <c r="H113" s="265">
        <f t="shared" si="17"/>
        <v>0</v>
      </c>
      <c r="I113" s="253"/>
      <c r="J113" s="292"/>
      <c r="K113" s="100">
        <f t="shared" si="18"/>
        <v>0</v>
      </c>
      <c r="L113" s="100">
        <f t="shared" si="19"/>
        <v>0</v>
      </c>
      <c r="M113" s="100">
        <f t="shared" si="20"/>
        <v>0</v>
      </c>
      <c r="N113" s="100">
        <f t="shared" si="21"/>
        <v>0</v>
      </c>
      <c r="O113" s="100">
        <f t="shared" si="22"/>
        <v>0</v>
      </c>
      <c r="P113" s="100">
        <f t="shared" si="23"/>
        <v>0</v>
      </c>
      <c r="Q113" s="292"/>
    </row>
    <row r="114" spans="1:26">
      <c r="A114" s="119"/>
      <c r="B114" s="286">
        <v>97</v>
      </c>
      <c r="C114" s="286">
        <v>96.5</v>
      </c>
      <c r="D114" s="374"/>
      <c r="E114" s="265">
        <v>0.16</v>
      </c>
      <c r="F114" s="265">
        <v>0.1</v>
      </c>
      <c r="G114" s="265">
        <f t="shared" si="16"/>
        <v>0</v>
      </c>
      <c r="H114" s="265">
        <f t="shared" si="17"/>
        <v>0</v>
      </c>
      <c r="I114" s="253"/>
      <c r="J114" s="292"/>
      <c r="K114" s="100">
        <f t="shared" si="18"/>
        <v>0</v>
      </c>
      <c r="L114" s="100">
        <f t="shared" si="19"/>
        <v>0</v>
      </c>
      <c r="M114" s="100">
        <f t="shared" si="20"/>
        <v>0</v>
      </c>
      <c r="N114" s="100">
        <f t="shared" si="21"/>
        <v>0</v>
      </c>
      <c r="O114" s="100">
        <f t="shared" si="22"/>
        <v>0</v>
      </c>
      <c r="P114" s="100">
        <f t="shared" si="23"/>
        <v>0</v>
      </c>
      <c r="Q114" s="292"/>
    </row>
    <row r="115" spans="1:26">
      <c r="A115" s="119"/>
      <c r="B115" s="286">
        <v>98</v>
      </c>
      <c r="C115" s="286">
        <v>97.5</v>
      </c>
      <c r="D115" s="374"/>
      <c r="E115" s="265">
        <v>0.16</v>
      </c>
      <c r="F115" s="265">
        <v>0.1</v>
      </c>
      <c r="G115" s="265">
        <f t="shared" si="16"/>
        <v>0</v>
      </c>
      <c r="H115" s="265">
        <f t="shared" si="17"/>
        <v>0</v>
      </c>
      <c r="I115" s="253"/>
      <c r="J115" s="292"/>
      <c r="K115" s="100">
        <f t="shared" si="18"/>
        <v>0</v>
      </c>
      <c r="L115" s="100">
        <f t="shared" si="19"/>
        <v>0</v>
      </c>
      <c r="M115" s="100">
        <f t="shared" si="20"/>
        <v>0</v>
      </c>
      <c r="N115" s="100">
        <f t="shared" si="21"/>
        <v>0</v>
      </c>
      <c r="O115" s="100">
        <f t="shared" si="22"/>
        <v>0</v>
      </c>
      <c r="P115" s="100">
        <f t="shared" si="23"/>
        <v>0</v>
      </c>
      <c r="Q115" s="292"/>
    </row>
    <row r="116" spans="1:26">
      <c r="A116" s="119"/>
      <c r="B116" s="286">
        <v>99</v>
      </c>
      <c r="C116" s="286">
        <v>98.5</v>
      </c>
      <c r="D116" s="374"/>
      <c r="E116" s="265">
        <v>0.16</v>
      </c>
      <c r="F116" s="265">
        <v>0.1</v>
      </c>
      <c r="G116" s="265">
        <f t="shared" si="16"/>
        <v>0</v>
      </c>
      <c r="H116" s="265">
        <f t="shared" si="17"/>
        <v>0</v>
      </c>
      <c r="I116" s="253"/>
      <c r="J116" s="292"/>
      <c r="K116" s="100">
        <f t="shared" si="18"/>
        <v>0</v>
      </c>
      <c r="L116" s="100">
        <f t="shared" si="19"/>
        <v>0</v>
      </c>
      <c r="M116" s="100">
        <f t="shared" si="20"/>
        <v>0</v>
      </c>
      <c r="N116" s="100">
        <f t="shared" si="21"/>
        <v>0</v>
      </c>
      <c r="O116" s="100">
        <f t="shared" si="22"/>
        <v>0</v>
      </c>
      <c r="P116" s="100">
        <f t="shared" si="23"/>
        <v>0</v>
      </c>
      <c r="Q116" s="292"/>
    </row>
    <row r="117" spans="1:26">
      <c r="A117" s="119"/>
      <c r="B117" s="287">
        <v>100</v>
      </c>
      <c r="C117" s="287">
        <v>99.5</v>
      </c>
      <c r="D117" s="374"/>
      <c r="E117" s="266">
        <v>0.16</v>
      </c>
      <c r="F117" s="266">
        <v>0.1</v>
      </c>
      <c r="G117" s="266">
        <f t="shared" si="16"/>
        <v>0</v>
      </c>
      <c r="H117" s="266">
        <f t="shared" si="17"/>
        <v>0</v>
      </c>
      <c r="I117" s="253"/>
      <c r="J117" s="292"/>
      <c r="K117" s="100">
        <f t="shared" si="18"/>
        <v>0</v>
      </c>
      <c r="L117" s="100">
        <f t="shared" si="19"/>
        <v>0</v>
      </c>
      <c r="M117" s="100">
        <f t="shared" si="20"/>
        <v>0</v>
      </c>
      <c r="N117" s="100">
        <f t="shared" si="21"/>
        <v>0</v>
      </c>
      <c r="O117" s="100">
        <f t="shared" si="22"/>
        <v>0</v>
      </c>
      <c r="P117" s="100">
        <f t="shared" si="23"/>
        <v>0</v>
      </c>
      <c r="Q117" s="292"/>
    </row>
    <row r="118" spans="1:26" ht="13">
      <c r="A118" s="119"/>
      <c r="B118" s="1045" t="s">
        <v>209</v>
      </c>
      <c r="C118" s="1046"/>
      <c r="D118" s="1046"/>
      <c r="E118" s="1046"/>
      <c r="F118" s="1046"/>
      <c r="G118" s="1046"/>
      <c r="H118" s="1047"/>
      <c r="I118" s="101">
        <f>SUM(I$18:I$117)</f>
        <v>0</v>
      </c>
      <c r="J118" s="101">
        <f t="shared" ref="J118:Q118" si="24">SUM(J$18:J$117)</f>
        <v>0</v>
      </c>
      <c r="K118" s="101">
        <f t="shared" si="24"/>
        <v>0</v>
      </c>
      <c r="L118" s="101">
        <f t="shared" si="24"/>
        <v>0</v>
      </c>
      <c r="M118" s="101">
        <f t="shared" si="24"/>
        <v>0</v>
      </c>
      <c r="N118" s="101">
        <f t="shared" si="24"/>
        <v>0</v>
      </c>
      <c r="O118" s="101">
        <f t="shared" si="24"/>
        <v>0</v>
      </c>
      <c r="P118" s="101">
        <f t="shared" si="24"/>
        <v>0</v>
      </c>
      <c r="Q118" s="101">
        <f t="shared" si="24"/>
        <v>0</v>
      </c>
    </row>
    <row r="119" spans="1:26">
      <c r="A119" s="119"/>
      <c r="B119" s="85"/>
      <c r="C119" s="85"/>
      <c r="D119" s="85"/>
      <c r="E119" s="85"/>
      <c r="F119" s="85"/>
      <c r="G119" s="85"/>
      <c r="H119" s="85"/>
      <c r="I119" s="85"/>
      <c r="J119" s="85"/>
      <c r="K119" s="85"/>
      <c r="L119" s="85"/>
      <c r="M119" s="85"/>
      <c r="N119" s="85"/>
      <c r="O119" s="85"/>
      <c r="P119" s="85"/>
      <c r="Y119" s="85"/>
      <c r="Z119" s="85"/>
    </row>
    <row r="121" spans="1:26" ht="14.5">
      <c r="B121" s="140" t="s">
        <v>353</v>
      </c>
    </row>
  </sheetData>
  <sheetProtection algorithmName="SHA-512" hashValue="4IOS6cylLC//VSVCGLbL464dmmoV4VLH4VNm+XcJ+0TV38On70Z6QrzZYqOI9iDqbNiRt9yuDjhw66JguaGLNw==" saltValue="0nGFSnjM0O7O6WHfdmwsDQ==" spinCount="100000" sheet="1" formatCells="0" formatColumns="0" formatRows="0"/>
  <protectedRanges>
    <protectedRange sqref="I18:J117 Q18:Q117" name="Cashflows"/>
  </protectedRanges>
  <mergeCells count="20">
    <mergeCell ref="G3:J3"/>
    <mergeCell ref="G4:J4"/>
    <mergeCell ref="C9:I9"/>
    <mergeCell ref="H16:H17"/>
    <mergeCell ref="G16:G17"/>
    <mergeCell ref="D16:D17"/>
    <mergeCell ref="C16:C17"/>
    <mergeCell ref="I16:J16"/>
    <mergeCell ref="C10:I10"/>
    <mergeCell ref="C11:I11"/>
    <mergeCell ref="E16:E17"/>
    <mergeCell ref="F16:F17"/>
    <mergeCell ref="C12:I12"/>
    <mergeCell ref="Q16:Q17"/>
    <mergeCell ref="B118:H118"/>
    <mergeCell ref="B16:B17"/>
    <mergeCell ref="C8:I8"/>
    <mergeCell ref="O16:P16"/>
    <mergeCell ref="M16:N16"/>
    <mergeCell ref="K16:L16"/>
  </mergeCells>
  <phoneticPr fontId="30" type="noConversion"/>
  <pageMargins left="0.23622047244094491" right="0.23622047244094491" top="0.74803149606299213" bottom="0.74803149606299213" header="0.31496062992125984" footer="0.31496062992125984"/>
  <pageSetup paperSize="9" scale="6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rgb="FFFFFF66"/>
  </sheetPr>
  <dimension ref="A1:II42"/>
  <sheetViews>
    <sheetView showGridLines="0" zoomScaleNormal="100" zoomScaleSheetLayoutView="75" workbookViewId="0"/>
  </sheetViews>
  <sheetFormatPr defaultColWidth="9.1796875" defaultRowHeight="12.5"/>
  <cols>
    <col min="1" max="1" width="9.1796875" style="5"/>
    <col min="2" max="2" width="8.26953125" style="5" customWidth="1"/>
    <col min="3" max="3" width="5.453125" style="5" customWidth="1"/>
    <col min="4" max="4" width="64.453125" style="5" customWidth="1"/>
    <col min="5" max="5" width="17.453125" style="5" customWidth="1"/>
    <col min="6" max="6" width="7.1796875" style="5" customWidth="1"/>
    <col min="7" max="7" width="50.54296875" style="5" customWidth="1"/>
    <col min="8" max="10" width="18.54296875" style="5" customWidth="1"/>
    <col min="11" max="16384" width="9.1796875" style="5"/>
  </cols>
  <sheetData>
    <row r="1" spans="1:9" ht="15.75" customHeight="1">
      <c r="A1" s="60" t="s">
        <v>46</v>
      </c>
      <c r="C1" s="60"/>
      <c r="D1" s="60"/>
      <c r="E1" s="60"/>
      <c r="F1" s="60"/>
      <c r="G1" s="342"/>
    </row>
    <row r="2" spans="1:9">
      <c r="A2" s="653"/>
    </row>
    <row r="3" spans="1:9" ht="12.75" customHeight="1">
      <c r="C3" s="4"/>
      <c r="G3" s="20"/>
    </row>
    <row r="4" spans="1:9" s="20" customFormat="1" ht="12.75" customHeight="1">
      <c r="B4" s="81" t="s">
        <v>107</v>
      </c>
      <c r="D4" s="863">
        <f>รายชื่อแบบฟอร์ม!C3</f>
        <v>0</v>
      </c>
      <c r="E4" s="1015"/>
      <c r="F4" s="72"/>
      <c r="H4" s="24"/>
    </row>
    <row r="5" spans="1:9" s="20" customFormat="1" ht="12.75" customHeight="1">
      <c r="B5" s="82" t="s">
        <v>108</v>
      </c>
      <c r="D5" s="860">
        <f>รายชื่อแบบฟอร์ม!C4</f>
        <v>0</v>
      </c>
      <c r="E5" s="1015"/>
      <c r="F5" s="73"/>
      <c r="H5" s="24"/>
    </row>
    <row r="6" spans="1:9" s="20" customFormat="1" ht="12.75" customHeight="1">
      <c r="D6" s="22"/>
      <c r="E6" s="22"/>
      <c r="F6" s="32"/>
      <c r="G6" s="22"/>
      <c r="H6" s="22"/>
      <c r="I6" s="24"/>
    </row>
    <row r="7" spans="1:9" ht="12.75" customHeight="1">
      <c r="B7" s="26" t="s">
        <v>47</v>
      </c>
      <c r="C7" s="8"/>
      <c r="D7" s="8"/>
      <c r="E7" s="9"/>
      <c r="F7" s="8"/>
      <c r="G7" s="32"/>
      <c r="H7" s="32"/>
      <c r="I7" s="20"/>
    </row>
    <row r="8" spans="1:9" s="33" customFormat="1" ht="13">
      <c r="B8" s="396" t="s">
        <v>27</v>
      </c>
      <c r="C8" s="1144" t="s">
        <v>516</v>
      </c>
      <c r="D8" s="1144"/>
      <c r="E8" s="74" t="s">
        <v>521</v>
      </c>
      <c r="G8" s="35"/>
    </row>
    <row r="9" spans="1:9" ht="27" customHeight="1">
      <c r="B9" s="1192">
        <v>1</v>
      </c>
      <c r="C9" s="1191" t="s">
        <v>279</v>
      </c>
      <c r="D9" s="1191"/>
      <c r="E9" s="191">
        <f>SUM($E$10:$E$23)</f>
        <v>0</v>
      </c>
    </row>
    <row r="10" spans="1:9" ht="43.5" customHeight="1">
      <c r="B10" s="1193"/>
      <c r="C10" s="375" t="s">
        <v>31</v>
      </c>
      <c r="D10" s="226" t="s">
        <v>478</v>
      </c>
      <c r="E10" s="199">
        <f>'แบบฟอร์มที่ 7 - 7.2-7.7'!$I$10</f>
        <v>0</v>
      </c>
    </row>
    <row r="11" spans="1:9" s="20" customFormat="1" ht="27.65" customHeight="1">
      <c r="B11" s="1193"/>
      <c r="C11" s="375" t="s">
        <v>37</v>
      </c>
      <c r="D11" s="351" t="s">
        <v>414</v>
      </c>
      <c r="E11" s="214">
        <f>SUM('แบบฟอร์มที่ 7 - 7.2-7.7'!$I$12:$I$18)</f>
        <v>0</v>
      </c>
    </row>
    <row r="12" spans="1:9" s="20" customFormat="1" ht="27.65" customHeight="1">
      <c r="B12" s="1193"/>
      <c r="C12" s="375" t="s">
        <v>38</v>
      </c>
      <c r="D12" s="351" t="s">
        <v>476</v>
      </c>
      <c r="E12" s="214">
        <f>'แบบฟอร์มที่ 7 - 7.2-7.7'!$I$19</f>
        <v>0</v>
      </c>
    </row>
    <row r="13" spans="1:9" ht="27.65" customHeight="1">
      <c r="B13" s="1193"/>
      <c r="C13" s="117" t="s">
        <v>40</v>
      </c>
      <c r="D13" s="225" t="s">
        <v>477</v>
      </c>
      <c r="E13" s="197">
        <f>SUM('แบบฟอร์มที่ 7 - 7.2-7.7'!$I$21:$I$22)</f>
        <v>0</v>
      </c>
    </row>
    <row r="14" spans="1:9" s="20" customFormat="1" ht="15" customHeight="1">
      <c r="B14" s="1193"/>
      <c r="C14" s="117" t="s">
        <v>39</v>
      </c>
      <c r="D14" s="224" t="s">
        <v>415</v>
      </c>
      <c r="E14" s="197">
        <f>SUM('แบบฟอร์มที่ 7 - 7.2-7.7'!$I$24:$I$30)</f>
        <v>0</v>
      </c>
    </row>
    <row r="15" spans="1:9" s="20" customFormat="1" ht="15" customHeight="1">
      <c r="B15" s="1193"/>
      <c r="C15" s="117" t="s">
        <v>48</v>
      </c>
      <c r="D15" s="225" t="s">
        <v>416</v>
      </c>
      <c r="E15" s="197">
        <f>SUM('แบบฟอร์มที่ 7 - 7.2-7.7'!$I$32:$I$38)</f>
        <v>0</v>
      </c>
    </row>
    <row r="16" spans="1:9" s="20" customFormat="1" ht="15" customHeight="1">
      <c r="B16" s="1193"/>
      <c r="C16" s="117" t="s">
        <v>49</v>
      </c>
      <c r="D16" s="224" t="s">
        <v>642</v>
      </c>
      <c r="E16" s="199">
        <f>SUM('แบบฟอร์มที่ 7 - 7.2-7.7'!$I$40:$I$46)</f>
        <v>0</v>
      </c>
    </row>
    <row r="17" spans="2:5" s="20" customFormat="1" ht="15" customHeight="1">
      <c r="B17" s="1193"/>
      <c r="C17" s="117" t="s">
        <v>50</v>
      </c>
      <c r="D17" s="224" t="s">
        <v>450</v>
      </c>
      <c r="E17" s="199">
        <f>SUM('แบบฟอร์มที่ 7 - 7.2-7.7'!$I$48:$I$54)</f>
        <v>0</v>
      </c>
    </row>
    <row r="18" spans="2:5" ht="15" customHeight="1">
      <c r="B18" s="1193"/>
      <c r="C18" s="112" t="s">
        <v>51</v>
      </c>
      <c r="D18" s="224" t="s">
        <v>451</v>
      </c>
      <c r="E18" s="303">
        <f>SUM('แบบฟอร์มที่ 7 - 7.2-7.7'!$I$56:$I$62)</f>
        <v>0</v>
      </c>
    </row>
    <row r="19" spans="2:5" ht="15" customHeight="1">
      <c r="B19" s="1193"/>
      <c r="C19" s="117" t="s">
        <v>52</v>
      </c>
      <c r="D19" s="224" t="s">
        <v>649</v>
      </c>
      <c r="E19" s="199">
        <f>'แบบฟอร์มที่ 7 - 7.2-7.7'!$J$81</f>
        <v>0</v>
      </c>
    </row>
    <row r="20" spans="2:5" s="20" customFormat="1" ht="15" customHeight="1">
      <c r="B20" s="1193"/>
      <c r="C20" s="117" t="s">
        <v>53</v>
      </c>
      <c r="D20" s="224" t="s">
        <v>144</v>
      </c>
      <c r="E20" s="199">
        <f>'แบบฟอร์มที่ 7 - 7.2-7.7'!$J$83+'แบบฟอร์มที่ 7 - 7.2-7.7'!$J$84</f>
        <v>0</v>
      </c>
    </row>
    <row r="21" spans="2:5" s="20" customFormat="1" ht="15" customHeight="1">
      <c r="B21" s="1193"/>
      <c r="C21" s="117" t="s">
        <v>78</v>
      </c>
      <c r="D21" s="637" t="s">
        <v>810</v>
      </c>
      <c r="E21" s="639">
        <f>SUM('แบบฟอร์มที่ 7 - 7.2-7.7'!$J$87:$J$93)</f>
        <v>0</v>
      </c>
    </row>
    <row r="22" spans="2:5" ht="15" customHeight="1">
      <c r="B22" s="1193"/>
      <c r="C22" s="117" t="s">
        <v>79</v>
      </c>
      <c r="D22" s="637" t="s">
        <v>143</v>
      </c>
      <c r="E22" s="199">
        <f>'แบบฟอร์มที่ 7 - 7.2-7.7'!$J$94</f>
        <v>0</v>
      </c>
    </row>
    <row r="23" spans="2:5" ht="15" customHeight="1">
      <c r="B23" s="1164"/>
      <c r="C23" s="117" t="s">
        <v>80</v>
      </c>
      <c r="D23" s="637" t="s">
        <v>280</v>
      </c>
      <c r="E23" s="199">
        <f>'แบบฟอร์มที่ 7 - 7.2-7.7'!$J$95</f>
        <v>0</v>
      </c>
    </row>
    <row r="24" spans="2:5" s="20" customFormat="1" ht="15" customHeight="1">
      <c r="B24" s="1041">
        <v>2</v>
      </c>
      <c r="C24" s="376" t="s">
        <v>281</v>
      </c>
      <c r="D24" s="376"/>
      <c r="E24" s="191">
        <f>SUM($E$25:$E$26)</f>
        <v>0</v>
      </c>
    </row>
    <row r="25" spans="2:5" s="20" customFormat="1" ht="15" customHeight="1">
      <c r="B25" s="1042"/>
      <c r="C25" s="377" t="s">
        <v>31</v>
      </c>
      <c r="D25" s="212" t="s">
        <v>141</v>
      </c>
      <c r="E25" s="199">
        <f>SUM('แบบฟอร์มที่ 7 - 7.2-7.7'!$J$69:$J$71)</f>
        <v>0</v>
      </c>
    </row>
    <row r="26" spans="2:5" s="20" customFormat="1" ht="15" customHeight="1">
      <c r="B26" s="1043"/>
      <c r="C26" s="377" t="s">
        <v>37</v>
      </c>
      <c r="D26" s="212" t="s">
        <v>142</v>
      </c>
      <c r="E26" s="199">
        <f>SUM('แบบฟอร์มที่ 7 - 7.2-7.7'!$J$73:$J$75)</f>
        <v>0</v>
      </c>
    </row>
    <row r="27" spans="2:5" s="20" customFormat="1" ht="15" customHeight="1">
      <c r="B27" s="397">
        <v>3</v>
      </c>
      <c r="C27" s="376" t="s">
        <v>282</v>
      </c>
      <c r="D27" s="376"/>
      <c r="E27" s="191">
        <f>'แบบฟอร์มที่ 7 - 7.2-7.7'!$H$111</f>
        <v>0</v>
      </c>
    </row>
    <row r="28" spans="2:5" s="20" customFormat="1" ht="15" customHeight="1">
      <c r="B28" s="1192">
        <v>4</v>
      </c>
      <c r="C28" s="376" t="s">
        <v>160</v>
      </c>
      <c r="D28" s="376"/>
      <c r="E28" s="191">
        <f>SUM($E$29:$E$37)</f>
        <v>0</v>
      </c>
    </row>
    <row r="29" spans="2:5" s="20" customFormat="1" ht="15" customHeight="1">
      <c r="B29" s="1193"/>
      <c r="C29" s="375" t="s">
        <v>31</v>
      </c>
      <c r="D29" s="212" t="s">
        <v>283</v>
      </c>
      <c r="E29" s="199">
        <f>'แบบฟอร์มที่ 7 - 7.2-7.7'!$J$116</f>
        <v>0</v>
      </c>
    </row>
    <row r="30" spans="2:5" s="20" customFormat="1" ht="15" customHeight="1">
      <c r="B30" s="1193"/>
      <c r="C30" s="375" t="s">
        <v>37</v>
      </c>
      <c r="D30" s="212" t="s">
        <v>658</v>
      </c>
      <c r="E30" s="199">
        <f>'แบบฟอร์มที่ 7 - 7.2-7.7'!$J$117</f>
        <v>0</v>
      </c>
    </row>
    <row r="31" spans="2:5" s="20" customFormat="1" ht="15" customHeight="1">
      <c r="B31" s="1193"/>
      <c r="C31" s="375" t="s">
        <v>38</v>
      </c>
      <c r="D31" s="212" t="s">
        <v>659</v>
      </c>
      <c r="E31" s="199">
        <f>SUM('แบบฟอร์มที่ 7 - 7.2-7.7'!$J$119:$J$131)</f>
        <v>0</v>
      </c>
    </row>
    <row r="32" spans="2:5" s="20" customFormat="1" ht="15" customHeight="1">
      <c r="B32" s="1193"/>
      <c r="C32" s="375" t="s">
        <v>40</v>
      </c>
      <c r="D32" s="212" t="s">
        <v>163</v>
      </c>
      <c r="E32" s="199">
        <f>'แบบฟอร์มที่ 7 - 7.2-7.7'!$J$132</f>
        <v>0</v>
      </c>
    </row>
    <row r="33" spans="1:243" s="20" customFormat="1" ht="15" customHeight="1">
      <c r="B33" s="1193"/>
      <c r="C33" s="375" t="s">
        <v>39</v>
      </c>
      <c r="D33" s="212" t="s">
        <v>100</v>
      </c>
      <c r="E33" s="199">
        <f>'แบบฟอร์มที่ 7 - 7.2-7.7'!$J$133</f>
        <v>0</v>
      </c>
    </row>
    <row r="34" spans="1:243" ht="15" customHeight="1">
      <c r="B34" s="1193"/>
      <c r="C34" s="375" t="s">
        <v>48</v>
      </c>
      <c r="D34" s="212" t="s">
        <v>153</v>
      </c>
      <c r="E34" s="199">
        <f>'แบบฟอร์มที่ 7 - 7.2-7.7'!$J$134</f>
        <v>0</v>
      </c>
    </row>
    <row r="35" spans="1:243" s="39" customFormat="1" ht="27.65" customHeight="1">
      <c r="A35" s="20"/>
      <c r="B35" s="1193"/>
      <c r="C35" s="375" t="s">
        <v>49</v>
      </c>
      <c r="D35" s="212" t="s">
        <v>284</v>
      </c>
      <c r="E35" s="199">
        <f>'แบบฟอร์มที่ 7 - 7.2-7.7'!$J$135</f>
        <v>0</v>
      </c>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row>
    <row r="36" spans="1:243" s="10" customFormat="1" ht="15" customHeight="1">
      <c r="B36" s="1193"/>
      <c r="C36" s="375" t="s">
        <v>50</v>
      </c>
      <c r="D36" s="212" t="s">
        <v>154</v>
      </c>
      <c r="E36" s="199">
        <f>SUM('แบบฟอร์มที่ 7 - 7.2-7.7'!$J$137:$J$146)</f>
        <v>0</v>
      </c>
      <c r="L36" s="20"/>
      <c r="M36" s="25"/>
      <c r="N36" s="25"/>
      <c r="O36" s="25"/>
      <c r="P36" s="40"/>
      <c r="Q36" s="40"/>
      <c r="R36" s="40"/>
    </row>
    <row r="37" spans="1:243" s="23" customFormat="1" ht="15" customHeight="1">
      <c r="B37" s="1164"/>
      <c r="C37" s="377" t="s">
        <v>51</v>
      </c>
      <c r="D37" s="212" t="s">
        <v>122</v>
      </c>
      <c r="E37" s="199">
        <f>'แบบฟอร์มที่ 7 - 7.2-7.7'!$J$147</f>
        <v>0</v>
      </c>
      <c r="L37" s="20"/>
      <c r="M37" s="873"/>
      <c r="N37" s="873"/>
      <c r="O37" s="873"/>
      <c r="P37" s="873"/>
      <c r="Q37" s="873"/>
      <c r="R37" s="873"/>
    </row>
    <row r="38" spans="1:243" s="23" customFormat="1" ht="15" customHeight="1">
      <c r="B38" s="117">
        <v>5</v>
      </c>
      <c r="C38" s="378" t="s">
        <v>162</v>
      </c>
      <c r="D38" s="378"/>
      <c r="E38" s="191">
        <f>'แบบฟอร์มที่ 7 - 7.2-7.7'!$J$1154</f>
        <v>0</v>
      </c>
      <c r="L38" s="20"/>
      <c r="M38" s="873"/>
      <c r="N38" s="873"/>
      <c r="O38" s="873"/>
      <c r="P38" s="873"/>
      <c r="Q38" s="873"/>
      <c r="R38" s="873"/>
    </row>
    <row r="39" spans="1:243" s="10" customFormat="1" ht="15" customHeight="1">
      <c r="B39" s="112">
        <v>6</v>
      </c>
      <c r="C39" s="227" t="s">
        <v>375</v>
      </c>
      <c r="D39" s="223"/>
      <c r="E39" s="191">
        <f>$E$9+$E$24+$E$27+$E$28+$E$38</f>
        <v>0</v>
      </c>
      <c r="L39" s="20"/>
      <c r="M39" s="873"/>
      <c r="N39" s="873"/>
      <c r="O39" s="873"/>
      <c r="P39" s="873"/>
      <c r="Q39" s="873"/>
      <c r="R39" s="873"/>
    </row>
    <row r="40" spans="1:243" s="10" customFormat="1" ht="15" customHeight="1">
      <c r="F40" s="5"/>
      <c r="G40" s="5"/>
      <c r="H40" s="5"/>
      <c r="I40" s="5"/>
      <c r="J40" s="5"/>
      <c r="L40" s="20"/>
      <c r="M40" s="873"/>
      <c r="N40" s="873"/>
      <c r="O40" s="873"/>
      <c r="P40" s="873"/>
      <c r="Q40" s="873"/>
      <c r="R40" s="873"/>
    </row>
    <row r="41" spans="1:243" s="10" customFormat="1" ht="44.25" customHeight="1">
      <c r="F41" s="5"/>
      <c r="G41" s="5"/>
      <c r="H41" s="5"/>
      <c r="I41" s="5"/>
      <c r="J41" s="5"/>
      <c r="L41" s="20"/>
      <c r="M41" s="873"/>
      <c r="N41" s="873"/>
      <c r="O41" s="873"/>
      <c r="P41" s="873"/>
      <c r="Q41" s="873"/>
      <c r="R41" s="873"/>
    </row>
    <row r="42" spans="1:243" s="10" customFormat="1" ht="31.5" customHeight="1">
      <c r="F42" s="5"/>
      <c r="G42" s="5"/>
      <c r="H42" s="5"/>
      <c r="I42" s="5"/>
      <c r="J42" s="5"/>
      <c r="L42" s="20"/>
      <c r="M42" s="874"/>
      <c r="N42" s="1194"/>
      <c r="O42" s="1194"/>
      <c r="P42" s="1194"/>
      <c r="Q42" s="1194"/>
      <c r="R42" s="1194"/>
    </row>
  </sheetData>
  <sheetProtection algorithmName="SHA-512" hashValue="ux3NTZ9PH+1cyQ03QHWh9y+dt1e2GkQOHOAbptupVXCPkDc7+MzY28VCQoy59jndtkbosDIFRHBFKfTO9KQVzg==" saltValue="rtlFf2OLJaikgIyfqa8FAw==" spinCount="100000" sheet="1" formatCells="0" formatColumns="0" formatRows="0"/>
  <mergeCells count="13">
    <mergeCell ref="B9:B23"/>
    <mergeCell ref="B24:B26"/>
    <mergeCell ref="B28:B37"/>
    <mergeCell ref="M41:R41"/>
    <mergeCell ref="M42:R42"/>
    <mergeCell ref="M38:R38"/>
    <mergeCell ref="M40:R40"/>
    <mergeCell ref="M39:R39"/>
    <mergeCell ref="D4:E4"/>
    <mergeCell ref="D5:E5"/>
    <mergeCell ref="C8:D8"/>
    <mergeCell ref="C9:D9"/>
    <mergeCell ref="M37:R37"/>
  </mergeCells>
  <phoneticPr fontId="5" type="noConversion"/>
  <pageMargins left="0.23622047244094491" right="0.23622047244094491" top="0.74803149606299213" bottom="0.74803149606299213" header="0.31496062992125984" footer="0.31496062992125984"/>
  <pageSetup paperSize="9" scale="90" orientation="portrait" r:id="rId1"/>
  <headerFooter alignWithMargins="0">
    <oddFooter>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
    <tabColor rgb="FFFFFF66"/>
  </sheetPr>
  <dimension ref="A1:Z1161"/>
  <sheetViews>
    <sheetView showGridLines="0" topLeftCell="A20" zoomScale="115" zoomScaleNormal="115" zoomScaleSheetLayoutView="100" workbookViewId="0">
      <selection activeCell="I16" sqref="I16"/>
    </sheetView>
  </sheetViews>
  <sheetFormatPr defaultColWidth="9.1796875" defaultRowHeight="12.5"/>
  <cols>
    <col min="1" max="1" width="6.54296875" style="5" customWidth="1"/>
    <col min="2" max="2" width="7.81640625" style="5" customWidth="1"/>
    <col min="3" max="3" width="4.54296875" style="5" customWidth="1"/>
    <col min="4" max="4" width="5.1796875" style="5" customWidth="1"/>
    <col min="5" max="5" width="21.453125" style="5" customWidth="1"/>
    <col min="6" max="6" width="24.54296875" style="5" customWidth="1"/>
    <col min="7" max="9" width="21.453125" style="5" customWidth="1"/>
    <col min="10" max="10" width="21.54296875" style="5" customWidth="1"/>
    <col min="11" max="11" width="13.54296875" style="5" customWidth="1"/>
    <col min="12" max="12" width="20.54296875" style="5" customWidth="1"/>
    <col min="13" max="13" width="21.54296875" style="5" customWidth="1"/>
    <col min="14" max="14" width="13.54296875" style="5" customWidth="1"/>
    <col min="15" max="15" width="21.54296875" style="5" customWidth="1"/>
    <col min="16" max="16" width="13.54296875" style="5" customWidth="1"/>
    <col min="17" max="17" width="21.54296875" style="5" customWidth="1"/>
    <col min="18" max="18" width="19" style="5" customWidth="1"/>
    <col min="19" max="19" width="13.54296875" style="5" customWidth="1"/>
    <col min="20" max="20" width="21.54296875" style="5" customWidth="1"/>
    <col min="21" max="21" width="13.54296875" style="5" customWidth="1"/>
    <col min="22" max="22" width="21.54296875" style="5" customWidth="1"/>
    <col min="23" max="23" width="13.54296875" style="5" customWidth="1"/>
    <col min="24" max="24" width="21.54296875" style="5" customWidth="1"/>
    <col min="25" max="25" width="13.54296875" style="5" customWidth="1"/>
    <col min="26" max="26" width="21.54296875" style="5" customWidth="1"/>
    <col min="27" max="16384" width="9.1796875" style="5"/>
  </cols>
  <sheetData>
    <row r="1" spans="1:17" ht="15.5">
      <c r="A1" s="60" t="s">
        <v>46</v>
      </c>
      <c r="B1" s="60"/>
      <c r="C1" s="60"/>
      <c r="D1" s="60"/>
      <c r="E1" s="60"/>
      <c r="F1" s="60"/>
      <c r="G1" s="60"/>
      <c r="H1" s="60"/>
      <c r="I1" s="60"/>
      <c r="J1" s="41"/>
      <c r="K1" s="41"/>
      <c r="L1" s="41"/>
      <c r="M1" s="41"/>
      <c r="N1" s="41"/>
      <c r="O1" s="41"/>
      <c r="P1" s="41"/>
      <c r="Q1" s="41"/>
    </row>
    <row r="2" spans="1:17">
      <c r="A2" s="653"/>
      <c r="I2" s="11"/>
      <c r="J2" s="11"/>
      <c r="K2" s="11"/>
      <c r="L2" s="11"/>
      <c r="M2" s="11"/>
      <c r="N2" s="11"/>
      <c r="O2" s="11"/>
      <c r="P2" s="11"/>
      <c r="Q2" s="11"/>
    </row>
    <row r="3" spans="1:17">
      <c r="A3" s="3"/>
      <c r="I3" s="143"/>
      <c r="J3" s="143"/>
      <c r="K3" s="143"/>
      <c r="L3" s="143"/>
      <c r="M3" s="143"/>
      <c r="N3" s="143"/>
      <c r="O3" s="143"/>
      <c r="P3" s="143"/>
      <c r="Q3" s="143"/>
    </row>
    <row r="4" spans="1:17" ht="13">
      <c r="B4" s="81" t="s">
        <v>107</v>
      </c>
      <c r="E4" s="1208">
        <f>รายชื่อแบบฟอร์ม!C3</f>
        <v>0</v>
      </c>
      <c r="F4" s="1209"/>
      <c r="G4" s="58"/>
      <c r="J4" s="42"/>
      <c r="K4" s="42"/>
      <c r="L4" s="42"/>
      <c r="M4" s="42"/>
      <c r="N4" s="42"/>
      <c r="O4" s="42"/>
      <c r="P4" s="42"/>
      <c r="Q4" s="42"/>
    </row>
    <row r="5" spans="1:17" ht="13">
      <c r="B5" s="82" t="s">
        <v>108</v>
      </c>
      <c r="E5" s="1210">
        <f>รายชื่อแบบฟอร์ม!C4</f>
        <v>0</v>
      </c>
      <c r="F5" s="1211"/>
      <c r="G5" s="59"/>
      <c r="J5" s="42"/>
      <c r="K5" s="42"/>
      <c r="L5" s="42"/>
      <c r="M5" s="42"/>
      <c r="N5" s="42"/>
      <c r="O5" s="42"/>
      <c r="P5" s="42"/>
      <c r="Q5" s="42"/>
    </row>
    <row r="6" spans="1:17" ht="13">
      <c r="G6" s="8"/>
      <c r="H6" s="8"/>
      <c r="I6" s="8"/>
    </row>
    <row r="7" spans="1:17" ht="13">
      <c r="E7" s="26"/>
      <c r="J7" s="33"/>
      <c r="K7" s="33"/>
      <c r="L7" s="33"/>
      <c r="M7" s="33"/>
      <c r="N7" s="41"/>
      <c r="O7" s="41"/>
      <c r="P7" s="41"/>
      <c r="Q7" s="41"/>
    </row>
    <row r="8" spans="1:17" s="33" customFormat="1" ht="12.75" customHeight="1">
      <c r="A8" s="8"/>
      <c r="B8" s="114" t="s">
        <v>519</v>
      </c>
      <c r="C8" s="114"/>
      <c r="D8" s="114"/>
      <c r="E8" s="114"/>
      <c r="F8" s="114"/>
      <c r="G8" s="114"/>
      <c r="H8" s="114"/>
      <c r="I8" s="94" t="s">
        <v>521</v>
      </c>
      <c r="N8" s="206"/>
      <c r="O8" s="206"/>
      <c r="P8" s="206"/>
      <c r="Q8" s="206"/>
    </row>
    <row r="9" spans="1:17" s="33" customFormat="1" ht="81.650000000000006" customHeight="1">
      <c r="B9" s="213" t="s">
        <v>27</v>
      </c>
      <c r="C9" s="793" t="s">
        <v>28</v>
      </c>
      <c r="D9" s="794"/>
      <c r="E9" s="794"/>
      <c r="F9" s="794"/>
      <c r="G9" s="400" t="s">
        <v>807</v>
      </c>
      <c r="H9" s="356" t="s">
        <v>578</v>
      </c>
      <c r="I9" s="356" t="s">
        <v>263</v>
      </c>
    </row>
    <row r="10" spans="1:17" s="45" customFormat="1" ht="41.5" customHeight="1">
      <c r="B10" s="350" t="s">
        <v>43</v>
      </c>
      <c r="C10" s="1044" t="s">
        <v>479</v>
      </c>
      <c r="D10" s="1044"/>
      <c r="E10" s="1044"/>
      <c r="F10" s="1044"/>
      <c r="G10" s="444"/>
      <c r="H10" s="195">
        <v>0</v>
      </c>
      <c r="I10" s="196">
        <f>G10*H10</f>
        <v>0</v>
      </c>
    </row>
    <row r="11" spans="1:17" s="45" customFormat="1" ht="27.75" customHeight="1">
      <c r="B11" s="1224" t="s">
        <v>44</v>
      </c>
      <c r="C11" s="1044" t="s">
        <v>414</v>
      </c>
      <c r="D11" s="1044"/>
      <c r="E11" s="1044"/>
      <c r="F11" s="1044"/>
      <c r="G11" s="350"/>
      <c r="H11" s="350"/>
      <c r="I11" s="352"/>
    </row>
    <row r="12" spans="1:17" s="45" customFormat="1" ht="14.5" customHeight="1">
      <c r="B12" s="1224"/>
      <c r="C12" s="1044" t="s">
        <v>618</v>
      </c>
      <c r="D12" s="1044"/>
      <c r="E12" s="1044"/>
      <c r="F12" s="1044"/>
      <c r="G12" s="444"/>
      <c r="H12" s="304">
        <v>1E-4</v>
      </c>
      <c r="I12" s="196">
        <f t="shared" ref="I12:I18" si="0">G12*H12</f>
        <v>0</v>
      </c>
    </row>
    <row r="13" spans="1:17" s="45" customFormat="1" ht="14.5" customHeight="1">
      <c r="B13" s="1224"/>
      <c r="C13" s="1044" t="s">
        <v>619</v>
      </c>
      <c r="D13" s="1044"/>
      <c r="E13" s="1044"/>
      <c r="F13" s="1044"/>
      <c r="G13" s="444"/>
      <c r="H13" s="304">
        <v>3.5000000000000001E-3</v>
      </c>
      <c r="I13" s="196">
        <f>G13*H13</f>
        <v>0</v>
      </c>
    </row>
    <row r="14" spans="1:17" s="45" customFormat="1" ht="14.5" customHeight="1">
      <c r="B14" s="1224"/>
      <c r="C14" s="1044" t="s">
        <v>620</v>
      </c>
      <c r="D14" s="1044"/>
      <c r="E14" s="1044"/>
      <c r="F14" s="1044"/>
      <c r="G14" s="444"/>
      <c r="H14" s="304">
        <v>4.0000000000000001E-3</v>
      </c>
      <c r="I14" s="196">
        <f t="shared" si="0"/>
        <v>0</v>
      </c>
    </row>
    <row r="15" spans="1:17" s="45" customFormat="1" ht="14.5" customHeight="1">
      <c r="B15" s="1224"/>
      <c r="C15" s="1044" t="s">
        <v>621</v>
      </c>
      <c r="D15" s="1044"/>
      <c r="E15" s="1044"/>
      <c r="F15" s="1044"/>
      <c r="G15" s="444"/>
      <c r="H15" s="304">
        <v>1.4999999999999999E-2</v>
      </c>
      <c r="I15" s="196">
        <f t="shared" si="0"/>
        <v>0</v>
      </c>
    </row>
    <row r="16" spans="1:17" s="45" customFormat="1" ht="14.5" customHeight="1">
      <c r="B16" s="1224"/>
      <c r="C16" s="1044" t="s">
        <v>622</v>
      </c>
      <c r="D16" s="1044"/>
      <c r="E16" s="1044"/>
      <c r="F16" s="1044"/>
      <c r="G16" s="444"/>
      <c r="H16" s="304">
        <v>0.04</v>
      </c>
      <c r="I16" s="196">
        <f t="shared" si="0"/>
        <v>0</v>
      </c>
    </row>
    <row r="17" spans="2:9" s="45" customFormat="1" ht="14.5" customHeight="1">
      <c r="B17" s="1224"/>
      <c r="C17" s="1044" t="s">
        <v>623</v>
      </c>
      <c r="D17" s="1044"/>
      <c r="E17" s="1044"/>
      <c r="F17" s="1044"/>
      <c r="G17" s="444"/>
      <c r="H17" s="304">
        <v>0.14000000000000001</v>
      </c>
      <c r="I17" s="196">
        <f t="shared" si="0"/>
        <v>0</v>
      </c>
    </row>
    <row r="18" spans="2:9" s="45" customFormat="1" ht="14.5" customHeight="1">
      <c r="B18" s="1224"/>
      <c r="C18" s="1044" t="s">
        <v>639</v>
      </c>
      <c r="D18" s="1044"/>
      <c r="E18" s="1044"/>
      <c r="F18" s="1044"/>
      <c r="G18" s="444"/>
      <c r="H18" s="304">
        <v>0.14000000000000001</v>
      </c>
      <c r="I18" s="196">
        <f t="shared" si="0"/>
        <v>0</v>
      </c>
    </row>
    <row r="19" spans="2:9" s="45" customFormat="1" ht="41.5" customHeight="1">
      <c r="B19" s="350" t="s">
        <v>45</v>
      </c>
      <c r="C19" s="1044" t="s">
        <v>480</v>
      </c>
      <c r="D19" s="1044"/>
      <c r="E19" s="1044"/>
      <c r="F19" s="1044"/>
      <c r="G19" s="444"/>
      <c r="H19" s="304">
        <v>3.5000000000000001E-3</v>
      </c>
      <c r="I19" s="196">
        <f>G19*H19</f>
        <v>0</v>
      </c>
    </row>
    <row r="20" spans="2:9" s="45" customFormat="1" ht="41.5" customHeight="1">
      <c r="B20" s="1038" t="s">
        <v>373</v>
      </c>
      <c r="C20" s="1044" t="s">
        <v>481</v>
      </c>
      <c r="D20" s="1044"/>
      <c r="E20" s="1044"/>
      <c r="F20" s="1044"/>
      <c r="G20" s="350"/>
      <c r="H20" s="350"/>
      <c r="I20" s="352"/>
    </row>
    <row r="21" spans="2:9" s="45" customFormat="1" ht="14.5" customHeight="1">
      <c r="B21" s="1039"/>
      <c r="C21" s="1044" t="s">
        <v>625</v>
      </c>
      <c r="D21" s="1044"/>
      <c r="E21" s="1044"/>
      <c r="F21" s="1044"/>
      <c r="G21" s="444"/>
      <c r="H21" s="304">
        <v>1E-4</v>
      </c>
      <c r="I21" s="196">
        <f t="shared" ref="I21:I22" si="1">G21*H21</f>
        <v>0</v>
      </c>
    </row>
    <row r="22" spans="2:9" s="45" customFormat="1" ht="14.5" customHeight="1">
      <c r="B22" s="1040"/>
      <c r="C22" s="1044" t="s">
        <v>626</v>
      </c>
      <c r="D22" s="1044"/>
      <c r="E22" s="1044"/>
      <c r="F22" s="1044"/>
      <c r="G22" s="444"/>
      <c r="H22" s="304">
        <v>3.5000000000000001E-3</v>
      </c>
      <c r="I22" s="196">
        <f t="shared" si="1"/>
        <v>0</v>
      </c>
    </row>
    <row r="23" spans="2:9" s="45" customFormat="1" ht="14.5" customHeight="1">
      <c r="B23" s="1038" t="s">
        <v>374</v>
      </c>
      <c r="C23" s="1044" t="s">
        <v>469</v>
      </c>
      <c r="D23" s="1044"/>
      <c r="E23" s="1044"/>
      <c r="F23" s="1044"/>
      <c r="G23" s="350"/>
      <c r="H23" s="353"/>
      <c r="I23" s="352"/>
    </row>
    <row r="24" spans="2:9" s="45" customFormat="1" ht="14.5" customHeight="1">
      <c r="B24" s="1039"/>
      <c r="C24" s="1044" t="s">
        <v>627</v>
      </c>
      <c r="D24" s="1044"/>
      <c r="E24" s="1044"/>
      <c r="F24" s="1044"/>
      <c r="G24" s="444"/>
      <c r="H24" s="304">
        <v>1E-4</v>
      </c>
      <c r="I24" s="196">
        <f t="shared" ref="I24:I30" si="2">G24*H24</f>
        <v>0</v>
      </c>
    </row>
    <row r="25" spans="2:9" s="45" customFormat="1" ht="14.5" customHeight="1">
      <c r="B25" s="1039"/>
      <c r="C25" s="1044" t="s">
        <v>628</v>
      </c>
      <c r="D25" s="1044"/>
      <c r="E25" s="1044"/>
      <c r="F25" s="1044"/>
      <c r="G25" s="444"/>
      <c r="H25" s="304">
        <v>3.5000000000000001E-3</v>
      </c>
      <c r="I25" s="196">
        <f t="shared" si="2"/>
        <v>0</v>
      </c>
    </row>
    <row r="26" spans="2:9" s="45" customFormat="1" ht="14.5" customHeight="1">
      <c r="B26" s="1039"/>
      <c r="C26" s="1044" t="s">
        <v>629</v>
      </c>
      <c r="D26" s="1044"/>
      <c r="E26" s="1044"/>
      <c r="F26" s="1044"/>
      <c r="G26" s="444"/>
      <c r="H26" s="304">
        <v>4.0000000000000001E-3</v>
      </c>
      <c r="I26" s="196">
        <f t="shared" si="2"/>
        <v>0</v>
      </c>
    </row>
    <row r="27" spans="2:9" s="45" customFormat="1" ht="14.5" customHeight="1">
      <c r="B27" s="1039"/>
      <c r="C27" s="1044" t="s">
        <v>630</v>
      </c>
      <c r="D27" s="1044"/>
      <c r="E27" s="1044"/>
      <c r="F27" s="1044"/>
      <c r="G27" s="444"/>
      <c r="H27" s="304">
        <v>1.4999999999999999E-2</v>
      </c>
      <c r="I27" s="196">
        <f t="shared" si="2"/>
        <v>0</v>
      </c>
    </row>
    <row r="28" spans="2:9" s="45" customFormat="1" ht="14.5" customHeight="1">
      <c r="B28" s="1039"/>
      <c r="C28" s="1044" t="s">
        <v>631</v>
      </c>
      <c r="D28" s="1044"/>
      <c r="E28" s="1044"/>
      <c r="F28" s="1044"/>
      <c r="G28" s="444"/>
      <c r="H28" s="304">
        <v>0.04</v>
      </c>
      <c r="I28" s="196">
        <f t="shared" si="2"/>
        <v>0</v>
      </c>
    </row>
    <row r="29" spans="2:9" s="45" customFormat="1" ht="14.5" customHeight="1">
      <c r="B29" s="1039"/>
      <c r="C29" s="1044" t="s">
        <v>632</v>
      </c>
      <c r="D29" s="1044"/>
      <c r="E29" s="1044"/>
      <c r="F29" s="1044"/>
      <c r="G29" s="444"/>
      <c r="H29" s="304">
        <v>0.14000000000000001</v>
      </c>
      <c r="I29" s="196">
        <f t="shared" si="2"/>
        <v>0</v>
      </c>
    </row>
    <row r="30" spans="2:9" s="45" customFormat="1" ht="14.5" customHeight="1">
      <c r="B30" s="1040"/>
      <c r="C30" s="1044" t="s">
        <v>640</v>
      </c>
      <c r="D30" s="1044"/>
      <c r="E30" s="1044"/>
      <c r="F30" s="1044"/>
      <c r="G30" s="444"/>
      <c r="H30" s="304">
        <v>0.14000000000000001</v>
      </c>
      <c r="I30" s="196">
        <f t="shared" si="2"/>
        <v>0</v>
      </c>
    </row>
    <row r="31" spans="2:9" s="45" customFormat="1" ht="14.5" customHeight="1">
      <c r="B31" s="1038" t="s">
        <v>417</v>
      </c>
      <c r="C31" s="1044" t="s">
        <v>416</v>
      </c>
      <c r="D31" s="1044"/>
      <c r="E31" s="1044"/>
      <c r="F31" s="1044"/>
      <c r="G31" s="350"/>
      <c r="H31" s="350"/>
      <c r="I31" s="352"/>
    </row>
    <row r="32" spans="2:9" s="45" customFormat="1" ht="14.5" customHeight="1">
      <c r="B32" s="1039"/>
      <c r="C32" s="1044" t="s">
        <v>418</v>
      </c>
      <c r="D32" s="1044"/>
      <c r="E32" s="1044"/>
      <c r="F32" s="1044"/>
      <c r="G32" s="444"/>
      <c r="H32" s="304">
        <v>1E-4</v>
      </c>
      <c r="I32" s="196">
        <f t="shared" ref="I32:I38" si="3">G32*H32</f>
        <v>0</v>
      </c>
    </row>
    <row r="33" spans="2:9" s="45" customFormat="1" ht="14.5" customHeight="1">
      <c r="B33" s="1039"/>
      <c r="C33" s="1044" t="s">
        <v>419</v>
      </c>
      <c r="D33" s="1044"/>
      <c r="E33" s="1044"/>
      <c r="F33" s="1044"/>
      <c r="G33" s="444"/>
      <c r="H33" s="304">
        <v>3.5000000000000001E-3</v>
      </c>
      <c r="I33" s="196">
        <f t="shared" si="3"/>
        <v>0</v>
      </c>
    </row>
    <row r="34" spans="2:9" s="45" customFormat="1" ht="14.5" customHeight="1">
      <c r="B34" s="1039"/>
      <c r="C34" s="1044" t="s">
        <v>634</v>
      </c>
      <c r="D34" s="1044"/>
      <c r="E34" s="1044"/>
      <c r="F34" s="1044"/>
      <c r="G34" s="444"/>
      <c r="H34" s="304">
        <v>4.0000000000000001E-3</v>
      </c>
      <c r="I34" s="196">
        <f t="shared" si="3"/>
        <v>0</v>
      </c>
    </row>
    <row r="35" spans="2:9" s="45" customFormat="1" ht="14.5" customHeight="1">
      <c r="B35" s="1039"/>
      <c r="C35" s="1044" t="s">
        <v>635</v>
      </c>
      <c r="D35" s="1044"/>
      <c r="E35" s="1044"/>
      <c r="F35" s="1044"/>
      <c r="G35" s="444"/>
      <c r="H35" s="304">
        <v>1.4999999999999999E-2</v>
      </c>
      <c r="I35" s="196">
        <f t="shared" si="3"/>
        <v>0</v>
      </c>
    </row>
    <row r="36" spans="2:9" s="45" customFormat="1" ht="14.5" customHeight="1">
      <c r="B36" s="1039"/>
      <c r="C36" s="1044" t="s">
        <v>636</v>
      </c>
      <c r="D36" s="1044"/>
      <c r="E36" s="1044"/>
      <c r="F36" s="1044"/>
      <c r="G36" s="444"/>
      <c r="H36" s="304">
        <v>0.04</v>
      </c>
      <c r="I36" s="196">
        <f t="shared" si="3"/>
        <v>0</v>
      </c>
    </row>
    <row r="37" spans="2:9" s="45" customFormat="1" ht="14.5" customHeight="1">
      <c r="B37" s="1039"/>
      <c r="C37" s="1044" t="s">
        <v>637</v>
      </c>
      <c r="D37" s="1044"/>
      <c r="E37" s="1044"/>
      <c r="F37" s="1044"/>
      <c r="G37" s="444"/>
      <c r="H37" s="304">
        <v>0.14000000000000001</v>
      </c>
      <c r="I37" s="196">
        <f t="shared" si="3"/>
        <v>0</v>
      </c>
    </row>
    <row r="38" spans="2:9" s="45" customFormat="1" ht="14.5" customHeight="1">
      <c r="B38" s="1040"/>
      <c r="C38" s="1044" t="s">
        <v>641</v>
      </c>
      <c r="D38" s="1044"/>
      <c r="E38" s="1044"/>
      <c r="F38" s="1044"/>
      <c r="G38" s="444"/>
      <c r="H38" s="304">
        <v>0.14000000000000001</v>
      </c>
      <c r="I38" s="196">
        <f t="shared" si="3"/>
        <v>0</v>
      </c>
    </row>
    <row r="39" spans="2:9" s="45" customFormat="1" ht="14.5" customHeight="1">
      <c r="B39" s="1038" t="s">
        <v>475</v>
      </c>
      <c r="C39" s="1044" t="s">
        <v>643</v>
      </c>
      <c r="D39" s="1044"/>
      <c r="E39" s="1044"/>
      <c r="F39" s="1044"/>
      <c r="G39" s="350"/>
      <c r="H39" s="353"/>
      <c r="I39" s="352"/>
    </row>
    <row r="40" spans="2:9" s="45" customFormat="1" ht="14.5" customHeight="1">
      <c r="B40" s="1039"/>
      <c r="C40" s="1044" t="s">
        <v>420</v>
      </c>
      <c r="D40" s="1044"/>
      <c r="E40" s="1044"/>
      <c r="F40" s="1044"/>
      <c r="G40" s="444"/>
      <c r="H40" s="304">
        <v>1E-4</v>
      </c>
      <c r="I40" s="196">
        <f t="shared" ref="I40:I46" si="4">G40*H40</f>
        <v>0</v>
      </c>
    </row>
    <row r="41" spans="2:9" s="45" customFormat="1" ht="14.5" customHeight="1">
      <c r="B41" s="1039"/>
      <c r="C41" s="1044" t="s">
        <v>421</v>
      </c>
      <c r="D41" s="1044"/>
      <c r="E41" s="1044"/>
      <c r="F41" s="1044"/>
      <c r="G41" s="444"/>
      <c r="H41" s="304">
        <v>3.5000000000000001E-3</v>
      </c>
      <c r="I41" s="196">
        <f t="shared" si="4"/>
        <v>0</v>
      </c>
    </row>
    <row r="42" spans="2:9" s="45" customFormat="1" ht="14.5" customHeight="1">
      <c r="B42" s="1039"/>
      <c r="C42" s="1044" t="s">
        <v>422</v>
      </c>
      <c r="D42" s="1044"/>
      <c r="E42" s="1044"/>
      <c r="F42" s="1044"/>
      <c r="G42" s="444"/>
      <c r="H42" s="304">
        <v>4.0000000000000001E-3</v>
      </c>
      <c r="I42" s="196">
        <f t="shared" si="4"/>
        <v>0</v>
      </c>
    </row>
    <row r="43" spans="2:9" s="45" customFormat="1" ht="14.5" customHeight="1">
      <c r="B43" s="1039"/>
      <c r="C43" s="1044" t="s">
        <v>423</v>
      </c>
      <c r="D43" s="1044"/>
      <c r="E43" s="1044"/>
      <c r="F43" s="1044"/>
      <c r="G43" s="444"/>
      <c r="H43" s="304">
        <v>1.4999999999999999E-2</v>
      </c>
      <c r="I43" s="196">
        <f t="shared" si="4"/>
        <v>0</v>
      </c>
    </row>
    <row r="44" spans="2:9" s="45" customFormat="1" ht="14.5" customHeight="1">
      <c r="B44" s="1039"/>
      <c r="C44" s="1044" t="s">
        <v>424</v>
      </c>
      <c r="D44" s="1044"/>
      <c r="E44" s="1044"/>
      <c r="F44" s="1044"/>
      <c r="G44" s="444"/>
      <c r="H44" s="304">
        <v>0.04</v>
      </c>
      <c r="I44" s="196">
        <f t="shared" si="4"/>
        <v>0</v>
      </c>
    </row>
    <row r="45" spans="2:9" s="45" customFormat="1" ht="14.5" customHeight="1">
      <c r="B45" s="1039"/>
      <c r="C45" s="1044" t="s">
        <v>425</v>
      </c>
      <c r="D45" s="1044"/>
      <c r="E45" s="1044"/>
      <c r="F45" s="1044"/>
      <c r="G45" s="444"/>
      <c r="H45" s="304">
        <v>0.14000000000000001</v>
      </c>
      <c r="I45" s="196">
        <f t="shared" si="4"/>
        <v>0</v>
      </c>
    </row>
    <row r="46" spans="2:9" s="45" customFormat="1" ht="14.5" customHeight="1">
      <c r="B46" s="1040"/>
      <c r="C46" s="1044" t="s">
        <v>646</v>
      </c>
      <c r="D46" s="1044"/>
      <c r="E46" s="1044"/>
      <c r="F46" s="1044"/>
      <c r="G46" s="444"/>
      <c r="H46" s="304">
        <v>0.14000000000000001</v>
      </c>
      <c r="I46" s="196">
        <f t="shared" si="4"/>
        <v>0</v>
      </c>
    </row>
    <row r="47" spans="2:9" s="45" customFormat="1" ht="14.5" customHeight="1">
      <c r="B47" s="1038" t="s">
        <v>427</v>
      </c>
      <c r="C47" s="1044" t="s">
        <v>450</v>
      </c>
      <c r="D47" s="1044"/>
      <c r="E47" s="1044"/>
      <c r="F47" s="1044"/>
      <c r="G47" s="350"/>
      <c r="H47" s="116"/>
      <c r="I47" s="352"/>
    </row>
    <row r="48" spans="2:9" s="45" customFormat="1" ht="14.5" customHeight="1">
      <c r="B48" s="1039"/>
      <c r="C48" s="1044" t="s">
        <v>428</v>
      </c>
      <c r="D48" s="1044"/>
      <c r="E48" s="1044"/>
      <c r="F48" s="1044"/>
      <c r="G48" s="444"/>
      <c r="H48" s="304">
        <v>1E-4</v>
      </c>
      <c r="I48" s="196">
        <f t="shared" ref="I48:I54" si="5">G48*H48</f>
        <v>0</v>
      </c>
    </row>
    <row r="49" spans="2:9" s="45" customFormat="1" ht="14.5" customHeight="1">
      <c r="B49" s="1039"/>
      <c r="C49" s="1044" t="s">
        <v>429</v>
      </c>
      <c r="D49" s="1044"/>
      <c r="E49" s="1044"/>
      <c r="F49" s="1044"/>
      <c r="G49" s="444"/>
      <c r="H49" s="304">
        <v>3.5000000000000001E-3</v>
      </c>
      <c r="I49" s="196">
        <f t="shared" si="5"/>
        <v>0</v>
      </c>
    </row>
    <row r="50" spans="2:9" s="45" customFormat="1" ht="14.5" customHeight="1">
      <c r="B50" s="1039"/>
      <c r="C50" s="1044" t="s">
        <v>430</v>
      </c>
      <c r="D50" s="1044"/>
      <c r="E50" s="1044"/>
      <c r="F50" s="1044"/>
      <c r="G50" s="444"/>
      <c r="H50" s="304">
        <v>4.0000000000000001E-3</v>
      </c>
      <c r="I50" s="196">
        <f t="shared" si="5"/>
        <v>0</v>
      </c>
    </row>
    <row r="51" spans="2:9" s="45" customFormat="1" ht="14.5" customHeight="1">
      <c r="B51" s="1039"/>
      <c r="C51" s="1044" t="s">
        <v>431</v>
      </c>
      <c r="D51" s="1044"/>
      <c r="E51" s="1044"/>
      <c r="F51" s="1044"/>
      <c r="G51" s="444"/>
      <c r="H51" s="304">
        <v>1.4999999999999999E-2</v>
      </c>
      <c r="I51" s="196">
        <f t="shared" si="5"/>
        <v>0</v>
      </c>
    </row>
    <row r="52" spans="2:9" s="45" customFormat="1" ht="14.5" customHeight="1">
      <c r="B52" s="1039"/>
      <c r="C52" s="1044" t="s">
        <v>432</v>
      </c>
      <c r="D52" s="1044"/>
      <c r="E52" s="1044"/>
      <c r="F52" s="1044"/>
      <c r="G52" s="444"/>
      <c r="H52" s="304">
        <v>0.04</v>
      </c>
      <c r="I52" s="196">
        <f t="shared" si="5"/>
        <v>0</v>
      </c>
    </row>
    <row r="53" spans="2:9" s="45" customFormat="1" ht="14.5" customHeight="1">
      <c r="B53" s="1039"/>
      <c r="C53" s="1044" t="s">
        <v>433</v>
      </c>
      <c r="D53" s="1044"/>
      <c r="E53" s="1044"/>
      <c r="F53" s="1044"/>
      <c r="G53" s="444"/>
      <c r="H53" s="304">
        <v>0.14000000000000001</v>
      </c>
      <c r="I53" s="196">
        <f t="shared" si="5"/>
        <v>0</v>
      </c>
    </row>
    <row r="54" spans="2:9" s="45" customFormat="1" ht="14.5" customHeight="1">
      <c r="B54" s="1040"/>
      <c r="C54" s="1044" t="s">
        <v>645</v>
      </c>
      <c r="D54" s="1044"/>
      <c r="E54" s="1044"/>
      <c r="F54" s="1044"/>
      <c r="G54" s="444"/>
      <c r="H54" s="304">
        <v>0.14000000000000001</v>
      </c>
      <c r="I54" s="196">
        <f t="shared" si="5"/>
        <v>0</v>
      </c>
    </row>
    <row r="55" spans="2:9" s="45" customFormat="1" ht="14.5" customHeight="1">
      <c r="B55" s="1038" t="s">
        <v>439</v>
      </c>
      <c r="C55" s="1044" t="s">
        <v>451</v>
      </c>
      <c r="D55" s="1044"/>
      <c r="E55" s="1044"/>
      <c r="F55" s="1044"/>
      <c r="G55" s="350"/>
      <c r="H55" s="353"/>
      <c r="I55" s="352"/>
    </row>
    <row r="56" spans="2:9" s="45" customFormat="1" ht="14.5" customHeight="1">
      <c r="B56" s="1039"/>
      <c r="C56" s="1044" t="s">
        <v>440</v>
      </c>
      <c r="D56" s="1044"/>
      <c r="E56" s="1044"/>
      <c r="F56" s="1044"/>
      <c r="G56" s="444"/>
      <c r="H56" s="304">
        <v>1E-4</v>
      </c>
      <c r="I56" s="196">
        <f t="shared" ref="I56:I62" si="6">G56*H56</f>
        <v>0</v>
      </c>
    </row>
    <row r="57" spans="2:9" s="45" customFormat="1" ht="14.5" customHeight="1">
      <c r="B57" s="1039"/>
      <c r="C57" s="1044" t="s">
        <v>441</v>
      </c>
      <c r="D57" s="1044"/>
      <c r="E57" s="1044"/>
      <c r="F57" s="1044"/>
      <c r="G57" s="444"/>
      <c r="H57" s="304">
        <v>3.5000000000000001E-3</v>
      </c>
      <c r="I57" s="196">
        <f t="shared" si="6"/>
        <v>0</v>
      </c>
    </row>
    <row r="58" spans="2:9" s="45" customFormat="1" ht="14.5" customHeight="1">
      <c r="B58" s="1039"/>
      <c r="C58" s="1044" t="s">
        <v>442</v>
      </c>
      <c r="D58" s="1044"/>
      <c r="E58" s="1044"/>
      <c r="F58" s="1044"/>
      <c r="G58" s="444"/>
      <c r="H58" s="304">
        <v>4.0000000000000001E-3</v>
      </c>
      <c r="I58" s="196">
        <f t="shared" si="6"/>
        <v>0</v>
      </c>
    </row>
    <row r="59" spans="2:9" s="45" customFormat="1" ht="14.5" customHeight="1">
      <c r="B59" s="1039"/>
      <c r="C59" s="1044" t="s">
        <v>443</v>
      </c>
      <c r="D59" s="1044"/>
      <c r="E59" s="1044"/>
      <c r="F59" s="1044"/>
      <c r="G59" s="444"/>
      <c r="H59" s="304">
        <v>1.4999999999999999E-2</v>
      </c>
      <c r="I59" s="196">
        <f t="shared" si="6"/>
        <v>0</v>
      </c>
    </row>
    <row r="60" spans="2:9" s="45" customFormat="1" ht="14.5" customHeight="1">
      <c r="B60" s="1039"/>
      <c r="C60" s="1044" t="s">
        <v>444</v>
      </c>
      <c r="D60" s="1044"/>
      <c r="E60" s="1044"/>
      <c r="F60" s="1044"/>
      <c r="G60" s="444"/>
      <c r="H60" s="304">
        <v>0.04</v>
      </c>
      <c r="I60" s="196">
        <f t="shared" si="6"/>
        <v>0</v>
      </c>
    </row>
    <row r="61" spans="2:9" s="45" customFormat="1" ht="14.5" customHeight="1">
      <c r="B61" s="1039"/>
      <c r="C61" s="1044" t="s">
        <v>445</v>
      </c>
      <c r="D61" s="1044"/>
      <c r="E61" s="1044"/>
      <c r="F61" s="1044"/>
      <c r="G61" s="444"/>
      <c r="H61" s="304">
        <v>0.14000000000000001</v>
      </c>
      <c r="I61" s="196">
        <f t="shared" si="6"/>
        <v>0</v>
      </c>
    </row>
    <row r="62" spans="2:9" s="45" customFormat="1" ht="14.5" customHeight="1">
      <c r="B62" s="1040"/>
      <c r="C62" s="1044" t="s">
        <v>644</v>
      </c>
      <c r="D62" s="1044"/>
      <c r="E62" s="1044"/>
      <c r="F62" s="1044"/>
      <c r="G62" s="444"/>
      <c r="H62" s="304">
        <v>0.14000000000000001</v>
      </c>
      <c r="I62" s="196">
        <f t="shared" si="6"/>
        <v>0</v>
      </c>
    </row>
    <row r="63" spans="2:9" s="45" customFormat="1" ht="14.5" customHeight="1">
      <c r="B63" s="112">
        <v>10</v>
      </c>
      <c r="C63" s="1228" t="s">
        <v>262</v>
      </c>
      <c r="D63" s="1229"/>
      <c r="E63" s="1229"/>
      <c r="F63" s="1230"/>
      <c r="G63" s="262">
        <f>SUM(G10:G62)</f>
        <v>0</v>
      </c>
      <c r="H63" s="320"/>
      <c r="I63" s="262">
        <f>SUM($I$10:$I$62)</f>
        <v>0</v>
      </c>
    </row>
    <row r="64" spans="2:9" s="45" customFormat="1" ht="15" customHeight="1"/>
    <row r="65" spans="1:26" s="45" customFormat="1" ht="18" customHeight="1">
      <c r="B65" s="31"/>
      <c r="C65" s="120"/>
      <c r="D65" s="120"/>
      <c r="E65" s="120"/>
      <c r="F65" s="120"/>
      <c r="G65" s="120"/>
      <c r="H65" s="150"/>
      <c r="I65" s="121"/>
      <c r="J65" s="150"/>
      <c r="K65" s="150"/>
      <c r="L65" s="150"/>
      <c r="M65" s="310"/>
      <c r="N65" s="324"/>
      <c r="O65" s="310"/>
      <c r="P65" s="310"/>
      <c r="Q65" s="310"/>
      <c r="R65" s="313"/>
      <c r="S65" s="322"/>
      <c r="T65" s="313"/>
      <c r="U65" s="5"/>
      <c r="V65" s="5"/>
      <c r="W65" s="5"/>
      <c r="X65" s="5"/>
      <c r="Y65" s="5"/>
      <c r="Z65" s="5"/>
    </row>
    <row r="66" spans="1:26" s="601" customFormat="1" ht="17.25" customHeight="1">
      <c r="A66" s="425"/>
      <c r="B66" s="594" t="s">
        <v>506</v>
      </c>
      <c r="C66" s="594"/>
      <c r="D66" s="594"/>
      <c r="E66" s="594"/>
      <c r="F66" s="594"/>
      <c r="G66" s="594"/>
      <c r="H66" s="595"/>
      <c r="I66" s="596"/>
      <c r="J66" s="94" t="s">
        <v>521</v>
      </c>
      <c r="K66" s="206"/>
      <c r="L66" s="206"/>
      <c r="M66" s="597"/>
      <c r="N66" s="598"/>
      <c r="O66" s="597"/>
      <c r="P66" s="597"/>
      <c r="Q66" s="597"/>
      <c r="R66" s="347"/>
      <c r="S66" s="599"/>
      <c r="T66" s="600"/>
      <c r="U66" s="11"/>
      <c r="V66" s="11"/>
      <c r="W66" s="11"/>
      <c r="X66" s="11"/>
      <c r="Y66" s="11"/>
      <c r="Z66" s="11"/>
    </row>
    <row r="67" spans="1:26" s="45" customFormat="1" ht="81.650000000000006" customHeight="1">
      <c r="A67" s="33"/>
      <c r="B67" s="213" t="s">
        <v>27</v>
      </c>
      <c r="C67" s="867" t="s">
        <v>28</v>
      </c>
      <c r="D67" s="891"/>
      <c r="E67" s="891"/>
      <c r="F67" s="891"/>
      <c r="G67" s="892"/>
      <c r="H67" s="400" t="s">
        <v>807</v>
      </c>
      <c r="I67" s="356" t="s">
        <v>578</v>
      </c>
      <c r="J67" s="356" t="s">
        <v>263</v>
      </c>
      <c r="K67" s="190"/>
      <c r="L67" s="190"/>
      <c r="M67" s="310"/>
      <c r="N67" s="324"/>
      <c r="O67" s="310"/>
      <c r="P67" s="310"/>
      <c r="Q67" s="310"/>
      <c r="R67" s="313"/>
      <c r="S67" s="322"/>
      <c r="T67" s="313"/>
      <c r="U67" s="5"/>
      <c r="V67" s="5"/>
      <c r="W67" s="5"/>
      <c r="X67" s="5"/>
      <c r="Y67" s="5"/>
      <c r="Z67" s="5"/>
    </row>
    <row r="68" spans="1:26" s="45" customFormat="1" ht="14.15" customHeight="1">
      <c r="A68" s="5"/>
      <c r="B68" s="1218">
        <v>1</v>
      </c>
      <c r="C68" s="86" t="s">
        <v>289</v>
      </c>
      <c r="D68" s="87"/>
      <c r="E68" s="87"/>
      <c r="F68" s="87"/>
      <c r="G68" s="87"/>
      <c r="H68" s="46"/>
      <c r="I68" s="47"/>
      <c r="J68" s="48"/>
      <c r="K68" s="209"/>
      <c r="L68" s="209"/>
      <c r="M68" s="310"/>
      <c r="N68" s="324"/>
      <c r="O68" s="310"/>
      <c r="P68" s="310"/>
      <c r="Q68" s="310"/>
      <c r="R68" s="313"/>
      <c r="S68" s="322"/>
      <c r="T68" s="313"/>
      <c r="U68" s="5"/>
      <c r="V68" s="5"/>
      <c r="W68" s="5"/>
      <c r="X68" s="5"/>
      <c r="Y68" s="5"/>
      <c r="Z68" s="5"/>
    </row>
    <row r="69" spans="1:26" s="45" customFormat="1" ht="14.15" customHeight="1">
      <c r="A69" s="5"/>
      <c r="B69" s="1219"/>
      <c r="C69" s="112" t="s">
        <v>31</v>
      </c>
      <c r="D69" s="87" t="s">
        <v>18</v>
      </c>
      <c r="E69" s="87"/>
      <c r="F69" s="87"/>
      <c r="G69" s="88"/>
      <c r="H69" s="230"/>
      <c r="I69" s="49">
        <v>2.8000000000000001E-2</v>
      </c>
      <c r="J69" s="198">
        <f>H69*I69</f>
        <v>0</v>
      </c>
      <c r="K69" s="207"/>
      <c r="L69" s="207"/>
      <c r="M69" s="310"/>
      <c r="N69" s="324"/>
      <c r="O69" s="310"/>
      <c r="P69" s="310"/>
      <c r="Q69" s="310"/>
      <c r="R69" s="313"/>
      <c r="S69" s="322"/>
      <c r="T69" s="313"/>
      <c r="U69" s="5"/>
      <c r="V69" s="5"/>
      <c r="W69" s="5"/>
      <c r="X69" s="5"/>
      <c r="Y69" s="5"/>
      <c r="Z69" s="5"/>
    </row>
    <row r="70" spans="1:26" s="45" customFormat="1" ht="14.15" customHeight="1">
      <c r="A70" s="5"/>
      <c r="B70" s="1219"/>
      <c r="C70" s="112" t="s">
        <v>37</v>
      </c>
      <c r="D70" s="87" t="s">
        <v>19</v>
      </c>
      <c r="E70" s="87"/>
      <c r="F70" s="87"/>
      <c r="G70" s="88"/>
      <c r="H70" s="230"/>
      <c r="I70" s="49">
        <v>0.06</v>
      </c>
      <c r="J70" s="198">
        <f>H70*I70</f>
        <v>0</v>
      </c>
      <c r="K70" s="207"/>
      <c r="L70" s="207"/>
      <c r="M70" s="310"/>
      <c r="N70" s="314"/>
      <c r="O70" s="310"/>
      <c r="P70" s="310"/>
      <c r="Q70" s="310"/>
      <c r="R70" s="313"/>
      <c r="S70" s="322"/>
      <c r="T70" s="313"/>
      <c r="U70" s="20"/>
      <c r="V70" s="20"/>
      <c r="W70" s="20"/>
      <c r="X70" s="5"/>
      <c r="Y70" s="5"/>
      <c r="Z70" s="5"/>
    </row>
    <row r="71" spans="1:26" s="45" customFormat="1" ht="14.15" customHeight="1">
      <c r="A71" s="5"/>
      <c r="B71" s="1220"/>
      <c r="C71" s="112" t="s">
        <v>38</v>
      </c>
      <c r="D71" s="785" t="s">
        <v>290</v>
      </c>
      <c r="E71" s="785"/>
      <c r="F71" s="785"/>
      <c r="G71" s="786"/>
      <c r="H71" s="230"/>
      <c r="I71" s="50">
        <v>0.08</v>
      </c>
      <c r="J71" s="198">
        <f>H71*I71</f>
        <v>0</v>
      </c>
      <c r="K71" s="207"/>
      <c r="L71" s="207"/>
      <c r="M71" s="310"/>
      <c r="N71" s="314"/>
      <c r="O71" s="310"/>
      <c r="P71" s="310"/>
      <c r="Q71" s="310"/>
      <c r="R71" s="313"/>
      <c r="S71" s="322"/>
      <c r="T71" s="313"/>
      <c r="U71" s="20"/>
      <c r="V71" s="20"/>
      <c r="W71" s="20"/>
      <c r="X71" s="5"/>
      <c r="Y71" s="5"/>
      <c r="Z71" s="5"/>
    </row>
    <row r="72" spans="1:26" s="45" customFormat="1" ht="14.15" customHeight="1">
      <c r="A72" s="5"/>
      <c r="B72" s="1225">
        <v>2</v>
      </c>
      <c r="C72" s="86" t="s">
        <v>291</v>
      </c>
      <c r="D72" s="87"/>
      <c r="E72" s="87"/>
      <c r="F72" s="87"/>
      <c r="G72" s="87"/>
      <c r="H72" s="267"/>
      <c r="I72" s="47"/>
      <c r="J72" s="48"/>
      <c r="K72" s="208"/>
      <c r="L72" s="208"/>
      <c r="M72" s="310"/>
      <c r="N72" s="314"/>
      <c r="O72" s="310"/>
      <c r="P72" s="310"/>
      <c r="Q72" s="310"/>
      <c r="R72" s="313"/>
      <c r="S72" s="322"/>
      <c r="T72" s="313"/>
      <c r="U72" s="20"/>
      <c r="V72" s="20"/>
      <c r="W72" s="20"/>
      <c r="X72" s="5"/>
      <c r="Y72" s="5"/>
      <c r="Z72" s="5"/>
    </row>
    <row r="73" spans="1:26" s="45" customFormat="1" ht="14.15" customHeight="1">
      <c r="A73" s="5"/>
      <c r="B73" s="1226"/>
      <c r="C73" s="112" t="s">
        <v>31</v>
      </c>
      <c r="D73" s="87" t="s">
        <v>18</v>
      </c>
      <c r="E73" s="87"/>
      <c r="F73" s="87"/>
      <c r="G73" s="88"/>
      <c r="H73" s="230"/>
      <c r="I73" s="49">
        <v>6.4000000000000001E-2</v>
      </c>
      <c r="J73" s="198">
        <f>H73*I73</f>
        <v>0</v>
      </c>
      <c r="K73" s="207"/>
      <c r="L73" s="207"/>
      <c r="M73" s="324"/>
      <c r="N73" s="324"/>
      <c r="O73" s="316"/>
      <c r="P73" s="316"/>
      <c r="Q73" s="316"/>
      <c r="R73" s="313"/>
      <c r="S73" s="318"/>
      <c r="T73" s="313"/>
      <c r="U73" s="20"/>
      <c r="V73" s="20"/>
      <c r="W73" s="20"/>
      <c r="X73" s="5"/>
      <c r="Y73" s="5"/>
      <c r="Z73" s="5"/>
    </row>
    <row r="74" spans="1:26" s="45" customFormat="1" ht="14.15" customHeight="1">
      <c r="A74" s="5"/>
      <c r="B74" s="1226"/>
      <c r="C74" s="112" t="s">
        <v>37</v>
      </c>
      <c r="D74" s="87" t="s">
        <v>19</v>
      </c>
      <c r="E74" s="87"/>
      <c r="F74" s="87"/>
      <c r="G74" s="88"/>
      <c r="H74" s="230"/>
      <c r="I74" s="49">
        <v>0.08</v>
      </c>
      <c r="J74" s="198">
        <f>H74*I74</f>
        <v>0</v>
      </c>
      <c r="K74" s="207"/>
      <c r="L74" s="207"/>
      <c r="M74" s="310"/>
      <c r="N74" s="324"/>
      <c r="O74" s="310"/>
      <c r="P74" s="310"/>
      <c r="Q74" s="310"/>
      <c r="R74" s="313"/>
      <c r="S74" s="315"/>
      <c r="T74" s="313"/>
      <c r="U74" s="20"/>
      <c r="V74" s="20"/>
      <c r="W74" s="20"/>
      <c r="X74" s="5"/>
      <c r="Y74" s="5"/>
      <c r="Z74" s="5"/>
    </row>
    <row r="75" spans="1:26" s="45" customFormat="1" ht="14.15" customHeight="1">
      <c r="A75" s="5"/>
      <c r="B75" s="1227"/>
      <c r="C75" s="112" t="s">
        <v>38</v>
      </c>
      <c r="D75" s="785" t="s">
        <v>290</v>
      </c>
      <c r="E75" s="785"/>
      <c r="F75" s="785"/>
      <c r="G75" s="786"/>
      <c r="H75" s="230"/>
      <c r="I75" s="49">
        <v>0.12</v>
      </c>
      <c r="J75" s="198">
        <f>H75*I75</f>
        <v>0</v>
      </c>
      <c r="K75" s="207"/>
      <c r="L75" s="207"/>
      <c r="M75" s="310"/>
      <c r="N75" s="324"/>
      <c r="O75" s="310"/>
      <c r="P75" s="310"/>
      <c r="Q75" s="310"/>
      <c r="R75" s="313"/>
      <c r="S75" s="322"/>
      <c r="T75" s="313"/>
      <c r="U75" s="20"/>
      <c r="V75" s="20"/>
      <c r="W75" s="20"/>
      <c r="X75" s="5"/>
      <c r="Y75" s="5"/>
      <c r="Z75" s="5"/>
    </row>
    <row r="76" spans="1:26" s="45" customFormat="1" ht="14.15" customHeight="1">
      <c r="A76" s="5"/>
      <c r="B76" s="340" t="s">
        <v>45</v>
      </c>
      <c r="C76" s="1033" t="s">
        <v>209</v>
      </c>
      <c r="D76" s="1033"/>
      <c r="E76" s="1033"/>
      <c r="F76" s="1033"/>
      <c r="G76" s="1033"/>
      <c r="H76" s="200">
        <f>SUM(H$69:H$75)</f>
        <v>0</v>
      </c>
      <c r="I76" s="113"/>
      <c r="J76" s="200">
        <f>SUM(J$69:J$75)</f>
        <v>0</v>
      </c>
      <c r="K76" s="210"/>
      <c r="L76" s="210"/>
      <c r="M76" s="310"/>
      <c r="N76" s="324"/>
      <c r="O76" s="310"/>
      <c r="P76" s="310"/>
      <c r="Q76" s="310"/>
      <c r="R76" s="313"/>
      <c r="S76" s="322"/>
      <c r="T76" s="313"/>
      <c r="U76" s="20"/>
      <c r="V76" s="20"/>
      <c r="W76" s="20"/>
      <c r="X76" s="5"/>
      <c r="Y76" s="5"/>
      <c r="Z76" s="5"/>
    </row>
    <row r="77" spans="1:26" s="45" customFormat="1" ht="18" customHeight="1">
      <c r="B77" s="31"/>
      <c r="C77" s="120"/>
      <c r="D77" s="120"/>
      <c r="E77" s="120"/>
      <c r="F77" s="120"/>
      <c r="G77" s="120"/>
      <c r="H77" s="150"/>
      <c r="I77" s="121"/>
      <c r="J77" s="150"/>
      <c r="K77" s="150"/>
      <c r="L77" s="150"/>
      <c r="M77" s="310"/>
      <c r="N77" s="324"/>
      <c r="O77" s="310"/>
      <c r="P77" s="310"/>
      <c r="Q77" s="310"/>
      <c r="R77" s="313"/>
      <c r="S77" s="322"/>
      <c r="T77" s="313"/>
      <c r="U77" s="20"/>
      <c r="V77" s="20"/>
      <c r="W77" s="20"/>
      <c r="X77" s="5"/>
      <c r="Y77" s="5"/>
      <c r="Z77" s="5"/>
    </row>
    <row r="78" spans="1:26" s="45" customFormat="1" ht="18" customHeight="1">
      <c r="B78" s="31"/>
      <c r="C78" s="120"/>
      <c r="D78" s="120"/>
      <c r="E78" s="120"/>
      <c r="F78" s="120"/>
      <c r="G78" s="120"/>
      <c r="H78" s="150"/>
      <c r="I78" s="121"/>
      <c r="J78" s="150"/>
      <c r="K78" s="150"/>
      <c r="L78" s="150"/>
      <c r="M78" s="310"/>
      <c r="N78" s="324"/>
      <c r="O78" s="310"/>
      <c r="P78" s="310"/>
      <c r="Q78" s="310"/>
      <c r="R78" s="313"/>
      <c r="S78" s="322"/>
      <c r="T78" s="313"/>
      <c r="U78" s="20"/>
      <c r="V78" s="20"/>
      <c r="W78" s="20"/>
      <c r="X78" s="5"/>
      <c r="Y78" s="5"/>
      <c r="Z78" s="5"/>
    </row>
    <row r="79" spans="1:26" s="601" customFormat="1" ht="25.5" customHeight="1">
      <c r="B79" s="1204" t="s">
        <v>817</v>
      </c>
      <c r="C79" s="1204"/>
      <c r="D79" s="1204"/>
      <c r="E79" s="1204"/>
      <c r="F79" s="1204"/>
      <c r="G79" s="1204"/>
      <c r="H79" s="1204"/>
      <c r="I79" s="1204"/>
      <c r="J79" s="94" t="s">
        <v>521</v>
      </c>
      <c r="K79" s="602"/>
      <c r="L79" s="602"/>
      <c r="M79" s="597"/>
      <c r="N79" s="598"/>
      <c r="O79" s="597"/>
      <c r="P79" s="597"/>
      <c r="Q79" s="597"/>
      <c r="R79" s="600"/>
      <c r="S79" s="599"/>
      <c r="T79" s="600"/>
    </row>
    <row r="80" spans="1:26" s="45" customFormat="1" ht="81.650000000000006" customHeight="1">
      <c r="B80" s="213" t="s">
        <v>27</v>
      </c>
      <c r="C80" s="867" t="s">
        <v>28</v>
      </c>
      <c r="D80" s="891"/>
      <c r="E80" s="891"/>
      <c r="F80" s="891"/>
      <c r="G80" s="892"/>
      <c r="H80" s="400" t="s">
        <v>807</v>
      </c>
      <c r="I80" s="356" t="s">
        <v>578</v>
      </c>
      <c r="J80" s="356" t="s">
        <v>263</v>
      </c>
      <c r="K80" s="310"/>
      <c r="L80" s="324"/>
      <c r="M80" s="310"/>
      <c r="N80" s="310"/>
      <c r="O80" s="310"/>
      <c r="P80" s="313"/>
      <c r="Q80" s="322"/>
      <c r="R80" s="313"/>
    </row>
    <row r="81" spans="2:18" s="64" customFormat="1" ht="15" customHeight="1">
      <c r="B81" s="115" t="s">
        <v>43</v>
      </c>
      <c r="C81" s="1201" t="s">
        <v>292</v>
      </c>
      <c r="D81" s="1202"/>
      <c r="E81" s="1202"/>
      <c r="F81" s="1202"/>
      <c r="G81" s="1203"/>
      <c r="H81" s="230"/>
      <c r="I81" s="195">
        <v>0.14000000000000001</v>
      </c>
      <c r="J81" s="101">
        <f>H81*I81</f>
        <v>0</v>
      </c>
      <c r="K81" s="310"/>
      <c r="L81" s="325"/>
      <c r="M81" s="310"/>
      <c r="N81" s="310"/>
      <c r="O81" s="310"/>
      <c r="P81" s="313"/>
      <c r="Q81" s="322"/>
      <c r="R81" s="313"/>
    </row>
    <row r="82" spans="2:18" ht="15" customHeight="1">
      <c r="B82" s="1205" t="s">
        <v>44</v>
      </c>
      <c r="C82" s="787" t="s">
        <v>144</v>
      </c>
      <c r="D82" s="788"/>
      <c r="E82" s="788"/>
      <c r="F82" s="788"/>
      <c r="G82" s="789"/>
      <c r="H82" s="199"/>
      <c r="I82" s="195"/>
      <c r="J82" s="101"/>
      <c r="K82" s="310"/>
      <c r="L82" s="20"/>
      <c r="M82" s="310"/>
      <c r="N82" s="310"/>
      <c r="O82" s="310"/>
      <c r="P82" s="313"/>
      <c r="Q82" s="322"/>
      <c r="R82" s="313"/>
    </row>
    <row r="83" spans="2:18" ht="15" customHeight="1">
      <c r="B83" s="1206"/>
      <c r="C83" s="95" t="s">
        <v>31</v>
      </c>
      <c r="D83" s="784" t="s">
        <v>16</v>
      </c>
      <c r="E83" s="785"/>
      <c r="F83" s="785"/>
      <c r="G83" s="786"/>
      <c r="H83" s="230"/>
      <c r="I83" s="348">
        <v>7.0000000000000007E-2</v>
      </c>
      <c r="J83" s="101">
        <f>H83*I83</f>
        <v>0</v>
      </c>
      <c r="K83" s="310"/>
      <c r="L83" s="20"/>
      <c r="M83" s="310"/>
      <c r="N83" s="310"/>
      <c r="O83" s="310"/>
      <c r="P83" s="313"/>
      <c r="Q83" s="322"/>
      <c r="R83" s="313"/>
    </row>
    <row r="84" spans="2:18" ht="15" customHeight="1">
      <c r="B84" s="1207"/>
      <c r="C84" s="95" t="s">
        <v>37</v>
      </c>
      <c r="D84" s="785" t="s">
        <v>17</v>
      </c>
      <c r="E84" s="785"/>
      <c r="F84" s="785"/>
      <c r="G84" s="786"/>
      <c r="H84" s="230"/>
      <c r="I84" s="348">
        <v>0.14000000000000001</v>
      </c>
      <c r="J84" s="101">
        <f>H84*I84</f>
        <v>0</v>
      </c>
      <c r="K84" s="310"/>
      <c r="L84" s="20"/>
      <c r="M84" s="310"/>
      <c r="N84" s="310"/>
      <c r="O84" s="310"/>
      <c r="P84" s="313"/>
      <c r="Q84" s="322"/>
      <c r="R84" s="313"/>
    </row>
    <row r="85" spans="2:18" ht="15" customHeight="1">
      <c r="B85" s="1050" t="s">
        <v>45</v>
      </c>
      <c r="C85" s="787" t="s">
        <v>810</v>
      </c>
      <c r="D85" s="788"/>
      <c r="E85" s="788"/>
      <c r="F85" s="788"/>
      <c r="G85" s="789"/>
      <c r="H85" s="116"/>
      <c r="I85" s="116"/>
      <c r="J85" s="638"/>
      <c r="K85" s="310"/>
      <c r="L85" s="20"/>
      <c r="M85" s="310"/>
      <c r="N85" s="310"/>
      <c r="O85" s="310"/>
      <c r="P85" s="313"/>
      <c r="Q85" s="322"/>
      <c r="R85" s="313"/>
    </row>
    <row r="86" spans="2:18" ht="15" customHeight="1">
      <c r="B86" s="1051"/>
      <c r="C86" s="1192" t="s">
        <v>31</v>
      </c>
      <c r="D86" s="787" t="s">
        <v>812</v>
      </c>
      <c r="E86" s="788"/>
      <c r="F86" s="788"/>
      <c r="G86" s="789"/>
      <c r="H86" s="116"/>
      <c r="I86" s="116"/>
      <c r="J86" s="638"/>
      <c r="K86" s="310"/>
      <c r="L86" s="20"/>
      <c r="M86" s="310"/>
      <c r="N86" s="310"/>
      <c r="O86" s="310"/>
      <c r="P86" s="313"/>
      <c r="Q86" s="322"/>
      <c r="R86" s="313"/>
    </row>
    <row r="87" spans="2:18" ht="15" customHeight="1">
      <c r="B87" s="1051"/>
      <c r="C87" s="1193"/>
      <c r="D87" s="116" t="s">
        <v>13</v>
      </c>
      <c r="E87" s="1215" t="s">
        <v>285</v>
      </c>
      <c r="F87" s="1216"/>
      <c r="G87" s="1217"/>
      <c r="H87" s="231"/>
      <c r="I87" s="304">
        <v>3.7100000000000001E-2</v>
      </c>
      <c r="J87" s="309">
        <f>H87*I87</f>
        <v>0</v>
      </c>
      <c r="K87" s="310"/>
      <c r="L87" s="20"/>
      <c r="M87" s="310"/>
      <c r="N87" s="310"/>
      <c r="O87" s="310"/>
      <c r="P87" s="313"/>
      <c r="Q87" s="322"/>
      <c r="R87" s="313"/>
    </row>
    <row r="88" spans="2:18" ht="15" customHeight="1">
      <c r="B88" s="1051"/>
      <c r="C88" s="1193"/>
      <c r="D88" s="116" t="s">
        <v>14</v>
      </c>
      <c r="E88" s="1215" t="s">
        <v>286</v>
      </c>
      <c r="F88" s="1216"/>
      <c r="G88" s="1217"/>
      <c r="H88" s="231"/>
      <c r="I88" s="304">
        <v>4.3499999999999997E-2</v>
      </c>
      <c r="J88" s="309">
        <f t="shared" ref="J88:J93" si="7">H88*I88</f>
        <v>0</v>
      </c>
      <c r="K88" s="310"/>
      <c r="L88" s="20"/>
      <c r="M88" s="310"/>
      <c r="N88" s="310"/>
      <c r="O88" s="310"/>
      <c r="P88" s="313"/>
      <c r="Q88" s="322"/>
      <c r="R88" s="313"/>
    </row>
    <row r="89" spans="2:18" ht="15" customHeight="1">
      <c r="B89" s="1051"/>
      <c r="C89" s="1193"/>
      <c r="D89" s="116" t="s">
        <v>32</v>
      </c>
      <c r="E89" s="1215" t="s">
        <v>287</v>
      </c>
      <c r="F89" s="1216"/>
      <c r="G89" s="1217"/>
      <c r="H89" s="231"/>
      <c r="I89" s="304">
        <v>5.8500000000000003E-2</v>
      </c>
      <c r="J89" s="309">
        <f t="shared" si="7"/>
        <v>0</v>
      </c>
      <c r="K89" s="310"/>
      <c r="L89" s="20"/>
      <c r="M89" s="310"/>
      <c r="N89" s="310"/>
      <c r="O89" s="310"/>
      <c r="P89" s="313"/>
      <c r="Q89" s="322"/>
      <c r="R89" s="313"/>
    </row>
    <row r="90" spans="2:18" ht="15" customHeight="1">
      <c r="B90" s="1051"/>
      <c r="C90" s="1193"/>
      <c r="D90" s="116" t="s">
        <v>33</v>
      </c>
      <c r="E90" s="1215" t="s">
        <v>288</v>
      </c>
      <c r="F90" s="1216"/>
      <c r="G90" s="1217"/>
      <c r="H90" s="231"/>
      <c r="I90" s="304">
        <v>8.7999999999999995E-2</v>
      </c>
      <c r="J90" s="309">
        <f t="shared" si="7"/>
        <v>0</v>
      </c>
      <c r="K90" s="310"/>
      <c r="L90" s="20"/>
      <c r="M90" s="310"/>
      <c r="N90" s="310"/>
      <c r="O90" s="310"/>
      <c r="P90" s="313"/>
      <c r="Q90" s="322"/>
      <c r="R90" s="313"/>
    </row>
    <row r="91" spans="2:18" ht="15" customHeight="1">
      <c r="B91" s="1051"/>
      <c r="C91" s="1192" t="s">
        <v>37</v>
      </c>
      <c r="D91" s="788" t="s">
        <v>811</v>
      </c>
      <c r="E91" s="788"/>
      <c r="F91" s="788"/>
      <c r="G91" s="789"/>
      <c r="H91" s="116"/>
      <c r="I91" s="116"/>
      <c r="J91" s="650"/>
      <c r="K91" s="310"/>
      <c r="L91" s="20"/>
      <c r="M91" s="310"/>
      <c r="N91" s="310"/>
      <c r="O91" s="310"/>
      <c r="P91" s="313"/>
      <c r="Q91" s="322"/>
      <c r="R91" s="313"/>
    </row>
    <row r="92" spans="2:18" ht="15" customHeight="1">
      <c r="B92" s="1051"/>
      <c r="C92" s="1193"/>
      <c r="D92" s="116" t="s">
        <v>13</v>
      </c>
      <c r="E92" s="1215" t="s">
        <v>814</v>
      </c>
      <c r="F92" s="1216"/>
      <c r="G92" s="1217"/>
      <c r="H92" s="231"/>
      <c r="I92" s="304">
        <v>9.5000000000000001E-2</v>
      </c>
      <c r="J92" s="309">
        <f t="shared" si="7"/>
        <v>0</v>
      </c>
      <c r="K92" s="310"/>
      <c r="L92" s="20"/>
      <c r="M92" s="310"/>
      <c r="N92" s="310"/>
      <c r="O92" s="310"/>
      <c r="P92" s="313"/>
      <c r="Q92" s="322"/>
      <c r="R92" s="313"/>
    </row>
    <row r="93" spans="2:18" ht="15" customHeight="1">
      <c r="B93" s="1052"/>
      <c r="C93" s="1164"/>
      <c r="D93" s="116" t="s">
        <v>14</v>
      </c>
      <c r="E93" s="1215" t="s">
        <v>815</v>
      </c>
      <c r="F93" s="1216"/>
      <c r="G93" s="1217"/>
      <c r="H93" s="231"/>
      <c r="I93" s="304">
        <v>0.14000000000000001</v>
      </c>
      <c r="J93" s="309">
        <f t="shared" si="7"/>
        <v>0</v>
      </c>
      <c r="K93" s="310"/>
      <c r="L93" s="20"/>
      <c r="M93" s="310"/>
      <c r="N93" s="310"/>
      <c r="O93" s="310"/>
      <c r="P93" s="313"/>
      <c r="Q93" s="322"/>
      <c r="R93" s="313"/>
    </row>
    <row r="94" spans="2:18" ht="15" customHeight="1">
      <c r="B94" s="117">
        <v>4</v>
      </c>
      <c r="C94" s="784" t="s">
        <v>143</v>
      </c>
      <c r="D94" s="785"/>
      <c r="E94" s="785"/>
      <c r="F94" s="785"/>
      <c r="G94" s="786"/>
      <c r="H94" s="231"/>
      <c r="I94" s="195">
        <v>0</v>
      </c>
      <c r="J94" s="101">
        <f>H94*I94</f>
        <v>0</v>
      </c>
      <c r="K94" s="310"/>
      <c r="L94" s="314"/>
      <c r="M94" s="310"/>
      <c r="N94" s="310"/>
      <c r="O94" s="310"/>
      <c r="P94" s="313"/>
      <c r="Q94" s="322"/>
      <c r="R94" s="313"/>
    </row>
    <row r="95" spans="2:18" ht="15" customHeight="1">
      <c r="B95" s="117">
        <v>5</v>
      </c>
      <c r="C95" s="1212" t="s">
        <v>280</v>
      </c>
      <c r="D95" s="1213"/>
      <c r="E95" s="1213"/>
      <c r="F95" s="1213"/>
      <c r="G95" s="1214"/>
      <c r="H95" s="231"/>
      <c r="I95" s="195">
        <v>0.14000000000000001</v>
      </c>
      <c r="J95" s="101">
        <f>H95*I95</f>
        <v>0</v>
      </c>
      <c r="K95" s="310"/>
      <c r="L95" s="314"/>
      <c r="M95" s="310"/>
      <c r="N95" s="310"/>
      <c r="O95" s="310"/>
      <c r="P95" s="313"/>
      <c r="Q95" s="322"/>
      <c r="R95" s="313"/>
    </row>
    <row r="96" spans="2:18" ht="15" customHeight="1">
      <c r="B96" s="117">
        <v>6</v>
      </c>
      <c r="C96" s="1033" t="s">
        <v>262</v>
      </c>
      <c r="D96" s="1033"/>
      <c r="E96" s="1033"/>
      <c r="F96" s="1033"/>
      <c r="G96" s="1033"/>
      <c r="H96" s="641">
        <f>SUM(H$81:H$95)</f>
        <v>0</v>
      </c>
      <c r="I96" s="642"/>
      <c r="J96" s="122">
        <f>SUM(J$81:J$95)</f>
        <v>0</v>
      </c>
      <c r="K96" s="310"/>
      <c r="L96" s="314"/>
      <c r="M96" s="310"/>
      <c r="N96" s="310"/>
      <c r="O96" s="310"/>
      <c r="P96" s="313"/>
      <c r="Q96" s="322"/>
      <c r="R96" s="313"/>
    </row>
    <row r="97" spans="1:20" ht="15" customHeight="1">
      <c r="M97" s="20"/>
      <c r="N97" s="20"/>
      <c r="O97" s="316"/>
      <c r="P97" s="316"/>
      <c r="Q97" s="316"/>
      <c r="R97" s="317"/>
      <c r="S97" s="323"/>
      <c r="T97" s="317"/>
    </row>
    <row r="98" spans="1:20" ht="15" customHeight="1">
      <c r="I98" s="51"/>
      <c r="J98" s="52"/>
      <c r="K98" s="52"/>
      <c r="L98" s="52"/>
      <c r="M98" s="310"/>
      <c r="N98" s="20"/>
      <c r="O98" s="310"/>
      <c r="P98" s="310"/>
      <c r="Q98" s="310"/>
      <c r="R98" s="313"/>
      <c r="S98" s="315"/>
      <c r="T98" s="313"/>
    </row>
    <row r="99" spans="1:20" ht="13">
      <c r="A99" s="10"/>
      <c r="B99" s="114" t="s">
        <v>507</v>
      </c>
      <c r="C99" s="114"/>
      <c r="D99" s="114"/>
      <c r="E99" s="114"/>
      <c r="F99" s="114"/>
      <c r="G99" s="114"/>
      <c r="I99" s="51"/>
      <c r="J99" s="52"/>
      <c r="K99" s="52"/>
      <c r="L99" s="52"/>
      <c r="M99" s="310"/>
      <c r="N99" s="20"/>
      <c r="O99" s="310"/>
      <c r="P99" s="310"/>
      <c r="Q99" s="310"/>
      <c r="R99" s="313"/>
      <c r="S99" s="322"/>
      <c r="T99" s="313"/>
    </row>
    <row r="100" spans="1:20" ht="13">
      <c r="A100" s="10"/>
      <c r="B100" s="335" t="s">
        <v>27</v>
      </c>
      <c r="C100" s="867" t="s">
        <v>28</v>
      </c>
      <c r="D100" s="891"/>
      <c r="E100" s="891"/>
      <c r="F100" s="891"/>
      <c r="G100" s="892"/>
      <c r="H100" s="400" t="s">
        <v>521</v>
      </c>
      <c r="I100" s="27"/>
      <c r="J100" s="27"/>
      <c r="K100" s="27"/>
      <c r="L100" s="310"/>
      <c r="M100" s="20"/>
      <c r="N100" s="310"/>
      <c r="O100" s="310"/>
      <c r="P100" s="310"/>
      <c r="Q100" s="313"/>
      <c r="R100" s="322"/>
      <c r="S100" s="313"/>
    </row>
    <row r="101" spans="1:20" ht="14.15" customHeight="1">
      <c r="A101" s="10"/>
      <c r="B101" s="905">
        <v>1</v>
      </c>
      <c r="C101" s="112" t="s">
        <v>31</v>
      </c>
      <c r="D101" s="838" t="s">
        <v>293</v>
      </c>
      <c r="E101" s="879"/>
      <c r="F101" s="879"/>
      <c r="G101" s="839"/>
      <c r="H101" s="201">
        <f>'แบบฟอร์มที่ 8'!$ALU$10+'แบบฟอร์มที่ 8'!$ALU$28</f>
        <v>0</v>
      </c>
      <c r="I101" s="107"/>
      <c r="J101" s="107"/>
      <c r="K101" s="107"/>
      <c r="L101" s="310"/>
      <c r="M101" s="20"/>
      <c r="N101" s="310"/>
      <c r="O101" s="310"/>
      <c r="P101" s="310"/>
      <c r="Q101" s="313"/>
      <c r="R101" s="322"/>
      <c r="S101" s="313"/>
    </row>
    <row r="102" spans="1:20" ht="14.15" customHeight="1">
      <c r="A102" s="10"/>
      <c r="B102" s="905"/>
      <c r="C102" s="112" t="s">
        <v>37</v>
      </c>
      <c r="D102" s="838" t="s">
        <v>182</v>
      </c>
      <c r="E102" s="879"/>
      <c r="F102" s="879"/>
      <c r="G102" s="839"/>
      <c r="H102" s="201">
        <f>'แบบฟอร์มที่ 8'!ALU11+'แบบฟอร์มที่ 8'!ALU29</f>
        <v>0</v>
      </c>
      <c r="I102" s="107"/>
      <c r="J102" s="107"/>
      <c r="K102" s="107"/>
      <c r="L102" s="310"/>
      <c r="M102" s="20"/>
      <c r="N102" s="310"/>
      <c r="O102" s="310"/>
      <c r="P102" s="310"/>
      <c r="Q102" s="313"/>
      <c r="R102" s="322"/>
      <c r="S102" s="313"/>
    </row>
    <row r="103" spans="1:20" ht="28" customHeight="1">
      <c r="A103" s="10"/>
      <c r="B103" s="905"/>
      <c r="C103" s="112" t="s">
        <v>38</v>
      </c>
      <c r="D103" s="787" t="s">
        <v>294</v>
      </c>
      <c r="E103" s="788"/>
      <c r="F103" s="788"/>
      <c r="G103" s="789"/>
      <c r="H103" s="201">
        <f>'แบบฟอร์มที่ 8'!ALU12+'แบบฟอร์มที่ 8'!ALU30</f>
        <v>0</v>
      </c>
      <c r="I103" s="107"/>
      <c r="J103" s="107"/>
      <c r="K103" s="107"/>
      <c r="L103" s="310"/>
      <c r="M103" s="20"/>
      <c r="N103" s="310"/>
      <c r="O103" s="310"/>
      <c r="P103" s="310"/>
      <c r="Q103" s="313"/>
      <c r="R103" s="322"/>
      <c r="S103" s="313"/>
    </row>
    <row r="104" spans="1:20" ht="14.15" customHeight="1">
      <c r="A104" s="10"/>
      <c r="B104" s="905"/>
      <c r="C104" s="112" t="s">
        <v>40</v>
      </c>
      <c r="D104" s="838" t="s">
        <v>184</v>
      </c>
      <c r="E104" s="879"/>
      <c r="F104" s="879"/>
      <c r="G104" s="839"/>
      <c r="H104" s="201">
        <f>'แบบฟอร์มที่ 8'!ALU13+'แบบฟอร์มที่ 8'!ALU31</f>
        <v>0</v>
      </c>
      <c r="I104" s="107"/>
      <c r="J104" s="107"/>
      <c r="K104" s="107"/>
      <c r="L104" s="310"/>
      <c r="M104" s="20"/>
      <c r="N104" s="310"/>
      <c r="O104" s="310"/>
      <c r="P104" s="310"/>
      <c r="Q104" s="313"/>
      <c r="R104" s="322"/>
      <c r="S104" s="313"/>
    </row>
    <row r="105" spans="1:20" ht="14.15" customHeight="1">
      <c r="A105" s="10"/>
      <c r="B105" s="905"/>
      <c r="C105" s="926" t="s">
        <v>295</v>
      </c>
      <c r="D105" s="914"/>
      <c r="E105" s="914"/>
      <c r="F105" s="914"/>
      <c r="G105" s="1235"/>
      <c r="H105" s="268">
        <f>'แบบฟอร์มที่ 8'!ALU14+'แบบฟอร์มที่ 8'!ALU32</f>
        <v>0</v>
      </c>
      <c r="I105" s="108"/>
      <c r="J105" s="108"/>
      <c r="K105" s="108"/>
      <c r="L105" s="310"/>
      <c r="M105" s="20"/>
      <c r="N105" s="310"/>
      <c r="O105" s="310"/>
      <c r="P105" s="310"/>
      <c r="Q105" s="313"/>
      <c r="R105" s="322"/>
      <c r="S105" s="313"/>
    </row>
    <row r="106" spans="1:20" ht="14.15" customHeight="1">
      <c r="A106" s="10"/>
      <c r="B106" s="905">
        <v>2</v>
      </c>
      <c r="C106" s="112" t="s">
        <v>31</v>
      </c>
      <c r="D106" s="838" t="s">
        <v>177</v>
      </c>
      <c r="E106" s="879"/>
      <c r="F106" s="879"/>
      <c r="G106" s="839"/>
      <c r="H106" s="201">
        <f>'แบบฟอร์มที่ 8'!ALU15+'แบบฟอร์มที่ 8'!ALU33</f>
        <v>0</v>
      </c>
      <c r="I106" s="107"/>
      <c r="J106" s="107"/>
      <c r="K106" s="107"/>
      <c r="L106" s="310"/>
      <c r="M106" s="20"/>
      <c r="N106" s="310"/>
      <c r="O106" s="310"/>
      <c r="P106" s="310"/>
      <c r="Q106" s="313"/>
      <c r="R106" s="322"/>
      <c r="S106" s="313"/>
    </row>
    <row r="107" spans="1:20" ht="14.15" customHeight="1">
      <c r="A107" s="10"/>
      <c r="B107" s="905"/>
      <c r="C107" s="112" t="s">
        <v>37</v>
      </c>
      <c r="D107" s="838" t="s">
        <v>178</v>
      </c>
      <c r="E107" s="879"/>
      <c r="F107" s="879"/>
      <c r="G107" s="839"/>
      <c r="H107" s="201">
        <f>'แบบฟอร์มที่ 8'!ALU16+'แบบฟอร์มที่ 8'!ALU34</f>
        <v>0</v>
      </c>
      <c r="I107" s="107"/>
      <c r="J107" s="107"/>
      <c r="K107" s="107"/>
      <c r="L107" s="310"/>
      <c r="M107" s="20"/>
      <c r="N107" s="310"/>
      <c r="O107" s="310"/>
      <c r="P107" s="310"/>
      <c r="Q107" s="313"/>
      <c r="R107" s="322"/>
      <c r="S107" s="313"/>
    </row>
    <row r="108" spans="1:20" ht="14.15" customHeight="1">
      <c r="A108" s="10"/>
      <c r="B108" s="905"/>
      <c r="C108" s="112" t="s">
        <v>38</v>
      </c>
      <c r="D108" s="838" t="s">
        <v>179</v>
      </c>
      <c r="E108" s="879"/>
      <c r="F108" s="879"/>
      <c r="G108" s="839"/>
      <c r="H108" s="201">
        <f>'แบบฟอร์มที่ 8'!ALU17+'แบบฟอร์มที่ 8'!ALU35</f>
        <v>0</v>
      </c>
      <c r="I108" s="107"/>
      <c r="J108" s="107"/>
      <c r="K108" s="107"/>
      <c r="L108" s="310"/>
      <c r="M108" s="20"/>
      <c r="N108" s="310"/>
      <c r="O108" s="310"/>
      <c r="P108" s="310"/>
      <c r="Q108" s="313"/>
      <c r="R108" s="322"/>
      <c r="S108" s="313"/>
    </row>
    <row r="109" spans="1:20" ht="14.15" customHeight="1">
      <c r="A109" s="10"/>
      <c r="B109" s="905"/>
      <c r="C109" s="1233" t="s">
        <v>296</v>
      </c>
      <c r="D109" s="866"/>
      <c r="E109" s="866"/>
      <c r="F109" s="866"/>
      <c r="G109" s="1234"/>
      <c r="H109" s="268">
        <f>'แบบฟอร์มที่ 8'!ALU18+'แบบฟอร์มที่ 8'!ALU36</f>
        <v>0</v>
      </c>
      <c r="I109" s="108"/>
      <c r="J109" s="108"/>
      <c r="K109" s="108"/>
      <c r="L109" s="310"/>
      <c r="M109" s="314"/>
      <c r="N109" s="310"/>
      <c r="O109" s="310"/>
      <c r="P109" s="310"/>
      <c r="Q109" s="313"/>
      <c r="R109" s="322"/>
      <c r="S109" s="313"/>
    </row>
    <row r="110" spans="1:20" ht="14.15" customHeight="1">
      <c r="A110" s="10"/>
      <c r="B110" s="334">
        <v>3</v>
      </c>
      <c r="C110" s="1045" t="s">
        <v>297</v>
      </c>
      <c r="D110" s="1046"/>
      <c r="E110" s="1046"/>
      <c r="F110" s="1046"/>
      <c r="G110" s="1047"/>
      <c r="H110" s="269">
        <f>'แบบฟอร์มที่ 8'!ALU19+'แบบฟอร์มที่ 8'!ALU37</f>
        <v>0</v>
      </c>
      <c r="I110" s="108"/>
      <c r="J110" s="108"/>
      <c r="K110" s="108"/>
      <c r="L110" s="310"/>
      <c r="M110" s="314"/>
      <c r="N110" s="310"/>
      <c r="O110" s="310"/>
      <c r="P110" s="310"/>
      <c r="Q110" s="313"/>
      <c r="R110" s="322"/>
      <c r="S110" s="313"/>
    </row>
    <row r="111" spans="1:20" ht="14.15" customHeight="1">
      <c r="A111" s="10"/>
      <c r="B111" s="334">
        <v>4</v>
      </c>
      <c r="C111" s="919" t="s">
        <v>298</v>
      </c>
      <c r="D111" s="974"/>
      <c r="E111" s="974"/>
      <c r="F111" s="974"/>
      <c r="G111" s="974"/>
      <c r="H111" s="270">
        <f>'แบบฟอร์มที่ 8'!ALU21+'แบบฟอร์มที่ 8'!ALU39</f>
        <v>0</v>
      </c>
      <c r="I111" s="109"/>
      <c r="J111" s="109"/>
      <c r="K111" s="109"/>
      <c r="L111" s="310"/>
      <c r="M111" s="314"/>
      <c r="N111" s="310"/>
      <c r="O111" s="310"/>
      <c r="P111" s="310"/>
      <c r="Q111" s="313"/>
      <c r="R111" s="322"/>
      <c r="S111" s="313"/>
    </row>
    <row r="112" spans="1:20" ht="15" customHeight="1">
      <c r="A112" s="10"/>
      <c r="B112" s="106"/>
      <c r="C112" s="106"/>
      <c r="D112" s="106"/>
      <c r="E112" s="106"/>
      <c r="F112" s="106"/>
      <c r="G112" s="106"/>
      <c r="I112" s="51"/>
      <c r="J112" s="52"/>
      <c r="K112" s="52"/>
      <c r="L112" s="52"/>
      <c r="M112" s="20"/>
      <c r="N112" s="20"/>
      <c r="O112" s="23"/>
      <c r="P112" s="23"/>
      <c r="Q112" s="23"/>
      <c r="R112" s="313"/>
      <c r="S112" s="312"/>
      <c r="T112" s="313"/>
    </row>
    <row r="113" spans="1:24">
      <c r="K113" s="207"/>
      <c r="L113" s="207"/>
      <c r="M113" s="20"/>
      <c r="N113" s="20"/>
      <c r="O113" s="20"/>
      <c r="P113" s="20"/>
      <c r="Q113" s="20"/>
      <c r="R113" s="313"/>
      <c r="S113" s="312"/>
      <c r="T113" s="313"/>
    </row>
    <row r="114" spans="1:24" ht="13">
      <c r="A114" s="10"/>
      <c r="B114" s="10" t="s">
        <v>508</v>
      </c>
      <c r="I114" s="51"/>
      <c r="J114" s="94"/>
      <c r="K114" s="211"/>
      <c r="L114" s="211"/>
      <c r="M114" s="310"/>
      <c r="N114" s="20"/>
      <c r="O114" s="20"/>
      <c r="P114" s="311"/>
      <c r="Q114" s="311"/>
      <c r="R114" s="313"/>
      <c r="S114" s="312"/>
      <c r="T114" s="313"/>
    </row>
    <row r="115" spans="1:24" s="33" customFormat="1" ht="81.650000000000006" customHeight="1">
      <c r="B115" s="335" t="s">
        <v>27</v>
      </c>
      <c r="C115" s="770" t="s">
        <v>28</v>
      </c>
      <c r="D115" s="1111"/>
      <c r="E115" s="1111"/>
      <c r="F115" s="1111"/>
      <c r="G115" s="1048"/>
      <c r="H115" s="400" t="s">
        <v>807</v>
      </c>
      <c r="I115" s="356" t="s">
        <v>578</v>
      </c>
      <c r="J115" s="356" t="s">
        <v>263</v>
      </c>
      <c r="K115" s="310"/>
      <c r="L115" s="314"/>
      <c r="M115" s="311"/>
      <c r="N115" s="311"/>
      <c r="O115" s="311"/>
      <c r="P115" s="313"/>
      <c r="Q115" s="312"/>
      <c r="R115" s="313"/>
      <c r="S115" s="5"/>
      <c r="T115" s="5"/>
      <c r="U115" s="5"/>
      <c r="V115" s="5"/>
      <c r="W115" s="5"/>
      <c r="X115" s="5"/>
    </row>
    <row r="116" spans="1:24" ht="14.15" customHeight="1">
      <c r="B116" s="333">
        <v>1</v>
      </c>
      <c r="C116" s="787" t="s">
        <v>283</v>
      </c>
      <c r="D116" s="788"/>
      <c r="E116" s="788"/>
      <c r="F116" s="788"/>
      <c r="G116" s="789"/>
      <c r="H116" s="230"/>
      <c r="I116" s="53">
        <v>0</v>
      </c>
      <c r="J116" s="198">
        <f>H116*I116</f>
        <v>0</v>
      </c>
      <c r="K116" s="310"/>
      <c r="L116" s="20"/>
      <c r="M116" s="20"/>
      <c r="N116" s="311"/>
      <c r="O116" s="311"/>
      <c r="P116" s="313"/>
      <c r="Q116" s="315"/>
      <c r="R116" s="313"/>
    </row>
    <row r="117" spans="1:24" ht="14.15" customHeight="1">
      <c r="B117" s="336">
        <v>2</v>
      </c>
      <c r="C117" s="810" t="s">
        <v>496</v>
      </c>
      <c r="D117" s="811"/>
      <c r="E117" s="811"/>
      <c r="F117" s="811"/>
      <c r="G117" s="812"/>
      <c r="H117" s="230"/>
      <c r="I117" s="53">
        <v>0</v>
      </c>
      <c r="J117" s="198">
        <f>H117*I117</f>
        <v>0</v>
      </c>
      <c r="K117" s="310"/>
      <c r="L117" s="20"/>
      <c r="M117" s="20"/>
      <c r="N117" s="311"/>
      <c r="O117" s="311"/>
      <c r="P117" s="313"/>
      <c r="Q117" s="315"/>
      <c r="R117" s="313"/>
    </row>
    <row r="118" spans="1:24" ht="14.15" customHeight="1">
      <c r="B118" s="1041">
        <v>3</v>
      </c>
      <c r="C118" s="838" t="s">
        <v>611</v>
      </c>
      <c r="D118" s="879"/>
      <c r="E118" s="879"/>
      <c r="F118" s="879"/>
      <c r="G118" s="879"/>
      <c r="H118" s="344"/>
      <c r="I118" s="54"/>
      <c r="J118" s="56"/>
      <c r="K118" s="310"/>
      <c r="L118" s="314"/>
      <c r="M118" s="311"/>
      <c r="N118" s="311"/>
      <c r="O118" s="311"/>
      <c r="P118" s="313"/>
      <c r="Q118" s="315"/>
      <c r="R118" s="313"/>
    </row>
    <row r="119" spans="1:24" ht="14.15" customHeight="1">
      <c r="B119" s="1042"/>
      <c r="C119" s="334" t="s">
        <v>31</v>
      </c>
      <c r="D119" s="773" t="s">
        <v>299</v>
      </c>
      <c r="E119" s="774"/>
      <c r="F119" s="774"/>
      <c r="G119" s="775"/>
      <c r="H119" s="230"/>
      <c r="I119" s="53">
        <v>0</v>
      </c>
      <c r="J119" s="198">
        <f>H119*I119</f>
        <v>0</v>
      </c>
      <c r="K119" s="20"/>
      <c r="L119" s="20"/>
      <c r="M119" s="20"/>
      <c r="N119" s="316"/>
      <c r="O119" s="316"/>
      <c r="P119" s="317"/>
      <c r="Q119" s="310"/>
      <c r="R119" s="317"/>
    </row>
    <row r="120" spans="1:24" ht="14.15" customHeight="1">
      <c r="B120" s="1042"/>
      <c r="C120" s="1218" t="s">
        <v>37</v>
      </c>
      <c r="D120" s="784" t="s">
        <v>300</v>
      </c>
      <c r="E120" s="785"/>
      <c r="F120" s="785"/>
      <c r="G120" s="785"/>
      <c r="H120" s="344"/>
      <c r="I120" s="54"/>
      <c r="J120" s="56"/>
      <c r="K120" s="310"/>
      <c r="L120" s="20"/>
      <c r="M120" s="20"/>
      <c r="N120" s="311"/>
      <c r="O120" s="311"/>
      <c r="P120" s="313"/>
      <c r="Q120" s="318"/>
      <c r="R120" s="313"/>
    </row>
    <row r="121" spans="1:24" ht="14.15" customHeight="1">
      <c r="B121" s="1042"/>
      <c r="C121" s="1219"/>
      <c r="D121" s="340" t="s">
        <v>13</v>
      </c>
      <c r="E121" s="773" t="s">
        <v>301</v>
      </c>
      <c r="F121" s="774"/>
      <c r="G121" s="775"/>
      <c r="H121" s="230"/>
      <c r="I121" s="53">
        <v>0</v>
      </c>
      <c r="J121" s="198">
        <f>H121*I121</f>
        <v>0</v>
      </c>
      <c r="K121" s="310"/>
      <c r="L121" s="20"/>
      <c r="M121" s="20"/>
      <c r="N121" s="311"/>
      <c r="O121" s="311"/>
      <c r="P121" s="313"/>
      <c r="Q121" s="318"/>
      <c r="R121" s="313"/>
    </row>
    <row r="122" spans="1:24" ht="14.15" customHeight="1">
      <c r="B122" s="1042"/>
      <c r="C122" s="1219"/>
      <c r="D122" s="340" t="s">
        <v>14</v>
      </c>
      <c r="E122" s="773" t="s">
        <v>302</v>
      </c>
      <c r="F122" s="774"/>
      <c r="G122" s="775"/>
      <c r="H122" s="230"/>
      <c r="I122" s="55">
        <v>2.5000000000000001E-3</v>
      </c>
      <c r="J122" s="198">
        <f t="shared" ref="J122:J134" si="8">H122*I122</f>
        <v>0</v>
      </c>
      <c r="K122" s="310"/>
      <c r="L122" s="314"/>
      <c r="M122" s="311"/>
      <c r="N122" s="311"/>
      <c r="O122" s="311"/>
      <c r="P122" s="313"/>
      <c r="Q122" s="318"/>
      <c r="R122" s="313"/>
    </row>
    <row r="123" spans="1:24" ht="14.15" customHeight="1">
      <c r="B123" s="1042"/>
      <c r="C123" s="1219"/>
      <c r="D123" s="340" t="s">
        <v>32</v>
      </c>
      <c r="E123" s="773" t="s">
        <v>303</v>
      </c>
      <c r="F123" s="774"/>
      <c r="G123" s="775"/>
      <c r="H123" s="230"/>
      <c r="I123" s="55">
        <v>5.0000000000000001E-3</v>
      </c>
      <c r="J123" s="198">
        <f t="shared" si="8"/>
        <v>0</v>
      </c>
      <c r="K123" s="310"/>
      <c r="L123" s="20"/>
      <c r="M123" s="20"/>
      <c r="N123" s="311"/>
      <c r="O123" s="311"/>
      <c r="P123" s="313"/>
      <c r="Q123" s="318"/>
      <c r="R123" s="313"/>
    </row>
    <row r="124" spans="1:24" ht="14.15" customHeight="1">
      <c r="B124" s="1042"/>
      <c r="C124" s="1219"/>
      <c r="D124" s="340" t="s">
        <v>33</v>
      </c>
      <c r="E124" s="773" t="s">
        <v>304</v>
      </c>
      <c r="F124" s="774"/>
      <c r="G124" s="775"/>
      <c r="H124" s="230"/>
      <c r="I124" s="49">
        <v>1.6E-2</v>
      </c>
      <c r="J124" s="198">
        <f t="shared" si="8"/>
        <v>0</v>
      </c>
      <c r="K124" s="310"/>
      <c r="L124" s="20"/>
      <c r="M124" s="20"/>
      <c r="N124" s="311"/>
      <c r="O124" s="311"/>
      <c r="P124" s="313"/>
      <c r="Q124" s="318"/>
      <c r="R124" s="313"/>
    </row>
    <row r="125" spans="1:24" ht="14.15" customHeight="1">
      <c r="B125" s="1042"/>
      <c r="C125" s="1219"/>
      <c r="D125" s="340" t="s">
        <v>34</v>
      </c>
      <c r="E125" s="773" t="s">
        <v>305</v>
      </c>
      <c r="F125" s="774"/>
      <c r="G125" s="775"/>
      <c r="H125" s="230"/>
      <c r="I125" s="53">
        <v>0.04</v>
      </c>
      <c r="J125" s="198">
        <f t="shared" si="8"/>
        <v>0</v>
      </c>
      <c r="K125" s="310"/>
      <c r="L125" s="314"/>
      <c r="M125" s="311"/>
      <c r="N125" s="311"/>
      <c r="O125" s="311"/>
      <c r="P125" s="313"/>
      <c r="Q125" s="318"/>
      <c r="R125" s="313"/>
    </row>
    <row r="126" spans="1:24" ht="14.15" customHeight="1">
      <c r="B126" s="1042"/>
      <c r="C126" s="1219"/>
      <c r="D126" s="340" t="s">
        <v>54</v>
      </c>
      <c r="E126" s="773" t="s">
        <v>306</v>
      </c>
      <c r="F126" s="774"/>
      <c r="G126" s="775"/>
      <c r="H126" s="230"/>
      <c r="I126" s="53">
        <v>0.08</v>
      </c>
      <c r="J126" s="198">
        <f t="shared" si="8"/>
        <v>0</v>
      </c>
      <c r="K126" s="310"/>
      <c r="L126" s="20"/>
      <c r="M126" s="20"/>
      <c r="N126" s="311"/>
      <c r="O126" s="311"/>
      <c r="P126" s="313"/>
      <c r="Q126" s="318"/>
      <c r="R126" s="313"/>
    </row>
    <row r="127" spans="1:24" ht="14.15" customHeight="1">
      <c r="B127" s="1042"/>
      <c r="C127" s="1219"/>
      <c r="D127" s="340" t="s">
        <v>36</v>
      </c>
      <c r="E127" s="773" t="s">
        <v>307</v>
      </c>
      <c r="F127" s="774"/>
      <c r="G127" s="775"/>
      <c r="H127" s="230"/>
      <c r="I127" s="53">
        <v>0.08</v>
      </c>
      <c r="J127" s="198">
        <f t="shared" si="8"/>
        <v>0</v>
      </c>
      <c r="K127" s="310"/>
      <c r="L127" s="20"/>
      <c r="M127" s="20"/>
      <c r="N127" s="311"/>
      <c r="O127" s="311"/>
      <c r="P127" s="313"/>
      <c r="Q127" s="318"/>
      <c r="R127" s="313"/>
    </row>
    <row r="128" spans="1:24" ht="14.15" customHeight="1">
      <c r="B128" s="1042"/>
      <c r="C128" s="1219"/>
      <c r="D128" s="340" t="s">
        <v>55</v>
      </c>
      <c r="E128" s="773" t="s">
        <v>308</v>
      </c>
      <c r="F128" s="774"/>
      <c r="G128" s="775"/>
      <c r="H128" s="230"/>
      <c r="I128" s="53">
        <v>0.08</v>
      </c>
      <c r="J128" s="198">
        <f t="shared" si="8"/>
        <v>0</v>
      </c>
      <c r="K128" s="310"/>
      <c r="L128" s="314"/>
      <c r="M128" s="311"/>
      <c r="N128" s="311"/>
      <c r="O128" s="311"/>
      <c r="P128" s="313"/>
      <c r="Q128" s="318"/>
      <c r="R128" s="313"/>
    </row>
    <row r="129" spans="2:20" ht="14.15" customHeight="1">
      <c r="B129" s="1042"/>
      <c r="C129" s="1219"/>
      <c r="D129" s="340" t="s">
        <v>57</v>
      </c>
      <c r="E129" s="773" t="s">
        <v>309</v>
      </c>
      <c r="F129" s="774"/>
      <c r="G129" s="775"/>
      <c r="H129" s="230"/>
      <c r="I129" s="53">
        <v>0.12</v>
      </c>
      <c r="J129" s="198">
        <f t="shared" si="8"/>
        <v>0</v>
      </c>
      <c r="K129" s="310"/>
      <c r="L129" s="20"/>
      <c r="M129" s="20"/>
      <c r="N129" s="311"/>
      <c r="O129" s="311"/>
      <c r="P129" s="313"/>
      <c r="Q129" s="318"/>
      <c r="R129" s="313"/>
    </row>
    <row r="130" spans="2:20" ht="14.15" customHeight="1">
      <c r="B130" s="1042"/>
      <c r="C130" s="1219"/>
      <c r="D130" s="340" t="s">
        <v>56</v>
      </c>
      <c r="E130" s="773" t="s">
        <v>310</v>
      </c>
      <c r="F130" s="774"/>
      <c r="G130" s="775"/>
      <c r="H130" s="230"/>
      <c r="I130" s="53">
        <v>0.12</v>
      </c>
      <c r="J130" s="198">
        <f t="shared" ref="J130" si="9">H130*I130</f>
        <v>0</v>
      </c>
      <c r="K130" s="310"/>
      <c r="L130" s="20"/>
      <c r="M130" s="20"/>
      <c r="N130" s="311"/>
      <c r="O130" s="311"/>
      <c r="P130" s="313"/>
      <c r="Q130" s="318"/>
      <c r="R130" s="313"/>
    </row>
    <row r="131" spans="2:20" ht="14.15" customHeight="1">
      <c r="B131" s="1043"/>
      <c r="C131" s="1220"/>
      <c r="D131" s="350" t="s">
        <v>494</v>
      </c>
      <c r="E131" s="773" t="s">
        <v>495</v>
      </c>
      <c r="F131" s="774"/>
      <c r="G131" s="775"/>
      <c r="H131" s="230"/>
      <c r="I131" s="49">
        <v>8.0000000000000002E-3</v>
      </c>
      <c r="J131" s="198">
        <f t="shared" si="8"/>
        <v>0</v>
      </c>
      <c r="K131" s="310"/>
      <c r="L131" s="20"/>
      <c r="M131" s="20"/>
      <c r="N131" s="311"/>
      <c r="O131" s="311"/>
      <c r="P131" s="313"/>
      <c r="Q131" s="318"/>
      <c r="R131" s="313"/>
    </row>
    <row r="132" spans="2:20" ht="14.15" customHeight="1">
      <c r="B132" s="97">
        <v>4</v>
      </c>
      <c r="C132" s="849" t="s">
        <v>163</v>
      </c>
      <c r="D132" s="850"/>
      <c r="E132" s="850"/>
      <c r="F132" s="850"/>
      <c r="G132" s="851"/>
      <c r="H132" s="230"/>
      <c r="I132" s="53">
        <v>0</v>
      </c>
      <c r="J132" s="198">
        <f t="shared" si="8"/>
        <v>0</v>
      </c>
      <c r="K132" s="310"/>
      <c r="L132" s="314"/>
      <c r="M132" s="311"/>
      <c r="N132" s="311"/>
      <c r="O132" s="311"/>
      <c r="P132" s="313"/>
      <c r="Q132" s="312"/>
      <c r="R132" s="313"/>
    </row>
    <row r="133" spans="2:20" ht="14.15" customHeight="1">
      <c r="B133" s="97">
        <v>5</v>
      </c>
      <c r="C133" s="849" t="s">
        <v>354</v>
      </c>
      <c r="D133" s="850"/>
      <c r="E133" s="850"/>
      <c r="F133" s="850"/>
      <c r="G133" s="851"/>
      <c r="H133" s="230"/>
      <c r="I133" s="53">
        <v>0</v>
      </c>
      <c r="J133" s="198">
        <f t="shared" si="8"/>
        <v>0</v>
      </c>
      <c r="K133" s="310"/>
      <c r="L133" s="20"/>
      <c r="M133" s="20"/>
      <c r="N133" s="311"/>
      <c r="O133" s="311"/>
      <c r="P133" s="313"/>
      <c r="Q133" s="318"/>
      <c r="R133" s="313"/>
    </row>
    <row r="134" spans="2:20" ht="14.15" customHeight="1">
      <c r="B134" s="183">
        <v>6</v>
      </c>
      <c r="C134" s="849" t="s">
        <v>153</v>
      </c>
      <c r="D134" s="850"/>
      <c r="E134" s="850"/>
      <c r="F134" s="850"/>
      <c r="G134" s="851"/>
      <c r="H134" s="230"/>
      <c r="I134" s="53">
        <v>0</v>
      </c>
      <c r="J134" s="198">
        <f t="shared" si="8"/>
        <v>0</v>
      </c>
      <c r="K134" s="347"/>
      <c r="L134" s="347"/>
      <c r="M134" s="310"/>
      <c r="N134" s="20"/>
      <c r="O134" s="20"/>
      <c r="P134" s="311"/>
      <c r="Q134" s="311"/>
      <c r="R134" s="313"/>
      <c r="S134" s="318"/>
      <c r="T134" s="313"/>
    </row>
    <row r="135" spans="2:20" ht="27.65" customHeight="1">
      <c r="B135" s="237">
        <v>7</v>
      </c>
      <c r="C135" s="1221" t="s">
        <v>311</v>
      </c>
      <c r="D135" s="1222"/>
      <c r="E135" s="1222"/>
      <c r="F135" s="1222"/>
      <c r="G135" s="1223"/>
      <c r="H135" s="230"/>
      <c r="I135" s="142">
        <v>0.12</v>
      </c>
      <c r="J135" s="202">
        <f>H135*I135</f>
        <v>0</v>
      </c>
      <c r="K135" s="312"/>
      <c r="L135" s="313"/>
      <c r="S135" s="312"/>
      <c r="T135" s="313"/>
    </row>
    <row r="136" spans="2:20" ht="14.15" customHeight="1">
      <c r="B136" s="1231">
        <v>8</v>
      </c>
      <c r="C136" s="838" t="s">
        <v>154</v>
      </c>
      <c r="D136" s="879"/>
      <c r="E136" s="879"/>
      <c r="F136" s="879"/>
      <c r="G136" s="879"/>
      <c r="H136" s="297"/>
      <c r="I136" s="297"/>
      <c r="J136" s="345"/>
      <c r="K136" s="312"/>
      <c r="L136" s="313"/>
    </row>
    <row r="137" spans="2:20" ht="53.5" customHeight="1">
      <c r="B137" s="1232"/>
      <c r="C137" s="117" t="s">
        <v>31</v>
      </c>
      <c r="D137" s="787" t="s">
        <v>676</v>
      </c>
      <c r="E137" s="788"/>
      <c r="F137" s="788"/>
      <c r="G137" s="789"/>
      <c r="H137" s="291"/>
      <c r="I137" s="53">
        <v>0</v>
      </c>
      <c r="J137" s="199">
        <f>H137*I137</f>
        <v>0</v>
      </c>
      <c r="K137" s="312"/>
      <c r="L137" s="313"/>
    </row>
    <row r="138" spans="2:20" ht="27.65" customHeight="1">
      <c r="B138" s="1232"/>
      <c r="C138" s="117" t="s">
        <v>37</v>
      </c>
      <c r="D138" s="787" t="s">
        <v>677</v>
      </c>
      <c r="E138" s="788"/>
      <c r="F138" s="788"/>
      <c r="G138" s="789"/>
      <c r="H138" s="291"/>
      <c r="I138" s="53">
        <v>1</v>
      </c>
      <c r="J138" s="199">
        <f>H138*I138</f>
        <v>0</v>
      </c>
      <c r="K138" s="312"/>
      <c r="L138" s="313"/>
    </row>
    <row r="139" spans="2:20" ht="14.15" customHeight="1">
      <c r="B139" s="1232"/>
      <c r="C139" s="909" t="s">
        <v>38</v>
      </c>
      <c r="D139" s="800" t="s">
        <v>132</v>
      </c>
      <c r="E139" s="800"/>
      <c r="F139" s="800"/>
      <c r="G139" s="800"/>
      <c r="H139" s="346"/>
      <c r="I139" s="50"/>
      <c r="J139" s="254"/>
      <c r="K139" s="315"/>
      <c r="L139" s="313"/>
    </row>
    <row r="140" spans="2:20" ht="14.15" customHeight="1">
      <c r="B140" s="1232"/>
      <c r="C140" s="909"/>
      <c r="D140" s="116" t="s">
        <v>13</v>
      </c>
      <c r="E140" s="1215" t="s">
        <v>285</v>
      </c>
      <c r="F140" s="1216"/>
      <c r="G140" s="1217"/>
      <c r="H140" s="291"/>
      <c r="I140" s="304">
        <v>1E-4</v>
      </c>
      <c r="J140" s="199">
        <f t="shared" ref="J140:J146" si="10">H140*I140</f>
        <v>0</v>
      </c>
      <c r="K140" s="315"/>
      <c r="L140" s="313"/>
    </row>
    <row r="141" spans="2:20" ht="14.15" customHeight="1">
      <c r="B141" s="1232"/>
      <c r="C141" s="909"/>
      <c r="D141" s="116" t="s">
        <v>14</v>
      </c>
      <c r="E141" s="1215" t="s">
        <v>286</v>
      </c>
      <c r="F141" s="1216"/>
      <c r="G141" s="1217"/>
      <c r="H141" s="291"/>
      <c r="I141" s="304">
        <v>3.5000000000000001E-3</v>
      </c>
      <c r="J141" s="199">
        <f t="shared" si="10"/>
        <v>0</v>
      </c>
      <c r="K141" s="315"/>
      <c r="L141" s="313"/>
    </row>
    <row r="142" spans="2:20" ht="14.15" customHeight="1">
      <c r="B142" s="1232"/>
      <c r="C142" s="909"/>
      <c r="D142" s="116" t="s">
        <v>32</v>
      </c>
      <c r="E142" s="1215" t="s">
        <v>287</v>
      </c>
      <c r="F142" s="1216"/>
      <c r="G142" s="1217"/>
      <c r="H142" s="291"/>
      <c r="I142" s="304">
        <v>4.0000000000000001E-3</v>
      </c>
      <c r="J142" s="199">
        <f t="shared" si="10"/>
        <v>0</v>
      </c>
      <c r="K142" s="315"/>
      <c r="L142" s="313"/>
    </row>
    <row r="143" spans="2:20" ht="14.15" customHeight="1">
      <c r="B143" s="1232"/>
      <c r="C143" s="909"/>
      <c r="D143" s="116" t="s">
        <v>33</v>
      </c>
      <c r="E143" s="1215" t="s">
        <v>288</v>
      </c>
      <c r="F143" s="1216"/>
      <c r="G143" s="1217"/>
      <c r="H143" s="291"/>
      <c r="I143" s="304">
        <v>1.4999999999999999E-2</v>
      </c>
      <c r="J143" s="199">
        <f t="shared" si="10"/>
        <v>0</v>
      </c>
      <c r="K143" s="315"/>
      <c r="L143" s="313"/>
    </row>
    <row r="144" spans="2:20" ht="14.15" customHeight="1">
      <c r="B144" s="1232"/>
      <c r="C144" s="909"/>
      <c r="D144" s="116" t="s">
        <v>34</v>
      </c>
      <c r="E144" s="1215" t="s">
        <v>682</v>
      </c>
      <c r="F144" s="1216"/>
      <c r="G144" s="1217"/>
      <c r="H144" s="291"/>
      <c r="I144" s="304">
        <v>0.04</v>
      </c>
      <c r="J144" s="199">
        <f>H144*I144</f>
        <v>0</v>
      </c>
      <c r="K144" s="315"/>
      <c r="L144" s="313"/>
    </row>
    <row r="145" spans="1:20" ht="14.15" customHeight="1">
      <c r="B145" s="1232"/>
      <c r="C145" s="909"/>
      <c r="D145" s="116" t="s">
        <v>54</v>
      </c>
      <c r="E145" s="1215" t="s">
        <v>683</v>
      </c>
      <c r="F145" s="1216"/>
      <c r="G145" s="1217"/>
      <c r="H145" s="291"/>
      <c r="I145" s="304">
        <v>0.14000000000000001</v>
      </c>
      <c r="J145" s="199">
        <f t="shared" ref="J145" si="11">H145*I145</f>
        <v>0</v>
      </c>
      <c r="K145" s="315"/>
      <c r="L145" s="313"/>
    </row>
    <row r="146" spans="1:20" ht="14.15" customHeight="1">
      <c r="B146" s="1232"/>
      <c r="C146" s="909"/>
      <c r="D146" s="116" t="s">
        <v>36</v>
      </c>
      <c r="E146" s="1215" t="s">
        <v>483</v>
      </c>
      <c r="F146" s="1216"/>
      <c r="G146" s="1217"/>
      <c r="H146" s="291"/>
      <c r="I146" s="304">
        <v>0.14000000000000001</v>
      </c>
      <c r="J146" s="199">
        <f t="shared" si="10"/>
        <v>0</v>
      </c>
      <c r="K146" s="315"/>
      <c r="L146" s="313"/>
    </row>
    <row r="147" spans="1:20" ht="14.15" customHeight="1">
      <c r="B147" s="112">
        <v>9</v>
      </c>
      <c r="C147" s="751" t="s">
        <v>122</v>
      </c>
      <c r="D147" s="752"/>
      <c r="E147" s="752"/>
      <c r="F147" s="752"/>
      <c r="G147" s="753"/>
      <c r="H147" s="291"/>
      <c r="I147" s="79">
        <v>0</v>
      </c>
      <c r="J147" s="309">
        <f>H147*I147</f>
        <v>0</v>
      </c>
      <c r="K147" s="379"/>
      <c r="L147" s="380"/>
      <c r="M147" s="380"/>
      <c r="N147" s="380"/>
      <c r="O147" s="380"/>
      <c r="P147" s="317"/>
      <c r="Q147" s="20"/>
      <c r="R147" s="20"/>
      <c r="S147" s="20"/>
      <c r="T147" s="313"/>
    </row>
    <row r="148" spans="1:20" ht="14.15" customHeight="1">
      <c r="B148" s="112">
        <v>10</v>
      </c>
      <c r="C148" s="227" t="s">
        <v>262</v>
      </c>
      <c r="D148" s="228"/>
      <c r="E148" s="228"/>
      <c r="F148" s="228"/>
      <c r="G148" s="223"/>
      <c r="H148" s="203">
        <f>SUM(H116:H147)</f>
        <v>0</v>
      </c>
      <c r="I148" s="113"/>
      <c r="J148" s="309">
        <f>SUM($J$116:$J$147)</f>
        <v>0</v>
      </c>
      <c r="K148" s="379"/>
      <c r="L148" s="380"/>
      <c r="M148" s="380"/>
      <c r="N148" s="380"/>
      <c r="O148" s="380"/>
      <c r="P148" s="317"/>
      <c r="Q148" s="20"/>
      <c r="R148" s="20"/>
      <c r="S148" s="20"/>
      <c r="T148" s="313"/>
    </row>
    <row r="149" spans="1:20" ht="18" customHeight="1">
      <c r="K149" s="379"/>
      <c r="L149" s="380"/>
      <c r="M149" s="380"/>
      <c r="N149" s="380"/>
      <c r="O149" s="380"/>
      <c r="P149" s="317"/>
      <c r="Q149" s="20"/>
      <c r="R149" s="20"/>
      <c r="S149" s="20"/>
      <c r="T149" s="313"/>
    </row>
    <row r="150" spans="1:20" ht="18" customHeight="1">
      <c r="M150" s="20"/>
      <c r="N150" s="20"/>
      <c r="O150" s="20"/>
      <c r="P150" s="20"/>
      <c r="Q150" s="20"/>
      <c r="R150" s="20"/>
      <c r="S150" s="20"/>
      <c r="T150" s="313"/>
    </row>
    <row r="151" spans="1:20" ht="21" customHeight="1">
      <c r="K151" s="206"/>
      <c r="L151" s="206"/>
      <c r="M151" s="20"/>
      <c r="N151" s="20"/>
      <c r="O151" s="20"/>
      <c r="S151" s="121"/>
      <c r="T151" s="319"/>
    </row>
    <row r="152" spans="1:20" ht="13">
      <c r="A152" s="10"/>
      <c r="B152" s="26" t="s">
        <v>509</v>
      </c>
      <c r="E152" s="26"/>
      <c r="F152" s="26"/>
      <c r="G152" s="26"/>
      <c r="H152" s="26"/>
      <c r="I152" s="26"/>
      <c r="J152" s="94"/>
      <c r="M152" s="20"/>
      <c r="N152" s="20"/>
      <c r="O152" s="20"/>
    </row>
    <row r="153" spans="1:20" ht="41.15" customHeight="1">
      <c r="B153" s="558" t="s">
        <v>27</v>
      </c>
      <c r="C153" s="1189" t="s">
        <v>607</v>
      </c>
      <c r="D153" s="953"/>
      <c r="E153" s="953"/>
      <c r="F153" s="954"/>
      <c r="G153" s="327" t="s">
        <v>608</v>
      </c>
      <c r="H153" s="327" t="s">
        <v>609</v>
      </c>
      <c r="I153" s="327" t="s">
        <v>610</v>
      </c>
      <c r="J153" s="327" t="s">
        <v>808</v>
      </c>
    </row>
    <row r="154" spans="1:20" ht="14.15" customHeight="1">
      <c r="B154" s="334">
        <v>1</v>
      </c>
      <c r="C154" s="1195"/>
      <c r="D154" s="1196"/>
      <c r="E154" s="1196"/>
      <c r="F154" s="1197"/>
      <c r="G154" s="230"/>
      <c r="H154" s="230"/>
      <c r="I154" s="381"/>
      <c r="J154" s="205">
        <f>IFERROR($G154*I154,0)</f>
        <v>0</v>
      </c>
    </row>
    <row r="155" spans="1:20" ht="14.15" customHeight="1">
      <c r="B155" s="334">
        <v>2</v>
      </c>
      <c r="C155" s="1195"/>
      <c r="D155" s="1196"/>
      <c r="E155" s="1196"/>
      <c r="F155" s="1197"/>
      <c r="G155" s="230"/>
      <c r="H155" s="230"/>
      <c r="I155" s="381"/>
      <c r="J155" s="205">
        <f t="shared" ref="J155:J203" si="12">IFERROR($G155*I155,0)</f>
        <v>0</v>
      </c>
    </row>
    <row r="156" spans="1:20" ht="14.15" customHeight="1">
      <c r="B156" s="334">
        <v>3</v>
      </c>
      <c r="C156" s="1195"/>
      <c r="D156" s="1196"/>
      <c r="E156" s="1196"/>
      <c r="F156" s="1197"/>
      <c r="G156" s="230"/>
      <c r="H156" s="230"/>
      <c r="I156" s="381"/>
      <c r="J156" s="205">
        <f t="shared" si="12"/>
        <v>0</v>
      </c>
    </row>
    <row r="157" spans="1:20" ht="14.15" customHeight="1">
      <c r="B157" s="334">
        <v>4</v>
      </c>
      <c r="C157" s="1195"/>
      <c r="D157" s="1196"/>
      <c r="E157" s="1196"/>
      <c r="F157" s="1197"/>
      <c r="G157" s="230"/>
      <c r="H157" s="230"/>
      <c r="I157" s="381"/>
      <c r="J157" s="205">
        <f t="shared" si="12"/>
        <v>0</v>
      </c>
    </row>
    <row r="158" spans="1:20" ht="14.15" customHeight="1">
      <c r="B158" s="334">
        <v>5</v>
      </c>
      <c r="C158" s="1195"/>
      <c r="D158" s="1196"/>
      <c r="E158" s="1196"/>
      <c r="F158" s="1197"/>
      <c r="G158" s="230"/>
      <c r="H158" s="230"/>
      <c r="I158" s="381"/>
      <c r="J158" s="205">
        <f t="shared" si="12"/>
        <v>0</v>
      </c>
    </row>
    <row r="159" spans="1:20" ht="14.15" hidden="1" customHeight="1">
      <c r="B159" s="334">
        <v>6</v>
      </c>
      <c r="C159" s="1195"/>
      <c r="D159" s="1196"/>
      <c r="E159" s="1196"/>
      <c r="F159" s="1197"/>
      <c r="G159" s="230"/>
      <c r="H159" s="230"/>
      <c r="I159" s="381"/>
      <c r="J159" s="205">
        <f t="shared" si="12"/>
        <v>0</v>
      </c>
    </row>
    <row r="160" spans="1:20" ht="14.15" hidden="1" customHeight="1">
      <c r="B160" s="334">
        <v>7</v>
      </c>
      <c r="C160" s="1195"/>
      <c r="D160" s="1196"/>
      <c r="E160" s="1196"/>
      <c r="F160" s="1197"/>
      <c r="G160" s="230"/>
      <c r="H160" s="230"/>
      <c r="I160" s="381"/>
      <c r="J160" s="205">
        <f t="shared" si="12"/>
        <v>0</v>
      </c>
    </row>
    <row r="161" spans="2:10" ht="14.15" hidden="1" customHeight="1">
      <c r="B161" s="334">
        <v>8</v>
      </c>
      <c r="C161" s="1195"/>
      <c r="D161" s="1196"/>
      <c r="E161" s="1196"/>
      <c r="F161" s="1197"/>
      <c r="G161" s="230"/>
      <c r="H161" s="230"/>
      <c r="I161" s="381"/>
      <c r="J161" s="205">
        <f t="shared" si="12"/>
        <v>0</v>
      </c>
    </row>
    <row r="162" spans="2:10" ht="14.15" hidden="1" customHeight="1">
      <c r="B162" s="334">
        <v>9</v>
      </c>
      <c r="C162" s="1195"/>
      <c r="D162" s="1196"/>
      <c r="E162" s="1196"/>
      <c r="F162" s="1197"/>
      <c r="G162" s="230"/>
      <c r="H162" s="230"/>
      <c r="I162" s="381"/>
      <c r="J162" s="205">
        <f t="shared" si="12"/>
        <v>0</v>
      </c>
    </row>
    <row r="163" spans="2:10" ht="14.15" hidden="1" customHeight="1">
      <c r="B163" s="334">
        <v>10</v>
      </c>
      <c r="C163" s="1195"/>
      <c r="D163" s="1196"/>
      <c r="E163" s="1196"/>
      <c r="F163" s="1197"/>
      <c r="G163" s="230"/>
      <c r="H163" s="230"/>
      <c r="I163" s="381"/>
      <c r="J163" s="205">
        <f t="shared" si="12"/>
        <v>0</v>
      </c>
    </row>
    <row r="164" spans="2:10" ht="14.15" hidden="1" customHeight="1">
      <c r="B164" s="334">
        <v>11</v>
      </c>
      <c r="C164" s="1195"/>
      <c r="D164" s="1196"/>
      <c r="E164" s="1196"/>
      <c r="F164" s="1197"/>
      <c r="G164" s="230"/>
      <c r="H164" s="230"/>
      <c r="I164" s="381"/>
      <c r="J164" s="205">
        <f t="shared" si="12"/>
        <v>0</v>
      </c>
    </row>
    <row r="165" spans="2:10" ht="14.15" hidden="1" customHeight="1">
      <c r="B165" s="334">
        <v>12</v>
      </c>
      <c r="C165" s="1195"/>
      <c r="D165" s="1196"/>
      <c r="E165" s="1196"/>
      <c r="F165" s="1197"/>
      <c r="G165" s="230"/>
      <c r="H165" s="230"/>
      <c r="I165" s="381"/>
      <c r="J165" s="205">
        <f t="shared" si="12"/>
        <v>0</v>
      </c>
    </row>
    <row r="166" spans="2:10" ht="14.15" hidden="1" customHeight="1">
      <c r="B166" s="334">
        <v>13</v>
      </c>
      <c r="C166" s="1195"/>
      <c r="D166" s="1196"/>
      <c r="E166" s="1196"/>
      <c r="F166" s="1197"/>
      <c r="G166" s="230"/>
      <c r="H166" s="230"/>
      <c r="I166" s="381"/>
      <c r="J166" s="205">
        <f t="shared" si="12"/>
        <v>0</v>
      </c>
    </row>
    <row r="167" spans="2:10" ht="14.15" hidden="1" customHeight="1">
      <c r="B167" s="334">
        <v>14</v>
      </c>
      <c r="C167" s="1195"/>
      <c r="D167" s="1196"/>
      <c r="E167" s="1196"/>
      <c r="F167" s="1197"/>
      <c r="G167" s="230"/>
      <c r="H167" s="230"/>
      <c r="I167" s="381"/>
      <c r="J167" s="205">
        <f t="shared" si="12"/>
        <v>0</v>
      </c>
    </row>
    <row r="168" spans="2:10" ht="14.15" hidden="1" customHeight="1">
      <c r="B168" s="334">
        <v>15</v>
      </c>
      <c r="C168" s="1195"/>
      <c r="D168" s="1196"/>
      <c r="E168" s="1196"/>
      <c r="F168" s="1197"/>
      <c r="G168" s="230"/>
      <c r="H168" s="230"/>
      <c r="I168" s="381"/>
      <c r="J168" s="205">
        <f t="shared" si="12"/>
        <v>0</v>
      </c>
    </row>
    <row r="169" spans="2:10" ht="14.15" hidden="1" customHeight="1">
      <c r="B169" s="334">
        <v>16</v>
      </c>
      <c r="C169" s="1195"/>
      <c r="D169" s="1196"/>
      <c r="E169" s="1196"/>
      <c r="F169" s="1197"/>
      <c r="G169" s="230"/>
      <c r="H169" s="230"/>
      <c r="I169" s="381"/>
      <c r="J169" s="205">
        <f t="shared" si="12"/>
        <v>0</v>
      </c>
    </row>
    <row r="170" spans="2:10" ht="14.15" hidden="1" customHeight="1">
      <c r="B170" s="334">
        <v>17</v>
      </c>
      <c r="C170" s="1195"/>
      <c r="D170" s="1196"/>
      <c r="E170" s="1196"/>
      <c r="F170" s="1197"/>
      <c r="G170" s="230"/>
      <c r="H170" s="230"/>
      <c r="I170" s="381"/>
      <c r="J170" s="205">
        <f t="shared" si="12"/>
        <v>0</v>
      </c>
    </row>
    <row r="171" spans="2:10" ht="14.15" hidden="1" customHeight="1">
      <c r="B171" s="334">
        <v>18</v>
      </c>
      <c r="C171" s="1195"/>
      <c r="D171" s="1196"/>
      <c r="E171" s="1196"/>
      <c r="F171" s="1197"/>
      <c r="G171" s="230"/>
      <c r="H171" s="230"/>
      <c r="I171" s="381"/>
      <c r="J171" s="205">
        <f t="shared" si="12"/>
        <v>0</v>
      </c>
    </row>
    <row r="172" spans="2:10" ht="14.15" hidden="1" customHeight="1">
      <c r="B172" s="334">
        <v>19</v>
      </c>
      <c r="C172" s="1195"/>
      <c r="D172" s="1196"/>
      <c r="E172" s="1196"/>
      <c r="F172" s="1197"/>
      <c r="G172" s="230"/>
      <c r="H172" s="230"/>
      <c r="I172" s="381"/>
      <c r="J172" s="205">
        <f t="shared" si="12"/>
        <v>0</v>
      </c>
    </row>
    <row r="173" spans="2:10" ht="14.15" hidden="1" customHeight="1">
      <c r="B173" s="334">
        <v>20</v>
      </c>
      <c r="C173" s="1195"/>
      <c r="D173" s="1196"/>
      <c r="E173" s="1196"/>
      <c r="F173" s="1197"/>
      <c r="G173" s="230"/>
      <c r="H173" s="230"/>
      <c r="I173" s="381"/>
      <c r="J173" s="205">
        <f t="shared" si="12"/>
        <v>0</v>
      </c>
    </row>
    <row r="174" spans="2:10" ht="14.15" hidden="1" customHeight="1">
      <c r="B174" s="334">
        <v>21</v>
      </c>
      <c r="C174" s="1195"/>
      <c r="D174" s="1196"/>
      <c r="E174" s="1196"/>
      <c r="F174" s="1197"/>
      <c r="G174" s="230"/>
      <c r="H174" s="230"/>
      <c r="I174" s="381"/>
      <c r="J174" s="205">
        <f t="shared" si="12"/>
        <v>0</v>
      </c>
    </row>
    <row r="175" spans="2:10" ht="14.15" hidden="1" customHeight="1">
      <c r="B175" s="334">
        <v>22</v>
      </c>
      <c r="C175" s="1195"/>
      <c r="D175" s="1196"/>
      <c r="E175" s="1196"/>
      <c r="F175" s="1197"/>
      <c r="G175" s="230"/>
      <c r="H175" s="230"/>
      <c r="I175" s="381"/>
      <c r="J175" s="205">
        <f t="shared" si="12"/>
        <v>0</v>
      </c>
    </row>
    <row r="176" spans="2:10" ht="14.15" hidden="1" customHeight="1">
      <c r="B176" s="334">
        <v>23</v>
      </c>
      <c r="C176" s="1195"/>
      <c r="D176" s="1196"/>
      <c r="E176" s="1196"/>
      <c r="F176" s="1197"/>
      <c r="G176" s="230"/>
      <c r="H176" s="230"/>
      <c r="I176" s="381"/>
      <c r="J176" s="205">
        <f t="shared" si="12"/>
        <v>0</v>
      </c>
    </row>
    <row r="177" spans="2:10" ht="14.15" hidden="1" customHeight="1">
      <c r="B177" s="334">
        <v>24</v>
      </c>
      <c r="C177" s="1195"/>
      <c r="D177" s="1196"/>
      <c r="E177" s="1196"/>
      <c r="F177" s="1197"/>
      <c r="G177" s="230"/>
      <c r="H177" s="230"/>
      <c r="I177" s="381"/>
      <c r="J177" s="205">
        <f t="shared" si="12"/>
        <v>0</v>
      </c>
    </row>
    <row r="178" spans="2:10" ht="14.15" hidden="1" customHeight="1">
      <c r="B178" s="334">
        <v>25</v>
      </c>
      <c r="C178" s="1195"/>
      <c r="D178" s="1196"/>
      <c r="E178" s="1196"/>
      <c r="F178" s="1197"/>
      <c r="G178" s="230"/>
      <c r="H178" s="230"/>
      <c r="I178" s="381"/>
      <c r="J178" s="205">
        <f t="shared" si="12"/>
        <v>0</v>
      </c>
    </row>
    <row r="179" spans="2:10" ht="14.15" hidden="1" customHeight="1">
      <c r="B179" s="334">
        <v>26</v>
      </c>
      <c r="C179" s="1195"/>
      <c r="D179" s="1196"/>
      <c r="E179" s="1196"/>
      <c r="F179" s="1197"/>
      <c r="G179" s="230"/>
      <c r="H179" s="230"/>
      <c r="I179" s="381"/>
      <c r="J179" s="205">
        <f t="shared" si="12"/>
        <v>0</v>
      </c>
    </row>
    <row r="180" spans="2:10" ht="14.15" hidden="1" customHeight="1">
      <c r="B180" s="334">
        <v>27</v>
      </c>
      <c r="C180" s="1195"/>
      <c r="D180" s="1196"/>
      <c r="E180" s="1196"/>
      <c r="F180" s="1197"/>
      <c r="G180" s="230"/>
      <c r="H180" s="230"/>
      <c r="I180" s="381"/>
      <c r="J180" s="205">
        <f t="shared" si="12"/>
        <v>0</v>
      </c>
    </row>
    <row r="181" spans="2:10" ht="14.15" hidden="1" customHeight="1">
      <c r="B181" s="334">
        <v>28</v>
      </c>
      <c r="C181" s="1195"/>
      <c r="D181" s="1196"/>
      <c r="E181" s="1196"/>
      <c r="F181" s="1197"/>
      <c r="G181" s="230"/>
      <c r="H181" s="230"/>
      <c r="I181" s="381"/>
      <c r="J181" s="205">
        <f t="shared" si="12"/>
        <v>0</v>
      </c>
    </row>
    <row r="182" spans="2:10" ht="14.15" hidden="1" customHeight="1">
      <c r="B182" s="334">
        <v>29</v>
      </c>
      <c r="C182" s="1195"/>
      <c r="D182" s="1196"/>
      <c r="E182" s="1196"/>
      <c r="F182" s="1197"/>
      <c r="G182" s="230"/>
      <c r="H182" s="230"/>
      <c r="I182" s="381"/>
      <c r="J182" s="205">
        <f t="shared" si="12"/>
        <v>0</v>
      </c>
    </row>
    <row r="183" spans="2:10" ht="14.15" hidden="1" customHeight="1">
      <c r="B183" s="334">
        <v>30</v>
      </c>
      <c r="C183" s="1195"/>
      <c r="D183" s="1196"/>
      <c r="E183" s="1196"/>
      <c r="F183" s="1197"/>
      <c r="G183" s="230"/>
      <c r="H183" s="230"/>
      <c r="I183" s="381"/>
      <c r="J183" s="205">
        <f t="shared" si="12"/>
        <v>0</v>
      </c>
    </row>
    <row r="184" spans="2:10" ht="14.15" hidden="1" customHeight="1">
      <c r="B184" s="334">
        <v>31</v>
      </c>
      <c r="C184" s="1195"/>
      <c r="D184" s="1196"/>
      <c r="E184" s="1196"/>
      <c r="F184" s="1197"/>
      <c r="G184" s="230"/>
      <c r="H184" s="230"/>
      <c r="I184" s="381"/>
      <c r="J184" s="205">
        <f t="shared" si="12"/>
        <v>0</v>
      </c>
    </row>
    <row r="185" spans="2:10" ht="14.15" hidden="1" customHeight="1">
      <c r="B185" s="334">
        <v>32</v>
      </c>
      <c r="C185" s="1195"/>
      <c r="D185" s="1196"/>
      <c r="E185" s="1196"/>
      <c r="F185" s="1197"/>
      <c r="G185" s="230"/>
      <c r="H185" s="230"/>
      <c r="I185" s="381"/>
      <c r="J185" s="205">
        <f t="shared" si="12"/>
        <v>0</v>
      </c>
    </row>
    <row r="186" spans="2:10" ht="14.15" hidden="1" customHeight="1">
      <c r="B186" s="334">
        <v>33</v>
      </c>
      <c r="C186" s="1195"/>
      <c r="D186" s="1196"/>
      <c r="E186" s="1196"/>
      <c r="F186" s="1197"/>
      <c r="G186" s="230"/>
      <c r="H186" s="230"/>
      <c r="I186" s="381"/>
      <c r="J186" s="205">
        <f t="shared" si="12"/>
        <v>0</v>
      </c>
    </row>
    <row r="187" spans="2:10" ht="14.15" hidden="1" customHeight="1">
      <c r="B187" s="334">
        <v>34</v>
      </c>
      <c r="C187" s="1195"/>
      <c r="D187" s="1196"/>
      <c r="E187" s="1196"/>
      <c r="F187" s="1197"/>
      <c r="G187" s="230"/>
      <c r="H187" s="230"/>
      <c r="I187" s="381"/>
      <c r="J187" s="205">
        <f t="shared" si="12"/>
        <v>0</v>
      </c>
    </row>
    <row r="188" spans="2:10" ht="14.15" hidden="1" customHeight="1">
      <c r="B188" s="334">
        <v>35</v>
      </c>
      <c r="C188" s="1195"/>
      <c r="D188" s="1196"/>
      <c r="E188" s="1196"/>
      <c r="F188" s="1197"/>
      <c r="G188" s="230"/>
      <c r="H188" s="230"/>
      <c r="I188" s="381"/>
      <c r="J188" s="205">
        <f t="shared" si="12"/>
        <v>0</v>
      </c>
    </row>
    <row r="189" spans="2:10" ht="14.15" hidden="1" customHeight="1">
      <c r="B189" s="334">
        <v>36</v>
      </c>
      <c r="C189" s="1195"/>
      <c r="D189" s="1196"/>
      <c r="E189" s="1196"/>
      <c r="F189" s="1197"/>
      <c r="G189" s="230"/>
      <c r="H189" s="230"/>
      <c r="I189" s="381"/>
      <c r="J189" s="205">
        <f t="shared" si="12"/>
        <v>0</v>
      </c>
    </row>
    <row r="190" spans="2:10" ht="14.15" hidden="1" customHeight="1">
      <c r="B190" s="334">
        <v>37</v>
      </c>
      <c r="C190" s="1195"/>
      <c r="D190" s="1196"/>
      <c r="E190" s="1196"/>
      <c r="F190" s="1197"/>
      <c r="G190" s="230"/>
      <c r="H190" s="230"/>
      <c r="I190" s="381"/>
      <c r="J190" s="205">
        <f t="shared" si="12"/>
        <v>0</v>
      </c>
    </row>
    <row r="191" spans="2:10" ht="14.15" hidden="1" customHeight="1">
      <c r="B191" s="334">
        <v>38</v>
      </c>
      <c r="C191" s="1195"/>
      <c r="D191" s="1196"/>
      <c r="E191" s="1196"/>
      <c r="F191" s="1197"/>
      <c r="G191" s="230"/>
      <c r="H191" s="230"/>
      <c r="I191" s="381"/>
      <c r="J191" s="205">
        <f t="shared" si="12"/>
        <v>0</v>
      </c>
    </row>
    <row r="192" spans="2:10" ht="14.15" hidden="1" customHeight="1">
      <c r="B192" s="334">
        <v>39</v>
      </c>
      <c r="C192" s="1195"/>
      <c r="D192" s="1196"/>
      <c r="E192" s="1196"/>
      <c r="F192" s="1197"/>
      <c r="G192" s="230"/>
      <c r="H192" s="230"/>
      <c r="I192" s="381"/>
      <c r="J192" s="205">
        <f t="shared" si="12"/>
        <v>0</v>
      </c>
    </row>
    <row r="193" spans="2:10" ht="14.15" hidden="1" customHeight="1">
      <c r="B193" s="334">
        <v>40</v>
      </c>
      <c r="C193" s="1195"/>
      <c r="D193" s="1196"/>
      <c r="E193" s="1196"/>
      <c r="F193" s="1197"/>
      <c r="G193" s="230"/>
      <c r="H193" s="230"/>
      <c r="I193" s="381"/>
      <c r="J193" s="205">
        <f t="shared" si="12"/>
        <v>0</v>
      </c>
    </row>
    <row r="194" spans="2:10" ht="14.15" hidden="1" customHeight="1">
      <c r="B194" s="334">
        <v>41</v>
      </c>
      <c r="C194" s="1195"/>
      <c r="D194" s="1196"/>
      <c r="E194" s="1196"/>
      <c r="F194" s="1197"/>
      <c r="G194" s="230"/>
      <c r="H194" s="230"/>
      <c r="I194" s="381"/>
      <c r="J194" s="205">
        <f t="shared" si="12"/>
        <v>0</v>
      </c>
    </row>
    <row r="195" spans="2:10" ht="14.15" hidden="1" customHeight="1">
      <c r="B195" s="334">
        <v>42</v>
      </c>
      <c r="C195" s="1195"/>
      <c r="D195" s="1196"/>
      <c r="E195" s="1196"/>
      <c r="F195" s="1197"/>
      <c r="G195" s="230"/>
      <c r="H195" s="230"/>
      <c r="I195" s="381"/>
      <c r="J195" s="205">
        <f t="shared" si="12"/>
        <v>0</v>
      </c>
    </row>
    <row r="196" spans="2:10" ht="14.15" hidden="1" customHeight="1">
      <c r="B196" s="334">
        <v>43</v>
      </c>
      <c r="C196" s="1195"/>
      <c r="D196" s="1196"/>
      <c r="E196" s="1196"/>
      <c r="F196" s="1197"/>
      <c r="G196" s="230"/>
      <c r="H196" s="230"/>
      <c r="I196" s="381"/>
      <c r="J196" s="205">
        <f t="shared" si="12"/>
        <v>0</v>
      </c>
    </row>
    <row r="197" spans="2:10" ht="14.15" hidden="1" customHeight="1">
      <c r="B197" s="334">
        <v>44</v>
      </c>
      <c r="C197" s="1195"/>
      <c r="D197" s="1196"/>
      <c r="E197" s="1196"/>
      <c r="F197" s="1197"/>
      <c r="G197" s="230"/>
      <c r="H197" s="230"/>
      <c r="I197" s="381"/>
      <c r="J197" s="205">
        <f t="shared" si="12"/>
        <v>0</v>
      </c>
    </row>
    <row r="198" spans="2:10" ht="14.15" hidden="1" customHeight="1">
      <c r="B198" s="334">
        <v>45</v>
      </c>
      <c r="C198" s="1195"/>
      <c r="D198" s="1196"/>
      <c r="E198" s="1196"/>
      <c r="F198" s="1197"/>
      <c r="G198" s="230"/>
      <c r="H198" s="230"/>
      <c r="I198" s="381"/>
      <c r="J198" s="205">
        <f t="shared" si="12"/>
        <v>0</v>
      </c>
    </row>
    <row r="199" spans="2:10" ht="14.15" hidden="1" customHeight="1">
      <c r="B199" s="334">
        <v>46</v>
      </c>
      <c r="C199" s="1195"/>
      <c r="D199" s="1196"/>
      <c r="E199" s="1196"/>
      <c r="F199" s="1197"/>
      <c r="G199" s="230"/>
      <c r="H199" s="230"/>
      <c r="I199" s="381"/>
      <c r="J199" s="205">
        <f t="shared" si="12"/>
        <v>0</v>
      </c>
    </row>
    <row r="200" spans="2:10" ht="14.15" hidden="1" customHeight="1">
      <c r="B200" s="334">
        <v>47</v>
      </c>
      <c r="C200" s="1195"/>
      <c r="D200" s="1196"/>
      <c r="E200" s="1196"/>
      <c r="F200" s="1197"/>
      <c r="G200" s="230"/>
      <c r="H200" s="230"/>
      <c r="I200" s="381"/>
      <c r="J200" s="205">
        <f t="shared" si="12"/>
        <v>0</v>
      </c>
    </row>
    <row r="201" spans="2:10" ht="14.15" hidden="1" customHeight="1">
      <c r="B201" s="334">
        <v>48</v>
      </c>
      <c r="C201" s="1195"/>
      <c r="D201" s="1196"/>
      <c r="E201" s="1196"/>
      <c r="F201" s="1197"/>
      <c r="G201" s="230"/>
      <c r="H201" s="230"/>
      <c r="I201" s="381"/>
      <c r="J201" s="205">
        <f t="shared" si="12"/>
        <v>0</v>
      </c>
    </row>
    <row r="202" spans="2:10" ht="14.15" hidden="1" customHeight="1">
      <c r="B202" s="334">
        <v>49</v>
      </c>
      <c r="C202" s="1195"/>
      <c r="D202" s="1196"/>
      <c r="E202" s="1196"/>
      <c r="F202" s="1197"/>
      <c r="G202" s="230"/>
      <c r="H202" s="230"/>
      <c r="I202" s="381"/>
      <c r="J202" s="205">
        <f t="shared" si="12"/>
        <v>0</v>
      </c>
    </row>
    <row r="203" spans="2:10" ht="14.15" hidden="1" customHeight="1">
      <c r="B203" s="334">
        <v>50</v>
      </c>
      <c r="C203" s="1195"/>
      <c r="D203" s="1196"/>
      <c r="E203" s="1196"/>
      <c r="F203" s="1197"/>
      <c r="G203" s="230"/>
      <c r="H203" s="230"/>
      <c r="I203" s="381"/>
      <c r="J203" s="205">
        <f t="shared" si="12"/>
        <v>0</v>
      </c>
    </row>
    <row r="204" spans="2:10" ht="14.15" hidden="1" customHeight="1">
      <c r="B204" s="334">
        <v>51</v>
      </c>
      <c r="C204" s="1195"/>
      <c r="D204" s="1196"/>
      <c r="E204" s="1196"/>
      <c r="F204" s="1197"/>
      <c r="G204" s="230"/>
      <c r="H204" s="230"/>
      <c r="I204" s="381"/>
      <c r="J204" s="205">
        <f>IFERROR($G204*I204,0)</f>
        <v>0</v>
      </c>
    </row>
    <row r="205" spans="2:10" ht="14.15" hidden="1" customHeight="1">
      <c r="B205" s="334">
        <v>52</v>
      </c>
      <c r="C205" s="1195"/>
      <c r="D205" s="1196"/>
      <c r="E205" s="1196"/>
      <c r="F205" s="1197"/>
      <c r="G205" s="230"/>
      <c r="H205" s="230"/>
      <c r="I205" s="381"/>
      <c r="J205" s="205">
        <f t="shared" ref="J205:J253" si="13">IFERROR($G205*I205,0)</f>
        <v>0</v>
      </c>
    </row>
    <row r="206" spans="2:10" ht="14.15" hidden="1" customHeight="1">
      <c r="B206" s="334">
        <v>53</v>
      </c>
      <c r="C206" s="1195"/>
      <c r="D206" s="1196"/>
      <c r="E206" s="1196"/>
      <c r="F206" s="1197"/>
      <c r="G206" s="230"/>
      <c r="H206" s="230"/>
      <c r="I206" s="381"/>
      <c r="J206" s="205">
        <f t="shared" si="13"/>
        <v>0</v>
      </c>
    </row>
    <row r="207" spans="2:10" ht="14.15" hidden="1" customHeight="1">
      <c r="B207" s="334">
        <v>54</v>
      </c>
      <c r="C207" s="1195"/>
      <c r="D207" s="1196"/>
      <c r="E207" s="1196"/>
      <c r="F207" s="1197"/>
      <c r="G207" s="230"/>
      <c r="H207" s="230"/>
      <c r="I207" s="381"/>
      <c r="J207" s="205">
        <f t="shared" si="13"/>
        <v>0</v>
      </c>
    </row>
    <row r="208" spans="2:10" ht="14.15" hidden="1" customHeight="1">
      <c r="B208" s="334">
        <v>55</v>
      </c>
      <c r="C208" s="1195"/>
      <c r="D208" s="1196"/>
      <c r="E208" s="1196"/>
      <c r="F208" s="1197"/>
      <c r="G208" s="230"/>
      <c r="H208" s="230"/>
      <c r="I208" s="381"/>
      <c r="J208" s="205">
        <f t="shared" si="13"/>
        <v>0</v>
      </c>
    </row>
    <row r="209" spans="2:10" ht="14.15" hidden="1" customHeight="1">
      <c r="B209" s="334">
        <v>56</v>
      </c>
      <c r="C209" s="1195"/>
      <c r="D209" s="1196"/>
      <c r="E209" s="1196"/>
      <c r="F209" s="1197"/>
      <c r="G209" s="230"/>
      <c r="H209" s="230"/>
      <c r="I209" s="381"/>
      <c r="J209" s="205">
        <f t="shared" si="13"/>
        <v>0</v>
      </c>
    </row>
    <row r="210" spans="2:10" ht="14.15" hidden="1" customHeight="1">
      <c r="B210" s="334">
        <v>57</v>
      </c>
      <c r="C210" s="1195"/>
      <c r="D210" s="1196"/>
      <c r="E210" s="1196"/>
      <c r="F210" s="1197"/>
      <c r="G210" s="230"/>
      <c r="H210" s="230"/>
      <c r="I210" s="381"/>
      <c r="J210" s="205">
        <f t="shared" si="13"/>
        <v>0</v>
      </c>
    </row>
    <row r="211" spans="2:10" ht="14.15" hidden="1" customHeight="1">
      <c r="B211" s="334">
        <v>58</v>
      </c>
      <c r="C211" s="1195"/>
      <c r="D211" s="1196"/>
      <c r="E211" s="1196"/>
      <c r="F211" s="1197"/>
      <c r="G211" s="230"/>
      <c r="H211" s="230"/>
      <c r="I211" s="381"/>
      <c r="J211" s="205">
        <f t="shared" si="13"/>
        <v>0</v>
      </c>
    </row>
    <row r="212" spans="2:10" ht="14.15" hidden="1" customHeight="1">
      <c r="B212" s="334">
        <v>59</v>
      </c>
      <c r="C212" s="1195"/>
      <c r="D212" s="1196"/>
      <c r="E212" s="1196"/>
      <c r="F212" s="1197"/>
      <c r="G212" s="230"/>
      <c r="H212" s="230"/>
      <c r="I212" s="381"/>
      <c r="J212" s="205">
        <f t="shared" si="13"/>
        <v>0</v>
      </c>
    </row>
    <row r="213" spans="2:10" ht="14.15" hidden="1" customHeight="1">
      <c r="B213" s="334">
        <v>60</v>
      </c>
      <c r="C213" s="1195"/>
      <c r="D213" s="1196"/>
      <c r="E213" s="1196"/>
      <c r="F213" s="1197"/>
      <c r="G213" s="230"/>
      <c r="H213" s="230"/>
      <c r="I213" s="381"/>
      <c r="J213" s="205">
        <f t="shared" si="13"/>
        <v>0</v>
      </c>
    </row>
    <row r="214" spans="2:10" ht="14.15" hidden="1" customHeight="1">
      <c r="B214" s="334">
        <v>61</v>
      </c>
      <c r="C214" s="1195"/>
      <c r="D214" s="1196"/>
      <c r="E214" s="1196"/>
      <c r="F214" s="1197"/>
      <c r="G214" s="230"/>
      <c r="H214" s="230"/>
      <c r="I214" s="381"/>
      <c r="J214" s="205">
        <f t="shared" si="13"/>
        <v>0</v>
      </c>
    </row>
    <row r="215" spans="2:10" ht="14.15" hidden="1" customHeight="1">
      <c r="B215" s="334">
        <v>62</v>
      </c>
      <c r="C215" s="1195"/>
      <c r="D215" s="1196"/>
      <c r="E215" s="1196"/>
      <c r="F215" s="1197"/>
      <c r="G215" s="230"/>
      <c r="H215" s="230"/>
      <c r="I215" s="381"/>
      <c r="J215" s="205">
        <f t="shared" si="13"/>
        <v>0</v>
      </c>
    </row>
    <row r="216" spans="2:10" ht="14.15" hidden="1" customHeight="1">
      <c r="B216" s="334">
        <v>63</v>
      </c>
      <c r="C216" s="1195"/>
      <c r="D216" s="1196"/>
      <c r="E216" s="1196"/>
      <c r="F216" s="1197"/>
      <c r="G216" s="230"/>
      <c r="H216" s="230"/>
      <c r="I216" s="381"/>
      <c r="J216" s="205">
        <f t="shared" si="13"/>
        <v>0</v>
      </c>
    </row>
    <row r="217" spans="2:10" ht="14.15" hidden="1" customHeight="1">
      <c r="B217" s="334">
        <v>64</v>
      </c>
      <c r="C217" s="1195"/>
      <c r="D217" s="1196"/>
      <c r="E217" s="1196"/>
      <c r="F217" s="1197"/>
      <c r="G217" s="230"/>
      <c r="H217" s="230"/>
      <c r="I217" s="381"/>
      <c r="J217" s="205">
        <f t="shared" si="13"/>
        <v>0</v>
      </c>
    </row>
    <row r="218" spans="2:10" ht="14.15" hidden="1" customHeight="1">
      <c r="B218" s="334">
        <v>65</v>
      </c>
      <c r="C218" s="1195"/>
      <c r="D218" s="1196"/>
      <c r="E218" s="1196"/>
      <c r="F218" s="1197"/>
      <c r="G218" s="230"/>
      <c r="H218" s="230"/>
      <c r="I218" s="381"/>
      <c r="J218" s="205">
        <f t="shared" si="13"/>
        <v>0</v>
      </c>
    </row>
    <row r="219" spans="2:10" ht="14.15" hidden="1" customHeight="1">
      <c r="B219" s="334">
        <v>66</v>
      </c>
      <c r="C219" s="1195"/>
      <c r="D219" s="1196"/>
      <c r="E219" s="1196"/>
      <c r="F219" s="1197"/>
      <c r="G219" s="230"/>
      <c r="H219" s="230"/>
      <c r="I219" s="381"/>
      <c r="J219" s="205">
        <f t="shared" si="13"/>
        <v>0</v>
      </c>
    </row>
    <row r="220" spans="2:10" ht="14.15" hidden="1" customHeight="1">
      <c r="B220" s="334">
        <v>67</v>
      </c>
      <c r="C220" s="1195"/>
      <c r="D220" s="1196"/>
      <c r="E220" s="1196"/>
      <c r="F220" s="1197"/>
      <c r="G220" s="230"/>
      <c r="H220" s="230"/>
      <c r="I220" s="381"/>
      <c r="J220" s="205">
        <f t="shared" si="13"/>
        <v>0</v>
      </c>
    </row>
    <row r="221" spans="2:10" ht="14.15" hidden="1" customHeight="1">
      <c r="B221" s="334">
        <v>68</v>
      </c>
      <c r="C221" s="1195"/>
      <c r="D221" s="1196"/>
      <c r="E221" s="1196"/>
      <c r="F221" s="1197"/>
      <c r="G221" s="230"/>
      <c r="H221" s="230"/>
      <c r="I221" s="381"/>
      <c r="J221" s="205">
        <f t="shared" si="13"/>
        <v>0</v>
      </c>
    </row>
    <row r="222" spans="2:10" ht="14.15" hidden="1" customHeight="1">
      <c r="B222" s="334">
        <v>69</v>
      </c>
      <c r="C222" s="1195"/>
      <c r="D222" s="1196"/>
      <c r="E222" s="1196"/>
      <c r="F222" s="1197"/>
      <c r="G222" s="230"/>
      <c r="H222" s="230"/>
      <c r="I222" s="381"/>
      <c r="J222" s="205">
        <f t="shared" si="13"/>
        <v>0</v>
      </c>
    </row>
    <row r="223" spans="2:10" ht="14.15" hidden="1" customHeight="1">
      <c r="B223" s="334">
        <v>70</v>
      </c>
      <c r="C223" s="1195"/>
      <c r="D223" s="1196"/>
      <c r="E223" s="1196"/>
      <c r="F223" s="1197"/>
      <c r="G223" s="230"/>
      <c r="H223" s="230"/>
      <c r="I223" s="381"/>
      <c r="J223" s="205">
        <f t="shared" si="13"/>
        <v>0</v>
      </c>
    </row>
    <row r="224" spans="2:10" ht="14.15" hidden="1" customHeight="1">
      <c r="B224" s="334">
        <v>71</v>
      </c>
      <c r="C224" s="1195"/>
      <c r="D224" s="1196"/>
      <c r="E224" s="1196"/>
      <c r="F224" s="1197"/>
      <c r="G224" s="230"/>
      <c r="H224" s="230"/>
      <c r="I224" s="381"/>
      <c r="J224" s="205">
        <f t="shared" si="13"/>
        <v>0</v>
      </c>
    </row>
    <row r="225" spans="2:10" ht="14.15" hidden="1" customHeight="1">
      <c r="B225" s="334">
        <v>72</v>
      </c>
      <c r="C225" s="1195"/>
      <c r="D225" s="1196"/>
      <c r="E225" s="1196"/>
      <c r="F225" s="1197"/>
      <c r="G225" s="230"/>
      <c r="H225" s="230"/>
      <c r="I225" s="381"/>
      <c r="J225" s="205">
        <f t="shared" si="13"/>
        <v>0</v>
      </c>
    </row>
    <row r="226" spans="2:10" ht="14.15" hidden="1" customHeight="1">
      <c r="B226" s="334">
        <v>73</v>
      </c>
      <c r="C226" s="1195"/>
      <c r="D226" s="1196"/>
      <c r="E226" s="1196"/>
      <c r="F226" s="1197"/>
      <c r="G226" s="230"/>
      <c r="H226" s="230"/>
      <c r="I226" s="381"/>
      <c r="J226" s="205">
        <f t="shared" si="13"/>
        <v>0</v>
      </c>
    </row>
    <row r="227" spans="2:10" ht="14.15" hidden="1" customHeight="1">
      <c r="B227" s="334">
        <v>74</v>
      </c>
      <c r="C227" s="1195"/>
      <c r="D227" s="1196"/>
      <c r="E227" s="1196"/>
      <c r="F227" s="1197"/>
      <c r="G227" s="230"/>
      <c r="H227" s="230"/>
      <c r="I227" s="381"/>
      <c r="J227" s="205">
        <f t="shared" si="13"/>
        <v>0</v>
      </c>
    </row>
    <row r="228" spans="2:10" ht="14.15" hidden="1" customHeight="1">
      <c r="B228" s="334">
        <v>75</v>
      </c>
      <c r="C228" s="1195"/>
      <c r="D228" s="1196"/>
      <c r="E228" s="1196"/>
      <c r="F228" s="1197"/>
      <c r="G228" s="230"/>
      <c r="H228" s="230"/>
      <c r="I228" s="381"/>
      <c r="J228" s="205">
        <f t="shared" si="13"/>
        <v>0</v>
      </c>
    </row>
    <row r="229" spans="2:10" ht="14.15" hidden="1" customHeight="1">
      <c r="B229" s="334">
        <v>76</v>
      </c>
      <c r="C229" s="1195"/>
      <c r="D229" s="1196"/>
      <c r="E229" s="1196"/>
      <c r="F229" s="1197"/>
      <c r="G229" s="230"/>
      <c r="H229" s="230"/>
      <c r="I229" s="381"/>
      <c r="J229" s="205">
        <f t="shared" si="13"/>
        <v>0</v>
      </c>
    </row>
    <row r="230" spans="2:10" ht="14.15" hidden="1" customHeight="1">
      <c r="B230" s="334">
        <v>77</v>
      </c>
      <c r="C230" s="1195"/>
      <c r="D230" s="1196"/>
      <c r="E230" s="1196"/>
      <c r="F230" s="1197"/>
      <c r="G230" s="230"/>
      <c r="H230" s="230"/>
      <c r="I230" s="381"/>
      <c r="J230" s="205">
        <f t="shared" si="13"/>
        <v>0</v>
      </c>
    </row>
    <row r="231" spans="2:10" ht="14.15" hidden="1" customHeight="1">
      <c r="B231" s="334">
        <v>78</v>
      </c>
      <c r="C231" s="1195"/>
      <c r="D231" s="1196"/>
      <c r="E231" s="1196"/>
      <c r="F231" s="1197"/>
      <c r="G231" s="230"/>
      <c r="H231" s="230"/>
      <c r="I231" s="381"/>
      <c r="J231" s="205">
        <f t="shared" si="13"/>
        <v>0</v>
      </c>
    </row>
    <row r="232" spans="2:10" ht="14.15" hidden="1" customHeight="1">
      <c r="B232" s="334">
        <v>79</v>
      </c>
      <c r="C232" s="1195"/>
      <c r="D232" s="1196"/>
      <c r="E232" s="1196"/>
      <c r="F232" s="1197"/>
      <c r="G232" s="230"/>
      <c r="H232" s="230"/>
      <c r="I232" s="381"/>
      <c r="J232" s="205">
        <f t="shared" si="13"/>
        <v>0</v>
      </c>
    </row>
    <row r="233" spans="2:10" ht="14.15" hidden="1" customHeight="1">
      <c r="B233" s="334">
        <v>80</v>
      </c>
      <c r="C233" s="1195"/>
      <c r="D233" s="1196"/>
      <c r="E233" s="1196"/>
      <c r="F233" s="1197"/>
      <c r="G233" s="230"/>
      <c r="H233" s="230"/>
      <c r="I233" s="381"/>
      <c r="J233" s="205">
        <f t="shared" si="13"/>
        <v>0</v>
      </c>
    </row>
    <row r="234" spans="2:10" ht="14.15" hidden="1" customHeight="1">
      <c r="B234" s="334">
        <v>81</v>
      </c>
      <c r="C234" s="1195"/>
      <c r="D234" s="1196"/>
      <c r="E234" s="1196"/>
      <c r="F234" s="1197"/>
      <c r="G234" s="230"/>
      <c r="H234" s="230"/>
      <c r="I234" s="381"/>
      <c r="J234" s="205">
        <f t="shared" si="13"/>
        <v>0</v>
      </c>
    </row>
    <row r="235" spans="2:10" ht="14.15" hidden="1" customHeight="1">
      <c r="B235" s="334">
        <v>82</v>
      </c>
      <c r="C235" s="1195"/>
      <c r="D235" s="1196"/>
      <c r="E235" s="1196"/>
      <c r="F235" s="1197"/>
      <c r="G235" s="230"/>
      <c r="H235" s="230"/>
      <c r="I235" s="381"/>
      <c r="J235" s="205">
        <f t="shared" si="13"/>
        <v>0</v>
      </c>
    </row>
    <row r="236" spans="2:10" ht="14.15" hidden="1" customHeight="1">
      <c r="B236" s="334">
        <v>83</v>
      </c>
      <c r="C236" s="1195"/>
      <c r="D236" s="1196"/>
      <c r="E236" s="1196"/>
      <c r="F236" s="1197"/>
      <c r="G236" s="230"/>
      <c r="H236" s="230"/>
      <c r="I236" s="381"/>
      <c r="J236" s="205">
        <f t="shared" si="13"/>
        <v>0</v>
      </c>
    </row>
    <row r="237" spans="2:10" ht="14.15" hidden="1" customHeight="1">
      <c r="B237" s="334">
        <v>84</v>
      </c>
      <c r="C237" s="1195"/>
      <c r="D237" s="1196"/>
      <c r="E237" s="1196"/>
      <c r="F237" s="1197"/>
      <c r="G237" s="230"/>
      <c r="H237" s="230"/>
      <c r="I237" s="381"/>
      <c r="J237" s="205">
        <f t="shared" si="13"/>
        <v>0</v>
      </c>
    </row>
    <row r="238" spans="2:10" ht="14.15" hidden="1" customHeight="1">
      <c r="B238" s="334">
        <v>85</v>
      </c>
      <c r="C238" s="1195"/>
      <c r="D238" s="1196"/>
      <c r="E238" s="1196"/>
      <c r="F238" s="1197"/>
      <c r="G238" s="230"/>
      <c r="H238" s="230"/>
      <c r="I238" s="381"/>
      <c r="J238" s="205">
        <f t="shared" si="13"/>
        <v>0</v>
      </c>
    </row>
    <row r="239" spans="2:10" ht="14.15" hidden="1" customHeight="1">
      <c r="B239" s="334">
        <v>86</v>
      </c>
      <c r="C239" s="1195"/>
      <c r="D239" s="1196"/>
      <c r="E239" s="1196"/>
      <c r="F239" s="1197"/>
      <c r="G239" s="230"/>
      <c r="H239" s="230"/>
      <c r="I239" s="381"/>
      <c r="J239" s="205">
        <f t="shared" si="13"/>
        <v>0</v>
      </c>
    </row>
    <row r="240" spans="2:10" ht="14.15" hidden="1" customHeight="1">
      <c r="B240" s="334">
        <v>87</v>
      </c>
      <c r="C240" s="1195"/>
      <c r="D240" s="1196"/>
      <c r="E240" s="1196"/>
      <c r="F240" s="1197"/>
      <c r="G240" s="230"/>
      <c r="H240" s="230"/>
      <c r="I240" s="381"/>
      <c r="J240" s="205">
        <f t="shared" si="13"/>
        <v>0</v>
      </c>
    </row>
    <row r="241" spans="2:10" ht="14.15" hidden="1" customHeight="1">
      <c r="B241" s="334">
        <v>88</v>
      </c>
      <c r="C241" s="1195"/>
      <c r="D241" s="1196"/>
      <c r="E241" s="1196"/>
      <c r="F241" s="1197"/>
      <c r="G241" s="230"/>
      <c r="H241" s="230"/>
      <c r="I241" s="381"/>
      <c r="J241" s="205">
        <f t="shared" si="13"/>
        <v>0</v>
      </c>
    </row>
    <row r="242" spans="2:10" ht="14.15" hidden="1" customHeight="1">
      <c r="B242" s="334">
        <v>89</v>
      </c>
      <c r="C242" s="1195"/>
      <c r="D242" s="1196"/>
      <c r="E242" s="1196"/>
      <c r="F242" s="1197"/>
      <c r="G242" s="230"/>
      <c r="H242" s="230"/>
      <c r="I242" s="381"/>
      <c r="J242" s="205">
        <f t="shared" si="13"/>
        <v>0</v>
      </c>
    </row>
    <row r="243" spans="2:10" ht="14.15" hidden="1" customHeight="1">
      <c r="B243" s="334">
        <v>90</v>
      </c>
      <c r="C243" s="1195"/>
      <c r="D243" s="1196"/>
      <c r="E243" s="1196"/>
      <c r="F243" s="1197"/>
      <c r="G243" s="230"/>
      <c r="H243" s="230"/>
      <c r="I243" s="381"/>
      <c r="J243" s="205">
        <f t="shared" si="13"/>
        <v>0</v>
      </c>
    </row>
    <row r="244" spans="2:10" ht="14.15" hidden="1" customHeight="1">
      <c r="B244" s="334">
        <v>91</v>
      </c>
      <c r="C244" s="1195"/>
      <c r="D244" s="1196"/>
      <c r="E244" s="1196"/>
      <c r="F244" s="1197"/>
      <c r="G244" s="230"/>
      <c r="H244" s="230"/>
      <c r="I244" s="381"/>
      <c r="J244" s="205">
        <f t="shared" si="13"/>
        <v>0</v>
      </c>
    </row>
    <row r="245" spans="2:10" ht="14.15" hidden="1" customHeight="1">
      <c r="B245" s="334">
        <v>92</v>
      </c>
      <c r="C245" s="1195"/>
      <c r="D245" s="1196"/>
      <c r="E245" s="1196"/>
      <c r="F245" s="1197"/>
      <c r="G245" s="230"/>
      <c r="H245" s="230"/>
      <c r="I245" s="381"/>
      <c r="J245" s="205">
        <f t="shared" si="13"/>
        <v>0</v>
      </c>
    </row>
    <row r="246" spans="2:10" ht="14.15" hidden="1" customHeight="1">
      <c r="B246" s="334">
        <v>93</v>
      </c>
      <c r="C246" s="1195"/>
      <c r="D246" s="1196"/>
      <c r="E246" s="1196"/>
      <c r="F246" s="1197"/>
      <c r="G246" s="230"/>
      <c r="H246" s="230"/>
      <c r="I246" s="381"/>
      <c r="J246" s="205">
        <f t="shared" si="13"/>
        <v>0</v>
      </c>
    </row>
    <row r="247" spans="2:10" ht="14.15" hidden="1" customHeight="1">
      <c r="B247" s="334">
        <v>94</v>
      </c>
      <c r="C247" s="1195"/>
      <c r="D247" s="1196"/>
      <c r="E247" s="1196"/>
      <c r="F247" s="1197"/>
      <c r="G247" s="230"/>
      <c r="H247" s="230"/>
      <c r="I247" s="381"/>
      <c r="J247" s="205">
        <f t="shared" si="13"/>
        <v>0</v>
      </c>
    </row>
    <row r="248" spans="2:10" ht="14.15" hidden="1" customHeight="1">
      <c r="B248" s="334">
        <v>95</v>
      </c>
      <c r="C248" s="1195"/>
      <c r="D248" s="1196"/>
      <c r="E248" s="1196"/>
      <c r="F248" s="1197"/>
      <c r="G248" s="230"/>
      <c r="H248" s="230"/>
      <c r="I248" s="381"/>
      <c r="J248" s="205">
        <f t="shared" si="13"/>
        <v>0</v>
      </c>
    </row>
    <row r="249" spans="2:10" ht="14.15" hidden="1" customHeight="1">
      <c r="B249" s="334">
        <v>96</v>
      </c>
      <c r="C249" s="1195"/>
      <c r="D249" s="1196"/>
      <c r="E249" s="1196"/>
      <c r="F249" s="1197"/>
      <c r="G249" s="230"/>
      <c r="H249" s="230"/>
      <c r="I249" s="381"/>
      <c r="J249" s="205">
        <f t="shared" si="13"/>
        <v>0</v>
      </c>
    </row>
    <row r="250" spans="2:10" ht="14.15" hidden="1" customHeight="1">
      <c r="B250" s="334">
        <v>97</v>
      </c>
      <c r="C250" s="1195"/>
      <c r="D250" s="1196"/>
      <c r="E250" s="1196"/>
      <c r="F250" s="1197"/>
      <c r="G250" s="230"/>
      <c r="H250" s="230"/>
      <c r="I250" s="381"/>
      <c r="J250" s="205">
        <f t="shared" si="13"/>
        <v>0</v>
      </c>
    </row>
    <row r="251" spans="2:10" ht="14.15" hidden="1" customHeight="1">
      <c r="B251" s="334">
        <v>98</v>
      </c>
      <c r="C251" s="1195"/>
      <c r="D251" s="1196"/>
      <c r="E251" s="1196"/>
      <c r="F251" s="1197"/>
      <c r="G251" s="230"/>
      <c r="H251" s="230"/>
      <c r="I251" s="381"/>
      <c r="J251" s="205">
        <f t="shared" si="13"/>
        <v>0</v>
      </c>
    </row>
    <row r="252" spans="2:10" ht="14.15" hidden="1" customHeight="1">
      <c r="B252" s="334">
        <v>99</v>
      </c>
      <c r="C252" s="1195"/>
      <c r="D252" s="1196"/>
      <c r="E252" s="1196"/>
      <c r="F252" s="1197"/>
      <c r="G252" s="230"/>
      <c r="H252" s="230"/>
      <c r="I252" s="381"/>
      <c r="J252" s="205">
        <f t="shared" si="13"/>
        <v>0</v>
      </c>
    </row>
    <row r="253" spans="2:10" ht="14.15" hidden="1" customHeight="1">
      <c r="B253" s="334">
        <v>100</v>
      </c>
      <c r="C253" s="1195"/>
      <c r="D253" s="1196"/>
      <c r="E253" s="1196"/>
      <c r="F253" s="1197"/>
      <c r="G253" s="230"/>
      <c r="H253" s="230"/>
      <c r="I253" s="381"/>
      <c r="J253" s="205">
        <f t="shared" si="13"/>
        <v>0</v>
      </c>
    </row>
    <row r="254" spans="2:10" ht="14.15" hidden="1" customHeight="1">
      <c r="B254" s="334">
        <v>101</v>
      </c>
      <c r="C254" s="1195"/>
      <c r="D254" s="1196"/>
      <c r="E254" s="1196"/>
      <c r="F254" s="1197"/>
      <c r="G254" s="230"/>
      <c r="H254" s="230"/>
      <c r="I254" s="381"/>
      <c r="J254" s="205">
        <f>IFERROR($G254*I254,0)</f>
        <v>0</v>
      </c>
    </row>
    <row r="255" spans="2:10" ht="14.15" hidden="1" customHeight="1">
      <c r="B255" s="334">
        <v>102</v>
      </c>
      <c r="C255" s="1195"/>
      <c r="D255" s="1196"/>
      <c r="E255" s="1196"/>
      <c r="F255" s="1197"/>
      <c r="G255" s="230"/>
      <c r="H255" s="230"/>
      <c r="I255" s="381"/>
      <c r="J255" s="205">
        <f t="shared" ref="J255:J303" si="14">IFERROR($G255*I255,0)</f>
        <v>0</v>
      </c>
    </row>
    <row r="256" spans="2:10" ht="14.15" hidden="1" customHeight="1">
      <c r="B256" s="334">
        <v>103</v>
      </c>
      <c r="C256" s="1195"/>
      <c r="D256" s="1196"/>
      <c r="E256" s="1196"/>
      <c r="F256" s="1197"/>
      <c r="G256" s="230"/>
      <c r="H256" s="230"/>
      <c r="I256" s="381"/>
      <c r="J256" s="205">
        <f t="shared" si="14"/>
        <v>0</v>
      </c>
    </row>
    <row r="257" spans="2:10" ht="14.15" hidden="1" customHeight="1">
      <c r="B257" s="334">
        <v>104</v>
      </c>
      <c r="C257" s="1195"/>
      <c r="D257" s="1196"/>
      <c r="E257" s="1196"/>
      <c r="F257" s="1197"/>
      <c r="G257" s="230"/>
      <c r="H257" s="230"/>
      <c r="I257" s="381"/>
      <c r="J257" s="205">
        <f t="shared" si="14"/>
        <v>0</v>
      </c>
    </row>
    <row r="258" spans="2:10" ht="14.15" hidden="1" customHeight="1">
      <c r="B258" s="334">
        <v>105</v>
      </c>
      <c r="C258" s="1195"/>
      <c r="D258" s="1196"/>
      <c r="E258" s="1196"/>
      <c r="F258" s="1197"/>
      <c r="G258" s="230"/>
      <c r="H258" s="230"/>
      <c r="I258" s="381"/>
      <c r="J258" s="205">
        <f t="shared" si="14"/>
        <v>0</v>
      </c>
    </row>
    <row r="259" spans="2:10" ht="14.15" hidden="1" customHeight="1">
      <c r="B259" s="334">
        <v>106</v>
      </c>
      <c r="C259" s="1195"/>
      <c r="D259" s="1196"/>
      <c r="E259" s="1196"/>
      <c r="F259" s="1197"/>
      <c r="G259" s="230"/>
      <c r="H259" s="230"/>
      <c r="I259" s="381"/>
      <c r="J259" s="205">
        <f t="shared" si="14"/>
        <v>0</v>
      </c>
    </row>
    <row r="260" spans="2:10" ht="14.15" hidden="1" customHeight="1">
      <c r="B260" s="334">
        <v>107</v>
      </c>
      <c r="C260" s="1195"/>
      <c r="D260" s="1196"/>
      <c r="E260" s="1196"/>
      <c r="F260" s="1197"/>
      <c r="G260" s="230"/>
      <c r="H260" s="230"/>
      <c r="I260" s="381"/>
      <c r="J260" s="205">
        <f t="shared" si="14"/>
        <v>0</v>
      </c>
    </row>
    <row r="261" spans="2:10" ht="14.15" hidden="1" customHeight="1">
      <c r="B261" s="334">
        <v>108</v>
      </c>
      <c r="C261" s="1195"/>
      <c r="D261" s="1196"/>
      <c r="E261" s="1196"/>
      <c r="F261" s="1197"/>
      <c r="G261" s="230"/>
      <c r="H261" s="230"/>
      <c r="I261" s="381"/>
      <c r="J261" s="205">
        <f t="shared" si="14"/>
        <v>0</v>
      </c>
    </row>
    <row r="262" spans="2:10" ht="14.15" hidden="1" customHeight="1">
      <c r="B262" s="334">
        <v>109</v>
      </c>
      <c r="C262" s="1195"/>
      <c r="D262" s="1196"/>
      <c r="E262" s="1196"/>
      <c r="F262" s="1197"/>
      <c r="G262" s="230"/>
      <c r="H262" s="230"/>
      <c r="I262" s="381"/>
      <c r="J262" s="205">
        <f t="shared" si="14"/>
        <v>0</v>
      </c>
    </row>
    <row r="263" spans="2:10" ht="14.15" hidden="1" customHeight="1">
      <c r="B263" s="334">
        <v>110</v>
      </c>
      <c r="C263" s="1195"/>
      <c r="D263" s="1196"/>
      <c r="E263" s="1196"/>
      <c r="F263" s="1197"/>
      <c r="G263" s="230"/>
      <c r="H263" s="230"/>
      <c r="I263" s="381"/>
      <c r="J263" s="205">
        <f t="shared" si="14"/>
        <v>0</v>
      </c>
    </row>
    <row r="264" spans="2:10" ht="14.15" hidden="1" customHeight="1">
      <c r="B264" s="334">
        <v>111</v>
      </c>
      <c r="C264" s="1195"/>
      <c r="D264" s="1196"/>
      <c r="E264" s="1196"/>
      <c r="F264" s="1197"/>
      <c r="G264" s="230"/>
      <c r="H264" s="230"/>
      <c r="I264" s="381"/>
      <c r="J264" s="205">
        <f t="shared" si="14"/>
        <v>0</v>
      </c>
    </row>
    <row r="265" spans="2:10" ht="14.15" hidden="1" customHeight="1">
      <c r="B265" s="334">
        <v>112</v>
      </c>
      <c r="C265" s="1195"/>
      <c r="D265" s="1196"/>
      <c r="E265" s="1196"/>
      <c r="F265" s="1197"/>
      <c r="G265" s="230"/>
      <c r="H265" s="230"/>
      <c r="I265" s="381"/>
      <c r="J265" s="205">
        <f t="shared" si="14"/>
        <v>0</v>
      </c>
    </row>
    <row r="266" spans="2:10" ht="14.15" hidden="1" customHeight="1">
      <c r="B266" s="334">
        <v>113</v>
      </c>
      <c r="C266" s="1195"/>
      <c r="D266" s="1196"/>
      <c r="E266" s="1196"/>
      <c r="F266" s="1197"/>
      <c r="G266" s="230"/>
      <c r="H266" s="230"/>
      <c r="I266" s="381"/>
      <c r="J266" s="205">
        <f t="shared" si="14"/>
        <v>0</v>
      </c>
    </row>
    <row r="267" spans="2:10" ht="14.15" hidden="1" customHeight="1">
      <c r="B267" s="334">
        <v>114</v>
      </c>
      <c r="C267" s="1195"/>
      <c r="D267" s="1196"/>
      <c r="E267" s="1196"/>
      <c r="F267" s="1197"/>
      <c r="G267" s="230"/>
      <c r="H267" s="230"/>
      <c r="I267" s="381"/>
      <c r="J267" s="205">
        <f t="shared" si="14"/>
        <v>0</v>
      </c>
    </row>
    <row r="268" spans="2:10" ht="14.15" hidden="1" customHeight="1">
      <c r="B268" s="334">
        <v>115</v>
      </c>
      <c r="C268" s="1195"/>
      <c r="D268" s="1196"/>
      <c r="E268" s="1196"/>
      <c r="F268" s="1197"/>
      <c r="G268" s="230"/>
      <c r="H268" s="230"/>
      <c r="I268" s="381"/>
      <c r="J268" s="205">
        <f t="shared" si="14"/>
        <v>0</v>
      </c>
    </row>
    <row r="269" spans="2:10" ht="14.15" hidden="1" customHeight="1">
      <c r="B269" s="334">
        <v>116</v>
      </c>
      <c r="C269" s="1195"/>
      <c r="D269" s="1196"/>
      <c r="E269" s="1196"/>
      <c r="F269" s="1197"/>
      <c r="G269" s="230"/>
      <c r="H269" s="230"/>
      <c r="I269" s="381"/>
      <c r="J269" s="205">
        <f t="shared" si="14"/>
        <v>0</v>
      </c>
    </row>
    <row r="270" spans="2:10" ht="14.15" hidden="1" customHeight="1">
      <c r="B270" s="334">
        <v>117</v>
      </c>
      <c r="C270" s="1195"/>
      <c r="D270" s="1196"/>
      <c r="E270" s="1196"/>
      <c r="F270" s="1197"/>
      <c r="G270" s="230"/>
      <c r="H270" s="230"/>
      <c r="I270" s="381"/>
      <c r="J270" s="205">
        <f t="shared" si="14"/>
        <v>0</v>
      </c>
    </row>
    <row r="271" spans="2:10" ht="14.15" hidden="1" customHeight="1">
      <c r="B271" s="334">
        <v>118</v>
      </c>
      <c r="C271" s="1195"/>
      <c r="D271" s="1196"/>
      <c r="E271" s="1196"/>
      <c r="F271" s="1197"/>
      <c r="G271" s="230"/>
      <c r="H271" s="230"/>
      <c r="I271" s="381"/>
      <c r="J271" s="205">
        <f t="shared" si="14"/>
        <v>0</v>
      </c>
    </row>
    <row r="272" spans="2:10" ht="14.15" hidden="1" customHeight="1">
      <c r="B272" s="334">
        <v>119</v>
      </c>
      <c r="C272" s="1195"/>
      <c r="D272" s="1196"/>
      <c r="E272" s="1196"/>
      <c r="F272" s="1197"/>
      <c r="G272" s="230"/>
      <c r="H272" s="230"/>
      <c r="I272" s="381"/>
      <c r="J272" s="205">
        <f t="shared" si="14"/>
        <v>0</v>
      </c>
    </row>
    <row r="273" spans="2:10" ht="14.15" hidden="1" customHeight="1">
      <c r="B273" s="334">
        <v>120</v>
      </c>
      <c r="C273" s="1195"/>
      <c r="D273" s="1196"/>
      <c r="E273" s="1196"/>
      <c r="F273" s="1197"/>
      <c r="G273" s="230"/>
      <c r="H273" s="230"/>
      <c r="I273" s="381"/>
      <c r="J273" s="205">
        <f t="shared" si="14"/>
        <v>0</v>
      </c>
    </row>
    <row r="274" spans="2:10" ht="14.15" hidden="1" customHeight="1">
      <c r="B274" s="334">
        <v>121</v>
      </c>
      <c r="C274" s="1195"/>
      <c r="D274" s="1196"/>
      <c r="E274" s="1196"/>
      <c r="F274" s="1197"/>
      <c r="G274" s="230"/>
      <c r="H274" s="230"/>
      <c r="I274" s="381"/>
      <c r="J274" s="205">
        <f t="shared" si="14"/>
        <v>0</v>
      </c>
    </row>
    <row r="275" spans="2:10" ht="14.15" hidden="1" customHeight="1">
      <c r="B275" s="334">
        <v>122</v>
      </c>
      <c r="C275" s="1195"/>
      <c r="D275" s="1196"/>
      <c r="E275" s="1196"/>
      <c r="F275" s="1197"/>
      <c r="G275" s="230"/>
      <c r="H275" s="230"/>
      <c r="I275" s="381"/>
      <c r="J275" s="205">
        <f t="shared" si="14"/>
        <v>0</v>
      </c>
    </row>
    <row r="276" spans="2:10" ht="14.15" hidden="1" customHeight="1">
      <c r="B276" s="334">
        <v>123</v>
      </c>
      <c r="C276" s="1195"/>
      <c r="D276" s="1196"/>
      <c r="E276" s="1196"/>
      <c r="F276" s="1197"/>
      <c r="G276" s="230"/>
      <c r="H276" s="230"/>
      <c r="I276" s="381"/>
      <c r="J276" s="205">
        <f t="shared" si="14"/>
        <v>0</v>
      </c>
    </row>
    <row r="277" spans="2:10" ht="14.15" hidden="1" customHeight="1">
      <c r="B277" s="334">
        <v>124</v>
      </c>
      <c r="C277" s="1195"/>
      <c r="D277" s="1196"/>
      <c r="E277" s="1196"/>
      <c r="F277" s="1197"/>
      <c r="G277" s="230"/>
      <c r="H277" s="230"/>
      <c r="I277" s="381"/>
      <c r="J277" s="205">
        <f t="shared" si="14"/>
        <v>0</v>
      </c>
    </row>
    <row r="278" spans="2:10" ht="14.15" hidden="1" customHeight="1">
      <c r="B278" s="334">
        <v>125</v>
      </c>
      <c r="C278" s="1195"/>
      <c r="D278" s="1196"/>
      <c r="E278" s="1196"/>
      <c r="F278" s="1197"/>
      <c r="G278" s="230"/>
      <c r="H278" s="230"/>
      <c r="I278" s="381"/>
      <c r="J278" s="205">
        <f t="shared" si="14"/>
        <v>0</v>
      </c>
    </row>
    <row r="279" spans="2:10" ht="14.15" hidden="1" customHeight="1">
      <c r="B279" s="334">
        <v>126</v>
      </c>
      <c r="C279" s="1195"/>
      <c r="D279" s="1196"/>
      <c r="E279" s="1196"/>
      <c r="F279" s="1197"/>
      <c r="G279" s="230"/>
      <c r="H279" s="230"/>
      <c r="I279" s="381"/>
      <c r="J279" s="205">
        <f t="shared" si="14"/>
        <v>0</v>
      </c>
    </row>
    <row r="280" spans="2:10" ht="14.15" hidden="1" customHeight="1">
      <c r="B280" s="334">
        <v>127</v>
      </c>
      <c r="C280" s="1195"/>
      <c r="D280" s="1196"/>
      <c r="E280" s="1196"/>
      <c r="F280" s="1197"/>
      <c r="G280" s="230"/>
      <c r="H280" s="230"/>
      <c r="I280" s="381"/>
      <c r="J280" s="205">
        <f t="shared" si="14"/>
        <v>0</v>
      </c>
    </row>
    <row r="281" spans="2:10" ht="14.15" hidden="1" customHeight="1">
      <c r="B281" s="334">
        <v>128</v>
      </c>
      <c r="C281" s="1195"/>
      <c r="D281" s="1196"/>
      <c r="E281" s="1196"/>
      <c r="F281" s="1197"/>
      <c r="G281" s="230"/>
      <c r="H281" s="230"/>
      <c r="I281" s="381"/>
      <c r="J281" s="205">
        <f t="shared" si="14"/>
        <v>0</v>
      </c>
    </row>
    <row r="282" spans="2:10" ht="14.15" hidden="1" customHeight="1">
      <c r="B282" s="334">
        <v>129</v>
      </c>
      <c r="C282" s="1195"/>
      <c r="D282" s="1196"/>
      <c r="E282" s="1196"/>
      <c r="F282" s="1197"/>
      <c r="G282" s="230"/>
      <c r="H282" s="230"/>
      <c r="I282" s="381"/>
      <c r="J282" s="205">
        <f t="shared" si="14"/>
        <v>0</v>
      </c>
    </row>
    <row r="283" spans="2:10" ht="14.15" hidden="1" customHeight="1">
      <c r="B283" s="334">
        <v>130</v>
      </c>
      <c r="C283" s="1195"/>
      <c r="D283" s="1196"/>
      <c r="E283" s="1196"/>
      <c r="F283" s="1197"/>
      <c r="G283" s="230"/>
      <c r="H283" s="230"/>
      <c r="I283" s="381"/>
      <c r="J283" s="205">
        <f t="shared" si="14"/>
        <v>0</v>
      </c>
    </row>
    <row r="284" spans="2:10" ht="14.15" hidden="1" customHeight="1">
      <c r="B284" s="334">
        <v>131</v>
      </c>
      <c r="C284" s="1195"/>
      <c r="D284" s="1196"/>
      <c r="E284" s="1196"/>
      <c r="F284" s="1197"/>
      <c r="G284" s="230"/>
      <c r="H284" s="230"/>
      <c r="I284" s="381"/>
      <c r="J284" s="205">
        <f t="shared" si="14"/>
        <v>0</v>
      </c>
    </row>
    <row r="285" spans="2:10" ht="14.15" hidden="1" customHeight="1">
      <c r="B285" s="334">
        <v>132</v>
      </c>
      <c r="C285" s="1195"/>
      <c r="D285" s="1196"/>
      <c r="E285" s="1196"/>
      <c r="F285" s="1197"/>
      <c r="G285" s="230"/>
      <c r="H285" s="230"/>
      <c r="I285" s="381"/>
      <c r="J285" s="205">
        <f t="shared" si="14"/>
        <v>0</v>
      </c>
    </row>
    <row r="286" spans="2:10" ht="14.15" hidden="1" customHeight="1">
      <c r="B286" s="334">
        <v>133</v>
      </c>
      <c r="C286" s="1195"/>
      <c r="D286" s="1196"/>
      <c r="E286" s="1196"/>
      <c r="F286" s="1197"/>
      <c r="G286" s="230"/>
      <c r="H286" s="230"/>
      <c r="I286" s="381"/>
      <c r="J286" s="205">
        <f t="shared" si="14"/>
        <v>0</v>
      </c>
    </row>
    <row r="287" spans="2:10" ht="14.15" hidden="1" customHeight="1">
      <c r="B287" s="334">
        <v>134</v>
      </c>
      <c r="C287" s="1195"/>
      <c r="D287" s="1196"/>
      <c r="E287" s="1196"/>
      <c r="F287" s="1197"/>
      <c r="G287" s="230"/>
      <c r="H287" s="230"/>
      <c r="I287" s="381"/>
      <c r="J287" s="205">
        <f t="shared" si="14"/>
        <v>0</v>
      </c>
    </row>
    <row r="288" spans="2:10" ht="14.15" hidden="1" customHeight="1">
      <c r="B288" s="334">
        <v>135</v>
      </c>
      <c r="C288" s="1195"/>
      <c r="D288" s="1196"/>
      <c r="E288" s="1196"/>
      <c r="F288" s="1197"/>
      <c r="G288" s="230"/>
      <c r="H288" s="230"/>
      <c r="I288" s="381"/>
      <c r="J288" s="205">
        <f t="shared" si="14"/>
        <v>0</v>
      </c>
    </row>
    <row r="289" spans="2:10" ht="14.15" hidden="1" customHeight="1">
      <c r="B289" s="334">
        <v>136</v>
      </c>
      <c r="C289" s="1195"/>
      <c r="D289" s="1196"/>
      <c r="E289" s="1196"/>
      <c r="F289" s="1197"/>
      <c r="G289" s="230"/>
      <c r="H289" s="230"/>
      <c r="I289" s="381"/>
      <c r="J289" s="205">
        <f t="shared" si="14"/>
        <v>0</v>
      </c>
    </row>
    <row r="290" spans="2:10" ht="14.15" hidden="1" customHeight="1">
      <c r="B290" s="334">
        <v>137</v>
      </c>
      <c r="C290" s="1195"/>
      <c r="D290" s="1196"/>
      <c r="E290" s="1196"/>
      <c r="F290" s="1197"/>
      <c r="G290" s="230"/>
      <c r="H290" s="230"/>
      <c r="I290" s="381"/>
      <c r="J290" s="205">
        <f t="shared" si="14"/>
        <v>0</v>
      </c>
    </row>
    <row r="291" spans="2:10" ht="14.15" hidden="1" customHeight="1">
      <c r="B291" s="334">
        <v>138</v>
      </c>
      <c r="C291" s="1195"/>
      <c r="D291" s="1196"/>
      <c r="E291" s="1196"/>
      <c r="F291" s="1197"/>
      <c r="G291" s="230"/>
      <c r="H291" s="230"/>
      <c r="I291" s="381"/>
      <c r="J291" s="205">
        <f t="shared" si="14"/>
        <v>0</v>
      </c>
    </row>
    <row r="292" spans="2:10" ht="14.15" hidden="1" customHeight="1">
      <c r="B292" s="334">
        <v>139</v>
      </c>
      <c r="C292" s="1195"/>
      <c r="D292" s="1196"/>
      <c r="E292" s="1196"/>
      <c r="F292" s="1197"/>
      <c r="G292" s="230"/>
      <c r="H292" s="230"/>
      <c r="I292" s="381"/>
      <c r="J292" s="205">
        <f t="shared" si="14"/>
        <v>0</v>
      </c>
    </row>
    <row r="293" spans="2:10" ht="14.15" hidden="1" customHeight="1">
      <c r="B293" s="334">
        <v>140</v>
      </c>
      <c r="C293" s="1195"/>
      <c r="D293" s="1196"/>
      <c r="E293" s="1196"/>
      <c r="F293" s="1197"/>
      <c r="G293" s="230"/>
      <c r="H293" s="230"/>
      <c r="I293" s="381"/>
      <c r="J293" s="205">
        <f t="shared" si="14"/>
        <v>0</v>
      </c>
    </row>
    <row r="294" spans="2:10" ht="14.15" hidden="1" customHeight="1">
      <c r="B294" s="334">
        <v>141</v>
      </c>
      <c r="C294" s="1195"/>
      <c r="D294" s="1196"/>
      <c r="E294" s="1196"/>
      <c r="F294" s="1197"/>
      <c r="G294" s="230"/>
      <c r="H294" s="230"/>
      <c r="I294" s="381"/>
      <c r="J294" s="205">
        <f t="shared" si="14"/>
        <v>0</v>
      </c>
    </row>
    <row r="295" spans="2:10" ht="14.15" hidden="1" customHeight="1">
      <c r="B295" s="334">
        <v>142</v>
      </c>
      <c r="C295" s="1195"/>
      <c r="D295" s="1196"/>
      <c r="E295" s="1196"/>
      <c r="F295" s="1197"/>
      <c r="G295" s="230"/>
      <c r="H295" s="230"/>
      <c r="I295" s="381"/>
      <c r="J295" s="205">
        <f t="shared" si="14"/>
        <v>0</v>
      </c>
    </row>
    <row r="296" spans="2:10" ht="14.15" hidden="1" customHeight="1">
      <c r="B296" s="334">
        <v>143</v>
      </c>
      <c r="C296" s="1195"/>
      <c r="D296" s="1196"/>
      <c r="E296" s="1196"/>
      <c r="F296" s="1197"/>
      <c r="G296" s="230"/>
      <c r="H296" s="230"/>
      <c r="I296" s="381"/>
      <c r="J296" s="205">
        <f t="shared" si="14"/>
        <v>0</v>
      </c>
    </row>
    <row r="297" spans="2:10" ht="14.15" hidden="1" customHeight="1">
      <c r="B297" s="334">
        <v>144</v>
      </c>
      <c r="C297" s="1195"/>
      <c r="D297" s="1196"/>
      <c r="E297" s="1196"/>
      <c r="F297" s="1197"/>
      <c r="G297" s="230"/>
      <c r="H297" s="230"/>
      <c r="I297" s="381"/>
      <c r="J297" s="205">
        <f t="shared" si="14"/>
        <v>0</v>
      </c>
    </row>
    <row r="298" spans="2:10" ht="14.15" hidden="1" customHeight="1">
      <c r="B298" s="334">
        <v>145</v>
      </c>
      <c r="C298" s="1195"/>
      <c r="D298" s="1196"/>
      <c r="E298" s="1196"/>
      <c r="F298" s="1197"/>
      <c r="G298" s="230"/>
      <c r="H298" s="230"/>
      <c r="I298" s="381"/>
      <c r="J298" s="205">
        <f t="shared" si="14"/>
        <v>0</v>
      </c>
    </row>
    <row r="299" spans="2:10" ht="14.15" hidden="1" customHeight="1">
      <c r="B299" s="334">
        <v>146</v>
      </c>
      <c r="C299" s="1195"/>
      <c r="D299" s="1196"/>
      <c r="E299" s="1196"/>
      <c r="F299" s="1197"/>
      <c r="G299" s="230"/>
      <c r="H299" s="230"/>
      <c r="I299" s="381"/>
      <c r="J299" s="205">
        <f t="shared" si="14"/>
        <v>0</v>
      </c>
    </row>
    <row r="300" spans="2:10" ht="14.15" hidden="1" customHeight="1">
      <c r="B300" s="334">
        <v>147</v>
      </c>
      <c r="C300" s="1195"/>
      <c r="D300" s="1196"/>
      <c r="E300" s="1196"/>
      <c r="F300" s="1197"/>
      <c r="G300" s="230"/>
      <c r="H300" s="230"/>
      <c r="I300" s="381"/>
      <c r="J300" s="205">
        <f t="shared" si="14"/>
        <v>0</v>
      </c>
    </row>
    <row r="301" spans="2:10" ht="14.15" hidden="1" customHeight="1">
      <c r="B301" s="334">
        <v>148</v>
      </c>
      <c r="C301" s="1195"/>
      <c r="D301" s="1196"/>
      <c r="E301" s="1196"/>
      <c r="F301" s="1197"/>
      <c r="G301" s="230"/>
      <c r="H301" s="230"/>
      <c r="I301" s="381"/>
      <c r="J301" s="205">
        <f t="shared" si="14"/>
        <v>0</v>
      </c>
    </row>
    <row r="302" spans="2:10" ht="14.15" hidden="1" customHeight="1">
      <c r="B302" s="334">
        <v>149</v>
      </c>
      <c r="C302" s="1195"/>
      <c r="D302" s="1196"/>
      <c r="E302" s="1196"/>
      <c r="F302" s="1197"/>
      <c r="G302" s="230"/>
      <c r="H302" s="230"/>
      <c r="I302" s="381"/>
      <c r="J302" s="205">
        <f t="shared" si="14"/>
        <v>0</v>
      </c>
    </row>
    <row r="303" spans="2:10" ht="14.15" hidden="1" customHeight="1">
      <c r="B303" s="334">
        <v>150</v>
      </c>
      <c r="C303" s="1195"/>
      <c r="D303" s="1196"/>
      <c r="E303" s="1196"/>
      <c r="F303" s="1197"/>
      <c r="G303" s="230"/>
      <c r="H303" s="230"/>
      <c r="I303" s="381"/>
      <c r="J303" s="205">
        <f t="shared" si="14"/>
        <v>0</v>
      </c>
    </row>
    <row r="304" spans="2:10" ht="14.15" hidden="1" customHeight="1">
      <c r="B304" s="334">
        <v>151</v>
      </c>
      <c r="C304" s="1195"/>
      <c r="D304" s="1196"/>
      <c r="E304" s="1196"/>
      <c r="F304" s="1197"/>
      <c r="G304" s="230"/>
      <c r="H304" s="230"/>
      <c r="I304" s="381"/>
      <c r="J304" s="205">
        <f>IFERROR($G304*I304,0)</f>
        <v>0</v>
      </c>
    </row>
    <row r="305" spans="2:10" ht="14.15" hidden="1" customHeight="1">
      <c r="B305" s="334">
        <v>152</v>
      </c>
      <c r="C305" s="1195"/>
      <c r="D305" s="1196"/>
      <c r="E305" s="1196"/>
      <c r="F305" s="1197"/>
      <c r="G305" s="230"/>
      <c r="H305" s="230"/>
      <c r="I305" s="381"/>
      <c r="J305" s="205">
        <f t="shared" ref="J305:J353" si="15">IFERROR($G305*I305,0)</f>
        <v>0</v>
      </c>
    </row>
    <row r="306" spans="2:10" ht="14.15" hidden="1" customHeight="1">
      <c r="B306" s="334">
        <v>153</v>
      </c>
      <c r="C306" s="1195"/>
      <c r="D306" s="1196"/>
      <c r="E306" s="1196"/>
      <c r="F306" s="1197"/>
      <c r="G306" s="230"/>
      <c r="H306" s="230"/>
      <c r="I306" s="381"/>
      <c r="J306" s="205">
        <f t="shared" si="15"/>
        <v>0</v>
      </c>
    </row>
    <row r="307" spans="2:10" ht="14.15" hidden="1" customHeight="1">
      <c r="B307" s="334">
        <v>154</v>
      </c>
      <c r="C307" s="1195"/>
      <c r="D307" s="1196"/>
      <c r="E307" s="1196"/>
      <c r="F307" s="1197"/>
      <c r="G307" s="230"/>
      <c r="H307" s="230"/>
      <c r="I307" s="381"/>
      <c r="J307" s="205">
        <f t="shared" si="15"/>
        <v>0</v>
      </c>
    </row>
    <row r="308" spans="2:10" ht="14.15" hidden="1" customHeight="1">
      <c r="B308" s="334">
        <v>155</v>
      </c>
      <c r="C308" s="1195"/>
      <c r="D308" s="1196"/>
      <c r="E308" s="1196"/>
      <c r="F308" s="1197"/>
      <c r="G308" s="230"/>
      <c r="H308" s="230"/>
      <c r="I308" s="381"/>
      <c r="J308" s="205">
        <f t="shared" si="15"/>
        <v>0</v>
      </c>
    </row>
    <row r="309" spans="2:10" ht="14.15" hidden="1" customHeight="1">
      <c r="B309" s="334">
        <v>156</v>
      </c>
      <c r="C309" s="1195"/>
      <c r="D309" s="1196"/>
      <c r="E309" s="1196"/>
      <c r="F309" s="1197"/>
      <c r="G309" s="230"/>
      <c r="H309" s="230"/>
      <c r="I309" s="381"/>
      <c r="J309" s="205">
        <f t="shared" si="15"/>
        <v>0</v>
      </c>
    </row>
    <row r="310" spans="2:10" ht="14.15" hidden="1" customHeight="1">
      <c r="B310" s="334">
        <v>157</v>
      </c>
      <c r="C310" s="1195"/>
      <c r="D310" s="1196"/>
      <c r="E310" s="1196"/>
      <c r="F310" s="1197"/>
      <c r="G310" s="230"/>
      <c r="H310" s="230"/>
      <c r="I310" s="381"/>
      <c r="J310" s="205">
        <f t="shared" si="15"/>
        <v>0</v>
      </c>
    </row>
    <row r="311" spans="2:10" ht="14.15" hidden="1" customHeight="1">
      <c r="B311" s="334">
        <v>158</v>
      </c>
      <c r="C311" s="1195"/>
      <c r="D311" s="1196"/>
      <c r="E311" s="1196"/>
      <c r="F311" s="1197"/>
      <c r="G311" s="230"/>
      <c r="H311" s="230"/>
      <c r="I311" s="381"/>
      <c r="J311" s="205">
        <f t="shared" si="15"/>
        <v>0</v>
      </c>
    </row>
    <row r="312" spans="2:10" ht="14.15" hidden="1" customHeight="1">
      <c r="B312" s="334">
        <v>159</v>
      </c>
      <c r="C312" s="1195"/>
      <c r="D312" s="1196"/>
      <c r="E312" s="1196"/>
      <c r="F312" s="1197"/>
      <c r="G312" s="230"/>
      <c r="H312" s="230"/>
      <c r="I312" s="381"/>
      <c r="J312" s="205">
        <f t="shared" si="15"/>
        <v>0</v>
      </c>
    </row>
    <row r="313" spans="2:10" ht="14.15" hidden="1" customHeight="1">
      <c r="B313" s="334">
        <v>160</v>
      </c>
      <c r="C313" s="1195"/>
      <c r="D313" s="1196"/>
      <c r="E313" s="1196"/>
      <c r="F313" s="1197"/>
      <c r="G313" s="230"/>
      <c r="H313" s="230"/>
      <c r="I313" s="381"/>
      <c r="J313" s="205">
        <f t="shared" si="15"/>
        <v>0</v>
      </c>
    </row>
    <row r="314" spans="2:10" ht="14.15" hidden="1" customHeight="1">
      <c r="B314" s="334">
        <v>161</v>
      </c>
      <c r="C314" s="1195"/>
      <c r="D314" s="1196"/>
      <c r="E314" s="1196"/>
      <c r="F314" s="1197"/>
      <c r="G314" s="230"/>
      <c r="H314" s="230"/>
      <c r="I314" s="381"/>
      <c r="J314" s="205">
        <f t="shared" si="15"/>
        <v>0</v>
      </c>
    </row>
    <row r="315" spans="2:10" ht="14.15" hidden="1" customHeight="1">
      <c r="B315" s="334">
        <v>162</v>
      </c>
      <c r="C315" s="1195"/>
      <c r="D315" s="1196"/>
      <c r="E315" s="1196"/>
      <c r="F315" s="1197"/>
      <c r="G315" s="230"/>
      <c r="H315" s="230"/>
      <c r="I315" s="381"/>
      <c r="J315" s="205">
        <f t="shared" si="15"/>
        <v>0</v>
      </c>
    </row>
    <row r="316" spans="2:10" ht="14.15" hidden="1" customHeight="1">
      <c r="B316" s="334">
        <v>163</v>
      </c>
      <c r="C316" s="1195"/>
      <c r="D316" s="1196"/>
      <c r="E316" s="1196"/>
      <c r="F316" s="1197"/>
      <c r="G316" s="230"/>
      <c r="H316" s="230"/>
      <c r="I316" s="381"/>
      <c r="J316" s="205">
        <f t="shared" si="15"/>
        <v>0</v>
      </c>
    </row>
    <row r="317" spans="2:10" ht="14.15" hidden="1" customHeight="1">
      <c r="B317" s="334">
        <v>164</v>
      </c>
      <c r="C317" s="1195"/>
      <c r="D317" s="1196"/>
      <c r="E317" s="1196"/>
      <c r="F317" s="1197"/>
      <c r="G317" s="230"/>
      <c r="H317" s="230"/>
      <c r="I317" s="381"/>
      <c r="J317" s="205">
        <f t="shared" si="15"/>
        <v>0</v>
      </c>
    </row>
    <row r="318" spans="2:10" ht="14.15" hidden="1" customHeight="1">
      <c r="B318" s="334">
        <v>165</v>
      </c>
      <c r="C318" s="1195"/>
      <c r="D318" s="1196"/>
      <c r="E318" s="1196"/>
      <c r="F318" s="1197"/>
      <c r="G318" s="230"/>
      <c r="H318" s="230"/>
      <c r="I318" s="381"/>
      <c r="J318" s="205">
        <f t="shared" si="15"/>
        <v>0</v>
      </c>
    </row>
    <row r="319" spans="2:10" ht="14.15" hidden="1" customHeight="1">
      <c r="B319" s="334">
        <v>166</v>
      </c>
      <c r="C319" s="1195"/>
      <c r="D319" s="1196"/>
      <c r="E319" s="1196"/>
      <c r="F319" s="1197"/>
      <c r="G319" s="230"/>
      <c r="H319" s="230"/>
      <c r="I319" s="381"/>
      <c r="J319" s="205">
        <f t="shared" si="15"/>
        <v>0</v>
      </c>
    </row>
    <row r="320" spans="2:10" ht="14.15" hidden="1" customHeight="1">
      <c r="B320" s="334">
        <v>167</v>
      </c>
      <c r="C320" s="1195"/>
      <c r="D320" s="1196"/>
      <c r="E320" s="1196"/>
      <c r="F320" s="1197"/>
      <c r="G320" s="230"/>
      <c r="H320" s="230"/>
      <c r="I320" s="381"/>
      <c r="J320" s="205">
        <f t="shared" si="15"/>
        <v>0</v>
      </c>
    </row>
    <row r="321" spans="2:10" ht="14.15" hidden="1" customHeight="1">
      <c r="B321" s="334">
        <v>168</v>
      </c>
      <c r="C321" s="1195"/>
      <c r="D321" s="1196"/>
      <c r="E321" s="1196"/>
      <c r="F321" s="1197"/>
      <c r="G321" s="230"/>
      <c r="H321" s="230"/>
      <c r="I321" s="381"/>
      <c r="J321" s="205">
        <f t="shared" si="15"/>
        <v>0</v>
      </c>
    </row>
    <row r="322" spans="2:10" ht="14.15" hidden="1" customHeight="1">
      <c r="B322" s="334">
        <v>169</v>
      </c>
      <c r="C322" s="1195"/>
      <c r="D322" s="1196"/>
      <c r="E322" s="1196"/>
      <c r="F322" s="1197"/>
      <c r="G322" s="230"/>
      <c r="H322" s="230"/>
      <c r="I322" s="381"/>
      <c r="J322" s="205">
        <f t="shared" si="15"/>
        <v>0</v>
      </c>
    </row>
    <row r="323" spans="2:10" ht="14.15" hidden="1" customHeight="1">
      <c r="B323" s="334">
        <v>170</v>
      </c>
      <c r="C323" s="1195"/>
      <c r="D323" s="1196"/>
      <c r="E323" s="1196"/>
      <c r="F323" s="1197"/>
      <c r="G323" s="230"/>
      <c r="H323" s="230"/>
      <c r="I323" s="381"/>
      <c r="J323" s="205">
        <f t="shared" si="15"/>
        <v>0</v>
      </c>
    </row>
    <row r="324" spans="2:10" ht="14.15" hidden="1" customHeight="1">
      <c r="B324" s="334">
        <v>171</v>
      </c>
      <c r="C324" s="1195"/>
      <c r="D324" s="1196"/>
      <c r="E324" s="1196"/>
      <c r="F324" s="1197"/>
      <c r="G324" s="230"/>
      <c r="H324" s="230"/>
      <c r="I324" s="381"/>
      <c r="J324" s="205">
        <f t="shared" si="15"/>
        <v>0</v>
      </c>
    </row>
    <row r="325" spans="2:10" ht="14.15" hidden="1" customHeight="1">
      <c r="B325" s="334">
        <v>172</v>
      </c>
      <c r="C325" s="1195"/>
      <c r="D325" s="1196"/>
      <c r="E325" s="1196"/>
      <c r="F325" s="1197"/>
      <c r="G325" s="230"/>
      <c r="H325" s="230"/>
      <c r="I325" s="381"/>
      <c r="J325" s="205">
        <f t="shared" si="15"/>
        <v>0</v>
      </c>
    </row>
    <row r="326" spans="2:10" ht="14.15" hidden="1" customHeight="1">
      <c r="B326" s="334">
        <v>173</v>
      </c>
      <c r="C326" s="1195"/>
      <c r="D326" s="1196"/>
      <c r="E326" s="1196"/>
      <c r="F326" s="1197"/>
      <c r="G326" s="230"/>
      <c r="H326" s="230"/>
      <c r="I326" s="381"/>
      <c r="J326" s="205">
        <f t="shared" si="15"/>
        <v>0</v>
      </c>
    </row>
    <row r="327" spans="2:10" ht="14.15" hidden="1" customHeight="1">
      <c r="B327" s="334">
        <v>174</v>
      </c>
      <c r="C327" s="1195"/>
      <c r="D327" s="1196"/>
      <c r="E327" s="1196"/>
      <c r="F327" s="1197"/>
      <c r="G327" s="230"/>
      <c r="H327" s="230"/>
      <c r="I327" s="381"/>
      <c r="J327" s="205">
        <f t="shared" si="15"/>
        <v>0</v>
      </c>
    </row>
    <row r="328" spans="2:10" ht="14.15" hidden="1" customHeight="1">
      <c r="B328" s="334">
        <v>175</v>
      </c>
      <c r="C328" s="1195"/>
      <c r="D328" s="1196"/>
      <c r="E328" s="1196"/>
      <c r="F328" s="1197"/>
      <c r="G328" s="230"/>
      <c r="H328" s="230"/>
      <c r="I328" s="381"/>
      <c r="J328" s="205">
        <f t="shared" si="15"/>
        <v>0</v>
      </c>
    </row>
    <row r="329" spans="2:10" ht="14.15" hidden="1" customHeight="1">
      <c r="B329" s="334">
        <v>176</v>
      </c>
      <c r="C329" s="1195"/>
      <c r="D329" s="1196"/>
      <c r="E329" s="1196"/>
      <c r="F329" s="1197"/>
      <c r="G329" s="230"/>
      <c r="H329" s="230"/>
      <c r="I329" s="381"/>
      <c r="J329" s="205">
        <f t="shared" si="15"/>
        <v>0</v>
      </c>
    </row>
    <row r="330" spans="2:10" ht="14.15" hidden="1" customHeight="1">
      <c r="B330" s="334">
        <v>177</v>
      </c>
      <c r="C330" s="1195"/>
      <c r="D330" s="1196"/>
      <c r="E330" s="1196"/>
      <c r="F330" s="1197"/>
      <c r="G330" s="230"/>
      <c r="H330" s="230"/>
      <c r="I330" s="381"/>
      <c r="J330" s="205">
        <f t="shared" si="15"/>
        <v>0</v>
      </c>
    </row>
    <row r="331" spans="2:10" ht="14.15" hidden="1" customHeight="1">
      <c r="B331" s="334">
        <v>178</v>
      </c>
      <c r="C331" s="1195"/>
      <c r="D331" s="1196"/>
      <c r="E331" s="1196"/>
      <c r="F331" s="1197"/>
      <c r="G331" s="230"/>
      <c r="H331" s="230"/>
      <c r="I331" s="381"/>
      <c r="J331" s="205">
        <f t="shared" si="15"/>
        <v>0</v>
      </c>
    </row>
    <row r="332" spans="2:10" ht="14.15" hidden="1" customHeight="1">
      <c r="B332" s="334">
        <v>179</v>
      </c>
      <c r="C332" s="1195"/>
      <c r="D332" s="1196"/>
      <c r="E332" s="1196"/>
      <c r="F332" s="1197"/>
      <c r="G332" s="230"/>
      <c r="H332" s="230"/>
      <c r="I332" s="381"/>
      <c r="J332" s="205">
        <f t="shared" si="15"/>
        <v>0</v>
      </c>
    </row>
    <row r="333" spans="2:10" ht="14.15" hidden="1" customHeight="1">
      <c r="B333" s="334">
        <v>180</v>
      </c>
      <c r="C333" s="1195"/>
      <c r="D333" s="1196"/>
      <c r="E333" s="1196"/>
      <c r="F333" s="1197"/>
      <c r="G333" s="230"/>
      <c r="H333" s="230"/>
      <c r="I333" s="381"/>
      <c r="J333" s="205">
        <f t="shared" si="15"/>
        <v>0</v>
      </c>
    </row>
    <row r="334" spans="2:10" ht="14.15" hidden="1" customHeight="1">
      <c r="B334" s="334">
        <v>181</v>
      </c>
      <c r="C334" s="1195"/>
      <c r="D334" s="1196"/>
      <c r="E334" s="1196"/>
      <c r="F334" s="1197"/>
      <c r="G334" s="230"/>
      <c r="H334" s="230"/>
      <c r="I334" s="381"/>
      <c r="J334" s="205">
        <f t="shared" si="15"/>
        <v>0</v>
      </c>
    </row>
    <row r="335" spans="2:10" ht="14.15" hidden="1" customHeight="1">
      <c r="B335" s="334">
        <v>182</v>
      </c>
      <c r="C335" s="1195"/>
      <c r="D335" s="1196"/>
      <c r="E335" s="1196"/>
      <c r="F335" s="1197"/>
      <c r="G335" s="230"/>
      <c r="H335" s="230"/>
      <c r="I335" s="381"/>
      <c r="J335" s="205">
        <f t="shared" si="15"/>
        <v>0</v>
      </c>
    </row>
    <row r="336" spans="2:10" ht="14.15" hidden="1" customHeight="1">
      <c r="B336" s="334">
        <v>183</v>
      </c>
      <c r="C336" s="1195"/>
      <c r="D336" s="1196"/>
      <c r="E336" s="1196"/>
      <c r="F336" s="1197"/>
      <c r="G336" s="230"/>
      <c r="H336" s="230"/>
      <c r="I336" s="381"/>
      <c r="J336" s="205">
        <f t="shared" si="15"/>
        <v>0</v>
      </c>
    </row>
    <row r="337" spans="2:10" ht="14.15" hidden="1" customHeight="1">
      <c r="B337" s="334">
        <v>184</v>
      </c>
      <c r="C337" s="1195"/>
      <c r="D337" s="1196"/>
      <c r="E337" s="1196"/>
      <c r="F337" s="1197"/>
      <c r="G337" s="230"/>
      <c r="H337" s="230"/>
      <c r="I337" s="381"/>
      <c r="J337" s="205">
        <f t="shared" si="15"/>
        <v>0</v>
      </c>
    </row>
    <row r="338" spans="2:10" ht="14.15" hidden="1" customHeight="1">
      <c r="B338" s="334">
        <v>185</v>
      </c>
      <c r="C338" s="1195"/>
      <c r="D338" s="1196"/>
      <c r="E338" s="1196"/>
      <c r="F338" s="1197"/>
      <c r="G338" s="230"/>
      <c r="H338" s="230"/>
      <c r="I338" s="381"/>
      <c r="J338" s="205">
        <f t="shared" si="15"/>
        <v>0</v>
      </c>
    </row>
    <row r="339" spans="2:10" ht="14.15" hidden="1" customHeight="1">
      <c r="B339" s="334">
        <v>186</v>
      </c>
      <c r="C339" s="1195"/>
      <c r="D339" s="1196"/>
      <c r="E339" s="1196"/>
      <c r="F339" s="1197"/>
      <c r="G339" s="230"/>
      <c r="H339" s="230"/>
      <c r="I339" s="381"/>
      <c r="J339" s="205">
        <f t="shared" si="15"/>
        <v>0</v>
      </c>
    </row>
    <row r="340" spans="2:10" ht="14.15" hidden="1" customHeight="1">
      <c r="B340" s="334">
        <v>187</v>
      </c>
      <c r="C340" s="1195"/>
      <c r="D340" s="1196"/>
      <c r="E340" s="1196"/>
      <c r="F340" s="1197"/>
      <c r="G340" s="230"/>
      <c r="H340" s="230"/>
      <c r="I340" s="381"/>
      <c r="J340" s="205">
        <f t="shared" si="15"/>
        <v>0</v>
      </c>
    </row>
    <row r="341" spans="2:10" ht="14.15" hidden="1" customHeight="1">
      <c r="B341" s="334">
        <v>188</v>
      </c>
      <c r="C341" s="1195"/>
      <c r="D341" s="1196"/>
      <c r="E341" s="1196"/>
      <c r="F341" s="1197"/>
      <c r="G341" s="230"/>
      <c r="H341" s="230"/>
      <c r="I341" s="381"/>
      <c r="J341" s="205">
        <f t="shared" si="15"/>
        <v>0</v>
      </c>
    </row>
    <row r="342" spans="2:10" ht="14.15" hidden="1" customHeight="1">
      <c r="B342" s="334">
        <v>189</v>
      </c>
      <c r="C342" s="1195"/>
      <c r="D342" s="1196"/>
      <c r="E342" s="1196"/>
      <c r="F342" s="1197"/>
      <c r="G342" s="230"/>
      <c r="H342" s="230"/>
      <c r="I342" s="381"/>
      <c r="J342" s="205">
        <f t="shared" si="15"/>
        <v>0</v>
      </c>
    </row>
    <row r="343" spans="2:10" ht="14.15" hidden="1" customHeight="1">
      <c r="B343" s="334">
        <v>190</v>
      </c>
      <c r="C343" s="1195"/>
      <c r="D343" s="1196"/>
      <c r="E343" s="1196"/>
      <c r="F343" s="1197"/>
      <c r="G343" s="230"/>
      <c r="H343" s="230"/>
      <c r="I343" s="381"/>
      <c r="J343" s="205">
        <f t="shared" si="15"/>
        <v>0</v>
      </c>
    </row>
    <row r="344" spans="2:10" ht="14.15" hidden="1" customHeight="1">
      <c r="B344" s="334">
        <v>191</v>
      </c>
      <c r="C344" s="1195"/>
      <c r="D344" s="1196"/>
      <c r="E344" s="1196"/>
      <c r="F344" s="1197"/>
      <c r="G344" s="230"/>
      <c r="H344" s="230"/>
      <c r="I344" s="381"/>
      <c r="J344" s="205">
        <f t="shared" si="15"/>
        <v>0</v>
      </c>
    </row>
    <row r="345" spans="2:10" ht="14.15" hidden="1" customHeight="1">
      <c r="B345" s="334">
        <v>192</v>
      </c>
      <c r="C345" s="1195"/>
      <c r="D345" s="1196"/>
      <c r="E345" s="1196"/>
      <c r="F345" s="1197"/>
      <c r="G345" s="230"/>
      <c r="H345" s="230"/>
      <c r="I345" s="381"/>
      <c r="J345" s="205">
        <f t="shared" si="15"/>
        <v>0</v>
      </c>
    </row>
    <row r="346" spans="2:10" ht="14.15" hidden="1" customHeight="1">
      <c r="B346" s="334">
        <v>193</v>
      </c>
      <c r="C346" s="1195"/>
      <c r="D346" s="1196"/>
      <c r="E346" s="1196"/>
      <c r="F346" s="1197"/>
      <c r="G346" s="230"/>
      <c r="H346" s="230"/>
      <c r="I346" s="381"/>
      <c r="J346" s="205">
        <f t="shared" si="15"/>
        <v>0</v>
      </c>
    </row>
    <row r="347" spans="2:10" ht="14.15" hidden="1" customHeight="1">
      <c r="B347" s="334">
        <v>194</v>
      </c>
      <c r="C347" s="1195"/>
      <c r="D347" s="1196"/>
      <c r="E347" s="1196"/>
      <c r="F347" s="1197"/>
      <c r="G347" s="230"/>
      <c r="H347" s="230"/>
      <c r="I347" s="381"/>
      <c r="J347" s="205">
        <f t="shared" si="15"/>
        <v>0</v>
      </c>
    </row>
    <row r="348" spans="2:10" ht="14.15" hidden="1" customHeight="1">
      <c r="B348" s="334">
        <v>195</v>
      </c>
      <c r="C348" s="1195"/>
      <c r="D348" s="1196"/>
      <c r="E348" s="1196"/>
      <c r="F348" s="1197"/>
      <c r="G348" s="230"/>
      <c r="H348" s="230"/>
      <c r="I348" s="381"/>
      <c r="J348" s="205">
        <f t="shared" si="15"/>
        <v>0</v>
      </c>
    </row>
    <row r="349" spans="2:10" ht="14.15" hidden="1" customHeight="1">
      <c r="B349" s="334">
        <v>196</v>
      </c>
      <c r="C349" s="1195"/>
      <c r="D349" s="1196"/>
      <c r="E349" s="1196"/>
      <c r="F349" s="1197"/>
      <c r="G349" s="230"/>
      <c r="H349" s="230"/>
      <c r="I349" s="381"/>
      <c r="J349" s="205">
        <f t="shared" si="15"/>
        <v>0</v>
      </c>
    </row>
    <row r="350" spans="2:10" ht="14.15" hidden="1" customHeight="1">
      <c r="B350" s="334">
        <v>197</v>
      </c>
      <c r="C350" s="1195"/>
      <c r="D350" s="1196"/>
      <c r="E350" s="1196"/>
      <c r="F350" s="1197"/>
      <c r="G350" s="230"/>
      <c r="H350" s="230"/>
      <c r="I350" s="381"/>
      <c r="J350" s="205">
        <f t="shared" si="15"/>
        <v>0</v>
      </c>
    </row>
    <row r="351" spans="2:10" ht="14.15" hidden="1" customHeight="1">
      <c r="B351" s="334">
        <v>198</v>
      </c>
      <c r="C351" s="1195"/>
      <c r="D351" s="1196"/>
      <c r="E351" s="1196"/>
      <c r="F351" s="1197"/>
      <c r="G351" s="230"/>
      <c r="H351" s="230"/>
      <c r="I351" s="381"/>
      <c r="J351" s="205">
        <f t="shared" si="15"/>
        <v>0</v>
      </c>
    </row>
    <row r="352" spans="2:10" ht="14.15" hidden="1" customHeight="1">
      <c r="B352" s="334">
        <v>199</v>
      </c>
      <c r="C352" s="1195"/>
      <c r="D352" s="1196"/>
      <c r="E352" s="1196"/>
      <c r="F352" s="1197"/>
      <c r="G352" s="230"/>
      <c r="H352" s="230"/>
      <c r="I352" s="381"/>
      <c r="J352" s="205">
        <f t="shared" si="15"/>
        <v>0</v>
      </c>
    </row>
    <row r="353" spans="2:10" ht="14.15" hidden="1" customHeight="1">
      <c r="B353" s="334">
        <v>200</v>
      </c>
      <c r="C353" s="1195"/>
      <c r="D353" s="1196"/>
      <c r="E353" s="1196"/>
      <c r="F353" s="1197"/>
      <c r="G353" s="230"/>
      <c r="H353" s="230"/>
      <c r="I353" s="381"/>
      <c r="J353" s="205">
        <f t="shared" si="15"/>
        <v>0</v>
      </c>
    </row>
    <row r="354" spans="2:10" ht="14.15" hidden="1" customHeight="1">
      <c r="B354" s="334">
        <v>201</v>
      </c>
      <c r="C354" s="1195"/>
      <c r="D354" s="1196"/>
      <c r="E354" s="1196"/>
      <c r="F354" s="1197"/>
      <c r="G354" s="230"/>
      <c r="H354" s="230"/>
      <c r="I354" s="381"/>
      <c r="J354" s="205">
        <f>IFERROR($G354*I354,0)</f>
        <v>0</v>
      </c>
    </row>
    <row r="355" spans="2:10" ht="14.15" hidden="1" customHeight="1">
      <c r="B355" s="334">
        <v>202</v>
      </c>
      <c r="C355" s="1195"/>
      <c r="D355" s="1196"/>
      <c r="E355" s="1196"/>
      <c r="F355" s="1197"/>
      <c r="G355" s="230"/>
      <c r="H355" s="230"/>
      <c r="I355" s="381"/>
      <c r="J355" s="205">
        <f t="shared" ref="J355:J403" si="16">IFERROR($G355*I355,0)</f>
        <v>0</v>
      </c>
    </row>
    <row r="356" spans="2:10" ht="14.15" hidden="1" customHeight="1">
      <c r="B356" s="334">
        <v>203</v>
      </c>
      <c r="C356" s="1195"/>
      <c r="D356" s="1196"/>
      <c r="E356" s="1196"/>
      <c r="F356" s="1197"/>
      <c r="G356" s="230"/>
      <c r="H356" s="230"/>
      <c r="I356" s="381"/>
      <c r="J356" s="205">
        <f t="shared" si="16"/>
        <v>0</v>
      </c>
    </row>
    <row r="357" spans="2:10" ht="14.15" hidden="1" customHeight="1">
      <c r="B357" s="334">
        <v>204</v>
      </c>
      <c r="C357" s="1195"/>
      <c r="D357" s="1196"/>
      <c r="E357" s="1196"/>
      <c r="F357" s="1197"/>
      <c r="G357" s="230"/>
      <c r="H357" s="230"/>
      <c r="I357" s="381"/>
      <c r="J357" s="205">
        <f t="shared" si="16"/>
        <v>0</v>
      </c>
    </row>
    <row r="358" spans="2:10" ht="14.15" hidden="1" customHeight="1">
      <c r="B358" s="334">
        <v>205</v>
      </c>
      <c r="C358" s="1195"/>
      <c r="D358" s="1196"/>
      <c r="E358" s="1196"/>
      <c r="F358" s="1197"/>
      <c r="G358" s="230"/>
      <c r="H358" s="230"/>
      <c r="I358" s="381"/>
      <c r="J358" s="205">
        <f t="shared" si="16"/>
        <v>0</v>
      </c>
    </row>
    <row r="359" spans="2:10" ht="14.15" hidden="1" customHeight="1">
      <c r="B359" s="334">
        <v>206</v>
      </c>
      <c r="C359" s="1195"/>
      <c r="D359" s="1196"/>
      <c r="E359" s="1196"/>
      <c r="F359" s="1197"/>
      <c r="G359" s="230"/>
      <c r="H359" s="230"/>
      <c r="I359" s="381"/>
      <c r="J359" s="205">
        <f t="shared" si="16"/>
        <v>0</v>
      </c>
    </row>
    <row r="360" spans="2:10" ht="14.15" hidden="1" customHeight="1">
      <c r="B360" s="334">
        <v>207</v>
      </c>
      <c r="C360" s="1195"/>
      <c r="D360" s="1196"/>
      <c r="E360" s="1196"/>
      <c r="F360" s="1197"/>
      <c r="G360" s="230"/>
      <c r="H360" s="230"/>
      <c r="I360" s="381"/>
      <c r="J360" s="205">
        <f t="shared" si="16"/>
        <v>0</v>
      </c>
    </row>
    <row r="361" spans="2:10" ht="14.15" hidden="1" customHeight="1">
      <c r="B361" s="334">
        <v>208</v>
      </c>
      <c r="C361" s="1195"/>
      <c r="D361" s="1196"/>
      <c r="E361" s="1196"/>
      <c r="F361" s="1197"/>
      <c r="G361" s="230"/>
      <c r="H361" s="230"/>
      <c r="I361" s="381"/>
      <c r="J361" s="205">
        <f t="shared" si="16"/>
        <v>0</v>
      </c>
    </row>
    <row r="362" spans="2:10" ht="14.15" hidden="1" customHeight="1">
      <c r="B362" s="334">
        <v>209</v>
      </c>
      <c r="C362" s="1195"/>
      <c r="D362" s="1196"/>
      <c r="E362" s="1196"/>
      <c r="F362" s="1197"/>
      <c r="G362" s="230"/>
      <c r="H362" s="230"/>
      <c r="I362" s="381"/>
      <c r="J362" s="205">
        <f t="shared" si="16"/>
        <v>0</v>
      </c>
    </row>
    <row r="363" spans="2:10" ht="14.15" hidden="1" customHeight="1">
      <c r="B363" s="334">
        <v>210</v>
      </c>
      <c r="C363" s="1195"/>
      <c r="D363" s="1196"/>
      <c r="E363" s="1196"/>
      <c r="F363" s="1197"/>
      <c r="G363" s="230"/>
      <c r="H363" s="230"/>
      <c r="I363" s="381"/>
      <c r="J363" s="205">
        <f t="shared" si="16"/>
        <v>0</v>
      </c>
    </row>
    <row r="364" spans="2:10" ht="14.15" hidden="1" customHeight="1">
      <c r="B364" s="334">
        <v>211</v>
      </c>
      <c r="C364" s="1195"/>
      <c r="D364" s="1196"/>
      <c r="E364" s="1196"/>
      <c r="F364" s="1197"/>
      <c r="G364" s="230"/>
      <c r="H364" s="230"/>
      <c r="I364" s="381"/>
      <c r="J364" s="205">
        <f t="shared" si="16"/>
        <v>0</v>
      </c>
    </row>
    <row r="365" spans="2:10" ht="14.15" hidden="1" customHeight="1">
      <c r="B365" s="334">
        <v>212</v>
      </c>
      <c r="C365" s="1195"/>
      <c r="D365" s="1196"/>
      <c r="E365" s="1196"/>
      <c r="F365" s="1197"/>
      <c r="G365" s="230"/>
      <c r="H365" s="230"/>
      <c r="I365" s="381"/>
      <c r="J365" s="205">
        <f t="shared" si="16"/>
        <v>0</v>
      </c>
    </row>
    <row r="366" spans="2:10" ht="14.15" hidden="1" customHeight="1">
      <c r="B366" s="334">
        <v>213</v>
      </c>
      <c r="C366" s="1195"/>
      <c r="D366" s="1196"/>
      <c r="E366" s="1196"/>
      <c r="F366" s="1197"/>
      <c r="G366" s="230"/>
      <c r="H366" s="230"/>
      <c r="I366" s="381"/>
      <c r="J366" s="205">
        <f t="shared" si="16"/>
        <v>0</v>
      </c>
    </row>
    <row r="367" spans="2:10" ht="14.15" hidden="1" customHeight="1">
      <c r="B367" s="334">
        <v>214</v>
      </c>
      <c r="C367" s="1195"/>
      <c r="D367" s="1196"/>
      <c r="E367" s="1196"/>
      <c r="F367" s="1197"/>
      <c r="G367" s="230"/>
      <c r="H367" s="230"/>
      <c r="I367" s="381"/>
      <c r="J367" s="205">
        <f t="shared" si="16"/>
        <v>0</v>
      </c>
    </row>
    <row r="368" spans="2:10" ht="14.15" hidden="1" customHeight="1">
      <c r="B368" s="334">
        <v>215</v>
      </c>
      <c r="C368" s="1195"/>
      <c r="D368" s="1196"/>
      <c r="E368" s="1196"/>
      <c r="F368" s="1197"/>
      <c r="G368" s="230"/>
      <c r="H368" s="230"/>
      <c r="I368" s="381"/>
      <c r="J368" s="205">
        <f t="shared" si="16"/>
        <v>0</v>
      </c>
    </row>
    <row r="369" spans="2:10" ht="14.15" hidden="1" customHeight="1">
      <c r="B369" s="334">
        <v>216</v>
      </c>
      <c r="C369" s="1195"/>
      <c r="D369" s="1196"/>
      <c r="E369" s="1196"/>
      <c r="F369" s="1197"/>
      <c r="G369" s="230"/>
      <c r="H369" s="230"/>
      <c r="I369" s="381"/>
      <c r="J369" s="205">
        <f t="shared" si="16"/>
        <v>0</v>
      </c>
    </row>
    <row r="370" spans="2:10" ht="14.15" hidden="1" customHeight="1">
      <c r="B370" s="334">
        <v>217</v>
      </c>
      <c r="C370" s="1195"/>
      <c r="D370" s="1196"/>
      <c r="E370" s="1196"/>
      <c r="F370" s="1197"/>
      <c r="G370" s="230"/>
      <c r="H370" s="230"/>
      <c r="I370" s="381"/>
      <c r="J370" s="205">
        <f t="shared" si="16"/>
        <v>0</v>
      </c>
    </row>
    <row r="371" spans="2:10" ht="14.15" hidden="1" customHeight="1">
      <c r="B371" s="334">
        <v>218</v>
      </c>
      <c r="C371" s="1195"/>
      <c r="D371" s="1196"/>
      <c r="E371" s="1196"/>
      <c r="F371" s="1197"/>
      <c r="G371" s="230"/>
      <c r="H371" s="230"/>
      <c r="I371" s="381"/>
      <c r="J371" s="205">
        <f t="shared" si="16"/>
        <v>0</v>
      </c>
    </row>
    <row r="372" spans="2:10" ht="14.15" hidden="1" customHeight="1">
      <c r="B372" s="334">
        <v>219</v>
      </c>
      <c r="C372" s="1195"/>
      <c r="D372" s="1196"/>
      <c r="E372" s="1196"/>
      <c r="F372" s="1197"/>
      <c r="G372" s="230"/>
      <c r="H372" s="230"/>
      <c r="I372" s="381"/>
      <c r="J372" s="205">
        <f t="shared" si="16"/>
        <v>0</v>
      </c>
    </row>
    <row r="373" spans="2:10" ht="14.15" hidden="1" customHeight="1">
      <c r="B373" s="334">
        <v>220</v>
      </c>
      <c r="C373" s="1195"/>
      <c r="D373" s="1196"/>
      <c r="E373" s="1196"/>
      <c r="F373" s="1197"/>
      <c r="G373" s="230"/>
      <c r="H373" s="230"/>
      <c r="I373" s="381"/>
      <c r="J373" s="205">
        <f t="shared" si="16"/>
        <v>0</v>
      </c>
    </row>
    <row r="374" spans="2:10" ht="14.15" hidden="1" customHeight="1">
      <c r="B374" s="334">
        <v>221</v>
      </c>
      <c r="C374" s="1195"/>
      <c r="D374" s="1196"/>
      <c r="E374" s="1196"/>
      <c r="F374" s="1197"/>
      <c r="G374" s="230"/>
      <c r="H374" s="230"/>
      <c r="I374" s="381"/>
      <c r="J374" s="205">
        <f t="shared" si="16"/>
        <v>0</v>
      </c>
    </row>
    <row r="375" spans="2:10" ht="14.15" hidden="1" customHeight="1">
      <c r="B375" s="334">
        <v>222</v>
      </c>
      <c r="C375" s="1195"/>
      <c r="D375" s="1196"/>
      <c r="E375" s="1196"/>
      <c r="F375" s="1197"/>
      <c r="G375" s="230"/>
      <c r="H375" s="230"/>
      <c r="I375" s="381"/>
      <c r="J375" s="205">
        <f t="shared" si="16"/>
        <v>0</v>
      </c>
    </row>
    <row r="376" spans="2:10" ht="14.15" hidden="1" customHeight="1">
      <c r="B376" s="334">
        <v>223</v>
      </c>
      <c r="C376" s="1195"/>
      <c r="D376" s="1196"/>
      <c r="E376" s="1196"/>
      <c r="F376" s="1197"/>
      <c r="G376" s="230"/>
      <c r="H376" s="230"/>
      <c r="I376" s="381"/>
      <c r="J376" s="205">
        <f t="shared" si="16"/>
        <v>0</v>
      </c>
    </row>
    <row r="377" spans="2:10" ht="14.15" hidden="1" customHeight="1">
      <c r="B377" s="334">
        <v>224</v>
      </c>
      <c r="C377" s="1195"/>
      <c r="D377" s="1196"/>
      <c r="E377" s="1196"/>
      <c r="F377" s="1197"/>
      <c r="G377" s="230"/>
      <c r="H377" s="230"/>
      <c r="I377" s="381"/>
      <c r="J377" s="205">
        <f t="shared" si="16"/>
        <v>0</v>
      </c>
    </row>
    <row r="378" spans="2:10" ht="14.15" hidden="1" customHeight="1">
      <c r="B378" s="334">
        <v>225</v>
      </c>
      <c r="C378" s="1195"/>
      <c r="D378" s="1196"/>
      <c r="E378" s="1196"/>
      <c r="F378" s="1197"/>
      <c r="G378" s="230"/>
      <c r="H378" s="230"/>
      <c r="I378" s="381"/>
      <c r="J378" s="205">
        <f t="shared" si="16"/>
        <v>0</v>
      </c>
    </row>
    <row r="379" spans="2:10" ht="14.15" hidden="1" customHeight="1">
      <c r="B379" s="334">
        <v>226</v>
      </c>
      <c r="C379" s="1195"/>
      <c r="D379" s="1196"/>
      <c r="E379" s="1196"/>
      <c r="F379" s="1197"/>
      <c r="G379" s="230"/>
      <c r="H379" s="230"/>
      <c r="I379" s="381"/>
      <c r="J379" s="205">
        <f t="shared" si="16"/>
        <v>0</v>
      </c>
    </row>
    <row r="380" spans="2:10" ht="14.15" hidden="1" customHeight="1">
      <c r="B380" s="334">
        <v>227</v>
      </c>
      <c r="C380" s="1195"/>
      <c r="D380" s="1196"/>
      <c r="E380" s="1196"/>
      <c r="F380" s="1197"/>
      <c r="G380" s="230"/>
      <c r="H380" s="230"/>
      <c r="I380" s="381"/>
      <c r="J380" s="205">
        <f t="shared" si="16"/>
        <v>0</v>
      </c>
    </row>
    <row r="381" spans="2:10" ht="14.15" hidden="1" customHeight="1">
      <c r="B381" s="334">
        <v>228</v>
      </c>
      <c r="C381" s="1195"/>
      <c r="D381" s="1196"/>
      <c r="E381" s="1196"/>
      <c r="F381" s="1197"/>
      <c r="G381" s="230"/>
      <c r="H381" s="230"/>
      <c r="I381" s="381"/>
      <c r="J381" s="205">
        <f t="shared" si="16"/>
        <v>0</v>
      </c>
    </row>
    <row r="382" spans="2:10" ht="14.15" hidden="1" customHeight="1">
      <c r="B382" s="334">
        <v>229</v>
      </c>
      <c r="C382" s="1195"/>
      <c r="D382" s="1196"/>
      <c r="E382" s="1196"/>
      <c r="F382" s="1197"/>
      <c r="G382" s="230"/>
      <c r="H382" s="230"/>
      <c r="I382" s="381"/>
      <c r="J382" s="205">
        <f t="shared" si="16"/>
        <v>0</v>
      </c>
    </row>
    <row r="383" spans="2:10" ht="14.15" hidden="1" customHeight="1">
      <c r="B383" s="334">
        <v>230</v>
      </c>
      <c r="C383" s="1195"/>
      <c r="D383" s="1196"/>
      <c r="E383" s="1196"/>
      <c r="F383" s="1197"/>
      <c r="G383" s="230"/>
      <c r="H383" s="230"/>
      <c r="I383" s="381"/>
      <c r="J383" s="205">
        <f t="shared" si="16"/>
        <v>0</v>
      </c>
    </row>
    <row r="384" spans="2:10" ht="14.15" hidden="1" customHeight="1">
      <c r="B384" s="334">
        <v>231</v>
      </c>
      <c r="C384" s="1195"/>
      <c r="D384" s="1196"/>
      <c r="E384" s="1196"/>
      <c r="F384" s="1197"/>
      <c r="G384" s="230"/>
      <c r="H384" s="230"/>
      <c r="I384" s="381"/>
      <c r="J384" s="205">
        <f t="shared" si="16"/>
        <v>0</v>
      </c>
    </row>
    <row r="385" spans="2:10" ht="14.15" hidden="1" customHeight="1">
      <c r="B385" s="334">
        <v>232</v>
      </c>
      <c r="C385" s="1195"/>
      <c r="D385" s="1196"/>
      <c r="E385" s="1196"/>
      <c r="F385" s="1197"/>
      <c r="G385" s="230"/>
      <c r="H385" s="230"/>
      <c r="I385" s="381"/>
      <c r="J385" s="205">
        <f t="shared" si="16"/>
        <v>0</v>
      </c>
    </row>
    <row r="386" spans="2:10" ht="14.15" hidden="1" customHeight="1">
      <c r="B386" s="334">
        <v>233</v>
      </c>
      <c r="C386" s="1195"/>
      <c r="D386" s="1196"/>
      <c r="E386" s="1196"/>
      <c r="F386" s="1197"/>
      <c r="G386" s="230"/>
      <c r="H386" s="230"/>
      <c r="I386" s="381"/>
      <c r="J386" s="205">
        <f t="shared" si="16"/>
        <v>0</v>
      </c>
    </row>
    <row r="387" spans="2:10" ht="14.15" hidden="1" customHeight="1">
      <c r="B387" s="334">
        <v>234</v>
      </c>
      <c r="C387" s="1195"/>
      <c r="D387" s="1196"/>
      <c r="E387" s="1196"/>
      <c r="F387" s="1197"/>
      <c r="G387" s="230"/>
      <c r="H387" s="230"/>
      <c r="I387" s="381"/>
      <c r="J387" s="205">
        <f t="shared" si="16"/>
        <v>0</v>
      </c>
    </row>
    <row r="388" spans="2:10" ht="14.15" hidden="1" customHeight="1">
      <c r="B388" s="334">
        <v>235</v>
      </c>
      <c r="C388" s="1195"/>
      <c r="D388" s="1196"/>
      <c r="E388" s="1196"/>
      <c r="F388" s="1197"/>
      <c r="G388" s="230"/>
      <c r="H388" s="230"/>
      <c r="I388" s="381"/>
      <c r="J388" s="205">
        <f t="shared" si="16"/>
        <v>0</v>
      </c>
    </row>
    <row r="389" spans="2:10" ht="14.15" hidden="1" customHeight="1">
      <c r="B389" s="334">
        <v>236</v>
      </c>
      <c r="C389" s="1195"/>
      <c r="D389" s="1196"/>
      <c r="E389" s="1196"/>
      <c r="F389" s="1197"/>
      <c r="G389" s="230"/>
      <c r="H389" s="230"/>
      <c r="I389" s="381"/>
      <c r="J389" s="205">
        <f t="shared" si="16"/>
        <v>0</v>
      </c>
    </row>
    <row r="390" spans="2:10" ht="14.15" hidden="1" customHeight="1">
      <c r="B390" s="334">
        <v>237</v>
      </c>
      <c r="C390" s="1195"/>
      <c r="D390" s="1196"/>
      <c r="E390" s="1196"/>
      <c r="F390" s="1197"/>
      <c r="G390" s="230"/>
      <c r="H390" s="230"/>
      <c r="I390" s="381"/>
      <c r="J390" s="205">
        <f t="shared" si="16"/>
        <v>0</v>
      </c>
    </row>
    <row r="391" spans="2:10" ht="14.15" hidden="1" customHeight="1">
      <c r="B391" s="334">
        <v>238</v>
      </c>
      <c r="C391" s="1195"/>
      <c r="D391" s="1196"/>
      <c r="E391" s="1196"/>
      <c r="F391" s="1197"/>
      <c r="G391" s="230"/>
      <c r="H391" s="230"/>
      <c r="I391" s="381"/>
      <c r="J391" s="205">
        <f t="shared" si="16"/>
        <v>0</v>
      </c>
    </row>
    <row r="392" spans="2:10" ht="14.15" hidden="1" customHeight="1">
      <c r="B392" s="334">
        <v>239</v>
      </c>
      <c r="C392" s="1195"/>
      <c r="D392" s="1196"/>
      <c r="E392" s="1196"/>
      <c r="F392" s="1197"/>
      <c r="G392" s="230"/>
      <c r="H392" s="230"/>
      <c r="I392" s="381"/>
      <c r="J392" s="205">
        <f t="shared" si="16"/>
        <v>0</v>
      </c>
    </row>
    <row r="393" spans="2:10" ht="14.15" hidden="1" customHeight="1">
      <c r="B393" s="334">
        <v>240</v>
      </c>
      <c r="C393" s="1195"/>
      <c r="D393" s="1196"/>
      <c r="E393" s="1196"/>
      <c r="F393" s="1197"/>
      <c r="G393" s="230"/>
      <c r="H393" s="230"/>
      <c r="I393" s="381"/>
      <c r="J393" s="205">
        <f t="shared" si="16"/>
        <v>0</v>
      </c>
    </row>
    <row r="394" spans="2:10" ht="14.15" hidden="1" customHeight="1">
      <c r="B394" s="334">
        <v>241</v>
      </c>
      <c r="C394" s="1195"/>
      <c r="D394" s="1196"/>
      <c r="E394" s="1196"/>
      <c r="F394" s="1197"/>
      <c r="G394" s="230"/>
      <c r="H394" s="230"/>
      <c r="I394" s="381"/>
      <c r="J394" s="205">
        <f t="shared" si="16"/>
        <v>0</v>
      </c>
    </row>
    <row r="395" spans="2:10" ht="14.15" hidden="1" customHeight="1">
      <c r="B395" s="334">
        <v>242</v>
      </c>
      <c r="C395" s="1195"/>
      <c r="D395" s="1196"/>
      <c r="E395" s="1196"/>
      <c r="F395" s="1197"/>
      <c r="G395" s="230"/>
      <c r="H395" s="230"/>
      <c r="I395" s="381"/>
      <c r="J395" s="205">
        <f t="shared" si="16"/>
        <v>0</v>
      </c>
    </row>
    <row r="396" spans="2:10" ht="14.15" hidden="1" customHeight="1">
      <c r="B396" s="334">
        <v>243</v>
      </c>
      <c r="C396" s="1195"/>
      <c r="D396" s="1196"/>
      <c r="E396" s="1196"/>
      <c r="F396" s="1197"/>
      <c r="G396" s="230"/>
      <c r="H396" s="230"/>
      <c r="I396" s="381"/>
      <c r="J396" s="205">
        <f t="shared" si="16"/>
        <v>0</v>
      </c>
    </row>
    <row r="397" spans="2:10" ht="14.15" hidden="1" customHeight="1">
      <c r="B397" s="334">
        <v>244</v>
      </c>
      <c r="C397" s="1195"/>
      <c r="D397" s="1196"/>
      <c r="E397" s="1196"/>
      <c r="F397" s="1197"/>
      <c r="G397" s="230"/>
      <c r="H397" s="230"/>
      <c r="I397" s="381"/>
      <c r="J397" s="205">
        <f t="shared" si="16"/>
        <v>0</v>
      </c>
    </row>
    <row r="398" spans="2:10" ht="14.15" hidden="1" customHeight="1">
      <c r="B398" s="334">
        <v>245</v>
      </c>
      <c r="C398" s="1195"/>
      <c r="D398" s="1196"/>
      <c r="E398" s="1196"/>
      <c r="F398" s="1197"/>
      <c r="G398" s="230"/>
      <c r="H398" s="230"/>
      <c r="I398" s="381"/>
      <c r="J398" s="205">
        <f t="shared" si="16"/>
        <v>0</v>
      </c>
    </row>
    <row r="399" spans="2:10" ht="14.15" hidden="1" customHeight="1">
      <c r="B399" s="334">
        <v>246</v>
      </c>
      <c r="C399" s="1195"/>
      <c r="D399" s="1196"/>
      <c r="E399" s="1196"/>
      <c r="F399" s="1197"/>
      <c r="G399" s="230"/>
      <c r="H399" s="230"/>
      <c r="I399" s="381"/>
      <c r="J399" s="205">
        <f t="shared" si="16"/>
        <v>0</v>
      </c>
    </row>
    <row r="400" spans="2:10" ht="14.15" hidden="1" customHeight="1">
      <c r="B400" s="334">
        <v>247</v>
      </c>
      <c r="C400" s="1195"/>
      <c r="D400" s="1196"/>
      <c r="E400" s="1196"/>
      <c r="F400" s="1197"/>
      <c r="G400" s="230"/>
      <c r="H400" s="230"/>
      <c r="I400" s="381"/>
      <c r="J400" s="205">
        <f t="shared" si="16"/>
        <v>0</v>
      </c>
    </row>
    <row r="401" spans="2:10" ht="14.15" hidden="1" customHeight="1">
      <c r="B401" s="334">
        <v>248</v>
      </c>
      <c r="C401" s="1195"/>
      <c r="D401" s="1196"/>
      <c r="E401" s="1196"/>
      <c r="F401" s="1197"/>
      <c r="G401" s="230"/>
      <c r="H401" s="230"/>
      <c r="I401" s="381"/>
      <c r="J401" s="205">
        <f t="shared" si="16"/>
        <v>0</v>
      </c>
    </row>
    <row r="402" spans="2:10" ht="14.15" hidden="1" customHeight="1">
      <c r="B402" s="334">
        <v>249</v>
      </c>
      <c r="C402" s="1195"/>
      <c r="D402" s="1196"/>
      <c r="E402" s="1196"/>
      <c r="F402" s="1197"/>
      <c r="G402" s="230"/>
      <c r="H402" s="230"/>
      <c r="I402" s="381"/>
      <c r="J402" s="205">
        <f t="shared" si="16"/>
        <v>0</v>
      </c>
    </row>
    <row r="403" spans="2:10" ht="14.15" hidden="1" customHeight="1">
      <c r="B403" s="334">
        <v>250</v>
      </c>
      <c r="C403" s="1195"/>
      <c r="D403" s="1196"/>
      <c r="E403" s="1196"/>
      <c r="F403" s="1197"/>
      <c r="G403" s="230"/>
      <c r="H403" s="230"/>
      <c r="I403" s="381"/>
      <c r="J403" s="205">
        <f t="shared" si="16"/>
        <v>0</v>
      </c>
    </row>
    <row r="404" spans="2:10" ht="14.15" hidden="1" customHeight="1">
      <c r="B404" s="334">
        <v>251</v>
      </c>
      <c r="C404" s="1195"/>
      <c r="D404" s="1196"/>
      <c r="E404" s="1196"/>
      <c r="F404" s="1197"/>
      <c r="G404" s="230"/>
      <c r="H404" s="230"/>
      <c r="I404" s="381"/>
      <c r="J404" s="205">
        <f>IFERROR($G404*I404,0)</f>
        <v>0</v>
      </c>
    </row>
    <row r="405" spans="2:10" ht="14.15" hidden="1" customHeight="1">
      <c r="B405" s="334">
        <v>252</v>
      </c>
      <c r="C405" s="1195"/>
      <c r="D405" s="1196"/>
      <c r="E405" s="1196"/>
      <c r="F405" s="1197"/>
      <c r="G405" s="230"/>
      <c r="H405" s="230"/>
      <c r="I405" s="381"/>
      <c r="J405" s="205">
        <f t="shared" ref="J405:J453" si="17">IFERROR($G405*I405,0)</f>
        <v>0</v>
      </c>
    </row>
    <row r="406" spans="2:10" ht="14.15" hidden="1" customHeight="1">
      <c r="B406" s="334">
        <v>253</v>
      </c>
      <c r="C406" s="1195"/>
      <c r="D406" s="1196"/>
      <c r="E406" s="1196"/>
      <c r="F406" s="1197"/>
      <c r="G406" s="230"/>
      <c r="H406" s="230"/>
      <c r="I406" s="381"/>
      <c r="J406" s="205">
        <f t="shared" si="17"/>
        <v>0</v>
      </c>
    </row>
    <row r="407" spans="2:10" ht="14.15" hidden="1" customHeight="1">
      <c r="B407" s="334">
        <v>254</v>
      </c>
      <c r="C407" s="1195"/>
      <c r="D407" s="1196"/>
      <c r="E407" s="1196"/>
      <c r="F407" s="1197"/>
      <c r="G407" s="230"/>
      <c r="H407" s="230"/>
      <c r="I407" s="381"/>
      <c r="J407" s="205">
        <f t="shared" si="17"/>
        <v>0</v>
      </c>
    </row>
    <row r="408" spans="2:10" ht="14.15" hidden="1" customHeight="1">
      <c r="B408" s="334">
        <v>255</v>
      </c>
      <c r="C408" s="1195"/>
      <c r="D408" s="1196"/>
      <c r="E408" s="1196"/>
      <c r="F408" s="1197"/>
      <c r="G408" s="230"/>
      <c r="H408" s="230"/>
      <c r="I408" s="381"/>
      <c r="J408" s="205">
        <f t="shared" si="17"/>
        <v>0</v>
      </c>
    </row>
    <row r="409" spans="2:10" ht="14.15" hidden="1" customHeight="1">
      <c r="B409" s="334">
        <v>256</v>
      </c>
      <c r="C409" s="1195"/>
      <c r="D409" s="1196"/>
      <c r="E409" s="1196"/>
      <c r="F409" s="1197"/>
      <c r="G409" s="230"/>
      <c r="H409" s="230"/>
      <c r="I409" s="381"/>
      <c r="J409" s="205">
        <f t="shared" si="17"/>
        <v>0</v>
      </c>
    </row>
    <row r="410" spans="2:10" ht="14.15" hidden="1" customHeight="1">
      <c r="B410" s="334">
        <v>257</v>
      </c>
      <c r="C410" s="1195"/>
      <c r="D410" s="1196"/>
      <c r="E410" s="1196"/>
      <c r="F410" s="1197"/>
      <c r="G410" s="230"/>
      <c r="H410" s="230"/>
      <c r="I410" s="381"/>
      <c r="J410" s="205">
        <f t="shared" si="17"/>
        <v>0</v>
      </c>
    </row>
    <row r="411" spans="2:10" ht="14.15" hidden="1" customHeight="1">
      <c r="B411" s="334">
        <v>258</v>
      </c>
      <c r="C411" s="1195"/>
      <c r="D411" s="1196"/>
      <c r="E411" s="1196"/>
      <c r="F411" s="1197"/>
      <c r="G411" s="230"/>
      <c r="H411" s="230"/>
      <c r="I411" s="381"/>
      <c r="J411" s="205">
        <f t="shared" si="17"/>
        <v>0</v>
      </c>
    </row>
    <row r="412" spans="2:10" ht="14.15" hidden="1" customHeight="1">
      <c r="B412" s="334">
        <v>259</v>
      </c>
      <c r="C412" s="1195"/>
      <c r="D412" s="1196"/>
      <c r="E412" s="1196"/>
      <c r="F412" s="1197"/>
      <c r="G412" s="230"/>
      <c r="H412" s="230"/>
      <c r="I412" s="381"/>
      <c r="J412" s="205">
        <f t="shared" si="17"/>
        <v>0</v>
      </c>
    </row>
    <row r="413" spans="2:10" ht="14.15" hidden="1" customHeight="1">
      <c r="B413" s="334">
        <v>260</v>
      </c>
      <c r="C413" s="1195"/>
      <c r="D413" s="1196"/>
      <c r="E413" s="1196"/>
      <c r="F413" s="1197"/>
      <c r="G413" s="230"/>
      <c r="H413" s="230"/>
      <c r="I413" s="381"/>
      <c r="J413" s="205">
        <f t="shared" si="17"/>
        <v>0</v>
      </c>
    </row>
    <row r="414" spans="2:10" ht="14.15" hidden="1" customHeight="1">
      <c r="B414" s="334">
        <v>261</v>
      </c>
      <c r="C414" s="1195"/>
      <c r="D414" s="1196"/>
      <c r="E414" s="1196"/>
      <c r="F414" s="1197"/>
      <c r="G414" s="230"/>
      <c r="H414" s="230"/>
      <c r="I414" s="381"/>
      <c r="J414" s="205">
        <f t="shared" si="17"/>
        <v>0</v>
      </c>
    </row>
    <row r="415" spans="2:10" ht="14.15" hidden="1" customHeight="1">
      <c r="B415" s="334">
        <v>262</v>
      </c>
      <c r="C415" s="1195"/>
      <c r="D415" s="1196"/>
      <c r="E415" s="1196"/>
      <c r="F415" s="1197"/>
      <c r="G415" s="230"/>
      <c r="H415" s="230"/>
      <c r="I415" s="381"/>
      <c r="J415" s="205">
        <f t="shared" si="17"/>
        <v>0</v>
      </c>
    </row>
    <row r="416" spans="2:10" ht="14.15" hidden="1" customHeight="1">
      <c r="B416" s="334">
        <v>263</v>
      </c>
      <c r="C416" s="1195"/>
      <c r="D416" s="1196"/>
      <c r="E416" s="1196"/>
      <c r="F416" s="1197"/>
      <c r="G416" s="230"/>
      <c r="H416" s="230"/>
      <c r="I416" s="381"/>
      <c r="J416" s="205">
        <f t="shared" si="17"/>
        <v>0</v>
      </c>
    </row>
    <row r="417" spans="2:10" ht="14.15" hidden="1" customHeight="1">
      <c r="B417" s="334">
        <v>264</v>
      </c>
      <c r="C417" s="1195"/>
      <c r="D417" s="1196"/>
      <c r="E417" s="1196"/>
      <c r="F417" s="1197"/>
      <c r="G417" s="230"/>
      <c r="H417" s="230"/>
      <c r="I417" s="381"/>
      <c r="J417" s="205">
        <f t="shared" si="17"/>
        <v>0</v>
      </c>
    </row>
    <row r="418" spans="2:10" ht="14.15" hidden="1" customHeight="1">
      <c r="B418" s="334">
        <v>265</v>
      </c>
      <c r="C418" s="1195"/>
      <c r="D418" s="1196"/>
      <c r="E418" s="1196"/>
      <c r="F418" s="1197"/>
      <c r="G418" s="230"/>
      <c r="H418" s="230"/>
      <c r="I418" s="381"/>
      <c r="J418" s="205">
        <f t="shared" si="17"/>
        <v>0</v>
      </c>
    </row>
    <row r="419" spans="2:10" ht="14.15" hidden="1" customHeight="1">
      <c r="B419" s="334">
        <v>266</v>
      </c>
      <c r="C419" s="1195"/>
      <c r="D419" s="1196"/>
      <c r="E419" s="1196"/>
      <c r="F419" s="1197"/>
      <c r="G419" s="230"/>
      <c r="H419" s="230"/>
      <c r="I419" s="381"/>
      <c r="J419" s="205">
        <f t="shared" si="17"/>
        <v>0</v>
      </c>
    </row>
    <row r="420" spans="2:10" ht="14.15" hidden="1" customHeight="1">
      <c r="B420" s="334">
        <v>267</v>
      </c>
      <c r="C420" s="1195"/>
      <c r="D420" s="1196"/>
      <c r="E420" s="1196"/>
      <c r="F420" s="1197"/>
      <c r="G420" s="230"/>
      <c r="H420" s="230"/>
      <c r="I420" s="381"/>
      <c r="J420" s="205">
        <f t="shared" si="17"/>
        <v>0</v>
      </c>
    </row>
    <row r="421" spans="2:10" ht="14.15" hidden="1" customHeight="1">
      <c r="B421" s="334">
        <v>268</v>
      </c>
      <c r="C421" s="1195"/>
      <c r="D421" s="1196"/>
      <c r="E421" s="1196"/>
      <c r="F421" s="1197"/>
      <c r="G421" s="230"/>
      <c r="H421" s="230"/>
      <c r="I421" s="381"/>
      <c r="J421" s="205">
        <f t="shared" si="17"/>
        <v>0</v>
      </c>
    </row>
    <row r="422" spans="2:10" ht="14.15" hidden="1" customHeight="1">
      <c r="B422" s="334">
        <v>269</v>
      </c>
      <c r="C422" s="1195"/>
      <c r="D422" s="1196"/>
      <c r="E422" s="1196"/>
      <c r="F422" s="1197"/>
      <c r="G422" s="230"/>
      <c r="H422" s="230"/>
      <c r="I422" s="381"/>
      <c r="J422" s="205">
        <f t="shared" si="17"/>
        <v>0</v>
      </c>
    </row>
    <row r="423" spans="2:10" ht="14.15" hidden="1" customHeight="1">
      <c r="B423" s="334">
        <v>270</v>
      </c>
      <c r="C423" s="1195"/>
      <c r="D423" s="1196"/>
      <c r="E423" s="1196"/>
      <c r="F423" s="1197"/>
      <c r="G423" s="230"/>
      <c r="H423" s="230"/>
      <c r="I423" s="381"/>
      <c r="J423" s="205">
        <f t="shared" si="17"/>
        <v>0</v>
      </c>
    </row>
    <row r="424" spans="2:10" ht="14.15" hidden="1" customHeight="1">
      <c r="B424" s="334">
        <v>271</v>
      </c>
      <c r="C424" s="1195"/>
      <c r="D424" s="1196"/>
      <c r="E424" s="1196"/>
      <c r="F424" s="1197"/>
      <c r="G424" s="230"/>
      <c r="H424" s="230"/>
      <c r="I424" s="381"/>
      <c r="J424" s="205">
        <f t="shared" si="17"/>
        <v>0</v>
      </c>
    </row>
    <row r="425" spans="2:10" ht="14.15" hidden="1" customHeight="1">
      <c r="B425" s="334">
        <v>272</v>
      </c>
      <c r="C425" s="1195"/>
      <c r="D425" s="1196"/>
      <c r="E425" s="1196"/>
      <c r="F425" s="1197"/>
      <c r="G425" s="230"/>
      <c r="H425" s="230"/>
      <c r="I425" s="381"/>
      <c r="J425" s="205">
        <f t="shared" si="17"/>
        <v>0</v>
      </c>
    </row>
    <row r="426" spans="2:10" ht="14.15" hidden="1" customHeight="1">
      <c r="B426" s="334">
        <v>273</v>
      </c>
      <c r="C426" s="1195"/>
      <c r="D426" s="1196"/>
      <c r="E426" s="1196"/>
      <c r="F426" s="1197"/>
      <c r="G426" s="230"/>
      <c r="H426" s="230"/>
      <c r="I426" s="381"/>
      <c r="J426" s="205">
        <f t="shared" si="17"/>
        <v>0</v>
      </c>
    </row>
    <row r="427" spans="2:10" ht="14.15" hidden="1" customHeight="1">
      <c r="B427" s="334">
        <v>274</v>
      </c>
      <c r="C427" s="1195"/>
      <c r="D427" s="1196"/>
      <c r="E427" s="1196"/>
      <c r="F427" s="1197"/>
      <c r="G427" s="230"/>
      <c r="H427" s="230"/>
      <c r="I427" s="381"/>
      <c r="J427" s="205">
        <f t="shared" si="17"/>
        <v>0</v>
      </c>
    </row>
    <row r="428" spans="2:10" ht="14.15" hidden="1" customHeight="1">
      <c r="B428" s="334">
        <v>275</v>
      </c>
      <c r="C428" s="1195"/>
      <c r="D428" s="1196"/>
      <c r="E428" s="1196"/>
      <c r="F428" s="1197"/>
      <c r="G428" s="230"/>
      <c r="H428" s="230"/>
      <c r="I428" s="381"/>
      <c r="J428" s="205">
        <f t="shared" si="17"/>
        <v>0</v>
      </c>
    </row>
    <row r="429" spans="2:10" ht="14.15" hidden="1" customHeight="1">
      <c r="B429" s="334">
        <v>276</v>
      </c>
      <c r="C429" s="1195"/>
      <c r="D429" s="1196"/>
      <c r="E429" s="1196"/>
      <c r="F429" s="1197"/>
      <c r="G429" s="230"/>
      <c r="H429" s="230"/>
      <c r="I429" s="381"/>
      <c r="J429" s="205">
        <f t="shared" si="17"/>
        <v>0</v>
      </c>
    </row>
    <row r="430" spans="2:10" ht="14.15" hidden="1" customHeight="1">
      <c r="B430" s="334">
        <v>277</v>
      </c>
      <c r="C430" s="1195"/>
      <c r="D430" s="1196"/>
      <c r="E430" s="1196"/>
      <c r="F430" s="1197"/>
      <c r="G430" s="230"/>
      <c r="H430" s="230"/>
      <c r="I430" s="381"/>
      <c r="J430" s="205">
        <f t="shared" si="17"/>
        <v>0</v>
      </c>
    </row>
    <row r="431" spans="2:10" ht="14.15" hidden="1" customHeight="1">
      <c r="B431" s="334">
        <v>278</v>
      </c>
      <c r="C431" s="1195"/>
      <c r="D431" s="1196"/>
      <c r="E431" s="1196"/>
      <c r="F431" s="1197"/>
      <c r="G431" s="230"/>
      <c r="H431" s="230"/>
      <c r="I431" s="381"/>
      <c r="J431" s="205">
        <f t="shared" si="17"/>
        <v>0</v>
      </c>
    </row>
    <row r="432" spans="2:10" ht="14.15" hidden="1" customHeight="1">
      <c r="B432" s="334">
        <v>279</v>
      </c>
      <c r="C432" s="1195"/>
      <c r="D432" s="1196"/>
      <c r="E432" s="1196"/>
      <c r="F432" s="1197"/>
      <c r="G432" s="230"/>
      <c r="H432" s="230"/>
      <c r="I432" s="381"/>
      <c r="J432" s="205">
        <f t="shared" si="17"/>
        <v>0</v>
      </c>
    </row>
    <row r="433" spans="2:10" ht="14.15" hidden="1" customHeight="1">
      <c r="B433" s="334">
        <v>280</v>
      </c>
      <c r="C433" s="1195"/>
      <c r="D433" s="1196"/>
      <c r="E433" s="1196"/>
      <c r="F433" s="1197"/>
      <c r="G433" s="230"/>
      <c r="H433" s="230"/>
      <c r="I433" s="381"/>
      <c r="J433" s="205">
        <f t="shared" si="17"/>
        <v>0</v>
      </c>
    </row>
    <row r="434" spans="2:10" ht="14.15" hidden="1" customHeight="1">
      <c r="B434" s="334">
        <v>281</v>
      </c>
      <c r="C434" s="1195"/>
      <c r="D434" s="1196"/>
      <c r="E434" s="1196"/>
      <c r="F434" s="1197"/>
      <c r="G434" s="230"/>
      <c r="H434" s="230"/>
      <c r="I434" s="381"/>
      <c r="J434" s="205">
        <f t="shared" si="17"/>
        <v>0</v>
      </c>
    </row>
    <row r="435" spans="2:10" ht="14.15" hidden="1" customHeight="1">
      <c r="B435" s="334">
        <v>282</v>
      </c>
      <c r="C435" s="1195"/>
      <c r="D435" s="1196"/>
      <c r="E435" s="1196"/>
      <c r="F435" s="1197"/>
      <c r="G435" s="230"/>
      <c r="H435" s="230"/>
      <c r="I435" s="381"/>
      <c r="J435" s="205">
        <f t="shared" si="17"/>
        <v>0</v>
      </c>
    </row>
    <row r="436" spans="2:10" ht="14.15" hidden="1" customHeight="1">
      <c r="B436" s="334">
        <v>283</v>
      </c>
      <c r="C436" s="1195"/>
      <c r="D436" s="1196"/>
      <c r="E436" s="1196"/>
      <c r="F436" s="1197"/>
      <c r="G436" s="230"/>
      <c r="H436" s="230"/>
      <c r="I436" s="381"/>
      <c r="J436" s="205">
        <f t="shared" si="17"/>
        <v>0</v>
      </c>
    </row>
    <row r="437" spans="2:10" ht="14.15" hidden="1" customHeight="1">
      <c r="B437" s="334">
        <v>284</v>
      </c>
      <c r="C437" s="1195"/>
      <c r="D437" s="1196"/>
      <c r="E437" s="1196"/>
      <c r="F437" s="1197"/>
      <c r="G437" s="230"/>
      <c r="H437" s="230"/>
      <c r="I437" s="381"/>
      <c r="J437" s="205">
        <f t="shared" si="17"/>
        <v>0</v>
      </c>
    </row>
    <row r="438" spans="2:10" ht="14.15" hidden="1" customHeight="1">
      <c r="B438" s="334">
        <v>285</v>
      </c>
      <c r="C438" s="1195"/>
      <c r="D438" s="1196"/>
      <c r="E438" s="1196"/>
      <c r="F438" s="1197"/>
      <c r="G438" s="230"/>
      <c r="H438" s="230"/>
      <c r="I438" s="381"/>
      <c r="J438" s="205">
        <f t="shared" si="17"/>
        <v>0</v>
      </c>
    </row>
    <row r="439" spans="2:10" ht="14.15" hidden="1" customHeight="1">
      <c r="B439" s="334">
        <v>286</v>
      </c>
      <c r="C439" s="1195"/>
      <c r="D439" s="1196"/>
      <c r="E439" s="1196"/>
      <c r="F439" s="1197"/>
      <c r="G439" s="230"/>
      <c r="H439" s="230"/>
      <c r="I439" s="381"/>
      <c r="J439" s="205">
        <f t="shared" si="17"/>
        <v>0</v>
      </c>
    </row>
    <row r="440" spans="2:10" ht="14.15" hidden="1" customHeight="1">
      <c r="B440" s="334">
        <v>287</v>
      </c>
      <c r="C440" s="1195"/>
      <c r="D440" s="1196"/>
      <c r="E440" s="1196"/>
      <c r="F440" s="1197"/>
      <c r="G440" s="230"/>
      <c r="H440" s="230"/>
      <c r="I440" s="381"/>
      <c r="J440" s="205">
        <f t="shared" si="17"/>
        <v>0</v>
      </c>
    </row>
    <row r="441" spans="2:10" ht="14.15" hidden="1" customHeight="1">
      <c r="B441" s="334">
        <v>288</v>
      </c>
      <c r="C441" s="1195"/>
      <c r="D441" s="1196"/>
      <c r="E441" s="1196"/>
      <c r="F441" s="1197"/>
      <c r="G441" s="230"/>
      <c r="H441" s="230"/>
      <c r="I441" s="381"/>
      <c r="J441" s="205">
        <f t="shared" si="17"/>
        <v>0</v>
      </c>
    </row>
    <row r="442" spans="2:10" ht="14.15" hidden="1" customHeight="1">
      <c r="B442" s="334">
        <v>289</v>
      </c>
      <c r="C442" s="1195"/>
      <c r="D442" s="1196"/>
      <c r="E442" s="1196"/>
      <c r="F442" s="1197"/>
      <c r="G442" s="230"/>
      <c r="H442" s="230"/>
      <c r="I442" s="381"/>
      <c r="J442" s="205">
        <f t="shared" si="17"/>
        <v>0</v>
      </c>
    </row>
    <row r="443" spans="2:10" ht="14.15" hidden="1" customHeight="1">
      <c r="B443" s="334">
        <v>290</v>
      </c>
      <c r="C443" s="1195"/>
      <c r="D443" s="1196"/>
      <c r="E443" s="1196"/>
      <c r="F443" s="1197"/>
      <c r="G443" s="230"/>
      <c r="H443" s="230"/>
      <c r="I443" s="381"/>
      <c r="J443" s="205">
        <f t="shared" si="17"/>
        <v>0</v>
      </c>
    </row>
    <row r="444" spans="2:10" ht="14.15" hidden="1" customHeight="1">
      <c r="B444" s="334">
        <v>291</v>
      </c>
      <c r="C444" s="1195"/>
      <c r="D444" s="1196"/>
      <c r="E444" s="1196"/>
      <c r="F444" s="1197"/>
      <c r="G444" s="230"/>
      <c r="H444" s="230"/>
      <c r="I444" s="381"/>
      <c r="J444" s="205">
        <f t="shared" si="17"/>
        <v>0</v>
      </c>
    </row>
    <row r="445" spans="2:10" ht="14.15" hidden="1" customHeight="1">
      <c r="B445" s="334">
        <v>292</v>
      </c>
      <c r="C445" s="1195"/>
      <c r="D445" s="1196"/>
      <c r="E445" s="1196"/>
      <c r="F445" s="1197"/>
      <c r="G445" s="230"/>
      <c r="H445" s="230"/>
      <c r="I445" s="381"/>
      <c r="J445" s="205">
        <f t="shared" si="17"/>
        <v>0</v>
      </c>
    </row>
    <row r="446" spans="2:10" ht="14.15" hidden="1" customHeight="1">
      <c r="B446" s="334">
        <v>293</v>
      </c>
      <c r="C446" s="1195"/>
      <c r="D446" s="1196"/>
      <c r="E446" s="1196"/>
      <c r="F446" s="1197"/>
      <c r="G446" s="230"/>
      <c r="H446" s="230"/>
      <c r="I446" s="381"/>
      <c r="J446" s="205">
        <f t="shared" si="17"/>
        <v>0</v>
      </c>
    </row>
    <row r="447" spans="2:10" ht="14.15" hidden="1" customHeight="1">
      <c r="B447" s="334">
        <v>294</v>
      </c>
      <c r="C447" s="1195"/>
      <c r="D447" s="1196"/>
      <c r="E447" s="1196"/>
      <c r="F447" s="1197"/>
      <c r="G447" s="230"/>
      <c r="H447" s="230"/>
      <c r="I447" s="381"/>
      <c r="J447" s="205">
        <f t="shared" si="17"/>
        <v>0</v>
      </c>
    </row>
    <row r="448" spans="2:10" ht="14.15" hidden="1" customHeight="1">
      <c r="B448" s="334">
        <v>295</v>
      </c>
      <c r="C448" s="1195"/>
      <c r="D448" s="1196"/>
      <c r="E448" s="1196"/>
      <c r="F448" s="1197"/>
      <c r="G448" s="230"/>
      <c r="H448" s="230"/>
      <c r="I448" s="381"/>
      <c r="J448" s="205">
        <f t="shared" si="17"/>
        <v>0</v>
      </c>
    </row>
    <row r="449" spans="2:10" ht="14.15" hidden="1" customHeight="1">
      <c r="B449" s="334">
        <v>296</v>
      </c>
      <c r="C449" s="1195"/>
      <c r="D449" s="1196"/>
      <c r="E449" s="1196"/>
      <c r="F449" s="1197"/>
      <c r="G449" s="230"/>
      <c r="H449" s="230"/>
      <c r="I449" s="381"/>
      <c r="J449" s="205">
        <f t="shared" si="17"/>
        <v>0</v>
      </c>
    </row>
    <row r="450" spans="2:10" ht="14.15" hidden="1" customHeight="1">
      <c r="B450" s="334">
        <v>297</v>
      </c>
      <c r="C450" s="1195"/>
      <c r="D450" s="1196"/>
      <c r="E450" s="1196"/>
      <c r="F450" s="1197"/>
      <c r="G450" s="230"/>
      <c r="H450" s="230"/>
      <c r="I450" s="381"/>
      <c r="J450" s="205">
        <f t="shared" si="17"/>
        <v>0</v>
      </c>
    </row>
    <row r="451" spans="2:10" ht="14.15" hidden="1" customHeight="1">
      <c r="B451" s="334">
        <v>298</v>
      </c>
      <c r="C451" s="1195"/>
      <c r="D451" s="1196"/>
      <c r="E451" s="1196"/>
      <c r="F451" s="1197"/>
      <c r="G451" s="230"/>
      <c r="H451" s="230"/>
      <c r="I451" s="381"/>
      <c r="J451" s="205">
        <f t="shared" si="17"/>
        <v>0</v>
      </c>
    </row>
    <row r="452" spans="2:10" ht="14.15" hidden="1" customHeight="1">
      <c r="B452" s="334">
        <v>299</v>
      </c>
      <c r="C452" s="1195"/>
      <c r="D452" s="1196"/>
      <c r="E452" s="1196"/>
      <c r="F452" s="1197"/>
      <c r="G452" s="230"/>
      <c r="H452" s="230"/>
      <c r="I452" s="381"/>
      <c r="J452" s="205">
        <f t="shared" si="17"/>
        <v>0</v>
      </c>
    </row>
    <row r="453" spans="2:10" ht="14.15" hidden="1" customHeight="1">
      <c r="B453" s="334">
        <v>300</v>
      </c>
      <c r="C453" s="1195"/>
      <c r="D453" s="1196"/>
      <c r="E453" s="1196"/>
      <c r="F453" s="1197"/>
      <c r="G453" s="230"/>
      <c r="H453" s="230"/>
      <c r="I453" s="381"/>
      <c r="J453" s="205">
        <f t="shared" si="17"/>
        <v>0</v>
      </c>
    </row>
    <row r="454" spans="2:10" ht="14.15" hidden="1" customHeight="1">
      <c r="B454" s="334">
        <v>301</v>
      </c>
      <c r="C454" s="1195"/>
      <c r="D454" s="1196"/>
      <c r="E454" s="1196"/>
      <c r="F454" s="1197"/>
      <c r="G454" s="230"/>
      <c r="H454" s="230"/>
      <c r="I454" s="381"/>
      <c r="J454" s="205">
        <f>IFERROR($G454*I454,0)</f>
        <v>0</v>
      </c>
    </row>
    <row r="455" spans="2:10" ht="14.15" hidden="1" customHeight="1">
      <c r="B455" s="334">
        <v>302</v>
      </c>
      <c r="C455" s="1195"/>
      <c r="D455" s="1196"/>
      <c r="E455" s="1196"/>
      <c r="F455" s="1197"/>
      <c r="G455" s="230"/>
      <c r="H455" s="230"/>
      <c r="I455" s="381"/>
      <c r="J455" s="205">
        <f t="shared" ref="J455:J503" si="18">IFERROR($G455*I455,0)</f>
        <v>0</v>
      </c>
    </row>
    <row r="456" spans="2:10" ht="14.15" hidden="1" customHeight="1">
      <c r="B456" s="334">
        <v>303</v>
      </c>
      <c r="C456" s="1195"/>
      <c r="D456" s="1196"/>
      <c r="E456" s="1196"/>
      <c r="F456" s="1197"/>
      <c r="G456" s="230"/>
      <c r="H456" s="230"/>
      <c r="I456" s="381"/>
      <c r="J456" s="205">
        <f t="shared" si="18"/>
        <v>0</v>
      </c>
    </row>
    <row r="457" spans="2:10" ht="14.15" hidden="1" customHeight="1">
      <c r="B457" s="334">
        <v>304</v>
      </c>
      <c r="C457" s="1195"/>
      <c r="D457" s="1196"/>
      <c r="E457" s="1196"/>
      <c r="F457" s="1197"/>
      <c r="G457" s="230"/>
      <c r="H457" s="230"/>
      <c r="I457" s="381"/>
      <c r="J457" s="205">
        <f t="shared" si="18"/>
        <v>0</v>
      </c>
    </row>
    <row r="458" spans="2:10" ht="14.15" hidden="1" customHeight="1">
      <c r="B458" s="334">
        <v>305</v>
      </c>
      <c r="C458" s="1195"/>
      <c r="D458" s="1196"/>
      <c r="E458" s="1196"/>
      <c r="F458" s="1197"/>
      <c r="G458" s="230"/>
      <c r="H458" s="230"/>
      <c r="I458" s="381"/>
      <c r="J458" s="205">
        <f t="shared" si="18"/>
        <v>0</v>
      </c>
    </row>
    <row r="459" spans="2:10" ht="14.15" hidden="1" customHeight="1">
      <c r="B459" s="334">
        <v>306</v>
      </c>
      <c r="C459" s="1195"/>
      <c r="D459" s="1196"/>
      <c r="E459" s="1196"/>
      <c r="F459" s="1197"/>
      <c r="G459" s="230"/>
      <c r="H459" s="230"/>
      <c r="I459" s="381"/>
      <c r="J459" s="205">
        <f t="shared" si="18"/>
        <v>0</v>
      </c>
    </row>
    <row r="460" spans="2:10" ht="14.15" hidden="1" customHeight="1">
      <c r="B460" s="334">
        <v>307</v>
      </c>
      <c r="C460" s="1195"/>
      <c r="D460" s="1196"/>
      <c r="E460" s="1196"/>
      <c r="F460" s="1197"/>
      <c r="G460" s="230"/>
      <c r="H460" s="230"/>
      <c r="I460" s="381"/>
      <c r="J460" s="205">
        <f t="shared" si="18"/>
        <v>0</v>
      </c>
    </row>
    <row r="461" spans="2:10" ht="14.15" hidden="1" customHeight="1">
      <c r="B461" s="334">
        <v>308</v>
      </c>
      <c r="C461" s="1195"/>
      <c r="D461" s="1196"/>
      <c r="E461" s="1196"/>
      <c r="F461" s="1197"/>
      <c r="G461" s="230"/>
      <c r="H461" s="230"/>
      <c r="I461" s="381"/>
      <c r="J461" s="205">
        <f t="shared" si="18"/>
        <v>0</v>
      </c>
    </row>
    <row r="462" spans="2:10" ht="14.15" hidden="1" customHeight="1">
      <c r="B462" s="334">
        <v>309</v>
      </c>
      <c r="C462" s="1195"/>
      <c r="D462" s="1196"/>
      <c r="E462" s="1196"/>
      <c r="F462" s="1197"/>
      <c r="G462" s="230"/>
      <c r="H462" s="230"/>
      <c r="I462" s="381"/>
      <c r="J462" s="205">
        <f t="shared" si="18"/>
        <v>0</v>
      </c>
    </row>
    <row r="463" spans="2:10" ht="14.15" hidden="1" customHeight="1">
      <c r="B463" s="334">
        <v>310</v>
      </c>
      <c r="C463" s="1195"/>
      <c r="D463" s="1196"/>
      <c r="E463" s="1196"/>
      <c r="F463" s="1197"/>
      <c r="G463" s="230"/>
      <c r="H463" s="230"/>
      <c r="I463" s="381"/>
      <c r="J463" s="205">
        <f t="shared" si="18"/>
        <v>0</v>
      </c>
    </row>
    <row r="464" spans="2:10" ht="14.15" hidden="1" customHeight="1">
      <c r="B464" s="334">
        <v>311</v>
      </c>
      <c r="C464" s="1195"/>
      <c r="D464" s="1196"/>
      <c r="E464" s="1196"/>
      <c r="F464" s="1197"/>
      <c r="G464" s="230"/>
      <c r="H464" s="230"/>
      <c r="I464" s="381"/>
      <c r="J464" s="205">
        <f t="shared" si="18"/>
        <v>0</v>
      </c>
    </row>
    <row r="465" spans="2:10" ht="14.15" hidden="1" customHeight="1">
      <c r="B465" s="334">
        <v>312</v>
      </c>
      <c r="C465" s="1195"/>
      <c r="D465" s="1196"/>
      <c r="E465" s="1196"/>
      <c r="F465" s="1197"/>
      <c r="G465" s="230"/>
      <c r="H465" s="230"/>
      <c r="I465" s="381"/>
      <c r="J465" s="205">
        <f t="shared" si="18"/>
        <v>0</v>
      </c>
    </row>
    <row r="466" spans="2:10" ht="14.15" hidden="1" customHeight="1">
      <c r="B466" s="334">
        <v>313</v>
      </c>
      <c r="C466" s="1195"/>
      <c r="D466" s="1196"/>
      <c r="E466" s="1196"/>
      <c r="F466" s="1197"/>
      <c r="G466" s="230"/>
      <c r="H466" s="230"/>
      <c r="I466" s="381"/>
      <c r="J466" s="205">
        <f t="shared" si="18"/>
        <v>0</v>
      </c>
    </row>
    <row r="467" spans="2:10" ht="14.15" hidden="1" customHeight="1">
      <c r="B467" s="334">
        <v>314</v>
      </c>
      <c r="C467" s="1195"/>
      <c r="D467" s="1196"/>
      <c r="E467" s="1196"/>
      <c r="F467" s="1197"/>
      <c r="G467" s="230"/>
      <c r="H467" s="230"/>
      <c r="I467" s="381"/>
      <c r="J467" s="205">
        <f t="shared" si="18"/>
        <v>0</v>
      </c>
    </row>
    <row r="468" spans="2:10" ht="14.15" hidden="1" customHeight="1">
      <c r="B468" s="334">
        <v>315</v>
      </c>
      <c r="C468" s="1195"/>
      <c r="D468" s="1196"/>
      <c r="E468" s="1196"/>
      <c r="F468" s="1197"/>
      <c r="G468" s="230"/>
      <c r="H468" s="230"/>
      <c r="I468" s="381"/>
      <c r="J468" s="205">
        <f t="shared" si="18"/>
        <v>0</v>
      </c>
    </row>
    <row r="469" spans="2:10" ht="14.15" hidden="1" customHeight="1">
      <c r="B469" s="334">
        <v>316</v>
      </c>
      <c r="C469" s="1195"/>
      <c r="D469" s="1196"/>
      <c r="E469" s="1196"/>
      <c r="F469" s="1197"/>
      <c r="G469" s="230"/>
      <c r="H469" s="230"/>
      <c r="I469" s="381"/>
      <c r="J469" s="205">
        <f t="shared" si="18"/>
        <v>0</v>
      </c>
    </row>
    <row r="470" spans="2:10" ht="14.15" hidden="1" customHeight="1">
      <c r="B470" s="334">
        <v>317</v>
      </c>
      <c r="C470" s="1195"/>
      <c r="D470" s="1196"/>
      <c r="E470" s="1196"/>
      <c r="F470" s="1197"/>
      <c r="G470" s="230"/>
      <c r="H470" s="230"/>
      <c r="I470" s="381"/>
      <c r="J470" s="205">
        <f t="shared" si="18"/>
        <v>0</v>
      </c>
    </row>
    <row r="471" spans="2:10" ht="14.15" hidden="1" customHeight="1">
      <c r="B471" s="334">
        <v>318</v>
      </c>
      <c r="C471" s="1195"/>
      <c r="D471" s="1196"/>
      <c r="E471" s="1196"/>
      <c r="F471" s="1197"/>
      <c r="G471" s="230"/>
      <c r="H471" s="230"/>
      <c r="I471" s="381"/>
      <c r="J471" s="205">
        <f t="shared" si="18"/>
        <v>0</v>
      </c>
    </row>
    <row r="472" spans="2:10" ht="14.15" hidden="1" customHeight="1">
      <c r="B472" s="334">
        <v>319</v>
      </c>
      <c r="C472" s="1195"/>
      <c r="D472" s="1196"/>
      <c r="E472" s="1196"/>
      <c r="F472" s="1197"/>
      <c r="G472" s="230"/>
      <c r="H472" s="230"/>
      <c r="I472" s="381"/>
      <c r="J472" s="205">
        <f t="shared" si="18"/>
        <v>0</v>
      </c>
    </row>
    <row r="473" spans="2:10" ht="14.15" hidden="1" customHeight="1">
      <c r="B473" s="334">
        <v>320</v>
      </c>
      <c r="C473" s="1195"/>
      <c r="D473" s="1196"/>
      <c r="E473" s="1196"/>
      <c r="F473" s="1197"/>
      <c r="G473" s="230"/>
      <c r="H473" s="230"/>
      <c r="I473" s="381"/>
      <c r="J473" s="205">
        <f t="shared" si="18"/>
        <v>0</v>
      </c>
    </row>
    <row r="474" spans="2:10" ht="14.15" hidden="1" customHeight="1">
      <c r="B474" s="334">
        <v>321</v>
      </c>
      <c r="C474" s="1195"/>
      <c r="D474" s="1196"/>
      <c r="E474" s="1196"/>
      <c r="F474" s="1197"/>
      <c r="G474" s="230"/>
      <c r="H474" s="230"/>
      <c r="I474" s="381"/>
      <c r="J474" s="205">
        <f t="shared" si="18"/>
        <v>0</v>
      </c>
    </row>
    <row r="475" spans="2:10" ht="14.15" hidden="1" customHeight="1">
      <c r="B475" s="334">
        <v>322</v>
      </c>
      <c r="C475" s="1195"/>
      <c r="D475" s="1196"/>
      <c r="E475" s="1196"/>
      <c r="F475" s="1197"/>
      <c r="G475" s="230"/>
      <c r="H475" s="230"/>
      <c r="I475" s="381"/>
      <c r="J475" s="205">
        <f t="shared" si="18"/>
        <v>0</v>
      </c>
    </row>
    <row r="476" spans="2:10" ht="14.15" hidden="1" customHeight="1">
      <c r="B476" s="334">
        <v>323</v>
      </c>
      <c r="C476" s="1195"/>
      <c r="D476" s="1196"/>
      <c r="E476" s="1196"/>
      <c r="F476" s="1197"/>
      <c r="G476" s="230"/>
      <c r="H476" s="230"/>
      <c r="I476" s="381"/>
      <c r="J476" s="205">
        <f t="shared" si="18"/>
        <v>0</v>
      </c>
    </row>
    <row r="477" spans="2:10" ht="14.15" hidden="1" customHeight="1">
      <c r="B477" s="334">
        <v>324</v>
      </c>
      <c r="C477" s="1195"/>
      <c r="D477" s="1196"/>
      <c r="E477" s="1196"/>
      <c r="F477" s="1197"/>
      <c r="G477" s="230"/>
      <c r="H477" s="230"/>
      <c r="I477" s="381"/>
      <c r="J477" s="205">
        <f t="shared" si="18"/>
        <v>0</v>
      </c>
    </row>
    <row r="478" spans="2:10" ht="14.15" hidden="1" customHeight="1">
      <c r="B478" s="334">
        <v>325</v>
      </c>
      <c r="C478" s="1195"/>
      <c r="D478" s="1196"/>
      <c r="E478" s="1196"/>
      <c r="F478" s="1197"/>
      <c r="G478" s="230"/>
      <c r="H478" s="230"/>
      <c r="I478" s="381"/>
      <c r="J478" s="205">
        <f t="shared" si="18"/>
        <v>0</v>
      </c>
    </row>
    <row r="479" spans="2:10" ht="14.15" hidden="1" customHeight="1">
      <c r="B479" s="334">
        <v>326</v>
      </c>
      <c r="C479" s="1195"/>
      <c r="D479" s="1196"/>
      <c r="E479" s="1196"/>
      <c r="F479" s="1197"/>
      <c r="G479" s="230"/>
      <c r="H479" s="230"/>
      <c r="I479" s="381"/>
      <c r="J479" s="205">
        <f t="shared" si="18"/>
        <v>0</v>
      </c>
    </row>
    <row r="480" spans="2:10" ht="14.15" hidden="1" customHeight="1">
      <c r="B480" s="334">
        <v>327</v>
      </c>
      <c r="C480" s="1195"/>
      <c r="D480" s="1196"/>
      <c r="E480" s="1196"/>
      <c r="F480" s="1197"/>
      <c r="G480" s="230"/>
      <c r="H480" s="230"/>
      <c r="I480" s="381"/>
      <c r="J480" s="205">
        <f t="shared" si="18"/>
        <v>0</v>
      </c>
    </row>
    <row r="481" spans="2:10" ht="14.15" hidden="1" customHeight="1">
      <c r="B481" s="334">
        <v>328</v>
      </c>
      <c r="C481" s="1195"/>
      <c r="D481" s="1196"/>
      <c r="E481" s="1196"/>
      <c r="F481" s="1197"/>
      <c r="G481" s="230"/>
      <c r="H481" s="230"/>
      <c r="I481" s="381"/>
      <c r="J481" s="205">
        <f t="shared" si="18"/>
        <v>0</v>
      </c>
    </row>
    <row r="482" spans="2:10" ht="14.15" hidden="1" customHeight="1">
      <c r="B482" s="334">
        <v>329</v>
      </c>
      <c r="C482" s="1195"/>
      <c r="D482" s="1196"/>
      <c r="E482" s="1196"/>
      <c r="F482" s="1197"/>
      <c r="G482" s="230"/>
      <c r="H482" s="230"/>
      <c r="I482" s="381"/>
      <c r="J482" s="205">
        <f t="shared" si="18"/>
        <v>0</v>
      </c>
    </row>
    <row r="483" spans="2:10" ht="14.15" hidden="1" customHeight="1">
      <c r="B483" s="334">
        <v>330</v>
      </c>
      <c r="C483" s="1195"/>
      <c r="D483" s="1196"/>
      <c r="E483" s="1196"/>
      <c r="F483" s="1197"/>
      <c r="G483" s="230"/>
      <c r="H483" s="230"/>
      <c r="I483" s="381"/>
      <c r="J483" s="205">
        <f t="shared" si="18"/>
        <v>0</v>
      </c>
    </row>
    <row r="484" spans="2:10" ht="14.15" hidden="1" customHeight="1">
      <c r="B484" s="334">
        <v>331</v>
      </c>
      <c r="C484" s="1195"/>
      <c r="D484" s="1196"/>
      <c r="E484" s="1196"/>
      <c r="F484" s="1197"/>
      <c r="G484" s="230"/>
      <c r="H484" s="230"/>
      <c r="I484" s="381"/>
      <c r="J484" s="205">
        <f t="shared" si="18"/>
        <v>0</v>
      </c>
    </row>
    <row r="485" spans="2:10" ht="14.15" hidden="1" customHeight="1">
      <c r="B485" s="334">
        <v>332</v>
      </c>
      <c r="C485" s="1195"/>
      <c r="D485" s="1196"/>
      <c r="E485" s="1196"/>
      <c r="F485" s="1197"/>
      <c r="G485" s="230"/>
      <c r="H485" s="230"/>
      <c r="I485" s="381"/>
      <c r="J485" s="205">
        <f t="shared" si="18"/>
        <v>0</v>
      </c>
    </row>
    <row r="486" spans="2:10" ht="14.15" hidden="1" customHeight="1">
      <c r="B486" s="334">
        <v>333</v>
      </c>
      <c r="C486" s="1195"/>
      <c r="D486" s="1196"/>
      <c r="E486" s="1196"/>
      <c r="F486" s="1197"/>
      <c r="G486" s="230"/>
      <c r="H486" s="230"/>
      <c r="I486" s="381"/>
      <c r="J486" s="205">
        <f t="shared" si="18"/>
        <v>0</v>
      </c>
    </row>
    <row r="487" spans="2:10" ht="14.15" hidden="1" customHeight="1">
      <c r="B487" s="334">
        <v>334</v>
      </c>
      <c r="C487" s="1195"/>
      <c r="D487" s="1196"/>
      <c r="E487" s="1196"/>
      <c r="F487" s="1197"/>
      <c r="G487" s="230"/>
      <c r="H487" s="230"/>
      <c r="I487" s="381"/>
      <c r="J487" s="205">
        <f t="shared" si="18"/>
        <v>0</v>
      </c>
    </row>
    <row r="488" spans="2:10" ht="14.15" hidden="1" customHeight="1">
      <c r="B488" s="334">
        <v>335</v>
      </c>
      <c r="C488" s="1195"/>
      <c r="D488" s="1196"/>
      <c r="E488" s="1196"/>
      <c r="F488" s="1197"/>
      <c r="G488" s="230"/>
      <c r="H488" s="230"/>
      <c r="I488" s="381"/>
      <c r="J488" s="205">
        <f t="shared" si="18"/>
        <v>0</v>
      </c>
    </row>
    <row r="489" spans="2:10" ht="14.15" hidden="1" customHeight="1">
      <c r="B489" s="334">
        <v>336</v>
      </c>
      <c r="C489" s="1195"/>
      <c r="D489" s="1196"/>
      <c r="E489" s="1196"/>
      <c r="F489" s="1197"/>
      <c r="G489" s="230"/>
      <c r="H489" s="230"/>
      <c r="I489" s="381"/>
      <c r="J489" s="205">
        <f t="shared" si="18"/>
        <v>0</v>
      </c>
    </row>
    <row r="490" spans="2:10" ht="14.15" hidden="1" customHeight="1">
      <c r="B490" s="334">
        <v>337</v>
      </c>
      <c r="C490" s="1195"/>
      <c r="D490" s="1196"/>
      <c r="E490" s="1196"/>
      <c r="F490" s="1197"/>
      <c r="G490" s="230"/>
      <c r="H490" s="230"/>
      <c r="I490" s="381"/>
      <c r="J490" s="205">
        <f t="shared" si="18"/>
        <v>0</v>
      </c>
    </row>
    <row r="491" spans="2:10" ht="14.15" hidden="1" customHeight="1">
      <c r="B491" s="334">
        <v>338</v>
      </c>
      <c r="C491" s="1195"/>
      <c r="D491" s="1196"/>
      <c r="E491" s="1196"/>
      <c r="F491" s="1197"/>
      <c r="G491" s="230"/>
      <c r="H491" s="230"/>
      <c r="I491" s="381"/>
      <c r="J491" s="205">
        <f t="shared" si="18"/>
        <v>0</v>
      </c>
    </row>
    <row r="492" spans="2:10" ht="14.15" hidden="1" customHeight="1">
      <c r="B492" s="334">
        <v>339</v>
      </c>
      <c r="C492" s="1195"/>
      <c r="D492" s="1196"/>
      <c r="E492" s="1196"/>
      <c r="F492" s="1197"/>
      <c r="G492" s="230"/>
      <c r="H492" s="230"/>
      <c r="I492" s="381"/>
      <c r="J492" s="205">
        <f t="shared" si="18"/>
        <v>0</v>
      </c>
    </row>
    <row r="493" spans="2:10" ht="14.15" hidden="1" customHeight="1">
      <c r="B493" s="334">
        <v>340</v>
      </c>
      <c r="C493" s="1195"/>
      <c r="D493" s="1196"/>
      <c r="E493" s="1196"/>
      <c r="F493" s="1197"/>
      <c r="G493" s="230"/>
      <c r="H493" s="230"/>
      <c r="I493" s="381"/>
      <c r="J493" s="205">
        <f t="shared" si="18"/>
        <v>0</v>
      </c>
    </row>
    <row r="494" spans="2:10" ht="14.15" hidden="1" customHeight="1">
      <c r="B494" s="334">
        <v>341</v>
      </c>
      <c r="C494" s="1195"/>
      <c r="D494" s="1196"/>
      <c r="E494" s="1196"/>
      <c r="F494" s="1197"/>
      <c r="G494" s="230"/>
      <c r="H494" s="230"/>
      <c r="I494" s="381"/>
      <c r="J494" s="205">
        <f t="shared" si="18"/>
        <v>0</v>
      </c>
    </row>
    <row r="495" spans="2:10" ht="14.15" hidden="1" customHeight="1">
      <c r="B495" s="334">
        <v>342</v>
      </c>
      <c r="C495" s="1195"/>
      <c r="D495" s="1196"/>
      <c r="E495" s="1196"/>
      <c r="F495" s="1197"/>
      <c r="G495" s="230"/>
      <c r="H495" s="230"/>
      <c r="I495" s="381"/>
      <c r="J495" s="205">
        <f t="shared" si="18"/>
        <v>0</v>
      </c>
    </row>
    <row r="496" spans="2:10" ht="14.15" hidden="1" customHeight="1">
      <c r="B496" s="334">
        <v>343</v>
      </c>
      <c r="C496" s="1195"/>
      <c r="D496" s="1196"/>
      <c r="E496" s="1196"/>
      <c r="F496" s="1197"/>
      <c r="G496" s="230"/>
      <c r="H496" s="230"/>
      <c r="I496" s="381"/>
      <c r="J496" s="205">
        <f t="shared" si="18"/>
        <v>0</v>
      </c>
    </row>
    <row r="497" spans="2:10" ht="14.15" hidden="1" customHeight="1">
      <c r="B497" s="334">
        <v>344</v>
      </c>
      <c r="C497" s="1195"/>
      <c r="D497" s="1196"/>
      <c r="E497" s="1196"/>
      <c r="F497" s="1197"/>
      <c r="G497" s="230"/>
      <c r="H497" s="230"/>
      <c r="I497" s="381"/>
      <c r="J497" s="205">
        <f t="shared" si="18"/>
        <v>0</v>
      </c>
    </row>
    <row r="498" spans="2:10" ht="14.15" hidden="1" customHeight="1">
      <c r="B498" s="334">
        <v>345</v>
      </c>
      <c r="C498" s="1195"/>
      <c r="D498" s="1196"/>
      <c r="E498" s="1196"/>
      <c r="F498" s="1197"/>
      <c r="G498" s="230"/>
      <c r="H498" s="230"/>
      <c r="I498" s="381"/>
      <c r="J498" s="205">
        <f t="shared" si="18"/>
        <v>0</v>
      </c>
    </row>
    <row r="499" spans="2:10" ht="14.15" hidden="1" customHeight="1">
      <c r="B499" s="334">
        <v>346</v>
      </c>
      <c r="C499" s="1195"/>
      <c r="D499" s="1196"/>
      <c r="E499" s="1196"/>
      <c r="F499" s="1197"/>
      <c r="G499" s="230"/>
      <c r="H499" s="230"/>
      <c r="I499" s="381"/>
      <c r="J499" s="205">
        <f t="shared" si="18"/>
        <v>0</v>
      </c>
    </row>
    <row r="500" spans="2:10" ht="14.15" hidden="1" customHeight="1">
      <c r="B500" s="334">
        <v>347</v>
      </c>
      <c r="C500" s="1195"/>
      <c r="D500" s="1196"/>
      <c r="E500" s="1196"/>
      <c r="F500" s="1197"/>
      <c r="G500" s="230"/>
      <c r="H500" s="230"/>
      <c r="I500" s="381"/>
      <c r="J500" s="205">
        <f t="shared" si="18"/>
        <v>0</v>
      </c>
    </row>
    <row r="501" spans="2:10" ht="14.15" hidden="1" customHeight="1">
      <c r="B501" s="334">
        <v>348</v>
      </c>
      <c r="C501" s="1195"/>
      <c r="D501" s="1196"/>
      <c r="E501" s="1196"/>
      <c r="F501" s="1197"/>
      <c r="G501" s="230"/>
      <c r="H501" s="230"/>
      <c r="I501" s="381"/>
      <c r="J501" s="205">
        <f t="shared" si="18"/>
        <v>0</v>
      </c>
    </row>
    <row r="502" spans="2:10" ht="14.15" hidden="1" customHeight="1">
      <c r="B502" s="334">
        <v>349</v>
      </c>
      <c r="C502" s="1195"/>
      <c r="D502" s="1196"/>
      <c r="E502" s="1196"/>
      <c r="F502" s="1197"/>
      <c r="G502" s="230"/>
      <c r="H502" s="230"/>
      <c r="I502" s="381"/>
      <c r="J502" s="205">
        <f t="shared" si="18"/>
        <v>0</v>
      </c>
    </row>
    <row r="503" spans="2:10" ht="14.15" hidden="1" customHeight="1">
      <c r="B503" s="334">
        <v>350</v>
      </c>
      <c r="C503" s="1195"/>
      <c r="D503" s="1196"/>
      <c r="E503" s="1196"/>
      <c r="F503" s="1197"/>
      <c r="G503" s="230"/>
      <c r="H503" s="230"/>
      <c r="I503" s="381"/>
      <c r="J503" s="205">
        <f t="shared" si="18"/>
        <v>0</v>
      </c>
    </row>
    <row r="504" spans="2:10" ht="14.15" hidden="1" customHeight="1">
      <c r="B504" s="334">
        <v>351</v>
      </c>
      <c r="C504" s="1195"/>
      <c r="D504" s="1196"/>
      <c r="E504" s="1196"/>
      <c r="F504" s="1197"/>
      <c r="G504" s="230"/>
      <c r="H504" s="230"/>
      <c r="I504" s="381"/>
      <c r="J504" s="205">
        <f>IFERROR($G504*I504,0)</f>
        <v>0</v>
      </c>
    </row>
    <row r="505" spans="2:10" ht="14.15" hidden="1" customHeight="1">
      <c r="B505" s="334">
        <v>352</v>
      </c>
      <c r="C505" s="1195"/>
      <c r="D505" s="1196"/>
      <c r="E505" s="1196"/>
      <c r="F505" s="1197"/>
      <c r="G505" s="230"/>
      <c r="H505" s="230"/>
      <c r="I505" s="381"/>
      <c r="J505" s="205">
        <f t="shared" ref="J505:J553" si="19">IFERROR($G505*I505,0)</f>
        <v>0</v>
      </c>
    </row>
    <row r="506" spans="2:10" ht="14.15" hidden="1" customHeight="1">
      <c r="B506" s="334">
        <v>353</v>
      </c>
      <c r="C506" s="1195"/>
      <c r="D506" s="1196"/>
      <c r="E506" s="1196"/>
      <c r="F506" s="1197"/>
      <c r="G506" s="230"/>
      <c r="H506" s="230"/>
      <c r="I506" s="381"/>
      <c r="J506" s="205">
        <f t="shared" si="19"/>
        <v>0</v>
      </c>
    </row>
    <row r="507" spans="2:10" ht="14.15" hidden="1" customHeight="1">
      <c r="B507" s="334">
        <v>354</v>
      </c>
      <c r="C507" s="1195"/>
      <c r="D507" s="1196"/>
      <c r="E507" s="1196"/>
      <c r="F507" s="1197"/>
      <c r="G507" s="230"/>
      <c r="H507" s="230"/>
      <c r="I507" s="381"/>
      <c r="J507" s="205">
        <f t="shared" si="19"/>
        <v>0</v>
      </c>
    </row>
    <row r="508" spans="2:10" ht="14.15" hidden="1" customHeight="1">
      <c r="B508" s="334">
        <v>355</v>
      </c>
      <c r="C508" s="1195"/>
      <c r="D508" s="1196"/>
      <c r="E508" s="1196"/>
      <c r="F508" s="1197"/>
      <c r="G508" s="230"/>
      <c r="H508" s="230"/>
      <c r="I508" s="381"/>
      <c r="J508" s="205">
        <f t="shared" si="19"/>
        <v>0</v>
      </c>
    </row>
    <row r="509" spans="2:10" ht="14.15" hidden="1" customHeight="1">
      <c r="B509" s="334">
        <v>356</v>
      </c>
      <c r="C509" s="1195"/>
      <c r="D509" s="1196"/>
      <c r="E509" s="1196"/>
      <c r="F509" s="1197"/>
      <c r="G509" s="230"/>
      <c r="H509" s="230"/>
      <c r="I509" s="381"/>
      <c r="J509" s="205">
        <f t="shared" si="19"/>
        <v>0</v>
      </c>
    </row>
    <row r="510" spans="2:10" ht="14.15" hidden="1" customHeight="1">
      <c r="B510" s="334">
        <v>357</v>
      </c>
      <c r="C510" s="1195"/>
      <c r="D510" s="1196"/>
      <c r="E510" s="1196"/>
      <c r="F510" s="1197"/>
      <c r="G510" s="230"/>
      <c r="H510" s="230"/>
      <c r="I510" s="381"/>
      <c r="J510" s="205">
        <f t="shared" si="19"/>
        <v>0</v>
      </c>
    </row>
    <row r="511" spans="2:10" ht="14.15" hidden="1" customHeight="1">
      <c r="B511" s="334">
        <v>358</v>
      </c>
      <c r="C511" s="1195"/>
      <c r="D511" s="1196"/>
      <c r="E511" s="1196"/>
      <c r="F511" s="1197"/>
      <c r="G511" s="230"/>
      <c r="H511" s="230"/>
      <c r="I511" s="381"/>
      <c r="J511" s="205">
        <f t="shared" si="19"/>
        <v>0</v>
      </c>
    </row>
    <row r="512" spans="2:10" ht="14.15" hidden="1" customHeight="1">
      <c r="B512" s="334">
        <v>359</v>
      </c>
      <c r="C512" s="1195"/>
      <c r="D512" s="1196"/>
      <c r="E512" s="1196"/>
      <c r="F512" s="1197"/>
      <c r="G512" s="230"/>
      <c r="H512" s="230"/>
      <c r="I512" s="381"/>
      <c r="J512" s="205">
        <f t="shared" si="19"/>
        <v>0</v>
      </c>
    </row>
    <row r="513" spans="2:10" ht="14.15" hidden="1" customHeight="1">
      <c r="B513" s="334">
        <v>360</v>
      </c>
      <c r="C513" s="1195"/>
      <c r="D513" s="1196"/>
      <c r="E513" s="1196"/>
      <c r="F513" s="1197"/>
      <c r="G513" s="230"/>
      <c r="H513" s="230"/>
      <c r="I513" s="381"/>
      <c r="J513" s="205">
        <f t="shared" si="19"/>
        <v>0</v>
      </c>
    </row>
    <row r="514" spans="2:10" ht="14.15" hidden="1" customHeight="1">
      <c r="B514" s="334">
        <v>361</v>
      </c>
      <c r="C514" s="1195"/>
      <c r="D514" s="1196"/>
      <c r="E514" s="1196"/>
      <c r="F514" s="1197"/>
      <c r="G514" s="230"/>
      <c r="H514" s="230"/>
      <c r="I514" s="381"/>
      <c r="J514" s="205">
        <f t="shared" si="19"/>
        <v>0</v>
      </c>
    </row>
    <row r="515" spans="2:10" ht="14.15" hidden="1" customHeight="1">
      <c r="B515" s="334">
        <v>362</v>
      </c>
      <c r="C515" s="1195"/>
      <c r="D515" s="1196"/>
      <c r="E515" s="1196"/>
      <c r="F515" s="1197"/>
      <c r="G515" s="230"/>
      <c r="H515" s="230"/>
      <c r="I515" s="381"/>
      <c r="J515" s="205">
        <f t="shared" si="19"/>
        <v>0</v>
      </c>
    </row>
    <row r="516" spans="2:10" ht="14.15" hidden="1" customHeight="1">
      <c r="B516" s="334">
        <v>363</v>
      </c>
      <c r="C516" s="1195"/>
      <c r="D516" s="1196"/>
      <c r="E516" s="1196"/>
      <c r="F516" s="1197"/>
      <c r="G516" s="230"/>
      <c r="H516" s="230"/>
      <c r="I516" s="381"/>
      <c r="J516" s="205">
        <f t="shared" si="19"/>
        <v>0</v>
      </c>
    </row>
    <row r="517" spans="2:10" ht="14.15" hidden="1" customHeight="1">
      <c r="B517" s="334">
        <v>364</v>
      </c>
      <c r="C517" s="1195"/>
      <c r="D517" s="1196"/>
      <c r="E517" s="1196"/>
      <c r="F517" s="1197"/>
      <c r="G517" s="230"/>
      <c r="H517" s="230"/>
      <c r="I517" s="381"/>
      <c r="J517" s="205">
        <f t="shared" si="19"/>
        <v>0</v>
      </c>
    </row>
    <row r="518" spans="2:10" ht="14.15" hidden="1" customHeight="1">
      <c r="B518" s="334">
        <v>365</v>
      </c>
      <c r="C518" s="1195"/>
      <c r="D518" s="1196"/>
      <c r="E518" s="1196"/>
      <c r="F518" s="1197"/>
      <c r="G518" s="230"/>
      <c r="H518" s="230"/>
      <c r="I518" s="381"/>
      <c r="J518" s="205">
        <f t="shared" si="19"/>
        <v>0</v>
      </c>
    </row>
    <row r="519" spans="2:10" ht="14.15" hidden="1" customHeight="1">
      <c r="B519" s="334">
        <v>366</v>
      </c>
      <c r="C519" s="1195"/>
      <c r="D519" s="1196"/>
      <c r="E519" s="1196"/>
      <c r="F519" s="1197"/>
      <c r="G519" s="230"/>
      <c r="H519" s="230"/>
      <c r="I519" s="381"/>
      <c r="J519" s="205">
        <f t="shared" si="19"/>
        <v>0</v>
      </c>
    </row>
    <row r="520" spans="2:10" ht="14.15" hidden="1" customHeight="1">
      <c r="B520" s="334">
        <v>367</v>
      </c>
      <c r="C520" s="1195"/>
      <c r="D520" s="1196"/>
      <c r="E520" s="1196"/>
      <c r="F520" s="1197"/>
      <c r="G520" s="230"/>
      <c r="H520" s="230"/>
      <c r="I520" s="381"/>
      <c r="J520" s="205">
        <f t="shared" si="19"/>
        <v>0</v>
      </c>
    </row>
    <row r="521" spans="2:10" ht="14.15" hidden="1" customHeight="1">
      <c r="B521" s="334">
        <v>368</v>
      </c>
      <c r="C521" s="1195"/>
      <c r="D521" s="1196"/>
      <c r="E521" s="1196"/>
      <c r="F521" s="1197"/>
      <c r="G521" s="230"/>
      <c r="H521" s="230"/>
      <c r="I521" s="381"/>
      <c r="J521" s="205">
        <f t="shared" si="19"/>
        <v>0</v>
      </c>
    </row>
    <row r="522" spans="2:10" ht="14.15" hidden="1" customHeight="1">
      <c r="B522" s="334">
        <v>369</v>
      </c>
      <c r="C522" s="1195"/>
      <c r="D522" s="1196"/>
      <c r="E522" s="1196"/>
      <c r="F522" s="1197"/>
      <c r="G522" s="230"/>
      <c r="H522" s="230"/>
      <c r="I522" s="381"/>
      <c r="J522" s="205">
        <f t="shared" si="19"/>
        <v>0</v>
      </c>
    </row>
    <row r="523" spans="2:10" ht="14.15" hidden="1" customHeight="1">
      <c r="B523" s="334">
        <v>370</v>
      </c>
      <c r="C523" s="1195"/>
      <c r="D523" s="1196"/>
      <c r="E523" s="1196"/>
      <c r="F523" s="1197"/>
      <c r="G523" s="230"/>
      <c r="H523" s="230"/>
      <c r="I523" s="381"/>
      <c r="J523" s="205">
        <f t="shared" si="19"/>
        <v>0</v>
      </c>
    </row>
    <row r="524" spans="2:10" ht="14.15" hidden="1" customHeight="1">
      <c r="B524" s="334">
        <v>371</v>
      </c>
      <c r="C524" s="1195"/>
      <c r="D524" s="1196"/>
      <c r="E524" s="1196"/>
      <c r="F524" s="1197"/>
      <c r="G524" s="230"/>
      <c r="H524" s="230"/>
      <c r="I524" s="381"/>
      <c r="J524" s="205">
        <f t="shared" si="19"/>
        <v>0</v>
      </c>
    </row>
    <row r="525" spans="2:10" ht="14.15" hidden="1" customHeight="1">
      <c r="B525" s="334">
        <v>372</v>
      </c>
      <c r="C525" s="1195"/>
      <c r="D525" s="1196"/>
      <c r="E525" s="1196"/>
      <c r="F525" s="1197"/>
      <c r="G525" s="230"/>
      <c r="H525" s="230"/>
      <c r="I525" s="381"/>
      <c r="J525" s="205">
        <f t="shared" si="19"/>
        <v>0</v>
      </c>
    </row>
    <row r="526" spans="2:10" ht="14.15" hidden="1" customHeight="1">
      <c r="B526" s="334">
        <v>373</v>
      </c>
      <c r="C526" s="1195"/>
      <c r="D526" s="1196"/>
      <c r="E526" s="1196"/>
      <c r="F526" s="1197"/>
      <c r="G526" s="230"/>
      <c r="H526" s="230"/>
      <c r="I526" s="381"/>
      <c r="J526" s="205">
        <f t="shared" si="19"/>
        <v>0</v>
      </c>
    </row>
    <row r="527" spans="2:10" ht="14.15" hidden="1" customHeight="1">
      <c r="B527" s="334">
        <v>374</v>
      </c>
      <c r="C527" s="1195"/>
      <c r="D527" s="1196"/>
      <c r="E527" s="1196"/>
      <c r="F527" s="1197"/>
      <c r="G527" s="230"/>
      <c r="H527" s="230"/>
      <c r="I527" s="381"/>
      <c r="J527" s="205">
        <f t="shared" si="19"/>
        <v>0</v>
      </c>
    </row>
    <row r="528" spans="2:10" ht="14.15" hidden="1" customHeight="1">
      <c r="B528" s="334">
        <v>375</v>
      </c>
      <c r="C528" s="1195"/>
      <c r="D528" s="1196"/>
      <c r="E528" s="1196"/>
      <c r="F528" s="1197"/>
      <c r="G528" s="230"/>
      <c r="H528" s="230"/>
      <c r="I528" s="381"/>
      <c r="J528" s="205">
        <f t="shared" si="19"/>
        <v>0</v>
      </c>
    </row>
    <row r="529" spans="2:10" ht="14.15" hidden="1" customHeight="1">
      <c r="B529" s="334">
        <v>376</v>
      </c>
      <c r="C529" s="1195"/>
      <c r="D529" s="1196"/>
      <c r="E529" s="1196"/>
      <c r="F529" s="1197"/>
      <c r="G529" s="230"/>
      <c r="H529" s="230"/>
      <c r="I529" s="381"/>
      <c r="J529" s="205">
        <f t="shared" si="19"/>
        <v>0</v>
      </c>
    </row>
    <row r="530" spans="2:10" ht="14.15" hidden="1" customHeight="1">
      <c r="B530" s="334">
        <v>377</v>
      </c>
      <c r="C530" s="1195"/>
      <c r="D530" s="1196"/>
      <c r="E530" s="1196"/>
      <c r="F530" s="1197"/>
      <c r="G530" s="230"/>
      <c r="H530" s="230"/>
      <c r="I530" s="381"/>
      <c r="J530" s="205">
        <f t="shared" si="19"/>
        <v>0</v>
      </c>
    </row>
    <row r="531" spans="2:10" ht="14.15" hidden="1" customHeight="1">
      <c r="B531" s="334">
        <v>378</v>
      </c>
      <c r="C531" s="1195"/>
      <c r="D531" s="1196"/>
      <c r="E531" s="1196"/>
      <c r="F531" s="1197"/>
      <c r="G531" s="230"/>
      <c r="H531" s="230"/>
      <c r="I531" s="381"/>
      <c r="J531" s="205">
        <f t="shared" si="19"/>
        <v>0</v>
      </c>
    </row>
    <row r="532" spans="2:10" ht="14.15" hidden="1" customHeight="1">
      <c r="B532" s="334">
        <v>379</v>
      </c>
      <c r="C532" s="1195"/>
      <c r="D532" s="1196"/>
      <c r="E532" s="1196"/>
      <c r="F532" s="1197"/>
      <c r="G532" s="230"/>
      <c r="H532" s="230"/>
      <c r="I532" s="381"/>
      <c r="J532" s="205">
        <f t="shared" si="19"/>
        <v>0</v>
      </c>
    </row>
    <row r="533" spans="2:10" ht="14.15" hidden="1" customHeight="1">
      <c r="B533" s="334">
        <v>380</v>
      </c>
      <c r="C533" s="1195"/>
      <c r="D533" s="1196"/>
      <c r="E533" s="1196"/>
      <c r="F533" s="1197"/>
      <c r="G533" s="230"/>
      <c r="H533" s="230"/>
      <c r="I533" s="381"/>
      <c r="J533" s="205">
        <f t="shared" si="19"/>
        <v>0</v>
      </c>
    </row>
    <row r="534" spans="2:10" ht="14.15" hidden="1" customHeight="1">
      <c r="B534" s="334">
        <v>381</v>
      </c>
      <c r="C534" s="1195"/>
      <c r="D534" s="1196"/>
      <c r="E534" s="1196"/>
      <c r="F534" s="1197"/>
      <c r="G534" s="230"/>
      <c r="H534" s="230"/>
      <c r="I534" s="381"/>
      <c r="J534" s="205">
        <f t="shared" si="19"/>
        <v>0</v>
      </c>
    </row>
    <row r="535" spans="2:10" ht="14.15" hidden="1" customHeight="1">
      <c r="B535" s="334">
        <v>382</v>
      </c>
      <c r="C535" s="1195"/>
      <c r="D535" s="1196"/>
      <c r="E535" s="1196"/>
      <c r="F535" s="1197"/>
      <c r="G535" s="230"/>
      <c r="H535" s="230"/>
      <c r="I535" s="381"/>
      <c r="J535" s="205">
        <f t="shared" si="19"/>
        <v>0</v>
      </c>
    </row>
    <row r="536" spans="2:10" ht="14.15" hidden="1" customHeight="1">
      <c r="B536" s="334">
        <v>383</v>
      </c>
      <c r="C536" s="1195"/>
      <c r="D536" s="1196"/>
      <c r="E536" s="1196"/>
      <c r="F536" s="1197"/>
      <c r="G536" s="230"/>
      <c r="H536" s="230"/>
      <c r="I536" s="381"/>
      <c r="J536" s="205">
        <f t="shared" si="19"/>
        <v>0</v>
      </c>
    </row>
    <row r="537" spans="2:10" ht="14.15" hidden="1" customHeight="1">
      <c r="B537" s="334">
        <v>384</v>
      </c>
      <c r="C537" s="1195"/>
      <c r="D537" s="1196"/>
      <c r="E537" s="1196"/>
      <c r="F537" s="1197"/>
      <c r="G537" s="230"/>
      <c r="H537" s="230"/>
      <c r="I537" s="381"/>
      <c r="J537" s="205">
        <f t="shared" si="19"/>
        <v>0</v>
      </c>
    </row>
    <row r="538" spans="2:10" ht="14.15" hidden="1" customHeight="1">
      <c r="B538" s="334">
        <v>385</v>
      </c>
      <c r="C538" s="1195"/>
      <c r="D538" s="1196"/>
      <c r="E538" s="1196"/>
      <c r="F538" s="1197"/>
      <c r="G538" s="230"/>
      <c r="H538" s="230"/>
      <c r="I538" s="381"/>
      <c r="J538" s="205">
        <f t="shared" si="19"/>
        <v>0</v>
      </c>
    </row>
    <row r="539" spans="2:10" ht="14.15" hidden="1" customHeight="1">
      <c r="B539" s="334">
        <v>386</v>
      </c>
      <c r="C539" s="1195"/>
      <c r="D539" s="1196"/>
      <c r="E539" s="1196"/>
      <c r="F539" s="1197"/>
      <c r="G539" s="230"/>
      <c r="H539" s="230"/>
      <c r="I539" s="381"/>
      <c r="J539" s="205">
        <f t="shared" si="19"/>
        <v>0</v>
      </c>
    </row>
    <row r="540" spans="2:10" ht="14.15" hidden="1" customHeight="1">
      <c r="B540" s="334">
        <v>387</v>
      </c>
      <c r="C540" s="1195"/>
      <c r="D540" s="1196"/>
      <c r="E540" s="1196"/>
      <c r="F540" s="1197"/>
      <c r="G540" s="230"/>
      <c r="H540" s="230"/>
      <c r="I540" s="381"/>
      <c r="J540" s="205">
        <f t="shared" si="19"/>
        <v>0</v>
      </c>
    </row>
    <row r="541" spans="2:10" ht="14.15" hidden="1" customHeight="1">
      <c r="B541" s="334">
        <v>388</v>
      </c>
      <c r="C541" s="1195"/>
      <c r="D541" s="1196"/>
      <c r="E541" s="1196"/>
      <c r="F541" s="1197"/>
      <c r="G541" s="230"/>
      <c r="H541" s="230"/>
      <c r="I541" s="381"/>
      <c r="J541" s="205">
        <f t="shared" si="19"/>
        <v>0</v>
      </c>
    </row>
    <row r="542" spans="2:10" ht="14.15" hidden="1" customHeight="1">
      <c r="B542" s="334">
        <v>389</v>
      </c>
      <c r="C542" s="1195"/>
      <c r="D542" s="1196"/>
      <c r="E542" s="1196"/>
      <c r="F542" s="1197"/>
      <c r="G542" s="230"/>
      <c r="H542" s="230"/>
      <c r="I542" s="381"/>
      <c r="J542" s="205">
        <f t="shared" si="19"/>
        <v>0</v>
      </c>
    </row>
    <row r="543" spans="2:10" ht="14.15" hidden="1" customHeight="1">
      <c r="B543" s="334">
        <v>390</v>
      </c>
      <c r="C543" s="1195"/>
      <c r="D543" s="1196"/>
      <c r="E543" s="1196"/>
      <c r="F543" s="1197"/>
      <c r="G543" s="230"/>
      <c r="H543" s="230"/>
      <c r="I543" s="381"/>
      <c r="J543" s="205">
        <f t="shared" si="19"/>
        <v>0</v>
      </c>
    </row>
    <row r="544" spans="2:10" ht="14.15" hidden="1" customHeight="1">
      <c r="B544" s="334">
        <v>391</v>
      </c>
      <c r="C544" s="1195"/>
      <c r="D544" s="1196"/>
      <c r="E544" s="1196"/>
      <c r="F544" s="1197"/>
      <c r="G544" s="230"/>
      <c r="H544" s="230"/>
      <c r="I544" s="381"/>
      <c r="J544" s="205">
        <f t="shared" si="19"/>
        <v>0</v>
      </c>
    </row>
    <row r="545" spans="2:10" ht="14.15" hidden="1" customHeight="1">
      <c r="B545" s="334">
        <v>392</v>
      </c>
      <c r="C545" s="1195"/>
      <c r="D545" s="1196"/>
      <c r="E545" s="1196"/>
      <c r="F545" s="1197"/>
      <c r="G545" s="230"/>
      <c r="H545" s="230"/>
      <c r="I545" s="381"/>
      <c r="J545" s="205">
        <f t="shared" si="19"/>
        <v>0</v>
      </c>
    </row>
    <row r="546" spans="2:10" ht="14.15" hidden="1" customHeight="1">
      <c r="B546" s="334">
        <v>393</v>
      </c>
      <c r="C546" s="1195"/>
      <c r="D546" s="1196"/>
      <c r="E546" s="1196"/>
      <c r="F546" s="1197"/>
      <c r="G546" s="230"/>
      <c r="H546" s="230"/>
      <c r="I546" s="381"/>
      <c r="J546" s="205">
        <f t="shared" si="19"/>
        <v>0</v>
      </c>
    </row>
    <row r="547" spans="2:10" ht="14.15" hidden="1" customHeight="1">
      <c r="B547" s="334">
        <v>394</v>
      </c>
      <c r="C547" s="1195"/>
      <c r="D547" s="1196"/>
      <c r="E547" s="1196"/>
      <c r="F547" s="1197"/>
      <c r="G547" s="230"/>
      <c r="H547" s="230"/>
      <c r="I547" s="381"/>
      <c r="J547" s="205">
        <f t="shared" si="19"/>
        <v>0</v>
      </c>
    </row>
    <row r="548" spans="2:10" ht="14.15" hidden="1" customHeight="1">
      <c r="B548" s="334">
        <v>395</v>
      </c>
      <c r="C548" s="1195"/>
      <c r="D548" s="1196"/>
      <c r="E548" s="1196"/>
      <c r="F548" s="1197"/>
      <c r="G548" s="230"/>
      <c r="H548" s="230"/>
      <c r="I548" s="381"/>
      <c r="J548" s="205">
        <f t="shared" si="19"/>
        <v>0</v>
      </c>
    </row>
    <row r="549" spans="2:10" ht="14.15" hidden="1" customHeight="1">
      <c r="B549" s="334">
        <v>396</v>
      </c>
      <c r="C549" s="1195"/>
      <c r="D549" s="1196"/>
      <c r="E549" s="1196"/>
      <c r="F549" s="1197"/>
      <c r="G549" s="230"/>
      <c r="H549" s="230"/>
      <c r="I549" s="381"/>
      <c r="J549" s="205">
        <f t="shared" si="19"/>
        <v>0</v>
      </c>
    </row>
    <row r="550" spans="2:10" ht="14.15" hidden="1" customHeight="1">
      <c r="B550" s="334">
        <v>397</v>
      </c>
      <c r="C550" s="1195"/>
      <c r="D550" s="1196"/>
      <c r="E550" s="1196"/>
      <c r="F550" s="1197"/>
      <c r="G550" s="230"/>
      <c r="H550" s="230"/>
      <c r="I550" s="381"/>
      <c r="J550" s="205">
        <f t="shared" si="19"/>
        <v>0</v>
      </c>
    </row>
    <row r="551" spans="2:10" ht="14.15" hidden="1" customHeight="1">
      <c r="B551" s="334">
        <v>398</v>
      </c>
      <c r="C551" s="1195"/>
      <c r="D551" s="1196"/>
      <c r="E551" s="1196"/>
      <c r="F551" s="1197"/>
      <c r="G551" s="230"/>
      <c r="H551" s="230"/>
      <c r="I551" s="381"/>
      <c r="J551" s="205">
        <f t="shared" si="19"/>
        <v>0</v>
      </c>
    </row>
    <row r="552" spans="2:10" ht="14.15" hidden="1" customHeight="1">
      <c r="B552" s="334">
        <v>399</v>
      </c>
      <c r="C552" s="1195"/>
      <c r="D552" s="1196"/>
      <c r="E552" s="1196"/>
      <c r="F552" s="1197"/>
      <c r="G552" s="230"/>
      <c r="H552" s="230"/>
      <c r="I552" s="381"/>
      <c r="J552" s="205">
        <f t="shared" si="19"/>
        <v>0</v>
      </c>
    </row>
    <row r="553" spans="2:10" ht="14.15" hidden="1" customHeight="1">
      <c r="B553" s="334">
        <v>400</v>
      </c>
      <c r="C553" s="1195"/>
      <c r="D553" s="1196"/>
      <c r="E553" s="1196"/>
      <c r="F553" s="1197"/>
      <c r="G553" s="230"/>
      <c r="H553" s="230"/>
      <c r="I553" s="381"/>
      <c r="J553" s="205">
        <f t="shared" si="19"/>
        <v>0</v>
      </c>
    </row>
    <row r="554" spans="2:10" ht="14.15" hidden="1" customHeight="1">
      <c r="B554" s="334">
        <v>401</v>
      </c>
      <c r="C554" s="1195"/>
      <c r="D554" s="1196"/>
      <c r="E554" s="1196"/>
      <c r="F554" s="1197"/>
      <c r="G554" s="230"/>
      <c r="H554" s="230"/>
      <c r="I554" s="381"/>
      <c r="J554" s="205">
        <f>IFERROR($G554*I554,0)</f>
        <v>0</v>
      </c>
    </row>
    <row r="555" spans="2:10" ht="14.15" hidden="1" customHeight="1">
      <c r="B555" s="334">
        <v>402</v>
      </c>
      <c r="C555" s="1195"/>
      <c r="D555" s="1196"/>
      <c r="E555" s="1196"/>
      <c r="F555" s="1197"/>
      <c r="G555" s="230"/>
      <c r="H555" s="230"/>
      <c r="I555" s="381"/>
      <c r="J555" s="205">
        <f t="shared" ref="J555:J603" si="20">IFERROR($G555*I555,0)</f>
        <v>0</v>
      </c>
    </row>
    <row r="556" spans="2:10" ht="14.15" hidden="1" customHeight="1">
      <c r="B556" s="334">
        <v>403</v>
      </c>
      <c r="C556" s="1195"/>
      <c r="D556" s="1196"/>
      <c r="E556" s="1196"/>
      <c r="F556" s="1197"/>
      <c r="G556" s="230"/>
      <c r="H556" s="230"/>
      <c r="I556" s="381"/>
      <c r="J556" s="205">
        <f t="shared" si="20"/>
        <v>0</v>
      </c>
    </row>
    <row r="557" spans="2:10" ht="14.15" hidden="1" customHeight="1">
      <c r="B557" s="334">
        <v>404</v>
      </c>
      <c r="C557" s="1195"/>
      <c r="D557" s="1196"/>
      <c r="E557" s="1196"/>
      <c r="F557" s="1197"/>
      <c r="G557" s="230"/>
      <c r="H557" s="230"/>
      <c r="I557" s="381"/>
      <c r="J557" s="205">
        <f t="shared" si="20"/>
        <v>0</v>
      </c>
    </row>
    <row r="558" spans="2:10" ht="14.15" hidden="1" customHeight="1">
      <c r="B558" s="334">
        <v>405</v>
      </c>
      <c r="C558" s="1195"/>
      <c r="D558" s="1196"/>
      <c r="E558" s="1196"/>
      <c r="F558" s="1197"/>
      <c r="G558" s="230"/>
      <c r="H558" s="230"/>
      <c r="I558" s="381"/>
      <c r="J558" s="205">
        <f t="shared" si="20"/>
        <v>0</v>
      </c>
    </row>
    <row r="559" spans="2:10" ht="14.15" hidden="1" customHeight="1">
      <c r="B559" s="334">
        <v>406</v>
      </c>
      <c r="C559" s="1195"/>
      <c r="D559" s="1196"/>
      <c r="E559" s="1196"/>
      <c r="F559" s="1197"/>
      <c r="G559" s="230"/>
      <c r="H559" s="230"/>
      <c r="I559" s="381"/>
      <c r="J559" s="205">
        <f t="shared" si="20"/>
        <v>0</v>
      </c>
    </row>
    <row r="560" spans="2:10" ht="14.15" hidden="1" customHeight="1">
      <c r="B560" s="334">
        <v>407</v>
      </c>
      <c r="C560" s="1195"/>
      <c r="D560" s="1196"/>
      <c r="E560" s="1196"/>
      <c r="F560" s="1197"/>
      <c r="G560" s="230"/>
      <c r="H560" s="230"/>
      <c r="I560" s="381"/>
      <c r="J560" s="205">
        <f t="shared" si="20"/>
        <v>0</v>
      </c>
    </row>
    <row r="561" spans="2:10" ht="14.15" hidden="1" customHeight="1">
      <c r="B561" s="334">
        <v>408</v>
      </c>
      <c r="C561" s="1195"/>
      <c r="D561" s="1196"/>
      <c r="E561" s="1196"/>
      <c r="F561" s="1197"/>
      <c r="G561" s="230"/>
      <c r="H561" s="230"/>
      <c r="I561" s="381"/>
      <c r="J561" s="205">
        <f t="shared" si="20"/>
        <v>0</v>
      </c>
    </row>
    <row r="562" spans="2:10" ht="14.15" hidden="1" customHeight="1">
      <c r="B562" s="334">
        <v>409</v>
      </c>
      <c r="C562" s="1195"/>
      <c r="D562" s="1196"/>
      <c r="E562" s="1196"/>
      <c r="F562" s="1197"/>
      <c r="G562" s="230"/>
      <c r="H562" s="230"/>
      <c r="I562" s="381"/>
      <c r="J562" s="205">
        <f t="shared" si="20"/>
        <v>0</v>
      </c>
    </row>
    <row r="563" spans="2:10" ht="14.15" hidden="1" customHeight="1">
      <c r="B563" s="334">
        <v>410</v>
      </c>
      <c r="C563" s="1195"/>
      <c r="D563" s="1196"/>
      <c r="E563" s="1196"/>
      <c r="F563" s="1197"/>
      <c r="G563" s="230"/>
      <c r="H563" s="230"/>
      <c r="I563" s="381"/>
      <c r="J563" s="205">
        <f t="shared" si="20"/>
        <v>0</v>
      </c>
    </row>
    <row r="564" spans="2:10" ht="14.15" hidden="1" customHeight="1">
      <c r="B564" s="334">
        <v>411</v>
      </c>
      <c r="C564" s="1195"/>
      <c r="D564" s="1196"/>
      <c r="E564" s="1196"/>
      <c r="F564" s="1197"/>
      <c r="G564" s="230"/>
      <c r="H564" s="230"/>
      <c r="I564" s="381"/>
      <c r="J564" s="205">
        <f t="shared" si="20"/>
        <v>0</v>
      </c>
    </row>
    <row r="565" spans="2:10" ht="14.15" hidden="1" customHeight="1">
      <c r="B565" s="334">
        <v>412</v>
      </c>
      <c r="C565" s="1195"/>
      <c r="D565" s="1196"/>
      <c r="E565" s="1196"/>
      <c r="F565" s="1197"/>
      <c r="G565" s="230"/>
      <c r="H565" s="230"/>
      <c r="I565" s="381"/>
      <c r="J565" s="205">
        <f t="shared" si="20"/>
        <v>0</v>
      </c>
    </row>
    <row r="566" spans="2:10" ht="14.15" hidden="1" customHeight="1">
      <c r="B566" s="334">
        <v>413</v>
      </c>
      <c r="C566" s="1195"/>
      <c r="D566" s="1196"/>
      <c r="E566" s="1196"/>
      <c r="F566" s="1197"/>
      <c r="G566" s="230"/>
      <c r="H566" s="230"/>
      <c r="I566" s="381"/>
      <c r="J566" s="205">
        <f t="shared" si="20"/>
        <v>0</v>
      </c>
    </row>
    <row r="567" spans="2:10" ht="14.15" hidden="1" customHeight="1">
      <c r="B567" s="334">
        <v>414</v>
      </c>
      <c r="C567" s="1195"/>
      <c r="D567" s="1196"/>
      <c r="E567" s="1196"/>
      <c r="F567" s="1197"/>
      <c r="G567" s="230"/>
      <c r="H567" s="230"/>
      <c r="I567" s="381"/>
      <c r="J567" s="205">
        <f t="shared" si="20"/>
        <v>0</v>
      </c>
    </row>
    <row r="568" spans="2:10" ht="14.15" hidden="1" customHeight="1">
      <c r="B568" s="334">
        <v>415</v>
      </c>
      <c r="C568" s="1195"/>
      <c r="D568" s="1196"/>
      <c r="E568" s="1196"/>
      <c r="F568" s="1197"/>
      <c r="G568" s="230"/>
      <c r="H568" s="230"/>
      <c r="I568" s="381"/>
      <c r="J568" s="205">
        <f t="shared" si="20"/>
        <v>0</v>
      </c>
    </row>
    <row r="569" spans="2:10" ht="14.15" hidden="1" customHeight="1">
      <c r="B569" s="334">
        <v>416</v>
      </c>
      <c r="C569" s="1195"/>
      <c r="D569" s="1196"/>
      <c r="E569" s="1196"/>
      <c r="F569" s="1197"/>
      <c r="G569" s="230"/>
      <c r="H569" s="230"/>
      <c r="I569" s="381"/>
      <c r="J569" s="205">
        <f t="shared" si="20"/>
        <v>0</v>
      </c>
    </row>
    <row r="570" spans="2:10" ht="14.15" hidden="1" customHeight="1">
      <c r="B570" s="334">
        <v>417</v>
      </c>
      <c r="C570" s="1195"/>
      <c r="D570" s="1196"/>
      <c r="E570" s="1196"/>
      <c r="F570" s="1197"/>
      <c r="G570" s="230"/>
      <c r="H570" s="230"/>
      <c r="I570" s="381"/>
      <c r="J570" s="205">
        <f t="shared" si="20"/>
        <v>0</v>
      </c>
    </row>
    <row r="571" spans="2:10" ht="14.15" hidden="1" customHeight="1">
      <c r="B571" s="334">
        <v>418</v>
      </c>
      <c r="C571" s="1195"/>
      <c r="D571" s="1196"/>
      <c r="E571" s="1196"/>
      <c r="F571" s="1197"/>
      <c r="G571" s="230"/>
      <c r="H571" s="230"/>
      <c r="I571" s="381"/>
      <c r="J571" s="205">
        <f t="shared" si="20"/>
        <v>0</v>
      </c>
    </row>
    <row r="572" spans="2:10" ht="14.15" hidden="1" customHeight="1">
      <c r="B572" s="334">
        <v>419</v>
      </c>
      <c r="C572" s="1195"/>
      <c r="D572" s="1196"/>
      <c r="E572" s="1196"/>
      <c r="F572" s="1197"/>
      <c r="G572" s="230"/>
      <c r="H572" s="230"/>
      <c r="I572" s="381"/>
      <c r="J572" s="205">
        <f t="shared" si="20"/>
        <v>0</v>
      </c>
    </row>
    <row r="573" spans="2:10" ht="14.15" hidden="1" customHeight="1">
      <c r="B573" s="334">
        <v>420</v>
      </c>
      <c r="C573" s="1195"/>
      <c r="D573" s="1196"/>
      <c r="E573" s="1196"/>
      <c r="F573" s="1197"/>
      <c r="G573" s="230"/>
      <c r="H573" s="230"/>
      <c r="I573" s="381"/>
      <c r="J573" s="205">
        <f t="shared" si="20"/>
        <v>0</v>
      </c>
    </row>
    <row r="574" spans="2:10" ht="14.15" hidden="1" customHeight="1">
      <c r="B574" s="334">
        <v>421</v>
      </c>
      <c r="C574" s="1195"/>
      <c r="D574" s="1196"/>
      <c r="E574" s="1196"/>
      <c r="F574" s="1197"/>
      <c r="G574" s="230"/>
      <c r="H574" s="230"/>
      <c r="I574" s="381"/>
      <c r="J574" s="205">
        <f t="shared" si="20"/>
        <v>0</v>
      </c>
    </row>
    <row r="575" spans="2:10" ht="14.15" hidden="1" customHeight="1">
      <c r="B575" s="334">
        <v>422</v>
      </c>
      <c r="C575" s="1195"/>
      <c r="D575" s="1196"/>
      <c r="E575" s="1196"/>
      <c r="F575" s="1197"/>
      <c r="G575" s="230"/>
      <c r="H575" s="230"/>
      <c r="I575" s="381"/>
      <c r="J575" s="205">
        <f t="shared" si="20"/>
        <v>0</v>
      </c>
    </row>
    <row r="576" spans="2:10" ht="14.15" hidden="1" customHeight="1">
      <c r="B576" s="334">
        <v>423</v>
      </c>
      <c r="C576" s="1195"/>
      <c r="D576" s="1196"/>
      <c r="E576" s="1196"/>
      <c r="F576" s="1197"/>
      <c r="G576" s="230"/>
      <c r="H576" s="230"/>
      <c r="I576" s="381"/>
      <c r="J576" s="205">
        <f t="shared" si="20"/>
        <v>0</v>
      </c>
    </row>
    <row r="577" spans="2:10" ht="14.15" hidden="1" customHeight="1">
      <c r="B577" s="334">
        <v>424</v>
      </c>
      <c r="C577" s="1195"/>
      <c r="D577" s="1196"/>
      <c r="E577" s="1196"/>
      <c r="F577" s="1197"/>
      <c r="G577" s="230"/>
      <c r="H577" s="230"/>
      <c r="I577" s="381"/>
      <c r="J577" s="205">
        <f t="shared" si="20"/>
        <v>0</v>
      </c>
    </row>
    <row r="578" spans="2:10" ht="14.15" hidden="1" customHeight="1">
      <c r="B578" s="334">
        <v>425</v>
      </c>
      <c r="C578" s="1195"/>
      <c r="D578" s="1196"/>
      <c r="E578" s="1196"/>
      <c r="F578" s="1197"/>
      <c r="G578" s="230"/>
      <c r="H578" s="230"/>
      <c r="I578" s="381"/>
      <c r="J578" s="205">
        <f t="shared" si="20"/>
        <v>0</v>
      </c>
    </row>
    <row r="579" spans="2:10" ht="14.15" hidden="1" customHeight="1">
      <c r="B579" s="334">
        <v>426</v>
      </c>
      <c r="C579" s="1195"/>
      <c r="D579" s="1196"/>
      <c r="E579" s="1196"/>
      <c r="F579" s="1197"/>
      <c r="G579" s="230"/>
      <c r="H579" s="230"/>
      <c r="I579" s="381"/>
      <c r="J579" s="205">
        <f t="shared" si="20"/>
        <v>0</v>
      </c>
    </row>
    <row r="580" spans="2:10" ht="14.15" hidden="1" customHeight="1">
      <c r="B580" s="334">
        <v>427</v>
      </c>
      <c r="C580" s="1195"/>
      <c r="D580" s="1196"/>
      <c r="E580" s="1196"/>
      <c r="F580" s="1197"/>
      <c r="G580" s="230"/>
      <c r="H580" s="230"/>
      <c r="I580" s="381"/>
      <c r="J580" s="205">
        <f t="shared" si="20"/>
        <v>0</v>
      </c>
    </row>
    <row r="581" spans="2:10" ht="14.15" hidden="1" customHeight="1">
      <c r="B581" s="334">
        <v>428</v>
      </c>
      <c r="C581" s="1195"/>
      <c r="D581" s="1196"/>
      <c r="E581" s="1196"/>
      <c r="F581" s="1197"/>
      <c r="G581" s="230"/>
      <c r="H581" s="230"/>
      <c r="I581" s="381"/>
      <c r="J581" s="205">
        <f t="shared" si="20"/>
        <v>0</v>
      </c>
    </row>
    <row r="582" spans="2:10" ht="14.15" hidden="1" customHeight="1">
      <c r="B582" s="334">
        <v>429</v>
      </c>
      <c r="C582" s="1195"/>
      <c r="D582" s="1196"/>
      <c r="E582" s="1196"/>
      <c r="F582" s="1197"/>
      <c r="G582" s="230"/>
      <c r="H582" s="230"/>
      <c r="I582" s="381"/>
      <c r="J582" s="205">
        <f t="shared" si="20"/>
        <v>0</v>
      </c>
    </row>
    <row r="583" spans="2:10" ht="14.15" hidden="1" customHeight="1">
      <c r="B583" s="334">
        <v>430</v>
      </c>
      <c r="C583" s="1195"/>
      <c r="D583" s="1196"/>
      <c r="E583" s="1196"/>
      <c r="F583" s="1197"/>
      <c r="G583" s="230"/>
      <c r="H583" s="230"/>
      <c r="I583" s="381"/>
      <c r="J583" s="205">
        <f t="shared" si="20"/>
        <v>0</v>
      </c>
    </row>
    <row r="584" spans="2:10" ht="14.15" hidden="1" customHeight="1">
      <c r="B584" s="334">
        <v>431</v>
      </c>
      <c r="C584" s="1195"/>
      <c r="D584" s="1196"/>
      <c r="E584" s="1196"/>
      <c r="F584" s="1197"/>
      <c r="G584" s="230"/>
      <c r="H584" s="230"/>
      <c r="I584" s="381"/>
      <c r="J584" s="205">
        <f t="shared" si="20"/>
        <v>0</v>
      </c>
    </row>
    <row r="585" spans="2:10" ht="14.15" hidden="1" customHeight="1">
      <c r="B585" s="334">
        <v>432</v>
      </c>
      <c r="C585" s="1195"/>
      <c r="D585" s="1196"/>
      <c r="E585" s="1196"/>
      <c r="F585" s="1197"/>
      <c r="G585" s="230"/>
      <c r="H585" s="230"/>
      <c r="I585" s="381"/>
      <c r="J585" s="205">
        <f t="shared" si="20"/>
        <v>0</v>
      </c>
    </row>
    <row r="586" spans="2:10" ht="14.15" hidden="1" customHeight="1">
      <c r="B586" s="334">
        <v>433</v>
      </c>
      <c r="C586" s="1195"/>
      <c r="D586" s="1196"/>
      <c r="E586" s="1196"/>
      <c r="F586" s="1197"/>
      <c r="G586" s="230"/>
      <c r="H586" s="230"/>
      <c r="I586" s="381"/>
      <c r="J586" s="205">
        <f t="shared" si="20"/>
        <v>0</v>
      </c>
    </row>
    <row r="587" spans="2:10" ht="14.15" hidden="1" customHeight="1">
      <c r="B587" s="334">
        <v>434</v>
      </c>
      <c r="C587" s="1195"/>
      <c r="D587" s="1196"/>
      <c r="E587" s="1196"/>
      <c r="F587" s="1197"/>
      <c r="G587" s="230"/>
      <c r="H587" s="230"/>
      <c r="I587" s="381"/>
      <c r="J587" s="205">
        <f t="shared" si="20"/>
        <v>0</v>
      </c>
    </row>
    <row r="588" spans="2:10" ht="14.15" hidden="1" customHeight="1">
      <c r="B588" s="334">
        <v>435</v>
      </c>
      <c r="C588" s="1195"/>
      <c r="D588" s="1196"/>
      <c r="E588" s="1196"/>
      <c r="F588" s="1197"/>
      <c r="G588" s="230"/>
      <c r="H588" s="230"/>
      <c r="I588" s="381"/>
      <c r="J588" s="205">
        <f t="shared" si="20"/>
        <v>0</v>
      </c>
    </row>
    <row r="589" spans="2:10" ht="14.15" hidden="1" customHeight="1">
      <c r="B589" s="334">
        <v>436</v>
      </c>
      <c r="C589" s="1195"/>
      <c r="D589" s="1196"/>
      <c r="E589" s="1196"/>
      <c r="F589" s="1197"/>
      <c r="G589" s="230"/>
      <c r="H589" s="230"/>
      <c r="I589" s="381"/>
      <c r="J589" s="205">
        <f t="shared" si="20"/>
        <v>0</v>
      </c>
    </row>
    <row r="590" spans="2:10" ht="14.15" hidden="1" customHeight="1">
      <c r="B590" s="334">
        <v>437</v>
      </c>
      <c r="C590" s="1195"/>
      <c r="D590" s="1196"/>
      <c r="E590" s="1196"/>
      <c r="F590" s="1197"/>
      <c r="G590" s="230"/>
      <c r="H590" s="230"/>
      <c r="I590" s="381"/>
      <c r="J590" s="205">
        <f t="shared" si="20"/>
        <v>0</v>
      </c>
    </row>
    <row r="591" spans="2:10" ht="14.15" hidden="1" customHeight="1">
      <c r="B591" s="334">
        <v>438</v>
      </c>
      <c r="C591" s="1195"/>
      <c r="D591" s="1196"/>
      <c r="E591" s="1196"/>
      <c r="F591" s="1197"/>
      <c r="G591" s="230"/>
      <c r="H591" s="230"/>
      <c r="I591" s="381"/>
      <c r="J591" s="205">
        <f t="shared" si="20"/>
        <v>0</v>
      </c>
    </row>
    <row r="592" spans="2:10" ht="14.15" hidden="1" customHeight="1">
      <c r="B592" s="334">
        <v>439</v>
      </c>
      <c r="C592" s="1195"/>
      <c r="D592" s="1196"/>
      <c r="E592" s="1196"/>
      <c r="F592" s="1197"/>
      <c r="G592" s="230"/>
      <c r="H592" s="230"/>
      <c r="I592" s="381"/>
      <c r="J592" s="205">
        <f t="shared" si="20"/>
        <v>0</v>
      </c>
    </row>
    <row r="593" spans="2:10" ht="14.15" hidden="1" customHeight="1">
      <c r="B593" s="334">
        <v>440</v>
      </c>
      <c r="C593" s="1195"/>
      <c r="D593" s="1196"/>
      <c r="E593" s="1196"/>
      <c r="F593" s="1197"/>
      <c r="G593" s="230"/>
      <c r="H593" s="230"/>
      <c r="I593" s="381"/>
      <c r="J593" s="205">
        <f t="shared" si="20"/>
        <v>0</v>
      </c>
    </row>
    <row r="594" spans="2:10" ht="14.15" hidden="1" customHeight="1">
      <c r="B594" s="334">
        <v>441</v>
      </c>
      <c r="C594" s="1195"/>
      <c r="D594" s="1196"/>
      <c r="E594" s="1196"/>
      <c r="F594" s="1197"/>
      <c r="G594" s="230"/>
      <c r="H594" s="230"/>
      <c r="I594" s="381"/>
      <c r="J594" s="205">
        <f t="shared" si="20"/>
        <v>0</v>
      </c>
    </row>
    <row r="595" spans="2:10" ht="14.15" hidden="1" customHeight="1">
      <c r="B595" s="334">
        <v>442</v>
      </c>
      <c r="C595" s="1195"/>
      <c r="D595" s="1196"/>
      <c r="E595" s="1196"/>
      <c r="F595" s="1197"/>
      <c r="G595" s="230"/>
      <c r="H595" s="230"/>
      <c r="I595" s="381"/>
      <c r="J595" s="205">
        <f t="shared" si="20"/>
        <v>0</v>
      </c>
    </row>
    <row r="596" spans="2:10" ht="14.15" hidden="1" customHeight="1">
      <c r="B596" s="334">
        <v>443</v>
      </c>
      <c r="C596" s="1195"/>
      <c r="D596" s="1196"/>
      <c r="E596" s="1196"/>
      <c r="F596" s="1197"/>
      <c r="G596" s="230"/>
      <c r="H596" s="230"/>
      <c r="I596" s="381"/>
      <c r="J596" s="205">
        <f t="shared" si="20"/>
        <v>0</v>
      </c>
    </row>
    <row r="597" spans="2:10" ht="14.15" hidden="1" customHeight="1">
      <c r="B597" s="334">
        <v>444</v>
      </c>
      <c r="C597" s="1195"/>
      <c r="D597" s="1196"/>
      <c r="E597" s="1196"/>
      <c r="F597" s="1197"/>
      <c r="G597" s="230"/>
      <c r="H597" s="230"/>
      <c r="I597" s="381"/>
      <c r="J597" s="205">
        <f t="shared" si="20"/>
        <v>0</v>
      </c>
    </row>
    <row r="598" spans="2:10" ht="14.15" hidden="1" customHeight="1">
      <c r="B598" s="334">
        <v>445</v>
      </c>
      <c r="C598" s="1195"/>
      <c r="D598" s="1196"/>
      <c r="E598" s="1196"/>
      <c r="F598" s="1197"/>
      <c r="G598" s="230"/>
      <c r="H598" s="230"/>
      <c r="I598" s="381"/>
      <c r="J598" s="205">
        <f t="shared" si="20"/>
        <v>0</v>
      </c>
    </row>
    <row r="599" spans="2:10" ht="14.15" hidden="1" customHeight="1">
      <c r="B599" s="334">
        <v>446</v>
      </c>
      <c r="C599" s="1195"/>
      <c r="D599" s="1196"/>
      <c r="E599" s="1196"/>
      <c r="F599" s="1197"/>
      <c r="G599" s="230"/>
      <c r="H599" s="230"/>
      <c r="I599" s="381"/>
      <c r="J599" s="205">
        <f t="shared" si="20"/>
        <v>0</v>
      </c>
    </row>
    <row r="600" spans="2:10" ht="14.15" hidden="1" customHeight="1">
      <c r="B600" s="334">
        <v>447</v>
      </c>
      <c r="C600" s="1195"/>
      <c r="D600" s="1196"/>
      <c r="E600" s="1196"/>
      <c r="F600" s="1197"/>
      <c r="G600" s="230"/>
      <c r="H600" s="230"/>
      <c r="I600" s="381"/>
      <c r="J600" s="205">
        <f t="shared" si="20"/>
        <v>0</v>
      </c>
    </row>
    <row r="601" spans="2:10" ht="14.15" hidden="1" customHeight="1">
      <c r="B601" s="334">
        <v>448</v>
      </c>
      <c r="C601" s="1195"/>
      <c r="D601" s="1196"/>
      <c r="E601" s="1196"/>
      <c r="F601" s="1197"/>
      <c r="G601" s="230"/>
      <c r="H601" s="230"/>
      <c r="I601" s="381"/>
      <c r="J601" s="205">
        <f t="shared" si="20"/>
        <v>0</v>
      </c>
    </row>
    <row r="602" spans="2:10" ht="14.15" hidden="1" customHeight="1">
      <c r="B602" s="334">
        <v>449</v>
      </c>
      <c r="C602" s="1195"/>
      <c r="D602" s="1196"/>
      <c r="E602" s="1196"/>
      <c r="F602" s="1197"/>
      <c r="G602" s="230"/>
      <c r="H602" s="230"/>
      <c r="I602" s="381"/>
      <c r="J602" s="205">
        <f t="shared" si="20"/>
        <v>0</v>
      </c>
    </row>
    <row r="603" spans="2:10" ht="14.15" hidden="1" customHeight="1">
      <c r="B603" s="334">
        <v>450</v>
      </c>
      <c r="C603" s="1195"/>
      <c r="D603" s="1196"/>
      <c r="E603" s="1196"/>
      <c r="F603" s="1197"/>
      <c r="G603" s="230"/>
      <c r="H603" s="230"/>
      <c r="I603" s="381"/>
      <c r="J603" s="205">
        <f t="shared" si="20"/>
        <v>0</v>
      </c>
    </row>
    <row r="604" spans="2:10" ht="14.15" hidden="1" customHeight="1">
      <c r="B604" s="334">
        <v>451</v>
      </c>
      <c r="C604" s="1195"/>
      <c r="D604" s="1196"/>
      <c r="E604" s="1196"/>
      <c r="F604" s="1197"/>
      <c r="G604" s="230"/>
      <c r="H604" s="230"/>
      <c r="I604" s="381"/>
      <c r="J604" s="205">
        <f>IFERROR($G604*I604,0)</f>
        <v>0</v>
      </c>
    </row>
    <row r="605" spans="2:10" ht="14.15" hidden="1" customHeight="1">
      <c r="B605" s="334">
        <v>452</v>
      </c>
      <c r="C605" s="1195"/>
      <c r="D605" s="1196"/>
      <c r="E605" s="1196"/>
      <c r="F605" s="1197"/>
      <c r="G605" s="230"/>
      <c r="H605" s="230"/>
      <c r="I605" s="381"/>
      <c r="J605" s="205">
        <f t="shared" ref="J605:J653" si="21">IFERROR($G605*I605,0)</f>
        <v>0</v>
      </c>
    </row>
    <row r="606" spans="2:10" ht="14.15" hidden="1" customHeight="1">
      <c r="B606" s="334">
        <v>453</v>
      </c>
      <c r="C606" s="1195"/>
      <c r="D606" s="1196"/>
      <c r="E606" s="1196"/>
      <c r="F606" s="1197"/>
      <c r="G606" s="230"/>
      <c r="H606" s="230"/>
      <c r="I606" s="381"/>
      <c r="J606" s="205">
        <f t="shared" si="21"/>
        <v>0</v>
      </c>
    </row>
    <row r="607" spans="2:10" ht="14.15" hidden="1" customHeight="1">
      <c r="B607" s="334">
        <v>454</v>
      </c>
      <c r="C607" s="1195"/>
      <c r="D607" s="1196"/>
      <c r="E607" s="1196"/>
      <c r="F607" s="1197"/>
      <c r="G607" s="230"/>
      <c r="H607" s="230"/>
      <c r="I607" s="381"/>
      <c r="J607" s="205">
        <f t="shared" si="21"/>
        <v>0</v>
      </c>
    </row>
    <row r="608" spans="2:10" ht="14.15" hidden="1" customHeight="1">
      <c r="B608" s="334">
        <v>455</v>
      </c>
      <c r="C608" s="1195"/>
      <c r="D608" s="1196"/>
      <c r="E608" s="1196"/>
      <c r="F608" s="1197"/>
      <c r="G608" s="230"/>
      <c r="H608" s="230"/>
      <c r="I608" s="381"/>
      <c r="J608" s="205">
        <f t="shared" si="21"/>
        <v>0</v>
      </c>
    </row>
    <row r="609" spans="2:10" ht="14.15" hidden="1" customHeight="1">
      <c r="B609" s="334">
        <v>456</v>
      </c>
      <c r="C609" s="1195"/>
      <c r="D609" s="1196"/>
      <c r="E609" s="1196"/>
      <c r="F609" s="1197"/>
      <c r="G609" s="230"/>
      <c r="H609" s="230"/>
      <c r="I609" s="381"/>
      <c r="J609" s="205">
        <f t="shared" si="21"/>
        <v>0</v>
      </c>
    </row>
    <row r="610" spans="2:10" ht="14.15" hidden="1" customHeight="1">
      <c r="B610" s="334">
        <v>457</v>
      </c>
      <c r="C610" s="1195"/>
      <c r="D610" s="1196"/>
      <c r="E610" s="1196"/>
      <c r="F610" s="1197"/>
      <c r="G610" s="230"/>
      <c r="H610" s="230"/>
      <c r="I610" s="381"/>
      <c r="J610" s="205">
        <f t="shared" si="21"/>
        <v>0</v>
      </c>
    </row>
    <row r="611" spans="2:10" ht="14.15" hidden="1" customHeight="1">
      <c r="B611" s="334">
        <v>458</v>
      </c>
      <c r="C611" s="1195"/>
      <c r="D611" s="1196"/>
      <c r="E611" s="1196"/>
      <c r="F611" s="1197"/>
      <c r="G611" s="230"/>
      <c r="H611" s="230"/>
      <c r="I611" s="381"/>
      <c r="J611" s="205">
        <f t="shared" si="21"/>
        <v>0</v>
      </c>
    </row>
    <row r="612" spans="2:10" ht="14.15" hidden="1" customHeight="1">
      <c r="B612" s="334">
        <v>459</v>
      </c>
      <c r="C612" s="1195"/>
      <c r="D612" s="1196"/>
      <c r="E612" s="1196"/>
      <c r="F612" s="1197"/>
      <c r="G612" s="230"/>
      <c r="H612" s="230"/>
      <c r="I612" s="381"/>
      <c r="J612" s="205">
        <f t="shared" si="21"/>
        <v>0</v>
      </c>
    </row>
    <row r="613" spans="2:10" ht="14.15" hidden="1" customHeight="1">
      <c r="B613" s="334">
        <v>460</v>
      </c>
      <c r="C613" s="1195"/>
      <c r="D613" s="1196"/>
      <c r="E613" s="1196"/>
      <c r="F613" s="1197"/>
      <c r="G613" s="230"/>
      <c r="H613" s="230"/>
      <c r="I613" s="381"/>
      <c r="J613" s="205">
        <f t="shared" si="21"/>
        <v>0</v>
      </c>
    </row>
    <row r="614" spans="2:10" ht="14.15" hidden="1" customHeight="1">
      <c r="B614" s="334">
        <v>461</v>
      </c>
      <c r="C614" s="1195"/>
      <c r="D614" s="1196"/>
      <c r="E614" s="1196"/>
      <c r="F614" s="1197"/>
      <c r="G614" s="230"/>
      <c r="H614" s="230"/>
      <c r="I614" s="381"/>
      <c r="J614" s="205">
        <f t="shared" si="21"/>
        <v>0</v>
      </c>
    </row>
    <row r="615" spans="2:10" ht="14.15" hidden="1" customHeight="1">
      <c r="B615" s="334">
        <v>462</v>
      </c>
      <c r="C615" s="1195"/>
      <c r="D615" s="1196"/>
      <c r="E615" s="1196"/>
      <c r="F615" s="1197"/>
      <c r="G615" s="230"/>
      <c r="H615" s="230"/>
      <c r="I615" s="381"/>
      <c r="J615" s="205">
        <f t="shared" si="21"/>
        <v>0</v>
      </c>
    </row>
    <row r="616" spans="2:10" ht="14.15" hidden="1" customHeight="1">
      <c r="B616" s="334">
        <v>463</v>
      </c>
      <c r="C616" s="1195"/>
      <c r="D616" s="1196"/>
      <c r="E616" s="1196"/>
      <c r="F616" s="1197"/>
      <c r="G616" s="230"/>
      <c r="H616" s="230"/>
      <c r="I616" s="381"/>
      <c r="J616" s="205">
        <f t="shared" si="21"/>
        <v>0</v>
      </c>
    </row>
    <row r="617" spans="2:10" ht="14.15" hidden="1" customHeight="1">
      <c r="B617" s="334">
        <v>464</v>
      </c>
      <c r="C617" s="1195"/>
      <c r="D617" s="1196"/>
      <c r="E617" s="1196"/>
      <c r="F617" s="1197"/>
      <c r="G617" s="230"/>
      <c r="H617" s="230"/>
      <c r="I617" s="381"/>
      <c r="J617" s="205">
        <f t="shared" si="21"/>
        <v>0</v>
      </c>
    </row>
    <row r="618" spans="2:10" ht="14.15" hidden="1" customHeight="1">
      <c r="B618" s="334">
        <v>465</v>
      </c>
      <c r="C618" s="1195"/>
      <c r="D618" s="1196"/>
      <c r="E618" s="1196"/>
      <c r="F618" s="1197"/>
      <c r="G618" s="230"/>
      <c r="H618" s="230"/>
      <c r="I618" s="381"/>
      <c r="J618" s="205">
        <f t="shared" si="21"/>
        <v>0</v>
      </c>
    </row>
    <row r="619" spans="2:10" ht="14.15" hidden="1" customHeight="1">
      <c r="B619" s="334">
        <v>466</v>
      </c>
      <c r="C619" s="1195"/>
      <c r="D619" s="1196"/>
      <c r="E619" s="1196"/>
      <c r="F619" s="1197"/>
      <c r="G619" s="230"/>
      <c r="H619" s="230"/>
      <c r="I619" s="381"/>
      <c r="J619" s="205">
        <f t="shared" si="21"/>
        <v>0</v>
      </c>
    </row>
    <row r="620" spans="2:10" ht="14.15" hidden="1" customHeight="1">
      <c r="B620" s="334">
        <v>467</v>
      </c>
      <c r="C620" s="1195"/>
      <c r="D620" s="1196"/>
      <c r="E620" s="1196"/>
      <c r="F620" s="1197"/>
      <c r="G620" s="230"/>
      <c r="H620" s="230"/>
      <c r="I620" s="381"/>
      <c r="J620" s="205">
        <f t="shared" si="21"/>
        <v>0</v>
      </c>
    </row>
    <row r="621" spans="2:10" ht="14.15" hidden="1" customHeight="1">
      <c r="B621" s="334">
        <v>468</v>
      </c>
      <c r="C621" s="1195"/>
      <c r="D621" s="1196"/>
      <c r="E621" s="1196"/>
      <c r="F621" s="1197"/>
      <c r="G621" s="230"/>
      <c r="H621" s="230"/>
      <c r="I621" s="381"/>
      <c r="J621" s="205">
        <f t="shared" si="21"/>
        <v>0</v>
      </c>
    </row>
    <row r="622" spans="2:10" ht="14.15" hidden="1" customHeight="1">
      <c r="B622" s="334">
        <v>469</v>
      </c>
      <c r="C622" s="1195"/>
      <c r="D622" s="1196"/>
      <c r="E622" s="1196"/>
      <c r="F622" s="1197"/>
      <c r="G622" s="230"/>
      <c r="H622" s="230"/>
      <c r="I622" s="381"/>
      <c r="J622" s="205">
        <f t="shared" si="21"/>
        <v>0</v>
      </c>
    </row>
    <row r="623" spans="2:10" ht="14.15" hidden="1" customHeight="1">
      <c r="B623" s="334">
        <v>470</v>
      </c>
      <c r="C623" s="1195"/>
      <c r="D623" s="1196"/>
      <c r="E623" s="1196"/>
      <c r="F623" s="1197"/>
      <c r="G623" s="230"/>
      <c r="H623" s="230"/>
      <c r="I623" s="381"/>
      <c r="J623" s="205">
        <f t="shared" si="21"/>
        <v>0</v>
      </c>
    </row>
    <row r="624" spans="2:10" ht="14.15" hidden="1" customHeight="1">
      <c r="B624" s="334">
        <v>471</v>
      </c>
      <c r="C624" s="1195"/>
      <c r="D624" s="1196"/>
      <c r="E624" s="1196"/>
      <c r="F624" s="1197"/>
      <c r="G624" s="230"/>
      <c r="H624" s="230"/>
      <c r="I624" s="381"/>
      <c r="J624" s="205">
        <f t="shared" si="21"/>
        <v>0</v>
      </c>
    </row>
    <row r="625" spans="2:10" ht="14.15" hidden="1" customHeight="1">
      <c r="B625" s="334">
        <v>472</v>
      </c>
      <c r="C625" s="1195"/>
      <c r="D625" s="1196"/>
      <c r="E625" s="1196"/>
      <c r="F625" s="1197"/>
      <c r="G625" s="230"/>
      <c r="H625" s="230"/>
      <c r="I625" s="381"/>
      <c r="J625" s="205">
        <f t="shared" si="21"/>
        <v>0</v>
      </c>
    </row>
    <row r="626" spans="2:10" ht="14.15" hidden="1" customHeight="1">
      <c r="B626" s="334">
        <v>473</v>
      </c>
      <c r="C626" s="1195"/>
      <c r="D626" s="1196"/>
      <c r="E626" s="1196"/>
      <c r="F626" s="1197"/>
      <c r="G626" s="230"/>
      <c r="H626" s="230"/>
      <c r="I626" s="381"/>
      <c r="J626" s="205">
        <f t="shared" si="21"/>
        <v>0</v>
      </c>
    </row>
    <row r="627" spans="2:10" ht="14.15" hidden="1" customHeight="1">
      <c r="B627" s="334">
        <v>474</v>
      </c>
      <c r="C627" s="1195"/>
      <c r="D627" s="1196"/>
      <c r="E627" s="1196"/>
      <c r="F627" s="1197"/>
      <c r="G627" s="230"/>
      <c r="H627" s="230"/>
      <c r="I627" s="381"/>
      <c r="J627" s="205">
        <f t="shared" si="21"/>
        <v>0</v>
      </c>
    </row>
    <row r="628" spans="2:10" ht="14.15" hidden="1" customHeight="1">
      <c r="B628" s="334">
        <v>475</v>
      </c>
      <c r="C628" s="1195"/>
      <c r="D628" s="1196"/>
      <c r="E628" s="1196"/>
      <c r="F628" s="1197"/>
      <c r="G628" s="230"/>
      <c r="H628" s="230"/>
      <c r="I628" s="381"/>
      <c r="J628" s="205">
        <f t="shared" si="21"/>
        <v>0</v>
      </c>
    </row>
    <row r="629" spans="2:10" ht="14.15" hidden="1" customHeight="1">
      <c r="B629" s="334">
        <v>476</v>
      </c>
      <c r="C629" s="1195"/>
      <c r="D629" s="1196"/>
      <c r="E629" s="1196"/>
      <c r="F629" s="1197"/>
      <c r="G629" s="230"/>
      <c r="H629" s="230"/>
      <c r="I629" s="381"/>
      <c r="J629" s="205">
        <f t="shared" si="21"/>
        <v>0</v>
      </c>
    </row>
    <row r="630" spans="2:10" ht="14.15" hidden="1" customHeight="1">
      <c r="B630" s="334">
        <v>477</v>
      </c>
      <c r="C630" s="1195"/>
      <c r="D630" s="1196"/>
      <c r="E630" s="1196"/>
      <c r="F630" s="1197"/>
      <c r="G630" s="230"/>
      <c r="H630" s="230"/>
      <c r="I630" s="381"/>
      <c r="J630" s="205">
        <f t="shared" si="21"/>
        <v>0</v>
      </c>
    </row>
    <row r="631" spans="2:10" ht="14.15" hidden="1" customHeight="1">
      <c r="B631" s="334">
        <v>478</v>
      </c>
      <c r="C631" s="1195"/>
      <c r="D631" s="1196"/>
      <c r="E631" s="1196"/>
      <c r="F631" s="1197"/>
      <c r="G631" s="230"/>
      <c r="H631" s="230"/>
      <c r="I631" s="381"/>
      <c r="J631" s="205">
        <f t="shared" si="21"/>
        <v>0</v>
      </c>
    </row>
    <row r="632" spans="2:10" ht="14.15" hidden="1" customHeight="1">
      <c r="B632" s="334">
        <v>479</v>
      </c>
      <c r="C632" s="1195"/>
      <c r="D632" s="1196"/>
      <c r="E632" s="1196"/>
      <c r="F632" s="1197"/>
      <c r="G632" s="230"/>
      <c r="H632" s="230"/>
      <c r="I632" s="381"/>
      <c r="J632" s="205">
        <f t="shared" si="21"/>
        <v>0</v>
      </c>
    </row>
    <row r="633" spans="2:10" ht="14.15" hidden="1" customHeight="1">
      <c r="B633" s="334">
        <v>480</v>
      </c>
      <c r="C633" s="1195"/>
      <c r="D633" s="1196"/>
      <c r="E633" s="1196"/>
      <c r="F633" s="1197"/>
      <c r="G633" s="230"/>
      <c r="H633" s="230"/>
      <c r="I633" s="381"/>
      <c r="J633" s="205">
        <f t="shared" si="21"/>
        <v>0</v>
      </c>
    </row>
    <row r="634" spans="2:10" ht="14.15" hidden="1" customHeight="1">
      <c r="B634" s="334">
        <v>481</v>
      </c>
      <c r="C634" s="1195"/>
      <c r="D634" s="1196"/>
      <c r="E634" s="1196"/>
      <c r="F634" s="1197"/>
      <c r="G634" s="230"/>
      <c r="H634" s="230"/>
      <c r="I634" s="381"/>
      <c r="J634" s="205">
        <f t="shared" si="21"/>
        <v>0</v>
      </c>
    </row>
    <row r="635" spans="2:10" ht="14.15" hidden="1" customHeight="1">
      <c r="B635" s="334">
        <v>482</v>
      </c>
      <c r="C635" s="1195"/>
      <c r="D635" s="1196"/>
      <c r="E635" s="1196"/>
      <c r="F635" s="1197"/>
      <c r="G635" s="230"/>
      <c r="H635" s="230"/>
      <c r="I635" s="381"/>
      <c r="J635" s="205">
        <f t="shared" si="21"/>
        <v>0</v>
      </c>
    </row>
    <row r="636" spans="2:10" ht="14.15" hidden="1" customHeight="1">
      <c r="B636" s="334">
        <v>483</v>
      </c>
      <c r="C636" s="1195"/>
      <c r="D636" s="1196"/>
      <c r="E636" s="1196"/>
      <c r="F636" s="1197"/>
      <c r="G636" s="230"/>
      <c r="H636" s="230"/>
      <c r="I636" s="381"/>
      <c r="J636" s="205">
        <f t="shared" si="21"/>
        <v>0</v>
      </c>
    </row>
    <row r="637" spans="2:10" ht="14.15" hidden="1" customHeight="1">
      <c r="B637" s="334">
        <v>484</v>
      </c>
      <c r="C637" s="1195"/>
      <c r="D637" s="1196"/>
      <c r="E637" s="1196"/>
      <c r="F637" s="1197"/>
      <c r="G637" s="230"/>
      <c r="H637" s="230"/>
      <c r="I637" s="381"/>
      <c r="J637" s="205">
        <f t="shared" si="21"/>
        <v>0</v>
      </c>
    </row>
    <row r="638" spans="2:10" ht="14.15" hidden="1" customHeight="1">
      <c r="B638" s="334">
        <v>485</v>
      </c>
      <c r="C638" s="1195"/>
      <c r="D638" s="1196"/>
      <c r="E638" s="1196"/>
      <c r="F638" s="1197"/>
      <c r="G638" s="230"/>
      <c r="H638" s="230"/>
      <c r="I638" s="381"/>
      <c r="J638" s="205">
        <f t="shared" si="21"/>
        <v>0</v>
      </c>
    </row>
    <row r="639" spans="2:10" ht="14.15" hidden="1" customHeight="1">
      <c r="B639" s="334">
        <v>486</v>
      </c>
      <c r="C639" s="1195"/>
      <c r="D639" s="1196"/>
      <c r="E639" s="1196"/>
      <c r="F639" s="1197"/>
      <c r="G639" s="230"/>
      <c r="H639" s="230"/>
      <c r="I639" s="381"/>
      <c r="J639" s="205">
        <f t="shared" si="21"/>
        <v>0</v>
      </c>
    </row>
    <row r="640" spans="2:10" ht="14.15" hidden="1" customHeight="1">
      <c r="B640" s="334">
        <v>487</v>
      </c>
      <c r="C640" s="1195"/>
      <c r="D640" s="1196"/>
      <c r="E640" s="1196"/>
      <c r="F640" s="1197"/>
      <c r="G640" s="230"/>
      <c r="H640" s="230"/>
      <c r="I640" s="381"/>
      <c r="J640" s="205">
        <f t="shared" si="21"/>
        <v>0</v>
      </c>
    </row>
    <row r="641" spans="2:10" ht="14.15" hidden="1" customHeight="1">
      <c r="B641" s="334">
        <v>488</v>
      </c>
      <c r="C641" s="1195"/>
      <c r="D641" s="1196"/>
      <c r="E641" s="1196"/>
      <c r="F641" s="1197"/>
      <c r="G641" s="230"/>
      <c r="H641" s="230"/>
      <c r="I641" s="381"/>
      <c r="J641" s="205">
        <f t="shared" si="21"/>
        <v>0</v>
      </c>
    </row>
    <row r="642" spans="2:10" ht="14.15" hidden="1" customHeight="1">
      <c r="B642" s="334">
        <v>489</v>
      </c>
      <c r="C642" s="1195"/>
      <c r="D642" s="1196"/>
      <c r="E642" s="1196"/>
      <c r="F642" s="1197"/>
      <c r="G642" s="230"/>
      <c r="H642" s="230"/>
      <c r="I642" s="381"/>
      <c r="J642" s="205">
        <f t="shared" si="21"/>
        <v>0</v>
      </c>
    </row>
    <row r="643" spans="2:10" ht="14.15" hidden="1" customHeight="1">
      <c r="B643" s="334">
        <v>490</v>
      </c>
      <c r="C643" s="1195"/>
      <c r="D643" s="1196"/>
      <c r="E643" s="1196"/>
      <c r="F643" s="1197"/>
      <c r="G643" s="230"/>
      <c r="H643" s="230"/>
      <c r="I643" s="381"/>
      <c r="J643" s="205">
        <f t="shared" si="21"/>
        <v>0</v>
      </c>
    </row>
    <row r="644" spans="2:10" ht="14.15" hidden="1" customHeight="1">
      <c r="B644" s="334">
        <v>491</v>
      </c>
      <c r="C644" s="1195"/>
      <c r="D644" s="1196"/>
      <c r="E644" s="1196"/>
      <c r="F644" s="1197"/>
      <c r="G644" s="230"/>
      <c r="H644" s="230"/>
      <c r="I644" s="381"/>
      <c r="J644" s="205">
        <f t="shared" si="21"/>
        <v>0</v>
      </c>
    </row>
    <row r="645" spans="2:10" ht="14.15" hidden="1" customHeight="1">
      <c r="B645" s="334">
        <v>492</v>
      </c>
      <c r="C645" s="1195"/>
      <c r="D645" s="1196"/>
      <c r="E645" s="1196"/>
      <c r="F645" s="1197"/>
      <c r="G645" s="230"/>
      <c r="H645" s="230"/>
      <c r="I645" s="381"/>
      <c r="J645" s="205">
        <f t="shared" si="21"/>
        <v>0</v>
      </c>
    </row>
    <row r="646" spans="2:10" ht="14.15" hidden="1" customHeight="1">
      <c r="B646" s="334">
        <v>493</v>
      </c>
      <c r="C646" s="1195"/>
      <c r="D646" s="1196"/>
      <c r="E646" s="1196"/>
      <c r="F646" s="1197"/>
      <c r="G646" s="230"/>
      <c r="H646" s="230"/>
      <c r="I646" s="381"/>
      <c r="J646" s="205">
        <f t="shared" si="21"/>
        <v>0</v>
      </c>
    </row>
    <row r="647" spans="2:10" ht="14.15" hidden="1" customHeight="1">
      <c r="B647" s="334">
        <v>494</v>
      </c>
      <c r="C647" s="1195"/>
      <c r="D647" s="1196"/>
      <c r="E647" s="1196"/>
      <c r="F647" s="1197"/>
      <c r="G647" s="230"/>
      <c r="H647" s="230"/>
      <c r="I647" s="381"/>
      <c r="J647" s="205">
        <f t="shared" si="21"/>
        <v>0</v>
      </c>
    </row>
    <row r="648" spans="2:10" ht="14.15" hidden="1" customHeight="1">
      <c r="B648" s="334">
        <v>495</v>
      </c>
      <c r="C648" s="1195"/>
      <c r="D648" s="1196"/>
      <c r="E648" s="1196"/>
      <c r="F648" s="1197"/>
      <c r="G648" s="230"/>
      <c r="H648" s="230"/>
      <c r="I648" s="381"/>
      <c r="J648" s="205">
        <f t="shared" si="21"/>
        <v>0</v>
      </c>
    </row>
    <row r="649" spans="2:10" ht="14.15" hidden="1" customHeight="1">
      <c r="B649" s="334">
        <v>496</v>
      </c>
      <c r="C649" s="1195"/>
      <c r="D649" s="1196"/>
      <c r="E649" s="1196"/>
      <c r="F649" s="1197"/>
      <c r="G649" s="230"/>
      <c r="H649" s="230"/>
      <c r="I649" s="381"/>
      <c r="J649" s="205">
        <f t="shared" si="21"/>
        <v>0</v>
      </c>
    </row>
    <row r="650" spans="2:10" ht="14.15" hidden="1" customHeight="1">
      <c r="B650" s="334">
        <v>497</v>
      </c>
      <c r="C650" s="1195"/>
      <c r="D650" s="1196"/>
      <c r="E650" s="1196"/>
      <c r="F650" s="1197"/>
      <c r="G650" s="230"/>
      <c r="H650" s="230"/>
      <c r="I650" s="381"/>
      <c r="J650" s="205">
        <f t="shared" si="21"/>
        <v>0</v>
      </c>
    </row>
    <row r="651" spans="2:10" ht="14.15" hidden="1" customHeight="1">
      <c r="B651" s="334">
        <v>498</v>
      </c>
      <c r="C651" s="1195"/>
      <c r="D651" s="1196"/>
      <c r="E651" s="1196"/>
      <c r="F651" s="1197"/>
      <c r="G651" s="230"/>
      <c r="H651" s="230"/>
      <c r="I651" s="381"/>
      <c r="J651" s="205">
        <f t="shared" si="21"/>
        <v>0</v>
      </c>
    </row>
    <row r="652" spans="2:10" ht="14.15" hidden="1" customHeight="1">
      <c r="B652" s="334">
        <v>499</v>
      </c>
      <c r="C652" s="1195"/>
      <c r="D652" s="1196"/>
      <c r="E652" s="1196"/>
      <c r="F652" s="1197"/>
      <c r="G652" s="230"/>
      <c r="H652" s="230"/>
      <c r="I652" s="381"/>
      <c r="J652" s="205">
        <f t="shared" si="21"/>
        <v>0</v>
      </c>
    </row>
    <row r="653" spans="2:10" ht="14.15" hidden="1" customHeight="1">
      <c r="B653" s="334">
        <v>500</v>
      </c>
      <c r="C653" s="1195"/>
      <c r="D653" s="1196"/>
      <c r="E653" s="1196"/>
      <c r="F653" s="1197"/>
      <c r="G653" s="230"/>
      <c r="H653" s="230"/>
      <c r="I653" s="381"/>
      <c r="J653" s="205">
        <f t="shared" si="21"/>
        <v>0</v>
      </c>
    </row>
    <row r="654" spans="2:10" ht="14.15" hidden="1" customHeight="1">
      <c r="B654" s="334">
        <v>501</v>
      </c>
      <c r="C654" s="1195"/>
      <c r="D654" s="1196"/>
      <c r="E654" s="1196"/>
      <c r="F654" s="1197"/>
      <c r="G654" s="230"/>
      <c r="H654" s="230"/>
      <c r="I654" s="381"/>
      <c r="J654" s="205">
        <f>IFERROR($G654*I654,0)</f>
        <v>0</v>
      </c>
    </row>
    <row r="655" spans="2:10" ht="14.15" hidden="1" customHeight="1">
      <c r="B655" s="334">
        <v>502</v>
      </c>
      <c r="C655" s="1195"/>
      <c r="D655" s="1196"/>
      <c r="E655" s="1196"/>
      <c r="F655" s="1197"/>
      <c r="G655" s="230"/>
      <c r="H655" s="230"/>
      <c r="I655" s="381"/>
      <c r="J655" s="205">
        <f t="shared" ref="J655:J703" si="22">IFERROR($G655*I655,0)</f>
        <v>0</v>
      </c>
    </row>
    <row r="656" spans="2:10" ht="14.15" hidden="1" customHeight="1">
      <c r="B656" s="334">
        <v>503</v>
      </c>
      <c r="C656" s="1195"/>
      <c r="D656" s="1196"/>
      <c r="E656" s="1196"/>
      <c r="F656" s="1197"/>
      <c r="G656" s="230"/>
      <c r="H656" s="230"/>
      <c r="I656" s="381"/>
      <c r="J656" s="205">
        <f t="shared" si="22"/>
        <v>0</v>
      </c>
    </row>
    <row r="657" spans="2:10" ht="14.15" hidden="1" customHeight="1">
      <c r="B657" s="334">
        <v>504</v>
      </c>
      <c r="C657" s="1195"/>
      <c r="D657" s="1196"/>
      <c r="E657" s="1196"/>
      <c r="F657" s="1197"/>
      <c r="G657" s="230"/>
      <c r="H657" s="230"/>
      <c r="I657" s="381"/>
      <c r="J657" s="205">
        <f t="shared" si="22"/>
        <v>0</v>
      </c>
    </row>
    <row r="658" spans="2:10" ht="14.15" hidden="1" customHeight="1">
      <c r="B658" s="334">
        <v>505</v>
      </c>
      <c r="C658" s="1195"/>
      <c r="D658" s="1196"/>
      <c r="E658" s="1196"/>
      <c r="F658" s="1197"/>
      <c r="G658" s="230"/>
      <c r="H658" s="230"/>
      <c r="I658" s="381"/>
      <c r="J658" s="205">
        <f t="shared" si="22"/>
        <v>0</v>
      </c>
    </row>
    <row r="659" spans="2:10" ht="14.15" hidden="1" customHeight="1">
      <c r="B659" s="334">
        <v>506</v>
      </c>
      <c r="C659" s="1195"/>
      <c r="D659" s="1196"/>
      <c r="E659" s="1196"/>
      <c r="F659" s="1197"/>
      <c r="G659" s="230"/>
      <c r="H659" s="230"/>
      <c r="I659" s="381"/>
      <c r="J659" s="205">
        <f t="shared" si="22"/>
        <v>0</v>
      </c>
    </row>
    <row r="660" spans="2:10" ht="14.15" hidden="1" customHeight="1">
      <c r="B660" s="334">
        <v>507</v>
      </c>
      <c r="C660" s="1195"/>
      <c r="D660" s="1196"/>
      <c r="E660" s="1196"/>
      <c r="F660" s="1197"/>
      <c r="G660" s="230"/>
      <c r="H660" s="230"/>
      <c r="I660" s="381"/>
      <c r="J660" s="205">
        <f t="shared" si="22"/>
        <v>0</v>
      </c>
    </row>
    <row r="661" spans="2:10" ht="14.15" hidden="1" customHeight="1">
      <c r="B661" s="334">
        <v>508</v>
      </c>
      <c r="C661" s="1195"/>
      <c r="D661" s="1196"/>
      <c r="E661" s="1196"/>
      <c r="F661" s="1197"/>
      <c r="G661" s="230"/>
      <c r="H661" s="230"/>
      <c r="I661" s="381"/>
      <c r="J661" s="205">
        <f t="shared" si="22"/>
        <v>0</v>
      </c>
    </row>
    <row r="662" spans="2:10" ht="14.15" hidden="1" customHeight="1">
      <c r="B662" s="334">
        <v>509</v>
      </c>
      <c r="C662" s="1195"/>
      <c r="D662" s="1196"/>
      <c r="E662" s="1196"/>
      <c r="F662" s="1197"/>
      <c r="G662" s="230"/>
      <c r="H662" s="230"/>
      <c r="I662" s="381"/>
      <c r="J662" s="205">
        <f t="shared" si="22"/>
        <v>0</v>
      </c>
    </row>
    <row r="663" spans="2:10" ht="14.15" hidden="1" customHeight="1">
      <c r="B663" s="334">
        <v>510</v>
      </c>
      <c r="C663" s="1195"/>
      <c r="D663" s="1196"/>
      <c r="E663" s="1196"/>
      <c r="F663" s="1197"/>
      <c r="G663" s="230"/>
      <c r="H663" s="230"/>
      <c r="I663" s="381"/>
      <c r="J663" s="205">
        <f t="shared" si="22"/>
        <v>0</v>
      </c>
    </row>
    <row r="664" spans="2:10" ht="14.15" hidden="1" customHeight="1">
      <c r="B664" s="334">
        <v>511</v>
      </c>
      <c r="C664" s="1195"/>
      <c r="D664" s="1196"/>
      <c r="E664" s="1196"/>
      <c r="F664" s="1197"/>
      <c r="G664" s="230"/>
      <c r="H664" s="230"/>
      <c r="I664" s="381"/>
      <c r="J664" s="205">
        <f t="shared" si="22"/>
        <v>0</v>
      </c>
    </row>
    <row r="665" spans="2:10" ht="14.15" hidden="1" customHeight="1">
      <c r="B665" s="334">
        <v>512</v>
      </c>
      <c r="C665" s="1195"/>
      <c r="D665" s="1196"/>
      <c r="E665" s="1196"/>
      <c r="F665" s="1197"/>
      <c r="G665" s="230"/>
      <c r="H665" s="230"/>
      <c r="I665" s="381"/>
      <c r="J665" s="205">
        <f t="shared" si="22"/>
        <v>0</v>
      </c>
    </row>
    <row r="666" spans="2:10" ht="14.15" hidden="1" customHeight="1">
      <c r="B666" s="334">
        <v>513</v>
      </c>
      <c r="C666" s="1195"/>
      <c r="D666" s="1196"/>
      <c r="E666" s="1196"/>
      <c r="F666" s="1197"/>
      <c r="G666" s="230"/>
      <c r="H666" s="230"/>
      <c r="I666" s="381"/>
      <c r="J666" s="205">
        <f t="shared" si="22"/>
        <v>0</v>
      </c>
    </row>
    <row r="667" spans="2:10" ht="14.15" hidden="1" customHeight="1">
      <c r="B667" s="334">
        <v>514</v>
      </c>
      <c r="C667" s="1195"/>
      <c r="D667" s="1196"/>
      <c r="E667" s="1196"/>
      <c r="F667" s="1197"/>
      <c r="G667" s="230"/>
      <c r="H667" s="230"/>
      <c r="I667" s="381"/>
      <c r="J667" s="205">
        <f t="shared" si="22"/>
        <v>0</v>
      </c>
    </row>
    <row r="668" spans="2:10" ht="14.15" hidden="1" customHeight="1">
      <c r="B668" s="334">
        <v>515</v>
      </c>
      <c r="C668" s="1195"/>
      <c r="D668" s="1196"/>
      <c r="E668" s="1196"/>
      <c r="F668" s="1197"/>
      <c r="G668" s="230"/>
      <c r="H668" s="230"/>
      <c r="I668" s="381"/>
      <c r="J668" s="205">
        <f t="shared" si="22"/>
        <v>0</v>
      </c>
    </row>
    <row r="669" spans="2:10" ht="14.15" hidden="1" customHeight="1">
      <c r="B669" s="334">
        <v>516</v>
      </c>
      <c r="C669" s="1195"/>
      <c r="D669" s="1196"/>
      <c r="E669" s="1196"/>
      <c r="F669" s="1197"/>
      <c r="G669" s="230"/>
      <c r="H669" s="230"/>
      <c r="I669" s="381"/>
      <c r="J669" s="205">
        <f t="shared" si="22"/>
        <v>0</v>
      </c>
    </row>
    <row r="670" spans="2:10" ht="14.15" hidden="1" customHeight="1">
      <c r="B670" s="334">
        <v>517</v>
      </c>
      <c r="C670" s="1195"/>
      <c r="D670" s="1196"/>
      <c r="E670" s="1196"/>
      <c r="F670" s="1197"/>
      <c r="G670" s="230"/>
      <c r="H670" s="230"/>
      <c r="I670" s="381"/>
      <c r="J670" s="205">
        <f t="shared" si="22"/>
        <v>0</v>
      </c>
    </row>
    <row r="671" spans="2:10" ht="14.15" hidden="1" customHeight="1">
      <c r="B671" s="334">
        <v>518</v>
      </c>
      <c r="C671" s="1195"/>
      <c r="D671" s="1196"/>
      <c r="E671" s="1196"/>
      <c r="F671" s="1197"/>
      <c r="G671" s="230"/>
      <c r="H671" s="230"/>
      <c r="I671" s="381"/>
      <c r="J671" s="205">
        <f t="shared" si="22"/>
        <v>0</v>
      </c>
    </row>
    <row r="672" spans="2:10" ht="14.15" hidden="1" customHeight="1">
      <c r="B672" s="334">
        <v>519</v>
      </c>
      <c r="C672" s="1195"/>
      <c r="D672" s="1196"/>
      <c r="E672" s="1196"/>
      <c r="F672" s="1197"/>
      <c r="G672" s="230"/>
      <c r="H672" s="230"/>
      <c r="I672" s="381"/>
      <c r="J672" s="205">
        <f t="shared" si="22"/>
        <v>0</v>
      </c>
    </row>
    <row r="673" spans="2:10" ht="14.15" hidden="1" customHeight="1">
      <c r="B673" s="334">
        <v>520</v>
      </c>
      <c r="C673" s="1195"/>
      <c r="D673" s="1196"/>
      <c r="E673" s="1196"/>
      <c r="F673" s="1197"/>
      <c r="G673" s="230"/>
      <c r="H673" s="230"/>
      <c r="I673" s="381"/>
      <c r="J673" s="205">
        <f t="shared" si="22"/>
        <v>0</v>
      </c>
    </row>
    <row r="674" spans="2:10" ht="14.15" hidden="1" customHeight="1">
      <c r="B674" s="334">
        <v>521</v>
      </c>
      <c r="C674" s="1195"/>
      <c r="D674" s="1196"/>
      <c r="E674" s="1196"/>
      <c r="F674" s="1197"/>
      <c r="G674" s="230"/>
      <c r="H674" s="230"/>
      <c r="I674" s="381"/>
      <c r="J674" s="205">
        <f t="shared" si="22"/>
        <v>0</v>
      </c>
    </row>
    <row r="675" spans="2:10" ht="14.15" hidden="1" customHeight="1">
      <c r="B675" s="334">
        <v>522</v>
      </c>
      <c r="C675" s="1195"/>
      <c r="D675" s="1196"/>
      <c r="E675" s="1196"/>
      <c r="F675" s="1197"/>
      <c r="G675" s="230"/>
      <c r="H675" s="230"/>
      <c r="I675" s="381"/>
      <c r="J675" s="205">
        <f t="shared" si="22"/>
        <v>0</v>
      </c>
    </row>
    <row r="676" spans="2:10" ht="14.15" hidden="1" customHeight="1">
      <c r="B676" s="334">
        <v>523</v>
      </c>
      <c r="C676" s="1195"/>
      <c r="D676" s="1196"/>
      <c r="E676" s="1196"/>
      <c r="F676" s="1197"/>
      <c r="G676" s="230"/>
      <c r="H676" s="230"/>
      <c r="I676" s="381"/>
      <c r="J676" s="205">
        <f t="shared" si="22"/>
        <v>0</v>
      </c>
    </row>
    <row r="677" spans="2:10" ht="14.15" hidden="1" customHeight="1">
      <c r="B677" s="334">
        <v>524</v>
      </c>
      <c r="C677" s="1195"/>
      <c r="D677" s="1196"/>
      <c r="E677" s="1196"/>
      <c r="F677" s="1197"/>
      <c r="G677" s="230"/>
      <c r="H677" s="230"/>
      <c r="I677" s="381"/>
      <c r="J677" s="205">
        <f t="shared" si="22"/>
        <v>0</v>
      </c>
    </row>
    <row r="678" spans="2:10" ht="14.15" hidden="1" customHeight="1">
      <c r="B678" s="334">
        <v>525</v>
      </c>
      <c r="C678" s="1195"/>
      <c r="D678" s="1196"/>
      <c r="E678" s="1196"/>
      <c r="F678" s="1197"/>
      <c r="G678" s="230"/>
      <c r="H678" s="230"/>
      <c r="I678" s="381"/>
      <c r="J678" s="205">
        <f t="shared" si="22"/>
        <v>0</v>
      </c>
    </row>
    <row r="679" spans="2:10" ht="14.15" hidden="1" customHeight="1">
      <c r="B679" s="334">
        <v>526</v>
      </c>
      <c r="C679" s="1195"/>
      <c r="D679" s="1196"/>
      <c r="E679" s="1196"/>
      <c r="F679" s="1197"/>
      <c r="G679" s="230"/>
      <c r="H679" s="230"/>
      <c r="I679" s="381"/>
      <c r="J679" s="205">
        <f t="shared" si="22"/>
        <v>0</v>
      </c>
    </row>
    <row r="680" spans="2:10" ht="14.15" hidden="1" customHeight="1">
      <c r="B680" s="334">
        <v>527</v>
      </c>
      <c r="C680" s="1195"/>
      <c r="D680" s="1196"/>
      <c r="E680" s="1196"/>
      <c r="F680" s="1197"/>
      <c r="G680" s="230"/>
      <c r="H680" s="230"/>
      <c r="I680" s="381"/>
      <c r="J680" s="205">
        <f t="shared" si="22"/>
        <v>0</v>
      </c>
    </row>
    <row r="681" spans="2:10" ht="14.15" hidden="1" customHeight="1">
      <c r="B681" s="334">
        <v>528</v>
      </c>
      <c r="C681" s="1195"/>
      <c r="D681" s="1196"/>
      <c r="E681" s="1196"/>
      <c r="F681" s="1197"/>
      <c r="G681" s="230"/>
      <c r="H681" s="230"/>
      <c r="I681" s="381"/>
      <c r="J681" s="205">
        <f t="shared" si="22"/>
        <v>0</v>
      </c>
    </row>
    <row r="682" spans="2:10" ht="14.15" hidden="1" customHeight="1">
      <c r="B682" s="334">
        <v>529</v>
      </c>
      <c r="C682" s="1195"/>
      <c r="D682" s="1196"/>
      <c r="E682" s="1196"/>
      <c r="F682" s="1197"/>
      <c r="G682" s="230"/>
      <c r="H682" s="230"/>
      <c r="I682" s="381"/>
      <c r="J682" s="205">
        <f t="shared" si="22"/>
        <v>0</v>
      </c>
    </row>
    <row r="683" spans="2:10" ht="14.15" hidden="1" customHeight="1">
      <c r="B683" s="334">
        <v>530</v>
      </c>
      <c r="C683" s="1195"/>
      <c r="D683" s="1196"/>
      <c r="E683" s="1196"/>
      <c r="F683" s="1197"/>
      <c r="G683" s="230"/>
      <c r="H683" s="230"/>
      <c r="I683" s="381"/>
      <c r="J683" s="205">
        <f t="shared" si="22"/>
        <v>0</v>
      </c>
    </row>
    <row r="684" spans="2:10" ht="14.15" hidden="1" customHeight="1">
      <c r="B684" s="334">
        <v>531</v>
      </c>
      <c r="C684" s="1195"/>
      <c r="D684" s="1196"/>
      <c r="E684" s="1196"/>
      <c r="F684" s="1197"/>
      <c r="G684" s="230"/>
      <c r="H684" s="230"/>
      <c r="I684" s="381"/>
      <c r="J684" s="205">
        <f t="shared" si="22"/>
        <v>0</v>
      </c>
    </row>
    <row r="685" spans="2:10" ht="14.15" hidden="1" customHeight="1">
      <c r="B685" s="334">
        <v>532</v>
      </c>
      <c r="C685" s="1195"/>
      <c r="D685" s="1196"/>
      <c r="E685" s="1196"/>
      <c r="F685" s="1197"/>
      <c r="G685" s="230"/>
      <c r="H685" s="230"/>
      <c r="I685" s="381"/>
      <c r="J685" s="205">
        <f t="shared" si="22"/>
        <v>0</v>
      </c>
    </row>
    <row r="686" spans="2:10" ht="14.15" hidden="1" customHeight="1">
      <c r="B686" s="334">
        <v>533</v>
      </c>
      <c r="C686" s="1195"/>
      <c r="D686" s="1196"/>
      <c r="E686" s="1196"/>
      <c r="F686" s="1197"/>
      <c r="G686" s="230"/>
      <c r="H686" s="230"/>
      <c r="I686" s="381"/>
      <c r="J686" s="205">
        <f t="shared" si="22"/>
        <v>0</v>
      </c>
    </row>
    <row r="687" spans="2:10" ht="14.15" hidden="1" customHeight="1">
      <c r="B687" s="334">
        <v>534</v>
      </c>
      <c r="C687" s="1195"/>
      <c r="D687" s="1196"/>
      <c r="E687" s="1196"/>
      <c r="F687" s="1197"/>
      <c r="G687" s="230"/>
      <c r="H687" s="230"/>
      <c r="I687" s="381"/>
      <c r="J687" s="205">
        <f t="shared" si="22"/>
        <v>0</v>
      </c>
    </row>
    <row r="688" spans="2:10" ht="14.15" hidden="1" customHeight="1">
      <c r="B688" s="334">
        <v>535</v>
      </c>
      <c r="C688" s="1195"/>
      <c r="D688" s="1196"/>
      <c r="E688" s="1196"/>
      <c r="F688" s="1197"/>
      <c r="G688" s="230"/>
      <c r="H688" s="230"/>
      <c r="I688" s="381"/>
      <c r="J688" s="205">
        <f t="shared" si="22"/>
        <v>0</v>
      </c>
    </row>
    <row r="689" spans="2:10" ht="14.15" hidden="1" customHeight="1">
      <c r="B689" s="334">
        <v>536</v>
      </c>
      <c r="C689" s="1195"/>
      <c r="D689" s="1196"/>
      <c r="E689" s="1196"/>
      <c r="F689" s="1197"/>
      <c r="G689" s="230"/>
      <c r="H689" s="230"/>
      <c r="I689" s="381"/>
      <c r="J689" s="205">
        <f t="shared" si="22"/>
        <v>0</v>
      </c>
    </row>
    <row r="690" spans="2:10" ht="14.15" hidden="1" customHeight="1">
      <c r="B690" s="334">
        <v>537</v>
      </c>
      <c r="C690" s="1195"/>
      <c r="D690" s="1196"/>
      <c r="E690" s="1196"/>
      <c r="F690" s="1197"/>
      <c r="G690" s="230"/>
      <c r="H690" s="230"/>
      <c r="I690" s="381"/>
      <c r="J690" s="205">
        <f t="shared" si="22"/>
        <v>0</v>
      </c>
    </row>
    <row r="691" spans="2:10" ht="14.15" hidden="1" customHeight="1">
      <c r="B691" s="334">
        <v>538</v>
      </c>
      <c r="C691" s="1195"/>
      <c r="D691" s="1196"/>
      <c r="E691" s="1196"/>
      <c r="F691" s="1197"/>
      <c r="G691" s="230"/>
      <c r="H691" s="230"/>
      <c r="I691" s="381"/>
      <c r="J691" s="205">
        <f t="shared" si="22"/>
        <v>0</v>
      </c>
    </row>
    <row r="692" spans="2:10" ht="14.15" hidden="1" customHeight="1">
      <c r="B692" s="334">
        <v>539</v>
      </c>
      <c r="C692" s="1195"/>
      <c r="D692" s="1196"/>
      <c r="E692" s="1196"/>
      <c r="F692" s="1197"/>
      <c r="G692" s="230"/>
      <c r="H692" s="230"/>
      <c r="I692" s="381"/>
      <c r="J692" s="205">
        <f t="shared" si="22"/>
        <v>0</v>
      </c>
    </row>
    <row r="693" spans="2:10" ht="14.15" hidden="1" customHeight="1">
      <c r="B693" s="334">
        <v>540</v>
      </c>
      <c r="C693" s="1195"/>
      <c r="D693" s="1196"/>
      <c r="E693" s="1196"/>
      <c r="F693" s="1197"/>
      <c r="G693" s="230"/>
      <c r="H693" s="230"/>
      <c r="I693" s="381"/>
      <c r="J693" s="205">
        <f t="shared" si="22"/>
        <v>0</v>
      </c>
    </row>
    <row r="694" spans="2:10" ht="14.15" hidden="1" customHeight="1">
      <c r="B694" s="334">
        <v>541</v>
      </c>
      <c r="C694" s="1195"/>
      <c r="D694" s="1196"/>
      <c r="E694" s="1196"/>
      <c r="F694" s="1197"/>
      <c r="G694" s="230"/>
      <c r="H694" s="230"/>
      <c r="I694" s="381"/>
      <c r="J694" s="205">
        <f t="shared" si="22"/>
        <v>0</v>
      </c>
    </row>
    <row r="695" spans="2:10" ht="14.15" hidden="1" customHeight="1">
      <c r="B695" s="334">
        <v>542</v>
      </c>
      <c r="C695" s="1195"/>
      <c r="D695" s="1196"/>
      <c r="E695" s="1196"/>
      <c r="F695" s="1197"/>
      <c r="G695" s="230"/>
      <c r="H695" s="230"/>
      <c r="I695" s="381"/>
      <c r="J695" s="205">
        <f t="shared" si="22"/>
        <v>0</v>
      </c>
    </row>
    <row r="696" spans="2:10" ht="14.15" hidden="1" customHeight="1">
      <c r="B696" s="334">
        <v>543</v>
      </c>
      <c r="C696" s="1195"/>
      <c r="D696" s="1196"/>
      <c r="E696" s="1196"/>
      <c r="F696" s="1197"/>
      <c r="G696" s="230"/>
      <c r="H696" s="230"/>
      <c r="I696" s="381"/>
      <c r="J696" s="205">
        <f t="shared" si="22"/>
        <v>0</v>
      </c>
    </row>
    <row r="697" spans="2:10" ht="14.15" hidden="1" customHeight="1">
      <c r="B697" s="334">
        <v>544</v>
      </c>
      <c r="C697" s="1195"/>
      <c r="D697" s="1196"/>
      <c r="E697" s="1196"/>
      <c r="F697" s="1197"/>
      <c r="G697" s="230"/>
      <c r="H697" s="230"/>
      <c r="I697" s="381"/>
      <c r="J697" s="205">
        <f t="shared" si="22"/>
        <v>0</v>
      </c>
    </row>
    <row r="698" spans="2:10" ht="14.15" hidden="1" customHeight="1">
      <c r="B698" s="334">
        <v>545</v>
      </c>
      <c r="C698" s="1195"/>
      <c r="D698" s="1196"/>
      <c r="E698" s="1196"/>
      <c r="F698" s="1197"/>
      <c r="G698" s="230"/>
      <c r="H698" s="230"/>
      <c r="I698" s="381"/>
      <c r="J698" s="205">
        <f t="shared" si="22"/>
        <v>0</v>
      </c>
    </row>
    <row r="699" spans="2:10" ht="14.15" hidden="1" customHeight="1">
      <c r="B699" s="334">
        <v>546</v>
      </c>
      <c r="C699" s="1195"/>
      <c r="D699" s="1196"/>
      <c r="E699" s="1196"/>
      <c r="F699" s="1197"/>
      <c r="G699" s="230"/>
      <c r="H699" s="230"/>
      <c r="I699" s="381"/>
      <c r="J699" s="205">
        <f t="shared" si="22"/>
        <v>0</v>
      </c>
    </row>
    <row r="700" spans="2:10" ht="14.15" hidden="1" customHeight="1">
      <c r="B700" s="334">
        <v>547</v>
      </c>
      <c r="C700" s="1195"/>
      <c r="D700" s="1196"/>
      <c r="E700" s="1196"/>
      <c r="F700" s="1197"/>
      <c r="G700" s="230"/>
      <c r="H700" s="230"/>
      <c r="I700" s="381"/>
      <c r="J700" s="205">
        <f t="shared" si="22"/>
        <v>0</v>
      </c>
    </row>
    <row r="701" spans="2:10" ht="14.15" hidden="1" customHeight="1">
      <c r="B701" s="334">
        <v>548</v>
      </c>
      <c r="C701" s="1195"/>
      <c r="D701" s="1196"/>
      <c r="E701" s="1196"/>
      <c r="F701" s="1197"/>
      <c r="G701" s="230"/>
      <c r="H701" s="230"/>
      <c r="I701" s="381"/>
      <c r="J701" s="205">
        <f t="shared" si="22"/>
        <v>0</v>
      </c>
    </row>
    <row r="702" spans="2:10" ht="14.15" hidden="1" customHeight="1">
      <c r="B702" s="334">
        <v>549</v>
      </c>
      <c r="C702" s="1195"/>
      <c r="D702" s="1196"/>
      <c r="E702" s="1196"/>
      <c r="F702" s="1197"/>
      <c r="G702" s="230"/>
      <c r="H702" s="230"/>
      <c r="I702" s="381"/>
      <c r="J702" s="205">
        <f t="shared" si="22"/>
        <v>0</v>
      </c>
    </row>
    <row r="703" spans="2:10" ht="14.15" hidden="1" customHeight="1">
      <c r="B703" s="334">
        <v>550</v>
      </c>
      <c r="C703" s="1195"/>
      <c r="D703" s="1196"/>
      <c r="E703" s="1196"/>
      <c r="F703" s="1197"/>
      <c r="G703" s="230"/>
      <c r="H703" s="230"/>
      <c r="I703" s="381"/>
      <c r="J703" s="205">
        <f t="shared" si="22"/>
        <v>0</v>
      </c>
    </row>
    <row r="704" spans="2:10" ht="14.15" hidden="1" customHeight="1">
      <c r="B704" s="334">
        <v>551</v>
      </c>
      <c r="C704" s="1195"/>
      <c r="D704" s="1196"/>
      <c r="E704" s="1196"/>
      <c r="F704" s="1197"/>
      <c r="G704" s="230"/>
      <c r="H704" s="230"/>
      <c r="I704" s="381"/>
      <c r="J704" s="205">
        <f>IFERROR($G704*I704,0)</f>
        <v>0</v>
      </c>
    </row>
    <row r="705" spans="2:10" ht="14.15" hidden="1" customHeight="1">
      <c r="B705" s="334">
        <v>552</v>
      </c>
      <c r="C705" s="1195"/>
      <c r="D705" s="1196"/>
      <c r="E705" s="1196"/>
      <c r="F705" s="1197"/>
      <c r="G705" s="230"/>
      <c r="H705" s="230"/>
      <c r="I705" s="381"/>
      <c r="J705" s="205">
        <f t="shared" ref="J705:J753" si="23">IFERROR($G705*I705,0)</f>
        <v>0</v>
      </c>
    </row>
    <row r="706" spans="2:10" ht="14.15" hidden="1" customHeight="1">
      <c r="B706" s="334">
        <v>553</v>
      </c>
      <c r="C706" s="1195"/>
      <c r="D706" s="1196"/>
      <c r="E706" s="1196"/>
      <c r="F706" s="1197"/>
      <c r="G706" s="230"/>
      <c r="H706" s="230"/>
      <c r="I706" s="381"/>
      <c r="J706" s="205">
        <f t="shared" si="23"/>
        <v>0</v>
      </c>
    </row>
    <row r="707" spans="2:10" ht="14.15" hidden="1" customHeight="1">
      <c r="B707" s="334">
        <v>554</v>
      </c>
      <c r="C707" s="1195"/>
      <c r="D707" s="1196"/>
      <c r="E707" s="1196"/>
      <c r="F707" s="1197"/>
      <c r="G707" s="230"/>
      <c r="H707" s="230"/>
      <c r="I707" s="381"/>
      <c r="J707" s="205">
        <f t="shared" si="23"/>
        <v>0</v>
      </c>
    </row>
    <row r="708" spans="2:10" ht="14.15" hidden="1" customHeight="1">
      <c r="B708" s="334">
        <v>555</v>
      </c>
      <c r="C708" s="1195"/>
      <c r="D708" s="1196"/>
      <c r="E708" s="1196"/>
      <c r="F708" s="1197"/>
      <c r="G708" s="230"/>
      <c r="H708" s="230"/>
      <c r="I708" s="381"/>
      <c r="J708" s="205">
        <f t="shared" si="23"/>
        <v>0</v>
      </c>
    </row>
    <row r="709" spans="2:10" ht="14.15" hidden="1" customHeight="1">
      <c r="B709" s="334">
        <v>556</v>
      </c>
      <c r="C709" s="1195"/>
      <c r="D709" s="1196"/>
      <c r="E709" s="1196"/>
      <c r="F709" s="1197"/>
      <c r="G709" s="230"/>
      <c r="H709" s="230"/>
      <c r="I709" s="381"/>
      <c r="J709" s="205">
        <f t="shared" si="23"/>
        <v>0</v>
      </c>
    </row>
    <row r="710" spans="2:10" ht="14.15" hidden="1" customHeight="1">
      <c r="B710" s="334">
        <v>557</v>
      </c>
      <c r="C710" s="1195"/>
      <c r="D710" s="1196"/>
      <c r="E710" s="1196"/>
      <c r="F710" s="1197"/>
      <c r="G710" s="230"/>
      <c r="H710" s="230"/>
      <c r="I710" s="381"/>
      <c r="J710" s="205">
        <f t="shared" si="23"/>
        <v>0</v>
      </c>
    </row>
    <row r="711" spans="2:10" ht="14.15" hidden="1" customHeight="1">
      <c r="B711" s="334">
        <v>558</v>
      </c>
      <c r="C711" s="1195"/>
      <c r="D711" s="1196"/>
      <c r="E711" s="1196"/>
      <c r="F711" s="1197"/>
      <c r="G711" s="230"/>
      <c r="H711" s="230"/>
      <c r="I711" s="381"/>
      <c r="J711" s="205">
        <f t="shared" si="23"/>
        <v>0</v>
      </c>
    </row>
    <row r="712" spans="2:10" ht="14.15" hidden="1" customHeight="1">
      <c r="B712" s="334">
        <v>559</v>
      </c>
      <c r="C712" s="1195"/>
      <c r="D712" s="1196"/>
      <c r="E712" s="1196"/>
      <c r="F712" s="1197"/>
      <c r="G712" s="230"/>
      <c r="H712" s="230"/>
      <c r="I712" s="381"/>
      <c r="J712" s="205">
        <f t="shared" si="23"/>
        <v>0</v>
      </c>
    </row>
    <row r="713" spans="2:10" ht="14.15" hidden="1" customHeight="1">
      <c r="B713" s="334">
        <v>560</v>
      </c>
      <c r="C713" s="1195"/>
      <c r="D713" s="1196"/>
      <c r="E713" s="1196"/>
      <c r="F713" s="1197"/>
      <c r="G713" s="230"/>
      <c r="H713" s="230"/>
      <c r="I713" s="381"/>
      <c r="J713" s="205">
        <f t="shared" si="23"/>
        <v>0</v>
      </c>
    </row>
    <row r="714" spans="2:10" ht="14.15" hidden="1" customHeight="1">
      <c r="B714" s="334">
        <v>561</v>
      </c>
      <c r="C714" s="1195"/>
      <c r="D714" s="1196"/>
      <c r="E714" s="1196"/>
      <c r="F714" s="1197"/>
      <c r="G714" s="230"/>
      <c r="H714" s="230"/>
      <c r="I714" s="381"/>
      <c r="J714" s="205">
        <f t="shared" si="23"/>
        <v>0</v>
      </c>
    </row>
    <row r="715" spans="2:10" ht="14.15" hidden="1" customHeight="1">
      <c r="B715" s="334">
        <v>562</v>
      </c>
      <c r="C715" s="1195"/>
      <c r="D715" s="1196"/>
      <c r="E715" s="1196"/>
      <c r="F715" s="1197"/>
      <c r="G715" s="230"/>
      <c r="H715" s="230"/>
      <c r="I715" s="381"/>
      <c r="J715" s="205">
        <f t="shared" si="23"/>
        <v>0</v>
      </c>
    </row>
    <row r="716" spans="2:10" ht="14.15" hidden="1" customHeight="1">
      <c r="B716" s="334">
        <v>563</v>
      </c>
      <c r="C716" s="1195"/>
      <c r="D716" s="1196"/>
      <c r="E716" s="1196"/>
      <c r="F716" s="1197"/>
      <c r="G716" s="230"/>
      <c r="H716" s="230"/>
      <c r="I716" s="381"/>
      <c r="J716" s="205">
        <f t="shared" si="23"/>
        <v>0</v>
      </c>
    </row>
    <row r="717" spans="2:10" ht="14.15" hidden="1" customHeight="1">
      <c r="B717" s="334">
        <v>564</v>
      </c>
      <c r="C717" s="1195"/>
      <c r="D717" s="1196"/>
      <c r="E717" s="1196"/>
      <c r="F717" s="1197"/>
      <c r="G717" s="230"/>
      <c r="H717" s="230"/>
      <c r="I717" s="381"/>
      <c r="J717" s="205">
        <f t="shared" si="23"/>
        <v>0</v>
      </c>
    </row>
    <row r="718" spans="2:10" ht="14.15" hidden="1" customHeight="1">
      <c r="B718" s="334">
        <v>565</v>
      </c>
      <c r="C718" s="1195"/>
      <c r="D718" s="1196"/>
      <c r="E718" s="1196"/>
      <c r="F718" s="1197"/>
      <c r="G718" s="230"/>
      <c r="H718" s="230"/>
      <c r="I718" s="381"/>
      <c r="J718" s="205">
        <f t="shared" si="23"/>
        <v>0</v>
      </c>
    </row>
    <row r="719" spans="2:10" ht="14.15" hidden="1" customHeight="1">
      <c r="B719" s="334">
        <v>566</v>
      </c>
      <c r="C719" s="1195"/>
      <c r="D719" s="1196"/>
      <c r="E719" s="1196"/>
      <c r="F719" s="1197"/>
      <c r="G719" s="230"/>
      <c r="H719" s="230"/>
      <c r="I719" s="381"/>
      <c r="J719" s="205">
        <f t="shared" si="23"/>
        <v>0</v>
      </c>
    </row>
    <row r="720" spans="2:10" ht="14.15" hidden="1" customHeight="1">
      <c r="B720" s="334">
        <v>567</v>
      </c>
      <c r="C720" s="1195"/>
      <c r="D720" s="1196"/>
      <c r="E720" s="1196"/>
      <c r="F720" s="1197"/>
      <c r="G720" s="230"/>
      <c r="H720" s="230"/>
      <c r="I720" s="381"/>
      <c r="J720" s="205">
        <f t="shared" si="23"/>
        <v>0</v>
      </c>
    </row>
    <row r="721" spans="2:10" ht="14.15" hidden="1" customHeight="1">
      <c r="B721" s="334">
        <v>568</v>
      </c>
      <c r="C721" s="1195"/>
      <c r="D721" s="1196"/>
      <c r="E721" s="1196"/>
      <c r="F721" s="1197"/>
      <c r="G721" s="230"/>
      <c r="H721" s="230"/>
      <c r="I721" s="381"/>
      <c r="J721" s="205">
        <f t="shared" si="23"/>
        <v>0</v>
      </c>
    </row>
    <row r="722" spans="2:10" ht="14.15" hidden="1" customHeight="1">
      <c r="B722" s="334">
        <v>569</v>
      </c>
      <c r="C722" s="1195"/>
      <c r="D722" s="1196"/>
      <c r="E722" s="1196"/>
      <c r="F722" s="1197"/>
      <c r="G722" s="230"/>
      <c r="H722" s="230"/>
      <c r="I722" s="381"/>
      <c r="J722" s="205">
        <f t="shared" si="23"/>
        <v>0</v>
      </c>
    </row>
    <row r="723" spans="2:10" ht="14.15" hidden="1" customHeight="1">
      <c r="B723" s="334">
        <v>570</v>
      </c>
      <c r="C723" s="1195"/>
      <c r="D723" s="1196"/>
      <c r="E723" s="1196"/>
      <c r="F723" s="1197"/>
      <c r="G723" s="230"/>
      <c r="H723" s="230"/>
      <c r="I723" s="381"/>
      <c r="J723" s="205">
        <f t="shared" si="23"/>
        <v>0</v>
      </c>
    </row>
    <row r="724" spans="2:10" ht="14.15" hidden="1" customHeight="1">
      <c r="B724" s="334">
        <v>571</v>
      </c>
      <c r="C724" s="1195"/>
      <c r="D724" s="1196"/>
      <c r="E724" s="1196"/>
      <c r="F724" s="1197"/>
      <c r="G724" s="230"/>
      <c r="H724" s="230"/>
      <c r="I724" s="381"/>
      <c r="J724" s="205">
        <f t="shared" si="23"/>
        <v>0</v>
      </c>
    </row>
    <row r="725" spans="2:10" ht="14.15" hidden="1" customHeight="1">
      <c r="B725" s="334">
        <v>572</v>
      </c>
      <c r="C725" s="1195"/>
      <c r="D725" s="1196"/>
      <c r="E725" s="1196"/>
      <c r="F725" s="1197"/>
      <c r="G725" s="230"/>
      <c r="H725" s="230"/>
      <c r="I725" s="381"/>
      <c r="J725" s="205">
        <f t="shared" si="23"/>
        <v>0</v>
      </c>
    </row>
    <row r="726" spans="2:10" ht="14.15" hidden="1" customHeight="1">
      <c r="B726" s="334">
        <v>573</v>
      </c>
      <c r="C726" s="1195"/>
      <c r="D726" s="1196"/>
      <c r="E726" s="1196"/>
      <c r="F726" s="1197"/>
      <c r="G726" s="230"/>
      <c r="H726" s="230"/>
      <c r="I726" s="381"/>
      <c r="J726" s="205">
        <f t="shared" si="23"/>
        <v>0</v>
      </c>
    </row>
    <row r="727" spans="2:10" ht="14.15" hidden="1" customHeight="1">
      <c r="B727" s="334">
        <v>574</v>
      </c>
      <c r="C727" s="1195"/>
      <c r="D727" s="1196"/>
      <c r="E727" s="1196"/>
      <c r="F727" s="1197"/>
      <c r="G727" s="230"/>
      <c r="H727" s="230"/>
      <c r="I727" s="381"/>
      <c r="J727" s="205">
        <f t="shared" si="23"/>
        <v>0</v>
      </c>
    </row>
    <row r="728" spans="2:10" ht="14.15" hidden="1" customHeight="1">
      <c r="B728" s="334">
        <v>575</v>
      </c>
      <c r="C728" s="1195"/>
      <c r="D728" s="1196"/>
      <c r="E728" s="1196"/>
      <c r="F728" s="1197"/>
      <c r="G728" s="230"/>
      <c r="H728" s="230"/>
      <c r="I728" s="381"/>
      <c r="J728" s="205">
        <f t="shared" si="23"/>
        <v>0</v>
      </c>
    </row>
    <row r="729" spans="2:10" ht="14.15" hidden="1" customHeight="1">
      <c r="B729" s="334">
        <v>576</v>
      </c>
      <c r="C729" s="1195"/>
      <c r="D729" s="1196"/>
      <c r="E729" s="1196"/>
      <c r="F729" s="1197"/>
      <c r="G729" s="230"/>
      <c r="H729" s="230"/>
      <c r="I729" s="381"/>
      <c r="J729" s="205">
        <f t="shared" si="23"/>
        <v>0</v>
      </c>
    </row>
    <row r="730" spans="2:10" ht="14.15" hidden="1" customHeight="1">
      <c r="B730" s="334">
        <v>577</v>
      </c>
      <c r="C730" s="1195"/>
      <c r="D730" s="1196"/>
      <c r="E730" s="1196"/>
      <c r="F730" s="1197"/>
      <c r="G730" s="230"/>
      <c r="H730" s="230"/>
      <c r="I730" s="381"/>
      <c r="J730" s="205">
        <f t="shared" si="23"/>
        <v>0</v>
      </c>
    </row>
    <row r="731" spans="2:10" ht="14.15" hidden="1" customHeight="1">
      <c r="B731" s="334">
        <v>578</v>
      </c>
      <c r="C731" s="1195"/>
      <c r="D731" s="1196"/>
      <c r="E731" s="1196"/>
      <c r="F731" s="1197"/>
      <c r="G731" s="230"/>
      <c r="H731" s="230"/>
      <c r="I731" s="381"/>
      <c r="J731" s="205">
        <f t="shared" si="23"/>
        <v>0</v>
      </c>
    </row>
    <row r="732" spans="2:10" ht="14.15" hidden="1" customHeight="1">
      <c r="B732" s="334">
        <v>579</v>
      </c>
      <c r="C732" s="1195"/>
      <c r="D732" s="1196"/>
      <c r="E732" s="1196"/>
      <c r="F732" s="1197"/>
      <c r="G732" s="230"/>
      <c r="H732" s="230"/>
      <c r="I732" s="381"/>
      <c r="J732" s="205">
        <f t="shared" si="23"/>
        <v>0</v>
      </c>
    </row>
    <row r="733" spans="2:10" ht="14.15" hidden="1" customHeight="1">
      <c r="B733" s="334">
        <v>580</v>
      </c>
      <c r="C733" s="1195"/>
      <c r="D733" s="1196"/>
      <c r="E733" s="1196"/>
      <c r="F733" s="1197"/>
      <c r="G733" s="230"/>
      <c r="H733" s="230"/>
      <c r="I733" s="381"/>
      <c r="J733" s="205">
        <f t="shared" si="23"/>
        <v>0</v>
      </c>
    </row>
    <row r="734" spans="2:10" ht="14.15" hidden="1" customHeight="1">
      <c r="B734" s="334">
        <v>581</v>
      </c>
      <c r="C734" s="1195"/>
      <c r="D734" s="1196"/>
      <c r="E734" s="1196"/>
      <c r="F734" s="1197"/>
      <c r="G734" s="230"/>
      <c r="H734" s="230"/>
      <c r="I734" s="381"/>
      <c r="J734" s="205">
        <f t="shared" si="23"/>
        <v>0</v>
      </c>
    </row>
    <row r="735" spans="2:10" ht="14.15" hidden="1" customHeight="1">
      <c r="B735" s="334">
        <v>582</v>
      </c>
      <c r="C735" s="1195"/>
      <c r="D735" s="1196"/>
      <c r="E735" s="1196"/>
      <c r="F735" s="1197"/>
      <c r="G735" s="230"/>
      <c r="H735" s="230"/>
      <c r="I735" s="381"/>
      <c r="J735" s="205">
        <f t="shared" si="23"/>
        <v>0</v>
      </c>
    </row>
    <row r="736" spans="2:10" ht="14.15" hidden="1" customHeight="1">
      <c r="B736" s="334">
        <v>583</v>
      </c>
      <c r="C736" s="1195"/>
      <c r="D736" s="1196"/>
      <c r="E736" s="1196"/>
      <c r="F736" s="1197"/>
      <c r="G736" s="230"/>
      <c r="H736" s="230"/>
      <c r="I736" s="381"/>
      <c r="J736" s="205">
        <f t="shared" si="23"/>
        <v>0</v>
      </c>
    </row>
    <row r="737" spans="2:10" ht="14.15" hidden="1" customHeight="1">
      <c r="B737" s="334">
        <v>584</v>
      </c>
      <c r="C737" s="1195"/>
      <c r="D737" s="1196"/>
      <c r="E737" s="1196"/>
      <c r="F737" s="1197"/>
      <c r="G737" s="230"/>
      <c r="H737" s="230"/>
      <c r="I737" s="381"/>
      <c r="J737" s="205">
        <f t="shared" si="23"/>
        <v>0</v>
      </c>
    </row>
    <row r="738" spans="2:10" ht="14.15" hidden="1" customHeight="1">
      <c r="B738" s="334">
        <v>585</v>
      </c>
      <c r="C738" s="1195"/>
      <c r="D738" s="1196"/>
      <c r="E738" s="1196"/>
      <c r="F738" s="1197"/>
      <c r="G738" s="230"/>
      <c r="H738" s="230"/>
      <c r="I738" s="381"/>
      <c r="J738" s="205">
        <f t="shared" si="23"/>
        <v>0</v>
      </c>
    </row>
    <row r="739" spans="2:10" ht="14.15" hidden="1" customHeight="1">
      <c r="B739" s="334">
        <v>586</v>
      </c>
      <c r="C739" s="1195"/>
      <c r="D739" s="1196"/>
      <c r="E739" s="1196"/>
      <c r="F739" s="1197"/>
      <c r="G739" s="230"/>
      <c r="H739" s="230"/>
      <c r="I739" s="381"/>
      <c r="J739" s="205">
        <f t="shared" si="23"/>
        <v>0</v>
      </c>
    </row>
    <row r="740" spans="2:10" ht="14.15" hidden="1" customHeight="1">
      <c r="B740" s="334">
        <v>587</v>
      </c>
      <c r="C740" s="1195"/>
      <c r="D740" s="1196"/>
      <c r="E740" s="1196"/>
      <c r="F740" s="1197"/>
      <c r="G740" s="230"/>
      <c r="H740" s="230"/>
      <c r="I740" s="381"/>
      <c r="J740" s="205">
        <f t="shared" si="23"/>
        <v>0</v>
      </c>
    </row>
    <row r="741" spans="2:10" ht="14.15" hidden="1" customHeight="1">
      <c r="B741" s="334">
        <v>588</v>
      </c>
      <c r="C741" s="1195"/>
      <c r="D741" s="1196"/>
      <c r="E741" s="1196"/>
      <c r="F741" s="1197"/>
      <c r="G741" s="230"/>
      <c r="H741" s="230"/>
      <c r="I741" s="381"/>
      <c r="J741" s="205">
        <f t="shared" si="23"/>
        <v>0</v>
      </c>
    </row>
    <row r="742" spans="2:10" ht="14.15" hidden="1" customHeight="1">
      <c r="B742" s="334">
        <v>589</v>
      </c>
      <c r="C742" s="1195"/>
      <c r="D742" s="1196"/>
      <c r="E742" s="1196"/>
      <c r="F742" s="1197"/>
      <c r="G742" s="230"/>
      <c r="H742" s="230"/>
      <c r="I742" s="381"/>
      <c r="J742" s="205">
        <f t="shared" si="23"/>
        <v>0</v>
      </c>
    </row>
    <row r="743" spans="2:10" ht="14.15" hidden="1" customHeight="1">
      <c r="B743" s="334">
        <v>590</v>
      </c>
      <c r="C743" s="1195"/>
      <c r="D743" s="1196"/>
      <c r="E743" s="1196"/>
      <c r="F743" s="1197"/>
      <c r="G743" s="230"/>
      <c r="H743" s="230"/>
      <c r="I743" s="381"/>
      <c r="J743" s="205">
        <f t="shared" si="23"/>
        <v>0</v>
      </c>
    </row>
    <row r="744" spans="2:10" ht="14.15" hidden="1" customHeight="1">
      <c r="B744" s="334">
        <v>591</v>
      </c>
      <c r="C744" s="1195"/>
      <c r="D744" s="1196"/>
      <c r="E744" s="1196"/>
      <c r="F744" s="1197"/>
      <c r="G744" s="230"/>
      <c r="H744" s="230"/>
      <c r="I744" s="381"/>
      <c r="J744" s="205">
        <f t="shared" si="23"/>
        <v>0</v>
      </c>
    </row>
    <row r="745" spans="2:10" ht="14.15" hidden="1" customHeight="1">
      <c r="B745" s="334">
        <v>592</v>
      </c>
      <c r="C745" s="1195"/>
      <c r="D745" s="1196"/>
      <c r="E745" s="1196"/>
      <c r="F745" s="1197"/>
      <c r="G745" s="230"/>
      <c r="H745" s="230"/>
      <c r="I745" s="381"/>
      <c r="J745" s="205">
        <f t="shared" si="23"/>
        <v>0</v>
      </c>
    </row>
    <row r="746" spans="2:10" ht="14.15" hidden="1" customHeight="1">
      <c r="B746" s="334">
        <v>593</v>
      </c>
      <c r="C746" s="1195"/>
      <c r="D746" s="1196"/>
      <c r="E746" s="1196"/>
      <c r="F746" s="1197"/>
      <c r="G746" s="230"/>
      <c r="H746" s="230"/>
      <c r="I746" s="381"/>
      <c r="J746" s="205">
        <f t="shared" si="23"/>
        <v>0</v>
      </c>
    </row>
    <row r="747" spans="2:10" ht="14.15" hidden="1" customHeight="1">
      <c r="B747" s="334">
        <v>594</v>
      </c>
      <c r="C747" s="1195"/>
      <c r="D747" s="1196"/>
      <c r="E747" s="1196"/>
      <c r="F747" s="1197"/>
      <c r="G747" s="230"/>
      <c r="H747" s="230"/>
      <c r="I747" s="381"/>
      <c r="J747" s="205">
        <f t="shared" si="23"/>
        <v>0</v>
      </c>
    </row>
    <row r="748" spans="2:10" ht="14.15" hidden="1" customHeight="1">
      <c r="B748" s="334">
        <v>595</v>
      </c>
      <c r="C748" s="1195"/>
      <c r="D748" s="1196"/>
      <c r="E748" s="1196"/>
      <c r="F748" s="1197"/>
      <c r="G748" s="230"/>
      <c r="H748" s="230"/>
      <c r="I748" s="381"/>
      <c r="J748" s="205">
        <f t="shared" si="23"/>
        <v>0</v>
      </c>
    </row>
    <row r="749" spans="2:10" ht="14.15" hidden="1" customHeight="1">
      <c r="B749" s="334">
        <v>596</v>
      </c>
      <c r="C749" s="1195"/>
      <c r="D749" s="1196"/>
      <c r="E749" s="1196"/>
      <c r="F749" s="1197"/>
      <c r="G749" s="230"/>
      <c r="H749" s="230"/>
      <c r="I749" s="381"/>
      <c r="J749" s="205">
        <f t="shared" si="23"/>
        <v>0</v>
      </c>
    </row>
    <row r="750" spans="2:10" ht="14.15" hidden="1" customHeight="1">
      <c r="B750" s="334">
        <v>597</v>
      </c>
      <c r="C750" s="1195"/>
      <c r="D750" s="1196"/>
      <c r="E750" s="1196"/>
      <c r="F750" s="1197"/>
      <c r="G750" s="230"/>
      <c r="H750" s="230"/>
      <c r="I750" s="381"/>
      <c r="J750" s="205">
        <f t="shared" si="23"/>
        <v>0</v>
      </c>
    </row>
    <row r="751" spans="2:10" ht="14.15" hidden="1" customHeight="1">
      <c r="B751" s="334">
        <v>598</v>
      </c>
      <c r="C751" s="1195"/>
      <c r="D751" s="1196"/>
      <c r="E751" s="1196"/>
      <c r="F751" s="1197"/>
      <c r="G751" s="230"/>
      <c r="H751" s="230"/>
      <c r="I751" s="381"/>
      <c r="J751" s="205">
        <f t="shared" si="23"/>
        <v>0</v>
      </c>
    </row>
    <row r="752" spans="2:10" ht="14.15" hidden="1" customHeight="1">
      <c r="B752" s="334">
        <v>599</v>
      </c>
      <c r="C752" s="1195"/>
      <c r="D752" s="1196"/>
      <c r="E752" s="1196"/>
      <c r="F752" s="1197"/>
      <c r="G752" s="230"/>
      <c r="H752" s="230"/>
      <c r="I752" s="381"/>
      <c r="J752" s="205">
        <f t="shared" si="23"/>
        <v>0</v>
      </c>
    </row>
    <row r="753" spans="2:10" ht="14.15" hidden="1" customHeight="1">
      <c r="B753" s="334">
        <v>600</v>
      </c>
      <c r="C753" s="1195"/>
      <c r="D753" s="1196"/>
      <c r="E753" s="1196"/>
      <c r="F753" s="1197"/>
      <c r="G753" s="230"/>
      <c r="H753" s="230"/>
      <c r="I753" s="381"/>
      <c r="J753" s="205">
        <f t="shared" si="23"/>
        <v>0</v>
      </c>
    </row>
    <row r="754" spans="2:10" ht="14.15" hidden="1" customHeight="1">
      <c r="B754" s="334">
        <v>601</v>
      </c>
      <c r="C754" s="1195"/>
      <c r="D754" s="1196"/>
      <c r="E754" s="1196"/>
      <c r="F754" s="1197"/>
      <c r="G754" s="230"/>
      <c r="H754" s="230"/>
      <c r="I754" s="381"/>
      <c r="J754" s="205">
        <f>IFERROR($G754*I754,0)</f>
        <v>0</v>
      </c>
    </row>
    <row r="755" spans="2:10" ht="14.15" hidden="1" customHeight="1">
      <c r="B755" s="334">
        <v>602</v>
      </c>
      <c r="C755" s="1195"/>
      <c r="D755" s="1196"/>
      <c r="E755" s="1196"/>
      <c r="F755" s="1197"/>
      <c r="G755" s="230"/>
      <c r="H755" s="230"/>
      <c r="I755" s="381"/>
      <c r="J755" s="205">
        <f t="shared" ref="J755:J803" si="24">IFERROR($G755*I755,0)</f>
        <v>0</v>
      </c>
    </row>
    <row r="756" spans="2:10" ht="14.15" hidden="1" customHeight="1">
      <c r="B756" s="334">
        <v>603</v>
      </c>
      <c r="C756" s="1195"/>
      <c r="D756" s="1196"/>
      <c r="E756" s="1196"/>
      <c r="F756" s="1197"/>
      <c r="G756" s="230"/>
      <c r="H756" s="230"/>
      <c r="I756" s="381"/>
      <c r="J756" s="205">
        <f t="shared" si="24"/>
        <v>0</v>
      </c>
    </row>
    <row r="757" spans="2:10" ht="14.15" hidden="1" customHeight="1">
      <c r="B757" s="334">
        <v>604</v>
      </c>
      <c r="C757" s="1195"/>
      <c r="D757" s="1196"/>
      <c r="E757" s="1196"/>
      <c r="F757" s="1197"/>
      <c r="G757" s="230"/>
      <c r="H757" s="230"/>
      <c r="I757" s="381"/>
      <c r="J757" s="205">
        <f t="shared" si="24"/>
        <v>0</v>
      </c>
    </row>
    <row r="758" spans="2:10" ht="14.15" hidden="1" customHeight="1">
      <c r="B758" s="334">
        <v>605</v>
      </c>
      <c r="C758" s="1195"/>
      <c r="D758" s="1196"/>
      <c r="E758" s="1196"/>
      <c r="F758" s="1197"/>
      <c r="G758" s="230"/>
      <c r="H758" s="230"/>
      <c r="I758" s="381"/>
      <c r="J758" s="205">
        <f t="shared" si="24"/>
        <v>0</v>
      </c>
    </row>
    <row r="759" spans="2:10" ht="14.15" hidden="1" customHeight="1">
      <c r="B759" s="334">
        <v>606</v>
      </c>
      <c r="C759" s="1195"/>
      <c r="D759" s="1196"/>
      <c r="E759" s="1196"/>
      <c r="F759" s="1197"/>
      <c r="G759" s="230"/>
      <c r="H759" s="230"/>
      <c r="I759" s="381"/>
      <c r="J759" s="205">
        <f t="shared" si="24"/>
        <v>0</v>
      </c>
    </row>
    <row r="760" spans="2:10" ht="14.15" hidden="1" customHeight="1">
      <c r="B760" s="334">
        <v>607</v>
      </c>
      <c r="C760" s="1195"/>
      <c r="D760" s="1196"/>
      <c r="E760" s="1196"/>
      <c r="F760" s="1197"/>
      <c r="G760" s="230"/>
      <c r="H760" s="230"/>
      <c r="I760" s="381"/>
      <c r="J760" s="205">
        <f t="shared" si="24"/>
        <v>0</v>
      </c>
    </row>
    <row r="761" spans="2:10" ht="14.15" hidden="1" customHeight="1">
      <c r="B761" s="334">
        <v>608</v>
      </c>
      <c r="C761" s="1195"/>
      <c r="D761" s="1196"/>
      <c r="E761" s="1196"/>
      <c r="F761" s="1197"/>
      <c r="G761" s="230"/>
      <c r="H761" s="230"/>
      <c r="I761" s="381"/>
      <c r="J761" s="205">
        <f t="shared" si="24"/>
        <v>0</v>
      </c>
    </row>
    <row r="762" spans="2:10" ht="14.15" hidden="1" customHeight="1">
      <c r="B762" s="334">
        <v>609</v>
      </c>
      <c r="C762" s="1195"/>
      <c r="D762" s="1196"/>
      <c r="E762" s="1196"/>
      <c r="F762" s="1197"/>
      <c r="G762" s="230"/>
      <c r="H762" s="230"/>
      <c r="I762" s="381"/>
      <c r="J762" s="205">
        <f t="shared" si="24"/>
        <v>0</v>
      </c>
    </row>
    <row r="763" spans="2:10" ht="14.15" hidden="1" customHeight="1">
      <c r="B763" s="334">
        <v>610</v>
      </c>
      <c r="C763" s="1195"/>
      <c r="D763" s="1196"/>
      <c r="E763" s="1196"/>
      <c r="F763" s="1197"/>
      <c r="G763" s="230"/>
      <c r="H763" s="230"/>
      <c r="I763" s="381"/>
      <c r="J763" s="205">
        <f t="shared" si="24"/>
        <v>0</v>
      </c>
    </row>
    <row r="764" spans="2:10" ht="14.15" hidden="1" customHeight="1">
      <c r="B764" s="334">
        <v>611</v>
      </c>
      <c r="C764" s="1195"/>
      <c r="D764" s="1196"/>
      <c r="E764" s="1196"/>
      <c r="F764" s="1197"/>
      <c r="G764" s="230"/>
      <c r="H764" s="230"/>
      <c r="I764" s="381"/>
      <c r="J764" s="205">
        <f t="shared" si="24"/>
        <v>0</v>
      </c>
    </row>
    <row r="765" spans="2:10" ht="14.15" hidden="1" customHeight="1">
      <c r="B765" s="334">
        <v>612</v>
      </c>
      <c r="C765" s="1195"/>
      <c r="D765" s="1196"/>
      <c r="E765" s="1196"/>
      <c r="F765" s="1197"/>
      <c r="G765" s="230"/>
      <c r="H765" s="230"/>
      <c r="I765" s="381"/>
      <c r="J765" s="205">
        <f t="shared" si="24"/>
        <v>0</v>
      </c>
    </row>
    <row r="766" spans="2:10" ht="14.15" hidden="1" customHeight="1">
      <c r="B766" s="334">
        <v>613</v>
      </c>
      <c r="C766" s="1195"/>
      <c r="D766" s="1196"/>
      <c r="E766" s="1196"/>
      <c r="F766" s="1197"/>
      <c r="G766" s="230"/>
      <c r="H766" s="230"/>
      <c r="I766" s="381"/>
      <c r="J766" s="205">
        <f t="shared" si="24"/>
        <v>0</v>
      </c>
    </row>
    <row r="767" spans="2:10" ht="14.15" hidden="1" customHeight="1">
      <c r="B767" s="334">
        <v>614</v>
      </c>
      <c r="C767" s="1195"/>
      <c r="D767" s="1196"/>
      <c r="E767" s="1196"/>
      <c r="F767" s="1197"/>
      <c r="G767" s="230"/>
      <c r="H767" s="230"/>
      <c r="I767" s="381"/>
      <c r="J767" s="205">
        <f t="shared" si="24"/>
        <v>0</v>
      </c>
    </row>
    <row r="768" spans="2:10" ht="14.15" hidden="1" customHeight="1">
      <c r="B768" s="334">
        <v>615</v>
      </c>
      <c r="C768" s="1195"/>
      <c r="D768" s="1196"/>
      <c r="E768" s="1196"/>
      <c r="F768" s="1197"/>
      <c r="G768" s="230"/>
      <c r="H768" s="230"/>
      <c r="I768" s="381"/>
      <c r="J768" s="205">
        <f t="shared" si="24"/>
        <v>0</v>
      </c>
    </row>
    <row r="769" spans="2:10" ht="14.15" hidden="1" customHeight="1">
      <c r="B769" s="334">
        <v>616</v>
      </c>
      <c r="C769" s="1195"/>
      <c r="D769" s="1196"/>
      <c r="E769" s="1196"/>
      <c r="F769" s="1197"/>
      <c r="G769" s="230"/>
      <c r="H769" s="230"/>
      <c r="I769" s="381"/>
      <c r="J769" s="205">
        <f t="shared" si="24"/>
        <v>0</v>
      </c>
    </row>
    <row r="770" spans="2:10" ht="14.15" hidden="1" customHeight="1">
      <c r="B770" s="334">
        <v>617</v>
      </c>
      <c r="C770" s="1195"/>
      <c r="D770" s="1196"/>
      <c r="E770" s="1196"/>
      <c r="F770" s="1197"/>
      <c r="G770" s="230"/>
      <c r="H770" s="230"/>
      <c r="I770" s="381"/>
      <c r="J770" s="205">
        <f t="shared" si="24"/>
        <v>0</v>
      </c>
    </row>
    <row r="771" spans="2:10" ht="14.15" hidden="1" customHeight="1">
      <c r="B771" s="334">
        <v>618</v>
      </c>
      <c r="C771" s="1195"/>
      <c r="D771" s="1196"/>
      <c r="E771" s="1196"/>
      <c r="F771" s="1197"/>
      <c r="G771" s="230"/>
      <c r="H771" s="230"/>
      <c r="I771" s="381"/>
      <c r="J771" s="205">
        <f t="shared" si="24"/>
        <v>0</v>
      </c>
    </row>
    <row r="772" spans="2:10" ht="14.15" hidden="1" customHeight="1">
      <c r="B772" s="334">
        <v>619</v>
      </c>
      <c r="C772" s="1195"/>
      <c r="D772" s="1196"/>
      <c r="E772" s="1196"/>
      <c r="F772" s="1197"/>
      <c r="G772" s="230"/>
      <c r="H772" s="230"/>
      <c r="I772" s="381"/>
      <c r="J772" s="205">
        <f t="shared" si="24"/>
        <v>0</v>
      </c>
    </row>
    <row r="773" spans="2:10" ht="14.15" hidden="1" customHeight="1">
      <c r="B773" s="334">
        <v>620</v>
      </c>
      <c r="C773" s="1195"/>
      <c r="D773" s="1196"/>
      <c r="E773" s="1196"/>
      <c r="F773" s="1197"/>
      <c r="G773" s="230"/>
      <c r="H773" s="230"/>
      <c r="I773" s="381"/>
      <c r="J773" s="205">
        <f t="shared" si="24"/>
        <v>0</v>
      </c>
    </row>
    <row r="774" spans="2:10" ht="14.15" hidden="1" customHeight="1">
      <c r="B774" s="334">
        <v>621</v>
      </c>
      <c r="C774" s="1195"/>
      <c r="D774" s="1196"/>
      <c r="E774" s="1196"/>
      <c r="F774" s="1197"/>
      <c r="G774" s="230"/>
      <c r="H774" s="230"/>
      <c r="I774" s="381"/>
      <c r="J774" s="205">
        <f t="shared" si="24"/>
        <v>0</v>
      </c>
    </row>
    <row r="775" spans="2:10" ht="14.15" hidden="1" customHeight="1">
      <c r="B775" s="334">
        <v>622</v>
      </c>
      <c r="C775" s="1195"/>
      <c r="D775" s="1196"/>
      <c r="E775" s="1196"/>
      <c r="F775" s="1197"/>
      <c r="G775" s="230"/>
      <c r="H775" s="230"/>
      <c r="I775" s="381"/>
      <c r="J775" s="205">
        <f t="shared" si="24"/>
        <v>0</v>
      </c>
    </row>
    <row r="776" spans="2:10" ht="14.15" hidden="1" customHeight="1">
      <c r="B776" s="334">
        <v>623</v>
      </c>
      <c r="C776" s="1195"/>
      <c r="D776" s="1196"/>
      <c r="E776" s="1196"/>
      <c r="F776" s="1197"/>
      <c r="G776" s="230"/>
      <c r="H776" s="230"/>
      <c r="I776" s="381"/>
      <c r="J776" s="205">
        <f t="shared" si="24"/>
        <v>0</v>
      </c>
    </row>
    <row r="777" spans="2:10" ht="14.15" hidden="1" customHeight="1">
      <c r="B777" s="334">
        <v>624</v>
      </c>
      <c r="C777" s="1195"/>
      <c r="D777" s="1196"/>
      <c r="E777" s="1196"/>
      <c r="F777" s="1197"/>
      <c r="G777" s="230"/>
      <c r="H777" s="230"/>
      <c r="I777" s="381"/>
      <c r="J777" s="205">
        <f t="shared" si="24"/>
        <v>0</v>
      </c>
    </row>
    <row r="778" spans="2:10" ht="14.15" hidden="1" customHeight="1">
      <c r="B778" s="334">
        <v>625</v>
      </c>
      <c r="C778" s="1195"/>
      <c r="D778" s="1196"/>
      <c r="E778" s="1196"/>
      <c r="F778" s="1197"/>
      <c r="G778" s="230"/>
      <c r="H778" s="230"/>
      <c r="I778" s="381"/>
      <c r="J778" s="205">
        <f t="shared" si="24"/>
        <v>0</v>
      </c>
    </row>
    <row r="779" spans="2:10" ht="14.15" hidden="1" customHeight="1">
      <c r="B779" s="334">
        <v>626</v>
      </c>
      <c r="C779" s="1195"/>
      <c r="D779" s="1196"/>
      <c r="E779" s="1196"/>
      <c r="F779" s="1197"/>
      <c r="G779" s="230"/>
      <c r="H779" s="230"/>
      <c r="I779" s="381"/>
      <c r="J779" s="205">
        <f t="shared" si="24"/>
        <v>0</v>
      </c>
    </row>
    <row r="780" spans="2:10" ht="14.15" hidden="1" customHeight="1">
      <c r="B780" s="334">
        <v>627</v>
      </c>
      <c r="C780" s="1195"/>
      <c r="D780" s="1196"/>
      <c r="E780" s="1196"/>
      <c r="F780" s="1197"/>
      <c r="G780" s="230"/>
      <c r="H780" s="230"/>
      <c r="I780" s="381"/>
      <c r="J780" s="205">
        <f t="shared" si="24"/>
        <v>0</v>
      </c>
    </row>
    <row r="781" spans="2:10" ht="14.15" hidden="1" customHeight="1">
      <c r="B781" s="334">
        <v>628</v>
      </c>
      <c r="C781" s="1195"/>
      <c r="D781" s="1196"/>
      <c r="E781" s="1196"/>
      <c r="F781" s="1197"/>
      <c r="G781" s="230"/>
      <c r="H781" s="230"/>
      <c r="I781" s="381"/>
      <c r="J781" s="205">
        <f t="shared" si="24"/>
        <v>0</v>
      </c>
    </row>
    <row r="782" spans="2:10" ht="14.15" hidden="1" customHeight="1">
      <c r="B782" s="334">
        <v>629</v>
      </c>
      <c r="C782" s="1195"/>
      <c r="D782" s="1196"/>
      <c r="E782" s="1196"/>
      <c r="F782" s="1197"/>
      <c r="G782" s="230"/>
      <c r="H782" s="230"/>
      <c r="I782" s="381"/>
      <c r="J782" s="205">
        <f t="shared" si="24"/>
        <v>0</v>
      </c>
    </row>
    <row r="783" spans="2:10" ht="14.15" hidden="1" customHeight="1">
      <c r="B783" s="334">
        <v>630</v>
      </c>
      <c r="C783" s="1195"/>
      <c r="D783" s="1196"/>
      <c r="E783" s="1196"/>
      <c r="F783" s="1197"/>
      <c r="G783" s="230"/>
      <c r="H783" s="230"/>
      <c r="I783" s="381"/>
      <c r="J783" s="205">
        <f t="shared" si="24"/>
        <v>0</v>
      </c>
    </row>
    <row r="784" spans="2:10" ht="14.15" hidden="1" customHeight="1">
      <c r="B784" s="334">
        <v>631</v>
      </c>
      <c r="C784" s="1195"/>
      <c r="D784" s="1196"/>
      <c r="E784" s="1196"/>
      <c r="F784" s="1197"/>
      <c r="G784" s="230"/>
      <c r="H784" s="230"/>
      <c r="I784" s="381"/>
      <c r="J784" s="205">
        <f t="shared" si="24"/>
        <v>0</v>
      </c>
    </row>
    <row r="785" spans="2:10" ht="14.15" hidden="1" customHeight="1">
      <c r="B785" s="334">
        <v>632</v>
      </c>
      <c r="C785" s="1195"/>
      <c r="D785" s="1196"/>
      <c r="E785" s="1196"/>
      <c r="F785" s="1197"/>
      <c r="G785" s="230"/>
      <c r="H785" s="230"/>
      <c r="I785" s="381"/>
      <c r="J785" s="205">
        <f t="shared" si="24"/>
        <v>0</v>
      </c>
    </row>
    <row r="786" spans="2:10" ht="14.15" hidden="1" customHeight="1">
      <c r="B786" s="334">
        <v>633</v>
      </c>
      <c r="C786" s="1195"/>
      <c r="D786" s="1196"/>
      <c r="E786" s="1196"/>
      <c r="F786" s="1197"/>
      <c r="G786" s="230"/>
      <c r="H786" s="230"/>
      <c r="I786" s="381"/>
      <c r="J786" s="205">
        <f t="shared" si="24"/>
        <v>0</v>
      </c>
    </row>
    <row r="787" spans="2:10" ht="14.15" hidden="1" customHeight="1">
      <c r="B787" s="334">
        <v>634</v>
      </c>
      <c r="C787" s="1195"/>
      <c r="D787" s="1196"/>
      <c r="E787" s="1196"/>
      <c r="F787" s="1197"/>
      <c r="G787" s="230"/>
      <c r="H787" s="230"/>
      <c r="I787" s="381"/>
      <c r="J787" s="205">
        <f t="shared" si="24"/>
        <v>0</v>
      </c>
    </row>
    <row r="788" spans="2:10" ht="14.15" hidden="1" customHeight="1">
      <c r="B788" s="334">
        <v>635</v>
      </c>
      <c r="C788" s="1195"/>
      <c r="D788" s="1196"/>
      <c r="E788" s="1196"/>
      <c r="F788" s="1197"/>
      <c r="G788" s="230"/>
      <c r="H788" s="230"/>
      <c r="I788" s="381"/>
      <c r="J788" s="205">
        <f t="shared" si="24"/>
        <v>0</v>
      </c>
    </row>
    <row r="789" spans="2:10" ht="14.15" hidden="1" customHeight="1">
      <c r="B789" s="334">
        <v>636</v>
      </c>
      <c r="C789" s="1195"/>
      <c r="D789" s="1196"/>
      <c r="E789" s="1196"/>
      <c r="F789" s="1197"/>
      <c r="G789" s="230"/>
      <c r="H789" s="230"/>
      <c r="I789" s="381"/>
      <c r="J789" s="205">
        <f t="shared" si="24"/>
        <v>0</v>
      </c>
    </row>
    <row r="790" spans="2:10" ht="14.15" hidden="1" customHeight="1">
      <c r="B790" s="334">
        <v>637</v>
      </c>
      <c r="C790" s="1195"/>
      <c r="D790" s="1196"/>
      <c r="E790" s="1196"/>
      <c r="F790" s="1197"/>
      <c r="G790" s="230"/>
      <c r="H790" s="230"/>
      <c r="I790" s="381"/>
      <c r="J790" s="205">
        <f t="shared" si="24"/>
        <v>0</v>
      </c>
    </row>
    <row r="791" spans="2:10" ht="14.15" hidden="1" customHeight="1">
      <c r="B791" s="334">
        <v>638</v>
      </c>
      <c r="C791" s="1195"/>
      <c r="D791" s="1196"/>
      <c r="E791" s="1196"/>
      <c r="F791" s="1197"/>
      <c r="G791" s="230"/>
      <c r="H791" s="230"/>
      <c r="I791" s="381"/>
      <c r="J791" s="205">
        <f t="shared" si="24"/>
        <v>0</v>
      </c>
    </row>
    <row r="792" spans="2:10" ht="14.15" hidden="1" customHeight="1">
      <c r="B792" s="334">
        <v>639</v>
      </c>
      <c r="C792" s="1195"/>
      <c r="D792" s="1196"/>
      <c r="E792" s="1196"/>
      <c r="F792" s="1197"/>
      <c r="G792" s="230"/>
      <c r="H792" s="230"/>
      <c r="I792" s="381"/>
      <c r="J792" s="205">
        <f t="shared" si="24"/>
        <v>0</v>
      </c>
    </row>
    <row r="793" spans="2:10" ht="14.15" hidden="1" customHeight="1">
      <c r="B793" s="334">
        <v>640</v>
      </c>
      <c r="C793" s="1195"/>
      <c r="D793" s="1196"/>
      <c r="E793" s="1196"/>
      <c r="F793" s="1197"/>
      <c r="G793" s="230"/>
      <c r="H793" s="230"/>
      <c r="I793" s="381"/>
      <c r="J793" s="205">
        <f t="shared" si="24"/>
        <v>0</v>
      </c>
    </row>
    <row r="794" spans="2:10" ht="14.15" hidden="1" customHeight="1">
      <c r="B794" s="334">
        <v>641</v>
      </c>
      <c r="C794" s="1195"/>
      <c r="D794" s="1196"/>
      <c r="E794" s="1196"/>
      <c r="F794" s="1197"/>
      <c r="G794" s="230"/>
      <c r="H794" s="230"/>
      <c r="I794" s="381"/>
      <c r="J794" s="205">
        <f t="shared" si="24"/>
        <v>0</v>
      </c>
    </row>
    <row r="795" spans="2:10" ht="14.15" hidden="1" customHeight="1">
      <c r="B795" s="334">
        <v>642</v>
      </c>
      <c r="C795" s="1195"/>
      <c r="D795" s="1196"/>
      <c r="E795" s="1196"/>
      <c r="F795" s="1197"/>
      <c r="G795" s="230"/>
      <c r="H795" s="230"/>
      <c r="I795" s="381"/>
      <c r="J795" s="205">
        <f t="shared" si="24"/>
        <v>0</v>
      </c>
    </row>
    <row r="796" spans="2:10" ht="14.15" hidden="1" customHeight="1">
      <c r="B796" s="334">
        <v>643</v>
      </c>
      <c r="C796" s="1195"/>
      <c r="D796" s="1196"/>
      <c r="E796" s="1196"/>
      <c r="F796" s="1197"/>
      <c r="G796" s="230"/>
      <c r="H796" s="230"/>
      <c r="I796" s="381"/>
      <c r="J796" s="205">
        <f t="shared" si="24"/>
        <v>0</v>
      </c>
    </row>
    <row r="797" spans="2:10" ht="14.15" hidden="1" customHeight="1">
      <c r="B797" s="334">
        <v>644</v>
      </c>
      <c r="C797" s="1195"/>
      <c r="D797" s="1196"/>
      <c r="E797" s="1196"/>
      <c r="F797" s="1197"/>
      <c r="G797" s="230"/>
      <c r="H797" s="230"/>
      <c r="I797" s="381"/>
      <c r="J797" s="205">
        <f t="shared" si="24"/>
        <v>0</v>
      </c>
    </row>
    <row r="798" spans="2:10" ht="14.15" hidden="1" customHeight="1">
      <c r="B798" s="334">
        <v>645</v>
      </c>
      <c r="C798" s="1195"/>
      <c r="D798" s="1196"/>
      <c r="E798" s="1196"/>
      <c r="F798" s="1197"/>
      <c r="G798" s="230"/>
      <c r="H798" s="230"/>
      <c r="I798" s="381"/>
      <c r="J798" s="205">
        <f t="shared" si="24"/>
        <v>0</v>
      </c>
    </row>
    <row r="799" spans="2:10" ht="14.15" hidden="1" customHeight="1">
      <c r="B799" s="334">
        <v>646</v>
      </c>
      <c r="C799" s="1195"/>
      <c r="D799" s="1196"/>
      <c r="E799" s="1196"/>
      <c r="F799" s="1197"/>
      <c r="G799" s="230"/>
      <c r="H799" s="230"/>
      <c r="I799" s="381"/>
      <c r="J799" s="205">
        <f t="shared" si="24"/>
        <v>0</v>
      </c>
    </row>
    <row r="800" spans="2:10" ht="14.15" hidden="1" customHeight="1">
      <c r="B800" s="334">
        <v>647</v>
      </c>
      <c r="C800" s="1195"/>
      <c r="D800" s="1196"/>
      <c r="E800" s="1196"/>
      <c r="F800" s="1197"/>
      <c r="G800" s="230"/>
      <c r="H800" s="230"/>
      <c r="I800" s="381"/>
      <c r="J800" s="205">
        <f t="shared" si="24"/>
        <v>0</v>
      </c>
    </row>
    <row r="801" spans="2:10" ht="14.15" hidden="1" customHeight="1">
      <c r="B801" s="334">
        <v>648</v>
      </c>
      <c r="C801" s="1195"/>
      <c r="D801" s="1196"/>
      <c r="E801" s="1196"/>
      <c r="F801" s="1197"/>
      <c r="G801" s="230"/>
      <c r="H801" s="230"/>
      <c r="I801" s="381"/>
      <c r="J801" s="205">
        <f t="shared" si="24"/>
        <v>0</v>
      </c>
    </row>
    <row r="802" spans="2:10" ht="14.15" hidden="1" customHeight="1">
      <c r="B802" s="334">
        <v>649</v>
      </c>
      <c r="C802" s="1195"/>
      <c r="D802" s="1196"/>
      <c r="E802" s="1196"/>
      <c r="F802" s="1197"/>
      <c r="G802" s="230"/>
      <c r="H802" s="230"/>
      <c r="I802" s="381"/>
      <c r="J802" s="205">
        <f t="shared" si="24"/>
        <v>0</v>
      </c>
    </row>
    <row r="803" spans="2:10" ht="14.15" hidden="1" customHeight="1">
      <c r="B803" s="334">
        <v>650</v>
      </c>
      <c r="C803" s="1195"/>
      <c r="D803" s="1196"/>
      <c r="E803" s="1196"/>
      <c r="F803" s="1197"/>
      <c r="G803" s="230"/>
      <c r="H803" s="230"/>
      <c r="I803" s="381"/>
      <c r="J803" s="205">
        <f t="shared" si="24"/>
        <v>0</v>
      </c>
    </row>
    <row r="804" spans="2:10" ht="14.15" hidden="1" customHeight="1">
      <c r="B804" s="334">
        <v>651</v>
      </c>
      <c r="C804" s="1195"/>
      <c r="D804" s="1196"/>
      <c r="E804" s="1196"/>
      <c r="F804" s="1197"/>
      <c r="G804" s="230"/>
      <c r="H804" s="230"/>
      <c r="I804" s="381"/>
      <c r="J804" s="205">
        <f>IFERROR($G804*I804,0)</f>
        <v>0</v>
      </c>
    </row>
    <row r="805" spans="2:10" ht="14.15" hidden="1" customHeight="1">
      <c r="B805" s="334">
        <v>652</v>
      </c>
      <c r="C805" s="1195"/>
      <c r="D805" s="1196"/>
      <c r="E805" s="1196"/>
      <c r="F805" s="1197"/>
      <c r="G805" s="230"/>
      <c r="H805" s="230"/>
      <c r="I805" s="381"/>
      <c r="J805" s="205">
        <f t="shared" ref="J805:J853" si="25">IFERROR($G805*I805,0)</f>
        <v>0</v>
      </c>
    </row>
    <row r="806" spans="2:10" ht="14.15" hidden="1" customHeight="1">
      <c r="B806" s="334">
        <v>653</v>
      </c>
      <c r="C806" s="1195"/>
      <c r="D806" s="1196"/>
      <c r="E806" s="1196"/>
      <c r="F806" s="1197"/>
      <c r="G806" s="230"/>
      <c r="H806" s="230"/>
      <c r="I806" s="381"/>
      <c r="J806" s="205">
        <f t="shared" si="25"/>
        <v>0</v>
      </c>
    </row>
    <row r="807" spans="2:10" ht="14.15" hidden="1" customHeight="1">
      <c r="B807" s="334">
        <v>654</v>
      </c>
      <c r="C807" s="1195"/>
      <c r="D807" s="1196"/>
      <c r="E807" s="1196"/>
      <c r="F807" s="1197"/>
      <c r="G807" s="230"/>
      <c r="H807" s="230"/>
      <c r="I807" s="381"/>
      <c r="J807" s="205">
        <f t="shared" si="25"/>
        <v>0</v>
      </c>
    </row>
    <row r="808" spans="2:10" ht="14.15" hidden="1" customHeight="1">
      <c r="B808" s="334">
        <v>655</v>
      </c>
      <c r="C808" s="1195"/>
      <c r="D808" s="1196"/>
      <c r="E808" s="1196"/>
      <c r="F808" s="1197"/>
      <c r="G808" s="230"/>
      <c r="H808" s="230"/>
      <c r="I808" s="381"/>
      <c r="J808" s="205">
        <f t="shared" si="25"/>
        <v>0</v>
      </c>
    </row>
    <row r="809" spans="2:10" ht="14.15" hidden="1" customHeight="1">
      <c r="B809" s="334">
        <v>656</v>
      </c>
      <c r="C809" s="1195"/>
      <c r="D809" s="1196"/>
      <c r="E809" s="1196"/>
      <c r="F809" s="1197"/>
      <c r="G809" s="230"/>
      <c r="H809" s="230"/>
      <c r="I809" s="381"/>
      <c r="J809" s="205">
        <f t="shared" si="25"/>
        <v>0</v>
      </c>
    </row>
    <row r="810" spans="2:10" ht="14.15" hidden="1" customHeight="1">
      <c r="B810" s="334">
        <v>657</v>
      </c>
      <c r="C810" s="1195"/>
      <c r="D810" s="1196"/>
      <c r="E810" s="1196"/>
      <c r="F810" s="1197"/>
      <c r="G810" s="230"/>
      <c r="H810" s="230"/>
      <c r="I810" s="381"/>
      <c r="J810" s="205">
        <f t="shared" si="25"/>
        <v>0</v>
      </c>
    </row>
    <row r="811" spans="2:10" ht="14.15" hidden="1" customHeight="1">
      <c r="B811" s="334">
        <v>658</v>
      </c>
      <c r="C811" s="1195"/>
      <c r="D811" s="1196"/>
      <c r="E811" s="1196"/>
      <c r="F811" s="1197"/>
      <c r="G811" s="230"/>
      <c r="H811" s="230"/>
      <c r="I811" s="381"/>
      <c r="J811" s="205">
        <f t="shared" si="25"/>
        <v>0</v>
      </c>
    </row>
    <row r="812" spans="2:10" ht="14.15" hidden="1" customHeight="1">
      <c r="B812" s="334">
        <v>659</v>
      </c>
      <c r="C812" s="1195"/>
      <c r="D812" s="1196"/>
      <c r="E812" s="1196"/>
      <c r="F812" s="1197"/>
      <c r="G812" s="230"/>
      <c r="H812" s="230"/>
      <c r="I812" s="381"/>
      <c r="J812" s="205">
        <f t="shared" si="25"/>
        <v>0</v>
      </c>
    </row>
    <row r="813" spans="2:10" ht="14.15" hidden="1" customHeight="1">
      <c r="B813" s="334">
        <v>660</v>
      </c>
      <c r="C813" s="1195"/>
      <c r="D813" s="1196"/>
      <c r="E813" s="1196"/>
      <c r="F813" s="1197"/>
      <c r="G813" s="230"/>
      <c r="H813" s="230"/>
      <c r="I813" s="381"/>
      <c r="J813" s="205">
        <f t="shared" si="25"/>
        <v>0</v>
      </c>
    </row>
    <row r="814" spans="2:10" ht="14.15" hidden="1" customHeight="1">
      <c r="B814" s="334">
        <v>661</v>
      </c>
      <c r="C814" s="1195"/>
      <c r="D814" s="1196"/>
      <c r="E814" s="1196"/>
      <c r="F814" s="1197"/>
      <c r="G814" s="230"/>
      <c r="H814" s="230"/>
      <c r="I814" s="381"/>
      <c r="J814" s="205">
        <f t="shared" si="25"/>
        <v>0</v>
      </c>
    </row>
    <row r="815" spans="2:10" ht="14.15" hidden="1" customHeight="1">
      <c r="B815" s="334">
        <v>662</v>
      </c>
      <c r="C815" s="1195"/>
      <c r="D815" s="1196"/>
      <c r="E815" s="1196"/>
      <c r="F815" s="1197"/>
      <c r="G815" s="230"/>
      <c r="H815" s="230"/>
      <c r="I815" s="381"/>
      <c r="J815" s="205">
        <f t="shared" si="25"/>
        <v>0</v>
      </c>
    </row>
    <row r="816" spans="2:10" ht="14.15" hidden="1" customHeight="1">
      <c r="B816" s="334">
        <v>663</v>
      </c>
      <c r="C816" s="1195"/>
      <c r="D816" s="1196"/>
      <c r="E816" s="1196"/>
      <c r="F816" s="1197"/>
      <c r="G816" s="230"/>
      <c r="H816" s="230"/>
      <c r="I816" s="381"/>
      <c r="J816" s="205">
        <f t="shared" si="25"/>
        <v>0</v>
      </c>
    </row>
    <row r="817" spans="2:10" ht="14.15" hidden="1" customHeight="1">
      <c r="B817" s="334">
        <v>664</v>
      </c>
      <c r="C817" s="1195"/>
      <c r="D817" s="1196"/>
      <c r="E817" s="1196"/>
      <c r="F817" s="1197"/>
      <c r="G817" s="230"/>
      <c r="H817" s="230"/>
      <c r="I817" s="381"/>
      <c r="J817" s="205">
        <f t="shared" si="25"/>
        <v>0</v>
      </c>
    </row>
    <row r="818" spans="2:10" ht="14.15" hidden="1" customHeight="1">
      <c r="B818" s="334">
        <v>665</v>
      </c>
      <c r="C818" s="1195"/>
      <c r="D818" s="1196"/>
      <c r="E818" s="1196"/>
      <c r="F818" s="1197"/>
      <c r="G818" s="230"/>
      <c r="H818" s="230"/>
      <c r="I818" s="381"/>
      <c r="J818" s="205">
        <f t="shared" si="25"/>
        <v>0</v>
      </c>
    </row>
    <row r="819" spans="2:10" ht="14.15" hidden="1" customHeight="1">
      <c r="B819" s="334">
        <v>666</v>
      </c>
      <c r="C819" s="1195"/>
      <c r="D819" s="1196"/>
      <c r="E819" s="1196"/>
      <c r="F819" s="1197"/>
      <c r="G819" s="230"/>
      <c r="H819" s="230"/>
      <c r="I819" s="381"/>
      <c r="J819" s="205">
        <f t="shared" si="25"/>
        <v>0</v>
      </c>
    </row>
    <row r="820" spans="2:10" ht="14.15" hidden="1" customHeight="1">
      <c r="B820" s="334">
        <v>667</v>
      </c>
      <c r="C820" s="1195"/>
      <c r="D820" s="1196"/>
      <c r="E820" s="1196"/>
      <c r="F820" s="1197"/>
      <c r="G820" s="230"/>
      <c r="H820" s="230"/>
      <c r="I820" s="381"/>
      <c r="J820" s="205">
        <f t="shared" si="25"/>
        <v>0</v>
      </c>
    </row>
    <row r="821" spans="2:10" ht="14.15" hidden="1" customHeight="1">
      <c r="B821" s="334">
        <v>668</v>
      </c>
      <c r="C821" s="1195"/>
      <c r="D821" s="1196"/>
      <c r="E821" s="1196"/>
      <c r="F821" s="1197"/>
      <c r="G821" s="230"/>
      <c r="H821" s="230"/>
      <c r="I821" s="381"/>
      <c r="J821" s="205">
        <f t="shared" si="25"/>
        <v>0</v>
      </c>
    </row>
    <row r="822" spans="2:10" ht="14.15" hidden="1" customHeight="1">
      <c r="B822" s="334">
        <v>669</v>
      </c>
      <c r="C822" s="1195"/>
      <c r="D822" s="1196"/>
      <c r="E822" s="1196"/>
      <c r="F822" s="1197"/>
      <c r="G822" s="230"/>
      <c r="H822" s="230"/>
      <c r="I822" s="381"/>
      <c r="J822" s="205">
        <f t="shared" si="25"/>
        <v>0</v>
      </c>
    </row>
    <row r="823" spans="2:10" ht="14.15" hidden="1" customHeight="1">
      <c r="B823" s="334">
        <v>670</v>
      </c>
      <c r="C823" s="1195"/>
      <c r="D823" s="1196"/>
      <c r="E823" s="1196"/>
      <c r="F823" s="1197"/>
      <c r="G823" s="230"/>
      <c r="H823" s="230"/>
      <c r="I823" s="381"/>
      <c r="J823" s="205">
        <f t="shared" si="25"/>
        <v>0</v>
      </c>
    </row>
    <row r="824" spans="2:10" ht="14.15" hidden="1" customHeight="1">
      <c r="B824" s="334">
        <v>671</v>
      </c>
      <c r="C824" s="1195"/>
      <c r="D824" s="1196"/>
      <c r="E824" s="1196"/>
      <c r="F824" s="1197"/>
      <c r="G824" s="230"/>
      <c r="H824" s="230"/>
      <c r="I824" s="381"/>
      <c r="J824" s="205">
        <f t="shared" si="25"/>
        <v>0</v>
      </c>
    </row>
    <row r="825" spans="2:10" ht="14.15" hidden="1" customHeight="1">
      <c r="B825" s="334">
        <v>672</v>
      </c>
      <c r="C825" s="1195"/>
      <c r="D825" s="1196"/>
      <c r="E825" s="1196"/>
      <c r="F825" s="1197"/>
      <c r="G825" s="230"/>
      <c r="H825" s="230"/>
      <c r="I825" s="381"/>
      <c r="J825" s="205">
        <f t="shared" si="25"/>
        <v>0</v>
      </c>
    </row>
    <row r="826" spans="2:10" ht="14.15" hidden="1" customHeight="1">
      <c r="B826" s="334">
        <v>673</v>
      </c>
      <c r="C826" s="1195"/>
      <c r="D826" s="1196"/>
      <c r="E826" s="1196"/>
      <c r="F826" s="1197"/>
      <c r="G826" s="230"/>
      <c r="H826" s="230"/>
      <c r="I826" s="381"/>
      <c r="J826" s="205">
        <f t="shared" si="25"/>
        <v>0</v>
      </c>
    </row>
    <row r="827" spans="2:10" ht="14.15" hidden="1" customHeight="1">
      <c r="B827" s="334">
        <v>674</v>
      </c>
      <c r="C827" s="1195"/>
      <c r="D827" s="1196"/>
      <c r="E827" s="1196"/>
      <c r="F827" s="1197"/>
      <c r="G827" s="230"/>
      <c r="H827" s="230"/>
      <c r="I827" s="381"/>
      <c r="J827" s="205">
        <f t="shared" si="25"/>
        <v>0</v>
      </c>
    </row>
    <row r="828" spans="2:10" ht="14.15" hidden="1" customHeight="1">
      <c r="B828" s="334">
        <v>675</v>
      </c>
      <c r="C828" s="1195"/>
      <c r="D828" s="1196"/>
      <c r="E828" s="1196"/>
      <c r="F828" s="1197"/>
      <c r="G828" s="230"/>
      <c r="H828" s="230"/>
      <c r="I828" s="381"/>
      <c r="J828" s="205">
        <f t="shared" si="25"/>
        <v>0</v>
      </c>
    </row>
    <row r="829" spans="2:10" ht="14.15" hidden="1" customHeight="1">
      <c r="B829" s="334">
        <v>676</v>
      </c>
      <c r="C829" s="1195"/>
      <c r="D829" s="1196"/>
      <c r="E829" s="1196"/>
      <c r="F829" s="1197"/>
      <c r="G829" s="230"/>
      <c r="H829" s="230"/>
      <c r="I829" s="381"/>
      <c r="J829" s="205">
        <f t="shared" si="25"/>
        <v>0</v>
      </c>
    </row>
    <row r="830" spans="2:10" ht="14.15" hidden="1" customHeight="1">
      <c r="B830" s="334">
        <v>677</v>
      </c>
      <c r="C830" s="1195"/>
      <c r="D830" s="1196"/>
      <c r="E830" s="1196"/>
      <c r="F830" s="1197"/>
      <c r="G830" s="230"/>
      <c r="H830" s="230"/>
      <c r="I830" s="381"/>
      <c r="J830" s="205">
        <f t="shared" si="25"/>
        <v>0</v>
      </c>
    </row>
    <row r="831" spans="2:10" ht="14.15" hidden="1" customHeight="1">
      <c r="B831" s="334">
        <v>678</v>
      </c>
      <c r="C831" s="1195"/>
      <c r="D831" s="1196"/>
      <c r="E831" s="1196"/>
      <c r="F831" s="1197"/>
      <c r="G831" s="230"/>
      <c r="H831" s="230"/>
      <c r="I831" s="381"/>
      <c r="J831" s="205">
        <f t="shared" si="25"/>
        <v>0</v>
      </c>
    </row>
    <row r="832" spans="2:10" ht="14.15" hidden="1" customHeight="1">
      <c r="B832" s="334">
        <v>679</v>
      </c>
      <c r="C832" s="1195"/>
      <c r="D832" s="1196"/>
      <c r="E832" s="1196"/>
      <c r="F832" s="1197"/>
      <c r="G832" s="230"/>
      <c r="H832" s="230"/>
      <c r="I832" s="381"/>
      <c r="J832" s="205">
        <f t="shared" si="25"/>
        <v>0</v>
      </c>
    </row>
    <row r="833" spans="2:10" ht="14.15" hidden="1" customHeight="1">
      <c r="B833" s="334">
        <v>680</v>
      </c>
      <c r="C833" s="1195"/>
      <c r="D833" s="1196"/>
      <c r="E833" s="1196"/>
      <c r="F833" s="1197"/>
      <c r="G833" s="230"/>
      <c r="H833" s="230"/>
      <c r="I833" s="381"/>
      <c r="J833" s="205">
        <f t="shared" si="25"/>
        <v>0</v>
      </c>
    </row>
    <row r="834" spans="2:10" ht="14.15" hidden="1" customHeight="1">
      <c r="B834" s="334">
        <v>681</v>
      </c>
      <c r="C834" s="1195"/>
      <c r="D834" s="1196"/>
      <c r="E834" s="1196"/>
      <c r="F834" s="1197"/>
      <c r="G834" s="230"/>
      <c r="H834" s="230"/>
      <c r="I834" s="381"/>
      <c r="J834" s="205">
        <f t="shared" si="25"/>
        <v>0</v>
      </c>
    </row>
    <row r="835" spans="2:10" ht="14.15" hidden="1" customHeight="1">
      <c r="B835" s="334">
        <v>682</v>
      </c>
      <c r="C835" s="1195"/>
      <c r="D835" s="1196"/>
      <c r="E835" s="1196"/>
      <c r="F835" s="1197"/>
      <c r="G835" s="230"/>
      <c r="H835" s="230"/>
      <c r="I835" s="381"/>
      <c r="J835" s="205">
        <f t="shared" si="25"/>
        <v>0</v>
      </c>
    </row>
    <row r="836" spans="2:10" ht="14.15" hidden="1" customHeight="1">
      <c r="B836" s="334">
        <v>683</v>
      </c>
      <c r="C836" s="1195"/>
      <c r="D836" s="1196"/>
      <c r="E836" s="1196"/>
      <c r="F836" s="1197"/>
      <c r="G836" s="230"/>
      <c r="H836" s="230"/>
      <c r="I836" s="381"/>
      <c r="J836" s="205">
        <f t="shared" si="25"/>
        <v>0</v>
      </c>
    </row>
    <row r="837" spans="2:10" ht="14.15" hidden="1" customHeight="1">
      <c r="B837" s="334">
        <v>684</v>
      </c>
      <c r="C837" s="1195"/>
      <c r="D837" s="1196"/>
      <c r="E837" s="1196"/>
      <c r="F837" s="1197"/>
      <c r="G837" s="230"/>
      <c r="H837" s="230"/>
      <c r="I837" s="381"/>
      <c r="J837" s="205">
        <f t="shared" si="25"/>
        <v>0</v>
      </c>
    </row>
    <row r="838" spans="2:10" ht="14.15" hidden="1" customHeight="1">
      <c r="B838" s="334">
        <v>685</v>
      </c>
      <c r="C838" s="1195"/>
      <c r="D838" s="1196"/>
      <c r="E838" s="1196"/>
      <c r="F838" s="1197"/>
      <c r="G838" s="230"/>
      <c r="H838" s="230"/>
      <c r="I838" s="381"/>
      <c r="J838" s="205">
        <f t="shared" si="25"/>
        <v>0</v>
      </c>
    </row>
    <row r="839" spans="2:10" ht="14.15" hidden="1" customHeight="1">
      <c r="B839" s="334">
        <v>686</v>
      </c>
      <c r="C839" s="1195"/>
      <c r="D839" s="1196"/>
      <c r="E839" s="1196"/>
      <c r="F839" s="1197"/>
      <c r="G839" s="230"/>
      <c r="H839" s="230"/>
      <c r="I839" s="381"/>
      <c r="J839" s="205">
        <f t="shared" si="25"/>
        <v>0</v>
      </c>
    </row>
    <row r="840" spans="2:10" ht="14.15" hidden="1" customHeight="1">
      <c r="B840" s="334">
        <v>687</v>
      </c>
      <c r="C840" s="1195"/>
      <c r="D840" s="1196"/>
      <c r="E840" s="1196"/>
      <c r="F840" s="1197"/>
      <c r="G840" s="230"/>
      <c r="H840" s="230"/>
      <c r="I840" s="381"/>
      <c r="J840" s="205">
        <f t="shared" si="25"/>
        <v>0</v>
      </c>
    </row>
    <row r="841" spans="2:10" ht="14.15" hidden="1" customHeight="1">
      <c r="B841" s="334">
        <v>688</v>
      </c>
      <c r="C841" s="1195"/>
      <c r="D841" s="1196"/>
      <c r="E841" s="1196"/>
      <c r="F841" s="1197"/>
      <c r="G841" s="230"/>
      <c r="H841" s="230"/>
      <c r="I841" s="381"/>
      <c r="J841" s="205">
        <f t="shared" si="25"/>
        <v>0</v>
      </c>
    </row>
    <row r="842" spans="2:10" ht="14.15" hidden="1" customHeight="1">
      <c r="B842" s="334">
        <v>689</v>
      </c>
      <c r="C842" s="1195"/>
      <c r="D842" s="1196"/>
      <c r="E842" s="1196"/>
      <c r="F842" s="1197"/>
      <c r="G842" s="230"/>
      <c r="H842" s="230"/>
      <c r="I842" s="381"/>
      <c r="J842" s="205">
        <f t="shared" si="25"/>
        <v>0</v>
      </c>
    </row>
    <row r="843" spans="2:10" ht="14.15" hidden="1" customHeight="1">
      <c r="B843" s="334">
        <v>690</v>
      </c>
      <c r="C843" s="1195"/>
      <c r="D843" s="1196"/>
      <c r="E843" s="1196"/>
      <c r="F843" s="1197"/>
      <c r="G843" s="230"/>
      <c r="H843" s="230"/>
      <c r="I843" s="381"/>
      <c r="J843" s="205">
        <f t="shared" si="25"/>
        <v>0</v>
      </c>
    </row>
    <row r="844" spans="2:10" ht="14.15" hidden="1" customHeight="1">
      <c r="B844" s="334">
        <v>691</v>
      </c>
      <c r="C844" s="1195"/>
      <c r="D844" s="1196"/>
      <c r="E844" s="1196"/>
      <c r="F844" s="1197"/>
      <c r="G844" s="230"/>
      <c r="H844" s="230"/>
      <c r="I844" s="381"/>
      <c r="J844" s="205">
        <f t="shared" si="25"/>
        <v>0</v>
      </c>
    </row>
    <row r="845" spans="2:10" ht="14.15" hidden="1" customHeight="1">
      <c r="B845" s="334">
        <v>692</v>
      </c>
      <c r="C845" s="1195"/>
      <c r="D845" s="1196"/>
      <c r="E845" s="1196"/>
      <c r="F845" s="1197"/>
      <c r="G845" s="230"/>
      <c r="H845" s="230"/>
      <c r="I845" s="381"/>
      <c r="J845" s="205">
        <f t="shared" si="25"/>
        <v>0</v>
      </c>
    </row>
    <row r="846" spans="2:10" ht="14.15" hidden="1" customHeight="1">
      <c r="B846" s="334">
        <v>693</v>
      </c>
      <c r="C846" s="1195"/>
      <c r="D846" s="1196"/>
      <c r="E846" s="1196"/>
      <c r="F846" s="1197"/>
      <c r="G846" s="230"/>
      <c r="H846" s="230"/>
      <c r="I846" s="381"/>
      <c r="J846" s="205">
        <f t="shared" si="25"/>
        <v>0</v>
      </c>
    </row>
    <row r="847" spans="2:10" ht="14.15" hidden="1" customHeight="1">
      <c r="B847" s="334">
        <v>694</v>
      </c>
      <c r="C847" s="1195"/>
      <c r="D847" s="1196"/>
      <c r="E847" s="1196"/>
      <c r="F847" s="1197"/>
      <c r="G847" s="230"/>
      <c r="H847" s="230"/>
      <c r="I847" s="381"/>
      <c r="J847" s="205">
        <f t="shared" si="25"/>
        <v>0</v>
      </c>
    </row>
    <row r="848" spans="2:10" ht="14.15" hidden="1" customHeight="1">
      <c r="B848" s="334">
        <v>695</v>
      </c>
      <c r="C848" s="1195"/>
      <c r="D848" s="1196"/>
      <c r="E848" s="1196"/>
      <c r="F848" s="1197"/>
      <c r="G848" s="230"/>
      <c r="H848" s="230"/>
      <c r="I848" s="381"/>
      <c r="J848" s="205">
        <f t="shared" si="25"/>
        <v>0</v>
      </c>
    </row>
    <row r="849" spans="2:10" ht="14.15" hidden="1" customHeight="1">
      <c r="B849" s="334">
        <v>696</v>
      </c>
      <c r="C849" s="1195"/>
      <c r="D849" s="1196"/>
      <c r="E849" s="1196"/>
      <c r="F849" s="1197"/>
      <c r="G849" s="230"/>
      <c r="H849" s="230"/>
      <c r="I849" s="381"/>
      <c r="J849" s="205">
        <f t="shared" si="25"/>
        <v>0</v>
      </c>
    </row>
    <row r="850" spans="2:10" ht="14.15" hidden="1" customHeight="1">
      <c r="B850" s="334">
        <v>697</v>
      </c>
      <c r="C850" s="1195"/>
      <c r="D850" s="1196"/>
      <c r="E850" s="1196"/>
      <c r="F850" s="1197"/>
      <c r="G850" s="230"/>
      <c r="H850" s="230"/>
      <c r="I850" s="381"/>
      <c r="J850" s="205">
        <f t="shared" si="25"/>
        <v>0</v>
      </c>
    </row>
    <row r="851" spans="2:10" ht="14.15" hidden="1" customHeight="1">
      <c r="B851" s="334">
        <v>698</v>
      </c>
      <c r="C851" s="1195"/>
      <c r="D851" s="1196"/>
      <c r="E851" s="1196"/>
      <c r="F851" s="1197"/>
      <c r="G851" s="230"/>
      <c r="H851" s="230"/>
      <c r="I851" s="381"/>
      <c r="J851" s="205">
        <f t="shared" si="25"/>
        <v>0</v>
      </c>
    </row>
    <row r="852" spans="2:10" ht="14.15" hidden="1" customHeight="1">
      <c r="B852" s="334">
        <v>699</v>
      </c>
      <c r="C852" s="1195"/>
      <c r="D852" s="1196"/>
      <c r="E852" s="1196"/>
      <c r="F852" s="1197"/>
      <c r="G852" s="230"/>
      <c r="H852" s="230"/>
      <c r="I852" s="381"/>
      <c r="J852" s="205">
        <f t="shared" si="25"/>
        <v>0</v>
      </c>
    </row>
    <row r="853" spans="2:10" ht="14.15" hidden="1" customHeight="1">
      <c r="B853" s="334">
        <v>700</v>
      </c>
      <c r="C853" s="1195"/>
      <c r="D853" s="1196"/>
      <c r="E853" s="1196"/>
      <c r="F853" s="1197"/>
      <c r="G853" s="230"/>
      <c r="H853" s="230"/>
      <c r="I853" s="381"/>
      <c r="J853" s="205">
        <f t="shared" si="25"/>
        <v>0</v>
      </c>
    </row>
    <row r="854" spans="2:10" ht="14.15" hidden="1" customHeight="1">
      <c r="B854" s="334">
        <v>701</v>
      </c>
      <c r="C854" s="1195"/>
      <c r="D854" s="1196"/>
      <c r="E854" s="1196"/>
      <c r="F854" s="1197"/>
      <c r="G854" s="230"/>
      <c r="H854" s="230"/>
      <c r="I854" s="381"/>
      <c r="J854" s="205">
        <f>IFERROR($G854*I854,0)</f>
        <v>0</v>
      </c>
    </row>
    <row r="855" spans="2:10" ht="14.15" hidden="1" customHeight="1">
      <c r="B855" s="334">
        <v>702</v>
      </c>
      <c r="C855" s="1195"/>
      <c r="D855" s="1196"/>
      <c r="E855" s="1196"/>
      <c r="F855" s="1197"/>
      <c r="G855" s="230"/>
      <c r="H855" s="230"/>
      <c r="I855" s="381"/>
      <c r="J855" s="205">
        <f t="shared" ref="J855:J903" si="26">IFERROR($G855*I855,0)</f>
        <v>0</v>
      </c>
    </row>
    <row r="856" spans="2:10" ht="14.15" hidden="1" customHeight="1">
      <c r="B856" s="334">
        <v>703</v>
      </c>
      <c r="C856" s="1195"/>
      <c r="D856" s="1196"/>
      <c r="E856" s="1196"/>
      <c r="F856" s="1197"/>
      <c r="G856" s="230"/>
      <c r="H856" s="230"/>
      <c r="I856" s="381"/>
      <c r="J856" s="205">
        <f t="shared" si="26"/>
        <v>0</v>
      </c>
    </row>
    <row r="857" spans="2:10" ht="14.15" hidden="1" customHeight="1">
      <c r="B857" s="334">
        <v>704</v>
      </c>
      <c r="C857" s="1195"/>
      <c r="D857" s="1196"/>
      <c r="E857" s="1196"/>
      <c r="F857" s="1197"/>
      <c r="G857" s="230"/>
      <c r="H857" s="230"/>
      <c r="I857" s="381"/>
      <c r="J857" s="205">
        <f t="shared" si="26"/>
        <v>0</v>
      </c>
    </row>
    <row r="858" spans="2:10" ht="14.15" hidden="1" customHeight="1">
      <c r="B858" s="334">
        <v>705</v>
      </c>
      <c r="C858" s="1195"/>
      <c r="D858" s="1196"/>
      <c r="E858" s="1196"/>
      <c r="F858" s="1197"/>
      <c r="G858" s="230"/>
      <c r="H858" s="230"/>
      <c r="I858" s="381"/>
      <c r="J858" s="205">
        <f t="shared" si="26"/>
        <v>0</v>
      </c>
    </row>
    <row r="859" spans="2:10" ht="14.15" hidden="1" customHeight="1">
      <c r="B859" s="334">
        <v>706</v>
      </c>
      <c r="C859" s="1195"/>
      <c r="D859" s="1196"/>
      <c r="E859" s="1196"/>
      <c r="F859" s="1197"/>
      <c r="G859" s="230"/>
      <c r="H859" s="230"/>
      <c r="I859" s="381"/>
      <c r="J859" s="205">
        <f t="shared" si="26"/>
        <v>0</v>
      </c>
    </row>
    <row r="860" spans="2:10" ht="14.15" hidden="1" customHeight="1">
      <c r="B860" s="334">
        <v>707</v>
      </c>
      <c r="C860" s="1195"/>
      <c r="D860" s="1196"/>
      <c r="E860" s="1196"/>
      <c r="F860" s="1197"/>
      <c r="G860" s="230"/>
      <c r="H860" s="230"/>
      <c r="I860" s="381"/>
      <c r="J860" s="205">
        <f t="shared" si="26"/>
        <v>0</v>
      </c>
    </row>
    <row r="861" spans="2:10" ht="14.15" hidden="1" customHeight="1">
      <c r="B861" s="334">
        <v>708</v>
      </c>
      <c r="C861" s="1195"/>
      <c r="D861" s="1196"/>
      <c r="E861" s="1196"/>
      <c r="F861" s="1197"/>
      <c r="G861" s="230"/>
      <c r="H861" s="230"/>
      <c r="I861" s="381"/>
      <c r="J861" s="205">
        <f t="shared" si="26"/>
        <v>0</v>
      </c>
    </row>
    <row r="862" spans="2:10" ht="14.15" hidden="1" customHeight="1">
      <c r="B862" s="334">
        <v>709</v>
      </c>
      <c r="C862" s="1195"/>
      <c r="D862" s="1196"/>
      <c r="E862" s="1196"/>
      <c r="F862" s="1197"/>
      <c r="G862" s="230"/>
      <c r="H862" s="230"/>
      <c r="I862" s="381"/>
      <c r="J862" s="205">
        <f t="shared" si="26"/>
        <v>0</v>
      </c>
    </row>
    <row r="863" spans="2:10" ht="14.15" hidden="1" customHeight="1">
      <c r="B863" s="334">
        <v>710</v>
      </c>
      <c r="C863" s="1195"/>
      <c r="D863" s="1196"/>
      <c r="E863" s="1196"/>
      <c r="F863" s="1197"/>
      <c r="G863" s="230"/>
      <c r="H863" s="230"/>
      <c r="I863" s="381"/>
      <c r="J863" s="205">
        <f t="shared" si="26"/>
        <v>0</v>
      </c>
    </row>
    <row r="864" spans="2:10" ht="14.15" hidden="1" customHeight="1">
      <c r="B864" s="334">
        <v>711</v>
      </c>
      <c r="C864" s="1195"/>
      <c r="D864" s="1196"/>
      <c r="E864" s="1196"/>
      <c r="F864" s="1197"/>
      <c r="G864" s="230"/>
      <c r="H864" s="230"/>
      <c r="I864" s="381"/>
      <c r="J864" s="205">
        <f t="shared" si="26"/>
        <v>0</v>
      </c>
    </row>
    <row r="865" spans="2:10" ht="14.15" hidden="1" customHeight="1">
      <c r="B865" s="334">
        <v>712</v>
      </c>
      <c r="C865" s="1195"/>
      <c r="D865" s="1196"/>
      <c r="E865" s="1196"/>
      <c r="F865" s="1197"/>
      <c r="G865" s="230"/>
      <c r="H865" s="230"/>
      <c r="I865" s="381"/>
      <c r="J865" s="205">
        <f t="shared" si="26"/>
        <v>0</v>
      </c>
    </row>
    <row r="866" spans="2:10" ht="14.15" hidden="1" customHeight="1">
      <c r="B866" s="334">
        <v>713</v>
      </c>
      <c r="C866" s="1195"/>
      <c r="D866" s="1196"/>
      <c r="E866" s="1196"/>
      <c r="F866" s="1197"/>
      <c r="G866" s="230"/>
      <c r="H866" s="230"/>
      <c r="I866" s="381"/>
      <c r="J866" s="205">
        <f t="shared" si="26"/>
        <v>0</v>
      </c>
    </row>
    <row r="867" spans="2:10" ht="14.15" hidden="1" customHeight="1">
      <c r="B867" s="334">
        <v>714</v>
      </c>
      <c r="C867" s="1195"/>
      <c r="D867" s="1196"/>
      <c r="E867" s="1196"/>
      <c r="F867" s="1197"/>
      <c r="G867" s="230"/>
      <c r="H867" s="230"/>
      <c r="I867" s="381"/>
      <c r="J867" s="205">
        <f t="shared" si="26"/>
        <v>0</v>
      </c>
    </row>
    <row r="868" spans="2:10" ht="14.15" hidden="1" customHeight="1">
      <c r="B868" s="334">
        <v>715</v>
      </c>
      <c r="C868" s="1195"/>
      <c r="D868" s="1196"/>
      <c r="E868" s="1196"/>
      <c r="F868" s="1197"/>
      <c r="G868" s="230"/>
      <c r="H868" s="230"/>
      <c r="I868" s="381"/>
      <c r="J868" s="205">
        <f t="shared" si="26"/>
        <v>0</v>
      </c>
    </row>
    <row r="869" spans="2:10" ht="14.15" hidden="1" customHeight="1">
      <c r="B869" s="334">
        <v>716</v>
      </c>
      <c r="C869" s="1195"/>
      <c r="D869" s="1196"/>
      <c r="E869" s="1196"/>
      <c r="F869" s="1197"/>
      <c r="G869" s="230"/>
      <c r="H869" s="230"/>
      <c r="I869" s="381"/>
      <c r="J869" s="205">
        <f t="shared" si="26"/>
        <v>0</v>
      </c>
    </row>
    <row r="870" spans="2:10" ht="14.15" hidden="1" customHeight="1">
      <c r="B870" s="334">
        <v>717</v>
      </c>
      <c r="C870" s="1195"/>
      <c r="D870" s="1196"/>
      <c r="E870" s="1196"/>
      <c r="F870" s="1197"/>
      <c r="G870" s="230"/>
      <c r="H870" s="230"/>
      <c r="I870" s="381"/>
      <c r="J870" s="205">
        <f t="shared" si="26"/>
        <v>0</v>
      </c>
    </row>
    <row r="871" spans="2:10" ht="14.15" hidden="1" customHeight="1">
      <c r="B871" s="334">
        <v>718</v>
      </c>
      <c r="C871" s="1195"/>
      <c r="D871" s="1196"/>
      <c r="E871" s="1196"/>
      <c r="F871" s="1197"/>
      <c r="G871" s="230"/>
      <c r="H871" s="230"/>
      <c r="I871" s="381"/>
      <c r="J871" s="205">
        <f t="shared" si="26"/>
        <v>0</v>
      </c>
    </row>
    <row r="872" spans="2:10" ht="14.15" hidden="1" customHeight="1">
      <c r="B872" s="334">
        <v>719</v>
      </c>
      <c r="C872" s="1195"/>
      <c r="D872" s="1196"/>
      <c r="E872" s="1196"/>
      <c r="F872" s="1197"/>
      <c r="G872" s="230"/>
      <c r="H872" s="230"/>
      <c r="I872" s="381"/>
      <c r="J872" s="205">
        <f t="shared" si="26"/>
        <v>0</v>
      </c>
    </row>
    <row r="873" spans="2:10" ht="14.15" hidden="1" customHeight="1">
      <c r="B873" s="334">
        <v>720</v>
      </c>
      <c r="C873" s="1195"/>
      <c r="D873" s="1196"/>
      <c r="E873" s="1196"/>
      <c r="F873" s="1197"/>
      <c r="G873" s="230"/>
      <c r="H873" s="230"/>
      <c r="I873" s="381"/>
      <c r="J873" s="205">
        <f t="shared" si="26"/>
        <v>0</v>
      </c>
    </row>
    <row r="874" spans="2:10" ht="14.15" hidden="1" customHeight="1">
      <c r="B874" s="334">
        <v>721</v>
      </c>
      <c r="C874" s="1195"/>
      <c r="D874" s="1196"/>
      <c r="E874" s="1196"/>
      <c r="F874" s="1197"/>
      <c r="G874" s="230"/>
      <c r="H874" s="230"/>
      <c r="I874" s="381"/>
      <c r="J874" s="205">
        <f t="shared" si="26"/>
        <v>0</v>
      </c>
    </row>
    <row r="875" spans="2:10" ht="14.15" hidden="1" customHeight="1">
      <c r="B875" s="334">
        <v>722</v>
      </c>
      <c r="C875" s="1195"/>
      <c r="D875" s="1196"/>
      <c r="E875" s="1196"/>
      <c r="F875" s="1197"/>
      <c r="G875" s="230"/>
      <c r="H875" s="230"/>
      <c r="I875" s="381"/>
      <c r="J875" s="205">
        <f t="shared" si="26"/>
        <v>0</v>
      </c>
    </row>
    <row r="876" spans="2:10" ht="14.15" hidden="1" customHeight="1">
      <c r="B876" s="334">
        <v>723</v>
      </c>
      <c r="C876" s="1195"/>
      <c r="D876" s="1196"/>
      <c r="E876" s="1196"/>
      <c r="F876" s="1197"/>
      <c r="G876" s="230"/>
      <c r="H876" s="230"/>
      <c r="I876" s="381"/>
      <c r="J876" s="205">
        <f t="shared" si="26"/>
        <v>0</v>
      </c>
    </row>
    <row r="877" spans="2:10" ht="14.15" hidden="1" customHeight="1">
      <c r="B877" s="334">
        <v>724</v>
      </c>
      <c r="C877" s="1195"/>
      <c r="D877" s="1196"/>
      <c r="E877" s="1196"/>
      <c r="F877" s="1197"/>
      <c r="G877" s="230"/>
      <c r="H877" s="230"/>
      <c r="I877" s="381"/>
      <c r="J877" s="205">
        <f t="shared" si="26"/>
        <v>0</v>
      </c>
    </row>
    <row r="878" spans="2:10" ht="14.15" hidden="1" customHeight="1">
      <c r="B878" s="334">
        <v>725</v>
      </c>
      <c r="C878" s="1195"/>
      <c r="D878" s="1196"/>
      <c r="E878" s="1196"/>
      <c r="F878" s="1197"/>
      <c r="G878" s="230"/>
      <c r="H878" s="230"/>
      <c r="I878" s="381"/>
      <c r="J878" s="205">
        <f t="shared" si="26"/>
        <v>0</v>
      </c>
    </row>
    <row r="879" spans="2:10" ht="14.15" hidden="1" customHeight="1">
      <c r="B879" s="334">
        <v>726</v>
      </c>
      <c r="C879" s="1195"/>
      <c r="D879" s="1196"/>
      <c r="E879" s="1196"/>
      <c r="F879" s="1197"/>
      <c r="G879" s="230"/>
      <c r="H879" s="230"/>
      <c r="I879" s="381"/>
      <c r="J879" s="205">
        <f t="shared" si="26"/>
        <v>0</v>
      </c>
    </row>
    <row r="880" spans="2:10" ht="14.15" hidden="1" customHeight="1">
      <c r="B880" s="334">
        <v>727</v>
      </c>
      <c r="C880" s="1195"/>
      <c r="D880" s="1196"/>
      <c r="E880" s="1196"/>
      <c r="F880" s="1197"/>
      <c r="G880" s="230"/>
      <c r="H880" s="230"/>
      <c r="I880" s="381"/>
      <c r="J880" s="205">
        <f t="shared" si="26"/>
        <v>0</v>
      </c>
    </row>
    <row r="881" spans="2:10" ht="14.15" hidden="1" customHeight="1">
      <c r="B881" s="334">
        <v>728</v>
      </c>
      <c r="C881" s="1195"/>
      <c r="D881" s="1196"/>
      <c r="E881" s="1196"/>
      <c r="F881" s="1197"/>
      <c r="G881" s="230"/>
      <c r="H881" s="230"/>
      <c r="I881" s="381"/>
      <c r="J881" s="205">
        <f t="shared" si="26"/>
        <v>0</v>
      </c>
    </row>
    <row r="882" spans="2:10" ht="14.15" hidden="1" customHeight="1">
      <c r="B882" s="334">
        <v>729</v>
      </c>
      <c r="C882" s="1195"/>
      <c r="D882" s="1196"/>
      <c r="E882" s="1196"/>
      <c r="F882" s="1197"/>
      <c r="G882" s="230"/>
      <c r="H882" s="230"/>
      <c r="I882" s="381"/>
      <c r="J882" s="205">
        <f t="shared" si="26"/>
        <v>0</v>
      </c>
    </row>
    <row r="883" spans="2:10" ht="14.15" hidden="1" customHeight="1">
      <c r="B883" s="334">
        <v>730</v>
      </c>
      <c r="C883" s="1195"/>
      <c r="D883" s="1196"/>
      <c r="E883" s="1196"/>
      <c r="F883" s="1197"/>
      <c r="G883" s="230"/>
      <c r="H883" s="230"/>
      <c r="I883" s="381"/>
      <c r="J883" s="205">
        <f t="shared" si="26"/>
        <v>0</v>
      </c>
    </row>
    <row r="884" spans="2:10" ht="14.15" hidden="1" customHeight="1">
      <c r="B884" s="334">
        <v>731</v>
      </c>
      <c r="C884" s="1195"/>
      <c r="D884" s="1196"/>
      <c r="E884" s="1196"/>
      <c r="F884" s="1197"/>
      <c r="G884" s="230"/>
      <c r="H884" s="230"/>
      <c r="I884" s="381"/>
      <c r="J884" s="205">
        <f t="shared" si="26"/>
        <v>0</v>
      </c>
    </row>
    <row r="885" spans="2:10" ht="14.15" hidden="1" customHeight="1">
      <c r="B885" s="334">
        <v>732</v>
      </c>
      <c r="C885" s="1195"/>
      <c r="D885" s="1196"/>
      <c r="E885" s="1196"/>
      <c r="F885" s="1197"/>
      <c r="G885" s="230"/>
      <c r="H885" s="230"/>
      <c r="I885" s="381"/>
      <c r="J885" s="205">
        <f t="shared" si="26"/>
        <v>0</v>
      </c>
    </row>
    <row r="886" spans="2:10" ht="14.15" hidden="1" customHeight="1">
      <c r="B886" s="334">
        <v>733</v>
      </c>
      <c r="C886" s="1195"/>
      <c r="D886" s="1196"/>
      <c r="E886" s="1196"/>
      <c r="F886" s="1197"/>
      <c r="G886" s="230"/>
      <c r="H886" s="230"/>
      <c r="I886" s="381"/>
      <c r="J886" s="205">
        <f t="shared" si="26"/>
        <v>0</v>
      </c>
    </row>
    <row r="887" spans="2:10" ht="14.15" hidden="1" customHeight="1">
      <c r="B887" s="334">
        <v>734</v>
      </c>
      <c r="C887" s="1195"/>
      <c r="D887" s="1196"/>
      <c r="E887" s="1196"/>
      <c r="F887" s="1197"/>
      <c r="G887" s="230"/>
      <c r="H887" s="230"/>
      <c r="I887" s="381"/>
      <c r="J887" s="205">
        <f t="shared" si="26"/>
        <v>0</v>
      </c>
    </row>
    <row r="888" spans="2:10" ht="14.15" hidden="1" customHeight="1">
      <c r="B888" s="334">
        <v>735</v>
      </c>
      <c r="C888" s="1195"/>
      <c r="D888" s="1196"/>
      <c r="E888" s="1196"/>
      <c r="F888" s="1197"/>
      <c r="G888" s="230"/>
      <c r="H888" s="230"/>
      <c r="I888" s="381"/>
      <c r="J888" s="205">
        <f t="shared" si="26"/>
        <v>0</v>
      </c>
    </row>
    <row r="889" spans="2:10" ht="14.15" hidden="1" customHeight="1">
      <c r="B889" s="334">
        <v>736</v>
      </c>
      <c r="C889" s="1195"/>
      <c r="D889" s="1196"/>
      <c r="E889" s="1196"/>
      <c r="F889" s="1197"/>
      <c r="G889" s="230"/>
      <c r="H889" s="230"/>
      <c r="I889" s="381"/>
      <c r="J889" s="205">
        <f t="shared" si="26"/>
        <v>0</v>
      </c>
    </row>
    <row r="890" spans="2:10" ht="14.15" hidden="1" customHeight="1">
      <c r="B890" s="334">
        <v>737</v>
      </c>
      <c r="C890" s="1195"/>
      <c r="D890" s="1196"/>
      <c r="E890" s="1196"/>
      <c r="F890" s="1197"/>
      <c r="G890" s="230"/>
      <c r="H890" s="230"/>
      <c r="I890" s="381"/>
      <c r="J890" s="205">
        <f t="shared" si="26"/>
        <v>0</v>
      </c>
    </row>
    <row r="891" spans="2:10" ht="14.15" hidden="1" customHeight="1">
      <c r="B891" s="334">
        <v>738</v>
      </c>
      <c r="C891" s="1195"/>
      <c r="D891" s="1196"/>
      <c r="E891" s="1196"/>
      <c r="F891" s="1197"/>
      <c r="G891" s="230"/>
      <c r="H891" s="230"/>
      <c r="I891" s="381"/>
      <c r="J891" s="205">
        <f t="shared" si="26"/>
        <v>0</v>
      </c>
    </row>
    <row r="892" spans="2:10" ht="14.15" hidden="1" customHeight="1">
      <c r="B892" s="334">
        <v>739</v>
      </c>
      <c r="C892" s="1195"/>
      <c r="D892" s="1196"/>
      <c r="E892" s="1196"/>
      <c r="F892" s="1197"/>
      <c r="G892" s="230"/>
      <c r="H892" s="230"/>
      <c r="I892" s="381"/>
      <c r="J892" s="205">
        <f t="shared" si="26"/>
        <v>0</v>
      </c>
    </row>
    <row r="893" spans="2:10" ht="14.15" hidden="1" customHeight="1">
      <c r="B893" s="334">
        <v>740</v>
      </c>
      <c r="C893" s="1195"/>
      <c r="D893" s="1196"/>
      <c r="E893" s="1196"/>
      <c r="F893" s="1197"/>
      <c r="G893" s="230"/>
      <c r="H893" s="230"/>
      <c r="I893" s="381"/>
      <c r="J893" s="205">
        <f t="shared" si="26"/>
        <v>0</v>
      </c>
    </row>
    <row r="894" spans="2:10" ht="14.15" hidden="1" customHeight="1">
      <c r="B894" s="334">
        <v>741</v>
      </c>
      <c r="C894" s="1195"/>
      <c r="D894" s="1196"/>
      <c r="E894" s="1196"/>
      <c r="F894" s="1197"/>
      <c r="G894" s="230"/>
      <c r="H894" s="230"/>
      <c r="I894" s="381"/>
      <c r="J894" s="205">
        <f t="shared" si="26"/>
        <v>0</v>
      </c>
    </row>
    <row r="895" spans="2:10" ht="14.15" hidden="1" customHeight="1">
      <c r="B895" s="334">
        <v>742</v>
      </c>
      <c r="C895" s="1195"/>
      <c r="D895" s="1196"/>
      <c r="E895" s="1196"/>
      <c r="F895" s="1197"/>
      <c r="G895" s="230"/>
      <c r="H895" s="230"/>
      <c r="I895" s="381"/>
      <c r="J895" s="205">
        <f t="shared" si="26"/>
        <v>0</v>
      </c>
    </row>
    <row r="896" spans="2:10" ht="14.15" hidden="1" customHeight="1">
      <c r="B896" s="334">
        <v>743</v>
      </c>
      <c r="C896" s="1195"/>
      <c r="D896" s="1196"/>
      <c r="E896" s="1196"/>
      <c r="F896" s="1197"/>
      <c r="G896" s="230"/>
      <c r="H896" s="230"/>
      <c r="I896" s="381"/>
      <c r="J896" s="205">
        <f t="shared" si="26"/>
        <v>0</v>
      </c>
    </row>
    <row r="897" spans="2:10" ht="14.15" hidden="1" customHeight="1">
      <c r="B897" s="334">
        <v>744</v>
      </c>
      <c r="C897" s="1195"/>
      <c r="D897" s="1196"/>
      <c r="E897" s="1196"/>
      <c r="F897" s="1197"/>
      <c r="G897" s="230"/>
      <c r="H897" s="230"/>
      <c r="I897" s="381"/>
      <c r="J897" s="205">
        <f t="shared" si="26"/>
        <v>0</v>
      </c>
    </row>
    <row r="898" spans="2:10" ht="14.15" hidden="1" customHeight="1">
      <c r="B898" s="334">
        <v>745</v>
      </c>
      <c r="C898" s="1195"/>
      <c r="D898" s="1196"/>
      <c r="E898" s="1196"/>
      <c r="F898" s="1197"/>
      <c r="G898" s="230"/>
      <c r="H898" s="230"/>
      <c r="I898" s="381"/>
      <c r="J898" s="205">
        <f t="shared" si="26"/>
        <v>0</v>
      </c>
    </row>
    <row r="899" spans="2:10" ht="14.15" hidden="1" customHeight="1">
      <c r="B899" s="334">
        <v>746</v>
      </c>
      <c r="C899" s="1195"/>
      <c r="D899" s="1196"/>
      <c r="E899" s="1196"/>
      <c r="F899" s="1197"/>
      <c r="G899" s="230"/>
      <c r="H899" s="230"/>
      <c r="I899" s="381"/>
      <c r="J899" s="205">
        <f t="shared" si="26"/>
        <v>0</v>
      </c>
    </row>
    <row r="900" spans="2:10" ht="14.15" hidden="1" customHeight="1">
      <c r="B900" s="334">
        <v>747</v>
      </c>
      <c r="C900" s="1195"/>
      <c r="D900" s="1196"/>
      <c r="E900" s="1196"/>
      <c r="F900" s="1197"/>
      <c r="G900" s="230"/>
      <c r="H900" s="230"/>
      <c r="I900" s="381"/>
      <c r="J900" s="205">
        <f t="shared" si="26"/>
        <v>0</v>
      </c>
    </row>
    <row r="901" spans="2:10" ht="14.15" hidden="1" customHeight="1">
      <c r="B901" s="334">
        <v>748</v>
      </c>
      <c r="C901" s="1195"/>
      <c r="D901" s="1196"/>
      <c r="E901" s="1196"/>
      <c r="F901" s="1197"/>
      <c r="G901" s="230"/>
      <c r="H901" s="230"/>
      <c r="I901" s="381"/>
      <c r="J901" s="205">
        <f t="shared" si="26"/>
        <v>0</v>
      </c>
    </row>
    <row r="902" spans="2:10" ht="14.15" hidden="1" customHeight="1">
      <c r="B902" s="334">
        <v>749</v>
      </c>
      <c r="C902" s="1195"/>
      <c r="D902" s="1196"/>
      <c r="E902" s="1196"/>
      <c r="F902" s="1197"/>
      <c r="G902" s="230"/>
      <c r="H902" s="230"/>
      <c r="I902" s="381"/>
      <c r="J902" s="205">
        <f t="shared" si="26"/>
        <v>0</v>
      </c>
    </row>
    <row r="903" spans="2:10" ht="14.15" hidden="1" customHeight="1">
      <c r="B903" s="334">
        <v>750</v>
      </c>
      <c r="C903" s="1195"/>
      <c r="D903" s="1196"/>
      <c r="E903" s="1196"/>
      <c r="F903" s="1197"/>
      <c r="G903" s="230"/>
      <c r="H903" s="230"/>
      <c r="I903" s="381"/>
      <c r="J903" s="205">
        <f t="shared" si="26"/>
        <v>0</v>
      </c>
    </row>
    <row r="904" spans="2:10" ht="14.15" hidden="1" customHeight="1">
      <c r="B904" s="334">
        <v>751</v>
      </c>
      <c r="C904" s="1195"/>
      <c r="D904" s="1196"/>
      <c r="E904" s="1196"/>
      <c r="F904" s="1197"/>
      <c r="G904" s="230"/>
      <c r="H904" s="230"/>
      <c r="I904" s="381"/>
      <c r="J904" s="205">
        <f>IFERROR($G904*I904,0)</f>
        <v>0</v>
      </c>
    </row>
    <row r="905" spans="2:10" ht="14.15" hidden="1" customHeight="1">
      <c r="B905" s="334">
        <v>752</v>
      </c>
      <c r="C905" s="1195"/>
      <c r="D905" s="1196"/>
      <c r="E905" s="1196"/>
      <c r="F905" s="1197"/>
      <c r="G905" s="230"/>
      <c r="H905" s="230"/>
      <c r="I905" s="381"/>
      <c r="J905" s="205">
        <f t="shared" ref="J905:J953" si="27">IFERROR($G905*I905,0)</f>
        <v>0</v>
      </c>
    </row>
    <row r="906" spans="2:10" ht="14.15" hidden="1" customHeight="1">
      <c r="B906" s="334">
        <v>753</v>
      </c>
      <c r="C906" s="1195"/>
      <c r="D906" s="1196"/>
      <c r="E906" s="1196"/>
      <c r="F906" s="1197"/>
      <c r="G906" s="230"/>
      <c r="H906" s="230"/>
      <c r="I906" s="381"/>
      <c r="J906" s="205">
        <f t="shared" si="27"/>
        <v>0</v>
      </c>
    </row>
    <row r="907" spans="2:10" ht="14.15" hidden="1" customHeight="1">
      <c r="B907" s="334">
        <v>754</v>
      </c>
      <c r="C907" s="1195"/>
      <c r="D907" s="1196"/>
      <c r="E907" s="1196"/>
      <c r="F907" s="1197"/>
      <c r="G907" s="230"/>
      <c r="H907" s="230"/>
      <c r="I907" s="381"/>
      <c r="J907" s="205">
        <f t="shared" si="27"/>
        <v>0</v>
      </c>
    </row>
    <row r="908" spans="2:10" ht="14.15" hidden="1" customHeight="1">
      <c r="B908" s="334">
        <v>755</v>
      </c>
      <c r="C908" s="1195"/>
      <c r="D908" s="1196"/>
      <c r="E908" s="1196"/>
      <c r="F908" s="1197"/>
      <c r="G908" s="230"/>
      <c r="H908" s="230"/>
      <c r="I908" s="381"/>
      <c r="J908" s="205">
        <f t="shared" si="27"/>
        <v>0</v>
      </c>
    </row>
    <row r="909" spans="2:10" ht="14.15" hidden="1" customHeight="1">
      <c r="B909" s="334">
        <v>756</v>
      </c>
      <c r="C909" s="1195"/>
      <c r="D909" s="1196"/>
      <c r="E909" s="1196"/>
      <c r="F909" s="1197"/>
      <c r="G909" s="230"/>
      <c r="H909" s="230"/>
      <c r="I909" s="381"/>
      <c r="J909" s="205">
        <f t="shared" si="27"/>
        <v>0</v>
      </c>
    </row>
    <row r="910" spans="2:10" ht="14.15" hidden="1" customHeight="1">
      <c r="B910" s="334">
        <v>757</v>
      </c>
      <c r="C910" s="1195"/>
      <c r="D910" s="1196"/>
      <c r="E910" s="1196"/>
      <c r="F910" s="1197"/>
      <c r="G910" s="230"/>
      <c r="H910" s="230"/>
      <c r="I910" s="381"/>
      <c r="J910" s="205">
        <f t="shared" si="27"/>
        <v>0</v>
      </c>
    </row>
    <row r="911" spans="2:10" ht="14.15" hidden="1" customHeight="1">
      <c r="B911" s="334">
        <v>758</v>
      </c>
      <c r="C911" s="1195"/>
      <c r="D911" s="1196"/>
      <c r="E911" s="1196"/>
      <c r="F911" s="1197"/>
      <c r="G911" s="230"/>
      <c r="H911" s="230"/>
      <c r="I911" s="381"/>
      <c r="J911" s="205">
        <f t="shared" si="27"/>
        <v>0</v>
      </c>
    </row>
    <row r="912" spans="2:10" ht="14.15" hidden="1" customHeight="1">
      <c r="B912" s="334">
        <v>759</v>
      </c>
      <c r="C912" s="1195"/>
      <c r="D912" s="1196"/>
      <c r="E912" s="1196"/>
      <c r="F912" s="1197"/>
      <c r="G912" s="230"/>
      <c r="H912" s="230"/>
      <c r="I912" s="381"/>
      <c r="J912" s="205">
        <f t="shared" si="27"/>
        <v>0</v>
      </c>
    </row>
    <row r="913" spans="2:10" ht="14.15" hidden="1" customHeight="1">
      <c r="B913" s="334">
        <v>760</v>
      </c>
      <c r="C913" s="1195"/>
      <c r="D913" s="1196"/>
      <c r="E913" s="1196"/>
      <c r="F913" s="1197"/>
      <c r="G913" s="230"/>
      <c r="H913" s="230"/>
      <c r="I913" s="381"/>
      <c r="J913" s="205">
        <f t="shared" si="27"/>
        <v>0</v>
      </c>
    </row>
    <row r="914" spans="2:10" ht="14.15" hidden="1" customHeight="1">
      <c r="B914" s="334">
        <v>761</v>
      </c>
      <c r="C914" s="1195"/>
      <c r="D914" s="1196"/>
      <c r="E914" s="1196"/>
      <c r="F914" s="1197"/>
      <c r="G914" s="230"/>
      <c r="H914" s="230"/>
      <c r="I914" s="381"/>
      <c r="J914" s="205">
        <f t="shared" si="27"/>
        <v>0</v>
      </c>
    </row>
    <row r="915" spans="2:10" ht="14.15" hidden="1" customHeight="1">
      <c r="B915" s="334">
        <v>762</v>
      </c>
      <c r="C915" s="1195"/>
      <c r="D915" s="1196"/>
      <c r="E915" s="1196"/>
      <c r="F915" s="1197"/>
      <c r="G915" s="230"/>
      <c r="H915" s="230"/>
      <c r="I915" s="381"/>
      <c r="J915" s="205">
        <f t="shared" si="27"/>
        <v>0</v>
      </c>
    </row>
    <row r="916" spans="2:10" ht="14.15" hidden="1" customHeight="1">
      <c r="B916" s="334">
        <v>763</v>
      </c>
      <c r="C916" s="1195"/>
      <c r="D916" s="1196"/>
      <c r="E916" s="1196"/>
      <c r="F916" s="1197"/>
      <c r="G916" s="230"/>
      <c r="H916" s="230"/>
      <c r="I916" s="381"/>
      <c r="J916" s="205">
        <f t="shared" si="27"/>
        <v>0</v>
      </c>
    </row>
    <row r="917" spans="2:10" ht="14.15" hidden="1" customHeight="1">
      <c r="B917" s="334">
        <v>764</v>
      </c>
      <c r="C917" s="1195"/>
      <c r="D917" s="1196"/>
      <c r="E917" s="1196"/>
      <c r="F917" s="1197"/>
      <c r="G917" s="230"/>
      <c r="H917" s="230"/>
      <c r="I917" s="381"/>
      <c r="J917" s="205">
        <f t="shared" si="27"/>
        <v>0</v>
      </c>
    </row>
    <row r="918" spans="2:10" ht="14.15" hidden="1" customHeight="1">
      <c r="B918" s="334">
        <v>765</v>
      </c>
      <c r="C918" s="1195"/>
      <c r="D918" s="1196"/>
      <c r="E918" s="1196"/>
      <c r="F918" s="1197"/>
      <c r="G918" s="230"/>
      <c r="H918" s="230"/>
      <c r="I918" s="381"/>
      <c r="J918" s="205">
        <f t="shared" si="27"/>
        <v>0</v>
      </c>
    </row>
    <row r="919" spans="2:10" ht="14.15" hidden="1" customHeight="1">
      <c r="B919" s="334">
        <v>766</v>
      </c>
      <c r="C919" s="1195"/>
      <c r="D919" s="1196"/>
      <c r="E919" s="1196"/>
      <c r="F919" s="1197"/>
      <c r="G919" s="230"/>
      <c r="H919" s="230"/>
      <c r="I919" s="381"/>
      <c r="J919" s="205">
        <f t="shared" si="27"/>
        <v>0</v>
      </c>
    </row>
    <row r="920" spans="2:10" ht="14.15" hidden="1" customHeight="1">
      <c r="B920" s="334">
        <v>767</v>
      </c>
      <c r="C920" s="1195"/>
      <c r="D920" s="1196"/>
      <c r="E920" s="1196"/>
      <c r="F920" s="1197"/>
      <c r="G920" s="230"/>
      <c r="H920" s="230"/>
      <c r="I920" s="381"/>
      <c r="J920" s="205">
        <f t="shared" si="27"/>
        <v>0</v>
      </c>
    </row>
    <row r="921" spans="2:10" ht="14.15" hidden="1" customHeight="1">
      <c r="B921" s="334">
        <v>768</v>
      </c>
      <c r="C921" s="1195"/>
      <c r="D921" s="1196"/>
      <c r="E921" s="1196"/>
      <c r="F921" s="1197"/>
      <c r="G921" s="230"/>
      <c r="H921" s="230"/>
      <c r="I921" s="381"/>
      <c r="J921" s="205">
        <f t="shared" si="27"/>
        <v>0</v>
      </c>
    </row>
    <row r="922" spans="2:10" ht="14.15" hidden="1" customHeight="1">
      <c r="B922" s="334">
        <v>769</v>
      </c>
      <c r="C922" s="1195"/>
      <c r="D922" s="1196"/>
      <c r="E922" s="1196"/>
      <c r="F922" s="1197"/>
      <c r="G922" s="230"/>
      <c r="H922" s="230"/>
      <c r="I922" s="381"/>
      <c r="J922" s="205">
        <f t="shared" si="27"/>
        <v>0</v>
      </c>
    </row>
    <row r="923" spans="2:10" ht="14.15" hidden="1" customHeight="1">
      <c r="B923" s="334">
        <v>770</v>
      </c>
      <c r="C923" s="1195"/>
      <c r="D923" s="1196"/>
      <c r="E923" s="1196"/>
      <c r="F923" s="1197"/>
      <c r="G923" s="230"/>
      <c r="H923" s="230"/>
      <c r="I923" s="381"/>
      <c r="J923" s="205">
        <f t="shared" si="27"/>
        <v>0</v>
      </c>
    </row>
    <row r="924" spans="2:10" ht="14.15" hidden="1" customHeight="1">
      <c r="B924" s="334">
        <v>771</v>
      </c>
      <c r="C924" s="1195"/>
      <c r="D924" s="1196"/>
      <c r="E924" s="1196"/>
      <c r="F924" s="1197"/>
      <c r="G924" s="230"/>
      <c r="H924" s="230"/>
      <c r="I924" s="381"/>
      <c r="J924" s="205">
        <f t="shared" si="27"/>
        <v>0</v>
      </c>
    </row>
    <row r="925" spans="2:10" ht="14.15" hidden="1" customHeight="1">
      <c r="B925" s="334">
        <v>772</v>
      </c>
      <c r="C925" s="1195"/>
      <c r="D925" s="1196"/>
      <c r="E925" s="1196"/>
      <c r="F925" s="1197"/>
      <c r="G925" s="230"/>
      <c r="H925" s="230"/>
      <c r="I925" s="381"/>
      <c r="J925" s="205">
        <f t="shared" si="27"/>
        <v>0</v>
      </c>
    </row>
    <row r="926" spans="2:10" ht="14.15" hidden="1" customHeight="1">
      <c r="B926" s="334">
        <v>773</v>
      </c>
      <c r="C926" s="1195"/>
      <c r="D926" s="1196"/>
      <c r="E926" s="1196"/>
      <c r="F926" s="1197"/>
      <c r="G926" s="230"/>
      <c r="H926" s="230"/>
      <c r="I926" s="381"/>
      <c r="J926" s="205">
        <f t="shared" si="27"/>
        <v>0</v>
      </c>
    </row>
    <row r="927" spans="2:10" ht="14.15" hidden="1" customHeight="1">
      <c r="B927" s="334">
        <v>774</v>
      </c>
      <c r="C927" s="1195"/>
      <c r="D927" s="1196"/>
      <c r="E927" s="1196"/>
      <c r="F927" s="1197"/>
      <c r="G927" s="230"/>
      <c r="H927" s="230"/>
      <c r="I927" s="381"/>
      <c r="J927" s="205">
        <f t="shared" si="27"/>
        <v>0</v>
      </c>
    </row>
    <row r="928" spans="2:10" ht="14.15" hidden="1" customHeight="1">
      <c r="B928" s="334">
        <v>775</v>
      </c>
      <c r="C928" s="1195"/>
      <c r="D928" s="1196"/>
      <c r="E928" s="1196"/>
      <c r="F928" s="1197"/>
      <c r="G928" s="230"/>
      <c r="H928" s="230"/>
      <c r="I928" s="381"/>
      <c r="J928" s="205">
        <f t="shared" si="27"/>
        <v>0</v>
      </c>
    </row>
    <row r="929" spans="2:10" ht="14.15" hidden="1" customHeight="1">
      <c r="B929" s="334">
        <v>776</v>
      </c>
      <c r="C929" s="1195"/>
      <c r="D929" s="1196"/>
      <c r="E929" s="1196"/>
      <c r="F929" s="1197"/>
      <c r="G929" s="230"/>
      <c r="H929" s="230"/>
      <c r="I929" s="381"/>
      <c r="J929" s="205">
        <f t="shared" si="27"/>
        <v>0</v>
      </c>
    </row>
    <row r="930" spans="2:10" ht="14.15" hidden="1" customHeight="1">
      <c r="B930" s="334">
        <v>777</v>
      </c>
      <c r="C930" s="1195"/>
      <c r="D930" s="1196"/>
      <c r="E930" s="1196"/>
      <c r="F930" s="1197"/>
      <c r="G930" s="230"/>
      <c r="H930" s="230"/>
      <c r="I930" s="381"/>
      <c r="J930" s="205">
        <f t="shared" si="27"/>
        <v>0</v>
      </c>
    </row>
    <row r="931" spans="2:10" ht="14.15" hidden="1" customHeight="1">
      <c r="B931" s="334">
        <v>778</v>
      </c>
      <c r="C931" s="1195"/>
      <c r="D931" s="1196"/>
      <c r="E931" s="1196"/>
      <c r="F931" s="1197"/>
      <c r="G931" s="230"/>
      <c r="H931" s="230"/>
      <c r="I931" s="381"/>
      <c r="J931" s="205">
        <f t="shared" si="27"/>
        <v>0</v>
      </c>
    </row>
    <row r="932" spans="2:10" ht="14.15" hidden="1" customHeight="1">
      <c r="B932" s="334">
        <v>779</v>
      </c>
      <c r="C932" s="1195"/>
      <c r="D932" s="1196"/>
      <c r="E932" s="1196"/>
      <c r="F932" s="1197"/>
      <c r="G932" s="230"/>
      <c r="H932" s="230"/>
      <c r="I932" s="381"/>
      <c r="J932" s="205">
        <f t="shared" si="27"/>
        <v>0</v>
      </c>
    </row>
    <row r="933" spans="2:10" ht="14.15" hidden="1" customHeight="1">
      <c r="B933" s="334">
        <v>780</v>
      </c>
      <c r="C933" s="1195"/>
      <c r="D933" s="1196"/>
      <c r="E933" s="1196"/>
      <c r="F933" s="1197"/>
      <c r="G933" s="230"/>
      <c r="H933" s="230"/>
      <c r="I933" s="381"/>
      <c r="J933" s="205">
        <f t="shared" si="27"/>
        <v>0</v>
      </c>
    </row>
    <row r="934" spans="2:10" ht="14.15" hidden="1" customHeight="1">
      <c r="B934" s="334">
        <v>781</v>
      </c>
      <c r="C934" s="1195"/>
      <c r="D934" s="1196"/>
      <c r="E934" s="1196"/>
      <c r="F934" s="1197"/>
      <c r="G934" s="230"/>
      <c r="H934" s="230"/>
      <c r="I934" s="381"/>
      <c r="J934" s="205">
        <f t="shared" si="27"/>
        <v>0</v>
      </c>
    </row>
    <row r="935" spans="2:10" ht="14.15" hidden="1" customHeight="1">
      <c r="B935" s="334">
        <v>782</v>
      </c>
      <c r="C935" s="1195"/>
      <c r="D935" s="1196"/>
      <c r="E935" s="1196"/>
      <c r="F935" s="1197"/>
      <c r="G935" s="230"/>
      <c r="H935" s="230"/>
      <c r="I935" s="381"/>
      <c r="J935" s="205">
        <f t="shared" si="27"/>
        <v>0</v>
      </c>
    </row>
    <row r="936" spans="2:10" ht="14.15" hidden="1" customHeight="1">
      <c r="B936" s="334">
        <v>783</v>
      </c>
      <c r="C936" s="1195"/>
      <c r="D936" s="1196"/>
      <c r="E936" s="1196"/>
      <c r="F936" s="1197"/>
      <c r="G936" s="230"/>
      <c r="H936" s="230"/>
      <c r="I936" s="381"/>
      <c r="J936" s="205">
        <f t="shared" si="27"/>
        <v>0</v>
      </c>
    </row>
    <row r="937" spans="2:10" ht="14.15" hidden="1" customHeight="1">
      <c r="B937" s="334">
        <v>784</v>
      </c>
      <c r="C937" s="1195"/>
      <c r="D937" s="1196"/>
      <c r="E937" s="1196"/>
      <c r="F937" s="1197"/>
      <c r="G937" s="230"/>
      <c r="H937" s="230"/>
      <c r="I937" s="381"/>
      <c r="J937" s="205">
        <f t="shared" si="27"/>
        <v>0</v>
      </c>
    </row>
    <row r="938" spans="2:10" ht="14.15" hidden="1" customHeight="1">
      <c r="B938" s="334">
        <v>785</v>
      </c>
      <c r="C938" s="1195"/>
      <c r="D938" s="1196"/>
      <c r="E938" s="1196"/>
      <c r="F938" s="1197"/>
      <c r="G938" s="230"/>
      <c r="H938" s="230"/>
      <c r="I938" s="381"/>
      <c r="J938" s="205">
        <f t="shared" si="27"/>
        <v>0</v>
      </c>
    </row>
    <row r="939" spans="2:10" ht="14.15" hidden="1" customHeight="1">
      <c r="B939" s="334">
        <v>786</v>
      </c>
      <c r="C939" s="1195"/>
      <c r="D939" s="1196"/>
      <c r="E939" s="1196"/>
      <c r="F939" s="1197"/>
      <c r="G939" s="230"/>
      <c r="H939" s="230"/>
      <c r="I939" s="381"/>
      <c r="J939" s="205">
        <f t="shared" si="27"/>
        <v>0</v>
      </c>
    </row>
    <row r="940" spans="2:10" ht="14.15" hidden="1" customHeight="1">
      <c r="B940" s="334">
        <v>787</v>
      </c>
      <c r="C940" s="1195"/>
      <c r="D940" s="1196"/>
      <c r="E940" s="1196"/>
      <c r="F940" s="1197"/>
      <c r="G940" s="230"/>
      <c r="H940" s="230"/>
      <c r="I940" s="381"/>
      <c r="J940" s="205">
        <f t="shared" si="27"/>
        <v>0</v>
      </c>
    </row>
    <row r="941" spans="2:10" ht="14.15" hidden="1" customHeight="1">
      <c r="B941" s="334">
        <v>788</v>
      </c>
      <c r="C941" s="1195"/>
      <c r="D941" s="1196"/>
      <c r="E941" s="1196"/>
      <c r="F941" s="1197"/>
      <c r="G941" s="230"/>
      <c r="H941" s="230"/>
      <c r="I941" s="381"/>
      <c r="J941" s="205">
        <f t="shared" si="27"/>
        <v>0</v>
      </c>
    </row>
    <row r="942" spans="2:10" ht="14.15" hidden="1" customHeight="1">
      <c r="B942" s="334">
        <v>789</v>
      </c>
      <c r="C942" s="1195"/>
      <c r="D942" s="1196"/>
      <c r="E942" s="1196"/>
      <c r="F942" s="1197"/>
      <c r="G942" s="230"/>
      <c r="H942" s="230"/>
      <c r="I942" s="381"/>
      <c r="J942" s="205">
        <f t="shared" si="27"/>
        <v>0</v>
      </c>
    </row>
    <row r="943" spans="2:10" ht="14.15" hidden="1" customHeight="1">
      <c r="B943" s="334">
        <v>790</v>
      </c>
      <c r="C943" s="1195"/>
      <c r="D943" s="1196"/>
      <c r="E943" s="1196"/>
      <c r="F943" s="1197"/>
      <c r="G943" s="230"/>
      <c r="H943" s="230"/>
      <c r="I943" s="381"/>
      <c r="J943" s="205">
        <f t="shared" si="27"/>
        <v>0</v>
      </c>
    </row>
    <row r="944" spans="2:10" ht="14.15" hidden="1" customHeight="1">
      <c r="B944" s="334">
        <v>791</v>
      </c>
      <c r="C944" s="1195"/>
      <c r="D944" s="1196"/>
      <c r="E944" s="1196"/>
      <c r="F944" s="1197"/>
      <c r="G944" s="230"/>
      <c r="H944" s="230"/>
      <c r="I944" s="381"/>
      <c r="J944" s="205">
        <f t="shared" si="27"/>
        <v>0</v>
      </c>
    </row>
    <row r="945" spans="2:10" ht="14.15" hidden="1" customHeight="1">
      <c r="B945" s="334">
        <v>792</v>
      </c>
      <c r="C945" s="1195"/>
      <c r="D945" s="1196"/>
      <c r="E945" s="1196"/>
      <c r="F945" s="1197"/>
      <c r="G945" s="230"/>
      <c r="H945" s="230"/>
      <c r="I945" s="381"/>
      <c r="J945" s="205">
        <f t="shared" si="27"/>
        <v>0</v>
      </c>
    </row>
    <row r="946" spans="2:10" ht="14.15" hidden="1" customHeight="1">
      <c r="B946" s="334">
        <v>793</v>
      </c>
      <c r="C946" s="1195"/>
      <c r="D946" s="1196"/>
      <c r="E946" s="1196"/>
      <c r="F946" s="1197"/>
      <c r="G946" s="230"/>
      <c r="H946" s="230"/>
      <c r="I946" s="381"/>
      <c r="J946" s="205">
        <f t="shared" si="27"/>
        <v>0</v>
      </c>
    </row>
    <row r="947" spans="2:10" ht="14.15" hidden="1" customHeight="1">
      <c r="B947" s="334">
        <v>794</v>
      </c>
      <c r="C947" s="1195"/>
      <c r="D947" s="1196"/>
      <c r="E947" s="1196"/>
      <c r="F947" s="1197"/>
      <c r="G947" s="230"/>
      <c r="H947" s="230"/>
      <c r="I947" s="381"/>
      <c r="J947" s="205">
        <f t="shared" si="27"/>
        <v>0</v>
      </c>
    </row>
    <row r="948" spans="2:10" ht="14.15" hidden="1" customHeight="1">
      <c r="B948" s="334">
        <v>795</v>
      </c>
      <c r="C948" s="1195"/>
      <c r="D948" s="1196"/>
      <c r="E948" s="1196"/>
      <c r="F948" s="1197"/>
      <c r="G948" s="230"/>
      <c r="H948" s="230"/>
      <c r="I948" s="381"/>
      <c r="J948" s="205">
        <f t="shared" si="27"/>
        <v>0</v>
      </c>
    </row>
    <row r="949" spans="2:10" ht="14.15" hidden="1" customHeight="1">
      <c r="B949" s="334">
        <v>796</v>
      </c>
      <c r="C949" s="1195"/>
      <c r="D949" s="1196"/>
      <c r="E949" s="1196"/>
      <c r="F949" s="1197"/>
      <c r="G949" s="230"/>
      <c r="H949" s="230"/>
      <c r="I949" s="381"/>
      <c r="J949" s="205">
        <f t="shared" si="27"/>
        <v>0</v>
      </c>
    </row>
    <row r="950" spans="2:10" ht="14.15" hidden="1" customHeight="1">
      <c r="B950" s="334">
        <v>797</v>
      </c>
      <c r="C950" s="1195"/>
      <c r="D950" s="1196"/>
      <c r="E950" s="1196"/>
      <c r="F950" s="1197"/>
      <c r="G950" s="230"/>
      <c r="H950" s="230"/>
      <c r="I950" s="381"/>
      <c r="J950" s="205">
        <f t="shared" si="27"/>
        <v>0</v>
      </c>
    </row>
    <row r="951" spans="2:10" ht="14.15" hidden="1" customHeight="1">
      <c r="B951" s="334">
        <v>798</v>
      </c>
      <c r="C951" s="1195"/>
      <c r="D951" s="1196"/>
      <c r="E951" s="1196"/>
      <c r="F951" s="1197"/>
      <c r="G951" s="230"/>
      <c r="H951" s="230"/>
      <c r="I951" s="381"/>
      <c r="J951" s="205">
        <f t="shared" si="27"/>
        <v>0</v>
      </c>
    </row>
    <row r="952" spans="2:10" ht="14.15" hidden="1" customHeight="1">
      <c r="B952" s="334">
        <v>799</v>
      </c>
      <c r="C952" s="1195"/>
      <c r="D952" s="1196"/>
      <c r="E952" s="1196"/>
      <c r="F952" s="1197"/>
      <c r="G952" s="230"/>
      <c r="H952" s="230"/>
      <c r="I952" s="381"/>
      <c r="J952" s="205">
        <f t="shared" si="27"/>
        <v>0</v>
      </c>
    </row>
    <row r="953" spans="2:10" ht="14.15" hidden="1" customHeight="1">
      <c r="B953" s="334">
        <v>800</v>
      </c>
      <c r="C953" s="1195"/>
      <c r="D953" s="1196"/>
      <c r="E953" s="1196"/>
      <c r="F953" s="1197"/>
      <c r="G953" s="230"/>
      <c r="H953" s="230"/>
      <c r="I953" s="381"/>
      <c r="J953" s="205">
        <f t="shared" si="27"/>
        <v>0</v>
      </c>
    </row>
    <row r="954" spans="2:10" ht="14.15" hidden="1" customHeight="1">
      <c r="B954" s="334">
        <v>801</v>
      </c>
      <c r="C954" s="1195"/>
      <c r="D954" s="1196"/>
      <c r="E954" s="1196"/>
      <c r="F954" s="1197"/>
      <c r="G954" s="230"/>
      <c r="H954" s="230"/>
      <c r="I954" s="381"/>
      <c r="J954" s="205">
        <f>IFERROR($G954*I954,0)</f>
        <v>0</v>
      </c>
    </row>
    <row r="955" spans="2:10" ht="14.15" hidden="1" customHeight="1">
      <c r="B955" s="334">
        <v>802</v>
      </c>
      <c r="C955" s="1195"/>
      <c r="D955" s="1196"/>
      <c r="E955" s="1196"/>
      <c r="F955" s="1197"/>
      <c r="G955" s="230"/>
      <c r="H955" s="230"/>
      <c r="I955" s="381"/>
      <c r="J955" s="205">
        <f t="shared" ref="J955:J1003" si="28">IFERROR($G955*I955,0)</f>
        <v>0</v>
      </c>
    </row>
    <row r="956" spans="2:10" ht="14.15" hidden="1" customHeight="1">
      <c r="B956" s="334">
        <v>803</v>
      </c>
      <c r="C956" s="1195"/>
      <c r="D956" s="1196"/>
      <c r="E956" s="1196"/>
      <c r="F956" s="1197"/>
      <c r="G956" s="230"/>
      <c r="H956" s="230"/>
      <c r="I956" s="381"/>
      <c r="J956" s="205">
        <f t="shared" si="28"/>
        <v>0</v>
      </c>
    </row>
    <row r="957" spans="2:10" ht="14.15" hidden="1" customHeight="1">
      <c r="B957" s="334">
        <v>804</v>
      </c>
      <c r="C957" s="1195"/>
      <c r="D957" s="1196"/>
      <c r="E957" s="1196"/>
      <c r="F957" s="1197"/>
      <c r="G957" s="230"/>
      <c r="H957" s="230"/>
      <c r="I957" s="381"/>
      <c r="J957" s="205">
        <f t="shared" si="28"/>
        <v>0</v>
      </c>
    </row>
    <row r="958" spans="2:10" ht="14.15" hidden="1" customHeight="1">
      <c r="B958" s="334">
        <v>805</v>
      </c>
      <c r="C958" s="1195"/>
      <c r="D958" s="1196"/>
      <c r="E958" s="1196"/>
      <c r="F958" s="1197"/>
      <c r="G958" s="230"/>
      <c r="H958" s="230"/>
      <c r="I958" s="381"/>
      <c r="J958" s="205">
        <f t="shared" si="28"/>
        <v>0</v>
      </c>
    </row>
    <row r="959" spans="2:10" ht="14.15" hidden="1" customHeight="1">
      <c r="B959" s="334">
        <v>806</v>
      </c>
      <c r="C959" s="1195"/>
      <c r="D959" s="1196"/>
      <c r="E959" s="1196"/>
      <c r="F959" s="1197"/>
      <c r="G959" s="230"/>
      <c r="H959" s="230"/>
      <c r="I959" s="381"/>
      <c r="J959" s="205">
        <f t="shared" si="28"/>
        <v>0</v>
      </c>
    </row>
    <row r="960" spans="2:10" ht="14.15" hidden="1" customHeight="1">
      <c r="B960" s="334">
        <v>807</v>
      </c>
      <c r="C960" s="1195"/>
      <c r="D960" s="1196"/>
      <c r="E960" s="1196"/>
      <c r="F960" s="1197"/>
      <c r="G960" s="230"/>
      <c r="H960" s="230"/>
      <c r="I960" s="381"/>
      <c r="J960" s="205">
        <f t="shared" si="28"/>
        <v>0</v>
      </c>
    </row>
    <row r="961" spans="2:10" ht="14.15" hidden="1" customHeight="1">
      <c r="B961" s="334">
        <v>808</v>
      </c>
      <c r="C961" s="1195"/>
      <c r="D961" s="1196"/>
      <c r="E961" s="1196"/>
      <c r="F961" s="1197"/>
      <c r="G961" s="230"/>
      <c r="H961" s="230"/>
      <c r="I961" s="381"/>
      <c r="J961" s="205">
        <f t="shared" si="28"/>
        <v>0</v>
      </c>
    </row>
    <row r="962" spans="2:10" ht="14.15" hidden="1" customHeight="1">
      <c r="B962" s="334">
        <v>809</v>
      </c>
      <c r="C962" s="1195"/>
      <c r="D962" s="1196"/>
      <c r="E962" s="1196"/>
      <c r="F962" s="1197"/>
      <c r="G962" s="230"/>
      <c r="H962" s="230"/>
      <c r="I962" s="381"/>
      <c r="J962" s="205">
        <f t="shared" si="28"/>
        <v>0</v>
      </c>
    </row>
    <row r="963" spans="2:10" ht="14.15" hidden="1" customHeight="1">
      <c r="B963" s="334">
        <v>810</v>
      </c>
      <c r="C963" s="1195"/>
      <c r="D963" s="1196"/>
      <c r="E963" s="1196"/>
      <c r="F963" s="1197"/>
      <c r="G963" s="230"/>
      <c r="H963" s="230"/>
      <c r="I963" s="381"/>
      <c r="J963" s="205">
        <f t="shared" si="28"/>
        <v>0</v>
      </c>
    </row>
    <row r="964" spans="2:10" ht="14.15" hidden="1" customHeight="1">
      <c r="B964" s="334">
        <v>811</v>
      </c>
      <c r="C964" s="1195"/>
      <c r="D964" s="1196"/>
      <c r="E964" s="1196"/>
      <c r="F964" s="1197"/>
      <c r="G964" s="230"/>
      <c r="H964" s="230"/>
      <c r="I964" s="381"/>
      <c r="J964" s="205">
        <f t="shared" si="28"/>
        <v>0</v>
      </c>
    </row>
    <row r="965" spans="2:10" ht="14.15" hidden="1" customHeight="1">
      <c r="B965" s="334">
        <v>812</v>
      </c>
      <c r="C965" s="1195"/>
      <c r="D965" s="1196"/>
      <c r="E965" s="1196"/>
      <c r="F965" s="1197"/>
      <c r="G965" s="230"/>
      <c r="H965" s="230"/>
      <c r="I965" s="381"/>
      <c r="J965" s="205">
        <f t="shared" si="28"/>
        <v>0</v>
      </c>
    </row>
    <row r="966" spans="2:10" ht="14.15" hidden="1" customHeight="1">
      <c r="B966" s="334">
        <v>813</v>
      </c>
      <c r="C966" s="1195"/>
      <c r="D966" s="1196"/>
      <c r="E966" s="1196"/>
      <c r="F966" s="1197"/>
      <c r="G966" s="230"/>
      <c r="H966" s="230"/>
      <c r="I966" s="381"/>
      <c r="J966" s="205">
        <f t="shared" si="28"/>
        <v>0</v>
      </c>
    </row>
    <row r="967" spans="2:10" ht="14.15" hidden="1" customHeight="1">
      <c r="B967" s="334">
        <v>814</v>
      </c>
      <c r="C967" s="1195"/>
      <c r="D967" s="1196"/>
      <c r="E967" s="1196"/>
      <c r="F967" s="1197"/>
      <c r="G967" s="230"/>
      <c r="H967" s="230"/>
      <c r="I967" s="381"/>
      <c r="J967" s="205">
        <f t="shared" si="28"/>
        <v>0</v>
      </c>
    </row>
    <row r="968" spans="2:10" ht="14.15" hidden="1" customHeight="1">
      <c r="B968" s="334">
        <v>815</v>
      </c>
      <c r="C968" s="1195"/>
      <c r="D968" s="1196"/>
      <c r="E968" s="1196"/>
      <c r="F968" s="1197"/>
      <c r="G968" s="230"/>
      <c r="H968" s="230"/>
      <c r="I968" s="381"/>
      <c r="J968" s="205">
        <f t="shared" si="28"/>
        <v>0</v>
      </c>
    </row>
    <row r="969" spans="2:10" ht="14.15" hidden="1" customHeight="1">
      <c r="B969" s="334">
        <v>816</v>
      </c>
      <c r="C969" s="1195"/>
      <c r="D969" s="1196"/>
      <c r="E969" s="1196"/>
      <c r="F969" s="1197"/>
      <c r="G969" s="230"/>
      <c r="H969" s="230"/>
      <c r="I969" s="381"/>
      <c r="J969" s="205">
        <f t="shared" si="28"/>
        <v>0</v>
      </c>
    </row>
    <row r="970" spans="2:10" ht="14.15" hidden="1" customHeight="1">
      <c r="B970" s="334">
        <v>817</v>
      </c>
      <c r="C970" s="1195"/>
      <c r="D970" s="1196"/>
      <c r="E970" s="1196"/>
      <c r="F970" s="1197"/>
      <c r="G970" s="230"/>
      <c r="H970" s="230"/>
      <c r="I970" s="381"/>
      <c r="J970" s="205">
        <f t="shared" si="28"/>
        <v>0</v>
      </c>
    </row>
    <row r="971" spans="2:10" ht="14.15" hidden="1" customHeight="1">
      <c r="B971" s="334">
        <v>818</v>
      </c>
      <c r="C971" s="1195"/>
      <c r="D971" s="1196"/>
      <c r="E971" s="1196"/>
      <c r="F971" s="1197"/>
      <c r="G971" s="230"/>
      <c r="H971" s="230"/>
      <c r="I971" s="381"/>
      <c r="J971" s="205">
        <f t="shared" si="28"/>
        <v>0</v>
      </c>
    </row>
    <row r="972" spans="2:10" ht="14.15" hidden="1" customHeight="1">
      <c r="B972" s="334">
        <v>819</v>
      </c>
      <c r="C972" s="1195"/>
      <c r="D972" s="1196"/>
      <c r="E972" s="1196"/>
      <c r="F972" s="1197"/>
      <c r="G972" s="230"/>
      <c r="H972" s="230"/>
      <c r="I972" s="381"/>
      <c r="J972" s="205">
        <f t="shared" si="28"/>
        <v>0</v>
      </c>
    </row>
    <row r="973" spans="2:10" ht="14.15" hidden="1" customHeight="1">
      <c r="B973" s="334">
        <v>820</v>
      </c>
      <c r="C973" s="1195"/>
      <c r="D973" s="1196"/>
      <c r="E973" s="1196"/>
      <c r="F973" s="1197"/>
      <c r="G973" s="230"/>
      <c r="H973" s="230"/>
      <c r="I973" s="381"/>
      <c r="J973" s="205">
        <f t="shared" si="28"/>
        <v>0</v>
      </c>
    </row>
    <row r="974" spans="2:10" ht="14.15" hidden="1" customHeight="1">
      <c r="B974" s="334">
        <v>821</v>
      </c>
      <c r="C974" s="1195"/>
      <c r="D974" s="1196"/>
      <c r="E974" s="1196"/>
      <c r="F974" s="1197"/>
      <c r="G974" s="230"/>
      <c r="H974" s="230"/>
      <c r="I974" s="381"/>
      <c r="J974" s="205">
        <f t="shared" si="28"/>
        <v>0</v>
      </c>
    </row>
    <row r="975" spans="2:10" ht="14.15" hidden="1" customHeight="1">
      <c r="B975" s="334">
        <v>822</v>
      </c>
      <c r="C975" s="1195"/>
      <c r="D975" s="1196"/>
      <c r="E975" s="1196"/>
      <c r="F975" s="1197"/>
      <c r="G975" s="230"/>
      <c r="H975" s="230"/>
      <c r="I975" s="381"/>
      <c r="J975" s="205">
        <f t="shared" si="28"/>
        <v>0</v>
      </c>
    </row>
    <row r="976" spans="2:10" ht="14.15" hidden="1" customHeight="1">
      <c r="B976" s="334">
        <v>823</v>
      </c>
      <c r="C976" s="1195"/>
      <c r="D976" s="1196"/>
      <c r="E976" s="1196"/>
      <c r="F976" s="1197"/>
      <c r="G976" s="230"/>
      <c r="H976" s="230"/>
      <c r="I976" s="381"/>
      <c r="J976" s="205">
        <f t="shared" si="28"/>
        <v>0</v>
      </c>
    </row>
    <row r="977" spans="2:10" ht="14.15" hidden="1" customHeight="1">
      <c r="B977" s="334">
        <v>824</v>
      </c>
      <c r="C977" s="1195"/>
      <c r="D977" s="1196"/>
      <c r="E977" s="1196"/>
      <c r="F977" s="1197"/>
      <c r="G977" s="230"/>
      <c r="H977" s="230"/>
      <c r="I977" s="381"/>
      <c r="J977" s="205">
        <f t="shared" si="28"/>
        <v>0</v>
      </c>
    </row>
    <row r="978" spans="2:10" ht="14.15" hidden="1" customHeight="1">
      <c r="B978" s="334">
        <v>825</v>
      </c>
      <c r="C978" s="1195"/>
      <c r="D978" s="1196"/>
      <c r="E978" s="1196"/>
      <c r="F978" s="1197"/>
      <c r="G978" s="230"/>
      <c r="H978" s="230"/>
      <c r="I978" s="381"/>
      <c r="J978" s="205">
        <f t="shared" si="28"/>
        <v>0</v>
      </c>
    </row>
    <row r="979" spans="2:10" ht="14.15" hidden="1" customHeight="1">
      <c r="B979" s="334">
        <v>826</v>
      </c>
      <c r="C979" s="1195"/>
      <c r="D979" s="1196"/>
      <c r="E979" s="1196"/>
      <c r="F979" s="1197"/>
      <c r="G979" s="230"/>
      <c r="H979" s="230"/>
      <c r="I979" s="381"/>
      <c r="J979" s="205">
        <f t="shared" si="28"/>
        <v>0</v>
      </c>
    </row>
    <row r="980" spans="2:10" ht="14.15" hidden="1" customHeight="1">
      <c r="B980" s="334">
        <v>827</v>
      </c>
      <c r="C980" s="1195"/>
      <c r="D980" s="1196"/>
      <c r="E980" s="1196"/>
      <c r="F980" s="1197"/>
      <c r="G980" s="230"/>
      <c r="H980" s="230"/>
      <c r="I980" s="381"/>
      <c r="J980" s="205">
        <f t="shared" si="28"/>
        <v>0</v>
      </c>
    </row>
    <row r="981" spans="2:10" ht="14.15" hidden="1" customHeight="1">
      <c r="B981" s="334">
        <v>828</v>
      </c>
      <c r="C981" s="1195"/>
      <c r="D981" s="1196"/>
      <c r="E981" s="1196"/>
      <c r="F981" s="1197"/>
      <c r="G981" s="230"/>
      <c r="H981" s="230"/>
      <c r="I981" s="381"/>
      <c r="J981" s="205">
        <f t="shared" si="28"/>
        <v>0</v>
      </c>
    </row>
    <row r="982" spans="2:10" ht="14.15" hidden="1" customHeight="1">
      <c r="B982" s="334">
        <v>829</v>
      </c>
      <c r="C982" s="1195"/>
      <c r="D982" s="1196"/>
      <c r="E982" s="1196"/>
      <c r="F982" s="1197"/>
      <c r="G982" s="230"/>
      <c r="H982" s="230"/>
      <c r="I982" s="381"/>
      <c r="J982" s="205">
        <f t="shared" si="28"/>
        <v>0</v>
      </c>
    </row>
    <row r="983" spans="2:10" ht="14.15" hidden="1" customHeight="1">
      <c r="B983" s="334">
        <v>830</v>
      </c>
      <c r="C983" s="1195"/>
      <c r="D983" s="1196"/>
      <c r="E983" s="1196"/>
      <c r="F983" s="1197"/>
      <c r="G983" s="230"/>
      <c r="H983" s="230"/>
      <c r="I983" s="381"/>
      <c r="J983" s="205">
        <f t="shared" si="28"/>
        <v>0</v>
      </c>
    </row>
    <row r="984" spans="2:10" ht="14.15" hidden="1" customHeight="1">
      <c r="B984" s="334">
        <v>831</v>
      </c>
      <c r="C984" s="1195"/>
      <c r="D984" s="1196"/>
      <c r="E984" s="1196"/>
      <c r="F984" s="1197"/>
      <c r="G984" s="230"/>
      <c r="H984" s="230"/>
      <c r="I984" s="381"/>
      <c r="J984" s="205">
        <f t="shared" si="28"/>
        <v>0</v>
      </c>
    </row>
    <row r="985" spans="2:10" ht="14.15" hidden="1" customHeight="1">
      <c r="B985" s="334">
        <v>832</v>
      </c>
      <c r="C985" s="1195"/>
      <c r="D985" s="1196"/>
      <c r="E985" s="1196"/>
      <c r="F985" s="1197"/>
      <c r="G985" s="230"/>
      <c r="H985" s="230"/>
      <c r="I985" s="381"/>
      <c r="J985" s="205">
        <f t="shared" si="28"/>
        <v>0</v>
      </c>
    </row>
    <row r="986" spans="2:10" ht="14.15" hidden="1" customHeight="1">
      <c r="B986" s="334">
        <v>833</v>
      </c>
      <c r="C986" s="1195"/>
      <c r="D986" s="1196"/>
      <c r="E986" s="1196"/>
      <c r="F986" s="1197"/>
      <c r="G986" s="230"/>
      <c r="H986" s="230"/>
      <c r="I986" s="381"/>
      <c r="J986" s="205">
        <f t="shared" si="28"/>
        <v>0</v>
      </c>
    </row>
    <row r="987" spans="2:10" ht="14.15" hidden="1" customHeight="1">
      <c r="B987" s="334">
        <v>834</v>
      </c>
      <c r="C987" s="1195"/>
      <c r="D987" s="1196"/>
      <c r="E987" s="1196"/>
      <c r="F987" s="1197"/>
      <c r="G987" s="230"/>
      <c r="H987" s="230"/>
      <c r="I987" s="381"/>
      <c r="J987" s="205">
        <f t="shared" si="28"/>
        <v>0</v>
      </c>
    </row>
    <row r="988" spans="2:10" ht="14.15" hidden="1" customHeight="1">
      <c r="B988" s="334">
        <v>835</v>
      </c>
      <c r="C988" s="1195"/>
      <c r="D988" s="1196"/>
      <c r="E988" s="1196"/>
      <c r="F988" s="1197"/>
      <c r="G988" s="230"/>
      <c r="H988" s="230"/>
      <c r="I988" s="381"/>
      <c r="J988" s="205">
        <f t="shared" si="28"/>
        <v>0</v>
      </c>
    </row>
    <row r="989" spans="2:10" ht="14.15" hidden="1" customHeight="1">
      <c r="B989" s="334">
        <v>836</v>
      </c>
      <c r="C989" s="1195"/>
      <c r="D989" s="1196"/>
      <c r="E989" s="1196"/>
      <c r="F989" s="1197"/>
      <c r="G989" s="230"/>
      <c r="H989" s="230"/>
      <c r="I989" s="381"/>
      <c r="J989" s="205">
        <f t="shared" si="28"/>
        <v>0</v>
      </c>
    </row>
    <row r="990" spans="2:10" ht="14.15" hidden="1" customHeight="1">
      <c r="B990" s="334">
        <v>837</v>
      </c>
      <c r="C990" s="1195"/>
      <c r="D990" s="1196"/>
      <c r="E990" s="1196"/>
      <c r="F990" s="1197"/>
      <c r="G990" s="230"/>
      <c r="H990" s="230"/>
      <c r="I990" s="381"/>
      <c r="J990" s="205">
        <f t="shared" si="28"/>
        <v>0</v>
      </c>
    </row>
    <row r="991" spans="2:10" ht="14.15" hidden="1" customHeight="1">
      <c r="B991" s="334">
        <v>838</v>
      </c>
      <c r="C991" s="1195"/>
      <c r="D991" s="1196"/>
      <c r="E991" s="1196"/>
      <c r="F991" s="1197"/>
      <c r="G991" s="230"/>
      <c r="H991" s="230"/>
      <c r="I991" s="381"/>
      <c r="J991" s="205">
        <f t="shared" si="28"/>
        <v>0</v>
      </c>
    </row>
    <row r="992" spans="2:10" ht="14.15" hidden="1" customHeight="1">
      <c r="B992" s="334">
        <v>839</v>
      </c>
      <c r="C992" s="1195"/>
      <c r="D992" s="1196"/>
      <c r="E992" s="1196"/>
      <c r="F992" s="1197"/>
      <c r="G992" s="230"/>
      <c r="H992" s="230"/>
      <c r="I992" s="381"/>
      <c r="J992" s="205">
        <f t="shared" si="28"/>
        <v>0</v>
      </c>
    </row>
    <row r="993" spans="2:10" ht="14.15" hidden="1" customHeight="1">
      <c r="B993" s="334">
        <v>840</v>
      </c>
      <c r="C993" s="1195"/>
      <c r="D993" s="1196"/>
      <c r="E993" s="1196"/>
      <c r="F993" s="1197"/>
      <c r="G993" s="230"/>
      <c r="H993" s="230"/>
      <c r="I993" s="381"/>
      <c r="J993" s="205">
        <f t="shared" si="28"/>
        <v>0</v>
      </c>
    </row>
    <row r="994" spans="2:10" ht="14.15" hidden="1" customHeight="1">
      <c r="B994" s="334">
        <v>841</v>
      </c>
      <c r="C994" s="1195"/>
      <c r="D994" s="1196"/>
      <c r="E994" s="1196"/>
      <c r="F994" s="1197"/>
      <c r="G994" s="230"/>
      <c r="H994" s="230"/>
      <c r="I994" s="381"/>
      <c r="J994" s="205">
        <f t="shared" si="28"/>
        <v>0</v>
      </c>
    </row>
    <row r="995" spans="2:10" ht="14.15" hidden="1" customHeight="1">
      <c r="B995" s="334">
        <v>842</v>
      </c>
      <c r="C995" s="1195"/>
      <c r="D995" s="1196"/>
      <c r="E995" s="1196"/>
      <c r="F995" s="1197"/>
      <c r="G995" s="230"/>
      <c r="H995" s="230"/>
      <c r="I995" s="381"/>
      <c r="J995" s="205">
        <f t="shared" si="28"/>
        <v>0</v>
      </c>
    </row>
    <row r="996" spans="2:10" ht="14.15" hidden="1" customHeight="1">
      <c r="B996" s="334">
        <v>843</v>
      </c>
      <c r="C996" s="1195"/>
      <c r="D996" s="1196"/>
      <c r="E996" s="1196"/>
      <c r="F996" s="1197"/>
      <c r="G996" s="230"/>
      <c r="H996" s="230"/>
      <c r="I996" s="381"/>
      <c r="J996" s="205">
        <f t="shared" si="28"/>
        <v>0</v>
      </c>
    </row>
    <row r="997" spans="2:10" ht="14.15" hidden="1" customHeight="1">
      <c r="B997" s="334">
        <v>844</v>
      </c>
      <c r="C997" s="1195"/>
      <c r="D997" s="1196"/>
      <c r="E997" s="1196"/>
      <c r="F997" s="1197"/>
      <c r="G997" s="230"/>
      <c r="H997" s="230"/>
      <c r="I997" s="381"/>
      <c r="J997" s="205">
        <f t="shared" si="28"/>
        <v>0</v>
      </c>
    </row>
    <row r="998" spans="2:10" ht="14.15" hidden="1" customHeight="1">
      <c r="B998" s="334">
        <v>845</v>
      </c>
      <c r="C998" s="1195"/>
      <c r="D998" s="1196"/>
      <c r="E998" s="1196"/>
      <c r="F998" s="1197"/>
      <c r="G998" s="230"/>
      <c r="H998" s="230"/>
      <c r="I998" s="381"/>
      <c r="J998" s="205">
        <f t="shared" si="28"/>
        <v>0</v>
      </c>
    </row>
    <row r="999" spans="2:10" ht="14.15" hidden="1" customHeight="1">
      <c r="B999" s="334">
        <v>846</v>
      </c>
      <c r="C999" s="1195"/>
      <c r="D999" s="1196"/>
      <c r="E999" s="1196"/>
      <c r="F999" s="1197"/>
      <c r="G999" s="230"/>
      <c r="H999" s="230"/>
      <c r="I999" s="381"/>
      <c r="J999" s="205">
        <f t="shared" si="28"/>
        <v>0</v>
      </c>
    </row>
    <row r="1000" spans="2:10" ht="14.15" hidden="1" customHeight="1">
      <c r="B1000" s="334">
        <v>847</v>
      </c>
      <c r="C1000" s="1195"/>
      <c r="D1000" s="1196"/>
      <c r="E1000" s="1196"/>
      <c r="F1000" s="1197"/>
      <c r="G1000" s="230"/>
      <c r="H1000" s="230"/>
      <c r="I1000" s="381"/>
      <c r="J1000" s="205">
        <f t="shared" si="28"/>
        <v>0</v>
      </c>
    </row>
    <row r="1001" spans="2:10" ht="14.15" hidden="1" customHeight="1">
      <c r="B1001" s="334">
        <v>848</v>
      </c>
      <c r="C1001" s="1195"/>
      <c r="D1001" s="1196"/>
      <c r="E1001" s="1196"/>
      <c r="F1001" s="1197"/>
      <c r="G1001" s="230"/>
      <c r="H1001" s="230"/>
      <c r="I1001" s="381"/>
      <c r="J1001" s="205">
        <f t="shared" si="28"/>
        <v>0</v>
      </c>
    </row>
    <row r="1002" spans="2:10" ht="14.15" hidden="1" customHeight="1">
      <c r="B1002" s="334">
        <v>849</v>
      </c>
      <c r="C1002" s="1195"/>
      <c r="D1002" s="1196"/>
      <c r="E1002" s="1196"/>
      <c r="F1002" s="1197"/>
      <c r="G1002" s="230"/>
      <c r="H1002" s="230"/>
      <c r="I1002" s="381"/>
      <c r="J1002" s="205">
        <f t="shared" si="28"/>
        <v>0</v>
      </c>
    </row>
    <row r="1003" spans="2:10" ht="14.15" hidden="1" customHeight="1">
      <c r="B1003" s="334">
        <v>850</v>
      </c>
      <c r="C1003" s="1195"/>
      <c r="D1003" s="1196"/>
      <c r="E1003" s="1196"/>
      <c r="F1003" s="1197"/>
      <c r="G1003" s="230"/>
      <c r="H1003" s="230"/>
      <c r="I1003" s="381"/>
      <c r="J1003" s="205">
        <f t="shared" si="28"/>
        <v>0</v>
      </c>
    </row>
    <row r="1004" spans="2:10" ht="14.15" hidden="1" customHeight="1">
      <c r="B1004" s="334">
        <v>851</v>
      </c>
      <c r="C1004" s="1195"/>
      <c r="D1004" s="1196"/>
      <c r="E1004" s="1196"/>
      <c r="F1004" s="1197"/>
      <c r="G1004" s="230"/>
      <c r="H1004" s="230"/>
      <c r="I1004" s="381"/>
      <c r="J1004" s="205">
        <f>IFERROR($G1004*I1004,0)</f>
        <v>0</v>
      </c>
    </row>
    <row r="1005" spans="2:10" ht="14.15" hidden="1" customHeight="1">
      <c r="B1005" s="334">
        <v>852</v>
      </c>
      <c r="C1005" s="1195"/>
      <c r="D1005" s="1196"/>
      <c r="E1005" s="1196"/>
      <c r="F1005" s="1197"/>
      <c r="G1005" s="230"/>
      <c r="H1005" s="230"/>
      <c r="I1005" s="381"/>
      <c r="J1005" s="205">
        <f t="shared" ref="J1005:J1053" si="29">IFERROR($G1005*I1005,0)</f>
        <v>0</v>
      </c>
    </row>
    <row r="1006" spans="2:10" ht="14.15" hidden="1" customHeight="1">
      <c r="B1006" s="334">
        <v>853</v>
      </c>
      <c r="C1006" s="1195"/>
      <c r="D1006" s="1196"/>
      <c r="E1006" s="1196"/>
      <c r="F1006" s="1197"/>
      <c r="G1006" s="230"/>
      <c r="H1006" s="230"/>
      <c r="I1006" s="381"/>
      <c r="J1006" s="205">
        <f t="shared" si="29"/>
        <v>0</v>
      </c>
    </row>
    <row r="1007" spans="2:10" ht="14.15" hidden="1" customHeight="1">
      <c r="B1007" s="334">
        <v>854</v>
      </c>
      <c r="C1007" s="1195"/>
      <c r="D1007" s="1196"/>
      <c r="E1007" s="1196"/>
      <c r="F1007" s="1197"/>
      <c r="G1007" s="230"/>
      <c r="H1007" s="230"/>
      <c r="I1007" s="381"/>
      <c r="J1007" s="205">
        <f t="shared" si="29"/>
        <v>0</v>
      </c>
    </row>
    <row r="1008" spans="2:10" ht="14.15" hidden="1" customHeight="1">
      <c r="B1008" s="334">
        <v>855</v>
      </c>
      <c r="C1008" s="1195"/>
      <c r="D1008" s="1196"/>
      <c r="E1008" s="1196"/>
      <c r="F1008" s="1197"/>
      <c r="G1008" s="230"/>
      <c r="H1008" s="230"/>
      <c r="I1008" s="381"/>
      <c r="J1008" s="205">
        <f t="shared" si="29"/>
        <v>0</v>
      </c>
    </row>
    <row r="1009" spans="2:10" ht="14.15" hidden="1" customHeight="1">
      <c r="B1009" s="334">
        <v>856</v>
      </c>
      <c r="C1009" s="1195"/>
      <c r="D1009" s="1196"/>
      <c r="E1009" s="1196"/>
      <c r="F1009" s="1197"/>
      <c r="G1009" s="230"/>
      <c r="H1009" s="230"/>
      <c r="I1009" s="381"/>
      <c r="J1009" s="205">
        <f t="shared" si="29"/>
        <v>0</v>
      </c>
    </row>
    <row r="1010" spans="2:10" ht="14.15" hidden="1" customHeight="1">
      <c r="B1010" s="334">
        <v>857</v>
      </c>
      <c r="C1010" s="1195"/>
      <c r="D1010" s="1196"/>
      <c r="E1010" s="1196"/>
      <c r="F1010" s="1197"/>
      <c r="G1010" s="230"/>
      <c r="H1010" s="230"/>
      <c r="I1010" s="381"/>
      <c r="J1010" s="205">
        <f t="shared" si="29"/>
        <v>0</v>
      </c>
    </row>
    <row r="1011" spans="2:10" ht="14.15" hidden="1" customHeight="1">
      <c r="B1011" s="334">
        <v>858</v>
      </c>
      <c r="C1011" s="1195"/>
      <c r="D1011" s="1196"/>
      <c r="E1011" s="1196"/>
      <c r="F1011" s="1197"/>
      <c r="G1011" s="230"/>
      <c r="H1011" s="230"/>
      <c r="I1011" s="381"/>
      <c r="J1011" s="205">
        <f t="shared" si="29"/>
        <v>0</v>
      </c>
    </row>
    <row r="1012" spans="2:10" ht="14.15" hidden="1" customHeight="1">
      <c r="B1012" s="334">
        <v>859</v>
      </c>
      <c r="C1012" s="1195"/>
      <c r="D1012" s="1196"/>
      <c r="E1012" s="1196"/>
      <c r="F1012" s="1197"/>
      <c r="G1012" s="230"/>
      <c r="H1012" s="230"/>
      <c r="I1012" s="381"/>
      <c r="J1012" s="205">
        <f t="shared" si="29"/>
        <v>0</v>
      </c>
    </row>
    <row r="1013" spans="2:10" ht="14.15" hidden="1" customHeight="1">
      <c r="B1013" s="334">
        <v>860</v>
      </c>
      <c r="C1013" s="1195"/>
      <c r="D1013" s="1196"/>
      <c r="E1013" s="1196"/>
      <c r="F1013" s="1197"/>
      <c r="G1013" s="230"/>
      <c r="H1013" s="230"/>
      <c r="I1013" s="381"/>
      <c r="J1013" s="205">
        <f t="shared" si="29"/>
        <v>0</v>
      </c>
    </row>
    <row r="1014" spans="2:10" ht="14.15" hidden="1" customHeight="1">
      <c r="B1014" s="334">
        <v>861</v>
      </c>
      <c r="C1014" s="1195"/>
      <c r="D1014" s="1196"/>
      <c r="E1014" s="1196"/>
      <c r="F1014" s="1197"/>
      <c r="G1014" s="230"/>
      <c r="H1014" s="230"/>
      <c r="I1014" s="381"/>
      <c r="J1014" s="205">
        <f t="shared" si="29"/>
        <v>0</v>
      </c>
    </row>
    <row r="1015" spans="2:10" ht="14.15" hidden="1" customHeight="1">
      <c r="B1015" s="334">
        <v>862</v>
      </c>
      <c r="C1015" s="1195"/>
      <c r="D1015" s="1196"/>
      <c r="E1015" s="1196"/>
      <c r="F1015" s="1197"/>
      <c r="G1015" s="230"/>
      <c r="H1015" s="230"/>
      <c r="I1015" s="381"/>
      <c r="J1015" s="205">
        <f t="shared" si="29"/>
        <v>0</v>
      </c>
    </row>
    <row r="1016" spans="2:10" ht="14.15" hidden="1" customHeight="1">
      <c r="B1016" s="334">
        <v>863</v>
      </c>
      <c r="C1016" s="1195"/>
      <c r="D1016" s="1196"/>
      <c r="E1016" s="1196"/>
      <c r="F1016" s="1197"/>
      <c r="G1016" s="230"/>
      <c r="H1016" s="230"/>
      <c r="I1016" s="381"/>
      <c r="J1016" s="205">
        <f t="shared" si="29"/>
        <v>0</v>
      </c>
    </row>
    <row r="1017" spans="2:10" ht="14.15" hidden="1" customHeight="1">
      <c r="B1017" s="334">
        <v>864</v>
      </c>
      <c r="C1017" s="1195"/>
      <c r="D1017" s="1196"/>
      <c r="E1017" s="1196"/>
      <c r="F1017" s="1197"/>
      <c r="G1017" s="230"/>
      <c r="H1017" s="230"/>
      <c r="I1017" s="381"/>
      <c r="J1017" s="205">
        <f t="shared" si="29"/>
        <v>0</v>
      </c>
    </row>
    <row r="1018" spans="2:10" ht="14.15" hidden="1" customHeight="1">
      <c r="B1018" s="334">
        <v>865</v>
      </c>
      <c r="C1018" s="1195"/>
      <c r="D1018" s="1196"/>
      <c r="E1018" s="1196"/>
      <c r="F1018" s="1197"/>
      <c r="G1018" s="230"/>
      <c r="H1018" s="230"/>
      <c r="I1018" s="381"/>
      <c r="J1018" s="205">
        <f t="shared" si="29"/>
        <v>0</v>
      </c>
    </row>
    <row r="1019" spans="2:10" ht="14.15" hidden="1" customHeight="1">
      <c r="B1019" s="334">
        <v>866</v>
      </c>
      <c r="C1019" s="1195"/>
      <c r="D1019" s="1196"/>
      <c r="E1019" s="1196"/>
      <c r="F1019" s="1197"/>
      <c r="G1019" s="230"/>
      <c r="H1019" s="230"/>
      <c r="I1019" s="381"/>
      <c r="J1019" s="205">
        <f t="shared" si="29"/>
        <v>0</v>
      </c>
    </row>
    <row r="1020" spans="2:10" ht="14.15" hidden="1" customHeight="1">
      <c r="B1020" s="334">
        <v>867</v>
      </c>
      <c r="C1020" s="1195"/>
      <c r="D1020" s="1196"/>
      <c r="E1020" s="1196"/>
      <c r="F1020" s="1197"/>
      <c r="G1020" s="230"/>
      <c r="H1020" s="230"/>
      <c r="I1020" s="381"/>
      <c r="J1020" s="205">
        <f t="shared" si="29"/>
        <v>0</v>
      </c>
    </row>
    <row r="1021" spans="2:10" ht="14.15" hidden="1" customHeight="1">
      <c r="B1021" s="334">
        <v>868</v>
      </c>
      <c r="C1021" s="1195"/>
      <c r="D1021" s="1196"/>
      <c r="E1021" s="1196"/>
      <c r="F1021" s="1197"/>
      <c r="G1021" s="230"/>
      <c r="H1021" s="230"/>
      <c r="I1021" s="381"/>
      <c r="J1021" s="205">
        <f t="shared" si="29"/>
        <v>0</v>
      </c>
    </row>
    <row r="1022" spans="2:10" ht="14.15" hidden="1" customHeight="1">
      <c r="B1022" s="334">
        <v>869</v>
      </c>
      <c r="C1022" s="1195"/>
      <c r="D1022" s="1196"/>
      <c r="E1022" s="1196"/>
      <c r="F1022" s="1197"/>
      <c r="G1022" s="230"/>
      <c r="H1022" s="230"/>
      <c r="I1022" s="381"/>
      <c r="J1022" s="205">
        <f t="shared" si="29"/>
        <v>0</v>
      </c>
    </row>
    <row r="1023" spans="2:10" ht="14.15" hidden="1" customHeight="1">
      <c r="B1023" s="334">
        <v>870</v>
      </c>
      <c r="C1023" s="1195"/>
      <c r="D1023" s="1196"/>
      <c r="E1023" s="1196"/>
      <c r="F1023" s="1197"/>
      <c r="G1023" s="230"/>
      <c r="H1023" s="230"/>
      <c r="I1023" s="381"/>
      <c r="J1023" s="205">
        <f t="shared" si="29"/>
        <v>0</v>
      </c>
    </row>
    <row r="1024" spans="2:10" ht="14.15" hidden="1" customHeight="1">
      <c r="B1024" s="334">
        <v>871</v>
      </c>
      <c r="C1024" s="1195"/>
      <c r="D1024" s="1196"/>
      <c r="E1024" s="1196"/>
      <c r="F1024" s="1197"/>
      <c r="G1024" s="230"/>
      <c r="H1024" s="230"/>
      <c r="I1024" s="381"/>
      <c r="J1024" s="205">
        <f t="shared" si="29"/>
        <v>0</v>
      </c>
    </row>
    <row r="1025" spans="2:10" ht="14.15" hidden="1" customHeight="1">
      <c r="B1025" s="334">
        <v>872</v>
      </c>
      <c r="C1025" s="1195"/>
      <c r="D1025" s="1196"/>
      <c r="E1025" s="1196"/>
      <c r="F1025" s="1197"/>
      <c r="G1025" s="230"/>
      <c r="H1025" s="230"/>
      <c r="I1025" s="381"/>
      <c r="J1025" s="205">
        <f t="shared" si="29"/>
        <v>0</v>
      </c>
    </row>
    <row r="1026" spans="2:10" ht="14.15" hidden="1" customHeight="1">
      <c r="B1026" s="334">
        <v>873</v>
      </c>
      <c r="C1026" s="1195"/>
      <c r="D1026" s="1196"/>
      <c r="E1026" s="1196"/>
      <c r="F1026" s="1197"/>
      <c r="G1026" s="230"/>
      <c r="H1026" s="230"/>
      <c r="I1026" s="381"/>
      <c r="J1026" s="205">
        <f t="shared" si="29"/>
        <v>0</v>
      </c>
    </row>
    <row r="1027" spans="2:10" ht="14.15" hidden="1" customHeight="1">
      <c r="B1027" s="334">
        <v>874</v>
      </c>
      <c r="C1027" s="1195"/>
      <c r="D1027" s="1196"/>
      <c r="E1027" s="1196"/>
      <c r="F1027" s="1197"/>
      <c r="G1027" s="230"/>
      <c r="H1027" s="230"/>
      <c r="I1027" s="381"/>
      <c r="J1027" s="205">
        <f t="shared" si="29"/>
        <v>0</v>
      </c>
    </row>
    <row r="1028" spans="2:10" ht="14.15" hidden="1" customHeight="1">
      <c r="B1028" s="334">
        <v>875</v>
      </c>
      <c r="C1028" s="1195"/>
      <c r="D1028" s="1196"/>
      <c r="E1028" s="1196"/>
      <c r="F1028" s="1197"/>
      <c r="G1028" s="230"/>
      <c r="H1028" s="230"/>
      <c r="I1028" s="381"/>
      <c r="J1028" s="205">
        <f t="shared" si="29"/>
        <v>0</v>
      </c>
    </row>
    <row r="1029" spans="2:10" ht="14.15" hidden="1" customHeight="1">
      <c r="B1029" s="334">
        <v>876</v>
      </c>
      <c r="C1029" s="1195"/>
      <c r="D1029" s="1196"/>
      <c r="E1029" s="1196"/>
      <c r="F1029" s="1197"/>
      <c r="G1029" s="230"/>
      <c r="H1029" s="230"/>
      <c r="I1029" s="381"/>
      <c r="J1029" s="205">
        <f t="shared" si="29"/>
        <v>0</v>
      </c>
    </row>
    <row r="1030" spans="2:10" ht="14.15" hidden="1" customHeight="1">
      <c r="B1030" s="334">
        <v>877</v>
      </c>
      <c r="C1030" s="1195"/>
      <c r="D1030" s="1196"/>
      <c r="E1030" s="1196"/>
      <c r="F1030" s="1197"/>
      <c r="G1030" s="230"/>
      <c r="H1030" s="230"/>
      <c r="I1030" s="381"/>
      <c r="J1030" s="205">
        <f t="shared" si="29"/>
        <v>0</v>
      </c>
    </row>
    <row r="1031" spans="2:10" ht="14.15" hidden="1" customHeight="1">
      <c r="B1031" s="334">
        <v>878</v>
      </c>
      <c r="C1031" s="1195"/>
      <c r="D1031" s="1196"/>
      <c r="E1031" s="1196"/>
      <c r="F1031" s="1197"/>
      <c r="G1031" s="230"/>
      <c r="H1031" s="230"/>
      <c r="I1031" s="381"/>
      <c r="J1031" s="205">
        <f t="shared" si="29"/>
        <v>0</v>
      </c>
    </row>
    <row r="1032" spans="2:10" ht="14.15" hidden="1" customHeight="1">
      <c r="B1032" s="334">
        <v>879</v>
      </c>
      <c r="C1032" s="1195"/>
      <c r="D1032" s="1196"/>
      <c r="E1032" s="1196"/>
      <c r="F1032" s="1197"/>
      <c r="G1032" s="230"/>
      <c r="H1032" s="230"/>
      <c r="I1032" s="381"/>
      <c r="J1032" s="205">
        <f t="shared" si="29"/>
        <v>0</v>
      </c>
    </row>
    <row r="1033" spans="2:10" ht="14.15" hidden="1" customHeight="1">
      <c r="B1033" s="334">
        <v>880</v>
      </c>
      <c r="C1033" s="1195"/>
      <c r="D1033" s="1196"/>
      <c r="E1033" s="1196"/>
      <c r="F1033" s="1197"/>
      <c r="G1033" s="230"/>
      <c r="H1033" s="230"/>
      <c r="I1033" s="381"/>
      <c r="J1033" s="205">
        <f t="shared" si="29"/>
        <v>0</v>
      </c>
    </row>
    <row r="1034" spans="2:10" ht="14.15" hidden="1" customHeight="1">
      <c r="B1034" s="334">
        <v>881</v>
      </c>
      <c r="C1034" s="1195"/>
      <c r="D1034" s="1196"/>
      <c r="E1034" s="1196"/>
      <c r="F1034" s="1197"/>
      <c r="G1034" s="230"/>
      <c r="H1034" s="230"/>
      <c r="I1034" s="381"/>
      <c r="J1034" s="205">
        <f t="shared" si="29"/>
        <v>0</v>
      </c>
    </row>
    <row r="1035" spans="2:10" ht="14.15" hidden="1" customHeight="1">
      <c r="B1035" s="334">
        <v>882</v>
      </c>
      <c r="C1035" s="1195"/>
      <c r="D1035" s="1196"/>
      <c r="E1035" s="1196"/>
      <c r="F1035" s="1197"/>
      <c r="G1035" s="230"/>
      <c r="H1035" s="230"/>
      <c r="I1035" s="381"/>
      <c r="J1035" s="205">
        <f t="shared" si="29"/>
        <v>0</v>
      </c>
    </row>
    <row r="1036" spans="2:10" ht="14.15" hidden="1" customHeight="1">
      <c r="B1036" s="334">
        <v>883</v>
      </c>
      <c r="C1036" s="1195"/>
      <c r="D1036" s="1196"/>
      <c r="E1036" s="1196"/>
      <c r="F1036" s="1197"/>
      <c r="G1036" s="230"/>
      <c r="H1036" s="230"/>
      <c r="I1036" s="381"/>
      <c r="J1036" s="205">
        <f t="shared" si="29"/>
        <v>0</v>
      </c>
    </row>
    <row r="1037" spans="2:10" ht="14.15" hidden="1" customHeight="1">
      <c r="B1037" s="334">
        <v>884</v>
      </c>
      <c r="C1037" s="1195"/>
      <c r="D1037" s="1196"/>
      <c r="E1037" s="1196"/>
      <c r="F1037" s="1197"/>
      <c r="G1037" s="230"/>
      <c r="H1037" s="230"/>
      <c r="I1037" s="381"/>
      <c r="J1037" s="205">
        <f t="shared" si="29"/>
        <v>0</v>
      </c>
    </row>
    <row r="1038" spans="2:10" ht="14.15" hidden="1" customHeight="1">
      <c r="B1038" s="334">
        <v>885</v>
      </c>
      <c r="C1038" s="1195"/>
      <c r="D1038" s="1196"/>
      <c r="E1038" s="1196"/>
      <c r="F1038" s="1197"/>
      <c r="G1038" s="230"/>
      <c r="H1038" s="230"/>
      <c r="I1038" s="381"/>
      <c r="J1038" s="205">
        <f t="shared" si="29"/>
        <v>0</v>
      </c>
    </row>
    <row r="1039" spans="2:10" ht="14.15" hidden="1" customHeight="1">
      <c r="B1039" s="334">
        <v>886</v>
      </c>
      <c r="C1039" s="1195"/>
      <c r="D1039" s="1196"/>
      <c r="E1039" s="1196"/>
      <c r="F1039" s="1197"/>
      <c r="G1039" s="230"/>
      <c r="H1039" s="230"/>
      <c r="I1039" s="381"/>
      <c r="J1039" s="205">
        <f t="shared" si="29"/>
        <v>0</v>
      </c>
    </row>
    <row r="1040" spans="2:10" ht="14.15" hidden="1" customHeight="1">
      <c r="B1040" s="334">
        <v>887</v>
      </c>
      <c r="C1040" s="1195"/>
      <c r="D1040" s="1196"/>
      <c r="E1040" s="1196"/>
      <c r="F1040" s="1197"/>
      <c r="G1040" s="230"/>
      <c r="H1040" s="230"/>
      <c r="I1040" s="381"/>
      <c r="J1040" s="205">
        <f t="shared" si="29"/>
        <v>0</v>
      </c>
    </row>
    <row r="1041" spans="2:10" ht="14.15" hidden="1" customHeight="1">
      <c r="B1041" s="334">
        <v>888</v>
      </c>
      <c r="C1041" s="1195"/>
      <c r="D1041" s="1196"/>
      <c r="E1041" s="1196"/>
      <c r="F1041" s="1197"/>
      <c r="G1041" s="230"/>
      <c r="H1041" s="230"/>
      <c r="I1041" s="381"/>
      <c r="J1041" s="205">
        <f t="shared" si="29"/>
        <v>0</v>
      </c>
    </row>
    <row r="1042" spans="2:10" ht="14.15" hidden="1" customHeight="1">
      <c r="B1042" s="334">
        <v>889</v>
      </c>
      <c r="C1042" s="1195"/>
      <c r="D1042" s="1196"/>
      <c r="E1042" s="1196"/>
      <c r="F1042" s="1197"/>
      <c r="G1042" s="230"/>
      <c r="H1042" s="230"/>
      <c r="I1042" s="381"/>
      <c r="J1042" s="205">
        <f t="shared" si="29"/>
        <v>0</v>
      </c>
    </row>
    <row r="1043" spans="2:10" ht="14.15" hidden="1" customHeight="1">
      <c r="B1043" s="334">
        <v>890</v>
      </c>
      <c r="C1043" s="1195"/>
      <c r="D1043" s="1196"/>
      <c r="E1043" s="1196"/>
      <c r="F1043" s="1197"/>
      <c r="G1043" s="230"/>
      <c r="H1043" s="230"/>
      <c r="I1043" s="381"/>
      <c r="J1043" s="205">
        <f t="shared" si="29"/>
        <v>0</v>
      </c>
    </row>
    <row r="1044" spans="2:10" ht="14.15" hidden="1" customHeight="1">
      <c r="B1044" s="334">
        <v>891</v>
      </c>
      <c r="C1044" s="1195"/>
      <c r="D1044" s="1196"/>
      <c r="E1044" s="1196"/>
      <c r="F1044" s="1197"/>
      <c r="G1044" s="230"/>
      <c r="H1044" s="230"/>
      <c r="I1044" s="381"/>
      <c r="J1044" s="205">
        <f t="shared" si="29"/>
        <v>0</v>
      </c>
    </row>
    <row r="1045" spans="2:10" ht="14.15" hidden="1" customHeight="1">
      <c r="B1045" s="334">
        <v>892</v>
      </c>
      <c r="C1045" s="1195"/>
      <c r="D1045" s="1196"/>
      <c r="E1045" s="1196"/>
      <c r="F1045" s="1197"/>
      <c r="G1045" s="230"/>
      <c r="H1045" s="230"/>
      <c r="I1045" s="381"/>
      <c r="J1045" s="205">
        <f t="shared" si="29"/>
        <v>0</v>
      </c>
    </row>
    <row r="1046" spans="2:10" ht="14.15" hidden="1" customHeight="1">
      <c r="B1046" s="334">
        <v>893</v>
      </c>
      <c r="C1046" s="1195"/>
      <c r="D1046" s="1196"/>
      <c r="E1046" s="1196"/>
      <c r="F1046" s="1197"/>
      <c r="G1046" s="230"/>
      <c r="H1046" s="230"/>
      <c r="I1046" s="381"/>
      <c r="J1046" s="205">
        <f t="shared" si="29"/>
        <v>0</v>
      </c>
    </row>
    <row r="1047" spans="2:10" ht="14.15" hidden="1" customHeight="1">
      <c r="B1047" s="334">
        <v>894</v>
      </c>
      <c r="C1047" s="1195"/>
      <c r="D1047" s="1196"/>
      <c r="E1047" s="1196"/>
      <c r="F1047" s="1197"/>
      <c r="G1047" s="230"/>
      <c r="H1047" s="230"/>
      <c r="I1047" s="381"/>
      <c r="J1047" s="205">
        <f t="shared" si="29"/>
        <v>0</v>
      </c>
    </row>
    <row r="1048" spans="2:10" ht="14.15" hidden="1" customHeight="1">
      <c r="B1048" s="334">
        <v>895</v>
      </c>
      <c r="C1048" s="1195"/>
      <c r="D1048" s="1196"/>
      <c r="E1048" s="1196"/>
      <c r="F1048" s="1197"/>
      <c r="G1048" s="230"/>
      <c r="H1048" s="230"/>
      <c r="I1048" s="381"/>
      <c r="J1048" s="205">
        <f t="shared" si="29"/>
        <v>0</v>
      </c>
    </row>
    <row r="1049" spans="2:10" ht="14.15" hidden="1" customHeight="1">
      <c r="B1049" s="334">
        <v>896</v>
      </c>
      <c r="C1049" s="1195"/>
      <c r="D1049" s="1196"/>
      <c r="E1049" s="1196"/>
      <c r="F1049" s="1197"/>
      <c r="G1049" s="230"/>
      <c r="H1049" s="230"/>
      <c r="I1049" s="381"/>
      <c r="J1049" s="205">
        <f t="shared" si="29"/>
        <v>0</v>
      </c>
    </row>
    <row r="1050" spans="2:10" ht="14.15" hidden="1" customHeight="1">
      <c r="B1050" s="334">
        <v>897</v>
      </c>
      <c r="C1050" s="1195"/>
      <c r="D1050" s="1196"/>
      <c r="E1050" s="1196"/>
      <c r="F1050" s="1197"/>
      <c r="G1050" s="230"/>
      <c r="H1050" s="230"/>
      <c r="I1050" s="381"/>
      <c r="J1050" s="205">
        <f t="shared" si="29"/>
        <v>0</v>
      </c>
    </row>
    <row r="1051" spans="2:10" ht="14.15" hidden="1" customHeight="1">
      <c r="B1051" s="334">
        <v>898</v>
      </c>
      <c r="C1051" s="1195"/>
      <c r="D1051" s="1196"/>
      <c r="E1051" s="1196"/>
      <c r="F1051" s="1197"/>
      <c r="G1051" s="230"/>
      <c r="H1051" s="230"/>
      <c r="I1051" s="381"/>
      <c r="J1051" s="205">
        <f t="shared" si="29"/>
        <v>0</v>
      </c>
    </row>
    <row r="1052" spans="2:10" ht="14.15" hidden="1" customHeight="1">
      <c r="B1052" s="334">
        <v>899</v>
      </c>
      <c r="C1052" s="1195"/>
      <c r="D1052" s="1196"/>
      <c r="E1052" s="1196"/>
      <c r="F1052" s="1197"/>
      <c r="G1052" s="230"/>
      <c r="H1052" s="230"/>
      <c r="I1052" s="381"/>
      <c r="J1052" s="205">
        <f t="shared" si="29"/>
        <v>0</v>
      </c>
    </row>
    <row r="1053" spans="2:10" ht="14.15" hidden="1" customHeight="1">
      <c r="B1053" s="334">
        <v>900</v>
      </c>
      <c r="C1053" s="1195"/>
      <c r="D1053" s="1196"/>
      <c r="E1053" s="1196"/>
      <c r="F1053" s="1197"/>
      <c r="G1053" s="230"/>
      <c r="H1053" s="230"/>
      <c r="I1053" s="381"/>
      <c r="J1053" s="205">
        <f t="shared" si="29"/>
        <v>0</v>
      </c>
    </row>
    <row r="1054" spans="2:10" ht="14.15" hidden="1" customHeight="1">
      <c r="B1054" s="334">
        <v>901</v>
      </c>
      <c r="C1054" s="1195"/>
      <c r="D1054" s="1196"/>
      <c r="E1054" s="1196"/>
      <c r="F1054" s="1197"/>
      <c r="G1054" s="230"/>
      <c r="H1054" s="230"/>
      <c r="I1054" s="381"/>
      <c r="J1054" s="205">
        <f>IFERROR($G1054*I1054,0)</f>
        <v>0</v>
      </c>
    </row>
    <row r="1055" spans="2:10" ht="14.15" hidden="1" customHeight="1">
      <c r="B1055" s="334">
        <v>902</v>
      </c>
      <c r="C1055" s="1195"/>
      <c r="D1055" s="1196"/>
      <c r="E1055" s="1196"/>
      <c r="F1055" s="1197"/>
      <c r="G1055" s="230"/>
      <c r="H1055" s="230"/>
      <c r="I1055" s="381"/>
      <c r="J1055" s="205">
        <f t="shared" ref="J1055:J1103" si="30">IFERROR($G1055*I1055,0)</f>
        <v>0</v>
      </c>
    </row>
    <row r="1056" spans="2:10" ht="14.15" hidden="1" customHeight="1">
      <c r="B1056" s="334">
        <v>903</v>
      </c>
      <c r="C1056" s="1195"/>
      <c r="D1056" s="1196"/>
      <c r="E1056" s="1196"/>
      <c r="F1056" s="1197"/>
      <c r="G1056" s="230"/>
      <c r="H1056" s="230"/>
      <c r="I1056" s="381"/>
      <c r="J1056" s="205">
        <f t="shared" si="30"/>
        <v>0</v>
      </c>
    </row>
    <row r="1057" spans="2:10" ht="14.15" hidden="1" customHeight="1">
      <c r="B1057" s="334">
        <v>904</v>
      </c>
      <c r="C1057" s="1195"/>
      <c r="D1057" s="1196"/>
      <c r="E1057" s="1196"/>
      <c r="F1057" s="1197"/>
      <c r="G1057" s="230"/>
      <c r="H1057" s="230"/>
      <c r="I1057" s="381"/>
      <c r="J1057" s="205">
        <f t="shared" si="30"/>
        <v>0</v>
      </c>
    </row>
    <row r="1058" spans="2:10" ht="14.15" hidden="1" customHeight="1">
      <c r="B1058" s="334">
        <v>905</v>
      </c>
      <c r="C1058" s="1195"/>
      <c r="D1058" s="1196"/>
      <c r="E1058" s="1196"/>
      <c r="F1058" s="1197"/>
      <c r="G1058" s="230"/>
      <c r="H1058" s="230"/>
      <c r="I1058" s="381"/>
      <c r="J1058" s="205">
        <f t="shared" si="30"/>
        <v>0</v>
      </c>
    </row>
    <row r="1059" spans="2:10" ht="14.15" hidden="1" customHeight="1">
      <c r="B1059" s="334">
        <v>906</v>
      </c>
      <c r="C1059" s="1195"/>
      <c r="D1059" s="1196"/>
      <c r="E1059" s="1196"/>
      <c r="F1059" s="1197"/>
      <c r="G1059" s="230"/>
      <c r="H1059" s="230"/>
      <c r="I1059" s="381"/>
      <c r="J1059" s="205">
        <f t="shared" si="30"/>
        <v>0</v>
      </c>
    </row>
    <row r="1060" spans="2:10" ht="14.15" hidden="1" customHeight="1">
      <c r="B1060" s="334">
        <v>907</v>
      </c>
      <c r="C1060" s="1195"/>
      <c r="D1060" s="1196"/>
      <c r="E1060" s="1196"/>
      <c r="F1060" s="1197"/>
      <c r="G1060" s="230"/>
      <c r="H1060" s="230"/>
      <c r="I1060" s="381"/>
      <c r="J1060" s="205">
        <f t="shared" si="30"/>
        <v>0</v>
      </c>
    </row>
    <row r="1061" spans="2:10" ht="14.15" hidden="1" customHeight="1">
      <c r="B1061" s="334">
        <v>908</v>
      </c>
      <c r="C1061" s="1195"/>
      <c r="D1061" s="1196"/>
      <c r="E1061" s="1196"/>
      <c r="F1061" s="1197"/>
      <c r="G1061" s="230"/>
      <c r="H1061" s="230"/>
      <c r="I1061" s="381"/>
      <c r="J1061" s="205">
        <f t="shared" si="30"/>
        <v>0</v>
      </c>
    </row>
    <row r="1062" spans="2:10" ht="14.15" hidden="1" customHeight="1">
      <c r="B1062" s="334">
        <v>909</v>
      </c>
      <c r="C1062" s="1195"/>
      <c r="D1062" s="1196"/>
      <c r="E1062" s="1196"/>
      <c r="F1062" s="1197"/>
      <c r="G1062" s="230"/>
      <c r="H1062" s="230"/>
      <c r="I1062" s="381"/>
      <c r="J1062" s="205">
        <f t="shared" si="30"/>
        <v>0</v>
      </c>
    </row>
    <row r="1063" spans="2:10" ht="14.15" hidden="1" customHeight="1">
      <c r="B1063" s="334">
        <v>910</v>
      </c>
      <c r="C1063" s="1195"/>
      <c r="D1063" s="1196"/>
      <c r="E1063" s="1196"/>
      <c r="F1063" s="1197"/>
      <c r="G1063" s="230"/>
      <c r="H1063" s="230"/>
      <c r="I1063" s="381"/>
      <c r="J1063" s="205">
        <f t="shared" si="30"/>
        <v>0</v>
      </c>
    </row>
    <row r="1064" spans="2:10" ht="14.15" hidden="1" customHeight="1">
      <c r="B1064" s="334">
        <v>911</v>
      </c>
      <c r="C1064" s="1195"/>
      <c r="D1064" s="1196"/>
      <c r="E1064" s="1196"/>
      <c r="F1064" s="1197"/>
      <c r="G1064" s="230"/>
      <c r="H1064" s="230"/>
      <c r="I1064" s="381"/>
      <c r="J1064" s="205">
        <f t="shared" si="30"/>
        <v>0</v>
      </c>
    </row>
    <row r="1065" spans="2:10" ht="14.15" hidden="1" customHeight="1">
      <c r="B1065" s="334">
        <v>912</v>
      </c>
      <c r="C1065" s="1195"/>
      <c r="D1065" s="1196"/>
      <c r="E1065" s="1196"/>
      <c r="F1065" s="1197"/>
      <c r="G1065" s="230"/>
      <c r="H1065" s="230"/>
      <c r="I1065" s="381"/>
      <c r="J1065" s="205">
        <f t="shared" si="30"/>
        <v>0</v>
      </c>
    </row>
    <row r="1066" spans="2:10" ht="14.15" hidden="1" customHeight="1">
      <c r="B1066" s="334">
        <v>913</v>
      </c>
      <c r="C1066" s="1195"/>
      <c r="D1066" s="1196"/>
      <c r="E1066" s="1196"/>
      <c r="F1066" s="1197"/>
      <c r="G1066" s="230"/>
      <c r="H1066" s="230"/>
      <c r="I1066" s="381"/>
      <c r="J1066" s="205">
        <f t="shared" si="30"/>
        <v>0</v>
      </c>
    </row>
    <row r="1067" spans="2:10" ht="14.15" hidden="1" customHeight="1">
      <c r="B1067" s="334">
        <v>914</v>
      </c>
      <c r="C1067" s="1195"/>
      <c r="D1067" s="1196"/>
      <c r="E1067" s="1196"/>
      <c r="F1067" s="1197"/>
      <c r="G1067" s="230"/>
      <c r="H1067" s="230"/>
      <c r="I1067" s="381"/>
      <c r="J1067" s="205">
        <f t="shared" si="30"/>
        <v>0</v>
      </c>
    </row>
    <row r="1068" spans="2:10" ht="14.15" hidden="1" customHeight="1">
      <c r="B1068" s="334">
        <v>915</v>
      </c>
      <c r="C1068" s="1195"/>
      <c r="D1068" s="1196"/>
      <c r="E1068" s="1196"/>
      <c r="F1068" s="1197"/>
      <c r="G1068" s="230"/>
      <c r="H1068" s="230"/>
      <c r="I1068" s="381"/>
      <c r="J1068" s="205">
        <f t="shared" si="30"/>
        <v>0</v>
      </c>
    </row>
    <row r="1069" spans="2:10" ht="14.15" hidden="1" customHeight="1">
      <c r="B1069" s="334">
        <v>916</v>
      </c>
      <c r="C1069" s="1195"/>
      <c r="D1069" s="1196"/>
      <c r="E1069" s="1196"/>
      <c r="F1069" s="1197"/>
      <c r="G1069" s="230"/>
      <c r="H1069" s="230"/>
      <c r="I1069" s="381"/>
      <c r="J1069" s="205">
        <f t="shared" si="30"/>
        <v>0</v>
      </c>
    </row>
    <row r="1070" spans="2:10" ht="14.15" hidden="1" customHeight="1">
      <c r="B1070" s="334">
        <v>917</v>
      </c>
      <c r="C1070" s="1195"/>
      <c r="D1070" s="1196"/>
      <c r="E1070" s="1196"/>
      <c r="F1070" s="1197"/>
      <c r="G1070" s="230"/>
      <c r="H1070" s="230"/>
      <c r="I1070" s="381"/>
      <c r="J1070" s="205">
        <f t="shared" si="30"/>
        <v>0</v>
      </c>
    </row>
    <row r="1071" spans="2:10" ht="14.15" hidden="1" customHeight="1">
      <c r="B1071" s="334">
        <v>918</v>
      </c>
      <c r="C1071" s="1195"/>
      <c r="D1071" s="1196"/>
      <c r="E1071" s="1196"/>
      <c r="F1071" s="1197"/>
      <c r="G1071" s="230"/>
      <c r="H1071" s="230"/>
      <c r="I1071" s="381"/>
      <c r="J1071" s="205">
        <f t="shared" si="30"/>
        <v>0</v>
      </c>
    </row>
    <row r="1072" spans="2:10" ht="14.15" hidden="1" customHeight="1">
      <c r="B1072" s="334">
        <v>919</v>
      </c>
      <c r="C1072" s="1195"/>
      <c r="D1072" s="1196"/>
      <c r="E1072" s="1196"/>
      <c r="F1072" s="1197"/>
      <c r="G1072" s="230"/>
      <c r="H1072" s="230"/>
      <c r="I1072" s="381"/>
      <c r="J1072" s="205">
        <f t="shared" si="30"/>
        <v>0</v>
      </c>
    </row>
    <row r="1073" spans="2:10" ht="14.15" hidden="1" customHeight="1">
      <c r="B1073" s="334">
        <v>920</v>
      </c>
      <c r="C1073" s="1195"/>
      <c r="D1073" s="1196"/>
      <c r="E1073" s="1196"/>
      <c r="F1073" s="1197"/>
      <c r="G1073" s="230"/>
      <c r="H1073" s="230"/>
      <c r="I1073" s="381"/>
      <c r="J1073" s="205">
        <f t="shared" si="30"/>
        <v>0</v>
      </c>
    </row>
    <row r="1074" spans="2:10" ht="14.15" hidden="1" customHeight="1">
      <c r="B1074" s="334">
        <v>921</v>
      </c>
      <c r="C1074" s="1195"/>
      <c r="D1074" s="1196"/>
      <c r="E1074" s="1196"/>
      <c r="F1074" s="1197"/>
      <c r="G1074" s="230"/>
      <c r="H1074" s="230"/>
      <c r="I1074" s="381"/>
      <c r="J1074" s="205">
        <f t="shared" si="30"/>
        <v>0</v>
      </c>
    </row>
    <row r="1075" spans="2:10" ht="14.15" hidden="1" customHeight="1">
      <c r="B1075" s="334">
        <v>922</v>
      </c>
      <c r="C1075" s="1195"/>
      <c r="D1075" s="1196"/>
      <c r="E1075" s="1196"/>
      <c r="F1075" s="1197"/>
      <c r="G1075" s="230"/>
      <c r="H1075" s="230"/>
      <c r="I1075" s="381"/>
      <c r="J1075" s="205">
        <f t="shared" si="30"/>
        <v>0</v>
      </c>
    </row>
    <row r="1076" spans="2:10" ht="14.15" hidden="1" customHeight="1">
      <c r="B1076" s="334">
        <v>923</v>
      </c>
      <c r="C1076" s="1195"/>
      <c r="D1076" s="1196"/>
      <c r="E1076" s="1196"/>
      <c r="F1076" s="1197"/>
      <c r="G1076" s="230"/>
      <c r="H1076" s="230"/>
      <c r="I1076" s="381"/>
      <c r="J1076" s="205">
        <f t="shared" si="30"/>
        <v>0</v>
      </c>
    </row>
    <row r="1077" spans="2:10" ht="14.15" hidden="1" customHeight="1">
      <c r="B1077" s="334">
        <v>924</v>
      </c>
      <c r="C1077" s="1195"/>
      <c r="D1077" s="1196"/>
      <c r="E1077" s="1196"/>
      <c r="F1077" s="1197"/>
      <c r="G1077" s="230"/>
      <c r="H1077" s="230"/>
      <c r="I1077" s="381"/>
      <c r="J1077" s="205">
        <f t="shared" si="30"/>
        <v>0</v>
      </c>
    </row>
    <row r="1078" spans="2:10" ht="14.15" hidden="1" customHeight="1">
      <c r="B1078" s="334">
        <v>925</v>
      </c>
      <c r="C1078" s="1195"/>
      <c r="D1078" s="1196"/>
      <c r="E1078" s="1196"/>
      <c r="F1078" s="1197"/>
      <c r="G1078" s="230"/>
      <c r="H1078" s="230"/>
      <c r="I1078" s="381"/>
      <c r="J1078" s="205">
        <f t="shared" si="30"/>
        <v>0</v>
      </c>
    </row>
    <row r="1079" spans="2:10" ht="14.15" hidden="1" customHeight="1">
      <c r="B1079" s="334">
        <v>926</v>
      </c>
      <c r="C1079" s="1195"/>
      <c r="D1079" s="1196"/>
      <c r="E1079" s="1196"/>
      <c r="F1079" s="1197"/>
      <c r="G1079" s="230"/>
      <c r="H1079" s="230"/>
      <c r="I1079" s="381"/>
      <c r="J1079" s="205">
        <f t="shared" si="30"/>
        <v>0</v>
      </c>
    </row>
    <row r="1080" spans="2:10" ht="14.15" hidden="1" customHeight="1">
      <c r="B1080" s="334">
        <v>927</v>
      </c>
      <c r="C1080" s="1195"/>
      <c r="D1080" s="1196"/>
      <c r="E1080" s="1196"/>
      <c r="F1080" s="1197"/>
      <c r="G1080" s="230"/>
      <c r="H1080" s="230"/>
      <c r="I1080" s="381"/>
      <c r="J1080" s="205">
        <f t="shared" si="30"/>
        <v>0</v>
      </c>
    </row>
    <row r="1081" spans="2:10" ht="14.15" hidden="1" customHeight="1">
      <c r="B1081" s="334">
        <v>928</v>
      </c>
      <c r="C1081" s="1195"/>
      <c r="D1081" s="1196"/>
      <c r="E1081" s="1196"/>
      <c r="F1081" s="1197"/>
      <c r="G1081" s="230"/>
      <c r="H1081" s="230"/>
      <c r="I1081" s="381"/>
      <c r="J1081" s="205">
        <f t="shared" si="30"/>
        <v>0</v>
      </c>
    </row>
    <row r="1082" spans="2:10" ht="14.15" hidden="1" customHeight="1">
      <c r="B1082" s="334">
        <v>929</v>
      </c>
      <c r="C1082" s="1195"/>
      <c r="D1082" s="1196"/>
      <c r="E1082" s="1196"/>
      <c r="F1082" s="1197"/>
      <c r="G1082" s="230"/>
      <c r="H1082" s="230"/>
      <c r="I1082" s="381"/>
      <c r="J1082" s="205">
        <f t="shared" si="30"/>
        <v>0</v>
      </c>
    </row>
    <row r="1083" spans="2:10" ht="14.15" hidden="1" customHeight="1">
      <c r="B1083" s="334">
        <v>930</v>
      </c>
      <c r="C1083" s="1195"/>
      <c r="D1083" s="1196"/>
      <c r="E1083" s="1196"/>
      <c r="F1083" s="1197"/>
      <c r="G1083" s="230"/>
      <c r="H1083" s="230"/>
      <c r="I1083" s="381"/>
      <c r="J1083" s="205">
        <f t="shared" si="30"/>
        <v>0</v>
      </c>
    </row>
    <row r="1084" spans="2:10" ht="14.15" hidden="1" customHeight="1">
      <c r="B1084" s="334">
        <v>931</v>
      </c>
      <c r="C1084" s="1195"/>
      <c r="D1084" s="1196"/>
      <c r="E1084" s="1196"/>
      <c r="F1084" s="1197"/>
      <c r="G1084" s="230"/>
      <c r="H1084" s="230"/>
      <c r="I1084" s="381"/>
      <c r="J1084" s="205">
        <f t="shared" si="30"/>
        <v>0</v>
      </c>
    </row>
    <row r="1085" spans="2:10" ht="14.15" hidden="1" customHeight="1">
      <c r="B1085" s="334">
        <v>932</v>
      </c>
      <c r="C1085" s="1195"/>
      <c r="D1085" s="1196"/>
      <c r="E1085" s="1196"/>
      <c r="F1085" s="1197"/>
      <c r="G1085" s="230"/>
      <c r="H1085" s="230"/>
      <c r="I1085" s="381"/>
      <c r="J1085" s="205">
        <f t="shared" si="30"/>
        <v>0</v>
      </c>
    </row>
    <row r="1086" spans="2:10" ht="14.15" hidden="1" customHeight="1">
      <c r="B1086" s="334">
        <v>933</v>
      </c>
      <c r="C1086" s="1195"/>
      <c r="D1086" s="1196"/>
      <c r="E1086" s="1196"/>
      <c r="F1086" s="1197"/>
      <c r="G1086" s="230"/>
      <c r="H1086" s="230"/>
      <c r="I1086" s="381"/>
      <c r="J1086" s="205">
        <f t="shared" si="30"/>
        <v>0</v>
      </c>
    </row>
    <row r="1087" spans="2:10" ht="14.15" hidden="1" customHeight="1">
      <c r="B1087" s="334">
        <v>934</v>
      </c>
      <c r="C1087" s="1195"/>
      <c r="D1087" s="1196"/>
      <c r="E1087" s="1196"/>
      <c r="F1087" s="1197"/>
      <c r="G1087" s="230"/>
      <c r="H1087" s="230"/>
      <c r="I1087" s="381"/>
      <c r="J1087" s="205">
        <f t="shared" si="30"/>
        <v>0</v>
      </c>
    </row>
    <row r="1088" spans="2:10" ht="14.15" hidden="1" customHeight="1">
      <c r="B1088" s="334">
        <v>935</v>
      </c>
      <c r="C1088" s="1195"/>
      <c r="D1088" s="1196"/>
      <c r="E1088" s="1196"/>
      <c r="F1088" s="1197"/>
      <c r="G1088" s="230"/>
      <c r="H1088" s="230"/>
      <c r="I1088" s="381"/>
      <c r="J1088" s="205">
        <f t="shared" si="30"/>
        <v>0</v>
      </c>
    </row>
    <row r="1089" spans="2:10" ht="14.15" hidden="1" customHeight="1">
      <c r="B1089" s="334">
        <v>936</v>
      </c>
      <c r="C1089" s="1195"/>
      <c r="D1089" s="1196"/>
      <c r="E1089" s="1196"/>
      <c r="F1089" s="1197"/>
      <c r="G1089" s="230"/>
      <c r="H1089" s="230"/>
      <c r="I1089" s="381"/>
      <c r="J1089" s="205">
        <f t="shared" si="30"/>
        <v>0</v>
      </c>
    </row>
    <row r="1090" spans="2:10" ht="14.15" hidden="1" customHeight="1">
      <c r="B1090" s="334">
        <v>937</v>
      </c>
      <c r="C1090" s="1195"/>
      <c r="D1090" s="1196"/>
      <c r="E1090" s="1196"/>
      <c r="F1090" s="1197"/>
      <c r="G1090" s="230"/>
      <c r="H1090" s="230"/>
      <c r="I1090" s="381"/>
      <c r="J1090" s="205">
        <f t="shared" si="30"/>
        <v>0</v>
      </c>
    </row>
    <row r="1091" spans="2:10" ht="14.15" hidden="1" customHeight="1">
      <c r="B1091" s="334">
        <v>938</v>
      </c>
      <c r="C1091" s="1195"/>
      <c r="D1091" s="1196"/>
      <c r="E1091" s="1196"/>
      <c r="F1091" s="1197"/>
      <c r="G1091" s="230"/>
      <c r="H1091" s="230"/>
      <c r="I1091" s="381"/>
      <c r="J1091" s="205">
        <f t="shared" si="30"/>
        <v>0</v>
      </c>
    </row>
    <row r="1092" spans="2:10" ht="14.15" hidden="1" customHeight="1">
      <c r="B1092" s="334">
        <v>939</v>
      </c>
      <c r="C1092" s="1195"/>
      <c r="D1092" s="1196"/>
      <c r="E1092" s="1196"/>
      <c r="F1092" s="1197"/>
      <c r="G1092" s="230"/>
      <c r="H1092" s="230"/>
      <c r="I1092" s="381"/>
      <c r="J1092" s="205">
        <f t="shared" si="30"/>
        <v>0</v>
      </c>
    </row>
    <row r="1093" spans="2:10" ht="14.15" hidden="1" customHeight="1">
      <c r="B1093" s="334">
        <v>940</v>
      </c>
      <c r="C1093" s="1195"/>
      <c r="D1093" s="1196"/>
      <c r="E1093" s="1196"/>
      <c r="F1093" s="1197"/>
      <c r="G1093" s="230"/>
      <c r="H1093" s="230"/>
      <c r="I1093" s="381"/>
      <c r="J1093" s="205">
        <f t="shared" si="30"/>
        <v>0</v>
      </c>
    </row>
    <row r="1094" spans="2:10" ht="14.15" hidden="1" customHeight="1">
      <c r="B1094" s="334">
        <v>941</v>
      </c>
      <c r="C1094" s="1195"/>
      <c r="D1094" s="1196"/>
      <c r="E1094" s="1196"/>
      <c r="F1094" s="1197"/>
      <c r="G1094" s="230"/>
      <c r="H1094" s="230"/>
      <c r="I1094" s="381"/>
      <c r="J1094" s="205">
        <f t="shared" si="30"/>
        <v>0</v>
      </c>
    </row>
    <row r="1095" spans="2:10" ht="14.15" hidden="1" customHeight="1">
      <c r="B1095" s="334">
        <v>942</v>
      </c>
      <c r="C1095" s="1195"/>
      <c r="D1095" s="1196"/>
      <c r="E1095" s="1196"/>
      <c r="F1095" s="1197"/>
      <c r="G1095" s="230"/>
      <c r="H1095" s="230"/>
      <c r="I1095" s="381"/>
      <c r="J1095" s="205">
        <f t="shared" si="30"/>
        <v>0</v>
      </c>
    </row>
    <row r="1096" spans="2:10" ht="14.15" hidden="1" customHeight="1">
      <c r="B1096" s="334">
        <v>943</v>
      </c>
      <c r="C1096" s="1195"/>
      <c r="D1096" s="1196"/>
      <c r="E1096" s="1196"/>
      <c r="F1096" s="1197"/>
      <c r="G1096" s="230"/>
      <c r="H1096" s="230"/>
      <c r="I1096" s="381"/>
      <c r="J1096" s="205">
        <f t="shared" si="30"/>
        <v>0</v>
      </c>
    </row>
    <row r="1097" spans="2:10" ht="14.15" hidden="1" customHeight="1">
      <c r="B1097" s="334">
        <v>944</v>
      </c>
      <c r="C1097" s="1195"/>
      <c r="D1097" s="1196"/>
      <c r="E1097" s="1196"/>
      <c r="F1097" s="1197"/>
      <c r="G1097" s="230"/>
      <c r="H1097" s="230"/>
      <c r="I1097" s="381"/>
      <c r="J1097" s="205">
        <f t="shared" si="30"/>
        <v>0</v>
      </c>
    </row>
    <row r="1098" spans="2:10" ht="14.15" hidden="1" customHeight="1">
      <c r="B1098" s="334">
        <v>945</v>
      </c>
      <c r="C1098" s="1195"/>
      <c r="D1098" s="1196"/>
      <c r="E1098" s="1196"/>
      <c r="F1098" s="1197"/>
      <c r="G1098" s="230"/>
      <c r="H1098" s="230"/>
      <c r="I1098" s="381"/>
      <c r="J1098" s="205">
        <f t="shared" si="30"/>
        <v>0</v>
      </c>
    </row>
    <row r="1099" spans="2:10" ht="14.15" hidden="1" customHeight="1">
      <c r="B1099" s="334">
        <v>946</v>
      </c>
      <c r="C1099" s="1195"/>
      <c r="D1099" s="1196"/>
      <c r="E1099" s="1196"/>
      <c r="F1099" s="1197"/>
      <c r="G1099" s="230"/>
      <c r="H1099" s="230"/>
      <c r="I1099" s="381"/>
      <c r="J1099" s="205">
        <f t="shared" si="30"/>
        <v>0</v>
      </c>
    </row>
    <row r="1100" spans="2:10" ht="14.15" hidden="1" customHeight="1">
      <c r="B1100" s="334">
        <v>947</v>
      </c>
      <c r="C1100" s="1195"/>
      <c r="D1100" s="1196"/>
      <c r="E1100" s="1196"/>
      <c r="F1100" s="1197"/>
      <c r="G1100" s="230"/>
      <c r="H1100" s="230"/>
      <c r="I1100" s="381"/>
      <c r="J1100" s="205">
        <f t="shared" si="30"/>
        <v>0</v>
      </c>
    </row>
    <row r="1101" spans="2:10" ht="14.15" hidden="1" customHeight="1">
      <c r="B1101" s="334">
        <v>948</v>
      </c>
      <c r="C1101" s="1195"/>
      <c r="D1101" s="1196"/>
      <c r="E1101" s="1196"/>
      <c r="F1101" s="1197"/>
      <c r="G1101" s="230"/>
      <c r="H1101" s="230"/>
      <c r="I1101" s="381"/>
      <c r="J1101" s="205">
        <f t="shared" si="30"/>
        <v>0</v>
      </c>
    </row>
    <row r="1102" spans="2:10" ht="14.15" hidden="1" customHeight="1">
      <c r="B1102" s="334">
        <v>949</v>
      </c>
      <c r="C1102" s="1195"/>
      <c r="D1102" s="1196"/>
      <c r="E1102" s="1196"/>
      <c r="F1102" s="1197"/>
      <c r="G1102" s="230"/>
      <c r="H1102" s="230"/>
      <c r="I1102" s="381"/>
      <c r="J1102" s="205">
        <f t="shared" si="30"/>
        <v>0</v>
      </c>
    </row>
    <row r="1103" spans="2:10" ht="14.15" hidden="1" customHeight="1">
      <c r="B1103" s="334">
        <v>950</v>
      </c>
      <c r="C1103" s="1195"/>
      <c r="D1103" s="1196"/>
      <c r="E1103" s="1196"/>
      <c r="F1103" s="1197"/>
      <c r="G1103" s="230"/>
      <c r="H1103" s="230"/>
      <c r="I1103" s="381"/>
      <c r="J1103" s="205">
        <f t="shared" si="30"/>
        <v>0</v>
      </c>
    </row>
    <row r="1104" spans="2:10" ht="14.15" hidden="1" customHeight="1">
      <c r="B1104" s="334">
        <v>951</v>
      </c>
      <c r="C1104" s="1195"/>
      <c r="D1104" s="1196"/>
      <c r="E1104" s="1196"/>
      <c r="F1104" s="1197"/>
      <c r="G1104" s="230"/>
      <c r="H1104" s="230"/>
      <c r="I1104" s="381"/>
      <c r="J1104" s="205">
        <f>IFERROR($G1104*I1104,0)</f>
        <v>0</v>
      </c>
    </row>
    <row r="1105" spans="2:10" ht="14.15" hidden="1" customHeight="1">
      <c r="B1105" s="334">
        <v>952</v>
      </c>
      <c r="C1105" s="1195"/>
      <c r="D1105" s="1196"/>
      <c r="E1105" s="1196"/>
      <c r="F1105" s="1197"/>
      <c r="G1105" s="230"/>
      <c r="H1105" s="230"/>
      <c r="I1105" s="381"/>
      <c r="J1105" s="205">
        <f t="shared" ref="J1105:J1153" si="31">IFERROR($G1105*I1105,0)</f>
        <v>0</v>
      </c>
    </row>
    <row r="1106" spans="2:10" ht="14.15" hidden="1" customHeight="1">
      <c r="B1106" s="334">
        <v>953</v>
      </c>
      <c r="C1106" s="1195"/>
      <c r="D1106" s="1196"/>
      <c r="E1106" s="1196"/>
      <c r="F1106" s="1197"/>
      <c r="G1106" s="230"/>
      <c r="H1106" s="230"/>
      <c r="I1106" s="381"/>
      <c r="J1106" s="205">
        <f t="shared" si="31"/>
        <v>0</v>
      </c>
    </row>
    <row r="1107" spans="2:10" ht="14.15" hidden="1" customHeight="1">
      <c r="B1107" s="334">
        <v>954</v>
      </c>
      <c r="C1107" s="1195"/>
      <c r="D1107" s="1196"/>
      <c r="E1107" s="1196"/>
      <c r="F1107" s="1197"/>
      <c r="G1107" s="230"/>
      <c r="H1107" s="230"/>
      <c r="I1107" s="381"/>
      <c r="J1107" s="205">
        <f t="shared" si="31"/>
        <v>0</v>
      </c>
    </row>
    <row r="1108" spans="2:10" ht="14.15" hidden="1" customHeight="1">
      <c r="B1108" s="334">
        <v>955</v>
      </c>
      <c r="C1108" s="1195"/>
      <c r="D1108" s="1196"/>
      <c r="E1108" s="1196"/>
      <c r="F1108" s="1197"/>
      <c r="G1108" s="230"/>
      <c r="H1108" s="230"/>
      <c r="I1108" s="381"/>
      <c r="J1108" s="205">
        <f t="shared" si="31"/>
        <v>0</v>
      </c>
    </row>
    <row r="1109" spans="2:10" ht="14.15" hidden="1" customHeight="1">
      <c r="B1109" s="334">
        <v>956</v>
      </c>
      <c r="C1109" s="1195"/>
      <c r="D1109" s="1196"/>
      <c r="E1109" s="1196"/>
      <c r="F1109" s="1197"/>
      <c r="G1109" s="230"/>
      <c r="H1109" s="230"/>
      <c r="I1109" s="381"/>
      <c r="J1109" s="205">
        <f t="shared" si="31"/>
        <v>0</v>
      </c>
    </row>
    <row r="1110" spans="2:10" ht="14.15" hidden="1" customHeight="1">
      <c r="B1110" s="334">
        <v>957</v>
      </c>
      <c r="C1110" s="1195"/>
      <c r="D1110" s="1196"/>
      <c r="E1110" s="1196"/>
      <c r="F1110" s="1197"/>
      <c r="G1110" s="230"/>
      <c r="H1110" s="230"/>
      <c r="I1110" s="381"/>
      <c r="J1110" s="205">
        <f t="shared" si="31"/>
        <v>0</v>
      </c>
    </row>
    <row r="1111" spans="2:10" ht="14.15" hidden="1" customHeight="1">
      <c r="B1111" s="334">
        <v>958</v>
      </c>
      <c r="C1111" s="1195"/>
      <c r="D1111" s="1196"/>
      <c r="E1111" s="1196"/>
      <c r="F1111" s="1197"/>
      <c r="G1111" s="230"/>
      <c r="H1111" s="230"/>
      <c r="I1111" s="381"/>
      <c r="J1111" s="205">
        <f t="shared" si="31"/>
        <v>0</v>
      </c>
    </row>
    <row r="1112" spans="2:10" ht="14.15" hidden="1" customHeight="1">
      <c r="B1112" s="334">
        <v>959</v>
      </c>
      <c r="C1112" s="1195"/>
      <c r="D1112" s="1196"/>
      <c r="E1112" s="1196"/>
      <c r="F1112" s="1197"/>
      <c r="G1112" s="230"/>
      <c r="H1112" s="230"/>
      <c r="I1112" s="381"/>
      <c r="J1112" s="205">
        <f t="shared" si="31"/>
        <v>0</v>
      </c>
    </row>
    <row r="1113" spans="2:10" ht="14.15" hidden="1" customHeight="1">
      <c r="B1113" s="334">
        <v>960</v>
      </c>
      <c r="C1113" s="1195"/>
      <c r="D1113" s="1196"/>
      <c r="E1113" s="1196"/>
      <c r="F1113" s="1197"/>
      <c r="G1113" s="230"/>
      <c r="H1113" s="230"/>
      <c r="I1113" s="381"/>
      <c r="J1113" s="205">
        <f t="shared" si="31"/>
        <v>0</v>
      </c>
    </row>
    <row r="1114" spans="2:10" ht="14.15" hidden="1" customHeight="1">
      <c r="B1114" s="334">
        <v>961</v>
      </c>
      <c r="C1114" s="1195"/>
      <c r="D1114" s="1196"/>
      <c r="E1114" s="1196"/>
      <c r="F1114" s="1197"/>
      <c r="G1114" s="230"/>
      <c r="H1114" s="230"/>
      <c r="I1114" s="381"/>
      <c r="J1114" s="205">
        <f t="shared" si="31"/>
        <v>0</v>
      </c>
    </row>
    <row r="1115" spans="2:10" ht="14.15" hidden="1" customHeight="1">
      <c r="B1115" s="334">
        <v>962</v>
      </c>
      <c r="C1115" s="1195"/>
      <c r="D1115" s="1196"/>
      <c r="E1115" s="1196"/>
      <c r="F1115" s="1197"/>
      <c r="G1115" s="230"/>
      <c r="H1115" s="230"/>
      <c r="I1115" s="381"/>
      <c r="J1115" s="205">
        <f t="shared" si="31"/>
        <v>0</v>
      </c>
    </row>
    <row r="1116" spans="2:10" ht="14.15" hidden="1" customHeight="1">
      <c r="B1116" s="334">
        <v>963</v>
      </c>
      <c r="C1116" s="1195"/>
      <c r="D1116" s="1196"/>
      <c r="E1116" s="1196"/>
      <c r="F1116" s="1197"/>
      <c r="G1116" s="230"/>
      <c r="H1116" s="230"/>
      <c r="I1116" s="381"/>
      <c r="J1116" s="205">
        <f t="shared" si="31"/>
        <v>0</v>
      </c>
    </row>
    <row r="1117" spans="2:10" ht="14.15" hidden="1" customHeight="1">
      <c r="B1117" s="334">
        <v>964</v>
      </c>
      <c r="C1117" s="1195"/>
      <c r="D1117" s="1196"/>
      <c r="E1117" s="1196"/>
      <c r="F1117" s="1197"/>
      <c r="G1117" s="230"/>
      <c r="H1117" s="230"/>
      <c r="I1117" s="381"/>
      <c r="J1117" s="205">
        <f t="shared" si="31"/>
        <v>0</v>
      </c>
    </row>
    <row r="1118" spans="2:10" ht="14.15" hidden="1" customHeight="1">
      <c r="B1118" s="334">
        <v>965</v>
      </c>
      <c r="C1118" s="1195"/>
      <c r="D1118" s="1196"/>
      <c r="E1118" s="1196"/>
      <c r="F1118" s="1197"/>
      <c r="G1118" s="230"/>
      <c r="H1118" s="230"/>
      <c r="I1118" s="381"/>
      <c r="J1118" s="205">
        <f t="shared" si="31"/>
        <v>0</v>
      </c>
    </row>
    <row r="1119" spans="2:10" ht="14.15" hidden="1" customHeight="1">
      <c r="B1119" s="334">
        <v>966</v>
      </c>
      <c r="C1119" s="1195"/>
      <c r="D1119" s="1196"/>
      <c r="E1119" s="1196"/>
      <c r="F1119" s="1197"/>
      <c r="G1119" s="230"/>
      <c r="H1119" s="230"/>
      <c r="I1119" s="381"/>
      <c r="J1119" s="205">
        <f t="shared" si="31"/>
        <v>0</v>
      </c>
    </row>
    <row r="1120" spans="2:10" ht="14.15" hidden="1" customHeight="1">
      <c r="B1120" s="334">
        <v>967</v>
      </c>
      <c r="C1120" s="1195"/>
      <c r="D1120" s="1196"/>
      <c r="E1120" s="1196"/>
      <c r="F1120" s="1197"/>
      <c r="G1120" s="230"/>
      <c r="H1120" s="230"/>
      <c r="I1120" s="381"/>
      <c r="J1120" s="205">
        <f t="shared" si="31"/>
        <v>0</v>
      </c>
    </row>
    <row r="1121" spans="2:10" ht="14.15" hidden="1" customHeight="1">
      <c r="B1121" s="334">
        <v>968</v>
      </c>
      <c r="C1121" s="1195"/>
      <c r="D1121" s="1196"/>
      <c r="E1121" s="1196"/>
      <c r="F1121" s="1197"/>
      <c r="G1121" s="230"/>
      <c r="H1121" s="230"/>
      <c r="I1121" s="381"/>
      <c r="J1121" s="205">
        <f t="shared" si="31"/>
        <v>0</v>
      </c>
    </row>
    <row r="1122" spans="2:10" ht="14.15" hidden="1" customHeight="1">
      <c r="B1122" s="334">
        <v>969</v>
      </c>
      <c r="C1122" s="1195"/>
      <c r="D1122" s="1196"/>
      <c r="E1122" s="1196"/>
      <c r="F1122" s="1197"/>
      <c r="G1122" s="230"/>
      <c r="H1122" s="230"/>
      <c r="I1122" s="381"/>
      <c r="J1122" s="205">
        <f t="shared" si="31"/>
        <v>0</v>
      </c>
    </row>
    <row r="1123" spans="2:10" ht="14.15" hidden="1" customHeight="1">
      <c r="B1123" s="334">
        <v>970</v>
      </c>
      <c r="C1123" s="1195"/>
      <c r="D1123" s="1196"/>
      <c r="E1123" s="1196"/>
      <c r="F1123" s="1197"/>
      <c r="G1123" s="230"/>
      <c r="H1123" s="230"/>
      <c r="I1123" s="381"/>
      <c r="J1123" s="205">
        <f t="shared" si="31"/>
        <v>0</v>
      </c>
    </row>
    <row r="1124" spans="2:10" ht="14.15" hidden="1" customHeight="1">
      <c r="B1124" s="334">
        <v>971</v>
      </c>
      <c r="C1124" s="1195"/>
      <c r="D1124" s="1196"/>
      <c r="E1124" s="1196"/>
      <c r="F1124" s="1197"/>
      <c r="G1124" s="230"/>
      <c r="H1124" s="230"/>
      <c r="I1124" s="381"/>
      <c r="J1124" s="205">
        <f t="shared" si="31"/>
        <v>0</v>
      </c>
    </row>
    <row r="1125" spans="2:10" ht="14.15" hidden="1" customHeight="1">
      <c r="B1125" s="334">
        <v>972</v>
      </c>
      <c r="C1125" s="1195"/>
      <c r="D1125" s="1196"/>
      <c r="E1125" s="1196"/>
      <c r="F1125" s="1197"/>
      <c r="G1125" s="230"/>
      <c r="H1125" s="230"/>
      <c r="I1125" s="381"/>
      <c r="J1125" s="205">
        <f t="shared" si="31"/>
        <v>0</v>
      </c>
    </row>
    <row r="1126" spans="2:10" ht="14.15" hidden="1" customHeight="1">
      <c r="B1126" s="334">
        <v>973</v>
      </c>
      <c r="C1126" s="1195"/>
      <c r="D1126" s="1196"/>
      <c r="E1126" s="1196"/>
      <c r="F1126" s="1197"/>
      <c r="G1126" s="230"/>
      <c r="H1126" s="230"/>
      <c r="I1126" s="381"/>
      <c r="J1126" s="205">
        <f t="shared" si="31"/>
        <v>0</v>
      </c>
    </row>
    <row r="1127" spans="2:10" ht="14.15" hidden="1" customHeight="1">
      <c r="B1127" s="334">
        <v>974</v>
      </c>
      <c r="C1127" s="1195"/>
      <c r="D1127" s="1196"/>
      <c r="E1127" s="1196"/>
      <c r="F1127" s="1197"/>
      <c r="G1127" s="230"/>
      <c r="H1127" s="230"/>
      <c r="I1127" s="381"/>
      <c r="J1127" s="205">
        <f t="shared" si="31"/>
        <v>0</v>
      </c>
    </row>
    <row r="1128" spans="2:10" ht="14.15" hidden="1" customHeight="1">
      <c r="B1128" s="334">
        <v>975</v>
      </c>
      <c r="C1128" s="1195"/>
      <c r="D1128" s="1196"/>
      <c r="E1128" s="1196"/>
      <c r="F1128" s="1197"/>
      <c r="G1128" s="230"/>
      <c r="H1128" s="230"/>
      <c r="I1128" s="381"/>
      <c r="J1128" s="205">
        <f t="shared" si="31"/>
        <v>0</v>
      </c>
    </row>
    <row r="1129" spans="2:10" ht="14.15" hidden="1" customHeight="1">
      <c r="B1129" s="334">
        <v>976</v>
      </c>
      <c r="C1129" s="1195"/>
      <c r="D1129" s="1196"/>
      <c r="E1129" s="1196"/>
      <c r="F1129" s="1197"/>
      <c r="G1129" s="230"/>
      <c r="H1129" s="230"/>
      <c r="I1129" s="381"/>
      <c r="J1129" s="205">
        <f t="shared" si="31"/>
        <v>0</v>
      </c>
    </row>
    <row r="1130" spans="2:10" ht="14.15" hidden="1" customHeight="1">
      <c r="B1130" s="334">
        <v>977</v>
      </c>
      <c r="C1130" s="1195"/>
      <c r="D1130" s="1196"/>
      <c r="E1130" s="1196"/>
      <c r="F1130" s="1197"/>
      <c r="G1130" s="230"/>
      <c r="H1130" s="230"/>
      <c r="I1130" s="381"/>
      <c r="J1130" s="205">
        <f t="shared" si="31"/>
        <v>0</v>
      </c>
    </row>
    <row r="1131" spans="2:10" ht="14.15" hidden="1" customHeight="1">
      <c r="B1131" s="334">
        <v>978</v>
      </c>
      <c r="C1131" s="1195"/>
      <c r="D1131" s="1196"/>
      <c r="E1131" s="1196"/>
      <c r="F1131" s="1197"/>
      <c r="G1131" s="230"/>
      <c r="H1131" s="230"/>
      <c r="I1131" s="381"/>
      <c r="J1131" s="205">
        <f t="shared" si="31"/>
        <v>0</v>
      </c>
    </row>
    <row r="1132" spans="2:10" ht="14.15" hidden="1" customHeight="1">
      <c r="B1132" s="334">
        <v>979</v>
      </c>
      <c r="C1132" s="1195"/>
      <c r="D1132" s="1196"/>
      <c r="E1132" s="1196"/>
      <c r="F1132" s="1197"/>
      <c r="G1132" s="230"/>
      <c r="H1132" s="230"/>
      <c r="I1132" s="381"/>
      <c r="J1132" s="205">
        <f t="shared" si="31"/>
        <v>0</v>
      </c>
    </row>
    <row r="1133" spans="2:10" ht="14.15" hidden="1" customHeight="1">
      <c r="B1133" s="334">
        <v>980</v>
      </c>
      <c r="C1133" s="1195"/>
      <c r="D1133" s="1196"/>
      <c r="E1133" s="1196"/>
      <c r="F1133" s="1197"/>
      <c r="G1133" s="230"/>
      <c r="H1133" s="230"/>
      <c r="I1133" s="381"/>
      <c r="J1133" s="205">
        <f t="shared" si="31"/>
        <v>0</v>
      </c>
    </row>
    <row r="1134" spans="2:10" ht="14.15" hidden="1" customHeight="1">
      <c r="B1134" s="334">
        <v>981</v>
      </c>
      <c r="C1134" s="1195"/>
      <c r="D1134" s="1196"/>
      <c r="E1134" s="1196"/>
      <c r="F1134" s="1197"/>
      <c r="G1134" s="230"/>
      <c r="H1134" s="230"/>
      <c r="I1134" s="381"/>
      <c r="J1134" s="205">
        <f t="shared" si="31"/>
        <v>0</v>
      </c>
    </row>
    <row r="1135" spans="2:10" ht="14.15" hidden="1" customHeight="1">
      <c r="B1135" s="334">
        <v>982</v>
      </c>
      <c r="C1135" s="1195"/>
      <c r="D1135" s="1196"/>
      <c r="E1135" s="1196"/>
      <c r="F1135" s="1197"/>
      <c r="G1135" s="230"/>
      <c r="H1135" s="230"/>
      <c r="I1135" s="381"/>
      <c r="J1135" s="205">
        <f t="shared" si="31"/>
        <v>0</v>
      </c>
    </row>
    <row r="1136" spans="2:10" ht="14.15" hidden="1" customHeight="1">
      <c r="B1136" s="334">
        <v>983</v>
      </c>
      <c r="C1136" s="1195"/>
      <c r="D1136" s="1196"/>
      <c r="E1136" s="1196"/>
      <c r="F1136" s="1197"/>
      <c r="G1136" s="230"/>
      <c r="H1136" s="230"/>
      <c r="I1136" s="381"/>
      <c r="J1136" s="205">
        <f t="shared" si="31"/>
        <v>0</v>
      </c>
    </row>
    <row r="1137" spans="2:10" ht="14.15" hidden="1" customHeight="1">
      <c r="B1137" s="334">
        <v>984</v>
      </c>
      <c r="C1137" s="1195"/>
      <c r="D1137" s="1196"/>
      <c r="E1137" s="1196"/>
      <c r="F1137" s="1197"/>
      <c r="G1137" s="230"/>
      <c r="H1137" s="230"/>
      <c r="I1137" s="381"/>
      <c r="J1137" s="205">
        <f t="shared" si="31"/>
        <v>0</v>
      </c>
    </row>
    <row r="1138" spans="2:10" ht="14.15" hidden="1" customHeight="1">
      <c r="B1138" s="334">
        <v>985</v>
      </c>
      <c r="C1138" s="1195"/>
      <c r="D1138" s="1196"/>
      <c r="E1138" s="1196"/>
      <c r="F1138" s="1197"/>
      <c r="G1138" s="230"/>
      <c r="H1138" s="230"/>
      <c r="I1138" s="381"/>
      <c r="J1138" s="205">
        <f t="shared" si="31"/>
        <v>0</v>
      </c>
    </row>
    <row r="1139" spans="2:10" ht="14.15" hidden="1" customHeight="1">
      <c r="B1139" s="334">
        <v>986</v>
      </c>
      <c r="C1139" s="1195"/>
      <c r="D1139" s="1196"/>
      <c r="E1139" s="1196"/>
      <c r="F1139" s="1197"/>
      <c r="G1139" s="230"/>
      <c r="H1139" s="230"/>
      <c r="I1139" s="381"/>
      <c r="J1139" s="205">
        <f t="shared" si="31"/>
        <v>0</v>
      </c>
    </row>
    <row r="1140" spans="2:10" ht="14.15" hidden="1" customHeight="1">
      <c r="B1140" s="334">
        <v>987</v>
      </c>
      <c r="C1140" s="1195"/>
      <c r="D1140" s="1196"/>
      <c r="E1140" s="1196"/>
      <c r="F1140" s="1197"/>
      <c r="G1140" s="230"/>
      <c r="H1140" s="230"/>
      <c r="I1140" s="381"/>
      <c r="J1140" s="205">
        <f t="shared" si="31"/>
        <v>0</v>
      </c>
    </row>
    <row r="1141" spans="2:10" ht="14.15" hidden="1" customHeight="1">
      <c r="B1141" s="334">
        <v>988</v>
      </c>
      <c r="C1141" s="1195"/>
      <c r="D1141" s="1196"/>
      <c r="E1141" s="1196"/>
      <c r="F1141" s="1197"/>
      <c r="G1141" s="230"/>
      <c r="H1141" s="230"/>
      <c r="I1141" s="381"/>
      <c r="J1141" s="205">
        <f t="shared" si="31"/>
        <v>0</v>
      </c>
    </row>
    <row r="1142" spans="2:10" ht="14.15" hidden="1" customHeight="1">
      <c r="B1142" s="334">
        <v>989</v>
      </c>
      <c r="C1142" s="1195"/>
      <c r="D1142" s="1196"/>
      <c r="E1142" s="1196"/>
      <c r="F1142" s="1197"/>
      <c r="G1142" s="230"/>
      <c r="H1142" s="230"/>
      <c r="I1142" s="381"/>
      <c r="J1142" s="205">
        <f t="shared" si="31"/>
        <v>0</v>
      </c>
    </row>
    <row r="1143" spans="2:10" ht="14.15" hidden="1" customHeight="1">
      <c r="B1143" s="334">
        <v>990</v>
      </c>
      <c r="C1143" s="1195"/>
      <c r="D1143" s="1196"/>
      <c r="E1143" s="1196"/>
      <c r="F1143" s="1197"/>
      <c r="G1143" s="230"/>
      <c r="H1143" s="230"/>
      <c r="I1143" s="381"/>
      <c r="J1143" s="205">
        <f t="shared" si="31"/>
        <v>0</v>
      </c>
    </row>
    <row r="1144" spans="2:10" ht="14.15" hidden="1" customHeight="1">
      <c r="B1144" s="334">
        <v>991</v>
      </c>
      <c r="C1144" s="1195"/>
      <c r="D1144" s="1196"/>
      <c r="E1144" s="1196"/>
      <c r="F1144" s="1197"/>
      <c r="G1144" s="230"/>
      <c r="H1144" s="230"/>
      <c r="I1144" s="381"/>
      <c r="J1144" s="205">
        <f t="shared" si="31"/>
        <v>0</v>
      </c>
    </row>
    <row r="1145" spans="2:10" ht="14.15" hidden="1" customHeight="1">
      <c r="B1145" s="334">
        <v>992</v>
      </c>
      <c r="C1145" s="1195"/>
      <c r="D1145" s="1196"/>
      <c r="E1145" s="1196"/>
      <c r="F1145" s="1197"/>
      <c r="G1145" s="230"/>
      <c r="H1145" s="230"/>
      <c r="I1145" s="381"/>
      <c r="J1145" s="205">
        <f t="shared" si="31"/>
        <v>0</v>
      </c>
    </row>
    <row r="1146" spans="2:10" ht="14.15" hidden="1" customHeight="1">
      <c r="B1146" s="334">
        <v>993</v>
      </c>
      <c r="C1146" s="1195"/>
      <c r="D1146" s="1196"/>
      <c r="E1146" s="1196"/>
      <c r="F1146" s="1197"/>
      <c r="G1146" s="230"/>
      <c r="H1146" s="230"/>
      <c r="I1146" s="381"/>
      <c r="J1146" s="205">
        <f t="shared" si="31"/>
        <v>0</v>
      </c>
    </row>
    <row r="1147" spans="2:10" ht="14.15" hidden="1" customHeight="1">
      <c r="B1147" s="334">
        <v>994</v>
      </c>
      <c r="C1147" s="1195"/>
      <c r="D1147" s="1196"/>
      <c r="E1147" s="1196"/>
      <c r="F1147" s="1197"/>
      <c r="G1147" s="230"/>
      <c r="H1147" s="230"/>
      <c r="I1147" s="381"/>
      <c r="J1147" s="205">
        <f t="shared" si="31"/>
        <v>0</v>
      </c>
    </row>
    <row r="1148" spans="2:10" ht="14.15" hidden="1" customHeight="1">
      <c r="B1148" s="334">
        <v>995</v>
      </c>
      <c r="C1148" s="1195"/>
      <c r="D1148" s="1196"/>
      <c r="E1148" s="1196"/>
      <c r="F1148" s="1197"/>
      <c r="G1148" s="230"/>
      <c r="H1148" s="230"/>
      <c r="I1148" s="381"/>
      <c r="J1148" s="205">
        <f t="shared" si="31"/>
        <v>0</v>
      </c>
    </row>
    <row r="1149" spans="2:10" ht="14.15" customHeight="1">
      <c r="B1149" s="334">
        <v>996</v>
      </c>
      <c r="C1149" s="1195"/>
      <c r="D1149" s="1196"/>
      <c r="E1149" s="1196"/>
      <c r="F1149" s="1197"/>
      <c r="G1149" s="230"/>
      <c r="H1149" s="230"/>
      <c r="I1149" s="381"/>
      <c r="J1149" s="205">
        <f t="shared" si="31"/>
        <v>0</v>
      </c>
    </row>
    <row r="1150" spans="2:10" ht="14.15" customHeight="1">
      <c r="B1150" s="334">
        <v>997</v>
      </c>
      <c r="C1150" s="1195"/>
      <c r="D1150" s="1196"/>
      <c r="E1150" s="1196"/>
      <c r="F1150" s="1197"/>
      <c r="G1150" s="230"/>
      <c r="H1150" s="230"/>
      <c r="I1150" s="381"/>
      <c r="J1150" s="205">
        <f t="shared" si="31"/>
        <v>0</v>
      </c>
    </row>
    <row r="1151" spans="2:10" ht="14.15" customHeight="1">
      <c r="B1151" s="334">
        <v>998</v>
      </c>
      <c r="C1151" s="1195"/>
      <c r="D1151" s="1196"/>
      <c r="E1151" s="1196"/>
      <c r="F1151" s="1197"/>
      <c r="G1151" s="230"/>
      <c r="H1151" s="230"/>
      <c r="I1151" s="381"/>
      <c r="J1151" s="205">
        <f t="shared" si="31"/>
        <v>0</v>
      </c>
    </row>
    <row r="1152" spans="2:10" ht="14.15" customHeight="1">
      <c r="B1152" s="334">
        <v>999</v>
      </c>
      <c r="C1152" s="1195"/>
      <c r="D1152" s="1196"/>
      <c r="E1152" s="1196"/>
      <c r="F1152" s="1197"/>
      <c r="G1152" s="230"/>
      <c r="H1152" s="230"/>
      <c r="I1152" s="381"/>
      <c r="J1152" s="205">
        <f t="shared" si="31"/>
        <v>0</v>
      </c>
    </row>
    <row r="1153" spans="1:10" ht="14.15" customHeight="1">
      <c r="B1153" s="334">
        <v>1000</v>
      </c>
      <c r="C1153" s="1195"/>
      <c r="D1153" s="1196"/>
      <c r="E1153" s="1196"/>
      <c r="F1153" s="1197"/>
      <c r="G1153" s="230"/>
      <c r="H1153" s="230"/>
      <c r="I1153" s="381"/>
      <c r="J1153" s="205">
        <f t="shared" si="31"/>
        <v>0</v>
      </c>
    </row>
    <row r="1154" spans="1:10" ht="14.15" customHeight="1">
      <c r="B1154" s="334">
        <v>1001</v>
      </c>
      <c r="C1154" s="1198" t="s">
        <v>209</v>
      </c>
      <c r="D1154" s="1199"/>
      <c r="E1154" s="1199"/>
      <c r="F1154" s="1200"/>
      <c r="G1154" s="204">
        <f>SUM(G154:G203)</f>
        <v>0</v>
      </c>
      <c r="H1154" s="204">
        <f>SUM(H154:H203)</f>
        <v>0</v>
      </c>
      <c r="I1154" s="290"/>
      <c r="J1154" s="204">
        <f>SUM(J154:J203)</f>
        <v>0</v>
      </c>
    </row>
    <row r="1155" spans="1:10" ht="20.149999999999999" customHeight="1">
      <c r="B1155" s="10"/>
      <c r="C1155" s="10"/>
      <c r="D1155" s="10"/>
    </row>
    <row r="1156" spans="1:10" ht="20.149999999999999" customHeight="1"/>
    <row r="1157" spans="1:10" ht="20.149999999999999" customHeight="1"/>
    <row r="1158" spans="1:10" ht="20.149999999999999" customHeight="1"/>
    <row r="1159" spans="1:10" ht="20.149999999999999" customHeight="1"/>
    <row r="1160" spans="1:10" ht="20.149999999999999" customHeight="1">
      <c r="A1160" s="10"/>
    </row>
    <row r="1161" spans="1:10" ht="15" customHeight="1">
      <c r="A1161" s="10"/>
    </row>
  </sheetData>
  <sheetProtection algorithmName="SHA-512" hashValue="F7GUUh7PJi6QE/2MHc/FJcHVstQExT57qIZwrw5+1rTimfGTMLQc3qojgZe8OumEvp5Q7wHoenZ9gKZBAsRpFg==" saltValue="lIUrt19SJXd4Hv5IjcisLg==" spinCount="100000" sheet="1" formatCells="0" formatColumns="0" formatRows="0"/>
  <mergeCells count="1145">
    <mergeCell ref="C94:G94"/>
    <mergeCell ref="B85:B93"/>
    <mergeCell ref="C85:G85"/>
    <mergeCell ref="D86:G86"/>
    <mergeCell ref="D91:G91"/>
    <mergeCell ref="C86:C90"/>
    <mergeCell ref="C91:C93"/>
    <mergeCell ref="E87:G87"/>
    <mergeCell ref="E88:G88"/>
    <mergeCell ref="E89:G89"/>
    <mergeCell ref="C59:F59"/>
    <mergeCell ref="C60:F60"/>
    <mergeCell ref="C61:F61"/>
    <mergeCell ref="C62:F62"/>
    <mergeCell ref="B20:B22"/>
    <mergeCell ref="C23:F23"/>
    <mergeCell ref="C24:F24"/>
    <mergeCell ref="C37:F37"/>
    <mergeCell ref="B23:B30"/>
    <mergeCell ref="B31:B38"/>
    <mergeCell ref="C52:F52"/>
    <mergeCell ref="C53:F53"/>
    <mergeCell ref="C40:F40"/>
    <mergeCell ref="C41:F41"/>
    <mergeCell ref="C42:F42"/>
    <mergeCell ref="C43:F43"/>
    <mergeCell ref="C44:F44"/>
    <mergeCell ref="C54:F54"/>
    <mergeCell ref="E90:G90"/>
    <mergeCell ref="E92:G92"/>
    <mergeCell ref="E93:G93"/>
    <mergeCell ref="C18:F18"/>
    <mergeCell ref="B11:B18"/>
    <mergeCell ref="B39:B46"/>
    <mergeCell ref="B47:B54"/>
    <mergeCell ref="B55:B62"/>
    <mergeCell ref="C39:F39"/>
    <mergeCell ref="B72:B75"/>
    <mergeCell ref="B68:B71"/>
    <mergeCell ref="C63:F63"/>
    <mergeCell ref="E130:G130"/>
    <mergeCell ref="B136:B146"/>
    <mergeCell ref="C139:C146"/>
    <mergeCell ref="E140:G140"/>
    <mergeCell ref="E141:G141"/>
    <mergeCell ref="E142:G142"/>
    <mergeCell ref="E143:G143"/>
    <mergeCell ref="E146:G146"/>
    <mergeCell ref="D101:G101"/>
    <mergeCell ref="D102:G102"/>
    <mergeCell ref="D103:G103"/>
    <mergeCell ref="B101:B105"/>
    <mergeCell ref="B118:B131"/>
    <mergeCell ref="B106:B109"/>
    <mergeCell ref="C109:G109"/>
    <mergeCell ref="C105:G105"/>
    <mergeCell ref="D83:G83"/>
    <mergeCell ref="D104:G104"/>
    <mergeCell ref="D106:G106"/>
    <mergeCell ref="D71:G71"/>
    <mergeCell ref="D84:G84"/>
    <mergeCell ref="D138:G138"/>
    <mergeCell ref="E144:G144"/>
    <mergeCell ref="E145:G145"/>
    <mergeCell ref="C192:F192"/>
    <mergeCell ref="C173:F173"/>
    <mergeCell ref="C190:F190"/>
    <mergeCell ref="C191:F191"/>
    <mergeCell ref="C183:F183"/>
    <mergeCell ref="C184:F184"/>
    <mergeCell ref="C182:F182"/>
    <mergeCell ref="C147:G147"/>
    <mergeCell ref="C120:C131"/>
    <mergeCell ref="D119:G119"/>
    <mergeCell ref="D120:G120"/>
    <mergeCell ref="E125:G125"/>
    <mergeCell ref="E126:G126"/>
    <mergeCell ref="E127:G127"/>
    <mergeCell ref="E128:G128"/>
    <mergeCell ref="E129:G129"/>
    <mergeCell ref="E131:G131"/>
    <mergeCell ref="C132:G132"/>
    <mergeCell ref="C134:G134"/>
    <mergeCell ref="C133:G133"/>
    <mergeCell ref="E123:G123"/>
    <mergeCell ref="E124:G124"/>
    <mergeCell ref="E121:G121"/>
    <mergeCell ref="E122:G122"/>
    <mergeCell ref="C168:F168"/>
    <mergeCell ref="C169:F169"/>
    <mergeCell ref="C170:F170"/>
    <mergeCell ref="C166:F166"/>
    <mergeCell ref="C135:G135"/>
    <mergeCell ref="C158:F158"/>
    <mergeCell ref="C159:F159"/>
    <mergeCell ref="C160:F160"/>
    <mergeCell ref="C157:F157"/>
    <mergeCell ref="C153:F153"/>
    <mergeCell ref="C154:F154"/>
    <mergeCell ref="C174:F174"/>
    <mergeCell ref="C175:F175"/>
    <mergeCell ref="E4:F4"/>
    <mergeCell ref="E5:F5"/>
    <mergeCell ref="C76:G76"/>
    <mergeCell ref="C9:F9"/>
    <mergeCell ref="C10:F10"/>
    <mergeCell ref="D107:G107"/>
    <mergeCell ref="D108:G108"/>
    <mergeCell ref="C110:G110"/>
    <mergeCell ref="C67:G67"/>
    <mergeCell ref="C19:F19"/>
    <mergeCell ref="C20:F20"/>
    <mergeCell ref="C21:F21"/>
    <mergeCell ref="C22:F22"/>
    <mergeCell ref="C118:G118"/>
    <mergeCell ref="C100:G100"/>
    <mergeCell ref="C96:G96"/>
    <mergeCell ref="C95:G95"/>
    <mergeCell ref="C11:F11"/>
    <mergeCell ref="C12:F12"/>
    <mergeCell ref="C13:F13"/>
    <mergeCell ref="C14:F14"/>
    <mergeCell ref="C15:F15"/>
    <mergeCell ref="C16:F16"/>
    <mergeCell ref="C17:F17"/>
    <mergeCell ref="C57:F57"/>
    <mergeCell ref="C58:F58"/>
    <mergeCell ref="C176:F176"/>
    <mergeCell ref="C161:F161"/>
    <mergeCell ref="C162:F162"/>
    <mergeCell ref="C163:F163"/>
    <mergeCell ref="C164:F164"/>
    <mergeCell ref="C165:F165"/>
    <mergeCell ref="C172:F172"/>
    <mergeCell ref="C171:F171"/>
    <mergeCell ref="C167:F167"/>
    <mergeCell ref="C111:G111"/>
    <mergeCell ref="C115:G115"/>
    <mergeCell ref="C116:G116"/>
    <mergeCell ref="C117:G117"/>
    <mergeCell ref="C45:F45"/>
    <mergeCell ref="C46:F46"/>
    <mergeCell ref="C47:F47"/>
    <mergeCell ref="C48:F48"/>
    <mergeCell ref="C49:F49"/>
    <mergeCell ref="C50:F50"/>
    <mergeCell ref="C51:F51"/>
    <mergeCell ref="C56:F56"/>
    <mergeCell ref="D75:G75"/>
    <mergeCell ref="C80:G80"/>
    <mergeCell ref="C81:G81"/>
    <mergeCell ref="B79:I79"/>
    <mergeCell ref="B82:B84"/>
    <mergeCell ref="C82:G82"/>
    <mergeCell ref="D137:G137"/>
    <mergeCell ref="C136:G136"/>
    <mergeCell ref="D139:G139"/>
    <mergeCell ref="C155:F155"/>
    <mergeCell ref="C156:F156"/>
    <mergeCell ref="C230:F230"/>
    <mergeCell ref="C231:F231"/>
    <mergeCell ref="C229:F229"/>
    <mergeCell ref="C224:F224"/>
    <mergeCell ref="C225:F225"/>
    <mergeCell ref="C226:F226"/>
    <mergeCell ref="C227:F227"/>
    <mergeCell ref="C228:F228"/>
    <mergeCell ref="C240:F240"/>
    <mergeCell ref="C241:F241"/>
    <mergeCell ref="C242:F242"/>
    <mergeCell ref="C243:F243"/>
    <mergeCell ref="C239:F239"/>
    <mergeCell ref="C189:F189"/>
    <mergeCell ref="C220:F220"/>
    <mergeCell ref="C221:F221"/>
    <mergeCell ref="C222:F222"/>
    <mergeCell ref="C223:F223"/>
    <mergeCell ref="C219:F219"/>
    <mergeCell ref="C214:F214"/>
    <mergeCell ref="C215:F215"/>
    <mergeCell ref="C216:F216"/>
    <mergeCell ref="C217:F217"/>
    <mergeCell ref="C218:F218"/>
    <mergeCell ref="C204:F204"/>
    <mergeCell ref="C205:F205"/>
    <mergeCell ref="C211:F211"/>
    <mergeCell ref="C212:F212"/>
    <mergeCell ref="C213:F213"/>
    <mergeCell ref="C199:F199"/>
    <mergeCell ref="C200:F200"/>
    <mergeCell ref="C201:F201"/>
    <mergeCell ref="C264:F264"/>
    <mergeCell ref="C202:F202"/>
    <mergeCell ref="C203:F203"/>
    <mergeCell ref="C177:F177"/>
    <mergeCell ref="C185:F185"/>
    <mergeCell ref="C186:F186"/>
    <mergeCell ref="C187:F187"/>
    <mergeCell ref="C188:F188"/>
    <mergeCell ref="C1154:F1154"/>
    <mergeCell ref="C197:F197"/>
    <mergeCell ref="C178:F178"/>
    <mergeCell ref="C207:F207"/>
    <mergeCell ref="C208:F208"/>
    <mergeCell ref="C210:F210"/>
    <mergeCell ref="C209:F209"/>
    <mergeCell ref="C206:F206"/>
    <mergeCell ref="C279:F279"/>
    <mergeCell ref="C181:F181"/>
    <mergeCell ref="C259:F259"/>
    <mergeCell ref="C269:F269"/>
    <mergeCell ref="C180:F180"/>
    <mergeCell ref="C193:F193"/>
    <mergeCell ref="C194:F194"/>
    <mergeCell ref="C195:F195"/>
    <mergeCell ref="C196:F196"/>
    <mergeCell ref="C179:F179"/>
    <mergeCell ref="C198:F198"/>
    <mergeCell ref="C249:F249"/>
    <mergeCell ref="C244:F244"/>
    <mergeCell ref="C245:F245"/>
    <mergeCell ref="C246:F246"/>
    <mergeCell ref="C247:F247"/>
    <mergeCell ref="C250:F250"/>
    <mergeCell ref="C251:F251"/>
    <mergeCell ref="C252:F252"/>
    <mergeCell ref="C253:F253"/>
    <mergeCell ref="C260:F260"/>
    <mergeCell ref="C261:F261"/>
    <mergeCell ref="C262:F262"/>
    <mergeCell ref="C263:F263"/>
    <mergeCell ref="C254:F254"/>
    <mergeCell ref="C255:F255"/>
    <mergeCell ref="C256:F256"/>
    <mergeCell ref="C257:F257"/>
    <mergeCell ref="C258:F258"/>
    <mergeCell ref="C232:F232"/>
    <mergeCell ref="C233:F233"/>
    <mergeCell ref="C234:F234"/>
    <mergeCell ref="C235:F235"/>
    <mergeCell ref="C236:F236"/>
    <mergeCell ref="C237:F237"/>
    <mergeCell ref="C238:F238"/>
    <mergeCell ref="C248:F248"/>
    <mergeCell ref="C270:F270"/>
    <mergeCell ref="C271:F271"/>
    <mergeCell ref="C272:F272"/>
    <mergeCell ref="C273:F273"/>
    <mergeCell ref="C265:F265"/>
    <mergeCell ref="C266:F266"/>
    <mergeCell ref="C267:F267"/>
    <mergeCell ref="C268:F268"/>
    <mergeCell ref="C280:F280"/>
    <mergeCell ref="C281:F281"/>
    <mergeCell ref="C282:F282"/>
    <mergeCell ref="C283:F283"/>
    <mergeCell ref="C274:F274"/>
    <mergeCell ref="C275:F275"/>
    <mergeCell ref="C276:F276"/>
    <mergeCell ref="C277:F277"/>
    <mergeCell ref="C278:F278"/>
    <mergeCell ref="C290:F290"/>
    <mergeCell ref="C291:F291"/>
    <mergeCell ref="C292:F292"/>
    <mergeCell ref="C293:F293"/>
    <mergeCell ref="C284:F284"/>
    <mergeCell ref="C285:F285"/>
    <mergeCell ref="C286:F286"/>
    <mergeCell ref="C287:F287"/>
    <mergeCell ref="C288:F288"/>
    <mergeCell ref="C289:F289"/>
    <mergeCell ref="C299:F299"/>
    <mergeCell ref="C300:F300"/>
    <mergeCell ref="C301:F301"/>
    <mergeCell ref="C302:F302"/>
    <mergeCell ref="C303:F303"/>
    <mergeCell ref="C294:F294"/>
    <mergeCell ref="C295:F295"/>
    <mergeCell ref="C296:F296"/>
    <mergeCell ref="C297:F297"/>
    <mergeCell ref="C298:F298"/>
    <mergeCell ref="C309:F309"/>
    <mergeCell ref="C310:F310"/>
    <mergeCell ref="C311:F311"/>
    <mergeCell ref="C312:F312"/>
    <mergeCell ref="C313:F313"/>
    <mergeCell ref="C304:F304"/>
    <mergeCell ref="C305:F305"/>
    <mergeCell ref="C306:F306"/>
    <mergeCell ref="C307:F307"/>
    <mergeCell ref="C308:F308"/>
    <mergeCell ref="C319:F319"/>
    <mergeCell ref="C320:F320"/>
    <mergeCell ref="C321:F321"/>
    <mergeCell ref="C322:F322"/>
    <mergeCell ref="C323:F323"/>
    <mergeCell ref="C314:F314"/>
    <mergeCell ref="C315:F315"/>
    <mergeCell ref="C316:F316"/>
    <mergeCell ref="C317:F317"/>
    <mergeCell ref="C318:F318"/>
    <mergeCell ref="C329:F329"/>
    <mergeCell ref="C330:F330"/>
    <mergeCell ref="C331:F331"/>
    <mergeCell ref="C332:F332"/>
    <mergeCell ref="C333:F333"/>
    <mergeCell ref="C324:F324"/>
    <mergeCell ref="C325:F325"/>
    <mergeCell ref="C326:F326"/>
    <mergeCell ref="C327:F327"/>
    <mergeCell ref="C328:F328"/>
    <mergeCell ref="C339:F339"/>
    <mergeCell ref="C340:F340"/>
    <mergeCell ref="C341:F341"/>
    <mergeCell ref="C342:F342"/>
    <mergeCell ref="C343:F343"/>
    <mergeCell ref="C334:F334"/>
    <mergeCell ref="C335:F335"/>
    <mergeCell ref="C336:F336"/>
    <mergeCell ref="C337:F337"/>
    <mergeCell ref="C338:F338"/>
    <mergeCell ref="C349:F349"/>
    <mergeCell ref="C350:F350"/>
    <mergeCell ref="C351:F351"/>
    <mergeCell ref="C352:F352"/>
    <mergeCell ref="C353:F353"/>
    <mergeCell ref="C344:F344"/>
    <mergeCell ref="C345:F345"/>
    <mergeCell ref="C346:F346"/>
    <mergeCell ref="C347:F347"/>
    <mergeCell ref="C348:F348"/>
    <mergeCell ref="C359:F359"/>
    <mergeCell ref="C360:F360"/>
    <mergeCell ref="C361:F361"/>
    <mergeCell ref="C362:F362"/>
    <mergeCell ref="C363:F363"/>
    <mergeCell ref="C354:F354"/>
    <mergeCell ref="C355:F355"/>
    <mergeCell ref="C356:F356"/>
    <mergeCell ref="C357:F357"/>
    <mergeCell ref="C358:F358"/>
    <mergeCell ref="C369:F369"/>
    <mergeCell ref="C370:F370"/>
    <mergeCell ref="C371:F371"/>
    <mergeCell ref="C372:F372"/>
    <mergeCell ref="C373:F373"/>
    <mergeCell ref="C364:F364"/>
    <mergeCell ref="C365:F365"/>
    <mergeCell ref="C366:F366"/>
    <mergeCell ref="C367:F367"/>
    <mergeCell ref="C368:F368"/>
    <mergeCell ref="C379:F379"/>
    <mergeCell ref="C380:F380"/>
    <mergeCell ref="C381:F381"/>
    <mergeCell ref="C382:F382"/>
    <mergeCell ref="C383:F383"/>
    <mergeCell ref="C374:F374"/>
    <mergeCell ref="C375:F375"/>
    <mergeCell ref="C376:F376"/>
    <mergeCell ref="C377:F377"/>
    <mergeCell ref="C378:F378"/>
    <mergeCell ref="C389:F389"/>
    <mergeCell ref="C390:F390"/>
    <mergeCell ref="C391:F391"/>
    <mergeCell ref="C392:F392"/>
    <mergeCell ref="C393:F393"/>
    <mergeCell ref="C384:F384"/>
    <mergeCell ref="C385:F385"/>
    <mergeCell ref="C386:F386"/>
    <mergeCell ref="C387:F387"/>
    <mergeCell ref="C388:F388"/>
    <mergeCell ref="C399:F399"/>
    <mergeCell ref="C400:F400"/>
    <mergeCell ref="C401:F401"/>
    <mergeCell ref="C402:F402"/>
    <mergeCell ref="C403:F403"/>
    <mergeCell ref="C394:F394"/>
    <mergeCell ref="C395:F395"/>
    <mergeCell ref="C396:F396"/>
    <mergeCell ref="C397:F397"/>
    <mergeCell ref="C398:F398"/>
    <mergeCell ref="C409:F409"/>
    <mergeCell ref="C410:F410"/>
    <mergeCell ref="C411:F411"/>
    <mergeCell ref="C412:F412"/>
    <mergeCell ref="C413:F413"/>
    <mergeCell ref="C404:F404"/>
    <mergeCell ref="C405:F405"/>
    <mergeCell ref="C406:F406"/>
    <mergeCell ref="C407:F407"/>
    <mergeCell ref="C408:F408"/>
    <mergeCell ref="C419:F419"/>
    <mergeCell ref="C420:F420"/>
    <mergeCell ref="C421:F421"/>
    <mergeCell ref="C422:F422"/>
    <mergeCell ref="C423:F423"/>
    <mergeCell ref="C414:F414"/>
    <mergeCell ref="C415:F415"/>
    <mergeCell ref="C416:F416"/>
    <mergeCell ref="C417:F417"/>
    <mergeCell ref="C418:F418"/>
    <mergeCell ref="C429:F429"/>
    <mergeCell ref="C430:F430"/>
    <mergeCell ref="C431:F431"/>
    <mergeCell ref="C432:F432"/>
    <mergeCell ref="C433:F433"/>
    <mergeCell ref="C424:F424"/>
    <mergeCell ref="C425:F425"/>
    <mergeCell ref="C426:F426"/>
    <mergeCell ref="C427:F427"/>
    <mergeCell ref="C428:F428"/>
    <mergeCell ref="C439:F439"/>
    <mergeCell ref="C440:F440"/>
    <mergeCell ref="C441:F441"/>
    <mergeCell ref="C442:F442"/>
    <mergeCell ref="C443:F443"/>
    <mergeCell ref="C434:F434"/>
    <mergeCell ref="C435:F435"/>
    <mergeCell ref="C436:F436"/>
    <mergeCell ref="C437:F437"/>
    <mergeCell ref="C438:F438"/>
    <mergeCell ref="C449:F449"/>
    <mergeCell ref="C450:F450"/>
    <mergeCell ref="C451:F451"/>
    <mergeCell ref="C452:F452"/>
    <mergeCell ref="C453:F453"/>
    <mergeCell ref="C444:F444"/>
    <mergeCell ref="C445:F445"/>
    <mergeCell ref="C446:F446"/>
    <mergeCell ref="C447:F447"/>
    <mergeCell ref="C448:F448"/>
    <mergeCell ref="C459:F459"/>
    <mergeCell ref="C460:F460"/>
    <mergeCell ref="C461:F461"/>
    <mergeCell ref="C462:F462"/>
    <mergeCell ref="C463:F463"/>
    <mergeCell ref="C454:F454"/>
    <mergeCell ref="C455:F455"/>
    <mergeCell ref="C456:F456"/>
    <mergeCell ref="C457:F457"/>
    <mergeCell ref="C458:F458"/>
    <mergeCell ref="C469:F469"/>
    <mergeCell ref="C470:F470"/>
    <mergeCell ref="C471:F471"/>
    <mergeCell ref="C472:F472"/>
    <mergeCell ref="C473:F473"/>
    <mergeCell ref="C464:F464"/>
    <mergeCell ref="C465:F465"/>
    <mergeCell ref="C466:F466"/>
    <mergeCell ref="C467:F467"/>
    <mergeCell ref="C468:F468"/>
    <mergeCell ref="C479:F479"/>
    <mergeCell ref="C480:F480"/>
    <mergeCell ref="C481:F481"/>
    <mergeCell ref="C482:F482"/>
    <mergeCell ref="C483:F483"/>
    <mergeCell ref="C474:F474"/>
    <mergeCell ref="C475:F475"/>
    <mergeCell ref="C476:F476"/>
    <mergeCell ref="C477:F477"/>
    <mergeCell ref="C478:F478"/>
    <mergeCell ref="C489:F489"/>
    <mergeCell ref="C490:F490"/>
    <mergeCell ref="C491:F491"/>
    <mergeCell ref="C492:F492"/>
    <mergeCell ref="C493:F493"/>
    <mergeCell ref="C484:F484"/>
    <mergeCell ref="C485:F485"/>
    <mergeCell ref="C486:F486"/>
    <mergeCell ref="C487:F487"/>
    <mergeCell ref="C488:F488"/>
    <mergeCell ref="C499:F499"/>
    <mergeCell ref="C500:F500"/>
    <mergeCell ref="C501:F501"/>
    <mergeCell ref="C502:F502"/>
    <mergeCell ref="C503:F503"/>
    <mergeCell ref="C494:F494"/>
    <mergeCell ref="C495:F495"/>
    <mergeCell ref="C496:F496"/>
    <mergeCell ref="C497:F497"/>
    <mergeCell ref="C498:F498"/>
    <mergeCell ref="C509:F509"/>
    <mergeCell ref="C510:F510"/>
    <mergeCell ref="C511:F511"/>
    <mergeCell ref="C512:F512"/>
    <mergeCell ref="C513:F513"/>
    <mergeCell ref="C504:F504"/>
    <mergeCell ref="C505:F505"/>
    <mergeCell ref="C506:F506"/>
    <mergeCell ref="C507:F507"/>
    <mergeCell ref="C508:F508"/>
    <mergeCell ref="C519:F519"/>
    <mergeCell ref="C520:F520"/>
    <mergeCell ref="C521:F521"/>
    <mergeCell ref="C522:F522"/>
    <mergeCell ref="C523:F523"/>
    <mergeCell ref="C514:F514"/>
    <mergeCell ref="C515:F515"/>
    <mergeCell ref="C516:F516"/>
    <mergeCell ref="C517:F517"/>
    <mergeCell ref="C518:F518"/>
    <mergeCell ref="C529:F529"/>
    <mergeCell ref="C530:F530"/>
    <mergeCell ref="C531:F531"/>
    <mergeCell ref="C532:F532"/>
    <mergeCell ref="C533:F533"/>
    <mergeCell ref="C524:F524"/>
    <mergeCell ref="C525:F525"/>
    <mergeCell ref="C526:F526"/>
    <mergeCell ref="C527:F527"/>
    <mergeCell ref="C528:F528"/>
    <mergeCell ref="C539:F539"/>
    <mergeCell ref="C540:F540"/>
    <mergeCell ref="C541:F541"/>
    <mergeCell ref="C542:F542"/>
    <mergeCell ref="C543:F543"/>
    <mergeCell ref="C534:F534"/>
    <mergeCell ref="C535:F535"/>
    <mergeCell ref="C536:F536"/>
    <mergeCell ref="C537:F537"/>
    <mergeCell ref="C538:F538"/>
    <mergeCell ref="C549:F549"/>
    <mergeCell ref="C550:F550"/>
    <mergeCell ref="C551:F551"/>
    <mergeCell ref="C552:F552"/>
    <mergeCell ref="C553:F553"/>
    <mergeCell ref="C544:F544"/>
    <mergeCell ref="C545:F545"/>
    <mergeCell ref="C546:F546"/>
    <mergeCell ref="C547:F547"/>
    <mergeCell ref="C548:F548"/>
    <mergeCell ref="C559:F559"/>
    <mergeCell ref="C560:F560"/>
    <mergeCell ref="C561:F561"/>
    <mergeCell ref="C562:F562"/>
    <mergeCell ref="C563:F563"/>
    <mergeCell ref="C554:F554"/>
    <mergeCell ref="C555:F555"/>
    <mergeCell ref="C556:F556"/>
    <mergeCell ref="C557:F557"/>
    <mergeCell ref="C558:F558"/>
    <mergeCell ref="C569:F569"/>
    <mergeCell ref="C570:F570"/>
    <mergeCell ref="C571:F571"/>
    <mergeCell ref="C572:F572"/>
    <mergeCell ref="C573:F573"/>
    <mergeCell ref="C564:F564"/>
    <mergeCell ref="C565:F565"/>
    <mergeCell ref="C566:F566"/>
    <mergeCell ref="C567:F567"/>
    <mergeCell ref="C568:F568"/>
    <mergeCell ref="C579:F579"/>
    <mergeCell ref="C580:F580"/>
    <mergeCell ref="C581:F581"/>
    <mergeCell ref="C582:F582"/>
    <mergeCell ref="C583:F583"/>
    <mergeCell ref="C574:F574"/>
    <mergeCell ref="C575:F575"/>
    <mergeCell ref="C576:F576"/>
    <mergeCell ref="C577:F577"/>
    <mergeCell ref="C578:F578"/>
    <mergeCell ref="C589:F589"/>
    <mergeCell ref="C590:F590"/>
    <mergeCell ref="C591:F591"/>
    <mergeCell ref="C592:F592"/>
    <mergeCell ref="C593:F593"/>
    <mergeCell ref="C584:F584"/>
    <mergeCell ref="C585:F585"/>
    <mergeCell ref="C586:F586"/>
    <mergeCell ref="C587:F587"/>
    <mergeCell ref="C588:F588"/>
    <mergeCell ref="C599:F599"/>
    <mergeCell ref="C600:F600"/>
    <mergeCell ref="C601:F601"/>
    <mergeCell ref="C602:F602"/>
    <mergeCell ref="C603:F603"/>
    <mergeCell ref="C594:F594"/>
    <mergeCell ref="C595:F595"/>
    <mergeCell ref="C596:F596"/>
    <mergeCell ref="C597:F597"/>
    <mergeCell ref="C598:F598"/>
    <mergeCell ref="C609:F609"/>
    <mergeCell ref="C610:F610"/>
    <mergeCell ref="C611:F611"/>
    <mergeCell ref="C612:F612"/>
    <mergeCell ref="C613:F613"/>
    <mergeCell ref="C604:F604"/>
    <mergeCell ref="C605:F605"/>
    <mergeCell ref="C606:F606"/>
    <mergeCell ref="C607:F607"/>
    <mergeCell ref="C608:F608"/>
    <mergeCell ref="C619:F619"/>
    <mergeCell ref="C620:F620"/>
    <mergeCell ref="C621:F621"/>
    <mergeCell ref="C622:F622"/>
    <mergeCell ref="C623:F623"/>
    <mergeCell ref="C614:F614"/>
    <mergeCell ref="C615:F615"/>
    <mergeCell ref="C616:F616"/>
    <mergeCell ref="C617:F617"/>
    <mergeCell ref="C618:F618"/>
    <mergeCell ref="C629:F629"/>
    <mergeCell ref="C630:F630"/>
    <mergeCell ref="C631:F631"/>
    <mergeCell ref="C632:F632"/>
    <mergeCell ref="C633:F633"/>
    <mergeCell ref="C624:F624"/>
    <mergeCell ref="C625:F625"/>
    <mergeCell ref="C626:F626"/>
    <mergeCell ref="C627:F627"/>
    <mergeCell ref="C628:F628"/>
    <mergeCell ref="C639:F639"/>
    <mergeCell ref="C640:F640"/>
    <mergeCell ref="C641:F641"/>
    <mergeCell ref="C642:F642"/>
    <mergeCell ref="C643:F643"/>
    <mergeCell ref="C634:F634"/>
    <mergeCell ref="C635:F635"/>
    <mergeCell ref="C636:F636"/>
    <mergeCell ref="C637:F637"/>
    <mergeCell ref="C638:F638"/>
    <mergeCell ref="C649:F649"/>
    <mergeCell ref="C650:F650"/>
    <mergeCell ref="C651:F651"/>
    <mergeCell ref="C652:F652"/>
    <mergeCell ref="C653:F653"/>
    <mergeCell ref="C644:F644"/>
    <mergeCell ref="C645:F645"/>
    <mergeCell ref="C646:F646"/>
    <mergeCell ref="C647:F647"/>
    <mergeCell ref="C648:F648"/>
    <mergeCell ref="C659:F659"/>
    <mergeCell ref="C660:F660"/>
    <mergeCell ref="C661:F661"/>
    <mergeCell ref="C662:F662"/>
    <mergeCell ref="C663:F663"/>
    <mergeCell ref="C654:F654"/>
    <mergeCell ref="C655:F655"/>
    <mergeCell ref="C656:F656"/>
    <mergeCell ref="C657:F657"/>
    <mergeCell ref="C658:F658"/>
    <mergeCell ref="C669:F669"/>
    <mergeCell ref="C670:F670"/>
    <mergeCell ref="C671:F671"/>
    <mergeCell ref="C672:F672"/>
    <mergeCell ref="C673:F673"/>
    <mergeCell ref="C664:F664"/>
    <mergeCell ref="C665:F665"/>
    <mergeCell ref="C666:F666"/>
    <mergeCell ref="C667:F667"/>
    <mergeCell ref="C668:F668"/>
    <mergeCell ref="C679:F679"/>
    <mergeCell ref="C680:F680"/>
    <mergeCell ref="C681:F681"/>
    <mergeCell ref="C682:F682"/>
    <mergeCell ref="C683:F683"/>
    <mergeCell ref="C674:F674"/>
    <mergeCell ref="C675:F675"/>
    <mergeCell ref="C676:F676"/>
    <mergeCell ref="C677:F677"/>
    <mergeCell ref="C678:F678"/>
    <mergeCell ref="C689:F689"/>
    <mergeCell ref="C690:F690"/>
    <mergeCell ref="C691:F691"/>
    <mergeCell ref="C692:F692"/>
    <mergeCell ref="C693:F693"/>
    <mergeCell ref="C684:F684"/>
    <mergeCell ref="C685:F685"/>
    <mergeCell ref="C686:F686"/>
    <mergeCell ref="C687:F687"/>
    <mergeCell ref="C688:F688"/>
    <mergeCell ref="C699:F699"/>
    <mergeCell ref="C700:F700"/>
    <mergeCell ref="C701:F701"/>
    <mergeCell ref="C702:F702"/>
    <mergeCell ref="C703:F703"/>
    <mergeCell ref="C694:F694"/>
    <mergeCell ref="C695:F695"/>
    <mergeCell ref="C696:F696"/>
    <mergeCell ref="C697:F697"/>
    <mergeCell ref="C698:F698"/>
    <mergeCell ref="C709:F709"/>
    <mergeCell ref="C710:F710"/>
    <mergeCell ref="C711:F711"/>
    <mergeCell ref="C712:F712"/>
    <mergeCell ref="C713:F713"/>
    <mergeCell ref="C704:F704"/>
    <mergeCell ref="C705:F705"/>
    <mergeCell ref="C706:F706"/>
    <mergeCell ref="C707:F707"/>
    <mergeCell ref="C708:F708"/>
    <mergeCell ref="C719:F719"/>
    <mergeCell ref="C720:F720"/>
    <mergeCell ref="C721:F721"/>
    <mergeCell ref="C722:F722"/>
    <mergeCell ref="C723:F723"/>
    <mergeCell ref="C714:F714"/>
    <mergeCell ref="C715:F715"/>
    <mergeCell ref="C716:F716"/>
    <mergeCell ref="C717:F717"/>
    <mergeCell ref="C718:F718"/>
    <mergeCell ref="C729:F729"/>
    <mergeCell ref="C730:F730"/>
    <mergeCell ref="C731:F731"/>
    <mergeCell ref="C732:F732"/>
    <mergeCell ref="C733:F733"/>
    <mergeCell ref="C724:F724"/>
    <mergeCell ref="C725:F725"/>
    <mergeCell ref="C726:F726"/>
    <mergeCell ref="C727:F727"/>
    <mergeCell ref="C728:F728"/>
    <mergeCell ref="C739:F739"/>
    <mergeCell ref="C740:F740"/>
    <mergeCell ref="C741:F741"/>
    <mergeCell ref="C742:F742"/>
    <mergeCell ref="C743:F743"/>
    <mergeCell ref="C734:F734"/>
    <mergeCell ref="C735:F735"/>
    <mergeCell ref="C736:F736"/>
    <mergeCell ref="C737:F737"/>
    <mergeCell ref="C738:F738"/>
    <mergeCell ref="C749:F749"/>
    <mergeCell ref="C750:F750"/>
    <mergeCell ref="C751:F751"/>
    <mergeCell ref="C752:F752"/>
    <mergeCell ref="C753:F753"/>
    <mergeCell ref="C744:F744"/>
    <mergeCell ref="C745:F745"/>
    <mergeCell ref="C746:F746"/>
    <mergeCell ref="C747:F747"/>
    <mergeCell ref="C748:F748"/>
    <mergeCell ref="C759:F759"/>
    <mergeCell ref="C760:F760"/>
    <mergeCell ref="C761:F761"/>
    <mergeCell ref="C762:F762"/>
    <mergeCell ref="C763:F763"/>
    <mergeCell ref="C754:F754"/>
    <mergeCell ref="C755:F755"/>
    <mergeCell ref="C756:F756"/>
    <mergeCell ref="C757:F757"/>
    <mergeCell ref="C758:F758"/>
    <mergeCell ref="C769:F769"/>
    <mergeCell ref="C770:F770"/>
    <mergeCell ref="C771:F771"/>
    <mergeCell ref="C772:F772"/>
    <mergeCell ref="C773:F773"/>
    <mergeCell ref="C764:F764"/>
    <mergeCell ref="C765:F765"/>
    <mergeCell ref="C766:F766"/>
    <mergeCell ref="C767:F767"/>
    <mergeCell ref="C768:F768"/>
    <mergeCell ref="C779:F779"/>
    <mergeCell ref="C780:F780"/>
    <mergeCell ref="C781:F781"/>
    <mergeCell ref="C782:F782"/>
    <mergeCell ref="C783:F783"/>
    <mergeCell ref="C774:F774"/>
    <mergeCell ref="C775:F775"/>
    <mergeCell ref="C776:F776"/>
    <mergeCell ref="C777:F777"/>
    <mergeCell ref="C778:F778"/>
    <mergeCell ref="C789:F789"/>
    <mergeCell ref="C790:F790"/>
    <mergeCell ref="C791:F791"/>
    <mergeCell ref="C792:F792"/>
    <mergeCell ref="C793:F793"/>
    <mergeCell ref="C784:F784"/>
    <mergeCell ref="C785:F785"/>
    <mergeCell ref="C786:F786"/>
    <mergeCell ref="C787:F787"/>
    <mergeCell ref="C788:F788"/>
    <mergeCell ref="C799:F799"/>
    <mergeCell ref="C800:F800"/>
    <mergeCell ref="C801:F801"/>
    <mergeCell ref="C802:F802"/>
    <mergeCell ref="C803:F803"/>
    <mergeCell ref="C794:F794"/>
    <mergeCell ref="C795:F795"/>
    <mergeCell ref="C796:F796"/>
    <mergeCell ref="C797:F797"/>
    <mergeCell ref="C798:F798"/>
    <mergeCell ref="C809:F809"/>
    <mergeCell ref="C810:F810"/>
    <mergeCell ref="C811:F811"/>
    <mergeCell ref="C812:F812"/>
    <mergeCell ref="C813:F813"/>
    <mergeCell ref="C804:F804"/>
    <mergeCell ref="C805:F805"/>
    <mergeCell ref="C806:F806"/>
    <mergeCell ref="C807:F807"/>
    <mergeCell ref="C808:F808"/>
    <mergeCell ref="C819:F819"/>
    <mergeCell ref="C820:F820"/>
    <mergeCell ref="C821:F821"/>
    <mergeCell ref="C822:F822"/>
    <mergeCell ref="C823:F823"/>
    <mergeCell ref="C814:F814"/>
    <mergeCell ref="C815:F815"/>
    <mergeCell ref="C816:F816"/>
    <mergeCell ref="C817:F817"/>
    <mergeCell ref="C818:F818"/>
    <mergeCell ref="C829:F829"/>
    <mergeCell ref="C830:F830"/>
    <mergeCell ref="C831:F831"/>
    <mergeCell ref="C832:F832"/>
    <mergeCell ref="C833:F833"/>
    <mergeCell ref="C824:F824"/>
    <mergeCell ref="C825:F825"/>
    <mergeCell ref="C826:F826"/>
    <mergeCell ref="C827:F827"/>
    <mergeCell ref="C828:F828"/>
    <mergeCell ref="C839:F839"/>
    <mergeCell ref="C840:F840"/>
    <mergeCell ref="C841:F841"/>
    <mergeCell ref="C842:F842"/>
    <mergeCell ref="C843:F843"/>
    <mergeCell ref="C834:F834"/>
    <mergeCell ref="C835:F835"/>
    <mergeCell ref="C836:F836"/>
    <mergeCell ref="C837:F837"/>
    <mergeCell ref="C838:F838"/>
    <mergeCell ref="C849:F849"/>
    <mergeCell ref="C850:F850"/>
    <mergeCell ref="C851:F851"/>
    <mergeCell ref="C852:F852"/>
    <mergeCell ref="C853:F853"/>
    <mergeCell ref="C844:F844"/>
    <mergeCell ref="C845:F845"/>
    <mergeCell ref="C846:F846"/>
    <mergeCell ref="C847:F847"/>
    <mergeCell ref="C848:F848"/>
    <mergeCell ref="C859:F859"/>
    <mergeCell ref="C860:F860"/>
    <mergeCell ref="C861:F861"/>
    <mergeCell ref="C862:F862"/>
    <mergeCell ref="C863:F863"/>
    <mergeCell ref="C854:F854"/>
    <mergeCell ref="C855:F855"/>
    <mergeCell ref="C856:F856"/>
    <mergeCell ref="C857:F857"/>
    <mergeCell ref="C858:F858"/>
    <mergeCell ref="C869:F869"/>
    <mergeCell ref="C870:F870"/>
    <mergeCell ref="C871:F871"/>
    <mergeCell ref="C872:F872"/>
    <mergeCell ref="C873:F873"/>
    <mergeCell ref="C864:F864"/>
    <mergeCell ref="C865:F865"/>
    <mergeCell ref="C866:F866"/>
    <mergeCell ref="C867:F867"/>
    <mergeCell ref="C868:F868"/>
    <mergeCell ref="C879:F879"/>
    <mergeCell ref="C880:F880"/>
    <mergeCell ref="C881:F881"/>
    <mergeCell ref="C882:F882"/>
    <mergeCell ref="C883:F883"/>
    <mergeCell ref="C874:F874"/>
    <mergeCell ref="C875:F875"/>
    <mergeCell ref="C876:F876"/>
    <mergeCell ref="C877:F877"/>
    <mergeCell ref="C878:F878"/>
    <mergeCell ref="C889:F889"/>
    <mergeCell ref="C890:F890"/>
    <mergeCell ref="C891:F891"/>
    <mergeCell ref="C892:F892"/>
    <mergeCell ref="C893:F893"/>
    <mergeCell ref="C884:F884"/>
    <mergeCell ref="C885:F885"/>
    <mergeCell ref="C886:F886"/>
    <mergeCell ref="C887:F887"/>
    <mergeCell ref="C888:F888"/>
    <mergeCell ref="C899:F899"/>
    <mergeCell ref="C900:F900"/>
    <mergeCell ref="C901:F901"/>
    <mergeCell ref="C902:F902"/>
    <mergeCell ref="C903:F903"/>
    <mergeCell ref="C894:F894"/>
    <mergeCell ref="C895:F895"/>
    <mergeCell ref="C896:F896"/>
    <mergeCell ref="C897:F897"/>
    <mergeCell ref="C898:F898"/>
    <mergeCell ref="C909:F909"/>
    <mergeCell ref="C910:F910"/>
    <mergeCell ref="C911:F911"/>
    <mergeCell ref="C912:F912"/>
    <mergeCell ref="C913:F913"/>
    <mergeCell ref="C904:F904"/>
    <mergeCell ref="C905:F905"/>
    <mergeCell ref="C906:F906"/>
    <mergeCell ref="C907:F907"/>
    <mergeCell ref="C908:F908"/>
    <mergeCell ref="C919:F919"/>
    <mergeCell ref="C920:F920"/>
    <mergeCell ref="C921:F921"/>
    <mergeCell ref="C922:F922"/>
    <mergeCell ref="C923:F923"/>
    <mergeCell ref="C914:F914"/>
    <mergeCell ref="C915:F915"/>
    <mergeCell ref="C916:F916"/>
    <mergeCell ref="C917:F917"/>
    <mergeCell ref="C918:F918"/>
    <mergeCell ref="C929:F929"/>
    <mergeCell ref="C930:F930"/>
    <mergeCell ref="C931:F931"/>
    <mergeCell ref="C932:F932"/>
    <mergeCell ref="C933:F933"/>
    <mergeCell ref="C924:F924"/>
    <mergeCell ref="C925:F925"/>
    <mergeCell ref="C926:F926"/>
    <mergeCell ref="C927:F927"/>
    <mergeCell ref="C928:F928"/>
    <mergeCell ref="C939:F939"/>
    <mergeCell ref="C940:F940"/>
    <mergeCell ref="C941:F941"/>
    <mergeCell ref="C942:F942"/>
    <mergeCell ref="C943:F943"/>
    <mergeCell ref="C934:F934"/>
    <mergeCell ref="C935:F935"/>
    <mergeCell ref="C936:F936"/>
    <mergeCell ref="C937:F937"/>
    <mergeCell ref="C938:F938"/>
    <mergeCell ref="C949:F949"/>
    <mergeCell ref="C950:F950"/>
    <mergeCell ref="C951:F951"/>
    <mergeCell ref="C952:F952"/>
    <mergeCell ref="C953:F953"/>
    <mergeCell ref="C944:F944"/>
    <mergeCell ref="C945:F945"/>
    <mergeCell ref="C946:F946"/>
    <mergeCell ref="C947:F947"/>
    <mergeCell ref="C948:F948"/>
    <mergeCell ref="C959:F959"/>
    <mergeCell ref="C960:F960"/>
    <mergeCell ref="C961:F961"/>
    <mergeCell ref="C962:F962"/>
    <mergeCell ref="C963:F963"/>
    <mergeCell ref="C954:F954"/>
    <mergeCell ref="C955:F955"/>
    <mergeCell ref="C956:F956"/>
    <mergeCell ref="C957:F957"/>
    <mergeCell ref="C958:F958"/>
    <mergeCell ref="C969:F969"/>
    <mergeCell ref="C970:F970"/>
    <mergeCell ref="C971:F971"/>
    <mergeCell ref="C972:F972"/>
    <mergeCell ref="C973:F973"/>
    <mergeCell ref="C964:F964"/>
    <mergeCell ref="C965:F965"/>
    <mergeCell ref="C966:F966"/>
    <mergeCell ref="C967:F967"/>
    <mergeCell ref="C968:F968"/>
    <mergeCell ref="C979:F979"/>
    <mergeCell ref="C980:F980"/>
    <mergeCell ref="C981:F981"/>
    <mergeCell ref="C982:F982"/>
    <mergeCell ref="C983:F983"/>
    <mergeCell ref="C974:F974"/>
    <mergeCell ref="C975:F975"/>
    <mergeCell ref="C976:F976"/>
    <mergeCell ref="C977:F977"/>
    <mergeCell ref="C978:F978"/>
    <mergeCell ref="C989:F989"/>
    <mergeCell ref="C990:F990"/>
    <mergeCell ref="C991:F991"/>
    <mergeCell ref="C992:F992"/>
    <mergeCell ref="C993:F993"/>
    <mergeCell ref="C984:F984"/>
    <mergeCell ref="C985:F985"/>
    <mergeCell ref="C986:F986"/>
    <mergeCell ref="C987:F987"/>
    <mergeCell ref="C988:F988"/>
    <mergeCell ref="C999:F999"/>
    <mergeCell ref="C1000:F1000"/>
    <mergeCell ref="C1001:F1001"/>
    <mergeCell ref="C1002:F1002"/>
    <mergeCell ref="C1003:F1003"/>
    <mergeCell ref="C994:F994"/>
    <mergeCell ref="C995:F995"/>
    <mergeCell ref="C996:F996"/>
    <mergeCell ref="C997:F997"/>
    <mergeCell ref="C998:F998"/>
    <mergeCell ref="C1009:F1009"/>
    <mergeCell ref="C1010:F1010"/>
    <mergeCell ref="C1011:F1011"/>
    <mergeCell ref="C1012:F1012"/>
    <mergeCell ref="C1013:F1013"/>
    <mergeCell ref="C1004:F1004"/>
    <mergeCell ref="C1005:F1005"/>
    <mergeCell ref="C1006:F1006"/>
    <mergeCell ref="C1007:F1007"/>
    <mergeCell ref="C1008:F1008"/>
    <mergeCell ref="C1019:F1019"/>
    <mergeCell ref="C1020:F1020"/>
    <mergeCell ref="C1021:F1021"/>
    <mergeCell ref="C1022:F1022"/>
    <mergeCell ref="C1023:F1023"/>
    <mergeCell ref="C1014:F1014"/>
    <mergeCell ref="C1015:F1015"/>
    <mergeCell ref="C1016:F1016"/>
    <mergeCell ref="C1017:F1017"/>
    <mergeCell ref="C1018:F1018"/>
    <mergeCell ref="C1029:F1029"/>
    <mergeCell ref="C1030:F1030"/>
    <mergeCell ref="C1031:F1031"/>
    <mergeCell ref="C1032:F1032"/>
    <mergeCell ref="C1033:F1033"/>
    <mergeCell ref="C1024:F1024"/>
    <mergeCell ref="C1025:F1025"/>
    <mergeCell ref="C1026:F1026"/>
    <mergeCell ref="C1027:F1027"/>
    <mergeCell ref="C1028:F1028"/>
    <mergeCell ref="C1039:F1039"/>
    <mergeCell ref="C1040:F1040"/>
    <mergeCell ref="C1041:F1041"/>
    <mergeCell ref="C1042:F1042"/>
    <mergeCell ref="C1043:F1043"/>
    <mergeCell ref="C1034:F1034"/>
    <mergeCell ref="C1035:F1035"/>
    <mergeCell ref="C1036:F1036"/>
    <mergeCell ref="C1037:F1037"/>
    <mergeCell ref="C1038:F1038"/>
    <mergeCell ref="C1049:F1049"/>
    <mergeCell ref="C1050:F1050"/>
    <mergeCell ref="C1051:F1051"/>
    <mergeCell ref="C1052:F1052"/>
    <mergeCell ref="C1053:F1053"/>
    <mergeCell ref="C1044:F1044"/>
    <mergeCell ref="C1045:F1045"/>
    <mergeCell ref="C1046:F1046"/>
    <mergeCell ref="C1047:F1047"/>
    <mergeCell ref="C1048:F1048"/>
    <mergeCell ref="C1059:F1059"/>
    <mergeCell ref="C1060:F1060"/>
    <mergeCell ref="C1061:F1061"/>
    <mergeCell ref="C1062:F1062"/>
    <mergeCell ref="C1063:F1063"/>
    <mergeCell ref="C1054:F1054"/>
    <mergeCell ref="C1055:F1055"/>
    <mergeCell ref="C1056:F1056"/>
    <mergeCell ref="C1057:F1057"/>
    <mergeCell ref="C1058:F1058"/>
    <mergeCell ref="C1069:F1069"/>
    <mergeCell ref="C1070:F1070"/>
    <mergeCell ref="C1071:F1071"/>
    <mergeCell ref="C1072:F1072"/>
    <mergeCell ref="C1073:F1073"/>
    <mergeCell ref="C1064:F1064"/>
    <mergeCell ref="C1065:F1065"/>
    <mergeCell ref="C1066:F1066"/>
    <mergeCell ref="C1067:F1067"/>
    <mergeCell ref="C1068:F1068"/>
    <mergeCell ref="C1079:F1079"/>
    <mergeCell ref="C1080:F1080"/>
    <mergeCell ref="C1081:F1081"/>
    <mergeCell ref="C1082:F1082"/>
    <mergeCell ref="C1083:F1083"/>
    <mergeCell ref="C1074:F1074"/>
    <mergeCell ref="C1075:F1075"/>
    <mergeCell ref="C1076:F1076"/>
    <mergeCell ref="C1077:F1077"/>
    <mergeCell ref="C1078:F1078"/>
    <mergeCell ref="C1122:F1122"/>
    <mergeCell ref="C1123:F1123"/>
    <mergeCell ref="C1117:F1117"/>
    <mergeCell ref="C1118:F1118"/>
    <mergeCell ref="C1124:F1124"/>
    <mergeCell ref="C1125:F1125"/>
    <mergeCell ref="C1126:F1126"/>
    <mergeCell ref="C1089:F1089"/>
    <mergeCell ref="C1090:F1090"/>
    <mergeCell ref="C1091:F1091"/>
    <mergeCell ref="C1092:F1092"/>
    <mergeCell ref="C1093:F1093"/>
    <mergeCell ref="C1084:F1084"/>
    <mergeCell ref="C1085:F1085"/>
    <mergeCell ref="C1086:F1086"/>
    <mergeCell ref="C1087:F1087"/>
    <mergeCell ref="C1088:F1088"/>
    <mergeCell ref="C1099:F1099"/>
    <mergeCell ref="C1100:F1100"/>
    <mergeCell ref="C1101:F1101"/>
    <mergeCell ref="C1102:F1102"/>
    <mergeCell ref="C1103:F1103"/>
    <mergeCell ref="C1094:F1094"/>
    <mergeCell ref="C1095:F1095"/>
    <mergeCell ref="C1096:F1096"/>
    <mergeCell ref="C1097:F1097"/>
    <mergeCell ref="C1098:F1098"/>
    <mergeCell ref="C1107:F1107"/>
    <mergeCell ref="C1108:F1108"/>
    <mergeCell ref="C1114:F1114"/>
    <mergeCell ref="C1115:F1115"/>
    <mergeCell ref="C1116:F1116"/>
    <mergeCell ref="C1152:F1152"/>
    <mergeCell ref="C1153:F1153"/>
    <mergeCell ref="C1144:F1144"/>
    <mergeCell ref="C1145:F1145"/>
    <mergeCell ref="C1146:F1146"/>
    <mergeCell ref="C1147:F1147"/>
    <mergeCell ref="C1148:F1148"/>
    <mergeCell ref="C1139:F1139"/>
    <mergeCell ref="C1140:F1140"/>
    <mergeCell ref="C1141:F1141"/>
    <mergeCell ref="C1142:F1142"/>
    <mergeCell ref="C1143:F1143"/>
    <mergeCell ref="C1149:F1149"/>
    <mergeCell ref="C1150:F1150"/>
    <mergeCell ref="C1151:F1151"/>
    <mergeCell ref="C1134:F1134"/>
    <mergeCell ref="C1135:F1135"/>
    <mergeCell ref="C1136:F1136"/>
    <mergeCell ref="C1137:F1137"/>
    <mergeCell ref="C1138:F1138"/>
    <mergeCell ref="C1129:F1129"/>
    <mergeCell ref="C1130:F1130"/>
    <mergeCell ref="C1131:F1131"/>
    <mergeCell ref="C1132:F1132"/>
    <mergeCell ref="C1133:F1133"/>
    <mergeCell ref="C55:F55"/>
    <mergeCell ref="C25:F25"/>
    <mergeCell ref="C26:F26"/>
    <mergeCell ref="C27:F27"/>
    <mergeCell ref="C28:F28"/>
    <mergeCell ref="C29:F29"/>
    <mergeCell ref="C30:F30"/>
    <mergeCell ref="C31:F31"/>
    <mergeCell ref="C32:F32"/>
    <mergeCell ref="C33:F33"/>
    <mergeCell ref="C34:F34"/>
    <mergeCell ref="C35:F35"/>
    <mergeCell ref="C36:F36"/>
    <mergeCell ref="C38:F38"/>
    <mergeCell ref="C1109:F1109"/>
    <mergeCell ref="C1110:F1110"/>
    <mergeCell ref="C1111:F1111"/>
    <mergeCell ref="C1112:F1112"/>
    <mergeCell ref="C1113:F1113"/>
    <mergeCell ref="C1104:F1104"/>
    <mergeCell ref="C1105:F1105"/>
    <mergeCell ref="C1106:F1106"/>
    <mergeCell ref="C1127:F1127"/>
    <mergeCell ref="C1128:F1128"/>
    <mergeCell ref="C1119:F1119"/>
    <mergeCell ref="C1120:F1120"/>
    <mergeCell ref="C1121:F1121"/>
  </mergeCells>
  <phoneticPr fontId="5" type="noConversion"/>
  <pageMargins left="0.39370078740157483" right="0.39370078740157483" top="0.39370078740157483" bottom="0.19685039370078741" header="0" footer="0"/>
  <pageSetup paperSize="9" scale="65" fitToHeight="3" orientation="portrait" r:id="rId1"/>
  <headerFooter alignWithMargins="0">
    <oddFooter>Page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0">
    <tabColor rgb="FFFFFF66"/>
  </sheetPr>
  <dimension ref="A1:ALU62"/>
  <sheetViews>
    <sheetView showGridLines="0" zoomScale="109" zoomScaleNormal="70" workbookViewId="0"/>
  </sheetViews>
  <sheetFormatPr defaultColWidth="11.54296875" defaultRowHeight="10"/>
  <cols>
    <col min="1" max="1" width="10.453125" style="106" customWidth="1"/>
    <col min="2" max="2" width="9.453125" style="106" customWidth="1"/>
    <col min="3" max="3" width="4.453125" style="106" customWidth="1"/>
    <col min="4" max="4" width="9.1796875" style="106" customWidth="1"/>
    <col min="5" max="5" width="15.1796875" style="106" customWidth="1"/>
    <col min="6" max="6" width="20.1796875" style="106" customWidth="1"/>
    <col min="7" max="7" width="11.1796875" style="106" customWidth="1"/>
    <col min="8" max="8" width="15.54296875" style="106" customWidth="1"/>
    <col min="9" max="17" width="11.26953125" style="106" customWidth="1"/>
    <col min="18" max="253" width="10.453125" style="106" hidden="1" customWidth="1"/>
    <col min="254" max="255" width="11.54296875" style="106" hidden="1" customWidth="1"/>
    <col min="256" max="260" width="10.453125" style="104" hidden="1" customWidth="1"/>
    <col min="261" max="262" width="11.54296875" style="104" hidden="1" customWidth="1"/>
    <col min="263" max="267" width="10.453125" style="104" hidden="1" customWidth="1"/>
    <col min="268" max="269" width="11.54296875" style="104" hidden="1" customWidth="1"/>
    <col min="270" max="274" width="10.453125" style="104" hidden="1" customWidth="1"/>
    <col min="275" max="276" width="11.54296875" style="104" hidden="1" customWidth="1"/>
    <col min="277" max="281" width="10.453125" style="104" hidden="1" customWidth="1"/>
    <col min="282" max="283" width="11.54296875" style="104" hidden="1" customWidth="1"/>
    <col min="284" max="288" width="10.453125" style="104" hidden="1" customWidth="1"/>
    <col min="289" max="290" width="11.54296875" style="104" hidden="1" customWidth="1"/>
    <col min="291" max="295" width="10.453125" style="104" hidden="1" customWidth="1"/>
    <col min="296" max="297" width="11.54296875" style="104" hidden="1" customWidth="1"/>
    <col min="298" max="299" width="10.453125" style="104" hidden="1" customWidth="1"/>
    <col min="300" max="301" width="11.54296875" style="104" hidden="1" customWidth="1"/>
    <col min="302" max="306" width="10.453125" style="104" hidden="1" customWidth="1"/>
    <col min="307" max="307" width="11.54296875" style="104" hidden="1" customWidth="1"/>
    <col min="308" max="543" width="10.453125" style="106" hidden="1" customWidth="1"/>
    <col min="544" max="545" width="11.54296875" style="106" hidden="1" customWidth="1"/>
    <col min="546" max="550" width="10.453125" style="104" hidden="1" customWidth="1"/>
    <col min="551" max="552" width="11.54296875" style="104" hidden="1" customWidth="1"/>
    <col min="553" max="557" width="10.453125" style="104" hidden="1" customWidth="1"/>
    <col min="558" max="559" width="11.54296875" style="104" hidden="1" customWidth="1"/>
    <col min="560" max="564" width="10.453125" style="104" hidden="1" customWidth="1"/>
    <col min="565" max="566" width="11.54296875" style="104" hidden="1" customWidth="1"/>
    <col min="567" max="571" width="10.453125" style="104" hidden="1" customWidth="1"/>
    <col min="572" max="573" width="11.54296875" style="104" hidden="1" customWidth="1"/>
    <col min="574" max="578" width="10.453125" style="104" hidden="1" customWidth="1"/>
    <col min="579" max="580" width="11.54296875" style="104" hidden="1" customWidth="1"/>
    <col min="581" max="585" width="10.453125" style="104" hidden="1" customWidth="1"/>
    <col min="586" max="587" width="11.54296875" style="104" hidden="1" customWidth="1"/>
    <col min="588" max="589" width="10.453125" style="104" hidden="1" customWidth="1"/>
    <col min="590" max="591" width="11.54296875" style="104" hidden="1" customWidth="1"/>
    <col min="592" max="596" width="10.453125" style="104" hidden="1" customWidth="1"/>
    <col min="597" max="597" width="11.54296875" style="104" hidden="1" customWidth="1"/>
    <col min="598" max="833" width="10.453125" style="106" hidden="1" customWidth="1"/>
    <col min="834" max="835" width="11.54296875" style="106" hidden="1" customWidth="1"/>
    <col min="836" max="840" width="10.453125" style="104" hidden="1" customWidth="1"/>
    <col min="841" max="842" width="11.54296875" style="104" hidden="1" customWidth="1"/>
    <col min="843" max="847" width="10.453125" style="104" hidden="1" customWidth="1"/>
    <col min="848" max="849" width="11.54296875" style="104" hidden="1" customWidth="1"/>
    <col min="850" max="854" width="10.453125" style="104" hidden="1" customWidth="1"/>
    <col min="855" max="856" width="11.54296875" style="104" hidden="1" customWidth="1"/>
    <col min="857" max="861" width="10.453125" style="104" hidden="1" customWidth="1"/>
    <col min="862" max="863" width="11.54296875" style="104" hidden="1" customWidth="1"/>
    <col min="864" max="868" width="10.453125" style="104" hidden="1" customWidth="1"/>
    <col min="869" max="870" width="11.54296875" style="104" hidden="1" customWidth="1"/>
    <col min="871" max="875" width="10.453125" style="104" hidden="1" customWidth="1"/>
    <col min="876" max="877" width="11.54296875" style="104" hidden="1" customWidth="1"/>
    <col min="878" max="879" width="10.453125" style="104" hidden="1" customWidth="1"/>
    <col min="880" max="881" width="11.54296875" style="104" hidden="1" customWidth="1"/>
    <col min="882" max="886" width="10.453125" style="104" hidden="1" customWidth="1"/>
    <col min="887" max="887" width="11.54296875" style="104" hidden="1" customWidth="1"/>
    <col min="888" max="917" width="10.453125" style="106" hidden="1" customWidth="1"/>
    <col min="918" max="919" width="11.54296875" style="106" hidden="1" customWidth="1"/>
    <col min="920" max="924" width="10.453125" style="104" hidden="1" customWidth="1"/>
    <col min="925" max="926" width="11.54296875" style="104" hidden="1" customWidth="1"/>
    <col min="927" max="931" width="10.453125" style="104" hidden="1" customWidth="1"/>
    <col min="932" max="933" width="11.54296875" style="104" hidden="1" customWidth="1"/>
    <col min="934" max="938" width="10.453125" style="104" hidden="1" customWidth="1"/>
    <col min="939" max="940" width="11.54296875" style="104" hidden="1" customWidth="1"/>
    <col min="941" max="945" width="10.453125" style="104" hidden="1" customWidth="1"/>
    <col min="946" max="947" width="11.54296875" style="104" hidden="1" customWidth="1"/>
    <col min="948" max="952" width="10.453125" style="104" hidden="1" customWidth="1"/>
    <col min="953" max="954" width="11.54296875" style="104" hidden="1" customWidth="1"/>
    <col min="955" max="959" width="10.453125" style="104" hidden="1" customWidth="1"/>
    <col min="960" max="961" width="11.54296875" style="104" hidden="1" customWidth="1"/>
    <col min="962" max="963" width="10.453125" style="104" hidden="1" customWidth="1"/>
    <col min="964" max="965" width="11.54296875" style="104" hidden="1" customWidth="1"/>
    <col min="966" max="970" width="10.453125" style="104" hidden="1" customWidth="1"/>
    <col min="971" max="971" width="11.54296875" style="104" hidden="1" customWidth="1"/>
    <col min="972" max="975" width="10.453125" style="104" hidden="1" customWidth="1"/>
    <col min="976" max="977" width="11.54296875" style="104" hidden="1" customWidth="1"/>
    <col min="978" max="979" width="10.453125" style="104" hidden="1" customWidth="1"/>
    <col min="980" max="981" width="11.54296875" style="104" hidden="1" customWidth="1"/>
    <col min="982" max="986" width="10.453125" style="104" hidden="1" customWidth="1"/>
    <col min="987" max="987" width="11.54296875" style="104" hidden="1" customWidth="1"/>
    <col min="988" max="991" width="10.453125" style="104" hidden="1" customWidth="1"/>
    <col min="992" max="993" width="11.54296875" style="104" hidden="1" customWidth="1"/>
    <col min="994" max="995" width="10.453125" style="104" hidden="1" customWidth="1"/>
    <col min="996" max="997" width="11.54296875" style="104" hidden="1" customWidth="1"/>
    <col min="998" max="1002" width="10.453125" style="104" hidden="1" customWidth="1"/>
    <col min="1003" max="1003" width="11.54296875" style="104" hidden="1" customWidth="1"/>
    <col min="1004" max="1008" width="11.26953125" style="104" customWidth="1"/>
    <col min="1009" max="1009" width="11.26953125" style="106" customWidth="1"/>
    <col min="1010" max="16384" width="11.54296875" style="106"/>
  </cols>
  <sheetData>
    <row r="1" spans="1:1009" ht="15.5">
      <c r="A1" s="60" t="s">
        <v>58</v>
      </c>
      <c r="B1" s="60"/>
      <c r="C1" s="60"/>
      <c r="D1" s="60"/>
      <c r="E1" s="60"/>
      <c r="F1" s="60"/>
      <c r="G1" s="60"/>
      <c r="H1" s="60"/>
      <c r="I1" s="60"/>
      <c r="J1" s="60"/>
      <c r="K1" s="60"/>
      <c r="L1" s="60"/>
    </row>
    <row r="2" spans="1:1009" ht="12.5">
      <c r="A2" s="653"/>
      <c r="B2" s="5"/>
      <c r="C2" s="5"/>
      <c r="D2" s="5"/>
      <c r="E2" s="5"/>
      <c r="F2" s="5"/>
    </row>
    <row r="3" spans="1:1009" ht="13">
      <c r="A3" s="5"/>
      <c r="B3" s="81" t="s">
        <v>107</v>
      </c>
      <c r="C3" s="5"/>
      <c r="D3" s="5"/>
      <c r="E3" s="1260">
        <f>รายชื่อแบบฟอร์ม!C3</f>
        <v>0</v>
      </c>
      <c r="F3" s="1260"/>
      <c r="G3" s="1260"/>
      <c r="H3" s="1260"/>
      <c r="I3" s="1260"/>
    </row>
    <row r="4" spans="1:1009" ht="13">
      <c r="A4" s="5"/>
      <c r="B4" s="82" t="s">
        <v>108</v>
      </c>
      <c r="C4" s="5"/>
      <c r="D4" s="5"/>
      <c r="E4" s="1261">
        <f>รายชื่อแบบฟอร์ม!C4</f>
        <v>0</v>
      </c>
      <c r="F4" s="1261"/>
      <c r="G4" s="1261"/>
      <c r="H4" s="1261"/>
      <c r="I4" s="1261"/>
    </row>
    <row r="6" spans="1:1009" s="67" customFormat="1" ht="10.5">
      <c r="A6" s="75"/>
      <c r="B6" s="75"/>
      <c r="C6" s="75"/>
      <c r="D6" s="75"/>
      <c r="E6" s="75"/>
      <c r="F6" s="75"/>
      <c r="G6" s="75"/>
      <c r="I6" s="76"/>
      <c r="J6" s="78"/>
      <c r="IV6" s="91"/>
      <c r="IW6" s="91"/>
      <c r="IX6" s="91"/>
      <c r="IY6" s="91"/>
      <c r="IZ6" s="91"/>
      <c r="JA6" s="91"/>
      <c r="JB6" s="91"/>
      <c r="JC6" s="91"/>
      <c r="JD6" s="91"/>
      <c r="JE6" s="91"/>
      <c r="JF6" s="91"/>
      <c r="JG6" s="91"/>
      <c r="JH6" s="91"/>
      <c r="JI6" s="91"/>
      <c r="JJ6" s="91"/>
      <c r="JK6" s="91"/>
      <c r="JL6" s="91"/>
      <c r="JM6" s="91"/>
      <c r="JN6" s="91"/>
      <c r="JO6" s="91"/>
      <c r="JP6" s="91"/>
      <c r="JQ6" s="91"/>
      <c r="JR6" s="91"/>
      <c r="JS6" s="91"/>
      <c r="JT6" s="91"/>
      <c r="JU6" s="91"/>
      <c r="JV6" s="91"/>
      <c r="JW6" s="91"/>
      <c r="JX6" s="91"/>
      <c r="JY6" s="91"/>
      <c r="JZ6" s="91"/>
      <c r="KA6" s="91"/>
      <c r="KB6" s="91"/>
      <c r="KC6" s="91"/>
      <c r="KD6" s="91"/>
      <c r="KE6" s="91"/>
      <c r="KF6" s="91"/>
      <c r="KG6" s="91"/>
      <c r="KH6" s="91"/>
      <c r="KI6" s="91"/>
      <c r="KJ6" s="91"/>
      <c r="KK6" s="91"/>
      <c r="KL6" s="91"/>
      <c r="KM6" s="91"/>
      <c r="KN6" s="91"/>
      <c r="KO6" s="91"/>
      <c r="KP6" s="91"/>
      <c r="KQ6" s="91"/>
      <c r="KR6" s="91"/>
      <c r="KS6" s="91"/>
      <c r="KT6" s="91"/>
      <c r="KU6" s="91"/>
      <c r="TZ6" s="91"/>
      <c r="UA6" s="91"/>
      <c r="UB6" s="91"/>
      <c r="UC6" s="91"/>
      <c r="UD6" s="91"/>
      <c r="UE6" s="91"/>
      <c r="UF6" s="91"/>
      <c r="UG6" s="91"/>
      <c r="UH6" s="91"/>
      <c r="UI6" s="91"/>
      <c r="UJ6" s="91"/>
      <c r="UK6" s="91"/>
      <c r="UL6" s="91"/>
      <c r="UM6" s="91"/>
      <c r="UN6" s="91"/>
      <c r="UO6" s="91"/>
      <c r="UP6" s="91"/>
      <c r="UQ6" s="91"/>
      <c r="UR6" s="91"/>
      <c r="US6" s="91"/>
      <c r="UT6" s="91"/>
      <c r="UU6" s="91"/>
      <c r="UV6" s="91"/>
      <c r="UW6" s="91"/>
      <c r="UX6" s="91"/>
      <c r="UY6" s="91"/>
      <c r="UZ6" s="91"/>
      <c r="VA6" s="91"/>
      <c r="VB6" s="91"/>
      <c r="VC6" s="91"/>
      <c r="VD6" s="91"/>
      <c r="VE6" s="91"/>
      <c r="VF6" s="91"/>
      <c r="VG6" s="91"/>
      <c r="VH6" s="91"/>
      <c r="VI6" s="91"/>
      <c r="VJ6" s="91"/>
      <c r="VK6" s="91"/>
      <c r="VL6" s="91"/>
      <c r="VM6" s="91"/>
      <c r="VN6" s="91"/>
      <c r="VO6" s="91"/>
      <c r="VP6" s="91"/>
      <c r="VQ6" s="91"/>
      <c r="VR6" s="91"/>
      <c r="VS6" s="91"/>
      <c r="VT6" s="91"/>
      <c r="VU6" s="91"/>
      <c r="VV6" s="91"/>
      <c r="VW6" s="91"/>
      <c r="VX6" s="91"/>
      <c r="VY6" s="91"/>
      <c r="AFD6" s="91"/>
      <c r="AFE6" s="91"/>
      <c r="AFF6" s="91"/>
      <c r="AFG6" s="91"/>
      <c r="AFH6" s="91"/>
      <c r="AFI6" s="91"/>
      <c r="AFJ6" s="91"/>
      <c r="AFK6" s="91"/>
      <c r="AFL6" s="91"/>
      <c r="AFM6" s="91"/>
      <c r="AFN6" s="91"/>
      <c r="AFO6" s="91"/>
      <c r="AFP6" s="91"/>
      <c r="AFQ6" s="91"/>
      <c r="AFR6" s="91"/>
      <c r="AFS6" s="91"/>
      <c r="AFT6" s="91"/>
      <c r="AFU6" s="91"/>
      <c r="AFV6" s="91"/>
      <c r="AFW6" s="91"/>
      <c r="AFX6" s="91"/>
      <c r="AFY6" s="91"/>
      <c r="AFZ6" s="91"/>
      <c r="AGA6" s="91"/>
      <c r="AGB6" s="91"/>
      <c r="AGC6" s="91"/>
      <c r="AGD6" s="91"/>
      <c r="AGE6" s="91"/>
      <c r="AGF6" s="91"/>
      <c r="AGG6" s="91"/>
      <c r="AGH6" s="91"/>
      <c r="AGI6" s="91"/>
      <c r="AGJ6" s="91"/>
      <c r="AGK6" s="91"/>
      <c r="AGL6" s="91"/>
      <c r="AGM6" s="91"/>
      <c r="AGN6" s="91"/>
      <c r="AGO6" s="91"/>
      <c r="AGP6" s="91"/>
      <c r="AGQ6" s="91"/>
      <c r="AGR6" s="91"/>
      <c r="AGS6" s="91"/>
      <c r="AGT6" s="91"/>
      <c r="AGU6" s="91"/>
      <c r="AGV6" s="91"/>
      <c r="AGW6" s="91"/>
      <c r="AGX6" s="91"/>
      <c r="AGY6" s="91"/>
      <c r="AGZ6" s="91"/>
      <c r="AHA6" s="91"/>
      <c r="AHB6" s="91"/>
      <c r="AHC6" s="91"/>
      <c r="AIJ6" s="91"/>
      <c r="AIK6" s="91"/>
      <c r="AIL6" s="91"/>
      <c r="AIM6" s="91"/>
      <c r="AIN6" s="91"/>
      <c r="AIO6" s="91"/>
      <c r="AIP6" s="91"/>
      <c r="AIQ6" s="91"/>
      <c r="AIR6" s="91"/>
      <c r="AIS6" s="91"/>
      <c r="AIT6" s="91"/>
      <c r="AIU6" s="91"/>
      <c r="AIV6" s="91"/>
      <c r="AIW6" s="91"/>
      <c r="AIX6" s="91"/>
      <c r="AIY6" s="91"/>
      <c r="AIZ6" s="91"/>
      <c r="AJA6" s="91"/>
      <c r="AJB6" s="91"/>
      <c r="AJC6" s="91"/>
      <c r="AJD6" s="91"/>
      <c r="AJE6" s="91"/>
      <c r="AJF6" s="91"/>
      <c r="AJG6" s="91"/>
      <c r="AJH6" s="91"/>
      <c r="AJI6" s="91"/>
      <c r="AJJ6" s="91"/>
      <c r="AJK6" s="91"/>
      <c r="AJL6" s="91"/>
      <c r="AJM6" s="91"/>
      <c r="AJN6" s="91"/>
      <c r="AJO6" s="91"/>
      <c r="AJP6" s="91"/>
      <c r="AJQ6" s="91"/>
      <c r="AJR6" s="91"/>
      <c r="AJS6" s="91"/>
      <c r="AJT6" s="91"/>
      <c r="AJU6" s="91"/>
      <c r="AJV6" s="91"/>
      <c r="AJW6" s="91"/>
      <c r="AJX6" s="91"/>
      <c r="AJY6" s="91"/>
      <c r="AJZ6" s="91"/>
      <c r="AKA6" s="91"/>
      <c r="AKB6" s="91"/>
      <c r="AKC6" s="91"/>
      <c r="AKD6" s="91"/>
      <c r="AKE6" s="91"/>
      <c r="AKF6" s="91"/>
      <c r="AKG6" s="91"/>
      <c r="AKH6" s="91"/>
      <c r="AKI6" s="91"/>
      <c r="AKJ6" s="91"/>
      <c r="AKK6" s="91"/>
      <c r="AKL6" s="91"/>
      <c r="AKM6" s="91"/>
      <c r="AKN6" s="91"/>
      <c r="AKO6" s="91"/>
      <c r="AKP6" s="91"/>
      <c r="AKQ6" s="91"/>
      <c r="AKR6" s="91"/>
      <c r="AKS6" s="91"/>
      <c r="AKT6" s="91"/>
      <c r="AKU6" s="91"/>
      <c r="AKV6" s="91"/>
      <c r="AKW6" s="91"/>
      <c r="AKX6" s="91"/>
      <c r="AKY6" s="91"/>
      <c r="AKZ6" s="91"/>
      <c r="ALA6" s="91"/>
      <c r="ALB6" s="91"/>
      <c r="ALC6" s="91"/>
      <c r="ALD6" s="91"/>
      <c r="ALE6" s="91"/>
      <c r="ALF6" s="91"/>
      <c r="ALG6" s="91"/>
      <c r="ALH6" s="91"/>
      <c r="ALI6" s="91"/>
      <c r="ALJ6" s="91"/>
      <c r="ALK6" s="91"/>
      <c r="ALL6" s="91"/>
      <c r="ALM6" s="91"/>
      <c r="ALN6" s="91"/>
      <c r="ALO6" s="91"/>
      <c r="ALP6" s="91"/>
      <c r="ALQ6" s="91"/>
      <c r="ALR6" s="91"/>
      <c r="ALS6" s="91"/>
      <c r="ALT6" s="91"/>
    </row>
    <row r="7" spans="1:1009" s="603" customFormat="1" ht="16" customHeight="1">
      <c r="B7" s="148" t="s">
        <v>517</v>
      </c>
      <c r="D7" s="606"/>
      <c r="E7" s="606"/>
      <c r="F7" s="606"/>
      <c r="G7" s="606"/>
      <c r="H7" s="607"/>
      <c r="I7" s="608"/>
      <c r="J7" s="609"/>
      <c r="K7" s="607"/>
      <c r="L7" s="607"/>
      <c r="M7" s="607"/>
      <c r="N7" s="607"/>
      <c r="O7" s="607"/>
      <c r="P7" s="607"/>
      <c r="Q7" s="607"/>
      <c r="R7" s="607"/>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607"/>
      <c r="AZ7" s="607"/>
      <c r="BA7" s="607"/>
      <c r="BB7" s="607"/>
      <c r="BC7" s="607"/>
      <c r="BD7" s="607"/>
      <c r="BE7" s="607"/>
      <c r="BF7" s="607"/>
      <c r="BG7" s="607"/>
      <c r="BH7" s="607"/>
      <c r="BI7" s="607"/>
      <c r="BJ7" s="607"/>
      <c r="BK7" s="607"/>
      <c r="BL7" s="607"/>
      <c r="BM7" s="607"/>
      <c r="BN7" s="607"/>
      <c r="BO7" s="607"/>
      <c r="BP7" s="607"/>
      <c r="BQ7" s="607"/>
      <c r="BR7" s="607"/>
      <c r="BS7" s="607"/>
      <c r="BT7" s="607"/>
      <c r="BU7" s="607"/>
      <c r="BV7" s="607"/>
      <c r="BW7" s="607"/>
      <c r="BX7" s="607"/>
      <c r="BY7" s="607"/>
      <c r="BZ7" s="607"/>
      <c r="CA7" s="607"/>
      <c r="CB7" s="607"/>
      <c r="CC7" s="607"/>
      <c r="CD7" s="607"/>
      <c r="CE7" s="607"/>
      <c r="CF7" s="607"/>
      <c r="CG7" s="607"/>
      <c r="CH7" s="607"/>
      <c r="CI7" s="607"/>
      <c r="CJ7" s="607"/>
      <c r="CK7" s="607"/>
      <c r="CL7" s="607"/>
      <c r="CM7" s="607"/>
      <c r="CN7" s="607"/>
      <c r="CO7" s="607"/>
      <c r="CP7" s="607"/>
      <c r="CQ7" s="607"/>
      <c r="CR7" s="607"/>
      <c r="CS7" s="607"/>
      <c r="CT7" s="607"/>
      <c r="CU7" s="607"/>
      <c r="CV7" s="607"/>
      <c r="CW7" s="607"/>
      <c r="CX7" s="607"/>
      <c r="CY7" s="607"/>
      <c r="CZ7" s="607"/>
      <c r="DA7" s="607"/>
      <c r="DB7" s="607"/>
      <c r="DC7" s="607"/>
      <c r="DD7" s="607"/>
      <c r="DE7" s="607"/>
      <c r="DF7" s="607"/>
      <c r="DG7" s="607"/>
      <c r="DH7" s="607"/>
      <c r="DI7" s="607"/>
      <c r="DJ7" s="607"/>
      <c r="DK7" s="607"/>
      <c r="DL7" s="607"/>
      <c r="DM7" s="607"/>
      <c r="DN7" s="607"/>
      <c r="DO7" s="607"/>
      <c r="DP7" s="607"/>
      <c r="DQ7" s="607"/>
      <c r="DR7" s="607"/>
      <c r="DS7" s="607"/>
      <c r="DT7" s="607"/>
      <c r="DU7" s="607"/>
      <c r="DV7" s="607"/>
      <c r="DW7" s="607"/>
      <c r="DX7" s="607"/>
      <c r="DY7" s="607"/>
      <c r="DZ7" s="607"/>
      <c r="EA7" s="607"/>
      <c r="EB7" s="607"/>
      <c r="EC7" s="607"/>
      <c r="ED7" s="607"/>
      <c r="EE7" s="607"/>
      <c r="EF7" s="607"/>
      <c r="EG7" s="607"/>
      <c r="EH7" s="607"/>
      <c r="EI7" s="607"/>
      <c r="EJ7" s="607"/>
      <c r="EK7" s="607"/>
      <c r="EL7" s="607"/>
      <c r="EM7" s="607"/>
      <c r="EN7" s="607"/>
      <c r="EO7" s="607"/>
      <c r="EP7" s="607"/>
      <c r="EQ7" s="607"/>
      <c r="ER7" s="607"/>
      <c r="ES7" s="607"/>
      <c r="ET7" s="607"/>
      <c r="EU7" s="607"/>
      <c r="EV7" s="607"/>
      <c r="EW7" s="607"/>
      <c r="EX7" s="607"/>
      <c r="EY7" s="607"/>
      <c r="EZ7" s="607"/>
      <c r="FA7" s="607"/>
      <c r="FB7" s="607"/>
      <c r="FC7" s="607"/>
      <c r="FD7" s="607"/>
      <c r="FE7" s="607"/>
      <c r="FF7" s="607"/>
      <c r="FG7" s="607"/>
      <c r="FH7" s="607"/>
      <c r="FI7" s="607"/>
      <c r="FJ7" s="607"/>
      <c r="FK7" s="607"/>
      <c r="FL7" s="607"/>
      <c r="FM7" s="607"/>
      <c r="FN7" s="607"/>
      <c r="FO7" s="607"/>
      <c r="FP7" s="607"/>
      <c r="FQ7" s="607"/>
      <c r="FR7" s="607"/>
      <c r="FS7" s="607"/>
      <c r="FT7" s="607"/>
      <c r="FU7" s="607"/>
      <c r="FV7" s="607"/>
      <c r="FW7" s="607"/>
      <c r="FX7" s="607"/>
      <c r="FY7" s="607"/>
      <c r="FZ7" s="607"/>
      <c r="GA7" s="607"/>
      <c r="GB7" s="607"/>
      <c r="GC7" s="607"/>
      <c r="GD7" s="607"/>
      <c r="GE7" s="607"/>
      <c r="GF7" s="607"/>
      <c r="GG7" s="607"/>
      <c r="GH7" s="607"/>
      <c r="GI7" s="607"/>
      <c r="GJ7" s="607"/>
      <c r="GK7" s="607"/>
      <c r="GL7" s="607"/>
      <c r="GM7" s="607"/>
      <c r="GN7" s="607"/>
      <c r="GO7" s="607"/>
      <c r="GP7" s="607"/>
      <c r="GQ7" s="607"/>
      <c r="GR7" s="607"/>
      <c r="GS7" s="607"/>
      <c r="GT7" s="607"/>
      <c r="GU7" s="607"/>
      <c r="GV7" s="607"/>
      <c r="GW7" s="607"/>
      <c r="GX7" s="607"/>
      <c r="GY7" s="607"/>
      <c r="GZ7" s="607"/>
      <c r="HA7" s="607"/>
      <c r="HB7" s="607"/>
      <c r="HC7" s="607"/>
      <c r="HD7" s="607"/>
      <c r="HE7" s="607"/>
      <c r="HF7" s="607"/>
      <c r="HG7" s="607"/>
      <c r="HH7" s="607"/>
      <c r="HI7" s="607"/>
      <c r="HJ7" s="607"/>
      <c r="HK7" s="607"/>
      <c r="HL7" s="607"/>
      <c r="HM7" s="607"/>
      <c r="HN7" s="607"/>
      <c r="HO7" s="607"/>
      <c r="HP7" s="607"/>
      <c r="HQ7" s="607"/>
      <c r="HR7" s="607"/>
      <c r="HS7" s="607"/>
      <c r="HT7" s="607"/>
      <c r="HU7" s="607"/>
      <c r="HV7" s="607"/>
      <c r="HW7" s="607"/>
      <c r="HX7" s="607"/>
      <c r="HY7" s="607"/>
      <c r="HZ7" s="607"/>
      <c r="IA7" s="607"/>
      <c r="IB7" s="607"/>
      <c r="IC7" s="607"/>
      <c r="ID7" s="607"/>
      <c r="IE7" s="607"/>
      <c r="IF7" s="607"/>
      <c r="IG7" s="607"/>
      <c r="IH7" s="607"/>
      <c r="II7" s="607"/>
      <c r="IJ7" s="607"/>
      <c r="IK7" s="607"/>
      <c r="IL7" s="607"/>
      <c r="IM7" s="607"/>
      <c r="IN7" s="607"/>
      <c r="IO7" s="607"/>
      <c r="IP7" s="607"/>
      <c r="IQ7" s="607"/>
      <c r="IR7" s="607"/>
      <c r="IS7" s="607"/>
      <c r="IT7" s="607"/>
      <c r="IV7" s="607"/>
      <c r="IW7" s="607"/>
      <c r="IX7" s="607"/>
      <c r="IY7" s="607"/>
      <c r="IZ7" s="607"/>
      <c r="JA7" s="607"/>
      <c r="JB7" s="607"/>
      <c r="JC7" s="607"/>
      <c r="JD7" s="607"/>
      <c r="JE7" s="607"/>
      <c r="JF7" s="607"/>
      <c r="JG7" s="607"/>
      <c r="JH7" s="607"/>
      <c r="JI7" s="607"/>
      <c r="JJ7" s="607"/>
      <c r="JK7" s="607"/>
      <c r="JL7" s="607"/>
      <c r="JM7" s="607"/>
      <c r="JN7" s="607"/>
      <c r="JO7" s="607"/>
      <c r="JP7" s="607"/>
      <c r="JQ7" s="607"/>
      <c r="JR7" s="607"/>
      <c r="JS7" s="607"/>
      <c r="JT7" s="607"/>
      <c r="JU7" s="607"/>
      <c r="JV7" s="607"/>
      <c r="JW7" s="607"/>
      <c r="JX7" s="607"/>
      <c r="JY7" s="607"/>
      <c r="JZ7" s="607"/>
      <c r="KA7" s="607"/>
      <c r="KB7" s="607"/>
      <c r="KC7" s="607"/>
      <c r="KD7" s="607"/>
      <c r="KE7" s="607"/>
      <c r="KF7" s="607"/>
      <c r="KG7" s="607"/>
      <c r="KH7" s="607"/>
      <c r="KI7" s="607"/>
      <c r="KJ7" s="607"/>
      <c r="KK7" s="607"/>
      <c r="KL7" s="607"/>
      <c r="KM7" s="607"/>
      <c r="KN7" s="607"/>
      <c r="KO7" s="607"/>
      <c r="KP7" s="607"/>
      <c r="KQ7" s="607"/>
      <c r="KR7" s="607"/>
      <c r="KS7" s="607"/>
      <c r="KT7" s="607"/>
      <c r="KU7" s="607"/>
      <c r="KV7" s="607"/>
      <c r="KW7" s="607"/>
      <c r="KX7" s="607"/>
      <c r="KY7" s="607"/>
      <c r="KZ7" s="607"/>
      <c r="LA7" s="607"/>
      <c r="LB7" s="607"/>
      <c r="LC7" s="607"/>
      <c r="LD7" s="607"/>
      <c r="LE7" s="607"/>
      <c r="LF7" s="607"/>
      <c r="LG7" s="607"/>
      <c r="LH7" s="607"/>
      <c r="LI7" s="607"/>
      <c r="LJ7" s="607"/>
      <c r="LK7" s="607"/>
      <c r="LL7" s="607"/>
      <c r="LM7" s="607"/>
      <c r="LN7" s="607"/>
      <c r="LO7" s="607"/>
      <c r="LP7" s="607"/>
      <c r="LQ7" s="607"/>
      <c r="LR7" s="607"/>
      <c r="LS7" s="607"/>
      <c r="LT7" s="607"/>
      <c r="LU7" s="607"/>
      <c r="LV7" s="607"/>
      <c r="LW7" s="607"/>
      <c r="LX7" s="607"/>
      <c r="LY7" s="607"/>
      <c r="LZ7" s="607"/>
      <c r="MA7" s="607"/>
      <c r="MB7" s="607"/>
      <c r="MC7" s="607"/>
      <c r="MD7" s="607"/>
      <c r="ME7" s="607"/>
      <c r="MF7" s="607"/>
      <c r="MG7" s="607"/>
      <c r="MH7" s="607"/>
      <c r="MI7" s="607"/>
      <c r="MJ7" s="607"/>
      <c r="MK7" s="607"/>
      <c r="ML7" s="607"/>
      <c r="MM7" s="607"/>
      <c r="MN7" s="607"/>
      <c r="MO7" s="607"/>
      <c r="MP7" s="607"/>
      <c r="MQ7" s="607"/>
      <c r="MR7" s="607"/>
      <c r="MS7" s="607"/>
      <c r="MT7" s="607"/>
      <c r="MU7" s="607"/>
      <c r="MV7" s="607"/>
      <c r="MW7" s="607"/>
      <c r="MX7" s="607"/>
      <c r="MY7" s="607"/>
      <c r="MZ7" s="607"/>
      <c r="NA7" s="607"/>
      <c r="NB7" s="607"/>
      <c r="NC7" s="607"/>
      <c r="ND7" s="607"/>
      <c r="NE7" s="607"/>
      <c r="NF7" s="607"/>
      <c r="NG7" s="607"/>
      <c r="NH7" s="607"/>
      <c r="NI7" s="607"/>
      <c r="NJ7" s="607"/>
      <c r="NK7" s="607"/>
      <c r="NL7" s="607"/>
      <c r="NM7" s="607"/>
      <c r="NN7" s="607"/>
      <c r="NO7" s="607"/>
      <c r="NP7" s="607"/>
      <c r="NQ7" s="607"/>
      <c r="NR7" s="607"/>
      <c r="NS7" s="607"/>
      <c r="NT7" s="607"/>
      <c r="NU7" s="607"/>
      <c r="NV7" s="607"/>
      <c r="NW7" s="607"/>
      <c r="NX7" s="607"/>
      <c r="NY7" s="607"/>
      <c r="NZ7" s="607"/>
      <c r="OA7" s="607"/>
      <c r="OB7" s="607"/>
      <c r="OC7" s="607"/>
      <c r="OD7" s="607"/>
      <c r="OE7" s="607"/>
      <c r="OF7" s="607"/>
      <c r="OG7" s="607"/>
      <c r="OH7" s="607"/>
      <c r="OI7" s="607"/>
      <c r="OJ7" s="607"/>
      <c r="OK7" s="607"/>
      <c r="OL7" s="607"/>
      <c r="OM7" s="607"/>
      <c r="ON7" s="607"/>
      <c r="OO7" s="607"/>
      <c r="OP7" s="607"/>
      <c r="OQ7" s="607"/>
      <c r="OR7" s="607"/>
      <c r="OS7" s="607"/>
      <c r="OT7" s="607"/>
      <c r="OU7" s="607"/>
      <c r="OV7" s="607"/>
      <c r="OW7" s="607"/>
      <c r="OX7" s="607"/>
      <c r="OY7" s="607"/>
      <c r="OZ7" s="607"/>
      <c r="PA7" s="607"/>
      <c r="PB7" s="607"/>
      <c r="PC7" s="607"/>
      <c r="PD7" s="607"/>
      <c r="PE7" s="607"/>
      <c r="PF7" s="607"/>
      <c r="PG7" s="607"/>
      <c r="PH7" s="607"/>
      <c r="PI7" s="607"/>
      <c r="PJ7" s="607"/>
      <c r="PK7" s="607"/>
      <c r="PL7" s="607"/>
      <c r="PM7" s="607"/>
      <c r="PN7" s="607"/>
      <c r="PO7" s="607"/>
      <c r="PP7" s="607"/>
      <c r="PQ7" s="607"/>
      <c r="PR7" s="607"/>
      <c r="PS7" s="607"/>
      <c r="PT7" s="607"/>
      <c r="PU7" s="607"/>
      <c r="PV7" s="607"/>
      <c r="PW7" s="607"/>
      <c r="PX7" s="607"/>
      <c r="PY7" s="607"/>
      <c r="PZ7" s="607"/>
      <c r="QA7" s="607"/>
      <c r="QB7" s="607"/>
      <c r="QC7" s="607"/>
      <c r="QD7" s="607"/>
      <c r="QE7" s="607"/>
      <c r="QF7" s="607"/>
      <c r="QG7" s="607"/>
      <c r="QH7" s="607"/>
      <c r="QI7" s="607"/>
      <c r="QJ7" s="607"/>
      <c r="QK7" s="607"/>
      <c r="QL7" s="607"/>
      <c r="QM7" s="607"/>
      <c r="QN7" s="607"/>
      <c r="QO7" s="607"/>
      <c r="QP7" s="607"/>
      <c r="QQ7" s="607"/>
      <c r="QR7" s="607"/>
      <c r="QS7" s="607"/>
      <c r="QT7" s="607"/>
      <c r="QU7" s="607"/>
      <c r="QV7" s="607"/>
      <c r="QW7" s="607"/>
      <c r="QX7" s="607"/>
      <c r="QY7" s="607"/>
      <c r="QZ7" s="607"/>
      <c r="RA7" s="607"/>
      <c r="RB7" s="607"/>
      <c r="RC7" s="607"/>
      <c r="RD7" s="607"/>
      <c r="RE7" s="607"/>
      <c r="RF7" s="607"/>
      <c r="RG7" s="607"/>
      <c r="RH7" s="607"/>
      <c r="RI7" s="607"/>
      <c r="RJ7" s="607"/>
      <c r="RK7" s="607"/>
      <c r="RL7" s="607"/>
      <c r="RM7" s="607"/>
      <c r="RN7" s="607"/>
      <c r="RO7" s="607"/>
      <c r="RP7" s="607"/>
      <c r="RQ7" s="607"/>
      <c r="RR7" s="607"/>
      <c r="RS7" s="607"/>
      <c r="RT7" s="607"/>
      <c r="RU7" s="607"/>
      <c r="RV7" s="607"/>
      <c r="RW7" s="607"/>
      <c r="RX7" s="607"/>
      <c r="RY7" s="607"/>
      <c r="RZ7" s="607"/>
      <c r="SA7" s="607"/>
      <c r="SB7" s="607"/>
      <c r="SC7" s="607"/>
      <c r="SD7" s="607"/>
      <c r="SE7" s="607"/>
      <c r="SF7" s="607"/>
      <c r="SG7" s="607"/>
      <c r="SH7" s="607"/>
      <c r="SI7" s="607"/>
      <c r="SJ7" s="607"/>
      <c r="SK7" s="607"/>
      <c r="SL7" s="607"/>
      <c r="SM7" s="607"/>
      <c r="SN7" s="607"/>
      <c r="SO7" s="607"/>
      <c r="SP7" s="607"/>
      <c r="SQ7" s="607"/>
      <c r="SR7" s="607"/>
      <c r="SS7" s="607"/>
      <c r="ST7" s="607"/>
      <c r="SU7" s="607"/>
      <c r="SV7" s="607"/>
      <c r="SW7" s="607"/>
      <c r="SX7" s="607"/>
      <c r="SY7" s="607"/>
      <c r="SZ7" s="607"/>
      <c r="TA7" s="607"/>
      <c r="TB7" s="607"/>
      <c r="TC7" s="607"/>
      <c r="TD7" s="607"/>
      <c r="TE7" s="607"/>
      <c r="TF7" s="607"/>
      <c r="TG7" s="607"/>
      <c r="TH7" s="607"/>
      <c r="TI7" s="607"/>
      <c r="TJ7" s="607"/>
      <c r="TK7" s="607"/>
      <c r="TL7" s="607"/>
      <c r="TM7" s="607"/>
      <c r="TN7" s="607"/>
      <c r="TO7" s="607"/>
      <c r="TP7" s="607"/>
      <c r="TQ7" s="607"/>
      <c r="TR7" s="607"/>
      <c r="TS7" s="607"/>
      <c r="TT7" s="607"/>
      <c r="TU7" s="607"/>
      <c r="TV7" s="607"/>
      <c r="TW7" s="607"/>
      <c r="TX7" s="607"/>
      <c r="TZ7" s="607"/>
      <c r="UA7" s="607"/>
      <c r="UB7" s="607"/>
      <c r="UC7" s="607"/>
      <c r="UD7" s="607"/>
      <c r="UE7" s="607"/>
      <c r="UF7" s="607"/>
      <c r="UG7" s="607"/>
      <c r="UH7" s="607"/>
      <c r="UI7" s="607"/>
      <c r="UJ7" s="607"/>
      <c r="UK7" s="607"/>
      <c r="UL7" s="607"/>
      <c r="UM7" s="607"/>
      <c r="UN7" s="607"/>
      <c r="UO7" s="607"/>
      <c r="UP7" s="607"/>
      <c r="UQ7" s="607"/>
      <c r="UR7" s="607"/>
      <c r="US7" s="607"/>
      <c r="UT7" s="607"/>
      <c r="UU7" s="607"/>
      <c r="UV7" s="607"/>
      <c r="UW7" s="607"/>
      <c r="UX7" s="607"/>
      <c r="UY7" s="607"/>
      <c r="UZ7" s="607"/>
      <c r="VA7" s="607"/>
      <c r="VB7" s="607"/>
      <c r="VC7" s="607"/>
      <c r="VD7" s="607"/>
      <c r="VE7" s="607"/>
      <c r="VF7" s="607"/>
      <c r="VG7" s="607"/>
      <c r="VH7" s="607"/>
      <c r="VI7" s="607"/>
      <c r="VJ7" s="607"/>
      <c r="VK7" s="607"/>
      <c r="VL7" s="607"/>
      <c r="VM7" s="607"/>
      <c r="VN7" s="607"/>
      <c r="VO7" s="607"/>
      <c r="VP7" s="607"/>
      <c r="VQ7" s="607"/>
      <c r="VR7" s="607"/>
      <c r="VS7" s="607"/>
      <c r="VT7" s="607"/>
      <c r="VU7" s="607"/>
      <c r="VV7" s="607"/>
      <c r="VW7" s="607"/>
      <c r="VX7" s="607"/>
      <c r="VY7" s="607"/>
      <c r="VZ7" s="607"/>
      <c r="WA7" s="607"/>
      <c r="WB7" s="607"/>
      <c r="WC7" s="607"/>
      <c r="WD7" s="607"/>
      <c r="WE7" s="607"/>
      <c r="WF7" s="607"/>
      <c r="WG7" s="607"/>
      <c r="WH7" s="607"/>
      <c r="WI7" s="607"/>
      <c r="WJ7" s="607"/>
      <c r="WK7" s="607"/>
      <c r="WL7" s="607"/>
      <c r="WM7" s="607"/>
      <c r="WN7" s="607"/>
      <c r="WO7" s="607"/>
      <c r="WP7" s="607"/>
      <c r="WQ7" s="607"/>
      <c r="WR7" s="607"/>
      <c r="WS7" s="607"/>
      <c r="WT7" s="607"/>
      <c r="WU7" s="607"/>
      <c r="WV7" s="607"/>
      <c r="WW7" s="607"/>
      <c r="WX7" s="607"/>
      <c r="WY7" s="607"/>
      <c r="WZ7" s="607"/>
      <c r="XA7" s="607"/>
      <c r="XB7" s="607"/>
      <c r="XC7" s="607"/>
      <c r="XD7" s="607"/>
      <c r="XE7" s="607"/>
      <c r="XF7" s="607"/>
      <c r="XG7" s="607"/>
      <c r="XH7" s="607"/>
      <c r="XI7" s="607"/>
      <c r="XJ7" s="607"/>
      <c r="XK7" s="607"/>
      <c r="XL7" s="607"/>
      <c r="XM7" s="607"/>
      <c r="XN7" s="607"/>
      <c r="XO7" s="607"/>
      <c r="XP7" s="607"/>
      <c r="XQ7" s="607"/>
      <c r="XR7" s="607"/>
      <c r="XS7" s="607"/>
      <c r="XT7" s="607"/>
      <c r="XU7" s="607"/>
      <c r="XV7" s="607"/>
      <c r="XW7" s="607"/>
      <c r="XX7" s="607"/>
      <c r="XY7" s="607"/>
      <c r="XZ7" s="607"/>
      <c r="YA7" s="607"/>
      <c r="YB7" s="607"/>
      <c r="YC7" s="607"/>
      <c r="YD7" s="607"/>
      <c r="YE7" s="607"/>
      <c r="YF7" s="607"/>
      <c r="YG7" s="607"/>
      <c r="YH7" s="607"/>
      <c r="YI7" s="607"/>
      <c r="YJ7" s="607"/>
      <c r="YK7" s="607"/>
      <c r="YL7" s="607"/>
      <c r="YM7" s="607"/>
      <c r="YN7" s="607"/>
      <c r="YO7" s="607"/>
      <c r="YP7" s="607"/>
      <c r="YQ7" s="607"/>
      <c r="YR7" s="607"/>
      <c r="YS7" s="607"/>
      <c r="YT7" s="607"/>
      <c r="YU7" s="607"/>
      <c r="YV7" s="607"/>
      <c r="YW7" s="607"/>
      <c r="YX7" s="607"/>
      <c r="YY7" s="607"/>
      <c r="YZ7" s="607"/>
      <c r="ZA7" s="607"/>
      <c r="ZB7" s="607"/>
      <c r="ZC7" s="607"/>
      <c r="ZD7" s="607"/>
      <c r="ZE7" s="607"/>
      <c r="ZF7" s="607"/>
      <c r="ZG7" s="607"/>
      <c r="ZH7" s="607"/>
      <c r="ZI7" s="607"/>
      <c r="ZJ7" s="607"/>
      <c r="ZK7" s="607"/>
      <c r="ZL7" s="607"/>
      <c r="ZM7" s="607"/>
      <c r="ZN7" s="607"/>
      <c r="ZO7" s="607"/>
      <c r="ZP7" s="607"/>
      <c r="ZQ7" s="607"/>
      <c r="ZR7" s="607"/>
      <c r="ZS7" s="607"/>
      <c r="ZT7" s="607"/>
      <c r="ZU7" s="607"/>
      <c r="ZV7" s="607"/>
      <c r="ZW7" s="607"/>
      <c r="ZX7" s="607"/>
      <c r="ZY7" s="607"/>
      <c r="ZZ7" s="607"/>
      <c r="AAA7" s="607"/>
      <c r="AAB7" s="607"/>
      <c r="AAC7" s="607"/>
      <c r="AAD7" s="607"/>
      <c r="AAE7" s="607"/>
      <c r="AAF7" s="607"/>
      <c r="AAG7" s="607"/>
      <c r="AAH7" s="607"/>
      <c r="AAI7" s="607"/>
      <c r="AAJ7" s="607"/>
      <c r="AAK7" s="607"/>
      <c r="AAL7" s="607"/>
      <c r="AAM7" s="607"/>
      <c r="AAN7" s="607"/>
      <c r="AAO7" s="607"/>
      <c r="AAP7" s="607"/>
      <c r="AAQ7" s="607"/>
      <c r="AAR7" s="607"/>
      <c r="AAS7" s="607"/>
      <c r="AAT7" s="607"/>
      <c r="AAU7" s="607"/>
      <c r="AAV7" s="607"/>
      <c r="AAW7" s="607"/>
      <c r="AAX7" s="607"/>
      <c r="AAY7" s="607"/>
      <c r="AAZ7" s="607"/>
      <c r="ABA7" s="607"/>
      <c r="ABB7" s="607"/>
      <c r="ABC7" s="607"/>
      <c r="ABD7" s="607"/>
      <c r="ABE7" s="607"/>
      <c r="ABF7" s="607"/>
      <c r="ABG7" s="607"/>
      <c r="ABH7" s="607"/>
      <c r="ABI7" s="607"/>
      <c r="ABJ7" s="607"/>
      <c r="ABK7" s="607"/>
      <c r="ABL7" s="607"/>
      <c r="ABM7" s="607"/>
      <c r="ABN7" s="607"/>
      <c r="ABO7" s="607"/>
      <c r="ABP7" s="607"/>
      <c r="ABQ7" s="607"/>
      <c r="ABR7" s="607"/>
      <c r="ABS7" s="607"/>
      <c r="ABT7" s="607"/>
      <c r="ABU7" s="607"/>
      <c r="ABV7" s="607"/>
      <c r="ABW7" s="607"/>
      <c r="ABX7" s="607"/>
      <c r="ABY7" s="607"/>
      <c r="ABZ7" s="607"/>
      <c r="ACA7" s="607"/>
      <c r="ACB7" s="607"/>
      <c r="ACC7" s="607"/>
      <c r="ACD7" s="607"/>
      <c r="ACE7" s="607"/>
      <c r="ACF7" s="607"/>
      <c r="ACG7" s="607"/>
      <c r="ACH7" s="607"/>
      <c r="ACI7" s="607"/>
      <c r="ACJ7" s="607"/>
      <c r="ACK7" s="607"/>
      <c r="ACL7" s="607"/>
      <c r="ACM7" s="607"/>
      <c r="ACN7" s="607"/>
      <c r="ACO7" s="607"/>
      <c r="ACP7" s="607"/>
      <c r="ACQ7" s="607"/>
      <c r="ACR7" s="607"/>
      <c r="ACS7" s="607"/>
      <c r="ACT7" s="607"/>
      <c r="ACU7" s="607"/>
      <c r="ACV7" s="607"/>
      <c r="ACW7" s="607"/>
      <c r="ACX7" s="607"/>
      <c r="ACY7" s="607"/>
      <c r="ACZ7" s="607"/>
      <c r="ADA7" s="607"/>
      <c r="ADB7" s="607"/>
      <c r="ADC7" s="607"/>
      <c r="ADD7" s="607"/>
      <c r="ADE7" s="607"/>
      <c r="ADF7" s="607"/>
      <c r="ADG7" s="607"/>
      <c r="ADH7" s="607"/>
      <c r="ADI7" s="607"/>
      <c r="ADJ7" s="607"/>
      <c r="ADK7" s="607"/>
      <c r="ADL7" s="607"/>
      <c r="ADM7" s="607"/>
      <c r="ADN7" s="607"/>
      <c r="ADO7" s="607"/>
      <c r="ADP7" s="607"/>
      <c r="ADQ7" s="607"/>
      <c r="ADR7" s="607"/>
      <c r="ADS7" s="607"/>
      <c r="ADT7" s="607"/>
      <c r="ADU7" s="607"/>
      <c r="ADV7" s="607"/>
      <c r="ADW7" s="607"/>
      <c r="ADX7" s="607"/>
      <c r="ADY7" s="607"/>
      <c r="ADZ7" s="607"/>
      <c r="AEA7" s="607"/>
      <c r="AEB7" s="607"/>
      <c r="AEC7" s="607"/>
      <c r="AED7" s="607"/>
      <c r="AEE7" s="607"/>
      <c r="AEF7" s="607"/>
      <c r="AEG7" s="607"/>
      <c r="AEH7" s="607"/>
      <c r="AEI7" s="607"/>
      <c r="AEJ7" s="607"/>
      <c r="AEK7" s="607"/>
      <c r="AEL7" s="607"/>
      <c r="AEM7" s="607"/>
      <c r="AEN7" s="607"/>
      <c r="AEO7" s="607"/>
      <c r="AEP7" s="607"/>
      <c r="AEQ7" s="607"/>
      <c r="AER7" s="607"/>
      <c r="AES7" s="607"/>
      <c r="AET7" s="607"/>
      <c r="AEU7" s="607"/>
      <c r="AEV7" s="607"/>
      <c r="AEW7" s="607"/>
      <c r="AEX7" s="607"/>
      <c r="AEY7" s="607"/>
      <c r="AEZ7" s="607"/>
      <c r="AFA7" s="607"/>
      <c r="AFB7" s="607"/>
      <c r="AFD7" s="607"/>
      <c r="AFE7" s="607"/>
      <c r="AFF7" s="607"/>
      <c r="AFG7" s="607"/>
      <c r="AFH7" s="607"/>
      <c r="AFI7" s="607"/>
      <c r="AFJ7" s="607"/>
      <c r="AFK7" s="607"/>
      <c r="AFL7" s="607"/>
      <c r="AFM7" s="607"/>
      <c r="AFN7" s="607"/>
      <c r="AFO7" s="607"/>
      <c r="AFP7" s="607"/>
      <c r="AFQ7" s="607"/>
      <c r="AFR7" s="607"/>
      <c r="AFS7" s="607"/>
      <c r="AFT7" s="607"/>
      <c r="AFU7" s="607"/>
      <c r="AFV7" s="607"/>
      <c r="AFW7" s="607"/>
      <c r="AFX7" s="607"/>
      <c r="AFY7" s="607"/>
      <c r="AFZ7" s="607"/>
      <c r="AGA7" s="607"/>
      <c r="AGB7" s="607"/>
      <c r="AGC7" s="607"/>
      <c r="AGD7" s="607"/>
      <c r="AGE7" s="607"/>
      <c r="AGF7" s="607"/>
      <c r="AGG7" s="607"/>
      <c r="AGH7" s="607"/>
      <c r="AGI7" s="607"/>
      <c r="AGJ7" s="607"/>
      <c r="AGK7" s="607"/>
      <c r="AGL7" s="607"/>
      <c r="AGM7" s="607"/>
      <c r="AGN7" s="607"/>
      <c r="AGO7" s="607"/>
      <c r="AGP7" s="607"/>
      <c r="AGQ7" s="607"/>
      <c r="AGR7" s="607"/>
      <c r="AGS7" s="607"/>
      <c r="AGT7" s="607"/>
      <c r="AGU7" s="607"/>
      <c r="AGV7" s="607"/>
      <c r="AGW7" s="607"/>
      <c r="AGX7" s="607"/>
      <c r="AGY7" s="607"/>
      <c r="AGZ7" s="607"/>
      <c r="AHA7" s="607"/>
      <c r="AHB7" s="607"/>
      <c r="AHC7" s="607"/>
      <c r="AHD7" s="607"/>
      <c r="AHE7" s="607"/>
      <c r="AHF7" s="607"/>
      <c r="AHG7" s="607"/>
      <c r="AHH7" s="607"/>
      <c r="AHI7" s="607"/>
      <c r="AHJ7" s="607"/>
      <c r="AHK7" s="607"/>
      <c r="AHL7" s="607"/>
      <c r="AHM7" s="607"/>
      <c r="AHN7" s="607"/>
      <c r="AHO7" s="607"/>
      <c r="AHP7" s="607"/>
      <c r="AHQ7" s="607"/>
      <c r="AHR7" s="607"/>
      <c r="AHS7" s="607"/>
      <c r="AHT7" s="607"/>
      <c r="AHU7" s="607"/>
      <c r="AHV7" s="607"/>
      <c r="AHW7" s="607"/>
      <c r="AHX7" s="607"/>
      <c r="AHY7" s="607"/>
      <c r="AHZ7" s="607"/>
      <c r="AIA7" s="607"/>
      <c r="AIB7" s="607"/>
      <c r="AIC7" s="607"/>
      <c r="AID7" s="607"/>
      <c r="AIE7" s="607"/>
      <c r="AIF7" s="607"/>
      <c r="AIG7" s="607"/>
      <c r="AIH7" s="607"/>
      <c r="AIJ7" s="607"/>
      <c r="AIK7" s="607"/>
      <c r="AIL7" s="607"/>
      <c r="AIM7" s="607"/>
      <c r="AIN7" s="607"/>
      <c r="AIO7" s="607"/>
      <c r="AIP7" s="607"/>
      <c r="AIQ7" s="607"/>
      <c r="AIR7" s="607"/>
      <c r="AIS7" s="607"/>
      <c r="AIT7" s="607"/>
      <c r="AIU7" s="607"/>
      <c r="AIV7" s="607"/>
      <c r="AIW7" s="607"/>
      <c r="AIX7" s="607"/>
      <c r="AIY7" s="607"/>
      <c r="AIZ7" s="607"/>
      <c r="AJA7" s="607"/>
      <c r="AJB7" s="607"/>
      <c r="AJC7" s="607"/>
      <c r="AJD7" s="607"/>
      <c r="AJE7" s="607"/>
      <c r="AJF7" s="607"/>
      <c r="AJG7" s="607"/>
      <c r="AJH7" s="607"/>
      <c r="AJI7" s="607"/>
      <c r="AJJ7" s="607"/>
      <c r="AJK7" s="607"/>
      <c r="AJL7" s="607"/>
      <c r="AJM7" s="607"/>
      <c r="AJN7" s="607"/>
      <c r="AJO7" s="607"/>
      <c r="AJP7" s="607"/>
      <c r="AJQ7" s="607"/>
      <c r="AJR7" s="607"/>
      <c r="AJS7" s="607"/>
      <c r="AJT7" s="607"/>
      <c r="AJU7" s="607"/>
      <c r="AJV7" s="607"/>
      <c r="AJW7" s="607"/>
      <c r="AJX7" s="607"/>
      <c r="AJY7" s="607"/>
      <c r="AJZ7" s="607"/>
      <c r="AKA7" s="607"/>
      <c r="AKB7" s="607"/>
      <c r="AKC7" s="607"/>
      <c r="AKD7" s="607"/>
      <c r="AKE7" s="607"/>
      <c r="AKF7" s="607"/>
      <c r="AKG7" s="607"/>
      <c r="AKH7" s="607"/>
      <c r="AKI7" s="607"/>
      <c r="AKJ7" s="607"/>
      <c r="AKK7" s="607"/>
      <c r="AKL7" s="607"/>
      <c r="AKM7" s="607"/>
      <c r="AKN7" s="607"/>
      <c r="AKO7" s="607"/>
      <c r="AKP7" s="607"/>
      <c r="AKQ7" s="607"/>
      <c r="AKR7" s="607"/>
      <c r="AKS7" s="607"/>
      <c r="AKT7" s="607"/>
      <c r="AKU7" s="607"/>
      <c r="AKV7" s="607"/>
      <c r="AKW7" s="607"/>
      <c r="AKX7" s="607"/>
      <c r="AKY7" s="607"/>
      <c r="AKZ7" s="607"/>
      <c r="ALA7" s="607"/>
      <c r="ALB7" s="607"/>
      <c r="ALC7" s="607"/>
      <c r="ALD7" s="607"/>
      <c r="ALE7" s="607"/>
      <c r="ALF7" s="607"/>
      <c r="ALG7" s="607"/>
      <c r="ALH7" s="607"/>
      <c r="ALI7" s="607"/>
      <c r="ALJ7" s="607"/>
      <c r="ALK7" s="607"/>
      <c r="ALL7" s="607"/>
      <c r="ALM7" s="607"/>
      <c r="ALN7" s="607"/>
      <c r="ALO7" s="607"/>
      <c r="ALP7" s="607"/>
      <c r="ALQ7" s="607"/>
      <c r="ALR7" s="607"/>
      <c r="ALS7" s="607"/>
      <c r="ALT7" s="607"/>
    </row>
    <row r="8" spans="1:1009" s="67" customFormat="1" ht="16" customHeight="1">
      <c r="B8" s="1238" t="s">
        <v>27</v>
      </c>
      <c r="C8" s="1239" t="s">
        <v>28</v>
      </c>
      <c r="D8" s="1239"/>
      <c r="E8" s="1239"/>
      <c r="F8" s="1239"/>
      <c r="G8" s="1239"/>
      <c r="H8" s="1240" t="s">
        <v>99</v>
      </c>
      <c r="I8" s="1244" t="s">
        <v>77</v>
      </c>
      <c r="J8" s="1244"/>
      <c r="K8" s="1244"/>
      <c r="L8" s="1244"/>
      <c r="M8" s="1244"/>
      <c r="N8" s="1244"/>
      <c r="O8" s="1244"/>
      <c r="P8" s="1244"/>
      <c r="Q8" s="1244"/>
      <c r="R8" s="1244"/>
      <c r="S8" s="1244"/>
      <c r="T8" s="1244"/>
      <c r="U8" s="1244"/>
      <c r="V8" s="1244"/>
      <c r="W8" s="1244"/>
      <c r="X8" s="1244"/>
      <c r="Y8" s="1244"/>
      <c r="Z8" s="1244"/>
      <c r="AA8" s="1244"/>
      <c r="AB8" s="1244"/>
      <c r="AC8" s="1244"/>
      <c r="AD8" s="1244"/>
      <c r="AE8" s="1244"/>
      <c r="AF8" s="1244"/>
      <c r="AG8" s="1244"/>
      <c r="AH8" s="1244"/>
      <c r="AI8" s="1244"/>
      <c r="AJ8" s="1244"/>
      <c r="AK8" s="1244"/>
      <c r="AL8" s="1244"/>
      <c r="AM8" s="1244"/>
      <c r="AN8" s="1244"/>
      <c r="AO8" s="1244"/>
      <c r="AP8" s="1244"/>
      <c r="AQ8" s="1244"/>
      <c r="AR8" s="1244"/>
      <c r="AS8" s="1244"/>
      <c r="AT8" s="1244"/>
      <c r="AU8" s="1244"/>
      <c r="AV8" s="1244"/>
      <c r="AW8" s="1244"/>
      <c r="AX8" s="1244"/>
      <c r="AY8" s="1244"/>
      <c r="AZ8" s="1244"/>
      <c r="BA8" s="1244"/>
      <c r="BB8" s="1244"/>
      <c r="BC8" s="1244"/>
      <c r="BD8" s="1244"/>
      <c r="BE8" s="1244"/>
      <c r="BF8" s="1244"/>
      <c r="BG8" s="1244"/>
      <c r="BH8" s="1244"/>
      <c r="BI8" s="1244"/>
      <c r="BJ8" s="1244"/>
      <c r="BK8" s="1244"/>
      <c r="BL8" s="1244"/>
      <c r="BM8" s="1244"/>
      <c r="BN8" s="1244"/>
      <c r="BO8" s="1244"/>
      <c r="BP8" s="1244"/>
      <c r="BQ8" s="1244"/>
      <c r="BR8" s="1244"/>
      <c r="BS8" s="1244"/>
      <c r="BT8" s="1244"/>
      <c r="BU8" s="1244"/>
      <c r="BV8" s="1244"/>
      <c r="BW8" s="1244"/>
      <c r="BX8" s="1244"/>
      <c r="BY8" s="1244"/>
      <c r="BZ8" s="1244"/>
      <c r="CA8" s="1244"/>
      <c r="CB8" s="1244"/>
      <c r="CC8" s="1244"/>
      <c r="CD8" s="1244"/>
      <c r="CE8" s="1244"/>
      <c r="CF8" s="1244"/>
      <c r="CG8" s="1244"/>
      <c r="CH8" s="1244"/>
      <c r="CI8" s="1244"/>
      <c r="CJ8" s="1244"/>
      <c r="CK8" s="1244"/>
      <c r="CL8" s="1244"/>
      <c r="CM8" s="1244"/>
      <c r="CN8" s="1244"/>
      <c r="CO8" s="1244"/>
      <c r="CP8" s="1244"/>
      <c r="CQ8" s="1244"/>
      <c r="CR8" s="1244"/>
      <c r="CS8" s="1244"/>
      <c r="CT8" s="1244"/>
      <c r="CU8" s="1244"/>
      <c r="CV8" s="1244"/>
      <c r="CW8" s="1244"/>
      <c r="CX8" s="1244"/>
      <c r="CY8" s="1244"/>
      <c r="CZ8" s="1244"/>
      <c r="DA8" s="1244"/>
      <c r="DB8" s="1244"/>
      <c r="DC8" s="1244"/>
      <c r="DD8" s="1244"/>
      <c r="DE8" s="1244"/>
      <c r="DF8" s="1244"/>
      <c r="DG8" s="1244"/>
      <c r="DH8" s="1244"/>
      <c r="DI8" s="1244"/>
      <c r="DJ8" s="1244"/>
      <c r="DK8" s="1244"/>
      <c r="DL8" s="1244"/>
      <c r="DM8" s="1244"/>
      <c r="DN8" s="1244"/>
      <c r="DO8" s="1244"/>
      <c r="DP8" s="1244"/>
      <c r="DQ8" s="1244"/>
      <c r="DR8" s="1244"/>
      <c r="DS8" s="1244"/>
      <c r="DT8" s="1244"/>
      <c r="DU8" s="1244"/>
      <c r="DV8" s="1244"/>
      <c r="DW8" s="1244"/>
      <c r="DX8" s="1244"/>
      <c r="DY8" s="1244"/>
      <c r="DZ8" s="1244"/>
      <c r="EA8" s="1244"/>
      <c r="EB8" s="1244"/>
      <c r="EC8" s="1244"/>
      <c r="ED8" s="1244"/>
      <c r="EE8" s="1244"/>
      <c r="EF8" s="1244"/>
      <c r="EG8" s="1244"/>
      <c r="EH8" s="1244"/>
      <c r="EI8" s="1244"/>
      <c r="EJ8" s="1244"/>
      <c r="EK8" s="1244"/>
      <c r="EL8" s="1244"/>
      <c r="EM8" s="1244"/>
      <c r="EN8" s="1244"/>
      <c r="EO8" s="1244"/>
      <c r="EP8" s="1244"/>
      <c r="EQ8" s="1244"/>
      <c r="ER8" s="1244"/>
      <c r="ES8" s="1244"/>
      <c r="ET8" s="1244"/>
      <c r="EU8" s="1244"/>
      <c r="EV8" s="1244"/>
      <c r="EW8" s="1244"/>
      <c r="EX8" s="1244"/>
      <c r="EY8" s="1244"/>
      <c r="EZ8" s="1244"/>
      <c r="FA8" s="1244"/>
      <c r="FB8" s="1244"/>
      <c r="FC8" s="1244"/>
      <c r="FD8" s="1244"/>
      <c r="FE8" s="1244"/>
      <c r="FF8" s="1244"/>
      <c r="FG8" s="1244"/>
      <c r="FH8" s="1244"/>
      <c r="FI8" s="1244"/>
      <c r="FJ8" s="1244"/>
      <c r="FK8" s="1244"/>
      <c r="FL8" s="1244"/>
      <c r="FM8" s="1244"/>
      <c r="FN8" s="1244"/>
      <c r="FO8" s="1244"/>
      <c r="FP8" s="1244"/>
      <c r="FQ8" s="1244"/>
      <c r="FR8" s="1244"/>
      <c r="FS8" s="1244"/>
      <c r="FT8" s="1244"/>
      <c r="FU8" s="1244"/>
      <c r="FV8" s="1244"/>
      <c r="FW8" s="1244"/>
      <c r="FX8" s="1244"/>
      <c r="FY8" s="1244"/>
      <c r="FZ8" s="1244"/>
      <c r="GA8" s="1244"/>
      <c r="GB8" s="1244"/>
      <c r="GC8" s="1244"/>
      <c r="GD8" s="1244"/>
      <c r="GE8" s="1244"/>
      <c r="GF8" s="1244"/>
      <c r="GG8" s="1244"/>
      <c r="GH8" s="1244"/>
      <c r="GI8" s="1244"/>
      <c r="GJ8" s="1244"/>
      <c r="GK8" s="1244"/>
      <c r="GL8" s="1244"/>
      <c r="GM8" s="1244"/>
      <c r="GN8" s="1244"/>
      <c r="GO8" s="1244"/>
      <c r="GP8" s="1244"/>
      <c r="GQ8" s="1244"/>
      <c r="GR8" s="1244"/>
      <c r="GS8" s="1244"/>
      <c r="GT8" s="1244"/>
      <c r="GU8" s="1244"/>
      <c r="GV8" s="1244"/>
      <c r="GW8" s="1244"/>
      <c r="GX8" s="1244"/>
      <c r="GY8" s="1244"/>
      <c r="GZ8" s="1244"/>
      <c r="HA8" s="1244"/>
      <c r="HB8" s="1244"/>
      <c r="HC8" s="1244"/>
      <c r="HD8" s="1244"/>
      <c r="HE8" s="1244"/>
      <c r="HF8" s="1244"/>
      <c r="HG8" s="1244"/>
      <c r="HH8" s="1244"/>
      <c r="HI8" s="1244"/>
      <c r="HJ8" s="1244"/>
      <c r="HK8" s="1244"/>
      <c r="HL8" s="1244"/>
      <c r="HM8" s="1244"/>
      <c r="HN8" s="1244"/>
      <c r="HO8" s="1244"/>
      <c r="HP8" s="1244"/>
      <c r="HQ8" s="1244"/>
      <c r="HR8" s="1244"/>
      <c r="HS8" s="1244"/>
      <c r="HT8" s="1244"/>
      <c r="HU8" s="1244"/>
      <c r="HV8" s="1244"/>
      <c r="HW8" s="1244"/>
      <c r="HX8" s="1244"/>
      <c r="HY8" s="1244"/>
      <c r="HZ8" s="1244"/>
      <c r="IA8" s="1244"/>
      <c r="IB8" s="1244"/>
      <c r="IC8" s="1244"/>
      <c r="ID8" s="1244"/>
      <c r="IE8" s="1244"/>
      <c r="IF8" s="1244"/>
      <c r="IG8" s="1244"/>
      <c r="IH8" s="1244"/>
      <c r="II8" s="1244"/>
      <c r="IJ8" s="1244"/>
      <c r="IK8" s="1244"/>
      <c r="IL8" s="1244"/>
      <c r="IM8" s="1244"/>
      <c r="IN8" s="1244"/>
      <c r="IO8" s="1244"/>
      <c r="IP8" s="1244"/>
      <c r="IQ8" s="1244"/>
      <c r="IR8" s="1244"/>
      <c r="IS8" s="1244"/>
      <c r="IT8" s="1244"/>
      <c r="IU8" s="1244"/>
      <c r="IV8" s="1244"/>
      <c r="IW8" s="1244"/>
      <c r="IX8" s="1244"/>
      <c r="IY8" s="1244"/>
      <c r="IZ8" s="1244"/>
      <c r="JA8" s="1244"/>
      <c r="JB8" s="1244"/>
      <c r="JC8" s="1244"/>
      <c r="JD8" s="1244"/>
      <c r="JE8" s="1244"/>
      <c r="JF8" s="1244"/>
      <c r="JG8" s="1244"/>
      <c r="JH8" s="1244"/>
      <c r="JI8" s="1244"/>
      <c r="JJ8" s="1244"/>
      <c r="JK8" s="1244"/>
      <c r="JL8" s="1244"/>
      <c r="JM8" s="1244"/>
      <c r="JN8" s="1244"/>
      <c r="JO8" s="1244"/>
      <c r="JP8" s="1244"/>
      <c r="JQ8" s="1244"/>
      <c r="JR8" s="1244"/>
      <c r="JS8" s="1244"/>
      <c r="JT8" s="1244"/>
      <c r="JU8" s="1244"/>
      <c r="JV8" s="1244"/>
      <c r="JW8" s="1244"/>
      <c r="JX8" s="1244"/>
      <c r="JY8" s="1244"/>
      <c r="JZ8" s="1244"/>
      <c r="KA8" s="1244"/>
      <c r="KB8" s="1244"/>
      <c r="KC8" s="1244"/>
      <c r="KD8" s="1244"/>
      <c r="KE8" s="1244"/>
      <c r="KF8" s="1244"/>
      <c r="KG8" s="1244"/>
      <c r="KH8" s="1244"/>
      <c r="KI8" s="1244"/>
      <c r="KJ8" s="1244"/>
      <c r="KK8" s="1244"/>
      <c r="KL8" s="1244"/>
      <c r="KM8" s="1244"/>
      <c r="KN8" s="1244"/>
      <c r="KO8" s="1244"/>
      <c r="KP8" s="1244"/>
      <c r="KQ8" s="1244"/>
      <c r="KR8" s="1244"/>
      <c r="KS8" s="1244"/>
      <c r="KT8" s="1244"/>
      <c r="KU8" s="1244"/>
      <c r="KV8" s="1244"/>
      <c r="KW8" s="1244"/>
      <c r="KX8" s="1244"/>
      <c r="KY8" s="1244"/>
      <c r="KZ8" s="1244"/>
      <c r="LA8" s="1244"/>
      <c r="LB8" s="1244"/>
      <c r="LC8" s="1244"/>
      <c r="LD8" s="1244"/>
      <c r="LE8" s="1244"/>
      <c r="LF8" s="1244"/>
      <c r="LG8" s="1244"/>
      <c r="LH8" s="1244"/>
      <c r="LI8" s="1244"/>
      <c r="LJ8" s="1244"/>
      <c r="LK8" s="1244"/>
      <c r="LL8" s="1244"/>
      <c r="LM8" s="1244"/>
      <c r="LN8" s="1244"/>
      <c r="LO8" s="1244"/>
      <c r="LP8" s="1244"/>
      <c r="LQ8" s="1244"/>
      <c r="LR8" s="1244"/>
      <c r="LS8" s="1244"/>
      <c r="LT8" s="1244"/>
      <c r="LU8" s="1244"/>
      <c r="LV8" s="1244"/>
      <c r="LW8" s="1244"/>
      <c r="LX8" s="1244"/>
      <c r="LY8" s="1244"/>
      <c r="LZ8" s="1244"/>
      <c r="MA8" s="1244"/>
      <c r="MB8" s="1244"/>
      <c r="MC8" s="1244"/>
      <c r="MD8" s="1244"/>
      <c r="ME8" s="1244"/>
      <c r="MF8" s="1244"/>
      <c r="MG8" s="1244"/>
      <c r="MH8" s="1244"/>
      <c r="MI8" s="1244"/>
      <c r="MJ8" s="1244"/>
      <c r="MK8" s="1244"/>
      <c r="ML8" s="1244"/>
      <c r="MM8" s="1244"/>
      <c r="MN8" s="1244"/>
      <c r="MO8" s="1244"/>
      <c r="MP8" s="1244"/>
      <c r="MQ8" s="1244"/>
      <c r="MR8" s="1244"/>
      <c r="MS8" s="1244"/>
      <c r="MT8" s="1244"/>
      <c r="MU8" s="1244"/>
      <c r="MV8" s="1244"/>
      <c r="MW8" s="1244"/>
      <c r="MX8" s="1244"/>
      <c r="MY8" s="1244"/>
      <c r="MZ8" s="1244"/>
      <c r="NA8" s="1244"/>
      <c r="NB8" s="1244"/>
      <c r="NC8" s="1244"/>
      <c r="ND8" s="1244"/>
      <c r="NE8" s="1244"/>
      <c r="NF8" s="1244"/>
      <c r="NG8" s="1244"/>
      <c r="NH8" s="1244"/>
      <c r="NI8" s="1244"/>
      <c r="NJ8" s="1244"/>
      <c r="NK8" s="1244"/>
      <c r="NL8" s="1244"/>
      <c r="NM8" s="1244"/>
      <c r="NN8" s="1244"/>
      <c r="NO8" s="1244"/>
      <c r="NP8" s="1244"/>
      <c r="NQ8" s="1244"/>
      <c r="NR8" s="1244"/>
      <c r="NS8" s="1244"/>
      <c r="NT8" s="1244"/>
      <c r="NU8" s="1244"/>
      <c r="NV8" s="1244"/>
      <c r="NW8" s="1244"/>
      <c r="NX8" s="1244"/>
      <c r="NY8" s="1244"/>
      <c r="NZ8" s="1244"/>
      <c r="OA8" s="1244"/>
      <c r="OB8" s="1244"/>
      <c r="OC8" s="1244"/>
      <c r="OD8" s="1244"/>
      <c r="OE8" s="1244"/>
      <c r="OF8" s="1244"/>
      <c r="OG8" s="1244"/>
      <c r="OH8" s="1244"/>
      <c r="OI8" s="1244"/>
      <c r="OJ8" s="1244"/>
      <c r="OK8" s="1244"/>
      <c r="OL8" s="1244"/>
      <c r="OM8" s="1244"/>
      <c r="ON8" s="1244"/>
      <c r="OO8" s="1244"/>
      <c r="OP8" s="1244"/>
      <c r="OQ8" s="1244"/>
      <c r="OR8" s="1244"/>
      <c r="OS8" s="1244"/>
      <c r="OT8" s="1244"/>
      <c r="OU8" s="1244"/>
      <c r="OV8" s="1244"/>
      <c r="OW8" s="1244"/>
      <c r="OX8" s="1244"/>
      <c r="OY8" s="1244"/>
      <c r="OZ8" s="1244"/>
      <c r="PA8" s="1244"/>
      <c r="PB8" s="1244"/>
      <c r="PC8" s="1244"/>
      <c r="PD8" s="1244"/>
      <c r="PE8" s="1244"/>
      <c r="PF8" s="1244"/>
      <c r="PG8" s="1244"/>
      <c r="PH8" s="1244"/>
      <c r="PI8" s="1244"/>
      <c r="PJ8" s="1244"/>
      <c r="PK8" s="1244"/>
      <c r="PL8" s="1244"/>
      <c r="PM8" s="1244"/>
      <c r="PN8" s="1244"/>
      <c r="PO8" s="1244"/>
      <c r="PP8" s="1244"/>
      <c r="PQ8" s="1244"/>
      <c r="PR8" s="1244"/>
      <c r="PS8" s="1244"/>
      <c r="PT8" s="1244"/>
      <c r="PU8" s="1244"/>
      <c r="PV8" s="1244"/>
      <c r="PW8" s="1244"/>
      <c r="PX8" s="1244"/>
      <c r="PY8" s="1244"/>
      <c r="PZ8" s="1244"/>
      <c r="QA8" s="1244"/>
      <c r="QB8" s="1244"/>
      <c r="QC8" s="1244"/>
      <c r="QD8" s="1244"/>
      <c r="QE8" s="1244"/>
      <c r="QF8" s="1244"/>
      <c r="QG8" s="1244"/>
      <c r="QH8" s="1244"/>
      <c r="QI8" s="1244"/>
      <c r="QJ8" s="1244"/>
      <c r="QK8" s="1244"/>
      <c r="QL8" s="1244"/>
      <c r="QM8" s="1244"/>
      <c r="QN8" s="1244"/>
      <c r="QO8" s="1244"/>
      <c r="QP8" s="1244"/>
      <c r="QQ8" s="1244"/>
      <c r="QR8" s="1244"/>
      <c r="QS8" s="1244"/>
      <c r="QT8" s="1244"/>
      <c r="QU8" s="1244"/>
      <c r="QV8" s="1244"/>
      <c r="QW8" s="1244"/>
      <c r="QX8" s="1244"/>
      <c r="QY8" s="1244"/>
      <c r="QZ8" s="1244"/>
      <c r="RA8" s="1244"/>
      <c r="RB8" s="1244"/>
      <c r="RC8" s="1244"/>
      <c r="RD8" s="1244"/>
      <c r="RE8" s="1244"/>
      <c r="RF8" s="1244"/>
      <c r="RG8" s="1244"/>
      <c r="RH8" s="1244"/>
      <c r="RI8" s="1244"/>
      <c r="RJ8" s="1244"/>
      <c r="RK8" s="1244"/>
      <c r="RL8" s="1244"/>
      <c r="RM8" s="1244"/>
      <c r="RN8" s="1244"/>
      <c r="RO8" s="1244"/>
      <c r="RP8" s="1244"/>
      <c r="RQ8" s="1244"/>
      <c r="RR8" s="1244"/>
      <c r="RS8" s="1244"/>
      <c r="RT8" s="1244"/>
      <c r="RU8" s="1244"/>
      <c r="RV8" s="1244"/>
      <c r="RW8" s="1244"/>
      <c r="RX8" s="1244"/>
      <c r="RY8" s="1244"/>
      <c r="RZ8" s="1244"/>
      <c r="SA8" s="1244"/>
      <c r="SB8" s="1244"/>
      <c r="SC8" s="1244"/>
      <c r="SD8" s="1244"/>
      <c r="SE8" s="1244"/>
      <c r="SF8" s="1244"/>
      <c r="SG8" s="1244"/>
      <c r="SH8" s="1244"/>
      <c r="SI8" s="1244"/>
      <c r="SJ8" s="1244"/>
      <c r="SK8" s="1244"/>
      <c r="SL8" s="1244"/>
      <c r="SM8" s="1244"/>
      <c r="SN8" s="1244"/>
      <c r="SO8" s="1244"/>
      <c r="SP8" s="1244"/>
      <c r="SQ8" s="1244"/>
      <c r="SR8" s="1244"/>
      <c r="SS8" s="1244"/>
      <c r="ST8" s="1244"/>
      <c r="SU8" s="1244"/>
      <c r="SV8" s="1244"/>
      <c r="SW8" s="1244"/>
      <c r="SX8" s="1244"/>
      <c r="SY8" s="1244"/>
      <c r="SZ8" s="1244"/>
      <c r="TA8" s="1244"/>
      <c r="TB8" s="1244"/>
      <c r="TC8" s="1244"/>
      <c r="TD8" s="1244"/>
      <c r="TE8" s="1244"/>
      <c r="TF8" s="1244"/>
      <c r="TG8" s="1244"/>
      <c r="TH8" s="1244"/>
      <c r="TI8" s="1244"/>
      <c r="TJ8" s="1244"/>
      <c r="TK8" s="1244"/>
      <c r="TL8" s="1244"/>
      <c r="TM8" s="1244"/>
      <c r="TN8" s="1244"/>
      <c r="TO8" s="1244"/>
      <c r="TP8" s="1244"/>
      <c r="TQ8" s="1244"/>
      <c r="TR8" s="1244"/>
      <c r="TS8" s="1244"/>
      <c r="TT8" s="1244"/>
      <c r="TU8" s="1244"/>
      <c r="TV8" s="1244"/>
      <c r="TW8" s="1244"/>
      <c r="TX8" s="1244"/>
      <c r="TY8" s="1244"/>
      <c r="TZ8" s="1244"/>
      <c r="UA8" s="1244"/>
      <c r="UB8" s="1244"/>
      <c r="UC8" s="1244"/>
      <c r="UD8" s="1244"/>
      <c r="UE8" s="1244"/>
      <c r="UF8" s="1244"/>
      <c r="UG8" s="1244"/>
      <c r="UH8" s="1244"/>
      <c r="UI8" s="1244"/>
      <c r="UJ8" s="1244"/>
      <c r="UK8" s="1244"/>
      <c r="UL8" s="1244"/>
      <c r="UM8" s="1244"/>
      <c r="UN8" s="1244"/>
      <c r="UO8" s="1244"/>
      <c r="UP8" s="1244"/>
      <c r="UQ8" s="1244"/>
      <c r="UR8" s="1244"/>
      <c r="US8" s="1244"/>
      <c r="UT8" s="1244"/>
      <c r="UU8" s="1244"/>
      <c r="UV8" s="1244"/>
      <c r="UW8" s="1244"/>
      <c r="UX8" s="1244"/>
      <c r="UY8" s="1244"/>
      <c r="UZ8" s="1244"/>
      <c r="VA8" s="1244"/>
      <c r="VB8" s="1244"/>
      <c r="VC8" s="1244"/>
      <c r="VD8" s="1244"/>
      <c r="VE8" s="1244"/>
      <c r="VF8" s="1244"/>
      <c r="VG8" s="1244"/>
      <c r="VH8" s="1244"/>
      <c r="VI8" s="1244"/>
      <c r="VJ8" s="1244"/>
      <c r="VK8" s="1244"/>
      <c r="VL8" s="1244"/>
      <c r="VM8" s="1244"/>
      <c r="VN8" s="1244"/>
      <c r="VO8" s="1244"/>
      <c r="VP8" s="1244"/>
      <c r="VQ8" s="1244"/>
      <c r="VR8" s="1244"/>
      <c r="VS8" s="1244"/>
      <c r="VT8" s="1244"/>
      <c r="VU8" s="1244"/>
      <c r="VV8" s="1244"/>
      <c r="VW8" s="1244"/>
      <c r="VX8" s="1244"/>
      <c r="VY8" s="1244"/>
      <c r="VZ8" s="1244"/>
      <c r="WA8" s="1244"/>
      <c r="WB8" s="1244"/>
      <c r="WC8" s="1244"/>
      <c r="WD8" s="1244"/>
      <c r="WE8" s="1244"/>
      <c r="WF8" s="1244"/>
      <c r="WG8" s="1244"/>
      <c r="WH8" s="1244"/>
      <c r="WI8" s="1244"/>
      <c r="WJ8" s="1244"/>
      <c r="WK8" s="1244"/>
      <c r="WL8" s="1244"/>
      <c r="WM8" s="1244"/>
      <c r="WN8" s="1244"/>
      <c r="WO8" s="1244"/>
      <c r="WP8" s="1244"/>
      <c r="WQ8" s="1244"/>
      <c r="WR8" s="1244"/>
      <c r="WS8" s="1244"/>
      <c r="WT8" s="1244"/>
      <c r="WU8" s="1244"/>
      <c r="WV8" s="1244"/>
      <c r="WW8" s="1244"/>
      <c r="WX8" s="1244"/>
      <c r="WY8" s="1244"/>
      <c r="WZ8" s="1244"/>
      <c r="XA8" s="1244"/>
      <c r="XB8" s="1244"/>
      <c r="XC8" s="1244"/>
      <c r="XD8" s="1244"/>
      <c r="XE8" s="1244"/>
      <c r="XF8" s="1244"/>
      <c r="XG8" s="1244"/>
      <c r="XH8" s="1244"/>
      <c r="XI8" s="1244"/>
      <c r="XJ8" s="1244"/>
      <c r="XK8" s="1244"/>
      <c r="XL8" s="1244"/>
      <c r="XM8" s="1244"/>
      <c r="XN8" s="1244"/>
      <c r="XO8" s="1244"/>
      <c r="XP8" s="1244"/>
      <c r="XQ8" s="1244"/>
      <c r="XR8" s="1244"/>
      <c r="XS8" s="1244"/>
      <c r="XT8" s="1244"/>
      <c r="XU8" s="1244"/>
      <c r="XV8" s="1244"/>
      <c r="XW8" s="1244"/>
      <c r="XX8" s="1244"/>
      <c r="XY8" s="1244"/>
      <c r="XZ8" s="1244"/>
      <c r="YA8" s="1244"/>
      <c r="YB8" s="1244"/>
      <c r="YC8" s="1244"/>
      <c r="YD8" s="1244"/>
      <c r="YE8" s="1244"/>
      <c r="YF8" s="1244"/>
      <c r="YG8" s="1244"/>
      <c r="YH8" s="1244"/>
      <c r="YI8" s="1244"/>
      <c r="YJ8" s="1244"/>
      <c r="YK8" s="1244"/>
      <c r="YL8" s="1244"/>
      <c r="YM8" s="1244"/>
      <c r="YN8" s="1244"/>
      <c r="YO8" s="1244"/>
      <c r="YP8" s="1244"/>
      <c r="YQ8" s="1244"/>
      <c r="YR8" s="1244"/>
      <c r="YS8" s="1244"/>
      <c r="YT8" s="1244"/>
      <c r="YU8" s="1244"/>
      <c r="YV8" s="1244"/>
      <c r="YW8" s="1244"/>
      <c r="YX8" s="1244"/>
      <c r="YY8" s="1244"/>
      <c r="YZ8" s="1244"/>
      <c r="ZA8" s="1244"/>
      <c r="ZB8" s="1244"/>
      <c r="ZC8" s="1244"/>
      <c r="ZD8" s="1244"/>
      <c r="ZE8" s="1244"/>
      <c r="ZF8" s="1244"/>
      <c r="ZG8" s="1244"/>
      <c r="ZH8" s="1244"/>
      <c r="ZI8" s="1244"/>
      <c r="ZJ8" s="1244"/>
      <c r="ZK8" s="1244"/>
      <c r="ZL8" s="1244"/>
      <c r="ZM8" s="1244"/>
      <c r="ZN8" s="1244"/>
      <c r="ZO8" s="1244"/>
      <c r="ZP8" s="1244"/>
      <c r="ZQ8" s="1244"/>
      <c r="ZR8" s="1244"/>
      <c r="ZS8" s="1244"/>
      <c r="ZT8" s="1244"/>
      <c r="ZU8" s="1244"/>
      <c r="ZV8" s="1244"/>
      <c r="ZW8" s="1244"/>
      <c r="ZX8" s="1244"/>
      <c r="ZY8" s="1244"/>
      <c r="ZZ8" s="1244"/>
      <c r="AAA8" s="1244"/>
      <c r="AAB8" s="1244"/>
      <c r="AAC8" s="1244"/>
      <c r="AAD8" s="1244"/>
      <c r="AAE8" s="1244"/>
      <c r="AAF8" s="1244"/>
      <c r="AAG8" s="1244"/>
      <c r="AAH8" s="1244"/>
      <c r="AAI8" s="1244"/>
      <c r="AAJ8" s="1244"/>
      <c r="AAK8" s="1244"/>
      <c r="AAL8" s="1244"/>
      <c r="AAM8" s="1244"/>
      <c r="AAN8" s="1244"/>
      <c r="AAO8" s="1244"/>
      <c r="AAP8" s="1244"/>
      <c r="AAQ8" s="1244"/>
      <c r="AAR8" s="1244"/>
      <c r="AAS8" s="1244"/>
      <c r="AAT8" s="1244"/>
      <c r="AAU8" s="1244"/>
      <c r="AAV8" s="1244"/>
      <c r="AAW8" s="1244"/>
      <c r="AAX8" s="1244"/>
      <c r="AAY8" s="1244"/>
      <c r="AAZ8" s="1244"/>
      <c r="ABA8" s="1244"/>
      <c r="ABB8" s="1244"/>
      <c r="ABC8" s="1244"/>
      <c r="ABD8" s="1244"/>
      <c r="ABE8" s="1244"/>
      <c r="ABF8" s="1244"/>
      <c r="ABG8" s="1244"/>
      <c r="ABH8" s="1244"/>
      <c r="ABI8" s="1244"/>
      <c r="ABJ8" s="1244"/>
      <c r="ABK8" s="1244"/>
      <c r="ABL8" s="1244"/>
      <c r="ABM8" s="1244"/>
      <c r="ABN8" s="1244"/>
      <c r="ABO8" s="1244"/>
      <c r="ABP8" s="1244"/>
      <c r="ABQ8" s="1244"/>
      <c r="ABR8" s="1244"/>
      <c r="ABS8" s="1244"/>
      <c r="ABT8" s="1244"/>
      <c r="ABU8" s="1244"/>
      <c r="ABV8" s="1244"/>
      <c r="ABW8" s="1244"/>
      <c r="ABX8" s="1244"/>
      <c r="ABY8" s="1244"/>
      <c r="ABZ8" s="1244"/>
      <c r="ACA8" s="1244"/>
      <c r="ACB8" s="1244"/>
      <c r="ACC8" s="1244"/>
      <c r="ACD8" s="1244"/>
      <c r="ACE8" s="1244"/>
      <c r="ACF8" s="1244"/>
      <c r="ACG8" s="1244"/>
      <c r="ACH8" s="1244"/>
      <c r="ACI8" s="1244"/>
      <c r="ACJ8" s="1244"/>
      <c r="ACK8" s="1244"/>
      <c r="ACL8" s="1244"/>
      <c r="ACM8" s="1244"/>
      <c r="ACN8" s="1244"/>
      <c r="ACO8" s="1244"/>
      <c r="ACP8" s="1244"/>
      <c r="ACQ8" s="1244"/>
      <c r="ACR8" s="1244"/>
      <c r="ACS8" s="1244"/>
      <c r="ACT8" s="1244"/>
      <c r="ACU8" s="1244"/>
      <c r="ACV8" s="1244"/>
      <c r="ACW8" s="1244"/>
      <c r="ACX8" s="1244"/>
      <c r="ACY8" s="1244"/>
      <c r="ACZ8" s="1244"/>
      <c r="ADA8" s="1244"/>
      <c r="ADB8" s="1244"/>
      <c r="ADC8" s="1244"/>
      <c r="ADD8" s="1244"/>
      <c r="ADE8" s="1244"/>
      <c r="ADF8" s="1244"/>
      <c r="ADG8" s="1244"/>
      <c r="ADH8" s="1244"/>
      <c r="ADI8" s="1244"/>
      <c r="ADJ8" s="1244"/>
      <c r="ADK8" s="1244"/>
      <c r="ADL8" s="1244"/>
      <c r="ADM8" s="1244"/>
      <c r="ADN8" s="1244"/>
      <c r="ADO8" s="1244"/>
      <c r="ADP8" s="1244"/>
      <c r="ADQ8" s="1244"/>
      <c r="ADR8" s="1244"/>
      <c r="ADS8" s="1244"/>
      <c r="ADT8" s="1244"/>
      <c r="ADU8" s="1244"/>
      <c r="ADV8" s="1244"/>
      <c r="ADW8" s="1244"/>
      <c r="ADX8" s="1244"/>
      <c r="ADY8" s="1244"/>
      <c r="ADZ8" s="1244"/>
      <c r="AEA8" s="1244"/>
      <c r="AEB8" s="1244"/>
      <c r="AEC8" s="1244"/>
      <c r="AED8" s="1244"/>
      <c r="AEE8" s="1244"/>
      <c r="AEF8" s="1244"/>
      <c r="AEG8" s="1244"/>
      <c r="AEH8" s="1244"/>
      <c r="AEI8" s="1244"/>
      <c r="AEJ8" s="1244"/>
      <c r="AEK8" s="1244"/>
      <c r="AEL8" s="1244"/>
      <c r="AEM8" s="1244"/>
      <c r="AEN8" s="1244"/>
      <c r="AEO8" s="1244"/>
      <c r="AEP8" s="1244"/>
      <c r="AEQ8" s="1244"/>
      <c r="AER8" s="1244"/>
      <c r="AES8" s="1244"/>
      <c r="AET8" s="1244"/>
      <c r="AEU8" s="1244"/>
      <c r="AEV8" s="1244"/>
      <c r="AEW8" s="1244"/>
      <c r="AEX8" s="1244"/>
      <c r="AEY8" s="1244"/>
      <c r="AEZ8" s="1244"/>
      <c r="AFA8" s="1244"/>
      <c r="AFB8" s="1244"/>
      <c r="AFC8" s="1244"/>
      <c r="AFD8" s="1244"/>
      <c r="AFE8" s="1244"/>
      <c r="AFF8" s="1244"/>
      <c r="AFG8" s="1244"/>
      <c r="AFH8" s="1244"/>
      <c r="AFI8" s="1244"/>
      <c r="AFJ8" s="1244"/>
      <c r="AFK8" s="1244"/>
      <c r="AFL8" s="1244"/>
      <c r="AFM8" s="1244"/>
      <c r="AFN8" s="1244"/>
      <c r="AFO8" s="1244"/>
      <c r="AFP8" s="1244"/>
      <c r="AFQ8" s="1244"/>
      <c r="AFR8" s="1244"/>
      <c r="AFS8" s="1244"/>
      <c r="AFT8" s="1244"/>
      <c r="AFU8" s="1244"/>
      <c r="AFV8" s="1244"/>
      <c r="AFW8" s="1244"/>
      <c r="AFX8" s="1244"/>
      <c r="AFY8" s="1244"/>
      <c r="AFZ8" s="1244"/>
      <c r="AGA8" s="1244"/>
      <c r="AGB8" s="1244"/>
      <c r="AGC8" s="1244"/>
      <c r="AGD8" s="1244"/>
      <c r="AGE8" s="1244"/>
      <c r="AGF8" s="1244"/>
      <c r="AGG8" s="1244"/>
      <c r="AGH8" s="1244"/>
      <c r="AGI8" s="1244"/>
      <c r="AGJ8" s="1244"/>
      <c r="AGK8" s="1244"/>
      <c r="AGL8" s="1244"/>
      <c r="AGM8" s="1244"/>
      <c r="AGN8" s="1244"/>
      <c r="AGO8" s="1244"/>
      <c r="AGP8" s="1244"/>
      <c r="AGQ8" s="1244"/>
      <c r="AGR8" s="1244"/>
      <c r="AGS8" s="1244"/>
      <c r="AGT8" s="1244"/>
      <c r="AGU8" s="1244"/>
      <c r="AGV8" s="1244"/>
      <c r="AGW8" s="1244"/>
      <c r="AGX8" s="1244"/>
      <c r="AGY8" s="1244"/>
      <c r="AGZ8" s="1244"/>
      <c r="AHA8" s="1244"/>
      <c r="AHB8" s="1244"/>
      <c r="AHC8" s="1244"/>
      <c r="AHD8" s="1244"/>
      <c r="AHE8" s="1244"/>
      <c r="AHF8" s="1244"/>
      <c r="AHG8" s="1244"/>
      <c r="AHH8" s="1244"/>
      <c r="AHI8" s="1244"/>
      <c r="AHJ8" s="1244"/>
      <c r="AHK8" s="1244"/>
      <c r="AHL8" s="1244"/>
      <c r="AHM8" s="1244"/>
      <c r="AHN8" s="1244"/>
      <c r="AHO8" s="1244"/>
      <c r="AHP8" s="1244"/>
      <c r="AHQ8" s="1244"/>
      <c r="AHR8" s="1244"/>
      <c r="AHS8" s="1244"/>
      <c r="AHT8" s="1244"/>
      <c r="AHU8" s="1244"/>
      <c r="AHV8" s="1244"/>
      <c r="AHW8" s="1244"/>
      <c r="AHX8" s="1244"/>
      <c r="AHY8" s="1244"/>
      <c r="AHZ8" s="1244"/>
      <c r="AIA8" s="1244"/>
      <c r="AIB8" s="1244"/>
      <c r="AIC8" s="1244"/>
      <c r="AID8" s="1244"/>
      <c r="AIE8" s="1244"/>
      <c r="AIF8" s="1244"/>
      <c r="AIG8" s="1244"/>
      <c r="AIH8" s="1244"/>
      <c r="AII8" s="1244"/>
      <c r="AIJ8" s="1244"/>
      <c r="AIK8" s="1244"/>
      <c r="AIL8" s="1244"/>
      <c r="AIM8" s="1244"/>
      <c r="AIN8" s="1244"/>
      <c r="AIO8" s="1244"/>
      <c r="AIP8" s="1244"/>
      <c r="AIQ8" s="1244"/>
      <c r="AIR8" s="1244"/>
      <c r="AIS8" s="1244"/>
      <c r="AIT8" s="1244"/>
      <c r="AIU8" s="1244"/>
      <c r="AIV8" s="1244"/>
      <c r="AIW8" s="1244"/>
      <c r="AIX8" s="1244"/>
      <c r="AIY8" s="1244"/>
      <c r="AIZ8" s="1244"/>
      <c r="AJA8" s="1244"/>
      <c r="AJB8" s="1244"/>
      <c r="AJC8" s="1244"/>
      <c r="AJD8" s="1244"/>
      <c r="AJE8" s="1244"/>
      <c r="AJF8" s="1244"/>
      <c r="AJG8" s="1244"/>
      <c r="AJH8" s="1244"/>
      <c r="AJI8" s="1244"/>
      <c r="AJJ8" s="1244"/>
      <c r="AJK8" s="1244"/>
      <c r="AJL8" s="1244"/>
      <c r="AJM8" s="1244"/>
      <c r="AJN8" s="1244"/>
      <c r="AJO8" s="1244"/>
      <c r="AJP8" s="1244"/>
      <c r="AJQ8" s="1244"/>
      <c r="AJR8" s="1244"/>
      <c r="AJS8" s="1244"/>
      <c r="AJT8" s="1244"/>
      <c r="AJU8" s="1244"/>
      <c r="AJV8" s="1244"/>
      <c r="AJW8" s="1244"/>
      <c r="AJX8" s="1244"/>
      <c r="AJY8" s="1244"/>
      <c r="AJZ8" s="1244"/>
      <c r="AKA8" s="1244"/>
      <c r="AKB8" s="1244"/>
      <c r="AKC8" s="1244"/>
      <c r="AKD8" s="1244"/>
      <c r="AKE8" s="1244"/>
      <c r="AKF8" s="1244"/>
      <c r="AKG8" s="1244"/>
      <c r="AKH8" s="1244"/>
      <c r="AKI8" s="1244"/>
      <c r="AKJ8" s="1244"/>
      <c r="AKK8" s="1244"/>
      <c r="AKL8" s="1244"/>
      <c r="AKM8" s="1244"/>
      <c r="AKN8" s="1244"/>
      <c r="AKO8" s="1244"/>
      <c r="AKP8" s="1244"/>
      <c r="AKQ8" s="1244"/>
      <c r="AKR8" s="1244"/>
      <c r="AKS8" s="1244"/>
      <c r="AKT8" s="1244"/>
      <c r="AKU8" s="1244"/>
      <c r="AKV8" s="1244"/>
      <c r="AKW8" s="1244"/>
      <c r="AKX8" s="1244"/>
      <c r="AKY8" s="1244"/>
      <c r="AKZ8" s="1244"/>
      <c r="ALA8" s="1244"/>
      <c r="ALB8" s="1244"/>
      <c r="ALC8" s="1244"/>
      <c r="ALD8" s="1244"/>
      <c r="ALE8" s="1244"/>
      <c r="ALF8" s="1244"/>
      <c r="ALG8" s="1244"/>
      <c r="ALH8" s="1244"/>
      <c r="ALI8" s="1244"/>
      <c r="ALJ8" s="1244"/>
      <c r="ALK8" s="1244"/>
      <c r="ALL8" s="1244"/>
      <c r="ALM8" s="1244"/>
      <c r="ALN8" s="1244"/>
      <c r="ALO8" s="1244"/>
      <c r="ALP8" s="1244"/>
      <c r="ALQ8" s="1244"/>
      <c r="ALR8" s="1244"/>
      <c r="ALS8" s="1244"/>
      <c r="ALT8" s="1244"/>
      <c r="ALU8" s="1236" t="s">
        <v>209</v>
      </c>
    </row>
    <row r="9" spans="1:1009" s="132" customFormat="1" ht="50.15" customHeight="1">
      <c r="A9" s="67"/>
      <c r="B9" s="1238"/>
      <c r="C9" s="1239"/>
      <c r="D9" s="1239"/>
      <c r="E9" s="1239"/>
      <c r="F9" s="1239"/>
      <c r="G9" s="1239"/>
      <c r="H9" s="1241"/>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c r="FP9" s="382"/>
      <c r="FQ9" s="382"/>
      <c r="FR9" s="382"/>
      <c r="FS9" s="382"/>
      <c r="FT9" s="382"/>
      <c r="FU9" s="382"/>
      <c r="FV9" s="382"/>
      <c r="FW9" s="382"/>
      <c r="FX9" s="382"/>
      <c r="FY9" s="382"/>
      <c r="FZ9" s="382"/>
      <c r="GA9" s="382"/>
      <c r="GB9" s="382"/>
      <c r="GC9" s="382"/>
      <c r="GD9" s="382"/>
      <c r="GE9" s="382"/>
      <c r="GF9" s="382"/>
      <c r="GG9" s="382"/>
      <c r="GH9" s="382"/>
      <c r="GI9" s="382"/>
      <c r="GJ9" s="382"/>
      <c r="GK9" s="382"/>
      <c r="GL9" s="382"/>
      <c r="GM9" s="382"/>
      <c r="GN9" s="382"/>
      <c r="GO9" s="382"/>
      <c r="GP9" s="382"/>
      <c r="GQ9" s="382"/>
      <c r="GR9" s="382"/>
      <c r="GS9" s="382"/>
      <c r="GT9" s="382"/>
      <c r="GU9" s="382"/>
      <c r="GV9" s="382"/>
      <c r="GW9" s="382"/>
      <c r="GX9" s="382"/>
      <c r="GY9" s="382"/>
      <c r="GZ9" s="382"/>
      <c r="HA9" s="382"/>
      <c r="HB9" s="382"/>
      <c r="HC9" s="382"/>
      <c r="HD9" s="382"/>
      <c r="HE9" s="382"/>
      <c r="HF9" s="382"/>
      <c r="HG9" s="382"/>
      <c r="HH9" s="382"/>
      <c r="HI9" s="382"/>
      <c r="HJ9" s="382"/>
      <c r="HK9" s="382"/>
      <c r="HL9" s="382"/>
      <c r="HM9" s="382"/>
      <c r="HN9" s="382"/>
      <c r="HO9" s="382"/>
      <c r="HP9" s="382"/>
      <c r="HQ9" s="382"/>
      <c r="HR9" s="382"/>
      <c r="HS9" s="382"/>
      <c r="HT9" s="382"/>
      <c r="HU9" s="382"/>
      <c r="HV9" s="382"/>
      <c r="HW9" s="382"/>
      <c r="HX9" s="382"/>
      <c r="HY9" s="382"/>
      <c r="HZ9" s="382"/>
      <c r="IA9" s="382"/>
      <c r="IB9" s="382"/>
      <c r="IC9" s="382"/>
      <c r="ID9" s="382"/>
      <c r="IE9" s="382"/>
      <c r="IF9" s="382"/>
      <c r="IG9" s="382"/>
      <c r="IH9" s="382"/>
      <c r="II9" s="382"/>
      <c r="IJ9" s="382"/>
      <c r="IK9" s="382"/>
      <c r="IL9" s="382"/>
      <c r="IM9" s="382"/>
      <c r="IN9" s="382"/>
      <c r="IO9" s="382"/>
      <c r="IP9" s="382"/>
      <c r="IQ9" s="382"/>
      <c r="IR9" s="382"/>
      <c r="IS9" s="382"/>
      <c r="IT9" s="382"/>
      <c r="IU9" s="382"/>
      <c r="IV9" s="382"/>
      <c r="IW9" s="382"/>
      <c r="IX9" s="382"/>
      <c r="IY9" s="382"/>
      <c r="IZ9" s="382"/>
      <c r="JA9" s="382"/>
      <c r="JB9" s="382"/>
      <c r="JC9" s="382"/>
      <c r="JD9" s="382"/>
      <c r="JE9" s="382"/>
      <c r="JF9" s="382"/>
      <c r="JG9" s="382"/>
      <c r="JH9" s="382"/>
      <c r="JI9" s="382"/>
      <c r="JJ9" s="382"/>
      <c r="JK9" s="382"/>
      <c r="JL9" s="382"/>
      <c r="JM9" s="382"/>
      <c r="JN9" s="382"/>
      <c r="JO9" s="382"/>
      <c r="JP9" s="382"/>
      <c r="JQ9" s="382"/>
      <c r="JR9" s="382"/>
      <c r="JS9" s="382"/>
      <c r="JT9" s="382"/>
      <c r="JU9" s="382"/>
      <c r="JV9" s="382"/>
      <c r="JW9" s="382"/>
      <c r="JX9" s="382"/>
      <c r="JY9" s="382"/>
      <c r="JZ9" s="382"/>
      <c r="KA9" s="382"/>
      <c r="KB9" s="382"/>
      <c r="KC9" s="382"/>
      <c r="KD9" s="382"/>
      <c r="KE9" s="382"/>
      <c r="KF9" s="382"/>
      <c r="KG9" s="382"/>
      <c r="KH9" s="382"/>
      <c r="KI9" s="382"/>
      <c r="KJ9" s="382"/>
      <c r="KK9" s="382"/>
      <c r="KL9" s="382"/>
      <c r="KM9" s="382"/>
      <c r="KN9" s="382"/>
      <c r="KO9" s="382"/>
      <c r="KP9" s="382"/>
      <c r="KQ9" s="382"/>
      <c r="KR9" s="382"/>
      <c r="KS9" s="382"/>
      <c r="KT9" s="382"/>
      <c r="KU9" s="382"/>
      <c r="KV9" s="382"/>
      <c r="KW9" s="382"/>
      <c r="KX9" s="382"/>
      <c r="KY9" s="382"/>
      <c r="KZ9" s="382"/>
      <c r="LA9" s="382"/>
      <c r="LB9" s="382"/>
      <c r="LC9" s="382"/>
      <c r="LD9" s="382"/>
      <c r="LE9" s="382"/>
      <c r="LF9" s="382"/>
      <c r="LG9" s="382"/>
      <c r="LH9" s="382"/>
      <c r="LI9" s="382"/>
      <c r="LJ9" s="382"/>
      <c r="LK9" s="382"/>
      <c r="LL9" s="382"/>
      <c r="LM9" s="382"/>
      <c r="LN9" s="382"/>
      <c r="LO9" s="382"/>
      <c r="LP9" s="382"/>
      <c r="LQ9" s="382"/>
      <c r="LR9" s="382"/>
      <c r="LS9" s="382"/>
      <c r="LT9" s="382"/>
      <c r="LU9" s="382"/>
      <c r="LV9" s="382"/>
      <c r="LW9" s="382"/>
      <c r="LX9" s="382"/>
      <c r="LY9" s="382"/>
      <c r="LZ9" s="382"/>
      <c r="MA9" s="382"/>
      <c r="MB9" s="382"/>
      <c r="MC9" s="382"/>
      <c r="MD9" s="382"/>
      <c r="ME9" s="382"/>
      <c r="MF9" s="382"/>
      <c r="MG9" s="382"/>
      <c r="MH9" s="382"/>
      <c r="MI9" s="382"/>
      <c r="MJ9" s="382"/>
      <c r="MK9" s="382"/>
      <c r="ML9" s="382"/>
      <c r="MM9" s="382"/>
      <c r="MN9" s="382"/>
      <c r="MO9" s="382"/>
      <c r="MP9" s="382"/>
      <c r="MQ9" s="382"/>
      <c r="MR9" s="382"/>
      <c r="MS9" s="382"/>
      <c r="MT9" s="382"/>
      <c r="MU9" s="382"/>
      <c r="MV9" s="382"/>
      <c r="MW9" s="382"/>
      <c r="MX9" s="382"/>
      <c r="MY9" s="382"/>
      <c r="MZ9" s="382"/>
      <c r="NA9" s="382"/>
      <c r="NB9" s="382"/>
      <c r="NC9" s="382"/>
      <c r="ND9" s="382"/>
      <c r="NE9" s="382"/>
      <c r="NF9" s="382"/>
      <c r="NG9" s="382"/>
      <c r="NH9" s="382"/>
      <c r="NI9" s="382"/>
      <c r="NJ9" s="382"/>
      <c r="NK9" s="382"/>
      <c r="NL9" s="382"/>
      <c r="NM9" s="382"/>
      <c r="NN9" s="382"/>
      <c r="NO9" s="382"/>
      <c r="NP9" s="382"/>
      <c r="NQ9" s="382"/>
      <c r="NR9" s="382"/>
      <c r="NS9" s="382"/>
      <c r="NT9" s="382"/>
      <c r="NU9" s="382"/>
      <c r="NV9" s="382"/>
      <c r="NW9" s="382"/>
      <c r="NX9" s="382"/>
      <c r="NY9" s="382"/>
      <c r="NZ9" s="382"/>
      <c r="OA9" s="382"/>
      <c r="OB9" s="382"/>
      <c r="OC9" s="382"/>
      <c r="OD9" s="382"/>
      <c r="OE9" s="382"/>
      <c r="OF9" s="382"/>
      <c r="OG9" s="382"/>
      <c r="OH9" s="382"/>
      <c r="OI9" s="382"/>
      <c r="OJ9" s="382"/>
      <c r="OK9" s="382"/>
      <c r="OL9" s="382"/>
      <c r="OM9" s="382"/>
      <c r="ON9" s="382"/>
      <c r="OO9" s="382"/>
      <c r="OP9" s="382"/>
      <c r="OQ9" s="382"/>
      <c r="OR9" s="382"/>
      <c r="OS9" s="382"/>
      <c r="OT9" s="382"/>
      <c r="OU9" s="382"/>
      <c r="OV9" s="382"/>
      <c r="OW9" s="382"/>
      <c r="OX9" s="382"/>
      <c r="OY9" s="382"/>
      <c r="OZ9" s="382"/>
      <c r="PA9" s="382"/>
      <c r="PB9" s="382"/>
      <c r="PC9" s="382"/>
      <c r="PD9" s="382"/>
      <c r="PE9" s="382"/>
      <c r="PF9" s="382"/>
      <c r="PG9" s="382"/>
      <c r="PH9" s="382"/>
      <c r="PI9" s="382"/>
      <c r="PJ9" s="382"/>
      <c r="PK9" s="382"/>
      <c r="PL9" s="382"/>
      <c r="PM9" s="382"/>
      <c r="PN9" s="382"/>
      <c r="PO9" s="382"/>
      <c r="PP9" s="382"/>
      <c r="PQ9" s="382"/>
      <c r="PR9" s="382"/>
      <c r="PS9" s="382"/>
      <c r="PT9" s="382"/>
      <c r="PU9" s="382"/>
      <c r="PV9" s="382"/>
      <c r="PW9" s="382"/>
      <c r="PX9" s="382"/>
      <c r="PY9" s="382"/>
      <c r="PZ9" s="382"/>
      <c r="QA9" s="382"/>
      <c r="QB9" s="382"/>
      <c r="QC9" s="382"/>
      <c r="QD9" s="382"/>
      <c r="QE9" s="382"/>
      <c r="QF9" s="382"/>
      <c r="QG9" s="382"/>
      <c r="QH9" s="382"/>
      <c r="QI9" s="382"/>
      <c r="QJ9" s="382"/>
      <c r="QK9" s="382"/>
      <c r="QL9" s="382"/>
      <c r="QM9" s="382"/>
      <c r="QN9" s="382"/>
      <c r="QO9" s="382"/>
      <c r="QP9" s="382"/>
      <c r="QQ9" s="382"/>
      <c r="QR9" s="382"/>
      <c r="QS9" s="382"/>
      <c r="QT9" s="382"/>
      <c r="QU9" s="382"/>
      <c r="QV9" s="382"/>
      <c r="QW9" s="382"/>
      <c r="QX9" s="382"/>
      <c r="QY9" s="382"/>
      <c r="QZ9" s="382"/>
      <c r="RA9" s="382"/>
      <c r="RB9" s="382"/>
      <c r="RC9" s="382"/>
      <c r="RD9" s="382"/>
      <c r="RE9" s="382"/>
      <c r="RF9" s="382"/>
      <c r="RG9" s="382"/>
      <c r="RH9" s="382"/>
      <c r="RI9" s="382"/>
      <c r="RJ9" s="382"/>
      <c r="RK9" s="382"/>
      <c r="RL9" s="382"/>
      <c r="RM9" s="382"/>
      <c r="RN9" s="382"/>
      <c r="RO9" s="382"/>
      <c r="RP9" s="382"/>
      <c r="RQ9" s="382"/>
      <c r="RR9" s="382"/>
      <c r="RS9" s="382"/>
      <c r="RT9" s="382"/>
      <c r="RU9" s="382"/>
      <c r="RV9" s="382"/>
      <c r="RW9" s="382"/>
      <c r="RX9" s="382"/>
      <c r="RY9" s="382"/>
      <c r="RZ9" s="382"/>
      <c r="SA9" s="382"/>
      <c r="SB9" s="382"/>
      <c r="SC9" s="382"/>
      <c r="SD9" s="382"/>
      <c r="SE9" s="382"/>
      <c r="SF9" s="382"/>
      <c r="SG9" s="382"/>
      <c r="SH9" s="382"/>
      <c r="SI9" s="382"/>
      <c r="SJ9" s="382"/>
      <c r="SK9" s="382"/>
      <c r="SL9" s="382"/>
      <c r="SM9" s="382"/>
      <c r="SN9" s="382"/>
      <c r="SO9" s="382"/>
      <c r="SP9" s="382"/>
      <c r="SQ9" s="382"/>
      <c r="SR9" s="382"/>
      <c r="SS9" s="382"/>
      <c r="ST9" s="382"/>
      <c r="SU9" s="382"/>
      <c r="SV9" s="382"/>
      <c r="SW9" s="382"/>
      <c r="SX9" s="382"/>
      <c r="SY9" s="382"/>
      <c r="SZ9" s="382"/>
      <c r="TA9" s="382"/>
      <c r="TB9" s="382"/>
      <c r="TC9" s="382"/>
      <c r="TD9" s="382"/>
      <c r="TE9" s="382"/>
      <c r="TF9" s="382"/>
      <c r="TG9" s="382"/>
      <c r="TH9" s="382"/>
      <c r="TI9" s="382"/>
      <c r="TJ9" s="382"/>
      <c r="TK9" s="382"/>
      <c r="TL9" s="382"/>
      <c r="TM9" s="382"/>
      <c r="TN9" s="382"/>
      <c r="TO9" s="382"/>
      <c r="TP9" s="382"/>
      <c r="TQ9" s="382"/>
      <c r="TR9" s="382"/>
      <c r="TS9" s="382"/>
      <c r="TT9" s="382"/>
      <c r="TU9" s="382"/>
      <c r="TV9" s="382"/>
      <c r="TW9" s="382"/>
      <c r="TX9" s="382"/>
      <c r="TY9" s="382"/>
      <c r="TZ9" s="382"/>
      <c r="UA9" s="382"/>
      <c r="UB9" s="382"/>
      <c r="UC9" s="382"/>
      <c r="UD9" s="382"/>
      <c r="UE9" s="382"/>
      <c r="UF9" s="382"/>
      <c r="UG9" s="382"/>
      <c r="UH9" s="382"/>
      <c r="UI9" s="382"/>
      <c r="UJ9" s="382"/>
      <c r="UK9" s="382"/>
      <c r="UL9" s="382"/>
      <c r="UM9" s="382"/>
      <c r="UN9" s="382"/>
      <c r="UO9" s="382"/>
      <c r="UP9" s="382"/>
      <c r="UQ9" s="382"/>
      <c r="UR9" s="382"/>
      <c r="US9" s="382"/>
      <c r="UT9" s="382"/>
      <c r="UU9" s="382"/>
      <c r="UV9" s="382"/>
      <c r="UW9" s="382"/>
      <c r="UX9" s="382"/>
      <c r="UY9" s="382"/>
      <c r="UZ9" s="382"/>
      <c r="VA9" s="382"/>
      <c r="VB9" s="382"/>
      <c r="VC9" s="382"/>
      <c r="VD9" s="382"/>
      <c r="VE9" s="382"/>
      <c r="VF9" s="382"/>
      <c r="VG9" s="382"/>
      <c r="VH9" s="382"/>
      <c r="VI9" s="382"/>
      <c r="VJ9" s="382"/>
      <c r="VK9" s="382"/>
      <c r="VL9" s="382"/>
      <c r="VM9" s="382"/>
      <c r="VN9" s="382"/>
      <c r="VO9" s="382"/>
      <c r="VP9" s="382"/>
      <c r="VQ9" s="382"/>
      <c r="VR9" s="382"/>
      <c r="VS9" s="382"/>
      <c r="VT9" s="382"/>
      <c r="VU9" s="382"/>
      <c r="VV9" s="382"/>
      <c r="VW9" s="382"/>
      <c r="VX9" s="382"/>
      <c r="VY9" s="382"/>
      <c r="VZ9" s="382"/>
      <c r="WA9" s="382"/>
      <c r="WB9" s="382"/>
      <c r="WC9" s="382"/>
      <c r="WD9" s="382"/>
      <c r="WE9" s="382"/>
      <c r="WF9" s="382"/>
      <c r="WG9" s="382"/>
      <c r="WH9" s="382"/>
      <c r="WI9" s="382"/>
      <c r="WJ9" s="382"/>
      <c r="WK9" s="382"/>
      <c r="WL9" s="382"/>
      <c r="WM9" s="382"/>
      <c r="WN9" s="382"/>
      <c r="WO9" s="382"/>
      <c r="WP9" s="382"/>
      <c r="WQ9" s="382"/>
      <c r="WR9" s="382"/>
      <c r="WS9" s="382"/>
      <c r="WT9" s="382"/>
      <c r="WU9" s="382"/>
      <c r="WV9" s="382"/>
      <c r="WW9" s="382"/>
      <c r="WX9" s="382"/>
      <c r="WY9" s="382"/>
      <c r="WZ9" s="382"/>
      <c r="XA9" s="382"/>
      <c r="XB9" s="382"/>
      <c r="XC9" s="382"/>
      <c r="XD9" s="382"/>
      <c r="XE9" s="382"/>
      <c r="XF9" s="382"/>
      <c r="XG9" s="382"/>
      <c r="XH9" s="382"/>
      <c r="XI9" s="382"/>
      <c r="XJ9" s="382"/>
      <c r="XK9" s="382"/>
      <c r="XL9" s="382"/>
      <c r="XM9" s="382"/>
      <c r="XN9" s="382"/>
      <c r="XO9" s="382"/>
      <c r="XP9" s="382"/>
      <c r="XQ9" s="382"/>
      <c r="XR9" s="382"/>
      <c r="XS9" s="382"/>
      <c r="XT9" s="382"/>
      <c r="XU9" s="382"/>
      <c r="XV9" s="382"/>
      <c r="XW9" s="382"/>
      <c r="XX9" s="382"/>
      <c r="XY9" s="382"/>
      <c r="XZ9" s="382"/>
      <c r="YA9" s="382"/>
      <c r="YB9" s="382"/>
      <c r="YC9" s="382"/>
      <c r="YD9" s="382"/>
      <c r="YE9" s="382"/>
      <c r="YF9" s="382"/>
      <c r="YG9" s="382"/>
      <c r="YH9" s="382"/>
      <c r="YI9" s="382"/>
      <c r="YJ9" s="382"/>
      <c r="YK9" s="382"/>
      <c r="YL9" s="382"/>
      <c r="YM9" s="382"/>
      <c r="YN9" s="382"/>
      <c r="YO9" s="382"/>
      <c r="YP9" s="382"/>
      <c r="YQ9" s="382"/>
      <c r="YR9" s="382"/>
      <c r="YS9" s="382"/>
      <c r="YT9" s="382"/>
      <c r="YU9" s="382"/>
      <c r="YV9" s="382"/>
      <c r="YW9" s="382"/>
      <c r="YX9" s="382"/>
      <c r="YY9" s="382"/>
      <c r="YZ9" s="382"/>
      <c r="ZA9" s="382"/>
      <c r="ZB9" s="382"/>
      <c r="ZC9" s="382"/>
      <c r="ZD9" s="382"/>
      <c r="ZE9" s="382"/>
      <c r="ZF9" s="382"/>
      <c r="ZG9" s="382"/>
      <c r="ZH9" s="382"/>
      <c r="ZI9" s="382"/>
      <c r="ZJ9" s="382"/>
      <c r="ZK9" s="382"/>
      <c r="ZL9" s="382"/>
      <c r="ZM9" s="382"/>
      <c r="ZN9" s="382"/>
      <c r="ZO9" s="382"/>
      <c r="ZP9" s="382"/>
      <c r="ZQ9" s="382"/>
      <c r="ZR9" s="382"/>
      <c r="ZS9" s="382"/>
      <c r="ZT9" s="382"/>
      <c r="ZU9" s="382"/>
      <c r="ZV9" s="382"/>
      <c r="ZW9" s="382"/>
      <c r="ZX9" s="382"/>
      <c r="ZY9" s="382"/>
      <c r="ZZ9" s="382"/>
      <c r="AAA9" s="382"/>
      <c r="AAB9" s="382"/>
      <c r="AAC9" s="382"/>
      <c r="AAD9" s="382"/>
      <c r="AAE9" s="382"/>
      <c r="AAF9" s="382"/>
      <c r="AAG9" s="382"/>
      <c r="AAH9" s="382"/>
      <c r="AAI9" s="382"/>
      <c r="AAJ9" s="382"/>
      <c r="AAK9" s="382"/>
      <c r="AAL9" s="382"/>
      <c r="AAM9" s="382"/>
      <c r="AAN9" s="382"/>
      <c r="AAO9" s="382"/>
      <c r="AAP9" s="382"/>
      <c r="AAQ9" s="382"/>
      <c r="AAR9" s="382"/>
      <c r="AAS9" s="382"/>
      <c r="AAT9" s="382"/>
      <c r="AAU9" s="382"/>
      <c r="AAV9" s="382"/>
      <c r="AAW9" s="382"/>
      <c r="AAX9" s="382"/>
      <c r="AAY9" s="382"/>
      <c r="AAZ9" s="382"/>
      <c r="ABA9" s="382"/>
      <c r="ABB9" s="382"/>
      <c r="ABC9" s="382"/>
      <c r="ABD9" s="382"/>
      <c r="ABE9" s="382"/>
      <c r="ABF9" s="382"/>
      <c r="ABG9" s="382"/>
      <c r="ABH9" s="382"/>
      <c r="ABI9" s="382"/>
      <c r="ABJ9" s="382"/>
      <c r="ABK9" s="382"/>
      <c r="ABL9" s="382"/>
      <c r="ABM9" s="382"/>
      <c r="ABN9" s="382"/>
      <c r="ABO9" s="382"/>
      <c r="ABP9" s="382"/>
      <c r="ABQ9" s="382"/>
      <c r="ABR9" s="382"/>
      <c r="ABS9" s="382"/>
      <c r="ABT9" s="382"/>
      <c r="ABU9" s="382"/>
      <c r="ABV9" s="382"/>
      <c r="ABW9" s="382"/>
      <c r="ABX9" s="382"/>
      <c r="ABY9" s="382"/>
      <c r="ABZ9" s="382"/>
      <c r="ACA9" s="382"/>
      <c r="ACB9" s="382"/>
      <c r="ACC9" s="382"/>
      <c r="ACD9" s="382"/>
      <c r="ACE9" s="382"/>
      <c r="ACF9" s="382"/>
      <c r="ACG9" s="382"/>
      <c r="ACH9" s="382"/>
      <c r="ACI9" s="382"/>
      <c r="ACJ9" s="382"/>
      <c r="ACK9" s="382"/>
      <c r="ACL9" s="382"/>
      <c r="ACM9" s="382"/>
      <c r="ACN9" s="382"/>
      <c r="ACO9" s="382"/>
      <c r="ACP9" s="382"/>
      <c r="ACQ9" s="382"/>
      <c r="ACR9" s="382"/>
      <c r="ACS9" s="382"/>
      <c r="ACT9" s="382"/>
      <c r="ACU9" s="382"/>
      <c r="ACV9" s="382"/>
      <c r="ACW9" s="382"/>
      <c r="ACX9" s="382"/>
      <c r="ACY9" s="382"/>
      <c r="ACZ9" s="382"/>
      <c r="ADA9" s="382"/>
      <c r="ADB9" s="382"/>
      <c r="ADC9" s="382"/>
      <c r="ADD9" s="382"/>
      <c r="ADE9" s="382"/>
      <c r="ADF9" s="382"/>
      <c r="ADG9" s="382"/>
      <c r="ADH9" s="382"/>
      <c r="ADI9" s="382"/>
      <c r="ADJ9" s="382"/>
      <c r="ADK9" s="382"/>
      <c r="ADL9" s="382"/>
      <c r="ADM9" s="382"/>
      <c r="ADN9" s="382"/>
      <c r="ADO9" s="382"/>
      <c r="ADP9" s="382"/>
      <c r="ADQ9" s="382"/>
      <c r="ADR9" s="382"/>
      <c r="ADS9" s="382"/>
      <c r="ADT9" s="382"/>
      <c r="ADU9" s="382"/>
      <c r="ADV9" s="382"/>
      <c r="ADW9" s="382"/>
      <c r="ADX9" s="382"/>
      <c r="ADY9" s="382"/>
      <c r="ADZ9" s="382"/>
      <c r="AEA9" s="382"/>
      <c r="AEB9" s="382"/>
      <c r="AEC9" s="382"/>
      <c r="AED9" s="382"/>
      <c r="AEE9" s="382"/>
      <c r="AEF9" s="382"/>
      <c r="AEG9" s="382"/>
      <c r="AEH9" s="382"/>
      <c r="AEI9" s="382"/>
      <c r="AEJ9" s="382"/>
      <c r="AEK9" s="382"/>
      <c r="AEL9" s="382"/>
      <c r="AEM9" s="382"/>
      <c r="AEN9" s="382"/>
      <c r="AEO9" s="382"/>
      <c r="AEP9" s="382"/>
      <c r="AEQ9" s="382"/>
      <c r="AER9" s="382"/>
      <c r="AES9" s="382"/>
      <c r="AET9" s="382"/>
      <c r="AEU9" s="382"/>
      <c r="AEV9" s="382"/>
      <c r="AEW9" s="382"/>
      <c r="AEX9" s="382"/>
      <c r="AEY9" s="382"/>
      <c r="AEZ9" s="382"/>
      <c r="AFA9" s="382"/>
      <c r="AFB9" s="382"/>
      <c r="AFC9" s="382"/>
      <c r="AFD9" s="382"/>
      <c r="AFE9" s="382"/>
      <c r="AFF9" s="382"/>
      <c r="AFG9" s="382"/>
      <c r="AFH9" s="382"/>
      <c r="AFI9" s="382"/>
      <c r="AFJ9" s="382"/>
      <c r="AFK9" s="382"/>
      <c r="AFL9" s="382"/>
      <c r="AFM9" s="382"/>
      <c r="AFN9" s="382"/>
      <c r="AFO9" s="382"/>
      <c r="AFP9" s="382"/>
      <c r="AFQ9" s="382"/>
      <c r="AFR9" s="382"/>
      <c r="AFS9" s="382"/>
      <c r="AFT9" s="382"/>
      <c r="AFU9" s="382"/>
      <c r="AFV9" s="382"/>
      <c r="AFW9" s="382"/>
      <c r="AFX9" s="382"/>
      <c r="AFY9" s="382"/>
      <c r="AFZ9" s="382"/>
      <c r="AGA9" s="382"/>
      <c r="AGB9" s="382"/>
      <c r="AGC9" s="382"/>
      <c r="AGD9" s="382"/>
      <c r="AGE9" s="382"/>
      <c r="AGF9" s="382"/>
      <c r="AGG9" s="382"/>
      <c r="AGH9" s="382"/>
      <c r="AGI9" s="382"/>
      <c r="AGJ9" s="382"/>
      <c r="AGK9" s="382"/>
      <c r="AGL9" s="382"/>
      <c r="AGM9" s="382"/>
      <c r="AGN9" s="382"/>
      <c r="AGO9" s="382"/>
      <c r="AGP9" s="382"/>
      <c r="AGQ9" s="382"/>
      <c r="AGR9" s="382"/>
      <c r="AGS9" s="382"/>
      <c r="AGT9" s="382"/>
      <c r="AGU9" s="382"/>
      <c r="AGV9" s="382"/>
      <c r="AGW9" s="382"/>
      <c r="AGX9" s="382"/>
      <c r="AGY9" s="382"/>
      <c r="AGZ9" s="382"/>
      <c r="AHA9" s="382"/>
      <c r="AHB9" s="382"/>
      <c r="AHC9" s="382"/>
      <c r="AHD9" s="382"/>
      <c r="AHE9" s="382"/>
      <c r="AHF9" s="382"/>
      <c r="AHG9" s="382"/>
      <c r="AHH9" s="382"/>
      <c r="AHI9" s="382"/>
      <c r="AHJ9" s="382"/>
      <c r="AHK9" s="382"/>
      <c r="AHL9" s="382"/>
      <c r="AHM9" s="382"/>
      <c r="AHN9" s="382"/>
      <c r="AHO9" s="382"/>
      <c r="AHP9" s="382"/>
      <c r="AHQ9" s="382"/>
      <c r="AHR9" s="382"/>
      <c r="AHS9" s="382"/>
      <c r="AHT9" s="382"/>
      <c r="AHU9" s="382"/>
      <c r="AHV9" s="382"/>
      <c r="AHW9" s="382"/>
      <c r="AHX9" s="382"/>
      <c r="AHY9" s="382"/>
      <c r="AHZ9" s="382"/>
      <c r="AIA9" s="382"/>
      <c r="AIB9" s="382"/>
      <c r="AIC9" s="382"/>
      <c r="AID9" s="382"/>
      <c r="AIE9" s="382"/>
      <c r="AIF9" s="382"/>
      <c r="AIG9" s="382"/>
      <c r="AIH9" s="382"/>
      <c r="AII9" s="382"/>
      <c r="AIJ9" s="382"/>
      <c r="AIK9" s="382"/>
      <c r="AIL9" s="382"/>
      <c r="AIM9" s="382"/>
      <c r="AIN9" s="382"/>
      <c r="AIO9" s="382"/>
      <c r="AIP9" s="382"/>
      <c r="AIQ9" s="382"/>
      <c r="AIR9" s="382"/>
      <c r="AIS9" s="382"/>
      <c r="AIT9" s="382"/>
      <c r="AIU9" s="382"/>
      <c r="AIV9" s="382"/>
      <c r="AIW9" s="382"/>
      <c r="AIX9" s="382"/>
      <c r="AIY9" s="382"/>
      <c r="AIZ9" s="382"/>
      <c r="AJA9" s="382"/>
      <c r="AJB9" s="382"/>
      <c r="AJC9" s="382"/>
      <c r="AJD9" s="382"/>
      <c r="AJE9" s="382"/>
      <c r="AJF9" s="382"/>
      <c r="AJG9" s="382"/>
      <c r="AJH9" s="382"/>
      <c r="AJI9" s="382"/>
      <c r="AJJ9" s="382"/>
      <c r="AJK9" s="382"/>
      <c r="AJL9" s="382"/>
      <c r="AJM9" s="382"/>
      <c r="AJN9" s="382"/>
      <c r="AJO9" s="382"/>
      <c r="AJP9" s="382"/>
      <c r="AJQ9" s="382"/>
      <c r="AJR9" s="382"/>
      <c r="AJS9" s="382"/>
      <c r="AJT9" s="382"/>
      <c r="AJU9" s="382"/>
      <c r="AJV9" s="382"/>
      <c r="AJW9" s="382"/>
      <c r="AJX9" s="382"/>
      <c r="AJY9" s="382"/>
      <c r="AJZ9" s="382"/>
      <c r="AKA9" s="382"/>
      <c r="AKB9" s="382"/>
      <c r="AKC9" s="382"/>
      <c r="AKD9" s="382"/>
      <c r="AKE9" s="382"/>
      <c r="AKF9" s="382"/>
      <c r="AKG9" s="382"/>
      <c r="AKH9" s="382"/>
      <c r="AKI9" s="382"/>
      <c r="AKJ9" s="382"/>
      <c r="AKK9" s="382"/>
      <c r="AKL9" s="382"/>
      <c r="AKM9" s="382"/>
      <c r="AKN9" s="382"/>
      <c r="AKO9" s="382"/>
      <c r="AKP9" s="382"/>
      <c r="AKQ9" s="382"/>
      <c r="AKR9" s="382"/>
      <c r="AKS9" s="382"/>
      <c r="AKT9" s="382"/>
      <c r="AKU9" s="382"/>
      <c r="AKV9" s="382"/>
      <c r="AKW9" s="382"/>
      <c r="AKX9" s="382"/>
      <c r="AKY9" s="382"/>
      <c r="AKZ9" s="382"/>
      <c r="ALA9" s="382"/>
      <c r="ALB9" s="382"/>
      <c r="ALC9" s="382"/>
      <c r="ALD9" s="382"/>
      <c r="ALE9" s="382"/>
      <c r="ALF9" s="382"/>
      <c r="ALG9" s="382"/>
      <c r="ALH9" s="382"/>
      <c r="ALI9" s="382"/>
      <c r="ALJ9" s="382"/>
      <c r="ALK9" s="382"/>
      <c r="ALL9" s="382"/>
      <c r="ALM9" s="382"/>
      <c r="ALN9" s="382"/>
      <c r="ALO9" s="382"/>
      <c r="ALP9" s="382"/>
      <c r="ALQ9" s="382"/>
      <c r="ALR9" s="382"/>
      <c r="ALS9" s="382"/>
      <c r="ALT9" s="382"/>
      <c r="ALU9" s="1237"/>
    </row>
    <row r="10" spans="1:1009" s="67" customFormat="1" ht="14.15" customHeight="1">
      <c r="B10" s="1245">
        <v>1</v>
      </c>
      <c r="C10" s="112" t="s">
        <v>31</v>
      </c>
      <c r="D10" s="1262" t="s">
        <v>312</v>
      </c>
      <c r="E10" s="1263"/>
      <c r="F10" s="1263"/>
      <c r="G10" s="1264"/>
      <c r="H10" s="604"/>
      <c r="I10" s="604"/>
      <c r="J10" s="604"/>
      <c r="K10" s="604"/>
      <c r="L10" s="604"/>
      <c r="M10" s="604"/>
      <c r="N10" s="604"/>
      <c r="O10" s="604"/>
      <c r="P10" s="604"/>
      <c r="Q10" s="604"/>
      <c r="R10" s="604"/>
      <c r="S10" s="604"/>
      <c r="T10" s="604"/>
      <c r="U10" s="604"/>
      <c r="V10" s="604"/>
      <c r="W10" s="604"/>
      <c r="X10" s="604"/>
      <c r="Y10" s="604"/>
      <c r="Z10" s="604"/>
      <c r="AA10" s="604"/>
      <c r="AB10" s="604"/>
      <c r="AC10" s="604"/>
      <c r="AD10" s="604"/>
      <c r="AE10" s="604"/>
      <c r="AF10" s="604"/>
      <c r="AG10" s="604"/>
      <c r="AH10" s="604"/>
      <c r="AI10" s="604"/>
      <c r="AJ10" s="604"/>
      <c r="AK10" s="604"/>
      <c r="AL10" s="604"/>
      <c r="AM10" s="604"/>
      <c r="AN10" s="604"/>
      <c r="AO10" s="604"/>
      <c r="AP10" s="604"/>
      <c r="AQ10" s="604"/>
      <c r="AR10" s="604"/>
      <c r="AS10" s="604"/>
      <c r="AT10" s="604"/>
      <c r="AU10" s="604"/>
      <c r="AV10" s="604"/>
      <c r="AW10" s="604"/>
      <c r="AX10" s="604"/>
      <c r="AY10" s="604"/>
      <c r="AZ10" s="604"/>
      <c r="BA10" s="604"/>
      <c r="BB10" s="604"/>
      <c r="BC10" s="604"/>
      <c r="BD10" s="604"/>
      <c r="BE10" s="604"/>
      <c r="BF10" s="604"/>
      <c r="BG10" s="604"/>
      <c r="BH10" s="604"/>
      <c r="BI10" s="604"/>
      <c r="BJ10" s="604"/>
      <c r="BK10" s="604"/>
      <c r="BL10" s="604"/>
      <c r="BM10" s="604"/>
      <c r="BN10" s="604"/>
      <c r="BO10" s="604"/>
      <c r="BP10" s="604"/>
      <c r="BQ10" s="604"/>
      <c r="BR10" s="604"/>
      <c r="BS10" s="604"/>
      <c r="BT10" s="604"/>
      <c r="BU10" s="604"/>
      <c r="BV10" s="604"/>
      <c r="BW10" s="604"/>
      <c r="BX10" s="604"/>
      <c r="BY10" s="604"/>
      <c r="BZ10" s="604"/>
      <c r="CA10" s="604"/>
      <c r="CB10" s="604"/>
      <c r="CC10" s="604"/>
      <c r="CD10" s="604"/>
      <c r="CE10" s="604"/>
      <c r="CF10" s="604"/>
      <c r="CG10" s="604"/>
      <c r="CH10" s="604"/>
      <c r="CI10" s="604"/>
      <c r="CJ10" s="604"/>
      <c r="CK10" s="604"/>
      <c r="CL10" s="604"/>
      <c r="CM10" s="604"/>
      <c r="CN10" s="604"/>
      <c r="CO10" s="604"/>
      <c r="CP10" s="604"/>
      <c r="CQ10" s="604"/>
      <c r="CR10" s="604"/>
      <c r="CS10" s="604"/>
      <c r="CT10" s="604"/>
      <c r="CU10" s="604"/>
      <c r="CV10" s="604"/>
      <c r="CW10" s="604"/>
      <c r="CX10" s="604"/>
      <c r="CY10" s="604"/>
      <c r="CZ10" s="604"/>
      <c r="DA10" s="604"/>
      <c r="DB10" s="604"/>
      <c r="DC10" s="604"/>
      <c r="DD10" s="604"/>
      <c r="DE10" s="604"/>
      <c r="DF10" s="604"/>
      <c r="DG10" s="604"/>
      <c r="DH10" s="604"/>
      <c r="DI10" s="604"/>
      <c r="DJ10" s="604"/>
      <c r="DK10" s="604"/>
      <c r="DL10" s="604"/>
      <c r="DM10" s="604"/>
      <c r="DN10" s="604"/>
      <c r="DO10" s="604"/>
      <c r="DP10" s="604"/>
      <c r="DQ10" s="604"/>
      <c r="DR10" s="604"/>
      <c r="DS10" s="604"/>
      <c r="DT10" s="604"/>
      <c r="DU10" s="604"/>
      <c r="DV10" s="604"/>
      <c r="DW10" s="604"/>
      <c r="DX10" s="604"/>
      <c r="DY10" s="604"/>
      <c r="DZ10" s="604"/>
      <c r="EA10" s="604"/>
      <c r="EB10" s="604"/>
      <c r="EC10" s="604"/>
      <c r="ED10" s="604"/>
      <c r="EE10" s="604"/>
      <c r="EF10" s="604"/>
      <c r="EG10" s="604"/>
      <c r="EH10" s="604"/>
      <c r="EI10" s="604"/>
      <c r="EJ10" s="604"/>
      <c r="EK10" s="604"/>
      <c r="EL10" s="604"/>
      <c r="EM10" s="604"/>
      <c r="EN10" s="604"/>
      <c r="EO10" s="604"/>
      <c r="EP10" s="604"/>
      <c r="EQ10" s="604"/>
      <c r="ER10" s="604"/>
      <c r="ES10" s="604"/>
      <c r="ET10" s="604"/>
      <c r="EU10" s="604"/>
      <c r="EV10" s="604"/>
      <c r="EW10" s="604"/>
      <c r="EX10" s="604"/>
      <c r="EY10" s="604"/>
      <c r="EZ10" s="604"/>
      <c r="FA10" s="604"/>
      <c r="FB10" s="604"/>
      <c r="FC10" s="604"/>
      <c r="FD10" s="604"/>
      <c r="FE10" s="604"/>
      <c r="FF10" s="604"/>
      <c r="FG10" s="604"/>
      <c r="FH10" s="604"/>
      <c r="FI10" s="604"/>
      <c r="FJ10" s="604"/>
      <c r="FK10" s="604"/>
      <c r="FL10" s="604"/>
      <c r="FM10" s="604"/>
      <c r="FN10" s="604"/>
      <c r="FO10" s="604"/>
      <c r="FP10" s="604"/>
      <c r="FQ10" s="604"/>
      <c r="FR10" s="604"/>
      <c r="FS10" s="604"/>
      <c r="FT10" s="604"/>
      <c r="FU10" s="604"/>
      <c r="FV10" s="604"/>
      <c r="FW10" s="604"/>
      <c r="FX10" s="604"/>
      <c r="FY10" s="604"/>
      <c r="FZ10" s="604"/>
      <c r="GA10" s="604"/>
      <c r="GB10" s="604"/>
      <c r="GC10" s="604"/>
      <c r="GD10" s="604"/>
      <c r="GE10" s="604"/>
      <c r="GF10" s="604"/>
      <c r="GG10" s="604"/>
      <c r="GH10" s="604"/>
      <c r="GI10" s="604"/>
      <c r="GJ10" s="604"/>
      <c r="GK10" s="604"/>
      <c r="GL10" s="604"/>
      <c r="GM10" s="604"/>
      <c r="GN10" s="604"/>
      <c r="GO10" s="604"/>
      <c r="GP10" s="604"/>
      <c r="GQ10" s="604"/>
      <c r="GR10" s="604"/>
      <c r="GS10" s="604"/>
      <c r="GT10" s="604"/>
      <c r="GU10" s="604"/>
      <c r="GV10" s="604"/>
      <c r="GW10" s="604"/>
      <c r="GX10" s="604"/>
      <c r="GY10" s="604"/>
      <c r="GZ10" s="604"/>
      <c r="HA10" s="604"/>
      <c r="HB10" s="604"/>
      <c r="HC10" s="604"/>
      <c r="HD10" s="604"/>
      <c r="HE10" s="604"/>
      <c r="HF10" s="604"/>
      <c r="HG10" s="604"/>
      <c r="HH10" s="604"/>
      <c r="HI10" s="604"/>
      <c r="HJ10" s="604"/>
      <c r="HK10" s="604"/>
      <c r="HL10" s="604"/>
      <c r="HM10" s="604"/>
      <c r="HN10" s="604"/>
      <c r="HO10" s="604"/>
      <c r="HP10" s="604"/>
      <c r="HQ10" s="604"/>
      <c r="HR10" s="604"/>
      <c r="HS10" s="604"/>
      <c r="HT10" s="604"/>
      <c r="HU10" s="604"/>
      <c r="HV10" s="604"/>
      <c r="HW10" s="604"/>
      <c r="HX10" s="604"/>
      <c r="HY10" s="604"/>
      <c r="HZ10" s="604"/>
      <c r="IA10" s="604"/>
      <c r="IB10" s="604"/>
      <c r="IC10" s="604"/>
      <c r="ID10" s="604"/>
      <c r="IE10" s="604"/>
      <c r="IF10" s="604"/>
      <c r="IG10" s="604"/>
      <c r="IH10" s="604"/>
      <c r="II10" s="604"/>
      <c r="IJ10" s="604"/>
      <c r="IK10" s="604"/>
      <c r="IL10" s="604"/>
      <c r="IM10" s="604"/>
      <c r="IN10" s="604"/>
      <c r="IO10" s="604"/>
      <c r="IP10" s="604"/>
      <c r="IQ10" s="604"/>
      <c r="IR10" s="604"/>
      <c r="IS10" s="604"/>
      <c r="IT10" s="604"/>
      <c r="IU10" s="604"/>
      <c r="IV10" s="604"/>
      <c r="IW10" s="604"/>
      <c r="IX10" s="604"/>
      <c r="IY10" s="604"/>
      <c r="IZ10" s="604"/>
      <c r="JA10" s="604"/>
      <c r="JB10" s="604"/>
      <c r="JC10" s="604"/>
      <c r="JD10" s="604"/>
      <c r="JE10" s="604"/>
      <c r="JF10" s="604"/>
      <c r="JG10" s="604"/>
      <c r="JH10" s="604"/>
      <c r="JI10" s="604"/>
      <c r="JJ10" s="604"/>
      <c r="JK10" s="604"/>
      <c r="JL10" s="604"/>
      <c r="JM10" s="604"/>
      <c r="JN10" s="604"/>
      <c r="JO10" s="604"/>
      <c r="JP10" s="604"/>
      <c r="JQ10" s="604"/>
      <c r="JR10" s="604"/>
      <c r="JS10" s="604"/>
      <c r="JT10" s="604"/>
      <c r="JU10" s="604"/>
      <c r="JV10" s="604"/>
      <c r="JW10" s="604"/>
      <c r="JX10" s="604"/>
      <c r="JY10" s="604"/>
      <c r="JZ10" s="604"/>
      <c r="KA10" s="604"/>
      <c r="KB10" s="604"/>
      <c r="KC10" s="604"/>
      <c r="KD10" s="604"/>
      <c r="KE10" s="604"/>
      <c r="KF10" s="604"/>
      <c r="KG10" s="604"/>
      <c r="KH10" s="604"/>
      <c r="KI10" s="604"/>
      <c r="KJ10" s="604"/>
      <c r="KK10" s="604"/>
      <c r="KL10" s="604"/>
      <c r="KM10" s="604"/>
      <c r="KN10" s="604"/>
      <c r="KO10" s="604"/>
      <c r="KP10" s="604"/>
      <c r="KQ10" s="604"/>
      <c r="KR10" s="604"/>
      <c r="KS10" s="604"/>
      <c r="KT10" s="604"/>
      <c r="KU10" s="604"/>
      <c r="KV10" s="604"/>
      <c r="KW10" s="604"/>
      <c r="KX10" s="604"/>
      <c r="KY10" s="604"/>
      <c r="KZ10" s="604"/>
      <c r="LA10" s="604"/>
      <c r="LB10" s="604"/>
      <c r="LC10" s="604"/>
      <c r="LD10" s="604"/>
      <c r="LE10" s="604"/>
      <c r="LF10" s="604"/>
      <c r="LG10" s="604"/>
      <c r="LH10" s="604"/>
      <c r="LI10" s="604"/>
      <c r="LJ10" s="604"/>
      <c r="LK10" s="604"/>
      <c r="LL10" s="604"/>
      <c r="LM10" s="604"/>
      <c r="LN10" s="604"/>
      <c r="LO10" s="604"/>
      <c r="LP10" s="604"/>
      <c r="LQ10" s="604"/>
      <c r="LR10" s="604"/>
      <c r="LS10" s="604"/>
      <c r="LT10" s="604"/>
      <c r="LU10" s="604"/>
      <c r="LV10" s="604"/>
      <c r="LW10" s="604"/>
      <c r="LX10" s="604"/>
      <c r="LY10" s="604"/>
      <c r="LZ10" s="604"/>
      <c r="MA10" s="604"/>
      <c r="MB10" s="604"/>
      <c r="MC10" s="604"/>
      <c r="MD10" s="604"/>
      <c r="ME10" s="604"/>
      <c r="MF10" s="604"/>
      <c r="MG10" s="604"/>
      <c r="MH10" s="604"/>
      <c r="MI10" s="604"/>
      <c r="MJ10" s="604"/>
      <c r="MK10" s="604"/>
      <c r="ML10" s="604"/>
      <c r="MM10" s="604"/>
      <c r="MN10" s="604"/>
      <c r="MO10" s="604"/>
      <c r="MP10" s="604"/>
      <c r="MQ10" s="604"/>
      <c r="MR10" s="604"/>
      <c r="MS10" s="604"/>
      <c r="MT10" s="604"/>
      <c r="MU10" s="604"/>
      <c r="MV10" s="604"/>
      <c r="MW10" s="604"/>
      <c r="MX10" s="604"/>
      <c r="MY10" s="604"/>
      <c r="MZ10" s="604"/>
      <c r="NA10" s="604"/>
      <c r="NB10" s="604"/>
      <c r="NC10" s="604"/>
      <c r="ND10" s="604"/>
      <c r="NE10" s="604"/>
      <c r="NF10" s="604"/>
      <c r="NG10" s="604"/>
      <c r="NH10" s="604"/>
      <c r="NI10" s="604"/>
      <c r="NJ10" s="604"/>
      <c r="NK10" s="604"/>
      <c r="NL10" s="604"/>
      <c r="NM10" s="604"/>
      <c r="NN10" s="604"/>
      <c r="NO10" s="604"/>
      <c r="NP10" s="604"/>
      <c r="NQ10" s="604"/>
      <c r="NR10" s="604"/>
      <c r="NS10" s="604"/>
      <c r="NT10" s="604"/>
      <c r="NU10" s="604"/>
      <c r="NV10" s="604"/>
      <c r="NW10" s="604"/>
      <c r="NX10" s="604"/>
      <c r="NY10" s="604"/>
      <c r="NZ10" s="604"/>
      <c r="OA10" s="604"/>
      <c r="OB10" s="604"/>
      <c r="OC10" s="604"/>
      <c r="OD10" s="604"/>
      <c r="OE10" s="604"/>
      <c r="OF10" s="604"/>
      <c r="OG10" s="604"/>
      <c r="OH10" s="604"/>
      <c r="OI10" s="604"/>
      <c r="OJ10" s="604"/>
      <c r="OK10" s="604"/>
      <c r="OL10" s="604"/>
      <c r="OM10" s="604"/>
      <c r="ON10" s="604"/>
      <c r="OO10" s="604"/>
      <c r="OP10" s="604"/>
      <c r="OQ10" s="604"/>
      <c r="OR10" s="604"/>
      <c r="OS10" s="604"/>
      <c r="OT10" s="604"/>
      <c r="OU10" s="604"/>
      <c r="OV10" s="604"/>
      <c r="OW10" s="604"/>
      <c r="OX10" s="604"/>
      <c r="OY10" s="604"/>
      <c r="OZ10" s="604"/>
      <c r="PA10" s="604"/>
      <c r="PB10" s="604"/>
      <c r="PC10" s="604"/>
      <c r="PD10" s="604"/>
      <c r="PE10" s="604"/>
      <c r="PF10" s="604"/>
      <c r="PG10" s="604"/>
      <c r="PH10" s="604"/>
      <c r="PI10" s="604"/>
      <c r="PJ10" s="604"/>
      <c r="PK10" s="604"/>
      <c r="PL10" s="604"/>
      <c r="PM10" s="604"/>
      <c r="PN10" s="604"/>
      <c r="PO10" s="604"/>
      <c r="PP10" s="604"/>
      <c r="PQ10" s="604"/>
      <c r="PR10" s="604"/>
      <c r="PS10" s="604"/>
      <c r="PT10" s="604"/>
      <c r="PU10" s="604"/>
      <c r="PV10" s="604"/>
      <c r="PW10" s="604"/>
      <c r="PX10" s="604"/>
      <c r="PY10" s="604"/>
      <c r="PZ10" s="604"/>
      <c r="QA10" s="604"/>
      <c r="QB10" s="604"/>
      <c r="QC10" s="604"/>
      <c r="QD10" s="604"/>
      <c r="QE10" s="604"/>
      <c r="QF10" s="604"/>
      <c r="QG10" s="604"/>
      <c r="QH10" s="604"/>
      <c r="QI10" s="604"/>
      <c r="QJ10" s="604"/>
      <c r="QK10" s="604"/>
      <c r="QL10" s="604"/>
      <c r="QM10" s="604"/>
      <c r="QN10" s="604"/>
      <c r="QO10" s="604"/>
      <c r="QP10" s="604"/>
      <c r="QQ10" s="604"/>
      <c r="QR10" s="604"/>
      <c r="QS10" s="604"/>
      <c r="QT10" s="604"/>
      <c r="QU10" s="604"/>
      <c r="QV10" s="604"/>
      <c r="QW10" s="604"/>
      <c r="QX10" s="604"/>
      <c r="QY10" s="604"/>
      <c r="QZ10" s="604"/>
      <c r="RA10" s="604"/>
      <c r="RB10" s="604"/>
      <c r="RC10" s="604"/>
      <c r="RD10" s="604"/>
      <c r="RE10" s="604"/>
      <c r="RF10" s="604"/>
      <c r="RG10" s="604"/>
      <c r="RH10" s="604"/>
      <c r="RI10" s="604"/>
      <c r="RJ10" s="604"/>
      <c r="RK10" s="604"/>
      <c r="RL10" s="604"/>
      <c r="RM10" s="604"/>
      <c r="RN10" s="604"/>
      <c r="RO10" s="604"/>
      <c r="RP10" s="604"/>
      <c r="RQ10" s="604"/>
      <c r="RR10" s="604"/>
      <c r="RS10" s="604"/>
      <c r="RT10" s="604"/>
      <c r="RU10" s="604"/>
      <c r="RV10" s="604"/>
      <c r="RW10" s="604"/>
      <c r="RX10" s="604"/>
      <c r="RY10" s="604"/>
      <c r="RZ10" s="604"/>
      <c r="SA10" s="604"/>
      <c r="SB10" s="604"/>
      <c r="SC10" s="604"/>
      <c r="SD10" s="604"/>
      <c r="SE10" s="604"/>
      <c r="SF10" s="604"/>
      <c r="SG10" s="604"/>
      <c r="SH10" s="604"/>
      <c r="SI10" s="604"/>
      <c r="SJ10" s="604"/>
      <c r="SK10" s="604"/>
      <c r="SL10" s="604"/>
      <c r="SM10" s="604"/>
      <c r="SN10" s="604"/>
      <c r="SO10" s="604"/>
      <c r="SP10" s="604"/>
      <c r="SQ10" s="604"/>
      <c r="SR10" s="604"/>
      <c r="SS10" s="604"/>
      <c r="ST10" s="604"/>
      <c r="SU10" s="604"/>
      <c r="SV10" s="604"/>
      <c r="SW10" s="604"/>
      <c r="SX10" s="604"/>
      <c r="SY10" s="604"/>
      <c r="SZ10" s="604"/>
      <c r="TA10" s="604"/>
      <c r="TB10" s="604"/>
      <c r="TC10" s="604"/>
      <c r="TD10" s="604"/>
      <c r="TE10" s="604"/>
      <c r="TF10" s="604"/>
      <c r="TG10" s="604"/>
      <c r="TH10" s="604"/>
      <c r="TI10" s="604"/>
      <c r="TJ10" s="604"/>
      <c r="TK10" s="604"/>
      <c r="TL10" s="604"/>
      <c r="TM10" s="604"/>
      <c r="TN10" s="604"/>
      <c r="TO10" s="604"/>
      <c r="TP10" s="604"/>
      <c r="TQ10" s="604"/>
      <c r="TR10" s="604"/>
      <c r="TS10" s="604"/>
      <c r="TT10" s="604"/>
      <c r="TU10" s="604"/>
      <c r="TV10" s="604"/>
      <c r="TW10" s="604"/>
      <c r="TX10" s="604"/>
      <c r="TY10" s="604"/>
      <c r="TZ10" s="604"/>
      <c r="UA10" s="604"/>
      <c r="UB10" s="604"/>
      <c r="UC10" s="604"/>
      <c r="UD10" s="604"/>
      <c r="UE10" s="604"/>
      <c r="UF10" s="604"/>
      <c r="UG10" s="604"/>
      <c r="UH10" s="604"/>
      <c r="UI10" s="604"/>
      <c r="UJ10" s="604"/>
      <c r="UK10" s="604"/>
      <c r="UL10" s="604"/>
      <c r="UM10" s="604"/>
      <c r="UN10" s="604"/>
      <c r="UO10" s="604"/>
      <c r="UP10" s="604"/>
      <c r="UQ10" s="604"/>
      <c r="UR10" s="604"/>
      <c r="US10" s="604"/>
      <c r="UT10" s="604"/>
      <c r="UU10" s="604"/>
      <c r="UV10" s="604"/>
      <c r="UW10" s="604"/>
      <c r="UX10" s="604"/>
      <c r="UY10" s="604"/>
      <c r="UZ10" s="604"/>
      <c r="VA10" s="604"/>
      <c r="VB10" s="604"/>
      <c r="VC10" s="604"/>
      <c r="VD10" s="604"/>
      <c r="VE10" s="604"/>
      <c r="VF10" s="604"/>
      <c r="VG10" s="604"/>
      <c r="VH10" s="604"/>
      <c r="VI10" s="604"/>
      <c r="VJ10" s="604"/>
      <c r="VK10" s="604"/>
      <c r="VL10" s="604"/>
      <c r="VM10" s="604"/>
      <c r="VN10" s="604"/>
      <c r="VO10" s="604"/>
      <c r="VP10" s="604"/>
      <c r="VQ10" s="604"/>
      <c r="VR10" s="604"/>
      <c r="VS10" s="604"/>
      <c r="VT10" s="604"/>
      <c r="VU10" s="604"/>
      <c r="VV10" s="604"/>
      <c r="VW10" s="604"/>
      <c r="VX10" s="604"/>
      <c r="VY10" s="604"/>
      <c r="VZ10" s="604"/>
      <c r="WA10" s="604"/>
      <c r="WB10" s="604"/>
      <c r="WC10" s="604"/>
      <c r="WD10" s="604"/>
      <c r="WE10" s="604"/>
      <c r="WF10" s="604"/>
      <c r="WG10" s="604"/>
      <c r="WH10" s="604"/>
      <c r="WI10" s="604"/>
      <c r="WJ10" s="604"/>
      <c r="WK10" s="604"/>
      <c r="WL10" s="604"/>
      <c r="WM10" s="604"/>
      <c r="WN10" s="604"/>
      <c r="WO10" s="604"/>
      <c r="WP10" s="604"/>
      <c r="WQ10" s="604"/>
      <c r="WR10" s="604"/>
      <c r="WS10" s="604"/>
      <c r="WT10" s="604"/>
      <c r="WU10" s="604"/>
      <c r="WV10" s="604"/>
      <c r="WW10" s="604"/>
      <c r="WX10" s="604"/>
      <c r="WY10" s="604"/>
      <c r="WZ10" s="604"/>
      <c r="XA10" s="604"/>
      <c r="XB10" s="604"/>
      <c r="XC10" s="604"/>
      <c r="XD10" s="604"/>
      <c r="XE10" s="604"/>
      <c r="XF10" s="604"/>
      <c r="XG10" s="604"/>
      <c r="XH10" s="604"/>
      <c r="XI10" s="604"/>
      <c r="XJ10" s="604"/>
      <c r="XK10" s="604"/>
      <c r="XL10" s="604"/>
      <c r="XM10" s="604"/>
      <c r="XN10" s="604"/>
      <c r="XO10" s="604"/>
      <c r="XP10" s="604"/>
      <c r="XQ10" s="604"/>
      <c r="XR10" s="604"/>
      <c r="XS10" s="604"/>
      <c r="XT10" s="604"/>
      <c r="XU10" s="604"/>
      <c r="XV10" s="604"/>
      <c r="XW10" s="604"/>
      <c r="XX10" s="604"/>
      <c r="XY10" s="604"/>
      <c r="XZ10" s="604"/>
      <c r="YA10" s="604"/>
      <c r="YB10" s="604"/>
      <c r="YC10" s="604"/>
      <c r="YD10" s="604"/>
      <c r="YE10" s="604"/>
      <c r="YF10" s="604"/>
      <c r="YG10" s="604"/>
      <c r="YH10" s="604"/>
      <c r="YI10" s="604"/>
      <c r="YJ10" s="604"/>
      <c r="YK10" s="604"/>
      <c r="YL10" s="604"/>
      <c r="YM10" s="604"/>
      <c r="YN10" s="604"/>
      <c r="YO10" s="604"/>
      <c r="YP10" s="604"/>
      <c r="YQ10" s="604"/>
      <c r="YR10" s="604"/>
      <c r="YS10" s="604"/>
      <c r="YT10" s="604"/>
      <c r="YU10" s="604"/>
      <c r="YV10" s="604"/>
      <c r="YW10" s="604"/>
      <c r="YX10" s="604"/>
      <c r="YY10" s="604"/>
      <c r="YZ10" s="604"/>
      <c r="ZA10" s="604"/>
      <c r="ZB10" s="604"/>
      <c r="ZC10" s="604"/>
      <c r="ZD10" s="604"/>
      <c r="ZE10" s="604"/>
      <c r="ZF10" s="604"/>
      <c r="ZG10" s="604"/>
      <c r="ZH10" s="604"/>
      <c r="ZI10" s="604"/>
      <c r="ZJ10" s="604"/>
      <c r="ZK10" s="604"/>
      <c r="ZL10" s="604"/>
      <c r="ZM10" s="604"/>
      <c r="ZN10" s="604"/>
      <c r="ZO10" s="604"/>
      <c r="ZP10" s="604"/>
      <c r="ZQ10" s="604"/>
      <c r="ZR10" s="604"/>
      <c r="ZS10" s="604"/>
      <c r="ZT10" s="604"/>
      <c r="ZU10" s="604"/>
      <c r="ZV10" s="604"/>
      <c r="ZW10" s="604"/>
      <c r="ZX10" s="604"/>
      <c r="ZY10" s="604"/>
      <c r="ZZ10" s="604"/>
      <c r="AAA10" s="604"/>
      <c r="AAB10" s="604"/>
      <c r="AAC10" s="604"/>
      <c r="AAD10" s="604"/>
      <c r="AAE10" s="604"/>
      <c r="AAF10" s="604"/>
      <c r="AAG10" s="604"/>
      <c r="AAH10" s="604"/>
      <c r="AAI10" s="604"/>
      <c r="AAJ10" s="604"/>
      <c r="AAK10" s="604"/>
      <c r="AAL10" s="604"/>
      <c r="AAM10" s="604"/>
      <c r="AAN10" s="604"/>
      <c r="AAO10" s="604"/>
      <c r="AAP10" s="604"/>
      <c r="AAQ10" s="604"/>
      <c r="AAR10" s="604"/>
      <c r="AAS10" s="604"/>
      <c r="AAT10" s="604"/>
      <c r="AAU10" s="604"/>
      <c r="AAV10" s="604"/>
      <c r="AAW10" s="604"/>
      <c r="AAX10" s="604"/>
      <c r="AAY10" s="604"/>
      <c r="AAZ10" s="604"/>
      <c r="ABA10" s="604"/>
      <c r="ABB10" s="604"/>
      <c r="ABC10" s="604"/>
      <c r="ABD10" s="604"/>
      <c r="ABE10" s="604"/>
      <c r="ABF10" s="604"/>
      <c r="ABG10" s="604"/>
      <c r="ABH10" s="604"/>
      <c r="ABI10" s="604"/>
      <c r="ABJ10" s="604"/>
      <c r="ABK10" s="604"/>
      <c r="ABL10" s="604"/>
      <c r="ABM10" s="604"/>
      <c r="ABN10" s="604"/>
      <c r="ABO10" s="604"/>
      <c r="ABP10" s="604"/>
      <c r="ABQ10" s="604"/>
      <c r="ABR10" s="604"/>
      <c r="ABS10" s="604"/>
      <c r="ABT10" s="604"/>
      <c r="ABU10" s="604"/>
      <c r="ABV10" s="604"/>
      <c r="ABW10" s="604"/>
      <c r="ABX10" s="604"/>
      <c r="ABY10" s="604"/>
      <c r="ABZ10" s="604"/>
      <c r="ACA10" s="604"/>
      <c r="ACB10" s="604"/>
      <c r="ACC10" s="604"/>
      <c r="ACD10" s="604"/>
      <c r="ACE10" s="604"/>
      <c r="ACF10" s="604"/>
      <c r="ACG10" s="604"/>
      <c r="ACH10" s="604"/>
      <c r="ACI10" s="604"/>
      <c r="ACJ10" s="604"/>
      <c r="ACK10" s="604"/>
      <c r="ACL10" s="604"/>
      <c r="ACM10" s="604"/>
      <c r="ACN10" s="604"/>
      <c r="ACO10" s="604"/>
      <c r="ACP10" s="604"/>
      <c r="ACQ10" s="604"/>
      <c r="ACR10" s="604"/>
      <c r="ACS10" s="604"/>
      <c r="ACT10" s="604"/>
      <c r="ACU10" s="604"/>
      <c r="ACV10" s="604"/>
      <c r="ACW10" s="604"/>
      <c r="ACX10" s="604"/>
      <c r="ACY10" s="604"/>
      <c r="ACZ10" s="604"/>
      <c r="ADA10" s="604"/>
      <c r="ADB10" s="604"/>
      <c r="ADC10" s="604"/>
      <c r="ADD10" s="604"/>
      <c r="ADE10" s="604"/>
      <c r="ADF10" s="604"/>
      <c r="ADG10" s="604"/>
      <c r="ADH10" s="604"/>
      <c r="ADI10" s="604"/>
      <c r="ADJ10" s="604"/>
      <c r="ADK10" s="604"/>
      <c r="ADL10" s="604"/>
      <c r="ADM10" s="604"/>
      <c r="ADN10" s="604"/>
      <c r="ADO10" s="604"/>
      <c r="ADP10" s="604"/>
      <c r="ADQ10" s="604"/>
      <c r="ADR10" s="604"/>
      <c r="ADS10" s="604"/>
      <c r="ADT10" s="604"/>
      <c r="ADU10" s="604"/>
      <c r="ADV10" s="604"/>
      <c r="ADW10" s="604"/>
      <c r="ADX10" s="604"/>
      <c r="ADY10" s="604"/>
      <c r="ADZ10" s="604"/>
      <c r="AEA10" s="604"/>
      <c r="AEB10" s="604"/>
      <c r="AEC10" s="604"/>
      <c r="AED10" s="604"/>
      <c r="AEE10" s="604"/>
      <c r="AEF10" s="604"/>
      <c r="AEG10" s="604"/>
      <c r="AEH10" s="604"/>
      <c r="AEI10" s="604"/>
      <c r="AEJ10" s="604"/>
      <c r="AEK10" s="604"/>
      <c r="AEL10" s="604"/>
      <c r="AEM10" s="604"/>
      <c r="AEN10" s="604"/>
      <c r="AEO10" s="604"/>
      <c r="AEP10" s="604"/>
      <c r="AEQ10" s="604"/>
      <c r="AER10" s="604"/>
      <c r="AES10" s="604"/>
      <c r="AET10" s="604"/>
      <c r="AEU10" s="604"/>
      <c r="AEV10" s="604"/>
      <c r="AEW10" s="604"/>
      <c r="AEX10" s="604"/>
      <c r="AEY10" s="604"/>
      <c r="AEZ10" s="604"/>
      <c r="AFA10" s="604"/>
      <c r="AFB10" s="604"/>
      <c r="AFC10" s="604"/>
      <c r="AFD10" s="604"/>
      <c r="AFE10" s="604"/>
      <c r="AFF10" s="604"/>
      <c r="AFG10" s="604"/>
      <c r="AFH10" s="604"/>
      <c r="AFI10" s="604"/>
      <c r="AFJ10" s="604"/>
      <c r="AFK10" s="604"/>
      <c r="AFL10" s="604"/>
      <c r="AFM10" s="604"/>
      <c r="AFN10" s="604"/>
      <c r="AFO10" s="604"/>
      <c r="AFP10" s="604"/>
      <c r="AFQ10" s="604"/>
      <c r="AFR10" s="604"/>
      <c r="AFS10" s="604"/>
      <c r="AFT10" s="604"/>
      <c r="AFU10" s="604"/>
      <c r="AFV10" s="604"/>
      <c r="AFW10" s="604"/>
      <c r="AFX10" s="604"/>
      <c r="AFY10" s="604"/>
      <c r="AFZ10" s="604"/>
      <c r="AGA10" s="604"/>
      <c r="AGB10" s="604"/>
      <c r="AGC10" s="604"/>
      <c r="AGD10" s="604"/>
      <c r="AGE10" s="604"/>
      <c r="AGF10" s="604"/>
      <c r="AGG10" s="604"/>
      <c r="AGH10" s="604"/>
      <c r="AGI10" s="604"/>
      <c r="AGJ10" s="604"/>
      <c r="AGK10" s="604"/>
      <c r="AGL10" s="604"/>
      <c r="AGM10" s="604"/>
      <c r="AGN10" s="604"/>
      <c r="AGO10" s="604"/>
      <c r="AGP10" s="604"/>
      <c r="AGQ10" s="604"/>
      <c r="AGR10" s="604"/>
      <c r="AGS10" s="604"/>
      <c r="AGT10" s="604"/>
      <c r="AGU10" s="604"/>
      <c r="AGV10" s="604"/>
      <c r="AGW10" s="604"/>
      <c r="AGX10" s="604"/>
      <c r="AGY10" s="604"/>
      <c r="AGZ10" s="604"/>
      <c r="AHA10" s="604"/>
      <c r="AHB10" s="604"/>
      <c r="AHC10" s="604"/>
      <c r="AHD10" s="604"/>
      <c r="AHE10" s="604"/>
      <c r="AHF10" s="604"/>
      <c r="AHG10" s="604"/>
      <c r="AHH10" s="604"/>
      <c r="AHI10" s="604"/>
      <c r="AHJ10" s="604"/>
      <c r="AHK10" s="604"/>
      <c r="AHL10" s="604"/>
      <c r="AHM10" s="604"/>
      <c r="AHN10" s="604"/>
      <c r="AHO10" s="604"/>
      <c r="AHP10" s="604"/>
      <c r="AHQ10" s="604"/>
      <c r="AHR10" s="604"/>
      <c r="AHS10" s="604"/>
      <c r="AHT10" s="604"/>
      <c r="AHU10" s="604"/>
      <c r="AHV10" s="604"/>
      <c r="AHW10" s="604"/>
      <c r="AHX10" s="604"/>
      <c r="AHY10" s="604"/>
      <c r="AHZ10" s="604"/>
      <c r="AIA10" s="604"/>
      <c r="AIB10" s="604"/>
      <c r="AIC10" s="604"/>
      <c r="AID10" s="604"/>
      <c r="AIE10" s="604"/>
      <c r="AIF10" s="604"/>
      <c r="AIG10" s="604"/>
      <c r="AIH10" s="604"/>
      <c r="AII10" s="604"/>
      <c r="AIJ10" s="604"/>
      <c r="AIK10" s="604"/>
      <c r="AIL10" s="604"/>
      <c r="AIM10" s="604"/>
      <c r="AIN10" s="604"/>
      <c r="AIO10" s="604"/>
      <c r="AIP10" s="604"/>
      <c r="AIQ10" s="604"/>
      <c r="AIR10" s="604"/>
      <c r="AIS10" s="604"/>
      <c r="AIT10" s="604"/>
      <c r="AIU10" s="604"/>
      <c r="AIV10" s="604"/>
      <c r="AIW10" s="604"/>
      <c r="AIX10" s="604"/>
      <c r="AIY10" s="604"/>
      <c r="AIZ10" s="604"/>
      <c r="AJA10" s="604"/>
      <c r="AJB10" s="604"/>
      <c r="AJC10" s="604"/>
      <c r="AJD10" s="604"/>
      <c r="AJE10" s="604"/>
      <c r="AJF10" s="604"/>
      <c r="AJG10" s="604"/>
      <c r="AJH10" s="604"/>
      <c r="AJI10" s="604"/>
      <c r="AJJ10" s="604"/>
      <c r="AJK10" s="604"/>
      <c r="AJL10" s="604"/>
      <c r="AJM10" s="604"/>
      <c r="AJN10" s="604"/>
      <c r="AJO10" s="604"/>
      <c r="AJP10" s="604"/>
      <c r="AJQ10" s="604"/>
      <c r="AJR10" s="604"/>
      <c r="AJS10" s="604"/>
      <c r="AJT10" s="604"/>
      <c r="AJU10" s="604"/>
      <c r="AJV10" s="604"/>
      <c r="AJW10" s="604"/>
      <c r="AJX10" s="604"/>
      <c r="AJY10" s="604"/>
      <c r="AJZ10" s="604"/>
      <c r="AKA10" s="604"/>
      <c r="AKB10" s="604"/>
      <c r="AKC10" s="604"/>
      <c r="AKD10" s="604"/>
      <c r="AKE10" s="604"/>
      <c r="AKF10" s="604"/>
      <c r="AKG10" s="604"/>
      <c r="AKH10" s="604"/>
      <c r="AKI10" s="604"/>
      <c r="AKJ10" s="604"/>
      <c r="AKK10" s="604"/>
      <c r="AKL10" s="604"/>
      <c r="AKM10" s="604"/>
      <c r="AKN10" s="604"/>
      <c r="AKO10" s="604"/>
      <c r="AKP10" s="604"/>
      <c r="AKQ10" s="604"/>
      <c r="AKR10" s="604"/>
      <c r="AKS10" s="604"/>
      <c r="AKT10" s="604"/>
      <c r="AKU10" s="604"/>
      <c r="AKV10" s="604"/>
      <c r="AKW10" s="604"/>
      <c r="AKX10" s="604"/>
      <c r="AKY10" s="604"/>
      <c r="AKZ10" s="604"/>
      <c r="ALA10" s="604"/>
      <c r="ALB10" s="604"/>
      <c r="ALC10" s="604"/>
      <c r="ALD10" s="604"/>
      <c r="ALE10" s="604"/>
      <c r="ALF10" s="604"/>
      <c r="ALG10" s="604"/>
      <c r="ALH10" s="604"/>
      <c r="ALI10" s="604"/>
      <c r="ALJ10" s="604"/>
      <c r="ALK10" s="604"/>
      <c r="ALL10" s="604"/>
      <c r="ALM10" s="604"/>
      <c r="ALN10" s="604"/>
      <c r="ALO10" s="604"/>
      <c r="ALP10" s="604"/>
      <c r="ALQ10" s="604"/>
      <c r="ALR10" s="604"/>
      <c r="ALS10" s="604"/>
      <c r="ALT10" s="604"/>
      <c r="ALU10" s="605">
        <f>SUM(H10:ALT10)</f>
        <v>0</v>
      </c>
    </row>
    <row r="11" spans="1:1009" s="67" customFormat="1" ht="14.15" customHeight="1">
      <c r="B11" s="1245"/>
      <c r="C11" s="112" t="s">
        <v>37</v>
      </c>
      <c r="D11" s="1262" t="s">
        <v>182</v>
      </c>
      <c r="E11" s="1263"/>
      <c r="F11" s="1263"/>
      <c r="G11" s="1264"/>
      <c r="H11" s="604"/>
      <c r="I11" s="604"/>
      <c r="J11" s="604"/>
      <c r="K11" s="604"/>
      <c r="L11" s="604"/>
      <c r="M11" s="604"/>
      <c r="N11" s="604"/>
      <c r="O11" s="604"/>
      <c r="P11" s="604"/>
      <c r="Q11" s="604"/>
      <c r="R11" s="604"/>
      <c r="S11" s="604"/>
      <c r="T11" s="604"/>
      <c r="U11" s="604"/>
      <c r="V11" s="604"/>
      <c r="W11" s="604"/>
      <c r="X11" s="604"/>
      <c r="Y11" s="604"/>
      <c r="Z11" s="604"/>
      <c r="AA11" s="604"/>
      <c r="AB11" s="604"/>
      <c r="AC11" s="604"/>
      <c r="AD11" s="604"/>
      <c r="AE11" s="604"/>
      <c r="AF11" s="604"/>
      <c r="AG11" s="604"/>
      <c r="AH11" s="604"/>
      <c r="AI11" s="604"/>
      <c r="AJ11" s="604"/>
      <c r="AK11" s="604"/>
      <c r="AL11" s="604"/>
      <c r="AM11" s="604"/>
      <c r="AN11" s="604"/>
      <c r="AO11" s="604"/>
      <c r="AP11" s="604"/>
      <c r="AQ11" s="604"/>
      <c r="AR11" s="604"/>
      <c r="AS11" s="604"/>
      <c r="AT11" s="604"/>
      <c r="AU11" s="604"/>
      <c r="AV11" s="604"/>
      <c r="AW11" s="604"/>
      <c r="AX11" s="604"/>
      <c r="AY11" s="604"/>
      <c r="AZ11" s="604"/>
      <c r="BA11" s="604"/>
      <c r="BB11" s="604"/>
      <c r="BC11" s="604"/>
      <c r="BD11" s="604"/>
      <c r="BE11" s="604"/>
      <c r="BF11" s="604"/>
      <c r="BG11" s="604"/>
      <c r="BH11" s="604"/>
      <c r="BI11" s="604"/>
      <c r="BJ11" s="604"/>
      <c r="BK11" s="604"/>
      <c r="BL11" s="604"/>
      <c r="BM11" s="604"/>
      <c r="BN11" s="604"/>
      <c r="BO11" s="604"/>
      <c r="BP11" s="604"/>
      <c r="BQ11" s="604"/>
      <c r="BR11" s="604"/>
      <c r="BS11" s="604"/>
      <c r="BT11" s="604"/>
      <c r="BU11" s="604"/>
      <c r="BV11" s="604"/>
      <c r="BW11" s="604"/>
      <c r="BX11" s="604"/>
      <c r="BY11" s="604"/>
      <c r="BZ11" s="604"/>
      <c r="CA11" s="604"/>
      <c r="CB11" s="604"/>
      <c r="CC11" s="604"/>
      <c r="CD11" s="604"/>
      <c r="CE11" s="604"/>
      <c r="CF11" s="604"/>
      <c r="CG11" s="604"/>
      <c r="CH11" s="604"/>
      <c r="CI11" s="604"/>
      <c r="CJ11" s="604"/>
      <c r="CK11" s="604"/>
      <c r="CL11" s="604"/>
      <c r="CM11" s="604"/>
      <c r="CN11" s="604"/>
      <c r="CO11" s="604"/>
      <c r="CP11" s="604"/>
      <c r="CQ11" s="604"/>
      <c r="CR11" s="604"/>
      <c r="CS11" s="604"/>
      <c r="CT11" s="604"/>
      <c r="CU11" s="604"/>
      <c r="CV11" s="604"/>
      <c r="CW11" s="604"/>
      <c r="CX11" s="604"/>
      <c r="CY11" s="604"/>
      <c r="CZ11" s="604"/>
      <c r="DA11" s="604"/>
      <c r="DB11" s="604"/>
      <c r="DC11" s="604"/>
      <c r="DD11" s="604"/>
      <c r="DE11" s="604"/>
      <c r="DF11" s="604"/>
      <c r="DG11" s="604"/>
      <c r="DH11" s="604"/>
      <c r="DI11" s="604"/>
      <c r="DJ11" s="604"/>
      <c r="DK11" s="604"/>
      <c r="DL11" s="604"/>
      <c r="DM11" s="604"/>
      <c r="DN11" s="604"/>
      <c r="DO11" s="604"/>
      <c r="DP11" s="604"/>
      <c r="DQ11" s="604"/>
      <c r="DR11" s="604"/>
      <c r="DS11" s="604"/>
      <c r="DT11" s="604"/>
      <c r="DU11" s="604"/>
      <c r="DV11" s="604"/>
      <c r="DW11" s="604"/>
      <c r="DX11" s="604"/>
      <c r="DY11" s="604"/>
      <c r="DZ11" s="604"/>
      <c r="EA11" s="604"/>
      <c r="EB11" s="604"/>
      <c r="EC11" s="604"/>
      <c r="ED11" s="604"/>
      <c r="EE11" s="604"/>
      <c r="EF11" s="604"/>
      <c r="EG11" s="604"/>
      <c r="EH11" s="604"/>
      <c r="EI11" s="604"/>
      <c r="EJ11" s="604"/>
      <c r="EK11" s="604"/>
      <c r="EL11" s="604"/>
      <c r="EM11" s="604"/>
      <c r="EN11" s="604"/>
      <c r="EO11" s="604"/>
      <c r="EP11" s="604"/>
      <c r="EQ11" s="604"/>
      <c r="ER11" s="604"/>
      <c r="ES11" s="604"/>
      <c r="ET11" s="604"/>
      <c r="EU11" s="604"/>
      <c r="EV11" s="604"/>
      <c r="EW11" s="604"/>
      <c r="EX11" s="604"/>
      <c r="EY11" s="604"/>
      <c r="EZ11" s="604"/>
      <c r="FA11" s="604"/>
      <c r="FB11" s="604"/>
      <c r="FC11" s="604"/>
      <c r="FD11" s="604"/>
      <c r="FE11" s="604"/>
      <c r="FF11" s="604"/>
      <c r="FG11" s="604"/>
      <c r="FH11" s="604"/>
      <c r="FI11" s="604"/>
      <c r="FJ11" s="604"/>
      <c r="FK11" s="604"/>
      <c r="FL11" s="604"/>
      <c r="FM11" s="604"/>
      <c r="FN11" s="604"/>
      <c r="FO11" s="604"/>
      <c r="FP11" s="604"/>
      <c r="FQ11" s="604"/>
      <c r="FR11" s="604"/>
      <c r="FS11" s="604"/>
      <c r="FT11" s="604"/>
      <c r="FU11" s="604"/>
      <c r="FV11" s="604"/>
      <c r="FW11" s="604"/>
      <c r="FX11" s="604"/>
      <c r="FY11" s="604"/>
      <c r="FZ11" s="604"/>
      <c r="GA11" s="604"/>
      <c r="GB11" s="604"/>
      <c r="GC11" s="604"/>
      <c r="GD11" s="604"/>
      <c r="GE11" s="604"/>
      <c r="GF11" s="604"/>
      <c r="GG11" s="604"/>
      <c r="GH11" s="604"/>
      <c r="GI11" s="604"/>
      <c r="GJ11" s="604"/>
      <c r="GK11" s="604"/>
      <c r="GL11" s="604"/>
      <c r="GM11" s="604"/>
      <c r="GN11" s="604"/>
      <c r="GO11" s="604"/>
      <c r="GP11" s="604"/>
      <c r="GQ11" s="604"/>
      <c r="GR11" s="604"/>
      <c r="GS11" s="604"/>
      <c r="GT11" s="604"/>
      <c r="GU11" s="604"/>
      <c r="GV11" s="604"/>
      <c r="GW11" s="604"/>
      <c r="GX11" s="604"/>
      <c r="GY11" s="604"/>
      <c r="GZ11" s="604"/>
      <c r="HA11" s="604"/>
      <c r="HB11" s="604"/>
      <c r="HC11" s="604"/>
      <c r="HD11" s="604"/>
      <c r="HE11" s="604"/>
      <c r="HF11" s="604"/>
      <c r="HG11" s="604"/>
      <c r="HH11" s="604"/>
      <c r="HI11" s="604"/>
      <c r="HJ11" s="604"/>
      <c r="HK11" s="604"/>
      <c r="HL11" s="604"/>
      <c r="HM11" s="604"/>
      <c r="HN11" s="604"/>
      <c r="HO11" s="604"/>
      <c r="HP11" s="604"/>
      <c r="HQ11" s="604"/>
      <c r="HR11" s="604"/>
      <c r="HS11" s="604"/>
      <c r="HT11" s="604"/>
      <c r="HU11" s="604"/>
      <c r="HV11" s="604"/>
      <c r="HW11" s="604"/>
      <c r="HX11" s="604"/>
      <c r="HY11" s="604"/>
      <c r="HZ11" s="604"/>
      <c r="IA11" s="604"/>
      <c r="IB11" s="604"/>
      <c r="IC11" s="604"/>
      <c r="ID11" s="604"/>
      <c r="IE11" s="604"/>
      <c r="IF11" s="604"/>
      <c r="IG11" s="604"/>
      <c r="IH11" s="604"/>
      <c r="II11" s="604"/>
      <c r="IJ11" s="604"/>
      <c r="IK11" s="604"/>
      <c r="IL11" s="604"/>
      <c r="IM11" s="604"/>
      <c r="IN11" s="604"/>
      <c r="IO11" s="604"/>
      <c r="IP11" s="604"/>
      <c r="IQ11" s="604"/>
      <c r="IR11" s="604"/>
      <c r="IS11" s="604"/>
      <c r="IT11" s="604"/>
      <c r="IU11" s="604"/>
      <c r="IV11" s="604"/>
      <c r="IW11" s="604"/>
      <c r="IX11" s="604"/>
      <c r="IY11" s="604"/>
      <c r="IZ11" s="604"/>
      <c r="JA11" s="604"/>
      <c r="JB11" s="604"/>
      <c r="JC11" s="604"/>
      <c r="JD11" s="604"/>
      <c r="JE11" s="604"/>
      <c r="JF11" s="604"/>
      <c r="JG11" s="604"/>
      <c r="JH11" s="604"/>
      <c r="JI11" s="604"/>
      <c r="JJ11" s="604"/>
      <c r="JK11" s="604"/>
      <c r="JL11" s="604"/>
      <c r="JM11" s="604"/>
      <c r="JN11" s="604"/>
      <c r="JO11" s="604"/>
      <c r="JP11" s="604"/>
      <c r="JQ11" s="604"/>
      <c r="JR11" s="604"/>
      <c r="JS11" s="604"/>
      <c r="JT11" s="604"/>
      <c r="JU11" s="604"/>
      <c r="JV11" s="604"/>
      <c r="JW11" s="604"/>
      <c r="JX11" s="604"/>
      <c r="JY11" s="604"/>
      <c r="JZ11" s="604"/>
      <c r="KA11" s="604"/>
      <c r="KB11" s="604"/>
      <c r="KC11" s="604"/>
      <c r="KD11" s="604"/>
      <c r="KE11" s="604"/>
      <c r="KF11" s="604"/>
      <c r="KG11" s="604"/>
      <c r="KH11" s="604"/>
      <c r="KI11" s="604"/>
      <c r="KJ11" s="604"/>
      <c r="KK11" s="604"/>
      <c r="KL11" s="604"/>
      <c r="KM11" s="604"/>
      <c r="KN11" s="604"/>
      <c r="KO11" s="604"/>
      <c r="KP11" s="604"/>
      <c r="KQ11" s="604"/>
      <c r="KR11" s="604"/>
      <c r="KS11" s="604"/>
      <c r="KT11" s="604"/>
      <c r="KU11" s="604"/>
      <c r="KV11" s="604"/>
      <c r="KW11" s="604"/>
      <c r="KX11" s="604"/>
      <c r="KY11" s="604"/>
      <c r="KZ11" s="604"/>
      <c r="LA11" s="604"/>
      <c r="LB11" s="604"/>
      <c r="LC11" s="604"/>
      <c r="LD11" s="604"/>
      <c r="LE11" s="604"/>
      <c r="LF11" s="604"/>
      <c r="LG11" s="604"/>
      <c r="LH11" s="604"/>
      <c r="LI11" s="604"/>
      <c r="LJ11" s="604"/>
      <c r="LK11" s="604"/>
      <c r="LL11" s="604"/>
      <c r="LM11" s="604"/>
      <c r="LN11" s="604"/>
      <c r="LO11" s="604"/>
      <c r="LP11" s="604"/>
      <c r="LQ11" s="604"/>
      <c r="LR11" s="604"/>
      <c r="LS11" s="604"/>
      <c r="LT11" s="604"/>
      <c r="LU11" s="604"/>
      <c r="LV11" s="604"/>
      <c r="LW11" s="604"/>
      <c r="LX11" s="604"/>
      <c r="LY11" s="604"/>
      <c r="LZ11" s="604"/>
      <c r="MA11" s="604"/>
      <c r="MB11" s="604"/>
      <c r="MC11" s="604"/>
      <c r="MD11" s="604"/>
      <c r="ME11" s="604"/>
      <c r="MF11" s="604"/>
      <c r="MG11" s="604"/>
      <c r="MH11" s="604"/>
      <c r="MI11" s="604"/>
      <c r="MJ11" s="604"/>
      <c r="MK11" s="604"/>
      <c r="ML11" s="604"/>
      <c r="MM11" s="604"/>
      <c r="MN11" s="604"/>
      <c r="MO11" s="604"/>
      <c r="MP11" s="604"/>
      <c r="MQ11" s="604"/>
      <c r="MR11" s="604"/>
      <c r="MS11" s="604"/>
      <c r="MT11" s="604"/>
      <c r="MU11" s="604"/>
      <c r="MV11" s="604"/>
      <c r="MW11" s="604"/>
      <c r="MX11" s="604"/>
      <c r="MY11" s="604"/>
      <c r="MZ11" s="604"/>
      <c r="NA11" s="604"/>
      <c r="NB11" s="604"/>
      <c r="NC11" s="604"/>
      <c r="ND11" s="604"/>
      <c r="NE11" s="604"/>
      <c r="NF11" s="604"/>
      <c r="NG11" s="604"/>
      <c r="NH11" s="604"/>
      <c r="NI11" s="604"/>
      <c r="NJ11" s="604"/>
      <c r="NK11" s="604"/>
      <c r="NL11" s="604"/>
      <c r="NM11" s="604"/>
      <c r="NN11" s="604"/>
      <c r="NO11" s="604"/>
      <c r="NP11" s="604"/>
      <c r="NQ11" s="604"/>
      <c r="NR11" s="604"/>
      <c r="NS11" s="604"/>
      <c r="NT11" s="604"/>
      <c r="NU11" s="604"/>
      <c r="NV11" s="604"/>
      <c r="NW11" s="604"/>
      <c r="NX11" s="604"/>
      <c r="NY11" s="604"/>
      <c r="NZ11" s="604"/>
      <c r="OA11" s="604"/>
      <c r="OB11" s="604"/>
      <c r="OC11" s="604"/>
      <c r="OD11" s="604"/>
      <c r="OE11" s="604"/>
      <c r="OF11" s="604"/>
      <c r="OG11" s="604"/>
      <c r="OH11" s="604"/>
      <c r="OI11" s="604"/>
      <c r="OJ11" s="604"/>
      <c r="OK11" s="604"/>
      <c r="OL11" s="604"/>
      <c r="OM11" s="604"/>
      <c r="ON11" s="604"/>
      <c r="OO11" s="604"/>
      <c r="OP11" s="604"/>
      <c r="OQ11" s="604"/>
      <c r="OR11" s="604"/>
      <c r="OS11" s="604"/>
      <c r="OT11" s="604"/>
      <c r="OU11" s="604"/>
      <c r="OV11" s="604"/>
      <c r="OW11" s="604"/>
      <c r="OX11" s="604"/>
      <c r="OY11" s="604"/>
      <c r="OZ11" s="604"/>
      <c r="PA11" s="604"/>
      <c r="PB11" s="604"/>
      <c r="PC11" s="604"/>
      <c r="PD11" s="604"/>
      <c r="PE11" s="604"/>
      <c r="PF11" s="604"/>
      <c r="PG11" s="604"/>
      <c r="PH11" s="604"/>
      <c r="PI11" s="604"/>
      <c r="PJ11" s="604"/>
      <c r="PK11" s="604"/>
      <c r="PL11" s="604"/>
      <c r="PM11" s="604"/>
      <c r="PN11" s="604"/>
      <c r="PO11" s="604"/>
      <c r="PP11" s="604"/>
      <c r="PQ11" s="604"/>
      <c r="PR11" s="604"/>
      <c r="PS11" s="604"/>
      <c r="PT11" s="604"/>
      <c r="PU11" s="604"/>
      <c r="PV11" s="604"/>
      <c r="PW11" s="604"/>
      <c r="PX11" s="604"/>
      <c r="PY11" s="604"/>
      <c r="PZ11" s="604"/>
      <c r="QA11" s="604"/>
      <c r="QB11" s="604"/>
      <c r="QC11" s="604"/>
      <c r="QD11" s="604"/>
      <c r="QE11" s="604"/>
      <c r="QF11" s="604"/>
      <c r="QG11" s="604"/>
      <c r="QH11" s="604"/>
      <c r="QI11" s="604"/>
      <c r="QJ11" s="604"/>
      <c r="QK11" s="604"/>
      <c r="QL11" s="604"/>
      <c r="QM11" s="604"/>
      <c r="QN11" s="604"/>
      <c r="QO11" s="604"/>
      <c r="QP11" s="604"/>
      <c r="QQ11" s="604"/>
      <c r="QR11" s="604"/>
      <c r="QS11" s="604"/>
      <c r="QT11" s="604"/>
      <c r="QU11" s="604"/>
      <c r="QV11" s="604"/>
      <c r="QW11" s="604"/>
      <c r="QX11" s="604"/>
      <c r="QY11" s="604"/>
      <c r="QZ11" s="604"/>
      <c r="RA11" s="604"/>
      <c r="RB11" s="604"/>
      <c r="RC11" s="604"/>
      <c r="RD11" s="604"/>
      <c r="RE11" s="604"/>
      <c r="RF11" s="604"/>
      <c r="RG11" s="604"/>
      <c r="RH11" s="604"/>
      <c r="RI11" s="604"/>
      <c r="RJ11" s="604"/>
      <c r="RK11" s="604"/>
      <c r="RL11" s="604"/>
      <c r="RM11" s="604"/>
      <c r="RN11" s="604"/>
      <c r="RO11" s="604"/>
      <c r="RP11" s="604"/>
      <c r="RQ11" s="604"/>
      <c r="RR11" s="604"/>
      <c r="RS11" s="604"/>
      <c r="RT11" s="604"/>
      <c r="RU11" s="604"/>
      <c r="RV11" s="604"/>
      <c r="RW11" s="604"/>
      <c r="RX11" s="604"/>
      <c r="RY11" s="604"/>
      <c r="RZ11" s="604"/>
      <c r="SA11" s="604"/>
      <c r="SB11" s="604"/>
      <c r="SC11" s="604"/>
      <c r="SD11" s="604"/>
      <c r="SE11" s="604"/>
      <c r="SF11" s="604"/>
      <c r="SG11" s="604"/>
      <c r="SH11" s="604"/>
      <c r="SI11" s="604"/>
      <c r="SJ11" s="604"/>
      <c r="SK11" s="604"/>
      <c r="SL11" s="604"/>
      <c r="SM11" s="604"/>
      <c r="SN11" s="604"/>
      <c r="SO11" s="604"/>
      <c r="SP11" s="604"/>
      <c r="SQ11" s="604"/>
      <c r="SR11" s="604"/>
      <c r="SS11" s="604"/>
      <c r="ST11" s="604"/>
      <c r="SU11" s="604"/>
      <c r="SV11" s="604"/>
      <c r="SW11" s="604"/>
      <c r="SX11" s="604"/>
      <c r="SY11" s="604"/>
      <c r="SZ11" s="604"/>
      <c r="TA11" s="604"/>
      <c r="TB11" s="604"/>
      <c r="TC11" s="604"/>
      <c r="TD11" s="604"/>
      <c r="TE11" s="604"/>
      <c r="TF11" s="604"/>
      <c r="TG11" s="604"/>
      <c r="TH11" s="604"/>
      <c r="TI11" s="604"/>
      <c r="TJ11" s="604"/>
      <c r="TK11" s="604"/>
      <c r="TL11" s="604"/>
      <c r="TM11" s="604"/>
      <c r="TN11" s="604"/>
      <c r="TO11" s="604"/>
      <c r="TP11" s="604"/>
      <c r="TQ11" s="604"/>
      <c r="TR11" s="604"/>
      <c r="TS11" s="604"/>
      <c r="TT11" s="604"/>
      <c r="TU11" s="604"/>
      <c r="TV11" s="604"/>
      <c r="TW11" s="604"/>
      <c r="TX11" s="604"/>
      <c r="TY11" s="604"/>
      <c r="TZ11" s="604"/>
      <c r="UA11" s="604"/>
      <c r="UB11" s="604"/>
      <c r="UC11" s="604"/>
      <c r="UD11" s="604"/>
      <c r="UE11" s="604"/>
      <c r="UF11" s="604"/>
      <c r="UG11" s="604"/>
      <c r="UH11" s="604"/>
      <c r="UI11" s="604"/>
      <c r="UJ11" s="604"/>
      <c r="UK11" s="604"/>
      <c r="UL11" s="604"/>
      <c r="UM11" s="604"/>
      <c r="UN11" s="604"/>
      <c r="UO11" s="604"/>
      <c r="UP11" s="604"/>
      <c r="UQ11" s="604"/>
      <c r="UR11" s="604"/>
      <c r="US11" s="604"/>
      <c r="UT11" s="604"/>
      <c r="UU11" s="604"/>
      <c r="UV11" s="604"/>
      <c r="UW11" s="604"/>
      <c r="UX11" s="604"/>
      <c r="UY11" s="604"/>
      <c r="UZ11" s="604"/>
      <c r="VA11" s="604"/>
      <c r="VB11" s="604"/>
      <c r="VC11" s="604"/>
      <c r="VD11" s="604"/>
      <c r="VE11" s="604"/>
      <c r="VF11" s="604"/>
      <c r="VG11" s="604"/>
      <c r="VH11" s="604"/>
      <c r="VI11" s="604"/>
      <c r="VJ11" s="604"/>
      <c r="VK11" s="604"/>
      <c r="VL11" s="604"/>
      <c r="VM11" s="604"/>
      <c r="VN11" s="604"/>
      <c r="VO11" s="604"/>
      <c r="VP11" s="604"/>
      <c r="VQ11" s="604"/>
      <c r="VR11" s="604"/>
      <c r="VS11" s="604"/>
      <c r="VT11" s="604"/>
      <c r="VU11" s="604"/>
      <c r="VV11" s="604"/>
      <c r="VW11" s="604"/>
      <c r="VX11" s="604"/>
      <c r="VY11" s="604"/>
      <c r="VZ11" s="604"/>
      <c r="WA11" s="604"/>
      <c r="WB11" s="604"/>
      <c r="WC11" s="604"/>
      <c r="WD11" s="604"/>
      <c r="WE11" s="604"/>
      <c r="WF11" s="604"/>
      <c r="WG11" s="604"/>
      <c r="WH11" s="604"/>
      <c r="WI11" s="604"/>
      <c r="WJ11" s="604"/>
      <c r="WK11" s="604"/>
      <c r="WL11" s="604"/>
      <c r="WM11" s="604"/>
      <c r="WN11" s="604"/>
      <c r="WO11" s="604"/>
      <c r="WP11" s="604"/>
      <c r="WQ11" s="604"/>
      <c r="WR11" s="604"/>
      <c r="WS11" s="604"/>
      <c r="WT11" s="604"/>
      <c r="WU11" s="604"/>
      <c r="WV11" s="604"/>
      <c r="WW11" s="604"/>
      <c r="WX11" s="604"/>
      <c r="WY11" s="604"/>
      <c r="WZ11" s="604"/>
      <c r="XA11" s="604"/>
      <c r="XB11" s="604"/>
      <c r="XC11" s="604"/>
      <c r="XD11" s="604"/>
      <c r="XE11" s="604"/>
      <c r="XF11" s="604"/>
      <c r="XG11" s="604"/>
      <c r="XH11" s="604"/>
      <c r="XI11" s="604"/>
      <c r="XJ11" s="604"/>
      <c r="XK11" s="604"/>
      <c r="XL11" s="604"/>
      <c r="XM11" s="604"/>
      <c r="XN11" s="604"/>
      <c r="XO11" s="604"/>
      <c r="XP11" s="604"/>
      <c r="XQ11" s="604"/>
      <c r="XR11" s="604"/>
      <c r="XS11" s="604"/>
      <c r="XT11" s="604"/>
      <c r="XU11" s="604"/>
      <c r="XV11" s="604"/>
      <c r="XW11" s="604"/>
      <c r="XX11" s="604"/>
      <c r="XY11" s="604"/>
      <c r="XZ11" s="604"/>
      <c r="YA11" s="604"/>
      <c r="YB11" s="604"/>
      <c r="YC11" s="604"/>
      <c r="YD11" s="604"/>
      <c r="YE11" s="604"/>
      <c r="YF11" s="604"/>
      <c r="YG11" s="604"/>
      <c r="YH11" s="604"/>
      <c r="YI11" s="604"/>
      <c r="YJ11" s="604"/>
      <c r="YK11" s="604"/>
      <c r="YL11" s="604"/>
      <c r="YM11" s="604"/>
      <c r="YN11" s="604"/>
      <c r="YO11" s="604"/>
      <c r="YP11" s="604"/>
      <c r="YQ11" s="604"/>
      <c r="YR11" s="604"/>
      <c r="YS11" s="604"/>
      <c r="YT11" s="604"/>
      <c r="YU11" s="604"/>
      <c r="YV11" s="604"/>
      <c r="YW11" s="604"/>
      <c r="YX11" s="604"/>
      <c r="YY11" s="604"/>
      <c r="YZ11" s="604"/>
      <c r="ZA11" s="604"/>
      <c r="ZB11" s="604"/>
      <c r="ZC11" s="604"/>
      <c r="ZD11" s="604"/>
      <c r="ZE11" s="604"/>
      <c r="ZF11" s="604"/>
      <c r="ZG11" s="604"/>
      <c r="ZH11" s="604"/>
      <c r="ZI11" s="604"/>
      <c r="ZJ11" s="604"/>
      <c r="ZK11" s="604"/>
      <c r="ZL11" s="604"/>
      <c r="ZM11" s="604"/>
      <c r="ZN11" s="604"/>
      <c r="ZO11" s="604"/>
      <c r="ZP11" s="604"/>
      <c r="ZQ11" s="604"/>
      <c r="ZR11" s="604"/>
      <c r="ZS11" s="604"/>
      <c r="ZT11" s="604"/>
      <c r="ZU11" s="604"/>
      <c r="ZV11" s="604"/>
      <c r="ZW11" s="604"/>
      <c r="ZX11" s="604"/>
      <c r="ZY11" s="604"/>
      <c r="ZZ11" s="604"/>
      <c r="AAA11" s="604"/>
      <c r="AAB11" s="604"/>
      <c r="AAC11" s="604"/>
      <c r="AAD11" s="604"/>
      <c r="AAE11" s="604"/>
      <c r="AAF11" s="604"/>
      <c r="AAG11" s="604"/>
      <c r="AAH11" s="604"/>
      <c r="AAI11" s="604"/>
      <c r="AAJ11" s="604"/>
      <c r="AAK11" s="604"/>
      <c r="AAL11" s="604"/>
      <c r="AAM11" s="604"/>
      <c r="AAN11" s="604"/>
      <c r="AAO11" s="604"/>
      <c r="AAP11" s="604"/>
      <c r="AAQ11" s="604"/>
      <c r="AAR11" s="604"/>
      <c r="AAS11" s="604"/>
      <c r="AAT11" s="604"/>
      <c r="AAU11" s="604"/>
      <c r="AAV11" s="604"/>
      <c r="AAW11" s="604"/>
      <c r="AAX11" s="604"/>
      <c r="AAY11" s="604"/>
      <c r="AAZ11" s="604"/>
      <c r="ABA11" s="604"/>
      <c r="ABB11" s="604"/>
      <c r="ABC11" s="604"/>
      <c r="ABD11" s="604"/>
      <c r="ABE11" s="604"/>
      <c r="ABF11" s="604"/>
      <c r="ABG11" s="604"/>
      <c r="ABH11" s="604"/>
      <c r="ABI11" s="604"/>
      <c r="ABJ11" s="604"/>
      <c r="ABK11" s="604"/>
      <c r="ABL11" s="604"/>
      <c r="ABM11" s="604"/>
      <c r="ABN11" s="604"/>
      <c r="ABO11" s="604"/>
      <c r="ABP11" s="604"/>
      <c r="ABQ11" s="604"/>
      <c r="ABR11" s="604"/>
      <c r="ABS11" s="604"/>
      <c r="ABT11" s="604"/>
      <c r="ABU11" s="604"/>
      <c r="ABV11" s="604"/>
      <c r="ABW11" s="604"/>
      <c r="ABX11" s="604"/>
      <c r="ABY11" s="604"/>
      <c r="ABZ11" s="604"/>
      <c r="ACA11" s="604"/>
      <c r="ACB11" s="604"/>
      <c r="ACC11" s="604"/>
      <c r="ACD11" s="604"/>
      <c r="ACE11" s="604"/>
      <c r="ACF11" s="604"/>
      <c r="ACG11" s="604"/>
      <c r="ACH11" s="604"/>
      <c r="ACI11" s="604"/>
      <c r="ACJ11" s="604"/>
      <c r="ACK11" s="604"/>
      <c r="ACL11" s="604"/>
      <c r="ACM11" s="604"/>
      <c r="ACN11" s="604"/>
      <c r="ACO11" s="604"/>
      <c r="ACP11" s="604"/>
      <c r="ACQ11" s="604"/>
      <c r="ACR11" s="604"/>
      <c r="ACS11" s="604"/>
      <c r="ACT11" s="604"/>
      <c r="ACU11" s="604"/>
      <c r="ACV11" s="604"/>
      <c r="ACW11" s="604"/>
      <c r="ACX11" s="604"/>
      <c r="ACY11" s="604"/>
      <c r="ACZ11" s="604"/>
      <c r="ADA11" s="604"/>
      <c r="ADB11" s="604"/>
      <c r="ADC11" s="604"/>
      <c r="ADD11" s="604"/>
      <c r="ADE11" s="604"/>
      <c r="ADF11" s="604"/>
      <c r="ADG11" s="604"/>
      <c r="ADH11" s="604"/>
      <c r="ADI11" s="604"/>
      <c r="ADJ11" s="604"/>
      <c r="ADK11" s="604"/>
      <c r="ADL11" s="604"/>
      <c r="ADM11" s="604"/>
      <c r="ADN11" s="604"/>
      <c r="ADO11" s="604"/>
      <c r="ADP11" s="604"/>
      <c r="ADQ11" s="604"/>
      <c r="ADR11" s="604"/>
      <c r="ADS11" s="604"/>
      <c r="ADT11" s="604"/>
      <c r="ADU11" s="604"/>
      <c r="ADV11" s="604"/>
      <c r="ADW11" s="604"/>
      <c r="ADX11" s="604"/>
      <c r="ADY11" s="604"/>
      <c r="ADZ11" s="604"/>
      <c r="AEA11" s="604"/>
      <c r="AEB11" s="604"/>
      <c r="AEC11" s="604"/>
      <c r="AED11" s="604"/>
      <c r="AEE11" s="604"/>
      <c r="AEF11" s="604"/>
      <c r="AEG11" s="604"/>
      <c r="AEH11" s="604"/>
      <c r="AEI11" s="604"/>
      <c r="AEJ11" s="604"/>
      <c r="AEK11" s="604"/>
      <c r="AEL11" s="604"/>
      <c r="AEM11" s="604"/>
      <c r="AEN11" s="604"/>
      <c r="AEO11" s="604"/>
      <c r="AEP11" s="604"/>
      <c r="AEQ11" s="604"/>
      <c r="AER11" s="604"/>
      <c r="AES11" s="604"/>
      <c r="AET11" s="604"/>
      <c r="AEU11" s="604"/>
      <c r="AEV11" s="604"/>
      <c r="AEW11" s="604"/>
      <c r="AEX11" s="604"/>
      <c r="AEY11" s="604"/>
      <c r="AEZ11" s="604"/>
      <c r="AFA11" s="604"/>
      <c r="AFB11" s="604"/>
      <c r="AFC11" s="604"/>
      <c r="AFD11" s="604"/>
      <c r="AFE11" s="604"/>
      <c r="AFF11" s="604"/>
      <c r="AFG11" s="604"/>
      <c r="AFH11" s="604"/>
      <c r="AFI11" s="604"/>
      <c r="AFJ11" s="604"/>
      <c r="AFK11" s="604"/>
      <c r="AFL11" s="604"/>
      <c r="AFM11" s="604"/>
      <c r="AFN11" s="604"/>
      <c r="AFO11" s="604"/>
      <c r="AFP11" s="604"/>
      <c r="AFQ11" s="604"/>
      <c r="AFR11" s="604"/>
      <c r="AFS11" s="604"/>
      <c r="AFT11" s="604"/>
      <c r="AFU11" s="604"/>
      <c r="AFV11" s="604"/>
      <c r="AFW11" s="604"/>
      <c r="AFX11" s="604"/>
      <c r="AFY11" s="604"/>
      <c r="AFZ11" s="604"/>
      <c r="AGA11" s="604"/>
      <c r="AGB11" s="604"/>
      <c r="AGC11" s="604"/>
      <c r="AGD11" s="604"/>
      <c r="AGE11" s="604"/>
      <c r="AGF11" s="604"/>
      <c r="AGG11" s="604"/>
      <c r="AGH11" s="604"/>
      <c r="AGI11" s="604"/>
      <c r="AGJ11" s="604"/>
      <c r="AGK11" s="604"/>
      <c r="AGL11" s="604"/>
      <c r="AGM11" s="604"/>
      <c r="AGN11" s="604"/>
      <c r="AGO11" s="604"/>
      <c r="AGP11" s="604"/>
      <c r="AGQ11" s="604"/>
      <c r="AGR11" s="604"/>
      <c r="AGS11" s="604"/>
      <c r="AGT11" s="604"/>
      <c r="AGU11" s="604"/>
      <c r="AGV11" s="604"/>
      <c r="AGW11" s="604"/>
      <c r="AGX11" s="604"/>
      <c r="AGY11" s="604"/>
      <c r="AGZ11" s="604"/>
      <c r="AHA11" s="604"/>
      <c r="AHB11" s="604"/>
      <c r="AHC11" s="604"/>
      <c r="AHD11" s="604"/>
      <c r="AHE11" s="604"/>
      <c r="AHF11" s="604"/>
      <c r="AHG11" s="604"/>
      <c r="AHH11" s="604"/>
      <c r="AHI11" s="604"/>
      <c r="AHJ11" s="604"/>
      <c r="AHK11" s="604"/>
      <c r="AHL11" s="604"/>
      <c r="AHM11" s="604"/>
      <c r="AHN11" s="604"/>
      <c r="AHO11" s="604"/>
      <c r="AHP11" s="604"/>
      <c r="AHQ11" s="604"/>
      <c r="AHR11" s="604"/>
      <c r="AHS11" s="604"/>
      <c r="AHT11" s="604"/>
      <c r="AHU11" s="604"/>
      <c r="AHV11" s="604"/>
      <c r="AHW11" s="604"/>
      <c r="AHX11" s="604"/>
      <c r="AHY11" s="604"/>
      <c r="AHZ11" s="604"/>
      <c r="AIA11" s="604"/>
      <c r="AIB11" s="604"/>
      <c r="AIC11" s="604"/>
      <c r="AID11" s="604"/>
      <c r="AIE11" s="604"/>
      <c r="AIF11" s="604"/>
      <c r="AIG11" s="604"/>
      <c r="AIH11" s="604"/>
      <c r="AII11" s="604"/>
      <c r="AIJ11" s="604"/>
      <c r="AIK11" s="604"/>
      <c r="AIL11" s="604"/>
      <c r="AIM11" s="604"/>
      <c r="AIN11" s="604"/>
      <c r="AIO11" s="604"/>
      <c r="AIP11" s="604"/>
      <c r="AIQ11" s="604"/>
      <c r="AIR11" s="604"/>
      <c r="AIS11" s="604"/>
      <c r="AIT11" s="604"/>
      <c r="AIU11" s="604"/>
      <c r="AIV11" s="604"/>
      <c r="AIW11" s="604"/>
      <c r="AIX11" s="604"/>
      <c r="AIY11" s="604"/>
      <c r="AIZ11" s="604"/>
      <c r="AJA11" s="604"/>
      <c r="AJB11" s="604"/>
      <c r="AJC11" s="604"/>
      <c r="AJD11" s="604"/>
      <c r="AJE11" s="604"/>
      <c r="AJF11" s="604"/>
      <c r="AJG11" s="604"/>
      <c r="AJH11" s="604"/>
      <c r="AJI11" s="604"/>
      <c r="AJJ11" s="604"/>
      <c r="AJK11" s="604"/>
      <c r="AJL11" s="604"/>
      <c r="AJM11" s="604"/>
      <c r="AJN11" s="604"/>
      <c r="AJO11" s="604"/>
      <c r="AJP11" s="604"/>
      <c r="AJQ11" s="604"/>
      <c r="AJR11" s="604"/>
      <c r="AJS11" s="604"/>
      <c r="AJT11" s="604"/>
      <c r="AJU11" s="604"/>
      <c r="AJV11" s="604"/>
      <c r="AJW11" s="604"/>
      <c r="AJX11" s="604"/>
      <c r="AJY11" s="604"/>
      <c r="AJZ11" s="604"/>
      <c r="AKA11" s="604"/>
      <c r="AKB11" s="604"/>
      <c r="AKC11" s="604"/>
      <c r="AKD11" s="604"/>
      <c r="AKE11" s="604"/>
      <c r="AKF11" s="604"/>
      <c r="AKG11" s="604"/>
      <c r="AKH11" s="604"/>
      <c r="AKI11" s="604"/>
      <c r="AKJ11" s="604"/>
      <c r="AKK11" s="604"/>
      <c r="AKL11" s="604"/>
      <c r="AKM11" s="604"/>
      <c r="AKN11" s="604"/>
      <c r="AKO11" s="604"/>
      <c r="AKP11" s="604"/>
      <c r="AKQ11" s="604"/>
      <c r="AKR11" s="604"/>
      <c r="AKS11" s="604"/>
      <c r="AKT11" s="604"/>
      <c r="AKU11" s="604"/>
      <c r="AKV11" s="604"/>
      <c r="AKW11" s="604"/>
      <c r="AKX11" s="604"/>
      <c r="AKY11" s="604"/>
      <c r="AKZ11" s="604"/>
      <c r="ALA11" s="604"/>
      <c r="ALB11" s="604"/>
      <c r="ALC11" s="604"/>
      <c r="ALD11" s="604"/>
      <c r="ALE11" s="604"/>
      <c r="ALF11" s="604"/>
      <c r="ALG11" s="604"/>
      <c r="ALH11" s="604"/>
      <c r="ALI11" s="604"/>
      <c r="ALJ11" s="604"/>
      <c r="ALK11" s="604"/>
      <c r="ALL11" s="604"/>
      <c r="ALM11" s="604"/>
      <c r="ALN11" s="604"/>
      <c r="ALO11" s="604"/>
      <c r="ALP11" s="604"/>
      <c r="ALQ11" s="604"/>
      <c r="ALR11" s="604"/>
      <c r="ALS11" s="604"/>
      <c r="ALT11" s="604"/>
      <c r="ALU11" s="605">
        <f>SUM(H11:ALT11)</f>
        <v>0</v>
      </c>
    </row>
    <row r="12" spans="1:1009" s="67" customFormat="1" ht="21.65" customHeight="1">
      <c r="B12" s="1245"/>
      <c r="C12" s="112" t="s">
        <v>38</v>
      </c>
      <c r="D12" s="1262" t="s">
        <v>313</v>
      </c>
      <c r="E12" s="1263"/>
      <c r="F12" s="1263"/>
      <c r="G12" s="126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c r="AH12" s="604"/>
      <c r="AI12" s="604"/>
      <c r="AJ12" s="604"/>
      <c r="AK12" s="604"/>
      <c r="AL12" s="604"/>
      <c r="AM12" s="604"/>
      <c r="AN12" s="604"/>
      <c r="AO12" s="604"/>
      <c r="AP12" s="604"/>
      <c r="AQ12" s="604"/>
      <c r="AR12" s="604"/>
      <c r="AS12" s="604"/>
      <c r="AT12" s="604"/>
      <c r="AU12" s="604"/>
      <c r="AV12" s="604"/>
      <c r="AW12" s="604"/>
      <c r="AX12" s="604"/>
      <c r="AY12" s="604"/>
      <c r="AZ12" s="604"/>
      <c r="BA12" s="604"/>
      <c r="BB12" s="604"/>
      <c r="BC12" s="604"/>
      <c r="BD12" s="604"/>
      <c r="BE12" s="604"/>
      <c r="BF12" s="604"/>
      <c r="BG12" s="604"/>
      <c r="BH12" s="604"/>
      <c r="BI12" s="604"/>
      <c r="BJ12" s="604"/>
      <c r="BK12" s="604"/>
      <c r="BL12" s="604"/>
      <c r="BM12" s="604"/>
      <c r="BN12" s="604"/>
      <c r="BO12" s="604"/>
      <c r="BP12" s="604"/>
      <c r="BQ12" s="604"/>
      <c r="BR12" s="604"/>
      <c r="BS12" s="604"/>
      <c r="BT12" s="604"/>
      <c r="BU12" s="604"/>
      <c r="BV12" s="604"/>
      <c r="BW12" s="604"/>
      <c r="BX12" s="604"/>
      <c r="BY12" s="604"/>
      <c r="BZ12" s="604"/>
      <c r="CA12" s="604"/>
      <c r="CB12" s="604"/>
      <c r="CC12" s="604"/>
      <c r="CD12" s="604"/>
      <c r="CE12" s="604"/>
      <c r="CF12" s="604"/>
      <c r="CG12" s="604"/>
      <c r="CH12" s="604"/>
      <c r="CI12" s="604"/>
      <c r="CJ12" s="604"/>
      <c r="CK12" s="604"/>
      <c r="CL12" s="604"/>
      <c r="CM12" s="604"/>
      <c r="CN12" s="604"/>
      <c r="CO12" s="604"/>
      <c r="CP12" s="604"/>
      <c r="CQ12" s="604"/>
      <c r="CR12" s="604"/>
      <c r="CS12" s="604"/>
      <c r="CT12" s="604"/>
      <c r="CU12" s="604"/>
      <c r="CV12" s="604"/>
      <c r="CW12" s="604"/>
      <c r="CX12" s="604"/>
      <c r="CY12" s="604"/>
      <c r="CZ12" s="604"/>
      <c r="DA12" s="604"/>
      <c r="DB12" s="604"/>
      <c r="DC12" s="604"/>
      <c r="DD12" s="604"/>
      <c r="DE12" s="604"/>
      <c r="DF12" s="604"/>
      <c r="DG12" s="604"/>
      <c r="DH12" s="604"/>
      <c r="DI12" s="604"/>
      <c r="DJ12" s="604"/>
      <c r="DK12" s="604"/>
      <c r="DL12" s="604"/>
      <c r="DM12" s="604"/>
      <c r="DN12" s="604"/>
      <c r="DO12" s="604"/>
      <c r="DP12" s="604"/>
      <c r="DQ12" s="604"/>
      <c r="DR12" s="604"/>
      <c r="DS12" s="604"/>
      <c r="DT12" s="604"/>
      <c r="DU12" s="604"/>
      <c r="DV12" s="604"/>
      <c r="DW12" s="604"/>
      <c r="DX12" s="604"/>
      <c r="DY12" s="604"/>
      <c r="DZ12" s="604"/>
      <c r="EA12" s="604"/>
      <c r="EB12" s="604"/>
      <c r="EC12" s="604"/>
      <c r="ED12" s="604"/>
      <c r="EE12" s="604"/>
      <c r="EF12" s="604"/>
      <c r="EG12" s="604"/>
      <c r="EH12" s="604"/>
      <c r="EI12" s="604"/>
      <c r="EJ12" s="604"/>
      <c r="EK12" s="604"/>
      <c r="EL12" s="604"/>
      <c r="EM12" s="604"/>
      <c r="EN12" s="604"/>
      <c r="EO12" s="604"/>
      <c r="EP12" s="604"/>
      <c r="EQ12" s="604"/>
      <c r="ER12" s="604"/>
      <c r="ES12" s="604"/>
      <c r="ET12" s="604"/>
      <c r="EU12" s="604"/>
      <c r="EV12" s="604"/>
      <c r="EW12" s="604"/>
      <c r="EX12" s="604"/>
      <c r="EY12" s="604"/>
      <c r="EZ12" s="604"/>
      <c r="FA12" s="604"/>
      <c r="FB12" s="604"/>
      <c r="FC12" s="604"/>
      <c r="FD12" s="604"/>
      <c r="FE12" s="604"/>
      <c r="FF12" s="604"/>
      <c r="FG12" s="604"/>
      <c r="FH12" s="604"/>
      <c r="FI12" s="604"/>
      <c r="FJ12" s="604"/>
      <c r="FK12" s="604"/>
      <c r="FL12" s="604"/>
      <c r="FM12" s="604"/>
      <c r="FN12" s="604"/>
      <c r="FO12" s="604"/>
      <c r="FP12" s="604"/>
      <c r="FQ12" s="604"/>
      <c r="FR12" s="604"/>
      <c r="FS12" s="604"/>
      <c r="FT12" s="604"/>
      <c r="FU12" s="604"/>
      <c r="FV12" s="604"/>
      <c r="FW12" s="604"/>
      <c r="FX12" s="604"/>
      <c r="FY12" s="604"/>
      <c r="FZ12" s="604"/>
      <c r="GA12" s="604"/>
      <c r="GB12" s="604"/>
      <c r="GC12" s="604"/>
      <c r="GD12" s="604"/>
      <c r="GE12" s="604"/>
      <c r="GF12" s="604"/>
      <c r="GG12" s="604"/>
      <c r="GH12" s="604"/>
      <c r="GI12" s="604"/>
      <c r="GJ12" s="604"/>
      <c r="GK12" s="604"/>
      <c r="GL12" s="604"/>
      <c r="GM12" s="604"/>
      <c r="GN12" s="604"/>
      <c r="GO12" s="604"/>
      <c r="GP12" s="604"/>
      <c r="GQ12" s="604"/>
      <c r="GR12" s="604"/>
      <c r="GS12" s="604"/>
      <c r="GT12" s="604"/>
      <c r="GU12" s="604"/>
      <c r="GV12" s="604"/>
      <c r="GW12" s="604"/>
      <c r="GX12" s="604"/>
      <c r="GY12" s="604"/>
      <c r="GZ12" s="604"/>
      <c r="HA12" s="604"/>
      <c r="HB12" s="604"/>
      <c r="HC12" s="604"/>
      <c r="HD12" s="604"/>
      <c r="HE12" s="604"/>
      <c r="HF12" s="604"/>
      <c r="HG12" s="604"/>
      <c r="HH12" s="604"/>
      <c r="HI12" s="604"/>
      <c r="HJ12" s="604"/>
      <c r="HK12" s="604"/>
      <c r="HL12" s="604"/>
      <c r="HM12" s="604"/>
      <c r="HN12" s="604"/>
      <c r="HO12" s="604"/>
      <c r="HP12" s="604"/>
      <c r="HQ12" s="604"/>
      <c r="HR12" s="604"/>
      <c r="HS12" s="604"/>
      <c r="HT12" s="604"/>
      <c r="HU12" s="604"/>
      <c r="HV12" s="604"/>
      <c r="HW12" s="604"/>
      <c r="HX12" s="604"/>
      <c r="HY12" s="604"/>
      <c r="HZ12" s="604"/>
      <c r="IA12" s="604"/>
      <c r="IB12" s="604"/>
      <c r="IC12" s="604"/>
      <c r="ID12" s="604"/>
      <c r="IE12" s="604"/>
      <c r="IF12" s="604"/>
      <c r="IG12" s="604"/>
      <c r="IH12" s="604"/>
      <c r="II12" s="604"/>
      <c r="IJ12" s="604"/>
      <c r="IK12" s="604"/>
      <c r="IL12" s="604"/>
      <c r="IM12" s="604"/>
      <c r="IN12" s="604"/>
      <c r="IO12" s="604"/>
      <c r="IP12" s="604"/>
      <c r="IQ12" s="604"/>
      <c r="IR12" s="604"/>
      <c r="IS12" s="604"/>
      <c r="IT12" s="604"/>
      <c r="IU12" s="604"/>
      <c r="IV12" s="604"/>
      <c r="IW12" s="604"/>
      <c r="IX12" s="604"/>
      <c r="IY12" s="604"/>
      <c r="IZ12" s="604"/>
      <c r="JA12" s="604"/>
      <c r="JB12" s="604"/>
      <c r="JC12" s="604"/>
      <c r="JD12" s="604"/>
      <c r="JE12" s="604"/>
      <c r="JF12" s="604"/>
      <c r="JG12" s="604"/>
      <c r="JH12" s="604"/>
      <c r="JI12" s="604"/>
      <c r="JJ12" s="604"/>
      <c r="JK12" s="604"/>
      <c r="JL12" s="604"/>
      <c r="JM12" s="604"/>
      <c r="JN12" s="604"/>
      <c r="JO12" s="604"/>
      <c r="JP12" s="604"/>
      <c r="JQ12" s="604"/>
      <c r="JR12" s="604"/>
      <c r="JS12" s="604"/>
      <c r="JT12" s="604"/>
      <c r="JU12" s="604"/>
      <c r="JV12" s="604"/>
      <c r="JW12" s="604"/>
      <c r="JX12" s="604"/>
      <c r="JY12" s="604"/>
      <c r="JZ12" s="604"/>
      <c r="KA12" s="604"/>
      <c r="KB12" s="604"/>
      <c r="KC12" s="604"/>
      <c r="KD12" s="604"/>
      <c r="KE12" s="604"/>
      <c r="KF12" s="604"/>
      <c r="KG12" s="604"/>
      <c r="KH12" s="604"/>
      <c r="KI12" s="604"/>
      <c r="KJ12" s="604"/>
      <c r="KK12" s="604"/>
      <c r="KL12" s="604"/>
      <c r="KM12" s="604"/>
      <c r="KN12" s="604"/>
      <c r="KO12" s="604"/>
      <c r="KP12" s="604"/>
      <c r="KQ12" s="604"/>
      <c r="KR12" s="604"/>
      <c r="KS12" s="604"/>
      <c r="KT12" s="604"/>
      <c r="KU12" s="604"/>
      <c r="KV12" s="604"/>
      <c r="KW12" s="604"/>
      <c r="KX12" s="604"/>
      <c r="KY12" s="604"/>
      <c r="KZ12" s="604"/>
      <c r="LA12" s="604"/>
      <c r="LB12" s="604"/>
      <c r="LC12" s="604"/>
      <c r="LD12" s="604"/>
      <c r="LE12" s="604"/>
      <c r="LF12" s="604"/>
      <c r="LG12" s="604"/>
      <c r="LH12" s="604"/>
      <c r="LI12" s="604"/>
      <c r="LJ12" s="604"/>
      <c r="LK12" s="604"/>
      <c r="LL12" s="604"/>
      <c r="LM12" s="604"/>
      <c r="LN12" s="604"/>
      <c r="LO12" s="604"/>
      <c r="LP12" s="604"/>
      <c r="LQ12" s="604"/>
      <c r="LR12" s="604"/>
      <c r="LS12" s="604"/>
      <c r="LT12" s="604"/>
      <c r="LU12" s="604"/>
      <c r="LV12" s="604"/>
      <c r="LW12" s="604"/>
      <c r="LX12" s="604"/>
      <c r="LY12" s="604"/>
      <c r="LZ12" s="604"/>
      <c r="MA12" s="604"/>
      <c r="MB12" s="604"/>
      <c r="MC12" s="604"/>
      <c r="MD12" s="604"/>
      <c r="ME12" s="604"/>
      <c r="MF12" s="604"/>
      <c r="MG12" s="604"/>
      <c r="MH12" s="604"/>
      <c r="MI12" s="604"/>
      <c r="MJ12" s="604"/>
      <c r="MK12" s="604"/>
      <c r="ML12" s="604"/>
      <c r="MM12" s="604"/>
      <c r="MN12" s="604"/>
      <c r="MO12" s="604"/>
      <c r="MP12" s="604"/>
      <c r="MQ12" s="604"/>
      <c r="MR12" s="604"/>
      <c r="MS12" s="604"/>
      <c r="MT12" s="604"/>
      <c r="MU12" s="604"/>
      <c r="MV12" s="604"/>
      <c r="MW12" s="604"/>
      <c r="MX12" s="604"/>
      <c r="MY12" s="604"/>
      <c r="MZ12" s="604"/>
      <c r="NA12" s="604"/>
      <c r="NB12" s="604"/>
      <c r="NC12" s="604"/>
      <c r="ND12" s="604"/>
      <c r="NE12" s="604"/>
      <c r="NF12" s="604"/>
      <c r="NG12" s="604"/>
      <c r="NH12" s="604"/>
      <c r="NI12" s="604"/>
      <c r="NJ12" s="604"/>
      <c r="NK12" s="604"/>
      <c r="NL12" s="604"/>
      <c r="NM12" s="604"/>
      <c r="NN12" s="604"/>
      <c r="NO12" s="604"/>
      <c r="NP12" s="604"/>
      <c r="NQ12" s="604"/>
      <c r="NR12" s="604"/>
      <c r="NS12" s="604"/>
      <c r="NT12" s="604"/>
      <c r="NU12" s="604"/>
      <c r="NV12" s="604"/>
      <c r="NW12" s="604"/>
      <c r="NX12" s="604"/>
      <c r="NY12" s="604"/>
      <c r="NZ12" s="604"/>
      <c r="OA12" s="604"/>
      <c r="OB12" s="604"/>
      <c r="OC12" s="604"/>
      <c r="OD12" s="604"/>
      <c r="OE12" s="604"/>
      <c r="OF12" s="604"/>
      <c r="OG12" s="604"/>
      <c r="OH12" s="604"/>
      <c r="OI12" s="604"/>
      <c r="OJ12" s="604"/>
      <c r="OK12" s="604"/>
      <c r="OL12" s="604"/>
      <c r="OM12" s="604"/>
      <c r="ON12" s="604"/>
      <c r="OO12" s="604"/>
      <c r="OP12" s="604"/>
      <c r="OQ12" s="604"/>
      <c r="OR12" s="604"/>
      <c r="OS12" s="604"/>
      <c r="OT12" s="604"/>
      <c r="OU12" s="604"/>
      <c r="OV12" s="604"/>
      <c r="OW12" s="604"/>
      <c r="OX12" s="604"/>
      <c r="OY12" s="604"/>
      <c r="OZ12" s="604"/>
      <c r="PA12" s="604"/>
      <c r="PB12" s="604"/>
      <c r="PC12" s="604"/>
      <c r="PD12" s="604"/>
      <c r="PE12" s="604"/>
      <c r="PF12" s="604"/>
      <c r="PG12" s="604"/>
      <c r="PH12" s="604"/>
      <c r="PI12" s="604"/>
      <c r="PJ12" s="604"/>
      <c r="PK12" s="604"/>
      <c r="PL12" s="604"/>
      <c r="PM12" s="604"/>
      <c r="PN12" s="604"/>
      <c r="PO12" s="604"/>
      <c r="PP12" s="604"/>
      <c r="PQ12" s="604"/>
      <c r="PR12" s="604"/>
      <c r="PS12" s="604"/>
      <c r="PT12" s="604"/>
      <c r="PU12" s="604"/>
      <c r="PV12" s="604"/>
      <c r="PW12" s="604"/>
      <c r="PX12" s="604"/>
      <c r="PY12" s="604"/>
      <c r="PZ12" s="604"/>
      <c r="QA12" s="604"/>
      <c r="QB12" s="604"/>
      <c r="QC12" s="604"/>
      <c r="QD12" s="604"/>
      <c r="QE12" s="604"/>
      <c r="QF12" s="604"/>
      <c r="QG12" s="604"/>
      <c r="QH12" s="604"/>
      <c r="QI12" s="604"/>
      <c r="QJ12" s="604"/>
      <c r="QK12" s="604"/>
      <c r="QL12" s="604"/>
      <c r="QM12" s="604"/>
      <c r="QN12" s="604"/>
      <c r="QO12" s="604"/>
      <c r="QP12" s="604"/>
      <c r="QQ12" s="604"/>
      <c r="QR12" s="604"/>
      <c r="QS12" s="604"/>
      <c r="QT12" s="604"/>
      <c r="QU12" s="604"/>
      <c r="QV12" s="604"/>
      <c r="QW12" s="604"/>
      <c r="QX12" s="604"/>
      <c r="QY12" s="604"/>
      <c r="QZ12" s="604"/>
      <c r="RA12" s="604"/>
      <c r="RB12" s="604"/>
      <c r="RC12" s="604"/>
      <c r="RD12" s="604"/>
      <c r="RE12" s="604"/>
      <c r="RF12" s="604"/>
      <c r="RG12" s="604"/>
      <c r="RH12" s="604"/>
      <c r="RI12" s="604"/>
      <c r="RJ12" s="604"/>
      <c r="RK12" s="604"/>
      <c r="RL12" s="604"/>
      <c r="RM12" s="604"/>
      <c r="RN12" s="604"/>
      <c r="RO12" s="604"/>
      <c r="RP12" s="604"/>
      <c r="RQ12" s="604"/>
      <c r="RR12" s="604"/>
      <c r="RS12" s="604"/>
      <c r="RT12" s="604"/>
      <c r="RU12" s="604"/>
      <c r="RV12" s="604"/>
      <c r="RW12" s="604"/>
      <c r="RX12" s="604"/>
      <c r="RY12" s="604"/>
      <c r="RZ12" s="604"/>
      <c r="SA12" s="604"/>
      <c r="SB12" s="604"/>
      <c r="SC12" s="604"/>
      <c r="SD12" s="604"/>
      <c r="SE12" s="604"/>
      <c r="SF12" s="604"/>
      <c r="SG12" s="604"/>
      <c r="SH12" s="604"/>
      <c r="SI12" s="604"/>
      <c r="SJ12" s="604"/>
      <c r="SK12" s="604"/>
      <c r="SL12" s="604"/>
      <c r="SM12" s="604"/>
      <c r="SN12" s="604"/>
      <c r="SO12" s="604"/>
      <c r="SP12" s="604"/>
      <c r="SQ12" s="604"/>
      <c r="SR12" s="604"/>
      <c r="SS12" s="604"/>
      <c r="ST12" s="604"/>
      <c r="SU12" s="604"/>
      <c r="SV12" s="604"/>
      <c r="SW12" s="604"/>
      <c r="SX12" s="604"/>
      <c r="SY12" s="604"/>
      <c r="SZ12" s="604"/>
      <c r="TA12" s="604"/>
      <c r="TB12" s="604"/>
      <c r="TC12" s="604"/>
      <c r="TD12" s="604"/>
      <c r="TE12" s="604"/>
      <c r="TF12" s="604"/>
      <c r="TG12" s="604"/>
      <c r="TH12" s="604"/>
      <c r="TI12" s="604"/>
      <c r="TJ12" s="604"/>
      <c r="TK12" s="604"/>
      <c r="TL12" s="604"/>
      <c r="TM12" s="604"/>
      <c r="TN12" s="604"/>
      <c r="TO12" s="604"/>
      <c r="TP12" s="604"/>
      <c r="TQ12" s="604"/>
      <c r="TR12" s="604"/>
      <c r="TS12" s="604"/>
      <c r="TT12" s="604"/>
      <c r="TU12" s="604"/>
      <c r="TV12" s="604"/>
      <c r="TW12" s="604"/>
      <c r="TX12" s="604"/>
      <c r="TY12" s="604"/>
      <c r="TZ12" s="604"/>
      <c r="UA12" s="604"/>
      <c r="UB12" s="604"/>
      <c r="UC12" s="604"/>
      <c r="UD12" s="604"/>
      <c r="UE12" s="604"/>
      <c r="UF12" s="604"/>
      <c r="UG12" s="604"/>
      <c r="UH12" s="604"/>
      <c r="UI12" s="604"/>
      <c r="UJ12" s="604"/>
      <c r="UK12" s="604"/>
      <c r="UL12" s="604"/>
      <c r="UM12" s="604"/>
      <c r="UN12" s="604"/>
      <c r="UO12" s="604"/>
      <c r="UP12" s="604"/>
      <c r="UQ12" s="604"/>
      <c r="UR12" s="604"/>
      <c r="US12" s="604"/>
      <c r="UT12" s="604"/>
      <c r="UU12" s="604"/>
      <c r="UV12" s="604"/>
      <c r="UW12" s="604"/>
      <c r="UX12" s="604"/>
      <c r="UY12" s="604"/>
      <c r="UZ12" s="604"/>
      <c r="VA12" s="604"/>
      <c r="VB12" s="604"/>
      <c r="VC12" s="604"/>
      <c r="VD12" s="604"/>
      <c r="VE12" s="604"/>
      <c r="VF12" s="604"/>
      <c r="VG12" s="604"/>
      <c r="VH12" s="604"/>
      <c r="VI12" s="604"/>
      <c r="VJ12" s="604"/>
      <c r="VK12" s="604"/>
      <c r="VL12" s="604"/>
      <c r="VM12" s="604"/>
      <c r="VN12" s="604"/>
      <c r="VO12" s="604"/>
      <c r="VP12" s="604"/>
      <c r="VQ12" s="604"/>
      <c r="VR12" s="604"/>
      <c r="VS12" s="604"/>
      <c r="VT12" s="604"/>
      <c r="VU12" s="604"/>
      <c r="VV12" s="604"/>
      <c r="VW12" s="604"/>
      <c r="VX12" s="604"/>
      <c r="VY12" s="604"/>
      <c r="VZ12" s="604"/>
      <c r="WA12" s="604"/>
      <c r="WB12" s="604"/>
      <c r="WC12" s="604"/>
      <c r="WD12" s="604"/>
      <c r="WE12" s="604"/>
      <c r="WF12" s="604"/>
      <c r="WG12" s="604"/>
      <c r="WH12" s="604"/>
      <c r="WI12" s="604"/>
      <c r="WJ12" s="604"/>
      <c r="WK12" s="604"/>
      <c r="WL12" s="604"/>
      <c r="WM12" s="604"/>
      <c r="WN12" s="604"/>
      <c r="WO12" s="604"/>
      <c r="WP12" s="604"/>
      <c r="WQ12" s="604"/>
      <c r="WR12" s="604"/>
      <c r="WS12" s="604"/>
      <c r="WT12" s="604"/>
      <c r="WU12" s="604"/>
      <c r="WV12" s="604"/>
      <c r="WW12" s="604"/>
      <c r="WX12" s="604"/>
      <c r="WY12" s="604"/>
      <c r="WZ12" s="604"/>
      <c r="XA12" s="604"/>
      <c r="XB12" s="604"/>
      <c r="XC12" s="604"/>
      <c r="XD12" s="604"/>
      <c r="XE12" s="604"/>
      <c r="XF12" s="604"/>
      <c r="XG12" s="604"/>
      <c r="XH12" s="604"/>
      <c r="XI12" s="604"/>
      <c r="XJ12" s="604"/>
      <c r="XK12" s="604"/>
      <c r="XL12" s="604"/>
      <c r="XM12" s="604"/>
      <c r="XN12" s="604"/>
      <c r="XO12" s="604"/>
      <c r="XP12" s="604"/>
      <c r="XQ12" s="604"/>
      <c r="XR12" s="604"/>
      <c r="XS12" s="604"/>
      <c r="XT12" s="604"/>
      <c r="XU12" s="604"/>
      <c r="XV12" s="604"/>
      <c r="XW12" s="604"/>
      <c r="XX12" s="604"/>
      <c r="XY12" s="604"/>
      <c r="XZ12" s="604"/>
      <c r="YA12" s="604"/>
      <c r="YB12" s="604"/>
      <c r="YC12" s="604"/>
      <c r="YD12" s="604"/>
      <c r="YE12" s="604"/>
      <c r="YF12" s="604"/>
      <c r="YG12" s="604"/>
      <c r="YH12" s="604"/>
      <c r="YI12" s="604"/>
      <c r="YJ12" s="604"/>
      <c r="YK12" s="604"/>
      <c r="YL12" s="604"/>
      <c r="YM12" s="604"/>
      <c r="YN12" s="604"/>
      <c r="YO12" s="604"/>
      <c r="YP12" s="604"/>
      <c r="YQ12" s="604"/>
      <c r="YR12" s="604"/>
      <c r="YS12" s="604"/>
      <c r="YT12" s="604"/>
      <c r="YU12" s="604"/>
      <c r="YV12" s="604"/>
      <c r="YW12" s="604"/>
      <c r="YX12" s="604"/>
      <c r="YY12" s="604"/>
      <c r="YZ12" s="604"/>
      <c r="ZA12" s="604"/>
      <c r="ZB12" s="604"/>
      <c r="ZC12" s="604"/>
      <c r="ZD12" s="604"/>
      <c r="ZE12" s="604"/>
      <c r="ZF12" s="604"/>
      <c r="ZG12" s="604"/>
      <c r="ZH12" s="604"/>
      <c r="ZI12" s="604"/>
      <c r="ZJ12" s="604"/>
      <c r="ZK12" s="604"/>
      <c r="ZL12" s="604"/>
      <c r="ZM12" s="604"/>
      <c r="ZN12" s="604"/>
      <c r="ZO12" s="604"/>
      <c r="ZP12" s="604"/>
      <c r="ZQ12" s="604"/>
      <c r="ZR12" s="604"/>
      <c r="ZS12" s="604"/>
      <c r="ZT12" s="604"/>
      <c r="ZU12" s="604"/>
      <c r="ZV12" s="604"/>
      <c r="ZW12" s="604"/>
      <c r="ZX12" s="604"/>
      <c r="ZY12" s="604"/>
      <c r="ZZ12" s="604"/>
      <c r="AAA12" s="604"/>
      <c r="AAB12" s="604"/>
      <c r="AAC12" s="604"/>
      <c r="AAD12" s="604"/>
      <c r="AAE12" s="604"/>
      <c r="AAF12" s="604"/>
      <c r="AAG12" s="604"/>
      <c r="AAH12" s="604"/>
      <c r="AAI12" s="604"/>
      <c r="AAJ12" s="604"/>
      <c r="AAK12" s="604"/>
      <c r="AAL12" s="604"/>
      <c r="AAM12" s="604"/>
      <c r="AAN12" s="604"/>
      <c r="AAO12" s="604"/>
      <c r="AAP12" s="604"/>
      <c r="AAQ12" s="604"/>
      <c r="AAR12" s="604"/>
      <c r="AAS12" s="604"/>
      <c r="AAT12" s="604"/>
      <c r="AAU12" s="604"/>
      <c r="AAV12" s="604"/>
      <c r="AAW12" s="604"/>
      <c r="AAX12" s="604"/>
      <c r="AAY12" s="604"/>
      <c r="AAZ12" s="604"/>
      <c r="ABA12" s="604"/>
      <c r="ABB12" s="604"/>
      <c r="ABC12" s="604"/>
      <c r="ABD12" s="604"/>
      <c r="ABE12" s="604"/>
      <c r="ABF12" s="604"/>
      <c r="ABG12" s="604"/>
      <c r="ABH12" s="604"/>
      <c r="ABI12" s="604"/>
      <c r="ABJ12" s="604"/>
      <c r="ABK12" s="604"/>
      <c r="ABL12" s="604"/>
      <c r="ABM12" s="604"/>
      <c r="ABN12" s="604"/>
      <c r="ABO12" s="604"/>
      <c r="ABP12" s="604"/>
      <c r="ABQ12" s="604"/>
      <c r="ABR12" s="604"/>
      <c r="ABS12" s="604"/>
      <c r="ABT12" s="604"/>
      <c r="ABU12" s="604"/>
      <c r="ABV12" s="604"/>
      <c r="ABW12" s="604"/>
      <c r="ABX12" s="604"/>
      <c r="ABY12" s="604"/>
      <c r="ABZ12" s="604"/>
      <c r="ACA12" s="604"/>
      <c r="ACB12" s="604"/>
      <c r="ACC12" s="604"/>
      <c r="ACD12" s="604"/>
      <c r="ACE12" s="604"/>
      <c r="ACF12" s="604"/>
      <c r="ACG12" s="604"/>
      <c r="ACH12" s="604"/>
      <c r="ACI12" s="604"/>
      <c r="ACJ12" s="604"/>
      <c r="ACK12" s="604"/>
      <c r="ACL12" s="604"/>
      <c r="ACM12" s="604"/>
      <c r="ACN12" s="604"/>
      <c r="ACO12" s="604"/>
      <c r="ACP12" s="604"/>
      <c r="ACQ12" s="604"/>
      <c r="ACR12" s="604"/>
      <c r="ACS12" s="604"/>
      <c r="ACT12" s="604"/>
      <c r="ACU12" s="604"/>
      <c r="ACV12" s="604"/>
      <c r="ACW12" s="604"/>
      <c r="ACX12" s="604"/>
      <c r="ACY12" s="604"/>
      <c r="ACZ12" s="604"/>
      <c r="ADA12" s="604"/>
      <c r="ADB12" s="604"/>
      <c r="ADC12" s="604"/>
      <c r="ADD12" s="604"/>
      <c r="ADE12" s="604"/>
      <c r="ADF12" s="604"/>
      <c r="ADG12" s="604"/>
      <c r="ADH12" s="604"/>
      <c r="ADI12" s="604"/>
      <c r="ADJ12" s="604"/>
      <c r="ADK12" s="604"/>
      <c r="ADL12" s="604"/>
      <c r="ADM12" s="604"/>
      <c r="ADN12" s="604"/>
      <c r="ADO12" s="604"/>
      <c r="ADP12" s="604"/>
      <c r="ADQ12" s="604"/>
      <c r="ADR12" s="604"/>
      <c r="ADS12" s="604"/>
      <c r="ADT12" s="604"/>
      <c r="ADU12" s="604"/>
      <c r="ADV12" s="604"/>
      <c r="ADW12" s="604"/>
      <c r="ADX12" s="604"/>
      <c r="ADY12" s="604"/>
      <c r="ADZ12" s="604"/>
      <c r="AEA12" s="604"/>
      <c r="AEB12" s="604"/>
      <c r="AEC12" s="604"/>
      <c r="AED12" s="604"/>
      <c r="AEE12" s="604"/>
      <c r="AEF12" s="604"/>
      <c r="AEG12" s="604"/>
      <c r="AEH12" s="604"/>
      <c r="AEI12" s="604"/>
      <c r="AEJ12" s="604"/>
      <c r="AEK12" s="604"/>
      <c r="AEL12" s="604"/>
      <c r="AEM12" s="604"/>
      <c r="AEN12" s="604"/>
      <c r="AEO12" s="604"/>
      <c r="AEP12" s="604"/>
      <c r="AEQ12" s="604"/>
      <c r="AER12" s="604"/>
      <c r="AES12" s="604"/>
      <c r="AET12" s="604"/>
      <c r="AEU12" s="604"/>
      <c r="AEV12" s="604"/>
      <c r="AEW12" s="604"/>
      <c r="AEX12" s="604"/>
      <c r="AEY12" s="604"/>
      <c r="AEZ12" s="604"/>
      <c r="AFA12" s="604"/>
      <c r="AFB12" s="604"/>
      <c r="AFC12" s="604"/>
      <c r="AFD12" s="604"/>
      <c r="AFE12" s="604"/>
      <c r="AFF12" s="604"/>
      <c r="AFG12" s="604"/>
      <c r="AFH12" s="604"/>
      <c r="AFI12" s="604"/>
      <c r="AFJ12" s="604"/>
      <c r="AFK12" s="604"/>
      <c r="AFL12" s="604"/>
      <c r="AFM12" s="604"/>
      <c r="AFN12" s="604"/>
      <c r="AFO12" s="604"/>
      <c r="AFP12" s="604"/>
      <c r="AFQ12" s="604"/>
      <c r="AFR12" s="604"/>
      <c r="AFS12" s="604"/>
      <c r="AFT12" s="604"/>
      <c r="AFU12" s="604"/>
      <c r="AFV12" s="604"/>
      <c r="AFW12" s="604"/>
      <c r="AFX12" s="604"/>
      <c r="AFY12" s="604"/>
      <c r="AFZ12" s="604"/>
      <c r="AGA12" s="604"/>
      <c r="AGB12" s="604"/>
      <c r="AGC12" s="604"/>
      <c r="AGD12" s="604"/>
      <c r="AGE12" s="604"/>
      <c r="AGF12" s="604"/>
      <c r="AGG12" s="604"/>
      <c r="AGH12" s="604"/>
      <c r="AGI12" s="604"/>
      <c r="AGJ12" s="604"/>
      <c r="AGK12" s="604"/>
      <c r="AGL12" s="604"/>
      <c r="AGM12" s="604"/>
      <c r="AGN12" s="604"/>
      <c r="AGO12" s="604"/>
      <c r="AGP12" s="604"/>
      <c r="AGQ12" s="604"/>
      <c r="AGR12" s="604"/>
      <c r="AGS12" s="604"/>
      <c r="AGT12" s="604"/>
      <c r="AGU12" s="604"/>
      <c r="AGV12" s="604"/>
      <c r="AGW12" s="604"/>
      <c r="AGX12" s="604"/>
      <c r="AGY12" s="604"/>
      <c r="AGZ12" s="604"/>
      <c r="AHA12" s="604"/>
      <c r="AHB12" s="604"/>
      <c r="AHC12" s="604"/>
      <c r="AHD12" s="604"/>
      <c r="AHE12" s="604"/>
      <c r="AHF12" s="604"/>
      <c r="AHG12" s="604"/>
      <c r="AHH12" s="604"/>
      <c r="AHI12" s="604"/>
      <c r="AHJ12" s="604"/>
      <c r="AHK12" s="604"/>
      <c r="AHL12" s="604"/>
      <c r="AHM12" s="604"/>
      <c r="AHN12" s="604"/>
      <c r="AHO12" s="604"/>
      <c r="AHP12" s="604"/>
      <c r="AHQ12" s="604"/>
      <c r="AHR12" s="604"/>
      <c r="AHS12" s="604"/>
      <c r="AHT12" s="604"/>
      <c r="AHU12" s="604"/>
      <c r="AHV12" s="604"/>
      <c r="AHW12" s="604"/>
      <c r="AHX12" s="604"/>
      <c r="AHY12" s="604"/>
      <c r="AHZ12" s="604"/>
      <c r="AIA12" s="604"/>
      <c r="AIB12" s="604"/>
      <c r="AIC12" s="604"/>
      <c r="AID12" s="604"/>
      <c r="AIE12" s="604"/>
      <c r="AIF12" s="604"/>
      <c r="AIG12" s="604"/>
      <c r="AIH12" s="604"/>
      <c r="AII12" s="604"/>
      <c r="AIJ12" s="604"/>
      <c r="AIK12" s="604"/>
      <c r="AIL12" s="604"/>
      <c r="AIM12" s="604"/>
      <c r="AIN12" s="604"/>
      <c r="AIO12" s="604"/>
      <c r="AIP12" s="604"/>
      <c r="AIQ12" s="604"/>
      <c r="AIR12" s="604"/>
      <c r="AIS12" s="604"/>
      <c r="AIT12" s="604"/>
      <c r="AIU12" s="604"/>
      <c r="AIV12" s="604"/>
      <c r="AIW12" s="604"/>
      <c r="AIX12" s="604"/>
      <c r="AIY12" s="604"/>
      <c r="AIZ12" s="604"/>
      <c r="AJA12" s="604"/>
      <c r="AJB12" s="604"/>
      <c r="AJC12" s="604"/>
      <c r="AJD12" s="604"/>
      <c r="AJE12" s="604"/>
      <c r="AJF12" s="604"/>
      <c r="AJG12" s="604"/>
      <c r="AJH12" s="604"/>
      <c r="AJI12" s="604"/>
      <c r="AJJ12" s="604"/>
      <c r="AJK12" s="604"/>
      <c r="AJL12" s="604"/>
      <c r="AJM12" s="604"/>
      <c r="AJN12" s="604"/>
      <c r="AJO12" s="604"/>
      <c r="AJP12" s="604"/>
      <c r="AJQ12" s="604"/>
      <c r="AJR12" s="604"/>
      <c r="AJS12" s="604"/>
      <c r="AJT12" s="604"/>
      <c r="AJU12" s="604"/>
      <c r="AJV12" s="604"/>
      <c r="AJW12" s="604"/>
      <c r="AJX12" s="604"/>
      <c r="AJY12" s="604"/>
      <c r="AJZ12" s="604"/>
      <c r="AKA12" s="604"/>
      <c r="AKB12" s="604"/>
      <c r="AKC12" s="604"/>
      <c r="AKD12" s="604"/>
      <c r="AKE12" s="604"/>
      <c r="AKF12" s="604"/>
      <c r="AKG12" s="604"/>
      <c r="AKH12" s="604"/>
      <c r="AKI12" s="604"/>
      <c r="AKJ12" s="604"/>
      <c r="AKK12" s="604"/>
      <c r="AKL12" s="604"/>
      <c r="AKM12" s="604"/>
      <c r="AKN12" s="604"/>
      <c r="AKO12" s="604"/>
      <c r="AKP12" s="604"/>
      <c r="AKQ12" s="604"/>
      <c r="AKR12" s="604"/>
      <c r="AKS12" s="604"/>
      <c r="AKT12" s="604"/>
      <c r="AKU12" s="604"/>
      <c r="AKV12" s="604"/>
      <c r="AKW12" s="604"/>
      <c r="AKX12" s="604"/>
      <c r="AKY12" s="604"/>
      <c r="AKZ12" s="604"/>
      <c r="ALA12" s="604"/>
      <c r="ALB12" s="604"/>
      <c r="ALC12" s="604"/>
      <c r="ALD12" s="604"/>
      <c r="ALE12" s="604"/>
      <c r="ALF12" s="604"/>
      <c r="ALG12" s="604"/>
      <c r="ALH12" s="604"/>
      <c r="ALI12" s="604"/>
      <c r="ALJ12" s="604"/>
      <c r="ALK12" s="604"/>
      <c r="ALL12" s="604"/>
      <c r="ALM12" s="604"/>
      <c r="ALN12" s="604"/>
      <c r="ALO12" s="604"/>
      <c r="ALP12" s="604"/>
      <c r="ALQ12" s="604"/>
      <c r="ALR12" s="604"/>
      <c r="ALS12" s="604"/>
      <c r="ALT12" s="604"/>
      <c r="ALU12" s="605">
        <f>SUM(H12:ALT12)</f>
        <v>0</v>
      </c>
    </row>
    <row r="13" spans="1:1009" s="67" customFormat="1" ht="14.15" customHeight="1">
      <c r="B13" s="1245"/>
      <c r="C13" s="112" t="s">
        <v>40</v>
      </c>
      <c r="D13" s="1262" t="s">
        <v>184</v>
      </c>
      <c r="E13" s="1263"/>
      <c r="F13" s="1263"/>
      <c r="G13" s="1264"/>
      <c r="H13" s="604"/>
      <c r="I13" s="604"/>
      <c r="J13" s="604"/>
      <c r="K13" s="604"/>
      <c r="L13" s="604"/>
      <c r="M13" s="604"/>
      <c r="N13" s="604"/>
      <c r="O13" s="604"/>
      <c r="P13" s="604"/>
      <c r="Q13" s="604"/>
      <c r="R13" s="604"/>
      <c r="S13" s="604"/>
      <c r="T13" s="604"/>
      <c r="U13" s="604"/>
      <c r="V13" s="604"/>
      <c r="W13" s="604"/>
      <c r="X13" s="604"/>
      <c r="Y13" s="604"/>
      <c r="Z13" s="604"/>
      <c r="AA13" s="604"/>
      <c r="AB13" s="604"/>
      <c r="AC13" s="604"/>
      <c r="AD13" s="604"/>
      <c r="AE13" s="604"/>
      <c r="AF13" s="604"/>
      <c r="AG13" s="604"/>
      <c r="AH13" s="604"/>
      <c r="AI13" s="604"/>
      <c r="AJ13" s="604"/>
      <c r="AK13" s="604"/>
      <c r="AL13" s="604"/>
      <c r="AM13" s="604"/>
      <c r="AN13" s="604"/>
      <c r="AO13" s="604"/>
      <c r="AP13" s="604"/>
      <c r="AQ13" s="604"/>
      <c r="AR13" s="604"/>
      <c r="AS13" s="604"/>
      <c r="AT13" s="604"/>
      <c r="AU13" s="604"/>
      <c r="AV13" s="604"/>
      <c r="AW13" s="604"/>
      <c r="AX13" s="604"/>
      <c r="AY13" s="604"/>
      <c r="AZ13" s="604"/>
      <c r="BA13" s="604"/>
      <c r="BB13" s="604"/>
      <c r="BC13" s="604"/>
      <c r="BD13" s="604"/>
      <c r="BE13" s="604"/>
      <c r="BF13" s="604"/>
      <c r="BG13" s="604"/>
      <c r="BH13" s="604"/>
      <c r="BI13" s="604"/>
      <c r="BJ13" s="604"/>
      <c r="BK13" s="604"/>
      <c r="BL13" s="604"/>
      <c r="BM13" s="604"/>
      <c r="BN13" s="604"/>
      <c r="BO13" s="604"/>
      <c r="BP13" s="604"/>
      <c r="BQ13" s="604"/>
      <c r="BR13" s="604"/>
      <c r="BS13" s="604"/>
      <c r="BT13" s="604"/>
      <c r="BU13" s="604"/>
      <c r="BV13" s="604"/>
      <c r="BW13" s="604"/>
      <c r="BX13" s="604"/>
      <c r="BY13" s="604"/>
      <c r="BZ13" s="604"/>
      <c r="CA13" s="604"/>
      <c r="CB13" s="604"/>
      <c r="CC13" s="604"/>
      <c r="CD13" s="604"/>
      <c r="CE13" s="604"/>
      <c r="CF13" s="604"/>
      <c r="CG13" s="604"/>
      <c r="CH13" s="604"/>
      <c r="CI13" s="604"/>
      <c r="CJ13" s="604"/>
      <c r="CK13" s="604"/>
      <c r="CL13" s="604"/>
      <c r="CM13" s="604"/>
      <c r="CN13" s="604"/>
      <c r="CO13" s="604"/>
      <c r="CP13" s="604"/>
      <c r="CQ13" s="604"/>
      <c r="CR13" s="604"/>
      <c r="CS13" s="604"/>
      <c r="CT13" s="604"/>
      <c r="CU13" s="604"/>
      <c r="CV13" s="604"/>
      <c r="CW13" s="604"/>
      <c r="CX13" s="604"/>
      <c r="CY13" s="604"/>
      <c r="CZ13" s="604"/>
      <c r="DA13" s="604"/>
      <c r="DB13" s="604"/>
      <c r="DC13" s="604"/>
      <c r="DD13" s="604"/>
      <c r="DE13" s="604"/>
      <c r="DF13" s="604"/>
      <c r="DG13" s="604"/>
      <c r="DH13" s="604"/>
      <c r="DI13" s="604"/>
      <c r="DJ13" s="604"/>
      <c r="DK13" s="604"/>
      <c r="DL13" s="604"/>
      <c r="DM13" s="604"/>
      <c r="DN13" s="604"/>
      <c r="DO13" s="604"/>
      <c r="DP13" s="604"/>
      <c r="DQ13" s="604"/>
      <c r="DR13" s="604"/>
      <c r="DS13" s="604"/>
      <c r="DT13" s="604"/>
      <c r="DU13" s="604"/>
      <c r="DV13" s="604"/>
      <c r="DW13" s="604"/>
      <c r="DX13" s="604"/>
      <c r="DY13" s="604"/>
      <c r="DZ13" s="604"/>
      <c r="EA13" s="604"/>
      <c r="EB13" s="604"/>
      <c r="EC13" s="604"/>
      <c r="ED13" s="604"/>
      <c r="EE13" s="604"/>
      <c r="EF13" s="604"/>
      <c r="EG13" s="604"/>
      <c r="EH13" s="604"/>
      <c r="EI13" s="604"/>
      <c r="EJ13" s="604"/>
      <c r="EK13" s="604"/>
      <c r="EL13" s="604"/>
      <c r="EM13" s="604"/>
      <c r="EN13" s="604"/>
      <c r="EO13" s="604"/>
      <c r="EP13" s="604"/>
      <c r="EQ13" s="604"/>
      <c r="ER13" s="604"/>
      <c r="ES13" s="604"/>
      <c r="ET13" s="604"/>
      <c r="EU13" s="604"/>
      <c r="EV13" s="604"/>
      <c r="EW13" s="604"/>
      <c r="EX13" s="604"/>
      <c r="EY13" s="604"/>
      <c r="EZ13" s="604"/>
      <c r="FA13" s="604"/>
      <c r="FB13" s="604"/>
      <c r="FC13" s="604"/>
      <c r="FD13" s="604"/>
      <c r="FE13" s="604"/>
      <c r="FF13" s="604"/>
      <c r="FG13" s="604"/>
      <c r="FH13" s="604"/>
      <c r="FI13" s="604"/>
      <c r="FJ13" s="604"/>
      <c r="FK13" s="604"/>
      <c r="FL13" s="604"/>
      <c r="FM13" s="604"/>
      <c r="FN13" s="604"/>
      <c r="FO13" s="604"/>
      <c r="FP13" s="604"/>
      <c r="FQ13" s="604"/>
      <c r="FR13" s="604"/>
      <c r="FS13" s="604"/>
      <c r="FT13" s="604"/>
      <c r="FU13" s="604"/>
      <c r="FV13" s="604"/>
      <c r="FW13" s="604"/>
      <c r="FX13" s="604"/>
      <c r="FY13" s="604"/>
      <c r="FZ13" s="604"/>
      <c r="GA13" s="604"/>
      <c r="GB13" s="604"/>
      <c r="GC13" s="604"/>
      <c r="GD13" s="604"/>
      <c r="GE13" s="604"/>
      <c r="GF13" s="604"/>
      <c r="GG13" s="604"/>
      <c r="GH13" s="604"/>
      <c r="GI13" s="604"/>
      <c r="GJ13" s="604"/>
      <c r="GK13" s="604"/>
      <c r="GL13" s="604"/>
      <c r="GM13" s="604"/>
      <c r="GN13" s="604"/>
      <c r="GO13" s="604"/>
      <c r="GP13" s="604"/>
      <c r="GQ13" s="604"/>
      <c r="GR13" s="604"/>
      <c r="GS13" s="604"/>
      <c r="GT13" s="604"/>
      <c r="GU13" s="604"/>
      <c r="GV13" s="604"/>
      <c r="GW13" s="604"/>
      <c r="GX13" s="604"/>
      <c r="GY13" s="604"/>
      <c r="GZ13" s="604"/>
      <c r="HA13" s="604"/>
      <c r="HB13" s="604"/>
      <c r="HC13" s="604"/>
      <c r="HD13" s="604"/>
      <c r="HE13" s="604"/>
      <c r="HF13" s="604"/>
      <c r="HG13" s="604"/>
      <c r="HH13" s="604"/>
      <c r="HI13" s="604"/>
      <c r="HJ13" s="604"/>
      <c r="HK13" s="604"/>
      <c r="HL13" s="604"/>
      <c r="HM13" s="604"/>
      <c r="HN13" s="604"/>
      <c r="HO13" s="604"/>
      <c r="HP13" s="604"/>
      <c r="HQ13" s="604"/>
      <c r="HR13" s="604"/>
      <c r="HS13" s="604"/>
      <c r="HT13" s="604"/>
      <c r="HU13" s="604"/>
      <c r="HV13" s="604"/>
      <c r="HW13" s="604"/>
      <c r="HX13" s="604"/>
      <c r="HY13" s="604"/>
      <c r="HZ13" s="604"/>
      <c r="IA13" s="604"/>
      <c r="IB13" s="604"/>
      <c r="IC13" s="604"/>
      <c r="ID13" s="604"/>
      <c r="IE13" s="604"/>
      <c r="IF13" s="604"/>
      <c r="IG13" s="604"/>
      <c r="IH13" s="604"/>
      <c r="II13" s="604"/>
      <c r="IJ13" s="604"/>
      <c r="IK13" s="604"/>
      <c r="IL13" s="604"/>
      <c r="IM13" s="604"/>
      <c r="IN13" s="604"/>
      <c r="IO13" s="604"/>
      <c r="IP13" s="604"/>
      <c r="IQ13" s="604"/>
      <c r="IR13" s="604"/>
      <c r="IS13" s="604"/>
      <c r="IT13" s="604"/>
      <c r="IU13" s="604"/>
      <c r="IV13" s="604"/>
      <c r="IW13" s="604"/>
      <c r="IX13" s="604"/>
      <c r="IY13" s="604"/>
      <c r="IZ13" s="604"/>
      <c r="JA13" s="604"/>
      <c r="JB13" s="604"/>
      <c r="JC13" s="604"/>
      <c r="JD13" s="604"/>
      <c r="JE13" s="604"/>
      <c r="JF13" s="604"/>
      <c r="JG13" s="604"/>
      <c r="JH13" s="604"/>
      <c r="JI13" s="604"/>
      <c r="JJ13" s="604"/>
      <c r="JK13" s="604"/>
      <c r="JL13" s="604"/>
      <c r="JM13" s="604"/>
      <c r="JN13" s="604"/>
      <c r="JO13" s="604"/>
      <c r="JP13" s="604"/>
      <c r="JQ13" s="604"/>
      <c r="JR13" s="604"/>
      <c r="JS13" s="604"/>
      <c r="JT13" s="604"/>
      <c r="JU13" s="604"/>
      <c r="JV13" s="604"/>
      <c r="JW13" s="604"/>
      <c r="JX13" s="604"/>
      <c r="JY13" s="604"/>
      <c r="JZ13" s="604"/>
      <c r="KA13" s="604"/>
      <c r="KB13" s="604"/>
      <c r="KC13" s="604"/>
      <c r="KD13" s="604"/>
      <c r="KE13" s="604"/>
      <c r="KF13" s="604"/>
      <c r="KG13" s="604"/>
      <c r="KH13" s="604"/>
      <c r="KI13" s="604"/>
      <c r="KJ13" s="604"/>
      <c r="KK13" s="604"/>
      <c r="KL13" s="604"/>
      <c r="KM13" s="604"/>
      <c r="KN13" s="604"/>
      <c r="KO13" s="604"/>
      <c r="KP13" s="604"/>
      <c r="KQ13" s="604"/>
      <c r="KR13" s="604"/>
      <c r="KS13" s="604"/>
      <c r="KT13" s="604"/>
      <c r="KU13" s="604"/>
      <c r="KV13" s="604"/>
      <c r="KW13" s="604"/>
      <c r="KX13" s="604"/>
      <c r="KY13" s="604"/>
      <c r="KZ13" s="604"/>
      <c r="LA13" s="604"/>
      <c r="LB13" s="604"/>
      <c r="LC13" s="604"/>
      <c r="LD13" s="604"/>
      <c r="LE13" s="604"/>
      <c r="LF13" s="604"/>
      <c r="LG13" s="604"/>
      <c r="LH13" s="604"/>
      <c r="LI13" s="604"/>
      <c r="LJ13" s="604"/>
      <c r="LK13" s="604"/>
      <c r="LL13" s="604"/>
      <c r="LM13" s="604"/>
      <c r="LN13" s="604"/>
      <c r="LO13" s="604"/>
      <c r="LP13" s="604"/>
      <c r="LQ13" s="604"/>
      <c r="LR13" s="604"/>
      <c r="LS13" s="604"/>
      <c r="LT13" s="604"/>
      <c r="LU13" s="604"/>
      <c r="LV13" s="604"/>
      <c r="LW13" s="604"/>
      <c r="LX13" s="604"/>
      <c r="LY13" s="604"/>
      <c r="LZ13" s="604"/>
      <c r="MA13" s="604"/>
      <c r="MB13" s="604"/>
      <c r="MC13" s="604"/>
      <c r="MD13" s="604"/>
      <c r="ME13" s="604"/>
      <c r="MF13" s="604"/>
      <c r="MG13" s="604"/>
      <c r="MH13" s="604"/>
      <c r="MI13" s="604"/>
      <c r="MJ13" s="604"/>
      <c r="MK13" s="604"/>
      <c r="ML13" s="604"/>
      <c r="MM13" s="604"/>
      <c r="MN13" s="604"/>
      <c r="MO13" s="604"/>
      <c r="MP13" s="604"/>
      <c r="MQ13" s="604"/>
      <c r="MR13" s="604"/>
      <c r="MS13" s="604"/>
      <c r="MT13" s="604"/>
      <c r="MU13" s="604"/>
      <c r="MV13" s="604"/>
      <c r="MW13" s="604"/>
      <c r="MX13" s="604"/>
      <c r="MY13" s="604"/>
      <c r="MZ13" s="604"/>
      <c r="NA13" s="604"/>
      <c r="NB13" s="604"/>
      <c r="NC13" s="604"/>
      <c r="ND13" s="604"/>
      <c r="NE13" s="604"/>
      <c r="NF13" s="604"/>
      <c r="NG13" s="604"/>
      <c r="NH13" s="604"/>
      <c r="NI13" s="604"/>
      <c r="NJ13" s="604"/>
      <c r="NK13" s="604"/>
      <c r="NL13" s="604"/>
      <c r="NM13" s="604"/>
      <c r="NN13" s="604"/>
      <c r="NO13" s="604"/>
      <c r="NP13" s="604"/>
      <c r="NQ13" s="604"/>
      <c r="NR13" s="604"/>
      <c r="NS13" s="604"/>
      <c r="NT13" s="604"/>
      <c r="NU13" s="604"/>
      <c r="NV13" s="604"/>
      <c r="NW13" s="604"/>
      <c r="NX13" s="604"/>
      <c r="NY13" s="604"/>
      <c r="NZ13" s="604"/>
      <c r="OA13" s="604"/>
      <c r="OB13" s="604"/>
      <c r="OC13" s="604"/>
      <c r="OD13" s="604"/>
      <c r="OE13" s="604"/>
      <c r="OF13" s="604"/>
      <c r="OG13" s="604"/>
      <c r="OH13" s="604"/>
      <c r="OI13" s="604"/>
      <c r="OJ13" s="604"/>
      <c r="OK13" s="604"/>
      <c r="OL13" s="604"/>
      <c r="OM13" s="604"/>
      <c r="ON13" s="604"/>
      <c r="OO13" s="604"/>
      <c r="OP13" s="604"/>
      <c r="OQ13" s="604"/>
      <c r="OR13" s="604"/>
      <c r="OS13" s="604"/>
      <c r="OT13" s="604"/>
      <c r="OU13" s="604"/>
      <c r="OV13" s="604"/>
      <c r="OW13" s="604"/>
      <c r="OX13" s="604"/>
      <c r="OY13" s="604"/>
      <c r="OZ13" s="604"/>
      <c r="PA13" s="604"/>
      <c r="PB13" s="604"/>
      <c r="PC13" s="604"/>
      <c r="PD13" s="604"/>
      <c r="PE13" s="604"/>
      <c r="PF13" s="604"/>
      <c r="PG13" s="604"/>
      <c r="PH13" s="604"/>
      <c r="PI13" s="604"/>
      <c r="PJ13" s="604"/>
      <c r="PK13" s="604"/>
      <c r="PL13" s="604"/>
      <c r="PM13" s="604"/>
      <c r="PN13" s="604"/>
      <c r="PO13" s="604"/>
      <c r="PP13" s="604"/>
      <c r="PQ13" s="604"/>
      <c r="PR13" s="604"/>
      <c r="PS13" s="604"/>
      <c r="PT13" s="604"/>
      <c r="PU13" s="604"/>
      <c r="PV13" s="604"/>
      <c r="PW13" s="604"/>
      <c r="PX13" s="604"/>
      <c r="PY13" s="604"/>
      <c r="PZ13" s="604"/>
      <c r="QA13" s="604"/>
      <c r="QB13" s="604"/>
      <c r="QC13" s="604"/>
      <c r="QD13" s="604"/>
      <c r="QE13" s="604"/>
      <c r="QF13" s="604"/>
      <c r="QG13" s="604"/>
      <c r="QH13" s="604"/>
      <c r="QI13" s="604"/>
      <c r="QJ13" s="604"/>
      <c r="QK13" s="604"/>
      <c r="QL13" s="604"/>
      <c r="QM13" s="604"/>
      <c r="QN13" s="604"/>
      <c r="QO13" s="604"/>
      <c r="QP13" s="604"/>
      <c r="QQ13" s="604"/>
      <c r="QR13" s="604"/>
      <c r="QS13" s="604"/>
      <c r="QT13" s="604"/>
      <c r="QU13" s="604"/>
      <c r="QV13" s="604"/>
      <c r="QW13" s="604"/>
      <c r="QX13" s="604"/>
      <c r="QY13" s="604"/>
      <c r="QZ13" s="604"/>
      <c r="RA13" s="604"/>
      <c r="RB13" s="604"/>
      <c r="RC13" s="604"/>
      <c r="RD13" s="604"/>
      <c r="RE13" s="604"/>
      <c r="RF13" s="604"/>
      <c r="RG13" s="604"/>
      <c r="RH13" s="604"/>
      <c r="RI13" s="604"/>
      <c r="RJ13" s="604"/>
      <c r="RK13" s="604"/>
      <c r="RL13" s="604"/>
      <c r="RM13" s="604"/>
      <c r="RN13" s="604"/>
      <c r="RO13" s="604"/>
      <c r="RP13" s="604"/>
      <c r="RQ13" s="604"/>
      <c r="RR13" s="604"/>
      <c r="RS13" s="604"/>
      <c r="RT13" s="604"/>
      <c r="RU13" s="604"/>
      <c r="RV13" s="604"/>
      <c r="RW13" s="604"/>
      <c r="RX13" s="604"/>
      <c r="RY13" s="604"/>
      <c r="RZ13" s="604"/>
      <c r="SA13" s="604"/>
      <c r="SB13" s="604"/>
      <c r="SC13" s="604"/>
      <c r="SD13" s="604"/>
      <c r="SE13" s="604"/>
      <c r="SF13" s="604"/>
      <c r="SG13" s="604"/>
      <c r="SH13" s="604"/>
      <c r="SI13" s="604"/>
      <c r="SJ13" s="604"/>
      <c r="SK13" s="604"/>
      <c r="SL13" s="604"/>
      <c r="SM13" s="604"/>
      <c r="SN13" s="604"/>
      <c r="SO13" s="604"/>
      <c r="SP13" s="604"/>
      <c r="SQ13" s="604"/>
      <c r="SR13" s="604"/>
      <c r="SS13" s="604"/>
      <c r="ST13" s="604"/>
      <c r="SU13" s="604"/>
      <c r="SV13" s="604"/>
      <c r="SW13" s="604"/>
      <c r="SX13" s="604"/>
      <c r="SY13" s="604"/>
      <c r="SZ13" s="604"/>
      <c r="TA13" s="604"/>
      <c r="TB13" s="604"/>
      <c r="TC13" s="604"/>
      <c r="TD13" s="604"/>
      <c r="TE13" s="604"/>
      <c r="TF13" s="604"/>
      <c r="TG13" s="604"/>
      <c r="TH13" s="604"/>
      <c r="TI13" s="604"/>
      <c r="TJ13" s="604"/>
      <c r="TK13" s="604"/>
      <c r="TL13" s="604"/>
      <c r="TM13" s="604"/>
      <c r="TN13" s="604"/>
      <c r="TO13" s="604"/>
      <c r="TP13" s="604"/>
      <c r="TQ13" s="604"/>
      <c r="TR13" s="604"/>
      <c r="TS13" s="604"/>
      <c r="TT13" s="604"/>
      <c r="TU13" s="604"/>
      <c r="TV13" s="604"/>
      <c r="TW13" s="604"/>
      <c r="TX13" s="604"/>
      <c r="TY13" s="604"/>
      <c r="TZ13" s="604"/>
      <c r="UA13" s="604"/>
      <c r="UB13" s="604"/>
      <c r="UC13" s="604"/>
      <c r="UD13" s="604"/>
      <c r="UE13" s="604"/>
      <c r="UF13" s="604"/>
      <c r="UG13" s="604"/>
      <c r="UH13" s="604"/>
      <c r="UI13" s="604"/>
      <c r="UJ13" s="604"/>
      <c r="UK13" s="604"/>
      <c r="UL13" s="604"/>
      <c r="UM13" s="604"/>
      <c r="UN13" s="604"/>
      <c r="UO13" s="604"/>
      <c r="UP13" s="604"/>
      <c r="UQ13" s="604"/>
      <c r="UR13" s="604"/>
      <c r="US13" s="604"/>
      <c r="UT13" s="604"/>
      <c r="UU13" s="604"/>
      <c r="UV13" s="604"/>
      <c r="UW13" s="604"/>
      <c r="UX13" s="604"/>
      <c r="UY13" s="604"/>
      <c r="UZ13" s="604"/>
      <c r="VA13" s="604"/>
      <c r="VB13" s="604"/>
      <c r="VC13" s="604"/>
      <c r="VD13" s="604"/>
      <c r="VE13" s="604"/>
      <c r="VF13" s="604"/>
      <c r="VG13" s="604"/>
      <c r="VH13" s="604"/>
      <c r="VI13" s="604"/>
      <c r="VJ13" s="604"/>
      <c r="VK13" s="604"/>
      <c r="VL13" s="604"/>
      <c r="VM13" s="604"/>
      <c r="VN13" s="604"/>
      <c r="VO13" s="604"/>
      <c r="VP13" s="604"/>
      <c r="VQ13" s="604"/>
      <c r="VR13" s="604"/>
      <c r="VS13" s="604"/>
      <c r="VT13" s="604"/>
      <c r="VU13" s="604"/>
      <c r="VV13" s="604"/>
      <c r="VW13" s="604"/>
      <c r="VX13" s="604"/>
      <c r="VY13" s="604"/>
      <c r="VZ13" s="604"/>
      <c r="WA13" s="604"/>
      <c r="WB13" s="604"/>
      <c r="WC13" s="604"/>
      <c r="WD13" s="604"/>
      <c r="WE13" s="604"/>
      <c r="WF13" s="604"/>
      <c r="WG13" s="604"/>
      <c r="WH13" s="604"/>
      <c r="WI13" s="604"/>
      <c r="WJ13" s="604"/>
      <c r="WK13" s="604"/>
      <c r="WL13" s="604"/>
      <c r="WM13" s="604"/>
      <c r="WN13" s="604"/>
      <c r="WO13" s="604"/>
      <c r="WP13" s="604"/>
      <c r="WQ13" s="604"/>
      <c r="WR13" s="604"/>
      <c r="WS13" s="604"/>
      <c r="WT13" s="604"/>
      <c r="WU13" s="604"/>
      <c r="WV13" s="604"/>
      <c r="WW13" s="604"/>
      <c r="WX13" s="604"/>
      <c r="WY13" s="604"/>
      <c r="WZ13" s="604"/>
      <c r="XA13" s="604"/>
      <c r="XB13" s="604"/>
      <c r="XC13" s="604"/>
      <c r="XD13" s="604"/>
      <c r="XE13" s="604"/>
      <c r="XF13" s="604"/>
      <c r="XG13" s="604"/>
      <c r="XH13" s="604"/>
      <c r="XI13" s="604"/>
      <c r="XJ13" s="604"/>
      <c r="XK13" s="604"/>
      <c r="XL13" s="604"/>
      <c r="XM13" s="604"/>
      <c r="XN13" s="604"/>
      <c r="XO13" s="604"/>
      <c r="XP13" s="604"/>
      <c r="XQ13" s="604"/>
      <c r="XR13" s="604"/>
      <c r="XS13" s="604"/>
      <c r="XT13" s="604"/>
      <c r="XU13" s="604"/>
      <c r="XV13" s="604"/>
      <c r="XW13" s="604"/>
      <c r="XX13" s="604"/>
      <c r="XY13" s="604"/>
      <c r="XZ13" s="604"/>
      <c r="YA13" s="604"/>
      <c r="YB13" s="604"/>
      <c r="YC13" s="604"/>
      <c r="YD13" s="604"/>
      <c r="YE13" s="604"/>
      <c r="YF13" s="604"/>
      <c r="YG13" s="604"/>
      <c r="YH13" s="604"/>
      <c r="YI13" s="604"/>
      <c r="YJ13" s="604"/>
      <c r="YK13" s="604"/>
      <c r="YL13" s="604"/>
      <c r="YM13" s="604"/>
      <c r="YN13" s="604"/>
      <c r="YO13" s="604"/>
      <c r="YP13" s="604"/>
      <c r="YQ13" s="604"/>
      <c r="YR13" s="604"/>
      <c r="YS13" s="604"/>
      <c r="YT13" s="604"/>
      <c r="YU13" s="604"/>
      <c r="YV13" s="604"/>
      <c r="YW13" s="604"/>
      <c r="YX13" s="604"/>
      <c r="YY13" s="604"/>
      <c r="YZ13" s="604"/>
      <c r="ZA13" s="604"/>
      <c r="ZB13" s="604"/>
      <c r="ZC13" s="604"/>
      <c r="ZD13" s="604"/>
      <c r="ZE13" s="604"/>
      <c r="ZF13" s="604"/>
      <c r="ZG13" s="604"/>
      <c r="ZH13" s="604"/>
      <c r="ZI13" s="604"/>
      <c r="ZJ13" s="604"/>
      <c r="ZK13" s="604"/>
      <c r="ZL13" s="604"/>
      <c r="ZM13" s="604"/>
      <c r="ZN13" s="604"/>
      <c r="ZO13" s="604"/>
      <c r="ZP13" s="604"/>
      <c r="ZQ13" s="604"/>
      <c r="ZR13" s="604"/>
      <c r="ZS13" s="604"/>
      <c r="ZT13" s="604"/>
      <c r="ZU13" s="604"/>
      <c r="ZV13" s="604"/>
      <c r="ZW13" s="604"/>
      <c r="ZX13" s="604"/>
      <c r="ZY13" s="604"/>
      <c r="ZZ13" s="604"/>
      <c r="AAA13" s="604"/>
      <c r="AAB13" s="604"/>
      <c r="AAC13" s="604"/>
      <c r="AAD13" s="604"/>
      <c r="AAE13" s="604"/>
      <c r="AAF13" s="604"/>
      <c r="AAG13" s="604"/>
      <c r="AAH13" s="604"/>
      <c r="AAI13" s="604"/>
      <c r="AAJ13" s="604"/>
      <c r="AAK13" s="604"/>
      <c r="AAL13" s="604"/>
      <c r="AAM13" s="604"/>
      <c r="AAN13" s="604"/>
      <c r="AAO13" s="604"/>
      <c r="AAP13" s="604"/>
      <c r="AAQ13" s="604"/>
      <c r="AAR13" s="604"/>
      <c r="AAS13" s="604"/>
      <c r="AAT13" s="604"/>
      <c r="AAU13" s="604"/>
      <c r="AAV13" s="604"/>
      <c r="AAW13" s="604"/>
      <c r="AAX13" s="604"/>
      <c r="AAY13" s="604"/>
      <c r="AAZ13" s="604"/>
      <c r="ABA13" s="604"/>
      <c r="ABB13" s="604"/>
      <c r="ABC13" s="604"/>
      <c r="ABD13" s="604"/>
      <c r="ABE13" s="604"/>
      <c r="ABF13" s="604"/>
      <c r="ABG13" s="604"/>
      <c r="ABH13" s="604"/>
      <c r="ABI13" s="604"/>
      <c r="ABJ13" s="604"/>
      <c r="ABK13" s="604"/>
      <c r="ABL13" s="604"/>
      <c r="ABM13" s="604"/>
      <c r="ABN13" s="604"/>
      <c r="ABO13" s="604"/>
      <c r="ABP13" s="604"/>
      <c r="ABQ13" s="604"/>
      <c r="ABR13" s="604"/>
      <c r="ABS13" s="604"/>
      <c r="ABT13" s="604"/>
      <c r="ABU13" s="604"/>
      <c r="ABV13" s="604"/>
      <c r="ABW13" s="604"/>
      <c r="ABX13" s="604"/>
      <c r="ABY13" s="604"/>
      <c r="ABZ13" s="604"/>
      <c r="ACA13" s="604"/>
      <c r="ACB13" s="604"/>
      <c r="ACC13" s="604"/>
      <c r="ACD13" s="604"/>
      <c r="ACE13" s="604"/>
      <c r="ACF13" s="604"/>
      <c r="ACG13" s="604"/>
      <c r="ACH13" s="604"/>
      <c r="ACI13" s="604"/>
      <c r="ACJ13" s="604"/>
      <c r="ACK13" s="604"/>
      <c r="ACL13" s="604"/>
      <c r="ACM13" s="604"/>
      <c r="ACN13" s="604"/>
      <c r="ACO13" s="604"/>
      <c r="ACP13" s="604"/>
      <c r="ACQ13" s="604"/>
      <c r="ACR13" s="604"/>
      <c r="ACS13" s="604"/>
      <c r="ACT13" s="604"/>
      <c r="ACU13" s="604"/>
      <c r="ACV13" s="604"/>
      <c r="ACW13" s="604"/>
      <c r="ACX13" s="604"/>
      <c r="ACY13" s="604"/>
      <c r="ACZ13" s="604"/>
      <c r="ADA13" s="604"/>
      <c r="ADB13" s="604"/>
      <c r="ADC13" s="604"/>
      <c r="ADD13" s="604"/>
      <c r="ADE13" s="604"/>
      <c r="ADF13" s="604"/>
      <c r="ADG13" s="604"/>
      <c r="ADH13" s="604"/>
      <c r="ADI13" s="604"/>
      <c r="ADJ13" s="604"/>
      <c r="ADK13" s="604"/>
      <c r="ADL13" s="604"/>
      <c r="ADM13" s="604"/>
      <c r="ADN13" s="604"/>
      <c r="ADO13" s="604"/>
      <c r="ADP13" s="604"/>
      <c r="ADQ13" s="604"/>
      <c r="ADR13" s="604"/>
      <c r="ADS13" s="604"/>
      <c r="ADT13" s="604"/>
      <c r="ADU13" s="604"/>
      <c r="ADV13" s="604"/>
      <c r="ADW13" s="604"/>
      <c r="ADX13" s="604"/>
      <c r="ADY13" s="604"/>
      <c r="ADZ13" s="604"/>
      <c r="AEA13" s="604"/>
      <c r="AEB13" s="604"/>
      <c r="AEC13" s="604"/>
      <c r="AED13" s="604"/>
      <c r="AEE13" s="604"/>
      <c r="AEF13" s="604"/>
      <c r="AEG13" s="604"/>
      <c r="AEH13" s="604"/>
      <c r="AEI13" s="604"/>
      <c r="AEJ13" s="604"/>
      <c r="AEK13" s="604"/>
      <c r="AEL13" s="604"/>
      <c r="AEM13" s="604"/>
      <c r="AEN13" s="604"/>
      <c r="AEO13" s="604"/>
      <c r="AEP13" s="604"/>
      <c r="AEQ13" s="604"/>
      <c r="AER13" s="604"/>
      <c r="AES13" s="604"/>
      <c r="AET13" s="604"/>
      <c r="AEU13" s="604"/>
      <c r="AEV13" s="604"/>
      <c r="AEW13" s="604"/>
      <c r="AEX13" s="604"/>
      <c r="AEY13" s="604"/>
      <c r="AEZ13" s="604"/>
      <c r="AFA13" s="604"/>
      <c r="AFB13" s="604"/>
      <c r="AFC13" s="604"/>
      <c r="AFD13" s="604"/>
      <c r="AFE13" s="604"/>
      <c r="AFF13" s="604"/>
      <c r="AFG13" s="604"/>
      <c r="AFH13" s="604"/>
      <c r="AFI13" s="604"/>
      <c r="AFJ13" s="604"/>
      <c r="AFK13" s="604"/>
      <c r="AFL13" s="604"/>
      <c r="AFM13" s="604"/>
      <c r="AFN13" s="604"/>
      <c r="AFO13" s="604"/>
      <c r="AFP13" s="604"/>
      <c r="AFQ13" s="604"/>
      <c r="AFR13" s="604"/>
      <c r="AFS13" s="604"/>
      <c r="AFT13" s="604"/>
      <c r="AFU13" s="604"/>
      <c r="AFV13" s="604"/>
      <c r="AFW13" s="604"/>
      <c r="AFX13" s="604"/>
      <c r="AFY13" s="604"/>
      <c r="AFZ13" s="604"/>
      <c r="AGA13" s="604"/>
      <c r="AGB13" s="604"/>
      <c r="AGC13" s="604"/>
      <c r="AGD13" s="604"/>
      <c r="AGE13" s="604"/>
      <c r="AGF13" s="604"/>
      <c r="AGG13" s="604"/>
      <c r="AGH13" s="604"/>
      <c r="AGI13" s="604"/>
      <c r="AGJ13" s="604"/>
      <c r="AGK13" s="604"/>
      <c r="AGL13" s="604"/>
      <c r="AGM13" s="604"/>
      <c r="AGN13" s="604"/>
      <c r="AGO13" s="604"/>
      <c r="AGP13" s="604"/>
      <c r="AGQ13" s="604"/>
      <c r="AGR13" s="604"/>
      <c r="AGS13" s="604"/>
      <c r="AGT13" s="604"/>
      <c r="AGU13" s="604"/>
      <c r="AGV13" s="604"/>
      <c r="AGW13" s="604"/>
      <c r="AGX13" s="604"/>
      <c r="AGY13" s="604"/>
      <c r="AGZ13" s="604"/>
      <c r="AHA13" s="604"/>
      <c r="AHB13" s="604"/>
      <c r="AHC13" s="604"/>
      <c r="AHD13" s="604"/>
      <c r="AHE13" s="604"/>
      <c r="AHF13" s="604"/>
      <c r="AHG13" s="604"/>
      <c r="AHH13" s="604"/>
      <c r="AHI13" s="604"/>
      <c r="AHJ13" s="604"/>
      <c r="AHK13" s="604"/>
      <c r="AHL13" s="604"/>
      <c r="AHM13" s="604"/>
      <c r="AHN13" s="604"/>
      <c r="AHO13" s="604"/>
      <c r="AHP13" s="604"/>
      <c r="AHQ13" s="604"/>
      <c r="AHR13" s="604"/>
      <c r="AHS13" s="604"/>
      <c r="AHT13" s="604"/>
      <c r="AHU13" s="604"/>
      <c r="AHV13" s="604"/>
      <c r="AHW13" s="604"/>
      <c r="AHX13" s="604"/>
      <c r="AHY13" s="604"/>
      <c r="AHZ13" s="604"/>
      <c r="AIA13" s="604"/>
      <c r="AIB13" s="604"/>
      <c r="AIC13" s="604"/>
      <c r="AID13" s="604"/>
      <c r="AIE13" s="604"/>
      <c r="AIF13" s="604"/>
      <c r="AIG13" s="604"/>
      <c r="AIH13" s="604"/>
      <c r="AII13" s="604"/>
      <c r="AIJ13" s="604"/>
      <c r="AIK13" s="604"/>
      <c r="AIL13" s="604"/>
      <c r="AIM13" s="604"/>
      <c r="AIN13" s="604"/>
      <c r="AIO13" s="604"/>
      <c r="AIP13" s="604"/>
      <c r="AIQ13" s="604"/>
      <c r="AIR13" s="604"/>
      <c r="AIS13" s="604"/>
      <c r="AIT13" s="604"/>
      <c r="AIU13" s="604"/>
      <c r="AIV13" s="604"/>
      <c r="AIW13" s="604"/>
      <c r="AIX13" s="604"/>
      <c r="AIY13" s="604"/>
      <c r="AIZ13" s="604"/>
      <c r="AJA13" s="604"/>
      <c r="AJB13" s="604"/>
      <c r="AJC13" s="604"/>
      <c r="AJD13" s="604"/>
      <c r="AJE13" s="604"/>
      <c r="AJF13" s="604"/>
      <c r="AJG13" s="604"/>
      <c r="AJH13" s="604"/>
      <c r="AJI13" s="604"/>
      <c r="AJJ13" s="604"/>
      <c r="AJK13" s="604"/>
      <c r="AJL13" s="604"/>
      <c r="AJM13" s="604"/>
      <c r="AJN13" s="604"/>
      <c r="AJO13" s="604"/>
      <c r="AJP13" s="604"/>
      <c r="AJQ13" s="604"/>
      <c r="AJR13" s="604"/>
      <c r="AJS13" s="604"/>
      <c r="AJT13" s="604"/>
      <c r="AJU13" s="604"/>
      <c r="AJV13" s="604"/>
      <c r="AJW13" s="604"/>
      <c r="AJX13" s="604"/>
      <c r="AJY13" s="604"/>
      <c r="AJZ13" s="604"/>
      <c r="AKA13" s="604"/>
      <c r="AKB13" s="604"/>
      <c r="AKC13" s="604"/>
      <c r="AKD13" s="604"/>
      <c r="AKE13" s="604"/>
      <c r="AKF13" s="604"/>
      <c r="AKG13" s="604"/>
      <c r="AKH13" s="604"/>
      <c r="AKI13" s="604"/>
      <c r="AKJ13" s="604"/>
      <c r="AKK13" s="604"/>
      <c r="AKL13" s="604"/>
      <c r="AKM13" s="604"/>
      <c r="AKN13" s="604"/>
      <c r="AKO13" s="604"/>
      <c r="AKP13" s="604"/>
      <c r="AKQ13" s="604"/>
      <c r="AKR13" s="604"/>
      <c r="AKS13" s="604"/>
      <c r="AKT13" s="604"/>
      <c r="AKU13" s="604"/>
      <c r="AKV13" s="604"/>
      <c r="AKW13" s="604"/>
      <c r="AKX13" s="604"/>
      <c r="AKY13" s="604"/>
      <c r="AKZ13" s="604"/>
      <c r="ALA13" s="604"/>
      <c r="ALB13" s="604"/>
      <c r="ALC13" s="604"/>
      <c r="ALD13" s="604"/>
      <c r="ALE13" s="604"/>
      <c r="ALF13" s="604"/>
      <c r="ALG13" s="604"/>
      <c r="ALH13" s="604"/>
      <c r="ALI13" s="604"/>
      <c r="ALJ13" s="604"/>
      <c r="ALK13" s="604"/>
      <c r="ALL13" s="604"/>
      <c r="ALM13" s="604"/>
      <c r="ALN13" s="604"/>
      <c r="ALO13" s="604"/>
      <c r="ALP13" s="604"/>
      <c r="ALQ13" s="604"/>
      <c r="ALR13" s="604"/>
      <c r="ALS13" s="604"/>
      <c r="ALT13" s="604"/>
      <c r="ALU13" s="605">
        <f>SUM(H13:ALT13)</f>
        <v>0</v>
      </c>
    </row>
    <row r="14" spans="1:1009" s="67" customFormat="1" ht="14.15" customHeight="1">
      <c r="B14" s="1245"/>
      <c r="C14" s="1246" t="s">
        <v>314</v>
      </c>
      <c r="D14" s="1247"/>
      <c r="E14" s="1247"/>
      <c r="F14" s="1247"/>
      <c r="G14" s="1248"/>
      <c r="H14" s="610">
        <f t="shared" ref="H14:BS14" si="0">SUM(H10:H13)</f>
        <v>0</v>
      </c>
      <c r="I14" s="610">
        <f t="shared" si="0"/>
        <v>0</v>
      </c>
      <c r="J14" s="610">
        <f t="shared" si="0"/>
        <v>0</v>
      </c>
      <c r="K14" s="610">
        <f t="shared" si="0"/>
        <v>0</v>
      </c>
      <c r="L14" s="610">
        <f t="shared" si="0"/>
        <v>0</v>
      </c>
      <c r="M14" s="610">
        <f t="shared" si="0"/>
        <v>0</v>
      </c>
      <c r="N14" s="610">
        <f t="shared" si="0"/>
        <v>0</v>
      </c>
      <c r="O14" s="610">
        <f t="shared" si="0"/>
        <v>0</v>
      </c>
      <c r="P14" s="610">
        <f t="shared" si="0"/>
        <v>0</v>
      </c>
      <c r="Q14" s="610">
        <f t="shared" si="0"/>
        <v>0</v>
      </c>
      <c r="R14" s="610">
        <f t="shared" si="0"/>
        <v>0</v>
      </c>
      <c r="S14" s="610">
        <f t="shared" si="0"/>
        <v>0</v>
      </c>
      <c r="T14" s="610">
        <f t="shared" si="0"/>
        <v>0</v>
      </c>
      <c r="U14" s="610">
        <f t="shared" si="0"/>
        <v>0</v>
      </c>
      <c r="V14" s="610">
        <f t="shared" si="0"/>
        <v>0</v>
      </c>
      <c r="W14" s="610">
        <f t="shared" si="0"/>
        <v>0</v>
      </c>
      <c r="X14" s="610">
        <f t="shared" si="0"/>
        <v>0</v>
      </c>
      <c r="Y14" s="610">
        <f t="shared" si="0"/>
        <v>0</v>
      </c>
      <c r="Z14" s="610">
        <f t="shared" si="0"/>
        <v>0</v>
      </c>
      <c r="AA14" s="610">
        <f t="shared" si="0"/>
        <v>0</v>
      </c>
      <c r="AB14" s="610">
        <f t="shared" si="0"/>
        <v>0</v>
      </c>
      <c r="AC14" s="610">
        <f t="shared" si="0"/>
        <v>0</v>
      </c>
      <c r="AD14" s="610">
        <f t="shared" si="0"/>
        <v>0</v>
      </c>
      <c r="AE14" s="610">
        <f t="shared" si="0"/>
        <v>0</v>
      </c>
      <c r="AF14" s="610">
        <f t="shared" si="0"/>
        <v>0</v>
      </c>
      <c r="AG14" s="610">
        <f t="shared" si="0"/>
        <v>0</v>
      </c>
      <c r="AH14" s="610">
        <f t="shared" si="0"/>
        <v>0</v>
      </c>
      <c r="AI14" s="610">
        <f t="shared" si="0"/>
        <v>0</v>
      </c>
      <c r="AJ14" s="610">
        <f t="shared" si="0"/>
        <v>0</v>
      </c>
      <c r="AK14" s="610">
        <f t="shared" si="0"/>
        <v>0</v>
      </c>
      <c r="AL14" s="610">
        <f t="shared" si="0"/>
        <v>0</v>
      </c>
      <c r="AM14" s="610">
        <f t="shared" si="0"/>
        <v>0</v>
      </c>
      <c r="AN14" s="610">
        <f t="shared" si="0"/>
        <v>0</v>
      </c>
      <c r="AO14" s="610">
        <f t="shared" si="0"/>
        <v>0</v>
      </c>
      <c r="AP14" s="610">
        <f t="shared" si="0"/>
        <v>0</v>
      </c>
      <c r="AQ14" s="610">
        <f t="shared" si="0"/>
        <v>0</v>
      </c>
      <c r="AR14" s="610">
        <f t="shared" si="0"/>
        <v>0</v>
      </c>
      <c r="AS14" s="610">
        <f t="shared" si="0"/>
        <v>0</v>
      </c>
      <c r="AT14" s="610">
        <f t="shared" si="0"/>
        <v>0</v>
      </c>
      <c r="AU14" s="610">
        <f t="shared" si="0"/>
        <v>0</v>
      </c>
      <c r="AV14" s="610">
        <f t="shared" si="0"/>
        <v>0</v>
      </c>
      <c r="AW14" s="610">
        <f t="shared" si="0"/>
        <v>0</v>
      </c>
      <c r="AX14" s="610">
        <f t="shared" si="0"/>
        <v>0</v>
      </c>
      <c r="AY14" s="610">
        <f t="shared" si="0"/>
        <v>0</v>
      </c>
      <c r="AZ14" s="610">
        <f t="shared" si="0"/>
        <v>0</v>
      </c>
      <c r="BA14" s="610">
        <f t="shared" si="0"/>
        <v>0</v>
      </c>
      <c r="BB14" s="610">
        <f t="shared" si="0"/>
        <v>0</v>
      </c>
      <c r="BC14" s="610">
        <f t="shared" si="0"/>
        <v>0</v>
      </c>
      <c r="BD14" s="610">
        <f t="shared" si="0"/>
        <v>0</v>
      </c>
      <c r="BE14" s="610">
        <f t="shared" si="0"/>
        <v>0</v>
      </c>
      <c r="BF14" s="610">
        <f t="shared" si="0"/>
        <v>0</v>
      </c>
      <c r="BG14" s="610">
        <f t="shared" si="0"/>
        <v>0</v>
      </c>
      <c r="BH14" s="610">
        <f t="shared" si="0"/>
        <v>0</v>
      </c>
      <c r="BI14" s="610">
        <f t="shared" si="0"/>
        <v>0</v>
      </c>
      <c r="BJ14" s="610">
        <f t="shared" si="0"/>
        <v>0</v>
      </c>
      <c r="BK14" s="610">
        <f t="shared" si="0"/>
        <v>0</v>
      </c>
      <c r="BL14" s="610">
        <f t="shared" si="0"/>
        <v>0</v>
      </c>
      <c r="BM14" s="610">
        <f t="shared" si="0"/>
        <v>0</v>
      </c>
      <c r="BN14" s="610">
        <f t="shared" si="0"/>
        <v>0</v>
      </c>
      <c r="BO14" s="610">
        <f t="shared" si="0"/>
        <v>0</v>
      </c>
      <c r="BP14" s="610">
        <f t="shared" si="0"/>
        <v>0</v>
      </c>
      <c r="BQ14" s="610">
        <f t="shared" si="0"/>
        <v>0</v>
      </c>
      <c r="BR14" s="610">
        <f t="shared" si="0"/>
        <v>0</v>
      </c>
      <c r="BS14" s="610">
        <f t="shared" si="0"/>
        <v>0</v>
      </c>
      <c r="BT14" s="610">
        <f t="shared" ref="BT14:EE14" si="1">SUM(BT10:BT13)</f>
        <v>0</v>
      </c>
      <c r="BU14" s="610">
        <f t="shared" si="1"/>
        <v>0</v>
      </c>
      <c r="BV14" s="610">
        <f t="shared" si="1"/>
        <v>0</v>
      </c>
      <c r="BW14" s="610">
        <f t="shared" si="1"/>
        <v>0</v>
      </c>
      <c r="BX14" s="610">
        <f t="shared" si="1"/>
        <v>0</v>
      </c>
      <c r="BY14" s="610">
        <f t="shared" si="1"/>
        <v>0</v>
      </c>
      <c r="BZ14" s="610">
        <f t="shared" si="1"/>
        <v>0</v>
      </c>
      <c r="CA14" s="610">
        <f t="shared" si="1"/>
        <v>0</v>
      </c>
      <c r="CB14" s="610">
        <f t="shared" si="1"/>
        <v>0</v>
      </c>
      <c r="CC14" s="610">
        <f t="shared" si="1"/>
        <v>0</v>
      </c>
      <c r="CD14" s="610">
        <f t="shared" si="1"/>
        <v>0</v>
      </c>
      <c r="CE14" s="610">
        <f t="shared" si="1"/>
        <v>0</v>
      </c>
      <c r="CF14" s="610">
        <f t="shared" si="1"/>
        <v>0</v>
      </c>
      <c r="CG14" s="610">
        <f t="shared" si="1"/>
        <v>0</v>
      </c>
      <c r="CH14" s="610">
        <f t="shared" si="1"/>
        <v>0</v>
      </c>
      <c r="CI14" s="610">
        <f t="shared" si="1"/>
        <v>0</v>
      </c>
      <c r="CJ14" s="610">
        <f t="shared" si="1"/>
        <v>0</v>
      </c>
      <c r="CK14" s="610">
        <f t="shared" si="1"/>
        <v>0</v>
      </c>
      <c r="CL14" s="610">
        <f t="shared" si="1"/>
        <v>0</v>
      </c>
      <c r="CM14" s="610">
        <f t="shared" si="1"/>
        <v>0</v>
      </c>
      <c r="CN14" s="610">
        <f t="shared" si="1"/>
        <v>0</v>
      </c>
      <c r="CO14" s="610">
        <f t="shared" si="1"/>
        <v>0</v>
      </c>
      <c r="CP14" s="610">
        <f t="shared" si="1"/>
        <v>0</v>
      </c>
      <c r="CQ14" s="610">
        <f t="shared" si="1"/>
        <v>0</v>
      </c>
      <c r="CR14" s="610">
        <f t="shared" si="1"/>
        <v>0</v>
      </c>
      <c r="CS14" s="610">
        <f t="shared" si="1"/>
        <v>0</v>
      </c>
      <c r="CT14" s="610">
        <f t="shared" si="1"/>
        <v>0</v>
      </c>
      <c r="CU14" s="610">
        <f t="shared" si="1"/>
        <v>0</v>
      </c>
      <c r="CV14" s="610">
        <f t="shared" si="1"/>
        <v>0</v>
      </c>
      <c r="CW14" s="610">
        <f t="shared" si="1"/>
        <v>0</v>
      </c>
      <c r="CX14" s="610">
        <f t="shared" si="1"/>
        <v>0</v>
      </c>
      <c r="CY14" s="610">
        <f t="shared" si="1"/>
        <v>0</v>
      </c>
      <c r="CZ14" s="610">
        <f t="shared" si="1"/>
        <v>0</v>
      </c>
      <c r="DA14" s="610">
        <f t="shared" si="1"/>
        <v>0</v>
      </c>
      <c r="DB14" s="610">
        <f t="shared" si="1"/>
        <v>0</v>
      </c>
      <c r="DC14" s="610">
        <f t="shared" si="1"/>
        <v>0</v>
      </c>
      <c r="DD14" s="610">
        <f t="shared" si="1"/>
        <v>0</v>
      </c>
      <c r="DE14" s="610">
        <f t="shared" si="1"/>
        <v>0</v>
      </c>
      <c r="DF14" s="610">
        <f t="shared" si="1"/>
        <v>0</v>
      </c>
      <c r="DG14" s="610">
        <f t="shared" si="1"/>
        <v>0</v>
      </c>
      <c r="DH14" s="610">
        <f t="shared" si="1"/>
        <v>0</v>
      </c>
      <c r="DI14" s="610">
        <f t="shared" si="1"/>
        <v>0</v>
      </c>
      <c r="DJ14" s="610">
        <f t="shared" si="1"/>
        <v>0</v>
      </c>
      <c r="DK14" s="610">
        <f t="shared" si="1"/>
        <v>0</v>
      </c>
      <c r="DL14" s="610">
        <f t="shared" si="1"/>
        <v>0</v>
      </c>
      <c r="DM14" s="610">
        <f t="shared" si="1"/>
        <v>0</v>
      </c>
      <c r="DN14" s="610">
        <f t="shared" si="1"/>
        <v>0</v>
      </c>
      <c r="DO14" s="610">
        <f t="shared" si="1"/>
        <v>0</v>
      </c>
      <c r="DP14" s="610">
        <f t="shared" si="1"/>
        <v>0</v>
      </c>
      <c r="DQ14" s="610">
        <f t="shared" si="1"/>
        <v>0</v>
      </c>
      <c r="DR14" s="610">
        <f t="shared" si="1"/>
        <v>0</v>
      </c>
      <c r="DS14" s="610">
        <f t="shared" si="1"/>
        <v>0</v>
      </c>
      <c r="DT14" s="610">
        <f t="shared" si="1"/>
        <v>0</v>
      </c>
      <c r="DU14" s="610">
        <f t="shared" si="1"/>
        <v>0</v>
      </c>
      <c r="DV14" s="610">
        <f t="shared" si="1"/>
        <v>0</v>
      </c>
      <c r="DW14" s="610">
        <f t="shared" si="1"/>
        <v>0</v>
      </c>
      <c r="DX14" s="610">
        <f t="shared" si="1"/>
        <v>0</v>
      </c>
      <c r="DY14" s="610">
        <f t="shared" si="1"/>
        <v>0</v>
      </c>
      <c r="DZ14" s="610">
        <f t="shared" si="1"/>
        <v>0</v>
      </c>
      <c r="EA14" s="610">
        <f t="shared" si="1"/>
        <v>0</v>
      </c>
      <c r="EB14" s="610">
        <f t="shared" si="1"/>
        <v>0</v>
      </c>
      <c r="EC14" s="610">
        <f t="shared" si="1"/>
        <v>0</v>
      </c>
      <c r="ED14" s="610">
        <f t="shared" si="1"/>
        <v>0</v>
      </c>
      <c r="EE14" s="610">
        <f t="shared" si="1"/>
        <v>0</v>
      </c>
      <c r="EF14" s="610">
        <f>SUM(EF10:EF13)</f>
        <v>0</v>
      </c>
      <c r="EG14" s="610">
        <f>SUM(EG10:EG13)</f>
        <v>0</v>
      </c>
      <c r="EH14" s="610">
        <f>SUM(EH10:EH13)</f>
        <v>0</v>
      </c>
      <c r="EI14" s="610">
        <f t="shared" ref="EI14:GT14" si="2">SUM(EI10:EI13)</f>
        <v>0</v>
      </c>
      <c r="EJ14" s="610">
        <f t="shared" si="2"/>
        <v>0</v>
      </c>
      <c r="EK14" s="610">
        <f t="shared" si="2"/>
        <v>0</v>
      </c>
      <c r="EL14" s="610">
        <f t="shared" si="2"/>
        <v>0</v>
      </c>
      <c r="EM14" s="610">
        <f t="shared" si="2"/>
        <v>0</v>
      </c>
      <c r="EN14" s="610">
        <f t="shared" si="2"/>
        <v>0</v>
      </c>
      <c r="EO14" s="610">
        <f t="shared" si="2"/>
        <v>0</v>
      </c>
      <c r="EP14" s="610">
        <f t="shared" si="2"/>
        <v>0</v>
      </c>
      <c r="EQ14" s="610">
        <f t="shared" si="2"/>
        <v>0</v>
      </c>
      <c r="ER14" s="610">
        <f t="shared" si="2"/>
        <v>0</v>
      </c>
      <c r="ES14" s="610">
        <f t="shared" si="2"/>
        <v>0</v>
      </c>
      <c r="ET14" s="610">
        <f t="shared" si="2"/>
        <v>0</v>
      </c>
      <c r="EU14" s="610">
        <f t="shared" si="2"/>
        <v>0</v>
      </c>
      <c r="EV14" s="610">
        <f t="shared" si="2"/>
        <v>0</v>
      </c>
      <c r="EW14" s="610">
        <f t="shared" si="2"/>
        <v>0</v>
      </c>
      <c r="EX14" s="610">
        <f t="shared" si="2"/>
        <v>0</v>
      </c>
      <c r="EY14" s="610">
        <f t="shared" si="2"/>
        <v>0</v>
      </c>
      <c r="EZ14" s="610">
        <f t="shared" si="2"/>
        <v>0</v>
      </c>
      <c r="FA14" s="610">
        <f t="shared" si="2"/>
        <v>0</v>
      </c>
      <c r="FB14" s="610">
        <f t="shared" si="2"/>
        <v>0</v>
      </c>
      <c r="FC14" s="610">
        <f t="shared" si="2"/>
        <v>0</v>
      </c>
      <c r="FD14" s="610">
        <f t="shared" si="2"/>
        <v>0</v>
      </c>
      <c r="FE14" s="610">
        <f t="shared" si="2"/>
        <v>0</v>
      </c>
      <c r="FF14" s="610">
        <f t="shared" si="2"/>
        <v>0</v>
      </c>
      <c r="FG14" s="610">
        <f t="shared" si="2"/>
        <v>0</v>
      </c>
      <c r="FH14" s="610">
        <f t="shared" si="2"/>
        <v>0</v>
      </c>
      <c r="FI14" s="610">
        <f t="shared" si="2"/>
        <v>0</v>
      </c>
      <c r="FJ14" s="610">
        <f t="shared" si="2"/>
        <v>0</v>
      </c>
      <c r="FK14" s="610">
        <f t="shared" si="2"/>
        <v>0</v>
      </c>
      <c r="FL14" s="610">
        <f t="shared" si="2"/>
        <v>0</v>
      </c>
      <c r="FM14" s="610">
        <f t="shared" si="2"/>
        <v>0</v>
      </c>
      <c r="FN14" s="610">
        <f t="shared" si="2"/>
        <v>0</v>
      </c>
      <c r="FO14" s="610">
        <f t="shared" si="2"/>
        <v>0</v>
      </c>
      <c r="FP14" s="610">
        <f t="shared" si="2"/>
        <v>0</v>
      </c>
      <c r="FQ14" s="610">
        <f t="shared" si="2"/>
        <v>0</v>
      </c>
      <c r="FR14" s="610">
        <f t="shared" si="2"/>
        <v>0</v>
      </c>
      <c r="FS14" s="610">
        <f t="shared" si="2"/>
        <v>0</v>
      </c>
      <c r="FT14" s="610">
        <f t="shared" si="2"/>
        <v>0</v>
      </c>
      <c r="FU14" s="610">
        <f t="shared" si="2"/>
        <v>0</v>
      </c>
      <c r="FV14" s="610">
        <f t="shared" si="2"/>
        <v>0</v>
      </c>
      <c r="FW14" s="610">
        <f t="shared" si="2"/>
        <v>0</v>
      </c>
      <c r="FX14" s="610">
        <f t="shared" si="2"/>
        <v>0</v>
      </c>
      <c r="FY14" s="610">
        <f t="shared" si="2"/>
        <v>0</v>
      </c>
      <c r="FZ14" s="610">
        <f t="shared" si="2"/>
        <v>0</v>
      </c>
      <c r="GA14" s="610">
        <f t="shared" si="2"/>
        <v>0</v>
      </c>
      <c r="GB14" s="610">
        <f t="shared" si="2"/>
        <v>0</v>
      </c>
      <c r="GC14" s="610">
        <f t="shared" si="2"/>
        <v>0</v>
      </c>
      <c r="GD14" s="610">
        <f t="shared" si="2"/>
        <v>0</v>
      </c>
      <c r="GE14" s="610">
        <f t="shared" si="2"/>
        <v>0</v>
      </c>
      <c r="GF14" s="610">
        <f t="shared" si="2"/>
        <v>0</v>
      </c>
      <c r="GG14" s="610">
        <f t="shared" si="2"/>
        <v>0</v>
      </c>
      <c r="GH14" s="610">
        <f t="shared" si="2"/>
        <v>0</v>
      </c>
      <c r="GI14" s="610">
        <f t="shared" si="2"/>
        <v>0</v>
      </c>
      <c r="GJ14" s="610">
        <f t="shared" si="2"/>
        <v>0</v>
      </c>
      <c r="GK14" s="610">
        <f t="shared" si="2"/>
        <v>0</v>
      </c>
      <c r="GL14" s="610">
        <f t="shared" si="2"/>
        <v>0</v>
      </c>
      <c r="GM14" s="610">
        <f t="shared" si="2"/>
        <v>0</v>
      </c>
      <c r="GN14" s="610">
        <f t="shared" si="2"/>
        <v>0</v>
      </c>
      <c r="GO14" s="610">
        <f t="shared" si="2"/>
        <v>0</v>
      </c>
      <c r="GP14" s="610">
        <f t="shared" si="2"/>
        <v>0</v>
      </c>
      <c r="GQ14" s="610">
        <f t="shared" si="2"/>
        <v>0</v>
      </c>
      <c r="GR14" s="610">
        <f t="shared" si="2"/>
        <v>0</v>
      </c>
      <c r="GS14" s="610">
        <f t="shared" si="2"/>
        <v>0</v>
      </c>
      <c r="GT14" s="610">
        <f t="shared" si="2"/>
        <v>0</v>
      </c>
      <c r="GU14" s="610">
        <f t="shared" ref="GU14:JF14" si="3">SUM(GU10:GU13)</f>
        <v>0</v>
      </c>
      <c r="GV14" s="610">
        <f t="shared" si="3"/>
        <v>0</v>
      </c>
      <c r="GW14" s="610">
        <f t="shared" si="3"/>
        <v>0</v>
      </c>
      <c r="GX14" s="610">
        <f t="shared" si="3"/>
        <v>0</v>
      </c>
      <c r="GY14" s="610">
        <f t="shared" si="3"/>
        <v>0</v>
      </c>
      <c r="GZ14" s="610">
        <f t="shared" si="3"/>
        <v>0</v>
      </c>
      <c r="HA14" s="610">
        <f t="shared" si="3"/>
        <v>0</v>
      </c>
      <c r="HB14" s="610">
        <f t="shared" si="3"/>
        <v>0</v>
      </c>
      <c r="HC14" s="610">
        <f t="shared" si="3"/>
        <v>0</v>
      </c>
      <c r="HD14" s="610">
        <f t="shared" si="3"/>
        <v>0</v>
      </c>
      <c r="HE14" s="610">
        <f t="shared" si="3"/>
        <v>0</v>
      </c>
      <c r="HF14" s="610">
        <f t="shared" si="3"/>
        <v>0</v>
      </c>
      <c r="HG14" s="610">
        <f t="shared" si="3"/>
        <v>0</v>
      </c>
      <c r="HH14" s="610">
        <f t="shared" si="3"/>
        <v>0</v>
      </c>
      <c r="HI14" s="610">
        <f t="shared" si="3"/>
        <v>0</v>
      </c>
      <c r="HJ14" s="610">
        <f t="shared" si="3"/>
        <v>0</v>
      </c>
      <c r="HK14" s="610">
        <f t="shared" si="3"/>
        <v>0</v>
      </c>
      <c r="HL14" s="610">
        <f t="shared" si="3"/>
        <v>0</v>
      </c>
      <c r="HM14" s="610">
        <f t="shared" si="3"/>
        <v>0</v>
      </c>
      <c r="HN14" s="610">
        <f t="shared" si="3"/>
        <v>0</v>
      </c>
      <c r="HO14" s="610">
        <f t="shared" si="3"/>
        <v>0</v>
      </c>
      <c r="HP14" s="610">
        <f t="shared" si="3"/>
        <v>0</v>
      </c>
      <c r="HQ14" s="610">
        <f t="shared" si="3"/>
        <v>0</v>
      </c>
      <c r="HR14" s="610">
        <f t="shared" si="3"/>
        <v>0</v>
      </c>
      <c r="HS14" s="610">
        <f t="shared" si="3"/>
        <v>0</v>
      </c>
      <c r="HT14" s="610">
        <f t="shared" si="3"/>
        <v>0</v>
      </c>
      <c r="HU14" s="610">
        <f t="shared" si="3"/>
        <v>0</v>
      </c>
      <c r="HV14" s="610">
        <f t="shared" si="3"/>
        <v>0</v>
      </c>
      <c r="HW14" s="610">
        <f t="shared" si="3"/>
        <v>0</v>
      </c>
      <c r="HX14" s="610">
        <f t="shared" si="3"/>
        <v>0</v>
      </c>
      <c r="HY14" s="610">
        <f t="shared" si="3"/>
        <v>0</v>
      </c>
      <c r="HZ14" s="610">
        <f t="shared" si="3"/>
        <v>0</v>
      </c>
      <c r="IA14" s="610">
        <f t="shared" si="3"/>
        <v>0</v>
      </c>
      <c r="IB14" s="610">
        <f t="shared" si="3"/>
        <v>0</v>
      </c>
      <c r="IC14" s="610">
        <f t="shared" si="3"/>
        <v>0</v>
      </c>
      <c r="ID14" s="610">
        <f t="shared" si="3"/>
        <v>0</v>
      </c>
      <c r="IE14" s="610">
        <f t="shared" si="3"/>
        <v>0</v>
      </c>
      <c r="IF14" s="610">
        <f t="shared" si="3"/>
        <v>0</v>
      </c>
      <c r="IG14" s="610">
        <f t="shared" si="3"/>
        <v>0</v>
      </c>
      <c r="IH14" s="610">
        <f t="shared" si="3"/>
        <v>0</v>
      </c>
      <c r="II14" s="610">
        <f t="shared" si="3"/>
        <v>0</v>
      </c>
      <c r="IJ14" s="610">
        <f t="shared" si="3"/>
        <v>0</v>
      </c>
      <c r="IK14" s="610">
        <f t="shared" si="3"/>
        <v>0</v>
      </c>
      <c r="IL14" s="610">
        <f t="shared" si="3"/>
        <v>0</v>
      </c>
      <c r="IM14" s="610">
        <f t="shared" si="3"/>
        <v>0</v>
      </c>
      <c r="IN14" s="610">
        <f t="shared" si="3"/>
        <v>0</v>
      </c>
      <c r="IO14" s="610">
        <f t="shared" si="3"/>
        <v>0</v>
      </c>
      <c r="IP14" s="610">
        <f t="shared" si="3"/>
        <v>0</v>
      </c>
      <c r="IQ14" s="610">
        <f t="shared" si="3"/>
        <v>0</v>
      </c>
      <c r="IR14" s="610">
        <f t="shared" si="3"/>
        <v>0</v>
      </c>
      <c r="IS14" s="610">
        <f t="shared" si="3"/>
        <v>0</v>
      </c>
      <c r="IT14" s="610">
        <f t="shared" si="3"/>
        <v>0</v>
      </c>
      <c r="IU14" s="610">
        <f t="shared" si="3"/>
        <v>0</v>
      </c>
      <c r="IV14" s="610">
        <f t="shared" si="3"/>
        <v>0</v>
      </c>
      <c r="IW14" s="610">
        <f t="shared" si="3"/>
        <v>0</v>
      </c>
      <c r="IX14" s="610">
        <f t="shared" si="3"/>
        <v>0</v>
      </c>
      <c r="IY14" s="610">
        <f t="shared" si="3"/>
        <v>0</v>
      </c>
      <c r="IZ14" s="610">
        <f t="shared" si="3"/>
        <v>0</v>
      </c>
      <c r="JA14" s="610">
        <f t="shared" si="3"/>
        <v>0</v>
      </c>
      <c r="JB14" s="610">
        <f t="shared" si="3"/>
        <v>0</v>
      </c>
      <c r="JC14" s="610">
        <f t="shared" si="3"/>
        <v>0</v>
      </c>
      <c r="JD14" s="610">
        <f t="shared" si="3"/>
        <v>0</v>
      </c>
      <c r="JE14" s="610">
        <f t="shared" si="3"/>
        <v>0</v>
      </c>
      <c r="JF14" s="610">
        <f t="shared" si="3"/>
        <v>0</v>
      </c>
      <c r="JG14" s="610">
        <f t="shared" ref="JG14:ALT14" si="4">SUM(JG10:JG13)</f>
        <v>0</v>
      </c>
      <c r="JH14" s="610">
        <f t="shared" si="4"/>
        <v>0</v>
      </c>
      <c r="JI14" s="610">
        <f t="shared" si="4"/>
        <v>0</v>
      </c>
      <c r="JJ14" s="610">
        <f t="shared" si="4"/>
        <v>0</v>
      </c>
      <c r="JK14" s="610">
        <f t="shared" si="4"/>
        <v>0</v>
      </c>
      <c r="JL14" s="610">
        <f t="shared" si="4"/>
        <v>0</v>
      </c>
      <c r="JM14" s="610">
        <f t="shared" si="4"/>
        <v>0</v>
      </c>
      <c r="JN14" s="610">
        <f t="shared" si="4"/>
        <v>0</v>
      </c>
      <c r="JO14" s="610">
        <f t="shared" si="4"/>
        <v>0</v>
      </c>
      <c r="JP14" s="610">
        <f t="shared" si="4"/>
        <v>0</v>
      </c>
      <c r="JQ14" s="610">
        <f t="shared" si="4"/>
        <v>0</v>
      </c>
      <c r="JR14" s="610">
        <f t="shared" si="4"/>
        <v>0</v>
      </c>
      <c r="JS14" s="610">
        <f t="shared" si="4"/>
        <v>0</v>
      </c>
      <c r="JT14" s="610">
        <f t="shared" si="4"/>
        <v>0</v>
      </c>
      <c r="JU14" s="610">
        <f t="shared" si="4"/>
        <v>0</v>
      </c>
      <c r="JV14" s="610">
        <f t="shared" si="4"/>
        <v>0</v>
      </c>
      <c r="JW14" s="610">
        <f t="shared" si="4"/>
        <v>0</v>
      </c>
      <c r="JX14" s="610">
        <f t="shared" si="4"/>
        <v>0</v>
      </c>
      <c r="JY14" s="610">
        <f t="shared" si="4"/>
        <v>0</v>
      </c>
      <c r="JZ14" s="610">
        <f t="shared" si="4"/>
        <v>0</v>
      </c>
      <c r="KA14" s="610">
        <f t="shared" si="4"/>
        <v>0</v>
      </c>
      <c r="KB14" s="610">
        <f t="shared" si="4"/>
        <v>0</v>
      </c>
      <c r="KC14" s="610">
        <f t="shared" si="4"/>
        <v>0</v>
      </c>
      <c r="KD14" s="610">
        <f t="shared" si="4"/>
        <v>0</v>
      </c>
      <c r="KE14" s="610">
        <f t="shared" si="4"/>
        <v>0</v>
      </c>
      <c r="KF14" s="610">
        <f t="shared" si="4"/>
        <v>0</v>
      </c>
      <c r="KG14" s="610">
        <f t="shared" si="4"/>
        <v>0</v>
      </c>
      <c r="KH14" s="610">
        <f t="shared" si="4"/>
        <v>0</v>
      </c>
      <c r="KI14" s="610">
        <f t="shared" si="4"/>
        <v>0</v>
      </c>
      <c r="KJ14" s="610">
        <f t="shared" si="4"/>
        <v>0</v>
      </c>
      <c r="KK14" s="610">
        <f t="shared" si="4"/>
        <v>0</v>
      </c>
      <c r="KL14" s="610">
        <f t="shared" si="4"/>
        <v>0</v>
      </c>
      <c r="KM14" s="610">
        <f t="shared" si="4"/>
        <v>0</v>
      </c>
      <c r="KN14" s="610">
        <f t="shared" si="4"/>
        <v>0</v>
      </c>
      <c r="KO14" s="610">
        <f t="shared" si="4"/>
        <v>0</v>
      </c>
      <c r="KP14" s="610">
        <f t="shared" si="4"/>
        <v>0</v>
      </c>
      <c r="KQ14" s="610">
        <f t="shared" si="4"/>
        <v>0</v>
      </c>
      <c r="KR14" s="610">
        <f t="shared" si="4"/>
        <v>0</v>
      </c>
      <c r="KS14" s="610">
        <f t="shared" si="4"/>
        <v>0</v>
      </c>
      <c r="KT14" s="610">
        <f t="shared" si="4"/>
        <v>0</v>
      </c>
      <c r="KU14" s="610">
        <f t="shared" si="4"/>
        <v>0</v>
      </c>
      <c r="KV14" s="610">
        <f t="shared" si="4"/>
        <v>0</v>
      </c>
      <c r="KW14" s="610">
        <f t="shared" si="4"/>
        <v>0</v>
      </c>
      <c r="KX14" s="610">
        <f t="shared" si="4"/>
        <v>0</v>
      </c>
      <c r="KY14" s="610">
        <f t="shared" si="4"/>
        <v>0</v>
      </c>
      <c r="KZ14" s="610">
        <f t="shared" si="4"/>
        <v>0</v>
      </c>
      <c r="LA14" s="610">
        <f t="shared" si="4"/>
        <v>0</v>
      </c>
      <c r="LB14" s="610">
        <f t="shared" si="4"/>
        <v>0</v>
      </c>
      <c r="LC14" s="610">
        <f t="shared" si="4"/>
        <v>0</v>
      </c>
      <c r="LD14" s="610">
        <f t="shared" si="4"/>
        <v>0</v>
      </c>
      <c r="LE14" s="610">
        <f t="shared" si="4"/>
        <v>0</v>
      </c>
      <c r="LF14" s="610">
        <f t="shared" si="4"/>
        <v>0</v>
      </c>
      <c r="LG14" s="610">
        <f t="shared" si="4"/>
        <v>0</v>
      </c>
      <c r="LH14" s="610">
        <f t="shared" si="4"/>
        <v>0</v>
      </c>
      <c r="LI14" s="610">
        <f t="shared" si="4"/>
        <v>0</v>
      </c>
      <c r="LJ14" s="610">
        <f t="shared" si="4"/>
        <v>0</v>
      </c>
      <c r="LK14" s="610">
        <f t="shared" si="4"/>
        <v>0</v>
      </c>
      <c r="LL14" s="610">
        <f t="shared" si="4"/>
        <v>0</v>
      </c>
      <c r="LM14" s="610">
        <f t="shared" si="4"/>
        <v>0</v>
      </c>
      <c r="LN14" s="610">
        <f t="shared" si="4"/>
        <v>0</v>
      </c>
      <c r="LO14" s="610">
        <f t="shared" si="4"/>
        <v>0</v>
      </c>
      <c r="LP14" s="610">
        <f t="shared" si="4"/>
        <v>0</v>
      </c>
      <c r="LQ14" s="610">
        <f t="shared" si="4"/>
        <v>0</v>
      </c>
      <c r="LR14" s="610">
        <f t="shared" si="4"/>
        <v>0</v>
      </c>
      <c r="LS14" s="610">
        <f t="shared" si="4"/>
        <v>0</v>
      </c>
      <c r="LT14" s="610">
        <f t="shared" si="4"/>
        <v>0</v>
      </c>
      <c r="LU14" s="610">
        <f t="shared" si="4"/>
        <v>0</v>
      </c>
      <c r="LV14" s="610">
        <f t="shared" si="4"/>
        <v>0</v>
      </c>
      <c r="LW14" s="610">
        <f t="shared" si="4"/>
        <v>0</v>
      </c>
      <c r="LX14" s="610">
        <f t="shared" si="4"/>
        <v>0</v>
      </c>
      <c r="LY14" s="610">
        <f t="shared" si="4"/>
        <v>0</v>
      </c>
      <c r="LZ14" s="610">
        <f t="shared" si="4"/>
        <v>0</v>
      </c>
      <c r="MA14" s="610">
        <f t="shared" si="4"/>
        <v>0</v>
      </c>
      <c r="MB14" s="610">
        <f t="shared" si="4"/>
        <v>0</v>
      </c>
      <c r="MC14" s="610">
        <f t="shared" si="4"/>
        <v>0</v>
      </c>
      <c r="MD14" s="610">
        <f t="shared" si="4"/>
        <v>0</v>
      </c>
      <c r="ME14" s="610">
        <f t="shared" si="4"/>
        <v>0</v>
      </c>
      <c r="MF14" s="610">
        <f t="shared" si="4"/>
        <v>0</v>
      </c>
      <c r="MG14" s="610">
        <f t="shared" si="4"/>
        <v>0</v>
      </c>
      <c r="MH14" s="610">
        <f t="shared" si="4"/>
        <v>0</v>
      </c>
      <c r="MI14" s="610">
        <f t="shared" si="4"/>
        <v>0</v>
      </c>
      <c r="MJ14" s="610">
        <f t="shared" si="4"/>
        <v>0</v>
      </c>
      <c r="MK14" s="610">
        <f t="shared" si="4"/>
        <v>0</v>
      </c>
      <c r="ML14" s="610">
        <f t="shared" si="4"/>
        <v>0</v>
      </c>
      <c r="MM14" s="610">
        <f t="shared" si="4"/>
        <v>0</v>
      </c>
      <c r="MN14" s="610">
        <f t="shared" si="4"/>
        <v>0</v>
      </c>
      <c r="MO14" s="610">
        <f t="shared" si="4"/>
        <v>0</v>
      </c>
      <c r="MP14" s="610">
        <f t="shared" si="4"/>
        <v>0</v>
      </c>
      <c r="MQ14" s="610">
        <f t="shared" si="4"/>
        <v>0</v>
      </c>
      <c r="MR14" s="610">
        <f t="shared" si="4"/>
        <v>0</v>
      </c>
      <c r="MS14" s="610">
        <f t="shared" si="4"/>
        <v>0</v>
      </c>
      <c r="MT14" s="610">
        <f t="shared" si="4"/>
        <v>0</v>
      </c>
      <c r="MU14" s="610">
        <f t="shared" si="4"/>
        <v>0</v>
      </c>
      <c r="MV14" s="610">
        <f t="shared" si="4"/>
        <v>0</v>
      </c>
      <c r="MW14" s="610">
        <f t="shared" si="4"/>
        <v>0</v>
      </c>
      <c r="MX14" s="610">
        <f t="shared" si="4"/>
        <v>0</v>
      </c>
      <c r="MY14" s="610">
        <f t="shared" si="4"/>
        <v>0</v>
      </c>
      <c r="MZ14" s="610">
        <f t="shared" si="4"/>
        <v>0</v>
      </c>
      <c r="NA14" s="610">
        <f t="shared" si="4"/>
        <v>0</v>
      </c>
      <c r="NB14" s="610">
        <f t="shared" si="4"/>
        <v>0</v>
      </c>
      <c r="NC14" s="610">
        <f t="shared" si="4"/>
        <v>0</v>
      </c>
      <c r="ND14" s="610">
        <f t="shared" si="4"/>
        <v>0</v>
      </c>
      <c r="NE14" s="610">
        <f t="shared" si="4"/>
        <v>0</v>
      </c>
      <c r="NF14" s="610">
        <f t="shared" si="4"/>
        <v>0</v>
      </c>
      <c r="NG14" s="610">
        <f t="shared" si="4"/>
        <v>0</v>
      </c>
      <c r="NH14" s="610">
        <f t="shared" si="4"/>
        <v>0</v>
      </c>
      <c r="NI14" s="610">
        <f t="shared" si="4"/>
        <v>0</v>
      </c>
      <c r="NJ14" s="610">
        <f t="shared" si="4"/>
        <v>0</v>
      </c>
      <c r="NK14" s="610">
        <f t="shared" si="4"/>
        <v>0</v>
      </c>
      <c r="NL14" s="610">
        <f t="shared" si="4"/>
        <v>0</v>
      </c>
      <c r="NM14" s="610">
        <f t="shared" si="4"/>
        <v>0</v>
      </c>
      <c r="NN14" s="610">
        <f t="shared" si="4"/>
        <v>0</v>
      </c>
      <c r="NO14" s="610">
        <f t="shared" si="4"/>
        <v>0</v>
      </c>
      <c r="NP14" s="610">
        <f t="shared" si="4"/>
        <v>0</v>
      </c>
      <c r="NQ14" s="610">
        <f t="shared" si="4"/>
        <v>0</v>
      </c>
      <c r="NR14" s="610">
        <f t="shared" si="4"/>
        <v>0</v>
      </c>
      <c r="NS14" s="610">
        <f t="shared" si="4"/>
        <v>0</v>
      </c>
      <c r="NT14" s="610">
        <f t="shared" si="4"/>
        <v>0</v>
      </c>
      <c r="NU14" s="610">
        <f t="shared" si="4"/>
        <v>0</v>
      </c>
      <c r="NV14" s="610">
        <f t="shared" si="4"/>
        <v>0</v>
      </c>
      <c r="NW14" s="610">
        <f t="shared" si="4"/>
        <v>0</v>
      </c>
      <c r="NX14" s="610">
        <f t="shared" si="4"/>
        <v>0</v>
      </c>
      <c r="NY14" s="610">
        <f t="shared" si="4"/>
        <v>0</v>
      </c>
      <c r="NZ14" s="610">
        <f t="shared" si="4"/>
        <v>0</v>
      </c>
      <c r="OA14" s="610">
        <f t="shared" si="4"/>
        <v>0</v>
      </c>
      <c r="OB14" s="610">
        <f t="shared" si="4"/>
        <v>0</v>
      </c>
      <c r="OC14" s="610">
        <f t="shared" si="4"/>
        <v>0</v>
      </c>
      <c r="OD14" s="610">
        <f t="shared" si="4"/>
        <v>0</v>
      </c>
      <c r="OE14" s="610">
        <f t="shared" si="4"/>
        <v>0</v>
      </c>
      <c r="OF14" s="610">
        <f t="shared" si="4"/>
        <v>0</v>
      </c>
      <c r="OG14" s="610">
        <f t="shared" si="4"/>
        <v>0</v>
      </c>
      <c r="OH14" s="610">
        <f t="shared" si="4"/>
        <v>0</v>
      </c>
      <c r="OI14" s="610">
        <f t="shared" si="4"/>
        <v>0</v>
      </c>
      <c r="OJ14" s="610">
        <f t="shared" si="4"/>
        <v>0</v>
      </c>
      <c r="OK14" s="610">
        <f t="shared" si="4"/>
        <v>0</v>
      </c>
      <c r="OL14" s="610">
        <f t="shared" si="4"/>
        <v>0</v>
      </c>
      <c r="OM14" s="610">
        <f t="shared" si="4"/>
        <v>0</v>
      </c>
      <c r="ON14" s="610">
        <f t="shared" si="4"/>
        <v>0</v>
      </c>
      <c r="OO14" s="610">
        <f t="shared" si="4"/>
        <v>0</v>
      </c>
      <c r="OP14" s="610">
        <f t="shared" si="4"/>
        <v>0</v>
      </c>
      <c r="OQ14" s="610">
        <f t="shared" si="4"/>
        <v>0</v>
      </c>
      <c r="OR14" s="610">
        <f t="shared" si="4"/>
        <v>0</v>
      </c>
      <c r="OS14" s="610">
        <f t="shared" si="4"/>
        <v>0</v>
      </c>
      <c r="OT14" s="610">
        <f t="shared" si="4"/>
        <v>0</v>
      </c>
      <c r="OU14" s="610">
        <f t="shared" si="4"/>
        <v>0</v>
      </c>
      <c r="OV14" s="610">
        <f t="shared" si="4"/>
        <v>0</v>
      </c>
      <c r="OW14" s="610">
        <f t="shared" si="4"/>
        <v>0</v>
      </c>
      <c r="OX14" s="610">
        <f t="shared" si="4"/>
        <v>0</v>
      </c>
      <c r="OY14" s="610">
        <f t="shared" si="4"/>
        <v>0</v>
      </c>
      <c r="OZ14" s="610">
        <f t="shared" si="4"/>
        <v>0</v>
      </c>
      <c r="PA14" s="610">
        <f t="shared" si="4"/>
        <v>0</v>
      </c>
      <c r="PB14" s="610">
        <f t="shared" si="4"/>
        <v>0</v>
      </c>
      <c r="PC14" s="610">
        <f t="shared" si="4"/>
        <v>0</v>
      </c>
      <c r="PD14" s="610">
        <f t="shared" si="4"/>
        <v>0</v>
      </c>
      <c r="PE14" s="610">
        <f t="shared" si="4"/>
        <v>0</v>
      </c>
      <c r="PF14" s="610">
        <f t="shared" si="4"/>
        <v>0</v>
      </c>
      <c r="PG14" s="610">
        <f t="shared" si="4"/>
        <v>0</v>
      </c>
      <c r="PH14" s="610">
        <f t="shared" si="4"/>
        <v>0</v>
      </c>
      <c r="PI14" s="610">
        <f t="shared" si="4"/>
        <v>0</v>
      </c>
      <c r="PJ14" s="610">
        <f>SUM(PJ10:PJ13)</f>
        <v>0</v>
      </c>
      <c r="PK14" s="610">
        <f>SUM(PK10:PK13)</f>
        <v>0</v>
      </c>
      <c r="PL14" s="610">
        <f>SUM(PL10:PL13)</f>
        <v>0</v>
      </c>
      <c r="PM14" s="610">
        <f t="shared" ref="PM14:RX14" si="5">SUM(PM10:PM13)</f>
        <v>0</v>
      </c>
      <c r="PN14" s="610">
        <f t="shared" si="5"/>
        <v>0</v>
      </c>
      <c r="PO14" s="610">
        <f t="shared" si="5"/>
        <v>0</v>
      </c>
      <c r="PP14" s="610">
        <f t="shared" si="5"/>
        <v>0</v>
      </c>
      <c r="PQ14" s="610">
        <f t="shared" si="5"/>
        <v>0</v>
      </c>
      <c r="PR14" s="610">
        <f t="shared" si="5"/>
        <v>0</v>
      </c>
      <c r="PS14" s="610">
        <f t="shared" si="5"/>
        <v>0</v>
      </c>
      <c r="PT14" s="610">
        <f t="shared" si="5"/>
        <v>0</v>
      </c>
      <c r="PU14" s="610">
        <f t="shared" si="5"/>
        <v>0</v>
      </c>
      <c r="PV14" s="610">
        <f t="shared" si="5"/>
        <v>0</v>
      </c>
      <c r="PW14" s="610">
        <f t="shared" si="5"/>
        <v>0</v>
      </c>
      <c r="PX14" s="610">
        <f t="shared" si="5"/>
        <v>0</v>
      </c>
      <c r="PY14" s="610">
        <f t="shared" si="5"/>
        <v>0</v>
      </c>
      <c r="PZ14" s="610">
        <f t="shared" si="5"/>
        <v>0</v>
      </c>
      <c r="QA14" s="610">
        <f t="shared" si="5"/>
        <v>0</v>
      </c>
      <c r="QB14" s="610">
        <f t="shared" si="5"/>
        <v>0</v>
      </c>
      <c r="QC14" s="610">
        <f t="shared" si="5"/>
        <v>0</v>
      </c>
      <c r="QD14" s="610">
        <f t="shared" si="5"/>
        <v>0</v>
      </c>
      <c r="QE14" s="610">
        <f t="shared" si="5"/>
        <v>0</v>
      </c>
      <c r="QF14" s="610">
        <f t="shared" si="5"/>
        <v>0</v>
      </c>
      <c r="QG14" s="610">
        <f t="shared" si="5"/>
        <v>0</v>
      </c>
      <c r="QH14" s="610">
        <f t="shared" si="5"/>
        <v>0</v>
      </c>
      <c r="QI14" s="610">
        <f t="shared" si="5"/>
        <v>0</v>
      </c>
      <c r="QJ14" s="610">
        <f t="shared" si="5"/>
        <v>0</v>
      </c>
      <c r="QK14" s="610">
        <f t="shared" si="5"/>
        <v>0</v>
      </c>
      <c r="QL14" s="610">
        <f t="shared" si="5"/>
        <v>0</v>
      </c>
      <c r="QM14" s="610">
        <f t="shared" si="5"/>
        <v>0</v>
      </c>
      <c r="QN14" s="610">
        <f t="shared" si="5"/>
        <v>0</v>
      </c>
      <c r="QO14" s="610">
        <f t="shared" si="5"/>
        <v>0</v>
      </c>
      <c r="QP14" s="610">
        <f t="shared" si="5"/>
        <v>0</v>
      </c>
      <c r="QQ14" s="610">
        <f t="shared" si="5"/>
        <v>0</v>
      </c>
      <c r="QR14" s="610">
        <f t="shared" si="5"/>
        <v>0</v>
      </c>
      <c r="QS14" s="610">
        <f t="shared" si="5"/>
        <v>0</v>
      </c>
      <c r="QT14" s="610">
        <f t="shared" si="5"/>
        <v>0</v>
      </c>
      <c r="QU14" s="610">
        <f t="shared" si="5"/>
        <v>0</v>
      </c>
      <c r="QV14" s="610">
        <f t="shared" si="5"/>
        <v>0</v>
      </c>
      <c r="QW14" s="610">
        <f t="shared" si="5"/>
        <v>0</v>
      </c>
      <c r="QX14" s="610">
        <f t="shared" si="5"/>
        <v>0</v>
      </c>
      <c r="QY14" s="610">
        <f t="shared" si="5"/>
        <v>0</v>
      </c>
      <c r="QZ14" s="610">
        <f t="shared" si="5"/>
        <v>0</v>
      </c>
      <c r="RA14" s="610">
        <f t="shared" si="5"/>
        <v>0</v>
      </c>
      <c r="RB14" s="610">
        <f t="shared" si="5"/>
        <v>0</v>
      </c>
      <c r="RC14" s="610">
        <f t="shared" si="5"/>
        <v>0</v>
      </c>
      <c r="RD14" s="610">
        <f t="shared" si="5"/>
        <v>0</v>
      </c>
      <c r="RE14" s="610">
        <f t="shared" si="5"/>
        <v>0</v>
      </c>
      <c r="RF14" s="610">
        <f t="shared" si="5"/>
        <v>0</v>
      </c>
      <c r="RG14" s="610">
        <f t="shared" si="5"/>
        <v>0</v>
      </c>
      <c r="RH14" s="610">
        <f t="shared" si="5"/>
        <v>0</v>
      </c>
      <c r="RI14" s="610">
        <f t="shared" si="5"/>
        <v>0</v>
      </c>
      <c r="RJ14" s="610">
        <f t="shared" si="5"/>
        <v>0</v>
      </c>
      <c r="RK14" s="610">
        <f t="shared" si="5"/>
        <v>0</v>
      </c>
      <c r="RL14" s="610">
        <f t="shared" si="5"/>
        <v>0</v>
      </c>
      <c r="RM14" s="610">
        <f t="shared" si="5"/>
        <v>0</v>
      </c>
      <c r="RN14" s="610">
        <f t="shared" si="5"/>
        <v>0</v>
      </c>
      <c r="RO14" s="610">
        <f t="shared" si="5"/>
        <v>0</v>
      </c>
      <c r="RP14" s="610">
        <f t="shared" si="5"/>
        <v>0</v>
      </c>
      <c r="RQ14" s="610">
        <f t="shared" si="5"/>
        <v>0</v>
      </c>
      <c r="RR14" s="610">
        <f t="shared" si="5"/>
        <v>0</v>
      </c>
      <c r="RS14" s="610">
        <f t="shared" si="5"/>
        <v>0</v>
      </c>
      <c r="RT14" s="610">
        <f t="shared" si="5"/>
        <v>0</v>
      </c>
      <c r="RU14" s="610">
        <f t="shared" si="5"/>
        <v>0</v>
      </c>
      <c r="RV14" s="610">
        <f t="shared" si="5"/>
        <v>0</v>
      </c>
      <c r="RW14" s="610">
        <f t="shared" si="5"/>
        <v>0</v>
      </c>
      <c r="RX14" s="610">
        <f t="shared" si="5"/>
        <v>0</v>
      </c>
      <c r="RY14" s="610">
        <f t="shared" ref="RY14:UJ14" si="6">SUM(RY10:RY13)</f>
        <v>0</v>
      </c>
      <c r="RZ14" s="610">
        <f t="shared" si="6"/>
        <v>0</v>
      </c>
      <c r="SA14" s="610">
        <f t="shared" si="6"/>
        <v>0</v>
      </c>
      <c r="SB14" s="610">
        <f t="shared" si="6"/>
        <v>0</v>
      </c>
      <c r="SC14" s="610">
        <f t="shared" si="6"/>
        <v>0</v>
      </c>
      <c r="SD14" s="610">
        <f t="shared" si="6"/>
        <v>0</v>
      </c>
      <c r="SE14" s="610">
        <f t="shared" si="6"/>
        <v>0</v>
      </c>
      <c r="SF14" s="610">
        <f t="shared" si="6"/>
        <v>0</v>
      </c>
      <c r="SG14" s="610">
        <f t="shared" si="6"/>
        <v>0</v>
      </c>
      <c r="SH14" s="610">
        <f t="shared" si="6"/>
        <v>0</v>
      </c>
      <c r="SI14" s="610">
        <f t="shared" si="6"/>
        <v>0</v>
      </c>
      <c r="SJ14" s="610">
        <f t="shared" si="6"/>
        <v>0</v>
      </c>
      <c r="SK14" s="610">
        <f t="shared" si="6"/>
        <v>0</v>
      </c>
      <c r="SL14" s="610">
        <f t="shared" si="6"/>
        <v>0</v>
      </c>
      <c r="SM14" s="610">
        <f t="shared" si="6"/>
        <v>0</v>
      </c>
      <c r="SN14" s="610">
        <f t="shared" si="6"/>
        <v>0</v>
      </c>
      <c r="SO14" s="610">
        <f t="shared" si="6"/>
        <v>0</v>
      </c>
      <c r="SP14" s="610">
        <f t="shared" si="6"/>
        <v>0</v>
      </c>
      <c r="SQ14" s="610">
        <f t="shared" si="6"/>
        <v>0</v>
      </c>
      <c r="SR14" s="610">
        <f t="shared" si="6"/>
        <v>0</v>
      </c>
      <c r="SS14" s="610">
        <f t="shared" si="6"/>
        <v>0</v>
      </c>
      <c r="ST14" s="610">
        <f t="shared" si="6"/>
        <v>0</v>
      </c>
      <c r="SU14" s="610">
        <f t="shared" si="6"/>
        <v>0</v>
      </c>
      <c r="SV14" s="610">
        <f t="shared" si="6"/>
        <v>0</v>
      </c>
      <c r="SW14" s="610">
        <f t="shared" si="6"/>
        <v>0</v>
      </c>
      <c r="SX14" s="610">
        <f t="shared" si="6"/>
        <v>0</v>
      </c>
      <c r="SY14" s="610">
        <f t="shared" si="6"/>
        <v>0</v>
      </c>
      <c r="SZ14" s="610">
        <f t="shared" si="6"/>
        <v>0</v>
      </c>
      <c r="TA14" s="610">
        <f t="shared" si="6"/>
        <v>0</v>
      </c>
      <c r="TB14" s="610">
        <f t="shared" si="6"/>
        <v>0</v>
      </c>
      <c r="TC14" s="610">
        <f t="shared" si="6"/>
        <v>0</v>
      </c>
      <c r="TD14" s="610">
        <f t="shared" si="6"/>
        <v>0</v>
      </c>
      <c r="TE14" s="610">
        <f t="shared" si="6"/>
        <v>0</v>
      </c>
      <c r="TF14" s="610">
        <f t="shared" si="6"/>
        <v>0</v>
      </c>
      <c r="TG14" s="610">
        <f t="shared" si="6"/>
        <v>0</v>
      </c>
      <c r="TH14" s="610">
        <f t="shared" si="6"/>
        <v>0</v>
      </c>
      <c r="TI14" s="610">
        <f t="shared" si="6"/>
        <v>0</v>
      </c>
      <c r="TJ14" s="610">
        <f t="shared" si="6"/>
        <v>0</v>
      </c>
      <c r="TK14" s="610">
        <f t="shared" si="6"/>
        <v>0</v>
      </c>
      <c r="TL14" s="610">
        <f t="shared" si="6"/>
        <v>0</v>
      </c>
      <c r="TM14" s="610">
        <f t="shared" si="6"/>
        <v>0</v>
      </c>
      <c r="TN14" s="610">
        <f t="shared" si="6"/>
        <v>0</v>
      </c>
      <c r="TO14" s="610">
        <f t="shared" si="6"/>
        <v>0</v>
      </c>
      <c r="TP14" s="610">
        <f t="shared" si="6"/>
        <v>0</v>
      </c>
      <c r="TQ14" s="610">
        <f t="shared" si="6"/>
        <v>0</v>
      </c>
      <c r="TR14" s="610">
        <f t="shared" si="6"/>
        <v>0</v>
      </c>
      <c r="TS14" s="610">
        <f t="shared" si="6"/>
        <v>0</v>
      </c>
      <c r="TT14" s="610">
        <f t="shared" si="6"/>
        <v>0</v>
      </c>
      <c r="TU14" s="610">
        <f t="shared" si="6"/>
        <v>0</v>
      </c>
      <c r="TV14" s="610">
        <f t="shared" si="6"/>
        <v>0</v>
      </c>
      <c r="TW14" s="610">
        <f t="shared" si="6"/>
        <v>0</v>
      </c>
      <c r="TX14" s="610">
        <f t="shared" si="6"/>
        <v>0</v>
      </c>
      <c r="TY14" s="610">
        <f t="shared" si="6"/>
        <v>0</v>
      </c>
      <c r="TZ14" s="610">
        <f t="shared" si="6"/>
        <v>0</v>
      </c>
      <c r="UA14" s="610">
        <f t="shared" si="6"/>
        <v>0</v>
      </c>
      <c r="UB14" s="610">
        <f t="shared" si="6"/>
        <v>0</v>
      </c>
      <c r="UC14" s="610">
        <f t="shared" si="6"/>
        <v>0</v>
      </c>
      <c r="UD14" s="610">
        <f t="shared" si="6"/>
        <v>0</v>
      </c>
      <c r="UE14" s="610">
        <f t="shared" si="6"/>
        <v>0</v>
      </c>
      <c r="UF14" s="610">
        <f t="shared" si="6"/>
        <v>0</v>
      </c>
      <c r="UG14" s="610">
        <f t="shared" si="6"/>
        <v>0</v>
      </c>
      <c r="UH14" s="610">
        <f t="shared" si="6"/>
        <v>0</v>
      </c>
      <c r="UI14" s="610">
        <f t="shared" si="6"/>
        <v>0</v>
      </c>
      <c r="UJ14" s="610">
        <f t="shared" si="6"/>
        <v>0</v>
      </c>
      <c r="UK14" s="610">
        <f t="shared" ref="UK14:WV14" si="7">SUM(UK10:UK13)</f>
        <v>0</v>
      </c>
      <c r="UL14" s="610">
        <f t="shared" si="7"/>
        <v>0</v>
      </c>
      <c r="UM14" s="610">
        <f t="shared" si="7"/>
        <v>0</v>
      </c>
      <c r="UN14" s="610">
        <f t="shared" si="7"/>
        <v>0</v>
      </c>
      <c r="UO14" s="610">
        <f t="shared" si="7"/>
        <v>0</v>
      </c>
      <c r="UP14" s="610">
        <f t="shared" si="7"/>
        <v>0</v>
      </c>
      <c r="UQ14" s="610">
        <f t="shared" si="7"/>
        <v>0</v>
      </c>
      <c r="UR14" s="610">
        <f t="shared" si="7"/>
        <v>0</v>
      </c>
      <c r="US14" s="610">
        <f t="shared" si="7"/>
        <v>0</v>
      </c>
      <c r="UT14" s="610">
        <f t="shared" si="7"/>
        <v>0</v>
      </c>
      <c r="UU14" s="610">
        <f t="shared" si="7"/>
        <v>0</v>
      </c>
      <c r="UV14" s="610">
        <f t="shared" si="7"/>
        <v>0</v>
      </c>
      <c r="UW14" s="610">
        <f t="shared" si="7"/>
        <v>0</v>
      </c>
      <c r="UX14" s="610">
        <f t="shared" si="7"/>
        <v>0</v>
      </c>
      <c r="UY14" s="610">
        <f t="shared" si="7"/>
        <v>0</v>
      </c>
      <c r="UZ14" s="610">
        <f t="shared" si="7"/>
        <v>0</v>
      </c>
      <c r="VA14" s="610">
        <f t="shared" si="7"/>
        <v>0</v>
      </c>
      <c r="VB14" s="610">
        <f t="shared" si="7"/>
        <v>0</v>
      </c>
      <c r="VC14" s="610">
        <f t="shared" si="7"/>
        <v>0</v>
      </c>
      <c r="VD14" s="610">
        <f t="shared" si="7"/>
        <v>0</v>
      </c>
      <c r="VE14" s="610">
        <f t="shared" si="7"/>
        <v>0</v>
      </c>
      <c r="VF14" s="610">
        <f t="shared" si="7"/>
        <v>0</v>
      </c>
      <c r="VG14" s="610">
        <f t="shared" si="7"/>
        <v>0</v>
      </c>
      <c r="VH14" s="610">
        <f t="shared" si="7"/>
        <v>0</v>
      </c>
      <c r="VI14" s="610">
        <f t="shared" si="7"/>
        <v>0</v>
      </c>
      <c r="VJ14" s="610">
        <f t="shared" si="7"/>
        <v>0</v>
      </c>
      <c r="VK14" s="610">
        <f t="shared" si="7"/>
        <v>0</v>
      </c>
      <c r="VL14" s="610">
        <f t="shared" si="7"/>
        <v>0</v>
      </c>
      <c r="VM14" s="610">
        <f t="shared" si="7"/>
        <v>0</v>
      </c>
      <c r="VN14" s="610">
        <f t="shared" si="7"/>
        <v>0</v>
      </c>
      <c r="VO14" s="610">
        <f t="shared" si="7"/>
        <v>0</v>
      </c>
      <c r="VP14" s="610">
        <f t="shared" si="7"/>
        <v>0</v>
      </c>
      <c r="VQ14" s="610">
        <f t="shared" si="7"/>
        <v>0</v>
      </c>
      <c r="VR14" s="610">
        <f t="shared" si="7"/>
        <v>0</v>
      </c>
      <c r="VS14" s="610">
        <f t="shared" si="7"/>
        <v>0</v>
      </c>
      <c r="VT14" s="610">
        <f t="shared" si="7"/>
        <v>0</v>
      </c>
      <c r="VU14" s="610">
        <f t="shared" si="7"/>
        <v>0</v>
      </c>
      <c r="VV14" s="610">
        <f t="shared" si="7"/>
        <v>0</v>
      </c>
      <c r="VW14" s="610">
        <f t="shared" si="7"/>
        <v>0</v>
      </c>
      <c r="VX14" s="610">
        <f t="shared" si="7"/>
        <v>0</v>
      </c>
      <c r="VY14" s="610">
        <f t="shared" si="7"/>
        <v>0</v>
      </c>
      <c r="VZ14" s="610">
        <f t="shared" si="7"/>
        <v>0</v>
      </c>
      <c r="WA14" s="610">
        <f t="shared" si="7"/>
        <v>0</v>
      </c>
      <c r="WB14" s="610">
        <f t="shared" si="7"/>
        <v>0</v>
      </c>
      <c r="WC14" s="610">
        <f t="shared" si="7"/>
        <v>0</v>
      </c>
      <c r="WD14" s="610">
        <f t="shared" si="7"/>
        <v>0</v>
      </c>
      <c r="WE14" s="610">
        <f t="shared" si="7"/>
        <v>0</v>
      </c>
      <c r="WF14" s="610">
        <f t="shared" si="7"/>
        <v>0</v>
      </c>
      <c r="WG14" s="610">
        <f t="shared" si="7"/>
        <v>0</v>
      </c>
      <c r="WH14" s="610">
        <f t="shared" si="7"/>
        <v>0</v>
      </c>
      <c r="WI14" s="610">
        <f t="shared" si="7"/>
        <v>0</v>
      </c>
      <c r="WJ14" s="610">
        <f t="shared" si="7"/>
        <v>0</v>
      </c>
      <c r="WK14" s="610">
        <f t="shared" si="7"/>
        <v>0</v>
      </c>
      <c r="WL14" s="610">
        <f t="shared" si="7"/>
        <v>0</v>
      </c>
      <c r="WM14" s="610">
        <f t="shared" si="7"/>
        <v>0</v>
      </c>
      <c r="WN14" s="610">
        <f t="shared" si="7"/>
        <v>0</v>
      </c>
      <c r="WO14" s="610">
        <f t="shared" si="7"/>
        <v>0</v>
      </c>
      <c r="WP14" s="610">
        <f t="shared" si="7"/>
        <v>0</v>
      </c>
      <c r="WQ14" s="610">
        <f t="shared" si="7"/>
        <v>0</v>
      </c>
      <c r="WR14" s="610">
        <f t="shared" si="7"/>
        <v>0</v>
      </c>
      <c r="WS14" s="610">
        <f t="shared" si="7"/>
        <v>0</v>
      </c>
      <c r="WT14" s="610">
        <f t="shared" si="7"/>
        <v>0</v>
      </c>
      <c r="WU14" s="610">
        <f t="shared" si="7"/>
        <v>0</v>
      </c>
      <c r="WV14" s="610">
        <f t="shared" si="7"/>
        <v>0</v>
      </c>
      <c r="WW14" s="610">
        <f t="shared" ref="WW14:AAM14" si="8">SUM(WW10:WW13)</f>
        <v>0</v>
      </c>
      <c r="WX14" s="610">
        <f t="shared" si="8"/>
        <v>0</v>
      </c>
      <c r="WY14" s="610">
        <f t="shared" si="8"/>
        <v>0</v>
      </c>
      <c r="WZ14" s="610">
        <f t="shared" si="8"/>
        <v>0</v>
      </c>
      <c r="XA14" s="610">
        <f t="shared" si="8"/>
        <v>0</v>
      </c>
      <c r="XB14" s="610">
        <f t="shared" si="8"/>
        <v>0</v>
      </c>
      <c r="XC14" s="610">
        <f t="shared" si="8"/>
        <v>0</v>
      </c>
      <c r="XD14" s="610">
        <f t="shared" si="8"/>
        <v>0</v>
      </c>
      <c r="XE14" s="610">
        <f t="shared" si="8"/>
        <v>0</v>
      </c>
      <c r="XF14" s="610">
        <f t="shared" si="8"/>
        <v>0</v>
      </c>
      <c r="XG14" s="610">
        <f t="shared" si="8"/>
        <v>0</v>
      </c>
      <c r="XH14" s="610">
        <f t="shared" si="8"/>
        <v>0</v>
      </c>
      <c r="XI14" s="610">
        <f t="shared" si="8"/>
        <v>0</v>
      </c>
      <c r="XJ14" s="610">
        <f t="shared" si="8"/>
        <v>0</v>
      </c>
      <c r="XK14" s="610">
        <f t="shared" si="8"/>
        <v>0</v>
      </c>
      <c r="XL14" s="610">
        <f t="shared" si="8"/>
        <v>0</v>
      </c>
      <c r="XM14" s="610">
        <f t="shared" si="8"/>
        <v>0</v>
      </c>
      <c r="XN14" s="610">
        <f t="shared" si="8"/>
        <v>0</v>
      </c>
      <c r="XO14" s="610">
        <f t="shared" si="8"/>
        <v>0</v>
      </c>
      <c r="XP14" s="610">
        <f t="shared" si="8"/>
        <v>0</v>
      </c>
      <c r="XQ14" s="610">
        <f t="shared" si="8"/>
        <v>0</v>
      </c>
      <c r="XR14" s="610">
        <f t="shared" si="8"/>
        <v>0</v>
      </c>
      <c r="XS14" s="610">
        <f t="shared" si="8"/>
        <v>0</v>
      </c>
      <c r="XT14" s="610">
        <f t="shared" si="8"/>
        <v>0</v>
      </c>
      <c r="XU14" s="610">
        <f t="shared" si="8"/>
        <v>0</v>
      </c>
      <c r="XV14" s="610">
        <f t="shared" si="8"/>
        <v>0</v>
      </c>
      <c r="XW14" s="610">
        <f t="shared" si="8"/>
        <v>0</v>
      </c>
      <c r="XX14" s="610">
        <f t="shared" si="8"/>
        <v>0</v>
      </c>
      <c r="XY14" s="610">
        <f t="shared" si="8"/>
        <v>0</v>
      </c>
      <c r="XZ14" s="610">
        <f t="shared" si="8"/>
        <v>0</v>
      </c>
      <c r="YA14" s="610">
        <f t="shared" si="8"/>
        <v>0</v>
      </c>
      <c r="YB14" s="610">
        <f t="shared" si="8"/>
        <v>0</v>
      </c>
      <c r="YC14" s="610">
        <f t="shared" si="8"/>
        <v>0</v>
      </c>
      <c r="YD14" s="610">
        <f t="shared" si="8"/>
        <v>0</v>
      </c>
      <c r="YE14" s="610">
        <f t="shared" si="8"/>
        <v>0</v>
      </c>
      <c r="YF14" s="610">
        <f t="shared" si="8"/>
        <v>0</v>
      </c>
      <c r="YG14" s="610">
        <f t="shared" si="8"/>
        <v>0</v>
      </c>
      <c r="YH14" s="610">
        <f t="shared" si="8"/>
        <v>0</v>
      </c>
      <c r="YI14" s="610">
        <f t="shared" si="8"/>
        <v>0</v>
      </c>
      <c r="YJ14" s="610">
        <f t="shared" si="8"/>
        <v>0</v>
      </c>
      <c r="YK14" s="610">
        <f t="shared" si="8"/>
        <v>0</v>
      </c>
      <c r="YL14" s="610">
        <f t="shared" si="8"/>
        <v>0</v>
      </c>
      <c r="YM14" s="610">
        <f t="shared" si="8"/>
        <v>0</v>
      </c>
      <c r="YN14" s="610">
        <f t="shared" si="8"/>
        <v>0</v>
      </c>
      <c r="YO14" s="610">
        <f t="shared" si="8"/>
        <v>0</v>
      </c>
      <c r="YP14" s="610">
        <f t="shared" si="8"/>
        <v>0</v>
      </c>
      <c r="YQ14" s="610">
        <f t="shared" si="8"/>
        <v>0</v>
      </c>
      <c r="YR14" s="610">
        <f t="shared" si="8"/>
        <v>0</v>
      </c>
      <c r="YS14" s="610">
        <f t="shared" si="8"/>
        <v>0</v>
      </c>
      <c r="YT14" s="610">
        <f t="shared" si="8"/>
        <v>0</v>
      </c>
      <c r="YU14" s="610">
        <f t="shared" si="8"/>
        <v>0</v>
      </c>
      <c r="YV14" s="610">
        <f t="shared" si="8"/>
        <v>0</v>
      </c>
      <c r="YW14" s="610">
        <f t="shared" si="8"/>
        <v>0</v>
      </c>
      <c r="YX14" s="610">
        <f t="shared" si="8"/>
        <v>0</v>
      </c>
      <c r="YY14" s="610">
        <f t="shared" si="8"/>
        <v>0</v>
      </c>
      <c r="YZ14" s="610">
        <f t="shared" si="8"/>
        <v>0</v>
      </c>
      <c r="ZA14" s="610">
        <f t="shared" si="8"/>
        <v>0</v>
      </c>
      <c r="ZB14" s="610">
        <f t="shared" si="8"/>
        <v>0</v>
      </c>
      <c r="ZC14" s="610">
        <f t="shared" si="8"/>
        <v>0</v>
      </c>
      <c r="ZD14" s="610">
        <f t="shared" si="8"/>
        <v>0</v>
      </c>
      <c r="ZE14" s="610">
        <f t="shared" si="8"/>
        <v>0</v>
      </c>
      <c r="ZF14" s="610">
        <f t="shared" si="8"/>
        <v>0</v>
      </c>
      <c r="ZG14" s="610">
        <f t="shared" si="8"/>
        <v>0</v>
      </c>
      <c r="ZH14" s="610">
        <f t="shared" si="8"/>
        <v>0</v>
      </c>
      <c r="ZI14" s="610">
        <f t="shared" si="8"/>
        <v>0</v>
      </c>
      <c r="ZJ14" s="610">
        <f t="shared" si="8"/>
        <v>0</v>
      </c>
      <c r="ZK14" s="610">
        <f t="shared" si="8"/>
        <v>0</v>
      </c>
      <c r="ZL14" s="610">
        <f t="shared" si="8"/>
        <v>0</v>
      </c>
      <c r="ZM14" s="610">
        <f t="shared" si="8"/>
        <v>0</v>
      </c>
      <c r="ZN14" s="610">
        <f t="shared" si="8"/>
        <v>0</v>
      </c>
      <c r="ZO14" s="610">
        <f t="shared" si="8"/>
        <v>0</v>
      </c>
      <c r="ZP14" s="610">
        <f t="shared" si="8"/>
        <v>0</v>
      </c>
      <c r="ZQ14" s="610">
        <f t="shared" si="8"/>
        <v>0</v>
      </c>
      <c r="ZR14" s="610">
        <f t="shared" si="8"/>
        <v>0</v>
      </c>
      <c r="ZS14" s="610">
        <f t="shared" si="8"/>
        <v>0</v>
      </c>
      <c r="ZT14" s="610">
        <f t="shared" si="8"/>
        <v>0</v>
      </c>
      <c r="ZU14" s="610">
        <f t="shared" si="8"/>
        <v>0</v>
      </c>
      <c r="ZV14" s="610">
        <f t="shared" si="8"/>
        <v>0</v>
      </c>
      <c r="ZW14" s="610">
        <f t="shared" si="8"/>
        <v>0</v>
      </c>
      <c r="ZX14" s="610">
        <f t="shared" si="8"/>
        <v>0</v>
      </c>
      <c r="ZY14" s="610">
        <f t="shared" si="8"/>
        <v>0</v>
      </c>
      <c r="ZZ14" s="610">
        <f t="shared" si="8"/>
        <v>0</v>
      </c>
      <c r="AAA14" s="610">
        <f t="shared" si="8"/>
        <v>0</v>
      </c>
      <c r="AAB14" s="610">
        <f t="shared" si="8"/>
        <v>0</v>
      </c>
      <c r="AAC14" s="610">
        <f t="shared" si="8"/>
        <v>0</v>
      </c>
      <c r="AAD14" s="610">
        <f t="shared" si="8"/>
        <v>0</v>
      </c>
      <c r="AAE14" s="610">
        <f t="shared" si="8"/>
        <v>0</v>
      </c>
      <c r="AAF14" s="610">
        <f t="shared" si="8"/>
        <v>0</v>
      </c>
      <c r="AAG14" s="610">
        <f t="shared" si="8"/>
        <v>0</v>
      </c>
      <c r="AAH14" s="610">
        <f t="shared" si="8"/>
        <v>0</v>
      </c>
      <c r="AAI14" s="610">
        <f t="shared" si="8"/>
        <v>0</v>
      </c>
      <c r="AAJ14" s="610">
        <f t="shared" si="8"/>
        <v>0</v>
      </c>
      <c r="AAK14" s="610">
        <f t="shared" si="8"/>
        <v>0</v>
      </c>
      <c r="AAL14" s="610">
        <f t="shared" si="8"/>
        <v>0</v>
      </c>
      <c r="AAM14" s="610">
        <f t="shared" si="8"/>
        <v>0</v>
      </c>
      <c r="AAN14" s="610">
        <f>SUM(AAN10:AAN13)</f>
        <v>0</v>
      </c>
      <c r="AAO14" s="610">
        <f>SUM(AAO10:AAO13)</f>
        <v>0</v>
      </c>
      <c r="AAP14" s="610">
        <f>SUM(AAP10:AAP13)</f>
        <v>0</v>
      </c>
      <c r="AAQ14" s="610">
        <f t="shared" ref="AAQ14:ADB14" si="9">SUM(AAQ10:AAQ13)</f>
        <v>0</v>
      </c>
      <c r="AAR14" s="610">
        <f t="shared" si="9"/>
        <v>0</v>
      </c>
      <c r="AAS14" s="610">
        <f t="shared" si="9"/>
        <v>0</v>
      </c>
      <c r="AAT14" s="610">
        <f t="shared" si="9"/>
        <v>0</v>
      </c>
      <c r="AAU14" s="610">
        <f t="shared" si="9"/>
        <v>0</v>
      </c>
      <c r="AAV14" s="610">
        <f t="shared" si="9"/>
        <v>0</v>
      </c>
      <c r="AAW14" s="610">
        <f t="shared" si="9"/>
        <v>0</v>
      </c>
      <c r="AAX14" s="610">
        <f t="shared" si="9"/>
        <v>0</v>
      </c>
      <c r="AAY14" s="610">
        <f t="shared" si="9"/>
        <v>0</v>
      </c>
      <c r="AAZ14" s="610">
        <f t="shared" si="9"/>
        <v>0</v>
      </c>
      <c r="ABA14" s="610">
        <f t="shared" si="9"/>
        <v>0</v>
      </c>
      <c r="ABB14" s="610">
        <f t="shared" si="9"/>
        <v>0</v>
      </c>
      <c r="ABC14" s="610">
        <f t="shared" si="9"/>
        <v>0</v>
      </c>
      <c r="ABD14" s="610">
        <f t="shared" si="9"/>
        <v>0</v>
      </c>
      <c r="ABE14" s="610">
        <f t="shared" si="9"/>
        <v>0</v>
      </c>
      <c r="ABF14" s="610">
        <f t="shared" si="9"/>
        <v>0</v>
      </c>
      <c r="ABG14" s="610">
        <f t="shared" si="9"/>
        <v>0</v>
      </c>
      <c r="ABH14" s="610">
        <f t="shared" si="9"/>
        <v>0</v>
      </c>
      <c r="ABI14" s="610">
        <f t="shared" si="9"/>
        <v>0</v>
      </c>
      <c r="ABJ14" s="610">
        <f t="shared" si="9"/>
        <v>0</v>
      </c>
      <c r="ABK14" s="610">
        <f t="shared" si="9"/>
        <v>0</v>
      </c>
      <c r="ABL14" s="610">
        <f t="shared" si="9"/>
        <v>0</v>
      </c>
      <c r="ABM14" s="610">
        <f t="shared" si="9"/>
        <v>0</v>
      </c>
      <c r="ABN14" s="610">
        <f t="shared" si="9"/>
        <v>0</v>
      </c>
      <c r="ABO14" s="610">
        <f t="shared" si="9"/>
        <v>0</v>
      </c>
      <c r="ABP14" s="610">
        <f t="shared" si="9"/>
        <v>0</v>
      </c>
      <c r="ABQ14" s="610">
        <f t="shared" si="9"/>
        <v>0</v>
      </c>
      <c r="ABR14" s="610">
        <f t="shared" si="9"/>
        <v>0</v>
      </c>
      <c r="ABS14" s="610">
        <f t="shared" si="9"/>
        <v>0</v>
      </c>
      <c r="ABT14" s="610">
        <f t="shared" si="9"/>
        <v>0</v>
      </c>
      <c r="ABU14" s="610">
        <f t="shared" si="9"/>
        <v>0</v>
      </c>
      <c r="ABV14" s="610">
        <f t="shared" si="9"/>
        <v>0</v>
      </c>
      <c r="ABW14" s="610">
        <f t="shared" si="9"/>
        <v>0</v>
      </c>
      <c r="ABX14" s="610">
        <f t="shared" si="9"/>
        <v>0</v>
      </c>
      <c r="ABY14" s="610">
        <f t="shared" si="9"/>
        <v>0</v>
      </c>
      <c r="ABZ14" s="610">
        <f t="shared" si="9"/>
        <v>0</v>
      </c>
      <c r="ACA14" s="610">
        <f t="shared" si="9"/>
        <v>0</v>
      </c>
      <c r="ACB14" s="610">
        <f t="shared" si="9"/>
        <v>0</v>
      </c>
      <c r="ACC14" s="610">
        <f t="shared" si="9"/>
        <v>0</v>
      </c>
      <c r="ACD14" s="610">
        <f t="shared" si="9"/>
        <v>0</v>
      </c>
      <c r="ACE14" s="610">
        <f t="shared" si="9"/>
        <v>0</v>
      </c>
      <c r="ACF14" s="610">
        <f t="shared" si="9"/>
        <v>0</v>
      </c>
      <c r="ACG14" s="610">
        <f t="shared" si="9"/>
        <v>0</v>
      </c>
      <c r="ACH14" s="610">
        <f t="shared" si="9"/>
        <v>0</v>
      </c>
      <c r="ACI14" s="610">
        <f t="shared" si="9"/>
        <v>0</v>
      </c>
      <c r="ACJ14" s="610">
        <f t="shared" si="9"/>
        <v>0</v>
      </c>
      <c r="ACK14" s="610">
        <f t="shared" si="9"/>
        <v>0</v>
      </c>
      <c r="ACL14" s="610">
        <f t="shared" si="9"/>
        <v>0</v>
      </c>
      <c r="ACM14" s="610">
        <f t="shared" si="9"/>
        <v>0</v>
      </c>
      <c r="ACN14" s="610">
        <f t="shared" si="9"/>
        <v>0</v>
      </c>
      <c r="ACO14" s="610">
        <f t="shared" si="9"/>
        <v>0</v>
      </c>
      <c r="ACP14" s="610">
        <f t="shared" si="9"/>
        <v>0</v>
      </c>
      <c r="ACQ14" s="610">
        <f t="shared" si="9"/>
        <v>0</v>
      </c>
      <c r="ACR14" s="610">
        <f t="shared" si="9"/>
        <v>0</v>
      </c>
      <c r="ACS14" s="610">
        <f t="shared" si="9"/>
        <v>0</v>
      </c>
      <c r="ACT14" s="610">
        <f t="shared" si="9"/>
        <v>0</v>
      </c>
      <c r="ACU14" s="610">
        <f t="shared" si="9"/>
        <v>0</v>
      </c>
      <c r="ACV14" s="610">
        <f t="shared" si="9"/>
        <v>0</v>
      </c>
      <c r="ACW14" s="610">
        <f t="shared" si="9"/>
        <v>0</v>
      </c>
      <c r="ACX14" s="610">
        <f t="shared" si="9"/>
        <v>0</v>
      </c>
      <c r="ACY14" s="610">
        <f t="shared" si="9"/>
        <v>0</v>
      </c>
      <c r="ACZ14" s="610">
        <f t="shared" si="9"/>
        <v>0</v>
      </c>
      <c r="ADA14" s="610">
        <f t="shared" si="9"/>
        <v>0</v>
      </c>
      <c r="ADB14" s="610">
        <f t="shared" si="9"/>
        <v>0</v>
      </c>
      <c r="ADC14" s="610">
        <f t="shared" ref="ADC14:AFN14" si="10">SUM(ADC10:ADC13)</f>
        <v>0</v>
      </c>
      <c r="ADD14" s="610">
        <f t="shared" si="10"/>
        <v>0</v>
      </c>
      <c r="ADE14" s="610">
        <f t="shared" si="10"/>
        <v>0</v>
      </c>
      <c r="ADF14" s="610">
        <f t="shared" si="10"/>
        <v>0</v>
      </c>
      <c r="ADG14" s="610">
        <f t="shared" si="10"/>
        <v>0</v>
      </c>
      <c r="ADH14" s="610">
        <f t="shared" si="10"/>
        <v>0</v>
      </c>
      <c r="ADI14" s="610">
        <f t="shared" si="10"/>
        <v>0</v>
      </c>
      <c r="ADJ14" s="610">
        <f t="shared" si="10"/>
        <v>0</v>
      </c>
      <c r="ADK14" s="610">
        <f t="shared" si="10"/>
        <v>0</v>
      </c>
      <c r="ADL14" s="610">
        <f t="shared" si="10"/>
        <v>0</v>
      </c>
      <c r="ADM14" s="610">
        <f t="shared" si="10"/>
        <v>0</v>
      </c>
      <c r="ADN14" s="610">
        <f t="shared" si="10"/>
        <v>0</v>
      </c>
      <c r="ADO14" s="610">
        <f t="shared" si="10"/>
        <v>0</v>
      </c>
      <c r="ADP14" s="610">
        <f t="shared" si="10"/>
        <v>0</v>
      </c>
      <c r="ADQ14" s="610">
        <f t="shared" si="10"/>
        <v>0</v>
      </c>
      <c r="ADR14" s="610">
        <f t="shared" si="10"/>
        <v>0</v>
      </c>
      <c r="ADS14" s="610">
        <f t="shared" si="10"/>
        <v>0</v>
      </c>
      <c r="ADT14" s="610">
        <f t="shared" si="10"/>
        <v>0</v>
      </c>
      <c r="ADU14" s="610">
        <f t="shared" si="10"/>
        <v>0</v>
      </c>
      <c r="ADV14" s="610">
        <f t="shared" si="10"/>
        <v>0</v>
      </c>
      <c r="ADW14" s="610">
        <f t="shared" si="10"/>
        <v>0</v>
      </c>
      <c r="ADX14" s="610">
        <f t="shared" si="10"/>
        <v>0</v>
      </c>
      <c r="ADY14" s="610">
        <f t="shared" si="10"/>
        <v>0</v>
      </c>
      <c r="ADZ14" s="610">
        <f t="shared" si="10"/>
        <v>0</v>
      </c>
      <c r="AEA14" s="610">
        <f t="shared" si="10"/>
        <v>0</v>
      </c>
      <c r="AEB14" s="610">
        <f t="shared" si="10"/>
        <v>0</v>
      </c>
      <c r="AEC14" s="610">
        <f t="shared" si="10"/>
        <v>0</v>
      </c>
      <c r="AED14" s="610">
        <f t="shared" si="10"/>
        <v>0</v>
      </c>
      <c r="AEE14" s="610">
        <f t="shared" si="10"/>
        <v>0</v>
      </c>
      <c r="AEF14" s="610">
        <f t="shared" si="10"/>
        <v>0</v>
      </c>
      <c r="AEG14" s="610">
        <f t="shared" si="10"/>
        <v>0</v>
      </c>
      <c r="AEH14" s="610">
        <f t="shared" si="10"/>
        <v>0</v>
      </c>
      <c r="AEI14" s="610">
        <f t="shared" si="10"/>
        <v>0</v>
      </c>
      <c r="AEJ14" s="610">
        <f t="shared" si="10"/>
        <v>0</v>
      </c>
      <c r="AEK14" s="610">
        <f t="shared" si="10"/>
        <v>0</v>
      </c>
      <c r="AEL14" s="610">
        <f t="shared" si="10"/>
        <v>0</v>
      </c>
      <c r="AEM14" s="610">
        <f t="shared" si="10"/>
        <v>0</v>
      </c>
      <c r="AEN14" s="610">
        <f t="shared" si="10"/>
        <v>0</v>
      </c>
      <c r="AEO14" s="610">
        <f t="shared" si="10"/>
        <v>0</v>
      </c>
      <c r="AEP14" s="610">
        <f t="shared" si="10"/>
        <v>0</v>
      </c>
      <c r="AEQ14" s="610">
        <f t="shared" si="10"/>
        <v>0</v>
      </c>
      <c r="AER14" s="610">
        <f t="shared" si="10"/>
        <v>0</v>
      </c>
      <c r="AES14" s="610">
        <f t="shared" si="10"/>
        <v>0</v>
      </c>
      <c r="AET14" s="610">
        <f t="shared" si="10"/>
        <v>0</v>
      </c>
      <c r="AEU14" s="610">
        <f t="shared" si="10"/>
        <v>0</v>
      </c>
      <c r="AEV14" s="610">
        <f t="shared" si="10"/>
        <v>0</v>
      </c>
      <c r="AEW14" s="610">
        <f t="shared" si="10"/>
        <v>0</v>
      </c>
      <c r="AEX14" s="610">
        <f t="shared" si="10"/>
        <v>0</v>
      </c>
      <c r="AEY14" s="610">
        <f t="shared" si="10"/>
        <v>0</v>
      </c>
      <c r="AEZ14" s="610">
        <f t="shared" si="10"/>
        <v>0</v>
      </c>
      <c r="AFA14" s="610">
        <f t="shared" si="10"/>
        <v>0</v>
      </c>
      <c r="AFB14" s="610">
        <f t="shared" si="10"/>
        <v>0</v>
      </c>
      <c r="AFC14" s="610">
        <f t="shared" si="10"/>
        <v>0</v>
      </c>
      <c r="AFD14" s="610">
        <f t="shared" si="10"/>
        <v>0</v>
      </c>
      <c r="AFE14" s="610">
        <f t="shared" si="10"/>
        <v>0</v>
      </c>
      <c r="AFF14" s="610">
        <f t="shared" si="10"/>
        <v>0</v>
      </c>
      <c r="AFG14" s="610">
        <f t="shared" si="10"/>
        <v>0</v>
      </c>
      <c r="AFH14" s="610">
        <f t="shared" si="10"/>
        <v>0</v>
      </c>
      <c r="AFI14" s="610">
        <f t="shared" si="10"/>
        <v>0</v>
      </c>
      <c r="AFJ14" s="610">
        <f t="shared" si="10"/>
        <v>0</v>
      </c>
      <c r="AFK14" s="610">
        <f t="shared" si="10"/>
        <v>0</v>
      </c>
      <c r="AFL14" s="610">
        <f t="shared" si="10"/>
        <v>0</v>
      </c>
      <c r="AFM14" s="610">
        <f t="shared" si="10"/>
        <v>0</v>
      </c>
      <c r="AFN14" s="610">
        <f t="shared" si="10"/>
        <v>0</v>
      </c>
      <c r="AFO14" s="610">
        <f t="shared" ref="AFO14:AHZ14" si="11">SUM(AFO10:AFO13)</f>
        <v>0</v>
      </c>
      <c r="AFP14" s="610">
        <f t="shared" si="11"/>
        <v>0</v>
      </c>
      <c r="AFQ14" s="610">
        <f t="shared" si="11"/>
        <v>0</v>
      </c>
      <c r="AFR14" s="610">
        <f t="shared" si="11"/>
        <v>0</v>
      </c>
      <c r="AFS14" s="610">
        <f t="shared" si="11"/>
        <v>0</v>
      </c>
      <c r="AFT14" s="610">
        <f t="shared" si="11"/>
        <v>0</v>
      </c>
      <c r="AFU14" s="610">
        <f t="shared" si="11"/>
        <v>0</v>
      </c>
      <c r="AFV14" s="610">
        <f t="shared" si="11"/>
        <v>0</v>
      </c>
      <c r="AFW14" s="610">
        <f t="shared" si="11"/>
        <v>0</v>
      </c>
      <c r="AFX14" s="610">
        <f t="shared" si="11"/>
        <v>0</v>
      </c>
      <c r="AFY14" s="610">
        <f t="shared" si="11"/>
        <v>0</v>
      </c>
      <c r="AFZ14" s="610">
        <f t="shared" si="11"/>
        <v>0</v>
      </c>
      <c r="AGA14" s="610">
        <f t="shared" si="11"/>
        <v>0</v>
      </c>
      <c r="AGB14" s="610">
        <f t="shared" si="11"/>
        <v>0</v>
      </c>
      <c r="AGC14" s="610">
        <f t="shared" si="11"/>
        <v>0</v>
      </c>
      <c r="AGD14" s="610">
        <f t="shared" si="11"/>
        <v>0</v>
      </c>
      <c r="AGE14" s="610">
        <f t="shared" si="11"/>
        <v>0</v>
      </c>
      <c r="AGF14" s="610">
        <f t="shared" si="11"/>
        <v>0</v>
      </c>
      <c r="AGG14" s="610">
        <f t="shared" si="11"/>
        <v>0</v>
      </c>
      <c r="AGH14" s="610">
        <f t="shared" si="11"/>
        <v>0</v>
      </c>
      <c r="AGI14" s="610">
        <f t="shared" si="11"/>
        <v>0</v>
      </c>
      <c r="AGJ14" s="610">
        <f t="shared" si="11"/>
        <v>0</v>
      </c>
      <c r="AGK14" s="610">
        <f t="shared" si="11"/>
        <v>0</v>
      </c>
      <c r="AGL14" s="610">
        <f t="shared" si="11"/>
        <v>0</v>
      </c>
      <c r="AGM14" s="610">
        <f t="shared" si="11"/>
        <v>0</v>
      </c>
      <c r="AGN14" s="610">
        <f t="shared" si="11"/>
        <v>0</v>
      </c>
      <c r="AGO14" s="610">
        <f t="shared" si="11"/>
        <v>0</v>
      </c>
      <c r="AGP14" s="610">
        <f t="shared" si="11"/>
        <v>0</v>
      </c>
      <c r="AGQ14" s="610">
        <f t="shared" si="11"/>
        <v>0</v>
      </c>
      <c r="AGR14" s="610">
        <f t="shared" si="11"/>
        <v>0</v>
      </c>
      <c r="AGS14" s="610">
        <f t="shared" si="11"/>
        <v>0</v>
      </c>
      <c r="AGT14" s="610">
        <f t="shared" si="11"/>
        <v>0</v>
      </c>
      <c r="AGU14" s="610">
        <f t="shared" si="11"/>
        <v>0</v>
      </c>
      <c r="AGV14" s="610">
        <f t="shared" si="11"/>
        <v>0</v>
      </c>
      <c r="AGW14" s="610">
        <f t="shared" si="11"/>
        <v>0</v>
      </c>
      <c r="AGX14" s="610">
        <f t="shared" si="11"/>
        <v>0</v>
      </c>
      <c r="AGY14" s="610">
        <f t="shared" si="11"/>
        <v>0</v>
      </c>
      <c r="AGZ14" s="610">
        <f t="shared" si="11"/>
        <v>0</v>
      </c>
      <c r="AHA14" s="610">
        <f t="shared" si="11"/>
        <v>0</v>
      </c>
      <c r="AHB14" s="610">
        <f t="shared" si="11"/>
        <v>0</v>
      </c>
      <c r="AHC14" s="610">
        <f t="shared" si="11"/>
        <v>0</v>
      </c>
      <c r="AHD14" s="610">
        <f t="shared" si="11"/>
        <v>0</v>
      </c>
      <c r="AHE14" s="610">
        <f t="shared" si="11"/>
        <v>0</v>
      </c>
      <c r="AHF14" s="610">
        <f t="shared" si="11"/>
        <v>0</v>
      </c>
      <c r="AHG14" s="610">
        <f t="shared" si="11"/>
        <v>0</v>
      </c>
      <c r="AHH14" s="610">
        <f t="shared" si="11"/>
        <v>0</v>
      </c>
      <c r="AHI14" s="610">
        <f t="shared" si="11"/>
        <v>0</v>
      </c>
      <c r="AHJ14" s="610">
        <f t="shared" si="11"/>
        <v>0</v>
      </c>
      <c r="AHK14" s="610">
        <f t="shared" si="11"/>
        <v>0</v>
      </c>
      <c r="AHL14" s="610">
        <f t="shared" si="11"/>
        <v>0</v>
      </c>
      <c r="AHM14" s="610">
        <f t="shared" si="11"/>
        <v>0</v>
      </c>
      <c r="AHN14" s="610">
        <f t="shared" si="11"/>
        <v>0</v>
      </c>
      <c r="AHO14" s="610">
        <f t="shared" si="11"/>
        <v>0</v>
      </c>
      <c r="AHP14" s="610">
        <f t="shared" si="11"/>
        <v>0</v>
      </c>
      <c r="AHQ14" s="610">
        <f t="shared" si="11"/>
        <v>0</v>
      </c>
      <c r="AHR14" s="610">
        <f t="shared" si="11"/>
        <v>0</v>
      </c>
      <c r="AHS14" s="610">
        <f t="shared" si="11"/>
        <v>0</v>
      </c>
      <c r="AHT14" s="610">
        <f t="shared" si="11"/>
        <v>0</v>
      </c>
      <c r="AHU14" s="610">
        <f t="shared" si="11"/>
        <v>0</v>
      </c>
      <c r="AHV14" s="610">
        <f t="shared" si="11"/>
        <v>0</v>
      </c>
      <c r="AHW14" s="610">
        <f t="shared" si="11"/>
        <v>0</v>
      </c>
      <c r="AHX14" s="610">
        <f t="shared" si="11"/>
        <v>0</v>
      </c>
      <c r="AHY14" s="610">
        <f t="shared" si="11"/>
        <v>0</v>
      </c>
      <c r="AHZ14" s="610">
        <f t="shared" si="11"/>
        <v>0</v>
      </c>
      <c r="AIA14" s="610">
        <f t="shared" ref="AIA14:AKI14" si="12">SUM(AIA10:AIA13)</f>
        <v>0</v>
      </c>
      <c r="AIB14" s="610">
        <f t="shared" si="12"/>
        <v>0</v>
      </c>
      <c r="AIC14" s="610">
        <f t="shared" si="12"/>
        <v>0</v>
      </c>
      <c r="AID14" s="610">
        <f t="shared" si="12"/>
        <v>0</v>
      </c>
      <c r="AIE14" s="610">
        <f t="shared" si="12"/>
        <v>0</v>
      </c>
      <c r="AIF14" s="610">
        <f t="shared" si="12"/>
        <v>0</v>
      </c>
      <c r="AIG14" s="610">
        <f t="shared" si="12"/>
        <v>0</v>
      </c>
      <c r="AIH14" s="610">
        <f t="shared" si="12"/>
        <v>0</v>
      </c>
      <c r="AII14" s="610">
        <f t="shared" si="12"/>
        <v>0</v>
      </c>
      <c r="AIJ14" s="610">
        <f t="shared" si="12"/>
        <v>0</v>
      </c>
      <c r="AIK14" s="610">
        <f t="shared" si="12"/>
        <v>0</v>
      </c>
      <c r="AIL14" s="610">
        <f t="shared" si="12"/>
        <v>0</v>
      </c>
      <c r="AIM14" s="610">
        <f t="shared" si="12"/>
        <v>0</v>
      </c>
      <c r="AIN14" s="610">
        <f t="shared" si="12"/>
        <v>0</v>
      </c>
      <c r="AIO14" s="610">
        <f t="shared" si="12"/>
        <v>0</v>
      </c>
      <c r="AIP14" s="610">
        <f t="shared" si="12"/>
        <v>0</v>
      </c>
      <c r="AIQ14" s="610">
        <f t="shared" si="12"/>
        <v>0</v>
      </c>
      <c r="AIR14" s="610">
        <f t="shared" si="12"/>
        <v>0</v>
      </c>
      <c r="AIS14" s="610">
        <f t="shared" si="12"/>
        <v>0</v>
      </c>
      <c r="AIT14" s="610">
        <f t="shared" si="12"/>
        <v>0</v>
      </c>
      <c r="AIU14" s="610">
        <f t="shared" si="12"/>
        <v>0</v>
      </c>
      <c r="AIV14" s="610">
        <f t="shared" si="12"/>
        <v>0</v>
      </c>
      <c r="AIW14" s="610">
        <f t="shared" si="12"/>
        <v>0</v>
      </c>
      <c r="AIX14" s="610">
        <f t="shared" si="12"/>
        <v>0</v>
      </c>
      <c r="AIY14" s="610">
        <f t="shared" si="12"/>
        <v>0</v>
      </c>
      <c r="AIZ14" s="610">
        <f t="shared" si="12"/>
        <v>0</v>
      </c>
      <c r="AJA14" s="610">
        <f t="shared" si="12"/>
        <v>0</v>
      </c>
      <c r="AJB14" s="610">
        <f t="shared" si="12"/>
        <v>0</v>
      </c>
      <c r="AJC14" s="610">
        <f t="shared" si="12"/>
        <v>0</v>
      </c>
      <c r="AJD14" s="610">
        <f t="shared" si="12"/>
        <v>0</v>
      </c>
      <c r="AJE14" s="610">
        <f t="shared" si="12"/>
        <v>0</v>
      </c>
      <c r="AJF14" s="610">
        <f t="shared" si="12"/>
        <v>0</v>
      </c>
      <c r="AJG14" s="610">
        <f t="shared" si="12"/>
        <v>0</v>
      </c>
      <c r="AJH14" s="610">
        <f t="shared" si="12"/>
        <v>0</v>
      </c>
      <c r="AJI14" s="610">
        <f t="shared" si="12"/>
        <v>0</v>
      </c>
      <c r="AJJ14" s="610">
        <f t="shared" si="12"/>
        <v>0</v>
      </c>
      <c r="AJK14" s="610">
        <f t="shared" si="12"/>
        <v>0</v>
      </c>
      <c r="AJL14" s="610">
        <f t="shared" si="12"/>
        <v>0</v>
      </c>
      <c r="AJM14" s="610">
        <f t="shared" si="12"/>
        <v>0</v>
      </c>
      <c r="AJN14" s="610">
        <f t="shared" si="12"/>
        <v>0</v>
      </c>
      <c r="AJO14" s="610">
        <f t="shared" si="12"/>
        <v>0</v>
      </c>
      <c r="AJP14" s="610">
        <f t="shared" si="12"/>
        <v>0</v>
      </c>
      <c r="AJQ14" s="610">
        <f t="shared" si="12"/>
        <v>0</v>
      </c>
      <c r="AJR14" s="610">
        <f t="shared" si="12"/>
        <v>0</v>
      </c>
      <c r="AJS14" s="610">
        <f t="shared" si="12"/>
        <v>0</v>
      </c>
      <c r="AJT14" s="610">
        <f t="shared" si="12"/>
        <v>0</v>
      </c>
      <c r="AJU14" s="610">
        <f t="shared" si="12"/>
        <v>0</v>
      </c>
      <c r="AJV14" s="610">
        <f t="shared" si="12"/>
        <v>0</v>
      </c>
      <c r="AJW14" s="610">
        <f t="shared" si="12"/>
        <v>0</v>
      </c>
      <c r="AJX14" s="610">
        <f t="shared" si="12"/>
        <v>0</v>
      </c>
      <c r="AJY14" s="610">
        <f t="shared" si="12"/>
        <v>0</v>
      </c>
      <c r="AJZ14" s="610">
        <f t="shared" si="12"/>
        <v>0</v>
      </c>
      <c r="AKA14" s="610">
        <f t="shared" si="12"/>
        <v>0</v>
      </c>
      <c r="AKB14" s="610">
        <f t="shared" si="12"/>
        <v>0</v>
      </c>
      <c r="AKC14" s="610">
        <f t="shared" si="12"/>
        <v>0</v>
      </c>
      <c r="AKD14" s="610">
        <f t="shared" si="12"/>
        <v>0</v>
      </c>
      <c r="AKE14" s="610">
        <f t="shared" si="12"/>
        <v>0</v>
      </c>
      <c r="AKF14" s="610">
        <f t="shared" si="12"/>
        <v>0</v>
      </c>
      <c r="AKG14" s="610">
        <f t="shared" si="12"/>
        <v>0</v>
      </c>
      <c r="AKH14" s="610">
        <f t="shared" si="12"/>
        <v>0</v>
      </c>
      <c r="AKI14" s="610">
        <f t="shared" si="12"/>
        <v>0</v>
      </c>
      <c r="AKJ14" s="610">
        <f t="shared" ref="AKJ14:AKY14" si="13">SUM(AKJ10:AKJ13)</f>
        <v>0</v>
      </c>
      <c r="AKK14" s="610">
        <f t="shared" si="13"/>
        <v>0</v>
      </c>
      <c r="AKL14" s="610">
        <f t="shared" si="13"/>
        <v>0</v>
      </c>
      <c r="AKM14" s="610">
        <f t="shared" si="13"/>
        <v>0</v>
      </c>
      <c r="AKN14" s="610">
        <f t="shared" si="13"/>
        <v>0</v>
      </c>
      <c r="AKO14" s="610">
        <f t="shared" si="13"/>
        <v>0</v>
      </c>
      <c r="AKP14" s="610">
        <f t="shared" si="13"/>
        <v>0</v>
      </c>
      <c r="AKQ14" s="610">
        <f t="shared" si="13"/>
        <v>0</v>
      </c>
      <c r="AKR14" s="610">
        <f t="shared" si="13"/>
        <v>0</v>
      </c>
      <c r="AKS14" s="610">
        <f t="shared" si="13"/>
        <v>0</v>
      </c>
      <c r="AKT14" s="610">
        <f t="shared" si="13"/>
        <v>0</v>
      </c>
      <c r="AKU14" s="610">
        <f t="shared" si="13"/>
        <v>0</v>
      </c>
      <c r="AKV14" s="610">
        <f t="shared" si="13"/>
        <v>0</v>
      </c>
      <c r="AKW14" s="610">
        <f t="shared" si="13"/>
        <v>0</v>
      </c>
      <c r="AKX14" s="610">
        <f t="shared" si="13"/>
        <v>0</v>
      </c>
      <c r="AKY14" s="610">
        <f t="shared" si="13"/>
        <v>0</v>
      </c>
      <c r="AKZ14" s="610">
        <f t="shared" ref="AKZ14:ALO14" si="14">SUM(AKZ10:AKZ13)</f>
        <v>0</v>
      </c>
      <c r="ALA14" s="610">
        <f t="shared" si="14"/>
        <v>0</v>
      </c>
      <c r="ALB14" s="610">
        <f t="shared" si="14"/>
        <v>0</v>
      </c>
      <c r="ALC14" s="610">
        <f t="shared" si="14"/>
        <v>0</v>
      </c>
      <c r="ALD14" s="610">
        <f t="shared" si="14"/>
        <v>0</v>
      </c>
      <c r="ALE14" s="610">
        <f t="shared" si="14"/>
        <v>0</v>
      </c>
      <c r="ALF14" s="610">
        <f t="shared" si="14"/>
        <v>0</v>
      </c>
      <c r="ALG14" s="610">
        <f t="shared" si="14"/>
        <v>0</v>
      </c>
      <c r="ALH14" s="610">
        <f t="shared" si="14"/>
        <v>0</v>
      </c>
      <c r="ALI14" s="610">
        <f t="shared" si="14"/>
        <v>0</v>
      </c>
      <c r="ALJ14" s="610">
        <f t="shared" si="14"/>
        <v>0</v>
      </c>
      <c r="ALK14" s="610">
        <f t="shared" si="14"/>
        <v>0</v>
      </c>
      <c r="ALL14" s="610">
        <f t="shared" si="14"/>
        <v>0</v>
      </c>
      <c r="ALM14" s="610">
        <f t="shared" si="14"/>
        <v>0</v>
      </c>
      <c r="ALN14" s="610">
        <f t="shared" si="14"/>
        <v>0</v>
      </c>
      <c r="ALO14" s="610">
        <f t="shared" si="14"/>
        <v>0</v>
      </c>
      <c r="ALP14" s="610">
        <f t="shared" ref="ALP14:ALS14" si="15">SUM(ALP10:ALP13)</f>
        <v>0</v>
      </c>
      <c r="ALQ14" s="610">
        <f t="shared" si="15"/>
        <v>0</v>
      </c>
      <c r="ALR14" s="610">
        <f t="shared" si="15"/>
        <v>0</v>
      </c>
      <c r="ALS14" s="610">
        <f t="shared" si="15"/>
        <v>0</v>
      </c>
      <c r="ALT14" s="610">
        <f t="shared" si="4"/>
        <v>0</v>
      </c>
      <c r="ALU14" s="610">
        <f>SUM(ALU10:ALU13)</f>
        <v>0</v>
      </c>
    </row>
    <row r="15" spans="1:1009" s="67" customFormat="1" ht="14.15" customHeight="1">
      <c r="B15" s="1245">
        <v>2</v>
      </c>
      <c r="C15" s="112" t="s">
        <v>31</v>
      </c>
      <c r="D15" s="1262" t="s">
        <v>177</v>
      </c>
      <c r="E15" s="1263"/>
      <c r="F15" s="1263"/>
      <c r="G15" s="1264"/>
      <c r="H15" s="604"/>
      <c r="I15" s="604"/>
      <c r="J15" s="604"/>
      <c r="K15" s="604"/>
      <c r="L15" s="604"/>
      <c r="M15" s="604"/>
      <c r="N15" s="604"/>
      <c r="O15" s="604"/>
      <c r="P15" s="604"/>
      <c r="Q15" s="604"/>
      <c r="R15" s="604"/>
      <c r="S15" s="604"/>
      <c r="T15" s="604"/>
      <c r="U15" s="604"/>
      <c r="V15" s="604"/>
      <c r="W15" s="604"/>
      <c r="X15" s="604"/>
      <c r="Y15" s="604"/>
      <c r="Z15" s="604"/>
      <c r="AA15" s="604"/>
      <c r="AB15" s="604"/>
      <c r="AC15" s="604"/>
      <c r="AD15" s="604"/>
      <c r="AE15" s="604"/>
      <c r="AF15" s="604"/>
      <c r="AG15" s="604"/>
      <c r="AH15" s="604"/>
      <c r="AI15" s="604"/>
      <c r="AJ15" s="604"/>
      <c r="AK15" s="604"/>
      <c r="AL15" s="604"/>
      <c r="AM15" s="604"/>
      <c r="AN15" s="604"/>
      <c r="AO15" s="604"/>
      <c r="AP15" s="604"/>
      <c r="AQ15" s="604"/>
      <c r="AR15" s="604"/>
      <c r="AS15" s="604"/>
      <c r="AT15" s="604"/>
      <c r="AU15" s="604"/>
      <c r="AV15" s="604"/>
      <c r="AW15" s="604"/>
      <c r="AX15" s="604"/>
      <c r="AY15" s="604"/>
      <c r="AZ15" s="604"/>
      <c r="BA15" s="604"/>
      <c r="BB15" s="604"/>
      <c r="BC15" s="604"/>
      <c r="BD15" s="604"/>
      <c r="BE15" s="604"/>
      <c r="BF15" s="604"/>
      <c r="BG15" s="604"/>
      <c r="BH15" s="604"/>
      <c r="BI15" s="604"/>
      <c r="BJ15" s="604"/>
      <c r="BK15" s="604"/>
      <c r="BL15" s="604"/>
      <c r="BM15" s="604"/>
      <c r="BN15" s="604"/>
      <c r="BO15" s="604"/>
      <c r="BP15" s="604"/>
      <c r="BQ15" s="604"/>
      <c r="BR15" s="604"/>
      <c r="BS15" s="604"/>
      <c r="BT15" s="604"/>
      <c r="BU15" s="604"/>
      <c r="BV15" s="604"/>
      <c r="BW15" s="604"/>
      <c r="BX15" s="604"/>
      <c r="BY15" s="604"/>
      <c r="BZ15" s="604"/>
      <c r="CA15" s="604"/>
      <c r="CB15" s="604"/>
      <c r="CC15" s="604"/>
      <c r="CD15" s="604"/>
      <c r="CE15" s="604"/>
      <c r="CF15" s="604"/>
      <c r="CG15" s="604"/>
      <c r="CH15" s="604"/>
      <c r="CI15" s="604"/>
      <c r="CJ15" s="604"/>
      <c r="CK15" s="604"/>
      <c r="CL15" s="604"/>
      <c r="CM15" s="604"/>
      <c r="CN15" s="604"/>
      <c r="CO15" s="604"/>
      <c r="CP15" s="604"/>
      <c r="CQ15" s="604"/>
      <c r="CR15" s="604"/>
      <c r="CS15" s="604"/>
      <c r="CT15" s="604"/>
      <c r="CU15" s="604"/>
      <c r="CV15" s="604"/>
      <c r="CW15" s="604"/>
      <c r="CX15" s="604"/>
      <c r="CY15" s="604"/>
      <c r="CZ15" s="604"/>
      <c r="DA15" s="604"/>
      <c r="DB15" s="604"/>
      <c r="DC15" s="604"/>
      <c r="DD15" s="604"/>
      <c r="DE15" s="604"/>
      <c r="DF15" s="604"/>
      <c r="DG15" s="604"/>
      <c r="DH15" s="604"/>
      <c r="DI15" s="604"/>
      <c r="DJ15" s="604"/>
      <c r="DK15" s="604"/>
      <c r="DL15" s="604"/>
      <c r="DM15" s="604"/>
      <c r="DN15" s="604"/>
      <c r="DO15" s="604"/>
      <c r="DP15" s="604"/>
      <c r="DQ15" s="604"/>
      <c r="DR15" s="604"/>
      <c r="DS15" s="604"/>
      <c r="DT15" s="604"/>
      <c r="DU15" s="604"/>
      <c r="DV15" s="604"/>
      <c r="DW15" s="604"/>
      <c r="DX15" s="604"/>
      <c r="DY15" s="604"/>
      <c r="DZ15" s="604"/>
      <c r="EA15" s="604"/>
      <c r="EB15" s="604"/>
      <c r="EC15" s="604"/>
      <c r="ED15" s="604"/>
      <c r="EE15" s="604"/>
      <c r="EF15" s="604"/>
      <c r="EG15" s="604"/>
      <c r="EH15" s="604"/>
      <c r="EI15" s="604"/>
      <c r="EJ15" s="604"/>
      <c r="EK15" s="604"/>
      <c r="EL15" s="604"/>
      <c r="EM15" s="604"/>
      <c r="EN15" s="604"/>
      <c r="EO15" s="604"/>
      <c r="EP15" s="604"/>
      <c r="EQ15" s="604"/>
      <c r="ER15" s="604"/>
      <c r="ES15" s="604"/>
      <c r="ET15" s="604"/>
      <c r="EU15" s="604"/>
      <c r="EV15" s="604"/>
      <c r="EW15" s="604"/>
      <c r="EX15" s="604"/>
      <c r="EY15" s="604"/>
      <c r="EZ15" s="604"/>
      <c r="FA15" s="604"/>
      <c r="FB15" s="604"/>
      <c r="FC15" s="604"/>
      <c r="FD15" s="604"/>
      <c r="FE15" s="604"/>
      <c r="FF15" s="604"/>
      <c r="FG15" s="604"/>
      <c r="FH15" s="604"/>
      <c r="FI15" s="604"/>
      <c r="FJ15" s="604"/>
      <c r="FK15" s="604"/>
      <c r="FL15" s="604"/>
      <c r="FM15" s="604"/>
      <c r="FN15" s="604"/>
      <c r="FO15" s="604"/>
      <c r="FP15" s="604"/>
      <c r="FQ15" s="604"/>
      <c r="FR15" s="604"/>
      <c r="FS15" s="604"/>
      <c r="FT15" s="604"/>
      <c r="FU15" s="604"/>
      <c r="FV15" s="604"/>
      <c r="FW15" s="604"/>
      <c r="FX15" s="604"/>
      <c r="FY15" s="604"/>
      <c r="FZ15" s="604"/>
      <c r="GA15" s="604"/>
      <c r="GB15" s="604"/>
      <c r="GC15" s="604"/>
      <c r="GD15" s="604"/>
      <c r="GE15" s="604"/>
      <c r="GF15" s="604"/>
      <c r="GG15" s="604"/>
      <c r="GH15" s="604"/>
      <c r="GI15" s="604"/>
      <c r="GJ15" s="604"/>
      <c r="GK15" s="604"/>
      <c r="GL15" s="604"/>
      <c r="GM15" s="604"/>
      <c r="GN15" s="604"/>
      <c r="GO15" s="604"/>
      <c r="GP15" s="604"/>
      <c r="GQ15" s="604"/>
      <c r="GR15" s="604"/>
      <c r="GS15" s="604"/>
      <c r="GT15" s="604"/>
      <c r="GU15" s="604"/>
      <c r="GV15" s="604"/>
      <c r="GW15" s="604"/>
      <c r="GX15" s="604"/>
      <c r="GY15" s="604"/>
      <c r="GZ15" s="604"/>
      <c r="HA15" s="604"/>
      <c r="HB15" s="604"/>
      <c r="HC15" s="604"/>
      <c r="HD15" s="604"/>
      <c r="HE15" s="604"/>
      <c r="HF15" s="604"/>
      <c r="HG15" s="604"/>
      <c r="HH15" s="604"/>
      <c r="HI15" s="604"/>
      <c r="HJ15" s="604"/>
      <c r="HK15" s="604"/>
      <c r="HL15" s="604"/>
      <c r="HM15" s="604"/>
      <c r="HN15" s="604"/>
      <c r="HO15" s="604"/>
      <c r="HP15" s="604"/>
      <c r="HQ15" s="604"/>
      <c r="HR15" s="604"/>
      <c r="HS15" s="604"/>
      <c r="HT15" s="604"/>
      <c r="HU15" s="604"/>
      <c r="HV15" s="604"/>
      <c r="HW15" s="604"/>
      <c r="HX15" s="604"/>
      <c r="HY15" s="604"/>
      <c r="HZ15" s="604"/>
      <c r="IA15" s="604"/>
      <c r="IB15" s="604"/>
      <c r="IC15" s="604"/>
      <c r="ID15" s="604"/>
      <c r="IE15" s="604"/>
      <c r="IF15" s="604"/>
      <c r="IG15" s="604"/>
      <c r="IH15" s="604"/>
      <c r="II15" s="604"/>
      <c r="IJ15" s="604"/>
      <c r="IK15" s="604"/>
      <c r="IL15" s="604"/>
      <c r="IM15" s="604"/>
      <c r="IN15" s="604"/>
      <c r="IO15" s="604"/>
      <c r="IP15" s="604"/>
      <c r="IQ15" s="604"/>
      <c r="IR15" s="604"/>
      <c r="IS15" s="604"/>
      <c r="IT15" s="604"/>
      <c r="IU15" s="604"/>
      <c r="IV15" s="604"/>
      <c r="IW15" s="604"/>
      <c r="IX15" s="604"/>
      <c r="IY15" s="604"/>
      <c r="IZ15" s="604"/>
      <c r="JA15" s="604"/>
      <c r="JB15" s="604"/>
      <c r="JC15" s="604"/>
      <c r="JD15" s="604"/>
      <c r="JE15" s="604"/>
      <c r="JF15" s="604"/>
      <c r="JG15" s="604"/>
      <c r="JH15" s="604"/>
      <c r="JI15" s="604"/>
      <c r="JJ15" s="604"/>
      <c r="JK15" s="604"/>
      <c r="JL15" s="604"/>
      <c r="JM15" s="604"/>
      <c r="JN15" s="604"/>
      <c r="JO15" s="604"/>
      <c r="JP15" s="604"/>
      <c r="JQ15" s="604"/>
      <c r="JR15" s="604"/>
      <c r="JS15" s="604"/>
      <c r="JT15" s="604"/>
      <c r="JU15" s="604"/>
      <c r="JV15" s="604"/>
      <c r="JW15" s="604"/>
      <c r="JX15" s="604"/>
      <c r="JY15" s="604"/>
      <c r="JZ15" s="604"/>
      <c r="KA15" s="604"/>
      <c r="KB15" s="604"/>
      <c r="KC15" s="604"/>
      <c r="KD15" s="604"/>
      <c r="KE15" s="604"/>
      <c r="KF15" s="604"/>
      <c r="KG15" s="604"/>
      <c r="KH15" s="604"/>
      <c r="KI15" s="604"/>
      <c r="KJ15" s="604"/>
      <c r="KK15" s="604"/>
      <c r="KL15" s="604"/>
      <c r="KM15" s="604"/>
      <c r="KN15" s="604"/>
      <c r="KO15" s="604"/>
      <c r="KP15" s="604"/>
      <c r="KQ15" s="604"/>
      <c r="KR15" s="604"/>
      <c r="KS15" s="604"/>
      <c r="KT15" s="604"/>
      <c r="KU15" s="604"/>
      <c r="KV15" s="604"/>
      <c r="KW15" s="604"/>
      <c r="KX15" s="604"/>
      <c r="KY15" s="604"/>
      <c r="KZ15" s="604"/>
      <c r="LA15" s="604"/>
      <c r="LB15" s="604"/>
      <c r="LC15" s="604"/>
      <c r="LD15" s="604"/>
      <c r="LE15" s="604"/>
      <c r="LF15" s="604"/>
      <c r="LG15" s="604"/>
      <c r="LH15" s="604"/>
      <c r="LI15" s="604"/>
      <c r="LJ15" s="604"/>
      <c r="LK15" s="604"/>
      <c r="LL15" s="604"/>
      <c r="LM15" s="604"/>
      <c r="LN15" s="604"/>
      <c r="LO15" s="604"/>
      <c r="LP15" s="604"/>
      <c r="LQ15" s="604"/>
      <c r="LR15" s="604"/>
      <c r="LS15" s="604"/>
      <c r="LT15" s="604"/>
      <c r="LU15" s="604"/>
      <c r="LV15" s="604"/>
      <c r="LW15" s="604"/>
      <c r="LX15" s="604"/>
      <c r="LY15" s="604"/>
      <c r="LZ15" s="604"/>
      <c r="MA15" s="604"/>
      <c r="MB15" s="604"/>
      <c r="MC15" s="604"/>
      <c r="MD15" s="604"/>
      <c r="ME15" s="604"/>
      <c r="MF15" s="604"/>
      <c r="MG15" s="604"/>
      <c r="MH15" s="604"/>
      <c r="MI15" s="604"/>
      <c r="MJ15" s="604"/>
      <c r="MK15" s="604"/>
      <c r="ML15" s="604"/>
      <c r="MM15" s="604"/>
      <c r="MN15" s="604"/>
      <c r="MO15" s="604"/>
      <c r="MP15" s="604"/>
      <c r="MQ15" s="604"/>
      <c r="MR15" s="604"/>
      <c r="MS15" s="604"/>
      <c r="MT15" s="604"/>
      <c r="MU15" s="604"/>
      <c r="MV15" s="604"/>
      <c r="MW15" s="604"/>
      <c r="MX15" s="604"/>
      <c r="MY15" s="604"/>
      <c r="MZ15" s="604"/>
      <c r="NA15" s="604"/>
      <c r="NB15" s="604"/>
      <c r="NC15" s="604"/>
      <c r="ND15" s="604"/>
      <c r="NE15" s="604"/>
      <c r="NF15" s="604"/>
      <c r="NG15" s="604"/>
      <c r="NH15" s="604"/>
      <c r="NI15" s="604"/>
      <c r="NJ15" s="604"/>
      <c r="NK15" s="604"/>
      <c r="NL15" s="604"/>
      <c r="NM15" s="604"/>
      <c r="NN15" s="604"/>
      <c r="NO15" s="604"/>
      <c r="NP15" s="604"/>
      <c r="NQ15" s="604"/>
      <c r="NR15" s="604"/>
      <c r="NS15" s="604"/>
      <c r="NT15" s="604"/>
      <c r="NU15" s="604"/>
      <c r="NV15" s="604"/>
      <c r="NW15" s="604"/>
      <c r="NX15" s="604"/>
      <c r="NY15" s="604"/>
      <c r="NZ15" s="604"/>
      <c r="OA15" s="604"/>
      <c r="OB15" s="604"/>
      <c r="OC15" s="604"/>
      <c r="OD15" s="604"/>
      <c r="OE15" s="604"/>
      <c r="OF15" s="604"/>
      <c r="OG15" s="604"/>
      <c r="OH15" s="604"/>
      <c r="OI15" s="604"/>
      <c r="OJ15" s="604"/>
      <c r="OK15" s="604"/>
      <c r="OL15" s="604"/>
      <c r="OM15" s="604"/>
      <c r="ON15" s="604"/>
      <c r="OO15" s="604"/>
      <c r="OP15" s="604"/>
      <c r="OQ15" s="604"/>
      <c r="OR15" s="604"/>
      <c r="OS15" s="604"/>
      <c r="OT15" s="604"/>
      <c r="OU15" s="604"/>
      <c r="OV15" s="604"/>
      <c r="OW15" s="604"/>
      <c r="OX15" s="604"/>
      <c r="OY15" s="604"/>
      <c r="OZ15" s="604"/>
      <c r="PA15" s="604"/>
      <c r="PB15" s="604"/>
      <c r="PC15" s="604"/>
      <c r="PD15" s="604"/>
      <c r="PE15" s="604"/>
      <c r="PF15" s="604"/>
      <c r="PG15" s="604"/>
      <c r="PH15" s="604"/>
      <c r="PI15" s="604"/>
      <c r="PJ15" s="604"/>
      <c r="PK15" s="604"/>
      <c r="PL15" s="604"/>
      <c r="PM15" s="604"/>
      <c r="PN15" s="604"/>
      <c r="PO15" s="604"/>
      <c r="PP15" s="604"/>
      <c r="PQ15" s="604"/>
      <c r="PR15" s="604"/>
      <c r="PS15" s="604"/>
      <c r="PT15" s="604"/>
      <c r="PU15" s="604"/>
      <c r="PV15" s="604"/>
      <c r="PW15" s="604"/>
      <c r="PX15" s="604"/>
      <c r="PY15" s="604"/>
      <c r="PZ15" s="604"/>
      <c r="QA15" s="604"/>
      <c r="QB15" s="604"/>
      <c r="QC15" s="604"/>
      <c r="QD15" s="604"/>
      <c r="QE15" s="604"/>
      <c r="QF15" s="604"/>
      <c r="QG15" s="604"/>
      <c r="QH15" s="604"/>
      <c r="QI15" s="604"/>
      <c r="QJ15" s="604"/>
      <c r="QK15" s="604"/>
      <c r="QL15" s="604"/>
      <c r="QM15" s="604"/>
      <c r="QN15" s="604"/>
      <c r="QO15" s="604"/>
      <c r="QP15" s="604"/>
      <c r="QQ15" s="604"/>
      <c r="QR15" s="604"/>
      <c r="QS15" s="604"/>
      <c r="QT15" s="604"/>
      <c r="QU15" s="604"/>
      <c r="QV15" s="604"/>
      <c r="QW15" s="604"/>
      <c r="QX15" s="604"/>
      <c r="QY15" s="604"/>
      <c r="QZ15" s="604"/>
      <c r="RA15" s="604"/>
      <c r="RB15" s="604"/>
      <c r="RC15" s="604"/>
      <c r="RD15" s="604"/>
      <c r="RE15" s="604"/>
      <c r="RF15" s="604"/>
      <c r="RG15" s="604"/>
      <c r="RH15" s="604"/>
      <c r="RI15" s="604"/>
      <c r="RJ15" s="604"/>
      <c r="RK15" s="604"/>
      <c r="RL15" s="604"/>
      <c r="RM15" s="604"/>
      <c r="RN15" s="604"/>
      <c r="RO15" s="604"/>
      <c r="RP15" s="604"/>
      <c r="RQ15" s="604"/>
      <c r="RR15" s="604"/>
      <c r="RS15" s="604"/>
      <c r="RT15" s="604"/>
      <c r="RU15" s="604"/>
      <c r="RV15" s="604"/>
      <c r="RW15" s="604"/>
      <c r="RX15" s="604"/>
      <c r="RY15" s="604"/>
      <c r="RZ15" s="604"/>
      <c r="SA15" s="604"/>
      <c r="SB15" s="604"/>
      <c r="SC15" s="604"/>
      <c r="SD15" s="604"/>
      <c r="SE15" s="604"/>
      <c r="SF15" s="604"/>
      <c r="SG15" s="604"/>
      <c r="SH15" s="604"/>
      <c r="SI15" s="604"/>
      <c r="SJ15" s="604"/>
      <c r="SK15" s="604"/>
      <c r="SL15" s="604"/>
      <c r="SM15" s="604"/>
      <c r="SN15" s="604"/>
      <c r="SO15" s="604"/>
      <c r="SP15" s="604"/>
      <c r="SQ15" s="604"/>
      <c r="SR15" s="604"/>
      <c r="SS15" s="604"/>
      <c r="ST15" s="604"/>
      <c r="SU15" s="604"/>
      <c r="SV15" s="604"/>
      <c r="SW15" s="604"/>
      <c r="SX15" s="604"/>
      <c r="SY15" s="604"/>
      <c r="SZ15" s="604"/>
      <c r="TA15" s="604"/>
      <c r="TB15" s="604"/>
      <c r="TC15" s="604"/>
      <c r="TD15" s="604"/>
      <c r="TE15" s="604"/>
      <c r="TF15" s="604"/>
      <c r="TG15" s="604"/>
      <c r="TH15" s="604"/>
      <c r="TI15" s="604"/>
      <c r="TJ15" s="604"/>
      <c r="TK15" s="604"/>
      <c r="TL15" s="604"/>
      <c r="TM15" s="604"/>
      <c r="TN15" s="604"/>
      <c r="TO15" s="604"/>
      <c r="TP15" s="604"/>
      <c r="TQ15" s="604"/>
      <c r="TR15" s="604"/>
      <c r="TS15" s="604"/>
      <c r="TT15" s="604"/>
      <c r="TU15" s="604"/>
      <c r="TV15" s="604"/>
      <c r="TW15" s="604"/>
      <c r="TX15" s="604"/>
      <c r="TY15" s="604"/>
      <c r="TZ15" s="604"/>
      <c r="UA15" s="604"/>
      <c r="UB15" s="604"/>
      <c r="UC15" s="604"/>
      <c r="UD15" s="604"/>
      <c r="UE15" s="604"/>
      <c r="UF15" s="604"/>
      <c r="UG15" s="604"/>
      <c r="UH15" s="604"/>
      <c r="UI15" s="604"/>
      <c r="UJ15" s="604"/>
      <c r="UK15" s="604"/>
      <c r="UL15" s="604"/>
      <c r="UM15" s="604"/>
      <c r="UN15" s="604"/>
      <c r="UO15" s="604"/>
      <c r="UP15" s="604"/>
      <c r="UQ15" s="604"/>
      <c r="UR15" s="604"/>
      <c r="US15" s="604"/>
      <c r="UT15" s="604"/>
      <c r="UU15" s="604"/>
      <c r="UV15" s="604"/>
      <c r="UW15" s="604"/>
      <c r="UX15" s="604"/>
      <c r="UY15" s="604"/>
      <c r="UZ15" s="604"/>
      <c r="VA15" s="604"/>
      <c r="VB15" s="604"/>
      <c r="VC15" s="604"/>
      <c r="VD15" s="604"/>
      <c r="VE15" s="604"/>
      <c r="VF15" s="604"/>
      <c r="VG15" s="604"/>
      <c r="VH15" s="604"/>
      <c r="VI15" s="604"/>
      <c r="VJ15" s="604"/>
      <c r="VK15" s="604"/>
      <c r="VL15" s="604"/>
      <c r="VM15" s="604"/>
      <c r="VN15" s="604"/>
      <c r="VO15" s="604"/>
      <c r="VP15" s="604"/>
      <c r="VQ15" s="604"/>
      <c r="VR15" s="604"/>
      <c r="VS15" s="604"/>
      <c r="VT15" s="604"/>
      <c r="VU15" s="604"/>
      <c r="VV15" s="604"/>
      <c r="VW15" s="604"/>
      <c r="VX15" s="604"/>
      <c r="VY15" s="604"/>
      <c r="VZ15" s="604"/>
      <c r="WA15" s="604"/>
      <c r="WB15" s="604"/>
      <c r="WC15" s="604"/>
      <c r="WD15" s="604"/>
      <c r="WE15" s="604"/>
      <c r="WF15" s="604"/>
      <c r="WG15" s="604"/>
      <c r="WH15" s="604"/>
      <c r="WI15" s="604"/>
      <c r="WJ15" s="604"/>
      <c r="WK15" s="604"/>
      <c r="WL15" s="604"/>
      <c r="WM15" s="604"/>
      <c r="WN15" s="604"/>
      <c r="WO15" s="604"/>
      <c r="WP15" s="604"/>
      <c r="WQ15" s="604"/>
      <c r="WR15" s="604"/>
      <c r="WS15" s="604"/>
      <c r="WT15" s="604"/>
      <c r="WU15" s="604"/>
      <c r="WV15" s="604"/>
      <c r="WW15" s="604"/>
      <c r="WX15" s="604"/>
      <c r="WY15" s="604"/>
      <c r="WZ15" s="604"/>
      <c r="XA15" s="604"/>
      <c r="XB15" s="604"/>
      <c r="XC15" s="604"/>
      <c r="XD15" s="604"/>
      <c r="XE15" s="604"/>
      <c r="XF15" s="604"/>
      <c r="XG15" s="604"/>
      <c r="XH15" s="604"/>
      <c r="XI15" s="604"/>
      <c r="XJ15" s="604"/>
      <c r="XK15" s="604"/>
      <c r="XL15" s="604"/>
      <c r="XM15" s="604"/>
      <c r="XN15" s="604"/>
      <c r="XO15" s="604"/>
      <c r="XP15" s="604"/>
      <c r="XQ15" s="604"/>
      <c r="XR15" s="604"/>
      <c r="XS15" s="604"/>
      <c r="XT15" s="604"/>
      <c r="XU15" s="604"/>
      <c r="XV15" s="604"/>
      <c r="XW15" s="604"/>
      <c r="XX15" s="604"/>
      <c r="XY15" s="604"/>
      <c r="XZ15" s="604"/>
      <c r="YA15" s="604"/>
      <c r="YB15" s="604"/>
      <c r="YC15" s="604"/>
      <c r="YD15" s="604"/>
      <c r="YE15" s="604"/>
      <c r="YF15" s="604"/>
      <c r="YG15" s="604"/>
      <c r="YH15" s="604"/>
      <c r="YI15" s="604"/>
      <c r="YJ15" s="604"/>
      <c r="YK15" s="604"/>
      <c r="YL15" s="604"/>
      <c r="YM15" s="604"/>
      <c r="YN15" s="604"/>
      <c r="YO15" s="604"/>
      <c r="YP15" s="604"/>
      <c r="YQ15" s="604"/>
      <c r="YR15" s="604"/>
      <c r="YS15" s="604"/>
      <c r="YT15" s="604"/>
      <c r="YU15" s="604"/>
      <c r="YV15" s="604"/>
      <c r="YW15" s="604"/>
      <c r="YX15" s="604"/>
      <c r="YY15" s="604"/>
      <c r="YZ15" s="604"/>
      <c r="ZA15" s="604"/>
      <c r="ZB15" s="604"/>
      <c r="ZC15" s="604"/>
      <c r="ZD15" s="604"/>
      <c r="ZE15" s="604"/>
      <c r="ZF15" s="604"/>
      <c r="ZG15" s="604"/>
      <c r="ZH15" s="604"/>
      <c r="ZI15" s="604"/>
      <c r="ZJ15" s="604"/>
      <c r="ZK15" s="604"/>
      <c r="ZL15" s="604"/>
      <c r="ZM15" s="604"/>
      <c r="ZN15" s="604"/>
      <c r="ZO15" s="604"/>
      <c r="ZP15" s="604"/>
      <c r="ZQ15" s="604"/>
      <c r="ZR15" s="604"/>
      <c r="ZS15" s="604"/>
      <c r="ZT15" s="604"/>
      <c r="ZU15" s="604"/>
      <c r="ZV15" s="604"/>
      <c r="ZW15" s="604"/>
      <c r="ZX15" s="604"/>
      <c r="ZY15" s="604"/>
      <c r="ZZ15" s="604"/>
      <c r="AAA15" s="604"/>
      <c r="AAB15" s="604"/>
      <c r="AAC15" s="604"/>
      <c r="AAD15" s="604"/>
      <c r="AAE15" s="604"/>
      <c r="AAF15" s="604"/>
      <c r="AAG15" s="604"/>
      <c r="AAH15" s="604"/>
      <c r="AAI15" s="604"/>
      <c r="AAJ15" s="604"/>
      <c r="AAK15" s="604"/>
      <c r="AAL15" s="604"/>
      <c r="AAM15" s="604"/>
      <c r="AAN15" s="604"/>
      <c r="AAO15" s="604"/>
      <c r="AAP15" s="604"/>
      <c r="AAQ15" s="604"/>
      <c r="AAR15" s="604"/>
      <c r="AAS15" s="604"/>
      <c r="AAT15" s="604"/>
      <c r="AAU15" s="604"/>
      <c r="AAV15" s="604"/>
      <c r="AAW15" s="604"/>
      <c r="AAX15" s="604"/>
      <c r="AAY15" s="604"/>
      <c r="AAZ15" s="604"/>
      <c r="ABA15" s="604"/>
      <c r="ABB15" s="604"/>
      <c r="ABC15" s="604"/>
      <c r="ABD15" s="604"/>
      <c r="ABE15" s="604"/>
      <c r="ABF15" s="604"/>
      <c r="ABG15" s="604"/>
      <c r="ABH15" s="604"/>
      <c r="ABI15" s="604"/>
      <c r="ABJ15" s="604"/>
      <c r="ABK15" s="604"/>
      <c r="ABL15" s="604"/>
      <c r="ABM15" s="604"/>
      <c r="ABN15" s="604"/>
      <c r="ABO15" s="604"/>
      <c r="ABP15" s="604"/>
      <c r="ABQ15" s="604"/>
      <c r="ABR15" s="604"/>
      <c r="ABS15" s="604"/>
      <c r="ABT15" s="604"/>
      <c r="ABU15" s="604"/>
      <c r="ABV15" s="604"/>
      <c r="ABW15" s="604"/>
      <c r="ABX15" s="604"/>
      <c r="ABY15" s="604"/>
      <c r="ABZ15" s="604"/>
      <c r="ACA15" s="604"/>
      <c r="ACB15" s="604"/>
      <c r="ACC15" s="604"/>
      <c r="ACD15" s="604"/>
      <c r="ACE15" s="604"/>
      <c r="ACF15" s="604"/>
      <c r="ACG15" s="604"/>
      <c r="ACH15" s="604"/>
      <c r="ACI15" s="604"/>
      <c r="ACJ15" s="604"/>
      <c r="ACK15" s="604"/>
      <c r="ACL15" s="604"/>
      <c r="ACM15" s="604"/>
      <c r="ACN15" s="604"/>
      <c r="ACO15" s="604"/>
      <c r="ACP15" s="604"/>
      <c r="ACQ15" s="604"/>
      <c r="ACR15" s="604"/>
      <c r="ACS15" s="604"/>
      <c r="ACT15" s="604"/>
      <c r="ACU15" s="604"/>
      <c r="ACV15" s="604"/>
      <c r="ACW15" s="604"/>
      <c r="ACX15" s="604"/>
      <c r="ACY15" s="604"/>
      <c r="ACZ15" s="604"/>
      <c r="ADA15" s="604"/>
      <c r="ADB15" s="604"/>
      <c r="ADC15" s="604"/>
      <c r="ADD15" s="604"/>
      <c r="ADE15" s="604"/>
      <c r="ADF15" s="604"/>
      <c r="ADG15" s="604"/>
      <c r="ADH15" s="604"/>
      <c r="ADI15" s="604"/>
      <c r="ADJ15" s="604"/>
      <c r="ADK15" s="604"/>
      <c r="ADL15" s="604"/>
      <c r="ADM15" s="604"/>
      <c r="ADN15" s="604"/>
      <c r="ADO15" s="604"/>
      <c r="ADP15" s="604"/>
      <c r="ADQ15" s="604"/>
      <c r="ADR15" s="604"/>
      <c r="ADS15" s="604"/>
      <c r="ADT15" s="604"/>
      <c r="ADU15" s="604"/>
      <c r="ADV15" s="604"/>
      <c r="ADW15" s="604"/>
      <c r="ADX15" s="604"/>
      <c r="ADY15" s="604"/>
      <c r="ADZ15" s="604"/>
      <c r="AEA15" s="604"/>
      <c r="AEB15" s="604"/>
      <c r="AEC15" s="604"/>
      <c r="AED15" s="604"/>
      <c r="AEE15" s="604"/>
      <c r="AEF15" s="604"/>
      <c r="AEG15" s="604"/>
      <c r="AEH15" s="604"/>
      <c r="AEI15" s="604"/>
      <c r="AEJ15" s="604"/>
      <c r="AEK15" s="604"/>
      <c r="AEL15" s="604"/>
      <c r="AEM15" s="604"/>
      <c r="AEN15" s="604"/>
      <c r="AEO15" s="604"/>
      <c r="AEP15" s="604"/>
      <c r="AEQ15" s="604"/>
      <c r="AER15" s="604"/>
      <c r="AES15" s="604"/>
      <c r="AET15" s="604"/>
      <c r="AEU15" s="604"/>
      <c r="AEV15" s="604"/>
      <c r="AEW15" s="604"/>
      <c r="AEX15" s="604"/>
      <c r="AEY15" s="604"/>
      <c r="AEZ15" s="604"/>
      <c r="AFA15" s="604"/>
      <c r="AFB15" s="604"/>
      <c r="AFC15" s="604"/>
      <c r="AFD15" s="604"/>
      <c r="AFE15" s="604"/>
      <c r="AFF15" s="604"/>
      <c r="AFG15" s="604"/>
      <c r="AFH15" s="604"/>
      <c r="AFI15" s="604"/>
      <c r="AFJ15" s="604"/>
      <c r="AFK15" s="604"/>
      <c r="AFL15" s="604"/>
      <c r="AFM15" s="604"/>
      <c r="AFN15" s="604"/>
      <c r="AFO15" s="604"/>
      <c r="AFP15" s="604"/>
      <c r="AFQ15" s="604"/>
      <c r="AFR15" s="604"/>
      <c r="AFS15" s="604"/>
      <c r="AFT15" s="604"/>
      <c r="AFU15" s="604"/>
      <c r="AFV15" s="604"/>
      <c r="AFW15" s="604"/>
      <c r="AFX15" s="604"/>
      <c r="AFY15" s="604"/>
      <c r="AFZ15" s="604"/>
      <c r="AGA15" s="604"/>
      <c r="AGB15" s="604"/>
      <c r="AGC15" s="604"/>
      <c r="AGD15" s="604"/>
      <c r="AGE15" s="604"/>
      <c r="AGF15" s="604"/>
      <c r="AGG15" s="604"/>
      <c r="AGH15" s="604"/>
      <c r="AGI15" s="604"/>
      <c r="AGJ15" s="604"/>
      <c r="AGK15" s="604"/>
      <c r="AGL15" s="604"/>
      <c r="AGM15" s="604"/>
      <c r="AGN15" s="604"/>
      <c r="AGO15" s="604"/>
      <c r="AGP15" s="604"/>
      <c r="AGQ15" s="604"/>
      <c r="AGR15" s="604"/>
      <c r="AGS15" s="604"/>
      <c r="AGT15" s="604"/>
      <c r="AGU15" s="604"/>
      <c r="AGV15" s="604"/>
      <c r="AGW15" s="604"/>
      <c r="AGX15" s="604"/>
      <c r="AGY15" s="604"/>
      <c r="AGZ15" s="604"/>
      <c r="AHA15" s="604"/>
      <c r="AHB15" s="604"/>
      <c r="AHC15" s="604"/>
      <c r="AHD15" s="604"/>
      <c r="AHE15" s="604"/>
      <c r="AHF15" s="604"/>
      <c r="AHG15" s="604"/>
      <c r="AHH15" s="604"/>
      <c r="AHI15" s="604"/>
      <c r="AHJ15" s="604"/>
      <c r="AHK15" s="604"/>
      <c r="AHL15" s="604"/>
      <c r="AHM15" s="604"/>
      <c r="AHN15" s="604"/>
      <c r="AHO15" s="604"/>
      <c r="AHP15" s="604"/>
      <c r="AHQ15" s="604"/>
      <c r="AHR15" s="604"/>
      <c r="AHS15" s="604"/>
      <c r="AHT15" s="604"/>
      <c r="AHU15" s="604"/>
      <c r="AHV15" s="604"/>
      <c r="AHW15" s="604"/>
      <c r="AHX15" s="604"/>
      <c r="AHY15" s="604"/>
      <c r="AHZ15" s="604"/>
      <c r="AIA15" s="604"/>
      <c r="AIB15" s="604"/>
      <c r="AIC15" s="604"/>
      <c r="AID15" s="604"/>
      <c r="AIE15" s="604"/>
      <c r="AIF15" s="604"/>
      <c r="AIG15" s="604"/>
      <c r="AIH15" s="604"/>
      <c r="AII15" s="604"/>
      <c r="AIJ15" s="604"/>
      <c r="AIK15" s="604"/>
      <c r="AIL15" s="604"/>
      <c r="AIM15" s="604"/>
      <c r="AIN15" s="604"/>
      <c r="AIO15" s="604"/>
      <c r="AIP15" s="604"/>
      <c r="AIQ15" s="604"/>
      <c r="AIR15" s="604"/>
      <c r="AIS15" s="604"/>
      <c r="AIT15" s="604"/>
      <c r="AIU15" s="604"/>
      <c r="AIV15" s="604"/>
      <c r="AIW15" s="604"/>
      <c r="AIX15" s="604"/>
      <c r="AIY15" s="604"/>
      <c r="AIZ15" s="604"/>
      <c r="AJA15" s="604"/>
      <c r="AJB15" s="604"/>
      <c r="AJC15" s="604"/>
      <c r="AJD15" s="604"/>
      <c r="AJE15" s="604"/>
      <c r="AJF15" s="604"/>
      <c r="AJG15" s="604"/>
      <c r="AJH15" s="604"/>
      <c r="AJI15" s="604"/>
      <c r="AJJ15" s="604"/>
      <c r="AJK15" s="604"/>
      <c r="AJL15" s="604"/>
      <c r="AJM15" s="604"/>
      <c r="AJN15" s="604"/>
      <c r="AJO15" s="604"/>
      <c r="AJP15" s="604"/>
      <c r="AJQ15" s="604"/>
      <c r="AJR15" s="604"/>
      <c r="AJS15" s="604"/>
      <c r="AJT15" s="604"/>
      <c r="AJU15" s="604"/>
      <c r="AJV15" s="604"/>
      <c r="AJW15" s="604"/>
      <c r="AJX15" s="604"/>
      <c r="AJY15" s="604"/>
      <c r="AJZ15" s="604"/>
      <c r="AKA15" s="604"/>
      <c r="AKB15" s="604"/>
      <c r="AKC15" s="604"/>
      <c r="AKD15" s="604"/>
      <c r="AKE15" s="604"/>
      <c r="AKF15" s="604"/>
      <c r="AKG15" s="604"/>
      <c r="AKH15" s="604"/>
      <c r="AKI15" s="604"/>
      <c r="AKJ15" s="604"/>
      <c r="AKK15" s="604"/>
      <c r="AKL15" s="604"/>
      <c r="AKM15" s="604"/>
      <c r="AKN15" s="604"/>
      <c r="AKO15" s="604"/>
      <c r="AKP15" s="604"/>
      <c r="AKQ15" s="604"/>
      <c r="AKR15" s="604"/>
      <c r="AKS15" s="604"/>
      <c r="AKT15" s="604"/>
      <c r="AKU15" s="604"/>
      <c r="AKV15" s="604"/>
      <c r="AKW15" s="604"/>
      <c r="AKX15" s="604"/>
      <c r="AKY15" s="604"/>
      <c r="AKZ15" s="604"/>
      <c r="ALA15" s="604"/>
      <c r="ALB15" s="604"/>
      <c r="ALC15" s="604"/>
      <c r="ALD15" s="604"/>
      <c r="ALE15" s="604"/>
      <c r="ALF15" s="604"/>
      <c r="ALG15" s="604"/>
      <c r="ALH15" s="604"/>
      <c r="ALI15" s="604"/>
      <c r="ALJ15" s="604"/>
      <c r="ALK15" s="604"/>
      <c r="ALL15" s="604"/>
      <c r="ALM15" s="604"/>
      <c r="ALN15" s="604"/>
      <c r="ALO15" s="604"/>
      <c r="ALP15" s="604"/>
      <c r="ALQ15" s="604"/>
      <c r="ALR15" s="604"/>
      <c r="ALS15" s="604"/>
      <c r="ALT15" s="604"/>
      <c r="ALU15" s="605">
        <f>SUM(H15:ALT15)</f>
        <v>0</v>
      </c>
    </row>
    <row r="16" spans="1:1009" s="67" customFormat="1" ht="14.15" customHeight="1">
      <c r="B16" s="1245"/>
      <c r="C16" s="112" t="s">
        <v>37</v>
      </c>
      <c r="D16" s="1290" t="s">
        <v>178</v>
      </c>
      <c r="E16" s="1291"/>
      <c r="F16" s="1291"/>
      <c r="G16" s="1292"/>
      <c r="H16" s="604"/>
      <c r="I16" s="604"/>
      <c r="J16" s="604"/>
      <c r="K16" s="604"/>
      <c r="L16" s="604"/>
      <c r="M16" s="604"/>
      <c r="N16" s="604"/>
      <c r="O16" s="604"/>
      <c r="P16" s="604"/>
      <c r="Q16" s="604"/>
      <c r="R16" s="604"/>
      <c r="S16" s="604"/>
      <c r="T16" s="604"/>
      <c r="U16" s="604"/>
      <c r="V16" s="604"/>
      <c r="W16" s="604"/>
      <c r="X16" s="604"/>
      <c r="Y16" s="604"/>
      <c r="Z16" s="604"/>
      <c r="AA16" s="604"/>
      <c r="AB16" s="604"/>
      <c r="AC16" s="604"/>
      <c r="AD16" s="604"/>
      <c r="AE16" s="604"/>
      <c r="AF16" s="604"/>
      <c r="AG16" s="604"/>
      <c r="AH16" s="604"/>
      <c r="AI16" s="604"/>
      <c r="AJ16" s="604"/>
      <c r="AK16" s="604"/>
      <c r="AL16" s="604"/>
      <c r="AM16" s="604"/>
      <c r="AN16" s="604"/>
      <c r="AO16" s="604"/>
      <c r="AP16" s="604"/>
      <c r="AQ16" s="604"/>
      <c r="AR16" s="604"/>
      <c r="AS16" s="604"/>
      <c r="AT16" s="604"/>
      <c r="AU16" s="604"/>
      <c r="AV16" s="604"/>
      <c r="AW16" s="604"/>
      <c r="AX16" s="604"/>
      <c r="AY16" s="604"/>
      <c r="AZ16" s="604"/>
      <c r="BA16" s="604"/>
      <c r="BB16" s="604"/>
      <c r="BC16" s="604"/>
      <c r="BD16" s="604"/>
      <c r="BE16" s="604"/>
      <c r="BF16" s="604"/>
      <c r="BG16" s="604"/>
      <c r="BH16" s="604"/>
      <c r="BI16" s="604"/>
      <c r="BJ16" s="604"/>
      <c r="BK16" s="604"/>
      <c r="BL16" s="604"/>
      <c r="BM16" s="604"/>
      <c r="BN16" s="604"/>
      <c r="BO16" s="604"/>
      <c r="BP16" s="604"/>
      <c r="BQ16" s="604"/>
      <c r="BR16" s="604"/>
      <c r="BS16" s="604"/>
      <c r="BT16" s="604"/>
      <c r="BU16" s="604"/>
      <c r="BV16" s="604"/>
      <c r="BW16" s="604"/>
      <c r="BX16" s="604"/>
      <c r="BY16" s="604"/>
      <c r="BZ16" s="604"/>
      <c r="CA16" s="604"/>
      <c r="CB16" s="604"/>
      <c r="CC16" s="604"/>
      <c r="CD16" s="604"/>
      <c r="CE16" s="604"/>
      <c r="CF16" s="604"/>
      <c r="CG16" s="604"/>
      <c r="CH16" s="604"/>
      <c r="CI16" s="604"/>
      <c r="CJ16" s="604"/>
      <c r="CK16" s="604"/>
      <c r="CL16" s="604"/>
      <c r="CM16" s="604"/>
      <c r="CN16" s="604"/>
      <c r="CO16" s="604"/>
      <c r="CP16" s="604"/>
      <c r="CQ16" s="604"/>
      <c r="CR16" s="604"/>
      <c r="CS16" s="604"/>
      <c r="CT16" s="604"/>
      <c r="CU16" s="604"/>
      <c r="CV16" s="604"/>
      <c r="CW16" s="604"/>
      <c r="CX16" s="604"/>
      <c r="CY16" s="604"/>
      <c r="CZ16" s="604"/>
      <c r="DA16" s="604"/>
      <c r="DB16" s="604"/>
      <c r="DC16" s="604"/>
      <c r="DD16" s="604"/>
      <c r="DE16" s="604"/>
      <c r="DF16" s="604"/>
      <c r="DG16" s="604"/>
      <c r="DH16" s="604"/>
      <c r="DI16" s="604"/>
      <c r="DJ16" s="604"/>
      <c r="DK16" s="604"/>
      <c r="DL16" s="604"/>
      <c r="DM16" s="604"/>
      <c r="DN16" s="604"/>
      <c r="DO16" s="604"/>
      <c r="DP16" s="604"/>
      <c r="DQ16" s="604"/>
      <c r="DR16" s="604"/>
      <c r="DS16" s="604"/>
      <c r="DT16" s="604"/>
      <c r="DU16" s="604"/>
      <c r="DV16" s="604"/>
      <c r="DW16" s="604"/>
      <c r="DX16" s="604"/>
      <c r="DY16" s="604"/>
      <c r="DZ16" s="604"/>
      <c r="EA16" s="604"/>
      <c r="EB16" s="604"/>
      <c r="EC16" s="604"/>
      <c r="ED16" s="604"/>
      <c r="EE16" s="604"/>
      <c r="EF16" s="604"/>
      <c r="EG16" s="604"/>
      <c r="EH16" s="604"/>
      <c r="EI16" s="604"/>
      <c r="EJ16" s="604"/>
      <c r="EK16" s="604"/>
      <c r="EL16" s="604"/>
      <c r="EM16" s="604"/>
      <c r="EN16" s="604"/>
      <c r="EO16" s="604"/>
      <c r="EP16" s="604"/>
      <c r="EQ16" s="604"/>
      <c r="ER16" s="604"/>
      <c r="ES16" s="604"/>
      <c r="ET16" s="604"/>
      <c r="EU16" s="604"/>
      <c r="EV16" s="604"/>
      <c r="EW16" s="604"/>
      <c r="EX16" s="604"/>
      <c r="EY16" s="604"/>
      <c r="EZ16" s="604"/>
      <c r="FA16" s="604"/>
      <c r="FB16" s="604"/>
      <c r="FC16" s="604"/>
      <c r="FD16" s="604"/>
      <c r="FE16" s="604"/>
      <c r="FF16" s="604"/>
      <c r="FG16" s="604"/>
      <c r="FH16" s="604"/>
      <c r="FI16" s="604"/>
      <c r="FJ16" s="604"/>
      <c r="FK16" s="604"/>
      <c r="FL16" s="604"/>
      <c r="FM16" s="604"/>
      <c r="FN16" s="604"/>
      <c r="FO16" s="604"/>
      <c r="FP16" s="604"/>
      <c r="FQ16" s="604"/>
      <c r="FR16" s="604"/>
      <c r="FS16" s="604"/>
      <c r="FT16" s="604"/>
      <c r="FU16" s="604"/>
      <c r="FV16" s="604"/>
      <c r="FW16" s="604"/>
      <c r="FX16" s="604"/>
      <c r="FY16" s="604"/>
      <c r="FZ16" s="604"/>
      <c r="GA16" s="604"/>
      <c r="GB16" s="604"/>
      <c r="GC16" s="604"/>
      <c r="GD16" s="604"/>
      <c r="GE16" s="604"/>
      <c r="GF16" s="604"/>
      <c r="GG16" s="604"/>
      <c r="GH16" s="604"/>
      <c r="GI16" s="604"/>
      <c r="GJ16" s="604"/>
      <c r="GK16" s="604"/>
      <c r="GL16" s="604"/>
      <c r="GM16" s="604"/>
      <c r="GN16" s="604"/>
      <c r="GO16" s="604"/>
      <c r="GP16" s="604"/>
      <c r="GQ16" s="604"/>
      <c r="GR16" s="604"/>
      <c r="GS16" s="604"/>
      <c r="GT16" s="604"/>
      <c r="GU16" s="604"/>
      <c r="GV16" s="604"/>
      <c r="GW16" s="604"/>
      <c r="GX16" s="604"/>
      <c r="GY16" s="604"/>
      <c r="GZ16" s="604"/>
      <c r="HA16" s="604"/>
      <c r="HB16" s="604"/>
      <c r="HC16" s="604"/>
      <c r="HD16" s="604"/>
      <c r="HE16" s="604"/>
      <c r="HF16" s="604"/>
      <c r="HG16" s="604"/>
      <c r="HH16" s="604"/>
      <c r="HI16" s="604"/>
      <c r="HJ16" s="604"/>
      <c r="HK16" s="604"/>
      <c r="HL16" s="604"/>
      <c r="HM16" s="604"/>
      <c r="HN16" s="604"/>
      <c r="HO16" s="604"/>
      <c r="HP16" s="604"/>
      <c r="HQ16" s="604"/>
      <c r="HR16" s="604"/>
      <c r="HS16" s="604"/>
      <c r="HT16" s="604"/>
      <c r="HU16" s="604"/>
      <c r="HV16" s="604"/>
      <c r="HW16" s="604"/>
      <c r="HX16" s="604"/>
      <c r="HY16" s="604"/>
      <c r="HZ16" s="604"/>
      <c r="IA16" s="604"/>
      <c r="IB16" s="604"/>
      <c r="IC16" s="604"/>
      <c r="ID16" s="604"/>
      <c r="IE16" s="604"/>
      <c r="IF16" s="604"/>
      <c r="IG16" s="604"/>
      <c r="IH16" s="604"/>
      <c r="II16" s="604"/>
      <c r="IJ16" s="604"/>
      <c r="IK16" s="604"/>
      <c r="IL16" s="604"/>
      <c r="IM16" s="604"/>
      <c r="IN16" s="604"/>
      <c r="IO16" s="604"/>
      <c r="IP16" s="604"/>
      <c r="IQ16" s="604"/>
      <c r="IR16" s="604"/>
      <c r="IS16" s="604"/>
      <c r="IT16" s="604"/>
      <c r="IU16" s="604"/>
      <c r="IV16" s="604"/>
      <c r="IW16" s="604"/>
      <c r="IX16" s="604"/>
      <c r="IY16" s="604"/>
      <c r="IZ16" s="604"/>
      <c r="JA16" s="604"/>
      <c r="JB16" s="604"/>
      <c r="JC16" s="604"/>
      <c r="JD16" s="604"/>
      <c r="JE16" s="604"/>
      <c r="JF16" s="604"/>
      <c r="JG16" s="604"/>
      <c r="JH16" s="604"/>
      <c r="JI16" s="604"/>
      <c r="JJ16" s="604"/>
      <c r="JK16" s="604"/>
      <c r="JL16" s="604"/>
      <c r="JM16" s="604"/>
      <c r="JN16" s="604"/>
      <c r="JO16" s="604"/>
      <c r="JP16" s="604"/>
      <c r="JQ16" s="604"/>
      <c r="JR16" s="604"/>
      <c r="JS16" s="604"/>
      <c r="JT16" s="604"/>
      <c r="JU16" s="604"/>
      <c r="JV16" s="604"/>
      <c r="JW16" s="604"/>
      <c r="JX16" s="604"/>
      <c r="JY16" s="604"/>
      <c r="JZ16" s="604"/>
      <c r="KA16" s="604"/>
      <c r="KB16" s="604"/>
      <c r="KC16" s="604"/>
      <c r="KD16" s="604"/>
      <c r="KE16" s="604"/>
      <c r="KF16" s="604"/>
      <c r="KG16" s="604"/>
      <c r="KH16" s="604"/>
      <c r="KI16" s="604"/>
      <c r="KJ16" s="604"/>
      <c r="KK16" s="604"/>
      <c r="KL16" s="604"/>
      <c r="KM16" s="604"/>
      <c r="KN16" s="604"/>
      <c r="KO16" s="604"/>
      <c r="KP16" s="604"/>
      <c r="KQ16" s="604"/>
      <c r="KR16" s="604"/>
      <c r="KS16" s="604"/>
      <c r="KT16" s="604"/>
      <c r="KU16" s="604"/>
      <c r="KV16" s="604"/>
      <c r="KW16" s="604"/>
      <c r="KX16" s="604"/>
      <c r="KY16" s="604"/>
      <c r="KZ16" s="604"/>
      <c r="LA16" s="604"/>
      <c r="LB16" s="604"/>
      <c r="LC16" s="604"/>
      <c r="LD16" s="604"/>
      <c r="LE16" s="604"/>
      <c r="LF16" s="604"/>
      <c r="LG16" s="604"/>
      <c r="LH16" s="604"/>
      <c r="LI16" s="604"/>
      <c r="LJ16" s="604"/>
      <c r="LK16" s="604"/>
      <c r="LL16" s="604"/>
      <c r="LM16" s="604"/>
      <c r="LN16" s="604"/>
      <c r="LO16" s="604"/>
      <c r="LP16" s="604"/>
      <c r="LQ16" s="604"/>
      <c r="LR16" s="604"/>
      <c r="LS16" s="604"/>
      <c r="LT16" s="604"/>
      <c r="LU16" s="604"/>
      <c r="LV16" s="604"/>
      <c r="LW16" s="604"/>
      <c r="LX16" s="604"/>
      <c r="LY16" s="604"/>
      <c r="LZ16" s="604"/>
      <c r="MA16" s="604"/>
      <c r="MB16" s="604"/>
      <c r="MC16" s="604"/>
      <c r="MD16" s="604"/>
      <c r="ME16" s="604"/>
      <c r="MF16" s="604"/>
      <c r="MG16" s="604"/>
      <c r="MH16" s="604"/>
      <c r="MI16" s="604"/>
      <c r="MJ16" s="604"/>
      <c r="MK16" s="604"/>
      <c r="ML16" s="604"/>
      <c r="MM16" s="604"/>
      <c r="MN16" s="604"/>
      <c r="MO16" s="604"/>
      <c r="MP16" s="604"/>
      <c r="MQ16" s="604"/>
      <c r="MR16" s="604"/>
      <c r="MS16" s="604"/>
      <c r="MT16" s="604"/>
      <c r="MU16" s="604"/>
      <c r="MV16" s="604"/>
      <c r="MW16" s="604"/>
      <c r="MX16" s="604"/>
      <c r="MY16" s="604"/>
      <c r="MZ16" s="604"/>
      <c r="NA16" s="604"/>
      <c r="NB16" s="604"/>
      <c r="NC16" s="604"/>
      <c r="ND16" s="604"/>
      <c r="NE16" s="604"/>
      <c r="NF16" s="604"/>
      <c r="NG16" s="604"/>
      <c r="NH16" s="604"/>
      <c r="NI16" s="604"/>
      <c r="NJ16" s="604"/>
      <c r="NK16" s="604"/>
      <c r="NL16" s="604"/>
      <c r="NM16" s="604"/>
      <c r="NN16" s="604"/>
      <c r="NO16" s="604"/>
      <c r="NP16" s="604"/>
      <c r="NQ16" s="604"/>
      <c r="NR16" s="604"/>
      <c r="NS16" s="604"/>
      <c r="NT16" s="604"/>
      <c r="NU16" s="604"/>
      <c r="NV16" s="604"/>
      <c r="NW16" s="604"/>
      <c r="NX16" s="604"/>
      <c r="NY16" s="604"/>
      <c r="NZ16" s="604"/>
      <c r="OA16" s="604"/>
      <c r="OB16" s="604"/>
      <c r="OC16" s="604"/>
      <c r="OD16" s="604"/>
      <c r="OE16" s="604"/>
      <c r="OF16" s="604"/>
      <c r="OG16" s="604"/>
      <c r="OH16" s="604"/>
      <c r="OI16" s="604"/>
      <c r="OJ16" s="604"/>
      <c r="OK16" s="604"/>
      <c r="OL16" s="604"/>
      <c r="OM16" s="604"/>
      <c r="ON16" s="604"/>
      <c r="OO16" s="604"/>
      <c r="OP16" s="604"/>
      <c r="OQ16" s="604"/>
      <c r="OR16" s="604"/>
      <c r="OS16" s="604"/>
      <c r="OT16" s="604"/>
      <c r="OU16" s="604"/>
      <c r="OV16" s="604"/>
      <c r="OW16" s="604"/>
      <c r="OX16" s="604"/>
      <c r="OY16" s="604"/>
      <c r="OZ16" s="604"/>
      <c r="PA16" s="604"/>
      <c r="PB16" s="604"/>
      <c r="PC16" s="604"/>
      <c r="PD16" s="604"/>
      <c r="PE16" s="604"/>
      <c r="PF16" s="604"/>
      <c r="PG16" s="604"/>
      <c r="PH16" s="604"/>
      <c r="PI16" s="604"/>
      <c r="PJ16" s="604"/>
      <c r="PK16" s="604"/>
      <c r="PL16" s="604"/>
      <c r="PM16" s="604"/>
      <c r="PN16" s="604"/>
      <c r="PO16" s="604"/>
      <c r="PP16" s="604"/>
      <c r="PQ16" s="604"/>
      <c r="PR16" s="604"/>
      <c r="PS16" s="604"/>
      <c r="PT16" s="604"/>
      <c r="PU16" s="604"/>
      <c r="PV16" s="604"/>
      <c r="PW16" s="604"/>
      <c r="PX16" s="604"/>
      <c r="PY16" s="604"/>
      <c r="PZ16" s="604"/>
      <c r="QA16" s="604"/>
      <c r="QB16" s="604"/>
      <c r="QC16" s="604"/>
      <c r="QD16" s="604"/>
      <c r="QE16" s="604"/>
      <c r="QF16" s="604"/>
      <c r="QG16" s="604"/>
      <c r="QH16" s="604"/>
      <c r="QI16" s="604"/>
      <c r="QJ16" s="604"/>
      <c r="QK16" s="604"/>
      <c r="QL16" s="604"/>
      <c r="QM16" s="604"/>
      <c r="QN16" s="604"/>
      <c r="QO16" s="604"/>
      <c r="QP16" s="604"/>
      <c r="QQ16" s="604"/>
      <c r="QR16" s="604"/>
      <c r="QS16" s="604"/>
      <c r="QT16" s="604"/>
      <c r="QU16" s="604"/>
      <c r="QV16" s="604"/>
      <c r="QW16" s="604"/>
      <c r="QX16" s="604"/>
      <c r="QY16" s="604"/>
      <c r="QZ16" s="604"/>
      <c r="RA16" s="604"/>
      <c r="RB16" s="604"/>
      <c r="RC16" s="604"/>
      <c r="RD16" s="604"/>
      <c r="RE16" s="604"/>
      <c r="RF16" s="604"/>
      <c r="RG16" s="604"/>
      <c r="RH16" s="604"/>
      <c r="RI16" s="604"/>
      <c r="RJ16" s="604"/>
      <c r="RK16" s="604"/>
      <c r="RL16" s="604"/>
      <c r="RM16" s="604"/>
      <c r="RN16" s="604"/>
      <c r="RO16" s="604"/>
      <c r="RP16" s="604"/>
      <c r="RQ16" s="604"/>
      <c r="RR16" s="604"/>
      <c r="RS16" s="604"/>
      <c r="RT16" s="604"/>
      <c r="RU16" s="604"/>
      <c r="RV16" s="604"/>
      <c r="RW16" s="604"/>
      <c r="RX16" s="604"/>
      <c r="RY16" s="604"/>
      <c r="RZ16" s="604"/>
      <c r="SA16" s="604"/>
      <c r="SB16" s="604"/>
      <c r="SC16" s="604"/>
      <c r="SD16" s="604"/>
      <c r="SE16" s="604"/>
      <c r="SF16" s="604"/>
      <c r="SG16" s="604"/>
      <c r="SH16" s="604"/>
      <c r="SI16" s="604"/>
      <c r="SJ16" s="604"/>
      <c r="SK16" s="604"/>
      <c r="SL16" s="604"/>
      <c r="SM16" s="604"/>
      <c r="SN16" s="604"/>
      <c r="SO16" s="604"/>
      <c r="SP16" s="604"/>
      <c r="SQ16" s="604"/>
      <c r="SR16" s="604"/>
      <c r="SS16" s="604"/>
      <c r="ST16" s="604"/>
      <c r="SU16" s="604"/>
      <c r="SV16" s="604"/>
      <c r="SW16" s="604"/>
      <c r="SX16" s="604"/>
      <c r="SY16" s="604"/>
      <c r="SZ16" s="604"/>
      <c r="TA16" s="604"/>
      <c r="TB16" s="604"/>
      <c r="TC16" s="604"/>
      <c r="TD16" s="604"/>
      <c r="TE16" s="604"/>
      <c r="TF16" s="604"/>
      <c r="TG16" s="604"/>
      <c r="TH16" s="604"/>
      <c r="TI16" s="604"/>
      <c r="TJ16" s="604"/>
      <c r="TK16" s="604"/>
      <c r="TL16" s="604"/>
      <c r="TM16" s="604"/>
      <c r="TN16" s="604"/>
      <c r="TO16" s="604"/>
      <c r="TP16" s="604"/>
      <c r="TQ16" s="604"/>
      <c r="TR16" s="604"/>
      <c r="TS16" s="604"/>
      <c r="TT16" s="604"/>
      <c r="TU16" s="604"/>
      <c r="TV16" s="604"/>
      <c r="TW16" s="604"/>
      <c r="TX16" s="604"/>
      <c r="TY16" s="604"/>
      <c r="TZ16" s="604"/>
      <c r="UA16" s="604"/>
      <c r="UB16" s="604"/>
      <c r="UC16" s="604"/>
      <c r="UD16" s="604"/>
      <c r="UE16" s="604"/>
      <c r="UF16" s="604"/>
      <c r="UG16" s="604"/>
      <c r="UH16" s="604"/>
      <c r="UI16" s="604"/>
      <c r="UJ16" s="604"/>
      <c r="UK16" s="604"/>
      <c r="UL16" s="604"/>
      <c r="UM16" s="604"/>
      <c r="UN16" s="604"/>
      <c r="UO16" s="604"/>
      <c r="UP16" s="604"/>
      <c r="UQ16" s="604"/>
      <c r="UR16" s="604"/>
      <c r="US16" s="604"/>
      <c r="UT16" s="604"/>
      <c r="UU16" s="604"/>
      <c r="UV16" s="604"/>
      <c r="UW16" s="604"/>
      <c r="UX16" s="604"/>
      <c r="UY16" s="604"/>
      <c r="UZ16" s="604"/>
      <c r="VA16" s="604"/>
      <c r="VB16" s="604"/>
      <c r="VC16" s="604"/>
      <c r="VD16" s="604"/>
      <c r="VE16" s="604"/>
      <c r="VF16" s="604"/>
      <c r="VG16" s="604"/>
      <c r="VH16" s="604"/>
      <c r="VI16" s="604"/>
      <c r="VJ16" s="604"/>
      <c r="VK16" s="604"/>
      <c r="VL16" s="604"/>
      <c r="VM16" s="604"/>
      <c r="VN16" s="604"/>
      <c r="VO16" s="604"/>
      <c r="VP16" s="604"/>
      <c r="VQ16" s="604"/>
      <c r="VR16" s="604"/>
      <c r="VS16" s="604"/>
      <c r="VT16" s="604"/>
      <c r="VU16" s="604"/>
      <c r="VV16" s="604"/>
      <c r="VW16" s="604"/>
      <c r="VX16" s="604"/>
      <c r="VY16" s="604"/>
      <c r="VZ16" s="604"/>
      <c r="WA16" s="604"/>
      <c r="WB16" s="604"/>
      <c r="WC16" s="604"/>
      <c r="WD16" s="604"/>
      <c r="WE16" s="604"/>
      <c r="WF16" s="604"/>
      <c r="WG16" s="604"/>
      <c r="WH16" s="604"/>
      <c r="WI16" s="604"/>
      <c r="WJ16" s="604"/>
      <c r="WK16" s="604"/>
      <c r="WL16" s="604"/>
      <c r="WM16" s="604"/>
      <c r="WN16" s="604"/>
      <c r="WO16" s="604"/>
      <c r="WP16" s="604"/>
      <c r="WQ16" s="604"/>
      <c r="WR16" s="604"/>
      <c r="WS16" s="604"/>
      <c r="WT16" s="604"/>
      <c r="WU16" s="604"/>
      <c r="WV16" s="604"/>
      <c r="WW16" s="604"/>
      <c r="WX16" s="604"/>
      <c r="WY16" s="604"/>
      <c r="WZ16" s="604"/>
      <c r="XA16" s="604"/>
      <c r="XB16" s="604"/>
      <c r="XC16" s="604"/>
      <c r="XD16" s="604"/>
      <c r="XE16" s="604"/>
      <c r="XF16" s="604"/>
      <c r="XG16" s="604"/>
      <c r="XH16" s="604"/>
      <c r="XI16" s="604"/>
      <c r="XJ16" s="604"/>
      <c r="XK16" s="604"/>
      <c r="XL16" s="604"/>
      <c r="XM16" s="604"/>
      <c r="XN16" s="604"/>
      <c r="XO16" s="604"/>
      <c r="XP16" s="604"/>
      <c r="XQ16" s="604"/>
      <c r="XR16" s="604"/>
      <c r="XS16" s="604"/>
      <c r="XT16" s="604"/>
      <c r="XU16" s="604"/>
      <c r="XV16" s="604"/>
      <c r="XW16" s="604"/>
      <c r="XX16" s="604"/>
      <c r="XY16" s="604"/>
      <c r="XZ16" s="604"/>
      <c r="YA16" s="604"/>
      <c r="YB16" s="604"/>
      <c r="YC16" s="604"/>
      <c r="YD16" s="604"/>
      <c r="YE16" s="604"/>
      <c r="YF16" s="604"/>
      <c r="YG16" s="604"/>
      <c r="YH16" s="604"/>
      <c r="YI16" s="604"/>
      <c r="YJ16" s="604"/>
      <c r="YK16" s="604"/>
      <c r="YL16" s="604"/>
      <c r="YM16" s="604"/>
      <c r="YN16" s="604"/>
      <c r="YO16" s="604"/>
      <c r="YP16" s="604"/>
      <c r="YQ16" s="604"/>
      <c r="YR16" s="604"/>
      <c r="YS16" s="604"/>
      <c r="YT16" s="604"/>
      <c r="YU16" s="604"/>
      <c r="YV16" s="604"/>
      <c r="YW16" s="604"/>
      <c r="YX16" s="604"/>
      <c r="YY16" s="604"/>
      <c r="YZ16" s="604"/>
      <c r="ZA16" s="604"/>
      <c r="ZB16" s="604"/>
      <c r="ZC16" s="604"/>
      <c r="ZD16" s="604"/>
      <c r="ZE16" s="604"/>
      <c r="ZF16" s="604"/>
      <c r="ZG16" s="604"/>
      <c r="ZH16" s="604"/>
      <c r="ZI16" s="604"/>
      <c r="ZJ16" s="604"/>
      <c r="ZK16" s="604"/>
      <c r="ZL16" s="604"/>
      <c r="ZM16" s="604"/>
      <c r="ZN16" s="604"/>
      <c r="ZO16" s="604"/>
      <c r="ZP16" s="604"/>
      <c r="ZQ16" s="604"/>
      <c r="ZR16" s="604"/>
      <c r="ZS16" s="604"/>
      <c r="ZT16" s="604"/>
      <c r="ZU16" s="604"/>
      <c r="ZV16" s="604"/>
      <c r="ZW16" s="604"/>
      <c r="ZX16" s="604"/>
      <c r="ZY16" s="604"/>
      <c r="ZZ16" s="604"/>
      <c r="AAA16" s="604"/>
      <c r="AAB16" s="604"/>
      <c r="AAC16" s="604"/>
      <c r="AAD16" s="604"/>
      <c r="AAE16" s="604"/>
      <c r="AAF16" s="604"/>
      <c r="AAG16" s="604"/>
      <c r="AAH16" s="604"/>
      <c r="AAI16" s="604"/>
      <c r="AAJ16" s="604"/>
      <c r="AAK16" s="604"/>
      <c r="AAL16" s="604"/>
      <c r="AAM16" s="604"/>
      <c r="AAN16" s="604"/>
      <c r="AAO16" s="604"/>
      <c r="AAP16" s="604"/>
      <c r="AAQ16" s="604"/>
      <c r="AAR16" s="604"/>
      <c r="AAS16" s="604"/>
      <c r="AAT16" s="604"/>
      <c r="AAU16" s="604"/>
      <c r="AAV16" s="604"/>
      <c r="AAW16" s="604"/>
      <c r="AAX16" s="604"/>
      <c r="AAY16" s="604"/>
      <c r="AAZ16" s="604"/>
      <c r="ABA16" s="604"/>
      <c r="ABB16" s="604"/>
      <c r="ABC16" s="604"/>
      <c r="ABD16" s="604"/>
      <c r="ABE16" s="604"/>
      <c r="ABF16" s="604"/>
      <c r="ABG16" s="604"/>
      <c r="ABH16" s="604"/>
      <c r="ABI16" s="604"/>
      <c r="ABJ16" s="604"/>
      <c r="ABK16" s="604"/>
      <c r="ABL16" s="604"/>
      <c r="ABM16" s="604"/>
      <c r="ABN16" s="604"/>
      <c r="ABO16" s="604"/>
      <c r="ABP16" s="604"/>
      <c r="ABQ16" s="604"/>
      <c r="ABR16" s="604"/>
      <c r="ABS16" s="604"/>
      <c r="ABT16" s="604"/>
      <c r="ABU16" s="604"/>
      <c r="ABV16" s="604"/>
      <c r="ABW16" s="604"/>
      <c r="ABX16" s="604"/>
      <c r="ABY16" s="604"/>
      <c r="ABZ16" s="604"/>
      <c r="ACA16" s="604"/>
      <c r="ACB16" s="604"/>
      <c r="ACC16" s="604"/>
      <c r="ACD16" s="604"/>
      <c r="ACE16" s="604"/>
      <c r="ACF16" s="604"/>
      <c r="ACG16" s="604"/>
      <c r="ACH16" s="604"/>
      <c r="ACI16" s="604"/>
      <c r="ACJ16" s="604"/>
      <c r="ACK16" s="604"/>
      <c r="ACL16" s="604"/>
      <c r="ACM16" s="604"/>
      <c r="ACN16" s="604"/>
      <c r="ACO16" s="604"/>
      <c r="ACP16" s="604"/>
      <c r="ACQ16" s="604"/>
      <c r="ACR16" s="604"/>
      <c r="ACS16" s="604"/>
      <c r="ACT16" s="604"/>
      <c r="ACU16" s="604"/>
      <c r="ACV16" s="604"/>
      <c r="ACW16" s="604"/>
      <c r="ACX16" s="604"/>
      <c r="ACY16" s="604"/>
      <c r="ACZ16" s="604"/>
      <c r="ADA16" s="604"/>
      <c r="ADB16" s="604"/>
      <c r="ADC16" s="604"/>
      <c r="ADD16" s="604"/>
      <c r="ADE16" s="604"/>
      <c r="ADF16" s="604"/>
      <c r="ADG16" s="604"/>
      <c r="ADH16" s="604"/>
      <c r="ADI16" s="604"/>
      <c r="ADJ16" s="604"/>
      <c r="ADK16" s="604"/>
      <c r="ADL16" s="604"/>
      <c r="ADM16" s="604"/>
      <c r="ADN16" s="604"/>
      <c r="ADO16" s="604"/>
      <c r="ADP16" s="604"/>
      <c r="ADQ16" s="604"/>
      <c r="ADR16" s="604"/>
      <c r="ADS16" s="604"/>
      <c r="ADT16" s="604"/>
      <c r="ADU16" s="604"/>
      <c r="ADV16" s="604"/>
      <c r="ADW16" s="604"/>
      <c r="ADX16" s="604"/>
      <c r="ADY16" s="604"/>
      <c r="ADZ16" s="604"/>
      <c r="AEA16" s="604"/>
      <c r="AEB16" s="604"/>
      <c r="AEC16" s="604"/>
      <c r="AED16" s="604"/>
      <c r="AEE16" s="604"/>
      <c r="AEF16" s="604"/>
      <c r="AEG16" s="604"/>
      <c r="AEH16" s="604"/>
      <c r="AEI16" s="604"/>
      <c r="AEJ16" s="604"/>
      <c r="AEK16" s="604"/>
      <c r="AEL16" s="604"/>
      <c r="AEM16" s="604"/>
      <c r="AEN16" s="604"/>
      <c r="AEO16" s="604"/>
      <c r="AEP16" s="604"/>
      <c r="AEQ16" s="604"/>
      <c r="AER16" s="604"/>
      <c r="AES16" s="604"/>
      <c r="AET16" s="604"/>
      <c r="AEU16" s="604"/>
      <c r="AEV16" s="604"/>
      <c r="AEW16" s="604"/>
      <c r="AEX16" s="604"/>
      <c r="AEY16" s="604"/>
      <c r="AEZ16" s="604"/>
      <c r="AFA16" s="604"/>
      <c r="AFB16" s="604"/>
      <c r="AFC16" s="604"/>
      <c r="AFD16" s="604"/>
      <c r="AFE16" s="604"/>
      <c r="AFF16" s="604"/>
      <c r="AFG16" s="604"/>
      <c r="AFH16" s="604"/>
      <c r="AFI16" s="604"/>
      <c r="AFJ16" s="604"/>
      <c r="AFK16" s="604"/>
      <c r="AFL16" s="604"/>
      <c r="AFM16" s="604"/>
      <c r="AFN16" s="604"/>
      <c r="AFO16" s="604"/>
      <c r="AFP16" s="604"/>
      <c r="AFQ16" s="604"/>
      <c r="AFR16" s="604"/>
      <c r="AFS16" s="604"/>
      <c r="AFT16" s="604"/>
      <c r="AFU16" s="604"/>
      <c r="AFV16" s="604"/>
      <c r="AFW16" s="604"/>
      <c r="AFX16" s="604"/>
      <c r="AFY16" s="604"/>
      <c r="AFZ16" s="604"/>
      <c r="AGA16" s="604"/>
      <c r="AGB16" s="604"/>
      <c r="AGC16" s="604"/>
      <c r="AGD16" s="604"/>
      <c r="AGE16" s="604"/>
      <c r="AGF16" s="604"/>
      <c r="AGG16" s="604"/>
      <c r="AGH16" s="604"/>
      <c r="AGI16" s="604"/>
      <c r="AGJ16" s="604"/>
      <c r="AGK16" s="604"/>
      <c r="AGL16" s="604"/>
      <c r="AGM16" s="604"/>
      <c r="AGN16" s="604"/>
      <c r="AGO16" s="604"/>
      <c r="AGP16" s="604"/>
      <c r="AGQ16" s="604"/>
      <c r="AGR16" s="604"/>
      <c r="AGS16" s="604"/>
      <c r="AGT16" s="604"/>
      <c r="AGU16" s="604"/>
      <c r="AGV16" s="604"/>
      <c r="AGW16" s="604"/>
      <c r="AGX16" s="604"/>
      <c r="AGY16" s="604"/>
      <c r="AGZ16" s="604"/>
      <c r="AHA16" s="604"/>
      <c r="AHB16" s="604"/>
      <c r="AHC16" s="604"/>
      <c r="AHD16" s="604"/>
      <c r="AHE16" s="604"/>
      <c r="AHF16" s="604"/>
      <c r="AHG16" s="604"/>
      <c r="AHH16" s="604"/>
      <c r="AHI16" s="604"/>
      <c r="AHJ16" s="604"/>
      <c r="AHK16" s="604"/>
      <c r="AHL16" s="604"/>
      <c r="AHM16" s="604"/>
      <c r="AHN16" s="604"/>
      <c r="AHO16" s="604"/>
      <c r="AHP16" s="604"/>
      <c r="AHQ16" s="604"/>
      <c r="AHR16" s="604"/>
      <c r="AHS16" s="604"/>
      <c r="AHT16" s="604"/>
      <c r="AHU16" s="604"/>
      <c r="AHV16" s="604"/>
      <c r="AHW16" s="604"/>
      <c r="AHX16" s="604"/>
      <c r="AHY16" s="604"/>
      <c r="AHZ16" s="604"/>
      <c r="AIA16" s="604"/>
      <c r="AIB16" s="604"/>
      <c r="AIC16" s="604"/>
      <c r="AID16" s="604"/>
      <c r="AIE16" s="604"/>
      <c r="AIF16" s="604"/>
      <c r="AIG16" s="604"/>
      <c r="AIH16" s="604"/>
      <c r="AII16" s="604"/>
      <c r="AIJ16" s="604"/>
      <c r="AIK16" s="604"/>
      <c r="AIL16" s="604"/>
      <c r="AIM16" s="604"/>
      <c r="AIN16" s="604"/>
      <c r="AIO16" s="604"/>
      <c r="AIP16" s="604"/>
      <c r="AIQ16" s="604"/>
      <c r="AIR16" s="604"/>
      <c r="AIS16" s="604"/>
      <c r="AIT16" s="604"/>
      <c r="AIU16" s="604"/>
      <c r="AIV16" s="604"/>
      <c r="AIW16" s="604"/>
      <c r="AIX16" s="604"/>
      <c r="AIY16" s="604"/>
      <c r="AIZ16" s="604"/>
      <c r="AJA16" s="604"/>
      <c r="AJB16" s="604"/>
      <c r="AJC16" s="604"/>
      <c r="AJD16" s="604"/>
      <c r="AJE16" s="604"/>
      <c r="AJF16" s="604"/>
      <c r="AJG16" s="604"/>
      <c r="AJH16" s="604"/>
      <c r="AJI16" s="604"/>
      <c r="AJJ16" s="604"/>
      <c r="AJK16" s="604"/>
      <c r="AJL16" s="604"/>
      <c r="AJM16" s="604"/>
      <c r="AJN16" s="604"/>
      <c r="AJO16" s="604"/>
      <c r="AJP16" s="604"/>
      <c r="AJQ16" s="604"/>
      <c r="AJR16" s="604"/>
      <c r="AJS16" s="604"/>
      <c r="AJT16" s="604"/>
      <c r="AJU16" s="604"/>
      <c r="AJV16" s="604"/>
      <c r="AJW16" s="604"/>
      <c r="AJX16" s="604"/>
      <c r="AJY16" s="604"/>
      <c r="AJZ16" s="604"/>
      <c r="AKA16" s="604"/>
      <c r="AKB16" s="604"/>
      <c r="AKC16" s="604"/>
      <c r="AKD16" s="604"/>
      <c r="AKE16" s="604"/>
      <c r="AKF16" s="604"/>
      <c r="AKG16" s="604"/>
      <c r="AKH16" s="604"/>
      <c r="AKI16" s="604"/>
      <c r="AKJ16" s="604"/>
      <c r="AKK16" s="604"/>
      <c r="AKL16" s="604"/>
      <c r="AKM16" s="604"/>
      <c r="AKN16" s="604"/>
      <c r="AKO16" s="604"/>
      <c r="AKP16" s="604"/>
      <c r="AKQ16" s="604"/>
      <c r="AKR16" s="604"/>
      <c r="AKS16" s="604"/>
      <c r="AKT16" s="604"/>
      <c r="AKU16" s="604"/>
      <c r="AKV16" s="604"/>
      <c r="AKW16" s="604"/>
      <c r="AKX16" s="604"/>
      <c r="AKY16" s="604"/>
      <c r="AKZ16" s="604"/>
      <c r="ALA16" s="604"/>
      <c r="ALB16" s="604"/>
      <c r="ALC16" s="604"/>
      <c r="ALD16" s="604"/>
      <c r="ALE16" s="604"/>
      <c r="ALF16" s="604"/>
      <c r="ALG16" s="604"/>
      <c r="ALH16" s="604"/>
      <c r="ALI16" s="604"/>
      <c r="ALJ16" s="604"/>
      <c r="ALK16" s="604"/>
      <c r="ALL16" s="604"/>
      <c r="ALM16" s="604"/>
      <c r="ALN16" s="604"/>
      <c r="ALO16" s="604"/>
      <c r="ALP16" s="604"/>
      <c r="ALQ16" s="604"/>
      <c r="ALR16" s="604"/>
      <c r="ALS16" s="604"/>
      <c r="ALT16" s="604"/>
      <c r="ALU16" s="605">
        <f>SUM(H16:ALT16)</f>
        <v>0</v>
      </c>
    </row>
    <row r="17" spans="1:1009" s="67" customFormat="1" ht="14.15" customHeight="1">
      <c r="B17" s="1245"/>
      <c r="C17" s="112" t="s">
        <v>38</v>
      </c>
      <c r="D17" s="1262" t="s">
        <v>179</v>
      </c>
      <c r="E17" s="1263"/>
      <c r="F17" s="1263"/>
      <c r="G17" s="1264"/>
      <c r="H17" s="604"/>
      <c r="I17" s="604"/>
      <c r="J17" s="604"/>
      <c r="K17" s="604"/>
      <c r="L17" s="604"/>
      <c r="M17" s="604"/>
      <c r="N17" s="604"/>
      <c r="O17" s="604"/>
      <c r="P17" s="604"/>
      <c r="Q17" s="604"/>
      <c r="R17" s="604"/>
      <c r="S17" s="604"/>
      <c r="T17" s="604"/>
      <c r="U17" s="604"/>
      <c r="V17" s="604"/>
      <c r="W17" s="604"/>
      <c r="X17" s="604"/>
      <c r="Y17" s="604"/>
      <c r="Z17" s="604"/>
      <c r="AA17" s="604"/>
      <c r="AB17" s="604"/>
      <c r="AC17" s="604"/>
      <c r="AD17" s="604"/>
      <c r="AE17" s="604"/>
      <c r="AF17" s="604"/>
      <c r="AG17" s="604"/>
      <c r="AH17" s="604"/>
      <c r="AI17" s="604"/>
      <c r="AJ17" s="604"/>
      <c r="AK17" s="604"/>
      <c r="AL17" s="604"/>
      <c r="AM17" s="604"/>
      <c r="AN17" s="604"/>
      <c r="AO17" s="604"/>
      <c r="AP17" s="604"/>
      <c r="AQ17" s="604"/>
      <c r="AR17" s="604"/>
      <c r="AS17" s="604"/>
      <c r="AT17" s="604"/>
      <c r="AU17" s="604"/>
      <c r="AV17" s="604"/>
      <c r="AW17" s="604"/>
      <c r="AX17" s="604"/>
      <c r="AY17" s="604"/>
      <c r="AZ17" s="604"/>
      <c r="BA17" s="604"/>
      <c r="BB17" s="604"/>
      <c r="BC17" s="604"/>
      <c r="BD17" s="604"/>
      <c r="BE17" s="604"/>
      <c r="BF17" s="604"/>
      <c r="BG17" s="604"/>
      <c r="BH17" s="604"/>
      <c r="BI17" s="604"/>
      <c r="BJ17" s="604"/>
      <c r="BK17" s="604"/>
      <c r="BL17" s="604"/>
      <c r="BM17" s="604"/>
      <c r="BN17" s="604"/>
      <c r="BO17" s="604"/>
      <c r="BP17" s="604"/>
      <c r="BQ17" s="604"/>
      <c r="BR17" s="604"/>
      <c r="BS17" s="604"/>
      <c r="BT17" s="604"/>
      <c r="BU17" s="604"/>
      <c r="BV17" s="604"/>
      <c r="BW17" s="604"/>
      <c r="BX17" s="604"/>
      <c r="BY17" s="604"/>
      <c r="BZ17" s="604"/>
      <c r="CA17" s="604"/>
      <c r="CB17" s="604"/>
      <c r="CC17" s="604"/>
      <c r="CD17" s="604"/>
      <c r="CE17" s="604"/>
      <c r="CF17" s="604"/>
      <c r="CG17" s="604"/>
      <c r="CH17" s="604"/>
      <c r="CI17" s="604"/>
      <c r="CJ17" s="604"/>
      <c r="CK17" s="604"/>
      <c r="CL17" s="604"/>
      <c r="CM17" s="604"/>
      <c r="CN17" s="604"/>
      <c r="CO17" s="604"/>
      <c r="CP17" s="604"/>
      <c r="CQ17" s="604"/>
      <c r="CR17" s="604"/>
      <c r="CS17" s="604"/>
      <c r="CT17" s="604"/>
      <c r="CU17" s="604"/>
      <c r="CV17" s="604"/>
      <c r="CW17" s="604"/>
      <c r="CX17" s="604"/>
      <c r="CY17" s="604"/>
      <c r="CZ17" s="604"/>
      <c r="DA17" s="604"/>
      <c r="DB17" s="604"/>
      <c r="DC17" s="604"/>
      <c r="DD17" s="604"/>
      <c r="DE17" s="604"/>
      <c r="DF17" s="604"/>
      <c r="DG17" s="604"/>
      <c r="DH17" s="604"/>
      <c r="DI17" s="604"/>
      <c r="DJ17" s="604"/>
      <c r="DK17" s="604"/>
      <c r="DL17" s="604"/>
      <c r="DM17" s="604"/>
      <c r="DN17" s="604"/>
      <c r="DO17" s="604"/>
      <c r="DP17" s="604"/>
      <c r="DQ17" s="604"/>
      <c r="DR17" s="604"/>
      <c r="DS17" s="604"/>
      <c r="DT17" s="604"/>
      <c r="DU17" s="604"/>
      <c r="DV17" s="604"/>
      <c r="DW17" s="604"/>
      <c r="DX17" s="604"/>
      <c r="DY17" s="604"/>
      <c r="DZ17" s="604"/>
      <c r="EA17" s="604"/>
      <c r="EB17" s="604"/>
      <c r="EC17" s="604"/>
      <c r="ED17" s="604"/>
      <c r="EE17" s="604"/>
      <c r="EF17" s="604"/>
      <c r="EG17" s="604"/>
      <c r="EH17" s="604"/>
      <c r="EI17" s="604"/>
      <c r="EJ17" s="604"/>
      <c r="EK17" s="604"/>
      <c r="EL17" s="604"/>
      <c r="EM17" s="604"/>
      <c r="EN17" s="604"/>
      <c r="EO17" s="604"/>
      <c r="EP17" s="604"/>
      <c r="EQ17" s="604"/>
      <c r="ER17" s="604"/>
      <c r="ES17" s="604"/>
      <c r="ET17" s="604"/>
      <c r="EU17" s="604"/>
      <c r="EV17" s="604"/>
      <c r="EW17" s="604"/>
      <c r="EX17" s="604"/>
      <c r="EY17" s="604"/>
      <c r="EZ17" s="604"/>
      <c r="FA17" s="604"/>
      <c r="FB17" s="604"/>
      <c r="FC17" s="604"/>
      <c r="FD17" s="604"/>
      <c r="FE17" s="604"/>
      <c r="FF17" s="604"/>
      <c r="FG17" s="604"/>
      <c r="FH17" s="604"/>
      <c r="FI17" s="604"/>
      <c r="FJ17" s="604"/>
      <c r="FK17" s="604"/>
      <c r="FL17" s="604"/>
      <c r="FM17" s="604"/>
      <c r="FN17" s="604"/>
      <c r="FO17" s="604"/>
      <c r="FP17" s="604"/>
      <c r="FQ17" s="604"/>
      <c r="FR17" s="604"/>
      <c r="FS17" s="604"/>
      <c r="FT17" s="604"/>
      <c r="FU17" s="604"/>
      <c r="FV17" s="604"/>
      <c r="FW17" s="604"/>
      <c r="FX17" s="604"/>
      <c r="FY17" s="604"/>
      <c r="FZ17" s="604"/>
      <c r="GA17" s="604"/>
      <c r="GB17" s="604"/>
      <c r="GC17" s="604"/>
      <c r="GD17" s="604"/>
      <c r="GE17" s="604"/>
      <c r="GF17" s="604"/>
      <c r="GG17" s="604"/>
      <c r="GH17" s="604"/>
      <c r="GI17" s="604"/>
      <c r="GJ17" s="604"/>
      <c r="GK17" s="604"/>
      <c r="GL17" s="604"/>
      <c r="GM17" s="604"/>
      <c r="GN17" s="604"/>
      <c r="GO17" s="604"/>
      <c r="GP17" s="604"/>
      <c r="GQ17" s="604"/>
      <c r="GR17" s="604"/>
      <c r="GS17" s="604"/>
      <c r="GT17" s="604"/>
      <c r="GU17" s="604"/>
      <c r="GV17" s="604"/>
      <c r="GW17" s="604"/>
      <c r="GX17" s="604"/>
      <c r="GY17" s="604"/>
      <c r="GZ17" s="604"/>
      <c r="HA17" s="604"/>
      <c r="HB17" s="604"/>
      <c r="HC17" s="604"/>
      <c r="HD17" s="604"/>
      <c r="HE17" s="604"/>
      <c r="HF17" s="604"/>
      <c r="HG17" s="604"/>
      <c r="HH17" s="604"/>
      <c r="HI17" s="604"/>
      <c r="HJ17" s="604"/>
      <c r="HK17" s="604"/>
      <c r="HL17" s="604"/>
      <c r="HM17" s="604"/>
      <c r="HN17" s="604"/>
      <c r="HO17" s="604"/>
      <c r="HP17" s="604"/>
      <c r="HQ17" s="604"/>
      <c r="HR17" s="604"/>
      <c r="HS17" s="604"/>
      <c r="HT17" s="604"/>
      <c r="HU17" s="604"/>
      <c r="HV17" s="604"/>
      <c r="HW17" s="604"/>
      <c r="HX17" s="604"/>
      <c r="HY17" s="604"/>
      <c r="HZ17" s="604"/>
      <c r="IA17" s="604"/>
      <c r="IB17" s="604"/>
      <c r="IC17" s="604"/>
      <c r="ID17" s="604"/>
      <c r="IE17" s="604"/>
      <c r="IF17" s="604"/>
      <c r="IG17" s="604"/>
      <c r="IH17" s="604"/>
      <c r="II17" s="604"/>
      <c r="IJ17" s="604"/>
      <c r="IK17" s="604"/>
      <c r="IL17" s="604"/>
      <c r="IM17" s="604"/>
      <c r="IN17" s="604"/>
      <c r="IO17" s="604"/>
      <c r="IP17" s="604"/>
      <c r="IQ17" s="604"/>
      <c r="IR17" s="604"/>
      <c r="IS17" s="604"/>
      <c r="IT17" s="604"/>
      <c r="IU17" s="604"/>
      <c r="IV17" s="604"/>
      <c r="IW17" s="604"/>
      <c r="IX17" s="604"/>
      <c r="IY17" s="604"/>
      <c r="IZ17" s="604"/>
      <c r="JA17" s="604"/>
      <c r="JB17" s="604"/>
      <c r="JC17" s="604"/>
      <c r="JD17" s="604"/>
      <c r="JE17" s="604"/>
      <c r="JF17" s="604"/>
      <c r="JG17" s="604"/>
      <c r="JH17" s="604"/>
      <c r="JI17" s="604"/>
      <c r="JJ17" s="604"/>
      <c r="JK17" s="604"/>
      <c r="JL17" s="604"/>
      <c r="JM17" s="604"/>
      <c r="JN17" s="604"/>
      <c r="JO17" s="604"/>
      <c r="JP17" s="604"/>
      <c r="JQ17" s="604"/>
      <c r="JR17" s="604"/>
      <c r="JS17" s="604"/>
      <c r="JT17" s="604"/>
      <c r="JU17" s="604"/>
      <c r="JV17" s="604"/>
      <c r="JW17" s="604"/>
      <c r="JX17" s="604"/>
      <c r="JY17" s="604"/>
      <c r="JZ17" s="604"/>
      <c r="KA17" s="604"/>
      <c r="KB17" s="604"/>
      <c r="KC17" s="604"/>
      <c r="KD17" s="604"/>
      <c r="KE17" s="604"/>
      <c r="KF17" s="604"/>
      <c r="KG17" s="604"/>
      <c r="KH17" s="604"/>
      <c r="KI17" s="604"/>
      <c r="KJ17" s="604"/>
      <c r="KK17" s="604"/>
      <c r="KL17" s="604"/>
      <c r="KM17" s="604"/>
      <c r="KN17" s="604"/>
      <c r="KO17" s="604"/>
      <c r="KP17" s="604"/>
      <c r="KQ17" s="604"/>
      <c r="KR17" s="604"/>
      <c r="KS17" s="604"/>
      <c r="KT17" s="604"/>
      <c r="KU17" s="604"/>
      <c r="KV17" s="604"/>
      <c r="KW17" s="604"/>
      <c r="KX17" s="604"/>
      <c r="KY17" s="604"/>
      <c r="KZ17" s="604"/>
      <c r="LA17" s="604"/>
      <c r="LB17" s="604"/>
      <c r="LC17" s="604"/>
      <c r="LD17" s="604"/>
      <c r="LE17" s="604"/>
      <c r="LF17" s="604"/>
      <c r="LG17" s="604"/>
      <c r="LH17" s="604"/>
      <c r="LI17" s="604"/>
      <c r="LJ17" s="604"/>
      <c r="LK17" s="604"/>
      <c r="LL17" s="604"/>
      <c r="LM17" s="604"/>
      <c r="LN17" s="604"/>
      <c r="LO17" s="604"/>
      <c r="LP17" s="604"/>
      <c r="LQ17" s="604"/>
      <c r="LR17" s="604"/>
      <c r="LS17" s="604"/>
      <c r="LT17" s="604"/>
      <c r="LU17" s="604"/>
      <c r="LV17" s="604"/>
      <c r="LW17" s="604"/>
      <c r="LX17" s="604"/>
      <c r="LY17" s="604"/>
      <c r="LZ17" s="604"/>
      <c r="MA17" s="604"/>
      <c r="MB17" s="604"/>
      <c r="MC17" s="604"/>
      <c r="MD17" s="604"/>
      <c r="ME17" s="604"/>
      <c r="MF17" s="604"/>
      <c r="MG17" s="604"/>
      <c r="MH17" s="604"/>
      <c r="MI17" s="604"/>
      <c r="MJ17" s="604"/>
      <c r="MK17" s="604"/>
      <c r="ML17" s="604"/>
      <c r="MM17" s="604"/>
      <c r="MN17" s="604"/>
      <c r="MO17" s="604"/>
      <c r="MP17" s="604"/>
      <c r="MQ17" s="604"/>
      <c r="MR17" s="604"/>
      <c r="MS17" s="604"/>
      <c r="MT17" s="604"/>
      <c r="MU17" s="604"/>
      <c r="MV17" s="604"/>
      <c r="MW17" s="604"/>
      <c r="MX17" s="604"/>
      <c r="MY17" s="604"/>
      <c r="MZ17" s="604"/>
      <c r="NA17" s="604"/>
      <c r="NB17" s="604"/>
      <c r="NC17" s="604"/>
      <c r="ND17" s="604"/>
      <c r="NE17" s="604"/>
      <c r="NF17" s="604"/>
      <c r="NG17" s="604"/>
      <c r="NH17" s="604"/>
      <c r="NI17" s="604"/>
      <c r="NJ17" s="604"/>
      <c r="NK17" s="604"/>
      <c r="NL17" s="604"/>
      <c r="NM17" s="604"/>
      <c r="NN17" s="604"/>
      <c r="NO17" s="604"/>
      <c r="NP17" s="604"/>
      <c r="NQ17" s="604"/>
      <c r="NR17" s="604"/>
      <c r="NS17" s="604"/>
      <c r="NT17" s="604"/>
      <c r="NU17" s="604"/>
      <c r="NV17" s="604"/>
      <c r="NW17" s="604"/>
      <c r="NX17" s="604"/>
      <c r="NY17" s="604"/>
      <c r="NZ17" s="604"/>
      <c r="OA17" s="604"/>
      <c r="OB17" s="604"/>
      <c r="OC17" s="604"/>
      <c r="OD17" s="604"/>
      <c r="OE17" s="604"/>
      <c r="OF17" s="604"/>
      <c r="OG17" s="604"/>
      <c r="OH17" s="604"/>
      <c r="OI17" s="604"/>
      <c r="OJ17" s="604"/>
      <c r="OK17" s="604"/>
      <c r="OL17" s="604"/>
      <c r="OM17" s="604"/>
      <c r="ON17" s="604"/>
      <c r="OO17" s="604"/>
      <c r="OP17" s="604"/>
      <c r="OQ17" s="604"/>
      <c r="OR17" s="604"/>
      <c r="OS17" s="604"/>
      <c r="OT17" s="604"/>
      <c r="OU17" s="604"/>
      <c r="OV17" s="604"/>
      <c r="OW17" s="604"/>
      <c r="OX17" s="604"/>
      <c r="OY17" s="604"/>
      <c r="OZ17" s="604"/>
      <c r="PA17" s="604"/>
      <c r="PB17" s="604"/>
      <c r="PC17" s="604"/>
      <c r="PD17" s="604"/>
      <c r="PE17" s="604"/>
      <c r="PF17" s="604"/>
      <c r="PG17" s="604"/>
      <c r="PH17" s="604"/>
      <c r="PI17" s="604"/>
      <c r="PJ17" s="604"/>
      <c r="PK17" s="604"/>
      <c r="PL17" s="604"/>
      <c r="PM17" s="604"/>
      <c r="PN17" s="604"/>
      <c r="PO17" s="604"/>
      <c r="PP17" s="604"/>
      <c r="PQ17" s="604"/>
      <c r="PR17" s="604"/>
      <c r="PS17" s="604"/>
      <c r="PT17" s="604"/>
      <c r="PU17" s="604"/>
      <c r="PV17" s="604"/>
      <c r="PW17" s="604"/>
      <c r="PX17" s="604"/>
      <c r="PY17" s="604"/>
      <c r="PZ17" s="604"/>
      <c r="QA17" s="604"/>
      <c r="QB17" s="604"/>
      <c r="QC17" s="604"/>
      <c r="QD17" s="604"/>
      <c r="QE17" s="604"/>
      <c r="QF17" s="604"/>
      <c r="QG17" s="604"/>
      <c r="QH17" s="604"/>
      <c r="QI17" s="604"/>
      <c r="QJ17" s="604"/>
      <c r="QK17" s="604"/>
      <c r="QL17" s="604"/>
      <c r="QM17" s="604"/>
      <c r="QN17" s="604"/>
      <c r="QO17" s="604"/>
      <c r="QP17" s="604"/>
      <c r="QQ17" s="604"/>
      <c r="QR17" s="604"/>
      <c r="QS17" s="604"/>
      <c r="QT17" s="604"/>
      <c r="QU17" s="604"/>
      <c r="QV17" s="604"/>
      <c r="QW17" s="604"/>
      <c r="QX17" s="604"/>
      <c r="QY17" s="604"/>
      <c r="QZ17" s="604"/>
      <c r="RA17" s="604"/>
      <c r="RB17" s="604"/>
      <c r="RC17" s="604"/>
      <c r="RD17" s="604"/>
      <c r="RE17" s="604"/>
      <c r="RF17" s="604"/>
      <c r="RG17" s="604"/>
      <c r="RH17" s="604"/>
      <c r="RI17" s="604"/>
      <c r="RJ17" s="604"/>
      <c r="RK17" s="604"/>
      <c r="RL17" s="604"/>
      <c r="RM17" s="604"/>
      <c r="RN17" s="604"/>
      <c r="RO17" s="604"/>
      <c r="RP17" s="604"/>
      <c r="RQ17" s="604"/>
      <c r="RR17" s="604"/>
      <c r="RS17" s="604"/>
      <c r="RT17" s="604"/>
      <c r="RU17" s="604"/>
      <c r="RV17" s="604"/>
      <c r="RW17" s="604"/>
      <c r="RX17" s="604"/>
      <c r="RY17" s="604"/>
      <c r="RZ17" s="604"/>
      <c r="SA17" s="604"/>
      <c r="SB17" s="604"/>
      <c r="SC17" s="604"/>
      <c r="SD17" s="604"/>
      <c r="SE17" s="604"/>
      <c r="SF17" s="604"/>
      <c r="SG17" s="604"/>
      <c r="SH17" s="604"/>
      <c r="SI17" s="604"/>
      <c r="SJ17" s="604"/>
      <c r="SK17" s="604"/>
      <c r="SL17" s="604"/>
      <c r="SM17" s="604"/>
      <c r="SN17" s="604"/>
      <c r="SO17" s="604"/>
      <c r="SP17" s="604"/>
      <c r="SQ17" s="604"/>
      <c r="SR17" s="604"/>
      <c r="SS17" s="604"/>
      <c r="ST17" s="604"/>
      <c r="SU17" s="604"/>
      <c r="SV17" s="604"/>
      <c r="SW17" s="604"/>
      <c r="SX17" s="604"/>
      <c r="SY17" s="604"/>
      <c r="SZ17" s="604"/>
      <c r="TA17" s="604"/>
      <c r="TB17" s="604"/>
      <c r="TC17" s="604"/>
      <c r="TD17" s="604"/>
      <c r="TE17" s="604"/>
      <c r="TF17" s="604"/>
      <c r="TG17" s="604"/>
      <c r="TH17" s="604"/>
      <c r="TI17" s="604"/>
      <c r="TJ17" s="604"/>
      <c r="TK17" s="604"/>
      <c r="TL17" s="604"/>
      <c r="TM17" s="604"/>
      <c r="TN17" s="604"/>
      <c r="TO17" s="604"/>
      <c r="TP17" s="604"/>
      <c r="TQ17" s="604"/>
      <c r="TR17" s="604"/>
      <c r="TS17" s="604"/>
      <c r="TT17" s="604"/>
      <c r="TU17" s="604"/>
      <c r="TV17" s="604"/>
      <c r="TW17" s="604"/>
      <c r="TX17" s="604"/>
      <c r="TY17" s="604"/>
      <c r="TZ17" s="604"/>
      <c r="UA17" s="604"/>
      <c r="UB17" s="604"/>
      <c r="UC17" s="604"/>
      <c r="UD17" s="604"/>
      <c r="UE17" s="604"/>
      <c r="UF17" s="604"/>
      <c r="UG17" s="604"/>
      <c r="UH17" s="604"/>
      <c r="UI17" s="604"/>
      <c r="UJ17" s="604"/>
      <c r="UK17" s="604"/>
      <c r="UL17" s="604"/>
      <c r="UM17" s="604"/>
      <c r="UN17" s="604"/>
      <c r="UO17" s="604"/>
      <c r="UP17" s="604"/>
      <c r="UQ17" s="604"/>
      <c r="UR17" s="604"/>
      <c r="US17" s="604"/>
      <c r="UT17" s="604"/>
      <c r="UU17" s="604"/>
      <c r="UV17" s="604"/>
      <c r="UW17" s="604"/>
      <c r="UX17" s="604"/>
      <c r="UY17" s="604"/>
      <c r="UZ17" s="604"/>
      <c r="VA17" s="604"/>
      <c r="VB17" s="604"/>
      <c r="VC17" s="604"/>
      <c r="VD17" s="604"/>
      <c r="VE17" s="604"/>
      <c r="VF17" s="604"/>
      <c r="VG17" s="604"/>
      <c r="VH17" s="604"/>
      <c r="VI17" s="604"/>
      <c r="VJ17" s="604"/>
      <c r="VK17" s="604"/>
      <c r="VL17" s="604"/>
      <c r="VM17" s="604"/>
      <c r="VN17" s="604"/>
      <c r="VO17" s="604"/>
      <c r="VP17" s="604"/>
      <c r="VQ17" s="604"/>
      <c r="VR17" s="604"/>
      <c r="VS17" s="604"/>
      <c r="VT17" s="604"/>
      <c r="VU17" s="604"/>
      <c r="VV17" s="604"/>
      <c r="VW17" s="604"/>
      <c r="VX17" s="604"/>
      <c r="VY17" s="604"/>
      <c r="VZ17" s="604"/>
      <c r="WA17" s="604"/>
      <c r="WB17" s="604"/>
      <c r="WC17" s="604"/>
      <c r="WD17" s="604"/>
      <c r="WE17" s="604"/>
      <c r="WF17" s="604"/>
      <c r="WG17" s="604"/>
      <c r="WH17" s="604"/>
      <c r="WI17" s="604"/>
      <c r="WJ17" s="604"/>
      <c r="WK17" s="604"/>
      <c r="WL17" s="604"/>
      <c r="WM17" s="604"/>
      <c r="WN17" s="604"/>
      <c r="WO17" s="604"/>
      <c r="WP17" s="604"/>
      <c r="WQ17" s="604"/>
      <c r="WR17" s="604"/>
      <c r="WS17" s="604"/>
      <c r="WT17" s="604"/>
      <c r="WU17" s="604"/>
      <c r="WV17" s="604"/>
      <c r="WW17" s="604"/>
      <c r="WX17" s="604"/>
      <c r="WY17" s="604"/>
      <c r="WZ17" s="604"/>
      <c r="XA17" s="604"/>
      <c r="XB17" s="604"/>
      <c r="XC17" s="604"/>
      <c r="XD17" s="604"/>
      <c r="XE17" s="604"/>
      <c r="XF17" s="604"/>
      <c r="XG17" s="604"/>
      <c r="XH17" s="604"/>
      <c r="XI17" s="604"/>
      <c r="XJ17" s="604"/>
      <c r="XK17" s="604"/>
      <c r="XL17" s="604"/>
      <c r="XM17" s="604"/>
      <c r="XN17" s="604"/>
      <c r="XO17" s="604"/>
      <c r="XP17" s="604"/>
      <c r="XQ17" s="604"/>
      <c r="XR17" s="604"/>
      <c r="XS17" s="604"/>
      <c r="XT17" s="604"/>
      <c r="XU17" s="604"/>
      <c r="XV17" s="604"/>
      <c r="XW17" s="604"/>
      <c r="XX17" s="604"/>
      <c r="XY17" s="604"/>
      <c r="XZ17" s="604"/>
      <c r="YA17" s="604"/>
      <c r="YB17" s="604"/>
      <c r="YC17" s="604"/>
      <c r="YD17" s="604"/>
      <c r="YE17" s="604"/>
      <c r="YF17" s="604"/>
      <c r="YG17" s="604"/>
      <c r="YH17" s="604"/>
      <c r="YI17" s="604"/>
      <c r="YJ17" s="604"/>
      <c r="YK17" s="604"/>
      <c r="YL17" s="604"/>
      <c r="YM17" s="604"/>
      <c r="YN17" s="604"/>
      <c r="YO17" s="604"/>
      <c r="YP17" s="604"/>
      <c r="YQ17" s="604"/>
      <c r="YR17" s="604"/>
      <c r="YS17" s="604"/>
      <c r="YT17" s="604"/>
      <c r="YU17" s="604"/>
      <c r="YV17" s="604"/>
      <c r="YW17" s="604"/>
      <c r="YX17" s="604"/>
      <c r="YY17" s="604"/>
      <c r="YZ17" s="604"/>
      <c r="ZA17" s="604"/>
      <c r="ZB17" s="604"/>
      <c r="ZC17" s="604"/>
      <c r="ZD17" s="604"/>
      <c r="ZE17" s="604"/>
      <c r="ZF17" s="604"/>
      <c r="ZG17" s="604"/>
      <c r="ZH17" s="604"/>
      <c r="ZI17" s="604"/>
      <c r="ZJ17" s="604"/>
      <c r="ZK17" s="604"/>
      <c r="ZL17" s="604"/>
      <c r="ZM17" s="604"/>
      <c r="ZN17" s="604"/>
      <c r="ZO17" s="604"/>
      <c r="ZP17" s="604"/>
      <c r="ZQ17" s="604"/>
      <c r="ZR17" s="604"/>
      <c r="ZS17" s="604"/>
      <c r="ZT17" s="604"/>
      <c r="ZU17" s="604"/>
      <c r="ZV17" s="604"/>
      <c r="ZW17" s="604"/>
      <c r="ZX17" s="604"/>
      <c r="ZY17" s="604"/>
      <c r="ZZ17" s="604"/>
      <c r="AAA17" s="604"/>
      <c r="AAB17" s="604"/>
      <c r="AAC17" s="604"/>
      <c r="AAD17" s="604"/>
      <c r="AAE17" s="604"/>
      <c r="AAF17" s="604"/>
      <c r="AAG17" s="604"/>
      <c r="AAH17" s="604"/>
      <c r="AAI17" s="604"/>
      <c r="AAJ17" s="604"/>
      <c r="AAK17" s="604"/>
      <c r="AAL17" s="604"/>
      <c r="AAM17" s="604"/>
      <c r="AAN17" s="604"/>
      <c r="AAO17" s="604"/>
      <c r="AAP17" s="604"/>
      <c r="AAQ17" s="604"/>
      <c r="AAR17" s="604"/>
      <c r="AAS17" s="604"/>
      <c r="AAT17" s="604"/>
      <c r="AAU17" s="604"/>
      <c r="AAV17" s="604"/>
      <c r="AAW17" s="604"/>
      <c r="AAX17" s="604"/>
      <c r="AAY17" s="604"/>
      <c r="AAZ17" s="604"/>
      <c r="ABA17" s="604"/>
      <c r="ABB17" s="604"/>
      <c r="ABC17" s="604"/>
      <c r="ABD17" s="604"/>
      <c r="ABE17" s="604"/>
      <c r="ABF17" s="604"/>
      <c r="ABG17" s="604"/>
      <c r="ABH17" s="604"/>
      <c r="ABI17" s="604"/>
      <c r="ABJ17" s="604"/>
      <c r="ABK17" s="604"/>
      <c r="ABL17" s="604"/>
      <c r="ABM17" s="604"/>
      <c r="ABN17" s="604"/>
      <c r="ABO17" s="604"/>
      <c r="ABP17" s="604"/>
      <c r="ABQ17" s="604"/>
      <c r="ABR17" s="604"/>
      <c r="ABS17" s="604"/>
      <c r="ABT17" s="604"/>
      <c r="ABU17" s="604"/>
      <c r="ABV17" s="604"/>
      <c r="ABW17" s="604"/>
      <c r="ABX17" s="604"/>
      <c r="ABY17" s="604"/>
      <c r="ABZ17" s="604"/>
      <c r="ACA17" s="604"/>
      <c r="ACB17" s="604"/>
      <c r="ACC17" s="604"/>
      <c r="ACD17" s="604"/>
      <c r="ACE17" s="604"/>
      <c r="ACF17" s="604"/>
      <c r="ACG17" s="604"/>
      <c r="ACH17" s="604"/>
      <c r="ACI17" s="604"/>
      <c r="ACJ17" s="604"/>
      <c r="ACK17" s="604"/>
      <c r="ACL17" s="604"/>
      <c r="ACM17" s="604"/>
      <c r="ACN17" s="604"/>
      <c r="ACO17" s="604"/>
      <c r="ACP17" s="604"/>
      <c r="ACQ17" s="604"/>
      <c r="ACR17" s="604"/>
      <c r="ACS17" s="604"/>
      <c r="ACT17" s="604"/>
      <c r="ACU17" s="604"/>
      <c r="ACV17" s="604"/>
      <c r="ACW17" s="604"/>
      <c r="ACX17" s="604"/>
      <c r="ACY17" s="604"/>
      <c r="ACZ17" s="604"/>
      <c r="ADA17" s="604"/>
      <c r="ADB17" s="604"/>
      <c r="ADC17" s="604"/>
      <c r="ADD17" s="604"/>
      <c r="ADE17" s="604"/>
      <c r="ADF17" s="604"/>
      <c r="ADG17" s="604"/>
      <c r="ADH17" s="604"/>
      <c r="ADI17" s="604"/>
      <c r="ADJ17" s="604"/>
      <c r="ADK17" s="604"/>
      <c r="ADL17" s="604"/>
      <c r="ADM17" s="604"/>
      <c r="ADN17" s="604"/>
      <c r="ADO17" s="604"/>
      <c r="ADP17" s="604"/>
      <c r="ADQ17" s="604"/>
      <c r="ADR17" s="604"/>
      <c r="ADS17" s="604"/>
      <c r="ADT17" s="604"/>
      <c r="ADU17" s="604"/>
      <c r="ADV17" s="604"/>
      <c r="ADW17" s="604"/>
      <c r="ADX17" s="604"/>
      <c r="ADY17" s="604"/>
      <c r="ADZ17" s="604"/>
      <c r="AEA17" s="604"/>
      <c r="AEB17" s="604"/>
      <c r="AEC17" s="604"/>
      <c r="AED17" s="604"/>
      <c r="AEE17" s="604"/>
      <c r="AEF17" s="604"/>
      <c r="AEG17" s="604"/>
      <c r="AEH17" s="604"/>
      <c r="AEI17" s="604"/>
      <c r="AEJ17" s="604"/>
      <c r="AEK17" s="604"/>
      <c r="AEL17" s="604"/>
      <c r="AEM17" s="604"/>
      <c r="AEN17" s="604"/>
      <c r="AEO17" s="604"/>
      <c r="AEP17" s="604"/>
      <c r="AEQ17" s="604"/>
      <c r="AER17" s="604"/>
      <c r="AES17" s="604"/>
      <c r="AET17" s="604"/>
      <c r="AEU17" s="604"/>
      <c r="AEV17" s="604"/>
      <c r="AEW17" s="604"/>
      <c r="AEX17" s="604"/>
      <c r="AEY17" s="604"/>
      <c r="AEZ17" s="604"/>
      <c r="AFA17" s="604"/>
      <c r="AFB17" s="604"/>
      <c r="AFC17" s="604"/>
      <c r="AFD17" s="604"/>
      <c r="AFE17" s="604"/>
      <c r="AFF17" s="604"/>
      <c r="AFG17" s="604"/>
      <c r="AFH17" s="604"/>
      <c r="AFI17" s="604"/>
      <c r="AFJ17" s="604"/>
      <c r="AFK17" s="604"/>
      <c r="AFL17" s="604"/>
      <c r="AFM17" s="604"/>
      <c r="AFN17" s="604"/>
      <c r="AFO17" s="604"/>
      <c r="AFP17" s="604"/>
      <c r="AFQ17" s="604"/>
      <c r="AFR17" s="604"/>
      <c r="AFS17" s="604"/>
      <c r="AFT17" s="604"/>
      <c r="AFU17" s="604"/>
      <c r="AFV17" s="604"/>
      <c r="AFW17" s="604"/>
      <c r="AFX17" s="604"/>
      <c r="AFY17" s="604"/>
      <c r="AFZ17" s="604"/>
      <c r="AGA17" s="604"/>
      <c r="AGB17" s="604"/>
      <c r="AGC17" s="604"/>
      <c r="AGD17" s="604"/>
      <c r="AGE17" s="604"/>
      <c r="AGF17" s="604"/>
      <c r="AGG17" s="604"/>
      <c r="AGH17" s="604"/>
      <c r="AGI17" s="604"/>
      <c r="AGJ17" s="604"/>
      <c r="AGK17" s="604"/>
      <c r="AGL17" s="604"/>
      <c r="AGM17" s="604"/>
      <c r="AGN17" s="604"/>
      <c r="AGO17" s="604"/>
      <c r="AGP17" s="604"/>
      <c r="AGQ17" s="604"/>
      <c r="AGR17" s="604"/>
      <c r="AGS17" s="604"/>
      <c r="AGT17" s="604"/>
      <c r="AGU17" s="604"/>
      <c r="AGV17" s="604"/>
      <c r="AGW17" s="604"/>
      <c r="AGX17" s="604"/>
      <c r="AGY17" s="604"/>
      <c r="AGZ17" s="604"/>
      <c r="AHA17" s="604"/>
      <c r="AHB17" s="604"/>
      <c r="AHC17" s="604"/>
      <c r="AHD17" s="604"/>
      <c r="AHE17" s="604"/>
      <c r="AHF17" s="604"/>
      <c r="AHG17" s="604"/>
      <c r="AHH17" s="604"/>
      <c r="AHI17" s="604"/>
      <c r="AHJ17" s="604"/>
      <c r="AHK17" s="604"/>
      <c r="AHL17" s="604"/>
      <c r="AHM17" s="604"/>
      <c r="AHN17" s="604"/>
      <c r="AHO17" s="604"/>
      <c r="AHP17" s="604"/>
      <c r="AHQ17" s="604"/>
      <c r="AHR17" s="604"/>
      <c r="AHS17" s="604"/>
      <c r="AHT17" s="604"/>
      <c r="AHU17" s="604"/>
      <c r="AHV17" s="604"/>
      <c r="AHW17" s="604"/>
      <c r="AHX17" s="604"/>
      <c r="AHY17" s="604"/>
      <c r="AHZ17" s="604"/>
      <c r="AIA17" s="604"/>
      <c r="AIB17" s="604"/>
      <c r="AIC17" s="604"/>
      <c r="AID17" s="604"/>
      <c r="AIE17" s="604"/>
      <c r="AIF17" s="604"/>
      <c r="AIG17" s="604"/>
      <c r="AIH17" s="604"/>
      <c r="AII17" s="604"/>
      <c r="AIJ17" s="604"/>
      <c r="AIK17" s="604"/>
      <c r="AIL17" s="604"/>
      <c r="AIM17" s="604"/>
      <c r="AIN17" s="604"/>
      <c r="AIO17" s="604"/>
      <c r="AIP17" s="604"/>
      <c r="AIQ17" s="604"/>
      <c r="AIR17" s="604"/>
      <c r="AIS17" s="604"/>
      <c r="AIT17" s="604"/>
      <c r="AIU17" s="604"/>
      <c r="AIV17" s="604"/>
      <c r="AIW17" s="604"/>
      <c r="AIX17" s="604"/>
      <c r="AIY17" s="604"/>
      <c r="AIZ17" s="604"/>
      <c r="AJA17" s="604"/>
      <c r="AJB17" s="604"/>
      <c r="AJC17" s="604"/>
      <c r="AJD17" s="604"/>
      <c r="AJE17" s="604"/>
      <c r="AJF17" s="604"/>
      <c r="AJG17" s="604"/>
      <c r="AJH17" s="604"/>
      <c r="AJI17" s="604"/>
      <c r="AJJ17" s="604"/>
      <c r="AJK17" s="604"/>
      <c r="AJL17" s="604"/>
      <c r="AJM17" s="604"/>
      <c r="AJN17" s="604"/>
      <c r="AJO17" s="604"/>
      <c r="AJP17" s="604"/>
      <c r="AJQ17" s="604"/>
      <c r="AJR17" s="604"/>
      <c r="AJS17" s="604"/>
      <c r="AJT17" s="604"/>
      <c r="AJU17" s="604"/>
      <c r="AJV17" s="604"/>
      <c r="AJW17" s="604"/>
      <c r="AJX17" s="604"/>
      <c r="AJY17" s="604"/>
      <c r="AJZ17" s="604"/>
      <c r="AKA17" s="604"/>
      <c r="AKB17" s="604"/>
      <c r="AKC17" s="604"/>
      <c r="AKD17" s="604"/>
      <c r="AKE17" s="604"/>
      <c r="AKF17" s="604"/>
      <c r="AKG17" s="604"/>
      <c r="AKH17" s="604"/>
      <c r="AKI17" s="604"/>
      <c r="AKJ17" s="604"/>
      <c r="AKK17" s="604"/>
      <c r="AKL17" s="604"/>
      <c r="AKM17" s="604"/>
      <c r="AKN17" s="604"/>
      <c r="AKO17" s="604"/>
      <c r="AKP17" s="604"/>
      <c r="AKQ17" s="604"/>
      <c r="AKR17" s="604"/>
      <c r="AKS17" s="604"/>
      <c r="AKT17" s="604"/>
      <c r="AKU17" s="604"/>
      <c r="AKV17" s="604"/>
      <c r="AKW17" s="604"/>
      <c r="AKX17" s="604"/>
      <c r="AKY17" s="604"/>
      <c r="AKZ17" s="604"/>
      <c r="ALA17" s="604"/>
      <c r="ALB17" s="604"/>
      <c r="ALC17" s="604"/>
      <c r="ALD17" s="604"/>
      <c r="ALE17" s="604"/>
      <c r="ALF17" s="604"/>
      <c r="ALG17" s="604"/>
      <c r="ALH17" s="604"/>
      <c r="ALI17" s="604"/>
      <c r="ALJ17" s="604"/>
      <c r="ALK17" s="604"/>
      <c r="ALL17" s="604"/>
      <c r="ALM17" s="604"/>
      <c r="ALN17" s="604"/>
      <c r="ALO17" s="604"/>
      <c r="ALP17" s="604"/>
      <c r="ALQ17" s="604"/>
      <c r="ALR17" s="604"/>
      <c r="ALS17" s="604"/>
      <c r="ALT17" s="604"/>
      <c r="ALU17" s="605">
        <f>SUM(H17:ALT17)</f>
        <v>0</v>
      </c>
    </row>
    <row r="18" spans="1:1009" s="67" customFormat="1" ht="14.15" customHeight="1">
      <c r="B18" s="1245"/>
      <c r="C18" s="1249" t="s">
        <v>180</v>
      </c>
      <c r="D18" s="1250"/>
      <c r="E18" s="1250"/>
      <c r="F18" s="1250"/>
      <c r="G18" s="1251"/>
      <c r="H18" s="610">
        <f t="shared" ref="H18:BS18" si="16">SUM(H15:H17)</f>
        <v>0</v>
      </c>
      <c r="I18" s="610">
        <f t="shared" si="16"/>
        <v>0</v>
      </c>
      <c r="J18" s="610">
        <f t="shared" si="16"/>
        <v>0</v>
      </c>
      <c r="K18" s="610">
        <f t="shared" si="16"/>
        <v>0</v>
      </c>
      <c r="L18" s="610">
        <f t="shared" si="16"/>
        <v>0</v>
      </c>
      <c r="M18" s="610">
        <f t="shared" si="16"/>
        <v>0</v>
      </c>
      <c r="N18" s="610">
        <f t="shared" si="16"/>
        <v>0</v>
      </c>
      <c r="O18" s="610">
        <f t="shared" si="16"/>
        <v>0</v>
      </c>
      <c r="P18" s="610">
        <f t="shared" si="16"/>
        <v>0</v>
      </c>
      <c r="Q18" s="610">
        <f t="shared" si="16"/>
        <v>0</v>
      </c>
      <c r="R18" s="610">
        <f t="shared" si="16"/>
        <v>0</v>
      </c>
      <c r="S18" s="610">
        <f t="shared" si="16"/>
        <v>0</v>
      </c>
      <c r="T18" s="610">
        <f t="shared" si="16"/>
        <v>0</v>
      </c>
      <c r="U18" s="610">
        <f t="shared" si="16"/>
        <v>0</v>
      </c>
      <c r="V18" s="610">
        <f t="shared" si="16"/>
        <v>0</v>
      </c>
      <c r="W18" s="610">
        <f t="shared" si="16"/>
        <v>0</v>
      </c>
      <c r="X18" s="610">
        <f t="shared" si="16"/>
        <v>0</v>
      </c>
      <c r="Y18" s="610">
        <f t="shared" si="16"/>
        <v>0</v>
      </c>
      <c r="Z18" s="610">
        <f t="shared" si="16"/>
        <v>0</v>
      </c>
      <c r="AA18" s="610">
        <f t="shared" si="16"/>
        <v>0</v>
      </c>
      <c r="AB18" s="610">
        <f t="shared" si="16"/>
        <v>0</v>
      </c>
      <c r="AC18" s="610">
        <f t="shared" si="16"/>
        <v>0</v>
      </c>
      <c r="AD18" s="610">
        <f t="shared" si="16"/>
        <v>0</v>
      </c>
      <c r="AE18" s="610">
        <f t="shared" si="16"/>
        <v>0</v>
      </c>
      <c r="AF18" s="610">
        <f t="shared" si="16"/>
        <v>0</v>
      </c>
      <c r="AG18" s="610">
        <f t="shared" si="16"/>
        <v>0</v>
      </c>
      <c r="AH18" s="610">
        <f t="shared" si="16"/>
        <v>0</v>
      </c>
      <c r="AI18" s="610">
        <f t="shared" si="16"/>
        <v>0</v>
      </c>
      <c r="AJ18" s="610">
        <f t="shared" si="16"/>
        <v>0</v>
      </c>
      <c r="AK18" s="610">
        <f t="shared" si="16"/>
        <v>0</v>
      </c>
      <c r="AL18" s="610">
        <f t="shared" si="16"/>
        <v>0</v>
      </c>
      <c r="AM18" s="610">
        <f t="shared" si="16"/>
        <v>0</v>
      </c>
      <c r="AN18" s="610">
        <f t="shared" si="16"/>
        <v>0</v>
      </c>
      <c r="AO18" s="610">
        <f t="shared" si="16"/>
        <v>0</v>
      </c>
      <c r="AP18" s="610">
        <f t="shared" si="16"/>
        <v>0</v>
      </c>
      <c r="AQ18" s="610">
        <f t="shared" si="16"/>
        <v>0</v>
      </c>
      <c r="AR18" s="610">
        <f t="shared" si="16"/>
        <v>0</v>
      </c>
      <c r="AS18" s="610">
        <f t="shared" si="16"/>
        <v>0</v>
      </c>
      <c r="AT18" s="610">
        <f t="shared" si="16"/>
        <v>0</v>
      </c>
      <c r="AU18" s="610">
        <f t="shared" si="16"/>
        <v>0</v>
      </c>
      <c r="AV18" s="610">
        <f t="shared" si="16"/>
        <v>0</v>
      </c>
      <c r="AW18" s="610">
        <f t="shared" si="16"/>
        <v>0</v>
      </c>
      <c r="AX18" s="610">
        <f t="shared" si="16"/>
        <v>0</v>
      </c>
      <c r="AY18" s="610">
        <f t="shared" si="16"/>
        <v>0</v>
      </c>
      <c r="AZ18" s="610">
        <f t="shared" si="16"/>
        <v>0</v>
      </c>
      <c r="BA18" s="610">
        <f t="shared" si="16"/>
        <v>0</v>
      </c>
      <c r="BB18" s="610">
        <f t="shared" si="16"/>
        <v>0</v>
      </c>
      <c r="BC18" s="610">
        <f t="shared" si="16"/>
        <v>0</v>
      </c>
      <c r="BD18" s="610">
        <f t="shared" si="16"/>
        <v>0</v>
      </c>
      <c r="BE18" s="610">
        <f t="shared" si="16"/>
        <v>0</v>
      </c>
      <c r="BF18" s="610">
        <f t="shared" si="16"/>
        <v>0</v>
      </c>
      <c r="BG18" s="610">
        <f t="shared" si="16"/>
        <v>0</v>
      </c>
      <c r="BH18" s="610">
        <f t="shared" si="16"/>
        <v>0</v>
      </c>
      <c r="BI18" s="610">
        <f t="shared" si="16"/>
        <v>0</v>
      </c>
      <c r="BJ18" s="610">
        <f t="shared" si="16"/>
        <v>0</v>
      </c>
      <c r="BK18" s="610">
        <f t="shared" si="16"/>
        <v>0</v>
      </c>
      <c r="BL18" s="610">
        <f t="shared" si="16"/>
        <v>0</v>
      </c>
      <c r="BM18" s="610">
        <f t="shared" si="16"/>
        <v>0</v>
      </c>
      <c r="BN18" s="610">
        <f t="shared" si="16"/>
        <v>0</v>
      </c>
      <c r="BO18" s="610">
        <f t="shared" si="16"/>
        <v>0</v>
      </c>
      <c r="BP18" s="610">
        <f t="shared" si="16"/>
        <v>0</v>
      </c>
      <c r="BQ18" s="610">
        <f t="shared" si="16"/>
        <v>0</v>
      </c>
      <c r="BR18" s="610">
        <f t="shared" si="16"/>
        <v>0</v>
      </c>
      <c r="BS18" s="610">
        <f t="shared" si="16"/>
        <v>0</v>
      </c>
      <c r="BT18" s="610">
        <f t="shared" ref="BT18:EE18" si="17">SUM(BT15:BT17)</f>
        <v>0</v>
      </c>
      <c r="BU18" s="610">
        <f t="shared" si="17"/>
        <v>0</v>
      </c>
      <c r="BV18" s="610">
        <f t="shared" si="17"/>
        <v>0</v>
      </c>
      <c r="BW18" s="610">
        <f t="shared" si="17"/>
        <v>0</v>
      </c>
      <c r="BX18" s="610">
        <f t="shared" si="17"/>
        <v>0</v>
      </c>
      <c r="BY18" s="610">
        <f t="shared" si="17"/>
        <v>0</v>
      </c>
      <c r="BZ18" s="610">
        <f t="shared" si="17"/>
        <v>0</v>
      </c>
      <c r="CA18" s="610">
        <f t="shared" si="17"/>
        <v>0</v>
      </c>
      <c r="CB18" s="610">
        <f t="shared" si="17"/>
        <v>0</v>
      </c>
      <c r="CC18" s="610">
        <f t="shared" si="17"/>
        <v>0</v>
      </c>
      <c r="CD18" s="610">
        <f t="shared" si="17"/>
        <v>0</v>
      </c>
      <c r="CE18" s="610">
        <f t="shared" si="17"/>
        <v>0</v>
      </c>
      <c r="CF18" s="610">
        <f t="shared" si="17"/>
        <v>0</v>
      </c>
      <c r="CG18" s="610">
        <f t="shared" si="17"/>
        <v>0</v>
      </c>
      <c r="CH18" s="610">
        <f t="shared" si="17"/>
        <v>0</v>
      </c>
      <c r="CI18" s="610">
        <f t="shared" si="17"/>
        <v>0</v>
      </c>
      <c r="CJ18" s="610">
        <f t="shared" si="17"/>
        <v>0</v>
      </c>
      <c r="CK18" s="610">
        <f t="shared" si="17"/>
        <v>0</v>
      </c>
      <c r="CL18" s="610">
        <f t="shared" si="17"/>
        <v>0</v>
      </c>
      <c r="CM18" s="610">
        <f t="shared" si="17"/>
        <v>0</v>
      </c>
      <c r="CN18" s="610">
        <f t="shared" si="17"/>
        <v>0</v>
      </c>
      <c r="CO18" s="610">
        <f t="shared" si="17"/>
        <v>0</v>
      </c>
      <c r="CP18" s="610">
        <f t="shared" si="17"/>
        <v>0</v>
      </c>
      <c r="CQ18" s="610">
        <f t="shared" si="17"/>
        <v>0</v>
      </c>
      <c r="CR18" s="610">
        <f t="shared" si="17"/>
        <v>0</v>
      </c>
      <c r="CS18" s="610">
        <f t="shared" si="17"/>
        <v>0</v>
      </c>
      <c r="CT18" s="610">
        <f t="shared" si="17"/>
        <v>0</v>
      </c>
      <c r="CU18" s="610">
        <f t="shared" si="17"/>
        <v>0</v>
      </c>
      <c r="CV18" s="610">
        <f t="shared" si="17"/>
        <v>0</v>
      </c>
      <c r="CW18" s="610">
        <f t="shared" si="17"/>
        <v>0</v>
      </c>
      <c r="CX18" s="610">
        <f t="shared" si="17"/>
        <v>0</v>
      </c>
      <c r="CY18" s="610">
        <f t="shared" si="17"/>
        <v>0</v>
      </c>
      <c r="CZ18" s="610">
        <f t="shared" si="17"/>
        <v>0</v>
      </c>
      <c r="DA18" s="610">
        <f t="shared" si="17"/>
        <v>0</v>
      </c>
      <c r="DB18" s="610">
        <f t="shared" si="17"/>
        <v>0</v>
      </c>
      <c r="DC18" s="610">
        <f t="shared" si="17"/>
        <v>0</v>
      </c>
      <c r="DD18" s="610">
        <f t="shared" si="17"/>
        <v>0</v>
      </c>
      <c r="DE18" s="610">
        <f t="shared" si="17"/>
        <v>0</v>
      </c>
      <c r="DF18" s="610">
        <f t="shared" si="17"/>
        <v>0</v>
      </c>
      <c r="DG18" s="610">
        <f t="shared" si="17"/>
        <v>0</v>
      </c>
      <c r="DH18" s="610">
        <f t="shared" si="17"/>
        <v>0</v>
      </c>
      <c r="DI18" s="610">
        <f t="shared" si="17"/>
        <v>0</v>
      </c>
      <c r="DJ18" s="610">
        <f t="shared" si="17"/>
        <v>0</v>
      </c>
      <c r="DK18" s="610">
        <f t="shared" si="17"/>
        <v>0</v>
      </c>
      <c r="DL18" s="610">
        <f t="shared" si="17"/>
        <v>0</v>
      </c>
      <c r="DM18" s="610">
        <f t="shared" si="17"/>
        <v>0</v>
      </c>
      <c r="DN18" s="610">
        <f t="shared" si="17"/>
        <v>0</v>
      </c>
      <c r="DO18" s="610">
        <f t="shared" si="17"/>
        <v>0</v>
      </c>
      <c r="DP18" s="610">
        <f t="shared" si="17"/>
        <v>0</v>
      </c>
      <c r="DQ18" s="610">
        <f t="shared" si="17"/>
        <v>0</v>
      </c>
      <c r="DR18" s="610">
        <f t="shared" si="17"/>
        <v>0</v>
      </c>
      <c r="DS18" s="610">
        <f t="shared" si="17"/>
        <v>0</v>
      </c>
      <c r="DT18" s="610">
        <f t="shared" si="17"/>
        <v>0</v>
      </c>
      <c r="DU18" s="610">
        <f t="shared" si="17"/>
        <v>0</v>
      </c>
      <c r="DV18" s="610">
        <f t="shared" si="17"/>
        <v>0</v>
      </c>
      <c r="DW18" s="610">
        <f t="shared" si="17"/>
        <v>0</v>
      </c>
      <c r="DX18" s="610">
        <f t="shared" si="17"/>
        <v>0</v>
      </c>
      <c r="DY18" s="610">
        <f t="shared" si="17"/>
        <v>0</v>
      </c>
      <c r="DZ18" s="610">
        <f t="shared" si="17"/>
        <v>0</v>
      </c>
      <c r="EA18" s="610">
        <f t="shared" si="17"/>
        <v>0</v>
      </c>
      <c r="EB18" s="610">
        <f t="shared" si="17"/>
        <v>0</v>
      </c>
      <c r="EC18" s="610">
        <f t="shared" si="17"/>
        <v>0</v>
      </c>
      <c r="ED18" s="610">
        <f t="shared" si="17"/>
        <v>0</v>
      </c>
      <c r="EE18" s="610">
        <f t="shared" si="17"/>
        <v>0</v>
      </c>
      <c r="EF18" s="610">
        <f>SUM(EF15:EF17)</f>
        <v>0</v>
      </c>
      <c r="EG18" s="610">
        <f>SUM(EG15:EG17)</f>
        <v>0</v>
      </c>
      <c r="EH18" s="610">
        <f>SUM(EH15:EH17)</f>
        <v>0</v>
      </c>
      <c r="EI18" s="610">
        <f t="shared" ref="EI18:GT18" si="18">SUM(EI15:EI17)</f>
        <v>0</v>
      </c>
      <c r="EJ18" s="610">
        <f t="shared" si="18"/>
        <v>0</v>
      </c>
      <c r="EK18" s="610">
        <f t="shared" si="18"/>
        <v>0</v>
      </c>
      <c r="EL18" s="610">
        <f t="shared" si="18"/>
        <v>0</v>
      </c>
      <c r="EM18" s="610">
        <f t="shared" si="18"/>
        <v>0</v>
      </c>
      <c r="EN18" s="610">
        <f t="shared" si="18"/>
        <v>0</v>
      </c>
      <c r="EO18" s="610">
        <f t="shared" si="18"/>
        <v>0</v>
      </c>
      <c r="EP18" s="610">
        <f t="shared" si="18"/>
        <v>0</v>
      </c>
      <c r="EQ18" s="610">
        <f t="shared" si="18"/>
        <v>0</v>
      </c>
      <c r="ER18" s="610">
        <f t="shared" si="18"/>
        <v>0</v>
      </c>
      <c r="ES18" s="610">
        <f t="shared" si="18"/>
        <v>0</v>
      </c>
      <c r="ET18" s="610">
        <f t="shared" si="18"/>
        <v>0</v>
      </c>
      <c r="EU18" s="610">
        <f t="shared" si="18"/>
        <v>0</v>
      </c>
      <c r="EV18" s="610">
        <f t="shared" si="18"/>
        <v>0</v>
      </c>
      <c r="EW18" s="610">
        <f t="shared" si="18"/>
        <v>0</v>
      </c>
      <c r="EX18" s="610">
        <f t="shared" si="18"/>
        <v>0</v>
      </c>
      <c r="EY18" s="610">
        <f t="shared" si="18"/>
        <v>0</v>
      </c>
      <c r="EZ18" s="610">
        <f t="shared" si="18"/>
        <v>0</v>
      </c>
      <c r="FA18" s="610">
        <f t="shared" si="18"/>
        <v>0</v>
      </c>
      <c r="FB18" s="610">
        <f t="shared" si="18"/>
        <v>0</v>
      </c>
      <c r="FC18" s="610">
        <f t="shared" si="18"/>
        <v>0</v>
      </c>
      <c r="FD18" s="610">
        <f t="shared" si="18"/>
        <v>0</v>
      </c>
      <c r="FE18" s="610">
        <f t="shared" si="18"/>
        <v>0</v>
      </c>
      <c r="FF18" s="610">
        <f t="shared" si="18"/>
        <v>0</v>
      </c>
      <c r="FG18" s="610">
        <f t="shared" si="18"/>
        <v>0</v>
      </c>
      <c r="FH18" s="610">
        <f t="shared" si="18"/>
        <v>0</v>
      </c>
      <c r="FI18" s="610">
        <f t="shared" si="18"/>
        <v>0</v>
      </c>
      <c r="FJ18" s="610">
        <f t="shared" si="18"/>
        <v>0</v>
      </c>
      <c r="FK18" s="610">
        <f t="shared" si="18"/>
        <v>0</v>
      </c>
      <c r="FL18" s="610">
        <f t="shared" si="18"/>
        <v>0</v>
      </c>
      <c r="FM18" s="610">
        <f t="shared" si="18"/>
        <v>0</v>
      </c>
      <c r="FN18" s="610">
        <f t="shared" si="18"/>
        <v>0</v>
      </c>
      <c r="FO18" s="610">
        <f t="shared" si="18"/>
        <v>0</v>
      </c>
      <c r="FP18" s="610">
        <f t="shared" si="18"/>
        <v>0</v>
      </c>
      <c r="FQ18" s="610">
        <f t="shared" si="18"/>
        <v>0</v>
      </c>
      <c r="FR18" s="610">
        <f t="shared" si="18"/>
        <v>0</v>
      </c>
      <c r="FS18" s="610">
        <f t="shared" si="18"/>
        <v>0</v>
      </c>
      <c r="FT18" s="610">
        <f t="shared" si="18"/>
        <v>0</v>
      </c>
      <c r="FU18" s="610">
        <f t="shared" si="18"/>
        <v>0</v>
      </c>
      <c r="FV18" s="610">
        <f t="shared" si="18"/>
        <v>0</v>
      </c>
      <c r="FW18" s="610">
        <f t="shared" si="18"/>
        <v>0</v>
      </c>
      <c r="FX18" s="610">
        <f t="shared" si="18"/>
        <v>0</v>
      </c>
      <c r="FY18" s="610">
        <f t="shared" si="18"/>
        <v>0</v>
      </c>
      <c r="FZ18" s="610">
        <f t="shared" si="18"/>
        <v>0</v>
      </c>
      <c r="GA18" s="610">
        <f t="shared" si="18"/>
        <v>0</v>
      </c>
      <c r="GB18" s="610">
        <f t="shared" si="18"/>
        <v>0</v>
      </c>
      <c r="GC18" s="610">
        <f t="shared" si="18"/>
        <v>0</v>
      </c>
      <c r="GD18" s="610">
        <f t="shared" si="18"/>
        <v>0</v>
      </c>
      <c r="GE18" s="610">
        <f t="shared" si="18"/>
        <v>0</v>
      </c>
      <c r="GF18" s="610">
        <f t="shared" si="18"/>
        <v>0</v>
      </c>
      <c r="GG18" s="610">
        <f t="shared" si="18"/>
        <v>0</v>
      </c>
      <c r="GH18" s="610">
        <f t="shared" si="18"/>
        <v>0</v>
      </c>
      <c r="GI18" s="610">
        <f t="shared" si="18"/>
        <v>0</v>
      </c>
      <c r="GJ18" s="610">
        <f t="shared" si="18"/>
        <v>0</v>
      </c>
      <c r="GK18" s="610">
        <f t="shared" si="18"/>
        <v>0</v>
      </c>
      <c r="GL18" s="610">
        <f t="shared" si="18"/>
        <v>0</v>
      </c>
      <c r="GM18" s="610">
        <f t="shared" si="18"/>
        <v>0</v>
      </c>
      <c r="GN18" s="610">
        <f t="shared" si="18"/>
        <v>0</v>
      </c>
      <c r="GO18" s="610">
        <f t="shared" si="18"/>
        <v>0</v>
      </c>
      <c r="GP18" s="610">
        <f t="shared" si="18"/>
        <v>0</v>
      </c>
      <c r="GQ18" s="610">
        <f t="shared" si="18"/>
        <v>0</v>
      </c>
      <c r="GR18" s="610">
        <f t="shared" si="18"/>
        <v>0</v>
      </c>
      <c r="GS18" s="610">
        <f t="shared" si="18"/>
        <v>0</v>
      </c>
      <c r="GT18" s="610">
        <f t="shared" si="18"/>
        <v>0</v>
      </c>
      <c r="GU18" s="610">
        <f t="shared" ref="GU18:JF18" si="19">SUM(GU15:GU17)</f>
        <v>0</v>
      </c>
      <c r="GV18" s="610">
        <f t="shared" si="19"/>
        <v>0</v>
      </c>
      <c r="GW18" s="610">
        <f t="shared" si="19"/>
        <v>0</v>
      </c>
      <c r="GX18" s="610">
        <f t="shared" si="19"/>
        <v>0</v>
      </c>
      <c r="GY18" s="610">
        <f t="shared" si="19"/>
        <v>0</v>
      </c>
      <c r="GZ18" s="610">
        <f t="shared" si="19"/>
        <v>0</v>
      </c>
      <c r="HA18" s="610">
        <f t="shared" si="19"/>
        <v>0</v>
      </c>
      <c r="HB18" s="610">
        <f t="shared" si="19"/>
        <v>0</v>
      </c>
      <c r="HC18" s="610">
        <f t="shared" si="19"/>
        <v>0</v>
      </c>
      <c r="HD18" s="610">
        <f t="shared" si="19"/>
        <v>0</v>
      </c>
      <c r="HE18" s="610">
        <f t="shared" si="19"/>
        <v>0</v>
      </c>
      <c r="HF18" s="610">
        <f t="shared" si="19"/>
        <v>0</v>
      </c>
      <c r="HG18" s="610">
        <f t="shared" si="19"/>
        <v>0</v>
      </c>
      <c r="HH18" s="610">
        <f t="shared" si="19"/>
        <v>0</v>
      </c>
      <c r="HI18" s="610">
        <f t="shared" si="19"/>
        <v>0</v>
      </c>
      <c r="HJ18" s="610">
        <f t="shared" si="19"/>
        <v>0</v>
      </c>
      <c r="HK18" s="610">
        <f t="shared" si="19"/>
        <v>0</v>
      </c>
      <c r="HL18" s="610">
        <f t="shared" si="19"/>
        <v>0</v>
      </c>
      <c r="HM18" s="610">
        <f t="shared" si="19"/>
        <v>0</v>
      </c>
      <c r="HN18" s="610">
        <f t="shared" si="19"/>
        <v>0</v>
      </c>
      <c r="HO18" s="610">
        <f t="shared" si="19"/>
        <v>0</v>
      </c>
      <c r="HP18" s="610">
        <f t="shared" si="19"/>
        <v>0</v>
      </c>
      <c r="HQ18" s="610">
        <f t="shared" si="19"/>
        <v>0</v>
      </c>
      <c r="HR18" s="610">
        <f t="shared" si="19"/>
        <v>0</v>
      </c>
      <c r="HS18" s="610">
        <f t="shared" si="19"/>
        <v>0</v>
      </c>
      <c r="HT18" s="610">
        <f t="shared" si="19"/>
        <v>0</v>
      </c>
      <c r="HU18" s="610">
        <f t="shared" si="19"/>
        <v>0</v>
      </c>
      <c r="HV18" s="610">
        <f t="shared" si="19"/>
        <v>0</v>
      </c>
      <c r="HW18" s="610">
        <f t="shared" si="19"/>
        <v>0</v>
      </c>
      <c r="HX18" s="610">
        <f t="shared" si="19"/>
        <v>0</v>
      </c>
      <c r="HY18" s="610">
        <f t="shared" si="19"/>
        <v>0</v>
      </c>
      <c r="HZ18" s="610">
        <f t="shared" si="19"/>
        <v>0</v>
      </c>
      <c r="IA18" s="610">
        <f t="shared" si="19"/>
        <v>0</v>
      </c>
      <c r="IB18" s="610">
        <f t="shared" si="19"/>
        <v>0</v>
      </c>
      <c r="IC18" s="610">
        <f t="shared" si="19"/>
        <v>0</v>
      </c>
      <c r="ID18" s="610">
        <f t="shared" si="19"/>
        <v>0</v>
      </c>
      <c r="IE18" s="610">
        <f t="shared" si="19"/>
        <v>0</v>
      </c>
      <c r="IF18" s="610">
        <f t="shared" si="19"/>
        <v>0</v>
      </c>
      <c r="IG18" s="610">
        <f t="shared" si="19"/>
        <v>0</v>
      </c>
      <c r="IH18" s="610">
        <f t="shared" si="19"/>
        <v>0</v>
      </c>
      <c r="II18" s="610">
        <f t="shared" si="19"/>
        <v>0</v>
      </c>
      <c r="IJ18" s="610">
        <f t="shared" si="19"/>
        <v>0</v>
      </c>
      <c r="IK18" s="610">
        <f t="shared" si="19"/>
        <v>0</v>
      </c>
      <c r="IL18" s="610">
        <f t="shared" si="19"/>
        <v>0</v>
      </c>
      <c r="IM18" s="610">
        <f t="shared" si="19"/>
        <v>0</v>
      </c>
      <c r="IN18" s="610">
        <f t="shared" si="19"/>
        <v>0</v>
      </c>
      <c r="IO18" s="610">
        <f t="shared" si="19"/>
        <v>0</v>
      </c>
      <c r="IP18" s="610">
        <f t="shared" si="19"/>
        <v>0</v>
      </c>
      <c r="IQ18" s="610">
        <f t="shared" si="19"/>
        <v>0</v>
      </c>
      <c r="IR18" s="610">
        <f t="shared" si="19"/>
        <v>0</v>
      </c>
      <c r="IS18" s="610">
        <f t="shared" si="19"/>
        <v>0</v>
      </c>
      <c r="IT18" s="610">
        <f t="shared" si="19"/>
        <v>0</v>
      </c>
      <c r="IU18" s="610">
        <f t="shared" si="19"/>
        <v>0</v>
      </c>
      <c r="IV18" s="610">
        <f t="shared" si="19"/>
        <v>0</v>
      </c>
      <c r="IW18" s="610">
        <f t="shared" si="19"/>
        <v>0</v>
      </c>
      <c r="IX18" s="610">
        <f t="shared" si="19"/>
        <v>0</v>
      </c>
      <c r="IY18" s="610">
        <f t="shared" si="19"/>
        <v>0</v>
      </c>
      <c r="IZ18" s="610">
        <f t="shared" si="19"/>
        <v>0</v>
      </c>
      <c r="JA18" s="610">
        <f t="shared" si="19"/>
        <v>0</v>
      </c>
      <c r="JB18" s="610">
        <f t="shared" si="19"/>
        <v>0</v>
      </c>
      <c r="JC18" s="610">
        <f t="shared" si="19"/>
        <v>0</v>
      </c>
      <c r="JD18" s="610">
        <f t="shared" si="19"/>
        <v>0</v>
      </c>
      <c r="JE18" s="610">
        <f t="shared" si="19"/>
        <v>0</v>
      </c>
      <c r="JF18" s="610">
        <f t="shared" si="19"/>
        <v>0</v>
      </c>
      <c r="JG18" s="610">
        <f t="shared" ref="JG18:ALT18" si="20">SUM(JG15:JG17)</f>
        <v>0</v>
      </c>
      <c r="JH18" s="610">
        <f t="shared" si="20"/>
        <v>0</v>
      </c>
      <c r="JI18" s="610">
        <f t="shared" si="20"/>
        <v>0</v>
      </c>
      <c r="JJ18" s="610">
        <f t="shared" si="20"/>
        <v>0</v>
      </c>
      <c r="JK18" s="610">
        <f t="shared" si="20"/>
        <v>0</v>
      </c>
      <c r="JL18" s="610">
        <f t="shared" si="20"/>
        <v>0</v>
      </c>
      <c r="JM18" s="610">
        <f t="shared" si="20"/>
        <v>0</v>
      </c>
      <c r="JN18" s="610">
        <f t="shared" si="20"/>
        <v>0</v>
      </c>
      <c r="JO18" s="610">
        <f t="shared" si="20"/>
        <v>0</v>
      </c>
      <c r="JP18" s="610">
        <f t="shared" si="20"/>
        <v>0</v>
      </c>
      <c r="JQ18" s="610">
        <f t="shared" si="20"/>
        <v>0</v>
      </c>
      <c r="JR18" s="610">
        <f t="shared" si="20"/>
        <v>0</v>
      </c>
      <c r="JS18" s="610">
        <f t="shared" si="20"/>
        <v>0</v>
      </c>
      <c r="JT18" s="610">
        <f t="shared" si="20"/>
        <v>0</v>
      </c>
      <c r="JU18" s="610">
        <f t="shared" si="20"/>
        <v>0</v>
      </c>
      <c r="JV18" s="610">
        <f t="shared" si="20"/>
        <v>0</v>
      </c>
      <c r="JW18" s="610">
        <f t="shared" si="20"/>
        <v>0</v>
      </c>
      <c r="JX18" s="610">
        <f t="shared" si="20"/>
        <v>0</v>
      </c>
      <c r="JY18" s="610">
        <f t="shared" si="20"/>
        <v>0</v>
      </c>
      <c r="JZ18" s="610">
        <f t="shared" si="20"/>
        <v>0</v>
      </c>
      <c r="KA18" s="610">
        <f t="shared" si="20"/>
        <v>0</v>
      </c>
      <c r="KB18" s="610">
        <f t="shared" si="20"/>
        <v>0</v>
      </c>
      <c r="KC18" s="610">
        <f t="shared" si="20"/>
        <v>0</v>
      </c>
      <c r="KD18" s="610">
        <f t="shared" si="20"/>
        <v>0</v>
      </c>
      <c r="KE18" s="610">
        <f t="shared" si="20"/>
        <v>0</v>
      </c>
      <c r="KF18" s="610">
        <f t="shared" si="20"/>
        <v>0</v>
      </c>
      <c r="KG18" s="610">
        <f t="shared" si="20"/>
        <v>0</v>
      </c>
      <c r="KH18" s="610">
        <f t="shared" si="20"/>
        <v>0</v>
      </c>
      <c r="KI18" s="610">
        <f t="shared" si="20"/>
        <v>0</v>
      </c>
      <c r="KJ18" s="610">
        <f t="shared" si="20"/>
        <v>0</v>
      </c>
      <c r="KK18" s="610">
        <f t="shared" si="20"/>
        <v>0</v>
      </c>
      <c r="KL18" s="610">
        <f t="shared" si="20"/>
        <v>0</v>
      </c>
      <c r="KM18" s="610">
        <f t="shared" si="20"/>
        <v>0</v>
      </c>
      <c r="KN18" s="610">
        <f t="shared" si="20"/>
        <v>0</v>
      </c>
      <c r="KO18" s="610">
        <f t="shared" si="20"/>
        <v>0</v>
      </c>
      <c r="KP18" s="610">
        <f t="shared" si="20"/>
        <v>0</v>
      </c>
      <c r="KQ18" s="610">
        <f t="shared" si="20"/>
        <v>0</v>
      </c>
      <c r="KR18" s="610">
        <f t="shared" si="20"/>
        <v>0</v>
      </c>
      <c r="KS18" s="610">
        <f t="shared" si="20"/>
        <v>0</v>
      </c>
      <c r="KT18" s="610">
        <f t="shared" si="20"/>
        <v>0</v>
      </c>
      <c r="KU18" s="610">
        <f t="shared" si="20"/>
        <v>0</v>
      </c>
      <c r="KV18" s="610">
        <f t="shared" si="20"/>
        <v>0</v>
      </c>
      <c r="KW18" s="610">
        <f t="shared" si="20"/>
        <v>0</v>
      </c>
      <c r="KX18" s="610">
        <f t="shared" si="20"/>
        <v>0</v>
      </c>
      <c r="KY18" s="610">
        <f t="shared" si="20"/>
        <v>0</v>
      </c>
      <c r="KZ18" s="610">
        <f t="shared" si="20"/>
        <v>0</v>
      </c>
      <c r="LA18" s="610">
        <f t="shared" si="20"/>
        <v>0</v>
      </c>
      <c r="LB18" s="610">
        <f t="shared" si="20"/>
        <v>0</v>
      </c>
      <c r="LC18" s="610">
        <f t="shared" si="20"/>
        <v>0</v>
      </c>
      <c r="LD18" s="610">
        <f t="shared" si="20"/>
        <v>0</v>
      </c>
      <c r="LE18" s="610">
        <f t="shared" si="20"/>
        <v>0</v>
      </c>
      <c r="LF18" s="610">
        <f t="shared" si="20"/>
        <v>0</v>
      </c>
      <c r="LG18" s="610">
        <f t="shared" si="20"/>
        <v>0</v>
      </c>
      <c r="LH18" s="610">
        <f t="shared" si="20"/>
        <v>0</v>
      </c>
      <c r="LI18" s="610">
        <f t="shared" si="20"/>
        <v>0</v>
      </c>
      <c r="LJ18" s="610">
        <f t="shared" si="20"/>
        <v>0</v>
      </c>
      <c r="LK18" s="610">
        <f t="shared" si="20"/>
        <v>0</v>
      </c>
      <c r="LL18" s="610">
        <f t="shared" si="20"/>
        <v>0</v>
      </c>
      <c r="LM18" s="610">
        <f t="shared" si="20"/>
        <v>0</v>
      </c>
      <c r="LN18" s="610">
        <f t="shared" si="20"/>
        <v>0</v>
      </c>
      <c r="LO18" s="610">
        <f t="shared" si="20"/>
        <v>0</v>
      </c>
      <c r="LP18" s="610">
        <f t="shared" si="20"/>
        <v>0</v>
      </c>
      <c r="LQ18" s="610">
        <f t="shared" si="20"/>
        <v>0</v>
      </c>
      <c r="LR18" s="610">
        <f t="shared" si="20"/>
        <v>0</v>
      </c>
      <c r="LS18" s="610">
        <f t="shared" si="20"/>
        <v>0</v>
      </c>
      <c r="LT18" s="610">
        <f t="shared" si="20"/>
        <v>0</v>
      </c>
      <c r="LU18" s="610">
        <f t="shared" si="20"/>
        <v>0</v>
      </c>
      <c r="LV18" s="610">
        <f t="shared" si="20"/>
        <v>0</v>
      </c>
      <c r="LW18" s="610">
        <f t="shared" si="20"/>
        <v>0</v>
      </c>
      <c r="LX18" s="610">
        <f t="shared" si="20"/>
        <v>0</v>
      </c>
      <c r="LY18" s="610">
        <f t="shared" si="20"/>
        <v>0</v>
      </c>
      <c r="LZ18" s="610">
        <f t="shared" si="20"/>
        <v>0</v>
      </c>
      <c r="MA18" s="610">
        <f t="shared" si="20"/>
        <v>0</v>
      </c>
      <c r="MB18" s="610">
        <f t="shared" si="20"/>
        <v>0</v>
      </c>
      <c r="MC18" s="610">
        <f t="shared" si="20"/>
        <v>0</v>
      </c>
      <c r="MD18" s="610">
        <f t="shared" si="20"/>
        <v>0</v>
      </c>
      <c r="ME18" s="610">
        <f t="shared" si="20"/>
        <v>0</v>
      </c>
      <c r="MF18" s="610">
        <f t="shared" si="20"/>
        <v>0</v>
      </c>
      <c r="MG18" s="610">
        <f t="shared" si="20"/>
        <v>0</v>
      </c>
      <c r="MH18" s="610">
        <f t="shared" si="20"/>
        <v>0</v>
      </c>
      <c r="MI18" s="610">
        <f t="shared" si="20"/>
        <v>0</v>
      </c>
      <c r="MJ18" s="610">
        <f t="shared" si="20"/>
        <v>0</v>
      </c>
      <c r="MK18" s="610">
        <f t="shared" si="20"/>
        <v>0</v>
      </c>
      <c r="ML18" s="610">
        <f t="shared" si="20"/>
        <v>0</v>
      </c>
      <c r="MM18" s="610">
        <f t="shared" si="20"/>
        <v>0</v>
      </c>
      <c r="MN18" s="610">
        <f t="shared" si="20"/>
        <v>0</v>
      </c>
      <c r="MO18" s="610">
        <f t="shared" si="20"/>
        <v>0</v>
      </c>
      <c r="MP18" s="610">
        <f t="shared" si="20"/>
        <v>0</v>
      </c>
      <c r="MQ18" s="610">
        <f t="shared" si="20"/>
        <v>0</v>
      </c>
      <c r="MR18" s="610">
        <f t="shared" si="20"/>
        <v>0</v>
      </c>
      <c r="MS18" s="610">
        <f t="shared" si="20"/>
        <v>0</v>
      </c>
      <c r="MT18" s="610">
        <f t="shared" si="20"/>
        <v>0</v>
      </c>
      <c r="MU18" s="610">
        <f t="shared" si="20"/>
        <v>0</v>
      </c>
      <c r="MV18" s="610">
        <f t="shared" si="20"/>
        <v>0</v>
      </c>
      <c r="MW18" s="610">
        <f t="shared" si="20"/>
        <v>0</v>
      </c>
      <c r="MX18" s="610">
        <f t="shared" si="20"/>
        <v>0</v>
      </c>
      <c r="MY18" s="610">
        <f t="shared" si="20"/>
        <v>0</v>
      </c>
      <c r="MZ18" s="610">
        <f t="shared" si="20"/>
        <v>0</v>
      </c>
      <c r="NA18" s="610">
        <f t="shared" si="20"/>
        <v>0</v>
      </c>
      <c r="NB18" s="610">
        <f t="shared" si="20"/>
        <v>0</v>
      </c>
      <c r="NC18" s="610">
        <f t="shared" si="20"/>
        <v>0</v>
      </c>
      <c r="ND18" s="610">
        <f t="shared" si="20"/>
        <v>0</v>
      </c>
      <c r="NE18" s="610">
        <f t="shared" si="20"/>
        <v>0</v>
      </c>
      <c r="NF18" s="610">
        <f t="shared" si="20"/>
        <v>0</v>
      </c>
      <c r="NG18" s="610">
        <f t="shared" si="20"/>
        <v>0</v>
      </c>
      <c r="NH18" s="610">
        <f t="shared" si="20"/>
        <v>0</v>
      </c>
      <c r="NI18" s="610">
        <f t="shared" si="20"/>
        <v>0</v>
      </c>
      <c r="NJ18" s="610">
        <f t="shared" si="20"/>
        <v>0</v>
      </c>
      <c r="NK18" s="610">
        <f t="shared" si="20"/>
        <v>0</v>
      </c>
      <c r="NL18" s="610">
        <f t="shared" si="20"/>
        <v>0</v>
      </c>
      <c r="NM18" s="610">
        <f t="shared" si="20"/>
        <v>0</v>
      </c>
      <c r="NN18" s="610">
        <f t="shared" si="20"/>
        <v>0</v>
      </c>
      <c r="NO18" s="610">
        <f t="shared" si="20"/>
        <v>0</v>
      </c>
      <c r="NP18" s="610">
        <f t="shared" si="20"/>
        <v>0</v>
      </c>
      <c r="NQ18" s="610">
        <f t="shared" si="20"/>
        <v>0</v>
      </c>
      <c r="NR18" s="610">
        <f t="shared" si="20"/>
        <v>0</v>
      </c>
      <c r="NS18" s="610">
        <f t="shared" si="20"/>
        <v>0</v>
      </c>
      <c r="NT18" s="610">
        <f t="shared" si="20"/>
        <v>0</v>
      </c>
      <c r="NU18" s="610">
        <f t="shared" si="20"/>
        <v>0</v>
      </c>
      <c r="NV18" s="610">
        <f t="shared" si="20"/>
        <v>0</v>
      </c>
      <c r="NW18" s="610">
        <f t="shared" si="20"/>
        <v>0</v>
      </c>
      <c r="NX18" s="610">
        <f t="shared" si="20"/>
        <v>0</v>
      </c>
      <c r="NY18" s="610">
        <f t="shared" si="20"/>
        <v>0</v>
      </c>
      <c r="NZ18" s="610">
        <f t="shared" si="20"/>
        <v>0</v>
      </c>
      <c r="OA18" s="610">
        <f t="shared" si="20"/>
        <v>0</v>
      </c>
      <c r="OB18" s="610">
        <f t="shared" si="20"/>
        <v>0</v>
      </c>
      <c r="OC18" s="610">
        <f t="shared" si="20"/>
        <v>0</v>
      </c>
      <c r="OD18" s="610">
        <f t="shared" si="20"/>
        <v>0</v>
      </c>
      <c r="OE18" s="610">
        <f t="shared" si="20"/>
        <v>0</v>
      </c>
      <c r="OF18" s="610">
        <f t="shared" si="20"/>
        <v>0</v>
      </c>
      <c r="OG18" s="610">
        <f t="shared" si="20"/>
        <v>0</v>
      </c>
      <c r="OH18" s="610">
        <f t="shared" si="20"/>
        <v>0</v>
      </c>
      <c r="OI18" s="610">
        <f t="shared" si="20"/>
        <v>0</v>
      </c>
      <c r="OJ18" s="610">
        <f t="shared" si="20"/>
        <v>0</v>
      </c>
      <c r="OK18" s="610">
        <f t="shared" si="20"/>
        <v>0</v>
      </c>
      <c r="OL18" s="610">
        <f t="shared" si="20"/>
        <v>0</v>
      </c>
      <c r="OM18" s="610">
        <f t="shared" si="20"/>
        <v>0</v>
      </c>
      <c r="ON18" s="610">
        <f t="shared" si="20"/>
        <v>0</v>
      </c>
      <c r="OO18" s="610">
        <f t="shared" si="20"/>
        <v>0</v>
      </c>
      <c r="OP18" s="610">
        <f t="shared" si="20"/>
        <v>0</v>
      </c>
      <c r="OQ18" s="610">
        <f t="shared" si="20"/>
        <v>0</v>
      </c>
      <c r="OR18" s="610">
        <f t="shared" si="20"/>
        <v>0</v>
      </c>
      <c r="OS18" s="610">
        <f t="shared" si="20"/>
        <v>0</v>
      </c>
      <c r="OT18" s="610">
        <f t="shared" si="20"/>
        <v>0</v>
      </c>
      <c r="OU18" s="610">
        <f t="shared" si="20"/>
        <v>0</v>
      </c>
      <c r="OV18" s="610">
        <f t="shared" si="20"/>
        <v>0</v>
      </c>
      <c r="OW18" s="610">
        <f t="shared" si="20"/>
        <v>0</v>
      </c>
      <c r="OX18" s="610">
        <f t="shared" si="20"/>
        <v>0</v>
      </c>
      <c r="OY18" s="610">
        <f t="shared" si="20"/>
        <v>0</v>
      </c>
      <c r="OZ18" s="610">
        <f t="shared" si="20"/>
        <v>0</v>
      </c>
      <c r="PA18" s="610">
        <f t="shared" si="20"/>
        <v>0</v>
      </c>
      <c r="PB18" s="610">
        <f t="shared" si="20"/>
        <v>0</v>
      </c>
      <c r="PC18" s="610">
        <f t="shared" si="20"/>
        <v>0</v>
      </c>
      <c r="PD18" s="610">
        <f t="shared" si="20"/>
        <v>0</v>
      </c>
      <c r="PE18" s="610">
        <f t="shared" si="20"/>
        <v>0</v>
      </c>
      <c r="PF18" s="610">
        <f t="shared" si="20"/>
        <v>0</v>
      </c>
      <c r="PG18" s="610">
        <f t="shared" si="20"/>
        <v>0</v>
      </c>
      <c r="PH18" s="610">
        <f t="shared" si="20"/>
        <v>0</v>
      </c>
      <c r="PI18" s="610">
        <f t="shared" si="20"/>
        <v>0</v>
      </c>
      <c r="PJ18" s="610">
        <f>SUM(PJ15:PJ17)</f>
        <v>0</v>
      </c>
      <c r="PK18" s="610">
        <f>SUM(PK15:PK17)</f>
        <v>0</v>
      </c>
      <c r="PL18" s="610">
        <f>SUM(PL15:PL17)</f>
        <v>0</v>
      </c>
      <c r="PM18" s="610">
        <f t="shared" ref="PM18:RX18" si="21">SUM(PM15:PM17)</f>
        <v>0</v>
      </c>
      <c r="PN18" s="610">
        <f t="shared" si="21"/>
        <v>0</v>
      </c>
      <c r="PO18" s="610">
        <f t="shared" si="21"/>
        <v>0</v>
      </c>
      <c r="PP18" s="610">
        <f t="shared" si="21"/>
        <v>0</v>
      </c>
      <c r="PQ18" s="610">
        <f t="shared" si="21"/>
        <v>0</v>
      </c>
      <c r="PR18" s="610">
        <f t="shared" si="21"/>
        <v>0</v>
      </c>
      <c r="PS18" s="610">
        <f t="shared" si="21"/>
        <v>0</v>
      </c>
      <c r="PT18" s="610">
        <f t="shared" si="21"/>
        <v>0</v>
      </c>
      <c r="PU18" s="610">
        <f t="shared" si="21"/>
        <v>0</v>
      </c>
      <c r="PV18" s="610">
        <f t="shared" si="21"/>
        <v>0</v>
      </c>
      <c r="PW18" s="610">
        <f t="shared" si="21"/>
        <v>0</v>
      </c>
      <c r="PX18" s="610">
        <f t="shared" si="21"/>
        <v>0</v>
      </c>
      <c r="PY18" s="610">
        <f t="shared" si="21"/>
        <v>0</v>
      </c>
      <c r="PZ18" s="610">
        <f t="shared" si="21"/>
        <v>0</v>
      </c>
      <c r="QA18" s="610">
        <f t="shared" si="21"/>
        <v>0</v>
      </c>
      <c r="QB18" s="610">
        <f t="shared" si="21"/>
        <v>0</v>
      </c>
      <c r="QC18" s="610">
        <f t="shared" si="21"/>
        <v>0</v>
      </c>
      <c r="QD18" s="610">
        <f t="shared" si="21"/>
        <v>0</v>
      </c>
      <c r="QE18" s="610">
        <f t="shared" si="21"/>
        <v>0</v>
      </c>
      <c r="QF18" s="610">
        <f t="shared" si="21"/>
        <v>0</v>
      </c>
      <c r="QG18" s="610">
        <f t="shared" si="21"/>
        <v>0</v>
      </c>
      <c r="QH18" s="610">
        <f t="shared" si="21"/>
        <v>0</v>
      </c>
      <c r="QI18" s="610">
        <f t="shared" si="21"/>
        <v>0</v>
      </c>
      <c r="QJ18" s="610">
        <f t="shared" si="21"/>
        <v>0</v>
      </c>
      <c r="QK18" s="610">
        <f t="shared" si="21"/>
        <v>0</v>
      </c>
      <c r="QL18" s="610">
        <f t="shared" si="21"/>
        <v>0</v>
      </c>
      <c r="QM18" s="610">
        <f t="shared" si="21"/>
        <v>0</v>
      </c>
      <c r="QN18" s="610">
        <f t="shared" si="21"/>
        <v>0</v>
      </c>
      <c r="QO18" s="610">
        <f t="shared" si="21"/>
        <v>0</v>
      </c>
      <c r="QP18" s="610">
        <f t="shared" si="21"/>
        <v>0</v>
      </c>
      <c r="QQ18" s="610">
        <f t="shared" si="21"/>
        <v>0</v>
      </c>
      <c r="QR18" s="610">
        <f t="shared" si="21"/>
        <v>0</v>
      </c>
      <c r="QS18" s="610">
        <f t="shared" si="21"/>
        <v>0</v>
      </c>
      <c r="QT18" s="610">
        <f t="shared" si="21"/>
        <v>0</v>
      </c>
      <c r="QU18" s="610">
        <f t="shared" si="21"/>
        <v>0</v>
      </c>
      <c r="QV18" s="610">
        <f t="shared" si="21"/>
        <v>0</v>
      </c>
      <c r="QW18" s="610">
        <f t="shared" si="21"/>
        <v>0</v>
      </c>
      <c r="QX18" s="610">
        <f t="shared" si="21"/>
        <v>0</v>
      </c>
      <c r="QY18" s="610">
        <f t="shared" si="21"/>
        <v>0</v>
      </c>
      <c r="QZ18" s="610">
        <f t="shared" si="21"/>
        <v>0</v>
      </c>
      <c r="RA18" s="610">
        <f t="shared" si="21"/>
        <v>0</v>
      </c>
      <c r="RB18" s="610">
        <f t="shared" si="21"/>
        <v>0</v>
      </c>
      <c r="RC18" s="610">
        <f t="shared" si="21"/>
        <v>0</v>
      </c>
      <c r="RD18" s="610">
        <f t="shared" si="21"/>
        <v>0</v>
      </c>
      <c r="RE18" s="610">
        <f t="shared" si="21"/>
        <v>0</v>
      </c>
      <c r="RF18" s="610">
        <f t="shared" si="21"/>
        <v>0</v>
      </c>
      <c r="RG18" s="610">
        <f t="shared" si="21"/>
        <v>0</v>
      </c>
      <c r="RH18" s="610">
        <f t="shared" si="21"/>
        <v>0</v>
      </c>
      <c r="RI18" s="610">
        <f t="shared" si="21"/>
        <v>0</v>
      </c>
      <c r="RJ18" s="610">
        <f t="shared" si="21"/>
        <v>0</v>
      </c>
      <c r="RK18" s="610">
        <f t="shared" si="21"/>
        <v>0</v>
      </c>
      <c r="RL18" s="610">
        <f t="shared" si="21"/>
        <v>0</v>
      </c>
      <c r="RM18" s="610">
        <f t="shared" si="21"/>
        <v>0</v>
      </c>
      <c r="RN18" s="610">
        <f t="shared" si="21"/>
        <v>0</v>
      </c>
      <c r="RO18" s="610">
        <f t="shared" si="21"/>
        <v>0</v>
      </c>
      <c r="RP18" s="610">
        <f t="shared" si="21"/>
        <v>0</v>
      </c>
      <c r="RQ18" s="610">
        <f t="shared" si="21"/>
        <v>0</v>
      </c>
      <c r="RR18" s="610">
        <f t="shared" si="21"/>
        <v>0</v>
      </c>
      <c r="RS18" s="610">
        <f t="shared" si="21"/>
        <v>0</v>
      </c>
      <c r="RT18" s="610">
        <f t="shared" si="21"/>
        <v>0</v>
      </c>
      <c r="RU18" s="610">
        <f t="shared" si="21"/>
        <v>0</v>
      </c>
      <c r="RV18" s="610">
        <f t="shared" si="21"/>
        <v>0</v>
      </c>
      <c r="RW18" s="610">
        <f t="shared" si="21"/>
        <v>0</v>
      </c>
      <c r="RX18" s="610">
        <f t="shared" si="21"/>
        <v>0</v>
      </c>
      <c r="RY18" s="610">
        <f t="shared" ref="RY18:UJ18" si="22">SUM(RY15:RY17)</f>
        <v>0</v>
      </c>
      <c r="RZ18" s="610">
        <f t="shared" si="22"/>
        <v>0</v>
      </c>
      <c r="SA18" s="610">
        <f t="shared" si="22"/>
        <v>0</v>
      </c>
      <c r="SB18" s="610">
        <f t="shared" si="22"/>
        <v>0</v>
      </c>
      <c r="SC18" s="610">
        <f t="shared" si="22"/>
        <v>0</v>
      </c>
      <c r="SD18" s="610">
        <f t="shared" si="22"/>
        <v>0</v>
      </c>
      <c r="SE18" s="610">
        <f t="shared" si="22"/>
        <v>0</v>
      </c>
      <c r="SF18" s="610">
        <f t="shared" si="22"/>
        <v>0</v>
      </c>
      <c r="SG18" s="610">
        <f t="shared" si="22"/>
        <v>0</v>
      </c>
      <c r="SH18" s="610">
        <f t="shared" si="22"/>
        <v>0</v>
      </c>
      <c r="SI18" s="610">
        <f t="shared" si="22"/>
        <v>0</v>
      </c>
      <c r="SJ18" s="610">
        <f t="shared" si="22"/>
        <v>0</v>
      </c>
      <c r="SK18" s="610">
        <f t="shared" si="22"/>
        <v>0</v>
      </c>
      <c r="SL18" s="610">
        <f t="shared" si="22"/>
        <v>0</v>
      </c>
      <c r="SM18" s="610">
        <f t="shared" si="22"/>
        <v>0</v>
      </c>
      <c r="SN18" s="610">
        <f t="shared" si="22"/>
        <v>0</v>
      </c>
      <c r="SO18" s="610">
        <f t="shared" si="22"/>
        <v>0</v>
      </c>
      <c r="SP18" s="610">
        <f t="shared" si="22"/>
        <v>0</v>
      </c>
      <c r="SQ18" s="610">
        <f t="shared" si="22"/>
        <v>0</v>
      </c>
      <c r="SR18" s="610">
        <f t="shared" si="22"/>
        <v>0</v>
      </c>
      <c r="SS18" s="610">
        <f t="shared" si="22"/>
        <v>0</v>
      </c>
      <c r="ST18" s="610">
        <f t="shared" si="22"/>
        <v>0</v>
      </c>
      <c r="SU18" s="610">
        <f t="shared" si="22"/>
        <v>0</v>
      </c>
      <c r="SV18" s="610">
        <f t="shared" si="22"/>
        <v>0</v>
      </c>
      <c r="SW18" s="610">
        <f t="shared" si="22"/>
        <v>0</v>
      </c>
      <c r="SX18" s="610">
        <f t="shared" si="22"/>
        <v>0</v>
      </c>
      <c r="SY18" s="610">
        <f t="shared" si="22"/>
        <v>0</v>
      </c>
      <c r="SZ18" s="610">
        <f t="shared" si="22"/>
        <v>0</v>
      </c>
      <c r="TA18" s="610">
        <f t="shared" si="22"/>
        <v>0</v>
      </c>
      <c r="TB18" s="610">
        <f t="shared" si="22"/>
        <v>0</v>
      </c>
      <c r="TC18" s="610">
        <f t="shared" si="22"/>
        <v>0</v>
      </c>
      <c r="TD18" s="610">
        <f t="shared" si="22"/>
        <v>0</v>
      </c>
      <c r="TE18" s="610">
        <f t="shared" si="22"/>
        <v>0</v>
      </c>
      <c r="TF18" s="610">
        <f t="shared" si="22"/>
        <v>0</v>
      </c>
      <c r="TG18" s="610">
        <f t="shared" si="22"/>
        <v>0</v>
      </c>
      <c r="TH18" s="610">
        <f t="shared" si="22"/>
        <v>0</v>
      </c>
      <c r="TI18" s="610">
        <f t="shared" si="22"/>
        <v>0</v>
      </c>
      <c r="TJ18" s="610">
        <f t="shared" si="22"/>
        <v>0</v>
      </c>
      <c r="TK18" s="610">
        <f t="shared" si="22"/>
        <v>0</v>
      </c>
      <c r="TL18" s="610">
        <f t="shared" si="22"/>
        <v>0</v>
      </c>
      <c r="TM18" s="610">
        <f t="shared" si="22"/>
        <v>0</v>
      </c>
      <c r="TN18" s="610">
        <f t="shared" si="22"/>
        <v>0</v>
      </c>
      <c r="TO18" s="610">
        <f t="shared" si="22"/>
        <v>0</v>
      </c>
      <c r="TP18" s="610">
        <f t="shared" si="22"/>
        <v>0</v>
      </c>
      <c r="TQ18" s="610">
        <f t="shared" si="22"/>
        <v>0</v>
      </c>
      <c r="TR18" s="610">
        <f t="shared" si="22"/>
        <v>0</v>
      </c>
      <c r="TS18" s="610">
        <f t="shared" si="22"/>
        <v>0</v>
      </c>
      <c r="TT18" s="610">
        <f t="shared" si="22"/>
        <v>0</v>
      </c>
      <c r="TU18" s="610">
        <f t="shared" si="22"/>
        <v>0</v>
      </c>
      <c r="TV18" s="610">
        <f t="shared" si="22"/>
        <v>0</v>
      </c>
      <c r="TW18" s="610">
        <f t="shared" si="22"/>
        <v>0</v>
      </c>
      <c r="TX18" s="610">
        <f t="shared" si="22"/>
        <v>0</v>
      </c>
      <c r="TY18" s="610">
        <f t="shared" si="22"/>
        <v>0</v>
      </c>
      <c r="TZ18" s="610">
        <f t="shared" si="22"/>
        <v>0</v>
      </c>
      <c r="UA18" s="610">
        <f t="shared" si="22"/>
        <v>0</v>
      </c>
      <c r="UB18" s="610">
        <f t="shared" si="22"/>
        <v>0</v>
      </c>
      <c r="UC18" s="610">
        <f t="shared" si="22"/>
        <v>0</v>
      </c>
      <c r="UD18" s="610">
        <f t="shared" si="22"/>
        <v>0</v>
      </c>
      <c r="UE18" s="610">
        <f t="shared" si="22"/>
        <v>0</v>
      </c>
      <c r="UF18" s="610">
        <f t="shared" si="22"/>
        <v>0</v>
      </c>
      <c r="UG18" s="610">
        <f t="shared" si="22"/>
        <v>0</v>
      </c>
      <c r="UH18" s="610">
        <f t="shared" si="22"/>
        <v>0</v>
      </c>
      <c r="UI18" s="610">
        <f t="shared" si="22"/>
        <v>0</v>
      </c>
      <c r="UJ18" s="610">
        <f t="shared" si="22"/>
        <v>0</v>
      </c>
      <c r="UK18" s="610">
        <f t="shared" ref="UK18:WV18" si="23">SUM(UK15:UK17)</f>
        <v>0</v>
      </c>
      <c r="UL18" s="610">
        <f t="shared" si="23"/>
        <v>0</v>
      </c>
      <c r="UM18" s="610">
        <f t="shared" si="23"/>
        <v>0</v>
      </c>
      <c r="UN18" s="610">
        <f t="shared" si="23"/>
        <v>0</v>
      </c>
      <c r="UO18" s="610">
        <f t="shared" si="23"/>
        <v>0</v>
      </c>
      <c r="UP18" s="610">
        <f t="shared" si="23"/>
        <v>0</v>
      </c>
      <c r="UQ18" s="610">
        <f t="shared" si="23"/>
        <v>0</v>
      </c>
      <c r="UR18" s="610">
        <f t="shared" si="23"/>
        <v>0</v>
      </c>
      <c r="US18" s="610">
        <f t="shared" si="23"/>
        <v>0</v>
      </c>
      <c r="UT18" s="610">
        <f t="shared" si="23"/>
        <v>0</v>
      </c>
      <c r="UU18" s="610">
        <f t="shared" si="23"/>
        <v>0</v>
      </c>
      <c r="UV18" s="610">
        <f t="shared" si="23"/>
        <v>0</v>
      </c>
      <c r="UW18" s="610">
        <f t="shared" si="23"/>
        <v>0</v>
      </c>
      <c r="UX18" s="610">
        <f t="shared" si="23"/>
        <v>0</v>
      </c>
      <c r="UY18" s="610">
        <f t="shared" si="23"/>
        <v>0</v>
      </c>
      <c r="UZ18" s="610">
        <f t="shared" si="23"/>
        <v>0</v>
      </c>
      <c r="VA18" s="610">
        <f t="shared" si="23"/>
        <v>0</v>
      </c>
      <c r="VB18" s="610">
        <f t="shared" si="23"/>
        <v>0</v>
      </c>
      <c r="VC18" s="610">
        <f t="shared" si="23"/>
        <v>0</v>
      </c>
      <c r="VD18" s="610">
        <f t="shared" si="23"/>
        <v>0</v>
      </c>
      <c r="VE18" s="610">
        <f t="shared" si="23"/>
        <v>0</v>
      </c>
      <c r="VF18" s="610">
        <f t="shared" si="23"/>
        <v>0</v>
      </c>
      <c r="VG18" s="610">
        <f t="shared" si="23"/>
        <v>0</v>
      </c>
      <c r="VH18" s="610">
        <f t="shared" si="23"/>
        <v>0</v>
      </c>
      <c r="VI18" s="610">
        <f t="shared" si="23"/>
        <v>0</v>
      </c>
      <c r="VJ18" s="610">
        <f t="shared" si="23"/>
        <v>0</v>
      </c>
      <c r="VK18" s="610">
        <f t="shared" si="23"/>
        <v>0</v>
      </c>
      <c r="VL18" s="610">
        <f t="shared" si="23"/>
        <v>0</v>
      </c>
      <c r="VM18" s="610">
        <f t="shared" si="23"/>
        <v>0</v>
      </c>
      <c r="VN18" s="610">
        <f t="shared" si="23"/>
        <v>0</v>
      </c>
      <c r="VO18" s="610">
        <f t="shared" si="23"/>
        <v>0</v>
      </c>
      <c r="VP18" s="610">
        <f t="shared" si="23"/>
        <v>0</v>
      </c>
      <c r="VQ18" s="610">
        <f t="shared" si="23"/>
        <v>0</v>
      </c>
      <c r="VR18" s="610">
        <f t="shared" si="23"/>
        <v>0</v>
      </c>
      <c r="VS18" s="610">
        <f t="shared" si="23"/>
        <v>0</v>
      </c>
      <c r="VT18" s="610">
        <f t="shared" si="23"/>
        <v>0</v>
      </c>
      <c r="VU18" s="610">
        <f t="shared" si="23"/>
        <v>0</v>
      </c>
      <c r="VV18" s="610">
        <f t="shared" si="23"/>
        <v>0</v>
      </c>
      <c r="VW18" s="610">
        <f t="shared" si="23"/>
        <v>0</v>
      </c>
      <c r="VX18" s="610">
        <f t="shared" si="23"/>
        <v>0</v>
      </c>
      <c r="VY18" s="610">
        <f t="shared" si="23"/>
        <v>0</v>
      </c>
      <c r="VZ18" s="610">
        <f t="shared" si="23"/>
        <v>0</v>
      </c>
      <c r="WA18" s="610">
        <f t="shared" si="23"/>
        <v>0</v>
      </c>
      <c r="WB18" s="610">
        <f t="shared" si="23"/>
        <v>0</v>
      </c>
      <c r="WC18" s="610">
        <f t="shared" si="23"/>
        <v>0</v>
      </c>
      <c r="WD18" s="610">
        <f t="shared" si="23"/>
        <v>0</v>
      </c>
      <c r="WE18" s="610">
        <f t="shared" si="23"/>
        <v>0</v>
      </c>
      <c r="WF18" s="610">
        <f t="shared" si="23"/>
        <v>0</v>
      </c>
      <c r="WG18" s="610">
        <f t="shared" si="23"/>
        <v>0</v>
      </c>
      <c r="WH18" s="610">
        <f t="shared" si="23"/>
        <v>0</v>
      </c>
      <c r="WI18" s="610">
        <f t="shared" si="23"/>
        <v>0</v>
      </c>
      <c r="WJ18" s="610">
        <f t="shared" si="23"/>
        <v>0</v>
      </c>
      <c r="WK18" s="610">
        <f t="shared" si="23"/>
        <v>0</v>
      </c>
      <c r="WL18" s="610">
        <f t="shared" si="23"/>
        <v>0</v>
      </c>
      <c r="WM18" s="610">
        <f t="shared" si="23"/>
        <v>0</v>
      </c>
      <c r="WN18" s="610">
        <f t="shared" si="23"/>
        <v>0</v>
      </c>
      <c r="WO18" s="610">
        <f t="shared" si="23"/>
        <v>0</v>
      </c>
      <c r="WP18" s="610">
        <f t="shared" si="23"/>
        <v>0</v>
      </c>
      <c r="WQ18" s="610">
        <f t="shared" si="23"/>
        <v>0</v>
      </c>
      <c r="WR18" s="610">
        <f t="shared" si="23"/>
        <v>0</v>
      </c>
      <c r="WS18" s="610">
        <f t="shared" si="23"/>
        <v>0</v>
      </c>
      <c r="WT18" s="610">
        <f t="shared" si="23"/>
        <v>0</v>
      </c>
      <c r="WU18" s="610">
        <f t="shared" si="23"/>
        <v>0</v>
      </c>
      <c r="WV18" s="610">
        <f t="shared" si="23"/>
        <v>0</v>
      </c>
      <c r="WW18" s="610">
        <f t="shared" ref="WW18:AAM18" si="24">SUM(WW15:WW17)</f>
        <v>0</v>
      </c>
      <c r="WX18" s="610">
        <f t="shared" si="24"/>
        <v>0</v>
      </c>
      <c r="WY18" s="610">
        <f t="shared" si="24"/>
        <v>0</v>
      </c>
      <c r="WZ18" s="610">
        <f t="shared" si="24"/>
        <v>0</v>
      </c>
      <c r="XA18" s="610">
        <f t="shared" si="24"/>
        <v>0</v>
      </c>
      <c r="XB18" s="610">
        <f t="shared" si="24"/>
        <v>0</v>
      </c>
      <c r="XC18" s="610">
        <f t="shared" si="24"/>
        <v>0</v>
      </c>
      <c r="XD18" s="610">
        <f t="shared" si="24"/>
        <v>0</v>
      </c>
      <c r="XE18" s="610">
        <f t="shared" si="24"/>
        <v>0</v>
      </c>
      <c r="XF18" s="610">
        <f t="shared" si="24"/>
        <v>0</v>
      </c>
      <c r="XG18" s="610">
        <f t="shared" si="24"/>
        <v>0</v>
      </c>
      <c r="XH18" s="610">
        <f t="shared" si="24"/>
        <v>0</v>
      </c>
      <c r="XI18" s="610">
        <f t="shared" si="24"/>
        <v>0</v>
      </c>
      <c r="XJ18" s="610">
        <f t="shared" si="24"/>
        <v>0</v>
      </c>
      <c r="XK18" s="610">
        <f t="shared" si="24"/>
        <v>0</v>
      </c>
      <c r="XL18" s="610">
        <f t="shared" si="24"/>
        <v>0</v>
      </c>
      <c r="XM18" s="610">
        <f t="shared" si="24"/>
        <v>0</v>
      </c>
      <c r="XN18" s="610">
        <f t="shared" si="24"/>
        <v>0</v>
      </c>
      <c r="XO18" s="610">
        <f t="shared" si="24"/>
        <v>0</v>
      </c>
      <c r="XP18" s="610">
        <f t="shared" si="24"/>
        <v>0</v>
      </c>
      <c r="XQ18" s="610">
        <f t="shared" si="24"/>
        <v>0</v>
      </c>
      <c r="XR18" s="610">
        <f t="shared" si="24"/>
        <v>0</v>
      </c>
      <c r="XS18" s="610">
        <f t="shared" si="24"/>
        <v>0</v>
      </c>
      <c r="XT18" s="610">
        <f t="shared" si="24"/>
        <v>0</v>
      </c>
      <c r="XU18" s="610">
        <f t="shared" si="24"/>
        <v>0</v>
      </c>
      <c r="XV18" s="610">
        <f t="shared" si="24"/>
        <v>0</v>
      </c>
      <c r="XW18" s="610">
        <f t="shared" si="24"/>
        <v>0</v>
      </c>
      <c r="XX18" s="610">
        <f t="shared" si="24"/>
        <v>0</v>
      </c>
      <c r="XY18" s="610">
        <f t="shared" si="24"/>
        <v>0</v>
      </c>
      <c r="XZ18" s="610">
        <f t="shared" si="24"/>
        <v>0</v>
      </c>
      <c r="YA18" s="610">
        <f t="shared" si="24"/>
        <v>0</v>
      </c>
      <c r="YB18" s="610">
        <f t="shared" si="24"/>
        <v>0</v>
      </c>
      <c r="YC18" s="610">
        <f t="shared" si="24"/>
        <v>0</v>
      </c>
      <c r="YD18" s="610">
        <f t="shared" si="24"/>
        <v>0</v>
      </c>
      <c r="YE18" s="610">
        <f t="shared" si="24"/>
        <v>0</v>
      </c>
      <c r="YF18" s="610">
        <f t="shared" si="24"/>
        <v>0</v>
      </c>
      <c r="YG18" s="610">
        <f t="shared" si="24"/>
        <v>0</v>
      </c>
      <c r="YH18" s="610">
        <f t="shared" si="24"/>
        <v>0</v>
      </c>
      <c r="YI18" s="610">
        <f t="shared" si="24"/>
        <v>0</v>
      </c>
      <c r="YJ18" s="610">
        <f t="shared" si="24"/>
        <v>0</v>
      </c>
      <c r="YK18" s="610">
        <f t="shared" si="24"/>
        <v>0</v>
      </c>
      <c r="YL18" s="610">
        <f t="shared" si="24"/>
        <v>0</v>
      </c>
      <c r="YM18" s="610">
        <f t="shared" si="24"/>
        <v>0</v>
      </c>
      <c r="YN18" s="610">
        <f t="shared" si="24"/>
        <v>0</v>
      </c>
      <c r="YO18" s="610">
        <f t="shared" si="24"/>
        <v>0</v>
      </c>
      <c r="YP18" s="610">
        <f t="shared" si="24"/>
        <v>0</v>
      </c>
      <c r="YQ18" s="610">
        <f t="shared" si="24"/>
        <v>0</v>
      </c>
      <c r="YR18" s="610">
        <f t="shared" si="24"/>
        <v>0</v>
      </c>
      <c r="YS18" s="610">
        <f t="shared" si="24"/>
        <v>0</v>
      </c>
      <c r="YT18" s="610">
        <f t="shared" si="24"/>
        <v>0</v>
      </c>
      <c r="YU18" s="610">
        <f t="shared" si="24"/>
        <v>0</v>
      </c>
      <c r="YV18" s="610">
        <f t="shared" si="24"/>
        <v>0</v>
      </c>
      <c r="YW18" s="610">
        <f t="shared" si="24"/>
        <v>0</v>
      </c>
      <c r="YX18" s="610">
        <f t="shared" si="24"/>
        <v>0</v>
      </c>
      <c r="YY18" s="610">
        <f t="shared" si="24"/>
        <v>0</v>
      </c>
      <c r="YZ18" s="610">
        <f t="shared" si="24"/>
        <v>0</v>
      </c>
      <c r="ZA18" s="610">
        <f t="shared" si="24"/>
        <v>0</v>
      </c>
      <c r="ZB18" s="610">
        <f t="shared" si="24"/>
        <v>0</v>
      </c>
      <c r="ZC18" s="610">
        <f t="shared" si="24"/>
        <v>0</v>
      </c>
      <c r="ZD18" s="610">
        <f t="shared" si="24"/>
        <v>0</v>
      </c>
      <c r="ZE18" s="610">
        <f t="shared" si="24"/>
        <v>0</v>
      </c>
      <c r="ZF18" s="610">
        <f t="shared" si="24"/>
        <v>0</v>
      </c>
      <c r="ZG18" s="610">
        <f t="shared" si="24"/>
        <v>0</v>
      </c>
      <c r="ZH18" s="610">
        <f t="shared" si="24"/>
        <v>0</v>
      </c>
      <c r="ZI18" s="610">
        <f t="shared" si="24"/>
        <v>0</v>
      </c>
      <c r="ZJ18" s="610">
        <f t="shared" si="24"/>
        <v>0</v>
      </c>
      <c r="ZK18" s="610">
        <f t="shared" si="24"/>
        <v>0</v>
      </c>
      <c r="ZL18" s="610">
        <f t="shared" si="24"/>
        <v>0</v>
      </c>
      <c r="ZM18" s="610">
        <f t="shared" si="24"/>
        <v>0</v>
      </c>
      <c r="ZN18" s="610">
        <f t="shared" si="24"/>
        <v>0</v>
      </c>
      <c r="ZO18" s="610">
        <f t="shared" si="24"/>
        <v>0</v>
      </c>
      <c r="ZP18" s="610">
        <f t="shared" si="24"/>
        <v>0</v>
      </c>
      <c r="ZQ18" s="610">
        <f t="shared" si="24"/>
        <v>0</v>
      </c>
      <c r="ZR18" s="610">
        <f t="shared" si="24"/>
        <v>0</v>
      </c>
      <c r="ZS18" s="610">
        <f t="shared" si="24"/>
        <v>0</v>
      </c>
      <c r="ZT18" s="610">
        <f t="shared" si="24"/>
        <v>0</v>
      </c>
      <c r="ZU18" s="610">
        <f t="shared" si="24"/>
        <v>0</v>
      </c>
      <c r="ZV18" s="610">
        <f t="shared" si="24"/>
        <v>0</v>
      </c>
      <c r="ZW18" s="610">
        <f t="shared" si="24"/>
        <v>0</v>
      </c>
      <c r="ZX18" s="610">
        <f t="shared" si="24"/>
        <v>0</v>
      </c>
      <c r="ZY18" s="610">
        <f t="shared" si="24"/>
        <v>0</v>
      </c>
      <c r="ZZ18" s="610">
        <f t="shared" si="24"/>
        <v>0</v>
      </c>
      <c r="AAA18" s="610">
        <f t="shared" si="24"/>
        <v>0</v>
      </c>
      <c r="AAB18" s="610">
        <f t="shared" si="24"/>
        <v>0</v>
      </c>
      <c r="AAC18" s="610">
        <f t="shared" si="24"/>
        <v>0</v>
      </c>
      <c r="AAD18" s="610">
        <f t="shared" si="24"/>
        <v>0</v>
      </c>
      <c r="AAE18" s="610">
        <f t="shared" si="24"/>
        <v>0</v>
      </c>
      <c r="AAF18" s="610">
        <f t="shared" si="24"/>
        <v>0</v>
      </c>
      <c r="AAG18" s="610">
        <f t="shared" si="24"/>
        <v>0</v>
      </c>
      <c r="AAH18" s="610">
        <f t="shared" si="24"/>
        <v>0</v>
      </c>
      <c r="AAI18" s="610">
        <f t="shared" si="24"/>
        <v>0</v>
      </c>
      <c r="AAJ18" s="610">
        <f t="shared" si="24"/>
        <v>0</v>
      </c>
      <c r="AAK18" s="610">
        <f t="shared" si="24"/>
        <v>0</v>
      </c>
      <c r="AAL18" s="610">
        <f t="shared" si="24"/>
        <v>0</v>
      </c>
      <c r="AAM18" s="610">
        <f t="shared" si="24"/>
        <v>0</v>
      </c>
      <c r="AAN18" s="610">
        <f>SUM(AAN15:AAN17)</f>
        <v>0</v>
      </c>
      <c r="AAO18" s="610">
        <f>SUM(AAO15:AAO17)</f>
        <v>0</v>
      </c>
      <c r="AAP18" s="610">
        <f>SUM(AAP15:AAP17)</f>
        <v>0</v>
      </c>
      <c r="AAQ18" s="610">
        <f t="shared" ref="AAQ18:ADB18" si="25">SUM(AAQ15:AAQ17)</f>
        <v>0</v>
      </c>
      <c r="AAR18" s="610">
        <f t="shared" si="25"/>
        <v>0</v>
      </c>
      <c r="AAS18" s="610">
        <f t="shared" si="25"/>
        <v>0</v>
      </c>
      <c r="AAT18" s="610">
        <f t="shared" si="25"/>
        <v>0</v>
      </c>
      <c r="AAU18" s="610">
        <f t="shared" si="25"/>
        <v>0</v>
      </c>
      <c r="AAV18" s="610">
        <f t="shared" si="25"/>
        <v>0</v>
      </c>
      <c r="AAW18" s="610">
        <f t="shared" si="25"/>
        <v>0</v>
      </c>
      <c r="AAX18" s="610">
        <f t="shared" si="25"/>
        <v>0</v>
      </c>
      <c r="AAY18" s="610">
        <f t="shared" si="25"/>
        <v>0</v>
      </c>
      <c r="AAZ18" s="610">
        <f t="shared" si="25"/>
        <v>0</v>
      </c>
      <c r="ABA18" s="610">
        <f t="shared" si="25"/>
        <v>0</v>
      </c>
      <c r="ABB18" s="610">
        <f t="shared" si="25"/>
        <v>0</v>
      </c>
      <c r="ABC18" s="610">
        <f t="shared" si="25"/>
        <v>0</v>
      </c>
      <c r="ABD18" s="610">
        <f t="shared" si="25"/>
        <v>0</v>
      </c>
      <c r="ABE18" s="610">
        <f t="shared" si="25"/>
        <v>0</v>
      </c>
      <c r="ABF18" s="610">
        <f t="shared" si="25"/>
        <v>0</v>
      </c>
      <c r="ABG18" s="610">
        <f t="shared" si="25"/>
        <v>0</v>
      </c>
      <c r="ABH18" s="610">
        <f t="shared" si="25"/>
        <v>0</v>
      </c>
      <c r="ABI18" s="610">
        <f t="shared" si="25"/>
        <v>0</v>
      </c>
      <c r="ABJ18" s="610">
        <f t="shared" si="25"/>
        <v>0</v>
      </c>
      <c r="ABK18" s="610">
        <f t="shared" si="25"/>
        <v>0</v>
      </c>
      <c r="ABL18" s="610">
        <f t="shared" si="25"/>
        <v>0</v>
      </c>
      <c r="ABM18" s="610">
        <f t="shared" si="25"/>
        <v>0</v>
      </c>
      <c r="ABN18" s="610">
        <f t="shared" si="25"/>
        <v>0</v>
      </c>
      <c r="ABO18" s="610">
        <f t="shared" si="25"/>
        <v>0</v>
      </c>
      <c r="ABP18" s="610">
        <f t="shared" si="25"/>
        <v>0</v>
      </c>
      <c r="ABQ18" s="610">
        <f t="shared" si="25"/>
        <v>0</v>
      </c>
      <c r="ABR18" s="610">
        <f t="shared" si="25"/>
        <v>0</v>
      </c>
      <c r="ABS18" s="610">
        <f t="shared" si="25"/>
        <v>0</v>
      </c>
      <c r="ABT18" s="610">
        <f t="shared" si="25"/>
        <v>0</v>
      </c>
      <c r="ABU18" s="610">
        <f t="shared" si="25"/>
        <v>0</v>
      </c>
      <c r="ABV18" s="610">
        <f t="shared" si="25"/>
        <v>0</v>
      </c>
      <c r="ABW18" s="610">
        <f t="shared" si="25"/>
        <v>0</v>
      </c>
      <c r="ABX18" s="610">
        <f t="shared" si="25"/>
        <v>0</v>
      </c>
      <c r="ABY18" s="610">
        <f t="shared" si="25"/>
        <v>0</v>
      </c>
      <c r="ABZ18" s="610">
        <f t="shared" si="25"/>
        <v>0</v>
      </c>
      <c r="ACA18" s="610">
        <f t="shared" si="25"/>
        <v>0</v>
      </c>
      <c r="ACB18" s="610">
        <f t="shared" si="25"/>
        <v>0</v>
      </c>
      <c r="ACC18" s="610">
        <f t="shared" si="25"/>
        <v>0</v>
      </c>
      <c r="ACD18" s="610">
        <f t="shared" si="25"/>
        <v>0</v>
      </c>
      <c r="ACE18" s="610">
        <f t="shared" si="25"/>
        <v>0</v>
      </c>
      <c r="ACF18" s="610">
        <f t="shared" si="25"/>
        <v>0</v>
      </c>
      <c r="ACG18" s="610">
        <f t="shared" si="25"/>
        <v>0</v>
      </c>
      <c r="ACH18" s="610">
        <f t="shared" si="25"/>
        <v>0</v>
      </c>
      <c r="ACI18" s="610">
        <f t="shared" si="25"/>
        <v>0</v>
      </c>
      <c r="ACJ18" s="610">
        <f t="shared" si="25"/>
        <v>0</v>
      </c>
      <c r="ACK18" s="610">
        <f t="shared" si="25"/>
        <v>0</v>
      </c>
      <c r="ACL18" s="610">
        <f t="shared" si="25"/>
        <v>0</v>
      </c>
      <c r="ACM18" s="610">
        <f t="shared" si="25"/>
        <v>0</v>
      </c>
      <c r="ACN18" s="610">
        <f t="shared" si="25"/>
        <v>0</v>
      </c>
      <c r="ACO18" s="610">
        <f t="shared" si="25"/>
        <v>0</v>
      </c>
      <c r="ACP18" s="610">
        <f t="shared" si="25"/>
        <v>0</v>
      </c>
      <c r="ACQ18" s="610">
        <f t="shared" si="25"/>
        <v>0</v>
      </c>
      <c r="ACR18" s="610">
        <f t="shared" si="25"/>
        <v>0</v>
      </c>
      <c r="ACS18" s="610">
        <f t="shared" si="25"/>
        <v>0</v>
      </c>
      <c r="ACT18" s="610">
        <f t="shared" si="25"/>
        <v>0</v>
      </c>
      <c r="ACU18" s="610">
        <f t="shared" si="25"/>
        <v>0</v>
      </c>
      <c r="ACV18" s="610">
        <f t="shared" si="25"/>
        <v>0</v>
      </c>
      <c r="ACW18" s="610">
        <f t="shared" si="25"/>
        <v>0</v>
      </c>
      <c r="ACX18" s="610">
        <f t="shared" si="25"/>
        <v>0</v>
      </c>
      <c r="ACY18" s="610">
        <f t="shared" si="25"/>
        <v>0</v>
      </c>
      <c r="ACZ18" s="610">
        <f t="shared" si="25"/>
        <v>0</v>
      </c>
      <c r="ADA18" s="610">
        <f t="shared" si="25"/>
        <v>0</v>
      </c>
      <c r="ADB18" s="610">
        <f t="shared" si="25"/>
        <v>0</v>
      </c>
      <c r="ADC18" s="610">
        <f t="shared" ref="ADC18:AFN18" si="26">SUM(ADC15:ADC17)</f>
        <v>0</v>
      </c>
      <c r="ADD18" s="610">
        <f t="shared" si="26"/>
        <v>0</v>
      </c>
      <c r="ADE18" s="610">
        <f t="shared" si="26"/>
        <v>0</v>
      </c>
      <c r="ADF18" s="610">
        <f t="shared" si="26"/>
        <v>0</v>
      </c>
      <c r="ADG18" s="610">
        <f t="shared" si="26"/>
        <v>0</v>
      </c>
      <c r="ADH18" s="610">
        <f t="shared" si="26"/>
        <v>0</v>
      </c>
      <c r="ADI18" s="610">
        <f t="shared" si="26"/>
        <v>0</v>
      </c>
      <c r="ADJ18" s="610">
        <f t="shared" si="26"/>
        <v>0</v>
      </c>
      <c r="ADK18" s="610">
        <f t="shared" si="26"/>
        <v>0</v>
      </c>
      <c r="ADL18" s="610">
        <f t="shared" si="26"/>
        <v>0</v>
      </c>
      <c r="ADM18" s="610">
        <f t="shared" si="26"/>
        <v>0</v>
      </c>
      <c r="ADN18" s="610">
        <f t="shared" si="26"/>
        <v>0</v>
      </c>
      <c r="ADO18" s="610">
        <f t="shared" si="26"/>
        <v>0</v>
      </c>
      <c r="ADP18" s="610">
        <f t="shared" si="26"/>
        <v>0</v>
      </c>
      <c r="ADQ18" s="610">
        <f t="shared" si="26"/>
        <v>0</v>
      </c>
      <c r="ADR18" s="610">
        <f t="shared" si="26"/>
        <v>0</v>
      </c>
      <c r="ADS18" s="610">
        <f t="shared" si="26"/>
        <v>0</v>
      </c>
      <c r="ADT18" s="610">
        <f t="shared" si="26"/>
        <v>0</v>
      </c>
      <c r="ADU18" s="610">
        <f t="shared" si="26"/>
        <v>0</v>
      </c>
      <c r="ADV18" s="610">
        <f t="shared" si="26"/>
        <v>0</v>
      </c>
      <c r="ADW18" s="610">
        <f t="shared" si="26"/>
        <v>0</v>
      </c>
      <c r="ADX18" s="610">
        <f t="shared" si="26"/>
        <v>0</v>
      </c>
      <c r="ADY18" s="610">
        <f t="shared" si="26"/>
        <v>0</v>
      </c>
      <c r="ADZ18" s="610">
        <f t="shared" si="26"/>
        <v>0</v>
      </c>
      <c r="AEA18" s="610">
        <f t="shared" si="26"/>
        <v>0</v>
      </c>
      <c r="AEB18" s="610">
        <f t="shared" si="26"/>
        <v>0</v>
      </c>
      <c r="AEC18" s="610">
        <f t="shared" si="26"/>
        <v>0</v>
      </c>
      <c r="AED18" s="610">
        <f t="shared" si="26"/>
        <v>0</v>
      </c>
      <c r="AEE18" s="610">
        <f t="shared" si="26"/>
        <v>0</v>
      </c>
      <c r="AEF18" s="610">
        <f t="shared" si="26"/>
        <v>0</v>
      </c>
      <c r="AEG18" s="610">
        <f t="shared" si="26"/>
        <v>0</v>
      </c>
      <c r="AEH18" s="610">
        <f t="shared" si="26"/>
        <v>0</v>
      </c>
      <c r="AEI18" s="610">
        <f t="shared" si="26"/>
        <v>0</v>
      </c>
      <c r="AEJ18" s="610">
        <f t="shared" si="26"/>
        <v>0</v>
      </c>
      <c r="AEK18" s="610">
        <f t="shared" si="26"/>
        <v>0</v>
      </c>
      <c r="AEL18" s="610">
        <f t="shared" si="26"/>
        <v>0</v>
      </c>
      <c r="AEM18" s="610">
        <f t="shared" si="26"/>
        <v>0</v>
      </c>
      <c r="AEN18" s="610">
        <f t="shared" si="26"/>
        <v>0</v>
      </c>
      <c r="AEO18" s="610">
        <f t="shared" si="26"/>
        <v>0</v>
      </c>
      <c r="AEP18" s="610">
        <f t="shared" si="26"/>
        <v>0</v>
      </c>
      <c r="AEQ18" s="610">
        <f t="shared" si="26"/>
        <v>0</v>
      </c>
      <c r="AER18" s="610">
        <f t="shared" si="26"/>
        <v>0</v>
      </c>
      <c r="AES18" s="610">
        <f t="shared" si="26"/>
        <v>0</v>
      </c>
      <c r="AET18" s="610">
        <f t="shared" si="26"/>
        <v>0</v>
      </c>
      <c r="AEU18" s="610">
        <f t="shared" si="26"/>
        <v>0</v>
      </c>
      <c r="AEV18" s="610">
        <f t="shared" si="26"/>
        <v>0</v>
      </c>
      <c r="AEW18" s="610">
        <f t="shared" si="26"/>
        <v>0</v>
      </c>
      <c r="AEX18" s="610">
        <f t="shared" si="26"/>
        <v>0</v>
      </c>
      <c r="AEY18" s="610">
        <f t="shared" si="26"/>
        <v>0</v>
      </c>
      <c r="AEZ18" s="610">
        <f t="shared" si="26"/>
        <v>0</v>
      </c>
      <c r="AFA18" s="610">
        <f t="shared" si="26"/>
        <v>0</v>
      </c>
      <c r="AFB18" s="610">
        <f t="shared" si="26"/>
        <v>0</v>
      </c>
      <c r="AFC18" s="610">
        <f t="shared" si="26"/>
        <v>0</v>
      </c>
      <c r="AFD18" s="610">
        <f t="shared" si="26"/>
        <v>0</v>
      </c>
      <c r="AFE18" s="610">
        <f t="shared" si="26"/>
        <v>0</v>
      </c>
      <c r="AFF18" s="610">
        <f t="shared" si="26"/>
        <v>0</v>
      </c>
      <c r="AFG18" s="610">
        <f t="shared" si="26"/>
        <v>0</v>
      </c>
      <c r="AFH18" s="610">
        <f t="shared" si="26"/>
        <v>0</v>
      </c>
      <c r="AFI18" s="610">
        <f t="shared" si="26"/>
        <v>0</v>
      </c>
      <c r="AFJ18" s="610">
        <f t="shared" si="26"/>
        <v>0</v>
      </c>
      <c r="AFK18" s="610">
        <f t="shared" si="26"/>
        <v>0</v>
      </c>
      <c r="AFL18" s="610">
        <f t="shared" si="26"/>
        <v>0</v>
      </c>
      <c r="AFM18" s="610">
        <f t="shared" si="26"/>
        <v>0</v>
      </c>
      <c r="AFN18" s="610">
        <f t="shared" si="26"/>
        <v>0</v>
      </c>
      <c r="AFO18" s="610">
        <f t="shared" ref="AFO18:AHZ18" si="27">SUM(AFO15:AFO17)</f>
        <v>0</v>
      </c>
      <c r="AFP18" s="610">
        <f t="shared" si="27"/>
        <v>0</v>
      </c>
      <c r="AFQ18" s="610">
        <f t="shared" si="27"/>
        <v>0</v>
      </c>
      <c r="AFR18" s="610">
        <f t="shared" si="27"/>
        <v>0</v>
      </c>
      <c r="AFS18" s="610">
        <f t="shared" si="27"/>
        <v>0</v>
      </c>
      <c r="AFT18" s="610">
        <f t="shared" si="27"/>
        <v>0</v>
      </c>
      <c r="AFU18" s="610">
        <f t="shared" si="27"/>
        <v>0</v>
      </c>
      <c r="AFV18" s="610">
        <f t="shared" si="27"/>
        <v>0</v>
      </c>
      <c r="AFW18" s="610">
        <f t="shared" si="27"/>
        <v>0</v>
      </c>
      <c r="AFX18" s="610">
        <f t="shared" si="27"/>
        <v>0</v>
      </c>
      <c r="AFY18" s="610">
        <f t="shared" si="27"/>
        <v>0</v>
      </c>
      <c r="AFZ18" s="610">
        <f t="shared" si="27"/>
        <v>0</v>
      </c>
      <c r="AGA18" s="610">
        <f t="shared" si="27"/>
        <v>0</v>
      </c>
      <c r="AGB18" s="610">
        <f t="shared" si="27"/>
        <v>0</v>
      </c>
      <c r="AGC18" s="610">
        <f t="shared" si="27"/>
        <v>0</v>
      </c>
      <c r="AGD18" s="610">
        <f t="shared" si="27"/>
        <v>0</v>
      </c>
      <c r="AGE18" s="610">
        <f t="shared" si="27"/>
        <v>0</v>
      </c>
      <c r="AGF18" s="610">
        <f t="shared" si="27"/>
        <v>0</v>
      </c>
      <c r="AGG18" s="610">
        <f t="shared" si="27"/>
        <v>0</v>
      </c>
      <c r="AGH18" s="610">
        <f t="shared" si="27"/>
        <v>0</v>
      </c>
      <c r="AGI18" s="610">
        <f t="shared" si="27"/>
        <v>0</v>
      </c>
      <c r="AGJ18" s="610">
        <f t="shared" si="27"/>
        <v>0</v>
      </c>
      <c r="AGK18" s="610">
        <f t="shared" si="27"/>
        <v>0</v>
      </c>
      <c r="AGL18" s="610">
        <f t="shared" si="27"/>
        <v>0</v>
      </c>
      <c r="AGM18" s="610">
        <f t="shared" si="27"/>
        <v>0</v>
      </c>
      <c r="AGN18" s="610">
        <f t="shared" si="27"/>
        <v>0</v>
      </c>
      <c r="AGO18" s="610">
        <f t="shared" si="27"/>
        <v>0</v>
      </c>
      <c r="AGP18" s="610">
        <f t="shared" si="27"/>
        <v>0</v>
      </c>
      <c r="AGQ18" s="610">
        <f t="shared" si="27"/>
        <v>0</v>
      </c>
      <c r="AGR18" s="610">
        <f t="shared" si="27"/>
        <v>0</v>
      </c>
      <c r="AGS18" s="610">
        <f t="shared" si="27"/>
        <v>0</v>
      </c>
      <c r="AGT18" s="610">
        <f t="shared" si="27"/>
        <v>0</v>
      </c>
      <c r="AGU18" s="610">
        <f t="shared" si="27"/>
        <v>0</v>
      </c>
      <c r="AGV18" s="610">
        <f t="shared" si="27"/>
        <v>0</v>
      </c>
      <c r="AGW18" s="610">
        <f t="shared" si="27"/>
        <v>0</v>
      </c>
      <c r="AGX18" s="610">
        <f t="shared" si="27"/>
        <v>0</v>
      </c>
      <c r="AGY18" s="610">
        <f t="shared" si="27"/>
        <v>0</v>
      </c>
      <c r="AGZ18" s="610">
        <f t="shared" si="27"/>
        <v>0</v>
      </c>
      <c r="AHA18" s="610">
        <f t="shared" si="27"/>
        <v>0</v>
      </c>
      <c r="AHB18" s="610">
        <f t="shared" si="27"/>
        <v>0</v>
      </c>
      <c r="AHC18" s="610">
        <f t="shared" si="27"/>
        <v>0</v>
      </c>
      <c r="AHD18" s="610">
        <f t="shared" si="27"/>
        <v>0</v>
      </c>
      <c r="AHE18" s="610">
        <f t="shared" si="27"/>
        <v>0</v>
      </c>
      <c r="AHF18" s="610">
        <f t="shared" si="27"/>
        <v>0</v>
      </c>
      <c r="AHG18" s="610">
        <f t="shared" si="27"/>
        <v>0</v>
      </c>
      <c r="AHH18" s="610">
        <f t="shared" si="27"/>
        <v>0</v>
      </c>
      <c r="AHI18" s="610">
        <f t="shared" si="27"/>
        <v>0</v>
      </c>
      <c r="AHJ18" s="610">
        <f t="shared" si="27"/>
        <v>0</v>
      </c>
      <c r="AHK18" s="610">
        <f t="shared" si="27"/>
        <v>0</v>
      </c>
      <c r="AHL18" s="610">
        <f t="shared" si="27"/>
        <v>0</v>
      </c>
      <c r="AHM18" s="610">
        <f t="shared" si="27"/>
        <v>0</v>
      </c>
      <c r="AHN18" s="610">
        <f t="shared" si="27"/>
        <v>0</v>
      </c>
      <c r="AHO18" s="610">
        <f t="shared" si="27"/>
        <v>0</v>
      </c>
      <c r="AHP18" s="610">
        <f t="shared" si="27"/>
        <v>0</v>
      </c>
      <c r="AHQ18" s="610">
        <f t="shared" si="27"/>
        <v>0</v>
      </c>
      <c r="AHR18" s="610">
        <f t="shared" si="27"/>
        <v>0</v>
      </c>
      <c r="AHS18" s="610">
        <f t="shared" si="27"/>
        <v>0</v>
      </c>
      <c r="AHT18" s="610">
        <f t="shared" si="27"/>
        <v>0</v>
      </c>
      <c r="AHU18" s="610">
        <f t="shared" si="27"/>
        <v>0</v>
      </c>
      <c r="AHV18" s="610">
        <f t="shared" si="27"/>
        <v>0</v>
      </c>
      <c r="AHW18" s="610">
        <f t="shared" si="27"/>
        <v>0</v>
      </c>
      <c r="AHX18" s="610">
        <f t="shared" si="27"/>
        <v>0</v>
      </c>
      <c r="AHY18" s="610">
        <f t="shared" si="27"/>
        <v>0</v>
      </c>
      <c r="AHZ18" s="610">
        <f t="shared" si="27"/>
        <v>0</v>
      </c>
      <c r="AIA18" s="610">
        <f t="shared" ref="AIA18:AKI18" si="28">SUM(AIA15:AIA17)</f>
        <v>0</v>
      </c>
      <c r="AIB18" s="610">
        <f t="shared" si="28"/>
        <v>0</v>
      </c>
      <c r="AIC18" s="610">
        <f t="shared" si="28"/>
        <v>0</v>
      </c>
      <c r="AID18" s="610">
        <f t="shared" si="28"/>
        <v>0</v>
      </c>
      <c r="AIE18" s="610">
        <f t="shared" si="28"/>
        <v>0</v>
      </c>
      <c r="AIF18" s="610">
        <f t="shared" si="28"/>
        <v>0</v>
      </c>
      <c r="AIG18" s="610">
        <f t="shared" si="28"/>
        <v>0</v>
      </c>
      <c r="AIH18" s="610">
        <f t="shared" si="28"/>
        <v>0</v>
      </c>
      <c r="AII18" s="610">
        <f t="shared" si="28"/>
        <v>0</v>
      </c>
      <c r="AIJ18" s="610">
        <f t="shared" si="28"/>
        <v>0</v>
      </c>
      <c r="AIK18" s="610">
        <f t="shared" si="28"/>
        <v>0</v>
      </c>
      <c r="AIL18" s="610">
        <f t="shared" si="28"/>
        <v>0</v>
      </c>
      <c r="AIM18" s="610">
        <f t="shared" si="28"/>
        <v>0</v>
      </c>
      <c r="AIN18" s="610">
        <f t="shared" si="28"/>
        <v>0</v>
      </c>
      <c r="AIO18" s="610">
        <f t="shared" si="28"/>
        <v>0</v>
      </c>
      <c r="AIP18" s="610">
        <f t="shared" si="28"/>
        <v>0</v>
      </c>
      <c r="AIQ18" s="610">
        <f t="shared" si="28"/>
        <v>0</v>
      </c>
      <c r="AIR18" s="610">
        <f t="shared" si="28"/>
        <v>0</v>
      </c>
      <c r="AIS18" s="610">
        <f t="shared" si="28"/>
        <v>0</v>
      </c>
      <c r="AIT18" s="610">
        <f t="shared" si="28"/>
        <v>0</v>
      </c>
      <c r="AIU18" s="610">
        <f t="shared" si="28"/>
        <v>0</v>
      </c>
      <c r="AIV18" s="610">
        <f t="shared" si="28"/>
        <v>0</v>
      </c>
      <c r="AIW18" s="610">
        <f t="shared" si="28"/>
        <v>0</v>
      </c>
      <c r="AIX18" s="610">
        <f t="shared" si="28"/>
        <v>0</v>
      </c>
      <c r="AIY18" s="610">
        <f t="shared" si="28"/>
        <v>0</v>
      </c>
      <c r="AIZ18" s="610">
        <f t="shared" si="28"/>
        <v>0</v>
      </c>
      <c r="AJA18" s="610">
        <f t="shared" si="28"/>
        <v>0</v>
      </c>
      <c r="AJB18" s="610">
        <f t="shared" si="28"/>
        <v>0</v>
      </c>
      <c r="AJC18" s="610">
        <f t="shared" si="28"/>
        <v>0</v>
      </c>
      <c r="AJD18" s="610">
        <f t="shared" si="28"/>
        <v>0</v>
      </c>
      <c r="AJE18" s="610">
        <f t="shared" si="28"/>
        <v>0</v>
      </c>
      <c r="AJF18" s="610">
        <f t="shared" si="28"/>
        <v>0</v>
      </c>
      <c r="AJG18" s="610">
        <f t="shared" si="28"/>
        <v>0</v>
      </c>
      <c r="AJH18" s="610">
        <f t="shared" si="28"/>
        <v>0</v>
      </c>
      <c r="AJI18" s="610">
        <f t="shared" si="28"/>
        <v>0</v>
      </c>
      <c r="AJJ18" s="610">
        <f t="shared" si="28"/>
        <v>0</v>
      </c>
      <c r="AJK18" s="610">
        <f t="shared" si="28"/>
        <v>0</v>
      </c>
      <c r="AJL18" s="610">
        <f t="shared" si="28"/>
        <v>0</v>
      </c>
      <c r="AJM18" s="610">
        <f t="shared" si="28"/>
        <v>0</v>
      </c>
      <c r="AJN18" s="610">
        <f t="shared" si="28"/>
        <v>0</v>
      </c>
      <c r="AJO18" s="610">
        <f t="shared" si="28"/>
        <v>0</v>
      </c>
      <c r="AJP18" s="610">
        <f t="shared" si="28"/>
        <v>0</v>
      </c>
      <c r="AJQ18" s="610">
        <f t="shared" si="28"/>
        <v>0</v>
      </c>
      <c r="AJR18" s="610">
        <f t="shared" si="28"/>
        <v>0</v>
      </c>
      <c r="AJS18" s="610">
        <f t="shared" si="28"/>
        <v>0</v>
      </c>
      <c r="AJT18" s="610">
        <f t="shared" si="28"/>
        <v>0</v>
      </c>
      <c r="AJU18" s="610">
        <f t="shared" si="28"/>
        <v>0</v>
      </c>
      <c r="AJV18" s="610">
        <f t="shared" si="28"/>
        <v>0</v>
      </c>
      <c r="AJW18" s="610">
        <f t="shared" si="28"/>
        <v>0</v>
      </c>
      <c r="AJX18" s="610">
        <f t="shared" si="28"/>
        <v>0</v>
      </c>
      <c r="AJY18" s="610">
        <f t="shared" si="28"/>
        <v>0</v>
      </c>
      <c r="AJZ18" s="610">
        <f t="shared" si="28"/>
        <v>0</v>
      </c>
      <c r="AKA18" s="610">
        <f t="shared" si="28"/>
        <v>0</v>
      </c>
      <c r="AKB18" s="610">
        <f t="shared" si="28"/>
        <v>0</v>
      </c>
      <c r="AKC18" s="610">
        <f t="shared" si="28"/>
        <v>0</v>
      </c>
      <c r="AKD18" s="610">
        <f t="shared" si="28"/>
        <v>0</v>
      </c>
      <c r="AKE18" s="610">
        <f t="shared" si="28"/>
        <v>0</v>
      </c>
      <c r="AKF18" s="610">
        <f t="shared" si="28"/>
        <v>0</v>
      </c>
      <c r="AKG18" s="610">
        <f t="shared" si="28"/>
        <v>0</v>
      </c>
      <c r="AKH18" s="610">
        <f t="shared" si="28"/>
        <v>0</v>
      </c>
      <c r="AKI18" s="610">
        <f t="shared" si="28"/>
        <v>0</v>
      </c>
      <c r="AKJ18" s="610">
        <f t="shared" ref="AKJ18:AKY18" si="29">SUM(AKJ15:AKJ17)</f>
        <v>0</v>
      </c>
      <c r="AKK18" s="610">
        <f t="shared" si="29"/>
        <v>0</v>
      </c>
      <c r="AKL18" s="610">
        <f t="shared" si="29"/>
        <v>0</v>
      </c>
      <c r="AKM18" s="610">
        <f t="shared" si="29"/>
        <v>0</v>
      </c>
      <c r="AKN18" s="610">
        <f t="shared" si="29"/>
        <v>0</v>
      </c>
      <c r="AKO18" s="610">
        <f t="shared" si="29"/>
        <v>0</v>
      </c>
      <c r="AKP18" s="610">
        <f t="shared" si="29"/>
        <v>0</v>
      </c>
      <c r="AKQ18" s="610">
        <f t="shared" si="29"/>
        <v>0</v>
      </c>
      <c r="AKR18" s="610">
        <f t="shared" si="29"/>
        <v>0</v>
      </c>
      <c r="AKS18" s="610">
        <f t="shared" si="29"/>
        <v>0</v>
      </c>
      <c r="AKT18" s="610">
        <f t="shared" si="29"/>
        <v>0</v>
      </c>
      <c r="AKU18" s="610">
        <f t="shared" si="29"/>
        <v>0</v>
      </c>
      <c r="AKV18" s="610">
        <f t="shared" si="29"/>
        <v>0</v>
      </c>
      <c r="AKW18" s="610">
        <f t="shared" si="29"/>
        <v>0</v>
      </c>
      <c r="AKX18" s="610">
        <f t="shared" si="29"/>
        <v>0</v>
      </c>
      <c r="AKY18" s="610">
        <f t="shared" si="29"/>
        <v>0</v>
      </c>
      <c r="AKZ18" s="610">
        <f t="shared" ref="AKZ18:ALO18" si="30">SUM(AKZ15:AKZ17)</f>
        <v>0</v>
      </c>
      <c r="ALA18" s="610">
        <f t="shared" si="30"/>
        <v>0</v>
      </c>
      <c r="ALB18" s="610">
        <f t="shared" si="30"/>
        <v>0</v>
      </c>
      <c r="ALC18" s="610">
        <f t="shared" si="30"/>
        <v>0</v>
      </c>
      <c r="ALD18" s="610">
        <f t="shared" si="30"/>
        <v>0</v>
      </c>
      <c r="ALE18" s="610">
        <f t="shared" si="30"/>
        <v>0</v>
      </c>
      <c r="ALF18" s="610">
        <f t="shared" si="30"/>
        <v>0</v>
      </c>
      <c r="ALG18" s="610">
        <f t="shared" si="30"/>
        <v>0</v>
      </c>
      <c r="ALH18" s="610">
        <f t="shared" si="30"/>
        <v>0</v>
      </c>
      <c r="ALI18" s="610">
        <f t="shared" si="30"/>
        <v>0</v>
      </c>
      <c r="ALJ18" s="610">
        <f t="shared" si="30"/>
        <v>0</v>
      </c>
      <c r="ALK18" s="610">
        <f t="shared" si="30"/>
        <v>0</v>
      </c>
      <c r="ALL18" s="610">
        <f t="shared" si="30"/>
        <v>0</v>
      </c>
      <c r="ALM18" s="610">
        <f t="shared" si="30"/>
        <v>0</v>
      </c>
      <c r="ALN18" s="610">
        <f t="shared" si="30"/>
        <v>0</v>
      </c>
      <c r="ALO18" s="610">
        <f t="shared" si="30"/>
        <v>0</v>
      </c>
      <c r="ALP18" s="610">
        <f t="shared" ref="ALP18:ALS18" si="31">SUM(ALP15:ALP17)</f>
        <v>0</v>
      </c>
      <c r="ALQ18" s="610">
        <f t="shared" si="31"/>
        <v>0</v>
      </c>
      <c r="ALR18" s="610">
        <f t="shared" si="31"/>
        <v>0</v>
      </c>
      <c r="ALS18" s="610">
        <f t="shared" si="31"/>
        <v>0</v>
      </c>
      <c r="ALT18" s="610">
        <f t="shared" si="20"/>
        <v>0</v>
      </c>
      <c r="ALU18" s="610">
        <f>SUM(ALU15:ALU17)</f>
        <v>0</v>
      </c>
    </row>
    <row r="19" spans="1:1009" s="67" customFormat="1" ht="14.15" customHeight="1">
      <c r="B19" s="341">
        <v>3</v>
      </c>
      <c r="C19" s="1252" t="s">
        <v>297</v>
      </c>
      <c r="D19" s="1253"/>
      <c r="E19" s="1253"/>
      <c r="F19" s="1253"/>
      <c r="G19" s="1254"/>
      <c r="H19" s="610">
        <f t="shared" ref="H19:BS19" si="32">H14-H18</f>
        <v>0</v>
      </c>
      <c r="I19" s="610">
        <f t="shared" si="32"/>
        <v>0</v>
      </c>
      <c r="J19" s="610">
        <f t="shared" si="32"/>
        <v>0</v>
      </c>
      <c r="K19" s="610">
        <f t="shared" si="32"/>
        <v>0</v>
      </c>
      <c r="L19" s="610">
        <f t="shared" si="32"/>
        <v>0</v>
      </c>
      <c r="M19" s="610">
        <f t="shared" si="32"/>
        <v>0</v>
      </c>
      <c r="N19" s="610">
        <f t="shared" si="32"/>
        <v>0</v>
      </c>
      <c r="O19" s="610">
        <f t="shared" si="32"/>
        <v>0</v>
      </c>
      <c r="P19" s="610">
        <f t="shared" si="32"/>
        <v>0</v>
      </c>
      <c r="Q19" s="610">
        <f t="shared" si="32"/>
        <v>0</v>
      </c>
      <c r="R19" s="610">
        <f t="shared" si="32"/>
        <v>0</v>
      </c>
      <c r="S19" s="610">
        <f t="shared" si="32"/>
        <v>0</v>
      </c>
      <c r="T19" s="610">
        <f t="shared" si="32"/>
        <v>0</v>
      </c>
      <c r="U19" s="610">
        <f t="shared" si="32"/>
        <v>0</v>
      </c>
      <c r="V19" s="610">
        <f t="shared" si="32"/>
        <v>0</v>
      </c>
      <c r="W19" s="610">
        <f t="shared" si="32"/>
        <v>0</v>
      </c>
      <c r="X19" s="610">
        <f t="shared" si="32"/>
        <v>0</v>
      </c>
      <c r="Y19" s="610">
        <f t="shared" si="32"/>
        <v>0</v>
      </c>
      <c r="Z19" s="610">
        <f t="shared" si="32"/>
        <v>0</v>
      </c>
      <c r="AA19" s="610">
        <f t="shared" si="32"/>
        <v>0</v>
      </c>
      <c r="AB19" s="610">
        <f t="shared" si="32"/>
        <v>0</v>
      </c>
      <c r="AC19" s="610">
        <f t="shared" si="32"/>
        <v>0</v>
      </c>
      <c r="AD19" s="610">
        <f t="shared" si="32"/>
        <v>0</v>
      </c>
      <c r="AE19" s="610">
        <f t="shared" si="32"/>
        <v>0</v>
      </c>
      <c r="AF19" s="610">
        <f t="shared" si="32"/>
        <v>0</v>
      </c>
      <c r="AG19" s="610">
        <f t="shared" si="32"/>
        <v>0</v>
      </c>
      <c r="AH19" s="610">
        <f t="shared" si="32"/>
        <v>0</v>
      </c>
      <c r="AI19" s="610">
        <f t="shared" si="32"/>
        <v>0</v>
      </c>
      <c r="AJ19" s="610">
        <f t="shared" si="32"/>
        <v>0</v>
      </c>
      <c r="AK19" s="610">
        <f t="shared" si="32"/>
        <v>0</v>
      </c>
      <c r="AL19" s="610">
        <f t="shared" si="32"/>
        <v>0</v>
      </c>
      <c r="AM19" s="610">
        <f t="shared" si="32"/>
        <v>0</v>
      </c>
      <c r="AN19" s="610">
        <f t="shared" si="32"/>
        <v>0</v>
      </c>
      <c r="AO19" s="610">
        <f t="shared" si="32"/>
        <v>0</v>
      </c>
      <c r="AP19" s="610">
        <f t="shared" si="32"/>
        <v>0</v>
      </c>
      <c r="AQ19" s="610">
        <f t="shared" si="32"/>
        <v>0</v>
      </c>
      <c r="AR19" s="610">
        <f t="shared" si="32"/>
        <v>0</v>
      </c>
      <c r="AS19" s="610">
        <f t="shared" si="32"/>
        <v>0</v>
      </c>
      <c r="AT19" s="610">
        <f t="shared" si="32"/>
        <v>0</v>
      </c>
      <c r="AU19" s="610">
        <f t="shared" si="32"/>
        <v>0</v>
      </c>
      <c r="AV19" s="610">
        <f t="shared" si="32"/>
        <v>0</v>
      </c>
      <c r="AW19" s="610">
        <f t="shared" si="32"/>
        <v>0</v>
      </c>
      <c r="AX19" s="610">
        <f t="shared" si="32"/>
        <v>0</v>
      </c>
      <c r="AY19" s="610">
        <f t="shared" si="32"/>
        <v>0</v>
      </c>
      <c r="AZ19" s="610">
        <f t="shared" si="32"/>
        <v>0</v>
      </c>
      <c r="BA19" s="610">
        <f t="shared" si="32"/>
        <v>0</v>
      </c>
      <c r="BB19" s="610">
        <f t="shared" si="32"/>
        <v>0</v>
      </c>
      <c r="BC19" s="610">
        <f t="shared" si="32"/>
        <v>0</v>
      </c>
      <c r="BD19" s="610">
        <f t="shared" si="32"/>
        <v>0</v>
      </c>
      <c r="BE19" s="610">
        <f t="shared" si="32"/>
        <v>0</v>
      </c>
      <c r="BF19" s="610">
        <f t="shared" si="32"/>
        <v>0</v>
      </c>
      <c r="BG19" s="610">
        <f t="shared" si="32"/>
        <v>0</v>
      </c>
      <c r="BH19" s="610">
        <f t="shared" si="32"/>
        <v>0</v>
      </c>
      <c r="BI19" s="610">
        <f t="shared" si="32"/>
        <v>0</v>
      </c>
      <c r="BJ19" s="610">
        <f t="shared" si="32"/>
        <v>0</v>
      </c>
      <c r="BK19" s="610">
        <f t="shared" si="32"/>
        <v>0</v>
      </c>
      <c r="BL19" s="610">
        <f t="shared" si="32"/>
        <v>0</v>
      </c>
      <c r="BM19" s="610">
        <f t="shared" si="32"/>
        <v>0</v>
      </c>
      <c r="BN19" s="610">
        <f t="shared" si="32"/>
        <v>0</v>
      </c>
      <c r="BO19" s="610">
        <f t="shared" si="32"/>
        <v>0</v>
      </c>
      <c r="BP19" s="610">
        <f t="shared" si="32"/>
        <v>0</v>
      </c>
      <c r="BQ19" s="610">
        <f t="shared" si="32"/>
        <v>0</v>
      </c>
      <c r="BR19" s="610">
        <f t="shared" si="32"/>
        <v>0</v>
      </c>
      <c r="BS19" s="610">
        <f t="shared" si="32"/>
        <v>0</v>
      </c>
      <c r="BT19" s="610">
        <f t="shared" ref="BT19:EE19" si="33">BT14-BT18</f>
        <v>0</v>
      </c>
      <c r="BU19" s="610">
        <f t="shared" si="33"/>
        <v>0</v>
      </c>
      <c r="BV19" s="610">
        <f t="shared" si="33"/>
        <v>0</v>
      </c>
      <c r="BW19" s="610">
        <f t="shared" si="33"/>
        <v>0</v>
      </c>
      <c r="BX19" s="610">
        <f t="shared" si="33"/>
        <v>0</v>
      </c>
      <c r="BY19" s="610">
        <f t="shared" si="33"/>
        <v>0</v>
      </c>
      <c r="BZ19" s="610">
        <f t="shared" si="33"/>
        <v>0</v>
      </c>
      <c r="CA19" s="610">
        <f t="shared" si="33"/>
        <v>0</v>
      </c>
      <c r="CB19" s="610">
        <f t="shared" si="33"/>
        <v>0</v>
      </c>
      <c r="CC19" s="610">
        <f t="shared" si="33"/>
        <v>0</v>
      </c>
      <c r="CD19" s="610">
        <f t="shared" si="33"/>
        <v>0</v>
      </c>
      <c r="CE19" s="610">
        <f t="shared" si="33"/>
        <v>0</v>
      </c>
      <c r="CF19" s="610">
        <f t="shared" si="33"/>
        <v>0</v>
      </c>
      <c r="CG19" s="610">
        <f t="shared" si="33"/>
        <v>0</v>
      </c>
      <c r="CH19" s="610">
        <f t="shared" si="33"/>
        <v>0</v>
      </c>
      <c r="CI19" s="610">
        <f t="shared" si="33"/>
        <v>0</v>
      </c>
      <c r="CJ19" s="610">
        <f t="shared" si="33"/>
        <v>0</v>
      </c>
      <c r="CK19" s="610">
        <f t="shared" si="33"/>
        <v>0</v>
      </c>
      <c r="CL19" s="610">
        <f t="shared" si="33"/>
        <v>0</v>
      </c>
      <c r="CM19" s="610">
        <f t="shared" si="33"/>
        <v>0</v>
      </c>
      <c r="CN19" s="610">
        <f t="shared" si="33"/>
        <v>0</v>
      </c>
      <c r="CO19" s="610">
        <f t="shared" si="33"/>
        <v>0</v>
      </c>
      <c r="CP19" s="610">
        <f t="shared" si="33"/>
        <v>0</v>
      </c>
      <c r="CQ19" s="610">
        <f t="shared" si="33"/>
        <v>0</v>
      </c>
      <c r="CR19" s="610">
        <f t="shared" si="33"/>
        <v>0</v>
      </c>
      <c r="CS19" s="610">
        <f t="shared" si="33"/>
        <v>0</v>
      </c>
      <c r="CT19" s="610">
        <f t="shared" si="33"/>
        <v>0</v>
      </c>
      <c r="CU19" s="610">
        <f t="shared" si="33"/>
        <v>0</v>
      </c>
      <c r="CV19" s="610">
        <f t="shared" si="33"/>
        <v>0</v>
      </c>
      <c r="CW19" s="610">
        <f t="shared" si="33"/>
        <v>0</v>
      </c>
      <c r="CX19" s="610">
        <f t="shared" si="33"/>
        <v>0</v>
      </c>
      <c r="CY19" s="610">
        <f t="shared" si="33"/>
        <v>0</v>
      </c>
      <c r="CZ19" s="610">
        <f t="shared" si="33"/>
        <v>0</v>
      </c>
      <c r="DA19" s="610">
        <f t="shared" si="33"/>
        <v>0</v>
      </c>
      <c r="DB19" s="610">
        <f t="shared" si="33"/>
        <v>0</v>
      </c>
      <c r="DC19" s="610">
        <f t="shared" si="33"/>
        <v>0</v>
      </c>
      <c r="DD19" s="610">
        <f t="shared" si="33"/>
        <v>0</v>
      </c>
      <c r="DE19" s="610">
        <f t="shared" si="33"/>
        <v>0</v>
      </c>
      <c r="DF19" s="610">
        <f t="shared" si="33"/>
        <v>0</v>
      </c>
      <c r="DG19" s="610">
        <f t="shared" si="33"/>
        <v>0</v>
      </c>
      <c r="DH19" s="610">
        <f t="shared" si="33"/>
        <v>0</v>
      </c>
      <c r="DI19" s="610">
        <f t="shared" si="33"/>
        <v>0</v>
      </c>
      <c r="DJ19" s="610">
        <f t="shared" si="33"/>
        <v>0</v>
      </c>
      <c r="DK19" s="610">
        <f t="shared" si="33"/>
        <v>0</v>
      </c>
      <c r="DL19" s="610">
        <f t="shared" si="33"/>
        <v>0</v>
      </c>
      <c r="DM19" s="610">
        <f t="shared" si="33"/>
        <v>0</v>
      </c>
      <c r="DN19" s="610">
        <f t="shared" si="33"/>
        <v>0</v>
      </c>
      <c r="DO19" s="610">
        <f t="shared" si="33"/>
        <v>0</v>
      </c>
      <c r="DP19" s="610">
        <f t="shared" si="33"/>
        <v>0</v>
      </c>
      <c r="DQ19" s="610">
        <f t="shared" si="33"/>
        <v>0</v>
      </c>
      <c r="DR19" s="610">
        <f t="shared" si="33"/>
        <v>0</v>
      </c>
      <c r="DS19" s="610">
        <f t="shared" si="33"/>
        <v>0</v>
      </c>
      <c r="DT19" s="610">
        <f t="shared" si="33"/>
        <v>0</v>
      </c>
      <c r="DU19" s="610">
        <f t="shared" si="33"/>
        <v>0</v>
      </c>
      <c r="DV19" s="610">
        <f t="shared" si="33"/>
        <v>0</v>
      </c>
      <c r="DW19" s="610">
        <f t="shared" si="33"/>
        <v>0</v>
      </c>
      <c r="DX19" s="610">
        <f t="shared" si="33"/>
        <v>0</v>
      </c>
      <c r="DY19" s="610">
        <f t="shared" si="33"/>
        <v>0</v>
      </c>
      <c r="DZ19" s="610">
        <f t="shared" si="33"/>
        <v>0</v>
      </c>
      <c r="EA19" s="610">
        <f t="shared" si="33"/>
        <v>0</v>
      </c>
      <c r="EB19" s="610">
        <f t="shared" si="33"/>
        <v>0</v>
      </c>
      <c r="EC19" s="610">
        <f t="shared" si="33"/>
        <v>0</v>
      </c>
      <c r="ED19" s="610">
        <f t="shared" si="33"/>
        <v>0</v>
      </c>
      <c r="EE19" s="610">
        <f t="shared" si="33"/>
        <v>0</v>
      </c>
      <c r="EF19" s="610">
        <f>EF14-EF18</f>
        <v>0</v>
      </c>
      <c r="EG19" s="610">
        <f>EG14-EG18</f>
        <v>0</v>
      </c>
      <c r="EH19" s="610">
        <f>EH14-EH18</f>
        <v>0</v>
      </c>
      <c r="EI19" s="610">
        <f t="shared" ref="EI19:GT19" si="34">EI14-EI18</f>
        <v>0</v>
      </c>
      <c r="EJ19" s="610">
        <f t="shared" si="34"/>
        <v>0</v>
      </c>
      <c r="EK19" s="610">
        <f t="shared" si="34"/>
        <v>0</v>
      </c>
      <c r="EL19" s="610">
        <f t="shared" si="34"/>
        <v>0</v>
      </c>
      <c r="EM19" s="610">
        <f t="shared" si="34"/>
        <v>0</v>
      </c>
      <c r="EN19" s="610">
        <f t="shared" si="34"/>
        <v>0</v>
      </c>
      <c r="EO19" s="610">
        <f t="shared" si="34"/>
        <v>0</v>
      </c>
      <c r="EP19" s="610">
        <f t="shared" si="34"/>
        <v>0</v>
      </c>
      <c r="EQ19" s="610">
        <f t="shared" si="34"/>
        <v>0</v>
      </c>
      <c r="ER19" s="610">
        <f t="shared" si="34"/>
        <v>0</v>
      </c>
      <c r="ES19" s="610">
        <f t="shared" si="34"/>
        <v>0</v>
      </c>
      <c r="ET19" s="610">
        <f t="shared" si="34"/>
        <v>0</v>
      </c>
      <c r="EU19" s="610">
        <f t="shared" si="34"/>
        <v>0</v>
      </c>
      <c r="EV19" s="610">
        <f t="shared" si="34"/>
        <v>0</v>
      </c>
      <c r="EW19" s="610">
        <f t="shared" si="34"/>
        <v>0</v>
      </c>
      <c r="EX19" s="610">
        <f t="shared" si="34"/>
        <v>0</v>
      </c>
      <c r="EY19" s="610">
        <f t="shared" si="34"/>
        <v>0</v>
      </c>
      <c r="EZ19" s="610">
        <f t="shared" si="34"/>
        <v>0</v>
      </c>
      <c r="FA19" s="610">
        <f t="shared" si="34"/>
        <v>0</v>
      </c>
      <c r="FB19" s="610">
        <f t="shared" si="34"/>
        <v>0</v>
      </c>
      <c r="FC19" s="610">
        <f t="shared" si="34"/>
        <v>0</v>
      </c>
      <c r="FD19" s="610">
        <f t="shared" si="34"/>
        <v>0</v>
      </c>
      <c r="FE19" s="610">
        <f t="shared" si="34"/>
        <v>0</v>
      </c>
      <c r="FF19" s="610">
        <f t="shared" si="34"/>
        <v>0</v>
      </c>
      <c r="FG19" s="610">
        <f t="shared" si="34"/>
        <v>0</v>
      </c>
      <c r="FH19" s="610">
        <f t="shared" si="34"/>
        <v>0</v>
      </c>
      <c r="FI19" s="610">
        <f t="shared" si="34"/>
        <v>0</v>
      </c>
      <c r="FJ19" s="610">
        <f t="shared" si="34"/>
        <v>0</v>
      </c>
      <c r="FK19" s="610">
        <f t="shared" si="34"/>
        <v>0</v>
      </c>
      <c r="FL19" s="610">
        <f t="shared" si="34"/>
        <v>0</v>
      </c>
      <c r="FM19" s="610">
        <f t="shared" si="34"/>
        <v>0</v>
      </c>
      <c r="FN19" s="610">
        <f t="shared" si="34"/>
        <v>0</v>
      </c>
      <c r="FO19" s="610">
        <f t="shared" si="34"/>
        <v>0</v>
      </c>
      <c r="FP19" s="610">
        <f t="shared" si="34"/>
        <v>0</v>
      </c>
      <c r="FQ19" s="610">
        <f t="shared" si="34"/>
        <v>0</v>
      </c>
      <c r="FR19" s="610">
        <f t="shared" si="34"/>
        <v>0</v>
      </c>
      <c r="FS19" s="610">
        <f t="shared" si="34"/>
        <v>0</v>
      </c>
      <c r="FT19" s="610">
        <f t="shared" si="34"/>
        <v>0</v>
      </c>
      <c r="FU19" s="610">
        <f t="shared" si="34"/>
        <v>0</v>
      </c>
      <c r="FV19" s="610">
        <f t="shared" si="34"/>
        <v>0</v>
      </c>
      <c r="FW19" s="610">
        <f t="shared" si="34"/>
        <v>0</v>
      </c>
      <c r="FX19" s="610">
        <f t="shared" si="34"/>
        <v>0</v>
      </c>
      <c r="FY19" s="610">
        <f t="shared" si="34"/>
        <v>0</v>
      </c>
      <c r="FZ19" s="610">
        <f t="shared" si="34"/>
        <v>0</v>
      </c>
      <c r="GA19" s="610">
        <f t="shared" si="34"/>
        <v>0</v>
      </c>
      <c r="GB19" s="610">
        <f t="shared" si="34"/>
        <v>0</v>
      </c>
      <c r="GC19" s="610">
        <f t="shared" si="34"/>
        <v>0</v>
      </c>
      <c r="GD19" s="610">
        <f t="shared" si="34"/>
        <v>0</v>
      </c>
      <c r="GE19" s="610">
        <f t="shared" si="34"/>
        <v>0</v>
      </c>
      <c r="GF19" s="610">
        <f t="shared" si="34"/>
        <v>0</v>
      </c>
      <c r="GG19" s="610">
        <f t="shared" si="34"/>
        <v>0</v>
      </c>
      <c r="GH19" s="610">
        <f t="shared" si="34"/>
        <v>0</v>
      </c>
      <c r="GI19" s="610">
        <f t="shared" si="34"/>
        <v>0</v>
      </c>
      <c r="GJ19" s="610">
        <f t="shared" si="34"/>
        <v>0</v>
      </c>
      <c r="GK19" s="610">
        <f t="shared" si="34"/>
        <v>0</v>
      </c>
      <c r="GL19" s="610">
        <f t="shared" si="34"/>
        <v>0</v>
      </c>
      <c r="GM19" s="610">
        <f t="shared" si="34"/>
        <v>0</v>
      </c>
      <c r="GN19" s="610">
        <f t="shared" si="34"/>
        <v>0</v>
      </c>
      <c r="GO19" s="610">
        <f t="shared" si="34"/>
        <v>0</v>
      </c>
      <c r="GP19" s="610">
        <f t="shared" si="34"/>
        <v>0</v>
      </c>
      <c r="GQ19" s="610">
        <f t="shared" si="34"/>
        <v>0</v>
      </c>
      <c r="GR19" s="610">
        <f t="shared" si="34"/>
        <v>0</v>
      </c>
      <c r="GS19" s="610">
        <f t="shared" si="34"/>
        <v>0</v>
      </c>
      <c r="GT19" s="610">
        <f t="shared" si="34"/>
        <v>0</v>
      </c>
      <c r="GU19" s="610">
        <f t="shared" ref="GU19:JF19" si="35">GU14-GU18</f>
        <v>0</v>
      </c>
      <c r="GV19" s="610">
        <f t="shared" si="35"/>
        <v>0</v>
      </c>
      <c r="GW19" s="610">
        <f t="shared" si="35"/>
        <v>0</v>
      </c>
      <c r="GX19" s="610">
        <f t="shared" si="35"/>
        <v>0</v>
      </c>
      <c r="GY19" s="610">
        <f t="shared" si="35"/>
        <v>0</v>
      </c>
      <c r="GZ19" s="610">
        <f t="shared" si="35"/>
        <v>0</v>
      </c>
      <c r="HA19" s="610">
        <f t="shared" si="35"/>
        <v>0</v>
      </c>
      <c r="HB19" s="610">
        <f t="shared" si="35"/>
        <v>0</v>
      </c>
      <c r="HC19" s="610">
        <f t="shared" si="35"/>
        <v>0</v>
      </c>
      <c r="HD19" s="610">
        <f t="shared" si="35"/>
        <v>0</v>
      </c>
      <c r="HE19" s="610">
        <f t="shared" si="35"/>
        <v>0</v>
      </c>
      <c r="HF19" s="610">
        <f t="shared" si="35"/>
        <v>0</v>
      </c>
      <c r="HG19" s="610">
        <f t="shared" si="35"/>
        <v>0</v>
      </c>
      <c r="HH19" s="610">
        <f t="shared" si="35"/>
        <v>0</v>
      </c>
      <c r="HI19" s="610">
        <f t="shared" si="35"/>
        <v>0</v>
      </c>
      <c r="HJ19" s="610">
        <f t="shared" si="35"/>
        <v>0</v>
      </c>
      <c r="HK19" s="610">
        <f t="shared" si="35"/>
        <v>0</v>
      </c>
      <c r="HL19" s="610">
        <f t="shared" si="35"/>
        <v>0</v>
      </c>
      <c r="HM19" s="610">
        <f t="shared" si="35"/>
        <v>0</v>
      </c>
      <c r="HN19" s="610">
        <f t="shared" si="35"/>
        <v>0</v>
      </c>
      <c r="HO19" s="610">
        <f t="shared" si="35"/>
        <v>0</v>
      </c>
      <c r="HP19" s="610">
        <f t="shared" si="35"/>
        <v>0</v>
      </c>
      <c r="HQ19" s="610">
        <f t="shared" si="35"/>
        <v>0</v>
      </c>
      <c r="HR19" s="610">
        <f t="shared" si="35"/>
        <v>0</v>
      </c>
      <c r="HS19" s="610">
        <f t="shared" si="35"/>
        <v>0</v>
      </c>
      <c r="HT19" s="610">
        <f t="shared" si="35"/>
        <v>0</v>
      </c>
      <c r="HU19" s="610">
        <f t="shared" si="35"/>
        <v>0</v>
      </c>
      <c r="HV19" s="610">
        <f t="shared" si="35"/>
        <v>0</v>
      </c>
      <c r="HW19" s="610">
        <f t="shared" si="35"/>
        <v>0</v>
      </c>
      <c r="HX19" s="610">
        <f t="shared" si="35"/>
        <v>0</v>
      </c>
      <c r="HY19" s="610">
        <f t="shared" si="35"/>
        <v>0</v>
      </c>
      <c r="HZ19" s="610">
        <f t="shared" si="35"/>
        <v>0</v>
      </c>
      <c r="IA19" s="610">
        <f t="shared" si="35"/>
        <v>0</v>
      </c>
      <c r="IB19" s="610">
        <f t="shared" si="35"/>
        <v>0</v>
      </c>
      <c r="IC19" s="610">
        <f t="shared" si="35"/>
        <v>0</v>
      </c>
      <c r="ID19" s="610">
        <f t="shared" si="35"/>
        <v>0</v>
      </c>
      <c r="IE19" s="610">
        <f t="shared" si="35"/>
        <v>0</v>
      </c>
      <c r="IF19" s="610">
        <f t="shared" si="35"/>
        <v>0</v>
      </c>
      <c r="IG19" s="610">
        <f t="shared" si="35"/>
        <v>0</v>
      </c>
      <c r="IH19" s="610">
        <f t="shared" si="35"/>
        <v>0</v>
      </c>
      <c r="II19" s="610">
        <f t="shared" si="35"/>
        <v>0</v>
      </c>
      <c r="IJ19" s="610">
        <f t="shared" si="35"/>
        <v>0</v>
      </c>
      <c r="IK19" s="610">
        <f t="shared" si="35"/>
        <v>0</v>
      </c>
      <c r="IL19" s="610">
        <f t="shared" si="35"/>
        <v>0</v>
      </c>
      <c r="IM19" s="610">
        <f t="shared" si="35"/>
        <v>0</v>
      </c>
      <c r="IN19" s="610">
        <f t="shared" si="35"/>
        <v>0</v>
      </c>
      <c r="IO19" s="610">
        <f t="shared" si="35"/>
        <v>0</v>
      </c>
      <c r="IP19" s="610">
        <f t="shared" si="35"/>
        <v>0</v>
      </c>
      <c r="IQ19" s="610">
        <f t="shared" si="35"/>
        <v>0</v>
      </c>
      <c r="IR19" s="610">
        <f t="shared" si="35"/>
        <v>0</v>
      </c>
      <c r="IS19" s="610">
        <f t="shared" si="35"/>
        <v>0</v>
      </c>
      <c r="IT19" s="610">
        <f t="shared" si="35"/>
        <v>0</v>
      </c>
      <c r="IU19" s="610">
        <f t="shared" si="35"/>
        <v>0</v>
      </c>
      <c r="IV19" s="610">
        <f t="shared" si="35"/>
        <v>0</v>
      </c>
      <c r="IW19" s="610">
        <f t="shared" si="35"/>
        <v>0</v>
      </c>
      <c r="IX19" s="610">
        <f t="shared" si="35"/>
        <v>0</v>
      </c>
      <c r="IY19" s="610">
        <f t="shared" si="35"/>
        <v>0</v>
      </c>
      <c r="IZ19" s="610">
        <f t="shared" si="35"/>
        <v>0</v>
      </c>
      <c r="JA19" s="610">
        <f t="shared" si="35"/>
        <v>0</v>
      </c>
      <c r="JB19" s="610">
        <f t="shared" si="35"/>
        <v>0</v>
      </c>
      <c r="JC19" s="610">
        <f t="shared" si="35"/>
        <v>0</v>
      </c>
      <c r="JD19" s="610">
        <f t="shared" si="35"/>
        <v>0</v>
      </c>
      <c r="JE19" s="610">
        <f t="shared" si="35"/>
        <v>0</v>
      </c>
      <c r="JF19" s="610">
        <f t="shared" si="35"/>
        <v>0</v>
      </c>
      <c r="JG19" s="610">
        <f t="shared" ref="JG19:ALT19" si="36">JG14-JG18</f>
        <v>0</v>
      </c>
      <c r="JH19" s="610">
        <f t="shared" si="36"/>
        <v>0</v>
      </c>
      <c r="JI19" s="610">
        <f t="shared" si="36"/>
        <v>0</v>
      </c>
      <c r="JJ19" s="610">
        <f t="shared" si="36"/>
        <v>0</v>
      </c>
      <c r="JK19" s="610">
        <f t="shared" si="36"/>
        <v>0</v>
      </c>
      <c r="JL19" s="610">
        <f t="shared" si="36"/>
        <v>0</v>
      </c>
      <c r="JM19" s="610">
        <f t="shared" si="36"/>
        <v>0</v>
      </c>
      <c r="JN19" s="610">
        <f t="shared" si="36"/>
        <v>0</v>
      </c>
      <c r="JO19" s="610">
        <f t="shared" si="36"/>
        <v>0</v>
      </c>
      <c r="JP19" s="610">
        <f t="shared" si="36"/>
        <v>0</v>
      </c>
      <c r="JQ19" s="610">
        <f t="shared" si="36"/>
        <v>0</v>
      </c>
      <c r="JR19" s="610">
        <f t="shared" si="36"/>
        <v>0</v>
      </c>
      <c r="JS19" s="610">
        <f t="shared" si="36"/>
        <v>0</v>
      </c>
      <c r="JT19" s="610">
        <f t="shared" si="36"/>
        <v>0</v>
      </c>
      <c r="JU19" s="610">
        <f t="shared" si="36"/>
        <v>0</v>
      </c>
      <c r="JV19" s="610">
        <f t="shared" si="36"/>
        <v>0</v>
      </c>
      <c r="JW19" s="610">
        <f t="shared" si="36"/>
        <v>0</v>
      </c>
      <c r="JX19" s="610">
        <f t="shared" si="36"/>
        <v>0</v>
      </c>
      <c r="JY19" s="610">
        <f t="shared" si="36"/>
        <v>0</v>
      </c>
      <c r="JZ19" s="610">
        <f t="shared" si="36"/>
        <v>0</v>
      </c>
      <c r="KA19" s="610">
        <f t="shared" si="36"/>
        <v>0</v>
      </c>
      <c r="KB19" s="610">
        <f t="shared" si="36"/>
        <v>0</v>
      </c>
      <c r="KC19" s="610">
        <f t="shared" si="36"/>
        <v>0</v>
      </c>
      <c r="KD19" s="610">
        <f t="shared" si="36"/>
        <v>0</v>
      </c>
      <c r="KE19" s="610">
        <f t="shared" si="36"/>
        <v>0</v>
      </c>
      <c r="KF19" s="610">
        <f t="shared" si="36"/>
        <v>0</v>
      </c>
      <c r="KG19" s="610">
        <f t="shared" si="36"/>
        <v>0</v>
      </c>
      <c r="KH19" s="610">
        <f t="shared" si="36"/>
        <v>0</v>
      </c>
      <c r="KI19" s="610">
        <f t="shared" si="36"/>
        <v>0</v>
      </c>
      <c r="KJ19" s="610">
        <f t="shared" si="36"/>
        <v>0</v>
      </c>
      <c r="KK19" s="610">
        <f t="shared" si="36"/>
        <v>0</v>
      </c>
      <c r="KL19" s="610">
        <f t="shared" si="36"/>
        <v>0</v>
      </c>
      <c r="KM19" s="610">
        <f t="shared" si="36"/>
        <v>0</v>
      </c>
      <c r="KN19" s="610">
        <f t="shared" si="36"/>
        <v>0</v>
      </c>
      <c r="KO19" s="610">
        <f t="shared" si="36"/>
        <v>0</v>
      </c>
      <c r="KP19" s="610">
        <f t="shared" si="36"/>
        <v>0</v>
      </c>
      <c r="KQ19" s="610">
        <f t="shared" si="36"/>
        <v>0</v>
      </c>
      <c r="KR19" s="610">
        <f t="shared" si="36"/>
        <v>0</v>
      </c>
      <c r="KS19" s="610">
        <f t="shared" si="36"/>
        <v>0</v>
      </c>
      <c r="KT19" s="610">
        <f t="shared" si="36"/>
        <v>0</v>
      </c>
      <c r="KU19" s="610">
        <f t="shared" si="36"/>
        <v>0</v>
      </c>
      <c r="KV19" s="610">
        <f t="shared" si="36"/>
        <v>0</v>
      </c>
      <c r="KW19" s="610">
        <f t="shared" si="36"/>
        <v>0</v>
      </c>
      <c r="KX19" s="610">
        <f t="shared" si="36"/>
        <v>0</v>
      </c>
      <c r="KY19" s="610">
        <f t="shared" si="36"/>
        <v>0</v>
      </c>
      <c r="KZ19" s="610">
        <f t="shared" si="36"/>
        <v>0</v>
      </c>
      <c r="LA19" s="610">
        <f t="shared" si="36"/>
        <v>0</v>
      </c>
      <c r="LB19" s="610">
        <f t="shared" si="36"/>
        <v>0</v>
      </c>
      <c r="LC19" s="610">
        <f t="shared" si="36"/>
        <v>0</v>
      </c>
      <c r="LD19" s="610">
        <f t="shared" si="36"/>
        <v>0</v>
      </c>
      <c r="LE19" s="610">
        <f t="shared" si="36"/>
        <v>0</v>
      </c>
      <c r="LF19" s="610">
        <f t="shared" si="36"/>
        <v>0</v>
      </c>
      <c r="LG19" s="610">
        <f t="shared" si="36"/>
        <v>0</v>
      </c>
      <c r="LH19" s="610">
        <f t="shared" si="36"/>
        <v>0</v>
      </c>
      <c r="LI19" s="610">
        <f t="shared" si="36"/>
        <v>0</v>
      </c>
      <c r="LJ19" s="610">
        <f t="shared" si="36"/>
        <v>0</v>
      </c>
      <c r="LK19" s="610">
        <f t="shared" si="36"/>
        <v>0</v>
      </c>
      <c r="LL19" s="610">
        <f t="shared" si="36"/>
        <v>0</v>
      </c>
      <c r="LM19" s="610">
        <f t="shared" si="36"/>
        <v>0</v>
      </c>
      <c r="LN19" s="610">
        <f t="shared" si="36"/>
        <v>0</v>
      </c>
      <c r="LO19" s="610">
        <f t="shared" si="36"/>
        <v>0</v>
      </c>
      <c r="LP19" s="610">
        <f t="shared" si="36"/>
        <v>0</v>
      </c>
      <c r="LQ19" s="610">
        <f t="shared" si="36"/>
        <v>0</v>
      </c>
      <c r="LR19" s="610">
        <f t="shared" si="36"/>
        <v>0</v>
      </c>
      <c r="LS19" s="610">
        <f t="shared" si="36"/>
        <v>0</v>
      </c>
      <c r="LT19" s="610">
        <f t="shared" si="36"/>
        <v>0</v>
      </c>
      <c r="LU19" s="610">
        <f t="shared" si="36"/>
        <v>0</v>
      </c>
      <c r="LV19" s="610">
        <f t="shared" si="36"/>
        <v>0</v>
      </c>
      <c r="LW19" s="610">
        <f t="shared" si="36"/>
        <v>0</v>
      </c>
      <c r="LX19" s="610">
        <f t="shared" si="36"/>
        <v>0</v>
      </c>
      <c r="LY19" s="610">
        <f t="shared" si="36"/>
        <v>0</v>
      </c>
      <c r="LZ19" s="610">
        <f t="shared" si="36"/>
        <v>0</v>
      </c>
      <c r="MA19" s="610">
        <f t="shared" si="36"/>
        <v>0</v>
      </c>
      <c r="MB19" s="610">
        <f t="shared" si="36"/>
        <v>0</v>
      </c>
      <c r="MC19" s="610">
        <f t="shared" si="36"/>
        <v>0</v>
      </c>
      <c r="MD19" s="610">
        <f t="shared" si="36"/>
        <v>0</v>
      </c>
      <c r="ME19" s="610">
        <f t="shared" si="36"/>
        <v>0</v>
      </c>
      <c r="MF19" s="610">
        <f t="shared" si="36"/>
        <v>0</v>
      </c>
      <c r="MG19" s="610">
        <f t="shared" si="36"/>
        <v>0</v>
      </c>
      <c r="MH19" s="610">
        <f t="shared" si="36"/>
        <v>0</v>
      </c>
      <c r="MI19" s="610">
        <f t="shared" si="36"/>
        <v>0</v>
      </c>
      <c r="MJ19" s="610">
        <f t="shared" si="36"/>
        <v>0</v>
      </c>
      <c r="MK19" s="610">
        <f t="shared" si="36"/>
        <v>0</v>
      </c>
      <c r="ML19" s="610">
        <f t="shared" si="36"/>
        <v>0</v>
      </c>
      <c r="MM19" s="610">
        <f t="shared" si="36"/>
        <v>0</v>
      </c>
      <c r="MN19" s="610">
        <f t="shared" si="36"/>
        <v>0</v>
      </c>
      <c r="MO19" s="610">
        <f t="shared" si="36"/>
        <v>0</v>
      </c>
      <c r="MP19" s="610">
        <f t="shared" si="36"/>
        <v>0</v>
      </c>
      <c r="MQ19" s="610">
        <f t="shared" si="36"/>
        <v>0</v>
      </c>
      <c r="MR19" s="610">
        <f t="shared" si="36"/>
        <v>0</v>
      </c>
      <c r="MS19" s="610">
        <f t="shared" si="36"/>
        <v>0</v>
      </c>
      <c r="MT19" s="610">
        <f t="shared" si="36"/>
        <v>0</v>
      </c>
      <c r="MU19" s="610">
        <f t="shared" si="36"/>
        <v>0</v>
      </c>
      <c r="MV19" s="610">
        <f t="shared" si="36"/>
        <v>0</v>
      </c>
      <c r="MW19" s="610">
        <f t="shared" si="36"/>
        <v>0</v>
      </c>
      <c r="MX19" s="610">
        <f t="shared" si="36"/>
        <v>0</v>
      </c>
      <c r="MY19" s="610">
        <f t="shared" si="36"/>
        <v>0</v>
      </c>
      <c r="MZ19" s="610">
        <f t="shared" si="36"/>
        <v>0</v>
      </c>
      <c r="NA19" s="610">
        <f t="shared" si="36"/>
        <v>0</v>
      </c>
      <c r="NB19" s="610">
        <f t="shared" si="36"/>
        <v>0</v>
      </c>
      <c r="NC19" s="610">
        <f t="shared" si="36"/>
        <v>0</v>
      </c>
      <c r="ND19" s="610">
        <f t="shared" si="36"/>
        <v>0</v>
      </c>
      <c r="NE19" s="610">
        <f t="shared" si="36"/>
        <v>0</v>
      </c>
      <c r="NF19" s="610">
        <f t="shared" si="36"/>
        <v>0</v>
      </c>
      <c r="NG19" s="610">
        <f t="shared" si="36"/>
        <v>0</v>
      </c>
      <c r="NH19" s="610">
        <f t="shared" si="36"/>
        <v>0</v>
      </c>
      <c r="NI19" s="610">
        <f t="shared" si="36"/>
        <v>0</v>
      </c>
      <c r="NJ19" s="610">
        <f t="shared" si="36"/>
        <v>0</v>
      </c>
      <c r="NK19" s="610">
        <f t="shared" si="36"/>
        <v>0</v>
      </c>
      <c r="NL19" s="610">
        <f t="shared" si="36"/>
        <v>0</v>
      </c>
      <c r="NM19" s="610">
        <f t="shared" si="36"/>
        <v>0</v>
      </c>
      <c r="NN19" s="610">
        <f t="shared" si="36"/>
        <v>0</v>
      </c>
      <c r="NO19" s="610">
        <f t="shared" si="36"/>
        <v>0</v>
      </c>
      <c r="NP19" s="610">
        <f t="shared" si="36"/>
        <v>0</v>
      </c>
      <c r="NQ19" s="610">
        <f t="shared" si="36"/>
        <v>0</v>
      </c>
      <c r="NR19" s="610">
        <f t="shared" si="36"/>
        <v>0</v>
      </c>
      <c r="NS19" s="610">
        <f t="shared" si="36"/>
        <v>0</v>
      </c>
      <c r="NT19" s="610">
        <f t="shared" si="36"/>
        <v>0</v>
      </c>
      <c r="NU19" s="610">
        <f t="shared" si="36"/>
        <v>0</v>
      </c>
      <c r="NV19" s="610">
        <f t="shared" si="36"/>
        <v>0</v>
      </c>
      <c r="NW19" s="610">
        <f t="shared" si="36"/>
        <v>0</v>
      </c>
      <c r="NX19" s="610">
        <f t="shared" si="36"/>
        <v>0</v>
      </c>
      <c r="NY19" s="610">
        <f t="shared" si="36"/>
        <v>0</v>
      </c>
      <c r="NZ19" s="610">
        <f t="shared" si="36"/>
        <v>0</v>
      </c>
      <c r="OA19" s="610">
        <f t="shared" si="36"/>
        <v>0</v>
      </c>
      <c r="OB19" s="610">
        <f t="shared" si="36"/>
        <v>0</v>
      </c>
      <c r="OC19" s="610">
        <f t="shared" si="36"/>
        <v>0</v>
      </c>
      <c r="OD19" s="610">
        <f t="shared" si="36"/>
        <v>0</v>
      </c>
      <c r="OE19" s="610">
        <f t="shared" si="36"/>
        <v>0</v>
      </c>
      <c r="OF19" s="610">
        <f t="shared" si="36"/>
        <v>0</v>
      </c>
      <c r="OG19" s="610">
        <f t="shared" si="36"/>
        <v>0</v>
      </c>
      <c r="OH19" s="610">
        <f t="shared" si="36"/>
        <v>0</v>
      </c>
      <c r="OI19" s="610">
        <f t="shared" si="36"/>
        <v>0</v>
      </c>
      <c r="OJ19" s="610">
        <f t="shared" si="36"/>
        <v>0</v>
      </c>
      <c r="OK19" s="610">
        <f t="shared" si="36"/>
        <v>0</v>
      </c>
      <c r="OL19" s="610">
        <f t="shared" si="36"/>
        <v>0</v>
      </c>
      <c r="OM19" s="610">
        <f t="shared" si="36"/>
        <v>0</v>
      </c>
      <c r="ON19" s="610">
        <f t="shared" si="36"/>
        <v>0</v>
      </c>
      <c r="OO19" s="610">
        <f t="shared" si="36"/>
        <v>0</v>
      </c>
      <c r="OP19" s="610">
        <f t="shared" si="36"/>
        <v>0</v>
      </c>
      <c r="OQ19" s="610">
        <f t="shared" si="36"/>
        <v>0</v>
      </c>
      <c r="OR19" s="610">
        <f t="shared" si="36"/>
        <v>0</v>
      </c>
      <c r="OS19" s="610">
        <f t="shared" si="36"/>
        <v>0</v>
      </c>
      <c r="OT19" s="610">
        <f t="shared" si="36"/>
        <v>0</v>
      </c>
      <c r="OU19" s="610">
        <f t="shared" si="36"/>
        <v>0</v>
      </c>
      <c r="OV19" s="610">
        <f t="shared" si="36"/>
        <v>0</v>
      </c>
      <c r="OW19" s="610">
        <f t="shared" si="36"/>
        <v>0</v>
      </c>
      <c r="OX19" s="610">
        <f t="shared" si="36"/>
        <v>0</v>
      </c>
      <c r="OY19" s="610">
        <f t="shared" si="36"/>
        <v>0</v>
      </c>
      <c r="OZ19" s="610">
        <f t="shared" si="36"/>
        <v>0</v>
      </c>
      <c r="PA19" s="610">
        <f t="shared" si="36"/>
        <v>0</v>
      </c>
      <c r="PB19" s="610">
        <f t="shared" si="36"/>
        <v>0</v>
      </c>
      <c r="PC19" s="610">
        <f t="shared" si="36"/>
        <v>0</v>
      </c>
      <c r="PD19" s="610">
        <f t="shared" si="36"/>
        <v>0</v>
      </c>
      <c r="PE19" s="610">
        <f t="shared" si="36"/>
        <v>0</v>
      </c>
      <c r="PF19" s="610">
        <f t="shared" si="36"/>
        <v>0</v>
      </c>
      <c r="PG19" s="610">
        <f t="shared" si="36"/>
        <v>0</v>
      </c>
      <c r="PH19" s="610">
        <f t="shared" si="36"/>
        <v>0</v>
      </c>
      <c r="PI19" s="610">
        <f t="shared" si="36"/>
        <v>0</v>
      </c>
      <c r="PJ19" s="610">
        <f>PJ14-PJ18</f>
        <v>0</v>
      </c>
      <c r="PK19" s="610">
        <f>PK14-PK18</f>
        <v>0</v>
      </c>
      <c r="PL19" s="610">
        <f>PL14-PL18</f>
        <v>0</v>
      </c>
      <c r="PM19" s="610">
        <f t="shared" ref="PM19:RX19" si="37">PM14-PM18</f>
        <v>0</v>
      </c>
      <c r="PN19" s="610">
        <f t="shared" si="37"/>
        <v>0</v>
      </c>
      <c r="PO19" s="610">
        <f t="shared" si="37"/>
        <v>0</v>
      </c>
      <c r="PP19" s="610">
        <f t="shared" si="37"/>
        <v>0</v>
      </c>
      <c r="PQ19" s="610">
        <f t="shared" si="37"/>
        <v>0</v>
      </c>
      <c r="PR19" s="610">
        <f t="shared" si="37"/>
        <v>0</v>
      </c>
      <c r="PS19" s="610">
        <f t="shared" si="37"/>
        <v>0</v>
      </c>
      <c r="PT19" s="610">
        <f t="shared" si="37"/>
        <v>0</v>
      </c>
      <c r="PU19" s="610">
        <f t="shared" si="37"/>
        <v>0</v>
      </c>
      <c r="PV19" s="610">
        <f t="shared" si="37"/>
        <v>0</v>
      </c>
      <c r="PW19" s="610">
        <f t="shared" si="37"/>
        <v>0</v>
      </c>
      <c r="PX19" s="610">
        <f t="shared" si="37"/>
        <v>0</v>
      </c>
      <c r="PY19" s="610">
        <f t="shared" si="37"/>
        <v>0</v>
      </c>
      <c r="PZ19" s="610">
        <f t="shared" si="37"/>
        <v>0</v>
      </c>
      <c r="QA19" s="610">
        <f t="shared" si="37"/>
        <v>0</v>
      </c>
      <c r="QB19" s="610">
        <f t="shared" si="37"/>
        <v>0</v>
      </c>
      <c r="QC19" s="610">
        <f t="shared" si="37"/>
        <v>0</v>
      </c>
      <c r="QD19" s="610">
        <f t="shared" si="37"/>
        <v>0</v>
      </c>
      <c r="QE19" s="610">
        <f t="shared" si="37"/>
        <v>0</v>
      </c>
      <c r="QF19" s="610">
        <f t="shared" si="37"/>
        <v>0</v>
      </c>
      <c r="QG19" s="610">
        <f t="shared" si="37"/>
        <v>0</v>
      </c>
      <c r="QH19" s="610">
        <f t="shared" si="37"/>
        <v>0</v>
      </c>
      <c r="QI19" s="610">
        <f t="shared" si="37"/>
        <v>0</v>
      </c>
      <c r="QJ19" s="610">
        <f t="shared" si="37"/>
        <v>0</v>
      </c>
      <c r="QK19" s="610">
        <f t="shared" si="37"/>
        <v>0</v>
      </c>
      <c r="QL19" s="610">
        <f t="shared" si="37"/>
        <v>0</v>
      </c>
      <c r="QM19" s="610">
        <f t="shared" si="37"/>
        <v>0</v>
      </c>
      <c r="QN19" s="610">
        <f t="shared" si="37"/>
        <v>0</v>
      </c>
      <c r="QO19" s="610">
        <f t="shared" si="37"/>
        <v>0</v>
      </c>
      <c r="QP19" s="610">
        <f t="shared" si="37"/>
        <v>0</v>
      </c>
      <c r="QQ19" s="610">
        <f t="shared" si="37"/>
        <v>0</v>
      </c>
      <c r="QR19" s="610">
        <f t="shared" si="37"/>
        <v>0</v>
      </c>
      <c r="QS19" s="610">
        <f t="shared" si="37"/>
        <v>0</v>
      </c>
      <c r="QT19" s="610">
        <f t="shared" si="37"/>
        <v>0</v>
      </c>
      <c r="QU19" s="610">
        <f t="shared" si="37"/>
        <v>0</v>
      </c>
      <c r="QV19" s="610">
        <f t="shared" si="37"/>
        <v>0</v>
      </c>
      <c r="QW19" s="610">
        <f t="shared" si="37"/>
        <v>0</v>
      </c>
      <c r="QX19" s="610">
        <f t="shared" si="37"/>
        <v>0</v>
      </c>
      <c r="QY19" s="610">
        <f t="shared" si="37"/>
        <v>0</v>
      </c>
      <c r="QZ19" s="610">
        <f t="shared" si="37"/>
        <v>0</v>
      </c>
      <c r="RA19" s="610">
        <f t="shared" si="37"/>
        <v>0</v>
      </c>
      <c r="RB19" s="610">
        <f t="shared" si="37"/>
        <v>0</v>
      </c>
      <c r="RC19" s="610">
        <f t="shared" si="37"/>
        <v>0</v>
      </c>
      <c r="RD19" s="610">
        <f t="shared" si="37"/>
        <v>0</v>
      </c>
      <c r="RE19" s="610">
        <f t="shared" si="37"/>
        <v>0</v>
      </c>
      <c r="RF19" s="610">
        <f t="shared" si="37"/>
        <v>0</v>
      </c>
      <c r="RG19" s="610">
        <f t="shared" si="37"/>
        <v>0</v>
      </c>
      <c r="RH19" s="610">
        <f t="shared" si="37"/>
        <v>0</v>
      </c>
      <c r="RI19" s="610">
        <f t="shared" si="37"/>
        <v>0</v>
      </c>
      <c r="RJ19" s="610">
        <f t="shared" si="37"/>
        <v>0</v>
      </c>
      <c r="RK19" s="610">
        <f t="shared" si="37"/>
        <v>0</v>
      </c>
      <c r="RL19" s="610">
        <f t="shared" si="37"/>
        <v>0</v>
      </c>
      <c r="RM19" s="610">
        <f t="shared" si="37"/>
        <v>0</v>
      </c>
      <c r="RN19" s="610">
        <f t="shared" si="37"/>
        <v>0</v>
      </c>
      <c r="RO19" s="610">
        <f t="shared" si="37"/>
        <v>0</v>
      </c>
      <c r="RP19" s="610">
        <f t="shared" si="37"/>
        <v>0</v>
      </c>
      <c r="RQ19" s="610">
        <f t="shared" si="37"/>
        <v>0</v>
      </c>
      <c r="RR19" s="610">
        <f t="shared" si="37"/>
        <v>0</v>
      </c>
      <c r="RS19" s="610">
        <f t="shared" si="37"/>
        <v>0</v>
      </c>
      <c r="RT19" s="610">
        <f t="shared" si="37"/>
        <v>0</v>
      </c>
      <c r="RU19" s="610">
        <f t="shared" si="37"/>
        <v>0</v>
      </c>
      <c r="RV19" s="610">
        <f t="shared" si="37"/>
        <v>0</v>
      </c>
      <c r="RW19" s="610">
        <f t="shared" si="37"/>
        <v>0</v>
      </c>
      <c r="RX19" s="610">
        <f t="shared" si="37"/>
        <v>0</v>
      </c>
      <c r="RY19" s="610">
        <f t="shared" ref="RY19:UJ19" si="38">RY14-RY18</f>
        <v>0</v>
      </c>
      <c r="RZ19" s="610">
        <f t="shared" si="38"/>
        <v>0</v>
      </c>
      <c r="SA19" s="610">
        <f t="shared" si="38"/>
        <v>0</v>
      </c>
      <c r="SB19" s="610">
        <f t="shared" si="38"/>
        <v>0</v>
      </c>
      <c r="SC19" s="610">
        <f t="shared" si="38"/>
        <v>0</v>
      </c>
      <c r="SD19" s="610">
        <f t="shared" si="38"/>
        <v>0</v>
      </c>
      <c r="SE19" s="610">
        <f t="shared" si="38"/>
        <v>0</v>
      </c>
      <c r="SF19" s="610">
        <f t="shared" si="38"/>
        <v>0</v>
      </c>
      <c r="SG19" s="610">
        <f t="shared" si="38"/>
        <v>0</v>
      </c>
      <c r="SH19" s="610">
        <f t="shared" si="38"/>
        <v>0</v>
      </c>
      <c r="SI19" s="610">
        <f t="shared" si="38"/>
        <v>0</v>
      </c>
      <c r="SJ19" s="610">
        <f t="shared" si="38"/>
        <v>0</v>
      </c>
      <c r="SK19" s="610">
        <f t="shared" si="38"/>
        <v>0</v>
      </c>
      <c r="SL19" s="610">
        <f t="shared" si="38"/>
        <v>0</v>
      </c>
      <c r="SM19" s="610">
        <f t="shared" si="38"/>
        <v>0</v>
      </c>
      <c r="SN19" s="610">
        <f t="shared" si="38"/>
        <v>0</v>
      </c>
      <c r="SO19" s="610">
        <f t="shared" si="38"/>
        <v>0</v>
      </c>
      <c r="SP19" s="610">
        <f t="shared" si="38"/>
        <v>0</v>
      </c>
      <c r="SQ19" s="610">
        <f t="shared" si="38"/>
        <v>0</v>
      </c>
      <c r="SR19" s="610">
        <f t="shared" si="38"/>
        <v>0</v>
      </c>
      <c r="SS19" s="610">
        <f t="shared" si="38"/>
        <v>0</v>
      </c>
      <c r="ST19" s="610">
        <f t="shared" si="38"/>
        <v>0</v>
      </c>
      <c r="SU19" s="610">
        <f t="shared" si="38"/>
        <v>0</v>
      </c>
      <c r="SV19" s="610">
        <f t="shared" si="38"/>
        <v>0</v>
      </c>
      <c r="SW19" s="610">
        <f t="shared" si="38"/>
        <v>0</v>
      </c>
      <c r="SX19" s="610">
        <f t="shared" si="38"/>
        <v>0</v>
      </c>
      <c r="SY19" s="610">
        <f t="shared" si="38"/>
        <v>0</v>
      </c>
      <c r="SZ19" s="610">
        <f t="shared" si="38"/>
        <v>0</v>
      </c>
      <c r="TA19" s="610">
        <f t="shared" si="38"/>
        <v>0</v>
      </c>
      <c r="TB19" s="610">
        <f t="shared" si="38"/>
        <v>0</v>
      </c>
      <c r="TC19" s="610">
        <f t="shared" si="38"/>
        <v>0</v>
      </c>
      <c r="TD19" s="610">
        <f t="shared" si="38"/>
        <v>0</v>
      </c>
      <c r="TE19" s="610">
        <f t="shared" si="38"/>
        <v>0</v>
      </c>
      <c r="TF19" s="610">
        <f t="shared" si="38"/>
        <v>0</v>
      </c>
      <c r="TG19" s="610">
        <f t="shared" si="38"/>
        <v>0</v>
      </c>
      <c r="TH19" s="610">
        <f t="shared" si="38"/>
        <v>0</v>
      </c>
      <c r="TI19" s="610">
        <f t="shared" si="38"/>
        <v>0</v>
      </c>
      <c r="TJ19" s="610">
        <f t="shared" si="38"/>
        <v>0</v>
      </c>
      <c r="TK19" s="610">
        <f t="shared" si="38"/>
        <v>0</v>
      </c>
      <c r="TL19" s="610">
        <f t="shared" si="38"/>
        <v>0</v>
      </c>
      <c r="TM19" s="610">
        <f t="shared" si="38"/>
        <v>0</v>
      </c>
      <c r="TN19" s="610">
        <f t="shared" si="38"/>
        <v>0</v>
      </c>
      <c r="TO19" s="610">
        <f t="shared" si="38"/>
        <v>0</v>
      </c>
      <c r="TP19" s="610">
        <f t="shared" si="38"/>
        <v>0</v>
      </c>
      <c r="TQ19" s="610">
        <f t="shared" si="38"/>
        <v>0</v>
      </c>
      <c r="TR19" s="610">
        <f t="shared" si="38"/>
        <v>0</v>
      </c>
      <c r="TS19" s="610">
        <f t="shared" si="38"/>
        <v>0</v>
      </c>
      <c r="TT19" s="610">
        <f t="shared" si="38"/>
        <v>0</v>
      </c>
      <c r="TU19" s="610">
        <f t="shared" si="38"/>
        <v>0</v>
      </c>
      <c r="TV19" s="610">
        <f t="shared" si="38"/>
        <v>0</v>
      </c>
      <c r="TW19" s="610">
        <f t="shared" si="38"/>
        <v>0</v>
      </c>
      <c r="TX19" s="610">
        <f t="shared" si="38"/>
        <v>0</v>
      </c>
      <c r="TY19" s="610">
        <f t="shared" si="38"/>
        <v>0</v>
      </c>
      <c r="TZ19" s="610">
        <f t="shared" si="38"/>
        <v>0</v>
      </c>
      <c r="UA19" s="610">
        <f t="shared" si="38"/>
        <v>0</v>
      </c>
      <c r="UB19" s="610">
        <f t="shared" si="38"/>
        <v>0</v>
      </c>
      <c r="UC19" s="610">
        <f t="shared" si="38"/>
        <v>0</v>
      </c>
      <c r="UD19" s="610">
        <f t="shared" si="38"/>
        <v>0</v>
      </c>
      <c r="UE19" s="610">
        <f t="shared" si="38"/>
        <v>0</v>
      </c>
      <c r="UF19" s="610">
        <f t="shared" si="38"/>
        <v>0</v>
      </c>
      <c r="UG19" s="610">
        <f t="shared" si="38"/>
        <v>0</v>
      </c>
      <c r="UH19" s="610">
        <f t="shared" si="38"/>
        <v>0</v>
      </c>
      <c r="UI19" s="610">
        <f t="shared" si="38"/>
        <v>0</v>
      </c>
      <c r="UJ19" s="610">
        <f t="shared" si="38"/>
        <v>0</v>
      </c>
      <c r="UK19" s="610">
        <f t="shared" ref="UK19:WV19" si="39">UK14-UK18</f>
        <v>0</v>
      </c>
      <c r="UL19" s="610">
        <f t="shared" si="39"/>
        <v>0</v>
      </c>
      <c r="UM19" s="610">
        <f t="shared" si="39"/>
        <v>0</v>
      </c>
      <c r="UN19" s="610">
        <f t="shared" si="39"/>
        <v>0</v>
      </c>
      <c r="UO19" s="610">
        <f t="shared" si="39"/>
        <v>0</v>
      </c>
      <c r="UP19" s="610">
        <f t="shared" si="39"/>
        <v>0</v>
      </c>
      <c r="UQ19" s="610">
        <f t="shared" si="39"/>
        <v>0</v>
      </c>
      <c r="UR19" s="610">
        <f t="shared" si="39"/>
        <v>0</v>
      </c>
      <c r="US19" s="610">
        <f t="shared" si="39"/>
        <v>0</v>
      </c>
      <c r="UT19" s="610">
        <f t="shared" si="39"/>
        <v>0</v>
      </c>
      <c r="UU19" s="610">
        <f t="shared" si="39"/>
        <v>0</v>
      </c>
      <c r="UV19" s="610">
        <f t="shared" si="39"/>
        <v>0</v>
      </c>
      <c r="UW19" s="610">
        <f t="shared" si="39"/>
        <v>0</v>
      </c>
      <c r="UX19" s="610">
        <f t="shared" si="39"/>
        <v>0</v>
      </c>
      <c r="UY19" s="610">
        <f t="shared" si="39"/>
        <v>0</v>
      </c>
      <c r="UZ19" s="610">
        <f t="shared" si="39"/>
        <v>0</v>
      </c>
      <c r="VA19" s="610">
        <f t="shared" si="39"/>
        <v>0</v>
      </c>
      <c r="VB19" s="610">
        <f t="shared" si="39"/>
        <v>0</v>
      </c>
      <c r="VC19" s="610">
        <f t="shared" si="39"/>
        <v>0</v>
      </c>
      <c r="VD19" s="610">
        <f t="shared" si="39"/>
        <v>0</v>
      </c>
      <c r="VE19" s="610">
        <f t="shared" si="39"/>
        <v>0</v>
      </c>
      <c r="VF19" s="610">
        <f t="shared" si="39"/>
        <v>0</v>
      </c>
      <c r="VG19" s="610">
        <f t="shared" si="39"/>
        <v>0</v>
      </c>
      <c r="VH19" s="610">
        <f t="shared" si="39"/>
        <v>0</v>
      </c>
      <c r="VI19" s="610">
        <f t="shared" si="39"/>
        <v>0</v>
      </c>
      <c r="VJ19" s="610">
        <f t="shared" si="39"/>
        <v>0</v>
      </c>
      <c r="VK19" s="610">
        <f t="shared" si="39"/>
        <v>0</v>
      </c>
      <c r="VL19" s="610">
        <f t="shared" si="39"/>
        <v>0</v>
      </c>
      <c r="VM19" s="610">
        <f t="shared" si="39"/>
        <v>0</v>
      </c>
      <c r="VN19" s="610">
        <f t="shared" si="39"/>
        <v>0</v>
      </c>
      <c r="VO19" s="610">
        <f t="shared" si="39"/>
        <v>0</v>
      </c>
      <c r="VP19" s="610">
        <f t="shared" si="39"/>
        <v>0</v>
      </c>
      <c r="VQ19" s="610">
        <f t="shared" si="39"/>
        <v>0</v>
      </c>
      <c r="VR19" s="610">
        <f t="shared" si="39"/>
        <v>0</v>
      </c>
      <c r="VS19" s="610">
        <f t="shared" si="39"/>
        <v>0</v>
      </c>
      <c r="VT19" s="610">
        <f t="shared" si="39"/>
        <v>0</v>
      </c>
      <c r="VU19" s="610">
        <f t="shared" si="39"/>
        <v>0</v>
      </c>
      <c r="VV19" s="610">
        <f t="shared" si="39"/>
        <v>0</v>
      </c>
      <c r="VW19" s="610">
        <f t="shared" si="39"/>
        <v>0</v>
      </c>
      <c r="VX19" s="610">
        <f t="shared" si="39"/>
        <v>0</v>
      </c>
      <c r="VY19" s="610">
        <f t="shared" si="39"/>
        <v>0</v>
      </c>
      <c r="VZ19" s="610">
        <f t="shared" si="39"/>
        <v>0</v>
      </c>
      <c r="WA19" s="610">
        <f t="shared" si="39"/>
        <v>0</v>
      </c>
      <c r="WB19" s="610">
        <f t="shared" si="39"/>
        <v>0</v>
      </c>
      <c r="WC19" s="610">
        <f t="shared" si="39"/>
        <v>0</v>
      </c>
      <c r="WD19" s="610">
        <f t="shared" si="39"/>
        <v>0</v>
      </c>
      <c r="WE19" s="610">
        <f t="shared" si="39"/>
        <v>0</v>
      </c>
      <c r="WF19" s="610">
        <f t="shared" si="39"/>
        <v>0</v>
      </c>
      <c r="WG19" s="610">
        <f t="shared" si="39"/>
        <v>0</v>
      </c>
      <c r="WH19" s="610">
        <f t="shared" si="39"/>
        <v>0</v>
      </c>
      <c r="WI19" s="610">
        <f t="shared" si="39"/>
        <v>0</v>
      </c>
      <c r="WJ19" s="610">
        <f t="shared" si="39"/>
        <v>0</v>
      </c>
      <c r="WK19" s="610">
        <f t="shared" si="39"/>
        <v>0</v>
      </c>
      <c r="WL19" s="610">
        <f t="shared" si="39"/>
        <v>0</v>
      </c>
      <c r="WM19" s="610">
        <f t="shared" si="39"/>
        <v>0</v>
      </c>
      <c r="WN19" s="610">
        <f t="shared" si="39"/>
        <v>0</v>
      </c>
      <c r="WO19" s="610">
        <f t="shared" si="39"/>
        <v>0</v>
      </c>
      <c r="WP19" s="610">
        <f t="shared" si="39"/>
        <v>0</v>
      </c>
      <c r="WQ19" s="610">
        <f t="shared" si="39"/>
        <v>0</v>
      </c>
      <c r="WR19" s="610">
        <f t="shared" si="39"/>
        <v>0</v>
      </c>
      <c r="WS19" s="610">
        <f t="shared" si="39"/>
        <v>0</v>
      </c>
      <c r="WT19" s="610">
        <f t="shared" si="39"/>
        <v>0</v>
      </c>
      <c r="WU19" s="610">
        <f t="shared" si="39"/>
        <v>0</v>
      </c>
      <c r="WV19" s="610">
        <f t="shared" si="39"/>
        <v>0</v>
      </c>
      <c r="WW19" s="610">
        <f t="shared" ref="WW19:AAM19" si="40">WW14-WW18</f>
        <v>0</v>
      </c>
      <c r="WX19" s="610">
        <f t="shared" si="40"/>
        <v>0</v>
      </c>
      <c r="WY19" s="610">
        <f t="shared" si="40"/>
        <v>0</v>
      </c>
      <c r="WZ19" s="610">
        <f t="shared" si="40"/>
        <v>0</v>
      </c>
      <c r="XA19" s="610">
        <f t="shared" si="40"/>
        <v>0</v>
      </c>
      <c r="XB19" s="610">
        <f t="shared" si="40"/>
        <v>0</v>
      </c>
      <c r="XC19" s="610">
        <f t="shared" si="40"/>
        <v>0</v>
      </c>
      <c r="XD19" s="610">
        <f t="shared" si="40"/>
        <v>0</v>
      </c>
      <c r="XE19" s="610">
        <f t="shared" si="40"/>
        <v>0</v>
      </c>
      <c r="XF19" s="610">
        <f t="shared" si="40"/>
        <v>0</v>
      </c>
      <c r="XG19" s="610">
        <f t="shared" si="40"/>
        <v>0</v>
      </c>
      <c r="XH19" s="610">
        <f t="shared" si="40"/>
        <v>0</v>
      </c>
      <c r="XI19" s="610">
        <f t="shared" si="40"/>
        <v>0</v>
      </c>
      <c r="XJ19" s="610">
        <f t="shared" si="40"/>
        <v>0</v>
      </c>
      <c r="XK19" s="610">
        <f t="shared" si="40"/>
        <v>0</v>
      </c>
      <c r="XL19" s="610">
        <f t="shared" si="40"/>
        <v>0</v>
      </c>
      <c r="XM19" s="610">
        <f t="shared" si="40"/>
        <v>0</v>
      </c>
      <c r="XN19" s="610">
        <f t="shared" si="40"/>
        <v>0</v>
      </c>
      <c r="XO19" s="610">
        <f t="shared" si="40"/>
        <v>0</v>
      </c>
      <c r="XP19" s="610">
        <f t="shared" si="40"/>
        <v>0</v>
      </c>
      <c r="XQ19" s="610">
        <f t="shared" si="40"/>
        <v>0</v>
      </c>
      <c r="XR19" s="610">
        <f t="shared" si="40"/>
        <v>0</v>
      </c>
      <c r="XS19" s="610">
        <f t="shared" si="40"/>
        <v>0</v>
      </c>
      <c r="XT19" s="610">
        <f t="shared" si="40"/>
        <v>0</v>
      </c>
      <c r="XU19" s="610">
        <f t="shared" si="40"/>
        <v>0</v>
      </c>
      <c r="XV19" s="610">
        <f t="shared" si="40"/>
        <v>0</v>
      </c>
      <c r="XW19" s="610">
        <f t="shared" si="40"/>
        <v>0</v>
      </c>
      <c r="XX19" s="610">
        <f t="shared" si="40"/>
        <v>0</v>
      </c>
      <c r="XY19" s="610">
        <f t="shared" si="40"/>
        <v>0</v>
      </c>
      <c r="XZ19" s="610">
        <f t="shared" si="40"/>
        <v>0</v>
      </c>
      <c r="YA19" s="610">
        <f t="shared" si="40"/>
        <v>0</v>
      </c>
      <c r="YB19" s="610">
        <f t="shared" si="40"/>
        <v>0</v>
      </c>
      <c r="YC19" s="610">
        <f t="shared" si="40"/>
        <v>0</v>
      </c>
      <c r="YD19" s="610">
        <f t="shared" si="40"/>
        <v>0</v>
      </c>
      <c r="YE19" s="610">
        <f t="shared" si="40"/>
        <v>0</v>
      </c>
      <c r="YF19" s="610">
        <f t="shared" si="40"/>
        <v>0</v>
      </c>
      <c r="YG19" s="610">
        <f t="shared" si="40"/>
        <v>0</v>
      </c>
      <c r="YH19" s="610">
        <f t="shared" si="40"/>
        <v>0</v>
      </c>
      <c r="YI19" s="610">
        <f t="shared" si="40"/>
        <v>0</v>
      </c>
      <c r="YJ19" s="610">
        <f t="shared" si="40"/>
        <v>0</v>
      </c>
      <c r="YK19" s="610">
        <f t="shared" si="40"/>
        <v>0</v>
      </c>
      <c r="YL19" s="610">
        <f t="shared" si="40"/>
        <v>0</v>
      </c>
      <c r="YM19" s="610">
        <f t="shared" si="40"/>
        <v>0</v>
      </c>
      <c r="YN19" s="610">
        <f t="shared" si="40"/>
        <v>0</v>
      </c>
      <c r="YO19" s="610">
        <f t="shared" si="40"/>
        <v>0</v>
      </c>
      <c r="YP19" s="610">
        <f t="shared" si="40"/>
        <v>0</v>
      </c>
      <c r="YQ19" s="610">
        <f t="shared" si="40"/>
        <v>0</v>
      </c>
      <c r="YR19" s="610">
        <f t="shared" si="40"/>
        <v>0</v>
      </c>
      <c r="YS19" s="610">
        <f t="shared" si="40"/>
        <v>0</v>
      </c>
      <c r="YT19" s="610">
        <f t="shared" si="40"/>
        <v>0</v>
      </c>
      <c r="YU19" s="610">
        <f t="shared" si="40"/>
        <v>0</v>
      </c>
      <c r="YV19" s="610">
        <f t="shared" si="40"/>
        <v>0</v>
      </c>
      <c r="YW19" s="610">
        <f t="shared" si="40"/>
        <v>0</v>
      </c>
      <c r="YX19" s="610">
        <f t="shared" si="40"/>
        <v>0</v>
      </c>
      <c r="YY19" s="610">
        <f t="shared" si="40"/>
        <v>0</v>
      </c>
      <c r="YZ19" s="610">
        <f t="shared" si="40"/>
        <v>0</v>
      </c>
      <c r="ZA19" s="610">
        <f t="shared" si="40"/>
        <v>0</v>
      </c>
      <c r="ZB19" s="610">
        <f t="shared" si="40"/>
        <v>0</v>
      </c>
      <c r="ZC19" s="610">
        <f t="shared" si="40"/>
        <v>0</v>
      </c>
      <c r="ZD19" s="610">
        <f t="shared" si="40"/>
        <v>0</v>
      </c>
      <c r="ZE19" s="610">
        <f t="shared" si="40"/>
        <v>0</v>
      </c>
      <c r="ZF19" s="610">
        <f t="shared" si="40"/>
        <v>0</v>
      </c>
      <c r="ZG19" s="610">
        <f t="shared" si="40"/>
        <v>0</v>
      </c>
      <c r="ZH19" s="610">
        <f t="shared" si="40"/>
        <v>0</v>
      </c>
      <c r="ZI19" s="610">
        <f t="shared" si="40"/>
        <v>0</v>
      </c>
      <c r="ZJ19" s="610">
        <f t="shared" si="40"/>
        <v>0</v>
      </c>
      <c r="ZK19" s="610">
        <f t="shared" si="40"/>
        <v>0</v>
      </c>
      <c r="ZL19" s="610">
        <f t="shared" si="40"/>
        <v>0</v>
      </c>
      <c r="ZM19" s="610">
        <f t="shared" si="40"/>
        <v>0</v>
      </c>
      <c r="ZN19" s="610">
        <f t="shared" si="40"/>
        <v>0</v>
      </c>
      <c r="ZO19" s="610">
        <f t="shared" si="40"/>
        <v>0</v>
      </c>
      <c r="ZP19" s="610">
        <f t="shared" si="40"/>
        <v>0</v>
      </c>
      <c r="ZQ19" s="610">
        <f t="shared" si="40"/>
        <v>0</v>
      </c>
      <c r="ZR19" s="610">
        <f t="shared" si="40"/>
        <v>0</v>
      </c>
      <c r="ZS19" s="610">
        <f t="shared" si="40"/>
        <v>0</v>
      </c>
      <c r="ZT19" s="610">
        <f t="shared" si="40"/>
        <v>0</v>
      </c>
      <c r="ZU19" s="610">
        <f t="shared" si="40"/>
        <v>0</v>
      </c>
      <c r="ZV19" s="610">
        <f t="shared" si="40"/>
        <v>0</v>
      </c>
      <c r="ZW19" s="610">
        <f t="shared" si="40"/>
        <v>0</v>
      </c>
      <c r="ZX19" s="610">
        <f t="shared" si="40"/>
        <v>0</v>
      </c>
      <c r="ZY19" s="610">
        <f t="shared" si="40"/>
        <v>0</v>
      </c>
      <c r="ZZ19" s="610">
        <f t="shared" si="40"/>
        <v>0</v>
      </c>
      <c r="AAA19" s="610">
        <f t="shared" si="40"/>
        <v>0</v>
      </c>
      <c r="AAB19" s="610">
        <f t="shared" si="40"/>
        <v>0</v>
      </c>
      <c r="AAC19" s="610">
        <f t="shared" si="40"/>
        <v>0</v>
      </c>
      <c r="AAD19" s="610">
        <f t="shared" si="40"/>
        <v>0</v>
      </c>
      <c r="AAE19" s="610">
        <f t="shared" si="40"/>
        <v>0</v>
      </c>
      <c r="AAF19" s="610">
        <f t="shared" si="40"/>
        <v>0</v>
      </c>
      <c r="AAG19" s="610">
        <f t="shared" si="40"/>
        <v>0</v>
      </c>
      <c r="AAH19" s="610">
        <f t="shared" si="40"/>
        <v>0</v>
      </c>
      <c r="AAI19" s="610">
        <f t="shared" si="40"/>
        <v>0</v>
      </c>
      <c r="AAJ19" s="610">
        <f t="shared" si="40"/>
        <v>0</v>
      </c>
      <c r="AAK19" s="610">
        <f t="shared" si="40"/>
        <v>0</v>
      </c>
      <c r="AAL19" s="610">
        <f t="shared" si="40"/>
        <v>0</v>
      </c>
      <c r="AAM19" s="610">
        <f t="shared" si="40"/>
        <v>0</v>
      </c>
      <c r="AAN19" s="610">
        <f>AAN14-AAN18</f>
        <v>0</v>
      </c>
      <c r="AAO19" s="610">
        <f>AAO14-AAO18</f>
        <v>0</v>
      </c>
      <c r="AAP19" s="610">
        <f>AAP14-AAP18</f>
        <v>0</v>
      </c>
      <c r="AAQ19" s="610">
        <f t="shared" ref="AAQ19:ADB19" si="41">AAQ14-AAQ18</f>
        <v>0</v>
      </c>
      <c r="AAR19" s="610">
        <f t="shared" si="41"/>
        <v>0</v>
      </c>
      <c r="AAS19" s="610">
        <f t="shared" si="41"/>
        <v>0</v>
      </c>
      <c r="AAT19" s="610">
        <f t="shared" si="41"/>
        <v>0</v>
      </c>
      <c r="AAU19" s="610">
        <f t="shared" si="41"/>
        <v>0</v>
      </c>
      <c r="AAV19" s="610">
        <f t="shared" si="41"/>
        <v>0</v>
      </c>
      <c r="AAW19" s="610">
        <f t="shared" si="41"/>
        <v>0</v>
      </c>
      <c r="AAX19" s="610">
        <f t="shared" si="41"/>
        <v>0</v>
      </c>
      <c r="AAY19" s="610">
        <f t="shared" si="41"/>
        <v>0</v>
      </c>
      <c r="AAZ19" s="610">
        <f t="shared" si="41"/>
        <v>0</v>
      </c>
      <c r="ABA19" s="610">
        <f t="shared" si="41"/>
        <v>0</v>
      </c>
      <c r="ABB19" s="610">
        <f t="shared" si="41"/>
        <v>0</v>
      </c>
      <c r="ABC19" s="610">
        <f t="shared" si="41"/>
        <v>0</v>
      </c>
      <c r="ABD19" s="610">
        <f t="shared" si="41"/>
        <v>0</v>
      </c>
      <c r="ABE19" s="610">
        <f t="shared" si="41"/>
        <v>0</v>
      </c>
      <c r="ABF19" s="610">
        <f t="shared" si="41"/>
        <v>0</v>
      </c>
      <c r="ABG19" s="610">
        <f t="shared" si="41"/>
        <v>0</v>
      </c>
      <c r="ABH19" s="610">
        <f t="shared" si="41"/>
        <v>0</v>
      </c>
      <c r="ABI19" s="610">
        <f t="shared" si="41"/>
        <v>0</v>
      </c>
      <c r="ABJ19" s="610">
        <f t="shared" si="41"/>
        <v>0</v>
      </c>
      <c r="ABK19" s="610">
        <f t="shared" si="41"/>
        <v>0</v>
      </c>
      <c r="ABL19" s="610">
        <f t="shared" si="41"/>
        <v>0</v>
      </c>
      <c r="ABM19" s="610">
        <f t="shared" si="41"/>
        <v>0</v>
      </c>
      <c r="ABN19" s="610">
        <f t="shared" si="41"/>
        <v>0</v>
      </c>
      <c r="ABO19" s="610">
        <f t="shared" si="41"/>
        <v>0</v>
      </c>
      <c r="ABP19" s="610">
        <f t="shared" si="41"/>
        <v>0</v>
      </c>
      <c r="ABQ19" s="610">
        <f t="shared" si="41"/>
        <v>0</v>
      </c>
      <c r="ABR19" s="610">
        <f t="shared" si="41"/>
        <v>0</v>
      </c>
      <c r="ABS19" s="610">
        <f t="shared" si="41"/>
        <v>0</v>
      </c>
      <c r="ABT19" s="610">
        <f t="shared" si="41"/>
        <v>0</v>
      </c>
      <c r="ABU19" s="610">
        <f t="shared" si="41"/>
        <v>0</v>
      </c>
      <c r="ABV19" s="610">
        <f t="shared" si="41"/>
        <v>0</v>
      </c>
      <c r="ABW19" s="610">
        <f t="shared" si="41"/>
        <v>0</v>
      </c>
      <c r="ABX19" s="610">
        <f t="shared" si="41"/>
        <v>0</v>
      </c>
      <c r="ABY19" s="610">
        <f t="shared" si="41"/>
        <v>0</v>
      </c>
      <c r="ABZ19" s="610">
        <f t="shared" si="41"/>
        <v>0</v>
      </c>
      <c r="ACA19" s="610">
        <f t="shared" si="41"/>
        <v>0</v>
      </c>
      <c r="ACB19" s="610">
        <f t="shared" si="41"/>
        <v>0</v>
      </c>
      <c r="ACC19" s="610">
        <f t="shared" si="41"/>
        <v>0</v>
      </c>
      <c r="ACD19" s="610">
        <f t="shared" si="41"/>
        <v>0</v>
      </c>
      <c r="ACE19" s="610">
        <f t="shared" si="41"/>
        <v>0</v>
      </c>
      <c r="ACF19" s="610">
        <f t="shared" si="41"/>
        <v>0</v>
      </c>
      <c r="ACG19" s="610">
        <f t="shared" si="41"/>
        <v>0</v>
      </c>
      <c r="ACH19" s="610">
        <f t="shared" si="41"/>
        <v>0</v>
      </c>
      <c r="ACI19" s="610">
        <f t="shared" si="41"/>
        <v>0</v>
      </c>
      <c r="ACJ19" s="610">
        <f t="shared" si="41"/>
        <v>0</v>
      </c>
      <c r="ACK19" s="610">
        <f t="shared" si="41"/>
        <v>0</v>
      </c>
      <c r="ACL19" s="610">
        <f t="shared" si="41"/>
        <v>0</v>
      </c>
      <c r="ACM19" s="610">
        <f t="shared" si="41"/>
        <v>0</v>
      </c>
      <c r="ACN19" s="610">
        <f t="shared" si="41"/>
        <v>0</v>
      </c>
      <c r="ACO19" s="610">
        <f t="shared" si="41"/>
        <v>0</v>
      </c>
      <c r="ACP19" s="610">
        <f t="shared" si="41"/>
        <v>0</v>
      </c>
      <c r="ACQ19" s="610">
        <f t="shared" si="41"/>
        <v>0</v>
      </c>
      <c r="ACR19" s="610">
        <f t="shared" si="41"/>
        <v>0</v>
      </c>
      <c r="ACS19" s="610">
        <f t="shared" si="41"/>
        <v>0</v>
      </c>
      <c r="ACT19" s="610">
        <f t="shared" si="41"/>
        <v>0</v>
      </c>
      <c r="ACU19" s="610">
        <f t="shared" si="41"/>
        <v>0</v>
      </c>
      <c r="ACV19" s="610">
        <f t="shared" si="41"/>
        <v>0</v>
      </c>
      <c r="ACW19" s="610">
        <f t="shared" si="41"/>
        <v>0</v>
      </c>
      <c r="ACX19" s="610">
        <f t="shared" si="41"/>
        <v>0</v>
      </c>
      <c r="ACY19" s="610">
        <f t="shared" si="41"/>
        <v>0</v>
      </c>
      <c r="ACZ19" s="610">
        <f t="shared" si="41"/>
        <v>0</v>
      </c>
      <c r="ADA19" s="610">
        <f t="shared" si="41"/>
        <v>0</v>
      </c>
      <c r="ADB19" s="610">
        <f t="shared" si="41"/>
        <v>0</v>
      </c>
      <c r="ADC19" s="610">
        <f t="shared" ref="ADC19:AFN19" si="42">ADC14-ADC18</f>
        <v>0</v>
      </c>
      <c r="ADD19" s="610">
        <f t="shared" si="42"/>
        <v>0</v>
      </c>
      <c r="ADE19" s="610">
        <f t="shared" si="42"/>
        <v>0</v>
      </c>
      <c r="ADF19" s="610">
        <f t="shared" si="42"/>
        <v>0</v>
      </c>
      <c r="ADG19" s="610">
        <f t="shared" si="42"/>
        <v>0</v>
      </c>
      <c r="ADH19" s="610">
        <f t="shared" si="42"/>
        <v>0</v>
      </c>
      <c r="ADI19" s="610">
        <f t="shared" si="42"/>
        <v>0</v>
      </c>
      <c r="ADJ19" s="610">
        <f t="shared" si="42"/>
        <v>0</v>
      </c>
      <c r="ADK19" s="610">
        <f t="shared" si="42"/>
        <v>0</v>
      </c>
      <c r="ADL19" s="610">
        <f t="shared" si="42"/>
        <v>0</v>
      </c>
      <c r="ADM19" s="610">
        <f t="shared" si="42"/>
        <v>0</v>
      </c>
      <c r="ADN19" s="610">
        <f t="shared" si="42"/>
        <v>0</v>
      </c>
      <c r="ADO19" s="610">
        <f t="shared" si="42"/>
        <v>0</v>
      </c>
      <c r="ADP19" s="610">
        <f t="shared" si="42"/>
        <v>0</v>
      </c>
      <c r="ADQ19" s="610">
        <f t="shared" si="42"/>
        <v>0</v>
      </c>
      <c r="ADR19" s="610">
        <f t="shared" si="42"/>
        <v>0</v>
      </c>
      <c r="ADS19" s="610">
        <f t="shared" si="42"/>
        <v>0</v>
      </c>
      <c r="ADT19" s="610">
        <f t="shared" si="42"/>
        <v>0</v>
      </c>
      <c r="ADU19" s="610">
        <f t="shared" si="42"/>
        <v>0</v>
      </c>
      <c r="ADV19" s="610">
        <f t="shared" si="42"/>
        <v>0</v>
      </c>
      <c r="ADW19" s="610">
        <f t="shared" si="42"/>
        <v>0</v>
      </c>
      <c r="ADX19" s="610">
        <f t="shared" si="42"/>
        <v>0</v>
      </c>
      <c r="ADY19" s="610">
        <f t="shared" si="42"/>
        <v>0</v>
      </c>
      <c r="ADZ19" s="610">
        <f t="shared" si="42"/>
        <v>0</v>
      </c>
      <c r="AEA19" s="610">
        <f t="shared" si="42"/>
        <v>0</v>
      </c>
      <c r="AEB19" s="610">
        <f t="shared" si="42"/>
        <v>0</v>
      </c>
      <c r="AEC19" s="610">
        <f t="shared" si="42"/>
        <v>0</v>
      </c>
      <c r="AED19" s="610">
        <f t="shared" si="42"/>
        <v>0</v>
      </c>
      <c r="AEE19" s="610">
        <f t="shared" si="42"/>
        <v>0</v>
      </c>
      <c r="AEF19" s="610">
        <f t="shared" si="42"/>
        <v>0</v>
      </c>
      <c r="AEG19" s="610">
        <f t="shared" si="42"/>
        <v>0</v>
      </c>
      <c r="AEH19" s="610">
        <f t="shared" si="42"/>
        <v>0</v>
      </c>
      <c r="AEI19" s="610">
        <f t="shared" si="42"/>
        <v>0</v>
      </c>
      <c r="AEJ19" s="610">
        <f t="shared" si="42"/>
        <v>0</v>
      </c>
      <c r="AEK19" s="610">
        <f t="shared" si="42"/>
        <v>0</v>
      </c>
      <c r="AEL19" s="610">
        <f t="shared" si="42"/>
        <v>0</v>
      </c>
      <c r="AEM19" s="610">
        <f t="shared" si="42"/>
        <v>0</v>
      </c>
      <c r="AEN19" s="610">
        <f t="shared" si="42"/>
        <v>0</v>
      </c>
      <c r="AEO19" s="610">
        <f t="shared" si="42"/>
        <v>0</v>
      </c>
      <c r="AEP19" s="610">
        <f t="shared" si="42"/>
        <v>0</v>
      </c>
      <c r="AEQ19" s="610">
        <f t="shared" si="42"/>
        <v>0</v>
      </c>
      <c r="AER19" s="610">
        <f t="shared" si="42"/>
        <v>0</v>
      </c>
      <c r="AES19" s="610">
        <f t="shared" si="42"/>
        <v>0</v>
      </c>
      <c r="AET19" s="610">
        <f t="shared" si="42"/>
        <v>0</v>
      </c>
      <c r="AEU19" s="610">
        <f t="shared" si="42"/>
        <v>0</v>
      </c>
      <c r="AEV19" s="610">
        <f t="shared" si="42"/>
        <v>0</v>
      </c>
      <c r="AEW19" s="610">
        <f t="shared" si="42"/>
        <v>0</v>
      </c>
      <c r="AEX19" s="610">
        <f t="shared" si="42"/>
        <v>0</v>
      </c>
      <c r="AEY19" s="610">
        <f t="shared" si="42"/>
        <v>0</v>
      </c>
      <c r="AEZ19" s="610">
        <f t="shared" si="42"/>
        <v>0</v>
      </c>
      <c r="AFA19" s="610">
        <f t="shared" si="42"/>
        <v>0</v>
      </c>
      <c r="AFB19" s="610">
        <f t="shared" si="42"/>
        <v>0</v>
      </c>
      <c r="AFC19" s="610">
        <f t="shared" si="42"/>
        <v>0</v>
      </c>
      <c r="AFD19" s="610">
        <f t="shared" si="42"/>
        <v>0</v>
      </c>
      <c r="AFE19" s="610">
        <f t="shared" si="42"/>
        <v>0</v>
      </c>
      <c r="AFF19" s="610">
        <f t="shared" si="42"/>
        <v>0</v>
      </c>
      <c r="AFG19" s="610">
        <f t="shared" si="42"/>
        <v>0</v>
      </c>
      <c r="AFH19" s="610">
        <f t="shared" si="42"/>
        <v>0</v>
      </c>
      <c r="AFI19" s="610">
        <f t="shared" si="42"/>
        <v>0</v>
      </c>
      <c r="AFJ19" s="610">
        <f t="shared" si="42"/>
        <v>0</v>
      </c>
      <c r="AFK19" s="610">
        <f t="shared" si="42"/>
        <v>0</v>
      </c>
      <c r="AFL19" s="610">
        <f t="shared" si="42"/>
        <v>0</v>
      </c>
      <c r="AFM19" s="610">
        <f t="shared" si="42"/>
        <v>0</v>
      </c>
      <c r="AFN19" s="610">
        <f t="shared" si="42"/>
        <v>0</v>
      </c>
      <c r="AFO19" s="610">
        <f t="shared" ref="AFO19:AHZ19" si="43">AFO14-AFO18</f>
        <v>0</v>
      </c>
      <c r="AFP19" s="610">
        <f t="shared" si="43"/>
        <v>0</v>
      </c>
      <c r="AFQ19" s="610">
        <f t="shared" si="43"/>
        <v>0</v>
      </c>
      <c r="AFR19" s="610">
        <f t="shared" si="43"/>
        <v>0</v>
      </c>
      <c r="AFS19" s="610">
        <f t="shared" si="43"/>
        <v>0</v>
      </c>
      <c r="AFT19" s="610">
        <f t="shared" si="43"/>
        <v>0</v>
      </c>
      <c r="AFU19" s="610">
        <f t="shared" si="43"/>
        <v>0</v>
      </c>
      <c r="AFV19" s="610">
        <f t="shared" si="43"/>
        <v>0</v>
      </c>
      <c r="AFW19" s="610">
        <f t="shared" si="43"/>
        <v>0</v>
      </c>
      <c r="AFX19" s="610">
        <f t="shared" si="43"/>
        <v>0</v>
      </c>
      <c r="AFY19" s="610">
        <f t="shared" si="43"/>
        <v>0</v>
      </c>
      <c r="AFZ19" s="610">
        <f t="shared" si="43"/>
        <v>0</v>
      </c>
      <c r="AGA19" s="610">
        <f t="shared" si="43"/>
        <v>0</v>
      </c>
      <c r="AGB19" s="610">
        <f t="shared" si="43"/>
        <v>0</v>
      </c>
      <c r="AGC19" s="610">
        <f t="shared" si="43"/>
        <v>0</v>
      </c>
      <c r="AGD19" s="610">
        <f t="shared" si="43"/>
        <v>0</v>
      </c>
      <c r="AGE19" s="610">
        <f t="shared" si="43"/>
        <v>0</v>
      </c>
      <c r="AGF19" s="610">
        <f t="shared" si="43"/>
        <v>0</v>
      </c>
      <c r="AGG19" s="610">
        <f t="shared" si="43"/>
        <v>0</v>
      </c>
      <c r="AGH19" s="610">
        <f t="shared" si="43"/>
        <v>0</v>
      </c>
      <c r="AGI19" s="610">
        <f t="shared" si="43"/>
        <v>0</v>
      </c>
      <c r="AGJ19" s="610">
        <f t="shared" si="43"/>
        <v>0</v>
      </c>
      <c r="AGK19" s="610">
        <f t="shared" si="43"/>
        <v>0</v>
      </c>
      <c r="AGL19" s="610">
        <f t="shared" si="43"/>
        <v>0</v>
      </c>
      <c r="AGM19" s="610">
        <f t="shared" si="43"/>
        <v>0</v>
      </c>
      <c r="AGN19" s="610">
        <f t="shared" si="43"/>
        <v>0</v>
      </c>
      <c r="AGO19" s="610">
        <f t="shared" si="43"/>
        <v>0</v>
      </c>
      <c r="AGP19" s="610">
        <f t="shared" si="43"/>
        <v>0</v>
      </c>
      <c r="AGQ19" s="610">
        <f t="shared" si="43"/>
        <v>0</v>
      </c>
      <c r="AGR19" s="610">
        <f t="shared" si="43"/>
        <v>0</v>
      </c>
      <c r="AGS19" s="610">
        <f t="shared" si="43"/>
        <v>0</v>
      </c>
      <c r="AGT19" s="610">
        <f t="shared" si="43"/>
        <v>0</v>
      </c>
      <c r="AGU19" s="610">
        <f t="shared" si="43"/>
        <v>0</v>
      </c>
      <c r="AGV19" s="610">
        <f t="shared" si="43"/>
        <v>0</v>
      </c>
      <c r="AGW19" s="610">
        <f t="shared" si="43"/>
        <v>0</v>
      </c>
      <c r="AGX19" s="610">
        <f t="shared" si="43"/>
        <v>0</v>
      </c>
      <c r="AGY19" s="610">
        <f t="shared" si="43"/>
        <v>0</v>
      </c>
      <c r="AGZ19" s="610">
        <f t="shared" si="43"/>
        <v>0</v>
      </c>
      <c r="AHA19" s="610">
        <f t="shared" si="43"/>
        <v>0</v>
      </c>
      <c r="AHB19" s="610">
        <f t="shared" si="43"/>
        <v>0</v>
      </c>
      <c r="AHC19" s="610">
        <f t="shared" si="43"/>
        <v>0</v>
      </c>
      <c r="AHD19" s="610">
        <f t="shared" si="43"/>
        <v>0</v>
      </c>
      <c r="AHE19" s="610">
        <f t="shared" si="43"/>
        <v>0</v>
      </c>
      <c r="AHF19" s="610">
        <f t="shared" si="43"/>
        <v>0</v>
      </c>
      <c r="AHG19" s="610">
        <f t="shared" si="43"/>
        <v>0</v>
      </c>
      <c r="AHH19" s="610">
        <f t="shared" si="43"/>
        <v>0</v>
      </c>
      <c r="AHI19" s="610">
        <f t="shared" si="43"/>
        <v>0</v>
      </c>
      <c r="AHJ19" s="610">
        <f t="shared" si="43"/>
        <v>0</v>
      </c>
      <c r="AHK19" s="610">
        <f t="shared" si="43"/>
        <v>0</v>
      </c>
      <c r="AHL19" s="610">
        <f t="shared" si="43"/>
        <v>0</v>
      </c>
      <c r="AHM19" s="610">
        <f t="shared" si="43"/>
        <v>0</v>
      </c>
      <c r="AHN19" s="610">
        <f t="shared" si="43"/>
        <v>0</v>
      </c>
      <c r="AHO19" s="610">
        <f t="shared" si="43"/>
        <v>0</v>
      </c>
      <c r="AHP19" s="610">
        <f t="shared" si="43"/>
        <v>0</v>
      </c>
      <c r="AHQ19" s="610">
        <f t="shared" si="43"/>
        <v>0</v>
      </c>
      <c r="AHR19" s="610">
        <f t="shared" si="43"/>
        <v>0</v>
      </c>
      <c r="AHS19" s="610">
        <f t="shared" si="43"/>
        <v>0</v>
      </c>
      <c r="AHT19" s="610">
        <f t="shared" si="43"/>
        <v>0</v>
      </c>
      <c r="AHU19" s="610">
        <f t="shared" si="43"/>
        <v>0</v>
      </c>
      <c r="AHV19" s="610">
        <f t="shared" si="43"/>
        <v>0</v>
      </c>
      <c r="AHW19" s="610">
        <f t="shared" si="43"/>
        <v>0</v>
      </c>
      <c r="AHX19" s="610">
        <f t="shared" si="43"/>
        <v>0</v>
      </c>
      <c r="AHY19" s="610">
        <f t="shared" si="43"/>
        <v>0</v>
      </c>
      <c r="AHZ19" s="610">
        <f t="shared" si="43"/>
        <v>0</v>
      </c>
      <c r="AIA19" s="610">
        <f t="shared" ref="AIA19:AKI19" si="44">AIA14-AIA18</f>
        <v>0</v>
      </c>
      <c r="AIB19" s="610">
        <f t="shared" si="44"/>
        <v>0</v>
      </c>
      <c r="AIC19" s="610">
        <f t="shared" si="44"/>
        <v>0</v>
      </c>
      <c r="AID19" s="610">
        <f t="shared" si="44"/>
        <v>0</v>
      </c>
      <c r="AIE19" s="610">
        <f t="shared" si="44"/>
        <v>0</v>
      </c>
      <c r="AIF19" s="610">
        <f t="shared" si="44"/>
        <v>0</v>
      </c>
      <c r="AIG19" s="610">
        <f t="shared" si="44"/>
        <v>0</v>
      </c>
      <c r="AIH19" s="610">
        <f t="shared" si="44"/>
        <v>0</v>
      </c>
      <c r="AII19" s="610">
        <f t="shared" si="44"/>
        <v>0</v>
      </c>
      <c r="AIJ19" s="610">
        <f t="shared" si="44"/>
        <v>0</v>
      </c>
      <c r="AIK19" s="610">
        <f t="shared" si="44"/>
        <v>0</v>
      </c>
      <c r="AIL19" s="610">
        <f t="shared" si="44"/>
        <v>0</v>
      </c>
      <c r="AIM19" s="610">
        <f t="shared" si="44"/>
        <v>0</v>
      </c>
      <c r="AIN19" s="610">
        <f t="shared" si="44"/>
        <v>0</v>
      </c>
      <c r="AIO19" s="610">
        <f t="shared" si="44"/>
        <v>0</v>
      </c>
      <c r="AIP19" s="610">
        <f t="shared" si="44"/>
        <v>0</v>
      </c>
      <c r="AIQ19" s="610">
        <f t="shared" si="44"/>
        <v>0</v>
      </c>
      <c r="AIR19" s="610">
        <f t="shared" si="44"/>
        <v>0</v>
      </c>
      <c r="AIS19" s="610">
        <f t="shared" si="44"/>
        <v>0</v>
      </c>
      <c r="AIT19" s="610">
        <f t="shared" si="44"/>
        <v>0</v>
      </c>
      <c r="AIU19" s="610">
        <f t="shared" si="44"/>
        <v>0</v>
      </c>
      <c r="AIV19" s="610">
        <f t="shared" si="44"/>
        <v>0</v>
      </c>
      <c r="AIW19" s="610">
        <f t="shared" si="44"/>
        <v>0</v>
      </c>
      <c r="AIX19" s="610">
        <f t="shared" si="44"/>
        <v>0</v>
      </c>
      <c r="AIY19" s="610">
        <f t="shared" si="44"/>
        <v>0</v>
      </c>
      <c r="AIZ19" s="610">
        <f t="shared" si="44"/>
        <v>0</v>
      </c>
      <c r="AJA19" s="610">
        <f t="shared" si="44"/>
        <v>0</v>
      </c>
      <c r="AJB19" s="610">
        <f t="shared" si="44"/>
        <v>0</v>
      </c>
      <c r="AJC19" s="610">
        <f t="shared" si="44"/>
        <v>0</v>
      </c>
      <c r="AJD19" s="610">
        <f t="shared" si="44"/>
        <v>0</v>
      </c>
      <c r="AJE19" s="610">
        <f t="shared" si="44"/>
        <v>0</v>
      </c>
      <c r="AJF19" s="610">
        <f t="shared" si="44"/>
        <v>0</v>
      </c>
      <c r="AJG19" s="610">
        <f t="shared" si="44"/>
        <v>0</v>
      </c>
      <c r="AJH19" s="610">
        <f t="shared" si="44"/>
        <v>0</v>
      </c>
      <c r="AJI19" s="610">
        <f t="shared" si="44"/>
        <v>0</v>
      </c>
      <c r="AJJ19" s="610">
        <f t="shared" si="44"/>
        <v>0</v>
      </c>
      <c r="AJK19" s="610">
        <f t="shared" si="44"/>
        <v>0</v>
      </c>
      <c r="AJL19" s="610">
        <f t="shared" si="44"/>
        <v>0</v>
      </c>
      <c r="AJM19" s="610">
        <f t="shared" si="44"/>
        <v>0</v>
      </c>
      <c r="AJN19" s="610">
        <f t="shared" si="44"/>
        <v>0</v>
      </c>
      <c r="AJO19" s="610">
        <f t="shared" si="44"/>
        <v>0</v>
      </c>
      <c r="AJP19" s="610">
        <f t="shared" si="44"/>
        <v>0</v>
      </c>
      <c r="AJQ19" s="610">
        <f t="shared" si="44"/>
        <v>0</v>
      </c>
      <c r="AJR19" s="610">
        <f t="shared" si="44"/>
        <v>0</v>
      </c>
      <c r="AJS19" s="610">
        <f t="shared" si="44"/>
        <v>0</v>
      </c>
      <c r="AJT19" s="610">
        <f t="shared" si="44"/>
        <v>0</v>
      </c>
      <c r="AJU19" s="610">
        <f t="shared" si="44"/>
        <v>0</v>
      </c>
      <c r="AJV19" s="610">
        <f t="shared" si="44"/>
        <v>0</v>
      </c>
      <c r="AJW19" s="610">
        <f t="shared" si="44"/>
        <v>0</v>
      </c>
      <c r="AJX19" s="610">
        <f t="shared" si="44"/>
        <v>0</v>
      </c>
      <c r="AJY19" s="610">
        <f t="shared" si="44"/>
        <v>0</v>
      </c>
      <c r="AJZ19" s="610">
        <f t="shared" si="44"/>
        <v>0</v>
      </c>
      <c r="AKA19" s="610">
        <f t="shared" si="44"/>
        <v>0</v>
      </c>
      <c r="AKB19" s="610">
        <f t="shared" si="44"/>
        <v>0</v>
      </c>
      <c r="AKC19" s="610">
        <f t="shared" si="44"/>
        <v>0</v>
      </c>
      <c r="AKD19" s="610">
        <f t="shared" si="44"/>
        <v>0</v>
      </c>
      <c r="AKE19" s="610">
        <f t="shared" si="44"/>
        <v>0</v>
      </c>
      <c r="AKF19" s="610">
        <f t="shared" si="44"/>
        <v>0</v>
      </c>
      <c r="AKG19" s="610">
        <f t="shared" si="44"/>
        <v>0</v>
      </c>
      <c r="AKH19" s="610">
        <f t="shared" si="44"/>
        <v>0</v>
      </c>
      <c r="AKI19" s="610">
        <f t="shared" si="44"/>
        <v>0</v>
      </c>
      <c r="AKJ19" s="610">
        <f t="shared" ref="AKJ19:AKY19" si="45">AKJ14-AKJ18</f>
        <v>0</v>
      </c>
      <c r="AKK19" s="610">
        <f t="shared" si="45"/>
        <v>0</v>
      </c>
      <c r="AKL19" s="610">
        <f t="shared" si="45"/>
        <v>0</v>
      </c>
      <c r="AKM19" s="610">
        <f t="shared" si="45"/>
        <v>0</v>
      </c>
      <c r="AKN19" s="610">
        <f t="shared" si="45"/>
        <v>0</v>
      </c>
      <c r="AKO19" s="610">
        <f t="shared" si="45"/>
        <v>0</v>
      </c>
      <c r="AKP19" s="610">
        <f t="shared" si="45"/>
        <v>0</v>
      </c>
      <c r="AKQ19" s="610">
        <f t="shared" si="45"/>
        <v>0</v>
      </c>
      <c r="AKR19" s="610">
        <f t="shared" si="45"/>
        <v>0</v>
      </c>
      <c r="AKS19" s="610">
        <f t="shared" si="45"/>
        <v>0</v>
      </c>
      <c r="AKT19" s="610">
        <f t="shared" si="45"/>
        <v>0</v>
      </c>
      <c r="AKU19" s="610">
        <f t="shared" si="45"/>
        <v>0</v>
      </c>
      <c r="AKV19" s="610">
        <f t="shared" si="45"/>
        <v>0</v>
      </c>
      <c r="AKW19" s="610">
        <f t="shared" si="45"/>
        <v>0</v>
      </c>
      <c r="AKX19" s="610">
        <f t="shared" si="45"/>
        <v>0</v>
      </c>
      <c r="AKY19" s="610">
        <f t="shared" si="45"/>
        <v>0</v>
      </c>
      <c r="AKZ19" s="610">
        <f t="shared" ref="AKZ19:ALO19" si="46">AKZ14-AKZ18</f>
        <v>0</v>
      </c>
      <c r="ALA19" s="610">
        <f t="shared" si="46"/>
        <v>0</v>
      </c>
      <c r="ALB19" s="610">
        <f t="shared" si="46"/>
        <v>0</v>
      </c>
      <c r="ALC19" s="610">
        <f t="shared" si="46"/>
        <v>0</v>
      </c>
      <c r="ALD19" s="610">
        <f t="shared" si="46"/>
        <v>0</v>
      </c>
      <c r="ALE19" s="610">
        <f t="shared" si="46"/>
        <v>0</v>
      </c>
      <c r="ALF19" s="610">
        <f t="shared" si="46"/>
        <v>0</v>
      </c>
      <c r="ALG19" s="610">
        <f t="shared" si="46"/>
        <v>0</v>
      </c>
      <c r="ALH19" s="610">
        <f t="shared" si="46"/>
        <v>0</v>
      </c>
      <c r="ALI19" s="610">
        <f t="shared" si="46"/>
        <v>0</v>
      </c>
      <c r="ALJ19" s="610">
        <f t="shared" si="46"/>
        <v>0</v>
      </c>
      <c r="ALK19" s="610">
        <f t="shared" si="46"/>
        <v>0</v>
      </c>
      <c r="ALL19" s="610">
        <f t="shared" si="46"/>
        <v>0</v>
      </c>
      <c r="ALM19" s="610">
        <f t="shared" si="46"/>
        <v>0</v>
      </c>
      <c r="ALN19" s="610">
        <f t="shared" si="46"/>
        <v>0</v>
      </c>
      <c r="ALO19" s="610">
        <f t="shared" si="46"/>
        <v>0</v>
      </c>
      <c r="ALP19" s="610">
        <f t="shared" ref="ALP19:ALS19" si="47">ALP14-ALP18</f>
        <v>0</v>
      </c>
      <c r="ALQ19" s="610">
        <f t="shared" si="47"/>
        <v>0</v>
      </c>
      <c r="ALR19" s="610">
        <f t="shared" si="47"/>
        <v>0</v>
      </c>
      <c r="ALS19" s="610">
        <f t="shared" si="47"/>
        <v>0</v>
      </c>
      <c r="ALT19" s="610">
        <f t="shared" si="36"/>
        <v>0</v>
      </c>
      <c r="ALU19" s="605">
        <f>SUM(H19:ALT19)</f>
        <v>0</v>
      </c>
    </row>
    <row r="20" spans="1:1009" s="67" customFormat="1" ht="14.15" customHeight="1">
      <c r="B20" s="341">
        <v>4</v>
      </c>
      <c r="C20" s="1255" t="s">
        <v>315</v>
      </c>
      <c r="D20" s="1255"/>
      <c r="E20" s="1255"/>
      <c r="F20" s="1255"/>
      <c r="G20" s="1255"/>
      <c r="H20" s="77">
        <v>1</v>
      </c>
      <c r="I20" s="611"/>
      <c r="J20" s="611"/>
      <c r="K20" s="611"/>
      <c r="L20" s="611"/>
      <c r="M20" s="611"/>
      <c r="N20" s="611"/>
      <c r="O20" s="611"/>
      <c r="P20" s="611"/>
      <c r="Q20" s="611"/>
      <c r="R20" s="611"/>
      <c r="S20" s="611"/>
      <c r="T20" s="611"/>
      <c r="U20" s="611"/>
      <c r="V20" s="611"/>
      <c r="W20" s="611"/>
      <c r="X20" s="611"/>
      <c r="Y20" s="611"/>
      <c r="Z20" s="611"/>
      <c r="AA20" s="611"/>
      <c r="AB20" s="611"/>
      <c r="AC20" s="611"/>
      <c r="AD20" s="611"/>
      <c r="AE20" s="611"/>
      <c r="AF20" s="611"/>
      <c r="AG20" s="611"/>
      <c r="AH20" s="611"/>
      <c r="AI20" s="611"/>
      <c r="AJ20" s="611"/>
      <c r="AK20" s="611"/>
      <c r="AL20" s="611"/>
      <c r="AM20" s="611"/>
      <c r="AN20" s="611"/>
      <c r="AO20" s="611"/>
      <c r="AP20" s="611"/>
      <c r="AQ20" s="611"/>
      <c r="AR20" s="611"/>
      <c r="AS20" s="611"/>
      <c r="AT20" s="611"/>
      <c r="AU20" s="611"/>
      <c r="AV20" s="611"/>
      <c r="AW20" s="611"/>
      <c r="AX20" s="611"/>
      <c r="AY20" s="611"/>
      <c r="AZ20" s="611"/>
      <c r="BA20" s="611"/>
      <c r="BB20" s="611"/>
      <c r="BC20" s="611"/>
      <c r="BD20" s="611"/>
      <c r="BE20" s="611"/>
      <c r="BF20" s="611"/>
      <c r="BG20" s="611"/>
      <c r="BH20" s="611"/>
      <c r="BI20" s="611"/>
      <c r="BJ20" s="611"/>
      <c r="BK20" s="611"/>
      <c r="BL20" s="611"/>
      <c r="BM20" s="611"/>
      <c r="BN20" s="611"/>
      <c r="BO20" s="611"/>
      <c r="BP20" s="611"/>
      <c r="BQ20" s="611"/>
      <c r="BR20" s="611"/>
      <c r="BS20" s="611"/>
      <c r="BT20" s="611"/>
      <c r="BU20" s="611"/>
      <c r="BV20" s="611"/>
      <c r="BW20" s="611"/>
      <c r="BX20" s="611"/>
      <c r="BY20" s="611"/>
      <c r="BZ20" s="611"/>
      <c r="CA20" s="611"/>
      <c r="CB20" s="611"/>
      <c r="CC20" s="611"/>
      <c r="CD20" s="611"/>
      <c r="CE20" s="611"/>
      <c r="CF20" s="611"/>
      <c r="CG20" s="611"/>
      <c r="CH20" s="611"/>
      <c r="CI20" s="611"/>
      <c r="CJ20" s="611"/>
      <c r="CK20" s="611"/>
      <c r="CL20" s="611"/>
      <c r="CM20" s="611"/>
      <c r="CN20" s="611"/>
      <c r="CO20" s="611"/>
      <c r="CP20" s="611"/>
      <c r="CQ20" s="611"/>
      <c r="CR20" s="611"/>
      <c r="CS20" s="611"/>
      <c r="CT20" s="611"/>
      <c r="CU20" s="611"/>
      <c r="CV20" s="611"/>
      <c r="CW20" s="611"/>
      <c r="CX20" s="611"/>
      <c r="CY20" s="611"/>
      <c r="CZ20" s="611"/>
      <c r="DA20" s="611"/>
      <c r="DB20" s="611"/>
      <c r="DC20" s="611"/>
      <c r="DD20" s="611"/>
      <c r="DE20" s="611"/>
      <c r="DF20" s="611"/>
      <c r="DG20" s="611"/>
      <c r="DH20" s="611"/>
      <c r="DI20" s="611"/>
      <c r="DJ20" s="611"/>
      <c r="DK20" s="611"/>
      <c r="DL20" s="611"/>
      <c r="DM20" s="611"/>
      <c r="DN20" s="611"/>
      <c r="DO20" s="611"/>
      <c r="DP20" s="611"/>
      <c r="DQ20" s="611"/>
      <c r="DR20" s="611"/>
      <c r="DS20" s="611"/>
      <c r="DT20" s="611"/>
      <c r="DU20" s="611"/>
      <c r="DV20" s="611"/>
      <c r="DW20" s="611"/>
      <c r="DX20" s="611"/>
      <c r="DY20" s="611"/>
      <c r="DZ20" s="611"/>
      <c r="EA20" s="611"/>
      <c r="EB20" s="611"/>
      <c r="EC20" s="611"/>
      <c r="ED20" s="611"/>
      <c r="EE20" s="611"/>
      <c r="EF20" s="611"/>
      <c r="EG20" s="611"/>
      <c r="EH20" s="611"/>
      <c r="EI20" s="611"/>
      <c r="EJ20" s="611"/>
      <c r="EK20" s="611"/>
      <c r="EL20" s="611"/>
      <c r="EM20" s="611"/>
      <c r="EN20" s="611"/>
      <c r="EO20" s="611"/>
      <c r="EP20" s="611"/>
      <c r="EQ20" s="611"/>
      <c r="ER20" s="611"/>
      <c r="ES20" s="611"/>
      <c r="ET20" s="611"/>
      <c r="EU20" s="611"/>
      <c r="EV20" s="611"/>
      <c r="EW20" s="611"/>
      <c r="EX20" s="611"/>
      <c r="EY20" s="611"/>
      <c r="EZ20" s="611"/>
      <c r="FA20" s="611"/>
      <c r="FB20" s="611"/>
      <c r="FC20" s="611"/>
      <c r="FD20" s="611"/>
      <c r="FE20" s="611"/>
      <c r="FF20" s="611"/>
      <c r="FG20" s="611"/>
      <c r="FH20" s="611"/>
      <c r="FI20" s="611"/>
      <c r="FJ20" s="611"/>
      <c r="FK20" s="611"/>
      <c r="FL20" s="611"/>
      <c r="FM20" s="611"/>
      <c r="FN20" s="611"/>
      <c r="FO20" s="611"/>
      <c r="FP20" s="611"/>
      <c r="FQ20" s="611"/>
      <c r="FR20" s="611"/>
      <c r="FS20" s="611"/>
      <c r="FT20" s="611"/>
      <c r="FU20" s="611"/>
      <c r="FV20" s="611"/>
      <c r="FW20" s="611"/>
      <c r="FX20" s="611"/>
      <c r="FY20" s="611"/>
      <c r="FZ20" s="611"/>
      <c r="GA20" s="611"/>
      <c r="GB20" s="611"/>
      <c r="GC20" s="611"/>
      <c r="GD20" s="611"/>
      <c r="GE20" s="611"/>
      <c r="GF20" s="611"/>
      <c r="GG20" s="611"/>
      <c r="GH20" s="611"/>
      <c r="GI20" s="611"/>
      <c r="GJ20" s="611"/>
      <c r="GK20" s="611"/>
      <c r="GL20" s="611"/>
      <c r="GM20" s="611"/>
      <c r="GN20" s="611"/>
      <c r="GO20" s="611"/>
      <c r="GP20" s="611"/>
      <c r="GQ20" s="611"/>
      <c r="GR20" s="611"/>
      <c r="GS20" s="611"/>
      <c r="GT20" s="611"/>
      <c r="GU20" s="611"/>
      <c r="GV20" s="611"/>
      <c r="GW20" s="611"/>
      <c r="GX20" s="611"/>
      <c r="GY20" s="611"/>
      <c r="GZ20" s="611"/>
      <c r="HA20" s="611"/>
      <c r="HB20" s="611"/>
      <c r="HC20" s="611"/>
      <c r="HD20" s="611"/>
      <c r="HE20" s="611"/>
      <c r="HF20" s="611"/>
      <c r="HG20" s="611"/>
      <c r="HH20" s="611"/>
      <c r="HI20" s="611"/>
      <c r="HJ20" s="611"/>
      <c r="HK20" s="611"/>
      <c r="HL20" s="611"/>
      <c r="HM20" s="611"/>
      <c r="HN20" s="611"/>
      <c r="HO20" s="611"/>
      <c r="HP20" s="611"/>
      <c r="HQ20" s="611"/>
      <c r="HR20" s="611"/>
      <c r="HS20" s="611"/>
      <c r="HT20" s="611"/>
      <c r="HU20" s="611"/>
      <c r="HV20" s="611"/>
      <c r="HW20" s="611"/>
      <c r="HX20" s="611"/>
      <c r="HY20" s="611"/>
      <c r="HZ20" s="611"/>
      <c r="IA20" s="611"/>
      <c r="IB20" s="611"/>
      <c r="IC20" s="611"/>
      <c r="ID20" s="611"/>
      <c r="IE20" s="611"/>
      <c r="IF20" s="611"/>
      <c r="IG20" s="611"/>
      <c r="IH20" s="611"/>
      <c r="II20" s="611"/>
      <c r="IJ20" s="611"/>
      <c r="IK20" s="611"/>
      <c r="IL20" s="611"/>
      <c r="IM20" s="611"/>
      <c r="IN20" s="611"/>
      <c r="IO20" s="611"/>
      <c r="IP20" s="611"/>
      <c r="IQ20" s="611"/>
      <c r="IR20" s="611"/>
      <c r="IS20" s="611"/>
      <c r="IT20" s="611"/>
      <c r="IU20" s="611"/>
      <c r="IV20" s="611"/>
      <c r="IW20" s="611"/>
      <c r="IX20" s="611"/>
      <c r="IY20" s="611"/>
      <c r="IZ20" s="611"/>
      <c r="JA20" s="611"/>
      <c r="JB20" s="611"/>
      <c r="JC20" s="611"/>
      <c r="JD20" s="611"/>
      <c r="JE20" s="611"/>
      <c r="JF20" s="611"/>
      <c r="JG20" s="611"/>
      <c r="JH20" s="611"/>
      <c r="JI20" s="611"/>
      <c r="JJ20" s="611"/>
      <c r="JK20" s="611"/>
      <c r="JL20" s="611"/>
      <c r="JM20" s="611"/>
      <c r="JN20" s="611"/>
      <c r="JO20" s="611"/>
      <c r="JP20" s="611"/>
      <c r="JQ20" s="611"/>
      <c r="JR20" s="611"/>
      <c r="JS20" s="611"/>
      <c r="JT20" s="611"/>
      <c r="JU20" s="611"/>
      <c r="JV20" s="611"/>
      <c r="JW20" s="611"/>
      <c r="JX20" s="611"/>
      <c r="JY20" s="611"/>
      <c r="JZ20" s="611"/>
      <c r="KA20" s="611"/>
      <c r="KB20" s="611"/>
      <c r="KC20" s="611"/>
      <c r="KD20" s="611"/>
      <c r="KE20" s="611"/>
      <c r="KF20" s="611"/>
      <c r="KG20" s="611"/>
      <c r="KH20" s="611"/>
      <c r="KI20" s="611"/>
      <c r="KJ20" s="611"/>
      <c r="KK20" s="611"/>
      <c r="KL20" s="611"/>
      <c r="KM20" s="611"/>
      <c r="KN20" s="611"/>
      <c r="KO20" s="611"/>
      <c r="KP20" s="611"/>
      <c r="KQ20" s="611"/>
      <c r="KR20" s="611"/>
      <c r="KS20" s="611"/>
      <c r="KT20" s="611"/>
      <c r="KU20" s="611"/>
      <c r="KV20" s="611"/>
      <c r="KW20" s="611"/>
      <c r="KX20" s="611"/>
      <c r="KY20" s="611"/>
      <c r="KZ20" s="611"/>
      <c r="LA20" s="611"/>
      <c r="LB20" s="611"/>
      <c r="LC20" s="611"/>
      <c r="LD20" s="611"/>
      <c r="LE20" s="611"/>
      <c r="LF20" s="611"/>
      <c r="LG20" s="611"/>
      <c r="LH20" s="611"/>
      <c r="LI20" s="611"/>
      <c r="LJ20" s="611"/>
      <c r="LK20" s="611"/>
      <c r="LL20" s="611"/>
      <c r="LM20" s="611"/>
      <c r="LN20" s="611"/>
      <c r="LO20" s="611"/>
      <c r="LP20" s="611"/>
      <c r="LQ20" s="611"/>
      <c r="LR20" s="611"/>
      <c r="LS20" s="611"/>
      <c r="LT20" s="611"/>
      <c r="LU20" s="611"/>
      <c r="LV20" s="611"/>
      <c r="LW20" s="611"/>
      <c r="LX20" s="611"/>
      <c r="LY20" s="611"/>
      <c r="LZ20" s="611"/>
      <c r="MA20" s="611"/>
      <c r="MB20" s="611"/>
      <c r="MC20" s="611"/>
      <c r="MD20" s="611"/>
      <c r="ME20" s="611"/>
      <c r="MF20" s="611"/>
      <c r="MG20" s="611"/>
      <c r="MH20" s="611"/>
      <c r="MI20" s="611"/>
      <c r="MJ20" s="611"/>
      <c r="MK20" s="611"/>
      <c r="ML20" s="611"/>
      <c r="MM20" s="611"/>
      <c r="MN20" s="611"/>
      <c r="MO20" s="611"/>
      <c r="MP20" s="611"/>
      <c r="MQ20" s="611"/>
      <c r="MR20" s="611"/>
      <c r="MS20" s="611"/>
      <c r="MT20" s="611"/>
      <c r="MU20" s="611"/>
      <c r="MV20" s="611"/>
      <c r="MW20" s="611"/>
      <c r="MX20" s="611"/>
      <c r="MY20" s="611"/>
      <c r="MZ20" s="611"/>
      <c r="NA20" s="611"/>
      <c r="NB20" s="611"/>
      <c r="NC20" s="611"/>
      <c r="ND20" s="611"/>
      <c r="NE20" s="611"/>
      <c r="NF20" s="611"/>
      <c r="NG20" s="611"/>
      <c r="NH20" s="611"/>
      <c r="NI20" s="611"/>
      <c r="NJ20" s="611"/>
      <c r="NK20" s="611"/>
      <c r="NL20" s="611"/>
      <c r="NM20" s="611"/>
      <c r="NN20" s="611"/>
      <c r="NO20" s="611"/>
      <c r="NP20" s="611"/>
      <c r="NQ20" s="611"/>
      <c r="NR20" s="611"/>
      <c r="NS20" s="611"/>
      <c r="NT20" s="611"/>
      <c r="NU20" s="611"/>
      <c r="NV20" s="611"/>
      <c r="NW20" s="611"/>
      <c r="NX20" s="611"/>
      <c r="NY20" s="611"/>
      <c r="NZ20" s="611"/>
      <c r="OA20" s="611"/>
      <c r="OB20" s="611"/>
      <c r="OC20" s="611"/>
      <c r="OD20" s="611"/>
      <c r="OE20" s="611"/>
      <c r="OF20" s="611"/>
      <c r="OG20" s="611"/>
      <c r="OH20" s="611"/>
      <c r="OI20" s="611"/>
      <c r="OJ20" s="611"/>
      <c r="OK20" s="611"/>
      <c r="OL20" s="611"/>
      <c r="OM20" s="611"/>
      <c r="ON20" s="611"/>
      <c r="OO20" s="611"/>
      <c r="OP20" s="611"/>
      <c r="OQ20" s="611"/>
      <c r="OR20" s="611"/>
      <c r="OS20" s="611"/>
      <c r="OT20" s="611"/>
      <c r="OU20" s="611"/>
      <c r="OV20" s="611"/>
      <c r="OW20" s="611"/>
      <c r="OX20" s="611"/>
      <c r="OY20" s="611"/>
      <c r="OZ20" s="611"/>
      <c r="PA20" s="611"/>
      <c r="PB20" s="611"/>
      <c r="PC20" s="611"/>
      <c r="PD20" s="611"/>
      <c r="PE20" s="611"/>
      <c r="PF20" s="611"/>
      <c r="PG20" s="611"/>
      <c r="PH20" s="611"/>
      <c r="PI20" s="611"/>
      <c r="PJ20" s="611"/>
      <c r="PK20" s="611"/>
      <c r="PL20" s="611"/>
      <c r="PM20" s="611"/>
      <c r="PN20" s="611"/>
      <c r="PO20" s="611"/>
      <c r="PP20" s="611"/>
      <c r="PQ20" s="611"/>
      <c r="PR20" s="611"/>
      <c r="PS20" s="611"/>
      <c r="PT20" s="611"/>
      <c r="PU20" s="611"/>
      <c r="PV20" s="611"/>
      <c r="PW20" s="611"/>
      <c r="PX20" s="611"/>
      <c r="PY20" s="611"/>
      <c r="PZ20" s="611"/>
      <c r="QA20" s="611"/>
      <c r="QB20" s="611"/>
      <c r="QC20" s="611"/>
      <c r="QD20" s="611"/>
      <c r="QE20" s="611"/>
      <c r="QF20" s="611"/>
      <c r="QG20" s="611"/>
      <c r="QH20" s="611"/>
      <c r="QI20" s="611"/>
      <c r="QJ20" s="611"/>
      <c r="QK20" s="611"/>
      <c r="QL20" s="611"/>
      <c r="QM20" s="611"/>
      <c r="QN20" s="611"/>
      <c r="QO20" s="611"/>
      <c r="QP20" s="611"/>
      <c r="QQ20" s="611"/>
      <c r="QR20" s="611"/>
      <c r="QS20" s="611"/>
      <c r="QT20" s="611"/>
      <c r="QU20" s="611"/>
      <c r="QV20" s="611"/>
      <c r="QW20" s="611"/>
      <c r="QX20" s="611"/>
      <c r="QY20" s="611"/>
      <c r="QZ20" s="611"/>
      <c r="RA20" s="611"/>
      <c r="RB20" s="611"/>
      <c r="RC20" s="611"/>
      <c r="RD20" s="611"/>
      <c r="RE20" s="611"/>
      <c r="RF20" s="611"/>
      <c r="RG20" s="611"/>
      <c r="RH20" s="611"/>
      <c r="RI20" s="611"/>
      <c r="RJ20" s="611"/>
      <c r="RK20" s="611"/>
      <c r="RL20" s="611"/>
      <c r="RM20" s="611"/>
      <c r="RN20" s="611"/>
      <c r="RO20" s="611"/>
      <c r="RP20" s="611"/>
      <c r="RQ20" s="611"/>
      <c r="RR20" s="611"/>
      <c r="RS20" s="611"/>
      <c r="RT20" s="611"/>
      <c r="RU20" s="611"/>
      <c r="RV20" s="611"/>
      <c r="RW20" s="611"/>
      <c r="RX20" s="611"/>
      <c r="RY20" s="611"/>
      <c r="RZ20" s="611"/>
      <c r="SA20" s="611"/>
      <c r="SB20" s="611"/>
      <c r="SC20" s="611"/>
      <c r="SD20" s="611"/>
      <c r="SE20" s="611"/>
      <c r="SF20" s="611"/>
      <c r="SG20" s="611"/>
      <c r="SH20" s="611"/>
      <c r="SI20" s="611"/>
      <c r="SJ20" s="611"/>
      <c r="SK20" s="611"/>
      <c r="SL20" s="611"/>
      <c r="SM20" s="611"/>
      <c r="SN20" s="611"/>
      <c r="SO20" s="611"/>
      <c r="SP20" s="611"/>
      <c r="SQ20" s="611"/>
      <c r="SR20" s="611"/>
      <c r="SS20" s="611"/>
      <c r="ST20" s="611"/>
      <c r="SU20" s="611"/>
      <c r="SV20" s="611"/>
      <c r="SW20" s="611"/>
      <c r="SX20" s="611"/>
      <c r="SY20" s="611"/>
      <c r="SZ20" s="611"/>
      <c r="TA20" s="611"/>
      <c r="TB20" s="611"/>
      <c r="TC20" s="611"/>
      <c r="TD20" s="611"/>
      <c r="TE20" s="611"/>
      <c r="TF20" s="611"/>
      <c r="TG20" s="611"/>
      <c r="TH20" s="611"/>
      <c r="TI20" s="611"/>
      <c r="TJ20" s="611"/>
      <c r="TK20" s="611"/>
      <c r="TL20" s="611"/>
      <c r="TM20" s="611"/>
      <c r="TN20" s="611"/>
      <c r="TO20" s="611"/>
      <c r="TP20" s="611"/>
      <c r="TQ20" s="611"/>
      <c r="TR20" s="611"/>
      <c r="TS20" s="611"/>
      <c r="TT20" s="611"/>
      <c r="TU20" s="611"/>
      <c r="TV20" s="611"/>
      <c r="TW20" s="611"/>
      <c r="TX20" s="611"/>
      <c r="TY20" s="611"/>
      <c r="TZ20" s="611"/>
      <c r="UA20" s="611"/>
      <c r="UB20" s="611"/>
      <c r="UC20" s="611"/>
      <c r="UD20" s="611"/>
      <c r="UE20" s="611"/>
      <c r="UF20" s="611"/>
      <c r="UG20" s="611"/>
      <c r="UH20" s="611"/>
      <c r="UI20" s="611"/>
      <c r="UJ20" s="611"/>
      <c r="UK20" s="611"/>
      <c r="UL20" s="611"/>
      <c r="UM20" s="611"/>
      <c r="UN20" s="611"/>
      <c r="UO20" s="611"/>
      <c r="UP20" s="611"/>
      <c r="UQ20" s="611"/>
      <c r="UR20" s="611"/>
      <c r="US20" s="611"/>
      <c r="UT20" s="611"/>
      <c r="UU20" s="611"/>
      <c r="UV20" s="611"/>
      <c r="UW20" s="611"/>
      <c r="UX20" s="611"/>
      <c r="UY20" s="611"/>
      <c r="UZ20" s="611"/>
      <c r="VA20" s="611"/>
      <c r="VB20" s="611"/>
      <c r="VC20" s="611"/>
      <c r="VD20" s="611"/>
      <c r="VE20" s="611"/>
      <c r="VF20" s="611"/>
      <c r="VG20" s="611"/>
      <c r="VH20" s="611"/>
      <c r="VI20" s="611"/>
      <c r="VJ20" s="611"/>
      <c r="VK20" s="611"/>
      <c r="VL20" s="611"/>
      <c r="VM20" s="611"/>
      <c r="VN20" s="611"/>
      <c r="VO20" s="611"/>
      <c r="VP20" s="611"/>
      <c r="VQ20" s="611"/>
      <c r="VR20" s="611"/>
      <c r="VS20" s="611"/>
      <c r="VT20" s="611"/>
      <c r="VU20" s="611"/>
      <c r="VV20" s="611"/>
      <c r="VW20" s="611"/>
      <c r="VX20" s="611"/>
      <c r="VY20" s="611"/>
      <c r="VZ20" s="611"/>
      <c r="WA20" s="611"/>
      <c r="WB20" s="611"/>
      <c r="WC20" s="611"/>
      <c r="WD20" s="611"/>
      <c r="WE20" s="611"/>
      <c r="WF20" s="611"/>
      <c r="WG20" s="611"/>
      <c r="WH20" s="611"/>
      <c r="WI20" s="611"/>
      <c r="WJ20" s="611"/>
      <c r="WK20" s="611"/>
      <c r="WL20" s="611"/>
      <c r="WM20" s="611"/>
      <c r="WN20" s="611"/>
      <c r="WO20" s="611"/>
      <c r="WP20" s="611"/>
      <c r="WQ20" s="611"/>
      <c r="WR20" s="611"/>
      <c r="WS20" s="611"/>
      <c r="WT20" s="611"/>
      <c r="WU20" s="611"/>
      <c r="WV20" s="611"/>
      <c r="WW20" s="611"/>
      <c r="WX20" s="611"/>
      <c r="WY20" s="611"/>
      <c r="WZ20" s="611"/>
      <c r="XA20" s="611"/>
      <c r="XB20" s="611"/>
      <c r="XC20" s="611"/>
      <c r="XD20" s="611"/>
      <c r="XE20" s="611"/>
      <c r="XF20" s="611"/>
      <c r="XG20" s="611"/>
      <c r="XH20" s="611"/>
      <c r="XI20" s="611"/>
      <c r="XJ20" s="611"/>
      <c r="XK20" s="611"/>
      <c r="XL20" s="611"/>
      <c r="XM20" s="611"/>
      <c r="XN20" s="611"/>
      <c r="XO20" s="611"/>
      <c r="XP20" s="611"/>
      <c r="XQ20" s="611"/>
      <c r="XR20" s="611"/>
      <c r="XS20" s="611"/>
      <c r="XT20" s="611"/>
      <c r="XU20" s="611"/>
      <c r="XV20" s="611"/>
      <c r="XW20" s="611"/>
      <c r="XX20" s="611"/>
      <c r="XY20" s="611"/>
      <c r="XZ20" s="611"/>
      <c r="YA20" s="611"/>
      <c r="YB20" s="611"/>
      <c r="YC20" s="611"/>
      <c r="YD20" s="611"/>
      <c r="YE20" s="611"/>
      <c r="YF20" s="611"/>
      <c r="YG20" s="611"/>
      <c r="YH20" s="611"/>
      <c r="YI20" s="611"/>
      <c r="YJ20" s="611"/>
      <c r="YK20" s="611"/>
      <c r="YL20" s="611"/>
      <c r="YM20" s="611"/>
      <c r="YN20" s="611"/>
      <c r="YO20" s="611"/>
      <c r="YP20" s="611"/>
      <c r="YQ20" s="611"/>
      <c r="YR20" s="611"/>
      <c r="YS20" s="611"/>
      <c r="YT20" s="611"/>
      <c r="YU20" s="611"/>
      <c r="YV20" s="611"/>
      <c r="YW20" s="611"/>
      <c r="YX20" s="611"/>
      <c r="YY20" s="611"/>
      <c r="YZ20" s="611"/>
      <c r="ZA20" s="611"/>
      <c r="ZB20" s="611"/>
      <c r="ZC20" s="611"/>
      <c r="ZD20" s="611"/>
      <c r="ZE20" s="611"/>
      <c r="ZF20" s="611"/>
      <c r="ZG20" s="611"/>
      <c r="ZH20" s="611"/>
      <c r="ZI20" s="611"/>
      <c r="ZJ20" s="611"/>
      <c r="ZK20" s="611"/>
      <c r="ZL20" s="611"/>
      <c r="ZM20" s="611"/>
      <c r="ZN20" s="611"/>
      <c r="ZO20" s="611"/>
      <c r="ZP20" s="611"/>
      <c r="ZQ20" s="611"/>
      <c r="ZR20" s="611"/>
      <c r="ZS20" s="611"/>
      <c r="ZT20" s="611"/>
      <c r="ZU20" s="611"/>
      <c r="ZV20" s="611"/>
      <c r="ZW20" s="611"/>
      <c r="ZX20" s="611"/>
      <c r="ZY20" s="611"/>
      <c r="ZZ20" s="611"/>
      <c r="AAA20" s="611"/>
      <c r="AAB20" s="611"/>
      <c r="AAC20" s="611"/>
      <c r="AAD20" s="611"/>
      <c r="AAE20" s="611"/>
      <c r="AAF20" s="611"/>
      <c r="AAG20" s="611"/>
      <c r="AAH20" s="611"/>
      <c r="AAI20" s="611"/>
      <c r="AAJ20" s="611"/>
      <c r="AAK20" s="611"/>
      <c r="AAL20" s="611"/>
      <c r="AAM20" s="611"/>
      <c r="AAN20" s="611"/>
      <c r="AAO20" s="611"/>
      <c r="AAP20" s="611"/>
      <c r="AAQ20" s="611"/>
      <c r="AAR20" s="611"/>
      <c r="AAS20" s="611"/>
      <c r="AAT20" s="611"/>
      <c r="AAU20" s="611"/>
      <c r="AAV20" s="611"/>
      <c r="AAW20" s="611"/>
      <c r="AAX20" s="611"/>
      <c r="AAY20" s="611"/>
      <c r="AAZ20" s="611"/>
      <c r="ABA20" s="611"/>
      <c r="ABB20" s="611"/>
      <c r="ABC20" s="611"/>
      <c r="ABD20" s="611"/>
      <c r="ABE20" s="611"/>
      <c r="ABF20" s="611"/>
      <c r="ABG20" s="611"/>
      <c r="ABH20" s="611"/>
      <c r="ABI20" s="611"/>
      <c r="ABJ20" s="611"/>
      <c r="ABK20" s="611"/>
      <c r="ABL20" s="611"/>
      <c r="ABM20" s="611"/>
      <c r="ABN20" s="611"/>
      <c r="ABO20" s="611"/>
      <c r="ABP20" s="611"/>
      <c r="ABQ20" s="611"/>
      <c r="ABR20" s="611"/>
      <c r="ABS20" s="611"/>
      <c r="ABT20" s="611"/>
      <c r="ABU20" s="611"/>
      <c r="ABV20" s="611"/>
      <c r="ABW20" s="611"/>
      <c r="ABX20" s="611"/>
      <c r="ABY20" s="611"/>
      <c r="ABZ20" s="611"/>
      <c r="ACA20" s="611"/>
      <c r="ACB20" s="611"/>
      <c r="ACC20" s="611"/>
      <c r="ACD20" s="611"/>
      <c r="ACE20" s="611"/>
      <c r="ACF20" s="611"/>
      <c r="ACG20" s="611"/>
      <c r="ACH20" s="611"/>
      <c r="ACI20" s="611"/>
      <c r="ACJ20" s="611"/>
      <c r="ACK20" s="611"/>
      <c r="ACL20" s="611"/>
      <c r="ACM20" s="611"/>
      <c r="ACN20" s="611"/>
      <c r="ACO20" s="611"/>
      <c r="ACP20" s="611"/>
      <c r="ACQ20" s="611"/>
      <c r="ACR20" s="611"/>
      <c r="ACS20" s="611"/>
      <c r="ACT20" s="611"/>
      <c r="ACU20" s="611"/>
      <c r="ACV20" s="611"/>
      <c r="ACW20" s="611"/>
      <c r="ACX20" s="611"/>
      <c r="ACY20" s="611"/>
      <c r="ACZ20" s="611"/>
      <c r="ADA20" s="611"/>
      <c r="ADB20" s="611"/>
      <c r="ADC20" s="611"/>
      <c r="ADD20" s="611"/>
      <c r="ADE20" s="611"/>
      <c r="ADF20" s="611"/>
      <c r="ADG20" s="611"/>
      <c r="ADH20" s="611"/>
      <c r="ADI20" s="611"/>
      <c r="ADJ20" s="611"/>
      <c r="ADK20" s="611"/>
      <c r="ADL20" s="611"/>
      <c r="ADM20" s="611"/>
      <c r="ADN20" s="611"/>
      <c r="ADO20" s="611"/>
      <c r="ADP20" s="611"/>
      <c r="ADQ20" s="611"/>
      <c r="ADR20" s="611"/>
      <c r="ADS20" s="611"/>
      <c r="ADT20" s="611"/>
      <c r="ADU20" s="611"/>
      <c r="ADV20" s="611"/>
      <c r="ADW20" s="611"/>
      <c r="ADX20" s="611"/>
      <c r="ADY20" s="611"/>
      <c r="ADZ20" s="611"/>
      <c r="AEA20" s="611"/>
      <c r="AEB20" s="611"/>
      <c r="AEC20" s="611"/>
      <c r="AED20" s="611"/>
      <c r="AEE20" s="611"/>
      <c r="AEF20" s="611"/>
      <c r="AEG20" s="611"/>
      <c r="AEH20" s="611"/>
      <c r="AEI20" s="611"/>
      <c r="AEJ20" s="611"/>
      <c r="AEK20" s="611"/>
      <c r="AEL20" s="611"/>
      <c r="AEM20" s="611"/>
      <c r="AEN20" s="611"/>
      <c r="AEO20" s="611"/>
      <c r="AEP20" s="611"/>
      <c r="AEQ20" s="611"/>
      <c r="AER20" s="611"/>
      <c r="AES20" s="611"/>
      <c r="AET20" s="611"/>
      <c r="AEU20" s="611"/>
      <c r="AEV20" s="611"/>
      <c r="AEW20" s="611"/>
      <c r="AEX20" s="611"/>
      <c r="AEY20" s="611"/>
      <c r="AEZ20" s="611"/>
      <c r="AFA20" s="611"/>
      <c r="AFB20" s="611"/>
      <c r="AFC20" s="611"/>
      <c r="AFD20" s="611"/>
      <c r="AFE20" s="611"/>
      <c r="AFF20" s="611"/>
      <c r="AFG20" s="611"/>
      <c r="AFH20" s="611"/>
      <c r="AFI20" s="611"/>
      <c r="AFJ20" s="611"/>
      <c r="AFK20" s="611"/>
      <c r="AFL20" s="611"/>
      <c r="AFM20" s="611"/>
      <c r="AFN20" s="611"/>
      <c r="AFO20" s="611"/>
      <c r="AFP20" s="611"/>
      <c r="AFQ20" s="611"/>
      <c r="AFR20" s="611"/>
      <c r="AFS20" s="611"/>
      <c r="AFT20" s="611"/>
      <c r="AFU20" s="611"/>
      <c r="AFV20" s="611"/>
      <c r="AFW20" s="611"/>
      <c r="AFX20" s="611"/>
      <c r="AFY20" s="611"/>
      <c r="AFZ20" s="611"/>
      <c r="AGA20" s="611"/>
      <c r="AGB20" s="611"/>
      <c r="AGC20" s="611"/>
      <c r="AGD20" s="611"/>
      <c r="AGE20" s="611"/>
      <c r="AGF20" s="611"/>
      <c r="AGG20" s="611"/>
      <c r="AGH20" s="611"/>
      <c r="AGI20" s="611"/>
      <c r="AGJ20" s="611"/>
      <c r="AGK20" s="611"/>
      <c r="AGL20" s="611"/>
      <c r="AGM20" s="611"/>
      <c r="AGN20" s="611"/>
      <c r="AGO20" s="611"/>
      <c r="AGP20" s="611"/>
      <c r="AGQ20" s="611"/>
      <c r="AGR20" s="611"/>
      <c r="AGS20" s="611"/>
      <c r="AGT20" s="611"/>
      <c r="AGU20" s="611"/>
      <c r="AGV20" s="611"/>
      <c r="AGW20" s="611"/>
      <c r="AGX20" s="611"/>
      <c r="AGY20" s="611"/>
      <c r="AGZ20" s="611"/>
      <c r="AHA20" s="611"/>
      <c r="AHB20" s="611"/>
      <c r="AHC20" s="611"/>
      <c r="AHD20" s="611"/>
      <c r="AHE20" s="611"/>
      <c r="AHF20" s="611"/>
      <c r="AHG20" s="611"/>
      <c r="AHH20" s="611"/>
      <c r="AHI20" s="611"/>
      <c r="AHJ20" s="611"/>
      <c r="AHK20" s="611"/>
      <c r="AHL20" s="611"/>
      <c r="AHM20" s="611"/>
      <c r="AHN20" s="611"/>
      <c r="AHO20" s="611"/>
      <c r="AHP20" s="611"/>
      <c r="AHQ20" s="611"/>
      <c r="AHR20" s="611"/>
      <c r="AHS20" s="611"/>
      <c r="AHT20" s="611"/>
      <c r="AHU20" s="611"/>
      <c r="AHV20" s="611"/>
      <c r="AHW20" s="611"/>
      <c r="AHX20" s="611"/>
      <c r="AHY20" s="611"/>
      <c r="AHZ20" s="611"/>
      <c r="AIA20" s="611"/>
      <c r="AIB20" s="611"/>
      <c r="AIC20" s="611"/>
      <c r="AID20" s="611"/>
      <c r="AIE20" s="611"/>
      <c r="AIF20" s="611"/>
      <c r="AIG20" s="611"/>
      <c r="AIH20" s="611"/>
      <c r="AII20" s="611"/>
      <c r="AIJ20" s="611"/>
      <c r="AIK20" s="611"/>
      <c r="AIL20" s="611"/>
      <c r="AIM20" s="611"/>
      <c r="AIN20" s="611"/>
      <c r="AIO20" s="611"/>
      <c r="AIP20" s="611"/>
      <c r="AIQ20" s="611"/>
      <c r="AIR20" s="611"/>
      <c r="AIS20" s="611"/>
      <c r="AIT20" s="611"/>
      <c r="AIU20" s="611"/>
      <c r="AIV20" s="611"/>
      <c r="AIW20" s="611"/>
      <c r="AIX20" s="611"/>
      <c r="AIY20" s="611"/>
      <c r="AIZ20" s="611"/>
      <c r="AJA20" s="611"/>
      <c r="AJB20" s="611"/>
      <c r="AJC20" s="611"/>
      <c r="AJD20" s="611"/>
      <c r="AJE20" s="611"/>
      <c r="AJF20" s="611"/>
      <c r="AJG20" s="611"/>
      <c r="AJH20" s="611"/>
      <c r="AJI20" s="611"/>
      <c r="AJJ20" s="611"/>
      <c r="AJK20" s="611"/>
      <c r="AJL20" s="611"/>
      <c r="AJM20" s="611"/>
      <c r="AJN20" s="611"/>
      <c r="AJO20" s="611"/>
      <c r="AJP20" s="611"/>
      <c r="AJQ20" s="611"/>
      <c r="AJR20" s="611"/>
      <c r="AJS20" s="611"/>
      <c r="AJT20" s="611"/>
      <c r="AJU20" s="611"/>
      <c r="AJV20" s="611"/>
      <c r="AJW20" s="611"/>
      <c r="AJX20" s="611"/>
      <c r="AJY20" s="611"/>
      <c r="AJZ20" s="611"/>
      <c r="AKA20" s="611"/>
      <c r="AKB20" s="611"/>
      <c r="AKC20" s="611"/>
      <c r="AKD20" s="611"/>
      <c r="AKE20" s="611"/>
      <c r="AKF20" s="611"/>
      <c r="AKG20" s="611"/>
      <c r="AKH20" s="611"/>
      <c r="AKI20" s="611"/>
      <c r="AKJ20" s="611"/>
      <c r="AKK20" s="611"/>
      <c r="AKL20" s="611"/>
      <c r="AKM20" s="611"/>
      <c r="AKN20" s="611"/>
      <c r="AKO20" s="611"/>
      <c r="AKP20" s="611"/>
      <c r="AKQ20" s="611"/>
      <c r="AKR20" s="611"/>
      <c r="AKS20" s="611"/>
      <c r="AKT20" s="611"/>
      <c r="AKU20" s="611"/>
      <c r="AKV20" s="611"/>
      <c r="AKW20" s="611"/>
      <c r="AKX20" s="611"/>
      <c r="AKY20" s="611"/>
      <c r="AKZ20" s="611"/>
      <c r="ALA20" s="611"/>
      <c r="ALB20" s="611"/>
      <c r="ALC20" s="611"/>
      <c r="ALD20" s="611"/>
      <c r="ALE20" s="611"/>
      <c r="ALF20" s="611"/>
      <c r="ALG20" s="611"/>
      <c r="ALH20" s="611"/>
      <c r="ALI20" s="611"/>
      <c r="ALJ20" s="611"/>
      <c r="ALK20" s="611"/>
      <c r="ALL20" s="611"/>
      <c r="ALM20" s="611"/>
      <c r="ALN20" s="611"/>
      <c r="ALO20" s="611"/>
      <c r="ALP20" s="611"/>
      <c r="ALQ20" s="611"/>
      <c r="ALR20" s="611"/>
      <c r="ALS20" s="611"/>
      <c r="ALT20" s="611"/>
      <c r="ALU20" s="92"/>
    </row>
    <row r="21" spans="1:1009" s="612" customFormat="1" ht="21.65" customHeight="1">
      <c r="B21" s="151">
        <v>5</v>
      </c>
      <c r="C21" s="1289" t="s">
        <v>316</v>
      </c>
      <c r="D21" s="1289"/>
      <c r="E21" s="1289"/>
      <c r="F21" s="1289"/>
      <c r="G21" s="1289"/>
      <c r="H21" s="613">
        <f t="shared" ref="H21:BS21" si="48">+IF(H14-H18&lt;0,0,H19*H20)</f>
        <v>0</v>
      </c>
      <c r="I21" s="610">
        <f t="shared" si="48"/>
        <v>0</v>
      </c>
      <c r="J21" s="610">
        <f t="shared" si="48"/>
        <v>0</v>
      </c>
      <c r="K21" s="610">
        <f t="shared" si="48"/>
        <v>0</v>
      </c>
      <c r="L21" s="610">
        <f t="shared" si="48"/>
        <v>0</v>
      </c>
      <c r="M21" s="610">
        <f t="shared" si="48"/>
        <v>0</v>
      </c>
      <c r="N21" s="610">
        <f t="shared" si="48"/>
        <v>0</v>
      </c>
      <c r="O21" s="610">
        <f t="shared" si="48"/>
        <v>0</v>
      </c>
      <c r="P21" s="610">
        <f t="shared" si="48"/>
        <v>0</v>
      </c>
      <c r="Q21" s="610">
        <f t="shared" si="48"/>
        <v>0</v>
      </c>
      <c r="R21" s="610">
        <f t="shared" si="48"/>
        <v>0</v>
      </c>
      <c r="S21" s="610">
        <f t="shared" si="48"/>
        <v>0</v>
      </c>
      <c r="T21" s="610">
        <f t="shared" si="48"/>
        <v>0</v>
      </c>
      <c r="U21" s="610">
        <f t="shared" si="48"/>
        <v>0</v>
      </c>
      <c r="V21" s="610">
        <f t="shared" si="48"/>
        <v>0</v>
      </c>
      <c r="W21" s="610">
        <f t="shared" si="48"/>
        <v>0</v>
      </c>
      <c r="X21" s="610">
        <f t="shared" si="48"/>
        <v>0</v>
      </c>
      <c r="Y21" s="610">
        <f t="shared" si="48"/>
        <v>0</v>
      </c>
      <c r="Z21" s="610">
        <f t="shared" si="48"/>
        <v>0</v>
      </c>
      <c r="AA21" s="610">
        <f t="shared" si="48"/>
        <v>0</v>
      </c>
      <c r="AB21" s="610">
        <f t="shared" si="48"/>
        <v>0</v>
      </c>
      <c r="AC21" s="610">
        <f t="shared" si="48"/>
        <v>0</v>
      </c>
      <c r="AD21" s="610">
        <f t="shared" si="48"/>
        <v>0</v>
      </c>
      <c r="AE21" s="610">
        <f t="shared" si="48"/>
        <v>0</v>
      </c>
      <c r="AF21" s="610">
        <f t="shared" si="48"/>
        <v>0</v>
      </c>
      <c r="AG21" s="610">
        <f t="shared" si="48"/>
        <v>0</v>
      </c>
      <c r="AH21" s="610">
        <f t="shared" si="48"/>
        <v>0</v>
      </c>
      <c r="AI21" s="610">
        <f t="shared" si="48"/>
        <v>0</v>
      </c>
      <c r="AJ21" s="610">
        <f t="shared" si="48"/>
        <v>0</v>
      </c>
      <c r="AK21" s="610">
        <f t="shared" si="48"/>
        <v>0</v>
      </c>
      <c r="AL21" s="610">
        <f t="shared" si="48"/>
        <v>0</v>
      </c>
      <c r="AM21" s="610">
        <f t="shared" si="48"/>
        <v>0</v>
      </c>
      <c r="AN21" s="610">
        <f t="shared" si="48"/>
        <v>0</v>
      </c>
      <c r="AO21" s="610">
        <f t="shared" si="48"/>
        <v>0</v>
      </c>
      <c r="AP21" s="610">
        <f t="shared" si="48"/>
        <v>0</v>
      </c>
      <c r="AQ21" s="610">
        <f t="shared" si="48"/>
        <v>0</v>
      </c>
      <c r="AR21" s="610">
        <f t="shared" si="48"/>
        <v>0</v>
      </c>
      <c r="AS21" s="610">
        <f t="shared" si="48"/>
        <v>0</v>
      </c>
      <c r="AT21" s="610">
        <f t="shared" si="48"/>
        <v>0</v>
      </c>
      <c r="AU21" s="610">
        <f t="shared" si="48"/>
        <v>0</v>
      </c>
      <c r="AV21" s="610">
        <f t="shared" si="48"/>
        <v>0</v>
      </c>
      <c r="AW21" s="610">
        <f t="shared" si="48"/>
        <v>0</v>
      </c>
      <c r="AX21" s="610">
        <f t="shared" si="48"/>
        <v>0</v>
      </c>
      <c r="AY21" s="610">
        <f t="shared" si="48"/>
        <v>0</v>
      </c>
      <c r="AZ21" s="610">
        <f t="shared" si="48"/>
        <v>0</v>
      </c>
      <c r="BA21" s="610">
        <f t="shared" si="48"/>
        <v>0</v>
      </c>
      <c r="BB21" s="610">
        <f t="shared" si="48"/>
        <v>0</v>
      </c>
      <c r="BC21" s="610">
        <f t="shared" si="48"/>
        <v>0</v>
      </c>
      <c r="BD21" s="610">
        <f t="shared" si="48"/>
        <v>0</v>
      </c>
      <c r="BE21" s="610">
        <f t="shared" si="48"/>
        <v>0</v>
      </c>
      <c r="BF21" s="610">
        <f t="shared" si="48"/>
        <v>0</v>
      </c>
      <c r="BG21" s="610">
        <f t="shared" si="48"/>
        <v>0</v>
      </c>
      <c r="BH21" s="610">
        <f t="shared" si="48"/>
        <v>0</v>
      </c>
      <c r="BI21" s="610">
        <f t="shared" si="48"/>
        <v>0</v>
      </c>
      <c r="BJ21" s="610">
        <f t="shared" si="48"/>
        <v>0</v>
      </c>
      <c r="BK21" s="610">
        <f t="shared" si="48"/>
        <v>0</v>
      </c>
      <c r="BL21" s="610">
        <f t="shared" si="48"/>
        <v>0</v>
      </c>
      <c r="BM21" s="610">
        <f t="shared" si="48"/>
        <v>0</v>
      </c>
      <c r="BN21" s="610">
        <f t="shared" si="48"/>
        <v>0</v>
      </c>
      <c r="BO21" s="610">
        <f t="shared" si="48"/>
        <v>0</v>
      </c>
      <c r="BP21" s="610">
        <f t="shared" si="48"/>
        <v>0</v>
      </c>
      <c r="BQ21" s="610">
        <f t="shared" si="48"/>
        <v>0</v>
      </c>
      <c r="BR21" s="610">
        <f t="shared" si="48"/>
        <v>0</v>
      </c>
      <c r="BS21" s="610">
        <f t="shared" si="48"/>
        <v>0</v>
      </c>
      <c r="BT21" s="610">
        <f t="shared" ref="BT21:EE21" si="49">+IF(BT14-BT18&lt;0,0,BT19*BT20)</f>
        <v>0</v>
      </c>
      <c r="BU21" s="610">
        <f t="shared" si="49"/>
        <v>0</v>
      </c>
      <c r="BV21" s="610">
        <f t="shared" si="49"/>
        <v>0</v>
      </c>
      <c r="BW21" s="610">
        <f t="shared" si="49"/>
        <v>0</v>
      </c>
      <c r="BX21" s="610">
        <f t="shared" si="49"/>
        <v>0</v>
      </c>
      <c r="BY21" s="610">
        <f t="shared" si="49"/>
        <v>0</v>
      </c>
      <c r="BZ21" s="610">
        <f t="shared" si="49"/>
        <v>0</v>
      </c>
      <c r="CA21" s="610">
        <f t="shared" si="49"/>
        <v>0</v>
      </c>
      <c r="CB21" s="610">
        <f t="shared" si="49"/>
        <v>0</v>
      </c>
      <c r="CC21" s="610">
        <f t="shared" si="49"/>
        <v>0</v>
      </c>
      <c r="CD21" s="610">
        <f t="shared" si="49"/>
        <v>0</v>
      </c>
      <c r="CE21" s="610">
        <f t="shared" si="49"/>
        <v>0</v>
      </c>
      <c r="CF21" s="610">
        <f t="shared" si="49"/>
        <v>0</v>
      </c>
      <c r="CG21" s="610">
        <f t="shared" si="49"/>
        <v>0</v>
      </c>
      <c r="CH21" s="610">
        <f t="shared" si="49"/>
        <v>0</v>
      </c>
      <c r="CI21" s="610">
        <f t="shared" si="49"/>
        <v>0</v>
      </c>
      <c r="CJ21" s="610">
        <f t="shared" si="49"/>
        <v>0</v>
      </c>
      <c r="CK21" s="610">
        <f t="shared" si="49"/>
        <v>0</v>
      </c>
      <c r="CL21" s="610">
        <f t="shared" si="49"/>
        <v>0</v>
      </c>
      <c r="CM21" s="610">
        <f t="shared" si="49"/>
        <v>0</v>
      </c>
      <c r="CN21" s="610">
        <f t="shared" si="49"/>
        <v>0</v>
      </c>
      <c r="CO21" s="610">
        <f t="shared" si="49"/>
        <v>0</v>
      </c>
      <c r="CP21" s="610">
        <f t="shared" si="49"/>
        <v>0</v>
      </c>
      <c r="CQ21" s="610">
        <f t="shared" si="49"/>
        <v>0</v>
      </c>
      <c r="CR21" s="610">
        <f t="shared" si="49"/>
        <v>0</v>
      </c>
      <c r="CS21" s="610">
        <f t="shared" si="49"/>
        <v>0</v>
      </c>
      <c r="CT21" s="610">
        <f t="shared" si="49"/>
        <v>0</v>
      </c>
      <c r="CU21" s="610">
        <f t="shared" si="49"/>
        <v>0</v>
      </c>
      <c r="CV21" s="610">
        <f t="shared" si="49"/>
        <v>0</v>
      </c>
      <c r="CW21" s="610">
        <f t="shared" si="49"/>
        <v>0</v>
      </c>
      <c r="CX21" s="610">
        <f t="shared" si="49"/>
        <v>0</v>
      </c>
      <c r="CY21" s="610">
        <f t="shared" si="49"/>
        <v>0</v>
      </c>
      <c r="CZ21" s="610">
        <f t="shared" si="49"/>
        <v>0</v>
      </c>
      <c r="DA21" s="610">
        <f t="shared" si="49"/>
        <v>0</v>
      </c>
      <c r="DB21" s="610">
        <f t="shared" si="49"/>
        <v>0</v>
      </c>
      <c r="DC21" s="610">
        <f t="shared" si="49"/>
        <v>0</v>
      </c>
      <c r="DD21" s="610">
        <f t="shared" si="49"/>
        <v>0</v>
      </c>
      <c r="DE21" s="610">
        <f t="shared" si="49"/>
        <v>0</v>
      </c>
      <c r="DF21" s="610">
        <f t="shared" si="49"/>
        <v>0</v>
      </c>
      <c r="DG21" s="610">
        <f t="shared" si="49"/>
        <v>0</v>
      </c>
      <c r="DH21" s="610">
        <f t="shared" si="49"/>
        <v>0</v>
      </c>
      <c r="DI21" s="610">
        <f t="shared" si="49"/>
        <v>0</v>
      </c>
      <c r="DJ21" s="610">
        <f t="shared" si="49"/>
        <v>0</v>
      </c>
      <c r="DK21" s="610">
        <f t="shared" si="49"/>
        <v>0</v>
      </c>
      <c r="DL21" s="610">
        <f t="shared" si="49"/>
        <v>0</v>
      </c>
      <c r="DM21" s="610">
        <f t="shared" si="49"/>
        <v>0</v>
      </c>
      <c r="DN21" s="610">
        <f t="shared" si="49"/>
        <v>0</v>
      </c>
      <c r="DO21" s="610">
        <f t="shared" si="49"/>
        <v>0</v>
      </c>
      <c r="DP21" s="610">
        <f t="shared" si="49"/>
        <v>0</v>
      </c>
      <c r="DQ21" s="610">
        <f t="shared" si="49"/>
        <v>0</v>
      </c>
      <c r="DR21" s="610">
        <f t="shared" si="49"/>
        <v>0</v>
      </c>
      <c r="DS21" s="610">
        <f t="shared" si="49"/>
        <v>0</v>
      </c>
      <c r="DT21" s="610">
        <f t="shared" si="49"/>
        <v>0</v>
      </c>
      <c r="DU21" s="610">
        <f t="shared" si="49"/>
        <v>0</v>
      </c>
      <c r="DV21" s="610">
        <f t="shared" si="49"/>
        <v>0</v>
      </c>
      <c r="DW21" s="610">
        <f t="shared" si="49"/>
        <v>0</v>
      </c>
      <c r="DX21" s="610">
        <f t="shared" si="49"/>
        <v>0</v>
      </c>
      <c r="DY21" s="610">
        <f t="shared" si="49"/>
        <v>0</v>
      </c>
      <c r="DZ21" s="610">
        <f t="shared" si="49"/>
        <v>0</v>
      </c>
      <c r="EA21" s="610">
        <f t="shared" si="49"/>
        <v>0</v>
      </c>
      <c r="EB21" s="610">
        <f t="shared" si="49"/>
        <v>0</v>
      </c>
      <c r="EC21" s="610">
        <f t="shared" si="49"/>
        <v>0</v>
      </c>
      <c r="ED21" s="610">
        <f t="shared" si="49"/>
        <v>0</v>
      </c>
      <c r="EE21" s="610">
        <f t="shared" si="49"/>
        <v>0</v>
      </c>
      <c r="EF21" s="610">
        <f t="shared" ref="EF21:GQ21" si="50">+IF(EF14-EF18&lt;0,0,EF19*EF20)</f>
        <v>0</v>
      </c>
      <c r="EG21" s="610">
        <f t="shared" si="50"/>
        <v>0</v>
      </c>
      <c r="EH21" s="610">
        <f t="shared" si="50"/>
        <v>0</v>
      </c>
      <c r="EI21" s="610">
        <f t="shared" si="50"/>
        <v>0</v>
      </c>
      <c r="EJ21" s="610">
        <f t="shared" si="50"/>
        <v>0</v>
      </c>
      <c r="EK21" s="610">
        <f t="shared" si="50"/>
        <v>0</v>
      </c>
      <c r="EL21" s="610">
        <f t="shared" si="50"/>
        <v>0</v>
      </c>
      <c r="EM21" s="610">
        <f t="shared" si="50"/>
        <v>0</v>
      </c>
      <c r="EN21" s="610">
        <f t="shared" si="50"/>
        <v>0</v>
      </c>
      <c r="EO21" s="610">
        <f t="shared" si="50"/>
        <v>0</v>
      </c>
      <c r="EP21" s="610">
        <f t="shared" si="50"/>
        <v>0</v>
      </c>
      <c r="EQ21" s="610">
        <f t="shared" si="50"/>
        <v>0</v>
      </c>
      <c r="ER21" s="610">
        <f t="shared" si="50"/>
        <v>0</v>
      </c>
      <c r="ES21" s="610">
        <f t="shared" si="50"/>
        <v>0</v>
      </c>
      <c r="ET21" s="610">
        <f t="shared" si="50"/>
        <v>0</v>
      </c>
      <c r="EU21" s="610">
        <f t="shared" si="50"/>
        <v>0</v>
      </c>
      <c r="EV21" s="610">
        <f t="shared" si="50"/>
        <v>0</v>
      </c>
      <c r="EW21" s="610">
        <f t="shared" si="50"/>
        <v>0</v>
      </c>
      <c r="EX21" s="610">
        <f t="shared" si="50"/>
        <v>0</v>
      </c>
      <c r="EY21" s="610">
        <f t="shared" si="50"/>
        <v>0</v>
      </c>
      <c r="EZ21" s="610">
        <f t="shared" si="50"/>
        <v>0</v>
      </c>
      <c r="FA21" s="610">
        <f t="shared" si="50"/>
        <v>0</v>
      </c>
      <c r="FB21" s="610">
        <f t="shared" si="50"/>
        <v>0</v>
      </c>
      <c r="FC21" s="610">
        <f t="shared" si="50"/>
        <v>0</v>
      </c>
      <c r="FD21" s="610">
        <f t="shared" si="50"/>
        <v>0</v>
      </c>
      <c r="FE21" s="610">
        <f t="shared" si="50"/>
        <v>0</v>
      </c>
      <c r="FF21" s="610">
        <f t="shared" si="50"/>
        <v>0</v>
      </c>
      <c r="FG21" s="610">
        <f t="shared" si="50"/>
        <v>0</v>
      </c>
      <c r="FH21" s="610">
        <f t="shared" si="50"/>
        <v>0</v>
      </c>
      <c r="FI21" s="610">
        <f t="shared" si="50"/>
        <v>0</v>
      </c>
      <c r="FJ21" s="610">
        <f t="shared" si="50"/>
        <v>0</v>
      </c>
      <c r="FK21" s="610">
        <f t="shared" si="50"/>
        <v>0</v>
      </c>
      <c r="FL21" s="610">
        <f t="shared" si="50"/>
        <v>0</v>
      </c>
      <c r="FM21" s="610">
        <f t="shared" si="50"/>
        <v>0</v>
      </c>
      <c r="FN21" s="610">
        <f t="shared" si="50"/>
        <v>0</v>
      </c>
      <c r="FO21" s="610">
        <f t="shared" si="50"/>
        <v>0</v>
      </c>
      <c r="FP21" s="610">
        <f t="shared" si="50"/>
        <v>0</v>
      </c>
      <c r="FQ21" s="610">
        <f t="shared" si="50"/>
        <v>0</v>
      </c>
      <c r="FR21" s="610">
        <f t="shared" si="50"/>
        <v>0</v>
      </c>
      <c r="FS21" s="610">
        <f t="shared" si="50"/>
        <v>0</v>
      </c>
      <c r="FT21" s="610">
        <f t="shared" si="50"/>
        <v>0</v>
      </c>
      <c r="FU21" s="610">
        <f t="shared" si="50"/>
        <v>0</v>
      </c>
      <c r="FV21" s="610">
        <f t="shared" si="50"/>
        <v>0</v>
      </c>
      <c r="FW21" s="610">
        <f t="shared" si="50"/>
        <v>0</v>
      </c>
      <c r="FX21" s="610">
        <f t="shared" si="50"/>
        <v>0</v>
      </c>
      <c r="FY21" s="610">
        <f t="shared" si="50"/>
        <v>0</v>
      </c>
      <c r="FZ21" s="610">
        <f t="shared" si="50"/>
        <v>0</v>
      </c>
      <c r="GA21" s="610">
        <f t="shared" si="50"/>
        <v>0</v>
      </c>
      <c r="GB21" s="610">
        <f t="shared" si="50"/>
        <v>0</v>
      </c>
      <c r="GC21" s="610">
        <f t="shared" si="50"/>
        <v>0</v>
      </c>
      <c r="GD21" s="610">
        <f t="shared" si="50"/>
        <v>0</v>
      </c>
      <c r="GE21" s="610">
        <f t="shared" si="50"/>
        <v>0</v>
      </c>
      <c r="GF21" s="610">
        <f t="shared" si="50"/>
        <v>0</v>
      </c>
      <c r="GG21" s="610">
        <f t="shared" si="50"/>
        <v>0</v>
      </c>
      <c r="GH21" s="610">
        <f t="shared" si="50"/>
        <v>0</v>
      </c>
      <c r="GI21" s="610">
        <f t="shared" si="50"/>
        <v>0</v>
      </c>
      <c r="GJ21" s="610">
        <f t="shared" si="50"/>
        <v>0</v>
      </c>
      <c r="GK21" s="610">
        <f t="shared" si="50"/>
        <v>0</v>
      </c>
      <c r="GL21" s="610">
        <f t="shared" si="50"/>
        <v>0</v>
      </c>
      <c r="GM21" s="610">
        <f t="shared" si="50"/>
        <v>0</v>
      </c>
      <c r="GN21" s="610">
        <f t="shared" si="50"/>
        <v>0</v>
      </c>
      <c r="GO21" s="610">
        <f t="shared" si="50"/>
        <v>0</v>
      </c>
      <c r="GP21" s="610">
        <f t="shared" si="50"/>
        <v>0</v>
      </c>
      <c r="GQ21" s="610">
        <f t="shared" si="50"/>
        <v>0</v>
      </c>
      <c r="GR21" s="610">
        <f t="shared" ref="GR21:JC21" si="51">+IF(GR14-GR18&lt;0,0,GR19*GR20)</f>
        <v>0</v>
      </c>
      <c r="GS21" s="610">
        <f t="shared" si="51"/>
        <v>0</v>
      </c>
      <c r="GT21" s="610">
        <f t="shared" si="51"/>
        <v>0</v>
      </c>
      <c r="GU21" s="610">
        <f t="shared" si="51"/>
        <v>0</v>
      </c>
      <c r="GV21" s="610">
        <f t="shared" si="51"/>
        <v>0</v>
      </c>
      <c r="GW21" s="610">
        <f t="shared" si="51"/>
        <v>0</v>
      </c>
      <c r="GX21" s="610">
        <f t="shared" si="51"/>
        <v>0</v>
      </c>
      <c r="GY21" s="610">
        <f t="shared" si="51"/>
        <v>0</v>
      </c>
      <c r="GZ21" s="610">
        <f t="shared" si="51"/>
        <v>0</v>
      </c>
      <c r="HA21" s="610">
        <f t="shared" si="51"/>
        <v>0</v>
      </c>
      <c r="HB21" s="610">
        <f t="shared" si="51"/>
        <v>0</v>
      </c>
      <c r="HC21" s="610">
        <f t="shared" si="51"/>
        <v>0</v>
      </c>
      <c r="HD21" s="610">
        <f t="shared" si="51"/>
        <v>0</v>
      </c>
      <c r="HE21" s="610">
        <f t="shared" si="51"/>
        <v>0</v>
      </c>
      <c r="HF21" s="610">
        <f t="shared" si="51"/>
        <v>0</v>
      </c>
      <c r="HG21" s="610">
        <f t="shared" si="51"/>
        <v>0</v>
      </c>
      <c r="HH21" s="610">
        <f t="shared" si="51"/>
        <v>0</v>
      </c>
      <c r="HI21" s="610">
        <f t="shared" si="51"/>
        <v>0</v>
      </c>
      <c r="HJ21" s="610">
        <f t="shared" si="51"/>
        <v>0</v>
      </c>
      <c r="HK21" s="610">
        <f t="shared" si="51"/>
        <v>0</v>
      </c>
      <c r="HL21" s="610">
        <f t="shared" si="51"/>
        <v>0</v>
      </c>
      <c r="HM21" s="610">
        <f t="shared" si="51"/>
        <v>0</v>
      </c>
      <c r="HN21" s="610">
        <f t="shared" si="51"/>
        <v>0</v>
      </c>
      <c r="HO21" s="610">
        <f t="shared" si="51"/>
        <v>0</v>
      </c>
      <c r="HP21" s="610">
        <f t="shared" si="51"/>
        <v>0</v>
      </c>
      <c r="HQ21" s="610">
        <f t="shared" si="51"/>
        <v>0</v>
      </c>
      <c r="HR21" s="610">
        <f t="shared" si="51"/>
        <v>0</v>
      </c>
      <c r="HS21" s="610">
        <f t="shared" si="51"/>
        <v>0</v>
      </c>
      <c r="HT21" s="610">
        <f t="shared" si="51"/>
        <v>0</v>
      </c>
      <c r="HU21" s="610">
        <f t="shared" si="51"/>
        <v>0</v>
      </c>
      <c r="HV21" s="610">
        <f t="shared" si="51"/>
        <v>0</v>
      </c>
      <c r="HW21" s="610">
        <f t="shared" si="51"/>
        <v>0</v>
      </c>
      <c r="HX21" s="610">
        <f t="shared" si="51"/>
        <v>0</v>
      </c>
      <c r="HY21" s="610">
        <f t="shared" si="51"/>
        <v>0</v>
      </c>
      <c r="HZ21" s="610">
        <f t="shared" si="51"/>
        <v>0</v>
      </c>
      <c r="IA21" s="610">
        <f t="shared" si="51"/>
        <v>0</v>
      </c>
      <c r="IB21" s="610">
        <f t="shared" si="51"/>
        <v>0</v>
      </c>
      <c r="IC21" s="610">
        <f t="shared" si="51"/>
        <v>0</v>
      </c>
      <c r="ID21" s="610">
        <f t="shared" si="51"/>
        <v>0</v>
      </c>
      <c r="IE21" s="610">
        <f t="shared" si="51"/>
        <v>0</v>
      </c>
      <c r="IF21" s="610">
        <f t="shared" si="51"/>
        <v>0</v>
      </c>
      <c r="IG21" s="610">
        <f t="shared" si="51"/>
        <v>0</v>
      </c>
      <c r="IH21" s="610">
        <f t="shared" si="51"/>
        <v>0</v>
      </c>
      <c r="II21" s="610">
        <f t="shared" si="51"/>
        <v>0</v>
      </c>
      <c r="IJ21" s="610">
        <f t="shared" si="51"/>
        <v>0</v>
      </c>
      <c r="IK21" s="610">
        <f t="shared" si="51"/>
        <v>0</v>
      </c>
      <c r="IL21" s="610">
        <f t="shared" si="51"/>
        <v>0</v>
      </c>
      <c r="IM21" s="610">
        <f t="shared" si="51"/>
        <v>0</v>
      </c>
      <c r="IN21" s="610">
        <f t="shared" si="51"/>
        <v>0</v>
      </c>
      <c r="IO21" s="610">
        <f t="shared" si="51"/>
        <v>0</v>
      </c>
      <c r="IP21" s="610">
        <f t="shared" si="51"/>
        <v>0</v>
      </c>
      <c r="IQ21" s="610">
        <f t="shared" si="51"/>
        <v>0</v>
      </c>
      <c r="IR21" s="610">
        <f t="shared" si="51"/>
        <v>0</v>
      </c>
      <c r="IS21" s="610">
        <f t="shared" si="51"/>
        <v>0</v>
      </c>
      <c r="IT21" s="610">
        <f t="shared" si="51"/>
        <v>0</v>
      </c>
      <c r="IU21" s="610">
        <f t="shared" si="51"/>
        <v>0</v>
      </c>
      <c r="IV21" s="610">
        <f t="shared" si="51"/>
        <v>0</v>
      </c>
      <c r="IW21" s="610">
        <f t="shared" si="51"/>
        <v>0</v>
      </c>
      <c r="IX21" s="610">
        <f t="shared" si="51"/>
        <v>0</v>
      </c>
      <c r="IY21" s="610">
        <f t="shared" si="51"/>
        <v>0</v>
      </c>
      <c r="IZ21" s="610">
        <f t="shared" si="51"/>
        <v>0</v>
      </c>
      <c r="JA21" s="610">
        <f t="shared" si="51"/>
        <v>0</v>
      </c>
      <c r="JB21" s="610">
        <f t="shared" si="51"/>
        <v>0</v>
      </c>
      <c r="JC21" s="610">
        <f t="shared" si="51"/>
        <v>0</v>
      </c>
      <c r="JD21" s="610">
        <f t="shared" ref="JD21:ALT21" si="52">+IF(JD14-JD18&lt;0,0,JD19*JD20)</f>
        <v>0</v>
      </c>
      <c r="JE21" s="610">
        <f t="shared" si="52"/>
        <v>0</v>
      </c>
      <c r="JF21" s="610">
        <f t="shared" si="52"/>
        <v>0</v>
      </c>
      <c r="JG21" s="610">
        <f t="shared" si="52"/>
        <v>0</v>
      </c>
      <c r="JH21" s="610">
        <f t="shared" si="52"/>
        <v>0</v>
      </c>
      <c r="JI21" s="610">
        <f t="shared" si="52"/>
        <v>0</v>
      </c>
      <c r="JJ21" s="610">
        <f t="shared" si="52"/>
        <v>0</v>
      </c>
      <c r="JK21" s="610">
        <f t="shared" si="52"/>
        <v>0</v>
      </c>
      <c r="JL21" s="610">
        <f t="shared" si="52"/>
        <v>0</v>
      </c>
      <c r="JM21" s="610">
        <f t="shared" si="52"/>
        <v>0</v>
      </c>
      <c r="JN21" s="610">
        <f t="shared" si="52"/>
        <v>0</v>
      </c>
      <c r="JO21" s="610">
        <f t="shared" si="52"/>
        <v>0</v>
      </c>
      <c r="JP21" s="610">
        <f t="shared" si="52"/>
        <v>0</v>
      </c>
      <c r="JQ21" s="610">
        <f t="shared" si="52"/>
        <v>0</v>
      </c>
      <c r="JR21" s="610">
        <f t="shared" si="52"/>
        <v>0</v>
      </c>
      <c r="JS21" s="610">
        <f t="shared" si="52"/>
        <v>0</v>
      </c>
      <c r="JT21" s="610">
        <f t="shared" si="52"/>
        <v>0</v>
      </c>
      <c r="JU21" s="610">
        <f t="shared" si="52"/>
        <v>0</v>
      </c>
      <c r="JV21" s="610">
        <f t="shared" si="52"/>
        <v>0</v>
      </c>
      <c r="JW21" s="610">
        <f t="shared" si="52"/>
        <v>0</v>
      </c>
      <c r="JX21" s="610">
        <f t="shared" si="52"/>
        <v>0</v>
      </c>
      <c r="JY21" s="610">
        <f t="shared" si="52"/>
        <v>0</v>
      </c>
      <c r="JZ21" s="610">
        <f t="shared" si="52"/>
        <v>0</v>
      </c>
      <c r="KA21" s="610">
        <f t="shared" si="52"/>
        <v>0</v>
      </c>
      <c r="KB21" s="610">
        <f t="shared" si="52"/>
        <v>0</v>
      </c>
      <c r="KC21" s="610">
        <f t="shared" si="52"/>
        <v>0</v>
      </c>
      <c r="KD21" s="610">
        <f t="shared" si="52"/>
        <v>0</v>
      </c>
      <c r="KE21" s="610">
        <f t="shared" si="52"/>
        <v>0</v>
      </c>
      <c r="KF21" s="610">
        <f t="shared" si="52"/>
        <v>0</v>
      </c>
      <c r="KG21" s="610">
        <f t="shared" si="52"/>
        <v>0</v>
      </c>
      <c r="KH21" s="610">
        <f t="shared" si="52"/>
        <v>0</v>
      </c>
      <c r="KI21" s="610">
        <f t="shared" si="52"/>
        <v>0</v>
      </c>
      <c r="KJ21" s="610">
        <f t="shared" si="52"/>
        <v>0</v>
      </c>
      <c r="KK21" s="610">
        <f t="shared" si="52"/>
        <v>0</v>
      </c>
      <c r="KL21" s="610">
        <f t="shared" si="52"/>
        <v>0</v>
      </c>
      <c r="KM21" s="610">
        <f t="shared" si="52"/>
        <v>0</v>
      </c>
      <c r="KN21" s="610">
        <f t="shared" si="52"/>
        <v>0</v>
      </c>
      <c r="KO21" s="610">
        <f t="shared" si="52"/>
        <v>0</v>
      </c>
      <c r="KP21" s="610">
        <f t="shared" si="52"/>
        <v>0</v>
      </c>
      <c r="KQ21" s="610">
        <f t="shared" si="52"/>
        <v>0</v>
      </c>
      <c r="KR21" s="610">
        <f t="shared" si="52"/>
        <v>0</v>
      </c>
      <c r="KS21" s="610">
        <f t="shared" si="52"/>
        <v>0</v>
      </c>
      <c r="KT21" s="610">
        <f t="shared" si="52"/>
        <v>0</v>
      </c>
      <c r="KU21" s="610">
        <f t="shared" si="52"/>
        <v>0</v>
      </c>
      <c r="KV21" s="610">
        <f t="shared" si="52"/>
        <v>0</v>
      </c>
      <c r="KW21" s="610">
        <f t="shared" si="52"/>
        <v>0</v>
      </c>
      <c r="KX21" s="610">
        <f t="shared" si="52"/>
        <v>0</v>
      </c>
      <c r="KY21" s="610">
        <f t="shared" si="52"/>
        <v>0</v>
      </c>
      <c r="KZ21" s="610">
        <f t="shared" si="52"/>
        <v>0</v>
      </c>
      <c r="LA21" s="610">
        <f t="shared" si="52"/>
        <v>0</v>
      </c>
      <c r="LB21" s="610">
        <f t="shared" si="52"/>
        <v>0</v>
      </c>
      <c r="LC21" s="610">
        <f t="shared" si="52"/>
        <v>0</v>
      </c>
      <c r="LD21" s="610">
        <f t="shared" si="52"/>
        <v>0</v>
      </c>
      <c r="LE21" s="610">
        <f t="shared" si="52"/>
        <v>0</v>
      </c>
      <c r="LF21" s="610">
        <f t="shared" si="52"/>
        <v>0</v>
      </c>
      <c r="LG21" s="610">
        <f t="shared" si="52"/>
        <v>0</v>
      </c>
      <c r="LH21" s="610">
        <f t="shared" si="52"/>
        <v>0</v>
      </c>
      <c r="LI21" s="610">
        <f t="shared" si="52"/>
        <v>0</v>
      </c>
      <c r="LJ21" s="610">
        <f t="shared" si="52"/>
        <v>0</v>
      </c>
      <c r="LK21" s="610">
        <f t="shared" si="52"/>
        <v>0</v>
      </c>
      <c r="LL21" s="610">
        <f t="shared" si="52"/>
        <v>0</v>
      </c>
      <c r="LM21" s="610">
        <f t="shared" si="52"/>
        <v>0</v>
      </c>
      <c r="LN21" s="610">
        <f t="shared" si="52"/>
        <v>0</v>
      </c>
      <c r="LO21" s="610">
        <f t="shared" si="52"/>
        <v>0</v>
      </c>
      <c r="LP21" s="610">
        <f t="shared" si="52"/>
        <v>0</v>
      </c>
      <c r="LQ21" s="610">
        <f t="shared" si="52"/>
        <v>0</v>
      </c>
      <c r="LR21" s="610">
        <f t="shared" si="52"/>
        <v>0</v>
      </c>
      <c r="LS21" s="610">
        <f t="shared" si="52"/>
        <v>0</v>
      </c>
      <c r="LT21" s="610">
        <f t="shared" si="52"/>
        <v>0</v>
      </c>
      <c r="LU21" s="610">
        <f t="shared" si="52"/>
        <v>0</v>
      </c>
      <c r="LV21" s="610">
        <f t="shared" si="52"/>
        <v>0</v>
      </c>
      <c r="LW21" s="610">
        <f t="shared" si="52"/>
        <v>0</v>
      </c>
      <c r="LX21" s="610">
        <f t="shared" si="52"/>
        <v>0</v>
      </c>
      <c r="LY21" s="610">
        <f t="shared" si="52"/>
        <v>0</v>
      </c>
      <c r="LZ21" s="610">
        <f t="shared" si="52"/>
        <v>0</v>
      </c>
      <c r="MA21" s="610">
        <f t="shared" si="52"/>
        <v>0</v>
      </c>
      <c r="MB21" s="610">
        <f t="shared" si="52"/>
        <v>0</v>
      </c>
      <c r="MC21" s="610">
        <f t="shared" si="52"/>
        <v>0</v>
      </c>
      <c r="MD21" s="610">
        <f t="shared" si="52"/>
        <v>0</v>
      </c>
      <c r="ME21" s="610">
        <f t="shared" si="52"/>
        <v>0</v>
      </c>
      <c r="MF21" s="610">
        <f t="shared" si="52"/>
        <v>0</v>
      </c>
      <c r="MG21" s="610">
        <f t="shared" si="52"/>
        <v>0</v>
      </c>
      <c r="MH21" s="610">
        <f t="shared" si="52"/>
        <v>0</v>
      </c>
      <c r="MI21" s="610">
        <f t="shared" si="52"/>
        <v>0</v>
      </c>
      <c r="MJ21" s="610">
        <f t="shared" si="52"/>
        <v>0</v>
      </c>
      <c r="MK21" s="610">
        <f t="shared" si="52"/>
        <v>0</v>
      </c>
      <c r="ML21" s="610">
        <f t="shared" si="52"/>
        <v>0</v>
      </c>
      <c r="MM21" s="610">
        <f t="shared" si="52"/>
        <v>0</v>
      </c>
      <c r="MN21" s="610">
        <f t="shared" si="52"/>
        <v>0</v>
      </c>
      <c r="MO21" s="610">
        <f t="shared" si="52"/>
        <v>0</v>
      </c>
      <c r="MP21" s="610">
        <f t="shared" si="52"/>
        <v>0</v>
      </c>
      <c r="MQ21" s="610">
        <f t="shared" si="52"/>
        <v>0</v>
      </c>
      <c r="MR21" s="610">
        <f t="shared" si="52"/>
        <v>0</v>
      </c>
      <c r="MS21" s="610">
        <f t="shared" si="52"/>
        <v>0</v>
      </c>
      <c r="MT21" s="610">
        <f t="shared" si="52"/>
        <v>0</v>
      </c>
      <c r="MU21" s="610">
        <f t="shared" si="52"/>
        <v>0</v>
      </c>
      <c r="MV21" s="610">
        <f t="shared" si="52"/>
        <v>0</v>
      </c>
      <c r="MW21" s="610">
        <f t="shared" si="52"/>
        <v>0</v>
      </c>
      <c r="MX21" s="610">
        <f t="shared" si="52"/>
        <v>0</v>
      </c>
      <c r="MY21" s="610">
        <f t="shared" si="52"/>
        <v>0</v>
      </c>
      <c r="MZ21" s="610">
        <f t="shared" si="52"/>
        <v>0</v>
      </c>
      <c r="NA21" s="610">
        <f t="shared" si="52"/>
        <v>0</v>
      </c>
      <c r="NB21" s="610">
        <f t="shared" si="52"/>
        <v>0</v>
      </c>
      <c r="NC21" s="610">
        <f t="shared" si="52"/>
        <v>0</v>
      </c>
      <c r="ND21" s="610">
        <f t="shared" si="52"/>
        <v>0</v>
      </c>
      <c r="NE21" s="610">
        <f t="shared" si="52"/>
        <v>0</v>
      </c>
      <c r="NF21" s="610">
        <f t="shared" si="52"/>
        <v>0</v>
      </c>
      <c r="NG21" s="610">
        <f t="shared" si="52"/>
        <v>0</v>
      </c>
      <c r="NH21" s="610">
        <f t="shared" si="52"/>
        <v>0</v>
      </c>
      <c r="NI21" s="610">
        <f t="shared" si="52"/>
        <v>0</v>
      </c>
      <c r="NJ21" s="610">
        <f t="shared" si="52"/>
        <v>0</v>
      </c>
      <c r="NK21" s="610">
        <f t="shared" si="52"/>
        <v>0</v>
      </c>
      <c r="NL21" s="610">
        <f t="shared" si="52"/>
        <v>0</v>
      </c>
      <c r="NM21" s="610">
        <f t="shared" si="52"/>
        <v>0</v>
      </c>
      <c r="NN21" s="610">
        <f t="shared" si="52"/>
        <v>0</v>
      </c>
      <c r="NO21" s="610">
        <f t="shared" si="52"/>
        <v>0</v>
      </c>
      <c r="NP21" s="610">
        <f t="shared" si="52"/>
        <v>0</v>
      </c>
      <c r="NQ21" s="610">
        <f t="shared" si="52"/>
        <v>0</v>
      </c>
      <c r="NR21" s="610">
        <f t="shared" si="52"/>
        <v>0</v>
      </c>
      <c r="NS21" s="610">
        <f t="shared" si="52"/>
        <v>0</v>
      </c>
      <c r="NT21" s="610">
        <f t="shared" si="52"/>
        <v>0</v>
      </c>
      <c r="NU21" s="610">
        <f t="shared" si="52"/>
        <v>0</v>
      </c>
      <c r="NV21" s="610">
        <f t="shared" si="52"/>
        <v>0</v>
      </c>
      <c r="NW21" s="610">
        <f t="shared" si="52"/>
        <v>0</v>
      </c>
      <c r="NX21" s="610">
        <f t="shared" si="52"/>
        <v>0</v>
      </c>
      <c r="NY21" s="610">
        <f t="shared" si="52"/>
        <v>0</v>
      </c>
      <c r="NZ21" s="610">
        <f t="shared" si="52"/>
        <v>0</v>
      </c>
      <c r="OA21" s="610">
        <f t="shared" si="52"/>
        <v>0</v>
      </c>
      <c r="OB21" s="610">
        <f t="shared" si="52"/>
        <v>0</v>
      </c>
      <c r="OC21" s="610">
        <f t="shared" si="52"/>
        <v>0</v>
      </c>
      <c r="OD21" s="610">
        <f t="shared" si="52"/>
        <v>0</v>
      </c>
      <c r="OE21" s="610">
        <f t="shared" si="52"/>
        <v>0</v>
      </c>
      <c r="OF21" s="610">
        <f t="shared" si="52"/>
        <v>0</v>
      </c>
      <c r="OG21" s="610">
        <f t="shared" si="52"/>
        <v>0</v>
      </c>
      <c r="OH21" s="610">
        <f t="shared" si="52"/>
        <v>0</v>
      </c>
      <c r="OI21" s="610">
        <f t="shared" si="52"/>
        <v>0</v>
      </c>
      <c r="OJ21" s="610">
        <f t="shared" si="52"/>
        <v>0</v>
      </c>
      <c r="OK21" s="610">
        <f t="shared" si="52"/>
        <v>0</v>
      </c>
      <c r="OL21" s="610">
        <f t="shared" si="52"/>
        <v>0</v>
      </c>
      <c r="OM21" s="610">
        <f t="shared" si="52"/>
        <v>0</v>
      </c>
      <c r="ON21" s="610">
        <f t="shared" si="52"/>
        <v>0</v>
      </c>
      <c r="OO21" s="610">
        <f t="shared" si="52"/>
        <v>0</v>
      </c>
      <c r="OP21" s="610">
        <f t="shared" si="52"/>
        <v>0</v>
      </c>
      <c r="OQ21" s="610">
        <f t="shared" si="52"/>
        <v>0</v>
      </c>
      <c r="OR21" s="610">
        <f t="shared" si="52"/>
        <v>0</v>
      </c>
      <c r="OS21" s="610">
        <f t="shared" si="52"/>
        <v>0</v>
      </c>
      <c r="OT21" s="610">
        <f t="shared" si="52"/>
        <v>0</v>
      </c>
      <c r="OU21" s="610">
        <f t="shared" si="52"/>
        <v>0</v>
      </c>
      <c r="OV21" s="610">
        <f t="shared" si="52"/>
        <v>0</v>
      </c>
      <c r="OW21" s="610">
        <f t="shared" si="52"/>
        <v>0</v>
      </c>
      <c r="OX21" s="610">
        <f t="shared" si="52"/>
        <v>0</v>
      </c>
      <c r="OY21" s="610">
        <f t="shared" si="52"/>
        <v>0</v>
      </c>
      <c r="OZ21" s="610">
        <f t="shared" si="52"/>
        <v>0</v>
      </c>
      <c r="PA21" s="610">
        <f t="shared" si="52"/>
        <v>0</v>
      </c>
      <c r="PB21" s="610">
        <f t="shared" si="52"/>
        <v>0</v>
      </c>
      <c r="PC21" s="610">
        <f t="shared" si="52"/>
        <v>0</v>
      </c>
      <c r="PD21" s="610">
        <f t="shared" si="52"/>
        <v>0</v>
      </c>
      <c r="PE21" s="610">
        <f t="shared" si="52"/>
        <v>0</v>
      </c>
      <c r="PF21" s="610">
        <f t="shared" si="52"/>
        <v>0</v>
      </c>
      <c r="PG21" s="610">
        <f t="shared" si="52"/>
        <v>0</v>
      </c>
      <c r="PH21" s="610">
        <f t="shared" si="52"/>
        <v>0</v>
      </c>
      <c r="PI21" s="610">
        <f t="shared" si="52"/>
        <v>0</v>
      </c>
      <c r="PJ21" s="610">
        <f t="shared" si="52"/>
        <v>0</v>
      </c>
      <c r="PK21" s="610">
        <f t="shared" si="52"/>
        <v>0</v>
      </c>
      <c r="PL21" s="610">
        <f t="shared" si="52"/>
        <v>0</v>
      </c>
      <c r="PM21" s="610">
        <f t="shared" si="52"/>
        <v>0</v>
      </c>
      <c r="PN21" s="610">
        <f t="shared" si="52"/>
        <v>0</v>
      </c>
      <c r="PO21" s="610">
        <f t="shared" si="52"/>
        <v>0</v>
      </c>
      <c r="PP21" s="610">
        <f t="shared" si="52"/>
        <v>0</v>
      </c>
      <c r="PQ21" s="610">
        <f t="shared" si="52"/>
        <v>0</v>
      </c>
      <c r="PR21" s="610">
        <f t="shared" si="52"/>
        <v>0</v>
      </c>
      <c r="PS21" s="610">
        <f t="shared" si="52"/>
        <v>0</v>
      </c>
      <c r="PT21" s="610">
        <f t="shared" si="52"/>
        <v>0</v>
      </c>
      <c r="PU21" s="610">
        <f t="shared" si="52"/>
        <v>0</v>
      </c>
      <c r="PV21" s="610">
        <f t="shared" si="52"/>
        <v>0</v>
      </c>
      <c r="PW21" s="610">
        <f t="shared" si="52"/>
        <v>0</v>
      </c>
      <c r="PX21" s="610">
        <f t="shared" si="52"/>
        <v>0</v>
      </c>
      <c r="PY21" s="610">
        <f t="shared" si="52"/>
        <v>0</v>
      </c>
      <c r="PZ21" s="610">
        <f t="shared" si="52"/>
        <v>0</v>
      </c>
      <c r="QA21" s="610">
        <f t="shared" si="52"/>
        <v>0</v>
      </c>
      <c r="QB21" s="610">
        <f t="shared" si="52"/>
        <v>0</v>
      </c>
      <c r="QC21" s="610">
        <f t="shared" si="52"/>
        <v>0</v>
      </c>
      <c r="QD21" s="610">
        <f t="shared" si="52"/>
        <v>0</v>
      </c>
      <c r="QE21" s="610">
        <f t="shared" si="52"/>
        <v>0</v>
      </c>
      <c r="QF21" s="610">
        <f t="shared" si="52"/>
        <v>0</v>
      </c>
      <c r="QG21" s="610">
        <f t="shared" si="52"/>
        <v>0</v>
      </c>
      <c r="QH21" s="610">
        <f t="shared" si="52"/>
        <v>0</v>
      </c>
      <c r="QI21" s="610">
        <f t="shared" si="52"/>
        <v>0</v>
      </c>
      <c r="QJ21" s="610">
        <f t="shared" si="52"/>
        <v>0</v>
      </c>
      <c r="QK21" s="610">
        <f t="shared" si="52"/>
        <v>0</v>
      </c>
      <c r="QL21" s="610">
        <f t="shared" si="52"/>
        <v>0</v>
      </c>
      <c r="QM21" s="610">
        <f t="shared" si="52"/>
        <v>0</v>
      </c>
      <c r="QN21" s="610">
        <f t="shared" si="52"/>
        <v>0</v>
      </c>
      <c r="QO21" s="610">
        <f t="shared" si="52"/>
        <v>0</v>
      </c>
      <c r="QP21" s="610">
        <f t="shared" si="52"/>
        <v>0</v>
      </c>
      <c r="QQ21" s="610">
        <f t="shared" si="52"/>
        <v>0</v>
      </c>
      <c r="QR21" s="610">
        <f t="shared" si="52"/>
        <v>0</v>
      </c>
      <c r="QS21" s="610">
        <f t="shared" si="52"/>
        <v>0</v>
      </c>
      <c r="QT21" s="610">
        <f t="shared" si="52"/>
        <v>0</v>
      </c>
      <c r="QU21" s="610">
        <f t="shared" si="52"/>
        <v>0</v>
      </c>
      <c r="QV21" s="610">
        <f t="shared" si="52"/>
        <v>0</v>
      </c>
      <c r="QW21" s="610">
        <f t="shared" si="52"/>
        <v>0</v>
      </c>
      <c r="QX21" s="610">
        <f t="shared" si="52"/>
        <v>0</v>
      </c>
      <c r="QY21" s="610">
        <f t="shared" si="52"/>
        <v>0</v>
      </c>
      <c r="QZ21" s="610">
        <f t="shared" si="52"/>
        <v>0</v>
      </c>
      <c r="RA21" s="610">
        <f t="shared" si="52"/>
        <v>0</v>
      </c>
      <c r="RB21" s="610">
        <f t="shared" si="52"/>
        <v>0</v>
      </c>
      <c r="RC21" s="610">
        <f t="shared" si="52"/>
        <v>0</v>
      </c>
      <c r="RD21" s="610">
        <f t="shared" si="52"/>
        <v>0</v>
      </c>
      <c r="RE21" s="610">
        <f t="shared" si="52"/>
        <v>0</v>
      </c>
      <c r="RF21" s="610">
        <f t="shared" si="52"/>
        <v>0</v>
      </c>
      <c r="RG21" s="610">
        <f t="shared" si="52"/>
        <v>0</v>
      </c>
      <c r="RH21" s="610">
        <f t="shared" si="52"/>
        <v>0</v>
      </c>
      <c r="RI21" s="610">
        <f t="shared" si="52"/>
        <v>0</v>
      </c>
      <c r="RJ21" s="610">
        <f t="shared" si="52"/>
        <v>0</v>
      </c>
      <c r="RK21" s="610">
        <f t="shared" si="52"/>
        <v>0</v>
      </c>
      <c r="RL21" s="610">
        <f t="shared" si="52"/>
        <v>0</v>
      </c>
      <c r="RM21" s="610">
        <f t="shared" si="52"/>
        <v>0</v>
      </c>
      <c r="RN21" s="610">
        <f t="shared" si="52"/>
        <v>0</v>
      </c>
      <c r="RO21" s="610">
        <f t="shared" si="52"/>
        <v>0</v>
      </c>
      <c r="RP21" s="610">
        <f t="shared" si="52"/>
        <v>0</v>
      </c>
      <c r="RQ21" s="610">
        <f t="shared" si="52"/>
        <v>0</v>
      </c>
      <c r="RR21" s="610">
        <f t="shared" si="52"/>
        <v>0</v>
      </c>
      <c r="RS21" s="610">
        <f t="shared" si="52"/>
        <v>0</v>
      </c>
      <c r="RT21" s="610">
        <f t="shared" si="52"/>
        <v>0</v>
      </c>
      <c r="RU21" s="610">
        <f t="shared" si="52"/>
        <v>0</v>
      </c>
      <c r="RV21" s="610">
        <f t="shared" si="52"/>
        <v>0</v>
      </c>
      <c r="RW21" s="610">
        <f t="shared" si="52"/>
        <v>0</v>
      </c>
      <c r="RX21" s="610">
        <f t="shared" si="52"/>
        <v>0</v>
      </c>
      <c r="RY21" s="610">
        <f t="shared" si="52"/>
        <v>0</v>
      </c>
      <c r="RZ21" s="610">
        <f t="shared" si="52"/>
        <v>0</v>
      </c>
      <c r="SA21" s="610">
        <f t="shared" si="52"/>
        <v>0</v>
      </c>
      <c r="SB21" s="610">
        <f t="shared" si="52"/>
        <v>0</v>
      </c>
      <c r="SC21" s="610">
        <f t="shared" si="52"/>
        <v>0</v>
      </c>
      <c r="SD21" s="610">
        <f t="shared" si="52"/>
        <v>0</v>
      </c>
      <c r="SE21" s="610">
        <f t="shared" si="52"/>
        <v>0</v>
      </c>
      <c r="SF21" s="610">
        <f t="shared" si="52"/>
        <v>0</v>
      </c>
      <c r="SG21" s="610">
        <f t="shared" si="52"/>
        <v>0</v>
      </c>
      <c r="SH21" s="610">
        <f t="shared" si="52"/>
        <v>0</v>
      </c>
      <c r="SI21" s="610">
        <f t="shared" si="52"/>
        <v>0</v>
      </c>
      <c r="SJ21" s="610">
        <f t="shared" si="52"/>
        <v>0</v>
      </c>
      <c r="SK21" s="610">
        <f t="shared" si="52"/>
        <v>0</v>
      </c>
      <c r="SL21" s="610">
        <f t="shared" si="52"/>
        <v>0</v>
      </c>
      <c r="SM21" s="610">
        <f t="shared" si="52"/>
        <v>0</v>
      </c>
      <c r="SN21" s="610">
        <f t="shared" si="52"/>
        <v>0</v>
      </c>
      <c r="SO21" s="610">
        <f t="shared" si="52"/>
        <v>0</v>
      </c>
      <c r="SP21" s="610">
        <f t="shared" si="52"/>
        <v>0</v>
      </c>
      <c r="SQ21" s="610">
        <f t="shared" si="52"/>
        <v>0</v>
      </c>
      <c r="SR21" s="610">
        <f t="shared" si="52"/>
        <v>0</v>
      </c>
      <c r="SS21" s="610">
        <f t="shared" si="52"/>
        <v>0</v>
      </c>
      <c r="ST21" s="610">
        <f t="shared" si="52"/>
        <v>0</v>
      </c>
      <c r="SU21" s="610">
        <f t="shared" si="52"/>
        <v>0</v>
      </c>
      <c r="SV21" s="610">
        <f t="shared" si="52"/>
        <v>0</v>
      </c>
      <c r="SW21" s="610">
        <f t="shared" si="52"/>
        <v>0</v>
      </c>
      <c r="SX21" s="610">
        <f t="shared" ref="SX21:VI21" si="53">+IF(SX14-SX18&lt;0,0,SX19*SX20)</f>
        <v>0</v>
      </c>
      <c r="SY21" s="610">
        <f t="shared" si="53"/>
        <v>0</v>
      </c>
      <c r="SZ21" s="610">
        <f t="shared" si="53"/>
        <v>0</v>
      </c>
      <c r="TA21" s="610">
        <f t="shared" si="53"/>
        <v>0</v>
      </c>
      <c r="TB21" s="610">
        <f t="shared" si="53"/>
        <v>0</v>
      </c>
      <c r="TC21" s="610">
        <f t="shared" si="53"/>
        <v>0</v>
      </c>
      <c r="TD21" s="610">
        <f t="shared" si="53"/>
        <v>0</v>
      </c>
      <c r="TE21" s="610">
        <f t="shared" si="53"/>
        <v>0</v>
      </c>
      <c r="TF21" s="610">
        <f t="shared" si="53"/>
        <v>0</v>
      </c>
      <c r="TG21" s="610">
        <f t="shared" si="53"/>
        <v>0</v>
      </c>
      <c r="TH21" s="610">
        <f t="shared" si="53"/>
        <v>0</v>
      </c>
      <c r="TI21" s="610">
        <f t="shared" si="53"/>
        <v>0</v>
      </c>
      <c r="TJ21" s="610">
        <f t="shared" si="53"/>
        <v>0</v>
      </c>
      <c r="TK21" s="610">
        <f t="shared" si="53"/>
        <v>0</v>
      </c>
      <c r="TL21" s="610">
        <f t="shared" si="53"/>
        <v>0</v>
      </c>
      <c r="TM21" s="610">
        <f t="shared" si="53"/>
        <v>0</v>
      </c>
      <c r="TN21" s="610">
        <f t="shared" si="53"/>
        <v>0</v>
      </c>
      <c r="TO21" s="610">
        <f t="shared" si="53"/>
        <v>0</v>
      </c>
      <c r="TP21" s="610">
        <f t="shared" si="53"/>
        <v>0</v>
      </c>
      <c r="TQ21" s="610">
        <f t="shared" si="53"/>
        <v>0</v>
      </c>
      <c r="TR21" s="610">
        <f t="shared" si="53"/>
        <v>0</v>
      </c>
      <c r="TS21" s="610">
        <f t="shared" si="53"/>
        <v>0</v>
      </c>
      <c r="TT21" s="610">
        <f t="shared" si="53"/>
        <v>0</v>
      </c>
      <c r="TU21" s="610">
        <f t="shared" si="53"/>
        <v>0</v>
      </c>
      <c r="TV21" s="610">
        <f t="shared" si="53"/>
        <v>0</v>
      </c>
      <c r="TW21" s="610">
        <f t="shared" si="53"/>
        <v>0</v>
      </c>
      <c r="TX21" s="610">
        <f t="shared" si="53"/>
        <v>0</v>
      </c>
      <c r="TY21" s="610">
        <f t="shared" si="53"/>
        <v>0</v>
      </c>
      <c r="TZ21" s="610">
        <f t="shared" si="53"/>
        <v>0</v>
      </c>
      <c r="UA21" s="610">
        <f t="shared" si="53"/>
        <v>0</v>
      </c>
      <c r="UB21" s="610">
        <f t="shared" si="53"/>
        <v>0</v>
      </c>
      <c r="UC21" s="610">
        <f t="shared" si="53"/>
        <v>0</v>
      </c>
      <c r="UD21" s="610">
        <f t="shared" si="53"/>
        <v>0</v>
      </c>
      <c r="UE21" s="610">
        <f t="shared" si="53"/>
        <v>0</v>
      </c>
      <c r="UF21" s="610">
        <f t="shared" si="53"/>
        <v>0</v>
      </c>
      <c r="UG21" s="610">
        <f t="shared" si="53"/>
        <v>0</v>
      </c>
      <c r="UH21" s="610">
        <f t="shared" si="53"/>
        <v>0</v>
      </c>
      <c r="UI21" s="610">
        <f t="shared" si="53"/>
        <v>0</v>
      </c>
      <c r="UJ21" s="610">
        <f t="shared" si="53"/>
        <v>0</v>
      </c>
      <c r="UK21" s="610">
        <f t="shared" si="53"/>
        <v>0</v>
      </c>
      <c r="UL21" s="610">
        <f t="shared" si="53"/>
        <v>0</v>
      </c>
      <c r="UM21" s="610">
        <f t="shared" si="53"/>
        <v>0</v>
      </c>
      <c r="UN21" s="610">
        <f t="shared" si="53"/>
        <v>0</v>
      </c>
      <c r="UO21" s="610">
        <f t="shared" si="53"/>
        <v>0</v>
      </c>
      <c r="UP21" s="610">
        <f t="shared" si="53"/>
        <v>0</v>
      </c>
      <c r="UQ21" s="610">
        <f t="shared" si="53"/>
        <v>0</v>
      </c>
      <c r="UR21" s="610">
        <f t="shared" si="53"/>
        <v>0</v>
      </c>
      <c r="US21" s="610">
        <f t="shared" si="53"/>
        <v>0</v>
      </c>
      <c r="UT21" s="610">
        <f t="shared" si="53"/>
        <v>0</v>
      </c>
      <c r="UU21" s="610">
        <f t="shared" si="53"/>
        <v>0</v>
      </c>
      <c r="UV21" s="610">
        <f t="shared" si="53"/>
        <v>0</v>
      </c>
      <c r="UW21" s="610">
        <f t="shared" si="53"/>
        <v>0</v>
      </c>
      <c r="UX21" s="610">
        <f t="shared" si="53"/>
        <v>0</v>
      </c>
      <c r="UY21" s="610">
        <f t="shared" si="53"/>
        <v>0</v>
      </c>
      <c r="UZ21" s="610">
        <f t="shared" si="53"/>
        <v>0</v>
      </c>
      <c r="VA21" s="610">
        <f t="shared" si="53"/>
        <v>0</v>
      </c>
      <c r="VB21" s="610">
        <f t="shared" si="53"/>
        <v>0</v>
      </c>
      <c r="VC21" s="610">
        <f t="shared" si="53"/>
        <v>0</v>
      </c>
      <c r="VD21" s="610">
        <f t="shared" si="53"/>
        <v>0</v>
      </c>
      <c r="VE21" s="610">
        <f t="shared" si="53"/>
        <v>0</v>
      </c>
      <c r="VF21" s="610">
        <f t="shared" si="53"/>
        <v>0</v>
      </c>
      <c r="VG21" s="610">
        <f t="shared" si="53"/>
        <v>0</v>
      </c>
      <c r="VH21" s="610">
        <f t="shared" si="53"/>
        <v>0</v>
      </c>
      <c r="VI21" s="610">
        <f t="shared" si="53"/>
        <v>0</v>
      </c>
      <c r="VJ21" s="610">
        <f t="shared" ref="VJ21:XU21" si="54">+IF(VJ14-VJ18&lt;0,0,VJ19*VJ20)</f>
        <v>0</v>
      </c>
      <c r="VK21" s="610">
        <f t="shared" si="54"/>
        <v>0</v>
      </c>
      <c r="VL21" s="610">
        <f t="shared" si="54"/>
        <v>0</v>
      </c>
      <c r="VM21" s="610">
        <f t="shared" si="54"/>
        <v>0</v>
      </c>
      <c r="VN21" s="610">
        <f t="shared" si="54"/>
        <v>0</v>
      </c>
      <c r="VO21" s="610">
        <f t="shared" si="54"/>
        <v>0</v>
      </c>
      <c r="VP21" s="610">
        <f t="shared" si="54"/>
        <v>0</v>
      </c>
      <c r="VQ21" s="610">
        <f t="shared" si="54"/>
        <v>0</v>
      </c>
      <c r="VR21" s="610">
        <f t="shared" si="54"/>
        <v>0</v>
      </c>
      <c r="VS21" s="610">
        <f t="shared" si="54"/>
        <v>0</v>
      </c>
      <c r="VT21" s="610">
        <f t="shared" si="54"/>
        <v>0</v>
      </c>
      <c r="VU21" s="610">
        <f t="shared" si="54"/>
        <v>0</v>
      </c>
      <c r="VV21" s="610">
        <f t="shared" si="54"/>
        <v>0</v>
      </c>
      <c r="VW21" s="610">
        <f t="shared" si="54"/>
        <v>0</v>
      </c>
      <c r="VX21" s="610">
        <f t="shared" si="54"/>
        <v>0</v>
      </c>
      <c r="VY21" s="610">
        <f t="shared" si="54"/>
        <v>0</v>
      </c>
      <c r="VZ21" s="610">
        <f t="shared" si="54"/>
        <v>0</v>
      </c>
      <c r="WA21" s="610">
        <f t="shared" si="54"/>
        <v>0</v>
      </c>
      <c r="WB21" s="610">
        <f t="shared" si="54"/>
        <v>0</v>
      </c>
      <c r="WC21" s="610">
        <f t="shared" si="54"/>
        <v>0</v>
      </c>
      <c r="WD21" s="610">
        <f t="shared" si="54"/>
        <v>0</v>
      </c>
      <c r="WE21" s="610">
        <f t="shared" si="54"/>
        <v>0</v>
      </c>
      <c r="WF21" s="610">
        <f t="shared" si="54"/>
        <v>0</v>
      </c>
      <c r="WG21" s="610">
        <f t="shared" si="54"/>
        <v>0</v>
      </c>
      <c r="WH21" s="610">
        <f t="shared" si="54"/>
        <v>0</v>
      </c>
      <c r="WI21" s="610">
        <f t="shared" si="54"/>
        <v>0</v>
      </c>
      <c r="WJ21" s="610">
        <f t="shared" si="54"/>
        <v>0</v>
      </c>
      <c r="WK21" s="610">
        <f t="shared" si="54"/>
        <v>0</v>
      </c>
      <c r="WL21" s="610">
        <f t="shared" si="54"/>
        <v>0</v>
      </c>
      <c r="WM21" s="610">
        <f t="shared" si="54"/>
        <v>0</v>
      </c>
      <c r="WN21" s="610">
        <f t="shared" si="54"/>
        <v>0</v>
      </c>
      <c r="WO21" s="610">
        <f t="shared" si="54"/>
        <v>0</v>
      </c>
      <c r="WP21" s="610">
        <f t="shared" si="54"/>
        <v>0</v>
      </c>
      <c r="WQ21" s="610">
        <f t="shared" si="54"/>
        <v>0</v>
      </c>
      <c r="WR21" s="610">
        <f t="shared" si="54"/>
        <v>0</v>
      </c>
      <c r="WS21" s="610">
        <f t="shared" si="54"/>
        <v>0</v>
      </c>
      <c r="WT21" s="610">
        <f t="shared" si="54"/>
        <v>0</v>
      </c>
      <c r="WU21" s="610">
        <f t="shared" si="54"/>
        <v>0</v>
      </c>
      <c r="WV21" s="610">
        <f t="shared" si="54"/>
        <v>0</v>
      </c>
      <c r="WW21" s="610">
        <f t="shared" si="54"/>
        <v>0</v>
      </c>
      <c r="WX21" s="610">
        <f t="shared" si="54"/>
        <v>0</v>
      </c>
      <c r="WY21" s="610">
        <f t="shared" si="54"/>
        <v>0</v>
      </c>
      <c r="WZ21" s="610">
        <f t="shared" si="54"/>
        <v>0</v>
      </c>
      <c r="XA21" s="610">
        <f t="shared" si="54"/>
        <v>0</v>
      </c>
      <c r="XB21" s="610">
        <f t="shared" si="54"/>
        <v>0</v>
      </c>
      <c r="XC21" s="610">
        <f t="shared" si="54"/>
        <v>0</v>
      </c>
      <c r="XD21" s="610">
        <f t="shared" si="54"/>
        <v>0</v>
      </c>
      <c r="XE21" s="610">
        <f t="shared" si="54"/>
        <v>0</v>
      </c>
      <c r="XF21" s="610">
        <f t="shared" si="54"/>
        <v>0</v>
      </c>
      <c r="XG21" s="610">
        <f t="shared" si="54"/>
        <v>0</v>
      </c>
      <c r="XH21" s="610">
        <f t="shared" si="54"/>
        <v>0</v>
      </c>
      <c r="XI21" s="610">
        <f t="shared" si="54"/>
        <v>0</v>
      </c>
      <c r="XJ21" s="610">
        <f t="shared" si="54"/>
        <v>0</v>
      </c>
      <c r="XK21" s="610">
        <f t="shared" si="54"/>
        <v>0</v>
      </c>
      <c r="XL21" s="610">
        <f t="shared" si="54"/>
        <v>0</v>
      </c>
      <c r="XM21" s="610">
        <f t="shared" si="54"/>
        <v>0</v>
      </c>
      <c r="XN21" s="610">
        <f t="shared" si="54"/>
        <v>0</v>
      </c>
      <c r="XO21" s="610">
        <f t="shared" si="54"/>
        <v>0</v>
      </c>
      <c r="XP21" s="610">
        <f t="shared" si="54"/>
        <v>0</v>
      </c>
      <c r="XQ21" s="610">
        <f t="shared" si="54"/>
        <v>0</v>
      </c>
      <c r="XR21" s="610">
        <f t="shared" si="54"/>
        <v>0</v>
      </c>
      <c r="XS21" s="610">
        <f t="shared" si="54"/>
        <v>0</v>
      </c>
      <c r="XT21" s="610">
        <f t="shared" si="54"/>
        <v>0</v>
      </c>
      <c r="XU21" s="610">
        <f t="shared" si="54"/>
        <v>0</v>
      </c>
      <c r="XV21" s="610">
        <f t="shared" ref="XV21:AHC21" si="55">+IF(XV14-XV18&lt;0,0,XV19*XV20)</f>
        <v>0</v>
      </c>
      <c r="XW21" s="610">
        <f t="shared" si="55"/>
        <v>0</v>
      </c>
      <c r="XX21" s="610">
        <f t="shared" si="55"/>
        <v>0</v>
      </c>
      <c r="XY21" s="610">
        <f t="shared" si="55"/>
        <v>0</v>
      </c>
      <c r="XZ21" s="610">
        <f t="shared" si="55"/>
        <v>0</v>
      </c>
      <c r="YA21" s="610">
        <f t="shared" si="55"/>
        <v>0</v>
      </c>
      <c r="YB21" s="610">
        <f t="shared" si="55"/>
        <v>0</v>
      </c>
      <c r="YC21" s="610">
        <f t="shared" si="55"/>
        <v>0</v>
      </c>
      <c r="YD21" s="610">
        <f t="shared" si="55"/>
        <v>0</v>
      </c>
      <c r="YE21" s="610">
        <f t="shared" si="55"/>
        <v>0</v>
      </c>
      <c r="YF21" s="610">
        <f t="shared" si="55"/>
        <v>0</v>
      </c>
      <c r="YG21" s="610">
        <f t="shared" si="55"/>
        <v>0</v>
      </c>
      <c r="YH21" s="610">
        <f t="shared" si="55"/>
        <v>0</v>
      </c>
      <c r="YI21" s="610">
        <f t="shared" si="55"/>
        <v>0</v>
      </c>
      <c r="YJ21" s="610">
        <f t="shared" si="55"/>
        <v>0</v>
      </c>
      <c r="YK21" s="610">
        <f t="shared" si="55"/>
        <v>0</v>
      </c>
      <c r="YL21" s="610">
        <f t="shared" si="55"/>
        <v>0</v>
      </c>
      <c r="YM21" s="610">
        <f t="shared" si="55"/>
        <v>0</v>
      </c>
      <c r="YN21" s="610">
        <f t="shared" si="55"/>
        <v>0</v>
      </c>
      <c r="YO21" s="610">
        <f t="shared" si="55"/>
        <v>0</v>
      </c>
      <c r="YP21" s="610">
        <f t="shared" si="55"/>
        <v>0</v>
      </c>
      <c r="YQ21" s="610">
        <f t="shared" si="55"/>
        <v>0</v>
      </c>
      <c r="YR21" s="610">
        <f t="shared" si="55"/>
        <v>0</v>
      </c>
      <c r="YS21" s="610">
        <f t="shared" si="55"/>
        <v>0</v>
      </c>
      <c r="YT21" s="610">
        <f t="shared" si="55"/>
        <v>0</v>
      </c>
      <c r="YU21" s="610">
        <f t="shared" si="55"/>
        <v>0</v>
      </c>
      <c r="YV21" s="610">
        <f t="shared" si="55"/>
        <v>0</v>
      </c>
      <c r="YW21" s="610">
        <f t="shared" si="55"/>
        <v>0</v>
      </c>
      <c r="YX21" s="610">
        <f t="shared" si="55"/>
        <v>0</v>
      </c>
      <c r="YY21" s="610">
        <f t="shared" si="55"/>
        <v>0</v>
      </c>
      <c r="YZ21" s="610">
        <f t="shared" si="55"/>
        <v>0</v>
      </c>
      <c r="ZA21" s="610">
        <f t="shared" si="55"/>
        <v>0</v>
      </c>
      <c r="ZB21" s="610">
        <f t="shared" si="55"/>
        <v>0</v>
      </c>
      <c r="ZC21" s="610">
        <f t="shared" si="55"/>
        <v>0</v>
      </c>
      <c r="ZD21" s="610">
        <f t="shared" si="55"/>
        <v>0</v>
      </c>
      <c r="ZE21" s="610">
        <f t="shared" si="55"/>
        <v>0</v>
      </c>
      <c r="ZF21" s="610">
        <f t="shared" si="55"/>
        <v>0</v>
      </c>
      <c r="ZG21" s="610">
        <f t="shared" si="55"/>
        <v>0</v>
      </c>
      <c r="ZH21" s="610">
        <f t="shared" si="55"/>
        <v>0</v>
      </c>
      <c r="ZI21" s="610">
        <f t="shared" si="55"/>
        <v>0</v>
      </c>
      <c r="ZJ21" s="610">
        <f t="shared" si="55"/>
        <v>0</v>
      </c>
      <c r="ZK21" s="610">
        <f t="shared" si="55"/>
        <v>0</v>
      </c>
      <c r="ZL21" s="610">
        <f t="shared" si="55"/>
        <v>0</v>
      </c>
      <c r="ZM21" s="610">
        <f t="shared" si="55"/>
        <v>0</v>
      </c>
      <c r="ZN21" s="610">
        <f t="shared" si="55"/>
        <v>0</v>
      </c>
      <c r="ZO21" s="610">
        <f t="shared" si="55"/>
        <v>0</v>
      </c>
      <c r="ZP21" s="610">
        <f t="shared" si="55"/>
        <v>0</v>
      </c>
      <c r="ZQ21" s="610">
        <f t="shared" si="55"/>
        <v>0</v>
      </c>
      <c r="ZR21" s="610">
        <f t="shared" si="55"/>
        <v>0</v>
      </c>
      <c r="ZS21" s="610">
        <f t="shared" si="55"/>
        <v>0</v>
      </c>
      <c r="ZT21" s="610">
        <f t="shared" si="55"/>
        <v>0</v>
      </c>
      <c r="ZU21" s="610">
        <f t="shared" si="55"/>
        <v>0</v>
      </c>
      <c r="ZV21" s="610">
        <f t="shared" si="55"/>
        <v>0</v>
      </c>
      <c r="ZW21" s="610">
        <f t="shared" si="55"/>
        <v>0</v>
      </c>
      <c r="ZX21" s="610">
        <f t="shared" si="55"/>
        <v>0</v>
      </c>
      <c r="ZY21" s="610">
        <f t="shared" si="55"/>
        <v>0</v>
      </c>
      <c r="ZZ21" s="610">
        <f t="shared" si="55"/>
        <v>0</v>
      </c>
      <c r="AAA21" s="610">
        <f t="shared" si="55"/>
        <v>0</v>
      </c>
      <c r="AAB21" s="610">
        <f t="shared" si="55"/>
        <v>0</v>
      </c>
      <c r="AAC21" s="610">
        <f t="shared" si="55"/>
        <v>0</v>
      </c>
      <c r="AAD21" s="610">
        <f t="shared" si="55"/>
        <v>0</v>
      </c>
      <c r="AAE21" s="610">
        <f t="shared" si="55"/>
        <v>0</v>
      </c>
      <c r="AAF21" s="610">
        <f t="shared" si="55"/>
        <v>0</v>
      </c>
      <c r="AAG21" s="610">
        <f t="shared" si="55"/>
        <v>0</v>
      </c>
      <c r="AAH21" s="610">
        <f t="shared" si="55"/>
        <v>0</v>
      </c>
      <c r="AAI21" s="610">
        <f t="shared" si="55"/>
        <v>0</v>
      </c>
      <c r="AAJ21" s="610">
        <f t="shared" si="55"/>
        <v>0</v>
      </c>
      <c r="AAK21" s="610">
        <f t="shared" si="55"/>
        <v>0</v>
      </c>
      <c r="AAL21" s="610">
        <f t="shared" si="55"/>
        <v>0</v>
      </c>
      <c r="AAM21" s="610">
        <f t="shared" si="55"/>
        <v>0</v>
      </c>
      <c r="AAN21" s="610">
        <f t="shared" si="55"/>
        <v>0</v>
      </c>
      <c r="AAO21" s="610">
        <f t="shared" si="55"/>
        <v>0</v>
      </c>
      <c r="AAP21" s="610">
        <f t="shared" si="55"/>
        <v>0</v>
      </c>
      <c r="AAQ21" s="610">
        <f t="shared" si="55"/>
        <v>0</v>
      </c>
      <c r="AAR21" s="610">
        <f t="shared" si="55"/>
        <v>0</v>
      </c>
      <c r="AAS21" s="610">
        <f t="shared" si="55"/>
        <v>0</v>
      </c>
      <c r="AAT21" s="610">
        <f t="shared" si="55"/>
        <v>0</v>
      </c>
      <c r="AAU21" s="610">
        <f t="shared" si="55"/>
        <v>0</v>
      </c>
      <c r="AAV21" s="610">
        <f t="shared" si="55"/>
        <v>0</v>
      </c>
      <c r="AAW21" s="610">
        <f t="shared" si="55"/>
        <v>0</v>
      </c>
      <c r="AAX21" s="610">
        <f t="shared" si="55"/>
        <v>0</v>
      </c>
      <c r="AAY21" s="610">
        <f t="shared" si="55"/>
        <v>0</v>
      </c>
      <c r="AAZ21" s="610">
        <f t="shared" si="55"/>
        <v>0</v>
      </c>
      <c r="ABA21" s="610">
        <f t="shared" si="55"/>
        <v>0</v>
      </c>
      <c r="ABB21" s="610">
        <f t="shared" si="55"/>
        <v>0</v>
      </c>
      <c r="ABC21" s="610">
        <f t="shared" si="55"/>
        <v>0</v>
      </c>
      <c r="ABD21" s="610">
        <f t="shared" si="55"/>
        <v>0</v>
      </c>
      <c r="ABE21" s="610">
        <f t="shared" si="55"/>
        <v>0</v>
      </c>
      <c r="ABF21" s="610">
        <f t="shared" si="55"/>
        <v>0</v>
      </c>
      <c r="ABG21" s="610">
        <f t="shared" si="55"/>
        <v>0</v>
      </c>
      <c r="ABH21" s="610">
        <f t="shared" si="55"/>
        <v>0</v>
      </c>
      <c r="ABI21" s="610">
        <f t="shared" si="55"/>
        <v>0</v>
      </c>
      <c r="ABJ21" s="610">
        <f t="shared" si="55"/>
        <v>0</v>
      </c>
      <c r="ABK21" s="610">
        <f t="shared" si="55"/>
        <v>0</v>
      </c>
      <c r="ABL21" s="610">
        <f t="shared" si="55"/>
        <v>0</v>
      </c>
      <c r="ABM21" s="610">
        <f t="shared" si="55"/>
        <v>0</v>
      </c>
      <c r="ABN21" s="610">
        <f t="shared" si="55"/>
        <v>0</v>
      </c>
      <c r="ABO21" s="610">
        <f t="shared" si="55"/>
        <v>0</v>
      </c>
      <c r="ABP21" s="610">
        <f t="shared" si="55"/>
        <v>0</v>
      </c>
      <c r="ABQ21" s="610">
        <f t="shared" si="55"/>
        <v>0</v>
      </c>
      <c r="ABR21" s="610">
        <f t="shared" si="55"/>
        <v>0</v>
      </c>
      <c r="ABS21" s="610">
        <f t="shared" si="55"/>
        <v>0</v>
      </c>
      <c r="ABT21" s="610">
        <f t="shared" si="55"/>
        <v>0</v>
      </c>
      <c r="ABU21" s="610">
        <f t="shared" si="55"/>
        <v>0</v>
      </c>
      <c r="ABV21" s="610">
        <f t="shared" si="55"/>
        <v>0</v>
      </c>
      <c r="ABW21" s="610">
        <f t="shared" si="55"/>
        <v>0</v>
      </c>
      <c r="ABX21" s="610">
        <f t="shared" si="55"/>
        <v>0</v>
      </c>
      <c r="ABY21" s="610">
        <f t="shared" si="55"/>
        <v>0</v>
      </c>
      <c r="ABZ21" s="610">
        <f t="shared" si="55"/>
        <v>0</v>
      </c>
      <c r="ACA21" s="610">
        <f t="shared" si="55"/>
        <v>0</v>
      </c>
      <c r="ACB21" s="610">
        <f t="shared" si="55"/>
        <v>0</v>
      </c>
      <c r="ACC21" s="610">
        <f t="shared" si="55"/>
        <v>0</v>
      </c>
      <c r="ACD21" s="610">
        <f t="shared" si="55"/>
        <v>0</v>
      </c>
      <c r="ACE21" s="610">
        <f t="shared" si="55"/>
        <v>0</v>
      </c>
      <c r="ACF21" s="610">
        <f t="shared" si="55"/>
        <v>0</v>
      </c>
      <c r="ACG21" s="610">
        <f t="shared" si="55"/>
        <v>0</v>
      </c>
      <c r="ACH21" s="610">
        <f t="shared" si="55"/>
        <v>0</v>
      </c>
      <c r="ACI21" s="610">
        <f t="shared" si="55"/>
        <v>0</v>
      </c>
      <c r="ACJ21" s="610">
        <f t="shared" si="55"/>
        <v>0</v>
      </c>
      <c r="ACK21" s="610">
        <f t="shared" si="55"/>
        <v>0</v>
      </c>
      <c r="ACL21" s="610">
        <f t="shared" si="55"/>
        <v>0</v>
      </c>
      <c r="ACM21" s="610">
        <f t="shared" si="55"/>
        <v>0</v>
      </c>
      <c r="ACN21" s="610">
        <f t="shared" si="55"/>
        <v>0</v>
      </c>
      <c r="ACO21" s="610">
        <f t="shared" si="55"/>
        <v>0</v>
      </c>
      <c r="ACP21" s="610">
        <f t="shared" si="55"/>
        <v>0</v>
      </c>
      <c r="ACQ21" s="610">
        <f t="shared" si="55"/>
        <v>0</v>
      </c>
      <c r="ACR21" s="610">
        <f t="shared" si="55"/>
        <v>0</v>
      </c>
      <c r="ACS21" s="610">
        <f t="shared" si="55"/>
        <v>0</v>
      </c>
      <c r="ACT21" s="610">
        <f t="shared" si="55"/>
        <v>0</v>
      </c>
      <c r="ACU21" s="610">
        <f t="shared" si="55"/>
        <v>0</v>
      </c>
      <c r="ACV21" s="610">
        <f t="shared" si="55"/>
        <v>0</v>
      </c>
      <c r="ACW21" s="610">
        <f t="shared" si="55"/>
        <v>0</v>
      </c>
      <c r="ACX21" s="610">
        <f t="shared" si="55"/>
        <v>0</v>
      </c>
      <c r="ACY21" s="610">
        <f t="shared" si="55"/>
        <v>0</v>
      </c>
      <c r="ACZ21" s="610">
        <f t="shared" si="55"/>
        <v>0</v>
      </c>
      <c r="ADA21" s="610">
        <f t="shared" si="55"/>
        <v>0</v>
      </c>
      <c r="ADB21" s="610">
        <f t="shared" si="55"/>
        <v>0</v>
      </c>
      <c r="ADC21" s="610">
        <f t="shared" si="55"/>
        <v>0</v>
      </c>
      <c r="ADD21" s="610">
        <f t="shared" si="55"/>
        <v>0</v>
      </c>
      <c r="ADE21" s="610">
        <f t="shared" si="55"/>
        <v>0</v>
      </c>
      <c r="ADF21" s="610">
        <f t="shared" si="55"/>
        <v>0</v>
      </c>
      <c r="ADG21" s="610">
        <f t="shared" si="55"/>
        <v>0</v>
      </c>
      <c r="ADH21" s="610">
        <f t="shared" si="55"/>
        <v>0</v>
      </c>
      <c r="ADI21" s="610">
        <f t="shared" si="55"/>
        <v>0</v>
      </c>
      <c r="ADJ21" s="610">
        <f t="shared" si="55"/>
        <v>0</v>
      </c>
      <c r="ADK21" s="610">
        <f t="shared" si="55"/>
        <v>0</v>
      </c>
      <c r="ADL21" s="610">
        <f t="shared" si="55"/>
        <v>0</v>
      </c>
      <c r="ADM21" s="610">
        <f t="shared" si="55"/>
        <v>0</v>
      </c>
      <c r="ADN21" s="610">
        <f t="shared" si="55"/>
        <v>0</v>
      </c>
      <c r="ADO21" s="610">
        <f t="shared" si="55"/>
        <v>0</v>
      </c>
      <c r="ADP21" s="610">
        <f t="shared" si="55"/>
        <v>0</v>
      </c>
      <c r="ADQ21" s="610">
        <f t="shared" si="55"/>
        <v>0</v>
      </c>
      <c r="ADR21" s="610">
        <f t="shared" si="55"/>
        <v>0</v>
      </c>
      <c r="ADS21" s="610">
        <f t="shared" si="55"/>
        <v>0</v>
      </c>
      <c r="ADT21" s="610">
        <f t="shared" si="55"/>
        <v>0</v>
      </c>
      <c r="ADU21" s="610">
        <f t="shared" si="55"/>
        <v>0</v>
      </c>
      <c r="ADV21" s="610">
        <f t="shared" si="55"/>
        <v>0</v>
      </c>
      <c r="ADW21" s="610">
        <f t="shared" si="55"/>
        <v>0</v>
      </c>
      <c r="ADX21" s="610">
        <f t="shared" si="55"/>
        <v>0</v>
      </c>
      <c r="ADY21" s="610">
        <f t="shared" si="55"/>
        <v>0</v>
      </c>
      <c r="ADZ21" s="610">
        <f t="shared" si="55"/>
        <v>0</v>
      </c>
      <c r="AEA21" s="610">
        <f t="shared" si="55"/>
        <v>0</v>
      </c>
      <c r="AEB21" s="610">
        <f t="shared" si="55"/>
        <v>0</v>
      </c>
      <c r="AEC21" s="610">
        <f t="shared" si="55"/>
        <v>0</v>
      </c>
      <c r="AED21" s="610">
        <f t="shared" si="55"/>
        <v>0</v>
      </c>
      <c r="AEE21" s="610">
        <f t="shared" si="55"/>
        <v>0</v>
      </c>
      <c r="AEF21" s="610">
        <f t="shared" si="55"/>
        <v>0</v>
      </c>
      <c r="AEG21" s="610">
        <f t="shared" si="55"/>
        <v>0</v>
      </c>
      <c r="AEH21" s="610">
        <f t="shared" si="55"/>
        <v>0</v>
      </c>
      <c r="AEI21" s="610">
        <f t="shared" si="55"/>
        <v>0</v>
      </c>
      <c r="AEJ21" s="610">
        <f t="shared" si="55"/>
        <v>0</v>
      </c>
      <c r="AEK21" s="610">
        <f t="shared" si="55"/>
        <v>0</v>
      </c>
      <c r="AEL21" s="610">
        <f t="shared" si="55"/>
        <v>0</v>
      </c>
      <c r="AEM21" s="610">
        <f t="shared" si="55"/>
        <v>0</v>
      </c>
      <c r="AEN21" s="610">
        <f t="shared" si="55"/>
        <v>0</v>
      </c>
      <c r="AEO21" s="610">
        <f t="shared" si="55"/>
        <v>0</v>
      </c>
      <c r="AEP21" s="610">
        <f t="shared" si="55"/>
        <v>0</v>
      </c>
      <c r="AEQ21" s="610">
        <f t="shared" si="55"/>
        <v>0</v>
      </c>
      <c r="AER21" s="610">
        <f t="shared" si="55"/>
        <v>0</v>
      </c>
      <c r="AES21" s="610">
        <f t="shared" si="55"/>
        <v>0</v>
      </c>
      <c r="AET21" s="610">
        <f t="shared" si="55"/>
        <v>0</v>
      </c>
      <c r="AEU21" s="610">
        <f t="shared" si="55"/>
        <v>0</v>
      </c>
      <c r="AEV21" s="610">
        <f t="shared" si="55"/>
        <v>0</v>
      </c>
      <c r="AEW21" s="610">
        <f t="shared" si="55"/>
        <v>0</v>
      </c>
      <c r="AEX21" s="610">
        <f t="shared" si="55"/>
        <v>0</v>
      </c>
      <c r="AEY21" s="610">
        <f t="shared" si="55"/>
        <v>0</v>
      </c>
      <c r="AEZ21" s="610">
        <f t="shared" si="55"/>
        <v>0</v>
      </c>
      <c r="AFA21" s="610">
        <f t="shared" si="55"/>
        <v>0</v>
      </c>
      <c r="AFB21" s="610">
        <f t="shared" si="55"/>
        <v>0</v>
      </c>
      <c r="AFC21" s="610">
        <f t="shared" si="55"/>
        <v>0</v>
      </c>
      <c r="AFD21" s="610">
        <f t="shared" si="55"/>
        <v>0</v>
      </c>
      <c r="AFE21" s="610">
        <f t="shared" si="55"/>
        <v>0</v>
      </c>
      <c r="AFF21" s="610">
        <f t="shared" si="55"/>
        <v>0</v>
      </c>
      <c r="AFG21" s="610">
        <f t="shared" si="55"/>
        <v>0</v>
      </c>
      <c r="AFH21" s="610">
        <f t="shared" si="55"/>
        <v>0</v>
      </c>
      <c r="AFI21" s="610">
        <f t="shared" si="55"/>
        <v>0</v>
      </c>
      <c r="AFJ21" s="610">
        <f t="shared" si="55"/>
        <v>0</v>
      </c>
      <c r="AFK21" s="610">
        <f t="shared" si="55"/>
        <v>0</v>
      </c>
      <c r="AFL21" s="610">
        <f t="shared" si="55"/>
        <v>0</v>
      </c>
      <c r="AFM21" s="610">
        <f t="shared" si="55"/>
        <v>0</v>
      </c>
      <c r="AFN21" s="610">
        <f t="shared" si="55"/>
        <v>0</v>
      </c>
      <c r="AFO21" s="610">
        <f t="shared" si="55"/>
        <v>0</v>
      </c>
      <c r="AFP21" s="610">
        <f t="shared" si="55"/>
        <v>0</v>
      </c>
      <c r="AFQ21" s="610">
        <f t="shared" si="55"/>
        <v>0</v>
      </c>
      <c r="AFR21" s="610">
        <f t="shared" si="55"/>
        <v>0</v>
      </c>
      <c r="AFS21" s="610">
        <f t="shared" si="55"/>
        <v>0</v>
      </c>
      <c r="AFT21" s="610">
        <f t="shared" si="55"/>
        <v>0</v>
      </c>
      <c r="AFU21" s="610">
        <f t="shared" si="55"/>
        <v>0</v>
      </c>
      <c r="AFV21" s="610">
        <f t="shared" si="55"/>
        <v>0</v>
      </c>
      <c r="AFW21" s="610">
        <f t="shared" si="55"/>
        <v>0</v>
      </c>
      <c r="AFX21" s="610">
        <f t="shared" si="55"/>
        <v>0</v>
      </c>
      <c r="AFY21" s="610">
        <f t="shared" si="55"/>
        <v>0</v>
      </c>
      <c r="AFZ21" s="610">
        <f t="shared" si="55"/>
        <v>0</v>
      </c>
      <c r="AGA21" s="610">
        <f t="shared" si="55"/>
        <v>0</v>
      </c>
      <c r="AGB21" s="610">
        <f t="shared" si="55"/>
        <v>0</v>
      </c>
      <c r="AGC21" s="610">
        <f t="shared" si="55"/>
        <v>0</v>
      </c>
      <c r="AGD21" s="610">
        <f t="shared" si="55"/>
        <v>0</v>
      </c>
      <c r="AGE21" s="610">
        <f t="shared" si="55"/>
        <v>0</v>
      </c>
      <c r="AGF21" s="610">
        <f t="shared" si="55"/>
        <v>0</v>
      </c>
      <c r="AGG21" s="610">
        <f t="shared" si="55"/>
        <v>0</v>
      </c>
      <c r="AGH21" s="610">
        <f t="shared" si="55"/>
        <v>0</v>
      </c>
      <c r="AGI21" s="610">
        <f t="shared" si="55"/>
        <v>0</v>
      </c>
      <c r="AGJ21" s="610">
        <f t="shared" si="55"/>
        <v>0</v>
      </c>
      <c r="AGK21" s="610">
        <f t="shared" si="55"/>
        <v>0</v>
      </c>
      <c r="AGL21" s="610">
        <f t="shared" si="55"/>
        <v>0</v>
      </c>
      <c r="AGM21" s="610">
        <f t="shared" si="55"/>
        <v>0</v>
      </c>
      <c r="AGN21" s="610">
        <f t="shared" si="55"/>
        <v>0</v>
      </c>
      <c r="AGO21" s="610">
        <f t="shared" si="55"/>
        <v>0</v>
      </c>
      <c r="AGP21" s="610">
        <f t="shared" si="55"/>
        <v>0</v>
      </c>
      <c r="AGQ21" s="610">
        <f t="shared" si="55"/>
        <v>0</v>
      </c>
      <c r="AGR21" s="610">
        <f t="shared" si="55"/>
        <v>0</v>
      </c>
      <c r="AGS21" s="610">
        <f t="shared" si="55"/>
        <v>0</v>
      </c>
      <c r="AGT21" s="610">
        <f t="shared" si="55"/>
        <v>0</v>
      </c>
      <c r="AGU21" s="610">
        <f t="shared" si="55"/>
        <v>0</v>
      </c>
      <c r="AGV21" s="610">
        <f t="shared" si="55"/>
        <v>0</v>
      </c>
      <c r="AGW21" s="610">
        <f t="shared" si="55"/>
        <v>0</v>
      </c>
      <c r="AGX21" s="610">
        <f t="shared" si="55"/>
        <v>0</v>
      </c>
      <c r="AGY21" s="610">
        <f t="shared" si="55"/>
        <v>0</v>
      </c>
      <c r="AGZ21" s="610">
        <f t="shared" si="55"/>
        <v>0</v>
      </c>
      <c r="AHA21" s="610">
        <f t="shared" si="55"/>
        <v>0</v>
      </c>
      <c r="AHB21" s="610">
        <f t="shared" si="55"/>
        <v>0</v>
      </c>
      <c r="AHC21" s="610">
        <f t="shared" si="55"/>
        <v>0</v>
      </c>
      <c r="AHD21" s="610">
        <f t="shared" ref="AHD21:AKI21" si="56">+IF(AHD14-AHD18&lt;0,0,AHD19*AHD20)</f>
        <v>0</v>
      </c>
      <c r="AHE21" s="610">
        <f t="shared" si="56"/>
        <v>0</v>
      </c>
      <c r="AHF21" s="610">
        <f t="shared" si="56"/>
        <v>0</v>
      </c>
      <c r="AHG21" s="610">
        <f t="shared" si="56"/>
        <v>0</v>
      </c>
      <c r="AHH21" s="610">
        <f t="shared" si="56"/>
        <v>0</v>
      </c>
      <c r="AHI21" s="610">
        <f t="shared" si="56"/>
        <v>0</v>
      </c>
      <c r="AHJ21" s="610">
        <f t="shared" si="56"/>
        <v>0</v>
      </c>
      <c r="AHK21" s="610">
        <f t="shared" si="56"/>
        <v>0</v>
      </c>
      <c r="AHL21" s="610">
        <f t="shared" si="56"/>
        <v>0</v>
      </c>
      <c r="AHM21" s="610">
        <f t="shared" si="56"/>
        <v>0</v>
      </c>
      <c r="AHN21" s="610">
        <f t="shared" si="56"/>
        <v>0</v>
      </c>
      <c r="AHO21" s="610">
        <f t="shared" si="56"/>
        <v>0</v>
      </c>
      <c r="AHP21" s="610">
        <f t="shared" si="56"/>
        <v>0</v>
      </c>
      <c r="AHQ21" s="610">
        <f t="shared" si="56"/>
        <v>0</v>
      </c>
      <c r="AHR21" s="610">
        <f t="shared" si="56"/>
        <v>0</v>
      </c>
      <c r="AHS21" s="610">
        <f t="shared" si="56"/>
        <v>0</v>
      </c>
      <c r="AHT21" s="610">
        <f t="shared" si="56"/>
        <v>0</v>
      </c>
      <c r="AHU21" s="610">
        <f t="shared" si="56"/>
        <v>0</v>
      </c>
      <c r="AHV21" s="610">
        <f t="shared" si="56"/>
        <v>0</v>
      </c>
      <c r="AHW21" s="610">
        <f t="shared" si="56"/>
        <v>0</v>
      </c>
      <c r="AHX21" s="610">
        <f t="shared" si="56"/>
        <v>0</v>
      </c>
      <c r="AHY21" s="610">
        <f t="shared" si="56"/>
        <v>0</v>
      </c>
      <c r="AHZ21" s="610">
        <f t="shared" si="56"/>
        <v>0</v>
      </c>
      <c r="AIA21" s="610">
        <f t="shared" si="56"/>
        <v>0</v>
      </c>
      <c r="AIB21" s="610">
        <f t="shared" si="56"/>
        <v>0</v>
      </c>
      <c r="AIC21" s="610">
        <f t="shared" si="56"/>
        <v>0</v>
      </c>
      <c r="AID21" s="610">
        <f t="shared" si="56"/>
        <v>0</v>
      </c>
      <c r="AIE21" s="610">
        <f t="shared" si="56"/>
        <v>0</v>
      </c>
      <c r="AIF21" s="610">
        <f t="shared" si="56"/>
        <v>0</v>
      </c>
      <c r="AIG21" s="610">
        <f t="shared" si="56"/>
        <v>0</v>
      </c>
      <c r="AIH21" s="610">
        <f t="shared" si="56"/>
        <v>0</v>
      </c>
      <c r="AII21" s="610">
        <f t="shared" si="56"/>
        <v>0</v>
      </c>
      <c r="AIJ21" s="610">
        <f t="shared" si="56"/>
        <v>0</v>
      </c>
      <c r="AIK21" s="610">
        <f t="shared" si="56"/>
        <v>0</v>
      </c>
      <c r="AIL21" s="610">
        <f t="shared" si="56"/>
        <v>0</v>
      </c>
      <c r="AIM21" s="610">
        <f t="shared" si="56"/>
        <v>0</v>
      </c>
      <c r="AIN21" s="610">
        <f t="shared" si="56"/>
        <v>0</v>
      </c>
      <c r="AIO21" s="610">
        <f t="shared" si="56"/>
        <v>0</v>
      </c>
      <c r="AIP21" s="610">
        <f t="shared" si="56"/>
        <v>0</v>
      </c>
      <c r="AIQ21" s="610">
        <f t="shared" si="56"/>
        <v>0</v>
      </c>
      <c r="AIR21" s="610">
        <f t="shared" si="56"/>
        <v>0</v>
      </c>
      <c r="AIS21" s="610">
        <f t="shared" si="56"/>
        <v>0</v>
      </c>
      <c r="AIT21" s="610">
        <f t="shared" si="56"/>
        <v>0</v>
      </c>
      <c r="AIU21" s="610">
        <f t="shared" si="56"/>
        <v>0</v>
      </c>
      <c r="AIV21" s="610">
        <f t="shared" si="56"/>
        <v>0</v>
      </c>
      <c r="AIW21" s="610">
        <f t="shared" si="56"/>
        <v>0</v>
      </c>
      <c r="AIX21" s="610">
        <f t="shared" si="56"/>
        <v>0</v>
      </c>
      <c r="AIY21" s="610">
        <f t="shared" si="56"/>
        <v>0</v>
      </c>
      <c r="AIZ21" s="610">
        <f t="shared" si="56"/>
        <v>0</v>
      </c>
      <c r="AJA21" s="610">
        <f t="shared" si="56"/>
        <v>0</v>
      </c>
      <c r="AJB21" s="610">
        <f t="shared" si="56"/>
        <v>0</v>
      </c>
      <c r="AJC21" s="610">
        <f t="shared" si="56"/>
        <v>0</v>
      </c>
      <c r="AJD21" s="610">
        <f t="shared" si="56"/>
        <v>0</v>
      </c>
      <c r="AJE21" s="610">
        <f t="shared" si="56"/>
        <v>0</v>
      </c>
      <c r="AJF21" s="610">
        <f t="shared" si="56"/>
        <v>0</v>
      </c>
      <c r="AJG21" s="610">
        <f t="shared" si="56"/>
        <v>0</v>
      </c>
      <c r="AJH21" s="610">
        <f t="shared" si="56"/>
        <v>0</v>
      </c>
      <c r="AJI21" s="610">
        <f t="shared" si="56"/>
        <v>0</v>
      </c>
      <c r="AJJ21" s="610">
        <f t="shared" si="56"/>
        <v>0</v>
      </c>
      <c r="AJK21" s="610">
        <f t="shared" si="56"/>
        <v>0</v>
      </c>
      <c r="AJL21" s="610">
        <f t="shared" si="56"/>
        <v>0</v>
      </c>
      <c r="AJM21" s="610">
        <f t="shared" si="56"/>
        <v>0</v>
      </c>
      <c r="AJN21" s="610">
        <f t="shared" si="56"/>
        <v>0</v>
      </c>
      <c r="AJO21" s="610">
        <f t="shared" si="56"/>
        <v>0</v>
      </c>
      <c r="AJP21" s="610">
        <f t="shared" si="56"/>
        <v>0</v>
      </c>
      <c r="AJQ21" s="610">
        <f t="shared" si="56"/>
        <v>0</v>
      </c>
      <c r="AJR21" s="610">
        <f t="shared" si="56"/>
        <v>0</v>
      </c>
      <c r="AJS21" s="610">
        <f t="shared" si="56"/>
        <v>0</v>
      </c>
      <c r="AJT21" s="610">
        <f t="shared" si="56"/>
        <v>0</v>
      </c>
      <c r="AJU21" s="610">
        <f t="shared" si="56"/>
        <v>0</v>
      </c>
      <c r="AJV21" s="610">
        <f t="shared" si="56"/>
        <v>0</v>
      </c>
      <c r="AJW21" s="610">
        <f t="shared" si="56"/>
        <v>0</v>
      </c>
      <c r="AJX21" s="610">
        <f t="shared" si="56"/>
        <v>0</v>
      </c>
      <c r="AJY21" s="610">
        <f t="shared" si="56"/>
        <v>0</v>
      </c>
      <c r="AJZ21" s="610">
        <f t="shared" si="56"/>
        <v>0</v>
      </c>
      <c r="AKA21" s="610">
        <f t="shared" si="56"/>
        <v>0</v>
      </c>
      <c r="AKB21" s="610">
        <f t="shared" si="56"/>
        <v>0</v>
      </c>
      <c r="AKC21" s="610">
        <f t="shared" si="56"/>
        <v>0</v>
      </c>
      <c r="AKD21" s="610">
        <f t="shared" si="56"/>
        <v>0</v>
      </c>
      <c r="AKE21" s="610">
        <f t="shared" si="56"/>
        <v>0</v>
      </c>
      <c r="AKF21" s="610">
        <f t="shared" si="56"/>
        <v>0</v>
      </c>
      <c r="AKG21" s="610">
        <f t="shared" si="56"/>
        <v>0</v>
      </c>
      <c r="AKH21" s="610">
        <f t="shared" si="56"/>
        <v>0</v>
      </c>
      <c r="AKI21" s="610">
        <f t="shared" si="56"/>
        <v>0</v>
      </c>
      <c r="AKJ21" s="610">
        <f t="shared" ref="AKJ21:AKY21" si="57">+IF(AKJ14-AKJ18&lt;0,0,AKJ19*AKJ20)</f>
        <v>0</v>
      </c>
      <c r="AKK21" s="610">
        <f t="shared" si="57"/>
        <v>0</v>
      </c>
      <c r="AKL21" s="610">
        <f t="shared" si="57"/>
        <v>0</v>
      </c>
      <c r="AKM21" s="610">
        <f t="shared" si="57"/>
        <v>0</v>
      </c>
      <c r="AKN21" s="610">
        <f t="shared" si="57"/>
        <v>0</v>
      </c>
      <c r="AKO21" s="610">
        <f t="shared" si="57"/>
        <v>0</v>
      </c>
      <c r="AKP21" s="610">
        <f t="shared" si="57"/>
        <v>0</v>
      </c>
      <c r="AKQ21" s="610">
        <f t="shared" si="57"/>
        <v>0</v>
      </c>
      <c r="AKR21" s="610">
        <f t="shared" si="57"/>
        <v>0</v>
      </c>
      <c r="AKS21" s="610">
        <f t="shared" si="57"/>
        <v>0</v>
      </c>
      <c r="AKT21" s="610">
        <f t="shared" si="57"/>
        <v>0</v>
      </c>
      <c r="AKU21" s="610">
        <f t="shared" si="57"/>
        <v>0</v>
      </c>
      <c r="AKV21" s="610">
        <f t="shared" si="57"/>
        <v>0</v>
      </c>
      <c r="AKW21" s="610">
        <f t="shared" si="57"/>
        <v>0</v>
      </c>
      <c r="AKX21" s="610">
        <f t="shared" si="57"/>
        <v>0</v>
      </c>
      <c r="AKY21" s="610">
        <f t="shared" si="57"/>
        <v>0</v>
      </c>
      <c r="AKZ21" s="610">
        <f t="shared" ref="AKZ21:ALO21" si="58">+IF(AKZ14-AKZ18&lt;0,0,AKZ19*AKZ20)</f>
        <v>0</v>
      </c>
      <c r="ALA21" s="610">
        <f t="shared" si="58"/>
        <v>0</v>
      </c>
      <c r="ALB21" s="610">
        <f t="shared" si="58"/>
        <v>0</v>
      </c>
      <c r="ALC21" s="610">
        <f t="shared" si="58"/>
        <v>0</v>
      </c>
      <c r="ALD21" s="610">
        <f t="shared" si="58"/>
        <v>0</v>
      </c>
      <c r="ALE21" s="610">
        <f t="shared" si="58"/>
        <v>0</v>
      </c>
      <c r="ALF21" s="610">
        <f t="shared" si="58"/>
        <v>0</v>
      </c>
      <c r="ALG21" s="610">
        <f t="shared" si="58"/>
        <v>0</v>
      </c>
      <c r="ALH21" s="610">
        <f t="shared" si="58"/>
        <v>0</v>
      </c>
      <c r="ALI21" s="610">
        <f t="shared" si="58"/>
        <v>0</v>
      </c>
      <c r="ALJ21" s="610">
        <f t="shared" si="58"/>
        <v>0</v>
      </c>
      <c r="ALK21" s="610">
        <f t="shared" si="58"/>
        <v>0</v>
      </c>
      <c r="ALL21" s="610">
        <f t="shared" si="58"/>
        <v>0</v>
      </c>
      <c r="ALM21" s="610">
        <f t="shared" si="58"/>
        <v>0</v>
      </c>
      <c r="ALN21" s="610">
        <f t="shared" si="58"/>
        <v>0</v>
      </c>
      <c r="ALO21" s="610">
        <f t="shared" si="58"/>
        <v>0</v>
      </c>
      <c r="ALP21" s="610">
        <f t="shared" ref="ALP21:ALS21" si="59">+IF(ALP14-ALP18&lt;0,0,ALP19*ALP20)</f>
        <v>0</v>
      </c>
      <c r="ALQ21" s="610">
        <f t="shared" si="59"/>
        <v>0</v>
      </c>
      <c r="ALR21" s="610">
        <f t="shared" si="59"/>
        <v>0</v>
      </c>
      <c r="ALS21" s="610">
        <f t="shared" si="59"/>
        <v>0</v>
      </c>
      <c r="ALT21" s="610">
        <f t="shared" si="52"/>
        <v>0</v>
      </c>
      <c r="ALU21" s="605">
        <f>SUM(H21:ALT21)</f>
        <v>0</v>
      </c>
    </row>
    <row r="22" spans="1:1009" s="612" customFormat="1" ht="21.65" customHeight="1">
      <c r="B22" s="151">
        <v>6</v>
      </c>
      <c r="C22" s="1289" t="s">
        <v>317</v>
      </c>
      <c r="D22" s="1289"/>
      <c r="E22" s="1289"/>
      <c r="F22" s="1289"/>
      <c r="G22" s="1289"/>
      <c r="H22" s="614"/>
      <c r="I22" s="615">
        <f t="shared" ref="I22:BT22" si="60">MAX(0,IF(($ALU$12+$ALU$30)&lt;0,0,IF(I20&gt;10%,MAX(0,(I12-0.25*($ALU$12+$ALU$30))),MAX(0,(I12-0.5*($ALU$12+$ALU$30)))))-IF(I15&lt;0,0,I15))</f>
        <v>0</v>
      </c>
      <c r="J22" s="615">
        <f t="shared" si="60"/>
        <v>0</v>
      </c>
      <c r="K22" s="615">
        <f t="shared" si="60"/>
        <v>0</v>
      </c>
      <c r="L22" s="615">
        <f t="shared" si="60"/>
        <v>0</v>
      </c>
      <c r="M22" s="615">
        <f t="shared" si="60"/>
        <v>0</v>
      </c>
      <c r="N22" s="615">
        <f t="shared" si="60"/>
        <v>0</v>
      </c>
      <c r="O22" s="615">
        <f t="shared" si="60"/>
        <v>0</v>
      </c>
      <c r="P22" s="615">
        <f t="shared" si="60"/>
        <v>0</v>
      </c>
      <c r="Q22" s="615">
        <f t="shared" si="60"/>
        <v>0</v>
      </c>
      <c r="R22" s="615">
        <f t="shared" si="60"/>
        <v>0</v>
      </c>
      <c r="S22" s="615">
        <f t="shared" si="60"/>
        <v>0</v>
      </c>
      <c r="T22" s="615">
        <f t="shared" si="60"/>
        <v>0</v>
      </c>
      <c r="U22" s="615">
        <f t="shared" si="60"/>
        <v>0</v>
      </c>
      <c r="V22" s="615">
        <f t="shared" si="60"/>
        <v>0</v>
      </c>
      <c r="W22" s="615">
        <f t="shared" si="60"/>
        <v>0</v>
      </c>
      <c r="X22" s="615">
        <f t="shared" si="60"/>
        <v>0</v>
      </c>
      <c r="Y22" s="615">
        <f t="shared" si="60"/>
        <v>0</v>
      </c>
      <c r="Z22" s="615">
        <f t="shared" si="60"/>
        <v>0</v>
      </c>
      <c r="AA22" s="615">
        <f t="shared" si="60"/>
        <v>0</v>
      </c>
      <c r="AB22" s="615">
        <f t="shared" si="60"/>
        <v>0</v>
      </c>
      <c r="AC22" s="615">
        <f t="shared" si="60"/>
        <v>0</v>
      </c>
      <c r="AD22" s="615">
        <f t="shared" si="60"/>
        <v>0</v>
      </c>
      <c r="AE22" s="615">
        <f t="shared" si="60"/>
        <v>0</v>
      </c>
      <c r="AF22" s="615">
        <f t="shared" si="60"/>
        <v>0</v>
      </c>
      <c r="AG22" s="615">
        <f t="shared" si="60"/>
        <v>0</v>
      </c>
      <c r="AH22" s="615">
        <f t="shared" si="60"/>
        <v>0</v>
      </c>
      <c r="AI22" s="615">
        <f t="shared" si="60"/>
        <v>0</v>
      </c>
      <c r="AJ22" s="615">
        <f t="shared" si="60"/>
        <v>0</v>
      </c>
      <c r="AK22" s="615">
        <f t="shared" si="60"/>
        <v>0</v>
      </c>
      <c r="AL22" s="615">
        <f t="shared" si="60"/>
        <v>0</v>
      </c>
      <c r="AM22" s="615">
        <f t="shared" si="60"/>
        <v>0</v>
      </c>
      <c r="AN22" s="615">
        <f t="shared" si="60"/>
        <v>0</v>
      </c>
      <c r="AO22" s="615">
        <f t="shared" si="60"/>
        <v>0</v>
      </c>
      <c r="AP22" s="615">
        <f t="shared" si="60"/>
        <v>0</v>
      </c>
      <c r="AQ22" s="615">
        <f t="shared" si="60"/>
        <v>0</v>
      </c>
      <c r="AR22" s="615">
        <f t="shared" si="60"/>
        <v>0</v>
      </c>
      <c r="AS22" s="615">
        <f t="shared" si="60"/>
        <v>0</v>
      </c>
      <c r="AT22" s="615">
        <f t="shared" si="60"/>
        <v>0</v>
      </c>
      <c r="AU22" s="615">
        <f t="shared" si="60"/>
        <v>0</v>
      </c>
      <c r="AV22" s="615">
        <f t="shared" si="60"/>
        <v>0</v>
      </c>
      <c r="AW22" s="615">
        <f t="shared" si="60"/>
        <v>0</v>
      </c>
      <c r="AX22" s="615">
        <f t="shared" si="60"/>
        <v>0</v>
      </c>
      <c r="AY22" s="615">
        <f t="shared" si="60"/>
        <v>0</v>
      </c>
      <c r="AZ22" s="615">
        <f t="shared" si="60"/>
        <v>0</v>
      </c>
      <c r="BA22" s="615">
        <f t="shared" si="60"/>
        <v>0</v>
      </c>
      <c r="BB22" s="615">
        <f t="shared" si="60"/>
        <v>0</v>
      </c>
      <c r="BC22" s="615">
        <f t="shared" si="60"/>
        <v>0</v>
      </c>
      <c r="BD22" s="615">
        <f t="shared" si="60"/>
        <v>0</v>
      </c>
      <c r="BE22" s="615">
        <f t="shared" si="60"/>
        <v>0</v>
      </c>
      <c r="BF22" s="615">
        <f t="shared" si="60"/>
        <v>0</v>
      </c>
      <c r="BG22" s="615">
        <f t="shared" si="60"/>
        <v>0</v>
      </c>
      <c r="BH22" s="615">
        <f t="shared" si="60"/>
        <v>0</v>
      </c>
      <c r="BI22" s="615">
        <f t="shared" si="60"/>
        <v>0</v>
      </c>
      <c r="BJ22" s="615">
        <f t="shared" si="60"/>
        <v>0</v>
      </c>
      <c r="BK22" s="615">
        <f t="shared" si="60"/>
        <v>0</v>
      </c>
      <c r="BL22" s="615">
        <f t="shared" si="60"/>
        <v>0</v>
      </c>
      <c r="BM22" s="615">
        <f t="shared" si="60"/>
        <v>0</v>
      </c>
      <c r="BN22" s="615">
        <f t="shared" si="60"/>
        <v>0</v>
      </c>
      <c r="BO22" s="615">
        <f t="shared" si="60"/>
        <v>0</v>
      </c>
      <c r="BP22" s="615">
        <f t="shared" si="60"/>
        <v>0</v>
      </c>
      <c r="BQ22" s="615">
        <f t="shared" si="60"/>
        <v>0</v>
      </c>
      <c r="BR22" s="615">
        <f t="shared" si="60"/>
        <v>0</v>
      </c>
      <c r="BS22" s="615">
        <f t="shared" si="60"/>
        <v>0</v>
      </c>
      <c r="BT22" s="615">
        <f t="shared" si="60"/>
        <v>0</v>
      </c>
      <c r="BU22" s="615">
        <f t="shared" ref="BU22:EF22" si="61">MAX(0,IF(($ALU$12+$ALU$30)&lt;0,0,IF(BU20&gt;10%,MAX(0,(BU12-0.25*($ALU$12+$ALU$30))),MAX(0,(BU12-0.5*($ALU$12+$ALU$30)))))-IF(BU15&lt;0,0,BU15))</f>
        <v>0</v>
      </c>
      <c r="BV22" s="615">
        <f t="shared" si="61"/>
        <v>0</v>
      </c>
      <c r="BW22" s="615">
        <f t="shared" si="61"/>
        <v>0</v>
      </c>
      <c r="BX22" s="615">
        <f t="shared" si="61"/>
        <v>0</v>
      </c>
      <c r="BY22" s="615">
        <f t="shared" si="61"/>
        <v>0</v>
      </c>
      <c r="BZ22" s="615">
        <f t="shared" si="61"/>
        <v>0</v>
      </c>
      <c r="CA22" s="615">
        <f t="shared" si="61"/>
        <v>0</v>
      </c>
      <c r="CB22" s="615">
        <f t="shared" si="61"/>
        <v>0</v>
      </c>
      <c r="CC22" s="615">
        <f t="shared" si="61"/>
        <v>0</v>
      </c>
      <c r="CD22" s="615">
        <f t="shared" si="61"/>
        <v>0</v>
      </c>
      <c r="CE22" s="615">
        <f t="shared" si="61"/>
        <v>0</v>
      </c>
      <c r="CF22" s="615">
        <f t="shared" si="61"/>
        <v>0</v>
      </c>
      <c r="CG22" s="615">
        <f t="shared" si="61"/>
        <v>0</v>
      </c>
      <c r="CH22" s="615">
        <f t="shared" si="61"/>
        <v>0</v>
      </c>
      <c r="CI22" s="615">
        <f t="shared" si="61"/>
        <v>0</v>
      </c>
      <c r="CJ22" s="615">
        <f t="shared" si="61"/>
        <v>0</v>
      </c>
      <c r="CK22" s="615">
        <f t="shared" si="61"/>
        <v>0</v>
      </c>
      <c r="CL22" s="615">
        <f t="shared" si="61"/>
        <v>0</v>
      </c>
      <c r="CM22" s="615">
        <f t="shared" si="61"/>
        <v>0</v>
      </c>
      <c r="CN22" s="615">
        <f t="shared" si="61"/>
        <v>0</v>
      </c>
      <c r="CO22" s="615">
        <f t="shared" si="61"/>
        <v>0</v>
      </c>
      <c r="CP22" s="615">
        <f t="shared" si="61"/>
        <v>0</v>
      </c>
      <c r="CQ22" s="615">
        <f t="shared" si="61"/>
        <v>0</v>
      </c>
      <c r="CR22" s="615">
        <f t="shared" si="61"/>
        <v>0</v>
      </c>
      <c r="CS22" s="615">
        <f t="shared" si="61"/>
        <v>0</v>
      </c>
      <c r="CT22" s="615">
        <f t="shared" si="61"/>
        <v>0</v>
      </c>
      <c r="CU22" s="615">
        <f t="shared" si="61"/>
        <v>0</v>
      </c>
      <c r="CV22" s="615">
        <f t="shared" si="61"/>
        <v>0</v>
      </c>
      <c r="CW22" s="615">
        <f t="shared" si="61"/>
        <v>0</v>
      </c>
      <c r="CX22" s="615">
        <f t="shared" si="61"/>
        <v>0</v>
      </c>
      <c r="CY22" s="615">
        <f t="shared" si="61"/>
        <v>0</v>
      </c>
      <c r="CZ22" s="615">
        <f t="shared" si="61"/>
        <v>0</v>
      </c>
      <c r="DA22" s="615">
        <f t="shared" si="61"/>
        <v>0</v>
      </c>
      <c r="DB22" s="615">
        <f t="shared" si="61"/>
        <v>0</v>
      </c>
      <c r="DC22" s="615">
        <f t="shared" si="61"/>
        <v>0</v>
      </c>
      <c r="DD22" s="615">
        <f t="shared" si="61"/>
        <v>0</v>
      </c>
      <c r="DE22" s="615">
        <f t="shared" si="61"/>
        <v>0</v>
      </c>
      <c r="DF22" s="615">
        <f t="shared" si="61"/>
        <v>0</v>
      </c>
      <c r="DG22" s="615">
        <f t="shared" si="61"/>
        <v>0</v>
      </c>
      <c r="DH22" s="615">
        <f t="shared" si="61"/>
        <v>0</v>
      </c>
      <c r="DI22" s="615">
        <f t="shared" si="61"/>
        <v>0</v>
      </c>
      <c r="DJ22" s="615">
        <f t="shared" si="61"/>
        <v>0</v>
      </c>
      <c r="DK22" s="615">
        <f t="shared" si="61"/>
        <v>0</v>
      </c>
      <c r="DL22" s="615">
        <f t="shared" si="61"/>
        <v>0</v>
      </c>
      <c r="DM22" s="615">
        <f t="shared" si="61"/>
        <v>0</v>
      </c>
      <c r="DN22" s="615">
        <f t="shared" si="61"/>
        <v>0</v>
      </c>
      <c r="DO22" s="615">
        <f t="shared" si="61"/>
        <v>0</v>
      </c>
      <c r="DP22" s="615">
        <f t="shared" si="61"/>
        <v>0</v>
      </c>
      <c r="DQ22" s="615">
        <f t="shared" si="61"/>
        <v>0</v>
      </c>
      <c r="DR22" s="615">
        <f t="shared" si="61"/>
        <v>0</v>
      </c>
      <c r="DS22" s="615">
        <f t="shared" si="61"/>
        <v>0</v>
      </c>
      <c r="DT22" s="615">
        <f t="shared" si="61"/>
        <v>0</v>
      </c>
      <c r="DU22" s="615">
        <f t="shared" si="61"/>
        <v>0</v>
      </c>
      <c r="DV22" s="615">
        <f t="shared" si="61"/>
        <v>0</v>
      </c>
      <c r="DW22" s="615">
        <f t="shared" si="61"/>
        <v>0</v>
      </c>
      <c r="DX22" s="615">
        <f t="shared" si="61"/>
        <v>0</v>
      </c>
      <c r="DY22" s="615">
        <f t="shared" si="61"/>
        <v>0</v>
      </c>
      <c r="DZ22" s="615">
        <f t="shared" si="61"/>
        <v>0</v>
      </c>
      <c r="EA22" s="615">
        <f t="shared" si="61"/>
        <v>0</v>
      </c>
      <c r="EB22" s="615">
        <f t="shared" si="61"/>
        <v>0</v>
      </c>
      <c r="EC22" s="615">
        <f t="shared" si="61"/>
        <v>0</v>
      </c>
      <c r="ED22" s="615">
        <f t="shared" si="61"/>
        <v>0</v>
      </c>
      <c r="EE22" s="615">
        <f t="shared" si="61"/>
        <v>0</v>
      </c>
      <c r="EF22" s="615">
        <f t="shared" si="61"/>
        <v>0</v>
      </c>
      <c r="EG22" s="615">
        <f t="shared" ref="EG22:GR22" si="62">MAX(0,IF(($ALU$12+$ALU$30)&lt;0,0,IF(EG20&gt;10%,MAX(0,(EG12-0.25*($ALU$12+$ALU$30))),MAX(0,(EG12-0.5*($ALU$12+$ALU$30)))))-IF(EG15&lt;0,0,EG15))</f>
        <v>0</v>
      </c>
      <c r="EH22" s="615">
        <f t="shared" si="62"/>
        <v>0</v>
      </c>
      <c r="EI22" s="615">
        <f t="shared" si="62"/>
        <v>0</v>
      </c>
      <c r="EJ22" s="615">
        <f t="shared" si="62"/>
        <v>0</v>
      </c>
      <c r="EK22" s="615">
        <f t="shared" si="62"/>
        <v>0</v>
      </c>
      <c r="EL22" s="615">
        <f t="shared" si="62"/>
        <v>0</v>
      </c>
      <c r="EM22" s="615">
        <f t="shared" si="62"/>
        <v>0</v>
      </c>
      <c r="EN22" s="615">
        <f t="shared" si="62"/>
        <v>0</v>
      </c>
      <c r="EO22" s="615">
        <f t="shared" si="62"/>
        <v>0</v>
      </c>
      <c r="EP22" s="615">
        <f t="shared" si="62"/>
        <v>0</v>
      </c>
      <c r="EQ22" s="615">
        <f t="shared" si="62"/>
        <v>0</v>
      </c>
      <c r="ER22" s="615">
        <f t="shared" si="62"/>
        <v>0</v>
      </c>
      <c r="ES22" s="615">
        <f t="shared" si="62"/>
        <v>0</v>
      </c>
      <c r="ET22" s="615">
        <f t="shared" si="62"/>
        <v>0</v>
      </c>
      <c r="EU22" s="615">
        <f t="shared" si="62"/>
        <v>0</v>
      </c>
      <c r="EV22" s="615">
        <f t="shared" si="62"/>
        <v>0</v>
      </c>
      <c r="EW22" s="615">
        <f t="shared" si="62"/>
        <v>0</v>
      </c>
      <c r="EX22" s="615">
        <f t="shared" si="62"/>
        <v>0</v>
      </c>
      <c r="EY22" s="615">
        <f t="shared" si="62"/>
        <v>0</v>
      </c>
      <c r="EZ22" s="615">
        <f t="shared" si="62"/>
        <v>0</v>
      </c>
      <c r="FA22" s="615">
        <f t="shared" si="62"/>
        <v>0</v>
      </c>
      <c r="FB22" s="615">
        <f t="shared" si="62"/>
        <v>0</v>
      </c>
      <c r="FC22" s="615">
        <f t="shared" si="62"/>
        <v>0</v>
      </c>
      <c r="FD22" s="615">
        <f t="shared" si="62"/>
        <v>0</v>
      </c>
      <c r="FE22" s="615">
        <f t="shared" si="62"/>
        <v>0</v>
      </c>
      <c r="FF22" s="615">
        <f t="shared" si="62"/>
        <v>0</v>
      </c>
      <c r="FG22" s="615">
        <f t="shared" si="62"/>
        <v>0</v>
      </c>
      <c r="FH22" s="615">
        <f t="shared" si="62"/>
        <v>0</v>
      </c>
      <c r="FI22" s="615">
        <f t="shared" si="62"/>
        <v>0</v>
      </c>
      <c r="FJ22" s="615">
        <f t="shared" si="62"/>
        <v>0</v>
      </c>
      <c r="FK22" s="615">
        <f t="shared" si="62"/>
        <v>0</v>
      </c>
      <c r="FL22" s="615">
        <f t="shared" si="62"/>
        <v>0</v>
      </c>
      <c r="FM22" s="615">
        <f t="shared" si="62"/>
        <v>0</v>
      </c>
      <c r="FN22" s="615">
        <f t="shared" si="62"/>
        <v>0</v>
      </c>
      <c r="FO22" s="615">
        <f t="shared" si="62"/>
        <v>0</v>
      </c>
      <c r="FP22" s="615">
        <f t="shared" si="62"/>
        <v>0</v>
      </c>
      <c r="FQ22" s="615">
        <f t="shared" si="62"/>
        <v>0</v>
      </c>
      <c r="FR22" s="615">
        <f t="shared" si="62"/>
        <v>0</v>
      </c>
      <c r="FS22" s="615">
        <f t="shared" si="62"/>
        <v>0</v>
      </c>
      <c r="FT22" s="615">
        <f t="shared" si="62"/>
        <v>0</v>
      </c>
      <c r="FU22" s="615">
        <f t="shared" si="62"/>
        <v>0</v>
      </c>
      <c r="FV22" s="615">
        <f t="shared" si="62"/>
        <v>0</v>
      </c>
      <c r="FW22" s="615">
        <f t="shared" si="62"/>
        <v>0</v>
      </c>
      <c r="FX22" s="615">
        <f t="shared" si="62"/>
        <v>0</v>
      </c>
      <c r="FY22" s="615">
        <f t="shared" si="62"/>
        <v>0</v>
      </c>
      <c r="FZ22" s="615">
        <f t="shared" si="62"/>
        <v>0</v>
      </c>
      <c r="GA22" s="615">
        <f t="shared" si="62"/>
        <v>0</v>
      </c>
      <c r="GB22" s="615">
        <f t="shared" si="62"/>
        <v>0</v>
      </c>
      <c r="GC22" s="615">
        <f t="shared" si="62"/>
        <v>0</v>
      </c>
      <c r="GD22" s="615">
        <f t="shared" si="62"/>
        <v>0</v>
      </c>
      <c r="GE22" s="615">
        <f t="shared" si="62"/>
        <v>0</v>
      </c>
      <c r="GF22" s="615">
        <f t="shared" si="62"/>
        <v>0</v>
      </c>
      <c r="GG22" s="615">
        <f t="shared" si="62"/>
        <v>0</v>
      </c>
      <c r="GH22" s="615">
        <f t="shared" si="62"/>
        <v>0</v>
      </c>
      <c r="GI22" s="615">
        <f t="shared" si="62"/>
        <v>0</v>
      </c>
      <c r="GJ22" s="615">
        <f t="shared" si="62"/>
        <v>0</v>
      </c>
      <c r="GK22" s="615">
        <f t="shared" si="62"/>
        <v>0</v>
      </c>
      <c r="GL22" s="615">
        <f t="shared" si="62"/>
        <v>0</v>
      </c>
      <c r="GM22" s="615">
        <f t="shared" si="62"/>
        <v>0</v>
      </c>
      <c r="GN22" s="615">
        <f t="shared" si="62"/>
        <v>0</v>
      </c>
      <c r="GO22" s="615">
        <f t="shared" si="62"/>
        <v>0</v>
      </c>
      <c r="GP22" s="615">
        <f t="shared" si="62"/>
        <v>0</v>
      </c>
      <c r="GQ22" s="615">
        <f t="shared" si="62"/>
        <v>0</v>
      </c>
      <c r="GR22" s="615">
        <f t="shared" si="62"/>
        <v>0</v>
      </c>
      <c r="GS22" s="615">
        <f t="shared" ref="GS22:JD22" si="63">MAX(0,IF(($ALU$12+$ALU$30)&lt;0,0,IF(GS20&gt;10%,MAX(0,(GS12-0.25*($ALU$12+$ALU$30))),MAX(0,(GS12-0.5*($ALU$12+$ALU$30)))))-IF(GS15&lt;0,0,GS15))</f>
        <v>0</v>
      </c>
      <c r="GT22" s="615">
        <f t="shared" si="63"/>
        <v>0</v>
      </c>
      <c r="GU22" s="615">
        <f t="shared" si="63"/>
        <v>0</v>
      </c>
      <c r="GV22" s="615">
        <f t="shared" si="63"/>
        <v>0</v>
      </c>
      <c r="GW22" s="615">
        <f t="shared" si="63"/>
        <v>0</v>
      </c>
      <c r="GX22" s="615">
        <f t="shared" si="63"/>
        <v>0</v>
      </c>
      <c r="GY22" s="615">
        <f t="shared" si="63"/>
        <v>0</v>
      </c>
      <c r="GZ22" s="615">
        <f t="shared" si="63"/>
        <v>0</v>
      </c>
      <c r="HA22" s="615">
        <f t="shared" si="63"/>
        <v>0</v>
      </c>
      <c r="HB22" s="615">
        <f t="shared" si="63"/>
        <v>0</v>
      </c>
      <c r="HC22" s="615">
        <f t="shared" si="63"/>
        <v>0</v>
      </c>
      <c r="HD22" s="615">
        <f t="shared" si="63"/>
        <v>0</v>
      </c>
      <c r="HE22" s="615">
        <f t="shared" si="63"/>
        <v>0</v>
      </c>
      <c r="HF22" s="615">
        <f t="shared" si="63"/>
        <v>0</v>
      </c>
      <c r="HG22" s="615">
        <f t="shared" si="63"/>
        <v>0</v>
      </c>
      <c r="HH22" s="615">
        <f t="shared" si="63"/>
        <v>0</v>
      </c>
      <c r="HI22" s="615">
        <f t="shared" si="63"/>
        <v>0</v>
      </c>
      <c r="HJ22" s="615">
        <f t="shared" si="63"/>
        <v>0</v>
      </c>
      <c r="HK22" s="615">
        <f t="shared" si="63"/>
        <v>0</v>
      </c>
      <c r="HL22" s="615">
        <f t="shared" si="63"/>
        <v>0</v>
      </c>
      <c r="HM22" s="615">
        <f t="shared" si="63"/>
        <v>0</v>
      </c>
      <c r="HN22" s="615">
        <f t="shared" si="63"/>
        <v>0</v>
      </c>
      <c r="HO22" s="615">
        <f t="shared" si="63"/>
        <v>0</v>
      </c>
      <c r="HP22" s="615">
        <f t="shared" si="63"/>
        <v>0</v>
      </c>
      <c r="HQ22" s="615">
        <f t="shared" si="63"/>
        <v>0</v>
      </c>
      <c r="HR22" s="615">
        <f t="shared" si="63"/>
        <v>0</v>
      </c>
      <c r="HS22" s="615">
        <f t="shared" si="63"/>
        <v>0</v>
      </c>
      <c r="HT22" s="615">
        <f t="shared" si="63"/>
        <v>0</v>
      </c>
      <c r="HU22" s="615">
        <f t="shared" si="63"/>
        <v>0</v>
      </c>
      <c r="HV22" s="615">
        <f t="shared" si="63"/>
        <v>0</v>
      </c>
      <c r="HW22" s="615">
        <f t="shared" si="63"/>
        <v>0</v>
      </c>
      <c r="HX22" s="615">
        <f t="shared" si="63"/>
        <v>0</v>
      </c>
      <c r="HY22" s="615">
        <f t="shared" si="63"/>
        <v>0</v>
      </c>
      <c r="HZ22" s="615">
        <f t="shared" si="63"/>
        <v>0</v>
      </c>
      <c r="IA22" s="615">
        <f t="shared" si="63"/>
        <v>0</v>
      </c>
      <c r="IB22" s="615">
        <f t="shared" si="63"/>
        <v>0</v>
      </c>
      <c r="IC22" s="615">
        <f t="shared" si="63"/>
        <v>0</v>
      </c>
      <c r="ID22" s="615">
        <f t="shared" si="63"/>
        <v>0</v>
      </c>
      <c r="IE22" s="615">
        <f t="shared" si="63"/>
        <v>0</v>
      </c>
      <c r="IF22" s="615">
        <f t="shared" si="63"/>
        <v>0</v>
      </c>
      <c r="IG22" s="615">
        <f t="shared" si="63"/>
        <v>0</v>
      </c>
      <c r="IH22" s="615">
        <f t="shared" si="63"/>
        <v>0</v>
      </c>
      <c r="II22" s="615">
        <f t="shared" si="63"/>
        <v>0</v>
      </c>
      <c r="IJ22" s="615">
        <f t="shared" si="63"/>
        <v>0</v>
      </c>
      <c r="IK22" s="615">
        <f t="shared" si="63"/>
        <v>0</v>
      </c>
      <c r="IL22" s="615">
        <f t="shared" si="63"/>
        <v>0</v>
      </c>
      <c r="IM22" s="615">
        <f t="shared" si="63"/>
        <v>0</v>
      </c>
      <c r="IN22" s="615">
        <f t="shared" si="63"/>
        <v>0</v>
      </c>
      <c r="IO22" s="615">
        <f t="shared" si="63"/>
        <v>0</v>
      </c>
      <c r="IP22" s="615">
        <f t="shared" si="63"/>
        <v>0</v>
      </c>
      <c r="IQ22" s="615">
        <f t="shared" si="63"/>
        <v>0</v>
      </c>
      <c r="IR22" s="615">
        <f t="shared" si="63"/>
        <v>0</v>
      </c>
      <c r="IS22" s="615">
        <f t="shared" si="63"/>
        <v>0</v>
      </c>
      <c r="IT22" s="615">
        <f t="shared" si="63"/>
        <v>0</v>
      </c>
      <c r="IU22" s="615">
        <f t="shared" si="63"/>
        <v>0</v>
      </c>
      <c r="IV22" s="615">
        <f t="shared" si="63"/>
        <v>0</v>
      </c>
      <c r="IW22" s="615">
        <f t="shared" si="63"/>
        <v>0</v>
      </c>
      <c r="IX22" s="615">
        <f t="shared" si="63"/>
        <v>0</v>
      </c>
      <c r="IY22" s="615">
        <f t="shared" si="63"/>
        <v>0</v>
      </c>
      <c r="IZ22" s="615">
        <f t="shared" si="63"/>
        <v>0</v>
      </c>
      <c r="JA22" s="615">
        <f t="shared" si="63"/>
        <v>0</v>
      </c>
      <c r="JB22" s="615">
        <f t="shared" si="63"/>
        <v>0</v>
      </c>
      <c r="JC22" s="615">
        <f t="shared" si="63"/>
        <v>0</v>
      </c>
      <c r="JD22" s="615">
        <f t="shared" si="63"/>
        <v>0</v>
      </c>
      <c r="JE22" s="615">
        <f t="shared" ref="JE22:LP22" si="64">MAX(0,IF(($ALU$12+$ALU$30)&lt;0,0,IF(JE20&gt;10%,MAX(0,(JE12-0.25*($ALU$12+$ALU$30))),MAX(0,(JE12-0.5*($ALU$12+$ALU$30)))))-IF(JE15&lt;0,0,JE15))</f>
        <v>0</v>
      </c>
      <c r="JF22" s="615">
        <f t="shared" si="64"/>
        <v>0</v>
      </c>
      <c r="JG22" s="615">
        <f t="shared" si="64"/>
        <v>0</v>
      </c>
      <c r="JH22" s="615">
        <f t="shared" si="64"/>
        <v>0</v>
      </c>
      <c r="JI22" s="615">
        <f t="shared" si="64"/>
        <v>0</v>
      </c>
      <c r="JJ22" s="615">
        <f t="shared" si="64"/>
        <v>0</v>
      </c>
      <c r="JK22" s="615">
        <f t="shared" si="64"/>
        <v>0</v>
      </c>
      <c r="JL22" s="615">
        <f t="shared" si="64"/>
        <v>0</v>
      </c>
      <c r="JM22" s="615">
        <f t="shared" si="64"/>
        <v>0</v>
      </c>
      <c r="JN22" s="615">
        <f t="shared" si="64"/>
        <v>0</v>
      </c>
      <c r="JO22" s="615">
        <f t="shared" si="64"/>
        <v>0</v>
      </c>
      <c r="JP22" s="615">
        <f t="shared" si="64"/>
        <v>0</v>
      </c>
      <c r="JQ22" s="615">
        <f t="shared" si="64"/>
        <v>0</v>
      </c>
      <c r="JR22" s="615">
        <f t="shared" si="64"/>
        <v>0</v>
      </c>
      <c r="JS22" s="615">
        <f t="shared" si="64"/>
        <v>0</v>
      </c>
      <c r="JT22" s="615">
        <f t="shared" si="64"/>
        <v>0</v>
      </c>
      <c r="JU22" s="615">
        <f t="shared" si="64"/>
        <v>0</v>
      </c>
      <c r="JV22" s="615">
        <f t="shared" si="64"/>
        <v>0</v>
      </c>
      <c r="JW22" s="615">
        <f t="shared" si="64"/>
        <v>0</v>
      </c>
      <c r="JX22" s="615">
        <f t="shared" si="64"/>
        <v>0</v>
      </c>
      <c r="JY22" s="615">
        <f t="shared" si="64"/>
        <v>0</v>
      </c>
      <c r="JZ22" s="615">
        <f t="shared" si="64"/>
        <v>0</v>
      </c>
      <c r="KA22" s="615">
        <f t="shared" si="64"/>
        <v>0</v>
      </c>
      <c r="KB22" s="615">
        <f t="shared" si="64"/>
        <v>0</v>
      </c>
      <c r="KC22" s="615">
        <f t="shared" si="64"/>
        <v>0</v>
      </c>
      <c r="KD22" s="615">
        <f t="shared" si="64"/>
        <v>0</v>
      </c>
      <c r="KE22" s="615">
        <f t="shared" si="64"/>
        <v>0</v>
      </c>
      <c r="KF22" s="615">
        <f t="shared" si="64"/>
        <v>0</v>
      </c>
      <c r="KG22" s="615">
        <f t="shared" si="64"/>
        <v>0</v>
      </c>
      <c r="KH22" s="615">
        <f t="shared" si="64"/>
        <v>0</v>
      </c>
      <c r="KI22" s="615">
        <f t="shared" si="64"/>
        <v>0</v>
      </c>
      <c r="KJ22" s="615">
        <f t="shared" si="64"/>
        <v>0</v>
      </c>
      <c r="KK22" s="615">
        <f t="shared" si="64"/>
        <v>0</v>
      </c>
      <c r="KL22" s="615">
        <f t="shared" si="64"/>
        <v>0</v>
      </c>
      <c r="KM22" s="615">
        <f t="shared" si="64"/>
        <v>0</v>
      </c>
      <c r="KN22" s="615">
        <f t="shared" si="64"/>
        <v>0</v>
      </c>
      <c r="KO22" s="615">
        <f t="shared" si="64"/>
        <v>0</v>
      </c>
      <c r="KP22" s="615">
        <f t="shared" si="64"/>
        <v>0</v>
      </c>
      <c r="KQ22" s="615">
        <f t="shared" si="64"/>
        <v>0</v>
      </c>
      <c r="KR22" s="615">
        <f t="shared" si="64"/>
        <v>0</v>
      </c>
      <c r="KS22" s="615">
        <f t="shared" si="64"/>
        <v>0</v>
      </c>
      <c r="KT22" s="615">
        <f t="shared" si="64"/>
        <v>0</v>
      </c>
      <c r="KU22" s="615">
        <f t="shared" si="64"/>
        <v>0</v>
      </c>
      <c r="KV22" s="615">
        <f t="shared" si="64"/>
        <v>0</v>
      </c>
      <c r="KW22" s="615">
        <f t="shared" si="64"/>
        <v>0</v>
      </c>
      <c r="KX22" s="615">
        <f t="shared" si="64"/>
        <v>0</v>
      </c>
      <c r="KY22" s="615">
        <f t="shared" si="64"/>
        <v>0</v>
      </c>
      <c r="KZ22" s="615">
        <f t="shared" si="64"/>
        <v>0</v>
      </c>
      <c r="LA22" s="615">
        <f t="shared" si="64"/>
        <v>0</v>
      </c>
      <c r="LB22" s="615">
        <f t="shared" si="64"/>
        <v>0</v>
      </c>
      <c r="LC22" s="615">
        <f t="shared" si="64"/>
        <v>0</v>
      </c>
      <c r="LD22" s="615">
        <f t="shared" si="64"/>
        <v>0</v>
      </c>
      <c r="LE22" s="615">
        <f t="shared" si="64"/>
        <v>0</v>
      </c>
      <c r="LF22" s="615">
        <f t="shared" si="64"/>
        <v>0</v>
      </c>
      <c r="LG22" s="615">
        <f t="shared" si="64"/>
        <v>0</v>
      </c>
      <c r="LH22" s="615">
        <f t="shared" si="64"/>
        <v>0</v>
      </c>
      <c r="LI22" s="615">
        <f t="shared" si="64"/>
        <v>0</v>
      </c>
      <c r="LJ22" s="615">
        <f t="shared" si="64"/>
        <v>0</v>
      </c>
      <c r="LK22" s="615">
        <f t="shared" si="64"/>
        <v>0</v>
      </c>
      <c r="LL22" s="615">
        <f t="shared" si="64"/>
        <v>0</v>
      </c>
      <c r="LM22" s="615">
        <f t="shared" si="64"/>
        <v>0</v>
      </c>
      <c r="LN22" s="615">
        <f t="shared" si="64"/>
        <v>0</v>
      </c>
      <c r="LO22" s="615">
        <f t="shared" si="64"/>
        <v>0</v>
      </c>
      <c r="LP22" s="615">
        <f t="shared" si="64"/>
        <v>0</v>
      </c>
      <c r="LQ22" s="615">
        <f t="shared" ref="LQ22:OB22" si="65">MAX(0,IF(($ALU$12+$ALU$30)&lt;0,0,IF(LQ20&gt;10%,MAX(0,(LQ12-0.25*($ALU$12+$ALU$30))),MAX(0,(LQ12-0.5*($ALU$12+$ALU$30)))))-IF(LQ15&lt;0,0,LQ15))</f>
        <v>0</v>
      </c>
      <c r="LR22" s="615">
        <f t="shared" si="65"/>
        <v>0</v>
      </c>
      <c r="LS22" s="615">
        <f t="shared" si="65"/>
        <v>0</v>
      </c>
      <c r="LT22" s="615">
        <f t="shared" si="65"/>
        <v>0</v>
      </c>
      <c r="LU22" s="615">
        <f t="shared" si="65"/>
        <v>0</v>
      </c>
      <c r="LV22" s="615">
        <f t="shared" si="65"/>
        <v>0</v>
      </c>
      <c r="LW22" s="615">
        <f t="shared" si="65"/>
        <v>0</v>
      </c>
      <c r="LX22" s="615">
        <f t="shared" si="65"/>
        <v>0</v>
      </c>
      <c r="LY22" s="615">
        <f t="shared" si="65"/>
        <v>0</v>
      </c>
      <c r="LZ22" s="615">
        <f t="shared" si="65"/>
        <v>0</v>
      </c>
      <c r="MA22" s="615">
        <f t="shared" si="65"/>
        <v>0</v>
      </c>
      <c r="MB22" s="615">
        <f t="shared" si="65"/>
        <v>0</v>
      </c>
      <c r="MC22" s="615">
        <f t="shared" si="65"/>
        <v>0</v>
      </c>
      <c r="MD22" s="615">
        <f t="shared" si="65"/>
        <v>0</v>
      </c>
      <c r="ME22" s="615">
        <f t="shared" si="65"/>
        <v>0</v>
      </c>
      <c r="MF22" s="615">
        <f t="shared" si="65"/>
        <v>0</v>
      </c>
      <c r="MG22" s="615">
        <f t="shared" si="65"/>
        <v>0</v>
      </c>
      <c r="MH22" s="615">
        <f t="shared" si="65"/>
        <v>0</v>
      </c>
      <c r="MI22" s="615">
        <f t="shared" si="65"/>
        <v>0</v>
      </c>
      <c r="MJ22" s="615">
        <f t="shared" si="65"/>
        <v>0</v>
      </c>
      <c r="MK22" s="615">
        <f t="shared" si="65"/>
        <v>0</v>
      </c>
      <c r="ML22" s="615">
        <f t="shared" si="65"/>
        <v>0</v>
      </c>
      <c r="MM22" s="615">
        <f t="shared" si="65"/>
        <v>0</v>
      </c>
      <c r="MN22" s="615">
        <f t="shared" si="65"/>
        <v>0</v>
      </c>
      <c r="MO22" s="615">
        <f t="shared" si="65"/>
        <v>0</v>
      </c>
      <c r="MP22" s="615">
        <f t="shared" si="65"/>
        <v>0</v>
      </c>
      <c r="MQ22" s="615">
        <f t="shared" si="65"/>
        <v>0</v>
      </c>
      <c r="MR22" s="615">
        <f t="shared" si="65"/>
        <v>0</v>
      </c>
      <c r="MS22" s="615">
        <f t="shared" si="65"/>
        <v>0</v>
      </c>
      <c r="MT22" s="615">
        <f t="shared" si="65"/>
        <v>0</v>
      </c>
      <c r="MU22" s="615">
        <f t="shared" si="65"/>
        <v>0</v>
      </c>
      <c r="MV22" s="615">
        <f t="shared" si="65"/>
        <v>0</v>
      </c>
      <c r="MW22" s="615">
        <f t="shared" si="65"/>
        <v>0</v>
      </c>
      <c r="MX22" s="615">
        <f t="shared" si="65"/>
        <v>0</v>
      </c>
      <c r="MY22" s="615">
        <f t="shared" si="65"/>
        <v>0</v>
      </c>
      <c r="MZ22" s="615">
        <f t="shared" si="65"/>
        <v>0</v>
      </c>
      <c r="NA22" s="615">
        <f t="shared" si="65"/>
        <v>0</v>
      </c>
      <c r="NB22" s="615">
        <f t="shared" si="65"/>
        <v>0</v>
      </c>
      <c r="NC22" s="615">
        <f t="shared" si="65"/>
        <v>0</v>
      </c>
      <c r="ND22" s="615">
        <f t="shared" si="65"/>
        <v>0</v>
      </c>
      <c r="NE22" s="615">
        <f t="shared" si="65"/>
        <v>0</v>
      </c>
      <c r="NF22" s="615">
        <f t="shared" si="65"/>
        <v>0</v>
      </c>
      <c r="NG22" s="615">
        <f t="shared" si="65"/>
        <v>0</v>
      </c>
      <c r="NH22" s="615">
        <f t="shared" si="65"/>
        <v>0</v>
      </c>
      <c r="NI22" s="615">
        <f t="shared" si="65"/>
        <v>0</v>
      </c>
      <c r="NJ22" s="615">
        <f t="shared" si="65"/>
        <v>0</v>
      </c>
      <c r="NK22" s="615">
        <f t="shared" si="65"/>
        <v>0</v>
      </c>
      <c r="NL22" s="615">
        <f t="shared" si="65"/>
        <v>0</v>
      </c>
      <c r="NM22" s="615">
        <f t="shared" si="65"/>
        <v>0</v>
      </c>
      <c r="NN22" s="615">
        <f t="shared" si="65"/>
        <v>0</v>
      </c>
      <c r="NO22" s="615">
        <f t="shared" si="65"/>
        <v>0</v>
      </c>
      <c r="NP22" s="615">
        <f t="shared" si="65"/>
        <v>0</v>
      </c>
      <c r="NQ22" s="615">
        <f t="shared" si="65"/>
        <v>0</v>
      </c>
      <c r="NR22" s="615">
        <f t="shared" si="65"/>
        <v>0</v>
      </c>
      <c r="NS22" s="615">
        <f t="shared" si="65"/>
        <v>0</v>
      </c>
      <c r="NT22" s="615">
        <f t="shared" si="65"/>
        <v>0</v>
      </c>
      <c r="NU22" s="615">
        <f t="shared" si="65"/>
        <v>0</v>
      </c>
      <c r="NV22" s="615">
        <f t="shared" si="65"/>
        <v>0</v>
      </c>
      <c r="NW22" s="615">
        <f t="shared" si="65"/>
        <v>0</v>
      </c>
      <c r="NX22" s="615">
        <f t="shared" si="65"/>
        <v>0</v>
      </c>
      <c r="NY22" s="615">
        <f t="shared" si="65"/>
        <v>0</v>
      </c>
      <c r="NZ22" s="615">
        <f t="shared" si="65"/>
        <v>0</v>
      </c>
      <c r="OA22" s="615">
        <f t="shared" si="65"/>
        <v>0</v>
      </c>
      <c r="OB22" s="615">
        <f t="shared" si="65"/>
        <v>0</v>
      </c>
      <c r="OC22" s="615">
        <f t="shared" ref="OC22:QN22" si="66">MAX(0,IF(($ALU$12+$ALU$30)&lt;0,0,IF(OC20&gt;10%,MAX(0,(OC12-0.25*($ALU$12+$ALU$30))),MAX(0,(OC12-0.5*($ALU$12+$ALU$30)))))-IF(OC15&lt;0,0,OC15))</f>
        <v>0</v>
      </c>
      <c r="OD22" s="615">
        <f t="shared" si="66"/>
        <v>0</v>
      </c>
      <c r="OE22" s="615">
        <f t="shared" si="66"/>
        <v>0</v>
      </c>
      <c r="OF22" s="615">
        <f t="shared" si="66"/>
        <v>0</v>
      </c>
      <c r="OG22" s="615">
        <f t="shared" si="66"/>
        <v>0</v>
      </c>
      <c r="OH22" s="615">
        <f t="shared" si="66"/>
        <v>0</v>
      </c>
      <c r="OI22" s="615">
        <f t="shared" si="66"/>
        <v>0</v>
      </c>
      <c r="OJ22" s="615">
        <f t="shared" si="66"/>
        <v>0</v>
      </c>
      <c r="OK22" s="615">
        <f t="shared" si="66"/>
        <v>0</v>
      </c>
      <c r="OL22" s="615">
        <f t="shared" si="66"/>
        <v>0</v>
      </c>
      <c r="OM22" s="615">
        <f t="shared" si="66"/>
        <v>0</v>
      </c>
      <c r="ON22" s="615">
        <f t="shared" si="66"/>
        <v>0</v>
      </c>
      <c r="OO22" s="615">
        <f t="shared" si="66"/>
        <v>0</v>
      </c>
      <c r="OP22" s="615">
        <f t="shared" si="66"/>
        <v>0</v>
      </c>
      <c r="OQ22" s="615">
        <f t="shared" si="66"/>
        <v>0</v>
      </c>
      <c r="OR22" s="615">
        <f t="shared" si="66"/>
        <v>0</v>
      </c>
      <c r="OS22" s="615">
        <f t="shared" si="66"/>
        <v>0</v>
      </c>
      <c r="OT22" s="615">
        <f t="shared" si="66"/>
        <v>0</v>
      </c>
      <c r="OU22" s="615">
        <f t="shared" si="66"/>
        <v>0</v>
      </c>
      <c r="OV22" s="615">
        <f t="shared" si="66"/>
        <v>0</v>
      </c>
      <c r="OW22" s="615">
        <f t="shared" si="66"/>
        <v>0</v>
      </c>
      <c r="OX22" s="615">
        <f t="shared" si="66"/>
        <v>0</v>
      </c>
      <c r="OY22" s="615">
        <f t="shared" si="66"/>
        <v>0</v>
      </c>
      <c r="OZ22" s="615">
        <f t="shared" si="66"/>
        <v>0</v>
      </c>
      <c r="PA22" s="615">
        <f t="shared" si="66"/>
        <v>0</v>
      </c>
      <c r="PB22" s="615">
        <f t="shared" si="66"/>
        <v>0</v>
      </c>
      <c r="PC22" s="615">
        <f t="shared" si="66"/>
        <v>0</v>
      </c>
      <c r="PD22" s="615">
        <f t="shared" si="66"/>
        <v>0</v>
      </c>
      <c r="PE22" s="615">
        <f t="shared" si="66"/>
        <v>0</v>
      </c>
      <c r="PF22" s="615">
        <f t="shared" si="66"/>
        <v>0</v>
      </c>
      <c r="PG22" s="615">
        <f t="shared" si="66"/>
        <v>0</v>
      </c>
      <c r="PH22" s="615">
        <f t="shared" si="66"/>
        <v>0</v>
      </c>
      <c r="PI22" s="615">
        <f t="shared" si="66"/>
        <v>0</v>
      </c>
      <c r="PJ22" s="615">
        <f t="shared" si="66"/>
        <v>0</v>
      </c>
      <c r="PK22" s="615">
        <f t="shared" si="66"/>
        <v>0</v>
      </c>
      <c r="PL22" s="615">
        <f t="shared" si="66"/>
        <v>0</v>
      </c>
      <c r="PM22" s="615">
        <f t="shared" si="66"/>
        <v>0</v>
      </c>
      <c r="PN22" s="615">
        <f t="shared" si="66"/>
        <v>0</v>
      </c>
      <c r="PO22" s="615">
        <f t="shared" si="66"/>
        <v>0</v>
      </c>
      <c r="PP22" s="615">
        <f t="shared" si="66"/>
        <v>0</v>
      </c>
      <c r="PQ22" s="615">
        <f t="shared" si="66"/>
        <v>0</v>
      </c>
      <c r="PR22" s="615">
        <f t="shared" si="66"/>
        <v>0</v>
      </c>
      <c r="PS22" s="615">
        <f t="shared" si="66"/>
        <v>0</v>
      </c>
      <c r="PT22" s="615">
        <f t="shared" si="66"/>
        <v>0</v>
      </c>
      <c r="PU22" s="615">
        <f t="shared" si="66"/>
        <v>0</v>
      </c>
      <c r="PV22" s="615">
        <f t="shared" si="66"/>
        <v>0</v>
      </c>
      <c r="PW22" s="615">
        <f t="shared" si="66"/>
        <v>0</v>
      </c>
      <c r="PX22" s="615">
        <f t="shared" si="66"/>
        <v>0</v>
      </c>
      <c r="PY22" s="615">
        <f t="shared" si="66"/>
        <v>0</v>
      </c>
      <c r="PZ22" s="615">
        <f t="shared" si="66"/>
        <v>0</v>
      </c>
      <c r="QA22" s="615">
        <f t="shared" si="66"/>
        <v>0</v>
      </c>
      <c r="QB22" s="615">
        <f t="shared" si="66"/>
        <v>0</v>
      </c>
      <c r="QC22" s="615">
        <f t="shared" si="66"/>
        <v>0</v>
      </c>
      <c r="QD22" s="615">
        <f t="shared" si="66"/>
        <v>0</v>
      </c>
      <c r="QE22" s="615">
        <f t="shared" si="66"/>
        <v>0</v>
      </c>
      <c r="QF22" s="615">
        <f t="shared" si="66"/>
        <v>0</v>
      </c>
      <c r="QG22" s="615">
        <f t="shared" si="66"/>
        <v>0</v>
      </c>
      <c r="QH22" s="615">
        <f t="shared" si="66"/>
        <v>0</v>
      </c>
      <c r="QI22" s="615">
        <f t="shared" si="66"/>
        <v>0</v>
      </c>
      <c r="QJ22" s="615">
        <f t="shared" si="66"/>
        <v>0</v>
      </c>
      <c r="QK22" s="615">
        <f t="shared" si="66"/>
        <v>0</v>
      </c>
      <c r="QL22" s="615">
        <f t="shared" si="66"/>
        <v>0</v>
      </c>
      <c r="QM22" s="615">
        <f t="shared" si="66"/>
        <v>0</v>
      </c>
      <c r="QN22" s="615">
        <f t="shared" si="66"/>
        <v>0</v>
      </c>
      <c r="QO22" s="615">
        <f t="shared" ref="QO22:SZ22" si="67">MAX(0,IF(($ALU$12+$ALU$30)&lt;0,0,IF(QO20&gt;10%,MAX(0,(QO12-0.25*($ALU$12+$ALU$30))),MAX(0,(QO12-0.5*($ALU$12+$ALU$30)))))-IF(QO15&lt;0,0,QO15))</f>
        <v>0</v>
      </c>
      <c r="QP22" s="615">
        <f t="shared" si="67"/>
        <v>0</v>
      </c>
      <c r="QQ22" s="615">
        <f t="shared" si="67"/>
        <v>0</v>
      </c>
      <c r="QR22" s="615">
        <f t="shared" si="67"/>
        <v>0</v>
      </c>
      <c r="QS22" s="615">
        <f t="shared" si="67"/>
        <v>0</v>
      </c>
      <c r="QT22" s="615">
        <f t="shared" si="67"/>
        <v>0</v>
      </c>
      <c r="QU22" s="615">
        <f t="shared" si="67"/>
        <v>0</v>
      </c>
      <c r="QV22" s="615">
        <f t="shared" si="67"/>
        <v>0</v>
      </c>
      <c r="QW22" s="615">
        <f t="shared" si="67"/>
        <v>0</v>
      </c>
      <c r="QX22" s="615">
        <f t="shared" si="67"/>
        <v>0</v>
      </c>
      <c r="QY22" s="615">
        <f t="shared" si="67"/>
        <v>0</v>
      </c>
      <c r="QZ22" s="615">
        <f t="shared" si="67"/>
        <v>0</v>
      </c>
      <c r="RA22" s="615">
        <f t="shared" si="67"/>
        <v>0</v>
      </c>
      <c r="RB22" s="615">
        <f t="shared" si="67"/>
        <v>0</v>
      </c>
      <c r="RC22" s="615">
        <f t="shared" si="67"/>
        <v>0</v>
      </c>
      <c r="RD22" s="615">
        <f t="shared" si="67"/>
        <v>0</v>
      </c>
      <c r="RE22" s="615">
        <f t="shared" si="67"/>
        <v>0</v>
      </c>
      <c r="RF22" s="615">
        <f t="shared" si="67"/>
        <v>0</v>
      </c>
      <c r="RG22" s="615">
        <f t="shared" si="67"/>
        <v>0</v>
      </c>
      <c r="RH22" s="615">
        <f t="shared" si="67"/>
        <v>0</v>
      </c>
      <c r="RI22" s="615">
        <f t="shared" si="67"/>
        <v>0</v>
      </c>
      <c r="RJ22" s="615">
        <f t="shared" si="67"/>
        <v>0</v>
      </c>
      <c r="RK22" s="615">
        <f t="shared" si="67"/>
        <v>0</v>
      </c>
      <c r="RL22" s="615">
        <f t="shared" si="67"/>
        <v>0</v>
      </c>
      <c r="RM22" s="615">
        <f t="shared" si="67"/>
        <v>0</v>
      </c>
      <c r="RN22" s="615">
        <f t="shared" si="67"/>
        <v>0</v>
      </c>
      <c r="RO22" s="615">
        <f t="shared" si="67"/>
        <v>0</v>
      </c>
      <c r="RP22" s="615">
        <f t="shared" si="67"/>
        <v>0</v>
      </c>
      <c r="RQ22" s="615">
        <f t="shared" si="67"/>
        <v>0</v>
      </c>
      <c r="RR22" s="615">
        <f t="shared" si="67"/>
        <v>0</v>
      </c>
      <c r="RS22" s="615">
        <f t="shared" si="67"/>
        <v>0</v>
      </c>
      <c r="RT22" s="615">
        <f t="shared" si="67"/>
        <v>0</v>
      </c>
      <c r="RU22" s="615">
        <f t="shared" si="67"/>
        <v>0</v>
      </c>
      <c r="RV22" s="615">
        <f t="shared" si="67"/>
        <v>0</v>
      </c>
      <c r="RW22" s="615">
        <f t="shared" si="67"/>
        <v>0</v>
      </c>
      <c r="RX22" s="615">
        <f t="shared" si="67"/>
        <v>0</v>
      </c>
      <c r="RY22" s="615">
        <f t="shared" si="67"/>
        <v>0</v>
      </c>
      <c r="RZ22" s="615">
        <f t="shared" si="67"/>
        <v>0</v>
      </c>
      <c r="SA22" s="615">
        <f t="shared" si="67"/>
        <v>0</v>
      </c>
      <c r="SB22" s="615">
        <f t="shared" si="67"/>
        <v>0</v>
      </c>
      <c r="SC22" s="615">
        <f t="shared" si="67"/>
        <v>0</v>
      </c>
      <c r="SD22" s="615">
        <f t="shared" si="67"/>
        <v>0</v>
      </c>
      <c r="SE22" s="615">
        <f t="shared" si="67"/>
        <v>0</v>
      </c>
      <c r="SF22" s="615">
        <f t="shared" si="67"/>
        <v>0</v>
      </c>
      <c r="SG22" s="615">
        <f t="shared" si="67"/>
        <v>0</v>
      </c>
      <c r="SH22" s="615">
        <f t="shared" si="67"/>
        <v>0</v>
      </c>
      <c r="SI22" s="615">
        <f t="shared" si="67"/>
        <v>0</v>
      </c>
      <c r="SJ22" s="615">
        <f t="shared" si="67"/>
        <v>0</v>
      </c>
      <c r="SK22" s="615">
        <f t="shared" si="67"/>
        <v>0</v>
      </c>
      <c r="SL22" s="615">
        <f t="shared" si="67"/>
        <v>0</v>
      </c>
      <c r="SM22" s="615">
        <f t="shared" si="67"/>
        <v>0</v>
      </c>
      <c r="SN22" s="615">
        <f t="shared" si="67"/>
        <v>0</v>
      </c>
      <c r="SO22" s="615">
        <f t="shared" si="67"/>
        <v>0</v>
      </c>
      <c r="SP22" s="615">
        <f t="shared" si="67"/>
        <v>0</v>
      </c>
      <c r="SQ22" s="615">
        <f t="shared" si="67"/>
        <v>0</v>
      </c>
      <c r="SR22" s="615">
        <f t="shared" si="67"/>
        <v>0</v>
      </c>
      <c r="SS22" s="615">
        <f t="shared" si="67"/>
        <v>0</v>
      </c>
      <c r="ST22" s="615">
        <f t="shared" si="67"/>
        <v>0</v>
      </c>
      <c r="SU22" s="615">
        <f t="shared" si="67"/>
        <v>0</v>
      </c>
      <c r="SV22" s="615">
        <f t="shared" si="67"/>
        <v>0</v>
      </c>
      <c r="SW22" s="615">
        <f t="shared" si="67"/>
        <v>0</v>
      </c>
      <c r="SX22" s="615">
        <f t="shared" si="67"/>
        <v>0</v>
      </c>
      <c r="SY22" s="615">
        <f t="shared" si="67"/>
        <v>0</v>
      </c>
      <c r="SZ22" s="615">
        <f t="shared" si="67"/>
        <v>0</v>
      </c>
      <c r="TA22" s="615">
        <f t="shared" ref="TA22:VL22" si="68">MAX(0,IF(($ALU$12+$ALU$30)&lt;0,0,IF(TA20&gt;10%,MAX(0,(TA12-0.25*($ALU$12+$ALU$30))),MAX(0,(TA12-0.5*($ALU$12+$ALU$30)))))-IF(TA15&lt;0,0,TA15))</f>
        <v>0</v>
      </c>
      <c r="TB22" s="615">
        <f t="shared" si="68"/>
        <v>0</v>
      </c>
      <c r="TC22" s="615">
        <f t="shared" si="68"/>
        <v>0</v>
      </c>
      <c r="TD22" s="615">
        <f t="shared" si="68"/>
        <v>0</v>
      </c>
      <c r="TE22" s="615">
        <f t="shared" si="68"/>
        <v>0</v>
      </c>
      <c r="TF22" s="615">
        <f t="shared" si="68"/>
        <v>0</v>
      </c>
      <c r="TG22" s="615">
        <f t="shared" si="68"/>
        <v>0</v>
      </c>
      <c r="TH22" s="615">
        <f t="shared" si="68"/>
        <v>0</v>
      </c>
      <c r="TI22" s="615">
        <f t="shared" si="68"/>
        <v>0</v>
      </c>
      <c r="TJ22" s="615">
        <f t="shared" si="68"/>
        <v>0</v>
      </c>
      <c r="TK22" s="615">
        <f t="shared" si="68"/>
        <v>0</v>
      </c>
      <c r="TL22" s="615">
        <f t="shared" si="68"/>
        <v>0</v>
      </c>
      <c r="TM22" s="615">
        <f t="shared" si="68"/>
        <v>0</v>
      </c>
      <c r="TN22" s="615">
        <f t="shared" si="68"/>
        <v>0</v>
      </c>
      <c r="TO22" s="615">
        <f t="shared" si="68"/>
        <v>0</v>
      </c>
      <c r="TP22" s="615">
        <f t="shared" si="68"/>
        <v>0</v>
      </c>
      <c r="TQ22" s="615">
        <f t="shared" si="68"/>
        <v>0</v>
      </c>
      <c r="TR22" s="615">
        <f t="shared" si="68"/>
        <v>0</v>
      </c>
      <c r="TS22" s="615">
        <f t="shared" si="68"/>
        <v>0</v>
      </c>
      <c r="TT22" s="615">
        <f t="shared" si="68"/>
        <v>0</v>
      </c>
      <c r="TU22" s="615">
        <f t="shared" si="68"/>
        <v>0</v>
      </c>
      <c r="TV22" s="615">
        <f t="shared" si="68"/>
        <v>0</v>
      </c>
      <c r="TW22" s="615">
        <f t="shared" si="68"/>
        <v>0</v>
      </c>
      <c r="TX22" s="615">
        <f t="shared" si="68"/>
        <v>0</v>
      </c>
      <c r="TY22" s="615">
        <f t="shared" si="68"/>
        <v>0</v>
      </c>
      <c r="TZ22" s="615">
        <f t="shared" si="68"/>
        <v>0</v>
      </c>
      <c r="UA22" s="615">
        <f t="shared" si="68"/>
        <v>0</v>
      </c>
      <c r="UB22" s="615">
        <f t="shared" si="68"/>
        <v>0</v>
      </c>
      <c r="UC22" s="615">
        <f t="shared" si="68"/>
        <v>0</v>
      </c>
      <c r="UD22" s="615">
        <f t="shared" si="68"/>
        <v>0</v>
      </c>
      <c r="UE22" s="615">
        <f t="shared" si="68"/>
        <v>0</v>
      </c>
      <c r="UF22" s="615">
        <f t="shared" si="68"/>
        <v>0</v>
      </c>
      <c r="UG22" s="615">
        <f t="shared" si="68"/>
        <v>0</v>
      </c>
      <c r="UH22" s="615">
        <f t="shared" si="68"/>
        <v>0</v>
      </c>
      <c r="UI22" s="615">
        <f t="shared" si="68"/>
        <v>0</v>
      </c>
      <c r="UJ22" s="615">
        <f t="shared" si="68"/>
        <v>0</v>
      </c>
      <c r="UK22" s="615">
        <f t="shared" si="68"/>
        <v>0</v>
      </c>
      <c r="UL22" s="615">
        <f t="shared" si="68"/>
        <v>0</v>
      </c>
      <c r="UM22" s="615">
        <f t="shared" si="68"/>
        <v>0</v>
      </c>
      <c r="UN22" s="615">
        <f t="shared" si="68"/>
        <v>0</v>
      </c>
      <c r="UO22" s="615">
        <f t="shared" si="68"/>
        <v>0</v>
      </c>
      <c r="UP22" s="615">
        <f t="shared" si="68"/>
        <v>0</v>
      </c>
      <c r="UQ22" s="615">
        <f t="shared" si="68"/>
        <v>0</v>
      </c>
      <c r="UR22" s="615">
        <f t="shared" si="68"/>
        <v>0</v>
      </c>
      <c r="US22" s="615">
        <f t="shared" si="68"/>
        <v>0</v>
      </c>
      <c r="UT22" s="615">
        <f t="shared" si="68"/>
        <v>0</v>
      </c>
      <c r="UU22" s="615">
        <f t="shared" si="68"/>
        <v>0</v>
      </c>
      <c r="UV22" s="615">
        <f t="shared" si="68"/>
        <v>0</v>
      </c>
      <c r="UW22" s="615">
        <f t="shared" si="68"/>
        <v>0</v>
      </c>
      <c r="UX22" s="615">
        <f t="shared" si="68"/>
        <v>0</v>
      </c>
      <c r="UY22" s="615">
        <f t="shared" si="68"/>
        <v>0</v>
      </c>
      <c r="UZ22" s="615">
        <f t="shared" si="68"/>
        <v>0</v>
      </c>
      <c r="VA22" s="615">
        <f t="shared" si="68"/>
        <v>0</v>
      </c>
      <c r="VB22" s="615">
        <f t="shared" si="68"/>
        <v>0</v>
      </c>
      <c r="VC22" s="615">
        <f t="shared" si="68"/>
        <v>0</v>
      </c>
      <c r="VD22" s="615">
        <f t="shared" si="68"/>
        <v>0</v>
      </c>
      <c r="VE22" s="615">
        <f t="shared" si="68"/>
        <v>0</v>
      </c>
      <c r="VF22" s="615">
        <f t="shared" si="68"/>
        <v>0</v>
      </c>
      <c r="VG22" s="615">
        <f t="shared" si="68"/>
        <v>0</v>
      </c>
      <c r="VH22" s="615">
        <f t="shared" si="68"/>
        <v>0</v>
      </c>
      <c r="VI22" s="615">
        <f t="shared" si="68"/>
        <v>0</v>
      </c>
      <c r="VJ22" s="615">
        <f t="shared" si="68"/>
        <v>0</v>
      </c>
      <c r="VK22" s="615">
        <f t="shared" si="68"/>
        <v>0</v>
      </c>
      <c r="VL22" s="615">
        <f t="shared" si="68"/>
        <v>0</v>
      </c>
      <c r="VM22" s="615">
        <f t="shared" ref="VM22:XX22" si="69">MAX(0,IF(($ALU$12+$ALU$30)&lt;0,0,IF(VM20&gt;10%,MAX(0,(VM12-0.25*($ALU$12+$ALU$30))),MAX(0,(VM12-0.5*($ALU$12+$ALU$30)))))-IF(VM15&lt;0,0,VM15))</f>
        <v>0</v>
      </c>
      <c r="VN22" s="615">
        <f t="shared" si="69"/>
        <v>0</v>
      </c>
      <c r="VO22" s="615">
        <f t="shared" si="69"/>
        <v>0</v>
      </c>
      <c r="VP22" s="615">
        <f t="shared" si="69"/>
        <v>0</v>
      </c>
      <c r="VQ22" s="615">
        <f t="shared" si="69"/>
        <v>0</v>
      </c>
      <c r="VR22" s="615">
        <f t="shared" si="69"/>
        <v>0</v>
      </c>
      <c r="VS22" s="615">
        <f t="shared" si="69"/>
        <v>0</v>
      </c>
      <c r="VT22" s="615">
        <f t="shared" si="69"/>
        <v>0</v>
      </c>
      <c r="VU22" s="615">
        <f t="shared" si="69"/>
        <v>0</v>
      </c>
      <c r="VV22" s="615">
        <f t="shared" si="69"/>
        <v>0</v>
      </c>
      <c r="VW22" s="615">
        <f t="shared" si="69"/>
        <v>0</v>
      </c>
      <c r="VX22" s="615">
        <f t="shared" si="69"/>
        <v>0</v>
      </c>
      <c r="VY22" s="615">
        <f t="shared" si="69"/>
        <v>0</v>
      </c>
      <c r="VZ22" s="615">
        <f t="shared" si="69"/>
        <v>0</v>
      </c>
      <c r="WA22" s="615">
        <f t="shared" si="69"/>
        <v>0</v>
      </c>
      <c r="WB22" s="615">
        <f t="shared" si="69"/>
        <v>0</v>
      </c>
      <c r="WC22" s="615">
        <f t="shared" si="69"/>
        <v>0</v>
      </c>
      <c r="WD22" s="615">
        <f t="shared" si="69"/>
        <v>0</v>
      </c>
      <c r="WE22" s="615">
        <f t="shared" si="69"/>
        <v>0</v>
      </c>
      <c r="WF22" s="615">
        <f t="shared" si="69"/>
        <v>0</v>
      </c>
      <c r="WG22" s="615">
        <f t="shared" si="69"/>
        <v>0</v>
      </c>
      <c r="WH22" s="615">
        <f t="shared" si="69"/>
        <v>0</v>
      </c>
      <c r="WI22" s="615">
        <f t="shared" si="69"/>
        <v>0</v>
      </c>
      <c r="WJ22" s="615">
        <f t="shared" si="69"/>
        <v>0</v>
      </c>
      <c r="WK22" s="615">
        <f t="shared" si="69"/>
        <v>0</v>
      </c>
      <c r="WL22" s="615">
        <f t="shared" si="69"/>
        <v>0</v>
      </c>
      <c r="WM22" s="615">
        <f t="shared" si="69"/>
        <v>0</v>
      </c>
      <c r="WN22" s="615">
        <f t="shared" si="69"/>
        <v>0</v>
      </c>
      <c r="WO22" s="615">
        <f t="shared" si="69"/>
        <v>0</v>
      </c>
      <c r="WP22" s="615">
        <f t="shared" si="69"/>
        <v>0</v>
      </c>
      <c r="WQ22" s="615">
        <f t="shared" si="69"/>
        <v>0</v>
      </c>
      <c r="WR22" s="615">
        <f t="shared" si="69"/>
        <v>0</v>
      </c>
      <c r="WS22" s="615">
        <f t="shared" si="69"/>
        <v>0</v>
      </c>
      <c r="WT22" s="615">
        <f t="shared" si="69"/>
        <v>0</v>
      </c>
      <c r="WU22" s="615">
        <f t="shared" si="69"/>
        <v>0</v>
      </c>
      <c r="WV22" s="615">
        <f t="shared" si="69"/>
        <v>0</v>
      </c>
      <c r="WW22" s="615">
        <f t="shared" si="69"/>
        <v>0</v>
      </c>
      <c r="WX22" s="615">
        <f t="shared" si="69"/>
        <v>0</v>
      </c>
      <c r="WY22" s="615">
        <f t="shared" si="69"/>
        <v>0</v>
      </c>
      <c r="WZ22" s="615">
        <f t="shared" si="69"/>
        <v>0</v>
      </c>
      <c r="XA22" s="615">
        <f t="shared" si="69"/>
        <v>0</v>
      </c>
      <c r="XB22" s="615">
        <f t="shared" si="69"/>
        <v>0</v>
      </c>
      <c r="XC22" s="615">
        <f t="shared" si="69"/>
        <v>0</v>
      </c>
      <c r="XD22" s="615">
        <f t="shared" si="69"/>
        <v>0</v>
      </c>
      <c r="XE22" s="615">
        <f t="shared" si="69"/>
        <v>0</v>
      </c>
      <c r="XF22" s="615">
        <f t="shared" si="69"/>
        <v>0</v>
      </c>
      <c r="XG22" s="615">
        <f t="shared" si="69"/>
        <v>0</v>
      </c>
      <c r="XH22" s="615">
        <f t="shared" si="69"/>
        <v>0</v>
      </c>
      <c r="XI22" s="615">
        <f t="shared" si="69"/>
        <v>0</v>
      </c>
      <c r="XJ22" s="615">
        <f t="shared" si="69"/>
        <v>0</v>
      </c>
      <c r="XK22" s="615">
        <f t="shared" si="69"/>
        <v>0</v>
      </c>
      <c r="XL22" s="615">
        <f t="shared" si="69"/>
        <v>0</v>
      </c>
      <c r="XM22" s="615">
        <f t="shared" si="69"/>
        <v>0</v>
      </c>
      <c r="XN22" s="615">
        <f t="shared" si="69"/>
        <v>0</v>
      </c>
      <c r="XO22" s="615">
        <f t="shared" si="69"/>
        <v>0</v>
      </c>
      <c r="XP22" s="615">
        <f t="shared" si="69"/>
        <v>0</v>
      </c>
      <c r="XQ22" s="615">
        <f t="shared" si="69"/>
        <v>0</v>
      </c>
      <c r="XR22" s="615">
        <f t="shared" si="69"/>
        <v>0</v>
      </c>
      <c r="XS22" s="615">
        <f t="shared" si="69"/>
        <v>0</v>
      </c>
      <c r="XT22" s="615">
        <f t="shared" si="69"/>
        <v>0</v>
      </c>
      <c r="XU22" s="615">
        <f t="shared" si="69"/>
        <v>0</v>
      </c>
      <c r="XV22" s="615">
        <f t="shared" si="69"/>
        <v>0</v>
      </c>
      <c r="XW22" s="615">
        <f t="shared" si="69"/>
        <v>0</v>
      </c>
      <c r="XX22" s="615">
        <f t="shared" si="69"/>
        <v>0</v>
      </c>
      <c r="XY22" s="615">
        <f t="shared" ref="XY22:AAJ22" si="70">MAX(0,IF(($ALU$12+$ALU$30)&lt;0,0,IF(XY20&gt;10%,MAX(0,(XY12-0.25*($ALU$12+$ALU$30))),MAX(0,(XY12-0.5*($ALU$12+$ALU$30)))))-IF(XY15&lt;0,0,XY15))</f>
        <v>0</v>
      </c>
      <c r="XZ22" s="615">
        <f t="shared" si="70"/>
        <v>0</v>
      </c>
      <c r="YA22" s="615">
        <f t="shared" si="70"/>
        <v>0</v>
      </c>
      <c r="YB22" s="615">
        <f t="shared" si="70"/>
        <v>0</v>
      </c>
      <c r="YC22" s="615">
        <f t="shared" si="70"/>
        <v>0</v>
      </c>
      <c r="YD22" s="615">
        <f t="shared" si="70"/>
        <v>0</v>
      </c>
      <c r="YE22" s="615">
        <f t="shared" si="70"/>
        <v>0</v>
      </c>
      <c r="YF22" s="615">
        <f t="shared" si="70"/>
        <v>0</v>
      </c>
      <c r="YG22" s="615">
        <f t="shared" si="70"/>
        <v>0</v>
      </c>
      <c r="YH22" s="615">
        <f t="shared" si="70"/>
        <v>0</v>
      </c>
      <c r="YI22" s="615">
        <f t="shared" si="70"/>
        <v>0</v>
      </c>
      <c r="YJ22" s="615">
        <f t="shared" si="70"/>
        <v>0</v>
      </c>
      <c r="YK22" s="615">
        <f t="shared" si="70"/>
        <v>0</v>
      </c>
      <c r="YL22" s="615">
        <f t="shared" si="70"/>
        <v>0</v>
      </c>
      <c r="YM22" s="615">
        <f t="shared" si="70"/>
        <v>0</v>
      </c>
      <c r="YN22" s="615">
        <f t="shared" si="70"/>
        <v>0</v>
      </c>
      <c r="YO22" s="615">
        <f t="shared" si="70"/>
        <v>0</v>
      </c>
      <c r="YP22" s="615">
        <f t="shared" si="70"/>
        <v>0</v>
      </c>
      <c r="YQ22" s="615">
        <f t="shared" si="70"/>
        <v>0</v>
      </c>
      <c r="YR22" s="615">
        <f t="shared" si="70"/>
        <v>0</v>
      </c>
      <c r="YS22" s="615">
        <f t="shared" si="70"/>
        <v>0</v>
      </c>
      <c r="YT22" s="615">
        <f t="shared" si="70"/>
        <v>0</v>
      </c>
      <c r="YU22" s="615">
        <f t="shared" si="70"/>
        <v>0</v>
      </c>
      <c r="YV22" s="615">
        <f t="shared" si="70"/>
        <v>0</v>
      </c>
      <c r="YW22" s="615">
        <f t="shared" si="70"/>
        <v>0</v>
      </c>
      <c r="YX22" s="615">
        <f t="shared" si="70"/>
        <v>0</v>
      </c>
      <c r="YY22" s="615">
        <f t="shared" si="70"/>
        <v>0</v>
      </c>
      <c r="YZ22" s="615">
        <f t="shared" si="70"/>
        <v>0</v>
      </c>
      <c r="ZA22" s="615">
        <f t="shared" si="70"/>
        <v>0</v>
      </c>
      <c r="ZB22" s="615">
        <f t="shared" si="70"/>
        <v>0</v>
      </c>
      <c r="ZC22" s="615">
        <f t="shared" si="70"/>
        <v>0</v>
      </c>
      <c r="ZD22" s="615">
        <f t="shared" si="70"/>
        <v>0</v>
      </c>
      <c r="ZE22" s="615">
        <f t="shared" si="70"/>
        <v>0</v>
      </c>
      <c r="ZF22" s="615">
        <f t="shared" si="70"/>
        <v>0</v>
      </c>
      <c r="ZG22" s="615">
        <f t="shared" si="70"/>
        <v>0</v>
      </c>
      <c r="ZH22" s="615">
        <f t="shared" si="70"/>
        <v>0</v>
      </c>
      <c r="ZI22" s="615">
        <f t="shared" si="70"/>
        <v>0</v>
      </c>
      <c r="ZJ22" s="615">
        <f t="shared" si="70"/>
        <v>0</v>
      </c>
      <c r="ZK22" s="615">
        <f t="shared" si="70"/>
        <v>0</v>
      </c>
      <c r="ZL22" s="615">
        <f t="shared" si="70"/>
        <v>0</v>
      </c>
      <c r="ZM22" s="615">
        <f t="shared" si="70"/>
        <v>0</v>
      </c>
      <c r="ZN22" s="615">
        <f t="shared" si="70"/>
        <v>0</v>
      </c>
      <c r="ZO22" s="615">
        <f t="shared" si="70"/>
        <v>0</v>
      </c>
      <c r="ZP22" s="615">
        <f t="shared" si="70"/>
        <v>0</v>
      </c>
      <c r="ZQ22" s="615">
        <f t="shared" si="70"/>
        <v>0</v>
      </c>
      <c r="ZR22" s="615">
        <f t="shared" si="70"/>
        <v>0</v>
      </c>
      <c r="ZS22" s="615">
        <f t="shared" si="70"/>
        <v>0</v>
      </c>
      <c r="ZT22" s="615">
        <f t="shared" si="70"/>
        <v>0</v>
      </c>
      <c r="ZU22" s="615">
        <f t="shared" si="70"/>
        <v>0</v>
      </c>
      <c r="ZV22" s="615">
        <f t="shared" si="70"/>
        <v>0</v>
      </c>
      <c r="ZW22" s="615">
        <f t="shared" si="70"/>
        <v>0</v>
      </c>
      <c r="ZX22" s="615">
        <f t="shared" si="70"/>
        <v>0</v>
      </c>
      <c r="ZY22" s="615">
        <f t="shared" si="70"/>
        <v>0</v>
      </c>
      <c r="ZZ22" s="615">
        <f t="shared" si="70"/>
        <v>0</v>
      </c>
      <c r="AAA22" s="615">
        <f t="shared" si="70"/>
        <v>0</v>
      </c>
      <c r="AAB22" s="615">
        <f t="shared" si="70"/>
        <v>0</v>
      </c>
      <c r="AAC22" s="615">
        <f t="shared" si="70"/>
        <v>0</v>
      </c>
      <c r="AAD22" s="615">
        <f t="shared" si="70"/>
        <v>0</v>
      </c>
      <c r="AAE22" s="615">
        <f t="shared" si="70"/>
        <v>0</v>
      </c>
      <c r="AAF22" s="615">
        <f t="shared" si="70"/>
        <v>0</v>
      </c>
      <c r="AAG22" s="615">
        <f t="shared" si="70"/>
        <v>0</v>
      </c>
      <c r="AAH22" s="615">
        <f t="shared" si="70"/>
        <v>0</v>
      </c>
      <c r="AAI22" s="615">
        <f t="shared" si="70"/>
        <v>0</v>
      </c>
      <c r="AAJ22" s="615">
        <f t="shared" si="70"/>
        <v>0</v>
      </c>
      <c r="AAK22" s="615">
        <f t="shared" ref="AAK22:ACV22" si="71">MAX(0,IF(($ALU$12+$ALU$30)&lt;0,0,IF(AAK20&gt;10%,MAX(0,(AAK12-0.25*($ALU$12+$ALU$30))),MAX(0,(AAK12-0.5*($ALU$12+$ALU$30)))))-IF(AAK15&lt;0,0,AAK15))</f>
        <v>0</v>
      </c>
      <c r="AAL22" s="615">
        <f t="shared" si="71"/>
        <v>0</v>
      </c>
      <c r="AAM22" s="615">
        <f t="shared" si="71"/>
        <v>0</v>
      </c>
      <c r="AAN22" s="615">
        <f t="shared" si="71"/>
        <v>0</v>
      </c>
      <c r="AAO22" s="615">
        <f t="shared" si="71"/>
        <v>0</v>
      </c>
      <c r="AAP22" s="615">
        <f t="shared" si="71"/>
        <v>0</v>
      </c>
      <c r="AAQ22" s="615">
        <f t="shared" si="71"/>
        <v>0</v>
      </c>
      <c r="AAR22" s="615">
        <f t="shared" si="71"/>
        <v>0</v>
      </c>
      <c r="AAS22" s="615">
        <f t="shared" si="71"/>
        <v>0</v>
      </c>
      <c r="AAT22" s="615">
        <f t="shared" si="71"/>
        <v>0</v>
      </c>
      <c r="AAU22" s="615">
        <f t="shared" si="71"/>
        <v>0</v>
      </c>
      <c r="AAV22" s="615">
        <f t="shared" si="71"/>
        <v>0</v>
      </c>
      <c r="AAW22" s="615">
        <f t="shared" si="71"/>
        <v>0</v>
      </c>
      <c r="AAX22" s="615">
        <f t="shared" si="71"/>
        <v>0</v>
      </c>
      <c r="AAY22" s="615">
        <f t="shared" si="71"/>
        <v>0</v>
      </c>
      <c r="AAZ22" s="615">
        <f t="shared" si="71"/>
        <v>0</v>
      </c>
      <c r="ABA22" s="615">
        <f t="shared" si="71"/>
        <v>0</v>
      </c>
      <c r="ABB22" s="615">
        <f t="shared" si="71"/>
        <v>0</v>
      </c>
      <c r="ABC22" s="615">
        <f t="shared" si="71"/>
        <v>0</v>
      </c>
      <c r="ABD22" s="615">
        <f t="shared" si="71"/>
        <v>0</v>
      </c>
      <c r="ABE22" s="615">
        <f t="shared" si="71"/>
        <v>0</v>
      </c>
      <c r="ABF22" s="615">
        <f t="shared" si="71"/>
        <v>0</v>
      </c>
      <c r="ABG22" s="615">
        <f t="shared" si="71"/>
        <v>0</v>
      </c>
      <c r="ABH22" s="615">
        <f t="shared" si="71"/>
        <v>0</v>
      </c>
      <c r="ABI22" s="615">
        <f t="shared" si="71"/>
        <v>0</v>
      </c>
      <c r="ABJ22" s="615">
        <f t="shared" si="71"/>
        <v>0</v>
      </c>
      <c r="ABK22" s="615">
        <f t="shared" si="71"/>
        <v>0</v>
      </c>
      <c r="ABL22" s="615">
        <f t="shared" si="71"/>
        <v>0</v>
      </c>
      <c r="ABM22" s="615">
        <f t="shared" si="71"/>
        <v>0</v>
      </c>
      <c r="ABN22" s="615">
        <f t="shared" si="71"/>
        <v>0</v>
      </c>
      <c r="ABO22" s="615">
        <f t="shared" si="71"/>
        <v>0</v>
      </c>
      <c r="ABP22" s="615">
        <f t="shared" si="71"/>
        <v>0</v>
      </c>
      <c r="ABQ22" s="615">
        <f t="shared" si="71"/>
        <v>0</v>
      </c>
      <c r="ABR22" s="615">
        <f t="shared" si="71"/>
        <v>0</v>
      </c>
      <c r="ABS22" s="615">
        <f t="shared" si="71"/>
        <v>0</v>
      </c>
      <c r="ABT22" s="615">
        <f t="shared" si="71"/>
        <v>0</v>
      </c>
      <c r="ABU22" s="615">
        <f t="shared" si="71"/>
        <v>0</v>
      </c>
      <c r="ABV22" s="615">
        <f t="shared" si="71"/>
        <v>0</v>
      </c>
      <c r="ABW22" s="615">
        <f t="shared" si="71"/>
        <v>0</v>
      </c>
      <c r="ABX22" s="615">
        <f t="shared" si="71"/>
        <v>0</v>
      </c>
      <c r="ABY22" s="615">
        <f t="shared" si="71"/>
        <v>0</v>
      </c>
      <c r="ABZ22" s="615">
        <f t="shared" si="71"/>
        <v>0</v>
      </c>
      <c r="ACA22" s="615">
        <f t="shared" si="71"/>
        <v>0</v>
      </c>
      <c r="ACB22" s="615">
        <f t="shared" si="71"/>
        <v>0</v>
      </c>
      <c r="ACC22" s="615">
        <f t="shared" si="71"/>
        <v>0</v>
      </c>
      <c r="ACD22" s="615">
        <f t="shared" si="71"/>
        <v>0</v>
      </c>
      <c r="ACE22" s="615">
        <f t="shared" si="71"/>
        <v>0</v>
      </c>
      <c r="ACF22" s="615">
        <f t="shared" si="71"/>
        <v>0</v>
      </c>
      <c r="ACG22" s="615">
        <f t="shared" si="71"/>
        <v>0</v>
      </c>
      <c r="ACH22" s="615">
        <f t="shared" si="71"/>
        <v>0</v>
      </c>
      <c r="ACI22" s="615">
        <f t="shared" si="71"/>
        <v>0</v>
      </c>
      <c r="ACJ22" s="615">
        <f t="shared" si="71"/>
        <v>0</v>
      </c>
      <c r="ACK22" s="615">
        <f t="shared" si="71"/>
        <v>0</v>
      </c>
      <c r="ACL22" s="615">
        <f t="shared" si="71"/>
        <v>0</v>
      </c>
      <c r="ACM22" s="615">
        <f t="shared" si="71"/>
        <v>0</v>
      </c>
      <c r="ACN22" s="615">
        <f t="shared" si="71"/>
        <v>0</v>
      </c>
      <c r="ACO22" s="615">
        <f t="shared" si="71"/>
        <v>0</v>
      </c>
      <c r="ACP22" s="615">
        <f t="shared" si="71"/>
        <v>0</v>
      </c>
      <c r="ACQ22" s="615">
        <f t="shared" si="71"/>
        <v>0</v>
      </c>
      <c r="ACR22" s="615">
        <f t="shared" si="71"/>
        <v>0</v>
      </c>
      <c r="ACS22" s="615">
        <f t="shared" si="71"/>
        <v>0</v>
      </c>
      <c r="ACT22" s="615">
        <f t="shared" si="71"/>
        <v>0</v>
      </c>
      <c r="ACU22" s="615">
        <f t="shared" si="71"/>
        <v>0</v>
      </c>
      <c r="ACV22" s="615">
        <f t="shared" si="71"/>
        <v>0</v>
      </c>
      <c r="ACW22" s="615">
        <f t="shared" ref="ACW22:AFH22" si="72">MAX(0,IF(($ALU$12+$ALU$30)&lt;0,0,IF(ACW20&gt;10%,MAX(0,(ACW12-0.25*($ALU$12+$ALU$30))),MAX(0,(ACW12-0.5*($ALU$12+$ALU$30)))))-IF(ACW15&lt;0,0,ACW15))</f>
        <v>0</v>
      </c>
      <c r="ACX22" s="615">
        <f t="shared" si="72"/>
        <v>0</v>
      </c>
      <c r="ACY22" s="615">
        <f t="shared" si="72"/>
        <v>0</v>
      </c>
      <c r="ACZ22" s="615">
        <f t="shared" si="72"/>
        <v>0</v>
      </c>
      <c r="ADA22" s="615">
        <f t="shared" si="72"/>
        <v>0</v>
      </c>
      <c r="ADB22" s="615">
        <f t="shared" si="72"/>
        <v>0</v>
      </c>
      <c r="ADC22" s="615">
        <f t="shared" si="72"/>
        <v>0</v>
      </c>
      <c r="ADD22" s="615">
        <f t="shared" si="72"/>
        <v>0</v>
      </c>
      <c r="ADE22" s="615">
        <f t="shared" si="72"/>
        <v>0</v>
      </c>
      <c r="ADF22" s="615">
        <f t="shared" si="72"/>
        <v>0</v>
      </c>
      <c r="ADG22" s="615">
        <f t="shared" si="72"/>
        <v>0</v>
      </c>
      <c r="ADH22" s="615">
        <f t="shared" si="72"/>
        <v>0</v>
      </c>
      <c r="ADI22" s="615">
        <f t="shared" si="72"/>
        <v>0</v>
      </c>
      <c r="ADJ22" s="615">
        <f t="shared" si="72"/>
        <v>0</v>
      </c>
      <c r="ADK22" s="615">
        <f t="shared" si="72"/>
        <v>0</v>
      </c>
      <c r="ADL22" s="615">
        <f t="shared" si="72"/>
        <v>0</v>
      </c>
      <c r="ADM22" s="615">
        <f t="shared" si="72"/>
        <v>0</v>
      </c>
      <c r="ADN22" s="615">
        <f t="shared" si="72"/>
        <v>0</v>
      </c>
      <c r="ADO22" s="615">
        <f t="shared" si="72"/>
        <v>0</v>
      </c>
      <c r="ADP22" s="615">
        <f t="shared" si="72"/>
        <v>0</v>
      </c>
      <c r="ADQ22" s="615">
        <f t="shared" si="72"/>
        <v>0</v>
      </c>
      <c r="ADR22" s="615">
        <f t="shared" si="72"/>
        <v>0</v>
      </c>
      <c r="ADS22" s="615">
        <f t="shared" si="72"/>
        <v>0</v>
      </c>
      <c r="ADT22" s="615">
        <f t="shared" si="72"/>
        <v>0</v>
      </c>
      <c r="ADU22" s="615">
        <f t="shared" si="72"/>
        <v>0</v>
      </c>
      <c r="ADV22" s="615">
        <f t="shared" si="72"/>
        <v>0</v>
      </c>
      <c r="ADW22" s="615">
        <f t="shared" si="72"/>
        <v>0</v>
      </c>
      <c r="ADX22" s="615">
        <f t="shared" si="72"/>
        <v>0</v>
      </c>
      <c r="ADY22" s="615">
        <f t="shared" si="72"/>
        <v>0</v>
      </c>
      <c r="ADZ22" s="615">
        <f t="shared" si="72"/>
        <v>0</v>
      </c>
      <c r="AEA22" s="615">
        <f t="shared" si="72"/>
        <v>0</v>
      </c>
      <c r="AEB22" s="615">
        <f t="shared" si="72"/>
        <v>0</v>
      </c>
      <c r="AEC22" s="615">
        <f t="shared" si="72"/>
        <v>0</v>
      </c>
      <c r="AED22" s="615">
        <f t="shared" si="72"/>
        <v>0</v>
      </c>
      <c r="AEE22" s="615">
        <f t="shared" si="72"/>
        <v>0</v>
      </c>
      <c r="AEF22" s="615">
        <f t="shared" si="72"/>
        <v>0</v>
      </c>
      <c r="AEG22" s="615">
        <f t="shared" si="72"/>
        <v>0</v>
      </c>
      <c r="AEH22" s="615">
        <f t="shared" si="72"/>
        <v>0</v>
      </c>
      <c r="AEI22" s="615">
        <f t="shared" si="72"/>
        <v>0</v>
      </c>
      <c r="AEJ22" s="615">
        <f t="shared" si="72"/>
        <v>0</v>
      </c>
      <c r="AEK22" s="615">
        <f t="shared" si="72"/>
        <v>0</v>
      </c>
      <c r="AEL22" s="615">
        <f t="shared" si="72"/>
        <v>0</v>
      </c>
      <c r="AEM22" s="615">
        <f t="shared" si="72"/>
        <v>0</v>
      </c>
      <c r="AEN22" s="615">
        <f t="shared" si="72"/>
        <v>0</v>
      </c>
      <c r="AEO22" s="615">
        <f t="shared" si="72"/>
        <v>0</v>
      </c>
      <c r="AEP22" s="615">
        <f t="shared" si="72"/>
        <v>0</v>
      </c>
      <c r="AEQ22" s="615">
        <f t="shared" si="72"/>
        <v>0</v>
      </c>
      <c r="AER22" s="615">
        <f t="shared" si="72"/>
        <v>0</v>
      </c>
      <c r="AES22" s="615">
        <f t="shared" si="72"/>
        <v>0</v>
      </c>
      <c r="AET22" s="615">
        <f t="shared" si="72"/>
        <v>0</v>
      </c>
      <c r="AEU22" s="615">
        <f t="shared" si="72"/>
        <v>0</v>
      </c>
      <c r="AEV22" s="615">
        <f t="shared" si="72"/>
        <v>0</v>
      </c>
      <c r="AEW22" s="615">
        <f t="shared" si="72"/>
        <v>0</v>
      </c>
      <c r="AEX22" s="615">
        <f t="shared" si="72"/>
        <v>0</v>
      </c>
      <c r="AEY22" s="615">
        <f t="shared" si="72"/>
        <v>0</v>
      </c>
      <c r="AEZ22" s="615">
        <f t="shared" si="72"/>
        <v>0</v>
      </c>
      <c r="AFA22" s="615">
        <f t="shared" si="72"/>
        <v>0</v>
      </c>
      <c r="AFB22" s="615">
        <f t="shared" si="72"/>
        <v>0</v>
      </c>
      <c r="AFC22" s="615">
        <f t="shared" si="72"/>
        <v>0</v>
      </c>
      <c r="AFD22" s="615">
        <f t="shared" si="72"/>
        <v>0</v>
      </c>
      <c r="AFE22" s="615">
        <f t="shared" si="72"/>
        <v>0</v>
      </c>
      <c r="AFF22" s="615">
        <f t="shared" si="72"/>
        <v>0</v>
      </c>
      <c r="AFG22" s="615">
        <f t="shared" si="72"/>
        <v>0</v>
      </c>
      <c r="AFH22" s="615">
        <f t="shared" si="72"/>
        <v>0</v>
      </c>
      <c r="AFI22" s="615">
        <f t="shared" ref="AFI22:AHT22" si="73">MAX(0,IF(($ALU$12+$ALU$30)&lt;0,0,IF(AFI20&gt;10%,MAX(0,(AFI12-0.25*($ALU$12+$ALU$30))),MAX(0,(AFI12-0.5*($ALU$12+$ALU$30)))))-IF(AFI15&lt;0,0,AFI15))</f>
        <v>0</v>
      </c>
      <c r="AFJ22" s="615">
        <f t="shared" si="73"/>
        <v>0</v>
      </c>
      <c r="AFK22" s="615">
        <f t="shared" si="73"/>
        <v>0</v>
      </c>
      <c r="AFL22" s="615">
        <f t="shared" si="73"/>
        <v>0</v>
      </c>
      <c r="AFM22" s="615">
        <f t="shared" si="73"/>
        <v>0</v>
      </c>
      <c r="AFN22" s="615">
        <f t="shared" si="73"/>
        <v>0</v>
      </c>
      <c r="AFO22" s="615">
        <f t="shared" si="73"/>
        <v>0</v>
      </c>
      <c r="AFP22" s="615">
        <f t="shared" si="73"/>
        <v>0</v>
      </c>
      <c r="AFQ22" s="615">
        <f t="shared" si="73"/>
        <v>0</v>
      </c>
      <c r="AFR22" s="615">
        <f t="shared" si="73"/>
        <v>0</v>
      </c>
      <c r="AFS22" s="615">
        <f t="shared" si="73"/>
        <v>0</v>
      </c>
      <c r="AFT22" s="615">
        <f t="shared" si="73"/>
        <v>0</v>
      </c>
      <c r="AFU22" s="615">
        <f t="shared" si="73"/>
        <v>0</v>
      </c>
      <c r="AFV22" s="615">
        <f t="shared" si="73"/>
        <v>0</v>
      </c>
      <c r="AFW22" s="615">
        <f t="shared" si="73"/>
        <v>0</v>
      </c>
      <c r="AFX22" s="615">
        <f t="shared" si="73"/>
        <v>0</v>
      </c>
      <c r="AFY22" s="615">
        <f t="shared" si="73"/>
        <v>0</v>
      </c>
      <c r="AFZ22" s="615">
        <f t="shared" si="73"/>
        <v>0</v>
      </c>
      <c r="AGA22" s="615">
        <f t="shared" si="73"/>
        <v>0</v>
      </c>
      <c r="AGB22" s="615">
        <f t="shared" si="73"/>
        <v>0</v>
      </c>
      <c r="AGC22" s="615">
        <f t="shared" si="73"/>
        <v>0</v>
      </c>
      <c r="AGD22" s="615">
        <f t="shared" si="73"/>
        <v>0</v>
      </c>
      <c r="AGE22" s="615">
        <f t="shared" si="73"/>
        <v>0</v>
      </c>
      <c r="AGF22" s="615">
        <f t="shared" si="73"/>
        <v>0</v>
      </c>
      <c r="AGG22" s="615">
        <f t="shared" si="73"/>
        <v>0</v>
      </c>
      <c r="AGH22" s="615">
        <f t="shared" si="73"/>
        <v>0</v>
      </c>
      <c r="AGI22" s="615">
        <f t="shared" si="73"/>
        <v>0</v>
      </c>
      <c r="AGJ22" s="615">
        <f t="shared" si="73"/>
        <v>0</v>
      </c>
      <c r="AGK22" s="615">
        <f t="shared" si="73"/>
        <v>0</v>
      </c>
      <c r="AGL22" s="615">
        <f t="shared" si="73"/>
        <v>0</v>
      </c>
      <c r="AGM22" s="615">
        <f t="shared" si="73"/>
        <v>0</v>
      </c>
      <c r="AGN22" s="615">
        <f t="shared" si="73"/>
        <v>0</v>
      </c>
      <c r="AGO22" s="615">
        <f t="shared" si="73"/>
        <v>0</v>
      </c>
      <c r="AGP22" s="615">
        <f t="shared" si="73"/>
        <v>0</v>
      </c>
      <c r="AGQ22" s="615">
        <f t="shared" si="73"/>
        <v>0</v>
      </c>
      <c r="AGR22" s="615">
        <f t="shared" si="73"/>
        <v>0</v>
      </c>
      <c r="AGS22" s="615">
        <f t="shared" si="73"/>
        <v>0</v>
      </c>
      <c r="AGT22" s="615">
        <f t="shared" si="73"/>
        <v>0</v>
      </c>
      <c r="AGU22" s="615">
        <f t="shared" si="73"/>
        <v>0</v>
      </c>
      <c r="AGV22" s="615">
        <f t="shared" si="73"/>
        <v>0</v>
      </c>
      <c r="AGW22" s="615">
        <f t="shared" si="73"/>
        <v>0</v>
      </c>
      <c r="AGX22" s="615">
        <f t="shared" si="73"/>
        <v>0</v>
      </c>
      <c r="AGY22" s="615">
        <f t="shared" si="73"/>
        <v>0</v>
      </c>
      <c r="AGZ22" s="615">
        <f t="shared" si="73"/>
        <v>0</v>
      </c>
      <c r="AHA22" s="615">
        <f t="shared" si="73"/>
        <v>0</v>
      </c>
      <c r="AHB22" s="615">
        <f t="shared" si="73"/>
        <v>0</v>
      </c>
      <c r="AHC22" s="615">
        <f t="shared" si="73"/>
        <v>0</v>
      </c>
      <c r="AHD22" s="615">
        <f t="shared" si="73"/>
        <v>0</v>
      </c>
      <c r="AHE22" s="615">
        <f t="shared" si="73"/>
        <v>0</v>
      </c>
      <c r="AHF22" s="615">
        <f t="shared" si="73"/>
        <v>0</v>
      </c>
      <c r="AHG22" s="615">
        <f t="shared" si="73"/>
        <v>0</v>
      </c>
      <c r="AHH22" s="615">
        <f t="shared" si="73"/>
        <v>0</v>
      </c>
      <c r="AHI22" s="615">
        <f t="shared" si="73"/>
        <v>0</v>
      </c>
      <c r="AHJ22" s="615">
        <f t="shared" si="73"/>
        <v>0</v>
      </c>
      <c r="AHK22" s="615">
        <f t="shared" si="73"/>
        <v>0</v>
      </c>
      <c r="AHL22" s="615">
        <f t="shared" si="73"/>
        <v>0</v>
      </c>
      <c r="AHM22" s="615">
        <f t="shared" si="73"/>
        <v>0</v>
      </c>
      <c r="AHN22" s="615">
        <f t="shared" si="73"/>
        <v>0</v>
      </c>
      <c r="AHO22" s="615">
        <f t="shared" si="73"/>
        <v>0</v>
      </c>
      <c r="AHP22" s="615">
        <f t="shared" si="73"/>
        <v>0</v>
      </c>
      <c r="AHQ22" s="615">
        <f t="shared" si="73"/>
        <v>0</v>
      </c>
      <c r="AHR22" s="615">
        <f t="shared" si="73"/>
        <v>0</v>
      </c>
      <c r="AHS22" s="615">
        <f t="shared" si="73"/>
        <v>0</v>
      </c>
      <c r="AHT22" s="615">
        <f t="shared" si="73"/>
        <v>0</v>
      </c>
      <c r="AHU22" s="615">
        <f t="shared" ref="AHU22:AKF22" si="74">MAX(0,IF(($ALU$12+$ALU$30)&lt;0,0,IF(AHU20&gt;10%,MAX(0,(AHU12-0.25*($ALU$12+$ALU$30))),MAX(0,(AHU12-0.5*($ALU$12+$ALU$30)))))-IF(AHU15&lt;0,0,AHU15))</f>
        <v>0</v>
      </c>
      <c r="AHV22" s="615">
        <f t="shared" si="74"/>
        <v>0</v>
      </c>
      <c r="AHW22" s="615">
        <f t="shared" si="74"/>
        <v>0</v>
      </c>
      <c r="AHX22" s="615">
        <f t="shared" si="74"/>
        <v>0</v>
      </c>
      <c r="AHY22" s="615">
        <f t="shared" si="74"/>
        <v>0</v>
      </c>
      <c r="AHZ22" s="615">
        <f t="shared" si="74"/>
        <v>0</v>
      </c>
      <c r="AIA22" s="615">
        <f t="shared" si="74"/>
        <v>0</v>
      </c>
      <c r="AIB22" s="615">
        <f t="shared" si="74"/>
        <v>0</v>
      </c>
      <c r="AIC22" s="615">
        <f t="shared" si="74"/>
        <v>0</v>
      </c>
      <c r="AID22" s="615">
        <f t="shared" si="74"/>
        <v>0</v>
      </c>
      <c r="AIE22" s="615">
        <f t="shared" si="74"/>
        <v>0</v>
      </c>
      <c r="AIF22" s="615">
        <f t="shared" si="74"/>
        <v>0</v>
      </c>
      <c r="AIG22" s="615">
        <f t="shared" si="74"/>
        <v>0</v>
      </c>
      <c r="AIH22" s="615">
        <f t="shared" si="74"/>
        <v>0</v>
      </c>
      <c r="AII22" s="615">
        <f t="shared" si="74"/>
        <v>0</v>
      </c>
      <c r="AIJ22" s="615">
        <f t="shared" si="74"/>
        <v>0</v>
      </c>
      <c r="AIK22" s="615">
        <f t="shared" si="74"/>
        <v>0</v>
      </c>
      <c r="AIL22" s="615">
        <f t="shared" si="74"/>
        <v>0</v>
      </c>
      <c r="AIM22" s="615">
        <f t="shared" si="74"/>
        <v>0</v>
      </c>
      <c r="AIN22" s="615">
        <f t="shared" si="74"/>
        <v>0</v>
      </c>
      <c r="AIO22" s="615">
        <f t="shared" si="74"/>
        <v>0</v>
      </c>
      <c r="AIP22" s="615">
        <f t="shared" si="74"/>
        <v>0</v>
      </c>
      <c r="AIQ22" s="615">
        <f t="shared" si="74"/>
        <v>0</v>
      </c>
      <c r="AIR22" s="615">
        <f t="shared" si="74"/>
        <v>0</v>
      </c>
      <c r="AIS22" s="615">
        <f t="shared" si="74"/>
        <v>0</v>
      </c>
      <c r="AIT22" s="615">
        <f t="shared" si="74"/>
        <v>0</v>
      </c>
      <c r="AIU22" s="615">
        <f t="shared" si="74"/>
        <v>0</v>
      </c>
      <c r="AIV22" s="615">
        <f t="shared" si="74"/>
        <v>0</v>
      </c>
      <c r="AIW22" s="615">
        <f t="shared" si="74"/>
        <v>0</v>
      </c>
      <c r="AIX22" s="615">
        <f t="shared" si="74"/>
        <v>0</v>
      </c>
      <c r="AIY22" s="615">
        <f t="shared" si="74"/>
        <v>0</v>
      </c>
      <c r="AIZ22" s="615">
        <f t="shared" si="74"/>
        <v>0</v>
      </c>
      <c r="AJA22" s="615">
        <f t="shared" si="74"/>
        <v>0</v>
      </c>
      <c r="AJB22" s="615">
        <f t="shared" si="74"/>
        <v>0</v>
      </c>
      <c r="AJC22" s="615">
        <f t="shared" si="74"/>
        <v>0</v>
      </c>
      <c r="AJD22" s="615">
        <f t="shared" si="74"/>
        <v>0</v>
      </c>
      <c r="AJE22" s="615">
        <f t="shared" si="74"/>
        <v>0</v>
      </c>
      <c r="AJF22" s="615">
        <f t="shared" si="74"/>
        <v>0</v>
      </c>
      <c r="AJG22" s="615">
        <f t="shared" si="74"/>
        <v>0</v>
      </c>
      <c r="AJH22" s="615">
        <f t="shared" si="74"/>
        <v>0</v>
      </c>
      <c r="AJI22" s="615">
        <f t="shared" si="74"/>
        <v>0</v>
      </c>
      <c r="AJJ22" s="615">
        <f t="shared" si="74"/>
        <v>0</v>
      </c>
      <c r="AJK22" s="615">
        <f t="shared" si="74"/>
        <v>0</v>
      </c>
      <c r="AJL22" s="615">
        <f t="shared" si="74"/>
        <v>0</v>
      </c>
      <c r="AJM22" s="615">
        <f t="shared" si="74"/>
        <v>0</v>
      </c>
      <c r="AJN22" s="615">
        <f t="shared" si="74"/>
        <v>0</v>
      </c>
      <c r="AJO22" s="615">
        <f t="shared" si="74"/>
        <v>0</v>
      </c>
      <c r="AJP22" s="615">
        <f t="shared" si="74"/>
        <v>0</v>
      </c>
      <c r="AJQ22" s="615">
        <f t="shared" si="74"/>
        <v>0</v>
      </c>
      <c r="AJR22" s="615">
        <f t="shared" si="74"/>
        <v>0</v>
      </c>
      <c r="AJS22" s="615">
        <f t="shared" si="74"/>
        <v>0</v>
      </c>
      <c r="AJT22" s="615">
        <f t="shared" si="74"/>
        <v>0</v>
      </c>
      <c r="AJU22" s="615">
        <f t="shared" si="74"/>
        <v>0</v>
      </c>
      <c r="AJV22" s="615">
        <f t="shared" si="74"/>
        <v>0</v>
      </c>
      <c r="AJW22" s="615">
        <f t="shared" si="74"/>
        <v>0</v>
      </c>
      <c r="AJX22" s="615">
        <f t="shared" si="74"/>
        <v>0</v>
      </c>
      <c r="AJY22" s="615">
        <f t="shared" si="74"/>
        <v>0</v>
      </c>
      <c r="AJZ22" s="615">
        <f t="shared" si="74"/>
        <v>0</v>
      </c>
      <c r="AKA22" s="615">
        <f t="shared" si="74"/>
        <v>0</v>
      </c>
      <c r="AKB22" s="615">
        <f t="shared" si="74"/>
        <v>0</v>
      </c>
      <c r="AKC22" s="615">
        <f t="shared" si="74"/>
        <v>0</v>
      </c>
      <c r="AKD22" s="615">
        <f t="shared" si="74"/>
        <v>0</v>
      </c>
      <c r="AKE22" s="615">
        <f t="shared" si="74"/>
        <v>0</v>
      </c>
      <c r="AKF22" s="615">
        <f t="shared" si="74"/>
        <v>0</v>
      </c>
      <c r="AKG22" s="615">
        <f t="shared" ref="AKG22:ALT22" si="75">MAX(0,IF(($ALU$12+$ALU$30)&lt;0,0,IF(AKG20&gt;10%,MAX(0,(AKG12-0.25*($ALU$12+$ALU$30))),MAX(0,(AKG12-0.5*($ALU$12+$ALU$30)))))-IF(AKG15&lt;0,0,AKG15))</f>
        <v>0</v>
      </c>
      <c r="AKH22" s="615">
        <f t="shared" si="75"/>
        <v>0</v>
      </c>
      <c r="AKI22" s="615">
        <f t="shared" si="75"/>
        <v>0</v>
      </c>
      <c r="AKJ22" s="615">
        <f t="shared" si="75"/>
        <v>0</v>
      </c>
      <c r="AKK22" s="615">
        <f t="shared" si="75"/>
        <v>0</v>
      </c>
      <c r="AKL22" s="615">
        <f t="shared" si="75"/>
        <v>0</v>
      </c>
      <c r="AKM22" s="615">
        <f t="shared" si="75"/>
        <v>0</v>
      </c>
      <c r="AKN22" s="615">
        <f t="shared" si="75"/>
        <v>0</v>
      </c>
      <c r="AKO22" s="615">
        <f t="shared" si="75"/>
        <v>0</v>
      </c>
      <c r="AKP22" s="615">
        <f t="shared" si="75"/>
        <v>0</v>
      </c>
      <c r="AKQ22" s="615">
        <f t="shared" si="75"/>
        <v>0</v>
      </c>
      <c r="AKR22" s="615">
        <f t="shared" si="75"/>
        <v>0</v>
      </c>
      <c r="AKS22" s="615">
        <f t="shared" si="75"/>
        <v>0</v>
      </c>
      <c r="AKT22" s="615">
        <f t="shared" si="75"/>
        <v>0</v>
      </c>
      <c r="AKU22" s="615">
        <f t="shared" si="75"/>
        <v>0</v>
      </c>
      <c r="AKV22" s="615">
        <f t="shared" si="75"/>
        <v>0</v>
      </c>
      <c r="AKW22" s="615">
        <f t="shared" si="75"/>
        <v>0</v>
      </c>
      <c r="AKX22" s="615">
        <f t="shared" si="75"/>
        <v>0</v>
      </c>
      <c r="AKY22" s="615">
        <f t="shared" si="75"/>
        <v>0</v>
      </c>
      <c r="AKZ22" s="615">
        <f t="shared" si="75"/>
        <v>0</v>
      </c>
      <c r="ALA22" s="615">
        <f t="shared" si="75"/>
        <v>0</v>
      </c>
      <c r="ALB22" s="615">
        <f t="shared" si="75"/>
        <v>0</v>
      </c>
      <c r="ALC22" s="615">
        <f t="shared" si="75"/>
        <v>0</v>
      </c>
      <c r="ALD22" s="615">
        <f t="shared" si="75"/>
        <v>0</v>
      </c>
      <c r="ALE22" s="615">
        <f t="shared" si="75"/>
        <v>0</v>
      </c>
      <c r="ALF22" s="615">
        <f t="shared" si="75"/>
        <v>0</v>
      </c>
      <c r="ALG22" s="615">
        <f t="shared" si="75"/>
        <v>0</v>
      </c>
      <c r="ALH22" s="615">
        <f t="shared" si="75"/>
        <v>0</v>
      </c>
      <c r="ALI22" s="615">
        <f t="shared" si="75"/>
        <v>0</v>
      </c>
      <c r="ALJ22" s="615">
        <f t="shared" si="75"/>
        <v>0</v>
      </c>
      <c r="ALK22" s="615">
        <f t="shared" si="75"/>
        <v>0</v>
      </c>
      <c r="ALL22" s="615">
        <f t="shared" si="75"/>
        <v>0</v>
      </c>
      <c r="ALM22" s="615">
        <f t="shared" si="75"/>
        <v>0</v>
      </c>
      <c r="ALN22" s="615">
        <f t="shared" si="75"/>
        <v>0</v>
      </c>
      <c r="ALO22" s="615">
        <f t="shared" si="75"/>
        <v>0</v>
      </c>
      <c r="ALP22" s="615">
        <f t="shared" si="75"/>
        <v>0</v>
      </c>
      <c r="ALQ22" s="615">
        <f t="shared" si="75"/>
        <v>0</v>
      </c>
      <c r="ALR22" s="615">
        <f t="shared" si="75"/>
        <v>0</v>
      </c>
      <c r="ALS22" s="615">
        <f t="shared" si="75"/>
        <v>0</v>
      </c>
      <c r="ALT22" s="615">
        <f t="shared" si="75"/>
        <v>0</v>
      </c>
      <c r="ALU22" s="605">
        <f>SUM(H22:ALT22)</f>
        <v>0</v>
      </c>
    </row>
    <row r="23" spans="1:1009" s="612" customFormat="1" ht="21.65" customHeight="1">
      <c r="B23" s="181">
        <v>7</v>
      </c>
      <c r="C23" s="1293" t="s">
        <v>318</v>
      </c>
      <c r="D23" s="1293"/>
      <c r="E23" s="1293"/>
      <c r="F23" s="1293"/>
      <c r="G23" s="1293"/>
      <c r="H23" s="614"/>
      <c r="I23" s="616">
        <f>MAX(0,MIN(I12-I15-I21,I22))</f>
        <v>0</v>
      </c>
      <c r="J23" s="616">
        <f t="shared" ref="J23:BU23" si="76">MAX(0,MIN(J12-J15-J21,J22))</f>
        <v>0</v>
      </c>
      <c r="K23" s="616">
        <f t="shared" si="76"/>
        <v>0</v>
      </c>
      <c r="L23" s="616">
        <f t="shared" si="76"/>
        <v>0</v>
      </c>
      <c r="M23" s="616">
        <f t="shared" si="76"/>
        <v>0</v>
      </c>
      <c r="N23" s="616">
        <f t="shared" si="76"/>
        <v>0</v>
      </c>
      <c r="O23" s="616">
        <f t="shared" si="76"/>
        <v>0</v>
      </c>
      <c r="P23" s="616">
        <f t="shared" si="76"/>
        <v>0</v>
      </c>
      <c r="Q23" s="616">
        <f t="shared" si="76"/>
        <v>0</v>
      </c>
      <c r="R23" s="616">
        <f t="shared" si="76"/>
        <v>0</v>
      </c>
      <c r="S23" s="616">
        <f t="shared" si="76"/>
        <v>0</v>
      </c>
      <c r="T23" s="616">
        <f t="shared" si="76"/>
        <v>0</v>
      </c>
      <c r="U23" s="616">
        <f t="shared" si="76"/>
        <v>0</v>
      </c>
      <c r="V23" s="616">
        <f t="shared" si="76"/>
        <v>0</v>
      </c>
      <c r="W23" s="616">
        <f t="shared" si="76"/>
        <v>0</v>
      </c>
      <c r="X23" s="616">
        <f t="shared" si="76"/>
        <v>0</v>
      </c>
      <c r="Y23" s="616">
        <f t="shared" si="76"/>
        <v>0</v>
      </c>
      <c r="Z23" s="616">
        <f t="shared" si="76"/>
        <v>0</v>
      </c>
      <c r="AA23" s="616">
        <f t="shared" si="76"/>
        <v>0</v>
      </c>
      <c r="AB23" s="616">
        <f t="shared" si="76"/>
        <v>0</v>
      </c>
      <c r="AC23" s="616">
        <f t="shared" si="76"/>
        <v>0</v>
      </c>
      <c r="AD23" s="616">
        <f t="shared" si="76"/>
        <v>0</v>
      </c>
      <c r="AE23" s="616">
        <f t="shared" si="76"/>
        <v>0</v>
      </c>
      <c r="AF23" s="616">
        <f t="shared" si="76"/>
        <v>0</v>
      </c>
      <c r="AG23" s="616">
        <f t="shared" si="76"/>
        <v>0</v>
      </c>
      <c r="AH23" s="616">
        <f t="shared" si="76"/>
        <v>0</v>
      </c>
      <c r="AI23" s="616">
        <f t="shared" si="76"/>
        <v>0</v>
      </c>
      <c r="AJ23" s="616">
        <f t="shared" si="76"/>
        <v>0</v>
      </c>
      <c r="AK23" s="616">
        <f t="shared" si="76"/>
        <v>0</v>
      </c>
      <c r="AL23" s="616">
        <f t="shared" si="76"/>
        <v>0</v>
      </c>
      <c r="AM23" s="616">
        <f t="shared" si="76"/>
        <v>0</v>
      </c>
      <c r="AN23" s="616">
        <f t="shared" si="76"/>
        <v>0</v>
      </c>
      <c r="AO23" s="616">
        <f t="shared" si="76"/>
        <v>0</v>
      </c>
      <c r="AP23" s="616">
        <f t="shared" si="76"/>
        <v>0</v>
      </c>
      <c r="AQ23" s="616">
        <f t="shared" si="76"/>
        <v>0</v>
      </c>
      <c r="AR23" s="616">
        <f t="shared" si="76"/>
        <v>0</v>
      </c>
      <c r="AS23" s="616">
        <f t="shared" si="76"/>
        <v>0</v>
      </c>
      <c r="AT23" s="616">
        <f t="shared" si="76"/>
        <v>0</v>
      </c>
      <c r="AU23" s="616">
        <f t="shared" si="76"/>
        <v>0</v>
      </c>
      <c r="AV23" s="616">
        <f t="shared" si="76"/>
        <v>0</v>
      </c>
      <c r="AW23" s="616">
        <f t="shared" si="76"/>
        <v>0</v>
      </c>
      <c r="AX23" s="616">
        <f t="shared" si="76"/>
        <v>0</v>
      </c>
      <c r="AY23" s="616">
        <f t="shared" si="76"/>
        <v>0</v>
      </c>
      <c r="AZ23" s="616">
        <f t="shared" si="76"/>
        <v>0</v>
      </c>
      <c r="BA23" s="616">
        <f t="shared" si="76"/>
        <v>0</v>
      </c>
      <c r="BB23" s="616">
        <f t="shared" si="76"/>
        <v>0</v>
      </c>
      <c r="BC23" s="616">
        <f t="shared" si="76"/>
        <v>0</v>
      </c>
      <c r="BD23" s="616">
        <f t="shared" si="76"/>
        <v>0</v>
      </c>
      <c r="BE23" s="616">
        <f t="shared" si="76"/>
        <v>0</v>
      </c>
      <c r="BF23" s="616">
        <f t="shared" si="76"/>
        <v>0</v>
      </c>
      <c r="BG23" s="616">
        <f t="shared" si="76"/>
        <v>0</v>
      </c>
      <c r="BH23" s="616">
        <f t="shared" si="76"/>
        <v>0</v>
      </c>
      <c r="BI23" s="616">
        <f t="shared" si="76"/>
        <v>0</v>
      </c>
      <c r="BJ23" s="616">
        <f t="shared" si="76"/>
        <v>0</v>
      </c>
      <c r="BK23" s="616">
        <f t="shared" si="76"/>
        <v>0</v>
      </c>
      <c r="BL23" s="616">
        <f t="shared" si="76"/>
        <v>0</v>
      </c>
      <c r="BM23" s="616">
        <f t="shared" si="76"/>
        <v>0</v>
      </c>
      <c r="BN23" s="616">
        <f t="shared" si="76"/>
        <v>0</v>
      </c>
      <c r="BO23" s="616">
        <f t="shared" si="76"/>
        <v>0</v>
      </c>
      <c r="BP23" s="616">
        <f t="shared" si="76"/>
        <v>0</v>
      </c>
      <c r="BQ23" s="616">
        <f t="shared" si="76"/>
        <v>0</v>
      </c>
      <c r="BR23" s="616">
        <f t="shared" si="76"/>
        <v>0</v>
      </c>
      <c r="BS23" s="616">
        <f t="shared" si="76"/>
        <v>0</v>
      </c>
      <c r="BT23" s="616">
        <f t="shared" si="76"/>
        <v>0</v>
      </c>
      <c r="BU23" s="616">
        <f t="shared" si="76"/>
        <v>0</v>
      </c>
      <c r="BV23" s="616">
        <f t="shared" ref="BV23:EG23" si="77">MAX(0,MIN(BV12-BV15-BV21,BV22))</f>
        <v>0</v>
      </c>
      <c r="BW23" s="616">
        <f t="shared" si="77"/>
        <v>0</v>
      </c>
      <c r="BX23" s="616">
        <f t="shared" si="77"/>
        <v>0</v>
      </c>
      <c r="BY23" s="616">
        <f t="shared" si="77"/>
        <v>0</v>
      </c>
      <c r="BZ23" s="616">
        <f t="shared" si="77"/>
        <v>0</v>
      </c>
      <c r="CA23" s="616">
        <f t="shared" si="77"/>
        <v>0</v>
      </c>
      <c r="CB23" s="616">
        <f t="shared" si="77"/>
        <v>0</v>
      </c>
      <c r="CC23" s="616">
        <f t="shared" si="77"/>
        <v>0</v>
      </c>
      <c r="CD23" s="616">
        <f t="shared" si="77"/>
        <v>0</v>
      </c>
      <c r="CE23" s="616">
        <f t="shared" si="77"/>
        <v>0</v>
      </c>
      <c r="CF23" s="616">
        <f t="shared" si="77"/>
        <v>0</v>
      </c>
      <c r="CG23" s="616">
        <f t="shared" si="77"/>
        <v>0</v>
      </c>
      <c r="CH23" s="616">
        <f t="shared" si="77"/>
        <v>0</v>
      </c>
      <c r="CI23" s="616">
        <f t="shared" si="77"/>
        <v>0</v>
      </c>
      <c r="CJ23" s="616">
        <f t="shared" si="77"/>
        <v>0</v>
      </c>
      <c r="CK23" s="616">
        <f t="shared" si="77"/>
        <v>0</v>
      </c>
      <c r="CL23" s="616">
        <f t="shared" si="77"/>
        <v>0</v>
      </c>
      <c r="CM23" s="616">
        <f t="shared" si="77"/>
        <v>0</v>
      </c>
      <c r="CN23" s="616">
        <f t="shared" si="77"/>
        <v>0</v>
      </c>
      <c r="CO23" s="616">
        <f t="shared" si="77"/>
        <v>0</v>
      </c>
      <c r="CP23" s="616">
        <f t="shared" si="77"/>
        <v>0</v>
      </c>
      <c r="CQ23" s="616">
        <f t="shared" si="77"/>
        <v>0</v>
      </c>
      <c r="CR23" s="616">
        <f t="shared" si="77"/>
        <v>0</v>
      </c>
      <c r="CS23" s="616">
        <f t="shared" si="77"/>
        <v>0</v>
      </c>
      <c r="CT23" s="616">
        <f t="shared" si="77"/>
        <v>0</v>
      </c>
      <c r="CU23" s="616">
        <f t="shared" si="77"/>
        <v>0</v>
      </c>
      <c r="CV23" s="616">
        <f t="shared" si="77"/>
        <v>0</v>
      </c>
      <c r="CW23" s="616">
        <f t="shared" si="77"/>
        <v>0</v>
      </c>
      <c r="CX23" s="616">
        <f t="shared" si="77"/>
        <v>0</v>
      </c>
      <c r="CY23" s="616">
        <f t="shared" si="77"/>
        <v>0</v>
      </c>
      <c r="CZ23" s="616">
        <f t="shared" si="77"/>
        <v>0</v>
      </c>
      <c r="DA23" s="616">
        <f t="shared" si="77"/>
        <v>0</v>
      </c>
      <c r="DB23" s="616">
        <f t="shared" si="77"/>
        <v>0</v>
      </c>
      <c r="DC23" s="616">
        <f t="shared" si="77"/>
        <v>0</v>
      </c>
      <c r="DD23" s="616">
        <f t="shared" si="77"/>
        <v>0</v>
      </c>
      <c r="DE23" s="616">
        <f t="shared" si="77"/>
        <v>0</v>
      </c>
      <c r="DF23" s="616">
        <f t="shared" si="77"/>
        <v>0</v>
      </c>
      <c r="DG23" s="616">
        <f t="shared" si="77"/>
        <v>0</v>
      </c>
      <c r="DH23" s="616">
        <f t="shared" si="77"/>
        <v>0</v>
      </c>
      <c r="DI23" s="616">
        <f t="shared" si="77"/>
        <v>0</v>
      </c>
      <c r="DJ23" s="616">
        <f t="shared" si="77"/>
        <v>0</v>
      </c>
      <c r="DK23" s="616">
        <f t="shared" si="77"/>
        <v>0</v>
      </c>
      <c r="DL23" s="616">
        <f t="shared" si="77"/>
        <v>0</v>
      </c>
      <c r="DM23" s="616">
        <f t="shared" si="77"/>
        <v>0</v>
      </c>
      <c r="DN23" s="616">
        <f t="shared" si="77"/>
        <v>0</v>
      </c>
      <c r="DO23" s="616">
        <f t="shared" si="77"/>
        <v>0</v>
      </c>
      <c r="DP23" s="616">
        <f t="shared" si="77"/>
        <v>0</v>
      </c>
      <c r="DQ23" s="616">
        <f t="shared" si="77"/>
        <v>0</v>
      </c>
      <c r="DR23" s="616">
        <f t="shared" si="77"/>
        <v>0</v>
      </c>
      <c r="DS23" s="616">
        <f t="shared" si="77"/>
        <v>0</v>
      </c>
      <c r="DT23" s="616">
        <f t="shared" si="77"/>
        <v>0</v>
      </c>
      <c r="DU23" s="616">
        <f t="shared" si="77"/>
        <v>0</v>
      </c>
      <c r="DV23" s="616">
        <f t="shared" si="77"/>
        <v>0</v>
      </c>
      <c r="DW23" s="616">
        <f t="shared" si="77"/>
        <v>0</v>
      </c>
      <c r="DX23" s="616">
        <f t="shared" si="77"/>
        <v>0</v>
      </c>
      <c r="DY23" s="616">
        <f t="shared" si="77"/>
        <v>0</v>
      </c>
      <c r="DZ23" s="616">
        <f t="shared" si="77"/>
        <v>0</v>
      </c>
      <c r="EA23" s="616">
        <f t="shared" si="77"/>
        <v>0</v>
      </c>
      <c r="EB23" s="616">
        <f t="shared" si="77"/>
        <v>0</v>
      </c>
      <c r="EC23" s="616">
        <f t="shared" si="77"/>
        <v>0</v>
      </c>
      <c r="ED23" s="616">
        <f t="shared" si="77"/>
        <v>0</v>
      </c>
      <c r="EE23" s="616">
        <f t="shared" si="77"/>
        <v>0</v>
      </c>
      <c r="EF23" s="616">
        <f t="shared" si="77"/>
        <v>0</v>
      </c>
      <c r="EG23" s="616">
        <f t="shared" si="77"/>
        <v>0</v>
      </c>
      <c r="EH23" s="616">
        <f t="shared" ref="EH23:GS23" si="78">MAX(0,MIN(EH12-EH15-EH21,EH22))</f>
        <v>0</v>
      </c>
      <c r="EI23" s="616">
        <f t="shared" si="78"/>
        <v>0</v>
      </c>
      <c r="EJ23" s="616">
        <f t="shared" si="78"/>
        <v>0</v>
      </c>
      <c r="EK23" s="616">
        <f t="shared" si="78"/>
        <v>0</v>
      </c>
      <c r="EL23" s="616">
        <f t="shared" si="78"/>
        <v>0</v>
      </c>
      <c r="EM23" s="616">
        <f t="shared" si="78"/>
        <v>0</v>
      </c>
      <c r="EN23" s="616">
        <f t="shared" si="78"/>
        <v>0</v>
      </c>
      <c r="EO23" s="616">
        <f t="shared" si="78"/>
        <v>0</v>
      </c>
      <c r="EP23" s="616">
        <f t="shared" si="78"/>
        <v>0</v>
      </c>
      <c r="EQ23" s="616">
        <f t="shared" si="78"/>
        <v>0</v>
      </c>
      <c r="ER23" s="616">
        <f t="shared" si="78"/>
        <v>0</v>
      </c>
      <c r="ES23" s="616">
        <f t="shared" si="78"/>
        <v>0</v>
      </c>
      <c r="ET23" s="616">
        <f t="shared" si="78"/>
        <v>0</v>
      </c>
      <c r="EU23" s="616">
        <f t="shared" si="78"/>
        <v>0</v>
      </c>
      <c r="EV23" s="616">
        <f t="shared" si="78"/>
        <v>0</v>
      </c>
      <c r="EW23" s="616">
        <f t="shared" si="78"/>
        <v>0</v>
      </c>
      <c r="EX23" s="616">
        <f t="shared" si="78"/>
        <v>0</v>
      </c>
      <c r="EY23" s="616">
        <f t="shared" si="78"/>
        <v>0</v>
      </c>
      <c r="EZ23" s="616">
        <f t="shared" si="78"/>
        <v>0</v>
      </c>
      <c r="FA23" s="616">
        <f t="shared" si="78"/>
        <v>0</v>
      </c>
      <c r="FB23" s="616">
        <f t="shared" si="78"/>
        <v>0</v>
      </c>
      <c r="FC23" s="616">
        <f t="shared" si="78"/>
        <v>0</v>
      </c>
      <c r="FD23" s="616">
        <f t="shared" si="78"/>
        <v>0</v>
      </c>
      <c r="FE23" s="616">
        <f t="shared" si="78"/>
        <v>0</v>
      </c>
      <c r="FF23" s="616">
        <f t="shared" si="78"/>
        <v>0</v>
      </c>
      <c r="FG23" s="616">
        <f t="shared" si="78"/>
        <v>0</v>
      </c>
      <c r="FH23" s="616">
        <f t="shared" si="78"/>
        <v>0</v>
      </c>
      <c r="FI23" s="616">
        <f t="shared" si="78"/>
        <v>0</v>
      </c>
      <c r="FJ23" s="616">
        <f t="shared" si="78"/>
        <v>0</v>
      </c>
      <c r="FK23" s="616">
        <f t="shared" si="78"/>
        <v>0</v>
      </c>
      <c r="FL23" s="616">
        <f t="shared" si="78"/>
        <v>0</v>
      </c>
      <c r="FM23" s="616">
        <f t="shared" si="78"/>
        <v>0</v>
      </c>
      <c r="FN23" s="616">
        <f t="shared" si="78"/>
        <v>0</v>
      </c>
      <c r="FO23" s="616">
        <f t="shared" si="78"/>
        <v>0</v>
      </c>
      <c r="FP23" s="616">
        <f t="shared" si="78"/>
        <v>0</v>
      </c>
      <c r="FQ23" s="616">
        <f t="shared" si="78"/>
        <v>0</v>
      </c>
      <c r="FR23" s="616">
        <f t="shared" si="78"/>
        <v>0</v>
      </c>
      <c r="FS23" s="616">
        <f t="shared" si="78"/>
        <v>0</v>
      </c>
      <c r="FT23" s="616">
        <f t="shared" si="78"/>
        <v>0</v>
      </c>
      <c r="FU23" s="616">
        <f t="shared" si="78"/>
        <v>0</v>
      </c>
      <c r="FV23" s="616">
        <f t="shared" si="78"/>
        <v>0</v>
      </c>
      <c r="FW23" s="616">
        <f t="shared" si="78"/>
        <v>0</v>
      </c>
      <c r="FX23" s="616">
        <f t="shared" si="78"/>
        <v>0</v>
      </c>
      <c r="FY23" s="616">
        <f t="shared" si="78"/>
        <v>0</v>
      </c>
      <c r="FZ23" s="616">
        <f t="shared" si="78"/>
        <v>0</v>
      </c>
      <c r="GA23" s="616">
        <f t="shared" si="78"/>
        <v>0</v>
      </c>
      <c r="GB23" s="616">
        <f t="shared" si="78"/>
        <v>0</v>
      </c>
      <c r="GC23" s="616">
        <f t="shared" si="78"/>
        <v>0</v>
      </c>
      <c r="GD23" s="616">
        <f t="shared" si="78"/>
        <v>0</v>
      </c>
      <c r="GE23" s="616">
        <f t="shared" si="78"/>
        <v>0</v>
      </c>
      <c r="GF23" s="616">
        <f t="shared" si="78"/>
        <v>0</v>
      </c>
      <c r="GG23" s="616">
        <f t="shared" si="78"/>
        <v>0</v>
      </c>
      <c r="GH23" s="616">
        <f t="shared" si="78"/>
        <v>0</v>
      </c>
      <c r="GI23" s="616">
        <f t="shared" si="78"/>
        <v>0</v>
      </c>
      <c r="GJ23" s="616">
        <f t="shared" si="78"/>
        <v>0</v>
      </c>
      <c r="GK23" s="616">
        <f t="shared" si="78"/>
        <v>0</v>
      </c>
      <c r="GL23" s="616">
        <f t="shared" si="78"/>
        <v>0</v>
      </c>
      <c r="GM23" s="616">
        <f t="shared" si="78"/>
        <v>0</v>
      </c>
      <c r="GN23" s="616">
        <f t="shared" si="78"/>
        <v>0</v>
      </c>
      <c r="GO23" s="616">
        <f t="shared" si="78"/>
        <v>0</v>
      </c>
      <c r="GP23" s="616">
        <f t="shared" si="78"/>
        <v>0</v>
      </c>
      <c r="GQ23" s="616">
        <f t="shared" si="78"/>
        <v>0</v>
      </c>
      <c r="GR23" s="616">
        <f t="shared" si="78"/>
        <v>0</v>
      </c>
      <c r="GS23" s="616">
        <f t="shared" si="78"/>
        <v>0</v>
      </c>
      <c r="GT23" s="616">
        <f t="shared" ref="GT23:JE23" si="79">MAX(0,MIN(GT12-GT15-GT21,GT22))</f>
        <v>0</v>
      </c>
      <c r="GU23" s="616">
        <f t="shared" si="79"/>
        <v>0</v>
      </c>
      <c r="GV23" s="616">
        <f t="shared" si="79"/>
        <v>0</v>
      </c>
      <c r="GW23" s="616">
        <f t="shared" si="79"/>
        <v>0</v>
      </c>
      <c r="GX23" s="616">
        <f t="shared" si="79"/>
        <v>0</v>
      </c>
      <c r="GY23" s="616">
        <f t="shared" si="79"/>
        <v>0</v>
      </c>
      <c r="GZ23" s="616">
        <f t="shared" si="79"/>
        <v>0</v>
      </c>
      <c r="HA23" s="616">
        <f t="shared" si="79"/>
        <v>0</v>
      </c>
      <c r="HB23" s="616">
        <f t="shared" si="79"/>
        <v>0</v>
      </c>
      <c r="HC23" s="616">
        <f t="shared" si="79"/>
        <v>0</v>
      </c>
      <c r="HD23" s="616">
        <f t="shared" si="79"/>
        <v>0</v>
      </c>
      <c r="HE23" s="616">
        <f t="shared" si="79"/>
        <v>0</v>
      </c>
      <c r="HF23" s="616">
        <f t="shared" si="79"/>
        <v>0</v>
      </c>
      <c r="HG23" s="616">
        <f t="shared" si="79"/>
        <v>0</v>
      </c>
      <c r="HH23" s="616">
        <f t="shared" si="79"/>
        <v>0</v>
      </c>
      <c r="HI23" s="616">
        <f t="shared" si="79"/>
        <v>0</v>
      </c>
      <c r="HJ23" s="616">
        <f t="shared" si="79"/>
        <v>0</v>
      </c>
      <c r="HK23" s="616">
        <f t="shared" si="79"/>
        <v>0</v>
      </c>
      <c r="HL23" s="616">
        <f t="shared" si="79"/>
        <v>0</v>
      </c>
      <c r="HM23" s="616">
        <f t="shared" si="79"/>
        <v>0</v>
      </c>
      <c r="HN23" s="616">
        <f t="shared" si="79"/>
        <v>0</v>
      </c>
      <c r="HO23" s="616">
        <f t="shared" si="79"/>
        <v>0</v>
      </c>
      <c r="HP23" s="616">
        <f t="shared" si="79"/>
        <v>0</v>
      </c>
      <c r="HQ23" s="616">
        <f t="shared" si="79"/>
        <v>0</v>
      </c>
      <c r="HR23" s="616">
        <f t="shared" si="79"/>
        <v>0</v>
      </c>
      <c r="HS23" s="616">
        <f t="shared" si="79"/>
        <v>0</v>
      </c>
      <c r="HT23" s="616">
        <f t="shared" si="79"/>
        <v>0</v>
      </c>
      <c r="HU23" s="616">
        <f t="shared" si="79"/>
        <v>0</v>
      </c>
      <c r="HV23" s="616">
        <f t="shared" si="79"/>
        <v>0</v>
      </c>
      <c r="HW23" s="616">
        <f t="shared" si="79"/>
        <v>0</v>
      </c>
      <c r="HX23" s="616">
        <f t="shared" si="79"/>
        <v>0</v>
      </c>
      <c r="HY23" s="616">
        <f t="shared" si="79"/>
        <v>0</v>
      </c>
      <c r="HZ23" s="616">
        <f t="shared" si="79"/>
        <v>0</v>
      </c>
      <c r="IA23" s="616">
        <f t="shared" si="79"/>
        <v>0</v>
      </c>
      <c r="IB23" s="616">
        <f t="shared" si="79"/>
        <v>0</v>
      </c>
      <c r="IC23" s="616">
        <f t="shared" si="79"/>
        <v>0</v>
      </c>
      <c r="ID23" s="616">
        <f t="shared" si="79"/>
        <v>0</v>
      </c>
      <c r="IE23" s="616">
        <f t="shared" si="79"/>
        <v>0</v>
      </c>
      <c r="IF23" s="616">
        <f t="shared" si="79"/>
        <v>0</v>
      </c>
      <c r="IG23" s="616">
        <f t="shared" si="79"/>
        <v>0</v>
      </c>
      <c r="IH23" s="616">
        <f t="shared" si="79"/>
        <v>0</v>
      </c>
      <c r="II23" s="616">
        <f t="shared" si="79"/>
        <v>0</v>
      </c>
      <c r="IJ23" s="616">
        <f t="shared" si="79"/>
        <v>0</v>
      </c>
      <c r="IK23" s="616">
        <f t="shared" si="79"/>
        <v>0</v>
      </c>
      <c r="IL23" s="616">
        <f t="shared" si="79"/>
        <v>0</v>
      </c>
      <c r="IM23" s="616">
        <f t="shared" si="79"/>
        <v>0</v>
      </c>
      <c r="IN23" s="616">
        <f t="shared" si="79"/>
        <v>0</v>
      </c>
      <c r="IO23" s="616">
        <f t="shared" si="79"/>
        <v>0</v>
      </c>
      <c r="IP23" s="616">
        <f t="shared" si="79"/>
        <v>0</v>
      </c>
      <c r="IQ23" s="616">
        <f t="shared" si="79"/>
        <v>0</v>
      </c>
      <c r="IR23" s="616">
        <f t="shared" si="79"/>
        <v>0</v>
      </c>
      <c r="IS23" s="616">
        <f t="shared" si="79"/>
        <v>0</v>
      </c>
      <c r="IT23" s="616">
        <f t="shared" si="79"/>
        <v>0</v>
      </c>
      <c r="IU23" s="616">
        <f t="shared" si="79"/>
        <v>0</v>
      </c>
      <c r="IV23" s="616">
        <f t="shared" si="79"/>
        <v>0</v>
      </c>
      <c r="IW23" s="616">
        <f t="shared" si="79"/>
        <v>0</v>
      </c>
      <c r="IX23" s="616">
        <f t="shared" si="79"/>
        <v>0</v>
      </c>
      <c r="IY23" s="616">
        <f t="shared" si="79"/>
        <v>0</v>
      </c>
      <c r="IZ23" s="616">
        <f t="shared" si="79"/>
        <v>0</v>
      </c>
      <c r="JA23" s="616">
        <f t="shared" si="79"/>
        <v>0</v>
      </c>
      <c r="JB23" s="616">
        <f t="shared" si="79"/>
        <v>0</v>
      </c>
      <c r="JC23" s="616">
        <f t="shared" si="79"/>
        <v>0</v>
      </c>
      <c r="JD23" s="616">
        <f t="shared" si="79"/>
        <v>0</v>
      </c>
      <c r="JE23" s="616">
        <f t="shared" si="79"/>
        <v>0</v>
      </c>
      <c r="JF23" s="616">
        <f t="shared" ref="JF23:ALT23" si="80">MAX(0,MIN(JF12-JF15-JF21,JF22))</f>
        <v>0</v>
      </c>
      <c r="JG23" s="616">
        <f t="shared" si="80"/>
        <v>0</v>
      </c>
      <c r="JH23" s="616">
        <f t="shared" si="80"/>
        <v>0</v>
      </c>
      <c r="JI23" s="616">
        <f t="shared" si="80"/>
        <v>0</v>
      </c>
      <c r="JJ23" s="616">
        <f t="shared" si="80"/>
        <v>0</v>
      </c>
      <c r="JK23" s="616">
        <f t="shared" si="80"/>
        <v>0</v>
      </c>
      <c r="JL23" s="616">
        <f t="shared" si="80"/>
        <v>0</v>
      </c>
      <c r="JM23" s="616">
        <f t="shared" si="80"/>
        <v>0</v>
      </c>
      <c r="JN23" s="616">
        <f t="shared" si="80"/>
        <v>0</v>
      </c>
      <c r="JO23" s="616">
        <f t="shared" si="80"/>
        <v>0</v>
      </c>
      <c r="JP23" s="616">
        <f t="shared" si="80"/>
        <v>0</v>
      </c>
      <c r="JQ23" s="616">
        <f t="shared" si="80"/>
        <v>0</v>
      </c>
      <c r="JR23" s="616">
        <f t="shared" si="80"/>
        <v>0</v>
      </c>
      <c r="JS23" s="616">
        <f t="shared" si="80"/>
        <v>0</v>
      </c>
      <c r="JT23" s="616">
        <f t="shared" si="80"/>
        <v>0</v>
      </c>
      <c r="JU23" s="616">
        <f t="shared" si="80"/>
        <v>0</v>
      </c>
      <c r="JV23" s="616">
        <f t="shared" si="80"/>
        <v>0</v>
      </c>
      <c r="JW23" s="616">
        <f t="shared" si="80"/>
        <v>0</v>
      </c>
      <c r="JX23" s="616">
        <f t="shared" si="80"/>
        <v>0</v>
      </c>
      <c r="JY23" s="616">
        <f t="shared" si="80"/>
        <v>0</v>
      </c>
      <c r="JZ23" s="616">
        <f t="shared" si="80"/>
        <v>0</v>
      </c>
      <c r="KA23" s="616">
        <f t="shared" si="80"/>
        <v>0</v>
      </c>
      <c r="KB23" s="616">
        <f t="shared" si="80"/>
        <v>0</v>
      </c>
      <c r="KC23" s="616">
        <f t="shared" si="80"/>
        <v>0</v>
      </c>
      <c r="KD23" s="616">
        <f t="shared" si="80"/>
        <v>0</v>
      </c>
      <c r="KE23" s="616">
        <f t="shared" si="80"/>
        <v>0</v>
      </c>
      <c r="KF23" s="616">
        <f t="shared" si="80"/>
        <v>0</v>
      </c>
      <c r="KG23" s="616">
        <f t="shared" si="80"/>
        <v>0</v>
      </c>
      <c r="KH23" s="616">
        <f t="shared" si="80"/>
        <v>0</v>
      </c>
      <c r="KI23" s="616">
        <f t="shared" si="80"/>
        <v>0</v>
      </c>
      <c r="KJ23" s="616">
        <f t="shared" si="80"/>
        <v>0</v>
      </c>
      <c r="KK23" s="616">
        <f t="shared" si="80"/>
        <v>0</v>
      </c>
      <c r="KL23" s="616">
        <f t="shared" si="80"/>
        <v>0</v>
      </c>
      <c r="KM23" s="616">
        <f t="shared" si="80"/>
        <v>0</v>
      </c>
      <c r="KN23" s="616">
        <f t="shared" si="80"/>
        <v>0</v>
      </c>
      <c r="KO23" s="616">
        <f t="shared" si="80"/>
        <v>0</v>
      </c>
      <c r="KP23" s="616">
        <f t="shared" si="80"/>
        <v>0</v>
      </c>
      <c r="KQ23" s="616">
        <f t="shared" si="80"/>
        <v>0</v>
      </c>
      <c r="KR23" s="616">
        <f t="shared" si="80"/>
        <v>0</v>
      </c>
      <c r="KS23" s="616">
        <f t="shared" si="80"/>
        <v>0</v>
      </c>
      <c r="KT23" s="616">
        <f t="shared" si="80"/>
        <v>0</v>
      </c>
      <c r="KU23" s="616">
        <f t="shared" si="80"/>
        <v>0</v>
      </c>
      <c r="KV23" s="616">
        <f t="shared" si="80"/>
        <v>0</v>
      </c>
      <c r="KW23" s="616">
        <f t="shared" si="80"/>
        <v>0</v>
      </c>
      <c r="KX23" s="616">
        <f t="shared" si="80"/>
        <v>0</v>
      </c>
      <c r="KY23" s="616">
        <f t="shared" si="80"/>
        <v>0</v>
      </c>
      <c r="KZ23" s="616">
        <f t="shared" si="80"/>
        <v>0</v>
      </c>
      <c r="LA23" s="616">
        <f t="shared" si="80"/>
        <v>0</v>
      </c>
      <c r="LB23" s="616">
        <f t="shared" si="80"/>
        <v>0</v>
      </c>
      <c r="LC23" s="616">
        <f t="shared" si="80"/>
        <v>0</v>
      </c>
      <c r="LD23" s="616">
        <f t="shared" si="80"/>
        <v>0</v>
      </c>
      <c r="LE23" s="616">
        <f t="shared" si="80"/>
        <v>0</v>
      </c>
      <c r="LF23" s="616">
        <f t="shared" si="80"/>
        <v>0</v>
      </c>
      <c r="LG23" s="616">
        <f t="shared" si="80"/>
        <v>0</v>
      </c>
      <c r="LH23" s="616">
        <f t="shared" si="80"/>
        <v>0</v>
      </c>
      <c r="LI23" s="616">
        <f t="shared" si="80"/>
        <v>0</v>
      </c>
      <c r="LJ23" s="616">
        <f t="shared" si="80"/>
        <v>0</v>
      </c>
      <c r="LK23" s="616">
        <f t="shared" si="80"/>
        <v>0</v>
      </c>
      <c r="LL23" s="616">
        <f t="shared" si="80"/>
        <v>0</v>
      </c>
      <c r="LM23" s="616">
        <f t="shared" si="80"/>
        <v>0</v>
      </c>
      <c r="LN23" s="616">
        <f t="shared" si="80"/>
        <v>0</v>
      </c>
      <c r="LO23" s="616">
        <f t="shared" si="80"/>
        <v>0</v>
      </c>
      <c r="LP23" s="616">
        <f t="shared" si="80"/>
        <v>0</v>
      </c>
      <c r="LQ23" s="616">
        <f t="shared" si="80"/>
        <v>0</v>
      </c>
      <c r="LR23" s="616">
        <f t="shared" si="80"/>
        <v>0</v>
      </c>
      <c r="LS23" s="616">
        <f t="shared" si="80"/>
        <v>0</v>
      </c>
      <c r="LT23" s="616">
        <f t="shared" si="80"/>
        <v>0</v>
      </c>
      <c r="LU23" s="616">
        <f t="shared" si="80"/>
        <v>0</v>
      </c>
      <c r="LV23" s="616">
        <f t="shared" si="80"/>
        <v>0</v>
      </c>
      <c r="LW23" s="616">
        <f t="shared" si="80"/>
        <v>0</v>
      </c>
      <c r="LX23" s="616">
        <f t="shared" si="80"/>
        <v>0</v>
      </c>
      <c r="LY23" s="616">
        <f t="shared" si="80"/>
        <v>0</v>
      </c>
      <c r="LZ23" s="616">
        <f t="shared" si="80"/>
        <v>0</v>
      </c>
      <c r="MA23" s="616">
        <f t="shared" si="80"/>
        <v>0</v>
      </c>
      <c r="MB23" s="616">
        <f t="shared" si="80"/>
        <v>0</v>
      </c>
      <c r="MC23" s="616">
        <f t="shared" si="80"/>
        <v>0</v>
      </c>
      <c r="MD23" s="616">
        <f t="shared" si="80"/>
        <v>0</v>
      </c>
      <c r="ME23" s="616">
        <f t="shared" si="80"/>
        <v>0</v>
      </c>
      <c r="MF23" s="616">
        <f t="shared" si="80"/>
        <v>0</v>
      </c>
      <c r="MG23" s="616">
        <f t="shared" si="80"/>
        <v>0</v>
      </c>
      <c r="MH23" s="616">
        <f t="shared" si="80"/>
        <v>0</v>
      </c>
      <c r="MI23" s="616">
        <f t="shared" si="80"/>
        <v>0</v>
      </c>
      <c r="MJ23" s="616">
        <f t="shared" si="80"/>
        <v>0</v>
      </c>
      <c r="MK23" s="616">
        <f t="shared" si="80"/>
        <v>0</v>
      </c>
      <c r="ML23" s="616">
        <f t="shared" si="80"/>
        <v>0</v>
      </c>
      <c r="MM23" s="616">
        <f t="shared" si="80"/>
        <v>0</v>
      </c>
      <c r="MN23" s="616">
        <f t="shared" si="80"/>
        <v>0</v>
      </c>
      <c r="MO23" s="616">
        <f t="shared" si="80"/>
        <v>0</v>
      </c>
      <c r="MP23" s="616">
        <f t="shared" si="80"/>
        <v>0</v>
      </c>
      <c r="MQ23" s="616">
        <f t="shared" si="80"/>
        <v>0</v>
      </c>
      <c r="MR23" s="616">
        <f t="shared" si="80"/>
        <v>0</v>
      </c>
      <c r="MS23" s="616">
        <f t="shared" si="80"/>
        <v>0</v>
      </c>
      <c r="MT23" s="616">
        <f t="shared" si="80"/>
        <v>0</v>
      </c>
      <c r="MU23" s="616">
        <f t="shared" si="80"/>
        <v>0</v>
      </c>
      <c r="MV23" s="616">
        <f t="shared" si="80"/>
        <v>0</v>
      </c>
      <c r="MW23" s="616">
        <f t="shared" si="80"/>
        <v>0</v>
      </c>
      <c r="MX23" s="616">
        <f t="shared" si="80"/>
        <v>0</v>
      </c>
      <c r="MY23" s="616">
        <f t="shared" si="80"/>
        <v>0</v>
      </c>
      <c r="MZ23" s="616">
        <f t="shared" si="80"/>
        <v>0</v>
      </c>
      <c r="NA23" s="616">
        <f t="shared" si="80"/>
        <v>0</v>
      </c>
      <c r="NB23" s="616">
        <f t="shared" si="80"/>
        <v>0</v>
      </c>
      <c r="NC23" s="616">
        <f t="shared" si="80"/>
        <v>0</v>
      </c>
      <c r="ND23" s="616">
        <f t="shared" si="80"/>
        <v>0</v>
      </c>
      <c r="NE23" s="616">
        <f t="shared" si="80"/>
        <v>0</v>
      </c>
      <c r="NF23" s="616">
        <f t="shared" si="80"/>
        <v>0</v>
      </c>
      <c r="NG23" s="616">
        <f t="shared" si="80"/>
        <v>0</v>
      </c>
      <c r="NH23" s="616">
        <f t="shared" si="80"/>
        <v>0</v>
      </c>
      <c r="NI23" s="616">
        <f t="shared" si="80"/>
        <v>0</v>
      </c>
      <c r="NJ23" s="616">
        <f t="shared" si="80"/>
        <v>0</v>
      </c>
      <c r="NK23" s="616">
        <f t="shared" si="80"/>
        <v>0</v>
      </c>
      <c r="NL23" s="616">
        <f t="shared" si="80"/>
        <v>0</v>
      </c>
      <c r="NM23" s="616">
        <f t="shared" si="80"/>
        <v>0</v>
      </c>
      <c r="NN23" s="616">
        <f t="shared" si="80"/>
        <v>0</v>
      </c>
      <c r="NO23" s="616">
        <f t="shared" si="80"/>
        <v>0</v>
      </c>
      <c r="NP23" s="616">
        <f t="shared" si="80"/>
        <v>0</v>
      </c>
      <c r="NQ23" s="616">
        <f t="shared" si="80"/>
        <v>0</v>
      </c>
      <c r="NR23" s="616">
        <f t="shared" si="80"/>
        <v>0</v>
      </c>
      <c r="NS23" s="616">
        <f t="shared" si="80"/>
        <v>0</v>
      </c>
      <c r="NT23" s="616">
        <f t="shared" si="80"/>
        <v>0</v>
      </c>
      <c r="NU23" s="616">
        <f t="shared" si="80"/>
        <v>0</v>
      </c>
      <c r="NV23" s="616">
        <f t="shared" si="80"/>
        <v>0</v>
      </c>
      <c r="NW23" s="616">
        <f t="shared" si="80"/>
        <v>0</v>
      </c>
      <c r="NX23" s="616">
        <f t="shared" si="80"/>
        <v>0</v>
      </c>
      <c r="NY23" s="616">
        <f t="shared" si="80"/>
        <v>0</v>
      </c>
      <c r="NZ23" s="616">
        <f t="shared" si="80"/>
        <v>0</v>
      </c>
      <c r="OA23" s="616">
        <f t="shared" si="80"/>
        <v>0</v>
      </c>
      <c r="OB23" s="616">
        <f t="shared" si="80"/>
        <v>0</v>
      </c>
      <c r="OC23" s="616">
        <f t="shared" si="80"/>
        <v>0</v>
      </c>
      <c r="OD23" s="616">
        <f t="shared" si="80"/>
        <v>0</v>
      </c>
      <c r="OE23" s="616">
        <f t="shared" si="80"/>
        <v>0</v>
      </c>
      <c r="OF23" s="616">
        <f t="shared" si="80"/>
        <v>0</v>
      </c>
      <c r="OG23" s="616">
        <f t="shared" si="80"/>
        <v>0</v>
      </c>
      <c r="OH23" s="616">
        <f t="shared" si="80"/>
        <v>0</v>
      </c>
      <c r="OI23" s="616">
        <f t="shared" si="80"/>
        <v>0</v>
      </c>
      <c r="OJ23" s="616">
        <f t="shared" si="80"/>
        <v>0</v>
      </c>
      <c r="OK23" s="616">
        <f t="shared" si="80"/>
        <v>0</v>
      </c>
      <c r="OL23" s="616">
        <f t="shared" si="80"/>
        <v>0</v>
      </c>
      <c r="OM23" s="616">
        <f t="shared" si="80"/>
        <v>0</v>
      </c>
      <c r="ON23" s="616">
        <f t="shared" si="80"/>
        <v>0</v>
      </c>
      <c r="OO23" s="616">
        <f t="shared" si="80"/>
        <v>0</v>
      </c>
      <c r="OP23" s="616">
        <f t="shared" si="80"/>
        <v>0</v>
      </c>
      <c r="OQ23" s="616">
        <f t="shared" si="80"/>
        <v>0</v>
      </c>
      <c r="OR23" s="616">
        <f t="shared" si="80"/>
        <v>0</v>
      </c>
      <c r="OS23" s="616">
        <f t="shared" si="80"/>
        <v>0</v>
      </c>
      <c r="OT23" s="616">
        <f t="shared" si="80"/>
        <v>0</v>
      </c>
      <c r="OU23" s="616">
        <f t="shared" si="80"/>
        <v>0</v>
      </c>
      <c r="OV23" s="616">
        <f t="shared" si="80"/>
        <v>0</v>
      </c>
      <c r="OW23" s="616">
        <f t="shared" si="80"/>
        <v>0</v>
      </c>
      <c r="OX23" s="616">
        <f t="shared" si="80"/>
        <v>0</v>
      </c>
      <c r="OY23" s="616">
        <f t="shared" si="80"/>
        <v>0</v>
      </c>
      <c r="OZ23" s="616">
        <f t="shared" si="80"/>
        <v>0</v>
      </c>
      <c r="PA23" s="616">
        <f t="shared" si="80"/>
        <v>0</v>
      </c>
      <c r="PB23" s="616">
        <f t="shared" si="80"/>
        <v>0</v>
      </c>
      <c r="PC23" s="616">
        <f t="shared" si="80"/>
        <v>0</v>
      </c>
      <c r="PD23" s="616">
        <f t="shared" si="80"/>
        <v>0</v>
      </c>
      <c r="PE23" s="616">
        <f t="shared" si="80"/>
        <v>0</v>
      </c>
      <c r="PF23" s="616">
        <f t="shared" si="80"/>
        <v>0</v>
      </c>
      <c r="PG23" s="616">
        <f t="shared" si="80"/>
        <v>0</v>
      </c>
      <c r="PH23" s="616">
        <f t="shared" si="80"/>
        <v>0</v>
      </c>
      <c r="PI23" s="616">
        <f t="shared" si="80"/>
        <v>0</v>
      </c>
      <c r="PJ23" s="616">
        <f t="shared" si="80"/>
        <v>0</v>
      </c>
      <c r="PK23" s="616">
        <f t="shared" si="80"/>
        <v>0</v>
      </c>
      <c r="PL23" s="616">
        <f t="shared" si="80"/>
        <v>0</v>
      </c>
      <c r="PM23" s="616">
        <f t="shared" si="80"/>
        <v>0</v>
      </c>
      <c r="PN23" s="616">
        <f t="shared" si="80"/>
        <v>0</v>
      </c>
      <c r="PO23" s="616">
        <f t="shared" si="80"/>
        <v>0</v>
      </c>
      <c r="PP23" s="616">
        <f t="shared" si="80"/>
        <v>0</v>
      </c>
      <c r="PQ23" s="616">
        <f t="shared" si="80"/>
        <v>0</v>
      </c>
      <c r="PR23" s="616">
        <f t="shared" si="80"/>
        <v>0</v>
      </c>
      <c r="PS23" s="616">
        <f t="shared" si="80"/>
        <v>0</v>
      </c>
      <c r="PT23" s="616">
        <f t="shared" si="80"/>
        <v>0</v>
      </c>
      <c r="PU23" s="616">
        <f t="shared" si="80"/>
        <v>0</v>
      </c>
      <c r="PV23" s="616">
        <f t="shared" si="80"/>
        <v>0</v>
      </c>
      <c r="PW23" s="616">
        <f t="shared" si="80"/>
        <v>0</v>
      </c>
      <c r="PX23" s="616">
        <f t="shared" si="80"/>
        <v>0</v>
      </c>
      <c r="PY23" s="616">
        <f t="shared" si="80"/>
        <v>0</v>
      </c>
      <c r="PZ23" s="616">
        <f t="shared" si="80"/>
        <v>0</v>
      </c>
      <c r="QA23" s="616">
        <f t="shared" si="80"/>
        <v>0</v>
      </c>
      <c r="QB23" s="616">
        <f t="shared" si="80"/>
        <v>0</v>
      </c>
      <c r="QC23" s="616">
        <f t="shared" si="80"/>
        <v>0</v>
      </c>
      <c r="QD23" s="616">
        <f t="shared" si="80"/>
        <v>0</v>
      </c>
      <c r="QE23" s="616">
        <f t="shared" si="80"/>
        <v>0</v>
      </c>
      <c r="QF23" s="616">
        <f t="shared" si="80"/>
        <v>0</v>
      </c>
      <c r="QG23" s="616">
        <f t="shared" si="80"/>
        <v>0</v>
      </c>
      <c r="QH23" s="616">
        <f t="shared" si="80"/>
        <v>0</v>
      </c>
      <c r="QI23" s="616">
        <f t="shared" si="80"/>
        <v>0</v>
      </c>
      <c r="QJ23" s="616">
        <f t="shared" si="80"/>
        <v>0</v>
      </c>
      <c r="QK23" s="616">
        <f t="shared" si="80"/>
        <v>0</v>
      </c>
      <c r="QL23" s="616">
        <f t="shared" si="80"/>
        <v>0</v>
      </c>
      <c r="QM23" s="616">
        <f t="shared" si="80"/>
        <v>0</v>
      </c>
      <c r="QN23" s="616">
        <f t="shared" si="80"/>
        <v>0</v>
      </c>
      <c r="QO23" s="616">
        <f t="shared" si="80"/>
        <v>0</v>
      </c>
      <c r="QP23" s="616">
        <f t="shared" si="80"/>
        <v>0</v>
      </c>
      <c r="QQ23" s="616">
        <f t="shared" si="80"/>
        <v>0</v>
      </c>
      <c r="QR23" s="616">
        <f t="shared" si="80"/>
        <v>0</v>
      </c>
      <c r="QS23" s="616">
        <f t="shared" si="80"/>
        <v>0</v>
      </c>
      <c r="QT23" s="616">
        <f t="shared" si="80"/>
        <v>0</v>
      </c>
      <c r="QU23" s="616">
        <f t="shared" si="80"/>
        <v>0</v>
      </c>
      <c r="QV23" s="616">
        <f t="shared" si="80"/>
        <v>0</v>
      </c>
      <c r="QW23" s="616">
        <f t="shared" si="80"/>
        <v>0</v>
      </c>
      <c r="QX23" s="616">
        <f t="shared" si="80"/>
        <v>0</v>
      </c>
      <c r="QY23" s="616">
        <f t="shared" si="80"/>
        <v>0</v>
      </c>
      <c r="QZ23" s="616">
        <f t="shared" si="80"/>
        <v>0</v>
      </c>
      <c r="RA23" s="616">
        <f t="shared" si="80"/>
        <v>0</v>
      </c>
      <c r="RB23" s="616">
        <f t="shared" si="80"/>
        <v>0</v>
      </c>
      <c r="RC23" s="616">
        <f t="shared" si="80"/>
        <v>0</v>
      </c>
      <c r="RD23" s="616">
        <f t="shared" si="80"/>
        <v>0</v>
      </c>
      <c r="RE23" s="616">
        <f t="shared" si="80"/>
        <v>0</v>
      </c>
      <c r="RF23" s="616">
        <f t="shared" si="80"/>
        <v>0</v>
      </c>
      <c r="RG23" s="616">
        <f t="shared" si="80"/>
        <v>0</v>
      </c>
      <c r="RH23" s="616">
        <f t="shared" si="80"/>
        <v>0</v>
      </c>
      <c r="RI23" s="616">
        <f t="shared" si="80"/>
        <v>0</v>
      </c>
      <c r="RJ23" s="616">
        <f t="shared" si="80"/>
        <v>0</v>
      </c>
      <c r="RK23" s="616">
        <f t="shared" si="80"/>
        <v>0</v>
      </c>
      <c r="RL23" s="616">
        <f t="shared" si="80"/>
        <v>0</v>
      </c>
      <c r="RM23" s="616">
        <f t="shared" si="80"/>
        <v>0</v>
      </c>
      <c r="RN23" s="616">
        <f t="shared" si="80"/>
        <v>0</v>
      </c>
      <c r="RO23" s="616">
        <f t="shared" si="80"/>
        <v>0</v>
      </c>
      <c r="RP23" s="616">
        <f t="shared" si="80"/>
        <v>0</v>
      </c>
      <c r="RQ23" s="616">
        <f t="shared" si="80"/>
        <v>0</v>
      </c>
      <c r="RR23" s="616">
        <f t="shared" si="80"/>
        <v>0</v>
      </c>
      <c r="RS23" s="616">
        <f t="shared" si="80"/>
        <v>0</v>
      </c>
      <c r="RT23" s="616">
        <f t="shared" si="80"/>
        <v>0</v>
      </c>
      <c r="RU23" s="616">
        <f t="shared" si="80"/>
        <v>0</v>
      </c>
      <c r="RV23" s="616">
        <f t="shared" si="80"/>
        <v>0</v>
      </c>
      <c r="RW23" s="616">
        <f t="shared" si="80"/>
        <v>0</v>
      </c>
      <c r="RX23" s="616">
        <f t="shared" si="80"/>
        <v>0</v>
      </c>
      <c r="RY23" s="616">
        <f t="shared" si="80"/>
        <v>0</v>
      </c>
      <c r="RZ23" s="616">
        <f t="shared" si="80"/>
        <v>0</v>
      </c>
      <c r="SA23" s="616">
        <f t="shared" si="80"/>
        <v>0</v>
      </c>
      <c r="SB23" s="616">
        <f t="shared" si="80"/>
        <v>0</v>
      </c>
      <c r="SC23" s="616">
        <f t="shared" si="80"/>
        <v>0</v>
      </c>
      <c r="SD23" s="616">
        <f t="shared" si="80"/>
        <v>0</v>
      </c>
      <c r="SE23" s="616">
        <f t="shared" si="80"/>
        <v>0</v>
      </c>
      <c r="SF23" s="616">
        <f t="shared" si="80"/>
        <v>0</v>
      </c>
      <c r="SG23" s="616">
        <f t="shared" si="80"/>
        <v>0</v>
      </c>
      <c r="SH23" s="616">
        <f t="shared" si="80"/>
        <v>0</v>
      </c>
      <c r="SI23" s="616">
        <f t="shared" si="80"/>
        <v>0</v>
      </c>
      <c r="SJ23" s="616">
        <f t="shared" si="80"/>
        <v>0</v>
      </c>
      <c r="SK23" s="616">
        <f t="shared" si="80"/>
        <v>0</v>
      </c>
      <c r="SL23" s="616">
        <f t="shared" si="80"/>
        <v>0</v>
      </c>
      <c r="SM23" s="616">
        <f t="shared" si="80"/>
        <v>0</v>
      </c>
      <c r="SN23" s="616">
        <f t="shared" si="80"/>
        <v>0</v>
      </c>
      <c r="SO23" s="616">
        <f t="shared" si="80"/>
        <v>0</v>
      </c>
      <c r="SP23" s="616">
        <f t="shared" si="80"/>
        <v>0</v>
      </c>
      <c r="SQ23" s="616">
        <f t="shared" si="80"/>
        <v>0</v>
      </c>
      <c r="SR23" s="616">
        <f t="shared" si="80"/>
        <v>0</v>
      </c>
      <c r="SS23" s="616">
        <f t="shared" si="80"/>
        <v>0</v>
      </c>
      <c r="ST23" s="616">
        <f t="shared" si="80"/>
        <v>0</v>
      </c>
      <c r="SU23" s="616">
        <f t="shared" si="80"/>
        <v>0</v>
      </c>
      <c r="SV23" s="616">
        <f t="shared" si="80"/>
        <v>0</v>
      </c>
      <c r="SW23" s="616">
        <f t="shared" si="80"/>
        <v>0</v>
      </c>
      <c r="SX23" s="616">
        <f t="shared" si="80"/>
        <v>0</v>
      </c>
      <c r="SY23" s="616">
        <f t="shared" si="80"/>
        <v>0</v>
      </c>
      <c r="SZ23" s="616">
        <f t="shared" ref="SZ23:VK23" si="81">MAX(0,MIN(SZ12-SZ15-SZ21,SZ22))</f>
        <v>0</v>
      </c>
      <c r="TA23" s="616">
        <f t="shared" si="81"/>
        <v>0</v>
      </c>
      <c r="TB23" s="616">
        <f t="shared" si="81"/>
        <v>0</v>
      </c>
      <c r="TC23" s="616">
        <f t="shared" si="81"/>
        <v>0</v>
      </c>
      <c r="TD23" s="616">
        <f t="shared" si="81"/>
        <v>0</v>
      </c>
      <c r="TE23" s="616">
        <f t="shared" si="81"/>
        <v>0</v>
      </c>
      <c r="TF23" s="616">
        <f t="shared" si="81"/>
        <v>0</v>
      </c>
      <c r="TG23" s="616">
        <f t="shared" si="81"/>
        <v>0</v>
      </c>
      <c r="TH23" s="616">
        <f t="shared" si="81"/>
        <v>0</v>
      </c>
      <c r="TI23" s="616">
        <f t="shared" si="81"/>
        <v>0</v>
      </c>
      <c r="TJ23" s="616">
        <f t="shared" si="81"/>
        <v>0</v>
      </c>
      <c r="TK23" s="616">
        <f t="shared" si="81"/>
        <v>0</v>
      </c>
      <c r="TL23" s="616">
        <f t="shared" si="81"/>
        <v>0</v>
      </c>
      <c r="TM23" s="616">
        <f t="shared" si="81"/>
        <v>0</v>
      </c>
      <c r="TN23" s="616">
        <f t="shared" si="81"/>
        <v>0</v>
      </c>
      <c r="TO23" s="616">
        <f t="shared" si="81"/>
        <v>0</v>
      </c>
      <c r="TP23" s="616">
        <f t="shared" si="81"/>
        <v>0</v>
      </c>
      <c r="TQ23" s="616">
        <f t="shared" si="81"/>
        <v>0</v>
      </c>
      <c r="TR23" s="616">
        <f t="shared" si="81"/>
        <v>0</v>
      </c>
      <c r="TS23" s="616">
        <f t="shared" si="81"/>
        <v>0</v>
      </c>
      <c r="TT23" s="616">
        <f t="shared" si="81"/>
        <v>0</v>
      </c>
      <c r="TU23" s="616">
        <f t="shared" si="81"/>
        <v>0</v>
      </c>
      <c r="TV23" s="616">
        <f t="shared" si="81"/>
        <v>0</v>
      </c>
      <c r="TW23" s="616">
        <f t="shared" si="81"/>
        <v>0</v>
      </c>
      <c r="TX23" s="616">
        <f t="shared" si="81"/>
        <v>0</v>
      </c>
      <c r="TY23" s="616">
        <f t="shared" si="81"/>
        <v>0</v>
      </c>
      <c r="TZ23" s="616">
        <f t="shared" si="81"/>
        <v>0</v>
      </c>
      <c r="UA23" s="616">
        <f t="shared" si="81"/>
        <v>0</v>
      </c>
      <c r="UB23" s="616">
        <f t="shared" si="81"/>
        <v>0</v>
      </c>
      <c r="UC23" s="616">
        <f t="shared" si="81"/>
        <v>0</v>
      </c>
      <c r="UD23" s="616">
        <f t="shared" si="81"/>
        <v>0</v>
      </c>
      <c r="UE23" s="616">
        <f t="shared" si="81"/>
        <v>0</v>
      </c>
      <c r="UF23" s="616">
        <f t="shared" si="81"/>
        <v>0</v>
      </c>
      <c r="UG23" s="616">
        <f t="shared" si="81"/>
        <v>0</v>
      </c>
      <c r="UH23" s="616">
        <f t="shared" si="81"/>
        <v>0</v>
      </c>
      <c r="UI23" s="616">
        <f t="shared" si="81"/>
        <v>0</v>
      </c>
      <c r="UJ23" s="616">
        <f t="shared" si="81"/>
        <v>0</v>
      </c>
      <c r="UK23" s="616">
        <f t="shared" si="81"/>
        <v>0</v>
      </c>
      <c r="UL23" s="616">
        <f t="shared" si="81"/>
        <v>0</v>
      </c>
      <c r="UM23" s="616">
        <f t="shared" si="81"/>
        <v>0</v>
      </c>
      <c r="UN23" s="616">
        <f t="shared" si="81"/>
        <v>0</v>
      </c>
      <c r="UO23" s="616">
        <f t="shared" si="81"/>
        <v>0</v>
      </c>
      <c r="UP23" s="616">
        <f t="shared" si="81"/>
        <v>0</v>
      </c>
      <c r="UQ23" s="616">
        <f t="shared" si="81"/>
        <v>0</v>
      </c>
      <c r="UR23" s="616">
        <f t="shared" si="81"/>
        <v>0</v>
      </c>
      <c r="US23" s="616">
        <f t="shared" si="81"/>
        <v>0</v>
      </c>
      <c r="UT23" s="616">
        <f t="shared" si="81"/>
        <v>0</v>
      </c>
      <c r="UU23" s="616">
        <f t="shared" si="81"/>
        <v>0</v>
      </c>
      <c r="UV23" s="616">
        <f t="shared" si="81"/>
        <v>0</v>
      </c>
      <c r="UW23" s="616">
        <f t="shared" si="81"/>
        <v>0</v>
      </c>
      <c r="UX23" s="616">
        <f t="shared" si="81"/>
        <v>0</v>
      </c>
      <c r="UY23" s="616">
        <f t="shared" si="81"/>
        <v>0</v>
      </c>
      <c r="UZ23" s="616">
        <f t="shared" si="81"/>
        <v>0</v>
      </c>
      <c r="VA23" s="616">
        <f t="shared" si="81"/>
        <v>0</v>
      </c>
      <c r="VB23" s="616">
        <f t="shared" si="81"/>
        <v>0</v>
      </c>
      <c r="VC23" s="616">
        <f t="shared" si="81"/>
        <v>0</v>
      </c>
      <c r="VD23" s="616">
        <f t="shared" si="81"/>
        <v>0</v>
      </c>
      <c r="VE23" s="616">
        <f t="shared" si="81"/>
        <v>0</v>
      </c>
      <c r="VF23" s="616">
        <f t="shared" si="81"/>
        <v>0</v>
      </c>
      <c r="VG23" s="616">
        <f t="shared" si="81"/>
        <v>0</v>
      </c>
      <c r="VH23" s="616">
        <f t="shared" si="81"/>
        <v>0</v>
      </c>
      <c r="VI23" s="616">
        <f t="shared" si="81"/>
        <v>0</v>
      </c>
      <c r="VJ23" s="616">
        <f t="shared" si="81"/>
        <v>0</v>
      </c>
      <c r="VK23" s="616">
        <f t="shared" si="81"/>
        <v>0</v>
      </c>
      <c r="VL23" s="616">
        <f t="shared" ref="VL23:XW23" si="82">MAX(0,MIN(VL12-VL15-VL21,VL22))</f>
        <v>0</v>
      </c>
      <c r="VM23" s="616">
        <f t="shared" si="82"/>
        <v>0</v>
      </c>
      <c r="VN23" s="616">
        <f t="shared" si="82"/>
        <v>0</v>
      </c>
      <c r="VO23" s="616">
        <f t="shared" si="82"/>
        <v>0</v>
      </c>
      <c r="VP23" s="616">
        <f t="shared" si="82"/>
        <v>0</v>
      </c>
      <c r="VQ23" s="616">
        <f t="shared" si="82"/>
        <v>0</v>
      </c>
      <c r="VR23" s="616">
        <f t="shared" si="82"/>
        <v>0</v>
      </c>
      <c r="VS23" s="616">
        <f t="shared" si="82"/>
        <v>0</v>
      </c>
      <c r="VT23" s="616">
        <f t="shared" si="82"/>
        <v>0</v>
      </c>
      <c r="VU23" s="616">
        <f t="shared" si="82"/>
        <v>0</v>
      </c>
      <c r="VV23" s="616">
        <f t="shared" si="82"/>
        <v>0</v>
      </c>
      <c r="VW23" s="616">
        <f t="shared" si="82"/>
        <v>0</v>
      </c>
      <c r="VX23" s="616">
        <f t="shared" si="82"/>
        <v>0</v>
      </c>
      <c r="VY23" s="616">
        <f t="shared" si="82"/>
        <v>0</v>
      </c>
      <c r="VZ23" s="616">
        <f t="shared" si="82"/>
        <v>0</v>
      </c>
      <c r="WA23" s="616">
        <f t="shared" si="82"/>
        <v>0</v>
      </c>
      <c r="WB23" s="616">
        <f t="shared" si="82"/>
        <v>0</v>
      </c>
      <c r="WC23" s="616">
        <f t="shared" si="82"/>
        <v>0</v>
      </c>
      <c r="WD23" s="616">
        <f t="shared" si="82"/>
        <v>0</v>
      </c>
      <c r="WE23" s="616">
        <f t="shared" si="82"/>
        <v>0</v>
      </c>
      <c r="WF23" s="616">
        <f t="shared" si="82"/>
        <v>0</v>
      </c>
      <c r="WG23" s="616">
        <f t="shared" si="82"/>
        <v>0</v>
      </c>
      <c r="WH23" s="616">
        <f t="shared" si="82"/>
        <v>0</v>
      </c>
      <c r="WI23" s="616">
        <f t="shared" si="82"/>
        <v>0</v>
      </c>
      <c r="WJ23" s="616">
        <f t="shared" si="82"/>
        <v>0</v>
      </c>
      <c r="WK23" s="616">
        <f t="shared" si="82"/>
        <v>0</v>
      </c>
      <c r="WL23" s="616">
        <f t="shared" si="82"/>
        <v>0</v>
      </c>
      <c r="WM23" s="616">
        <f t="shared" si="82"/>
        <v>0</v>
      </c>
      <c r="WN23" s="616">
        <f t="shared" si="82"/>
        <v>0</v>
      </c>
      <c r="WO23" s="616">
        <f t="shared" si="82"/>
        <v>0</v>
      </c>
      <c r="WP23" s="616">
        <f t="shared" si="82"/>
        <v>0</v>
      </c>
      <c r="WQ23" s="616">
        <f t="shared" si="82"/>
        <v>0</v>
      </c>
      <c r="WR23" s="616">
        <f t="shared" si="82"/>
        <v>0</v>
      </c>
      <c r="WS23" s="616">
        <f t="shared" si="82"/>
        <v>0</v>
      </c>
      <c r="WT23" s="616">
        <f t="shared" si="82"/>
        <v>0</v>
      </c>
      <c r="WU23" s="616">
        <f t="shared" si="82"/>
        <v>0</v>
      </c>
      <c r="WV23" s="616">
        <f t="shared" si="82"/>
        <v>0</v>
      </c>
      <c r="WW23" s="616">
        <f t="shared" si="82"/>
        <v>0</v>
      </c>
      <c r="WX23" s="616">
        <f t="shared" si="82"/>
        <v>0</v>
      </c>
      <c r="WY23" s="616">
        <f t="shared" si="82"/>
        <v>0</v>
      </c>
      <c r="WZ23" s="616">
        <f t="shared" si="82"/>
        <v>0</v>
      </c>
      <c r="XA23" s="616">
        <f t="shared" si="82"/>
        <v>0</v>
      </c>
      <c r="XB23" s="616">
        <f t="shared" si="82"/>
        <v>0</v>
      </c>
      <c r="XC23" s="616">
        <f t="shared" si="82"/>
        <v>0</v>
      </c>
      <c r="XD23" s="616">
        <f t="shared" si="82"/>
        <v>0</v>
      </c>
      <c r="XE23" s="616">
        <f t="shared" si="82"/>
        <v>0</v>
      </c>
      <c r="XF23" s="616">
        <f t="shared" si="82"/>
        <v>0</v>
      </c>
      <c r="XG23" s="616">
        <f t="shared" si="82"/>
        <v>0</v>
      </c>
      <c r="XH23" s="616">
        <f t="shared" si="82"/>
        <v>0</v>
      </c>
      <c r="XI23" s="616">
        <f t="shared" si="82"/>
        <v>0</v>
      </c>
      <c r="XJ23" s="616">
        <f t="shared" si="82"/>
        <v>0</v>
      </c>
      <c r="XK23" s="616">
        <f t="shared" si="82"/>
        <v>0</v>
      </c>
      <c r="XL23" s="616">
        <f t="shared" si="82"/>
        <v>0</v>
      </c>
      <c r="XM23" s="616">
        <f t="shared" si="82"/>
        <v>0</v>
      </c>
      <c r="XN23" s="616">
        <f t="shared" si="82"/>
        <v>0</v>
      </c>
      <c r="XO23" s="616">
        <f t="shared" si="82"/>
        <v>0</v>
      </c>
      <c r="XP23" s="616">
        <f t="shared" si="82"/>
        <v>0</v>
      </c>
      <c r="XQ23" s="616">
        <f t="shared" si="82"/>
        <v>0</v>
      </c>
      <c r="XR23" s="616">
        <f t="shared" si="82"/>
        <v>0</v>
      </c>
      <c r="XS23" s="616">
        <f t="shared" si="82"/>
        <v>0</v>
      </c>
      <c r="XT23" s="616">
        <f t="shared" si="82"/>
        <v>0</v>
      </c>
      <c r="XU23" s="616">
        <f t="shared" si="82"/>
        <v>0</v>
      </c>
      <c r="XV23" s="616">
        <f t="shared" si="82"/>
        <v>0</v>
      </c>
      <c r="XW23" s="616">
        <f t="shared" si="82"/>
        <v>0</v>
      </c>
      <c r="XX23" s="616">
        <f t="shared" ref="XX23:AHC23" si="83">MAX(0,MIN(XX12-XX15-XX21,XX22))</f>
        <v>0</v>
      </c>
      <c r="XY23" s="616">
        <f t="shared" si="83"/>
        <v>0</v>
      </c>
      <c r="XZ23" s="616">
        <f t="shared" si="83"/>
        <v>0</v>
      </c>
      <c r="YA23" s="616">
        <f t="shared" si="83"/>
        <v>0</v>
      </c>
      <c r="YB23" s="616">
        <f t="shared" si="83"/>
        <v>0</v>
      </c>
      <c r="YC23" s="616">
        <f t="shared" si="83"/>
        <v>0</v>
      </c>
      <c r="YD23" s="616">
        <f t="shared" si="83"/>
        <v>0</v>
      </c>
      <c r="YE23" s="616">
        <f t="shared" si="83"/>
        <v>0</v>
      </c>
      <c r="YF23" s="616">
        <f t="shared" si="83"/>
        <v>0</v>
      </c>
      <c r="YG23" s="616">
        <f t="shared" si="83"/>
        <v>0</v>
      </c>
      <c r="YH23" s="616">
        <f t="shared" si="83"/>
        <v>0</v>
      </c>
      <c r="YI23" s="616">
        <f t="shared" si="83"/>
        <v>0</v>
      </c>
      <c r="YJ23" s="616">
        <f t="shared" si="83"/>
        <v>0</v>
      </c>
      <c r="YK23" s="616">
        <f t="shared" si="83"/>
        <v>0</v>
      </c>
      <c r="YL23" s="616">
        <f t="shared" si="83"/>
        <v>0</v>
      </c>
      <c r="YM23" s="616">
        <f t="shared" si="83"/>
        <v>0</v>
      </c>
      <c r="YN23" s="616">
        <f t="shared" si="83"/>
        <v>0</v>
      </c>
      <c r="YO23" s="616">
        <f t="shared" si="83"/>
        <v>0</v>
      </c>
      <c r="YP23" s="616">
        <f t="shared" si="83"/>
        <v>0</v>
      </c>
      <c r="YQ23" s="616">
        <f t="shared" si="83"/>
        <v>0</v>
      </c>
      <c r="YR23" s="616">
        <f t="shared" si="83"/>
        <v>0</v>
      </c>
      <c r="YS23" s="616">
        <f t="shared" si="83"/>
        <v>0</v>
      </c>
      <c r="YT23" s="616">
        <f t="shared" si="83"/>
        <v>0</v>
      </c>
      <c r="YU23" s="616">
        <f t="shared" si="83"/>
        <v>0</v>
      </c>
      <c r="YV23" s="616">
        <f t="shared" si="83"/>
        <v>0</v>
      </c>
      <c r="YW23" s="616">
        <f t="shared" si="83"/>
        <v>0</v>
      </c>
      <c r="YX23" s="616">
        <f t="shared" si="83"/>
        <v>0</v>
      </c>
      <c r="YY23" s="616">
        <f t="shared" si="83"/>
        <v>0</v>
      </c>
      <c r="YZ23" s="616">
        <f t="shared" si="83"/>
        <v>0</v>
      </c>
      <c r="ZA23" s="616">
        <f t="shared" si="83"/>
        <v>0</v>
      </c>
      <c r="ZB23" s="616">
        <f t="shared" si="83"/>
        <v>0</v>
      </c>
      <c r="ZC23" s="616">
        <f t="shared" si="83"/>
        <v>0</v>
      </c>
      <c r="ZD23" s="616">
        <f t="shared" si="83"/>
        <v>0</v>
      </c>
      <c r="ZE23" s="616">
        <f t="shared" si="83"/>
        <v>0</v>
      </c>
      <c r="ZF23" s="616">
        <f t="shared" si="83"/>
        <v>0</v>
      </c>
      <c r="ZG23" s="616">
        <f t="shared" si="83"/>
        <v>0</v>
      </c>
      <c r="ZH23" s="616">
        <f t="shared" si="83"/>
        <v>0</v>
      </c>
      <c r="ZI23" s="616">
        <f t="shared" si="83"/>
        <v>0</v>
      </c>
      <c r="ZJ23" s="616">
        <f t="shared" si="83"/>
        <v>0</v>
      </c>
      <c r="ZK23" s="616">
        <f t="shared" si="83"/>
        <v>0</v>
      </c>
      <c r="ZL23" s="616">
        <f t="shared" si="83"/>
        <v>0</v>
      </c>
      <c r="ZM23" s="616">
        <f t="shared" si="83"/>
        <v>0</v>
      </c>
      <c r="ZN23" s="616">
        <f t="shared" si="83"/>
        <v>0</v>
      </c>
      <c r="ZO23" s="616">
        <f t="shared" si="83"/>
        <v>0</v>
      </c>
      <c r="ZP23" s="616">
        <f t="shared" si="83"/>
        <v>0</v>
      </c>
      <c r="ZQ23" s="616">
        <f t="shared" si="83"/>
        <v>0</v>
      </c>
      <c r="ZR23" s="616">
        <f t="shared" si="83"/>
        <v>0</v>
      </c>
      <c r="ZS23" s="616">
        <f t="shared" si="83"/>
        <v>0</v>
      </c>
      <c r="ZT23" s="616">
        <f t="shared" si="83"/>
        <v>0</v>
      </c>
      <c r="ZU23" s="616">
        <f t="shared" si="83"/>
        <v>0</v>
      </c>
      <c r="ZV23" s="616">
        <f t="shared" si="83"/>
        <v>0</v>
      </c>
      <c r="ZW23" s="616">
        <f t="shared" si="83"/>
        <v>0</v>
      </c>
      <c r="ZX23" s="616">
        <f t="shared" si="83"/>
        <v>0</v>
      </c>
      <c r="ZY23" s="616">
        <f t="shared" si="83"/>
        <v>0</v>
      </c>
      <c r="ZZ23" s="616">
        <f t="shared" si="83"/>
        <v>0</v>
      </c>
      <c r="AAA23" s="616">
        <f t="shared" si="83"/>
        <v>0</v>
      </c>
      <c r="AAB23" s="616">
        <f t="shared" si="83"/>
        <v>0</v>
      </c>
      <c r="AAC23" s="616">
        <f t="shared" si="83"/>
        <v>0</v>
      </c>
      <c r="AAD23" s="616">
        <f t="shared" si="83"/>
        <v>0</v>
      </c>
      <c r="AAE23" s="616">
        <f t="shared" si="83"/>
        <v>0</v>
      </c>
      <c r="AAF23" s="616">
        <f t="shared" si="83"/>
        <v>0</v>
      </c>
      <c r="AAG23" s="616">
        <f t="shared" si="83"/>
        <v>0</v>
      </c>
      <c r="AAH23" s="616">
        <f t="shared" si="83"/>
        <v>0</v>
      </c>
      <c r="AAI23" s="616">
        <f t="shared" si="83"/>
        <v>0</v>
      </c>
      <c r="AAJ23" s="616">
        <f t="shared" si="83"/>
        <v>0</v>
      </c>
      <c r="AAK23" s="616">
        <f t="shared" si="83"/>
        <v>0</v>
      </c>
      <c r="AAL23" s="616">
        <f t="shared" si="83"/>
        <v>0</v>
      </c>
      <c r="AAM23" s="616">
        <f t="shared" si="83"/>
        <v>0</v>
      </c>
      <c r="AAN23" s="616">
        <f t="shared" si="83"/>
        <v>0</v>
      </c>
      <c r="AAO23" s="616">
        <f t="shared" si="83"/>
        <v>0</v>
      </c>
      <c r="AAP23" s="616">
        <f t="shared" si="83"/>
        <v>0</v>
      </c>
      <c r="AAQ23" s="616">
        <f t="shared" si="83"/>
        <v>0</v>
      </c>
      <c r="AAR23" s="616">
        <f t="shared" si="83"/>
        <v>0</v>
      </c>
      <c r="AAS23" s="616">
        <f t="shared" si="83"/>
        <v>0</v>
      </c>
      <c r="AAT23" s="616">
        <f t="shared" si="83"/>
        <v>0</v>
      </c>
      <c r="AAU23" s="616">
        <f t="shared" si="83"/>
        <v>0</v>
      </c>
      <c r="AAV23" s="616">
        <f t="shared" si="83"/>
        <v>0</v>
      </c>
      <c r="AAW23" s="616">
        <f t="shared" si="83"/>
        <v>0</v>
      </c>
      <c r="AAX23" s="616">
        <f t="shared" si="83"/>
        <v>0</v>
      </c>
      <c r="AAY23" s="616">
        <f t="shared" si="83"/>
        <v>0</v>
      </c>
      <c r="AAZ23" s="616">
        <f t="shared" si="83"/>
        <v>0</v>
      </c>
      <c r="ABA23" s="616">
        <f t="shared" si="83"/>
        <v>0</v>
      </c>
      <c r="ABB23" s="616">
        <f t="shared" si="83"/>
        <v>0</v>
      </c>
      <c r="ABC23" s="616">
        <f t="shared" si="83"/>
        <v>0</v>
      </c>
      <c r="ABD23" s="616">
        <f t="shared" si="83"/>
        <v>0</v>
      </c>
      <c r="ABE23" s="616">
        <f t="shared" si="83"/>
        <v>0</v>
      </c>
      <c r="ABF23" s="616">
        <f t="shared" si="83"/>
        <v>0</v>
      </c>
      <c r="ABG23" s="616">
        <f t="shared" si="83"/>
        <v>0</v>
      </c>
      <c r="ABH23" s="616">
        <f t="shared" si="83"/>
        <v>0</v>
      </c>
      <c r="ABI23" s="616">
        <f t="shared" si="83"/>
        <v>0</v>
      </c>
      <c r="ABJ23" s="616">
        <f t="shared" si="83"/>
        <v>0</v>
      </c>
      <c r="ABK23" s="616">
        <f t="shared" si="83"/>
        <v>0</v>
      </c>
      <c r="ABL23" s="616">
        <f t="shared" si="83"/>
        <v>0</v>
      </c>
      <c r="ABM23" s="616">
        <f t="shared" si="83"/>
        <v>0</v>
      </c>
      <c r="ABN23" s="616">
        <f t="shared" si="83"/>
        <v>0</v>
      </c>
      <c r="ABO23" s="616">
        <f t="shared" si="83"/>
        <v>0</v>
      </c>
      <c r="ABP23" s="616">
        <f t="shared" si="83"/>
        <v>0</v>
      </c>
      <c r="ABQ23" s="616">
        <f t="shared" si="83"/>
        <v>0</v>
      </c>
      <c r="ABR23" s="616">
        <f t="shared" si="83"/>
        <v>0</v>
      </c>
      <c r="ABS23" s="616">
        <f t="shared" si="83"/>
        <v>0</v>
      </c>
      <c r="ABT23" s="616">
        <f t="shared" si="83"/>
        <v>0</v>
      </c>
      <c r="ABU23" s="616">
        <f t="shared" si="83"/>
        <v>0</v>
      </c>
      <c r="ABV23" s="616">
        <f t="shared" si="83"/>
        <v>0</v>
      </c>
      <c r="ABW23" s="616">
        <f t="shared" si="83"/>
        <v>0</v>
      </c>
      <c r="ABX23" s="616">
        <f t="shared" si="83"/>
        <v>0</v>
      </c>
      <c r="ABY23" s="616">
        <f t="shared" si="83"/>
        <v>0</v>
      </c>
      <c r="ABZ23" s="616">
        <f t="shared" si="83"/>
        <v>0</v>
      </c>
      <c r="ACA23" s="616">
        <f t="shared" si="83"/>
        <v>0</v>
      </c>
      <c r="ACB23" s="616">
        <f t="shared" si="83"/>
        <v>0</v>
      </c>
      <c r="ACC23" s="616">
        <f t="shared" si="83"/>
        <v>0</v>
      </c>
      <c r="ACD23" s="616">
        <f t="shared" si="83"/>
        <v>0</v>
      </c>
      <c r="ACE23" s="616">
        <f t="shared" si="83"/>
        <v>0</v>
      </c>
      <c r="ACF23" s="616">
        <f t="shared" si="83"/>
        <v>0</v>
      </c>
      <c r="ACG23" s="616">
        <f t="shared" si="83"/>
        <v>0</v>
      </c>
      <c r="ACH23" s="616">
        <f t="shared" si="83"/>
        <v>0</v>
      </c>
      <c r="ACI23" s="616">
        <f t="shared" si="83"/>
        <v>0</v>
      </c>
      <c r="ACJ23" s="616">
        <f t="shared" si="83"/>
        <v>0</v>
      </c>
      <c r="ACK23" s="616">
        <f t="shared" si="83"/>
        <v>0</v>
      </c>
      <c r="ACL23" s="616">
        <f t="shared" si="83"/>
        <v>0</v>
      </c>
      <c r="ACM23" s="616">
        <f t="shared" si="83"/>
        <v>0</v>
      </c>
      <c r="ACN23" s="616">
        <f t="shared" si="83"/>
        <v>0</v>
      </c>
      <c r="ACO23" s="616">
        <f t="shared" si="83"/>
        <v>0</v>
      </c>
      <c r="ACP23" s="616">
        <f t="shared" si="83"/>
        <v>0</v>
      </c>
      <c r="ACQ23" s="616">
        <f t="shared" si="83"/>
        <v>0</v>
      </c>
      <c r="ACR23" s="616">
        <f t="shared" si="83"/>
        <v>0</v>
      </c>
      <c r="ACS23" s="616">
        <f t="shared" si="83"/>
        <v>0</v>
      </c>
      <c r="ACT23" s="616">
        <f t="shared" si="83"/>
        <v>0</v>
      </c>
      <c r="ACU23" s="616">
        <f t="shared" si="83"/>
        <v>0</v>
      </c>
      <c r="ACV23" s="616">
        <f t="shared" si="83"/>
        <v>0</v>
      </c>
      <c r="ACW23" s="616">
        <f t="shared" si="83"/>
        <v>0</v>
      </c>
      <c r="ACX23" s="616">
        <f t="shared" si="83"/>
        <v>0</v>
      </c>
      <c r="ACY23" s="616">
        <f t="shared" si="83"/>
        <v>0</v>
      </c>
      <c r="ACZ23" s="616">
        <f t="shared" si="83"/>
        <v>0</v>
      </c>
      <c r="ADA23" s="616">
        <f t="shared" si="83"/>
        <v>0</v>
      </c>
      <c r="ADB23" s="616">
        <f t="shared" si="83"/>
        <v>0</v>
      </c>
      <c r="ADC23" s="616">
        <f t="shared" si="83"/>
        <v>0</v>
      </c>
      <c r="ADD23" s="616">
        <f t="shared" si="83"/>
        <v>0</v>
      </c>
      <c r="ADE23" s="616">
        <f t="shared" si="83"/>
        <v>0</v>
      </c>
      <c r="ADF23" s="616">
        <f t="shared" si="83"/>
        <v>0</v>
      </c>
      <c r="ADG23" s="616">
        <f t="shared" si="83"/>
        <v>0</v>
      </c>
      <c r="ADH23" s="616">
        <f t="shared" si="83"/>
        <v>0</v>
      </c>
      <c r="ADI23" s="616">
        <f t="shared" si="83"/>
        <v>0</v>
      </c>
      <c r="ADJ23" s="616">
        <f t="shared" si="83"/>
        <v>0</v>
      </c>
      <c r="ADK23" s="616">
        <f t="shared" si="83"/>
        <v>0</v>
      </c>
      <c r="ADL23" s="616">
        <f t="shared" si="83"/>
        <v>0</v>
      </c>
      <c r="ADM23" s="616">
        <f t="shared" si="83"/>
        <v>0</v>
      </c>
      <c r="ADN23" s="616">
        <f t="shared" si="83"/>
        <v>0</v>
      </c>
      <c r="ADO23" s="616">
        <f t="shared" si="83"/>
        <v>0</v>
      </c>
      <c r="ADP23" s="616">
        <f t="shared" si="83"/>
        <v>0</v>
      </c>
      <c r="ADQ23" s="616">
        <f t="shared" si="83"/>
        <v>0</v>
      </c>
      <c r="ADR23" s="616">
        <f t="shared" si="83"/>
        <v>0</v>
      </c>
      <c r="ADS23" s="616">
        <f t="shared" si="83"/>
        <v>0</v>
      </c>
      <c r="ADT23" s="616">
        <f t="shared" si="83"/>
        <v>0</v>
      </c>
      <c r="ADU23" s="616">
        <f t="shared" si="83"/>
        <v>0</v>
      </c>
      <c r="ADV23" s="616">
        <f t="shared" si="83"/>
        <v>0</v>
      </c>
      <c r="ADW23" s="616">
        <f t="shared" si="83"/>
        <v>0</v>
      </c>
      <c r="ADX23" s="616">
        <f t="shared" si="83"/>
        <v>0</v>
      </c>
      <c r="ADY23" s="616">
        <f t="shared" si="83"/>
        <v>0</v>
      </c>
      <c r="ADZ23" s="616">
        <f t="shared" si="83"/>
        <v>0</v>
      </c>
      <c r="AEA23" s="616">
        <f t="shared" si="83"/>
        <v>0</v>
      </c>
      <c r="AEB23" s="616">
        <f t="shared" si="83"/>
        <v>0</v>
      </c>
      <c r="AEC23" s="616">
        <f t="shared" si="83"/>
        <v>0</v>
      </c>
      <c r="AED23" s="616">
        <f t="shared" si="83"/>
        <v>0</v>
      </c>
      <c r="AEE23" s="616">
        <f t="shared" si="83"/>
        <v>0</v>
      </c>
      <c r="AEF23" s="616">
        <f t="shared" si="83"/>
        <v>0</v>
      </c>
      <c r="AEG23" s="616">
        <f t="shared" si="83"/>
        <v>0</v>
      </c>
      <c r="AEH23" s="616">
        <f t="shared" si="83"/>
        <v>0</v>
      </c>
      <c r="AEI23" s="616">
        <f t="shared" si="83"/>
        <v>0</v>
      </c>
      <c r="AEJ23" s="616">
        <f t="shared" si="83"/>
        <v>0</v>
      </c>
      <c r="AEK23" s="616">
        <f t="shared" si="83"/>
        <v>0</v>
      </c>
      <c r="AEL23" s="616">
        <f t="shared" si="83"/>
        <v>0</v>
      </c>
      <c r="AEM23" s="616">
        <f t="shared" si="83"/>
        <v>0</v>
      </c>
      <c r="AEN23" s="616">
        <f t="shared" si="83"/>
        <v>0</v>
      </c>
      <c r="AEO23" s="616">
        <f t="shared" si="83"/>
        <v>0</v>
      </c>
      <c r="AEP23" s="616">
        <f t="shared" si="83"/>
        <v>0</v>
      </c>
      <c r="AEQ23" s="616">
        <f t="shared" si="83"/>
        <v>0</v>
      </c>
      <c r="AER23" s="616">
        <f t="shared" si="83"/>
        <v>0</v>
      </c>
      <c r="AES23" s="616">
        <f t="shared" si="83"/>
        <v>0</v>
      </c>
      <c r="AET23" s="616">
        <f t="shared" si="83"/>
        <v>0</v>
      </c>
      <c r="AEU23" s="616">
        <f t="shared" si="83"/>
        <v>0</v>
      </c>
      <c r="AEV23" s="616">
        <f t="shared" si="83"/>
        <v>0</v>
      </c>
      <c r="AEW23" s="616">
        <f t="shared" si="83"/>
        <v>0</v>
      </c>
      <c r="AEX23" s="616">
        <f t="shared" si="83"/>
        <v>0</v>
      </c>
      <c r="AEY23" s="616">
        <f t="shared" si="83"/>
        <v>0</v>
      </c>
      <c r="AEZ23" s="616">
        <f t="shared" si="83"/>
        <v>0</v>
      </c>
      <c r="AFA23" s="616">
        <f t="shared" si="83"/>
        <v>0</v>
      </c>
      <c r="AFB23" s="616">
        <f t="shared" si="83"/>
        <v>0</v>
      </c>
      <c r="AFC23" s="616">
        <f t="shared" si="83"/>
        <v>0</v>
      </c>
      <c r="AFD23" s="616">
        <f t="shared" si="83"/>
        <v>0</v>
      </c>
      <c r="AFE23" s="616">
        <f t="shared" si="83"/>
        <v>0</v>
      </c>
      <c r="AFF23" s="616">
        <f t="shared" si="83"/>
        <v>0</v>
      </c>
      <c r="AFG23" s="616">
        <f t="shared" si="83"/>
        <v>0</v>
      </c>
      <c r="AFH23" s="616">
        <f t="shared" si="83"/>
        <v>0</v>
      </c>
      <c r="AFI23" s="616">
        <f t="shared" si="83"/>
        <v>0</v>
      </c>
      <c r="AFJ23" s="616">
        <f t="shared" si="83"/>
        <v>0</v>
      </c>
      <c r="AFK23" s="616">
        <f t="shared" si="83"/>
        <v>0</v>
      </c>
      <c r="AFL23" s="616">
        <f t="shared" si="83"/>
        <v>0</v>
      </c>
      <c r="AFM23" s="616">
        <f t="shared" si="83"/>
        <v>0</v>
      </c>
      <c r="AFN23" s="616">
        <f t="shared" si="83"/>
        <v>0</v>
      </c>
      <c r="AFO23" s="616">
        <f t="shared" si="83"/>
        <v>0</v>
      </c>
      <c r="AFP23" s="616">
        <f t="shared" si="83"/>
        <v>0</v>
      </c>
      <c r="AFQ23" s="616">
        <f t="shared" si="83"/>
        <v>0</v>
      </c>
      <c r="AFR23" s="616">
        <f t="shared" si="83"/>
        <v>0</v>
      </c>
      <c r="AFS23" s="616">
        <f t="shared" si="83"/>
        <v>0</v>
      </c>
      <c r="AFT23" s="616">
        <f t="shared" si="83"/>
        <v>0</v>
      </c>
      <c r="AFU23" s="616">
        <f t="shared" si="83"/>
        <v>0</v>
      </c>
      <c r="AFV23" s="616">
        <f t="shared" si="83"/>
        <v>0</v>
      </c>
      <c r="AFW23" s="616">
        <f t="shared" si="83"/>
        <v>0</v>
      </c>
      <c r="AFX23" s="616">
        <f t="shared" si="83"/>
        <v>0</v>
      </c>
      <c r="AFY23" s="616">
        <f t="shared" si="83"/>
        <v>0</v>
      </c>
      <c r="AFZ23" s="616">
        <f t="shared" si="83"/>
        <v>0</v>
      </c>
      <c r="AGA23" s="616">
        <f t="shared" si="83"/>
        <v>0</v>
      </c>
      <c r="AGB23" s="616">
        <f t="shared" si="83"/>
        <v>0</v>
      </c>
      <c r="AGC23" s="616">
        <f t="shared" si="83"/>
        <v>0</v>
      </c>
      <c r="AGD23" s="616">
        <f t="shared" si="83"/>
        <v>0</v>
      </c>
      <c r="AGE23" s="616">
        <f t="shared" si="83"/>
        <v>0</v>
      </c>
      <c r="AGF23" s="616">
        <f t="shared" si="83"/>
        <v>0</v>
      </c>
      <c r="AGG23" s="616">
        <f t="shared" si="83"/>
        <v>0</v>
      </c>
      <c r="AGH23" s="616">
        <f t="shared" si="83"/>
        <v>0</v>
      </c>
      <c r="AGI23" s="616">
        <f t="shared" si="83"/>
        <v>0</v>
      </c>
      <c r="AGJ23" s="616">
        <f t="shared" si="83"/>
        <v>0</v>
      </c>
      <c r="AGK23" s="616">
        <f t="shared" si="83"/>
        <v>0</v>
      </c>
      <c r="AGL23" s="616">
        <f t="shared" si="83"/>
        <v>0</v>
      </c>
      <c r="AGM23" s="616">
        <f t="shared" si="83"/>
        <v>0</v>
      </c>
      <c r="AGN23" s="616">
        <f t="shared" si="83"/>
        <v>0</v>
      </c>
      <c r="AGO23" s="616">
        <f t="shared" si="83"/>
        <v>0</v>
      </c>
      <c r="AGP23" s="616">
        <f t="shared" si="83"/>
        <v>0</v>
      </c>
      <c r="AGQ23" s="616">
        <f t="shared" si="83"/>
        <v>0</v>
      </c>
      <c r="AGR23" s="616">
        <f t="shared" si="83"/>
        <v>0</v>
      </c>
      <c r="AGS23" s="616">
        <f t="shared" si="83"/>
        <v>0</v>
      </c>
      <c r="AGT23" s="616">
        <f t="shared" si="83"/>
        <v>0</v>
      </c>
      <c r="AGU23" s="616">
        <f t="shared" si="83"/>
        <v>0</v>
      </c>
      <c r="AGV23" s="616">
        <f t="shared" si="83"/>
        <v>0</v>
      </c>
      <c r="AGW23" s="616">
        <f t="shared" si="83"/>
        <v>0</v>
      </c>
      <c r="AGX23" s="616">
        <f t="shared" si="83"/>
        <v>0</v>
      </c>
      <c r="AGY23" s="616">
        <f t="shared" si="83"/>
        <v>0</v>
      </c>
      <c r="AGZ23" s="616">
        <f t="shared" si="83"/>
        <v>0</v>
      </c>
      <c r="AHA23" s="616">
        <f t="shared" si="83"/>
        <v>0</v>
      </c>
      <c r="AHB23" s="616">
        <f t="shared" si="83"/>
        <v>0</v>
      </c>
      <c r="AHC23" s="616">
        <f t="shared" si="83"/>
        <v>0</v>
      </c>
      <c r="AHD23" s="616">
        <f t="shared" ref="AHD23:AKI23" si="84">MAX(0,MIN(AHD12-AHD15-AHD21,AHD22))</f>
        <v>0</v>
      </c>
      <c r="AHE23" s="616">
        <f t="shared" si="84"/>
        <v>0</v>
      </c>
      <c r="AHF23" s="616">
        <f t="shared" si="84"/>
        <v>0</v>
      </c>
      <c r="AHG23" s="616">
        <f t="shared" si="84"/>
        <v>0</v>
      </c>
      <c r="AHH23" s="616">
        <f t="shared" si="84"/>
        <v>0</v>
      </c>
      <c r="AHI23" s="616">
        <f t="shared" si="84"/>
        <v>0</v>
      </c>
      <c r="AHJ23" s="616">
        <f t="shared" si="84"/>
        <v>0</v>
      </c>
      <c r="AHK23" s="616">
        <f t="shared" si="84"/>
        <v>0</v>
      </c>
      <c r="AHL23" s="616">
        <f t="shared" si="84"/>
        <v>0</v>
      </c>
      <c r="AHM23" s="616">
        <f t="shared" si="84"/>
        <v>0</v>
      </c>
      <c r="AHN23" s="616">
        <f t="shared" si="84"/>
        <v>0</v>
      </c>
      <c r="AHO23" s="616">
        <f t="shared" si="84"/>
        <v>0</v>
      </c>
      <c r="AHP23" s="616">
        <f t="shared" si="84"/>
        <v>0</v>
      </c>
      <c r="AHQ23" s="616">
        <f t="shared" si="84"/>
        <v>0</v>
      </c>
      <c r="AHR23" s="616">
        <f t="shared" si="84"/>
        <v>0</v>
      </c>
      <c r="AHS23" s="616">
        <f t="shared" si="84"/>
        <v>0</v>
      </c>
      <c r="AHT23" s="616">
        <f t="shared" si="84"/>
        <v>0</v>
      </c>
      <c r="AHU23" s="616">
        <f t="shared" si="84"/>
        <v>0</v>
      </c>
      <c r="AHV23" s="616">
        <f t="shared" si="84"/>
        <v>0</v>
      </c>
      <c r="AHW23" s="616">
        <f t="shared" si="84"/>
        <v>0</v>
      </c>
      <c r="AHX23" s="616">
        <f t="shared" si="84"/>
        <v>0</v>
      </c>
      <c r="AHY23" s="616">
        <f t="shared" si="84"/>
        <v>0</v>
      </c>
      <c r="AHZ23" s="616">
        <f t="shared" si="84"/>
        <v>0</v>
      </c>
      <c r="AIA23" s="616">
        <f t="shared" si="84"/>
        <v>0</v>
      </c>
      <c r="AIB23" s="616">
        <f t="shared" si="84"/>
        <v>0</v>
      </c>
      <c r="AIC23" s="616">
        <f t="shared" si="84"/>
        <v>0</v>
      </c>
      <c r="AID23" s="616">
        <f t="shared" si="84"/>
        <v>0</v>
      </c>
      <c r="AIE23" s="616">
        <f t="shared" si="84"/>
        <v>0</v>
      </c>
      <c r="AIF23" s="616">
        <f t="shared" si="84"/>
        <v>0</v>
      </c>
      <c r="AIG23" s="616">
        <f t="shared" si="84"/>
        <v>0</v>
      </c>
      <c r="AIH23" s="616">
        <f t="shared" si="84"/>
        <v>0</v>
      </c>
      <c r="AII23" s="616">
        <f t="shared" si="84"/>
        <v>0</v>
      </c>
      <c r="AIJ23" s="616">
        <f t="shared" si="84"/>
        <v>0</v>
      </c>
      <c r="AIK23" s="616">
        <f t="shared" si="84"/>
        <v>0</v>
      </c>
      <c r="AIL23" s="616">
        <f t="shared" si="84"/>
        <v>0</v>
      </c>
      <c r="AIM23" s="616">
        <f t="shared" si="84"/>
        <v>0</v>
      </c>
      <c r="AIN23" s="616">
        <f t="shared" si="84"/>
        <v>0</v>
      </c>
      <c r="AIO23" s="616">
        <f t="shared" si="84"/>
        <v>0</v>
      </c>
      <c r="AIP23" s="616">
        <f t="shared" si="84"/>
        <v>0</v>
      </c>
      <c r="AIQ23" s="616">
        <f t="shared" si="84"/>
        <v>0</v>
      </c>
      <c r="AIR23" s="616">
        <f t="shared" si="84"/>
        <v>0</v>
      </c>
      <c r="AIS23" s="616">
        <f t="shared" si="84"/>
        <v>0</v>
      </c>
      <c r="AIT23" s="616">
        <f t="shared" si="84"/>
        <v>0</v>
      </c>
      <c r="AIU23" s="616">
        <f t="shared" si="84"/>
        <v>0</v>
      </c>
      <c r="AIV23" s="616">
        <f t="shared" si="84"/>
        <v>0</v>
      </c>
      <c r="AIW23" s="616">
        <f t="shared" si="84"/>
        <v>0</v>
      </c>
      <c r="AIX23" s="616">
        <f t="shared" si="84"/>
        <v>0</v>
      </c>
      <c r="AIY23" s="616">
        <f t="shared" si="84"/>
        <v>0</v>
      </c>
      <c r="AIZ23" s="616">
        <f t="shared" si="84"/>
        <v>0</v>
      </c>
      <c r="AJA23" s="616">
        <f t="shared" si="84"/>
        <v>0</v>
      </c>
      <c r="AJB23" s="616">
        <f t="shared" si="84"/>
        <v>0</v>
      </c>
      <c r="AJC23" s="616">
        <f t="shared" si="84"/>
        <v>0</v>
      </c>
      <c r="AJD23" s="616">
        <f t="shared" si="84"/>
        <v>0</v>
      </c>
      <c r="AJE23" s="616">
        <f t="shared" si="84"/>
        <v>0</v>
      </c>
      <c r="AJF23" s="616">
        <f t="shared" si="84"/>
        <v>0</v>
      </c>
      <c r="AJG23" s="616">
        <f t="shared" si="84"/>
        <v>0</v>
      </c>
      <c r="AJH23" s="616">
        <f t="shared" si="84"/>
        <v>0</v>
      </c>
      <c r="AJI23" s="616">
        <f t="shared" si="84"/>
        <v>0</v>
      </c>
      <c r="AJJ23" s="616">
        <f t="shared" si="84"/>
        <v>0</v>
      </c>
      <c r="AJK23" s="616">
        <f t="shared" si="84"/>
        <v>0</v>
      </c>
      <c r="AJL23" s="616">
        <f t="shared" si="84"/>
        <v>0</v>
      </c>
      <c r="AJM23" s="616">
        <f t="shared" si="84"/>
        <v>0</v>
      </c>
      <c r="AJN23" s="616">
        <f t="shared" si="84"/>
        <v>0</v>
      </c>
      <c r="AJO23" s="616">
        <f t="shared" si="84"/>
        <v>0</v>
      </c>
      <c r="AJP23" s="616">
        <f t="shared" si="84"/>
        <v>0</v>
      </c>
      <c r="AJQ23" s="616">
        <f t="shared" si="84"/>
        <v>0</v>
      </c>
      <c r="AJR23" s="616">
        <f t="shared" si="84"/>
        <v>0</v>
      </c>
      <c r="AJS23" s="616">
        <f t="shared" si="84"/>
        <v>0</v>
      </c>
      <c r="AJT23" s="616">
        <f t="shared" si="84"/>
        <v>0</v>
      </c>
      <c r="AJU23" s="616">
        <f t="shared" si="84"/>
        <v>0</v>
      </c>
      <c r="AJV23" s="616">
        <f t="shared" si="84"/>
        <v>0</v>
      </c>
      <c r="AJW23" s="616">
        <f t="shared" si="84"/>
        <v>0</v>
      </c>
      <c r="AJX23" s="616">
        <f t="shared" si="84"/>
        <v>0</v>
      </c>
      <c r="AJY23" s="616">
        <f t="shared" si="84"/>
        <v>0</v>
      </c>
      <c r="AJZ23" s="616">
        <f t="shared" si="84"/>
        <v>0</v>
      </c>
      <c r="AKA23" s="616">
        <f t="shared" si="84"/>
        <v>0</v>
      </c>
      <c r="AKB23" s="616">
        <f t="shared" si="84"/>
        <v>0</v>
      </c>
      <c r="AKC23" s="616">
        <f t="shared" si="84"/>
        <v>0</v>
      </c>
      <c r="AKD23" s="616">
        <f t="shared" si="84"/>
        <v>0</v>
      </c>
      <c r="AKE23" s="616">
        <f t="shared" si="84"/>
        <v>0</v>
      </c>
      <c r="AKF23" s="616">
        <f t="shared" si="84"/>
        <v>0</v>
      </c>
      <c r="AKG23" s="616">
        <f t="shared" si="84"/>
        <v>0</v>
      </c>
      <c r="AKH23" s="616">
        <f t="shared" si="84"/>
        <v>0</v>
      </c>
      <c r="AKI23" s="616">
        <f t="shared" si="84"/>
        <v>0</v>
      </c>
      <c r="AKJ23" s="616">
        <f t="shared" ref="AKJ23:AKY23" si="85">MAX(0,MIN(AKJ12-AKJ15-AKJ21,AKJ22))</f>
        <v>0</v>
      </c>
      <c r="AKK23" s="616">
        <f t="shared" si="85"/>
        <v>0</v>
      </c>
      <c r="AKL23" s="616">
        <f t="shared" si="85"/>
        <v>0</v>
      </c>
      <c r="AKM23" s="616">
        <f t="shared" si="85"/>
        <v>0</v>
      </c>
      <c r="AKN23" s="616">
        <f t="shared" si="85"/>
        <v>0</v>
      </c>
      <c r="AKO23" s="616">
        <f t="shared" si="85"/>
        <v>0</v>
      </c>
      <c r="AKP23" s="616">
        <f t="shared" si="85"/>
        <v>0</v>
      </c>
      <c r="AKQ23" s="616">
        <f t="shared" si="85"/>
        <v>0</v>
      </c>
      <c r="AKR23" s="616">
        <f t="shared" si="85"/>
        <v>0</v>
      </c>
      <c r="AKS23" s="616">
        <f t="shared" si="85"/>
        <v>0</v>
      </c>
      <c r="AKT23" s="616">
        <f t="shared" si="85"/>
        <v>0</v>
      </c>
      <c r="AKU23" s="616">
        <f t="shared" si="85"/>
        <v>0</v>
      </c>
      <c r="AKV23" s="616">
        <f t="shared" si="85"/>
        <v>0</v>
      </c>
      <c r="AKW23" s="616">
        <f t="shared" si="85"/>
        <v>0</v>
      </c>
      <c r="AKX23" s="616">
        <f t="shared" si="85"/>
        <v>0</v>
      </c>
      <c r="AKY23" s="616">
        <f t="shared" si="85"/>
        <v>0</v>
      </c>
      <c r="AKZ23" s="616">
        <f t="shared" ref="AKZ23:ALO23" si="86">MAX(0,MIN(AKZ12-AKZ15-AKZ21,AKZ22))</f>
        <v>0</v>
      </c>
      <c r="ALA23" s="616">
        <f t="shared" si="86"/>
        <v>0</v>
      </c>
      <c r="ALB23" s="616">
        <f t="shared" si="86"/>
        <v>0</v>
      </c>
      <c r="ALC23" s="616">
        <f t="shared" si="86"/>
        <v>0</v>
      </c>
      <c r="ALD23" s="616">
        <f t="shared" si="86"/>
        <v>0</v>
      </c>
      <c r="ALE23" s="616">
        <f t="shared" si="86"/>
        <v>0</v>
      </c>
      <c r="ALF23" s="616">
        <f t="shared" si="86"/>
        <v>0</v>
      </c>
      <c r="ALG23" s="616">
        <f t="shared" si="86"/>
        <v>0</v>
      </c>
      <c r="ALH23" s="616">
        <f t="shared" si="86"/>
        <v>0</v>
      </c>
      <c r="ALI23" s="616">
        <f t="shared" si="86"/>
        <v>0</v>
      </c>
      <c r="ALJ23" s="616">
        <f t="shared" si="86"/>
        <v>0</v>
      </c>
      <c r="ALK23" s="616">
        <f t="shared" si="86"/>
        <v>0</v>
      </c>
      <c r="ALL23" s="616">
        <f t="shared" si="86"/>
        <v>0</v>
      </c>
      <c r="ALM23" s="616">
        <f t="shared" si="86"/>
        <v>0</v>
      </c>
      <c r="ALN23" s="616">
        <f t="shared" si="86"/>
        <v>0</v>
      </c>
      <c r="ALO23" s="616">
        <f t="shared" si="86"/>
        <v>0</v>
      </c>
      <c r="ALP23" s="616">
        <f t="shared" ref="ALP23:ALS23" si="87">MAX(0,MIN(ALP12-ALP15-ALP21,ALP22))</f>
        <v>0</v>
      </c>
      <c r="ALQ23" s="616">
        <f t="shared" si="87"/>
        <v>0</v>
      </c>
      <c r="ALR23" s="616">
        <f t="shared" si="87"/>
        <v>0</v>
      </c>
      <c r="ALS23" s="616">
        <f t="shared" si="87"/>
        <v>0</v>
      </c>
      <c r="ALT23" s="616">
        <f t="shared" si="80"/>
        <v>0</v>
      </c>
      <c r="ALU23" s="605">
        <f>SUM(H23:ALT23)</f>
        <v>0</v>
      </c>
    </row>
    <row r="24" spans="1:1009" ht="27" customHeight="1">
      <c r="A24" s="153"/>
      <c r="B24" s="636"/>
      <c r="C24" s="153"/>
      <c r="D24" s="153"/>
      <c r="E24" s="153"/>
      <c r="F24" s="154"/>
      <c r="G24" s="154"/>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c r="AH24" s="155"/>
      <c r="AI24" s="155"/>
      <c r="AJ24" s="155"/>
      <c r="AK24" s="155"/>
      <c r="AL24" s="155"/>
      <c r="AM24" s="155"/>
      <c r="AN24" s="155"/>
      <c r="AO24" s="155"/>
      <c r="AP24" s="155"/>
      <c r="AQ24" s="155"/>
      <c r="AR24" s="155"/>
      <c r="AS24" s="155"/>
      <c r="AT24" s="155"/>
      <c r="AU24" s="155"/>
      <c r="AV24" s="155"/>
      <c r="AW24" s="155"/>
      <c r="AX24" s="155"/>
      <c r="AY24" s="155"/>
      <c r="AZ24" s="155"/>
      <c r="BA24" s="155"/>
      <c r="BB24" s="155"/>
      <c r="BC24" s="155"/>
      <c r="BD24" s="155"/>
      <c r="BE24" s="155"/>
      <c r="BF24" s="155"/>
      <c r="BG24" s="155"/>
      <c r="BH24" s="155"/>
      <c r="BI24" s="155"/>
      <c r="BJ24" s="155"/>
      <c r="BK24" s="155"/>
      <c r="BL24" s="155"/>
      <c r="BM24" s="155"/>
      <c r="BN24" s="155"/>
      <c r="BO24" s="155"/>
      <c r="BP24" s="155"/>
      <c r="BQ24" s="155"/>
      <c r="BR24" s="155"/>
      <c r="BS24" s="155"/>
      <c r="BT24" s="155"/>
      <c r="BU24" s="155"/>
      <c r="BV24" s="155"/>
      <c r="BW24" s="155"/>
      <c r="BX24" s="155"/>
      <c r="BY24" s="155"/>
      <c r="BZ24" s="155"/>
      <c r="CA24" s="155"/>
      <c r="CB24" s="155"/>
      <c r="CC24" s="155"/>
      <c r="CD24" s="155"/>
      <c r="CE24" s="155"/>
      <c r="CF24" s="155"/>
      <c r="CG24" s="155"/>
      <c r="CH24" s="155"/>
      <c r="CI24" s="155"/>
      <c r="CJ24" s="155"/>
      <c r="CK24" s="155"/>
      <c r="CL24" s="155"/>
      <c r="CM24" s="155"/>
      <c r="CN24" s="155"/>
      <c r="CO24" s="155"/>
      <c r="CP24" s="155"/>
      <c r="CQ24" s="155"/>
      <c r="CR24" s="155"/>
      <c r="CS24" s="155"/>
      <c r="CT24" s="155"/>
      <c r="CU24" s="155"/>
      <c r="CV24" s="155"/>
      <c r="CW24" s="155"/>
      <c r="CX24" s="155"/>
      <c r="CY24" s="155"/>
      <c r="CZ24" s="155"/>
      <c r="DA24" s="155"/>
      <c r="DB24" s="155"/>
      <c r="DC24" s="155"/>
      <c r="DD24" s="155"/>
      <c r="DE24" s="155"/>
      <c r="DF24" s="155"/>
      <c r="DG24" s="155"/>
      <c r="DH24" s="155"/>
      <c r="DI24" s="155"/>
      <c r="DJ24" s="155"/>
      <c r="DK24" s="155"/>
      <c r="DL24" s="155"/>
      <c r="DM24" s="155"/>
      <c r="DN24" s="155"/>
      <c r="DO24" s="155"/>
      <c r="DP24" s="155"/>
      <c r="DQ24" s="155"/>
      <c r="DR24" s="155"/>
      <c r="DS24" s="155"/>
      <c r="DT24" s="155"/>
      <c r="DU24" s="155"/>
      <c r="DV24" s="155"/>
      <c r="DW24" s="155"/>
      <c r="DX24" s="155"/>
      <c r="DY24" s="155"/>
      <c r="DZ24" s="155"/>
      <c r="EA24" s="155"/>
      <c r="EB24" s="155"/>
      <c r="EC24" s="155"/>
      <c r="ED24" s="155"/>
      <c r="EE24" s="155"/>
      <c r="EF24" s="155"/>
      <c r="EG24" s="155"/>
      <c r="EH24" s="155"/>
      <c r="EI24" s="155"/>
      <c r="EJ24" s="155"/>
      <c r="EK24" s="155"/>
      <c r="EL24" s="155"/>
      <c r="EM24" s="155"/>
      <c r="EN24" s="155"/>
      <c r="EO24" s="155"/>
      <c r="EP24" s="155"/>
      <c r="EQ24" s="155"/>
      <c r="ER24" s="155"/>
      <c r="ES24" s="155"/>
      <c r="ET24" s="155"/>
      <c r="EU24" s="155"/>
      <c r="EV24" s="155"/>
      <c r="EW24" s="155"/>
      <c r="EX24" s="155"/>
      <c r="EY24" s="155"/>
      <c r="EZ24" s="155"/>
      <c r="FA24" s="155"/>
      <c r="FB24" s="155"/>
      <c r="FC24" s="155"/>
      <c r="FD24" s="155"/>
      <c r="FE24" s="155"/>
      <c r="FF24" s="155"/>
      <c r="FG24" s="155"/>
      <c r="FH24" s="155"/>
      <c r="FI24" s="155"/>
      <c r="FJ24" s="155"/>
      <c r="FK24" s="155"/>
      <c r="FL24" s="155"/>
      <c r="FM24" s="155"/>
      <c r="FN24" s="155"/>
      <c r="FO24" s="155"/>
      <c r="FP24" s="155"/>
      <c r="FQ24" s="155"/>
      <c r="FR24" s="155"/>
      <c r="FS24" s="155"/>
      <c r="FT24" s="155"/>
      <c r="FU24" s="155"/>
      <c r="FV24" s="155"/>
      <c r="FW24" s="155"/>
      <c r="FX24" s="155"/>
      <c r="FY24" s="155"/>
      <c r="FZ24" s="155"/>
      <c r="GA24" s="155"/>
      <c r="GB24" s="155"/>
      <c r="GC24" s="155"/>
      <c r="GD24" s="155"/>
      <c r="GE24" s="155"/>
      <c r="GF24" s="155"/>
      <c r="GG24" s="155"/>
      <c r="GH24" s="155"/>
      <c r="GI24" s="155"/>
      <c r="GJ24" s="155"/>
      <c r="GK24" s="155"/>
      <c r="GL24" s="155"/>
      <c r="GM24" s="155"/>
      <c r="GN24" s="155"/>
      <c r="GO24" s="155"/>
      <c r="GP24" s="155"/>
      <c r="GQ24" s="155"/>
      <c r="GR24" s="155"/>
      <c r="GS24" s="155"/>
      <c r="GT24" s="155"/>
      <c r="GU24" s="155"/>
      <c r="GV24" s="155"/>
      <c r="GW24" s="155"/>
      <c r="GX24" s="155"/>
      <c r="GY24" s="155"/>
      <c r="GZ24" s="155"/>
      <c r="HA24" s="155"/>
      <c r="HB24" s="155"/>
      <c r="HC24" s="155"/>
      <c r="HD24" s="155"/>
      <c r="HE24" s="155"/>
      <c r="HF24" s="155"/>
      <c r="HG24" s="155"/>
      <c r="HH24" s="155"/>
      <c r="HI24" s="155"/>
      <c r="HJ24" s="155"/>
      <c r="HK24" s="155"/>
      <c r="HL24" s="155"/>
      <c r="HM24" s="155"/>
      <c r="HN24" s="155"/>
      <c r="HO24" s="155"/>
      <c r="HP24" s="155"/>
      <c r="HQ24" s="155"/>
      <c r="HR24" s="155"/>
      <c r="HS24" s="155"/>
      <c r="HT24" s="155"/>
      <c r="HU24" s="155"/>
      <c r="HV24" s="155"/>
      <c r="HW24" s="155"/>
      <c r="HX24" s="155"/>
      <c r="HY24" s="155"/>
      <c r="HZ24" s="155"/>
      <c r="IA24" s="155"/>
      <c r="IB24" s="155"/>
      <c r="IC24" s="155"/>
      <c r="ID24" s="155"/>
      <c r="IE24" s="155"/>
      <c r="IF24" s="155"/>
      <c r="IG24" s="155"/>
      <c r="IH24" s="155"/>
      <c r="II24" s="155"/>
      <c r="IJ24" s="155"/>
      <c r="IK24" s="155"/>
      <c r="IL24" s="155"/>
      <c r="IM24" s="155"/>
      <c r="IN24" s="155"/>
      <c r="IO24" s="155"/>
      <c r="IP24" s="155"/>
      <c r="IQ24" s="155"/>
      <c r="IR24" s="155"/>
      <c r="IS24" s="155"/>
      <c r="IT24" s="155"/>
      <c r="IU24" s="156"/>
      <c r="IV24" s="157"/>
      <c r="IW24" s="157"/>
      <c r="IX24" s="157"/>
      <c r="IY24" s="157"/>
      <c r="IZ24" s="157"/>
      <c r="JA24" s="157"/>
      <c r="JB24" s="158"/>
      <c r="JC24" s="157"/>
      <c r="JD24" s="157"/>
      <c r="JE24" s="157"/>
      <c r="JF24" s="157"/>
      <c r="JG24" s="157"/>
      <c r="JH24" s="157"/>
      <c r="JI24" s="158"/>
      <c r="JJ24" s="157"/>
      <c r="JK24" s="157"/>
      <c r="JL24" s="157"/>
      <c r="JM24" s="157"/>
      <c r="JN24" s="157"/>
      <c r="JO24" s="157"/>
      <c r="JP24" s="158"/>
      <c r="JQ24" s="157"/>
      <c r="JR24" s="157"/>
      <c r="JS24" s="157"/>
      <c r="JT24" s="157"/>
      <c r="JU24" s="157"/>
      <c r="JV24" s="157"/>
      <c r="JW24" s="158"/>
      <c r="JX24" s="157"/>
      <c r="JY24" s="157"/>
      <c r="JZ24" s="157"/>
      <c r="KA24" s="157"/>
      <c r="KB24" s="157"/>
      <c r="KC24" s="157"/>
      <c r="KD24" s="158"/>
      <c r="KE24" s="157"/>
      <c r="KF24" s="157"/>
      <c r="KG24" s="157"/>
      <c r="KH24" s="157"/>
      <c r="KI24" s="157"/>
      <c r="KJ24" s="157"/>
      <c r="KK24" s="158"/>
      <c r="KL24" s="157"/>
      <c r="KM24" s="157"/>
      <c r="KN24" s="157"/>
      <c r="KO24" s="158"/>
      <c r="KP24" s="157"/>
      <c r="KQ24" s="157"/>
      <c r="KR24" s="157"/>
      <c r="KS24" s="157"/>
      <c r="KT24" s="157"/>
      <c r="KU24" s="157"/>
      <c r="KV24" s="155"/>
      <c r="KW24" s="155"/>
      <c r="KX24" s="155"/>
      <c r="KY24" s="155"/>
      <c r="KZ24" s="155"/>
      <c r="LA24" s="155"/>
      <c r="LB24" s="155"/>
      <c r="LC24" s="155"/>
      <c r="LD24" s="155"/>
      <c r="LE24" s="155"/>
      <c r="LF24" s="155"/>
      <c r="LG24" s="155"/>
      <c r="LH24" s="155"/>
      <c r="LI24" s="155"/>
      <c r="LJ24" s="155"/>
      <c r="LK24" s="155"/>
      <c r="LL24" s="155"/>
      <c r="LM24" s="155"/>
      <c r="LN24" s="155"/>
      <c r="LO24" s="155"/>
      <c r="LP24" s="155"/>
      <c r="LQ24" s="155"/>
      <c r="LR24" s="155"/>
      <c r="LS24" s="155"/>
      <c r="LT24" s="155"/>
      <c r="LU24" s="155"/>
      <c r="LV24" s="155"/>
      <c r="LW24" s="155"/>
      <c r="LX24" s="155"/>
      <c r="LY24" s="155"/>
      <c r="LZ24" s="155"/>
      <c r="MA24" s="155"/>
      <c r="MB24" s="155"/>
      <c r="MC24" s="155"/>
      <c r="MD24" s="155"/>
      <c r="ME24" s="155"/>
      <c r="MF24" s="155"/>
      <c r="MG24" s="155"/>
      <c r="MH24" s="155"/>
      <c r="MI24" s="155"/>
      <c r="MJ24" s="155"/>
      <c r="MK24" s="155"/>
      <c r="ML24" s="155"/>
      <c r="MM24" s="155"/>
      <c r="MN24" s="155"/>
      <c r="MO24" s="155"/>
      <c r="MP24" s="155"/>
      <c r="MQ24" s="155"/>
      <c r="MR24" s="155"/>
      <c r="MS24" s="155"/>
      <c r="MT24" s="155"/>
      <c r="MU24" s="155"/>
      <c r="MV24" s="155"/>
      <c r="MW24" s="155"/>
      <c r="MX24" s="155"/>
      <c r="MY24" s="155"/>
      <c r="MZ24" s="155"/>
      <c r="NA24" s="155"/>
      <c r="NB24" s="155"/>
      <c r="NC24" s="155"/>
      <c r="ND24" s="155"/>
      <c r="NE24" s="155"/>
      <c r="NF24" s="155"/>
      <c r="NG24" s="155"/>
      <c r="NH24" s="155"/>
      <c r="NI24" s="155"/>
      <c r="NJ24" s="155"/>
      <c r="NK24" s="155"/>
      <c r="NL24" s="155"/>
      <c r="NM24" s="155"/>
      <c r="NN24" s="155"/>
      <c r="NO24" s="155"/>
      <c r="NP24" s="155"/>
      <c r="NQ24" s="155"/>
      <c r="NR24" s="155"/>
      <c r="NS24" s="155"/>
      <c r="NT24" s="155"/>
      <c r="NU24" s="155"/>
      <c r="NV24" s="155"/>
      <c r="NW24" s="155"/>
      <c r="NX24" s="155"/>
      <c r="NY24" s="155"/>
      <c r="NZ24" s="155"/>
      <c r="OA24" s="155"/>
      <c r="OB24" s="155"/>
      <c r="OC24" s="155"/>
      <c r="OD24" s="155"/>
      <c r="OE24" s="155"/>
      <c r="OF24" s="155"/>
      <c r="OG24" s="155"/>
      <c r="OH24" s="155"/>
      <c r="OI24" s="155"/>
      <c r="OJ24" s="155"/>
      <c r="OK24" s="155"/>
      <c r="OL24" s="155"/>
      <c r="OM24" s="155"/>
      <c r="ON24" s="155"/>
      <c r="OO24" s="155"/>
      <c r="OP24" s="155"/>
      <c r="OQ24" s="155"/>
      <c r="OR24" s="155"/>
      <c r="OS24" s="155"/>
      <c r="OT24" s="155"/>
      <c r="OU24" s="155"/>
      <c r="OV24" s="155"/>
      <c r="OW24" s="155"/>
      <c r="OX24" s="155"/>
      <c r="OY24" s="155"/>
      <c r="OZ24" s="155"/>
      <c r="PA24" s="155"/>
      <c r="PB24" s="155"/>
      <c r="PC24" s="155"/>
      <c r="PD24" s="155"/>
      <c r="PE24" s="155"/>
      <c r="PF24" s="155"/>
      <c r="PG24" s="155"/>
      <c r="PH24" s="155"/>
      <c r="PI24" s="155"/>
      <c r="PJ24" s="155"/>
      <c r="PK24" s="155"/>
      <c r="PL24" s="155"/>
      <c r="PM24" s="155"/>
      <c r="PN24" s="155"/>
      <c r="PO24" s="155"/>
      <c r="PP24" s="155"/>
      <c r="PQ24" s="155"/>
      <c r="PR24" s="155"/>
      <c r="PS24" s="155"/>
      <c r="PT24" s="155"/>
      <c r="PU24" s="155"/>
      <c r="PV24" s="155"/>
      <c r="PW24" s="155"/>
      <c r="PX24" s="155"/>
      <c r="PY24" s="155"/>
      <c r="PZ24" s="155"/>
      <c r="QA24" s="155"/>
      <c r="QB24" s="155"/>
      <c r="QC24" s="155"/>
      <c r="QD24" s="155"/>
      <c r="QE24" s="155"/>
      <c r="QF24" s="155"/>
      <c r="QG24" s="155"/>
      <c r="QH24" s="155"/>
      <c r="QI24" s="155"/>
      <c r="QJ24" s="155"/>
      <c r="QK24" s="155"/>
      <c r="QL24" s="155"/>
      <c r="QM24" s="155"/>
      <c r="QN24" s="155"/>
      <c r="QO24" s="155"/>
      <c r="QP24" s="155"/>
      <c r="QQ24" s="155"/>
      <c r="QR24" s="155"/>
      <c r="QS24" s="155"/>
      <c r="QT24" s="155"/>
      <c r="QU24" s="155"/>
      <c r="QV24" s="155"/>
      <c r="QW24" s="155"/>
      <c r="QX24" s="155"/>
      <c r="QY24" s="155"/>
      <c r="QZ24" s="155"/>
      <c r="RA24" s="155"/>
      <c r="RB24" s="155"/>
      <c r="RC24" s="155"/>
      <c r="RD24" s="155"/>
      <c r="RE24" s="155"/>
      <c r="RF24" s="155"/>
      <c r="RG24" s="155"/>
      <c r="RH24" s="155"/>
      <c r="RI24" s="155"/>
      <c r="RJ24" s="155"/>
      <c r="RK24" s="155"/>
      <c r="RL24" s="155"/>
      <c r="RM24" s="155"/>
      <c r="RN24" s="155"/>
      <c r="RO24" s="155"/>
      <c r="RP24" s="155"/>
      <c r="RQ24" s="155"/>
      <c r="RR24" s="155"/>
      <c r="RS24" s="155"/>
      <c r="RT24" s="155"/>
      <c r="RU24" s="155"/>
      <c r="RV24" s="155"/>
      <c r="RW24" s="155"/>
      <c r="RX24" s="155"/>
      <c r="RY24" s="155"/>
      <c r="RZ24" s="155"/>
      <c r="SA24" s="155"/>
      <c r="SB24" s="155"/>
      <c r="SC24" s="155"/>
      <c r="SD24" s="155"/>
      <c r="SE24" s="155"/>
      <c r="SF24" s="155"/>
      <c r="SG24" s="155"/>
      <c r="SH24" s="155"/>
      <c r="SI24" s="155"/>
      <c r="SJ24" s="155"/>
      <c r="SK24" s="155"/>
      <c r="SL24" s="155"/>
      <c r="SM24" s="155"/>
      <c r="SN24" s="155"/>
      <c r="SO24" s="155"/>
      <c r="SP24" s="155"/>
      <c r="SQ24" s="155"/>
      <c r="SR24" s="155"/>
      <c r="SS24" s="155"/>
      <c r="ST24" s="155"/>
      <c r="SU24" s="155"/>
      <c r="SV24" s="155"/>
      <c r="SW24" s="155"/>
      <c r="SX24" s="155"/>
      <c r="SY24" s="155"/>
      <c r="SZ24" s="155"/>
      <c r="TA24" s="155"/>
      <c r="TB24" s="155"/>
      <c r="TC24" s="155"/>
      <c r="TD24" s="155"/>
      <c r="TE24" s="155"/>
      <c r="TF24" s="155"/>
      <c r="TG24" s="155"/>
      <c r="TH24" s="155"/>
      <c r="TI24" s="155"/>
      <c r="TJ24" s="155"/>
      <c r="TK24" s="155"/>
      <c r="TL24" s="155"/>
      <c r="TM24" s="155"/>
      <c r="TN24" s="155"/>
      <c r="TO24" s="155"/>
      <c r="TP24" s="155"/>
      <c r="TQ24" s="155"/>
      <c r="TR24" s="155"/>
      <c r="TS24" s="155"/>
      <c r="TT24" s="155"/>
      <c r="TU24" s="155"/>
      <c r="TV24" s="155"/>
      <c r="TW24" s="155"/>
      <c r="TX24" s="155"/>
      <c r="TY24" s="156"/>
      <c r="TZ24" s="157"/>
      <c r="UA24" s="157"/>
      <c r="UB24" s="157"/>
      <c r="UC24" s="157"/>
      <c r="UD24" s="157"/>
      <c r="UE24" s="157"/>
      <c r="UF24" s="158"/>
      <c r="UG24" s="157"/>
      <c r="UH24" s="157"/>
      <c r="UI24" s="157"/>
      <c r="UJ24" s="157"/>
      <c r="UK24" s="157"/>
      <c r="UL24" s="157"/>
      <c r="UM24" s="158"/>
      <c r="UN24" s="157"/>
      <c r="UO24" s="157"/>
      <c r="UP24" s="157"/>
      <c r="UQ24" s="157"/>
      <c r="UR24" s="157"/>
      <c r="US24" s="157"/>
      <c r="UT24" s="158"/>
      <c r="UU24" s="157"/>
      <c r="UV24" s="157"/>
      <c r="UW24" s="157"/>
      <c r="UX24" s="157"/>
      <c r="UY24" s="157"/>
      <c r="UZ24" s="157"/>
      <c r="VA24" s="158"/>
      <c r="VB24" s="157"/>
      <c r="VC24" s="157"/>
      <c r="VD24" s="157"/>
      <c r="VE24" s="157"/>
      <c r="VF24" s="157"/>
      <c r="VG24" s="157"/>
      <c r="VH24" s="158"/>
      <c r="VI24" s="157"/>
      <c r="VJ24" s="157"/>
      <c r="VK24" s="157"/>
      <c r="VL24" s="157"/>
      <c r="VM24" s="157"/>
      <c r="VN24" s="157"/>
      <c r="VO24" s="158"/>
      <c r="VP24" s="157"/>
      <c r="VQ24" s="157"/>
      <c r="VR24" s="157"/>
      <c r="VS24" s="158"/>
      <c r="VT24" s="157"/>
      <c r="VU24" s="157"/>
      <c r="VV24" s="157"/>
      <c r="VW24" s="157"/>
      <c r="VX24" s="157"/>
      <c r="VY24" s="157"/>
      <c r="VZ24" s="155"/>
      <c r="WA24" s="155"/>
      <c r="WB24" s="155"/>
      <c r="WC24" s="155"/>
      <c r="WD24" s="155"/>
      <c r="WE24" s="155"/>
      <c r="WF24" s="155"/>
      <c r="WG24" s="155"/>
      <c r="WH24" s="155"/>
      <c r="WI24" s="155"/>
      <c r="WJ24" s="155"/>
      <c r="WK24" s="155"/>
      <c r="WL24" s="155"/>
      <c r="WM24" s="155"/>
      <c r="WN24" s="155"/>
      <c r="WO24" s="155"/>
      <c r="WP24" s="155"/>
      <c r="WQ24" s="155"/>
      <c r="WR24" s="155"/>
      <c r="WS24" s="155"/>
      <c r="WT24" s="155"/>
      <c r="WU24" s="155"/>
      <c r="WV24" s="155"/>
      <c r="WW24" s="155"/>
      <c r="WX24" s="155"/>
      <c r="WY24" s="155"/>
      <c r="WZ24" s="155"/>
      <c r="XA24" s="155"/>
      <c r="XB24" s="155"/>
      <c r="XC24" s="155"/>
      <c r="XD24" s="155"/>
      <c r="XE24" s="155"/>
      <c r="XF24" s="155"/>
      <c r="XG24" s="155"/>
      <c r="XH24" s="155"/>
      <c r="XI24" s="155"/>
      <c r="XJ24" s="155"/>
      <c r="XK24" s="155"/>
      <c r="XL24" s="155"/>
      <c r="XM24" s="155"/>
      <c r="XN24" s="155"/>
      <c r="XO24" s="155"/>
      <c r="XP24" s="155"/>
      <c r="XQ24" s="155"/>
      <c r="XR24" s="155"/>
      <c r="XS24" s="155"/>
      <c r="XT24" s="155"/>
      <c r="XU24" s="155"/>
      <c r="XV24" s="155"/>
      <c r="XW24" s="155"/>
      <c r="XX24" s="155"/>
      <c r="XY24" s="155"/>
      <c r="XZ24" s="155"/>
      <c r="YA24" s="155"/>
      <c r="YB24" s="155"/>
      <c r="YC24" s="155"/>
      <c r="YD24" s="155"/>
      <c r="YE24" s="155"/>
      <c r="YF24" s="155"/>
      <c r="YG24" s="155"/>
      <c r="YH24" s="155"/>
      <c r="YI24" s="155"/>
      <c r="YJ24" s="155"/>
      <c r="YK24" s="155"/>
      <c r="YL24" s="155"/>
      <c r="YM24" s="155"/>
      <c r="YN24" s="155"/>
      <c r="YO24" s="155"/>
      <c r="YP24" s="155"/>
      <c r="YQ24" s="155"/>
      <c r="YR24" s="155"/>
      <c r="YS24" s="155"/>
      <c r="YT24" s="155"/>
      <c r="YU24" s="155"/>
      <c r="YV24" s="155"/>
      <c r="YW24" s="155"/>
      <c r="YX24" s="155"/>
      <c r="YY24" s="155"/>
      <c r="YZ24" s="155"/>
      <c r="ZA24" s="155"/>
      <c r="ZB24" s="155"/>
      <c r="ZC24" s="155"/>
      <c r="ZD24" s="155"/>
      <c r="ZE24" s="155"/>
      <c r="ZF24" s="155"/>
      <c r="ZG24" s="155"/>
      <c r="ZH24" s="155"/>
      <c r="ZI24" s="155"/>
      <c r="ZJ24" s="155"/>
      <c r="ZK24" s="155"/>
      <c r="ZL24" s="155"/>
      <c r="ZM24" s="155"/>
      <c r="ZN24" s="155"/>
      <c r="ZO24" s="155"/>
      <c r="ZP24" s="155"/>
      <c r="ZQ24" s="155"/>
      <c r="ZR24" s="155"/>
      <c r="ZS24" s="155"/>
      <c r="ZT24" s="155"/>
      <c r="ZU24" s="155"/>
      <c r="ZV24" s="155"/>
      <c r="ZW24" s="155"/>
      <c r="ZX24" s="155"/>
      <c r="ZY24" s="155"/>
      <c r="ZZ24" s="155"/>
      <c r="AAA24" s="155"/>
      <c r="AAB24" s="155"/>
      <c r="AAC24" s="155"/>
      <c r="AAD24" s="155"/>
      <c r="AAE24" s="155"/>
      <c r="AAF24" s="155"/>
      <c r="AAG24" s="155"/>
      <c r="AAH24" s="155"/>
      <c r="AAI24" s="155"/>
      <c r="AAJ24" s="155"/>
      <c r="AAK24" s="155"/>
      <c r="AAL24" s="155"/>
      <c r="AAM24" s="155"/>
      <c r="AAN24" s="155"/>
      <c r="AAO24" s="155"/>
      <c r="AAP24" s="155"/>
      <c r="AAQ24" s="155"/>
      <c r="AAR24" s="155"/>
      <c r="AAS24" s="155"/>
      <c r="AAT24" s="155"/>
      <c r="AAU24" s="155"/>
      <c r="AAV24" s="155"/>
      <c r="AAW24" s="155"/>
      <c r="AAX24" s="155"/>
      <c r="AAY24" s="155"/>
      <c r="AAZ24" s="155"/>
      <c r="ABA24" s="155"/>
      <c r="ABB24" s="155"/>
      <c r="ABC24" s="155"/>
      <c r="ABD24" s="155"/>
      <c r="ABE24" s="155"/>
      <c r="ABF24" s="155"/>
      <c r="ABG24" s="155"/>
      <c r="ABH24" s="155"/>
      <c r="ABI24" s="155"/>
      <c r="ABJ24" s="155"/>
      <c r="ABK24" s="155"/>
      <c r="ABL24" s="155"/>
      <c r="ABM24" s="155"/>
      <c r="ABN24" s="155"/>
      <c r="ABO24" s="155"/>
      <c r="ABP24" s="155"/>
      <c r="ABQ24" s="155"/>
      <c r="ABR24" s="155"/>
      <c r="ABS24" s="155"/>
      <c r="ABT24" s="155"/>
      <c r="ABU24" s="155"/>
      <c r="ABV24" s="155"/>
      <c r="ABW24" s="155"/>
      <c r="ABX24" s="155"/>
      <c r="ABY24" s="155"/>
      <c r="ABZ24" s="155"/>
      <c r="ACA24" s="155"/>
      <c r="ACB24" s="155"/>
      <c r="ACC24" s="155"/>
      <c r="ACD24" s="155"/>
      <c r="ACE24" s="155"/>
      <c r="ACF24" s="155"/>
      <c r="ACG24" s="155"/>
      <c r="ACH24" s="155"/>
      <c r="ACI24" s="155"/>
      <c r="ACJ24" s="155"/>
      <c r="ACK24" s="155"/>
      <c r="ACL24" s="155"/>
      <c r="ACM24" s="155"/>
      <c r="ACN24" s="155"/>
      <c r="ACO24" s="155"/>
      <c r="ACP24" s="155"/>
      <c r="ACQ24" s="155"/>
      <c r="ACR24" s="155"/>
      <c r="ACS24" s="155"/>
      <c r="ACT24" s="155"/>
      <c r="ACU24" s="155"/>
      <c r="ACV24" s="155"/>
      <c r="ACW24" s="155"/>
      <c r="ACX24" s="155"/>
      <c r="ACY24" s="155"/>
      <c r="ACZ24" s="155"/>
      <c r="ADA24" s="155"/>
      <c r="ADB24" s="155"/>
      <c r="ADC24" s="155"/>
      <c r="ADD24" s="155"/>
      <c r="ADE24" s="155"/>
      <c r="ADF24" s="155"/>
      <c r="ADG24" s="155"/>
      <c r="ADH24" s="155"/>
      <c r="ADI24" s="155"/>
      <c r="ADJ24" s="155"/>
      <c r="ADK24" s="155"/>
      <c r="ADL24" s="155"/>
      <c r="ADM24" s="155"/>
      <c r="ADN24" s="155"/>
      <c r="ADO24" s="155"/>
      <c r="ADP24" s="155"/>
      <c r="ADQ24" s="155"/>
      <c r="ADR24" s="155"/>
      <c r="ADS24" s="155"/>
      <c r="ADT24" s="155"/>
      <c r="ADU24" s="155"/>
      <c r="ADV24" s="155"/>
      <c r="ADW24" s="155"/>
      <c r="ADX24" s="155"/>
      <c r="ADY24" s="155"/>
      <c r="ADZ24" s="155"/>
      <c r="AEA24" s="155"/>
      <c r="AEB24" s="155"/>
      <c r="AEC24" s="155"/>
      <c r="AED24" s="155"/>
      <c r="AEE24" s="155"/>
      <c r="AEF24" s="155"/>
      <c r="AEG24" s="155"/>
      <c r="AEH24" s="155"/>
      <c r="AEI24" s="155"/>
      <c r="AEJ24" s="155"/>
      <c r="AEK24" s="155"/>
      <c r="AEL24" s="155"/>
      <c r="AEM24" s="155"/>
      <c r="AEN24" s="155"/>
      <c r="AEO24" s="155"/>
      <c r="AEP24" s="155"/>
      <c r="AEQ24" s="155"/>
      <c r="AER24" s="155"/>
      <c r="AES24" s="155"/>
      <c r="AET24" s="155"/>
      <c r="AEU24" s="155"/>
      <c r="AEV24" s="155"/>
      <c r="AEW24" s="155"/>
      <c r="AEX24" s="155"/>
      <c r="AEY24" s="155"/>
      <c r="AEZ24" s="155"/>
      <c r="AFA24" s="155"/>
      <c r="AFB24" s="155"/>
      <c r="AFC24" s="156"/>
      <c r="AFD24" s="157"/>
      <c r="AFE24" s="157"/>
      <c r="AFF24" s="157"/>
      <c r="AFG24" s="157"/>
      <c r="AFH24" s="157"/>
      <c r="AFI24" s="157"/>
      <c r="AFJ24" s="158"/>
      <c r="AFK24" s="157"/>
      <c r="AFL24" s="157"/>
      <c r="AFM24" s="157"/>
      <c r="AFN24" s="157"/>
      <c r="AFO24" s="157"/>
      <c r="AFP24" s="157"/>
      <c r="AFQ24" s="158"/>
      <c r="AFR24" s="157"/>
      <c r="AFS24" s="157"/>
      <c r="AFT24" s="157"/>
      <c r="AFU24" s="157"/>
      <c r="AFV24" s="157"/>
      <c r="AFW24" s="157"/>
      <c r="AFX24" s="158"/>
      <c r="AFY24" s="157"/>
      <c r="AFZ24" s="157"/>
      <c r="AGA24" s="157"/>
      <c r="AGB24" s="157"/>
      <c r="AGC24" s="157"/>
      <c r="AGD24" s="157"/>
      <c r="AGE24" s="158"/>
      <c r="AGF24" s="157"/>
      <c r="AGG24" s="157"/>
      <c r="AGH24" s="157"/>
      <c r="AGI24" s="157"/>
      <c r="AGJ24" s="157"/>
      <c r="AGK24" s="157"/>
      <c r="AGL24" s="158"/>
      <c r="AGM24" s="157"/>
      <c r="AGN24" s="157"/>
      <c r="AGO24" s="157"/>
      <c r="AGP24" s="157"/>
      <c r="AGQ24" s="157"/>
      <c r="AGR24" s="157"/>
      <c r="AGS24" s="158"/>
      <c r="AGT24" s="157"/>
      <c r="AGU24" s="157"/>
      <c r="AGV24" s="157"/>
      <c r="AGW24" s="158"/>
      <c r="AGX24" s="157"/>
      <c r="AGY24" s="157"/>
      <c r="AGZ24" s="157"/>
      <c r="AHA24" s="157"/>
      <c r="AHB24" s="157"/>
      <c r="AHC24" s="157"/>
      <c r="AHD24" s="155"/>
      <c r="AHE24" s="155"/>
      <c r="AHF24" s="155"/>
      <c r="AHG24" s="155"/>
      <c r="AHH24" s="155"/>
      <c r="AHI24" s="155"/>
      <c r="AHJ24" s="155"/>
      <c r="AHK24" s="155"/>
      <c r="AHL24" s="155"/>
      <c r="AHM24" s="155"/>
      <c r="AHN24" s="155"/>
      <c r="AHO24" s="155"/>
      <c r="AHP24" s="155"/>
      <c r="AHQ24" s="155"/>
      <c r="AHR24" s="155"/>
      <c r="AHS24" s="155"/>
      <c r="AHT24" s="155"/>
      <c r="AHU24" s="155"/>
      <c r="AHV24" s="155"/>
      <c r="AHW24" s="155"/>
      <c r="AHX24" s="155"/>
      <c r="AHY24" s="155"/>
      <c r="AHZ24" s="155"/>
      <c r="AIA24" s="155"/>
      <c r="AIB24" s="155"/>
      <c r="AIC24" s="155"/>
      <c r="AID24" s="155"/>
      <c r="AIE24" s="155"/>
      <c r="AIF24" s="155"/>
      <c r="AIG24" s="155"/>
      <c r="AIH24" s="155"/>
      <c r="AII24" s="156"/>
      <c r="AIJ24" s="157"/>
      <c r="AIK24" s="157"/>
      <c r="AIL24" s="157"/>
      <c r="AIM24" s="157"/>
      <c r="AIN24" s="157"/>
      <c r="AIO24" s="157"/>
      <c r="AIP24" s="158"/>
      <c r="AIQ24" s="157"/>
      <c r="AIR24" s="157"/>
      <c r="AIS24" s="157"/>
      <c r="AIT24" s="157"/>
      <c r="AIU24" s="157"/>
      <c r="AIV24" s="157"/>
      <c r="AIW24" s="158"/>
      <c r="AIX24" s="157"/>
      <c r="AIY24" s="157"/>
      <c r="AIZ24" s="157"/>
      <c r="AJA24" s="157"/>
      <c r="AJB24" s="157"/>
      <c r="AJC24" s="157"/>
      <c r="AJD24" s="158"/>
      <c r="AJE24" s="157"/>
      <c r="AJF24" s="157"/>
      <c r="AJG24" s="157"/>
      <c r="AJH24" s="157"/>
      <c r="AJI24" s="157"/>
      <c r="AJJ24" s="157"/>
      <c r="AJK24" s="158"/>
      <c r="AJL24" s="157"/>
      <c r="AJM24" s="157"/>
      <c r="AJN24" s="157"/>
      <c r="AJO24" s="157"/>
      <c r="AJP24" s="157"/>
      <c r="AJQ24" s="157"/>
      <c r="AJR24" s="158"/>
      <c r="AJS24" s="157"/>
      <c r="AJT24" s="157"/>
      <c r="AJU24" s="157"/>
      <c r="AJV24" s="157"/>
      <c r="AJW24" s="157"/>
      <c r="AJX24" s="157"/>
      <c r="AJY24" s="158"/>
      <c r="AJZ24" s="157"/>
      <c r="AKA24" s="157"/>
      <c r="AKB24" s="157"/>
      <c r="AKC24" s="158"/>
      <c r="AKD24" s="157"/>
      <c r="AKE24" s="157"/>
      <c r="AKF24" s="157"/>
      <c r="AKG24" s="157"/>
      <c r="AKH24" s="157"/>
      <c r="AKI24" s="157"/>
      <c r="AKJ24" s="157"/>
      <c r="AKK24" s="157"/>
      <c r="AKL24" s="157"/>
      <c r="AKM24" s="157"/>
      <c r="AKN24" s="157"/>
      <c r="AKO24" s="158"/>
      <c r="AKP24" s="157"/>
      <c r="AKQ24" s="157"/>
      <c r="AKR24" s="157"/>
      <c r="AKS24" s="158"/>
      <c r="AKT24" s="157"/>
      <c r="AKU24" s="157"/>
      <c r="AKV24" s="157"/>
      <c r="AKW24" s="157"/>
      <c r="AKX24" s="157"/>
      <c r="AKY24" s="157"/>
      <c r="AKZ24" s="157"/>
      <c r="ALA24" s="157"/>
      <c r="ALB24" s="157"/>
      <c r="ALC24" s="157"/>
      <c r="ALD24" s="157"/>
      <c r="ALE24" s="158"/>
      <c r="ALF24" s="157"/>
      <c r="ALG24" s="157"/>
      <c r="ALH24" s="157"/>
      <c r="ALI24" s="158"/>
      <c r="ALJ24" s="157"/>
      <c r="ALK24" s="157"/>
      <c r="ALL24" s="157"/>
      <c r="ALM24" s="157"/>
      <c r="ALN24" s="157"/>
      <c r="ALO24" s="157"/>
      <c r="ALP24" s="157"/>
      <c r="ALQ24" s="157"/>
      <c r="ALR24" s="157"/>
      <c r="ALS24" s="157"/>
      <c r="ALT24" s="158"/>
      <c r="ALU24" s="156"/>
    </row>
    <row r="25" spans="1:1009" s="617" customFormat="1" ht="16" customHeight="1">
      <c r="B25" s="557" t="s">
        <v>518</v>
      </c>
      <c r="C25" s="618"/>
      <c r="D25" s="622"/>
      <c r="E25" s="622"/>
      <c r="F25" s="619"/>
      <c r="G25" s="619"/>
      <c r="H25" s="619"/>
      <c r="I25" s="619"/>
      <c r="J25" s="619"/>
      <c r="K25" s="619"/>
      <c r="L25" s="619"/>
      <c r="M25" s="619"/>
      <c r="N25" s="619"/>
      <c r="O25" s="619"/>
      <c r="P25" s="619"/>
      <c r="Q25" s="619"/>
      <c r="R25" s="619"/>
      <c r="S25" s="619"/>
      <c r="T25" s="619"/>
      <c r="U25" s="619"/>
      <c r="V25" s="619"/>
      <c r="W25" s="619"/>
      <c r="X25" s="619"/>
      <c r="Y25" s="619"/>
      <c r="Z25" s="619"/>
      <c r="AA25" s="619"/>
      <c r="AB25" s="619"/>
      <c r="AC25" s="619"/>
      <c r="AD25" s="619"/>
      <c r="AE25" s="619"/>
      <c r="AF25" s="619"/>
      <c r="AG25" s="619"/>
      <c r="AH25" s="619"/>
      <c r="AI25" s="619"/>
      <c r="AJ25" s="619"/>
      <c r="AK25" s="619"/>
      <c r="AL25" s="619"/>
      <c r="AM25" s="619"/>
      <c r="AN25" s="619"/>
      <c r="AO25" s="619"/>
      <c r="AP25" s="619"/>
      <c r="AQ25" s="619"/>
      <c r="AR25" s="619"/>
      <c r="AS25" s="619"/>
      <c r="AT25" s="619"/>
      <c r="AU25" s="619"/>
      <c r="AV25" s="619"/>
      <c r="AW25" s="619"/>
      <c r="AX25" s="619"/>
      <c r="AY25" s="619"/>
      <c r="AZ25" s="619"/>
      <c r="BA25" s="619"/>
      <c r="BB25" s="619"/>
      <c r="BC25" s="619"/>
      <c r="BD25" s="619"/>
      <c r="BE25" s="619"/>
      <c r="BF25" s="619"/>
      <c r="BG25" s="619"/>
      <c r="BH25" s="619"/>
      <c r="BI25" s="619"/>
      <c r="BJ25" s="619"/>
      <c r="BK25" s="619"/>
      <c r="BL25" s="619"/>
      <c r="BM25" s="619"/>
      <c r="BN25" s="619"/>
      <c r="BO25" s="619"/>
      <c r="BP25" s="619"/>
      <c r="BQ25" s="619"/>
      <c r="BR25" s="619"/>
      <c r="BS25" s="619"/>
      <c r="BT25" s="619"/>
      <c r="BU25" s="619"/>
      <c r="BV25" s="619"/>
      <c r="BW25" s="619"/>
      <c r="BX25" s="619"/>
      <c r="BY25" s="619"/>
      <c r="BZ25" s="619"/>
      <c r="CA25" s="619"/>
      <c r="CB25" s="619"/>
      <c r="CC25" s="619"/>
      <c r="CD25" s="619"/>
      <c r="CE25" s="619"/>
      <c r="CF25" s="619"/>
      <c r="CG25" s="619"/>
      <c r="CH25" s="619"/>
      <c r="CI25" s="619"/>
      <c r="CJ25" s="619"/>
      <c r="CK25" s="619"/>
      <c r="CL25" s="619"/>
      <c r="CM25" s="619"/>
      <c r="CN25" s="619"/>
      <c r="CO25" s="619"/>
      <c r="CP25" s="619"/>
      <c r="CQ25" s="619"/>
      <c r="CR25" s="619"/>
      <c r="CS25" s="619"/>
      <c r="CT25" s="619"/>
      <c r="CU25" s="619"/>
      <c r="CV25" s="619"/>
      <c r="CW25" s="619"/>
      <c r="CX25" s="619"/>
      <c r="CY25" s="619"/>
      <c r="CZ25" s="619"/>
      <c r="DA25" s="619"/>
      <c r="DB25" s="619"/>
      <c r="DC25" s="619"/>
      <c r="DD25" s="619"/>
      <c r="DE25" s="619"/>
      <c r="DF25" s="619"/>
      <c r="DG25" s="619"/>
      <c r="DH25" s="619"/>
      <c r="DI25" s="619"/>
      <c r="DJ25" s="619"/>
      <c r="DK25" s="619"/>
      <c r="DL25" s="619"/>
      <c r="DM25" s="619"/>
      <c r="DN25" s="619"/>
      <c r="DO25" s="619"/>
      <c r="DP25" s="619"/>
      <c r="DQ25" s="619"/>
      <c r="DR25" s="619"/>
      <c r="DS25" s="619"/>
      <c r="DT25" s="619"/>
      <c r="DU25" s="619"/>
      <c r="DV25" s="619"/>
      <c r="DW25" s="619"/>
      <c r="DX25" s="619"/>
      <c r="DY25" s="619"/>
      <c r="DZ25" s="619"/>
      <c r="EA25" s="619"/>
      <c r="EB25" s="619"/>
      <c r="EC25" s="619"/>
      <c r="ED25" s="619"/>
      <c r="EE25" s="619"/>
      <c r="EF25" s="619"/>
      <c r="EG25" s="619"/>
      <c r="EH25" s="619"/>
      <c r="EI25" s="619"/>
      <c r="EJ25" s="619"/>
      <c r="EK25" s="619"/>
      <c r="EL25" s="619"/>
      <c r="EM25" s="619"/>
      <c r="EN25" s="619"/>
      <c r="EO25" s="619"/>
      <c r="EP25" s="619"/>
      <c r="EQ25" s="619"/>
      <c r="ER25" s="619"/>
      <c r="ES25" s="619"/>
      <c r="ET25" s="619"/>
      <c r="EU25" s="619"/>
      <c r="EV25" s="619"/>
      <c r="EW25" s="619"/>
      <c r="EX25" s="619"/>
      <c r="EY25" s="619"/>
      <c r="EZ25" s="619"/>
      <c r="FA25" s="619"/>
      <c r="FB25" s="619"/>
      <c r="FC25" s="619"/>
      <c r="FD25" s="619"/>
      <c r="FE25" s="619"/>
      <c r="FF25" s="619"/>
      <c r="FG25" s="619"/>
      <c r="FH25" s="619"/>
      <c r="FI25" s="619"/>
      <c r="FJ25" s="619"/>
      <c r="FK25" s="619"/>
      <c r="FL25" s="619"/>
      <c r="FM25" s="619"/>
      <c r="FN25" s="619"/>
      <c r="FO25" s="619"/>
      <c r="FP25" s="619"/>
      <c r="FQ25" s="619"/>
      <c r="FR25" s="619"/>
      <c r="FS25" s="619"/>
      <c r="FT25" s="619"/>
      <c r="FU25" s="619"/>
      <c r="FV25" s="619"/>
      <c r="FW25" s="619"/>
      <c r="FX25" s="619"/>
      <c r="FY25" s="619"/>
      <c r="FZ25" s="619"/>
      <c r="GA25" s="619"/>
      <c r="GB25" s="619"/>
      <c r="GC25" s="619"/>
      <c r="GD25" s="619"/>
      <c r="GE25" s="619"/>
      <c r="GF25" s="619"/>
      <c r="GG25" s="619"/>
      <c r="GH25" s="619"/>
      <c r="GI25" s="619"/>
      <c r="GJ25" s="619"/>
      <c r="GK25" s="619"/>
      <c r="GL25" s="619"/>
      <c r="GM25" s="619"/>
      <c r="GN25" s="619"/>
      <c r="GO25" s="619"/>
      <c r="GP25" s="619"/>
      <c r="GQ25" s="619"/>
      <c r="GR25" s="619"/>
      <c r="GS25" s="619"/>
      <c r="GT25" s="619"/>
      <c r="GU25" s="619"/>
      <c r="GV25" s="619"/>
      <c r="GW25" s="619"/>
      <c r="GX25" s="619"/>
      <c r="GY25" s="619"/>
      <c r="GZ25" s="619"/>
      <c r="HA25" s="619"/>
      <c r="HB25" s="619"/>
      <c r="HC25" s="619"/>
      <c r="HD25" s="619"/>
      <c r="HE25" s="619"/>
      <c r="HF25" s="619"/>
      <c r="HG25" s="619"/>
      <c r="HH25" s="619"/>
      <c r="HI25" s="619"/>
      <c r="HJ25" s="619"/>
      <c r="HK25" s="619"/>
      <c r="HL25" s="619"/>
      <c r="HM25" s="619"/>
      <c r="HN25" s="619"/>
      <c r="HO25" s="619"/>
      <c r="HP25" s="619"/>
      <c r="HQ25" s="619"/>
      <c r="HR25" s="619"/>
      <c r="HS25" s="619"/>
      <c r="HT25" s="619"/>
      <c r="HU25" s="619"/>
      <c r="HV25" s="619"/>
      <c r="HW25" s="619"/>
      <c r="HX25" s="619"/>
      <c r="HY25" s="619"/>
      <c r="HZ25" s="619"/>
      <c r="IA25" s="619"/>
      <c r="IB25" s="619"/>
      <c r="IC25" s="619"/>
      <c r="ID25" s="619"/>
      <c r="IE25" s="619"/>
      <c r="IF25" s="619"/>
      <c r="IG25" s="619"/>
      <c r="IH25" s="619"/>
      <c r="II25" s="619"/>
      <c r="IJ25" s="619"/>
      <c r="IK25" s="619"/>
      <c r="IL25" s="619"/>
      <c r="IM25" s="619"/>
      <c r="IN25" s="619"/>
      <c r="IO25" s="619"/>
      <c r="IP25" s="619"/>
      <c r="IQ25" s="619"/>
      <c r="IR25" s="619"/>
      <c r="IS25" s="619"/>
      <c r="IT25" s="619"/>
      <c r="IU25" s="618"/>
      <c r="IV25" s="620"/>
      <c r="IW25" s="620"/>
      <c r="IX25" s="620"/>
      <c r="IY25" s="620"/>
      <c r="IZ25" s="620"/>
      <c r="JA25" s="620"/>
      <c r="JB25" s="621"/>
      <c r="JC25" s="620"/>
      <c r="JD25" s="620"/>
      <c r="JE25" s="620"/>
      <c r="JF25" s="620"/>
      <c r="JG25" s="620"/>
      <c r="JH25" s="620"/>
      <c r="JI25" s="621"/>
      <c r="JJ25" s="620"/>
      <c r="JK25" s="620"/>
      <c r="JL25" s="620"/>
      <c r="JM25" s="620"/>
      <c r="JN25" s="620"/>
      <c r="JO25" s="620"/>
      <c r="JP25" s="621"/>
      <c r="JQ25" s="620"/>
      <c r="JR25" s="620"/>
      <c r="JS25" s="620"/>
      <c r="JT25" s="620"/>
      <c r="JU25" s="620"/>
      <c r="JV25" s="620"/>
      <c r="JW25" s="621"/>
      <c r="JX25" s="620"/>
      <c r="JY25" s="620"/>
      <c r="JZ25" s="620"/>
      <c r="KA25" s="620"/>
      <c r="KB25" s="620"/>
      <c r="KC25" s="620"/>
      <c r="KD25" s="621"/>
      <c r="KE25" s="620"/>
      <c r="KF25" s="620"/>
      <c r="KG25" s="620"/>
      <c r="KH25" s="620"/>
      <c r="KI25" s="620"/>
      <c r="KJ25" s="620"/>
      <c r="KK25" s="621"/>
      <c r="KL25" s="620"/>
      <c r="KM25" s="620"/>
      <c r="KN25" s="620"/>
      <c r="KO25" s="621"/>
      <c r="KP25" s="620"/>
      <c r="KQ25" s="620"/>
      <c r="KR25" s="620"/>
      <c r="KS25" s="620"/>
      <c r="KT25" s="620"/>
      <c r="KU25" s="620"/>
      <c r="KV25" s="619"/>
      <c r="KW25" s="619"/>
      <c r="KX25" s="619"/>
      <c r="KY25" s="619"/>
      <c r="KZ25" s="619"/>
      <c r="LA25" s="619"/>
      <c r="LB25" s="619"/>
      <c r="LC25" s="619"/>
      <c r="LD25" s="619"/>
      <c r="LE25" s="619"/>
      <c r="LF25" s="619"/>
      <c r="LG25" s="619"/>
      <c r="LH25" s="619"/>
      <c r="LI25" s="619"/>
      <c r="LJ25" s="619"/>
      <c r="LK25" s="619"/>
      <c r="LL25" s="619"/>
      <c r="LM25" s="619"/>
      <c r="LN25" s="619"/>
      <c r="LO25" s="619"/>
      <c r="LP25" s="619"/>
      <c r="LQ25" s="619"/>
      <c r="LR25" s="619"/>
      <c r="LS25" s="619"/>
      <c r="LT25" s="619"/>
      <c r="LU25" s="619"/>
      <c r="LV25" s="619"/>
      <c r="LW25" s="619"/>
      <c r="LX25" s="619"/>
      <c r="LY25" s="619"/>
      <c r="LZ25" s="619"/>
      <c r="MA25" s="619"/>
      <c r="MB25" s="619"/>
      <c r="MC25" s="619"/>
      <c r="MD25" s="619"/>
      <c r="ME25" s="619"/>
      <c r="MF25" s="619"/>
      <c r="MG25" s="619"/>
      <c r="MH25" s="619"/>
      <c r="MI25" s="619"/>
      <c r="MJ25" s="619"/>
      <c r="MK25" s="619"/>
      <c r="ML25" s="619"/>
      <c r="MM25" s="619"/>
      <c r="MN25" s="619"/>
      <c r="MO25" s="619"/>
      <c r="MP25" s="619"/>
      <c r="MQ25" s="619"/>
      <c r="MR25" s="619"/>
      <c r="MS25" s="619"/>
      <c r="MT25" s="619"/>
      <c r="MU25" s="619"/>
      <c r="MV25" s="619"/>
      <c r="MW25" s="619"/>
      <c r="MX25" s="619"/>
      <c r="MY25" s="619"/>
      <c r="MZ25" s="619"/>
      <c r="NA25" s="619"/>
      <c r="NB25" s="619"/>
      <c r="NC25" s="619"/>
      <c r="ND25" s="619"/>
      <c r="NE25" s="619"/>
      <c r="NF25" s="619"/>
      <c r="NG25" s="619"/>
      <c r="NH25" s="619"/>
      <c r="NI25" s="619"/>
      <c r="NJ25" s="619"/>
      <c r="NK25" s="619"/>
      <c r="NL25" s="619"/>
      <c r="NM25" s="619"/>
      <c r="NN25" s="619"/>
      <c r="NO25" s="619"/>
      <c r="NP25" s="619"/>
      <c r="NQ25" s="619"/>
      <c r="NR25" s="619"/>
      <c r="NS25" s="619"/>
      <c r="NT25" s="619"/>
      <c r="NU25" s="619"/>
      <c r="NV25" s="619"/>
      <c r="NW25" s="619"/>
      <c r="NX25" s="619"/>
      <c r="NY25" s="619"/>
      <c r="NZ25" s="619"/>
      <c r="OA25" s="619"/>
      <c r="OB25" s="619"/>
      <c r="OC25" s="619"/>
      <c r="OD25" s="619"/>
      <c r="OE25" s="619"/>
      <c r="OF25" s="619"/>
      <c r="OG25" s="619"/>
      <c r="OH25" s="619"/>
      <c r="OI25" s="619"/>
      <c r="OJ25" s="619"/>
      <c r="OK25" s="619"/>
      <c r="OL25" s="619"/>
      <c r="OM25" s="619"/>
      <c r="ON25" s="619"/>
      <c r="OO25" s="619"/>
      <c r="OP25" s="619"/>
      <c r="OQ25" s="619"/>
      <c r="OR25" s="619"/>
      <c r="OS25" s="619"/>
      <c r="OT25" s="619"/>
      <c r="OU25" s="619"/>
      <c r="OV25" s="619"/>
      <c r="OW25" s="619"/>
      <c r="OX25" s="619"/>
      <c r="OY25" s="619"/>
      <c r="OZ25" s="619"/>
      <c r="PA25" s="619"/>
      <c r="PB25" s="619"/>
      <c r="PC25" s="619"/>
      <c r="PD25" s="619"/>
      <c r="PE25" s="619"/>
      <c r="PF25" s="619"/>
      <c r="PG25" s="619"/>
      <c r="PH25" s="619"/>
      <c r="PI25" s="619"/>
      <c r="PJ25" s="619"/>
      <c r="PK25" s="619"/>
      <c r="PL25" s="619"/>
      <c r="PM25" s="619"/>
      <c r="PN25" s="619"/>
      <c r="PO25" s="619"/>
      <c r="PP25" s="619"/>
      <c r="PQ25" s="619"/>
      <c r="PR25" s="619"/>
      <c r="PS25" s="619"/>
      <c r="PT25" s="619"/>
      <c r="PU25" s="619"/>
      <c r="PV25" s="619"/>
      <c r="PW25" s="619"/>
      <c r="PX25" s="619"/>
      <c r="PY25" s="619"/>
      <c r="PZ25" s="619"/>
      <c r="QA25" s="619"/>
      <c r="QB25" s="619"/>
      <c r="QC25" s="619"/>
      <c r="QD25" s="619"/>
      <c r="QE25" s="619"/>
      <c r="QF25" s="619"/>
      <c r="QG25" s="619"/>
      <c r="QH25" s="619"/>
      <c r="QI25" s="619"/>
      <c r="QJ25" s="619"/>
      <c r="QK25" s="619"/>
      <c r="QL25" s="619"/>
      <c r="QM25" s="619"/>
      <c r="QN25" s="619"/>
      <c r="QO25" s="619"/>
      <c r="QP25" s="619"/>
      <c r="QQ25" s="619"/>
      <c r="QR25" s="619"/>
      <c r="QS25" s="619"/>
      <c r="QT25" s="619"/>
      <c r="QU25" s="619"/>
      <c r="QV25" s="619"/>
      <c r="QW25" s="619"/>
      <c r="QX25" s="619"/>
      <c r="QY25" s="619"/>
      <c r="QZ25" s="619"/>
      <c r="RA25" s="619"/>
      <c r="RB25" s="619"/>
      <c r="RC25" s="619"/>
      <c r="RD25" s="619"/>
      <c r="RE25" s="619"/>
      <c r="RF25" s="619"/>
      <c r="RG25" s="619"/>
      <c r="RH25" s="619"/>
      <c r="RI25" s="619"/>
      <c r="RJ25" s="619"/>
      <c r="RK25" s="619"/>
      <c r="RL25" s="619"/>
      <c r="RM25" s="619"/>
      <c r="RN25" s="619"/>
      <c r="RO25" s="619"/>
      <c r="RP25" s="619"/>
      <c r="RQ25" s="619"/>
      <c r="RR25" s="619"/>
      <c r="RS25" s="619"/>
      <c r="RT25" s="619"/>
      <c r="RU25" s="619"/>
      <c r="RV25" s="619"/>
      <c r="RW25" s="619"/>
      <c r="RX25" s="619"/>
      <c r="RY25" s="619"/>
      <c r="RZ25" s="619"/>
      <c r="SA25" s="619"/>
      <c r="SB25" s="619"/>
      <c r="SC25" s="619"/>
      <c r="SD25" s="619"/>
      <c r="SE25" s="619"/>
      <c r="SF25" s="619"/>
      <c r="SG25" s="619"/>
      <c r="SH25" s="619"/>
      <c r="SI25" s="619"/>
      <c r="SJ25" s="619"/>
      <c r="SK25" s="619"/>
      <c r="SL25" s="619"/>
      <c r="SM25" s="619"/>
      <c r="SN25" s="619"/>
      <c r="SO25" s="619"/>
      <c r="SP25" s="619"/>
      <c r="SQ25" s="619"/>
      <c r="SR25" s="619"/>
      <c r="SS25" s="619"/>
      <c r="ST25" s="619"/>
      <c r="SU25" s="619"/>
      <c r="SV25" s="619"/>
      <c r="SW25" s="619"/>
      <c r="SX25" s="619"/>
      <c r="SY25" s="619"/>
      <c r="SZ25" s="619"/>
      <c r="TA25" s="619"/>
      <c r="TB25" s="619"/>
      <c r="TC25" s="619"/>
      <c r="TD25" s="619"/>
      <c r="TE25" s="619"/>
      <c r="TF25" s="619"/>
      <c r="TG25" s="619"/>
      <c r="TH25" s="619"/>
      <c r="TI25" s="619"/>
      <c r="TJ25" s="619"/>
      <c r="TK25" s="619"/>
      <c r="TL25" s="619"/>
      <c r="TM25" s="619"/>
      <c r="TN25" s="619"/>
      <c r="TO25" s="619"/>
      <c r="TP25" s="619"/>
      <c r="TQ25" s="619"/>
      <c r="TR25" s="619"/>
      <c r="TS25" s="619"/>
      <c r="TT25" s="619"/>
      <c r="TU25" s="619"/>
      <c r="TV25" s="619"/>
      <c r="TW25" s="619"/>
      <c r="TX25" s="619"/>
      <c r="TY25" s="618"/>
      <c r="TZ25" s="620"/>
      <c r="UA25" s="620"/>
      <c r="UB25" s="620"/>
      <c r="UC25" s="620"/>
      <c r="UD25" s="620"/>
      <c r="UE25" s="620"/>
      <c r="UF25" s="621"/>
      <c r="UG25" s="620"/>
      <c r="UH25" s="620"/>
      <c r="UI25" s="620"/>
      <c r="UJ25" s="620"/>
      <c r="UK25" s="620"/>
      <c r="UL25" s="620"/>
      <c r="UM25" s="621"/>
      <c r="UN25" s="620"/>
      <c r="UO25" s="620"/>
      <c r="UP25" s="620"/>
      <c r="UQ25" s="620"/>
      <c r="UR25" s="620"/>
      <c r="US25" s="620"/>
      <c r="UT25" s="621"/>
      <c r="UU25" s="620"/>
      <c r="UV25" s="620"/>
      <c r="UW25" s="620"/>
      <c r="UX25" s="620"/>
      <c r="UY25" s="620"/>
      <c r="UZ25" s="620"/>
      <c r="VA25" s="621"/>
      <c r="VB25" s="620"/>
      <c r="VC25" s="620"/>
      <c r="VD25" s="620"/>
      <c r="VE25" s="620"/>
      <c r="VF25" s="620"/>
      <c r="VG25" s="620"/>
      <c r="VH25" s="621"/>
      <c r="VI25" s="620"/>
      <c r="VJ25" s="620"/>
      <c r="VK25" s="620"/>
      <c r="VL25" s="620"/>
      <c r="VM25" s="620"/>
      <c r="VN25" s="620"/>
      <c r="VO25" s="621"/>
      <c r="VP25" s="620"/>
      <c r="VQ25" s="620"/>
      <c r="VR25" s="620"/>
      <c r="VS25" s="621"/>
      <c r="VT25" s="620"/>
      <c r="VU25" s="620"/>
      <c r="VV25" s="620"/>
      <c r="VW25" s="620"/>
      <c r="VX25" s="620"/>
      <c r="VY25" s="620"/>
      <c r="VZ25" s="619"/>
      <c r="WA25" s="619"/>
      <c r="WB25" s="619"/>
      <c r="WC25" s="619"/>
      <c r="WD25" s="619"/>
      <c r="WE25" s="619"/>
      <c r="WF25" s="619"/>
      <c r="WG25" s="619"/>
      <c r="WH25" s="619"/>
      <c r="WI25" s="619"/>
      <c r="WJ25" s="619"/>
      <c r="WK25" s="619"/>
      <c r="WL25" s="619"/>
      <c r="WM25" s="619"/>
      <c r="WN25" s="619"/>
      <c r="WO25" s="619"/>
      <c r="WP25" s="619"/>
      <c r="WQ25" s="619"/>
      <c r="WR25" s="619"/>
      <c r="WS25" s="619"/>
      <c r="WT25" s="619"/>
      <c r="WU25" s="619"/>
      <c r="WV25" s="619"/>
      <c r="WW25" s="619"/>
      <c r="WX25" s="619"/>
      <c r="WY25" s="619"/>
      <c r="WZ25" s="619"/>
      <c r="XA25" s="619"/>
      <c r="XB25" s="619"/>
      <c r="XC25" s="619"/>
      <c r="XD25" s="619"/>
      <c r="XE25" s="619"/>
      <c r="XF25" s="619"/>
      <c r="XG25" s="619"/>
      <c r="XH25" s="619"/>
      <c r="XI25" s="619"/>
      <c r="XJ25" s="619"/>
      <c r="XK25" s="619"/>
      <c r="XL25" s="619"/>
      <c r="XM25" s="619"/>
      <c r="XN25" s="619"/>
      <c r="XO25" s="619"/>
      <c r="XP25" s="619"/>
      <c r="XQ25" s="619"/>
      <c r="XR25" s="619"/>
      <c r="XS25" s="619"/>
      <c r="XT25" s="619"/>
      <c r="XU25" s="619"/>
      <c r="XV25" s="619"/>
      <c r="XW25" s="619"/>
      <c r="XX25" s="619"/>
      <c r="XY25" s="619"/>
      <c r="XZ25" s="619"/>
      <c r="YA25" s="619"/>
      <c r="YB25" s="619"/>
      <c r="YC25" s="619"/>
      <c r="YD25" s="619"/>
      <c r="YE25" s="619"/>
      <c r="YF25" s="619"/>
      <c r="YG25" s="619"/>
      <c r="YH25" s="619"/>
      <c r="YI25" s="619"/>
      <c r="YJ25" s="619"/>
      <c r="YK25" s="619"/>
      <c r="YL25" s="619"/>
      <c r="YM25" s="619"/>
      <c r="YN25" s="619"/>
      <c r="YO25" s="619"/>
      <c r="YP25" s="619"/>
      <c r="YQ25" s="619"/>
      <c r="YR25" s="619"/>
      <c r="YS25" s="619"/>
      <c r="YT25" s="619"/>
      <c r="YU25" s="619"/>
      <c r="YV25" s="619"/>
      <c r="YW25" s="619"/>
      <c r="YX25" s="619"/>
      <c r="YY25" s="619"/>
      <c r="YZ25" s="619"/>
      <c r="ZA25" s="619"/>
      <c r="ZB25" s="619"/>
      <c r="ZC25" s="619"/>
      <c r="ZD25" s="619"/>
      <c r="ZE25" s="619"/>
      <c r="ZF25" s="619"/>
      <c r="ZG25" s="619"/>
      <c r="ZH25" s="619"/>
      <c r="ZI25" s="619"/>
      <c r="ZJ25" s="619"/>
      <c r="ZK25" s="619"/>
      <c r="ZL25" s="619"/>
      <c r="ZM25" s="619"/>
      <c r="ZN25" s="619"/>
      <c r="ZO25" s="619"/>
      <c r="ZP25" s="619"/>
      <c r="ZQ25" s="619"/>
      <c r="ZR25" s="619"/>
      <c r="ZS25" s="619"/>
      <c r="ZT25" s="619"/>
      <c r="ZU25" s="619"/>
      <c r="ZV25" s="619"/>
      <c r="ZW25" s="619"/>
      <c r="ZX25" s="619"/>
      <c r="ZY25" s="619"/>
      <c r="ZZ25" s="619"/>
      <c r="AAA25" s="619"/>
      <c r="AAB25" s="619"/>
      <c r="AAC25" s="619"/>
      <c r="AAD25" s="619"/>
      <c r="AAE25" s="619"/>
      <c r="AAF25" s="619"/>
      <c r="AAG25" s="619"/>
      <c r="AAH25" s="619"/>
      <c r="AAI25" s="619"/>
      <c r="AAJ25" s="619"/>
      <c r="AAK25" s="619"/>
      <c r="AAL25" s="619"/>
      <c r="AAM25" s="619"/>
      <c r="AAN25" s="619"/>
      <c r="AAO25" s="619"/>
      <c r="AAP25" s="619"/>
      <c r="AAQ25" s="619"/>
      <c r="AAR25" s="619"/>
      <c r="AAS25" s="619"/>
      <c r="AAT25" s="619"/>
      <c r="AAU25" s="619"/>
      <c r="AAV25" s="619"/>
      <c r="AAW25" s="619"/>
      <c r="AAX25" s="619"/>
      <c r="AAY25" s="619"/>
      <c r="AAZ25" s="619"/>
      <c r="ABA25" s="619"/>
      <c r="ABB25" s="619"/>
      <c r="ABC25" s="619"/>
      <c r="ABD25" s="619"/>
      <c r="ABE25" s="619"/>
      <c r="ABF25" s="619"/>
      <c r="ABG25" s="619"/>
      <c r="ABH25" s="619"/>
      <c r="ABI25" s="619"/>
      <c r="ABJ25" s="619"/>
      <c r="ABK25" s="619"/>
      <c r="ABL25" s="619"/>
      <c r="ABM25" s="619"/>
      <c r="ABN25" s="619"/>
      <c r="ABO25" s="619"/>
      <c r="ABP25" s="619"/>
      <c r="ABQ25" s="619"/>
      <c r="ABR25" s="619"/>
      <c r="ABS25" s="619"/>
      <c r="ABT25" s="619"/>
      <c r="ABU25" s="619"/>
      <c r="ABV25" s="619"/>
      <c r="ABW25" s="619"/>
      <c r="ABX25" s="619"/>
      <c r="ABY25" s="619"/>
      <c r="ABZ25" s="619"/>
      <c r="ACA25" s="619"/>
      <c r="ACB25" s="619"/>
      <c r="ACC25" s="619"/>
      <c r="ACD25" s="619"/>
      <c r="ACE25" s="619"/>
      <c r="ACF25" s="619"/>
      <c r="ACG25" s="619"/>
      <c r="ACH25" s="619"/>
      <c r="ACI25" s="619"/>
      <c r="ACJ25" s="619"/>
      <c r="ACK25" s="619"/>
      <c r="ACL25" s="619"/>
      <c r="ACM25" s="619"/>
      <c r="ACN25" s="619"/>
      <c r="ACO25" s="619"/>
      <c r="ACP25" s="619"/>
      <c r="ACQ25" s="619"/>
      <c r="ACR25" s="619"/>
      <c r="ACS25" s="619"/>
      <c r="ACT25" s="619"/>
      <c r="ACU25" s="619"/>
      <c r="ACV25" s="619"/>
      <c r="ACW25" s="619"/>
      <c r="ACX25" s="619"/>
      <c r="ACY25" s="619"/>
      <c r="ACZ25" s="619"/>
      <c r="ADA25" s="619"/>
      <c r="ADB25" s="619"/>
      <c r="ADC25" s="619"/>
      <c r="ADD25" s="619"/>
      <c r="ADE25" s="619"/>
      <c r="ADF25" s="619"/>
      <c r="ADG25" s="619"/>
      <c r="ADH25" s="619"/>
      <c r="ADI25" s="619"/>
      <c r="ADJ25" s="619"/>
      <c r="ADK25" s="619"/>
      <c r="ADL25" s="619"/>
      <c r="ADM25" s="619"/>
      <c r="ADN25" s="619"/>
      <c r="ADO25" s="619"/>
      <c r="ADP25" s="619"/>
      <c r="ADQ25" s="619"/>
      <c r="ADR25" s="619"/>
      <c r="ADS25" s="619"/>
      <c r="ADT25" s="619"/>
      <c r="ADU25" s="619"/>
      <c r="ADV25" s="619"/>
      <c r="ADW25" s="619"/>
      <c r="ADX25" s="619"/>
      <c r="ADY25" s="619"/>
      <c r="ADZ25" s="619"/>
      <c r="AEA25" s="619"/>
      <c r="AEB25" s="619"/>
      <c r="AEC25" s="619"/>
      <c r="AED25" s="619"/>
      <c r="AEE25" s="619"/>
      <c r="AEF25" s="619"/>
      <c r="AEG25" s="619"/>
      <c r="AEH25" s="619"/>
      <c r="AEI25" s="619"/>
      <c r="AEJ25" s="619"/>
      <c r="AEK25" s="619"/>
      <c r="AEL25" s="619"/>
      <c r="AEM25" s="619"/>
      <c r="AEN25" s="619"/>
      <c r="AEO25" s="619"/>
      <c r="AEP25" s="619"/>
      <c r="AEQ25" s="619"/>
      <c r="AER25" s="619"/>
      <c r="AES25" s="619"/>
      <c r="AET25" s="619"/>
      <c r="AEU25" s="619"/>
      <c r="AEV25" s="619"/>
      <c r="AEW25" s="619"/>
      <c r="AEX25" s="619"/>
      <c r="AEY25" s="619"/>
      <c r="AEZ25" s="619"/>
      <c r="AFA25" s="619"/>
      <c r="AFB25" s="619"/>
      <c r="AFC25" s="618"/>
      <c r="AFD25" s="620"/>
      <c r="AFE25" s="620"/>
      <c r="AFF25" s="620"/>
      <c r="AFG25" s="620"/>
      <c r="AFH25" s="620"/>
      <c r="AFI25" s="620"/>
      <c r="AFJ25" s="621"/>
      <c r="AFK25" s="620"/>
      <c r="AFL25" s="620"/>
      <c r="AFM25" s="620"/>
      <c r="AFN25" s="620"/>
      <c r="AFO25" s="620"/>
      <c r="AFP25" s="620"/>
      <c r="AFQ25" s="621"/>
      <c r="AFR25" s="620"/>
      <c r="AFS25" s="620"/>
      <c r="AFT25" s="620"/>
      <c r="AFU25" s="620"/>
      <c r="AFV25" s="620"/>
      <c r="AFW25" s="620"/>
      <c r="AFX25" s="621"/>
      <c r="AFY25" s="620"/>
      <c r="AFZ25" s="620"/>
      <c r="AGA25" s="620"/>
      <c r="AGB25" s="620"/>
      <c r="AGC25" s="620"/>
      <c r="AGD25" s="620"/>
      <c r="AGE25" s="621"/>
      <c r="AGF25" s="620"/>
      <c r="AGG25" s="620"/>
      <c r="AGH25" s="620"/>
      <c r="AGI25" s="620"/>
      <c r="AGJ25" s="620"/>
      <c r="AGK25" s="620"/>
      <c r="AGL25" s="621"/>
      <c r="AGM25" s="620"/>
      <c r="AGN25" s="620"/>
      <c r="AGO25" s="620"/>
      <c r="AGP25" s="620"/>
      <c r="AGQ25" s="620"/>
      <c r="AGR25" s="620"/>
      <c r="AGS25" s="621"/>
      <c r="AGT25" s="620"/>
      <c r="AGU25" s="620"/>
      <c r="AGV25" s="620"/>
      <c r="AGW25" s="621"/>
      <c r="AGX25" s="620"/>
      <c r="AGY25" s="620"/>
      <c r="AGZ25" s="620"/>
      <c r="AHA25" s="620"/>
      <c r="AHB25" s="620"/>
      <c r="AHC25" s="620"/>
      <c r="AHD25" s="619"/>
      <c r="AHE25" s="619"/>
      <c r="AHF25" s="619"/>
      <c r="AHG25" s="619"/>
      <c r="AHH25" s="619"/>
      <c r="AHI25" s="619"/>
      <c r="AHJ25" s="619"/>
      <c r="AHK25" s="619"/>
      <c r="AHL25" s="619"/>
      <c r="AHM25" s="619"/>
      <c r="AHN25" s="619"/>
      <c r="AHO25" s="619"/>
      <c r="AHP25" s="619"/>
      <c r="AHQ25" s="619"/>
      <c r="AHR25" s="619"/>
      <c r="AHS25" s="619"/>
      <c r="AHT25" s="619"/>
      <c r="AHU25" s="619"/>
      <c r="AHV25" s="619"/>
      <c r="AHW25" s="619"/>
      <c r="AHX25" s="619"/>
      <c r="AHY25" s="619"/>
      <c r="AHZ25" s="619"/>
      <c r="AIA25" s="619"/>
      <c r="AIB25" s="619"/>
      <c r="AIC25" s="619"/>
      <c r="AID25" s="619"/>
      <c r="AIE25" s="619"/>
      <c r="AIF25" s="619"/>
      <c r="AIG25" s="619"/>
      <c r="AIH25" s="619"/>
      <c r="AII25" s="618"/>
      <c r="AIJ25" s="620"/>
      <c r="AIK25" s="620"/>
      <c r="AIL25" s="620"/>
      <c r="AIM25" s="620"/>
      <c r="AIN25" s="620"/>
      <c r="AIO25" s="620"/>
      <c r="AIP25" s="621"/>
      <c r="AIQ25" s="620"/>
      <c r="AIR25" s="620"/>
      <c r="AIS25" s="620"/>
      <c r="AIT25" s="620"/>
      <c r="AIU25" s="620"/>
      <c r="AIV25" s="620"/>
      <c r="AIW25" s="621"/>
      <c r="AIX25" s="620"/>
      <c r="AIY25" s="620"/>
      <c r="AIZ25" s="620"/>
      <c r="AJA25" s="620"/>
      <c r="AJB25" s="620"/>
      <c r="AJC25" s="620"/>
      <c r="AJD25" s="621"/>
      <c r="AJE25" s="620"/>
      <c r="AJF25" s="620"/>
      <c r="AJG25" s="620"/>
      <c r="AJH25" s="620"/>
      <c r="AJI25" s="620"/>
      <c r="AJJ25" s="620"/>
      <c r="AJK25" s="621"/>
      <c r="AJL25" s="620"/>
      <c r="AJM25" s="620"/>
      <c r="AJN25" s="620"/>
      <c r="AJO25" s="620"/>
      <c r="AJP25" s="620"/>
      <c r="AJQ25" s="620"/>
      <c r="AJR25" s="621"/>
      <c r="AJS25" s="620"/>
      <c r="AJT25" s="620"/>
      <c r="AJU25" s="620"/>
      <c r="AJV25" s="620"/>
      <c r="AJW25" s="620"/>
      <c r="AJX25" s="620"/>
      <c r="AJY25" s="621"/>
      <c r="AJZ25" s="620"/>
      <c r="AKA25" s="620"/>
      <c r="AKB25" s="620"/>
      <c r="AKC25" s="621"/>
      <c r="AKD25" s="620"/>
      <c r="AKE25" s="620"/>
      <c r="AKF25" s="620"/>
      <c r="AKG25" s="620"/>
      <c r="AKH25" s="620"/>
      <c r="AKI25" s="620"/>
      <c r="AKJ25" s="620"/>
      <c r="AKK25" s="620"/>
      <c r="AKL25" s="620"/>
      <c r="AKM25" s="620"/>
      <c r="AKN25" s="620"/>
      <c r="AKO25" s="621"/>
      <c r="AKP25" s="620"/>
      <c r="AKQ25" s="620"/>
      <c r="AKR25" s="620"/>
      <c r="AKS25" s="621"/>
      <c r="AKT25" s="620"/>
      <c r="AKU25" s="620"/>
      <c r="AKV25" s="620"/>
      <c r="AKW25" s="620"/>
      <c r="AKX25" s="620"/>
      <c r="AKY25" s="620"/>
      <c r="AKZ25" s="620"/>
      <c r="ALA25" s="620"/>
      <c r="ALB25" s="620"/>
      <c r="ALC25" s="620"/>
      <c r="ALD25" s="620"/>
      <c r="ALE25" s="621"/>
      <c r="ALF25" s="620"/>
      <c r="ALG25" s="620"/>
      <c r="ALH25" s="620"/>
      <c r="ALI25" s="621"/>
      <c r="ALJ25" s="620"/>
      <c r="ALK25" s="620"/>
      <c r="ALL25" s="620"/>
      <c r="ALM25" s="620"/>
      <c r="ALN25" s="620"/>
      <c r="ALO25" s="620"/>
      <c r="ALP25" s="620"/>
      <c r="ALQ25" s="620"/>
      <c r="ALR25" s="620"/>
      <c r="ALS25" s="620"/>
      <c r="ALT25" s="621"/>
      <c r="ALU25" s="618"/>
    </row>
    <row r="26" spans="1:1009" ht="16" customHeight="1">
      <c r="B26" s="1238" t="s">
        <v>27</v>
      </c>
      <c r="C26" s="1239" t="s">
        <v>28</v>
      </c>
      <c r="D26" s="1239"/>
      <c r="E26" s="1239"/>
      <c r="F26" s="1239"/>
      <c r="G26" s="1239"/>
      <c r="H26" s="1240" t="s">
        <v>99</v>
      </c>
      <c r="I26" s="1242" t="s">
        <v>77</v>
      </c>
      <c r="J26" s="1243"/>
      <c r="K26" s="1243"/>
      <c r="L26" s="1243"/>
      <c r="M26" s="1243"/>
      <c r="N26" s="1243"/>
      <c r="O26" s="1243"/>
      <c r="P26" s="1243"/>
      <c r="Q26" s="1243"/>
      <c r="R26" s="1243"/>
      <c r="S26" s="1243"/>
      <c r="T26" s="1243"/>
      <c r="U26" s="1243"/>
      <c r="V26" s="1243"/>
      <c r="W26" s="1243"/>
      <c r="X26" s="1243"/>
      <c r="Y26" s="1243"/>
      <c r="Z26" s="1243"/>
      <c r="AA26" s="1243"/>
      <c r="AB26" s="1243"/>
      <c r="AC26" s="1243"/>
      <c r="AD26" s="1243"/>
      <c r="AE26" s="1243"/>
      <c r="AF26" s="1243"/>
      <c r="AG26" s="1243"/>
      <c r="AH26" s="1243"/>
      <c r="AI26" s="1243"/>
      <c r="AJ26" s="1243"/>
      <c r="AK26" s="1243"/>
      <c r="AL26" s="1243"/>
      <c r="AM26" s="1243"/>
      <c r="AN26" s="1243"/>
      <c r="AO26" s="1243"/>
      <c r="AP26" s="1243"/>
      <c r="AQ26" s="1243"/>
      <c r="AR26" s="1243"/>
      <c r="AS26" s="1243"/>
      <c r="AT26" s="1243"/>
      <c r="AU26" s="1243"/>
      <c r="AV26" s="1243"/>
      <c r="AW26" s="1243"/>
      <c r="AX26" s="1243"/>
      <c r="AY26" s="1243"/>
      <c r="AZ26" s="1243"/>
      <c r="BA26" s="1243"/>
      <c r="BB26" s="1243"/>
      <c r="BC26" s="1243"/>
      <c r="BD26" s="1243"/>
      <c r="BE26" s="1243"/>
      <c r="BF26" s="1243"/>
      <c r="BG26" s="1243"/>
      <c r="BH26" s="1243"/>
      <c r="BI26" s="1243"/>
      <c r="BJ26" s="1243"/>
      <c r="BK26" s="1243"/>
      <c r="BL26" s="1243"/>
      <c r="BM26" s="1243"/>
      <c r="BN26" s="1243"/>
      <c r="BO26" s="1243"/>
      <c r="BP26" s="1243"/>
      <c r="BQ26" s="1243"/>
      <c r="BR26" s="1243"/>
      <c r="BS26" s="1243"/>
      <c r="BT26" s="1243"/>
      <c r="BU26" s="1243"/>
      <c r="BV26" s="1243"/>
      <c r="BW26" s="1243"/>
      <c r="BX26" s="1243"/>
      <c r="BY26" s="1243"/>
      <c r="BZ26" s="1243"/>
      <c r="CA26" s="1243"/>
      <c r="CB26" s="1243"/>
      <c r="CC26" s="1243"/>
      <c r="CD26" s="1243"/>
      <c r="CE26" s="1243"/>
      <c r="CF26" s="1243"/>
      <c r="CG26" s="1243"/>
      <c r="CH26" s="1243"/>
      <c r="CI26" s="1243"/>
      <c r="CJ26" s="1243"/>
      <c r="CK26" s="1243"/>
      <c r="CL26" s="1243"/>
      <c r="CM26" s="1243"/>
      <c r="CN26" s="1243"/>
      <c r="CO26" s="1243"/>
      <c r="CP26" s="1243"/>
      <c r="CQ26" s="1243"/>
      <c r="CR26" s="1243"/>
      <c r="CS26" s="1243"/>
      <c r="CT26" s="1243"/>
      <c r="CU26" s="1243"/>
      <c r="CV26" s="1243"/>
      <c r="CW26" s="1243"/>
      <c r="CX26" s="1243"/>
      <c r="CY26" s="1243"/>
      <c r="CZ26" s="1243"/>
      <c r="DA26" s="1243"/>
      <c r="DB26" s="1243"/>
      <c r="DC26" s="1243"/>
      <c r="DD26" s="1243"/>
      <c r="DE26" s="1243"/>
      <c r="DF26" s="1243"/>
      <c r="DG26" s="1243"/>
      <c r="DH26" s="1243"/>
      <c r="DI26" s="1243"/>
      <c r="DJ26" s="1243"/>
      <c r="DK26" s="1243"/>
      <c r="DL26" s="1243"/>
      <c r="DM26" s="1243"/>
      <c r="DN26" s="1243"/>
      <c r="DO26" s="1243"/>
      <c r="DP26" s="1243"/>
      <c r="DQ26" s="1243"/>
      <c r="DR26" s="1243"/>
      <c r="DS26" s="1243"/>
      <c r="DT26" s="1243"/>
      <c r="DU26" s="1243"/>
      <c r="DV26" s="1243"/>
      <c r="DW26" s="1243"/>
      <c r="DX26" s="1243"/>
      <c r="DY26" s="1243"/>
      <c r="DZ26" s="1243"/>
      <c r="EA26" s="1243"/>
      <c r="EB26" s="1243"/>
      <c r="EC26" s="1243"/>
      <c r="ED26" s="1243"/>
      <c r="EE26" s="1243"/>
      <c r="EF26" s="1243"/>
      <c r="EG26" s="1243"/>
      <c r="EH26" s="1243"/>
      <c r="EI26" s="1243"/>
      <c r="EJ26" s="1243"/>
      <c r="EK26" s="1243"/>
      <c r="EL26" s="1243"/>
      <c r="EM26" s="1243"/>
      <c r="EN26" s="1243"/>
      <c r="EO26" s="1243"/>
      <c r="EP26" s="1243"/>
      <c r="EQ26" s="1243"/>
      <c r="ER26" s="1243"/>
      <c r="ES26" s="1243"/>
      <c r="ET26" s="1243"/>
      <c r="EU26" s="1243"/>
      <c r="EV26" s="1243"/>
      <c r="EW26" s="1243"/>
      <c r="EX26" s="1243"/>
      <c r="EY26" s="1243"/>
      <c r="EZ26" s="1243"/>
      <c r="FA26" s="1243"/>
      <c r="FB26" s="1243"/>
      <c r="FC26" s="1243"/>
      <c r="FD26" s="1243"/>
      <c r="FE26" s="1243"/>
      <c r="FF26" s="1243"/>
      <c r="FG26" s="1243"/>
      <c r="FH26" s="1243"/>
      <c r="FI26" s="1243"/>
      <c r="FJ26" s="1243"/>
      <c r="FK26" s="1243"/>
      <c r="FL26" s="1243"/>
      <c r="FM26" s="1243"/>
      <c r="FN26" s="1243"/>
      <c r="FO26" s="1243"/>
      <c r="FP26" s="1243"/>
      <c r="FQ26" s="1243"/>
      <c r="FR26" s="1243"/>
      <c r="FS26" s="1243"/>
      <c r="FT26" s="1243"/>
      <c r="FU26" s="1243"/>
      <c r="FV26" s="1243"/>
      <c r="FW26" s="1243"/>
      <c r="FX26" s="1243"/>
      <c r="FY26" s="1243"/>
      <c r="FZ26" s="1243"/>
      <c r="GA26" s="1243"/>
      <c r="GB26" s="1243"/>
      <c r="GC26" s="1243"/>
      <c r="GD26" s="1243"/>
      <c r="GE26" s="1243"/>
      <c r="GF26" s="1243"/>
      <c r="GG26" s="1243"/>
      <c r="GH26" s="1243"/>
      <c r="GI26" s="1243"/>
      <c r="GJ26" s="1243"/>
      <c r="GK26" s="1243"/>
      <c r="GL26" s="1243"/>
      <c r="GM26" s="1243"/>
      <c r="GN26" s="1243"/>
      <c r="GO26" s="1243"/>
      <c r="GP26" s="1243"/>
      <c r="GQ26" s="1243"/>
      <c r="GR26" s="1243"/>
      <c r="GS26" s="1243"/>
      <c r="GT26" s="1243"/>
      <c r="GU26" s="1243"/>
      <c r="GV26" s="1243"/>
      <c r="GW26" s="1243"/>
      <c r="GX26" s="1243"/>
      <c r="GY26" s="1243"/>
      <c r="GZ26" s="1243"/>
      <c r="HA26" s="1243"/>
      <c r="HB26" s="1243"/>
      <c r="HC26" s="1243"/>
      <c r="HD26" s="1243"/>
      <c r="HE26" s="1243"/>
      <c r="HF26" s="1243"/>
      <c r="HG26" s="1243"/>
      <c r="HH26" s="1243"/>
      <c r="HI26" s="1243"/>
      <c r="HJ26" s="1243"/>
      <c r="HK26" s="1243"/>
      <c r="HL26" s="1243"/>
      <c r="HM26" s="1243"/>
      <c r="HN26" s="1243"/>
      <c r="HO26" s="1243"/>
      <c r="HP26" s="1243"/>
      <c r="HQ26" s="1243"/>
      <c r="HR26" s="1243"/>
      <c r="HS26" s="1243"/>
      <c r="HT26" s="1243"/>
      <c r="HU26" s="1243"/>
      <c r="HV26" s="1243"/>
      <c r="HW26" s="1243"/>
      <c r="HX26" s="1243"/>
      <c r="HY26" s="1243"/>
      <c r="HZ26" s="1243"/>
      <c r="IA26" s="1243"/>
      <c r="IB26" s="1243"/>
      <c r="IC26" s="1243"/>
      <c r="ID26" s="1243"/>
      <c r="IE26" s="1243"/>
      <c r="IF26" s="1243"/>
      <c r="IG26" s="1243"/>
      <c r="IH26" s="1243"/>
      <c r="II26" s="1243"/>
      <c r="IJ26" s="1243"/>
      <c r="IK26" s="1243"/>
      <c r="IL26" s="1243"/>
      <c r="IM26" s="1243"/>
      <c r="IN26" s="1243"/>
      <c r="IO26" s="1243"/>
      <c r="IP26" s="1243"/>
      <c r="IQ26" s="1243"/>
      <c r="IR26" s="1243"/>
      <c r="IS26" s="1243"/>
      <c r="IT26" s="1243"/>
      <c r="IU26" s="1243"/>
      <c r="IV26" s="1243"/>
      <c r="IW26" s="1243"/>
      <c r="IX26" s="1243"/>
      <c r="IY26" s="1243"/>
      <c r="IZ26" s="1243"/>
      <c r="JA26" s="1243"/>
      <c r="JB26" s="1243"/>
      <c r="JC26" s="1243"/>
      <c r="JD26" s="1243"/>
      <c r="JE26" s="1243"/>
      <c r="JF26" s="1243"/>
      <c r="JG26" s="1243"/>
      <c r="JH26" s="1243"/>
      <c r="JI26" s="1243"/>
      <c r="JJ26" s="1243"/>
      <c r="JK26" s="1243"/>
      <c r="JL26" s="1243"/>
      <c r="JM26" s="1243"/>
      <c r="JN26" s="1243"/>
      <c r="JO26" s="1243"/>
      <c r="JP26" s="1243"/>
      <c r="JQ26" s="1243"/>
      <c r="JR26" s="1243"/>
      <c r="JS26" s="1243"/>
      <c r="JT26" s="1243"/>
      <c r="JU26" s="1243"/>
      <c r="JV26" s="1243"/>
      <c r="JW26" s="1243"/>
      <c r="JX26" s="1243"/>
      <c r="JY26" s="1243"/>
      <c r="JZ26" s="1243"/>
      <c r="KA26" s="1243"/>
      <c r="KB26" s="1243"/>
      <c r="KC26" s="1243"/>
      <c r="KD26" s="1243"/>
      <c r="KE26" s="1243"/>
      <c r="KF26" s="1243"/>
      <c r="KG26" s="1243"/>
      <c r="KH26" s="1243"/>
      <c r="KI26" s="1243"/>
      <c r="KJ26" s="1243"/>
      <c r="KK26" s="1243"/>
      <c r="KL26" s="1243"/>
      <c r="KM26" s="1243"/>
      <c r="KN26" s="1243"/>
      <c r="KO26" s="1243"/>
      <c r="KP26" s="1243"/>
      <c r="KQ26" s="1243"/>
      <c r="KR26" s="1243"/>
      <c r="KS26" s="1243"/>
      <c r="KT26" s="1243"/>
      <c r="KU26" s="1243"/>
      <c r="KV26" s="1243"/>
      <c r="KW26" s="1243"/>
      <c r="KX26" s="1243"/>
      <c r="KY26" s="1243"/>
      <c r="KZ26" s="1243"/>
      <c r="LA26" s="1243"/>
      <c r="LB26" s="1243"/>
      <c r="LC26" s="1243"/>
      <c r="LD26" s="1243"/>
      <c r="LE26" s="1243"/>
      <c r="LF26" s="1243"/>
      <c r="LG26" s="1243"/>
      <c r="LH26" s="1243"/>
      <c r="LI26" s="1243"/>
      <c r="LJ26" s="1243"/>
      <c r="LK26" s="1243"/>
      <c r="LL26" s="1243"/>
      <c r="LM26" s="1243"/>
      <c r="LN26" s="1243"/>
      <c r="LO26" s="1243"/>
      <c r="LP26" s="1243"/>
      <c r="LQ26" s="1243"/>
      <c r="LR26" s="1243"/>
      <c r="LS26" s="1243"/>
      <c r="LT26" s="1243"/>
      <c r="LU26" s="1243"/>
      <c r="LV26" s="1243"/>
      <c r="LW26" s="1243"/>
      <c r="LX26" s="1243"/>
      <c r="LY26" s="1243"/>
      <c r="LZ26" s="1243"/>
      <c r="MA26" s="1243"/>
      <c r="MB26" s="1243"/>
      <c r="MC26" s="1243"/>
      <c r="MD26" s="1243"/>
      <c r="ME26" s="1243"/>
      <c r="MF26" s="1243"/>
      <c r="MG26" s="1243"/>
      <c r="MH26" s="1243"/>
      <c r="MI26" s="1243"/>
      <c r="MJ26" s="1243"/>
      <c r="MK26" s="1243"/>
      <c r="ML26" s="1243"/>
      <c r="MM26" s="1243"/>
      <c r="MN26" s="1243"/>
      <c r="MO26" s="1243"/>
      <c r="MP26" s="1243"/>
      <c r="MQ26" s="1243"/>
      <c r="MR26" s="1243"/>
      <c r="MS26" s="1243"/>
      <c r="MT26" s="1243"/>
      <c r="MU26" s="1243"/>
      <c r="MV26" s="1243"/>
      <c r="MW26" s="1243"/>
      <c r="MX26" s="1243"/>
      <c r="MY26" s="1243"/>
      <c r="MZ26" s="1243"/>
      <c r="NA26" s="1243"/>
      <c r="NB26" s="1243"/>
      <c r="NC26" s="1243"/>
      <c r="ND26" s="1243"/>
      <c r="NE26" s="1243"/>
      <c r="NF26" s="1243"/>
      <c r="NG26" s="1243"/>
      <c r="NH26" s="1243"/>
      <c r="NI26" s="1243"/>
      <c r="NJ26" s="1243"/>
      <c r="NK26" s="1243"/>
      <c r="NL26" s="1243"/>
      <c r="NM26" s="1243"/>
      <c r="NN26" s="1243"/>
      <c r="NO26" s="1243"/>
      <c r="NP26" s="1243"/>
      <c r="NQ26" s="1243"/>
      <c r="NR26" s="1243"/>
      <c r="NS26" s="1243"/>
      <c r="NT26" s="1243"/>
      <c r="NU26" s="1243"/>
      <c r="NV26" s="1243"/>
      <c r="NW26" s="1243"/>
      <c r="NX26" s="1243"/>
      <c r="NY26" s="1243"/>
      <c r="NZ26" s="1243"/>
      <c r="OA26" s="1243"/>
      <c r="OB26" s="1243"/>
      <c r="OC26" s="1243"/>
      <c r="OD26" s="1243"/>
      <c r="OE26" s="1243"/>
      <c r="OF26" s="1243"/>
      <c r="OG26" s="1243"/>
      <c r="OH26" s="1243"/>
      <c r="OI26" s="1243"/>
      <c r="OJ26" s="1243"/>
      <c r="OK26" s="1243"/>
      <c r="OL26" s="1243"/>
      <c r="OM26" s="1243"/>
      <c r="ON26" s="1243"/>
      <c r="OO26" s="1243"/>
      <c r="OP26" s="1243"/>
      <c r="OQ26" s="1243"/>
      <c r="OR26" s="1243"/>
      <c r="OS26" s="1243"/>
      <c r="OT26" s="1243"/>
      <c r="OU26" s="1243"/>
      <c r="OV26" s="1243"/>
      <c r="OW26" s="1243"/>
      <c r="OX26" s="1243"/>
      <c r="OY26" s="1243"/>
      <c r="OZ26" s="1243"/>
      <c r="PA26" s="1243"/>
      <c r="PB26" s="1243"/>
      <c r="PC26" s="1243"/>
      <c r="PD26" s="1243"/>
      <c r="PE26" s="1243"/>
      <c r="PF26" s="1243"/>
      <c r="PG26" s="1243"/>
      <c r="PH26" s="1243"/>
      <c r="PI26" s="1243"/>
      <c r="PJ26" s="1243"/>
      <c r="PK26" s="1243"/>
      <c r="PL26" s="1243"/>
      <c r="PM26" s="1243"/>
      <c r="PN26" s="1243"/>
      <c r="PO26" s="1243"/>
      <c r="PP26" s="1243"/>
      <c r="PQ26" s="1243"/>
      <c r="PR26" s="1243"/>
      <c r="PS26" s="1243"/>
      <c r="PT26" s="1243"/>
      <c r="PU26" s="1243"/>
      <c r="PV26" s="1243"/>
      <c r="PW26" s="1243"/>
      <c r="PX26" s="1243"/>
      <c r="PY26" s="1243"/>
      <c r="PZ26" s="1243"/>
      <c r="QA26" s="1243"/>
      <c r="QB26" s="1243"/>
      <c r="QC26" s="1243"/>
      <c r="QD26" s="1243"/>
      <c r="QE26" s="1243"/>
      <c r="QF26" s="1243"/>
      <c r="QG26" s="1243"/>
      <c r="QH26" s="1243"/>
      <c r="QI26" s="1243"/>
      <c r="QJ26" s="1243"/>
      <c r="QK26" s="1243"/>
      <c r="QL26" s="1243"/>
      <c r="QM26" s="1243"/>
      <c r="QN26" s="1243"/>
      <c r="QO26" s="1243"/>
      <c r="QP26" s="1243"/>
      <c r="QQ26" s="1243"/>
      <c r="QR26" s="1243"/>
      <c r="QS26" s="1243"/>
      <c r="QT26" s="1243"/>
      <c r="QU26" s="1243"/>
      <c r="QV26" s="1243"/>
      <c r="QW26" s="1243"/>
      <c r="QX26" s="1243"/>
      <c r="QY26" s="1243"/>
      <c r="QZ26" s="1243"/>
      <c r="RA26" s="1243"/>
      <c r="RB26" s="1243"/>
      <c r="RC26" s="1243"/>
      <c r="RD26" s="1243"/>
      <c r="RE26" s="1243"/>
      <c r="RF26" s="1243"/>
      <c r="RG26" s="1243"/>
      <c r="RH26" s="1243"/>
      <c r="RI26" s="1243"/>
      <c r="RJ26" s="1243"/>
      <c r="RK26" s="1243"/>
      <c r="RL26" s="1243"/>
      <c r="RM26" s="1243"/>
      <c r="RN26" s="1243"/>
      <c r="RO26" s="1243"/>
      <c r="RP26" s="1243"/>
      <c r="RQ26" s="1243"/>
      <c r="RR26" s="1243"/>
      <c r="RS26" s="1243"/>
      <c r="RT26" s="1243"/>
      <c r="RU26" s="1243"/>
      <c r="RV26" s="1243"/>
      <c r="RW26" s="1243"/>
      <c r="RX26" s="1243"/>
      <c r="RY26" s="1243"/>
      <c r="RZ26" s="1243"/>
      <c r="SA26" s="1243"/>
      <c r="SB26" s="1243"/>
      <c r="SC26" s="1243"/>
      <c r="SD26" s="1243"/>
      <c r="SE26" s="1243"/>
      <c r="SF26" s="1243"/>
      <c r="SG26" s="1243"/>
      <c r="SH26" s="1243"/>
      <c r="SI26" s="1243"/>
      <c r="SJ26" s="1243"/>
      <c r="SK26" s="1243"/>
      <c r="SL26" s="1243"/>
      <c r="SM26" s="1243"/>
      <c r="SN26" s="1243"/>
      <c r="SO26" s="1243"/>
      <c r="SP26" s="1243"/>
      <c r="SQ26" s="1243"/>
      <c r="SR26" s="1243"/>
      <c r="SS26" s="1243"/>
      <c r="ST26" s="1243"/>
      <c r="SU26" s="1243"/>
      <c r="SV26" s="1243"/>
      <c r="SW26" s="1243"/>
      <c r="SX26" s="1243"/>
      <c r="SY26" s="1243"/>
      <c r="SZ26" s="1243"/>
      <c r="TA26" s="1243"/>
      <c r="TB26" s="1243"/>
      <c r="TC26" s="1243"/>
      <c r="TD26" s="1243"/>
      <c r="TE26" s="1243"/>
      <c r="TF26" s="1243"/>
      <c r="TG26" s="1243"/>
      <c r="TH26" s="1243"/>
      <c r="TI26" s="1243"/>
      <c r="TJ26" s="1243"/>
      <c r="TK26" s="1243"/>
      <c r="TL26" s="1243"/>
      <c r="TM26" s="1243"/>
      <c r="TN26" s="1243"/>
      <c r="TO26" s="1243"/>
      <c r="TP26" s="1243"/>
      <c r="TQ26" s="1243"/>
      <c r="TR26" s="1243"/>
      <c r="TS26" s="1243"/>
      <c r="TT26" s="1243"/>
      <c r="TU26" s="1243"/>
      <c r="TV26" s="1243"/>
      <c r="TW26" s="1243"/>
      <c r="TX26" s="1243"/>
      <c r="TY26" s="1243"/>
      <c r="TZ26" s="1243"/>
      <c r="UA26" s="1243"/>
      <c r="UB26" s="1243"/>
      <c r="UC26" s="1243"/>
      <c r="UD26" s="1243"/>
      <c r="UE26" s="1243"/>
      <c r="UF26" s="1243"/>
      <c r="UG26" s="1243"/>
      <c r="UH26" s="1243"/>
      <c r="UI26" s="1243"/>
      <c r="UJ26" s="1243"/>
      <c r="UK26" s="1243"/>
      <c r="UL26" s="1243"/>
      <c r="UM26" s="1243"/>
      <c r="UN26" s="1243"/>
      <c r="UO26" s="1243"/>
      <c r="UP26" s="1243"/>
      <c r="UQ26" s="1243"/>
      <c r="UR26" s="1243"/>
      <c r="US26" s="1243"/>
      <c r="UT26" s="1243"/>
      <c r="UU26" s="1243"/>
      <c r="UV26" s="1243"/>
      <c r="UW26" s="1243"/>
      <c r="UX26" s="1243"/>
      <c r="UY26" s="1243"/>
      <c r="UZ26" s="1243"/>
      <c r="VA26" s="1243"/>
      <c r="VB26" s="1243"/>
      <c r="VC26" s="1243"/>
      <c r="VD26" s="1243"/>
      <c r="VE26" s="1243"/>
      <c r="VF26" s="1243"/>
      <c r="VG26" s="1243"/>
      <c r="VH26" s="1243"/>
      <c r="VI26" s="1243"/>
      <c r="VJ26" s="1243"/>
      <c r="VK26" s="1243"/>
      <c r="VL26" s="1243"/>
      <c r="VM26" s="1243"/>
      <c r="VN26" s="1243"/>
      <c r="VO26" s="1243"/>
      <c r="VP26" s="1243"/>
      <c r="VQ26" s="1243"/>
      <c r="VR26" s="1243"/>
      <c r="VS26" s="1243"/>
      <c r="VT26" s="1243"/>
      <c r="VU26" s="1243"/>
      <c r="VV26" s="1243"/>
      <c r="VW26" s="1243"/>
      <c r="VX26" s="1243"/>
      <c r="VY26" s="1243"/>
      <c r="VZ26" s="1243"/>
      <c r="WA26" s="1243"/>
      <c r="WB26" s="1243"/>
      <c r="WC26" s="1243"/>
      <c r="WD26" s="1243"/>
      <c r="WE26" s="1243"/>
      <c r="WF26" s="1243"/>
      <c r="WG26" s="1243"/>
      <c r="WH26" s="1243"/>
      <c r="WI26" s="1243"/>
      <c r="WJ26" s="1243"/>
      <c r="WK26" s="1243"/>
      <c r="WL26" s="1243"/>
      <c r="WM26" s="1243"/>
      <c r="WN26" s="1243"/>
      <c r="WO26" s="1243"/>
      <c r="WP26" s="1243"/>
      <c r="WQ26" s="1243"/>
      <c r="WR26" s="1243"/>
      <c r="WS26" s="1243"/>
      <c r="WT26" s="1243"/>
      <c r="WU26" s="1243"/>
      <c r="WV26" s="1243"/>
      <c r="WW26" s="1243"/>
      <c r="WX26" s="1243"/>
      <c r="WY26" s="1243"/>
      <c r="WZ26" s="1243"/>
      <c r="XA26" s="1243"/>
      <c r="XB26" s="1243"/>
      <c r="XC26" s="1243"/>
      <c r="XD26" s="1243"/>
      <c r="XE26" s="1243"/>
      <c r="XF26" s="1243"/>
      <c r="XG26" s="1243"/>
      <c r="XH26" s="1243"/>
      <c r="XI26" s="1243"/>
      <c r="XJ26" s="1243"/>
      <c r="XK26" s="1243"/>
      <c r="XL26" s="1243"/>
      <c r="XM26" s="1243"/>
      <c r="XN26" s="1243"/>
      <c r="XO26" s="1243"/>
      <c r="XP26" s="1243"/>
      <c r="XQ26" s="1243"/>
      <c r="XR26" s="1243"/>
      <c r="XS26" s="1243"/>
      <c r="XT26" s="1243"/>
      <c r="XU26" s="1243"/>
      <c r="XV26" s="1243"/>
      <c r="XW26" s="1243"/>
      <c r="XX26" s="1243"/>
      <c r="XY26" s="1243"/>
      <c r="XZ26" s="1243"/>
      <c r="YA26" s="1243"/>
      <c r="YB26" s="1243"/>
      <c r="YC26" s="1243"/>
      <c r="YD26" s="1243"/>
      <c r="YE26" s="1243"/>
      <c r="YF26" s="1243"/>
      <c r="YG26" s="1243"/>
      <c r="YH26" s="1243"/>
      <c r="YI26" s="1243"/>
      <c r="YJ26" s="1243"/>
      <c r="YK26" s="1243"/>
      <c r="YL26" s="1243"/>
      <c r="YM26" s="1243"/>
      <c r="YN26" s="1243"/>
      <c r="YO26" s="1243"/>
      <c r="YP26" s="1243"/>
      <c r="YQ26" s="1243"/>
      <c r="YR26" s="1243"/>
      <c r="YS26" s="1243"/>
      <c r="YT26" s="1243"/>
      <c r="YU26" s="1243"/>
      <c r="YV26" s="1243"/>
      <c r="YW26" s="1243"/>
      <c r="YX26" s="1243"/>
      <c r="YY26" s="1243"/>
      <c r="YZ26" s="1243"/>
      <c r="ZA26" s="1243"/>
      <c r="ZB26" s="1243"/>
      <c r="ZC26" s="1243"/>
      <c r="ZD26" s="1243"/>
      <c r="ZE26" s="1243"/>
      <c r="ZF26" s="1243"/>
      <c r="ZG26" s="1243"/>
      <c r="ZH26" s="1243"/>
      <c r="ZI26" s="1243"/>
      <c r="ZJ26" s="1243"/>
      <c r="ZK26" s="1243"/>
      <c r="ZL26" s="1243"/>
      <c r="ZM26" s="1243"/>
      <c r="ZN26" s="1243"/>
      <c r="ZO26" s="1243"/>
      <c r="ZP26" s="1243"/>
      <c r="ZQ26" s="1243"/>
      <c r="ZR26" s="1243"/>
      <c r="ZS26" s="1243"/>
      <c r="ZT26" s="1243"/>
      <c r="ZU26" s="1243"/>
      <c r="ZV26" s="1243"/>
      <c r="ZW26" s="1243"/>
      <c r="ZX26" s="1243"/>
      <c r="ZY26" s="1243"/>
      <c r="ZZ26" s="1243"/>
      <c r="AAA26" s="1243"/>
      <c r="AAB26" s="1243"/>
      <c r="AAC26" s="1243"/>
      <c r="AAD26" s="1243"/>
      <c r="AAE26" s="1243"/>
      <c r="AAF26" s="1243"/>
      <c r="AAG26" s="1243"/>
      <c r="AAH26" s="1243"/>
      <c r="AAI26" s="1243"/>
      <c r="AAJ26" s="1243"/>
      <c r="AAK26" s="1243"/>
      <c r="AAL26" s="1243"/>
      <c r="AAM26" s="1243"/>
      <c r="AAN26" s="1243"/>
      <c r="AAO26" s="1243"/>
      <c r="AAP26" s="1243"/>
      <c r="AAQ26" s="1243"/>
      <c r="AAR26" s="1243"/>
      <c r="AAS26" s="1243"/>
      <c r="AAT26" s="1243"/>
      <c r="AAU26" s="1243"/>
      <c r="AAV26" s="1243"/>
      <c r="AAW26" s="1243"/>
      <c r="AAX26" s="1243"/>
      <c r="AAY26" s="1243"/>
      <c r="AAZ26" s="1243"/>
      <c r="ABA26" s="1243"/>
      <c r="ABB26" s="1243"/>
      <c r="ABC26" s="1243"/>
      <c r="ABD26" s="1243"/>
      <c r="ABE26" s="1243"/>
      <c r="ABF26" s="1243"/>
      <c r="ABG26" s="1243"/>
      <c r="ABH26" s="1243"/>
      <c r="ABI26" s="1243"/>
      <c r="ABJ26" s="1243"/>
      <c r="ABK26" s="1243"/>
      <c r="ABL26" s="1243"/>
      <c r="ABM26" s="1243"/>
      <c r="ABN26" s="1243"/>
      <c r="ABO26" s="1243"/>
      <c r="ABP26" s="1243"/>
      <c r="ABQ26" s="1243"/>
      <c r="ABR26" s="1243"/>
      <c r="ABS26" s="1243"/>
      <c r="ABT26" s="1243"/>
      <c r="ABU26" s="1243"/>
      <c r="ABV26" s="1243"/>
      <c r="ABW26" s="1243"/>
      <c r="ABX26" s="1243"/>
      <c r="ABY26" s="1243"/>
      <c r="ABZ26" s="1243"/>
      <c r="ACA26" s="1243"/>
      <c r="ACB26" s="1243"/>
      <c r="ACC26" s="1243"/>
      <c r="ACD26" s="1243"/>
      <c r="ACE26" s="1243"/>
      <c r="ACF26" s="1243"/>
      <c r="ACG26" s="1243"/>
      <c r="ACH26" s="1243"/>
      <c r="ACI26" s="1243"/>
      <c r="ACJ26" s="1243"/>
      <c r="ACK26" s="1243"/>
      <c r="ACL26" s="1243"/>
      <c r="ACM26" s="1243"/>
      <c r="ACN26" s="1243"/>
      <c r="ACO26" s="1243"/>
      <c r="ACP26" s="1243"/>
      <c r="ACQ26" s="1243"/>
      <c r="ACR26" s="1243"/>
      <c r="ACS26" s="1243"/>
      <c r="ACT26" s="1243"/>
      <c r="ACU26" s="1243"/>
      <c r="ACV26" s="1243"/>
      <c r="ACW26" s="1243"/>
      <c r="ACX26" s="1243"/>
      <c r="ACY26" s="1243"/>
      <c r="ACZ26" s="1243"/>
      <c r="ADA26" s="1243"/>
      <c r="ADB26" s="1243"/>
      <c r="ADC26" s="1243"/>
      <c r="ADD26" s="1243"/>
      <c r="ADE26" s="1243"/>
      <c r="ADF26" s="1243"/>
      <c r="ADG26" s="1243"/>
      <c r="ADH26" s="1243"/>
      <c r="ADI26" s="1243"/>
      <c r="ADJ26" s="1243"/>
      <c r="ADK26" s="1243"/>
      <c r="ADL26" s="1243"/>
      <c r="ADM26" s="1243"/>
      <c r="ADN26" s="1243"/>
      <c r="ADO26" s="1243"/>
      <c r="ADP26" s="1243"/>
      <c r="ADQ26" s="1243"/>
      <c r="ADR26" s="1243"/>
      <c r="ADS26" s="1243"/>
      <c r="ADT26" s="1243"/>
      <c r="ADU26" s="1243"/>
      <c r="ADV26" s="1243"/>
      <c r="ADW26" s="1243"/>
      <c r="ADX26" s="1243"/>
      <c r="ADY26" s="1243"/>
      <c r="ADZ26" s="1243"/>
      <c r="AEA26" s="1243"/>
      <c r="AEB26" s="1243"/>
      <c r="AEC26" s="1243"/>
      <c r="AED26" s="1243"/>
      <c r="AEE26" s="1243"/>
      <c r="AEF26" s="1243"/>
      <c r="AEG26" s="1243"/>
      <c r="AEH26" s="1243"/>
      <c r="AEI26" s="1243"/>
      <c r="AEJ26" s="1243"/>
      <c r="AEK26" s="1243"/>
      <c r="AEL26" s="1243"/>
      <c r="AEM26" s="1243"/>
      <c r="AEN26" s="1243"/>
      <c r="AEO26" s="1243"/>
      <c r="AEP26" s="1243"/>
      <c r="AEQ26" s="1243"/>
      <c r="AER26" s="1243"/>
      <c r="AES26" s="1243"/>
      <c r="AET26" s="1243"/>
      <c r="AEU26" s="1243"/>
      <c r="AEV26" s="1243"/>
      <c r="AEW26" s="1243"/>
      <c r="AEX26" s="1243"/>
      <c r="AEY26" s="1243"/>
      <c r="AEZ26" s="1243"/>
      <c r="AFA26" s="1243"/>
      <c r="AFB26" s="1243"/>
      <c r="AFC26" s="1243"/>
      <c r="AFD26" s="1243"/>
      <c r="AFE26" s="1243"/>
      <c r="AFF26" s="1243"/>
      <c r="AFG26" s="1243"/>
      <c r="AFH26" s="1243"/>
      <c r="AFI26" s="1243"/>
      <c r="AFJ26" s="1243"/>
      <c r="AFK26" s="1243"/>
      <c r="AFL26" s="1243"/>
      <c r="AFM26" s="1243"/>
      <c r="AFN26" s="1243"/>
      <c r="AFO26" s="1243"/>
      <c r="AFP26" s="1243"/>
      <c r="AFQ26" s="1243"/>
      <c r="AFR26" s="1243"/>
      <c r="AFS26" s="1243"/>
      <c r="AFT26" s="1243"/>
      <c r="AFU26" s="1243"/>
      <c r="AFV26" s="1243"/>
      <c r="AFW26" s="1243"/>
      <c r="AFX26" s="1243"/>
      <c r="AFY26" s="1243"/>
      <c r="AFZ26" s="1243"/>
      <c r="AGA26" s="1243"/>
      <c r="AGB26" s="1243"/>
      <c r="AGC26" s="1243"/>
      <c r="AGD26" s="1243"/>
      <c r="AGE26" s="1243"/>
      <c r="AGF26" s="1243"/>
      <c r="AGG26" s="1243"/>
      <c r="AGH26" s="1243"/>
      <c r="AGI26" s="1243"/>
      <c r="AGJ26" s="1243"/>
      <c r="AGK26" s="1243"/>
      <c r="AGL26" s="1243"/>
      <c r="AGM26" s="1243"/>
      <c r="AGN26" s="1243"/>
      <c r="AGO26" s="1243"/>
      <c r="AGP26" s="1243"/>
      <c r="AGQ26" s="1243"/>
      <c r="AGR26" s="1243"/>
      <c r="AGS26" s="1243"/>
      <c r="AGT26" s="1243"/>
      <c r="AGU26" s="1243"/>
      <c r="AGV26" s="1243"/>
      <c r="AGW26" s="1243"/>
      <c r="AGX26" s="1243"/>
      <c r="AGY26" s="1243"/>
      <c r="AGZ26" s="1243"/>
      <c r="AHA26" s="1243"/>
      <c r="AHB26" s="1243"/>
      <c r="AHC26" s="1243"/>
      <c r="AHD26" s="1243"/>
      <c r="AHE26" s="1243"/>
      <c r="AHF26" s="1243"/>
      <c r="AHG26" s="1243"/>
      <c r="AHH26" s="1243"/>
      <c r="AHI26" s="1243"/>
      <c r="AHJ26" s="1243"/>
      <c r="AHK26" s="1243"/>
      <c r="AHL26" s="1243"/>
      <c r="AHM26" s="1243"/>
      <c r="AHN26" s="1243"/>
      <c r="AHO26" s="1243"/>
      <c r="AHP26" s="1243"/>
      <c r="AHQ26" s="1243"/>
      <c r="AHR26" s="1243"/>
      <c r="AHS26" s="1243"/>
      <c r="AHT26" s="1243"/>
      <c r="AHU26" s="1243"/>
      <c r="AHV26" s="1243"/>
      <c r="AHW26" s="1243"/>
      <c r="AHX26" s="1243"/>
      <c r="AHY26" s="1243"/>
      <c r="AHZ26" s="1243"/>
      <c r="AIA26" s="1243"/>
      <c r="AIB26" s="1243"/>
      <c r="AIC26" s="1243"/>
      <c r="AID26" s="1243"/>
      <c r="AIE26" s="1243"/>
      <c r="AIF26" s="1243"/>
      <c r="AIG26" s="1243"/>
      <c r="AIH26" s="1243"/>
      <c r="AII26" s="1243"/>
      <c r="AIJ26" s="1243"/>
      <c r="AIK26" s="1243"/>
      <c r="AIL26" s="1243"/>
      <c r="AIM26" s="1243"/>
      <c r="AIN26" s="1243"/>
      <c r="AIO26" s="1243"/>
      <c r="AIP26" s="1243"/>
      <c r="AIQ26" s="1243"/>
      <c r="AIR26" s="1243"/>
      <c r="AIS26" s="1243"/>
      <c r="AIT26" s="1243"/>
      <c r="AIU26" s="1243"/>
      <c r="AIV26" s="1243"/>
      <c r="AIW26" s="1243"/>
      <c r="AIX26" s="1243"/>
      <c r="AIY26" s="1243"/>
      <c r="AIZ26" s="1243"/>
      <c r="AJA26" s="1243"/>
      <c r="AJB26" s="1243"/>
      <c r="AJC26" s="1243"/>
      <c r="AJD26" s="1243"/>
      <c r="AJE26" s="1243"/>
      <c r="AJF26" s="1243"/>
      <c r="AJG26" s="1243"/>
      <c r="AJH26" s="1243"/>
      <c r="AJI26" s="1243"/>
      <c r="AJJ26" s="1243"/>
      <c r="AJK26" s="1243"/>
      <c r="AJL26" s="1243"/>
      <c r="AJM26" s="1243"/>
      <c r="AJN26" s="1243"/>
      <c r="AJO26" s="1243"/>
      <c r="AJP26" s="1243"/>
      <c r="AJQ26" s="1243"/>
      <c r="AJR26" s="1243"/>
      <c r="AJS26" s="1243"/>
      <c r="AJT26" s="1243"/>
      <c r="AJU26" s="1243"/>
      <c r="AJV26" s="1243"/>
      <c r="AJW26" s="1243"/>
      <c r="AJX26" s="1243"/>
      <c r="AJY26" s="1243"/>
      <c r="AJZ26" s="1243"/>
      <c r="AKA26" s="1243"/>
      <c r="AKB26" s="1243"/>
      <c r="AKC26" s="1243"/>
      <c r="AKD26" s="1243"/>
      <c r="AKE26" s="1243"/>
      <c r="AKF26" s="1243"/>
      <c r="AKG26" s="1243"/>
      <c r="AKH26" s="1243"/>
      <c r="AKI26" s="1243"/>
      <c r="AKJ26" s="1243"/>
      <c r="AKK26" s="1243"/>
      <c r="AKL26" s="1243"/>
      <c r="AKM26" s="1243"/>
      <c r="AKN26" s="1243"/>
      <c r="AKO26" s="1243"/>
      <c r="AKP26" s="1243"/>
      <c r="AKQ26" s="1243"/>
      <c r="AKR26" s="1243"/>
      <c r="AKS26" s="1243"/>
      <c r="AKT26" s="1243"/>
      <c r="AKU26" s="1243"/>
      <c r="AKV26" s="1243"/>
      <c r="AKW26" s="1243"/>
      <c r="AKX26" s="1243"/>
      <c r="AKY26" s="1243"/>
      <c r="AKZ26" s="1243"/>
      <c r="ALA26" s="1243"/>
      <c r="ALB26" s="1243"/>
      <c r="ALC26" s="1243"/>
      <c r="ALD26" s="1243"/>
      <c r="ALE26" s="1243"/>
      <c r="ALF26" s="1243"/>
      <c r="ALG26" s="1243"/>
      <c r="ALH26" s="1243"/>
      <c r="ALI26" s="1243"/>
      <c r="ALJ26" s="1243"/>
      <c r="ALK26" s="1243"/>
      <c r="ALL26" s="1243"/>
      <c r="ALM26" s="1243"/>
      <c r="ALN26" s="1243"/>
      <c r="ALO26" s="1243"/>
      <c r="ALP26" s="1243"/>
      <c r="ALQ26" s="1243"/>
      <c r="ALR26" s="1243"/>
      <c r="ALS26" s="1243"/>
      <c r="ALT26" s="1243"/>
      <c r="ALU26" s="1236" t="s">
        <v>209</v>
      </c>
    </row>
    <row r="27" spans="1:1009" s="67" customFormat="1" ht="50.15" customHeight="1">
      <c r="B27" s="1238"/>
      <c r="C27" s="1239"/>
      <c r="D27" s="1239"/>
      <c r="E27" s="1239"/>
      <c r="F27" s="1239"/>
      <c r="G27" s="1239"/>
      <c r="H27" s="1241"/>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2"/>
      <c r="AL27" s="382"/>
      <c r="AM27" s="382"/>
      <c r="AN27" s="382"/>
      <c r="AO27" s="382"/>
      <c r="AP27" s="382"/>
      <c r="AQ27" s="382"/>
      <c r="AR27" s="382"/>
      <c r="AS27" s="382"/>
      <c r="AT27" s="382"/>
      <c r="AU27" s="382"/>
      <c r="AV27" s="382"/>
      <c r="AW27" s="382"/>
      <c r="AX27" s="382"/>
      <c r="AY27" s="382"/>
      <c r="AZ27" s="382"/>
      <c r="BA27" s="382"/>
      <c r="BB27" s="382"/>
      <c r="BC27" s="382"/>
      <c r="BD27" s="382"/>
      <c r="BE27" s="382"/>
      <c r="BF27" s="382"/>
      <c r="BG27" s="382"/>
      <c r="BH27" s="382"/>
      <c r="BI27" s="382"/>
      <c r="BJ27" s="382"/>
      <c r="BK27" s="382"/>
      <c r="BL27" s="382"/>
      <c r="BM27" s="382"/>
      <c r="BN27" s="382"/>
      <c r="BO27" s="382"/>
      <c r="BP27" s="382"/>
      <c r="BQ27" s="382"/>
      <c r="BR27" s="382"/>
      <c r="BS27" s="382"/>
      <c r="BT27" s="382"/>
      <c r="BU27" s="382"/>
      <c r="BV27" s="382"/>
      <c r="BW27" s="382"/>
      <c r="BX27" s="382"/>
      <c r="BY27" s="382"/>
      <c r="BZ27" s="382"/>
      <c r="CA27" s="382"/>
      <c r="CB27" s="382"/>
      <c r="CC27" s="382"/>
      <c r="CD27" s="382"/>
      <c r="CE27" s="382"/>
      <c r="CF27" s="382"/>
      <c r="CG27" s="382"/>
      <c r="CH27" s="382"/>
      <c r="CI27" s="382"/>
      <c r="CJ27" s="382"/>
      <c r="CK27" s="382"/>
      <c r="CL27" s="382"/>
      <c r="CM27" s="382"/>
      <c r="CN27" s="382"/>
      <c r="CO27" s="382"/>
      <c r="CP27" s="382"/>
      <c r="CQ27" s="382"/>
      <c r="CR27" s="382"/>
      <c r="CS27" s="382"/>
      <c r="CT27" s="382"/>
      <c r="CU27" s="382"/>
      <c r="CV27" s="382"/>
      <c r="CW27" s="382"/>
      <c r="CX27" s="382"/>
      <c r="CY27" s="382"/>
      <c r="CZ27" s="382"/>
      <c r="DA27" s="382"/>
      <c r="DB27" s="382"/>
      <c r="DC27" s="382"/>
      <c r="DD27" s="382"/>
      <c r="DE27" s="382"/>
      <c r="DF27" s="382"/>
      <c r="DG27" s="382"/>
      <c r="DH27" s="382"/>
      <c r="DI27" s="382"/>
      <c r="DJ27" s="382"/>
      <c r="DK27" s="382"/>
      <c r="DL27" s="382"/>
      <c r="DM27" s="382"/>
      <c r="DN27" s="382"/>
      <c r="DO27" s="382"/>
      <c r="DP27" s="382"/>
      <c r="DQ27" s="382"/>
      <c r="DR27" s="382"/>
      <c r="DS27" s="382"/>
      <c r="DT27" s="382"/>
      <c r="DU27" s="382"/>
      <c r="DV27" s="382"/>
      <c r="DW27" s="382"/>
      <c r="DX27" s="382"/>
      <c r="DY27" s="382"/>
      <c r="DZ27" s="382"/>
      <c r="EA27" s="382"/>
      <c r="EB27" s="382"/>
      <c r="EC27" s="382"/>
      <c r="ED27" s="382"/>
      <c r="EE27" s="382"/>
      <c r="EF27" s="382"/>
      <c r="EG27" s="382"/>
      <c r="EH27" s="382"/>
      <c r="EI27" s="382"/>
      <c r="EJ27" s="382"/>
      <c r="EK27" s="382"/>
      <c r="EL27" s="382"/>
      <c r="EM27" s="382"/>
      <c r="EN27" s="382"/>
      <c r="EO27" s="382"/>
      <c r="EP27" s="382"/>
      <c r="EQ27" s="382"/>
      <c r="ER27" s="382"/>
      <c r="ES27" s="382"/>
      <c r="ET27" s="382"/>
      <c r="EU27" s="382"/>
      <c r="EV27" s="382"/>
      <c r="EW27" s="382"/>
      <c r="EX27" s="382"/>
      <c r="EY27" s="382"/>
      <c r="EZ27" s="382"/>
      <c r="FA27" s="382"/>
      <c r="FB27" s="382"/>
      <c r="FC27" s="382"/>
      <c r="FD27" s="382"/>
      <c r="FE27" s="382"/>
      <c r="FF27" s="382"/>
      <c r="FG27" s="382"/>
      <c r="FH27" s="382"/>
      <c r="FI27" s="382"/>
      <c r="FJ27" s="382"/>
      <c r="FK27" s="382"/>
      <c r="FL27" s="382"/>
      <c r="FM27" s="382"/>
      <c r="FN27" s="382"/>
      <c r="FO27" s="382"/>
      <c r="FP27" s="382"/>
      <c r="FQ27" s="382"/>
      <c r="FR27" s="382"/>
      <c r="FS27" s="382"/>
      <c r="FT27" s="382"/>
      <c r="FU27" s="382"/>
      <c r="FV27" s="382"/>
      <c r="FW27" s="382"/>
      <c r="FX27" s="382"/>
      <c r="FY27" s="382"/>
      <c r="FZ27" s="382"/>
      <c r="GA27" s="382"/>
      <c r="GB27" s="382"/>
      <c r="GC27" s="382"/>
      <c r="GD27" s="382"/>
      <c r="GE27" s="382"/>
      <c r="GF27" s="382"/>
      <c r="GG27" s="382"/>
      <c r="GH27" s="382"/>
      <c r="GI27" s="382"/>
      <c r="GJ27" s="382"/>
      <c r="GK27" s="382"/>
      <c r="GL27" s="382"/>
      <c r="GM27" s="382"/>
      <c r="GN27" s="382"/>
      <c r="GO27" s="382"/>
      <c r="GP27" s="382"/>
      <c r="GQ27" s="382"/>
      <c r="GR27" s="382"/>
      <c r="GS27" s="382"/>
      <c r="GT27" s="382"/>
      <c r="GU27" s="382"/>
      <c r="GV27" s="382"/>
      <c r="GW27" s="382"/>
      <c r="GX27" s="382"/>
      <c r="GY27" s="382"/>
      <c r="GZ27" s="382"/>
      <c r="HA27" s="382"/>
      <c r="HB27" s="382"/>
      <c r="HC27" s="382"/>
      <c r="HD27" s="382"/>
      <c r="HE27" s="382"/>
      <c r="HF27" s="382"/>
      <c r="HG27" s="382"/>
      <c r="HH27" s="382"/>
      <c r="HI27" s="382"/>
      <c r="HJ27" s="382"/>
      <c r="HK27" s="382"/>
      <c r="HL27" s="382"/>
      <c r="HM27" s="382"/>
      <c r="HN27" s="382"/>
      <c r="HO27" s="382"/>
      <c r="HP27" s="382"/>
      <c r="HQ27" s="382"/>
      <c r="HR27" s="382"/>
      <c r="HS27" s="382"/>
      <c r="HT27" s="382"/>
      <c r="HU27" s="382"/>
      <c r="HV27" s="382"/>
      <c r="HW27" s="382"/>
      <c r="HX27" s="382"/>
      <c r="HY27" s="382"/>
      <c r="HZ27" s="382"/>
      <c r="IA27" s="382"/>
      <c r="IB27" s="382"/>
      <c r="IC27" s="382"/>
      <c r="ID27" s="382"/>
      <c r="IE27" s="382"/>
      <c r="IF27" s="382"/>
      <c r="IG27" s="382"/>
      <c r="IH27" s="382"/>
      <c r="II27" s="382"/>
      <c r="IJ27" s="382"/>
      <c r="IK27" s="382"/>
      <c r="IL27" s="382"/>
      <c r="IM27" s="382"/>
      <c r="IN27" s="382"/>
      <c r="IO27" s="382"/>
      <c r="IP27" s="382"/>
      <c r="IQ27" s="382"/>
      <c r="IR27" s="382"/>
      <c r="IS27" s="382"/>
      <c r="IT27" s="382"/>
      <c r="IU27" s="382"/>
      <c r="IV27" s="382"/>
      <c r="IW27" s="382"/>
      <c r="IX27" s="382"/>
      <c r="IY27" s="382"/>
      <c r="IZ27" s="382"/>
      <c r="JA27" s="382"/>
      <c r="JB27" s="382"/>
      <c r="JC27" s="382"/>
      <c r="JD27" s="382"/>
      <c r="JE27" s="382"/>
      <c r="JF27" s="382"/>
      <c r="JG27" s="382"/>
      <c r="JH27" s="382"/>
      <c r="JI27" s="382"/>
      <c r="JJ27" s="382"/>
      <c r="JK27" s="382"/>
      <c r="JL27" s="382"/>
      <c r="JM27" s="382"/>
      <c r="JN27" s="382"/>
      <c r="JO27" s="382"/>
      <c r="JP27" s="382"/>
      <c r="JQ27" s="382"/>
      <c r="JR27" s="382"/>
      <c r="JS27" s="382"/>
      <c r="JT27" s="382"/>
      <c r="JU27" s="382"/>
      <c r="JV27" s="382"/>
      <c r="JW27" s="382"/>
      <c r="JX27" s="382"/>
      <c r="JY27" s="382"/>
      <c r="JZ27" s="382"/>
      <c r="KA27" s="382"/>
      <c r="KB27" s="382"/>
      <c r="KC27" s="382"/>
      <c r="KD27" s="382"/>
      <c r="KE27" s="382"/>
      <c r="KF27" s="382"/>
      <c r="KG27" s="382"/>
      <c r="KH27" s="382"/>
      <c r="KI27" s="382"/>
      <c r="KJ27" s="382"/>
      <c r="KK27" s="382"/>
      <c r="KL27" s="382"/>
      <c r="KM27" s="382"/>
      <c r="KN27" s="382"/>
      <c r="KO27" s="382"/>
      <c r="KP27" s="382"/>
      <c r="KQ27" s="382"/>
      <c r="KR27" s="382"/>
      <c r="KS27" s="382"/>
      <c r="KT27" s="382"/>
      <c r="KU27" s="382"/>
      <c r="KV27" s="382"/>
      <c r="KW27" s="382"/>
      <c r="KX27" s="382"/>
      <c r="KY27" s="382"/>
      <c r="KZ27" s="382"/>
      <c r="LA27" s="382"/>
      <c r="LB27" s="382"/>
      <c r="LC27" s="382"/>
      <c r="LD27" s="382"/>
      <c r="LE27" s="382"/>
      <c r="LF27" s="382"/>
      <c r="LG27" s="382"/>
      <c r="LH27" s="382"/>
      <c r="LI27" s="382"/>
      <c r="LJ27" s="382"/>
      <c r="LK27" s="382"/>
      <c r="LL27" s="382"/>
      <c r="LM27" s="382"/>
      <c r="LN27" s="382"/>
      <c r="LO27" s="382"/>
      <c r="LP27" s="382"/>
      <c r="LQ27" s="382"/>
      <c r="LR27" s="382"/>
      <c r="LS27" s="382"/>
      <c r="LT27" s="382"/>
      <c r="LU27" s="382"/>
      <c r="LV27" s="382"/>
      <c r="LW27" s="382"/>
      <c r="LX27" s="382"/>
      <c r="LY27" s="382"/>
      <c r="LZ27" s="382"/>
      <c r="MA27" s="382"/>
      <c r="MB27" s="382"/>
      <c r="MC27" s="382"/>
      <c r="MD27" s="382"/>
      <c r="ME27" s="382"/>
      <c r="MF27" s="382"/>
      <c r="MG27" s="382"/>
      <c r="MH27" s="382"/>
      <c r="MI27" s="382"/>
      <c r="MJ27" s="382"/>
      <c r="MK27" s="382"/>
      <c r="ML27" s="382"/>
      <c r="MM27" s="382"/>
      <c r="MN27" s="382"/>
      <c r="MO27" s="382"/>
      <c r="MP27" s="382"/>
      <c r="MQ27" s="382"/>
      <c r="MR27" s="382"/>
      <c r="MS27" s="382"/>
      <c r="MT27" s="382"/>
      <c r="MU27" s="382"/>
      <c r="MV27" s="382"/>
      <c r="MW27" s="382"/>
      <c r="MX27" s="382"/>
      <c r="MY27" s="382"/>
      <c r="MZ27" s="382"/>
      <c r="NA27" s="382"/>
      <c r="NB27" s="382"/>
      <c r="NC27" s="382"/>
      <c r="ND27" s="382"/>
      <c r="NE27" s="382"/>
      <c r="NF27" s="382"/>
      <c r="NG27" s="382"/>
      <c r="NH27" s="382"/>
      <c r="NI27" s="382"/>
      <c r="NJ27" s="382"/>
      <c r="NK27" s="382"/>
      <c r="NL27" s="382"/>
      <c r="NM27" s="382"/>
      <c r="NN27" s="382"/>
      <c r="NO27" s="382"/>
      <c r="NP27" s="382"/>
      <c r="NQ27" s="382"/>
      <c r="NR27" s="382"/>
      <c r="NS27" s="382"/>
      <c r="NT27" s="382"/>
      <c r="NU27" s="382"/>
      <c r="NV27" s="382"/>
      <c r="NW27" s="382"/>
      <c r="NX27" s="382"/>
      <c r="NY27" s="382"/>
      <c r="NZ27" s="382"/>
      <c r="OA27" s="382"/>
      <c r="OB27" s="382"/>
      <c r="OC27" s="382"/>
      <c r="OD27" s="382"/>
      <c r="OE27" s="382"/>
      <c r="OF27" s="382"/>
      <c r="OG27" s="382"/>
      <c r="OH27" s="382"/>
      <c r="OI27" s="382"/>
      <c r="OJ27" s="382"/>
      <c r="OK27" s="382"/>
      <c r="OL27" s="382"/>
      <c r="OM27" s="382"/>
      <c r="ON27" s="382"/>
      <c r="OO27" s="382"/>
      <c r="OP27" s="382"/>
      <c r="OQ27" s="382"/>
      <c r="OR27" s="382"/>
      <c r="OS27" s="382"/>
      <c r="OT27" s="382"/>
      <c r="OU27" s="382"/>
      <c r="OV27" s="382"/>
      <c r="OW27" s="382"/>
      <c r="OX27" s="382"/>
      <c r="OY27" s="382"/>
      <c r="OZ27" s="382"/>
      <c r="PA27" s="382"/>
      <c r="PB27" s="382"/>
      <c r="PC27" s="382"/>
      <c r="PD27" s="382"/>
      <c r="PE27" s="382"/>
      <c r="PF27" s="382"/>
      <c r="PG27" s="382"/>
      <c r="PH27" s="382"/>
      <c r="PI27" s="382"/>
      <c r="PJ27" s="382"/>
      <c r="PK27" s="382"/>
      <c r="PL27" s="382"/>
      <c r="PM27" s="382"/>
      <c r="PN27" s="382"/>
      <c r="PO27" s="382"/>
      <c r="PP27" s="382"/>
      <c r="PQ27" s="382"/>
      <c r="PR27" s="382"/>
      <c r="PS27" s="382"/>
      <c r="PT27" s="382"/>
      <c r="PU27" s="382"/>
      <c r="PV27" s="382"/>
      <c r="PW27" s="382"/>
      <c r="PX27" s="382"/>
      <c r="PY27" s="382"/>
      <c r="PZ27" s="382"/>
      <c r="QA27" s="382"/>
      <c r="QB27" s="382"/>
      <c r="QC27" s="382"/>
      <c r="QD27" s="382"/>
      <c r="QE27" s="382"/>
      <c r="QF27" s="382"/>
      <c r="QG27" s="382"/>
      <c r="QH27" s="382"/>
      <c r="QI27" s="382"/>
      <c r="QJ27" s="382"/>
      <c r="QK27" s="382"/>
      <c r="QL27" s="382"/>
      <c r="QM27" s="382"/>
      <c r="QN27" s="382"/>
      <c r="QO27" s="382"/>
      <c r="QP27" s="382"/>
      <c r="QQ27" s="382"/>
      <c r="QR27" s="382"/>
      <c r="QS27" s="382"/>
      <c r="QT27" s="382"/>
      <c r="QU27" s="382"/>
      <c r="QV27" s="382"/>
      <c r="QW27" s="382"/>
      <c r="QX27" s="382"/>
      <c r="QY27" s="382"/>
      <c r="QZ27" s="382"/>
      <c r="RA27" s="382"/>
      <c r="RB27" s="382"/>
      <c r="RC27" s="382"/>
      <c r="RD27" s="382"/>
      <c r="RE27" s="382"/>
      <c r="RF27" s="382"/>
      <c r="RG27" s="382"/>
      <c r="RH27" s="382"/>
      <c r="RI27" s="382"/>
      <c r="RJ27" s="382"/>
      <c r="RK27" s="382"/>
      <c r="RL27" s="382"/>
      <c r="RM27" s="382"/>
      <c r="RN27" s="382"/>
      <c r="RO27" s="382"/>
      <c r="RP27" s="382"/>
      <c r="RQ27" s="382"/>
      <c r="RR27" s="382"/>
      <c r="RS27" s="382"/>
      <c r="RT27" s="382"/>
      <c r="RU27" s="382"/>
      <c r="RV27" s="382"/>
      <c r="RW27" s="382"/>
      <c r="RX27" s="382"/>
      <c r="RY27" s="382"/>
      <c r="RZ27" s="382"/>
      <c r="SA27" s="382"/>
      <c r="SB27" s="382"/>
      <c r="SC27" s="382"/>
      <c r="SD27" s="382"/>
      <c r="SE27" s="382"/>
      <c r="SF27" s="382"/>
      <c r="SG27" s="382"/>
      <c r="SH27" s="382"/>
      <c r="SI27" s="382"/>
      <c r="SJ27" s="382"/>
      <c r="SK27" s="382"/>
      <c r="SL27" s="382"/>
      <c r="SM27" s="382"/>
      <c r="SN27" s="382"/>
      <c r="SO27" s="382"/>
      <c r="SP27" s="382"/>
      <c r="SQ27" s="382"/>
      <c r="SR27" s="382"/>
      <c r="SS27" s="382"/>
      <c r="ST27" s="382"/>
      <c r="SU27" s="382"/>
      <c r="SV27" s="382"/>
      <c r="SW27" s="382"/>
      <c r="SX27" s="382"/>
      <c r="SY27" s="382"/>
      <c r="SZ27" s="382"/>
      <c r="TA27" s="382"/>
      <c r="TB27" s="382"/>
      <c r="TC27" s="382"/>
      <c r="TD27" s="382"/>
      <c r="TE27" s="382"/>
      <c r="TF27" s="382"/>
      <c r="TG27" s="382"/>
      <c r="TH27" s="382"/>
      <c r="TI27" s="382"/>
      <c r="TJ27" s="382"/>
      <c r="TK27" s="382"/>
      <c r="TL27" s="382"/>
      <c r="TM27" s="382"/>
      <c r="TN27" s="382"/>
      <c r="TO27" s="382"/>
      <c r="TP27" s="382"/>
      <c r="TQ27" s="382"/>
      <c r="TR27" s="382"/>
      <c r="TS27" s="382"/>
      <c r="TT27" s="382"/>
      <c r="TU27" s="382"/>
      <c r="TV27" s="382"/>
      <c r="TW27" s="382"/>
      <c r="TX27" s="382"/>
      <c r="TY27" s="382"/>
      <c r="TZ27" s="382"/>
      <c r="UA27" s="382"/>
      <c r="UB27" s="382"/>
      <c r="UC27" s="382"/>
      <c r="UD27" s="382"/>
      <c r="UE27" s="382"/>
      <c r="UF27" s="382"/>
      <c r="UG27" s="382"/>
      <c r="UH27" s="382"/>
      <c r="UI27" s="382"/>
      <c r="UJ27" s="382"/>
      <c r="UK27" s="382"/>
      <c r="UL27" s="382"/>
      <c r="UM27" s="382"/>
      <c r="UN27" s="382"/>
      <c r="UO27" s="382"/>
      <c r="UP27" s="382"/>
      <c r="UQ27" s="382"/>
      <c r="UR27" s="382"/>
      <c r="US27" s="382"/>
      <c r="UT27" s="382"/>
      <c r="UU27" s="382"/>
      <c r="UV27" s="382"/>
      <c r="UW27" s="382"/>
      <c r="UX27" s="382"/>
      <c r="UY27" s="382"/>
      <c r="UZ27" s="382"/>
      <c r="VA27" s="382"/>
      <c r="VB27" s="382"/>
      <c r="VC27" s="382"/>
      <c r="VD27" s="382"/>
      <c r="VE27" s="382"/>
      <c r="VF27" s="382"/>
      <c r="VG27" s="382"/>
      <c r="VH27" s="382"/>
      <c r="VI27" s="382"/>
      <c r="VJ27" s="382"/>
      <c r="VK27" s="382"/>
      <c r="VL27" s="382"/>
      <c r="VM27" s="382"/>
      <c r="VN27" s="382"/>
      <c r="VO27" s="382"/>
      <c r="VP27" s="382"/>
      <c r="VQ27" s="382"/>
      <c r="VR27" s="382"/>
      <c r="VS27" s="382"/>
      <c r="VT27" s="382"/>
      <c r="VU27" s="382"/>
      <c r="VV27" s="382"/>
      <c r="VW27" s="382"/>
      <c r="VX27" s="382"/>
      <c r="VY27" s="382"/>
      <c r="VZ27" s="382"/>
      <c r="WA27" s="382"/>
      <c r="WB27" s="382"/>
      <c r="WC27" s="382"/>
      <c r="WD27" s="382"/>
      <c r="WE27" s="382"/>
      <c r="WF27" s="382"/>
      <c r="WG27" s="382"/>
      <c r="WH27" s="382"/>
      <c r="WI27" s="382"/>
      <c r="WJ27" s="382"/>
      <c r="WK27" s="382"/>
      <c r="WL27" s="382"/>
      <c r="WM27" s="382"/>
      <c r="WN27" s="382"/>
      <c r="WO27" s="382"/>
      <c r="WP27" s="382"/>
      <c r="WQ27" s="382"/>
      <c r="WR27" s="382"/>
      <c r="WS27" s="382"/>
      <c r="WT27" s="382"/>
      <c r="WU27" s="382"/>
      <c r="WV27" s="382"/>
      <c r="WW27" s="382"/>
      <c r="WX27" s="382"/>
      <c r="WY27" s="382"/>
      <c r="WZ27" s="382"/>
      <c r="XA27" s="382"/>
      <c r="XB27" s="382"/>
      <c r="XC27" s="382"/>
      <c r="XD27" s="382"/>
      <c r="XE27" s="382"/>
      <c r="XF27" s="382"/>
      <c r="XG27" s="382"/>
      <c r="XH27" s="382"/>
      <c r="XI27" s="382"/>
      <c r="XJ27" s="382"/>
      <c r="XK27" s="382"/>
      <c r="XL27" s="382"/>
      <c r="XM27" s="382"/>
      <c r="XN27" s="382"/>
      <c r="XO27" s="382"/>
      <c r="XP27" s="382"/>
      <c r="XQ27" s="382"/>
      <c r="XR27" s="382"/>
      <c r="XS27" s="382"/>
      <c r="XT27" s="382"/>
      <c r="XU27" s="382"/>
      <c r="XV27" s="382"/>
      <c r="XW27" s="382"/>
      <c r="XX27" s="382"/>
      <c r="XY27" s="382"/>
      <c r="XZ27" s="382"/>
      <c r="YA27" s="382"/>
      <c r="YB27" s="382"/>
      <c r="YC27" s="382"/>
      <c r="YD27" s="382"/>
      <c r="YE27" s="382"/>
      <c r="YF27" s="382"/>
      <c r="YG27" s="382"/>
      <c r="YH27" s="382"/>
      <c r="YI27" s="382"/>
      <c r="YJ27" s="382"/>
      <c r="YK27" s="382"/>
      <c r="YL27" s="382"/>
      <c r="YM27" s="382"/>
      <c r="YN27" s="382"/>
      <c r="YO27" s="382"/>
      <c r="YP27" s="382"/>
      <c r="YQ27" s="382"/>
      <c r="YR27" s="382"/>
      <c r="YS27" s="382"/>
      <c r="YT27" s="382"/>
      <c r="YU27" s="382"/>
      <c r="YV27" s="382"/>
      <c r="YW27" s="382"/>
      <c r="YX27" s="382"/>
      <c r="YY27" s="382"/>
      <c r="YZ27" s="382"/>
      <c r="ZA27" s="382"/>
      <c r="ZB27" s="382"/>
      <c r="ZC27" s="382"/>
      <c r="ZD27" s="382"/>
      <c r="ZE27" s="382"/>
      <c r="ZF27" s="382"/>
      <c r="ZG27" s="382"/>
      <c r="ZH27" s="382"/>
      <c r="ZI27" s="382"/>
      <c r="ZJ27" s="382"/>
      <c r="ZK27" s="382"/>
      <c r="ZL27" s="382"/>
      <c r="ZM27" s="382"/>
      <c r="ZN27" s="382"/>
      <c r="ZO27" s="382"/>
      <c r="ZP27" s="382"/>
      <c r="ZQ27" s="382"/>
      <c r="ZR27" s="382"/>
      <c r="ZS27" s="382"/>
      <c r="ZT27" s="382"/>
      <c r="ZU27" s="382"/>
      <c r="ZV27" s="382"/>
      <c r="ZW27" s="382"/>
      <c r="ZX27" s="382"/>
      <c r="ZY27" s="382"/>
      <c r="ZZ27" s="382"/>
      <c r="AAA27" s="382"/>
      <c r="AAB27" s="382"/>
      <c r="AAC27" s="382"/>
      <c r="AAD27" s="382"/>
      <c r="AAE27" s="382"/>
      <c r="AAF27" s="382"/>
      <c r="AAG27" s="382"/>
      <c r="AAH27" s="382"/>
      <c r="AAI27" s="382"/>
      <c r="AAJ27" s="382"/>
      <c r="AAK27" s="382"/>
      <c r="AAL27" s="382"/>
      <c r="AAM27" s="382"/>
      <c r="AAN27" s="382"/>
      <c r="AAO27" s="382"/>
      <c r="AAP27" s="382"/>
      <c r="AAQ27" s="382"/>
      <c r="AAR27" s="382"/>
      <c r="AAS27" s="382"/>
      <c r="AAT27" s="382"/>
      <c r="AAU27" s="382"/>
      <c r="AAV27" s="382"/>
      <c r="AAW27" s="382"/>
      <c r="AAX27" s="382"/>
      <c r="AAY27" s="382"/>
      <c r="AAZ27" s="382"/>
      <c r="ABA27" s="382"/>
      <c r="ABB27" s="382"/>
      <c r="ABC27" s="382"/>
      <c r="ABD27" s="382"/>
      <c r="ABE27" s="382"/>
      <c r="ABF27" s="382"/>
      <c r="ABG27" s="382"/>
      <c r="ABH27" s="382"/>
      <c r="ABI27" s="382"/>
      <c r="ABJ27" s="382"/>
      <c r="ABK27" s="382"/>
      <c r="ABL27" s="382"/>
      <c r="ABM27" s="382"/>
      <c r="ABN27" s="382"/>
      <c r="ABO27" s="382"/>
      <c r="ABP27" s="382"/>
      <c r="ABQ27" s="382"/>
      <c r="ABR27" s="382"/>
      <c r="ABS27" s="382"/>
      <c r="ABT27" s="382"/>
      <c r="ABU27" s="382"/>
      <c r="ABV27" s="382"/>
      <c r="ABW27" s="382"/>
      <c r="ABX27" s="382"/>
      <c r="ABY27" s="382"/>
      <c r="ABZ27" s="382"/>
      <c r="ACA27" s="382"/>
      <c r="ACB27" s="382"/>
      <c r="ACC27" s="382"/>
      <c r="ACD27" s="382"/>
      <c r="ACE27" s="382"/>
      <c r="ACF27" s="382"/>
      <c r="ACG27" s="382"/>
      <c r="ACH27" s="382"/>
      <c r="ACI27" s="382"/>
      <c r="ACJ27" s="382"/>
      <c r="ACK27" s="382"/>
      <c r="ACL27" s="382"/>
      <c r="ACM27" s="382"/>
      <c r="ACN27" s="382"/>
      <c r="ACO27" s="382"/>
      <c r="ACP27" s="382"/>
      <c r="ACQ27" s="382"/>
      <c r="ACR27" s="382"/>
      <c r="ACS27" s="382"/>
      <c r="ACT27" s="382"/>
      <c r="ACU27" s="382"/>
      <c r="ACV27" s="382"/>
      <c r="ACW27" s="382"/>
      <c r="ACX27" s="382"/>
      <c r="ACY27" s="382"/>
      <c r="ACZ27" s="382"/>
      <c r="ADA27" s="382"/>
      <c r="ADB27" s="382"/>
      <c r="ADC27" s="382"/>
      <c r="ADD27" s="382"/>
      <c r="ADE27" s="382"/>
      <c r="ADF27" s="382"/>
      <c r="ADG27" s="382"/>
      <c r="ADH27" s="382"/>
      <c r="ADI27" s="382"/>
      <c r="ADJ27" s="382"/>
      <c r="ADK27" s="382"/>
      <c r="ADL27" s="382"/>
      <c r="ADM27" s="382"/>
      <c r="ADN27" s="382"/>
      <c r="ADO27" s="382"/>
      <c r="ADP27" s="382"/>
      <c r="ADQ27" s="382"/>
      <c r="ADR27" s="382"/>
      <c r="ADS27" s="382"/>
      <c r="ADT27" s="382"/>
      <c r="ADU27" s="382"/>
      <c r="ADV27" s="382"/>
      <c r="ADW27" s="382"/>
      <c r="ADX27" s="382"/>
      <c r="ADY27" s="382"/>
      <c r="ADZ27" s="382"/>
      <c r="AEA27" s="382"/>
      <c r="AEB27" s="382"/>
      <c r="AEC27" s="382"/>
      <c r="AED27" s="382"/>
      <c r="AEE27" s="382"/>
      <c r="AEF27" s="382"/>
      <c r="AEG27" s="382"/>
      <c r="AEH27" s="382"/>
      <c r="AEI27" s="382"/>
      <c r="AEJ27" s="382"/>
      <c r="AEK27" s="382"/>
      <c r="AEL27" s="382"/>
      <c r="AEM27" s="382"/>
      <c r="AEN27" s="382"/>
      <c r="AEO27" s="382"/>
      <c r="AEP27" s="382"/>
      <c r="AEQ27" s="382"/>
      <c r="AER27" s="382"/>
      <c r="AES27" s="382"/>
      <c r="AET27" s="382"/>
      <c r="AEU27" s="382"/>
      <c r="AEV27" s="382"/>
      <c r="AEW27" s="382"/>
      <c r="AEX27" s="382"/>
      <c r="AEY27" s="382"/>
      <c r="AEZ27" s="382"/>
      <c r="AFA27" s="382"/>
      <c r="AFB27" s="382"/>
      <c r="AFC27" s="382"/>
      <c r="AFD27" s="382"/>
      <c r="AFE27" s="382"/>
      <c r="AFF27" s="382"/>
      <c r="AFG27" s="382"/>
      <c r="AFH27" s="382"/>
      <c r="AFI27" s="382"/>
      <c r="AFJ27" s="382"/>
      <c r="AFK27" s="382"/>
      <c r="AFL27" s="382"/>
      <c r="AFM27" s="382"/>
      <c r="AFN27" s="382"/>
      <c r="AFO27" s="382"/>
      <c r="AFP27" s="382"/>
      <c r="AFQ27" s="382"/>
      <c r="AFR27" s="382"/>
      <c r="AFS27" s="382"/>
      <c r="AFT27" s="382"/>
      <c r="AFU27" s="382"/>
      <c r="AFV27" s="382"/>
      <c r="AFW27" s="382"/>
      <c r="AFX27" s="382"/>
      <c r="AFY27" s="382"/>
      <c r="AFZ27" s="382"/>
      <c r="AGA27" s="382"/>
      <c r="AGB27" s="382"/>
      <c r="AGC27" s="382"/>
      <c r="AGD27" s="382"/>
      <c r="AGE27" s="382"/>
      <c r="AGF27" s="382"/>
      <c r="AGG27" s="382"/>
      <c r="AGH27" s="382"/>
      <c r="AGI27" s="382"/>
      <c r="AGJ27" s="382"/>
      <c r="AGK27" s="382"/>
      <c r="AGL27" s="382"/>
      <c r="AGM27" s="382"/>
      <c r="AGN27" s="382"/>
      <c r="AGO27" s="382"/>
      <c r="AGP27" s="382"/>
      <c r="AGQ27" s="382"/>
      <c r="AGR27" s="382"/>
      <c r="AGS27" s="382"/>
      <c r="AGT27" s="382"/>
      <c r="AGU27" s="382"/>
      <c r="AGV27" s="382"/>
      <c r="AGW27" s="382"/>
      <c r="AGX27" s="382"/>
      <c r="AGY27" s="382"/>
      <c r="AGZ27" s="382"/>
      <c r="AHA27" s="382"/>
      <c r="AHB27" s="382"/>
      <c r="AHC27" s="382"/>
      <c r="AHD27" s="382"/>
      <c r="AHE27" s="382"/>
      <c r="AHF27" s="382"/>
      <c r="AHG27" s="382"/>
      <c r="AHH27" s="382"/>
      <c r="AHI27" s="382"/>
      <c r="AHJ27" s="382"/>
      <c r="AHK27" s="382"/>
      <c r="AHL27" s="382"/>
      <c r="AHM27" s="382"/>
      <c r="AHN27" s="382"/>
      <c r="AHO27" s="382"/>
      <c r="AHP27" s="382"/>
      <c r="AHQ27" s="382"/>
      <c r="AHR27" s="382"/>
      <c r="AHS27" s="382"/>
      <c r="AHT27" s="382"/>
      <c r="AHU27" s="382"/>
      <c r="AHV27" s="382"/>
      <c r="AHW27" s="382"/>
      <c r="AHX27" s="382"/>
      <c r="AHY27" s="382"/>
      <c r="AHZ27" s="382"/>
      <c r="AIA27" s="382"/>
      <c r="AIB27" s="382"/>
      <c r="AIC27" s="382"/>
      <c r="AID27" s="382"/>
      <c r="AIE27" s="382"/>
      <c r="AIF27" s="382"/>
      <c r="AIG27" s="382"/>
      <c r="AIH27" s="382"/>
      <c r="AII27" s="382"/>
      <c r="AIJ27" s="382"/>
      <c r="AIK27" s="382"/>
      <c r="AIL27" s="382"/>
      <c r="AIM27" s="382"/>
      <c r="AIN27" s="382"/>
      <c r="AIO27" s="382"/>
      <c r="AIP27" s="382"/>
      <c r="AIQ27" s="382"/>
      <c r="AIR27" s="382"/>
      <c r="AIS27" s="382"/>
      <c r="AIT27" s="382"/>
      <c r="AIU27" s="382"/>
      <c r="AIV27" s="382"/>
      <c r="AIW27" s="382"/>
      <c r="AIX27" s="382"/>
      <c r="AIY27" s="382"/>
      <c r="AIZ27" s="382"/>
      <c r="AJA27" s="382"/>
      <c r="AJB27" s="382"/>
      <c r="AJC27" s="382"/>
      <c r="AJD27" s="382"/>
      <c r="AJE27" s="382"/>
      <c r="AJF27" s="382"/>
      <c r="AJG27" s="382"/>
      <c r="AJH27" s="382"/>
      <c r="AJI27" s="382"/>
      <c r="AJJ27" s="382"/>
      <c r="AJK27" s="382"/>
      <c r="AJL27" s="382"/>
      <c r="AJM27" s="382"/>
      <c r="AJN27" s="382"/>
      <c r="AJO27" s="382"/>
      <c r="AJP27" s="382"/>
      <c r="AJQ27" s="382"/>
      <c r="AJR27" s="382"/>
      <c r="AJS27" s="382"/>
      <c r="AJT27" s="382"/>
      <c r="AJU27" s="382"/>
      <c r="AJV27" s="382"/>
      <c r="AJW27" s="382"/>
      <c r="AJX27" s="382"/>
      <c r="AJY27" s="382"/>
      <c r="AJZ27" s="382"/>
      <c r="AKA27" s="382"/>
      <c r="AKB27" s="382"/>
      <c r="AKC27" s="382"/>
      <c r="AKD27" s="382"/>
      <c r="AKE27" s="382"/>
      <c r="AKF27" s="382"/>
      <c r="AKG27" s="382"/>
      <c r="AKH27" s="382"/>
      <c r="AKI27" s="382"/>
      <c r="AKJ27" s="382"/>
      <c r="AKK27" s="382"/>
      <c r="AKL27" s="382"/>
      <c r="AKM27" s="382"/>
      <c r="AKN27" s="382"/>
      <c r="AKO27" s="382"/>
      <c r="AKP27" s="382"/>
      <c r="AKQ27" s="382"/>
      <c r="AKR27" s="382"/>
      <c r="AKS27" s="382"/>
      <c r="AKT27" s="382"/>
      <c r="AKU27" s="382"/>
      <c r="AKV27" s="382"/>
      <c r="AKW27" s="382"/>
      <c r="AKX27" s="382"/>
      <c r="AKY27" s="382"/>
      <c r="AKZ27" s="382"/>
      <c r="ALA27" s="382"/>
      <c r="ALB27" s="382"/>
      <c r="ALC27" s="382"/>
      <c r="ALD27" s="382"/>
      <c r="ALE27" s="382"/>
      <c r="ALF27" s="382"/>
      <c r="ALG27" s="382"/>
      <c r="ALH27" s="382"/>
      <c r="ALI27" s="382"/>
      <c r="ALJ27" s="382"/>
      <c r="ALK27" s="382"/>
      <c r="ALL27" s="382"/>
      <c r="ALM27" s="382"/>
      <c r="ALN27" s="382"/>
      <c r="ALO27" s="382"/>
      <c r="ALP27" s="382"/>
      <c r="ALQ27" s="382"/>
      <c r="ALR27" s="382"/>
      <c r="ALS27" s="382"/>
      <c r="ALT27" s="382"/>
      <c r="ALU27" s="1237"/>
    </row>
    <row r="28" spans="1:1009" s="67" customFormat="1" ht="14.5" customHeight="1">
      <c r="B28" s="1245">
        <v>1</v>
      </c>
      <c r="C28" s="112" t="s">
        <v>31</v>
      </c>
      <c r="D28" s="1256" t="s">
        <v>312</v>
      </c>
      <c r="E28" s="1257"/>
      <c r="F28" s="1257"/>
      <c r="G28" s="1258"/>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c r="DS28" s="383"/>
      <c r="DT28" s="383"/>
      <c r="DU28" s="383"/>
      <c r="DV28" s="383"/>
      <c r="DW28" s="383"/>
      <c r="DX28" s="383"/>
      <c r="DY28" s="383"/>
      <c r="DZ28" s="383"/>
      <c r="EA28" s="383"/>
      <c r="EB28" s="383"/>
      <c r="EC28" s="383"/>
      <c r="ED28" s="383"/>
      <c r="EE28" s="383"/>
      <c r="EF28" s="383"/>
      <c r="EG28" s="383"/>
      <c r="EH28" s="383"/>
      <c r="EI28" s="383"/>
      <c r="EJ28" s="383"/>
      <c r="EK28" s="383"/>
      <c r="EL28" s="383"/>
      <c r="EM28" s="383"/>
      <c r="EN28" s="383"/>
      <c r="EO28" s="383"/>
      <c r="EP28" s="383"/>
      <c r="EQ28" s="383"/>
      <c r="ER28" s="383"/>
      <c r="ES28" s="383"/>
      <c r="ET28" s="383"/>
      <c r="EU28" s="383"/>
      <c r="EV28" s="383"/>
      <c r="EW28" s="383"/>
      <c r="EX28" s="383"/>
      <c r="EY28" s="383"/>
      <c r="EZ28" s="383"/>
      <c r="FA28" s="383"/>
      <c r="FB28" s="383"/>
      <c r="FC28" s="383"/>
      <c r="FD28" s="383"/>
      <c r="FE28" s="383"/>
      <c r="FF28" s="383"/>
      <c r="FG28" s="383"/>
      <c r="FH28" s="383"/>
      <c r="FI28" s="383"/>
      <c r="FJ28" s="383"/>
      <c r="FK28" s="383"/>
      <c r="FL28" s="383"/>
      <c r="FM28" s="383"/>
      <c r="FN28" s="383"/>
      <c r="FO28" s="383"/>
      <c r="FP28" s="383"/>
      <c r="FQ28" s="383"/>
      <c r="FR28" s="383"/>
      <c r="FS28" s="383"/>
      <c r="FT28" s="383"/>
      <c r="FU28" s="383"/>
      <c r="FV28" s="383"/>
      <c r="FW28" s="383"/>
      <c r="FX28" s="383"/>
      <c r="FY28" s="383"/>
      <c r="FZ28" s="383"/>
      <c r="GA28" s="383"/>
      <c r="GB28" s="383"/>
      <c r="GC28" s="383"/>
      <c r="GD28" s="383"/>
      <c r="GE28" s="383"/>
      <c r="GF28" s="383"/>
      <c r="GG28" s="383"/>
      <c r="GH28" s="383"/>
      <c r="GI28" s="383"/>
      <c r="GJ28" s="383"/>
      <c r="GK28" s="383"/>
      <c r="GL28" s="383"/>
      <c r="GM28" s="383"/>
      <c r="GN28" s="383"/>
      <c r="GO28" s="383"/>
      <c r="GP28" s="383"/>
      <c r="GQ28" s="383"/>
      <c r="GR28" s="383"/>
      <c r="GS28" s="383"/>
      <c r="GT28" s="383"/>
      <c r="GU28" s="383"/>
      <c r="GV28" s="383"/>
      <c r="GW28" s="383"/>
      <c r="GX28" s="383"/>
      <c r="GY28" s="383"/>
      <c r="GZ28" s="383"/>
      <c r="HA28" s="383"/>
      <c r="HB28" s="383"/>
      <c r="HC28" s="383"/>
      <c r="HD28" s="383"/>
      <c r="HE28" s="383"/>
      <c r="HF28" s="383"/>
      <c r="HG28" s="383"/>
      <c r="HH28" s="383"/>
      <c r="HI28" s="383"/>
      <c r="HJ28" s="383"/>
      <c r="HK28" s="383"/>
      <c r="HL28" s="383"/>
      <c r="HM28" s="383"/>
      <c r="HN28" s="383"/>
      <c r="HO28" s="383"/>
      <c r="HP28" s="383"/>
      <c r="HQ28" s="383"/>
      <c r="HR28" s="383"/>
      <c r="HS28" s="383"/>
      <c r="HT28" s="383"/>
      <c r="HU28" s="383"/>
      <c r="HV28" s="383"/>
      <c r="HW28" s="383"/>
      <c r="HX28" s="383"/>
      <c r="HY28" s="383"/>
      <c r="HZ28" s="383"/>
      <c r="IA28" s="383"/>
      <c r="IB28" s="383"/>
      <c r="IC28" s="383"/>
      <c r="ID28" s="383"/>
      <c r="IE28" s="383"/>
      <c r="IF28" s="383"/>
      <c r="IG28" s="383"/>
      <c r="IH28" s="383"/>
      <c r="II28" s="383"/>
      <c r="IJ28" s="383"/>
      <c r="IK28" s="383"/>
      <c r="IL28" s="383"/>
      <c r="IM28" s="383"/>
      <c r="IN28" s="383"/>
      <c r="IO28" s="383"/>
      <c r="IP28" s="383"/>
      <c r="IQ28" s="383"/>
      <c r="IR28" s="383"/>
      <c r="IS28" s="383"/>
      <c r="IT28" s="383"/>
      <c r="IU28" s="383"/>
      <c r="IV28" s="383"/>
      <c r="IW28" s="383"/>
      <c r="IX28" s="383"/>
      <c r="IY28" s="383"/>
      <c r="IZ28" s="383"/>
      <c r="JA28" s="383"/>
      <c r="JB28" s="383"/>
      <c r="JC28" s="383"/>
      <c r="JD28" s="383"/>
      <c r="JE28" s="383"/>
      <c r="JF28" s="383"/>
      <c r="JG28" s="383"/>
      <c r="JH28" s="383"/>
      <c r="JI28" s="383"/>
      <c r="JJ28" s="383"/>
      <c r="JK28" s="383"/>
      <c r="JL28" s="383"/>
      <c r="JM28" s="383"/>
      <c r="JN28" s="383"/>
      <c r="JO28" s="383"/>
      <c r="JP28" s="383"/>
      <c r="JQ28" s="383"/>
      <c r="JR28" s="383"/>
      <c r="JS28" s="383"/>
      <c r="JT28" s="383"/>
      <c r="JU28" s="383"/>
      <c r="JV28" s="383"/>
      <c r="JW28" s="383"/>
      <c r="JX28" s="383"/>
      <c r="JY28" s="383"/>
      <c r="JZ28" s="383"/>
      <c r="KA28" s="383"/>
      <c r="KB28" s="383"/>
      <c r="KC28" s="383"/>
      <c r="KD28" s="383"/>
      <c r="KE28" s="383"/>
      <c r="KF28" s="383"/>
      <c r="KG28" s="383"/>
      <c r="KH28" s="383"/>
      <c r="KI28" s="383"/>
      <c r="KJ28" s="383"/>
      <c r="KK28" s="383"/>
      <c r="KL28" s="383"/>
      <c r="KM28" s="383"/>
      <c r="KN28" s="383"/>
      <c r="KO28" s="383"/>
      <c r="KP28" s="383"/>
      <c r="KQ28" s="383"/>
      <c r="KR28" s="383"/>
      <c r="KS28" s="383"/>
      <c r="KT28" s="383"/>
      <c r="KU28" s="383"/>
      <c r="KV28" s="383"/>
      <c r="KW28" s="383"/>
      <c r="KX28" s="383"/>
      <c r="KY28" s="383"/>
      <c r="KZ28" s="383"/>
      <c r="LA28" s="383"/>
      <c r="LB28" s="383"/>
      <c r="LC28" s="383"/>
      <c r="LD28" s="383"/>
      <c r="LE28" s="383"/>
      <c r="LF28" s="383"/>
      <c r="LG28" s="383"/>
      <c r="LH28" s="383"/>
      <c r="LI28" s="383"/>
      <c r="LJ28" s="383"/>
      <c r="LK28" s="383"/>
      <c r="LL28" s="383"/>
      <c r="LM28" s="383"/>
      <c r="LN28" s="383"/>
      <c r="LO28" s="383"/>
      <c r="LP28" s="383"/>
      <c r="LQ28" s="383"/>
      <c r="LR28" s="383"/>
      <c r="LS28" s="383"/>
      <c r="LT28" s="383"/>
      <c r="LU28" s="383"/>
      <c r="LV28" s="383"/>
      <c r="LW28" s="383"/>
      <c r="LX28" s="383"/>
      <c r="LY28" s="383"/>
      <c r="LZ28" s="383"/>
      <c r="MA28" s="383"/>
      <c r="MB28" s="383"/>
      <c r="MC28" s="383"/>
      <c r="MD28" s="383"/>
      <c r="ME28" s="383"/>
      <c r="MF28" s="383"/>
      <c r="MG28" s="383"/>
      <c r="MH28" s="383"/>
      <c r="MI28" s="383"/>
      <c r="MJ28" s="383"/>
      <c r="MK28" s="383"/>
      <c r="ML28" s="383"/>
      <c r="MM28" s="383"/>
      <c r="MN28" s="383"/>
      <c r="MO28" s="383"/>
      <c r="MP28" s="383"/>
      <c r="MQ28" s="383"/>
      <c r="MR28" s="383"/>
      <c r="MS28" s="383"/>
      <c r="MT28" s="383"/>
      <c r="MU28" s="383"/>
      <c r="MV28" s="383"/>
      <c r="MW28" s="383"/>
      <c r="MX28" s="383"/>
      <c r="MY28" s="383"/>
      <c r="MZ28" s="383"/>
      <c r="NA28" s="383"/>
      <c r="NB28" s="383"/>
      <c r="NC28" s="383"/>
      <c r="ND28" s="383"/>
      <c r="NE28" s="383"/>
      <c r="NF28" s="383"/>
      <c r="NG28" s="383"/>
      <c r="NH28" s="383"/>
      <c r="NI28" s="383"/>
      <c r="NJ28" s="383"/>
      <c r="NK28" s="383"/>
      <c r="NL28" s="383"/>
      <c r="NM28" s="383"/>
      <c r="NN28" s="383"/>
      <c r="NO28" s="383"/>
      <c r="NP28" s="383"/>
      <c r="NQ28" s="383"/>
      <c r="NR28" s="383"/>
      <c r="NS28" s="383"/>
      <c r="NT28" s="383"/>
      <c r="NU28" s="383"/>
      <c r="NV28" s="383"/>
      <c r="NW28" s="383"/>
      <c r="NX28" s="383"/>
      <c r="NY28" s="383"/>
      <c r="NZ28" s="383"/>
      <c r="OA28" s="383"/>
      <c r="OB28" s="383"/>
      <c r="OC28" s="383"/>
      <c r="OD28" s="383"/>
      <c r="OE28" s="383"/>
      <c r="OF28" s="383"/>
      <c r="OG28" s="383"/>
      <c r="OH28" s="383"/>
      <c r="OI28" s="383"/>
      <c r="OJ28" s="383"/>
      <c r="OK28" s="383"/>
      <c r="OL28" s="383"/>
      <c r="OM28" s="383"/>
      <c r="ON28" s="383"/>
      <c r="OO28" s="383"/>
      <c r="OP28" s="383"/>
      <c r="OQ28" s="383"/>
      <c r="OR28" s="383"/>
      <c r="OS28" s="383"/>
      <c r="OT28" s="383"/>
      <c r="OU28" s="383"/>
      <c r="OV28" s="383"/>
      <c r="OW28" s="383"/>
      <c r="OX28" s="383"/>
      <c r="OY28" s="383"/>
      <c r="OZ28" s="383"/>
      <c r="PA28" s="383"/>
      <c r="PB28" s="383"/>
      <c r="PC28" s="383"/>
      <c r="PD28" s="383"/>
      <c r="PE28" s="383"/>
      <c r="PF28" s="383"/>
      <c r="PG28" s="383"/>
      <c r="PH28" s="383"/>
      <c r="PI28" s="383"/>
      <c r="PJ28" s="383"/>
      <c r="PK28" s="383"/>
      <c r="PL28" s="383"/>
      <c r="PM28" s="383"/>
      <c r="PN28" s="383"/>
      <c r="PO28" s="383"/>
      <c r="PP28" s="383"/>
      <c r="PQ28" s="383"/>
      <c r="PR28" s="383"/>
      <c r="PS28" s="383"/>
      <c r="PT28" s="383"/>
      <c r="PU28" s="383"/>
      <c r="PV28" s="383"/>
      <c r="PW28" s="383"/>
      <c r="PX28" s="383"/>
      <c r="PY28" s="383"/>
      <c r="PZ28" s="383"/>
      <c r="QA28" s="383"/>
      <c r="QB28" s="383"/>
      <c r="QC28" s="383"/>
      <c r="QD28" s="383"/>
      <c r="QE28" s="383"/>
      <c r="QF28" s="383"/>
      <c r="QG28" s="383"/>
      <c r="QH28" s="383"/>
      <c r="QI28" s="383"/>
      <c r="QJ28" s="383"/>
      <c r="QK28" s="383"/>
      <c r="QL28" s="383"/>
      <c r="QM28" s="383"/>
      <c r="QN28" s="383"/>
      <c r="QO28" s="383"/>
      <c r="QP28" s="383"/>
      <c r="QQ28" s="383"/>
      <c r="QR28" s="383"/>
      <c r="QS28" s="383"/>
      <c r="QT28" s="383"/>
      <c r="QU28" s="383"/>
      <c r="QV28" s="383"/>
      <c r="QW28" s="383"/>
      <c r="QX28" s="383"/>
      <c r="QY28" s="383"/>
      <c r="QZ28" s="383"/>
      <c r="RA28" s="383"/>
      <c r="RB28" s="383"/>
      <c r="RC28" s="383"/>
      <c r="RD28" s="383"/>
      <c r="RE28" s="383"/>
      <c r="RF28" s="383"/>
      <c r="RG28" s="383"/>
      <c r="RH28" s="383"/>
      <c r="RI28" s="383"/>
      <c r="RJ28" s="383"/>
      <c r="RK28" s="383"/>
      <c r="RL28" s="383"/>
      <c r="RM28" s="383"/>
      <c r="RN28" s="383"/>
      <c r="RO28" s="383"/>
      <c r="RP28" s="383"/>
      <c r="RQ28" s="383"/>
      <c r="RR28" s="383"/>
      <c r="RS28" s="383"/>
      <c r="RT28" s="383"/>
      <c r="RU28" s="383"/>
      <c r="RV28" s="383"/>
      <c r="RW28" s="383"/>
      <c r="RX28" s="383"/>
      <c r="RY28" s="383"/>
      <c r="RZ28" s="383"/>
      <c r="SA28" s="383"/>
      <c r="SB28" s="383"/>
      <c r="SC28" s="383"/>
      <c r="SD28" s="383"/>
      <c r="SE28" s="383"/>
      <c r="SF28" s="383"/>
      <c r="SG28" s="383"/>
      <c r="SH28" s="383"/>
      <c r="SI28" s="383"/>
      <c r="SJ28" s="383"/>
      <c r="SK28" s="383"/>
      <c r="SL28" s="383"/>
      <c r="SM28" s="383"/>
      <c r="SN28" s="383"/>
      <c r="SO28" s="383"/>
      <c r="SP28" s="383"/>
      <c r="SQ28" s="383"/>
      <c r="SR28" s="383"/>
      <c r="SS28" s="383"/>
      <c r="ST28" s="383"/>
      <c r="SU28" s="383"/>
      <c r="SV28" s="383"/>
      <c r="SW28" s="383"/>
      <c r="SX28" s="383"/>
      <c r="SY28" s="383"/>
      <c r="SZ28" s="383"/>
      <c r="TA28" s="383"/>
      <c r="TB28" s="383"/>
      <c r="TC28" s="383"/>
      <c r="TD28" s="383"/>
      <c r="TE28" s="383"/>
      <c r="TF28" s="383"/>
      <c r="TG28" s="383"/>
      <c r="TH28" s="383"/>
      <c r="TI28" s="383"/>
      <c r="TJ28" s="383"/>
      <c r="TK28" s="383"/>
      <c r="TL28" s="383"/>
      <c r="TM28" s="383"/>
      <c r="TN28" s="383"/>
      <c r="TO28" s="383"/>
      <c r="TP28" s="383"/>
      <c r="TQ28" s="383"/>
      <c r="TR28" s="383"/>
      <c r="TS28" s="383"/>
      <c r="TT28" s="383"/>
      <c r="TU28" s="383"/>
      <c r="TV28" s="383"/>
      <c r="TW28" s="383"/>
      <c r="TX28" s="383"/>
      <c r="TY28" s="383"/>
      <c r="TZ28" s="383"/>
      <c r="UA28" s="383"/>
      <c r="UB28" s="383"/>
      <c r="UC28" s="383"/>
      <c r="UD28" s="383"/>
      <c r="UE28" s="383"/>
      <c r="UF28" s="383"/>
      <c r="UG28" s="383"/>
      <c r="UH28" s="383"/>
      <c r="UI28" s="383"/>
      <c r="UJ28" s="383"/>
      <c r="UK28" s="383"/>
      <c r="UL28" s="383"/>
      <c r="UM28" s="383"/>
      <c r="UN28" s="383"/>
      <c r="UO28" s="383"/>
      <c r="UP28" s="383"/>
      <c r="UQ28" s="383"/>
      <c r="UR28" s="383"/>
      <c r="US28" s="383"/>
      <c r="UT28" s="383"/>
      <c r="UU28" s="383"/>
      <c r="UV28" s="383"/>
      <c r="UW28" s="383"/>
      <c r="UX28" s="383"/>
      <c r="UY28" s="383"/>
      <c r="UZ28" s="383"/>
      <c r="VA28" s="383"/>
      <c r="VB28" s="383"/>
      <c r="VC28" s="383"/>
      <c r="VD28" s="383"/>
      <c r="VE28" s="383"/>
      <c r="VF28" s="383"/>
      <c r="VG28" s="383"/>
      <c r="VH28" s="383"/>
      <c r="VI28" s="383"/>
      <c r="VJ28" s="383"/>
      <c r="VK28" s="383"/>
      <c r="VL28" s="383"/>
      <c r="VM28" s="383"/>
      <c r="VN28" s="383"/>
      <c r="VO28" s="383"/>
      <c r="VP28" s="383"/>
      <c r="VQ28" s="383"/>
      <c r="VR28" s="383"/>
      <c r="VS28" s="383"/>
      <c r="VT28" s="383"/>
      <c r="VU28" s="383"/>
      <c r="VV28" s="383"/>
      <c r="VW28" s="383"/>
      <c r="VX28" s="383"/>
      <c r="VY28" s="383"/>
      <c r="VZ28" s="383"/>
      <c r="WA28" s="383"/>
      <c r="WB28" s="383"/>
      <c r="WC28" s="383"/>
      <c r="WD28" s="383"/>
      <c r="WE28" s="383"/>
      <c r="WF28" s="383"/>
      <c r="WG28" s="383"/>
      <c r="WH28" s="383"/>
      <c r="WI28" s="383"/>
      <c r="WJ28" s="383"/>
      <c r="WK28" s="383"/>
      <c r="WL28" s="383"/>
      <c r="WM28" s="383"/>
      <c r="WN28" s="383"/>
      <c r="WO28" s="383"/>
      <c r="WP28" s="383"/>
      <c r="WQ28" s="383"/>
      <c r="WR28" s="383"/>
      <c r="WS28" s="383"/>
      <c r="WT28" s="383"/>
      <c r="WU28" s="383"/>
      <c r="WV28" s="383"/>
      <c r="WW28" s="383"/>
      <c r="WX28" s="383"/>
      <c r="WY28" s="383"/>
      <c r="WZ28" s="383"/>
      <c r="XA28" s="383"/>
      <c r="XB28" s="383"/>
      <c r="XC28" s="383"/>
      <c r="XD28" s="383"/>
      <c r="XE28" s="383"/>
      <c r="XF28" s="383"/>
      <c r="XG28" s="383"/>
      <c r="XH28" s="383"/>
      <c r="XI28" s="383"/>
      <c r="XJ28" s="383"/>
      <c r="XK28" s="383"/>
      <c r="XL28" s="383"/>
      <c r="XM28" s="383"/>
      <c r="XN28" s="383"/>
      <c r="XO28" s="383"/>
      <c r="XP28" s="383"/>
      <c r="XQ28" s="383"/>
      <c r="XR28" s="383"/>
      <c r="XS28" s="383"/>
      <c r="XT28" s="383"/>
      <c r="XU28" s="383"/>
      <c r="XV28" s="383"/>
      <c r="XW28" s="383"/>
      <c r="XX28" s="383"/>
      <c r="XY28" s="383"/>
      <c r="XZ28" s="383"/>
      <c r="YA28" s="383"/>
      <c r="YB28" s="383"/>
      <c r="YC28" s="383"/>
      <c r="YD28" s="383"/>
      <c r="YE28" s="383"/>
      <c r="YF28" s="383"/>
      <c r="YG28" s="383"/>
      <c r="YH28" s="383"/>
      <c r="YI28" s="383"/>
      <c r="YJ28" s="383"/>
      <c r="YK28" s="383"/>
      <c r="YL28" s="383"/>
      <c r="YM28" s="383"/>
      <c r="YN28" s="383"/>
      <c r="YO28" s="383"/>
      <c r="YP28" s="383"/>
      <c r="YQ28" s="383"/>
      <c r="YR28" s="383"/>
      <c r="YS28" s="383"/>
      <c r="YT28" s="383"/>
      <c r="YU28" s="383"/>
      <c r="YV28" s="383"/>
      <c r="YW28" s="383"/>
      <c r="YX28" s="383"/>
      <c r="YY28" s="383"/>
      <c r="YZ28" s="383"/>
      <c r="ZA28" s="383"/>
      <c r="ZB28" s="383"/>
      <c r="ZC28" s="383"/>
      <c r="ZD28" s="383"/>
      <c r="ZE28" s="383"/>
      <c r="ZF28" s="383"/>
      <c r="ZG28" s="383"/>
      <c r="ZH28" s="383"/>
      <c r="ZI28" s="383"/>
      <c r="ZJ28" s="383"/>
      <c r="ZK28" s="383"/>
      <c r="ZL28" s="383"/>
      <c r="ZM28" s="383"/>
      <c r="ZN28" s="383"/>
      <c r="ZO28" s="383"/>
      <c r="ZP28" s="383"/>
      <c r="ZQ28" s="383"/>
      <c r="ZR28" s="383"/>
      <c r="ZS28" s="383"/>
      <c r="ZT28" s="383"/>
      <c r="ZU28" s="383"/>
      <c r="ZV28" s="383"/>
      <c r="ZW28" s="383"/>
      <c r="ZX28" s="383"/>
      <c r="ZY28" s="383"/>
      <c r="ZZ28" s="383"/>
      <c r="AAA28" s="383"/>
      <c r="AAB28" s="383"/>
      <c r="AAC28" s="383"/>
      <c r="AAD28" s="383"/>
      <c r="AAE28" s="383"/>
      <c r="AAF28" s="383"/>
      <c r="AAG28" s="383"/>
      <c r="AAH28" s="383"/>
      <c r="AAI28" s="383"/>
      <c r="AAJ28" s="383"/>
      <c r="AAK28" s="383"/>
      <c r="AAL28" s="383"/>
      <c r="AAM28" s="383"/>
      <c r="AAN28" s="383"/>
      <c r="AAO28" s="383"/>
      <c r="AAP28" s="383"/>
      <c r="AAQ28" s="383"/>
      <c r="AAR28" s="383"/>
      <c r="AAS28" s="383"/>
      <c r="AAT28" s="383"/>
      <c r="AAU28" s="383"/>
      <c r="AAV28" s="383"/>
      <c r="AAW28" s="383"/>
      <c r="AAX28" s="383"/>
      <c r="AAY28" s="383"/>
      <c r="AAZ28" s="383"/>
      <c r="ABA28" s="383"/>
      <c r="ABB28" s="383"/>
      <c r="ABC28" s="383"/>
      <c r="ABD28" s="383"/>
      <c r="ABE28" s="383"/>
      <c r="ABF28" s="383"/>
      <c r="ABG28" s="383"/>
      <c r="ABH28" s="383"/>
      <c r="ABI28" s="383"/>
      <c r="ABJ28" s="383"/>
      <c r="ABK28" s="383"/>
      <c r="ABL28" s="383"/>
      <c r="ABM28" s="383"/>
      <c r="ABN28" s="383"/>
      <c r="ABO28" s="383"/>
      <c r="ABP28" s="383"/>
      <c r="ABQ28" s="383"/>
      <c r="ABR28" s="383"/>
      <c r="ABS28" s="383"/>
      <c r="ABT28" s="383"/>
      <c r="ABU28" s="383"/>
      <c r="ABV28" s="383"/>
      <c r="ABW28" s="383"/>
      <c r="ABX28" s="383"/>
      <c r="ABY28" s="383"/>
      <c r="ABZ28" s="383"/>
      <c r="ACA28" s="383"/>
      <c r="ACB28" s="383"/>
      <c r="ACC28" s="383"/>
      <c r="ACD28" s="383"/>
      <c r="ACE28" s="383"/>
      <c r="ACF28" s="383"/>
      <c r="ACG28" s="383"/>
      <c r="ACH28" s="383"/>
      <c r="ACI28" s="383"/>
      <c r="ACJ28" s="383"/>
      <c r="ACK28" s="383"/>
      <c r="ACL28" s="383"/>
      <c r="ACM28" s="383"/>
      <c r="ACN28" s="383"/>
      <c r="ACO28" s="383"/>
      <c r="ACP28" s="383"/>
      <c r="ACQ28" s="383"/>
      <c r="ACR28" s="383"/>
      <c r="ACS28" s="383"/>
      <c r="ACT28" s="383"/>
      <c r="ACU28" s="383"/>
      <c r="ACV28" s="383"/>
      <c r="ACW28" s="383"/>
      <c r="ACX28" s="383"/>
      <c r="ACY28" s="383"/>
      <c r="ACZ28" s="383"/>
      <c r="ADA28" s="383"/>
      <c r="ADB28" s="383"/>
      <c r="ADC28" s="383"/>
      <c r="ADD28" s="383"/>
      <c r="ADE28" s="383"/>
      <c r="ADF28" s="383"/>
      <c r="ADG28" s="383"/>
      <c r="ADH28" s="383"/>
      <c r="ADI28" s="383"/>
      <c r="ADJ28" s="383"/>
      <c r="ADK28" s="383"/>
      <c r="ADL28" s="383"/>
      <c r="ADM28" s="383"/>
      <c r="ADN28" s="383"/>
      <c r="ADO28" s="383"/>
      <c r="ADP28" s="383"/>
      <c r="ADQ28" s="383"/>
      <c r="ADR28" s="383"/>
      <c r="ADS28" s="383"/>
      <c r="ADT28" s="383"/>
      <c r="ADU28" s="383"/>
      <c r="ADV28" s="383"/>
      <c r="ADW28" s="383"/>
      <c r="ADX28" s="383"/>
      <c r="ADY28" s="383"/>
      <c r="ADZ28" s="383"/>
      <c r="AEA28" s="383"/>
      <c r="AEB28" s="383"/>
      <c r="AEC28" s="383"/>
      <c r="AED28" s="383"/>
      <c r="AEE28" s="383"/>
      <c r="AEF28" s="383"/>
      <c r="AEG28" s="383"/>
      <c r="AEH28" s="383"/>
      <c r="AEI28" s="383"/>
      <c r="AEJ28" s="383"/>
      <c r="AEK28" s="383"/>
      <c r="AEL28" s="383"/>
      <c r="AEM28" s="383"/>
      <c r="AEN28" s="383"/>
      <c r="AEO28" s="383"/>
      <c r="AEP28" s="383"/>
      <c r="AEQ28" s="383"/>
      <c r="AER28" s="383"/>
      <c r="AES28" s="383"/>
      <c r="AET28" s="383"/>
      <c r="AEU28" s="383"/>
      <c r="AEV28" s="383"/>
      <c r="AEW28" s="383"/>
      <c r="AEX28" s="383"/>
      <c r="AEY28" s="383"/>
      <c r="AEZ28" s="383"/>
      <c r="AFA28" s="383"/>
      <c r="AFB28" s="383"/>
      <c r="AFC28" s="383"/>
      <c r="AFD28" s="383"/>
      <c r="AFE28" s="383"/>
      <c r="AFF28" s="383"/>
      <c r="AFG28" s="383"/>
      <c r="AFH28" s="383"/>
      <c r="AFI28" s="383"/>
      <c r="AFJ28" s="383"/>
      <c r="AFK28" s="383"/>
      <c r="AFL28" s="383"/>
      <c r="AFM28" s="383"/>
      <c r="AFN28" s="383"/>
      <c r="AFO28" s="383"/>
      <c r="AFP28" s="383"/>
      <c r="AFQ28" s="383"/>
      <c r="AFR28" s="383"/>
      <c r="AFS28" s="383"/>
      <c r="AFT28" s="383"/>
      <c r="AFU28" s="383"/>
      <c r="AFV28" s="383"/>
      <c r="AFW28" s="383"/>
      <c r="AFX28" s="383"/>
      <c r="AFY28" s="383"/>
      <c r="AFZ28" s="383"/>
      <c r="AGA28" s="383"/>
      <c r="AGB28" s="383"/>
      <c r="AGC28" s="383"/>
      <c r="AGD28" s="383"/>
      <c r="AGE28" s="383"/>
      <c r="AGF28" s="383"/>
      <c r="AGG28" s="383"/>
      <c r="AGH28" s="383"/>
      <c r="AGI28" s="383"/>
      <c r="AGJ28" s="383"/>
      <c r="AGK28" s="383"/>
      <c r="AGL28" s="383"/>
      <c r="AGM28" s="383"/>
      <c r="AGN28" s="383"/>
      <c r="AGO28" s="383"/>
      <c r="AGP28" s="383"/>
      <c r="AGQ28" s="383"/>
      <c r="AGR28" s="383"/>
      <c r="AGS28" s="383"/>
      <c r="AGT28" s="383"/>
      <c r="AGU28" s="383"/>
      <c r="AGV28" s="383"/>
      <c r="AGW28" s="383"/>
      <c r="AGX28" s="383"/>
      <c r="AGY28" s="383"/>
      <c r="AGZ28" s="383"/>
      <c r="AHA28" s="383"/>
      <c r="AHB28" s="383"/>
      <c r="AHC28" s="383"/>
      <c r="AHD28" s="383"/>
      <c r="AHE28" s="383"/>
      <c r="AHF28" s="383"/>
      <c r="AHG28" s="383"/>
      <c r="AHH28" s="383"/>
      <c r="AHI28" s="383"/>
      <c r="AHJ28" s="383"/>
      <c r="AHK28" s="383"/>
      <c r="AHL28" s="383"/>
      <c r="AHM28" s="383"/>
      <c r="AHN28" s="383"/>
      <c r="AHO28" s="383"/>
      <c r="AHP28" s="383"/>
      <c r="AHQ28" s="383"/>
      <c r="AHR28" s="383"/>
      <c r="AHS28" s="383"/>
      <c r="AHT28" s="383"/>
      <c r="AHU28" s="383"/>
      <c r="AHV28" s="383"/>
      <c r="AHW28" s="383"/>
      <c r="AHX28" s="383"/>
      <c r="AHY28" s="383"/>
      <c r="AHZ28" s="383"/>
      <c r="AIA28" s="383"/>
      <c r="AIB28" s="383"/>
      <c r="AIC28" s="383"/>
      <c r="AID28" s="383"/>
      <c r="AIE28" s="383"/>
      <c r="AIF28" s="383"/>
      <c r="AIG28" s="383"/>
      <c r="AIH28" s="383"/>
      <c r="AII28" s="383"/>
      <c r="AIJ28" s="383"/>
      <c r="AIK28" s="383"/>
      <c r="AIL28" s="383"/>
      <c r="AIM28" s="383"/>
      <c r="AIN28" s="383"/>
      <c r="AIO28" s="383"/>
      <c r="AIP28" s="383"/>
      <c r="AIQ28" s="383"/>
      <c r="AIR28" s="383"/>
      <c r="AIS28" s="383"/>
      <c r="AIT28" s="383"/>
      <c r="AIU28" s="383"/>
      <c r="AIV28" s="383"/>
      <c r="AIW28" s="383"/>
      <c r="AIX28" s="383"/>
      <c r="AIY28" s="383"/>
      <c r="AIZ28" s="383"/>
      <c r="AJA28" s="383"/>
      <c r="AJB28" s="383"/>
      <c r="AJC28" s="383"/>
      <c r="AJD28" s="383"/>
      <c r="AJE28" s="383"/>
      <c r="AJF28" s="383"/>
      <c r="AJG28" s="383"/>
      <c r="AJH28" s="383"/>
      <c r="AJI28" s="383"/>
      <c r="AJJ28" s="383"/>
      <c r="AJK28" s="383"/>
      <c r="AJL28" s="383"/>
      <c r="AJM28" s="383"/>
      <c r="AJN28" s="383"/>
      <c r="AJO28" s="383"/>
      <c r="AJP28" s="383"/>
      <c r="AJQ28" s="383"/>
      <c r="AJR28" s="383"/>
      <c r="AJS28" s="383"/>
      <c r="AJT28" s="383"/>
      <c r="AJU28" s="383"/>
      <c r="AJV28" s="383"/>
      <c r="AJW28" s="383"/>
      <c r="AJX28" s="383"/>
      <c r="AJY28" s="383"/>
      <c r="AJZ28" s="383"/>
      <c r="AKA28" s="383"/>
      <c r="AKB28" s="383"/>
      <c r="AKC28" s="383"/>
      <c r="AKD28" s="383"/>
      <c r="AKE28" s="383"/>
      <c r="AKF28" s="383"/>
      <c r="AKG28" s="383"/>
      <c r="AKH28" s="383"/>
      <c r="AKI28" s="383"/>
      <c r="AKJ28" s="383"/>
      <c r="AKK28" s="383"/>
      <c r="AKL28" s="383"/>
      <c r="AKM28" s="383"/>
      <c r="AKN28" s="383"/>
      <c r="AKO28" s="383"/>
      <c r="AKP28" s="383"/>
      <c r="AKQ28" s="383"/>
      <c r="AKR28" s="383"/>
      <c r="AKS28" s="383"/>
      <c r="AKT28" s="383"/>
      <c r="AKU28" s="383"/>
      <c r="AKV28" s="383"/>
      <c r="AKW28" s="383"/>
      <c r="AKX28" s="383"/>
      <c r="AKY28" s="383"/>
      <c r="AKZ28" s="383"/>
      <c r="ALA28" s="383"/>
      <c r="ALB28" s="383"/>
      <c r="ALC28" s="383"/>
      <c r="ALD28" s="383"/>
      <c r="ALE28" s="383"/>
      <c r="ALF28" s="383"/>
      <c r="ALG28" s="383"/>
      <c r="ALH28" s="383"/>
      <c r="ALI28" s="383"/>
      <c r="ALJ28" s="383"/>
      <c r="ALK28" s="383"/>
      <c r="ALL28" s="383"/>
      <c r="ALM28" s="383"/>
      <c r="ALN28" s="383"/>
      <c r="ALO28" s="383"/>
      <c r="ALP28" s="383"/>
      <c r="ALQ28" s="383"/>
      <c r="ALR28" s="383"/>
      <c r="ALS28" s="383"/>
      <c r="ALT28" s="383"/>
      <c r="ALU28" s="274">
        <f>SUM(H28:ALT28)</f>
        <v>0</v>
      </c>
    </row>
    <row r="29" spans="1:1009" s="67" customFormat="1" ht="14.5" customHeight="1">
      <c r="B29" s="1245"/>
      <c r="C29" s="112" t="s">
        <v>37</v>
      </c>
      <c r="D29" s="1256" t="s">
        <v>182</v>
      </c>
      <c r="E29" s="1257"/>
      <c r="F29" s="1257"/>
      <c r="G29" s="1258"/>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c r="DF29" s="383"/>
      <c r="DG29" s="383"/>
      <c r="DH29" s="383"/>
      <c r="DI29" s="383"/>
      <c r="DJ29" s="383"/>
      <c r="DK29" s="383"/>
      <c r="DL29" s="383"/>
      <c r="DM29" s="383"/>
      <c r="DN29" s="383"/>
      <c r="DO29" s="383"/>
      <c r="DP29" s="383"/>
      <c r="DQ29" s="383"/>
      <c r="DR29" s="383"/>
      <c r="DS29" s="383"/>
      <c r="DT29" s="383"/>
      <c r="DU29" s="383"/>
      <c r="DV29" s="383"/>
      <c r="DW29" s="383"/>
      <c r="DX29" s="383"/>
      <c r="DY29" s="383"/>
      <c r="DZ29" s="383"/>
      <c r="EA29" s="383"/>
      <c r="EB29" s="383"/>
      <c r="EC29" s="383"/>
      <c r="ED29" s="383"/>
      <c r="EE29" s="383"/>
      <c r="EF29" s="383"/>
      <c r="EG29" s="383"/>
      <c r="EH29" s="383"/>
      <c r="EI29" s="383"/>
      <c r="EJ29" s="383"/>
      <c r="EK29" s="383"/>
      <c r="EL29" s="383"/>
      <c r="EM29" s="383"/>
      <c r="EN29" s="383"/>
      <c r="EO29" s="383"/>
      <c r="EP29" s="383"/>
      <c r="EQ29" s="383"/>
      <c r="ER29" s="383"/>
      <c r="ES29" s="383"/>
      <c r="ET29" s="383"/>
      <c r="EU29" s="383"/>
      <c r="EV29" s="383"/>
      <c r="EW29" s="383"/>
      <c r="EX29" s="383"/>
      <c r="EY29" s="383"/>
      <c r="EZ29" s="383"/>
      <c r="FA29" s="383"/>
      <c r="FB29" s="383"/>
      <c r="FC29" s="383"/>
      <c r="FD29" s="383"/>
      <c r="FE29" s="383"/>
      <c r="FF29" s="383"/>
      <c r="FG29" s="383"/>
      <c r="FH29" s="383"/>
      <c r="FI29" s="383"/>
      <c r="FJ29" s="383"/>
      <c r="FK29" s="383"/>
      <c r="FL29" s="383"/>
      <c r="FM29" s="383"/>
      <c r="FN29" s="383"/>
      <c r="FO29" s="383"/>
      <c r="FP29" s="383"/>
      <c r="FQ29" s="383"/>
      <c r="FR29" s="383"/>
      <c r="FS29" s="383"/>
      <c r="FT29" s="383"/>
      <c r="FU29" s="383"/>
      <c r="FV29" s="383"/>
      <c r="FW29" s="383"/>
      <c r="FX29" s="383"/>
      <c r="FY29" s="383"/>
      <c r="FZ29" s="383"/>
      <c r="GA29" s="383"/>
      <c r="GB29" s="383"/>
      <c r="GC29" s="383"/>
      <c r="GD29" s="383"/>
      <c r="GE29" s="383"/>
      <c r="GF29" s="383"/>
      <c r="GG29" s="383"/>
      <c r="GH29" s="383"/>
      <c r="GI29" s="383"/>
      <c r="GJ29" s="383"/>
      <c r="GK29" s="383"/>
      <c r="GL29" s="383"/>
      <c r="GM29" s="383"/>
      <c r="GN29" s="383"/>
      <c r="GO29" s="383"/>
      <c r="GP29" s="383"/>
      <c r="GQ29" s="383"/>
      <c r="GR29" s="383"/>
      <c r="GS29" s="383"/>
      <c r="GT29" s="383"/>
      <c r="GU29" s="383"/>
      <c r="GV29" s="383"/>
      <c r="GW29" s="383"/>
      <c r="GX29" s="383"/>
      <c r="GY29" s="383"/>
      <c r="GZ29" s="383"/>
      <c r="HA29" s="383"/>
      <c r="HB29" s="383"/>
      <c r="HC29" s="383"/>
      <c r="HD29" s="383"/>
      <c r="HE29" s="383"/>
      <c r="HF29" s="383"/>
      <c r="HG29" s="383"/>
      <c r="HH29" s="383"/>
      <c r="HI29" s="383"/>
      <c r="HJ29" s="383"/>
      <c r="HK29" s="383"/>
      <c r="HL29" s="383"/>
      <c r="HM29" s="383"/>
      <c r="HN29" s="383"/>
      <c r="HO29" s="383"/>
      <c r="HP29" s="383"/>
      <c r="HQ29" s="383"/>
      <c r="HR29" s="383"/>
      <c r="HS29" s="383"/>
      <c r="HT29" s="383"/>
      <c r="HU29" s="383"/>
      <c r="HV29" s="383"/>
      <c r="HW29" s="383"/>
      <c r="HX29" s="383"/>
      <c r="HY29" s="383"/>
      <c r="HZ29" s="383"/>
      <c r="IA29" s="383"/>
      <c r="IB29" s="383"/>
      <c r="IC29" s="383"/>
      <c r="ID29" s="383"/>
      <c r="IE29" s="383"/>
      <c r="IF29" s="383"/>
      <c r="IG29" s="383"/>
      <c r="IH29" s="383"/>
      <c r="II29" s="383"/>
      <c r="IJ29" s="383"/>
      <c r="IK29" s="383"/>
      <c r="IL29" s="383"/>
      <c r="IM29" s="383"/>
      <c r="IN29" s="383"/>
      <c r="IO29" s="383"/>
      <c r="IP29" s="383"/>
      <c r="IQ29" s="383"/>
      <c r="IR29" s="383"/>
      <c r="IS29" s="383"/>
      <c r="IT29" s="383"/>
      <c r="IU29" s="383"/>
      <c r="IV29" s="383"/>
      <c r="IW29" s="383"/>
      <c r="IX29" s="383"/>
      <c r="IY29" s="383"/>
      <c r="IZ29" s="383"/>
      <c r="JA29" s="383"/>
      <c r="JB29" s="383"/>
      <c r="JC29" s="383"/>
      <c r="JD29" s="383"/>
      <c r="JE29" s="383"/>
      <c r="JF29" s="383"/>
      <c r="JG29" s="383"/>
      <c r="JH29" s="383"/>
      <c r="JI29" s="383"/>
      <c r="JJ29" s="383"/>
      <c r="JK29" s="383"/>
      <c r="JL29" s="383"/>
      <c r="JM29" s="383"/>
      <c r="JN29" s="383"/>
      <c r="JO29" s="383"/>
      <c r="JP29" s="383"/>
      <c r="JQ29" s="383"/>
      <c r="JR29" s="383"/>
      <c r="JS29" s="383"/>
      <c r="JT29" s="383"/>
      <c r="JU29" s="383"/>
      <c r="JV29" s="383"/>
      <c r="JW29" s="383"/>
      <c r="JX29" s="383"/>
      <c r="JY29" s="383"/>
      <c r="JZ29" s="383"/>
      <c r="KA29" s="383"/>
      <c r="KB29" s="383"/>
      <c r="KC29" s="383"/>
      <c r="KD29" s="383"/>
      <c r="KE29" s="383"/>
      <c r="KF29" s="383"/>
      <c r="KG29" s="383"/>
      <c r="KH29" s="383"/>
      <c r="KI29" s="383"/>
      <c r="KJ29" s="383"/>
      <c r="KK29" s="383"/>
      <c r="KL29" s="383"/>
      <c r="KM29" s="383"/>
      <c r="KN29" s="383"/>
      <c r="KO29" s="383"/>
      <c r="KP29" s="383"/>
      <c r="KQ29" s="383"/>
      <c r="KR29" s="383"/>
      <c r="KS29" s="383"/>
      <c r="KT29" s="383"/>
      <c r="KU29" s="383"/>
      <c r="KV29" s="383"/>
      <c r="KW29" s="383"/>
      <c r="KX29" s="383"/>
      <c r="KY29" s="383"/>
      <c r="KZ29" s="383"/>
      <c r="LA29" s="383"/>
      <c r="LB29" s="383"/>
      <c r="LC29" s="383"/>
      <c r="LD29" s="383"/>
      <c r="LE29" s="383"/>
      <c r="LF29" s="383"/>
      <c r="LG29" s="383"/>
      <c r="LH29" s="383"/>
      <c r="LI29" s="383"/>
      <c r="LJ29" s="383"/>
      <c r="LK29" s="383"/>
      <c r="LL29" s="383"/>
      <c r="LM29" s="383"/>
      <c r="LN29" s="383"/>
      <c r="LO29" s="383"/>
      <c r="LP29" s="383"/>
      <c r="LQ29" s="383"/>
      <c r="LR29" s="383"/>
      <c r="LS29" s="383"/>
      <c r="LT29" s="383"/>
      <c r="LU29" s="383"/>
      <c r="LV29" s="383"/>
      <c r="LW29" s="383"/>
      <c r="LX29" s="383"/>
      <c r="LY29" s="383"/>
      <c r="LZ29" s="383"/>
      <c r="MA29" s="383"/>
      <c r="MB29" s="383"/>
      <c r="MC29" s="383"/>
      <c r="MD29" s="383"/>
      <c r="ME29" s="383"/>
      <c r="MF29" s="383"/>
      <c r="MG29" s="383"/>
      <c r="MH29" s="383"/>
      <c r="MI29" s="383"/>
      <c r="MJ29" s="383"/>
      <c r="MK29" s="383"/>
      <c r="ML29" s="383"/>
      <c r="MM29" s="383"/>
      <c r="MN29" s="383"/>
      <c r="MO29" s="383"/>
      <c r="MP29" s="383"/>
      <c r="MQ29" s="383"/>
      <c r="MR29" s="383"/>
      <c r="MS29" s="383"/>
      <c r="MT29" s="383"/>
      <c r="MU29" s="383"/>
      <c r="MV29" s="383"/>
      <c r="MW29" s="383"/>
      <c r="MX29" s="383"/>
      <c r="MY29" s="383"/>
      <c r="MZ29" s="383"/>
      <c r="NA29" s="383"/>
      <c r="NB29" s="383"/>
      <c r="NC29" s="383"/>
      <c r="ND29" s="383"/>
      <c r="NE29" s="383"/>
      <c r="NF29" s="383"/>
      <c r="NG29" s="383"/>
      <c r="NH29" s="383"/>
      <c r="NI29" s="383"/>
      <c r="NJ29" s="383"/>
      <c r="NK29" s="383"/>
      <c r="NL29" s="383"/>
      <c r="NM29" s="383"/>
      <c r="NN29" s="383"/>
      <c r="NO29" s="383"/>
      <c r="NP29" s="383"/>
      <c r="NQ29" s="383"/>
      <c r="NR29" s="383"/>
      <c r="NS29" s="383"/>
      <c r="NT29" s="383"/>
      <c r="NU29" s="383"/>
      <c r="NV29" s="383"/>
      <c r="NW29" s="383"/>
      <c r="NX29" s="383"/>
      <c r="NY29" s="383"/>
      <c r="NZ29" s="383"/>
      <c r="OA29" s="383"/>
      <c r="OB29" s="383"/>
      <c r="OC29" s="383"/>
      <c r="OD29" s="383"/>
      <c r="OE29" s="383"/>
      <c r="OF29" s="383"/>
      <c r="OG29" s="383"/>
      <c r="OH29" s="383"/>
      <c r="OI29" s="383"/>
      <c r="OJ29" s="383"/>
      <c r="OK29" s="383"/>
      <c r="OL29" s="383"/>
      <c r="OM29" s="383"/>
      <c r="ON29" s="383"/>
      <c r="OO29" s="383"/>
      <c r="OP29" s="383"/>
      <c r="OQ29" s="383"/>
      <c r="OR29" s="383"/>
      <c r="OS29" s="383"/>
      <c r="OT29" s="383"/>
      <c r="OU29" s="383"/>
      <c r="OV29" s="383"/>
      <c r="OW29" s="383"/>
      <c r="OX29" s="383"/>
      <c r="OY29" s="383"/>
      <c r="OZ29" s="383"/>
      <c r="PA29" s="383"/>
      <c r="PB29" s="383"/>
      <c r="PC29" s="383"/>
      <c r="PD29" s="383"/>
      <c r="PE29" s="383"/>
      <c r="PF29" s="383"/>
      <c r="PG29" s="383"/>
      <c r="PH29" s="383"/>
      <c r="PI29" s="383"/>
      <c r="PJ29" s="383"/>
      <c r="PK29" s="383"/>
      <c r="PL29" s="383"/>
      <c r="PM29" s="383"/>
      <c r="PN29" s="383"/>
      <c r="PO29" s="383"/>
      <c r="PP29" s="383"/>
      <c r="PQ29" s="383"/>
      <c r="PR29" s="383"/>
      <c r="PS29" s="383"/>
      <c r="PT29" s="383"/>
      <c r="PU29" s="383"/>
      <c r="PV29" s="383"/>
      <c r="PW29" s="383"/>
      <c r="PX29" s="383"/>
      <c r="PY29" s="383"/>
      <c r="PZ29" s="383"/>
      <c r="QA29" s="383"/>
      <c r="QB29" s="383"/>
      <c r="QC29" s="383"/>
      <c r="QD29" s="383"/>
      <c r="QE29" s="383"/>
      <c r="QF29" s="383"/>
      <c r="QG29" s="383"/>
      <c r="QH29" s="383"/>
      <c r="QI29" s="383"/>
      <c r="QJ29" s="383"/>
      <c r="QK29" s="383"/>
      <c r="QL29" s="383"/>
      <c r="QM29" s="383"/>
      <c r="QN29" s="383"/>
      <c r="QO29" s="383"/>
      <c r="QP29" s="383"/>
      <c r="QQ29" s="383"/>
      <c r="QR29" s="383"/>
      <c r="QS29" s="383"/>
      <c r="QT29" s="383"/>
      <c r="QU29" s="383"/>
      <c r="QV29" s="383"/>
      <c r="QW29" s="383"/>
      <c r="QX29" s="383"/>
      <c r="QY29" s="383"/>
      <c r="QZ29" s="383"/>
      <c r="RA29" s="383"/>
      <c r="RB29" s="383"/>
      <c r="RC29" s="383"/>
      <c r="RD29" s="383"/>
      <c r="RE29" s="383"/>
      <c r="RF29" s="383"/>
      <c r="RG29" s="383"/>
      <c r="RH29" s="383"/>
      <c r="RI29" s="383"/>
      <c r="RJ29" s="383"/>
      <c r="RK29" s="383"/>
      <c r="RL29" s="383"/>
      <c r="RM29" s="383"/>
      <c r="RN29" s="383"/>
      <c r="RO29" s="383"/>
      <c r="RP29" s="383"/>
      <c r="RQ29" s="383"/>
      <c r="RR29" s="383"/>
      <c r="RS29" s="383"/>
      <c r="RT29" s="383"/>
      <c r="RU29" s="383"/>
      <c r="RV29" s="383"/>
      <c r="RW29" s="383"/>
      <c r="RX29" s="383"/>
      <c r="RY29" s="383"/>
      <c r="RZ29" s="383"/>
      <c r="SA29" s="383"/>
      <c r="SB29" s="383"/>
      <c r="SC29" s="383"/>
      <c r="SD29" s="383"/>
      <c r="SE29" s="383"/>
      <c r="SF29" s="383"/>
      <c r="SG29" s="383"/>
      <c r="SH29" s="383"/>
      <c r="SI29" s="383"/>
      <c r="SJ29" s="383"/>
      <c r="SK29" s="383"/>
      <c r="SL29" s="383"/>
      <c r="SM29" s="383"/>
      <c r="SN29" s="383"/>
      <c r="SO29" s="383"/>
      <c r="SP29" s="383"/>
      <c r="SQ29" s="383"/>
      <c r="SR29" s="383"/>
      <c r="SS29" s="383"/>
      <c r="ST29" s="383"/>
      <c r="SU29" s="383"/>
      <c r="SV29" s="383"/>
      <c r="SW29" s="383"/>
      <c r="SX29" s="383"/>
      <c r="SY29" s="383"/>
      <c r="SZ29" s="383"/>
      <c r="TA29" s="383"/>
      <c r="TB29" s="383"/>
      <c r="TC29" s="383"/>
      <c r="TD29" s="383"/>
      <c r="TE29" s="383"/>
      <c r="TF29" s="383"/>
      <c r="TG29" s="383"/>
      <c r="TH29" s="383"/>
      <c r="TI29" s="383"/>
      <c r="TJ29" s="383"/>
      <c r="TK29" s="383"/>
      <c r="TL29" s="383"/>
      <c r="TM29" s="383"/>
      <c r="TN29" s="383"/>
      <c r="TO29" s="383"/>
      <c r="TP29" s="383"/>
      <c r="TQ29" s="383"/>
      <c r="TR29" s="383"/>
      <c r="TS29" s="383"/>
      <c r="TT29" s="383"/>
      <c r="TU29" s="383"/>
      <c r="TV29" s="383"/>
      <c r="TW29" s="383"/>
      <c r="TX29" s="383"/>
      <c r="TY29" s="383"/>
      <c r="TZ29" s="383"/>
      <c r="UA29" s="383"/>
      <c r="UB29" s="383"/>
      <c r="UC29" s="383"/>
      <c r="UD29" s="383"/>
      <c r="UE29" s="383"/>
      <c r="UF29" s="383"/>
      <c r="UG29" s="383"/>
      <c r="UH29" s="383"/>
      <c r="UI29" s="383"/>
      <c r="UJ29" s="383"/>
      <c r="UK29" s="383"/>
      <c r="UL29" s="383"/>
      <c r="UM29" s="383"/>
      <c r="UN29" s="383"/>
      <c r="UO29" s="383"/>
      <c r="UP29" s="383"/>
      <c r="UQ29" s="383"/>
      <c r="UR29" s="383"/>
      <c r="US29" s="383"/>
      <c r="UT29" s="383"/>
      <c r="UU29" s="383"/>
      <c r="UV29" s="383"/>
      <c r="UW29" s="383"/>
      <c r="UX29" s="383"/>
      <c r="UY29" s="383"/>
      <c r="UZ29" s="383"/>
      <c r="VA29" s="383"/>
      <c r="VB29" s="383"/>
      <c r="VC29" s="383"/>
      <c r="VD29" s="383"/>
      <c r="VE29" s="383"/>
      <c r="VF29" s="383"/>
      <c r="VG29" s="383"/>
      <c r="VH29" s="383"/>
      <c r="VI29" s="383"/>
      <c r="VJ29" s="383"/>
      <c r="VK29" s="383"/>
      <c r="VL29" s="383"/>
      <c r="VM29" s="383"/>
      <c r="VN29" s="383"/>
      <c r="VO29" s="383"/>
      <c r="VP29" s="383"/>
      <c r="VQ29" s="383"/>
      <c r="VR29" s="383"/>
      <c r="VS29" s="383"/>
      <c r="VT29" s="383"/>
      <c r="VU29" s="383"/>
      <c r="VV29" s="383"/>
      <c r="VW29" s="383"/>
      <c r="VX29" s="383"/>
      <c r="VY29" s="383"/>
      <c r="VZ29" s="383"/>
      <c r="WA29" s="383"/>
      <c r="WB29" s="383"/>
      <c r="WC29" s="383"/>
      <c r="WD29" s="383"/>
      <c r="WE29" s="383"/>
      <c r="WF29" s="383"/>
      <c r="WG29" s="383"/>
      <c r="WH29" s="383"/>
      <c r="WI29" s="383"/>
      <c r="WJ29" s="383"/>
      <c r="WK29" s="383"/>
      <c r="WL29" s="383"/>
      <c r="WM29" s="383"/>
      <c r="WN29" s="383"/>
      <c r="WO29" s="383"/>
      <c r="WP29" s="383"/>
      <c r="WQ29" s="383"/>
      <c r="WR29" s="383"/>
      <c r="WS29" s="383"/>
      <c r="WT29" s="383"/>
      <c r="WU29" s="383"/>
      <c r="WV29" s="383"/>
      <c r="WW29" s="383"/>
      <c r="WX29" s="383"/>
      <c r="WY29" s="383"/>
      <c r="WZ29" s="383"/>
      <c r="XA29" s="383"/>
      <c r="XB29" s="383"/>
      <c r="XC29" s="383"/>
      <c r="XD29" s="383"/>
      <c r="XE29" s="383"/>
      <c r="XF29" s="383"/>
      <c r="XG29" s="383"/>
      <c r="XH29" s="383"/>
      <c r="XI29" s="383"/>
      <c r="XJ29" s="383"/>
      <c r="XK29" s="383"/>
      <c r="XL29" s="383"/>
      <c r="XM29" s="383"/>
      <c r="XN29" s="383"/>
      <c r="XO29" s="383"/>
      <c r="XP29" s="383"/>
      <c r="XQ29" s="383"/>
      <c r="XR29" s="383"/>
      <c r="XS29" s="383"/>
      <c r="XT29" s="383"/>
      <c r="XU29" s="383"/>
      <c r="XV29" s="383"/>
      <c r="XW29" s="383"/>
      <c r="XX29" s="383"/>
      <c r="XY29" s="383"/>
      <c r="XZ29" s="383"/>
      <c r="YA29" s="383"/>
      <c r="YB29" s="383"/>
      <c r="YC29" s="383"/>
      <c r="YD29" s="383"/>
      <c r="YE29" s="383"/>
      <c r="YF29" s="383"/>
      <c r="YG29" s="383"/>
      <c r="YH29" s="383"/>
      <c r="YI29" s="383"/>
      <c r="YJ29" s="383"/>
      <c r="YK29" s="383"/>
      <c r="YL29" s="383"/>
      <c r="YM29" s="383"/>
      <c r="YN29" s="383"/>
      <c r="YO29" s="383"/>
      <c r="YP29" s="383"/>
      <c r="YQ29" s="383"/>
      <c r="YR29" s="383"/>
      <c r="YS29" s="383"/>
      <c r="YT29" s="383"/>
      <c r="YU29" s="383"/>
      <c r="YV29" s="383"/>
      <c r="YW29" s="383"/>
      <c r="YX29" s="383"/>
      <c r="YY29" s="383"/>
      <c r="YZ29" s="383"/>
      <c r="ZA29" s="383"/>
      <c r="ZB29" s="383"/>
      <c r="ZC29" s="383"/>
      <c r="ZD29" s="383"/>
      <c r="ZE29" s="383"/>
      <c r="ZF29" s="383"/>
      <c r="ZG29" s="383"/>
      <c r="ZH29" s="383"/>
      <c r="ZI29" s="383"/>
      <c r="ZJ29" s="383"/>
      <c r="ZK29" s="383"/>
      <c r="ZL29" s="383"/>
      <c r="ZM29" s="383"/>
      <c r="ZN29" s="383"/>
      <c r="ZO29" s="383"/>
      <c r="ZP29" s="383"/>
      <c r="ZQ29" s="383"/>
      <c r="ZR29" s="383"/>
      <c r="ZS29" s="383"/>
      <c r="ZT29" s="383"/>
      <c r="ZU29" s="383"/>
      <c r="ZV29" s="383"/>
      <c r="ZW29" s="383"/>
      <c r="ZX29" s="383"/>
      <c r="ZY29" s="383"/>
      <c r="ZZ29" s="383"/>
      <c r="AAA29" s="383"/>
      <c r="AAB29" s="383"/>
      <c r="AAC29" s="383"/>
      <c r="AAD29" s="383"/>
      <c r="AAE29" s="383"/>
      <c r="AAF29" s="383"/>
      <c r="AAG29" s="383"/>
      <c r="AAH29" s="383"/>
      <c r="AAI29" s="383"/>
      <c r="AAJ29" s="383"/>
      <c r="AAK29" s="383"/>
      <c r="AAL29" s="383"/>
      <c r="AAM29" s="383"/>
      <c r="AAN29" s="383"/>
      <c r="AAO29" s="383"/>
      <c r="AAP29" s="383"/>
      <c r="AAQ29" s="383"/>
      <c r="AAR29" s="383"/>
      <c r="AAS29" s="383"/>
      <c r="AAT29" s="383"/>
      <c r="AAU29" s="383"/>
      <c r="AAV29" s="383"/>
      <c r="AAW29" s="383"/>
      <c r="AAX29" s="383"/>
      <c r="AAY29" s="383"/>
      <c r="AAZ29" s="383"/>
      <c r="ABA29" s="383"/>
      <c r="ABB29" s="383"/>
      <c r="ABC29" s="383"/>
      <c r="ABD29" s="383"/>
      <c r="ABE29" s="383"/>
      <c r="ABF29" s="383"/>
      <c r="ABG29" s="383"/>
      <c r="ABH29" s="383"/>
      <c r="ABI29" s="383"/>
      <c r="ABJ29" s="383"/>
      <c r="ABK29" s="383"/>
      <c r="ABL29" s="383"/>
      <c r="ABM29" s="383"/>
      <c r="ABN29" s="383"/>
      <c r="ABO29" s="383"/>
      <c r="ABP29" s="383"/>
      <c r="ABQ29" s="383"/>
      <c r="ABR29" s="383"/>
      <c r="ABS29" s="383"/>
      <c r="ABT29" s="383"/>
      <c r="ABU29" s="383"/>
      <c r="ABV29" s="383"/>
      <c r="ABW29" s="383"/>
      <c r="ABX29" s="383"/>
      <c r="ABY29" s="383"/>
      <c r="ABZ29" s="383"/>
      <c r="ACA29" s="383"/>
      <c r="ACB29" s="383"/>
      <c r="ACC29" s="383"/>
      <c r="ACD29" s="383"/>
      <c r="ACE29" s="383"/>
      <c r="ACF29" s="383"/>
      <c r="ACG29" s="383"/>
      <c r="ACH29" s="383"/>
      <c r="ACI29" s="383"/>
      <c r="ACJ29" s="383"/>
      <c r="ACK29" s="383"/>
      <c r="ACL29" s="383"/>
      <c r="ACM29" s="383"/>
      <c r="ACN29" s="383"/>
      <c r="ACO29" s="383"/>
      <c r="ACP29" s="383"/>
      <c r="ACQ29" s="383"/>
      <c r="ACR29" s="383"/>
      <c r="ACS29" s="383"/>
      <c r="ACT29" s="383"/>
      <c r="ACU29" s="383"/>
      <c r="ACV29" s="383"/>
      <c r="ACW29" s="383"/>
      <c r="ACX29" s="383"/>
      <c r="ACY29" s="383"/>
      <c r="ACZ29" s="383"/>
      <c r="ADA29" s="383"/>
      <c r="ADB29" s="383"/>
      <c r="ADC29" s="383"/>
      <c r="ADD29" s="383"/>
      <c r="ADE29" s="383"/>
      <c r="ADF29" s="383"/>
      <c r="ADG29" s="383"/>
      <c r="ADH29" s="383"/>
      <c r="ADI29" s="383"/>
      <c r="ADJ29" s="383"/>
      <c r="ADK29" s="383"/>
      <c r="ADL29" s="383"/>
      <c r="ADM29" s="383"/>
      <c r="ADN29" s="383"/>
      <c r="ADO29" s="383"/>
      <c r="ADP29" s="383"/>
      <c r="ADQ29" s="383"/>
      <c r="ADR29" s="383"/>
      <c r="ADS29" s="383"/>
      <c r="ADT29" s="383"/>
      <c r="ADU29" s="383"/>
      <c r="ADV29" s="383"/>
      <c r="ADW29" s="383"/>
      <c r="ADX29" s="383"/>
      <c r="ADY29" s="383"/>
      <c r="ADZ29" s="383"/>
      <c r="AEA29" s="383"/>
      <c r="AEB29" s="383"/>
      <c r="AEC29" s="383"/>
      <c r="AED29" s="383"/>
      <c r="AEE29" s="383"/>
      <c r="AEF29" s="383"/>
      <c r="AEG29" s="383"/>
      <c r="AEH29" s="383"/>
      <c r="AEI29" s="383"/>
      <c r="AEJ29" s="383"/>
      <c r="AEK29" s="383"/>
      <c r="AEL29" s="383"/>
      <c r="AEM29" s="383"/>
      <c r="AEN29" s="383"/>
      <c r="AEO29" s="383"/>
      <c r="AEP29" s="383"/>
      <c r="AEQ29" s="383"/>
      <c r="AER29" s="383"/>
      <c r="AES29" s="383"/>
      <c r="AET29" s="383"/>
      <c r="AEU29" s="383"/>
      <c r="AEV29" s="383"/>
      <c r="AEW29" s="383"/>
      <c r="AEX29" s="383"/>
      <c r="AEY29" s="383"/>
      <c r="AEZ29" s="383"/>
      <c r="AFA29" s="383"/>
      <c r="AFB29" s="383"/>
      <c r="AFC29" s="383"/>
      <c r="AFD29" s="383"/>
      <c r="AFE29" s="383"/>
      <c r="AFF29" s="383"/>
      <c r="AFG29" s="383"/>
      <c r="AFH29" s="383"/>
      <c r="AFI29" s="383"/>
      <c r="AFJ29" s="383"/>
      <c r="AFK29" s="383"/>
      <c r="AFL29" s="383"/>
      <c r="AFM29" s="383"/>
      <c r="AFN29" s="383"/>
      <c r="AFO29" s="383"/>
      <c r="AFP29" s="383"/>
      <c r="AFQ29" s="383"/>
      <c r="AFR29" s="383"/>
      <c r="AFS29" s="383"/>
      <c r="AFT29" s="383"/>
      <c r="AFU29" s="383"/>
      <c r="AFV29" s="383"/>
      <c r="AFW29" s="383"/>
      <c r="AFX29" s="383"/>
      <c r="AFY29" s="383"/>
      <c r="AFZ29" s="383"/>
      <c r="AGA29" s="383"/>
      <c r="AGB29" s="383"/>
      <c r="AGC29" s="383"/>
      <c r="AGD29" s="383"/>
      <c r="AGE29" s="383"/>
      <c r="AGF29" s="383"/>
      <c r="AGG29" s="383"/>
      <c r="AGH29" s="383"/>
      <c r="AGI29" s="383"/>
      <c r="AGJ29" s="383"/>
      <c r="AGK29" s="383"/>
      <c r="AGL29" s="383"/>
      <c r="AGM29" s="383"/>
      <c r="AGN29" s="383"/>
      <c r="AGO29" s="383"/>
      <c r="AGP29" s="383"/>
      <c r="AGQ29" s="383"/>
      <c r="AGR29" s="383"/>
      <c r="AGS29" s="383"/>
      <c r="AGT29" s="383"/>
      <c r="AGU29" s="383"/>
      <c r="AGV29" s="383"/>
      <c r="AGW29" s="383"/>
      <c r="AGX29" s="383"/>
      <c r="AGY29" s="383"/>
      <c r="AGZ29" s="383"/>
      <c r="AHA29" s="383"/>
      <c r="AHB29" s="383"/>
      <c r="AHC29" s="383"/>
      <c r="AHD29" s="383"/>
      <c r="AHE29" s="383"/>
      <c r="AHF29" s="383"/>
      <c r="AHG29" s="383"/>
      <c r="AHH29" s="383"/>
      <c r="AHI29" s="383"/>
      <c r="AHJ29" s="383"/>
      <c r="AHK29" s="383"/>
      <c r="AHL29" s="383"/>
      <c r="AHM29" s="383"/>
      <c r="AHN29" s="383"/>
      <c r="AHO29" s="383"/>
      <c r="AHP29" s="383"/>
      <c r="AHQ29" s="383"/>
      <c r="AHR29" s="383"/>
      <c r="AHS29" s="383"/>
      <c r="AHT29" s="383"/>
      <c r="AHU29" s="383"/>
      <c r="AHV29" s="383"/>
      <c r="AHW29" s="383"/>
      <c r="AHX29" s="383"/>
      <c r="AHY29" s="383"/>
      <c r="AHZ29" s="383"/>
      <c r="AIA29" s="383"/>
      <c r="AIB29" s="383"/>
      <c r="AIC29" s="383"/>
      <c r="AID29" s="383"/>
      <c r="AIE29" s="383"/>
      <c r="AIF29" s="383"/>
      <c r="AIG29" s="383"/>
      <c r="AIH29" s="383"/>
      <c r="AII29" s="383"/>
      <c r="AIJ29" s="383"/>
      <c r="AIK29" s="383"/>
      <c r="AIL29" s="383"/>
      <c r="AIM29" s="383"/>
      <c r="AIN29" s="383"/>
      <c r="AIO29" s="383"/>
      <c r="AIP29" s="383"/>
      <c r="AIQ29" s="383"/>
      <c r="AIR29" s="383"/>
      <c r="AIS29" s="383"/>
      <c r="AIT29" s="383"/>
      <c r="AIU29" s="383"/>
      <c r="AIV29" s="383"/>
      <c r="AIW29" s="383"/>
      <c r="AIX29" s="383"/>
      <c r="AIY29" s="383"/>
      <c r="AIZ29" s="383"/>
      <c r="AJA29" s="383"/>
      <c r="AJB29" s="383"/>
      <c r="AJC29" s="383"/>
      <c r="AJD29" s="383"/>
      <c r="AJE29" s="383"/>
      <c r="AJF29" s="383"/>
      <c r="AJG29" s="383"/>
      <c r="AJH29" s="383"/>
      <c r="AJI29" s="383"/>
      <c r="AJJ29" s="383"/>
      <c r="AJK29" s="383"/>
      <c r="AJL29" s="383"/>
      <c r="AJM29" s="383"/>
      <c r="AJN29" s="383"/>
      <c r="AJO29" s="383"/>
      <c r="AJP29" s="383"/>
      <c r="AJQ29" s="383"/>
      <c r="AJR29" s="383"/>
      <c r="AJS29" s="383"/>
      <c r="AJT29" s="383"/>
      <c r="AJU29" s="383"/>
      <c r="AJV29" s="383"/>
      <c r="AJW29" s="383"/>
      <c r="AJX29" s="383"/>
      <c r="AJY29" s="383"/>
      <c r="AJZ29" s="383"/>
      <c r="AKA29" s="383"/>
      <c r="AKB29" s="383"/>
      <c r="AKC29" s="383"/>
      <c r="AKD29" s="383"/>
      <c r="AKE29" s="383"/>
      <c r="AKF29" s="383"/>
      <c r="AKG29" s="383"/>
      <c r="AKH29" s="383"/>
      <c r="AKI29" s="383"/>
      <c r="AKJ29" s="383"/>
      <c r="AKK29" s="383"/>
      <c r="AKL29" s="383"/>
      <c r="AKM29" s="383"/>
      <c r="AKN29" s="383"/>
      <c r="AKO29" s="383"/>
      <c r="AKP29" s="383"/>
      <c r="AKQ29" s="383"/>
      <c r="AKR29" s="383"/>
      <c r="AKS29" s="383"/>
      <c r="AKT29" s="383"/>
      <c r="AKU29" s="383"/>
      <c r="AKV29" s="383"/>
      <c r="AKW29" s="383"/>
      <c r="AKX29" s="383"/>
      <c r="AKY29" s="383"/>
      <c r="AKZ29" s="383"/>
      <c r="ALA29" s="383"/>
      <c r="ALB29" s="383"/>
      <c r="ALC29" s="383"/>
      <c r="ALD29" s="383"/>
      <c r="ALE29" s="383"/>
      <c r="ALF29" s="383"/>
      <c r="ALG29" s="383"/>
      <c r="ALH29" s="383"/>
      <c r="ALI29" s="383"/>
      <c r="ALJ29" s="383"/>
      <c r="ALK29" s="383"/>
      <c r="ALL29" s="383"/>
      <c r="ALM29" s="383"/>
      <c r="ALN29" s="383"/>
      <c r="ALO29" s="383"/>
      <c r="ALP29" s="383"/>
      <c r="ALQ29" s="383"/>
      <c r="ALR29" s="383"/>
      <c r="ALS29" s="383"/>
      <c r="ALT29" s="383"/>
      <c r="ALU29" s="274">
        <f>SUM(H29:ALT29)</f>
        <v>0</v>
      </c>
    </row>
    <row r="30" spans="1:1009" s="67" customFormat="1" ht="23.5" customHeight="1">
      <c r="B30" s="1245"/>
      <c r="C30" s="112" t="s">
        <v>38</v>
      </c>
      <c r="D30" s="1256" t="s">
        <v>313</v>
      </c>
      <c r="E30" s="1257"/>
      <c r="F30" s="1257"/>
      <c r="G30" s="1258"/>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3"/>
      <c r="AL30" s="383"/>
      <c r="AM30" s="383"/>
      <c r="AN30" s="383"/>
      <c r="AO30" s="383"/>
      <c r="AP30" s="383"/>
      <c r="AQ30" s="383"/>
      <c r="AR30" s="383"/>
      <c r="AS30" s="383"/>
      <c r="AT30" s="383"/>
      <c r="AU30" s="383"/>
      <c r="AV30" s="383"/>
      <c r="AW30" s="383"/>
      <c r="AX30" s="383"/>
      <c r="AY30" s="383"/>
      <c r="AZ30" s="383"/>
      <c r="BA30" s="383"/>
      <c r="BB30" s="383"/>
      <c r="BC30" s="383"/>
      <c r="BD30" s="383"/>
      <c r="BE30" s="383"/>
      <c r="BF30" s="383"/>
      <c r="BG30" s="383"/>
      <c r="BH30" s="383"/>
      <c r="BI30" s="383"/>
      <c r="BJ30" s="383"/>
      <c r="BK30" s="383"/>
      <c r="BL30" s="383"/>
      <c r="BM30" s="383"/>
      <c r="BN30" s="383"/>
      <c r="BO30" s="383"/>
      <c r="BP30" s="383"/>
      <c r="BQ30" s="383"/>
      <c r="BR30" s="383"/>
      <c r="BS30" s="383"/>
      <c r="BT30" s="383"/>
      <c r="BU30" s="383"/>
      <c r="BV30" s="383"/>
      <c r="BW30" s="383"/>
      <c r="BX30" s="383"/>
      <c r="BY30" s="383"/>
      <c r="BZ30" s="383"/>
      <c r="CA30" s="383"/>
      <c r="CB30" s="383"/>
      <c r="CC30" s="383"/>
      <c r="CD30" s="383"/>
      <c r="CE30" s="383"/>
      <c r="CF30" s="383"/>
      <c r="CG30" s="383"/>
      <c r="CH30" s="383"/>
      <c r="CI30" s="383"/>
      <c r="CJ30" s="383"/>
      <c r="CK30" s="383"/>
      <c r="CL30" s="383"/>
      <c r="CM30" s="383"/>
      <c r="CN30" s="383"/>
      <c r="CO30" s="383"/>
      <c r="CP30" s="383"/>
      <c r="CQ30" s="383"/>
      <c r="CR30" s="383"/>
      <c r="CS30" s="383"/>
      <c r="CT30" s="383"/>
      <c r="CU30" s="383"/>
      <c r="CV30" s="383"/>
      <c r="CW30" s="383"/>
      <c r="CX30" s="383"/>
      <c r="CY30" s="383"/>
      <c r="CZ30" s="383"/>
      <c r="DA30" s="383"/>
      <c r="DB30" s="383"/>
      <c r="DC30" s="383"/>
      <c r="DD30" s="383"/>
      <c r="DE30" s="383"/>
      <c r="DF30" s="383"/>
      <c r="DG30" s="383"/>
      <c r="DH30" s="383"/>
      <c r="DI30" s="383"/>
      <c r="DJ30" s="383"/>
      <c r="DK30" s="383"/>
      <c r="DL30" s="383"/>
      <c r="DM30" s="383"/>
      <c r="DN30" s="383"/>
      <c r="DO30" s="383"/>
      <c r="DP30" s="383"/>
      <c r="DQ30" s="383"/>
      <c r="DR30" s="383"/>
      <c r="DS30" s="383"/>
      <c r="DT30" s="383"/>
      <c r="DU30" s="383"/>
      <c r="DV30" s="383"/>
      <c r="DW30" s="383"/>
      <c r="DX30" s="383"/>
      <c r="DY30" s="383"/>
      <c r="DZ30" s="383"/>
      <c r="EA30" s="383"/>
      <c r="EB30" s="383"/>
      <c r="EC30" s="383"/>
      <c r="ED30" s="383"/>
      <c r="EE30" s="383"/>
      <c r="EF30" s="383"/>
      <c r="EG30" s="383"/>
      <c r="EH30" s="383"/>
      <c r="EI30" s="383"/>
      <c r="EJ30" s="383"/>
      <c r="EK30" s="383"/>
      <c r="EL30" s="383"/>
      <c r="EM30" s="383"/>
      <c r="EN30" s="383"/>
      <c r="EO30" s="383"/>
      <c r="EP30" s="383"/>
      <c r="EQ30" s="383"/>
      <c r="ER30" s="383"/>
      <c r="ES30" s="383"/>
      <c r="ET30" s="383"/>
      <c r="EU30" s="383"/>
      <c r="EV30" s="383"/>
      <c r="EW30" s="383"/>
      <c r="EX30" s="383"/>
      <c r="EY30" s="383"/>
      <c r="EZ30" s="383"/>
      <c r="FA30" s="383"/>
      <c r="FB30" s="383"/>
      <c r="FC30" s="383"/>
      <c r="FD30" s="383"/>
      <c r="FE30" s="383"/>
      <c r="FF30" s="383"/>
      <c r="FG30" s="383"/>
      <c r="FH30" s="383"/>
      <c r="FI30" s="383"/>
      <c r="FJ30" s="383"/>
      <c r="FK30" s="383"/>
      <c r="FL30" s="383"/>
      <c r="FM30" s="383"/>
      <c r="FN30" s="383"/>
      <c r="FO30" s="383"/>
      <c r="FP30" s="383"/>
      <c r="FQ30" s="383"/>
      <c r="FR30" s="383"/>
      <c r="FS30" s="383"/>
      <c r="FT30" s="383"/>
      <c r="FU30" s="383"/>
      <c r="FV30" s="383"/>
      <c r="FW30" s="383"/>
      <c r="FX30" s="383"/>
      <c r="FY30" s="383"/>
      <c r="FZ30" s="383"/>
      <c r="GA30" s="383"/>
      <c r="GB30" s="383"/>
      <c r="GC30" s="383"/>
      <c r="GD30" s="383"/>
      <c r="GE30" s="383"/>
      <c r="GF30" s="383"/>
      <c r="GG30" s="383"/>
      <c r="GH30" s="383"/>
      <c r="GI30" s="383"/>
      <c r="GJ30" s="383"/>
      <c r="GK30" s="383"/>
      <c r="GL30" s="383"/>
      <c r="GM30" s="383"/>
      <c r="GN30" s="383"/>
      <c r="GO30" s="383"/>
      <c r="GP30" s="383"/>
      <c r="GQ30" s="383"/>
      <c r="GR30" s="383"/>
      <c r="GS30" s="383"/>
      <c r="GT30" s="383"/>
      <c r="GU30" s="383"/>
      <c r="GV30" s="383"/>
      <c r="GW30" s="383"/>
      <c r="GX30" s="383"/>
      <c r="GY30" s="383"/>
      <c r="GZ30" s="383"/>
      <c r="HA30" s="383"/>
      <c r="HB30" s="383"/>
      <c r="HC30" s="383"/>
      <c r="HD30" s="383"/>
      <c r="HE30" s="383"/>
      <c r="HF30" s="383"/>
      <c r="HG30" s="383"/>
      <c r="HH30" s="383"/>
      <c r="HI30" s="383"/>
      <c r="HJ30" s="383"/>
      <c r="HK30" s="383"/>
      <c r="HL30" s="383"/>
      <c r="HM30" s="383"/>
      <c r="HN30" s="383"/>
      <c r="HO30" s="383"/>
      <c r="HP30" s="383"/>
      <c r="HQ30" s="383"/>
      <c r="HR30" s="383"/>
      <c r="HS30" s="383"/>
      <c r="HT30" s="383"/>
      <c r="HU30" s="383"/>
      <c r="HV30" s="383"/>
      <c r="HW30" s="383"/>
      <c r="HX30" s="383"/>
      <c r="HY30" s="383"/>
      <c r="HZ30" s="383"/>
      <c r="IA30" s="383"/>
      <c r="IB30" s="383"/>
      <c r="IC30" s="383"/>
      <c r="ID30" s="383"/>
      <c r="IE30" s="383"/>
      <c r="IF30" s="383"/>
      <c r="IG30" s="383"/>
      <c r="IH30" s="383"/>
      <c r="II30" s="383"/>
      <c r="IJ30" s="383"/>
      <c r="IK30" s="383"/>
      <c r="IL30" s="383"/>
      <c r="IM30" s="383"/>
      <c r="IN30" s="383"/>
      <c r="IO30" s="383"/>
      <c r="IP30" s="383"/>
      <c r="IQ30" s="383"/>
      <c r="IR30" s="383"/>
      <c r="IS30" s="383"/>
      <c r="IT30" s="383"/>
      <c r="IU30" s="383"/>
      <c r="IV30" s="383"/>
      <c r="IW30" s="383"/>
      <c r="IX30" s="383"/>
      <c r="IY30" s="383"/>
      <c r="IZ30" s="383"/>
      <c r="JA30" s="383"/>
      <c r="JB30" s="383"/>
      <c r="JC30" s="383"/>
      <c r="JD30" s="383"/>
      <c r="JE30" s="383"/>
      <c r="JF30" s="383"/>
      <c r="JG30" s="383"/>
      <c r="JH30" s="383"/>
      <c r="JI30" s="383"/>
      <c r="JJ30" s="383"/>
      <c r="JK30" s="383"/>
      <c r="JL30" s="383"/>
      <c r="JM30" s="383"/>
      <c r="JN30" s="383"/>
      <c r="JO30" s="383"/>
      <c r="JP30" s="383"/>
      <c r="JQ30" s="383"/>
      <c r="JR30" s="383"/>
      <c r="JS30" s="383"/>
      <c r="JT30" s="383"/>
      <c r="JU30" s="383"/>
      <c r="JV30" s="383"/>
      <c r="JW30" s="383"/>
      <c r="JX30" s="383"/>
      <c r="JY30" s="383"/>
      <c r="JZ30" s="383"/>
      <c r="KA30" s="383"/>
      <c r="KB30" s="383"/>
      <c r="KC30" s="383"/>
      <c r="KD30" s="383"/>
      <c r="KE30" s="383"/>
      <c r="KF30" s="383"/>
      <c r="KG30" s="383"/>
      <c r="KH30" s="383"/>
      <c r="KI30" s="383"/>
      <c r="KJ30" s="383"/>
      <c r="KK30" s="383"/>
      <c r="KL30" s="383"/>
      <c r="KM30" s="383"/>
      <c r="KN30" s="383"/>
      <c r="KO30" s="383"/>
      <c r="KP30" s="383"/>
      <c r="KQ30" s="383"/>
      <c r="KR30" s="383"/>
      <c r="KS30" s="383"/>
      <c r="KT30" s="383"/>
      <c r="KU30" s="383"/>
      <c r="KV30" s="383"/>
      <c r="KW30" s="383"/>
      <c r="KX30" s="383"/>
      <c r="KY30" s="383"/>
      <c r="KZ30" s="383"/>
      <c r="LA30" s="383"/>
      <c r="LB30" s="383"/>
      <c r="LC30" s="383"/>
      <c r="LD30" s="383"/>
      <c r="LE30" s="383"/>
      <c r="LF30" s="383"/>
      <c r="LG30" s="383"/>
      <c r="LH30" s="383"/>
      <c r="LI30" s="383"/>
      <c r="LJ30" s="383"/>
      <c r="LK30" s="383"/>
      <c r="LL30" s="383"/>
      <c r="LM30" s="383"/>
      <c r="LN30" s="383"/>
      <c r="LO30" s="383"/>
      <c r="LP30" s="383"/>
      <c r="LQ30" s="383"/>
      <c r="LR30" s="383"/>
      <c r="LS30" s="383"/>
      <c r="LT30" s="383"/>
      <c r="LU30" s="383"/>
      <c r="LV30" s="383"/>
      <c r="LW30" s="383"/>
      <c r="LX30" s="383"/>
      <c r="LY30" s="383"/>
      <c r="LZ30" s="383"/>
      <c r="MA30" s="383"/>
      <c r="MB30" s="383"/>
      <c r="MC30" s="383"/>
      <c r="MD30" s="383"/>
      <c r="ME30" s="383"/>
      <c r="MF30" s="383"/>
      <c r="MG30" s="383"/>
      <c r="MH30" s="383"/>
      <c r="MI30" s="383"/>
      <c r="MJ30" s="383"/>
      <c r="MK30" s="383"/>
      <c r="ML30" s="383"/>
      <c r="MM30" s="383"/>
      <c r="MN30" s="383"/>
      <c r="MO30" s="383"/>
      <c r="MP30" s="383"/>
      <c r="MQ30" s="383"/>
      <c r="MR30" s="383"/>
      <c r="MS30" s="383"/>
      <c r="MT30" s="383"/>
      <c r="MU30" s="383"/>
      <c r="MV30" s="383"/>
      <c r="MW30" s="383"/>
      <c r="MX30" s="383"/>
      <c r="MY30" s="383"/>
      <c r="MZ30" s="383"/>
      <c r="NA30" s="383"/>
      <c r="NB30" s="383"/>
      <c r="NC30" s="383"/>
      <c r="ND30" s="383"/>
      <c r="NE30" s="383"/>
      <c r="NF30" s="383"/>
      <c r="NG30" s="383"/>
      <c r="NH30" s="383"/>
      <c r="NI30" s="383"/>
      <c r="NJ30" s="383"/>
      <c r="NK30" s="383"/>
      <c r="NL30" s="383"/>
      <c r="NM30" s="383"/>
      <c r="NN30" s="383"/>
      <c r="NO30" s="383"/>
      <c r="NP30" s="383"/>
      <c r="NQ30" s="383"/>
      <c r="NR30" s="383"/>
      <c r="NS30" s="383"/>
      <c r="NT30" s="383"/>
      <c r="NU30" s="383"/>
      <c r="NV30" s="383"/>
      <c r="NW30" s="383"/>
      <c r="NX30" s="383"/>
      <c r="NY30" s="383"/>
      <c r="NZ30" s="383"/>
      <c r="OA30" s="383"/>
      <c r="OB30" s="383"/>
      <c r="OC30" s="383"/>
      <c r="OD30" s="383"/>
      <c r="OE30" s="383"/>
      <c r="OF30" s="383"/>
      <c r="OG30" s="383"/>
      <c r="OH30" s="383"/>
      <c r="OI30" s="383"/>
      <c r="OJ30" s="383"/>
      <c r="OK30" s="383"/>
      <c r="OL30" s="383"/>
      <c r="OM30" s="383"/>
      <c r="ON30" s="383"/>
      <c r="OO30" s="383"/>
      <c r="OP30" s="383"/>
      <c r="OQ30" s="383"/>
      <c r="OR30" s="383"/>
      <c r="OS30" s="383"/>
      <c r="OT30" s="383"/>
      <c r="OU30" s="383"/>
      <c r="OV30" s="383"/>
      <c r="OW30" s="383"/>
      <c r="OX30" s="383"/>
      <c r="OY30" s="383"/>
      <c r="OZ30" s="383"/>
      <c r="PA30" s="383"/>
      <c r="PB30" s="383"/>
      <c r="PC30" s="383"/>
      <c r="PD30" s="383"/>
      <c r="PE30" s="383"/>
      <c r="PF30" s="383"/>
      <c r="PG30" s="383"/>
      <c r="PH30" s="383"/>
      <c r="PI30" s="383"/>
      <c r="PJ30" s="383"/>
      <c r="PK30" s="383"/>
      <c r="PL30" s="383"/>
      <c r="PM30" s="383"/>
      <c r="PN30" s="383"/>
      <c r="PO30" s="383"/>
      <c r="PP30" s="383"/>
      <c r="PQ30" s="383"/>
      <c r="PR30" s="383"/>
      <c r="PS30" s="383"/>
      <c r="PT30" s="383"/>
      <c r="PU30" s="383"/>
      <c r="PV30" s="383"/>
      <c r="PW30" s="383"/>
      <c r="PX30" s="383"/>
      <c r="PY30" s="383"/>
      <c r="PZ30" s="383"/>
      <c r="QA30" s="383"/>
      <c r="QB30" s="383"/>
      <c r="QC30" s="383"/>
      <c r="QD30" s="383"/>
      <c r="QE30" s="383"/>
      <c r="QF30" s="383"/>
      <c r="QG30" s="383"/>
      <c r="QH30" s="383"/>
      <c r="QI30" s="383"/>
      <c r="QJ30" s="383"/>
      <c r="QK30" s="383"/>
      <c r="QL30" s="383"/>
      <c r="QM30" s="383"/>
      <c r="QN30" s="383"/>
      <c r="QO30" s="383"/>
      <c r="QP30" s="383"/>
      <c r="QQ30" s="383"/>
      <c r="QR30" s="383"/>
      <c r="QS30" s="383"/>
      <c r="QT30" s="383"/>
      <c r="QU30" s="383"/>
      <c r="QV30" s="383"/>
      <c r="QW30" s="383"/>
      <c r="QX30" s="383"/>
      <c r="QY30" s="383"/>
      <c r="QZ30" s="383"/>
      <c r="RA30" s="383"/>
      <c r="RB30" s="383"/>
      <c r="RC30" s="383"/>
      <c r="RD30" s="383"/>
      <c r="RE30" s="383"/>
      <c r="RF30" s="383"/>
      <c r="RG30" s="383"/>
      <c r="RH30" s="383"/>
      <c r="RI30" s="383"/>
      <c r="RJ30" s="383"/>
      <c r="RK30" s="383"/>
      <c r="RL30" s="383"/>
      <c r="RM30" s="383"/>
      <c r="RN30" s="383"/>
      <c r="RO30" s="383"/>
      <c r="RP30" s="383"/>
      <c r="RQ30" s="383"/>
      <c r="RR30" s="383"/>
      <c r="RS30" s="383"/>
      <c r="RT30" s="383"/>
      <c r="RU30" s="383"/>
      <c r="RV30" s="383"/>
      <c r="RW30" s="383"/>
      <c r="RX30" s="383"/>
      <c r="RY30" s="383"/>
      <c r="RZ30" s="383"/>
      <c r="SA30" s="383"/>
      <c r="SB30" s="383"/>
      <c r="SC30" s="383"/>
      <c r="SD30" s="383"/>
      <c r="SE30" s="383"/>
      <c r="SF30" s="383"/>
      <c r="SG30" s="383"/>
      <c r="SH30" s="383"/>
      <c r="SI30" s="383"/>
      <c r="SJ30" s="383"/>
      <c r="SK30" s="383"/>
      <c r="SL30" s="383"/>
      <c r="SM30" s="383"/>
      <c r="SN30" s="383"/>
      <c r="SO30" s="383"/>
      <c r="SP30" s="383"/>
      <c r="SQ30" s="383"/>
      <c r="SR30" s="383"/>
      <c r="SS30" s="383"/>
      <c r="ST30" s="383"/>
      <c r="SU30" s="383"/>
      <c r="SV30" s="383"/>
      <c r="SW30" s="383"/>
      <c r="SX30" s="383"/>
      <c r="SY30" s="383"/>
      <c r="SZ30" s="383"/>
      <c r="TA30" s="383"/>
      <c r="TB30" s="383"/>
      <c r="TC30" s="383"/>
      <c r="TD30" s="383"/>
      <c r="TE30" s="383"/>
      <c r="TF30" s="383"/>
      <c r="TG30" s="383"/>
      <c r="TH30" s="383"/>
      <c r="TI30" s="383"/>
      <c r="TJ30" s="383"/>
      <c r="TK30" s="383"/>
      <c r="TL30" s="383"/>
      <c r="TM30" s="383"/>
      <c r="TN30" s="383"/>
      <c r="TO30" s="383"/>
      <c r="TP30" s="383"/>
      <c r="TQ30" s="383"/>
      <c r="TR30" s="383"/>
      <c r="TS30" s="383"/>
      <c r="TT30" s="383"/>
      <c r="TU30" s="383"/>
      <c r="TV30" s="383"/>
      <c r="TW30" s="383"/>
      <c r="TX30" s="383"/>
      <c r="TY30" s="383"/>
      <c r="TZ30" s="383"/>
      <c r="UA30" s="383"/>
      <c r="UB30" s="383"/>
      <c r="UC30" s="383"/>
      <c r="UD30" s="383"/>
      <c r="UE30" s="383"/>
      <c r="UF30" s="383"/>
      <c r="UG30" s="383"/>
      <c r="UH30" s="383"/>
      <c r="UI30" s="383"/>
      <c r="UJ30" s="383"/>
      <c r="UK30" s="383"/>
      <c r="UL30" s="383"/>
      <c r="UM30" s="383"/>
      <c r="UN30" s="383"/>
      <c r="UO30" s="383"/>
      <c r="UP30" s="383"/>
      <c r="UQ30" s="383"/>
      <c r="UR30" s="383"/>
      <c r="US30" s="383"/>
      <c r="UT30" s="383"/>
      <c r="UU30" s="383"/>
      <c r="UV30" s="383"/>
      <c r="UW30" s="383"/>
      <c r="UX30" s="383"/>
      <c r="UY30" s="383"/>
      <c r="UZ30" s="383"/>
      <c r="VA30" s="383"/>
      <c r="VB30" s="383"/>
      <c r="VC30" s="383"/>
      <c r="VD30" s="383"/>
      <c r="VE30" s="383"/>
      <c r="VF30" s="383"/>
      <c r="VG30" s="383"/>
      <c r="VH30" s="383"/>
      <c r="VI30" s="383"/>
      <c r="VJ30" s="383"/>
      <c r="VK30" s="383"/>
      <c r="VL30" s="383"/>
      <c r="VM30" s="383"/>
      <c r="VN30" s="383"/>
      <c r="VO30" s="383"/>
      <c r="VP30" s="383"/>
      <c r="VQ30" s="383"/>
      <c r="VR30" s="383"/>
      <c r="VS30" s="383"/>
      <c r="VT30" s="383"/>
      <c r="VU30" s="383"/>
      <c r="VV30" s="383"/>
      <c r="VW30" s="383"/>
      <c r="VX30" s="383"/>
      <c r="VY30" s="383"/>
      <c r="VZ30" s="383"/>
      <c r="WA30" s="383"/>
      <c r="WB30" s="383"/>
      <c r="WC30" s="383"/>
      <c r="WD30" s="383"/>
      <c r="WE30" s="383"/>
      <c r="WF30" s="383"/>
      <c r="WG30" s="383"/>
      <c r="WH30" s="383"/>
      <c r="WI30" s="383"/>
      <c r="WJ30" s="383"/>
      <c r="WK30" s="383"/>
      <c r="WL30" s="383"/>
      <c r="WM30" s="383"/>
      <c r="WN30" s="383"/>
      <c r="WO30" s="383"/>
      <c r="WP30" s="383"/>
      <c r="WQ30" s="383"/>
      <c r="WR30" s="383"/>
      <c r="WS30" s="383"/>
      <c r="WT30" s="383"/>
      <c r="WU30" s="383"/>
      <c r="WV30" s="383"/>
      <c r="WW30" s="383"/>
      <c r="WX30" s="383"/>
      <c r="WY30" s="383"/>
      <c r="WZ30" s="383"/>
      <c r="XA30" s="383"/>
      <c r="XB30" s="383"/>
      <c r="XC30" s="383"/>
      <c r="XD30" s="383"/>
      <c r="XE30" s="383"/>
      <c r="XF30" s="383"/>
      <c r="XG30" s="383"/>
      <c r="XH30" s="383"/>
      <c r="XI30" s="383"/>
      <c r="XJ30" s="383"/>
      <c r="XK30" s="383"/>
      <c r="XL30" s="383"/>
      <c r="XM30" s="383"/>
      <c r="XN30" s="383"/>
      <c r="XO30" s="383"/>
      <c r="XP30" s="383"/>
      <c r="XQ30" s="383"/>
      <c r="XR30" s="383"/>
      <c r="XS30" s="383"/>
      <c r="XT30" s="383"/>
      <c r="XU30" s="383"/>
      <c r="XV30" s="383"/>
      <c r="XW30" s="383"/>
      <c r="XX30" s="383"/>
      <c r="XY30" s="383"/>
      <c r="XZ30" s="383"/>
      <c r="YA30" s="383"/>
      <c r="YB30" s="383"/>
      <c r="YC30" s="383"/>
      <c r="YD30" s="383"/>
      <c r="YE30" s="383"/>
      <c r="YF30" s="383"/>
      <c r="YG30" s="383"/>
      <c r="YH30" s="383"/>
      <c r="YI30" s="383"/>
      <c r="YJ30" s="383"/>
      <c r="YK30" s="383"/>
      <c r="YL30" s="383"/>
      <c r="YM30" s="383"/>
      <c r="YN30" s="383"/>
      <c r="YO30" s="383"/>
      <c r="YP30" s="383"/>
      <c r="YQ30" s="383"/>
      <c r="YR30" s="383"/>
      <c r="YS30" s="383"/>
      <c r="YT30" s="383"/>
      <c r="YU30" s="383"/>
      <c r="YV30" s="383"/>
      <c r="YW30" s="383"/>
      <c r="YX30" s="383"/>
      <c r="YY30" s="383"/>
      <c r="YZ30" s="383"/>
      <c r="ZA30" s="383"/>
      <c r="ZB30" s="383"/>
      <c r="ZC30" s="383"/>
      <c r="ZD30" s="383"/>
      <c r="ZE30" s="383"/>
      <c r="ZF30" s="383"/>
      <c r="ZG30" s="383"/>
      <c r="ZH30" s="383"/>
      <c r="ZI30" s="383"/>
      <c r="ZJ30" s="383"/>
      <c r="ZK30" s="383"/>
      <c r="ZL30" s="383"/>
      <c r="ZM30" s="383"/>
      <c r="ZN30" s="383"/>
      <c r="ZO30" s="383"/>
      <c r="ZP30" s="383"/>
      <c r="ZQ30" s="383"/>
      <c r="ZR30" s="383"/>
      <c r="ZS30" s="383"/>
      <c r="ZT30" s="383"/>
      <c r="ZU30" s="383"/>
      <c r="ZV30" s="383"/>
      <c r="ZW30" s="383"/>
      <c r="ZX30" s="383"/>
      <c r="ZY30" s="383"/>
      <c r="ZZ30" s="383"/>
      <c r="AAA30" s="383"/>
      <c r="AAB30" s="383"/>
      <c r="AAC30" s="383"/>
      <c r="AAD30" s="383"/>
      <c r="AAE30" s="383"/>
      <c r="AAF30" s="383"/>
      <c r="AAG30" s="383"/>
      <c r="AAH30" s="383"/>
      <c r="AAI30" s="383"/>
      <c r="AAJ30" s="383"/>
      <c r="AAK30" s="383"/>
      <c r="AAL30" s="383"/>
      <c r="AAM30" s="383"/>
      <c r="AAN30" s="383"/>
      <c r="AAO30" s="383"/>
      <c r="AAP30" s="383"/>
      <c r="AAQ30" s="383"/>
      <c r="AAR30" s="383"/>
      <c r="AAS30" s="383"/>
      <c r="AAT30" s="383"/>
      <c r="AAU30" s="383"/>
      <c r="AAV30" s="383"/>
      <c r="AAW30" s="383"/>
      <c r="AAX30" s="383"/>
      <c r="AAY30" s="383"/>
      <c r="AAZ30" s="383"/>
      <c r="ABA30" s="383"/>
      <c r="ABB30" s="383"/>
      <c r="ABC30" s="383"/>
      <c r="ABD30" s="383"/>
      <c r="ABE30" s="383"/>
      <c r="ABF30" s="383"/>
      <c r="ABG30" s="383"/>
      <c r="ABH30" s="383"/>
      <c r="ABI30" s="383"/>
      <c r="ABJ30" s="383"/>
      <c r="ABK30" s="383"/>
      <c r="ABL30" s="383"/>
      <c r="ABM30" s="383"/>
      <c r="ABN30" s="383"/>
      <c r="ABO30" s="383"/>
      <c r="ABP30" s="383"/>
      <c r="ABQ30" s="383"/>
      <c r="ABR30" s="383"/>
      <c r="ABS30" s="383"/>
      <c r="ABT30" s="383"/>
      <c r="ABU30" s="383"/>
      <c r="ABV30" s="383"/>
      <c r="ABW30" s="383"/>
      <c r="ABX30" s="383"/>
      <c r="ABY30" s="383"/>
      <c r="ABZ30" s="383"/>
      <c r="ACA30" s="383"/>
      <c r="ACB30" s="383"/>
      <c r="ACC30" s="383"/>
      <c r="ACD30" s="383"/>
      <c r="ACE30" s="383"/>
      <c r="ACF30" s="383"/>
      <c r="ACG30" s="383"/>
      <c r="ACH30" s="383"/>
      <c r="ACI30" s="383"/>
      <c r="ACJ30" s="383"/>
      <c r="ACK30" s="383"/>
      <c r="ACL30" s="383"/>
      <c r="ACM30" s="383"/>
      <c r="ACN30" s="383"/>
      <c r="ACO30" s="383"/>
      <c r="ACP30" s="383"/>
      <c r="ACQ30" s="383"/>
      <c r="ACR30" s="383"/>
      <c r="ACS30" s="383"/>
      <c r="ACT30" s="383"/>
      <c r="ACU30" s="383"/>
      <c r="ACV30" s="383"/>
      <c r="ACW30" s="383"/>
      <c r="ACX30" s="383"/>
      <c r="ACY30" s="383"/>
      <c r="ACZ30" s="383"/>
      <c r="ADA30" s="383"/>
      <c r="ADB30" s="383"/>
      <c r="ADC30" s="383"/>
      <c r="ADD30" s="383"/>
      <c r="ADE30" s="383"/>
      <c r="ADF30" s="383"/>
      <c r="ADG30" s="383"/>
      <c r="ADH30" s="383"/>
      <c r="ADI30" s="383"/>
      <c r="ADJ30" s="383"/>
      <c r="ADK30" s="383"/>
      <c r="ADL30" s="383"/>
      <c r="ADM30" s="383"/>
      <c r="ADN30" s="383"/>
      <c r="ADO30" s="383"/>
      <c r="ADP30" s="383"/>
      <c r="ADQ30" s="383"/>
      <c r="ADR30" s="383"/>
      <c r="ADS30" s="383"/>
      <c r="ADT30" s="383"/>
      <c r="ADU30" s="383"/>
      <c r="ADV30" s="383"/>
      <c r="ADW30" s="383"/>
      <c r="ADX30" s="383"/>
      <c r="ADY30" s="383"/>
      <c r="ADZ30" s="383"/>
      <c r="AEA30" s="383"/>
      <c r="AEB30" s="383"/>
      <c r="AEC30" s="383"/>
      <c r="AED30" s="383"/>
      <c r="AEE30" s="383"/>
      <c r="AEF30" s="383"/>
      <c r="AEG30" s="383"/>
      <c r="AEH30" s="383"/>
      <c r="AEI30" s="383"/>
      <c r="AEJ30" s="383"/>
      <c r="AEK30" s="383"/>
      <c r="AEL30" s="383"/>
      <c r="AEM30" s="383"/>
      <c r="AEN30" s="383"/>
      <c r="AEO30" s="383"/>
      <c r="AEP30" s="383"/>
      <c r="AEQ30" s="383"/>
      <c r="AER30" s="383"/>
      <c r="AES30" s="383"/>
      <c r="AET30" s="383"/>
      <c r="AEU30" s="383"/>
      <c r="AEV30" s="383"/>
      <c r="AEW30" s="383"/>
      <c r="AEX30" s="383"/>
      <c r="AEY30" s="383"/>
      <c r="AEZ30" s="383"/>
      <c r="AFA30" s="383"/>
      <c r="AFB30" s="383"/>
      <c r="AFC30" s="383"/>
      <c r="AFD30" s="383"/>
      <c r="AFE30" s="383"/>
      <c r="AFF30" s="383"/>
      <c r="AFG30" s="383"/>
      <c r="AFH30" s="383"/>
      <c r="AFI30" s="383"/>
      <c r="AFJ30" s="383"/>
      <c r="AFK30" s="383"/>
      <c r="AFL30" s="383"/>
      <c r="AFM30" s="383"/>
      <c r="AFN30" s="383"/>
      <c r="AFO30" s="383"/>
      <c r="AFP30" s="383"/>
      <c r="AFQ30" s="383"/>
      <c r="AFR30" s="383"/>
      <c r="AFS30" s="383"/>
      <c r="AFT30" s="383"/>
      <c r="AFU30" s="383"/>
      <c r="AFV30" s="383"/>
      <c r="AFW30" s="383"/>
      <c r="AFX30" s="383"/>
      <c r="AFY30" s="383"/>
      <c r="AFZ30" s="383"/>
      <c r="AGA30" s="383"/>
      <c r="AGB30" s="383"/>
      <c r="AGC30" s="383"/>
      <c r="AGD30" s="383"/>
      <c r="AGE30" s="383"/>
      <c r="AGF30" s="383"/>
      <c r="AGG30" s="383"/>
      <c r="AGH30" s="383"/>
      <c r="AGI30" s="383"/>
      <c r="AGJ30" s="383"/>
      <c r="AGK30" s="383"/>
      <c r="AGL30" s="383"/>
      <c r="AGM30" s="383"/>
      <c r="AGN30" s="383"/>
      <c r="AGO30" s="383"/>
      <c r="AGP30" s="383"/>
      <c r="AGQ30" s="383"/>
      <c r="AGR30" s="383"/>
      <c r="AGS30" s="383"/>
      <c r="AGT30" s="383"/>
      <c r="AGU30" s="383"/>
      <c r="AGV30" s="383"/>
      <c r="AGW30" s="383"/>
      <c r="AGX30" s="383"/>
      <c r="AGY30" s="383"/>
      <c r="AGZ30" s="383"/>
      <c r="AHA30" s="383"/>
      <c r="AHB30" s="383"/>
      <c r="AHC30" s="383"/>
      <c r="AHD30" s="383"/>
      <c r="AHE30" s="383"/>
      <c r="AHF30" s="383"/>
      <c r="AHG30" s="383"/>
      <c r="AHH30" s="383"/>
      <c r="AHI30" s="383"/>
      <c r="AHJ30" s="383"/>
      <c r="AHK30" s="383"/>
      <c r="AHL30" s="383"/>
      <c r="AHM30" s="383"/>
      <c r="AHN30" s="383"/>
      <c r="AHO30" s="383"/>
      <c r="AHP30" s="383"/>
      <c r="AHQ30" s="383"/>
      <c r="AHR30" s="383"/>
      <c r="AHS30" s="383"/>
      <c r="AHT30" s="383"/>
      <c r="AHU30" s="383"/>
      <c r="AHV30" s="383"/>
      <c r="AHW30" s="383"/>
      <c r="AHX30" s="383"/>
      <c r="AHY30" s="383"/>
      <c r="AHZ30" s="383"/>
      <c r="AIA30" s="383"/>
      <c r="AIB30" s="383"/>
      <c r="AIC30" s="383"/>
      <c r="AID30" s="383"/>
      <c r="AIE30" s="383"/>
      <c r="AIF30" s="383"/>
      <c r="AIG30" s="383"/>
      <c r="AIH30" s="383"/>
      <c r="AII30" s="383"/>
      <c r="AIJ30" s="383"/>
      <c r="AIK30" s="383"/>
      <c r="AIL30" s="383"/>
      <c r="AIM30" s="383"/>
      <c r="AIN30" s="383"/>
      <c r="AIO30" s="383"/>
      <c r="AIP30" s="383"/>
      <c r="AIQ30" s="383"/>
      <c r="AIR30" s="383"/>
      <c r="AIS30" s="383"/>
      <c r="AIT30" s="383"/>
      <c r="AIU30" s="383"/>
      <c r="AIV30" s="383"/>
      <c r="AIW30" s="383"/>
      <c r="AIX30" s="383"/>
      <c r="AIY30" s="383"/>
      <c r="AIZ30" s="383"/>
      <c r="AJA30" s="383"/>
      <c r="AJB30" s="383"/>
      <c r="AJC30" s="383"/>
      <c r="AJD30" s="383"/>
      <c r="AJE30" s="383"/>
      <c r="AJF30" s="383"/>
      <c r="AJG30" s="383"/>
      <c r="AJH30" s="383"/>
      <c r="AJI30" s="383"/>
      <c r="AJJ30" s="383"/>
      <c r="AJK30" s="383"/>
      <c r="AJL30" s="383"/>
      <c r="AJM30" s="383"/>
      <c r="AJN30" s="383"/>
      <c r="AJO30" s="383"/>
      <c r="AJP30" s="383"/>
      <c r="AJQ30" s="383"/>
      <c r="AJR30" s="383"/>
      <c r="AJS30" s="383"/>
      <c r="AJT30" s="383"/>
      <c r="AJU30" s="383"/>
      <c r="AJV30" s="383"/>
      <c r="AJW30" s="383"/>
      <c r="AJX30" s="383"/>
      <c r="AJY30" s="383"/>
      <c r="AJZ30" s="383"/>
      <c r="AKA30" s="383"/>
      <c r="AKB30" s="383"/>
      <c r="AKC30" s="383"/>
      <c r="AKD30" s="383"/>
      <c r="AKE30" s="383"/>
      <c r="AKF30" s="383"/>
      <c r="AKG30" s="383"/>
      <c r="AKH30" s="383"/>
      <c r="AKI30" s="383"/>
      <c r="AKJ30" s="383"/>
      <c r="AKK30" s="383"/>
      <c r="AKL30" s="383"/>
      <c r="AKM30" s="383"/>
      <c r="AKN30" s="383"/>
      <c r="AKO30" s="383"/>
      <c r="AKP30" s="383"/>
      <c r="AKQ30" s="383"/>
      <c r="AKR30" s="383"/>
      <c r="AKS30" s="383"/>
      <c r="AKT30" s="383"/>
      <c r="AKU30" s="383"/>
      <c r="AKV30" s="383"/>
      <c r="AKW30" s="383"/>
      <c r="AKX30" s="383"/>
      <c r="AKY30" s="383"/>
      <c r="AKZ30" s="383"/>
      <c r="ALA30" s="383"/>
      <c r="ALB30" s="383"/>
      <c r="ALC30" s="383"/>
      <c r="ALD30" s="383"/>
      <c r="ALE30" s="383"/>
      <c r="ALF30" s="383"/>
      <c r="ALG30" s="383"/>
      <c r="ALH30" s="383"/>
      <c r="ALI30" s="383"/>
      <c r="ALJ30" s="383"/>
      <c r="ALK30" s="383"/>
      <c r="ALL30" s="383"/>
      <c r="ALM30" s="383"/>
      <c r="ALN30" s="383"/>
      <c r="ALO30" s="383"/>
      <c r="ALP30" s="383"/>
      <c r="ALQ30" s="383"/>
      <c r="ALR30" s="383"/>
      <c r="ALS30" s="383"/>
      <c r="ALT30" s="383"/>
      <c r="ALU30" s="274">
        <f>SUM(H30:ALT30)</f>
        <v>0</v>
      </c>
    </row>
    <row r="31" spans="1:1009" s="67" customFormat="1" ht="14.5" customHeight="1">
      <c r="B31" s="1245"/>
      <c r="C31" s="112" t="s">
        <v>40</v>
      </c>
      <c r="D31" s="1256" t="s">
        <v>184</v>
      </c>
      <c r="E31" s="1257"/>
      <c r="F31" s="1257"/>
      <c r="G31" s="1258"/>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3"/>
      <c r="AL31" s="383"/>
      <c r="AM31" s="383"/>
      <c r="AN31" s="383"/>
      <c r="AO31" s="383"/>
      <c r="AP31" s="383"/>
      <c r="AQ31" s="383"/>
      <c r="AR31" s="383"/>
      <c r="AS31" s="383"/>
      <c r="AT31" s="383"/>
      <c r="AU31" s="383"/>
      <c r="AV31" s="383"/>
      <c r="AW31" s="383"/>
      <c r="AX31" s="383"/>
      <c r="AY31" s="383"/>
      <c r="AZ31" s="383"/>
      <c r="BA31" s="383"/>
      <c r="BB31" s="383"/>
      <c r="BC31" s="383"/>
      <c r="BD31" s="383"/>
      <c r="BE31" s="383"/>
      <c r="BF31" s="383"/>
      <c r="BG31" s="383"/>
      <c r="BH31" s="383"/>
      <c r="BI31" s="383"/>
      <c r="BJ31" s="383"/>
      <c r="BK31" s="383"/>
      <c r="BL31" s="383"/>
      <c r="BM31" s="383"/>
      <c r="BN31" s="383"/>
      <c r="BO31" s="383"/>
      <c r="BP31" s="383"/>
      <c r="BQ31" s="383"/>
      <c r="BR31" s="383"/>
      <c r="BS31" s="383"/>
      <c r="BT31" s="383"/>
      <c r="BU31" s="383"/>
      <c r="BV31" s="383"/>
      <c r="BW31" s="383"/>
      <c r="BX31" s="383"/>
      <c r="BY31" s="383"/>
      <c r="BZ31" s="383"/>
      <c r="CA31" s="383"/>
      <c r="CB31" s="383"/>
      <c r="CC31" s="383"/>
      <c r="CD31" s="383"/>
      <c r="CE31" s="383"/>
      <c r="CF31" s="383"/>
      <c r="CG31" s="383"/>
      <c r="CH31" s="383"/>
      <c r="CI31" s="383"/>
      <c r="CJ31" s="383"/>
      <c r="CK31" s="383"/>
      <c r="CL31" s="383"/>
      <c r="CM31" s="383"/>
      <c r="CN31" s="383"/>
      <c r="CO31" s="383"/>
      <c r="CP31" s="383"/>
      <c r="CQ31" s="383"/>
      <c r="CR31" s="383"/>
      <c r="CS31" s="383"/>
      <c r="CT31" s="383"/>
      <c r="CU31" s="383"/>
      <c r="CV31" s="383"/>
      <c r="CW31" s="383"/>
      <c r="CX31" s="383"/>
      <c r="CY31" s="383"/>
      <c r="CZ31" s="383"/>
      <c r="DA31" s="383"/>
      <c r="DB31" s="383"/>
      <c r="DC31" s="383"/>
      <c r="DD31" s="383"/>
      <c r="DE31" s="383"/>
      <c r="DF31" s="383"/>
      <c r="DG31" s="383"/>
      <c r="DH31" s="383"/>
      <c r="DI31" s="383"/>
      <c r="DJ31" s="383"/>
      <c r="DK31" s="383"/>
      <c r="DL31" s="383"/>
      <c r="DM31" s="383"/>
      <c r="DN31" s="383"/>
      <c r="DO31" s="383"/>
      <c r="DP31" s="383"/>
      <c r="DQ31" s="383"/>
      <c r="DR31" s="383"/>
      <c r="DS31" s="383"/>
      <c r="DT31" s="383"/>
      <c r="DU31" s="383"/>
      <c r="DV31" s="383"/>
      <c r="DW31" s="383"/>
      <c r="DX31" s="383"/>
      <c r="DY31" s="383"/>
      <c r="DZ31" s="383"/>
      <c r="EA31" s="383"/>
      <c r="EB31" s="383"/>
      <c r="EC31" s="383"/>
      <c r="ED31" s="383"/>
      <c r="EE31" s="383"/>
      <c r="EF31" s="383"/>
      <c r="EG31" s="383"/>
      <c r="EH31" s="383"/>
      <c r="EI31" s="383"/>
      <c r="EJ31" s="383"/>
      <c r="EK31" s="383"/>
      <c r="EL31" s="383"/>
      <c r="EM31" s="383"/>
      <c r="EN31" s="383"/>
      <c r="EO31" s="383"/>
      <c r="EP31" s="383"/>
      <c r="EQ31" s="383"/>
      <c r="ER31" s="383"/>
      <c r="ES31" s="383"/>
      <c r="ET31" s="383"/>
      <c r="EU31" s="383"/>
      <c r="EV31" s="383"/>
      <c r="EW31" s="383"/>
      <c r="EX31" s="383"/>
      <c r="EY31" s="383"/>
      <c r="EZ31" s="383"/>
      <c r="FA31" s="383"/>
      <c r="FB31" s="383"/>
      <c r="FC31" s="383"/>
      <c r="FD31" s="383"/>
      <c r="FE31" s="383"/>
      <c r="FF31" s="383"/>
      <c r="FG31" s="383"/>
      <c r="FH31" s="383"/>
      <c r="FI31" s="383"/>
      <c r="FJ31" s="383"/>
      <c r="FK31" s="383"/>
      <c r="FL31" s="383"/>
      <c r="FM31" s="383"/>
      <c r="FN31" s="383"/>
      <c r="FO31" s="383"/>
      <c r="FP31" s="383"/>
      <c r="FQ31" s="383"/>
      <c r="FR31" s="383"/>
      <c r="FS31" s="383"/>
      <c r="FT31" s="383"/>
      <c r="FU31" s="383"/>
      <c r="FV31" s="383"/>
      <c r="FW31" s="383"/>
      <c r="FX31" s="383"/>
      <c r="FY31" s="383"/>
      <c r="FZ31" s="383"/>
      <c r="GA31" s="383"/>
      <c r="GB31" s="383"/>
      <c r="GC31" s="383"/>
      <c r="GD31" s="383"/>
      <c r="GE31" s="383"/>
      <c r="GF31" s="383"/>
      <c r="GG31" s="383"/>
      <c r="GH31" s="383"/>
      <c r="GI31" s="383"/>
      <c r="GJ31" s="383"/>
      <c r="GK31" s="383"/>
      <c r="GL31" s="383"/>
      <c r="GM31" s="383"/>
      <c r="GN31" s="383"/>
      <c r="GO31" s="383"/>
      <c r="GP31" s="383"/>
      <c r="GQ31" s="383"/>
      <c r="GR31" s="383"/>
      <c r="GS31" s="383"/>
      <c r="GT31" s="383"/>
      <c r="GU31" s="383"/>
      <c r="GV31" s="383"/>
      <c r="GW31" s="383"/>
      <c r="GX31" s="383"/>
      <c r="GY31" s="383"/>
      <c r="GZ31" s="383"/>
      <c r="HA31" s="383"/>
      <c r="HB31" s="383"/>
      <c r="HC31" s="383"/>
      <c r="HD31" s="383"/>
      <c r="HE31" s="383"/>
      <c r="HF31" s="383"/>
      <c r="HG31" s="383"/>
      <c r="HH31" s="383"/>
      <c r="HI31" s="383"/>
      <c r="HJ31" s="383"/>
      <c r="HK31" s="383"/>
      <c r="HL31" s="383"/>
      <c r="HM31" s="383"/>
      <c r="HN31" s="383"/>
      <c r="HO31" s="383"/>
      <c r="HP31" s="383"/>
      <c r="HQ31" s="383"/>
      <c r="HR31" s="383"/>
      <c r="HS31" s="383"/>
      <c r="HT31" s="383"/>
      <c r="HU31" s="383"/>
      <c r="HV31" s="383"/>
      <c r="HW31" s="383"/>
      <c r="HX31" s="383"/>
      <c r="HY31" s="383"/>
      <c r="HZ31" s="383"/>
      <c r="IA31" s="383"/>
      <c r="IB31" s="383"/>
      <c r="IC31" s="383"/>
      <c r="ID31" s="383"/>
      <c r="IE31" s="383"/>
      <c r="IF31" s="383"/>
      <c r="IG31" s="383"/>
      <c r="IH31" s="383"/>
      <c r="II31" s="383"/>
      <c r="IJ31" s="383"/>
      <c r="IK31" s="383"/>
      <c r="IL31" s="383"/>
      <c r="IM31" s="383"/>
      <c r="IN31" s="383"/>
      <c r="IO31" s="383"/>
      <c r="IP31" s="383"/>
      <c r="IQ31" s="383"/>
      <c r="IR31" s="383"/>
      <c r="IS31" s="383"/>
      <c r="IT31" s="383"/>
      <c r="IU31" s="383"/>
      <c r="IV31" s="383"/>
      <c r="IW31" s="383"/>
      <c r="IX31" s="383"/>
      <c r="IY31" s="383"/>
      <c r="IZ31" s="383"/>
      <c r="JA31" s="383"/>
      <c r="JB31" s="383"/>
      <c r="JC31" s="383"/>
      <c r="JD31" s="383"/>
      <c r="JE31" s="383"/>
      <c r="JF31" s="383"/>
      <c r="JG31" s="383"/>
      <c r="JH31" s="383"/>
      <c r="JI31" s="383"/>
      <c r="JJ31" s="383"/>
      <c r="JK31" s="383"/>
      <c r="JL31" s="383"/>
      <c r="JM31" s="383"/>
      <c r="JN31" s="383"/>
      <c r="JO31" s="383"/>
      <c r="JP31" s="383"/>
      <c r="JQ31" s="383"/>
      <c r="JR31" s="383"/>
      <c r="JS31" s="383"/>
      <c r="JT31" s="383"/>
      <c r="JU31" s="383"/>
      <c r="JV31" s="383"/>
      <c r="JW31" s="383"/>
      <c r="JX31" s="383"/>
      <c r="JY31" s="383"/>
      <c r="JZ31" s="383"/>
      <c r="KA31" s="383"/>
      <c r="KB31" s="383"/>
      <c r="KC31" s="383"/>
      <c r="KD31" s="383"/>
      <c r="KE31" s="383"/>
      <c r="KF31" s="383"/>
      <c r="KG31" s="383"/>
      <c r="KH31" s="383"/>
      <c r="KI31" s="383"/>
      <c r="KJ31" s="383"/>
      <c r="KK31" s="383"/>
      <c r="KL31" s="383"/>
      <c r="KM31" s="383"/>
      <c r="KN31" s="383"/>
      <c r="KO31" s="383"/>
      <c r="KP31" s="383"/>
      <c r="KQ31" s="383"/>
      <c r="KR31" s="383"/>
      <c r="KS31" s="383"/>
      <c r="KT31" s="383"/>
      <c r="KU31" s="383"/>
      <c r="KV31" s="383"/>
      <c r="KW31" s="383"/>
      <c r="KX31" s="383"/>
      <c r="KY31" s="383"/>
      <c r="KZ31" s="383"/>
      <c r="LA31" s="383"/>
      <c r="LB31" s="383"/>
      <c r="LC31" s="383"/>
      <c r="LD31" s="383"/>
      <c r="LE31" s="383"/>
      <c r="LF31" s="383"/>
      <c r="LG31" s="383"/>
      <c r="LH31" s="383"/>
      <c r="LI31" s="383"/>
      <c r="LJ31" s="383"/>
      <c r="LK31" s="383"/>
      <c r="LL31" s="383"/>
      <c r="LM31" s="383"/>
      <c r="LN31" s="383"/>
      <c r="LO31" s="383"/>
      <c r="LP31" s="383"/>
      <c r="LQ31" s="383"/>
      <c r="LR31" s="383"/>
      <c r="LS31" s="383"/>
      <c r="LT31" s="383"/>
      <c r="LU31" s="383"/>
      <c r="LV31" s="383"/>
      <c r="LW31" s="383"/>
      <c r="LX31" s="383"/>
      <c r="LY31" s="383"/>
      <c r="LZ31" s="383"/>
      <c r="MA31" s="383"/>
      <c r="MB31" s="383"/>
      <c r="MC31" s="383"/>
      <c r="MD31" s="383"/>
      <c r="ME31" s="383"/>
      <c r="MF31" s="383"/>
      <c r="MG31" s="383"/>
      <c r="MH31" s="383"/>
      <c r="MI31" s="383"/>
      <c r="MJ31" s="383"/>
      <c r="MK31" s="383"/>
      <c r="ML31" s="383"/>
      <c r="MM31" s="383"/>
      <c r="MN31" s="383"/>
      <c r="MO31" s="383"/>
      <c r="MP31" s="383"/>
      <c r="MQ31" s="383"/>
      <c r="MR31" s="383"/>
      <c r="MS31" s="383"/>
      <c r="MT31" s="383"/>
      <c r="MU31" s="383"/>
      <c r="MV31" s="383"/>
      <c r="MW31" s="383"/>
      <c r="MX31" s="383"/>
      <c r="MY31" s="383"/>
      <c r="MZ31" s="383"/>
      <c r="NA31" s="383"/>
      <c r="NB31" s="383"/>
      <c r="NC31" s="383"/>
      <c r="ND31" s="383"/>
      <c r="NE31" s="383"/>
      <c r="NF31" s="383"/>
      <c r="NG31" s="383"/>
      <c r="NH31" s="383"/>
      <c r="NI31" s="383"/>
      <c r="NJ31" s="383"/>
      <c r="NK31" s="383"/>
      <c r="NL31" s="383"/>
      <c r="NM31" s="383"/>
      <c r="NN31" s="383"/>
      <c r="NO31" s="383"/>
      <c r="NP31" s="383"/>
      <c r="NQ31" s="383"/>
      <c r="NR31" s="383"/>
      <c r="NS31" s="383"/>
      <c r="NT31" s="383"/>
      <c r="NU31" s="383"/>
      <c r="NV31" s="383"/>
      <c r="NW31" s="383"/>
      <c r="NX31" s="383"/>
      <c r="NY31" s="383"/>
      <c r="NZ31" s="383"/>
      <c r="OA31" s="383"/>
      <c r="OB31" s="383"/>
      <c r="OC31" s="383"/>
      <c r="OD31" s="383"/>
      <c r="OE31" s="383"/>
      <c r="OF31" s="383"/>
      <c r="OG31" s="383"/>
      <c r="OH31" s="383"/>
      <c r="OI31" s="383"/>
      <c r="OJ31" s="383"/>
      <c r="OK31" s="383"/>
      <c r="OL31" s="383"/>
      <c r="OM31" s="383"/>
      <c r="ON31" s="383"/>
      <c r="OO31" s="383"/>
      <c r="OP31" s="383"/>
      <c r="OQ31" s="383"/>
      <c r="OR31" s="383"/>
      <c r="OS31" s="383"/>
      <c r="OT31" s="383"/>
      <c r="OU31" s="383"/>
      <c r="OV31" s="383"/>
      <c r="OW31" s="383"/>
      <c r="OX31" s="383"/>
      <c r="OY31" s="383"/>
      <c r="OZ31" s="383"/>
      <c r="PA31" s="383"/>
      <c r="PB31" s="383"/>
      <c r="PC31" s="383"/>
      <c r="PD31" s="383"/>
      <c r="PE31" s="383"/>
      <c r="PF31" s="383"/>
      <c r="PG31" s="383"/>
      <c r="PH31" s="383"/>
      <c r="PI31" s="383"/>
      <c r="PJ31" s="383"/>
      <c r="PK31" s="383"/>
      <c r="PL31" s="383"/>
      <c r="PM31" s="383"/>
      <c r="PN31" s="383"/>
      <c r="PO31" s="383"/>
      <c r="PP31" s="383"/>
      <c r="PQ31" s="383"/>
      <c r="PR31" s="383"/>
      <c r="PS31" s="383"/>
      <c r="PT31" s="383"/>
      <c r="PU31" s="383"/>
      <c r="PV31" s="383"/>
      <c r="PW31" s="383"/>
      <c r="PX31" s="383"/>
      <c r="PY31" s="383"/>
      <c r="PZ31" s="383"/>
      <c r="QA31" s="383"/>
      <c r="QB31" s="383"/>
      <c r="QC31" s="383"/>
      <c r="QD31" s="383"/>
      <c r="QE31" s="383"/>
      <c r="QF31" s="383"/>
      <c r="QG31" s="383"/>
      <c r="QH31" s="383"/>
      <c r="QI31" s="383"/>
      <c r="QJ31" s="383"/>
      <c r="QK31" s="383"/>
      <c r="QL31" s="383"/>
      <c r="QM31" s="383"/>
      <c r="QN31" s="383"/>
      <c r="QO31" s="383"/>
      <c r="QP31" s="383"/>
      <c r="QQ31" s="383"/>
      <c r="QR31" s="383"/>
      <c r="QS31" s="383"/>
      <c r="QT31" s="383"/>
      <c r="QU31" s="383"/>
      <c r="QV31" s="383"/>
      <c r="QW31" s="383"/>
      <c r="QX31" s="383"/>
      <c r="QY31" s="383"/>
      <c r="QZ31" s="383"/>
      <c r="RA31" s="383"/>
      <c r="RB31" s="383"/>
      <c r="RC31" s="383"/>
      <c r="RD31" s="383"/>
      <c r="RE31" s="383"/>
      <c r="RF31" s="383"/>
      <c r="RG31" s="383"/>
      <c r="RH31" s="383"/>
      <c r="RI31" s="383"/>
      <c r="RJ31" s="383"/>
      <c r="RK31" s="383"/>
      <c r="RL31" s="383"/>
      <c r="RM31" s="383"/>
      <c r="RN31" s="383"/>
      <c r="RO31" s="383"/>
      <c r="RP31" s="383"/>
      <c r="RQ31" s="383"/>
      <c r="RR31" s="383"/>
      <c r="RS31" s="383"/>
      <c r="RT31" s="383"/>
      <c r="RU31" s="383"/>
      <c r="RV31" s="383"/>
      <c r="RW31" s="383"/>
      <c r="RX31" s="383"/>
      <c r="RY31" s="383"/>
      <c r="RZ31" s="383"/>
      <c r="SA31" s="383"/>
      <c r="SB31" s="383"/>
      <c r="SC31" s="383"/>
      <c r="SD31" s="383"/>
      <c r="SE31" s="383"/>
      <c r="SF31" s="383"/>
      <c r="SG31" s="383"/>
      <c r="SH31" s="383"/>
      <c r="SI31" s="383"/>
      <c r="SJ31" s="383"/>
      <c r="SK31" s="383"/>
      <c r="SL31" s="383"/>
      <c r="SM31" s="383"/>
      <c r="SN31" s="383"/>
      <c r="SO31" s="383"/>
      <c r="SP31" s="383"/>
      <c r="SQ31" s="383"/>
      <c r="SR31" s="383"/>
      <c r="SS31" s="383"/>
      <c r="ST31" s="383"/>
      <c r="SU31" s="383"/>
      <c r="SV31" s="383"/>
      <c r="SW31" s="383"/>
      <c r="SX31" s="383"/>
      <c r="SY31" s="383"/>
      <c r="SZ31" s="383"/>
      <c r="TA31" s="383"/>
      <c r="TB31" s="383"/>
      <c r="TC31" s="383"/>
      <c r="TD31" s="383"/>
      <c r="TE31" s="383"/>
      <c r="TF31" s="383"/>
      <c r="TG31" s="383"/>
      <c r="TH31" s="383"/>
      <c r="TI31" s="383"/>
      <c r="TJ31" s="383"/>
      <c r="TK31" s="383"/>
      <c r="TL31" s="383"/>
      <c r="TM31" s="383"/>
      <c r="TN31" s="383"/>
      <c r="TO31" s="383"/>
      <c r="TP31" s="383"/>
      <c r="TQ31" s="383"/>
      <c r="TR31" s="383"/>
      <c r="TS31" s="383"/>
      <c r="TT31" s="383"/>
      <c r="TU31" s="383"/>
      <c r="TV31" s="383"/>
      <c r="TW31" s="383"/>
      <c r="TX31" s="383"/>
      <c r="TY31" s="383"/>
      <c r="TZ31" s="383"/>
      <c r="UA31" s="383"/>
      <c r="UB31" s="383"/>
      <c r="UC31" s="383"/>
      <c r="UD31" s="383"/>
      <c r="UE31" s="383"/>
      <c r="UF31" s="383"/>
      <c r="UG31" s="383"/>
      <c r="UH31" s="383"/>
      <c r="UI31" s="383"/>
      <c r="UJ31" s="383"/>
      <c r="UK31" s="383"/>
      <c r="UL31" s="383"/>
      <c r="UM31" s="383"/>
      <c r="UN31" s="383"/>
      <c r="UO31" s="383"/>
      <c r="UP31" s="383"/>
      <c r="UQ31" s="383"/>
      <c r="UR31" s="383"/>
      <c r="US31" s="383"/>
      <c r="UT31" s="383"/>
      <c r="UU31" s="383"/>
      <c r="UV31" s="383"/>
      <c r="UW31" s="383"/>
      <c r="UX31" s="383"/>
      <c r="UY31" s="383"/>
      <c r="UZ31" s="383"/>
      <c r="VA31" s="383"/>
      <c r="VB31" s="383"/>
      <c r="VC31" s="383"/>
      <c r="VD31" s="383"/>
      <c r="VE31" s="383"/>
      <c r="VF31" s="383"/>
      <c r="VG31" s="383"/>
      <c r="VH31" s="383"/>
      <c r="VI31" s="383"/>
      <c r="VJ31" s="383"/>
      <c r="VK31" s="383"/>
      <c r="VL31" s="383"/>
      <c r="VM31" s="383"/>
      <c r="VN31" s="383"/>
      <c r="VO31" s="383"/>
      <c r="VP31" s="383"/>
      <c r="VQ31" s="383"/>
      <c r="VR31" s="383"/>
      <c r="VS31" s="383"/>
      <c r="VT31" s="383"/>
      <c r="VU31" s="383"/>
      <c r="VV31" s="383"/>
      <c r="VW31" s="383"/>
      <c r="VX31" s="383"/>
      <c r="VY31" s="383"/>
      <c r="VZ31" s="383"/>
      <c r="WA31" s="383"/>
      <c r="WB31" s="383"/>
      <c r="WC31" s="383"/>
      <c r="WD31" s="383"/>
      <c r="WE31" s="383"/>
      <c r="WF31" s="383"/>
      <c r="WG31" s="383"/>
      <c r="WH31" s="383"/>
      <c r="WI31" s="383"/>
      <c r="WJ31" s="383"/>
      <c r="WK31" s="383"/>
      <c r="WL31" s="383"/>
      <c r="WM31" s="383"/>
      <c r="WN31" s="383"/>
      <c r="WO31" s="383"/>
      <c r="WP31" s="383"/>
      <c r="WQ31" s="383"/>
      <c r="WR31" s="383"/>
      <c r="WS31" s="383"/>
      <c r="WT31" s="383"/>
      <c r="WU31" s="383"/>
      <c r="WV31" s="383"/>
      <c r="WW31" s="383"/>
      <c r="WX31" s="383"/>
      <c r="WY31" s="383"/>
      <c r="WZ31" s="383"/>
      <c r="XA31" s="383"/>
      <c r="XB31" s="383"/>
      <c r="XC31" s="383"/>
      <c r="XD31" s="383"/>
      <c r="XE31" s="383"/>
      <c r="XF31" s="383"/>
      <c r="XG31" s="383"/>
      <c r="XH31" s="383"/>
      <c r="XI31" s="383"/>
      <c r="XJ31" s="383"/>
      <c r="XK31" s="383"/>
      <c r="XL31" s="383"/>
      <c r="XM31" s="383"/>
      <c r="XN31" s="383"/>
      <c r="XO31" s="383"/>
      <c r="XP31" s="383"/>
      <c r="XQ31" s="383"/>
      <c r="XR31" s="383"/>
      <c r="XS31" s="383"/>
      <c r="XT31" s="383"/>
      <c r="XU31" s="383"/>
      <c r="XV31" s="383"/>
      <c r="XW31" s="383"/>
      <c r="XX31" s="383"/>
      <c r="XY31" s="383"/>
      <c r="XZ31" s="383"/>
      <c r="YA31" s="383"/>
      <c r="YB31" s="383"/>
      <c r="YC31" s="383"/>
      <c r="YD31" s="383"/>
      <c r="YE31" s="383"/>
      <c r="YF31" s="383"/>
      <c r="YG31" s="383"/>
      <c r="YH31" s="383"/>
      <c r="YI31" s="383"/>
      <c r="YJ31" s="383"/>
      <c r="YK31" s="383"/>
      <c r="YL31" s="383"/>
      <c r="YM31" s="383"/>
      <c r="YN31" s="383"/>
      <c r="YO31" s="383"/>
      <c r="YP31" s="383"/>
      <c r="YQ31" s="383"/>
      <c r="YR31" s="383"/>
      <c r="YS31" s="383"/>
      <c r="YT31" s="383"/>
      <c r="YU31" s="383"/>
      <c r="YV31" s="383"/>
      <c r="YW31" s="383"/>
      <c r="YX31" s="383"/>
      <c r="YY31" s="383"/>
      <c r="YZ31" s="383"/>
      <c r="ZA31" s="383"/>
      <c r="ZB31" s="383"/>
      <c r="ZC31" s="383"/>
      <c r="ZD31" s="383"/>
      <c r="ZE31" s="383"/>
      <c r="ZF31" s="383"/>
      <c r="ZG31" s="383"/>
      <c r="ZH31" s="383"/>
      <c r="ZI31" s="383"/>
      <c r="ZJ31" s="383"/>
      <c r="ZK31" s="383"/>
      <c r="ZL31" s="383"/>
      <c r="ZM31" s="383"/>
      <c r="ZN31" s="383"/>
      <c r="ZO31" s="383"/>
      <c r="ZP31" s="383"/>
      <c r="ZQ31" s="383"/>
      <c r="ZR31" s="383"/>
      <c r="ZS31" s="383"/>
      <c r="ZT31" s="383"/>
      <c r="ZU31" s="383"/>
      <c r="ZV31" s="383"/>
      <c r="ZW31" s="383"/>
      <c r="ZX31" s="383"/>
      <c r="ZY31" s="383"/>
      <c r="ZZ31" s="383"/>
      <c r="AAA31" s="383"/>
      <c r="AAB31" s="383"/>
      <c r="AAC31" s="383"/>
      <c r="AAD31" s="383"/>
      <c r="AAE31" s="383"/>
      <c r="AAF31" s="383"/>
      <c r="AAG31" s="383"/>
      <c r="AAH31" s="383"/>
      <c r="AAI31" s="383"/>
      <c r="AAJ31" s="383"/>
      <c r="AAK31" s="383"/>
      <c r="AAL31" s="383"/>
      <c r="AAM31" s="383"/>
      <c r="AAN31" s="383"/>
      <c r="AAO31" s="383"/>
      <c r="AAP31" s="383"/>
      <c r="AAQ31" s="383"/>
      <c r="AAR31" s="383"/>
      <c r="AAS31" s="383"/>
      <c r="AAT31" s="383"/>
      <c r="AAU31" s="383"/>
      <c r="AAV31" s="383"/>
      <c r="AAW31" s="383"/>
      <c r="AAX31" s="383"/>
      <c r="AAY31" s="383"/>
      <c r="AAZ31" s="383"/>
      <c r="ABA31" s="383"/>
      <c r="ABB31" s="383"/>
      <c r="ABC31" s="383"/>
      <c r="ABD31" s="383"/>
      <c r="ABE31" s="383"/>
      <c r="ABF31" s="383"/>
      <c r="ABG31" s="383"/>
      <c r="ABH31" s="383"/>
      <c r="ABI31" s="383"/>
      <c r="ABJ31" s="383"/>
      <c r="ABK31" s="383"/>
      <c r="ABL31" s="383"/>
      <c r="ABM31" s="383"/>
      <c r="ABN31" s="383"/>
      <c r="ABO31" s="383"/>
      <c r="ABP31" s="383"/>
      <c r="ABQ31" s="383"/>
      <c r="ABR31" s="383"/>
      <c r="ABS31" s="383"/>
      <c r="ABT31" s="383"/>
      <c r="ABU31" s="383"/>
      <c r="ABV31" s="383"/>
      <c r="ABW31" s="383"/>
      <c r="ABX31" s="383"/>
      <c r="ABY31" s="383"/>
      <c r="ABZ31" s="383"/>
      <c r="ACA31" s="383"/>
      <c r="ACB31" s="383"/>
      <c r="ACC31" s="383"/>
      <c r="ACD31" s="383"/>
      <c r="ACE31" s="383"/>
      <c r="ACF31" s="383"/>
      <c r="ACG31" s="383"/>
      <c r="ACH31" s="383"/>
      <c r="ACI31" s="383"/>
      <c r="ACJ31" s="383"/>
      <c r="ACK31" s="383"/>
      <c r="ACL31" s="383"/>
      <c r="ACM31" s="383"/>
      <c r="ACN31" s="383"/>
      <c r="ACO31" s="383"/>
      <c r="ACP31" s="383"/>
      <c r="ACQ31" s="383"/>
      <c r="ACR31" s="383"/>
      <c r="ACS31" s="383"/>
      <c r="ACT31" s="383"/>
      <c r="ACU31" s="383"/>
      <c r="ACV31" s="383"/>
      <c r="ACW31" s="383"/>
      <c r="ACX31" s="383"/>
      <c r="ACY31" s="383"/>
      <c r="ACZ31" s="383"/>
      <c r="ADA31" s="383"/>
      <c r="ADB31" s="383"/>
      <c r="ADC31" s="383"/>
      <c r="ADD31" s="383"/>
      <c r="ADE31" s="383"/>
      <c r="ADF31" s="383"/>
      <c r="ADG31" s="383"/>
      <c r="ADH31" s="383"/>
      <c r="ADI31" s="383"/>
      <c r="ADJ31" s="383"/>
      <c r="ADK31" s="383"/>
      <c r="ADL31" s="383"/>
      <c r="ADM31" s="383"/>
      <c r="ADN31" s="383"/>
      <c r="ADO31" s="383"/>
      <c r="ADP31" s="383"/>
      <c r="ADQ31" s="383"/>
      <c r="ADR31" s="383"/>
      <c r="ADS31" s="383"/>
      <c r="ADT31" s="383"/>
      <c r="ADU31" s="383"/>
      <c r="ADV31" s="383"/>
      <c r="ADW31" s="383"/>
      <c r="ADX31" s="383"/>
      <c r="ADY31" s="383"/>
      <c r="ADZ31" s="383"/>
      <c r="AEA31" s="383"/>
      <c r="AEB31" s="383"/>
      <c r="AEC31" s="383"/>
      <c r="AED31" s="383"/>
      <c r="AEE31" s="383"/>
      <c r="AEF31" s="383"/>
      <c r="AEG31" s="383"/>
      <c r="AEH31" s="383"/>
      <c r="AEI31" s="383"/>
      <c r="AEJ31" s="383"/>
      <c r="AEK31" s="383"/>
      <c r="AEL31" s="383"/>
      <c r="AEM31" s="383"/>
      <c r="AEN31" s="383"/>
      <c r="AEO31" s="383"/>
      <c r="AEP31" s="383"/>
      <c r="AEQ31" s="383"/>
      <c r="AER31" s="383"/>
      <c r="AES31" s="383"/>
      <c r="AET31" s="383"/>
      <c r="AEU31" s="383"/>
      <c r="AEV31" s="383"/>
      <c r="AEW31" s="383"/>
      <c r="AEX31" s="383"/>
      <c r="AEY31" s="383"/>
      <c r="AEZ31" s="383"/>
      <c r="AFA31" s="383"/>
      <c r="AFB31" s="383"/>
      <c r="AFC31" s="383"/>
      <c r="AFD31" s="383"/>
      <c r="AFE31" s="383"/>
      <c r="AFF31" s="383"/>
      <c r="AFG31" s="383"/>
      <c r="AFH31" s="383"/>
      <c r="AFI31" s="383"/>
      <c r="AFJ31" s="383"/>
      <c r="AFK31" s="383"/>
      <c r="AFL31" s="383"/>
      <c r="AFM31" s="383"/>
      <c r="AFN31" s="383"/>
      <c r="AFO31" s="383"/>
      <c r="AFP31" s="383"/>
      <c r="AFQ31" s="383"/>
      <c r="AFR31" s="383"/>
      <c r="AFS31" s="383"/>
      <c r="AFT31" s="383"/>
      <c r="AFU31" s="383"/>
      <c r="AFV31" s="383"/>
      <c r="AFW31" s="383"/>
      <c r="AFX31" s="383"/>
      <c r="AFY31" s="383"/>
      <c r="AFZ31" s="383"/>
      <c r="AGA31" s="383"/>
      <c r="AGB31" s="383"/>
      <c r="AGC31" s="383"/>
      <c r="AGD31" s="383"/>
      <c r="AGE31" s="383"/>
      <c r="AGF31" s="383"/>
      <c r="AGG31" s="383"/>
      <c r="AGH31" s="383"/>
      <c r="AGI31" s="383"/>
      <c r="AGJ31" s="383"/>
      <c r="AGK31" s="383"/>
      <c r="AGL31" s="383"/>
      <c r="AGM31" s="383"/>
      <c r="AGN31" s="383"/>
      <c r="AGO31" s="383"/>
      <c r="AGP31" s="383"/>
      <c r="AGQ31" s="383"/>
      <c r="AGR31" s="383"/>
      <c r="AGS31" s="383"/>
      <c r="AGT31" s="383"/>
      <c r="AGU31" s="383"/>
      <c r="AGV31" s="383"/>
      <c r="AGW31" s="383"/>
      <c r="AGX31" s="383"/>
      <c r="AGY31" s="383"/>
      <c r="AGZ31" s="383"/>
      <c r="AHA31" s="383"/>
      <c r="AHB31" s="383"/>
      <c r="AHC31" s="383"/>
      <c r="AHD31" s="383"/>
      <c r="AHE31" s="383"/>
      <c r="AHF31" s="383"/>
      <c r="AHG31" s="383"/>
      <c r="AHH31" s="383"/>
      <c r="AHI31" s="383"/>
      <c r="AHJ31" s="383"/>
      <c r="AHK31" s="383"/>
      <c r="AHL31" s="383"/>
      <c r="AHM31" s="383"/>
      <c r="AHN31" s="383"/>
      <c r="AHO31" s="383"/>
      <c r="AHP31" s="383"/>
      <c r="AHQ31" s="383"/>
      <c r="AHR31" s="383"/>
      <c r="AHS31" s="383"/>
      <c r="AHT31" s="383"/>
      <c r="AHU31" s="383"/>
      <c r="AHV31" s="383"/>
      <c r="AHW31" s="383"/>
      <c r="AHX31" s="383"/>
      <c r="AHY31" s="383"/>
      <c r="AHZ31" s="383"/>
      <c r="AIA31" s="383"/>
      <c r="AIB31" s="383"/>
      <c r="AIC31" s="383"/>
      <c r="AID31" s="383"/>
      <c r="AIE31" s="383"/>
      <c r="AIF31" s="383"/>
      <c r="AIG31" s="383"/>
      <c r="AIH31" s="383"/>
      <c r="AII31" s="383"/>
      <c r="AIJ31" s="383"/>
      <c r="AIK31" s="383"/>
      <c r="AIL31" s="383"/>
      <c r="AIM31" s="383"/>
      <c r="AIN31" s="383"/>
      <c r="AIO31" s="383"/>
      <c r="AIP31" s="383"/>
      <c r="AIQ31" s="383"/>
      <c r="AIR31" s="383"/>
      <c r="AIS31" s="383"/>
      <c r="AIT31" s="383"/>
      <c r="AIU31" s="383"/>
      <c r="AIV31" s="383"/>
      <c r="AIW31" s="383"/>
      <c r="AIX31" s="383"/>
      <c r="AIY31" s="383"/>
      <c r="AIZ31" s="383"/>
      <c r="AJA31" s="383"/>
      <c r="AJB31" s="383"/>
      <c r="AJC31" s="383"/>
      <c r="AJD31" s="383"/>
      <c r="AJE31" s="383"/>
      <c r="AJF31" s="383"/>
      <c r="AJG31" s="383"/>
      <c r="AJH31" s="383"/>
      <c r="AJI31" s="383"/>
      <c r="AJJ31" s="383"/>
      <c r="AJK31" s="383"/>
      <c r="AJL31" s="383"/>
      <c r="AJM31" s="383"/>
      <c r="AJN31" s="383"/>
      <c r="AJO31" s="383"/>
      <c r="AJP31" s="383"/>
      <c r="AJQ31" s="383"/>
      <c r="AJR31" s="383"/>
      <c r="AJS31" s="383"/>
      <c r="AJT31" s="383"/>
      <c r="AJU31" s="383"/>
      <c r="AJV31" s="383"/>
      <c r="AJW31" s="383"/>
      <c r="AJX31" s="383"/>
      <c r="AJY31" s="383"/>
      <c r="AJZ31" s="383"/>
      <c r="AKA31" s="383"/>
      <c r="AKB31" s="383"/>
      <c r="AKC31" s="383"/>
      <c r="AKD31" s="383"/>
      <c r="AKE31" s="383"/>
      <c r="AKF31" s="383"/>
      <c r="AKG31" s="383"/>
      <c r="AKH31" s="383"/>
      <c r="AKI31" s="383"/>
      <c r="AKJ31" s="383"/>
      <c r="AKK31" s="383"/>
      <c r="AKL31" s="383"/>
      <c r="AKM31" s="383"/>
      <c r="AKN31" s="383"/>
      <c r="AKO31" s="383"/>
      <c r="AKP31" s="383"/>
      <c r="AKQ31" s="383"/>
      <c r="AKR31" s="383"/>
      <c r="AKS31" s="383"/>
      <c r="AKT31" s="383"/>
      <c r="AKU31" s="383"/>
      <c r="AKV31" s="383"/>
      <c r="AKW31" s="383"/>
      <c r="AKX31" s="383"/>
      <c r="AKY31" s="383"/>
      <c r="AKZ31" s="383"/>
      <c r="ALA31" s="383"/>
      <c r="ALB31" s="383"/>
      <c r="ALC31" s="383"/>
      <c r="ALD31" s="383"/>
      <c r="ALE31" s="383"/>
      <c r="ALF31" s="383"/>
      <c r="ALG31" s="383"/>
      <c r="ALH31" s="383"/>
      <c r="ALI31" s="383"/>
      <c r="ALJ31" s="383"/>
      <c r="ALK31" s="383"/>
      <c r="ALL31" s="383"/>
      <c r="ALM31" s="383"/>
      <c r="ALN31" s="383"/>
      <c r="ALO31" s="383"/>
      <c r="ALP31" s="383"/>
      <c r="ALQ31" s="383"/>
      <c r="ALR31" s="383"/>
      <c r="ALS31" s="383"/>
      <c r="ALT31" s="383"/>
      <c r="ALU31" s="274">
        <f>SUM(H31:ALT31)</f>
        <v>0</v>
      </c>
    </row>
    <row r="32" spans="1:1009" s="67" customFormat="1" ht="14.5" customHeight="1">
      <c r="B32" s="1245"/>
      <c r="C32" s="1268" t="s">
        <v>314</v>
      </c>
      <c r="D32" s="1269"/>
      <c r="E32" s="1269"/>
      <c r="F32" s="1269"/>
      <c r="G32" s="1270"/>
      <c r="H32" s="275">
        <f t="shared" ref="H32:BS32" si="88">SUM(H28:H31)</f>
        <v>0</v>
      </c>
      <c r="I32" s="275">
        <f t="shared" si="88"/>
        <v>0</v>
      </c>
      <c r="J32" s="275">
        <f t="shared" si="88"/>
        <v>0</v>
      </c>
      <c r="K32" s="275">
        <f t="shared" si="88"/>
        <v>0</v>
      </c>
      <c r="L32" s="275">
        <f t="shared" si="88"/>
        <v>0</v>
      </c>
      <c r="M32" s="275">
        <f t="shared" si="88"/>
        <v>0</v>
      </c>
      <c r="N32" s="275">
        <f t="shared" si="88"/>
        <v>0</v>
      </c>
      <c r="O32" s="275">
        <f t="shared" si="88"/>
        <v>0</v>
      </c>
      <c r="P32" s="275">
        <f t="shared" si="88"/>
        <v>0</v>
      </c>
      <c r="Q32" s="275">
        <f t="shared" si="88"/>
        <v>0</v>
      </c>
      <c r="R32" s="275">
        <f t="shared" si="88"/>
        <v>0</v>
      </c>
      <c r="S32" s="275">
        <f t="shared" si="88"/>
        <v>0</v>
      </c>
      <c r="T32" s="275">
        <f t="shared" si="88"/>
        <v>0</v>
      </c>
      <c r="U32" s="275">
        <f t="shared" si="88"/>
        <v>0</v>
      </c>
      <c r="V32" s="275">
        <f t="shared" si="88"/>
        <v>0</v>
      </c>
      <c r="W32" s="275">
        <f t="shared" si="88"/>
        <v>0</v>
      </c>
      <c r="X32" s="275">
        <f t="shared" si="88"/>
        <v>0</v>
      </c>
      <c r="Y32" s="275">
        <f t="shared" si="88"/>
        <v>0</v>
      </c>
      <c r="Z32" s="275">
        <f t="shared" si="88"/>
        <v>0</v>
      </c>
      <c r="AA32" s="275">
        <f t="shared" si="88"/>
        <v>0</v>
      </c>
      <c r="AB32" s="275">
        <f t="shared" si="88"/>
        <v>0</v>
      </c>
      <c r="AC32" s="275">
        <f t="shared" si="88"/>
        <v>0</v>
      </c>
      <c r="AD32" s="275">
        <f t="shared" si="88"/>
        <v>0</v>
      </c>
      <c r="AE32" s="275">
        <f t="shared" si="88"/>
        <v>0</v>
      </c>
      <c r="AF32" s="275">
        <f t="shared" si="88"/>
        <v>0</v>
      </c>
      <c r="AG32" s="275">
        <f t="shared" si="88"/>
        <v>0</v>
      </c>
      <c r="AH32" s="275">
        <f t="shared" si="88"/>
        <v>0</v>
      </c>
      <c r="AI32" s="275">
        <f t="shared" si="88"/>
        <v>0</v>
      </c>
      <c r="AJ32" s="275">
        <f t="shared" si="88"/>
        <v>0</v>
      </c>
      <c r="AK32" s="275">
        <f t="shared" si="88"/>
        <v>0</v>
      </c>
      <c r="AL32" s="275">
        <f t="shared" si="88"/>
        <v>0</v>
      </c>
      <c r="AM32" s="275">
        <f t="shared" si="88"/>
        <v>0</v>
      </c>
      <c r="AN32" s="275">
        <f t="shared" si="88"/>
        <v>0</v>
      </c>
      <c r="AO32" s="275">
        <f t="shared" si="88"/>
        <v>0</v>
      </c>
      <c r="AP32" s="275">
        <f t="shared" si="88"/>
        <v>0</v>
      </c>
      <c r="AQ32" s="275">
        <f t="shared" si="88"/>
        <v>0</v>
      </c>
      <c r="AR32" s="275">
        <f t="shared" si="88"/>
        <v>0</v>
      </c>
      <c r="AS32" s="275">
        <f t="shared" si="88"/>
        <v>0</v>
      </c>
      <c r="AT32" s="275">
        <f t="shared" si="88"/>
        <v>0</v>
      </c>
      <c r="AU32" s="275">
        <f t="shared" si="88"/>
        <v>0</v>
      </c>
      <c r="AV32" s="275">
        <f t="shared" si="88"/>
        <v>0</v>
      </c>
      <c r="AW32" s="275">
        <f t="shared" si="88"/>
        <v>0</v>
      </c>
      <c r="AX32" s="275">
        <f t="shared" si="88"/>
        <v>0</v>
      </c>
      <c r="AY32" s="275">
        <f t="shared" si="88"/>
        <v>0</v>
      </c>
      <c r="AZ32" s="275">
        <f t="shared" si="88"/>
        <v>0</v>
      </c>
      <c r="BA32" s="275">
        <f t="shared" si="88"/>
        <v>0</v>
      </c>
      <c r="BB32" s="275">
        <f t="shared" si="88"/>
        <v>0</v>
      </c>
      <c r="BC32" s="275">
        <f t="shared" si="88"/>
        <v>0</v>
      </c>
      <c r="BD32" s="275">
        <f t="shared" si="88"/>
        <v>0</v>
      </c>
      <c r="BE32" s="275">
        <f t="shared" si="88"/>
        <v>0</v>
      </c>
      <c r="BF32" s="275">
        <f t="shared" si="88"/>
        <v>0</v>
      </c>
      <c r="BG32" s="275">
        <f t="shared" si="88"/>
        <v>0</v>
      </c>
      <c r="BH32" s="275">
        <f t="shared" si="88"/>
        <v>0</v>
      </c>
      <c r="BI32" s="275">
        <f t="shared" si="88"/>
        <v>0</v>
      </c>
      <c r="BJ32" s="275">
        <f t="shared" si="88"/>
        <v>0</v>
      </c>
      <c r="BK32" s="275">
        <f t="shared" si="88"/>
        <v>0</v>
      </c>
      <c r="BL32" s="275">
        <f t="shared" si="88"/>
        <v>0</v>
      </c>
      <c r="BM32" s="275">
        <f t="shared" si="88"/>
        <v>0</v>
      </c>
      <c r="BN32" s="275">
        <f t="shared" si="88"/>
        <v>0</v>
      </c>
      <c r="BO32" s="275">
        <f t="shared" si="88"/>
        <v>0</v>
      </c>
      <c r="BP32" s="275">
        <f t="shared" si="88"/>
        <v>0</v>
      </c>
      <c r="BQ32" s="275">
        <f t="shared" si="88"/>
        <v>0</v>
      </c>
      <c r="BR32" s="275">
        <f t="shared" si="88"/>
        <v>0</v>
      </c>
      <c r="BS32" s="275">
        <f t="shared" si="88"/>
        <v>0</v>
      </c>
      <c r="BT32" s="275">
        <f t="shared" ref="BT32:EE32" si="89">SUM(BT28:BT31)</f>
        <v>0</v>
      </c>
      <c r="BU32" s="275">
        <f t="shared" si="89"/>
        <v>0</v>
      </c>
      <c r="BV32" s="275">
        <f t="shared" si="89"/>
        <v>0</v>
      </c>
      <c r="BW32" s="275">
        <f t="shared" si="89"/>
        <v>0</v>
      </c>
      <c r="BX32" s="275">
        <f t="shared" si="89"/>
        <v>0</v>
      </c>
      <c r="BY32" s="275">
        <f t="shared" si="89"/>
        <v>0</v>
      </c>
      <c r="BZ32" s="275">
        <f t="shared" si="89"/>
        <v>0</v>
      </c>
      <c r="CA32" s="275">
        <f t="shared" si="89"/>
        <v>0</v>
      </c>
      <c r="CB32" s="275">
        <f t="shared" si="89"/>
        <v>0</v>
      </c>
      <c r="CC32" s="275">
        <f t="shared" si="89"/>
        <v>0</v>
      </c>
      <c r="CD32" s="275">
        <f t="shared" si="89"/>
        <v>0</v>
      </c>
      <c r="CE32" s="275">
        <f t="shared" si="89"/>
        <v>0</v>
      </c>
      <c r="CF32" s="275">
        <f t="shared" si="89"/>
        <v>0</v>
      </c>
      <c r="CG32" s="275">
        <f t="shared" si="89"/>
        <v>0</v>
      </c>
      <c r="CH32" s="275">
        <f t="shared" si="89"/>
        <v>0</v>
      </c>
      <c r="CI32" s="275">
        <f t="shared" si="89"/>
        <v>0</v>
      </c>
      <c r="CJ32" s="275">
        <f t="shared" si="89"/>
        <v>0</v>
      </c>
      <c r="CK32" s="275">
        <f t="shared" si="89"/>
        <v>0</v>
      </c>
      <c r="CL32" s="275">
        <f t="shared" si="89"/>
        <v>0</v>
      </c>
      <c r="CM32" s="275">
        <f t="shared" si="89"/>
        <v>0</v>
      </c>
      <c r="CN32" s="275">
        <f t="shared" si="89"/>
        <v>0</v>
      </c>
      <c r="CO32" s="275">
        <f t="shared" si="89"/>
        <v>0</v>
      </c>
      <c r="CP32" s="275">
        <f t="shared" si="89"/>
        <v>0</v>
      </c>
      <c r="CQ32" s="275">
        <f t="shared" si="89"/>
        <v>0</v>
      </c>
      <c r="CR32" s="275">
        <f t="shared" si="89"/>
        <v>0</v>
      </c>
      <c r="CS32" s="275">
        <f t="shared" si="89"/>
        <v>0</v>
      </c>
      <c r="CT32" s="275">
        <f t="shared" si="89"/>
        <v>0</v>
      </c>
      <c r="CU32" s="275">
        <f t="shared" si="89"/>
        <v>0</v>
      </c>
      <c r="CV32" s="275">
        <f t="shared" si="89"/>
        <v>0</v>
      </c>
      <c r="CW32" s="275">
        <f t="shared" si="89"/>
        <v>0</v>
      </c>
      <c r="CX32" s="275">
        <f t="shared" si="89"/>
        <v>0</v>
      </c>
      <c r="CY32" s="275">
        <f t="shared" si="89"/>
        <v>0</v>
      </c>
      <c r="CZ32" s="275">
        <f t="shared" si="89"/>
        <v>0</v>
      </c>
      <c r="DA32" s="275">
        <f t="shared" si="89"/>
        <v>0</v>
      </c>
      <c r="DB32" s="275">
        <f t="shared" si="89"/>
        <v>0</v>
      </c>
      <c r="DC32" s="275">
        <f t="shared" si="89"/>
        <v>0</v>
      </c>
      <c r="DD32" s="275">
        <f t="shared" si="89"/>
        <v>0</v>
      </c>
      <c r="DE32" s="275">
        <f t="shared" si="89"/>
        <v>0</v>
      </c>
      <c r="DF32" s="275">
        <f t="shared" si="89"/>
        <v>0</v>
      </c>
      <c r="DG32" s="275">
        <f t="shared" si="89"/>
        <v>0</v>
      </c>
      <c r="DH32" s="275">
        <f t="shared" si="89"/>
        <v>0</v>
      </c>
      <c r="DI32" s="275">
        <f t="shared" si="89"/>
        <v>0</v>
      </c>
      <c r="DJ32" s="275">
        <f t="shared" si="89"/>
        <v>0</v>
      </c>
      <c r="DK32" s="275">
        <f t="shared" si="89"/>
        <v>0</v>
      </c>
      <c r="DL32" s="275">
        <f t="shared" si="89"/>
        <v>0</v>
      </c>
      <c r="DM32" s="275">
        <f t="shared" si="89"/>
        <v>0</v>
      </c>
      <c r="DN32" s="275">
        <f t="shared" si="89"/>
        <v>0</v>
      </c>
      <c r="DO32" s="275">
        <f t="shared" si="89"/>
        <v>0</v>
      </c>
      <c r="DP32" s="275">
        <f t="shared" si="89"/>
        <v>0</v>
      </c>
      <c r="DQ32" s="275">
        <f t="shared" si="89"/>
        <v>0</v>
      </c>
      <c r="DR32" s="275">
        <f t="shared" si="89"/>
        <v>0</v>
      </c>
      <c r="DS32" s="275">
        <f t="shared" si="89"/>
        <v>0</v>
      </c>
      <c r="DT32" s="275">
        <f t="shared" si="89"/>
        <v>0</v>
      </c>
      <c r="DU32" s="275">
        <f t="shared" si="89"/>
        <v>0</v>
      </c>
      <c r="DV32" s="275">
        <f t="shared" si="89"/>
        <v>0</v>
      </c>
      <c r="DW32" s="275">
        <f t="shared" si="89"/>
        <v>0</v>
      </c>
      <c r="DX32" s="275">
        <f t="shared" si="89"/>
        <v>0</v>
      </c>
      <c r="DY32" s="275">
        <f t="shared" si="89"/>
        <v>0</v>
      </c>
      <c r="DZ32" s="275">
        <f t="shared" si="89"/>
        <v>0</v>
      </c>
      <c r="EA32" s="275">
        <f t="shared" si="89"/>
        <v>0</v>
      </c>
      <c r="EB32" s="275">
        <f t="shared" si="89"/>
        <v>0</v>
      </c>
      <c r="EC32" s="275">
        <f t="shared" si="89"/>
        <v>0</v>
      </c>
      <c r="ED32" s="275">
        <f t="shared" si="89"/>
        <v>0</v>
      </c>
      <c r="EE32" s="275">
        <f t="shared" si="89"/>
        <v>0</v>
      </c>
      <c r="EF32" s="275">
        <f>SUM(EF28:EF31)</f>
        <v>0</v>
      </c>
      <c r="EG32" s="275">
        <f>SUM(EG28:EG31)</f>
        <v>0</v>
      </c>
      <c r="EH32" s="275">
        <f>SUM(EH28:EH31)</f>
        <v>0</v>
      </c>
      <c r="EI32" s="275">
        <f t="shared" ref="EI32:GT32" si="90">SUM(EI28:EI31)</f>
        <v>0</v>
      </c>
      <c r="EJ32" s="275">
        <f t="shared" si="90"/>
        <v>0</v>
      </c>
      <c r="EK32" s="275">
        <f t="shared" si="90"/>
        <v>0</v>
      </c>
      <c r="EL32" s="275">
        <f t="shared" si="90"/>
        <v>0</v>
      </c>
      <c r="EM32" s="275">
        <f t="shared" si="90"/>
        <v>0</v>
      </c>
      <c r="EN32" s="275">
        <f t="shared" si="90"/>
        <v>0</v>
      </c>
      <c r="EO32" s="275">
        <f t="shared" si="90"/>
        <v>0</v>
      </c>
      <c r="EP32" s="275">
        <f t="shared" si="90"/>
        <v>0</v>
      </c>
      <c r="EQ32" s="275">
        <f t="shared" si="90"/>
        <v>0</v>
      </c>
      <c r="ER32" s="275">
        <f t="shared" si="90"/>
        <v>0</v>
      </c>
      <c r="ES32" s="275">
        <f t="shared" si="90"/>
        <v>0</v>
      </c>
      <c r="ET32" s="275">
        <f t="shared" si="90"/>
        <v>0</v>
      </c>
      <c r="EU32" s="275">
        <f t="shared" si="90"/>
        <v>0</v>
      </c>
      <c r="EV32" s="275">
        <f t="shared" si="90"/>
        <v>0</v>
      </c>
      <c r="EW32" s="275">
        <f t="shared" si="90"/>
        <v>0</v>
      </c>
      <c r="EX32" s="275">
        <f t="shared" si="90"/>
        <v>0</v>
      </c>
      <c r="EY32" s="275">
        <f t="shared" si="90"/>
        <v>0</v>
      </c>
      <c r="EZ32" s="275">
        <f t="shared" si="90"/>
        <v>0</v>
      </c>
      <c r="FA32" s="275">
        <f t="shared" si="90"/>
        <v>0</v>
      </c>
      <c r="FB32" s="275">
        <f t="shared" si="90"/>
        <v>0</v>
      </c>
      <c r="FC32" s="275">
        <f t="shared" si="90"/>
        <v>0</v>
      </c>
      <c r="FD32" s="275">
        <f t="shared" si="90"/>
        <v>0</v>
      </c>
      <c r="FE32" s="275">
        <f t="shared" si="90"/>
        <v>0</v>
      </c>
      <c r="FF32" s="275">
        <f t="shared" si="90"/>
        <v>0</v>
      </c>
      <c r="FG32" s="275">
        <f t="shared" si="90"/>
        <v>0</v>
      </c>
      <c r="FH32" s="275">
        <f t="shared" si="90"/>
        <v>0</v>
      </c>
      <c r="FI32" s="275">
        <f t="shared" si="90"/>
        <v>0</v>
      </c>
      <c r="FJ32" s="275">
        <f t="shared" si="90"/>
        <v>0</v>
      </c>
      <c r="FK32" s="275">
        <f t="shared" si="90"/>
        <v>0</v>
      </c>
      <c r="FL32" s="275">
        <f t="shared" si="90"/>
        <v>0</v>
      </c>
      <c r="FM32" s="275">
        <f t="shared" si="90"/>
        <v>0</v>
      </c>
      <c r="FN32" s="275">
        <f t="shared" si="90"/>
        <v>0</v>
      </c>
      <c r="FO32" s="275">
        <f t="shared" si="90"/>
        <v>0</v>
      </c>
      <c r="FP32" s="275">
        <f t="shared" si="90"/>
        <v>0</v>
      </c>
      <c r="FQ32" s="275">
        <f t="shared" si="90"/>
        <v>0</v>
      </c>
      <c r="FR32" s="275">
        <f t="shared" si="90"/>
        <v>0</v>
      </c>
      <c r="FS32" s="275">
        <f t="shared" si="90"/>
        <v>0</v>
      </c>
      <c r="FT32" s="275">
        <f t="shared" si="90"/>
        <v>0</v>
      </c>
      <c r="FU32" s="275">
        <f t="shared" si="90"/>
        <v>0</v>
      </c>
      <c r="FV32" s="275">
        <f t="shared" si="90"/>
        <v>0</v>
      </c>
      <c r="FW32" s="275">
        <f t="shared" si="90"/>
        <v>0</v>
      </c>
      <c r="FX32" s="275">
        <f t="shared" si="90"/>
        <v>0</v>
      </c>
      <c r="FY32" s="275">
        <f t="shared" si="90"/>
        <v>0</v>
      </c>
      <c r="FZ32" s="275">
        <f t="shared" si="90"/>
        <v>0</v>
      </c>
      <c r="GA32" s="275">
        <f t="shared" si="90"/>
        <v>0</v>
      </c>
      <c r="GB32" s="275">
        <f t="shared" si="90"/>
        <v>0</v>
      </c>
      <c r="GC32" s="275">
        <f t="shared" si="90"/>
        <v>0</v>
      </c>
      <c r="GD32" s="275">
        <f t="shared" si="90"/>
        <v>0</v>
      </c>
      <c r="GE32" s="275">
        <f t="shared" si="90"/>
        <v>0</v>
      </c>
      <c r="GF32" s="275">
        <f t="shared" si="90"/>
        <v>0</v>
      </c>
      <c r="GG32" s="275">
        <f t="shared" si="90"/>
        <v>0</v>
      </c>
      <c r="GH32" s="275">
        <f t="shared" si="90"/>
        <v>0</v>
      </c>
      <c r="GI32" s="275">
        <f t="shared" si="90"/>
        <v>0</v>
      </c>
      <c r="GJ32" s="275">
        <f t="shared" si="90"/>
        <v>0</v>
      </c>
      <c r="GK32" s="275">
        <f t="shared" si="90"/>
        <v>0</v>
      </c>
      <c r="GL32" s="275">
        <f t="shared" si="90"/>
        <v>0</v>
      </c>
      <c r="GM32" s="275">
        <f t="shared" si="90"/>
        <v>0</v>
      </c>
      <c r="GN32" s="275">
        <f t="shared" si="90"/>
        <v>0</v>
      </c>
      <c r="GO32" s="275">
        <f t="shared" si="90"/>
        <v>0</v>
      </c>
      <c r="GP32" s="275">
        <f t="shared" si="90"/>
        <v>0</v>
      </c>
      <c r="GQ32" s="275">
        <f t="shared" si="90"/>
        <v>0</v>
      </c>
      <c r="GR32" s="275">
        <f t="shared" si="90"/>
        <v>0</v>
      </c>
      <c r="GS32" s="275">
        <f t="shared" si="90"/>
        <v>0</v>
      </c>
      <c r="GT32" s="275">
        <f t="shared" si="90"/>
        <v>0</v>
      </c>
      <c r="GU32" s="275">
        <f t="shared" ref="GU32:JF32" si="91">SUM(GU28:GU31)</f>
        <v>0</v>
      </c>
      <c r="GV32" s="275">
        <f t="shared" si="91"/>
        <v>0</v>
      </c>
      <c r="GW32" s="275">
        <f t="shared" si="91"/>
        <v>0</v>
      </c>
      <c r="GX32" s="275">
        <f t="shared" si="91"/>
        <v>0</v>
      </c>
      <c r="GY32" s="275">
        <f t="shared" si="91"/>
        <v>0</v>
      </c>
      <c r="GZ32" s="275">
        <f t="shared" si="91"/>
        <v>0</v>
      </c>
      <c r="HA32" s="275">
        <f t="shared" si="91"/>
        <v>0</v>
      </c>
      <c r="HB32" s="275">
        <f t="shared" si="91"/>
        <v>0</v>
      </c>
      <c r="HC32" s="275">
        <f t="shared" si="91"/>
        <v>0</v>
      </c>
      <c r="HD32" s="275">
        <f t="shared" si="91"/>
        <v>0</v>
      </c>
      <c r="HE32" s="275">
        <f t="shared" si="91"/>
        <v>0</v>
      </c>
      <c r="HF32" s="275">
        <f t="shared" si="91"/>
        <v>0</v>
      </c>
      <c r="HG32" s="275">
        <f t="shared" si="91"/>
        <v>0</v>
      </c>
      <c r="HH32" s="275">
        <f t="shared" si="91"/>
        <v>0</v>
      </c>
      <c r="HI32" s="275">
        <f t="shared" si="91"/>
        <v>0</v>
      </c>
      <c r="HJ32" s="275">
        <f t="shared" si="91"/>
        <v>0</v>
      </c>
      <c r="HK32" s="275">
        <f t="shared" si="91"/>
        <v>0</v>
      </c>
      <c r="HL32" s="275">
        <f t="shared" si="91"/>
        <v>0</v>
      </c>
      <c r="HM32" s="275">
        <f t="shared" si="91"/>
        <v>0</v>
      </c>
      <c r="HN32" s="275">
        <f t="shared" si="91"/>
        <v>0</v>
      </c>
      <c r="HO32" s="275">
        <f t="shared" si="91"/>
        <v>0</v>
      </c>
      <c r="HP32" s="275">
        <f t="shared" si="91"/>
        <v>0</v>
      </c>
      <c r="HQ32" s="275">
        <f t="shared" si="91"/>
        <v>0</v>
      </c>
      <c r="HR32" s="275">
        <f t="shared" si="91"/>
        <v>0</v>
      </c>
      <c r="HS32" s="275">
        <f t="shared" si="91"/>
        <v>0</v>
      </c>
      <c r="HT32" s="275">
        <f t="shared" si="91"/>
        <v>0</v>
      </c>
      <c r="HU32" s="275">
        <f t="shared" si="91"/>
        <v>0</v>
      </c>
      <c r="HV32" s="275">
        <f t="shared" si="91"/>
        <v>0</v>
      </c>
      <c r="HW32" s="275">
        <f t="shared" si="91"/>
        <v>0</v>
      </c>
      <c r="HX32" s="275">
        <f t="shared" si="91"/>
        <v>0</v>
      </c>
      <c r="HY32" s="275">
        <f t="shared" si="91"/>
        <v>0</v>
      </c>
      <c r="HZ32" s="275">
        <f t="shared" si="91"/>
        <v>0</v>
      </c>
      <c r="IA32" s="275">
        <f t="shared" si="91"/>
        <v>0</v>
      </c>
      <c r="IB32" s="275">
        <f t="shared" si="91"/>
        <v>0</v>
      </c>
      <c r="IC32" s="275">
        <f t="shared" si="91"/>
        <v>0</v>
      </c>
      <c r="ID32" s="275">
        <f t="shared" si="91"/>
        <v>0</v>
      </c>
      <c r="IE32" s="275">
        <f t="shared" si="91"/>
        <v>0</v>
      </c>
      <c r="IF32" s="275">
        <f t="shared" si="91"/>
        <v>0</v>
      </c>
      <c r="IG32" s="275">
        <f t="shared" si="91"/>
        <v>0</v>
      </c>
      <c r="IH32" s="275">
        <f t="shared" si="91"/>
        <v>0</v>
      </c>
      <c r="II32" s="275">
        <f t="shared" si="91"/>
        <v>0</v>
      </c>
      <c r="IJ32" s="275">
        <f t="shared" si="91"/>
        <v>0</v>
      </c>
      <c r="IK32" s="275">
        <f t="shared" si="91"/>
        <v>0</v>
      </c>
      <c r="IL32" s="275">
        <f t="shared" si="91"/>
        <v>0</v>
      </c>
      <c r="IM32" s="275">
        <f t="shared" si="91"/>
        <v>0</v>
      </c>
      <c r="IN32" s="275">
        <f t="shared" si="91"/>
        <v>0</v>
      </c>
      <c r="IO32" s="275">
        <f t="shared" si="91"/>
        <v>0</v>
      </c>
      <c r="IP32" s="275">
        <f t="shared" si="91"/>
        <v>0</v>
      </c>
      <c r="IQ32" s="275">
        <f t="shared" si="91"/>
        <v>0</v>
      </c>
      <c r="IR32" s="275">
        <f t="shared" si="91"/>
        <v>0</v>
      </c>
      <c r="IS32" s="275">
        <f t="shared" si="91"/>
        <v>0</v>
      </c>
      <c r="IT32" s="275">
        <f t="shared" si="91"/>
        <v>0</v>
      </c>
      <c r="IU32" s="275">
        <f t="shared" si="91"/>
        <v>0</v>
      </c>
      <c r="IV32" s="275">
        <f t="shared" si="91"/>
        <v>0</v>
      </c>
      <c r="IW32" s="275">
        <f t="shared" si="91"/>
        <v>0</v>
      </c>
      <c r="IX32" s="275">
        <f t="shared" si="91"/>
        <v>0</v>
      </c>
      <c r="IY32" s="275">
        <f t="shared" si="91"/>
        <v>0</v>
      </c>
      <c r="IZ32" s="275">
        <f t="shared" si="91"/>
        <v>0</v>
      </c>
      <c r="JA32" s="275">
        <f t="shared" si="91"/>
        <v>0</v>
      </c>
      <c r="JB32" s="275">
        <f t="shared" si="91"/>
        <v>0</v>
      </c>
      <c r="JC32" s="275">
        <f t="shared" si="91"/>
        <v>0</v>
      </c>
      <c r="JD32" s="275">
        <f t="shared" si="91"/>
        <v>0</v>
      </c>
      <c r="JE32" s="275">
        <f t="shared" si="91"/>
        <v>0</v>
      </c>
      <c r="JF32" s="275">
        <f t="shared" si="91"/>
        <v>0</v>
      </c>
      <c r="JG32" s="275">
        <f t="shared" ref="JG32:ALT32" si="92">SUM(JG28:JG31)</f>
        <v>0</v>
      </c>
      <c r="JH32" s="275">
        <f t="shared" si="92"/>
        <v>0</v>
      </c>
      <c r="JI32" s="275">
        <f t="shared" si="92"/>
        <v>0</v>
      </c>
      <c r="JJ32" s="275">
        <f t="shared" si="92"/>
        <v>0</v>
      </c>
      <c r="JK32" s="275">
        <f t="shared" si="92"/>
        <v>0</v>
      </c>
      <c r="JL32" s="275">
        <f t="shared" si="92"/>
        <v>0</v>
      </c>
      <c r="JM32" s="275">
        <f t="shared" si="92"/>
        <v>0</v>
      </c>
      <c r="JN32" s="275">
        <f t="shared" si="92"/>
        <v>0</v>
      </c>
      <c r="JO32" s="275">
        <f t="shared" si="92"/>
        <v>0</v>
      </c>
      <c r="JP32" s="275">
        <f t="shared" si="92"/>
        <v>0</v>
      </c>
      <c r="JQ32" s="275">
        <f t="shared" si="92"/>
        <v>0</v>
      </c>
      <c r="JR32" s="275">
        <f t="shared" si="92"/>
        <v>0</v>
      </c>
      <c r="JS32" s="275">
        <f t="shared" si="92"/>
        <v>0</v>
      </c>
      <c r="JT32" s="275">
        <f t="shared" si="92"/>
        <v>0</v>
      </c>
      <c r="JU32" s="275">
        <f t="shared" si="92"/>
        <v>0</v>
      </c>
      <c r="JV32" s="275">
        <f t="shared" si="92"/>
        <v>0</v>
      </c>
      <c r="JW32" s="275">
        <f t="shared" si="92"/>
        <v>0</v>
      </c>
      <c r="JX32" s="275">
        <f t="shared" si="92"/>
        <v>0</v>
      </c>
      <c r="JY32" s="275">
        <f t="shared" si="92"/>
        <v>0</v>
      </c>
      <c r="JZ32" s="275">
        <f t="shared" si="92"/>
        <v>0</v>
      </c>
      <c r="KA32" s="275">
        <f t="shared" si="92"/>
        <v>0</v>
      </c>
      <c r="KB32" s="275">
        <f t="shared" si="92"/>
        <v>0</v>
      </c>
      <c r="KC32" s="275">
        <f t="shared" si="92"/>
        <v>0</v>
      </c>
      <c r="KD32" s="275">
        <f t="shared" si="92"/>
        <v>0</v>
      </c>
      <c r="KE32" s="275">
        <f t="shared" si="92"/>
        <v>0</v>
      </c>
      <c r="KF32" s="275">
        <f t="shared" si="92"/>
        <v>0</v>
      </c>
      <c r="KG32" s="275">
        <f t="shared" si="92"/>
        <v>0</v>
      </c>
      <c r="KH32" s="275">
        <f t="shared" si="92"/>
        <v>0</v>
      </c>
      <c r="KI32" s="275">
        <f t="shared" si="92"/>
        <v>0</v>
      </c>
      <c r="KJ32" s="275">
        <f t="shared" si="92"/>
        <v>0</v>
      </c>
      <c r="KK32" s="275">
        <f t="shared" si="92"/>
        <v>0</v>
      </c>
      <c r="KL32" s="275">
        <f t="shared" si="92"/>
        <v>0</v>
      </c>
      <c r="KM32" s="275">
        <f t="shared" si="92"/>
        <v>0</v>
      </c>
      <c r="KN32" s="275">
        <f t="shared" si="92"/>
        <v>0</v>
      </c>
      <c r="KO32" s="275">
        <f t="shared" si="92"/>
        <v>0</v>
      </c>
      <c r="KP32" s="275">
        <f t="shared" si="92"/>
        <v>0</v>
      </c>
      <c r="KQ32" s="275">
        <f t="shared" si="92"/>
        <v>0</v>
      </c>
      <c r="KR32" s="275">
        <f t="shared" si="92"/>
        <v>0</v>
      </c>
      <c r="KS32" s="275">
        <f t="shared" si="92"/>
        <v>0</v>
      </c>
      <c r="KT32" s="275">
        <f t="shared" si="92"/>
        <v>0</v>
      </c>
      <c r="KU32" s="275">
        <f t="shared" si="92"/>
        <v>0</v>
      </c>
      <c r="KV32" s="275">
        <f t="shared" si="92"/>
        <v>0</v>
      </c>
      <c r="KW32" s="275">
        <f t="shared" si="92"/>
        <v>0</v>
      </c>
      <c r="KX32" s="275">
        <f t="shared" si="92"/>
        <v>0</v>
      </c>
      <c r="KY32" s="275">
        <f t="shared" si="92"/>
        <v>0</v>
      </c>
      <c r="KZ32" s="275">
        <f t="shared" si="92"/>
        <v>0</v>
      </c>
      <c r="LA32" s="275">
        <f t="shared" si="92"/>
        <v>0</v>
      </c>
      <c r="LB32" s="275">
        <f t="shared" si="92"/>
        <v>0</v>
      </c>
      <c r="LC32" s="275">
        <f t="shared" si="92"/>
        <v>0</v>
      </c>
      <c r="LD32" s="275">
        <f t="shared" si="92"/>
        <v>0</v>
      </c>
      <c r="LE32" s="275">
        <f t="shared" si="92"/>
        <v>0</v>
      </c>
      <c r="LF32" s="275">
        <f t="shared" si="92"/>
        <v>0</v>
      </c>
      <c r="LG32" s="275">
        <f t="shared" si="92"/>
        <v>0</v>
      </c>
      <c r="LH32" s="275">
        <f t="shared" si="92"/>
        <v>0</v>
      </c>
      <c r="LI32" s="275">
        <f t="shared" si="92"/>
        <v>0</v>
      </c>
      <c r="LJ32" s="275">
        <f t="shared" si="92"/>
        <v>0</v>
      </c>
      <c r="LK32" s="275">
        <f t="shared" si="92"/>
        <v>0</v>
      </c>
      <c r="LL32" s="275">
        <f t="shared" si="92"/>
        <v>0</v>
      </c>
      <c r="LM32" s="275">
        <f t="shared" si="92"/>
        <v>0</v>
      </c>
      <c r="LN32" s="275">
        <f t="shared" si="92"/>
        <v>0</v>
      </c>
      <c r="LO32" s="275">
        <f t="shared" si="92"/>
        <v>0</v>
      </c>
      <c r="LP32" s="275">
        <f t="shared" si="92"/>
        <v>0</v>
      </c>
      <c r="LQ32" s="275">
        <f t="shared" si="92"/>
        <v>0</v>
      </c>
      <c r="LR32" s="275">
        <f t="shared" si="92"/>
        <v>0</v>
      </c>
      <c r="LS32" s="275">
        <f t="shared" si="92"/>
        <v>0</v>
      </c>
      <c r="LT32" s="275">
        <f t="shared" si="92"/>
        <v>0</v>
      </c>
      <c r="LU32" s="275">
        <f t="shared" si="92"/>
        <v>0</v>
      </c>
      <c r="LV32" s="275">
        <f t="shared" si="92"/>
        <v>0</v>
      </c>
      <c r="LW32" s="275">
        <f t="shared" si="92"/>
        <v>0</v>
      </c>
      <c r="LX32" s="275">
        <f t="shared" si="92"/>
        <v>0</v>
      </c>
      <c r="LY32" s="275">
        <f t="shared" si="92"/>
        <v>0</v>
      </c>
      <c r="LZ32" s="275">
        <f t="shared" si="92"/>
        <v>0</v>
      </c>
      <c r="MA32" s="275">
        <f t="shared" si="92"/>
        <v>0</v>
      </c>
      <c r="MB32" s="275">
        <f t="shared" si="92"/>
        <v>0</v>
      </c>
      <c r="MC32" s="275">
        <f t="shared" si="92"/>
        <v>0</v>
      </c>
      <c r="MD32" s="275">
        <f t="shared" si="92"/>
        <v>0</v>
      </c>
      <c r="ME32" s="275">
        <f t="shared" si="92"/>
        <v>0</v>
      </c>
      <c r="MF32" s="275">
        <f t="shared" si="92"/>
        <v>0</v>
      </c>
      <c r="MG32" s="275">
        <f t="shared" si="92"/>
        <v>0</v>
      </c>
      <c r="MH32" s="275">
        <f t="shared" si="92"/>
        <v>0</v>
      </c>
      <c r="MI32" s="275">
        <f t="shared" si="92"/>
        <v>0</v>
      </c>
      <c r="MJ32" s="275">
        <f t="shared" si="92"/>
        <v>0</v>
      </c>
      <c r="MK32" s="275">
        <f t="shared" si="92"/>
        <v>0</v>
      </c>
      <c r="ML32" s="275">
        <f t="shared" si="92"/>
        <v>0</v>
      </c>
      <c r="MM32" s="275">
        <f t="shared" si="92"/>
        <v>0</v>
      </c>
      <c r="MN32" s="275">
        <f t="shared" si="92"/>
        <v>0</v>
      </c>
      <c r="MO32" s="275">
        <f t="shared" si="92"/>
        <v>0</v>
      </c>
      <c r="MP32" s="275">
        <f t="shared" si="92"/>
        <v>0</v>
      </c>
      <c r="MQ32" s="275">
        <f t="shared" si="92"/>
        <v>0</v>
      </c>
      <c r="MR32" s="275">
        <f t="shared" si="92"/>
        <v>0</v>
      </c>
      <c r="MS32" s="275">
        <f t="shared" si="92"/>
        <v>0</v>
      </c>
      <c r="MT32" s="275">
        <f t="shared" si="92"/>
        <v>0</v>
      </c>
      <c r="MU32" s="275">
        <f t="shared" si="92"/>
        <v>0</v>
      </c>
      <c r="MV32" s="275">
        <f t="shared" si="92"/>
        <v>0</v>
      </c>
      <c r="MW32" s="275">
        <f t="shared" si="92"/>
        <v>0</v>
      </c>
      <c r="MX32" s="275">
        <f t="shared" si="92"/>
        <v>0</v>
      </c>
      <c r="MY32" s="275">
        <f t="shared" si="92"/>
        <v>0</v>
      </c>
      <c r="MZ32" s="275">
        <f t="shared" si="92"/>
        <v>0</v>
      </c>
      <c r="NA32" s="275">
        <f t="shared" si="92"/>
        <v>0</v>
      </c>
      <c r="NB32" s="275">
        <f t="shared" si="92"/>
        <v>0</v>
      </c>
      <c r="NC32" s="275">
        <f t="shared" si="92"/>
        <v>0</v>
      </c>
      <c r="ND32" s="275">
        <f t="shared" si="92"/>
        <v>0</v>
      </c>
      <c r="NE32" s="275">
        <f t="shared" si="92"/>
        <v>0</v>
      </c>
      <c r="NF32" s="275">
        <f t="shared" si="92"/>
        <v>0</v>
      </c>
      <c r="NG32" s="275">
        <f t="shared" si="92"/>
        <v>0</v>
      </c>
      <c r="NH32" s="275">
        <f t="shared" si="92"/>
        <v>0</v>
      </c>
      <c r="NI32" s="275">
        <f t="shared" si="92"/>
        <v>0</v>
      </c>
      <c r="NJ32" s="275">
        <f t="shared" si="92"/>
        <v>0</v>
      </c>
      <c r="NK32" s="275">
        <f t="shared" si="92"/>
        <v>0</v>
      </c>
      <c r="NL32" s="275">
        <f t="shared" si="92"/>
        <v>0</v>
      </c>
      <c r="NM32" s="275">
        <f t="shared" si="92"/>
        <v>0</v>
      </c>
      <c r="NN32" s="275">
        <f t="shared" si="92"/>
        <v>0</v>
      </c>
      <c r="NO32" s="275">
        <f t="shared" si="92"/>
        <v>0</v>
      </c>
      <c r="NP32" s="275">
        <f t="shared" si="92"/>
        <v>0</v>
      </c>
      <c r="NQ32" s="275">
        <f t="shared" si="92"/>
        <v>0</v>
      </c>
      <c r="NR32" s="275">
        <f t="shared" si="92"/>
        <v>0</v>
      </c>
      <c r="NS32" s="275">
        <f t="shared" si="92"/>
        <v>0</v>
      </c>
      <c r="NT32" s="275">
        <f t="shared" si="92"/>
        <v>0</v>
      </c>
      <c r="NU32" s="275">
        <f t="shared" si="92"/>
        <v>0</v>
      </c>
      <c r="NV32" s="275">
        <f t="shared" si="92"/>
        <v>0</v>
      </c>
      <c r="NW32" s="275">
        <f t="shared" si="92"/>
        <v>0</v>
      </c>
      <c r="NX32" s="275">
        <f t="shared" si="92"/>
        <v>0</v>
      </c>
      <c r="NY32" s="275">
        <f t="shared" si="92"/>
        <v>0</v>
      </c>
      <c r="NZ32" s="275">
        <f t="shared" si="92"/>
        <v>0</v>
      </c>
      <c r="OA32" s="275">
        <f t="shared" si="92"/>
        <v>0</v>
      </c>
      <c r="OB32" s="275">
        <f t="shared" si="92"/>
        <v>0</v>
      </c>
      <c r="OC32" s="275">
        <f t="shared" si="92"/>
        <v>0</v>
      </c>
      <c r="OD32" s="275">
        <f t="shared" si="92"/>
        <v>0</v>
      </c>
      <c r="OE32" s="275">
        <f t="shared" si="92"/>
        <v>0</v>
      </c>
      <c r="OF32" s="275">
        <f t="shared" si="92"/>
        <v>0</v>
      </c>
      <c r="OG32" s="275">
        <f t="shared" si="92"/>
        <v>0</v>
      </c>
      <c r="OH32" s="275">
        <f t="shared" si="92"/>
        <v>0</v>
      </c>
      <c r="OI32" s="275">
        <f t="shared" si="92"/>
        <v>0</v>
      </c>
      <c r="OJ32" s="275">
        <f t="shared" si="92"/>
        <v>0</v>
      </c>
      <c r="OK32" s="275">
        <f t="shared" si="92"/>
        <v>0</v>
      </c>
      <c r="OL32" s="275">
        <f t="shared" si="92"/>
        <v>0</v>
      </c>
      <c r="OM32" s="275">
        <f t="shared" si="92"/>
        <v>0</v>
      </c>
      <c r="ON32" s="275">
        <f t="shared" si="92"/>
        <v>0</v>
      </c>
      <c r="OO32" s="275">
        <f t="shared" si="92"/>
        <v>0</v>
      </c>
      <c r="OP32" s="275">
        <f t="shared" si="92"/>
        <v>0</v>
      </c>
      <c r="OQ32" s="275">
        <f t="shared" si="92"/>
        <v>0</v>
      </c>
      <c r="OR32" s="275">
        <f t="shared" si="92"/>
        <v>0</v>
      </c>
      <c r="OS32" s="275">
        <f t="shared" si="92"/>
        <v>0</v>
      </c>
      <c r="OT32" s="275">
        <f t="shared" si="92"/>
        <v>0</v>
      </c>
      <c r="OU32" s="275">
        <f t="shared" si="92"/>
        <v>0</v>
      </c>
      <c r="OV32" s="275">
        <f t="shared" si="92"/>
        <v>0</v>
      </c>
      <c r="OW32" s="275">
        <f t="shared" si="92"/>
        <v>0</v>
      </c>
      <c r="OX32" s="275">
        <f t="shared" si="92"/>
        <v>0</v>
      </c>
      <c r="OY32" s="275">
        <f t="shared" si="92"/>
        <v>0</v>
      </c>
      <c r="OZ32" s="275">
        <f t="shared" si="92"/>
        <v>0</v>
      </c>
      <c r="PA32" s="275">
        <f t="shared" si="92"/>
        <v>0</v>
      </c>
      <c r="PB32" s="275">
        <f t="shared" si="92"/>
        <v>0</v>
      </c>
      <c r="PC32" s="275">
        <f t="shared" si="92"/>
        <v>0</v>
      </c>
      <c r="PD32" s="275">
        <f t="shared" si="92"/>
        <v>0</v>
      </c>
      <c r="PE32" s="275">
        <f t="shared" si="92"/>
        <v>0</v>
      </c>
      <c r="PF32" s="275">
        <f t="shared" si="92"/>
        <v>0</v>
      </c>
      <c r="PG32" s="275">
        <f t="shared" si="92"/>
        <v>0</v>
      </c>
      <c r="PH32" s="275">
        <f t="shared" si="92"/>
        <v>0</v>
      </c>
      <c r="PI32" s="275">
        <f t="shared" si="92"/>
        <v>0</v>
      </c>
      <c r="PJ32" s="275">
        <f>SUM(PJ28:PJ31)</f>
        <v>0</v>
      </c>
      <c r="PK32" s="275">
        <f>SUM(PK28:PK31)</f>
        <v>0</v>
      </c>
      <c r="PL32" s="275">
        <f>SUM(PL28:PL31)</f>
        <v>0</v>
      </c>
      <c r="PM32" s="275">
        <f t="shared" ref="PM32:RX32" si="93">SUM(PM28:PM31)</f>
        <v>0</v>
      </c>
      <c r="PN32" s="275">
        <f t="shared" si="93"/>
        <v>0</v>
      </c>
      <c r="PO32" s="275">
        <f t="shared" si="93"/>
        <v>0</v>
      </c>
      <c r="PP32" s="275">
        <f t="shared" si="93"/>
        <v>0</v>
      </c>
      <c r="PQ32" s="275">
        <f t="shared" si="93"/>
        <v>0</v>
      </c>
      <c r="PR32" s="275">
        <f t="shared" si="93"/>
        <v>0</v>
      </c>
      <c r="PS32" s="275">
        <f t="shared" si="93"/>
        <v>0</v>
      </c>
      <c r="PT32" s="275">
        <f t="shared" si="93"/>
        <v>0</v>
      </c>
      <c r="PU32" s="275">
        <f t="shared" si="93"/>
        <v>0</v>
      </c>
      <c r="PV32" s="275">
        <f t="shared" si="93"/>
        <v>0</v>
      </c>
      <c r="PW32" s="275">
        <f t="shared" si="93"/>
        <v>0</v>
      </c>
      <c r="PX32" s="275">
        <f t="shared" si="93"/>
        <v>0</v>
      </c>
      <c r="PY32" s="275">
        <f t="shared" si="93"/>
        <v>0</v>
      </c>
      <c r="PZ32" s="275">
        <f t="shared" si="93"/>
        <v>0</v>
      </c>
      <c r="QA32" s="275">
        <f t="shared" si="93"/>
        <v>0</v>
      </c>
      <c r="QB32" s="275">
        <f t="shared" si="93"/>
        <v>0</v>
      </c>
      <c r="QC32" s="275">
        <f t="shared" si="93"/>
        <v>0</v>
      </c>
      <c r="QD32" s="275">
        <f t="shared" si="93"/>
        <v>0</v>
      </c>
      <c r="QE32" s="275">
        <f t="shared" si="93"/>
        <v>0</v>
      </c>
      <c r="QF32" s="275">
        <f t="shared" si="93"/>
        <v>0</v>
      </c>
      <c r="QG32" s="275">
        <f t="shared" si="93"/>
        <v>0</v>
      </c>
      <c r="QH32" s="275">
        <f t="shared" si="93"/>
        <v>0</v>
      </c>
      <c r="QI32" s="275">
        <f t="shared" si="93"/>
        <v>0</v>
      </c>
      <c r="QJ32" s="275">
        <f t="shared" si="93"/>
        <v>0</v>
      </c>
      <c r="QK32" s="275">
        <f t="shared" si="93"/>
        <v>0</v>
      </c>
      <c r="QL32" s="275">
        <f t="shared" si="93"/>
        <v>0</v>
      </c>
      <c r="QM32" s="275">
        <f t="shared" si="93"/>
        <v>0</v>
      </c>
      <c r="QN32" s="275">
        <f t="shared" si="93"/>
        <v>0</v>
      </c>
      <c r="QO32" s="275">
        <f t="shared" si="93"/>
        <v>0</v>
      </c>
      <c r="QP32" s="275">
        <f t="shared" si="93"/>
        <v>0</v>
      </c>
      <c r="QQ32" s="275">
        <f t="shared" si="93"/>
        <v>0</v>
      </c>
      <c r="QR32" s="275">
        <f t="shared" si="93"/>
        <v>0</v>
      </c>
      <c r="QS32" s="275">
        <f t="shared" si="93"/>
        <v>0</v>
      </c>
      <c r="QT32" s="275">
        <f t="shared" si="93"/>
        <v>0</v>
      </c>
      <c r="QU32" s="275">
        <f t="shared" si="93"/>
        <v>0</v>
      </c>
      <c r="QV32" s="275">
        <f t="shared" si="93"/>
        <v>0</v>
      </c>
      <c r="QW32" s="275">
        <f t="shared" si="93"/>
        <v>0</v>
      </c>
      <c r="QX32" s="275">
        <f t="shared" si="93"/>
        <v>0</v>
      </c>
      <c r="QY32" s="275">
        <f t="shared" si="93"/>
        <v>0</v>
      </c>
      <c r="QZ32" s="275">
        <f t="shared" si="93"/>
        <v>0</v>
      </c>
      <c r="RA32" s="275">
        <f t="shared" si="93"/>
        <v>0</v>
      </c>
      <c r="RB32" s="275">
        <f t="shared" si="93"/>
        <v>0</v>
      </c>
      <c r="RC32" s="275">
        <f t="shared" si="93"/>
        <v>0</v>
      </c>
      <c r="RD32" s="275">
        <f t="shared" si="93"/>
        <v>0</v>
      </c>
      <c r="RE32" s="275">
        <f t="shared" si="93"/>
        <v>0</v>
      </c>
      <c r="RF32" s="275">
        <f t="shared" si="93"/>
        <v>0</v>
      </c>
      <c r="RG32" s="275">
        <f t="shared" si="93"/>
        <v>0</v>
      </c>
      <c r="RH32" s="275">
        <f t="shared" si="93"/>
        <v>0</v>
      </c>
      <c r="RI32" s="275">
        <f t="shared" si="93"/>
        <v>0</v>
      </c>
      <c r="RJ32" s="275">
        <f t="shared" si="93"/>
        <v>0</v>
      </c>
      <c r="RK32" s="275">
        <f t="shared" si="93"/>
        <v>0</v>
      </c>
      <c r="RL32" s="275">
        <f t="shared" si="93"/>
        <v>0</v>
      </c>
      <c r="RM32" s="275">
        <f t="shared" si="93"/>
        <v>0</v>
      </c>
      <c r="RN32" s="275">
        <f t="shared" si="93"/>
        <v>0</v>
      </c>
      <c r="RO32" s="275">
        <f t="shared" si="93"/>
        <v>0</v>
      </c>
      <c r="RP32" s="275">
        <f t="shared" si="93"/>
        <v>0</v>
      </c>
      <c r="RQ32" s="275">
        <f t="shared" si="93"/>
        <v>0</v>
      </c>
      <c r="RR32" s="275">
        <f t="shared" si="93"/>
        <v>0</v>
      </c>
      <c r="RS32" s="275">
        <f t="shared" si="93"/>
        <v>0</v>
      </c>
      <c r="RT32" s="275">
        <f t="shared" si="93"/>
        <v>0</v>
      </c>
      <c r="RU32" s="275">
        <f t="shared" si="93"/>
        <v>0</v>
      </c>
      <c r="RV32" s="275">
        <f t="shared" si="93"/>
        <v>0</v>
      </c>
      <c r="RW32" s="275">
        <f t="shared" si="93"/>
        <v>0</v>
      </c>
      <c r="RX32" s="275">
        <f t="shared" si="93"/>
        <v>0</v>
      </c>
      <c r="RY32" s="275">
        <f t="shared" ref="RY32:UJ32" si="94">SUM(RY28:RY31)</f>
        <v>0</v>
      </c>
      <c r="RZ32" s="275">
        <f t="shared" si="94"/>
        <v>0</v>
      </c>
      <c r="SA32" s="275">
        <f t="shared" si="94"/>
        <v>0</v>
      </c>
      <c r="SB32" s="275">
        <f t="shared" si="94"/>
        <v>0</v>
      </c>
      <c r="SC32" s="275">
        <f t="shared" si="94"/>
        <v>0</v>
      </c>
      <c r="SD32" s="275">
        <f t="shared" si="94"/>
        <v>0</v>
      </c>
      <c r="SE32" s="275">
        <f t="shared" si="94"/>
        <v>0</v>
      </c>
      <c r="SF32" s="275">
        <f t="shared" si="94"/>
        <v>0</v>
      </c>
      <c r="SG32" s="275">
        <f t="shared" si="94"/>
        <v>0</v>
      </c>
      <c r="SH32" s="275">
        <f t="shared" si="94"/>
        <v>0</v>
      </c>
      <c r="SI32" s="275">
        <f t="shared" si="94"/>
        <v>0</v>
      </c>
      <c r="SJ32" s="275">
        <f t="shared" si="94"/>
        <v>0</v>
      </c>
      <c r="SK32" s="275">
        <f t="shared" si="94"/>
        <v>0</v>
      </c>
      <c r="SL32" s="275">
        <f t="shared" si="94"/>
        <v>0</v>
      </c>
      <c r="SM32" s="275">
        <f t="shared" si="94"/>
        <v>0</v>
      </c>
      <c r="SN32" s="275">
        <f t="shared" si="94"/>
        <v>0</v>
      </c>
      <c r="SO32" s="275">
        <f t="shared" si="94"/>
        <v>0</v>
      </c>
      <c r="SP32" s="275">
        <f t="shared" si="94"/>
        <v>0</v>
      </c>
      <c r="SQ32" s="275">
        <f t="shared" si="94"/>
        <v>0</v>
      </c>
      <c r="SR32" s="275">
        <f t="shared" si="94"/>
        <v>0</v>
      </c>
      <c r="SS32" s="275">
        <f t="shared" si="94"/>
        <v>0</v>
      </c>
      <c r="ST32" s="275">
        <f t="shared" si="94"/>
        <v>0</v>
      </c>
      <c r="SU32" s="275">
        <f t="shared" si="94"/>
        <v>0</v>
      </c>
      <c r="SV32" s="275">
        <f t="shared" si="94"/>
        <v>0</v>
      </c>
      <c r="SW32" s="275">
        <f t="shared" si="94"/>
        <v>0</v>
      </c>
      <c r="SX32" s="275">
        <f t="shared" si="94"/>
        <v>0</v>
      </c>
      <c r="SY32" s="275">
        <f t="shared" si="94"/>
        <v>0</v>
      </c>
      <c r="SZ32" s="275">
        <f t="shared" si="94"/>
        <v>0</v>
      </c>
      <c r="TA32" s="275">
        <f t="shared" si="94"/>
        <v>0</v>
      </c>
      <c r="TB32" s="275">
        <f t="shared" si="94"/>
        <v>0</v>
      </c>
      <c r="TC32" s="275">
        <f t="shared" si="94"/>
        <v>0</v>
      </c>
      <c r="TD32" s="275">
        <f t="shared" si="94"/>
        <v>0</v>
      </c>
      <c r="TE32" s="275">
        <f t="shared" si="94"/>
        <v>0</v>
      </c>
      <c r="TF32" s="275">
        <f t="shared" si="94"/>
        <v>0</v>
      </c>
      <c r="TG32" s="275">
        <f t="shared" si="94"/>
        <v>0</v>
      </c>
      <c r="TH32" s="275">
        <f t="shared" si="94"/>
        <v>0</v>
      </c>
      <c r="TI32" s="275">
        <f t="shared" si="94"/>
        <v>0</v>
      </c>
      <c r="TJ32" s="275">
        <f t="shared" si="94"/>
        <v>0</v>
      </c>
      <c r="TK32" s="275">
        <f t="shared" si="94"/>
        <v>0</v>
      </c>
      <c r="TL32" s="275">
        <f t="shared" si="94"/>
        <v>0</v>
      </c>
      <c r="TM32" s="275">
        <f t="shared" si="94"/>
        <v>0</v>
      </c>
      <c r="TN32" s="275">
        <f t="shared" si="94"/>
        <v>0</v>
      </c>
      <c r="TO32" s="275">
        <f t="shared" si="94"/>
        <v>0</v>
      </c>
      <c r="TP32" s="275">
        <f t="shared" si="94"/>
        <v>0</v>
      </c>
      <c r="TQ32" s="275">
        <f t="shared" si="94"/>
        <v>0</v>
      </c>
      <c r="TR32" s="275">
        <f t="shared" si="94"/>
        <v>0</v>
      </c>
      <c r="TS32" s="275">
        <f t="shared" si="94"/>
        <v>0</v>
      </c>
      <c r="TT32" s="275">
        <f t="shared" si="94"/>
        <v>0</v>
      </c>
      <c r="TU32" s="275">
        <f t="shared" si="94"/>
        <v>0</v>
      </c>
      <c r="TV32" s="275">
        <f t="shared" si="94"/>
        <v>0</v>
      </c>
      <c r="TW32" s="275">
        <f t="shared" si="94"/>
        <v>0</v>
      </c>
      <c r="TX32" s="275">
        <f t="shared" si="94"/>
        <v>0</v>
      </c>
      <c r="TY32" s="275">
        <f t="shared" si="94"/>
        <v>0</v>
      </c>
      <c r="TZ32" s="275">
        <f t="shared" si="94"/>
        <v>0</v>
      </c>
      <c r="UA32" s="275">
        <f t="shared" si="94"/>
        <v>0</v>
      </c>
      <c r="UB32" s="275">
        <f t="shared" si="94"/>
        <v>0</v>
      </c>
      <c r="UC32" s="275">
        <f t="shared" si="94"/>
        <v>0</v>
      </c>
      <c r="UD32" s="275">
        <f t="shared" si="94"/>
        <v>0</v>
      </c>
      <c r="UE32" s="275">
        <f t="shared" si="94"/>
        <v>0</v>
      </c>
      <c r="UF32" s="275">
        <f t="shared" si="94"/>
        <v>0</v>
      </c>
      <c r="UG32" s="275">
        <f t="shared" si="94"/>
        <v>0</v>
      </c>
      <c r="UH32" s="275">
        <f t="shared" si="94"/>
        <v>0</v>
      </c>
      <c r="UI32" s="275">
        <f t="shared" si="94"/>
        <v>0</v>
      </c>
      <c r="UJ32" s="275">
        <f t="shared" si="94"/>
        <v>0</v>
      </c>
      <c r="UK32" s="275">
        <f t="shared" ref="UK32:WV32" si="95">SUM(UK28:UK31)</f>
        <v>0</v>
      </c>
      <c r="UL32" s="275">
        <f t="shared" si="95"/>
        <v>0</v>
      </c>
      <c r="UM32" s="275">
        <f t="shared" si="95"/>
        <v>0</v>
      </c>
      <c r="UN32" s="275">
        <f t="shared" si="95"/>
        <v>0</v>
      </c>
      <c r="UO32" s="275">
        <f t="shared" si="95"/>
        <v>0</v>
      </c>
      <c r="UP32" s="275">
        <f t="shared" si="95"/>
        <v>0</v>
      </c>
      <c r="UQ32" s="275">
        <f t="shared" si="95"/>
        <v>0</v>
      </c>
      <c r="UR32" s="275">
        <f t="shared" si="95"/>
        <v>0</v>
      </c>
      <c r="US32" s="275">
        <f t="shared" si="95"/>
        <v>0</v>
      </c>
      <c r="UT32" s="275">
        <f t="shared" si="95"/>
        <v>0</v>
      </c>
      <c r="UU32" s="275">
        <f t="shared" si="95"/>
        <v>0</v>
      </c>
      <c r="UV32" s="275">
        <f t="shared" si="95"/>
        <v>0</v>
      </c>
      <c r="UW32" s="275">
        <f t="shared" si="95"/>
        <v>0</v>
      </c>
      <c r="UX32" s="275">
        <f t="shared" si="95"/>
        <v>0</v>
      </c>
      <c r="UY32" s="275">
        <f t="shared" si="95"/>
        <v>0</v>
      </c>
      <c r="UZ32" s="275">
        <f t="shared" si="95"/>
        <v>0</v>
      </c>
      <c r="VA32" s="275">
        <f t="shared" si="95"/>
        <v>0</v>
      </c>
      <c r="VB32" s="275">
        <f t="shared" si="95"/>
        <v>0</v>
      </c>
      <c r="VC32" s="275">
        <f t="shared" si="95"/>
        <v>0</v>
      </c>
      <c r="VD32" s="275">
        <f t="shared" si="95"/>
        <v>0</v>
      </c>
      <c r="VE32" s="275">
        <f t="shared" si="95"/>
        <v>0</v>
      </c>
      <c r="VF32" s="275">
        <f t="shared" si="95"/>
        <v>0</v>
      </c>
      <c r="VG32" s="275">
        <f t="shared" si="95"/>
        <v>0</v>
      </c>
      <c r="VH32" s="275">
        <f t="shared" si="95"/>
        <v>0</v>
      </c>
      <c r="VI32" s="275">
        <f t="shared" si="95"/>
        <v>0</v>
      </c>
      <c r="VJ32" s="275">
        <f t="shared" si="95"/>
        <v>0</v>
      </c>
      <c r="VK32" s="275">
        <f t="shared" si="95"/>
        <v>0</v>
      </c>
      <c r="VL32" s="275">
        <f t="shared" si="95"/>
        <v>0</v>
      </c>
      <c r="VM32" s="275">
        <f t="shared" si="95"/>
        <v>0</v>
      </c>
      <c r="VN32" s="275">
        <f t="shared" si="95"/>
        <v>0</v>
      </c>
      <c r="VO32" s="275">
        <f t="shared" si="95"/>
        <v>0</v>
      </c>
      <c r="VP32" s="275">
        <f t="shared" si="95"/>
        <v>0</v>
      </c>
      <c r="VQ32" s="275">
        <f t="shared" si="95"/>
        <v>0</v>
      </c>
      <c r="VR32" s="275">
        <f t="shared" si="95"/>
        <v>0</v>
      </c>
      <c r="VS32" s="275">
        <f t="shared" si="95"/>
        <v>0</v>
      </c>
      <c r="VT32" s="275">
        <f t="shared" si="95"/>
        <v>0</v>
      </c>
      <c r="VU32" s="275">
        <f t="shared" si="95"/>
        <v>0</v>
      </c>
      <c r="VV32" s="275">
        <f t="shared" si="95"/>
        <v>0</v>
      </c>
      <c r="VW32" s="275">
        <f t="shared" si="95"/>
        <v>0</v>
      </c>
      <c r="VX32" s="275">
        <f t="shared" si="95"/>
        <v>0</v>
      </c>
      <c r="VY32" s="275">
        <f t="shared" si="95"/>
        <v>0</v>
      </c>
      <c r="VZ32" s="275">
        <f t="shared" si="95"/>
        <v>0</v>
      </c>
      <c r="WA32" s="275">
        <f t="shared" si="95"/>
        <v>0</v>
      </c>
      <c r="WB32" s="275">
        <f t="shared" si="95"/>
        <v>0</v>
      </c>
      <c r="WC32" s="275">
        <f t="shared" si="95"/>
        <v>0</v>
      </c>
      <c r="WD32" s="275">
        <f t="shared" si="95"/>
        <v>0</v>
      </c>
      <c r="WE32" s="275">
        <f t="shared" si="95"/>
        <v>0</v>
      </c>
      <c r="WF32" s="275">
        <f t="shared" si="95"/>
        <v>0</v>
      </c>
      <c r="WG32" s="275">
        <f t="shared" si="95"/>
        <v>0</v>
      </c>
      <c r="WH32" s="275">
        <f t="shared" si="95"/>
        <v>0</v>
      </c>
      <c r="WI32" s="275">
        <f t="shared" si="95"/>
        <v>0</v>
      </c>
      <c r="WJ32" s="275">
        <f t="shared" si="95"/>
        <v>0</v>
      </c>
      <c r="WK32" s="275">
        <f t="shared" si="95"/>
        <v>0</v>
      </c>
      <c r="WL32" s="275">
        <f t="shared" si="95"/>
        <v>0</v>
      </c>
      <c r="WM32" s="275">
        <f t="shared" si="95"/>
        <v>0</v>
      </c>
      <c r="WN32" s="275">
        <f t="shared" si="95"/>
        <v>0</v>
      </c>
      <c r="WO32" s="275">
        <f t="shared" si="95"/>
        <v>0</v>
      </c>
      <c r="WP32" s="275">
        <f t="shared" si="95"/>
        <v>0</v>
      </c>
      <c r="WQ32" s="275">
        <f t="shared" si="95"/>
        <v>0</v>
      </c>
      <c r="WR32" s="275">
        <f t="shared" si="95"/>
        <v>0</v>
      </c>
      <c r="WS32" s="275">
        <f t="shared" si="95"/>
        <v>0</v>
      </c>
      <c r="WT32" s="275">
        <f t="shared" si="95"/>
        <v>0</v>
      </c>
      <c r="WU32" s="275">
        <f t="shared" si="95"/>
        <v>0</v>
      </c>
      <c r="WV32" s="275">
        <f t="shared" si="95"/>
        <v>0</v>
      </c>
      <c r="WW32" s="275">
        <f t="shared" ref="WW32:AAM32" si="96">SUM(WW28:WW31)</f>
        <v>0</v>
      </c>
      <c r="WX32" s="275">
        <f t="shared" si="96"/>
        <v>0</v>
      </c>
      <c r="WY32" s="275">
        <f t="shared" si="96"/>
        <v>0</v>
      </c>
      <c r="WZ32" s="275">
        <f t="shared" si="96"/>
        <v>0</v>
      </c>
      <c r="XA32" s="275">
        <f t="shared" si="96"/>
        <v>0</v>
      </c>
      <c r="XB32" s="275">
        <f t="shared" si="96"/>
        <v>0</v>
      </c>
      <c r="XC32" s="275">
        <f t="shared" si="96"/>
        <v>0</v>
      </c>
      <c r="XD32" s="275">
        <f t="shared" si="96"/>
        <v>0</v>
      </c>
      <c r="XE32" s="275">
        <f t="shared" si="96"/>
        <v>0</v>
      </c>
      <c r="XF32" s="275">
        <f t="shared" si="96"/>
        <v>0</v>
      </c>
      <c r="XG32" s="275">
        <f t="shared" si="96"/>
        <v>0</v>
      </c>
      <c r="XH32" s="275">
        <f t="shared" si="96"/>
        <v>0</v>
      </c>
      <c r="XI32" s="275">
        <f t="shared" si="96"/>
        <v>0</v>
      </c>
      <c r="XJ32" s="275">
        <f t="shared" si="96"/>
        <v>0</v>
      </c>
      <c r="XK32" s="275">
        <f t="shared" si="96"/>
        <v>0</v>
      </c>
      <c r="XL32" s="275">
        <f t="shared" si="96"/>
        <v>0</v>
      </c>
      <c r="XM32" s="275">
        <f t="shared" si="96"/>
        <v>0</v>
      </c>
      <c r="XN32" s="275">
        <f t="shared" si="96"/>
        <v>0</v>
      </c>
      <c r="XO32" s="275">
        <f t="shared" si="96"/>
        <v>0</v>
      </c>
      <c r="XP32" s="275">
        <f t="shared" si="96"/>
        <v>0</v>
      </c>
      <c r="XQ32" s="275">
        <f t="shared" si="96"/>
        <v>0</v>
      </c>
      <c r="XR32" s="275">
        <f t="shared" si="96"/>
        <v>0</v>
      </c>
      <c r="XS32" s="275">
        <f t="shared" si="96"/>
        <v>0</v>
      </c>
      <c r="XT32" s="275">
        <f t="shared" si="96"/>
        <v>0</v>
      </c>
      <c r="XU32" s="275">
        <f t="shared" si="96"/>
        <v>0</v>
      </c>
      <c r="XV32" s="275">
        <f t="shared" si="96"/>
        <v>0</v>
      </c>
      <c r="XW32" s="275">
        <f t="shared" si="96"/>
        <v>0</v>
      </c>
      <c r="XX32" s="275">
        <f t="shared" si="96"/>
        <v>0</v>
      </c>
      <c r="XY32" s="275">
        <f t="shared" si="96"/>
        <v>0</v>
      </c>
      <c r="XZ32" s="275">
        <f t="shared" si="96"/>
        <v>0</v>
      </c>
      <c r="YA32" s="275">
        <f t="shared" si="96"/>
        <v>0</v>
      </c>
      <c r="YB32" s="275">
        <f t="shared" si="96"/>
        <v>0</v>
      </c>
      <c r="YC32" s="275">
        <f t="shared" si="96"/>
        <v>0</v>
      </c>
      <c r="YD32" s="275">
        <f t="shared" si="96"/>
        <v>0</v>
      </c>
      <c r="YE32" s="275">
        <f t="shared" si="96"/>
        <v>0</v>
      </c>
      <c r="YF32" s="275">
        <f t="shared" si="96"/>
        <v>0</v>
      </c>
      <c r="YG32" s="275">
        <f t="shared" si="96"/>
        <v>0</v>
      </c>
      <c r="YH32" s="275">
        <f t="shared" si="96"/>
        <v>0</v>
      </c>
      <c r="YI32" s="275">
        <f t="shared" si="96"/>
        <v>0</v>
      </c>
      <c r="YJ32" s="275">
        <f t="shared" si="96"/>
        <v>0</v>
      </c>
      <c r="YK32" s="275">
        <f t="shared" si="96"/>
        <v>0</v>
      </c>
      <c r="YL32" s="275">
        <f t="shared" si="96"/>
        <v>0</v>
      </c>
      <c r="YM32" s="275">
        <f t="shared" si="96"/>
        <v>0</v>
      </c>
      <c r="YN32" s="275">
        <f t="shared" si="96"/>
        <v>0</v>
      </c>
      <c r="YO32" s="275">
        <f t="shared" si="96"/>
        <v>0</v>
      </c>
      <c r="YP32" s="275">
        <f t="shared" si="96"/>
        <v>0</v>
      </c>
      <c r="YQ32" s="275">
        <f t="shared" si="96"/>
        <v>0</v>
      </c>
      <c r="YR32" s="275">
        <f t="shared" si="96"/>
        <v>0</v>
      </c>
      <c r="YS32" s="275">
        <f t="shared" si="96"/>
        <v>0</v>
      </c>
      <c r="YT32" s="275">
        <f t="shared" si="96"/>
        <v>0</v>
      </c>
      <c r="YU32" s="275">
        <f t="shared" si="96"/>
        <v>0</v>
      </c>
      <c r="YV32" s="275">
        <f t="shared" si="96"/>
        <v>0</v>
      </c>
      <c r="YW32" s="275">
        <f t="shared" si="96"/>
        <v>0</v>
      </c>
      <c r="YX32" s="275">
        <f t="shared" si="96"/>
        <v>0</v>
      </c>
      <c r="YY32" s="275">
        <f t="shared" si="96"/>
        <v>0</v>
      </c>
      <c r="YZ32" s="275">
        <f t="shared" si="96"/>
        <v>0</v>
      </c>
      <c r="ZA32" s="275">
        <f t="shared" si="96"/>
        <v>0</v>
      </c>
      <c r="ZB32" s="275">
        <f t="shared" si="96"/>
        <v>0</v>
      </c>
      <c r="ZC32" s="275">
        <f t="shared" si="96"/>
        <v>0</v>
      </c>
      <c r="ZD32" s="275">
        <f t="shared" si="96"/>
        <v>0</v>
      </c>
      <c r="ZE32" s="275">
        <f t="shared" si="96"/>
        <v>0</v>
      </c>
      <c r="ZF32" s="275">
        <f t="shared" si="96"/>
        <v>0</v>
      </c>
      <c r="ZG32" s="275">
        <f t="shared" si="96"/>
        <v>0</v>
      </c>
      <c r="ZH32" s="275">
        <f t="shared" si="96"/>
        <v>0</v>
      </c>
      <c r="ZI32" s="275">
        <f t="shared" si="96"/>
        <v>0</v>
      </c>
      <c r="ZJ32" s="275">
        <f t="shared" si="96"/>
        <v>0</v>
      </c>
      <c r="ZK32" s="275">
        <f t="shared" si="96"/>
        <v>0</v>
      </c>
      <c r="ZL32" s="275">
        <f t="shared" si="96"/>
        <v>0</v>
      </c>
      <c r="ZM32" s="275">
        <f t="shared" si="96"/>
        <v>0</v>
      </c>
      <c r="ZN32" s="275">
        <f t="shared" si="96"/>
        <v>0</v>
      </c>
      <c r="ZO32" s="275">
        <f t="shared" si="96"/>
        <v>0</v>
      </c>
      <c r="ZP32" s="275">
        <f t="shared" si="96"/>
        <v>0</v>
      </c>
      <c r="ZQ32" s="275">
        <f t="shared" si="96"/>
        <v>0</v>
      </c>
      <c r="ZR32" s="275">
        <f t="shared" si="96"/>
        <v>0</v>
      </c>
      <c r="ZS32" s="275">
        <f t="shared" si="96"/>
        <v>0</v>
      </c>
      <c r="ZT32" s="275">
        <f t="shared" si="96"/>
        <v>0</v>
      </c>
      <c r="ZU32" s="275">
        <f t="shared" si="96"/>
        <v>0</v>
      </c>
      <c r="ZV32" s="275">
        <f t="shared" si="96"/>
        <v>0</v>
      </c>
      <c r="ZW32" s="275">
        <f t="shared" si="96"/>
        <v>0</v>
      </c>
      <c r="ZX32" s="275">
        <f t="shared" si="96"/>
        <v>0</v>
      </c>
      <c r="ZY32" s="275">
        <f t="shared" si="96"/>
        <v>0</v>
      </c>
      <c r="ZZ32" s="275">
        <f t="shared" si="96"/>
        <v>0</v>
      </c>
      <c r="AAA32" s="275">
        <f t="shared" si="96"/>
        <v>0</v>
      </c>
      <c r="AAB32" s="275">
        <f t="shared" si="96"/>
        <v>0</v>
      </c>
      <c r="AAC32" s="275">
        <f t="shared" si="96"/>
        <v>0</v>
      </c>
      <c r="AAD32" s="275">
        <f t="shared" si="96"/>
        <v>0</v>
      </c>
      <c r="AAE32" s="275">
        <f t="shared" si="96"/>
        <v>0</v>
      </c>
      <c r="AAF32" s="275">
        <f t="shared" si="96"/>
        <v>0</v>
      </c>
      <c r="AAG32" s="275">
        <f t="shared" si="96"/>
        <v>0</v>
      </c>
      <c r="AAH32" s="275">
        <f t="shared" si="96"/>
        <v>0</v>
      </c>
      <c r="AAI32" s="275">
        <f t="shared" si="96"/>
        <v>0</v>
      </c>
      <c r="AAJ32" s="275">
        <f t="shared" si="96"/>
        <v>0</v>
      </c>
      <c r="AAK32" s="275">
        <f t="shared" si="96"/>
        <v>0</v>
      </c>
      <c r="AAL32" s="275">
        <f t="shared" si="96"/>
        <v>0</v>
      </c>
      <c r="AAM32" s="275">
        <f t="shared" si="96"/>
        <v>0</v>
      </c>
      <c r="AAN32" s="275">
        <f>SUM(AAN28:AAN31)</f>
        <v>0</v>
      </c>
      <c r="AAO32" s="275">
        <f>SUM(AAO28:AAO31)</f>
        <v>0</v>
      </c>
      <c r="AAP32" s="275">
        <f>SUM(AAP28:AAP31)</f>
        <v>0</v>
      </c>
      <c r="AAQ32" s="275">
        <f t="shared" ref="AAQ32:ADB32" si="97">SUM(AAQ28:AAQ31)</f>
        <v>0</v>
      </c>
      <c r="AAR32" s="275">
        <f t="shared" si="97"/>
        <v>0</v>
      </c>
      <c r="AAS32" s="275">
        <f t="shared" si="97"/>
        <v>0</v>
      </c>
      <c r="AAT32" s="275">
        <f t="shared" si="97"/>
        <v>0</v>
      </c>
      <c r="AAU32" s="275">
        <f t="shared" si="97"/>
        <v>0</v>
      </c>
      <c r="AAV32" s="275">
        <f t="shared" si="97"/>
        <v>0</v>
      </c>
      <c r="AAW32" s="275">
        <f t="shared" si="97"/>
        <v>0</v>
      </c>
      <c r="AAX32" s="275">
        <f t="shared" si="97"/>
        <v>0</v>
      </c>
      <c r="AAY32" s="275">
        <f t="shared" si="97"/>
        <v>0</v>
      </c>
      <c r="AAZ32" s="275">
        <f t="shared" si="97"/>
        <v>0</v>
      </c>
      <c r="ABA32" s="275">
        <f t="shared" si="97"/>
        <v>0</v>
      </c>
      <c r="ABB32" s="275">
        <f t="shared" si="97"/>
        <v>0</v>
      </c>
      <c r="ABC32" s="275">
        <f t="shared" si="97"/>
        <v>0</v>
      </c>
      <c r="ABD32" s="275">
        <f t="shared" si="97"/>
        <v>0</v>
      </c>
      <c r="ABE32" s="275">
        <f t="shared" si="97"/>
        <v>0</v>
      </c>
      <c r="ABF32" s="275">
        <f t="shared" si="97"/>
        <v>0</v>
      </c>
      <c r="ABG32" s="275">
        <f t="shared" si="97"/>
        <v>0</v>
      </c>
      <c r="ABH32" s="275">
        <f t="shared" si="97"/>
        <v>0</v>
      </c>
      <c r="ABI32" s="275">
        <f t="shared" si="97"/>
        <v>0</v>
      </c>
      <c r="ABJ32" s="275">
        <f t="shared" si="97"/>
        <v>0</v>
      </c>
      <c r="ABK32" s="275">
        <f t="shared" si="97"/>
        <v>0</v>
      </c>
      <c r="ABL32" s="275">
        <f t="shared" si="97"/>
        <v>0</v>
      </c>
      <c r="ABM32" s="275">
        <f t="shared" si="97"/>
        <v>0</v>
      </c>
      <c r="ABN32" s="275">
        <f t="shared" si="97"/>
        <v>0</v>
      </c>
      <c r="ABO32" s="275">
        <f t="shared" si="97"/>
        <v>0</v>
      </c>
      <c r="ABP32" s="275">
        <f t="shared" si="97"/>
        <v>0</v>
      </c>
      <c r="ABQ32" s="275">
        <f t="shared" si="97"/>
        <v>0</v>
      </c>
      <c r="ABR32" s="275">
        <f t="shared" si="97"/>
        <v>0</v>
      </c>
      <c r="ABS32" s="275">
        <f t="shared" si="97"/>
        <v>0</v>
      </c>
      <c r="ABT32" s="275">
        <f t="shared" si="97"/>
        <v>0</v>
      </c>
      <c r="ABU32" s="275">
        <f t="shared" si="97"/>
        <v>0</v>
      </c>
      <c r="ABV32" s="275">
        <f t="shared" si="97"/>
        <v>0</v>
      </c>
      <c r="ABW32" s="275">
        <f t="shared" si="97"/>
        <v>0</v>
      </c>
      <c r="ABX32" s="275">
        <f t="shared" si="97"/>
        <v>0</v>
      </c>
      <c r="ABY32" s="275">
        <f t="shared" si="97"/>
        <v>0</v>
      </c>
      <c r="ABZ32" s="275">
        <f t="shared" si="97"/>
        <v>0</v>
      </c>
      <c r="ACA32" s="275">
        <f t="shared" si="97"/>
        <v>0</v>
      </c>
      <c r="ACB32" s="275">
        <f t="shared" si="97"/>
        <v>0</v>
      </c>
      <c r="ACC32" s="275">
        <f t="shared" si="97"/>
        <v>0</v>
      </c>
      <c r="ACD32" s="275">
        <f t="shared" si="97"/>
        <v>0</v>
      </c>
      <c r="ACE32" s="275">
        <f t="shared" si="97"/>
        <v>0</v>
      </c>
      <c r="ACF32" s="275">
        <f t="shared" si="97"/>
        <v>0</v>
      </c>
      <c r="ACG32" s="275">
        <f t="shared" si="97"/>
        <v>0</v>
      </c>
      <c r="ACH32" s="275">
        <f t="shared" si="97"/>
        <v>0</v>
      </c>
      <c r="ACI32" s="275">
        <f t="shared" si="97"/>
        <v>0</v>
      </c>
      <c r="ACJ32" s="275">
        <f t="shared" si="97"/>
        <v>0</v>
      </c>
      <c r="ACK32" s="275">
        <f t="shared" si="97"/>
        <v>0</v>
      </c>
      <c r="ACL32" s="275">
        <f t="shared" si="97"/>
        <v>0</v>
      </c>
      <c r="ACM32" s="275">
        <f t="shared" si="97"/>
        <v>0</v>
      </c>
      <c r="ACN32" s="275">
        <f t="shared" si="97"/>
        <v>0</v>
      </c>
      <c r="ACO32" s="275">
        <f t="shared" si="97"/>
        <v>0</v>
      </c>
      <c r="ACP32" s="275">
        <f t="shared" si="97"/>
        <v>0</v>
      </c>
      <c r="ACQ32" s="275">
        <f t="shared" si="97"/>
        <v>0</v>
      </c>
      <c r="ACR32" s="275">
        <f t="shared" si="97"/>
        <v>0</v>
      </c>
      <c r="ACS32" s="275">
        <f t="shared" si="97"/>
        <v>0</v>
      </c>
      <c r="ACT32" s="275">
        <f t="shared" si="97"/>
        <v>0</v>
      </c>
      <c r="ACU32" s="275">
        <f t="shared" si="97"/>
        <v>0</v>
      </c>
      <c r="ACV32" s="275">
        <f t="shared" si="97"/>
        <v>0</v>
      </c>
      <c r="ACW32" s="275">
        <f t="shared" si="97"/>
        <v>0</v>
      </c>
      <c r="ACX32" s="275">
        <f t="shared" si="97"/>
        <v>0</v>
      </c>
      <c r="ACY32" s="275">
        <f t="shared" si="97"/>
        <v>0</v>
      </c>
      <c r="ACZ32" s="275">
        <f t="shared" si="97"/>
        <v>0</v>
      </c>
      <c r="ADA32" s="275">
        <f t="shared" si="97"/>
        <v>0</v>
      </c>
      <c r="ADB32" s="275">
        <f t="shared" si="97"/>
        <v>0</v>
      </c>
      <c r="ADC32" s="275">
        <f t="shared" ref="ADC32:AFN32" si="98">SUM(ADC28:ADC31)</f>
        <v>0</v>
      </c>
      <c r="ADD32" s="275">
        <f t="shared" si="98"/>
        <v>0</v>
      </c>
      <c r="ADE32" s="275">
        <f t="shared" si="98"/>
        <v>0</v>
      </c>
      <c r="ADF32" s="275">
        <f t="shared" si="98"/>
        <v>0</v>
      </c>
      <c r="ADG32" s="275">
        <f t="shared" si="98"/>
        <v>0</v>
      </c>
      <c r="ADH32" s="275">
        <f t="shared" si="98"/>
        <v>0</v>
      </c>
      <c r="ADI32" s="275">
        <f t="shared" si="98"/>
        <v>0</v>
      </c>
      <c r="ADJ32" s="275">
        <f t="shared" si="98"/>
        <v>0</v>
      </c>
      <c r="ADK32" s="275">
        <f t="shared" si="98"/>
        <v>0</v>
      </c>
      <c r="ADL32" s="275">
        <f t="shared" si="98"/>
        <v>0</v>
      </c>
      <c r="ADM32" s="275">
        <f t="shared" si="98"/>
        <v>0</v>
      </c>
      <c r="ADN32" s="275">
        <f t="shared" si="98"/>
        <v>0</v>
      </c>
      <c r="ADO32" s="275">
        <f t="shared" si="98"/>
        <v>0</v>
      </c>
      <c r="ADP32" s="275">
        <f t="shared" si="98"/>
        <v>0</v>
      </c>
      <c r="ADQ32" s="275">
        <f t="shared" si="98"/>
        <v>0</v>
      </c>
      <c r="ADR32" s="275">
        <f t="shared" si="98"/>
        <v>0</v>
      </c>
      <c r="ADS32" s="275">
        <f t="shared" si="98"/>
        <v>0</v>
      </c>
      <c r="ADT32" s="275">
        <f t="shared" si="98"/>
        <v>0</v>
      </c>
      <c r="ADU32" s="275">
        <f t="shared" si="98"/>
        <v>0</v>
      </c>
      <c r="ADV32" s="275">
        <f t="shared" si="98"/>
        <v>0</v>
      </c>
      <c r="ADW32" s="275">
        <f t="shared" si="98"/>
        <v>0</v>
      </c>
      <c r="ADX32" s="275">
        <f t="shared" si="98"/>
        <v>0</v>
      </c>
      <c r="ADY32" s="275">
        <f t="shared" si="98"/>
        <v>0</v>
      </c>
      <c r="ADZ32" s="275">
        <f t="shared" si="98"/>
        <v>0</v>
      </c>
      <c r="AEA32" s="275">
        <f t="shared" si="98"/>
        <v>0</v>
      </c>
      <c r="AEB32" s="275">
        <f t="shared" si="98"/>
        <v>0</v>
      </c>
      <c r="AEC32" s="275">
        <f t="shared" si="98"/>
        <v>0</v>
      </c>
      <c r="AED32" s="275">
        <f t="shared" si="98"/>
        <v>0</v>
      </c>
      <c r="AEE32" s="275">
        <f t="shared" si="98"/>
        <v>0</v>
      </c>
      <c r="AEF32" s="275">
        <f t="shared" si="98"/>
        <v>0</v>
      </c>
      <c r="AEG32" s="275">
        <f t="shared" si="98"/>
        <v>0</v>
      </c>
      <c r="AEH32" s="275">
        <f t="shared" si="98"/>
        <v>0</v>
      </c>
      <c r="AEI32" s="275">
        <f t="shared" si="98"/>
        <v>0</v>
      </c>
      <c r="AEJ32" s="275">
        <f t="shared" si="98"/>
        <v>0</v>
      </c>
      <c r="AEK32" s="275">
        <f t="shared" si="98"/>
        <v>0</v>
      </c>
      <c r="AEL32" s="275">
        <f t="shared" si="98"/>
        <v>0</v>
      </c>
      <c r="AEM32" s="275">
        <f t="shared" si="98"/>
        <v>0</v>
      </c>
      <c r="AEN32" s="275">
        <f t="shared" si="98"/>
        <v>0</v>
      </c>
      <c r="AEO32" s="275">
        <f t="shared" si="98"/>
        <v>0</v>
      </c>
      <c r="AEP32" s="275">
        <f t="shared" si="98"/>
        <v>0</v>
      </c>
      <c r="AEQ32" s="275">
        <f t="shared" si="98"/>
        <v>0</v>
      </c>
      <c r="AER32" s="275">
        <f t="shared" si="98"/>
        <v>0</v>
      </c>
      <c r="AES32" s="275">
        <f t="shared" si="98"/>
        <v>0</v>
      </c>
      <c r="AET32" s="275">
        <f t="shared" si="98"/>
        <v>0</v>
      </c>
      <c r="AEU32" s="275">
        <f t="shared" si="98"/>
        <v>0</v>
      </c>
      <c r="AEV32" s="275">
        <f t="shared" si="98"/>
        <v>0</v>
      </c>
      <c r="AEW32" s="275">
        <f t="shared" si="98"/>
        <v>0</v>
      </c>
      <c r="AEX32" s="275">
        <f t="shared" si="98"/>
        <v>0</v>
      </c>
      <c r="AEY32" s="275">
        <f t="shared" si="98"/>
        <v>0</v>
      </c>
      <c r="AEZ32" s="275">
        <f t="shared" si="98"/>
        <v>0</v>
      </c>
      <c r="AFA32" s="275">
        <f t="shared" si="98"/>
        <v>0</v>
      </c>
      <c r="AFB32" s="275">
        <f t="shared" si="98"/>
        <v>0</v>
      </c>
      <c r="AFC32" s="275">
        <f t="shared" si="98"/>
        <v>0</v>
      </c>
      <c r="AFD32" s="275">
        <f t="shared" si="98"/>
        <v>0</v>
      </c>
      <c r="AFE32" s="275">
        <f t="shared" si="98"/>
        <v>0</v>
      </c>
      <c r="AFF32" s="275">
        <f t="shared" si="98"/>
        <v>0</v>
      </c>
      <c r="AFG32" s="275">
        <f t="shared" si="98"/>
        <v>0</v>
      </c>
      <c r="AFH32" s="275">
        <f t="shared" si="98"/>
        <v>0</v>
      </c>
      <c r="AFI32" s="275">
        <f t="shared" si="98"/>
        <v>0</v>
      </c>
      <c r="AFJ32" s="275">
        <f t="shared" si="98"/>
        <v>0</v>
      </c>
      <c r="AFK32" s="275">
        <f t="shared" si="98"/>
        <v>0</v>
      </c>
      <c r="AFL32" s="275">
        <f t="shared" si="98"/>
        <v>0</v>
      </c>
      <c r="AFM32" s="275">
        <f t="shared" si="98"/>
        <v>0</v>
      </c>
      <c r="AFN32" s="275">
        <f t="shared" si="98"/>
        <v>0</v>
      </c>
      <c r="AFO32" s="275">
        <f t="shared" ref="AFO32:AHZ32" si="99">SUM(AFO28:AFO31)</f>
        <v>0</v>
      </c>
      <c r="AFP32" s="275">
        <f t="shared" si="99"/>
        <v>0</v>
      </c>
      <c r="AFQ32" s="275">
        <f t="shared" si="99"/>
        <v>0</v>
      </c>
      <c r="AFR32" s="275">
        <f t="shared" si="99"/>
        <v>0</v>
      </c>
      <c r="AFS32" s="275">
        <f t="shared" si="99"/>
        <v>0</v>
      </c>
      <c r="AFT32" s="275">
        <f t="shared" si="99"/>
        <v>0</v>
      </c>
      <c r="AFU32" s="275">
        <f t="shared" si="99"/>
        <v>0</v>
      </c>
      <c r="AFV32" s="275">
        <f t="shared" si="99"/>
        <v>0</v>
      </c>
      <c r="AFW32" s="275">
        <f t="shared" si="99"/>
        <v>0</v>
      </c>
      <c r="AFX32" s="275">
        <f t="shared" si="99"/>
        <v>0</v>
      </c>
      <c r="AFY32" s="275">
        <f t="shared" si="99"/>
        <v>0</v>
      </c>
      <c r="AFZ32" s="275">
        <f t="shared" si="99"/>
        <v>0</v>
      </c>
      <c r="AGA32" s="275">
        <f t="shared" si="99"/>
        <v>0</v>
      </c>
      <c r="AGB32" s="275">
        <f t="shared" si="99"/>
        <v>0</v>
      </c>
      <c r="AGC32" s="275">
        <f t="shared" si="99"/>
        <v>0</v>
      </c>
      <c r="AGD32" s="275">
        <f t="shared" si="99"/>
        <v>0</v>
      </c>
      <c r="AGE32" s="275">
        <f t="shared" si="99"/>
        <v>0</v>
      </c>
      <c r="AGF32" s="275">
        <f t="shared" si="99"/>
        <v>0</v>
      </c>
      <c r="AGG32" s="275">
        <f t="shared" si="99"/>
        <v>0</v>
      </c>
      <c r="AGH32" s="275">
        <f t="shared" si="99"/>
        <v>0</v>
      </c>
      <c r="AGI32" s="275">
        <f t="shared" si="99"/>
        <v>0</v>
      </c>
      <c r="AGJ32" s="275">
        <f t="shared" si="99"/>
        <v>0</v>
      </c>
      <c r="AGK32" s="275">
        <f t="shared" si="99"/>
        <v>0</v>
      </c>
      <c r="AGL32" s="275">
        <f t="shared" si="99"/>
        <v>0</v>
      </c>
      <c r="AGM32" s="275">
        <f t="shared" si="99"/>
        <v>0</v>
      </c>
      <c r="AGN32" s="275">
        <f t="shared" si="99"/>
        <v>0</v>
      </c>
      <c r="AGO32" s="275">
        <f t="shared" si="99"/>
        <v>0</v>
      </c>
      <c r="AGP32" s="275">
        <f t="shared" si="99"/>
        <v>0</v>
      </c>
      <c r="AGQ32" s="275">
        <f t="shared" si="99"/>
        <v>0</v>
      </c>
      <c r="AGR32" s="275">
        <f t="shared" si="99"/>
        <v>0</v>
      </c>
      <c r="AGS32" s="275">
        <f t="shared" si="99"/>
        <v>0</v>
      </c>
      <c r="AGT32" s="275">
        <f t="shared" si="99"/>
        <v>0</v>
      </c>
      <c r="AGU32" s="275">
        <f t="shared" si="99"/>
        <v>0</v>
      </c>
      <c r="AGV32" s="275">
        <f t="shared" si="99"/>
        <v>0</v>
      </c>
      <c r="AGW32" s="275">
        <f t="shared" si="99"/>
        <v>0</v>
      </c>
      <c r="AGX32" s="275">
        <f t="shared" si="99"/>
        <v>0</v>
      </c>
      <c r="AGY32" s="275">
        <f t="shared" si="99"/>
        <v>0</v>
      </c>
      <c r="AGZ32" s="275">
        <f t="shared" si="99"/>
        <v>0</v>
      </c>
      <c r="AHA32" s="275">
        <f t="shared" si="99"/>
        <v>0</v>
      </c>
      <c r="AHB32" s="275">
        <f t="shared" si="99"/>
        <v>0</v>
      </c>
      <c r="AHC32" s="275">
        <f t="shared" si="99"/>
        <v>0</v>
      </c>
      <c r="AHD32" s="275">
        <f t="shared" si="99"/>
        <v>0</v>
      </c>
      <c r="AHE32" s="275">
        <f t="shared" si="99"/>
        <v>0</v>
      </c>
      <c r="AHF32" s="275">
        <f t="shared" si="99"/>
        <v>0</v>
      </c>
      <c r="AHG32" s="275">
        <f t="shared" si="99"/>
        <v>0</v>
      </c>
      <c r="AHH32" s="275">
        <f t="shared" si="99"/>
        <v>0</v>
      </c>
      <c r="AHI32" s="275">
        <f t="shared" si="99"/>
        <v>0</v>
      </c>
      <c r="AHJ32" s="275">
        <f t="shared" si="99"/>
        <v>0</v>
      </c>
      <c r="AHK32" s="275">
        <f t="shared" si="99"/>
        <v>0</v>
      </c>
      <c r="AHL32" s="275">
        <f t="shared" si="99"/>
        <v>0</v>
      </c>
      <c r="AHM32" s="275">
        <f t="shared" si="99"/>
        <v>0</v>
      </c>
      <c r="AHN32" s="275">
        <f t="shared" si="99"/>
        <v>0</v>
      </c>
      <c r="AHO32" s="275">
        <f t="shared" si="99"/>
        <v>0</v>
      </c>
      <c r="AHP32" s="275">
        <f t="shared" si="99"/>
        <v>0</v>
      </c>
      <c r="AHQ32" s="275">
        <f t="shared" si="99"/>
        <v>0</v>
      </c>
      <c r="AHR32" s="275">
        <f t="shared" si="99"/>
        <v>0</v>
      </c>
      <c r="AHS32" s="275">
        <f t="shared" si="99"/>
        <v>0</v>
      </c>
      <c r="AHT32" s="275">
        <f t="shared" si="99"/>
        <v>0</v>
      </c>
      <c r="AHU32" s="275">
        <f t="shared" si="99"/>
        <v>0</v>
      </c>
      <c r="AHV32" s="275">
        <f t="shared" si="99"/>
        <v>0</v>
      </c>
      <c r="AHW32" s="275">
        <f t="shared" si="99"/>
        <v>0</v>
      </c>
      <c r="AHX32" s="275">
        <f t="shared" si="99"/>
        <v>0</v>
      </c>
      <c r="AHY32" s="275">
        <f t="shared" si="99"/>
        <v>0</v>
      </c>
      <c r="AHZ32" s="275">
        <f t="shared" si="99"/>
        <v>0</v>
      </c>
      <c r="AIA32" s="275">
        <f t="shared" ref="AIA32:AKI32" si="100">SUM(AIA28:AIA31)</f>
        <v>0</v>
      </c>
      <c r="AIB32" s="275">
        <f t="shared" si="100"/>
        <v>0</v>
      </c>
      <c r="AIC32" s="275">
        <f t="shared" si="100"/>
        <v>0</v>
      </c>
      <c r="AID32" s="275">
        <f t="shared" si="100"/>
        <v>0</v>
      </c>
      <c r="AIE32" s="275">
        <f t="shared" si="100"/>
        <v>0</v>
      </c>
      <c r="AIF32" s="275">
        <f t="shared" si="100"/>
        <v>0</v>
      </c>
      <c r="AIG32" s="275">
        <f t="shared" si="100"/>
        <v>0</v>
      </c>
      <c r="AIH32" s="275">
        <f t="shared" si="100"/>
        <v>0</v>
      </c>
      <c r="AII32" s="275">
        <f t="shared" si="100"/>
        <v>0</v>
      </c>
      <c r="AIJ32" s="275">
        <f t="shared" si="100"/>
        <v>0</v>
      </c>
      <c r="AIK32" s="275">
        <f t="shared" si="100"/>
        <v>0</v>
      </c>
      <c r="AIL32" s="275">
        <f t="shared" si="100"/>
        <v>0</v>
      </c>
      <c r="AIM32" s="275">
        <f t="shared" si="100"/>
        <v>0</v>
      </c>
      <c r="AIN32" s="275">
        <f t="shared" si="100"/>
        <v>0</v>
      </c>
      <c r="AIO32" s="275">
        <f t="shared" si="100"/>
        <v>0</v>
      </c>
      <c r="AIP32" s="275">
        <f t="shared" si="100"/>
        <v>0</v>
      </c>
      <c r="AIQ32" s="275">
        <f t="shared" si="100"/>
        <v>0</v>
      </c>
      <c r="AIR32" s="275">
        <f t="shared" si="100"/>
        <v>0</v>
      </c>
      <c r="AIS32" s="275">
        <f t="shared" si="100"/>
        <v>0</v>
      </c>
      <c r="AIT32" s="275">
        <f t="shared" si="100"/>
        <v>0</v>
      </c>
      <c r="AIU32" s="275">
        <f t="shared" si="100"/>
        <v>0</v>
      </c>
      <c r="AIV32" s="275">
        <f t="shared" si="100"/>
        <v>0</v>
      </c>
      <c r="AIW32" s="275">
        <f t="shared" si="100"/>
        <v>0</v>
      </c>
      <c r="AIX32" s="275">
        <f t="shared" si="100"/>
        <v>0</v>
      </c>
      <c r="AIY32" s="275">
        <f t="shared" si="100"/>
        <v>0</v>
      </c>
      <c r="AIZ32" s="275">
        <f t="shared" si="100"/>
        <v>0</v>
      </c>
      <c r="AJA32" s="275">
        <f t="shared" si="100"/>
        <v>0</v>
      </c>
      <c r="AJB32" s="275">
        <f t="shared" si="100"/>
        <v>0</v>
      </c>
      <c r="AJC32" s="275">
        <f t="shared" si="100"/>
        <v>0</v>
      </c>
      <c r="AJD32" s="275">
        <f t="shared" si="100"/>
        <v>0</v>
      </c>
      <c r="AJE32" s="275">
        <f t="shared" si="100"/>
        <v>0</v>
      </c>
      <c r="AJF32" s="275">
        <f t="shared" si="100"/>
        <v>0</v>
      </c>
      <c r="AJG32" s="275">
        <f t="shared" si="100"/>
        <v>0</v>
      </c>
      <c r="AJH32" s="275">
        <f t="shared" si="100"/>
        <v>0</v>
      </c>
      <c r="AJI32" s="275">
        <f t="shared" si="100"/>
        <v>0</v>
      </c>
      <c r="AJJ32" s="275">
        <f t="shared" si="100"/>
        <v>0</v>
      </c>
      <c r="AJK32" s="275">
        <f t="shared" si="100"/>
        <v>0</v>
      </c>
      <c r="AJL32" s="275">
        <f t="shared" si="100"/>
        <v>0</v>
      </c>
      <c r="AJM32" s="275">
        <f t="shared" si="100"/>
        <v>0</v>
      </c>
      <c r="AJN32" s="275">
        <f t="shared" si="100"/>
        <v>0</v>
      </c>
      <c r="AJO32" s="275">
        <f t="shared" si="100"/>
        <v>0</v>
      </c>
      <c r="AJP32" s="275">
        <f t="shared" si="100"/>
        <v>0</v>
      </c>
      <c r="AJQ32" s="275">
        <f t="shared" si="100"/>
        <v>0</v>
      </c>
      <c r="AJR32" s="275">
        <f t="shared" si="100"/>
        <v>0</v>
      </c>
      <c r="AJS32" s="275">
        <f t="shared" si="100"/>
        <v>0</v>
      </c>
      <c r="AJT32" s="275">
        <f t="shared" si="100"/>
        <v>0</v>
      </c>
      <c r="AJU32" s="275">
        <f t="shared" si="100"/>
        <v>0</v>
      </c>
      <c r="AJV32" s="275">
        <f t="shared" si="100"/>
        <v>0</v>
      </c>
      <c r="AJW32" s="275">
        <f t="shared" si="100"/>
        <v>0</v>
      </c>
      <c r="AJX32" s="275">
        <f t="shared" si="100"/>
        <v>0</v>
      </c>
      <c r="AJY32" s="275">
        <f t="shared" si="100"/>
        <v>0</v>
      </c>
      <c r="AJZ32" s="275">
        <f t="shared" si="100"/>
        <v>0</v>
      </c>
      <c r="AKA32" s="275">
        <f t="shared" si="100"/>
        <v>0</v>
      </c>
      <c r="AKB32" s="275">
        <f t="shared" si="100"/>
        <v>0</v>
      </c>
      <c r="AKC32" s="275">
        <f t="shared" si="100"/>
        <v>0</v>
      </c>
      <c r="AKD32" s="275">
        <f t="shared" si="100"/>
        <v>0</v>
      </c>
      <c r="AKE32" s="275">
        <f t="shared" si="100"/>
        <v>0</v>
      </c>
      <c r="AKF32" s="275">
        <f t="shared" si="100"/>
        <v>0</v>
      </c>
      <c r="AKG32" s="275">
        <f t="shared" si="100"/>
        <v>0</v>
      </c>
      <c r="AKH32" s="275">
        <f t="shared" si="100"/>
        <v>0</v>
      </c>
      <c r="AKI32" s="275">
        <f t="shared" si="100"/>
        <v>0</v>
      </c>
      <c r="AKJ32" s="275">
        <f t="shared" ref="AKJ32:AKY32" si="101">SUM(AKJ28:AKJ31)</f>
        <v>0</v>
      </c>
      <c r="AKK32" s="275">
        <f t="shared" si="101"/>
        <v>0</v>
      </c>
      <c r="AKL32" s="275">
        <f t="shared" si="101"/>
        <v>0</v>
      </c>
      <c r="AKM32" s="275">
        <f t="shared" si="101"/>
        <v>0</v>
      </c>
      <c r="AKN32" s="275">
        <f t="shared" si="101"/>
        <v>0</v>
      </c>
      <c r="AKO32" s="275">
        <f t="shared" si="101"/>
        <v>0</v>
      </c>
      <c r="AKP32" s="275">
        <f t="shared" si="101"/>
        <v>0</v>
      </c>
      <c r="AKQ32" s="275">
        <f t="shared" si="101"/>
        <v>0</v>
      </c>
      <c r="AKR32" s="275">
        <f t="shared" si="101"/>
        <v>0</v>
      </c>
      <c r="AKS32" s="275">
        <f t="shared" si="101"/>
        <v>0</v>
      </c>
      <c r="AKT32" s="275">
        <f t="shared" si="101"/>
        <v>0</v>
      </c>
      <c r="AKU32" s="275">
        <f t="shared" si="101"/>
        <v>0</v>
      </c>
      <c r="AKV32" s="275">
        <f t="shared" si="101"/>
        <v>0</v>
      </c>
      <c r="AKW32" s="275">
        <f t="shared" si="101"/>
        <v>0</v>
      </c>
      <c r="AKX32" s="275">
        <f t="shared" si="101"/>
        <v>0</v>
      </c>
      <c r="AKY32" s="275">
        <f t="shared" si="101"/>
        <v>0</v>
      </c>
      <c r="AKZ32" s="275">
        <f t="shared" ref="AKZ32:ALO32" si="102">SUM(AKZ28:AKZ31)</f>
        <v>0</v>
      </c>
      <c r="ALA32" s="275">
        <f t="shared" si="102"/>
        <v>0</v>
      </c>
      <c r="ALB32" s="275">
        <f t="shared" si="102"/>
        <v>0</v>
      </c>
      <c r="ALC32" s="275">
        <f t="shared" si="102"/>
        <v>0</v>
      </c>
      <c r="ALD32" s="275">
        <f t="shared" si="102"/>
        <v>0</v>
      </c>
      <c r="ALE32" s="275">
        <f t="shared" si="102"/>
        <v>0</v>
      </c>
      <c r="ALF32" s="275">
        <f t="shared" si="102"/>
        <v>0</v>
      </c>
      <c r="ALG32" s="275">
        <f t="shared" si="102"/>
        <v>0</v>
      </c>
      <c r="ALH32" s="275">
        <f t="shared" si="102"/>
        <v>0</v>
      </c>
      <c r="ALI32" s="275">
        <f t="shared" si="102"/>
        <v>0</v>
      </c>
      <c r="ALJ32" s="275">
        <f t="shared" si="102"/>
        <v>0</v>
      </c>
      <c r="ALK32" s="275">
        <f t="shared" si="102"/>
        <v>0</v>
      </c>
      <c r="ALL32" s="275">
        <f t="shared" si="102"/>
        <v>0</v>
      </c>
      <c r="ALM32" s="275">
        <f t="shared" si="102"/>
        <v>0</v>
      </c>
      <c r="ALN32" s="275">
        <f t="shared" si="102"/>
        <v>0</v>
      </c>
      <c r="ALO32" s="275">
        <f t="shared" si="102"/>
        <v>0</v>
      </c>
      <c r="ALP32" s="275">
        <f t="shared" ref="ALP32:ALS32" si="103">SUM(ALP28:ALP31)</f>
        <v>0</v>
      </c>
      <c r="ALQ32" s="275">
        <f t="shared" si="103"/>
        <v>0</v>
      </c>
      <c r="ALR32" s="275">
        <f t="shared" si="103"/>
        <v>0</v>
      </c>
      <c r="ALS32" s="275">
        <f t="shared" si="103"/>
        <v>0</v>
      </c>
      <c r="ALT32" s="275">
        <f t="shared" si="92"/>
        <v>0</v>
      </c>
      <c r="ALU32" s="275">
        <f>SUM(ALU28:ALU31)</f>
        <v>0</v>
      </c>
    </row>
    <row r="33" spans="2:1009" s="67" customFormat="1" ht="14.5" customHeight="1">
      <c r="B33" s="1245">
        <v>2</v>
      </c>
      <c r="C33" s="112" t="s">
        <v>31</v>
      </c>
      <c r="D33" s="1256" t="s">
        <v>177</v>
      </c>
      <c r="E33" s="1257"/>
      <c r="F33" s="1257"/>
      <c r="G33" s="1258"/>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3"/>
      <c r="AL33" s="383"/>
      <c r="AM33" s="383"/>
      <c r="AN33" s="383"/>
      <c r="AO33" s="383"/>
      <c r="AP33" s="383"/>
      <c r="AQ33" s="383"/>
      <c r="AR33" s="383"/>
      <c r="AS33" s="383"/>
      <c r="AT33" s="383"/>
      <c r="AU33" s="383"/>
      <c r="AV33" s="383"/>
      <c r="AW33" s="383"/>
      <c r="AX33" s="383"/>
      <c r="AY33" s="383"/>
      <c r="AZ33" s="383"/>
      <c r="BA33" s="383"/>
      <c r="BB33" s="383"/>
      <c r="BC33" s="383"/>
      <c r="BD33" s="383"/>
      <c r="BE33" s="383"/>
      <c r="BF33" s="383"/>
      <c r="BG33" s="383"/>
      <c r="BH33" s="383"/>
      <c r="BI33" s="383"/>
      <c r="BJ33" s="383"/>
      <c r="BK33" s="383"/>
      <c r="BL33" s="383"/>
      <c r="BM33" s="383"/>
      <c r="BN33" s="383"/>
      <c r="BO33" s="383"/>
      <c r="BP33" s="383"/>
      <c r="BQ33" s="383"/>
      <c r="BR33" s="383"/>
      <c r="BS33" s="383"/>
      <c r="BT33" s="383"/>
      <c r="BU33" s="383"/>
      <c r="BV33" s="383"/>
      <c r="BW33" s="383"/>
      <c r="BX33" s="383"/>
      <c r="BY33" s="383"/>
      <c r="BZ33" s="383"/>
      <c r="CA33" s="383"/>
      <c r="CB33" s="383"/>
      <c r="CC33" s="383"/>
      <c r="CD33" s="383"/>
      <c r="CE33" s="383"/>
      <c r="CF33" s="383"/>
      <c r="CG33" s="383"/>
      <c r="CH33" s="383"/>
      <c r="CI33" s="383"/>
      <c r="CJ33" s="383"/>
      <c r="CK33" s="383"/>
      <c r="CL33" s="383"/>
      <c r="CM33" s="383"/>
      <c r="CN33" s="383"/>
      <c r="CO33" s="383"/>
      <c r="CP33" s="383"/>
      <c r="CQ33" s="383"/>
      <c r="CR33" s="383"/>
      <c r="CS33" s="383"/>
      <c r="CT33" s="383"/>
      <c r="CU33" s="383"/>
      <c r="CV33" s="383"/>
      <c r="CW33" s="383"/>
      <c r="CX33" s="383"/>
      <c r="CY33" s="383"/>
      <c r="CZ33" s="383"/>
      <c r="DA33" s="383"/>
      <c r="DB33" s="383"/>
      <c r="DC33" s="383"/>
      <c r="DD33" s="383"/>
      <c r="DE33" s="383"/>
      <c r="DF33" s="383"/>
      <c r="DG33" s="383"/>
      <c r="DH33" s="383"/>
      <c r="DI33" s="383"/>
      <c r="DJ33" s="383"/>
      <c r="DK33" s="383"/>
      <c r="DL33" s="383"/>
      <c r="DM33" s="383"/>
      <c r="DN33" s="383"/>
      <c r="DO33" s="383"/>
      <c r="DP33" s="383"/>
      <c r="DQ33" s="383"/>
      <c r="DR33" s="383"/>
      <c r="DS33" s="383"/>
      <c r="DT33" s="383"/>
      <c r="DU33" s="383"/>
      <c r="DV33" s="383"/>
      <c r="DW33" s="383"/>
      <c r="DX33" s="383"/>
      <c r="DY33" s="383"/>
      <c r="DZ33" s="383"/>
      <c r="EA33" s="383"/>
      <c r="EB33" s="383"/>
      <c r="EC33" s="383"/>
      <c r="ED33" s="383"/>
      <c r="EE33" s="383"/>
      <c r="EF33" s="383"/>
      <c r="EG33" s="383"/>
      <c r="EH33" s="383"/>
      <c r="EI33" s="383"/>
      <c r="EJ33" s="383"/>
      <c r="EK33" s="383"/>
      <c r="EL33" s="383"/>
      <c r="EM33" s="383"/>
      <c r="EN33" s="383"/>
      <c r="EO33" s="383"/>
      <c r="EP33" s="383"/>
      <c r="EQ33" s="383"/>
      <c r="ER33" s="383"/>
      <c r="ES33" s="383"/>
      <c r="ET33" s="383"/>
      <c r="EU33" s="383"/>
      <c r="EV33" s="383"/>
      <c r="EW33" s="383"/>
      <c r="EX33" s="383"/>
      <c r="EY33" s="383"/>
      <c r="EZ33" s="383"/>
      <c r="FA33" s="383"/>
      <c r="FB33" s="383"/>
      <c r="FC33" s="383"/>
      <c r="FD33" s="383"/>
      <c r="FE33" s="383"/>
      <c r="FF33" s="383"/>
      <c r="FG33" s="383"/>
      <c r="FH33" s="383"/>
      <c r="FI33" s="383"/>
      <c r="FJ33" s="383"/>
      <c r="FK33" s="383"/>
      <c r="FL33" s="383"/>
      <c r="FM33" s="383"/>
      <c r="FN33" s="383"/>
      <c r="FO33" s="383"/>
      <c r="FP33" s="383"/>
      <c r="FQ33" s="383"/>
      <c r="FR33" s="383"/>
      <c r="FS33" s="383"/>
      <c r="FT33" s="383"/>
      <c r="FU33" s="383"/>
      <c r="FV33" s="383"/>
      <c r="FW33" s="383"/>
      <c r="FX33" s="383"/>
      <c r="FY33" s="383"/>
      <c r="FZ33" s="383"/>
      <c r="GA33" s="383"/>
      <c r="GB33" s="383"/>
      <c r="GC33" s="383"/>
      <c r="GD33" s="383"/>
      <c r="GE33" s="383"/>
      <c r="GF33" s="383"/>
      <c r="GG33" s="383"/>
      <c r="GH33" s="383"/>
      <c r="GI33" s="383"/>
      <c r="GJ33" s="383"/>
      <c r="GK33" s="383"/>
      <c r="GL33" s="383"/>
      <c r="GM33" s="383"/>
      <c r="GN33" s="383"/>
      <c r="GO33" s="383"/>
      <c r="GP33" s="383"/>
      <c r="GQ33" s="383"/>
      <c r="GR33" s="383"/>
      <c r="GS33" s="383"/>
      <c r="GT33" s="383"/>
      <c r="GU33" s="383"/>
      <c r="GV33" s="383"/>
      <c r="GW33" s="383"/>
      <c r="GX33" s="383"/>
      <c r="GY33" s="383"/>
      <c r="GZ33" s="383"/>
      <c r="HA33" s="383"/>
      <c r="HB33" s="383"/>
      <c r="HC33" s="383"/>
      <c r="HD33" s="383"/>
      <c r="HE33" s="383"/>
      <c r="HF33" s="383"/>
      <c r="HG33" s="383"/>
      <c r="HH33" s="383"/>
      <c r="HI33" s="383"/>
      <c r="HJ33" s="383"/>
      <c r="HK33" s="383"/>
      <c r="HL33" s="383"/>
      <c r="HM33" s="383"/>
      <c r="HN33" s="383"/>
      <c r="HO33" s="383"/>
      <c r="HP33" s="383"/>
      <c r="HQ33" s="383"/>
      <c r="HR33" s="383"/>
      <c r="HS33" s="383"/>
      <c r="HT33" s="383"/>
      <c r="HU33" s="383"/>
      <c r="HV33" s="383"/>
      <c r="HW33" s="383"/>
      <c r="HX33" s="383"/>
      <c r="HY33" s="383"/>
      <c r="HZ33" s="383"/>
      <c r="IA33" s="383"/>
      <c r="IB33" s="383"/>
      <c r="IC33" s="383"/>
      <c r="ID33" s="383"/>
      <c r="IE33" s="383"/>
      <c r="IF33" s="383"/>
      <c r="IG33" s="383"/>
      <c r="IH33" s="383"/>
      <c r="II33" s="383"/>
      <c r="IJ33" s="383"/>
      <c r="IK33" s="383"/>
      <c r="IL33" s="383"/>
      <c r="IM33" s="383"/>
      <c r="IN33" s="383"/>
      <c r="IO33" s="383"/>
      <c r="IP33" s="383"/>
      <c r="IQ33" s="383"/>
      <c r="IR33" s="383"/>
      <c r="IS33" s="383"/>
      <c r="IT33" s="383"/>
      <c r="IU33" s="383"/>
      <c r="IV33" s="383"/>
      <c r="IW33" s="383"/>
      <c r="IX33" s="383"/>
      <c r="IY33" s="383"/>
      <c r="IZ33" s="383"/>
      <c r="JA33" s="383"/>
      <c r="JB33" s="383"/>
      <c r="JC33" s="383"/>
      <c r="JD33" s="383"/>
      <c r="JE33" s="383"/>
      <c r="JF33" s="383"/>
      <c r="JG33" s="383"/>
      <c r="JH33" s="383"/>
      <c r="JI33" s="383"/>
      <c r="JJ33" s="383"/>
      <c r="JK33" s="383"/>
      <c r="JL33" s="383"/>
      <c r="JM33" s="383"/>
      <c r="JN33" s="383"/>
      <c r="JO33" s="383"/>
      <c r="JP33" s="383"/>
      <c r="JQ33" s="383"/>
      <c r="JR33" s="383"/>
      <c r="JS33" s="383"/>
      <c r="JT33" s="383"/>
      <c r="JU33" s="383"/>
      <c r="JV33" s="383"/>
      <c r="JW33" s="383"/>
      <c r="JX33" s="383"/>
      <c r="JY33" s="383"/>
      <c r="JZ33" s="383"/>
      <c r="KA33" s="383"/>
      <c r="KB33" s="383"/>
      <c r="KC33" s="383"/>
      <c r="KD33" s="383"/>
      <c r="KE33" s="383"/>
      <c r="KF33" s="383"/>
      <c r="KG33" s="383"/>
      <c r="KH33" s="383"/>
      <c r="KI33" s="383"/>
      <c r="KJ33" s="383"/>
      <c r="KK33" s="383"/>
      <c r="KL33" s="383"/>
      <c r="KM33" s="383"/>
      <c r="KN33" s="383"/>
      <c r="KO33" s="383"/>
      <c r="KP33" s="383"/>
      <c r="KQ33" s="383"/>
      <c r="KR33" s="383"/>
      <c r="KS33" s="383"/>
      <c r="KT33" s="383"/>
      <c r="KU33" s="383"/>
      <c r="KV33" s="383"/>
      <c r="KW33" s="383"/>
      <c r="KX33" s="383"/>
      <c r="KY33" s="383"/>
      <c r="KZ33" s="383"/>
      <c r="LA33" s="383"/>
      <c r="LB33" s="383"/>
      <c r="LC33" s="383"/>
      <c r="LD33" s="383"/>
      <c r="LE33" s="383"/>
      <c r="LF33" s="383"/>
      <c r="LG33" s="383"/>
      <c r="LH33" s="383"/>
      <c r="LI33" s="383"/>
      <c r="LJ33" s="383"/>
      <c r="LK33" s="383"/>
      <c r="LL33" s="383"/>
      <c r="LM33" s="383"/>
      <c r="LN33" s="383"/>
      <c r="LO33" s="383"/>
      <c r="LP33" s="383"/>
      <c r="LQ33" s="383"/>
      <c r="LR33" s="383"/>
      <c r="LS33" s="383"/>
      <c r="LT33" s="383"/>
      <c r="LU33" s="383"/>
      <c r="LV33" s="383"/>
      <c r="LW33" s="383"/>
      <c r="LX33" s="383"/>
      <c r="LY33" s="383"/>
      <c r="LZ33" s="383"/>
      <c r="MA33" s="383"/>
      <c r="MB33" s="383"/>
      <c r="MC33" s="383"/>
      <c r="MD33" s="383"/>
      <c r="ME33" s="383"/>
      <c r="MF33" s="383"/>
      <c r="MG33" s="383"/>
      <c r="MH33" s="383"/>
      <c r="MI33" s="383"/>
      <c r="MJ33" s="383"/>
      <c r="MK33" s="383"/>
      <c r="ML33" s="383"/>
      <c r="MM33" s="383"/>
      <c r="MN33" s="383"/>
      <c r="MO33" s="383"/>
      <c r="MP33" s="383"/>
      <c r="MQ33" s="383"/>
      <c r="MR33" s="383"/>
      <c r="MS33" s="383"/>
      <c r="MT33" s="383"/>
      <c r="MU33" s="383"/>
      <c r="MV33" s="383"/>
      <c r="MW33" s="383"/>
      <c r="MX33" s="383"/>
      <c r="MY33" s="383"/>
      <c r="MZ33" s="383"/>
      <c r="NA33" s="383"/>
      <c r="NB33" s="383"/>
      <c r="NC33" s="383"/>
      <c r="ND33" s="383"/>
      <c r="NE33" s="383"/>
      <c r="NF33" s="383"/>
      <c r="NG33" s="383"/>
      <c r="NH33" s="383"/>
      <c r="NI33" s="383"/>
      <c r="NJ33" s="383"/>
      <c r="NK33" s="383"/>
      <c r="NL33" s="383"/>
      <c r="NM33" s="383"/>
      <c r="NN33" s="383"/>
      <c r="NO33" s="383"/>
      <c r="NP33" s="383"/>
      <c r="NQ33" s="383"/>
      <c r="NR33" s="383"/>
      <c r="NS33" s="383"/>
      <c r="NT33" s="383"/>
      <c r="NU33" s="383"/>
      <c r="NV33" s="383"/>
      <c r="NW33" s="383"/>
      <c r="NX33" s="383"/>
      <c r="NY33" s="383"/>
      <c r="NZ33" s="383"/>
      <c r="OA33" s="383"/>
      <c r="OB33" s="383"/>
      <c r="OC33" s="383"/>
      <c r="OD33" s="383"/>
      <c r="OE33" s="383"/>
      <c r="OF33" s="383"/>
      <c r="OG33" s="383"/>
      <c r="OH33" s="383"/>
      <c r="OI33" s="383"/>
      <c r="OJ33" s="383"/>
      <c r="OK33" s="383"/>
      <c r="OL33" s="383"/>
      <c r="OM33" s="383"/>
      <c r="ON33" s="383"/>
      <c r="OO33" s="383"/>
      <c r="OP33" s="383"/>
      <c r="OQ33" s="383"/>
      <c r="OR33" s="383"/>
      <c r="OS33" s="383"/>
      <c r="OT33" s="383"/>
      <c r="OU33" s="383"/>
      <c r="OV33" s="383"/>
      <c r="OW33" s="383"/>
      <c r="OX33" s="383"/>
      <c r="OY33" s="383"/>
      <c r="OZ33" s="383"/>
      <c r="PA33" s="383"/>
      <c r="PB33" s="383"/>
      <c r="PC33" s="383"/>
      <c r="PD33" s="383"/>
      <c r="PE33" s="383"/>
      <c r="PF33" s="383"/>
      <c r="PG33" s="383"/>
      <c r="PH33" s="383"/>
      <c r="PI33" s="383"/>
      <c r="PJ33" s="383"/>
      <c r="PK33" s="383"/>
      <c r="PL33" s="383"/>
      <c r="PM33" s="383"/>
      <c r="PN33" s="383"/>
      <c r="PO33" s="383"/>
      <c r="PP33" s="383"/>
      <c r="PQ33" s="383"/>
      <c r="PR33" s="383"/>
      <c r="PS33" s="383"/>
      <c r="PT33" s="383"/>
      <c r="PU33" s="383"/>
      <c r="PV33" s="383"/>
      <c r="PW33" s="383"/>
      <c r="PX33" s="383"/>
      <c r="PY33" s="383"/>
      <c r="PZ33" s="383"/>
      <c r="QA33" s="383"/>
      <c r="QB33" s="383"/>
      <c r="QC33" s="383"/>
      <c r="QD33" s="383"/>
      <c r="QE33" s="383"/>
      <c r="QF33" s="383"/>
      <c r="QG33" s="383"/>
      <c r="QH33" s="383"/>
      <c r="QI33" s="383"/>
      <c r="QJ33" s="383"/>
      <c r="QK33" s="383"/>
      <c r="QL33" s="383"/>
      <c r="QM33" s="383"/>
      <c r="QN33" s="383"/>
      <c r="QO33" s="383"/>
      <c r="QP33" s="383"/>
      <c r="QQ33" s="383"/>
      <c r="QR33" s="383"/>
      <c r="QS33" s="383"/>
      <c r="QT33" s="383"/>
      <c r="QU33" s="383"/>
      <c r="QV33" s="383"/>
      <c r="QW33" s="383"/>
      <c r="QX33" s="383"/>
      <c r="QY33" s="383"/>
      <c r="QZ33" s="383"/>
      <c r="RA33" s="383"/>
      <c r="RB33" s="383"/>
      <c r="RC33" s="383"/>
      <c r="RD33" s="383"/>
      <c r="RE33" s="383"/>
      <c r="RF33" s="383"/>
      <c r="RG33" s="383"/>
      <c r="RH33" s="383"/>
      <c r="RI33" s="383"/>
      <c r="RJ33" s="383"/>
      <c r="RK33" s="383"/>
      <c r="RL33" s="383"/>
      <c r="RM33" s="383"/>
      <c r="RN33" s="383"/>
      <c r="RO33" s="383"/>
      <c r="RP33" s="383"/>
      <c r="RQ33" s="383"/>
      <c r="RR33" s="383"/>
      <c r="RS33" s="383"/>
      <c r="RT33" s="383"/>
      <c r="RU33" s="383"/>
      <c r="RV33" s="383"/>
      <c r="RW33" s="383"/>
      <c r="RX33" s="383"/>
      <c r="RY33" s="383"/>
      <c r="RZ33" s="383"/>
      <c r="SA33" s="383"/>
      <c r="SB33" s="383"/>
      <c r="SC33" s="383"/>
      <c r="SD33" s="383"/>
      <c r="SE33" s="383"/>
      <c r="SF33" s="383"/>
      <c r="SG33" s="383"/>
      <c r="SH33" s="383"/>
      <c r="SI33" s="383"/>
      <c r="SJ33" s="383"/>
      <c r="SK33" s="383"/>
      <c r="SL33" s="383"/>
      <c r="SM33" s="383"/>
      <c r="SN33" s="383"/>
      <c r="SO33" s="383"/>
      <c r="SP33" s="383"/>
      <c r="SQ33" s="383"/>
      <c r="SR33" s="383"/>
      <c r="SS33" s="383"/>
      <c r="ST33" s="383"/>
      <c r="SU33" s="383"/>
      <c r="SV33" s="383"/>
      <c r="SW33" s="383"/>
      <c r="SX33" s="383"/>
      <c r="SY33" s="383"/>
      <c r="SZ33" s="383"/>
      <c r="TA33" s="383"/>
      <c r="TB33" s="383"/>
      <c r="TC33" s="383"/>
      <c r="TD33" s="383"/>
      <c r="TE33" s="383"/>
      <c r="TF33" s="383"/>
      <c r="TG33" s="383"/>
      <c r="TH33" s="383"/>
      <c r="TI33" s="383"/>
      <c r="TJ33" s="383"/>
      <c r="TK33" s="383"/>
      <c r="TL33" s="383"/>
      <c r="TM33" s="383"/>
      <c r="TN33" s="383"/>
      <c r="TO33" s="383"/>
      <c r="TP33" s="383"/>
      <c r="TQ33" s="383"/>
      <c r="TR33" s="383"/>
      <c r="TS33" s="383"/>
      <c r="TT33" s="383"/>
      <c r="TU33" s="383"/>
      <c r="TV33" s="383"/>
      <c r="TW33" s="383"/>
      <c r="TX33" s="383"/>
      <c r="TY33" s="383"/>
      <c r="TZ33" s="383"/>
      <c r="UA33" s="383"/>
      <c r="UB33" s="383"/>
      <c r="UC33" s="383"/>
      <c r="UD33" s="383"/>
      <c r="UE33" s="383"/>
      <c r="UF33" s="383"/>
      <c r="UG33" s="383"/>
      <c r="UH33" s="383"/>
      <c r="UI33" s="383"/>
      <c r="UJ33" s="383"/>
      <c r="UK33" s="383"/>
      <c r="UL33" s="383"/>
      <c r="UM33" s="383"/>
      <c r="UN33" s="383"/>
      <c r="UO33" s="383"/>
      <c r="UP33" s="383"/>
      <c r="UQ33" s="383"/>
      <c r="UR33" s="383"/>
      <c r="US33" s="383"/>
      <c r="UT33" s="383"/>
      <c r="UU33" s="383"/>
      <c r="UV33" s="383"/>
      <c r="UW33" s="383"/>
      <c r="UX33" s="383"/>
      <c r="UY33" s="383"/>
      <c r="UZ33" s="383"/>
      <c r="VA33" s="383"/>
      <c r="VB33" s="383"/>
      <c r="VC33" s="383"/>
      <c r="VD33" s="383"/>
      <c r="VE33" s="383"/>
      <c r="VF33" s="383"/>
      <c r="VG33" s="383"/>
      <c r="VH33" s="383"/>
      <c r="VI33" s="383"/>
      <c r="VJ33" s="383"/>
      <c r="VK33" s="383"/>
      <c r="VL33" s="383"/>
      <c r="VM33" s="383"/>
      <c r="VN33" s="383"/>
      <c r="VO33" s="383"/>
      <c r="VP33" s="383"/>
      <c r="VQ33" s="383"/>
      <c r="VR33" s="383"/>
      <c r="VS33" s="383"/>
      <c r="VT33" s="383"/>
      <c r="VU33" s="383"/>
      <c r="VV33" s="383"/>
      <c r="VW33" s="383"/>
      <c r="VX33" s="383"/>
      <c r="VY33" s="383"/>
      <c r="VZ33" s="383"/>
      <c r="WA33" s="383"/>
      <c r="WB33" s="383"/>
      <c r="WC33" s="383"/>
      <c r="WD33" s="383"/>
      <c r="WE33" s="383"/>
      <c r="WF33" s="383"/>
      <c r="WG33" s="383"/>
      <c r="WH33" s="383"/>
      <c r="WI33" s="383"/>
      <c r="WJ33" s="383"/>
      <c r="WK33" s="383"/>
      <c r="WL33" s="383"/>
      <c r="WM33" s="383"/>
      <c r="WN33" s="383"/>
      <c r="WO33" s="383"/>
      <c r="WP33" s="383"/>
      <c r="WQ33" s="383"/>
      <c r="WR33" s="383"/>
      <c r="WS33" s="383"/>
      <c r="WT33" s="383"/>
      <c r="WU33" s="383"/>
      <c r="WV33" s="383"/>
      <c r="WW33" s="383"/>
      <c r="WX33" s="383"/>
      <c r="WY33" s="383"/>
      <c r="WZ33" s="383"/>
      <c r="XA33" s="383"/>
      <c r="XB33" s="383"/>
      <c r="XC33" s="383"/>
      <c r="XD33" s="383"/>
      <c r="XE33" s="383"/>
      <c r="XF33" s="383"/>
      <c r="XG33" s="383"/>
      <c r="XH33" s="383"/>
      <c r="XI33" s="383"/>
      <c r="XJ33" s="383"/>
      <c r="XK33" s="383"/>
      <c r="XL33" s="383"/>
      <c r="XM33" s="383"/>
      <c r="XN33" s="383"/>
      <c r="XO33" s="383"/>
      <c r="XP33" s="383"/>
      <c r="XQ33" s="383"/>
      <c r="XR33" s="383"/>
      <c r="XS33" s="383"/>
      <c r="XT33" s="383"/>
      <c r="XU33" s="383"/>
      <c r="XV33" s="383"/>
      <c r="XW33" s="383"/>
      <c r="XX33" s="383"/>
      <c r="XY33" s="383"/>
      <c r="XZ33" s="383"/>
      <c r="YA33" s="383"/>
      <c r="YB33" s="383"/>
      <c r="YC33" s="383"/>
      <c r="YD33" s="383"/>
      <c r="YE33" s="383"/>
      <c r="YF33" s="383"/>
      <c r="YG33" s="383"/>
      <c r="YH33" s="383"/>
      <c r="YI33" s="383"/>
      <c r="YJ33" s="383"/>
      <c r="YK33" s="383"/>
      <c r="YL33" s="383"/>
      <c r="YM33" s="383"/>
      <c r="YN33" s="383"/>
      <c r="YO33" s="383"/>
      <c r="YP33" s="383"/>
      <c r="YQ33" s="383"/>
      <c r="YR33" s="383"/>
      <c r="YS33" s="383"/>
      <c r="YT33" s="383"/>
      <c r="YU33" s="383"/>
      <c r="YV33" s="383"/>
      <c r="YW33" s="383"/>
      <c r="YX33" s="383"/>
      <c r="YY33" s="383"/>
      <c r="YZ33" s="383"/>
      <c r="ZA33" s="383"/>
      <c r="ZB33" s="383"/>
      <c r="ZC33" s="383"/>
      <c r="ZD33" s="383"/>
      <c r="ZE33" s="383"/>
      <c r="ZF33" s="383"/>
      <c r="ZG33" s="383"/>
      <c r="ZH33" s="383"/>
      <c r="ZI33" s="383"/>
      <c r="ZJ33" s="383"/>
      <c r="ZK33" s="383"/>
      <c r="ZL33" s="383"/>
      <c r="ZM33" s="383"/>
      <c r="ZN33" s="383"/>
      <c r="ZO33" s="383"/>
      <c r="ZP33" s="383"/>
      <c r="ZQ33" s="383"/>
      <c r="ZR33" s="383"/>
      <c r="ZS33" s="383"/>
      <c r="ZT33" s="383"/>
      <c r="ZU33" s="383"/>
      <c r="ZV33" s="383"/>
      <c r="ZW33" s="383"/>
      <c r="ZX33" s="383"/>
      <c r="ZY33" s="383"/>
      <c r="ZZ33" s="383"/>
      <c r="AAA33" s="383"/>
      <c r="AAB33" s="383"/>
      <c r="AAC33" s="383"/>
      <c r="AAD33" s="383"/>
      <c r="AAE33" s="383"/>
      <c r="AAF33" s="383"/>
      <c r="AAG33" s="383"/>
      <c r="AAH33" s="383"/>
      <c r="AAI33" s="383"/>
      <c r="AAJ33" s="383"/>
      <c r="AAK33" s="383"/>
      <c r="AAL33" s="383"/>
      <c r="AAM33" s="383"/>
      <c r="AAN33" s="383"/>
      <c r="AAO33" s="383"/>
      <c r="AAP33" s="383"/>
      <c r="AAQ33" s="383"/>
      <c r="AAR33" s="383"/>
      <c r="AAS33" s="383"/>
      <c r="AAT33" s="383"/>
      <c r="AAU33" s="383"/>
      <c r="AAV33" s="383"/>
      <c r="AAW33" s="383"/>
      <c r="AAX33" s="383"/>
      <c r="AAY33" s="383"/>
      <c r="AAZ33" s="383"/>
      <c r="ABA33" s="383"/>
      <c r="ABB33" s="383"/>
      <c r="ABC33" s="383"/>
      <c r="ABD33" s="383"/>
      <c r="ABE33" s="383"/>
      <c r="ABF33" s="383"/>
      <c r="ABG33" s="383"/>
      <c r="ABH33" s="383"/>
      <c r="ABI33" s="383"/>
      <c r="ABJ33" s="383"/>
      <c r="ABK33" s="383"/>
      <c r="ABL33" s="383"/>
      <c r="ABM33" s="383"/>
      <c r="ABN33" s="383"/>
      <c r="ABO33" s="383"/>
      <c r="ABP33" s="383"/>
      <c r="ABQ33" s="383"/>
      <c r="ABR33" s="383"/>
      <c r="ABS33" s="383"/>
      <c r="ABT33" s="383"/>
      <c r="ABU33" s="383"/>
      <c r="ABV33" s="383"/>
      <c r="ABW33" s="383"/>
      <c r="ABX33" s="383"/>
      <c r="ABY33" s="383"/>
      <c r="ABZ33" s="383"/>
      <c r="ACA33" s="383"/>
      <c r="ACB33" s="383"/>
      <c r="ACC33" s="383"/>
      <c r="ACD33" s="383"/>
      <c r="ACE33" s="383"/>
      <c r="ACF33" s="383"/>
      <c r="ACG33" s="383"/>
      <c r="ACH33" s="383"/>
      <c r="ACI33" s="383"/>
      <c r="ACJ33" s="383"/>
      <c r="ACK33" s="383"/>
      <c r="ACL33" s="383"/>
      <c r="ACM33" s="383"/>
      <c r="ACN33" s="383"/>
      <c r="ACO33" s="383"/>
      <c r="ACP33" s="383"/>
      <c r="ACQ33" s="383"/>
      <c r="ACR33" s="383"/>
      <c r="ACS33" s="383"/>
      <c r="ACT33" s="383"/>
      <c r="ACU33" s="383"/>
      <c r="ACV33" s="383"/>
      <c r="ACW33" s="383"/>
      <c r="ACX33" s="383"/>
      <c r="ACY33" s="383"/>
      <c r="ACZ33" s="383"/>
      <c r="ADA33" s="383"/>
      <c r="ADB33" s="383"/>
      <c r="ADC33" s="383"/>
      <c r="ADD33" s="383"/>
      <c r="ADE33" s="383"/>
      <c r="ADF33" s="383"/>
      <c r="ADG33" s="383"/>
      <c r="ADH33" s="383"/>
      <c r="ADI33" s="383"/>
      <c r="ADJ33" s="383"/>
      <c r="ADK33" s="383"/>
      <c r="ADL33" s="383"/>
      <c r="ADM33" s="383"/>
      <c r="ADN33" s="383"/>
      <c r="ADO33" s="383"/>
      <c r="ADP33" s="383"/>
      <c r="ADQ33" s="383"/>
      <c r="ADR33" s="383"/>
      <c r="ADS33" s="383"/>
      <c r="ADT33" s="383"/>
      <c r="ADU33" s="383"/>
      <c r="ADV33" s="383"/>
      <c r="ADW33" s="383"/>
      <c r="ADX33" s="383"/>
      <c r="ADY33" s="383"/>
      <c r="ADZ33" s="383"/>
      <c r="AEA33" s="383"/>
      <c r="AEB33" s="383"/>
      <c r="AEC33" s="383"/>
      <c r="AED33" s="383"/>
      <c r="AEE33" s="383"/>
      <c r="AEF33" s="383"/>
      <c r="AEG33" s="383"/>
      <c r="AEH33" s="383"/>
      <c r="AEI33" s="383"/>
      <c r="AEJ33" s="383"/>
      <c r="AEK33" s="383"/>
      <c r="AEL33" s="383"/>
      <c r="AEM33" s="383"/>
      <c r="AEN33" s="383"/>
      <c r="AEO33" s="383"/>
      <c r="AEP33" s="383"/>
      <c r="AEQ33" s="383"/>
      <c r="AER33" s="383"/>
      <c r="AES33" s="383"/>
      <c r="AET33" s="383"/>
      <c r="AEU33" s="383"/>
      <c r="AEV33" s="383"/>
      <c r="AEW33" s="383"/>
      <c r="AEX33" s="383"/>
      <c r="AEY33" s="383"/>
      <c r="AEZ33" s="383"/>
      <c r="AFA33" s="383"/>
      <c r="AFB33" s="383"/>
      <c r="AFC33" s="383"/>
      <c r="AFD33" s="383"/>
      <c r="AFE33" s="383"/>
      <c r="AFF33" s="383"/>
      <c r="AFG33" s="383"/>
      <c r="AFH33" s="383"/>
      <c r="AFI33" s="383"/>
      <c r="AFJ33" s="383"/>
      <c r="AFK33" s="383"/>
      <c r="AFL33" s="383"/>
      <c r="AFM33" s="383"/>
      <c r="AFN33" s="383"/>
      <c r="AFO33" s="383"/>
      <c r="AFP33" s="383"/>
      <c r="AFQ33" s="383"/>
      <c r="AFR33" s="383"/>
      <c r="AFS33" s="383"/>
      <c r="AFT33" s="383"/>
      <c r="AFU33" s="383"/>
      <c r="AFV33" s="383"/>
      <c r="AFW33" s="383"/>
      <c r="AFX33" s="383"/>
      <c r="AFY33" s="383"/>
      <c r="AFZ33" s="383"/>
      <c r="AGA33" s="383"/>
      <c r="AGB33" s="383"/>
      <c r="AGC33" s="383"/>
      <c r="AGD33" s="383"/>
      <c r="AGE33" s="383"/>
      <c r="AGF33" s="383"/>
      <c r="AGG33" s="383"/>
      <c r="AGH33" s="383"/>
      <c r="AGI33" s="383"/>
      <c r="AGJ33" s="383"/>
      <c r="AGK33" s="383"/>
      <c r="AGL33" s="383"/>
      <c r="AGM33" s="383"/>
      <c r="AGN33" s="383"/>
      <c r="AGO33" s="383"/>
      <c r="AGP33" s="383"/>
      <c r="AGQ33" s="383"/>
      <c r="AGR33" s="383"/>
      <c r="AGS33" s="383"/>
      <c r="AGT33" s="383"/>
      <c r="AGU33" s="383"/>
      <c r="AGV33" s="383"/>
      <c r="AGW33" s="383"/>
      <c r="AGX33" s="383"/>
      <c r="AGY33" s="383"/>
      <c r="AGZ33" s="383"/>
      <c r="AHA33" s="383"/>
      <c r="AHB33" s="383"/>
      <c r="AHC33" s="383"/>
      <c r="AHD33" s="383"/>
      <c r="AHE33" s="383"/>
      <c r="AHF33" s="383"/>
      <c r="AHG33" s="383"/>
      <c r="AHH33" s="383"/>
      <c r="AHI33" s="383"/>
      <c r="AHJ33" s="383"/>
      <c r="AHK33" s="383"/>
      <c r="AHL33" s="383"/>
      <c r="AHM33" s="383"/>
      <c r="AHN33" s="383"/>
      <c r="AHO33" s="383"/>
      <c r="AHP33" s="383"/>
      <c r="AHQ33" s="383"/>
      <c r="AHR33" s="383"/>
      <c r="AHS33" s="383"/>
      <c r="AHT33" s="383"/>
      <c r="AHU33" s="383"/>
      <c r="AHV33" s="383"/>
      <c r="AHW33" s="383"/>
      <c r="AHX33" s="383"/>
      <c r="AHY33" s="383"/>
      <c r="AHZ33" s="383"/>
      <c r="AIA33" s="383"/>
      <c r="AIB33" s="383"/>
      <c r="AIC33" s="383"/>
      <c r="AID33" s="383"/>
      <c r="AIE33" s="383"/>
      <c r="AIF33" s="383"/>
      <c r="AIG33" s="383"/>
      <c r="AIH33" s="383"/>
      <c r="AII33" s="383"/>
      <c r="AIJ33" s="383"/>
      <c r="AIK33" s="383"/>
      <c r="AIL33" s="383"/>
      <c r="AIM33" s="383"/>
      <c r="AIN33" s="383"/>
      <c r="AIO33" s="383"/>
      <c r="AIP33" s="383"/>
      <c r="AIQ33" s="383"/>
      <c r="AIR33" s="383"/>
      <c r="AIS33" s="383"/>
      <c r="AIT33" s="383"/>
      <c r="AIU33" s="383"/>
      <c r="AIV33" s="383"/>
      <c r="AIW33" s="383"/>
      <c r="AIX33" s="383"/>
      <c r="AIY33" s="383"/>
      <c r="AIZ33" s="383"/>
      <c r="AJA33" s="383"/>
      <c r="AJB33" s="383"/>
      <c r="AJC33" s="383"/>
      <c r="AJD33" s="383"/>
      <c r="AJE33" s="383"/>
      <c r="AJF33" s="383"/>
      <c r="AJG33" s="383"/>
      <c r="AJH33" s="383"/>
      <c r="AJI33" s="383"/>
      <c r="AJJ33" s="383"/>
      <c r="AJK33" s="383"/>
      <c r="AJL33" s="383"/>
      <c r="AJM33" s="383"/>
      <c r="AJN33" s="383"/>
      <c r="AJO33" s="383"/>
      <c r="AJP33" s="383"/>
      <c r="AJQ33" s="383"/>
      <c r="AJR33" s="383"/>
      <c r="AJS33" s="383"/>
      <c r="AJT33" s="383"/>
      <c r="AJU33" s="383"/>
      <c r="AJV33" s="383"/>
      <c r="AJW33" s="383"/>
      <c r="AJX33" s="383"/>
      <c r="AJY33" s="383"/>
      <c r="AJZ33" s="383"/>
      <c r="AKA33" s="383"/>
      <c r="AKB33" s="383"/>
      <c r="AKC33" s="383"/>
      <c r="AKD33" s="383"/>
      <c r="AKE33" s="383"/>
      <c r="AKF33" s="383"/>
      <c r="AKG33" s="383"/>
      <c r="AKH33" s="383"/>
      <c r="AKI33" s="383"/>
      <c r="AKJ33" s="383"/>
      <c r="AKK33" s="383"/>
      <c r="AKL33" s="383"/>
      <c r="AKM33" s="383"/>
      <c r="AKN33" s="383"/>
      <c r="AKO33" s="383"/>
      <c r="AKP33" s="383"/>
      <c r="AKQ33" s="383"/>
      <c r="AKR33" s="383"/>
      <c r="AKS33" s="383"/>
      <c r="AKT33" s="383"/>
      <c r="AKU33" s="383"/>
      <c r="AKV33" s="383"/>
      <c r="AKW33" s="383"/>
      <c r="AKX33" s="383"/>
      <c r="AKY33" s="383"/>
      <c r="AKZ33" s="383"/>
      <c r="ALA33" s="383"/>
      <c r="ALB33" s="383"/>
      <c r="ALC33" s="383"/>
      <c r="ALD33" s="383"/>
      <c r="ALE33" s="383"/>
      <c r="ALF33" s="383"/>
      <c r="ALG33" s="383"/>
      <c r="ALH33" s="383"/>
      <c r="ALI33" s="383"/>
      <c r="ALJ33" s="383"/>
      <c r="ALK33" s="383"/>
      <c r="ALL33" s="383"/>
      <c r="ALM33" s="383"/>
      <c r="ALN33" s="383"/>
      <c r="ALO33" s="383"/>
      <c r="ALP33" s="383"/>
      <c r="ALQ33" s="383"/>
      <c r="ALR33" s="383"/>
      <c r="ALS33" s="383"/>
      <c r="ALT33" s="383"/>
      <c r="ALU33" s="274">
        <f>SUM(H33:ALT33)</f>
        <v>0</v>
      </c>
    </row>
    <row r="34" spans="2:1009" s="67" customFormat="1" ht="14.5" customHeight="1">
      <c r="B34" s="1245"/>
      <c r="C34" s="112" t="s">
        <v>37</v>
      </c>
      <c r="D34" s="1265" t="s">
        <v>178</v>
      </c>
      <c r="E34" s="1266"/>
      <c r="F34" s="1266"/>
      <c r="G34" s="1267"/>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3"/>
      <c r="AL34" s="383"/>
      <c r="AM34" s="383"/>
      <c r="AN34" s="383"/>
      <c r="AO34" s="383"/>
      <c r="AP34" s="383"/>
      <c r="AQ34" s="383"/>
      <c r="AR34" s="383"/>
      <c r="AS34" s="383"/>
      <c r="AT34" s="383"/>
      <c r="AU34" s="383"/>
      <c r="AV34" s="383"/>
      <c r="AW34" s="383"/>
      <c r="AX34" s="383"/>
      <c r="AY34" s="383"/>
      <c r="AZ34" s="383"/>
      <c r="BA34" s="383"/>
      <c r="BB34" s="383"/>
      <c r="BC34" s="383"/>
      <c r="BD34" s="383"/>
      <c r="BE34" s="383"/>
      <c r="BF34" s="383"/>
      <c r="BG34" s="383"/>
      <c r="BH34" s="383"/>
      <c r="BI34" s="383"/>
      <c r="BJ34" s="383"/>
      <c r="BK34" s="383"/>
      <c r="BL34" s="383"/>
      <c r="BM34" s="383"/>
      <c r="BN34" s="383"/>
      <c r="BO34" s="383"/>
      <c r="BP34" s="383"/>
      <c r="BQ34" s="383"/>
      <c r="BR34" s="383"/>
      <c r="BS34" s="383"/>
      <c r="BT34" s="383"/>
      <c r="BU34" s="383"/>
      <c r="BV34" s="383"/>
      <c r="BW34" s="383"/>
      <c r="BX34" s="383"/>
      <c r="BY34" s="383"/>
      <c r="BZ34" s="383"/>
      <c r="CA34" s="383"/>
      <c r="CB34" s="383"/>
      <c r="CC34" s="383"/>
      <c r="CD34" s="383"/>
      <c r="CE34" s="383"/>
      <c r="CF34" s="383"/>
      <c r="CG34" s="383"/>
      <c r="CH34" s="383"/>
      <c r="CI34" s="383"/>
      <c r="CJ34" s="383"/>
      <c r="CK34" s="383"/>
      <c r="CL34" s="383"/>
      <c r="CM34" s="383"/>
      <c r="CN34" s="383"/>
      <c r="CO34" s="383"/>
      <c r="CP34" s="383"/>
      <c r="CQ34" s="383"/>
      <c r="CR34" s="383"/>
      <c r="CS34" s="383"/>
      <c r="CT34" s="383"/>
      <c r="CU34" s="383"/>
      <c r="CV34" s="383"/>
      <c r="CW34" s="383"/>
      <c r="CX34" s="383"/>
      <c r="CY34" s="383"/>
      <c r="CZ34" s="383"/>
      <c r="DA34" s="383"/>
      <c r="DB34" s="383"/>
      <c r="DC34" s="383"/>
      <c r="DD34" s="383"/>
      <c r="DE34" s="383"/>
      <c r="DF34" s="383"/>
      <c r="DG34" s="383"/>
      <c r="DH34" s="383"/>
      <c r="DI34" s="383"/>
      <c r="DJ34" s="383"/>
      <c r="DK34" s="383"/>
      <c r="DL34" s="383"/>
      <c r="DM34" s="383"/>
      <c r="DN34" s="383"/>
      <c r="DO34" s="383"/>
      <c r="DP34" s="383"/>
      <c r="DQ34" s="383"/>
      <c r="DR34" s="383"/>
      <c r="DS34" s="383"/>
      <c r="DT34" s="383"/>
      <c r="DU34" s="383"/>
      <c r="DV34" s="383"/>
      <c r="DW34" s="383"/>
      <c r="DX34" s="383"/>
      <c r="DY34" s="383"/>
      <c r="DZ34" s="383"/>
      <c r="EA34" s="383"/>
      <c r="EB34" s="383"/>
      <c r="EC34" s="383"/>
      <c r="ED34" s="383"/>
      <c r="EE34" s="383"/>
      <c r="EF34" s="383"/>
      <c r="EG34" s="383"/>
      <c r="EH34" s="383"/>
      <c r="EI34" s="383"/>
      <c r="EJ34" s="383"/>
      <c r="EK34" s="383"/>
      <c r="EL34" s="383"/>
      <c r="EM34" s="383"/>
      <c r="EN34" s="383"/>
      <c r="EO34" s="383"/>
      <c r="EP34" s="383"/>
      <c r="EQ34" s="383"/>
      <c r="ER34" s="383"/>
      <c r="ES34" s="383"/>
      <c r="ET34" s="383"/>
      <c r="EU34" s="383"/>
      <c r="EV34" s="383"/>
      <c r="EW34" s="383"/>
      <c r="EX34" s="383"/>
      <c r="EY34" s="383"/>
      <c r="EZ34" s="383"/>
      <c r="FA34" s="383"/>
      <c r="FB34" s="383"/>
      <c r="FC34" s="383"/>
      <c r="FD34" s="383"/>
      <c r="FE34" s="383"/>
      <c r="FF34" s="383"/>
      <c r="FG34" s="383"/>
      <c r="FH34" s="383"/>
      <c r="FI34" s="383"/>
      <c r="FJ34" s="383"/>
      <c r="FK34" s="383"/>
      <c r="FL34" s="383"/>
      <c r="FM34" s="383"/>
      <c r="FN34" s="383"/>
      <c r="FO34" s="383"/>
      <c r="FP34" s="383"/>
      <c r="FQ34" s="383"/>
      <c r="FR34" s="383"/>
      <c r="FS34" s="383"/>
      <c r="FT34" s="383"/>
      <c r="FU34" s="383"/>
      <c r="FV34" s="383"/>
      <c r="FW34" s="383"/>
      <c r="FX34" s="383"/>
      <c r="FY34" s="383"/>
      <c r="FZ34" s="383"/>
      <c r="GA34" s="383"/>
      <c r="GB34" s="383"/>
      <c r="GC34" s="383"/>
      <c r="GD34" s="383"/>
      <c r="GE34" s="383"/>
      <c r="GF34" s="383"/>
      <c r="GG34" s="383"/>
      <c r="GH34" s="383"/>
      <c r="GI34" s="383"/>
      <c r="GJ34" s="383"/>
      <c r="GK34" s="383"/>
      <c r="GL34" s="383"/>
      <c r="GM34" s="383"/>
      <c r="GN34" s="383"/>
      <c r="GO34" s="383"/>
      <c r="GP34" s="383"/>
      <c r="GQ34" s="383"/>
      <c r="GR34" s="383"/>
      <c r="GS34" s="383"/>
      <c r="GT34" s="383"/>
      <c r="GU34" s="383"/>
      <c r="GV34" s="383"/>
      <c r="GW34" s="383"/>
      <c r="GX34" s="383"/>
      <c r="GY34" s="383"/>
      <c r="GZ34" s="383"/>
      <c r="HA34" s="383"/>
      <c r="HB34" s="383"/>
      <c r="HC34" s="383"/>
      <c r="HD34" s="383"/>
      <c r="HE34" s="383"/>
      <c r="HF34" s="383"/>
      <c r="HG34" s="383"/>
      <c r="HH34" s="383"/>
      <c r="HI34" s="383"/>
      <c r="HJ34" s="383"/>
      <c r="HK34" s="383"/>
      <c r="HL34" s="383"/>
      <c r="HM34" s="383"/>
      <c r="HN34" s="383"/>
      <c r="HO34" s="383"/>
      <c r="HP34" s="383"/>
      <c r="HQ34" s="383"/>
      <c r="HR34" s="383"/>
      <c r="HS34" s="383"/>
      <c r="HT34" s="383"/>
      <c r="HU34" s="383"/>
      <c r="HV34" s="383"/>
      <c r="HW34" s="383"/>
      <c r="HX34" s="383"/>
      <c r="HY34" s="383"/>
      <c r="HZ34" s="383"/>
      <c r="IA34" s="383"/>
      <c r="IB34" s="383"/>
      <c r="IC34" s="383"/>
      <c r="ID34" s="383"/>
      <c r="IE34" s="383"/>
      <c r="IF34" s="383"/>
      <c r="IG34" s="383"/>
      <c r="IH34" s="383"/>
      <c r="II34" s="383"/>
      <c r="IJ34" s="383"/>
      <c r="IK34" s="383"/>
      <c r="IL34" s="383"/>
      <c r="IM34" s="383"/>
      <c r="IN34" s="383"/>
      <c r="IO34" s="383"/>
      <c r="IP34" s="383"/>
      <c r="IQ34" s="383"/>
      <c r="IR34" s="383"/>
      <c r="IS34" s="383"/>
      <c r="IT34" s="383"/>
      <c r="IU34" s="383"/>
      <c r="IV34" s="383"/>
      <c r="IW34" s="383"/>
      <c r="IX34" s="383"/>
      <c r="IY34" s="383"/>
      <c r="IZ34" s="383"/>
      <c r="JA34" s="383"/>
      <c r="JB34" s="383"/>
      <c r="JC34" s="383"/>
      <c r="JD34" s="383"/>
      <c r="JE34" s="383"/>
      <c r="JF34" s="383"/>
      <c r="JG34" s="383"/>
      <c r="JH34" s="383"/>
      <c r="JI34" s="383"/>
      <c r="JJ34" s="383"/>
      <c r="JK34" s="383"/>
      <c r="JL34" s="383"/>
      <c r="JM34" s="383"/>
      <c r="JN34" s="383"/>
      <c r="JO34" s="383"/>
      <c r="JP34" s="383"/>
      <c r="JQ34" s="383"/>
      <c r="JR34" s="383"/>
      <c r="JS34" s="383"/>
      <c r="JT34" s="383"/>
      <c r="JU34" s="383"/>
      <c r="JV34" s="383"/>
      <c r="JW34" s="383"/>
      <c r="JX34" s="383"/>
      <c r="JY34" s="383"/>
      <c r="JZ34" s="383"/>
      <c r="KA34" s="383"/>
      <c r="KB34" s="383"/>
      <c r="KC34" s="383"/>
      <c r="KD34" s="383"/>
      <c r="KE34" s="383"/>
      <c r="KF34" s="383"/>
      <c r="KG34" s="383"/>
      <c r="KH34" s="383"/>
      <c r="KI34" s="383"/>
      <c r="KJ34" s="383"/>
      <c r="KK34" s="383"/>
      <c r="KL34" s="383"/>
      <c r="KM34" s="383"/>
      <c r="KN34" s="383"/>
      <c r="KO34" s="383"/>
      <c r="KP34" s="383"/>
      <c r="KQ34" s="383"/>
      <c r="KR34" s="383"/>
      <c r="KS34" s="383"/>
      <c r="KT34" s="383"/>
      <c r="KU34" s="383"/>
      <c r="KV34" s="383"/>
      <c r="KW34" s="383"/>
      <c r="KX34" s="383"/>
      <c r="KY34" s="383"/>
      <c r="KZ34" s="383"/>
      <c r="LA34" s="383"/>
      <c r="LB34" s="383"/>
      <c r="LC34" s="383"/>
      <c r="LD34" s="383"/>
      <c r="LE34" s="383"/>
      <c r="LF34" s="383"/>
      <c r="LG34" s="383"/>
      <c r="LH34" s="383"/>
      <c r="LI34" s="383"/>
      <c r="LJ34" s="383"/>
      <c r="LK34" s="383"/>
      <c r="LL34" s="383"/>
      <c r="LM34" s="383"/>
      <c r="LN34" s="383"/>
      <c r="LO34" s="383"/>
      <c r="LP34" s="383"/>
      <c r="LQ34" s="383"/>
      <c r="LR34" s="383"/>
      <c r="LS34" s="383"/>
      <c r="LT34" s="383"/>
      <c r="LU34" s="383"/>
      <c r="LV34" s="383"/>
      <c r="LW34" s="383"/>
      <c r="LX34" s="383"/>
      <c r="LY34" s="383"/>
      <c r="LZ34" s="383"/>
      <c r="MA34" s="383"/>
      <c r="MB34" s="383"/>
      <c r="MC34" s="383"/>
      <c r="MD34" s="383"/>
      <c r="ME34" s="383"/>
      <c r="MF34" s="383"/>
      <c r="MG34" s="383"/>
      <c r="MH34" s="383"/>
      <c r="MI34" s="383"/>
      <c r="MJ34" s="383"/>
      <c r="MK34" s="383"/>
      <c r="ML34" s="383"/>
      <c r="MM34" s="383"/>
      <c r="MN34" s="383"/>
      <c r="MO34" s="383"/>
      <c r="MP34" s="383"/>
      <c r="MQ34" s="383"/>
      <c r="MR34" s="383"/>
      <c r="MS34" s="383"/>
      <c r="MT34" s="383"/>
      <c r="MU34" s="383"/>
      <c r="MV34" s="383"/>
      <c r="MW34" s="383"/>
      <c r="MX34" s="383"/>
      <c r="MY34" s="383"/>
      <c r="MZ34" s="383"/>
      <c r="NA34" s="383"/>
      <c r="NB34" s="383"/>
      <c r="NC34" s="383"/>
      <c r="ND34" s="383"/>
      <c r="NE34" s="383"/>
      <c r="NF34" s="383"/>
      <c r="NG34" s="383"/>
      <c r="NH34" s="383"/>
      <c r="NI34" s="383"/>
      <c r="NJ34" s="383"/>
      <c r="NK34" s="383"/>
      <c r="NL34" s="383"/>
      <c r="NM34" s="383"/>
      <c r="NN34" s="383"/>
      <c r="NO34" s="383"/>
      <c r="NP34" s="383"/>
      <c r="NQ34" s="383"/>
      <c r="NR34" s="383"/>
      <c r="NS34" s="383"/>
      <c r="NT34" s="383"/>
      <c r="NU34" s="383"/>
      <c r="NV34" s="383"/>
      <c r="NW34" s="383"/>
      <c r="NX34" s="383"/>
      <c r="NY34" s="383"/>
      <c r="NZ34" s="383"/>
      <c r="OA34" s="383"/>
      <c r="OB34" s="383"/>
      <c r="OC34" s="383"/>
      <c r="OD34" s="383"/>
      <c r="OE34" s="383"/>
      <c r="OF34" s="383"/>
      <c r="OG34" s="383"/>
      <c r="OH34" s="383"/>
      <c r="OI34" s="383"/>
      <c r="OJ34" s="383"/>
      <c r="OK34" s="383"/>
      <c r="OL34" s="383"/>
      <c r="OM34" s="383"/>
      <c r="ON34" s="383"/>
      <c r="OO34" s="383"/>
      <c r="OP34" s="383"/>
      <c r="OQ34" s="383"/>
      <c r="OR34" s="383"/>
      <c r="OS34" s="383"/>
      <c r="OT34" s="383"/>
      <c r="OU34" s="383"/>
      <c r="OV34" s="383"/>
      <c r="OW34" s="383"/>
      <c r="OX34" s="383"/>
      <c r="OY34" s="383"/>
      <c r="OZ34" s="383"/>
      <c r="PA34" s="383"/>
      <c r="PB34" s="383"/>
      <c r="PC34" s="383"/>
      <c r="PD34" s="383"/>
      <c r="PE34" s="383"/>
      <c r="PF34" s="383"/>
      <c r="PG34" s="383"/>
      <c r="PH34" s="383"/>
      <c r="PI34" s="383"/>
      <c r="PJ34" s="383"/>
      <c r="PK34" s="383"/>
      <c r="PL34" s="383"/>
      <c r="PM34" s="383"/>
      <c r="PN34" s="383"/>
      <c r="PO34" s="383"/>
      <c r="PP34" s="383"/>
      <c r="PQ34" s="383"/>
      <c r="PR34" s="383"/>
      <c r="PS34" s="383"/>
      <c r="PT34" s="383"/>
      <c r="PU34" s="383"/>
      <c r="PV34" s="383"/>
      <c r="PW34" s="383"/>
      <c r="PX34" s="383"/>
      <c r="PY34" s="383"/>
      <c r="PZ34" s="383"/>
      <c r="QA34" s="383"/>
      <c r="QB34" s="383"/>
      <c r="QC34" s="383"/>
      <c r="QD34" s="383"/>
      <c r="QE34" s="383"/>
      <c r="QF34" s="383"/>
      <c r="QG34" s="383"/>
      <c r="QH34" s="383"/>
      <c r="QI34" s="383"/>
      <c r="QJ34" s="383"/>
      <c r="QK34" s="383"/>
      <c r="QL34" s="383"/>
      <c r="QM34" s="383"/>
      <c r="QN34" s="383"/>
      <c r="QO34" s="383"/>
      <c r="QP34" s="383"/>
      <c r="QQ34" s="383"/>
      <c r="QR34" s="383"/>
      <c r="QS34" s="383"/>
      <c r="QT34" s="383"/>
      <c r="QU34" s="383"/>
      <c r="QV34" s="383"/>
      <c r="QW34" s="383"/>
      <c r="QX34" s="383"/>
      <c r="QY34" s="383"/>
      <c r="QZ34" s="383"/>
      <c r="RA34" s="383"/>
      <c r="RB34" s="383"/>
      <c r="RC34" s="383"/>
      <c r="RD34" s="383"/>
      <c r="RE34" s="383"/>
      <c r="RF34" s="383"/>
      <c r="RG34" s="383"/>
      <c r="RH34" s="383"/>
      <c r="RI34" s="383"/>
      <c r="RJ34" s="383"/>
      <c r="RK34" s="383"/>
      <c r="RL34" s="383"/>
      <c r="RM34" s="383"/>
      <c r="RN34" s="383"/>
      <c r="RO34" s="383"/>
      <c r="RP34" s="383"/>
      <c r="RQ34" s="383"/>
      <c r="RR34" s="383"/>
      <c r="RS34" s="383"/>
      <c r="RT34" s="383"/>
      <c r="RU34" s="383"/>
      <c r="RV34" s="383"/>
      <c r="RW34" s="383"/>
      <c r="RX34" s="383"/>
      <c r="RY34" s="383"/>
      <c r="RZ34" s="383"/>
      <c r="SA34" s="383"/>
      <c r="SB34" s="383"/>
      <c r="SC34" s="383"/>
      <c r="SD34" s="383"/>
      <c r="SE34" s="383"/>
      <c r="SF34" s="383"/>
      <c r="SG34" s="383"/>
      <c r="SH34" s="383"/>
      <c r="SI34" s="383"/>
      <c r="SJ34" s="383"/>
      <c r="SK34" s="383"/>
      <c r="SL34" s="383"/>
      <c r="SM34" s="383"/>
      <c r="SN34" s="383"/>
      <c r="SO34" s="383"/>
      <c r="SP34" s="383"/>
      <c r="SQ34" s="383"/>
      <c r="SR34" s="383"/>
      <c r="SS34" s="383"/>
      <c r="ST34" s="383"/>
      <c r="SU34" s="383"/>
      <c r="SV34" s="383"/>
      <c r="SW34" s="383"/>
      <c r="SX34" s="383"/>
      <c r="SY34" s="383"/>
      <c r="SZ34" s="383"/>
      <c r="TA34" s="383"/>
      <c r="TB34" s="383"/>
      <c r="TC34" s="383"/>
      <c r="TD34" s="383"/>
      <c r="TE34" s="383"/>
      <c r="TF34" s="383"/>
      <c r="TG34" s="383"/>
      <c r="TH34" s="383"/>
      <c r="TI34" s="383"/>
      <c r="TJ34" s="383"/>
      <c r="TK34" s="383"/>
      <c r="TL34" s="383"/>
      <c r="TM34" s="383"/>
      <c r="TN34" s="383"/>
      <c r="TO34" s="383"/>
      <c r="TP34" s="383"/>
      <c r="TQ34" s="383"/>
      <c r="TR34" s="383"/>
      <c r="TS34" s="383"/>
      <c r="TT34" s="383"/>
      <c r="TU34" s="383"/>
      <c r="TV34" s="383"/>
      <c r="TW34" s="383"/>
      <c r="TX34" s="383"/>
      <c r="TY34" s="383"/>
      <c r="TZ34" s="383"/>
      <c r="UA34" s="383"/>
      <c r="UB34" s="383"/>
      <c r="UC34" s="383"/>
      <c r="UD34" s="383"/>
      <c r="UE34" s="383"/>
      <c r="UF34" s="383"/>
      <c r="UG34" s="383"/>
      <c r="UH34" s="383"/>
      <c r="UI34" s="383"/>
      <c r="UJ34" s="383"/>
      <c r="UK34" s="383"/>
      <c r="UL34" s="383"/>
      <c r="UM34" s="383"/>
      <c r="UN34" s="383"/>
      <c r="UO34" s="383"/>
      <c r="UP34" s="383"/>
      <c r="UQ34" s="383"/>
      <c r="UR34" s="383"/>
      <c r="US34" s="383"/>
      <c r="UT34" s="383"/>
      <c r="UU34" s="383"/>
      <c r="UV34" s="383"/>
      <c r="UW34" s="383"/>
      <c r="UX34" s="383"/>
      <c r="UY34" s="383"/>
      <c r="UZ34" s="383"/>
      <c r="VA34" s="383"/>
      <c r="VB34" s="383"/>
      <c r="VC34" s="383"/>
      <c r="VD34" s="383"/>
      <c r="VE34" s="383"/>
      <c r="VF34" s="383"/>
      <c r="VG34" s="383"/>
      <c r="VH34" s="383"/>
      <c r="VI34" s="383"/>
      <c r="VJ34" s="383"/>
      <c r="VK34" s="383"/>
      <c r="VL34" s="383"/>
      <c r="VM34" s="383"/>
      <c r="VN34" s="383"/>
      <c r="VO34" s="383"/>
      <c r="VP34" s="383"/>
      <c r="VQ34" s="383"/>
      <c r="VR34" s="383"/>
      <c r="VS34" s="383"/>
      <c r="VT34" s="383"/>
      <c r="VU34" s="383"/>
      <c r="VV34" s="383"/>
      <c r="VW34" s="383"/>
      <c r="VX34" s="383"/>
      <c r="VY34" s="383"/>
      <c r="VZ34" s="383"/>
      <c r="WA34" s="383"/>
      <c r="WB34" s="383"/>
      <c r="WC34" s="383"/>
      <c r="WD34" s="383"/>
      <c r="WE34" s="383"/>
      <c r="WF34" s="383"/>
      <c r="WG34" s="383"/>
      <c r="WH34" s="383"/>
      <c r="WI34" s="383"/>
      <c r="WJ34" s="383"/>
      <c r="WK34" s="383"/>
      <c r="WL34" s="383"/>
      <c r="WM34" s="383"/>
      <c r="WN34" s="383"/>
      <c r="WO34" s="383"/>
      <c r="WP34" s="383"/>
      <c r="WQ34" s="383"/>
      <c r="WR34" s="383"/>
      <c r="WS34" s="383"/>
      <c r="WT34" s="383"/>
      <c r="WU34" s="383"/>
      <c r="WV34" s="383"/>
      <c r="WW34" s="383"/>
      <c r="WX34" s="383"/>
      <c r="WY34" s="383"/>
      <c r="WZ34" s="383"/>
      <c r="XA34" s="383"/>
      <c r="XB34" s="383"/>
      <c r="XC34" s="383"/>
      <c r="XD34" s="383"/>
      <c r="XE34" s="383"/>
      <c r="XF34" s="383"/>
      <c r="XG34" s="383"/>
      <c r="XH34" s="383"/>
      <c r="XI34" s="383"/>
      <c r="XJ34" s="383"/>
      <c r="XK34" s="383"/>
      <c r="XL34" s="383"/>
      <c r="XM34" s="383"/>
      <c r="XN34" s="383"/>
      <c r="XO34" s="383"/>
      <c r="XP34" s="383"/>
      <c r="XQ34" s="383"/>
      <c r="XR34" s="383"/>
      <c r="XS34" s="383"/>
      <c r="XT34" s="383"/>
      <c r="XU34" s="383"/>
      <c r="XV34" s="383"/>
      <c r="XW34" s="383"/>
      <c r="XX34" s="383"/>
      <c r="XY34" s="383"/>
      <c r="XZ34" s="383"/>
      <c r="YA34" s="383"/>
      <c r="YB34" s="383"/>
      <c r="YC34" s="383"/>
      <c r="YD34" s="383"/>
      <c r="YE34" s="383"/>
      <c r="YF34" s="383"/>
      <c r="YG34" s="383"/>
      <c r="YH34" s="383"/>
      <c r="YI34" s="383"/>
      <c r="YJ34" s="383"/>
      <c r="YK34" s="383"/>
      <c r="YL34" s="383"/>
      <c r="YM34" s="383"/>
      <c r="YN34" s="383"/>
      <c r="YO34" s="383"/>
      <c r="YP34" s="383"/>
      <c r="YQ34" s="383"/>
      <c r="YR34" s="383"/>
      <c r="YS34" s="383"/>
      <c r="YT34" s="383"/>
      <c r="YU34" s="383"/>
      <c r="YV34" s="383"/>
      <c r="YW34" s="383"/>
      <c r="YX34" s="383"/>
      <c r="YY34" s="383"/>
      <c r="YZ34" s="383"/>
      <c r="ZA34" s="383"/>
      <c r="ZB34" s="383"/>
      <c r="ZC34" s="383"/>
      <c r="ZD34" s="383"/>
      <c r="ZE34" s="383"/>
      <c r="ZF34" s="383"/>
      <c r="ZG34" s="383"/>
      <c r="ZH34" s="383"/>
      <c r="ZI34" s="383"/>
      <c r="ZJ34" s="383"/>
      <c r="ZK34" s="383"/>
      <c r="ZL34" s="383"/>
      <c r="ZM34" s="383"/>
      <c r="ZN34" s="383"/>
      <c r="ZO34" s="383"/>
      <c r="ZP34" s="383"/>
      <c r="ZQ34" s="383"/>
      <c r="ZR34" s="383"/>
      <c r="ZS34" s="383"/>
      <c r="ZT34" s="383"/>
      <c r="ZU34" s="383"/>
      <c r="ZV34" s="383"/>
      <c r="ZW34" s="383"/>
      <c r="ZX34" s="383"/>
      <c r="ZY34" s="383"/>
      <c r="ZZ34" s="383"/>
      <c r="AAA34" s="383"/>
      <c r="AAB34" s="383"/>
      <c r="AAC34" s="383"/>
      <c r="AAD34" s="383"/>
      <c r="AAE34" s="383"/>
      <c r="AAF34" s="383"/>
      <c r="AAG34" s="383"/>
      <c r="AAH34" s="383"/>
      <c r="AAI34" s="383"/>
      <c r="AAJ34" s="383"/>
      <c r="AAK34" s="383"/>
      <c r="AAL34" s="383"/>
      <c r="AAM34" s="383"/>
      <c r="AAN34" s="383"/>
      <c r="AAO34" s="383"/>
      <c r="AAP34" s="383"/>
      <c r="AAQ34" s="383"/>
      <c r="AAR34" s="383"/>
      <c r="AAS34" s="383"/>
      <c r="AAT34" s="383"/>
      <c r="AAU34" s="383"/>
      <c r="AAV34" s="383"/>
      <c r="AAW34" s="383"/>
      <c r="AAX34" s="383"/>
      <c r="AAY34" s="383"/>
      <c r="AAZ34" s="383"/>
      <c r="ABA34" s="383"/>
      <c r="ABB34" s="383"/>
      <c r="ABC34" s="383"/>
      <c r="ABD34" s="383"/>
      <c r="ABE34" s="383"/>
      <c r="ABF34" s="383"/>
      <c r="ABG34" s="383"/>
      <c r="ABH34" s="383"/>
      <c r="ABI34" s="383"/>
      <c r="ABJ34" s="383"/>
      <c r="ABK34" s="383"/>
      <c r="ABL34" s="383"/>
      <c r="ABM34" s="383"/>
      <c r="ABN34" s="383"/>
      <c r="ABO34" s="383"/>
      <c r="ABP34" s="383"/>
      <c r="ABQ34" s="383"/>
      <c r="ABR34" s="383"/>
      <c r="ABS34" s="383"/>
      <c r="ABT34" s="383"/>
      <c r="ABU34" s="383"/>
      <c r="ABV34" s="383"/>
      <c r="ABW34" s="383"/>
      <c r="ABX34" s="383"/>
      <c r="ABY34" s="383"/>
      <c r="ABZ34" s="383"/>
      <c r="ACA34" s="383"/>
      <c r="ACB34" s="383"/>
      <c r="ACC34" s="383"/>
      <c r="ACD34" s="383"/>
      <c r="ACE34" s="383"/>
      <c r="ACF34" s="383"/>
      <c r="ACG34" s="383"/>
      <c r="ACH34" s="383"/>
      <c r="ACI34" s="383"/>
      <c r="ACJ34" s="383"/>
      <c r="ACK34" s="383"/>
      <c r="ACL34" s="383"/>
      <c r="ACM34" s="383"/>
      <c r="ACN34" s="383"/>
      <c r="ACO34" s="383"/>
      <c r="ACP34" s="383"/>
      <c r="ACQ34" s="383"/>
      <c r="ACR34" s="383"/>
      <c r="ACS34" s="383"/>
      <c r="ACT34" s="383"/>
      <c r="ACU34" s="383"/>
      <c r="ACV34" s="383"/>
      <c r="ACW34" s="383"/>
      <c r="ACX34" s="383"/>
      <c r="ACY34" s="383"/>
      <c r="ACZ34" s="383"/>
      <c r="ADA34" s="383"/>
      <c r="ADB34" s="383"/>
      <c r="ADC34" s="383"/>
      <c r="ADD34" s="383"/>
      <c r="ADE34" s="383"/>
      <c r="ADF34" s="383"/>
      <c r="ADG34" s="383"/>
      <c r="ADH34" s="383"/>
      <c r="ADI34" s="383"/>
      <c r="ADJ34" s="383"/>
      <c r="ADK34" s="383"/>
      <c r="ADL34" s="383"/>
      <c r="ADM34" s="383"/>
      <c r="ADN34" s="383"/>
      <c r="ADO34" s="383"/>
      <c r="ADP34" s="383"/>
      <c r="ADQ34" s="383"/>
      <c r="ADR34" s="383"/>
      <c r="ADS34" s="383"/>
      <c r="ADT34" s="383"/>
      <c r="ADU34" s="383"/>
      <c r="ADV34" s="383"/>
      <c r="ADW34" s="383"/>
      <c r="ADX34" s="383"/>
      <c r="ADY34" s="383"/>
      <c r="ADZ34" s="383"/>
      <c r="AEA34" s="383"/>
      <c r="AEB34" s="383"/>
      <c r="AEC34" s="383"/>
      <c r="AED34" s="383"/>
      <c r="AEE34" s="383"/>
      <c r="AEF34" s="383"/>
      <c r="AEG34" s="383"/>
      <c r="AEH34" s="383"/>
      <c r="AEI34" s="383"/>
      <c r="AEJ34" s="383"/>
      <c r="AEK34" s="383"/>
      <c r="AEL34" s="383"/>
      <c r="AEM34" s="383"/>
      <c r="AEN34" s="383"/>
      <c r="AEO34" s="383"/>
      <c r="AEP34" s="383"/>
      <c r="AEQ34" s="383"/>
      <c r="AER34" s="383"/>
      <c r="AES34" s="383"/>
      <c r="AET34" s="383"/>
      <c r="AEU34" s="383"/>
      <c r="AEV34" s="383"/>
      <c r="AEW34" s="383"/>
      <c r="AEX34" s="383"/>
      <c r="AEY34" s="383"/>
      <c r="AEZ34" s="383"/>
      <c r="AFA34" s="383"/>
      <c r="AFB34" s="383"/>
      <c r="AFC34" s="383"/>
      <c r="AFD34" s="383"/>
      <c r="AFE34" s="383"/>
      <c r="AFF34" s="383"/>
      <c r="AFG34" s="383"/>
      <c r="AFH34" s="383"/>
      <c r="AFI34" s="383"/>
      <c r="AFJ34" s="383"/>
      <c r="AFK34" s="383"/>
      <c r="AFL34" s="383"/>
      <c r="AFM34" s="383"/>
      <c r="AFN34" s="383"/>
      <c r="AFO34" s="383"/>
      <c r="AFP34" s="383"/>
      <c r="AFQ34" s="383"/>
      <c r="AFR34" s="383"/>
      <c r="AFS34" s="383"/>
      <c r="AFT34" s="383"/>
      <c r="AFU34" s="383"/>
      <c r="AFV34" s="383"/>
      <c r="AFW34" s="383"/>
      <c r="AFX34" s="383"/>
      <c r="AFY34" s="383"/>
      <c r="AFZ34" s="383"/>
      <c r="AGA34" s="383"/>
      <c r="AGB34" s="383"/>
      <c r="AGC34" s="383"/>
      <c r="AGD34" s="383"/>
      <c r="AGE34" s="383"/>
      <c r="AGF34" s="383"/>
      <c r="AGG34" s="383"/>
      <c r="AGH34" s="383"/>
      <c r="AGI34" s="383"/>
      <c r="AGJ34" s="383"/>
      <c r="AGK34" s="383"/>
      <c r="AGL34" s="383"/>
      <c r="AGM34" s="383"/>
      <c r="AGN34" s="383"/>
      <c r="AGO34" s="383"/>
      <c r="AGP34" s="383"/>
      <c r="AGQ34" s="383"/>
      <c r="AGR34" s="383"/>
      <c r="AGS34" s="383"/>
      <c r="AGT34" s="383"/>
      <c r="AGU34" s="383"/>
      <c r="AGV34" s="383"/>
      <c r="AGW34" s="383"/>
      <c r="AGX34" s="383"/>
      <c r="AGY34" s="383"/>
      <c r="AGZ34" s="383"/>
      <c r="AHA34" s="383"/>
      <c r="AHB34" s="383"/>
      <c r="AHC34" s="383"/>
      <c r="AHD34" s="383"/>
      <c r="AHE34" s="383"/>
      <c r="AHF34" s="383"/>
      <c r="AHG34" s="383"/>
      <c r="AHH34" s="383"/>
      <c r="AHI34" s="383"/>
      <c r="AHJ34" s="383"/>
      <c r="AHK34" s="383"/>
      <c r="AHL34" s="383"/>
      <c r="AHM34" s="383"/>
      <c r="AHN34" s="383"/>
      <c r="AHO34" s="383"/>
      <c r="AHP34" s="383"/>
      <c r="AHQ34" s="383"/>
      <c r="AHR34" s="383"/>
      <c r="AHS34" s="383"/>
      <c r="AHT34" s="383"/>
      <c r="AHU34" s="383"/>
      <c r="AHV34" s="383"/>
      <c r="AHW34" s="383"/>
      <c r="AHX34" s="383"/>
      <c r="AHY34" s="383"/>
      <c r="AHZ34" s="383"/>
      <c r="AIA34" s="383"/>
      <c r="AIB34" s="383"/>
      <c r="AIC34" s="383"/>
      <c r="AID34" s="383"/>
      <c r="AIE34" s="383"/>
      <c r="AIF34" s="383"/>
      <c r="AIG34" s="383"/>
      <c r="AIH34" s="383"/>
      <c r="AII34" s="383"/>
      <c r="AIJ34" s="383"/>
      <c r="AIK34" s="383"/>
      <c r="AIL34" s="383"/>
      <c r="AIM34" s="383"/>
      <c r="AIN34" s="383"/>
      <c r="AIO34" s="383"/>
      <c r="AIP34" s="383"/>
      <c r="AIQ34" s="383"/>
      <c r="AIR34" s="383"/>
      <c r="AIS34" s="383"/>
      <c r="AIT34" s="383"/>
      <c r="AIU34" s="383"/>
      <c r="AIV34" s="383"/>
      <c r="AIW34" s="383"/>
      <c r="AIX34" s="383"/>
      <c r="AIY34" s="383"/>
      <c r="AIZ34" s="383"/>
      <c r="AJA34" s="383"/>
      <c r="AJB34" s="383"/>
      <c r="AJC34" s="383"/>
      <c r="AJD34" s="383"/>
      <c r="AJE34" s="383"/>
      <c r="AJF34" s="383"/>
      <c r="AJG34" s="383"/>
      <c r="AJH34" s="383"/>
      <c r="AJI34" s="383"/>
      <c r="AJJ34" s="383"/>
      <c r="AJK34" s="383"/>
      <c r="AJL34" s="383"/>
      <c r="AJM34" s="383"/>
      <c r="AJN34" s="383"/>
      <c r="AJO34" s="383"/>
      <c r="AJP34" s="383"/>
      <c r="AJQ34" s="383"/>
      <c r="AJR34" s="383"/>
      <c r="AJS34" s="383"/>
      <c r="AJT34" s="383"/>
      <c r="AJU34" s="383"/>
      <c r="AJV34" s="383"/>
      <c r="AJW34" s="383"/>
      <c r="AJX34" s="383"/>
      <c r="AJY34" s="383"/>
      <c r="AJZ34" s="383"/>
      <c r="AKA34" s="383"/>
      <c r="AKB34" s="383"/>
      <c r="AKC34" s="383"/>
      <c r="AKD34" s="383"/>
      <c r="AKE34" s="383"/>
      <c r="AKF34" s="383"/>
      <c r="AKG34" s="383"/>
      <c r="AKH34" s="383"/>
      <c r="AKI34" s="383"/>
      <c r="AKJ34" s="383"/>
      <c r="AKK34" s="383"/>
      <c r="AKL34" s="383"/>
      <c r="AKM34" s="383"/>
      <c r="AKN34" s="383"/>
      <c r="AKO34" s="383"/>
      <c r="AKP34" s="383"/>
      <c r="AKQ34" s="383"/>
      <c r="AKR34" s="383"/>
      <c r="AKS34" s="383"/>
      <c r="AKT34" s="383"/>
      <c r="AKU34" s="383"/>
      <c r="AKV34" s="383"/>
      <c r="AKW34" s="383"/>
      <c r="AKX34" s="383"/>
      <c r="AKY34" s="383"/>
      <c r="AKZ34" s="383"/>
      <c r="ALA34" s="383"/>
      <c r="ALB34" s="383"/>
      <c r="ALC34" s="383"/>
      <c r="ALD34" s="383"/>
      <c r="ALE34" s="383"/>
      <c r="ALF34" s="383"/>
      <c r="ALG34" s="383"/>
      <c r="ALH34" s="383"/>
      <c r="ALI34" s="383"/>
      <c r="ALJ34" s="383"/>
      <c r="ALK34" s="383"/>
      <c r="ALL34" s="383"/>
      <c r="ALM34" s="383"/>
      <c r="ALN34" s="383"/>
      <c r="ALO34" s="383"/>
      <c r="ALP34" s="383"/>
      <c r="ALQ34" s="383"/>
      <c r="ALR34" s="383"/>
      <c r="ALS34" s="383"/>
      <c r="ALT34" s="383"/>
      <c r="ALU34" s="274">
        <f>SUM(H34:ALT34)</f>
        <v>0</v>
      </c>
    </row>
    <row r="35" spans="2:1009" s="67" customFormat="1" ht="14.5" customHeight="1">
      <c r="B35" s="1245"/>
      <c r="C35" s="112" t="s">
        <v>38</v>
      </c>
      <c r="D35" s="1256" t="s">
        <v>179</v>
      </c>
      <c r="E35" s="1257"/>
      <c r="F35" s="1257"/>
      <c r="G35" s="1258"/>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3"/>
      <c r="AL35" s="383"/>
      <c r="AM35" s="383"/>
      <c r="AN35" s="383"/>
      <c r="AO35" s="383"/>
      <c r="AP35" s="383"/>
      <c r="AQ35" s="383"/>
      <c r="AR35" s="383"/>
      <c r="AS35" s="383"/>
      <c r="AT35" s="383"/>
      <c r="AU35" s="383"/>
      <c r="AV35" s="383"/>
      <c r="AW35" s="383"/>
      <c r="AX35" s="383"/>
      <c r="AY35" s="383"/>
      <c r="AZ35" s="383"/>
      <c r="BA35" s="383"/>
      <c r="BB35" s="383"/>
      <c r="BC35" s="383"/>
      <c r="BD35" s="383"/>
      <c r="BE35" s="383"/>
      <c r="BF35" s="383"/>
      <c r="BG35" s="383"/>
      <c r="BH35" s="383"/>
      <c r="BI35" s="383"/>
      <c r="BJ35" s="383"/>
      <c r="BK35" s="383"/>
      <c r="BL35" s="383"/>
      <c r="BM35" s="383"/>
      <c r="BN35" s="383"/>
      <c r="BO35" s="383"/>
      <c r="BP35" s="383"/>
      <c r="BQ35" s="383"/>
      <c r="BR35" s="383"/>
      <c r="BS35" s="383"/>
      <c r="BT35" s="383"/>
      <c r="BU35" s="383"/>
      <c r="BV35" s="383"/>
      <c r="BW35" s="383"/>
      <c r="BX35" s="383"/>
      <c r="BY35" s="383"/>
      <c r="BZ35" s="383"/>
      <c r="CA35" s="383"/>
      <c r="CB35" s="383"/>
      <c r="CC35" s="383"/>
      <c r="CD35" s="383"/>
      <c r="CE35" s="383"/>
      <c r="CF35" s="383"/>
      <c r="CG35" s="383"/>
      <c r="CH35" s="383"/>
      <c r="CI35" s="383"/>
      <c r="CJ35" s="383"/>
      <c r="CK35" s="383"/>
      <c r="CL35" s="383"/>
      <c r="CM35" s="383"/>
      <c r="CN35" s="383"/>
      <c r="CO35" s="383"/>
      <c r="CP35" s="383"/>
      <c r="CQ35" s="383"/>
      <c r="CR35" s="383"/>
      <c r="CS35" s="383"/>
      <c r="CT35" s="383"/>
      <c r="CU35" s="383"/>
      <c r="CV35" s="383"/>
      <c r="CW35" s="383"/>
      <c r="CX35" s="383"/>
      <c r="CY35" s="383"/>
      <c r="CZ35" s="383"/>
      <c r="DA35" s="383"/>
      <c r="DB35" s="383"/>
      <c r="DC35" s="383"/>
      <c r="DD35" s="383"/>
      <c r="DE35" s="383"/>
      <c r="DF35" s="383"/>
      <c r="DG35" s="383"/>
      <c r="DH35" s="383"/>
      <c r="DI35" s="383"/>
      <c r="DJ35" s="383"/>
      <c r="DK35" s="383"/>
      <c r="DL35" s="383"/>
      <c r="DM35" s="383"/>
      <c r="DN35" s="383"/>
      <c r="DO35" s="383"/>
      <c r="DP35" s="383"/>
      <c r="DQ35" s="383"/>
      <c r="DR35" s="383"/>
      <c r="DS35" s="383"/>
      <c r="DT35" s="383"/>
      <c r="DU35" s="383"/>
      <c r="DV35" s="383"/>
      <c r="DW35" s="383"/>
      <c r="DX35" s="383"/>
      <c r="DY35" s="383"/>
      <c r="DZ35" s="383"/>
      <c r="EA35" s="383"/>
      <c r="EB35" s="383"/>
      <c r="EC35" s="383"/>
      <c r="ED35" s="383"/>
      <c r="EE35" s="383"/>
      <c r="EF35" s="383"/>
      <c r="EG35" s="383"/>
      <c r="EH35" s="383"/>
      <c r="EI35" s="383"/>
      <c r="EJ35" s="383"/>
      <c r="EK35" s="383"/>
      <c r="EL35" s="383"/>
      <c r="EM35" s="383"/>
      <c r="EN35" s="383"/>
      <c r="EO35" s="383"/>
      <c r="EP35" s="383"/>
      <c r="EQ35" s="383"/>
      <c r="ER35" s="383"/>
      <c r="ES35" s="383"/>
      <c r="ET35" s="383"/>
      <c r="EU35" s="383"/>
      <c r="EV35" s="383"/>
      <c r="EW35" s="383"/>
      <c r="EX35" s="383"/>
      <c r="EY35" s="383"/>
      <c r="EZ35" s="383"/>
      <c r="FA35" s="383"/>
      <c r="FB35" s="383"/>
      <c r="FC35" s="383"/>
      <c r="FD35" s="383"/>
      <c r="FE35" s="383"/>
      <c r="FF35" s="383"/>
      <c r="FG35" s="383"/>
      <c r="FH35" s="383"/>
      <c r="FI35" s="383"/>
      <c r="FJ35" s="383"/>
      <c r="FK35" s="383"/>
      <c r="FL35" s="383"/>
      <c r="FM35" s="383"/>
      <c r="FN35" s="383"/>
      <c r="FO35" s="383"/>
      <c r="FP35" s="383"/>
      <c r="FQ35" s="383"/>
      <c r="FR35" s="383"/>
      <c r="FS35" s="383"/>
      <c r="FT35" s="383"/>
      <c r="FU35" s="383"/>
      <c r="FV35" s="383"/>
      <c r="FW35" s="383"/>
      <c r="FX35" s="383"/>
      <c r="FY35" s="383"/>
      <c r="FZ35" s="383"/>
      <c r="GA35" s="383"/>
      <c r="GB35" s="383"/>
      <c r="GC35" s="383"/>
      <c r="GD35" s="383"/>
      <c r="GE35" s="383"/>
      <c r="GF35" s="383"/>
      <c r="GG35" s="383"/>
      <c r="GH35" s="383"/>
      <c r="GI35" s="383"/>
      <c r="GJ35" s="383"/>
      <c r="GK35" s="383"/>
      <c r="GL35" s="383"/>
      <c r="GM35" s="383"/>
      <c r="GN35" s="383"/>
      <c r="GO35" s="383"/>
      <c r="GP35" s="383"/>
      <c r="GQ35" s="383"/>
      <c r="GR35" s="383"/>
      <c r="GS35" s="383"/>
      <c r="GT35" s="383"/>
      <c r="GU35" s="383"/>
      <c r="GV35" s="383"/>
      <c r="GW35" s="383"/>
      <c r="GX35" s="383"/>
      <c r="GY35" s="383"/>
      <c r="GZ35" s="383"/>
      <c r="HA35" s="383"/>
      <c r="HB35" s="383"/>
      <c r="HC35" s="383"/>
      <c r="HD35" s="383"/>
      <c r="HE35" s="383"/>
      <c r="HF35" s="383"/>
      <c r="HG35" s="383"/>
      <c r="HH35" s="383"/>
      <c r="HI35" s="383"/>
      <c r="HJ35" s="383"/>
      <c r="HK35" s="383"/>
      <c r="HL35" s="383"/>
      <c r="HM35" s="383"/>
      <c r="HN35" s="383"/>
      <c r="HO35" s="383"/>
      <c r="HP35" s="383"/>
      <c r="HQ35" s="383"/>
      <c r="HR35" s="383"/>
      <c r="HS35" s="383"/>
      <c r="HT35" s="383"/>
      <c r="HU35" s="383"/>
      <c r="HV35" s="383"/>
      <c r="HW35" s="383"/>
      <c r="HX35" s="383"/>
      <c r="HY35" s="383"/>
      <c r="HZ35" s="383"/>
      <c r="IA35" s="383"/>
      <c r="IB35" s="383"/>
      <c r="IC35" s="383"/>
      <c r="ID35" s="383"/>
      <c r="IE35" s="383"/>
      <c r="IF35" s="383"/>
      <c r="IG35" s="383"/>
      <c r="IH35" s="383"/>
      <c r="II35" s="383"/>
      <c r="IJ35" s="383"/>
      <c r="IK35" s="383"/>
      <c r="IL35" s="383"/>
      <c r="IM35" s="383"/>
      <c r="IN35" s="383"/>
      <c r="IO35" s="383"/>
      <c r="IP35" s="383"/>
      <c r="IQ35" s="383"/>
      <c r="IR35" s="383"/>
      <c r="IS35" s="383"/>
      <c r="IT35" s="383"/>
      <c r="IU35" s="383"/>
      <c r="IV35" s="383"/>
      <c r="IW35" s="383"/>
      <c r="IX35" s="383"/>
      <c r="IY35" s="383"/>
      <c r="IZ35" s="383"/>
      <c r="JA35" s="383"/>
      <c r="JB35" s="383"/>
      <c r="JC35" s="383"/>
      <c r="JD35" s="383"/>
      <c r="JE35" s="383"/>
      <c r="JF35" s="383"/>
      <c r="JG35" s="383"/>
      <c r="JH35" s="383"/>
      <c r="JI35" s="383"/>
      <c r="JJ35" s="383"/>
      <c r="JK35" s="383"/>
      <c r="JL35" s="383"/>
      <c r="JM35" s="383"/>
      <c r="JN35" s="383"/>
      <c r="JO35" s="383"/>
      <c r="JP35" s="383"/>
      <c r="JQ35" s="383"/>
      <c r="JR35" s="383"/>
      <c r="JS35" s="383"/>
      <c r="JT35" s="383"/>
      <c r="JU35" s="383"/>
      <c r="JV35" s="383"/>
      <c r="JW35" s="383"/>
      <c r="JX35" s="383"/>
      <c r="JY35" s="383"/>
      <c r="JZ35" s="383"/>
      <c r="KA35" s="383"/>
      <c r="KB35" s="383"/>
      <c r="KC35" s="383"/>
      <c r="KD35" s="383"/>
      <c r="KE35" s="383"/>
      <c r="KF35" s="383"/>
      <c r="KG35" s="383"/>
      <c r="KH35" s="383"/>
      <c r="KI35" s="383"/>
      <c r="KJ35" s="383"/>
      <c r="KK35" s="383"/>
      <c r="KL35" s="383"/>
      <c r="KM35" s="383"/>
      <c r="KN35" s="383"/>
      <c r="KO35" s="383"/>
      <c r="KP35" s="383"/>
      <c r="KQ35" s="383"/>
      <c r="KR35" s="383"/>
      <c r="KS35" s="383"/>
      <c r="KT35" s="383"/>
      <c r="KU35" s="383"/>
      <c r="KV35" s="383"/>
      <c r="KW35" s="383"/>
      <c r="KX35" s="383"/>
      <c r="KY35" s="383"/>
      <c r="KZ35" s="383"/>
      <c r="LA35" s="383"/>
      <c r="LB35" s="383"/>
      <c r="LC35" s="383"/>
      <c r="LD35" s="383"/>
      <c r="LE35" s="383"/>
      <c r="LF35" s="383"/>
      <c r="LG35" s="383"/>
      <c r="LH35" s="383"/>
      <c r="LI35" s="383"/>
      <c r="LJ35" s="383"/>
      <c r="LK35" s="383"/>
      <c r="LL35" s="383"/>
      <c r="LM35" s="383"/>
      <c r="LN35" s="383"/>
      <c r="LO35" s="383"/>
      <c r="LP35" s="383"/>
      <c r="LQ35" s="383"/>
      <c r="LR35" s="383"/>
      <c r="LS35" s="383"/>
      <c r="LT35" s="383"/>
      <c r="LU35" s="383"/>
      <c r="LV35" s="383"/>
      <c r="LW35" s="383"/>
      <c r="LX35" s="383"/>
      <c r="LY35" s="383"/>
      <c r="LZ35" s="383"/>
      <c r="MA35" s="383"/>
      <c r="MB35" s="383"/>
      <c r="MC35" s="383"/>
      <c r="MD35" s="383"/>
      <c r="ME35" s="383"/>
      <c r="MF35" s="383"/>
      <c r="MG35" s="383"/>
      <c r="MH35" s="383"/>
      <c r="MI35" s="383"/>
      <c r="MJ35" s="383"/>
      <c r="MK35" s="383"/>
      <c r="ML35" s="383"/>
      <c r="MM35" s="383"/>
      <c r="MN35" s="383"/>
      <c r="MO35" s="383"/>
      <c r="MP35" s="383"/>
      <c r="MQ35" s="383"/>
      <c r="MR35" s="383"/>
      <c r="MS35" s="383"/>
      <c r="MT35" s="383"/>
      <c r="MU35" s="383"/>
      <c r="MV35" s="383"/>
      <c r="MW35" s="383"/>
      <c r="MX35" s="383"/>
      <c r="MY35" s="383"/>
      <c r="MZ35" s="383"/>
      <c r="NA35" s="383"/>
      <c r="NB35" s="383"/>
      <c r="NC35" s="383"/>
      <c r="ND35" s="383"/>
      <c r="NE35" s="383"/>
      <c r="NF35" s="383"/>
      <c r="NG35" s="383"/>
      <c r="NH35" s="383"/>
      <c r="NI35" s="383"/>
      <c r="NJ35" s="383"/>
      <c r="NK35" s="383"/>
      <c r="NL35" s="383"/>
      <c r="NM35" s="383"/>
      <c r="NN35" s="383"/>
      <c r="NO35" s="383"/>
      <c r="NP35" s="383"/>
      <c r="NQ35" s="383"/>
      <c r="NR35" s="383"/>
      <c r="NS35" s="383"/>
      <c r="NT35" s="383"/>
      <c r="NU35" s="383"/>
      <c r="NV35" s="383"/>
      <c r="NW35" s="383"/>
      <c r="NX35" s="383"/>
      <c r="NY35" s="383"/>
      <c r="NZ35" s="383"/>
      <c r="OA35" s="383"/>
      <c r="OB35" s="383"/>
      <c r="OC35" s="383"/>
      <c r="OD35" s="383"/>
      <c r="OE35" s="383"/>
      <c r="OF35" s="383"/>
      <c r="OG35" s="383"/>
      <c r="OH35" s="383"/>
      <c r="OI35" s="383"/>
      <c r="OJ35" s="383"/>
      <c r="OK35" s="383"/>
      <c r="OL35" s="383"/>
      <c r="OM35" s="383"/>
      <c r="ON35" s="383"/>
      <c r="OO35" s="383"/>
      <c r="OP35" s="383"/>
      <c r="OQ35" s="383"/>
      <c r="OR35" s="383"/>
      <c r="OS35" s="383"/>
      <c r="OT35" s="383"/>
      <c r="OU35" s="383"/>
      <c r="OV35" s="383"/>
      <c r="OW35" s="383"/>
      <c r="OX35" s="383"/>
      <c r="OY35" s="383"/>
      <c r="OZ35" s="383"/>
      <c r="PA35" s="383"/>
      <c r="PB35" s="383"/>
      <c r="PC35" s="383"/>
      <c r="PD35" s="383"/>
      <c r="PE35" s="383"/>
      <c r="PF35" s="383"/>
      <c r="PG35" s="383"/>
      <c r="PH35" s="383"/>
      <c r="PI35" s="383"/>
      <c r="PJ35" s="383"/>
      <c r="PK35" s="383"/>
      <c r="PL35" s="383"/>
      <c r="PM35" s="383"/>
      <c r="PN35" s="383"/>
      <c r="PO35" s="383"/>
      <c r="PP35" s="383"/>
      <c r="PQ35" s="383"/>
      <c r="PR35" s="383"/>
      <c r="PS35" s="383"/>
      <c r="PT35" s="383"/>
      <c r="PU35" s="383"/>
      <c r="PV35" s="383"/>
      <c r="PW35" s="383"/>
      <c r="PX35" s="383"/>
      <c r="PY35" s="383"/>
      <c r="PZ35" s="383"/>
      <c r="QA35" s="383"/>
      <c r="QB35" s="383"/>
      <c r="QC35" s="383"/>
      <c r="QD35" s="383"/>
      <c r="QE35" s="383"/>
      <c r="QF35" s="383"/>
      <c r="QG35" s="383"/>
      <c r="QH35" s="383"/>
      <c r="QI35" s="383"/>
      <c r="QJ35" s="383"/>
      <c r="QK35" s="383"/>
      <c r="QL35" s="383"/>
      <c r="QM35" s="383"/>
      <c r="QN35" s="383"/>
      <c r="QO35" s="383"/>
      <c r="QP35" s="383"/>
      <c r="QQ35" s="383"/>
      <c r="QR35" s="383"/>
      <c r="QS35" s="383"/>
      <c r="QT35" s="383"/>
      <c r="QU35" s="383"/>
      <c r="QV35" s="383"/>
      <c r="QW35" s="383"/>
      <c r="QX35" s="383"/>
      <c r="QY35" s="383"/>
      <c r="QZ35" s="383"/>
      <c r="RA35" s="383"/>
      <c r="RB35" s="383"/>
      <c r="RC35" s="383"/>
      <c r="RD35" s="383"/>
      <c r="RE35" s="383"/>
      <c r="RF35" s="383"/>
      <c r="RG35" s="383"/>
      <c r="RH35" s="383"/>
      <c r="RI35" s="383"/>
      <c r="RJ35" s="383"/>
      <c r="RK35" s="383"/>
      <c r="RL35" s="383"/>
      <c r="RM35" s="383"/>
      <c r="RN35" s="383"/>
      <c r="RO35" s="383"/>
      <c r="RP35" s="383"/>
      <c r="RQ35" s="383"/>
      <c r="RR35" s="383"/>
      <c r="RS35" s="383"/>
      <c r="RT35" s="383"/>
      <c r="RU35" s="383"/>
      <c r="RV35" s="383"/>
      <c r="RW35" s="383"/>
      <c r="RX35" s="383"/>
      <c r="RY35" s="383"/>
      <c r="RZ35" s="383"/>
      <c r="SA35" s="383"/>
      <c r="SB35" s="383"/>
      <c r="SC35" s="383"/>
      <c r="SD35" s="383"/>
      <c r="SE35" s="383"/>
      <c r="SF35" s="383"/>
      <c r="SG35" s="383"/>
      <c r="SH35" s="383"/>
      <c r="SI35" s="383"/>
      <c r="SJ35" s="383"/>
      <c r="SK35" s="383"/>
      <c r="SL35" s="383"/>
      <c r="SM35" s="383"/>
      <c r="SN35" s="383"/>
      <c r="SO35" s="383"/>
      <c r="SP35" s="383"/>
      <c r="SQ35" s="383"/>
      <c r="SR35" s="383"/>
      <c r="SS35" s="383"/>
      <c r="ST35" s="383"/>
      <c r="SU35" s="383"/>
      <c r="SV35" s="383"/>
      <c r="SW35" s="383"/>
      <c r="SX35" s="383"/>
      <c r="SY35" s="383"/>
      <c r="SZ35" s="383"/>
      <c r="TA35" s="383"/>
      <c r="TB35" s="383"/>
      <c r="TC35" s="383"/>
      <c r="TD35" s="383"/>
      <c r="TE35" s="383"/>
      <c r="TF35" s="383"/>
      <c r="TG35" s="383"/>
      <c r="TH35" s="383"/>
      <c r="TI35" s="383"/>
      <c r="TJ35" s="383"/>
      <c r="TK35" s="383"/>
      <c r="TL35" s="383"/>
      <c r="TM35" s="383"/>
      <c r="TN35" s="383"/>
      <c r="TO35" s="383"/>
      <c r="TP35" s="383"/>
      <c r="TQ35" s="383"/>
      <c r="TR35" s="383"/>
      <c r="TS35" s="383"/>
      <c r="TT35" s="383"/>
      <c r="TU35" s="383"/>
      <c r="TV35" s="383"/>
      <c r="TW35" s="383"/>
      <c r="TX35" s="383"/>
      <c r="TY35" s="383"/>
      <c r="TZ35" s="383"/>
      <c r="UA35" s="383"/>
      <c r="UB35" s="383"/>
      <c r="UC35" s="383"/>
      <c r="UD35" s="383"/>
      <c r="UE35" s="383"/>
      <c r="UF35" s="383"/>
      <c r="UG35" s="383"/>
      <c r="UH35" s="383"/>
      <c r="UI35" s="383"/>
      <c r="UJ35" s="383"/>
      <c r="UK35" s="383"/>
      <c r="UL35" s="383"/>
      <c r="UM35" s="383"/>
      <c r="UN35" s="383"/>
      <c r="UO35" s="383"/>
      <c r="UP35" s="383"/>
      <c r="UQ35" s="383"/>
      <c r="UR35" s="383"/>
      <c r="US35" s="383"/>
      <c r="UT35" s="383"/>
      <c r="UU35" s="383"/>
      <c r="UV35" s="383"/>
      <c r="UW35" s="383"/>
      <c r="UX35" s="383"/>
      <c r="UY35" s="383"/>
      <c r="UZ35" s="383"/>
      <c r="VA35" s="383"/>
      <c r="VB35" s="383"/>
      <c r="VC35" s="383"/>
      <c r="VD35" s="383"/>
      <c r="VE35" s="383"/>
      <c r="VF35" s="383"/>
      <c r="VG35" s="383"/>
      <c r="VH35" s="383"/>
      <c r="VI35" s="383"/>
      <c r="VJ35" s="383"/>
      <c r="VK35" s="383"/>
      <c r="VL35" s="383"/>
      <c r="VM35" s="383"/>
      <c r="VN35" s="383"/>
      <c r="VO35" s="383"/>
      <c r="VP35" s="383"/>
      <c r="VQ35" s="383"/>
      <c r="VR35" s="383"/>
      <c r="VS35" s="383"/>
      <c r="VT35" s="383"/>
      <c r="VU35" s="383"/>
      <c r="VV35" s="383"/>
      <c r="VW35" s="383"/>
      <c r="VX35" s="383"/>
      <c r="VY35" s="383"/>
      <c r="VZ35" s="383"/>
      <c r="WA35" s="383"/>
      <c r="WB35" s="383"/>
      <c r="WC35" s="383"/>
      <c r="WD35" s="383"/>
      <c r="WE35" s="383"/>
      <c r="WF35" s="383"/>
      <c r="WG35" s="383"/>
      <c r="WH35" s="383"/>
      <c r="WI35" s="383"/>
      <c r="WJ35" s="383"/>
      <c r="WK35" s="383"/>
      <c r="WL35" s="383"/>
      <c r="WM35" s="383"/>
      <c r="WN35" s="383"/>
      <c r="WO35" s="383"/>
      <c r="WP35" s="383"/>
      <c r="WQ35" s="383"/>
      <c r="WR35" s="383"/>
      <c r="WS35" s="383"/>
      <c r="WT35" s="383"/>
      <c r="WU35" s="383"/>
      <c r="WV35" s="383"/>
      <c r="WW35" s="383"/>
      <c r="WX35" s="383"/>
      <c r="WY35" s="383"/>
      <c r="WZ35" s="383"/>
      <c r="XA35" s="383"/>
      <c r="XB35" s="383"/>
      <c r="XC35" s="383"/>
      <c r="XD35" s="383"/>
      <c r="XE35" s="383"/>
      <c r="XF35" s="383"/>
      <c r="XG35" s="383"/>
      <c r="XH35" s="383"/>
      <c r="XI35" s="383"/>
      <c r="XJ35" s="383"/>
      <c r="XK35" s="383"/>
      <c r="XL35" s="383"/>
      <c r="XM35" s="383"/>
      <c r="XN35" s="383"/>
      <c r="XO35" s="383"/>
      <c r="XP35" s="383"/>
      <c r="XQ35" s="383"/>
      <c r="XR35" s="383"/>
      <c r="XS35" s="383"/>
      <c r="XT35" s="383"/>
      <c r="XU35" s="383"/>
      <c r="XV35" s="383"/>
      <c r="XW35" s="383"/>
      <c r="XX35" s="383"/>
      <c r="XY35" s="383"/>
      <c r="XZ35" s="383"/>
      <c r="YA35" s="383"/>
      <c r="YB35" s="383"/>
      <c r="YC35" s="383"/>
      <c r="YD35" s="383"/>
      <c r="YE35" s="383"/>
      <c r="YF35" s="383"/>
      <c r="YG35" s="383"/>
      <c r="YH35" s="383"/>
      <c r="YI35" s="383"/>
      <c r="YJ35" s="383"/>
      <c r="YK35" s="383"/>
      <c r="YL35" s="383"/>
      <c r="YM35" s="383"/>
      <c r="YN35" s="383"/>
      <c r="YO35" s="383"/>
      <c r="YP35" s="383"/>
      <c r="YQ35" s="383"/>
      <c r="YR35" s="383"/>
      <c r="YS35" s="383"/>
      <c r="YT35" s="383"/>
      <c r="YU35" s="383"/>
      <c r="YV35" s="383"/>
      <c r="YW35" s="383"/>
      <c r="YX35" s="383"/>
      <c r="YY35" s="383"/>
      <c r="YZ35" s="383"/>
      <c r="ZA35" s="383"/>
      <c r="ZB35" s="383"/>
      <c r="ZC35" s="383"/>
      <c r="ZD35" s="383"/>
      <c r="ZE35" s="383"/>
      <c r="ZF35" s="383"/>
      <c r="ZG35" s="383"/>
      <c r="ZH35" s="383"/>
      <c r="ZI35" s="383"/>
      <c r="ZJ35" s="383"/>
      <c r="ZK35" s="383"/>
      <c r="ZL35" s="383"/>
      <c r="ZM35" s="383"/>
      <c r="ZN35" s="383"/>
      <c r="ZO35" s="383"/>
      <c r="ZP35" s="383"/>
      <c r="ZQ35" s="383"/>
      <c r="ZR35" s="383"/>
      <c r="ZS35" s="383"/>
      <c r="ZT35" s="383"/>
      <c r="ZU35" s="383"/>
      <c r="ZV35" s="383"/>
      <c r="ZW35" s="383"/>
      <c r="ZX35" s="383"/>
      <c r="ZY35" s="383"/>
      <c r="ZZ35" s="383"/>
      <c r="AAA35" s="383"/>
      <c r="AAB35" s="383"/>
      <c r="AAC35" s="383"/>
      <c r="AAD35" s="383"/>
      <c r="AAE35" s="383"/>
      <c r="AAF35" s="383"/>
      <c r="AAG35" s="383"/>
      <c r="AAH35" s="383"/>
      <c r="AAI35" s="383"/>
      <c r="AAJ35" s="383"/>
      <c r="AAK35" s="383"/>
      <c r="AAL35" s="383"/>
      <c r="AAM35" s="383"/>
      <c r="AAN35" s="383"/>
      <c r="AAO35" s="383"/>
      <c r="AAP35" s="383"/>
      <c r="AAQ35" s="383"/>
      <c r="AAR35" s="383"/>
      <c r="AAS35" s="383"/>
      <c r="AAT35" s="383"/>
      <c r="AAU35" s="383"/>
      <c r="AAV35" s="383"/>
      <c r="AAW35" s="383"/>
      <c r="AAX35" s="383"/>
      <c r="AAY35" s="383"/>
      <c r="AAZ35" s="383"/>
      <c r="ABA35" s="383"/>
      <c r="ABB35" s="383"/>
      <c r="ABC35" s="383"/>
      <c r="ABD35" s="383"/>
      <c r="ABE35" s="383"/>
      <c r="ABF35" s="383"/>
      <c r="ABG35" s="383"/>
      <c r="ABH35" s="383"/>
      <c r="ABI35" s="383"/>
      <c r="ABJ35" s="383"/>
      <c r="ABK35" s="383"/>
      <c r="ABL35" s="383"/>
      <c r="ABM35" s="383"/>
      <c r="ABN35" s="383"/>
      <c r="ABO35" s="383"/>
      <c r="ABP35" s="383"/>
      <c r="ABQ35" s="383"/>
      <c r="ABR35" s="383"/>
      <c r="ABS35" s="383"/>
      <c r="ABT35" s="383"/>
      <c r="ABU35" s="383"/>
      <c r="ABV35" s="383"/>
      <c r="ABW35" s="383"/>
      <c r="ABX35" s="383"/>
      <c r="ABY35" s="383"/>
      <c r="ABZ35" s="383"/>
      <c r="ACA35" s="383"/>
      <c r="ACB35" s="383"/>
      <c r="ACC35" s="383"/>
      <c r="ACD35" s="383"/>
      <c r="ACE35" s="383"/>
      <c r="ACF35" s="383"/>
      <c r="ACG35" s="383"/>
      <c r="ACH35" s="383"/>
      <c r="ACI35" s="383"/>
      <c r="ACJ35" s="383"/>
      <c r="ACK35" s="383"/>
      <c r="ACL35" s="383"/>
      <c r="ACM35" s="383"/>
      <c r="ACN35" s="383"/>
      <c r="ACO35" s="383"/>
      <c r="ACP35" s="383"/>
      <c r="ACQ35" s="383"/>
      <c r="ACR35" s="383"/>
      <c r="ACS35" s="383"/>
      <c r="ACT35" s="383"/>
      <c r="ACU35" s="383"/>
      <c r="ACV35" s="383"/>
      <c r="ACW35" s="383"/>
      <c r="ACX35" s="383"/>
      <c r="ACY35" s="383"/>
      <c r="ACZ35" s="383"/>
      <c r="ADA35" s="383"/>
      <c r="ADB35" s="383"/>
      <c r="ADC35" s="383"/>
      <c r="ADD35" s="383"/>
      <c r="ADE35" s="383"/>
      <c r="ADF35" s="383"/>
      <c r="ADG35" s="383"/>
      <c r="ADH35" s="383"/>
      <c r="ADI35" s="383"/>
      <c r="ADJ35" s="383"/>
      <c r="ADK35" s="383"/>
      <c r="ADL35" s="383"/>
      <c r="ADM35" s="383"/>
      <c r="ADN35" s="383"/>
      <c r="ADO35" s="383"/>
      <c r="ADP35" s="383"/>
      <c r="ADQ35" s="383"/>
      <c r="ADR35" s="383"/>
      <c r="ADS35" s="383"/>
      <c r="ADT35" s="383"/>
      <c r="ADU35" s="383"/>
      <c r="ADV35" s="383"/>
      <c r="ADW35" s="383"/>
      <c r="ADX35" s="383"/>
      <c r="ADY35" s="383"/>
      <c r="ADZ35" s="383"/>
      <c r="AEA35" s="383"/>
      <c r="AEB35" s="383"/>
      <c r="AEC35" s="383"/>
      <c r="AED35" s="383"/>
      <c r="AEE35" s="383"/>
      <c r="AEF35" s="383"/>
      <c r="AEG35" s="383"/>
      <c r="AEH35" s="383"/>
      <c r="AEI35" s="383"/>
      <c r="AEJ35" s="383"/>
      <c r="AEK35" s="383"/>
      <c r="AEL35" s="383"/>
      <c r="AEM35" s="383"/>
      <c r="AEN35" s="383"/>
      <c r="AEO35" s="383"/>
      <c r="AEP35" s="383"/>
      <c r="AEQ35" s="383"/>
      <c r="AER35" s="383"/>
      <c r="AES35" s="383"/>
      <c r="AET35" s="383"/>
      <c r="AEU35" s="383"/>
      <c r="AEV35" s="383"/>
      <c r="AEW35" s="383"/>
      <c r="AEX35" s="383"/>
      <c r="AEY35" s="383"/>
      <c r="AEZ35" s="383"/>
      <c r="AFA35" s="383"/>
      <c r="AFB35" s="383"/>
      <c r="AFC35" s="383"/>
      <c r="AFD35" s="383"/>
      <c r="AFE35" s="383"/>
      <c r="AFF35" s="383"/>
      <c r="AFG35" s="383"/>
      <c r="AFH35" s="383"/>
      <c r="AFI35" s="383"/>
      <c r="AFJ35" s="383"/>
      <c r="AFK35" s="383"/>
      <c r="AFL35" s="383"/>
      <c r="AFM35" s="383"/>
      <c r="AFN35" s="383"/>
      <c r="AFO35" s="383"/>
      <c r="AFP35" s="383"/>
      <c r="AFQ35" s="383"/>
      <c r="AFR35" s="383"/>
      <c r="AFS35" s="383"/>
      <c r="AFT35" s="383"/>
      <c r="AFU35" s="383"/>
      <c r="AFV35" s="383"/>
      <c r="AFW35" s="383"/>
      <c r="AFX35" s="383"/>
      <c r="AFY35" s="383"/>
      <c r="AFZ35" s="383"/>
      <c r="AGA35" s="383"/>
      <c r="AGB35" s="383"/>
      <c r="AGC35" s="383"/>
      <c r="AGD35" s="383"/>
      <c r="AGE35" s="383"/>
      <c r="AGF35" s="383"/>
      <c r="AGG35" s="383"/>
      <c r="AGH35" s="383"/>
      <c r="AGI35" s="383"/>
      <c r="AGJ35" s="383"/>
      <c r="AGK35" s="383"/>
      <c r="AGL35" s="383"/>
      <c r="AGM35" s="383"/>
      <c r="AGN35" s="383"/>
      <c r="AGO35" s="383"/>
      <c r="AGP35" s="383"/>
      <c r="AGQ35" s="383"/>
      <c r="AGR35" s="383"/>
      <c r="AGS35" s="383"/>
      <c r="AGT35" s="383"/>
      <c r="AGU35" s="383"/>
      <c r="AGV35" s="383"/>
      <c r="AGW35" s="383"/>
      <c r="AGX35" s="383"/>
      <c r="AGY35" s="383"/>
      <c r="AGZ35" s="383"/>
      <c r="AHA35" s="383"/>
      <c r="AHB35" s="383"/>
      <c r="AHC35" s="383"/>
      <c r="AHD35" s="383"/>
      <c r="AHE35" s="383"/>
      <c r="AHF35" s="383"/>
      <c r="AHG35" s="383"/>
      <c r="AHH35" s="383"/>
      <c r="AHI35" s="383"/>
      <c r="AHJ35" s="383"/>
      <c r="AHK35" s="383"/>
      <c r="AHL35" s="383"/>
      <c r="AHM35" s="383"/>
      <c r="AHN35" s="383"/>
      <c r="AHO35" s="383"/>
      <c r="AHP35" s="383"/>
      <c r="AHQ35" s="383"/>
      <c r="AHR35" s="383"/>
      <c r="AHS35" s="383"/>
      <c r="AHT35" s="383"/>
      <c r="AHU35" s="383"/>
      <c r="AHV35" s="383"/>
      <c r="AHW35" s="383"/>
      <c r="AHX35" s="383"/>
      <c r="AHY35" s="383"/>
      <c r="AHZ35" s="383"/>
      <c r="AIA35" s="383"/>
      <c r="AIB35" s="383"/>
      <c r="AIC35" s="383"/>
      <c r="AID35" s="383"/>
      <c r="AIE35" s="383"/>
      <c r="AIF35" s="383"/>
      <c r="AIG35" s="383"/>
      <c r="AIH35" s="383"/>
      <c r="AII35" s="383"/>
      <c r="AIJ35" s="383"/>
      <c r="AIK35" s="383"/>
      <c r="AIL35" s="383"/>
      <c r="AIM35" s="383"/>
      <c r="AIN35" s="383"/>
      <c r="AIO35" s="383"/>
      <c r="AIP35" s="383"/>
      <c r="AIQ35" s="383"/>
      <c r="AIR35" s="383"/>
      <c r="AIS35" s="383"/>
      <c r="AIT35" s="383"/>
      <c r="AIU35" s="383"/>
      <c r="AIV35" s="383"/>
      <c r="AIW35" s="383"/>
      <c r="AIX35" s="383"/>
      <c r="AIY35" s="383"/>
      <c r="AIZ35" s="383"/>
      <c r="AJA35" s="383"/>
      <c r="AJB35" s="383"/>
      <c r="AJC35" s="383"/>
      <c r="AJD35" s="383"/>
      <c r="AJE35" s="383"/>
      <c r="AJF35" s="383"/>
      <c r="AJG35" s="383"/>
      <c r="AJH35" s="383"/>
      <c r="AJI35" s="383"/>
      <c r="AJJ35" s="383"/>
      <c r="AJK35" s="383"/>
      <c r="AJL35" s="383"/>
      <c r="AJM35" s="383"/>
      <c r="AJN35" s="383"/>
      <c r="AJO35" s="383"/>
      <c r="AJP35" s="383"/>
      <c r="AJQ35" s="383"/>
      <c r="AJR35" s="383"/>
      <c r="AJS35" s="383"/>
      <c r="AJT35" s="383"/>
      <c r="AJU35" s="383"/>
      <c r="AJV35" s="383"/>
      <c r="AJW35" s="383"/>
      <c r="AJX35" s="383"/>
      <c r="AJY35" s="383"/>
      <c r="AJZ35" s="383"/>
      <c r="AKA35" s="383"/>
      <c r="AKB35" s="383"/>
      <c r="AKC35" s="383"/>
      <c r="AKD35" s="383"/>
      <c r="AKE35" s="383"/>
      <c r="AKF35" s="383"/>
      <c r="AKG35" s="383"/>
      <c r="AKH35" s="383"/>
      <c r="AKI35" s="383"/>
      <c r="AKJ35" s="383"/>
      <c r="AKK35" s="383"/>
      <c r="AKL35" s="383"/>
      <c r="AKM35" s="383"/>
      <c r="AKN35" s="383"/>
      <c r="AKO35" s="383"/>
      <c r="AKP35" s="383"/>
      <c r="AKQ35" s="383"/>
      <c r="AKR35" s="383"/>
      <c r="AKS35" s="383"/>
      <c r="AKT35" s="383"/>
      <c r="AKU35" s="383"/>
      <c r="AKV35" s="383"/>
      <c r="AKW35" s="383"/>
      <c r="AKX35" s="383"/>
      <c r="AKY35" s="383"/>
      <c r="AKZ35" s="383"/>
      <c r="ALA35" s="383"/>
      <c r="ALB35" s="383"/>
      <c r="ALC35" s="383"/>
      <c r="ALD35" s="383"/>
      <c r="ALE35" s="383"/>
      <c r="ALF35" s="383"/>
      <c r="ALG35" s="383"/>
      <c r="ALH35" s="383"/>
      <c r="ALI35" s="383"/>
      <c r="ALJ35" s="383"/>
      <c r="ALK35" s="383"/>
      <c r="ALL35" s="383"/>
      <c r="ALM35" s="383"/>
      <c r="ALN35" s="383"/>
      <c r="ALO35" s="383"/>
      <c r="ALP35" s="383"/>
      <c r="ALQ35" s="383"/>
      <c r="ALR35" s="383"/>
      <c r="ALS35" s="383"/>
      <c r="ALT35" s="383"/>
      <c r="ALU35" s="274">
        <f>SUM(H35:ALT35)</f>
        <v>0</v>
      </c>
    </row>
    <row r="36" spans="2:1009" s="67" customFormat="1" ht="14.5" customHeight="1">
      <c r="B36" s="1245"/>
      <c r="C36" s="1271" t="s">
        <v>180</v>
      </c>
      <c r="D36" s="1272"/>
      <c r="E36" s="1272"/>
      <c r="F36" s="1272"/>
      <c r="G36" s="1273"/>
      <c r="H36" s="275">
        <f t="shared" ref="H36:BS36" si="104">SUM(H33:H35)</f>
        <v>0</v>
      </c>
      <c r="I36" s="275">
        <f t="shared" si="104"/>
        <v>0</v>
      </c>
      <c r="J36" s="275">
        <f t="shared" si="104"/>
        <v>0</v>
      </c>
      <c r="K36" s="275">
        <f t="shared" si="104"/>
        <v>0</v>
      </c>
      <c r="L36" s="275">
        <f t="shared" si="104"/>
        <v>0</v>
      </c>
      <c r="M36" s="275">
        <f t="shared" si="104"/>
        <v>0</v>
      </c>
      <c r="N36" s="275">
        <f t="shared" si="104"/>
        <v>0</v>
      </c>
      <c r="O36" s="275">
        <f t="shared" si="104"/>
        <v>0</v>
      </c>
      <c r="P36" s="275">
        <f t="shared" si="104"/>
        <v>0</v>
      </c>
      <c r="Q36" s="275">
        <f t="shared" si="104"/>
        <v>0</v>
      </c>
      <c r="R36" s="275">
        <f t="shared" si="104"/>
        <v>0</v>
      </c>
      <c r="S36" s="275">
        <f t="shared" si="104"/>
        <v>0</v>
      </c>
      <c r="T36" s="275">
        <f t="shared" si="104"/>
        <v>0</v>
      </c>
      <c r="U36" s="275">
        <f t="shared" si="104"/>
        <v>0</v>
      </c>
      <c r="V36" s="275">
        <f t="shared" si="104"/>
        <v>0</v>
      </c>
      <c r="W36" s="275">
        <f t="shared" si="104"/>
        <v>0</v>
      </c>
      <c r="X36" s="275">
        <f t="shared" si="104"/>
        <v>0</v>
      </c>
      <c r="Y36" s="275">
        <f t="shared" si="104"/>
        <v>0</v>
      </c>
      <c r="Z36" s="275">
        <f t="shared" si="104"/>
        <v>0</v>
      </c>
      <c r="AA36" s="275">
        <f t="shared" si="104"/>
        <v>0</v>
      </c>
      <c r="AB36" s="275">
        <f t="shared" si="104"/>
        <v>0</v>
      </c>
      <c r="AC36" s="275">
        <f t="shared" si="104"/>
        <v>0</v>
      </c>
      <c r="AD36" s="275">
        <f t="shared" si="104"/>
        <v>0</v>
      </c>
      <c r="AE36" s="275">
        <f t="shared" si="104"/>
        <v>0</v>
      </c>
      <c r="AF36" s="275">
        <f t="shared" si="104"/>
        <v>0</v>
      </c>
      <c r="AG36" s="275">
        <f t="shared" si="104"/>
        <v>0</v>
      </c>
      <c r="AH36" s="275">
        <f t="shared" si="104"/>
        <v>0</v>
      </c>
      <c r="AI36" s="275">
        <f t="shared" si="104"/>
        <v>0</v>
      </c>
      <c r="AJ36" s="275">
        <f t="shared" si="104"/>
        <v>0</v>
      </c>
      <c r="AK36" s="275">
        <f t="shared" si="104"/>
        <v>0</v>
      </c>
      <c r="AL36" s="275">
        <f t="shared" si="104"/>
        <v>0</v>
      </c>
      <c r="AM36" s="275">
        <f t="shared" si="104"/>
        <v>0</v>
      </c>
      <c r="AN36" s="275">
        <f t="shared" si="104"/>
        <v>0</v>
      </c>
      <c r="AO36" s="275">
        <f t="shared" si="104"/>
        <v>0</v>
      </c>
      <c r="AP36" s="275">
        <f t="shared" si="104"/>
        <v>0</v>
      </c>
      <c r="AQ36" s="275">
        <f t="shared" si="104"/>
        <v>0</v>
      </c>
      <c r="AR36" s="275">
        <f t="shared" si="104"/>
        <v>0</v>
      </c>
      <c r="AS36" s="275">
        <f t="shared" si="104"/>
        <v>0</v>
      </c>
      <c r="AT36" s="275">
        <f t="shared" si="104"/>
        <v>0</v>
      </c>
      <c r="AU36" s="275">
        <f t="shared" si="104"/>
        <v>0</v>
      </c>
      <c r="AV36" s="275">
        <f t="shared" si="104"/>
        <v>0</v>
      </c>
      <c r="AW36" s="275">
        <f t="shared" si="104"/>
        <v>0</v>
      </c>
      <c r="AX36" s="275">
        <f t="shared" si="104"/>
        <v>0</v>
      </c>
      <c r="AY36" s="275">
        <f t="shared" si="104"/>
        <v>0</v>
      </c>
      <c r="AZ36" s="275">
        <f t="shared" si="104"/>
        <v>0</v>
      </c>
      <c r="BA36" s="275">
        <f t="shared" si="104"/>
        <v>0</v>
      </c>
      <c r="BB36" s="275">
        <f t="shared" si="104"/>
        <v>0</v>
      </c>
      <c r="BC36" s="275">
        <f t="shared" si="104"/>
        <v>0</v>
      </c>
      <c r="BD36" s="275">
        <f t="shared" si="104"/>
        <v>0</v>
      </c>
      <c r="BE36" s="275">
        <f t="shared" si="104"/>
        <v>0</v>
      </c>
      <c r="BF36" s="275">
        <f t="shared" si="104"/>
        <v>0</v>
      </c>
      <c r="BG36" s="275">
        <f t="shared" si="104"/>
        <v>0</v>
      </c>
      <c r="BH36" s="275">
        <f t="shared" si="104"/>
        <v>0</v>
      </c>
      <c r="BI36" s="275">
        <f t="shared" si="104"/>
        <v>0</v>
      </c>
      <c r="BJ36" s="275">
        <f t="shared" si="104"/>
        <v>0</v>
      </c>
      <c r="BK36" s="275">
        <f t="shared" si="104"/>
        <v>0</v>
      </c>
      <c r="BL36" s="275">
        <f t="shared" si="104"/>
        <v>0</v>
      </c>
      <c r="BM36" s="275">
        <f t="shared" si="104"/>
        <v>0</v>
      </c>
      <c r="BN36" s="275">
        <f t="shared" si="104"/>
        <v>0</v>
      </c>
      <c r="BO36" s="275">
        <f t="shared" si="104"/>
        <v>0</v>
      </c>
      <c r="BP36" s="275">
        <f t="shared" si="104"/>
        <v>0</v>
      </c>
      <c r="BQ36" s="275">
        <f t="shared" si="104"/>
        <v>0</v>
      </c>
      <c r="BR36" s="275">
        <f t="shared" si="104"/>
        <v>0</v>
      </c>
      <c r="BS36" s="275">
        <f t="shared" si="104"/>
        <v>0</v>
      </c>
      <c r="BT36" s="275">
        <f t="shared" ref="BT36:EE36" si="105">SUM(BT33:BT35)</f>
        <v>0</v>
      </c>
      <c r="BU36" s="275">
        <f t="shared" si="105"/>
        <v>0</v>
      </c>
      <c r="BV36" s="275">
        <f t="shared" si="105"/>
        <v>0</v>
      </c>
      <c r="BW36" s="275">
        <f t="shared" si="105"/>
        <v>0</v>
      </c>
      <c r="BX36" s="275">
        <f t="shared" si="105"/>
        <v>0</v>
      </c>
      <c r="BY36" s="275">
        <f t="shared" si="105"/>
        <v>0</v>
      </c>
      <c r="BZ36" s="275">
        <f t="shared" si="105"/>
        <v>0</v>
      </c>
      <c r="CA36" s="275">
        <f t="shared" si="105"/>
        <v>0</v>
      </c>
      <c r="CB36" s="275">
        <f t="shared" si="105"/>
        <v>0</v>
      </c>
      <c r="CC36" s="275">
        <f t="shared" si="105"/>
        <v>0</v>
      </c>
      <c r="CD36" s="275">
        <f t="shared" si="105"/>
        <v>0</v>
      </c>
      <c r="CE36" s="275">
        <f t="shared" si="105"/>
        <v>0</v>
      </c>
      <c r="CF36" s="275">
        <f t="shared" si="105"/>
        <v>0</v>
      </c>
      <c r="CG36" s="275">
        <f t="shared" si="105"/>
        <v>0</v>
      </c>
      <c r="CH36" s="275">
        <f t="shared" si="105"/>
        <v>0</v>
      </c>
      <c r="CI36" s="275">
        <f t="shared" si="105"/>
        <v>0</v>
      </c>
      <c r="CJ36" s="275">
        <f t="shared" si="105"/>
        <v>0</v>
      </c>
      <c r="CK36" s="275">
        <f t="shared" si="105"/>
        <v>0</v>
      </c>
      <c r="CL36" s="275">
        <f t="shared" si="105"/>
        <v>0</v>
      </c>
      <c r="CM36" s="275">
        <f t="shared" si="105"/>
        <v>0</v>
      </c>
      <c r="CN36" s="275">
        <f t="shared" si="105"/>
        <v>0</v>
      </c>
      <c r="CO36" s="275">
        <f t="shared" si="105"/>
        <v>0</v>
      </c>
      <c r="CP36" s="275">
        <f t="shared" si="105"/>
        <v>0</v>
      </c>
      <c r="CQ36" s="275">
        <f t="shared" si="105"/>
        <v>0</v>
      </c>
      <c r="CR36" s="275">
        <f t="shared" si="105"/>
        <v>0</v>
      </c>
      <c r="CS36" s="275">
        <f t="shared" si="105"/>
        <v>0</v>
      </c>
      <c r="CT36" s="275">
        <f t="shared" si="105"/>
        <v>0</v>
      </c>
      <c r="CU36" s="275">
        <f t="shared" si="105"/>
        <v>0</v>
      </c>
      <c r="CV36" s="275">
        <f t="shared" si="105"/>
        <v>0</v>
      </c>
      <c r="CW36" s="275">
        <f t="shared" si="105"/>
        <v>0</v>
      </c>
      <c r="CX36" s="275">
        <f t="shared" si="105"/>
        <v>0</v>
      </c>
      <c r="CY36" s="275">
        <f t="shared" si="105"/>
        <v>0</v>
      </c>
      <c r="CZ36" s="275">
        <f t="shared" si="105"/>
        <v>0</v>
      </c>
      <c r="DA36" s="275">
        <f t="shared" si="105"/>
        <v>0</v>
      </c>
      <c r="DB36" s="275">
        <f t="shared" si="105"/>
        <v>0</v>
      </c>
      <c r="DC36" s="275">
        <f t="shared" si="105"/>
        <v>0</v>
      </c>
      <c r="DD36" s="275">
        <f t="shared" si="105"/>
        <v>0</v>
      </c>
      <c r="DE36" s="275">
        <f t="shared" si="105"/>
        <v>0</v>
      </c>
      <c r="DF36" s="275">
        <f t="shared" si="105"/>
        <v>0</v>
      </c>
      <c r="DG36" s="275">
        <f t="shared" si="105"/>
        <v>0</v>
      </c>
      <c r="DH36" s="275">
        <f t="shared" si="105"/>
        <v>0</v>
      </c>
      <c r="DI36" s="275">
        <f t="shared" si="105"/>
        <v>0</v>
      </c>
      <c r="DJ36" s="275">
        <f t="shared" si="105"/>
        <v>0</v>
      </c>
      <c r="DK36" s="275">
        <f t="shared" si="105"/>
        <v>0</v>
      </c>
      <c r="DL36" s="275">
        <f t="shared" si="105"/>
        <v>0</v>
      </c>
      <c r="DM36" s="275">
        <f t="shared" si="105"/>
        <v>0</v>
      </c>
      <c r="DN36" s="275">
        <f t="shared" si="105"/>
        <v>0</v>
      </c>
      <c r="DO36" s="275">
        <f t="shared" si="105"/>
        <v>0</v>
      </c>
      <c r="DP36" s="275">
        <f t="shared" si="105"/>
        <v>0</v>
      </c>
      <c r="DQ36" s="275">
        <f t="shared" si="105"/>
        <v>0</v>
      </c>
      <c r="DR36" s="275">
        <f t="shared" si="105"/>
        <v>0</v>
      </c>
      <c r="DS36" s="275">
        <f t="shared" si="105"/>
        <v>0</v>
      </c>
      <c r="DT36" s="275">
        <f t="shared" si="105"/>
        <v>0</v>
      </c>
      <c r="DU36" s="275">
        <f t="shared" si="105"/>
        <v>0</v>
      </c>
      <c r="DV36" s="275">
        <f t="shared" si="105"/>
        <v>0</v>
      </c>
      <c r="DW36" s="275">
        <f t="shared" si="105"/>
        <v>0</v>
      </c>
      <c r="DX36" s="275">
        <f t="shared" si="105"/>
        <v>0</v>
      </c>
      <c r="DY36" s="275">
        <f t="shared" si="105"/>
        <v>0</v>
      </c>
      <c r="DZ36" s="275">
        <f t="shared" si="105"/>
        <v>0</v>
      </c>
      <c r="EA36" s="275">
        <f t="shared" si="105"/>
        <v>0</v>
      </c>
      <c r="EB36" s="275">
        <f t="shared" si="105"/>
        <v>0</v>
      </c>
      <c r="EC36" s="275">
        <f t="shared" si="105"/>
        <v>0</v>
      </c>
      <c r="ED36" s="275">
        <f t="shared" si="105"/>
        <v>0</v>
      </c>
      <c r="EE36" s="275">
        <f t="shared" si="105"/>
        <v>0</v>
      </c>
      <c r="EF36" s="275">
        <f>SUM(EF33:EF35)</f>
        <v>0</v>
      </c>
      <c r="EG36" s="275">
        <f>SUM(EG33:EG35)</f>
        <v>0</v>
      </c>
      <c r="EH36" s="275">
        <f>SUM(EH33:EH35)</f>
        <v>0</v>
      </c>
      <c r="EI36" s="275">
        <f t="shared" ref="EI36:GT36" si="106">SUM(EI33:EI35)</f>
        <v>0</v>
      </c>
      <c r="EJ36" s="275">
        <f t="shared" si="106"/>
        <v>0</v>
      </c>
      <c r="EK36" s="275">
        <f t="shared" si="106"/>
        <v>0</v>
      </c>
      <c r="EL36" s="275">
        <f t="shared" si="106"/>
        <v>0</v>
      </c>
      <c r="EM36" s="275">
        <f t="shared" si="106"/>
        <v>0</v>
      </c>
      <c r="EN36" s="275">
        <f t="shared" si="106"/>
        <v>0</v>
      </c>
      <c r="EO36" s="275">
        <f t="shared" si="106"/>
        <v>0</v>
      </c>
      <c r="EP36" s="275">
        <f t="shared" si="106"/>
        <v>0</v>
      </c>
      <c r="EQ36" s="275">
        <f t="shared" si="106"/>
        <v>0</v>
      </c>
      <c r="ER36" s="275">
        <f t="shared" si="106"/>
        <v>0</v>
      </c>
      <c r="ES36" s="275">
        <f t="shared" si="106"/>
        <v>0</v>
      </c>
      <c r="ET36" s="275">
        <f t="shared" si="106"/>
        <v>0</v>
      </c>
      <c r="EU36" s="275">
        <f t="shared" si="106"/>
        <v>0</v>
      </c>
      <c r="EV36" s="275">
        <f t="shared" si="106"/>
        <v>0</v>
      </c>
      <c r="EW36" s="275">
        <f t="shared" si="106"/>
        <v>0</v>
      </c>
      <c r="EX36" s="275">
        <f t="shared" si="106"/>
        <v>0</v>
      </c>
      <c r="EY36" s="275">
        <f t="shared" si="106"/>
        <v>0</v>
      </c>
      <c r="EZ36" s="275">
        <f t="shared" si="106"/>
        <v>0</v>
      </c>
      <c r="FA36" s="275">
        <f t="shared" si="106"/>
        <v>0</v>
      </c>
      <c r="FB36" s="275">
        <f t="shared" si="106"/>
        <v>0</v>
      </c>
      <c r="FC36" s="275">
        <f t="shared" si="106"/>
        <v>0</v>
      </c>
      <c r="FD36" s="275">
        <f t="shared" si="106"/>
        <v>0</v>
      </c>
      <c r="FE36" s="275">
        <f t="shared" si="106"/>
        <v>0</v>
      </c>
      <c r="FF36" s="275">
        <f t="shared" si="106"/>
        <v>0</v>
      </c>
      <c r="FG36" s="275">
        <f t="shared" si="106"/>
        <v>0</v>
      </c>
      <c r="FH36" s="275">
        <f t="shared" si="106"/>
        <v>0</v>
      </c>
      <c r="FI36" s="275">
        <f t="shared" si="106"/>
        <v>0</v>
      </c>
      <c r="FJ36" s="275">
        <f t="shared" si="106"/>
        <v>0</v>
      </c>
      <c r="FK36" s="275">
        <f t="shared" si="106"/>
        <v>0</v>
      </c>
      <c r="FL36" s="275">
        <f t="shared" si="106"/>
        <v>0</v>
      </c>
      <c r="FM36" s="275">
        <f t="shared" si="106"/>
        <v>0</v>
      </c>
      <c r="FN36" s="275">
        <f t="shared" si="106"/>
        <v>0</v>
      </c>
      <c r="FO36" s="275">
        <f t="shared" si="106"/>
        <v>0</v>
      </c>
      <c r="FP36" s="275">
        <f t="shared" si="106"/>
        <v>0</v>
      </c>
      <c r="FQ36" s="275">
        <f t="shared" si="106"/>
        <v>0</v>
      </c>
      <c r="FR36" s="275">
        <f t="shared" si="106"/>
        <v>0</v>
      </c>
      <c r="FS36" s="275">
        <f t="shared" si="106"/>
        <v>0</v>
      </c>
      <c r="FT36" s="275">
        <f t="shared" si="106"/>
        <v>0</v>
      </c>
      <c r="FU36" s="275">
        <f t="shared" si="106"/>
        <v>0</v>
      </c>
      <c r="FV36" s="275">
        <f t="shared" si="106"/>
        <v>0</v>
      </c>
      <c r="FW36" s="275">
        <f t="shared" si="106"/>
        <v>0</v>
      </c>
      <c r="FX36" s="275">
        <f t="shared" si="106"/>
        <v>0</v>
      </c>
      <c r="FY36" s="275">
        <f t="shared" si="106"/>
        <v>0</v>
      </c>
      <c r="FZ36" s="275">
        <f t="shared" si="106"/>
        <v>0</v>
      </c>
      <c r="GA36" s="275">
        <f t="shared" si="106"/>
        <v>0</v>
      </c>
      <c r="GB36" s="275">
        <f t="shared" si="106"/>
        <v>0</v>
      </c>
      <c r="GC36" s="275">
        <f t="shared" si="106"/>
        <v>0</v>
      </c>
      <c r="GD36" s="275">
        <f t="shared" si="106"/>
        <v>0</v>
      </c>
      <c r="GE36" s="275">
        <f t="shared" si="106"/>
        <v>0</v>
      </c>
      <c r="GF36" s="275">
        <f t="shared" si="106"/>
        <v>0</v>
      </c>
      <c r="GG36" s="275">
        <f t="shared" si="106"/>
        <v>0</v>
      </c>
      <c r="GH36" s="275">
        <f t="shared" si="106"/>
        <v>0</v>
      </c>
      <c r="GI36" s="275">
        <f t="shared" si="106"/>
        <v>0</v>
      </c>
      <c r="GJ36" s="275">
        <f t="shared" si="106"/>
        <v>0</v>
      </c>
      <c r="GK36" s="275">
        <f t="shared" si="106"/>
        <v>0</v>
      </c>
      <c r="GL36" s="275">
        <f t="shared" si="106"/>
        <v>0</v>
      </c>
      <c r="GM36" s="275">
        <f t="shared" si="106"/>
        <v>0</v>
      </c>
      <c r="GN36" s="275">
        <f t="shared" si="106"/>
        <v>0</v>
      </c>
      <c r="GO36" s="275">
        <f t="shared" si="106"/>
        <v>0</v>
      </c>
      <c r="GP36" s="275">
        <f t="shared" si="106"/>
        <v>0</v>
      </c>
      <c r="GQ36" s="275">
        <f t="shared" si="106"/>
        <v>0</v>
      </c>
      <c r="GR36" s="275">
        <f t="shared" si="106"/>
        <v>0</v>
      </c>
      <c r="GS36" s="275">
        <f t="shared" si="106"/>
        <v>0</v>
      </c>
      <c r="GT36" s="275">
        <f t="shared" si="106"/>
        <v>0</v>
      </c>
      <c r="GU36" s="275">
        <f t="shared" ref="GU36:JF36" si="107">SUM(GU33:GU35)</f>
        <v>0</v>
      </c>
      <c r="GV36" s="275">
        <f t="shared" si="107"/>
        <v>0</v>
      </c>
      <c r="GW36" s="275">
        <f t="shared" si="107"/>
        <v>0</v>
      </c>
      <c r="GX36" s="275">
        <f t="shared" si="107"/>
        <v>0</v>
      </c>
      <c r="GY36" s="275">
        <f t="shared" si="107"/>
        <v>0</v>
      </c>
      <c r="GZ36" s="275">
        <f t="shared" si="107"/>
        <v>0</v>
      </c>
      <c r="HA36" s="275">
        <f t="shared" si="107"/>
        <v>0</v>
      </c>
      <c r="HB36" s="275">
        <f t="shared" si="107"/>
        <v>0</v>
      </c>
      <c r="HC36" s="275">
        <f t="shared" si="107"/>
        <v>0</v>
      </c>
      <c r="HD36" s="275">
        <f t="shared" si="107"/>
        <v>0</v>
      </c>
      <c r="HE36" s="275">
        <f t="shared" si="107"/>
        <v>0</v>
      </c>
      <c r="HF36" s="275">
        <f t="shared" si="107"/>
        <v>0</v>
      </c>
      <c r="HG36" s="275">
        <f t="shared" si="107"/>
        <v>0</v>
      </c>
      <c r="HH36" s="275">
        <f t="shared" si="107"/>
        <v>0</v>
      </c>
      <c r="HI36" s="275">
        <f t="shared" si="107"/>
        <v>0</v>
      </c>
      <c r="HJ36" s="275">
        <f t="shared" si="107"/>
        <v>0</v>
      </c>
      <c r="HK36" s="275">
        <f t="shared" si="107"/>
        <v>0</v>
      </c>
      <c r="HL36" s="275">
        <f t="shared" si="107"/>
        <v>0</v>
      </c>
      <c r="HM36" s="275">
        <f t="shared" si="107"/>
        <v>0</v>
      </c>
      <c r="HN36" s="275">
        <f t="shared" si="107"/>
        <v>0</v>
      </c>
      <c r="HO36" s="275">
        <f t="shared" si="107"/>
        <v>0</v>
      </c>
      <c r="HP36" s="275">
        <f t="shared" si="107"/>
        <v>0</v>
      </c>
      <c r="HQ36" s="275">
        <f t="shared" si="107"/>
        <v>0</v>
      </c>
      <c r="HR36" s="275">
        <f t="shared" si="107"/>
        <v>0</v>
      </c>
      <c r="HS36" s="275">
        <f t="shared" si="107"/>
        <v>0</v>
      </c>
      <c r="HT36" s="275">
        <f t="shared" si="107"/>
        <v>0</v>
      </c>
      <c r="HU36" s="275">
        <f t="shared" si="107"/>
        <v>0</v>
      </c>
      <c r="HV36" s="275">
        <f t="shared" si="107"/>
        <v>0</v>
      </c>
      <c r="HW36" s="275">
        <f t="shared" si="107"/>
        <v>0</v>
      </c>
      <c r="HX36" s="275">
        <f t="shared" si="107"/>
        <v>0</v>
      </c>
      <c r="HY36" s="275">
        <f t="shared" si="107"/>
        <v>0</v>
      </c>
      <c r="HZ36" s="275">
        <f t="shared" si="107"/>
        <v>0</v>
      </c>
      <c r="IA36" s="275">
        <f t="shared" si="107"/>
        <v>0</v>
      </c>
      <c r="IB36" s="275">
        <f t="shared" si="107"/>
        <v>0</v>
      </c>
      <c r="IC36" s="275">
        <f t="shared" si="107"/>
        <v>0</v>
      </c>
      <c r="ID36" s="275">
        <f t="shared" si="107"/>
        <v>0</v>
      </c>
      <c r="IE36" s="275">
        <f t="shared" si="107"/>
        <v>0</v>
      </c>
      <c r="IF36" s="275">
        <f t="shared" si="107"/>
        <v>0</v>
      </c>
      <c r="IG36" s="275">
        <f t="shared" si="107"/>
        <v>0</v>
      </c>
      <c r="IH36" s="275">
        <f t="shared" si="107"/>
        <v>0</v>
      </c>
      <c r="II36" s="275">
        <f t="shared" si="107"/>
        <v>0</v>
      </c>
      <c r="IJ36" s="275">
        <f t="shared" si="107"/>
        <v>0</v>
      </c>
      <c r="IK36" s="275">
        <f t="shared" si="107"/>
        <v>0</v>
      </c>
      <c r="IL36" s="275">
        <f t="shared" si="107"/>
        <v>0</v>
      </c>
      <c r="IM36" s="275">
        <f t="shared" si="107"/>
        <v>0</v>
      </c>
      <c r="IN36" s="275">
        <f t="shared" si="107"/>
        <v>0</v>
      </c>
      <c r="IO36" s="275">
        <f t="shared" si="107"/>
        <v>0</v>
      </c>
      <c r="IP36" s="275">
        <f t="shared" si="107"/>
        <v>0</v>
      </c>
      <c r="IQ36" s="275">
        <f t="shared" si="107"/>
        <v>0</v>
      </c>
      <c r="IR36" s="275">
        <f t="shared" si="107"/>
        <v>0</v>
      </c>
      <c r="IS36" s="275">
        <f t="shared" si="107"/>
        <v>0</v>
      </c>
      <c r="IT36" s="275">
        <f t="shared" si="107"/>
        <v>0</v>
      </c>
      <c r="IU36" s="275">
        <f t="shared" si="107"/>
        <v>0</v>
      </c>
      <c r="IV36" s="275">
        <f t="shared" si="107"/>
        <v>0</v>
      </c>
      <c r="IW36" s="275">
        <f t="shared" si="107"/>
        <v>0</v>
      </c>
      <c r="IX36" s="275">
        <f t="shared" si="107"/>
        <v>0</v>
      </c>
      <c r="IY36" s="275">
        <f t="shared" si="107"/>
        <v>0</v>
      </c>
      <c r="IZ36" s="275">
        <f t="shared" si="107"/>
        <v>0</v>
      </c>
      <c r="JA36" s="275">
        <f t="shared" si="107"/>
        <v>0</v>
      </c>
      <c r="JB36" s="275">
        <f t="shared" si="107"/>
        <v>0</v>
      </c>
      <c r="JC36" s="275">
        <f t="shared" si="107"/>
        <v>0</v>
      </c>
      <c r="JD36" s="275">
        <f t="shared" si="107"/>
        <v>0</v>
      </c>
      <c r="JE36" s="275">
        <f t="shared" si="107"/>
        <v>0</v>
      </c>
      <c r="JF36" s="275">
        <f t="shared" si="107"/>
        <v>0</v>
      </c>
      <c r="JG36" s="275">
        <f t="shared" ref="JG36:ALT36" si="108">SUM(JG33:JG35)</f>
        <v>0</v>
      </c>
      <c r="JH36" s="275">
        <f t="shared" si="108"/>
        <v>0</v>
      </c>
      <c r="JI36" s="275">
        <f t="shared" si="108"/>
        <v>0</v>
      </c>
      <c r="JJ36" s="275">
        <f t="shared" si="108"/>
        <v>0</v>
      </c>
      <c r="JK36" s="275">
        <f t="shared" si="108"/>
        <v>0</v>
      </c>
      <c r="JL36" s="275">
        <f t="shared" si="108"/>
        <v>0</v>
      </c>
      <c r="JM36" s="275">
        <f t="shared" si="108"/>
        <v>0</v>
      </c>
      <c r="JN36" s="275">
        <f t="shared" si="108"/>
        <v>0</v>
      </c>
      <c r="JO36" s="275">
        <f t="shared" si="108"/>
        <v>0</v>
      </c>
      <c r="JP36" s="275">
        <f t="shared" si="108"/>
        <v>0</v>
      </c>
      <c r="JQ36" s="275">
        <f t="shared" si="108"/>
        <v>0</v>
      </c>
      <c r="JR36" s="275">
        <f t="shared" si="108"/>
        <v>0</v>
      </c>
      <c r="JS36" s="275">
        <f t="shared" si="108"/>
        <v>0</v>
      </c>
      <c r="JT36" s="275">
        <f t="shared" si="108"/>
        <v>0</v>
      </c>
      <c r="JU36" s="275">
        <f t="shared" si="108"/>
        <v>0</v>
      </c>
      <c r="JV36" s="275">
        <f t="shared" si="108"/>
        <v>0</v>
      </c>
      <c r="JW36" s="275">
        <f t="shared" si="108"/>
        <v>0</v>
      </c>
      <c r="JX36" s="275">
        <f t="shared" si="108"/>
        <v>0</v>
      </c>
      <c r="JY36" s="275">
        <f t="shared" si="108"/>
        <v>0</v>
      </c>
      <c r="JZ36" s="275">
        <f t="shared" si="108"/>
        <v>0</v>
      </c>
      <c r="KA36" s="275">
        <f t="shared" si="108"/>
        <v>0</v>
      </c>
      <c r="KB36" s="275">
        <f t="shared" si="108"/>
        <v>0</v>
      </c>
      <c r="KC36" s="275">
        <f t="shared" si="108"/>
        <v>0</v>
      </c>
      <c r="KD36" s="275">
        <f t="shared" si="108"/>
        <v>0</v>
      </c>
      <c r="KE36" s="275">
        <f t="shared" si="108"/>
        <v>0</v>
      </c>
      <c r="KF36" s="275">
        <f t="shared" si="108"/>
        <v>0</v>
      </c>
      <c r="KG36" s="275">
        <f t="shared" si="108"/>
        <v>0</v>
      </c>
      <c r="KH36" s="275">
        <f t="shared" si="108"/>
        <v>0</v>
      </c>
      <c r="KI36" s="275">
        <f t="shared" si="108"/>
        <v>0</v>
      </c>
      <c r="KJ36" s="275">
        <f t="shared" si="108"/>
        <v>0</v>
      </c>
      <c r="KK36" s="275">
        <f t="shared" si="108"/>
        <v>0</v>
      </c>
      <c r="KL36" s="275">
        <f t="shared" si="108"/>
        <v>0</v>
      </c>
      <c r="KM36" s="275">
        <f t="shared" si="108"/>
        <v>0</v>
      </c>
      <c r="KN36" s="275">
        <f t="shared" si="108"/>
        <v>0</v>
      </c>
      <c r="KO36" s="275">
        <f t="shared" si="108"/>
        <v>0</v>
      </c>
      <c r="KP36" s="275">
        <f t="shared" si="108"/>
        <v>0</v>
      </c>
      <c r="KQ36" s="275">
        <f t="shared" si="108"/>
        <v>0</v>
      </c>
      <c r="KR36" s="275">
        <f t="shared" si="108"/>
        <v>0</v>
      </c>
      <c r="KS36" s="275">
        <f t="shared" si="108"/>
        <v>0</v>
      </c>
      <c r="KT36" s="275">
        <f t="shared" si="108"/>
        <v>0</v>
      </c>
      <c r="KU36" s="275">
        <f t="shared" si="108"/>
        <v>0</v>
      </c>
      <c r="KV36" s="275">
        <f t="shared" si="108"/>
        <v>0</v>
      </c>
      <c r="KW36" s="275">
        <f t="shared" si="108"/>
        <v>0</v>
      </c>
      <c r="KX36" s="275">
        <f t="shared" si="108"/>
        <v>0</v>
      </c>
      <c r="KY36" s="275">
        <f t="shared" si="108"/>
        <v>0</v>
      </c>
      <c r="KZ36" s="275">
        <f t="shared" si="108"/>
        <v>0</v>
      </c>
      <c r="LA36" s="275">
        <f t="shared" si="108"/>
        <v>0</v>
      </c>
      <c r="LB36" s="275">
        <f t="shared" si="108"/>
        <v>0</v>
      </c>
      <c r="LC36" s="275">
        <f t="shared" si="108"/>
        <v>0</v>
      </c>
      <c r="LD36" s="275">
        <f t="shared" si="108"/>
        <v>0</v>
      </c>
      <c r="LE36" s="275">
        <f t="shared" si="108"/>
        <v>0</v>
      </c>
      <c r="LF36" s="275">
        <f t="shared" si="108"/>
        <v>0</v>
      </c>
      <c r="LG36" s="275">
        <f t="shared" si="108"/>
        <v>0</v>
      </c>
      <c r="LH36" s="275">
        <f t="shared" si="108"/>
        <v>0</v>
      </c>
      <c r="LI36" s="275">
        <f t="shared" si="108"/>
        <v>0</v>
      </c>
      <c r="LJ36" s="275">
        <f t="shared" si="108"/>
        <v>0</v>
      </c>
      <c r="LK36" s="275">
        <f t="shared" si="108"/>
        <v>0</v>
      </c>
      <c r="LL36" s="275">
        <f t="shared" si="108"/>
        <v>0</v>
      </c>
      <c r="LM36" s="275">
        <f t="shared" si="108"/>
        <v>0</v>
      </c>
      <c r="LN36" s="275">
        <f t="shared" si="108"/>
        <v>0</v>
      </c>
      <c r="LO36" s="275">
        <f t="shared" si="108"/>
        <v>0</v>
      </c>
      <c r="LP36" s="275">
        <f t="shared" si="108"/>
        <v>0</v>
      </c>
      <c r="LQ36" s="275">
        <f t="shared" si="108"/>
        <v>0</v>
      </c>
      <c r="LR36" s="275">
        <f t="shared" si="108"/>
        <v>0</v>
      </c>
      <c r="LS36" s="275">
        <f t="shared" si="108"/>
        <v>0</v>
      </c>
      <c r="LT36" s="275">
        <f t="shared" si="108"/>
        <v>0</v>
      </c>
      <c r="LU36" s="275">
        <f t="shared" si="108"/>
        <v>0</v>
      </c>
      <c r="LV36" s="275">
        <f t="shared" si="108"/>
        <v>0</v>
      </c>
      <c r="LW36" s="275">
        <f t="shared" si="108"/>
        <v>0</v>
      </c>
      <c r="LX36" s="275">
        <f t="shared" si="108"/>
        <v>0</v>
      </c>
      <c r="LY36" s="275">
        <f t="shared" si="108"/>
        <v>0</v>
      </c>
      <c r="LZ36" s="275">
        <f t="shared" si="108"/>
        <v>0</v>
      </c>
      <c r="MA36" s="275">
        <f t="shared" si="108"/>
        <v>0</v>
      </c>
      <c r="MB36" s="275">
        <f t="shared" si="108"/>
        <v>0</v>
      </c>
      <c r="MC36" s="275">
        <f t="shared" si="108"/>
        <v>0</v>
      </c>
      <c r="MD36" s="275">
        <f t="shared" si="108"/>
        <v>0</v>
      </c>
      <c r="ME36" s="275">
        <f t="shared" si="108"/>
        <v>0</v>
      </c>
      <c r="MF36" s="275">
        <f t="shared" si="108"/>
        <v>0</v>
      </c>
      <c r="MG36" s="275">
        <f t="shared" si="108"/>
        <v>0</v>
      </c>
      <c r="MH36" s="275">
        <f t="shared" si="108"/>
        <v>0</v>
      </c>
      <c r="MI36" s="275">
        <f t="shared" si="108"/>
        <v>0</v>
      </c>
      <c r="MJ36" s="275">
        <f t="shared" si="108"/>
        <v>0</v>
      </c>
      <c r="MK36" s="275">
        <f t="shared" si="108"/>
        <v>0</v>
      </c>
      <c r="ML36" s="275">
        <f t="shared" si="108"/>
        <v>0</v>
      </c>
      <c r="MM36" s="275">
        <f t="shared" si="108"/>
        <v>0</v>
      </c>
      <c r="MN36" s="275">
        <f t="shared" si="108"/>
        <v>0</v>
      </c>
      <c r="MO36" s="275">
        <f t="shared" si="108"/>
        <v>0</v>
      </c>
      <c r="MP36" s="275">
        <f t="shared" si="108"/>
        <v>0</v>
      </c>
      <c r="MQ36" s="275">
        <f t="shared" si="108"/>
        <v>0</v>
      </c>
      <c r="MR36" s="275">
        <f t="shared" si="108"/>
        <v>0</v>
      </c>
      <c r="MS36" s="275">
        <f t="shared" si="108"/>
        <v>0</v>
      </c>
      <c r="MT36" s="275">
        <f t="shared" si="108"/>
        <v>0</v>
      </c>
      <c r="MU36" s="275">
        <f t="shared" si="108"/>
        <v>0</v>
      </c>
      <c r="MV36" s="275">
        <f t="shared" si="108"/>
        <v>0</v>
      </c>
      <c r="MW36" s="275">
        <f t="shared" si="108"/>
        <v>0</v>
      </c>
      <c r="MX36" s="275">
        <f t="shared" si="108"/>
        <v>0</v>
      </c>
      <c r="MY36" s="275">
        <f t="shared" si="108"/>
        <v>0</v>
      </c>
      <c r="MZ36" s="275">
        <f t="shared" si="108"/>
        <v>0</v>
      </c>
      <c r="NA36" s="275">
        <f t="shared" si="108"/>
        <v>0</v>
      </c>
      <c r="NB36" s="275">
        <f t="shared" si="108"/>
        <v>0</v>
      </c>
      <c r="NC36" s="275">
        <f t="shared" si="108"/>
        <v>0</v>
      </c>
      <c r="ND36" s="275">
        <f t="shared" si="108"/>
        <v>0</v>
      </c>
      <c r="NE36" s="275">
        <f t="shared" si="108"/>
        <v>0</v>
      </c>
      <c r="NF36" s="275">
        <f t="shared" si="108"/>
        <v>0</v>
      </c>
      <c r="NG36" s="275">
        <f t="shared" si="108"/>
        <v>0</v>
      </c>
      <c r="NH36" s="275">
        <f t="shared" si="108"/>
        <v>0</v>
      </c>
      <c r="NI36" s="275">
        <f t="shared" si="108"/>
        <v>0</v>
      </c>
      <c r="NJ36" s="275">
        <f t="shared" si="108"/>
        <v>0</v>
      </c>
      <c r="NK36" s="275">
        <f t="shared" si="108"/>
        <v>0</v>
      </c>
      <c r="NL36" s="275">
        <f t="shared" si="108"/>
        <v>0</v>
      </c>
      <c r="NM36" s="275">
        <f t="shared" si="108"/>
        <v>0</v>
      </c>
      <c r="NN36" s="275">
        <f t="shared" si="108"/>
        <v>0</v>
      </c>
      <c r="NO36" s="275">
        <f t="shared" si="108"/>
        <v>0</v>
      </c>
      <c r="NP36" s="275">
        <f t="shared" si="108"/>
        <v>0</v>
      </c>
      <c r="NQ36" s="275">
        <f t="shared" si="108"/>
        <v>0</v>
      </c>
      <c r="NR36" s="275">
        <f t="shared" si="108"/>
        <v>0</v>
      </c>
      <c r="NS36" s="275">
        <f t="shared" si="108"/>
        <v>0</v>
      </c>
      <c r="NT36" s="275">
        <f t="shared" si="108"/>
        <v>0</v>
      </c>
      <c r="NU36" s="275">
        <f t="shared" si="108"/>
        <v>0</v>
      </c>
      <c r="NV36" s="275">
        <f t="shared" si="108"/>
        <v>0</v>
      </c>
      <c r="NW36" s="275">
        <f t="shared" si="108"/>
        <v>0</v>
      </c>
      <c r="NX36" s="275">
        <f t="shared" si="108"/>
        <v>0</v>
      </c>
      <c r="NY36" s="275">
        <f t="shared" si="108"/>
        <v>0</v>
      </c>
      <c r="NZ36" s="275">
        <f t="shared" si="108"/>
        <v>0</v>
      </c>
      <c r="OA36" s="275">
        <f t="shared" si="108"/>
        <v>0</v>
      </c>
      <c r="OB36" s="275">
        <f t="shared" si="108"/>
        <v>0</v>
      </c>
      <c r="OC36" s="275">
        <f t="shared" si="108"/>
        <v>0</v>
      </c>
      <c r="OD36" s="275">
        <f t="shared" si="108"/>
        <v>0</v>
      </c>
      <c r="OE36" s="275">
        <f t="shared" si="108"/>
        <v>0</v>
      </c>
      <c r="OF36" s="275">
        <f t="shared" si="108"/>
        <v>0</v>
      </c>
      <c r="OG36" s="275">
        <f t="shared" si="108"/>
        <v>0</v>
      </c>
      <c r="OH36" s="275">
        <f t="shared" si="108"/>
        <v>0</v>
      </c>
      <c r="OI36" s="275">
        <f t="shared" si="108"/>
        <v>0</v>
      </c>
      <c r="OJ36" s="275">
        <f t="shared" si="108"/>
        <v>0</v>
      </c>
      <c r="OK36" s="275">
        <f t="shared" si="108"/>
        <v>0</v>
      </c>
      <c r="OL36" s="275">
        <f t="shared" si="108"/>
        <v>0</v>
      </c>
      <c r="OM36" s="275">
        <f t="shared" si="108"/>
        <v>0</v>
      </c>
      <c r="ON36" s="275">
        <f t="shared" si="108"/>
        <v>0</v>
      </c>
      <c r="OO36" s="275">
        <f t="shared" si="108"/>
        <v>0</v>
      </c>
      <c r="OP36" s="275">
        <f t="shared" si="108"/>
        <v>0</v>
      </c>
      <c r="OQ36" s="275">
        <f t="shared" si="108"/>
        <v>0</v>
      </c>
      <c r="OR36" s="275">
        <f t="shared" si="108"/>
        <v>0</v>
      </c>
      <c r="OS36" s="275">
        <f t="shared" si="108"/>
        <v>0</v>
      </c>
      <c r="OT36" s="275">
        <f t="shared" si="108"/>
        <v>0</v>
      </c>
      <c r="OU36" s="275">
        <f t="shared" si="108"/>
        <v>0</v>
      </c>
      <c r="OV36" s="275">
        <f t="shared" si="108"/>
        <v>0</v>
      </c>
      <c r="OW36" s="275">
        <f t="shared" si="108"/>
        <v>0</v>
      </c>
      <c r="OX36" s="275">
        <f t="shared" si="108"/>
        <v>0</v>
      </c>
      <c r="OY36" s="275">
        <f t="shared" si="108"/>
        <v>0</v>
      </c>
      <c r="OZ36" s="275">
        <f t="shared" si="108"/>
        <v>0</v>
      </c>
      <c r="PA36" s="275">
        <f t="shared" si="108"/>
        <v>0</v>
      </c>
      <c r="PB36" s="275">
        <f t="shared" si="108"/>
        <v>0</v>
      </c>
      <c r="PC36" s="275">
        <f t="shared" si="108"/>
        <v>0</v>
      </c>
      <c r="PD36" s="275">
        <f t="shared" si="108"/>
        <v>0</v>
      </c>
      <c r="PE36" s="275">
        <f t="shared" si="108"/>
        <v>0</v>
      </c>
      <c r="PF36" s="275">
        <f t="shared" si="108"/>
        <v>0</v>
      </c>
      <c r="PG36" s="275">
        <f t="shared" si="108"/>
        <v>0</v>
      </c>
      <c r="PH36" s="275">
        <f t="shared" si="108"/>
        <v>0</v>
      </c>
      <c r="PI36" s="275">
        <f t="shared" si="108"/>
        <v>0</v>
      </c>
      <c r="PJ36" s="275">
        <f>SUM(PJ33:PJ35)</f>
        <v>0</v>
      </c>
      <c r="PK36" s="275">
        <f>SUM(PK33:PK35)</f>
        <v>0</v>
      </c>
      <c r="PL36" s="275">
        <f>SUM(PL33:PL35)</f>
        <v>0</v>
      </c>
      <c r="PM36" s="275">
        <f t="shared" ref="PM36:RX36" si="109">SUM(PM33:PM35)</f>
        <v>0</v>
      </c>
      <c r="PN36" s="275">
        <f t="shared" si="109"/>
        <v>0</v>
      </c>
      <c r="PO36" s="275">
        <f t="shared" si="109"/>
        <v>0</v>
      </c>
      <c r="PP36" s="275">
        <f t="shared" si="109"/>
        <v>0</v>
      </c>
      <c r="PQ36" s="275">
        <f t="shared" si="109"/>
        <v>0</v>
      </c>
      <c r="PR36" s="275">
        <f t="shared" si="109"/>
        <v>0</v>
      </c>
      <c r="PS36" s="275">
        <f t="shared" si="109"/>
        <v>0</v>
      </c>
      <c r="PT36" s="275">
        <f t="shared" si="109"/>
        <v>0</v>
      </c>
      <c r="PU36" s="275">
        <f t="shared" si="109"/>
        <v>0</v>
      </c>
      <c r="PV36" s="275">
        <f t="shared" si="109"/>
        <v>0</v>
      </c>
      <c r="PW36" s="275">
        <f t="shared" si="109"/>
        <v>0</v>
      </c>
      <c r="PX36" s="275">
        <f t="shared" si="109"/>
        <v>0</v>
      </c>
      <c r="PY36" s="275">
        <f t="shared" si="109"/>
        <v>0</v>
      </c>
      <c r="PZ36" s="275">
        <f t="shared" si="109"/>
        <v>0</v>
      </c>
      <c r="QA36" s="275">
        <f t="shared" si="109"/>
        <v>0</v>
      </c>
      <c r="QB36" s="275">
        <f t="shared" si="109"/>
        <v>0</v>
      </c>
      <c r="QC36" s="275">
        <f t="shared" si="109"/>
        <v>0</v>
      </c>
      <c r="QD36" s="275">
        <f t="shared" si="109"/>
        <v>0</v>
      </c>
      <c r="QE36" s="275">
        <f t="shared" si="109"/>
        <v>0</v>
      </c>
      <c r="QF36" s="275">
        <f t="shared" si="109"/>
        <v>0</v>
      </c>
      <c r="QG36" s="275">
        <f t="shared" si="109"/>
        <v>0</v>
      </c>
      <c r="QH36" s="275">
        <f t="shared" si="109"/>
        <v>0</v>
      </c>
      <c r="QI36" s="275">
        <f t="shared" si="109"/>
        <v>0</v>
      </c>
      <c r="QJ36" s="275">
        <f t="shared" si="109"/>
        <v>0</v>
      </c>
      <c r="QK36" s="275">
        <f t="shared" si="109"/>
        <v>0</v>
      </c>
      <c r="QL36" s="275">
        <f t="shared" si="109"/>
        <v>0</v>
      </c>
      <c r="QM36" s="275">
        <f t="shared" si="109"/>
        <v>0</v>
      </c>
      <c r="QN36" s="275">
        <f t="shared" si="109"/>
        <v>0</v>
      </c>
      <c r="QO36" s="275">
        <f t="shared" si="109"/>
        <v>0</v>
      </c>
      <c r="QP36" s="275">
        <f t="shared" si="109"/>
        <v>0</v>
      </c>
      <c r="QQ36" s="275">
        <f t="shared" si="109"/>
        <v>0</v>
      </c>
      <c r="QR36" s="275">
        <f t="shared" si="109"/>
        <v>0</v>
      </c>
      <c r="QS36" s="275">
        <f t="shared" si="109"/>
        <v>0</v>
      </c>
      <c r="QT36" s="275">
        <f t="shared" si="109"/>
        <v>0</v>
      </c>
      <c r="QU36" s="275">
        <f t="shared" si="109"/>
        <v>0</v>
      </c>
      <c r="QV36" s="275">
        <f t="shared" si="109"/>
        <v>0</v>
      </c>
      <c r="QW36" s="275">
        <f t="shared" si="109"/>
        <v>0</v>
      </c>
      <c r="QX36" s="275">
        <f t="shared" si="109"/>
        <v>0</v>
      </c>
      <c r="QY36" s="275">
        <f t="shared" si="109"/>
        <v>0</v>
      </c>
      <c r="QZ36" s="275">
        <f t="shared" si="109"/>
        <v>0</v>
      </c>
      <c r="RA36" s="275">
        <f t="shared" si="109"/>
        <v>0</v>
      </c>
      <c r="RB36" s="275">
        <f t="shared" si="109"/>
        <v>0</v>
      </c>
      <c r="RC36" s="275">
        <f t="shared" si="109"/>
        <v>0</v>
      </c>
      <c r="RD36" s="275">
        <f t="shared" si="109"/>
        <v>0</v>
      </c>
      <c r="RE36" s="275">
        <f t="shared" si="109"/>
        <v>0</v>
      </c>
      <c r="RF36" s="275">
        <f t="shared" si="109"/>
        <v>0</v>
      </c>
      <c r="RG36" s="275">
        <f t="shared" si="109"/>
        <v>0</v>
      </c>
      <c r="RH36" s="275">
        <f t="shared" si="109"/>
        <v>0</v>
      </c>
      <c r="RI36" s="275">
        <f t="shared" si="109"/>
        <v>0</v>
      </c>
      <c r="RJ36" s="275">
        <f t="shared" si="109"/>
        <v>0</v>
      </c>
      <c r="RK36" s="275">
        <f t="shared" si="109"/>
        <v>0</v>
      </c>
      <c r="RL36" s="275">
        <f t="shared" si="109"/>
        <v>0</v>
      </c>
      <c r="RM36" s="275">
        <f t="shared" si="109"/>
        <v>0</v>
      </c>
      <c r="RN36" s="275">
        <f t="shared" si="109"/>
        <v>0</v>
      </c>
      <c r="RO36" s="275">
        <f t="shared" si="109"/>
        <v>0</v>
      </c>
      <c r="RP36" s="275">
        <f t="shared" si="109"/>
        <v>0</v>
      </c>
      <c r="RQ36" s="275">
        <f t="shared" si="109"/>
        <v>0</v>
      </c>
      <c r="RR36" s="275">
        <f t="shared" si="109"/>
        <v>0</v>
      </c>
      <c r="RS36" s="275">
        <f t="shared" si="109"/>
        <v>0</v>
      </c>
      <c r="RT36" s="275">
        <f t="shared" si="109"/>
        <v>0</v>
      </c>
      <c r="RU36" s="275">
        <f t="shared" si="109"/>
        <v>0</v>
      </c>
      <c r="RV36" s="275">
        <f t="shared" si="109"/>
        <v>0</v>
      </c>
      <c r="RW36" s="275">
        <f t="shared" si="109"/>
        <v>0</v>
      </c>
      <c r="RX36" s="275">
        <f t="shared" si="109"/>
        <v>0</v>
      </c>
      <c r="RY36" s="275">
        <f t="shared" ref="RY36:UJ36" si="110">SUM(RY33:RY35)</f>
        <v>0</v>
      </c>
      <c r="RZ36" s="275">
        <f t="shared" si="110"/>
        <v>0</v>
      </c>
      <c r="SA36" s="275">
        <f t="shared" si="110"/>
        <v>0</v>
      </c>
      <c r="SB36" s="275">
        <f t="shared" si="110"/>
        <v>0</v>
      </c>
      <c r="SC36" s="275">
        <f t="shared" si="110"/>
        <v>0</v>
      </c>
      <c r="SD36" s="275">
        <f t="shared" si="110"/>
        <v>0</v>
      </c>
      <c r="SE36" s="275">
        <f t="shared" si="110"/>
        <v>0</v>
      </c>
      <c r="SF36" s="275">
        <f t="shared" si="110"/>
        <v>0</v>
      </c>
      <c r="SG36" s="275">
        <f t="shared" si="110"/>
        <v>0</v>
      </c>
      <c r="SH36" s="275">
        <f t="shared" si="110"/>
        <v>0</v>
      </c>
      <c r="SI36" s="275">
        <f t="shared" si="110"/>
        <v>0</v>
      </c>
      <c r="SJ36" s="275">
        <f t="shared" si="110"/>
        <v>0</v>
      </c>
      <c r="SK36" s="275">
        <f t="shared" si="110"/>
        <v>0</v>
      </c>
      <c r="SL36" s="275">
        <f t="shared" si="110"/>
        <v>0</v>
      </c>
      <c r="SM36" s="275">
        <f t="shared" si="110"/>
        <v>0</v>
      </c>
      <c r="SN36" s="275">
        <f t="shared" si="110"/>
        <v>0</v>
      </c>
      <c r="SO36" s="275">
        <f t="shared" si="110"/>
        <v>0</v>
      </c>
      <c r="SP36" s="275">
        <f t="shared" si="110"/>
        <v>0</v>
      </c>
      <c r="SQ36" s="275">
        <f t="shared" si="110"/>
        <v>0</v>
      </c>
      <c r="SR36" s="275">
        <f t="shared" si="110"/>
        <v>0</v>
      </c>
      <c r="SS36" s="275">
        <f t="shared" si="110"/>
        <v>0</v>
      </c>
      <c r="ST36" s="275">
        <f t="shared" si="110"/>
        <v>0</v>
      </c>
      <c r="SU36" s="275">
        <f t="shared" si="110"/>
        <v>0</v>
      </c>
      <c r="SV36" s="275">
        <f t="shared" si="110"/>
        <v>0</v>
      </c>
      <c r="SW36" s="275">
        <f t="shared" si="110"/>
        <v>0</v>
      </c>
      <c r="SX36" s="275">
        <f t="shared" si="110"/>
        <v>0</v>
      </c>
      <c r="SY36" s="275">
        <f t="shared" si="110"/>
        <v>0</v>
      </c>
      <c r="SZ36" s="275">
        <f t="shared" si="110"/>
        <v>0</v>
      </c>
      <c r="TA36" s="275">
        <f t="shared" si="110"/>
        <v>0</v>
      </c>
      <c r="TB36" s="275">
        <f t="shared" si="110"/>
        <v>0</v>
      </c>
      <c r="TC36" s="275">
        <f t="shared" si="110"/>
        <v>0</v>
      </c>
      <c r="TD36" s="275">
        <f t="shared" si="110"/>
        <v>0</v>
      </c>
      <c r="TE36" s="275">
        <f t="shared" si="110"/>
        <v>0</v>
      </c>
      <c r="TF36" s="275">
        <f t="shared" si="110"/>
        <v>0</v>
      </c>
      <c r="TG36" s="275">
        <f t="shared" si="110"/>
        <v>0</v>
      </c>
      <c r="TH36" s="275">
        <f t="shared" si="110"/>
        <v>0</v>
      </c>
      <c r="TI36" s="275">
        <f t="shared" si="110"/>
        <v>0</v>
      </c>
      <c r="TJ36" s="275">
        <f t="shared" si="110"/>
        <v>0</v>
      </c>
      <c r="TK36" s="275">
        <f t="shared" si="110"/>
        <v>0</v>
      </c>
      <c r="TL36" s="275">
        <f t="shared" si="110"/>
        <v>0</v>
      </c>
      <c r="TM36" s="275">
        <f t="shared" si="110"/>
        <v>0</v>
      </c>
      <c r="TN36" s="275">
        <f t="shared" si="110"/>
        <v>0</v>
      </c>
      <c r="TO36" s="275">
        <f t="shared" si="110"/>
        <v>0</v>
      </c>
      <c r="TP36" s="275">
        <f t="shared" si="110"/>
        <v>0</v>
      </c>
      <c r="TQ36" s="275">
        <f t="shared" si="110"/>
        <v>0</v>
      </c>
      <c r="TR36" s="275">
        <f t="shared" si="110"/>
        <v>0</v>
      </c>
      <c r="TS36" s="275">
        <f t="shared" si="110"/>
        <v>0</v>
      </c>
      <c r="TT36" s="275">
        <f t="shared" si="110"/>
        <v>0</v>
      </c>
      <c r="TU36" s="275">
        <f t="shared" si="110"/>
        <v>0</v>
      </c>
      <c r="TV36" s="275">
        <f t="shared" si="110"/>
        <v>0</v>
      </c>
      <c r="TW36" s="275">
        <f t="shared" si="110"/>
        <v>0</v>
      </c>
      <c r="TX36" s="275">
        <f t="shared" si="110"/>
        <v>0</v>
      </c>
      <c r="TY36" s="275">
        <f t="shared" si="110"/>
        <v>0</v>
      </c>
      <c r="TZ36" s="275">
        <f t="shared" si="110"/>
        <v>0</v>
      </c>
      <c r="UA36" s="275">
        <f t="shared" si="110"/>
        <v>0</v>
      </c>
      <c r="UB36" s="275">
        <f t="shared" si="110"/>
        <v>0</v>
      </c>
      <c r="UC36" s="275">
        <f t="shared" si="110"/>
        <v>0</v>
      </c>
      <c r="UD36" s="275">
        <f t="shared" si="110"/>
        <v>0</v>
      </c>
      <c r="UE36" s="275">
        <f t="shared" si="110"/>
        <v>0</v>
      </c>
      <c r="UF36" s="275">
        <f t="shared" si="110"/>
        <v>0</v>
      </c>
      <c r="UG36" s="275">
        <f t="shared" si="110"/>
        <v>0</v>
      </c>
      <c r="UH36" s="275">
        <f t="shared" si="110"/>
        <v>0</v>
      </c>
      <c r="UI36" s="275">
        <f t="shared" si="110"/>
        <v>0</v>
      </c>
      <c r="UJ36" s="275">
        <f t="shared" si="110"/>
        <v>0</v>
      </c>
      <c r="UK36" s="275">
        <f t="shared" ref="UK36:WV36" si="111">SUM(UK33:UK35)</f>
        <v>0</v>
      </c>
      <c r="UL36" s="275">
        <f t="shared" si="111"/>
        <v>0</v>
      </c>
      <c r="UM36" s="275">
        <f t="shared" si="111"/>
        <v>0</v>
      </c>
      <c r="UN36" s="275">
        <f t="shared" si="111"/>
        <v>0</v>
      </c>
      <c r="UO36" s="275">
        <f t="shared" si="111"/>
        <v>0</v>
      </c>
      <c r="UP36" s="275">
        <f t="shared" si="111"/>
        <v>0</v>
      </c>
      <c r="UQ36" s="275">
        <f t="shared" si="111"/>
        <v>0</v>
      </c>
      <c r="UR36" s="275">
        <f t="shared" si="111"/>
        <v>0</v>
      </c>
      <c r="US36" s="275">
        <f t="shared" si="111"/>
        <v>0</v>
      </c>
      <c r="UT36" s="275">
        <f t="shared" si="111"/>
        <v>0</v>
      </c>
      <c r="UU36" s="275">
        <f t="shared" si="111"/>
        <v>0</v>
      </c>
      <c r="UV36" s="275">
        <f t="shared" si="111"/>
        <v>0</v>
      </c>
      <c r="UW36" s="275">
        <f t="shared" si="111"/>
        <v>0</v>
      </c>
      <c r="UX36" s="275">
        <f t="shared" si="111"/>
        <v>0</v>
      </c>
      <c r="UY36" s="275">
        <f t="shared" si="111"/>
        <v>0</v>
      </c>
      <c r="UZ36" s="275">
        <f t="shared" si="111"/>
        <v>0</v>
      </c>
      <c r="VA36" s="275">
        <f t="shared" si="111"/>
        <v>0</v>
      </c>
      <c r="VB36" s="275">
        <f t="shared" si="111"/>
        <v>0</v>
      </c>
      <c r="VC36" s="275">
        <f t="shared" si="111"/>
        <v>0</v>
      </c>
      <c r="VD36" s="275">
        <f t="shared" si="111"/>
        <v>0</v>
      </c>
      <c r="VE36" s="275">
        <f t="shared" si="111"/>
        <v>0</v>
      </c>
      <c r="VF36" s="275">
        <f t="shared" si="111"/>
        <v>0</v>
      </c>
      <c r="VG36" s="275">
        <f t="shared" si="111"/>
        <v>0</v>
      </c>
      <c r="VH36" s="275">
        <f t="shared" si="111"/>
        <v>0</v>
      </c>
      <c r="VI36" s="275">
        <f t="shared" si="111"/>
        <v>0</v>
      </c>
      <c r="VJ36" s="275">
        <f t="shared" si="111"/>
        <v>0</v>
      </c>
      <c r="VK36" s="275">
        <f t="shared" si="111"/>
        <v>0</v>
      </c>
      <c r="VL36" s="275">
        <f t="shared" si="111"/>
        <v>0</v>
      </c>
      <c r="VM36" s="275">
        <f t="shared" si="111"/>
        <v>0</v>
      </c>
      <c r="VN36" s="275">
        <f t="shared" si="111"/>
        <v>0</v>
      </c>
      <c r="VO36" s="275">
        <f t="shared" si="111"/>
        <v>0</v>
      </c>
      <c r="VP36" s="275">
        <f t="shared" si="111"/>
        <v>0</v>
      </c>
      <c r="VQ36" s="275">
        <f t="shared" si="111"/>
        <v>0</v>
      </c>
      <c r="VR36" s="275">
        <f t="shared" si="111"/>
        <v>0</v>
      </c>
      <c r="VS36" s="275">
        <f t="shared" si="111"/>
        <v>0</v>
      </c>
      <c r="VT36" s="275">
        <f t="shared" si="111"/>
        <v>0</v>
      </c>
      <c r="VU36" s="275">
        <f t="shared" si="111"/>
        <v>0</v>
      </c>
      <c r="VV36" s="275">
        <f t="shared" si="111"/>
        <v>0</v>
      </c>
      <c r="VW36" s="275">
        <f t="shared" si="111"/>
        <v>0</v>
      </c>
      <c r="VX36" s="275">
        <f t="shared" si="111"/>
        <v>0</v>
      </c>
      <c r="VY36" s="275">
        <f t="shared" si="111"/>
        <v>0</v>
      </c>
      <c r="VZ36" s="275">
        <f t="shared" si="111"/>
        <v>0</v>
      </c>
      <c r="WA36" s="275">
        <f t="shared" si="111"/>
        <v>0</v>
      </c>
      <c r="WB36" s="275">
        <f t="shared" si="111"/>
        <v>0</v>
      </c>
      <c r="WC36" s="275">
        <f t="shared" si="111"/>
        <v>0</v>
      </c>
      <c r="WD36" s="275">
        <f t="shared" si="111"/>
        <v>0</v>
      </c>
      <c r="WE36" s="275">
        <f t="shared" si="111"/>
        <v>0</v>
      </c>
      <c r="WF36" s="275">
        <f t="shared" si="111"/>
        <v>0</v>
      </c>
      <c r="WG36" s="275">
        <f t="shared" si="111"/>
        <v>0</v>
      </c>
      <c r="WH36" s="275">
        <f t="shared" si="111"/>
        <v>0</v>
      </c>
      <c r="WI36" s="275">
        <f t="shared" si="111"/>
        <v>0</v>
      </c>
      <c r="WJ36" s="275">
        <f t="shared" si="111"/>
        <v>0</v>
      </c>
      <c r="WK36" s="275">
        <f t="shared" si="111"/>
        <v>0</v>
      </c>
      <c r="WL36" s="275">
        <f t="shared" si="111"/>
        <v>0</v>
      </c>
      <c r="WM36" s="275">
        <f t="shared" si="111"/>
        <v>0</v>
      </c>
      <c r="WN36" s="275">
        <f t="shared" si="111"/>
        <v>0</v>
      </c>
      <c r="WO36" s="275">
        <f t="shared" si="111"/>
        <v>0</v>
      </c>
      <c r="WP36" s="275">
        <f t="shared" si="111"/>
        <v>0</v>
      </c>
      <c r="WQ36" s="275">
        <f t="shared" si="111"/>
        <v>0</v>
      </c>
      <c r="WR36" s="275">
        <f t="shared" si="111"/>
        <v>0</v>
      </c>
      <c r="WS36" s="275">
        <f t="shared" si="111"/>
        <v>0</v>
      </c>
      <c r="WT36" s="275">
        <f t="shared" si="111"/>
        <v>0</v>
      </c>
      <c r="WU36" s="275">
        <f t="shared" si="111"/>
        <v>0</v>
      </c>
      <c r="WV36" s="275">
        <f t="shared" si="111"/>
        <v>0</v>
      </c>
      <c r="WW36" s="275">
        <f t="shared" ref="WW36:AAM36" si="112">SUM(WW33:WW35)</f>
        <v>0</v>
      </c>
      <c r="WX36" s="275">
        <f t="shared" si="112"/>
        <v>0</v>
      </c>
      <c r="WY36" s="275">
        <f t="shared" si="112"/>
        <v>0</v>
      </c>
      <c r="WZ36" s="275">
        <f t="shared" si="112"/>
        <v>0</v>
      </c>
      <c r="XA36" s="275">
        <f t="shared" si="112"/>
        <v>0</v>
      </c>
      <c r="XB36" s="275">
        <f t="shared" si="112"/>
        <v>0</v>
      </c>
      <c r="XC36" s="275">
        <f t="shared" si="112"/>
        <v>0</v>
      </c>
      <c r="XD36" s="275">
        <f t="shared" si="112"/>
        <v>0</v>
      </c>
      <c r="XE36" s="275">
        <f t="shared" si="112"/>
        <v>0</v>
      </c>
      <c r="XF36" s="275">
        <f t="shared" si="112"/>
        <v>0</v>
      </c>
      <c r="XG36" s="275">
        <f t="shared" si="112"/>
        <v>0</v>
      </c>
      <c r="XH36" s="275">
        <f t="shared" si="112"/>
        <v>0</v>
      </c>
      <c r="XI36" s="275">
        <f t="shared" si="112"/>
        <v>0</v>
      </c>
      <c r="XJ36" s="275">
        <f t="shared" si="112"/>
        <v>0</v>
      </c>
      <c r="XK36" s="275">
        <f t="shared" si="112"/>
        <v>0</v>
      </c>
      <c r="XL36" s="275">
        <f t="shared" si="112"/>
        <v>0</v>
      </c>
      <c r="XM36" s="275">
        <f t="shared" si="112"/>
        <v>0</v>
      </c>
      <c r="XN36" s="275">
        <f t="shared" si="112"/>
        <v>0</v>
      </c>
      <c r="XO36" s="275">
        <f t="shared" si="112"/>
        <v>0</v>
      </c>
      <c r="XP36" s="275">
        <f t="shared" si="112"/>
        <v>0</v>
      </c>
      <c r="XQ36" s="275">
        <f t="shared" si="112"/>
        <v>0</v>
      </c>
      <c r="XR36" s="275">
        <f t="shared" si="112"/>
        <v>0</v>
      </c>
      <c r="XS36" s="275">
        <f t="shared" si="112"/>
        <v>0</v>
      </c>
      <c r="XT36" s="275">
        <f t="shared" si="112"/>
        <v>0</v>
      </c>
      <c r="XU36" s="275">
        <f t="shared" si="112"/>
        <v>0</v>
      </c>
      <c r="XV36" s="275">
        <f t="shared" si="112"/>
        <v>0</v>
      </c>
      <c r="XW36" s="275">
        <f t="shared" si="112"/>
        <v>0</v>
      </c>
      <c r="XX36" s="275">
        <f t="shared" si="112"/>
        <v>0</v>
      </c>
      <c r="XY36" s="275">
        <f t="shared" si="112"/>
        <v>0</v>
      </c>
      <c r="XZ36" s="275">
        <f t="shared" si="112"/>
        <v>0</v>
      </c>
      <c r="YA36" s="275">
        <f t="shared" si="112"/>
        <v>0</v>
      </c>
      <c r="YB36" s="275">
        <f t="shared" si="112"/>
        <v>0</v>
      </c>
      <c r="YC36" s="275">
        <f t="shared" si="112"/>
        <v>0</v>
      </c>
      <c r="YD36" s="275">
        <f t="shared" si="112"/>
        <v>0</v>
      </c>
      <c r="YE36" s="275">
        <f t="shared" si="112"/>
        <v>0</v>
      </c>
      <c r="YF36" s="275">
        <f t="shared" si="112"/>
        <v>0</v>
      </c>
      <c r="YG36" s="275">
        <f t="shared" si="112"/>
        <v>0</v>
      </c>
      <c r="YH36" s="275">
        <f t="shared" si="112"/>
        <v>0</v>
      </c>
      <c r="YI36" s="275">
        <f t="shared" si="112"/>
        <v>0</v>
      </c>
      <c r="YJ36" s="275">
        <f t="shared" si="112"/>
        <v>0</v>
      </c>
      <c r="YK36" s="275">
        <f t="shared" si="112"/>
        <v>0</v>
      </c>
      <c r="YL36" s="275">
        <f t="shared" si="112"/>
        <v>0</v>
      </c>
      <c r="YM36" s="275">
        <f t="shared" si="112"/>
        <v>0</v>
      </c>
      <c r="YN36" s="275">
        <f t="shared" si="112"/>
        <v>0</v>
      </c>
      <c r="YO36" s="275">
        <f t="shared" si="112"/>
        <v>0</v>
      </c>
      <c r="YP36" s="275">
        <f t="shared" si="112"/>
        <v>0</v>
      </c>
      <c r="YQ36" s="275">
        <f t="shared" si="112"/>
        <v>0</v>
      </c>
      <c r="YR36" s="275">
        <f t="shared" si="112"/>
        <v>0</v>
      </c>
      <c r="YS36" s="275">
        <f t="shared" si="112"/>
        <v>0</v>
      </c>
      <c r="YT36" s="275">
        <f t="shared" si="112"/>
        <v>0</v>
      </c>
      <c r="YU36" s="275">
        <f t="shared" si="112"/>
        <v>0</v>
      </c>
      <c r="YV36" s="275">
        <f t="shared" si="112"/>
        <v>0</v>
      </c>
      <c r="YW36" s="275">
        <f t="shared" si="112"/>
        <v>0</v>
      </c>
      <c r="YX36" s="275">
        <f t="shared" si="112"/>
        <v>0</v>
      </c>
      <c r="YY36" s="275">
        <f t="shared" si="112"/>
        <v>0</v>
      </c>
      <c r="YZ36" s="275">
        <f t="shared" si="112"/>
        <v>0</v>
      </c>
      <c r="ZA36" s="275">
        <f t="shared" si="112"/>
        <v>0</v>
      </c>
      <c r="ZB36" s="275">
        <f t="shared" si="112"/>
        <v>0</v>
      </c>
      <c r="ZC36" s="275">
        <f t="shared" si="112"/>
        <v>0</v>
      </c>
      <c r="ZD36" s="275">
        <f t="shared" si="112"/>
        <v>0</v>
      </c>
      <c r="ZE36" s="275">
        <f t="shared" si="112"/>
        <v>0</v>
      </c>
      <c r="ZF36" s="275">
        <f t="shared" si="112"/>
        <v>0</v>
      </c>
      <c r="ZG36" s="275">
        <f t="shared" si="112"/>
        <v>0</v>
      </c>
      <c r="ZH36" s="275">
        <f t="shared" si="112"/>
        <v>0</v>
      </c>
      <c r="ZI36" s="275">
        <f t="shared" si="112"/>
        <v>0</v>
      </c>
      <c r="ZJ36" s="275">
        <f t="shared" si="112"/>
        <v>0</v>
      </c>
      <c r="ZK36" s="275">
        <f t="shared" si="112"/>
        <v>0</v>
      </c>
      <c r="ZL36" s="275">
        <f t="shared" si="112"/>
        <v>0</v>
      </c>
      <c r="ZM36" s="275">
        <f t="shared" si="112"/>
        <v>0</v>
      </c>
      <c r="ZN36" s="275">
        <f t="shared" si="112"/>
        <v>0</v>
      </c>
      <c r="ZO36" s="275">
        <f t="shared" si="112"/>
        <v>0</v>
      </c>
      <c r="ZP36" s="275">
        <f t="shared" si="112"/>
        <v>0</v>
      </c>
      <c r="ZQ36" s="275">
        <f t="shared" si="112"/>
        <v>0</v>
      </c>
      <c r="ZR36" s="275">
        <f t="shared" si="112"/>
        <v>0</v>
      </c>
      <c r="ZS36" s="275">
        <f t="shared" si="112"/>
        <v>0</v>
      </c>
      <c r="ZT36" s="275">
        <f t="shared" si="112"/>
        <v>0</v>
      </c>
      <c r="ZU36" s="275">
        <f t="shared" si="112"/>
        <v>0</v>
      </c>
      <c r="ZV36" s="275">
        <f t="shared" si="112"/>
        <v>0</v>
      </c>
      <c r="ZW36" s="275">
        <f t="shared" si="112"/>
        <v>0</v>
      </c>
      <c r="ZX36" s="275">
        <f t="shared" si="112"/>
        <v>0</v>
      </c>
      <c r="ZY36" s="275">
        <f t="shared" si="112"/>
        <v>0</v>
      </c>
      <c r="ZZ36" s="275">
        <f t="shared" si="112"/>
        <v>0</v>
      </c>
      <c r="AAA36" s="275">
        <f t="shared" si="112"/>
        <v>0</v>
      </c>
      <c r="AAB36" s="275">
        <f t="shared" si="112"/>
        <v>0</v>
      </c>
      <c r="AAC36" s="275">
        <f t="shared" si="112"/>
        <v>0</v>
      </c>
      <c r="AAD36" s="275">
        <f t="shared" si="112"/>
        <v>0</v>
      </c>
      <c r="AAE36" s="275">
        <f t="shared" si="112"/>
        <v>0</v>
      </c>
      <c r="AAF36" s="275">
        <f t="shared" si="112"/>
        <v>0</v>
      </c>
      <c r="AAG36" s="275">
        <f t="shared" si="112"/>
        <v>0</v>
      </c>
      <c r="AAH36" s="275">
        <f t="shared" si="112"/>
        <v>0</v>
      </c>
      <c r="AAI36" s="275">
        <f t="shared" si="112"/>
        <v>0</v>
      </c>
      <c r="AAJ36" s="275">
        <f t="shared" si="112"/>
        <v>0</v>
      </c>
      <c r="AAK36" s="275">
        <f t="shared" si="112"/>
        <v>0</v>
      </c>
      <c r="AAL36" s="275">
        <f t="shared" si="112"/>
        <v>0</v>
      </c>
      <c r="AAM36" s="275">
        <f t="shared" si="112"/>
        <v>0</v>
      </c>
      <c r="AAN36" s="275">
        <f>SUM(AAN33:AAN35)</f>
        <v>0</v>
      </c>
      <c r="AAO36" s="275">
        <f>SUM(AAO33:AAO35)</f>
        <v>0</v>
      </c>
      <c r="AAP36" s="275">
        <f>SUM(AAP33:AAP35)</f>
        <v>0</v>
      </c>
      <c r="AAQ36" s="275">
        <f t="shared" ref="AAQ36:ADB36" si="113">SUM(AAQ33:AAQ35)</f>
        <v>0</v>
      </c>
      <c r="AAR36" s="275">
        <f t="shared" si="113"/>
        <v>0</v>
      </c>
      <c r="AAS36" s="275">
        <f t="shared" si="113"/>
        <v>0</v>
      </c>
      <c r="AAT36" s="275">
        <f t="shared" si="113"/>
        <v>0</v>
      </c>
      <c r="AAU36" s="275">
        <f t="shared" si="113"/>
        <v>0</v>
      </c>
      <c r="AAV36" s="275">
        <f t="shared" si="113"/>
        <v>0</v>
      </c>
      <c r="AAW36" s="275">
        <f t="shared" si="113"/>
        <v>0</v>
      </c>
      <c r="AAX36" s="275">
        <f t="shared" si="113"/>
        <v>0</v>
      </c>
      <c r="AAY36" s="275">
        <f t="shared" si="113"/>
        <v>0</v>
      </c>
      <c r="AAZ36" s="275">
        <f t="shared" si="113"/>
        <v>0</v>
      </c>
      <c r="ABA36" s="275">
        <f t="shared" si="113"/>
        <v>0</v>
      </c>
      <c r="ABB36" s="275">
        <f t="shared" si="113"/>
        <v>0</v>
      </c>
      <c r="ABC36" s="275">
        <f t="shared" si="113"/>
        <v>0</v>
      </c>
      <c r="ABD36" s="275">
        <f t="shared" si="113"/>
        <v>0</v>
      </c>
      <c r="ABE36" s="275">
        <f t="shared" si="113"/>
        <v>0</v>
      </c>
      <c r="ABF36" s="275">
        <f t="shared" si="113"/>
        <v>0</v>
      </c>
      <c r="ABG36" s="275">
        <f t="shared" si="113"/>
        <v>0</v>
      </c>
      <c r="ABH36" s="275">
        <f t="shared" si="113"/>
        <v>0</v>
      </c>
      <c r="ABI36" s="275">
        <f t="shared" si="113"/>
        <v>0</v>
      </c>
      <c r="ABJ36" s="275">
        <f t="shared" si="113"/>
        <v>0</v>
      </c>
      <c r="ABK36" s="275">
        <f t="shared" si="113"/>
        <v>0</v>
      </c>
      <c r="ABL36" s="275">
        <f t="shared" si="113"/>
        <v>0</v>
      </c>
      <c r="ABM36" s="275">
        <f t="shared" si="113"/>
        <v>0</v>
      </c>
      <c r="ABN36" s="275">
        <f t="shared" si="113"/>
        <v>0</v>
      </c>
      <c r="ABO36" s="275">
        <f t="shared" si="113"/>
        <v>0</v>
      </c>
      <c r="ABP36" s="275">
        <f t="shared" si="113"/>
        <v>0</v>
      </c>
      <c r="ABQ36" s="275">
        <f t="shared" si="113"/>
        <v>0</v>
      </c>
      <c r="ABR36" s="275">
        <f t="shared" si="113"/>
        <v>0</v>
      </c>
      <c r="ABS36" s="275">
        <f t="shared" si="113"/>
        <v>0</v>
      </c>
      <c r="ABT36" s="275">
        <f t="shared" si="113"/>
        <v>0</v>
      </c>
      <c r="ABU36" s="275">
        <f t="shared" si="113"/>
        <v>0</v>
      </c>
      <c r="ABV36" s="275">
        <f t="shared" si="113"/>
        <v>0</v>
      </c>
      <c r="ABW36" s="275">
        <f t="shared" si="113"/>
        <v>0</v>
      </c>
      <c r="ABX36" s="275">
        <f t="shared" si="113"/>
        <v>0</v>
      </c>
      <c r="ABY36" s="275">
        <f t="shared" si="113"/>
        <v>0</v>
      </c>
      <c r="ABZ36" s="275">
        <f t="shared" si="113"/>
        <v>0</v>
      </c>
      <c r="ACA36" s="275">
        <f t="shared" si="113"/>
        <v>0</v>
      </c>
      <c r="ACB36" s="275">
        <f t="shared" si="113"/>
        <v>0</v>
      </c>
      <c r="ACC36" s="275">
        <f t="shared" si="113"/>
        <v>0</v>
      </c>
      <c r="ACD36" s="275">
        <f t="shared" si="113"/>
        <v>0</v>
      </c>
      <c r="ACE36" s="275">
        <f t="shared" si="113"/>
        <v>0</v>
      </c>
      <c r="ACF36" s="275">
        <f t="shared" si="113"/>
        <v>0</v>
      </c>
      <c r="ACG36" s="275">
        <f t="shared" si="113"/>
        <v>0</v>
      </c>
      <c r="ACH36" s="275">
        <f t="shared" si="113"/>
        <v>0</v>
      </c>
      <c r="ACI36" s="275">
        <f t="shared" si="113"/>
        <v>0</v>
      </c>
      <c r="ACJ36" s="275">
        <f t="shared" si="113"/>
        <v>0</v>
      </c>
      <c r="ACK36" s="275">
        <f t="shared" si="113"/>
        <v>0</v>
      </c>
      <c r="ACL36" s="275">
        <f t="shared" si="113"/>
        <v>0</v>
      </c>
      <c r="ACM36" s="275">
        <f t="shared" si="113"/>
        <v>0</v>
      </c>
      <c r="ACN36" s="275">
        <f t="shared" si="113"/>
        <v>0</v>
      </c>
      <c r="ACO36" s="275">
        <f t="shared" si="113"/>
        <v>0</v>
      </c>
      <c r="ACP36" s="275">
        <f t="shared" si="113"/>
        <v>0</v>
      </c>
      <c r="ACQ36" s="275">
        <f t="shared" si="113"/>
        <v>0</v>
      </c>
      <c r="ACR36" s="275">
        <f t="shared" si="113"/>
        <v>0</v>
      </c>
      <c r="ACS36" s="275">
        <f t="shared" si="113"/>
        <v>0</v>
      </c>
      <c r="ACT36" s="275">
        <f t="shared" si="113"/>
        <v>0</v>
      </c>
      <c r="ACU36" s="275">
        <f t="shared" si="113"/>
        <v>0</v>
      </c>
      <c r="ACV36" s="275">
        <f t="shared" si="113"/>
        <v>0</v>
      </c>
      <c r="ACW36" s="275">
        <f t="shared" si="113"/>
        <v>0</v>
      </c>
      <c r="ACX36" s="275">
        <f t="shared" si="113"/>
        <v>0</v>
      </c>
      <c r="ACY36" s="275">
        <f t="shared" si="113"/>
        <v>0</v>
      </c>
      <c r="ACZ36" s="275">
        <f t="shared" si="113"/>
        <v>0</v>
      </c>
      <c r="ADA36" s="275">
        <f t="shared" si="113"/>
        <v>0</v>
      </c>
      <c r="ADB36" s="275">
        <f t="shared" si="113"/>
        <v>0</v>
      </c>
      <c r="ADC36" s="275">
        <f t="shared" ref="ADC36:AFN36" si="114">SUM(ADC33:ADC35)</f>
        <v>0</v>
      </c>
      <c r="ADD36" s="275">
        <f t="shared" si="114"/>
        <v>0</v>
      </c>
      <c r="ADE36" s="275">
        <f t="shared" si="114"/>
        <v>0</v>
      </c>
      <c r="ADF36" s="275">
        <f t="shared" si="114"/>
        <v>0</v>
      </c>
      <c r="ADG36" s="275">
        <f t="shared" si="114"/>
        <v>0</v>
      </c>
      <c r="ADH36" s="275">
        <f t="shared" si="114"/>
        <v>0</v>
      </c>
      <c r="ADI36" s="275">
        <f t="shared" si="114"/>
        <v>0</v>
      </c>
      <c r="ADJ36" s="275">
        <f t="shared" si="114"/>
        <v>0</v>
      </c>
      <c r="ADK36" s="275">
        <f t="shared" si="114"/>
        <v>0</v>
      </c>
      <c r="ADL36" s="275">
        <f t="shared" si="114"/>
        <v>0</v>
      </c>
      <c r="ADM36" s="275">
        <f t="shared" si="114"/>
        <v>0</v>
      </c>
      <c r="ADN36" s="275">
        <f t="shared" si="114"/>
        <v>0</v>
      </c>
      <c r="ADO36" s="275">
        <f t="shared" si="114"/>
        <v>0</v>
      </c>
      <c r="ADP36" s="275">
        <f t="shared" si="114"/>
        <v>0</v>
      </c>
      <c r="ADQ36" s="275">
        <f t="shared" si="114"/>
        <v>0</v>
      </c>
      <c r="ADR36" s="275">
        <f t="shared" si="114"/>
        <v>0</v>
      </c>
      <c r="ADS36" s="275">
        <f t="shared" si="114"/>
        <v>0</v>
      </c>
      <c r="ADT36" s="275">
        <f t="shared" si="114"/>
        <v>0</v>
      </c>
      <c r="ADU36" s="275">
        <f t="shared" si="114"/>
        <v>0</v>
      </c>
      <c r="ADV36" s="275">
        <f t="shared" si="114"/>
        <v>0</v>
      </c>
      <c r="ADW36" s="275">
        <f t="shared" si="114"/>
        <v>0</v>
      </c>
      <c r="ADX36" s="275">
        <f t="shared" si="114"/>
        <v>0</v>
      </c>
      <c r="ADY36" s="275">
        <f t="shared" si="114"/>
        <v>0</v>
      </c>
      <c r="ADZ36" s="275">
        <f t="shared" si="114"/>
        <v>0</v>
      </c>
      <c r="AEA36" s="275">
        <f t="shared" si="114"/>
        <v>0</v>
      </c>
      <c r="AEB36" s="275">
        <f t="shared" si="114"/>
        <v>0</v>
      </c>
      <c r="AEC36" s="275">
        <f t="shared" si="114"/>
        <v>0</v>
      </c>
      <c r="AED36" s="275">
        <f t="shared" si="114"/>
        <v>0</v>
      </c>
      <c r="AEE36" s="275">
        <f t="shared" si="114"/>
        <v>0</v>
      </c>
      <c r="AEF36" s="275">
        <f t="shared" si="114"/>
        <v>0</v>
      </c>
      <c r="AEG36" s="275">
        <f t="shared" si="114"/>
        <v>0</v>
      </c>
      <c r="AEH36" s="275">
        <f t="shared" si="114"/>
        <v>0</v>
      </c>
      <c r="AEI36" s="275">
        <f t="shared" si="114"/>
        <v>0</v>
      </c>
      <c r="AEJ36" s="275">
        <f t="shared" si="114"/>
        <v>0</v>
      </c>
      <c r="AEK36" s="275">
        <f t="shared" si="114"/>
        <v>0</v>
      </c>
      <c r="AEL36" s="275">
        <f t="shared" si="114"/>
        <v>0</v>
      </c>
      <c r="AEM36" s="275">
        <f t="shared" si="114"/>
        <v>0</v>
      </c>
      <c r="AEN36" s="275">
        <f t="shared" si="114"/>
        <v>0</v>
      </c>
      <c r="AEO36" s="275">
        <f t="shared" si="114"/>
        <v>0</v>
      </c>
      <c r="AEP36" s="275">
        <f t="shared" si="114"/>
        <v>0</v>
      </c>
      <c r="AEQ36" s="275">
        <f t="shared" si="114"/>
        <v>0</v>
      </c>
      <c r="AER36" s="275">
        <f t="shared" si="114"/>
        <v>0</v>
      </c>
      <c r="AES36" s="275">
        <f t="shared" si="114"/>
        <v>0</v>
      </c>
      <c r="AET36" s="275">
        <f t="shared" si="114"/>
        <v>0</v>
      </c>
      <c r="AEU36" s="275">
        <f t="shared" si="114"/>
        <v>0</v>
      </c>
      <c r="AEV36" s="275">
        <f t="shared" si="114"/>
        <v>0</v>
      </c>
      <c r="AEW36" s="275">
        <f t="shared" si="114"/>
        <v>0</v>
      </c>
      <c r="AEX36" s="275">
        <f t="shared" si="114"/>
        <v>0</v>
      </c>
      <c r="AEY36" s="275">
        <f t="shared" si="114"/>
        <v>0</v>
      </c>
      <c r="AEZ36" s="275">
        <f t="shared" si="114"/>
        <v>0</v>
      </c>
      <c r="AFA36" s="275">
        <f t="shared" si="114"/>
        <v>0</v>
      </c>
      <c r="AFB36" s="275">
        <f t="shared" si="114"/>
        <v>0</v>
      </c>
      <c r="AFC36" s="275">
        <f t="shared" si="114"/>
        <v>0</v>
      </c>
      <c r="AFD36" s="275">
        <f t="shared" si="114"/>
        <v>0</v>
      </c>
      <c r="AFE36" s="275">
        <f t="shared" si="114"/>
        <v>0</v>
      </c>
      <c r="AFF36" s="275">
        <f t="shared" si="114"/>
        <v>0</v>
      </c>
      <c r="AFG36" s="275">
        <f t="shared" si="114"/>
        <v>0</v>
      </c>
      <c r="AFH36" s="275">
        <f t="shared" si="114"/>
        <v>0</v>
      </c>
      <c r="AFI36" s="275">
        <f t="shared" si="114"/>
        <v>0</v>
      </c>
      <c r="AFJ36" s="275">
        <f t="shared" si="114"/>
        <v>0</v>
      </c>
      <c r="AFK36" s="275">
        <f t="shared" si="114"/>
        <v>0</v>
      </c>
      <c r="AFL36" s="275">
        <f t="shared" si="114"/>
        <v>0</v>
      </c>
      <c r="AFM36" s="275">
        <f t="shared" si="114"/>
        <v>0</v>
      </c>
      <c r="AFN36" s="275">
        <f t="shared" si="114"/>
        <v>0</v>
      </c>
      <c r="AFO36" s="275">
        <f t="shared" ref="AFO36:AHZ36" si="115">SUM(AFO33:AFO35)</f>
        <v>0</v>
      </c>
      <c r="AFP36" s="275">
        <f t="shared" si="115"/>
        <v>0</v>
      </c>
      <c r="AFQ36" s="275">
        <f t="shared" si="115"/>
        <v>0</v>
      </c>
      <c r="AFR36" s="275">
        <f t="shared" si="115"/>
        <v>0</v>
      </c>
      <c r="AFS36" s="275">
        <f t="shared" si="115"/>
        <v>0</v>
      </c>
      <c r="AFT36" s="275">
        <f t="shared" si="115"/>
        <v>0</v>
      </c>
      <c r="AFU36" s="275">
        <f t="shared" si="115"/>
        <v>0</v>
      </c>
      <c r="AFV36" s="275">
        <f t="shared" si="115"/>
        <v>0</v>
      </c>
      <c r="AFW36" s="275">
        <f t="shared" si="115"/>
        <v>0</v>
      </c>
      <c r="AFX36" s="275">
        <f t="shared" si="115"/>
        <v>0</v>
      </c>
      <c r="AFY36" s="275">
        <f t="shared" si="115"/>
        <v>0</v>
      </c>
      <c r="AFZ36" s="275">
        <f t="shared" si="115"/>
        <v>0</v>
      </c>
      <c r="AGA36" s="275">
        <f t="shared" si="115"/>
        <v>0</v>
      </c>
      <c r="AGB36" s="275">
        <f t="shared" si="115"/>
        <v>0</v>
      </c>
      <c r="AGC36" s="275">
        <f t="shared" si="115"/>
        <v>0</v>
      </c>
      <c r="AGD36" s="275">
        <f t="shared" si="115"/>
        <v>0</v>
      </c>
      <c r="AGE36" s="275">
        <f t="shared" si="115"/>
        <v>0</v>
      </c>
      <c r="AGF36" s="275">
        <f t="shared" si="115"/>
        <v>0</v>
      </c>
      <c r="AGG36" s="275">
        <f t="shared" si="115"/>
        <v>0</v>
      </c>
      <c r="AGH36" s="275">
        <f t="shared" si="115"/>
        <v>0</v>
      </c>
      <c r="AGI36" s="275">
        <f t="shared" si="115"/>
        <v>0</v>
      </c>
      <c r="AGJ36" s="275">
        <f t="shared" si="115"/>
        <v>0</v>
      </c>
      <c r="AGK36" s="275">
        <f t="shared" si="115"/>
        <v>0</v>
      </c>
      <c r="AGL36" s="275">
        <f t="shared" si="115"/>
        <v>0</v>
      </c>
      <c r="AGM36" s="275">
        <f t="shared" si="115"/>
        <v>0</v>
      </c>
      <c r="AGN36" s="275">
        <f t="shared" si="115"/>
        <v>0</v>
      </c>
      <c r="AGO36" s="275">
        <f t="shared" si="115"/>
        <v>0</v>
      </c>
      <c r="AGP36" s="275">
        <f t="shared" si="115"/>
        <v>0</v>
      </c>
      <c r="AGQ36" s="275">
        <f t="shared" si="115"/>
        <v>0</v>
      </c>
      <c r="AGR36" s="275">
        <f t="shared" si="115"/>
        <v>0</v>
      </c>
      <c r="AGS36" s="275">
        <f t="shared" si="115"/>
        <v>0</v>
      </c>
      <c r="AGT36" s="275">
        <f t="shared" si="115"/>
        <v>0</v>
      </c>
      <c r="AGU36" s="275">
        <f t="shared" si="115"/>
        <v>0</v>
      </c>
      <c r="AGV36" s="275">
        <f t="shared" si="115"/>
        <v>0</v>
      </c>
      <c r="AGW36" s="275">
        <f t="shared" si="115"/>
        <v>0</v>
      </c>
      <c r="AGX36" s="275">
        <f t="shared" si="115"/>
        <v>0</v>
      </c>
      <c r="AGY36" s="275">
        <f t="shared" si="115"/>
        <v>0</v>
      </c>
      <c r="AGZ36" s="275">
        <f t="shared" si="115"/>
        <v>0</v>
      </c>
      <c r="AHA36" s="275">
        <f t="shared" si="115"/>
        <v>0</v>
      </c>
      <c r="AHB36" s="275">
        <f t="shared" si="115"/>
        <v>0</v>
      </c>
      <c r="AHC36" s="275">
        <f t="shared" si="115"/>
        <v>0</v>
      </c>
      <c r="AHD36" s="275">
        <f t="shared" si="115"/>
        <v>0</v>
      </c>
      <c r="AHE36" s="275">
        <f t="shared" si="115"/>
        <v>0</v>
      </c>
      <c r="AHF36" s="275">
        <f t="shared" si="115"/>
        <v>0</v>
      </c>
      <c r="AHG36" s="275">
        <f t="shared" si="115"/>
        <v>0</v>
      </c>
      <c r="AHH36" s="275">
        <f t="shared" si="115"/>
        <v>0</v>
      </c>
      <c r="AHI36" s="275">
        <f t="shared" si="115"/>
        <v>0</v>
      </c>
      <c r="AHJ36" s="275">
        <f t="shared" si="115"/>
        <v>0</v>
      </c>
      <c r="AHK36" s="275">
        <f t="shared" si="115"/>
        <v>0</v>
      </c>
      <c r="AHL36" s="275">
        <f t="shared" si="115"/>
        <v>0</v>
      </c>
      <c r="AHM36" s="275">
        <f t="shared" si="115"/>
        <v>0</v>
      </c>
      <c r="AHN36" s="275">
        <f t="shared" si="115"/>
        <v>0</v>
      </c>
      <c r="AHO36" s="275">
        <f t="shared" si="115"/>
        <v>0</v>
      </c>
      <c r="AHP36" s="275">
        <f t="shared" si="115"/>
        <v>0</v>
      </c>
      <c r="AHQ36" s="275">
        <f t="shared" si="115"/>
        <v>0</v>
      </c>
      <c r="AHR36" s="275">
        <f t="shared" si="115"/>
        <v>0</v>
      </c>
      <c r="AHS36" s="275">
        <f t="shared" si="115"/>
        <v>0</v>
      </c>
      <c r="AHT36" s="275">
        <f t="shared" si="115"/>
        <v>0</v>
      </c>
      <c r="AHU36" s="275">
        <f t="shared" si="115"/>
        <v>0</v>
      </c>
      <c r="AHV36" s="275">
        <f t="shared" si="115"/>
        <v>0</v>
      </c>
      <c r="AHW36" s="275">
        <f t="shared" si="115"/>
        <v>0</v>
      </c>
      <c r="AHX36" s="275">
        <f t="shared" si="115"/>
        <v>0</v>
      </c>
      <c r="AHY36" s="275">
        <f t="shared" si="115"/>
        <v>0</v>
      </c>
      <c r="AHZ36" s="275">
        <f t="shared" si="115"/>
        <v>0</v>
      </c>
      <c r="AIA36" s="275">
        <f t="shared" ref="AIA36:AKI36" si="116">SUM(AIA33:AIA35)</f>
        <v>0</v>
      </c>
      <c r="AIB36" s="275">
        <f t="shared" si="116"/>
        <v>0</v>
      </c>
      <c r="AIC36" s="275">
        <f t="shared" si="116"/>
        <v>0</v>
      </c>
      <c r="AID36" s="275">
        <f t="shared" si="116"/>
        <v>0</v>
      </c>
      <c r="AIE36" s="275">
        <f t="shared" si="116"/>
        <v>0</v>
      </c>
      <c r="AIF36" s="275">
        <f t="shared" si="116"/>
        <v>0</v>
      </c>
      <c r="AIG36" s="275">
        <f t="shared" si="116"/>
        <v>0</v>
      </c>
      <c r="AIH36" s="275">
        <f t="shared" si="116"/>
        <v>0</v>
      </c>
      <c r="AII36" s="275">
        <f t="shared" si="116"/>
        <v>0</v>
      </c>
      <c r="AIJ36" s="275">
        <f t="shared" si="116"/>
        <v>0</v>
      </c>
      <c r="AIK36" s="275">
        <f t="shared" si="116"/>
        <v>0</v>
      </c>
      <c r="AIL36" s="275">
        <f t="shared" si="116"/>
        <v>0</v>
      </c>
      <c r="AIM36" s="275">
        <f t="shared" si="116"/>
        <v>0</v>
      </c>
      <c r="AIN36" s="275">
        <f t="shared" si="116"/>
        <v>0</v>
      </c>
      <c r="AIO36" s="275">
        <f t="shared" si="116"/>
        <v>0</v>
      </c>
      <c r="AIP36" s="275">
        <f t="shared" si="116"/>
        <v>0</v>
      </c>
      <c r="AIQ36" s="275">
        <f t="shared" si="116"/>
        <v>0</v>
      </c>
      <c r="AIR36" s="275">
        <f t="shared" si="116"/>
        <v>0</v>
      </c>
      <c r="AIS36" s="275">
        <f t="shared" si="116"/>
        <v>0</v>
      </c>
      <c r="AIT36" s="275">
        <f t="shared" si="116"/>
        <v>0</v>
      </c>
      <c r="AIU36" s="275">
        <f t="shared" si="116"/>
        <v>0</v>
      </c>
      <c r="AIV36" s="275">
        <f t="shared" si="116"/>
        <v>0</v>
      </c>
      <c r="AIW36" s="275">
        <f t="shared" si="116"/>
        <v>0</v>
      </c>
      <c r="AIX36" s="275">
        <f t="shared" si="116"/>
        <v>0</v>
      </c>
      <c r="AIY36" s="275">
        <f t="shared" si="116"/>
        <v>0</v>
      </c>
      <c r="AIZ36" s="275">
        <f t="shared" si="116"/>
        <v>0</v>
      </c>
      <c r="AJA36" s="275">
        <f t="shared" si="116"/>
        <v>0</v>
      </c>
      <c r="AJB36" s="275">
        <f t="shared" si="116"/>
        <v>0</v>
      </c>
      <c r="AJC36" s="275">
        <f t="shared" si="116"/>
        <v>0</v>
      </c>
      <c r="AJD36" s="275">
        <f t="shared" si="116"/>
        <v>0</v>
      </c>
      <c r="AJE36" s="275">
        <f t="shared" si="116"/>
        <v>0</v>
      </c>
      <c r="AJF36" s="275">
        <f t="shared" si="116"/>
        <v>0</v>
      </c>
      <c r="AJG36" s="275">
        <f t="shared" si="116"/>
        <v>0</v>
      </c>
      <c r="AJH36" s="275">
        <f t="shared" si="116"/>
        <v>0</v>
      </c>
      <c r="AJI36" s="275">
        <f t="shared" si="116"/>
        <v>0</v>
      </c>
      <c r="AJJ36" s="275">
        <f t="shared" si="116"/>
        <v>0</v>
      </c>
      <c r="AJK36" s="275">
        <f t="shared" si="116"/>
        <v>0</v>
      </c>
      <c r="AJL36" s="275">
        <f t="shared" si="116"/>
        <v>0</v>
      </c>
      <c r="AJM36" s="275">
        <f t="shared" si="116"/>
        <v>0</v>
      </c>
      <c r="AJN36" s="275">
        <f t="shared" si="116"/>
        <v>0</v>
      </c>
      <c r="AJO36" s="275">
        <f t="shared" si="116"/>
        <v>0</v>
      </c>
      <c r="AJP36" s="275">
        <f t="shared" si="116"/>
        <v>0</v>
      </c>
      <c r="AJQ36" s="275">
        <f t="shared" si="116"/>
        <v>0</v>
      </c>
      <c r="AJR36" s="275">
        <f t="shared" si="116"/>
        <v>0</v>
      </c>
      <c r="AJS36" s="275">
        <f t="shared" si="116"/>
        <v>0</v>
      </c>
      <c r="AJT36" s="275">
        <f t="shared" si="116"/>
        <v>0</v>
      </c>
      <c r="AJU36" s="275">
        <f t="shared" si="116"/>
        <v>0</v>
      </c>
      <c r="AJV36" s="275">
        <f t="shared" si="116"/>
        <v>0</v>
      </c>
      <c r="AJW36" s="275">
        <f t="shared" si="116"/>
        <v>0</v>
      </c>
      <c r="AJX36" s="275">
        <f t="shared" si="116"/>
        <v>0</v>
      </c>
      <c r="AJY36" s="275">
        <f t="shared" si="116"/>
        <v>0</v>
      </c>
      <c r="AJZ36" s="275">
        <f t="shared" si="116"/>
        <v>0</v>
      </c>
      <c r="AKA36" s="275">
        <f t="shared" si="116"/>
        <v>0</v>
      </c>
      <c r="AKB36" s="275">
        <f t="shared" si="116"/>
        <v>0</v>
      </c>
      <c r="AKC36" s="275">
        <f t="shared" si="116"/>
        <v>0</v>
      </c>
      <c r="AKD36" s="275">
        <f t="shared" si="116"/>
        <v>0</v>
      </c>
      <c r="AKE36" s="275">
        <f t="shared" si="116"/>
        <v>0</v>
      </c>
      <c r="AKF36" s="275">
        <f t="shared" si="116"/>
        <v>0</v>
      </c>
      <c r="AKG36" s="275">
        <f t="shared" si="116"/>
        <v>0</v>
      </c>
      <c r="AKH36" s="275">
        <f t="shared" si="116"/>
        <v>0</v>
      </c>
      <c r="AKI36" s="275">
        <f t="shared" si="116"/>
        <v>0</v>
      </c>
      <c r="AKJ36" s="275">
        <f t="shared" ref="AKJ36:AKY36" si="117">SUM(AKJ33:AKJ35)</f>
        <v>0</v>
      </c>
      <c r="AKK36" s="275">
        <f t="shared" si="117"/>
        <v>0</v>
      </c>
      <c r="AKL36" s="275">
        <f t="shared" si="117"/>
        <v>0</v>
      </c>
      <c r="AKM36" s="275">
        <f t="shared" si="117"/>
        <v>0</v>
      </c>
      <c r="AKN36" s="275">
        <f t="shared" si="117"/>
        <v>0</v>
      </c>
      <c r="AKO36" s="275">
        <f t="shared" si="117"/>
        <v>0</v>
      </c>
      <c r="AKP36" s="275">
        <f t="shared" si="117"/>
        <v>0</v>
      </c>
      <c r="AKQ36" s="275">
        <f t="shared" si="117"/>
        <v>0</v>
      </c>
      <c r="AKR36" s="275">
        <f t="shared" si="117"/>
        <v>0</v>
      </c>
      <c r="AKS36" s="275">
        <f t="shared" si="117"/>
        <v>0</v>
      </c>
      <c r="AKT36" s="275">
        <f t="shared" si="117"/>
        <v>0</v>
      </c>
      <c r="AKU36" s="275">
        <f t="shared" si="117"/>
        <v>0</v>
      </c>
      <c r="AKV36" s="275">
        <f t="shared" si="117"/>
        <v>0</v>
      </c>
      <c r="AKW36" s="275">
        <f t="shared" si="117"/>
        <v>0</v>
      </c>
      <c r="AKX36" s="275">
        <f t="shared" si="117"/>
        <v>0</v>
      </c>
      <c r="AKY36" s="275">
        <f t="shared" si="117"/>
        <v>0</v>
      </c>
      <c r="AKZ36" s="275">
        <f t="shared" ref="AKZ36:ALO36" si="118">SUM(AKZ33:AKZ35)</f>
        <v>0</v>
      </c>
      <c r="ALA36" s="275">
        <f t="shared" si="118"/>
        <v>0</v>
      </c>
      <c r="ALB36" s="275">
        <f t="shared" si="118"/>
        <v>0</v>
      </c>
      <c r="ALC36" s="275">
        <f t="shared" si="118"/>
        <v>0</v>
      </c>
      <c r="ALD36" s="275">
        <f t="shared" si="118"/>
        <v>0</v>
      </c>
      <c r="ALE36" s="275">
        <f t="shared" si="118"/>
        <v>0</v>
      </c>
      <c r="ALF36" s="275">
        <f t="shared" si="118"/>
        <v>0</v>
      </c>
      <c r="ALG36" s="275">
        <f t="shared" si="118"/>
        <v>0</v>
      </c>
      <c r="ALH36" s="275">
        <f t="shared" si="118"/>
        <v>0</v>
      </c>
      <c r="ALI36" s="275">
        <f t="shared" si="118"/>
        <v>0</v>
      </c>
      <c r="ALJ36" s="275">
        <f t="shared" si="118"/>
        <v>0</v>
      </c>
      <c r="ALK36" s="275">
        <f t="shared" si="118"/>
        <v>0</v>
      </c>
      <c r="ALL36" s="275">
        <f t="shared" si="118"/>
        <v>0</v>
      </c>
      <c r="ALM36" s="275">
        <f t="shared" si="118"/>
        <v>0</v>
      </c>
      <c r="ALN36" s="275">
        <f t="shared" si="118"/>
        <v>0</v>
      </c>
      <c r="ALO36" s="275">
        <f t="shared" si="118"/>
        <v>0</v>
      </c>
      <c r="ALP36" s="275">
        <f t="shared" ref="ALP36:ALS36" si="119">SUM(ALP33:ALP35)</f>
        <v>0</v>
      </c>
      <c r="ALQ36" s="275">
        <f t="shared" si="119"/>
        <v>0</v>
      </c>
      <c r="ALR36" s="275">
        <f t="shared" si="119"/>
        <v>0</v>
      </c>
      <c r="ALS36" s="275">
        <f t="shared" si="119"/>
        <v>0</v>
      </c>
      <c r="ALT36" s="275">
        <f t="shared" si="108"/>
        <v>0</v>
      </c>
      <c r="ALU36" s="275">
        <f>SUM(ALU33:ALU35)</f>
        <v>0</v>
      </c>
    </row>
    <row r="37" spans="2:1009" s="67" customFormat="1" ht="14.5" customHeight="1">
      <c r="B37" s="341">
        <v>3</v>
      </c>
      <c r="C37" s="1252" t="s">
        <v>297</v>
      </c>
      <c r="D37" s="1253"/>
      <c r="E37" s="1253"/>
      <c r="F37" s="1253"/>
      <c r="G37" s="1254"/>
      <c r="H37" s="275">
        <f t="shared" ref="H37:BS37" si="120">H32-H36</f>
        <v>0</v>
      </c>
      <c r="I37" s="275">
        <f t="shared" si="120"/>
        <v>0</v>
      </c>
      <c r="J37" s="275">
        <f t="shared" si="120"/>
        <v>0</v>
      </c>
      <c r="K37" s="275">
        <f t="shared" si="120"/>
        <v>0</v>
      </c>
      <c r="L37" s="275">
        <f t="shared" si="120"/>
        <v>0</v>
      </c>
      <c r="M37" s="275">
        <f t="shared" si="120"/>
        <v>0</v>
      </c>
      <c r="N37" s="275">
        <f t="shared" si="120"/>
        <v>0</v>
      </c>
      <c r="O37" s="275">
        <f t="shared" si="120"/>
        <v>0</v>
      </c>
      <c r="P37" s="275">
        <f t="shared" si="120"/>
        <v>0</v>
      </c>
      <c r="Q37" s="275">
        <f t="shared" si="120"/>
        <v>0</v>
      </c>
      <c r="R37" s="275">
        <f t="shared" si="120"/>
        <v>0</v>
      </c>
      <c r="S37" s="275">
        <f t="shared" si="120"/>
        <v>0</v>
      </c>
      <c r="T37" s="275">
        <f t="shared" si="120"/>
        <v>0</v>
      </c>
      <c r="U37" s="275">
        <f t="shared" si="120"/>
        <v>0</v>
      </c>
      <c r="V37" s="275">
        <f t="shared" si="120"/>
        <v>0</v>
      </c>
      <c r="W37" s="275">
        <f t="shared" si="120"/>
        <v>0</v>
      </c>
      <c r="X37" s="275">
        <f t="shared" si="120"/>
        <v>0</v>
      </c>
      <c r="Y37" s="275">
        <f t="shared" si="120"/>
        <v>0</v>
      </c>
      <c r="Z37" s="275">
        <f t="shared" si="120"/>
        <v>0</v>
      </c>
      <c r="AA37" s="275">
        <f t="shared" si="120"/>
        <v>0</v>
      </c>
      <c r="AB37" s="275">
        <f t="shared" si="120"/>
        <v>0</v>
      </c>
      <c r="AC37" s="275">
        <f t="shared" si="120"/>
        <v>0</v>
      </c>
      <c r="AD37" s="275">
        <f t="shared" si="120"/>
        <v>0</v>
      </c>
      <c r="AE37" s="275">
        <f t="shared" si="120"/>
        <v>0</v>
      </c>
      <c r="AF37" s="275">
        <f t="shared" si="120"/>
        <v>0</v>
      </c>
      <c r="AG37" s="275">
        <f t="shared" si="120"/>
        <v>0</v>
      </c>
      <c r="AH37" s="275">
        <f t="shared" si="120"/>
        <v>0</v>
      </c>
      <c r="AI37" s="275">
        <f t="shared" si="120"/>
        <v>0</v>
      </c>
      <c r="AJ37" s="275">
        <f t="shared" si="120"/>
        <v>0</v>
      </c>
      <c r="AK37" s="275">
        <f t="shared" si="120"/>
        <v>0</v>
      </c>
      <c r="AL37" s="275">
        <f t="shared" si="120"/>
        <v>0</v>
      </c>
      <c r="AM37" s="275">
        <f t="shared" si="120"/>
        <v>0</v>
      </c>
      <c r="AN37" s="275">
        <f t="shared" si="120"/>
        <v>0</v>
      </c>
      <c r="AO37" s="275">
        <f t="shared" si="120"/>
        <v>0</v>
      </c>
      <c r="AP37" s="275">
        <f t="shared" si="120"/>
        <v>0</v>
      </c>
      <c r="AQ37" s="275">
        <f t="shared" si="120"/>
        <v>0</v>
      </c>
      <c r="AR37" s="275">
        <f t="shared" si="120"/>
        <v>0</v>
      </c>
      <c r="AS37" s="275">
        <f t="shared" si="120"/>
        <v>0</v>
      </c>
      <c r="AT37" s="275">
        <f t="shared" si="120"/>
        <v>0</v>
      </c>
      <c r="AU37" s="275">
        <f t="shared" si="120"/>
        <v>0</v>
      </c>
      <c r="AV37" s="275">
        <f t="shared" si="120"/>
        <v>0</v>
      </c>
      <c r="AW37" s="275">
        <f t="shared" si="120"/>
        <v>0</v>
      </c>
      <c r="AX37" s="275">
        <f t="shared" si="120"/>
        <v>0</v>
      </c>
      <c r="AY37" s="275">
        <f t="shared" si="120"/>
        <v>0</v>
      </c>
      <c r="AZ37" s="275">
        <f t="shared" si="120"/>
        <v>0</v>
      </c>
      <c r="BA37" s="275">
        <f t="shared" si="120"/>
        <v>0</v>
      </c>
      <c r="BB37" s="275">
        <f t="shared" si="120"/>
        <v>0</v>
      </c>
      <c r="BC37" s="275">
        <f t="shared" si="120"/>
        <v>0</v>
      </c>
      <c r="BD37" s="275">
        <f t="shared" si="120"/>
        <v>0</v>
      </c>
      <c r="BE37" s="275">
        <f t="shared" si="120"/>
        <v>0</v>
      </c>
      <c r="BF37" s="275">
        <f t="shared" si="120"/>
        <v>0</v>
      </c>
      <c r="BG37" s="275">
        <f t="shared" si="120"/>
        <v>0</v>
      </c>
      <c r="BH37" s="275">
        <f t="shared" si="120"/>
        <v>0</v>
      </c>
      <c r="BI37" s="275">
        <f t="shared" si="120"/>
        <v>0</v>
      </c>
      <c r="BJ37" s="275">
        <f t="shared" si="120"/>
        <v>0</v>
      </c>
      <c r="BK37" s="275">
        <f t="shared" si="120"/>
        <v>0</v>
      </c>
      <c r="BL37" s="275">
        <f t="shared" si="120"/>
        <v>0</v>
      </c>
      <c r="BM37" s="275">
        <f t="shared" si="120"/>
        <v>0</v>
      </c>
      <c r="BN37" s="275">
        <f t="shared" si="120"/>
        <v>0</v>
      </c>
      <c r="BO37" s="275">
        <f t="shared" si="120"/>
        <v>0</v>
      </c>
      <c r="BP37" s="275">
        <f t="shared" si="120"/>
        <v>0</v>
      </c>
      <c r="BQ37" s="275">
        <f t="shared" si="120"/>
        <v>0</v>
      </c>
      <c r="BR37" s="275">
        <f t="shared" si="120"/>
        <v>0</v>
      </c>
      <c r="BS37" s="275">
        <f t="shared" si="120"/>
        <v>0</v>
      </c>
      <c r="BT37" s="275">
        <f t="shared" ref="BT37:EE37" si="121">BT32-BT36</f>
        <v>0</v>
      </c>
      <c r="BU37" s="275">
        <f t="shared" si="121"/>
        <v>0</v>
      </c>
      <c r="BV37" s="275">
        <f t="shared" si="121"/>
        <v>0</v>
      </c>
      <c r="BW37" s="275">
        <f t="shared" si="121"/>
        <v>0</v>
      </c>
      <c r="BX37" s="275">
        <f t="shared" si="121"/>
        <v>0</v>
      </c>
      <c r="BY37" s="275">
        <f t="shared" si="121"/>
        <v>0</v>
      </c>
      <c r="BZ37" s="275">
        <f t="shared" si="121"/>
        <v>0</v>
      </c>
      <c r="CA37" s="275">
        <f t="shared" si="121"/>
        <v>0</v>
      </c>
      <c r="CB37" s="275">
        <f t="shared" si="121"/>
        <v>0</v>
      </c>
      <c r="CC37" s="275">
        <f t="shared" si="121"/>
        <v>0</v>
      </c>
      <c r="CD37" s="275">
        <f t="shared" si="121"/>
        <v>0</v>
      </c>
      <c r="CE37" s="275">
        <f t="shared" si="121"/>
        <v>0</v>
      </c>
      <c r="CF37" s="275">
        <f t="shared" si="121"/>
        <v>0</v>
      </c>
      <c r="CG37" s="275">
        <f t="shared" si="121"/>
        <v>0</v>
      </c>
      <c r="CH37" s="275">
        <f t="shared" si="121"/>
        <v>0</v>
      </c>
      <c r="CI37" s="275">
        <f t="shared" si="121"/>
        <v>0</v>
      </c>
      <c r="CJ37" s="275">
        <f t="shared" si="121"/>
        <v>0</v>
      </c>
      <c r="CK37" s="275">
        <f t="shared" si="121"/>
        <v>0</v>
      </c>
      <c r="CL37" s="275">
        <f t="shared" si="121"/>
        <v>0</v>
      </c>
      <c r="CM37" s="275">
        <f t="shared" si="121"/>
        <v>0</v>
      </c>
      <c r="CN37" s="275">
        <f t="shared" si="121"/>
        <v>0</v>
      </c>
      <c r="CO37" s="275">
        <f t="shared" si="121"/>
        <v>0</v>
      </c>
      <c r="CP37" s="275">
        <f t="shared" si="121"/>
        <v>0</v>
      </c>
      <c r="CQ37" s="275">
        <f t="shared" si="121"/>
        <v>0</v>
      </c>
      <c r="CR37" s="275">
        <f t="shared" si="121"/>
        <v>0</v>
      </c>
      <c r="CS37" s="275">
        <f t="shared" si="121"/>
        <v>0</v>
      </c>
      <c r="CT37" s="275">
        <f t="shared" si="121"/>
        <v>0</v>
      </c>
      <c r="CU37" s="275">
        <f t="shared" si="121"/>
        <v>0</v>
      </c>
      <c r="CV37" s="275">
        <f t="shared" si="121"/>
        <v>0</v>
      </c>
      <c r="CW37" s="275">
        <f t="shared" si="121"/>
        <v>0</v>
      </c>
      <c r="CX37" s="275">
        <f t="shared" si="121"/>
        <v>0</v>
      </c>
      <c r="CY37" s="275">
        <f t="shared" si="121"/>
        <v>0</v>
      </c>
      <c r="CZ37" s="275">
        <f t="shared" si="121"/>
        <v>0</v>
      </c>
      <c r="DA37" s="275">
        <f t="shared" si="121"/>
        <v>0</v>
      </c>
      <c r="DB37" s="275">
        <f t="shared" si="121"/>
        <v>0</v>
      </c>
      <c r="DC37" s="275">
        <f t="shared" si="121"/>
        <v>0</v>
      </c>
      <c r="DD37" s="275">
        <f t="shared" si="121"/>
        <v>0</v>
      </c>
      <c r="DE37" s="275">
        <f t="shared" si="121"/>
        <v>0</v>
      </c>
      <c r="DF37" s="275">
        <f t="shared" si="121"/>
        <v>0</v>
      </c>
      <c r="DG37" s="275">
        <f t="shared" si="121"/>
        <v>0</v>
      </c>
      <c r="DH37" s="275">
        <f t="shared" si="121"/>
        <v>0</v>
      </c>
      <c r="DI37" s="275">
        <f t="shared" si="121"/>
        <v>0</v>
      </c>
      <c r="DJ37" s="275">
        <f t="shared" si="121"/>
        <v>0</v>
      </c>
      <c r="DK37" s="275">
        <f t="shared" si="121"/>
        <v>0</v>
      </c>
      <c r="DL37" s="275">
        <f t="shared" si="121"/>
        <v>0</v>
      </c>
      <c r="DM37" s="275">
        <f t="shared" si="121"/>
        <v>0</v>
      </c>
      <c r="DN37" s="275">
        <f t="shared" si="121"/>
        <v>0</v>
      </c>
      <c r="DO37" s="275">
        <f t="shared" si="121"/>
        <v>0</v>
      </c>
      <c r="DP37" s="275">
        <f t="shared" si="121"/>
        <v>0</v>
      </c>
      <c r="DQ37" s="275">
        <f t="shared" si="121"/>
        <v>0</v>
      </c>
      <c r="DR37" s="275">
        <f t="shared" si="121"/>
        <v>0</v>
      </c>
      <c r="DS37" s="275">
        <f t="shared" si="121"/>
        <v>0</v>
      </c>
      <c r="DT37" s="275">
        <f t="shared" si="121"/>
        <v>0</v>
      </c>
      <c r="DU37" s="275">
        <f t="shared" si="121"/>
        <v>0</v>
      </c>
      <c r="DV37" s="275">
        <f t="shared" si="121"/>
        <v>0</v>
      </c>
      <c r="DW37" s="275">
        <f t="shared" si="121"/>
        <v>0</v>
      </c>
      <c r="DX37" s="275">
        <f t="shared" si="121"/>
        <v>0</v>
      </c>
      <c r="DY37" s="275">
        <f t="shared" si="121"/>
        <v>0</v>
      </c>
      <c r="DZ37" s="275">
        <f t="shared" si="121"/>
        <v>0</v>
      </c>
      <c r="EA37" s="275">
        <f t="shared" si="121"/>
        <v>0</v>
      </c>
      <c r="EB37" s="275">
        <f t="shared" si="121"/>
        <v>0</v>
      </c>
      <c r="EC37" s="275">
        <f t="shared" si="121"/>
        <v>0</v>
      </c>
      <c r="ED37" s="275">
        <f t="shared" si="121"/>
        <v>0</v>
      </c>
      <c r="EE37" s="275">
        <f t="shared" si="121"/>
        <v>0</v>
      </c>
      <c r="EF37" s="275">
        <f>EF32-EF36</f>
        <v>0</v>
      </c>
      <c r="EG37" s="275">
        <f>EG32-EG36</f>
        <v>0</v>
      </c>
      <c r="EH37" s="275">
        <f>EH32-EH36</f>
        <v>0</v>
      </c>
      <c r="EI37" s="275">
        <f t="shared" ref="EI37:GT37" si="122">EI32-EI36</f>
        <v>0</v>
      </c>
      <c r="EJ37" s="275">
        <f t="shared" si="122"/>
        <v>0</v>
      </c>
      <c r="EK37" s="275">
        <f t="shared" si="122"/>
        <v>0</v>
      </c>
      <c r="EL37" s="275">
        <f t="shared" si="122"/>
        <v>0</v>
      </c>
      <c r="EM37" s="275">
        <f t="shared" si="122"/>
        <v>0</v>
      </c>
      <c r="EN37" s="275">
        <f t="shared" si="122"/>
        <v>0</v>
      </c>
      <c r="EO37" s="275">
        <f t="shared" si="122"/>
        <v>0</v>
      </c>
      <c r="EP37" s="275">
        <f t="shared" si="122"/>
        <v>0</v>
      </c>
      <c r="EQ37" s="275">
        <f t="shared" si="122"/>
        <v>0</v>
      </c>
      <c r="ER37" s="275">
        <f t="shared" si="122"/>
        <v>0</v>
      </c>
      <c r="ES37" s="275">
        <f t="shared" si="122"/>
        <v>0</v>
      </c>
      <c r="ET37" s="275">
        <f t="shared" si="122"/>
        <v>0</v>
      </c>
      <c r="EU37" s="275">
        <f t="shared" si="122"/>
        <v>0</v>
      </c>
      <c r="EV37" s="275">
        <f t="shared" si="122"/>
        <v>0</v>
      </c>
      <c r="EW37" s="275">
        <f t="shared" si="122"/>
        <v>0</v>
      </c>
      <c r="EX37" s="275">
        <f t="shared" si="122"/>
        <v>0</v>
      </c>
      <c r="EY37" s="275">
        <f t="shared" si="122"/>
        <v>0</v>
      </c>
      <c r="EZ37" s="275">
        <f t="shared" si="122"/>
        <v>0</v>
      </c>
      <c r="FA37" s="275">
        <f t="shared" si="122"/>
        <v>0</v>
      </c>
      <c r="FB37" s="275">
        <f t="shared" si="122"/>
        <v>0</v>
      </c>
      <c r="FC37" s="275">
        <f t="shared" si="122"/>
        <v>0</v>
      </c>
      <c r="FD37" s="275">
        <f t="shared" si="122"/>
        <v>0</v>
      </c>
      <c r="FE37" s="275">
        <f t="shared" si="122"/>
        <v>0</v>
      </c>
      <c r="FF37" s="275">
        <f t="shared" si="122"/>
        <v>0</v>
      </c>
      <c r="FG37" s="275">
        <f t="shared" si="122"/>
        <v>0</v>
      </c>
      <c r="FH37" s="275">
        <f t="shared" si="122"/>
        <v>0</v>
      </c>
      <c r="FI37" s="275">
        <f t="shared" si="122"/>
        <v>0</v>
      </c>
      <c r="FJ37" s="275">
        <f t="shared" si="122"/>
        <v>0</v>
      </c>
      <c r="FK37" s="275">
        <f t="shared" si="122"/>
        <v>0</v>
      </c>
      <c r="FL37" s="275">
        <f t="shared" si="122"/>
        <v>0</v>
      </c>
      <c r="FM37" s="275">
        <f t="shared" si="122"/>
        <v>0</v>
      </c>
      <c r="FN37" s="275">
        <f t="shared" si="122"/>
        <v>0</v>
      </c>
      <c r="FO37" s="275">
        <f t="shared" si="122"/>
        <v>0</v>
      </c>
      <c r="FP37" s="275">
        <f t="shared" si="122"/>
        <v>0</v>
      </c>
      <c r="FQ37" s="275">
        <f t="shared" si="122"/>
        <v>0</v>
      </c>
      <c r="FR37" s="275">
        <f t="shared" si="122"/>
        <v>0</v>
      </c>
      <c r="FS37" s="275">
        <f t="shared" si="122"/>
        <v>0</v>
      </c>
      <c r="FT37" s="275">
        <f t="shared" si="122"/>
        <v>0</v>
      </c>
      <c r="FU37" s="275">
        <f t="shared" si="122"/>
        <v>0</v>
      </c>
      <c r="FV37" s="275">
        <f t="shared" si="122"/>
        <v>0</v>
      </c>
      <c r="FW37" s="275">
        <f t="shared" si="122"/>
        <v>0</v>
      </c>
      <c r="FX37" s="275">
        <f t="shared" si="122"/>
        <v>0</v>
      </c>
      <c r="FY37" s="275">
        <f t="shared" si="122"/>
        <v>0</v>
      </c>
      <c r="FZ37" s="275">
        <f t="shared" si="122"/>
        <v>0</v>
      </c>
      <c r="GA37" s="275">
        <f t="shared" si="122"/>
        <v>0</v>
      </c>
      <c r="GB37" s="275">
        <f t="shared" si="122"/>
        <v>0</v>
      </c>
      <c r="GC37" s="275">
        <f t="shared" si="122"/>
        <v>0</v>
      </c>
      <c r="GD37" s="275">
        <f t="shared" si="122"/>
        <v>0</v>
      </c>
      <c r="GE37" s="275">
        <f t="shared" si="122"/>
        <v>0</v>
      </c>
      <c r="GF37" s="275">
        <f t="shared" si="122"/>
        <v>0</v>
      </c>
      <c r="GG37" s="275">
        <f t="shared" si="122"/>
        <v>0</v>
      </c>
      <c r="GH37" s="275">
        <f t="shared" si="122"/>
        <v>0</v>
      </c>
      <c r="GI37" s="275">
        <f t="shared" si="122"/>
        <v>0</v>
      </c>
      <c r="GJ37" s="275">
        <f t="shared" si="122"/>
        <v>0</v>
      </c>
      <c r="GK37" s="275">
        <f t="shared" si="122"/>
        <v>0</v>
      </c>
      <c r="GL37" s="275">
        <f t="shared" si="122"/>
        <v>0</v>
      </c>
      <c r="GM37" s="275">
        <f t="shared" si="122"/>
        <v>0</v>
      </c>
      <c r="GN37" s="275">
        <f t="shared" si="122"/>
        <v>0</v>
      </c>
      <c r="GO37" s="275">
        <f t="shared" si="122"/>
        <v>0</v>
      </c>
      <c r="GP37" s="275">
        <f t="shared" si="122"/>
        <v>0</v>
      </c>
      <c r="GQ37" s="275">
        <f t="shared" si="122"/>
        <v>0</v>
      </c>
      <c r="GR37" s="275">
        <f t="shared" si="122"/>
        <v>0</v>
      </c>
      <c r="GS37" s="275">
        <f t="shared" si="122"/>
        <v>0</v>
      </c>
      <c r="GT37" s="275">
        <f t="shared" si="122"/>
        <v>0</v>
      </c>
      <c r="GU37" s="275">
        <f t="shared" ref="GU37:JF37" si="123">GU32-GU36</f>
        <v>0</v>
      </c>
      <c r="GV37" s="275">
        <f t="shared" si="123"/>
        <v>0</v>
      </c>
      <c r="GW37" s="275">
        <f t="shared" si="123"/>
        <v>0</v>
      </c>
      <c r="GX37" s="275">
        <f t="shared" si="123"/>
        <v>0</v>
      </c>
      <c r="GY37" s="275">
        <f t="shared" si="123"/>
        <v>0</v>
      </c>
      <c r="GZ37" s="275">
        <f t="shared" si="123"/>
        <v>0</v>
      </c>
      <c r="HA37" s="275">
        <f t="shared" si="123"/>
        <v>0</v>
      </c>
      <c r="HB37" s="275">
        <f t="shared" si="123"/>
        <v>0</v>
      </c>
      <c r="HC37" s="275">
        <f t="shared" si="123"/>
        <v>0</v>
      </c>
      <c r="HD37" s="275">
        <f t="shared" si="123"/>
        <v>0</v>
      </c>
      <c r="HE37" s="275">
        <f t="shared" si="123"/>
        <v>0</v>
      </c>
      <c r="HF37" s="275">
        <f t="shared" si="123"/>
        <v>0</v>
      </c>
      <c r="HG37" s="275">
        <f t="shared" si="123"/>
        <v>0</v>
      </c>
      <c r="HH37" s="275">
        <f t="shared" si="123"/>
        <v>0</v>
      </c>
      <c r="HI37" s="275">
        <f t="shared" si="123"/>
        <v>0</v>
      </c>
      <c r="HJ37" s="275">
        <f t="shared" si="123"/>
        <v>0</v>
      </c>
      <c r="HK37" s="275">
        <f t="shared" si="123"/>
        <v>0</v>
      </c>
      <c r="HL37" s="275">
        <f t="shared" si="123"/>
        <v>0</v>
      </c>
      <c r="HM37" s="275">
        <f t="shared" si="123"/>
        <v>0</v>
      </c>
      <c r="HN37" s="275">
        <f t="shared" si="123"/>
        <v>0</v>
      </c>
      <c r="HO37" s="275">
        <f t="shared" si="123"/>
        <v>0</v>
      </c>
      <c r="HP37" s="275">
        <f t="shared" si="123"/>
        <v>0</v>
      </c>
      <c r="HQ37" s="275">
        <f t="shared" si="123"/>
        <v>0</v>
      </c>
      <c r="HR37" s="275">
        <f t="shared" si="123"/>
        <v>0</v>
      </c>
      <c r="HS37" s="275">
        <f t="shared" si="123"/>
        <v>0</v>
      </c>
      <c r="HT37" s="275">
        <f t="shared" si="123"/>
        <v>0</v>
      </c>
      <c r="HU37" s="275">
        <f t="shared" si="123"/>
        <v>0</v>
      </c>
      <c r="HV37" s="275">
        <f t="shared" si="123"/>
        <v>0</v>
      </c>
      <c r="HW37" s="275">
        <f t="shared" si="123"/>
        <v>0</v>
      </c>
      <c r="HX37" s="275">
        <f t="shared" si="123"/>
        <v>0</v>
      </c>
      <c r="HY37" s="275">
        <f t="shared" si="123"/>
        <v>0</v>
      </c>
      <c r="HZ37" s="275">
        <f t="shared" si="123"/>
        <v>0</v>
      </c>
      <c r="IA37" s="275">
        <f t="shared" si="123"/>
        <v>0</v>
      </c>
      <c r="IB37" s="275">
        <f t="shared" si="123"/>
        <v>0</v>
      </c>
      <c r="IC37" s="275">
        <f t="shared" si="123"/>
        <v>0</v>
      </c>
      <c r="ID37" s="275">
        <f t="shared" si="123"/>
        <v>0</v>
      </c>
      <c r="IE37" s="275">
        <f t="shared" si="123"/>
        <v>0</v>
      </c>
      <c r="IF37" s="275">
        <f t="shared" si="123"/>
        <v>0</v>
      </c>
      <c r="IG37" s="275">
        <f t="shared" si="123"/>
        <v>0</v>
      </c>
      <c r="IH37" s="275">
        <f t="shared" si="123"/>
        <v>0</v>
      </c>
      <c r="II37" s="275">
        <f t="shared" si="123"/>
        <v>0</v>
      </c>
      <c r="IJ37" s="275">
        <f t="shared" si="123"/>
        <v>0</v>
      </c>
      <c r="IK37" s="275">
        <f t="shared" si="123"/>
        <v>0</v>
      </c>
      <c r="IL37" s="275">
        <f t="shared" si="123"/>
        <v>0</v>
      </c>
      <c r="IM37" s="275">
        <f t="shared" si="123"/>
        <v>0</v>
      </c>
      <c r="IN37" s="275">
        <f t="shared" si="123"/>
        <v>0</v>
      </c>
      <c r="IO37" s="275">
        <f t="shared" si="123"/>
        <v>0</v>
      </c>
      <c r="IP37" s="275">
        <f t="shared" si="123"/>
        <v>0</v>
      </c>
      <c r="IQ37" s="275">
        <f t="shared" si="123"/>
        <v>0</v>
      </c>
      <c r="IR37" s="275">
        <f t="shared" si="123"/>
        <v>0</v>
      </c>
      <c r="IS37" s="275">
        <f t="shared" si="123"/>
        <v>0</v>
      </c>
      <c r="IT37" s="275">
        <f t="shared" si="123"/>
        <v>0</v>
      </c>
      <c r="IU37" s="275">
        <f t="shared" si="123"/>
        <v>0</v>
      </c>
      <c r="IV37" s="275">
        <f t="shared" si="123"/>
        <v>0</v>
      </c>
      <c r="IW37" s="275">
        <f t="shared" si="123"/>
        <v>0</v>
      </c>
      <c r="IX37" s="275">
        <f t="shared" si="123"/>
        <v>0</v>
      </c>
      <c r="IY37" s="275">
        <f t="shared" si="123"/>
        <v>0</v>
      </c>
      <c r="IZ37" s="275">
        <f t="shared" si="123"/>
        <v>0</v>
      </c>
      <c r="JA37" s="275">
        <f t="shared" si="123"/>
        <v>0</v>
      </c>
      <c r="JB37" s="275">
        <f t="shared" si="123"/>
        <v>0</v>
      </c>
      <c r="JC37" s="275">
        <f t="shared" si="123"/>
        <v>0</v>
      </c>
      <c r="JD37" s="275">
        <f t="shared" si="123"/>
        <v>0</v>
      </c>
      <c r="JE37" s="275">
        <f t="shared" si="123"/>
        <v>0</v>
      </c>
      <c r="JF37" s="275">
        <f t="shared" si="123"/>
        <v>0</v>
      </c>
      <c r="JG37" s="275">
        <f t="shared" ref="JG37:ALT37" si="124">JG32-JG36</f>
        <v>0</v>
      </c>
      <c r="JH37" s="275">
        <f t="shared" si="124"/>
        <v>0</v>
      </c>
      <c r="JI37" s="275">
        <f t="shared" si="124"/>
        <v>0</v>
      </c>
      <c r="JJ37" s="275">
        <f t="shared" si="124"/>
        <v>0</v>
      </c>
      <c r="JK37" s="275">
        <f t="shared" si="124"/>
        <v>0</v>
      </c>
      <c r="JL37" s="275">
        <f t="shared" si="124"/>
        <v>0</v>
      </c>
      <c r="JM37" s="275">
        <f t="shared" si="124"/>
        <v>0</v>
      </c>
      <c r="JN37" s="275">
        <f t="shared" si="124"/>
        <v>0</v>
      </c>
      <c r="JO37" s="275">
        <f t="shared" si="124"/>
        <v>0</v>
      </c>
      <c r="JP37" s="275">
        <f t="shared" si="124"/>
        <v>0</v>
      </c>
      <c r="JQ37" s="275">
        <f t="shared" si="124"/>
        <v>0</v>
      </c>
      <c r="JR37" s="275">
        <f t="shared" si="124"/>
        <v>0</v>
      </c>
      <c r="JS37" s="275">
        <f t="shared" si="124"/>
        <v>0</v>
      </c>
      <c r="JT37" s="275">
        <f t="shared" si="124"/>
        <v>0</v>
      </c>
      <c r="JU37" s="275">
        <f t="shared" si="124"/>
        <v>0</v>
      </c>
      <c r="JV37" s="275">
        <f t="shared" si="124"/>
        <v>0</v>
      </c>
      <c r="JW37" s="275">
        <f t="shared" si="124"/>
        <v>0</v>
      </c>
      <c r="JX37" s="275">
        <f t="shared" si="124"/>
        <v>0</v>
      </c>
      <c r="JY37" s="275">
        <f t="shared" si="124"/>
        <v>0</v>
      </c>
      <c r="JZ37" s="275">
        <f t="shared" si="124"/>
        <v>0</v>
      </c>
      <c r="KA37" s="275">
        <f t="shared" si="124"/>
        <v>0</v>
      </c>
      <c r="KB37" s="275">
        <f t="shared" si="124"/>
        <v>0</v>
      </c>
      <c r="KC37" s="275">
        <f t="shared" si="124"/>
        <v>0</v>
      </c>
      <c r="KD37" s="275">
        <f t="shared" si="124"/>
        <v>0</v>
      </c>
      <c r="KE37" s="275">
        <f t="shared" si="124"/>
        <v>0</v>
      </c>
      <c r="KF37" s="275">
        <f t="shared" si="124"/>
        <v>0</v>
      </c>
      <c r="KG37" s="275">
        <f t="shared" si="124"/>
        <v>0</v>
      </c>
      <c r="KH37" s="275">
        <f t="shared" si="124"/>
        <v>0</v>
      </c>
      <c r="KI37" s="275">
        <f t="shared" si="124"/>
        <v>0</v>
      </c>
      <c r="KJ37" s="275">
        <f t="shared" si="124"/>
        <v>0</v>
      </c>
      <c r="KK37" s="275">
        <f t="shared" si="124"/>
        <v>0</v>
      </c>
      <c r="KL37" s="275">
        <f t="shared" si="124"/>
        <v>0</v>
      </c>
      <c r="KM37" s="275">
        <f t="shared" si="124"/>
        <v>0</v>
      </c>
      <c r="KN37" s="275">
        <f t="shared" si="124"/>
        <v>0</v>
      </c>
      <c r="KO37" s="275">
        <f t="shared" si="124"/>
        <v>0</v>
      </c>
      <c r="KP37" s="275">
        <f t="shared" si="124"/>
        <v>0</v>
      </c>
      <c r="KQ37" s="275">
        <f t="shared" si="124"/>
        <v>0</v>
      </c>
      <c r="KR37" s="275">
        <f t="shared" si="124"/>
        <v>0</v>
      </c>
      <c r="KS37" s="275">
        <f t="shared" si="124"/>
        <v>0</v>
      </c>
      <c r="KT37" s="275">
        <f t="shared" si="124"/>
        <v>0</v>
      </c>
      <c r="KU37" s="275">
        <f t="shared" si="124"/>
        <v>0</v>
      </c>
      <c r="KV37" s="275">
        <f t="shared" si="124"/>
        <v>0</v>
      </c>
      <c r="KW37" s="275">
        <f t="shared" si="124"/>
        <v>0</v>
      </c>
      <c r="KX37" s="275">
        <f t="shared" si="124"/>
        <v>0</v>
      </c>
      <c r="KY37" s="275">
        <f t="shared" si="124"/>
        <v>0</v>
      </c>
      <c r="KZ37" s="275">
        <f t="shared" si="124"/>
        <v>0</v>
      </c>
      <c r="LA37" s="275">
        <f t="shared" si="124"/>
        <v>0</v>
      </c>
      <c r="LB37" s="275">
        <f t="shared" si="124"/>
        <v>0</v>
      </c>
      <c r="LC37" s="275">
        <f t="shared" si="124"/>
        <v>0</v>
      </c>
      <c r="LD37" s="275">
        <f t="shared" si="124"/>
        <v>0</v>
      </c>
      <c r="LE37" s="275">
        <f t="shared" si="124"/>
        <v>0</v>
      </c>
      <c r="LF37" s="275">
        <f t="shared" si="124"/>
        <v>0</v>
      </c>
      <c r="LG37" s="275">
        <f t="shared" si="124"/>
        <v>0</v>
      </c>
      <c r="LH37" s="275">
        <f t="shared" si="124"/>
        <v>0</v>
      </c>
      <c r="LI37" s="275">
        <f t="shared" si="124"/>
        <v>0</v>
      </c>
      <c r="LJ37" s="275">
        <f t="shared" si="124"/>
        <v>0</v>
      </c>
      <c r="LK37" s="275">
        <f t="shared" si="124"/>
        <v>0</v>
      </c>
      <c r="LL37" s="275">
        <f t="shared" si="124"/>
        <v>0</v>
      </c>
      <c r="LM37" s="275">
        <f t="shared" si="124"/>
        <v>0</v>
      </c>
      <c r="LN37" s="275">
        <f t="shared" si="124"/>
        <v>0</v>
      </c>
      <c r="LO37" s="275">
        <f t="shared" si="124"/>
        <v>0</v>
      </c>
      <c r="LP37" s="275">
        <f t="shared" si="124"/>
        <v>0</v>
      </c>
      <c r="LQ37" s="275">
        <f t="shared" si="124"/>
        <v>0</v>
      </c>
      <c r="LR37" s="275">
        <f t="shared" si="124"/>
        <v>0</v>
      </c>
      <c r="LS37" s="275">
        <f t="shared" si="124"/>
        <v>0</v>
      </c>
      <c r="LT37" s="275">
        <f t="shared" si="124"/>
        <v>0</v>
      </c>
      <c r="LU37" s="275">
        <f t="shared" si="124"/>
        <v>0</v>
      </c>
      <c r="LV37" s="275">
        <f t="shared" si="124"/>
        <v>0</v>
      </c>
      <c r="LW37" s="275">
        <f t="shared" si="124"/>
        <v>0</v>
      </c>
      <c r="LX37" s="275">
        <f t="shared" si="124"/>
        <v>0</v>
      </c>
      <c r="LY37" s="275">
        <f t="shared" si="124"/>
        <v>0</v>
      </c>
      <c r="LZ37" s="275">
        <f t="shared" si="124"/>
        <v>0</v>
      </c>
      <c r="MA37" s="275">
        <f t="shared" si="124"/>
        <v>0</v>
      </c>
      <c r="MB37" s="275">
        <f t="shared" si="124"/>
        <v>0</v>
      </c>
      <c r="MC37" s="275">
        <f t="shared" si="124"/>
        <v>0</v>
      </c>
      <c r="MD37" s="275">
        <f t="shared" si="124"/>
        <v>0</v>
      </c>
      <c r="ME37" s="275">
        <f t="shared" si="124"/>
        <v>0</v>
      </c>
      <c r="MF37" s="275">
        <f t="shared" si="124"/>
        <v>0</v>
      </c>
      <c r="MG37" s="275">
        <f t="shared" si="124"/>
        <v>0</v>
      </c>
      <c r="MH37" s="275">
        <f t="shared" si="124"/>
        <v>0</v>
      </c>
      <c r="MI37" s="275">
        <f t="shared" si="124"/>
        <v>0</v>
      </c>
      <c r="MJ37" s="275">
        <f t="shared" si="124"/>
        <v>0</v>
      </c>
      <c r="MK37" s="275">
        <f t="shared" si="124"/>
        <v>0</v>
      </c>
      <c r="ML37" s="275">
        <f t="shared" si="124"/>
        <v>0</v>
      </c>
      <c r="MM37" s="275">
        <f t="shared" si="124"/>
        <v>0</v>
      </c>
      <c r="MN37" s="275">
        <f t="shared" si="124"/>
        <v>0</v>
      </c>
      <c r="MO37" s="275">
        <f t="shared" si="124"/>
        <v>0</v>
      </c>
      <c r="MP37" s="275">
        <f t="shared" si="124"/>
        <v>0</v>
      </c>
      <c r="MQ37" s="275">
        <f t="shared" si="124"/>
        <v>0</v>
      </c>
      <c r="MR37" s="275">
        <f t="shared" si="124"/>
        <v>0</v>
      </c>
      <c r="MS37" s="275">
        <f t="shared" si="124"/>
        <v>0</v>
      </c>
      <c r="MT37" s="275">
        <f t="shared" si="124"/>
        <v>0</v>
      </c>
      <c r="MU37" s="275">
        <f t="shared" si="124"/>
        <v>0</v>
      </c>
      <c r="MV37" s="275">
        <f t="shared" si="124"/>
        <v>0</v>
      </c>
      <c r="MW37" s="275">
        <f t="shared" si="124"/>
        <v>0</v>
      </c>
      <c r="MX37" s="275">
        <f t="shared" si="124"/>
        <v>0</v>
      </c>
      <c r="MY37" s="275">
        <f t="shared" si="124"/>
        <v>0</v>
      </c>
      <c r="MZ37" s="275">
        <f t="shared" si="124"/>
        <v>0</v>
      </c>
      <c r="NA37" s="275">
        <f t="shared" si="124"/>
        <v>0</v>
      </c>
      <c r="NB37" s="275">
        <f t="shared" si="124"/>
        <v>0</v>
      </c>
      <c r="NC37" s="275">
        <f t="shared" si="124"/>
        <v>0</v>
      </c>
      <c r="ND37" s="275">
        <f t="shared" si="124"/>
        <v>0</v>
      </c>
      <c r="NE37" s="275">
        <f t="shared" si="124"/>
        <v>0</v>
      </c>
      <c r="NF37" s="275">
        <f t="shared" si="124"/>
        <v>0</v>
      </c>
      <c r="NG37" s="275">
        <f t="shared" si="124"/>
        <v>0</v>
      </c>
      <c r="NH37" s="275">
        <f t="shared" si="124"/>
        <v>0</v>
      </c>
      <c r="NI37" s="275">
        <f t="shared" si="124"/>
        <v>0</v>
      </c>
      <c r="NJ37" s="275">
        <f t="shared" si="124"/>
        <v>0</v>
      </c>
      <c r="NK37" s="275">
        <f t="shared" si="124"/>
        <v>0</v>
      </c>
      <c r="NL37" s="275">
        <f t="shared" si="124"/>
        <v>0</v>
      </c>
      <c r="NM37" s="275">
        <f t="shared" si="124"/>
        <v>0</v>
      </c>
      <c r="NN37" s="275">
        <f t="shared" si="124"/>
        <v>0</v>
      </c>
      <c r="NO37" s="275">
        <f t="shared" si="124"/>
        <v>0</v>
      </c>
      <c r="NP37" s="275">
        <f t="shared" si="124"/>
        <v>0</v>
      </c>
      <c r="NQ37" s="275">
        <f t="shared" si="124"/>
        <v>0</v>
      </c>
      <c r="NR37" s="275">
        <f t="shared" si="124"/>
        <v>0</v>
      </c>
      <c r="NS37" s="275">
        <f t="shared" si="124"/>
        <v>0</v>
      </c>
      <c r="NT37" s="275">
        <f t="shared" si="124"/>
        <v>0</v>
      </c>
      <c r="NU37" s="275">
        <f t="shared" si="124"/>
        <v>0</v>
      </c>
      <c r="NV37" s="275">
        <f t="shared" si="124"/>
        <v>0</v>
      </c>
      <c r="NW37" s="275">
        <f t="shared" si="124"/>
        <v>0</v>
      </c>
      <c r="NX37" s="275">
        <f t="shared" si="124"/>
        <v>0</v>
      </c>
      <c r="NY37" s="275">
        <f t="shared" si="124"/>
        <v>0</v>
      </c>
      <c r="NZ37" s="275">
        <f t="shared" si="124"/>
        <v>0</v>
      </c>
      <c r="OA37" s="275">
        <f t="shared" si="124"/>
        <v>0</v>
      </c>
      <c r="OB37" s="275">
        <f t="shared" si="124"/>
        <v>0</v>
      </c>
      <c r="OC37" s="275">
        <f t="shared" si="124"/>
        <v>0</v>
      </c>
      <c r="OD37" s="275">
        <f t="shared" si="124"/>
        <v>0</v>
      </c>
      <c r="OE37" s="275">
        <f t="shared" si="124"/>
        <v>0</v>
      </c>
      <c r="OF37" s="275">
        <f t="shared" si="124"/>
        <v>0</v>
      </c>
      <c r="OG37" s="275">
        <f t="shared" si="124"/>
        <v>0</v>
      </c>
      <c r="OH37" s="275">
        <f t="shared" si="124"/>
        <v>0</v>
      </c>
      <c r="OI37" s="275">
        <f t="shared" si="124"/>
        <v>0</v>
      </c>
      <c r="OJ37" s="275">
        <f t="shared" si="124"/>
        <v>0</v>
      </c>
      <c r="OK37" s="275">
        <f t="shared" si="124"/>
        <v>0</v>
      </c>
      <c r="OL37" s="275">
        <f t="shared" si="124"/>
        <v>0</v>
      </c>
      <c r="OM37" s="275">
        <f t="shared" si="124"/>
        <v>0</v>
      </c>
      <c r="ON37" s="275">
        <f t="shared" si="124"/>
        <v>0</v>
      </c>
      <c r="OO37" s="275">
        <f t="shared" si="124"/>
        <v>0</v>
      </c>
      <c r="OP37" s="275">
        <f t="shared" si="124"/>
        <v>0</v>
      </c>
      <c r="OQ37" s="275">
        <f t="shared" si="124"/>
        <v>0</v>
      </c>
      <c r="OR37" s="275">
        <f t="shared" si="124"/>
        <v>0</v>
      </c>
      <c r="OS37" s="275">
        <f t="shared" si="124"/>
        <v>0</v>
      </c>
      <c r="OT37" s="275">
        <f t="shared" si="124"/>
        <v>0</v>
      </c>
      <c r="OU37" s="275">
        <f t="shared" si="124"/>
        <v>0</v>
      </c>
      <c r="OV37" s="275">
        <f t="shared" si="124"/>
        <v>0</v>
      </c>
      <c r="OW37" s="275">
        <f t="shared" si="124"/>
        <v>0</v>
      </c>
      <c r="OX37" s="275">
        <f t="shared" si="124"/>
        <v>0</v>
      </c>
      <c r="OY37" s="275">
        <f t="shared" si="124"/>
        <v>0</v>
      </c>
      <c r="OZ37" s="275">
        <f t="shared" si="124"/>
        <v>0</v>
      </c>
      <c r="PA37" s="275">
        <f t="shared" si="124"/>
        <v>0</v>
      </c>
      <c r="PB37" s="275">
        <f t="shared" si="124"/>
        <v>0</v>
      </c>
      <c r="PC37" s="275">
        <f t="shared" si="124"/>
        <v>0</v>
      </c>
      <c r="PD37" s="275">
        <f t="shared" si="124"/>
        <v>0</v>
      </c>
      <c r="PE37" s="275">
        <f t="shared" si="124"/>
        <v>0</v>
      </c>
      <c r="PF37" s="275">
        <f t="shared" si="124"/>
        <v>0</v>
      </c>
      <c r="PG37" s="275">
        <f t="shared" si="124"/>
        <v>0</v>
      </c>
      <c r="PH37" s="275">
        <f t="shared" si="124"/>
        <v>0</v>
      </c>
      <c r="PI37" s="275">
        <f t="shared" si="124"/>
        <v>0</v>
      </c>
      <c r="PJ37" s="275">
        <f>PJ32-PJ36</f>
        <v>0</v>
      </c>
      <c r="PK37" s="275">
        <f>PK32-PK36</f>
        <v>0</v>
      </c>
      <c r="PL37" s="275">
        <f>PL32-PL36</f>
        <v>0</v>
      </c>
      <c r="PM37" s="275">
        <f t="shared" ref="PM37:RX37" si="125">PM32-PM36</f>
        <v>0</v>
      </c>
      <c r="PN37" s="275">
        <f t="shared" si="125"/>
        <v>0</v>
      </c>
      <c r="PO37" s="275">
        <f t="shared" si="125"/>
        <v>0</v>
      </c>
      <c r="PP37" s="275">
        <f t="shared" si="125"/>
        <v>0</v>
      </c>
      <c r="PQ37" s="275">
        <f t="shared" si="125"/>
        <v>0</v>
      </c>
      <c r="PR37" s="275">
        <f t="shared" si="125"/>
        <v>0</v>
      </c>
      <c r="PS37" s="275">
        <f t="shared" si="125"/>
        <v>0</v>
      </c>
      <c r="PT37" s="275">
        <f t="shared" si="125"/>
        <v>0</v>
      </c>
      <c r="PU37" s="275">
        <f t="shared" si="125"/>
        <v>0</v>
      </c>
      <c r="PV37" s="275">
        <f t="shared" si="125"/>
        <v>0</v>
      </c>
      <c r="PW37" s="275">
        <f t="shared" si="125"/>
        <v>0</v>
      </c>
      <c r="PX37" s="275">
        <f t="shared" si="125"/>
        <v>0</v>
      </c>
      <c r="PY37" s="275">
        <f t="shared" si="125"/>
        <v>0</v>
      </c>
      <c r="PZ37" s="275">
        <f t="shared" si="125"/>
        <v>0</v>
      </c>
      <c r="QA37" s="275">
        <f t="shared" si="125"/>
        <v>0</v>
      </c>
      <c r="QB37" s="275">
        <f t="shared" si="125"/>
        <v>0</v>
      </c>
      <c r="QC37" s="275">
        <f t="shared" si="125"/>
        <v>0</v>
      </c>
      <c r="QD37" s="275">
        <f t="shared" si="125"/>
        <v>0</v>
      </c>
      <c r="QE37" s="275">
        <f t="shared" si="125"/>
        <v>0</v>
      </c>
      <c r="QF37" s="275">
        <f t="shared" si="125"/>
        <v>0</v>
      </c>
      <c r="QG37" s="275">
        <f t="shared" si="125"/>
        <v>0</v>
      </c>
      <c r="QH37" s="275">
        <f t="shared" si="125"/>
        <v>0</v>
      </c>
      <c r="QI37" s="275">
        <f t="shared" si="125"/>
        <v>0</v>
      </c>
      <c r="QJ37" s="275">
        <f t="shared" si="125"/>
        <v>0</v>
      </c>
      <c r="QK37" s="275">
        <f t="shared" si="125"/>
        <v>0</v>
      </c>
      <c r="QL37" s="275">
        <f t="shared" si="125"/>
        <v>0</v>
      </c>
      <c r="QM37" s="275">
        <f t="shared" si="125"/>
        <v>0</v>
      </c>
      <c r="QN37" s="275">
        <f t="shared" si="125"/>
        <v>0</v>
      </c>
      <c r="QO37" s="275">
        <f t="shared" si="125"/>
        <v>0</v>
      </c>
      <c r="QP37" s="275">
        <f t="shared" si="125"/>
        <v>0</v>
      </c>
      <c r="QQ37" s="275">
        <f t="shared" si="125"/>
        <v>0</v>
      </c>
      <c r="QR37" s="275">
        <f t="shared" si="125"/>
        <v>0</v>
      </c>
      <c r="QS37" s="275">
        <f t="shared" si="125"/>
        <v>0</v>
      </c>
      <c r="QT37" s="275">
        <f t="shared" si="125"/>
        <v>0</v>
      </c>
      <c r="QU37" s="275">
        <f t="shared" si="125"/>
        <v>0</v>
      </c>
      <c r="QV37" s="275">
        <f t="shared" si="125"/>
        <v>0</v>
      </c>
      <c r="QW37" s="275">
        <f t="shared" si="125"/>
        <v>0</v>
      </c>
      <c r="QX37" s="275">
        <f t="shared" si="125"/>
        <v>0</v>
      </c>
      <c r="QY37" s="275">
        <f t="shared" si="125"/>
        <v>0</v>
      </c>
      <c r="QZ37" s="275">
        <f t="shared" si="125"/>
        <v>0</v>
      </c>
      <c r="RA37" s="275">
        <f t="shared" si="125"/>
        <v>0</v>
      </c>
      <c r="RB37" s="275">
        <f t="shared" si="125"/>
        <v>0</v>
      </c>
      <c r="RC37" s="275">
        <f t="shared" si="125"/>
        <v>0</v>
      </c>
      <c r="RD37" s="275">
        <f t="shared" si="125"/>
        <v>0</v>
      </c>
      <c r="RE37" s="275">
        <f t="shared" si="125"/>
        <v>0</v>
      </c>
      <c r="RF37" s="275">
        <f t="shared" si="125"/>
        <v>0</v>
      </c>
      <c r="RG37" s="275">
        <f t="shared" si="125"/>
        <v>0</v>
      </c>
      <c r="RH37" s="275">
        <f t="shared" si="125"/>
        <v>0</v>
      </c>
      <c r="RI37" s="275">
        <f t="shared" si="125"/>
        <v>0</v>
      </c>
      <c r="RJ37" s="275">
        <f t="shared" si="125"/>
        <v>0</v>
      </c>
      <c r="RK37" s="275">
        <f t="shared" si="125"/>
        <v>0</v>
      </c>
      <c r="RL37" s="275">
        <f t="shared" si="125"/>
        <v>0</v>
      </c>
      <c r="RM37" s="275">
        <f t="shared" si="125"/>
        <v>0</v>
      </c>
      <c r="RN37" s="275">
        <f t="shared" si="125"/>
        <v>0</v>
      </c>
      <c r="RO37" s="275">
        <f t="shared" si="125"/>
        <v>0</v>
      </c>
      <c r="RP37" s="275">
        <f t="shared" si="125"/>
        <v>0</v>
      </c>
      <c r="RQ37" s="275">
        <f t="shared" si="125"/>
        <v>0</v>
      </c>
      <c r="RR37" s="275">
        <f t="shared" si="125"/>
        <v>0</v>
      </c>
      <c r="RS37" s="275">
        <f t="shared" si="125"/>
        <v>0</v>
      </c>
      <c r="RT37" s="275">
        <f t="shared" si="125"/>
        <v>0</v>
      </c>
      <c r="RU37" s="275">
        <f t="shared" si="125"/>
        <v>0</v>
      </c>
      <c r="RV37" s="275">
        <f t="shared" si="125"/>
        <v>0</v>
      </c>
      <c r="RW37" s="275">
        <f t="shared" si="125"/>
        <v>0</v>
      </c>
      <c r="RX37" s="275">
        <f t="shared" si="125"/>
        <v>0</v>
      </c>
      <c r="RY37" s="275">
        <f t="shared" ref="RY37:UJ37" si="126">RY32-RY36</f>
        <v>0</v>
      </c>
      <c r="RZ37" s="275">
        <f t="shared" si="126"/>
        <v>0</v>
      </c>
      <c r="SA37" s="275">
        <f t="shared" si="126"/>
        <v>0</v>
      </c>
      <c r="SB37" s="275">
        <f t="shared" si="126"/>
        <v>0</v>
      </c>
      <c r="SC37" s="275">
        <f t="shared" si="126"/>
        <v>0</v>
      </c>
      <c r="SD37" s="275">
        <f t="shared" si="126"/>
        <v>0</v>
      </c>
      <c r="SE37" s="275">
        <f t="shared" si="126"/>
        <v>0</v>
      </c>
      <c r="SF37" s="275">
        <f t="shared" si="126"/>
        <v>0</v>
      </c>
      <c r="SG37" s="275">
        <f t="shared" si="126"/>
        <v>0</v>
      </c>
      <c r="SH37" s="275">
        <f t="shared" si="126"/>
        <v>0</v>
      </c>
      <c r="SI37" s="275">
        <f t="shared" si="126"/>
        <v>0</v>
      </c>
      <c r="SJ37" s="275">
        <f t="shared" si="126"/>
        <v>0</v>
      </c>
      <c r="SK37" s="275">
        <f t="shared" si="126"/>
        <v>0</v>
      </c>
      <c r="SL37" s="275">
        <f t="shared" si="126"/>
        <v>0</v>
      </c>
      <c r="SM37" s="275">
        <f t="shared" si="126"/>
        <v>0</v>
      </c>
      <c r="SN37" s="275">
        <f t="shared" si="126"/>
        <v>0</v>
      </c>
      <c r="SO37" s="275">
        <f t="shared" si="126"/>
        <v>0</v>
      </c>
      <c r="SP37" s="275">
        <f t="shared" si="126"/>
        <v>0</v>
      </c>
      <c r="SQ37" s="275">
        <f t="shared" si="126"/>
        <v>0</v>
      </c>
      <c r="SR37" s="275">
        <f t="shared" si="126"/>
        <v>0</v>
      </c>
      <c r="SS37" s="275">
        <f t="shared" si="126"/>
        <v>0</v>
      </c>
      <c r="ST37" s="275">
        <f t="shared" si="126"/>
        <v>0</v>
      </c>
      <c r="SU37" s="275">
        <f t="shared" si="126"/>
        <v>0</v>
      </c>
      <c r="SV37" s="275">
        <f t="shared" si="126"/>
        <v>0</v>
      </c>
      <c r="SW37" s="275">
        <f t="shared" si="126"/>
        <v>0</v>
      </c>
      <c r="SX37" s="275">
        <f t="shared" si="126"/>
        <v>0</v>
      </c>
      <c r="SY37" s="275">
        <f t="shared" si="126"/>
        <v>0</v>
      </c>
      <c r="SZ37" s="275">
        <f t="shared" si="126"/>
        <v>0</v>
      </c>
      <c r="TA37" s="275">
        <f t="shared" si="126"/>
        <v>0</v>
      </c>
      <c r="TB37" s="275">
        <f t="shared" si="126"/>
        <v>0</v>
      </c>
      <c r="TC37" s="275">
        <f t="shared" si="126"/>
        <v>0</v>
      </c>
      <c r="TD37" s="275">
        <f t="shared" si="126"/>
        <v>0</v>
      </c>
      <c r="TE37" s="275">
        <f t="shared" si="126"/>
        <v>0</v>
      </c>
      <c r="TF37" s="275">
        <f t="shared" si="126"/>
        <v>0</v>
      </c>
      <c r="TG37" s="275">
        <f t="shared" si="126"/>
        <v>0</v>
      </c>
      <c r="TH37" s="275">
        <f t="shared" si="126"/>
        <v>0</v>
      </c>
      <c r="TI37" s="275">
        <f t="shared" si="126"/>
        <v>0</v>
      </c>
      <c r="TJ37" s="275">
        <f t="shared" si="126"/>
        <v>0</v>
      </c>
      <c r="TK37" s="275">
        <f t="shared" si="126"/>
        <v>0</v>
      </c>
      <c r="TL37" s="275">
        <f t="shared" si="126"/>
        <v>0</v>
      </c>
      <c r="TM37" s="275">
        <f t="shared" si="126"/>
        <v>0</v>
      </c>
      <c r="TN37" s="275">
        <f t="shared" si="126"/>
        <v>0</v>
      </c>
      <c r="TO37" s="275">
        <f t="shared" si="126"/>
        <v>0</v>
      </c>
      <c r="TP37" s="275">
        <f t="shared" si="126"/>
        <v>0</v>
      </c>
      <c r="TQ37" s="275">
        <f t="shared" si="126"/>
        <v>0</v>
      </c>
      <c r="TR37" s="275">
        <f t="shared" si="126"/>
        <v>0</v>
      </c>
      <c r="TS37" s="275">
        <f t="shared" si="126"/>
        <v>0</v>
      </c>
      <c r="TT37" s="275">
        <f t="shared" si="126"/>
        <v>0</v>
      </c>
      <c r="TU37" s="275">
        <f t="shared" si="126"/>
        <v>0</v>
      </c>
      <c r="TV37" s="275">
        <f t="shared" si="126"/>
        <v>0</v>
      </c>
      <c r="TW37" s="275">
        <f t="shared" si="126"/>
        <v>0</v>
      </c>
      <c r="TX37" s="275">
        <f t="shared" si="126"/>
        <v>0</v>
      </c>
      <c r="TY37" s="275">
        <f t="shared" si="126"/>
        <v>0</v>
      </c>
      <c r="TZ37" s="275">
        <f t="shared" si="126"/>
        <v>0</v>
      </c>
      <c r="UA37" s="275">
        <f t="shared" si="126"/>
        <v>0</v>
      </c>
      <c r="UB37" s="275">
        <f t="shared" si="126"/>
        <v>0</v>
      </c>
      <c r="UC37" s="275">
        <f t="shared" si="126"/>
        <v>0</v>
      </c>
      <c r="UD37" s="275">
        <f t="shared" si="126"/>
        <v>0</v>
      </c>
      <c r="UE37" s="275">
        <f t="shared" si="126"/>
        <v>0</v>
      </c>
      <c r="UF37" s="275">
        <f t="shared" si="126"/>
        <v>0</v>
      </c>
      <c r="UG37" s="275">
        <f t="shared" si="126"/>
        <v>0</v>
      </c>
      <c r="UH37" s="275">
        <f t="shared" si="126"/>
        <v>0</v>
      </c>
      <c r="UI37" s="275">
        <f t="shared" si="126"/>
        <v>0</v>
      </c>
      <c r="UJ37" s="275">
        <f t="shared" si="126"/>
        <v>0</v>
      </c>
      <c r="UK37" s="275">
        <f t="shared" ref="UK37:WV37" si="127">UK32-UK36</f>
        <v>0</v>
      </c>
      <c r="UL37" s="275">
        <f t="shared" si="127"/>
        <v>0</v>
      </c>
      <c r="UM37" s="275">
        <f t="shared" si="127"/>
        <v>0</v>
      </c>
      <c r="UN37" s="275">
        <f t="shared" si="127"/>
        <v>0</v>
      </c>
      <c r="UO37" s="275">
        <f t="shared" si="127"/>
        <v>0</v>
      </c>
      <c r="UP37" s="275">
        <f t="shared" si="127"/>
        <v>0</v>
      </c>
      <c r="UQ37" s="275">
        <f t="shared" si="127"/>
        <v>0</v>
      </c>
      <c r="UR37" s="275">
        <f t="shared" si="127"/>
        <v>0</v>
      </c>
      <c r="US37" s="275">
        <f t="shared" si="127"/>
        <v>0</v>
      </c>
      <c r="UT37" s="275">
        <f t="shared" si="127"/>
        <v>0</v>
      </c>
      <c r="UU37" s="275">
        <f t="shared" si="127"/>
        <v>0</v>
      </c>
      <c r="UV37" s="275">
        <f t="shared" si="127"/>
        <v>0</v>
      </c>
      <c r="UW37" s="275">
        <f t="shared" si="127"/>
        <v>0</v>
      </c>
      <c r="UX37" s="275">
        <f t="shared" si="127"/>
        <v>0</v>
      </c>
      <c r="UY37" s="275">
        <f t="shared" si="127"/>
        <v>0</v>
      </c>
      <c r="UZ37" s="275">
        <f t="shared" si="127"/>
        <v>0</v>
      </c>
      <c r="VA37" s="275">
        <f t="shared" si="127"/>
        <v>0</v>
      </c>
      <c r="VB37" s="275">
        <f t="shared" si="127"/>
        <v>0</v>
      </c>
      <c r="VC37" s="275">
        <f t="shared" si="127"/>
        <v>0</v>
      </c>
      <c r="VD37" s="275">
        <f t="shared" si="127"/>
        <v>0</v>
      </c>
      <c r="VE37" s="275">
        <f t="shared" si="127"/>
        <v>0</v>
      </c>
      <c r="VF37" s="275">
        <f t="shared" si="127"/>
        <v>0</v>
      </c>
      <c r="VG37" s="275">
        <f t="shared" si="127"/>
        <v>0</v>
      </c>
      <c r="VH37" s="275">
        <f t="shared" si="127"/>
        <v>0</v>
      </c>
      <c r="VI37" s="275">
        <f t="shared" si="127"/>
        <v>0</v>
      </c>
      <c r="VJ37" s="275">
        <f t="shared" si="127"/>
        <v>0</v>
      </c>
      <c r="VK37" s="275">
        <f t="shared" si="127"/>
        <v>0</v>
      </c>
      <c r="VL37" s="275">
        <f t="shared" si="127"/>
        <v>0</v>
      </c>
      <c r="VM37" s="275">
        <f t="shared" si="127"/>
        <v>0</v>
      </c>
      <c r="VN37" s="275">
        <f t="shared" si="127"/>
        <v>0</v>
      </c>
      <c r="VO37" s="275">
        <f t="shared" si="127"/>
        <v>0</v>
      </c>
      <c r="VP37" s="275">
        <f t="shared" si="127"/>
        <v>0</v>
      </c>
      <c r="VQ37" s="275">
        <f t="shared" si="127"/>
        <v>0</v>
      </c>
      <c r="VR37" s="275">
        <f t="shared" si="127"/>
        <v>0</v>
      </c>
      <c r="VS37" s="275">
        <f t="shared" si="127"/>
        <v>0</v>
      </c>
      <c r="VT37" s="275">
        <f t="shared" si="127"/>
        <v>0</v>
      </c>
      <c r="VU37" s="275">
        <f t="shared" si="127"/>
        <v>0</v>
      </c>
      <c r="VV37" s="275">
        <f t="shared" si="127"/>
        <v>0</v>
      </c>
      <c r="VW37" s="275">
        <f t="shared" si="127"/>
        <v>0</v>
      </c>
      <c r="VX37" s="275">
        <f t="shared" si="127"/>
        <v>0</v>
      </c>
      <c r="VY37" s="275">
        <f t="shared" si="127"/>
        <v>0</v>
      </c>
      <c r="VZ37" s="275">
        <f t="shared" si="127"/>
        <v>0</v>
      </c>
      <c r="WA37" s="275">
        <f t="shared" si="127"/>
        <v>0</v>
      </c>
      <c r="WB37" s="275">
        <f t="shared" si="127"/>
        <v>0</v>
      </c>
      <c r="WC37" s="275">
        <f t="shared" si="127"/>
        <v>0</v>
      </c>
      <c r="WD37" s="275">
        <f t="shared" si="127"/>
        <v>0</v>
      </c>
      <c r="WE37" s="275">
        <f t="shared" si="127"/>
        <v>0</v>
      </c>
      <c r="WF37" s="275">
        <f t="shared" si="127"/>
        <v>0</v>
      </c>
      <c r="WG37" s="275">
        <f t="shared" si="127"/>
        <v>0</v>
      </c>
      <c r="WH37" s="275">
        <f t="shared" si="127"/>
        <v>0</v>
      </c>
      <c r="WI37" s="275">
        <f t="shared" si="127"/>
        <v>0</v>
      </c>
      <c r="WJ37" s="275">
        <f t="shared" si="127"/>
        <v>0</v>
      </c>
      <c r="WK37" s="275">
        <f t="shared" si="127"/>
        <v>0</v>
      </c>
      <c r="WL37" s="275">
        <f t="shared" si="127"/>
        <v>0</v>
      </c>
      <c r="WM37" s="275">
        <f t="shared" si="127"/>
        <v>0</v>
      </c>
      <c r="WN37" s="275">
        <f t="shared" si="127"/>
        <v>0</v>
      </c>
      <c r="WO37" s="275">
        <f t="shared" si="127"/>
        <v>0</v>
      </c>
      <c r="WP37" s="275">
        <f t="shared" si="127"/>
        <v>0</v>
      </c>
      <c r="WQ37" s="275">
        <f t="shared" si="127"/>
        <v>0</v>
      </c>
      <c r="WR37" s="275">
        <f t="shared" si="127"/>
        <v>0</v>
      </c>
      <c r="WS37" s="275">
        <f t="shared" si="127"/>
        <v>0</v>
      </c>
      <c r="WT37" s="275">
        <f t="shared" si="127"/>
        <v>0</v>
      </c>
      <c r="WU37" s="275">
        <f t="shared" si="127"/>
        <v>0</v>
      </c>
      <c r="WV37" s="275">
        <f t="shared" si="127"/>
        <v>0</v>
      </c>
      <c r="WW37" s="275">
        <f t="shared" ref="WW37:AAM37" si="128">WW32-WW36</f>
        <v>0</v>
      </c>
      <c r="WX37" s="275">
        <f t="shared" si="128"/>
        <v>0</v>
      </c>
      <c r="WY37" s="275">
        <f t="shared" si="128"/>
        <v>0</v>
      </c>
      <c r="WZ37" s="275">
        <f t="shared" si="128"/>
        <v>0</v>
      </c>
      <c r="XA37" s="275">
        <f t="shared" si="128"/>
        <v>0</v>
      </c>
      <c r="XB37" s="275">
        <f t="shared" si="128"/>
        <v>0</v>
      </c>
      <c r="XC37" s="275">
        <f t="shared" si="128"/>
        <v>0</v>
      </c>
      <c r="XD37" s="275">
        <f t="shared" si="128"/>
        <v>0</v>
      </c>
      <c r="XE37" s="275">
        <f t="shared" si="128"/>
        <v>0</v>
      </c>
      <c r="XF37" s="275">
        <f t="shared" si="128"/>
        <v>0</v>
      </c>
      <c r="XG37" s="275">
        <f t="shared" si="128"/>
        <v>0</v>
      </c>
      <c r="XH37" s="275">
        <f t="shared" si="128"/>
        <v>0</v>
      </c>
      <c r="XI37" s="275">
        <f t="shared" si="128"/>
        <v>0</v>
      </c>
      <c r="XJ37" s="275">
        <f t="shared" si="128"/>
        <v>0</v>
      </c>
      <c r="XK37" s="275">
        <f t="shared" si="128"/>
        <v>0</v>
      </c>
      <c r="XL37" s="275">
        <f t="shared" si="128"/>
        <v>0</v>
      </c>
      <c r="XM37" s="275">
        <f t="shared" si="128"/>
        <v>0</v>
      </c>
      <c r="XN37" s="275">
        <f t="shared" si="128"/>
        <v>0</v>
      </c>
      <c r="XO37" s="275">
        <f t="shared" si="128"/>
        <v>0</v>
      </c>
      <c r="XP37" s="275">
        <f t="shared" si="128"/>
        <v>0</v>
      </c>
      <c r="XQ37" s="275">
        <f t="shared" si="128"/>
        <v>0</v>
      </c>
      <c r="XR37" s="275">
        <f t="shared" si="128"/>
        <v>0</v>
      </c>
      <c r="XS37" s="275">
        <f t="shared" si="128"/>
        <v>0</v>
      </c>
      <c r="XT37" s="275">
        <f t="shared" si="128"/>
        <v>0</v>
      </c>
      <c r="XU37" s="275">
        <f t="shared" si="128"/>
        <v>0</v>
      </c>
      <c r="XV37" s="275">
        <f t="shared" si="128"/>
        <v>0</v>
      </c>
      <c r="XW37" s="275">
        <f t="shared" si="128"/>
        <v>0</v>
      </c>
      <c r="XX37" s="275">
        <f t="shared" si="128"/>
        <v>0</v>
      </c>
      <c r="XY37" s="275">
        <f t="shared" si="128"/>
        <v>0</v>
      </c>
      <c r="XZ37" s="275">
        <f t="shared" si="128"/>
        <v>0</v>
      </c>
      <c r="YA37" s="275">
        <f t="shared" si="128"/>
        <v>0</v>
      </c>
      <c r="YB37" s="275">
        <f t="shared" si="128"/>
        <v>0</v>
      </c>
      <c r="YC37" s="275">
        <f t="shared" si="128"/>
        <v>0</v>
      </c>
      <c r="YD37" s="275">
        <f t="shared" si="128"/>
        <v>0</v>
      </c>
      <c r="YE37" s="275">
        <f t="shared" si="128"/>
        <v>0</v>
      </c>
      <c r="YF37" s="275">
        <f t="shared" si="128"/>
        <v>0</v>
      </c>
      <c r="YG37" s="275">
        <f t="shared" si="128"/>
        <v>0</v>
      </c>
      <c r="YH37" s="275">
        <f t="shared" si="128"/>
        <v>0</v>
      </c>
      <c r="YI37" s="275">
        <f t="shared" si="128"/>
        <v>0</v>
      </c>
      <c r="YJ37" s="275">
        <f t="shared" si="128"/>
        <v>0</v>
      </c>
      <c r="YK37" s="275">
        <f t="shared" si="128"/>
        <v>0</v>
      </c>
      <c r="YL37" s="275">
        <f t="shared" si="128"/>
        <v>0</v>
      </c>
      <c r="YM37" s="275">
        <f t="shared" si="128"/>
        <v>0</v>
      </c>
      <c r="YN37" s="275">
        <f t="shared" si="128"/>
        <v>0</v>
      </c>
      <c r="YO37" s="275">
        <f t="shared" si="128"/>
        <v>0</v>
      </c>
      <c r="YP37" s="275">
        <f t="shared" si="128"/>
        <v>0</v>
      </c>
      <c r="YQ37" s="275">
        <f t="shared" si="128"/>
        <v>0</v>
      </c>
      <c r="YR37" s="275">
        <f t="shared" si="128"/>
        <v>0</v>
      </c>
      <c r="YS37" s="275">
        <f t="shared" si="128"/>
        <v>0</v>
      </c>
      <c r="YT37" s="275">
        <f t="shared" si="128"/>
        <v>0</v>
      </c>
      <c r="YU37" s="275">
        <f t="shared" si="128"/>
        <v>0</v>
      </c>
      <c r="YV37" s="275">
        <f t="shared" si="128"/>
        <v>0</v>
      </c>
      <c r="YW37" s="275">
        <f t="shared" si="128"/>
        <v>0</v>
      </c>
      <c r="YX37" s="275">
        <f t="shared" si="128"/>
        <v>0</v>
      </c>
      <c r="YY37" s="275">
        <f t="shared" si="128"/>
        <v>0</v>
      </c>
      <c r="YZ37" s="275">
        <f t="shared" si="128"/>
        <v>0</v>
      </c>
      <c r="ZA37" s="275">
        <f t="shared" si="128"/>
        <v>0</v>
      </c>
      <c r="ZB37" s="275">
        <f t="shared" si="128"/>
        <v>0</v>
      </c>
      <c r="ZC37" s="275">
        <f t="shared" si="128"/>
        <v>0</v>
      </c>
      <c r="ZD37" s="275">
        <f t="shared" si="128"/>
        <v>0</v>
      </c>
      <c r="ZE37" s="275">
        <f t="shared" si="128"/>
        <v>0</v>
      </c>
      <c r="ZF37" s="275">
        <f t="shared" si="128"/>
        <v>0</v>
      </c>
      <c r="ZG37" s="275">
        <f t="shared" si="128"/>
        <v>0</v>
      </c>
      <c r="ZH37" s="275">
        <f t="shared" si="128"/>
        <v>0</v>
      </c>
      <c r="ZI37" s="275">
        <f t="shared" si="128"/>
        <v>0</v>
      </c>
      <c r="ZJ37" s="275">
        <f t="shared" si="128"/>
        <v>0</v>
      </c>
      <c r="ZK37" s="275">
        <f t="shared" si="128"/>
        <v>0</v>
      </c>
      <c r="ZL37" s="275">
        <f t="shared" si="128"/>
        <v>0</v>
      </c>
      <c r="ZM37" s="275">
        <f t="shared" si="128"/>
        <v>0</v>
      </c>
      <c r="ZN37" s="275">
        <f t="shared" si="128"/>
        <v>0</v>
      </c>
      <c r="ZO37" s="275">
        <f t="shared" si="128"/>
        <v>0</v>
      </c>
      <c r="ZP37" s="275">
        <f t="shared" si="128"/>
        <v>0</v>
      </c>
      <c r="ZQ37" s="275">
        <f t="shared" si="128"/>
        <v>0</v>
      </c>
      <c r="ZR37" s="275">
        <f t="shared" si="128"/>
        <v>0</v>
      </c>
      <c r="ZS37" s="275">
        <f t="shared" si="128"/>
        <v>0</v>
      </c>
      <c r="ZT37" s="275">
        <f t="shared" si="128"/>
        <v>0</v>
      </c>
      <c r="ZU37" s="275">
        <f t="shared" si="128"/>
        <v>0</v>
      </c>
      <c r="ZV37" s="275">
        <f t="shared" si="128"/>
        <v>0</v>
      </c>
      <c r="ZW37" s="275">
        <f t="shared" si="128"/>
        <v>0</v>
      </c>
      <c r="ZX37" s="275">
        <f t="shared" si="128"/>
        <v>0</v>
      </c>
      <c r="ZY37" s="275">
        <f t="shared" si="128"/>
        <v>0</v>
      </c>
      <c r="ZZ37" s="275">
        <f t="shared" si="128"/>
        <v>0</v>
      </c>
      <c r="AAA37" s="275">
        <f t="shared" si="128"/>
        <v>0</v>
      </c>
      <c r="AAB37" s="275">
        <f t="shared" si="128"/>
        <v>0</v>
      </c>
      <c r="AAC37" s="275">
        <f t="shared" si="128"/>
        <v>0</v>
      </c>
      <c r="AAD37" s="275">
        <f t="shared" si="128"/>
        <v>0</v>
      </c>
      <c r="AAE37" s="275">
        <f t="shared" si="128"/>
        <v>0</v>
      </c>
      <c r="AAF37" s="275">
        <f t="shared" si="128"/>
        <v>0</v>
      </c>
      <c r="AAG37" s="275">
        <f t="shared" si="128"/>
        <v>0</v>
      </c>
      <c r="AAH37" s="275">
        <f t="shared" si="128"/>
        <v>0</v>
      </c>
      <c r="AAI37" s="275">
        <f t="shared" si="128"/>
        <v>0</v>
      </c>
      <c r="AAJ37" s="275">
        <f t="shared" si="128"/>
        <v>0</v>
      </c>
      <c r="AAK37" s="275">
        <f t="shared" si="128"/>
        <v>0</v>
      </c>
      <c r="AAL37" s="275">
        <f t="shared" si="128"/>
        <v>0</v>
      </c>
      <c r="AAM37" s="275">
        <f t="shared" si="128"/>
        <v>0</v>
      </c>
      <c r="AAN37" s="275">
        <f>AAN32-AAN36</f>
        <v>0</v>
      </c>
      <c r="AAO37" s="275">
        <f>AAO32-AAO36</f>
        <v>0</v>
      </c>
      <c r="AAP37" s="275">
        <f>AAP32-AAP36</f>
        <v>0</v>
      </c>
      <c r="AAQ37" s="275">
        <f t="shared" ref="AAQ37:ADB37" si="129">AAQ32-AAQ36</f>
        <v>0</v>
      </c>
      <c r="AAR37" s="275">
        <f t="shared" si="129"/>
        <v>0</v>
      </c>
      <c r="AAS37" s="275">
        <f t="shared" si="129"/>
        <v>0</v>
      </c>
      <c r="AAT37" s="275">
        <f t="shared" si="129"/>
        <v>0</v>
      </c>
      <c r="AAU37" s="275">
        <f t="shared" si="129"/>
        <v>0</v>
      </c>
      <c r="AAV37" s="275">
        <f t="shared" si="129"/>
        <v>0</v>
      </c>
      <c r="AAW37" s="275">
        <f t="shared" si="129"/>
        <v>0</v>
      </c>
      <c r="AAX37" s="275">
        <f t="shared" si="129"/>
        <v>0</v>
      </c>
      <c r="AAY37" s="275">
        <f t="shared" si="129"/>
        <v>0</v>
      </c>
      <c r="AAZ37" s="275">
        <f t="shared" si="129"/>
        <v>0</v>
      </c>
      <c r="ABA37" s="275">
        <f t="shared" si="129"/>
        <v>0</v>
      </c>
      <c r="ABB37" s="275">
        <f t="shared" si="129"/>
        <v>0</v>
      </c>
      <c r="ABC37" s="275">
        <f t="shared" si="129"/>
        <v>0</v>
      </c>
      <c r="ABD37" s="275">
        <f t="shared" si="129"/>
        <v>0</v>
      </c>
      <c r="ABE37" s="275">
        <f t="shared" si="129"/>
        <v>0</v>
      </c>
      <c r="ABF37" s="275">
        <f t="shared" si="129"/>
        <v>0</v>
      </c>
      <c r="ABG37" s="275">
        <f t="shared" si="129"/>
        <v>0</v>
      </c>
      <c r="ABH37" s="275">
        <f t="shared" si="129"/>
        <v>0</v>
      </c>
      <c r="ABI37" s="275">
        <f t="shared" si="129"/>
        <v>0</v>
      </c>
      <c r="ABJ37" s="275">
        <f t="shared" si="129"/>
        <v>0</v>
      </c>
      <c r="ABK37" s="275">
        <f t="shared" si="129"/>
        <v>0</v>
      </c>
      <c r="ABL37" s="275">
        <f t="shared" si="129"/>
        <v>0</v>
      </c>
      <c r="ABM37" s="275">
        <f t="shared" si="129"/>
        <v>0</v>
      </c>
      <c r="ABN37" s="275">
        <f t="shared" si="129"/>
        <v>0</v>
      </c>
      <c r="ABO37" s="275">
        <f t="shared" si="129"/>
        <v>0</v>
      </c>
      <c r="ABP37" s="275">
        <f t="shared" si="129"/>
        <v>0</v>
      </c>
      <c r="ABQ37" s="275">
        <f t="shared" si="129"/>
        <v>0</v>
      </c>
      <c r="ABR37" s="275">
        <f t="shared" si="129"/>
        <v>0</v>
      </c>
      <c r="ABS37" s="275">
        <f t="shared" si="129"/>
        <v>0</v>
      </c>
      <c r="ABT37" s="275">
        <f t="shared" si="129"/>
        <v>0</v>
      </c>
      <c r="ABU37" s="275">
        <f t="shared" si="129"/>
        <v>0</v>
      </c>
      <c r="ABV37" s="275">
        <f t="shared" si="129"/>
        <v>0</v>
      </c>
      <c r="ABW37" s="275">
        <f t="shared" si="129"/>
        <v>0</v>
      </c>
      <c r="ABX37" s="275">
        <f t="shared" si="129"/>
        <v>0</v>
      </c>
      <c r="ABY37" s="275">
        <f t="shared" si="129"/>
        <v>0</v>
      </c>
      <c r="ABZ37" s="275">
        <f t="shared" si="129"/>
        <v>0</v>
      </c>
      <c r="ACA37" s="275">
        <f t="shared" si="129"/>
        <v>0</v>
      </c>
      <c r="ACB37" s="275">
        <f t="shared" si="129"/>
        <v>0</v>
      </c>
      <c r="ACC37" s="275">
        <f t="shared" si="129"/>
        <v>0</v>
      </c>
      <c r="ACD37" s="275">
        <f t="shared" si="129"/>
        <v>0</v>
      </c>
      <c r="ACE37" s="275">
        <f t="shared" si="129"/>
        <v>0</v>
      </c>
      <c r="ACF37" s="275">
        <f t="shared" si="129"/>
        <v>0</v>
      </c>
      <c r="ACG37" s="275">
        <f t="shared" si="129"/>
        <v>0</v>
      </c>
      <c r="ACH37" s="275">
        <f t="shared" si="129"/>
        <v>0</v>
      </c>
      <c r="ACI37" s="275">
        <f t="shared" si="129"/>
        <v>0</v>
      </c>
      <c r="ACJ37" s="275">
        <f t="shared" si="129"/>
        <v>0</v>
      </c>
      <c r="ACK37" s="275">
        <f t="shared" si="129"/>
        <v>0</v>
      </c>
      <c r="ACL37" s="275">
        <f t="shared" si="129"/>
        <v>0</v>
      </c>
      <c r="ACM37" s="275">
        <f t="shared" si="129"/>
        <v>0</v>
      </c>
      <c r="ACN37" s="275">
        <f t="shared" si="129"/>
        <v>0</v>
      </c>
      <c r="ACO37" s="275">
        <f t="shared" si="129"/>
        <v>0</v>
      </c>
      <c r="ACP37" s="275">
        <f t="shared" si="129"/>
        <v>0</v>
      </c>
      <c r="ACQ37" s="275">
        <f t="shared" si="129"/>
        <v>0</v>
      </c>
      <c r="ACR37" s="275">
        <f t="shared" si="129"/>
        <v>0</v>
      </c>
      <c r="ACS37" s="275">
        <f t="shared" si="129"/>
        <v>0</v>
      </c>
      <c r="ACT37" s="275">
        <f t="shared" si="129"/>
        <v>0</v>
      </c>
      <c r="ACU37" s="275">
        <f t="shared" si="129"/>
        <v>0</v>
      </c>
      <c r="ACV37" s="275">
        <f t="shared" si="129"/>
        <v>0</v>
      </c>
      <c r="ACW37" s="275">
        <f t="shared" si="129"/>
        <v>0</v>
      </c>
      <c r="ACX37" s="275">
        <f t="shared" si="129"/>
        <v>0</v>
      </c>
      <c r="ACY37" s="275">
        <f t="shared" si="129"/>
        <v>0</v>
      </c>
      <c r="ACZ37" s="275">
        <f t="shared" si="129"/>
        <v>0</v>
      </c>
      <c r="ADA37" s="275">
        <f t="shared" si="129"/>
        <v>0</v>
      </c>
      <c r="ADB37" s="275">
        <f t="shared" si="129"/>
        <v>0</v>
      </c>
      <c r="ADC37" s="275">
        <f t="shared" ref="ADC37:AFN37" si="130">ADC32-ADC36</f>
        <v>0</v>
      </c>
      <c r="ADD37" s="275">
        <f t="shared" si="130"/>
        <v>0</v>
      </c>
      <c r="ADE37" s="275">
        <f t="shared" si="130"/>
        <v>0</v>
      </c>
      <c r="ADF37" s="275">
        <f t="shared" si="130"/>
        <v>0</v>
      </c>
      <c r="ADG37" s="275">
        <f t="shared" si="130"/>
        <v>0</v>
      </c>
      <c r="ADH37" s="275">
        <f t="shared" si="130"/>
        <v>0</v>
      </c>
      <c r="ADI37" s="275">
        <f t="shared" si="130"/>
        <v>0</v>
      </c>
      <c r="ADJ37" s="275">
        <f t="shared" si="130"/>
        <v>0</v>
      </c>
      <c r="ADK37" s="275">
        <f t="shared" si="130"/>
        <v>0</v>
      </c>
      <c r="ADL37" s="275">
        <f t="shared" si="130"/>
        <v>0</v>
      </c>
      <c r="ADM37" s="275">
        <f t="shared" si="130"/>
        <v>0</v>
      </c>
      <c r="ADN37" s="275">
        <f t="shared" si="130"/>
        <v>0</v>
      </c>
      <c r="ADO37" s="275">
        <f t="shared" si="130"/>
        <v>0</v>
      </c>
      <c r="ADP37" s="275">
        <f t="shared" si="130"/>
        <v>0</v>
      </c>
      <c r="ADQ37" s="275">
        <f t="shared" si="130"/>
        <v>0</v>
      </c>
      <c r="ADR37" s="275">
        <f t="shared" si="130"/>
        <v>0</v>
      </c>
      <c r="ADS37" s="275">
        <f t="shared" si="130"/>
        <v>0</v>
      </c>
      <c r="ADT37" s="275">
        <f t="shared" si="130"/>
        <v>0</v>
      </c>
      <c r="ADU37" s="275">
        <f t="shared" si="130"/>
        <v>0</v>
      </c>
      <c r="ADV37" s="275">
        <f t="shared" si="130"/>
        <v>0</v>
      </c>
      <c r="ADW37" s="275">
        <f t="shared" si="130"/>
        <v>0</v>
      </c>
      <c r="ADX37" s="275">
        <f t="shared" si="130"/>
        <v>0</v>
      </c>
      <c r="ADY37" s="275">
        <f t="shared" si="130"/>
        <v>0</v>
      </c>
      <c r="ADZ37" s="275">
        <f t="shared" si="130"/>
        <v>0</v>
      </c>
      <c r="AEA37" s="275">
        <f t="shared" si="130"/>
        <v>0</v>
      </c>
      <c r="AEB37" s="275">
        <f t="shared" si="130"/>
        <v>0</v>
      </c>
      <c r="AEC37" s="275">
        <f t="shared" si="130"/>
        <v>0</v>
      </c>
      <c r="AED37" s="275">
        <f t="shared" si="130"/>
        <v>0</v>
      </c>
      <c r="AEE37" s="275">
        <f t="shared" si="130"/>
        <v>0</v>
      </c>
      <c r="AEF37" s="275">
        <f t="shared" si="130"/>
        <v>0</v>
      </c>
      <c r="AEG37" s="275">
        <f t="shared" si="130"/>
        <v>0</v>
      </c>
      <c r="AEH37" s="275">
        <f t="shared" si="130"/>
        <v>0</v>
      </c>
      <c r="AEI37" s="275">
        <f t="shared" si="130"/>
        <v>0</v>
      </c>
      <c r="AEJ37" s="275">
        <f t="shared" si="130"/>
        <v>0</v>
      </c>
      <c r="AEK37" s="275">
        <f t="shared" si="130"/>
        <v>0</v>
      </c>
      <c r="AEL37" s="275">
        <f t="shared" si="130"/>
        <v>0</v>
      </c>
      <c r="AEM37" s="275">
        <f t="shared" si="130"/>
        <v>0</v>
      </c>
      <c r="AEN37" s="275">
        <f t="shared" si="130"/>
        <v>0</v>
      </c>
      <c r="AEO37" s="275">
        <f t="shared" si="130"/>
        <v>0</v>
      </c>
      <c r="AEP37" s="275">
        <f t="shared" si="130"/>
        <v>0</v>
      </c>
      <c r="AEQ37" s="275">
        <f t="shared" si="130"/>
        <v>0</v>
      </c>
      <c r="AER37" s="275">
        <f t="shared" si="130"/>
        <v>0</v>
      </c>
      <c r="AES37" s="275">
        <f t="shared" si="130"/>
        <v>0</v>
      </c>
      <c r="AET37" s="275">
        <f t="shared" si="130"/>
        <v>0</v>
      </c>
      <c r="AEU37" s="275">
        <f t="shared" si="130"/>
        <v>0</v>
      </c>
      <c r="AEV37" s="275">
        <f t="shared" si="130"/>
        <v>0</v>
      </c>
      <c r="AEW37" s="275">
        <f t="shared" si="130"/>
        <v>0</v>
      </c>
      <c r="AEX37" s="275">
        <f t="shared" si="130"/>
        <v>0</v>
      </c>
      <c r="AEY37" s="275">
        <f t="shared" si="130"/>
        <v>0</v>
      </c>
      <c r="AEZ37" s="275">
        <f t="shared" si="130"/>
        <v>0</v>
      </c>
      <c r="AFA37" s="275">
        <f t="shared" si="130"/>
        <v>0</v>
      </c>
      <c r="AFB37" s="275">
        <f t="shared" si="130"/>
        <v>0</v>
      </c>
      <c r="AFC37" s="275">
        <f t="shared" si="130"/>
        <v>0</v>
      </c>
      <c r="AFD37" s="275">
        <f t="shared" si="130"/>
        <v>0</v>
      </c>
      <c r="AFE37" s="275">
        <f t="shared" si="130"/>
        <v>0</v>
      </c>
      <c r="AFF37" s="275">
        <f t="shared" si="130"/>
        <v>0</v>
      </c>
      <c r="AFG37" s="275">
        <f t="shared" si="130"/>
        <v>0</v>
      </c>
      <c r="AFH37" s="275">
        <f t="shared" si="130"/>
        <v>0</v>
      </c>
      <c r="AFI37" s="275">
        <f t="shared" si="130"/>
        <v>0</v>
      </c>
      <c r="AFJ37" s="275">
        <f t="shared" si="130"/>
        <v>0</v>
      </c>
      <c r="AFK37" s="275">
        <f t="shared" si="130"/>
        <v>0</v>
      </c>
      <c r="AFL37" s="275">
        <f t="shared" si="130"/>
        <v>0</v>
      </c>
      <c r="AFM37" s="275">
        <f t="shared" si="130"/>
        <v>0</v>
      </c>
      <c r="AFN37" s="275">
        <f t="shared" si="130"/>
        <v>0</v>
      </c>
      <c r="AFO37" s="275">
        <f t="shared" ref="AFO37:AHZ37" si="131">AFO32-AFO36</f>
        <v>0</v>
      </c>
      <c r="AFP37" s="275">
        <f t="shared" si="131"/>
        <v>0</v>
      </c>
      <c r="AFQ37" s="275">
        <f t="shared" si="131"/>
        <v>0</v>
      </c>
      <c r="AFR37" s="275">
        <f t="shared" si="131"/>
        <v>0</v>
      </c>
      <c r="AFS37" s="275">
        <f t="shared" si="131"/>
        <v>0</v>
      </c>
      <c r="AFT37" s="275">
        <f t="shared" si="131"/>
        <v>0</v>
      </c>
      <c r="AFU37" s="275">
        <f t="shared" si="131"/>
        <v>0</v>
      </c>
      <c r="AFV37" s="275">
        <f t="shared" si="131"/>
        <v>0</v>
      </c>
      <c r="AFW37" s="275">
        <f t="shared" si="131"/>
        <v>0</v>
      </c>
      <c r="AFX37" s="275">
        <f t="shared" si="131"/>
        <v>0</v>
      </c>
      <c r="AFY37" s="275">
        <f t="shared" si="131"/>
        <v>0</v>
      </c>
      <c r="AFZ37" s="275">
        <f t="shared" si="131"/>
        <v>0</v>
      </c>
      <c r="AGA37" s="275">
        <f t="shared" si="131"/>
        <v>0</v>
      </c>
      <c r="AGB37" s="275">
        <f t="shared" si="131"/>
        <v>0</v>
      </c>
      <c r="AGC37" s="275">
        <f t="shared" si="131"/>
        <v>0</v>
      </c>
      <c r="AGD37" s="275">
        <f t="shared" si="131"/>
        <v>0</v>
      </c>
      <c r="AGE37" s="275">
        <f t="shared" si="131"/>
        <v>0</v>
      </c>
      <c r="AGF37" s="275">
        <f t="shared" si="131"/>
        <v>0</v>
      </c>
      <c r="AGG37" s="275">
        <f t="shared" si="131"/>
        <v>0</v>
      </c>
      <c r="AGH37" s="275">
        <f t="shared" si="131"/>
        <v>0</v>
      </c>
      <c r="AGI37" s="275">
        <f t="shared" si="131"/>
        <v>0</v>
      </c>
      <c r="AGJ37" s="275">
        <f t="shared" si="131"/>
        <v>0</v>
      </c>
      <c r="AGK37" s="275">
        <f t="shared" si="131"/>
        <v>0</v>
      </c>
      <c r="AGL37" s="275">
        <f t="shared" si="131"/>
        <v>0</v>
      </c>
      <c r="AGM37" s="275">
        <f t="shared" si="131"/>
        <v>0</v>
      </c>
      <c r="AGN37" s="275">
        <f t="shared" si="131"/>
        <v>0</v>
      </c>
      <c r="AGO37" s="275">
        <f t="shared" si="131"/>
        <v>0</v>
      </c>
      <c r="AGP37" s="275">
        <f t="shared" si="131"/>
        <v>0</v>
      </c>
      <c r="AGQ37" s="275">
        <f t="shared" si="131"/>
        <v>0</v>
      </c>
      <c r="AGR37" s="275">
        <f t="shared" si="131"/>
        <v>0</v>
      </c>
      <c r="AGS37" s="275">
        <f t="shared" si="131"/>
        <v>0</v>
      </c>
      <c r="AGT37" s="275">
        <f t="shared" si="131"/>
        <v>0</v>
      </c>
      <c r="AGU37" s="275">
        <f t="shared" si="131"/>
        <v>0</v>
      </c>
      <c r="AGV37" s="275">
        <f t="shared" si="131"/>
        <v>0</v>
      </c>
      <c r="AGW37" s="275">
        <f t="shared" si="131"/>
        <v>0</v>
      </c>
      <c r="AGX37" s="275">
        <f t="shared" si="131"/>
        <v>0</v>
      </c>
      <c r="AGY37" s="275">
        <f t="shared" si="131"/>
        <v>0</v>
      </c>
      <c r="AGZ37" s="275">
        <f t="shared" si="131"/>
        <v>0</v>
      </c>
      <c r="AHA37" s="275">
        <f t="shared" si="131"/>
        <v>0</v>
      </c>
      <c r="AHB37" s="275">
        <f t="shared" si="131"/>
        <v>0</v>
      </c>
      <c r="AHC37" s="275">
        <f t="shared" si="131"/>
        <v>0</v>
      </c>
      <c r="AHD37" s="275">
        <f t="shared" si="131"/>
        <v>0</v>
      </c>
      <c r="AHE37" s="275">
        <f t="shared" si="131"/>
        <v>0</v>
      </c>
      <c r="AHF37" s="275">
        <f t="shared" si="131"/>
        <v>0</v>
      </c>
      <c r="AHG37" s="275">
        <f t="shared" si="131"/>
        <v>0</v>
      </c>
      <c r="AHH37" s="275">
        <f t="shared" si="131"/>
        <v>0</v>
      </c>
      <c r="AHI37" s="275">
        <f t="shared" si="131"/>
        <v>0</v>
      </c>
      <c r="AHJ37" s="275">
        <f t="shared" si="131"/>
        <v>0</v>
      </c>
      <c r="AHK37" s="275">
        <f t="shared" si="131"/>
        <v>0</v>
      </c>
      <c r="AHL37" s="275">
        <f t="shared" si="131"/>
        <v>0</v>
      </c>
      <c r="AHM37" s="275">
        <f t="shared" si="131"/>
        <v>0</v>
      </c>
      <c r="AHN37" s="275">
        <f t="shared" si="131"/>
        <v>0</v>
      </c>
      <c r="AHO37" s="275">
        <f t="shared" si="131"/>
        <v>0</v>
      </c>
      <c r="AHP37" s="275">
        <f t="shared" si="131"/>
        <v>0</v>
      </c>
      <c r="AHQ37" s="275">
        <f t="shared" si="131"/>
        <v>0</v>
      </c>
      <c r="AHR37" s="275">
        <f t="shared" si="131"/>
        <v>0</v>
      </c>
      <c r="AHS37" s="275">
        <f t="shared" si="131"/>
        <v>0</v>
      </c>
      <c r="AHT37" s="275">
        <f t="shared" si="131"/>
        <v>0</v>
      </c>
      <c r="AHU37" s="275">
        <f t="shared" si="131"/>
        <v>0</v>
      </c>
      <c r="AHV37" s="275">
        <f t="shared" si="131"/>
        <v>0</v>
      </c>
      <c r="AHW37" s="275">
        <f t="shared" si="131"/>
        <v>0</v>
      </c>
      <c r="AHX37" s="275">
        <f t="shared" si="131"/>
        <v>0</v>
      </c>
      <c r="AHY37" s="275">
        <f t="shared" si="131"/>
        <v>0</v>
      </c>
      <c r="AHZ37" s="275">
        <f t="shared" si="131"/>
        <v>0</v>
      </c>
      <c r="AIA37" s="275">
        <f t="shared" ref="AIA37:AKI37" si="132">AIA32-AIA36</f>
        <v>0</v>
      </c>
      <c r="AIB37" s="275">
        <f t="shared" si="132"/>
        <v>0</v>
      </c>
      <c r="AIC37" s="275">
        <f t="shared" si="132"/>
        <v>0</v>
      </c>
      <c r="AID37" s="275">
        <f t="shared" si="132"/>
        <v>0</v>
      </c>
      <c r="AIE37" s="275">
        <f t="shared" si="132"/>
        <v>0</v>
      </c>
      <c r="AIF37" s="275">
        <f t="shared" si="132"/>
        <v>0</v>
      </c>
      <c r="AIG37" s="275">
        <f t="shared" si="132"/>
        <v>0</v>
      </c>
      <c r="AIH37" s="275">
        <f t="shared" si="132"/>
        <v>0</v>
      </c>
      <c r="AII37" s="275">
        <f t="shared" si="132"/>
        <v>0</v>
      </c>
      <c r="AIJ37" s="275">
        <f t="shared" si="132"/>
        <v>0</v>
      </c>
      <c r="AIK37" s="275">
        <f t="shared" si="132"/>
        <v>0</v>
      </c>
      <c r="AIL37" s="275">
        <f t="shared" si="132"/>
        <v>0</v>
      </c>
      <c r="AIM37" s="275">
        <f t="shared" si="132"/>
        <v>0</v>
      </c>
      <c r="AIN37" s="275">
        <f t="shared" si="132"/>
        <v>0</v>
      </c>
      <c r="AIO37" s="275">
        <f t="shared" si="132"/>
        <v>0</v>
      </c>
      <c r="AIP37" s="275">
        <f t="shared" si="132"/>
        <v>0</v>
      </c>
      <c r="AIQ37" s="275">
        <f t="shared" si="132"/>
        <v>0</v>
      </c>
      <c r="AIR37" s="275">
        <f t="shared" si="132"/>
        <v>0</v>
      </c>
      <c r="AIS37" s="275">
        <f t="shared" si="132"/>
        <v>0</v>
      </c>
      <c r="AIT37" s="275">
        <f t="shared" si="132"/>
        <v>0</v>
      </c>
      <c r="AIU37" s="275">
        <f t="shared" si="132"/>
        <v>0</v>
      </c>
      <c r="AIV37" s="275">
        <f t="shared" si="132"/>
        <v>0</v>
      </c>
      <c r="AIW37" s="275">
        <f t="shared" si="132"/>
        <v>0</v>
      </c>
      <c r="AIX37" s="275">
        <f t="shared" si="132"/>
        <v>0</v>
      </c>
      <c r="AIY37" s="275">
        <f t="shared" si="132"/>
        <v>0</v>
      </c>
      <c r="AIZ37" s="275">
        <f t="shared" si="132"/>
        <v>0</v>
      </c>
      <c r="AJA37" s="275">
        <f t="shared" si="132"/>
        <v>0</v>
      </c>
      <c r="AJB37" s="275">
        <f t="shared" si="132"/>
        <v>0</v>
      </c>
      <c r="AJC37" s="275">
        <f t="shared" si="132"/>
        <v>0</v>
      </c>
      <c r="AJD37" s="275">
        <f t="shared" si="132"/>
        <v>0</v>
      </c>
      <c r="AJE37" s="275">
        <f t="shared" si="132"/>
        <v>0</v>
      </c>
      <c r="AJF37" s="275">
        <f t="shared" si="132"/>
        <v>0</v>
      </c>
      <c r="AJG37" s="275">
        <f t="shared" si="132"/>
        <v>0</v>
      </c>
      <c r="AJH37" s="275">
        <f t="shared" si="132"/>
        <v>0</v>
      </c>
      <c r="AJI37" s="275">
        <f t="shared" si="132"/>
        <v>0</v>
      </c>
      <c r="AJJ37" s="275">
        <f t="shared" si="132"/>
        <v>0</v>
      </c>
      <c r="AJK37" s="275">
        <f t="shared" si="132"/>
        <v>0</v>
      </c>
      <c r="AJL37" s="275">
        <f t="shared" si="132"/>
        <v>0</v>
      </c>
      <c r="AJM37" s="275">
        <f t="shared" si="132"/>
        <v>0</v>
      </c>
      <c r="AJN37" s="275">
        <f t="shared" si="132"/>
        <v>0</v>
      </c>
      <c r="AJO37" s="275">
        <f t="shared" si="132"/>
        <v>0</v>
      </c>
      <c r="AJP37" s="275">
        <f t="shared" si="132"/>
        <v>0</v>
      </c>
      <c r="AJQ37" s="275">
        <f t="shared" si="132"/>
        <v>0</v>
      </c>
      <c r="AJR37" s="275">
        <f t="shared" si="132"/>
        <v>0</v>
      </c>
      <c r="AJS37" s="275">
        <f t="shared" si="132"/>
        <v>0</v>
      </c>
      <c r="AJT37" s="275">
        <f t="shared" si="132"/>
        <v>0</v>
      </c>
      <c r="AJU37" s="275">
        <f t="shared" si="132"/>
        <v>0</v>
      </c>
      <c r="AJV37" s="275">
        <f t="shared" si="132"/>
        <v>0</v>
      </c>
      <c r="AJW37" s="275">
        <f t="shared" si="132"/>
        <v>0</v>
      </c>
      <c r="AJX37" s="275">
        <f t="shared" si="132"/>
        <v>0</v>
      </c>
      <c r="AJY37" s="275">
        <f t="shared" si="132"/>
        <v>0</v>
      </c>
      <c r="AJZ37" s="275">
        <f t="shared" si="132"/>
        <v>0</v>
      </c>
      <c r="AKA37" s="275">
        <f t="shared" si="132"/>
        <v>0</v>
      </c>
      <c r="AKB37" s="275">
        <f t="shared" si="132"/>
        <v>0</v>
      </c>
      <c r="AKC37" s="275">
        <f t="shared" si="132"/>
        <v>0</v>
      </c>
      <c r="AKD37" s="275">
        <f t="shared" si="132"/>
        <v>0</v>
      </c>
      <c r="AKE37" s="275">
        <f t="shared" si="132"/>
        <v>0</v>
      </c>
      <c r="AKF37" s="275">
        <f t="shared" si="132"/>
        <v>0</v>
      </c>
      <c r="AKG37" s="275">
        <f t="shared" si="132"/>
        <v>0</v>
      </c>
      <c r="AKH37" s="275">
        <f t="shared" si="132"/>
        <v>0</v>
      </c>
      <c r="AKI37" s="275">
        <f t="shared" si="132"/>
        <v>0</v>
      </c>
      <c r="AKJ37" s="275">
        <f t="shared" ref="AKJ37:AKY37" si="133">AKJ32-AKJ36</f>
        <v>0</v>
      </c>
      <c r="AKK37" s="275">
        <f t="shared" si="133"/>
        <v>0</v>
      </c>
      <c r="AKL37" s="275">
        <f t="shared" si="133"/>
        <v>0</v>
      </c>
      <c r="AKM37" s="275">
        <f t="shared" si="133"/>
        <v>0</v>
      </c>
      <c r="AKN37" s="275">
        <f t="shared" si="133"/>
        <v>0</v>
      </c>
      <c r="AKO37" s="275">
        <f t="shared" si="133"/>
        <v>0</v>
      </c>
      <c r="AKP37" s="275">
        <f t="shared" si="133"/>
        <v>0</v>
      </c>
      <c r="AKQ37" s="275">
        <f t="shared" si="133"/>
        <v>0</v>
      </c>
      <c r="AKR37" s="275">
        <f t="shared" si="133"/>
        <v>0</v>
      </c>
      <c r="AKS37" s="275">
        <f t="shared" si="133"/>
        <v>0</v>
      </c>
      <c r="AKT37" s="275">
        <f t="shared" si="133"/>
        <v>0</v>
      </c>
      <c r="AKU37" s="275">
        <f t="shared" si="133"/>
        <v>0</v>
      </c>
      <c r="AKV37" s="275">
        <f t="shared" si="133"/>
        <v>0</v>
      </c>
      <c r="AKW37" s="275">
        <f t="shared" si="133"/>
        <v>0</v>
      </c>
      <c r="AKX37" s="275">
        <f t="shared" si="133"/>
        <v>0</v>
      </c>
      <c r="AKY37" s="275">
        <f t="shared" si="133"/>
        <v>0</v>
      </c>
      <c r="AKZ37" s="275">
        <f t="shared" ref="AKZ37:ALO37" si="134">AKZ32-AKZ36</f>
        <v>0</v>
      </c>
      <c r="ALA37" s="275">
        <f t="shared" si="134"/>
        <v>0</v>
      </c>
      <c r="ALB37" s="275">
        <f t="shared" si="134"/>
        <v>0</v>
      </c>
      <c r="ALC37" s="275">
        <f t="shared" si="134"/>
        <v>0</v>
      </c>
      <c r="ALD37" s="275">
        <f t="shared" si="134"/>
        <v>0</v>
      </c>
      <c r="ALE37" s="275">
        <f t="shared" si="134"/>
        <v>0</v>
      </c>
      <c r="ALF37" s="275">
        <f t="shared" si="134"/>
        <v>0</v>
      </c>
      <c r="ALG37" s="275">
        <f t="shared" si="134"/>
        <v>0</v>
      </c>
      <c r="ALH37" s="275">
        <f t="shared" si="134"/>
        <v>0</v>
      </c>
      <c r="ALI37" s="275">
        <f t="shared" si="134"/>
        <v>0</v>
      </c>
      <c r="ALJ37" s="275">
        <f t="shared" si="134"/>
        <v>0</v>
      </c>
      <c r="ALK37" s="275">
        <f t="shared" si="134"/>
        <v>0</v>
      </c>
      <c r="ALL37" s="275">
        <f t="shared" si="134"/>
        <v>0</v>
      </c>
      <c r="ALM37" s="275">
        <f t="shared" si="134"/>
        <v>0</v>
      </c>
      <c r="ALN37" s="275">
        <f t="shared" si="134"/>
        <v>0</v>
      </c>
      <c r="ALO37" s="275">
        <f t="shared" si="134"/>
        <v>0</v>
      </c>
      <c r="ALP37" s="275">
        <f t="shared" ref="ALP37:ALS37" si="135">ALP32-ALP36</f>
        <v>0</v>
      </c>
      <c r="ALQ37" s="275">
        <f t="shared" si="135"/>
        <v>0</v>
      </c>
      <c r="ALR37" s="275">
        <f t="shared" si="135"/>
        <v>0</v>
      </c>
      <c r="ALS37" s="275">
        <f t="shared" si="135"/>
        <v>0</v>
      </c>
      <c r="ALT37" s="275">
        <f t="shared" si="124"/>
        <v>0</v>
      </c>
      <c r="ALU37" s="274">
        <f>SUM(H37:ALT37)</f>
        <v>0</v>
      </c>
    </row>
    <row r="38" spans="2:1009" s="67" customFormat="1" ht="14.5" customHeight="1">
      <c r="B38" s="341">
        <v>4</v>
      </c>
      <c r="C38" s="1255" t="s">
        <v>315</v>
      </c>
      <c r="D38" s="1255"/>
      <c r="E38" s="1255"/>
      <c r="F38" s="1255"/>
      <c r="G38" s="1255"/>
      <c r="H38" s="77">
        <v>1</v>
      </c>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4"/>
      <c r="AL38" s="384"/>
      <c r="AM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84"/>
      <c r="BM38" s="384"/>
      <c r="BN38" s="384"/>
      <c r="BO38" s="384"/>
      <c r="BP38" s="384"/>
      <c r="BQ38" s="384"/>
      <c r="BR38" s="384"/>
      <c r="BS38" s="384"/>
      <c r="BT38" s="384"/>
      <c r="BU38" s="384"/>
      <c r="BV38" s="384"/>
      <c r="BW38" s="384"/>
      <c r="BX38" s="384"/>
      <c r="BY38" s="384"/>
      <c r="BZ38" s="384"/>
      <c r="CA38" s="384"/>
      <c r="CB38" s="384"/>
      <c r="CC38" s="384"/>
      <c r="CD38" s="384"/>
      <c r="CE38" s="384"/>
      <c r="CF38" s="384"/>
      <c r="CG38" s="384"/>
      <c r="CH38" s="384"/>
      <c r="CI38" s="384"/>
      <c r="CJ38" s="384"/>
      <c r="CK38" s="384"/>
      <c r="CL38" s="384"/>
      <c r="CM38" s="384"/>
      <c r="CN38" s="384"/>
      <c r="CO38" s="384"/>
      <c r="CP38" s="384"/>
      <c r="CQ38" s="384"/>
      <c r="CR38" s="384"/>
      <c r="CS38" s="384"/>
      <c r="CT38" s="384"/>
      <c r="CU38" s="384"/>
      <c r="CV38" s="384"/>
      <c r="CW38" s="384"/>
      <c r="CX38" s="384"/>
      <c r="CY38" s="384"/>
      <c r="CZ38" s="384"/>
      <c r="DA38" s="384"/>
      <c r="DB38" s="384"/>
      <c r="DC38" s="384"/>
      <c r="DD38" s="384"/>
      <c r="DE38" s="384"/>
      <c r="DF38" s="384"/>
      <c r="DG38" s="384"/>
      <c r="DH38" s="384"/>
      <c r="DI38" s="384"/>
      <c r="DJ38" s="384"/>
      <c r="DK38" s="384"/>
      <c r="DL38" s="384"/>
      <c r="DM38" s="384"/>
      <c r="DN38" s="384"/>
      <c r="DO38" s="384"/>
      <c r="DP38" s="384"/>
      <c r="DQ38" s="384"/>
      <c r="DR38" s="384"/>
      <c r="DS38" s="384"/>
      <c r="DT38" s="384"/>
      <c r="DU38" s="384"/>
      <c r="DV38" s="384"/>
      <c r="DW38" s="384"/>
      <c r="DX38" s="384"/>
      <c r="DY38" s="384"/>
      <c r="DZ38" s="384"/>
      <c r="EA38" s="384"/>
      <c r="EB38" s="384"/>
      <c r="EC38" s="384"/>
      <c r="ED38" s="384"/>
      <c r="EE38" s="384"/>
      <c r="EF38" s="384"/>
      <c r="EG38" s="384"/>
      <c r="EH38" s="384"/>
      <c r="EI38" s="384"/>
      <c r="EJ38" s="384"/>
      <c r="EK38" s="384"/>
      <c r="EL38" s="384"/>
      <c r="EM38" s="384"/>
      <c r="EN38" s="384"/>
      <c r="EO38" s="384"/>
      <c r="EP38" s="384"/>
      <c r="EQ38" s="384"/>
      <c r="ER38" s="384"/>
      <c r="ES38" s="384"/>
      <c r="ET38" s="384"/>
      <c r="EU38" s="384"/>
      <c r="EV38" s="384"/>
      <c r="EW38" s="384"/>
      <c r="EX38" s="384"/>
      <c r="EY38" s="384"/>
      <c r="EZ38" s="384"/>
      <c r="FA38" s="384"/>
      <c r="FB38" s="384"/>
      <c r="FC38" s="384"/>
      <c r="FD38" s="384"/>
      <c r="FE38" s="384"/>
      <c r="FF38" s="384"/>
      <c r="FG38" s="384"/>
      <c r="FH38" s="384"/>
      <c r="FI38" s="384"/>
      <c r="FJ38" s="384"/>
      <c r="FK38" s="384"/>
      <c r="FL38" s="384"/>
      <c r="FM38" s="384"/>
      <c r="FN38" s="384"/>
      <c r="FO38" s="384"/>
      <c r="FP38" s="384"/>
      <c r="FQ38" s="384"/>
      <c r="FR38" s="384"/>
      <c r="FS38" s="384"/>
      <c r="FT38" s="384"/>
      <c r="FU38" s="384"/>
      <c r="FV38" s="384"/>
      <c r="FW38" s="384"/>
      <c r="FX38" s="384"/>
      <c r="FY38" s="384"/>
      <c r="FZ38" s="384"/>
      <c r="GA38" s="384"/>
      <c r="GB38" s="384"/>
      <c r="GC38" s="384"/>
      <c r="GD38" s="384"/>
      <c r="GE38" s="384"/>
      <c r="GF38" s="384"/>
      <c r="GG38" s="384"/>
      <c r="GH38" s="384"/>
      <c r="GI38" s="384"/>
      <c r="GJ38" s="384"/>
      <c r="GK38" s="384"/>
      <c r="GL38" s="384"/>
      <c r="GM38" s="384"/>
      <c r="GN38" s="384"/>
      <c r="GO38" s="384"/>
      <c r="GP38" s="384"/>
      <c r="GQ38" s="384"/>
      <c r="GR38" s="384"/>
      <c r="GS38" s="384"/>
      <c r="GT38" s="384"/>
      <c r="GU38" s="384"/>
      <c r="GV38" s="384"/>
      <c r="GW38" s="384"/>
      <c r="GX38" s="384"/>
      <c r="GY38" s="384"/>
      <c r="GZ38" s="384"/>
      <c r="HA38" s="384"/>
      <c r="HB38" s="384"/>
      <c r="HC38" s="384"/>
      <c r="HD38" s="384"/>
      <c r="HE38" s="384"/>
      <c r="HF38" s="384"/>
      <c r="HG38" s="384"/>
      <c r="HH38" s="384"/>
      <c r="HI38" s="384"/>
      <c r="HJ38" s="384"/>
      <c r="HK38" s="384"/>
      <c r="HL38" s="384"/>
      <c r="HM38" s="384"/>
      <c r="HN38" s="384"/>
      <c r="HO38" s="384"/>
      <c r="HP38" s="384"/>
      <c r="HQ38" s="384"/>
      <c r="HR38" s="384"/>
      <c r="HS38" s="384"/>
      <c r="HT38" s="384"/>
      <c r="HU38" s="384"/>
      <c r="HV38" s="384"/>
      <c r="HW38" s="384"/>
      <c r="HX38" s="384"/>
      <c r="HY38" s="384"/>
      <c r="HZ38" s="384"/>
      <c r="IA38" s="384"/>
      <c r="IB38" s="384"/>
      <c r="IC38" s="384"/>
      <c r="ID38" s="384"/>
      <c r="IE38" s="384"/>
      <c r="IF38" s="384"/>
      <c r="IG38" s="384"/>
      <c r="IH38" s="384"/>
      <c r="II38" s="384"/>
      <c r="IJ38" s="384"/>
      <c r="IK38" s="384"/>
      <c r="IL38" s="384"/>
      <c r="IM38" s="384"/>
      <c r="IN38" s="384"/>
      <c r="IO38" s="384"/>
      <c r="IP38" s="384"/>
      <c r="IQ38" s="384"/>
      <c r="IR38" s="384"/>
      <c r="IS38" s="384"/>
      <c r="IT38" s="384"/>
      <c r="IU38" s="384"/>
      <c r="IV38" s="384"/>
      <c r="IW38" s="384"/>
      <c r="IX38" s="384"/>
      <c r="IY38" s="384"/>
      <c r="IZ38" s="384"/>
      <c r="JA38" s="384"/>
      <c r="JB38" s="384"/>
      <c r="JC38" s="384"/>
      <c r="JD38" s="384"/>
      <c r="JE38" s="384"/>
      <c r="JF38" s="384"/>
      <c r="JG38" s="384"/>
      <c r="JH38" s="384"/>
      <c r="JI38" s="384"/>
      <c r="JJ38" s="384"/>
      <c r="JK38" s="384"/>
      <c r="JL38" s="384"/>
      <c r="JM38" s="384"/>
      <c r="JN38" s="384"/>
      <c r="JO38" s="384"/>
      <c r="JP38" s="384"/>
      <c r="JQ38" s="384"/>
      <c r="JR38" s="384"/>
      <c r="JS38" s="384"/>
      <c r="JT38" s="384"/>
      <c r="JU38" s="384"/>
      <c r="JV38" s="384"/>
      <c r="JW38" s="384"/>
      <c r="JX38" s="384"/>
      <c r="JY38" s="384"/>
      <c r="JZ38" s="384"/>
      <c r="KA38" s="384"/>
      <c r="KB38" s="384"/>
      <c r="KC38" s="384"/>
      <c r="KD38" s="384"/>
      <c r="KE38" s="384"/>
      <c r="KF38" s="384"/>
      <c r="KG38" s="384"/>
      <c r="KH38" s="384"/>
      <c r="KI38" s="384"/>
      <c r="KJ38" s="384"/>
      <c r="KK38" s="384"/>
      <c r="KL38" s="384"/>
      <c r="KM38" s="384"/>
      <c r="KN38" s="384"/>
      <c r="KO38" s="384"/>
      <c r="KP38" s="384"/>
      <c r="KQ38" s="384"/>
      <c r="KR38" s="384"/>
      <c r="KS38" s="384"/>
      <c r="KT38" s="384"/>
      <c r="KU38" s="384"/>
      <c r="KV38" s="384"/>
      <c r="KW38" s="384"/>
      <c r="KX38" s="384"/>
      <c r="KY38" s="384"/>
      <c r="KZ38" s="384"/>
      <c r="LA38" s="384"/>
      <c r="LB38" s="384"/>
      <c r="LC38" s="384"/>
      <c r="LD38" s="384"/>
      <c r="LE38" s="384"/>
      <c r="LF38" s="384"/>
      <c r="LG38" s="384"/>
      <c r="LH38" s="384"/>
      <c r="LI38" s="384"/>
      <c r="LJ38" s="384"/>
      <c r="LK38" s="384"/>
      <c r="LL38" s="384"/>
      <c r="LM38" s="384"/>
      <c r="LN38" s="384"/>
      <c r="LO38" s="384"/>
      <c r="LP38" s="384"/>
      <c r="LQ38" s="384"/>
      <c r="LR38" s="384"/>
      <c r="LS38" s="384"/>
      <c r="LT38" s="384"/>
      <c r="LU38" s="384"/>
      <c r="LV38" s="384"/>
      <c r="LW38" s="384"/>
      <c r="LX38" s="384"/>
      <c r="LY38" s="384"/>
      <c r="LZ38" s="384"/>
      <c r="MA38" s="384"/>
      <c r="MB38" s="384"/>
      <c r="MC38" s="384"/>
      <c r="MD38" s="384"/>
      <c r="ME38" s="384"/>
      <c r="MF38" s="384"/>
      <c r="MG38" s="384"/>
      <c r="MH38" s="384"/>
      <c r="MI38" s="384"/>
      <c r="MJ38" s="384"/>
      <c r="MK38" s="384"/>
      <c r="ML38" s="384"/>
      <c r="MM38" s="384"/>
      <c r="MN38" s="384"/>
      <c r="MO38" s="384"/>
      <c r="MP38" s="384"/>
      <c r="MQ38" s="384"/>
      <c r="MR38" s="384"/>
      <c r="MS38" s="384"/>
      <c r="MT38" s="384"/>
      <c r="MU38" s="384"/>
      <c r="MV38" s="384"/>
      <c r="MW38" s="384"/>
      <c r="MX38" s="384"/>
      <c r="MY38" s="384"/>
      <c r="MZ38" s="384"/>
      <c r="NA38" s="384"/>
      <c r="NB38" s="384"/>
      <c r="NC38" s="384"/>
      <c r="ND38" s="384"/>
      <c r="NE38" s="384"/>
      <c r="NF38" s="384"/>
      <c r="NG38" s="384"/>
      <c r="NH38" s="384"/>
      <c r="NI38" s="384"/>
      <c r="NJ38" s="384"/>
      <c r="NK38" s="384"/>
      <c r="NL38" s="384"/>
      <c r="NM38" s="384"/>
      <c r="NN38" s="384"/>
      <c r="NO38" s="384"/>
      <c r="NP38" s="384"/>
      <c r="NQ38" s="384"/>
      <c r="NR38" s="384"/>
      <c r="NS38" s="384"/>
      <c r="NT38" s="384"/>
      <c r="NU38" s="384"/>
      <c r="NV38" s="384"/>
      <c r="NW38" s="384"/>
      <c r="NX38" s="384"/>
      <c r="NY38" s="384"/>
      <c r="NZ38" s="384"/>
      <c r="OA38" s="384"/>
      <c r="OB38" s="384"/>
      <c r="OC38" s="384"/>
      <c r="OD38" s="384"/>
      <c r="OE38" s="384"/>
      <c r="OF38" s="384"/>
      <c r="OG38" s="384"/>
      <c r="OH38" s="384"/>
      <c r="OI38" s="384"/>
      <c r="OJ38" s="384"/>
      <c r="OK38" s="384"/>
      <c r="OL38" s="384"/>
      <c r="OM38" s="384"/>
      <c r="ON38" s="384"/>
      <c r="OO38" s="384"/>
      <c r="OP38" s="384"/>
      <c r="OQ38" s="384"/>
      <c r="OR38" s="384"/>
      <c r="OS38" s="384"/>
      <c r="OT38" s="384"/>
      <c r="OU38" s="384"/>
      <c r="OV38" s="384"/>
      <c r="OW38" s="384"/>
      <c r="OX38" s="384"/>
      <c r="OY38" s="384"/>
      <c r="OZ38" s="384"/>
      <c r="PA38" s="384"/>
      <c r="PB38" s="384"/>
      <c r="PC38" s="384"/>
      <c r="PD38" s="384"/>
      <c r="PE38" s="384"/>
      <c r="PF38" s="384"/>
      <c r="PG38" s="384"/>
      <c r="PH38" s="384"/>
      <c r="PI38" s="384"/>
      <c r="PJ38" s="384"/>
      <c r="PK38" s="384"/>
      <c r="PL38" s="384"/>
      <c r="PM38" s="384"/>
      <c r="PN38" s="384"/>
      <c r="PO38" s="384"/>
      <c r="PP38" s="384"/>
      <c r="PQ38" s="384"/>
      <c r="PR38" s="384"/>
      <c r="PS38" s="384"/>
      <c r="PT38" s="384"/>
      <c r="PU38" s="384"/>
      <c r="PV38" s="384"/>
      <c r="PW38" s="384"/>
      <c r="PX38" s="384"/>
      <c r="PY38" s="384"/>
      <c r="PZ38" s="384"/>
      <c r="QA38" s="384"/>
      <c r="QB38" s="384"/>
      <c r="QC38" s="384"/>
      <c r="QD38" s="384"/>
      <c r="QE38" s="384"/>
      <c r="QF38" s="384"/>
      <c r="QG38" s="384"/>
      <c r="QH38" s="384"/>
      <c r="QI38" s="384"/>
      <c r="QJ38" s="384"/>
      <c r="QK38" s="384"/>
      <c r="QL38" s="384"/>
      <c r="QM38" s="384"/>
      <c r="QN38" s="384"/>
      <c r="QO38" s="384"/>
      <c r="QP38" s="384"/>
      <c r="QQ38" s="384"/>
      <c r="QR38" s="384"/>
      <c r="QS38" s="384"/>
      <c r="QT38" s="384"/>
      <c r="QU38" s="384"/>
      <c r="QV38" s="384"/>
      <c r="QW38" s="384"/>
      <c r="QX38" s="384"/>
      <c r="QY38" s="384"/>
      <c r="QZ38" s="384"/>
      <c r="RA38" s="384"/>
      <c r="RB38" s="384"/>
      <c r="RC38" s="384"/>
      <c r="RD38" s="384"/>
      <c r="RE38" s="384"/>
      <c r="RF38" s="384"/>
      <c r="RG38" s="384"/>
      <c r="RH38" s="384"/>
      <c r="RI38" s="384"/>
      <c r="RJ38" s="384"/>
      <c r="RK38" s="384"/>
      <c r="RL38" s="384"/>
      <c r="RM38" s="384"/>
      <c r="RN38" s="384"/>
      <c r="RO38" s="384"/>
      <c r="RP38" s="384"/>
      <c r="RQ38" s="384"/>
      <c r="RR38" s="384"/>
      <c r="RS38" s="384"/>
      <c r="RT38" s="384"/>
      <c r="RU38" s="384"/>
      <c r="RV38" s="384"/>
      <c r="RW38" s="384"/>
      <c r="RX38" s="384"/>
      <c r="RY38" s="384"/>
      <c r="RZ38" s="384"/>
      <c r="SA38" s="384"/>
      <c r="SB38" s="384"/>
      <c r="SC38" s="384"/>
      <c r="SD38" s="384"/>
      <c r="SE38" s="384"/>
      <c r="SF38" s="384"/>
      <c r="SG38" s="384"/>
      <c r="SH38" s="384"/>
      <c r="SI38" s="384"/>
      <c r="SJ38" s="384"/>
      <c r="SK38" s="384"/>
      <c r="SL38" s="384"/>
      <c r="SM38" s="384"/>
      <c r="SN38" s="384"/>
      <c r="SO38" s="384"/>
      <c r="SP38" s="384"/>
      <c r="SQ38" s="384"/>
      <c r="SR38" s="384"/>
      <c r="SS38" s="384"/>
      <c r="ST38" s="384"/>
      <c r="SU38" s="384"/>
      <c r="SV38" s="384"/>
      <c r="SW38" s="384"/>
      <c r="SX38" s="384"/>
      <c r="SY38" s="384"/>
      <c r="SZ38" s="384"/>
      <c r="TA38" s="384"/>
      <c r="TB38" s="384"/>
      <c r="TC38" s="384"/>
      <c r="TD38" s="384"/>
      <c r="TE38" s="384"/>
      <c r="TF38" s="384"/>
      <c r="TG38" s="384"/>
      <c r="TH38" s="384"/>
      <c r="TI38" s="384"/>
      <c r="TJ38" s="384"/>
      <c r="TK38" s="384"/>
      <c r="TL38" s="384"/>
      <c r="TM38" s="384"/>
      <c r="TN38" s="384"/>
      <c r="TO38" s="384"/>
      <c r="TP38" s="384"/>
      <c r="TQ38" s="384"/>
      <c r="TR38" s="384"/>
      <c r="TS38" s="384"/>
      <c r="TT38" s="384"/>
      <c r="TU38" s="384"/>
      <c r="TV38" s="384"/>
      <c r="TW38" s="384"/>
      <c r="TX38" s="384"/>
      <c r="TY38" s="384"/>
      <c r="TZ38" s="384"/>
      <c r="UA38" s="384"/>
      <c r="UB38" s="384"/>
      <c r="UC38" s="384"/>
      <c r="UD38" s="384"/>
      <c r="UE38" s="384"/>
      <c r="UF38" s="384"/>
      <c r="UG38" s="384"/>
      <c r="UH38" s="384"/>
      <c r="UI38" s="384"/>
      <c r="UJ38" s="384"/>
      <c r="UK38" s="384"/>
      <c r="UL38" s="384"/>
      <c r="UM38" s="384"/>
      <c r="UN38" s="384"/>
      <c r="UO38" s="384"/>
      <c r="UP38" s="384"/>
      <c r="UQ38" s="384"/>
      <c r="UR38" s="384"/>
      <c r="US38" s="384"/>
      <c r="UT38" s="384"/>
      <c r="UU38" s="384"/>
      <c r="UV38" s="384"/>
      <c r="UW38" s="384"/>
      <c r="UX38" s="384"/>
      <c r="UY38" s="384"/>
      <c r="UZ38" s="384"/>
      <c r="VA38" s="384"/>
      <c r="VB38" s="384"/>
      <c r="VC38" s="384"/>
      <c r="VD38" s="384"/>
      <c r="VE38" s="384"/>
      <c r="VF38" s="384"/>
      <c r="VG38" s="384"/>
      <c r="VH38" s="384"/>
      <c r="VI38" s="384"/>
      <c r="VJ38" s="384"/>
      <c r="VK38" s="384"/>
      <c r="VL38" s="384"/>
      <c r="VM38" s="384"/>
      <c r="VN38" s="384"/>
      <c r="VO38" s="384"/>
      <c r="VP38" s="384"/>
      <c r="VQ38" s="384"/>
      <c r="VR38" s="384"/>
      <c r="VS38" s="384"/>
      <c r="VT38" s="384"/>
      <c r="VU38" s="384"/>
      <c r="VV38" s="384"/>
      <c r="VW38" s="384"/>
      <c r="VX38" s="384"/>
      <c r="VY38" s="384"/>
      <c r="VZ38" s="384"/>
      <c r="WA38" s="384"/>
      <c r="WB38" s="384"/>
      <c r="WC38" s="384"/>
      <c r="WD38" s="384"/>
      <c r="WE38" s="384"/>
      <c r="WF38" s="384"/>
      <c r="WG38" s="384"/>
      <c r="WH38" s="384"/>
      <c r="WI38" s="384"/>
      <c r="WJ38" s="384"/>
      <c r="WK38" s="384"/>
      <c r="WL38" s="384"/>
      <c r="WM38" s="384"/>
      <c r="WN38" s="384"/>
      <c r="WO38" s="384"/>
      <c r="WP38" s="384"/>
      <c r="WQ38" s="384"/>
      <c r="WR38" s="384"/>
      <c r="WS38" s="384"/>
      <c r="WT38" s="384"/>
      <c r="WU38" s="384"/>
      <c r="WV38" s="384"/>
      <c r="WW38" s="384"/>
      <c r="WX38" s="384"/>
      <c r="WY38" s="384"/>
      <c r="WZ38" s="384"/>
      <c r="XA38" s="384"/>
      <c r="XB38" s="384"/>
      <c r="XC38" s="384"/>
      <c r="XD38" s="384"/>
      <c r="XE38" s="384"/>
      <c r="XF38" s="384"/>
      <c r="XG38" s="384"/>
      <c r="XH38" s="384"/>
      <c r="XI38" s="384"/>
      <c r="XJ38" s="384"/>
      <c r="XK38" s="384"/>
      <c r="XL38" s="384"/>
      <c r="XM38" s="384"/>
      <c r="XN38" s="384"/>
      <c r="XO38" s="384"/>
      <c r="XP38" s="384"/>
      <c r="XQ38" s="384"/>
      <c r="XR38" s="384"/>
      <c r="XS38" s="384"/>
      <c r="XT38" s="384"/>
      <c r="XU38" s="384"/>
      <c r="XV38" s="384"/>
      <c r="XW38" s="384"/>
      <c r="XX38" s="384"/>
      <c r="XY38" s="384"/>
      <c r="XZ38" s="384"/>
      <c r="YA38" s="384"/>
      <c r="YB38" s="384"/>
      <c r="YC38" s="384"/>
      <c r="YD38" s="384"/>
      <c r="YE38" s="384"/>
      <c r="YF38" s="384"/>
      <c r="YG38" s="384"/>
      <c r="YH38" s="384"/>
      <c r="YI38" s="384"/>
      <c r="YJ38" s="384"/>
      <c r="YK38" s="384"/>
      <c r="YL38" s="384"/>
      <c r="YM38" s="384"/>
      <c r="YN38" s="384"/>
      <c r="YO38" s="384"/>
      <c r="YP38" s="384"/>
      <c r="YQ38" s="384"/>
      <c r="YR38" s="384"/>
      <c r="YS38" s="384"/>
      <c r="YT38" s="384"/>
      <c r="YU38" s="384"/>
      <c r="YV38" s="384"/>
      <c r="YW38" s="384"/>
      <c r="YX38" s="384"/>
      <c r="YY38" s="384"/>
      <c r="YZ38" s="384"/>
      <c r="ZA38" s="384"/>
      <c r="ZB38" s="384"/>
      <c r="ZC38" s="384"/>
      <c r="ZD38" s="384"/>
      <c r="ZE38" s="384"/>
      <c r="ZF38" s="384"/>
      <c r="ZG38" s="384"/>
      <c r="ZH38" s="384"/>
      <c r="ZI38" s="384"/>
      <c r="ZJ38" s="384"/>
      <c r="ZK38" s="384"/>
      <c r="ZL38" s="384"/>
      <c r="ZM38" s="384"/>
      <c r="ZN38" s="384"/>
      <c r="ZO38" s="384"/>
      <c r="ZP38" s="384"/>
      <c r="ZQ38" s="384"/>
      <c r="ZR38" s="384"/>
      <c r="ZS38" s="384"/>
      <c r="ZT38" s="384"/>
      <c r="ZU38" s="384"/>
      <c r="ZV38" s="384"/>
      <c r="ZW38" s="384"/>
      <c r="ZX38" s="384"/>
      <c r="ZY38" s="384"/>
      <c r="ZZ38" s="384"/>
      <c r="AAA38" s="384"/>
      <c r="AAB38" s="384"/>
      <c r="AAC38" s="384"/>
      <c r="AAD38" s="384"/>
      <c r="AAE38" s="384"/>
      <c r="AAF38" s="384"/>
      <c r="AAG38" s="384"/>
      <c r="AAH38" s="384"/>
      <c r="AAI38" s="384"/>
      <c r="AAJ38" s="384"/>
      <c r="AAK38" s="384"/>
      <c r="AAL38" s="384"/>
      <c r="AAM38" s="384"/>
      <c r="AAN38" s="384"/>
      <c r="AAO38" s="384"/>
      <c r="AAP38" s="384"/>
      <c r="AAQ38" s="384"/>
      <c r="AAR38" s="384"/>
      <c r="AAS38" s="384"/>
      <c r="AAT38" s="384"/>
      <c r="AAU38" s="384"/>
      <c r="AAV38" s="384"/>
      <c r="AAW38" s="384"/>
      <c r="AAX38" s="384"/>
      <c r="AAY38" s="384"/>
      <c r="AAZ38" s="384"/>
      <c r="ABA38" s="384"/>
      <c r="ABB38" s="384"/>
      <c r="ABC38" s="384"/>
      <c r="ABD38" s="384"/>
      <c r="ABE38" s="384"/>
      <c r="ABF38" s="384"/>
      <c r="ABG38" s="384"/>
      <c r="ABH38" s="384"/>
      <c r="ABI38" s="384"/>
      <c r="ABJ38" s="384"/>
      <c r="ABK38" s="384"/>
      <c r="ABL38" s="384"/>
      <c r="ABM38" s="384"/>
      <c r="ABN38" s="384"/>
      <c r="ABO38" s="384"/>
      <c r="ABP38" s="384"/>
      <c r="ABQ38" s="384"/>
      <c r="ABR38" s="384"/>
      <c r="ABS38" s="384"/>
      <c r="ABT38" s="384"/>
      <c r="ABU38" s="384"/>
      <c r="ABV38" s="384"/>
      <c r="ABW38" s="384"/>
      <c r="ABX38" s="384"/>
      <c r="ABY38" s="384"/>
      <c r="ABZ38" s="384"/>
      <c r="ACA38" s="384"/>
      <c r="ACB38" s="384"/>
      <c r="ACC38" s="384"/>
      <c r="ACD38" s="384"/>
      <c r="ACE38" s="384"/>
      <c r="ACF38" s="384"/>
      <c r="ACG38" s="384"/>
      <c r="ACH38" s="384"/>
      <c r="ACI38" s="384"/>
      <c r="ACJ38" s="384"/>
      <c r="ACK38" s="384"/>
      <c r="ACL38" s="384"/>
      <c r="ACM38" s="384"/>
      <c r="ACN38" s="384"/>
      <c r="ACO38" s="384"/>
      <c r="ACP38" s="384"/>
      <c r="ACQ38" s="384"/>
      <c r="ACR38" s="384"/>
      <c r="ACS38" s="384"/>
      <c r="ACT38" s="384"/>
      <c r="ACU38" s="384"/>
      <c r="ACV38" s="384"/>
      <c r="ACW38" s="384"/>
      <c r="ACX38" s="384"/>
      <c r="ACY38" s="384"/>
      <c r="ACZ38" s="384"/>
      <c r="ADA38" s="384"/>
      <c r="ADB38" s="384"/>
      <c r="ADC38" s="384"/>
      <c r="ADD38" s="384"/>
      <c r="ADE38" s="384"/>
      <c r="ADF38" s="384"/>
      <c r="ADG38" s="384"/>
      <c r="ADH38" s="384"/>
      <c r="ADI38" s="384"/>
      <c r="ADJ38" s="384"/>
      <c r="ADK38" s="384"/>
      <c r="ADL38" s="384"/>
      <c r="ADM38" s="384"/>
      <c r="ADN38" s="384"/>
      <c r="ADO38" s="384"/>
      <c r="ADP38" s="384"/>
      <c r="ADQ38" s="384"/>
      <c r="ADR38" s="384"/>
      <c r="ADS38" s="384"/>
      <c r="ADT38" s="384"/>
      <c r="ADU38" s="384"/>
      <c r="ADV38" s="384"/>
      <c r="ADW38" s="384"/>
      <c r="ADX38" s="384"/>
      <c r="ADY38" s="384"/>
      <c r="ADZ38" s="384"/>
      <c r="AEA38" s="384"/>
      <c r="AEB38" s="384"/>
      <c r="AEC38" s="384"/>
      <c r="AED38" s="384"/>
      <c r="AEE38" s="384"/>
      <c r="AEF38" s="384"/>
      <c r="AEG38" s="384"/>
      <c r="AEH38" s="384"/>
      <c r="AEI38" s="384"/>
      <c r="AEJ38" s="384"/>
      <c r="AEK38" s="384"/>
      <c r="AEL38" s="384"/>
      <c r="AEM38" s="384"/>
      <c r="AEN38" s="384"/>
      <c r="AEO38" s="384"/>
      <c r="AEP38" s="384"/>
      <c r="AEQ38" s="384"/>
      <c r="AER38" s="384"/>
      <c r="AES38" s="384"/>
      <c r="AET38" s="384"/>
      <c r="AEU38" s="384"/>
      <c r="AEV38" s="384"/>
      <c r="AEW38" s="384"/>
      <c r="AEX38" s="384"/>
      <c r="AEY38" s="384"/>
      <c r="AEZ38" s="384"/>
      <c r="AFA38" s="384"/>
      <c r="AFB38" s="384"/>
      <c r="AFC38" s="384"/>
      <c r="AFD38" s="384"/>
      <c r="AFE38" s="384"/>
      <c r="AFF38" s="384"/>
      <c r="AFG38" s="384"/>
      <c r="AFH38" s="384"/>
      <c r="AFI38" s="384"/>
      <c r="AFJ38" s="384"/>
      <c r="AFK38" s="384"/>
      <c r="AFL38" s="384"/>
      <c r="AFM38" s="384"/>
      <c r="AFN38" s="384"/>
      <c r="AFO38" s="384"/>
      <c r="AFP38" s="384"/>
      <c r="AFQ38" s="384"/>
      <c r="AFR38" s="384"/>
      <c r="AFS38" s="384"/>
      <c r="AFT38" s="384"/>
      <c r="AFU38" s="384"/>
      <c r="AFV38" s="384"/>
      <c r="AFW38" s="384"/>
      <c r="AFX38" s="384"/>
      <c r="AFY38" s="384"/>
      <c r="AFZ38" s="384"/>
      <c r="AGA38" s="384"/>
      <c r="AGB38" s="384"/>
      <c r="AGC38" s="384"/>
      <c r="AGD38" s="384"/>
      <c r="AGE38" s="384"/>
      <c r="AGF38" s="384"/>
      <c r="AGG38" s="384"/>
      <c r="AGH38" s="384"/>
      <c r="AGI38" s="384"/>
      <c r="AGJ38" s="384"/>
      <c r="AGK38" s="384"/>
      <c r="AGL38" s="384"/>
      <c r="AGM38" s="384"/>
      <c r="AGN38" s="384"/>
      <c r="AGO38" s="384"/>
      <c r="AGP38" s="384"/>
      <c r="AGQ38" s="384"/>
      <c r="AGR38" s="384"/>
      <c r="AGS38" s="384"/>
      <c r="AGT38" s="384"/>
      <c r="AGU38" s="384"/>
      <c r="AGV38" s="384"/>
      <c r="AGW38" s="384"/>
      <c r="AGX38" s="384"/>
      <c r="AGY38" s="384"/>
      <c r="AGZ38" s="384"/>
      <c r="AHA38" s="384"/>
      <c r="AHB38" s="384"/>
      <c r="AHC38" s="384"/>
      <c r="AHD38" s="384"/>
      <c r="AHE38" s="384"/>
      <c r="AHF38" s="384"/>
      <c r="AHG38" s="384"/>
      <c r="AHH38" s="384"/>
      <c r="AHI38" s="384"/>
      <c r="AHJ38" s="384"/>
      <c r="AHK38" s="384"/>
      <c r="AHL38" s="384"/>
      <c r="AHM38" s="384"/>
      <c r="AHN38" s="384"/>
      <c r="AHO38" s="384"/>
      <c r="AHP38" s="384"/>
      <c r="AHQ38" s="384"/>
      <c r="AHR38" s="384"/>
      <c r="AHS38" s="384"/>
      <c r="AHT38" s="384"/>
      <c r="AHU38" s="384"/>
      <c r="AHV38" s="384"/>
      <c r="AHW38" s="384"/>
      <c r="AHX38" s="384"/>
      <c r="AHY38" s="384"/>
      <c r="AHZ38" s="384"/>
      <c r="AIA38" s="384"/>
      <c r="AIB38" s="384"/>
      <c r="AIC38" s="384"/>
      <c r="AID38" s="384"/>
      <c r="AIE38" s="384"/>
      <c r="AIF38" s="384"/>
      <c r="AIG38" s="384"/>
      <c r="AIH38" s="384"/>
      <c r="AII38" s="384"/>
      <c r="AIJ38" s="384"/>
      <c r="AIK38" s="384"/>
      <c r="AIL38" s="384"/>
      <c r="AIM38" s="384"/>
      <c r="AIN38" s="384"/>
      <c r="AIO38" s="384"/>
      <c r="AIP38" s="384"/>
      <c r="AIQ38" s="384"/>
      <c r="AIR38" s="384"/>
      <c r="AIS38" s="384"/>
      <c r="AIT38" s="384"/>
      <c r="AIU38" s="384"/>
      <c r="AIV38" s="384"/>
      <c r="AIW38" s="384"/>
      <c r="AIX38" s="384"/>
      <c r="AIY38" s="384"/>
      <c r="AIZ38" s="384"/>
      <c r="AJA38" s="384"/>
      <c r="AJB38" s="384"/>
      <c r="AJC38" s="384"/>
      <c r="AJD38" s="384"/>
      <c r="AJE38" s="384"/>
      <c r="AJF38" s="384"/>
      <c r="AJG38" s="384"/>
      <c r="AJH38" s="384"/>
      <c r="AJI38" s="384"/>
      <c r="AJJ38" s="384"/>
      <c r="AJK38" s="384"/>
      <c r="AJL38" s="384"/>
      <c r="AJM38" s="384"/>
      <c r="AJN38" s="384"/>
      <c r="AJO38" s="384"/>
      <c r="AJP38" s="384"/>
      <c r="AJQ38" s="384"/>
      <c r="AJR38" s="384"/>
      <c r="AJS38" s="384"/>
      <c r="AJT38" s="384"/>
      <c r="AJU38" s="384"/>
      <c r="AJV38" s="384"/>
      <c r="AJW38" s="384"/>
      <c r="AJX38" s="384"/>
      <c r="AJY38" s="384"/>
      <c r="AJZ38" s="384"/>
      <c r="AKA38" s="384"/>
      <c r="AKB38" s="384"/>
      <c r="AKC38" s="384"/>
      <c r="AKD38" s="384"/>
      <c r="AKE38" s="384"/>
      <c r="AKF38" s="384"/>
      <c r="AKG38" s="384"/>
      <c r="AKH38" s="384"/>
      <c r="AKI38" s="384"/>
      <c r="AKJ38" s="384"/>
      <c r="AKK38" s="384"/>
      <c r="AKL38" s="384"/>
      <c r="AKM38" s="384"/>
      <c r="AKN38" s="384"/>
      <c r="AKO38" s="384"/>
      <c r="AKP38" s="384"/>
      <c r="AKQ38" s="384"/>
      <c r="AKR38" s="384"/>
      <c r="AKS38" s="384"/>
      <c r="AKT38" s="384"/>
      <c r="AKU38" s="384"/>
      <c r="AKV38" s="384"/>
      <c r="AKW38" s="384"/>
      <c r="AKX38" s="384"/>
      <c r="AKY38" s="384"/>
      <c r="AKZ38" s="384"/>
      <c r="ALA38" s="384"/>
      <c r="ALB38" s="384"/>
      <c r="ALC38" s="384"/>
      <c r="ALD38" s="384"/>
      <c r="ALE38" s="384"/>
      <c r="ALF38" s="384"/>
      <c r="ALG38" s="384"/>
      <c r="ALH38" s="384"/>
      <c r="ALI38" s="384"/>
      <c r="ALJ38" s="384"/>
      <c r="ALK38" s="384"/>
      <c r="ALL38" s="384"/>
      <c r="ALM38" s="384"/>
      <c r="ALN38" s="384"/>
      <c r="ALO38" s="384"/>
      <c r="ALP38" s="384"/>
      <c r="ALQ38" s="384"/>
      <c r="ALR38" s="384"/>
      <c r="ALS38" s="384"/>
      <c r="ALT38" s="384"/>
      <c r="ALU38" s="92"/>
    </row>
    <row r="39" spans="2:1009" ht="23.5" customHeight="1">
      <c r="B39" s="151">
        <v>5</v>
      </c>
      <c r="C39" s="1289" t="s">
        <v>316</v>
      </c>
      <c r="D39" s="1289"/>
      <c r="E39" s="1289"/>
      <c r="F39" s="1289"/>
      <c r="G39" s="1289"/>
      <c r="H39" s="276">
        <f t="shared" ref="H39:BS39" si="136">+IF(H32-H36&lt;0,0,H37*H38)</f>
        <v>0</v>
      </c>
      <c r="I39" s="275">
        <f t="shared" si="136"/>
        <v>0</v>
      </c>
      <c r="J39" s="275">
        <f t="shared" si="136"/>
        <v>0</v>
      </c>
      <c r="K39" s="275">
        <f t="shared" si="136"/>
        <v>0</v>
      </c>
      <c r="L39" s="275">
        <f t="shared" si="136"/>
        <v>0</v>
      </c>
      <c r="M39" s="275">
        <f t="shared" si="136"/>
        <v>0</v>
      </c>
      <c r="N39" s="275">
        <f t="shared" si="136"/>
        <v>0</v>
      </c>
      <c r="O39" s="275">
        <f t="shared" si="136"/>
        <v>0</v>
      </c>
      <c r="P39" s="275">
        <f t="shared" si="136"/>
        <v>0</v>
      </c>
      <c r="Q39" s="275">
        <f t="shared" si="136"/>
        <v>0</v>
      </c>
      <c r="R39" s="275">
        <f t="shared" si="136"/>
        <v>0</v>
      </c>
      <c r="S39" s="275">
        <f t="shared" si="136"/>
        <v>0</v>
      </c>
      <c r="T39" s="275">
        <f t="shared" si="136"/>
        <v>0</v>
      </c>
      <c r="U39" s="275">
        <f t="shared" si="136"/>
        <v>0</v>
      </c>
      <c r="V39" s="275">
        <f t="shared" si="136"/>
        <v>0</v>
      </c>
      <c r="W39" s="275">
        <f t="shared" si="136"/>
        <v>0</v>
      </c>
      <c r="X39" s="275">
        <f t="shared" si="136"/>
        <v>0</v>
      </c>
      <c r="Y39" s="275">
        <f t="shared" si="136"/>
        <v>0</v>
      </c>
      <c r="Z39" s="275">
        <f t="shared" si="136"/>
        <v>0</v>
      </c>
      <c r="AA39" s="275">
        <f t="shared" si="136"/>
        <v>0</v>
      </c>
      <c r="AB39" s="275">
        <f t="shared" si="136"/>
        <v>0</v>
      </c>
      <c r="AC39" s="275">
        <f t="shared" si="136"/>
        <v>0</v>
      </c>
      <c r="AD39" s="275">
        <f t="shared" si="136"/>
        <v>0</v>
      </c>
      <c r="AE39" s="275">
        <f t="shared" si="136"/>
        <v>0</v>
      </c>
      <c r="AF39" s="275">
        <f t="shared" si="136"/>
        <v>0</v>
      </c>
      <c r="AG39" s="275">
        <f t="shared" si="136"/>
        <v>0</v>
      </c>
      <c r="AH39" s="275">
        <f t="shared" si="136"/>
        <v>0</v>
      </c>
      <c r="AI39" s="275">
        <f t="shared" si="136"/>
        <v>0</v>
      </c>
      <c r="AJ39" s="275">
        <f t="shared" si="136"/>
        <v>0</v>
      </c>
      <c r="AK39" s="275">
        <f t="shared" si="136"/>
        <v>0</v>
      </c>
      <c r="AL39" s="275">
        <f t="shared" si="136"/>
        <v>0</v>
      </c>
      <c r="AM39" s="275">
        <f t="shared" si="136"/>
        <v>0</v>
      </c>
      <c r="AN39" s="275">
        <f t="shared" si="136"/>
        <v>0</v>
      </c>
      <c r="AO39" s="275">
        <f t="shared" si="136"/>
        <v>0</v>
      </c>
      <c r="AP39" s="275">
        <f t="shared" si="136"/>
        <v>0</v>
      </c>
      <c r="AQ39" s="275">
        <f t="shared" si="136"/>
        <v>0</v>
      </c>
      <c r="AR39" s="275">
        <f t="shared" si="136"/>
        <v>0</v>
      </c>
      <c r="AS39" s="275">
        <f t="shared" si="136"/>
        <v>0</v>
      </c>
      <c r="AT39" s="275">
        <f t="shared" si="136"/>
        <v>0</v>
      </c>
      <c r="AU39" s="275">
        <f t="shared" si="136"/>
        <v>0</v>
      </c>
      <c r="AV39" s="275">
        <f t="shared" si="136"/>
        <v>0</v>
      </c>
      <c r="AW39" s="275">
        <f t="shared" si="136"/>
        <v>0</v>
      </c>
      <c r="AX39" s="275">
        <f t="shared" si="136"/>
        <v>0</v>
      </c>
      <c r="AY39" s="275">
        <f t="shared" si="136"/>
        <v>0</v>
      </c>
      <c r="AZ39" s="275">
        <f t="shared" si="136"/>
        <v>0</v>
      </c>
      <c r="BA39" s="275">
        <f t="shared" si="136"/>
        <v>0</v>
      </c>
      <c r="BB39" s="275">
        <f t="shared" si="136"/>
        <v>0</v>
      </c>
      <c r="BC39" s="275">
        <f t="shared" si="136"/>
        <v>0</v>
      </c>
      <c r="BD39" s="275">
        <f t="shared" si="136"/>
        <v>0</v>
      </c>
      <c r="BE39" s="275">
        <f t="shared" si="136"/>
        <v>0</v>
      </c>
      <c r="BF39" s="275">
        <f t="shared" si="136"/>
        <v>0</v>
      </c>
      <c r="BG39" s="275">
        <f t="shared" si="136"/>
        <v>0</v>
      </c>
      <c r="BH39" s="275">
        <f t="shared" si="136"/>
        <v>0</v>
      </c>
      <c r="BI39" s="275">
        <f t="shared" si="136"/>
        <v>0</v>
      </c>
      <c r="BJ39" s="275">
        <f t="shared" si="136"/>
        <v>0</v>
      </c>
      <c r="BK39" s="275">
        <f t="shared" si="136"/>
        <v>0</v>
      </c>
      <c r="BL39" s="275">
        <f t="shared" si="136"/>
        <v>0</v>
      </c>
      <c r="BM39" s="275">
        <f t="shared" si="136"/>
        <v>0</v>
      </c>
      <c r="BN39" s="275">
        <f t="shared" si="136"/>
        <v>0</v>
      </c>
      <c r="BO39" s="275">
        <f t="shared" si="136"/>
        <v>0</v>
      </c>
      <c r="BP39" s="275">
        <f t="shared" si="136"/>
        <v>0</v>
      </c>
      <c r="BQ39" s="275">
        <f t="shared" si="136"/>
        <v>0</v>
      </c>
      <c r="BR39" s="275">
        <f t="shared" si="136"/>
        <v>0</v>
      </c>
      <c r="BS39" s="275">
        <f t="shared" si="136"/>
        <v>0</v>
      </c>
      <c r="BT39" s="275">
        <f t="shared" ref="BT39:EE39" si="137">+IF(BT32-BT36&lt;0,0,BT37*BT38)</f>
        <v>0</v>
      </c>
      <c r="BU39" s="275">
        <f t="shared" si="137"/>
        <v>0</v>
      </c>
      <c r="BV39" s="275">
        <f t="shared" si="137"/>
        <v>0</v>
      </c>
      <c r="BW39" s="275">
        <f t="shared" si="137"/>
        <v>0</v>
      </c>
      <c r="BX39" s="275">
        <f t="shared" si="137"/>
        <v>0</v>
      </c>
      <c r="BY39" s="275">
        <f t="shared" si="137"/>
        <v>0</v>
      </c>
      <c r="BZ39" s="275">
        <f t="shared" si="137"/>
        <v>0</v>
      </c>
      <c r="CA39" s="275">
        <f t="shared" si="137"/>
        <v>0</v>
      </c>
      <c r="CB39" s="275">
        <f t="shared" si="137"/>
        <v>0</v>
      </c>
      <c r="CC39" s="275">
        <f t="shared" si="137"/>
        <v>0</v>
      </c>
      <c r="CD39" s="275">
        <f t="shared" si="137"/>
        <v>0</v>
      </c>
      <c r="CE39" s="275">
        <f t="shared" si="137"/>
        <v>0</v>
      </c>
      <c r="CF39" s="275">
        <f t="shared" si="137"/>
        <v>0</v>
      </c>
      <c r="CG39" s="275">
        <f t="shared" si="137"/>
        <v>0</v>
      </c>
      <c r="CH39" s="275">
        <f t="shared" si="137"/>
        <v>0</v>
      </c>
      <c r="CI39" s="275">
        <f t="shared" si="137"/>
        <v>0</v>
      </c>
      <c r="CJ39" s="275">
        <f t="shared" si="137"/>
        <v>0</v>
      </c>
      <c r="CK39" s="275">
        <f t="shared" si="137"/>
        <v>0</v>
      </c>
      <c r="CL39" s="275">
        <f t="shared" si="137"/>
        <v>0</v>
      </c>
      <c r="CM39" s="275">
        <f t="shared" si="137"/>
        <v>0</v>
      </c>
      <c r="CN39" s="275">
        <f t="shared" si="137"/>
        <v>0</v>
      </c>
      <c r="CO39" s="275">
        <f t="shared" si="137"/>
        <v>0</v>
      </c>
      <c r="CP39" s="275">
        <f t="shared" si="137"/>
        <v>0</v>
      </c>
      <c r="CQ39" s="275">
        <f t="shared" si="137"/>
        <v>0</v>
      </c>
      <c r="CR39" s="275">
        <f t="shared" si="137"/>
        <v>0</v>
      </c>
      <c r="CS39" s="275">
        <f t="shared" si="137"/>
        <v>0</v>
      </c>
      <c r="CT39" s="275">
        <f t="shared" si="137"/>
        <v>0</v>
      </c>
      <c r="CU39" s="275">
        <f t="shared" si="137"/>
        <v>0</v>
      </c>
      <c r="CV39" s="275">
        <f t="shared" si="137"/>
        <v>0</v>
      </c>
      <c r="CW39" s="275">
        <f t="shared" si="137"/>
        <v>0</v>
      </c>
      <c r="CX39" s="275">
        <f t="shared" si="137"/>
        <v>0</v>
      </c>
      <c r="CY39" s="275">
        <f t="shared" si="137"/>
        <v>0</v>
      </c>
      <c r="CZ39" s="275">
        <f t="shared" si="137"/>
        <v>0</v>
      </c>
      <c r="DA39" s="275">
        <f t="shared" si="137"/>
        <v>0</v>
      </c>
      <c r="DB39" s="275">
        <f t="shared" si="137"/>
        <v>0</v>
      </c>
      <c r="DC39" s="275">
        <f t="shared" si="137"/>
        <v>0</v>
      </c>
      <c r="DD39" s="275">
        <f t="shared" si="137"/>
        <v>0</v>
      </c>
      <c r="DE39" s="275">
        <f t="shared" si="137"/>
        <v>0</v>
      </c>
      <c r="DF39" s="275">
        <f t="shared" si="137"/>
        <v>0</v>
      </c>
      <c r="DG39" s="275">
        <f t="shared" si="137"/>
        <v>0</v>
      </c>
      <c r="DH39" s="275">
        <f t="shared" si="137"/>
        <v>0</v>
      </c>
      <c r="DI39" s="275">
        <f t="shared" si="137"/>
        <v>0</v>
      </c>
      <c r="DJ39" s="275">
        <f t="shared" si="137"/>
        <v>0</v>
      </c>
      <c r="DK39" s="275">
        <f t="shared" si="137"/>
        <v>0</v>
      </c>
      <c r="DL39" s="275">
        <f t="shared" si="137"/>
        <v>0</v>
      </c>
      <c r="DM39" s="275">
        <f t="shared" si="137"/>
        <v>0</v>
      </c>
      <c r="DN39" s="275">
        <f t="shared" si="137"/>
        <v>0</v>
      </c>
      <c r="DO39" s="275">
        <f t="shared" si="137"/>
        <v>0</v>
      </c>
      <c r="DP39" s="275">
        <f t="shared" si="137"/>
        <v>0</v>
      </c>
      <c r="DQ39" s="275">
        <f t="shared" si="137"/>
        <v>0</v>
      </c>
      <c r="DR39" s="275">
        <f t="shared" si="137"/>
        <v>0</v>
      </c>
      <c r="DS39" s="275">
        <f t="shared" si="137"/>
        <v>0</v>
      </c>
      <c r="DT39" s="275">
        <f t="shared" si="137"/>
        <v>0</v>
      </c>
      <c r="DU39" s="275">
        <f t="shared" si="137"/>
        <v>0</v>
      </c>
      <c r="DV39" s="275">
        <f t="shared" si="137"/>
        <v>0</v>
      </c>
      <c r="DW39" s="275">
        <f t="shared" si="137"/>
        <v>0</v>
      </c>
      <c r="DX39" s="275">
        <f t="shared" si="137"/>
        <v>0</v>
      </c>
      <c r="DY39" s="275">
        <f t="shared" si="137"/>
        <v>0</v>
      </c>
      <c r="DZ39" s="275">
        <f t="shared" si="137"/>
        <v>0</v>
      </c>
      <c r="EA39" s="275">
        <f t="shared" si="137"/>
        <v>0</v>
      </c>
      <c r="EB39" s="275">
        <f t="shared" si="137"/>
        <v>0</v>
      </c>
      <c r="EC39" s="275">
        <f t="shared" si="137"/>
        <v>0</v>
      </c>
      <c r="ED39" s="275">
        <f t="shared" si="137"/>
        <v>0</v>
      </c>
      <c r="EE39" s="275">
        <f t="shared" si="137"/>
        <v>0</v>
      </c>
      <c r="EF39" s="275">
        <f t="shared" ref="EF39:GQ39" si="138">+IF(EF32-EF36&lt;0,0,EF37*EF38)</f>
        <v>0</v>
      </c>
      <c r="EG39" s="275">
        <f t="shared" si="138"/>
        <v>0</v>
      </c>
      <c r="EH39" s="275">
        <f t="shared" si="138"/>
        <v>0</v>
      </c>
      <c r="EI39" s="275">
        <f t="shared" si="138"/>
        <v>0</v>
      </c>
      <c r="EJ39" s="275">
        <f t="shared" si="138"/>
        <v>0</v>
      </c>
      <c r="EK39" s="275">
        <f t="shared" si="138"/>
        <v>0</v>
      </c>
      <c r="EL39" s="275">
        <f t="shared" si="138"/>
        <v>0</v>
      </c>
      <c r="EM39" s="275">
        <f t="shared" si="138"/>
        <v>0</v>
      </c>
      <c r="EN39" s="275">
        <f t="shared" si="138"/>
        <v>0</v>
      </c>
      <c r="EO39" s="275">
        <f t="shared" si="138"/>
        <v>0</v>
      </c>
      <c r="EP39" s="275">
        <f t="shared" si="138"/>
        <v>0</v>
      </c>
      <c r="EQ39" s="275">
        <f t="shared" si="138"/>
        <v>0</v>
      </c>
      <c r="ER39" s="275">
        <f t="shared" si="138"/>
        <v>0</v>
      </c>
      <c r="ES39" s="275">
        <f t="shared" si="138"/>
        <v>0</v>
      </c>
      <c r="ET39" s="275">
        <f t="shared" si="138"/>
        <v>0</v>
      </c>
      <c r="EU39" s="275">
        <f t="shared" si="138"/>
        <v>0</v>
      </c>
      <c r="EV39" s="275">
        <f t="shared" si="138"/>
        <v>0</v>
      </c>
      <c r="EW39" s="275">
        <f t="shared" si="138"/>
        <v>0</v>
      </c>
      <c r="EX39" s="275">
        <f t="shared" si="138"/>
        <v>0</v>
      </c>
      <c r="EY39" s="275">
        <f t="shared" si="138"/>
        <v>0</v>
      </c>
      <c r="EZ39" s="275">
        <f t="shared" si="138"/>
        <v>0</v>
      </c>
      <c r="FA39" s="275">
        <f t="shared" si="138"/>
        <v>0</v>
      </c>
      <c r="FB39" s="275">
        <f t="shared" si="138"/>
        <v>0</v>
      </c>
      <c r="FC39" s="275">
        <f t="shared" si="138"/>
        <v>0</v>
      </c>
      <c r="FD39" s="275">
        <f t="shared" si="138"/>
        <v>0</v>
      </c>
      <c r="FE39" s="275">
        <f t="shared" si="138"/>
        <v>0</v>
      </c>
      <c r="FF39" s="275">
        <f t="shared" si="138"/>
        <v>0</v>
      </c>
      <c r="FG39" s="275">
        <f t="shared" si="138"/>
        <v>0</v>
      </c>
      <c r="FH39" s="275">
        <f t="shared" si="138"/>
        <v>0</v>
      </c>
      <c r="FI39" s="275">
        <f t="shared" si="138"/>
        <v>0</v>
      </c>
      <c r="FJ39" s="275">
        <f t="shared" si="138"/>
        <v>0</v>
      </c>
      <c r="FK39" s="275">
        <f t="shared" si="138"/>
        <v>0</v>
      </c>
      <c r="FL39" s="275">
        <f t="shared" si="138"/>
        <v>0</v>
      </c>
      <c r="FM39" s="275">
        <f t="shared" si="138"/>
        <v>0</v>
      </c>
      <c r="FN39" s="275">
        <f t="shared" si="138"/>
        <v>0</v>
      </c>
      <c r="FO39" s="275">
        <f t="shared" si="138"/>
        <v>0</v>
      </c>
      <c r="FP39" s="275">
        <f t="shared" si="138"/>
        <v>0</v>
      </c>
      <c r="FQ39" s="275">
        <f t="shared" si="138"/>
        <v>0</v>
      </c>
      <c r="FR39" s="275">
        <f t="shared" si="138"/>
        <v>0</v>
      </c>
      <c r="FS39" s="275">
        <f t="shared" si="138"/>
        <v>0</v>
      </c>
      <c r="FT39" s="275">
        <f t="shared" si="138"/>
        <v>0</v>
      </c>
      <c r="FU39" s="275">
        <f t="shared" si="138"/>
        <v>0</v>
      </c>
      <c r="FV39" s="275">
        <f t="shared" si="138"/>
        <v>0</v>
      </c>
      <c r="FW39" s="275">
        <f t="shared" si="138"/>
        <v>0</v>
      </c>
      <c r="FX39" s="275">
        <f t="shared" si="138"/>
        <v>0</v>
      </c>
      <c r="FY39" s="275">
        <f t="shared" si="138"/>
        <v>0</v>
      </c>
      <c r="FZ39" s="275">
        <f t="shared" si="138"/>
        <v>0</v>
      </c>
      <c r="GA39" s="275">
        <f t="shared" si="138"/>
        <v>0</v>
      </c>
      <c r="GB39" s="275">
        <f t="shared" si="138"/>
        <v>0</v>
      </c>
      <c r="GC39" s="275">
        <f t="shared" si="138"/>
        <v>0</v>
      </c>
      <c r="GD39" s="275">
        <f t="shared" si="138"/>
        <v>0</v>
      </c>
      <c r="GE39" s="275">
        <f t="shared" si="138"/>
        <v>0</v>
      </c>
      <c r="GF39" s="275">
        <f t="shared" si="138"/>
        <v>0</v>
      </c>
      <c r="GG39" s="275">
        <f t="shared" si="138"/>
        <v>0</v>
      </c>
      <c r="GH39" s="275">
        <f t="shared" si="138"/>
        <v>0</v>
      </c>
      <c r="GI39" s="275">
        <f t="shared" si="138"/>
        <v>0</v>
      </c>
      <c r="GJ39" s="275">
        <f t="shared" si="138"/>
        <v>0</v>
      </c>
      <c r="GK39" s="275">
        <f t="shared" si="138"/>
        <v>0</v>
      </c>
      <c r="GL39" s="275">
        <f t="shared" si="138"/>
        <v>0</v>
      </c>
      <c r="GM39" s="275">
        <f t="shared" si="138"/>
        <v>0</v>
      </c>
      <c r="GN39" s="275">
        <f t="shared" si="138"/>
        <v>0</v>
      </c>
      <c r="GO39" s="275">
        <f t="shared" si="138"/>
        <v>0</v>
      </c>
      <c r="GP39" s="275">
        <f t="shared" si="138"/>
        <v>0</v>
      </c>
      <c r="GQ39" s="275">
        <f t="shared" si="138"/>
        <v>0</v>
      </c>
      <c r="GR39" s="275">
        <f t="shared" ref="GR39:JC39" si="139">+IF(GR32-GR36&lt;0,0,GR37*GR38)</f>
        <v>0</v>
      </c>
      <c r="GS39" s="275">
        <f t="shared" si="139"/>
        <v>0</v>
      </c>
      <c r="GT39" s="275">
        <f t="shared" si="139"/>
        <v>0</v>
      </c>
      <c r="GU39" s="275">
        <f t="shared" si="139"/>
        <v>0</v>
      </c>
      <c r="GV39" s="275">
        <f t="shared" si="139"/>
        <v>0</v>
      </c>
      <c r="GW39" s="275">
        <f t="shared" si="139"/>
        <v>0</v>
      </c>
      <c r="GX39" s="275">
        <f t="shared" si="139"/>
        <v>0</v>
      </c>
      <c r="GY39" s="275">
        <f t="shared" si="139"/>
        <v>0</v>
      </c>
      <c r="GZ39" s="275">
        <f t="shared" si="139"/>
        <v>0</v>
      </c>
      <c r="HA39" s="275">
        <f t="shared" si="139"/>
        <v>0</v>
      </c>
      <c r="HB39" s="275">
        <f t="shared" si="139"/>
        <v>0</v>
      </c>
      <c r="HC39" s="275">
        <f t="shared" si="139"/>
        <v>0</v>
      </c>
      <c r="HD39" s="275">
        <f t="shared" si="139"/>
        <v>0</v>
      </c>
      <c r="HE39" s="275">
        <f t="shared" si="139"/>
        <v>0</v>
      </c>
      <c r="HF39" s="275">
        <f t="shared" si="139"/>
        <v>0</v>
      </c>
      <c r="HG39" s="275">
        <f t="shared" si="139"/>
        <v>0</v>
      </c>
      <c r="HH39" s="275">
        <f t="shared" si="139"/>
        <v>0</v>
      </c>
      <c r="HI39" s="275">
        <f t="shared" si="139"/>
        <v>0</v>
      </c>
      <c r="HJ39" s="275">
        <f t="shared" si="139"/>
        <v>0</v>
      </c>
      <c r="HK39" s="275">
        <f t="shared" si="139"/>
        <v>0</v>
      </c>
      <c r="HL39" s="275">
        <f t="shared" si="139"/>
        <v>0</v>
      </c>
      <c r="HM39" s="275">
        <f t="shared" si="139"/>
        <v>0</v>
      </c>
      <c r="HN39" s="275">
        <f t="shared" si="139"/>
        <v>0</v>
      </c>
      <c r="HO39" s="275">
        <f t="shared" si="139"/>
        <v>0</v>
      </c>
      <c r="HP39" s="275">
        <f t="shared" si="139"/>
        <v>0</v>
      </c>
      <c r="HQ39" s="275">
        <f t="shared" si="139"/>
        <v>0</v>
      </c>
      <c r="HR39" s="275">
        <f t="shared" si="139"/>
        <v>0</v>
      </c>
      <c r="HS39" s="275">
        <f t="shared" si="139"/>
        <v>0</v>
      </c>
      <c r="HT39" s="275">
        <f t="shared" si="139"/>
        <v>0</v>
      </c>
      <c r="HU39" s="275">
        <f t="shared" si="139"/>
        <v>0</v>
      </c>
      <c r="HV39" s="275">
        <f t="shared" si="139"/>
        <v>0</v>
      </c>
      <c r="HW39" s="275">
        <f t="shared" si="139"/>
        <v>0</v>
      </c>
      <c r="HX39" s="275">
        <f t="shared" si="139"/>
        <v>0</v>
      </c>
      <c r="HY39" s="275">
        <f t="shared" si="139"/>
        <v>0</v>
      </c>
      <c r="HZ39" s="275">
        <f t="shared" si="139"/>
        <v>0</v>
      </c>
      <c r="IA39" s="275">
        <f t="shared" si="139"/>
        <v>0</v>
      </c>
      <c r="IB39" s="275">
        <f t="shared" si="139"/>
        <v>0</v>
      </c>
      <c r="IC39" s="275">
        <f t="shared" si="139"/>
        <v>0</v>
      </c>
      <c r="ID39" s="275">
        <f t="shared" si="139"/>
        <v>0</v>
      </c>
      <c r="IE39" s="275">
        <f t="shared" si="139"/>
        <v>0</v>
      </c>
      <c r="IF39" s="275">
        <f t="shared" si="139"/>
        <v>0</v>
      </c>
      <c r="IG39" s="275">
        <f t="shared" si="139"/>
        <v>0</v>
      </c>
      <c r="IH39" s="275">
        <f t="shared" si="139"/>
        <v>0</v>
      </c>
      <c r="II39" s="275">
        <f t="shared" si="139"/>
        <v>0</v>
      </c>
      <c r="IJ39" s="275">
        <f t="shared" si="139"/>
        <v>0</v>
      </c>
      <c r="IK39" s="275">
        <f t="shared" si="139"/>
        <v>0</v>
      </c>
      <c r="IL39" s="275">
        <f t="shared" si="139"/>
        <v>0</v>
      </c>
      <c r="IM39" s="275">
        <f t="shared" si="139"/>
        <v>0</v>
      </c>
      <c r="IN39" s="275">
        <f t="shared" si="139"/>
        <v>0</v>
      </c>
      <c r="IO39" s="275">
        <f t="shared" si="139"/>
        <v>0</v>
      </c>
      <c r="IP39" s="275">
        <f t="shared" si="139"/>
        <v>0</v>
      </c>
      <c r="IQ39" s="275">
        <f t="shared" si="139"/>
        <v>0</v>
      </c>
      <c r="IR39" s="275">
        <f t="shared" si="139"/>
        <v>0</v>
      </c>
      <c r="IS39" s="275">
        <f t="shared" si="139"/>
        <v>0</v>
      </c>
      <c r="IT39" s="275">
        <f t="shared" si="139"/>
        <v>0</v>
      </c>
      <c r="IU39" s="275">
        <f t="shared" si="139"/>
        <v>0</v>
      </c>
      <c r="IV39" s="275">
        <f t="shared" si="139"/>
        <v>0</v>
      </c>
      <c r="IW39" s="275">
        <f t="shared" si="139"/>
        <v>0</v>
      </c>
      <c r="IX39" s="275">
        <f t="shared" si="139"/>
        <v>0</v>
      </c>
      <c r="IY39" s="275">
        <f t="shared" si="139"/>
        <v>0</v>
      </c>
      <c r="IZ39" s="275">
        <f t="shared" si="139"/>
        <v>0</v>
      </c>
      <c r="JA39" s="275">
        <f t="shared" si="139"/>
        <v>0</v>
      </c>
      <c r="JB39" s="275">
        <f t="shared" si="139"/>
        <v>0</v>
      </c>
      <c r="JC39" s="275">
        <f t="shared" si="139"/>
        <v>0</v>
      </c>
      <c r="JD39" s="275">
        <f t="shared" ref="JD39:ALT39" si="140">+IF(JD32-JD36&lt;0,0,JD37*JD38)</f>
        <v>0</v>
      </c>
      <c r="JE39" s="275">
        <f t="shared" si="140"/>
        <v>0</v>
      </c>
      <c r="JF39" s="275">
        <f t="shared" si="140"/>
        <v>0</v>
      </c>
      <c r="JG39" s="275">
        <f t="shared" si="140"/>
        <v>0</v>
      </c>
      <c r="JH39" s="275">
        <f t="shared" si="140"/>
        <v>0</v>
      </c>
      <c r="JI39" s="275">
        <f t="shared" si="140"/>
        <v>0</v>
      </c>
      <c r="JJ39" s="275">
        <f t="shared" si="140"/>
        <v>0</v>
      </c>
      <c r="JK39" s="275">
        <f t="shared" si="140"/>
        <v>0</v>
      </c>
      <c r="JL39" s="275">
        <f t="shared" si="140"/>
        <v>0</v>
      </c>
      <c r="JM39" s="275">
        <f t="shared" si="140"/>
        <v>0</v>
      </c>
      <c r="JN39" s="275">
        <f t="shared" si="140"/>
        <v>0</v>
      </c>
      <c r="JO39" s="275">
        <f t="shared" si="140"/>
        <v>0</v>
      </c>
      <c r="JP39" s="275">
        <f t="shared" si="140"/>
        <v>0</v>
      </c>
      <c r="JQ39" s="275">
        <f t="shared" si="140"/>
        <v>0</v>
      </c>
      <c r="JR39" s="275">
        <f t="shared" si="140"/>
        <v>0</v>
      </c>
      <c r="JS39" s="275">
        <f t="shared" si="140"/>
        <v>0</v>
      </c>
      <c r="JT39" s="275">
        <f t="shared" si="140"/>
        <v>0</v>
      </c>
      <c r="JU39" s="275">
        <f t="shared" si="140"/>
        <v>0</v>
      </c>
      <c r="JV39" s="275">
        <f t="shared" si="140"/>
        <v>0</v>
      </c>
      <c r="JW39" s="275">
        <f t="shared" si="140"/>
        <v>0</v>
      </c>
      <c r="JX39" s="275">
        <f t="shared" si="140"/>
        <v>0</v>
      </c>
      <c r="JY39" s="275">
        <f t="shared" si="140"/>
        <v>0</v>
      </c>
      <c r="JZ39" s="275">
        <f t="shared" si="140"/>
        <v>0</v>
      </c>
      <c r="KA39" s="275">
        <f t="shared" si="140"/>
        <v>0</v>
      </c>
      <c r="KB39" s="275">
        <f t="shared" si="140"/>
        <v>0</v>
      </c>
      <c r="KC39" s="275">
        <f t="shared" si="140"/>
        <v>0</v>
      </c>
      <c r="KD39" s="275">
        <f t="shared" si="140"/>
        <v>0</v>
      </c>
      <c r="KE39" s="275">
        <f t="shared" si="140"/>
        <v>0</v>
      </c>
      <c r="KF39" s="275">
        <f t="shared" si="140"/>
        <v>0</v>
      </c>
      <c r="KG39" s="275">
        <f t="shared" si="140"/>
        <v>0</v>
      </c>
      <c r="KH39" s="275">
        <f t="shared" si="140"/>
        <v>0</v>
      </c>
      <c r="KI39" s="275">
        <f t="shared" si="140"/>
        <v>0</v>
      </c>
      <c r="KJ39" s="275">
        <f t="shared" si="140"/>
        <v>0</v>
      </c>
      <c r="KK39" s="275">
        <f t="shared" si="140"/>
        <v>0</v>
      </c>
      <c r="KL39" s="275">
        <f t="shared" si="140"/>
        <v>0</v>
      </c>
      <c r="KM39" s="275">
        <f t="shared" si="140"/>
        <v>0</v>
      </c>
      <c r="KN39" s="275">
        <f t="shared" si="140"/>
        <v>0</v>
      </c>
      <c r="KO39" s="275">
        <f t="shared" si="140"/>
        <v>0</v>
      </c>
      <c r="KP39" s="275">
        <f t="shared" si="140"/>
        <v>0</v>
      </c>
      <c r="KQ39" s="275">
        <f t="shared" si="140"/>
        <v>0</v>
      </c>
      <c r="KR39" s="275">
        <f t="shared" si="140"/>
        <v>0</v>
      </c>
      <c r="KS39" s="275">
        <f t="shared" si="140"/>
        <v>0</v>
      </c>
      <c r="KT39" s="275">
        <f t="shared" si="140"/>
        <v>0</v>
      </c>
      <c r="KU39" s="275">
        <f t="shared" si="140"/>
        <v>0</v>
      </c>
      <c r="KV39" s="275">
        <f t="shared" si="140"/>
        <v>0</v>
      </c>
      <c r="KW39" s="275">
        <f t="shared" si="140"/>
        <v>0</v>
      </c>
      <c r="KX39" s="275">
        <f t="shared" si="140"/>
        <v>0</v>
      </c>
      <c r="KY39" s="275">
        <f t="shared" si="140"/>
        <v>0</v>
      </c>
      <c r="KZ39" s="275">
        <f t="shared" si="140"/>
        <v>0</v>
      </c>
      <c r="LA39" s="275">
        <f t="shared" si="140"/>
        <v>0</v>
      </c>
      <c r="LB39" s="275">
        <f t="shared" si="140"/>
        <v>0</v>
      </c>
      <c r="LC39" s="275">
        <f t="shared" si="140"/>
        <v>0</v>
      </c>
      <c r="LD39" s="275">
        <f t="shared" si="140"/>
        <v>0</v>
      </c>
      <c r="LE39" s="275">
        <f t="shared" si="140"/>
        <v>0</v>
      </c>
      <c r="LF39" s="275">
        <f t="shared" si="140"/>
        <v>0</v>
      </c>
      <c r="LG39" s="275">
        <f t="shared" si="140"/>
        <v>0</v>
      </c>
      <c r="LH39" s="275">
        <f t="shared" si="140"/>
        <v>0</v>
      </c>
      <c r="LI39" s="275">
        <f t="shared" si="140"/>
        <v>0</v>
      </c>
      <c r="LJ39" s="275">
        <f t="shared" si="140"/>
        <v>0</v>
      </c>
      <c r="LK39" s="275">
        <f t="shared" si="140"/>
        <v>0</v>
      </c>
      <c r="LL39" s="275">
        <f t="shared" si="140"/>
        <v>0</v>
      </c>
      <c r="LM39" s="275">
        <f t="shared" si="140"/>
        <v>0</v>
      </c>
      <c r="LN39" s="275">
        <f t="shared" si="140"/>
        <v>0</v>
      </c>
      <c r="LO39" s="275">
        <f t="shared" si="140"/>
        <v>0</v>
      </c>
      <c r="LP39" s="275">
        <f t="shared" si="140"/>
        <v>0</v>
      </c>
      <c r="LQ39" s="275">
        <f t="shared" si="140"/>
        <v>0</v>
      </c>
      <c r="LR39" s="275">
        <f t="shared" si="140"/>
        <v>0</v>
      </c>
      <c r="LS39" s="275">
        <f t="shared" si="140"/>
        <v>0</v>
      </c>
      <c r="LT39" s="275">
        <f t="shared" si="140"/>
        <v>0</v>
      </c>
      <c r="LU39" s="275">
        <f t="shared" si="140"/>
        <v>0</v>
      </c>
      <c r="LV39" s="275">
        <f t="shared" si="140"/>
        <v>0</v>
      </c>
      <c r="LW39" s="275">
        <f t="shared" si="140"/>
        <v>0</v>
      </c>
      <c r="LX39" s="275">
        <f t="shared" si="140"/>
        <v>0</v>
      </c>
      <c r="LY39" s="275">
        <f t="shared" si="140"/>
        <v>0</v>
      </c>
      <c r="LZ39" s="275">
        <f t="shared" si="140"/>
        <v>0</v>
      </c>
      <c r="MA39" s="275">
        <f t="shared" si="140"/>
        <v>0</v>
      </c>
      <c r="MB39" s="275">
        <f t="shared" si="140"/>
        <v>0</v>
      </c>
      <c r="MC39" s="275">
        <f t="shared" si="140"/>
        <v>0</v>
      </c>
      <c r="MD39" s="275">
        <f t="shared" si="140"/>
        <v>0</v>
      </c>
      <c r="ME39" s="275">
        <f t="shared" si="140"/>
        <v>0</v>
      </c>
      <c r="MF39" s="275">
        <f t="shared" si="140"/>
        <v>0</v>
      </c>
      <c r="MG39" s="275">
        <f t="shared" si="140"/>
        <v>0</v>
      </c>
      <c r="MH39" s="275">
        <f t="shared" si="140"/>
        <v>0</v>
      </c>
      <c r="MI39" s="275">
        <f t="shared" si="140"/>
        <v>0</v>
      </c>
      <c r="MJ39" s="275">
        <f t="shared" si="140"/>
        <v>0</v>
      </c>
      <c r="MK39" s="275">
        <f t="shared" si="140"/>
        <v>0</v>
      </c>
      <c r="ML39" s="275">
        <f t="shared" si="140"/>
        <v>0</v>
      </c>
      <c r="MM39" s="275">
        <f t="shared" si="140"/>
        <v>0</v>
      </c>
      <c r="MN39" s="275">
        <f t="shared" si="140"/>
        <v>0</v>
      </c>
      <c r="MO39" s="275">
        <f t="shared" si="140"/>
        <v>0</v>
      </c>
      <c r="MP39" s="275">
        <f t="shared" si="140"/>
        <v>0</v>
      </c>
      <c r="MQ39" s="275">
        <f t="shared" si="140"/>
        <v>0</v>
      </c>
      <c r="MR39" s="275">
        <f t="shared" si="140"/>
        <v>0</v>
      </c>
      <c r="MS39" s="275">
        <f t="shared" si="140"/>
        <v>0</v>
      </c>
      <c r="MT39" s="275">
        <f t="shared" si="140"/>
        <v>0</v>
      </c>
      <c r="MU39" s="275">
        <f t="shared" si="140"/>
        <v>0</v>
      </c>
      <c r="MV39" s="275">
        <f t="shared" si="140"/>
        <v>0</v>
      </c>
      <c r="MW39" s="275">
        <f t="shared" si="140"/>
        <v>0</v>
      </c>
      <c r="MX39" s="275">
        <f t="shared" si="140"/>
        <v>0</v>
      </c>
      <c r="MY39" s="275">
        <f t="shared" si="140"/>
        <v>0</v>
      </c>
      <c r="MZ39" s="275">
        <f t="shared" si="140"/>
        <v>0</v>
      </c>
      <c r="NA39" s="275">
        <f t="shared" si="140"/>
        <v>0</v>
      </c>
      <c r="NB39" s="275">
        <f t="shared" si="140"/>
        <v>0</v>
      </c>
      <c r="NC39" s="275">
        <f t="shared" si="140"/>
        <v>0</v>
      </c>
      <c r="ND39" s="275">
        <f t="shared" si="140"/>
        <v>0</v>
      </c>
      <c r="NE39" s="275">
        <f t="shared" si="140"/>
        <v>0</v>
      </c>
      <c r="NF39" s="275">
        <f t="shared" si="140"/>
        <v>0</v>
      </c>
      <c r="NG39" s="275">
        <f t="shared" si="140"/>
        <v>0</v>
      </c>
      <c r="NH39" s="275">
        <f t="shared" si="140"/>
        <v>0</v>
      </c>
      <c r="NI39" s="275">
        <f t="shared" si="140"/>
        <v>0</v>
      </c>
      <c r="NJ39" s="275">
        <f t="shared" si="140"/>
        <v>0</v>
      </c>
      <c r="NK39" s="275">
        <f t="shared" si="140"/>
        <v>0</v>
      </c>
      <c r="NL39" s="275">
        <f t="shared" si="140"/>
        <v>0</v>
      </c>
      <c r="NM39" s="275">
        <f t="shared" si="140"/>
        <v>0</v>
      </c>
      <c r="NN39" s="275">
        <f t="shared" si="140"/>
        <v>0</v>
      </c>
      <c r="NO39" s="275">
        <f t="shared" si="140"/>
        <v>0</v>
      </c>
      <c r="NP39" s="275">
        <f t="shared" si="140"/>
        <v>0</v>
      </c>
      <c r="NQ39" s="275">
        <f t="shared" si="140"/>
        <v>0</v>
      </c>
      <c r="NR39" s="275">
        <f t="shared" si="140"/>
        <v>0</v>
      </c>
      <c r="NS39" s="275">
        <f t="shared" si="140"/>
        <v>0</v>
      </c>
      <c r="NT39" s="275">
        <f t="shared" si="140"/>
        <v>0</v>
      </c>
      <c r="NU39" s="275">
        <f t="shared" si="140"/>
        <v>0</v>
      </c>
      <c r="NV39" s="275">
        <f t="shared" si="140"/>
        <v>0</v>
      </c>
      <c r="NW39" s="275">
        <f t="shared" si="140"/>
        <v>0</v>
      </c>
      <c r="NX39" s="275">
        <f t="shared" si="140"/>
        <v>0</v>
      </c>
      <c r="NY39" s="275">
        <f t="shared" si="140"/>
        <v>0</v>
      </c>
      <c r="NZ39" s="275">
        <f t="shared" si="140"/>
        <v>0</v>
      </c>
      <c r="OA39" s="275">
        <f t="shared" si="140"/>
        <v>0</v>
      </c>
      <c r="OB39" s="275">
        <f t="shared" si="140"/>
        <v>0</v>
      </c>
      <c r="OC39" s="275">
        <f t="shared" si="140"/>
        <v>0</v>
      </c>
      <c r="OD39" s="275">
        <f t="shared" si="140"/>
        <v>0</v>
      </c>
      <c r="OE39" s="275">
        <f t="shared" si="140"/>
        <v>0</v>
      </c>
      <c r="OF39" s="275">
        <f t="shared" si="140"/>
        <v>0</v>
      </c>
      <c r="OG39" s="275">
        <f t="shared" si="140"/>
        <v>0</v>
      </c>
      <c r="OH39" s="275">
        <f t="shared" si="140"/>
        <v>0</v>
      </c>
      <c r="OI39" s="275">
        <f t="shared" si="140"/>
        <v>0</v>
      </c>
      <c r="OJ39" s="275">
        <f t="shared" si="140"/>
        <v>0</v>
      </c>
      <c r="OK39" s="275">
        <f t="shared" si="140"/>
        <v>0</v>
      </c>
      <c r="OL39" s="275">
        <f t="shared" si="140"/>
        <v>0</v>
      </c>
      <c r="OM39" s="275">
        <f t="shared" si="140"/>
        <v>0</v>
      </c>
      <c r="ON39" s="275">
        <f t="shared" si="140"/>
        <v>0</v>
      </c>
      <c r="OO39" s="275">
        <f t="shared" si="140"/>
        <v>0</v>
      </c>
      <c r="OP39" s="275">
        <f t="shared" si="140"/>
        <v>0</v>
      </c>
      <c r="OQ39" s="275">
        <f t="shared" si="140"/>
        <v>0</v>
      </c>
      <c r="OR39" s="275">
        <f t="shared" si="140"/>
        <v>0</v>
      </c>
      <c r="OS39" s="275">
        <f t="shared" si="140"/>
        <v>0</v>
      </c>
      <c r="OT39" s="275">
        <f t="shared" si="140"/>
        <v>0</v>
      </c>
      <c r="OU39" s="275">
        <f t="shared" si="140"/>
        <v>0</v>
      </c>
      <c r="OV39" s="275">
        <f t="shared" si="140"/>
        <v>0</v>
      </c>
      <c r="OW39" s="275">
        <f t="shared" si="140"/>
        <v>0</v>
      </c>
      <c r="OX39" s="275">
        <f t="shared" si="140"/>
        <v>0</v>
      </c>
      <c r="OY39" s="275">
        <f t="shared" si="140"/>
        <v>0</v>
      </c>
      <c r="OZ39" s="275">
        <f t="shared" si="140"/>
        <v>0</v>
      </c>
      <c r="PA39" s="275">
        <f t="shared" si="140"/>
        <v>0</v>
      </c>
      <c r="PB39" s="275">
        <f t="shared" si="140"/>
        <v>0</v>
      </c>
      <c r="PC39" s="275">
        <f t="shared" si="140"/>
        <v>0</v>
      </c>
      <c r="PD39" s="275">
        <f t="shared" si="140"/>
        <v>0</v>
      </c>
      <c r="PE39" s="275">
        <f t="shared" si="140"/>
        <v>0</v>
      </c>
      <c r="PF39" s="275">
        <f t="shared" si="140"/>
        <v>0</v>
      </c>
      <c r="PG39" s="275">
        <f t="shared" si="140"/>
        <v>0</v>
      </c>
      <c r="PH39" s="275">
        <f t="shared" si="140"/>
        <v>0</v>
      </c>
      <c r="PI39" s="275">
        <f t="shared" si="140"/>
        <v>0</v>
      </c>
      <c r="PJ39" s="275">
        <f t="shared" si="140"/>
        <v>0</v>
      </c>
      <c r="PK39" s="275">
        <f t="shared" si="140"/>
        <v>0</v>
      </c>
      <c r="PL39" s="275">
        <f t="shared" si="140"/>
        <v>0</v>
      </c>
      <c r="PM39" s="275">
        <f t="shared" si="140"/>
        <v>0</v>
      </c>
      <c r="PN39" s="275">
        <f t="shared" si="140"/>
        <v>0</v>
      </c>
      <c r="PO39" s="275">
        <f t="shared" si="140"/>
        <v>0</v>
      </c>
      <c r="PP39" s="275">
        <f t="shared" si="140"/>
        <v>0</v>
      </c>
      <c r="PQ39" s="275">
        <f t="shared" si="140"/>
        <v>0</v>
      </c>
      <c r="PR39" s="275">
        <f t="shared" si="140"/>
        <v>0</v>
      </c>
      <c r="PS39" s="275">
        <f t="shared" si="140"/>
        <v>0</v>
      </c>
      <c r="PT39" s="275">
        <f t="shared" si="140"/>
        <v>0</v>
      </c>
      <c r="PU39" s="275">
        <f t="shared" si="140"/>
        <v>0</v>
      </c>
      <c r="PV39" s="275">
        <f t="shared" si="140"/>
        <v>0</v>
      </c>
      <c r="PW39" s="275">
        <f t="shared" si="140"/>
        <v>0</v>
      </c>
      <c r="PX39" s="275">
        <f t="shared" si="140"/>
        <v>0</v>
      </c>
      <c r="PY39" s="275">
        <f t="shared" si="140"/>
        <v>0</v>
      </c>
      <c r="PZ39" s="275">
        <f t="shared" si="140"/>
        <v>0</v>
      </c>
      <c r="QA39" s="275">
        <f t="shared" si="140"/>
        <v>0</v>
      </c>
      <c r="QB39" s="275">
        <f t="shared" si="140"/>
        <v>0</v>
      </c>
      <c r="QC39" s="275">
        <f t="shared" si="140"/>
        <v>0</v>
      </c>
      <c r="QD39" s="275">
        <f t="shared" si="140"/>
        <v>0</v>
      </c>
      <c r="QE39" s="275">
        <f t="shared" si="140"/>
        <v>0</v>
      </c>
      <c r="QF39" s="275">
        <f t="shared" si="140"/>
        <v>0</v>
      </c>
      <c r="QG39" s="275">
        <f t="shared" si="140"/>
        <v>0</v>
      </c>
      <c r="QH39" s="275">
        <f t="shared" si="140"/>
        <v>0</v>
      </c>
      <c r="QI39" s="275">
        <f t="shared" si="140"/>
        <v>0</v>
      </c>
      <c r="QJ39" s="275">
        <f t="shared" si="140"/>
        <v>0</v>
      </c>
      <c r="QK39" s="275">
        <f t="shared" si="140"/>
        <v>0</v>
      </c>
      <c r="QL39" s="275">
        <f t="shared" si="140"/>
        <v>0</v>
      </c>
      <c r="QM39" s="275">
        <f t="shared" si="140"/>
        <v>0</v>
      </c>
      <c r="QN39" s="275">
        <f t="shared" si="140"/>
        <v>0</v>
      </c>
      <c r="QO39" s="275">
        <f t="shared" si="140"/>
        <v>0</v>
      </c>
      <c r="QP39" s="275">
        <f t="shared" si="140"/>
        <v>0</v>
      </c>
      <c r="QQ39" s="275">
        <f t="shared" si="140"/>
        <v>0</v>
      </c>
      <c r="QR39" s="275">
        <f t="shared" si="140"/>
        <v>0</v>
      </c>
      <c r="QS39" s="275">
        <f t="shared" si="140"/>
        <v>0</v>
      </c>
      <c r="QT39" s="275">
        <f t="shared" si="140"/>
        <v>0</v>
      </c>
      <c r="QU39" s="275">
        <f t="shared" si="140"/>
        <v>0</v>
      </c>
      <c r="QV39" s="275">
        <f t="shared" si="140"/>
        <v>0</v>
      </c>
      <c r="QW39" s="275">
        <f t="shared" si="140"/>
        <v>0</v>
      </c>
      <c r="QX39" s="275">
        <f t="shared" si="140"/>
        <v>0</v>
      </c>
      <c r="QY39" s="275">
        <f t="shared" si="140"/>
        <v>0</v>
      </c>
      <c r="QZ39" s="275">
        <f t="shared" si="140"/>
        <v>0</v>
      </c>
      <c r="RA39" s="275">
        <f t="shared" si="140"/>
        <v>0</v>
      </c>
      <c r="RB39" s="275">
        <f t="shared" si="140"/>
        <v>0</v>
      </c>
      <c r="RC39" s="275">
        <f t="shared" si="140"/>
        <v>0</v>
      </c>
      <c r="RD39" s="275">
        <f t="shared" si="140"/>
        <v>0</v>
      </c>
      <c r="RE39" s="275">
        <f t="shared" si="140"/>
        <v>0</v>
      </c>
      <c r="RF39" s="275">
        <f t="shared" si="140"/>
        <v>0</v>
      </c>
      <c r="RG39" s="275">
        <f t="shared" si="140"/>
        <v>0</v>
      </c>
      <c r="RH39" s="275">
        <f t="shared" si="140"/>
        <v>0</v>
      </c>
      <c r="RI39" s="275">
        <f t="shared" si="140"/>
        <v>0</v>
      </c>
      <c r="RJ39" s="275">
        <f t="shared" si="140"/>
        <v>0</v>
      </c>
      <c r="RK39" s="275">
        <f t="shared" si="140"/>
        <v>0</v>
      </c>
      <c r="RL39" s="275">
        <f t="shared" si="140"/>
        <v>0</v>
      </c>
      <c r="RM39" s="275">
        <f t="shared" si="140"/>
        <v>0</v>
      </c>
      <c r="RN39" s="275">
        <f t="shared" si="140"/>
        <v>0</v>
      </c>
      <c r="RO39" s="275">
        <f t="shared" si="140"/>
        <v>0</v>
      </c>
      <c r="RP39" s="275">
        <f t="shared" si="140"/>
        <v>0</v>
      </c>
      <c r="RQ39" s="275">
        <f t="shared" si="140"/>
        <v>0</v>
      </c>
      <c r="RR39" s="275">
        <f t="shared" si="140"/>
        <v>0</v>
      </c>
      <c r="RS39" s="275">
        <f t="shared" si="140"/>
        <v>0</v>
      </c>
      <c r="RT39" s="275">
        <f t="shared" si="140"/>
        <v>0</v>
      </c>
      <c r="RU39" s="275">
        <f t="shared" si="140"/>
        <v>0</v>
      </c>
      <c r="RV39" s="275">
        <f t="shared" si="140"/>
        <v>0</v>
      </c>
      <c r="RW39" s="275">
        <f t="shared" si="140"/>
        <v>0</v>
      </c>
      <c r="RX39" s="275">
        <f t="shared" si="140"/>
        <v>0</v>
      </c>
      <c r="RY39" s="275">
        <f t="shared" si="140"/>
        <v>0</v>
      </c>
      <c r="RZ39" s="275">
        <f t="shared" si="140"/>
        <v>0</v>
      </c>
      <c r="SA39" s="275">
        <f t="shared" si="140"/>
        <v>0</v>
      </c>
      <c r="SB39" s="275">
        <f t="shared" si="140"/>
        <v>0</v>
      </c>
      <c r="SC39" s="275">
        <f t="shared" si="140"/>
        <v>0</v>
      </c>
      <c r="SD39" s="275">
        <f t="shared" si="140"/>
        <v>0</v>
      </c>
      <c r="SE39" s="275">
        <f t="shared" si="140"/>
        <v>0</v>
      </c>
      <c r="SF39" s="275">
        <f t="shared" si="140"/>
        <v>0</v>
      </c>
      <c r="SG39" s="275">
        <f t="shared" si="140"/>
        <v>0</v>
      </c>
      <c r="SH39" s="275">
        <f t="shared" si="140"/>
        <v>0</v>
      </c>
      <c r="SI39" s="275">
        <f t="shared" si="140"/>
        <v>0</v>
      </c>
      <c r="SJ39" s="275">
        <f t="shared" si="140"/>
        <v>0</v>
      </c>
      <c r="SK39" s="275">
        <f t="shared" si="140"/>
        <v>0</v>
      </c>
      <c r="SL39" s="275">
        <f t="shared" si="140"/>
        <v>0</v>
      </c>
      <c r="SM39" s="275">
        <f t="shared" si="140"/>
        <v>0</v>
      </c>
      <c r="SN39" s="275">
        <f t="shared" si="140"/>
        <v>0</v>
      </c>
      <c r="SO39" s="275">
        <f t="shared" si="140"/>
        <v>0</v>
      </c>
      <c r="SP39" s="275">
        <f t="shared" si="140"/>
        <v>0</v>
      </c>
      <c r="SQ39" s="275">
        <f t="shared" si="140"/>
        <v>0</v>
      </c>
      <c r="SR39" s="275">
        <f t="shared" si="140"/>
        <v>0</v>
      </c>
      <c r="SS39" s="275">
        <f t="shared" si="140"/>
        <v>0</v>
      </c>
      <c r="ST39" s="275">
        <f t="shared" si="140"/>
        <v>0</v>
      </c>
      <c r="SU39" s="275">
        <f t="shared" si="140"/>
        <v>0</v>
      </c>
      <c r="SV39" s="275">
        <f t="shared" si="140"/>
        <v>0</v>
      </c>
      <c r="SW39" s="275">
        <f t="shared" si="140"/>
        <v>0</v>
      </c>
      <c r="SX39" s="275">
        <f t="shared" ref="SX39:VI39" si="141">+IF(SX32-SX36&lt;0,0,SX37*SX38)</f>
        <v>0</v>
      </c>
      <c r="SY39" s="275">
        <f t="shared" si="141"/>
        <v>0</v>
      </c>
      <c r="SZ39" s="275">
        <f t="shared" si="141"/>
        <v>0</v>
      </c>
      <c r="TA39" s="275">
        <f t="shared" si="141"/>
        <v>0</v>
      </c>
      <c r="TB39" s="275">
        <f t="shared" si="141"/>
        <v>0</v>
      </c>
      <c r="TC39" s="275">
        <f t="shared" si="141"/>
        <v>0</v>
      </c>
      <c r="TD39" s="275">
        <f t="shared" si="141"/>
        <v>0</v>
      </c>
      <c r="TE39" s="275">
        <f t="shared" si="141"/>
        <v>0</v>
      </c>
      <c r="TF39" s="275">
        <f t="shared" si="141"/>
        <v>0</v>
      </c>
      <c r="TG39" s="275">
        <f t="shared" si="141"/>
        <v>0</v>
      </c>
      <c r="TH39" s="275">
        <f t="shared" si="141"/>
        <v>0</v>
      </c>
      <c r="TI39" s="275">
        <f t="shared" si="141"/>
        <v>0</v>
      </c>
      <c r="TJ39" s="275">
        <f t="shared" si="141"/>
        <v>0</v>
      </c>
      <c r="TK39" s="275">
        <f t="shared" si="141"/>
        <v>0</v>
      </c>
      <c r="TL39" s="275">
        <f t="shared" si="141"/>
        <v>0</v>
      </c>
      <c r="TM39" s="275">
        <f t="shared" si="141"/>
        <v>0</v>
      </c>
      <c r="TN39" s="275">
        <f t="shared" si="141"/>
        <v>0</v>
      </c>
      <c r="TO39" s="275">
        <f t="shared" si="141"/>
        <v>0</v>
      </c>
      <c r="TP39" s="275">
        <f t="shared" si="141"/>
        <v>0</v>
      </c>
      <c r="TQ39" s="275">
        <f t="shared" si="141"/>
        <v>0</v>
      </c>
      <c r="TR39" s="275">
        <f t="shared" si="141"/>
        <v>0</v>
      </c>
      <c r="TS39" s="275">
        <f t="shared" si="141"/>
        <v>0</v>
      </c>
      <c r="TT39" s="275">
        <f t="shared" si="141"/>
        <v>0</v>
      </c>
      <c r="TU39" s="275">
        <f t="shared" si="141"/>
        <v>0</v>
      </c>
      <c r="TV39" s="275">
        <f t="shared" si="141"/>
        <v>0</v>
      </c>
      <c r="TW39" s="275">
        <f t="shared" si="141"/>
        <v>0</v>
      </c>
      <c r="TX39" s="275">
        <f t="shared" si="141"/>
        <v>0</v>
      </c>
      <c r="TY39" s="275">
        <f t="shared" si="141"/>
        <v>0</v>
      </c>
      <c r="TZ39" s="275">
        <f t="shared" si="141"/>
        <v>0</v>
      </c>
      <c r="UA39" s="275">
        <f t="shared" si="141"/>
        <v>0</v>
      </c>
      <c r="UB39" s="275">
        <f t="shared" si="141"/>
        <v>0</v>
      </c>
      <c r="UC39" s="275">
        <f t="shared" si="141"/>
        <v>0</v>
      </c>
      <c r="UD39" s="275">
        <f t="shared" si="141"/>
        <v>0</v>
      </c>
      <c r="UE39" s="275">
        <f t="shared" si="141"/>
        <v>0</v>
      </c>
      <c r="UF39" s="275">
        <f t="shared" si="141"/>
        <v>0</v>
      </c>
      <c r="UG39" s="275">
        <f t="shared" si="141"/>
        <v>0</v>
      </c>
      <c r="UH39" s="275">
        <f t="shared" si="141"/>
        <v>0</v>
      </c>
      <c r="UI39" s="275">
        <f t="shared" si="141"/>
        <v>0</v>
      </c>
      <c r="UJ39" s="275">
        <f t="shared" si="141"/>
        <v>0</v>
      </c>
      <c r="UK39" s="275">
        <f t="shared" si="141"/>
        <v>0</v>
      </c>
      <c r="UL39" s="275">
        <f t="shared" si="141"/>
        <v>0</v>
      </c>
      <c r="UM39" s="275">
        <f t="shared" si="141"/>
        <v>0</v>
      </c>
      <c r="UN39" s="275">
        <f t="shared" si="141"/>
        <v>0</v>
      </c>
      <c r="UO39" s="275">
        <f t="shared" si="141"/>
        <v>0</v>
      </c>
      <c r="UP39" s="275">
        <f t="shared" si="141"/>
        <v>0</v>
      </c>
      <c r="UQ39" s="275">
        <f t="shared" si="141"/>
        <v>0</v>
      </c>
      <c r="UR39" s="275">
        <f t="shared" si="141"/>
        <v>0</v>
      </c>
      <c r="US39" s="275">
        <f t="shared" si="141"/>
        <v>0</v>
      </c>
      <c r="UT39" s="275">
        <f t="shared" si="141"/>
        <v>0</v>
      </c>
      <c r="UU39" s="275">
        <f t="shared" si="141"/>
        <v>0</v>
      </c>
      <c r="UV39" s="275">
        <f t="shared" si="141"/>
        <v>0</v>
      </c>
      <c r="UW39" s="275">
        <f t="shared" si="141"/>
        <v>0</v>
      </c>
      <c r="UX39" s="275">
        <f t="shared" si="141"/>
        <v>0</v>
      </c>
      <c r="UY39" s="275">
        <f t="shared" si="141"/>
        <v>0</v>
      </c>
      <c r="UZ39" s="275">
        <f t="shared" si="141"/>
        <v>0</v>
      </c>
      <c r="VA39" s="275">
        <f t="shared" si="141"/>
        <v>0</v>
      </c>
      <c r="VB39" s="275">
        <f t="shared" si="141"/>
        <v>0</v>
      </c>
      <c r="VC39" s="275">
        <f t="shared" si="141"/>
        <v>0</v>
      </c>
      <c r="VD39" s="275">
        <f t="shared" si="141"/>
        <v>0</v>
      </c>
      <c r="VE39" s="275">
        <f t="shared" si="141"/>
        <v>0</v>
      </c>
      <c r="VF39" s="275">
        <f t="shared" si="141"/>
        <v>0</v>
      </c>
      <c r="VG39" s="275">
        <f t="shared" si="141"/>
        <v>0</v>
      </c>
      <c r="VH39" s="275">
        <f t="shared" si="141"/>
        <v>0</v>
      </c>
      <c r="VI39" s="275">
        <f t="shared" si="141"/>
        <v>0</v>
      </c>
      <c r="VJ39" s="275">
        <f t="shared" ref="VJ39:XU39" si="142">+IF(VJ32-VJ36&lt;0,0,VJ37*VJ38)</f>
        <v>0</v>
      </c>
      <c r="VK39" s="275">
        <f t="shared" si="142"/>
        <v>0</v>
      </c>
      <c r="VL39" s="275">
        <f t="shared" si="142"/>
        <v>0</v>
      </c>
      <c r="VM39" s="275">
        <f t="shared" si="142"/>
        <v>0</v>
      </c>
      <c r="VN39" s="275">
        <f t="shared" si="142"/>
        <v>0</v>
      </c>
      <c r="VO39" s="275">
        <f t="shared" si="142"/>
        <v>0</v>
      </c>
      <c r="VP39" s="275">
        <f t="shared" si="142"/>
        <v>0</v>
      </c>
      <c r="VQ39" s="275">
        <f t="shared" si="142"/>
        <v>0</v>
      </c>
      <c r="VR39" s="275">
        <f t="shared" si="142"/>
        <v>0</v>
      </c>
      <c r="VS39" s="275">
        <f t="shared" si="142"/>
        <v>0</v>
      </c>
      <c r="VT39" s="275">
        <f t="shared" si="142"/>
        <v>0</v>
      </c>
      <c r="VU39" s="275">
        <f t="shared" si="142"/>
        <v>0</v>
      </c>
      <c r="VV39" s="275">
        <f t="shared" si="142"/>
        <v>0</v>
      </c>
      <c r="VW39" s="275">
        <f t="shared" si="142"/>
        <v>0</v>
      </c>
      <c r="VX39" s="275">
        <f t="shared" si="142"/>
        <v>0</v>
      </c>
      <c r="VY39" s="275">
        <f t="shared" si="142"/>
        <v>0</v>
      </c>
      <c r="VZ39" s="275">
        <f t="shared" si="142"/>
        <v>0</v>
      </c>
      <c r="WA39" s="275">
        <f t="shared" si="142"/>
        <v>0</v>
      </c>
      <c r="WB39" s="275">
        <f t="shared" si="142"/>
        <v>0</v>
      </c>
      <c r="WC39" s="275">
        <f t="shared" si="142"/>
        <v>0</v>
      </c>
      <c r="WD39" s="275">
        <f t="shared" si="142"/>
        <v>0</v>
      </c>
      <c r="WE39" s="275">
        <f t="shared" si="142"/>
        <v>0</v>
      </c>
      <c r="WF39" s="275">
        <f t="shared" si="142"/>
        <v>0</v>
      </c>
      <c r="WG39" s="275">
        <f t="shared" si="142"/>
        <v>0</v>
      </c>
      <c r="WH39" s="275">
        <f t="shared" si="142"/>
        <v>0</v>
      </c>
      <c r="WI39" s="275">
        <f t="shared" si="142"/>
        <v>0</v>
      </c>
      <c r="WJ39" s="275">
        <f t="shared" si="142"/>
        <v>0</v>
      </c>
      <c r="WK39" s="275">
        <f t="shared" si="142"/>
        <v>0</v>
      </c>
      <c r="WL39" s="275">
        <f t="shared" si="142"/>
        <v>0</v>
      </c>
      <c r="WM39" s="275">
        <f t="shared" si="142"/>
        <v>0</v>
      </c>
      <c r="WN39" s="275">
        <f t="shared" si="142"/>
        <v>0</v>
      </c>
      <c r="WO39" s="275">
        <f t="shared" si="142"/>
        <v>0</v>
      </c>
      <c r="WP39" s="275">
        <f t="shared" si="142"/>
        <v>0</v>
      </c>
      <c r="WQ39" s="275">
        <f t="shared" si="142"/>
        <v>0</v>
      </c>
      <c r="WR39" s="275">
        <f t="shared" si="142"/>
        <v>0</v>
      </c>
      <c r="WS39" s="275">
        <f t="shared" si="142"/>
        <v>0</v>
      </c>
      <c r="WT39" s="275">
        <f t="shared" si="142"/>
        <v>0</v>
      </c>
      <c r="WU39" s="275">
        <f t="shared" si="142"/>
        <v>0</v>
      </c>
      <c r="WV39" s="275">
        <f t="shared" si="142"/>
        <v>0</v>
      </c>
      <c r="WW39" s="275">
        <f t="shared" si="142"/>
        <v>0</v>
      </c>
      <c r="WX39" s="275">
        <f t="shared" si="142"/>
        <v>0</v>
      </c>
      <c r="WY39" s="275">
        <f t="shared" si="142"/>
        <v>0</v>
      </c>
      <c r="WZ39" s="275">
        <f t="shared" si="142"/>
        <v>0</v>
      </c>
      <c r="XA39" s="275">
        <f t="shared" si="142"/>
        <v>0</v>
      </c>
      <c r="XB39" s="275">
        <f t="shared" si="142"/>
        <v>0</v>
      </c>
      <c r="XC39" s="275">
        <f t="shared" si="142"/>
        <v>0</v>
      </c>
      <c r="XD39" s="275">
        <f t="shared" si="142"/>
        <v>0</v>
      </c>
      <c r="XE39" s="275">
        <f t="shared" si="142"/>
        <v>0</v>
      </c>
      <c r="XF39" s="275">
        <f t="shared" si="142"/>
        <v>0</v>
      </c>
      <c r="XG39" s="275">
        <f t="shared" si="142"/>
        <v>0</v>
      </c>
      <c r="XH39" s="275">
        <f t="shared" si="142"/>
        <v>0</v>
      </c>
      <c r="XI39" s="275">
        <f t="shared" si="142"/>
        <v>0</v>
      </c>
      <c r="XJ39" s="275">
        <f t="shared" si="142"/>
        <v>0</v>
      </c>
      <c r="XK39" s="275">
        <f t="shared" si="142"/>
        <v>0</v>
      </c>
      <c r="XL39" s="275">
        <f t="shared" si="142"/>
        <v>0</v>
      </c>
      <c r="XM39" s="275">
        <f t="shared" si="142"/>
        <v>0</v>
      </c>
      <c r="XN39" s="275">
        <f t="shared" si="142"/>
        <v>0</v>
      </c>
      <c r="XO39" s="275">
        <f t="shared" si="142"/>
        <v>0</v>
      </c>
      <c r="XP39" s="275">
        <f t="shared" si="142"/>
        <v>0</v>
      </c>
      <c r="XQ39" s="275">
        <f t="shared" si="142"/>
        <v>0</v>
      </c>
      <c r="XR39" s="275">
        <f t="shared" si="142"/>
        <v>0</v>
      </c>
      <c r="XS39" s="275">
        <f t="shared" si="142"/>
        <v>0</v>
      </c>
      <c r="XT39" s="275">
        <f t="shared" si="142"/>
        <v>0</v>
      </c>
      <c r="XU39" s="275">
        <f t="shared" si="142"/>
        <v>0</v>
      </c>
      <c r="XV39" s="275">
        <f t="shared" ref="XV39:AHC39" si="143">+IF(XV32-XV36&lt;0,0,XV37*XV38)</f>
        <v>0</v>
      </c>
      <c r="XW39" s="275">
        <f t="shared" si="143"/>
        <v>0</v>
      </c>
      <c r="XX39" s="275">
        <f t="shared" si="143"/>
        <v>0</v>
      </c>
      <c r="XY39" s="275">
        <f t="shared" si="143"/>
        <v>0</v>
      </c>
      <c r="XZ39" s="275">
        <f t="shared" si="143"/>
        <v>0</v>
      </c>
      <c r="YA39" s="275">
        <f t="shared" si="143"/>
        <v>0</v>
      </c>
      <c r="YB39" s="275">
        <f t="shared" si="143"/>
        <v>0</v>
      </c>
      <c r="YC39" s="275">
        <f t="shared" si="143"/>
        <v>0</v>
      </c>
      <c r="YD39" s="275">
        <f t="shared" si="143"/>
        <v>0</v>
      </c>
      <c r="YE39" s="275">
        <f t="shared" si="143"/>
        <v>0</v>
      </c>
      <c r="YF39" s="275">
        <f t="shared" si="143"/>
        <v>0</v>
      </c>
      <c r="YG39" s="275">
        <f t="shared" si="143"/>
        <v>0</v>
      </c>
      <c r="YH39" s="275">
        <f t="shared" si="143"/>
        <v>0</v>
      </c>
      <c r="YI39" s="275">
        <f t="shared" si="143"/>
        <v>0</v>
      </c>
      <c r="YJ39" s="275">
        <f t="shared" si="143"/>
        <v>0</v>
      </c>
      <c r="YK39" s="275">
        <f t="shared" si="143"/>
        <v>0</v>
      </c>
      <c r="YL39" s="275">
        <f t="shared" si="143"/>
        <v>0</v>
      </c>
      <c r="YM39" s="275">
        <f t="shared" si="143"/>
        <v>0</v>
      </c>
      <c r="YN39" s="275">
        <f t="shared" si="143"/>
        <v>0</v>
      </c>
      <c r="YO39" s="275">
        <f t="shared" si="143"/>
        <v>0</v>
      </c>
      <c r="YP39" s="275">
        <f t="shared" si="143"/>
        <v>0</v>
      </c>
      <c r="YQ39" s="275">
        <f t="shared" si="143"/>
        <v>0</v>
      </c>
      <c r="YR39" s="275">
        <f t="shared" si="143"/>
        <v>0</v>
      </c>
      <c r="YS39" s="275">
        <f t="shared" si="143"/>
        <v>0</v>
      </c>
      <c r="YT39" s="275">
        <f t="shared" si="143"/>
        <v>0</v>
      </c>
      <c r="YU39" s="275">
        <f t="shared" si="143"/>
        <v>0</v>
      </c>
      <c r="YV39" s="275">
        <f t="shared" si="143"/>
        <v>0</v>
      </c>
      <c r="YW39" s="275">
        <f t="shared" si="143"/>
        <v>0</v>
      </c>
      <c r="YX39" s="275">
        <f t="shared" si="143"/>
        <v>0</v>
      </c>
      <c r="YY39" s="275">
        <f t="shared" si="143"/>
        <v>0</v>
      </c>
      <c r="YZ39" s="275">
        <f t="shared" si="143"/>
        <v>0</v>
      </c>
      <c r="ZA39" s="275">
        <f t="shared" si="143"/>
        <v>0</v>
      </c>
      <c r="ZB39" s="275">
        <f t="shared" si="143"/>
        <v>0</v>
      </c>
      <c r="ZC39" s="275">
        <f t="shared" si="143"/>
        <v>0</v>
      </c>
      <c r="ZD39" s="275">
        <f t="shared" si="143"/>
        <v>0</v>
      </c>
      <c r="ZE39" s="275">
        <f t="shared" si="143"/>
        <v>0</v>
      </c>
      <c r="ZF39" s="275">
        <f t="shared" si="143"/>
        <v>0</v>
      </c>
      <c r="ZG39" s="275">
        <f t="shared" si="143"/>
        <v>0</v>
      </c>
      <c r="ZH39" s="275">
        <f t="shared" si="143"/>
        <v>0</v>
      </c>
      <c r="ZI39" s="275">
        <f t="shared" si="143"/>
        <v>0</v>
      </c>
      <c r="ZJ39" s="275">
        <f t="shared" si="143"/>
        <v>0</v>
      </c>
      <c r="ZK39" s="275">
        <f t="shared" si="143"/>
        <v>0</v>
      </c>
      <c r="ZL39" s="275">
        <f t="shared" si="143"/>
        <v>0</v>
      </c>
      <c r="ZM39" s="275">
        <f t="shared" si="143"/>
        <v>0</v>
      </c>
      <c r="ZN39" s="275">
        <f t="shared" si="143"/>
        <v>0</v>
      </c>
      <c r="ZO39" s="275">
        <f t="shared" si="143"/>
        <v>0</v>
      </c>
      <c r="ZP39" s="275">
        <f t="shared" si="143"/>
        <v>0</v>
      </c>
      <c r="ZQ39" s="275">
        <f t="shared" si="143"/>
        <v>0</v>
      </c>
      <c r="ZR39" s="275">
        <f t="shared" si="143"/>
        <v>0</v>
      </c>
      <c r="ZS39" s="275">
        <f t="shared" si="143"/>
        <v>0</v>
      </c>
      <c r="ZT39" s="275">
        <f t="shared" si="143"/>
        <v>0</v>
      </c>
      <c r="ZU39" s="275">
        <f t="shared" si="143"/>
        <v>0</v>
      </c>
      <c r="ZV39" s="275">
        <f t="shared" si="143"/>
        <v>0</v>
      </c>
      <c r="ZW39" s="275">
        <f t="shared" si="143"/>
        <v>0</v>
      </c>
      <c r="ZX39" s="275">
        <f t="shared" si="143"/>
        <v>0</v>
      </c>
      <c r="ZY39" s="275">
        <f t="shared" si="143"/>
        <v>0</v>
      </c>
      <c r="ZZ39" s="275">
        <f t="shared" si="143"/>
        <v>0</v>
      </c>
      <c r="AAA39" s="275">
        <f t="shared" si="143"/>
        <v>0</v>
      </c>
      <c r="AAB39" s="275">
        <f t="shared" si="143"/>
        <v>0</v>
      </c>
      <c r="AAC39" s="275">
        <f t="shared" si="143"/>
        <v>0</v>
      </c>
      <c r="AAD39" s="275">
        <f t="shared" si="143"/>
        <v>0</v>
      </c>
      <c r="AAE39" s="275">
        <f t="shared" si="143"/>
        <v>0</v>
      </c>
      <c r="AAF39" s="275">
        <f t="shared" si="143"/>
        <v>0</v>
      </c>
      <c r="AAG39" s="275">
        <f t="shared" si="143"/>
        <v>0</v>
      </c>
      <c r="AAH39" s="275">
        <f t="shared" si="143"/>
        <v>0</v>
      </c>
      <c r="AAI39" s="275">
        <f t="shared" si="143"/>
        <v>0</v>
      </c>
      <c r="AAJ39" s="275">
        <f t="shared" si="143"/>
        <v>0</v>
      </c>
      <c r="AAK39" s="275">
        <f t="shared" si="143"/>
        <v>0</v>
      </c>
      <c r="AAL39" s="275">
        <f t="shared" si="143"/>
        <v>0</v>
      </c>
      <c r="AAM39" s="275">
        <f t="shared" si="143"/>
        <v>0</v>
      </c>
      <c r="AAN39" s="275">
        <f t="shared" si="143"/>
        <v>0</v>
      </c>
      <c r="AAO39" s="275">
        <f t="shared" si="143"/>
        <v>0</v>
      </c>
      <c r="AAP39" s="275">
        <f t="shared" si="143"/>
        <v>0</v>
      </c>
      <c r="AAQ39" s="275">
        <f t="shared" si="143"/>
        <v>0</v>
      </c>
      <c r="AAR39" s="275">
        <f t="shared" si="143"/>
        <v>0</v>
      </c>
      <c r="AAS39" s="275">
        <f t="shared" si="143"/>
        <v>0</v>
      </c>
      <c r="AAT39" s="275">
        <f t="shared" si="143"/>
        <v>0</v>
      </c>
      <c r="AAU39" s="275">
        <f t="shared" si="143"/>
        <v>0</v>
      </c>
      <c r="AAV39" s="275">
        <f t="shared" si="143"/>
        <v>0</v>
      </c>
      <c r="AAW39" s="275">
        <f t="shared" si="143"/>
        <v>0</v>
      </c>
      <c r="AAX39" s="275">
        <f t="shared" si="143"/>
        <v>0</v>
      </c>
      <c r="AAY39" s="275">
        <f t="shared" si="143"/>
        <v>0</v>
      </c>
      <c r="AAZ39" s="275">
        <f t="shared" si="143"/>
        <v>0</v>
      </c>
      <c r="ABA39" s="275">
        <f t="shared" si="143"/>
        <v>0</v>
      </c>
      <c r="ABB39" s="275">
        <f t="shared" si="143"/>
        <v>0</v>
      </c>
      <c r="ABC39" s="275">
        <f t="shared" si="143"/>
        <v>0</v>
      </c>
      <c r="ABD39" s="275">
        <f t="shared" si="143"/>
        <v>0</v>
      </c>
      <c r="ABE39" s="275">
        <f t="shared" si="143"/>
        <v>0</v>
      </c>
      <c r="ABF39" s="275">
        <f t="shared" si="143"/>
        <v>0</v>
      </c>
      <c r="ABG39" s="275">
        <f t="shared" si="143"/>
        <v>0</v>
      </c>
      <c r="ABH39" s="275">
        <f t="shared" si="143"/>
        <v>0</v>
      </c>
      <c r="ABI39" s="275">
        <f t="shared" si="143"/>
        <v>0</v>
      </c>
      <c r="ABJ39" s="275">
        <f t="shared" si="143"/>
        <v>0</v>
      </c>
      <c r="ABK39" s="275">
        <f t="shared" si="143"/>
        <v>0</v>
      </c>
      <c r="ABL39" s="275">
        <f t="shared" si="143"/>
        <v>0</v>
      </c>
      <c r="ABM39" s="275">
        <f t="shared" si="143"/>
        <v>0</v>
      </c>
      <c r="ABN39" s="275">
        <f t="shared" si="143"/>
        <v>0</v>
      </c>
      <c r="ABO39" s="275">
        <f t="shared" si="143"/>
        <v>0</v>
      </c>
      <c r="ABP39" s="275">
        <f t="shared" si="143"/>
        <v>0</v>
      </c>
      <c r="ABQ39" s="275">
        <f t="shared" si="143"/>
        <v>0</v>
      </c>
      <c r="ABR39" s="275">
        <f t="shared" si="143"/>
        <v>0</v>
      </c>
      <c r="ABS39" s="275">
        <f t="shared" si="143"/>
        <v>0</v>
      </c>
      <c r="ABT39" s="275">
        <f t="shared" si="143"/>
        <v>0</v>
      </c>
      <c r="ABU39" s="275">
        <f t="shared" si="143"/>
        <v>0</v>
      </c>
      <c r="ABV39" s="275">
        <f t="shared" si="143"/>
        <v>0</v>
      </c>
      <c r="ABW39" s="275">
        <f t="shared" si="143"/>
        <v>0</v>
      </c>
      <c r="ABX39" s="275">
        <f t="shared" si="143"/>
        <v>0</v>
      </c>
      <c r="ABY39" s="275">
        <f t="shared" si="143"/>
        <v>0</v>
      </c>
      <c r="ABZ39" s="275">
        <f t="shared" si="143"/>
        <v>0</v>
      </c>
      <c r="ACA39" s="275">
        <f t="shared" si="143"/>
        <v>0</v>
      </c>
      <c r="ACB39" s="275">
        <f t="shared" si="143"/>
        <v>0</v>
      </c>
      <c r="ACC39" s="275">
        <f t="shared" si="143"/>
        <v>0</v>
      </c>
      <c r="ACD39" s="275">
        <f t="shared" si="143"/>
        <v>0</v>
      </c>
      <c r="ACE39" s="275">
        <f t="shared" si="143"/>
        <v>0</v>
      </c>
      <c r="ACF39" s="275">
        <f t="shared" si="143"/>
        <v>0</v>
      </c>
      <c r="ACG39" s="275">
        <f t="shared" si="143"/>
        <v>0</v>
      </c>
      <c r="ACH39" s="275">
        <f t="shared" si="143"/>
        <v>0</v>
      </c>
      <c r="ACI39" s="275">
        <f t="shared" si="143"/>
        <v>0</v>
      </c>
      <c r="ACJ39" s="275">
        <f t="shared" si="143"/>
        <v>0</v>
      </c>
      <c r="ACK39" s="275">
        <f t="shared" si="143"/>
        <v>0</v>
      </c>
      <c r="ACL39" s="275">
        <f t="shared" si="143"/>
        <v>0</v>
      </c>
      <c r="ACM39" s="275">
        <f t="shared" si="143"/>
        <v>0</v>
      </c>
      <c r="ACN39" s="275">
        <f t="shared" si="143"/>
        <v>0</v>
      </c>
      <c r="ACO39" s="275">
        <f t="shared" si="143"/>
        <v>0</v>
      </c>
      <c r="ACP39" s="275">
        <f t="shared" si="143"/>
        <v>0</v>
      </c>
      <c r="ACQ39" s="275">
        <f t="shared" si="143"/>
        <v>0</v>
      </c>
      <c r="ACR39" s="275">
        <f t="shared" si="143"/>
        <v>0</v>
      </c>
      <c r="ACS39" s="275">
        <f t="shared" si="143"/>
        <v>0</v>
      </c>
      <c r="ACT39" s="275">
        <f t="shared" si="143"/>
        <v>0</v>
      </c>
      <c r="ACU39" s="275">
        <f t="shared" si="143"/>
        <v>0</v>
      </c>
      <c r="ACV39" s="275">
        <f t="shared" si="143"/>
        <v>0</v>
      </c>
      <c r="ACW39" s="275">
        <f t="shared" si="143"/>
        <v>0</v>
      </c>
      <c r="ACX39" s="275">
        <f t="shared" si="143"/>
        <v>0</v>
      </c>
      <c r="ACY39" s="275">
        <f t="shared" si="143"/>
        <v>0</v>
      </c>
      <c r="ACZ39" s="275">
        <f t="shared" si="143"/>
        <v>0</v>
      </c>
      <c r="ADA39" s="275">
        <f t="shared" si="143"/>
        <v>0</v>
      </c>
      <c r="ADB39" s="275">
        <f t="shared" si="143"/>
        <v>0</v>
      </c>
      <c r="ADC39" s="275">
        <f t="shared" si="143"/>
        <v>0</v>
      </c>
      <c r="ADD39" s="275">
        <f t="shared" si="143"/>
        <v>0</v>
      </c>
      <c r="ADE39" s="275">
        <f t="shared" si="143"/>
        <v>0</v>
      </c>
      <c r="ADF39" s="275">
        <f t="shared" si="143"/>
        <v>0</v>
      </c>
      <c r="ADG39" s="275">
        <f t="shared" si="143"/>
        <v>0</v>
      </c>
      <c r="ADH39" s="275">
        <f t="shared" si="143"/>
        <v>0</v>
      </c>
      <c r="ADI39" s="275">
        <f t="shared" si="143"/>
        <v>0</v>
      </c>
      <c r="ADJ39" s="275">
        <f t="shared" si="143"/>
        <v>0</v>
      </c>
      <c r="ADK39" s="275">
        <f t="shared" si="143"/>
        <v>0</v>
      </c>
      <c r="ADL39" s="275">
        <f t="shared" si="143"/>
        <v>0</v>
      </c>
      <c r="ADM39" s="275">
        <f t="shared" si="143"/>
        <v>0</v>
      </c>
      <c r="ADN39" s="275">
        <f t="shared" si="143"/>
        <v>0</v>
      </c>
      <c r="ADO39" s="275">
        <f t="shared" si="143"/>
        <v>0</v>
      </c>
      <c r="ADP39" s="275">
        <f t="shared" si="143"/>
        <v>0</v>
      </c>
      <c r="ADQ39" s="275">
        <f t="shared" si="143"/>
        <v>0</v>
      </c>
      <c r="ADR39" s="275">
        <f t="shared" si="143"/>
        <v>0</v>
      </c>
      <c r="ADS39" s="275">
        <f t="shared" si="143"/>
        <v>0</v>
      </c>
      <c r="ADT39" s="275">
        <f t="shared" si="143"/>
        <v>0</v>
      </c>
      <c r="ADU39" s="275">
        <f t="shared" si="143"/>
        <v>0</v>
      </c>
      <c r="ADV39" s="275">
        <f t="shared" si="143"/>
        <v>0</v>
      </c>
      <c r="ADW39" s="275">
        <f t="shared" si="143"/>
        <v>0</v>
      </c>
      <c r="ADX39" s="275">
        <f t="shared" si="143"/>
        <v>0</v>
      </c>
      <c r="ADY39" s="275">
        <f t="shared" si="143"/>
        <v>0</v>
      </c>
      <c r="ADZ39" s="275">
        <f t="shared" si="143"/>
        <v>0</v>
      </c>
      <c r="AEA39" s="275">
        <f t="shared" si="143"/>
        <v>0</v>
      </c>
      <c r="AEB39" s="275">
        <f t="shared" si="143"/>
        <v>0</v>
      </c>
      <c r="AEC39" s="275">
        <f t="shared" si="143"/>
        <v>0</v>
      </c>
      <c r="AED39" s="275">
        <f t="shared" si="143"/>
        <v>0</v>
      </c>
      <c r="AEE39" s="275">
        <f t="shared" si="143"/>
        <v>0</v>
      </c>
      <c r="AEF39" s="275">
        <f t="shared" si="143"/>
        <v>0</v>
      </c>
      <c r="AEG39" s="275">
        <f t="shared" si="143"/>
        <v>0</v>
      </c>
      <c r="AEH39" s="275">
        <f t="shared" si="143"/>
        <v>0</v>
      </c>
      <c r="AEI39" s="275">
        <f t="shared" si="143"/>
        <v>0</v>
      </c>
      <c r="AEJ39" s="275">
        <f t="shared" si="143"/>
        <v>0</v>
      </c>
      <c r="AEK39" s="275">
        <f t="shared" si="143"/>
        <v>0</v>
      </c>
      <c r="AEL39" s="275">
        <f t="shared" si="143"/>
        <v>0</v>
      </c>
      <c r="AEM39" s="275">
        <f t="shared" si="143"/>
        <v>0</v>
      </c>
      <c r="AEN39" s="275">
        <f t="shared" si="143"/>
        <v>0</v>
      </c>
      <c r="AEO39" s="275">
        <f t="shared" si="143"/>
        <v>0</v>
      </c>
      <c r="AEP39" s="275">
        <f t="shared" si="143"/>
        <v>0</v>
      </c>
      <c r="AEQ39" s="275">
        <f t="shared" si="143"/>
        <v>0</v>
      </c>
      <c r="AER39" s="275">
        <f t="shared" si="143"/>
        <v>0</v>
      </c>
      <c r="AES39" s="275">
        <f t="shared" si="143"/>
        <v>0</v>
      </c>
      <c r="AET39" s="275">
        <f t="shared" si="143"/>
        <v>0</v>
      </c>
      <c r="AEU39" s="275">
        <f t="shared" si="143"/>
        <v>0</v>
      </c>
      <c r="AEV39" s="275">
        <f t="shared" si="143"/>
        <v>0</v>
      </c>
      <c r="AEW39" s="275">
        <f t="shared" si="143"/>
        <v>0</v>
      </c>
      <c r="AEX39" s="275">
        <f t="shared" si="143"/>
        <v>0</v>
      </c>
      <c r="AEY39" s="275">
        <f t="shared" si="143"/>
        <v>0</v>
      </c>
      <c r="AEZ39" s="275">
        <f t="shared" si="143"/>
        <v>0</v>
      </c>
      <c r="AFA39" s="275">
        <f t="shared" si="143"/>
        <v>0</v>
      </c>
      <c r="AFB39" s="275">
        <f t="shared" si="143"/>
        <v>0</v>
      </c>
      <c r="AFC39" s="275">
        <f t="shared" si="143"/>
        <v>0</v>
      </c>
      <c r="AFD39" s="275">
        <f t="shared" si="143"/>
        <v>0</v>
      </c>
      <c r="AFE39" s="275">
        <f t="shared" si="143"/>
        <v>0</v>
      </c>
      <c r="AFF39" s="275">
        <f t="shared" si="143"/>
        <v>0</v>
      </c>
      <c r="AFG39" s="275">
        <f t="shared" si="143"/>
        <v>0</v>
      </c>
      <c r="AFH39" s="275">
        <f t="shared" si="143"/>
        <v>0</v>
      </c>
      <c r="AFI39" s="275">
        <f t="shared" si="143"/>
        <v>0</v>
      </c>
      <c r="AFJ39" s="275">
        <f t="shared" si="143"/>
        <v>0</v>
      </c>
      <c r="AFK39" s="275">
        <f t="shared" si="143"/>
        <v>0</v>
      </c>
      <c r="AFL39" s="275">
        <f t="shared" si="143"/>
        <v>0</v>
      </c>
      <c r="AFM39" s="275">
        <f t="shared" si="143"/>
        <v>0</v>
      </c>
      <c r="AFN39" s="275">
        <f t="shared" si="143"/>
        <v>0</v>
      </c>
      <c r="AFO39" s="275">
        <f t="shared" si="143"/>
        <v>0</v>
      </c>
      <c r="AFP39" s="275">
        <f t="shared" si="143"/>
        <v>0</v>
      </c>
      <c r="AFQ39" s="275">
        <f t="shared" si="143"/>
        <v>0</v>
      </c>
      <c r="AFR39" s="275">
        <f t="shared" si="143"/>
        <v>0</v>
      </c>
      <c r="AFS39" s="275">
        <f t="shared" si="143"/>
        <v>0</v>
      </c>
      <c r="AFT39" s="275">
        <f t="shared" si="143"/>
        <v>0</v>
      </c>
      <c r="AFU39" s="275">
        <f t="shared" si="143"/>
        <v>0</v>
      </c>
      <c r="AFV39" s="275">
        <f t="shared" si="143"/>
        <v>0</v>
      </c>
      <c r="AFW39" s="275">
        <f t="shared" si="143"/>
        <v>0</v>
      </c>
      <c r="AFX39" s="275">
        <f t="shared" si="143"/>
        <v>0</v>
      </c>
      <c r="AFY39" s="275">
        <f t="shared" si="143"/>
        <v>0</v>
      </c>
      <c r="AFZ39" s="275">
        <f t="shared" si="143"/>
        <v>0</v>
      </c>
      <c r="AGA39" s="275">
        <f t="shared" si="143"/>
        <v>0</v>
      </c>
      <c r="AGB39" s="275">
        <f t="shared" si="143"/>
        <v>0</v>
      </c>
      <c r="AGC39" s="275">
        <f t="shared" si="143"/>
        <v>0</v>
      </c>
      <c r="AGD39" s="275">
        <f t="shared" si="143"/>
        <v>0</v>
      </c>
      <c r="AGE39" s="275">
        <f t="shared" si="143"/>
        <v>0</v>
      </c>
      <c r="AGF39" s="275">
        <f t="shared" si="143"/>
        <v>0</v>
      </c>
      <c r="AGG39" s="275">
        <f t="shared" si="143"/>
        <v>0</v>
      </c>
      <c r="AGH39" s="275">
        <f t="shared" si="143"/>
        <v>0</v>
      </c>
      <c r="AGI39" s="275">
        <f t="shared" si="143"/>
        <v>0</v>
      </c>
      <c r="AGJ39" s="275">
        <f t="shared" si="143"/>
        <v>0</v>
      </c>
      <c r="AGK39" s="275">
        <f t="shared" si="143"/>
        <v>0</v>
      </c>
      <c r="AGL39" s="275">
        <f t="shared" si="143"/>
        <v>0</v>
      </c>
      <c r="AGM39" s="275">
        <f t="shared" si="143"/>
        <v>0</v>
      </c>
      <c r="AGN39" s="275">
        <f t="shared" si="143"/>
        <v>0</v>
      </c>
      <c r="AGO39" s="275">
        <f t="shared" si="143"/>
        <v>0</v>
      </c>
      <c r="AGP39" s="275">
        <f t="shared" si="143"/>
        <v>0</v>
      </c>
      <c r="AGQ39" s="275">
        <f t="shared" si="143"/>
        <v>0</v>
      </c>
      <c r="AGR39" s="275">
        <f t="shared" si="143"/>
        <v>0</v>
      </c>
      <c r="AGS39" s="275">
        <f t="shared" si="143"/>
        <v>0</v>
      </c>
      <c r="AGT39" s="275">
        <f t="shared" si="143"/>
        <v>0</v>
      </c>
      <c r="AGU39" s="275">
        <f t="shared" si="143"/>
        <v>0</v>
      </c>
      <c r="AGV39" s="275">
        <f t="shared" si="143"/>
        <v>0</v>
      </c>
      <c r="AGW39" s="275">
        <f t="shared" si="143"/>
        <v>0</v>
      </c>
      <c r="AGX39" s="275">
        <f t="shared" si="143"/>
        <v>0</v>
      </c>
      <c r="AGY39" s="275">
        <f t="shared" si="143"/>
        <v>0</v>
      </c>
      <c r="AGZ39" s="275">
        <f t="shared" si="143"/>
        <v>0</v>
      </c>
      <c r="AHA39" s="275">
        <f t="shared" si="143"/>
        <v>0</v>
      </c>
      <c r="AHB39" s="275">
        <f t="shared" si="143"/>
        <v>0</v>
      </c>
      <c r="AHC39" s="275">
        <f t="shared" si="143"/>
        <v>0</v>
      </c>
      <c r="AHD39" s="275">
        <f t="shared" ref="AHD39:AKI39" si="144">+IF(AHD32-AHD36&lt;0,0,AHD37*AHD38)</f>
        <v>0</v>
      </c>
      <c r="AHE39" s="275">
        <f t="shared" si="144"/>
        <v>0</v>
      </c>
      <c r="AHF39" s="275">
        <f t="shared" si="144"/>
        <v>0</v>
      </c>
      <c r="AHG39" s="275">
        <f t="shared" si="144"/>
        <v>0</v>
      </c>
      <c r="AHH39" s="275">
        <f t="shared" si="144"/>
        <v>0</v>
      </c>
      <c r="AHI39" s="275">
        <f t="shared" si="144"/>
        <v>0</v>
      </c>
      <c r="AHJ39" s="275">
        <f t="shared" si="144"/>
        <v>0</v>
      </c>
      <c r="AHK39" s="275">
        <f t="shared" si="144"/>
        <v>0</v>
      </c>
      <c r="AHL39" s="275">
        <f t="shared" si="144"/>
        <v>0</v>
      </c>
      <c r="AHM39" s="275">
        <f t="shared" si="144"/>
        <v>0</v>
      </c>
      <c r="AHN39" s="275">
        <f t="shared" si="144"/>
        <v>0</v>
      </c>
      <c r="AHO39" s="275">
        <f t="shared" si="144"/>
        <v>0</v>
      </c>
      <c r="AHP39" s="275">
        <f t="shared" si="144"/>
        <v>0</v>
      </c>
      <c r="AHQ39" s="275">
        <f t="shared" si="144"/>
        <v>0</v>
      </c>
      <c r="AHR39" s="275">
        <f t="shared" si="144"/>
        <v>0</v>
      </c>
      <c r="AHS39" s="275">
        <f t="shared" si="144"/>
        <v>0</v>
      </c>
      <c r="AHT39" s="275">
        <f t="shared" si="144"/>
        <v>0</v>
      </c>
      <c r="AHU39" s="275">
        <f t="shared" si="144"/>
        <v>0</v>
      </c>
      <c r="AHV39" s="275">
        <f t="shared" si="144"/>
        <v>0</v>
      </c>
      <c r="AHW39" s="275">
        <f t="shared" si="144"/>
        <v>0</v>
      </c>
      <c r="AHX39" s="275">
        <f t="shared" si="144"/>
        <v>0</v>
      </c>
      <c r="AHY39" s="275">
        <f t="shared" si="144"/>
        <v>0</v>
      </c>
      <c r="AHZ39" s="275">
        <f t="shared" si="144"/>
        <v>0</v>
      </c>
      <c r="AIA39" s="275">
        <f t="shared" si="144"/>
        <v>0</v>
      </c>
      <c r="AIB39" s="275">
        <f t="shared" si="144"/>
        <v>0</v>
      </c>
      <c r="AIC39" s="275">
        <f t="shared" si="144"/>
        <v>0</v>
      </c>
      <c r="AID39" s="275">
        <f t="shared" si="144"/>
        <v>0</v>
      </c>
      <c r="AIE39" s="275">
        <f t="shared" si="144"/>
        <v>0</v>
      </c>
      <c r="AIF39" s="275">
        <f t="shared" si="144"/>
        <v>0</v>
      </c>
      <c r="AIG39" s="275">
        <f t="shared" si="144"/>
        <v>0</v>
      </c>
      <c r="AIH39" s="275">
        <f t="shared" si="144"/>
        <v>0</v>
      </c>
      <c r="AII39" s="275">
        <f t="shared" si="144"/>
        <v>0</v>
      </c>
      <c r="AIJ39" s="275">
        <f t="shared" si="144"/>
        <v>0</v>
      </c>
      <c r="AIK39" s="275">
        <f t="shared" si="144"/>
        <v>0</v>
      </c>
      <c r="AIL39" s="275">
        <f t="shared" si="144"/>
        <v>0</v>
      </c>
      <c r="AIM39" s="275">
        <f t="shared" si="144"/>
        <v>0</v>
      </c>
      <c r="AIN39" s="275">
        <f t="shared" si="144"/>
        <v>0</v>
      </c>
      <c r="AIO39" s="275">
        <f t="shared" si="144"/>
        <v>0</v>
      </c>
      <c r="AIP39" s="275">
        <f t="shared" si="144"/>
        <v>0</v>
      </c>
      <c r="AIQ39" s="275">
        <f t="shared" si="144"/>
        <v>0</v>
      </c>
      <c r="AIR39" s="275">
        <f t="shared" si="144"/>
        <v>0</v>
      </c>
      <c r="AIS39" s="275">
        <f t="shared" si="144"/>
        <v>0</v>
      </c>
      <c r="AIT39" s="275">
        <f t="shared" si="144"/>
        <v>0</v>
      </c>
      <c r="AIU39" s="275">
        <f t="shared" si="144"/>
        <v>0</v>
      </c>
      <c r="AIV39" s="275">
        <f t="shared" si="144"/>
        <v>0</v>
      </c>
      <c r="AIW39" s="275">
        <f t="shared" si="144"/>
        <v>0</v>
      </c>
      <c r="AIX39" s="275">
        <f t="shared" si="144"/>
        <v>0</v>
      </c>
      <c r="AIY39" s="275">
        <f t="shared" si="144"/>
        <v>0</v>
      </c>
      <c r="AIZ39" s="275">
        <f t="shared" si="144"/>
        <v>0</v>
      </c>
      <c r="AJA39" s="275">
        <f t="shared" si="144"/>
        <v>0</v>
      </c>
      <c r="AJB39" s="275">
        <f t="shared" si="144"/>
        <v>0</v>
      </c>
      <c r="AJC39" s="275">
        <f t="shared" si="144"/>
        <v>0</v>
      </c>
      <c r="AJD39" s="275">
        <f t="shared" si="144"/>
        <v>0</v>
      </c>
      <c r="AJE39" s="275">
        <f t="shared" si="144"/>
        <v>0</v>
      </c>
      <c r="AJF39" s="275">
        <f t="shared" si="144"/>
        <v>0</v>
      </c>
      <c r="AJG39" s="275">
        <f t="shared" si="144"/>
        <v>0</v>
      </c>
      <c r="AJH39" s="275">
        <f t="shared" si="144"/>
        <v>0</v>
      </c>
      <c r="AJI39" s="275">
        <f t="shared" si="144"/>
        <v>0</v>
      </c>
      <c r="AJJ39" s="275">
        <f t="shared" si="144"/>
        <v>0</v>
      </c>
      <c r="AJK39" s="275">
        <f t="shared" si="144"/>
        <v>0</v>
      </c>
      <c r="AJL39" s="275">
        <f t="shared" si="144"/>
        <v>0</v>
      </c>
      <c r="AJM39" s="275">
        <f t="shared" si="144"/>
        <v>0</v>
      </c>
      <c r="AJN39" s="275">
        <f t="shared" si="144"/>
        <v>0</v>
      </c>
      <c r="AJO39" s="275">
        <f t="shared" si="144"/>
        <v>0</v>
      </c>
      <c r="AJP39" s="275">
        <f t="shared" si="144"/>
        <v>0</v>
      </c>
      <c r="AJQ39" s="275">
        <f t="shared" si="144"/>
        <v>0</v>
      </c>
      <c r="AJR39" s="275">
        <f t="shared" si="144"/>
        <v>0</v>
      </c>
      <c r="AJS39" s="275">
        <f t="shared" si="144"/>
        <v>0</v>
      </c>
      <c r="AJT39" s="275">
        <f t="shared" si="144"/>
        <v>0</v>
      </c>
      <c r="AJU39" s="275">
        <f t="shared" si="144"/>
        <v>0</v>
      </c>
      <c r="AJV39" s="275">
        <f t="shared" si="144"/>
        <v>0</v>
      </c>
      <c r="AJW39" s="275">
        <f t="shared" si="144"/>
        <v>0</v>
      </c>
      <c r="AJX39" s="275">
        <f t="shared" si="144"/>
        <v>0</v>
      </c>
      <c r="AJY39" s="275">
        <f t="shared" si="144"/>
        <v>0</v>
      </c>
      <c r="AJZ39" s="275">
        <f t="shared" si="144"/>
        <v>0</v>
      </c>
      <c r="AKA39" s="275">
        <f t="shared" si="144"/>
        <v>0</v>
      </c>
      <c r="AKB39" s="275">
        <f t="shared" si="144"/>
        <v>0</v>
      </c>
      <c r="AKC39" s="275">
        <f t="shared" si="144"/>
        <v>0</v>
      </c>
      <c r="AKD39" s="275">
        <f t="shared" si="144"/>
        <v>0</v>
      </c>
      <c r="AKE39" s="275">
        <f t="shared" si="144"/>
        <v>0</v>
      </c>
      <c r="AKF39" s="275">
        <f t="shared" si="144"/>
        <v>0</v>
      </c>
      <c r="AKG39" s="275">
        <f t="shared" si="144"/>
        <v>0</v>
      </c>
      <c r="AKH39" s="275">
        <f t="shared" si="144"/>
        <v>0</v>
      </c>
      <c r="AKI39" s="275">
        <f t="shared" si="144"/>
        <v>0</v>
      </c>
      <c r="AKJ39" s="275">
        <f t="shared" ref="AKJ39:AKY39" si="145">+IF(AKJ32-AKJ36&lt;0,0,AKJ37*AKJ38)</f>
        <v>0</v>
      </c>
      <c r="AKK39" s="275">
        <f t="shared" si="145"/>
        <v>0</v>
      </c>
      <c r="AKL39" s="275">
        <f t="shared" si="145"/>
        <v>0</v>
      </c>
      <c r="AKM39" s="275">
        <f t="shared" si="145"/>
        <v>0</v>
      </c>
      <c r="AKN39" s="275">
        <f t="shared" si="145"/>
        <v>0</v>
      </c>
      <c r="AKO39" s="275">
        <f t="shared" si="145"/>
        <v>0</v>
      </c>
      <c r="AKP39" s="275">
        <f t="shared" si="145"/>
        <v>0</v>
      </c>
      <c r="AKQ39" s="275">
        <f t="shared" si="145"/>
        <v>0</v>
      </c>
      <c r="AKR39" s="275">
        <f t="shared" si="145"/>
        <v>0</v>
      </c>
      <c r="AKS39" s="275">
        <f t="shared" si="145"/>
        <v>0</v>
      </c>
      <c r="AKT39" s="275">
        <f t="shared" si="145"/>
        <v>0</v>
      </c>
      <c r="AKU39" s="275">
        <f t="shared" si="145"/>
        <v>0</v>
      </c>
      <c r="AKV39" s="275">
        <f t="shared" si="145"/>
        <v>0</v>
      </c>
      <c r="AKW39" s="275">
        <f t="shared" si="145"/>
        <v>0</v>
      </c>
      <c r="AKX39" s="275">
        <f t="shared" si="145"/>
        <v>0</v>
      </c>
      <c r="AKY39" s="275">
        <f t="shared" si="145"/>
        <v>0</v>
      </c>
      <c r="AKZ39" s="275">
        <f t="shared" ref="AKZ39:ALO39" si="146">+IF(AKZ32-AKZ36&lt;0,0,AKZ37*AKZ38)</f>
        <v>0</v>
      </c>
      <c r="ALA39" s="275">
        <f t="shared" si="146"/>
        <v>0</v>
      </c>
      <c r="ALB39" s="275">
        <f t="shared" si="146"/>
        <v>0</v>
      </c>
      <c r="ALC39" s="275">
        <f t="shared" si="146"/>
        <v>0</v>
      </c>
      <c r="ALD39" s="275">
        <f t="shared" si="146"/>
        <v>0</v>
      </c>
      <c r="ALE39" s="275">
        <f t="shared" si="146"/>
        <v>0</v>
      </c>
      <c r="ALF39" s="275">
        <f t="shared" si="146"/>
        <v>0</v>
      </c>
      <c r="ALG39" s="275">
        <f t="shared" si="146"/>
        <v>0</v>
      </c>
      <c r="ALH39" s="275">
        <f t="shared" si="146"/>
        <v>0</v>
      </c>
      <c r="ALI39" s="275">
        <f t="shared" si="146"/>
        <v>0</v>
      </c>
      <c r="ALJ39" s="275">
        <f t="shared" si="146"/>
        <v>0</v>
      </c>
      <c r="ALK39" s="275">
        <f t="shared" si="146"/>
        <v>0</v>
      </c>
      <c r="ALL39" s="275">
        <f t="shared" si="146"/>
        <v>0</v>
      </c>
      <c r="ALM39" s="275">
        <f t="shared" si="146"/>
        <v>0</v>
      </c>
      <c r="ALN39" s="275">
        <f t="shared" si="146"/>
        <v>0</v>
      </c>
      <c r="ALO39" s="275">
        <f t="shared" si="146"/>
        <v>0</v>
      </c>
      <c r="ALP39" s="275">
        <f t="shared" ref="ALP39:ALS39" si="147">+IF(ALP32-ALP36&lt;0,0,ALP37*ALP38)</f>
        <v>0</v>
      </c>
      <c r="ALQ39" s="275">
        <f t="shared" si="147"/>
        <v>0</v>
      </c>
      <c r="ALR39" s="275">
        <f t="shared" si="147"/>
        <v>0</v>
      </c>
      <c r="ALS39" s="275">
        <f t="shared" si="147"/>
        <v>0</v>
      </c>
      <c r="ALT39" s="275">
        <f t="shared" si="140"/>
        <v>0</v>
      </c>
      <c r="ALU39" s="274">
        <f>SUM(H39:ALT39)</f>
        <v>0</v>
      </c>
    </row>
    <row r="40" spans="2:1009" ht="23.5" customHeight="1">
      <c r="B40" s="151">
        <v>6</v>
      </c>
      <c r="C40" s="1289" t="s">
        <v>317</v>
      </c>
      <c r="D40" s="1289"/>
      <c r="E40" s="1289"/>
      <c r="F40" s="1289"/>
      <c r="G40" s="1289"/>
      <c r="H40" s="152"/>
      <c r="I40" s="277">
        <f t="shared" ref="I40:BT40" si="148">MAX(0,IF(($ALU$12+$ALU$30)&lt;0,0,IF(I38&gt;10%,MAX(0,(I30-0.25*($ALU$12+$ALU$30))),MAX(0,(I30-0.5*($ALU$12+$ALU$30)))))-IF(I33&lt;0,0,I33))</f>
        <v>0</v>
      </c>
      <c r="J40" s="277">
        <f t="shared" si="148"/>
        <v>0</v>
      </c>
      <c r="K40" s="277">
        <f t="shared" si="148"/>
        <v>0</v>
      </c>
      <c r="L40" s="277">
        <f t="shared" si="148"/>
        <v>0</v>
      </c>
      <c r="M40" s="277">
        <f t="shared" si="148"/>
        <v>0</v>
      </c>
      <c r="N40" s="277">
        <f t="shared" si="148"/>
        <v>0</v>
      </c>
      <c r="O40" s="277">
        <f t="shared" si="148"/>
        <v>0</v>
      </c>
      <c r="P40" s="277">
        <f t="shared" si="148"/>
        <v>0</v>
      </c>
      <c r="Q40" s="277">
        <f t="shared" si="148"/>
        <v>0</v>
      </c>
      <c r="R40" s="277">
        <f t="shared" si="148"/>
        <v>0</v>
      </c>
      <c r="S40" s="277">
        <f t="shared" si="148"/>
        <v>0</v>
      </c>
      <c r="T40" s="277">
        <f t="shared" si="148"/>
        <v>0</v>
      </c>
      <c r="U40" s="277">
        <f t="shared" si="148"/>
        <v>0</v>
      </c>
      <c r="V40" s="277">
        <f t="shared" si="148"/>
        <v>0</v>
      </c>
      <c r="W40" s="277">
        <f t="shared" si="148"/>
        <v>0</v>
      </c>
      <c r="X40" s="277">
        <f t="shared" si="148"/>
        <v>0</v>
      </c>
      <c r="Y40" s="277">
        <f t="shared" si="148"/>
        <v>0</v>
      </c>
      <c r="Z40" s="277">
        <f t="shared" si="148"/>
        <v>0</v>
      </c>
      <c r="AA40" s="277">
        <f t="shared" si="148"/>
        <v>0</v>
      </c>
      <c r="AB40" s="277">
        <f t="shared" si="148"/>
        <v>0</v>
      </c>
      <c r="AC40" s="277">
        <f t="shared" si="148"/>
        <v>0</v>
      </c>
      <c r="AD40" s="277">
        <f t="shared" si="148"/>
        <v>0</v>
      </c>
      <c r="AE40" s="277">
        <f t="shared" si="148"/>
        <v>0</v>
      </c>
      <c r="AF40" s="277">
        <f t="shared" si="148"/>
        <v>0</v>
      </c>
      <c r="AG40" s="277">
        <f t="shared" si="148"/>
        <v>0</v>
      </c>
      <c r="AH40" s="277">
        <f t="shared" si="148"/>
        <v>0</v>
      </c>
      <c r="AI40" s="277">
        <f t="shared" si="148"/>
        <v>0</v>
      </c>
      <c r="AJ40" s="277">
        <f t="shared" si="148"/>
        <v>0</v>
      </c>
      <c r="AK40" s="277">
        <f t="shared" si="148"/>
        <v>0</v>
      </c>
      <c r="AL40" s="277">
        <f t="shared" si="148"/>
        <v>0</v>
      </c>
      <c r="AM40" s="277">
        <f t="shared" si="148"/>
        <v>0</v>
      </c>
      <c r="AN40" s="277">
        <f t="shared" si="148"/>
        <v>0</v>
      </c>
      <c r="AO40" s="277">
        <f t="shared" si="148"/>
        <v>0</v>
      </c>
      <c r="AP40" s="277">
        <f t="shared" si="148"/>
        <v>0</v>
      </c>
      <c r="AQ40" s="277">
        <f t="shared" si="148"/>
        <v>0</v>
      </c>
      <c r="AR40" s="277">
        <f t="shared" si="148"/>
        <v>0</v>
      </c>
      <c r="AS40" s="277">
        <f t="shared" si="148"/>
        <v>0</v>
      </c>
      <c r="AT40" s="277">
        <f t="shared" si="148"/>
        <v>0</v>
      </c>
      <c r="AU40" s="277">
        <f t="shared" si="148"/>
        <v>0</v>
      </c>
      <c r="AV40" s="277">
        <f t="shared" si="148"/>
        <v>0</v>
      </c>
      <c r="AW40" s="277">
        <f t="shared" si="148"/>
        <v>0</v>
      </c>
      <c r="AX40" s="277">
        <f t="shared" si="148"/>
        <v>0</v>
      </c>
      <c r="AY40" s="277">
        <f t="shared" si="148"/>
        <v>0</v>
      </c>
      <c r="AZ40" s="277">
        <f t="shared" si="148"/>
        <v>0</v>
      </c>
      <c r="BA40" s="277">
        <f t="shared" si="148"/>
        <v>0</v>
      </c>
      <c r="BB40" s="277">
        <f t="shared" si="148"/>
        <v>0</v>
      </c>
      <c r="BC40" s="277">
        <f t="shared" si="148"/>
        <v>0</v>
      </c>
      <c r="BD40" s="277">
        <f t="shared" si="148"/>
        <v>0</v>
      </c>
      <c r="BE40" s="277">
        <f t="shared" si="148"/>
        <v>0</v>
      </c>
      <c r="BF40" s="277">
        <f t="shared" si="148"/>
        <v>0</v>
      </c>
      <c r="BG40" s="277">
        <f t="shared" si="148"/>
        <v>0</v>
      </c>
      <c r="BH40" s="277">
        <f t="shared" si="148"/>
        <v>0</v>
      </c>
      <c r="BI40" s="277">
        <f t="shared" si="148"/>
        <v>0</v>
      </c>
      <c r="BJ40" s="277">
        <f t="shared" si="148"/>
        <v>0</v>
      </c>
      <c r="BK40" s="277">
        <f t="shared" si="148"/>
        <v>0</v>
      </c>
      <c r="BL40" s="277">
        <f t="shared" si="148"/>
        <v>0</v>
      </c>
      <c r="BM40" s="277">
        <f t="shared" si="148"/>
        <v>0</v>
      </c>
      <c r="BN40" s="277">
        <f t="shared" si="148"/>
        <v>0</v>
      </c>
      <c r="BO40" s="277">
        <f t="shared" si="148"/>
        <v>0</v>
      </c>
      <c r="BP40" s="277">
        <f t="shared" si="148"/>
        <v>0</v>
      </c>
      <c r="BQ40" s="277">
        <f t="shared" si="148"/>
        <v>0</v>
      </c>
      <c r="BR40" s="277">
        <f t="shared" si="148"/>
        <v>0</v>
      </c>
      <c r="BS40" s="277">
        <f t="shared" si="148"/>
        <v>0</v>
      </c>
      <c r="BT40" s="277">
        <f t="shared" si="148"/>
        <v>0</v>
      </c>
      <c r="BU40" s="277">
        <f t="shared" ref="BU40:EF40" si="149">MAX(0,IF(($ALU$12+$ALU$30)&lt;0,0,IF(BU38&gt;10%,MAX(0,(BU30-0.25*($ALU$12+$ALU$30))),MAX(0,(BU30-0.5*($ALU$12+$ALU$30)))))-IF(BU33&lt;0,0,BU33))</f>
        <v>0</v>
      </c>
      <c r="BV40" s="277">
        <f t="shared" si="149"/>
        <v>0</v>
      </c>
      <c r="BW40" s="277">
        <f t="shared" si="149"/>
        <v>0</v>
      </c>
      <c r="BX40" s="277">
        <f t="shared" si="149"/>
        <v>0</v>
      </c>
      <c r="BY40" s="277">
        <f t="shared" si="149"/>
        <v>0</v>
      </c>
      <c r="BZ40" s="277">
        <f t="shared" si="149"/>
        <v>0</v>
      </c>
      <c r="CA40" s="277">
        <f t="shared" si="149"/>
        <v>0</v>
      </c>
      <c r="CB40" s="277">
        <f t="shared" si="149"/>
        <v>0</v>
      </c>
      <c r="CC40" s="277">
        <f t="shared" si="149"/>
        <v>0</v>
      </c>
      <c r="CD40" s="277">
        <f t="shared" si="149"/>
        <v>0</v>
      </c>
      <c r="CE40" s="277">
        <f t="shared" si="149"/>
        <v>0</v>
      </c>
      <c r="CF40" s="277">
        <f t="shared" si="149"/>
        <v>0</v>
      </c>
      <c r="CG40" s="277">
        <f t="shared" si="149"/>
        <v>0</v>
      </c>
      <c r="CH40" s="277">
        <f t="shared" si="149"/>
        <v>0</v>
      </c>
      <c r="CI40" s="277">
        <f t="shared" si="149"/>
        <v>0</v>
      </c>
      <c r="CJ40" s="277">
        <f t="shared" si="149"/>
        <v>0</v>
      </c>
      <c r="CK40" s="277">
        <f t="shared" si="149"/>
        <v>0</v>
      </c>
      <c r="CL40" s="277">
        <f t="shared" si="149"/>
        <v>0</v>
      </c>
      <c r="CM40" s="277">
        <f t="shared" si="149"/>
        <v>0</v>
      </c>
      <c r="CN40" s="277">
        <f t="shared" si="149"/>
        <v>0</v>
      </c>
      <c r="CO40" s="277">
        <f t="shared" si="149"/>
        <v>0</v>
      </c>
      <c r="CP40" s="277">
        <f t="shared" si="149"/>
        <v>0</v>
      </c>
      <c r="CQ40" s="277">
        <f t="shared" si="149"/>
        <v>0</v>
      </c>
      <c r="CR40" s="277">
        <f t="shared" si="149"/>
        <v>0</v>
      </c>
      <c r="CS40" s="277">
        <f t="shared" si="149"/>
        <v>0</v>
      </c>
      <c r="CT40" s="277">
        <f t="shared" si="149"/>
        <v>0</v>
      </c>
      <c r="CU40" s="277">
        <f t="shared" si="149"/>
        <v>0</v>
      </c>
      <c r="CV40" s="277">
        <f t="shared" si="149"/>
        <v>0</v>
      </c>
      <c r="CW40" s="277">
        <f t="shared" si="149"/>
        <v>0</v>
      </c>
      <c r="CX40" s="277">
        <f t="shared" si="149"/>
        <v>0</v>
      </c>
      <c r="CY40" s="277">
        <f t="shared" si="149"/>
        <v>0</v>
      </c>
      <c r="CZ40" s="277">
        <f t="shared" si="149"/>
        <v>0</v>
      </c>
      <c r="DA40" s="277">
        <f t="shared" si="149"/>
        <v>0</v>
      </c>
      <c r="DB40" s="277">
        <f t="shared" si="149"/>
        <v>0</v>
      </c>
      <c r="DC40" s="277">
        <f t="shared" si="149"/>
        <v>0</v>
      </c>
      <c r="DD40" s="277">
        <f t="shared" si="149"/>
        <v>0</v>
      </c>
      <c r="DE40" s="277">
        <f t="shared" si="149"/>
        <v>0</v>
      </c>
      <c r="DF40" s="277">
        <f t="shared" si="149"/>
        <v>0</v>
      </c>
      <c r="DG40" s="277">
        <f t="shared" si="149"/>
        <v>0</v>
      </c>
      <c r="DH40" s="277">
        <f t="shared" si="149"/>
        <v>0</v>
      </c>
      <c r="DI40" s="277">
        <f t="shared" si="149"/>
        <v>0</v>
      </c>
      <c r="DJ40" s="277">
        <f t="shared" si="149"/>
        <v>0</v>
      </c>
      <c r="DK40" s="277">
        <f t="shared" si="149"/>
        <v>0</v>
      </c>
      <c r="DL40" s="277">
        <f t="shared" si="149"/>
        <v>0</v>
      </c>
      <c r="DM40" s="277">
        <f t="shared" si="149"/>
        <v>0</v>
      </c>
      <c r="DN40" s="277">
        <f t="shared" si="149"/>
        <v>0</v>
      </c>
      <c r="DO40" s="277">
        <f t="shared" si="149"/>
        <v>0</v>
      </c>
      <c r="DP40" s="277">
        <f t="shared" si="149"/>
        <v>0</v>
      </c>
      <c r="DQ40" s="277">
        <f t="shared" si="149"/>
        <v>0</v>
      </c>
      <c r="DR40" s="277">
        <f t="shared" si="149"/>
        <v>0</v>
      </c>
      <c r="DS40" s="277">
        <f t="shared" si="149"/>
        <v>0</v>
      </c>
      <c r="DT40" s="277">
        <f t="shared" si="149"/>
        <v>0</v>
      </c>
      <c r="DU40" s="277">
        <f t="shared" si="149"/>
        <v>0</v>
      </c>
      <c r="DV40" s="277">
        <f t="shared" si="149"/>
        <v>0</v>
      </c>
      <c r="DW40" s="277">
        <f t="shared" si="149"/>
        <v>0</v>
      </c>
      <c r="DX40" s="277">
        <f t="shared" si="149"/>
        <v>0</v>
      </c>
      <c r="DY40" s="277">
        <f t="shared" si="149"/>
        <v>0</v>
      </c>
      <c r="DZ40" s="277">
        <f t="shared" si="149"/>
        <v>0</v>
      </c>
      <c r="EA40" s="277">
        <f t="shared" si="149"/>
        <v>0</v>
      </c>
      <c r="EB40" s="277">
        <f t="shared" si="149"/>
        <v>0</v>
      </c>
      <c r="EC40" s="277">
        <f t="shared" si="149"/>
        <v>0</v>
      </c>
      <c r="ED40" s="277">
        <f t="shared" si="149"/>
        <v>0</v>
      </c>
      <c r="EE40" s="277">
        <f t="shared" si="149"/>
        <v>0</v>
      </c>
      <c r="EF40" s="277">
        <f t="shared" si="149"/>
        <v>0</v>
      </c>
      <c r="EG40" s="277">
        <f t="shared" ref="EG40:GR40" si="150">MAX(0,IF(($ALU$12+$ALU$30)&lt;0,0,IF(EG38&gt;10%,MAX(0,(EG30-0.25*($ALU$12+$ALU$30))),MAX(0,(EG30-0.5*($ALU$12+$ALU$30)))))-IF(EG33&lt;0,0,EG33))</f>
        <v>0</v>
      </c>
      <c r="EH40" s="277">
        <f t="shared" si="150"/>
        <v>0</v>
      </c>
      <c r="EI40" s="277">
        <f t="shared" si="150"/>
        <v>0</v>
      </c>
      <c r="EJ40" s="277">
        <f t="shared" si="150"/>
        <v>0</v>
      </c>
      <c r="EK40" s="277">
        <f t="shared" si="150"/>
        <v>0</v>
      </c>
      <c r="EL40" s="277">
        <f t="shared" si="150"/>
        <v>0</v>
      </c>
      <c r="EM40" s="277">
        <f t="shared" si="150"/>
        <v>0</v>
      </c>
      <c r="EN40" s="277">
        <f t="shared" si="150"/>
        <v>0</v>
      </c>
      <c r="EO40" s="277">
        <f t="shared" si="150"/>
        <v>0</v>
      </c>
      <c r="EP40" s="277">
        <f t="shared" si="150"/>
        <v>0</v>
      </c>
      <c r="EQ40" s="277">
        <f t="shared" si="150"/>
        <v>0</v>
      </c>
      <c r="ER40" s="277">
        <f t="shared" si="150"/>
        <v>0</v>
      </c>
      <c r="ES40" s="277">
        <f t="shared" si="150"/>
        <v>0</v>
      </c>
      <c r="ET40" s="277">
        <f t="shared" si="150"/>
        <v>0</v>
      </c>
      <c r="EU40" s="277">
        <f t="shared" si="150"/>
        <v>0</v>
      </c>
      <c r="EV40" s="277">
        <f t="shared" si="150"/>
        <v>0</v>
      </c>
      <c r="EW40" s="277">
        <f t="shared" si="150"/>
        <v>0</v>
      </c>
      <c r="EX40" s="277">
        <f t="shared" si="150"/>
        <v>0</v>
      </c>
      <c r="EY40" s="277">
        <f t="shared" si="150"/>
        <v>0</v>
      </c>
      <c r="EZ40" s="277">
        <f t="shared" si="150"/>
        <v>0</v>
      </c>
      <c r="FA40" s="277">
        <f t="shared" si="150"/>
        <v>0</v>
      </c>
      <c r="FB40" s="277">
        <f t="shared" si="150"/>
        <v>0</v>
      </c>
      <c r="FC40" s="277">
        <f t="shared" si="150"/>
        <v>0</v>
      </c>
      <c r="FD40" s="277">
        <f t="shared" si="150"/>
        <v>0</v>
      </c>
      <c r="FE40" s="277">
        <f t="shared" si="150"/>
        <v>0</v>
      </c>
      <c r="FF40" s="277">
        <f t="shared" si="150"/>
        <v>0</v>
      </c>
      <c r="FG40" s="277">
        <f t="shared" si="150"/>
        <v>0</v>
      </c>
      <c r="FH40" s="277">
        <f t="shared" si="150"/>
        <v>0</v>
      </c>
      <c r="FI40" s="277">
        <f t="shared" si="150"/>
        <v>0</v>
      </c>
      <c r="FJ40" s="277">
        <f t="shared" si="150"/>
        <v>0</v>
      </c>
      <c r="FK40" s="277">
        <f t="shared" si="150"/>
        <v>0</v>
      </c>
      <c r="FL40" s="277">
        <f t="shared" si="150"/>
        <v>0</v>
      </c>
      <c r="FM40" s="277">
        <f t="shared" si="150"/>
        <v>0</v>
      </c>
      <c r="FN40" s="277">
        <f t="shared" si="150"/>
        <v>0</v>
      </c>
      <c r="FO40" s="277">
        <f t="shared" si="150"/>
        <v>0</v>
      </c>
      <c r="FP40" s="277">
        <f t="shared" si="150"/>
        <v>0</v>
      </c>
      <c r="FQ40" s="277">
        <f t="shared" si="150"/>
        <v>0</v>
      </c>
      <c r="FR40" s="277">
        <f t="shared" si="150"/>
        <v>0</v>
      </c>
      <c r="FS40" s="277">
        <f t="shared" si="150"/>
        <v>0</v>
      </c>
      <c r="FT40" s="277">
        <f t="shared" si="150"/>
        <v>0</v>
      </c>
      <c r="FU40" s="277">
        <f t="shared" si="150"/>
        <v>0</v>
      </c>
      <c r="FV40" s="277">
        <f t="shared" si="150"/>
        <v>0</v>
      </c>
      <c r="FW40" s="277">
        <f t="shared" si="150"/>
        <v>0</v>
      </c>
      <c r="FX40" s="277">
        <f t="shared" si="150"/>
        <v>0</v>
      </c>
      <c r="FY40" s="277">
        <f t="shared" si="150"/>
        <v>0</v>
      </c>
      <c r="FZ40" s="277">
        <f t="shared" si="150"/>
        <v>0</v>
      </c>
      <c r="GA40" s="277">
        <f t="shared" si="150"/>
        <v>0</v>
      </c>
      <c r="GB40" s="277">
        <f t="shared" si="150"/>
        <v>0</v>
      </c>
      <c r="GC40" s="277">
        <f t="shared" si="150"/>
        <v>0</v>
      </c>
      <c r="GD40" s="277">
        <f t="shared" si="150"/>
        <v>0</v>
      </c>
      <c r="GE40" s="277">
        <f t="shared" si="150"/>
        <v>0</v>
      </c>
      <c r="GF40" s="277">
        <f t="shared" si="150"/>
        <v>0</v>
      </c>
      <c r="GG40" s="277">
        <f t="shared" si="150"/>
        <v>0</v>
      </c>
      <c r="GH40" s="277">
        <f t="shared" si="150"/>
        <v>0</v>
      </c>
      <c r="GI40" s="277">
        <f t="shared" si="150"/>
        <v>0</v>
      </c>
      <c r="GJ40" s="277">
        <f t="shared" si="150"/>
        <v>0</v>
      </c>
      <c r="GK40" s="277">
        <f t="shared" si="150"/>
        <v>0</v>
      </c>
      <c r="GL40" s="277">
        <f t="shared" si="150"/>
        <v>0</v>
      </c>
      <c r="GM40" s="277">
        <f t="shared" si="150"/>
        <v>0</v>
      </c>
      <c r="GN40" s="277">
        <f t="shared" si="150"/>
        <v>0</v>
      </c>
      <c r="GO40" s="277">
        <f t="shared" si="150"/>
        <v>0</v>
      </c>
      <c r="GP40" s="277">
        <f t="shared" si="150"/>
        <v>0</v>
      </c>
      <c r="GQ40" s="277">
        <f t="shared" si="150"/>
        <v>0</v>
      </c>
      <c r="GR40" s="277">
        <f t="shared" si="150"/>
        <v>0</v>
      </c>
      <c r="GS40" s="277">
        <f t="shared" ref="GS40:JD40" si="151">MAX(0,IF(($ALU$12+$ALU$30)&lt;0,0,IF(GS38&gt;10%,MAX(0,(GS30-0.25*($ALU$12+$ALU$30))),MAX(0,(GS30-0.5*($ALU$12+$ALU$30)))))-IF(GS33&lt;0,0,GS33))</f>
        <v>0</v>
      </c>
      <c r="GT40" s="277">
        <f t="shared" si="151"/>
        <v>0</v>
      </c>
      <c r="GU40" s="277">
        <f t="shared" si="151"/>
        <v>0</v>
      </c>
      <c r="GV40" s="277">
        <f t="shared" si="151"/>
        <v>0</v>
      </c>
      <c r="GW40" s="277">
        <f t="shared" si="151"/>
        <v>0</v>
      </c>
      <c r="GX40" s="277">
        <f t="shared" si="151"/>
        <v>0</v>
      </c>
      <c r="GY40" s="277">
        <f t="shared" si="151"/>
        <v>0</v>
      </c>
      <c r="GZ40" s="277">
        <f t="shared" si="151"/>
        <v>0</v>
      </c>
      <c r="HA40" s="277">
        <f t="shared" si="151"/>
        <v>0</v>
      </c>
      <c r="HB40" s="277">
        <f t="shared" si="151"/>
        <v>0</v>
      </c>
      <c r="HC40" s="277">
        <f t="shared" si="151"/>
        <v>0</v>
      </c>
      <c r="HD40" s="277">
        <f t="shared" si="151"/>
        <v>0</v>
      </c>
      <c r="HE40" s="277">
        <f t="shared" si="151"/>
        <v>0</v>
      </c>
      <c r="HF40" s="277">
        <f t="shared" si="151"/>
        <v>0</v>
      </c>
      <c r="HG40" s="277">
        <f t="shared" si="151"/>
        <v>0</v>
      </c>
      <c r="HH40" s="277">
        <f t="shared" si="151"/>
        <v>0</v>
      </c>
      <c r="HI40" s="277">
        <f t="shared" si="151"/>
        <v>0</v>
      </c>
      <c r="HJ40" s="277">
        <f t="shared" si="151"/>
        <v>0</v>
      </c>
      <c r="HK40" s="277">
        <f t="shared" si="151"/>
        <v>0</v>
      </c>
      <c r="HL40" s="277">
        <f t="shared" si="151"/>
        <v>0</v>
      </c>
      <c r="HM40" s="277">
        <f t="shared" si="151"/>
        <v>0</v>
      </c>
      <c r="HN40" s="277">
        <f t="shared" si="151"/>
        <v>0</v>
      </c>
      <c r="HO40" s="277">
        <f t="shared" si="151"/>
        <v>0</v>
      </c>
      <c r="HP40" s="277">
        <f t="shared" si="151"/>
        <v>0</v>
      </c>
      <c r="HQ40" s="277">
        <f t="shared" si="151"/>
        <v>0</v>
      </c>
      <c r="HR40" s="277">
        <f t="shared" si="151"/>
        <v>0</v>
      </c>
      <c r="HS40" s="277">
        <f t="shared" si="151"/>
        <v>0</v>
      </c>
      <c r="HT40" s="277">
        <f t="shared" si="151"/>
        <v>0</v>
      </c>
      <c r="HU40" s="277">
        <f t="shared" si="151"/>
        <v>0</v>
      </c>
      <c r="HV40" s="277">
        <f t="shared" si="151"/>
        <v>0</v>
      </c>
      <c r="HW40" s="277">
        <f t="shared" si="151"/>
        <v>0</v>
      </c>
      <c r="HX40" s="277">
        <f t="shared" si="151"/>
        <v>0</v>
      </c>
      <c r="HY40" s="277">
        <f t="shared" si="151"/>
        <v>0</v>
      </c>
      <c r="HZ40" s="277">
        <f t="shared" si="151"/>
        <v>0</v>
      </c>
      <c r="IA40" s="277">
        <f t="shared" si="151"/>
        <v>0</v>
      </c>
      <c r="IB40" s="277">
        <f t="shared" si="151"/>
        <v>0</v>
      </c>
      <c r="IC40" s="277">
        <f t="shared" si="151"/>
        <v>0</v>
      </c>
      <c r="ID40" s="277">
        <f t="shared" si="151"/>
        <v>0</v>
      </c>
      <c r="IE40" s="277">
        <f t="shared" si="151"/>
        <v>0</v>
      </c>
      <c r="IF40" s="277">
        <f t="shared" si="151"/>
        <v>0</v>
      </c>
      <c r="IG40" s="277">
        <f t="shared" si="151"/>
        <v>0</v>
      </c>
      <c r="IH40" s="277">
        <f t="shared" si="151"/>
        <v>0</v>
      </c>
      <c r="II40" s="277">
        <f t="shared" si="151"/>
        <v>0</v>
      </c>
      <c r="IJ40" s="277">
        <f t="shared" si="151"/>
        <v>0</v>
      </c>
      <c r="IK40" s="277">
        <f t="shared" si="151"/>
        <v>0</v>
      </c>
      <c r="IL40" s="277">
        <f t="shared" si="151"/>
        <v>0</v>
      </c>
      <c r="IM40" s="277">
        <f t="shared" si="151"/>
        <v>0</v>
      </c>
      <c r="IN40" s="277">
        <f t="shared" si="151"/>
        <v>0</v>
      </c>
      <c r="IO40" s="277">
        <f t="shared" si="151"/>
        <v>0</v>
      </c>
      <c r="IP40" s="277">
        <f t="shared" si="151"/>
        <v>0</v>
      </c>
      <c r="IQ40" s="277">
        <f t="shared" si="151"/>
        <v>0</v>
      </c>
      <c r="IR40" s="277">
        <f t="shared" si="151"/>
        <v>0</v>
      </c>
      <c r="IS40" s="277">
        <f t="shared" si="151"/>
        <v>0</v>
      </c>
      <c r="IT40" s="277">
        <f t="shared" si="151"/>
        <v>0</v>
      </c>
      <c r="IU40" s="277">
        <f t="shared" si="151"/>
        <v>0</v>
      </c>
      <c r="IV40" s="277">
        <f t="shared" si="151"/>
        <v>0</v>
      </c>
      <c r="IW40" s="277">
        <f t="shared" si="151"/>
        <v>0</v>
      </c>
      <c r="IX40" s="277">
        <f t="shared" si="151"/>
        <v>0</v>
      </c>
      <c r="IY40" s="277">
        <f t="shared" si="151"/>
        <v>0</v>
      </c>
      <c r="IZ40" s="277">
        <f t="shared" si="151"/>
        <v>0</v>
      </c>
      <c r="JA40" s="277">
        <f t="shared" si="151"/>
        <v>0</v>
      </c>
      <c r="JB40" s="277">
        <f t="shared" si="151"/>
        <v>0</v>
      </c>
      <c r="JC40" s="277">
        <f t="shared" si="151"/>
        <v>0</v>
      </c>
      <c r="JD40" s="277">
        <f t="shared" si="151"/>
        <v>0</v>
      </c>
      <c r="JE40" s="277">
        <f t="shared" ref="JE40:LP40" si="152">MAX(0,IF(($ALU$12+$ALU$30)&lt;0,0,IF(JE38&gt;10%,MAX(0,(JE30-0.25*($ALU$12+$ALU$30))),MAX(0,(JE30-0.5*($ALU$12+$ALU$30)))))-IF(JE33&lt;0,0,JE33))</f>
        <v>0</v>
      </c>
      <c r="JF40" s="277">
        <f t="shared" si="152"/>
        <v>0</v>
      </c>
      <c r="JG40" s="277">
        <f t="shared" si="152"/>
        <v>0</v>
      </c>
      <c r="JH40" s="277">
        <f t="shared" si="152"/>
        <v>0</v>
      </c>
      <c r="JI40" s="277">
        <f t="shared" si="152"/>
        <v>0</v>
      </c>
      <c r="JJ40" s="277">
        <f t="shared" si="152"/>
        <v>0</v>
      </c>
      <c r="JK40" s="277">
        <f t="shared" si="152"/>
        <v>0</v>
      </c>
      <c r="JL40" s="277">
        <f t="shared" si="152"/>
        <v>0</v>
      </c>
      <c r="JM40" s="277">
        <f t="shared" si="152"/>
        <v>0</v>
      </c>
      <c r="JN40" s="277">
        <f t="shared" si="152"/>
        <v>0</v>
      </c>
      <c r="JO40" s="277">
        <f t="shared" si="152"/>
        <v>0</v>
      </c>
      <c r="JP40" s="277">
        <f t="shared" si="152"/>
        <v>0</v>
      </c>
      <c r="JQ40" s="277">
        <f t="shared" si="152"/>
        <v>0</v>
      </c>
      <c r="JR40" s="277">
        <f t="shared" si="152"/>
        <v>0</v>
      </c>
      <c r="JS40" s="277">
        <f t="shared" si="152"/>
        <v>0</v>
      </c>
      <c r="JT40" s="277">
        <f t="shared" si="152"/>
        <v>0</v>
      </c>
      <c r="JU40" s="277">
        <f t="shared" si="152"/>
        <v>0</v>
      </c>
      <c r="JV40" s="277">
        <f t="shared" si="152"/>
        <v>0</v>
      </c>
      <c r="JW40" s="277">
        <f t="shared" si="152"/>
        <v>0</v>
      </c>
      <c r="JX40" s="277">
        <f t="shared" si="152"/>
        <v>0</v>
      </c>
      <c r="JY40" s="277">
        <f t="shared" si="152"/>
        <v>0</v>
      </c>
      <c r="JZ40" s="277">
        <f t="shared" si="152"/>
        <v>0</v>
      </c>
      <c r="KA40" s="277">
        <f t="shared" si="152"/>
        <v>0</v>
      </c>
      <c r="KB40" s="277">
        <f t="shared" si="152"/>
        <v>0</v>
      </c>
      <c r="KC40" s="277">
        <f t="shared" si="152"/>
        <v>0</v>
      </c>
      <c r="KD40" s="277">
        <f t="shared" si="152"/>
        <v>0</v>
      </c>
      <c r="KE40" s="277">
        <f t="shared" si="152"/>
        <v>0</v>
      </c>
      <c r="KF40" s="277">
        <f t="shared" si="152"/>
        <v>0</v>
      </c>
      <c r="KG40" s="277">
        <f t="shared" si="152"/>
        <v>0</v>
      </c>
      <c r="KH40" s="277">
        <f t="shared" si="152"/>
        <v>0</v>
      </c>
      <c r="KI40" s="277">
        <f t="shared" si="152"/>
        <v>0</v>
      </c>
      <c r="KJ40" s="277">
        <f t="shared" si="152"/>
        <v>0</v>
      </c>
      <c r="KK40" s="277">
        <f t="shared" si="152"/>
        <v>0</v>
      </c>
      <c r="KL40" s="277">
        <f t="shared" si="152"/>
        <v>0</v>
      </c>
      <c r="KM40" s="277">
        <f t="shared" si="152"/>
        <v>0</v>
      </c>
      <c r="KN40" s="277">
        <f t="shared" si="152"/>
        <v>0</v>
      </c>
      <c r="KO40" s="277">
        <f t="shared" si="152"/>
        <v>0</v>
      </c>
      <c r="KP40" s="277">
        <f t="shared" si="152"/>
        <v>0</v>
      </c>
      <c r="KQ40" s="277">
        <f t="shared" si="152"/>
        <v>0</v>
      </c>
      <c r="KR40" s="277">
        <f t="shared" si="152"/>
        <v>0</v>
      </c>
      <c r="KS40" s="277">
        <f t="shared" si="152"/>
        <v>0</v>
      </c>
      <c r="KT40" s="277">
        <f t="shared" si="152"/>
        <v>0</v>
      </c>
      <c r="KU40" s="277">
        <f t="shared" si="152"/>
        <v>0</v>
      </c>
      <c r="KV40" s="277">
        <f t="shared" si="152"/>
        <v>0</v>
      </c>
      <c r="KW40" s="277">
        <f t="shared" si="152"/>
        <v>0</v>
      </c>
      <c r="KX40" s="277">
        <f t="shared" si="152"/>
        <v>0</v>
      </c>
      <c r="KY40" s="277">
        <f t="shared" si="152"/>
        <v>0</v>
      </c>
      <c r="KZ40" s="277">
        <f t="shared" si="152"/>
        <v>0</v>
      </c>
      <c r="LA40" s="277">
        <f t="shared" si="152"/>
        <v>0</v>
      </c>
      <c r="LB40" s="277">
        <f t="shared" si="152"/>
        <v>0</v>
      </c>
      <c r="LC40" s="277">
        <f t="shared" si="152"/>
        <v>0</v>
      </c>
      <c r="LD40" s="277">
        <f t="shared" si="152"/>
        <v>0</v>
      </c>
      <c r="LE40" s="277">
        <f t="shared" si="152"/>
        <v>0</v>
      </c>
      <c r="LF40" s="277">
        <f t="shared" si="152"/>
        <v>0</v>
      </c>
      <c r="LG40" s="277">
        <f t="shared" si="152"/>
        <v>0</v>
      </c>
      <c r="LH40" s="277">
        <f t="shared" si="152"/>
        <v>0</v>
      </c>
      <c r="LI40" s="277">
        <f t="shared" si="152"/>
        <v>0</v>
      </c>
      <c r="LJ40" s="277">
        <f t="shared" si="152"/>
        <v>0</v>
      </c>
      <c r="LK40" s="277">
        <f t="shared" si="152"/>
        <v>0</v>
      </c>
      <c r="LL40" s="277">
        <f t="shared" si="152"/>
        <v>0</v>
      </c>
      <c r="LM40" s="277">
        <f t="shared" si="152"/>
        <v>0</v>
      </c>
      <c r="LN40" s="277">
        <f t="shared" si="152"/>
        <v>0</v>
      </c>
      <c r="LO40" s="277">
        <f t="shared" si="152"/>
        <v>0</v>
      </c>
      <c r="LP40" s="277">
        <f t="shared" si="152"/>
        <v>0</v>
      </c>
      <c r="LQ40" s="277">
        <f t="shared" ref="LQ40:OB40" si="153">MAX(0,IF(($ALU$12+$ALU$30)&lt;0,0,IF(LQ38&gt;10%,MAX(0,(LQ30-0.25*($ALU$12+$ALU$30))),MAX(0,(LQ30-0.5*($ALU$12+$ALU$30)))))-IF(LQ33&lt;0,0,LQ33))</f>
        <v>0</v>
      </c>
      <c r="LR40" s="277">
        <f t="shared" si="153"/>
        <v>0</v>
      </c>
      <c r="LS40" s="277">
        <f t="shared" si="153"/>
        <v>0</v>
      </c>
      <c r="LT40" s="277">
        <f t="shared" si="153"/>
        <v>0</v>
      </c>
      <c r="LU40" s="277">
        <f t="shared" si="153"/>
        <v>0</v>
      </c>
      <c r="LV40" s="277">
        <f t="shared" si="153"/>
        <v>0</v>
      </c>
      <c r="LW40" s="277">
        <f t="shared" si="153"/>
        <v>0</v>
      </c>
      <c r="LX40" s="277">
        <f t="shared" si="153"/>
        <v>0</v>
      </c>
      <c r="LY40" s="277">
        <f t="shared" si="153"/>
        <v>0</v>
      </c>
      <c r="LZ40" s="277">
        <f t="shared" si="153"/>
        <v>0</v>
      </c>
      <c r="MA40" s="277">
        <f t="shared" si="153"/>
        <v>0</v>
      </c>
      <c r="MB40" s="277">
        <f t="shared" si="153"/>
        <v>0</v>
      </c>
      <c r="MC40" s="277">
        <f t="shared" si="153"/>
        <v>0</v>
      </c>
      <c r="MD40" s="277">
        <f t="shared" si="153"/>
        <v>0</v>
      </c>
      <c r="ME40" s="277">
        <f t="shared" si="153"/>
        <v>0</v>
      </c>
      <c r="MF40" s="277">
        <f t="shared" si="153"/>
        <v>0</v>
      </c>
      <c r="MG40" s="277">
        <f t="shared" si="153"/>
        <v>0</v>
      </c>
      <c r="MH40" s="277">
        <f t="shared" si="153"/>
        <v>0</v>
      </c>
      <c r="MI40" s="277">
        <f t="shared" si="153"/>
        <v>0</v>
      </c>
      <c r="MJ40" s="277">
        <f t="shared" si="153"/>
        <v>0</v>
      </c>
      <c r="MK40" s="277">
        <f t="shared" si="153"/>
        <v>0</v>
      </c>
      <c r="ML40" s="277">
        <f t="shared" si="153"/>
        <v>0</v>
      </c>
      <c r="MM40" s="277">
        <f t="shared" si="153"/>
        <v>0</v>
      </c>
      <c r="MN40" s="277">
        <f t="shared" si="153"/>
        <v>0</v>
      </c>
      <c r="MO40" s="277">
        <f t="shared" si="153"/>
        <v>0</v>
      </c>
      <c r="MP40" s="277">
        <f t="shared" si="153"/>
        <v>0</v>
      </c>
      <c r="MQ40" s="277">
        <f t="shared" si="153"/>
        <v>0</v>
      </c>
      <c r="MR40" s="277">
        <f t="shared" si="153"/>
        <v>0</v>
      </c>
      <c r="MS40" s="277">
        <f t="shared" si="153"/>
        <v>0</v>
      </c>
      <c r="MT40" s="277">
        <f t="shared" si="153"/>
        <v>0</v>
      </c>
      <c r="MU40" s="277">
        <f t="shared" si="153"/>
        <v>0</v>
      </c>
      <c r="MV40" s="277">
        <f t="shared" si="153"/>
        <v>0</v>
      </c>
      <c r="MW40" s="277">
        <f t="shared" si="153"/>
        <v>0</v>
      </c>
      <c r="MX40" s="277">
        <f t="shared" si="153"/>
        <v>0</v>
      </c>
      <c r="MY40" s="277">
        <f t="shared" si="153"/>
        <v>0</v>
      </c>
      <c r="MZ40" s="277">
        <f t="shared" si="153"/>
        <v>0</v>
      </c>
      <c r="NA40" s="277">
        <f t="shared" si="153"/>
        <v>0</v>
      </c>
      <c r="NB40" s="277">
        <f t="shared" si="153"/>
        <v>0</v>
      </c>
      <c r="NC40" s="277">
        <f t="shared" si="153"/>
        <v>0</v>
      </c>
      <c r="ND40" s="277">
        <f t="shared" si="153"/>
        <v>0</v>
      </c>
      <c r="NE40" s="277">
        <f t="shared" si="153"/>
        <v>0</v>
      </c>
      <c r="NF40" s="277">
        <f t="shared" si="153"/>
        <v>0</v>
      </c>
      <c r="NG40" s="277">
        <f t="shared" si="153"/>
        <v>0</v>
      </c>
      <c r="NH40" s="277">
        <f t="shared" si="153"/>
        <v>0</v>
      </c>
      <c r="NI40" s="277">
        <f t="shared" si="153"/>
        <v>0</v>
      </c>
      <c r="NJ40" s="277">
        <f t="shared" si="153"/>
        <v>0</v>
      </c>
      <c r="NK40" s="277">
        <f t="shared" si="153"/>
        <v>0</v>
      </c>
      <c r="NL40" s="277">
        <f t="shared" si="153"/>
        <v>0</v>
      </c>
      <c r="NM40" s="277">
        <f t="shared" si="153"/>
        <v>0</v>
      </c>
      <c r="NN40" s="277">
        <f t="shared" si="153"/>
        <v>0</v>
      </c>
      <c r="NO40" s="277">
        <f t="shared" si="153"/>
        <v>0</v>
      </c>
      <c r="NP40" s="277">
        <f t="shared" si="153"/>
        <v>0</v>
      </c>
      <c r="NQ40" s="277">
        <f t="shared" si="153"/>
        <v>0</v>
      </c>
      <c r="NR40" s="277">
        <f t="shared" si="153"/>
        <v>0</v>
      </c>
      <c r="NS40" s="277">
        <f t="shared" si="153"/>
        <v>0</v>
      </c>
      <c r="NT40" s="277">
        <f t="shared" si="153"/>
        <v>0</v>
      </c>
      <c r="NU40" s="277">
        <f t="shared" si="153"/>
        <v>0</v>
      </c>
      <c r="NV40" s="277">
        <f t="shared" si="153"/>
        <v>0</v>
      </c>
      <c r="NW40" s="277">
        <f t="shared" si="153"/>
        <v>0</v>
      </c>
      <c r="NX40" s="277">
        <f t="shared" si="153"/>
        <v>0</v>
      </c>
      <c r="NY40" s="277">
        <f t="shared" si="153"/>
        <v>0</v>
      </c>
      <c r="NZ40" s="277">
        <f t="shared" si="153"/>
        <v>0</v>
      </c>
      <c r="OA40" s="277">
        <f t="shared" si="153"/>
        <v>0</v>
      </c>
      <c r="OB40" s="277">
        <f t="shared" si="153"/>
        <v>0</v>
      </c>
      <c r="OC40" s="277">
        <f t="shared" ref="OC40:QN40" si="154">MAX(0,IF(($ALU$12+$ALU$30)&lt;0,0,IF(OC38&gt;10%,MAX(0,(OC30-0.25*($ALU$12+$ALU$30))),MAX(0,(OC30-0.5*($ALU$12+$ALU$30)))))-IF(OC33&lt;0,0,OC33))</f>
        <v>0</v>
      </c>
      <c r="OD40" s="277">
        <f t="shared" si="154"/>
        <v>0</v>
      </c>
      <c r="OE40" s="277">
        <f t="shared" si="154"/>
        <v>0</v>
      </c>
      <c r="OF40" s="277">
        <f t="shared" si="154"/>
        <v>0</v>
      </c>
      <c r="OG40" s="277">
        <f t="shared" si="154"/>
        <v>0</v>
      </c>
      <c r="OH40" s="277">
        <f t="shared" si="154"/>
        <v>0</v>
      </c>
      <c r="OI40" s="277">
        <f t="shared" si="154"/>
        <v>0</v>
      </c>
      <c r="OJ40" s="277">
        <f t="shared" si="154"/>
        <v>0</v>
      </c>
      <c r="OK40" s="277">
        <f t="shared" si="154"/>
        <v>0</v>
      </c>
      <c r="OL40" s="277">
        <f t="shared" si="154"/>
        <v>0</v>
      </c>
      <c r="OM40" s="277">
        <f t="shared" si="154"/>
        <v>0</v>
      </c>
      <c r="ON40" s="277">
        <f t="shared" si="154"/>
        <v>0</v>
      </c>
      <c r="OO40" s="277">
        <f t="shared" si="154"/>
        <v>0</v>
      </c>
      <c r="OP40" s="277">
        <f t="shared" si="154"/>
        <v>0</v>
      </c>
      <c r="OQ40" s="277">
        <f t="shared" si="154"/>
        <v>0</v>
      </c>
      <c r="OR40" s="277">
        <f t="shared" si="154"/>
        <v>0</v>
      </c>
      <c r="OS40" s="277">
        <f t="shared" si="154"/>
        <v>0</v>
      </c>
      <c r="OT40" s="277">
        <f t="shared" si="154"/>
        <v>0</v>
      </c>
      <c r="OU40" s="277">
        <f t="shared" si="154"/>
        <v>0</v>
      </c>
      <c r="OV40" s="277">
        <f t="shared" si="154"/>
        <v>0</v>
      </c>
      <c r="OW40" s="277">
        <f t="shared" si="154"/>
        <v>0</v>
      </c>
      <c r="OX40" s="277">
        <f t="shared" si="154"/>
        <v>0</v>
      </c>
      <c r="OY40" s="277">
        <f t="shared" si="154"/>
        <v>0</v>
      </c>
      <c r="OZ40" s="277">
        <f t="shared" si="154"/>
        <v>0</v>
      </c>
      <c r="PA40" s="277">
        <f t="shared" si="154"/>
        <v>0</v>
      </c>
      <c r="PB40" s="277">
        <f t="shared" si="154"/>
        <v>0</v>
      </c>
      <c r="PC40" s="277">
        <f t="shared" si="154"/>
        <v>0</v>
      </c>
      <c r="PD40" s="277">
        <f t="shared" si="154"/>
        <v>0</v>
      </c>
      <c r="PE40" s="277">
        <f t="shared" si="154"/>
        <v>0</v>
      </c>
      <c r="PF40" s="277">
        <f t="shared" si="154"/>
        <v>0</v>
      </c>
      <c r="PG40" s="277">
        <f t="shared" si="154"/>
        <v>0</v>
      </c>
      <c r="PH40" s="277">
        <f t="shared" si="154"/>
        <v>0</v>
      </c>
      <c r="PI40" s="277">
        <f t="shared" si="154"/>
        <v>0</v>
      </c>
      <c r="PJ40" s="277">
        <f t="shared" si="154"/>
        <v>0</v>
      </c>
      <c r="PK40" s="277">
        <f t="shared" si="154"/>
        <v>0</v>
      </c>
      <c r="PL40" s="277">
        <f t="shared" si="154"/>
        <v>0</v>
      </c>
      <c r="PM40" s="277">
        <f t="shared" si="154"/>
        <v>0</v>
      </c>
      <c r="PN40" s="277">
        <f t="shared" si="154"/>
        <v>0</v>
      </c>
      <c r="PO40" s="277">
        <f t="shared" si="154"/>
        <v>0</v>
      </c>
      <c r="PP40" s="277">
        <f t="shared" si="154"/>
        <v>0</v>
      </c>
      <c r="PQ40" s="277">
        <f t="shared" si="154"/>
        <v>0</v>
      </c>
      <c r="PR40" s="277">
        <f t="shared" si="154"/>
        <v>0</v>
      </c>
      <c r="PS40" s="277">
        <f t="shared" si="154"/>
        <v>0</v>
      </c>
      <c r="PT40" s="277">
        <f t="shared" si="154"/>
        <v>0</v>
      </c>
      <c r="PU40" s="277">
        <f t="shared" si="154"/>
        <v>0</v>
      </c>
      <c r="PV40" s="277">
        <f t="shared" si="154"/>
        <v>0</v>
      </c>
      <c r="PW40" s="277">
        <f t="shared" si="154"/>
        <v>0</v>
      </c>
      <c r="PX40" s="277">
        <f t="shared" si="154"/>
        <v>0</v>
      </c>
      <c r="PY40" s="277">
        <f t="shared" si="154"/>
        <v>0</v>
      </c>
      <c r="PZ40" s="277">
        <f t="shared" si="154"/>
        <v>0</v>
      </c>
      <c r="QA40" s="277">
        <f t="shared" si="154"/>
        <v>0</v>
      </c>
      <c r="QB40" s="277">
        <f t="shared" si="154"/>
        <v>0</v>
      </c>
      <c r="QC40" s="277">
        <f t="shared" si="154"/>
        <v>0</v>
      </c>
      <c r="QD40" s="277">
        <f t="shared" si="154"/>
        <v>0</v>
      </c>
      <c r="QE40" s="277">
        <f t="shared" si="154"/>
        <v>0</v>
      </c>
      <c r="QF40" s="277">
        <f t="shared" si="154"/>
        <v>0</v>
      </c>
      <c r="QG40" s="277">
        <f t="shared" si="154"/>
        <v>0</v>
      </c>
      <c r="QH40" s="277">
        <f t="shared" si="154"/>
        <v>0</v>
      </c>
      <c r="QI40" s="277">
        <f t="shared" si="154"/>
        <v>0</v>
      </c>
      <c r="QJ40" s="277">
        <f t="shared" si="154"/>
        <v>0</v>
      </c>
      <c r="QK40" s="277">
        <f t="shared" si="154"/>
        <v>0</v>
      </c>
      <c r="QL40" s="277">
        <f t="shared" si="154"/>
        <v>0</v>
      </c>
      <c r="QM40" s="277">
        <f t="shared" si="154"/>
        <v>0</v>
      </c>
      <c r="QN40" s="277">
        <f t="shared" si="154"/>
        <v>0</v>
      </c>
      <c r="QO40" s="277">
        <f t="shared" ref="QO40:SZ40" si="155">MAX(0,IF(($ALU$12+$ALU$30)&lt;0,0,IF(QO38&gt;10%,MAX(0,(QO30-0.25*($ALU$12+$ALU$30))),MAX(0,(QO30-0.5*($ALU$12+$ALU$30)))))-IF(QO33&lt;0,0,QO33))</f>
        <v>0</v>
      </c>
      <c r="QP40" s="277">
        <f t="shared" si="155"/>
        <v>0</v>
      </c>
      <c r="QQ40" s="277">
        <f t="shared" si="155"/>
        <v>0</v>
      </c>
      <c r="QR40" s="277">
        <f t="shared" si="155"/>
        <v>0</v>
      </c>
      <c r="QS40" s="277">
        <f t="shared" si="155"/>
        <v>0</v>
      </c>
      <c r="QT40" s="277">
        <f t="shared" si="155"/>
        <v>0</v>
      </c>
      <c r="QU40" s="277">
        <f t="shared" si="155"/>
        <v>0</v>
      </c>
      <c r="QV40" s="277">
        <f t="shared" si="155"/>
        <v>0</v>
      </c>
      <c r="QW40" s="277">
        <f t="shared" si="155"/>
        <v>0</v>
      </c>
      <c r="QX40" s="277">
        <f t="shared" si="155"/>
        <v>0</v>
      </c>
      <c r="QY40" s="277">
        <f t="shared" si="155"/>
        <v>0</v>
      </c>
      <c r="QZ40" s="277">
        <f t="shared" si="155"/>
        <v>0</v>
      </c>
      <c r="RA40" s="277">
        <f t="shared" si="155"/>
        <v>0</v>
      </c>
      <c r="RB40" s="277">
        <f t="shared" si="155"/>
        <v>0</v>
      </c>
      <c r="RC40" s="277">
        <f t="shared" si="155"/>
        <v>0</v>
      </c>
      <c r="RD40" s="277">
        <f t="shared" si="155"/>
        <v>0</v>
      </c>
      <c r="RE40" s="277">
        <f t="shared" si="155"/>
        <v>0</v>
      </c>
      <c r="RF40" s="277">
        <f t="shared" si="155"/>
        <v>0</v>
      </c>
      <c r="RG40" s="277">
        <f t="shared" si="155"/>
        <v>0</v>
      </c>
      <c r="RH40" s="277">
        <f t="shared" si="155"/>
        <v>0</v>
      </c>
      <c r="RI40" s="277">
        <f t="shared" si="155"/>
        <v>0</v>
      </c>
      <c r="RJ40" s="277">
        <f t="shared" si="155"/>
        <v>0</v>
      </c>
      <c r="RK40" s="277">
        <f t="shared" si="155"/>
        <v>0</v>
      </c>
      <c r="RL40" s="277">
        <f t="shared" si="155"/>
        <v>0</v>
      </c>
      <c r="RM40" s="277">
        <f t="shared" si="155"/>
        <v>0</v>
      </c>
      <c r="RN40" s="277">
        <f t="shared" si="155"/>
        <v>0</v>
      </c>
      <c r="RO40" s="277">
        <f t="shared" si="155"/>
        <v>0</v>
      </c>
      <c r="RP40" s="277">
        <f t="shared" si="155"/>
        <v>0</v>
      </c>
      <c r="RQ40" s="277">
        <f t="shared" si="155"/>
        <v>0</v>
      </c>
      <c r="RR40" s="277">
        <f t="shared" si="155"/>
        <v>0</v>
      </c>
      <c r="RS40" s="277">
        <f t="shared" si="155"/>
        <v>0</v>
      </c>
      <c r="RT40" s="277">
        <f t="shared" si="155"/>
        <v>0</v>
      </c>
      <c r="RU40" s="277">
        <f t="shared" si="155"/>
        <v>0</v>
      </c>
      <c r="RV40" s="277">
        <f t="shared" si="155"/>
        <v>0</v>
      </c>
      <c r="RW40" s="277">
        <f t="shared" si="155"/>
        <v>0</v>
      </c>
      <c r="RX40" s="277">
        <f t="shared" si="155"/>
        <v>0</v>
      </c>
      <c r="RY40" s="277">
        <f t="shared" si="155"/>
        <v>0</v>
      </c>
      <c r="RZ40" s="277">
        <f t="shared" si="155"/>
        <v>0</v>
      </c>
      <c r="SA40" s="277">
        <f t="shared" si="155"/>
        <v>0</v>
      </c>
      <c r="SB40" s="277">
        <f t="shared" si="155"/>
        <v>0</v>
      </c>
      <c r="SC40" s="277">
        <f t="shared" si="155"/>
        <v>0</v>
      </c>
      <c r="SD40" s="277">
        <f t="shared" si="155"/>
        <v>0</v>
      </c>
      <c r="SE40" s="277">
        <f t="shared" si="155"/>
        <v>0</v>
      </c>
      <c r="SF40" s="277">
        <f t="shared" si="155"/>
        <v>0</v>
      </c>
      <c r="SG40" s="277">
        <f t="shared" si="155"/>
        <v>0</v>
      </c>
      <c r="SH40" s="277">
        <f t="shared" si="155"/>
        <v>0</v>
      </c>
      <c r="SI40" s="277">
        <f t="shared" si="155"/>
        <v>0</v>
      </c>
      <c r="SJ40" s="277">
        <f t="shared" si="155"/>
        <v>0</v>
      </c>
      <c r="SK40" s="277">
        <f t="shared" si="155"/>
        <v>0</v>
      </c>
      <c r="SL40" s="277">
        <f t="shared" si="155"/>
        <v>0</v>
      </c>
      <c r="SM40" s="277">
        <f t="shared" si="155"/>
        <v>0</v>
      </c>
      <c r="SN40" s="277">
        <f t="shared" si="155"/>
        <v>0</v>
      </c>
      <c r="SO40" s="277">
        <f t="shared" si="155"/>
        <v>0</v>
      </c>
      <c r="SP40" s="277">
        <f t="shared" si="155"/>
        <v>0</v>
      </c>
      <c r="SQ40" s="277">
        <f t="shared" si="155"/>
        <v>0</v>
      </c>
      <c r="SR40" s="277">
        <f t="shared" si="155"/>
        <v>0</v>
      </c>
      <c r="SS40" s="277">
        <f t="shared" si="155"/>
        <v>0</v>
      </c>
      <c r="ST40" s="277">
        <f t="shared" si="155"/>
        <v>0</v>
      </c>
      <c r="SU40" s="277">
        <f t="shared" si="155"/>
        <v>0</v>
      </c>
      <c r="SV40" s="277">
        <f t="shared" si="155"/>
        <v>0</v>
      </c>
      <c r="SW40" s="277">
        <f t="shared" si="155"/>
        <v>0</v>
      </c>
      <c r="SX40" s="277">
        <f t="shared" si="155"/>
        <v>0</v>
      </c>
      <c r="SY40" s="277">
        <f t="shared" si="155"/>
        <v>0</v>
      </c>
      <c r="SZ40" s="277">
        <f t="shared" si="155"/>
        <v>0</v>
      </c>
      <c r="TA40" s="277">
        <f t="shared" ref="TA40:VL40" si="156">MAX(0,IF(($ALU$12+$ALU$30)&lt;0,0,IF(TA38&gt;10%,MAX(0,(TA30-0.25*($ALU$12+$ALU$30))),MAX(0,(TA30-0.5*($ALU$12+$ALU$30)))))-IF(TA33&lt;0,0,TA33))</f>
        <v>0</v>
      </c>
      <c r="TB40" s="277">
        <f t="shared" si="156"/>
        <v>0</v>
      </c>
      <c r="TC40" s="277">
        <f t="shared" si="156"/>
        <v>0</v>
      </c>
      <c r="TD40" s="277">
        <f t="shared" si="156"/>
        <v>0</v>
      </c>
      <c r="TE40" s="277">
        <f t="shared" si="156"/>
        <v>0</v>
      </c>
      <c r="TF40" s="277">
        <f t="shared" si="156"/>
        <v>0</v>
      </c>
      <c r="TG40" s="277">
        <f t="shared" si="156"/>
        <v>0</v>
      </c>
      <c r="TH40" s="277">
        <f t="shared" si="156"/>
        <v>0</v>
      </c>
      <c r="TI40" s="277">
        <f t="shared" si="156"/>
        <v>0</v>
      </c>
      <c r="TJ40" s="277">
        <f t="shared" si="156"/>
        <v>0</v>
      </c>
      <c r="TK40" s="277">
        <f t="shared" si="156"/>
        <v>0</v>
      </c>
      <c r="TL40" s="277">
        <f t="shared" si="156"/>
        <v>0</v>
      </c>
      <c r="TM40" s="277">
        <f t="shared" si="156"/>
        <v>0</v>
      </c>
      <c r="TN40" s="277">
        <f t="shared" si="156"/>
        <v>0</v>
      </c>
      <c r="TO40" s="277">
        <f t="shared" si="156"/>
        <v>0</v>
      </c>
      <c r="TP40" s="277">
        <f t="shared" si="156"/>
        <v>0</v>
      </c>
      <c r="TQ40" s="277">
        <f t="shared" si="156"/>
        <v>0</v>
      </c>
      <c r="TR40" s="277">
        <f t="shared" si="156"/>
        <v>0</v>
      </c>
      <c r="TS40" s="277">
        <f t="shared" si="156"/>
        <v>0</v>
      </c>
      <c r="TT40" s="277">
        <f t="shared" si="156"/>
        <v>0</v>
      </c>
      <c r="TU40" s="277">
        <f t="shared" si="156"/>
        <v>0</v>
      </c>
      <c r="TV40" s="277">
        <f t="shared" si="156"/>
        <v>0</v>
      </c>
      <c r="TW40" s="277">
        <f t="shared" si="156"/>
        <v>0</v>
      </c>
      <c r="TX40" s="277">
        <f t="shared" si="156"/>
        <v>0</v>
      </c>
      <c r="TY40" s="277">
        <f t="shared" si="156"/>
        <v>0</v>
      </c>
      <c r="TZ40" s="277">
        <f t="shared" si="156"/>
        <v>0</v>
      </c>
      <c r="UA40" s="277">
        <f t="shared" si="156"/>
        <v>0</v>
      </c>
      <c r="UB40" s="277">
        <f t="shared" si="156"/>
        <v>0</v>
      </c>
      <c r="UC40" s="277">
        <f t="shared" si="156"/>
        <v>0</v>
      </c>
      <c r="UD40" s="277">
        <f t="shared" si="156"/>
        <v>0</v>
      </c>
      <c r="UE40" s="277">
        <f t="shared" si="156"/>
        <v>0</v>
      </c>
      <c r="UF40" s="277">
        <f t="shared" si="156"/>
        <v>0</v>
      </c>
      <c r="UG40" s="277">
        <f t="shared" si="156"/>
        <v>0</v>
      </c>
      <c r="UH40" s="277">
        <f t="shared" si="156"/>
        <v>0</v>
      </c>
      <c r="UI40" s="277">
        <f t="shared" si="156"/>
        <v>0</v>
      </c>
      <c r="UJ40" s="277">
        <f t="shared" si="156"/>
        <v>0</v>
      </c>
      <c r="UK40" s="277">
        <f t="shared" si="156"/>
        <v>0</v>
      </c>
      <c r="UL40" s="277">
        <f t="shared" si="156"/>
        <v>0</v>
      </c>
      <c r="UM40" s="277">
        <f t="shared" si="156"/>
        <v>0</v>
      </c>
      <c r="UN40" s="277">
        <f t="shared" si="156"/>
        <v>0</v>
      </c>
      <c r="UO40" s="277">
        <f t="shared" si="156"/>
        <v>0</v>
      </c>
      <c r="UP40" s="277">
        <f t="shared" si="156"/>
        <v>0</v>
      </c>
      <c r="UQ40" s="277">
        <f t="shared" si="156"/>
        <v>0</v>
      </c>
      <c r="UR40" s="277">
        <f t="shared" si="156"/>
        <v>0</v>
      </c>
      <c r="US40" s="277">
        <f t="shared" si="156"/>
        <v>0</v>
      </c>
      <c r="UT40" s="277">
        <f t="shared" si="156"/>
        <v>0</v>
      </c>
      <c r="UU40" s="277">
        <f t="shared" si="156"/>
        <v>0</v>
      </c>
      <c r="UV40" s="277">
        <f t="shared" si="156"/>
        <v>0</v>
      </c>
      <c r="UW40" s="277">
        <f t="shared" si="156"/>
        <v>0</v>
      </c>
      <c r="UX40" s="277">
        <f t="shared" si="156"/>
        <v>0</v>
      </c>
      <c r="UY40" s="277">
        <f t="shared" si="156"/>
        <v>0</v>
      </c>
      <c r="UZ40" s="277">
        <f t="shared" si="156"/>
        <v>0</v>
      </c>
      <c r="VA40" s="277">
        <f t="shared" si="156"/>
        <v>0</v>
      </c>
      <c r="VB40" s="277">
        <f t="shared" si="156"/>
        <v>0</v>
      </c>
      <c r="VC40" s="277">
        <f t="shared" si="156"/>
        <v>0</v>
      </c>
      <c r="VD40" s="277">
        <f t="shared" si="156"/>
        <v>0</v>
      </c>
      <c r="VE40" s="277">
        <f t="shared" si="156"/>
        <v>0</v>
      </c>
      <c r="VF40" s="277">
        <f t="shared" si="156"/>
        <v>0</v>
      </c>
      <c r="VG40" s="277">
        <f t="shared" si="156"/>
        <v>0</v>
      </c>
      <c r="VH40" s="277">
        <f t="shared" si="156"/>
        <v>0</v>
      </c>
      <c r="VI40" s="277">
        <f t="shared" si="156"/>
        <v>0</v>
      </c>
      <c r="VJ40" s="277">
        <f t="shared" si="156"/>
        <v>0</v>
      </c>
      <c r="VK40" s="277">
        <f t="shared" si="156"/>
        <v>0</v>
      </c>
      <c r="VL40" s="277">
        <f t="shared" si="156"/>
        <v>0</v>
      </c>
      <c r="VM40" s="277">
        <f t="shared" ref="VM40:XX40" si="157">MAX(0,IF(($ALU$12+$ALU$30)&lt;0,0,IF(VM38&gt;10%,MAX(0,(VM30-0.25*($ALU$12+$ALU$30))),MAX(0,(VM30-0.5*($ALU$12+$ALU$30)))))-IF(VM33&lt;0,0,VM33))</f>
        <v>0</v>
      </c>
      <c r="VN40" s="277">
        <f t="shared" si="157"/>
        <v>0</v>
      </c>
      <c r="VO40" s="277">
        <f t="shared" si="157"/>
        <v>0</v>
      </c>
      <c r="VP40" s="277">
        <f t="shared" si="157"/>
        <v>0</v>
      </c>
      <c r="VQ40" s="277">
        <f t="shared" si="157"/>
        <v>0</v>
      </c>
      <c r="VR40" s="277">
        <f t="shared" si="157"/>
        <v>0</v>
      </c>
      <c r="VS40" s="277">
        <f t="shared" si="157"/>
        <v>0</v>
      </c>
      <c r="VT40" s="277">
        <f t="shared" si="157"/>
        <v>0</v>
      </c>
      <c r="VU40" s="277">
        <f t="shared" si="157"/>
        <v>0</v>
      </c>
      <c r="VV40" s="277">
        <f t="shared" si="157"/>
        <v>0</v>
      </c>
      <c r="VW40" s="277">
        <f t="shared" si="157"/>
        <v>0</v>
      </c>
      <c r="VX40" s="277">
        <f t="shared" si="157"/>
        <v>0</v>
      </c>
      <c r="VY40" s="277">
        <f t="shared" si="157"/>
        <v>0</v>
      </c>
      <c r="VZ40" s="277">
        <f t="shared" si="157"/>
        <v>0</v>
      </c>
      <c r="WA40" s="277">
        <f t="shared" si="157"/>
        <v>0</v>
      </c>
      <c r="WB40" s="277">
        <f t="shared" si="157"/>
        <v>0</v>
      </c>
      <c r="WC40" s="277">
        <f t="shared" si="157"/>
        <v>0</v>
      </c>
      <c r="WD40" s="277">
        <f t="shared" si="157"/>
        <v>0</v>
      </c>
      <c r="WE40" s="277">
        <f t="shared" si="157"/>
        <v>0</v>
      </c>
      <c r="WF40" s="277">
        <f t="shared" si="157"/>
        <v>0</v>
      </c>
      <c r="WG40" s="277">
        <f t="shared" si="157"/>
        <v>0</v>
      </c>
      <c r="WH40" s="277">
        <f t="shared" si="157"/>
        <v>0</v>
      </c>
      <c r="WI40" s="277">
        <f t="shared" si="157"/>
        <v>0</v>
      </c>
      <c r="WJ40" s="277">
        <f t="shared" si="157"/>
        <v>0</v>
      </c>
      <c r="WK40" s="277">
        <f t="shared" si="157"/>
        <v>0</v>
      </c>
      <c r="WL40" s="277">
        <f t="shared" si="157"/>
        <v>0</v>
      </c>
      <c r="WM40" s="277">
        <f t="shared" si="157"/>
        <v>0</v>
      </c>
      <c r="WN40" s="277">
        <f t="shared" si="157"/>
        <v>0</v>
      </c>
      <c r="WO40" s="277">
        <f t="shared" si="157"/>
        <v>0</v>
      </c>
      <c r="WP40" s="277">
        <f t="shared" si="157"/>
        <v>0</v>
      </c>
      <c r="WQ40" s="277">
        <f t="shared" si="157"/>
        <v>0</v>
      </c>
      <c r="WR40" s="277">
        <f t="shared" si="157"/>
        <v>0</v>
      </c>
      <c r="WS40" s="277">
        <f t="shared" si="157"/>
        <v>0</v>
      </c>
      <c r="WT40" s="277">
        <f t="shared" si="157"/>
        <v>0</v>
      </c>
      <c r="WU40" s="277">
        <f t="shared" si="157"/>
        <v>0</v>
      </c>
      <c r="WV40" s="277">
        <f t="shared" si="157"/>
        <v>0</v>
      </c>
      <c r="WW40" s="277">
        <f t="shared" si="157"/>
        <v>0</v>
      </c>
      <c r="WX40" s="277">
        <f t="shared" si="157"/>
        <v>0</v>
      </c>
      <c r="WY40" s="277">
        <f t="shared" si="157"/>
        <v>0</v>
      </c>
      <c r="WZ40" s="277">
        <f t="shared" si="157"/>
        <v>0</v>
      </c>
      <c r="XA40" s="277">
        <f t="shared" si="157"/>
        <v>0</v>
      </c>
      <c r="XB40" s="277">
        <f t="shared" si="157"/>
        <v>0</v>
      </c>
      <c r="XC40" s="277">
        <f t="shared" si="157"/>
        <v>0</v>
      </c>
      <c r="XD40" s="277">
        <f t="shared" si="157"/>
        <v>0</v>
      </c>
      <c r="XE40" s="277">
        <f t="shared" si="157"/>
        <v>0</v>
      </c>
      <c r="XF40" s="277">
        <f t="shared" si="157"/>
        <v>0</v>
      </c>
      <c r="XG40" s="277">
        <f t="shared" si="157"/>
        <v>0</v>
      </c>
      <c r="XH40" s="277">
        <f t="shared" si="157"/>
        <v>0</v>
      </c>
      <c r="XI40" s="277">
        <f t="shared" si="157"/>
        <v>0</v>
      </c>
      <c r="XJ40" s="277">
        <f t="shared" si="157"/>
        <v>0</v>
      </c>
      <c r="XK40" s="277">
        <f t="shared" si="157"/>
        <v>0</v>
      </c>
      <c r="XL40" s="277">
        <f t="shared" si="157"/>
        <v>0</v>
      </c>
      <c r="XM40" s="277">
        <f t="shared" si="157"/>
        <v>0</v>
      </c>
      <c r="XN40" s="277">
        <f t="shared" si="157"/>
        <v>0</v>
      </c>
      <c r="XO40" s="277">
        <f t="shared" si="157"/>
        <v>0</v>
      </c>
      <c r="XP40" s="277">
        <f t="shared" si="157"/>
        <v>0</v>
      </c>
      <c r="XQ40" s="277">
        <f t="shared" si="157"/>
        <v>0</v>
      </c>
      <c r="XR40" s="277">
        <f t="shared" si="157"/>
        <v>0</v>
      </c>
      <c r="XS40" s="277">
        <f t="shared" si="157"/>
        <v>0</v>
      </c>
      <c r="XT40" s="277">
        <f t="shared" si="157"/>
        <v>0</v>
      </c>
      <c r="XU40" s="277">
        <f t="shared" si="157"/>
        <v>0</v>
      </c>
      <c r="XV40" s="277">
        <f t="shared" si="157"/>
        <v>0</v>
      </c>
      <c r="XW40" s="277">
        <f t="shared" si="157"/>
        <v>0</v>
      </c>
      <c r="XX40" s="277">
        <f t="shared" si="157"/>
        <v>0</v>
      </c>
      <c r="XY40" s="277">
        <f t="shared" ref="XY40:AAJ40" si="158">MAX(0,IF(($ALU$12+$ALU$30)&lt;0,0,IF(XY38&gt;10%,MAX(0,(XY30-0.25*($ALU$12+$ALU$30))),MAX(0,(XY30-0.5*($ALU$12+$ALU$30)))))-IF(XY33&lt;0,0,XY33))</f>
        <v>0</v>
      </c>
      <c r="XZ40" s="277">
        <f t="shared" si="158"/>
        <v>0</v>
      </c>
      <c r="YA40" s="277">
        <f t="shared" si="158"/>
        <v>0</v>
      </c>
      <c r="YB40" s="277">
        <f t="shared" si="158"/>
        <v>0</v>
      </c>
      <c r="YC40" s="277">
        <f t="shared" si="158"/>
        <v>0</v>
      </c>
      <c r="YD40" s="277">
        <f t="shared" si="158"/>
        <v>0</v>
      </c>
      <c r="YE40" s="277">
        <f t="shared" si="158"/>
        <v>0</v>
      </c>
      <c r="YF40" s="277">
        <f t="shared" si="158"/>
        <v>0</v>
      </c>
      <c r="YG40" s="277">
        <f t="shared" si="158"/>
        <v>0</v>
      </c>
      <c r="YH40" s="277">
        <f t="shared" si="158"/>
        <v>0</v>
      </c>
      <c r="YI40" s="277">
        <f t="shared" si="158"/>
        <v>0</v>
      </c>
      <c r="YJ40" s="277">
        <f t="shared" si="158"/>
        <v>0</v>
      </c>
      <c r="YK40" s="277">
        <f t="shared" si="158"/>
        <v>0</v>
      </c>
      <c r="YL40" s="277">
        <f t="shared" si="158"/>
        <v>0</v>
      </c>
      <c r="YM40" s="277">
        <f t="shared" si="158"/>
        <v>0</v>
      </c>
      <c r="YN40" s="277">
        <f t="shared" si="158"/>
        <v>0</v>
      </c>
      <c r="YO40" s="277">
        <f t="shared" si="158"/>
        <v>0</v>
      </c>
      <c r="YP40" s="277">
        <f t="shared" si="158"/>
        <v>0</v>
      </c>
      <c r="YQ40" s="277">
        <f t="shared" si="158"/>
        <v>0</v>
      </c>
      <c r="YR40" s="277">
        <f t="shared" si="158"/>
        <v>0</v>
      </c>
      <c r="YS40" s="277">
        <f t="shared" si="158"/>
        <v>0</v>
      </c>
      <c r="YT40" s="277">
        <f t="shared" si="158"/>
        <v>0</v>
      </c>
      <c r="YU40" s="277">
        <f t="shared" si="158"/>
        <v>0</v>
      </c>
      <c r="YV40" s="277">
        <f t="shared" si="158"/>
        <v>0</v>
      </c>
      <c r="YW40" s="277">
        <f t="shared" si="158"/>
        <v>0</v>
      </c>
      <c r="YX40" s="277">
        <f t="shared" si="158"/>
        <v>0</v>
      </c>
      <c r="YY40" s="277">
        <f t="shared" si="158"/>
        <v>0</v>
      </c>
      <c r="YZ40" s="277">
        <f t="shared" si="158"/>
        <v>0</v>
      </c>
      <c r="ZA40" s="277">
        <f t="shared" si="158"/>
        <v>0</v>
      </c>
      <c r="ZB40" s="277">
        <f t="shared" si="158"/>
        <v>0</v>
      </c>
      <c r="ZC40" s="277">
        <f t="shared" si="158"/>
        <v>0</v>
      </c>
      <c r="ZD40" s="277">
        <f t="shared" si="158"/>
        <v>0</v>
      </c>
      <c r="ZE40" s="277">
        <f t="shared" si="158"/>
        <v>0</v>
      </c>
      <c r="ZF40" s="277">
        <f t="shared" si="158"/>
        <v>0</v>
      </c>
      <c r="ZG40" s="277">
        <f t="shared" si="158"/>
        <v>0</v>
      </c>
      <c r="ZH40" s="277">
        <f t="shared" si="158"/>
        <v>0</v>
      </c>
      <c r="ZI40" s="277">
        <f t="shared" si="158"/>
        <v>0</v>
      </c>
      <c r="ZJ40" s="277">
        <f t="shared" si="158"/>
        <v>0</v>
      </c>
      <c r="ZK40" s="277">
        <f t="shared" si="158"/>
        <v>0</v>
      </c>
      <c r="ZL40" s="277">
        <f t="shared" si="158"/>
        <v>0</v>
      </c>
      <c r="ZM40" s="277">
        <f t="shared" si="158"/>
        <v>0</v>
      </c>
      <c r="ZN40" s="277">
        <f t="shared" si="158"/>
        <v>0</v>
      </c>
      <c r="ZO40" s="277">
        <f t="shared" si="158"/>
        <v>0</v>
      </c>
      <c r="ZP40" s="277">
        <f t="shared" si="158"/>
        <v>0</v>
      </c>
      <c r="ZQ40" s="277">
        <f t="shared" si="158"/>
        <v>0</v>
      </c>
      <c r="ZR40" s="277">
        <f t="shared" si="158"/>
        <v>0</v>
      </c>
      <c r="ZS40" s="277">
        <f t="shared" si="158"/>
        <v>0</v>
      </c>
      <c r="ZT40" s="277">
        <f t="shared" si="158"/>
        <v>0</v>
      </c>
      <c r="ZU40" s="277">
        <f t="shared" si="158"/>
        <v>0</v>
      </c>
      <c r="ZV40" s="277">
        <f t="shared" si="158"/>
        <v>0</v>
      </c>
      <c r="ZW40" s="277">
        <f t="shared" si="158"/>
        <v>0</v>
      </c>
      <c r="ZX40" s="277">
        <f t="shared" si="158"/>
        <v>0</v>
      </c>
      <c r="ZY40" s="277">
        <f t="shared" si="158"/>
        <v>0</v>
      </c>
      <c r="ZZ40" s="277">
        <f t="shared" si="158"/>
        <v>0</v>
      </c>
      <c r="AAA40" s="277">
        <f t="shared" si="158"/>
        <v>0</v>
      </c>
      <c r="AAB40" s="277">
        <f t="shared" si="158"/>
        <v>0</v>
      </c>
      <c r="AAC40" s="277">
        <f t="shared" si="158"/>
        <v>0</v>
      </c>
      <c r="AAD40" s="277">
        <f t="shared" si="158"/>
        <v>0</v>
      </c>
      <c r="AAE40" s="277">
        <f t="shared" si="158"/>
        <v>0</v>
      </c>
      <c r="AAF40" s="277">
        <f t="shared" si="158"/>
        <v>0</v>
      </c>
      <c r="AAG40" s="277">
        <f t="shared" si="158"/>
        <v>0</v>
      </c>
      <c r="AAH40" s="277">
        <f t="shared" si="158"/>
        <v>0</v>
      </c>
      <c r="AAI40" s="277">
        <f t="shared" si="158"/>
        <v>0</v>
      </c>
      <c r="AAJ40" s="277">
        <f t="shared" si="158"/>
        <v>0</v>
      </c>
      <c r="AAK40" s="277">
        <f t="shared" ref="AAK40:ACV40" si="159">MAX(0,IF(($ALU$12+$ALU$30)&lt;0,0,IF(AAK38&gt;10%,MAX(0,(AAK30-0.25*($ALU$12+$ALU$30))),MAX(0,(AAK30-0.5*($ALU$12+$ALU$30)))))-IF(AAK33&lt;0,0,AAK33))</f>
        <v>0</v>
      </c>
      <c r="AAL40" s="277">
        <f t="shared" si="159"/>
        <v>0</v>
      </c>
      <c r="AAM40" s="277">
        <f t="shared" si="159"/>
        <v>0</v>
      </c>
      <c r="AAN40" s="277">
        <f t="shared" si="159"/>
        <v>0</v>
      </c>
      <c r="AAO40" s="277">
        <f t="shared" si="159"/>
        <v>0</v>
      </c>
      <c r="AAP40" s="277">
        <f t="shared" si="159"/>
        <v>0</v>
      </c>
      <c r="AAQ40" s="277">
        <f t="shared" si="159"/>
        <v>0</v>
      </c>
      <c r="AAR40" s="277">
        <f t="shared" si="159"/>
        <v>0</v>
      </c>
      <c r="AAS40" s="277">
        <f t="shared" si="159"/>
        <v>0</v>
      </c>
      <c r="AAT40" s="277">
        <f t="shared" si="159"/>
        <v>0</v>
      </c>
      <c r="AAU40" s="277">
        <f t="shared" si="159"/>
        <v>0</v>
      </c>
      <c r="AAV40" s="277">
        <f t="shared" si="159"/>
        <v>0</v>
      </c>
      <c r="AAW40" s="277">
        <f t="shared" si="159"/>
        <v>0</v>
      </c>
      <c r="AAX40" s="277">
        <f t="shared" si="159"/>
        <v>0</v>
      </c>
      <c r="AAY40" s="277">
        <f t="shared" si="159"/>
        <v>0</v>
      </c>
      <c r="AAZ40" s="277">
        <f t="shared" si="159"/>
        <v>0</v>
      </c>
      <c r="ABA40" s="277">
        <f t="shared" si="159"/>
        <v>0</v>
      </c>
      <c r="ABB40" s="277">
        <f t="shared" si="159"/>
        <v>0</v>
      </c>
      <c r="ABC40" s="277">
        <f t="shared" si="159"/>
        <v>0</v>
      </c>
      <c r="ABD40" s="277">
        <f t="shared" si="159"/>
        <v>0</v>
      </c>
      <c r="ABE40" s="277">
        <f t="shared" si="159"/>
        <v>0</v>
      </c>
      <c r="ABF40" s="277">
        <f t="shared" si="159"/>
        <v>0</v>
      </c>
      <c r="ABG40" s="277">
        <f t="shared" si="159"/>
        <v>0</v>
      </c>
      <c r="ABH40" s="277">
        <f t="shared" si="159"/>
        <v>0</v>
      </c>
      <c r="ABI40" s="277">
        <f t="shared" si="159"/>
        <v>0</v>
      </c>
      <c r="ABJ40" s="277">
        <f t="shared" si="159"/>
        <v>0</v>
      </c>
      <c r="ABK40" s="277">
        <f t="shared" si="159"/>
        <v>0</v>
      </c>
      <c r="ABL40" s="277">
        <f t="shared" si="159"/>
        <v>0</v>
      </c>
      <c r="ABM40" s="277">
        <f t="shared" si="159"/>
        <v>0</v>
      </c>
      <c r="ABN40" s="277">
        <f t="shared" si="159"/>
        <v>0</v>
      </c>
      <c r="ABO40" s="277">
        <f t="shared" si="159"/>
        <v>0</v>
      </c>
      <c r="ABP40" s="277">
        <f t="shared" si="159"/>
        <v>0</v>
      </c>
      <c r="ABQ40" s="277">
        <f t="shared" si="159"/>
        <v>0</v>
      </c>
      <c r="ABR40" s="277">
        <f t="shared" si="159"/>
        <v>0</v>
      </c>
      <c r="ABS40" s="277">
        <f t="shared" si="159"/>
        <v>0</v>
      </c>
      <c r="ABT40" s="277">
        <f t="shared" si="159"/>
        <v>0</v>
      </c>
      <c r="ABU40" s="277">
        <f t="shared" si="159"/>
        <v>0</v>
      </c>
      <c r="ABV40" s="277">
        <f t="shared" si="159"/>
        <v>0</v>
      </c>
      <c r="ABW40" s="277">
        <f t="shared" si="159"/>
        <v>0</v>
      </c>
      <c r="ABX40" s="277">
        <f t="shared" si="159"/>
        <v>0</v>
      </c>
      <c r="ABY40" s="277">
        <f t="shared" si="159"/>
        <v>0</v>
      </c>
      <c r="ABZ40" s="277">
        <f t="shared" si="159"/>
        <v>0</v>
      </c>
      <c r="ACA40" s="277">
        <f t="shared" si="159"/>
        <v>0</v>
      </c>
      <c r="ACB40" s="277">
        <f t="shared" si="159"/>
        <v>0</v>
      </c>
      <c r="ACC40" s="277">
        <f t="shared" si="159"/>
        <v>0</v>
      </c>
      <c r="ACD40" s="277">
        <f t="shared" si="159"/>
        <v>0</v>
      </c>
      <c r="ACE40" s="277">
        <f t="shared" si="159"/>
        <v>0</v>
      </c>
      <c r="ACF40" s="277">
        <f t="shared" si="159"/>
        <v>0</v>
      </c>
      <c r="ACG40" s="277">
        <f t="shared" si="159"/>
        <v>0</v>
      </c>
      <c r="ACH40" s="277">
        <f t="shared" si="159"/>
        <v>0</v>
      </c>
      <c r="ACI40" s="277">
        <f t="shared" si="159"/>
        <v>0</v>
      </c>
      <c r="ACJ40" s="277">
        <f t="shared" si="159"/>
        <v>0</v>
      </c>
      <c r="ACK40" s="277">
        <f t="shared" si="159"/>
        <v>0</v>
      </c>
      <c r="ACL40" s="277">
        <f t="shared" si="159"/>
        <v>0</v>
      </c>
      <c r="ACM40" s="277">
        <f t="shared" si="159"/>
        <v>0</v>
      </c>
      <c r="ACN40" s="277">
        <f t="shared" si="159"/>
        <v>0</v>
      </c>
      <c r="ACO40" s="277">
        <f t="shared" si="159"/>
        <v>0</v>
      </c>
      <c r="ACP40" s="277">
        <f t="shared" si="159"/>
        <v>0</v>
      </c>
      <c r="ACQ40" s="277">
        <f t="shared" si="159"/>
        <v>0</v>
      </c>
      <c r="ACR40" s="277">
        <f t="shared" si="159"/>
        <v>0</v>
      </c>
      <c r="ACS40" s="277">
        <f t="shared" si="159"/>
        <v>0</v>
      </c>
      <c r="ACT40" s="277">
        <f t="shared" si="159"/>
        <v>0</v>
      </c>
      <c r="ACU40" s="277">
        <f t="shared" si="159"/>
        <v>0</v>
      </c>
      <c r="ACV40" s="277">
        <f t="shared" si="159"/>
        <v>0</v>
      </c>
      <c r="ACW40" s="277">
        <f t="shared" ref="ACW40:AFH40" si="160">MAX(0,IF(($ALU$12+$ALU$30)&lt;0,0,IF(ACW38&gt;10%,MAX(0,(ACW30-0.25*($ALU$12+$ALU$30))),MAX(0,(ACW30-0.5*($ALU$12+$ALU$30)))))-IF(ACW33&lt;0,0,ACW33))</f>
        <v>0</v>
      </c>
      <c r="ACX40" s="277">
        <f t="shared" si="160"/>
        <v>0</v>
      </c>
      <c r="ACY40" s="277">
        <f t="shared" si="160"/>
        <v>0</v>
      </c>
      <c r="ACZ40" s="277">
        <f t="shared" si="160"/>
        <v>0</v>
      </c>
      <c r="ADA40" s="277">
        <f t="shared" si="160"/>
        <v>0</v>
      </c>
      <c r="ADB40" s="277">
        <f t="shared" si="160"/>
        <v>0</v>
      </c>
      <c r="ADC40" s="277">
        <f t="shared" si="160"/>
        <v>0</v>
      </c>
      <c r="ADD40" s="277">
        <f t="shared" si="160"/>
        <v>0</v>
      </c>
      <c r="ADE40" s="277">
        <f t="shared" si="160"/>
        <v>0</v>
      </c>
      <c r="ADF40" s="277">
        <f t="shared" si="160"/>
        <v>0</v>
      </c>
      <c r="ADG40" s="277">
        <f t="shared" si="160"/>
        <v>0</v>
      </c>
      <c r="ADH40" s="277">
        <f t="shared" si="160"/>
        <v>0</v>
      </c>
      <c r="ADI40" s="277">
        <f t="shared" si="160"/>
        <v>0</v>
      </c>
      <c r="ADJ40" s="277">
        <f t="shared" si="160"/>
        <v>0</v>
      </c>
      <c r="ADK40" s="277">
        <f t="shared" si="160"/>
        <v>0</v>
      </c>
      <c r="ADL40" s="277">
        <f t="shared" si="160"/>
        <v>0</v>
      </c>
      <c r="ADM40" s="277">
        <f t="shared" si="160"/>
        <v>0</v>
      </c>
      <c r="ADN40" s="277">
        <f t="shared" si="160"/>
        <v>0</v>
      </c>
      <c r="ADO40" s="277">
        <f t="shared" si="160"/>
        <v>0</v>
      </c>
      <c r="ADP40" s="277">
        <f t="shared" si="160"/>
        <v>0</v>
      </c>
      <c r="ADQ40" s="277">
        <f t="shared" si="160"/>
        <v>0</v>
      </c>
      <c r="ADR40" s="277">
        <f t="shared" si="160"/>
        <v>0</v>
      </c>
      <c r="ADS40" s="277">
        <f t="shared" si="160"/>
        <v>0</v>
      </c>
      <c r="ADT40" s="277">
        <f t="shared" si="160"/>
        <v>0</v>
      </c>
      <c r="ADU40" s="277">
        <f t="shared" si="160"/>
        <v>0</v>
      </c>
      <c r="ADV40" s="277">
        <f t="shared" si="160"/>
        <v>0</v>
      </c>
      <c r="ADW40" s="277">
        <f t="shared" si="160"/>
        <v>0</v>
      </c>
      <c r="ADX40" s="277">
        <f t="shared" si="160"/>
        <v>0</v>
      </c>
      <c r="ADY40" s="277">
        <f t="shared" si="160"/>
        <v>0</v>
      </c>
      <c r="ADZ40" s="277">
        <f t="shared" si="160"/>
        <v>0</v>
      </c>
      <c r="AEA40" s="277">
        <f t="shared" si="160"/>
        <v>0</v>
      </c>
      <c r="AEB40" s="277">
        <f t="shared" si="160"/>
        <v>0</v>
      </c>
      <c r="AEC40" s="277">
        <f t="shared" si="160"/>
        <v>0</v>
      </c>
      <c r="AED40" s="277">
        <f t="shared" si="160"/>
        <v>0</v>
      </c>
      <c r="AEE40" s="277">
        <f t="shared" si="160"/>
        <v>0</v>
      </c>
      <c r="AEF40" s="277">
        <f t="shared" si="160"/>
        <v>0</v>
      </c>
      <c r="AEG40" s="277">
        <f t="shared" si="160"/>
        <v>0</v>
      </c>
      <c r="AEH40" s="277">
        <f t="shared" si="160"/>
        <v>0</v>
      </c>
      <c r="AEI40" s="277">
        <f t="shared" si="160"/>
        <v>0</v>
      </c>
      <c r="AEJ40" s="277">
        <f t="shared" si="160"/>
        <v>0</v>
      </c>
      <c r="AEK40" s="277">
        <f t="shared" si="160"/>
        <v>0</v>
      </c>
      <c r="AEL40" s="277">
        <f t="shared" si="160"/>
        <v>0</v>
      </c>
      <c r="AEM40" s="277">
        <f t="shared" si="160"/>
        <v>0</v>
      </c>
      <c r="AEN40" s="277">
        <f t="shared" si="160"/>
        <v>0</v>
      </c>
      <c r="AEO40" s="277">
        <f t="shared" si="160"/>
        <v>0</v>
      </c>
      <c r="AEP40" s="277">
        <f t="shared" si="160"/>
        <v>0</v>
      </c>
      <c r="AEQ40" s="277">
        <f t="shared" si="160"/>
        <v>0</v>
      </c>
      <c r="AER40" s="277">
        <f t="shared" si="160"/>
        <v>0</v>
      </c>
      <c r="AES40" s="277">
        <f t="shared" si="160"/>
        <v>0</v>
      </c>
      <c r="AET40" s="277">
        <f t="shared" si="160"/>
        <v>0</v>
      </c>
      <c r="AEU40" s="277">
        <f t="shared" si="160"/>
        <v>0</v>
      </c>
      <c r="AEV40" s="277">
        <f t="shared" si="160"/>
        <v>0</v>
      </c>
      <c r="AEW40" s="277">
        <f t="shared" si="160"/>
        <v>0</v>
      </c>
      <c r="AEX40" s="277">
        <f t="shared" si="160"/>
        <v>0</v>
      </c>
      <c r="AEY40" s="277">
        <f t="shared" si="160"/>
        <v>0</v>
      </c>
      <c r="AEZ40" s="277">
        <f t="shared" si="160"/>
        <v>0</v>
      </c>
      <c r="AFA40" s="277">
        <f t="shared" si="160"/>
        <v>0</v>
      </c>
      <c r="AFB40" s="277">
        <f t="shared" si="160"/>
        <v>0</v>
      </c>
      <c r="AFC40" s="277">
        <f t="shared" si="160"/>
        <v>0</v>
      </c>
      <c r="AFD40" s="277">
        <f t="shared" si="160"/>
        <v>0</v>
      </c>
      <c r="AFE40" s="277">
        <f t="shared" si="160"/>
        <v>0</v>
      </c>
      <c r="AFF40" s="277">
        <f t="shared" si="160"/>
        <v>0</v>
      </c>
      <c r="AFG40" s="277">
        <f t="shared" si="160"/>
        <v>0</v>
      </c>
      <c r="AFH40" s="277">
        <f t="shared" si="160"/>
        <v>0</v>
      </c>
      <c r="AFI40" s="277">
        <f t="shared" ref="AFI40:AHT40" si="161">MAX(0,IF(($ALU$12+$ALU$30)&lt;0,0,IF(AFI38&gt;10%,MAX(0,(AFI30-0.25*($ALU$12+$ALU$30))),MAX(0,(AFI30-0.5*($ALU$12+$ALU$30)))))-IF(AFI33&lt;0,0,AFI33))</f>
        <v>0</v>
      </c>
      <c r="AFJ40" s="277">
        <f t="shared" si="161"/>
        <v>0</v>
      </c>
      <c r="AFK40" s="277">
        <f t="shared" si="161"/>
        <v>0</v>
      </c>
      <c r="AFL40" s="277">
        <f t="shared" si="161"/>
        <v>0</v>
      </c>
      <c r="AFM40" s="277">
        <f t="shared" si="161"/>
        <v>0</v>
      </c>
      <c r="AFN40" s="277">
        <f t="shared" si="161"/>
        <v>0</v>
      </c>
      <c r="AFO40" s="277">
        <f t="shared" si="161"/>
        <v>0</v>
      </c>
      <c r="AFP40" s="277">
        <f t="shared" si="161"/>
        <v>0</v>
      </c>
      <c r="AFQ40" s="277">
        <f t="shared" si="161"/>
        <v>0</v>
      </c>
      <c r="AFR40" s="277">
        <f t="shared" si="161"/>
        <v>0</v>
      </c>
      <c r="AFS40" s="277">
        <f t="shared" si="161"/>
        <v>0</v>
      </c>
      <c r="AFT40" s="277">
        <f t="shared" si="161"/>
        <v>0</v>
      </c>
      <c r="AFU40" s="277">
        <f t="shared" si="161"/>
        <v>0</v>
      </c>
      <c r="AFV40" s="277">
        <f t="shared" si="161"/>
        <v>0</v>
      </c>
      <c r="AFW40" s="277">
        <f t="shared" si="161"/>
        <v>0</v>
      </c>
      <c r="AFX40" s="277">
        <f t="shared" si="161"/>
        <v>0</v>
      </c>
      <c r="AFY40" s="277">
        <f t="shared" si="161"/>
        <v>0</v>
      </c>
      <c r="AFZ40" s="277">
        <f t="shared" si="161"/>
        <v>0</v>
      </c>
      <c r="AGA40" s="277">
        <f t="shared" si="161"/>
        <v>0</v>
      </c>
      <c r="AGB40" s="277">
        <f t="shared" si="161"/>
        <v>0</v>
      </c>
      <c r="AGC40" s="277">
        <f t="shared" si="161"/>
        <v>0</v>
      </c>
      <c r="AGD40" s="277">
        <f t="shared" si="161"/>
        <v>0</v>
      </c>
      <c r="AGE40" s="277">
        <f t="shared" si="161"/>
        <v>0</v>
      </c>
      <c r="AGF40" s="277">
        <f t="shared" si="161"/>
        <v>0</v>
      </c>
      <c r="AGG40" s="277">
        <f t="shared" si="161"/>
        <v>0</v>
      </c>
      <c r="AGH40" s="277">
        <f t="shared" si="161"/>
        <v>0</v>
      </c>
      <c r="AGI40" s="277">
        <f t="shared" si="161"/>
        <v>0</v>
      </c>
      <c r="AGJ40" s="277">
        <f t="shared" si="161"/>
        <v>0</v>
      </c>
      <c r="AGK40" s="277">
        <f t="shared" si="161"/>
        <v>0</v>
      </c>
      <c r="AGL40" s="277">
        <f t="shared" si="161"/>
        <v>0</v>
      </c>
      <c r="AGM40" s="277">
        <f t="shared" si="161"/>
        <v>0</v>
      </c>
      <c r="AGN40" s="277">
        <f t="shared" si="161"/>
        <v>0</v>
      </c>
      <c r="AGO40" s="277">
        <f t="shared" si="161"/>
        <v>0</v>
      </c>
      <c r="AGP40" s="277">
        <f t="shared" si="161"/>
        <v>0</v>
      </c>
      <c r="AGQ40" s="277">
        <f t="shared" si="161"/>
        <v>0</v>
      </c>
      <c r="AGR40" s="277">
        <f t="shared" si="161"/>
        <v>0</v>
      </c>
      <c r="AGS40" s="277">
        <f t="shared" si="161"/>
        <v>0</v>
      </c>
      <c r="AGT40" s="277">
        <f t="shared" si="161"/>
        <v>0</v>
      </c>
      <c r="AGU40" s="277">
        <f t="shared" si="161"/>
        <v>0</v>
      </c>
      <c r="AGV40" s="277">
        <f t="shared" si="161"/>
        <v>0</v>
      </c>
      <c r="AGW40" s="277">
        <f t="shared" si="161"/>
        <v>0</v>
      </c>
      <c r="AGX40" s="277">
        <f t="shared" si="161"/>
        <v>0</v>
      </c>
      <c r="AGY40" s="277">
        <f t="shared" si="161"/>
        <v>0</v>
      </c>
      <c r="AGZ40" s="277">
        <f t="shared" si="161"/>
        <v>0</v>
      </c>
      <c r="AHA40" s="277">
        <f t="shared" si="161"/>
        <v>0</v>
      </c>
      <c r="AHB40" s="277">
        <f t="shared" si="161"/>
        <v>0</v>
      </c>
      <c r="AHC40" s="277">
        <f t="shared" si="161"/>
        <v>0</v>
      </c>
      <c r="AHD40" s="277">
        <f t="shared" si="161"/>
        <v>0</v>
      </c>
      <c r="AHE40" s="277">
        <f t="shared" si="161"/>
        <v>0</v>
      </c>
      <c r="AHF40" s="277">
        <f t="shared" si="161"/>
        <v>0</v>
      </c>
      <c r="AHG40" s="277">
        <f t="shared" si="161"/>
        <v>0</v>
      </c>
      <c r="AHH40" s="277">
        <f t="shared" si="161"/>
        <v>0</v>
      </c>
      <c r="AHI40" s="277">
        <f t="shared" si="161"/>
        <v>0</v>
      </c>
      <c r="AHJ40" s="277">
        <f t="shared" si="161"/>
        <v>0</v>
      </c>
      <c r="AHK40" s="277">
        <f t="shared" si="161"/>
        <v>0</v>
      </c>
      <c r="AHL40" s="277">
        <f t="shared" si="161"/>
        <v>0</v>
      </c>
      <c r="AHM40" s="277">
        <f t="shared" si="161"/>
        <v>0</v>
      </c>
      <c r="AHN40" s="277">
        <f t="shared" si="161"/>
        <v>0</v>
      </c>
      <c r="AHO40" s="277">
        <f t="shared" si="161"/>
        <v>0</v>
      </c>
      <c r="AHP40" s="277">
        <f t="shared" si="161"/>
        <v>0</v>
      </c>
      <c r="AHQ40" s="277">
        <f t="shared" si="161"/>
        <v>0</v>
      </c>
      <c r="AHR40" s="277">
        <f t="shared" si="161"/>
        <v>0</v>
      </c>
      <c r="AHS40" s="277">
        <f t="shared" si="161"/>
        <v>0</v>
      </c>
      <c r="AHT40" s="277">
        <f t="shared" si="161"/>
        <v>0</v>
      </c>
      <c r="AHU40" s="277">
        <f t="shared" ref="AHU40:AKF40" si="162">MAX(0,IF(($ALU$12+$ALU$30)&lt;0,0,IF(AHU38&gt;10%,MAX(0,(AHU30-0.25*($ALU$12+$ALU$30))),MAX(0,(AHU30-0.5*($ALU$12+$ALU$30)))))-IF(AHU33&lt;0,0,AHU33))</f>
        <v>0</v>
      </c>
      <c r="AHV40" s="277">
        <f t="shared" si="162"/>
        <v>0</v>
      </c>
      <c r="AHW40" s="277">
        <f t="shared" si="162"/>
        <v>0</v>
      </c>
      <c r="AHX40" s="277">
        <f t="shared" si="162"/>
        <v>0</v>
      </c>
      <c r="AHY40" s="277">
        <f t="shared" si="162"/>
        <v>0</v>
      </c>
      <c r="AHZ40" s="277">
        <f t="shared" si="162"/>
        <v>0</v>
      </c>
      <c r="AIA40" s="277">
        <f t="shared" si="162"/>
        <v>0</v>
      </c>
      <c r="AIB40" s="277">
        <f t="shared" si="162"/>
        <v>0</v>
      </c>
      <c r="AIC40" s="277">
        <f t="shared" si="162"/>
        <v>0</v>
      </c>
      <c r="AID40" s="277">
        <f t="shared" si="162"/>
        <v>0</v>
      </c>
      <c r="AIE40" s="277">
        <f t="shared" si="162"/>
        <v>0</v>
      </c>
      <c r="AIF40" s="277">
        <f t="shared" si="162"/>
        <v>0</v>
      </c>
      <c r="AIG40" s="277">
        <f t="shared" si="162"/>
        <v>0</v>
      </c>
      <c r="AIH40" s="277">
        <f t="shared" si="162"/>
        <v>0</v>
      </c>
      <c r="AII40" s="277">
        <f t="shared" si="162"/>
        <v>0</v>
      </c>
      <c r="AIJ40" s="277">
        <f t="shared" si="162"/>
        <v>0</v>
      </c>
      <c r="AIK40" s="277">
        <f t="shared" si="162"/>
        <v>0</v>
      </c>
      <c r="AIL40" s="277">
        <f t="shared" si="162"/>
        <v>0</v>
      </c>
      <c r="AIM40" s="277">
        <f t="shared" si="162"/>
        <v>0</v>
      </c>
      <c r="AIN40" s="277">
        <f t="shared" si="162"/>
        <v>0</v>
      </c>
      <c r="AIO40" s="277">
        <f t="shared" si="162"/>
        <v>0</v>
      </c>
      <c r="AIP40" s="277">
        <f t="shared" si="162"/>
        <v>0</v>
      </c>
      <c r="AIQ40" s="277">
        <f t="shared" si="162"/>
        <v>0</v>
      </c>
      <c r="AIR40" s="277">
        <f t="shared" si="162"/>
        <v>0</v>
      </c>
      <c r="AIS40" s="277">
        <f t="shared" si="162"/>
        <v>0</v>
      </c>
      <c r="AIT40" s="277">
        <f t="shared" si="162"/>
        <v>0</v>
      </c>
      <c r="AIU40" s="277">
        <f t="shared" si="162"/>
        <v>0</v>
      </c>
      <c r="AIV40" s="277">
        <f t="shared" si="162"/>
        <v>0</v>
      </c>
      <c r="AIW40" s="277">
        <f t="shared" si="162"/>
        <v>0</v>
      </c>
      <c r="AIX40" s="277">
        <f t="shared" si="162"/>
        <v>0</v>
      </c>
      <c r="AIY40" s="277">
        <f t="shared" si="162"/>
        <v>0</v>
      </c>
      <c r="AIZ40" s="277">
        <f t="shared" si="162"/>
        <v>0</v>
      </c>
      <c r="AJA40" s="277">
        <f t="shared" si="162"/>
        <v>0</v>
      </c>
      <c r="AJB40" s="277">
        <f t="shared" si="162"/>
        <v>0</v>
      </c>
      <c r="AJC40" s="277">
        <f t="shared" si="162"/>
        <v>0</v>
      </c>
      <c r="AJD40" s="277">
        <f t="shared" si="162"/>
        <v>0</v>
      </c>
      <c r="AJE40" s="277">
        <f t="shared" si="162"/>
        <v>0</v>
      </c>
      <c r="AJF40" s="277">
        <f t="shared" si="162"/>
        <v>0</v>
      </c>
      <c r="AJG40" s="277">
        <f t="shared" si="162"/>
        <v>0</v>
      </c>
      <c r="AJH40" s="277">
        <f t="shared" si="162"/>
        <v>0</v>
      </c>
      <c r="AJI40" s="277">
        <f t="shared" si="162"/>
        <v>0</v>
      </c>
      <c r="AJJ40" s="277">
        <f t="shared" si="162"/>
        <v>0</v>
      </c>
      <c r="AJK40" s="277">
        <f t="shared" si="162"/>
        <v>0</v>
      </c>
      <c r="AJL40" s="277">
        <f t="shared" si="162"/>
        <v>0</v>
      </c>
      <c r="AJM40" s="277">
        <f t="shared" si="162"/>
        <v>0</v>
      </c>
      <c r="AJN40" s="277">
        <f t="shared" si="162"/>
        <v>0</v>
      </c>
      <c r="AJO40" s="277">
        <f t="shared" si="162"/>
        <v>0</v>
      </c>
      <c r="AJP40" s="277">
        <f t="shared" si="162"/>
        <v>0</v>
      </c>
      <c r="AJQ40" s="277">
        <f t="shared" si="162"/>
        <v>0</v>
      </c>
      <c r="AJR40" s="277">
        <f t="shared" si="162"/>
        <v>0</v>
      </c>
      <c r="AJS40" s="277">
        <f t="shared" si="162"/>
        <v>0</v>
      </c>
      <c r="AJT40" s="277">
        <f t="shared" si="162"/>
        <v>0</v>
      </c>
      <c r="AJU40" s="277">
        <f t="shared" si="162"/>
        <v>0</v>
      </c>
      <c r="AJV40" s="277">
        <f t="shared" si="162"/>
        <v>0</v>
      </c>
      <c r="AJW40" s="277">
        <f t="shared" si="162"/>
        <v>0</v>
      </c>
      <c r="AJX40" s="277">
        <f t="shared" si="162"/>
        <v>0</v>
      </c>
      <c r="AJY40" s="277">
        <f t="shared" si="162"/>
        <v>0</v>
      </c>
      <c r="AJZ40" s="277">
        <f t="shared" si="162"/>
        <v>0</v>
      </c>
      <c r="AKA40" s="277">
        <f t="shared" si="162"/>
        <v>0</v>
      </c>
      <c r="AKB40" s="277">
        <f t="shared" si="162"/>
        <v>0</v>
      </c>
      <c r="AKC40" s="277">
        <f t="shared" si="162"/>
        <v>0</v>
      </c>
      <c r="AKD40" s="277">
        <f t="shared" si="162"/>
        <v>0</v>
      </c>
      <c r="AKE40" s="277">
        <f t="shared" si="162"/>
        <v>0</v>
      </c>
      <c r="AKF40" s="277">
        <f t="shared" si="162"/>
        <v>0</v>
      </c>
      <c r="AKG40" s="277">
        <f t="shared" ref="AKG40:ALT40" si="163">MAX(0,IF(($ALU$12+$ALU$30)&lt;0,0,IF(AKG38&gt;10%,MAX(0,(AKG30-0.25*($ALU$12+$ALU$30))),MAX(0,(AKG30-0.5*($ALU$12+$ALU$30)))))-IF(AKG33&lt;0,0,AKG33))</f>
        <v>0</v>
      </c>
      <c r="AKH40" s="277">
        <f t="shared" si="163"/>
        <v>0</v>
      </c>
      <c r="AKI40" s="277">
        <f t="shared" si="163"/>
        <v>0</v>
      </c>
      <c r="AKJ40" s="277">
        <f t="shared" si="163"/>
        <v>0</v>
      </c>
      <c r="AKK40" s="277">
        <f t="shared" si="163"/>
        <v>0</v>
      </c>
      <c r="AKL40" s="277">
        <f t="shared" si="163"/>
        <v>0</v>
      </c>
      <c r="AKM40" s="277">
        <f t="shared" si="163"/>
        <v>0</v>
      </c>
      <c r="AKN40" s="277">
        <f t="shared" si="163"/>
        <v>0</v>
      </c>
      <c r="AKO40" s="277">
        <f t="shared" si="163"/>
        <v>0</v>
      </c>
      <c r="AKP40" s="277">
        <f t="shared" si="163"/>
        <v>0</v>
      </c>
      <c r="AKQ40" s="277">
        <f t="shared" si="163"/>
        <v>0</v>
      </c>
      <c r="AKR40" s="277">
        <f t="shared" si="163"/>
        <v>0</v>
      </c>
      <c r="AKS40" s="277">
        <f t="shared" si="163"/>
        <v>0</v>
      </c>
      <c r="AKT40" s="277">
        <f t="shared" si="163"/>
        <v>0</v>
      </c>
      <c r="AKU40" s="277">
        <f t="shared" si="163"/>
        <v>0</v>
      </c>
      <c r="AKV40" s="277">
        <f t="shared" si="163"/>
        <v>0</v>
      </c>
      <c r="AKW40" s="277">
        <f t="shared" si="163"/>
        <v>0</v>
      </c>
      <c r="AKX40" s="277">
        <f t="shared" si="163"/>
        <v>0</v>
      </c>
      <c r="AKY40" s="277">
        <f t="shared" si="163"/>
        <v>0</v>
      </c>
      <c r="AKZ40" s="277">
        <f t="shared" si="163"/>
        <v>0</v>
      </c>
      <c r="ALA40" s="277">
        <f t="shared" si="163"/>
        <v>0</v>
      </c>
      <c r="ALB40" s="277">
        <f t="shared" si="163"/>
        <v>0</v>
      </c>
      <c r="ALC40" s="277">
        <f t="shared" si="163"/>
        <v>0</v>
      </c>
      <c r="ALD40" s="277">
        <f t="shared" si="163"/>
        <v>0</v>
      </c>
      <c r="ALE40" s="277">
        <f t="shared" si="163"/>
        <v>0</v>
      </c>
      <c r="ALF40" s="277">
        <f t="shared" si="163"/>
        <v>0</v>
      </c>
      <c r="ALG40" s="277">
        <f t="shared" si="163"/>
        <v>0</v>
      </c>
      <c r="ALH40" s="277">
        <f t="shared" si="163"/>
        <v>0</v>
      </c>
      <c r="ALI40" s="277">
        <f t="shared" si="163"/>
        <v>0</v>
      </c>
      <c r="ALJ40" s="277">
        <f t="shared" si="163"/>
        <v>0</v>
      </c>
      <c r="ALK40" s="277">
        <f t="shared" si="163"/>
        <v>0</v>
      </c>
      <c r="ALL40" s="277">
        <f t="shared" si="163"/>
        <v>0</v>
      </c>
      <c r="ALM40" s="277">
        <f t="shared" si="163"/>
        <v>0</v>
      </c>
      <c r="ALN40" s="277">
        <f t="shared" si="163"/>
        <v>0</v>
      </c>
      <c r="ALO40" s="277">
        <f t="shared" si="163"/>
        <v>0</v>
      </c>
      <c r="ALP40" s="277">
        <f t="shared" si="163"/>
        <v>0</v>
      </c>
      <c r="ALQ40" s="277">
        <f t="shared" si="163"/>
        <v>0</v>
      </c>
      <c r="ALR40" s="277">
        <f t="shared" si="163"/>
        <v>0</v>
      </c>
      <c r="ALS40" s="277">
        <f t="shared" si="163"/>
        <v>0</v>
      </c>
      <c r="ALT40" s="277">
        <f t="shared" si="163"/>
        <v>0</v>
      </c>
      <c r="ALU40" s="274">
        <f>SUM(H40:ALT40)</f>
        <v>0</v>
      </c>
    </row>
    <row r="41" spans="2:1009" ht="32.5" customHeight="1">
      <c r="B41" s="151">
        <v>7</v>
      </c>
      <c r="C41" s="1289" t="s">
        <v>319</v>
      </c>
      <c r="D41" s="1289"/>
      <c r="E41" s="1289"/>
      <c r="F41" s="1289"/>
      <c r="G41" s="1289"/>
      <c r="H41" s="152"/>
      <c r="I41" s="279">
        <f>IF(I30&gt;0,I$30/VLOOKUP(I38,$G$48:$P$52,10)*VLOOKUP(I38,$G$48:$Q$52,11),0)</f>
        <v>0</v>
      </c>
      <c r="J41" s="279">
        <f t="shared" ref="J41:BU41" si="164">IF(J30&gt;0,J$30/VLOOKUP(J38,$G$48:$P$52,10)*VLOOKUP(J38,$G$48:$Q$52,11),0)</f>
        <v>0</v>
      </c>
      <c r="K41" s="279">
        <f t="shared" si="164"/>
        <v>0</v>
      </c>
      <c r="L41" s="279">
        <f t="shared" si="164"/>
        <v>0</v>
      </c>
      <c r="M41" s="279">
        <f t="shared" si="164"/>
        <v>0</v>
      </c>
      <c r="N41" s="279">
        <f t="shared" si="164"/>
        <v>0</v>
      </c>
      <c r="O41" s="279">
        <f t="shared" si="164"/>
        <v>0</v>
      </c>
      <c r="P41" s="279">
        <f t="shared" si="164"/>
        <v>0</v>
      </c>
      <c r="Q41" s="279">
        <f t="shared" si="164"/>
        <v>0</v>
      </c>
      <c r="R41" s="279">
        <f t="shared" si="164"/>
        <v>0</v>
      </c>
      <c r="S41" s="279">
        <f t="shared" si="164"/>
        <v>0</v>
      </c>
      <c r="T41" s="279">
        <f t="shared" si="164"/>
        <v>0</v>
      </c>
      <c r="U41" s="279">
        <f t="shared" si="164"/>
        <v>0</v>
      </c>
      <c r="V41" s="279">
        <f t="shared" si="164"/>
        <v>0</v>
      </c>
      <c r="W41" s="279">
        <f t="shared" si="164"/>
        <v>0</v>
      </c>
      <c r="X41" s="279">
        <f t="shared" si="164"/>
        <v>0</v>
      </c>
      <c r="Y41" s="279">
        <f t="shared" si="164"/>
        <v>0</v>
      </c>
      <c r="Z41" s="279">
        <f t="shared" si="164"/>
        <v>0</v>
      </c>
      <c r="AA41" s="279">
        <f t="shared" si="164"/>
        <v>0</v>
      </c>
      <c r="AB41" s="279">
        <f t="shared" si="164"/>
        <v>0</v>
      </c>
      <c r="AC41" s="279">
        <f t="shared" si="164"/>
        <v>0</v>
      </c>
      <c r="AD41" s="279">
        <f t="shared" si="164"/>
        <v>0</v>
      </c>
      <c r="AE41" s="279">
        <f t="shared" si="164"/>
        <v>0</v>
      </c>
      <c r="AF41" s="279">
        <f t="shared" si="164"/>
        <v>0</v>
      </c>
      <c r="AG41" s="279">
        <f t="shared" si="164"/>
        <v>0</v>
      </c>
      <c r="AH41" s="279">
        <f t="shared" si="164"/>
        <v>0</v>
      </c>
      <c r="AI41" s="279">
        <f t="shared" si="164"/>
        <v>0</v>
      </c>
      <c r="AJ41" s="279">
        <f t="shared" si="164"/>
        <v>0</v>
      </c>
      <c r="AK41" s="279">
        <f t="shared" si="164"/>
        <v>0</v>
      </c>
      <c r="AL41" s="279">
        <f t="shared" si="164"/>
        <v>0</v>
      </c>
      <c r="AM41" s="279">
        <f t="shared" si="164"/>
        <v>0</v>
      </c>
      <c r="AN41" s="279">
        <f t="shared" si="164"/>
        <v>0</v>
      </c>
      <c r="AO41" s="279">
        <f t="shared" si="164"/>
        <v>0</v>
      </c>
      <c r="AP41" s="279">
        <f t="shared" si="164"/>
        <v>0</v>
      </c>
      <c r="AQ41" s="279">
        <f t="shared" si="164"/>
        <v>0</v>
      </c>
      <c r="AR41" s="279">
        <f t="shared" si="164"/>
        <v>0</v>
      </c>
      <c r="AS41" s="279">
        <f t="shared" si="164"/>
        <v>0</v>
      </c>
      <c r="AT41" s="279">
        <f t="shared" si="164"/>
        <v>0</v>
      </c>
      <c r="AU41" s="279">
        <f t="shared" si="164"/>
        <v>0</v>
      </c>
      <c r="AV41" s="279">
        <f t="shared" si="164"/>
        <v>0</v>
      </c>
      <c r="AW41" s="279">
        <f t="shared" si="164"/>
        <v>0</v>
      </c>
      <c r="AX41" s="279">
        <f t="shared" si="164"/>
        <v>0</v>
      </c>
      <c r="AY41" s="279">
        <f t="shared" si="164"/>
        <v>0</v>
      </c>
      <c r="AZ41" s="279">
        <f t="shared" si="164"/>
        <v>0</v>
      </c>
      <c r="BA41" s="279">
        <f t="shared" si="164"/>
        <v>0</v>
      </c>
      <c r="BB41" s="279">
        <f t="shared" si="164"/>
        <v>0</v>
      </c>
      <c r="BC41" s="279">
        <f t="shared" si="164"/>
        <v>0</v>
      </c>
      <c r="BD41" s="279">
        <f t="shared" si="164"/>
        <v>0</v>
      </c>
      <c r="BE41" s="279">
        <f t="shared" si="164"/>
        <v>0</v>
      </c>
      <c r="BF41" s="279">
        <f t="shared" si="164"/>
        <v>0</v>
      </c>
      <c r="BG41" s="279">
        <f t="shared" si="164"/>
        <v>0</v>
      </c>
      <c r="BH41" s="279">
        <f t="shared" si="164"/>
        <v>0</v>
      </c>
      <c r="BI41" s="279">
        <f t="shared" si="164"/>
        <v>0</v>
      </c>
      <c r="BJ41" s="279">
        <f t="shared" si="164"/>
        <v>0</v>
      </c>
      <c r="BK41" s="279">
        <f t="shared" si="164"/>
        <v>0</v>
      </c>
      <c r="BL41" s="279">
        <f t="shared" si="164"/>
        <v>0</v>
      </c>
      <c r="BM41" s="279">
        <f t="shared" si="164"/>
        <v>0</v>
      </c>
      <c r="BN41" s="279">
        <f t="shared" si="164"/>
        <v>0</v>
      </c>
      <c r="BO41" s="279">
        <f t="shared" si="164"/>
        <v>0</v>
      </c>
      <c r="BP41" s="279">
        <f t="shared" si="164"/>
        <v>0</v>
      </c>
      <c r="BQ41" s="279">
        <f t="shared" si="164"/>
        <v>0</v>
      </c>
      <c r="BR41" s="279">
        <f t="shared" si="164"/>
        <v>0</v>
      </c>
      <c r="BS41" s="279">
        <f t="shared" si="164"/>
        <v>0</v>
      </c>
      <c r="BT41" s="279">
        <f t="shared" si="164"/>
        <v>0</v>
      </c>
      <c r="BU41" s="279">
        <f t="shared" si="164"/>
        <v>0</v>
      </c>
      <c r="BV41" s="279">
        <f t="shared" ref="BV41:EG41" si="165">IF(BV30&gt;0,BV$30/VLOOKUP(BV38,$G$48:$P$52,10)*VLOOKUP(BV38,$G$48:$Q$52,11),0)</f>
        <v>0</v>
      </c>
      <c r="BW41" s="279">
        <f t="shared" si="165"/>
        <v>0</v>
      </c>
      <c r="BX41" s="279">
        <f t="shared" si="165"/>
        <v>0</v>
      </c>
      <c r="BY41" s="279">
        <f t="shared" si="165"/>
        <v>0</v>
      </c>
      <c r="BZ41" s="279">
        <f t="shared" si="165"/>
        <v>0</v>
      </c>
      <c r="CA41" s="279">
        <f t="shared" si="165"/>
        <v>0</v>
      </c>
      <c r="CB41" s="279">
        <f t="shared" si="165"/>
        <v>0</v>
      </c>
      <c r="CC41" s="279">
        <f t="shared" si="165"/>
        <v>0</v>
      </c>
      <c r="CD41" s="279">
        <f t="shared" si="165"/>
        <v>0</v>
      </c>
      <c r="CE41" s="279">
        <f t="shared" si="165"/>
        <v>0</v>
      </c>
      <c r="CF41" s="279">
        <f t="shared" si="165"/>
        <v>0</v>
      </c>
      <c r="CG41" s="279">
        <f t="shared" si="165"/>
        <v>0</v>
      </c>
      <c r="CH41" s="279">
        <f t="shared" si="165"/>
        <v>0</v>
      </c>
      <c r="CI41" s="279">
        <f t="shared" si="165"/>
        <v>0</v>
      </c>
      <c r="CJ41" s="279">
        <f t="shared" si="165"/>
        <v>0</v>
      </c>
      <c r="CK41" s="279">
        <f t="shared" si="165"/>
        <v>0</v>
      </c>
      <c r="CL41" s="279">
        <f t="shared" si="165"/>
        <v>0</v>
      </c>
      <c r="CM41" s="279">
        <f t="shared" si="165"/>
        <v>0</v>
      </c>
      <c r="CN41" s="279">
        <f t="shared" si="165"/>
        <v>0</v>
      </c>
      <c r="CO41" s="279">
        <f t="shared" si="165"/>
        <v>0</v>
      </c>
      <c r="CP41" s="279">
        <f t="shared" si="165"/>
        <v>0</v>
      </c>
      <c r="CQ41" s="279">
        <f t="shared" si="165"/>
        <v>0</v>
      </c>
      <c r="CR41" s="279">
        <f t="shared" si="165"/>
        <v>0</v>
      </c>
      <c r="CS41" s="279">
        <f t="shared" si="165"/>
        <v>0</v>
      </c>
      <c r="CT41" s="279">
        <f t="shared" si="165"/>
        <v>0</v>
      </c>
      <c r="CU41" s="279">
        <f t="shared" si="165"/>
        <v>0</v>
      </c>
      <c r="CV41" s="279">
        <f t="shared" si="165"/>
        <v>0</v>
      </c>
      <c r="CW41" s="279">
        <f t="shared" si="165"/>
        <v>0</v>
      </c>
      <c r="CX41" s="279">
        <f t="shared" si="165"/>
        <v>0</v>
      </c>
      <c r="CY41" s="279">
        <f t="shared" si="165"/>
        <v>0</v>
      </c>
      <c r="CZ41" s="279">
        <f t="shared" si="165"/>
        <v>0</v>
      </c>
      <c r="DA41" s="279">
        <f t="shared" si="165"/>
        <v>0</v>
      </c>
      <c r="DB41" s="279">
        <f t="shared" si="165"/>
        <v>0</v>
      </c>
      <c r="DC41" s="279">
        <f t="shared" si="165"/>
        <v>0</v>
      </c>
      <c r="DD41" s="279">
        <f t="shared" si="165"/>
        <v>0</v>
      </c>
      <c r="DE41" s="279">
        <f t="shared" si="165"/>
        <v>0</v>
      </c>
      <c r="DF41" s="279">
        <f t="shared" si="165"/>
        <v>0</v>
      </c>
      <c r="DG41" s="279">
        <f t="shared" si="165"/>
        <v>0</v>
      </c>
      <c r="DH41" s="279">
        <f t="shared" si="165"/>
        <v>0</v>
      </c>
      <c r="DI41" s="279">
        <f t="shared" si="165"/>
        <v>0</v>
      </c>
      <c r="DJ41" s="279">
        <f t="shared" si="165"/>
        <v>0</v>
      </c>
      <c r="DK41" s="279">
        <f t="shared" si="165"/>
        <v>0</v>
      </c>
      <c r="DL41" s="279">
        <f t="shared" si="165"/>
        <v>0</v>
      </c>
      <c r="DM41" s="279">
        <f t="shared" si="165"/>
        <v>0</v>
      </c>
      <c r="DN41" s="279">
        <f t="shared" si="165"/>
        <v>0</v>
      </c>
      <c r="DO41" s="279">
        <f t="shared" si="165"/>
        <v>0</v>
      </c>
      <c r="DP41" s="279">
        <f t="shared" si="165"/>
        <v>0</v>
      </c>
      <c r="DQ41" s="279">
        <f t="shared" si="165"/>
        <v>0</v>
      </c>
      <c r="DR41" s="279">
        <f t="shared" si="165"/>
        <v>0</v>
      </c>
      <c r="DS41" s="279">
        <f t="shared" si="165"/>
        <v>0</v>
      </c>
      <c r="DT41" s="279">
        <f t="shared" si="165"/>
        <v>0</v>
      </c>
      <c r="DU41" s="279">
        <f t="shared" si="165"/>
        <v>0</v>
      </c>
      <c r="DV41" s="279">
        <f t="shared" si="165"/>
        <v>0</v>
      </c>
      <c r="DW41" s="279">
        <f t="shared" si="165"/>
        <v>0</v>
      </c>
      <c r="DX41" s="279">
        <f t="shared" si="165"/>
        <v>0</v>
      </c>
      <c r="DY41" s="279">
        <f t="shared" si="165"/>
        <v>0</v>
      </c>
      <c r="DZ41" s="279">
        <f t="shared" si="165"/>
        <v>0</v>
      </c>
      <c r="EA41" s="279">
        <f t="shared" si="165"/>
        <v>0</v>
      </c>
      <c r="EB41" s="279">
        <f t="shared" si="165"/>
        <v>0</v>
      </c>
      <c r="EC41" s="279">
        <f t="shared" si="165"/>
        <v>0</v>
      </c>
      <c r="ED41" s="279">
        <f t="shared" si="165"/>
        <v>0</v>
      </c>
      <c r="EE41" s="279">
        <f t="shared" si="165"/>
        <v>0</v>
      </c>
      <c r="EF41" s="279">
        <f t="shared" si="165"/>
        <v>0</v>
      </c>
      <c r="EG41" s="279">
        <f t="shared" si="165"/>
        <v>0</v>
      </c>
      <c r="EH41" s="279">
        <f t="shared" ref="EH41:GS41" si="166">IF(EH30&gt;0,EH$30/VLOOKUP(EH38,$G$48:$P$52,10)*VLOOKUP(EH38,$G$48:$Q$52,11),0)</f>
        <v>0</v>
      </c>
      <c r="EI41" s="279">
        <f t="shared" si="166"/>
        <v>0</v>
      </c>
      <c r="EJ41" s="279">
        <f t="shared" si="166"/>
        <v>0</v>
      </c>
      <c r="EK41" s="279">
        <f t="shared" si="166"/>
        <v>0</v>
      </c>
      <c r="EL41" s="279">
        <f t="shared" si="166"/>
        <v>0</v>
      </c>
      <c r="EM41" s="279">
        <f t="shared" si="166"/>
        <v>0</v>
      </c>
      <c r="EN41" s="279">
        <f t="shared" si="166"/>
        <v>0</v>
      </c>
      <c r="EO41" s="279">
        <f t="shared" si="166"/>
        <v>0</v>
      </c>
      <c r="EP41" s="279">
        <f t="shared" si="166"/>
        <v>0</v>
      </c>
      <c r="EQ41" s="279">
        <f t="shared" si="166"/>
        <v>0</v>
      </c>
      <c r="ER41" s="279">
        <f t="shared" si="166"/>
        <v>0</v>
      </c>
      <c r="ES41" s="279">
        <f t="shared" si="166"/>
        <v>0</v>
      </c>
      <c r="ET41" s="279">
        <f t="shared" si="166"/>
        <v>0</v>
      </c>
      <c r="EU41" s="279">
        <f t="shared" si="166"/>
        <v>0</v>
      </c>
      <c r="EV41" s="279">
        <f t="shared" si="166"/>
        <v>0</v>
      </c>
      <c r="EW41" s="279">
        <f t="shared" si="166"/>
        <v>0</v>
      </c>
      <c r="EX41" s="279">
        <f t="shared" si="166"/>
        <v>0</v>
      </c>
      <c r="EY41" s="279">
        <f t="shared" si="166"/>
        <v>0</v>
      </c>
      <c r="EZ41" s="279">
        <f t="shared" si="166"/>
        <v>0</v>
      </c>
      <c r="FA41" s="279">
        <f t="shared" si="166"/>
        <v>0</v>
      </c>
      <c r="FB41" s="279">
        <f t="shared" si="166"/>
        <v>0</v>
      </c>
      <c r="FC41" s="279">
        <f t="shared" si="166"/>
        <v>0</v>
      </c>
      <c r="FD41" s="279">
        <f t="shared" si="166"/>
        <v>0</v>
      </c>
      <c r="FE41" s="279">
        <f t="shared" si="166"/>
        <v>0</v>
      </c>
      <c r="FF41" s="279">
        <f t="shared" si="166"/>
        <v>0</v>
      </c>
      <c r="FG41" s="279">
        <f t="shared" si="166"/>
        <v>0</v>
      </c>
      <c r="FH41" s="279">
        <f t="shared" si="166"/>
        <v>0</v>
      </c>
      <c r="FI41" s="279">
        <f t="shared" si="166"/>
        <v>0</v>
      </c>
      <c r="FJ41" s="279">
        <f t="shared" si="166"/>
        <v>0</v>
      </c>
      <c r="FK41" s="279">
        <f t="shared" si="166"/>
        <v>0</v>
      </c>
      <c r="FL41" s="279">
        <f t="shared" si="166"/>
        <v>0</v>
      </c>
      <c r="FM41" s="279">
        <f t="shared" si="166"/>
        <v>0</v>
      </c>
      <c r="FN41" s="279">
        <f t="shared" si="166"/>
        <v>0</v>
      </c>
      <c r="FO41" s="279">
        <f t="shared" si="166"/>
        <v>0</v>
      </c>
      <c r="FP41" s="279">
        <f t="shared" si="166"/>
        <v>0</v>
      </c>
      <c r="FQ41" s="279">
        <f t="shared" si="166"/>
        <v>0</v>
      </c>
      <c r="FR41" s="279">
        <f t="shared" si="166"/>
        <v>0</v>
      </c>
      <c r="FS41" s="279">
        <f t="shared" si="166"/>
        <v>0</v>
      </c>
      <c r="FT41" s="279">
        <f t="shared" si="166"/>
        <v>0</v>
      </c>
      <c r="FU41" s="279">
        <f t="shared" si="166"/>
        <v>0</v>
      </c>
      <c r="FV41" s="279">
        <f t="shared" si="166"/>
        <v>0</v>
      </c>
      <c r="FW41" s="279">
        <f t="shared" si="166"/>
        <v>0</v>
      </c>
      <c r="FX41" s="279">
        <f t="shared" si="166"/>
        <v>0</v>
      </c>
      <c r="FY41" s="279">
        <f t="shared" si="166"/>
        <v>0</v>
      </c>
      <c r="FZ41" s="279">
        <f t="shared" si="166"/>
        <v>0</v>
      </c>
      <c r="GA41" s="279">
        <f t="shared" si="166"/>
        <v>0</v>
      </c>
      <c r="GB41" s="279">
        <f t="shared" si="166"/>
        <v>0</v>
      </c>
      <c r="GC41" s="279">
        <f t="shared" si="166"/>
        <v>0</v>
      </c>
      <c r="GD41" s="279">
        <f t="shared" si="166"/>
        <v>0</v>
      </c>
      <c r="GE41" s="279">
        <f t="shared" si="166"/>
        <v>0</v>
      </c>
      <c r="GF41" s="279">
        <f t="shared" si="166"/>
        <v>0</v>
      </c>
      <c r="GG41" s="279">
        <f t="shared" si="166"/>
        <v>0</v>
      </c>
      <c r="GH41" s="279">
        <f t="shared" si="166"/>
        <v>0</v>
      </c>
      <c r="GI41" s="279">
        <f t="shared" si="166"/>
        <v>0</v>
      </c>
      <c r="GJ41" s="279">
        <f t="shared" si="166"/>
        <v>0</v>
      </c>
      <c r="GK41" s="279">
        <f t="shared" si="166"/>
        <v>0</v>
      </c>
      <c r="GL41" s="279">
        <f t="shared" si="166"/>
        <v>0</v>
      </c>
      <c r="GM41" s="279">
        <f t="shared" si="166"/>
        <v>0</v>
      </c>
      <c r="GN41" s="279">
        <f t="shared" si="166"/>
        <v>0</v>
      </c>
      <c r="GO41" s="279">
        <f t="shared" si="166"/>
        <v>0</v>
      </c>
      <c r="GP41" s="279">
        <f t="shared" si="166"/>
        <v>0</v>
      </c>
      <c r="GQ41" s="279">
        <f t="shared" si="166"/>
        <v>0</v>
      </c>
      <c r="GR41" s="279">
        <f t="shared" si="166"/>
        <v>0</v>
      </c>
      <c r="GS41" s="279">
        <f t="shared" si="166"/>
        <v>0</v>
      </c>
      <c r="GT41" s="279">
        <f t="shared" ref="GT41:JE41" si="167">IF(GT30&gt;0,GT$30/VLOOKUP(GT38,$G$48:$P$52,10)*VLOOKUP(GT38,$G$48:$Q$52,11),0)</f>
        <v>0</v>
      </c>
      <c r="GU41" s="279">
        <f t="shared" si="167"/>
        <v>0</v>
      </c>
      <c r="GV41" s="279">
        <f t="shared" si="167"/>
        <v>0</v>
      </c>
      <c r="GW41" s="279">
        <f t="shared" si="167"/>
        <v>0</v>
      </c>
      <c r="GX41" s="279">
        <f t="shared" si="167"/>
        <v>0</v>
      </c>
      <c r="GY41" s="279">
        <f t="shared" si="167"/>
        <v>0</v>
      </c>
      <c r="GZ41" s="279">
        <f t="shared" si="167"/>
        <v>0</v>
      </c>
      <c r="HA41" s="279">
        <f t="shared" si="167"/>
        <v>0</v>
      </c>
      <c r="HB41" s="279">
        <f t="shared" si="167"/>
        <v>0</v>
      </c>
      <c r="HC41" s="279">
        <f t="shared" si="167"/>
        <v>0</v>
      </c>
      <c r="HD41" s="279">
        <f t="shared" si="167"/>
        <v>0</v>
      </c>
      <c r="HE41" s="279">
        <f t="shared" si="167"/>
        <v>0</v>
      </c>
      <c r="HF41" s="279">
        <f t="shared" si="167"/>
        <v>0</v>
      </c>
      <c r="HG41" s="279">
        <f t="shared" si="167"/>
        <v>0</v>
      </c>
      <c r="HH41" s="279">
        <f t="shared" si="167"/>
        <v>0</v>
      </c>
      <c r="HI41" s="279">
        <f t="shared" si="167"/>
        <v>0</v>
      </c>
      <c r="HJ41" s="279">
        <f t="shared" si="167"/>
        <v>0</v>
      </c>
      <c r="HK41" s="279">
        <f t="shared" si="167"/>
        <v>0</v>
      </c>
      <c r="HL41" s="279">
        <f t="shared" si="167"/>
        <v>0</v>
      </c>
      <c r="HM41" s="279">
        <f t="shared" si="167"/>
        <v>0</v>
      </c>
      <c r="HN41" s="279">
        <f t="shared" si="167"/>
        <v>0</v>
      </c>
      <c r="HO41" s="279">
        <f t="shared" si="167"/>
        <v>0</v>
      </c>
      <c r="HP41" s="279">
        <f t="shared" si="167"/>
        <v>0</v>
      </c>
      <c r="HQ41" s="279">
        <f t="shared" si="167"/>
        <v>0</v>
      </c>
      <c r="HR41" s="279">
        <f t="shared" si="167"/>
        <v>0</v>
      </c>
      <c r="HS41" s="279">
        <f t="shared" si="167"/>
        <v>0</v>
      </c>
      <c r="HT41" s="279">
        <f t="shared" si="167"/>
        <v>0</v>
      </c>
      <c r="HU41" s="279">
        <f t="shared" si="167"/>
        <v>0</v>
      </c>
      <c r="HV41" s="279">
        <f t="shared" si="167"/>
        <v>0</v>
      </c>
      <c r="HW41" s="279">
        <f t="shared" si="167"/>
        <v>0</v>
      </c>
      <c r="HX41" s="279">
        <f t="shared" si="167"/>
        <v>0</v>
      </c>
      <c r="HY41" s="279">
        <f t="shared" si="167"/>
        <v>0</v>
      </c>
      <c r="HZ41" s="279">
        <f t="shared" si="167"/>
        <v>0</v>
      </c>
      <c r="IA41" s="279">
        <f t="shared" si="167"/>
        <v>0</v>
      </c>
      <c r="IB41" s="279">
        <f t="shared" si="167"/>
        <v>0</v>
      </c>
      <c r="IC41" s="279">
        <f t="shared" si="167"/>
        <v>0</v>
      </c>
      <c r="ID41" s="279">
        <f t="shared" si="167"/>
        <v>0</v>
      </c>
      <c r="IE41" s="279">
        <f t="shared" si="167"/>
        <v>0</v>
      </c>
      <c r="IF41" s="279">
        <f t="shared" si="167"/>
        <v>0</v>
      </c>
      <c r="IG41" s="279">
        <f t="shared" si="167"/>
        <v>0</v>
      </c>
      <c r="IH41" s="279">
        <f t="shared" si="167"/>
        <v>0</v>
      </c>
      <c r="II41" s="279">
        <f t="shared" si="167"/>
        <v>0</v>
      </c>
      <c r="IJ41" s="279">
        <f t="shared" si="167"/>
        <v>0</v>
      </c>
      <c r="IK41" s="279">
        <f t="shared" si="167"/>
        <v>0</v>
      </c>
      <c r="IL41" s="279">
        <f t="shared" si="167"/>
        <v>0</v>
      </c>
      <c r="IM41" s="279">
        <f t="shared" si="167"/>
        <v>0</v>
      </c>
      <c r="IN41" s="279">
        <f t="shared" si="167"/>
        <v>0</v>
      </c>
      <c r="IO41" s="279">
        <f t="shared" si="167"/>
        <v>0</v>
      </c>
      <c r="IP41" s="279">
        <f t="shared" si="167"/>
        <v>0</v>
      </c>
      <c r="IQ41" s="279">
        <f t="shared" si="167"/>
        <v>0</v>
      </c>
      <c r="IR41" s="279">
        <f t="shared" si="167"/>
        <v>0</v>
      </c>
      <c r="IS41" s="279">
        <f t="shared" si="167"/>
        <v>0</v>
      </c>
      <c r="IT41" s="279">
        <f t="shared" si="167"/>
        <v>0</v>
      </c>
      <c r="IU41" s="279">
        <f t="shared" si="167"/>
        <v>0</v>
      </c>
      <c r="IV41" s="279">
        <f t="shared" si="167"/>
        <v>0</v>
      </c>
      <c r="IW41" s="279">
        <f t="shared" si="167"/>
        <v>0</v>
      </c>
      <c r="IX41" s="279">
        <f t="shared" si="167"/>
        <v>0</v>
      </c>
      <c r="IY41" s="279">
        <f t="shared" si="167"/>
        <v>0</v>
      </c>
      <c r="IZ41" s="279">
        <f t="shared" si="167"/>
        <v>0</v>
      </c>
      <c r="JA41" s="279">
        <f t="shared" si="167"/>
        <v>0</v>
      </c>
      <c r="JB41" s="279">
        <f t="shared" si="167"/>
        <v>0</v>
      </c>
      <c r="JC41" s="279">
        <f t="shared" si="167"/>
        <v>0</v>
      </c>
      <c r="JD41" s="279">
        <f t="shared" si="167"/>
        <v>0</v>
      </c>
      <c r="JE41" s="279">
        <f t="shared" si="167"/>
        <v>0</v>
      </c>
      <c r="JF41" s="279">
        <f t="shared" ref="JF41:ALT41" si="168">IF(JF30&gt;0,JF$30/VLOOKUP(JF38,$G$48:$P$52,10)*VLOOKUP(JF38,$G$48:$Q$52,11),0)</f>
        <v>0</v>
      </c>
      <c r="JG41" s="279">
        <f t="shared" si="168"/>
        <v>0</v>
      </c>
      <c r="JH41" s="279">
        <f t="shared" si="168"/>
        <v>0</v>
      </c>
      <c r="JI41" s="279">
        <f t="shared" si="168"/>
        <v>0</v>
      </c>
      <c r="JJ41" s="279">
        <f t="shared" si="168"/>
        <v>0</v>
      </c>
      <c r="JK41" s="279">
        <f t="shared" si="168"/>
        <v>0</v>
      </c>
      <c r="JL41" s="279">
        <f t="shared" si="168"/>
        <v>0</v>
      </c>
      <c r="JM41" s="279">
        <f t="shared" si="168"/>
        <v>0</v>
      </c>
      <c r="JN41" s="279">
        <f t="shared" si="168"/>
        <v>0</v>
      </c>
      <c r="JO41" s="279">
        <f t="shared" si="168"/>
        <v>0</v>
      </c>
      <c r="JP41" s="279">
        <f t="shared" si="168"/>
        <v>0</v>
      </c>
      <c r="JQ41" s="279">
        <f t="shared" si="168"/>
        <v>0</v>
      </c>
      <c r="JR41" s="279">
        <f t="shared" si="168"/>
        <v>0</v>
      </c>
      <c r="JS41" s="279">
        <f t="shared" si="168"/>
        <v>0</v>
      </c>
      <c r="JT41" s="279">
        <f t="shared" si="168"/>
        <v>0</v>
      </c>
      <c r="JU41" s="279">
        <f t="shared" si="168"/>
        <v>0</v>
      </c>
      <c r="JV41" s="279">
        <f t="shared" si="168"/>
        <v>0</v>
      </c>
      <c r="JW41" s="279">
        <f t="shared" si="168"/>
        <v>0</v>
      </c>
      <c r="JX41" s="279">
        <f t="shared" si="168"/>
        <v>0</v>
      </c>
      <c r="JY41" s="279">
        <f t="shared" si="168"/>
        <v>0</v>
      </c>
      <c r="JZ41" s="279">
        <f t="shared" si="168"/>
        <v>0</v>
      </c>
      <c r="KA41" s="279">
        <f t="shared" si="168"/>
        <v>0</v>
      </c>
      <c r="KB41" s="279">
        <f t="shared" si="168"/>
        <v>0</v>
      </c>
      <c r="KC41" s="279">
        <f t="shared" si="168"/>
        <v>0</v>
      </c>
      <c r="KD41" s="279">
        <f t="shared" si="168"/>
        <v>0</v>
      </c>
      <c r="KE41" s="279">
        <f t="shared" si="168"/>
        <v>0</v>
      </c>
      <c r="KF41" s="279">
        <f t="shared" si="168"/>
        <v>0</v>
      </c>
      <c r="KG41" s="279">
        <f t="shared" si="168"/>
        <v>0</v>
      </c>
      <c r="KH41" s="279">
        <f t="shared" si="168"/>
        <v>0</v>
      </c>
      <c r="KI41" s="279">
        <f t="shared" si="168"/>
        <v>0</v>
      </c>
      <c r="KJ41" s="279">
        <f t="shared" si="168"/>
        <v>0</v>
      </c>
      <c r="KK41" s="279">
        <f t="shared" si="168"/>
        <v>0</v>
      </c>
      <c r="KL41" s="279">
        <f t="shared" si="168"/>
        <v>0</v>
      </c>
      <c r="KM41" s="279">
        <f t="shared" si="168"/>
        <v>0</v>
      </c>
      <c r="KN41" s="279">
        <f t="shared" si="168"/>
        <v>0</v>
      </c>
      <c r="KO41" s="279">
        <f t="shared" si="168"/>
        <v>0</v>
      </c>
      <c r="KP41" s="279">
        <f t="shared" si="168"/>
        <v>0</v>
      </c>
      <c r="KQ41" s="279">
        <f t="shared" si="168"/>
        <v>0</v>
      </c>
      <c r="KR41" s="279">
        <f t="shared" si="168"/>
        <v>0</v>
      </c>
      <c r="KS41" s="279">
        <f t="shared" si="168"/>
        <v>0</v>
      </c>
      <c r="KT41" s="279">
        <f t="shared" si="168"/>
        <v>0</v>
      </c>
      <c r="KU41" s="279">
        <f t="shared" si="168"/>
        <v>0</v>
      </c>
      <c r="KV41" s="279">
        <f t="shared" si="168"/>
        <v>0</v>
      </c>
      <c r="KW41" s="279">
        <f t="shared" si="168"/>
        <v>0</v>
      </c>
      <c r="KX41" s="279">
        <f t="shared" si="168"/>
        <v>0</v>
      </c>
      <c r="KY41" s="279">
        <f t="shared" si="168"/>
        <v>0</v>
      </c>
      <c r="KZ41" s="279">
        <f t="shared" si="168"/>
        <v>0</v>
      </c>
      <c r="LA41" s="279">
        <f t="shared" si="168"/>
        <v>0</v>
      </c>
      <c r="LB41" s="279">
        <f t="shared" si="168"/>
        <v>0</v>
      </c>
      <c r="LC41" s="279">
        <f t="shared" si="168"/>
        <v>0</v>
      </c>
      <c r="LD41" s="279">
        <f t="shared" si="168"/>
        <v>0</v>
      </c>
      <c r="LE41" s="279">
        <f t="shared" si="168"/>
        <v>0</v>
      </c>
      <c r="LF41" s="279">
        <f t="shared" si="168"/>
        <v>0</v>
      </c>
      <c r="LG41" s="279">
        <f t="shared" si="168"/>
        <v>0</v>
      </c>
      <c r="LH41" s="279">
        <f t="shared" si="168"/>
        <v>0</v>
      </c>
      <c r="LI41" s="279">
        <f t="shared" si="168"/>
        <v>0</v>
      </c>
      <c r="LJ41" s="279">
        <f t="shared" si="168"/>
        <v>0</v>
      </c>
      <c r="LK41" s="279">
        <f t="shared" si="168"/>
        <v>0</v>
      </c>
      <c r="LL41" s="279">
        <f t="shared" si="168"/>
        <v>0</v>
      </c>
      <c r="LM41" s="279">
        <f t="shared" si="168"/>
        <v>0</v>
      </c>
      <c r="LN41" s="279">
        <f t="shared" si="168"/>
        <v>0</v>
      </c>
      <c r="LO41" s="279">
        <f t="shared" si="168"/>
        <v>0</v>
      </c>
      <c r="LP41" s="279">
        <f t="shared" si="168"/>
        <v>0</v>
      </c>
      <c r="LQ41" s="279">
        <f t="shared" si="168"/>
        <v>0</v>
      </c>
      <c r="LR41" s="279">
        <f t="shared" si="168"/>
        <v>0</v>
      </c>
      <c r="LS41" s="279">
        <f t="shared" si="168"/>
        <v>0</v>
      </c>
      <c r="LT41" s="279">
        <f t="shared" si="168"/>
        <v>0</v>
      </c>
      <c r="LU41" s="279">
        <f t="shared" si="168"/>
        <v>0</v>
      </c>
      <c r="LV41" s="279">
        <f t="shared" si="168"/>
        <v>0</v>
      </c>
      <c r="LW41" s="279">
        <f t="shared" si="168"/>
        <v>0</v>
      </c>
      <c r="LX41" s="279">
        <f t="shared" si="168"/>
        <v>0</v>
      </c>
      <c r="LY41" s="279">
        <f t="shared" si="168"/>
        <v>0</v>
      </c>
      <c r="LZ41" s="279">
        <f t="shared" si="168"/>
        <v>0</v>
      </c>
      <c r="MA41" s="279">
        <f t="shared" si="168"/>
        <v>0</v>
      </c>
      <c r="MB41" s="279">
        <f t="shared" si="168"/>
        <v>0</v>
      </c>
      <c r="MC41" s="279">
        <f t="shared" si="168"/>
        <v>0</v>
      </c>
      <c r="MD41" s="279">
        <f t="shared" si="168"/>
        <v>0</v>
      </c>
      <c r="ME41" s="279">
        <f t="shared" si="168"/>
        <v>0</v>
      </c>
      <c r="MF41" s="279">
        <f t="shared" si="168"/>
        <v>0</v>
      </c>
      <c r="MG41" s="279">
        <f t="shared" si="168"/>
        <v>0</v>
      </c>
      <c r="MH41" s="279">
        <f t="shared" si="168"/>
        <v>0</v>
      </c>
      <c r="MI41" s="279">
        <f t="shared" si="168"/>
        <v>0</v>
      </c>
      <c r="MJ41" s="279">
        <f t="shared" si="168"/>
        <v>0</v>
      </c>
      <c r="MK41" s="279">
        <f t="shared" si="168"/>
        <v>0</v>
      </c>
      <c r="ML41" s="279">
        <f t="shared" si="168"/>
        <v>0</v>
      </c>
      <c r="MM41" s="279">
        <f t="shared" si="168"/>
        <v>0</v>
      </c>
      <c r="MN41" s="279">
        <f t="shared" si="168"/>
        <v>0</v>
      </c>
      <c r="MO41" s="279">
        <f t="shared" si="168"/>
        <v>0</v>
      </c>
      <c r="MP41" s="279">
        <f t="shared" si="168"/>
        <v>0</v>
      </c>
      <c r="MQ41" s="279">
        <f t="shared" si="168"/>
        <v>0</v>
      </c>
      <c r="MR41" s="279">
        <f t="shared" si="168"/>
        <v>0</v>
      </c>
      <c r="MS41" s="279">
        <f t="shared" si="168"/>
        <v>0</v>
      </c>
      <c r="MT41" s="279">
        <f t="shared" si="168"/>
        <v>0</v>
      </c>
      <c r="MU41" s="279">
        <f t="shared" si="168"/>
        <v>0</v>
      </c>
      <c r="MV41" s="279">
        <f t="shared" si="168"/>
        <v>0</v>
      </c>
      <c r="MW41" s="279">
        <f t="shared" si="168"/>
        <v>0</v>
      </c>
      <c r="MX41" s="279">
        <f t="shared" si="168"/>
        <v>0</v>
      </c>
      <c r="MY41" s="279">
        <f t="shared" si="168"/>
        <v>0</v>
      </c>
      <c r="MZ41" s="279">
        <f t="shared" si="168"/>
        <v>0</v>
      </c>
      <c r="NA41" s="279">
        <f t="shared" si="168"/>
        <v>0</v>
      </c>
      <c r="NB41" s="279">
        <f t="shared" si="168"/>
        <v>0</v>
      </c>
      <c r="NC41" s="279">
        <f t="shared" si="168"/>
        <v>0</v>
      </c>
      <c r="ND41" s="279">
        <f t="shared" si="168"/>
        <v>0</v>
      </c>
      <c r="NE41" s="279">
        <f t="shared" si="168"/>
        <v>0</v>
      </c>
      <c r="NF41" s="279">
        <f t="shared" si="168"/>
        <v>0</v>
      </c>
      <c r="NG41" s="279">
        <f t="shared" si="168"/>
        <v>0</v>
      </c>
      <c r="NH41" s="279">
        <f t="shared" si="168"/>
        <v>0</v>
      </c>
      <c r="NI41" s="279">
        <f t="shared" si="168"/>
        <v>0</v>
      </c>
      <c r="NJ41" s="279">
        <f t="shared" si="168"/>
        <v>0</v>
      </c>
      <c r="NK41" s="279">
        <f t="shared" si="168"/>
        <v>0</v>
      </c>
      <c r="NL41" s="279">
        <f t="shared" si="168"/>
        <v>0</v>
      </c>
      <c r="NM41" s="279">
        <f t="shared" si="168"/>
        <v>0</v>
      </c>
      <c r="NN41" s="279">
        <f t="shared" si="168"/>
        <v>0</v>
      </c>
      <c r="NO41" s="279">
        <f t="shared" si="168"/>
        <v>0</v>
      </c>
      <c r="NP41" s="279">
        <f t="shared" si="168"/>
        <v>0</v>
      </c>
      <c r="NQ41" s="279">
        <f t="shared" si="168"/>
        <v>0</v>
      </c>
      <c r="NR41" s="279">
        <f t="shared" si="168"/>
        <v>0</v>
      </c>
      <c r="NS41" s="279">
        <f t="shared" si="168"/>
        <v>0</v>
      </c>
      <c r="NT41" s="279">
        <f t="shared" si="168"/>
        <v>0</v>
      </c>
      <c r="NU41" s="279">
        <f t="shared" si="168"/>
        <v>0</v>
      </c>
      <c r="NV41" s="279">
        <f t="shared" si="168"/>
        <v>0</v>
      </c>
      <c r="NW41" s="279">
        <f t="shared" si="168"/>
        <v>0</v>
      </c>
      <c r="NX41" s="279">
        <f t="shared" si="168"/>
        <v>0</v>
      </c>
      <c r="NY41" s="279">
        <f t="shared" si="168"/>
        <v>0</v>
      </c>
      <c r="NZ41" s="279">
        <f t="shared" si="168"/>
        <v>0</v>
      </c>
      <c r="OA41" s="279">
        <f t="shared" si="168"/>
        <v>0</v>
      </c>
      <c r="OB41" s="279">
        <f t="shared" si="168"/>
        <v>0</v>
      </c>
      <c r="OC41" s="279">
        <f t="shared" si="168"/>
        <v>0</v>
      </c>
      <c r="OD41" s="279">
        <f t="shared" si="168"/>
        <v>0</v>
      </c>
      <c r="OE41" s="279">
        <f t="shared" si="168"/>
        <v>0</v>
      </c>
      <c r="OF41" s="279">
        <f t="shared" si="168"/>
        <v>0</v>
      </c>
      <c r="OG41" s="279">
        <f t="shared" si="168"/>
        <v>0</v>
      </c>
      <c r="OH41" s="279">
        <f t="shared" si="168"/>
        <v>0</v>
      </c>
      <c r="OI41" s="279">
        <f t="shared" si="168"/>
        <v>0</v>
      </c>
      <c r="OJ41" s="279">
        <f t="shared" si="168"/>
        <v>0</v>
      </c>
      <c r="OK41" s="279">
        <f t="shared" si="168"/>
        <v>0</v>
      </c>
      <c r="OL41" s="279">
        <f t="shared" si="168"/>
        <v>0</v>
      </c>
      <c r="OM41" s="279">
        <f t="shared" si="168"/>
        <v>0</v>
      </c>
      <c r="ON41" s="279">
        <f t="shared" si="168"/>
        <v>0</v>
      </c>
      <c r="OO41" s="279">
        <f t="shared" si="168"/>
        <v>0</v>
      </c>
      <c r="OP41" s="279">
        <f t="shared" si="168"/>
        <v>0</v>
      </c>
      <c r="OQ41" s="279">
        <f t="shared" si="168"/>
        <v>0</v>
      </c>
      <c r="OR41" s="279">
        <f t="shared" si="168"/>
        <v>0</v>
      </c>
      <c r="OS41" s="279">
        <f t="shared" si="168"/>
        <v>0</v>
      </c>
      <c r="OT41" s="279">
        <f t="shared" si="168"/>
        <v>0</v>
      </c>
      <c r="OU41" s="279">
        <f t="shared" si="168"/>
        <v>0</v>
      </c>
      <c r="OV41" s="279">
        <f t="shared" si="168"/>
        <v>0</v>
      </c>
      <c r="OW41" s="279">
        <f t="shared" si="168"/>
        <v>0</v>
      </c>
      <c r="OX41" s="279">
        <f t="shared" si="168"/>
        <v>0</v>
      </c>
      <c r="OY41" s="279">
        <f t="shared" si="168"/>
        <v>0</v>
      </c>
      <c r="OZ41" s="279">
        <f t="shared" si="168"/>
        <v>0</v>
      </c>
      <c r="PA41" s="279">
        <f t="shared" si="168"/>
        <v>0</v>
      </c>
      <c r="PB41" s="279">
        <f t="shared" si="168"/>
        <v>0</v>
      </c>
      <c r="PC41" s="279">
        <f t="shared" si="168"/>
        <v>0</v>
      </c>
      <c r="PD41" s="279">
        <f t="shared" si="168"/>
        <v>0</v>
      </c>
      <c r="PE41" s="279">
        <f t="shared" si="168"/>
        <v>0</v>
      </c>
      <c r="PF41" s="279">
        <f t="shared" si="168"/>
        <v>0</v>
      </c>
      <c r="PG41" s="279">
        <f t="shared" si="168"/>
        <v>0</v>
      </c>
      <c r="PH41" s="279">
        <f t="shared" si="168"/>
        <v>0</v>
      </c>
      <c r="PI41" s="279">
        <f t="shared" si="168"/>
        <v>0</v>
      </c>
      <c r="PJ41" s="279">
        <f t="shared" si="168"/>
        <v>0</v>
      </c>
      <c r="PK41" s="279">
        <f t="shared" si="168"/>
        <v>0</v>
      </c>
      <c r="PL41" s="279">
        <f t="shared" si="168"/>
        <v>0</v>
      </c>
      <c r="PM41" s="279">
        <f t="shared" si="168"/>
        <v>0</v>
      </c>
      <c r="PN41" s="279">
        <f t="shared" si="168"/>
        <v>0</v>
      </c>
      <c r="PO41" s="279">
        <f t="shared" si="168"/>
        <v>0</v>
      </c>
      <c r="PP41" s="279">
        <f t="shared" si="168"/>
        <v>0</v>
      </c>
      <c r="PQ41" s="279">
        <f t="shared" si="168"/>
        <v>0</v>
      </c>
      <c r="PR41" s="279">
        <f t="shared" si="168"/>
        <v>0</v>
      </c>
      <c r="PS41" s="279">
        <f t="shared" si="168"/>
        <v>0</v>
      </c>
      <c r="PT41" s="279">
        <f t="shared" si="168"/>
        <v>0</v>
      </c>
      <c r="PU41" s="279">
        <f t="shared" si="168"/>
        <v>0</v>
      </c>
      <c r="PV41" s="279">
        <f t="shared" si="168"/>
        <v>0</v>
      </c>
      <c r="PW41" s="279">
        <f t="shared" si="168"/>
        <v>0</v>
      </c>
      <c r="PX41" s="279">
        <f t="shared" si="168"/>
        <v>0</v>
      </c>
      <c r="PY41" s="279">
        <f t="shared" si="168"/>
        <v>0</v>
      </c>
      <c r="PZ41" s="279">
        <f t="shared" si="168"/>
        <v>0</v>
      </c>
      <c r="QA41" s="279">
        <f t="shared" si="168"/>
        <v>0</v>
      </c>
      <c r="QB41" s="279">
        <f t="shared" si="168"/>
        <v>0</v>
      </c>
      <c r="QC41" s="279">
        <f t="shared" si="168"/>
        <v>0</v>
      </c>
      <c r="QD41" s="279">
        <f t="shared" si="168"/>
        <v>0</v>
      </c>
      <c r="QE41" s="279">
        <f t="shared" si="168"/>
        <v>0</v>
      </c>
      <c r="QF41" s="279">
        <f t="shared" si="168"/>
        <v>0</v>
      </c>
      <c r="QG41" s="279">
        <f t="shared" si="168"/>
        <v>0</v>
      </c>
      <c r="QH41" s="279">
        <f t="shared" si="168"/>
        <v>0</v>
      </c>
      <c r="QI41" s="279">
        <f t="shared" si="168"/>
        <v>0</v>
      </c>
      <c r="QJ41" s="279">
        <f t="shared" si="168"/>
        <v>0</v>
      </c>
      <c r="QK41" s="279">
        <f t="shared" si="168"/>
        <v>0</v>
      </c>
      <c r="QL41" s="279">
        <f t="shared" si="168"/>
        <v>0</v>
      </c>
      <c r="QM41" s="279">
        <f t="shared" si="168"/>
        <v>0</v>
      </c>
      <c r="QN41" s="279">
        <f t="shared" si="168"/>
        <v>0</v>
      </c>
      <c r="QO41" s="279">
        <f t="shared" si="168"/>
        <v>0</v>
      </c>
      <c r="QP41" s="279">
        <f t="shared" si="168"/>
        <v>0</v>
      </c>
      <c r="QQ41" s="279">
        <f t="shared" si="168"/>
        <v>0</v>
      </c>
      <c r="QR41" s="279">
        <f t="shared" si="168"/>
        <v>0</v>
      </c>
      <c r="QS41" s="279">
        <f t="shared" si="168"/>
        <v>0</v>
      </c>
      <c r="QT41" s="279">
        <f t="shared" si="168"/>
        <v>0</v>
      </c>
      <c r="QU41" s="279">
        <f t="shared" si="168"/>
        <v>0</v>
      </c>
      <c r="QV41" s="279">
        <f t="shared" si="168"/>
        <v>0</v>
      </c>
      <c r="QW41" s="279">
        <f t="shared" si="168"/>
        <v>0</v>
      </c>
      <c r="QX41" s="279">
        <f t="shared" si="168"/>
        <v>0</v>
      </c>
      <c r="QY41" s="279">
        <f t="shared" si="168"/>
        <v>0</v>
      </c>
      <c r="QZ41" s="279">
        <f t="shared" si="168"/>
        <v>0</v>
      </c>
      <c r="RA41" s="279">
        <f t="shared" si="168"/>
        <v>0</v>
      </c>
      <c r="RB41" s="279">
        <f t="shared" si="168"/>
        <v>0</v>
      </c>
      <c r="RC41" s="279">
        <f t="shared" si="168"/>
        <v>0</v>
      </c>
      <c r="RD41" s="279">
        <f t="shared" si="168"/>
        <v>0</v>
      </c>
      <c r="RE41" s="279">
        <f t="shared" si="168"/>
        <v>0</v>
      </c>
      <c r="RF41" s="279">
        <f t="shared" si="168"/>
        <v>0</v>
      </c>
      <c r="RG41" s="279">
        <f t="shared" si="168"/>
        <v>0</v>
      </c>
      <c r="RH41" s="279">
        <f t="shared" si="168"/>
        <v>0</v>
      </c>
      <c r="RI41" s="279">
        <f t="shared" si="168"/>
        <v>0</v>
      </c>
      <c r="RJ41" s="279">
        <f t="shared" si="168"/>
        <v>0</v>
      </c>
      <c r="RK41" s="279">
        <f t="shared" si="168"/>
        <v>0</v>
      </c>
      <c r="RL41" s="279">
        <f t="shared" si="168"/>
        <v>0</v>
      </c>
      <c r="RM41" s="279">
        <f t="shared" si="168"/>
        <v>0</v>
      </c>
      <c r="RN41" s="279">
        <f t="shared" si="168"/>
        <v>0</v>
      </c>
      <c r="RO41" s="279">
        <f t="shared" si="168"/>
        <v>0</v>
      </c>
      <c r="RP41" s="279">
        <f t="shared" si="168"/>
        <v>0</v>
      </c>
      <c r="RQ41" s="279">
        <f t="shared" si="168"/>
        <v>0</v>
      </c>
      <c r="RR41" s="279">
        <f t="shared" si="168"/>
        <v>0</v>
      </c>
      <c r="RS41" s="279">
        <f t="shared" si="168"/>
        <v>0</v>
      </c>
      <c r="RT41" s="279">
        <f t="shared" si="168"/>
        <v>0</v>
      </c>
      <c r="RU41" s="279">
        <f t="shared" si="168"/>
        <v>0</v>
      </c>
      <c r="RV41" s="279">
        <f t="shared" si="168"/>
        <v>0</v>
      </c>
      <c r="RW41" s="279">
        <f t="shared" si="168"/>
        <v>0</v>
      </c>
      <c r="RX41" s="279">
        <f t="shared" si="168"/>
        <v>0</v>
      </c>
      <c r="RY41" s="279">
        <f t="shared" si="168"/>
        <v>0</v>
      </c>
      <c r="RZ41" s="279">
        <f t="shared" si="168"/>
        <v>0</v>
      </c>
      <c r="SA41" s="279">
        <f t="shared" si="168"/>
        <v>0</v>
      </c>
      <c r="SB41" s="279">
        <f t="shared" si="168"/>
        <v>0</v>
      </c>
      <c r="SC41" s="279">
        <f t="shared" si="168"/>
        <v>0</v>
      </c>
      <c r="SD41" s="279">
        <f t="shared" si="168"/>
        <v>0</v>
      </c>
      <c r="SE41" s="279">
        <f t="shared" si="168"/>
        <v>0</v>
      </c>
      <c r="SF41" s="279">
        <f t="shared" si="168"/>
        <v>0</v>
      </c>
      <c r="SG41" s="279">
        <f t="shared" si="168"/>
        <v>0</v>
      </c>
      <c r="SH41" s="279">
        <f t="shared" si="168"/>
        <v>0</v>
      </c>
      <c r="SI41" s="279">
        <f t="shared" si="168"/>
        <v>0</v>
      </c>
      <c r="SJ41" s="279">
        <f t="shared" si="168"/>
        <v>0</v>
      </c>
      <c r="SK41" s="279">
        <f t="shared" si="168"/>
        <v>0</v>
      </c>
      <c r="SL41" s="279">
        <f t="shared" si="168"/>
        <v>0</v>
      </c>
      <c r="SM41" s="279">
        <f t="shared" si="168"/>
        <v>0</v>
      </c>
      <c r="SN41" s="279">
        <f t="shared" si="168"/>
        <v>0</v>
      </c>
      <c r="SO41" s="279">
        <f t="shared" si="168"/>
        <v>0</v>
      </c>
      <c r="SP41" s="279">
        <f t="shared" si="168"/>
        <v>0</v>
      </c>
      <c r="SQ41" s="279">
        <f t="shared" si="168"/>
        <v>0</v>
      </c>
      <c r="SR41" s="279">
        <f t="shared" si="168"/>
        <v>0</v>
      </c>
      <c r="SS41" s="279">
        <f t="shared" si="168"/>
        <v>0</v>
      </c>
      <c r="ST41" s="279">
        <f t="shared" si="168"/>
        <v>0</v>
      </c>
      <c r="SU41" s="279">
        <f t="shared" si="168"/>
        <v>0</v>
      </c>
      <c r="SV41" s="279">
        <f t="shared" si="168"/>
        <v>0</v>
      </c>
      <c r="SW41" s="279">
        <f t="shared" si="168"/>
        <v>0</v>
      </c>
      <c r="SX41" s="279">
        <f t="shared" si="168"/>
        <v>0</v>
      </c>
      <c r="SY41" s="279">
        <f t="shared" si="168"/>
        <v>0</v>
      </c>
      <c r="SZ41" s="279">
        <f t="shared" ref="SZ41:VK41" si="169">IF(SZ30&gt;0,SZ$30/VLOOKUP(SZ38,$G$48:$P$52,10)*VLOOKUP(SZ38,$G$48:$Q$52,11),0)</f>
        <v>0</v>
      </c>
      <c r="TA41" s="279">
        <f t="shared" si="169"/>
        <v>0</v>
      </c>
      <c r="TB41" s="279">
        <f t="shared" si="169"/>
        <v>0</v>
      </c>
      <c r="TC41" s="279">
        <f t="shared" si="169"/>
        <v>0</v>
      </c>
      <c r="TD41" s="279">
        <f t="shared" si="169"/>
        <v>0</v>
      </c>
      <c r="TE41" s="279">
        <f t="shared" si="169"/>
        <v>0</v>
      </c>
      <c r="TF41" s="279">
        <f t="shared" si="169"/>
        <v>0</v>
      </c>
      <c r="TG41" s="279">
        <f t="shared" si="169"/>
        <v>0</v>
      </c>
      <c r="TH41" s="279">
        <f t="shared" si="169"/>
        <v>0</v>
      </c>
      <c r="TI41" s="279">
        <f t="shared" si="169"/>
        <v>0</v>
      </c>
      <c r="TJ41" s="279">
        <f t="shared" si="169"/>
        <v>0</v>
      </c>
      <c r="TK41" s="279">
        <f t="shared" si="169"/>
        <v>0</v>
      </c>
      <c r="TL41" s="279">
        <f t="shared" si="169"/>
        <v>0</v>
      </c>
      <c r="TM41" s="279">
        <f t="shared" si="169"/>
        <v>0</v>
      </c>
      <c r="TN41" s="279">
        <f t="shared" si="169"/>
        <v>0</v>
      </c>
      <c r="TO41" s="279">
        <f t="shared" si="169"/>
        <v>0</v>
      </c>
      <c r="TP41" s="279">
        <f t="shared" si="169"/>
        <v>0</v>
      </c>
      <c r="TQ41" s="279">
        <f t="shared" si="169"/>
        <v>0</v>
      </c>
      <c r="TR41" s="279">
        <f t="shared" si="169"/>
        <v>0</v>
      </c>
      <c r="TS41" s="279">
        <f t="shared" si="169"/>
        <v>0</v>
      </c>
      <c r="TT41" s="279">
        <f t="shared" si="169"/>
        <v>0</v>
      </c>
      <c r="TU41" s="279">
        <f t="shared" si="169"/>
        <v>0</v>
      </c>
      <c r="TV41" s="279">
        <f t="shared" si="169"/>
        <v>0</v>
      </c>
      <c r="TW41" s="279">
        <f t="shared" si="169"/>
        <v>0</v>
      </c>
      <c r="TX41" s="279">
        <f t="shared" si="169"/>
        <v>0</v>
      </c>
      <c r="TY41" s="279">
        <f t="shared" si="169"/>
        <v>0</v>
      </c>
      <c r="TZ41" s="279">
        <f t="shared" si="169"/>
        <v>0</v>
      </c>
      <c r="UA41" s="279">
        <f t="shared" si="169"/>
        <v>0</v>
      </c>
      <c r="UB41" s="279">
        <f t="shared" si="169"/>
        <v>0</v>
      </c>
      <c r="UC41" s="279">
        <f t="shared" si="169"/>
        <v>0</v>
      </c>
      <c r="UD41" s="279">
        <f t="shared" si="169"/>
        <v>0</v>
      </c>
      <c r="UE41" s="279">
        <f t="shared" si="169"/>
        <v>0</v>
      </c>
      <c r="UF41" s="279">
        <f t="shared" si="169"/>
        <v>0</v>
      </c>
      <c r="UG41" s="279">
        <f t="shared" si="169"/>
        <v>0</v>
      </c>
      <c r="UH41" s="279">
        <f t="shared" si="169"/>
        <v>0</v>
      </c>
      <c r="UI41" s="279">
        <f t="shared" si="169"/>
        <v>0</v>
      </c>
      <c r="UJ41" s="279">
        <f t="shared" si="169"/>
        <v>0</v>
      </c>
      <c r="UK41" s="279">
        <f t="shared" si="169"/>
        <v>0</v>
      </c>
      <c r="UL41" s="279">
        <f t="shared" si="169"/>
        <v>0</v>
      </c>
      <c r="UM41" s="279">
        <f t="shared" si="169"/>
        <v>0</v>
      </c>
      <c r="UN41" s="279">
        <f t="shared" si="169"/>
        <v>0</v>
      </c>
      <c r="UO41" s="279">
        <f t="shared" si="169"/>
        <v>0</v>
      </c>
      <c r="UP41" s="279">
        <f t="shared" si="169"/>
        <v>0</v>
      </c>
      <c r="UQ41" s="279">
        <f t="shared" si="169"/>
        <v>0</v>
      </c>
      <c r="UR41" s="279">
        <f t="shared" si="169"/>
        <v>0</v>
      </c>
      <c r="US41" s="279">
        <f t="shared" si="169"/>
        <v>0</v>
      </c>
      <c r="UT41" s="279">
        <f t="shared" si="169"/>
        <v>0</v>
      </c>
      <c r="UU41" s="279">
        <f t="shared" si="169"/>
        <v>0</v>
      </c>
      <c r="UV41" s="279">
        <f t="shared" si="169"/>
        <v>0</v>
      </c>
      <c r="UW41" s="279">
        <f t="shared" si="169"/>
        <v>0</v>
      </c>
      <c r="UX41" s="279">
        <f t="shared" si="169"/>
        <v>0</v>
      </c>
      <c r="UY41" s="279">
        <f t="shared" si="169"/>
        <v>0</v>
      </c>
      <c r="UZ41" s="279">
        <f t="shared" si="169"/>
        <v>0</v>
      </c>
      <c r="VA41" s="279">
        <f t="shared" si="169"/>
        <v>0</v>
      </c>
      <c r="VB41" s="279">
        <f t="shared" si="169"/>
        <v>0</v>
      </c>
      <c r="VC41" s="279">
        <f t="shared" si="169"/>
        <v>0</v>
      </c>
      <c r="VD41" s="279">
        <f t="shared" si="169"/>
        <v>0</v>
      </c>
      <c r="VE41" s="279">
        <f t="shared" si="169"/>
        <v>0</v>
      </c>
      <c r="VF41" s="279">
        <f t="shared" si="169"/>
        <v>0</v>
      </c>
      <c r="VG41" s="279">
        <f t="shared" si="169"/>
        <v>0</v>
      </c>
      <c r="VH41" s="279">
        <f t="shared" si="169"/>
        <v>0</v>
      </c>
      <c r="VI41" s="279">
        <f t="shared" si="169"/>
        <v>0</v>
      </c>
      <c r="VJ41" s="279">
        <f t="shared" si="169"/>
        <v>0</v>
      </c>
      <c r="VK41" s="279">
        <f t="shared" si="169"/>
        <v>0</v>
      </c>
      <c r="VL41" s="279">
        <f t="shared" ref="VL41:XW41" si="170">IF(VL30&gt;0,VL$30/VLOOKUP(VL38,$G$48:$P$52,10)*VLOOKUP(VL38,$G$48:$Q$52,11),0)</f>
        <v>0</v>
      </c>
      <c r="VM41" s="279">
        <f t="shared" si="170"/>
        <v>0</v>
      </c>
      <c r="VN41" s="279">
        <f t="shared" si="170"/>
        <v>0</v>
      </c>
      <c r="VO41" s="279">
        <f t="shared" si="170"/>
        <v>0</v>
      </c>
      <c r="VP41" s="279">
        <f t="shared" si="170"/>
        <v>0</v>
      </c>
      <c r="VQ41" s="279">
        <f t="shared" si="170"/>
        <v>0</v>
      </c>
      <c r="VR41" s="279">
        <f t="shared" si="170"/>
        <v>0</v>
      </c>
      <c r="VS41" s="279">
        <f t="shared" si="170"/>
        <v>0</v>
      </c>
      <c r="VT41" s="279">
        <f t="shared" si="170"/>
        <v>0</v>
      </c>
      <c r="VU41" s="279">
        <f t="shared" si="170"/>
        <v>0</v>
      </c>
      <c r="VV41" s="279">
        <f t="shared" si="170"/>
        <v>0</v>
      </c>
      <c r="VW41" s="279">
        <f t="shared" si="170"/>
        <v>0</v>
      </c>
      <c r="VX41" s="279">
        <f t="shared" si="170"/>
        <v>0</v>
      </c>
      <c r="VY41" s="279">
        <f t="shared" si="170"/>
        <v>0</v>
      </c>
      <c r="VZ41" s="279">
        <f t="shared" si="170"/>
        <v>0</v>
      </c>
      <c r="WA41" s="279">
        <f t="shared" si="170"/>
        <v>0</v>
      </c>
      <c r="WB41" s="279">
        <f t="shared" si="170"/>
        <v>0</v>
      </c>
      <c r="WC41" s="279">
        <f t="shared" si="170"/>
        <v>0</v>
      </c>
      <c r="WD41" s="279">
        <f t="shared" si="170"/>
        <v>0</v>
      </c>
      <c r="WE41" s="279">
        <f t="shared" si="170"/>
        <v>0</v>
      </c>
      <c r="WF41" s="279">
        <f t="shared" si="170"/>
        <v>0</v>
      </c>
      <c r="WG41" s="279">
        <f t="shared" si="170"/>
        <v>0</v>
      </c>
      <c r="WH41" s="279">
        <f t="shared" si="170"/>
        <v>0</v>
      </c>
      <c r="WI41" s="279">
        <f t="shared" si="170"/>
        <v>0</v>
      </c>
      <c r="WJ41" s="279">
        <f t="shared" si="170"/>
        <v>0</v>
      </c>
      <c r="WK41" s="279">
        <f t="shared" si="170"/>
        <v>0</v>
      </c>
      <c r="WL41" s="279">
        <f t="shared" si="170"/>
        <v>0</v>
      </c>
      <c r="WM41" s="279">
        <f t="shared" si="170"/>
        <v>0</v>
      </c>
      <c r="WN41" s="279">
        <f t="shared" si="170"/>
        <v>0</v>
      </c>
      <c r="WO41" s="279">
        <f t="shared" si="170"/>
        <v>0</v>
      </c>
      <c r="WP41" s="279">
        <f t="shared" si="170"/>
        <v>0</v>
      </c>
      <c r="WQ41" s="279">
        <f t="shared" si="170"/>
        <v>0</v>
      </c>
      <c r="WR41" s="279">
        <f t="shared" si="170"/>
        <v>0</v>
      </c>
      <c r="WS41" s="279">
        <f t="shared" si="170"/>
        <v>0</v>
      </c>
      <c r="WT41" s="279">
        <f t="shared" si="170"/>
        <v>0</v>
      </c>
      <c r="WU41" s="279">
        <f t="shared" si="170"/>
        <v>0</v>
      </c>
      <c r="WV41" s="279">
        <f t="shared" si="170"/>
        <v>0</v>
      </c>
      <c r="WW41" s="279">
        <f t="shared" si="170"/>
        <v>0</v>
      </c>
      <c r="WX41" s="279">
        <f t="shared" si="170"/>
        <v>0</v>
      </c>
      <c r="WY41" s="279">
        <f t="shared" si="170"/>
        <v>0</v>
      </c>
      <c r="WZ41" s="279">
        <f t="shared" si="170"/>
        <v>0</v>
      </c>
      <c r="XA41" s="279">
        <f t="shared" si="170"/>
        <v>0</v>
      </c>
      <c r="XB41" s="279">
        <f t="shared" si="170"/>
        <v>0</v>
      </c>
      <c r="XC41" s="279">
        <f t="shared" si="170"/>
        <v>0</v>
      </c>
      <c r="XD41" s="279">
        <f t="shared" si="170"/>
        <v>0</v>
      </c>
      <c r="XE41" s="279">
        <f t="shared" si="170"/>
        <v>0</v>
      </c>
      <c r="XF41" s="279">
        <f t="shared" si="170"/>
        <v>0</v>
      </c>
      <c r="XG41" s="279">
        <f t="shared" si="170"/>
        <v>0</v>
      </c>
      <c r="XH41" s="279">
        <f t="shared" si="170"/>
        <v>0</v>
      </c>
      <c r="XI41" s="279">
        <f t="shared" si="170"/>
        <v>0</v>
      </c>
      <c r="XJ41" s="279">
        <f t="shared" si="170"/>
        <v>0</v>
      </c>
      <c r="XK41" s="279">
        <f t="shared" si="170"/>
        <v>0</v>
      </c>
      <c r="XL41" s="279">
        <f t="shared" si="170"/>
        <v>0</v>
      </c>
      <c r="XM41" s="279">
        <f t="shared" si="170"/>
        <v>0</v>
      </c>
      <c r="XN41" s="279">
        <f t="shared" si="170"/>
        <v>0</v>
      </c>
      <c r="XO41" s="279">
        <f t="shared" si="170"/>
        <v>0</v>
      </c>
      <c r="XP41" s="279">
        <f t="shared" si="170"/>
        <v>0</v>
      </c>
      <c r="XQ41" s="279">
        <f t="shared" si="170"/>
        <v>0</v>
      </c>
      <c r="XR41" s="279">
        <f t="shared" si="170"/>
        <v>0</v>
      </c>
      <c r="XS41" s="279">
        <f t="shared" si="170"/>
        <v>0</v>
      </c>
      <c r="XT41" s="279">
        <f t="shared" si="170"/>
        <v>0</v>
      </c>
      <c r="XU41" s="279">
        <f t="shared" si="170"/>
        <v>0</v>
      </c>
      <c r="XV41" s="279">
        <f t="shared" si="170"/>
        <v>0</v>
      </c>
      <c r="XW41" s="279">
        <f t="shared" si="170"/>
        <v>0</v>
      </c>
      <c r="XX41" s="279">
        <f t="shared" ref="XX41:AHC41" si="171">IF(XX30&gt;0,XX$30/VLOOKUP(XX38,$G$48:$P$52,10)*VLOOKUP(XX38,$G$48:$Q$52,11),0)</f>
        <v>0</v>
      </c>
      <c r="XY41" s="279">
        <f t="shared" si="171"/>
        <v>0</v>
      </c>
      <c r="XZ41" s="279">
        <f t="shared" si="171"/>
        <v>0</v>
      </c>
      <c r="YA41" s="279">
        <f t="shared" si="171"/>
        <v>0</v>
      </c>
      <c r="YB41" s="279">
        <f t="shared" si="171"/>
        <v>0</v>
      </c>
      <c r="YC41" s="279">
        <f t="shared" si="171"/>
        <v>0</v>
      </c>
      <c r="YD41" s="279">
        <f t="shared" si="171"/>
        <v>0</v>
      </c>
      <c r="YE41" s="279">
        <f t="shared" si="171"/>
        <v>0</v>
      </c>
      <c r="YF41" s="279">
        <f t="shared" si="171"/>
        <v>0</v>
      </c>
      <c r="YG41" s="279">
        <f t="shared" si="171"/>
        <v>0</v>
      </c>
      <c r="YH41" s="279">
        <f t="shared" si="171"/>
        <v>0</v>
      </c>
      <c r="YI41" s="279">
        <f t="shared" si="171"/>
        <v>0</v>
      </c>
      <c r="YJ41" s="279">
        <f t="shared" si="171"/>
        <v>0</v>
      </c>
      <c r="YK41" s="279">
        <f t="shared" si="171"/>
        <v>0</v>
      </c>
      <c r="YL41" s="279">
        <f t="shared" si="171"/>
        <v>0</v>
      </c>
      <c r="YM41" s="279">
        <f t="shared" si="171"/>
        <v>0</v>
      </c>
      <c r="YN41" s="279">
        <f t="shared" si="171"/>
        <v>0</v>
      </c>
      <c r="YO41" s="279">
        <f t="shared" si="171"/>
        <v>0</v>
      </c>
      <c r="YP41" s="279">
        <f t="shared" si="171"/>
        <v>0</v>
      </c>
      <c r="YQ41" s="279">
        <f t="shared" si="171"/>
        <v>0</v>
      </c>
      <c r="YR41" s="279">
        <f t="shared" si="171"/>
        <v>0</v>
      </c>
      <c r="YS41" s="279">
        <f t="shared" si="171"/>
        <v>0</v>
      </c>
      <c r="YT41" s="279">
        <f t="shared" si="171"/>
        <v>0</v>
      </c>
      <c r="YU41" s="279">
        <f t="shared" si="171"/>
        <v>0</v>
      </c>
      <c r="YV41" s="279">
        <f t="shared" si="171"/>
        <v>0</v>
      </c>
      <c r="YW41" s="279">
        <f t="shared" si="171"/>
        <v>0</v>
      </c>
      <c r="YX41" s="279">
        <f t="shared" si="171"/>
        <v>0</v>
      </c>
      <c r="YY41" s="279">
        <f t="shared" si="171"/>
        <v>0</v>
      </c>
      <c r="YZ41" s="279">
        <f t="shared" si="171"/>
        <v>0</v>
      </c>
      <c r="ZA41" s="279">
        <f t="shared" si="171"/>
        <v>0</v>
      </c>
      <c r="ZB41" s="279">
        <f t="shared" si="171"/>
        <v>0</v>
      </c>
      <c r="ZC41" s="279">
        <f t="shared" si="171"/>
        <v>0</v>
      </c>
      <c r="ZD41" s="279">
        <f t="shared" si="171"/>
        <v>0</v>
      </c>
      <c r="ZE41" s="279">
        <f t="shared" si="171"/>
        <v>0</v>
      </c>
      <c r="ZF41" s="279">
        <f t="shared" si="171"/>
        <v>0</v>
      </c>
      <c r="ZG41" s="279">
        <f t="shared" si="171"/>
        <v>0</v>
      </c>
      <c r="ZH41" s="279">
        <f t="shared" si="171"/>
        <v>0</v>
      </c>
      <c r="ZI41" s="279">
        <f t="shared" si="171"/>
        <v>0</v>
      </c>
      <c r="ZJ41" s="279">
        <f t="shared" si="171"/>
        <v>0</v>
      </c>
      <c r="ZK41" s="279">
        <f t="shared" si="171"/>
        <v>0</v>
      </c>
      <c r="ZL41" s="279">
        <f t="shared" si="171"/>
        <v>0</v>
      </c>
      <c r="ZM41" s="279">
        <f t="shared" si="171"/>
        <v>0</v>
      </c>
      <c r="ZN41" s="279">
        <f t="shared" si="171"/>
        <v>0</v>
      </c>
      <c r="ZO41" s="279">
        <f t="shared" si="171"/>
        <v>0</v>
      </c>
      <c r="ZP41" s="279">
        <f t="shared" si="171"/>
        <v>0</v>
      </c>
      <c r="ZQ41" s="279">
        <f t="shared" si="171"/>
        <v>0</v>
      </c>
      <c r="ZR41" s="279">
        <f t="shared" si="171"/>
        <v>0</v>
      </c>
      <c r="ZS41" s="279">
        <f t="shared" si="171"/>
        <v>0</v>
      </c>
      <c r="ZT41" s="279">
        <f t="shared" si="171"/>
        <v>0</v>
      </c>
      <c r="ZU41" s="279">
        <f t="shared" si="171"/>
        <v>0</v>
      </c>
      <c r="ZV41" s="279">
        <f t="shared" si="171"/>
        <v>0</v>
      </c>
      <c r="ZW41" s="279">
        <f t="shared" si="171"/>
        <v>0</v>
      </c>
      <c r="ZX41" s="279">
        <f t="shared" si="171"/>
        <v>0</v>
      </c>
      <c r="ZY41" s="279">
        <f t="shared" si="171"/>
        <v>0</v>
      </c>
      <c r="ZZ41" s="279">
        <f t="shared" si="171"/>
        <v>0</v>
      </c>
      <c r="AAA41" s="279">
        <f t="shared" si="171"/>
        <v>0</v>
      </c>
      <c r="AAB41" s="279">
        <f t="shared" si="171"/>
        <v>0</v>
      </c>
      <c r="AAC41" s="279">
        <f t="shared" si="171"/>
        <v>0</v>
      </c>
      <c r="AAD41" s="279">
        <f t="shared" si="171"/>
        <v>0</v>
      </c>
      <c r="AAE41" s="279">
        <f t="shared" si="171"/>
        <v>0</v>
      </c>
      <c r="AAF41" s="279">
        <f t="shared" si="171"/>
        <v>0</v>
      </c>
      <c r="AAG41" s="279">
        <f t="shared" si="171"/>
        <v>0</v>
      </c>
      <c r="AAH41" s="279">
        <f t="shared" si="171"/>
        <v>0</v>
      </c>
      <c r="AAI41" s="279">
        <f t="shared" si="171"/>
        <v>0</v>
      </c>
      <c r="AAJ41" s="279">
        <f t="shared" si="171"/>
        <v>0</v>
      </c>
      <c r="AAK41" s="279">
        <f t="shared" si="171"/>
        <v>0</v>
      </c>
      <c r="AAL41" s="279">
        <f t="shared" si="171"/>
        <v>0</v>
      </c>
      <c r="AAM41" s="279">
        <f t="shared" si="171"/>
        <v>0</v>
      </c>
      <c r="AAN41" s="279">
        <f t="shared" si="171"/>
        <v>0</v>
      </c>
      <c r="AAO41" s="279">
        <f t="shared" si="171"/>
        <v>0</v>
      </c>
      <c r="AAP41" s="279">
        <f t="shared" si="171"/>
        <v>0</v>
      </c>
      <c r="AAQ41" s="279">
        <f t="shared" si="171"/>
        <v>0</v>
      </c>
      <c r="AAR41" s="279">
        <f t="shared" si="171"/>
        <v>0</v>
      </c>
      <c r="AAS41" s="279">
        <f t="shared" si="171"/>
        <v>0</v>
      </c>
      <c r="AAT41" s="279">
        <f t="shared" si="171"/>
        <v>0</v>
      </c>
      <c r="AAU41" s="279">
        <f t="shared" si="171"/>
        <v>0</v>
      </c>
      <c r="AAV41" s="279">
        <f t="shared" si="171"/>
        <v>0</v>
      </c>
      <c r="AAW41" s="279">
        <f t="shared" si="171"/>
        <v>0</v>
      </c>
      <c r="AAX41" s="279">
        <f t="shared" si="171"/>
        <v>0</v>
      </c>
      <c r="AAY41" s="279">
        <f t="shared" si="171"/>
        <v>0</v>
      </c>
      <c r="AAZ41" s="279">
        <f t="shared" si="171"/>
        <v>0</v>
      </c>
      <c r="ABA41" s="279">
        <f t="shared" si="171"/>
        <v>0</v>
      </c>
      <c r="ABB41" s="279">
        <f t="shared" si="171"/>
        <v>0</v>
      </c>
      <c r="ABC41" s="279">
        <f t="shared" si="171"/>
        <v>0</v>
      </c>
      <c r="ABD41" s="279">
        <f t="shared" si="171"/>
        <v>0</v>
      </c>
      <c r="ABE41" s="279">
        <f t="shared" si="171"/>
        <v>0</v>
      </c>
      <c r="ABF41" s="279">
        <f t="shared" si="171"/>
        <v>0</v>
      </c>
      <c r="ABG41" s="279">
        <f t="shared" si="171"/>
        <v>0</v>
      </c>
      <c r="ABH41" s="279">
        <f t="shared" si="171"/>
        <v>0</v>
      </c>
      <c r="ABI41" s="279">
        <f t="shared" si="171"/>
        <v>0</v>
      </c>
      <c r="ABJ41" s="279">
        <f t="shared" si="171"/>
        <v>0</v>
      </c>
      <c r="ABK41" s="279">
        <f t="shared" si="171"/>
        <v>0</v>
      </c>
      <c r="ABL41" s="279">
        <f t="shared" si="171"/>
        <v>0</v>
      </c>
      <c r="ABM41" s="279">
        <f t="shared" si="171"/>
        <v>0</v>
      </c>
      <c r="ABN41" s="279">
        <f t="shared" si="171"/>
        <v>0</v>
      </c>
      <c r="ABO41" s="279">
        <f t="shared" si="171"/>
        <v>0</v>
      </c>
      <c r="ABP41" s="279">
        <f t="shared" si="171"/>
        <v>0</v>
      </c>
      <c r="ABQ41" s="279">
        <f t="shared" si="171"/>
        <v>0</v>
      </c>
      <c r="ABR41" s="279">
        <f t="shared" si="171"/>
        <v>0</v>
      </c>
      <c r="ABS41" s="279">
        <f t="shared" si="171"/>
        <v>0</v>
      </c>
      <c r="ABT41" s="279">
        <f t="shared" si="171"/>
        <v>0</v>
      </c>
      <c r="ABU41" s="279">
        <f t="shared" si="171"/>
        <v>0</v>
      </c>
      <c r="ABV41" s="279">
        <f t="shared" si="171"/>
        <v>0</v>
      </c>
      <c r="ABW41" s="279">
        <f t="shared" si="171"/>
        <v>0</v>
      </c>
      <c r="ABX41" s="279">
        <f t="shared" si="171"/>
        <v>0</v>
      </c>
      <c r="ABY41" s="279">
        <f t="shared" si="171"/>
        <v>0</v>
      </c>
      <c r="ABZ41" s="279">
        <f t="shared" si="171"/>
        <v>0</v>
      </c>
      <c r="ACA41" s="279">
        <f t="shared" si="171"/>
        <v>0</v>
      </c>
      <c r="ACB41" s="279">
        <f t="shared" si="171"/>
        <v>0</v>
      </c>
      <c r="ACC41" s="279">
        <f t="shared" si="171"/>
        <v>0</v>
      </c>
      <c r="ACD41" s="279">
        <f t="shared" si="171"/>
        <v>0</v>
      </c>
      <c r="ACE41" s="279">
        <f t="shared" si="171"/>
        <v>0</v>
      </c>
      <c r="ACF41" s="279">
        <f t="shared" si="171"/>
        <v>0</v>
      </c>
      <c r="ACG41" s="279">
        <f t="shared" si="171"/>
        <v>0</v>
      </c>
      <c r="ACH41" s="279">
        <f t="shared" si="171"/>
        <v>0</v>
      </c>
      <c r="ACI41" s="279">
        <f t="shared" si="171"/>
        <v>0</v>
      </c>
      <c r="ACJ41" s="279">
        <f t="shared" si="171"/>
        <v>0</v>
      </c>
      <c r="ACK41" s="279">
        <f t="shared" si="171"/>
        <v>0</v>
      </c>
      <c r="ACL41" s="279">
        <f t="shared" si="171"/>
        <v>0</v>
      </c>
      <c r="ACM41" s="279">
        <f t="shared" si="171"/>
        <v>0</v>
      </c>
      <c r="ACN41" s="279">
        <f t="shared" si="171"/>
        <v>0</v>
      </c>
      <c r="ACO41" s="279">
        <f t="shared" si="171"/>
        <v>0</v>
      </c>
      <c r="ACP41" s="279">
        <f t="shared" si="171"/>
        <v>0</v>
      </c>
      <c r="ACQ41" s="279">
        <f t="shared" si="171"/>
        <v>0</v>
      </c>
      <c r="ACR41" s="279">
        <f t="shared" si="171"/>
        <v>0</v>
      </c>
      <c r="ACS41" s="279">
        <f t="shared" si="171"/>
        <v>0</v>
      </c>
      <c r="ACT41" s="279">
        <f t="shared" si="171"/>
        <v>0</v>
      </c>
      <c r="ACU41" s="279">
        <f t="shared" si="171"/>
        <v>0</v>
      </c>
      <c r="ACV41" s="279">
        <f t="shared" si="171"/>
        <v>0</v>
      </c>
      <c r="ACW41" s="279">
        <f t="shared" si="171"/>
        <v>0</v>
      </c>
      <c r="ACX41" s="279">
        <f t="shared" si="171"/>
        <v>0</v>
      </c>
      <c r="ACY41" s="279">
        <f t="shared" si="171"/>
        <v>0</v>
      </c>
      <c r="ACZ41" s="279">
        <f t="shared" si="171"/>
        <v>0</v>
      </c>
      <c r="ADA41" s="279">
        <f t="shared" si="171"/>
        <v>0</v>
      </c>
      <c r="ADB41" s="279">
        <f t="shared" si="171"/>
        <v>0</v>
      </c>
      <c r="ADC41" s="279">
        <f t="shared" si="171"/>
        <v>0</v>
      </c>
      <c r="ADD41" s="279">
        <f t="shared" si="171"/>
        <v>0</v>
      </c>
      <c r="ADE41" s="279">
        <f t="shared" si="171"/>
        <v>0</v>
      </c>
      <c r="ADF41" s="279">
        <f t="shared" si="171"/>
        <v>0</v>
      </c>
      <c r="ADG41" s="279">
        <f t="shared" si="171"/>
        <v>0</v>
      </c>
      <c r="ADH41" s="279">
        <f t="shared" si="171"/>
        <v>0</v>
      </c>
      <c r="ADI41" s="279">
        <f t="shared" si="171"/>
        <v>0</v>
      </c>
      <c r="ADJ41" s="279">
        <f t="shared" si="171"/>
        <v>0</v>
      </c>
      <c r="ADK41" s="279">
        <f t="shared" si="171"/>
        <v>0</v>
      </c>
      <c r="ADL41" s="279">
        <f t="shared" si="171"/>
        <v>0</v>
      </c>
      <c r="ADM41" s="279">
        <f t="shared" si="171"/>
        <v>0</v>
      </c>
      <c r="ADN41" s="279">
        <f t="shared" si="171"/>
        <v>0</v>
      </c>
      <c r="ADO41" s="279">
        <f t="shared" si="171"/>
        <v>0</v>
      </c>
      <c r="ADP41" s="279">
        <f t="shared" si="171"/>
        <v>0</v>
      </c>
      <c r="ADQ41" s="279">
        <f t="shared" si="171"/>
        <v>0</v>
      </c>
      <c r="ADR41" s="279">
        <f t="shared" si="171"/>
        <v>0</v>
      </c>
      <c r="ADS41" s="279">
        <f t="shared" si="171"/>
        <v>0</v>
      </c>
      <c r="ADT41" s="279">
        <f t="shared" si="171"/>
        <v>0</v>
      </c>
      <c r="ADU41" s="279">
        <f t="shared" si="171"/>
        <v>0</v>
      </c>
      <c r="ADV41" s="279">
        <f t="shared" si="171"/>
        <v>0</v>
      </c>
      <c r="ADW41" s="279">
        <f t="shared" si="171"/>
        <v>0</v>
      </c>
      <c r="ADX41" s="279">
        <f t="shared" si="171"/>
        <v>0</v>
      </c>
      <c r="ADY41" s="279">
        <f t="shared" si="171"/>
        <v>0</v>
      </c>
      <c r="ADZ41" s="279">
        <f t="shared" si="171"/>
        <v>0</v>
      </c>
      <c r="AEA41" s="279">
        <f t="shared" si="171"/>
        <v>0</v>
      </c>
      <c r="AEB41" s="279">
        <f t="shared" si="171"/>
        <v>0</v>
      </c>
      <c r="AEC41" s="279">
        <f t="shared" si="171"/>
        <v>0</v>
      </c>
      <c r="AED41" s="279">
        <f t="shared" si="171"/>
        <v>0</v>
      </c>
      <c r="AEE41" s="279">
        <f t="shared" si="171"/>
        <v>0</v>
      </c>
      <c r="AEF41" s="279">
        <f t="shared" si="171"/>
        <v>0</v>
      </c>
      <c r="AEG41" s="279">
        <f t="shared" si="171"/>
        <v>0</v>
      </c>
      <c r="AEH41" s="279">
        <f t="shared" si="171"/>
        <v>0</v>
      </c>
      <c r="AEI41" s="279">
        <f t="shared" si="171"/>
        <v>0</v>
      </c>
      <c r="AEJ41" s="279">
        <f t="shared" si="171"/>
        <v>0</v>
      </c>
      <c r="AEK41" s="279">
        <f t="shared" si="171"/>
        <v>0</v>
      </c>
      <c r="AEL41" s="279">
        <f t="shared" si="171"/>
        <v>0</v>
      </c>
      <c r="AEM41" s="279">
        <f t="shared" si="171"/>
        <v>0</v>
      </c>
      <c r="AEN41" s="279">
        <f t="shared" si="171"/>
        <v>0</v>
      </c>
      <c r="AEO41" s="279">
        <f t="shared" si="171"/>
        <v>0</v>
      </c>
      <c r="AEP41" s="279">
        <f t="shared" si="171"/>
        <v>0</v>
      </c>
      <c r="AEQ41" s="279">
        <f t="shared" si="171"/>
        <v>0</v>
      </c>
      <c r="AER41" s="279">
        <f t="shared" si="171"/>
        <v>0</v>
      </c>
      <c r="AES41" s="279">
        <f t="shared" si="171"/>
        <v>0</v>
      </c>
      <c r="AET41" s="279">
        <f t="shared" si="171"/>
        <v>0</v>
      </c>
      <c r="AEU41" s="279">
        <f t="shared" si="171"/>
        <v>0</v>
      </c>
      <c r="AEV41" s="279">
        <f t="shared" si="171"/>
        <v>0</v>
      </c>
      <c r="AEW41" s="279">
        <f t="shared" si="171"/>
        <v>0</v>
      </c>
      <c r="AEX41" s="279">
        <f t="shared" si="171"/>
        <v>0</v>
      </c>
      <c r="AEY41" s="279">
        <f t="shared" si="171"/>
        <v>0</v>
      </c>
      <c r="AEZ41" s="279">
        <f t="shared" si="171"/>
        <v>0</v>
      </c>
      <c r="AFA41" s="279">
        <f t="shared" si="171"/>
        <v>0</v>
      </c>
      <c r="AFB41" s="279">
        <f t="shared" si="171"/>
        <v>0</v>
      </c>
      <c r="AFC41" s="279">
        <f t="shared" si="171"/>
        <v>0</v>
      </c>
      <c r="AFD41" s="279">
        <f t="shared" si="171"/>
        <v>0</v>
      </c>
      <c r="AFE41" s="279">
        <f t="shared" si="171"/>
        <v>0</v>
      </c>
      <c r="AFF41" s="279">
        <f t="shared" si="171"/>
        <v>0</v>
      </c>
      <c r="AFG41" s="279">
        <f t="shared" si="171"/>
        <v>0</v>
      </c>
      <c r="AFH41" s="279">
        <f t="shared" si="171"/>
        <v>0</v>
      </c>
      <c r="AFI41" s="279">
        <f t="shared" si="171"/>
        <v>0</v>
      </c>
      <c r="AFJ41" s="279">
        <f t="shared" si="171"/>
        <v>0</v>
      </c>
      <c r="AFK41" s="279">
        <f t="shared" si="171"/>
        <v>0</v>
      </c>
      <c r="AFL41" s="279">
        <f t="shared" si="171"/>
        <v>0</v>
      </c>
      <c r="AFM41" s="279">
        <f t="shared" si="171"/>
        <v>0</v>
      </c>
      <c r="AFN41" s="279">
        <f t="shared" si="171"/>
        <v>0</v>
      </c>
      <c r="AFO41" s="279">
        <f t="shared" si="171"/>
        <v>0</v>
      </c>
      <c r="AFP41" s="279">
        <f t="shared" si="171"/>
        <v>0</v>
      </c>
      <c r="AFQ41" s="279">
        <f t="shared" si="171"/>
        <v>0</v>
      </c>
      <c r="AFR41" s="279">
        <f t="shared" si="171"/>
        <v>0</v>
      </c>
      <c r="AFS41" s="279">
        <f t="shared" si="171"/>
        <v>0</v>
      </c>
      <c r="AFT41" s="279">
        <f t="shared" si="171"/>
        <v>0</v>
      </c>
      <c r="AFU41" s="279">
        <f t="shared" si="171"/>
        <v>0</v>
      </c>
      <c r="AFV41" s="279">
        <f t="shared" si="171"/>
        <v>0</v>
      </c>
      <c r="AFW41" s="279">
        <f t="shared" si="171"/>
        <v>0</v>
      </c>
      <c r="AFX41" s="279">
        <f t="shared" si="171"/>
        <v>0</v>
      </c>
      <c r="AFY41" s="279">
        <f t="shared" si="171"/>
        <v>0</v>
      </c>
      <c r="AFZ41" s="279">
        <f t="shared" si="171"/>
        <v>0</v>
      </c>
      <c r="AGA41" s="279">
        <f t="shared" si="171"/>
        <v>0</v>
      </c>
      <c r="AGB41" s="279">
        <f t="shared" si="171"/>
        <v>0</v>
      </c>
      <c r="AGC41" s="279">
        <f t="shared" si="171"/>
        <v>0</v>
      </c>
      <c r="AGD41" s="279">
        <f t="shared" si="171"/>
        <v>0</v>
      </c>
      <c r="AGE41" s="279">
        <f t="shared" si="171"/>
        <v>0</v>
      </c>
      <c r="AGF41" s="279">
        <f t="shared" si="171"/>
        <v>0</v>
      </c>
      <c r="AGG41" s="279">
        <f t="shared" si="171"/>
        <v>0</v>
      </c>
      <c r="AGH41" s="279">
        <f t="shared" si="171"/>
        <v>0</v>
      </c>
      <c r="AGI41" s="279">
        <f t="shared" si="171"/>
        <v>0</v>
      </c>
      <c r="AGJ41" s="279">
        <f t="shared" si="171"/>
        <v>0</v>
      </c>
      <c r="AGK41" s="279">
        <f t="shared" si="171"/>
        <v>0</v>
      </c>
      <c r="AGL41" s="279">
        <f t="shared" si="171"/>
        <v>0</v>
      </c>
      <c r="AGM41" s="279">
        <f t="shared" si="171"/>
        <v>0</v>
      </c>
      <c r="AGN41" s="279">
        <f t="shared" si="171"/>
        <v>0</v>
      </c>
      <c r="AGO41" s="279">
        <f t="shared" si="171"/>
        <v>0</v>
      </c>
      <c r="AGP41" s="279">
        <f t="shared" si="171"/>
        <v>0</v>
      </c>
      <c r="AGQ41" s="279">
        <f t="shared" si="171"/>
        <v>0</v>
      </c>
      <c r="AGR41" s="279">
        <f t="shared" si="171"/>
        <v>0</v>
      </c>
      <c r="AGS41" s="279">
        <f t="shared" si="171"/>
        <v>0</v>
      </c>
      <c r="AGT41" s="279">
        <f t="shared" si="171"/>
        <v>0</v>
      </c>
      <c r="AGU41" s="279">
        <f t="shared" si="171"/>
        <v>0</v>
      </c>
      <c r="AGV41" s="279">
        <f t="shared" si="171"/>
        <v>0</v>
      </c>
      <c r="AGW41" s="279">
        <f t="shared" si="171"/>
        <v>0</v>
      </c>
      <c r="AGX41" s="279">
        <f t="shared" si="171"/>
        <v>0</v>
      </c>
      <c r="AGY41" s="279">
        <f t="shared" si="171"/>
        <v>0</v>
      </c>
      <c r="AGZ41" s="279">
        <f t="shared" si="171"/>
        <v>0</v>
      </c>
      <c r="AHA41" s="279">
        <f t="shared" si="171"/>
        <v>0</v>
      </c>
      <c r="AHB41" s="279">
        <f t="shared" si="171"/>
        <v>0</v>
      </c>
      <c r="AHC41" s="279">
        <f t="shared" si="171"/>
        <v>0</v>
      </c>
      <c r="AHD41" s="279">
        <f t="shared" ref="AHD41:AKI41" si="172">IF(AHD30&gt;0,AHD$30/VLOOKUP(AHD38,$G$48:$P$52,10)*VLOOKUP(AHD38,$G$48:$Q$52,11),0)</f>
        <v>0</v>
      </c>
      <c r="AHE41" s="279">
        <f t="shared" si="172"/>
        <v>0</v>
      </c>
      <c r="AHF41" s="279">
        <f t="shared" si="172"/>
        <v>0</v>
      </c>
      <c r="AHG41" s="279">
        <f t="shared" si="172"/>
        <v>0</v>
      </c>
      <c r="AHH41" s="279">
        <f t="shared" si="172"/>
        <v>0</v>
      </c>
      <c r="AHI41" s="279">
        <f t="shared" si="172"/>
        <v>0</v>
      </c>
      <c r="AHJ41" s="279">
        <f t="shared" si="172"/>
        <v>0</v>
      </c>
      <c r="AHK41" s="279">
        <f t="shared" si="172"/>
        <v>0</v>
      </c>
      <c r="AHL41" s="279">
        <f t="shared" si="172"/>
        <v>0</v>
      </c>
      <c r="AHM41" s="279">
        <f t="shared" si="172"/>
        <v>0</v>
      </c>
      <c r="AHN41" s="279">
        <f t="shared" si="172"/>
        <v>0</v>
      </c>
      <c r="AHO41" s="279">
        <f t="shared" si="172"/>
        <v>0</v>
      </c>
      <c r="AHP41" s="279">
        <f t="shared" si="172"/>
        <v>0</v>
      </c>
      <c r="AHQ41" s="279">
        <f t="shared" si="172"/>
        <v>0</v>
      </c>
      <c r="AHR41" s="279">
        <f t="shared" si="172"/>
        <v>0</v>
      </c>
      <c r="AHS41" s="279">
        <f t="shared" si="172"/>
        <v>0</v>
      </c>
      <c r="AHT41" s="279">
        <f t="shared" si="172"/>
        <v>0</v>
      </c>
      <c r="AHU41" s="279">
        <f t="shared" si="172"/>
        <v>0</v>
      </c>
      <c r="AHV41" s="279">
        <f t="shared" si="172"/>
        <v>0</v>
      </c>
      <c r="AHW41" s="279">
        <f t="shared" si="172"/>
        <v>0</v>
      </c>
      <c r="AHX41" s="279">
        <f t="shared" si="172"/>
        <v>0</v>
      </c>
      <c r="AHY41" s="279">
        <f t="shared" si="172"/>
        <v>0</v>
      </c>
      <c r="AHZ41" s="279">
        <f t="shared" si="172"/>
        <v>0</v>
      </c>
      <c r="AIA41" s="279">
        <f t="shared" si="172"/>
        <v>0</v>
      </c>
      <c r="AIB41" s="279">
        <f t="shared" si="172"/>
        <v>0</v>
      </c>
      <c r="AIC41" s="279">
        <f t="shared" si="172"/>
        <v>0</v>
      </c>
      <c r="AID41" s="279">
        <f t="shared" si="172"/>
        <v>0</v>
      </c>
      <c r="AIE41" s="279">
        <f t="shared" si="172"/>
        <v>0</v>
      </c>
      <c r="AIF41" s="279">
        <f t="shared" si="172"/>
        <v>0</v>
      </c>
      <c r="AIG41" s="279">
        <f t="shared" si="172"/>
        <v>0</v>
      </c>
      <c r="AIH41" s="279">
        <f t="shared" si="172"/>
        <v>0</v>
      </c>
      <c r="AII41" s="279">
        <f t="shared" si="172"/>
        <v>0</v>
      </c>
      <c r="AIJ41" s="279">
        <f t="shared" si="172"/>
        <v>0</v>
      </c>
      <c r="AIK41" s="279">
        <f t="shared" si="172"/>
        <v>0</v>
      </c>
      <c r="AIL41" s="279">
        <f t="shared" si="172"/>
        <v>0</v>
      </c>
      <c r="AIM41" s="279">
        <f t="shared" si="172"/>
        <v>0</v>
      </c>
      <c r="AIN41" s="279">
        <f t="shared" si="172"/>
        <v>0</v>
      </c>
      <c r="AIO41" s="279">
        <f t="shared" si="172"/>
        <v>0</v>
      </c>
      <c r="AIP41" s="279">
        <f t="shared" si="172"/>
        <v>0</v>
      </c>
      <c r="AIQ41" s="279">
        <f t="shared" si="172"/>
        <v>0</v>
      </c>
      <c r="AIR41" s="279">
        <f t="shared" si="172"/>
        <v>0</v>
      </c>
      <c r="AIS41" s="279">
        <f t="shared" si="172"/>
        <v>0</v>
      </c>
      <c r="AIT41" s="279">
        <f t="shared" si="172"/>
        <v>0</v>
      </c>
      <c r="AIU41" s="279">
        <f t="shared" si="172"/>
        <v>0</v>
      </c>
      <c r="AIV41" s="279">
        <f t="shared" si="172"/>
        <v>0</v>
      </c>
      <c r="AIW41" s="279">
        <f t="shared" si="172"/>
        <v>0</v>
      </c>
      <c r="AIX41" s="279">
        <f t="shared" si="172"/>
        <v>0</v>
      </c>
      <c r="AIY41" s="279">
        <f t="shared" si="172"/>
        <v>0</v>
      </c>
      <c r="AIZ41" s="279">
        <f t="shared" si="172"/>
        <v>0</v>
      </c>
      <c r="AJA41" s="279">
        <f t="shared" si="172"/>
        <v>0</v>
      </c>
      <c r="AJB41" s="279">
        <f t="shared" si="172"/>
        <v>0</v>
      </c>
      <c r="AJC41" s="279">
        <f t="shared" si="172"/>
        <v>0</v>
      </c>
      <c r="AJD41" s="279">
        <f t="shared" si="172"/>
        <v>0</v>
      </c>
      <c r="AJE41" s="279">
        <f t="shared" si="172"/>
        <v>0</v>
      </c>
      <c r="AJF41" s="279">
        <f t="shared" si="172"/>
        <v>0</v>
      </c>
      <c r="AJG41" s="279">
        <f t="shared" si="172"/>
        <v>0</v>
      </c>
      <c r="AJH41" s="279">
        <f t="shared" si="172"/>
        <v>0</v>
      </c>
      <c r="AJI41" s="279">
        <f t="shared" si="172"/>
        <v>0</v>
      </c>
      <c r="AJJ41" s="279">
        <f t="shared" si="172"/>
        <v>0</v>
      </c>
      <c r="AJK41" s="279">
        <f t="shared" si="172"/>
        <v>0</v>
      </c>
      <c r="AJL41" s="279">
        <f t="shared" si="172"/>
        <v>0</v>
      </c>
      <c r="AJM41" s="279">
        <f t="shared" si="172"/>
        <v>0</v>
      </c>
      <c r="AJN41" s="279">
        <f t="shared" si="172"/>
        <v>0</v>
      </c>
      <c r="AJO41" s="279">
        <f t="shared" si="172"/>
        <v>0</v>
      </c>
      <c r="AJP41" s="279">
        <f t="shared" si="172"/>
        <v>0</v>
      </c>
      <c r="AJQ41" s="279">
        <f t="shared" si="172"/>
        <v>0</v>
      </c>
      <c r="AJR41" s="279">
        <f t="shared" si="172"/>
        <v>0</v>
      </c>
      <c r="AJS41" s="279">
        <f t="shared" si="172"/>
        <v>0</v>
      </c>
      <c r="AJT41" s="279">
        <f t="shared" si="172"/>
        <v>0</v>
      </c>
      <c r="AJU41" s="279">
        <f t="shared" si="172"/>
        <v>0</v>
      </c>
      <c r="AJV41" s="279">
        <f t="shared" si="172"/>
        <v>0</v>
      </c>
      <c r="AJW41" s="279">
        <f t="shared" si="172"/>
        <v>0</v>
      </c>
      <c r="AJX41" s="279">
        <f t="shared" si="172"/>
        <v>0</v>
      </c>
      <c r="AJY41" s="279">
        <f t="shared" si="172"/>
        <v>0</v>
      </c>
      <c r="AJZ41" s="279">
        <f t="shared" si="172"/>
        <v>0</v>
      </c>
      <c r="AKA41" s="279">
        <f t="shared" si="172"/>
        <v>0</v>
      </c>
      <c r="AKB41" s="279">
        <f t="shared" si="172"/>
        <v>0</v>
      </c>
      <c r="AKC41" s="279">
        <f t="shared" si="172"/>
        <v>0</v>
      </c>
      <c r="AKD41" s="279">
        <f t="shared" si="172"/>
        <v>0</v>
      </c>
      <c r="AKE41" s="279">
        <f t="shared" si="172"/>
        <v>0</v>
      </c>
      <c r="AKF41" s="279">
        <f t="shared" si="172"/>
        <v>0</v>
      </c>
      <c r="AKG41" s="279">
        <f t="shared" si="172"/>
        <v>0</v>
      </c>
      <c r="AKH41" s="279">
        <f t="shared" si="172"/>
        <v>0</v>
      </c>
      <c r="AKI41" s="279">
        <f t="shared" si="172"/>
        <v>0</v>
      </c>
      <c r="AKJ41" s="279">
        <f t="shared" ref="AKJ41:AKY41" si="173">IF(AKJ30&gt;0,AKJ$30/VLOOKUP(AKJ38,$G$48:$P$52,10)*VLOOKUP(AKJ38,$G$48:$Q$52,11),0)</f>
        <v>0</v>
      </c>
      <c r="AKK41" s="279">
        <f t="shared" si="173"/>
        <v>0</v>
      </c>
      <c r="AKL41" s="279">
        <f t="shared" si="173"/>
        <v>0</v>
      </c>
      <c r="AKM41" s="279">
        <f t="shared" si="173"/>
        <v>0</v>
      </c>
      <c r="AKN41" s="279">
        <f t="shared" si="173"/>
        <v>0</v>
      </c>
      <c r="AKO41" s="279">
        <f t="shared" si="173"/>
        <v>0</v>
      </c>
      <c r="AKP41" s="279">
        <f t="shared" si="173"/>
        <v>0</v>
      </c>
      <c r="AKQ41" s="279">
        <f t="shared" si="173"/>
        <v>0</v>
      </c>
      <c r="AKR41" s="279">
        <f t="shared" si="173"/>
        <v>0</v>
      </c>
      <c r="AKS41" s="279">
        <f t="shared" si="173"/>
        <v>0</v>
      </c>
      <c r="AKT41" s="279">
        <f t="shared" si="173"/>
        <v>0</v>
      </c>
      <c r="AKU41" s="279">
        <f t="shared" si="173"/>
        <v>0</v>
      </c>
      <c r="AKV41" s="279">
        <f t="shared" si="173"/>
        <v>0</v>
      </c>
      <c r="AKW41" s="279">
        <f t="shared" si="173"/>
        <v>0</v>
      </c>
      <c r="AKX41" s="279">
        <f t="shared" si="173"/>
        <v>0</v>
      </c>
      <c r="AKY41" s="279">
        <f t="shared" si="173"/>
        <v>0</v>
      </c>
      <c r="AKZ41" s="279">
        <f t="shared" ref="AKZ41:ALO41" si="174">IF(AKZ30&gt;0,AKZ$30/VLOOKUP(AKZ38,$G$48:$P$52,10)*VLOOKUP(AKZ38,$G$48:$Q$52,11),0)</f>
        <v>0</v>
      </c>
      <c r="ALA41" s="279">
        <f t="shared" si="174"/>
        <v>0</v>
      </c>
      <c r="ALB41" s="279">
        <f t="shared" si="174"/>
        <v>0</v>
      </c>
      <c r="ALC41" s="279">
        <f t="shared" si="174"/>
        <v>0</v>
      </c>
      <c r="ALD41" s="279">
        <f t="shared" si="174"/>
        <v>0</v>
      </c>
      <c r="ALE41" s="279">
        <f t="shared" si="174"/>
        <v>0</v>
      </c>
      <c r="ALF41" s="279">
        <f t="shared" si="174"/>
        <v>0</v>
      </c>
      <c r="ALG41" s="279">
        <f t="shared" si="174"/>
        <v>0</v>
      </c>
      <c r="ALH41" s="279">
        <f t="shared" si="174"/>
        <v>0</v>
      </c>
      <c r="ALI41" s="279">
        <f t="shared" si="174"/>
        <v>0</v>
      </c>
      <c r="ALJ41" s="279">
        <f t="shared" si="174"/>
        <v>0</v>
      </c>
      <c r="ALK41" s="279">
        <f t="shared" si="174"/>
        <v>0</v>
      </c>
      <c r="ALL41" s="279">
        <f t="shared" si="174"/>
        <v>0</v>
      </c>
      <c r="ALM41" s="279">
        <f t="shared" si="174"/>
        <v>0</v>
      </c>
      <c r="ALN41" s="279">
        <f t="shared" si="174"/>
        <v>0</v>
      </c>
      <c r="ALO41" s="279">
        <f t="shared" si="174"/>
        <v>0</v>
      </c>
      <c r="ALP41" s="279">
        <f t="shared" ref="ALP41:ALS41" si="175">IF(ALP30&gt;0,ALP$30/VLOOKUP(ALP38,$G$48:$P$52,10)*VLOOKUP(ALP38,$G$48:$Q$52,11),0)</f>
        <v>0</v>
      </c>
      <c r="ALQ41" s="279">
        <f t="shared" si="175"/>
        <v>0</v>
      </c>
      <c r="ALR41" s="279">
        <f t="shared" si="175"/>
        <v>0</v>
      </c>
      <c r="ALS41" s="279">
        <f t="shared" si="175"/>
        <v>0</v>
      </c>
      <c r="ALT41" s="279">
        <f t="shared" si="168"/>
        <v>0</v>
      </c>
      <c r="ALU41" s="274">
        <f>SUM(H41:ALT41)</f>
        <v>0</v>
      </c>
    </row>
    <row r="42" spans="2:1009" ht="23.5" customHeight="1">
      <c r="B42" s="181">
        <v>8</v>
      </c>
      <c r="C42" s="1293" t="s">
        <v>320</v>
      </c>
      <c r="D42" s="1293"/>
      <c r="E42" s="1293"/>
      <c r="F42" s="1293"/>
      <c r="G42" s="1293"/>
      <c r="H42" s="186"/>
      <c r="I42" s="278">
        <f>MAX(0,MIN(I30-I33-I39,I40+I41))</f>
        <v>0</v>
      </c>
      <c r="J42" s="278">
        <f t="shared" ref="J42:BU42" si="176">MAX(0,MIN(J30-J33-J39,J40+J41))</f>
        <v>0</v>
      </c>
      <c r="K42" s="278">
        <f t="shared" si="176"/>
        <v>0</v>
      </c>
      <c r="L42" s="278">
        <f t="shared" si="176"/>
        <v>0</v>
      </c>
      <c r="M42" s="278">
        <f t="shared" si="176"/>
        <v>0</v>
      </c>
      <c r="N42" s="278">
        <f t="shared" si="176"/>
        <v>0</v>
      </c>
      <c r="O42" s="278">
        <f t="shared" si="176"/>
        <v>0</v>
      </c>
      <c r="P42" s="278">
        <f t="shared" si="176"/>
        <v>0</v>
      </c>
      <c r="Q42" s="278">
        <f t="shared" si="176"/>
        <v>0</v>
      </c>
      <c r="R42" s="278">
        <f t="shared" si="176"/>
        <v>0</v>
      </c>
      <c r="S42" s="278">
        <f t="shared" si="176"/>
        <v>0</v>
      </c>
      <c r="T42" s="278">
        <f t="shared" si="176"/>
        <v>0</v>
      </c>
      <c r="U42" s="278">
        <f t="shared" si="176"/>
        <v>0</v>
      </c>
      <c r="V42" s="278">
        <f t="shared" si="176"/>
        <v>0</v>
      </c>
      <c r="W42" s="278">
        <f t="shared" si="176"/>
        <v>0</v>
      </c>
      <c r="X42" s="278">
        <f t="shared" si="176"/>
        <v>0</v>
      </c>
      <c r="Y42" s="278">
        <f t="shared" si="176"/>
        <v>0</v>
      </c>
      <c r="Z42" s="278">
        <f t="shared" si="176"/>
        <v>0</v>
      </c>
      <c r="AA42" s="278">
        <f t="shared" si="176"/>
        <v>0</v>
      </c>
      <c r="AB42" s="278">
        <f t="shared" si="176"/>
        <v>0</v>
      </c>
      <c r="AC42" s="278">
        <f t="shared" si="176"/>
        <v>0</v>
      </c>
      <c r="AD42" s="278">
        <f t="shared" si="176"/>
        <v>0</v>
      </c>
      <c r="AE42" s="278">
        <f t="shared" si="176"/>
        <v>0</v>
      </c>
      <c r="AF42" s="278">
        <f t="shared" si="176"/>
        <v>0</v>
      </c>
      <c r="AG42" s="278">
        <f t="shared" si="176"/>
        <v>0</v>
      </c>
      <c r="AH42" s="278">
        <f t="shared" si="176"/>
        <v>0</v>
      </c>
      <c r="AI42" s="278">
        <f t="shared" si="176"/>
        <v>0</v>
      </c>
      <c r="AJ42" s="278">
        <f t="shared" si="176"/>
        <v>0</v>
      </c>
      <c r="AK42" s="278">
        <f t="shared" si="176"/>
        <v>0</v>
      </c>
      <c r="AL42" s="278">
        <f t="shared" si="176"/>
        <v>0</v>
      </c>
      <c r="AM42" s="278">
        <f t="shared" si="176"/>
        <v>0</v>
      </c>
      <c r="AN42" s="278">
        <f t="shared" si="176"/>
        <v>0</v>
      </c>
      <c r="AO42" s="278">
        <f t="shared" si="176"/>
        <v>0</v>
      </c>
      <c r="AP42" s="278">
        <f t="shared" si="176"/>
        <v>0</v>
      </c>
      <c r="AQ42" s="278">
        <f t="shared" si="176"/>
        <v>0</v>
      </c>
      <c r="AR42" s="278">
        <f t="shared" si="176"/>
        <v>0</v>
      </c>
      <c r="AS42" s="278">
        <f t="shared" si="176"/>
        <v>0</v>
      </c>
      <c r="AT42" s="278">
        <f t="shared" si="176"/>
        <v>0</v>
      </c>
      <c r="AU42" s="278">
        <f t="shared" si="176"/>
        <v>0</v>
      </c>
      <c r="AV42" s="278">
        <f t="shared" si="176"/>
        <v>0</v>
      </c>
      <c r="AW42" s="278">
        <f t="shared" si="176"/>
        <v>0</v>
      </c>
      <c r="AX42" s="278">
        <f t="shared" si="176"/>
        <v>0</v>
      </c>
      <c r="AY42" s="278">
        <f t="shared" si="176"/>
        <v>0</v>
      </c>
      <c r="AZ42" s="278">
        <f t="shared" si="176"/>
        <v>0</v>
      </c>
      <c r="BA42" s="278">
        <f t="shared" si="176"/>
        <v>0</v>
      </c>
      <c r="BB42" s="278">
        <f t="shared" si="176"/>
        <v>0</v>
      </c>
      <c r="BC42" s="278">
        <f t="shared" si="176"/>
        <v>0</v>
      </c>
      <c r="BD42" s="278">
        <f t="shared" si="176"/>
        <v>0</v>
      </c>
      <c r="BE42" s="278">
        <f t="shared" si="176"/>
        <v>0</v>
      </c>
      <c r="BF42" s="278">
        <f t="shared" si="176"/>
        <v>0</v>
      </c>
      <c r="BG42" s="278">
        <f t="shared" si="176"/>
        <v>0</v>
      </c>
      <c r="BH42" s="278">
        <f t="shared" si="176"/>
        <v>0</v>
      </c>
      <c r="BI42" s="278">
        <f t="shared" si="176"/>
        <v>0</v>
      </c>
      <c r="BJ42" s="278">
        <f t="shared" si="176"/>
        <v>0</v>
      </c>
      <c r="BK42" s="278">
        <f t="shared" si="176"/>
        <v>0</v>
      </c>
      <c r="BL42" s="278">
        <f t="shared" si="176"/>
        <v>0</v>
      </c>
      <c r="BM42" s="278">
        <f t="shared" si="176"/>
        <v>0</v>
      </c>
      <c r="BN42" s="278">
        <f t="shared" si="176"/>
        <v>0</v>
      </c>
      <c r="BO42" s="278">
        <f t="shared" si="176"/>
        <v>0</v>
      </c>
      <c r="BP42" s="278">
        <f t="shared" si="176"/>
        <v>0</v>
      </c>
      <c r="BQ42" s="278">
        <f t="shared" si="176"/>
        <v>0</v>
      </c>
      <c r="BR42" s="278">
        <f t="shared" si="176"/>
        <v>0</v>
      </c>
      <c r="BS42" s="278">
        <f t="shared" si="176"/>
        <v>0</v>
      </c>
      <c r="BT42" s="278">
        <f t="shared" si="176"/>
        <v>0</v>
      </c>
      <c r="BU42" s="278">
        <f t="shared" si="176"/>
        <v>0</v>
      </c>
      <c r="BV42" s="278">
        <f t="shared" ref="BV42:EG42" si="177">MAX(0,MIN(BV30-BV33-BV39,BV40+BV41))</f>
        <v>0</v>
      </c>
      <c r="BW42" s="278">
        <f t="shared" si="177"/>
        <v>0</v>
      </c>
      <c r="BX42" s="278">
        <f t="shared" si="177"/>
        <v>0</v>
      </c>
      <c r="BY42" s="278">
        <f t="shared" si="177"/>
        <v>0</v>
      </c>
      <c r="BZ42" s="278">
        <f t="shared" si="177"/>
        <v>0</v>
      </c>
      <c r="CA42" s="278">
        <f t="shared" si="177"/>
        <v>0</v>
      </c>
      <c r="CB42" s="278">
        <f t="shared" si="177"/>
        <v>0</v>
      </c>
      <c r="CC42" s="278">
        <f t="shared" si="177"/>
        <v>0</v>
      </c>
      <c r="CD42" s="278">
        <f t="shared" si="177"/>
        <v>0</v>
      </c>
      <c r="CE42" s="278">
        <f t="shared" si="177"/>
        <v>0</v>
      </c>
      <c r="CF42" s="278">
        <f t="shared" si="177"/>
        <v>0</v>
      </c>
      <c r="CG42" s="278">
        <f t="shared" si="177"/>
        <v>0</v>
      </c>
      <c r="CH42" s="278">
        <f t="shared" si="177"/>
        <v>0</v>
      </c>
      <c r="CI42" s="278">
        <f t="shared" si="177"/>
        <v>0</v>
      </c>
      <c r="CJ42" s="278">
        <f t="shared" si="177"/>
        <v>0</v>
      </c>
      <c r="CK42" s="278">
        <f t="shared" si="177"/>
        <v>0</v>
      </c>
      <c r="CL42" s="278">
        <f t="shared" si="177"/>
        <v>0</v>
      </c>
      <c r="CM42" s="278">
        <f t="shared" si="177"/>
        <v>0</v>
      </c>
      <c r="CN42" s="278">
        <f t="shared" si="177"/>
        <v>0</v>
      </c>
      <c r="CO42" s="278">
        <f t="shared" si="177"/>
        <v>0</v>
      </c>
      <c r="CP42" s="278">
        <f t="shared" si="177"/>
        <v>0</v>
      </c>
      <c r="CQ42" s="278">
        <f t="shared" si="177"/>
        <v>0</v>
      </c>
      <c r="CR42" s="278">
        <f t="shared" si="177"/>
        <v>0</v>
      </c>
      <c r="CS42" s="278">
        <f t="shared" si="177"/>
        <v>0</v>
      </c>
      <c r="CT42" s="278">
        <f t="shared" si="177"/>
        <v>0</v>
      </c>
      <c r="CU42" s="278">
        <f t="shared" si="177"/>
        <v>0</v>
      </c>
      <c r="CV42" s="278">
        <f t="shared" si="177"/>
        <v>0</v>
      </c>
      <c r="CW42" s="278">
        <f t="shared" si="177"/>
        <v>0</v>
      </c>
      <c r="CX42" s="278">
        <f t="shared" si="177"/>
        <v>0</v>
      </c>
      <c r="CY42" s="278">
        <f t="shared" si="177"/>
        <v>0</v>
      </c>
      <c r="CZ42" s="278">
        <f t="shared" si="177"/>
        <v>0</v>
      </c>
      <c r="DA42" s="278">
        <f t="shared" si="177"/>
        <v>0</v>
      </c>
      <c r="DB42" s="278">
        <f t="shared" si="177"/>
        <v>0</v>
      </c>
      <c r="DC42" s="278">
        <f t="shared" si="177"/>
        <v>0</v>
      </c>
      <c r="DD42" s="278">
        <f t="shared" si="177"/>
        <v>0</v>
      </c>
      <c r="DE42" s="278">
        <f t="shared" si="177"/>
        <v>0</v>
      </c>
      <c r="DF42" s="278">
        <f t="shared" si="177"/>
        <v>0</v>
      </c>
      <c r="DG42" s="278">
        <f t="shared" si="177"/>
        <v>0</v>
      </c>
      <c r="DH42" s="278">
        <f t="shared" si="177"/>
        <v>0</v>
      </c>
      <c r="DI42" s="278">
        <f t="shared" si="177"/>
        <v>0</v>
      </c>
      <c r="DJ42" s="278">
        <f t="shared" si="177"/>
        <v>0</v>
      </c>
      <c r="DK42" s="278">
        <f t="shared" si="177"/>
        <v>0</v>
      </c>
      <c r="DL42" s="278">
        <f t="shared" si="177"/>
        <v>0</v>
      </c>
      <c r="DM42" s="278">
        <f t="shared" si="177"/>
        <v>0</v>
      </c>
      <c r="DN42" s="278">
        <f t="shared" si="177"/>
        <v>0</v>
      </c>
      <c r="DO42" s="278">
        <f t="shared" si="177"/>
        <v>0</v>
      </c>
      <c r="DP42" s="278">
        <f t="shared" si="177"/>
        <v>0</v>
      </c>
      <c r="DQ42" s="278">
        <f t="shared" si="177"/>
        <v>0</v>
      </c>
      <c r="DR42" s="278">
        <f t="shared" si="177"/>
        <v>0</v>
      </c>
      <c r="DS42" s="278">
        <f t="shared" si="177"/>
        <v>0</v>
      </c>
      <c r="DT42" s="278">
        <f t="shared" si="177"/>
        <v>0</v>
      </c>
      <c r="DU42" s="278">
        <f t="shared" si="177"/>
        <v>0</v>
      </c>
      <c r="DV42" s="278">
        <f t="shared" si="177"/>
        <v>0</v>
      </c>
      <c r="DW42" s="278">
        <f t="shared" si="177"/>
        <v>0</v>
      </c>
      <c r="DX42" s="278">
        <f t="shared" si="177"/>
        <v>0</v>
      </c>
      <c r="DY42" s="278">
        <f t="shared" si="177"/>
        <v>0</v>
      </c>
      <c r="DZ42" s="278">
        <f t="shared" si="177"/>
        <v>0</v>
      </c>
      <c r="EA42" s="278">
        <f t="shared" si="177"/>
        <v>0</v>
      </c>
      <c r="EB42" s="278">
        <f t="shared" si="177"/>
        <v>0</v>
      </c>
      <c r="EC42" s="278">
        <f t="shared" si="177"/>
        <v>0</v>
      </c>
      <c r="ED42" s="278">
        <f t="shared" si="177"/>
        <v>0</v>
      </c>
      <c r="EE42" s="278">
        <f t="shared" si="177"/>
        <v>0</v>
      </c>
      <c r="EF42" s="278">
        <f t="shared" si="177"/>
        <v>0</v>
      </c>
      <c r="EG42" s="278">
        <f t="shared" si="177"/>
        <v>0</v>
      </c>
      <c r="EH42" s="278">
        <f t="shared" ref="EH42:GS42" si="178">MAX(0,MIN(EH30-EH33-EH39,EH40+EH41))</f>
        <v>0</v>
      </c>
      <c r="EI42" s="278">
        <f t="shared" si="178"/>
        <v>0</v>
      </c>
      <c r="EJ42" s="278">
        <f t="shared" si="178"/>
        <v>0</v>
      </c>
      <c r="EK42" s="278">
        <f t="shared" si="178"/>
        <v>0</v>
      </c>
      <c r="EL42" s="278">
        <f t="shared" si="178"/>
        <v>0</v>
      </c>
      <c r="EM42" s="278">
        <f t="shared" si="178"/>
        <v>0</v>
      </c>
      <c r="EN42" s="278">
        <f t="shared" si="178"/>
        <v>0</v>
      </c>
      <c r="EO42" s="278">
        <f t="shared" si="178"/>
        <v>0</v>
      </c>
      <c r="EP42" s="278">
        <f t="shared" si="178"/>
        <v>0</v>
      </c>
      <c r="EQ42" s="278">
        <f t="shared" si="178"/>
        <v>0</v>
      </c>
      <c r="ER42" s="278">
        <f t="shared" si="178"/>
        <v>0</v>
      </c>
      <c r="ES42" s="278">
        <f t="shared" si="178"/>
        <v>0</v>
      </c>
      <c r="ET42" s="278">
        <f t="shared" si="178"/>
        <v>0</v>
      </c>
      <c r="EU42" s="278">
        <f t="shared" si="178"/>
        <v>0</v>
      </c>
      <c r="EV42" s="278">
        <f t="shared" si="178"/>
        <v>0</v>
      </c>
      <c r="EW42" s="278">
        <f t="shared" si="178"/>
        <v>0</v>
      </c>
      <c r="EX42" s="278">
        <f t="shared" si="178"/>
        <v>0</v>
      </c>
      <c r="EY42" s="278">
        <f t="shared" si="178"/>
        <v>0</v>
      </c>
      <c r="EZ42" s="278">
        <f t="shared" si="178"/>
        <v>0</v>
      </c>
      <c r="FA42" s="278">
        <f t="shared" si="178"/>
        <v>0</v>
      </c>
      <c r="FB42" s="278">
        <f t="shared" si="178"/>
        <v>0</v>
      </c>
      <c r="FC42" s="278">
        <f t="shared" si="178"/>
        <v>0</v>
      </c>
      <c r="FD42" s="278">
        <f t="shared" si="178"/>
        <v>0</v>
      </c>
      <c r="FE42" s="278">
        <f t="shared" si="178"/>
        <v>0</v>
      </c>
      <c r="FF42" s="278">
        <f t="shared" si="178"/>
        <v>0</v>
      </c>
      <c r="FG42" s="278">
        <f t="shared" si="178"/>
        <v>0</v>
      </c>
      <c r="FH42" s="278">
        <f t="shared" si="178"/>
        <v>0</v>
      </c>
      <c r="FI42" s="278">
        <f t="shared" si="178"/>
        <v>0</v>
      </c>
      <c r="FJ42" s="278">
        <f t="shared" si="178"/>
        <v>0</v>
      </c>
      <c r="FK42" s="278">
        <f t="shared" si="178"/>
        <v>0</v>
      </c>
      <c r="FL42" s="278">
        <f t="shared" si="178"/>
        <v>0</v>
      </c>
      <c r="FM42" s="278">
        <f t="shared" si="178"/>
        <v>0</v>
      </c>
      <c r="FN42" s="278">
        <f t="shared" si="178"/>
        <v>0</v>
      </c>
      <c r="FO42" s="278">
        <f t="shared" si="178"/>
        <v>0</v>
      </c>
      <c r="FP42" s="278">
        <f t="shared" si="178"/>
        <v>0</v>
      </c>
      <c r="FQ42" s="278">
        <f t="shared" si="178"/>
        <v>0</v>
      </c>
      <c r="FR42" s="278">
        <f t="shared" si="178"/>
        <v>0</v>
      </c>
      <c r="FS42" s="278">
        <f t="shared" si="178"/>
        <v>0</v>
      </c>
      <c r="FT42" s="278">
        <f t="shared" si="178"/>
        <v>0</v>
      </c>
      <c r="FU42" s="278">
        <f t="shared" si="178"/>
        <v>0</v>
      </c>
      <c r="FV42" s="278">
        <f t="shared" si="178"/>
        <v>0</v>
      </c>
      <c r="FW42" s="278">
        <f t="shared" si="178"/>
        <v>0</v>
      </c>
      <c r="FX42" s="278">
        <f t="shared" si="178"/>
        <v>0</v>
      </c>
      <c r="FY42" s="278">
        <f t="shared" si="178"/>
        <v>0</v>
      </c>
      <c r="FZ42" s="278">
        <f t="shared" si="178"/>
        <v>0</v>
      </c>
      <c r="GA42" s="278">
        <f t="shared" si="178"/>
        <v>0</v>
      </c>
      <c r="GB42" s="278">
        <f t="shared" si="178"/>
        <v>0</v>
      </c>
      <c r="GC42" s="278">
        <f t="shared" si="178"/>
        <v>0</v>
      </c>
      <c r="GD42" s="278">
        <f t="shared" si="178"/>
        <v>0</v>
      </c>
      <c r="GE42" s="278">
        <f t="shared" si="178"/>
        <v>0</v>
      </c>
      <c r="GF42" s="278">
        <f t="shared" si="178"/>
        <v>0</v>
      </c>
      <c r="GG42" s="278">
        <f t="shared" si="178"/>
        <v>0</v>
      </c>
      <c r="GH42" s="278">
        <f t="shared" si="178"/>
        <v>0</v>
      </c>
      <c r="GI42" s="278">
        <f t="shared" si="178"/>
        <v>0</v>
      </c>
      <c r="GJ42" s="278">
        <f t="shared" si="178"/>
        <v>0</v>
      </c>
      <c r="GK42" s="278">
        <f t="shared" si="178"/>
        <v>0</v>
      </c>
      <c r="GL42" s="278">
        <f t="shared" si="178"/>
        <v>0</v>
      </c>
      <c r="GM42" s="278">
        <f t="shared" si="178"/>
        <v>0</v>
      </c>
      <c r="GN42" s="278">
        <f t="shared" si="178"/>
        <v>0</v>
      </c>
      <c r="GO42" s="278">
        <f t="shared" si="178"/>
        <v>0</v>
      </c>
      <c r="GP42" s="278">
        <f t="shared" si="178"/>
        <v>0</v>
      </c>
      <c r="GQ42" s="278">
        <f t="shared" si="178"/>
        <v>0</v>
      </c>
      <c r="GR42" s="278">
        <f t="shared" si="178"/>
        <v>0</v>
      </c>
      <c r="GS42" s="278">
        <f t="shared" si="178"/>
        <v>0</v>
      </c>
      <c r="GT42" s="278">
        <f t="shared" ref="GT42:JE42" si="179">MAX(0,MIN(GT30-GT33-GT39,GT40+GT41))</f>
        <v>0</v>
      </c>
      <c r="GU42" s="278">
        <f t="shared" si="179"/>
        <v>0</v>
      </c>
      <c r="GV42" s="278">
        <f t="shared" si="179"/>
        <v>0</v>
      </c>
      <c r="GW42" s="278">
        <f t="shared" si="179"/>
        <v>0</v>
      </c>
      <c r="GX42" s="278">
        <f t="shared" si="179"/>
        <v>0</v>
      </c>
      <c r="GY42" s="278">
        <f t="shared" si="179"/>
        <v>0</v>
      </c>
      <c r="GZ42" s="278">
        <f t="shared" si="179"/>
        <v>0</v>
      </c>
      <c r="HA42" s="278">
        <f t="shared" si="179"/>
        <v>0</v>
      </c>
      <c r="HB42" s="278">
        <f t="shared" si="179"/>
        <v>0</v>
      </c>
      <c r="HC42" s="278">
        <f t="shared" si="179"/>
        <v>0</v>
      </c>
      <c r="HD42" s="278">
        <f t="shared" si="179"/>
        <v>0</v>
      </c>
      <c r="HE42" s="278">
        <f t="shared" si="179"/>
        <v>0</v>
      </c>
      <c r="HF42" s="278">
        <f t="shared" si="179"/>
        <v>0</v>
      </c>
      <c r="HG42" s="278">
        <f t="shared" si="179"/>
        <v>0</v>
      </c>
      <c r="HH42" s="278">
        <f t="shared" si="179"/>
        <v>0</v>
      </c>
      <c r="HI42" s="278">
        <f t="shared" si="179"/>
        <v>0</v>
      </c>
      <c r="HJ42" s="278">
        <f t="shared" si="179"/>
        <v>0</v>
      </c>
      <c r="HK42" s="278">
        <f t="shared" si="179"/>
        <v>0</v>
      </c>
      <c r="HL42" s="278">
        <f t="shared" si="179"/>
        <v>0</v>
      </c>
      <c r="HM42" s="278">
        <f t="shared" si="179"/>
        <v>0</v>
      </c>
      <c r="HN42" s="278">
        <f t="shared" si="179"/>
        <v>0</v>
      </c>
      <c r="HO42" s="278">
        <f t="shared" si="179"/>
        <v>0</v>
      </c>
      <c r="HP42" s="278">
        <f t="shared" si="179"/>
        <v>0</v>
      </c>
      <c r="HQ42" s="278">
        <f t="shared" si="179"/>
        <v>0</v>
      </c>
      <c r="HR42" s="278">
        <f t="shared" si="179"/>
        <v>0</v>
      </c>
      <c r="HS42" s="278">
        <f t="shared" si="179"/>
        <v>0</v>
      </c>
      <c r="HT42" s="278">
        <f t="shared" si="179"/>
        <v>0</v>
      </c>
      <c r="HU42" s="278">
        <f t="shared" si="179"/>
        <v>0</v>
      </c>
      <c r="HV42" s="278">
        <f t="shared" si="179"/>
        <v>0</v>
      </c>
      <c r="HW42" s="278">
        <f t="shared" si="179"/>
        <v>0</v>
      </c>
      <c r="HX42" s="278">
        <f t="shared" si="179"/>
        <v>0</v>
      </c>
      <c r="HY42" s="278">
        <f t="shared" si="179"/>
        <v>0</v>
      </c>
      <c r="HZ42" s="278">
        <f t="shared" si="179"/>
        <v>0</v>
      </c>
      <c r="IA42" s="278">
        <f t="shared" si="179"/>
        <v>0</v>
      </c>
      <c r="IB42" s="278">
        <f t="shared" si="179"/>
        <v>0</v>
      </c>
      <c r="IC42" s="278">
        <f t="shared" si="179"/>
        <v>0</v>
      </c>
      <c r="ID42" s="278">
        <f t="shared" si="179"/>
        <v>0</v>
      </c>
      <c r="IE42" s="278">
        <f t="shared" si="179"/>
        <v>0</v>
      </c>
      <c r="IF42" s="278">
        <f t="shared" si="179"/>
        <v>0</v>
      </c>
      <c r="IG42" s="278">
        <f t="shared" si="179"/>
        <v>0</v>
      </c>
      <c r="IH42" s="278">
        <f t="shared" si="179"/>
        <v>0</v>
      </c>
      <c r="II42" s="278">
        <f t="shared" si="179"/>
        <v>0</v>
      </c>
      <c r="IJ42" s="278">
        <f t="shared" si="179"/>
        <v>0</v>
      </c>
      <c r="IK42" s="278">
        <f t="shared" si="179"/>
        <v>0</v>
      </c>
      <c r="IL42" s="278">
        <f t="shared" si="179"/>
        <v>0</v>
      </c>
      <c r="IM42" s="278">
        <f t="shared" si="179"/>
        <v>0</v>
      </c>
      <c r="IN42" s="278">
        <f t="shared" si="179"/>
        <v>0</v>
      </c>
      <c r="IO42" s="278">
        <f t="shared" si="179"/>
        <v>0</v>
      </c>
      <c r="IP42" s="278">
        <f t="shared" si="179"/>
        <v>0</v>
      </c>
      <c r="IQ42" s="278">
        <f t="shared" si="179"/>
        <v>0</v>
      </c>
      <c r="IR42" s="278">
        <f t="shared" si="179"/>
        <v>0</v>
      </c>
      <c r="IS42" s="278">
        <f t="shared" si="179"/>
        <v>0</v>
      </c>
      <c r="IT42" s="278">
        <f t="shared" si="179"/>
        <v>0</v>
      </c>
      <c r="IU42" s="278">
        <f t="shared" si="179"/>
        <v>0</v>
      </c>
      <c r="IV42" s="278">
        <f t="shared" si="179"/>
        <v>0</v>
      </c>
      <c r="IW42" s="278">
        <f t="shared" si="179"/>
        <v>0</v>
      </c>
      <c r="IX42" s="278">
        <f t="shared" si="179"/>
        <v>0</v>
      </c>
      <c r="IY42" s="278">
        <f t="shared" si="179"/>
        <v>0</v>
      </c>
      <c r="IZ42" s="278">
        <f t="shared" si="179"/>
        <v>0</v>
      </c>
      <c r="JA42" s="278">
        <f t="shared" si="179"/>
        <v>0</v>
      </c>
      <c r="JB42" s="278">
        <f t="shared" si="179"/>
        <v>0</v>
      </c>
      <c r="JC42" s="278">
        <f t="shared" si="179"/>
        <v>0</v>
      </c>
      <c r="JD42" s="278">
        <f t="shared" si="179"/>
        <v>0</v>
      </c>
      <c r="JE42" s="278">
        <f t="shared" si="179"/>
        <v>0</v>
      </c>
      <c r="JF42" s="278">
        <f t="shared" ref="JF42:ALT42" si="180">MAX(0,MIN(JF30-JF33-JF39,JF40+JF41))</f>
        <v>0</v>
      </c>
      <c r="JG42" s="278">
        <f t="shared" si="180"/>
        <v>0</v>
      </c>
      <c r="JH42" s="278">
        <f t="shared" si="180"/>
        <v>0</v>
      </c>
      <c r="JI42" s="278">
        <f t="shared" si="180"/>
        <v>0</v>
      </c>
      <c r="JJ42" s="278">
        <f t="shared" si="180"/>
        <v>0</v>
      </c>
      <c r="JK42" s="278">
        <f t="shared" si="180"/>
        <v>0</v>
      </c>
      <c r="JL42" s="278">
        <f t="shared" si="180"/>
        <v>0</v>
      </c>
      <c r="JM42" s="278">
        <f t="shared" si="180"/>
        <v>0</v>
      </c>
      <c r="JN42" s="278">
        <f t="shared" si="180"/>
        <v>0</v>
      </c>
      <c r="JO42" s="278">
        <f t="shared" si="180"/>
        <v>0</v>
      </c>
      <c r="JP42" s="278">
        <f t="shared" si="180"/>
        <v>0</v>
      </c>
      <c r="JQ42" s="278">
        <f t="shared" si="180"/>
        <v>0</v>
      </c>
      <c r="JR42" s="278">
        <f t="shared" si="180"/>
        <v>0</v>
      </c>
      <c r="JS42" s="278">
        <f t="shared" si="180"/>
        <v>0</v>
      </c>
      <c r="JT42" s="278">
        <f t="shared" si="180"/>
        <v>0</v>
      </c>
      <c r="JU42" s="278">
        <f t="shared" si="180"/>
        <v>0</v>
      </c>
      <c r="JV42" s="278">
        <f t="shared" si="180"/>
        <v>0</v>
      </c>
      <c r="JW42" s="278">
        <f t="shared" si="180"/>
        <v>0</v>
      </c>
      <c r="JX42" s="278">
        <f t="shared" si="180"/>
        <v>0</v>
      </c>
      <c r="JY42" s="278">
        <f t="shared" si="180"/>
        <v>0</v>
      </c>
      <c r="JZ42" s="278">
        <f t="shared" si="180"/>
        <v>0</v>
      </c>
      <c r="KA42" s="278">
        <f t="shared" si="180"/>
        <v>0</v>
      </c>
      <c r="KB42" s="278">
        <f t="shared" si="180"/>
        <v>0</v>
      </c>
      <c r="KC42" s="278">
        <f t="shared" si="180"/>
        <v>0</v>
      </c>
      <c r="KD42" s="278">
        <f t="shared" si="180"/>
        <v>0</v>
      </c>
      <c r="KE42" s="278">
        <f t="shared" si="180"/>
        <v>0</v>
      </c>
      <c r="KF42" s="278">
        <f t="shared" si="180"/>
        <v>0</v>
      </c>
      <c r="KG42" s="278">
        <f t="shared" si="180"/>
        <v>0</v>
      </c>
      <c r="KH42" s="278">
        <f t="shared" si="180"/>
        <v>0</v>
      </c>
      <c r="KI42" s="278">
        <f t="shared" si="180"/>
        <v>0</v>
      </c>
      <c r="KJ42" s="278">
        <f t="shared" si="180"/>
        <v>0</v>
      </c>
      <c r="KK42" s="278">
        <f t="shared" si="180"/>
        <v>0</v>
      </c>
      <c r="KL42" s="278">
        <f t="shared" si="180"/>
        <v>0</v>
      </c>
      <c r="KM42" s="278">
        <f t="shared" si="180"/>
        <v>0</v>
      </c>
      <c r="KN42" s="278">
        <f t="shared" si="180"/>
        <v>0</v>
      </c>
      <c r="KO42" s="278">
        <f t="shared" si="180"/>
        <v>0</v>
      </c>
      <c r="KP42" s="278">
        <f t="shared" si="180"/>
        <v>0</v>
      </c>
      <c r="KQ42" s="278">
        <f t="shared" si="180"/>
        <v>0</v>
      </c>
      <c r="KR42" s="278">
        <f t="shared" si="180"/>
        <v>0</v>
      </c>
      <c r="KS42" s="278">
        <f t="shared" si="180"/>
        <v>0</v>
      </c>
      <c r="KT42" s="278">
        <f t="shared" si="180"/>
        <v>0</v>
      </c>
      <c r="KU42" s="278">
        <f t="shared" si="180"/>
        <v>0</v>
      </c>
      <c r="KV42" s="278">
        <f t="shared" si="180"/>
        <v>0</v>
      </c>
      <c r="KW42" s="278">
        <f t="shared" si="180"/>
        <v>0</v>
      </c>
      <c r="KX42" s="278">
        <f t="shared" si="180"/>
        <v>0</v>
      </c>
      <c r="KY42" s="278">
        <f t="shared" si="180"/>
        <v>0</v>
      </c>
      <c r="KZ42" s="278">
        <f t="shared" si="180"/>
        <v>0</v>
      </c>
      <c r="LA42" s="278">
        <f t="shared" si="180"/>
        <v>0</v>
      </c>
      <c r="LB42" s="278">
        <f t="shared" si="180"/>
        <v>0</v>
      </c>
      <c r="LC42" s="278">
        <f t="shared" si="180"/>
        <v>0</v>
      </c>
      <c r="LD42" s="278">
        <f t="shared" si="180"/>
        <v>0</v>
      </c>
      <c r="LE42" s="278">
        <f t="shared" si="180"/>
        <v>0</v>
      </c>
      <c r="LF42" s="278">
        <f t="shared" si="180"/>
        <v>0</v>
      </c>
      <c r="LG42" s="278">
        <f t="shared" si="180"/>
        <v>0</v>
      </c>
      <c r="LH42" s="278">
        <f t="shared" si="180"/>
        <v>0</v>
      </c>
      <c r="LI42" s="278">
        <f t="shared" si="180"/>
        <v>0</v>
      </c>
      <c r="LJ42" s="278">
        <f t="shared" si="180"/>
        <v>0</v>
      </c>
      <c r="LK42" s="278">
        <f t="shared" si="180"/>
        <v>0</v>
      </c>
      <c r="LL42" s="278">
        <f t="shared" si="180"/>
        <v>0</v>
      </c>
      <c r="LM42" s="278">
        <f t="shared" si="180"/>
        <v>0</v>
      </c>
      <c r="LN42" s="278">
        <f t="shared" si="180"/>
        <v>0</v>
      </c>
      <c r="LO42" s="278">
        <f t="shared" si="180"/>
        <v>0</v>
      </c>
      <c r="LP42" s="278">
        <f t="shared" si="180"/>
        <v>0</v>
      </c>
      <c r="LQ42" s="278">
        <f t="shared" si="180"/>
        <v>0</v>
      </c>
      <c r="LR42" s="278">
        <f t="shared" si="180"/>
        <v>0</v>
      </c>
      <c r="LS42" s="278">
        <f t="shared" si="180"/>
        <v>0</v>
      </c>
      <c r="LT42" s="278">
        <f t="shared" si="180"/>
        <v>0</v>
      </c>
      <c r="LU42" s="278">
        <f t="shared" si="180"/>
        <v>0</v>
      </c>
      <c r="LV42" s="278">
        <f t="shared" si="180"/>
        <v>0</v>
      </c>
      <c r="LW42" s="278">
        <f t="shared" si="180"/>
        <v>0</v>
      </c>
      <c r="LX42" s="278">
        <f t="shared" si="180"/>
        <v>0</v>
      </c>
      <c r="LY42" s="278">
        <f t="shared" si="180"/>
        <v>0</v>
      </c>
      <c r="LZ42" s="278">
        <f t="shared" si="180"/>
        <v>0</v>
      </c>
      <c r="MA42" s="278">
        <f t="shared" si="180"/>
        <v>0</v>
      </c>
      <c r="MB42" s="278">
        <f t="shared" si="180"/>
        <v>0</v>
      </c>
      <c r="MC42" s="278">
        <f t="shared" si="180"/>
        <v>0</v>
      </c>
      <c r="MD42" s="278">
        <f t="shared" si="180"/>
        <v>0</v>
      </c>
      <c r="ME42" s="278">
        <f t="shared" si="180"/>
        <v>0</v>
      </c>
      <c r="MF42" s="278">
        <f t="shared" si="180"/>
        <v>0</v>
      </c>
      <c r="MG42" s="278">
        <f t="shared" si="180"/>
        <v>0</v>
      </c>
      <c r="MH42" s="278">
        <f t="shared" si="180"/>
        <v>0</v>
      </c>
      <c r="MI42" s="278">
        <f t="shared" si="180"/>
        <v>0</v>
      </c>
      <c r="MJ42" s="278">
        <f t="shared" si="180"/>
        <v>0</v>
      </c>
      <c r="MK42" s="278">
        <f t="shared" si="180"/>
        <v>0</v>
      </c>
      <c r="ML42" s="278">
        <f t="shared" si="180"/>
        <v>0</v>
      </c>
      <c r="MM42" s="278">
        <f t="shared" si="180"/>
        <v>0</v>
      </c>
      <c r="MN42" s="278">
        <f t="shared" si="180"/>
        <v>0</v>
      </c>
      <c r="MO42" s="278">
        <f t="shared" si="180"/>
        <v>0</v>
      </c>
      <c r="MP42" s="278">
        <f t="shared" si="180"/>
        <v>0</v>
      </c>
      <c r="MQ42" s="278">
        <f t="shared" si="180"/>
        <v>0</v>
      </c>
      <c r="MR42" s="278">
        <f t="shared" si="180"/>
        <v>0</v>
      </c>
      <c r="MS42" s="278">
        <f t="shared" si="180"/>
        <v>0</v>
      </c>
      <c r="MT42" s="278">
        <f t="shared" si="180"/>
        <v>0</v>
      </c>
      <c r="MU42" s="278">
        <f t="shared" si="180"/>
        <v>0</v>
      </c>
      <c r="MV42" s="278">
        <f t="shared" si="180"/>
        <v>0</v>
      </c>
      <c r="MW42" s="278">
        <f t="shared" si="180"/>
        <v>0</v>
      </c>
      <c r="MX42" s="278">
        <f t="shared" si="180"/>
        <v>0</v>
      </c>
      <c r="MY42" s="278">
        <f t="shared" si="180"/>
        <v>0</v>
      </c>
      <c r="MZ42" s="278">
        <f t="shared" si="180"/>
        <v>0</v>
      </c>
      <c r="NA42" s="278">
        <f t="shared" si="180"/>
        <v>0</v>
      </c>
      <c r="NB42" s="278">
        <f t="shared" si="180"/>
        <v>0</v>
      </c>
      <c r="NC42" s="278">
        <f t="shared" si="180"/>
        <v>0</v>
      </c>
      <c r="ND42" s="278">
        <f t="shared" si="180"/>
        <v>0</v>
      </c>
      <c r="NE42" s="278">
        <f t="shared" si="180"/>
        <v>0</v>
      </c>
      <c r="NF42" s="278">
        <f t="shared" si="180"/>
        <v>0</v>
      </c>
      <c r="NG42" s="278">
        <f t="shared" si="180"/>
        <v>0</v>
      </c>
      <c r="NH42" s="278">
        <f t="shared" si="180"/>
        <v>0</v>
      </c>
      <c r="NI42" s="278">
        <f t="shared" si="180"/>
        <v>0</v>
      </c>
      <c r="NJ42" s="278">
        <f t="shared" si="180"/>
        <v>0</v>
      </c>
      <c r="NK42" s="278">
        <f t="shared" si="180"/>
        <v>0</v>
      </c>
      <c r="NL42" s="278">
        <f t="shared" si="180"/>
        <v>0</v>
      </c>
      <c r="NM42" s="278">
        <f t="shared" si="180"/>
        <v>0</v>
      </c>
      <c r="NN42" s="278">
        <f t="shared" si="180"/>
        <v>0</v>
      </c>
      <c r="NO42" s="278">
        <f t="shared" si="180"/>
        <v>0</v>
      </c>
      <c r="NP42" s="278">
        <f t="shared" si="180"/>
        <v>0</v>
      </c>
      <c r="NQ42" s="278">
        <f t="shared" si="180"/>
        <v>0</v>
      </c>
      <c r="NR42" s="278">
        <f t="shared" si="180"/>
        <v>0</v>
      </c>
      <c r="NS42" s="278">
        <f t="shared" si="180"/>
        <v>0</v>
      </c>
      <c r="NT42" s="278">
        <f t="shared" si="180"/>
        <v>0</v>
      </c>
      <c r="NU42" s="278">
        <f t="shared" si="180"/>
        <v>0</v>
      </c>
      <c r="NV42" s="278">
        <f t="shared" si="180"/>
        <v>0</v>
      </c>
      <c r="NW42" s="278">
        <f t="shared" si="180"/>
        <v>0</v>
      </c>
      <c r="NX42" s="278">
        <f t="shared" si="180"/>
        <v>0</v>
      </c>
      <c r="NY42" s="278">
        <f t="shared" si="180"/>
        <v>0</v>
      </c>
      <c r="NZ42" s="278">
        <f t="shared" si="180"/>
        <v>0</v>
      </c>
      <c r="OA42" s="278">
        <f t="shared" si="180"/>
        <v>0</v>
      </c>
      <c r="OB42" s="278">
        <f t="shared" si="180"/>
        <v>0</v>
      </c>
      <c r="OC42" s="278">
        <f t="shared" si="180"/>
        <v>0</v>
      </c>
      <c r="OD42" s="278">
        <f t="shared" si="180"/>
        <v>0</v>
      </c>
      <c r="OE42" s="278">
        <f t="shared" si="180"/>
        <v>0</v>
      </c>
      <c r="OF42" s="278">
        <f t="shared" si="180"/>
        <v>0</v>
      </c>
      <c r="OG42" s="278">
        <f t="shared" si="180"/>
        <v>0</v>
      </c>
      <c r="OH42" s="278">
        <f t="shared" si="180"/>
        <v>0</v>
      </c>
      <c r="OI42" s="278">
        <f t="shared" si="180"/>
        <v>0</v>
      </c>
      <c r="OJ42" s="278">
        <f t="shared" si="180"/>
        <v>0</v>
      </c>
      <c r="OK42" s="278">
        <f t="shared" si="180"/>
        <v>0</v>
      </c>
      <c r="OL42" s="278">
        <f t="shared" si="180"/>
        <v>0</v>
      </c>
      <c r="OM42" s="278">
        <f t="shared" si="180"/>
        <v>0</v>
      </c>
      <c r="ON42" s="278">
        <f t="shared" si="180"/>
        <v>0</v>
      </c>
      <c r="OO42" s="278">
        <f t="shared" si="180"/>
        <v>0</v>
      </c>
      <c r="OP42" s="278">
        <f t="shared" si="180"/>
        <v>0</v>
      </c>
      <c r="OQ42" s="278">
        <f t="shared" si="180"/>
        <v>0</v>
      </c>
      <c r="OR42" s="278">
        <f t="shared" si="180"/>
        <v>0</v>
      </c>
      <c r="OS42" s="278">
        <f t="shared" si="180"/>
        <v>0</v>
      </c>
      <c r="OT42" s="278">
        <f t="shared" si="180"/>
        <v>0</v>
      </c>
      <c r="OU42" s="278">
        <f t="shared" si="180"/>
        <v>0</v>
      </c>
      <c r="OV42" s="278">
        <f t="shared" si="180"/>
        <v>0</v>
      </c>
      <c r="OW42" s="278">
        <f t="shared" si="180"/>
        <v>0</v>
      </c>
      <c r="OX42" s="278">
        <f t="shared" si="180"/>
        <v>0</v>
      </c>
      <c r="OY42" s="278">
        <f t="shared" si="180"/>
        <v>0</v>
      </c>
      <c r="OZ42" s="278">
        <f t="shared" si="180"/>
        <v>0</v>
      </c>
      <c r="PA42" s="278">
        <f t="shared" si="180"/>
        <v>0</v>
      </c>
      <c r="PB42" s="278">
        <f t="shared" si="180"/>
        <v>0</v>
      </c>
      <c r="PC42" s="278">
        <f t="shared" si="180"/>
        <v>0</v>
      </c>
      <c r="PD42" s="278">
        <f t="shared" si="180"/>
        <v>0</v>
      </c>
      <c r="PE42" s="278">
        <f t="shared" si="180"/>
        <v>0</v>
      </c>
      <c r="PF42" s="278">
        <f t="shared" si="180"/>
        <v>0</v>
      </c>
      <c r="PG42" s="278">
        <f t="shared" si="180"/>
        <v>0</v>
      </c>
      <c r="PH42" s="278">
        <f t="shared" si="180"/>
        <v>0</v>
      </c>
      <c r="PI42" s="278">
        <f t="shared" si="180"/>
        <v>0</v>
      </c>
      <c r="PJ42" s="278">
        <f t="shared" si="180"/>
        <v>0</v>
      </c>
      <c r="PK42" s="278">
        <f t="shared" si="180"/>
        <v>0</v>
      </c>
      <c r="PL42" s="278">
        <f t="shared" si="180"/>
        <v>0</v>
      </c>
      <c r="PM42" s="278">
        <f t="shared" si="180"/>
        <v>0</v>
      </c>
      <c r="PN42" s="278">
        <f t="shared" si="180"/>
        <v>0</v>
      </c>
      <c r="PO42" s="278">
        <f t="shared" si="180"/>
        <v>0</v>
      </c>
      <c r="PP42" s="278">
        <f t="shared" si="180"/>
        <v>0</v>
      </c>
      <c r="PQ42" s="278">
        <f t="shared" si="180"/>
        <v>0</v>
      </c>
      <c r="PR42" s="278">
        <f t="shared" si="180"/>
        <v>0</v>
      </c>
      <c r="PS42" s="278">
        <f t="shared" si="180"/>
        <v>0</v>
      </c>
      <c r="PT42" s="278">
        <f t="shared" si="180"/>
        <v>0</v>
      </c>
      <c r="PU42" s="278">
        <f t="shared" si="180"/>
        <v>0</v>
      </c>
      <c r="PV42" s="278">
        <f t="shared" si="180"/>
        <v>0</v>
      </c>
      <c r="PW42" s="278">
        <f t="shared" si="180"/>
        <v>0</v>
      </c>
      <c r="PX42" s="278">
        <f t="shared" si="180"/>
        <v>0</v>
      </c>
      <c r="PY42" s="278">
        <f t="shared" si="180"/>
        <v>0</v>
      </c>
      <c r="PZ42" s="278">
        <f t="shared" si="180"/>
        <v>0</v>
      </c>
      <c r="QA42" s="278">
        <f t="shared" si="180"/>
        <v>0</v>
      </c>
      <c r="QB42" s="278">
        <f t="shared" si="180"/>
        <v>0</v>
      </c>
      <c r="QC42" s="278">
        <f t="shared" si="180"/>
        <v>0</v>
      </c>
      <c r="QD42" s="278">
        <f t="shared" si="180"/>
        <v>0</v>
      </c>
      <c r="QE42" s="278">
        <f t="shared" si="180"/>
        <v>0</v>
      </c>
      <c r="QF42" s="278">
        <f t="shared" si="180"/>
        <v>0</v>
      </c>
      <c r="QG42" s="278">
        <f t="shared" si="180"/>
        <v>0</v>
      </c>
      <c r="QH42" s="278">
        <f t="shared" si="180"/>
        <v>0</v>
      </c>
      <c r="QI42" s="278">
        <f t="shared" si="180"/>
        <v>0</v>
      </c>
      <c r="QJ42" s="278">
        <f t="shared" si="180"/>
        <v>0</v>
      </c>
      <c r="QK42" s="278">
        <f t="shared" si="180"/>
        <v>0</v>
      </c>
      <c r="QL42" s="278">
        <f t="shared" si="180"/>
        <v>0</v>
      </c>
      <c r="QM42" s="278">
        <f t="shared" si="180"/>
        <v>0</v>
      </c>
      <c r="QN42" s="278">
        <f t="shared" si="180"/>
        <v>0</v>
      </c>
      <c r="QO42" s="278">
        <f t="shared" si="180"/>
        <v>0</v>
      </c>
      <c r="QP42" s="278">
        <f t="shared" si="180"/>
        <v>0</v>
      </c>
      <c r="QQ42" s="278">
        <f t="shared" si="180"/>
        <v>0</v>
      </c>
      <c r="QR42" s="278">
        <f t="shared" si="180"/>
        <v>0</v>
      </c>
      <c r="QS42" s="278">
        <f t="shared" si="180"/>
        <v>0</v>
      </c>
      <c r="QT42" s="278">
        <f t="shared" si="180"/>
        <v>0</v>
      </c>
      <c r="QU42" s="278">
        <f t="shared" si="180"/>
        <v>0</v>
      </c>
      <c r="QV42" s="278">
        <f t="shared" si="180"/>
        <v>0</v>
      </c>
      <c r="QW42" s="278">
        <f t="shared" si="180"/>
        <v>0</v>
      </c>
      <c r="QX42" s="278">
        <f t="shared" si="180"/>
        <v>0</v>
      </c>
      <c r="QY42" s="278">
        <f t="shared" si="180"/>
        <v>0</v>
      </c>
      <c r="QZ42" s="278">
        <f t="shared" si="180"/>
        <v>0</v>
      </c>
      <c r="RA42" s="278">
        <f t="shared" si="180"/>
        <v>0</v>
      </c>
      <c r="RB42" s="278">
        <f t="shared" si="180"/>
        <v>0</v>
      </c>
      <c r="RC42" s="278">
        <f t="shared" si="180"/>
        <v>0</v>
      </c>
      <c r="RD42" s="278">
        <f t="shared" si="180"/>
        <v>0</v>
      </c>
      <c r="RE42" s="278">
        <f t="shared" si="180"/>
        <v>0</v>
      </c>
      <c r="RF42" s="278">
        <f t="shared" si="180"/>
        <v>0</v>
      </c>
      <c r="RG42" s="278">
        <f t="shared" si="180"/>
        <v>0</v>
      </c>
      <c r="RH42" s="278">
        <f t="shared" si="180"/>
        <v>0</v>
      </c>
      <c r="RI42" s="278">
        <f t="shared" si="180"/>
        <v>0</v>
      </c>
      <c r="RJ42" s="278">
        <f t="shared" si="180"/>
        <v>0</v>
      </c>
      <c r="RK42" s="278">
        <f t="shared" si="180"/>
        <v>0</v>
      </c>
      <c r="RL42" s="278">
        <f t="shared" si="180"/>
        <v>0</v>
      </c>
      <c r="RM42" s="278">
        <f t="shared" si="180"/>
        <v>0</v>
      </c>
      <c r="RN42" s="278">
        <f t="shared" si="180"/>
        <v>0</v>
      </c>
      <c r="RO42" s="278">
        <f t="shared" si="180"/>
        <v>0</v>
      </c>
      <c r="RP42" s="278">
        <f t="shared" si="180"/>
        <v>0</v>
      </c>
      <c r="RQ42" s="278">
        <f t="shared" si="180"/>
        <v>0</v>
      </c>
      <c r="RR42" s="278">
        <f t="shared" si="180"/>
        <v>0</v>
      </c>
      <c r="RS42" s="278">
        <f t="shared" si="180"/>
        <v>0</v>
      </c>
      <c r="RT42" s="278">
        <f t="shared" si="180"/>
        <v>0</v>
      </c>
      <c r="RU42" s="278">
        <f t="shared" si="180"/>
        <v>0</v>
      </c>
      <c r="RV42" s="278">
        <f t="shared" si="180"/>
        <v>0</v>
      </c>
      <c r="RW42" s="278">
        <f t="shared" si="180"/>
        <v>0</v>
      </c>
      <c r="RX42" s="278">
        <f t="shared" si="180"/>
        <v>0</v>
      </c>
      <c r="RY42" s="278">
        <f t="shared" si="180"/>
        <v>0</v>
      </c>
      <c r="RZ42" s="278">
        <f t="shared" si="180"/>
        <v>0</v>
      </c>
      <c r="SA42" s="278">
        <f t="shared" si="180"/>
        <v>0</v>
      </c>
      <c r="SB42" s="278">
        <f t="shared" si="180"/>
        <v>0</v>
      </c>
      <c r="SC42" s="278">
        <f t="shared" si="180"/>
        <v>0</v>
      </c>
      <c r="SD42" s="278">
        <f t="shared" si="180"/>
        <v>0</v>
      </c>
      <c r="SE42" s="278">
        <f t="shared" si="180"/>
        <v>0</v>
      </c>
      <c r="SF42" s="278">
        <f t="shared" si="180"/>
        <v>0</v>
      </c>
      <c r="SG42" s="278">
        <f t="shared" si="180"/>
        <v>0</v>
      </c>
      <c r="SH42" s="278">
        <f t="shared" si="180"/>
        <v>0</v>
      </c>
      <c r="SI42" s="278">
        <f t="shared" si="180"/>
        <v>0</v>
      </c>
      <c r="SJ42" s="278">
        <f t="shared" si="180"/>
        <v>0</v>
      </c>
      <c r="SK42" s="278">
        <f t="shared" si="180"/>
        <v>0</v>
      </c>
      <c r="SL42" s="278">
        <f t="shared" si="180"/>
        <v>0</v>
      </c>
      <c r="SM42" s="278">
        <f t="shared" si="180"/>
        <v>0</v>
      </c>
      <c r="SN42" s="278">
        <f t="shared" si="180"/>
        <v>0</v>
      </c>
      <c r="SO42" s="278">
        <f t="shared" si="180"/>
        <v>0</v>
      </c>
      <c r="SP42" s="278">
        <f t="shared" si="180"/>
        <v>0</v>
      </c>
      <c r="SQ42" s="278">
        <f t="shared" si="180"/>
        <v>0</v>
      </c>
      <c r="SR42" s="278">
        <f t="shared" si="180"/>
        <v>0</v>
      </c>
      <c r="SS42" s="278">
        <f t="shared" si="180"/>
        <v>0</v>
      </c>
      <c r="ST42" s="278">
        <f t="shared" si="180"/>
        <v>0</v>
      </c>
      <c r="SU42" s="278">
        <f t="shared" si="180"/>
        <v>0</v>
      </c>
      <c r="SV42" s="278">
        <f t="shared" si="180"/>
        <v>0</v>
      </c>
      <c r="SW42" s="278">
        <f t="shared" si="180"/>
        <v>0</v>
      </c>
      <c r="SX42" s="278">
        <f t="shared" si="180"/>
        <v>0</v>
      </c>
      <c r="SY42" s="278">
        <f t="shared" si="180"/>
        <v>0</v>
      </c>
      <c r="SZ42" s="278">
        <f t="shared" ref="SZ42:VK42" si="181">MAX(0,MIN(SZ30-SZ33-SZ39,SZ40+SZ41))</f>
        <v>0</v>
      </c>
      <c r="TA42" s="278">
        <f t="shared" si="181"/>
        <v>0</v>
      </c>
      <c r="TB42" s="278">
        <f t="shared" si="181"/>
        <v>0</v>
      </c>
      <c r="TC42" s="278">
        <f t="shared" si="181"/>
        <v>0</v>
      </c>
      <c r="TD42" s="278">
        <f t="shared" si="181"/>
        <v>0</v>
      </c>
      <c r="TE42" s="278">
        <f t="shared" si="181"/>
        <v>0</v>
      </c>
      <c r="TF42" s="278">
        <f t="shared" si="181"/>
        <v>0</v>
      </c>
      <c r="TG42" s="278">
        <f t="shared" si="181"/>
        <v>0</v>
      </c>
      <c r="TH42" s="278">
        <f t="shared" si="181"/>
        <v>0</v>
      </c>
      <c r="TI42" s="278">
        <f t="shared" si="181"/>
        <v>0</v>
      </c>
      <c r="TJ42" s="278">
        <f t="shared" si="181"/>
        <v>0</v>
      </c>
      <c r="TK42" s="278">
        <f t="shared" si="181"/>
        <v>0</v>
      </c>
      <c r="TL42" s="278">
        <f t="shared" si="181"/>
        <v>0</v>
      </c>
      <c r="TM42" s="278">
        <f t="shared" si="181"/>
        <v>0</v>
      </c>
      <c r="TN42" s="278">
        <f t="shared" si="181"/>
        <v>0</v>
      </c>
      <c r="TO42" s="278">
        <f t="shared" si="181"/>
        <v>0</v>
      </c>
      <c r="TP42" s="278">
        <f t="shared" si="181"/>
        <v>0</v>
      </c>
      <c r="TQ42" s="278">
        <f t="shared" si="181"/>
        <v>0</v>
      </c>
      <c r="TR42" s="278">
        <f t="shared" si="181"/>
        <v>0</v>
      </c>
      <c r="TS42" s="278">
        <f t="shared" si="181"/>
        <v>0</v>
      </c>
      <c r="TT42" s="278">
        <f t="shared" si="181"/>
        <v>0</v>
      </c>
      <c r="TU42" s="278">
        <f t="shared" si="181"/>
        <v>0</v>
      </c>
      <c r="TV42" s="278">
        <f t="shared" si="181"/>
        <v>0</v>
      </c>
      <c r="TW42" s="278">
        <f t="shared" si="181"/>
        <v>0</v>
      </c>
      <c r="TX42" s="278">
        <f t="shared" si="181"/>
        <v>0</v>
      </c>
      <c r="TY42" s="278">
        <f t="shared" si="181"/>
        <v>0</v>
      </c>
      <c r="TZ42" s="278">
        <f t="shared" si="181"/>
        <v>0</v>
      </c>
      <c r="UA42" s="278">
        <f t="shared" si="181"/>
        <v>0</v>
      </c>
      <c r="UB42" s="278">
        <f t="shared" si="181"/>
        <v>0</v>
      </c>
      <c r="UC42" s="278">
        <f t="shared" si="181"/>
        <v>0</v>
      </c>
      <c r="UD42" s="278">
        <f t="shared" si="181"/>
        <v>0</v>
      </c>
      <c r="UE42" s="278">
        <f t="shared" si="181"/>
        <v>0</v>
      </c>
      <c r="UF42" s="278">
        <f t="shared" si="181"/>
        <v>0</v>
      </c>
      <c r="UG42" s="278">
        <f t="shared" si="181"/>
        <v>0</v>
      </c>
      <c r="UH42" s="278">
        <f t="shared" si="181"/>
        <v>0</v>
      </c>
      <c r="UI42" s="278">
        <f t="shared" si="181"/>
        <v>0</v>
      </c>
      <c r="UJ42" s="278">
        <f t="shared" si="181"/>
        <v>0</v>
      </c>
      <c r="UK42" s="278">
        <f t="shared" si="181"/>
        <v>0</v>
      </c>
      <c r="UL42" s="278">
        <f t="shared" si="181"/>
        <v>0</v>
      </c>
      <c r="UM42" s="278">
        <f t="shared" si="181"/>
        <v>0</v>
      </c>
      <c r="UN42" s="278">
        <f t="shared" si="181"/>
        <v>0</v>
      </c>
      <c r="UO42" s="278">
        <f t="shared" si="181"/>
        <v>0</v>
      </c>
      <c r="UP42" s="278">
        <f t="shared" si="181"/>
        <v>0</v>
      </c>
      <c r="UQ42" s="278">
        <f t="shared" si="181"/>
        <v>0</v>
      </c>
      <c r="UR42" s="278">
        <f t="shared" si="181"/>
        <v>0</v>
      </c>
      <c r="US42" s="278">
        <f t="shared" si="181"/>
        <v>0</v>
      </c>
      <c r="UT42" s="278">
        <f t="shared" si="181"/>
        <v>0</v>
      </c>
      <c r="UU42" s="278">
        <f t="shared" si="181"/>
        <v>0</v>
      </c>
      <c r="UV42" s="278">
        <f t="shared" si="181"/>
        <v>0</v>
      </c>
      <c r="UW42" s="278">
        <f t="shared" si="181"/>
        <v>0</v>
      </c>
      <c r="UX42" s="278">
        <f t="shared" si="181"/>
        <v>0</v>
      </c>
      <c r="UY42" s="278">
        <f t="shared" si="181"/>
        <v>0</v>
      </c>
      <c r="UZ42" s="278">
        <f t="shared" si="181"/>
        <v>0</v>
      </c>
      <c r="VA42" s="278">
        <f t="shared" si="181"/>
        <v>0</v>
      </c>
      <c r="VB42" s="278">
        <f t="shared" si="181"/>
        <v>0</v>
      </c>
      <c r="VC42" s="278">
        <f t="shared" si="181"/>
        <v>0</v>
      </c>
      <c r="VD42" s="278">
        <f t="shared" si="181"/>
        <v>0</v>
      </c>
      <c r="VE42" s="278">
        <f t="shared" si="181"/>
        <v>0</v>
      </c>
      <c r="VF42" s="278">
        <f t="shared" si="181"/>
        <v>0</v>
      </c>
      <c r="VG42" s="278">
        <f t="shared" si="181"/>
        <v>0</v>
      </c>
      <c r="VH42" s="278">
        <f t="shared" si="181"/>
        <v>0</v>
      </c>
      <c r="VI42" s="278">
        <f t="shared" si="181"/>
        <v>0</v>
      </c>
      <c r="VJ42" s="278">
        <f t="shared" si="181"/>
        <v>0</v>
      </c>
      <c r="VK42" s="278">
        <f t="shared" si="181"/>
        <v>0</v>
      </c>
      <c r="VL42" s="278">
        <f t="shared" ref="VL42:XW42" si="182">MAX(0,MIN(VL30-VL33-VL39,VL40+VL41))</f>
        <v>0</v>
      </c>
      <c r="VM42" s="278">
        <f t="shared" si="182"/>
        <v>0</v>
      </c>
      <c r="VN42" s="278">
        <f t="shared" si="182"/>
        <v>0</v>
      </c>
      <c r="VO42" s="278">
        <f t="shared" si="182"/>
        <v>0</v>
      </c>
      <c r="VP42" s="278">
        <f t="shared" si="182"/>
        <v>0</v>
      </c>
      <c r="VQ42" s="278">
        <f t="shared" si="182"/>
        <v>0</v>
      </c>
      <c r="VR42" s="278">
        <f t="shared" si="182"/>
        <v>0</v>
      </c>
      <c r="VS42" s="278">
        <f t="shared" si="182"/>
        <v>0</v>
      </c>
      <c r="VT42" s="278">
        <f t="shared" si="182"/>
        <v>0</v>
      </c>
      <c r="VU42" s="278">
        <f t="shared" si="182"/>
        <v>0</v>
      </c>
      <c r="VV42" s="278">
        <f t="shared" si="182"/>
        <v>0</v>
      </c>
      <c r="VW42" s="278">
        <f t="shared" si="182"/>
        <v>0</v>
      </c>
      <c r="VX42" s="278">
        <f t="shared" si="182"/>
        <v>0</v>
      </c>
      <c r="VY42" s="278">
        <f t="shared" si="182"/>
        <v>0</v>
      </c>
      <c r="VZ42" s="278">
        <f t="shared" si="182"/>
        <v>0</v>
      </c>
      <c r="WA42" s="278">
        <f t="shared" si="182"/>
        <v>0</v>
      </c>
      <c r="WB42" s="278">
        <f t="shared" si="182"/>
        <v>0</v>
      </c>
      <c r="WC42" s="278">
        <f t="shared" si="182"/>
        <v>0</v>
      </c>
      <c r="WD42" s="278">
        <f t="shared" si="182"/>
        <v>0</v>
      </c>
      <c r="WE42" s="278">
        <f t="shared" si="182"/>
        <v>0</v>
      </c>
      <c r="WF42" s="278">
        <f t="shared" si="182"/>
        <v>0</v>
      </c>
      <c r="WG42" s="278">
        <f t="shared" si="182"/>
        <v>0</v>
      </c>
      <c r="WH42" s="278">
        <f t="shared" si="182"/>
        <v>0</v>
      </c>
      <c r="WI42" s="278">
        <f t="shared" si="182"/>
        <v>0</v>
      </c>
      <c r="WJ42" s="278">
        <f t="shared" si="182"/>
        <v>0</v>
      </c>
      <c r="WK42" s="278">
        <f t="shared" si="182"/>
        <v>0</v>
      </c>
      <c r="WL42" s="278">
        <f t="shared" si="182"/>
        <v>0</v>
      </c>
      <c r="WM42" s="278">
        <f t="shared" si="182"/>
        <v>0</v>
      </c>
      <c r="WN42" s="278">
        <f t="shared" si="182"/>
        <v>0</v>
      </c>
      <c r="WO42" s="278">
        <f t="shared" si="182"/>
        <v>0</v>
      </c>
      <c r="WP42" s="278">
        <f t="shared" si="182"/>
        <v>0</v>
      </c>
      <c r="WQ42" s="278">
        <f t="shared" si="182"/>
        <v>0</v>
      </c>
      <c r="WR42" s="278">
        <f t="shared" si="182"/>
        <v>0</v>
      </c>
      <c r="WS42" s="278">
        <f t="shared" si="182"/>
        <v>0</v>
      </c>
      <c r="WT42" s="278">
        <f t="shared" si="182"/>
        <v>0</v>
      </c>
      <c r="WU42" s="278">
        <f t="shared" si="182"/>
        <v>0</v>
      </c>
      <c r="WV42" s="278">
        <f t="shared" si="182"/>
        <v>0</v>
      </c>
      <c r="WW42" s="278">
        <f t="shared" si="182"/>
        <v>0</v>
      </c>
      <c r="WX42" s="278">
        <f t="shared" si="182"/>
        <v>0</v>
      </c>
      <c r="WY42" s="278">
        <f t="shared" si="182"/>
        <v>0</v>
      </c>
      <c r="WZ42" s="278">
        <f t="shared" si="182"/>
        <v>0</v>
      </c>
      <c r="XA42" s="278">
        <f t="shared" si="182"/>
        <v>0</v>
      </c>
      <c r="XB42" s="278">
        <f t="shared" si="182"/>
        <v>0</v>
      </c>
      <c r="XC42" s="278">
        <f t="shared" si="182"/>
        <v>0</v>
      </c>
      <c r="XD42" s="278">
        <f t="shared" si="182"/>
        <v>0</v>
      </c>
      <c r="XE42" s="278">
        <f t="shared" si="182"/>
        <v>0</v>
      </c>
      <c r="XF42" s="278">
        <f t="shared" si="182"/>
        <v>0</v>
      </c>
      <c r="XG42" s="278">
        <f t="shared" si="182"/>
        <v>0</v>
      </c>
      <c r="XH42" s="278">
        <f t="shared" si="182"/>
        <v>0</v>
      </c>
      <c r="XI42" s="278">
        <f t="shared" si="182"/>
        <v>0</v>
      </c>
      <c r="XJ42" s="278">
        <f t="shared" si="182"/>
        <v>0</v>
      </c>
      <c r="XK42" s="278">
        <f t="shared" si="182"/>
        <v>0</v>
      </c>
      <c r="XL42" s="278">
        <f t="shared" si="182"/>
        <v>0</v>
      </c>
      <c r="XM42" s="278">
        <f t="shared" si="182"/>
        <v>0</v>
      </c>
      <c r="XN42" s="278">
        <f t="shared" si="182"/>
        <v>0</v>
      </c>
      <c r="XO42" s="278">
        <f t="shared" si="182"/>
        <v>0</v>
      </c>
      <c r="XP42" s="278">
        <f t="shared" si="182"/>
        <v>0</v>
      </c>
      <c r="XQ42" s="278">
        <f t="shared" si="182"/>
        <v>0</v>
      </c>
      <c r="XR42" s="278">
        <f t="shared" si="182"/>
        <v>0</v>
      </c>
      <c r="XS42" s="278">
        <f t="shared" si="182"/>
        <v>0</v>
      </c>
      <c r="XT42" s="278">
        <f t="shared" si="182"/>
        <v>0</v>
      </c>
      <c r="XU42" s="278">
        <f t="shared" si="182"/>
        <v>0</v>
      </c>
      <c r="XV42" s="278">
        <f t="shared" si="182"/>
        <v>0</v>
      </c>
      <c r="XW42" s="278">
        <f t="shared" si="182"/>
        <v>0</v>
      </c>
      <c r="XX42" s="278">
        <f t="shared" ref="XX42:AHC42" si="183">MAX(0,MIN(XX30-XX33-XX39,XX40+XX41))</f>
        <v>0</v>
      </c>
      <c r="XY42" s="278">
        <f t="shared" si="183"/>
        <v>0</v>
      </c>
      <c r="XZ42" s="278">
        <f t="shared" si="183"/>
        <v>0</v>
      </c>
      <c r="YA42" s="278">
        <f t="shared" si="183"/>
        <v>0</v>
      </c>
      <c r="YB42" s="278">
        <f t="shared" si="183"/>
        <v>0</v>
      </c>
      <c r="YC42" s="278">
        <f t="shared" si="183"/>
        <v>0</v>
      </c>
      <c r="YD42" s="278">
        <f t="shared" si="183"/>
        <v>0</v>
      </c>
      <c r="YE42" s="278">
        <f t="shared" si="183"/>
        <v>0</v>
      </c>
      <c r="YF42" s="278">
        <f t="shared" si="183"/>
        <v>0</v>
      </c>
      <c r="YG42" s="278">
        <f t="shared" si="183"/>
        <v>0</v>
      </c>
      <c r="YH42" s="278">
        <f t="shared" si="183"/>
        <v>0</v>
      </c>
      <c r="YI42" s="278">
        <f t="shared" si="183"/>
        <v>0</v>
      </c>
      <c r="YJ42" s="278">
        <f t="shared" si="183"/>
        <v>0</v>
      </c>
      <c r="YK42" s="278">
        <f t="shared" si="183"/>
        <v>0</v>
      </c>
      <c r="YL42" s="278">
        <f t="shared" si="183"/>
        <v>0</v>
      </c>
      <c r="YM42" s="278">
        <f t="shared" si="183"/>
        <v>0</v>
      </c>
      <c r="YN42" s="278">
        <f t="shared" si="183"/>
        <v>0</v>
      </c>
      <c r="YO42" s="278">
        <f t="shared" si="183"/>
        <v>0</v>
      </c>
      <c r="YP42" s="278">
        <f t="shared" si="183"/>
        <v>0</v>
      </c>
      <c r="YQ42" s="278">
        <f t="shared" si="183"/>
        <v>0</v>
      </c>
      <c r="YR42" s="278">
        <f t="shared" si="183"/>
        <v>0</v>
      </c>
      <c r="YS42" s="278">
        <f t="shared" si="183"/>
        <v>0</v>
      </c>
      <c r="YT42" s="278">
        <f t="shared" si="183"/>
        <v>0</v>
      </c>
      <c r="YU42" s="278">
        <f t="shared" si="183"/>
        <v>0</v>
      </c>
      <c r="YV42" s="278">
        <f t="shared" si="183"/>
        <v>0</v>
      </c>
      <c r="YW42" s="278">
        <f t="shared" si="183"/>
        <v>0</v>
      </c>
      <c r="YX42" s="278">
        <f t="shared" si="183"/>
        <v>0</v>
      </c>
      <c r="YY42" s="278">
        <f t="shared" si="183"/>
        <v>0</v>
      </c>
      <c r="YZ42" s="278">
        <f t="shared" si="183"/>
        <v>0</v>
      </c>
      <c r="ZA42" s="278">
        <f t="shared" si="183"/>
        <v>0</v>
      </c>
      <c r="ZB42" s="278">
        <f t="shared" si="183"/>
        <v>0</v>
      </c>
      <c r="ZC42" s="278">
        <f t="shared" si="183"/>
        <v>0</v>
      </c>
      <c r="ZD42" s="278">
        <f t="shared" si="183"/>
        <v>0</v>
      </c>
      <c r="ZE42" s="278">
        <f t="shared" si="183"/>
        <v>0</v>
      </c>
      <c r="ZF42" s="278">
        <f t="shared" si="183"/>
        <v>0</v>
      </c>
      <c r="ZG42" s="278">
        <f t="shared" si="183"/>
        <v>0</v>
      </c>
      <c r="ZH42" s="278">
        <f t="shared" si="183"/>
        <v>0</v>
      </c>
      <c r="ZI42" s="278">
        <f t="shared" si="183"/>
        <v>0</v>
      </c>
      <c r="ZJ42" s="278">
        <f t="shared" si="183"/>
        <v>0</v>
      </c>
      <c r="ZK42" s="278">
        <f t="shared" si="183"/>
        <v>0</v>
      </c>
      <c r="ZL42" s="278">
        <f t="shared" si="183"/>
        <v>0</v>
      </c>
      <c r="ZM42" s="278">
        <f t="shared" si="183"/>
        <v>0</v>
      </c>
      <c r="ZN42" s="278">
        <f t="shared" si="183"/>
        <v>0</v>
      </c>
      <c r="ZO42" s="278">
        <f t="shared" si="183"/>
        <v>0</v>
      </c>
      <c r="ZP42" s="278">
        <f t="shared" si="183"/>
        <v>0</v>
      </c>
      <c r="ZQ42" s="278">
        <f t="shared" si="183"/>
        <v>0</v>
      </c>
      <c r="ZR42" s="278">
        <f t="shared" si="183"/>
        <v>0</v>
      </c>
      <c r="ZS42" s="278">
        <f t="shared" si="183"/>
        <v>0</v>
      </c>
      <c r="ZT42" s="278">
        <f t="shared" si="183"/>
        <v>0</v>
      </c>
      <c r="ZU42" s="278">
        <f t="shared" si="183"/>
        <v>0</v>
      </c>
      <c r="ZV42" s="278">
        <f t="shared" si="183"/>
        <v>0</v>
      </c>
      <c r="ZW42" s="278">
        <f t="shared" si="183"/>
        <v>0</v>
      </c>
      <c r="ZX42" s="278">
        <f t="shared" si="183"/>
        <v>0</v>
      </c>
      <c r="ZY42" s="278">
        <f t="shared" si="183"/>
        <v>0</v>
      </c>
      <c r="ZZ42" s="278">
        <f t="shared" si="183"/>
        <v>0</v>
      </c>
      <c r="AAA42" s="278">
        <f t="shared" si="183"/>
        <v>0</v>
      </c>
      <c r="AAB42" s="278">
        <f t="shared" si="183"/>
        <v>0</v>
      </c>
      <c r="AAC42" s="278">
        <f t="shared" si="183"/>
        <v>0</v>
      </c>
      <c r="AAD42" s="278">
        <f t="shared" si="183"/>
        <v>0</v>
      </c>
      <c r="AAE42" s="278">
        <f t="shared" si="183"/>
        <v>0</v>
      </c>
      <c r="AAF42" s="278">
        <f t="shared" si="183"/>
        <v>0</v>
      </c>
      <c r="AAG42" s="278">
        <f t="shared" si="183"/>
        <v>0</v>
      </c>
      <c r="AAH42" s="278">
        <f t="shared" si="183"/>
        <v>0</v>
      </c>
      <c r="AAI42" s="278">
        <f t="shared" si="183"/>
        <v>0</v>
      </c>
      <c r="AAJ42" s="278">
        <f t="shared" si="183"/>
        <v>0</v>
      </c>
      <c r="AAK42" s="278">
        <f t="shared" si="183"/>
        <v>0</v>
      </c>
      <c r="AAL42" s="278">
        <f t="shared" si="183"/>
        <v>0</v>
      </c>
      <c r="AAM42" s="278">
        <f t="shared" si="183"/>
        <v>0</v>
      </c>
      <c r="AAN42" s="278">
        <f t="shared" si="183"/>
        <v>0</v>
      </c>
      <c r="AAO42" s="278">
        <f t="shared" si="183"/>
        <v>0</v>
      </c>
      <c r="AAP42" s="278">
        <f t="shared" si="183"/>
        <v>0</v>
      </c>
      <c r="AAQ42" s="278">
        <f t="shared" si="183"/>
        <v>0</v>
      </c>
      <c r="AAR42" s="278">
        <f t="shared" si="183"/>
        <v>0</v>
      </c>
      <c r="AAS42" s="278">
        <f t="shared" si="183"/>
        <v>0</v>
      </c>
      <c r="AAT42" s="278">
        <f t="shared" si="183"/>
        <v>0</v>
      </c>
      <c r="AAU42" s="278">
        <f t="shared" si="183"/>
        <v>0</v>
      </c>
      <c r="AAV42" s="278">
        <f t="shared" si="183"/>
        <v>0</v>
      </c>
      <c r="AAW42" s="278">
        <f t="shared" si="183"/>
        <v>0</v>
      </c>
      <c r="AAX42" s="278">
        <f t="shared" si="183"/>
        <v>0</v>
      </c>
      <c r="AAY42" s="278">
        <f t="shared" si="183"/>
        <v>0</v>
      </c>
      <c r="AAZ42" s="278">
        <f t="shared" si="183"/>
        <v>0</v>
      </c>
      <c r="ABA42" s="278">
        <f t="shared" si="183"/>
        <v>0</v>
      </c>
      <c r="ABB42" s="278">
        <f t="shared" si="183"/>
        <v>0</v>
      </c>
      <c r="ABC42" s="278">
        <f t="shared" si="183"/>
        <v>0</v>
      </c>
      <c r="ABD42" s="278">
        <f t="shared" si="183"/>
        <v>0</v>
      </c>
      <c r="ABE42" s="278">
        <f t="shared" si="183"/>
        <v>0</v>
      </c>
      <c r="ABF42" s="278">
        <f t="shared" si="183"/>
        <v>0</v>
      </c>
      <c r="ABG42" s="278">
        <f t="shared" si="183"/>
        <v>0</v>
      </c>
      <c r="ABH42" s="278">
        <f t="shared" si="183"/>
        <v>0</v>
      </c>
      <c r="ABI42" s="278">
        <f t="shared" si="183"/>
        <v>0</v>
      </c>
      <c r="ABJ42" s="278">
        <f t="shared" si="183"/>
        <v>0</v>
      </c>
      <c r="ABK42" s="278">
        <f t="shared" si="183"/>
        <v>0</v>
      </c>
      <c r="ABL42" s="278">
        <f t="shared" si="183"/>
        <v>0</v>
      </c>
      <c r="ABM42" s="278">
        <f t="shared" si="183"/>
        <v>0</v>
      </c>
      <c r="ABN42" s="278">
        <f t="shared" si="183"/>
        <v>0</v>
      </c>
      <c r="ABO42" s="278">
        <f t="shared" si="183"/>
        <v>0</v>
      </c>
      <c r="ABP42" s="278">
        <f t="shared" si="183"/>
        <v>0</v>
      </c>
      <c r="ABQ42" s="278">
        <f t="shared" si="183"/>
        <v>0</v>
      </c>
      <c r="ABR42" s="278">
        <f t="shared" si="183"/>
        <v>0</v>
      </c>
      <c r="ABS42" s="278">
        <f t="shared" si="183"/>
        <v>0</v>
      </c>
      <c r="ABT42" s="278">
        <f t="shared" si="183"/>
        <v>0</v>
      </c>
      <c r="ABU42" s="278">
        <f t="shared" si="183"/>
        <v>0</v>
      </c>
      <c r="ABV42" s="278">
        <f t="shared" si="183"/>
        <v>0</v>
      </c>
      <c r="ABW42" s="278">
        <f t="shared" si="183"/>
        <v>0</v>
      </c>
      <c r="ABX42" s="278">
        <f t="shared" si="183"/>
        <v>0</v>
      </c>
      <c r="ABY42" s="278">
        <f t="shared" si="183"/>
        <v>0</v>
      </c>
      <c r="ABZ42" s="278">
        <f t="shared" si="183"/>
        <v>0</v>
      </c>
      <c r="ACA42" s="278">
        <f t="shared" si="183"/>
        <v>0</v>
      </c>
      <c r="ACB42" s="278">
        <f t="shared" si="183"/>
        <v>0</v>
      </c>
      <c r="ACC42" s="278">
        <f t="shared" si="183"/>
        <v>0</v>
      </c>
      <c r="ACD42" s="278">
        <f t="shared" si="183"/>
        <v>0</v>
      </c>
      <c r="ACE42" s="278">
        <f t="shared" si="183"/>
        <v>0</v>
      </c>
      <c r="ACF42" s="278">
        <f t="shared" si="183"/>
        <v>0</v>
      </c>
      <c r="ACG42" s="278">
        <f t="shared" si="183"/>
        <v>0</v>
      </c>
      <c r="ACH42" s="278">
        <f t="shared" si="183"/>
        <v>0</v>
      </c>
      <c r="ACI42" s="278">
        <f t="shared" si="183"/>
        <v>0</v>
      </c>
      <c r="ACJ42" s="278">
        <f t="shared" si="183"/>
        <v>0</v>
      </c>
      <c r="ACK42" s="278">
        <f t="shared" si="183"/>
        <v>0</v>
      </c>
      <c r="ACL42" s="278">
        <f t="shared" si="183"/>
        <v>0</v>
      </c>
      <c r="ACM42" s="278">
        <f t="shared" si="183"/>
        <v>0</v>
      </c>
      <c r="ACN42" s="278">
        <f t="shared" si="183"/>
        <v>0</v>
      </c>
      <c r="ACO42" s="278">
        <f t="shared" si="183"/>
        <v>0</v>
      </c>
      <c r="ACP42" s="278">
        <f t="shared" si="183"/>
        <v>0</v>
      </c>
      <c r="ACQ42" s="278">
        <f t="shared" si="183"/>
        <v>0</v>
      </c>
      <c r="ACR42" s="278">
        <f t="shared" si="183"/>
        <v>0</v>
      </c>
      <c r="ACS42" s="278">
        <f t="shared" si="183"/>
        <v>0</v>
      </c>
      <c r="ACT42" s="278">
        <f t="shared" si="183"/>
        <v>0</v>
      </c>
      <c r="ACU42" s="278">
        <f t="shared" si="183"/>
        <v>0</v>
      </c>
      <c r="ACV42" s="278">
        <f t="shared" si="183"/>
        <v>0</v>
      </c>
      <c r="ACW42" s="278">
        <f t="shared" si="183"/>
        <v>0</v>
      </c>
      <c r="ACX42" s="278">
        <f t="shared" si="183"/>
        <v>0</v>
      </c>
      <c r="ACY42" s="278">
        <f t="shared" si="183"/>
        <v>0</v>
      </c>
      <c r="ACZ42" s="278">
        <f t="shared" si="183"/>
        <v>0</v>
      </c>
      <c r="ADA42" s="278">
        <f t="shared" si="183"/>
        <v>0</v>
      </c>
      <c r="ADB42" s="278">
        <f t="shared" si="183"/>
        <v>0</v>
      </c>
      <c r="ADC42" s="278">
        <f t="shared" si="183"/>
        <v>0</v>
      </c>
      <c r="ADD42" s="278">
        <f t="shared" si="183"/>
        <v>0</v>
      </c>
      <c r="ADE42" s="278">
        <f t="shared" si="183"/>
        <v>0</v>
      </c>
      <c r="ADF42" s="278">
        <f t="shared" si="183"/>
        <v>0</v>
      </c>
      <c r="ADG42" s="278">
        <f t="shared" si="183"/>
        <v>0</v>
      </c>
      <c r="ADH42" s="278">
        <f t="shared" si="183"/>
        <v>0</v>
      </c>
      <c r="ADI42" s="278">
        <f t="shared" si="183"/>
        <v>0</v>
      </c>
      <c r="ADJ42" s="278">
        <f t="shared" si="183"/>
        <v>0</v>
      </c>
      <c r="ADK42" s="278">
        <f t="shared" si="183"/>
        <v>0</v>
      </c>
      <c r="ADL42" s="278">
        <f t="shared" si="183"/>
        <v>0</v>
      </c>
      <c r="ADM42" s="278">
        <f t="shared" si="183"/>
        <v>0</v>
      </c>
      <c r="ADN42" s="278">
        <f t="shared" si="183"/>
        <v>0</v>
      </c>
      <c r="ADO42" s="278">
        <f t="shared" si="183"/>
        <v>0</v>
      </c>
      <c r="ADP42" s="278">
        <f t="shared" si="183"/>
        <v>0</v>
      </c>
      <c r="ADQ42" s="278">
        <f t="shared" si="183"/>
        <v>0</v>
      </c>
      <c r="ADR42" s="278">
        <f t="shared" si="183"/>
        <v>0</v>
      </c>
      <c r="ADS42" s="278">
        <f t="shared" si="183"/>
        <v>0</v>
      </c>
      <c r="ADT42" s="278">
        <f t="shared" si="183"/>
        <v>0</v>
      </c>
      <c r="ADU42" s="278">
        <f t="shared" si="183"/>
        <v>0</v>
      </c>
      <c r="ADV42" s="278">
        <f t="shared" si="183"/>
        <v>0</v>
      </c>
      <c r="ADW42" s="278">
        <f t="shared" si="183"/>
        <v>0</v>
      </c>
      <c r="ADX42" s="278">
        <f t="shared" si="183"/>
        <v>0</v>
      </c>
      <c r="ADY42" s="278">
        <f t="shared" si="183"/>
        <v>0</v>
      </c>
      <c r="ADZ42" s="278">
        <f t="shared" si="183"/>
        <v>0</v>
      </c>
      <c r="AEA42" s="278">
        <f t="shared" si="183"/>
        <v>0</v>
      </c>
      <c r="AEB42" s="278">
        <f t="shared" si="183"/>
        <v>0</v>
      </c>
      <c r="AEC42" s="278">
        <f t="shared" si="183"/>
        <v>0</v>
      </c>
      <c r="AED42" s="278">
        <f t="shared" si="183"/>
        <v>0</v>
      </c>
      <c r="AEE42" s="278">
        <f t="shared" si="183"/>
        <v>0</v>
      </c>
      <c r="AEF42" s="278">
        <f t="shared" si="183"/>
        <v>0</v>
      </c>
      <c r="AEG42" s="278">
        <f t="shared" si="183"/>
        <v>0</v>
      </c>
      <c r="AEH42" s="278">
        <f t="shared" si="183"/>
        <v>0</v>
      </c>
      <c r="AEI42" s="278">
        <f t="shared" si="183"/>
        <v>0</v>
      </c>
      <c r="AEJ42" s="278">
        <f t="shared" si="183"/>
        <v>0</v>
      </c>
      <c r="AEK42" s="278">
        <f t="shared" si="183"/>
        <v>0</v>
      </c>
      <c r="AEL42" s="278">
        <f t="shared" si="183"/>
        <v>0</v>
      </c>
      <c r="AEM42" s="278">
        <f t="shared" si="183"/>
        <v>0</v>
      </c>
      <c r="AEN42" s="278">
        <f t="shared" si="183"/>
        <v>0</v>
      </c>
      <c r="AEO42" s="278">
        <f t="shared" si="183"/>
        <v>0</v>
      </c>
      <c r="AEP42" s="278">
        <f t="shared" si="183"/>
        <v>0</v>
      </c>
      <c r="AEQ42" s="278">
        <f t="shared" si="183"/>
        <v>0</v>
      </c>
      <c r="AER42" s="278">
        <f t="shared" si="183"/>
        <v>0</v>
      </c>
      <c r="AES42" s="278">
        <f t="shared" si="183"/>
        <v>0</v>
      </c>
      <c r="AET42" s="278">
        <f t="shared" si="183"/>
        <v>0</v>
      </c>
      <c r="AEU42" s="278">
        <f t="shared" si="183"/>
        <v>0</v>
      </c>
      <c r="AEV42" s="278">
        <f t="shared" si="183"/>
        <v>0</v>
      </c>
      <c r="AEW42" s="278">
        <f t="shared" si="183"/>
        <v>0</v>
      </c>
      <c r="AEX42" s="278">
        <f t="shared" si="183"/>
        <v>0</v>
      </c>
      <c r="AEY42" s="278">
        <f t="shared" si="183"/>
        <v>0</v>
      </c>
      <c r="AEZ42" s="278">
        <f t="shared" si="183"/>
        <v>0</v>
      </c>
      <c r="AFA42" s="278">
        <f t="shared" si="183"/>
        <v>0</v>
      </c>
      <c r="AFB42" s="278">
        <f t="shared" si="183"/>
        <v>0</v>
      </c>
      <c r="AFC42" s="278">
        <f t="shared" si="183"/>
        <v>0</v>
      </c>
      <c r="AFD42" s="278">
        <f t="shared" si="183"/>
        <v>0</v>
      </c>
      <c r="AFE42" s="278">
        <f t="shared" si="183"/>
        <v>0</v>
      </c>
      <c r="AFF42" s="278">
        <f t="shared" si="183"/>
        <v>0</v>
      </c>
      <c r="AFG42" s="278">
        <f t="shared" si="183"/>
        <v>0</v>
      </c>
      <c r="AFH42" s="278">
        <f t="shared" si="183"/>
        <v>0</v>
      </c>
      <c r="AFI42" s="278">
        <f t="shared" si="183"/>
        <v>0</v>
      </c>
      <c r="AFJ42" s="278">
        <f t="shared" si="183"/>
        <v>0</v>
      </c>
      <c r="AFK42" s="278">
        <f t="shared" si="183"/>
        <v>0</v>
      </c>
      <c r="AFL42" s="278">
        <f t="shared" si="183"/>
        <v>0</v>
      </c>
      <c r="AFM42" s="278">
        <f t="shared" si="183"/>
        <v>0</v>
      </c>
      <c r="AFN42" s="278">
        <f t="shared" si="183"/>
        <v>0</v>
      </c>
      <c r="AFO42" s="278">
        <f t="shared" si="183"/>
        <v>0</v>
      </c>
      <c r="AFP42" s="278">
        <f t="shared" si="183"/>
        <v>0</v>
      </c>
      <c r="AFQ42" s="278">
        <f t="shared" si="183"/>
        <v>0</v>
      </c>
      <c r="AFR42" s="278">
        <f t="shared" si="183"/>
        <v>0</v>
      </c>
      <c r="AFS42" s="278">
        <f t="shared" si="183"/>
        <v>0</v>
      </c>
      <c r="AFT42" s="278">
        <f t="shared" si="183"/>
        <v>0</v>
      </c>
      <c r="AFU42" s="278">
        <f t="shared" si="183"/>
        <v>0</v>
      </c>
      <c r="AFV42" s="278">
        <f t="shared" si="183"/>
        <v>0</v>
      </c>
      <c r="AFW42" s="278">
        <f t="shared" si="183"/>
        <v>0</v>
      </c>
      <c r="AFX42" s="278">
        <f t="shared" si="183"/>
        <v>0</v>
      </c>
      <c r="AFY42" s="278">
        <f t="shared" si="183"/>
        <v>0</v>
      </c>
      <c r="AFZ42" s="278">
        <f t="shared" si="183"/>
        <v>0</v>
      </c>
      <c r="AGA42" s="278">
        <f t="shared" si="183"/>
        <v>0</v>
      </c>
      <c r="AGB42" s="278">
        <f t="shared" si="183"/>
        <v>0</v>
      </c>
      <c r="AGC42" s="278">
        <f t="shared" si="183"/>
        <v>0</v>
      </c>
      <c r="AGD42" s="278">
        <f t="shared" si="183"/>
        <v>0</v>
      </c>
      <c r="AGE42" s="278">
        <f t="shared" si="183"/>
        <v>0</v>
      </c>
      <c r="AGF42" s="278">
        <f t="shared" si="183"/>
        <v>0</v>
      </c>
      <c r="AGG42" s="278">
        <f t="shared" si="183"/>
        <v>0</v>
      </c>
      <c r="AGH42" s="278">
        <f t="shared" si="183"/>
        <v>0</v>
      </c>
      <c r="AGI42" s="278">
        <f t="shared" si="183"/>
        <v>0</v>
      </c>
      <c r="AGJ42" s="278">
        <f t="shared" si="183"/>
        <v>0</v>
      </c>
      <c r="AGK42" s="278">
        <f t="shared" si="183"/>
        <v>0</v>
      </c>
      <c r="AGL42" s="278">
        <f t="shared" si="183"/>
        <v>0</v>
      </c>
      <c r="AGM42" s="278">
        <f t="shared" si="183"/>
        <v>0</v>
      </c>
      <c r="AGN42" s="278">
        <f t="shared" si="183"/>
        <v>0</v>
      </c>
      <c r="AGO42" s="278">
        <f t="shared" si="183"/>
        <v>0</v>
      </c>
      <c r="AGP42" s="278">
        <f t="shared" si="183"/>
        <v>0</v>
      </c>
      <c r="AGQ42" s="278">
        <f t="shared" si="183"/>
        <v>0</v>
      </c>
      <c r="AGR42" s="278">
        <f t="shared" si="183"/>
        <v>0</v>
      </c>
      <c r="AGS42" s="278">
        <f t="shared" si="183"/>
        <v>0</v>
      </c>
      <c r="AGT42" s="278">
        <f t="shared" si="183"/>
        <v>0</v>
      </c>
      <c r="AGU42" s="278">
        <f t="shared" si="183"/>
        <v>0</v>
      </c>
      <c r="AGV42" s="278">
        <f t="shared" si="183"/>
        <v>0</v>
      </c>
      <c r="AGW42" s="278">
        <f t="shared" si="183"/>
        <v>0</v>
      </c>
      <c r="AGX42" s="278">
        <f t="shared" si="183"/>
        <v>0</v>
      </c>
      <c r="AGY42" s="278">
        <f t="shared" si="183"/>
        <v>0</v>
      </c>
      <c r="AGZ42" s="278">
        <f t="shared" si="183"/>
        <v>0</v>
      </c>
      <c r="AHA42" s="278">
        <f t="shared" si="183"/>
        <v>0</v>
      </c>
      <c r="AHB42" s="278">
        <f t="shared" si="183"/>
        <v>0</v>
      </c>
      <c r="AHC42" s="278">
        <f t="shared" si="183"/>
        <v>0</v>
      </c>
      <c r="AHD42" s="278">
        <f t="shared" ref="AHD42:AKI42" si="184">MAX(0,MIN(AHD30-AHD33-AHD39,AHD40+AHD41))</f>
        <v>0</v>
      </c>
      <c r="AHE42" s="278">
        <f t="shared" si="184"/>
        <v>0</v>
      </c>
      <c r="AHF42" s="278">
        <f t="shared" si="184"/>
        <v>0</v>
      </c>
      <c r="AHG42" s="278">
        <f t="shared" si="184"/>
        <v>0</v>
      </c>
      <c r="AHH42" s="278">
        <f t="shared" si="184"/>
        <v>0</v>
      </c>
      <c r="AHI42" s="278">
        <f t="shared" si="184"/>
        <v>0</v>
      </c>
      <c r="AHJ42" s="278">
        <f t="shared" si="184"/>
        <v>0</v>
      </c>
      <c r="AHK42" s="278">
        <f t="shared" si="184"/>
        <v>0</v>
      </c>
      <c r="AHL42" s="278">
        <f t="shared" si="184"/>
        <v>0</v>
      </c>
      <c r="AHM42" s="278">
        <f t="shared" si="184"/>
        <v>0</v>
      </c>
      <c r="AHN42" s="278">
        <f t="shared" si="184"/>
        <v>0</v>
      </c>
      <c r="AHO42" s="278">
        <f t="shared" si="184"/>
        <v>0</v>
      </c>
      <c r="AHP42" s="278">
        <f t="shared" si="184"/>
        <v>0</v>
      </c>
      <c r="AHQ42" s="278">
        <f t="shared" si="184"/>
        <v>0</v>
      </c>
      <c r="AHR42" s="278">
        <f t="shared" si="184"/>
        <v>0</v>
      </c>
      <c r="AHS42" s="278">
        <f t="shared" si="184"/>
        <v>0</v>
      </c>
      <c r="AHT42" s="278">
        <f t="shared" si="184"/>
        <v>0</v>
      </c>
      <c r="AHU42" s="278">
        <f t="shared" si="184"/>
        <v>0</v>
      </c>
      <c r="AHV42" s="278">
        <f t="shared" si="184"/>
        <v>0</v>
      </c>
      <c r="AHW42" s="278">
        <f t="shared" si="184"/>
        <v>0</v>
      </c>
      <c r="AHX42" s="278">
        <f t="shared" si="184"/>
        <v>0</v>
      </c>
      <c r="AHY42" s="278">
        <f t="shared" si="184"/>
        <v>0</v>
      </c>
      <c r="AHZ42" s="278">
        <f t="shared" si="184"/>
        <v>0</v>
      </c>
      <c r="AIA42" s="278">
        <f t="shared" si="184"/>
        <v>0</v>
      </c>
      <c r="AIB42" s="278">
        <f t="shared" si="184"/>
        <v>0</v>
      </c>
      <c r="AIC42" s="278">
        <f t="shared" si="184"/>
        <v>0</v>
      </c>
      <c r="AID42" s="278">
        <f t="shared" si="184"/>
        <v>0</v>
      </c>
      <c r="AIE42" s="278">
        <f t="shared" si="184"/>
        <v>0</v>
      </c>
      <c r="AIF42" s="278">
        <f t="shared" si="184"/>
        <v>0</v>
      </c>
      <c r="AIG42" s="278">
        <f t="shared" si="184"/>
        <v>0</v>
      </c>
      <c r="AIH42" s="278">
        <f t="shared" si="184"/>
        <v>0</v>
      </c>
      <c r="AII42" s="278">
        <f t="shared" si="184"/>
        <v>0</v>
      </c>
      <c r="AIJ42" s="278">
        <f t="shared" si="184"/>
        <v>0</v>
      </c>
      <c r="AIK42" s="278">
        <f t="shared" si="184"/>
        <v>0</v>
      </c>
      <c r="AIL42" s="278">
        <f t="shared" si="184"/>
        <v>0</v>
      </c>
      <c r="AIM42" s="278">
        <f t="shared" si="184"/>
        <v>0</v>
      </c>
      <c r="AIN42" s="278">
        <f t="shared" si="184"/>
        <v>0</v>
      </c>
      <c r="AIO42" s="278">
        <f t="shared" si="184"/>
        <v>0</v>
      </c>
      <c r="AIP42" s="278">
        <f t="shared" si="184"/>
        <v>0</v>
      </c>
      <c r="AIQ42" s="278">
        <f t="shared" si="184"/>
        <v>0</v>
      </c>
      <c r="AIR42" s="278">
        <f t="shared" si="184"/>
        <v>0</v>
      </c>
      <c r="AIS42" s="278">
        <f t="shared" si="184"/>
        <v>0</v>
      </c>
      <c r="AIT42" s="278">
        <f t="shared" si="184"/>
        <v>0</v>
      </c>
      <c r="AIU42" s="278">
        <f t="shared" si="184"/>
        <v>0</v>
      </c>
      <c r="AIV42" s="278">
        <f t="shared" si="184"/>
        <v>0</v>
      </c>
      <c r="AIW42" s="278">
        <f t="shared" si="184"/>
        <v>0</v>
      </c>
      <c r="AIX42" s="278">
        <f t="shared" si="184"/>
        <v>0</v>
      </c>
      <c r="AIY42" s="278">
        <f t="shared" si="184"/>
        <v>0</v>
      </c>
      <c r="AIZ42" s="278">
        <f t="shared" si="184"/>
        <v>0</v>
      </c>
      <c r="AJA42" s="278">
        <f t="shared" si="184"/>
        <v>0</v>
      </c>
      <c r="AJB42" s="278">
        <f t="shared" si="184"/>
        <v>0</v>
      </c>
      <c r="AJC42" s="278">
        <f t="shared" si="184"/>
        <v>0</v>
      </c>
      <c r="AJD42" s="278">
        <f t="shared" si="184"/>
        <v>0</v>
      </c>
      <c r="AJE42" s="278">
        <f t="shared" si="184"/>
        <v>0</v>
      </c>
      <c r="AJF42" s="278">
        <f t="shared" si="184"/>
        <v>0</v>
      </c>
      <c r="AJG42" s="278">
        <f t="shared" si="184"/>
        <v>0</v>
      </c>
      <c r="AJH42" s="278">
        <f t="shared" si="184"/>
        <v>0</v>
      </c>
      <c r="AJI42" s="278">
        <f t="shared" si="184"/>
        <v>0</v>
      </c>
      <c r="AJJ42" s="278">
        <f t="shared" si="184"/>
        <v>0</v>
      </c>
      <c r="AJK42" s="278">
        <f t="shared" si="184"/>
        <v>0</v>
      </c>
      <c r="AJL42" s="278">
        <f t="shared" si="184"/>
        <v>0</v>
      </c>
      <c r="AJM42" s="278">
        <f t="shared" si="184"/>
        <v>0</v>
      </c>
      <c r="AJN42" s="278">
        <f t="shared" si="184"/>
        <v>0</v>
      </c>
      <c r="AJO42" s="278">
        <f t="shared" si="184"/>
        <v>0</v>
      </c>
      <c r="AJP42" s="278">
        <f t="shared" si="184"/>
        <v>0</v>
      </c>
      <c r="AJQ42" s="278">
        <f t="shared" si="184"/>
        <v>0</v>
      </c>
      <c r="AJR42" s="278">
        <f t="shared" si="184"/>
        <v>0</v>
      </c>
      <c r="AJS42" s="278">
        <f t="shared" si="184"/>
        <v>0</v>
      </c>
      <c r="AJT42" s="278">
        <f t="shared" si="184"/>
        <v>0</v>
      </c>
      <c r="AJU42" s="278">
        <f t="shared" si="184"/>
        <v>0</v>
      </c>
      <c r="AJV42" s="278">
        <f t="shared" si="184"/>
        <v>0</v>
      </c>
      <c r="AJW42" s="278">
        <f t="shared" si="184"/>
        <v>0</v>
      </c>
      <c r="AJX42" s="278">
        <f t="shared" si="184"/>
        <v>0</v>
      </c>
      <c r="AJY42" s="278">
        <f t="shared" si="184"/>
        <v>0</v>
      </c>
      <c r="AJZ42" s="278">
        <f t="shared" si="184"/>
        <v>0</v>
      </c>
      <c r="AKA42" s="278">
        <f t="shared" si="184"/>
        <v>0</v>
      </c>
      <c r="AKB42" s="278">
        <f t="shared" si="184"/>
        <v>0</v>
      </c>
      <c r="AKC42" s="278">
        <f t="shared" si="184"/>
        <v>0</v>
      </c>
      <c r="AKD42" s="278">
        <f t="shared" si="184"/>
        <v>0</v>
      </c>
      <c r="AKE42" s="278">
        <f t="shared" si="184"/>
        <v>0</v>
      </c>
      <c r="AKF42" s="278">
        <f t="shared" si="184"/>
        <v>0</v>
      </c>
      <c r="AKG42" s="278">
        <f t="shared" si="184"/>
        <v>0</v>
      </c>
      <c r="AKH42" s="278">
        <f t="shared" si="184"/>
        <v>0</v>
      </c>
      <c r="AKI42" s="278">
        <f t="shared" si="184"/>
        <v>0</v>
      </c>
      <c r="AKJ42" s="278">
        <f t="shared" ref="AKJ42:AKY42" si="185">MAX(0,MIN(AKJ30-AKJ33-AKJ39,AKJ40+AKJ41))</f>
        <v>0</v>
      </c>
      <c r="AKK42" s="278">
        <f t="shared" si="185"/>
        <v>0</v>
      </c>
      <c r="AKL42" s="278">
        <f t="shared" si="185"/>
        <v>0</v>
      </c>
      <c r="AKM42" s="278">
        <f t="shared" si="185"/>
        <v>0</v>
      </c>
      <c r="AKN42" s="278">
        <f t="shared" si="185"/>
        <v>0</v>
      </c>
      <c r="AKO42" s="278">
        <f t="shared" si="185"/>
        <v>0</v>
      </c>
      <c r="AKP42" s="278">
        <f t="shared" si="185"/>
        <v>0</v>
      </c>
      <c r="AKQ42" s="278">
        <f t="shared" si="185"/>
        <v>0</v>
      </c>
      <c r="AKR42" s="278">
        <f t="shared" si="185"/>
        <v>0</v>
      </c>
      <c r="AKS42" s="278">
        <f t="shared" si="185"/>
        <v>0</v>
      </c>
      <c r="AKT42" s="278">
        <f t="shared" si="185"/>
        <v>0</v>
      </c>
      <c r="AKU42" s="278">
        <f t="shared" si="185"/>
        <v>0</v>
      </c>
      <c r="AKV42" s="278">
        <f t="shared" si="185"/>
        <v>0</v>
      </c>
      <c r="AKW42" s="278">
        <f t="shared" si="185"/>
        <v>0</v>
      </c>
      <c r="AKX42" s="278">
        <f t="shared" si="185"/>
        <v>0</v>
      </c>
      <c r="AKY42" s="278">
        <f t="shared" si="185"/>
        <v>0</v>
      </c>
      <c r="AKZ42" s="278">
        <f t="shared" ref="AKZ42:ALO42" si="186">MAX(0,MIN(AKZ30-AKZ33-AKZ39,AKZ40+AKZ41))</f>
        <v>0</v>
      </c>
      <c r="ALA42" s="278">
        <f t="shared" si="186"/>
        <v>0</v>
      </c>
      <c r="ALB42" s="278">
        <f t="shared" si="186"/>
        <v>0</v>
      </c>
      <c r="ALC42" s="278">
        <f t="shared" si="186"/>
        <v>0</v>
      </c>
      <c r="ALD42" s="278">
        <f t="shared" si="186"/>
        <v>0</v>
      </c>
      <c r="ALE42" s="278">
        <f t="shared" si="186"/>
        <v>0</v>
      </c>
      <c r="ALF42" s="278">
        <f t="shared" si="186"/>
        <v>0</v>
      </c>
      <c r="ALG42" s="278">
        <f t="shared" si="186"/>
        <v>0</v>
      </c>
      <c r="ALH42" s="278">
        <f t="shared" si="186"/>
        <v>0</v>
      </c>
      <c r="ALI42" s="278">
        <f t="shared" si="186"/>
        <v>0</v>
      </c>
      <c r="ALJ42" s="278">
        <f t="shared" si="186"/>
        <v>0</v>
      </c>
      <c r="ALK42" s="278">
        <f t="shared" si="186"/>
        <v>0</v>
      </c>
      <c r="ALL42" s="278">
        <f t="shared" si="186"/>
        <v>0</v>
      </c>
      <c r="ALM42" s="278">
        <f t="shared" si="186"/>
        <v>0</v>
      </c>
      <c r="ALN42" s="278">
        <f t="shared" si="186"/>
        <v>0</v>
      </c>
      <c r="ALO42" s="278">
        <f t="shared" si="186"/>
        <v>0</v>
      </c>
      <c r="ALP42" s="278">
        <f t="shared" ref="ALP42:ALS42" si="187">MAX(0,MIN(ALP30-ALP33-ALP39,ALP40+ALP41))</f>
        <v>0</v>
      </c>
      <c r="ALQ42" s="278">
        <f t="shared" si="187"/>
        <v>0</v>
      </c>
      <c r="ALR42" s="278">
        <f t="shared" si="187"/>
        <v>0</v>
      </c>
      <c r="ALS42" s="278">
        <f t="shared" si="187"/>
        <v>0</v>
      </c>
      <c r="ALT42" s="278">
        <f t="shared" si="180"/>
        <v>0</v>
      </c>
      <c r="ALU42" s="274">
        <f>SUM(H42:ALT42)</f>
        <v>0</v>
      </c>
    </row>
    <row r="43" spans="2:1009" ht="13.5" customHeight="1">
      <c r="B43" s="635"/>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9"/>
      <c r="GJ43" s="159"/>
      <c r="GK43" s="159"/>
      <c r="GL43" s="159"/>
      <c r="GM43" s="159"/>
      <c r="GN43" s="159"/>
      <c r="GO43" s="159"/>
      <c r="GP43" s="159"/>
      <c r="GQ43" s="159"/>
      <c r="GR43" s="159"/>
      <c r="GS43" s="159"/>
      <c r="GT43" s="159"/>
      <c r="GU43" s="159"/>
      <c r="GV43" s="159"/>
      <c r="GW43" s="159"/>
      <c r="GX43" s="159"/>
      <c r="GY43" s="159"/>
      <c r="GZ43" s="159"/>
      <c r="HA43" s="159"/>
      <c r="HB43" s="159"/>
      <c r="HC43" s="159"/>
      <c r="HD43" s="159"/>
      <c r="HE43" s="159"/>
      <c r="HF43" s="159"/>
      <c r="HG43" s="159"/>
      <c r="HH43" s="159"/>
      <c r="HI43" s="159"/>
      <c r="HJ43" s="159"/>
      <c r="HK43" s="159"/>
      <c r="HL43" s="159"/>
      <c r="HM43" s="159"/>
      <c r="HN43" s="159"/>
      <c r="HO43" s="159"/>
      <c r="HP43" s="159"/>
      <c r="HQ43" s="159"/>
      <c r="HR43" s="159"/>
      <c r="HS43" s="159"/>
      <c r="HT43" s="159"/>
      <c r="HU43" s="159"/>
      <c r="HV43" s="159"/>
      <c r="HW43" s="159"/>
      <c r="HX43" s="159"/>
      <c r="HY43" s="159"/>
      <c r="HZ43" s="159"/>
      <c r="IA43" s="159"/>
      <c r="IB43" s="159"/>
      <c r="IC43" s="159"/>
      <c r="ID43" s="159"/>
      <c r="IE43" s="159"/>
      <c r="IF43" s="159"/>
      <c r="IG43" s="159"/>
      <c r="IH43" s="159"/>
      <c r="II43" s="159"/>
      <c r="IJ43" s="159"/>
      <c r="IK43" s="159"/>
      <c r="IL43" s="159"/>
      <c r="IM43" s="159"/>
      <c r="IN43" s="159"/>
      <c r="IO43" s="159"/>
      <c r="IP43" s="159"/>
      <c r="IQ43" s="159"/>
      <c r="IR43" s="159"/>
      <c r="IS43" s="159"/>
      <c r="IT43" s="159"/>
      <c r="IU43" s="159"/>
      <c r="IV43" s="159"/>
      <c r="IW43" s="159"/>
      <c r="IX43" s="159"/>
      <c r="IY43" s="159"/>
      <c r="IZ43" s="159"/>
      <c r="JA43" s="159"/>
      <c r="JB43" s="159"/>
      <c r="JC43" s="159"/>
      <c r="JD43" s="159"/>
      <c r="JE43" s="159"/>
      <c r="JF43" s="159"/>
      <c r="JG43" s="159"/>
      <c r="JH43" s="159"/>
      <c r="JI43" s="159"/>
      <c r="JJ43" s="159"/>
      <c r="JK43" s="159"/>
      <c r="JL43" s="159"/>
      <c r="JM43" s="159"/>
      <c r="JN43" s="159"/>
      <c r="JO43" s="159"/>
      <c r="JP43" s="159"/>
      <c r="JQ43" s="159"/>
      <c r="JR43" s="159"/>
      <c r="JS43" s="159"/>
      <c r="JT43" s="159"/>
      <c r="JU43" s="159"/>
      <c r="JV43" s="159"/>
      <c r="JW43" s="159"/>
      <c r="JX43" s="159"/>
      <c r="JY43" s="159"/>
      <c r="JZ43" s="159"/>
      <c r="KA43" s="159"/>
      <c r="KB43" s="159"/>
      <c r="KC43" s="159"/>
      <c r="KD43" s="159"/>
      <c r="KE43" s="159"/>
      <c r="KF43" s="159"/>
      <c r="KG43" s="159"/>
      <c r="KH43" s="159"/>
      <c r="KI43" s="159"/>
      <c r="KJ43" s="159"/>
      <c r="KK43" s="159"/>
      <c r="KL43" s="159"/>
      <c r="KM43" s="159"/>
      <c r="KN43" s="159"/>
      <c r="KO43" s="159"/>
      <c r="KP43" s="159"/>
      <c r="KQ43" s="159"/>
      <c r="KR43" s="159"/>
      <c r="KS43" s="159"/>
      <c r="KT43" s="159"/>
      <c r="KU43" s="159"/>
      <c r="KV43" s="159"/>
      <c r="KW43" s="159"/>
      <c r="KX43" s="159"/>
      <c r="KY43" s="159"/>
      <c r="KZ43" s="159"/>
      <c r="LA43" s="159"/>
      <c r="LB43" s="159"/>
      <c r="LC43" s="159"/>
      <c r="LD43" s="159"/>
      <c r="LE43" s="159"/>
      <c r="LF43" s="159"/>
      <c r="LG43" s="159"/>
      <c r="LH43" s="159"/>
      <c r="LI43" s="159"/>
      <c r="LJ43" s="159"/>
      <c r="LK43" s="159"/>
      <c r="LL43" s="159"/>
      <c r="LM43" s="159"/>
      <c r="LN43" s="159"/>
      <c r="LO43" s="159"/>
      <c r="LP43" s="159"/>
      <c r="LQ43" s="159"/>
      <c r="LR43" s="159"/>
      <c r="LS43" s="159"/>
      <c r="LT43" s="159"/>
      <c r="LU43" s="159"/>
      <c r="LV43" s="159"/>
      <c r="LW43" s="159"/>
      <c r="LX43" s="159"/>
      <c r="LY43" s="159"/>
      <c r="LZ43" s="159"/>
      <c r="MA43" s="159"/>
      <c r="MB43" s="159"/>
      <c r="MC43" s="159"/>
      <c r="MD43" s="159"/>
      <c r="ME43" s="159"/>
      <c r="MF43" s="159"/>
      <c r="MG43" s="159"/>
      <c r="MH43" s="159"/>
      <c r="MI43" s="159"/>
      <c r="MJ43" s="159"/>
      <c r="MK43" s="159"/>
      <c r="ML43" s="159"/>
      <c r="MM43" s="159"/>
      <c r="MN43" s="159"/>
      <c r="MO43" s="159"/>
      <c r="MP43" s="159"/>
      <c r="MQ43" s="159"/>
      <c r="MR43" s="159"/>
      <c r="MS43" s="159"/>
      <c r="MT43" s="159"/>
      <c r="MU43" s="159"/>
      <c r="MV43" s="159"/>
      <c r="MW43" s="159"/>
      <c r="MX43" s="159"/>
      <c r="MY43" s="159"/>
      <c r="MZ43" s="159"/>
      <c r="NA43" s="159"/>
      <c r="NB43" s="159"/>
      <c r="NC43" s="159"/>
      <c r="ND43" s="159"/>
      <c r="NE43" s="159"/>
      <c r="NF43" s="159"/>
      <c r="NG43" s="159"/>
      <c r="NH43" s="159"/>
      <c r="NI43" s="159"/>
      <c r="NJ43" s="159"/>
      <c r="NK43" s="159"/>
      <c r="NL43" s="159"/>
      <c r="NM43" s="159"/>
      <c r="NN43" s="159"/>
      <c r="NO43" s="159"/>
      <c r="NP43" s="159"/>
      <c r="NQ43" s="159"/>
      <c r="NR43" s="159"/>
      <c r="NS43" s="159"/>
      <c r="NT43" s="159"/>
      <c r="NU43" s="159"/>
      <c r="NV43" s="159"/>
      <c r="NW43" s="159"/>
      <c r="NX43" s="159"/>
      <c r="NY43" s="159"/>
      <c r="NZ43" s="159"/>
      <c r="OA43" s="159"/>
      <c r="OB43" s="159"/>
      <c r="OC43" s="159"/>
      <c r="OD43" s="159"/>
      <c r="OE43" s="159"/>
      <c r="OF43" s="159"/>
      <c r="OG43" s="159"/>
      <c r="OH43" s="159"/>
      <c r="OI43" s="159"/>
      <c r="OJ43" s="159"/>
      <c r="OK43" s="159"/>
      <c r="OL43" s="159"/>
      <c r="OM43" s="159"/>
      <c r="ON43" s="159"/>
      <c r="OO43" s="159"/>
      <c r="OP43" s="159"/>
      <c r="OQ43" s="159"/>
      <c r="OR43" s="159"/>
      <c r="OS43" s="159"/>
      <c r="OT43" s="159"/>
      <c r="OU43" s="159"/>
      <c r="OV43" s="159"/>
      <c r="OW43" s="159"/>
      <c r="OX43" s="159"/>
      <c r="OY43" s="159"/>
      <c r="OZ43" s="159"/>
      <c r="PA43" s="159"/>
      <c r="PB43" s="159"/>
      <c r="PC43" s="159"/>
      <c r="PD43" s="159"/>
      <c r="PE43" s="159"/>
      <c r="PF43" s="159"/>
      <c r="PG43" s="159"/>
      <c r="PH43" s="159"/>
      <c r="PI43" s="159"/>
      <c r="PJ43" s="159"/>
      <c r="PK43" s="159"/>
      <c r="PL43" s="159"/>
      <c r="PM43" s="159"/>
      <c r="PN43" s="159"/>
      <c r="PO43" s="159"/>
      <c r="PP43" s="159"/>
      <c r="PQ43" s="159"/>
      <c r="PR43" s="159"/>
      <c r="PS43" s="159"/>
      <c r="PT43" s="159"/>
      <c r="PU43" s="159"/>
      <c r="PV43" s="159"/>
      <c r="PW43" s="159"/>
      <c r="PX43" s="159"/>
      <c r="PY43" s="159"/>
      <c r="PZ43" s="159"/>
      <c r="QA43" s="159"/>
      <c r="QB43" s="159"/>
      <c r="QC43" s="159"/>
      <c r="QD43" s="159"/>
      <c r="QE43" s="159"/>
      <c r="QF43" s="159"/>
      <c r="QG43" s="159"/>
      <c r="QH43" s="159"/>
      <c r="QI43" s="159"/>
      <c r="QJ43" s="159"/>
      <c r="QK43" s="159"/>
      <c r="QL43" s="159"/>
      <c r="QM43" s="159"/>
      <c r="QN43" s="159"/>
      <c r="QO43" s="159"/>
      <c r="QP43" s="159"/>
      <c r="QQ43" s="159"/>
      <c r="QR43" s="159"/>
      <c r="QS43" s="159"/>
      <c r="QT43" s="159"/>
      <c r="QU43" s="159"/>
      <c r="QV43" s="159"/>
      <c r="QW43" s="159"/>
      <c r="QX43" s="159"/>
      <c r="QY43" s="159"/>
      <c r="QZ43" s="159"/>
      <c r="RA43" s="159"/>
      <c r="RB43" s="159"/>
      <c r="RC43" s="159"/>
      <c r="RD43" s="159"/>
      <c r="RE43" s="159"/>
      <c r="RF43" s="159"/>
      <c r="RG43" s="159"/>
      <c r="RH43" s="159"/>
      <c r="RI43" s="159"/>
      <c r="RJ43" s="159"/>
      <c r="RK43" s="159"/>
      <c r="RL43" s="159"/>
      <c r="RM43" s="159"/>
      <c r="RN43" s="159"/>
      <c r="RO43" s="159"/>
      <c r="RP43" s="159"/>
      <c r="RQ43" s="159"/>
      <c r="RR43" s="159"/>
      <c r="RS43" s="159"/>
      <c r="RT43" s="159"/>
      <c r="RU43" s="159"/>
      <c r="RV43" s="159"/>
      <c r="RW43" s="159"/>
      <c r="RX43" s="159"/>
      <c r="RY43" s="159"/>
      <c r="RZ43" s="159"/>
      <c r="SA43" s="159"/>
      <c r="SB43" s="159"/>
      <c r="SC43" s="159"/>
      <c r="SD43" s="159"/>
      <c r="SE43" s="159"/>
      <c r="SF43" s="159"/>
      <c r="SG43" s="159"/>
      <c r="SH43" s="159"/>
      <c r="SI43" s="159"/>
      <c r="SJ43" s="159"/>
      <c r="SK43" s="159"/>
      <c r="SL43" s="159"/>
      <c r="SM43" s="159"/>
      <c r="SN43" s="159"/>
      <c r="SO43" s="159"/>
      <c r="SP43" s="159"/>
      <c r="SQ43" s="159"/>
      <c r="SR43" s="159"/>
      <c r="SS43" s="159"/>
      <c r="ST43" s="159"/>
      <c r="SU43" s="159"/>
      <c r="SV43" s="159"/>
      <c r="SW43" s="159"/>
      <c r="SX43" s="159"/>
      <c r="SY43" s="159"/>
      <c r="SZ43" s="159"/>
      <c r="TA43" s="159"/>
      <c r="TB43" s="159"/>
      <c r="TC43" s="159"/>
      <c r="TD43" s="159"/>
      <c r="TE43" s="159"/>
      <c r="TF43" s="159"/>
      <c r="TG43" s="159"/>
      <c r="TH43" s="159"/>
      <c r="TI43" s="159"/>
      <c r="TJ43" s="159"/>
      <c r="TK43" s="159"/>
      <c r="TL43" s="159"/>
      <c r="TM43" s="159"/>
      <c r="TN43" s="159"/>
      <c r="TO43" s="159"/>
      <c r="TP43" s="159"/>
      <c r="TQ43" s="159"/>
      <c r="TR43" s="159"/>
      <c r="TS43" s="159"/>
      <c r="TT43" s="159"/>
      <c r="TU43" s="159"/>
      <c r="TV43" s="159"/>
      <c r="TW43" s="159"/>
      <c r="TX43" s="159"/>
      <c r="TY43" s="159"/>
      <c r="TZ43" s="159"/>
      <c r="UA43" s="159"/>
      <c r="UB43" s="159"/>
      <c r="UC43" s="159"/>
      <c r="UD43" s="159"/>
      <c r="UE43" s="159"/>
      <c r="UF43" s="159"/>
      <c r="UG43" s="159"/>
      <c r="UH43" s="159"/>
      <c r="UI43" s="159"/>
      <c r="UJ43" s="159"/>
      <c r="UK43" s="159"/>
      <c r="UL43" s="159"/>
      <c r="UM43" s="159"/>
      <c r="UN43" s="159"/>
      <c r="UO43" s="159"/>
      <c r="UP43" s="159"/>
      <c r="UQ43" s="159"/>
      <c r="UR43" s="159"/>
      <c r="US43" s="159"/>
      <c r="UT43" s="159"/>
      <c r="UU43" s="159"/>
      <c r="UV43" s="159"/>
      <c r="UW43" s="159"/>
      <c r="UX43" s="159"/>
      <c r="UY43" s="159"/>
      <c r="UZ43" s="159"/>
      <c r="VA43" s="159"/>
      <c r="VB43" s="159"/>
      <c r="VC43" s="159"/>
      <c r="VD43" s="159"/>
      <c r="VE43" s="159"/>
      <c r="VF43" s="159"/>
      <c r="VG43" s="159"/>
      <c r="VH43" s="159"/>
      <c r="VI43" s="159"/>
      <c r="VJ43" s="159"/>
      <c r="VK43" s="159"/>
      <c r="VL43" s="159"/>
      <c r="VM43" s="159"/>
      <c r="VN43" s="159"/>
      <c r="VO43" s="159"/>
      <c r="VP43" s="159"/>
      <c r="VQ43" s="159"/>
      <c r="VR43" s="159"/>
      <c r="VS43" s="159"/>
      <c r="VT43" s="159"/>
      <c r="VU43" s="159"/>
      <c r="VV43" s="159"/>
      <c r="VW43" s="159"/>
      <c r="VX43" s="159"/>
      <c r="VY43" s="159"/>
      <c r="VZ43" s="159"/>
      <c r="WA43" s="159"/>
      <c r="WB43" s="159"/>
      <c r="WC43" s="159"/>
      <c r="WD43" s="159"/>
      <c r="WE43" s="159"/>
      <c r="WF43" s="159"/>
      <c r="WG43" s="159"/>
      <c r="WH43" s="159"/>
      <c r="WI43" s="159"/>
      <c r="WJ43" s="159"/>
      <c r="WK43" s="159"/>
      <c r="WL43" s="159"/>
      <c r="WM43" s="159"/>
      <c r="WN43" s="159"/>
      <c r="WO43" s="159"/>
      <c r="WP43" s="159"/>
      <c r="WQ43" s="159"/>
      <c r="WR43" s="159"/>
      <c r="WS43" s="159"/>
      <c r="WT43" s="159"/>
      <c r="WU43" s="159"/>
      <c r="WV43" s="159"/>
      <c r="WW43" s="159"/>
      <c r="WX43" s="159"/>
      <c r="WY43" s="159"/>
      <c r="WZ43" s="159"/>
      <c r="XA43" s="159"/>
      <c r="XB43" s="159"/>
      <c r="XC43" s="159"/>
      <c r="XD43" s="159"/>
      <c r="XE43" s="159"/>
      <c r="XF43" s="159"/>
      <c r="XG43" s="159"/>
      <c r="XH43" s="159"/>
      <c r="XI43" s="159"/>
      <c r="XJ43" s="159"/>
      <c r="XK43" s="159"/>
      <c r="XL43" s="159"/>
      <c r="XM43" s="159"/>
      <c r="XN43" s="159"/>
      <c r="XO43" s="159"/>
      <c r="XP43" s="159"/>
      <c r="XQ43" s="159"/>
      <c r="XR43" s="159"/>
      <c r="XS43" s="159"/>
      <c r="XT43" s="159"/>
      <c r="XU43" s="159"/>
      <c r="XV43" s="159"/>
      <c r="XW43" s="159"/>
      <c r="XX43" s="159"/>
      <c r="XY43" s="159"/>
      <c r="XZ43" s="159"/>
      <c r="YA43" s="159"/>
      <c r="YB43" s="159"/>
      <c r="YC43" s="159"/>
      <c r="YD43" s="159"/>
      <c r="YE43" s="159"/>
      <c r="YF43" s="159"/>
      <c r="YG43" s="159"/>
      <c r="YH43" s="159"/>
      <c r="YI43" s="159"/>
      <c r="YJ43" s="159"/>
      <c r="YK43" s="159"/>
      <c r="YL43" s="159"/>
      <c r="YM43" s="159"/>
      <c r="YN43" s="159"/>
      <c r="YO43" s="159"/>
      <c r="YP43" s="159"/>
      <c r="YQ43" s="159"/>
      <c r="YR43" s="159"/>
      <c r="YS43" s="159"/>
      <c r="YT43" s="159"/>
      <c r="YU43" s="159"/>
      <c r="YV43" s="159"/>
      <c r="YW43" s="159"/>
      <c r="YX43" s="159"/>
      <c r="YY43" s="159"/>
      <c r="YZ43" s="159"/>
      <c r="ZA43" s="159"/>
      <c r="ZB43" s="159"/>
      <c r="ZC43" s="159"/>
      <c r="ZD43" s="159"/>
      <c r="ZE43" s="159"/>
      <c r="ZF43" s="159"/>
      <c r="ZG43" s="159"/>
      <c r="ZH43" s="159"/>
      <c r="ZI43" s="159"/>
      <c r="ZJ43" s="159"/>
      <c r="ZK43" s="159"/>
      <c r="ZL43" s="159"/>
      <c r="ZM43" s="159"/>
      <c r="ZN43" s="159"/>
      <c r="ZO43" s="159"/>
      <c r="ZP43" s="159"/>
      <c r="ZQ43" s="159"/>
      <c r="ZR43" s="159"/>
      <c r="ZS43" s="159"/>
      <c r="ZT43" s="159"/>
      <c r="ZU43" s="159"/>
      <c r="ZV43" s="159"/>
      <c r="ZW43" s="159"/>
      <c r="ZX43" s="159"/>
      <c r="ZY43" s="159"/>
      <c r="ZZ43" s="159"/>
      <c r="AAA43" s="159"/>
      <c r="AAB43" s="159"/>
      <c r="AAC43" s="159"/>
      <c r="AAD43" s="159"/>
      <c r="AAE43" s="159"/>
      <c r="AAF43" s="159"/>
      <c r="AAG43" s="159"/>
      <c r="AAH43" s="159"/>
      <c r="AAI43" s="159"/>
      <c r="AAJ43" s="159"/>
      <c r="AAK43" s="159"/>
      <c r="AAL43" s="159"/>
      <c r="AAM43" s="159"/>
      <c r="AAN43" s="159"/>
      <c r="AAO43" s="159"/>
      <c r="AAP43" s="159"/>
      <c r="AAQ43" s="159"/>
      <c r="AAR43" s="159"/>
      <c r="AAS43" s="159"/>
      <c r="AAT43" s="159"/>
      <c r="AAU43" s="159"/>
      <c r="AAV43" s="159"/>
      <c r="AAW43" s="159"/>
      <c r="AAX43" s="159"/>
      <c r="AAY43" s="159"/>
      <c r="AAZ43" s="159"/>
      <c r="ABA43" s="159"/>
      <c r="ABB43" s="159"/>
      <c r="ABC43" s="159"/>
      <c r="ABD43" s="159"/>
      <c r="ABE43" s="159"/>
      <c r="ABF43" s="159"/>
      <c r="ABG43" s="159"/>
      <c r="ABH43" s="159"/>
      <c r="ABI43" s="159"/>
      <c r="ABJ43" s="159"/>
      <c r="ABK43" s="159"/>
      <c r="ABL43" s="159"/>
      <c r="ABM43" s="159"/>
      <c r="ABN43" s="159"/>
      <c r="ABO43" s="159"/>
      <c r="ABP43" s="159"/>
      <c r="ABQ43" s="159"/>
      <c r="ABR43" s="159"/>
      <c r="ABS43" s="159"/>
      <c r="ABT43" s="159"/>
      <c r="ABU43" s="159"/>
      <c r="ABV43" s="159"/>
      <c r="ABW43" s="159"/>
      <c r="ABX43" s="159"/>
      <c r="ABY43" s="159"/>
      <c r="ABZ43" s="159"/>
      <c r="ACA43" s="159"/>
      <c r="ACB43" s="159"/>
      <c r="ACC43" s="159"/>
      <c r="ACD43" s="159"/>
      <c r="ACE43" s="159"/>
      <c r="ACF43" s="159"/>
      <c r="ACG43" s="159"/>
      <c r="ACH43" s="159"/>
      <c r="ACI43" s="159"/>
      <c r="ACJ43" s="159"/>
      <c r="ACK43" s="159"/>
      <c r="ACL43" s="159"/>
      <c r="ACM43" s="159"/>
      <c r="ACN43" s="159"/>
      <c r="ACO43" s="159"/>
      <c r="ACP43" s="159"/>
      <c r="ACQ43" s="159"/>
      <c r="ACR43" s="159"/>
      <c r="ACS43" s="159"/>
      <c r="ACT43" s="159"/>
      <c r="ACU43" s="159"/>
      <c r="ACV43" s="159"/>
      <c r="ACW43" s="159"/>
      <c r="ACX43" s="159"/>
      <c r="ACY43" s="159"/>
      <c r="ACZ43" s="159"/>
      <c r="ADA43" s="159"/>
      <c r="ADB43" s="159"/>
      <c r="ADC43" s="159"/>
      <c r="ADD43" s="159"/>
      <c r="ADE43" s="159"/>
      <c r="ADF43" s="159"/>
      <c r="ADG43" s="159"/>
      <c r="ADH43" s="159"/>
      <c r="ADI43" s="159"/>
      <c r="ADJ43" s="159"/>
      <c r="ADK43" s="159"/>
      <c r="ADL43" s="159"/>
      <c r="ADM43" s="159"/>
      <c r="ADN43" s="159"/>
      <c r="ADO43" s="159"/>
      <c r="ADP43" s="159"/>
      <c r="ADQ43" s="159"/>
      <c r="ADR43" s="159"/>
      <c r="ADS43" s="159"/>
      <c r="ADT43" s="159"/>
      <c r="ADU43" s="159"/>
      <c r="ADV43" s="159"/>
      <c r="ADW43" s="159"/>
      <c r="ADX43" s="159"/>
      <c r="ADY43" s="159"/>
      <c r="ADZ43" s="159"/>
      <c r="AEA43" s="159"/>
      <c r="AEB43" s="159"/>
      <c r="AEC43" s="159"/>
      <c r="AED43" s="159"/>
      <c r="AEE43" s="159"/>
      <c r="AEF43" s="159"/>
      <c r="AEG43" s="159"/>
      <c r="AEH43" s="159"/>
      <c r="AEI43" s="159"/>
      <c r="AEJ43" s="159"/>
      <c r="AEK43" s="159"/>
      <c r="AEL43" s="159"/>
      <c r="AEM43" s="159"/>
      <c r="AEN43" s="159"/>
      <c r="AEO43" s="159"/>
      <c r="AEP43" s="159"/>
      <c r="AEQ43" s="159"/>
      <c r="AER43" s="159"/>
      <c r="AES43" s="159"/>
      <c r="AET43" s="159"/>
      <c r="AEU43" s="159"/>
      <c r="AEV43" s="159"/>
      <c r="AEW43" s="159"/>
      <c r="AEX43" s="159"/>
      <c r="AEY43" s="159"/>
      <c r="AEZ43" s="159"/>
      <c r="AFA43" s="159"/>
      <c r="AFB43" s="159"/>
      <c r="AFC43" s="159"/>
      <c r="AFD43" s="159"/>
      <c r="AFE43" s="159"/>
      <c r="AFF43" s="159"/>
      <c r="AFG43" s="159"/>
      <c r="AFH43" s="159"/>
      <c r="AFI43" s="159"/>
      <c r="AFJ43" s="159"/>
      <c r="AFK43" s="159"/>
      <c r="AFL43" s="159"/>
      <c r="AFM43" s="159"/>
      <c r="AFN43" s="159"/>
      <c r="AFO43" s="159"/>
      <c r="AFP43" s="159"/>
      <c r="AFQ43" s="159"/>
      <c r="AFR43" s="159"/>
      <c r="AFS43" s="159"/>
      <c r="AFT43" s="159"/>
      <c r="AFU43" s="159"/>
      <c r="AFV43" s="159"/>
      <c r="AFW43" s="159"/>
      <c r="AFX43" s="159"/>
      <c r="AFY43" s="159"/>
      <c r="AFZ43" s="159"/>
      <c r="AGA43" s="159"/>
      <c r="AGB43" s="159"/>
      <c r="AGC43" s="159"/>
      <c r="AGD43" s="159"/>
      <c r="AGE43" s="159"/>
      <c r="AGF43" s="159"/>
      <c r="AGG43" s="159"/>
      <c r="AGH43" s="159"/>
      <c r="AGI43" s="159"/>
      <c r="AGJ43" s="159"/>
      <c r="AGK43" s="159"/>
      <c r="AGL43" s="159"/>
      <c r="AGM43" s="159"/>
      <c r="AGN43" s="159"/>
      <c r="AGO43" s="159"/>
      <c r="AGP43" s="159"/>
      <c r="AGQ43" s="159"/>
      <c r="AGR43" s="159"/>
      <c r="AGS43" s="159"/>
      <c r="AGT43" s="159"/>
      <c r="AGU43" s="159"/>
      <c r="AGV43" s="159"/>
      <c r="AGW43" s="159"/>
      <c r="AGX43" s="159"/>
      <c r="AGY43" s="159"/>
      <c r="AGZ43" s="159"/>
      <c r="AHA43" s="159"/>
      <c r="AHB43" s="159"/>
      <c r="AHC43" s="159"/>
      <c r="AHD43" s="159"/>
      <c r="AHE43" s="159"/>
      <c r="AHF43" s="159"/>
      <c r="AHG43" s="159"/>
      <c r="AHH43" s="159"/>
      <c r="AHI43" s="159"/>
      <c r="AHJ43" s="159"/>
      <c r="AHK43" s="159"/>
      <c r="AHL43" s="159"/>
      <c r="AHM43" s="159"/>
      <c r="AHN43" s="159"/>
      <c r="AHO43" s="159"/>
      <c r="AHP43" s="159"/>
      <c r="AHQ43" s="159"/>
      <c r="AHR43" s="159"/>
      <c r="AHS43" s="159"/>
      <c r="AHT43" s="159"/>
      <c r="AHU43" s="159"/>
      <c r="AHV43" s="159"/>
      <c r="AHW43" s="159"/>
      <c r="AHX43" s="159"/>
      <c r="AHY43" s="159"/>
      <c r="AHZ43" s="159"/>
      <c r="AIA43" s="159"/>
      <c r="AIB43" s="159"/>
      <c r="AIC43" s="159"/>
      <c r="AID43" s="159"/>
      <c r="AIE43" s="159"/>
      <c r="AIF43" s="159"/>
      <c r="AIG43" s="159"/>
      <c r="AIH43" s="159"/>
      <c r="AII43" s="159"/>
      <c r="AIJ43" s="159"/>
      <c r="AIK43" s="159"/>
      <c r="AIL43" s="159"/>
      <c r="AIM43" s="159"/>
      <c r="AIN43" s="159"/>
      <c r="AIO43" s="159"/>
      <c r="AIP43" s="159"/>
      <c r="AIQ43" s="159"/>
      <c r="AIR43" s="159"/>
      <c r="AIS43" s="159"/>
      <c r="AIT43" s="159"/>
      <c r="AIU43" s="159"/>
      <c r="AIV43" s="159"/>
      <c r="AIW43" s="159"/>
      <c r="AIX43" s="159"/>
      <c r="AIY43" s="159"/>
      <c r="AIZ43" s="159"/>
      <c r="AJA43" s="159"/>
      <c r="AJB43" s="159"/>
      <c r="AJC43" s="159"/>
      <c r="AJD43" s="159"/>
      <c r="AJE43" s="159"/>
      <c r="AJF43" s="159"/>
      <c r="AJG43" s="159"/>
      <c r="AJH43" s="159"/>
      <c r="AJI43" s="159"/>
      <c r="AJJ43" s="159"/>
      <c r="AJK43" s="159"/>
      <c r="AJL43" s="159"/>
      <c r="AJM43" s="159"/>
      <c r="AJN43" s="159"/>
      <c r="AJO43" s="159"/>
      <c r="AJP43" s="159"/>
      <c r="AJQ43" s="159"/>
      <c r="AJR43" s="159"/>
      <c r="AJS43" s="159"/>
      <c r="AJT43" s="159"/>
      <c r="AJU43" s="159"/>
      <c r="AJV43" s="159"/>
      <c r="AJW43" s="159"/>
      <c r="AJX43" s="159"/>
      <c r="AJY43" s="159"/>
      <c r="AJZ43" s="159"/>
      <c r="AKA43" s="159"/>
      <c r="AKB43" s="159"/>
      <c r="AKC43" s="159"/>
      <c r="AKD43" s="159"/>
      <c r="AKE43" s="159"/>
      <c r="AKF43" s="159"/>
      <c r="AKG43" s="159"/>
      <c r="AKH43" s="159"/>
      <c r="AKI43" s="159"/>
      <c r="AKJ43" s="159"/>
      <c r="AKK43" s="159"/>
      <c r="AKL43" s="159"/>
      <c r="AKM43" s="159"/>
      <c r="AKN43" s="159"/>
      <c r="AKO43" s="159"/>
      <c r="AKP43" s="159"/>
      <c r="AKQ43" s="159"/>
      <c r="AKR43" s="159"/>
      <c r="AKS43" s="159"/>
      <c r="AKT43" s="159"/>
      <c r="AKU43" s="159"/>
      <c r="AKV43" s="159"/>
      <c r="AKW43" s="159"/>
      <c r="AKX43" s="159"/>
      <c r="AKY43" s="159"/>
      <c r="AKZ43" s="159"/>
      <c r="ALA43" s="159"/>
      <c r="ALB43" s="159"/>
      <c r="ALC43" s="159"/>
      <c r="ALD43" s="159"/>
      <c r="ALE43" s="159"/>
      <c r="ALF43" s="159"/>
      <c r="ALG43" s="159"/>
      <c r="ALH43" s="159"/>
      <c r="ALI43" s="159"/>
      <c r="ALJ43" s="159"/>
      <c r="ALK43" s="159"/>
      <c r="ALL43" s="159"/>
      <c r="ALM43" s="159"/>
      <c r="ALN43" s="159"/>
      <c r="ALO43" s="159"/>
      <c r="ALP43" s="159"/>
      <c r="ALQ43" s="159"/>
      <c r="ALR43" s="159"/>
      <c r="ALS43" s="159"/>
      <c r="ALT43" s="184"/>
      <c r="ALU43" s="185"/>
    </row>
    <row r="44" spans="2:1009" ht="13.5" customHeight="1">
      <c r="B44" s="104"/>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c r="BJ44" s="160"/>
      <c r="BK44" s="160"/>
      <c r="BL44" s="160"/>
      <c r="BM44" s="160"/>
      <c r="BN44" s="160"/>
      <c r="BO44" s="160"/>
      <c r="BP44" s="160"/>
      <c r="BQ44" s="160"/>
      <c r="BR44" s="160"/>
      <c r="BS44" s="160"/>
      <c r="BT44" s="160"/>
      <c r="BU44" s="160"/>
      <c r="BV44" s="160"/>
      <c r="BW44" s="160"/>
      <c r="BX44" s="160"/>
      <c r="BY44" s="160"/>
      <c r="BZ44" s="160"/>
      <c r="CA44" s="160"/>
      <c r="CB44" s="160"/>
      <c r="CC44" s="160"/>
      <c r="CD44" s="160"/>
      <c r="CE44" s="160"/>
      <c r="CF44" s="160"/>
      <c r="CG44" s="160"/>
      <c r="CH44" s="160"/>
      <c r="CI44" s="160"/>
      <c r="CJ44" s="160"/>
      <c r="CK44" s="160"/>
      <c r="CL44" s="160"/>
      <c r="CM44" s="160"/>
      <c r="CN44" s="160"/>
      <c r="CO44" s="160"/>
      <c r="CP44" s="160"/>
      <c r="CQ44" s="160"/>
      <c r="CR44" s="160"/>
      <c r="CS44" s="160"/>
      <c r="CT44" s="160"/>
      <c r="CU44" s="160"/>
      <c r="CV44" s="160"/>
      <c r="CW44" s="160"/>
      <c r="CX44" s="160"/>
      <c r="CY44" s="160"/>
      <c r="CZ44" s="160"/>
      <c r="DA44" s="160"/>
      <c r="DB44" s="160"/>
      <c r="DC44" s="160"/>
      <c r="DD44" s="160"/>
      <c r="DE44" s="160"/>
      <c r="DF44" s="160"/>
      <c r="DG44" s="160"/>
      <c r="DH44" s="160"/>
      <c r="DI44" s="160"/>
      <c r="DJ44" s="160"/>
      <c r="DK44" s="160"/>
      <c r="DL44" s="160"/>
      <c r="DM44" s="160"/>
      <c r="DN44" s="160"/>
      <c r="DO44" s="160"/>
      <c r="DP44" s="160"/>
      <c r="DQ44" s="160"/>
      <c r="DR44" s="160"/>
      <c r="DS44" s="160"/>
      <c r="DT44" s="160"/>
      <c r="DU44" s="160"/>
      <c r="DV44" s="160"/>
      <c r="DW44" s="160"/>
      <c r="DX44" s="160"/>
      <c r="DY44" s="160"/>
      <c r="DZ44" s="160"/>
      <c r="EA44" s="160"/>
      <c r="EB44" s="160"/>
      <c r="EC44" s="160"/>
      <c r="ED44" s="160"/>
      <c r="EE44" s="160"/>
      <c r="EF44" s="160"/>
      <c r="EG44" s="160"/>
      <c r="EH44" s="160"/>
      <c r="EI44" s="160"/>
      <c r="EJ44" s="160"/>
      <c r="EK44" s="160"/>
      <c r="EL44" s="160"/>
      <c r="EM44" s="160"/>
      <c r="EN44" s="160"/>
      <c r="EO44" s="160"/>
      <c r="EP44" s="160"/>
      <c r="EQ44" s="160"/>
      <c r="ER44" s="160"/>
      <c r="ES44" s="160"/>
      <c r="ET44" s="160"/>
      <c r="EU44" s="160"/>
      <c r="EV44" s="160"/>
      <c r="EW44" s="160"/>
      <c r="EX44" s="160"/>
      <c r="EY44" s="160"/>
      <c r="EZ44" s="160"/>
      <c r="FA44" s="160"/>
      <c r="FB44" s="160"/>
      <c r="FC44" s="160"/>
      <c r="FD44" s="160"/>
      <c r="FE44" s="160"/>
      <c r="FF44" s="160"/>
      <c r="FG44" s="160"/>
      <c r="FH44" s="160"/>
      <c r="FI44" s="160"/>
      <c r="FJ44" s="160"/>
      <c r="FK44" s="160"/>
      <c r="FL44" s="160"/>
      <c r="FM44" s="160"/>
      <c r="FN44" s="160"/>
      <c r="FO44" s="160"/>
      <c r="FP44" s="160"/>
      <c r="FQ44" s="160"/>
      <c r="FR44" s="160"/>
      <c r="FS44" s="160"/>
      <c r="FT44" s="160"/>
      <c r="FU44" s="160"/>
      <c r="FV44" s="160"/>
      <c r="FW44" s="160"/>
      <c r="FX44" s="160"/>
      <c r="FY44" s="160"/>
      <c r="FZ44" s="160"/>
      <c r="GA44" s="160"/>
      <c r="GB44" s="160"/>
      <c r="GC44" s="160"/>
      <c r="GD44" s="160"/>
      <c r="GE44" s="160"/>
      <c r="GF44" s="160"/>
      <c r="GG44" s="160"/>
      <c r="GH44" s="160"/>
      <c r="GI44" s="160"/>
      <c r="GJ44" s="160"/>
      <c r="GK44" s="160"/>
      <c r="GL44" s="160"/>
      <c r="GM44" s="160"/>
      <c r="GN44" s="160"/>
      <c r="GO44" s="160"/>
      <c r="GP44" s="160"/>
      <c r="GQ44" s="160"/>
      <c r="GR44" s="160"/>
      <c r="GS44" s="160"/>
      <c r="GT44" s="160"/>
      <c r="GU44" s="160"/>
      <c r="GV44" s="160"/>
      <c r="GW44" s="160"/>
      <c r="GX44" s="160"/>
      <c r="GY44" s="160"/>
      <c r="GZ44" s="160"/>
      <c r="HA44" s="160"/>
      <c r="HB44" s="160"/>
      <c r="HC44" s="160"/>
      <c r="HD44" s="160"/>
      <c r="HE44" s="160"/>
      <c r="HF44" s="160"/>
      <c r="HG44" s="160"/>
      <c r="HH44" s="160"/>
      <c r="HI44" s="160"/>
      <c r="HJ44" s="160"/>
      <c r="HK44" s="160"/>
      <c r="HL44" s="160"/>
      <c r="HM44" s="160"/>
      <c r="HN44" s="160"/>
      <c r="HO44" s="160"/>
      <c r="HP44" s="160"/>
      <c r="HQ44" s="160"/>
      <c r="HR44" s="160"/>
      <c r="HS44" s="160"/>
      <c r="HT44" s="160"/>
      <c r="HU44" s="160"/>
      <c r="HV44" s="160"/>
      <c r="HW44" s="160"/>
      <c r="HX44" s="160"/>
      <c r="HY44" s="160"/>
      <c r="HZ44" s="160"/>
      <c r="IA44" s="160"/>
      <c r="IB44" s="160"/>
      <c r="IC44" s="160"/>
      <c r="ID44" s="160"/>
      <c r="IE44" s="160"/>
      <c r="IF44" s="160"/>
      <c r="IG44" s="160"/>
      <c r="IH44" s="160"/>
      <c r="II44" s="160"/>
      <c r="IJ44" s="160"/>
      <c r="IK44" s="160"/>
      <c r="IL44" s="160"/>
      <c r="IM44" s="160"/>
      <c r="IN44" s="160"/>
      <c r="IO44" s="160"/>
      <c r="IP44" s="160"/>
      <c r="IQ44" s="160"/>
      <c r="IR44" s="160"/>
      <c r="IS44" s="160"/>
      <c r="IV44" s="161"/>
      <c r="IW44" s="161"/>
      <c r="IX44" s="161"/>
      <c r="IY44" s="161"/>
      <c r="IZ44" s="161"/>
      <c r="JC44" s="161"/>
      <c r="JD44" s="161"/>
      <c r="JE44" s="161"/>
      <c r="JF44" s="161"/>
      <c r="JG44" s="161"/>
      <c r="JJ44" s="161"/>
      <c r="JK44" s="161"/>
      <c r="JL44" s="161"/>
      <c r="JM44" s="161"/>
      <c r="JN44" s="161"/>
      <c r="JQ44" s="161"/>
      <c r="JR44" s="161"/>
      <c r="JS44" s="161"/>
      <c r="JT44" s="161"/>
      <c r="JU44" s="161"/>
      <c r="JX44" s="161"/>
      <c r="JY44" s="161"/>
      <c r="JZ44" s="161"/>
      <c r="KA44" s="161"/>
      <c r="KB44" s="161"/>
      <c r="KE44" s="161"/>
      <c r="KF44" s="161"/>
      <c r="KG44" s="161"/>
      <c r="KH44" s="161"/>
      <c r="KI44" s="161"/>
      <c r="KL44" s="161"/>
      <c r="KM44" s="161"/>
      <c r="KP44" s="161"/>
      <c r="KQ44" s="161"/>
      <c r="KR44" s="161"/>
      <c r="KS44" s="161"/>
      <c r="KT44" s="161"/>
      <c r="KV44" s="160"/>
      <c r="KW44" s="160"/>
      <c r="KX44" s="160"/>
      <c r="KY44" s="160"/>
      <c r="KZ44" s="160"/>
      <c r="LA44" s="160"/>
      <c r="LB44" s="160"/>
      <c r="LC44" s="160"/>
      <c r="LD44" s="160"/>
      <c r="LE44" s="160"/>
      <c r="LF44" s="160"/>
      <c r="LG44" s="160"/>
      <c r="LH44" s="160"/>
      <c r="LI44" s="160"/>
      <c r="LJ44" s="160"/>
      <c r="LK44" s="160"/>
      <c r="LL44" s="160"/>
      <c r="LM44" s="160"/>
      <c r="LN44" s="160"/>
      <c r="LO44" s="160"/>
      <c r="LP44" s="160"/>
      <c r="LQ44" s="160"/>
      <c r="LR44" s="160"/>
      <c r="LS44" s="160"/>
      <c r="LT44" s="160"/>
      <c r="LU44" s="160"/>
      <c r="LV44" s="160"/>
      <c r="LW44" s="160"/>
      <c r="LX44" s="160"/>
      <c r="LY44" s="160"/>
      <c r="LZ44" s="160"/>
      <c r="MA44" s="160"/>
      <c r="MB44" s="160"/>
      <c r="MC44" s="160"/>
      <c r="MD44" s="160"/>
      <c r="ME44" s="160"/>
      <c r="MF44" s="160"/>
      <c r="MG44" s="160"/>
      <c r="MH44" s="160"/>
      <c r="MI44" s="160"/>
      <c r="MJ44" s="160"/>
      <c r="MK44" s="160"/>
      <c r="ML44" s="160"/>
      <c r="MM44" s="160"/>
      <c r="MN44" s="160"/>
      <c r="MO44" s="160"/>
      <c r="MP44" s="160"/>
      <c r="MQ44" s="160"/>
      <c r="MR44" s="160"/>
      <c r="MS44" s="160"/>
      <c r="MT44" s="160"/>
      <c r="MU44" s="160"/>
      <c r="MV44" s="160"/>
      <c r="MW44" s="160"/>
      <c r="MX44" s="160"/>
      <c r="MY44" s="160"/>
      <c r="MZ44" s="160"/>
      <c r="NA44" s="160"/>
      <c r="NB44" s="160"/>
      <c r="NC44" s="160"/>
      <c r="ND44" s="160"/>
      <c r="NE44" s="160"/>
      <c r="NF44" s="160"/>
      <c r="NG44" s="160"/>
      <c r="NH44" s="160"/>
      <c r="NI44" s="160"/>
      <c r="NJ44" s="160"/>
      <c r="NK44" s="160"/>
      <c r="NL44" s="160"/>
      <c r="NM44" s="160"/>
      <c r="NN44" s="160"/>
      <c r="NO44" s="160"/>
      <c r="NP44" s="160"/>
      <c r="NQ44" s="160"/>
      <c r="NR44" s="160"/>
      <c r="NS44" s="160"/>
      <c r="NT44" s="160"/>
      <c r="NU44" s="160"/>
      <c r="NV44" s="160"/>
      <c r="NW44" s="160"/>
      <c r="NX44" s="160"/>
      <c r="NY44" s="160"/>
      <c r="NZ44" s="160"/>
      <c r="OA44" s="160"/>
      <c r="OB44" s="160"/>
      <c r="OC44" s="160"/>
      <c r="OD44" s="160"/>
      <c r="OE44" s="160"/>
      <c r="OF44" s="160"/>
      <c r="OG44" s="160"/>
      <c r="OH44" s="160"/>
      <c r="OI44" s="160"/>
      <c r="OJ44" s="160"/>
      <c r="OK44" s="160"/>
      <c r="OL44" s="160"/>
      <c r="OM44" s="160"/>
      <c r="ON44" s="160"/>
      <c r="OO44" s="160"/>
      <c r="OP44" s="160"/>
      <c r="OQ44" s="160"/>
      <c r="OR44" s="160"/>
      <c r="OS44" s="160"/>
      <c r="OT44" s="160"/>
      <c r="OU44" s="160"/>
      <c r="OV44" s="160"/>
      <c r="OW44" s="160"/>
      <c r="OX44" s="160"/>
      <c r="OY44" s="160"/>
      <c r="OZ44" s="160"/>
      <c r="PA44" s="160"/>
      <c r="PB44" s="160"/>
      <c r="PC44" s="160"/>
      <c r="PD44" s="160"/>
      <c r="PE44" s="160"/>
      <c r="PF44" s="160"/>
      <c r="PG44" s="160"/>
      <c r="PH44" s="160"/>
      <c r="PI44" s="160"/>
      <c r="PJ44" s="160"/>
      <c r="PK44" s="160"/>
      <c r="PL44" s="160"/>
      <c r="PM44" s="160"/>
      <c r="PN44" s="160"/>
      <c r="PO44" s="160"/>
      <c r="PP44" s="160"/>
      <c r="PQ44" s="160"/>
      <c r="PR44" s="160"/>
      <c r="PS44" s="160"/>
      <c r="PT44" s="160"/>
      <c r="PU44" s="160"/>
      <c r="PV44" s="160"/>
      <c r="PW44" s="160"/>
      <c r="PX44" s="160"/>
      <c r="PY44" s="160"/>
      <c r="PZ44" s="160"/>
      <c r="QA44" s="160"/>
      <c r="QB44" s="160"/>
      <c r="QC44" s="160"/>
      <c r="QD44" s="160"/>
      <c r="QE44" s="160"/>
      <c r="QF44" s="160"/>
      <c r="QG44" s="160"/>
      <c r="QH44" s="160"/>
      <c r="QI44" s="160"/>
      <c r="QJ44" s="160"/>
      <c r="QK44" s="160"/>
      <c r="QL44" s="160"/>
      <c r="QM44" s="160"/>
      <c r="QN44" s="160"/>
      <c r="QO44" s="160"/>
      <c r="QP44" s="160"/>
      <c r="QQ44" s="160"/>
      <c r="QR44" s="160"/>
      <c r="QS44" s="160"/>
      <c r="QT44" s="160"/>
      <c r="QU44" s="160"/>
      <c r="QV44" s="160"/>
      <c r="QW44" s="160"/>
      <c r="QX44" s="160"/>
      <c r="QY44" s="160"/>
      <c r="QZ44" s="160"/>
      <c r="RA44" s="160"/>
      <c r="RB44" s="160"/>
      <c r="RC44" s="160"/>
      <c r="RD44" s="160"/>
      <c r="RE44" s="160"/>
      <c r="RF44" s="160"/>
      <c r="RG44" s="160"/>
      <c r="RH44" s="160"/>
      <c r="RI44" s="160"/>
      <c r="RJ44" s="160"/>
      <c r="RK44" s="160"/>
      <c r="RL44" s="160"/>
      <c r="RM44" s="160"/>
      <c r="RN44" s="160"/>
      <c r="RO44" s="160"/>
      <c r="RP44" s="160"/>
      <c r="RQ44" s="160"/>
      <c r="RR44" s="160"/>
      <c r="RS44" s="160"/>
      <c r="RT44" s="160"/>
      <c r="RU44" s="160"/>
      <c r="RV44" s="160"/>
      <c r="RW44" s="160"/>
      <c r="RX44" s="160"/>
      <c r="RY44" s="160"/>
      <c r="RZ44" s="160"/>
      <c r="SA44" s="160"/>
      <c r="SB44" s="160"/>
      <c r="SC44" s="160"/>
      <c r="SD44" s="160"/>
      <c r="SE44" s="160"/>
      <c r="SF44" s="160"/>
      <c r="SG44" s="160"/>
      <c r="SH44" s="160"/>
      <c r="SI44" s="160"/>
      <c r="SJ44" s="160"/>
      <c r="SK44" s="160"/>
      <c r="SL44" s="160"/>
      <c r="SM44" s="160"/>
      <c r="SN44" s="160"/>
      <c r="SO44" s="160"/>
      <c r="SP44" s="160"/>
      <c r="SQ44" s="160"/>
      <c r="SR44" s="160"/>
      <c r="SS44" s="160"/>
      <c r="ST44" s="160"/>
      <c r="SU44" s="160"/>
      <c r="SV44" s="160"/>
      <c r="SW44" s="160"/>
      <c r="SX44" s="160"/>
      <c r="SY44" s="160"/>
      <c r="SZ44" s="160"/>
      <c r="TA44" s="160"/>
      <c r="TB44" s="160"/>
      <c r="TC44" s="160"/>
      <c r="TD44" s="160"/>
      <c r="TE44" s="160"/>
      <c r="TF44" s="160"/>
      <c r="TG44" s="160"/>
      <c r="TH44" s="160"/>
      <c r="TI44" s="160"/>
      <c r="TJ44" s="160"/>
      <c r="TK44" s="160"/>
      <c r="TL44" s="160"/>
      <c r="TM44" s="160"/>
      <c r="TN44" s="160"/>
      <c r="TO44" s="160"/>
      <c r="TP44" s="160"/>
      <c r="TQ44" s="160"/>
      <c r="TR44" s="160"/>
      <c r="TS44" s="160"/>
      <c r="TT44" s="160"/>
      <c r="TU44" s="160"/>
      <c r="TV44" s="160"/>
      <c r="TW44" s="160"/>
      <c r="TZ44" s="161"/>
      <c r="UA44" s="161"/>
      <c r="UB44" s="161"/>
      <c r="UC44" s="161"/>
      <c r="UD44" s="161"/>
      <c r="UG44" s="161"/>
      <c r="UH44" s="161"/>
      <c r="UI44" s="161"/>
      <c r="UJ44" s="161"/>
      <c r="UK44" s="161"/>
      <c r="UN44" s="161"/>
      <c r="UO44" s="161"/>
      <c r="UP44" s="161"/>
      <c r="UQ44" s="161"/>
      <c r="UR44" s="161"/>
      <c r="UU44" s="161"/>
      <c r="UV44" s="161"/>
      <c r="UW44" s="161"/>
      <c r="UX44" s="161"/>
      <c r="UY44" s="161"/>
      <c r="VB44" s="161"/>
      <c r="VC44" s="161"/>
      <c r="VD44" s="161"/>
      <c r="VE44" s="161"/>
      <c r="VF44" s="161"/>
      <c r="VI44" s="161"/>
      <c r="VJ44" s="161"/>
      <c r="VK44" s="161"/>
      <c r="VL44" s="161"/>
      <c r="VM44" s="161"/>
      <c r="VP44" s="161"/>
      <c r="VQ44" s="161"/>
      <c r="VT44" s="161"/>
      <c r="VU44" s="161"/>
      <c r="VV44" s="161"/>
      <c r="VW44" s="161"/>
      <c r="VX44" s="161"/>
      <c r="VZ44" s="160"/>
      <c r="WA44" s="160"/>
      <c r="WB44" s="160"/>
      <c r="WC44" s="160"/>
      <c r="WD44" s="160"/>
      <c r="WE44" s="160"/>
      <c r="WF44" s="160"/>
      <c r="WG44" s="160"/>
      <c r="WH44" s="160"/>
      <c r="WI44" s="160"/>
      <c r="WJ44" s="160"/>
      <c r="WK44" s="160"/>
      <c r="WL44" s="160"/>
      <c r="WM44" s="160"/>
      <c r="WN44" s="160"/>
      <c r="WO44" s="160"/>
      <c r="WP44" s="160"/>
      <c r="WQ44" s="160"/>
      <c r="WR44" s="160"/>
      <c r="WS44" s="160"/>
      <c r="WT44" s="160"/>
      <c r="WU44" s="160"/>
      <c r="WV44" s="160"/>
      <c r="WW44" s="160"/>
      <c r="WX44" s="160"/>
      <c r="WY44" s="160"/>
      <c r="WZ44" s="160"/>
      <c r="XA44" s="160"/>
      <c r="XB44" s="160"/>
      <c r="XC44" s="160"/>
      <c r="XD44" s="160"/>
      <c r="XE44" s="160"/>
      <c r="XF44" s="160"/>
      <c r="XG44" s="160"/>
      <c r="XH44" s="160"/>
      <c r="XI44" s="160"/>
      <c r="XJ44" s="160"/>
      <c r="XK44" s="160"/>
      <c r="XL44" s="160"/>
      <c r="XM44" s="160"/>
      <c r="XN44" s="160"/>
      <c r="XO44" s="160"/>
      <c r="XP44" s="160"/>
      <c r="XQ44" s="160"/>
      <c r="XR44" s="160"/>
      <c r="XS44" s="160"/>
      <c r="XT44" s="160"/>
      <c r="XU44" s="160"/>
      <c r="XV44" s="160"/>
      <c r="XW44" s="160"/>
      <c r="XX44" s="160"/>
      <c r="XY44" s="160"/>
      <c r="XZ44" s="160"/>
      <c r="YA44" s="160"/>
      <c r="YB44" s="160"/>
      <c r="YC44" s="160"/>
      <c r="YD44" s="160"/>
      <c r="YE44" s="160"/>
      <c r="YF44" s="160"/>
      <c r="YG44" s="160"/>
      <c r="YH44" s="160"/>
      <c r="YI44" s="160"/>
      <c r="YJ44" s="160"/>
      <c r="YK44" s="160"/>
      <c r="YL44" s="160"/>
      <c r="YM44" s="160"/>
      <c r="YN44" s="160"/>
      <c r="YO44" s="160"/>
      <c r="YP44" s="160"/>
      <c r="YQ44" s="160"/>
      <c r="YR44" s="160"/>
      <c r="YS44" s="160"/>
      <c r="YT44" s="160"/>
      <c r="YU44" s="160"/>
      <c r="YV44" s="160"/>
      <c r="YW44" s="160"/>
      <c r="YX44" s="160"/>
      <c r="YY44" s="160"/>
      <c r="YZ44" s="160"/>
      <c r="ZA44" s="160"/>
      <c r="ZB44" s="160"/>
      <c r="ZC44" s="160"/>
      <c r="ZD44" s="160"/>
      <c r="ZE44" s="160"/>
      <c r="ZF44" s="160"/>
      <c r="ZG44" s="160"/>
      <c r="ZH44" s="160"/>
      <c r="ZI44" s="160"/>
      <c r="ZJ44" s="160"/>
      <c r="ZK44" s="160"/>
      <c r="ZL44" s="160"/>
      <c r="ZM44" s="160"/>
      <c r="ZN44" s="160"/>
      <c r="ZO44" s="160"/>
      <c r="ZP44" s="160"/>
      <c r="ZQ44" s="160"/>
      <c r="ZR44" s="160"/>
      <c r="ZS44" s="160"/>
      <c r="ZT44" s="160"/>
      <c r="ZU44" s="160"/>
      <c r="ZV44" s="160"/>
      <c r="ZW44" s="160"/>
      <c r="ZX44" s="160"/>
      <c r="ZY44" s="160"/>
      <c r="ZZ44" s="160"/>
      <c r="AAA44" s="160"/>
      <c r="AAB44" s="160"/>
      <c r="AAC44" s="160"/>
      <c r="AAD44" s="160"/>
      <c r="AAE44" s="160"/>
      <c r="AAF44" s="160"/>
      <c r="AAG44" s="160"/>
      <c r="AAH44" s="160"/>
      <c r="AAI44" s="160"/>
      <c r="AAJ44" s="160"/>
      <c r="AAK44" s="160"/>
      <c r="AAL44" s="160"/>
      <c r="AAM44" s="160"/>
      <c r="AAN44" s="160"/>
      <c r="AAO44" s="160"/>
      <c r="AAP44" s="160"/>
      <c r="AAQ44" s="160"/>
      <c r="AAR44" s="160"/>
      <c r="AAS44" s="160"/>
      <c r="AAT44" s="160"/>
      <c r="AAU44" s="160"/>
      <c r="AAV44" s="160"/>
      <c r="AAW44" s="160"/>
      <c r="AAX44" s="160"/>
      <c r="AAY44" s="160"/>
      <c r="AAZ44" s="160"/>
      <c r="ABA44" s="160"/>
      <c r="ABB44" s="160"/>
      <c r="ABC44" s="160"/>
      <c r="ABD44" s="160"/>
      <c r="ABE44" s="160"/>
      <c r="ABF44" s="160"/>
      <c r="ABG44" s="160"/>
      <c r="ABH44" s="160"/>
      <c r="ABI44" s="160"/>
      <c r="ABJ44" s="160"/>
      <c r="ABK44" s="160"/>
      <c r="ABL44" s="160"/>
      <c r="ABM44" s="160"/>
      <c r="ABN44" s="160"/>
      <c r="ABO44" s="160"/>
      <c r="ABP44" s="160"/>
      <c r="ABQ44" s="160"/>
      <c r="ABR44" s="160"/>
      <c r="ABS44" s="160"/>
      <c r="ABT44" s="160"/>
      <c r="ABU44" s="160"/>
      <c r="ABV44" s="160"/>
      <c r="ABW44" s="160"/>
      <c r="ABX44" s="160"/>
      <c r="ABY44" s="160"/>
      <c r="ABZ44" s="160"/>
      <c r="ACA44" s="160"/>
      <c r="ACB44" s="160"/>
      <c r="ACC44" s="160"/>
      <c r="ACD44" s="160"/>
      <c r="ACE44" s="160"/>
      <c r="ACF44" s="160"/>
      <c r="ACG44" s="160"/>
      <c r="ACH44" s="160"/>
      <c r="ACI44" s="160"/>
      <c r="ACJ44" s="160"/>
      <c r="ACK44" s="160"/>
      <c r="ACL44" s="160"/>
      <c r="ACM44" s="160"/>
      <c r="ACN44" s="160"/>
      <c r="ACO44" s="160"/>
      <c r="ACP44" s="160"/>
      <c r="ACQ44" s="160"/>
      <c r="ACR44" s="160"/>
      <c r="ACS44" s="160"/>
      <c r="ACT44" s="160"/>
      <c r="ACU44" s="160"/>
      <c r="ACV44" s="160"/>
      <c r="ACW44" s="160"/>
      <c r="ACX44" s="160"/>
      <c r="ACY44" s="160"/>
      <c r="ACZ44" s="160"/>
      <c r="ADA44" s="160"/>
      <c r="ADB44" s="160"/>
      <c r="ADC44" s="160"/>
      <c r="ADD44" s="160"/>
      <c r="ADE44" s="160"/>
      <c r="ADF44" s="160"/>
      <c r="ADG44" s="160"/>
      <c r="ADH44" s="160"/>
      <c r="ADI44" s="160"/>
      <c r="ADJ44" s="160"/>
      <c r="ADK44" s="160"/>
      <c r="ADL44" s="160"/>
      <c r="ADM44" s="160"/>
      <c r="ADN44" s="160"/>
      <c r="ADO44" s="160"/>
      <c r="ADP44" s="160"/>
      <c r="ADQ44" s="160"/>
      <c r="ADR44" s="160"/>
      <c r="ADS44" s="160"/>
      <c r="ADT44" s="160"/>
      <c r="ADU44" s="160"/>
      <c r="ADV44" s="160"/>
      <c r="ADW44" s="160"/>
      <c r="ADX44" s="160"/>
      <c r="ADY44" s="160"/>
      <c r="ADZ44" s="160"/>
      <c r="AEA44" s="160"/>
      <c r="AEB44" s="160"/>
      <c r="AEC44" s="160"/>
      <c r="AED44" s="160"/>
      <c r="AEE44" s="160"/>
      <c r="AEF44" s="160"/>
      <c r="AEG44" s="160"/>
      <c r="AEH44" s="160"/>
      <c r="AEI44" s="160"/>
      <c r="AEJ44" s="160"/>
      <c r="AEK44" s="160"/>
      <c r="AEL44" s="160"/>
      <c r="AEM44" s="160"/>
      <c r="AEN44" s="160"/>
      <c r="AEO44" s="160"/>
      <c r="AEP44" s="160"/>
      <c r="AEQ44" s="160"/>
      <c r="AER44" s="160"/>
      <c r="AES44" s="160"/>
      <c r="AET44" s="160"/>
      <c r="AEU44" s="160"/>
      <c r="AEV44" s="160"/>
      <c r="AEW44" s="160"/>
      <c r="AEX44" s="160"/>
      <c r="AEY44" s="160"/>
      <c r="AEZ44" s="160"/>
      <c r="AFA44" s="160"/>
      <c r="AFD44" s="161"/>
      <c r="AFE44" s="161"/>
      <c r="AFF44" s="161"/>
      <c r="AFG44" s="161"/>
      <c r="AFH44" s="161"/>
      <c r="AFK44" s="161"/>
      <c r="AFL44" s="161"/>
      <c r="AFM44" s="161"/>
      <c r="AFN44" s="161"/>
      <c r="AFO44" s="161"/>
      <c r="AFR44" s="161"/>
      <c r="AFS44" s="161"/>
      <c r="AFT44" s="161"/>
      <c r="AFU44" s="161"/>
      <c r="AFV44" s="161"/>
      <c r="AFY44" s="161"/>
      <c r="AFZ44" s="161"/>
      <c r="AGA44" s="161"/>
      <c r="AGB44" s="161"/>
      <c r="AGC44" s="161"/>
      <c r="AGF44" s="161"/>
      <c r="AGG44" s="161"/>
      <c r="AGH44" s="161"/>
      <c r="AGI44" s="161"/>
      <c r="AGJ44" s="161"/>
      <c r="AGM44" s="161"/>
      <c r="AGN44" s="161"/>
      <c r="AGO44" s="161"/>
      <c r="AGP44" s="161"/>
      <c r="AGQ44" s="161"/>
      <c r="AGT44" s="161"/>
      <c r="AGU44" s="161"/>
      <c r="AGX44" s="161"/>
      <c r="AGY44" s="161"/>
      <c r="AGZ44" s="161"/>
      <c r="AHA44" s="161"/>
      <c r="AHB44" s="161"/>
      <c r="AHD44" s="160"/>
      <c r="AHE44" s="160"/>
      <c r="AHF44" s="160"/>
      <c r="AHG44" s="160"/>
      <c r="AHH44" s="160"/>
      <c r="AHI44" s="160"/>
      <c r="AHJ44" s="160"/>
      <c r="AHK44" s="160"/>
      <c r="AHL44" s="160"/>
      <c r="AHM44" s="160"/>
      <c r="AHN44" s="160"/>
      <c r="AHO44" s="160"/>
      <c r="AHP44" s="160"/>
      <c r="AHQ44" s="160"/>
      <c r="AHR44" s="160"/>
      <c r="AHS44" s="160"/>
      <c r="AHT44" s="160"/>
      <c r="AHU44" s="160"/>
      <c r="AHV44" s="160"/>
      <c r="AHW44" s="160"/>
      <c r="AHX44" s="160"/>
      <c r="AHY44" s="160"/>
      <c r="AHZ44" s="160"/>
      <c r="AIA44" s="160"/>
      <c r="AIB44" s="160"/>
      <c r="AIC44" s="160"/>
      <c r="AID44" s="160"/>
      <c r="AIE44" s="160"/>
      <c r="AIF44" s="160"/>
      <c r="AIG44" s="160"/>
      <c r="AIJ44" s="161"/>
      <c r="AIK44" s="161"/>
      <c r="AIL44" s="161"/>
      <c r="AIM44" s="161"/>
      <c r="AIN44" s="161"/>
      <c r="AIQ44" s="161"/>
      <c r="AIR44" s="161"/>
      <c r="AIS44" s="161"/>
      <c r="AIT44" s="161"/>
      <c r="AIU44" s="161"/>
      <c r="AIX44" s="161"/>
      <c r="AIY44" s="161"/>
      <c r="AIZ44" s="161"/>
      <c r="AJA44" s="161"/>
      <c r="AJB44" s="161"/>
      <c r="AJE44" s="161"/>
      <c r="AJF44" s="161"/>
      <c r="AJG44" s="161"/>
      <c r="AJH44" s="161"/>
      <c r="AJI44" s="161"/>
      <c r="AJL44" s="161"/>
      <c r="AJM44" s="161"/>
      <c r="AJN44" s="161"/>
      <c r="AJO44" s="161"/>
      <c r="AJP44" s="161"/>
      <c r="AJS44" s="161"/>
      <c r="AJT44" s="161"/>
      <c r="AJU44" s="161"/>
      <c r="AJV44" s="161"/>
      <c r="AJW44" s="161"/>
      <c r="AJZ44" s="161"/>
      <c r="AKA44" s="161"/>
      <c r="AKD44" s="161"/>
      <c r="AKE44" s="161"/>
      <c r="AKF44" s="161"/>
      <c r="AKG44" s="161"/>
      <c r="AKH44" s="161"/>
      <c r="AKJ44" s="161"/>
      <c r="AKK44" s="161"/>
      <c r="AKL44" s="161"/>
      <c r="AKM44" s="161"/>
      <c r="AKP44" s="161"/>
      <c r="AKQ44" s="161"/>
      <c r="AKT44" s="161"/>
      <c r="AKU44" s="161"/>
      <c r="AKV44" s="161"/>
      <c r="AKW44" s="161"/>
      <c r="AKX44" s="161"/>
      <c r="AKZ44" s="161"/>
      <c r="ALA44" s="161"/>
      <c r="ALB44" s="161"/>
      <c r="ALC44" s="161"/>
      <c r="ALF44" s="161"/>
      <c r="ALG44" s="161"/>
      <c r="ALJ44" s="161"/>
      <c r="ALK44" s="161"/>
      <c r="ALL44" s="161"/>
      <c r="ALM44" s="161"/>
      <c r="ALN44" s="161"/>
      <c r="ALP44" s="161"/>
      <c r="ALQ44" s="161"/>
      <c r="ALR44" s="161"/>
    </row>
    <row r="45" spans="2:1009" ht="14.25" customHeight="1">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c r="CX45" s="160"/>
      <c r="CY45" s="160"/>
      <c r="CZ45" s="160"/>
      <c r="DA45" s="160"/>
      <c r="DB45" s="160"/>
      <c r="DC45" s="160"/>
      <c r="DD45" s="160"/>
      <c r="DE45" s="160"/>
      <c r="DF45" s="160"/>
      <c r="DG45" s="160"/>
      <c r="DH45" s="160"/>
      <c r="DI45" s="160"/>
      <c r="DJ45" s="160"/>
      <c r="DK45" s="160"/>
      <c r="DL45" s="160"/>
      <c r="DM45" s="160"/>
      <c r="DN45" s="160"/>
      <c r="DO45" s="160"/>
      <c r="DP45" s="160"/>
      <c r="DQ45" s="160"/>
      <c r="DR45" s="160"/>
      <c r="DS45" s="160"/>
      <c r="DT45" s="160"/>
      <c r="DU45" s="160"/>
      <c r="DV45" s="160"/>
      <c r="DW45" s="160"/>
      <c r="DX45" s="160"/>
      <c r="DY45" s="160"/>
      <c r="DZ45" s="160"/>
      <c r="EA45" s="160"/>
      <c r="EB45" s="160"/>
      <c r="EC45" s="160"/>
      <c r="ED45" s="160"/>
      <c r="EE45" s="160"/>
      <c r="EF45" s="160"/>
      <c r="EG45" s="160"/>
      <c r="EH45" s="160"/>
      <c r="EI45" s="160"/>
      <c r="EJ45" s="160"/>
      <c r="EK45" s="160"/>
      <c r="EL45" s="160"/>
      <c r="EM45" s="160"/>
      <c r="EN45" s="160"/>
      <c r="EO45" s="160"/>
      <c r="EP45" s="160"/>
      <c r="EQ45" s="160"/>
      <c r="ER45" s="160"/>
      <c r="ES45" s="160"/>
      <c r="ET45" s="160"/>
      <c r="EU45" s="160"/>
      <c r="EV45" s="160"/>
      <c r="EW45" s="160"/>
      <c r="EX45" s="160"/>
      <c r="EY45" s="160"/>
      <c r="EZ45" s="160"/>
      <c r="FA45" s="160"/>
      <c r="FB45" s="160"/>
      <c r="FC45" s="160"/>
      <c r="FD45" s="160"/>
      <c r="FE45" s="160"/>
      <c r="FF45" s="160"/>
      <c r="FG45" s="160"/>
      <c r="FH45" s="160"/>
      <c r="FI45" s="160"/>
      <c r="FJ45" s="160"/>
      <c r="FK45" s="160"/>
      <c r="FL45" s="160"/>
      <c r="FM45" s="160"/>
      <c r="FN45" s="160"/>
      <c r="FO45" s="160"/>
      <c r="FP45" s="160"/>
      <c r="FQ45" s="160"/>
      <c r="FR45" s="160"/>
      <c r="FS45" s="160"/>
      <c r="FT45" s="160"/>
      <c r="FU45" s="160"/>
      <c r="FV45" s="160"/>
      <c r="FW45" s="160"/>
      <c r="FX45" s="160"/>
      <c r="FY45" s="160"/>
      <c r="FZ45" s="160"/>
      <c r="GA45" s="160"/>
      <c r="GB45" s="160"/>
      <c r="GC45" s="160"/>
      <c r="GD45" s="160"/>
      <c r="GE45" s="160"/>
      <c r="GF45" s="160"/>
      <c r="GG45" s="160"/>
      <c r="GH45" s="160"/>
      <c r="GI45" s="160"/>
      <c r="GJ45" s="160"/>
      <c r="GK45" s="160"/>
      <c r="GL45" s="160"/>
      <c r="GM45" s="160"/>
      <c r="GN45" s="160"/>
      <c r="GO45" s="160"/>
      <c r="GP45" s="160"/>
      <c r="GQ45" s="160"/>
      <c r="GR45" s="160"/>
      <c r="GS45" s="160"/>
      <c r="GT45" s="160"/>
      <c r="GU45" s="160"/>
      <c r="GV45" s="160"/>
      <c r="GW45" s="160"/>
      <c r="GX45" s="160"/>
      <c r="GY45" s="160"/>
      <c r="GZ45" s="160"/>
      <c r="HA45" s="160"/>
      <c r="HB45" s="160"/>
      <c r="HC45" s="160"/>
      <c r="HD45" s="160"/>
      <c r="HE45" s="160"/>
      <c r="HF45" s="160"/>
      <c r="HG45" s="160"/>
      <c r="HH45" s="160"/>
      <c r="HI45" s="160"/>
      <c r="HJ45" s="160"/>
      <c r="HK45" s="160"/>
      <c r="HL45" s="160"/>
      <c r="HM45" s="160"/>
      <c r="HN45" s="160"/>
      <c r="HO45" s="160"/>
      <c r="HP45" s="160"/>
      <c r="HQ45" s="160"/>
      <c r="HR45" s="160"/>
      <c r="HS45" s="160"/>
      <c r="HT45" s="160"/>
      <c r="HU45" s="160"/>
      <c r="HV45" s="160"/>
      <c r="HW45" s="160"/>
      <c r="HX45" s="160"/>
      <c r="HY45" s="160"/>
      <c r="HZ45" s="160"/>
      <c r="IA45" s="160"/>
      <c r="IB45" s="160"/>
      <c r="IC45" s="160"/>
      <c r="ID45" s="160"/>
      <c r="IE45" s="160"/>
      <c r="IF45" s="160"/>
      <c r="IG45" s="160"/>
      <c r="IH45" s="160"/>
      <c r="II45" s="160"/>
      <c r="IJ45" s="160"/>
      <c r="IK45" s="160"/>
      <c r="IL45" s="160"/>
      <c r="IM45" s="160"/>
      <c r="IN45" s="160"/>
      <c r="IO45" s="160"/>
      <c r="IP45" s="160"/>
      <c r="IQ45" s="160"/>
      <c r="IR45" s="160"/>
      <c r="IS45" s="160"/>
      <c r="IV45" s="161"/>
      <c r="IW45" s="161"/>
      <c r="IX45" s="161"/>
      <c r="IY45" s="161"/>
      <c r="IZ45" s="161"/>
      <c r="JC45" s="161"/>
      <c r="JD45" s="161"/>
      <c r="JE45" s="161"/>
      <c r="JF45" s="161"/>
      <c r="JG45" s="161"/>
      <c r="JJ45" s="161"/>
      <c r="JK45" s="161"/>
      <c r="JL45" s="161"/>
      <c r="JM45" s="161"/>
      <c r="JN45" s="161"/>
      <c r="JQ45" s="161"/>
      <c r="JR45" s="161"/>
      <c r="JS45" s="161"/>
      <c r="JT45" s="161"/>
      <c r="JU45" s="161"/>
      <c r="JX45" s="161"/>
      <c r="JY45" s="161"/>
      <c r="JZ45" s="161"/>
      <c r="KA45" s="161"/>
      <c r="KB45" s="161"/>
      <c r="KE45" s="161"/>
      <c r="KF45" s="161"/>
      <c r="KG45" s="161"/>
      <c r="KH45" s="161"/>
      <c r="KI45" s="161"/>
      <c r="KL45" s="161"/>
      <c r="KM45" s="161"/>
      <c r="KP45" s="161"/>
      <c r="KQ45" s="161"/>
      <c r="KR45" s="161"/>
      <c r="KS45" s="161"/>
      <c r="KT45" s="161"/>
      <c r="KV45" s="160"/>
      <c r="KW45" s="160"/>
      <c r="KX45" s="160"/>
      <c r="KY45" s="160"/>
      <c r="KZ45" s="160"/>
      <c r="LA45" s="160"/>
      <c r="LB45" s="160"/>
      <c r="LC45" s="160"/>
      <c r="LD45" s="160"/>
      <c r="LE45" s="160"/>
      <c r="LF45" s="160"/>
      <c r="LG45" s="160"/>
      <c r="LH45" s="160"/>
      <c r="LI45" s="160"/>
      <c r="LJ45" s="160"/>
      <c r="LK45" s="160"/>
      <c r="LL45" s="160"/>
      <c r="LM45" s="160"/>
      <c r="LN45" s="160"/>
      <c r="LO45" s="160"/>
      <c r="LP45" s="160"/>
      <c r="LQ45" s="160"/>
      <c r="LR45" s="160"/>
      <c r="LS45" s="160"/>
      <c r="LT45" s="160"/>
      <c r="LU45" s="160"/>
      <c r="LV45" s="160"/>
      <c r="LW45" s="160"/>
      <c r="LX45" s="160"/>
      <c r="LY45" s="160"/>
      <c r="LZ45" s="160"/>
      <c r="MA45" s="160"/>
      <c r="MB45" s="160"/>
      <c r="MC45" s="160"/>
      <c r="MD45" s="160"/>
      <c r="ME45" s="160"/>
      <c r="MF45" s="160"/>
      <c r="MG45" s="160"/>
      <c r="MH45" s="160"/>
      <c r="MI45" s="160"/>
      <c r="MJ45" s="160"/>
      <c r="MK45" s="160"/>
      <c r="ML45" s="160"/>
      <c r="MM45" s="160"/>
      <c r="MN45" s="160"/>
      <c r="MO45" s="160"/>
      <c r="MP45" s="160"/>
      <c r="MQ45" s="160"/>
      <c r="MR45" s="160"/>
      <c r="MS45" s="160"/>
      <c r="MT45" s="160"/>
      <c r="MU45" s="160"/>
      <c r="MV45" s="160"/>
      <c r="MW45" s="160"/>
      <c r="MX45" s="160"/>
      <c r="MY45" s="160"/>
      <c r="MZ45" s="160"/>
      <c r="NA45" s="160"/>
      <c r="NB45" s="160"/>
      <c r="NC45" s="160"/>
      <c r="ND45" s="160"/>
      <c r="NE45" s="160"/>
      <c r="NF45" s="160"/>
      <c r="NG45" s="160"/>
      <c r="NH45" s="160"/>
      <c r="NI45" s="160"/>
      <c r="NJ45" s="160"/>
      <c r="NK45" s="160"/>
      <c r="NL45" s="160"/>
      <c r="NM45" s="160"/>
      <c r="NN45" s="160"/>
      <c r="NO45" s="160"/>
      <c r="NP45" s="160"/>
      <c r="NQ45" s="160"/>
      <c r="NR45" s="160"/>
      <c r="NS45" s="160"/>
      <c r="NT45" s="160"/>
      <c r="NU45" s="160"/>
      <c r="NV45" s="160"/>
      <c r="NW45" s="160"/>
      <c r="NX45" s="160"/>
      <c r="NY45" s="160"/>
      <c r="NZ45" s="160"/>
      <c r="OA45" s="160"/>
      <c r="OB45" s="160"/>
      <c r="OC45" s="160"/>
      <c r="OD45" s="160"/>
      <c r="OE45" s="160"/>
      <c r="OF45" s="160"/>
      <c r="OG45" s="160"/>
      <c r="OH45" s="160"/>
      <c r="OI45" s="160"/>
      <c r="OJ45" s="160"/>
      <c r="OK45" s="160"/>
      <c r="OL45" s="160"/>
      <c r="OM45" s="160"/>
      <c r="ON45" s="160"/>
      <c r="OO45" s="160"/>
      <c r="OP45" s="160"/>
      <c r="OQ45" s="160"/>
      <c r="OR45" s="160"/>
      <c r="OS45" s="160"/>
      <c r="OT45" s="160"/>
      <c r="OU45" s="160"/>
      <c r="OV45" s="160"/>
      <c r="OW45" s="160"/>
      <c r="OX45" s="160"/>
      <c r="OY45" s="160"/>
      <c r="OZ45" s="160"/>
      <c r="PA45" s="160"/>
      <c r="PB45" s="160"/>
      <c r="PC45" s="160"/>
      <c r="PD45" s="160"/>
      <c r="PE45" s="160"/>
      <c r="PF45" s="160"/>
      <c r="PG45" s="160"/>
      <c r="PH45" s="160"/>
      <c r="PI45" s="160"/>
      <c r="PJ45" s="160"/>
      <c r="PK45" s="160"/>
      <c r="PL45" s="160"/>
      <c r="PM45" s="160"/>
      <c r="PN45" s="160"/>
      <c r="PO45" s="160"/>
      <c r="PP45" s="160"/>
      <c r="PQ45" s="160"/>
      <c r="PR45" s="160"/>
      <c r="PS45" s="160"/>
      <c r="PT45" s="160"/>
      <c r="PU45" s="160"/>
      <c r="PV45" s="160"/>
      <c r="PW45" s="160"/>
      <c r="PX45" s="160"/>
      <c r="PY45" s="160"/>
      <c r="PZ45" s="160"/>
      <c r="QA45" s="160"/>
      <c r="QB45" s="160"/>
      <c r="QC45" s="160"/>
      <c r="QD45" s="160"/>
      <c r="QE45" s="160"/>
      <c r="QF45" s="160"/>
      <c r="QG45" s="160"/>
      <c r="QH45" s="160"/>
      <c r="QI45" s="160"/>
      <c r="QJ45" s="160"/>
      <c r="QK45" s="160"/>
      <c r="QL45" s="160"/>
      <c r="QM45" s="160"/>
      <c r="QN45" s="160"/>
      <c r="QO45" s="160"/>
      <c r="QP45" s="160"/>
      <c r="QQ45" s="160"/>
      <c r="QR45" s="160"/>
      <c r="QS45" s="160"/>
      <c r="QT45" s="160"/>
      <c r="QU45" s="160"/>
      <c r="QV45" s="160"/>
      <c r="QW45" s="160"/>
      <c r="QX45" s="160"/>
      <c r="QY45" s="160"/>
      <c r="QZ45" s="160"/>
      <c r="RA45" s="160"/>
      <c r="RB45" s="160"/>
      <c r="RC45" s="160"/>
      <c r="RD45" s="160"/>
      <c r="RE45" s="160"/>
      <c r="RF45" s="160"/>
      <c r="RG45" s="160"/>
      <c r="RH45" s="160"/>
      <c r="RI45" s="160"/>
      <c r="RJ45" s="160"/>
      <c r="RK45" s="160"/>
      <c r="RL45" s="160"/>
      <c r="RM45" s="160"/>
      <c r="RN45" s="160"/>
      <c r="RO45" s="160"/>
      <c r="RP45" s="160"/>
      <c r="RQ45" s="160"/>
      <c r="RR45" s="160"/>
      <c r="RS45" s="160"/>
      <c r="RT45" s="160"/>
      <c r="RU45" s="160"/>
      <c r="RV45" s="160"/>
      <c r="RW45" s="160"/>
      <c r="RX45" s="160"/>
      <c r="RY45" s="160"/>
      <c r="RZ45" s="160"/>
      <c r="SA45" s="160"/>
      <c r="SB45" s="160"/>
      <c r="SC45" s="160"/>
      <c r="SD45" s="160"/>
      <c r="SE45" s="160"/>
      <c r="SF45" s="160"/>
      <c r="SG45" s="160"/>
      <c r="SH45" s="160"/>
      <c r="SI45" s="160"/>
      <c r="SJ45" s="160"/>
      <c r="SK45" s="160"/>
      <c r="SL45" s="160"/>
      <c r="SM45" s="160"/>
      <c r="SN45" s="160"/>
      <c r="SO45" s="160"/>
      <c r="SP45" s="160"/>
      <c r="SQ45" s="160"/>
      <c r="SR45" s="160"/>
      <c r="SS45" s="160"/>
      <c r="ST45" s="160"/>
      <c r="SU45" s="160"/>
      <c r="SV45" s="160"/>
      <c r="SW45" s="160"/>
      <c r="SX45" s="160"/>
      <c r="SY45" s="160"/>
      <c r="SZ45" s="160"/>
      <c r="TA45" s="160"/>
      <c r="TB45" s="160"/>
      <c r="TC45" s="160"/>
      <c r="TD45" s="160"/>
      <c r="TE45" s="160"/>
      <c r="TF45" s="160"/>
      <c r="TG45" s="160"/>
      <c r="TH45" s="160"/>
      <c r="TI45" s="160"/>
      <c r="TJ45" s="160"/>
      <c r="TK45" s="160"/>
      <c r="TL45" s="160"/>
      <c r="TM45" s="160"/>
      <c r="TN45" s="160"/>
      <c r="TO45" s="160"/>
      <c r="TP45" s="160"/>
      <c r="TQ45" s="160"/>
      <c r="TR45" s="160"/>
      <c r="TS45" s="160"/>
      <c r="TT45" s="160"/>
      <c r="TU45" s="160"/>
      <c r="TV45" s="160"/>
      <c r="TW45" s="160"/>
      <c r="TZ45" s="161"/>
      <c r="UA45" s="161"/>
      <c r="UB45" s="161"/>
      <c r="UC45" s="161"/>
      <c r="UD45" s="161"/>
      <c r="UG45" s="161"/>
      <c r="UH45" s="161"/>
      <c r="UI45" s="161"/>
      <c r="UJ45" s="161"/>
      <c r="UK45" s="161"/>
      <c r="UN45" s="161"/>
      <c r="UO45" s="161"/>
      <c r="UP45" s="161"/>
      <c r="UQ45" s="161"/>
      <c r="UR45" s="161"/>
      <c r="UU45" s="161"/>
      <c r="UV45" s="161"/>
      <c r="UW45" s="161"/>
      <c r="UX45" s="161"/>
      <c r="UY45" s="161"/>
      <c r="VB45" s="161"/>
      <c r="VC45" s="161"/>
      <c r="VD45" s="161"/>
      <c r="VE45" s="161"/>
      <c r="VF45" s="161"/>
      <c r="VI45" s="161"/>
      <c r="VJ45" s="161"/>
      <c r="VK45" s="161"/>
      <c r="VL45" s="161"/>
      <c r="VM45" s="161"/>
      <c r="VP45" s="161"/>
      <c r="VQ45" s="161"/>
      <c r="VT45" s="161"/>
      <c r="VU45" s="161"/>
      <c r="VV45" s="161"/>
      <c r="VW45" s="161"/>
      <c r="VX45" s="161"/>
      <c r="VZ45" s="160"/>
      <c r="WA45" s="160"/>
      <c r="WB45" s="160"/>
      <c r="WC45" s="160"/>
      <c r="WD45" s="160"/>
      <c r="WE45" s="160"/>
      <c r="WF45" s="160"/>
      <c r="WG45" s="160"/>
      <c r="WH45" s="160"/>
      <c r="WI45" s="160"/>
      <c r="WJ45" s="160"/>
      <c r="WK45" s="160"/>
      <c r="WL45" s="160"/>
      <c r="WM45" s="160"/>
      <c r="WN45" s="160"/>
      <c r="WO45" s="160"/>
      <c r="WP45" s="160"/>
      <c r="WQ45" s="160"/>
      <c r="WR45" s="160"/>
      <c r="WS45" s="160"/>
      <c r="WT45" s="160"/>
      <c r="WU45" s="160"/>
      <c r="WV45" s="160"/>
      <c r="WW45" s="160"/>
      <c r="WX45" s="160"/>
      <c r="WY45" s="160"/>
      <c r="WZ45" s="160"/>
      <c r="XA45" s="160"/>
      <c r="XB45" s="160"/>
      <c r="XC45" s="160"/>
      <c r="XD45" s="160"/>
      <c r="XE45" s="160"/>
      <c r="XF45" s="160"/>
      <c r="XG45" s="160"/>
      <c r="XH45" s="160"/>
      <c r="XI45" s="160"/>
      <c r="XJ45" s="160"/>
      <c r="XK45" s="160"/>
      <c r="XL45" s="160"/>
      <c r="XM45" s="160"/>
      <c r="XN45" s="160"/>
      <c r="XO45" s="160"/>
      <c r="XP45" s="160"/>
      <c r="XQ45" s="160"/>
      <c r="XR45" s="160"/>
      <c r="XS45" s="160"/>
      <c r="XT45" s="160"/>
      <c r="XU45" s="160"/>
      <c r="XV45" s="160"/>
      <c r="XW45" s="160"/>
      <c r="XX45" s="160"/>
      <c r="XY45" s="160"/>
      <c r="XZ45" s="160"/>
      <c r="YA45" s="160"/>
      <c r="YB45" s="160"/>
      <c r="YC45" s="160"/>
      <c r="YD45" s="160"/>
      <c r="YE45" s="160"/>
      <c r="YF45" s="160"/>
      <c r="YG45" s="160"/>
      <c r="YH45" s="160"/>
      <c r="YI45" s="160"/>
      <c r="YJ45" s="160"/>
      <c r="YK45" s="160"/>
      <c r="YL45" s="160"/>
      <c r="YM45" s="160"/>
      <c r="YN45" s="160"/>
      <c r="YO45" s="160"/>
      <c r="YP45" s="160"/>
      <c r="YQ45" s="160"/>
      <c r="YR45" s="160"/>
      <c r="YS45" s="160"/>
      <c r="YT45" s="160"/>
      <c r="YU45" s="160"/>
      <c r="YV45" s="160"/>
      <c r="YW45" s="160"/>
      <c r="YX45" s="160"/>
      <c r="YY45" s="160"/>
      <c r="YZ45" s="160"/>
      <c r="ZA45" s="160"/>
      <c r="ZB45" s="160"/>
      <c r="ZC45" s="160"/>
      <c r="ZD45" s="160"/>
      <c r="ZE45" s="160"/>
      <c r="ZF45" s="160"/>
      <c r="ZG45" s="160"/>
      <c r="ZH45" s="160"/>
      <c r="ZI45" s="160"/>
      <c r="ZJ45" s="160"/>
      <c r="ZK45" s="160"/>
      <c r="ZL45" s="160"/>
      <c r="ZM45" s="160"/>
      <c r="ZN45" s="160"/>
      <c r="ZO45" s="160"/>
      <c r="ZP45" s="160"/>
      <c r="ZQ45" s="160"/>
      <c r="ZR45" s="160"/>
      <c r="ZS45" s="160"/>
      <c r="ZT45" s="160"/>
      <c r="ZU45" s="160"/>
      <c r="ZV45" s="160"/>
      <c r="ZW45" s="160"/>
      <c r="ZX45" s="160"/>
      <c r="ZY45" s="160"/>
      <c r="ZZ45" s="160"/>
      <c r="AAA45" s="160"/>
      <c r="AAB45" s="160"/>
      <c r="AAC45" s="160"/>
      <c r="AAD45" s="160"/>
      <c r="AAE45" s="160"/>
      <c r="AAF45" s="160"/>
      <c r="AAG45" s="160"/>
      <c r="AAH45" s="160"/>
      <c r="AAI45" s="160"/>
      <c r="AAJ45" s="160"/>
      <c r="AAK45" s="160"/>
      <c r="AAL45" s="160"/>
      <c r="AAM45" s="160"/>
      <c r="AAN45" s="160"/>
      <c r="AAO45" s="160"/>
      <c r="AAP45" s="160"/>
      <c r="AAQ45" s="160"/>
      <c r="AAR45" s="160"/>
      <c r="AAS45" s="160"/>
      <c r="AAT45" s="160"/>
      <c r="AAU45" s="160"/>
      <c r="AAV45" s="160"/>
      <c r="AAW45" s="160"/>
      <c r="AAX45" s="160"/>
      <c r="AAY45" s="160"/>
      <c r="AAZ45" s="160"/>
      <c r="ABA45" s="160"/>
      <c r="ABB45" s="160"/>
      <c r="ABC45" s="160"/>
      <c r="ABD45" s="160"/>
      <c r="ABE45" s="160"/>
      <c r="ABF45" s="160"/>
      <c r="ABG45" s="160"/>
      <c r="ABH45" s="160"/>
      <c r="ABI45" s="160"/>
      <c r="ABJ45" s="160"/>
      <c r="ABK45" s="160"/>
      <c r="ABL45" s="160"/>
      <c r="ABM45" s="160"/>
      <c r="ABN45" s="160"/>
      <c r="ABO45" s="160"/>
      <c r="ABP45" s="160"/>
      <c r="ABQ45" s="160"/>
      <c r="ABR45" s="160"/>
      <c r="ABS45" s="160"/>
      <c r="ABT45" s="160"/>
      <c r="ABU45" s="160"/>
      <c r="ABV45" s="160"/>
      <c r="ABW45" s="160"/>
      <c r="ABX45" s="160"/>
      <c r="ABY45" s="160"/>
      <c r="ABZ45" s="160"/>
      <c r="ACA45" s="160"/>
      <c r="ACB45" s="160"/>
      <c r="ACC45" s="160"/>
      <c r="ACD45" s="160"/>
      <c r="ACE45" s="160"/>
      <c r="ACF45" s="160"/>
      <c r="ACG45" s="160"/>
      <c r="ACH45" s="160"/>
      <c r="ACI45" s="160"/>
      <c r="ACJ45" s="160"/>
      <c r="ACK45" s="160"/>
      <c r="ACL45" s="160"/>
      <c r="ACM45" s="160"/>
      <c r="ACN45" s="160"/>
      <c r="ACO45" s="160"/>
      <c r="ACP45" s="160"/>
      <c r="ACQ45" s="160"/>
      <c r="ACR45" s="160"/>
      <c r="ACS45" s="160"/>
      <c r="ACT45" s="160"/>
      <c r="ACU45" s="160"/>
      <c r="ACV45" s="160"/>
      <c r="ACW45" s="160"/>
      <c r="ACX45" s="160"/>
      <c r="ACY45" s="160"/>
      <c r="ACZ45" s="160"/>
      <c r="ADA45" s="160"/>
      <c r="ADB45" s="160"/>
      <c r="ADC45" s="160"/>
      <c r="ADD45" s="160"/>
      <c r="ADE45" s="160"/>
      <c r="ADF45" s="160"/>
      <c r="ADG45" s="160"/>
      <c r="ADH45" s="160"/>
      <c r="ADI45" s="160"/>
      <c r="ADJ45" s="160"/>
      <c r="ADK45" s="160"/>
      <c r="ADL45" s="160"/>
      <c r="ADM45" s="160"/>
      <c r="ADN45" s="160"/>
      <c r="ADO45" s="160"/>
      <c r="ADP45" s="160"/>
      <c r="ADQ45" s="160"/>
      <c r="ADR45" s="160"/>
      <c r="ADS45" s="160"/>
      <c r="ADT45" s="160"/>
      <c r="ADU45" s="160"/>
      <c r="ADV45" s="160"/>
      <c r="ADW45" s="160"/>
      <c r="ADX45" s="160"/>
      <c r="ADY45" s="160"/>
      <c r="ADZ45" s="160"/>
      <c r="AEA45" s="160"/>
      <c r="AEB45" s="160"/>
      <c r="AEC45" s="160"/>
      <c r="AED45" s="160"/>
      <c r="AEE45" s="160"/>
      <c r="AEF45" s="160"/>
      <c r="AEG45" s="160"/>
      <c r="AEH45" s="160"/>
      <c r="AEI45" s="160"/>
      <c r="AEJ45" s="160"/>
      <c r="AEK45" s="160"/>
      <c r="AEL45" s="160"/>
      <c r="AEM45" s="160"/>
      <c r="AEN45" s="160"/>
      <c r="AEO45" s="160"/>
      <c r="AEP45" s="160"/>
      <c r="AEQ45" s="160"/>
      <c r="AER45" s="160"/>
      <c r="AES45" s="160"/>
      <c r="AET45" s="160"/>
      <c r="AEU45" s="160"/>
      <c r="AEV45" s="160"/>
      <c r="AEW45" s="160"/>
      <c r="AEX45" s="160"/>
      <c r="AEY45" s="160"/>
      <c r="AEZ45" s="160"/>
      <c r="AFA45" s="160"/>
      <c r="AFD45" s="161"/>
      <c r="AFE45" s="161"/>
      <c r="AFF45" s="161"/>
      <c r="AFG45" s="161"/>
      <c r="AFH45" s="161"/>
      <c r="AFK45" s="161"/>
      <c r="AFL45" s="161"/>
      <c r="AFM45" s="161"/>
      <c r="AFN45" s="161"/>
      <c r="AFO45" s="161"/>
      <c r="AFR45" s="161"/>
      <c r="AFS45" s="161"/>
      <c r="AFT45" s="161"/>
      <c r="AFU45" s="161"/>
      <c r="AFV45" s="161"/>
      <c r="AFY45" s="161"/>
      <c r="AFZ45" s="161"/>
      <c r="AGA45" s="161"/>
      <c r="AGB45" s="161"/>
      <c r="AGC45" s="161"/>
      <c r="AGF45" s="161"/>
      <c r="AGG45" s="161"/>
      <c r="AGH45" s="161"/>
      <c r="AGI45" s="161"/>
      <c r="AGJ45" s="161"/>
      <c r="AGM45" s="161"/>
      <c r="AGN45" s="161"/>
      <c r="AGO45" s="161"/>
      <c r="AGP45" s="161"/>
      <c r="AGQ45" s="161"/>
      <c r="AGT45" s="161"/>
      <c r="AGU45" s="161"/>
      <c r="AGX45" s="161"/>
      <c r="AGY45" s="161"/>
      <c r="AGZ45" s="161"/>
      <c r="AHA45" s="161"/>
      <c r="AHB45" s="161"/>
      <c r="AHD45" s="160"/>
      <c r="AHE45" s="160"/>
      <c r="AHF45" s="160"/>
      <c r="AHG45" s="160"/>
      <c r="AHH45" s="160"/>
      <c r="AHI45" s="160"/>
      <c r="AHJ45" s="160"/>
      <c r="AHK45" s="160"/>
      <c r="AHL45" s="160"/>
      <c r="AHM45" s="160"/>
      <c r="AHN45" s="160"/>
      <c r="AHO45" s="160"/>
      <c r="AHP45" s="160"/>
      <c r="AHQ45" s="160"/>
      <c r="AHR45" s="160"/>
      <c r="AHS45" s="160"/>
      <c r="AHT45" s="160"/>
      <c r="AHU45" s="160"/>
      <c r="AHV45" s="160"/>
      <c r="AHW45" s="160"/>
      <c r="AHX45" s="160"/>
      <c r="AHY45" s="160"/>
      <c r="AHZ45" s="160"/>
      <c r="AIA45" s="160"/>
      <c r="AIB45" s="160"/>
      <c r="AIC45" s="160"/>
      <c r="AID45" s="160"/>
      <c r="AIE45" s="160"/>
      <c r="AIF45" s="160"/>
      <c r="AIG45" s="160"/>
      <c r="AIJ45" s="161"/>
      <c r="AIK45" s="161"/>
      <c r="AIL45" s="161"/>
      <c r="AIM45" s="161"/>
      <c r="AIN45" s="161"/>
      <c r="AIQ45" s="161"/>
      <c r="AIR45" s="161"/>
      <c r="AIS45" s="161"/>
      <c r="AIT45" s="161"/>
      <c r="AIU45" s="161"/>
      <c r="AIX45" s="161"/>
      <c r="AIY45" s="161"/>
      <c r="AIZ45" s="161"/>
      <c r="AJA45" s="161"/>
      <c r="AJB45" s="161"/>
      <c r="AJE45" s="161"/>
      <c r="AJF45" s="161"/>
      <c r="AJG45" s="161"/>
      <c r="AJH45" s="161"/>
      <c r="AJI45" s="161"/>
      <c r="AJL45" s="161"/>
      <c r="AJM45" s="161"/>
      <c r="AJN45" s="161"/>
      <c r="AJO45" s="161"/>
      <c r="AJP45" s="161"/>
      <c r="AJS45" s="161"/>
      <c r="AJT45" s="161"/>
      <c r="AJU45" s="161"/>
      <c r="AJV45" s="161"/>
      <c r="AJW45" s="161"/>
      <c r="AJZ45" s="161"/>
      <c r="AKA45" s="161"/>
      <c r="AKD45" s="161"/>
      <c r="AKE45" s="161"/>
      <c r="AKF45" s="161"/>
      <c r="AKG45" s="161"/>
      <c r="AKH45" s="161"/>
      <c r="AKJ45" s="161"/>
      <c r="AKK45" s="161"/>
      <c r="AKL45" s="161"/>
      <c r="AKM45" s="161"/>
      <c r="AKP45" s="161"/>
      <c r="AKQ45" s="161"/>
      <c r="AKT45" s="161"/>
      <c r="AKU45" s="161"/>
      <c r="AKV45" s="161"/>
      <c r="AKW45" s="161"/>
      <c r="AKX45" s="161"/>
      <c r="AKZ45" s="161"/>
      <c r="ALA45" s="161"/>
      <c r="ALB45" s="161"/>
      <c r="ALC45" s="161"/>
      <c r="ALF45" s="161"/>
      <c r="ALG45" s="161"/>
      <c r="ALJ45" s="161"/>
      <c r="ALK45" s="161"/>
      <c r="ALL45" s="161"/>
      <c r="ALM45" s="161"/>
      <c r="ALN45" s="161"/>
      <c r="ALP45" s="161"/>
      <c r="ALQ45" s="161"/>
      <c r="ALR45" s="161"/>
    </row>
    <row r="46" spans="2:1009" s="104" customFormat="1" ht="14.25" customHeight="1">
      <c r="B46" s="162" t="s">
        <v>355</v>
      </c>
      <c r="C46" s="162"/>
      <c r="D46" s="162"/>
      <c r="E46" s="162"/>
      <c r="F46" s="162"/>
      <c r="H46" s="163"/>
      <c r="I46" s="1294"/>
      <c r="J46" s="1294"/>
      <c r="K46" s="1294"/>
      <c r="L46" s="1294"/>
      <c r="M46" s="1294"/>
      <c r="N46" s="1294"/>
      <c r="O46" s="1294"/>
      <c r="P46" s="1294"/>
      <c r="Q46" s="1294"/>
    </row>
    <row r="47" spans="2:1009" s="104" customFormat="1" ht="93.65" customHeight="1">
      <c r="B47" s="1259" t="s">
        <v>4</v>
      </c>
      <c r="C47" s="1277" t="s">
        <v>321</v>
      </c>
      <c r="D47" s="1278"/>
      <c r="E47" s="1278"/>
      <c r="F47" s="1279"/>
      <c r="G47" s="164" t="s">
        <v>7</v>
      </c>
      <c r="I47" s="165"/>
      <c r="J47" s="1289" t="s">
        <v>319</v>
      </c>
      <c r="K47" s="1289"/>
      <c r="L47" s="1289"/>
      <c r="M47" s="1289"/>
      <c r="N47" s="1289"/>
      <c r="O47" s="166" t="s">
        <v>329</v>
      </c>
      <c r="P47" s="166" t="s">
        <v>330</v>
      </c>
      <c r="Q47" s="167" t="s">
        <v>331</v>
      </c>
    </row>
    <row r="48" spans="2:1009" s="104" customFormat="1" ht="11.25" customHeight="1">
      <c r="B48" s="1259"/>
      <c r="C48" s="1256" t="s">
        <v>322</v>
      </c>
      <c r="D48" s="1257"/>
      <c r="E48" s="1257"/>
      <c r="F48" s="1258"/>
      <c r="G48" s="139">
        <v>1.6E-2</v>
      </c>
      <c r="H48" s="133"/>
      <c r="J48" s="1295" t="s">
        <v>322</v>
      </c>
      <c r="K48" s="1296"/>
      <c r="L48" s="1296"/>
      <c r="M48" s="1296"/>
      <c r="N48" s="1297"/>
      <c r="O48" s="134">
        <v>1</v>
      </c>
      <c r="P48" s="168">
        <f>SUMIF($I$38:$ALT$38,$G48,$I$30:$ALT$30)</f>
        <v>0</v>
      </c>
      <c r="Q48" s="169">
        <f>MAX(0,$P48-$O48*$P$53)</f>
        <v>0</v>
      </c>
    </row>
    <row r="49" spans="2:1008" s="104" customFormat="1">
      <c r="B49" s="1259"/>
      <c r="C49" s="1265" t="s">
        <v>323</v>
      </c>
      <c r="D49" s="1266"/>
      <c r="E49" s="1266"/>
      <c r="F49" s="1267"/>
      <c r="G49" s="139">
        <v>2.8000000000000001E-2</v>
      </c>
      <c r="H49" s="133"/>
      <c r="J49" s="1283" t="s">
        <v>323</v>
      </c>
      <c r="K49" s="1284"/>
      <c r="L49" s="1284"/>
      <c r="M49" s="1284"/>
      <c r="N49" s="1285"/>
      <c r="O49" s="135">
        <v>1</v>
      </c>
      <c r="P49" s="170">
        <f>SUMIF($I$38:$ALT$38,$G49,$I$30:$ALT$30)</f>
        <v>0</v>
      </c>
      <c r="Q49" s="171">
        <f>MAX(0,$P49-$O49*$P$53)</f>
        <v>0</v>
      </c>
    </row>
    <row r="50" spans="2:1008" s="104" customFormat="1" ht="11.25" customHeight="1">
      <c r="B50" s="1259"/>
      <c r="C50" s="1256" t="s">
        <v>324</v>
      </c>
      <c r="D50" s="1257"/>
      <c r="E50" s="1257"/>
      <c r="F50" s="1258"/>
      <c r="G50" s="137">
        <v>0.04</v>
      </c>
      <c r="H50" s="136"/>
      <c r="J50" s="1283" t="s">
        <v>324</v>
      </c>
      <c r="K50" s="1284"/>
      <c r="L50" s="1284"/>
      <c r="M50" s="1284"/>
      <c r="N50" s="1285"/>
      <c r="O50" s="135">
        <v>1</v>
      </c>
      <c r="P50" s="170">
        <f>SUMIF($I$38:$ALT$38,$G50,$I$30:$ALT$30)</f>
        <v>0</v>
      </c>
      <c r="Q50" s="171">
        <f>MAX(0,$P50-$O50*$P$53)</f>
        <v>0</v>
      </c>
    </row>
    <row r="51" spans="2:1008" s="104" customFormat="1" ht="11.25" customHeight="1">
      <c r="B51" s="1259"/>
      <c r="C51" s="1256" t="s">
        <v>325</v>
      </c>
      <c r="D51" s="1257"/>
      <c r="E51" s="1257"/>
      <c r="F51" s="1258"/>
      <c r="G51" s="137">
        <v>0.08</v>
      </c>
      <c r="H51" s="136"/>
      <c r="J51" s="1283" t="s">
        <v>325</v>
      </c>
      <c r="K51" s="1284"/>
      <c r="L51" s="1284"/>
      <c r="M51" s="1284"/>
      <c r="N51" s="1285"/>
      <c r="O51" s="135">
        <v>0.5</v>
      </c>
      <c r="P51" s="170">
        <f>SUMIF($I$38:$ALT$38,$G51,$I$30:$ALT$30)</f>
        <v>0</v>
      </c>
      <c r="Q51" s="171">
        <f>MAX(0,$P51-$O51*$P$53)</f>
        <v>0</v>
      </c>
    </row>
    <row r="52" spans="2:1008" s="104" customFormat="1">
      <c r="B52" s="1259"/>
      <c r="C52" s="1256" t="s">
        <v>326</v>
      </c>
      <c r="D52" s="1257"/>
      <c r="E52" s="1257"/>
      <c r="F52" s="1258"/>
      <c r="G52" s="137">
        <v>0.15</v>
      </c>
      <c r="H52" s="136"/>
      <c r="J52" s="1286" t="s">
        <v>520</v>
      </c>
      <c r="K52" s="1287"/>
      <c r="L52" s="1287"/>
      <c r="M52" s="1287"/>
      <c r="N52" s="1288"/>
      <c r="O52" s="138">
        <v>0.25</v>
      </c>
      <c r="P52" s="172">
        <f>SUMIF($I$38:$ALT$38,$G52,$I$30:$ALT$30)+SUMIF($I$38:$ALT$38,$G53,$I$30:$ALT$30)+SUMIF($I$38:$ALT$38,$G54,$I$30:$ALT$30)</f>
        <v>0</v>
      </c>
      <c r="Q52" s="173">
        <f>MAX(0,$P52-$O52*$P$53)</f>
        <v>0</v>
      </c>
    </row>
    <row r="53" spans="2:1008" s="104" customFormat="1" ht="11.25" customHeight="1">
      <c r="B53" s="1259"/>
      <c r="C53" s="1256" t="s">
        <v>376</v>
      </c>
      <c r="D53" s="1257"/>
      <c r="E53" s="1257"/>
      <c r="F53" s="1258"/>
      <c r="G53" s="137">
        <v>0.25</v>
      </c>
      <c r="H53" s="136"/>
      <c r="J53" s="174" t="s">
        <v>209</v>
      </c>
      <c r="K53" s="162"/>
      <c r="L53" s="162"/>
      <c r="M53" s="162"/>
      <c r="N53" s="162"/>
      <c r="O53" s="175"/>
      <c r="P53" s="176">
        <f>SUM(P48:P52)</f>
        <v>0</v>
      </c>
      <c r="Q53" s="176">
        <f>SUM(Q48:Q52)</f>
        <v>0</v>
      </c>
    </row>
    <row r="54" spans="2:1008" s="104" customFormat="1">
      <c r="B54" s="1259"/>
      <c r="C54" s="1256" t="s">
        <v>377</v>
      </c>
      <c r="D54" s="1257"/>
      <c r="E54" s="1257"/>
      <c r="F54" s="1258"/>
      <c r="G54" s="139">
        <v>0.48499999999999999</v>
      </c>
      <c r="I54" s="177"/>
      <c r="J54" s="178"/>
      <c r="Q54" s="177"/>
    </row>
    <row r="55" spans="2:1008" s="104" customFormat="1" ht="31.5">
      <c r="B55" s="1274" t="s">
        <v>5</v>
      </c>
      <c r="C55" s="1277" t="s">
        <v>327</v>
      </c>
      <c r="D55" s="1278"/>
      <c r="E55" s="1278"/>
      <c r="F55" s="1279"/>
      <c r="G55" s="164" t="s">
        <v>7</v>
      </c>
      <c r="H55" s="133"/>
      <c r="I55" s="133"/>
      <c r="J55" s="75"/>
      <c r="K55" s="75"/>
      <c r="L55" s="131"/>
      <c r="M55" s="179"/>
      <c r="N55" s="179"/>
      <c r="O55" s="179"/>
      <c r="P55" s="179"/>
      <c r="Q55" s="179"/>
    </row>
    <row r="56" spans="2:1008" s="104" customFormat="1" ht="10.5">
      <c r="B56" s="1275"/>
      <c r="C56" s="1280" t="s">
        <v>1</v>
      </c>
      <c r="D56" s="1281"/>
      <c r="E56" s="1281"/>
      <c r="F56" s="1282"/>
      <c r="G56" s="139">
        <v>1.6E-2</v>
      </c>
      <c r="H56" s="133"/>
      <c r="I56" s="133"/>
      <c r="J56" s="75"/>
      <c r="K56" s="75"/>
      <c r="L56" s="90"/>
      <c r="M56" s="75"/>
      <c r="N56" s="75"/>
      <c r="O56" s="75"/>
      <c r="P56" s="75"/>
      <c r="Q56" s="91"/>
    </row>
    <row r="57" spans="2:1008" s="104" customFormat="1" ht="10.5">
      <c r="B57" s="1275"/>
      <c r="C57" s="1280" t="s">
        <v>8</v>
      </c>
      <c r="D57" s="1281"/>
      <c r="E57" s="1281"/>
      <c r="F57" s="1282"/>
      <c r="G57" s="139">
        <v>2.8000000000000001E-2</v>
      </c>
      <c r="H57" s="136"/>
      <c r="J57" s="75"/>
      <c r="K57" s="75"/>
      <c r="L57" s="180"/>
      <c r="M57" s="75"/>
      <c r="N57" s="75"/>
      <c r="O57" s="75"/>
      <c r="P57" s="75"/>
      <c r="Q57" s="91"/>
    </row>
    <row r="58" spans="2:1008" s="104" customFormat="1">
      <c r="B58" s="1275"/>
      <c r="C58" s="1280" t="s">
        <v>9</v>
      </c>
      <c r="D58" s="1281"/>
      <c r="E58" s="1281"/>
      <c r="F58" s="1282"/>
      <c r="G58" s="137">
        <v>0.04</v>
      </c>
      <c r="H58" s="136"/>
    </row>
    <row r="59" spans="2:1008" s="104" customFormat="1">
      <c r="B59" s="1276"/>
      <c r="C59" s="1280" t="s">
        <v>10</v>
      </c>
      <c r="D59" s="1281"/>
      <c r="E59" s="1281"/>
      <c r="F59" s="1282"/>
      <c r="G59" s="137">
        <v>0.08</v>
      </c>
    </row>
    <row r="60" spans="2:1008">
      <c r="B60" s="181" t="s">
        <v>3</v>
      </c>
      <c r="C60" s="1256" t="s">
        <v>328</v>
      </c>
      <c r="D60" s="1257"/>
      <c r="E60" s="1257"/>
      <c r="F60" s="1258"/>
      <c r="G60" s="137">
        <v>1</v>
      </c>
    </row>
    <row r="62" spans="2:1008" ht="11.25" customHeight="1">
      <c r="B62" s="104" t="s">
        <v>809</v>
      </c>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TZ62" s="106"/>
      <c r="UA62" s="106"/>
      <c r="UB62" s="106"/>
      <c r="UC62" s="106"/>
      <c r="UD62" s="106"/>
      <c r="UE62" s="106"/>
      <c r="UF62" s="106"/>
      <c r="UG62" s="106"/>
      <c r="UH62" s="106"/>
      <c r="UI62" s="106"/>
      <c r="UJ62" s="106"/>
      <c r="UK62" s="106"/>
      <c r="UL62" s="106"/>
      <c r="UM62" s="106"/>
      <c r="UN62" s="106"/>
      <c r="UO62" s="106"/>
      <c r="UP62" s="106"/>
      <c r="UQ62" s="106"/>
      <c r="UR62" s="106"/>
      <c r="US62" s="106"/>
      <c r="UT62" s="106"/>
      <c r="UU62" s="106"/>
      <c r="UV62" s="106"/>
      <c r="UW62" s="106"/>
      <c r="UX62" s="106"/>
      <c r="UY62" s="106"/>
      <c r="UZ62" s="106"/>
      <c r="VA62" s="106"/>
      <c r="VB62" s="106"/>
      <c r="VC62" s="106"/>
      <c r="VD62" s="106"/>
      <c r="VE62" s="106"/>
      <c r="VF62" s="106"/>
      <c r="VG62" s="106"/>
      <c r="VH62" s="106"/>
      <c r="VI62" s="106"/>
      <c r="VJ62" s="106"/>
      <c r="VK62" s="106"/>
      <c r="VL62" s="106"/>
      <c r="VM62" s="106"/>
      <c r="VN62" s="106"/>
      <c r="VO62" s="106"/>
      <c r="VP62" s="106"/>
      <c r="VQ62" s="106"/>
      <c r="VR62" s="106"/>
      <c r="VS62" s="106"/>
      <c r="VT62" s="106"/>
      <c r="VU62" s="106"/>
      <c r="VV62" s="106"/>
      <c r="VW62" s="106"/>
      <c r="VX62" s="106"/>
      <c r="VY62" s="106"/>
      <c r="AFD62" s="106"/>
      <c r="AFE62" s="106"/>
      <c r="AFF62" s="106"/>
      <c r="AFG62" s="106"/>
      <c r="AFH62" s="106"/>
      <c r="AFI62" s="106"/>
      <c r="AFJ62" s="106"/>
      <c r="AFK62" s="106"/>
      <c r="AFL62" s="106"/>
      <c r="AFM62" s="106"/>
      <c r="AFN62" s="106"/>
      <c r="AFO62" s="106"/>
      <c r="AFP62" s="106"/>
      <c r="AFQ62" s="106"/>
      <c r="AFR62" s="106"/>
      <c r="AFS62" s="106"/>
      <c r="AFT62" s="106"/>
      <c r="AFU62" s="106"/>
      <c r="AFV62" s="106"/>
      <c r="AFW62" s="106"/>
      <c r="AFX62" s="106"/>
      <c r="AFY62" s="106"/>
      <c r="AFZ62" s="106"/>
      <c r="AGA62" s="106"/>
      <c r="AGB62" s="106"/>
      <c r="AGC62" s="106"/>
      <c r="AGD62" s="106"/>
      <c r="AGE62" s="106"/>
      <c r="AGF62" s="106"/>
      <c r="AGG62" s="106"/>
      <c r="AGH62" s="106"/>
      <c r="AGI62" s="106"/>
      <c r="AGJ62" s="106"/>
      <c r="AGK62" s="106"/>
      <c r="AGL62" s="106"/>
      <c r="AGM62" s="106"/>
      <c r="AGN62" s="106"/>
      <c r="AGO62" s="106"/>
      <c r="AGP62" s="106"/>
      <c r="AGQ62" s="106"/>
      <c r="AGR62" s="106"/>
      <c r="AGS62" s="106"/>
      <c r="AGT62" s="106"/>
      <c r="AGU62" s="106"/>
      <c r="AGV62" s="106"/>
      <c r="AGW62" s="106"/>
      <c r="AGX62" s="106"/>
      <c r="AGY62" s="106"/>
      <c r="AGZ62" s="106"/>
      <c r="AHA62" s="106"/>
      <c r="AHB62" s="106"/>
      <c r="AHC62" s="106"/>
      <c r="AIJ62" s="106"/>
      <c r="AIK62" s="106"/>
      <c r="AIL62" s="106"/>
      <c r="AIM62" s="106"/>
      <c r="AIN62" s="106"/>
      <c r="AIO62" s="106"/>
      <c r="AIP62" s="106"/>
      <c r="AIQ62" s="106"/>
      <c r="AIR62" s="106"/>
      <c r="AIS62" s="106"/>
      <c r="AIT62" s="106"/>
      <c r="AIU62" s="106"/>
      <c r="AIV62" s="106"/>
      <c r="AIW62" s="106"/>
      <c r="AIX62" s="106"/>
      <c r="AIY62" s="106"/>
      <c r="AIZ62" s="106"/>
      <c r="AJA62" s="106"/>
      <c r="AJB62" s="106"/>
      <c r="AJC62" s="106"/>
      <c r="AJD62" s="106"/>
      <c r="AJE62" s="106"/>
      <c r="AJF62" s="106"/>
      <c r="AJG62" s="106"/>
      <c r="AJH62" s="106"/>
      <c r="AJI62" s="106"/>
      <c r="AJJ62" s="106"/>
      <c r="AJK62" s="106"/>
      <c r="AJL62" s="106"/>
      <c r="AJM62" s="106"/>
      <c r="AJN62" s="106"/>
      <c r="AJO62" s="106"/>
      <c r="AJP62" s="106"/>
      <c r="AJQ62" s="106"/>
      <c r="AJR62" s="106"/>
      <c r="AJS62" s="106"/>
      <c r="AJT62" s="106"/>
      <c r="AJU62" s="106"/>
      <c r="AJV62" s="106"/>
      <c r="AJW62" s="106"/>
      <c r="AJX62" s="106"/>
      <c r="AJY62" s="106"/>
      <c r="AJZ62" s="106"/>
      <c r="AKA62" s="106"/>
      <c r="AKB62" s="106"/>
      <c r="AKC62" s="106"/>
      <c r="AKD62" s="106"/>
      <c r="AKE62" s="106"/>
      <c r="AKF62" s="106"/>
      <c r="AKG62" s="106"/>
      <c r="AKH62" s="106"/>
      <c r="AKI62" s="106"/>
      <c r="AKJ62" s="106"/>
      <c r="AKK62" s="106"/>
      <c r="AKL62" s="106"/>
      <c r="AKM62" s="106"/>
      <c r="AKN62" s="106"/>
      <c r="AKO62" s="106"/>
      <c r="AKP62" s="106"/>
      <c r="AKQ62" s="106"/>
      <c r="AKR62" s="106"/>
      <c r="AKS62" s="106"/>
      <c r="AKT62" s="106"/>
      <c r="AKU62" s="106"/>
      <c r="AKV62" s="106"/>
      <c r="AKW62" s="106"/>
      <c r="AKX62" s="106"/>
      <c r="AKY62" s="106"/>
      <c r="AKZ62" s="106"/>
      <c r="ALA62" s="106"/>
      <c r="ALB62" s="106"/>
      <c r="ALC62" s="106"/>
      <c r="ALD62" s="106"/>
      <c r="ALE62" s="106"/>
      <c r="ALF62" s="106"/>
      <c r="ALG62" s="106"/>
      <c r="ALH62" s="106"/>
      <c r="ALI62" s="106"/>
      <c r="ALJ62" s="106"/>
      <c r="ALK62" s="106"/>
      <c r="ALL62" s="106"/>
      <c r="ALM62" s="106"/>
      <c r="ALN62" s="106"/>
      <c r="ALO62" s="106"/>
      <c r="ALP62" s="106"/>
      <c r="ALQ62" s="106"/>
      <c r="ALR62" s="106"/>
      <c r="ALS62" s="106"/>
      <c r="ALT62" s="106"/>
    </row>
  </sheetData>
  <sheetProtection algorithmName="SHA-512" hashValue="8HrJZp3Cg3j2RSu2AKdAswLyaVGbTKtUGCavopdCY9KTtHstMTwOeOH1O8ST5WCFJ7CqnIvYn0nQ16cO2D0laA==" saltValue="PSlJDdkuBOVdVALXdGE3mQ==" spinCount="100000" sheet="1" formatCells="0" formatColumns="0" formatRows="0"/>
  <mergeCells count="68">
    <mergeCell ref="C60:F60"/>
    <mergeCell ref="I46:Q46"/>
    <mergeCell ref="C38:G38"/>
    <mergeCell ref="C39:G39"/>
    <mergeCell ref="C40:G40"/>
    <mergeCell ref="C41:G41"/>
    <mergeCell ref="J47:N47"/>
    <mergeCell ref="C48:F48"/>
    <mergeCell ref="J48:N48"/>
    <mergeCell ref="C49:F49"/>
    <mergeCell ref="C53:F53"/>
    <mergeCell ref="C51:F51"/>
    <mergeCell ref="C52:F52"/>
    <mergeCell ref="J51:N51"/>
    <mergeCell ref="J50:N50"/>
    <mergeCell ref="C50:F50"/>
    <mergeCell ref="J49:N49"/>
    <mergeCell ref="J52:N52"/>
    <mergeCell ref="D17:G17"/>
    <mergeCell ref="C21:G21"/>
    <mergeCell ref="D12:G12"/>
    <mergeCell ref="D13:G13"/>
    <mergeCell ref="C47:F47"/>
    <mergeCell ref="C37:G37"/>
    <mergeCell ref="C22:G22"/>
    <mergeCell ref="D15:G15"/>
    <mergeCell ref="D16:G16"/>
    <mergeCell ref="C42:G42"/>
    <mergeCell ref="D30:G30"/>
    <mergeCell ref="C23:G23"/>
    <mergeCell ref="B55:B59"/>
    <mergeCell ref="C55:F55"/>
    <mergeCell ref="C56:F56"/>
    <mergeCell ref="C57:F57"/>
    <mergeCell ref="C58:F58"/>
    <mergeCell ref="C59:F59"/>
    <mergeCell ref="C54:F54"/>
    <mergeCell ref="B47:B54"/>
    <mergeCell ref="E3:I3"/>
    <mergeCell ref="E4:I4"/>
    <mergeCell ref="D10:G10"/>
    <mergeCell ref="D11:G11"/>
    <mergeCell ref="B33:B36"/>
    <mergeCell ref="D33:G33"/>
    <mergeCell ref="D34:G34"/>
    <mergeCell ref="C32:G32"/>
    <mergeCell ref="C36:G36"/>
    <mergeCell ref="D35:G35"/>
    <mergeCell ref="B28:B32"/>
    <mergeCell ref="D28:G28"/>
    <mergeCell ref="D31:G31"/>
    <mergeCell ref="D29:G29"/>
    <mergeCell ref="ALU8:ALU9"/>
    <mergeCell ref="B26:B27"/>
    <mergeCell ref="C26:G27"/>
    <mergeCell ref="H26:H27"/>
    <mergeCell ref="I26:ALT26"/>
    <mergeCell ref="ALU26:ALU27"/>
    <mergeCell ref="B8:B9"/>
    <mergeCell ref="C8:G9"/>
    <mergeCell ref="H8:H9"/>
    <mergeCell ref="I8:ALT8"/>
    <mergeCell ref="B10:B14"/>
    <mergeCell ref="B15:B18"/>
    <mergeCell ref="C14:G14"/>
    <mergeCell ref="C18:G18"/>
    <mergeCell ref="C19:G19"/>
    <mergeCell ref="C20:G20"/>
  </mergeCells>
  <dataValidations count="2">
    <dataValidation type="list" allowBlank="1" showInputMessage="1" showErrorMessage="1" sqref="I38:ALT38" xr:uid="{00000000-0002-0000-1300-000000000000}">
      <formula1>$G$48:$G$54</formula1>
    </dataValidation>
    <dataValidation type="list" allowBlank="1" showInputMessage="1" showErrorMessage="1" sqref="I20:ALT20" xr:uid="{00000000-0002-0000-1300-000001000000}">
      <formula1>$G$56:$G$59</formula1>
    </dataValidation>
  </dataValidations>
  <pageMargins left="0.23622047244094491" right="0.23622047244094491" top="0.74803149606299213" bottom="0.74803149606299213" header="0.31496062992125984" footer="0.31496062992125984"/>
  <pageSetup paperSize="9"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tabColor rgb="FFFFFF66"/>
    <pageSetUpPr fitToPage="1"/>
  </sheetPr>
  <dimension ref="A1:M12051"/>
  <sheetViews>
    <sheetView showGridLines="0" zoomScaleNormal="100" workbookViewId="0"/>
  </sheetViews>
  <sheetFormatPr defaultColWidth="9.1796875" defaultRowHeight="12.5"/>
  <cols>
    <col min="1" max="1" width="9.1796875" style="30"/>
    <col min="2" max="2" width="9" style="30" customWidth="1"/>
    <col min="3" max="3" width="6.54296875" style="30" customWidth="1"/>
    <col min="4" max="4" width="6.1796875" style="30" customWidth="1"/>
    <col min="5" max="5" width="19" style="30" customWidth="1"/>
    <col min="6" max="6" width="18.453125" style="30" customWidth="1"/>
    <col min="7" max="7" width="9" style="30" customWidth="1"/>
    <col min="8" max="11" width="19.7265625" style="30" customWidth="1"/>
    <col min="12" max="16384" width="9.1796875" style="30"/>
  </cols>
  <sheetData>
    <row r="1" spans="1:13" ht="15.5">
      <c r="A1" s="60" t="s">
        <v>62</v>
      </c>
      <c r="D1" s="124"/>
      <c r="E1" s="124"/>
      <c r="F1" s="124"/>
      <c r="G1" s="124"/>
      <c r="H1" s="124"/>
      <c r="I1" s="124"/>
      <c r="J1" s="11"/>
      <c r="K1" s="11"/>
      <c r="L1" s="11"/>
      <c r="M1" s="11"/>
    </row>
    <row r="2" spans="1:13">
      <c r="A2" s="653"/>
      <c r="C2" s="11"/>
      <c r="D2" s="11"/>
      <c r="E2" s="11"/>
      <c r="F2" s="11"/>
      <c r="G2" s="11"/>
      <c r="H2" s="11"/>
      <c r="I2" s="11"/>
      <c r="J2" s="11"/>
      <c r="K2" s="11"/>
      <c r="L2" s="11"/>
      <c r="M2" s="11"/>
    </row>
    <row r="3" spans="1:13" ht="13">
      <c r="C3" s="11"/>
      <c r="D3" s="81" t="s">
        <v>107</v>
      </c>
      <c r="E3" s="5"/>
      <c r="F3" s="37"/>
      <c r="G3" s="944">
        <f>+รายชื่อแบบฟอร์ม!C3</f>
        <v>0</v>
      </c>
      <c r="H3" s="1109"/>
      <c r="I3" s="1109"/>
      <c r="J3" s="1110"/>
      <c r="K3" s="11"/>
      <c r="L3" s="11"/>
      <c r="M3" s="11"/>
    </row>
    <row r="4" spans="1:13" ht="13">
      <c r="C4" s="11"/>
      <c r="D4" s="82" t="s">
        <v>108</v>
      </c>
      <c r="E4" s="5"/>
      <c r="F4" s="37"/>
      <c r="G4" s="947">
        <f>รายชื่อแบบฟอร์ม!C4</f>
        <v>0</v>
      </c>
      <c r="H4" s="948"/>
      <c r="I4" s="948"/>
      <c r="J4" s="1305"/>
      <c r="K4" s="11"/>
      <c r="L4" s="11"/>
      <c r="M4" s="11"/>
    </row>
    <row r="5" spans="1:13" ht="13">
      <c r="C5" s="11"/>
      <c r="D5" s="82"/>
      <c r="E5" s="5"/>
      <c r="F5" s="37"/>
      <c r="G5" s="110"/>
      <c r="H5" s="110"/>
      <c r="I5" s="110"/>
      <c r="J5" s="127"/>
      <c r="K5" s="11"/>
      <c r="L5" s="11"/>
      <c r="M5" s="11"/>
    </row>
    <row r="6" spans="1:13" ht="13.5" thickBot="1">
      <c r="B6" s="128" t="s">
        <v>63</v>
      </c>
      <c r="C6" s="11"/>
      <c r="D6" s="11"/>
      <c r="E6" s="11"/>
      <c r="F6" s="11"/>
      <c r="G6" s="11"/>
      <c r="H6" s="11"/>
      <c r="I6" s="11"/>
      <c r="J6" s="11"/>
      <c r="K6" s="11"/>
      <c r="L6" s="11"/>
      <c r="M6" s="11"/>
    </row>
    <row r="7" spans="1:13" ht="18.75" customHeight="1">
      <c r="B7" s="1311" t="s">
        <v>27</v>
      </c>
      <c r="C7" s="1313" t="s">
        <v>612</v>
      </c>
      <c r="D7" s="1313"/>
      <c r="E7" s="1313"/>
      <c r="F7" s="1313"/>
      <c r="G7" s="1313"/>
      <c r="H7" s="1307" t="s">
        <v>613</v>
      </c>
      <c r="I7" s="1307" t="s">
        <v>614</v>
      </c>
      <c r="J7" s="1313" t="s">
        <v>615</v>
      </c>
      <c r="K7" s="1309" t="s">
        <v>263</v>
      </c>
      <c r="L7" s="11"/>
      <c r="M7" s="11"/>
    </row>
    <row r="8" spans="1:13" ht="75" customHeight="1" thickBot="1">
      <c r="B8" s="1312"/>
      <c r="C8" s="1314"/>
      <c r="D8" s="1314"/>
      <c r="E8" s="1314"/>
      <c r="F8" s="1314"/>
      <c r="G8" s="1314"/>
      <c r="H8" s="1308"/>
      <c r="I8" s="1308"/>
      <c r="J8" s="1314"/>
      <c r="K8" s="1310"/>
      <c r="L8" s="11"/>
      <c r="M8" s="11"/>
    </row>
    <row r="9" spans="1:13" ht="14.15" customHeight="1">
      <c r="B9" s="1315">
        <v>1</v>
      </c>
      <c r="C9" s="1306" t="s">
        <v>332</v>
      </c>
      <c r="D9" s="1306"/>
      <c r="E9" s="1306"/>
      <c r="F9" s="1306"/>
      <c r="G9" s="1306"/>
      <c r="H9" s="217"/>
      <c r="I9" s="386"/>
      <c r="J9" s="387"/>
      <c r="K9" s="406"/>
      <c r="L9" s="11"/>
      <c r="M9" s="11"/>
    </row>
    <row r="10" spans="1:13" ht="14.15" customHeight="1">
      <c r="B10" s="1315"/>
      <c r="C10" s="777" t="s">
        <v>333</v>
      </c>
      <c r="D10" s="1306"/>
      <c r="E10" s="1306"/>
      <c r="F10" s="1306"/>
      <c r="G10" s="1306"/>
      <c r="H10" s="217"/>
      <c r="I10" s="386"/>
      <c r="J10" s="387"/>
      <c r="K10" s="406"/>
      <c r="L10" s="11"/>
      <c r="M10" s="11"/>
    </row>
    <row r="11" spans="1:13" ht="14.15" customHeight="1">
      <c r="B11" s="1315"/>
      <c r="C11" s="904" t="s">
        <v>31</v>
      </c>
      <c r="D11" s="777" t="s">
        <v>335</v>
      </c>
      <c r="E11" s="1306"/>
      <c r="F11" s="1306"/>
      <c r="G11" s="1306"/>
      <c r="H11" s="125"/>
      <c r="I11" s="103"/>
      <c r="J11" s="126"/>
      <c r="K11" s="407"/>
      <c r="L11" s="11"/>
      <c r="M11" s="11"/>
    </row>
    <row r="12" spans="1:13">
      <c r="B12" s="1315"/>
      <c r="C12" s="904"/>
      <c r="D12" s="629">
        <v>1</v>
      </c>
      <c r="E12" s="1298"/>
      <c r="F12" s="1298"/>
      <c r="G12" s="1298"/>
      <c r="H12" s="125">
        <v>0.05</v>
      </c>
      <c r="I12" s="388"/>
      <c r="J12" s="203">
        <f t="shared" ref="J12:J75" si="0">$I$12030*H12</f>
        <v>0</v>
      </c>
      <c r="K12" s="408">
        <f t="shared" ref="K12:K20" si="1">IF(I12-J12&lt;0,0,I12-J12)</f>
        <v>0</v>
      </c>
      <c r="L12" s="11"/>
      <c r="M12" s="11"/>
    </row>
    <row r="13" spans="1:13">
      <c r="B13" s="1315"/>
      <c r="C13" s="904"/>
      <c r="D13" s="629">
        <v>2</v>
      </c>
      <c r="E13" s="1298"/>
      <c r="F13" s="1298"/>
      <c r="G13" s="1298"/>
      <c r="H13" s="125">
        <v>0.05</v>
      </c>
      <c r="I13" s="388"/>
      <c r="J13" s="280">
        <f t="shared" si="0"/>
        <v>0</v>
      </c>
      <c r="K13" s="408">
        <f t="shared" si="1"/>
        <v>0</v>
      </c>
      <c r="L13" s="11"/>
      <c r="M13" s="11"/>
    </row>
    <row r="14" spans="1:13">
      <c r="B14" s="1315"/>
      <c r="C14" s="904"/>
      <c r="D14" s="629">
        <v>3</v>
      </c>
      <c r="E14" s="1298"/>
      <c r="F14" s="1298"/>
      <c r="G14" s="1298"/>
      <c r="H14" s="125">
        <v>0.05</v>
      </c>
      <c r="I14" s="388"/>
      <c r="J14" s="280">
        <f t="shared" si="0"/>
        <v>0</v>
      </c>
      <c r="K14" s="408">
        <f t="shared" si="1"/>
        <v>0</v>
      </c>
      <c r="L14" s="11"/>
      <c r="M14" s="11"/>
    </row>
    <row r="15" spans="1:13">
      <c r="B15" s="1315"/>
      <c r="C15" s="904"/>
      <c r="D15" s="629">
        <v>4</v>
      </c>
      <c r="E15" s="1298"/>
      <c r="F15" s="1298"/>
      <c r="G15" s="1298"/>
      <c r="H15" s="125">
        <v>0.05</v>
      </c>
      <c r="I15" s="388"/>
      <c r="J15" s="280">
        <f t="shared" si="0"/>
        <v>0</v>
      </c>
      <c r="K15" s="408">
        <f t="shared" si="1"/>
        <v>0</v>
      </c>
      <c r="L15" s="11"/>
      <c r="M15" s="11"/>
    </row>
    <row r="16" spans="1:13">
      <c r="B16" s="1315"/>
      <c r="C16" s="904"/>
      <c r="D16" s="629">
        <v>5</v>
      </c>
      <c r="E16" s="1298"/>
      <c r="F16" s="1298"/>
      <c r="G16" s="1298"/>
      <c r="H16" s="125">
        <v>0.05</v>
      </c>
      <c r="I16" s="388"/>
      <c r="J16" s="280">
        <f t="shared" si="0"/>
        <v>0</v>
      </c>
      <c r="K16" s="408">
        <f t="shared" si="1"/>
        <v>0</v>
      </c>
      <c r="L16" s="11"/>
      <c r="M16" s="11"/>
    </row>
    <row r="17" spans="2:13" ht="12.75" hidden="1" customHeight="1">
      <c r="B17" s="1315"/>
      <c r="C17" s="904"/>
      <c r="D17" s="629">
        <v>6</v>
      </c>
      <c r="E17" s="1298"/>
      <c r="F17" s="1298"/>
      <c r="G17" s="1298"/>
      <c r="H17" s="125">
        <v>0.05</v>
      </c>
      <c r="I17" s="388"/>
      <c r="J17" s="280">
        <f t="shared" si="0"/>
        <v>0</v>
      </c>
      <c r="K17" s="408">
        <f t="shared" si="1"/>
        <v>0</v>
      </c>
      <c r="L17" s="11"/>
      <c r="M17" s="11"/>
    </row>
    <row r="18" spans="2:13" ht="12.75" hidden="1" customHeight="1">
      <c r="B18" s="1315"/>
      <c r="C18" s="904"/>
      <c r="D18" s="629">
        <v>7</v>
      </c>
      <c r="E18" s="1298"/>
      <c r="F18" s="1298"/>
      <c r="G18" s="1298"/>
      <c r="H18" s="125">
        <v>0.05</v>
      </c>
      <c r="I18" s="388"/>
      <c r="J18" s="280">
        <f t="shared" si="0"/>
        <v>0</v>
      </c>
      <c r="K18" s="408">
        <f t="shared" si="1"/>
        <v>0</v>
      </c>
      <c r="L18" s="11"/>
      <c r="M18" s="11"/>
    </row>
    <row r="19" spans="2:13" ht="12.75" hidden="1" customHeight="1">
      <c r="B19" s="1315"/>
      <c r="C19" s="904"/>
      <c r="D19" s="629">
        <v>8</v>
      </c>
      <c r="E19" s="1298"/>
      <c r="F19" s="1298"/>
      <c r="G19" s="1298"/>
      <c r="H19" s="125">
        <v>0.05</v>
      </c>
      <c r="I19" s="388"/>
      <c r="J19" s="203">
        <f t="shared" si="0"/>
        <v>0</v>
      </c>
      <c r="K19" s="408">
        <f t="shared" si="1"/>
        <v>0</v>
      </c>
      <c r="L19" s="11"/>
      <c r="M19" s="11"/>
    </row>
    <row r="20" spans="2:13" ht="12.75" hidden="1" customHeight="1">
      <c r="B20" s="1315"/>
      <c r="C20" s="904"/>
      <c r="D20" s="629">
        <v>9</v>
      </c>
      <c r="E20" s="1298"/>
      <c r="F20" s="1298"/>
      <c r="G20" s="1298"/>
      <c r="H20" s="125">
        <v>0.05</v>
      </c>
      <c r="I20" s="388"/>
      <c r="J20" s="203">
        <f t="shared" si="0"/>
        <v>0</v>
      </c>
      <c r="K20" s="408">
        <f t="shared" si="1"/>
        <v>0</v>
      </c>
      <c r="L20" s="11"/>
      <c r="M20" s="11"/>
    </row>
    <row r="21" spans="2:13" ht="12.75" hidden="1" customHeight="1">
      <c r="B21" s="1315"/>
      <c r="C21" s="904"/>
      <c r="D21" s="629">
        <v>10</v>
      </c>
      <c r="E21" s="1298"/>
      <c r="F21" s="1298"/>
      <c r="G21" s="1298"/>
      <c r="H21" s="125">
        <v>0.05</v>
      </c>
      <c r="I21" s="388"/>
      <c r="J21" s="280">
        <f t="shared" si="0"/>
        <v>0</v>
      </c>
      <c r="K21" s="408">
        <f t="shared" ref="K21:K28" si="2">IF(I21-J21&lt;0,0,I21-J21)</f>
        <v>0</v>
      </c>
      <c r="L21" s="11"/>
      <c r="M21" s="11"/>
    </row>
    <row r="22" spans="2:13" ht="12.75" hidden="1" customHeight="1">
      <c r="B22" s="1315"/>
      <c r="C22" s="904"/>
      <c r="D22" s="629">
        <v>11</v>
      </c>
      <c r="E22" s="1298"/>
      <c r="F22" s="1298"/>
      <c r="G22" s="1298"/>
      <c r="H22" s="125">
        <v>0.05</v>
      </c>
      <c r="I22" s="388"/>
      <c r="J22" s="280">
        <f t="shared" si="0"/>
        <v>0</v>
      </c>
      <c r="K22" s="408">
        <f t="shared" si="2"/>
        <v>0</v>
      </c>
      <c r="L22" s="11"/>
      <c r="M22" s="11"/>
    </row>
    <row r="23" spans="2:13" ht="12.75" hidden="1" customHeight="1">
      <c r="B23" s="1315"/>
      <c r="C23" s="904"/>
      <c r="D23" s="629">
        <v>12</v>
      </c>
      <c r="E23" s="1298"/>
      <c r="F23" s="1298"/>
      <c r="G23" s="1298"/>
      <c r="H23" s="125">
        <v>0.05</v>
      </c>
      <c r="I23" s="388"/>
      <c r="J23" s="280">
        <f t="shared" si="0"/>
        <v>0</v>
      </c>
      <c r="K23" s="408">
        <f t="shared" si="2"/>
        <v>0</v>
      </c>
      <c r="L23" s="11"/>
      <c r="M23" s="11"/>
    </row>
    <row r="24" spans="2:13" ht="12.75" hidden="1" customHeight="1">
      <c r="B24" s="1315"/>
      <c r="C24" s="904"/>
      <c r="D24" s="629">
        <v>13</v>
      </c>
      <c r="E24" s="1298"/>
      <c r="F24" s="1298"/>
      <c r="G24" s="1298"/>
      <c r="H24" s="125">
        <v>0.05</v>
      </c>
      <c r="I24" s="388"/>
      <c r="J24" s="280">
        <f t="shared" si="0"/>
        <v>0</v>
      </c>
      <c r="K24" s="408">
        <f t="shared" si="2"/>
        <v>0</v>
      </c>
      <c r="L24" s="11"/>
      <c r="M24" s="11"/>
    </row>
    <row r="25" spans="2:13" ht="12.75" hidden="1" customHeight="1">
      <c r="B25" s="1315"/>
      <c r="C25" s="904"/>
      <c r="D25" s="629">
        <v>14</v>
      </c>
      <c r="E25" s="1298"/>
      <c r="F25" s="1298"/>
      <c r="G25" s="1298"/>
      <c r="H25" s="125">
        <v>0.05</v>
      </c>
      <c r="I25" s="388"/>
      <c r="J25" s="280">
        <f t="shared" si="0"/>
        <v>0</v>
      </c>
      <c r="K25" s="408">
        <f t="shared" si="2"/>
        <v>0</v>
      </c>
      <c r="L25" s="11"/>
      <c r="M25" s="11"/>
    </row>
    <row r="26" spans="2:13" ht="12.75" hidden="1" customHeight="1">
      <c r="B26" s="1315"/>
      <c r="C26" s="904"/>
      <c r="D26" s="629">
        <v>15</v>
      </c>
      <c r="E26" s="1298"/>
      <c r="F26" s="1298"/>
      <c r="G26" s="1298"/>
      <c r="H26" s="125">
        <v>0.05</v>
      </c>
      <c r="I26" s="388"/>
      <c r="J26" s="280">
        <f t="shared" si="0"/>
        <v>0</v>
      </c>
      <c r="K26" s="408">
        <f t="shared" si="2"/>
        <v>0</v>
      </c>
      <c r="L26" s="11"/>
      <c r="M26" s="11"/>
    </row>
    <row r="27" spans="2:13" ht="12.75" hidden="1" customHeight="1">
      <c r="B27" s="1315"/>
      <c r="C27" s="904"/>
      <c r="D27" s="629">
        <v>16</v>
      </c>
      <c r="E27" s="1298"/>
      <c r="F27" s="1298"/>
      <c r="G27" s="1298"/>
      <c r="H27" s="125">
        <v>0.05</v>
      </c>
      <c r="I27" s="388"/>
      <c r="J27" s="203">
        <f t="shared" si="0"/>
        <v>0</v>
      </c>
      <c r="K27" s="408">
        <f t="shared" si="2"/>
        <v>0</v>
      </c>
      <c r="L27" s="11"/>
      <c r="M27" s="11"/>
    </row>
    <row r="28" spans="2:13" ht="12.75" hidden="1" customHeight="1">
      <c r="B28" s="1315"/>
      <c r="C28" s="904"/>
      <c r="D28" s="629">
        <v>17</v>
      </c>
      <c r="E28" s="1298"/>
      <c r="F28" s="1298"/>
      <c r="G28" s="1298"/>
      <c r="H28" s="125">
        <v>0.05</v>
      </c>
      <c r="I28" s="388"/>
      <c r="J28" s="203">
        <f t="shared" si="0"/>
        <v>0</v>
      </c>
      <c r="K28" s="408">
        <f t="shared" si="2"/>
        <v>0</v>
      </c>
      <c r="L28" s="11"/>
      <c r="M28" s="11"/>
    </row>
    <row r="29" spans="2:13" ht="12.75" hidden="1" customHeight="1">
      <c r="B29" s="1315"/>
      <c r="C29" s="904"/>
      <c r="D29" s="629">
        <v>18</v>
      </c>
      <c r="E29" s="1298"/>
      <c r="F29" s="1298"/>
      <c r="G29" s="1298"/>
      <c r="H29" s="125">
        <v>0.05</v>
      </c>
      <c r="I29" s="388"/>
      <c r="J29" s="280">
        <f t="shared" si="0"/>
        <v>0</v>
      </c>
      <c r="K29" s="408">
        <f t="shared" ref="K29:K36" si="3">IF(I29-J29&lt;0,0,I29-J29)</f>
        <v>0</v>
      </c>
      <c r="L29" s="11"/>
      <c r="M29" s="11"/>
    </row>
    <row r="30" spans="2:13" ht="12.75" hidden="1" customHeight="1">
      <c r="B30" s="1315"/>
      <c r="C30" s="904"/>
      <c r="D30" s="629">
        <v>19</v>
      </c>
      <c r="E30" s="1298"/>
      <c r="F30" s="1298"/>
      <c r="G30" s="1298"/>
      <c r="H30" s="125">
        <v>0.05</v>
      </c>
      <c r="I30" s="388"/>
      <c r="J30" s="280">
        <f t="shared" si="0"/>
        <v>0</v>
      </c>
      <c r="K30" s="408">
        <f t="shared" si="3"/>
        <v>0</v>
      </c>
      <c r="L30" s="11"/>
      <c r="M30" s="11"/>
    </row>
    <row r="31" spans="2:13" ht="12.75" hidden="1" customHeight="1">
      <c r="B31" s="1315"/>
      <c r="C31" s="904"/>
      <c r="D31" s="629">
        <v>20</v>
      </c>
      <c r="E31" s="1298"/>
      <c r="F31" s="1298"/>
      <c r="G31" s="1298"/>
      <c r="H31" s="125">
        <v>0.05</v>
      </c>
      <c r="I31" s="388"/>
      <c r="J31" s="280">
        <f t="shared" si="0"/>
        <v>0</v>
      </c>
      <c r="K31" s="408">
        <f t="shared" si="3"/>
        <v>0</v>
      </c>
      <c r="L31" s="11"/>
      <c r="M31" s="11"/>
    </row>
    <row r="32" spans="2:13" ht="12.75" hidden="1" customHeight="1">
      <c r="B32" s="1315"/>
      <c r="C32" s="904"/>
      <c r="D32" s="629">
        <v>21</v>
      </c>
      <c r="E32" s="1298"/>
      <c r="F32" s="1298"/>
      <c r="G32" s="1298"/>
      <c r="H32" s="125">
        <v>0.05</v>
      </c>
      <c r="I32" s="388"/>
      <c r="J32" s="280">
        <f t="shared" si="0"/>
        <v>0</v>
      </c>
      <c r="K32" s="408">
        <f t="shared" si="3"/>
        <v>0</v>
      </c>
      <c r="L32" s="11"/>
      <c r="M32" s="11"/>
    </row>
    <row r="33" spans="2:13" ht="12.75" hidden="1" customHeight="1">
      <c r="B33" s="1315"/>
      <c r="C33" s="904"/>
      <c r="D33" s="629">
        <v>22</v>
      </c>
      <c r="E33" s="1298"/>
      <c r="F33" s="1298"/>
      <c r="G33" s="1298"/>
      <c r="H33" s="125">
        <v>0.05</v>
      </c>
      <c r="I33" s="388"/>
      <c r="J33" s="280">
        <f t="shared" si="0"/>
        <v>0</v>
      </c>
      <c r="K33" s="408">
        <f t="shared" si="3"/>
        <v>0</v>
      </c>
      <c r="L33" s="11"/>
      <c r="M33" s="11"/>
    </row>
    <row r="34" spans="2:13" ht="12.75" hidden="1" customHeight="1">
      <c r="B34" s="1315"/>
      <c r="C34" s="904"/>
      <c r="D34" s="629">
        <v>23</v>
      </c>
      <c r="E34" s="1298"/>
      <c r="F34" s="1298"/>
      <c r="G34" s="1298"/>
      <c r="H34" s="125">
        <v>0.05</v>
      </c>
      <c r="I34" s="388"/>
      <c r="J34" s="280">
        <f t="shared" si="0"/>
        <v>0</v>
      </c>
      <c r="K34" s="408">
        <f t="shared" si="3"/>
        <v>0</v>
      </c>
      <c r="L34" s="11"/>
      <c r="M34" s="11"/>
    </row>
    <row r="35" spans="2:13" ht="12.75" hidden="1" customHeight="1">
      <c r="B35" s="1315"/>
      <c r="C35" s="904"/>
      <c r="D35" s="629">
        <v>24</v>
      </c>
      <c r="E35" s="1298"/>
      <c r="F35" s="1298"/>
      <c r="G35" s="1298"/>
      <c r="H35" s="125">
        <v>0.05</v>
      </c>
      <c r="I35" s="388"/>
      <c r="J35" s="203">
        <f t="shared" si="0"/>
        <v>0</v>
      </c>
      <c r="K35" s="408">
        <f t="shared" si="3"/>
        <v>0</v>
      </c>
      <c r="L35" s="11"/>
      <c r="M35" s="11"/>
    </row>
    <row r="36" spans="2:13" ht="12.75" hidden="1" customHeight="1">
      <c r="B36" s="1315"/>
      <c r="C36" s="904"/>
      <c r="D36" s="629">
        <v>25</v>
      </c>
      <c r="E36" s="1298"/>
      <c r="F36" s="1298"/>
      <c r="G36" s="1298"/>
      <c r="H36" s="125">
        <v>0.05</v>
      </c>
      <c r="I36" s="388"/>
      <c r="J36" s="203">
        <f t="shared" si="0"/>
        <v>0</v>
      </c>
      <c r="K36" s="408">
        <f t="shared" si="3"/>
        <v>0</v>
      </c>
      <c r="L36" s="11"/>
      <c r="M36" s="11"/>
    </row>
    <row r="37" spans="2:13" ht="12.75" hidden="1" customHeight="1">
      <c r="B37" s="1315"/>
      <c r="C37" s="904"/>
      <c r="D37" s="629">
        <v>26</v>
      </c>
      <c r="E37" s="1298"/>
      <c r="F37" s="1298"/>
      <c r="G37" s="1298"/>
      <c r="H37" s="125">
        <v>0.05</v>
      </c>
      <c r="I37" s="388"/>
      <c r="J37" s="280">
        <f t="shared" si="0"/>
        <v>0</v>
      </c>
      <c r="K37" s="408">
        <f t="shared" ref="K37:K44" si="4">IF(I37-J37&lt;0,0,I37-J37)</f>
        <v>0</v>
      </c>
      <c r="L37" s="11"/>
      <c r="M37" s="11"/>
    </row>
    <row r="38" spans="2:13" ht="12.75" hidden="1" customHeight="1">
      <c r="B38" s="1315"/>
      <c r="C38" s="904"/>
      <c r="D38" s="629">
        <v>27</v>
      </c>
      <c r="E38" s="1298"/>
      <c r="F38" s="1298"/>
      <c r="G38" s="1298"/>
      <c r="H38" s="125">
        <v>0.05</v>
      </c>
      <c r="I38" s="388"/>
      <c r="J38" s="280">
        <f t="shared" si="0"/>
        <v>0</v>
      </c>
      <c r="K38" s="408">
        <f t="shared" si="4"/>
        <v>0</v>
      </c>
      <c r="L38" s="11"/>
      <c r="M38" s="11"/>
    </row>
    <row r="39" spans="2:13" ht="12.75" hidden="1" customHeight="1">
      <c r="B39" s="1315"/>
      <c r="C39" s="904"/>
      <c r="D39" s="629">
        <v>28</v>
      </c>
      <c r="E39" s="1298"/>
      <c r="F39" s="1298"/>
      <c r="G39" s="1298"/>
      <c r="H39" s="125">
        <v>0.05</v>
      </c>
      <c r="I39" s="388"/>
      <c r="J39" s="280">
        <f t="shared" si="0"/>
        <v>0</v>
      </c>
      <c r="K39" s="408">
        <f t="shared" si="4"/>
        <v>0</v>
      </c>
      <c r="L39" s="11"/>
      <c r="M39" s="11"/>
    </row>
    <row r="40" spans="2:13" ht="12.75" hidden="1" customHeight="1">
      <c r="B40" s="1315"/>
      <c r="C40" s="904"/>
      <c r="D40" s="629">
        <v>29</v>
      </c>
      <c r="E40" s="1298"/>
      <c r="F40" s="1298"/>
      <c r="G40" s="1298"/>
      <c r="H40" s="125">
        <v>0.05</v>
      </c>
      <c r="I40" s="388"/>
      <c r="J40" s="280">
        <f t="shared" si="0"/>
        <v>0</v>
      </c>
      <c r="K40" s="408">
        <f t="shared" si="4"/>
        <v>0</v>
      </c>
      <c r="L40" s="11"/>
      <c r="M40" s="11"/>
    </row>
    <row r="41" spans="2:13" ht="12.75" hidden="1" customHeight="1">
      <c r="B41" s="1315"/>
      <c r="C41" s="904"/>
      <c r="D41" s="629">
        <v>30</v>
      </c>
      <c r="E41" s="1298"/>
      <c r="F41" s="1298"/>
      <c r="G41" s="1298"/>
      <c r="H41" s="125">
        <v>0.05</v>
      </c>
      <c r="I41" s="388"/>
      <c r="J41" s="280">
        <f t="shared" si="0"/>
        <v>0</v>
      </c>
      <c r="K41" s="408">
        <f t="shared" si="4"/>
        <v>0</v>
      </c>
      <c r="L41" s="11"/>
      <c r="M41" s="11"/>
    </row>
    <row r="42" spans="2:13" ht="12.75" hidden="1" customHeight="1">
      <c r="B42" s="1315"/>
      <c r="C42" s="904"/>
      <c r="D42" s="629">
        <v>31</v>
      </c>
      <c r="E42" s="1298"/>
      <c r="F42" s="1298"/>
      <c r="G42" s="1298"/>
      <c r="H42" s="125">
        <v>0.05</v>
      </c>
      <c r="I42" s="388"/>
      <c r="J42" s="280">
        <f t="shared" si="0"/>
        <v>0</v>
      </c>
      <c r="K42" s="408">
        <f t="shared" si="4"/>
        <v>0</v>
      </c>
      <c r="L42" s="11"/>
      <c r="M42" s="11"/>
    </row>
    <row r="43" spans="2:13" ht="12.75" hidden="1" customHeight="1">
      <c r="B43" s="1315"/>
      <c r="C43" s="904"/>
      <c r="D43" s="629">
        <v>32</v>
      </c>
      <c r="E43" s="1298"/>
      <c r="F43" s="1298"/>
      <c r="G43" s="1298"/>
      <c r="H43" s="125">
        <v>0.05</v>
      </c>
      <c r="I43" s="388"/>
      <c r="J43" s="203">
        <f t="shared" si="0"/>
        <v>0</v>
      </c>
      <c r="K43" s="408">
        <f t="shared" si="4"/>
        <v>0</v>
      </c>
      <c r="L43" s="11"/>
      <c r="M43" s="11"/>
    </row>
    <row r="44" spans="2:13" ht="12.75" hidden="1" customHeight="1">
      <c r="B44" s="1315"/>
      <c r="C44" s="904"/>
      <c r="D44" s="629">
        <v>33</v>
      </c>
      <c r="E44" s="1298"/>
      <c r="F44" s="1298"/>
      <c r="G44" s="1298"/>
      <c r="H44" s="125">
        <v>0.05</v>
      </c>
      <c r="I44" s="388"/>
      <c r="J44" s="203">
        <f t="shared" si="0"/>
        <v>0</v>
      </c>
      <c r="K44" s="408">
        <f t="shared" si="4"/>
        <v>0</v>
      </c>
      <c r="L44" s="11"/>
      <c r="M44" s="11"/>
    </row>
    <row r="45" spans="2:13" ht="12.75" hidden="1" customHeight="1">
      <c r="B45" s="1315"/>
      <c r="C45" s="904"/>
      <c r="D45" s="629">
        <v>34</v>
      </c>
      <c r="E45" s="1298"/>
      <c r="F45" s="1298"/>
      <c r="G45" s="1298"/>
      <c r="H45" s="125">
        <v>0.05</v>
      </c>
      <c r="I45" s="388"/>
      <c r="J45" s="203">
        <f t="shared" si="0"/>
        <v>0</v>
      </c>
      <c r="K45" s="408">
        <f t="shared" ref="K45:K110" si="5">IF(I45-J45&lt;0,0,I45-J45)</f>
        <v>0</v>
      </c>
      <c r="L45" s="11"/>
      <c r="M45" s="11"/>
    </row>
    <row r="46" spans="2:13" ht="12.75" hidden="1" customHeight="1">
      <c r="B46" s="1315"/>
      <c r="C46" s="904"/>
      <c r="D46" s="629">
        <v>35</v>
      </c>
      <c r="E46" s="1298"/>
      <c r="F46" s="1298"/>
      <c r="G46" s="1298"/>
      <c r="H46" s="125">
        <v>0.05</v>
      </c>
      <c r="I46" s="388"/>
      <c r="J46" s="280">
        <f t="shared" si="0"/>
        <v>0</v>
      </c>
      <c r="K46" s="408">
        <f t="shared" si="5"/>
        <v>0</v>
      </c>
      <c r="L46" s="11"/>
      <c r="M46" s="11"/>
    </row>
    <row r="47" spans="2:13" ht="12.75" hidden="1" customHeight="1">
      <c r="B47" s="1315"/>
      <c r="C47" s="904"/>
      <c r="D47" s="629">
        <v>36</v>
      </c>
      <c r="E47" s="1298"/>
      <c r="F47" s="1298"/>
      <c r="G47" s="1298"/>
      <c r="H47" s="125">
        <v>0.05</v>
      </c>
      <c r="I47" s="388"/>
      <c r="J47" s="280">
        <f t="shared" si="0"/>
        <v>0</v>
      </c>
      <c r="K47" s="408">
        <f t="shared" si="5"/>
        <v>0</v>
      </c>
      <c r="L47" s="11"/>
      <c r="M47" s="11"/>
    </row>
    <row r="48" spans="2:13" ht="12.75" hidden="1" customHeight="1">
      <c r="B48" s="1315"/>
      <c r="C48" s="904"/>
      <c r="D48" s="629">
        <v>37</v>
      </c>
      <c r="E48" s="1298"/>
      <c r="F48" s="1298"/>
      <c r="G48" s="1298"/>
      <c r="H48" s="125">
        <v>0.05</v>
      </c>
      <c r="I48" s="388"/>
      <c r="J48" s="280">
        <f t="shared" si="0"/>
        <v>0</v>
      </c>
      <c r="K48" s="408">
        <f t="shared" si="5"/>
        <v>0</v>
      </c>
      <c r="L48" s="11"/>
      <c r="M48" s="11"/>
    </row>
    <row r="49" spans="2:13" ht="12.75" hidden="1" customHeight="1">
      <c r="B49" s="1315"/>
      <c r="C49" s="904"/>
      <c r="D49" s="629">
        <v>38</v>
      </c>
      <c r="E49" s="1298"/>
      <c r="F49" s="1298"/>
      <c r="G49" s="1298"/>
      <c r="H49" s="125">
        <v>0.05</v>
      </c>
      <c r="I49" s="388"/>
      <c r="J49" s="280">
        <f t="shared" si="0"/>
        <v>0</v>
      </c>
      <c r="K49" s="408">
        <f t="shared" si="5"/>
        <v>0</v>
      </c>
      <c r="L49" s="11"/>
      <c r="M49" s="11"/>
    </row>
    <row r="50" spans="2:13" ht="12.75" hidden="1" customHeight="1">
      <c r="B50" s="1315"/>
      <c r="C50" s="904"/>
      <c r="D50" s="629">
        <v>39</v>
      </c>
      <c r="E50" s="1298"/>
      <c r="F50" s="1298"/>
      <c r="G50" s="1298"/>
      <c r="H50" s="125">
        <v>0.05</v>
      </c>
      <c r="I50" s="388"/>
      <c r="J50" s="280">
        <f t="shared" si="0"/>
        <v>0</v>
      </c>
      <c r="K50" s="408">
        <f t="shared" si="5"/>
        <v>0</v>
      </c>
      <c r="L50" s="11"/>
      <c r="M50" s="11"/>
    </row>
    <row r="51" spans="2:13" ht="12.75" hidden="1" customHeight="1">
      <c r="B51" s="1315"/>
      <c r="C51" s="904"/>
      <c r="D51" s="629">
        <v>40</v>
      </c>
      <c r="E51" s="1298"/>
      <c r="F51" s="1298"/>
      <c r="G51" s="1298"/>
      <c r="H51" s="125">
        <v>0.05</v>
      </c>
      <c r="I51" s="388"/>
      <c r="J51" s="280">
        <f t="shared" si="0"/>
        <v>0</v>
      </c>
      <c r="K51" s="408">
        <f t="shared" si="5"/>
        <v>0</v>
      </c>
      <c r="L51" s="11"/>
      <c r="M51" s="11"/>
    </row>
    <row r="52" spans="2:13" ht="12.75" hidden="1" customHeight="1">
      <c r="B52" s="1315"/>
      <c r="C52" s="904"/>
      <c r="D52" s="629">
        <v>41</v>
      </c>
      <c r="E52" s="1298"/>
      <c r="F52" s="1298"/>
      <c r="G52" s="1298"/>
      <c r="H52" s="125">
        <v>0.05</v>
      </c>
      <c r="I52" s="388"/>
      <c r="J52" s="203">
        <f t="shared" si="0"/>
        <v>0</v>
      </c>
      <c r="K52" s="408">
        <f t="shared" si="5"/>
        <v>0</v>
      </c>
      <c r="L52" s="11"/>
      <c r="M52" s="11"/>
    </row>
    <row r="53" spans="2:13" ht="12.75" hidden="1" customHeight="1">
      <c r="B53" s="1315"/>
      <c r="C53" s="904"/>
      <c r="D53" s="629">
        <v>42</v>
      </c>
      <c r="E53" s="1298"/>
      <c r="F53" s="1298"/>
      <c r="G53" s="1298"/>
      <c r="H53" s="125">
        <v>0.05</v>
      </c>
      <c r="I53" s="388"/>
      <c r="J53" s="203">
        <f t="shared" si="0"/>
        <v>0</v>
      </c>
      <c r="K53" s="408">
        <f t="shared" si="5"/>
        <v>0</v>
      </c>
      <c r="L53" s="11"/>
      <c r="M53" s="11"/>
    </row>
    <row r="54" spans="2:13" ht="12.75" hidden="1" customHeight="1">
      <c r="B54" s="1315"/>
      <c r="C54" s="904"/>
      <c r="D54" s="629">
        <v>43</v>
      </c>
      <c r="E54" s="1298"/>
      <c r="F54" s="1298"/>
      <c r="G54" s="1298"/>
      <c r="H54" s="125">
        <v>0.05</v>
      </c>
      <c r="I54" s="388"/>
      <c r="J54" s="280">
        <f t="shared" si="0"/>
        <v>0</v>
      </c>
      <c r="K54" s="408">
        <f t="shared" si="5"/>
        <v>0</v>
      </c>
      <c r="L54" s="11"/>
      <c r="M54" s="11"/>
    </row>
    <row r="55" spans="2:13" ht="12.75" hidden="1" customHeight="1">
      <c r="B55" s="1315"/>
      <c r="C55" s="904"/>
      <c r="D55" s="629">
        <v>44</v>
      </c>
      <c r="E55" s="1298"/>
      <c r="F55" s="1298"/>
      <c r="G55" s="1298"/>
      <c r="H55" s="125">
        <v>0.05</v>
      </c>
      <c r="I55" s="388"/>
      <c r="J55" s="280">
        <f t="shared" si="0"/>
        <v>0</v>
      </c>
      <c r="K55" s="408">
        <f t="shared" si="5"/>
        <v>0</v>
      </c>
      <c r="L55" s="11"/>
      <c r="M55" s="11"/>
    </row>
    <row r="56" spans="2:13" ht="12.75" hidden="1" customHeight="1">
      <c r="B56" s="1315"/>
      <c r="C56" s="904"/>
      <c r="D56" s="629">
        <v>45</v>
      </c>
      <c r="E56" s="1298"/>
      <c r="F56" s="1298"/>
      <c r="G56" s="1298"/>
      <c r="H56" s="125">
        <v>0.05</v>
      </c>
      <c r="I56" s="388"/>
      <c r="J56" s="280">
        <f t="shared" si="0"/>
        <v>0</v>
      </c>
      <c r="K56" s="408">
        <f t="shared" si="5"/>
        <v>0</v>
      </c>
      <c r="L56" s="11"/>
      <c r="M56" s="11"/>
    </row>
    <row r="57" spans="2:13" ht="12.75" hidden="1" customHeight="1">
      <c r="B57" s="1315"/>
      <c r="C57" s="904"/>
      <c r="D57" s="629">
        <v>46</v>
      </c>
      <c r="E57" s="1298"/>
      <c r="F57" s="1298"/>
      <c r="G57" s="1298"/>
      <c r="H57" s="125">
        <v>0.05</v>
      </c>
      <c r="I57" s="388"/>
      <c r="J57" s="203">
        <f t="shared" si="0"/>
        <v>0</v>
      </c>
      <c r="K57" s="408">
        <f t="shared" si="5"/>
        <v>0</v>
      </c>
      <c r="L57" s="11"/>
      <c r="M57" s="11"/>
    </row>
    <row r="58" spans="2:13" ht="12.75" hidden="1" customHeight="1">
      <c r="B58" s="1315"/>
      <c r="C58" s="904"/>
      <c r="D58" s="629">
        <v>47</v>
      </c>
      <c r="E58" s="1298"/>
      <c r="F58" s="1298"/>
      <c r="G58" s="1298"/>
      <c r="H58" s="125">
        <v>0.05</v>
      </c>
      <c r="I58" s="388"/>
      <c r="J58" s="280">
        <f t="shared" si="0"/>
        <v>0</v>
      </c>
      <c r="K58" s="408">
        <f t="shared" si="5"/>
        <v>0</v>
      </c>
      <c r="L58" s="11"/>
      <c r="M58" s="11"/>
    </row>
    <row r="59" spans="2:13" ht="12.75" hidden="1" customHeight="1">
      <c r="B59" s="1315"/>
      <c r="C59" s="904"/>
      <c r="D59" s="629">
        <v>48</v>
      </c>
      <c r="E59" s="1298"/>
      <c r="F59" s="1298"/>
      <c r="G59" s="1298"/>
      <c r="H59" s="125">
        <v>0.05</v>
      </c>
      <c r="I59" s="388"/>
      <c r="J59" s="280">
        <f t="shared" si="0"/>
        <v>0</v>
      </c>
      <c r="K59" s="408">
        <f t="shared" si="5"/>
        <v>0</v>
      </c>
      <c r="L59" s="11"/>
      <c r="M59" s="11"/>
    </row>
    <row r="60" spans="2:13" ht="12.75" hidden="1" customHeight="1">
      <c r="B60" s="1315"/>
      <c r="C60" s="904"/>
      <c r="D60" s="629">
        <v>49</v>
      </c>
      <c r="E60" s="1298"/>
      <c r="F60" s="1298"/>
      <c r="G60" s="1298"/>
      <c r="H60" s="125">
        <v>0.05</v>
      </c>
      <c r="I60" s="388"/>
      <c r="J60" s="280">
        <f t="shared" si="0"/>
        <v>0</v>
      </c>
      <c r="K60" s="408">
        <f t="shared" si="5"/>
        <v>0</v>
      </c>
      <c r="L60" s="11"/>
      <c r="M60" s="11"/>
    </row>
    <row r="61" spans="2:13" ht="12.75" hidden="1" customHeight="1">
      <c r="B61" s="1315"/>
      <c r="C61" s="904"/>
      <c r="D61" s="629">
        <v>50</v>
      </c>
      <c r="E61" s="1298"/>
      <c r="F61" s="1298"/>
      <c r="G61" s="1298"/>
      <c r="H61" s="125">
        <v>0.05</v>
      </c>
      <c r="I61" s="388"/>
      <c r="J61" s="280">
        <f t="shared" si="0"/>
        <v>0</v>
      </c>
      <c r="K61" s="408">
        <f t="shared" si="5"/>
        <v>0</v>
      </c>
      <c r="L61" s="11"/>
      <c r="M61" s="11"/>
    </row>
    <row r="62" spans="2:13" ht="12.75" hidden="1" customHeight="1">
      <c r="B62" s="1315"/>
      <c r="C62" s="904"/>
      <c r="D62" s="629">
        <v>51</v>
      </c>
      <c r="E62" s="1298"/>
      <c r="F62" s="1298"/>
      <c r="G62" s="1298"/>
      <c r="H62" s="125">
        <v>0.05</v>
      </c>
      <c r="I62" s="388"/>
      <c r="J62" s="280">
        <f t="shared" si="0"/>
        <v>0</v>
      </c>
      <c r="K62" s="408">
        <f t="shared" si="5"/>
        <v>0</v>
      </c>
      <c r="L62" s="11"/>
      <c r="M62" s="11"/>
    </row>
    <row r="63" spans="2:13" ht="12.75" hidden="1" customHeight="1">
      <c r="B63" s="1315"/>
      <c r="C63" s="904"/>
      <c r="D63" s="629">
        <v>52</v>
      </c>
      <c r="E63" s="1298"/>
      <c r="F63" s="1298"/>
      <c r="G63" s="1298"/>
      <c r="H63" s="125">
        <v>0.05</v>
      </c>
      <c r="I63" s="388"/>
      <c r="J63" s="280">
        <f t="shared" si="0"/>
        <v>0</v>
      </c>
      <c r="K63" s="408">
        <f t="shared" si="5"/>
        <v>0</v>
      </c>
      <c r="L63" s="11"/>
      <c r="M63" s="11"/>
    </row>
    <row r="64" spans="2:13" ht="12.75" hidden="1" customHeight="1">
      <c r="B64" s="1315"/>
      <c r="C64" s="904"/>
      <c r="D64" s="629">
        <v>53</v>
      </c>
      <c r="E64" s="1298"/>
      <c r="F64" s="1298"/>
      <c r="G64" s="1298"/>
      <c r="H64" s="125">
        <v>0.05</v>
      </c>
      <c r="I64" s="388"/>
      <c r="J64" s="203">
        <f t="shared" si="0"/>
        <v>0</v>
      </c>
      <c r="K64" s="408">
        <f t="shared" si="5"/>
        <v>0</v>
      </c>
      <c r="L64" s="11"/>
      <c r="M64" s="11"/>
    </row>
    <row r="65" spans="2:13" ht="12.75" hidden="1" customHeight="1">
      <c r="B65" s="1315"/>
      <c r="C65" s="904"/>
      <c r="D65" s="629">
        <v>54</v>
      </c>
      <c r="E65" s="1298"/>
      <c r="F65" s="1298"/>
      <c r="G65" s="1298"/>
      <c r="H65" s="125">
        <v>0.05</v>
      </c>
      <c r="I65" s="388"/>
      <c r="J65" s="203">
        <f t="shared" si="0"/>
        <v>0</v>
      </c>
      <c r="K65" s="408">
        <f t="shared" si="5"/>
        <v>0</v>
      </c>
      <c r="L65" s="11"/>
      <c r="M65" s="11"/>
    </row>
    <row r="66" spans="2:13" ht="12.75" hidden="1" customHeight="1">
      <c r="B66" s="1315"/>
      <c r="C66" s="904"/>
      <c r="D66" s="629">
        <v>55</v>
      </c>
      <c r="E66" s="1298"/>
      <c r="F66" s="1298"/>
      <c r="G66" s="1298"/>
      <c r="H66" s="125">
        <v>0.05</v>
      </c>
      <c r="I66" s="388"/>
      <c r="J66" s="280">
        <f t="shared" si="0"/>
        <v>0</v>
      </c>
      <c r="K66" s="408">
        <f t="shared" si="5"/>
        <v>0</v>
      </c>
      <c r="L66" s="11"/>
      <c r="M66" s="11"/>
    </row>
    <row r="67" spans="2:13" ht="12.75" hidden="1" customHeight="1">
      <c r="B67" s="1315"/>
      <c r="C67" s="904"/>
      <c r="D67" s="629">
        <v>56</v>
      </c>
      <c r="E67" s="1298"/>
      <c r="F67" s="1298"/>
      <c r="G67" s="1298"/>
      <c r="H67" s="125">
        <v>0.05</v>
      </c>
      <c r="I67" s="388"/>
      <c r="J67" s="280">
        <f t="shared" si="0"/>
        <v>0</v>
      </c>
      <c r="K67" s="408">
        <f t="shared" si="5"/>
        <v>0</v>
      </c>
      <c r="L67" s="11"/>
      <c r="M67" s="11"/>
    </row>
    <row r="68" spans="2:13" ht="12.75" hidden="1" customHeight="1">
      <c r="B68" s="1315"/>
      <c r="C68" s="904"/>
      <c r="D68" s="629">
        <v>57</v>
      </c>
      <c r="E68" s="1298"/>
      <c r="F68" s="1298"/>
      <c r="G68" s="1298"/>
      <c r="H68" s="125">
        <v>0.05</v>
      </c>
      <c r="I68" s="388"/>
      <c r="J68" s="280">
        <f t="shared" si="0"/>
        <v>0</v>
      </c>
      <c r="K68" s="408">
        <f t="shared" si="5"/>
        <v>0</v>
      </c>
      <c r="L68" s="11"/>
      <c r="M68" s="11"/>
    </row>
    <row r="69" spans="2:13" ht="12.75" hidden="1" customHeight="1">
      <c r="B69" s="1315"/>
      <c r="C69" s="904"/>
      <c r="D69" s="629">
        <v>58</v>
      </c>
      <c r="E69" s="1298"/>
      <c r="F69" s="1298"/>
      <c r="G69" s="1298"/>
      <c r="H69" s="125">
        <v>0.05</v>
      </c>
      <c r="I69" s="388"/>
      <c r="J69" s="280">
        <f t="shared" si="0"/>
        <v>0</v>
      </c>
      <c r="K69" s="408">
        <f t="shared" si="5"/>
        <v>0</v>
      </c>
      <c r="L69" s="11"/>
      <c r="M69" s="11"/>
    </row>
    <row r="70" spans="2:13" ht="12.75" hidden="1" customHeight="1">
      <c r="B70" s="1315"/>
      <c r="C70" s="904"/>
      <c r="D70" s="629">
        <v>59</v>
      </c>
      <c r="E70" s="1298"/>
      <c r="F70" s="1298"/>
      <c r="G70" s="1298"/>
      <c r="H70" s="125">
        <v>0.05</v>
      </c>
      <c r="I70" s="388"/>
      <c r="J70" s="280">
        <f t="shared" si="0"/>
        <v>0</v>
      </c>
      <c r="K70" s="408">
        <f t="shared" si="5"/>
        <v>0</v>
      </c>
      <c r="L70" s="11"/>
      <c r="M70" s="11"/>
    </row>
    <row r="71" spans="2:13" ht="12.75" hidden="1" customHeight="1">
      <c r="B71" s="1315"/>
      <c r="C71" s="904"/>
      <c r="D71" s="629">
        <v>60</v>
      </c>
      <c r="E71" s="1298"/>
      <c r="F71" s="1298"/>
      <c r="G71" s="1298"/>
      <c r="H71" s="125">
        <v>0.05</v>
      </c>
      <c r="I71" s="388"/>
      <c r="J71" s="280">
        <f t="shared" si="0"/>
        <v>0</v>
      </c>
      <c r="K71" s="408">
        <f t="shared" si="5"/>
        <v>0</v>
      </c>
      <c r="L71" s="11"/>
      <c r="M71" s="11"/>
    </row>
    <row r="72" spans="2:13" ht="12.75" hidden="1" customHeight="1">
      <c r="B72" s="1315"/>
      <c r="C72" s="904"/>
      <c r="D72" s="629">
        <v>61</v>
      </c>
      <c r="E72" s="1298"/>
      <c r="F72" s="1298"/>
      <c r="G72" s="1298"/>
      <c r="H72" s="125">
        <v>0.05</v>
      </c>
      <c r="I72" s="388"/>
      <c r="J72" s="203">
        <f t="shared" si="0"/>
        <v>0</v>
      </c>
      <c r="K72" s="408">
        <f t="shared" si="5"/>
        <v>0</v>
      </c>
      <c r="L72" s="11"/>
      <c r="M72" s="11"/>
    </row>
    <row r="73" spans="2:13" ht="12.75" hidden="1" customHeight="1">
      <c r="B73" s="1315"/>
      <c r="C73" s="904"/>
      <c r="D73" s="629">
        <v>62</v>
      </c>
      <c r="E73" s="1298"/>
      <c r="F73" s="1298"/>
      <c r="G73" s="1298"/>
      <c r="H73" s="125">
        <v>0.05</v>
      </c>
      <c r="I73" s="388"/>
      <c r="J73" s="203">
        <f t="shared" si="0"/>
        <v>0</v>
      </c>
      <c r="K73" s="408">
        <f t="shared" si="5"/>
        <v>0</v>
      </c>
      <c r="L73" s="11"/>
      <c r="M73" s="11"/>
    </row>
    <row r="74" spans="2:13" ht="12.75" hidden="1" customHeight="1">
      <c r="B74" s="1315"/>
      <c r="C74" s="904"/>
      <c r="D74" s="629">
        <v>63</v>
      </c>
      <c r="E74" s="1298"/>
      <c r="F74" s="1298"/>
      <c r="G74" s="1298"/>
      <c r="H74" s="125">
        <v>0.05</v>
      </c>
      <c r="I74" s="388"/>
      <c r="J74" s="280">
        <f t="shared" si="0"/>
        <v>0</v>
      </c>
      <c r="K74" s="408">
        <f t="shared" si="5"/>
        <v>0</v>
      </c>
      <c r="L74" s="11"/>
      <c r="M74" s="11"/>
    </row>
    <row r="75" spans="2:13" ht="12.75" hidden="1" customHeight="1">
      <c r="B75" s="1315"/>
      <c r="C75" s="904"/>
      <c r="D75" s="629">
        <v>64</v>
      </c>
      <c r="E75" s="1298"/>
      <c r="F75" s="1298"/>
      <c r="G75" s="1298"/>
      <c r="H75" s="125">
        <v>0.05</v>
      </c>
      <c r="I75" s="388"/>
      <c r="J75" s="280">
        <f t="shared" si="0"/>
        <v>0</v>
      </c>
      <c r="K75" s="408">
        <f t="shared" si="5"/>
        <v>0</v>
      </c>
      <c r="L75" s="11"/>
      <c r="M75" s="11"/>
    </row>
    <row r="76" spans="2:13" ht="12.75" hidden="1" customHeight="1">
      <c r="B76" s="1315"/>
      <c r="C76" s="904"/>
      <c r="D76" s="629">
        <v>65</v>
      </c>
      <c r="E76" s="1298"/>
      <c r="F76" s="1298"/>
      <c r="G76" s="1298"/>
      <c r="H76" s="125">
        <v>0.05</v>
      </c>
      <c r="I76" s="388"/>
      <c r="J76" s="280">
        <f t="shared" ref="J76:J139" si="6">$I$12030*H76</f>
        <v>0</v>
      </c>
      <c r="K76" s="408">
        <f t="shared" si="5"/>
        <v>0</v>
      </c>
      <c r="L76" s="11"/>
      <c r="M76" s="11"/>
    </row>
    <row r="77" spans="2:13" ht="12.75" hidden="1" customHeight="1">
      <c r="B77" s="1315"/>
      <c r="C77" s="904"/>
      <c r="D77" s="629">
        <v>66</v>
      </c>
      <c r="E77" s="1298"/>
      <c r="F77" s="1298"/>
      <c r="G77" s="1298"/>
      <c r="H77" s="125">
        <v>0.05</v>
      </c>
      <c r="I77" s="388"/>
      <c r="J77" s="280">
        <f t="shared" si="6"/>
        <v>0</v>
      </c>
      <c r="K77" s="408">
        <f t="shared" si="5"/>
        <v>0</v>
      </c>
      <c r="L77" s="11"/>
      <c r="M77" s="11"/>
    </row>
    <row r="78" spans="2:13" ht="12.75" hidden="1" customHeight="1">
      <c r="B78" s="1315"/>
      <c r="C78" s="904"/>
      <c r="D78" s="629">
        <v>67</v>
      </c>
      <c r="E78" s="1298"/>
      <c r="F78" s="1298"/>
      <c r="G78" s="1298"/>
      <c r="H78" s="125">
        <v>0.05</v>
      </c>
      <c r="I78" s="388"/>
      <c r="J78" s="280">
        <f t="shared" si="6"/>
        <v>0</v>
      </c>
      <c r="K78" s="408">
        <f t="shared" si="5"/>
        <v>0</v>
      </c>
      <c r="L78" s="11"/>
      <c r="M78" s="11"/>
    </row>
    <row r="79" spans="2:13" ht="12.75" hidden="1" customHeight="1">
      <c r="B79" s="1315"/>
      <c r="C79" s="904"/>
      <c r="D79" s="629">
        <v>68</v>
      </c>
      <c r="E79" s="1298"/>
      <c r="F79" s="1298"/>
      <c r="G79" s="1298"/>
      <c r="H79" s="125">
        <v>0.05</v>
      </c>
      <c r="I79" s="388"/>
      <c r="J79" s="280">
        <f t="shared" si="6"/>
        <v>0</v>
      </c>
      <c r="K79" s="408">
        <f t="shared" si="5"/>
        <v>0</v>
      </c>
      <c r="L79" s="11"/>
      <c r="M79" s="11"/>
    </row>
    <row r="80" spans="2:13" ht="12.75" hidden="1" customHeight="1">
      <c r="B80" s="1315"/>
      <c r="C80" s="904"/>
      <c r="D80" s="629">
        <v>69</v>
      </c>
      <c r="E80" s="1298"/>
      <c r="F80" s="1298"/>
      <c r="G80" s="1298"/>
      <c r="H80" s="125">
        <v>0.05</v>
      </c>
      <c r="I80" s="388"/>
      <c r="J80" s="203">
        <f t="shared" si="6"/>
        <v>0</v>
      </c>
      <c r="K80" s="408">
        <f t="shared" si="5"/>
        <v>0</v>
      </c>
      <c r="L80" s="11"/>
      <c r="M80" s="11"/>
    </row>
    <row r="81" spans="2:13" ht="12.75" hidden="1" customHeight="1">
      <c r="B81" s="1315"/>
      <c r="C81" s="904"/>
      <c r="D81" s="629">
        <v>70</v>
      </c>
      <c r="E81" s="1298"/>
      <c r="F81" s="1298"/>
      <c r="G81" s="1298"/>
      <c r="H81" s="125">
        <v>0.05</v>
      </c>
      <c r="I81" s="388"/>
      <c r="J81" s="203">
        <f t="shared" si="6"/>
        <v>0</v>
      </c>
      <c r="K81" s="408">
        <f t="shared" si="5"/>
        <v>0</v>
      </c>
      <c r="L81" s="11"/>
      <c r="M81" s="11"/>
    </row>
    <row r="82" spans="2:13" ht="12.75" hidden="1" customHeight="1">
      <c r="B82" s="1315"/>
      <c r="C82" s="904"/>
      <c r="D82" s="629">
        <v>71</v>
      </c>
      <c r="E82" s="1298"/>
      <c r="F82" s="1298"/>
      <c r="G82" s="1298"/>
      <c r="H82" s="125">
        <v>0.05</v>
      </c>
      <c r="I82" s="388"/>
      <c r="J82" s="280">
        <f t="shared" si="6"/>
        <v>0</v>
      </c>
      <c r="K82" s="408">
        <f t="shared" si="5"/>
        <v>0</v>
      </c>
      <c r="L82" s="11"/>
      <c r="M82" s="11"/>
    </row>
    <row r="83" spans="2:13" ht="12.75" hidden="1" customHeight="1">
      <c r="B83" s="1315"/>
      <c r="C83" s="904"/>
      <c r="D83" s="629">
        <v>72</v>
      </c>
      <c r="E83" s="1298"/>
      <c r="F83" s="1298"/>
      <c r="G83" s="1298"/>
      <c r="H83" s="125">
        <v>0.05</v>
      </c>
      <c r="I83" s="388"/>
      <c r="J83" s="280">
        <f t="shared" si="6"/>
        <v>0</v>
      </c>
      <c r="K83" s="408">
        <f t="shared" si="5"/>
        <v>0</v>
      </c>
      <c r="L83" s="11"/>
      <c r="M83" s="11"/>
    </row>
    <row r="84" spans="2:13" ht="12.75" hidden="1" customHeight="1">
      <c r="B84" s="1315"/>
      <c r="C84" s="904"/>
      <c r="D84" s="629">
        <v>73</v>
      </c>
      <c r="E84" s="1298"/>
      <c r="F84" s="1298"/>
      <c r="G84" s="1298"/>
      <c r="H84" s="125">
        <v>0.05</v>
      </c>
      <c r="I84" s="388"/>
      <c r="J84" s="280">
        <f t="shared" si="6"/>
        <v>0</v>
      </c>
      <c r="K84" s="408">
        <f t="shared" si="5"/>
        <v>0</v>
      </c>
      <c r="L84" s="11"/>
      <c r="M84" s="11"/>
    </row>
    <row r="85" spans="2:13" ht="12.75" hidden="1" customHeight="1">
      <c r="B85" s="1315"/>
      <c r="C85" s="904"/>
      <c r="D85" s="629">
        <v>74</v>
      </c>
      <c r="E85" s="1298"/>
      <c r="F85" s="1298"/>
      <c r="G85" s="1298"/>
      <c r="H85" s="125">
        <v>0.05</v>
      </c>
      <c r="I85" s="388"/>
      <c r="J85" s="280">
        <f t="shared" si="6"/>
        <v>0</v>
      </c>
      <c r="K85" s="408">
        <f t="shared" si="5"/>
        <v>0</v>
      </c>
      <c r="L85" s="11"/>
      <c r="M85" s="11"/>
    </row>
    <row r="86" spans="2:13" ht="12.75" hidden="1" customHeight="1">
      <c r="B86" s="1315"/>
      <c r="C86" s="904"/>
      <c r="D86" s="629">
        <v>75</v>
      </c>
      <c r="E86" s="1298"/>
      <c r="F86" s="1298"/>
      <c r="G86" s="1298"/>
      <c r="H86" s="125">
        <v>0.05</v>
      </c>
      <c r="I86" s="388"/>
      <c r="J86" s="280">
        <f t="shared" si="6"/>
        <v>0</v>
      </c>
      <c r="K86" s="408">
        <f t="shared" si="5"/>
        <v>0</v>
      </c>
      <c r="L86" s="11"/>
      <c r="M86" s="11"/>
    </row>
    <row r="87" spans="2:13" ht="12.75" hidden="1" customHeight="1">
      <c r="B87" s="1315"/>
      <c r="C87" s="904"/>
      <c r="D87" s="629">
        <v>76</v>
      </c>
      <c r="E87" s="1298"/>
      <c r="F87" s="1298"/>
      <c r="G87" s="1298"/>
      <c r="H87" s="125">
        <v>0.05</v>
      </c>
      <c r="I87" s="388"/>
      <c r="J87" s="280">
        <f t="shared" si="6"/>
        <v>0</v>
      </c>
      <c r="K87" s="408">
        <f t="shared" si="5"/>
        <v>0</v>
      </c>
      <c r="L87" s="11"/>
      <c r="M87" s="11"/>
    </row>
    <row r="88" spans="2:13" ht="12.75" hidden="1" customHeight="1">
      <c r="B88" s="1315"/>
      <c r="C88" s="904"/>
      <c r="D88" s="629">
        <v>77</v>
      </c>
      <c r="E88" s="1298"/>
      <c r="F88" s="1298"/>
      <c r="G88" s="1298"/>
      <c r="H88" s="125">
        <v>0.05</v>
      </c>
      <c r="I88" s="388"/>
      <c r="J88" s="203">
        <f t="shared" si="6"/>
        <v>0</v>
      </c>
      <c r="K88" s="408">
        <f t="shared" si="5"/>
        <v>0</v>
      </c>
      <c r="L88" s="11"/>
      <c r="M88" s="11"/>
    </row>
    <row r="89" spans="2:13" ht="12.75" hidden="1" customHeight="1">
      <c r="B89" s="1315"/>
      <c r="C89" s="904"/>
      <c r="D89" s="629">
        <v>78</v>
      </c>
      <c r="E89" s="1298"/>
      <c r="F89" s="1298"/>
      <c r="G89" s="1298"/>
      <c r="H89" s="125">
        <v>0.05</v>
      </c>
      <c r="I89" s="388"/>
      <c r="J89" s="203">
        <f t="shared" si="6"/>
        <v>0</v>
      </c>
      <c r="K89" s="408">
        <f t="shared" si="5"/>
        <v>0</v>
      </c>
      <c r="L89" s="11"/>
      <c r="M89" s="11"/>
    </row>
    <row r="90" spans="2:13" ht="12.75" hidden="1" customHeight="1">
      <c r="B90" s="1315"/>
      <c r="C90" s="904"/>
      <c r="D90" s="629">
        <v>79</v>
      </c>
      <c r="E90" s="1298"/>
      <c r="F90" s="1298"/>
      <c r="G90" s="1298"/>
      <c r="H90" s="125">
        <v>0.05</v>
      </c>
      <c r="I90" s="388"/>
      <c r="J90" s="280">
        <f t="shared" si="6"/>
        <v>0</v>
      </c>
      <c r="K90" s="408">
        <f t="shared" si="5"/>
        <v>0</v>
      </c>
      <c r="L90" s="11"/>
      <c r="M90" s="11"/>
    </row>
    <row r="91" spans="2:13" ht="12.75" hidden="1" customHeight="1">
      <c r="B91" s="1315"/>
      <c r="C91" s="904"/>
      <c r="D91" s="629">
        <v>80</v>
      </c>
      <c r="E91" s="1298"/>
      <c r="F91" s="1298"/>
      <c r="G91" s="1298"/>
      <c r="H91" s="125">
        <v>0.05</v>
      </c>
      <c r="I91" s="388"/>
      <c r="J91" s="280">
        <f t="shared" si="6"/>
        <v>0</v>
      </c>
      <c r="K91" s="408">
        <f t="shared" si="5"/>
        <v>0</v>
      </c>
      <c r="L91" s="11"/>
      <c r="M91" s="11"/>
    </row>
    <row r="92" spans="2:13" ht="12.75" hidden="1" customHeight="1">
      <c r="B92" s="1315"/>
      <c r="C92" s="904"/>
      <c r="D92" s="629">
        <v>81</v>
      </c>
      <c r="E92" s="1298"/>
      <c r="F92" s="1298"/>
      <c r="G92" s="1298"/>
      <c r="H92" s="125">
        <v>0.05</v>
      </c>
      <c r="I92" s="388"/>
      <c r="J92" s="280">
        <f t="shared" si="6"/>
        <v>0</v>
      </c>
      <c r="K92" s="408">
        <f t="shared" si="5"/>
        <v>0</v>
      </c>
      <c r="L92" s="11"/>
      <c r="M92" s="11"/>
    </row>
    <row r="93" spans="2:13" ht="12.75" hidden="1" customHeight="1">
      <c r="B93" s="1315"/>
      <c r="C93" s="904"/>
      <c r="D93" s="629">
        <v>82</v>
      </c>
      <c r="E93" s="1298"/>
      <c r="F93" s="1298"/>
      <c r="G93" s="1298"/>
      <c r="H93" s="125">
        <v>0.05</v>
      </c>
      <c r="I93" s="388"/>
      <c r="J93" s="203">
        <f t="shared" si="6"/>
        <v>0</v>
      </c>
      <c r="K93" s="408">
        <f t="shared" si="5"/>
        <v>0</v>
      </c>
      <c r="L93" s="11"/>
      <c r="M93" s="11"/>
    </row>
    <row r="94" spans="2:13" ht="12.75" hidden="1" customHeight="1">
      <c r="B94" s="1315"/>
      <c r="C94" s="904"/>
      <c r="D94" s="629">
        <v>83</v>
      </c>
      <c r="E94" s="1298"/>
      <c r="F94" s="1298"/>
      <c r="G94" s="1298"/>
      <c r="H94" s="125">
        <v>0.05</v>
      </c>
      <c r="I94" s="388"/>
      <c r="J94" s="203">
        <f t="shared" si="6"/>
        <v>0</v>
      </c>
      <c r="K94" s="408">
        <f t="shared" si="5"/>
        <v>0</v>
      </c>
      <c r="L94" s="11"/>
      <c r="M94" s="11"/>
    </row>
    <row r="95" spans="2:13" ht="12.75" hidden="1" customHeight="1">
      <c r="B95" s="1315"/>
      <c r="C95" s="904"/>
      <c r="D95" s="629">
        <v>84</v>
      </c>
      <c r="E95" s="1298"/>
      <c r="F95" s="1298"/>
      <c r="G95" s="1298"/>
      <c r="H95" s="125">
        <v>0.05</v>
      </c>
      <c r="I95" s="388"/>
      <c r="J95" s="280">
        <f t="shared" si="6"/>
        <v>0</v>
      </c>
      <c r="K95" s="408">
        <f t="shared" si="5"/>
        <v>0</v>
      </c>
      <c r="L95" s="11"/>
      <c r="M95" s="11"/>
    </row>
    <row r="96" spans="2:13" ht="12.75" hidden="1" customHeight="1">
      <c r="B96" s="1315"/>
      <c r="C96" s="904"/>
      <c r="D96" s="629">
        <v>85</v>
      </c>
      <c r="E96" s="1298"/>
      <c r="F96" s="1298"/>
      <c r="G96" s="1298"/>
      <c r="H96" s="125">
        <v>0.05</v>
      </c>
      <c r="I96" s="388"/>
      <c r="J96" s="280">
        <f t="shared" si="6"/>
        <v>0</v>
      </c>
      <c r="K96" s="408">
        <f t="shared" si="5"/>
        <v>0</v>
      </c>
      <c r="L96" s="11"/>
      <c r="M96" s="11"/>
    </row>
    <row r="97" spans="2:13" ht="12.75" hidden="1" customHeight="1">
      <c r="B97" s="1315"/>
      <c r="C97" s="904"/>
      <c r="D97" s="629">
        <v>86</v>
      </c>
      <c r="E97" s="1298"/>
      <c r="F97" s="1298"/>
      <c r="G97" s="1298"/>
      <c r="H97" s="125">
        <v>0.05</v>
      </c>
      <c r="I97" s="388"/>
      <c r="J97" s="280">
        <f t="shared" si="6"/>
        <v>0</v>
      </c>
      <c r="K97" s="408">
        <f t="shared" si="5"/>
        <v>0</v>
      </c>
      <c r="L97" s="11"/>
      <c r="M97" s="11"/>
    </row>
    <row r="98" spans="2:13" ht="12.75" hidden="1" customHeight="1">
      <c r="B98" s="1315"/>
      <c r="C98" s="904"/>
      <c r="D98" s="629">
        <v>87</v>
      </c>
      <c r="E98" s="1298"/>
      <c r="F98" s="1298"/>
      <c r="G98" s="1298"/>
      <c r="H98" s="125">
        <v>0.05</v>
      </c>
      <c r="I98" s="388"/>
      <c r="J98" s="280">
        <f t="shared" si="6"/>
        <v>0</v>
      </c>
      <c r="K98" s="408">
        <f t="shared" si="5"/>
        <v>0</v>
      </c>
      <c r="L98" s="11"/>
      <c r="M98" s="11"/>
    </row>
    <row r="99" spans="2:13" ht="12.75" hidden="1" customHeight="1">
      <c r="B99" s="1315"/>
      <c r="C99" s="904"/>
      <c r="D99" s="629">
        <v>88</v>
      </c>
      <c r="E99" s="1298"/>
      <c r="F99" s="1298"/>
      <c r="G99" s="1298"/>
      <c r="H99" s="125">
        <v>0.05</v>
      </c>
      <c r="I99" s="388"/>
      <c r="J99" s="280">
        <f t="shared" si="6"/>
        <v>0</v>
      </c>
      <c r="K99" s="408">
        <f t="shared" si="5"/>
        <v>0</v>
      </c>
      <c r="L99" s="11"/>
      <c r="M99" s="11"/>
    </row>
    <row r="100" spans="2:13" ht="12.75" hidden="1" customHeight="1">
      <c r="B100" s="1315"/>
      <c r="C100" s="904"/>
      <c r="D100" s="629">
        <v>89</v>
      </c>
      <c r="E100" s="1298"/>
      <c r="F100" s="1298"/>
      <c r="G100" s="1298"/>
      <c r="H100" s="125">
        <v>0.05</v>
      </c>
      <c r="I100" s="388"/>
      <c r="J100" s="280">
        <f t="shared" si="6"/>
        <v>0</v>
      </c>
      <c r="K100" s="408">
        <f t="shared" si="5"/>
        <v>0</v>
      </c>
      <c r="L100" s="11"/>
      <c r="M100" s="11"/>
    </row>
    <row r="101" spans="2:13" ht="12.75" hidden="1" customHeight="1">
      <c r="B101" s="1315"/>
      <c r="C101" s="904"/>
      <c r="D101" s="629">
        <v>90</v>
      </c>
      <c r="E101" s="1298"/>
      <c r="F101" s="1298"/>
      <c r="G101" s="1298"/>
      <c r="H101" s="125">
        <v>0.05</v>
      </c>
      <c r="I101" s="388"/>
      <c r="J101" s="203">
        <f t="shared" si="6"/>
        <v>0</v>
      </c>
      <c r="K101" s="408">
        <f t="shared" si="5"/>
        <v>0</v>
      </c>
      <c r="L101" s="11"/>
      <c r="M101" s="11"/>
    </row>
    <row r="102" spans="2:13" ht="12.75" hidden="1" customHeight="1">
      <c r="B102" s="1315"/>
      <c r="C102" s="904"/>
      <c r="D102" s="629">
        <v>91</v>
      </c>
      <c r="E102" s="1298"/>
      <c r="F102" s="1298"/>
      <c r="G102" s="1298"/>
      <c r="H102" s="125">
        <v>0.05</v>
      </c>
      <c r="I102" s="388"/>
      <c r="J102" s="203">
        <f t="shared" si="6"/>
        <v>0</v>
      </c>
      <c r="K102" s="408">
        <f t="shared" si="5"/>
        <v>0</v>
      </c>
      <c r="L102" s="11"/>
      <c r="M102" s="11"/>
    </row>
    <row r="103" spans="2:13" ht="12.75" hidden="1" customHeight="1">
      <c r="B103" s="1315"/>
      <c r="C103" s="904"/>
      <c r="D103" s="629">
        <v>92</v>
      </c>
      <c r="E103" s="1298"/>
      <c r="F103" s="1298"/>
      <c r="G103" s="1298"/>
      <c r="H103" s="125">
        <v>0.05</v>
      </c>
      <c r="I103" s="388"/>
      <c r="J103" s="280">
        <f t="shared" si="6"/>
        <v>0</v>
      </c>
      <c r="K103" s="408">
        <f t="shared" si="5"/>
        <v>0</v>
      </c>
      <c r="L103" s="11"/>
      <c r="M103" s="11"/>
    </row>
    <row r="104" spans="2:13" ht="12.75" hidden="1" customHeight="1">
      <c r="B104" s="1315"/>
      <c r="C104" s="904"/>
      <c r="D104" s="629">
        <v>93</v>
      </c>
      <c r="E104" s="1298"/>
      <c r="F104" s="1298"/>
      <c r="G104" s="1298"/>
      <c r="H104" s="125">
        <v>0.05</v>
      </c>
      <c r="I104" s="388"/>
      <c r="J104" s="280">
        <f t="shared" si="6"/>
        <v>0</v>
      </c>
      <c r="K104" s="408">
        <f t="shared" si="5"/>
        <v>0</v>
      </c>
      <c r="L104" s="11"/>
      <c r="M104" s="11"/>
    </row>
    <row r="105" spans="2:13" ht="12.75" hidden="1" customHeight="1">
      <c r="B105" s="1315"/>
      <c r="C105" s="904"/>
      <c r="D105" s="629">
        <v>94</v>
      </c>
      <c r="E105" s="1298"/>
      <c r="F105" s="1298"/>
      <c r="G105" s="1298"/>
      <c r="H105" s="125">
        <v>0.05</v>
      </c>
      <c r="I105" s="388"/>
      <c r="J105" s="280">
        <f t="shared" si="6"/>
        <v>0</v>
      </c>
      <c r="K105" s="408">
        <f t="shared" si="5"/>
        <v>0</v>
      </c>
      <c r="L105" s="11"/>
      <c r="M105" s="11"/>
    </row>
    <row r="106" spans="2:13" ht="12.75" hidden="1" customHeight="1">
      <c r="B106" s="1315"/>
      <c r="C106" s="904"/>
      <c r="D106" s="629">
        <v>95</v>
      </c>
      <c r="E106" s="1298"/>
      <c r="F106" s="1298"/>
      <c r="G106" s="1298"/>
      <c r="H106" s="125">
        <v>0.05</v>
      </c>
      <c r="I106" s="388"/>
      <c r="J106" s="280">
        <f t="shared" si="6"/>
        <v>0</v>
      </c>
      <c r="K106" s="408">
        <f t="shared" si="5"/>
        <v>0</v>
      </c>
      <c r="L106" s="11"/>
      <c r="M106" s="11"/>
    </row>
    <row r="107" spans="2:13" ht="12.75" hidden="1" customHeight="1">
      <c r="B107" s="1315"/>
      <c r="C107" s="904"/>
      <c r="D107" s="629">
        <v>96</v>
      </c>
      <c r="E107" s="1298"/>
      <c r="F107" s="1298"/>
      <c r="G107" s="1298"/>
      <c r="H107" s="125">
        <v>0.05</v>
      </c>
      <c r="I107" s="388"/>
      <c r="J107" s="280">
        <f t="shared" si="6"/>
        <v>0</v>
      </c>
      <c r="K107" s="408">
        <f t="shared" si="5"/>
        <v>0</v>
      </c>
      <c r="L107" s="11"/>
      <c r="M107" s="11"/>
    </row>
    <row r="108" spans="2:13" ht="12.75" hidden="1" customHeight="1">
      <c r="B108" s="1315"/>
      <c r="C108" s="904"/>
      <c r="D108" s="629">
        <v>97</v>
      </c>
      <c r="E108" s="1298"/>
      <c r="F108" s="1298"/>
      <c r="G108" s="1298"/>
      <c r="H108" s="125">
        <v>0.05</v>
      </c>
      <c r="I108" s="388"/>
      <c r="J108" s="280">
        <f t="shared" si="6"/>
        <v>0</v>
      </c>
      <c r="K108" s="408">
        <f t="shared" si="5"/>
        <v>0</v>
      </c>
      <c r="L108" s="11"/>
      <c r="M108" s="11"/>
    </row>
    <row r="109" spans="2:13" ht="12.75" hidden="1" customHeight="1">
      <c r="B109" s="1315"/>
      <c r="C109" s="904"/>
      <c r="D109" s="629">
        <v>98</v>
      </c>
      <c r="E109" s="1298"/>
      <c r="F109" s="1298"/>
      <c r="G109" s="1298"/>
      <c r="H109" s="125">
        <v>0.05</v>
      </c>
      <c r="I109" s="388"/>
      <c r="J109" s="203">
        <f t="shared" si="6"/>
        <v>0</v>
      </c>
      <c r="K109" s="408">
        <f t="shared" si="5"/>
        <v>0</v>
      </c>
      <c r="L109" s="11"/>
      <c r="M109" s="11"/>
    </row>
    <row r="110" spans="2:13" ht="12.75" hidden="1" customHeight="1">
      <c r="B110" s="1315"/>
      <c r="C110" s="904"/>
      <c r="D110" s="629">
        <v>99</v>
      </c>
      <c r="E110" s="1298"/>
      <c r="F110" s="1298"/>
      <c r="G110" s="1298"/>
      <c r="H110" s="125">
        <v>0.05</v>
      </c>
      <c r="I110" s="388"/>
      <c r="J110" s="203">
        <f t="shared" si="6"/>
        <v>0</v>
      </c>
      <c r="K110" s="408">
        <f t="shared" si="5"/>
        <v>0</v>
      </c>
      <c r="L110" s="11"/>
      <c r="M110" s="11"/>
    </row>
    <row r="111" spans="2:13" ht="12.75" hidden="1" customHeight="1">
      <c r="B111" s="1315"/>
      <c r="C111" s="904"/>
      <c r="D111" s="630">
        <v>100</v>
      </c>
      <c r="E111" s="1298"/>
      <c r="F111" s="1298"/>
      <c r="G111" s="1298"/>
      <c r="H111" s="125">
        <v>0.05</v>
      </c>
      <c r="I111" s="388"/>
      <c r="J111" s="203">
        <f t="shared" si="6"/>
        <v>0</v>
      </c>
      <c r="K111" s="408">
        <f t="shared" ref="K111:K174" si="7">IF(I111-J111&lt;0,0,I111-J111)</f>
        <v>0</v>
      </c>
      <c r="L111" s="11"/>
      <c r="M111" s="11"/>
    </row>
    <row r="112" spans="2:13" ht="12.75" hidden="1" customHeight="1">
      <c r="B112" s="1315"/>
      <c r="C112" s="904"/>
      <c r="D112" s="630">
        <v>101</v>
      </c>
      <c r="E112" s="1298"/>
      <c r="F112" s="1298"/>
      <c r="G112" s="1298"/>
      <c r="H112" s="125">
        <v>0.05</v>
      </c>
      <c r="I112" s="388"/>
      <c r="J112" s="280">
        <f t="shared" si="6"/>
        <v>0</v>
      </c>
      <c r="K112" s="408">
        <f t="shared" si="7"/>
        <v>0</v>
      </c>
      <c r="L112" s="11"/>
      <c r="M112" s="11"/>
    </row>
    <row r="113" spans="2:13" ht="12.75" hidden="1" customHeight="1">
      <c r="B113" s="1315"/>
      <c r="C113" s="904"/>
      <c r="D113" s="630">
        <v>102</v>
      </c>
      <c r="E113" s="1298"/>
      <c r="F113" s="1298"/>
      <c r="G113" s="1298"/>
      <c r="H113" s="125">
        <v>0.05</v>
      </c>
      <c r="I113" s="388"/>
      <c r="J113" s="280">
        <f t="shared" si="6"/>
        <v>0</v>
      </c>
      <c r="K113" s="408">
        <f t="shared" si="7"/>
        <v>0</v>
      </c>
      <c r="L113" s="11"/>
      <c r="M113" s="11"/>
    </row>
    <row r="114" spans="2:13" ht="12.75" hidden="1" customHeight="1">
      <c r="B114" s="1315"/>
      <c r="C114" s="904"/>
      <c r="D114" s="630">
        <v>103</v>
      </c>
      <c r="E114" s="1298"/>
      <c r="F114" s="1298"/>
      <c r="G114" s="1298"/>
      <c r="H114" s="125">
        <v>0.05</v>
      </c>
      <c r="I114" s="388"/>
      <c r="J114" s="280">
        <f t="shared" si="6"/>
        <v>0</v>
      </c>
      <c r="K114" s="408">
        <f t="shared" si="7"/>
        <v>0</v>
      </c>
      <c r="L114" s="11"/>
      <c r="M114" s="11"/>
    </row>
    <row r="115" spans="2:13" ht="12.75" hidden="1" customHeight="1">
      <c r="B115" s="1315"/>
      <c r="C115" s="904"/>
      <c r="D115" s="630">
        <v>104</v>
      </c>
      <c r="E115" s="1298"/>
      <c r="F115" s="1298"/>
      <c r="G115" s="1298"/>
      <c r="H115" s="125">
        <v>0.05</v>
      </c>
      <c r="I115" s="388"/>
      <c r="J115" s="280">
        <f t="shared" si="6"/>
        <v>0</v>
      </c>
      <c r="K115" s="408">
        <f t="shared" si="7"/>
        <v>0</v>
      </c>
      <c r="L115" s="11"/>
      <c r="M115" s="11"/>
    </row>
    <row r="116" spans="2:13" ht="12.75" hidden="1" customHeight="1">
      <c r="B116" s="1315"/>
      <c r="C116" s="904"/>
      <c r="D116" s="630">
        <v>105</v>
      </c>
      <c r="E116" s="1298"/>
      <c r="F116" s="1298"/>
      <c r="G116" s="1298"/>
      <c r="H116" s="125">
        <v>0.05</v>
      </c>
      <c r="I116" s="388"/>
      <c r="J116" s="280">
        <f t="shared" si="6"/>
        <v>0</v>
      </c>
      <c r="K116" s="408">
        <f t="shared" si="7"/>
        <v>0</v>
      </c>
      <c r="L116" s="11"/>
      <c r="M116" s="11"/>
    </row>
    <row r="117" spans="2:13" ht="12.75" hidden="1" customHeight="1">
      <c r="B117" s="1315"/>
      <c r="C117" s="904"/>
      <c r="D117" s="630">
        <v>106</v>
      </c>
      <c r="E117" s="1298"/>
      <c r="F117" s="1298"/>
      <c r="G117" s="1298"/>
      <c r="H117" s="125">
        <v>0.05</v>
      </c>
      <c r="I117" s="388"/>
      <c r="J117" s="280">
        <f t="shared" si="6"/>
        <v>0</v>
      </c>
      <c r="K117" s="408">
        <f t="shared" si="7"/>
        <v>0</v>
      </c>
      <c r="L117" s="11"/>
      <c r="M117" s="11"/>
    </row>
    <row r="118" spans="2:13" ht="12.75" hidden="1" customHeight="1">
      <c r="B118" s="1315"/>
      <c r="C118" s="904"/>
      <c r="D118" s="630">
        <v>107</v>
      </c>
      <c r="E118" s="1298"/>
      <c r="F118" s="1298"/>
      <c r="G118" s="1298"/>
      <c r="H118" s="125">
        <v>0.05</v>
      </c>
      <c r="I118" s="388"/>
      <c r="J118" s="203">
        <f t="shared" si="6"/>
        <v>0</v>
      </c>
      <c r="K118" s="408">
        <f t="shared" si="7"/>
        <v>0</v>
      </c>
      <c r="L118" s="11"/>
      <c r="M118" s="11"/>
    </row>
    <row r="119" spans="2:13" ht="12.75" hidden="1" customHeight="1">
      <c r="B119" s="1315"/>
      <c r="C119" s="904"/>
      <c r="D119" s="630">
        <v>108</v>
      </c>
      <c r="E119" s="1298"/>
      <c r="F119" s="1298"/>
      <c r="G119" s="1298"/>
      <c r="H119" s="125">
        <v>0.05</v>
      </c>
      <c r="I119" s="388"/>
      <c r="J119" s="203">
        <f t="shared" si="6"/>
        <v>0</v>
      </c>
      <c r="K119" s="408">
        <f t="shared" si="7"/>
        <v>0</v>
      </c>
      <c r="L119" s="11"/>
      <c r="M119" s="11"/>
    </row>
    <row r="120" spans="2:13" ht="12.75" hidden="1" customHeight="1">
      <c r="B120" s="1315"/>
      <c r="C120" s="904"/>
      <c r="D120" s="630">
        <v>109</v>
      </c>
      <c r="E120" s="1298"/>
      <c r="F120" s="1298"/>
      <c r="G120" s="1298"/>
      <c r="H120" s="125">
        <v>0.05</v>
      </c>
      <c r="I120" s="388"/>
      <c r="J120" s="280">
        <f t="shared" si="6"/>
        <v>0</v>
      </c>
      <c r="K120" s="408">
        <f t="shared" si="7"/>
        <v>0</v>
      </c>
      <c r="L120" s="11"/>
      <c r="M120" s="11"/>
    </row>
    <row r="121" spans="2:13" ht="12.75" hidden="1" customHeight="1">
      <c r="B121" s="1315"/>
      <c r="C121" s="904"/>
      <c r="D121" s="629">
        <v>110</v>
      </c>
      <c r="E121" s="1298"/>
      <c r="F121" s="1298"/>
      <c r="G121" s="1298"/>
      <c r="H121" s="125">
        <v>0.05</v>
      </c>
      <c r="I121" s="388"/>
      <c r="J121" s="280">
        <f t="shared" si="6"/>
        <v>0</v>
      </c>
      <c r="K121" s="408">
        <f t="shared" si="7"/>
        <v>0</v>
      </c>
      <c r="L121" s="11"/>
      <c r="M121" s="11"/>
    </row>
    <row r="122" spans="2:13" ht="12.75" hidden="1" customHeight="1">
      <c r="B122" s="1315"/>
      <c r="C122" s="904"/>
      <c r="D122" s="629">
        <v>111</v>
      </c>
      <c r="E122" s="1298"/>
      <c r="F122" s="1298"/>
      <c r="G122" s="1298"/>
      <c r="H122" s="125">
        <v>0.05</v>
      </c>
      <c r="I122" s="388"/>
      <c r="J122" s="280">
        <f t="shared" si="6"/>
        <v>0</v>
      </c>
      <c r="K122" s="408">
        <f t="shared" si="7"/>
        <v>0</v>
      </c>
      <c r="L122" s="11"/>
      <c r="M122" s="11"/>
    </row>
    <row r="123" spans="2:13" ht="12.75" hidden="1" customHeight="1">
      <c r="B123" s="1315"/>
      <c r="C123" s="904"/>
      <c r="D123" s="629">
        <v>112</v>
      </c>
      <c r="E123" s="1298"/>
      <c r="F123" s="1298"/>
      <c r="G123" s="1298"/>
      <c r="H123" s="125">
        <v>0.05</v>
      </c>
      <c r="I123" s="388"/>
      <c r="J123" s="280">
        <f t="shared" si="6"/>
        <v>0</v>
      </c>
      <c r="K123" s="408">
        <f t="shared" si="7"/>
        <v>0</v>
      </c>
      <c r="L123" s="11"/>
      <c r="M123" s="11"/>
    </row>
    <row r="124" spans="2:13" ht="12.75" hidden="1" customHeight="1">
      <c r="B124" s="1315"/>
      <c r="C124" s="904"/>
      <c r="D124" s="629">
        <v>113</v>
      </c>
      <c r="E124" s="1298"/>
      <c r="F124" s="1298"/>
      <c r="G124" s="1298"/>
      <c r="H124" s="125">
        <v>0.05</v>
      </c>
      <c r="I124" s="388"/>
      <c r="J124" s="280">
        <f t="shared" si="6"/>
        <v>0</v>
      </c>
      <c r="K124" s="408">
        <f t="shared" si="7"/>
        <v>0</v>
      </c>
      <c r="L124" s="11"/>
      <c r="M124" s="11"/>
    </row>
    <row r="125" spans="2:13" ht="12.75" hidden="1" customHeight="1">
      <c r="B125" s="1315"/>
      <c r="C125" s="904"/>
      <c r="D125" s="629">
        <v>114</v>
      </c>
      <c r="E125" s="1298"/>
      <c r="F125" s="1298"/>
      <c r="G125" s="1298"/>
      <c r="H125" s="125">
        <v>0.05</v>
      </c>
      <c r="I125" s="388"/>
      <c r="J125" s="280">
        <f t="shared" si="6"/>
        <v>0</v>
      </c>
      <c r="K125" s="408">
        <f t="shared" si="7"/>
        <v>0</v>
      </c>
      <c r="L125" s="11"/>
      <c r="M125" s="11"/>
    </row>
    <row r="126" spans="2:13" ht="12.75" hidden="1" customHeight="1">
      <c r="B126" s="1315"/>
      <c r="C126" s="904"/>
      <c r="D126" s="629">
        <v>115</v>
      </c>
      <c r="E126" s="1298"/>
      <c r="F126" s="1298"/>
      <c r="G126" s="1298"/>
      <c r="H126" s="125">
        <v>0.05</v>
      </c>
      <c r="I126" s="388"/>
      <c r="J126" s="203">
        <f t="shared" si="6"/>
        <v>0</v>
      </c>
      <c r="K126" s="408">
        <f t="shared" si="7"/>
        <v>0</v>
      </c>
      <c r="L126" s="11"/>
      <c r="M126" s="11"/>
    </row>
    <row r="127" spans="2:13" ht="12.75" hidden="1" customHeight="1">
      <c r="B127" s="1315"/>
      <c r="C127" s="904"/>
      <c r="D127" s="629">
        <v>116</v>
      </c>
      <c r="E127" s="1298"/>
      <c r="F127" s="1298"/>
      <c r="G127" s="1298"/>
      <c r="H127" s="125">
        <v>0.05</v>
      </c>
      <c r="I127" s="388"/>
      <c r="J127" s="203">
        <f t="shared" si="6"/>
        <v>0</v>
      </c>
      <c r="K127" s="408">
        <f t="shared" si="7"/>
        <v>0</v>
      </c>
      <c r="L127" s="11"/>
      <c r="M127" s="11"/>
    </row>
    <row r="128" spans="2:13" ht="12.75" hidden="1" customHeight="1">
      <c r="B128" s="1315"/>
      <c r="C128" s="904"/>
      <c r="D128" s="629">
        <v>117</v>
      </c>
      <c r="E128" s="1298"/>
      <c r="F128" s="1298"/>
      <c r="G128" s="1298"/>
      <c r="H128" s="125">
        <v>0.05</v>
      </c>
      <c r="I128" s="388"/>
      <c r="J128" s="280">
        <f t="shared" si="6"/>
        <v>0</v>
      </c>
      <c r="K128" s="408">
        <f t="shared" si="7"/>
        <v>0</v>
      </c>
      <c r="L128" s="11"/>
      <c r="M128" s="11"/>
    </row>
    <row r="129" spans="2:13" ht="12.75" hidden="1" customHeight="1">
      <c r="B129" s="1315"/>
      <c r="C129" s="904"/>
      <c r="D129" s="629">
        <v>118</v>
      </c>
      <c r="E129" s="1298"/>
      <c r="F129" s="1298"/>
      <c r="G129" s="1298"/>
      <c r="H129" s="125">
        <v>0.05</v>
      </c>
      <c r="I129" s="388"/>
      <c r="J129" s="280">
        <f t="shared" si="6"/>
        <v>0</v>
      </c>
      <c r="K129" s="408">
        <f t="shared" si="7"/>
        <v>0</v>
      </c>
      <c r="L129" s="11"/>
      <c r="M129" s="11"/>
    </row>
    <row r="130" spans="2:13" ht="12.75" hidden="1" customHeight="1">
      <c r="B130" s="1315"/>
      <c r="C130" s="904"/>
      <c r="D130" s="629">
        <v>119</v>
      </c>
      <c r="E130" s="1298"/>
      <c r="F130" s="1298"/>
      <c r="G130" s="1298"/>
      <c r="H130" s="125">
        <v>0.05</v>
      </c>
      <c r="I130" s="388"/>
      <c r="J130" s="280">
        <f t="shared" si="6"/>
        <v>0</v>
      </c>
      <c r="K130" s="408">
        <f t="shared" si="7"/>
        <v>0</v>
      </c>
      <c r="L130" s="11"/>
      <c r="M130" s="11"/>
    </row>
    <row r="131" spans="2:13" ht="12.75" hidden="1" customHeight="1">
      <c r="B131" s="1315"/>
      <c r="C131" s="904"/>
      <c r="D131" s="629">
        <v>120</v>
      </c>
      <c r="E131" s="1298"/>
      <c r="F131" s="1298"/>
      <c r="G131" s="1298"/>
      <c r="H131" s="125">
        <v>0.05</v>
      </c>
      <c r="I131" s="388"/>
      <c r="J131" s="280">
        <f t="shared" si="6"/>
        <v>0</v>
      </c>
      <c r="K131" s="408">
        <f t="shared" si="7"/>
        <v>0</v>
      </c>
      <c r="L131" s="11"/>
      <c r="M131" s="11"/>
    </row>
    <row r="132" spans="2:13" ht="12.75" hidden="1" customHeight="1">
      <c r="B132" s="1315"/>
      <c r="C132" s="904"/>
      <c r="D132" s="629">
        <v>121</v>
      </c>
      <c r="E132" s="1298"/>
      <c r="F132" s="1298"/>
      <c r="G132" s="1298"/>
      <c r="H132" s="125">
        <v>0.05</v>
      </c>
      <c r="I132" s="388"/>
      <c r="J132" s="280">
        <f t="shared" si="6"/>
        <v>0</v>
      </c>
      <c r="K132" s="408">
        <f t="shared" si="7"/>
        <v>0</v>
      </c>
      <c r="L132" s="11"/>
      <c r="M132" s="11"/>
    </row>
    <row r="133" spans="2:13" ht="12.75" hidden="1" customHeight="1">
      <c r="B133" s="1315"/>
      <c r="C133" s="904"/>
      <c r="D133" s="629">
        <v>122</v>
      </c>
      <c r="E133" s="1298"/>
      <c r="F133" s="1298"/>
      <c r="G133" s="1298"/>
      <c r="H133" s="125">
        <v>0.05</v>
      </c>
      <c r="I133" s="388"/>
      <c r="J133" s="280">
        <f t="shared" si="6"/>
        <v>0</v>
      </c>
      <c r="K133" s="408">
        <f t="shared" si="7"/>
        <v>0</v>
      </c>
      <c r="L133" s="11"/>
      <c r="M133" s="11"/>
    </row>
    <row r="134" spans="2:13" ht="12.75" hidden="1" customHeight="1">
      <c r="B134" s="1315"/>
      <c r="C134" s="904"/>
      <c r="D134" s="629">
        <v>123</v>
      </c>
      <c r="E134" s="1298"/>
      <c r="F134" s="1298"/>
      <c r="G134" s="1298"/>
      <c r="H134" s="125">
        <v>0.05</v>
      </c>
      <c r="I134" s="388"/>
      <c r="J134" s="203">
        <f t="shared" si="6"/>
        <v>0</v>
      </c>
      <c r="K134" s="408">
        <f t="shared" si="7"/>
        <v>0</v>
      </c>
      <c r="L134" s="11"/>
      <c r="M134" s="11"/>
    </row>
    <row r="135" spans="2:13" ht="12.75" hidden="1" customHeight="1">
      <c r="B135" s="1315"/>
      <c r="C135" s="904"/>
      <c r="D135" s="629">
        <v>124</v>
      </c>
      <c r="E135" s="1298"/>
      <c r="F135" s="1298"/>
      <c r="G135" s="1298"/>
      <c r="H135" s="125">
        <v>0.05</v>
      </c>
      <c r="I135" s="388"/>
      <c r="J135" s="203">
        <f t="shared" si="6"/>
        <v>0</v>
      </c>
      <c r="K135" s="408">
        <f t="shared" si="7"/>
        <v>0</v>
      </c>
      <c r="L135" s="11"/>
      <c r="M135" s="11"/>
    </row>
    <row r="136" spans="2:13" ht="12.75" hidden="1" customHeight="1">
      <c r="B136" s="1315"/>
      <c r="C136" s="904"/>
      <c r="D136" s="629">
        <v>125</v>
      </c>
      <c r="E136" s="1298"/>
      <c r="F136" s="1298"/>
      <c r="G136" s="1298"/>
      <c r="H136" s="125">
        <v>0.05</v>
      </c>
      <c r="I136" s="388"/>
      <c r="J136" s="280">
        <f t="shared" si="6"/>
        <v>0</v>
      </c>
      <c r="K136" s="408">
        <f t="shared" si="7"/>
        <v>0</v>
      </c>
      <c r="L136" s="11"/>
      <c r="M136" s="11"/>
    </row>
    <row r="137" spans="2:13" ht="12.75" hidden="1" customHeight="1">
      <c r="B137" s="1315"/>
      <c r="C137" s="904"/>
      <c r="D137" s="629">
        <v>126</v>
      </c>
      <c r="E137" s="1298"/>
      <c r="F137" s="1298"/>
      <c r="G137" s="1298"/>
      <c r="H137" s="125">
        <v>0.05</v>
      </c>
      <c r="I137" s="388"/>
      <c r="J137" s="280">
        <f t="shared" si="6"/>
        <v>0</v>
      </c>
      <c r="K137" s="408">
        <f t="shared" si="7"/>
        <v>0</v>
      </c>
      <c r="L137" s="11"/>
      <c r="M137" s="11"/>
    </row>
    <row r="138" spans="2:13" ht="12.75" hidden="1" customHeight="1">
      <c r="B138" s="1315"/>
      <c r="C138" s="904"/>
      <c r="D138" s="629">
        <v>127</v>
      </c>
      <c r="E138" s="1298"/>
      <c r="F138" s="1298"/>
      <c r="G138" s="1298"/>
      <c r="H138" s="125">
        <v>0.05</v>
      </c>
      <c r="I138" s="388"/>
      <c r="J138" s="280">
        <f t="shared" si="6"/>
        <v>0</v>
      </c>
      <c r="K138" s="408">
        <f t="shared" si="7"/>
        <v>0</v>
      </c>
      <c r="L138" s="11"/>
      <c r="M138" s="11"/>
    </row>
    <row r="139" spans="2:13" ht="12.75" hidden="1" customHeight="1">
      <c r="B139" s="1315"/>
      <c r="C139" s="904"/>
      <c r="D139" s="629">
        <v>128</v>
      </c>
      <c r="E139" s="1298"/>
      <c r="F139" s="1298"/>
      <c r="G139" s="1298"/>
      <c r="H139" s="125">
        <v>0.05</v>
      </c>
      <c r="I139" s="388"/>
      <c r="J139" s="280">
        <f t="shared" si="6"/>
        <v>0</v>
      </c>
      <c r="K139" s="408">
        <f t="shared" si="7"/>
        <v>0</v>
      </c>
      <c r="L139" s="11"/>
      <c r="M139" s="11"/>
    </row>
    <row r="140" spans="2:13" ht="12.75" hidden="1" customHeight="1">
      <c r="B140" s="1315"/>
      <c r="C140" s="904"/>
      <c r="D140" s="629">
        <v>129</v>
      </c>
      <c r="E140" s="1298"/>
      <c r="F140" s="1298"/>
      <c r="G140" s="1298"/>
      <c r="H140" s="125">
        <v>0.05</v>
      </c>
      <c r="I140" s="388"/>
      <c r="J140" s="280">
        <f t="shared" ref="J140:J203" si="8">$I$12030*H140</f>
        <v>0</v>
      </c>
      <c r="K140" s="408">
        <f t="shared" si="7"/>
        <v>0</v>
      </c>
      <c r="L140" s="11"/>
      <c r="M140" s="11"/>
    </row>
    <row r="141" spans="2:13" ht="12.75" hidden="1" customHeight="1">
      <c r="B141" s="1315"/>
      <c r="C141" s="904"/>
      <c r="D141" s="629">
        <v>130</v>
      </c>
      <c r="E141" s="1298"/>
      <c r="F141" s="1298"/>
      <c r="G141" s="1298"/>
      <c r="H141" s="125">
        <v>0.05</v>
      </c>
      <c r="I141" s="388"/>
      <c r="J141" s="280">
        <f t="shared" si="8"/>
        <v>0</v>
      </c>
      <c r="K141" s="408">
        <f t="shared" si="7"/>
        <v>0</v>
      </c>
      <c r="L141" s="11"/>
      <c r="M141" s="11"/>
    </row>
    <row r="142" spans="2:13" ht="12.75" hidden="1" customHeight="1">
      <c r="B142" s="1315"/>
      <c r="C142" s="904"/>
      <c r="D142" s="629">
        <v>131</v>
      </c>
      <c r="E142" s="1298"/>
      <c r="F142" s="1298"/>
      <c r="G142" s="1298"/>
      <c r="H142" s="125">
        <v>0.05</v>
      </c>
      <c r="I142" s="388"/>
      <c r="J142" s="203">
        <f t="shared" si="8"/>
        <v>0</v>
      </c>
      <c r="K142" s="408">
        <f t="shared" si="7"/>
        <v>0</v>
      </c>
      <c r="L142" s="11"/>
      <c r="M142" s="11"/>
    </row>
    <row r="143" spans="2:13" ht="12.75" hidden="1" customHeight="1">
      <c r="B143" s="1315"/>
      <c r="C143" s="904"/>
      <c r="D143" s="629">
        <v>132</v>
      </c>
      <c r="E143" s="1298"/>
      <c r="F143" s="1298"/>
      <c r="G143" s="1298"/>
      <c r="H143" s="125">
        <v>0.05</v>
      </c>
      <c r="I143" s="388"/>
      <c r="J143" s="203">
        <f t="shared" si="8"/>
        <v>0</v>
      </c>
      <c r="K143" s="408">
        <f t="shared" si="7"/>
        <v>0</v>
      </c>
      <c r="L143" s="11"/>
      <c r="M143" s="11"/>
    </row>
    <row r="144" spans="2:13" ht="12.75" hidden="1" customHeight="1">
      <c r="B144" s="1315"/>
      <c r="C144" s="904"/>
      <c r="D144" s="629">
        <v>133</v>
      </c>
      <c r="E144" s="1298"/>
      <c r="F144" s="1298"/>
      <c r="G144" s="1298"/>
      <c r="H144" s="125">
        <v>0.05</v>
      </c>
      <c r="I144" s="388"/>
      <c r="J144" s="203">
        <f t="shared" si="8"/>
        <v>0</v>
      </c>
      <c r="K144" s="408">
        <f t="shared" si="7"/>
        <v>0</v>
      </c>
      <c r="L144" s="11"/>
      <c r="M144" s="11"/>
    </row>
    <row r="145" spans="2:13" ht="12.75" hidden="1" customHeight="1">
      <c r="B145" s="1315"/>
      <c r="C145" s="904"/>
      <c r="D145" s="629">
        <v>134</v>
      </c>
      <c r="E145" s="1298"/>
      <c r="F145" s="1298"/>
      <c r="G145" s="1298"/>
      <c r="H145" s="125">
        <v>0.05</v>
      </c>
      <c r="I145" s="388"/>
      <c r="J145" s="280">
        <f t="shared" si="8"/>
        <v>0</v>
      </c>
      <c r="K145" s="408">
        <f t="shared" si="7"/>
        <v>0</v>
      </c>
      <c r="L145" s="11"/>
      <c r="M145" s="11"/>
    </row>
    <row r="146" spans="2:13" ht="12.75" hidden="1" customHeight="1">
      <c r="B146" s="1315"/>
      <c r="C146" s="904"/>
      <c r="D146" s="629">
        <v>135</v>
      </c>
      <c r="E146" s="1298"/>
      <c r="F146" s="1298"/>
      <c r="G146" s="1298"/>
      <c r="H146" s="125">
        <v>0.05</v>
      </c>
      <c r="I146" s="388"/>
      <c r="J146" s="280">
        <f t="shared" si="8"/>
        <v>0</v>
      </c>
      <c r="K146" s="408">
        <f t="shared" si="7"/>
        <v>0</v>
      </c>
      <c r="L146" s="11"/>
      <c r="M146" s="11"/>
    </row>
    <row r="147" spans="2:13" ht="12.75" hidden="1" customHeight="1">
      <c r="B147" s="1315"/>
      <c r="C147" s="904"/>
      <c r="D147" s="629">
        <v>136</v>
      </c>
      <c r="E147" s="1298"/>
      <c r="F147" s="1298"/>
      <c r="G147" s="1298"/>
      <c r="H147" s="125">
        <v>0.05</v>
      </c>
      <c r="I147" s="388"/>
      <c r="J147" s="280">
        <f t="shared" si="8"/>
        <v>0</v>
      </c>
      <c r="K147" s="408">
        <f t="shared" si="7"/>
        <v>0</v>
      </c>
      <c r="L147" s="11"/>
      <c r="M147" s="11"/>
    </row>
    <row r="148" spans="2:13" ht="12.75" hidden="1" customHeight="1">
      <c r="B148" s="1315"/>
      <c r="C148" s="904"/>
      <c r="D148" s="629">
        <v>137</v>
      </c>
      <c r="E148" s="1298"/>
      <c r="F148" s="1298"/>
      <c r="G148" s="1298"/>
      <c r="H148" s="125">
        <v>0.05</v>
      </c>
      <c r="I148" s="388"/>
      <c r="J148" s="280">
        <f t="shared" si="8"/>
        <v>0</v>
      </c>
      <c r="K148" s="408">
        <f t="shared" si="7"/>
        <v>0</v>
      </c>
      <c r="L148" s="11"/>
      <c r="M148" s="11"/>
    </row>
    <row r="149" spans="2:13" ht="12.75" hidden="1" customHeight="1">
      <c r="B149" s="1315"/>
      <c r="C149" s="904"/>
      <c r="D149" s="629">
        <v>138</v>
      </c>
      <c r="E149" s="1298"/>
      <c r="F149" s="1298"/>
      <c r="G149" s="1298"/>
      <c r="H149" s="125">
        <v>0.05</v>
      </c>
      <c r="I149" s="388"/>
      <c r="J149" s="280">
        <f t="shared" si="8"/>
        <v>0</v>
      </c>
      <c r="K149" s="408">
        <f t="shared" si="7"/>
        <v>0</v>
      </c>
      <c r="L149" s="11"/>
      <c r="M149" s="11"/>
    </row>
    <row r="150" spans="2:13" ht="12.75" hidden="1" customHeight="1">
      <c r="B150" s="1315"/>
      <c r="C150" s="904"/>
      <c r="D150" s="629">
        <v>139</v>
      </c>
      <c r="E150" s="1298"/>
      <c r="F150" s="1298"/>
      <c r="G150" s="1298"/>
      <c r="H150" s="125">
        <v>0.05</v>
      </c>
      <c r="I150" s="388"/>
      <c r="J150" s="280">
        <f t="shared" si="8"/>
        <v>0</v>
      </c>
      <c r="K150" s="408">
        <f t="shared" si="7"/>
        <v>0</v>
      </c>
      <c r="L150" s="11"/>
      <c r="M150" s="11"/>
    </row>
    <row r="151" spans="2:13" ht="12.75" hidden="1" customHeight="1">
      <c r="B151" s="1315"/>
      <c r="C151" s="904"/>
      <c r="D151" s="629">
        <v>140</v>
      </c>
      <c r="E151" s="1298"/>
      <c r="F151" s="1298"/>
      <c r="G151" s="1298"/>
      <c r="H151" s="125">
        <v>0.05</v>
      </c>
      <c r="I151" s="388"/>
      <c r="J151" s="203">
        <f t="shared" si="8"/>
        <v>0</v>
      </c>
      <c r="K151" s="408">
        <f t="shared" si="7"/>
        <v>0</v>
      </c>
      <c r="L151" s="11"/>
      <c r="M151" s="11"/>
    </row>
    <row r="152" spans="2:13" ht="12.75" hidden="1" customHeight="1">
      <c r="B152" s="1315"/>
      <c r="C152" s="904"/>
      <c r="D152" s="629">
        <v>141</v>
      </c>
      <c r="E152" s="1298"/>
      <c r="F152" s="1298"/>
      <c r="G152" s="1298"/>
      <c r="H152" s="125">
        <v>0.05</v>
      </c>
      <c r="I152" s="388"/>
      <c r="J152" s="203">
        <f t="shared" si="8"/>
        <v>0</v>
      </c>
      <c r="K152" s="408">
        <f t="shared" si="7"/>
        <v>0</v>
      </c>
      <c r="L152" s="11"/>
      <c r="M152" s="11"/>
    </row>
    <row r="153" spans="2:13" ht="12.75" hidden="1" customHeight="1">
      <c r="B153" s="1315"/>
      <c r="C153" s="904"/>
      <c r="D153" s="629">
        <v>142</v>
      </c>
      <c r="E153" s="1298"/>
      <c r="F153" s="1298"/>
      <c r="G153" s="1298"/>
      <c r="H153" s="125">
        <v>0.05</v>
      </c>
      <c r="I153" s="388"/>
      <c r="J153" s="280">
        <f t="shared" si="8"/>
        <v>0</v>
      </c>
      <c r="K153" s="408">
        <f t="shared" si="7"/>
        <v>0</v>
      </c>
      <c r="L153" s="11"/>
      <c r="M153" s="11"/>
    </row>
    <row r="154" spans="2:13" ht="12.75" hidden="1" customHeight="1">
      <c r="B154" s="1315"/>
      <c r="C154" s="904"/>
      <c r="D154" s="629">
        <v>143</v>
      </c>
      <c r="E154" s="1298"/>
      <c r="F154" s="1298"/>
      <c r="G154" s="1298"/>
      <c r="H154" s="125">
        <v>0.05</v>
      </c>
      <c r="I154" s="388"/>
      <c r="J154" s="280">
        <f t="shared" si="8"/>
        <v>0</v>
      </c>
      <c r="K154" s="408">
        <f t="shared" si="7"/>
        <v>0</v>
      </c>
      <c r="L154" s="11"/>
      <c r="M154" s="11"/>
    </row>
    <row r="155" spans="2:13" ht="12.75" hidden="1" customHeight="1">
      <c r="B155" s="1315"/>
      <c r="C155" s="904"/>
      <c r="D155" s="629">
        <v>144</v>
      </c>
      <c r="E155" s="1298"/>
      <c r="F155" s="1298"/>
      <c r="G155" s="1298"/>
      <c r="H155" s="125">
        <v>0.05</v>
      </c>
      <c r="I155" s="388"/>
      <c r="J155" s="280">
        <f t="shared" si="8"/>
        <v>0</v>
      </c>
      <c r="K155" s="408">
        <f t="shared" si="7"/>
        <v>0</v>
      </c>
      <c r="L155" s="11"/>
      <c r="M155" s="11"/>
    </row>
    <row r="156" spans="2:13" ht="12.75" hidden="1" customHeight="1">
      <c r="B156" s="1315"/>
      <c r="C156" s="904"/>
      <c r="D156" s="629">
        <v>145</v>
      </c>
      <c r="E156" s="1298"/>
      <c r="F156" s="1298"/>
      <c r="G156" s="1298"/>
      <c r="H156" s="125">
        <v>0.05</v>
      </c>
      <c r="I156" s="388"/>
      <c r="J156" s="203">
        <f t="shared" si="8"/>
        <v>0</v>
      </c>
      <c r="K156" s="408">
        <f t="shared" si="7"/>
        <v>0</v>
      </c>
      <c r="L156" s="11"/>
      <c r="M156" s="11"/>
    </row>
    <row r="157" spans="2:13" ht="12.75" hidden="1" customHeight="1">
      <c r="B157" s="1315"/>
      <c r="C157" s="904"/>
      <c r="D157" s="629">
        <v>146</v>
      </c>
      <c r="E157" s="1298"/>
      <c r="F157" s="1298"/>
      <c r="G157" s="1298"/>
      <c r="H157" s="125">
        <v>0.05</v>
      </c>
      <c r="I157" s="388"/>
      <c r="J157" s="280">
        <f t="shared" si="8"/>
        <v>0</v>
      </c>
      <c r="K157" s="408">
        <f t="shared" si="7"/>
        <v>0</v>
      </c>
      <c r="L157" s="11"/>
      <c r="M157" s="11"/>
    </row>
    <row r="158" spans="2:13" ht="12.75" hidden="1" customHeight="1">
      <c r="B158" s="1315"/>
      <c r="C158" s="904"/>
      <c r="D158" s="629">
        <v>147</v>
      </c>
      <c r="E158" s="1298"/>
      <c r="F158" s="1298"/>
      <c r="G158" s="1298"/>
      <c r="H158" s="125">
        <v>0.05</v>
      </c>
      <c r="I158" s="388"/>
      <c r="J158" s="280">
        <f t="shared" si="8"/>
        <v>0</v>
      </c>
      <c r="K158" s="408">
        <f t="shared" si="7"/>
        <v>0</v>
      </c>
      <c r="L158" s="11"/>
      <c r="M158" s="11"/>
    </row>
    <row r="159" spans="2:13" ht="12.75" hidden="1" customHeight="1">
      <c r="B159" s="1315"/>
      <c r="C159" s="904"/>
      <c r="D159" s="629">
        <v>148</v>
      </c>
      <c r="E159" s="1298"/>
      <c r="F159" s="1298"/>
      <c r="G159" s="1298"/>
      <c r="H159" s="125">
        <v>0.05</v>
      </c>
      <c r="I159" s="388"/>
      <c r="J159" s="280">
        <f t="shared" si="8"/>
        <v>0</v>
      </c>
      <c r="K159" s="408">
        <f t="shared" si="7"/>
        <v>0</v>
      </c>
      <c r="L159" s="11"/>
      <c r="M159" s="11"/>
    </row>
    <row r="160" spans="2:13" ht="12.75" hidden="1" customHeight="1">
      <c r="B160" s="1315"/>
      <c r="C160" s="904"/>
      <c r="D160" s="629">
        <v>149</v>
      </c>
      <c r="E160" s="1298"/>
      <c r="F160" s="1298"/>
      <c r="G160" s="1298"/>
      <c r="H160" s="125">
        <v>0.05</v>
      </c>
      <c r="I160" s="388"/>
      <c r="J160" s="280">
        <f t="shared" si="8"/>
        <v>0</v>
      </c>
      <c r="K160" s="408">
        <f t="shared" si="7"/>
        <v>0</v>
      </c>
      <c r="L160" s="11"/>
      <c r="M160" s="11"/>
    </row>
    <row r="161" spans="2:13" ht="12.75" hidden="1" customHeight="1">
      <c r="B161" s="1315"/>
      <c r="C161" s="904"/>
      <c r="D161" s="629">
        <v>150</v>
      </c>
      <c r="E161" s="1298"/>
      <c r="F161" s="1298"/>
      <c r="G161" s="1298"/>
      <c r="H161" s="125">
        <v>0.05</v>
      </c>
      <c r="I161" s="388"/>
      <c r="J161" s="280">
        <f t="shared" si="8"/>
        <v>0</v>
      </c>
      <c r="K161" s="408">
        <f t="shared" si="7"/>
        <v>0</v>
      </c>
      <c r="L161" s="11"/>
      <c r="M161" s="11"/>
    </row>
    <row r="162" spans="2:13" ht="12.75" hidden="1" customHeight="1">
      <c r="B162" s="1315"/>
      <c r="C162" s="904"/>
      <c r="D162" s="629">
        <v>151</v>
      </c>
      <c r="E162" s="1298"/>
      <c r="F162" s="1298"/>
      <c r="G162" s="1298"/>
      <c r="H162" s="125">
        <v>0.05</v>
      </c>
      <c r="I162" s="388"/>
      <c r="J162" s="280">
        <f t="shared" si="8"/>
        <v>0</v>
      </c>
      <c r="K162" s="408">
        <f t="shared" si="7"/>
        <v>0</v>
      </c>
      <c r="L162" s="11"/>
      <c r="M162" s="11"/>
    </row>
    <row r="163" spans="2:13" ht="12.75" hidden="1" customHeight="1">
      <c r="B163" s="1315"/>
      <c r="C163" s="904"/>
      <c r="D163" s="629">
        <v>152</v>
      </c>
      <c r="E163" s="1298"/>
      <c r="F163" s="1298"/>
      <c r="G163" s="1298"/>
      <c r="H163" s="125">
        <v>0.05</v>
      </c>
      <c r="I163" s="388"/>
      <c r="J163" s="203">
        <f t="shared" si="8"/>
        <v>0</v>
      </c>
      <c r="K163" s="408">
        <f t="shared" si="7"/>
        <v>0</v>
      </c>
      <c r="L163" s="11"/>
      <c r="M163" s="11"/>
    </row>
    <row r="164" spans="2:13" ht="12.75" hidden="1" customHeight="1">
      <c r="B164" s="1315"/>
      <c r="C164" s="904"/>
      <c r="D164" s="629">
        <v>153</v>
      </c>
      <c r="E164" s="1298"/>
      <c r="F164" s="1298"/>
      <c r="G164" s="1298"/>
      <c r="H164" s="125">
        <v>0.05</v>
      </c>
      <c r="I164" s="388"/>
      <c r="J164" s="203">
        <f t="shared" si="8"/>
        <v>0</v>
      </c>
      <c r="K164" s="408">
        <f t="shared" si="7"/>
        <v>0</v>
      </c>
      <c r="L164" s="11"/>
      <c r="M164" s="11"/>
    </row>
    <row r="165" spans="2:13" ht="12.75" hidden="1" customHeight="1">
      <c r="B165" s="1315"/>
      <c r="C165" s="904"/>
      <c r="D165" s="629">
        <v>154</v>
      </c>
      <c r="E165" s="1298"/>
      <c r="F165" s="1298"/>
      <c r="G165" s="1298"/>
      <c r="H165" s="125">
        <v>0.05</v>
      </c>
      <c r="I165" s="388"/>
      <c r="J165" s="280">
        <f t="shared" si="8"/>
        <v>0</v>
      </c>
      <c r="K165" s="408">
        <f t="shared" si="7"/>
        <v>0</v>
      </c>
      <c r="L165" s="11"/>
      <c r="M165" s="11"/>
    </row>
    <row r="166" spans="2:13" ht="12.75" hidden="1" customHeight="1">
      <c r="B166" s="1315"/>
      <c r="C166" s="904"/>
      <c r="D166" s="629">
        <v>155</v>
      </c>
      <c r="E166" s="1298"/>
      <c r="F166" s="1298"/>
      <c r="G166" s="1298"/>
      <c r="H166" s="125">
        <v>0.05</v>
      </c>
      <c r="I166" s="388"/>
      <c r="J166" s="280">
        <f t="shared" si="8"/>
        <v>0</v>
      </c>
      <c r="K166" s="408">
        <f t="shared" si="7"/>
        <v>0</v>
      </c>
      <c r="L166" s="11"/>
      <c r="M166" s="11"/>
    </row>
    <row r="167" spans="2:13" ht="12.75" hidden="1" customHeight="1">
      <c r="B167" s="1315"/>
      <c r="C167" s="904"/>
      <c r="D167" s="629">
        <v>156</v>
      </c>
      <c r="E167" s="1298"/>
      <c r="F167" s="1298"/>
      <c r="G167" s="1298"/>
      <c r="H167" s="125">
        <v>0.05</v>
      </c>
      <c r="I167" s="388"/>
      <c r="J167" s="280">
        <f t="shared" si="8"/>
        <v>0</v>
      </c>
      <c r="K167" s="408">
        <f t="shared" si="7"/>
        <v>0</v>
      </c>
      <c r="L167" s="11"/>
      <c r="M167" s="11"/>
    </row>
    <row r="168" spans="2:13" ht="12.75" hidden="1" customHeight="1">
      <c r="B168" s="1315"/>
      <c r="C168" s="904"/>
      <c r="D168" s="629">
        <v>157</v>
      </c>
      <c r="E168" s="1298"/>
      <c r="F168" s="1298"/>
      <c r="G168" s="1298"/>
      <c r="H168" s="125">
        <v>0.05</v>
      </c>
      <c r="I168" s="388"/>
      <c r="J168" s="280">
        <f t="shared" si="8"/>
        <v>0</v>
      </c>
      <c r="K168" s="408">
        <f t="shared" si="7"/>
        <v>0</v>
      </c>
      <c r="L168" s="11"/>
      <c r="M168" s="11"/>
    </row>
    <row r="169" spans="2:13" ht="12.75" hidden="1" customHeight="1">
      <c r="B169" s="1315"/>
      <c r="C169" s="904"/>
      <c r="D169" s="629">
        <v>158</v>
      </c>
      <c r="E169" s="1298"/>
      <c r="F169" s="1298"/>
      <c r="G169" s="1298"/>
      <c r="H169" s="125">
        <v>0.05</v>
      </c>
      <c r="I169" s="388"/>
      <c r="J169" s="280">
        <f t="shared" si="8"/>
        <v>0</v>
      </c>
      <c r="K169" s="408">
        <f t="shared" si="7"/>
        <v>0</v>
      </c>
      <c r="L169" s="11"/>
      <c r="M169" s="11"/>
    </row>
    <row r="170" spans="2:13" ht="12.75" hidden="1" customHeight="1">
      <c r="B170" s="1315"/>
      <c r="C170" s="904"/>
      <c r="D170" s="629">
        <v>159</v>
      </c>
      <c r="E170" s="1298"/>
      <c r="F170" s="1298"/>
      <c r="G170" s="1298"/>
      <c r="H170" s="125">
        <v>0.05</v>
      </c>
      <c r="I170" s="388"/>
      <c r="J170" s="280">
        <f t="shared" si="8"/>
        <v>0</v>
      </c>
      <c r="K170" s="408">
        <f t="shared" si="7"/>
        <v>0</v>
      </c>
      <c r="L170" s="11"/>
      <c r="M170" s="11"/>
    </row>
    <row r="171" spans="2:13" ht="12.75" hidden="1" customHeight="1">
      <c r="B171" s="1315"/>
      <c r="C171" s="904"/>
      <c r="D171" s="629">
        <v>160</v>
      </c>
      <c r="E171" s="1298"/>
      <c r="F171" s="1298"/>
      <c r="G171" s="1298"/>
      <c r="H171" s="125">
        <v>0.05</v>
      </c>
      <c r="I171" s="388"/>
      <c r="J171" s="203">
        <f t="shared" si="8"/>
        <v>0</v>
      </c>
      <c r="K171" s="408">
        <f t="shared" si="7"/>
        <v>0</v>
      </c>
      <c r="L171" s="11"/>
      <c r="M171" s="11"/>
    </row>
    <row r="172" spans="2:13" ht="12.75" hidden="1" customHeight="1">
      <c r="B172" s="1315"/>
      <c r="C172" s="904"/>
      <c r="D172" s="629">
        <v>161</v>
      </c>
      <c r="E172" s="1298"/>
      <c r="F172" s="1298"/>
      <c r="G172" s="1298"/>
      <c r="H172" s="125">
        <v>0.05</v>
      </c>
      <c r="I172" s="388"/>
      <c r="J172" s="203">
        <f t="shared" si="8"/>
        <v>0</v>
      </c>
      <c r="K172" s="408">
        <f t="shared" si="7"/>
        <v>0</v>
      </c>
      <c r="L172" s="11"/>
      <c r="M172" s="11"/>
    </row>
    <row r="173" spans="2:13" ht="12.75" hidden="1" customHeight="1">
      <c r="B173" s="1315"/>
      <c r="C173" s="904"/>
      <c r="D173" s="629">
        <v>162</v>
      </c>
      <c r="E173" s="1298"/>
      <c r="F173" s="1298"/>
      <c r="G173" s="1298"/>
      <c r="H173" s="125">
        <v>0.05</v>
      </c>
      <c r="I173" s="388"/>
      <c r="J173" s="280">
        <f t="shared" si="8"/>
        <v>0</v>
      </c>
      <c r="K173" s="408">
        <f t="shared" si="7"/>
        <v>0</v>
      </c>
      <c r="L173" s="11"/>
      <c r="M173" s="11"/>
    </row>
    <row r="174" spans="2:13" ht="12.75" hidden="1" customHeight="1">
      <c r="B174" s="1315"/>
      <c r="C174" s="904"/>
      <c r="D174" s="629">
        <v>163</v>
      </c>
      <c r="E174" s="1298"/>
      <c r="F174" s="1298"/>
      <c r="G174" s="1298"/>
      <c r="H174" s="125">
        <v>0.05</v>
      </c>
      <c r="I174" s="388"/>
      <c r="J174" s="280">
        <f t="shared" si="8"/>
        <v>0</v>
      </c>
      <c r="K174" s="408">
        <f t="shared" si="7"/>
        <v>0</v>
      </c>
      <c r="L174" s="11"/>
      <c r="M174" s="11"/>
    </row>
    <row r="175" spans="2:13" ht="12.75" hidden="1" customHeight="1">
      <c r="B175" s="1315"/>
      <c r="C175" s="904"/>
      <c r="D175" s="629">
        <v>164</v>
      </c>
      <c r="E175" s="1298"/>
      <c r="F175" s="1298"/>
      <c r="G175" s="1298"/>
      <c r="H175" s="125">
        <v>0.05</v>
      </c>
      <c r="I175" s="388"/>
      <c r="J175" s="280">
        <f t="shared" si="8"/>
        <v>0</v>
      </c>
      <c r="K175" s="408">
        <f t="shared" ref="K175:K238" si="9">IF(I175-J175&lt;0,0,I175-J175)</f>
        <v>0</v>
      </c>
      <c r="L175" s="11"/>
      <c r="M175" s="11"/>
    </row>
    <row r="176" spans="2:13" ht="12.75" hidden="1" customHeight="1">
      <c r="B176" s="1315"/>
      <c r="C176" s="904"/>
      <c r="D176" s="629">
        <v>165</v>
      </c>
      <c r="E176" s="1298"/>
      <c r="F176" s="1298"/>
      <c r="G176" s="1298"/>
      <c r="H176" s="125">
        <v>0.05</v>
      </c>
      <c r="I176" s="388"/>
      <c r="J176" s="280">
        <f t="shared" si="8"/>
        <v>0</v>
      </c>
      <c r="K176" s="408">
        <f t="shared" si="9"/>
        <v>0</v>
      </c>
      <c r="L176" s="11"/>
      <c r="M176" s="11"/>
    </row>
    <row r="177" spans="2:13" ht="12.75" hidden="1" customHeight="1">
      <c r="B177" s="1315"/>
      <c r="C177" s="904"/>
      <c r="D177" s="629">
        <v>166</v>
      </c>
      <c r="E177" s="1298"/>
      <c r="F177" s="1298"/>
      <c r="G177" s="1298"/>
      <c r="H177" s="125">
        <v>0.05</v>
      </c>
      <c r="I177" s="388"/>
      <c r="J177" s="280">
        <f t="shared" si="8"/>
        <v>0</v>
      </c>
      <c r="K177" s="408">
        <f t="shared" si="9"/>
        <v>0</v>
      </c>
      <c r="L177" s="11"/>
      <c r="M177" s="11"/>
    </row>
    <row r="178" spans="2:13" ht="12.75" hidden="1" customHeight="1">
      <c r="B178" s="1315"/>
      <c r="C178" s="904"/>
      <c r="D178" s="629">
        <v>167</v>
      </c>
      <c r="E178" s="1298"/>
      <c r="F178" s="1298"/>
      <c r="G178" s="1298"/>
      <c r="H178" s="125">
        <v>0.05</v>
      </c>
      <c r="I178" s="388"/>
      <c r="J178" s="280">
        <f t="shared" si="8"/>
        <v>0</v>
      </c>
      <c r="K178" s="408">
        <f t="shared" si="9"/>
        <v>0</v>
      </c>
      <c r="L178" s="11"/>
      <c r="M178" s="11"/>
    </row>
    <row r="179" spans="2:13" ht="12.75" hidden="1" customHeight="1">
      <c r="B179" s="1315"/>
      <c r="C179" s="904"/>
      <c r="D179" s="629">
        <v>168</v>
      </c>
      <c r="E179" s="1298"/>
      <c r="F179" s="1298"/>
      <c r="G179" s="1298"/>
      <c r="H179" s="125">
        <v>0.05</v>
      </c>
      <c r="I179" s="388"/>
      <c r="J179" s="203">
        <f t="shared" si="8"/>
        <v>0</v>
      </c>
      <c r="K179" s="408">
        <f t="shared" si="9"/>
        <v>0</v>
      </c>
      <c r="L179" s="11"/>
      <c r="M179" s="11"/>
    </row>
    <row r="180" spans="2:13" ht="12.75" hidden="1" customHeight="1">
      <c r="B180" s="1315"/>
      <c r="C180" s="904"/>
      <c r="D180" s="629">
        <v>169</v>
      </c>
      <c r="E180" s="1298"/>
      <c r="F180" s="1298"/>
      <c r="G180" s="1298"/>
      <c r="H180" s="125">
        <v>0.05</v>
      </c>
      <c r="I180" s="388"/>
      <c r="J180" s="203">
        <f t="shared" si="8"/>
        <v>0</v>
      </c>
      <c r="K180" s="408">
        <f t="shared" si="9"/>
        <v>0</v>
      </c>
      <c r="L180" s="11"/>
      <c r="M180" s="11"/>
    </row>
    <row r="181" spans="2:13" ht="12.75" hidden="1" customHeight="1">
      <c r="B181" s="1315"/>
      <c r="C181" s="904"/>
      <c r="D181" s="629">
        <v>170</v>
      </c>
      <c r="E181" s="1298"/>
      <c r="F181" s="1298"/>
      <c r="G181" s="1298"/>
      <c r="H181" s="125">
        <v>0.05</v>
      </c>
      <c r="I181" s="388"/>
      <c r="J181" s="280">
        <f t="shared" si="8"/>
        <v>0</v>
      </c>
      <c r="K181" s="408">
        <f t="shared" si="9"/>
        <v>0</v>
      </c>
      <c r="L181" s="11"/>
      <c r="M181" s="11"/>
    </row>
    <row r="182" spans="2:13" ht="12.75" hidden="1" customHeight="1">
      <c r="B182" s="1315"/>
      <c r="C182" s="904"/>
      <c r="D182" s="629">
        <v>171</v>
      </c>
      <c r="E182" s="1298"/>
      <c r="F182" s="1298"/>
      <c r="G182" s="1298"/>
      <c r="H182" s="125">
        <v>0.05</v>
      </c>
      <c r="I182" s="388"/>
      <c r="J182" s="280">
        <f t="shared" si="8"/>
        <v>0</v>
      </c>
      <c r="K182" s="408">
        <f t="shared" si="9"/>
        <v>0</v>
      </c>
      <c r="L182" s="11"/>
      <c r="M182" s="11"/>
    </row>
    <row r="183" spans="2:13" ht="12.75" hidden="1" customHeight="1">
      <c r="B183" s="1315"/>
      <c r="C183" s="904"/>
      <c r="D183" s="629">
        <v>172</v>
      </c>
      <c r="E183" s="1298"/>
      <c r="F183" s="1298"/>
      <c r="G183" s="1298"/>
      <c r="H183" s="125">
        <v>0.05</v>
      </c>
      <c r="I183" s="388"/>
      <c r="J183" s="280">
        <f t="shared" si="8"/>
        <v>0</v>
      </c>
      <c r="K183" s="408">
        <f t="shared" si="9"/>
        <v>0</v>
      </c>
      <c r="L183" s="11"/>
      <c r="M183" s="11"/>
    </row>
    <row r="184" spans="2:13" ht="12.75" hidden="1" customHeight="1">
      <c r="B184" s="1315"/>
      <c r="C184" s="904"/>
      <c r="D184" s="629">
        <v>173</v>
      </c>
      <c r="E184" s="1298"/>
      <c r="F184" s="1298"/>
      <c r="G184" s="1298"/>
      <c r="H184" s="125">
        <v>0.05</v>
      </c>
      <c r="I184" s="388"/>
      <c r="J184" s="280">
        <f t="shared" si="8"/>
        <v>0</v>
      </c>
      <c r="K184" s="408">
        <f t="shared" si="9"/>
        <v>0</v>
      </c>
      <c r="L184" s="11"/>
      <c r="M184" s="11"/>
    </row>
    <row r="185" spans="2:13" ht="12.75" hidden="1" customHeight="1">
      <c r="B185" s="1315"/>
      <c r="C185" s="904"/>
      <c r="D185" s="629">
        <v>174</v>
      </c>
      <c r="E185" s="1298"/>
      <c r="F185" s="1298"/>
      <c r="G185" s="1298"/>
      <c r="H185" s="125">
        <v>0.05</v>
      </c>
      <c r="I185" s="388"/>
      <c r="J185" s="280">
        <f t="shared" si="8"/>
        <v>0</v>
      </c>
      <c r="K185" s="408">
        <f t="shared" si="9"/>
        <v>0</v>
      </c>
      <c r="L185" s="11"/>
      <c r="M185" s="11"/>
    </row>
    <row r="186" spans="2:13" ht="12.75" hidden="1" customHeight="1">
      <c r="B186" s="1315"/>
      <c r="C186" s="904"/>
      <c r="D186" s="629">
        <v>175</v>
      </c>
      <c r="E186" s="1298"/>
      <c r="F186" s="1298"/>
      <c r="G186" s="1298"/>
      <c r="H186" s="125">
        <v>0.05</v>
      </c>
      <c r="I186" s="388"/>
      <c r="J186" s="280">
        <f t="shared" si="8"/>
        <v>0</v>
      </c>
      <c r="K186" s="408">
        <f t="shared" si="9"/>
        <v>0</v>
      </c>
      <c r="L186" s="11"/>
      <c r="M186" s="11"/>
    </row>
    <row r="187" spans="2:13" ht="12.75" hidden="1" customHeight="1">
      <c r="B187" s="1315"/>
      <c r="C187" s="904"/>
      <c r="D187" s="629">
        <v>176</v>
      </c>
      <c r="E187" s="1298"/>
      <c r="F187" s="1298"/>
      <c r="G187" s="1298"/>
      <c r="H187" s="125">
        <v>0.05</v>
      </c>
      <c r="I187" s="388"/>
      <c r="J187" s="203">
        <f t="shared" si="8"/>
        <v>0</v>
      </c>
      <c r="K187" s="408">
        <f t="shared" si="9"/>
        <v>0</v>
      </c>
      <c r="L187" s="11"/>
      <c r="M187" s="11"/>
    </row>
    <row r="188" spans="2:13" ht="12.75" hidden="1" customHeight="1">
      <c r="B188" s="1315"/>
      <c r="C188" s="904"/>
      <c r="D188" s="629">
        <v>177</v>
      </c>
      <c r="E188" s="1298"/>
      <c r="F188" s="1298"/>
      <c r="G188" s="1298"/>
      <c r="H188" s="125">
        <v>0.05</v>
      </c>
      <c r="I188" s="388"/>
      <c r="J188" s="203">
        <f t="shared" si="8"/>
        <v>0</v>
      </c>
      <c r="K188" s="408">
        <f t="shared" si="9"/>
        <v>0</v>
      </c>
      <c r="L188" s="11"/>
      <c r="M188" s="11"/>
    </row>
    <row r="189" spans="2:13" ht="12.75" hidden="1" customHeight="1">
      <c r="B189" s="1315"/>
      <c r="C189" s="904"/>
      <c r="D189" s="629">
        <v>178</v>
      </c>
      <c r="E189" s="1298"/>
      <c r="F189" s="1298"/>
      <c r="G189" s="1298"/>
      <c r="H189" s="125">
        <v>0.05</v>
      </c>
      <c r="I189" s="388"/>
      <c r="J189" s="280">
        <f t="shared" si="8"/>
        <v>0</v>
      </c>
      <c r="K189" s="408">
        <f t="shared" si="9"/>
        <v>0</v>
      </c>
      <c r="L189" s="11"/>
      <c r="M189" s="11"/>
    </row>
    <row r="190" spans="2:13" ht="12.75" hidden="1" customHeight="1">
      <c r="B190" s="1315"/>
      <c r="C190" s="904"/>
      <c r="D190" s="629">
        <v>179</v>
      </c>
      <c r="E190" s="1298"/>
      <c r="F190" s="1298"/>
      <c r="G190" s="1298"/>
      <c r="H190" s="125">
        <v>0.05</v>
      </c>
      <c r="I190" s="388"/>
      <c r="J190" s="280">
        <f t="shared" si="8"/>
        <v>0</v>
      </c>
      <c r="K190" s="408">
        <f t="shared" si="9"/>
        <v>0</v>
      </c>
      <c r="L190" s="11"/>
      <c r="M190" s="11"/>
    </row>
    <row r="191" spans="2:13" ht="12.75" hidden="1" customHeight="1">
      <c r="B191" s="1315"/>
      <c r="C191" s="904"/>
      <c r="D191" s="629">
        <v>180</v>
      </c>
      <c r="E191" s="1298"/>
      <c r="F191" s="1298"/>
      <c r="G191" s="1298"/>
      <c r="H191" s="125">
        <v>0.05</v>
      </c>
      <c r="I191" s="388"/>
      <c r="J191" s="280">
        <f t="shared" si="8"/>
        <v>0</v>
      </c>
      <c r="K191" s="408">
        <f t="shared" si="9"/>
        <v>0</v>
      </c>
      <c r="L191" s="11"/>
      <c r="M191" s="11"/>
    </row>
    <row r="192" spans="2:13" ht="12.75" hidden="1" customHeight="1">
      <c r="B192" s="1315"/>
      <c r="C192" s="904"/>
      <c r="D192" s="629">
        <v>181</v>
      </c>
      <c r="E192" s="1298"/>
      <c r="F192" s="1298"/>
      <c r="G192" s="1298"/>
      <c r="H192" s="125">
        <v>0.05</v>
      </c>
      <c r="I192" s="388"/>
      <c r="J192" s="203">
        <f t="shared" si="8"/>
        <v>0</v>
      </c>
      <c r="K192" s="408">
        <f t="shared" si="9"/>
        <v>0</v>
      </c>
      <c r="L192" s="11"/>
      <c r="M192" s="11"/>
    </row>
    <row r="193" spans="2:13" ht="12.75" hidden="1" customHeight="1">
      <c r="B193" s="1315"/>
      <c r="C193" s="904"/>
      <c r="D193" s="629">
        <v>182</v>
      </c>
      <c r="E193" s="1298"/>
      <c r="F193" s="1298"/>
      <c r="G193" s="1298"/>
      <c r="H193" s="125">
        <v>0.05</v>
      </c>
      <c r="I193" s="388"/>
      <c r="J193" s="203">
        <f t="shared" si="8"/>
        <v>0</v>
      </c>
      <c r="K193" s="408">
        <f t="shared" si="9"/>
        <v>0</v>
      </c>
      <c r="L193" s="11"/>
      <c r="M193" s="11"/>
    </row>
    <row r="194" spans="2:13" ht="12.75" hidden="1" customHeight="1">
      <c r="B194" s="1315"/>
      <c r="C194" s="904"/>
      <c r="D194" s="629">
        <v>183</v>
      </c>
      <c r="E194" s="1298"/>
      <c r="F194" s="1298"/>
      <c r="G194" s="1298"/>
      <c r="H194" s="125">
        <v>0.05</v>
      </c>
      <c r="I194" s="388"/>
      <c r="J194" s="280">
        <f t="shared" si="8"/>
        <v>0</v>
      </c>
      <c r="K194" s="408">
        <f t="shared" si="9"/>
        <v>0</v>
      </c>
      <c r="L194" s="11"/>
      <c r="M194" s="11"/>
    </row>
    <row r="195" spans="2:13" ht="12.75" hidden="1" customHeight="1">
      <c r="B195" s="1315"/>
      <c r="C195" s="904"/>
      <c r="D195" s="629">
        <v>184</v>
      </c>
      <c r="E195" s="1298"/>
      <c r="F195" s="1298"/>
      <c r="G195" s="1298"/>
      <c r="H195" s="125">
        <v>0.05</v>
      </c>
      <c r="I195" s="388"/>
      <c r="J195" s="280">
        <f t="shared" si="8"/>
        <v>0</v>
      </c>
      <c r="K195" s="408">
        <f t="shared" si="9"/>
        <v>0</v>
      </c>
      <c r="L195" s="11"/>
      <c r="M195" s="11"/>
    </row>
    <row r="196" spans="2:13" ht="12.75" hidden="1" customHeight="1">
      <c r="B196" s="1315"/>
      <c r="C196" s="904"/>
      <c r="D196" s="629">
        <v>185</v>
      </c>
      <c r="E196" s="1298"/>
      <c r="F196" s="1298"/>
      <c r="G196" s="1298"/>
      <c r="H196" s="125">
        <v>0.05</v>
      </c>
      <c r="I196" s="388"/>
      <c r="J196" s="280">
        <f t="shared" si="8"/>
        <v>0</v>
      </c>
      <c r="K196" s="408">
        <f t="shared" si="9"/>
        <v>0</v>
      </c>
      <c r="L196" s="11"/>
      <c r="M196" s="11"/>
    </row>
    <row r="197" spans="2:13" ht="12.75" hidden="1" customHeight="1">
      <c r="B197" s="1315"/>
      <c r="C197" s="904"/>
      <c r="D197" s="629">
        <v>186</v>
      </c>
      <c r="E197" s="1298"/>
      <c r="F197" s="1298"/>
      <c r="G197" s="1298"/>
      <c r="H197" s="125">
        <v>0.05</v>
      </c>
      <c r="I197" s="388"/>
      <c r="J197" s="280">
        <f t="shared" si="8"/>
        <v>0</v>
      </c>
      <c r="K197" s="408">
        <f t="shared" si="9"/>
        <v>0</v>
      </c>
      <c r="L197" s="11"/>
      <c r="M197" s="11"/>
    </row>
    <row r="198" spans="2:13" ht="12.75" hidden="1" customHeight="1">
      <c r="B198" s="1315"/>
      <c r="C198" s="904"/>
      <c r="D198" s="629">
        <v>187</v>
      </c>
      <c r="E198" s="1298"/>
      <c r="F198" s="1298"/>
      <c r="G198" s="1298"/>
      <c r="H198" s="125">
        <v>0.05</v>
      </c>
      <c r="I198" s="388"/>
      <c r="J198" s="280">
        <f t="shared" si="8"/>
        <v>0</v>
      </c>
      <c r="K198" s="408">
        <f t="shared" si="9"/>
        <v>0</v>
      </c>
      <c r="L198" s="11"/>
      <c r="M198" s="11"/>
    </row>
    <row r="199" spans="2:13" ht="12.75" hidden="1" customHeight="1">
      <c r="B199" s="1315"/>
      <c r="C199" s="904"/>
      <c r="D199" s="629">
        <v>188</v>
      </c>
      <c r="E199" s="1298"/>
      <c r="F199" s="1298"/>
      <c r="G199" s="1298"/>
      <c r="H199" s="125">
        <v>0.05</v>
      </c>
      <c r="I199" s="388"/>
      <c r="J199" s="280">
        <f t="shared" si="8"/>
        <v>0</v>
      </c>
      <c r="K199" s="408">
        <f t="shared" si="9"/>
        <v>0</v>
      </c>
      <c r="L199" s="11"/>
      <c r="M199" s="11"/>
    </row>
    <row r="200" spans="2:13" ht="12.75" hidden="1" customHeight="1">
      <c r="B200" s="1315"/>
      <c r="C200" s="904"/>
      <c r="D200" s="629">
        <v>189</v>
      </c>
      <c r="E200" s="1298"/>
      <c r="F200" s="1298"/>
      <c r="G200" s="1298"/>
      <c r="H200" s="125">
        <v>0.05</v>
      </c>
      <c r="I200" s="388"/>
      <c r="J200" s="203">
        <f t="shared" si="8"/>
        <v>0</v>
      </c>
      <c r="K200" s="408">
        <f t="shared" si="9"/>
        <v>0</v>
      </c>
      <c r="L200" s="11"/>
      <c r="M200" s="11"/>
    </row>
    <row r="201" spans="2:13" ht="12.75" hidden="1" customHeight="1">
      <c r="B201" s="1315"/>
      <c r="C201" s="904"/>
      <c r="D201" s="629">
        <v>190</v>
      </c>
      <c r="E201" s="1298"/>
      <c r="F201" s="1298"/>
      <c r="G201" s="1298"/>
      <c r="H201" s="125">
        <v>0.05</v>
      </c>
      <c r="I201" s="388"/>
      <c r="J201" s="203">
        <f t="shared" si="8"/>
        <v>0</v>
      </c>
      <c r="K201" s="408">
        <f t="shared" si="9"/>
        <v>0</v>
      </c>
      <c r="L201" s="11"/>
      <c r="M201" s="11"/>
    </row>
    <row r="202" spans="2:13" ht="12.75" hidden="1" customHeight="1">
      <c r="B202" s="1315"/>
      <c r="C202" s="904"/>
      <c r="D202" s="629">
        <v>191</v>
      </c>
      <c r="E202" s="1298"/>
      <c r="F202" s="1298"/>
      <c r="G202" s="1298"/>
      <c r="H202" s="125">
        <v>0.05</v>
      </c>
      <c r="I202" s="388"/>
      <c r="J202" s="280">
        <f t="shared" si="8"/>
        <v>0</v>
      </c>
      <c r="K202" s="408">
        <f t="shared" si="9"/>
        <v>0</v>
      </c>
      <c r="L202" s="11"/>
      <c r="M202" s="11"/>
    </row>
    <row r="203" spans="2:13" ht="12.75" hidden="1" customHeight="1">
      <c r="B203" s="1315"/>
      <c r="C203" s="904"/>
      <c r="D203" s="629">
        <v>192</v>
      </c>
      <c r="E203" s="1298"/>
      <c r="F203" s="1298"/>
      <c r="G203" s="1298"/>
      <c r="H203" s="125">
        <v>0.05</v>
      </c>
      <c r="I203" s="388"/>
      <c r="J203" s="280">
        <f t="shared" si="8"/>
        <v>0</v>
      </c>
      <c r="K203" s="408">
        <f t="shared" si="9"/>
        <v>0</v>
      </c>
      <c r="L203" s="11"/>
      <c r="M203" s="11"/>
    </row>
    <row r="204" spans="2:13" ht="12.75" hidden="1" customHeight="1">
      <c r="B204" s="1315"/>
      <c r="C204" s="904"/>
      <c r="D204" s="629">
        <v>193</v>
      </c>
      <c r="E204" s="1298"/>
      <c r="F204" s="1298"/>
      <c r="G204" s="1298"/>
      <c r="H204" s="125">
        <v>0.05</v>
      </c>
      <c r="I204" s="388"/>
      <c r="J204" s="280">
        <f t="shared" ref="J204:J267" si="10">$I$12030*H204</f>
        <v>0</v>
      </c>
      <c r="K204" s="408">
        <f t="shared" si="9"/>
        <v>0</v>
      </c>
      <c r="L204" s="11"/>
      <c r="M204" s="11"/>
    </row>
    <row r="205" spans="2:13" ht="12.75" hidden="1" customHeight="1">
      <c r="B205" s="1315"/>
      <c r="C205" s="904"/>
      <c r="D205" s="629">
        <v>194</v>
      </c>
      <c r="E205" s="1298"/>
      <c r="F205" s="1298"/>
      <c r="G205" s="1298"/>
      <c r="H205" s="125">
        <v>0.05</v>
      </c>
      <c r="I205" s="388"/>
      <c r="J205" s="280">
        <f t="shared" si="10"/>
        <v>0</v>
      </c>
      <c r="K205" s="408">
        <f t="shared" si="9"/>
        <v>0</v>
      </c>
      <c r="L205" s="11"/>
      <c r="M205" s="11"/>
    </row>
    <row r="206" spans="2:13" ht="12.75" hidden="1" customHeight="1">
      <c r="B206" s="1315"/>
      <c r="C206" s="904"/>
      <c r="D206" s="629">
        <v>195</v>
      </c>
      <c r="E206" s="1298"/>
      <c r="F206" s="1298"/>
      <c r="G206" s="1298"/>
      <c r="H206" s="125">
        <v>0.05</v>
      </c>
      <c r="I206" s="388"/>
      <c r="J206" s="280">
        <f t="shared" si="10"/>
        <v>0</v>
      </c>
      <c r="K206" s="408">
        <f t="shared" si="9"/>
        <v>0</v>
      </c>
      <c r="L206" s="11"/>
      <c r="M206" s="11"/>
    </row>
    <row r="207" spans="2:13" ht="12.75" hidden="1" customHeight="1">
      <c r="B207" s="1315"/>
      <c r="C207" s="904"/>
      <c r="D207" s="629">
        <v>196</v>
      </c>
      <c r="E207" s="1298"/>
      <c r="F207" s="1298"/>
      <c r="G207" s="1298"/>
      <c r="H207" s="125">
        <v>0.05</v>
      </c>
      <c r="I207" s="388"/>
      <c r="J207" s="280">
        <f t="shared" si="10"/>
        <v>0</v>
      </c>
      <c r="K207" s="408">
        <f t="shared" si="9"/>
        <v>0</v>
      </c>
      <c r="L207" s="11"/>
      <c r="M207" s="11"/>
    </row>
    <row r="208" spans="2:13" ht="12.75" hidden="1" customHeight="1">
      <c r="B208" s="1315"/>
      <c r="C208" s="904"/>
      <c r="D208" s="629">
        <v>197</v>
      </c>
      <c r="E208" s="1298"/>
      <c r="F208" s="1298"/>
      <c r="G208" s="1298"/>
      <c r="H208" s="125">
        <v>0.05</v>
      </c>
      <c r="I208" s="388"/>
      <c r="J208" s="203">
        <f t="shared" si="10"/>
        <v>0</v>
      </c>
      <c r="K208" s="408">
        <f t="shared" si="9"/>
        <v>0</v>
      </c>
      <c r="L208" s="11"/>
      <c r="M208" s="11"/>
    </row>
    <row r="209" spans="2:13" ht="12.75" hidden="1" customHeight="1">
      <c r="B209" s="1315"/>
      <c r="C209" s="904"/>
      <c r="D209" s="629">
        <v>198</v>
      </c>
      <c r="E209" s="1298"/>
      <c r="F209" s="1298"/>
      <c r="G209" s="1298"/>
      <c r="H209" s="125">
        <v>0.05</v>
      </c>
      <c r="I209" s="388"/>
      <c r="J209" s="203">
        <f t="shared" si="10"/>
        <v>0</v>
      </c>
      <c r="K209" s="408">
        <f t="shared" si="9"/>
        <v>0</v>
      </c>
      <c r="L209" s="11"/>
      <c r="M209" s="11"/>
    </row>
    <row r="210" spans="2:13" ht="12.75" hidden="1" customHeight="1">
      <c r="B210" s="1315"/>
      <c r="C210" s="904"/>
      <c r="D210" s="629">
        <v>199</v>
      </c>
      <c r="E210" s="1298"/>
      <c r="F210" s="1298"/>
      <c r="G210" s="1298"/>
      <c r="H210" s="125">
        <v>0.05</v>
      </c>
      <c r="I210" s="388"/>
      <c r="J210" s="203">
        <f t="shared" si="10"/>
        <v>0</v>
      </c>
      <c r="K210" s="408">
        <f t="shared" si="9"/>
        <v>0</v>
      </c>
      <c r="L210" s="11"/>
      <c r="M210" s="11"/>
    </row>
    <row r="211" spans="2:13" ht="12.75" hidden="1" customHeight="1">
      <c r="B211" s="1315"/>
      <c r="C211" s="904"/>
      <c r="D211" s="629">
        <v>200</v>
      </c>
      <c r="E211" s="1298"/>
      <c r="F211" s="1298"/>
      <c r="G211" s="1298"/>
      <c r="H211" s="125">
        <v>0.05</v>
      </c>
      <c r="I211" s="388"/>
      <c r="J211" s="280">
        <f t="shared" si="10"/>
        <v>0</v>
      </c>
      <c r="K211" s="408">
        <f t="shared" si="9"/>
        <v>0</v>
      </c>
      <c r="L211" s="11"/>
      <c r="M211" s="11"/>
    </row>
    <row r="212" spans="2:13" ht="12.75" hidden="1" customHeight="1">
      <c r="B212" s="1315"/>
      <c r="C212" s="904"/>
      <c r="D212" s="629">
        <v>201</v>
      </c>
      <c r="E212" s="1298"/>
      <c r="F212" s="1298"/>
      <c r="G212" s="1298"/>
      <c r="H212" s="125">
        <v>0.05</v>
      </c>
      <c r="I212" s="388"/>
      <c r="J212" s="280">
        <f t="shared" si="10"/>
        <v>0</v>
      </c>
      <c r="K212" s="408">
        <f t="shared" si="9"/>
        <v>0</v>
      </c>
      <c r="L212" s="11"/>
      <c r="M212" s="11"/>
    </row>
    <row r="213" spans="2:13" ht="12.75" hidden="1" customHeight="1">
      <c r="B213" s="1315"/>
      <c r="C213" s="904"/>
      <c r="D213" s="629">
        <v>202</v>
      </c>
      <c r="E213" s="1298"/>
      <c r="F213" s="1298"/>
      <c r="G213" s="1298"/>
      <c r="H213" s="125">
        <v>0.05</v>
      </c>
      <c r="I213" s="388"/>
      <c r="J213" s="280">
        <f t="shared" si="10"/>
        <v>0</v>
      </c>
      <c r="K213" s="408">
        <f t="shared" si="9"/>
        <v>0</v>
      </c>
      <c r="L213" s="11"/>
      <c r="M213" s="11"/>
    </row>
    <row r="214" spans="2:13" ht="12.75" hidden="1" customHeight="1">
      <c r="B214" s="1315"/>
      <c r="C214" s="904"/>
      <c r="D214" s="629">
        <v>203</v>
      </c>
      <c r="E214" s="1298"/>
      <c r="F214" s="1298"/>
      <c r="G214" s="1298"/>
      <c r="H214" s="125">
        <v>0.05</v>
      </c>
      <c r="I214" s="388"/>
      <c r="J214" s="280">
        <f t="shared" si="10"/>
        <v>0</v>
      </c>
      <c r="K214" s="408">
        <f t="shared" si="9"/>
        <v>0</v>
      </c>
      <c r="L214" s="11"/>
      <c r="M214" s="11"/>
    </row>
    <row r="215" spans="2:13" ht="12.75" hidden="1" customHeight="1">
      <c r="B215" s="1315"/>
      <c r="C215" s="904"/>
      <c r="D215" s="629">
        <v>204</v>
      </c>
      <c r="E215" s="1298"/>
      <c r="F215" s="1298"/>
      <c r="G215" s="1298"/>
      <c r="H215" s="125">
        <v>0.05</v>
      </c>
      <c r="I215" s="388"/>
      <c r="J215" s="280">
        <f t="shared" si="10"/>
        <v>0</v>
      </c>
      <c r="K215" s="408">
        <f t="shared" si="9"/>
        <v>0</v>
      </c>
      <c r="L215" s="11"/>
      <c r="M215" s="11"/>
    </row>
    <row r="216" spans="2:13" ht="12.75" hidden="1" customHeight="1">
      <c r="B216" s="1315"/>
      <c r="C216" s="904"/>
      <c r="D216" s="629">
        <v>205</v>
      </c>
      <c r="E216" s="1298"/>
      <c r="F216" s="1298"/>
      <c r="G216" s="1298"/>
      <c r="H216" s="125">
        <v>0.05</v>
      </c>
      <c r="I216" s="388"/>
      <c r="J216" s="280">
        <f t="shared" si="10"/>
        <v>0</v>
      </c>
      <c r="K216" s="408">
        <f t="shared" si="9"/>
        <v>0</v>
      </c>
      <c r="L216" s="11"/>
      <c r="M216" s="11"/>
    </row>
    <row r="217" spans="2:13" ht="12.75" hidden="1" customHeight="1">
      <c r="B217" s="1315"/>
      <c r="C217" s="904"/>
      <c r="D217" s="629">
        <v>206</v>
      </c>
      <c r="E217" s="1298"/>
      <c r="F217" s="1298"/>
      <c r="G217" s="1298"/>
      <c r="H217" s="125">
        <v>0.05</v>
      </c>
      <c r="I217" s="388"/>
      <c r="J217" s="203">
        <f t="shared" si="10"/>
        <v>0</v>
      </c>
      <c r="K217" s="408">
        <f t="shared" si="9"/>
        <v>0</v>
      </c>
      <c r="L217" s="11"/>
      <c r="M217" s="11"/>
    </row>
    <row r="218" spans="2:13" ht="12.75" hidden="1" customHeight="1">
      <c r="B218" s="1315"/>
      <c r="C218" s="904"/>
      <c r="D218" s="629">
        <v>207</v>
      </c>
      <c r="E218" s="1298"/>
      <c r="F218" s="1298"/>
      <c r="G218" s="1298"/>
      <c r="H218" s="125">
        <v>0.05</v>
      </c>
      <c r="I218" s="388"/>
      <c r="J218" s="203">
        <f t="shared" si="10"/>
        <v>0</v>
      </c>
      <c r="K218" s="408">
        <f t="shared" si="9"/>
        <v>0</v>
      </c>
      <c r="L218" s="11"/>
      <c r="M218" s="11"/>
    </row>
    <row r="219" spans="2:13" ht="12.75" hidden="1" customHeight="1">
      <c r="B219" s="1315"/>
      <c r="C219" s="904"/>
      <c r="D219" s="629">
        <v>208</v>
      </c>
      <c r="E219" s="1298"/>
      <c r="F219" s="1298"/>
      <c r="G219" s="1298"/>
      <c r="H219" s="125">
        <v>0.05</v>
      </c>
      <c r="I219" s="388"/>
      <c r="J219" s="280">
        <f t="shared" si="10"/>
        <v>0</v>
      </c>
      <c r="K219" s="408">
        <f t="shared" si="9"/>
        <v>0</v>
      </c>
      <c r="L219" s="11"/>
      <c r="M219" s="11"/>
    </row>
    <row r="220" spans="2:13" ht="12.75" hidden="1" customHeight="1">
      <c r="B220" s="1315"/>
      <c r="C220" s="904"/>
      <c r="D220" s="629">
        <v>209</v>
      </c>
      <c r="E220" s="1298"/>
      <c r="F220" s="1298"/>
      <c r="G220" s="1298"/>
      <c r="H220" s="125">
        <v>0.05</v>
      </c>
      <c r="I220" s="388"/>
      <c r="J220" s="280">
        <f t="shared" si="10"/>
        <v>0</v>
      </c>
      <c r="K220" s="408">
        <f t="shared" si="9"/>
        <v>0</v>
      </c>
      <c r="L220" s="11"/>
      <c r="M220" s="11"/>
    </row>
    <row r="221" spans="2:13" ht="12.75" hidden="1" customHeight="1">
      <c r="B221" s="1315"/>
      <c r="C221" s="904"/>
      <c r="D221" s="629">
        <v>210</v>
      </c>
      <c r="E221" s="1298"/>
      <c r="F221" s="1298"/>
      <c r="G221" s="1298"/>
      <c r="H221" s="125">
        <v>0.05</v>
      </c>
      <c r="I221" s="388"/>
      <c r="J221" s="280">
        <f t="shared" si="10"/>
        <v>0</v>
      </c>
      <c r="K221" s="408">
        <f t="shared" si="9"/>
        <v>0</v>
      </c>
      <c r="L221" s="11"/>
      <c r="M221" s="11"/>
    </row>
    <row r="222" spans="2:13" ht="12.75" hidden="1" customHeight="1">
      <c r="B222" s="1315"/>
      <c r="C222" s="904"/>
      <c r="D222" s="629">
        <v>211</v>
      </c>
      <c r="E222" s="1298"/>
      <c r="F222" s="1298"/>
      <c r="G222" s="1298"/>
      <c r="H222" s="125">
        <v>0.05</v>
      </c>
      <c r="I222" s="388"/>
      <c r="J222" s="280">
        <f t="shared" si="10"/>
        <v>0</v>
      </c>
      <c r="K222" s="408">
        <f t="shared" si="9"/>
        <v>0</v>
      </c>
      <c r="L222" s="11"/>
      <c r="M222" s="11"/>
    </row>
    <row r="223" spans="2:13" ht="12.75" hidden="1" customHeight="1">
      <c r="B223" s="1315"/>
      <c r="C223" s="904"/>
      <c r="D223" s="629">
        <v>212</v>
      </c>
      <c r="E223" s="1298"/>
      <c r="F223" s="1298"/>
      <c r="G223" s="1298"/>
      <c r="H223" s="125">
        <v>0.05</v>
      </c>
      <c r="I223" s="388"/>
      <c r="J223" s="280">
        <f t="shared" si="10"/>
        <v>0</v>
      </c>
      <c r="K223" s="408">
        <f t="shared" si="9"/>
        <v>0</v>
      </c>
      <c r="L223" s="11"/>
      <c r="M223" s="11"/>
    </row>
    <row r="224" spans="2:13" ht="12.75" hidden="1" customHeight="1">
      <c r="B224" s="1315"/>
      <c r="C224" s="904"/>
      <c r="D224" s="629">
        <v>213</v>
      </c>
      <c r="E224" s="1298"/>
      <c r="F224" s="1298"/>
      <c r="G224" s="1298"/>
      <c r="H224" s="125">
        <v>0.05</v>
      </c>
      <c r="I224" s="388"/>
      <c r="J224" s="280">
        <f t="shared" si="10"/>
        <v>0</v>
      </c>
      <c r="K224" s="408">
        <f t="shared" si="9"/>
        <v>0</v>
      </c>
      <c r="L224" s="11"/>
      <c r="M224" s="11"/>
    </row>
    <row r="225" spans="2:13" ht="12.75" hidden="1" customHeight="1">
      <c r="B225" s="1315"/>
      <c r="C225" s="904"/>
      <c r="D225" s="629">
        <v>214</v>
      </c>
      <c r="E225" s="1298"/>
      <c r="F225" s="1298"/>
      <c r="G225" s="1298"/>
      <c r="H225" s="125">
        <v>0.05</v>
      </c>
      <c r="I225" s="388"/>
      <c r="J225" s="203">
        <f t="shared" si="10"/>
        <v>0</v>
      </c>
      <c r="K225" s="408">
        <f t="shared" si="9"/>
        <v>0</v>
      </c>
      <c r="L225" s="11"/>
      <c r="M225" s="11"/>
    </row>
    <row r="226" spans="2:13" ht="12.75" hidden="1" customHeight="1">
      <c r="B226" s="1315"/>
      <c r="C226" s="904"/>
      <c r="D226" s="629">
        <v>215</v>
      </c>
      <c r="E226" s="1298"/>
      <c r="F226" s="1298"/>
      <c r="G226" s="1298"/>
      <c r="H226" s="125">
        <v>0.05</v>
      </c>
      <c r="I226" s="388"/>
      <c r="J226" s="203">
        <f t="shared" si="10"/>
        <v>0</v>
      </c>
      <c r="K226" s="408">
        <f t="shared" si="9"/>
        <v>0</v>
      </c>
      <c r="L226" s="11"/>
      <c r="M226" s="11"/>
    </row>
    <row r="227" spans="2:13" ht="12.75" hidden="1" customHeight="1">
      <c r="B227" s="1315"/>
      <c r="C227" s="904"/>
      <c r="D227" s="629">
        <v>216</v>
      </c>
      <c r="E227" s="1298"/>
      <c r="F227" s="1298"/>
      <c r="G227" s="1298"/>
      <c r="H227" s="125">
        <v>0.05</v>
      </c>
      <c r="I227" s="388"/>
      <c r="J227" s="280">
        <f t="shared" si="10"/>
        <v>0</v>
      </c>
      <c r="K227" s="408">
        <f t="shared" si="9"/>
        <v>0</v>
      </c>
      <c r="L227" s="11"/>
      <c r="M227" s="11"/>
    </row>
    <row r="228" spans="2:13" ht="12.75" hidden="1" customHeight="1">
      <c r="B228" s="1315"/>
      <c r="C228" s="904"/>
      <c r="D228" s="629">
        <v>217</v>
      </c>
      <c r="E228" s="1298"/>
      <c r="F228" s="1298"/>
      <c r="G228" s="1298"/>
      <c r="H228" s="125">
        <v>0.05</v>
      </c>
      <c r="I228" s="388"/>
      <c r="J228" s="280">
        <f t="shared" si="10"/>
        <v>0</v>
      </c>
      <c r="K228" s="408">
        <f t="shared" si="9"/>
        <v>0</v>
      </c>
      <c r="L228" s="11"/>
      <c r="M228" s="11"/>
    </row>
    <row r="229" spans="2:13" ht="12.75" hidden="1" customHeight="1">
      <c r="B229" s="1315"/>
      <c r="C229" s="904"/>
      <c r="D229" s="629">
        <v>218</v>
      </c>
      <c r="E229" s="1298"/>
      <c r="F229" s="1298"/>
      <c r="G229" s="1298"/>
      <c r="H229" s="125">
        <v>0.05</v>
      </c>
      <c r="I229" s="388"/>
      <c r="J229" s="280">
        <f t="shared" si="10"/>
        <v>0</v>
      </c>
      <c r="K229" s="408">
        <f t="shared" si="9"/>
        <v>0</v>
      </c>
      <c r="L229" s="11"/>
      <c r="M229" s="11"/>
    </row>
    <row r="230" spans="2:13" ht="12.75" hidden="1" customHeight="1">
      <c r="B230" s="1315"/>
      <c r="C230" s="904"/>
      <c r="D230" s="629">
        <v>219</v>
      </c>
      <c r="E230" s="1298"/>
      <c r="F230" s="1298"/>
      <c r="G230" s="1298"/>
      <c r="H230" s="125">
        <v>0.05</v>
      </c>
      <c r="I230" s="388"/>
      <c r="J230" s="280">
        <f t="shared" si="10"/>
        <v>0</v>
      </c>
      <c r="K230" s="408">
        <f t="shared" si="9"/>
        <v>0</v>
      </c>
      <c r="L230" s="11"/>
      <c r="M230" s="11"/>
    </row>
    <row r="231" spans="2:13" ht="12.75" hidden="1" customHeight="1">
      <c r="B231" s="1315"/>
      <c r="C231" s="904"/>
      <c r="D231" s="629">
        <v>220</v>
      </c>
      <c r="E231" s="1298"/>
      <c r="F231" s="1298"/>
      <c r="G231" s="1298"/>
      <c r="H231" s="125">
        <v>0.05</v>
      </c>
      <c r="I231" s="388"/>
      <c r="J231" s="280">
        <f t="shared" si="10"/>
        <v>0</v>
      </c>
      <c r="K231" s="408">
        <f t="shared" si="9"/>
        <v>0</v>
      </c>
      <c r="L231" s="11"/>
      <c r="M231" s="11"/>
    </row>
    <row r="232" spans="2:13" ht="12.75" hidden="1" customHeight="1">
      <c r="B232" s="1315"/>
      <c r="C232" s="904"/>
      <c r="D232" s="629">
        <v>221</v>
      </c>
      <c r="E232" s="1298"/>
      <c r="F232" s="1298"/>
      <c r="G232" s="1298"/>
      <c r="H232" s="125">
        <v>0.05</v>
      </c>
      <c r="I232" s="388"/>
      <c r="J232" s="280">
        <f t="shared" si="10"/>
        <v>0</v>
      </c>
      <c r="K232" s="408">
        <f t="shared" si="9"/>
        <v>0</v>
      </c>
      <c r="L232" s="11"/>
      <c r="M232" s="11"/>
    </row>
    <row r="233" spans="2:13" ht="12.75" hidden="1" customHeight="1">
      <c r="B233" s="1315"/>
      <c r="C233" s="904"/>
      <c r="D233" s="629">
        <v>222</v>
      </c>
      <c r="E233" s="1298"/>
      <c r="F233" s="1298"/>
      <c r="G233" s="1298"/>
      <c r="H233" s="125">
        <v>0.05</v>
      </c>
      <c r="I233" s="388"/>
      <c r="J233" s="203">
        <f t="shared" si="10"/>
        <v>0</v>
      </c>
      <c r="K233" s="408">
        <f t="shared" si="9"/>
        <v>0</v>
      </c>
      <c r="L233" s="11"/>
      <c r="M233" s="11"/>
    </row>
    <row r="234" spans="2:13" ht="12.75" hidden="1" customHeight="1">
      <c r="B234" s="1315"/>
      <c r="C234" s="904"/>
      <c r="D234" s="629">
        <v>223</v>
      </c>
      <c r="E234" s="1298"/>
      <c r="F234" s="1298"/>
      <c r="G234" s="1298"/>
      <c r="H234" s="125">
        <v>0.05</v>
      </c>
      <c r="I234" s="388"/>
      <c r="J234" s="203">
        <f t="shared" si="10"/>
        <v>0</v>
      </c>
      <c r="K234" s="408">
        <f t="shared" si="9"/>
        <v>0</v>
      </c>
      <c r="L234" s="11"/>
      <c r="M234" s="11"/>
    </row>
    <row r="235" spans="2:13" ht="12.75" hidden="1" customHeight="1">
      <c r="B235" s="1315"/>
      <c r="C235" s="904"/>
      <c r="D235" s="629">
        <v>224</v>
      </c>
      <c r="E235" s="1298"/>
      <c r="F235" s="1298"/>
      <c r="G235" s="1298"/>
      <c r="H235" s="125">
        <v>0.05</v>
      </c>
      <c r="I235" s="388"/>
      <c r="J235" s="280">
        <f t="shared" si="10"/>
        <v>0</v>
      </c>
      <c r="K235" s="408">
        <f t="shared" si="9"/>
        <v>0</v>
      </c>
      <c r="L235" s="11"/>
      <c r="M235" s="11"/>
    </row>
    <row r="236" spans="2:13" ht="12.75" hidden="1" customHeight="1">
      <c r="B236" s="1315"/>
      <c r="C236" s="904"/>
      <c r="D236" s="629">
        <v>225</v>
      </c>
      <c r="E236" s="1298"/>
      <c r="F236" s="1298"/>
      <c r="G236" s="1298"/>
      <c r="H236" s="125">
        <v>0.05</v>
      </c>
      <c r="I236" s="388"/>
      <c r="J236" s="280">
        <f t="shared" si="10"/>
        <v>0</v>
      </c>
      <c r="K236" s="408">
        <f t="shared" si="9"/>
        <v>0</v>
      </c>
      <c r="L236" s="11"/>
      <c r="M236" s="11"/>
    </row>
    <row r="237" spans="2:13" ht="12.75" hidden="1" customHeight="1">
      <c r="B237" s="1315"/>
      <c r="C237" s="904"/>
      <c r="D237" s="629">
        <v>226</v>
      </c>
      <c r="E237" s="1298"/>
      <c r="F237" s="1298"/>
      <c r="G237" s="1298"/>
      <c r="H237" s="125">
        <v>0.05</v>
      </c>
      <c r="I237" s="388"/>
      <c r="J237" s="280">
        <f t="shared" si="10"/>
        <v>0</v>
      </c>
      <c r="K237" s="408">
        <f t="shared" si="9"/>
        <v>0</v>
      </c>
      <c r="L237" s="11"/>
      <c r="M237" s="11"/>
    </row>
    <row r="238" spans="2:13" ht="12.75" hidden="1" customHeight="1">
      <c r="B238" s="1315"/>
      <c r="C238" s="904"/>
      <c r="D238" s="629">
        <v>227</v>
      </c>
      <c r="E238" s="1298"/>
      <c r="F238" s="1298"/>
      <c r="G238" s="1298"/>
      <c r="H238" s="125">
        <v>0.05</v>
      </c>
      <c r="I238" s="388"/>
      <c r="J238" s="280">
        <f t="shared" si="10"/>
        <v>0</v>
      </c>
      <c r="K238" s="408">
        <f t="shared" si="9"/>
        <v>0</v>
      </c>
      <c r="L238" s="11"/>
      <c r="M238" s="11"/>
    </row>
    <row r="239" spans="2:13" ht="12.75" hidden="1" customHeight="1">
      <c r="B239" s="1315"/>
      <c r="C239" s="904"/>
      <c r="D239" s="629">
        <v>228</v>
      </c>
      <c r="E239" s="1298"/>
      <c r="F239" s="1298"/>
      <c r="G239" s="1298"/>
      <c r="H239" s="125">
        <v>0.05</v>
      </c>
      <c r="I239" s="388"/>
      <c r="J239" s="280">
        <f t="shared" si="10"/>
        <v>0</v>
      </c>
      <c r="K239" s="408">
        <f t="shared" ref="K239:K302" si="11">IF(I239-J239&lt;0,0,I239-J239)</f>
        <v>0</v>
      </c>
      <c r="L239" s="11"/>
      <c r="M239" s="11"/>
    </row>
    <row r="240" spans="2:13" ht="12.75" hidden="1" customHeight="1">
      <c r="B240" s="1315"/>
      <c r="C240" s="904"/>
      <c r="D240" s="629">
        <v>229</v>
      </c>
      <c r="E240" s="1298"/>
      <c r="F240" s="1298"/>
      <c r="G240" s="1298"/>
      <c r="H240" s="125">
        <v>0.05</v>
      </c>
      <c r="I240" s="388"/>
      <c r="J240" s="280">
        <f t="shared" si="10"/>
        <v>0</v>
      </c>
      <c r="K240" s="408">
        <f t="shared" si="11"/>
        <v>0</v>
      </c>
      <c r="L240" s="11"/>
      <c r="M240" s="11"/>
    </row>
    <row r="241" spans="2:13" ht="12.75" hidden="1" customHeight="1">
      <c r="B241" s="1315"/>
      <c r="C241" s="904"/>
      <c r="D241" s="629">
        <v>230</v>
      </c>
      <c r="E241" s="1298"/>
      <c r="F241" s="1298"/>
      <c r="G241" s="1298"/>
      <c r="H241" s="125">
        <v>0.05</v>
      </c>
      <c r="I241" s="388"/>
      <c r="J241" s="203">
        <f t="shared" si="10"/>
        <v>0</v>
      </c>
      <c r="K241" s="408">
        <f t="shared" si="11"/>
        <v>0</v>
      </c>
      <c r="L241" s="11"/>
      <c r="M241" s="11"/>
    </row>
    <row r="242" spans="2:13" ht="12.75" hidden="1" customHeight="1">
      <c r="B242" s="1315"/>
      <c r="C242" s="904"/>
      <c r="D242" s="629">
        <v>231</v>
      </c>
      <c r="E242" s="1298"/>
      <c r="F242" s="1298"/>
      <c r="G242" s="1298"/>
      <c r="H242" s="125">
        <v>0.05</v>
      </c>
      <c r="I242" s="388"/>
      <c r="J242" s="203">
        <f t="shared" si="10"/>
        <v>0</v>
      </c>
      <c r="K242" s="408">
        <f t="shared" si="11"/>
        <v>0</v>
      </c>
      <c r="L242" s="11"/>
      <c r="M242" s="11"/>
    </row>
    <row r="243" spans="2:13" ht="12.75" hidden="1" customHeight="1">
      <c r="B243" s="1315"/>
      <c r="C243" s="904"/>
      <c r="D243" s="629">
        <v>232</v>
      </c>
      <c r="E243" s="1298"/>
      <c r="F243" s="1298"/>
      <c r="G243" s="1298"/>
      <c r="H243" s="125">
        <v>0.05</v>
      </c>
      <c r="I243" s="388"/>
      <c r="J243" s="203">
        <f t="shared" si="10"/>
        <v>0</v>
      </c>
      <c r="K243" s="408">
        <f t="shared" si="11"/>
        <v>0</v>
      </c>
      <c r="L243" s="11"/>
      <c r="M243" s="11"/>
    </row>
    <row r="244" spans="2:13" ht="12.75" hidden="1" customHeight="1">
      <c r="B244" s="1315"/>
      <c r="C244" s="904"/>
      <c r="D244" s="629">
        <v>233</v>
      </c>
      <c r="E244" s="1298"/>
      <c r="F244" s="1298"/>
      <c r="G244" s="1298"/>
      <c r="H244" s="125">
        <v>0.05</v>
      </c>
      <c r="I244" s="388"/>
      <c r="J244" s="280">
        <f t="shared" si="10"/>
        <v>0</v>
      </c>
      <c r="K244" s="408">
        <f t="shared" si="11"/>
        <v>0</v>
      </c>
      <c r="L244" s="11"/>
      <c r="M244" s="11"/>
    </row>
    <row r="245" spans="2:13" ht="12.75" hidden="1" customHeight="1">
      <c r="B245" s="1315"/>
      <c r="C245" s="904"/>
      <c r="D245" s="629">
        <v>234</v>
      </c>
      <c r="E245" s="1298"/>
      <c r="F245" s="1298"/>
      <c r="G245" s="1298"/>
      <c r="H245" s="125">
        <v>0.05</v>
      </c>
      <c r="I245" s="388"/>
      <c r="J245" s="280">
        <f t="shared" si="10"/>
        <v>0</v>
      </c>
      <c r="K245" s="408">
        <f t="shared" si="11"/>
        <v>0</v>
      </c>
      <c r="L245" s="11"/>
      <c r="M245" s="11"/>
    </row>
    <row r="246" spans="2:13" ht="12.75" hidden="1" customHeight="1">
      <c r="B246" s="1315"/>
      <c r="C246" s="904"/>
      <c r="D246" s="629">
        <v>235</v>
      </c>
      <c r="E246" s="1298"/>
      <c r="F246" s="1298"/>
      <c r="G246" s="1298"/>
      <c r="H246" s="125">
        <v>0.05</v>
      </c>
      <c r="I246" s="388"/>
      <c r="J246" s="280">
        <f t="shared" si="10"/>
        <v>0</v>
      </c>
      <c r="K246" s="408">
        <f t="shared" si="11"/>
        <v>0</v>
      </c>
      <c r="L246" s="11"/>
      <c r="M246" s="11"/>
    </row>
    <row r="247" spans="2:13" ht="12.75" hidden="1" customHeight="1">
      <c r="B247" s="1315"/>
      <c r="C247" s="904"/>
      <c r="D247" s="629">
        <v>236</v>
      </c>
      <c r="E247" s="1298"/>
      <c r="F247" s="1298"/>
      <c r="G247" s="1298"/>
      <c r="H247" s="125">
        <v>0.05</v>
      </c>
      <c r="I247" s="388"/>
      <c r="J247" s="280">
        <f t="shared" si="10"/>
        <v>0</v>
      </c>
      <c r="K247" s="408">
        <f t="shared" si="11"/>
        <v>0</v>
      </c>
      <c r="L247" s="11"/>
      <c r="M247" s="11"/>
    </row>
    <row r="248" spans="2:13" ht="12.75" hidden="1" customHeight="1">
      <c r="B248" s="1315"/>
      <c r="C248" s="904"/>
      <c r="D248" s="629">
        <v>237</v>
      </c>
      <c r="E248" s="1298"/>
      <c r="F248" s="1298"/>
      <c r="G248" s="1298"/>
      <c r="H248" s="125">
        <v>0.05</v>
      </c>
      <c r="I248" s="388"/>
      <c r="J248" s="280">
        <f t="shared" si="10"/>
        <v>0</v>
      </c>
      <c r="K248" s="408">
        <f t="shared" si="11"/>
        <v>0</v>
      </c>
      <c r="L248" s="11"/>
      <c r="M248" s="11"/>
    </row>
    <row r="249" spans="2:13" ht="12.75" hidden="1" customHeight="1">
      <c r="B249" s="1315"/>
      <c r="C249" s="904"/>
      <c r="D249" s="629">
        <v>238</v>
      </c>
      <c r="E249" s="1298"/>
      <c r="F249" s="1298"/>
      <c r="G249" s="1298"/>
      <c r="H249" s="125">
        <v>0.05</v>
      </c>
      <c r="I249" s="388"/>
      <c r="J249" s="280">
        <f t="shared" si="10"/>
        <v>0</v>
      </c>
      <c r="K249" s="408">
        <f t="shared" si="11"/>
        <v>0</v>
      </c>
      <c r="L249" s="11"/>
      <c r="M249" s="11"/>
    </row>
    <row r="250" spans="2:13" ht="12.75" hidden="1" customHeight="1">
      <c r="B250" s="1315"/>
      <c r="C250" s="904"/>
      <c r="D250" s="629">
        <v>239</v>
      </c>
      <c r="E250" s="1298"/>
      <c r="F250" s="1298"/>
      <c r="G250" s="1298"/>
      <c r="H250" s="125">
        <v>0.05</v>
      </c>
      <c r="I250" s="388"/>
      <c r="J250" s="203">
        <f t="shared" si="10"/>
        <v>0</v>
      </c>
      <c r="K250" s="408">
        <f t="shared" si="11"/>
        <v>0</v>
      </c>
      <c r="L250" s="11"/>
      <c r="M250" s="11"/>
    </row>
    <row r="251" spans="2:13" ht="12.75" hidden="1" customHeight="1">
      <c r="B251" s="1315"/>
      <c r="C251" s="904"/>
      <c r="D251" s="629">
        <v>240</v>
      </c>
      <c r="E251" s="1298"/>
      <c r="F251" s="1298"/>
      <c r="G251" s="1298"/>
      <c r="H251" s="125">
        <v>0.05</v>
      </c>
      <c r="I251" s="388"/>
      <c r="J251" s="203">
        <f t="shared" si="10"/>
        <v>0</v>
      </c>
      <c r="K251" s="408">
        <f t="shared" si="11"/>
        <v>0</v>
      </c>
      <c r="L251" s="11"/>
      <c r="M251" s="11"/>
    </row>
    <row r="252" spans="2:13" ht="12.75" hidden="1" customHeight="1">
      <c r="B252" s="1315"/>
      <c r="C252" s="904"/>
      <c r="D252" s="629">
        <v>241</v>
      </c>
      <c r="E252" s="1298"/>
      <c r="F252" s="1298"/>
      <c r="G252" s="1298"/>
      <c r="H252" s="125">
        <v>0.05</v>
      </c>
      <c r="I252" s="388"/>
      <c r="J252" s="280">
        <f t="shared" si="10"/>
        <v>0</v>
      </c>
      <c r="K252" s="408">
        <f t="shared" si="11"/>
        <v>0</v>
      </c>
      <c r="L252" s="11"/>
      <c r="M252" s="11"/>
    </row>
    <row r="253" spans="2:13" ht="12.75" hidden="1" customHeight="1">
      <c r="B253" s="1315"/>
      <c r="C253" s="904"/>
      <c r="D253" s="629">
        <v>242</v>
      </c>
      <c r="E253" s="1298"/>
      <c r="F253" s="1298"/>
      <c r="G253" s="1298"/>
      <c r="H253" s="125">
        <v>0.05</v>
      </c>
      <c r="I253" s="388"/>
      <c r="J253" s="280">
        <f t="shared" si="10"/>
        <v>0</v>
      </c>
      <c r="K253" s="408">
        <f t="shared" si="11"/>
        <v>0</v>
      </c>
      <c r="L253" s="11"/>
      <c r="M253" s="11"/>
    </row>
    <row r="254" spans="2:13" ht="12.75" hidden="1" customHeight="1">
      <c r="B254" s="1315"/>
      <c r="C254" s="904"/>
      <c r="D254" s="629">
        <v>243</v>
      </c>
      <c r="E254" s="1298"/>
      <c r="F254" s="1298"/>
      <c r="G254" s="1298"/>
      <c r="H254" s="125">
        <v>0.05</v>
      </c>
      <c r="I254" s="388"/>
      <c r="J254" s="280">
        <f t="shared" si="10"/>
        <v>0</v>
      </c>
      <c r="K254" s="408">
        <f t="shared" si="11"/>
        <v>0</v>
      </c>
      <c r="L254" s="11"/>
      <c r="M254" s="11"/>
    </row>
    <row r="255" spans="2:13" ht="12.75" hidden="1" customHeight="1">
      <c r="B255" s="1315"/>
      <c r="C255" s="904"/>
      <c r="D255" s="629">
        <v>244</v>
      </c>
      <c r="E255" s="1298"/>
      <c r="F255" s="1298"/>
      <c r="G255" s="1298"/>
      <c r="H255" s="125">
        <v>0.05</v>
      </c>
      <c r="I255" s="388"/>
      <c r="J255" s="203">
        <f t="shared" si="10"/>
        <v>0</v>
      </c>
      <c r="K255" s="408">
        <f t="shared" si="11"/>
        <v>0</v>
      </c>
      <c r="L255" s="11"/>
      <c r="M255" s="11"/>
    </row>
    <row r="256" spans="2:13" ht="12.75" hidden="1" customHeight="1">
      <c r="B256" s="1315"/>
      <c r="C256" s="904"/>
      <c r="D256" s="629">
        <v>245</v>
      </c>
      <c r="E256" s="1298"/>
      <c r="F256" s="1298"/>
      <c r="G256" s="1298"/>
      <c r="H256" s="125">
        <v>0.05</v>
      </c>
      <c r="I256" s="388"/>
      <c r="J256" s="280">
        <f t="shared" si="10"/>
        <v>0</v>
      </c>
      <c r="K256" s="408">
        <f t="shared" si="11"/>
        <v>0</v>
      </c>
      <c r="L256" s="11"/>
      <c r="M256" s="11"/>
    </row>
    <row r="257" spans="2:13" ht="12.75" hidden="1" customHeight="1">
      <c r="B257" s="1315"/>
      <c r="C257" s="904"/>
      <c r="D257" s="629">
        <v>246</v>
      </c>
      <c r="E257" s="1298"/>
      <c r="F257" s="1298"/>
      <c r="G257" s="1298"/>
      <c r="H257" s="125">
        <v>0.05</v>
      </c>
      <c r="I257" s="388"/>
      <c r="J257" s="280">
        <f t="shared" si="10"/>
        <v>0</v>
      </c>
      <c r="K257" s="408">
        <f t="shared" si="11"/>
        <v>0</v>
      </c>
      <c r="L257" s="11"/>
      <c r="M257" s="11"/>
    </row>
    <row r="258" spans="2:13" ht="12.75" hidden="1" customHeight="1">
      <c r="B258" s="1315"/>
      <c r="C258" s="904"/>
      <c r="D258" s="629">
        <v>247</v>
      </c>
      <c r="E258" s="1298"/>
      <c r="F258" s="1298"/>
      <c r="G258" s="1298"/>
      <c r="H258" s="125">
        <v>0.05</v>
      </c>
      <c r="I258" s="388"/>
      <c r="J258" s="280">
        <f t="shared" si="10"/>
        <v>0</v>
      </c>
      <c r="K258" s="408">
        <f t="shared" si="11"/>
        <v>0</v>
      </c>
      <c r="L258" s="11"/>
      <c r="M258" s="11"/>
    </row>
    <row r="259" spans="2:13" ht="12.75" hidden="1" customHeight="1">
      <c r="B259" s="1315"/>
      <c r="C259" s="904"/>
      <c r="D259" s="629">
        <v>248</v>
      </c>
      <c r="E259" s="1298"/>
      <c r="F259" s="1298"/>
      <c r="G259" s="1298"/>
      <c r="H259" s="125">
        <v>0.05</v>
      </c>
      <c r="I259" s="388"/>
      <c r="J259" s="280">
        <f t="shared" si="10"/>
        <v>0</v>
      </c>
      <c r="K259" s="408">
        <f t="shared" si="11"/>
        <v>0</v>
      </c>
      <c r="L259" s="11"/>
      <c r="M259" s="11"/>
    </row>
    <row r="260" spans="2:13" ht="12.75" hidden="1" customHeight="1">
      <c r="B260" s="1315"/>
      <c r="C260" s="904"/>
      <c r="D260" s="629">
        <v>249</v>
      </c>
      <c r="E260" s="1298"/>
      <c r="F260" s="1298"/>
      <c r="G260" s="1298"/>
      <c r="H260" s="125">
        <v>0.05</v>
      </c>
      <c r="I260" s="388"/>
      <c r="J260" s="280">
        <f t="shared" si="10"/>
        <v>0</v>
      </c>
      <c r="K260" s="408">
        <f t="shared" si="11"/>
        <v>0</v>
      </c>
      <c r="L260" s="11"/>
      <c r="M260" s="11"/>
    </row>
    <row r="261" spans="2:13" ht="12.75" hidden="1" customHeight="1">
      <c r="B261" s="1315"/>
      <c r="C261" s="904"/>
      <c r="D261" s="629">
        <v>250</v>
      </c>
      <c r="E261" s="1298"/>
      <c r="F261" s="1298"/>
      <c r="G261" s="1298"/>
      <c r="H261" s="125">
        <v>0.05</v>
      </c>
      <c r="I261" s="388"/>
      <c r="J261" s="280">
        <f t="shared" si="10"/>
        <v>0</v>
      </c>
      <c r="K261" s="408">
        <f t="shared" si="11"/>
        <v>0</v>
      </c>
      <c r="L261" s="11"/>
      <c r="M261" s="11"/>
    </row>
    <row r="262" spans="2:13" ht="12.75" hidden="1" customHeight="1">
      <c r="B262" s="1315"/>
      <c r="C262" s="904"/>
      <c r="D262" s="629">
        <v>251</v>
      </c>
      <c r="E262" s="1298"/>
      <c r="F262" s="1298"/>
      <c r="G262" s="1298"/>
      <c r="H262" s="125">
        <v>0.05</v>
      </c>
      <c r="I262" s="388"/>
      <c r="J262" s="203">
        <f t="shared" si="10"/>
        <v>0</v>
      </c>
      <c r="K262" s="408">
        <f t="shared" si="11"/>
        <v>0</v>
      </c>
      <c r="L262" s="11"/>
      <c r="M262" s="11"/>
    </row>
    <row r="263" spans="2:13" ht="12.75" hidden="1" customHeight="1">
      <c r="B263" s="1315"/>
      <c r="C263" s="904"/>
      <c r="D263" s="629">
        <v>252</v>
      </c>
      <c r="E263" s="1298"/>
      <c r="F263" s="1298"/>
      <c r="G263" s="1298"/>
      <c r="H263" s="125">
        <v>0.05</v>
      </c>
      <c r="I263" s="388"/>
      <c r="J263" s="203">
        <f t="shared" si="10"/>
        <v>0</v>
      </c>
      <c r="K263" s="408">
        <f t="shared" si="11"/>
        <v>0</v>
      </c>
      <c r="L263" s="11"/>
      <c r="M263" s="11"/>
    </row>
    <row r="264" spans="2:13" ht="12.75" hidden="1" customHeight="1">
      <c r="B264" s="1315"/>
      <c r="C264" s="904"/>
      <c r="D264" s="629">
        <v>253</v>
      </c>
      <c r="E264" s="1298"/>
      <c r="F264" s="1298"/>
      <c r="G264" s="1298"/>
      <c r="H264" s="125">
        <v>0.05</v>
      </c>
      <c r="I264" s="388"/>
      <c r="J264" s="280">
        <f t="shared" si="10"/>
        <v>0</v>
      </c>
      <c r="K264" s="408">
        <f t="shared" si="11"/>
        <v>0</v>
      </c>
      <c r="L264" s="11"/>
      <c r="M264" s="11"/>
    </row>
    <row r="265" spans="2:13" ht="12.75" hidden="1" customHeight="1">
      <c r="B265" s="1315"/>
      <c r="C265" s="904"/>
      <c r="D265" s="629">
        <v>254</v>
      </c>
      <c r="E265" s="1298"/>
      <c r="F265" s="1298"/>
      <c r="G265" s="1298"/>
      <c r="H265" s="125">
        <v>0.05</v>
      </c>
      <c r="I265" s="388"/>
      <c r="J265" s="280">
        <f t="shared" si="10"/>
        <v>0</v>
      </c>
      <c r="K265" s="408">
        <f t="shared" si="11"/>
        <v>0</v>
      </c>
      <c r="L265" s="11"/>
      <c r="M265" s="11"/>
    </row>
    <row r="266" spans="2:13" ht="12.75" hidden="1" customHeight="1">
      <c r="B266" s="1315"/>
      <c r="C266" s="904"/>
      <c r="D266" s="629">
        <v>255</v>
      </c>
      <c r="E266" s="1298"/>
      <c r="F266" s="1298"/>
      <c r="G266" s="1298"/>
      <c r="H266" s="125">
        <v>0.05</v>
      </c>
      <c r="I266" s="388"/>
      <c r="J266" s="280">
        <f t="shared" si="10"/>
        <v>0</v>
      </c>
      <c r="K266" s="408">
        <f t="shared" si="11"/>
        <v>0</v>
      </c>
      <c r="L266" s="11"/>
      <c r="M266" s="11"/>
    </row>
    <row r="267" spans="2:13" ht="12.75" hidden="1" customHeight="1">
      <c r="B267" s="1315"/>
      <c r="C267" s="904"/>
      <c r="D267" s="629">
        <v>256</v>
      </c>
      <c r="E267" s="1298"/>
      <c r="F267" s="1298"/>
      <c r="G267" s="1298"/>
      <c r="H267" s="125">
        <v>0.05</v>
      </c>
      <c r="I267" s="388"/>
      <c r="J267" s="280">
        <f t="shared" si="10"/>
        <v>0</v>
      </c>
      <c r="K267" s="408">
        <f t="shared" si="11"/>
        <v>0</v>
      </c>
      <c r="L267" s="11"/>
      <c r="M267" s="11"/>
    </row>
    <row r="268" spans="2:13" ht="12.75" hidden="1" customHeight="1">
      <c r="B268" s="1315"/>
      <c r="C268" s="904"/>
      <c r="D268" s="629">
        <v>257</v>
      </c>
      <c r="E268" s="1298"/>
      <c r="F268" s="1298"/>
      <c r="G268" s="1298"/>
      <c r="H268" s="125">
        <v>0.05</v>
      </c>
      <c r="I268" s="388"/>
      <c r="J268" s="280">
        <f t="shared" ref="J268:J331" si="12">$I$12030*H268</f>
        <v>0</v>
      </c>
      <c r="K268" s="408">
        <f t="shared" si="11"/>
        <v>0</v>
      </c>
      <c r="L268" s="11"/>
      <c r="M268" s="11"/>
    </row>
    <row r="269" spans="2:13" ht="12.75" hidden="1" customHeight="1">
      <c r="B269" s="1315"/>
      <c r="C269" s="904"/>
      <c r="D269" s="629">
        <v>258</v>
      </c>
      <c r="E269" s="1298"/>
      <c r="F269" s="1298"/>
      <c r="G269" s="1298"/>
      <c r="H269" s="125">
        <v>0.05</v>
      </c>
      <c r="I269" s="388"/>
      <c r="J269" s="280">
        <f t="shared" si="12"/>
        <v>0</v>
      </c>
      <c r="K269" s="408">
        <f t="shared" si="11"/>
        <v>0</v>
      </c>
      <c r="L269" s="11"/>
      <c r="M269" s="11"/>
    </row>
    <row r="270" spans="2:13" ht="12.75" hidden="1" customHeight="1">
      <c r="B270" s="1315"/>
      <c r="C270" s="904"/>
      <c r="D270" s="629">
        <v>259</v>
      </c>
      <c r="E270" s="1298"/>
      <c r="F270" s="1298"/>
      <c r="G270" s="1298"/>
      <c r="H270" s="125">
        <v>0.05</v>
      </c>
      <c r="I270" s="388"/>
      <c r="J270" s="203">
        <f t="shared" si="12"/>
        <v>0</v>
      </c>
      <c r="K270" s="408">
        <f t="shared" si="11"/>
        <v>0</v>
      </c>
      <c r="L270" s="11"/>
      <c r="M270" s="11"/>
    </row>
    <row r="271" spans="2:13" ht="12.75" hidden="1" customHeight="1">
      <c r="B271" s="1315"/>
      <c r="C271" s="904"/>
      <c r="D271" s="629">
        <v>260</v>
      </c>
      <c r="E271" s="1298"/>
      <c r="F271" s="1298"/>
      <c r="G271" s="1298"/>
      <c r="H271" s="125">
        <v>0.05</v>
      </c>
      <c r="I271" s="388"/>
      <c r="J271" s="203">
        <f t="shared" si="12"/>
        <v>0</v>
      </c>
      <c r="K271" s="408">
        <f t="shared" si="11"/>
        <v>0</v>
      </c>
      <c r="L271" s="11"/>
      <c r="M271" s="11"/>
    </row>
    <row r="272" spans="2:13" ht="12.75" hidden="1" customHeight="1">
      <c r="B272" s="1315"/>
      <c r="C272" s="904"/>
      <c r="D272" s="629">
        <v>261</v>
      </c>
      <c r="E272" s="1298"/>
      <c r="F272" s="1298"/>
      <c r="G272" s="1298"/>
      <c r="H272" s="125">
        <v>0.05</v>
      </c>
      <c r="I272" s="388"/>
      <c r="J272" s="280">
        <f t="shared" si="12"/>
        <v>0</v>
      </c>
      <c r="K272" s="408">
        <f t="shared" si="11"/>
        <v>0</v>
      </c>
      <c r="L272" s="11"/>
      <c r="M272" s="11"/>
    </row>
    <row r="273" spans="2:13" ht="12.75" hidden="1" customHeight="1">
      <c r="B273" s="1315"/>
      <c r="C273" s="904"/>
      <c r="D273" s="629">
        <v>262</v>
      </c>
      <c r="E273" s="1298"/>
      <c r="F273" s="1298"/>
      <c r="G273" s="1298"/>
      <c r="H273" s="125">
        <v>0.05</v>
      </c>
      <c r="I273" s="388"/>
      <c r="J273" s="280">
        <f t="shared" si="12"/>
        <v>0</v>
      </c>
      <c r="K273" s="408">
        <f t="shared" si="11"/>
        <v>0</v>
      </c>
      <c r="L273" s="11"/>
      <c r="M273" s="11"/>
    </row>
    <row r="274" spans="2:13" ht="12.75" hidden="1" customHeight="1">
      <c r="B274" s="1315"/>
      <c r="C274" s="904"/>
      <c r="D274" s="629">
        <v>263</v>
      </c>
      <c r="E274" s="1298"/>
      <c r="F274" s="1298"/>
      <c r="G274" s="1298"/>
      <c r="H274" s="125">
        <v>0.05</v>
      </c>
      <c r="I274" s="388"/>
      <c r="J274" s="280">
        <f t="shared" si="12"/>
        <v>0</v>
      </c>
      <c r="K274" s="408">
        <f t="shared" si="11"/>
        <v>0</v>
      </c>
      <c r="L274" s="11"/>
      <c r="M274" s="11"/>
    </row>
    <row r="275" spans="2:13" ht="12.75" hidden="1" customHeight="1">
      <c r="B275" s="1315"/>
      <c r="C275" s="904"/>
      <c r="D275" s="629">
        <v>264</v>
      </c>
      <c r="E275" s="1298"/>
      <c r="F275" s="1298"/>
      <c r="G275" s="1298"/>
      <c r="H275" s="125">
        <v>0.05</v>
      </c>
      <c r="I275" s="388"/>
      <c r="J275" s="280">
        <f t="shared" si="12"/>
        <v>0</v>
      </c>
      <c r="K275" s="408">
        <f t="shared" si="11"/>
        <v>0</v>
      </c>
      <c r="L275" s="11"/>
      <c r="M275" s="11"/>
    </row>
    <row r="276" spans="2:13" ht="12.75" hidden="1" customHeight="1">
      <c r="B276" s="1315"/>
      <c r="C276" s="904"/>
      <c r="D276" s="629">
        <v>265</v>
      </c>
      <c r="E276" s="1298"/>
      <c r="F276" s="1298"/>
      <c r="G276" s="1298"/>
      <c r="H276" s="125">
        <v>0.05</v>
      </c>
      <c r="I276" s="388"/>
      <c r="J276" s="280">
        <f t="shared" si="12"/>
        <v>0</v>
      </c>
      <c r="K276" s="408">
        <f t="shared" si="11"/>
        <v>0</v>
      </c>
      <c r="L276" s="11"/>
      <c r="M276" s="11"/>
    </row>
    <row r="277" spans="2:13" ht="12.75" hidden="1" customHeight="1">
      <c r="B277" s="1315"/>
      <c r="C277" s="904"/>
      <c r="D277" s="629">
        <v>266</v>
      </c>
      <c r="E277" s="1298"/>
      <c r="F277" s="1298"/>
      <c r="G277" s="1298"/>
      <c r="H277" s="125">
        <v>0.05</v>
      </c>
      <c r="I277" s="388"/>
      <c r="J277" s="280">
        <f t="shared" si="12"/>
        <v>0</v>
      </c>
      <c r="K277" s="408">
        <f t="shared" si="11"/>
        <v>0</v>
      </c>
      <c r="L277" s="11"/>
      <c r="M277" s="11"/>
    </row>
    <row r="278" spans="2:13" ht="12.75" hidden="1" customHeight="1">
      <c r="B278" s="1315"/>
      <c r="C278" s="904"/>
      <c r="D278" s="629">
        <v>267</v>
      </c>
      <c r="E278" s="1298"/>
      <c r="F278" s="1298"/>
      <c r="G278" s="1298"/>
      <c r="H278" s="125">
        <v>0.05</v>
      </c>
      <c r="I278" s="388"/>
      <c r="J278" s="203">
        <f t="shared" si="12"/>
        <v>0</v>
      </c>
      <c r="K278" s="408">
        <f t="shared" si="11"/>
        <v>0</v>
      </c>
      <c r="L278" s="11"/>
      <c r="M278" s="11"/>
    </row>
    <row r="279" spans="2:13" ht="12.75" hidden="1" customHeight="1">
      <c r="B279" s="1315"/>
      <c r="C279" s="904"/>
      <c r="D279" s="629">
        <v>268</v>
      </c>
      <c r="E279" s="1298"/>
      <c r="F279" s="1298"/>
      <c r="G279" s="1298"/>
      <c r="H279" s="125">
        <v>0.05</v>
      </c>
      <c r="I279" s="388"/>
      <c r="J279" s="203">
        <f t="shared" si="12"/>
        <v>0</v>
      </c>
      <c r="K279" s="408">
        <f t="shared" si="11"/>
        <v>0</v>
      </c>
      <c r="L279" s="11"/>
      <c r="M279" s="11"/>
    </row>
    <row r="280" spans="2:13" ht="12.75" hidden="1" customHeight="1">
      <c r="B280" s="1315"/>
      <c r="C280" s="904"/>
      <c r="D280" s="629">
        <v>269</v>
      </c>
      <c r="E280" s="1298"/>
      <c r="F280" s="1298"/>
      <c r="G280" s="1298"/>
      <c r="H280" s="125">
        <v>0.05</v>
      </c>
      <c r="I280" s="388"/>
      <c r="J280" s="280">
        <f t="shared" si="12"/>
        <v>0</v>
      </c>
      <c r="K280" s="408">
        <f t="shared" si="11"/>
        <v>0</v>
      </c>
      <c r="L280" s="11"/>
      <c r="M280" s="11"/>
    </row>
    <row r="281" spans="2:13" ht="12.75" hidden="1" customHeight="1">
      <c r="B281" s="1315"/>
      <c r="C281" s="904"/>
      <c r="D281" s="629">
        <v>270</v>
      </c>
      <c r="E281" s="1298"/>
      <c r="F281" s="1298"/>
      <c r="G281" s="1298"/>
      <c r="H281" s="125">
        <v>0.05</v>
      </c>
      <c r="I281" s="388"/>
      <c r="J281" s="280">
        <f t="shared" si="12"/>
        <v>0</v>
      </c>
      <c r="K281" s="408">
        <f t="shared" si="11"/>
        <v>0</v>
      </c>
      <c r="L281" s="11"/>
      <c r="M281" s="11"/>
    </row>
    <row r="282" spans="2:13" ht="12.75" hidden="1" customHeight="1">
      <c r="B282" s="1315"/>
      <c r="C282" s="904"/>
      <c r="D282" s="629">
        <v>271</v>
      </c>
      <c r="E282" s="1298"/>
      <c r="F282" s="1298"/>
      <c r="G282" s="1298"/>
      <c r="H282" s="125">
        <v>0.05</v>
      </c>
      <c r="I282" s="388"/>
      <c r="J282" s="280">
        <f t="shared" si="12"/>
        <v>0</v>
      </c>
      <c r="K282" s="408">
        <f t="shared" si="11"/>
        <v>0</v>
      </c>
      <c r="L282" s="11"/>
      <c r="M282" s="11"/>
    </row>
    <row r="283" spans="2:13" ht="12.75" hidden="1" customHeight="1">
      <c r="B283" s="1315"/>
      <c r="C283" s="904"/>
      <c r="D283" s="629">
        <v>272</v>
      </c>
      <c r="E283" s="1298"/>
      <c r="F283" s="1298"/>
      <c r="G283" s="1298"/>
      <c r="H283" s="125">
        <v>0.05</v>
      </c>
      <c r="I283" s="388"/>
      <c r="J283" s="280">
        <f t="shared" si="12"/>
        <v>0</v>
      </c>
      <c r="K283" s="408">
        <f t="shared" si="11"/>
        <v>0</v>
      </c>
      <c r="L283" s="11"/>
      <c r="M283" s="11"/>
    </row>
    <row r="284" spans="2:13" ht="12.75" hidden="1" customHeight="1">
      <c r="B284" s="1315"/>
      <c r="C284" s="904"/>
      <c r="D284" s="629">
        <v>273</v>
      </c>
      <c r="E284" s="1298"/>
      <c r="F284" s="1298"/>
      <c r="G284" s="1298"/>
      <c r="H284" s="125">
        <v>0.05</v>
      </c>
      <c r="I284" s="388"/>
      <c r="J284" s="280">
        <f t="shared" si="12"/>
        <v>0</v>
      </c>
      <c r="K284" s="408">
        <f t="shared" si="11"/>
        <v>0</v>
      </c>
      <c r="L284" s="11"/>
      <c r="M284" s="11"/>
    </row>
    <row r="285" spans="2:13" ht="12.75" hidden="1" customHeight="1">
      <c r="B285" s="1315"/>
      <c r="C285" s="904"/>
      <c r="D285" s="629">
        <v>274</v>
      </c>
      <c r="E285" s="1298"/>
      <c r="F285" s="1298"/>
      <c r="G285" s="1298"/>
      <c r="H285" s="125">
        <v>0.05</v>
      </c>
      <c r="I285" s="388"/>
      <c r="J285" s="280">
        <f t="shared" si="12"/>
        <v>0</v>
      </c>
      <c r="K285" s="408">
        <f t="shared" si="11"/>
        <v>0</v>
      </c>
      <c r="L285" s="11"/>
      <c r="M285" s="11"/>
    </row>
    <row r="286" spans="2:13" ht="12.75" hidden="1" customHeight="1">
      <c r="B286" s="1315"/>
      <c r="C286" s="904"/>
      <c r="D286" s="629">
        <v>275</v>
      </c>
      <c r="E286" s="1298"/>
      <c r="F286" s="1298"/>
      <c r="G286" s="1298"/>
      <c r="H286" s="125">
        <v>0.05</v>
      </c>
      <c r="I286" s="388"/>
      <c r="J286" s="203">
        <f t="shared" si="12"/>
        <v>0</v>
      </c>
      <c r="K286" s="408">
        <f t="shared" si="11"/>
        <v>0</v>
      </c>
      <c r="L286" s="11"/>
      <c r="M286" s="11"/>
    </row>
    <row r="287" spans="2:13" ht="12.75" hidden="1" customHeight="1">
      <c r="B287" s="1315"/>
      <c r="C287" s="904"/>
      <c r="D287" s="629">
        <v>276</v>
      </c>
      <c r="E287" s="1298"/>
      <c r="F287" s="1298"/>
      <c r="G287" s="1298"/>
      <c r="H287" s="125">
        <v>0.05</v>
      </c>
      <c r="I287" s="388"/>
      <c r="J287" s="203">
        <f t="shared" si="12"/>
        <v>0</v>
      </c>
      <c r="K287" s="408">
        <f t="shared" si="11"/>
        <v>0</v>
      </c>
      <c r="L287" s="11"/>
      <c r="M287" s="11"/>
    </row>
    <row r="288" spans="2:13" ht="12.75" hidden="1" customHeight="1">
      <c r="B288" s="1315"/>
      <c r="C288" s="904"/>
      <c r="D288" s="629">
        <v>277</v>
      </c>
      <c r="E288" s="1298"/>
      <c r="F288" s="1298"/>
      <c r="G288" s="1298"/>
      <c r="H288" s="125">
        <v>0.05</v>
      </c>
      <c r="I288" s="388"/>
      <c r="J288" s="280">
        <f t="shared" si="12"/>
        <v>0</v>
      </c>
      <c r="K288" s="408">
        <f t="shared" si="11"/>
        <v>0</v>
      </c>
      <c r="L288" s="11"/>
      <c r="M288" s="11"/>
    </row>
    <row r="289" spans="2:13" ht="12.75" hidden="1" customHeight="1">
      <c r="B289" s="1315"/>
      <c r="C289" s="904"/>
      <c r="D289" s="629">
        <v>278</v>
      </c>
      <c r="E289" s="1298"/>
      <c r="F289" s="1298"/>
      <c r="G289" s="1298"/>
      <c r="H289" s="125">
        <v>0.05</v>
      </c>
      <c r="I289" s="388"/>
      <c r="J289" s="280">
        <f t="shared" si="12"/>
        <v>0</v>
      </c>
      <c r="K289" s="408">
        <f t="shared" si="11"/>
        <v>0</v>
      </c>
      <c r="L289" s="11"/>
      <c r="M289" s="11"/>
    </row>
    <row r="290" spans="2:13" ht="12.75" hidden="1" customHeight="1">
      <c r="B290" s="1315"/>
      <c r="C290" s="904"/>
      <c r="D290" s="629">
        <v>279</v>
      </c>
      <c r="E290" s="1298"/>
      <c r="F290" s="1298"/>
      <c r="G290" s="1298"/>
      <c r="H290" s="125">
        <v>0.05</v>
      </c>
      <c r="I290" s="388"/>
      <c r="J290" s="280">
        <f t="shared" si="12"/>
        <v>0</v>
      </c>
      <c r="K290" s="408">
        <f t="shared" si="11"/>
        <v>0</v>
      </c>
      <c r="L290" s="11"/>
      <c r="M290" s="11"/>
    </row>
    <row r="291" spans="2:13" ht="12.75" hidden="1" customHeight="1">
      <c r="B291" s="1315"/>
      <c r="C291" s="904"/>
      <c r="D291" s="629">
        <v>280</v>
      </c>
      <c r="E291" s="1298"/>
      <c r="F291" s="1298"/>
      <c r="G291" s="1298"/>
      <c r="H291" s="125">
        <v>0.05</v>
      </c>
      <c r="I291" s="388"/>
      <c r="J291" s="203">
        <f t="shared" si="12"/>
        <v>0</v>
      </c>
      <c r="K291" s="408">
        <f t="shared" si="11"/>
        <v>0</v>
      </c>
      <c r="L291" s="11"/>
      <c r="M291" s="11"/>
    </row>
    <row r="292" spans="2:13" ht="12.75" hidden="1" customHeight="1">
      <c r="B292" s="1315"/>
      <c r="C292" s="904"/>
      <c r="D292" s="629">
        <v>281</v>
      </c>
      <c r="E292" s="1298"/>
      <c r="F292" s="1298"/>
      <c r="G292" s="1298"/>
      <c r="H292" s="125">
        <v>0.05</v>
      </c>
      <c r="I292" s="388"/>
      <c r="J292" s="203">
        <f t="shared" si="12"/>
        <v>0</v>
      </c>
      <c r="K292" s="408">
        <f t="shared" si="11"/>
        <v>0</v>
      </c>
      <c r="L292" s="11"/>
      <c r="M292" s="11"/>
    </row>
    <row r="293" spans="2:13" ht="12.75" hidden="1" customHeight="1">
      <c r="B293" s="1315"/>
      <c r="C293" s="904"/>
      <c r="D293" s="629">
        <v>282</v>
      </c>
      <c r="E293" s="1298"/>
      <c r="F293" s="1298"/>
      <c r="G293" s="1298"/>
      <c r="H293" s="125">
        <v>0.05</v>
      </c>
      <c r="I293" s="388"/>
      <c r="J293" s="280">
        <f t="shared" si="12"/>
        <v>0</v>
      </c>
      <c r="K293" s="408">
        <f t="shared" si="11"/>
        <v>0</v>
      </c>
      <c r="L293" s="11"/>
      <c r="M293" s="11"/>
    </row>
    <row r="294" spans="2:13" ht="12.75" hidden="1" customHeight="1">
      <c r="B294" s="1315"/>
      <c r="C294" s="904"/>
      <c r="D294" s="629">
        <v>283</v>
      </c>
      <c r="E294" s="1298"/>
      <c r="F294" s="1298"/>
      <c r="G294" s="1298"/>
      <c r="H294" s="125">
        <v>0.05</v>
      </c>
      <c r="I294" s="388"/>
      <c r="J294" s="280">
        <f t="shared" si="12"/>
        <v>0</v>
      </c>
      <c r="K294" s="408">
        <f t="shared" si="11"/>
        <v>0</v>
      </c>
      <c r="L294" s="11"/>
      <c r="M294" s="11"/>
    </row>
    <row r="295" spans="2:13" ht="12.75" hidden="1" customHeight="1">
      <c r="B295" s="1315"/>
      <c r="C295" s="904"/>
      <c r="D295" s="629">
        <v>284</v>
      </c>
      <c r="E295" s="1298"/>
      <c r="F295" s="1298"/>
      <c r="G295" s="1298"/>
      <c r="H295" s="125">
        <v>0.05</v>
      </c>
      <c r="I295" s="388"/>
      <c r="J295" s="280">
        <f t="shared" si="12"/>
        <v>0</v>
      </c>
      <c r="K295" s="408">
        <f t="shared" si="11"/>
        <v>0</v>
      </c>
      <c r="L295" s="11"/>
      <c r="M295" s="11"/>
    </row>
    <row r="296" spans="2:13" ht="12.75" hidden="1" customHeight="1">
      <c r="B296" s="1315"/>
      <c r="C296" s="904"/>
      <c r="D296" s="629">
        <v>285</v>
      </c>
      <c r="E296" s="1298"/>
      <c r="F296" s="1298"/>
      <c r="G296" s="1298"/>
      <c r="H296" s="125">
        <v>0.05</v>
      </c>
      <c r="I296" s="388"/>
      <c r="J296" s="280">
        <f t="shared" si="12"/>
        <v>0</v>
      </c>
      <c r="K296" s="408">
        <f t="shared" si="11"/>
        <v>0</v>
      </c>
      <c r="L296" s="11"/>
      <c r="M296" s="11"/>
    </row>
    <row r="297" spans="2:13" ht="12.75" hidden="1" customHeight="1">
      <c r="B297" s="1315"/>
      <c r="C297" s="904"/>
      <c r="D297" s="629">
        <v>286</v>
      </c>
      <c r="E297" s="1298"/>
      <c r="F297" s="1298"/>
      <c r="G297" s="1298"/>
      <c r="H297" s="125">
        <v>0.05</v>
      </c>
      <c r="I297" s="388"/>
      <c r="J297" s="280">
        <f t="shared" si="12"/>
        <v>0</v>
      </c>
      <c r="K297" s="408">
        <f t="shared" si="11"/>
        <v>0</v>
      </c>
      <c r="L297" s="11"/>
      <c r="M297" s="11"/>
    </row>
    <row r="298" spans="2:13" ht="12.75" hidden="1" customHeight="1">
      <c r="B298" s="1315"/>
      <c r="C298" s="904"/>
      <c r="D298" s="629">
        <v>287</v>
      </c>
      <c r="E298" s="1298"/>
      <c r="F298" s="1298"/>
      <c r="G298" s="1298"/>
      <c r="H298" s="125">
        <v>0.05</v>
      </c>
      <c r="I298" s="388"/>
      <c r="J298" s="280">
        <f t="shared" si="12"/>
        <v>0</v>
      </c>
      <c r="K298" s="408">
        <f t="shared" si="11"/>
        <v>0</v>
      </c>
      <c r="L298" s="11"/>
      <c r="M298" s="11"/>
    </row>
    <row r="299" spans="2:13" ht="12.75" hidden="1" customHeight="1">
      <c r="B299" s="1315"/>
      <c r="C299" s="904"/>
      <c r="D299" s="629">
        <v>288</v>
      </c>
      <c r="E299" s="1298"/>
      <c r="F299" s="1298"/>
      <c r="G299" s="1298"/>
      <c r="H299" s="125">
        <v>0.05</v>
      </c>
      <c r="I299" s="388"/>
      <c r="J299" s="203">
        <f t="shared" si="12"/>
        <v>0</v>
      </c>
      <c r="K299" s="408">
        <f t="shared" si="11"/>
        <v>0</v>
      </c>
      <c r="L299" s="11"/>
      <c r="M299" s="11"/>
    </row>
    <row r="300" spans="2:13" ht="12.75" hidden="1" customHeight="1">
      <c r="B300" s="1315"/>
      <c r="C300" s="904"/>
      <c r="D300" s="629">
        <v>289</v>
      </c>
      <c r="E300" s="1298"/>
      <c r="F300" s="1298"/>
      <c r="G300" s="1298"/>
      <c r="H300" s="125">
        <v>0.05</v>
      </c>
      <c r="I300" s="388"/>
      <c r="J300" s="203">
        <f t="shared" si="12"/>
        <v>0</v>
      </c>
      <c r="K300" s="408">
        <f t="shared" si="11"/>
        <v>0</v>
      </c>
      <c r="L300" s="11"/>
      <c r="M300" s="11"/>
    </row>
    <row r="301" spans="2:13" ht="12.75" hidden="1" customHeight="1">
      <c r="B301" s="1315"/>
      <c r="C301" s="904"/>
      <c r="D301" s="629">
        <v>290</v>
      </c>
      <c r="E301" s="1298"/>
      <c r="F301" s="1298"/>
      <c r="G301" s="1298"/>
      <c r="H301" s="125">
        <v>0.05</v>
      </c>
      <c r="I301" s="388"/>
      <c r="J301" s="280">
        <f t="shared" si="12"/>
        <v>0</v>
      </c>
      <c r="K301" s="408">
        <f t="shared" si="11"/>
        <v>0</v>
      </c>
      <c r="L301" s="11"/>
      <c r="M301" s="11"/>
    </row>
    <row r="302" spans="2:13" ht="12.75" hidden="1" customHeight="1">
      <c r="B302" s="1315"/>
      <c r="C302" s="904"/>
      <c r="D302" s="629">
        <v>291</v>
      </c>
      <c r="E302" s="1298"/>
      <c r="F302" s="1298"/>
      <c r="G302" s="1298"/>
      <c r="H302" s="125">
        <v>0.05</v>
      </c>
      <c r="I302" s="388"/>
      <c r="J302" s="280">
        <f t="shared" si="12"/>
        <v>0</v>
      </c>
      <c r="K302" s="408">
        <f t="shared" si="11"/>
        <v>0</v>
      </c>
      <c r="L302" s="11"/>
      <c r="M302" s="11"/>
    </row>
    <row r="303" spans="2:13" ht="12.75" hidden="1" customHeight="1">
      <c r="B303" s="1315"/>
      <c r="C303" s="904"/>
      <c r="D303" s="629">
        <v>292</v>
      </c>
      <c r="E303" s="1298"/>
      <c r="F303" s="1298"/>
      <c r="G303" s="1298"/>
      <c r="H303" s="125">
        <v>0.05</v>
      </c>
      <c r="I303" s="388"/>
      <c r="J303" s="280">
        <f t="shared" si="12"/>
        <v>0</v>
      </c>
      <c r="K303" s="408">
        <f t="shared" ref="K303:K366" si="13">IF(I303-J303&lt;0,0,I303-J303)</f>
        <v>0</v>
      </c>
      <c r="L303" s="11"/>
      <c r="M303" s="11"/>
    </row>
    <row r="304" spans="2:13" ht="12.75" hidden="1" customHeight="1">
      <c r="B304" s="1315"/>
      <c r="C304" s="904"/>
      <c r="D304" s="629">
        <v>293</v>
      </c>
      <c r="E304" s="1298"/>
      <c r="F304" s="1298"/>
      <c r="G304" s="1298"/>
      <c r="H304" s="125">
        <v>0.05</v>
      </c>
      <c r="I304" s="388"/>
      <c r="J304" s="280">
        <f t="shared" si="12"/>
        <v>0</v>
      </c>
      <c r="K304" s="408">
        <f t="shared" si="13"/>
        <v>0</v>
      </c>
      <c r="L304" s="11"/>
      <c r="M304" s="11"/>
    </row>
    <row r="305" spans="2:13" ht="12.75" hidden="1" customHeight="1">
      <c r="B305" s="1315"/>
      <c r="C305" s="904"/>
      <c r="D305" s="629">
        <v>294</v>
      </c>
      <c r="E305" s="1298"/>
      <c r="F305" s="1298"/>
      <c r="G305" s="1298"/>
      <c r="H305" s="125">
        <v>0.05</v>
      </c>
      <c r="I305" s="388"/>
      <c r="J305" s="280">
        <f t="shared" si="12"/>
        <v>0</v>
      </c>
      <c r="K305" s="408">
        <f t="shared" si="13"/>
        <v>0</v>
      </c>
      <c r="L305" s="11"/>
      <c r="M305" s="11"/>
    </row>
    <row r="306" spans="2:13" ht="12.75" hidden="1" customHeight="1">
      <c r="B306" s="1315"/>
      <c r="C306" s="904"/>
      <c r="D306" s="629">
        <v>295</v>
      </c>
      <c r="E306" s="1298"/>
      <c r="F306" s="1298"/>
      <c r="G306" s="1298"/>
      <c r="H306" s="125">
        <v>0.05</v>
      </c>
      <c r="I306" s="388"/>
      <c r="J306" s="280">
        <f t="shared" si="12"/>
        <v>0</v>
      </c>
      <c r="K306" s="408">
        <f t="shared" si="13"/>
        <v>0</v>
      </c>
      <c r="L306" s="11"/>
      <c r="M306" s="11"/>
    </row>
    <row r="307" spans="2:13" ht="12.75" hidden="1" customHeight="1">
      <c r="B307" s="1315"/>
      <c r="C307" s="904"/>
      <c r="D307" s="629">
        <v>296</v>
      </c>
      <c r="E307" s="1298"/>
      <c r="F307" s="1298"/>
      <c r="G307" s="1298"/>
      <c r="H307" s="125">
        <v>0.05</v>
      </c>
      <c r="I307" s="388"/>
      <c r="J307" s="203">
        <f t="shared" si="12"/>
        <v>0</v>
      </c>
      <c r="K307" s="408">
        <f t="shared" si="13"/>
        <v>0</v>
      </c>
      <c r="L307" s="11"/>
      <c r="M307" s="11"/>
    </row>
    <row r="308" spans="2:13" ht="12.75" hidden="1" customHeight="1">
      <c r="B308" s="1315"/>
      <c r="C308" s="904"/>
      <c r="D308" s="629">
        <v>297</v>
      </c>
      <c r="E308" s="1298"/>
      <c r="F308" s="1298"/>
      <c r="G308" s="1298"/>
      <c r="H308" s="125">
        <v>0.05</v>
      </c>
      <c r="I308" s="388"/>
      <c r="J308" s="203">
        <f t="shared" si="12"/>
        <v>0</v>
      </c>
      <c r="K308" s="408">
        <f t="shared" si="13"/>
        <v>0</v>
      </c>
      <c r="L308" s="11"/>
      <c r="M308" s="11"/>
    </row>
    <row r="309" spans="2:13" ht="12.75" hidden="1" customHeight="1">
      <c r="B309" s="1315"/>
      <c r="C309" s="904"/>
      <c r="D309" s="629">
        <v>298</v>
      </c>
      <c r="E309" s="1298"/>
      <c r="F309" s="1298"/>
      <c r="G309" s="1298"/>
      <c r="H309" s="125">
        <v>0.05</v>
      </c>
      <c r="I309" s="388"/>
      <c r="J309" s="203">
        <f t="shared" si="12"/>
        <v>0</v>
      </c>
      <c r="K309" s="408">
        <f t="shared" si="13"/>
        <v>0</v>
      </c>
      <c r="L309" s="11"/>
      <c r="M309" s="11"/>
    </row>
    <row r="310" spans="2:13" ht="12.75" hidden="1" customHeight="1">
      <c r="B310" s="1315"/>
      <c r="C310" s="904"/>
      <c r="D310" s="629">
        <v>299</v>
      </c>
      <c r="E310" s="1298"/>
      <c r="F310" s="1298"/>
      <c r="G310" s="1298"/>
      <c r="H310" s="125">
        <v>0.05</v>
      </c>
      <c r="I310" s="388"/>
      <c r="J310" s="280">
        <f t="shared" si="12"/>
        <v>0</v>
      </c>
      <c r="K310" s="408">
        <f t="shared" si="13"/>
        <v>0</v>
      </c>
      <c r="L310" s="11"/>
      <c r="M310" s="11"/>
    </row>
    <row r="311" spans="2:13" ht="12.75" hidden="1" customHeight="1">
      <c r="B311" s="1315"/>
      <c r="C311" s="904"/>
      <c r="D311" s="629">
        <v>300</v>
      </c>
      <c r="E311" s="1298"/>
      <c r="F311" s="1298"/>
      <c r="G311" s="1298"/>
      <c r="H311" s="125">
        <v>0.05</v>
      </c>
      <c r="I311" s="388"/>
      <c r="J311" s="280">
        <f t="shared" si="12"/>
        <v>0</v>
      </c>
      <c r="K311" s="408">
        <f t="shared" si="13"/>
        <v>0</v>
      </c>
      <c r="L311" s="11"/>
      <c r="M311" s="11"/>
    </row>
    <row r="312" spans="2:13" ht="12.75" hidden="1" customHeight="1">
      <c r="B312" s="1315"/>
      <c r="C312" s="904"/>
      <c r="D312" s="629">
        <v>301</v>
      </c>
      <c r="E312" s="1298"/>
      <c r="F312" s="1298"/>
      <c r="G312" s="1298"/>
      <c r="H312" s="125">
        <v>0.05</v>
      </c>
      <c r="I312" s="388"/>
      <c r="J312" s="280">
        <f t="shared" si="12"/>
        <v>0</v>
      </c>
      <c r="K312" s="408">
        <f t="shared" si="13"/>
        <v>0</v>
      </c>
      <c r="L312" s="11"/>
      <c r="M312" s="11"/>
    </row>
    <row r="313" spans="2:13" ht="12.75" hidden="1" customHeight="1">
      <c r="B313" s="1315"/>
      <c r="C313" s="904"/>
      <c r="D313" s="629">
        <v>302</v>
      </c>
      <c r="E313" s="1298"/>
      <c r="F313" s="1298"/>
      <c r="G313" s="1298"/>
      <c r="H313" s="125">
        <v>0.05</v>
      </c>
      <c r="I313" s="388"/>
      <c r="J313" s="280">
        <f t="shared" si="12"/>
        <v>0</v>
      </c>
      <c r="K313" s="408">
        <f t="shared" si="13"/>
        <v>0</v>
      </c>
      <c r="L313" s="11"/>
      <c r="M313" s="11"/>
    </row>
    <row r="314" spans="2:13" ht="12.75" hidden="1" customHeight="1">
      <c r="B314" s="1315"/>
      <c r="C314" s="904"/>
      <c r="D314" s="629">
        <v>303</v>
      </c>
      <c r="E314" s="1298"/>
      <c r="F314" s="1298"/>
      <c r="G314" s="1298"/>
      <c r="H314" s="125">
        <v>0.05</v>
      </c>
      <c r="I314" s="388"/>
      <c r="J314" s="280">
        <f t="shared" si="12"/>
        <v>0</v>
      </c>
      <c r="K314" s="408">
        <f t="shared" si="13"/>
        <v>0</v>
      </c>
      <c r="L314" s="11"/>
      <c r="M314" s="11"/>
    </row>
    <row r="315" spans="2:13" ht="12.75" hidden="1" customHeight="1">
      <c r="B315" s="1315"/>
      <c r="C315" s="904"/>
      <c r="D315" s="629">
        <v>304</v>
      </c>
      <c r="E315" s="1298"/>
      <c r="F315" s="1298"/>
      <c r="G315" s="1298"/>
      <c r="H315" s="125">
        <v>0.05</v>
      </c>
      <c r="I315" s="388"/>
      <c r="J315" s="280">
        <f t="shared" si="12"/>
        <v>0</v>
      </c>
      <c r="K315" s="408">
        <f t="shared" si="13"/>
        <v>0</v>
      </c>
      <c r="L315" s="11"/>
      <c r="M315" s="11"/>
    </row>
    <row r="316" spans="2:13" ht="12.75" hidden="1" customHeight="1">
      <c r="B316" s="1315"/>
      <c r="C316" s="904"/>
      <c r="D316" s="629">
        <v>305</v>
      </c>
      <c r="E316" s="1298"/>
      <c r="F316" s="1298"/>
      <c r="G316" s="1298"/>
      <c r="H316" s="125">
        <v>0.05</v>
      </c>
      <c r="I316" s="388"/>
      <c r="J316" s="203">
        <f t="shared" si="12"/>
        <v>0</v>
      </c>
      <c r="K316" s="408">
        <f t="shared" si="13"/>
        <v>0</v>
      </c>
      <c r="L316" s="11"/>
      <c r="M316" s="11"/>
    </row>
    <row r="317" spans="2:13" ht="12.75" hidden="1" customHeight="1">
      <c r="B317" s="1315"/>
      <c r="C317" s="904"/>
      <c r="D317" s="629">
        <v>306</v>
      </c>
      <c r="E317" s="1298"/>
      <c r="F317" s="1298"/>
      <c r="G317" s="1298"/>
      <c r="H317" s="125">
        <v>0.05</v>
      </c>
      <c r="I317" s="388"/>
      <c r="J317" s="203">
        <f t="shared" si="12"/>
        <v>0</v>
      </c>
      <c r="K317" s="408">
        <f t="shared" si="13"/>
        <v>0</v>
      </c>
      <c r="L317" s="11"/>
      <c r="M317" s="11"/>
    </row>
    <row r="318" spans="2:13" ht="12.75" hidden="1" customHeight="1">
      <c r="B318" s="1315"/>
      <c r="C318" s="904"/>
      <c r="D318" s="629">
        <v>307</v>
      </c>
      <c r="E318" s="1298"/>
      <c r="F318" s="1298"/>
      <c r="G318" s="1298"/>
      <c r="H318" s="125">
        <v>0.05</v>
      </c>
      <c r="I318" s="388"/>
      <c r="J318" s="280">
        <f t="shared" si="12"/>
        <v>0</v>
      </c>
      <c r="K318" s="408">
        <f t="shared" si="13"/>
        <v>0</v>
      </c>
      <c r="L318" s="11"/>
      <c r="M318" s="11"/>
    </row>
    <row r="319" spans="2:13" ht="12.75" hidden="1" customHeight="1">
      <c r="B319" s="1315"/>
      <c r="C319" s="904"/>
      <c r="D319" s="629">
        <v>308</v>
      </c>
      <c r="E319" s="1298"/>
      <c r="F319" s="1298"/>
      <c r="G319" s="1298"/>
      <c r="H319" s="125">
        <v>0.05</v>
      </c>
      <c r="I319" s="388"/>
      <c r="J319" s="280">
        <f t="shared" si="12"/>
        <v>0</v>
      </c>
      <c r="K319" s="408">
        <f t="shared" si="13"/>
        <v>0</v>
      </c>
      <c r="L319" s="11"/>
      <c r="M319" s="11"/>
    </row>
    <row r="320" spans="2:13" ht="12.75" hidden="1" customHeight="1">
      <c r="B320" s="1315"/>
      <c r="C320" s="904"/>
      <c r="D320" s="629">
        <v>309</v>
      </c>
      <c r="E320" s="1298"/>
      <c r="F320" s="1298"/>
      <c r="G320" s="1298"/>
      <c r="H320" s="125">
        <v>0.05</v>
      </c>
      <c r="I320" s="388"/>
      <c r="J320" s="280">
        <f t="shared" si="12"/>
        <v>0</v>
      </c>
      <c r="K320" s="408">
        <f t="shared" si="13"/>
        <v>0</v>
      </c>
      <c r="L320" s="11"/>
      <c r="M320" s="11"/>
    </row>
    <row r="321" spans="2:13" ht="12.75" hidden="1" customHeight="1">
      <c r="B321" s="1315"/>
      <c r="C321" s="904"/>
      <c r="D321" s="629">
        <v>310</v>
      </c>
      <c r="E321" s="1298"/>
      <c r="F321" s="1298"/>
      <c r="G321" s="1298"/>
      <c r="H321" s="125">
        <v>0.05</v>
      </c>
      <c r="I321" s="388"/>
      <c r="J321" s="280">
        <f t="shared" si="12"/>
        <v>0</v>
      </c>
      <c r="K321" s="408">
        <f t="shared" si="13"/>
        <v>0</v>
      </c>
      <c r="L321" s="11"/>
      <c r="M321" s="11"/>
    </row>
    <row r="322" spans="2:13" ht="12.75" hidden="1" customHeight="1">
      <c r="B322" s="1315"/>
      <c r="C322" s="904"/>
      <c r="D322" s="629">
        <v>311</v>
      </c>
      <c r="E322" s="1298"/>
      <c r="F322" s="1298"/>
      <c r="G322" s="1298"/>
      <c r="H322" s="125">
        <v>0.05</v>
      </c>
      <c r="I322" s="388"/>
      <c r="J322" s="280">
        <f t="shared" si="12"/>
        <v>0</v>
      </c>
      <c r="K322" s="408">
        <f t="shared" si="13"/>
        <v>0</v>
      </c>
      <c r="L322" s="11"/>
      <c r="M322" s="11"/>
    </row>
    <row r="323" spans="2:13" ht="12.75" hidden="1" customHeight="1">
      <c r="B323" s="1315"/>
      <c r="C323" s="904"/>
      <c r="D323" s="629">
        <v>312</v>
      </c>
      <c r="E323" s="1298"/>
      <c r="F323" s="1298"/>
      <c r="G323" s="1298"/>
      <c r="H323" s="125">
        <v>0.05</v>
      </c>
      <c r="I323" s="388"/>
      <c r="J323" s="280">
        <f t="shared" si="12"/>
        <v>0</v>
      </c>
      <c r="K323" s="408">
        <f t="shared" si="13"/>
        <v>0</v>
      </c>
      <c r="L323" s="11"/>
      <c r="M323" s="11"/>
    </row>
    <row r="324" spans="2:13" ht="12.75" hidden="1" customHeight="1">
      <c r="B324" s="1315"/>
      <c r="C324" s="904"/>
      <c r="D324" s="629">
        <v>313</v>
      </c>
      <c r="E324" s="1298"/>
      <c r="F324" s="1298"/>
      <c r="G324" s="1298"/>
      <c r="H324" s="125">
        <v>0.05</v>
      </c>
      <c r="I324" s="388"/>
      <c r="J324" s="203">
        <f t="shared" si="12"/>
        <v>0</v>
      </c>
      <c r="K324" s="408">
        <f t="shared" si="13"/>
        <v>0</v>
      </c>
      <c r="L324" s="11"/>
      <c r="M324" s="11"/>
    </row>
    <row r="325" spans="2:13" ht="12.75" hidden="1" customHeight="1">
      <c r="B325" s="1315"/>
      <c r="C325" s="904"/>
      <c r="D325" s="629">
        <v>314</v>
      </c>
      <c r="E325" s="1298"/>
      <c r="F325" s="1298"/>
      <c r="G325" s="1298"/>
      <c r="H325" s="125">
        <v>0.05</v>
      </c>
      <c r="I325" s="388"/>
      <c r="J325" s="203">
        <f t="shared" si="12"/>
        <v>0</v>
      </c>
      <c r="K325" s="408">
        <f t="shared" si="13"/>
        <v>0</v>
      </c>
      <c r="L325" s="11"/>
      <c r="M325" s="11"/>
    </row>
    <row r="326" spans="2:13" ht="12.75" hidden="1" customHeight="1">
      <c r="B326" s="1315"/>
      <c r="C326" s="904"/>
      <c r="D326" s="629">
        <v>315</v>
      </c>
      <c r="E326" s="1298"/>
      <c r="F326" s="1298"/>
      <c r="G326" s="1298"/>
      <c r="H326" s="125">
        <v>0.05</v>
      </c>
      <c r="I326" s="388"/>
      <c r="J326" s="280">
        <f t="shared" si="12"/>
        <v>0</v>
      </c>
      <c r="K326" s="408">
        <f t="shared" si="13"/>
        <v>0</v>
      </c>
      <c r="L326" s="11"/>
      <c r="M326" s="11"/>
    </row>
    <row r="327" spans="2:13" ht="12.75" hidden="1" customHeight="1">
      <c r="B327" s="1315"/>
      <c r="C327" s="904"/>
      <c r="D327" s="629">
        <v>316</v>
      </c>
      <c r="E327" s="1298"/>
      <c r="F327" s="1298"/>
      <c r="G327" s="1298"/>
      <c r="H327" s="125">
        <v>0.05</v>
      </c>
      <c r="I327" s="388"/>
      <c r="J327" s="280">
        <f t="shared" si="12"/>
        <v>0</v>
      </c>
      <c r="K327" s="408">
        <f t="shared" si="13"/>
        <v>0</v>
      </c>
      <c r="L327" s="11"/>
      <c r="M327" s="11"/>
    </row>
    <row r="328" spans="2:13" ht="12.75" hidden="1" customHeight="1">
      <c r="B328" s="1315"/>
      <c r="C328" s="904"/>
      <c r="D328" s="629">
        <v>317</v>
      </c>
      <c r="E328" s="1298"/>
      <c r="F328" s="1298"/>
      <c r="G328" s="1298"/>
      <c r="H328" s="125">
        <v>0.05</v>
      </c>
      <c r="I328" s="388"/>
      <c r="J328" s="280">
        <f t="shared" si="12"/>
        <v>0</v>
      </c>
      <c r="K328" s="408">
        <f t="shared" si="13"/>
        <v>0</v>
      </c>
      <c r="L328" s="11"/>
      <c r="M328" s="11"/>
    </row>
    <row r="329" spans="2:13" ht="12.75" hidden="1" customHeight="1">
      <c r="B329" s="1315"/>
      <c r="C329" s="904"/>
      <c r="D329" s="629">
        <v>318</v>
      </c>
      <c r="E329" s="1298"/>
      <c r="F329" s="1298"/>
      <c r="G329" s="1298"/>
      <c r="H329" s="125">
        <v>0.05</v>
      </c>
      <c r="I329" s="388"/>
      <c r="J329" s="280">
        <f t="shared" si="12"/>
        <v>0</v>
      </c>
      <c r="K329" s="408">
        <f t="shared" si="13"/>
        <v>0</v>
      </c>
      <c r="L329" s="11"/>
      <c r="M329" s="11"/>
    </row>
    <row r="330" spans="2:13" ht="12.75" hidden="1" customHeight="1">
      <c r="B330" s="1315"/>
      <c r="C330" s="904"/>
      <c r="D330" s="629">
        <v>319</v>
      </c>
      <c r="E330" s="1298"/>
      <c r="F330" s="1298"/>
      <c r="G330" s="1298"/>
      <c r="H330" s="125">
        <v>0.05</v>
      </c>
      <c r="I330" s="388"/>
      <c r="J330" s="280">
        <f t="shared" si="12"/>
        <v>0</v>
      </c>
      <c r="K330" s="408">
        <f t="shared" si="13"/>
        <v>0</v>
      </c>
      <c r="L330" s="11"/>
      <c r="M330" s="11"/>
    </row>
    <row r="331" spans="2:13" ht="12.75" hidden="1" customHeight="1">
      <c r="B331" s="1315"/>
      <c r="C331" s="904"/>
      <c r="D331" s="629">
        <v>320</v>
      </c>
      <c r="E331" s="1298"/>
      <c r="F331" s="1298"/>
      <c r="G331" s="1298"/>
      <c r="H331" s="125">
        <v>0.05</v>
      </c>
      <c r="I331" s="388"/>
      <c r="J331" s="280">
        <f t="shared" si="12"/>
        <v>0</v>
      </c>
      <c r="K331" s="408">
        <f t="shared" si="13"/>
        <v>0</v>
      </c>
      <c r="L331" s="11"/>
      <c r="M331" s="11"/>
    </row>
    <row r="332" spans="2:13" ht="12.75" hidden="1" customHeight="1">
      <c r="B332" s="1315"/>
      <c r="C332" s="904"/>
      <c r="D332" s="629">
        <v>321</v>
      </c>
      <c r="E332" s="1298"/>
      <c r="F332" s="1298"/>
      <c r="G332" s="1298"/>
      <c r="H332" s="125">
        <v>0.05</v>
      </c>
      <c r="I332" s="388"/>
      <c r="J332" s="203">
        <f t="shared" ref="J332:J395" si="14">$I$12030*H332</f>
        <v>0</v>
      </c>
      <c r="K332" s="408">
        <f t="shared" si="13"/>
        <v>0</v>
      </c>
      <c r="L332" s="11"/>
      <c r="M332" s="11"/>
    </row>
    <row r="333" spans="2:13" ht="12.75" hidden="1" customHeight="1">
      <c r="B333" s="1315"/>
      <c r="C333" s="904"/>
      <c r="D333" s="629">
        <v>322</v>
      </c>
      <c r="E333" s="1298"/>
      <c r="F333" s="1298"/>
      <c r="G333" s="1298"/>
      <c r="H333" s="125">
        <v>0.05</v>
      </c>
      <c r="I333" s="388"/>
      <c r="J333" s="203">
        <f t="shared" si="14"/>
        <v>0</v>
      </c>
      <c r="K333" s="408">
        <f t="shared" si="13"/>
        <v>0</v>
      </c>
      <c r="L333" s="11"/>
      <c r="M333" s="11"/>
    </row>
    <row r="334" spans="2:13" ht="12.75" hidden="1" customHeight="1">
      <c r="B334" s="1315"/>
      <c r="C334" s="904"/>
      <c r="D334" s="629">
        <v>323</v>
      </c>
      <c r="E334" s="1298"/>
      <c r="F334" s="1298"/>
      <c r="G334" s="1298"/>
      <c r="H334" s="125">
        <v>0.05</v>
      </c>
      <c r="I334" s="388"/>
      <c r="J334" s="280">
        <f t="shared" si="14"/>
        <v>0</v>
      </c>
      <c r="K334" s="408">
        <f t="shared" si="13"/>
        <v>0</v>
      </c>
      <c r="L334" s="11"/>
      <c r="M334" s="11"/>
    </row>
    <row r="335" spans="2:13" ht="12.75" hidden="1" customHeight="1">
      <c r="B335" s="1315"/>
      <c r="C335" s="904"/>
      <c r="D335" s="629">
        <v>324</v>
      </c>
      <c r="E335" s="1298"/>
      <c r="F335" s="1298"/>
      <c r="G335" s="1298"/>
      <c r="H335" s="125">
        <v>0.05</v>
      </c>
      <c r="I335" s="388"/>
      <c r="J335" s="280">
        <f t="shared" si="14"/>
        <v>0</v>
      </c>
      <c r="K335" s="408">
        <f t="shared" si="13"/>
        <v>0</v>
      </c>
      <c r="L335" s="11"/>
      <c r="M335" s="11"/>
    </row>
    <row r="336" spans="2:13" ht="12.75" hidden="1" customHeight="1">
      <c r="B336" s="1315"/>
      <c r="C336" s="904"/>
      <c r="D336" s="629">
        <v>325</v>
      </c>
      <c r="E336" s="1298"/>
      <c r="F336" s="1298"/>
      <c r="G336" s="1298"/>
      <c r="H336" s="125">
        <v>0.05</v>
      </c>
      <c r="I336" s="388"/>
      <c r="J336" s="280">
        <f t="shared" si="14"/>
        <v>0</v>
      </c>
      <c r="K336" s="408">
        <f t="shared" si="13"/>
        <v>0</v>
      </c>
      <c r="L336" s="11"/>
      <c r="M336" s="11"/>
    </row>
    <row r="337" spans="2:13" ht="12.75" hidden="1" customHeight="1">
      <c r="B337" s="1315"/>
      <c r="C337" s="904"/>
      <c r="D337" s="629">
        <v>326</v>
      </c>
      <c r="E337" s="1298"/>
      <c r="F337" s="1298"/>
      <c r="G337" s="1298"/>
      <c r="H337" s="125">
        <v>0.05</v>
      </c>
      <c r="I337" s="388"/>
      <c r="J337" s="280">
        <f t="shared" si="14"/>
        <v>0</v>
      </c>
      <c r="K337" s="408">
        <f t="shared" si="13"/>
        <v>0</v>
      </c>
      <c r="L337" s="11"/>
      <c r="M337" s="11"/>
    </row>
    <row r="338" spans="2:13" ht="12.75" hidden="1" customHeight="1">
      <c r="B338" s="1315"/>
      <c r="C338" s="904"/>
      <c r="D338" s="629">
        <v>327</v>
      </c>
      <c r="E338" s="1298"/>
      <c r="F338" s="1298"/>
      <c r="G338" s="1298"/>
      <c r="H338" s="125">
        <v>0.05</v>
      </c>
      <c r="I338" s="388"/>
      <c r="J338" s="280">
        <f t="shared" si="14"/>
        <v>0</v>
      </c>
      <c r="K338" s="408">
        <f t="shared" si="13"/>
        <v>0</v>
      </c>
      <c r="L338" s="11"/>
      <c r="M338" s="11"/>
    </row>
    <row r="339" spans="2:13" ht="12.75" hidden="1" customHeight="1">
      <c r="B339" s="1315"/>
      <c r="C339" s="904"/>
      <c r="D339" s="629">
        <v>328</v>
      </c>
      <c r="E339" s="1298"/>
      <c r="F339" s="1298"/>
      <c r="G339" s="1298"/>
      <c r="H339" s="125">
        <v>0.05</v>
      </c>
      <c r="I339" s="388"/>
      <c r="J339" s="280">
        <f t="shared" si="14"/>
        <v>0</v>
      </c>
      <c r="K339" s="408">
        <f t="shared" si="13"/>
        <v>0</v>
      </c>
      <c r="L339" s="11"/>
      <c r="M339" s="11"/>
    </row>
    <row r="340" spans="2:13" ht="12.75" hidden="1" customHeight="1">
      <c r="B340" s="1315"/>
      <c r="C340" s="904"/>
      <c r="D340" s="629">
        <v>329</v>
      </c>
      <c r="E340" s="1298"/>
      <c r="F340" s="1298"/>
      <c r="G340" s="1298"/>
      <c r="H340" s="125">
        <v>0.05</v>
      </c>
      <c r="I340" s="388"/>
      <c r="J340" s="203">
        <f t="shared" si="14"/>
        <v>0</v>
      </c>
      <c r="K340" s="408">
        <f t="shared" si="13"/>
        <v>0</v>
      </c>
      <c r="L340" s="11"/>
      <c r="M340" s="11"/>
    </row>
    <row r="341" spans="2:13" ht="12.75" hidden="1" customHeight="1">
      <c r="B341" s="1315"/>
      <c r="C341" s="904"/>
      <c r="D341" s="629">
        <v>330</v>
      </c>
      <c r="E341" s="1298"/>
      <c r="F341" s="1298"/>
      <c r="G341" s="1298"/>
      <c r="H341" s="125">
        <v>0.05</v>
      </c>
      <c r="I341" s="388"/>
      <c r="J341" s="203">
        <f t="shared" si="14"/>
        <v>0</v>
      </c>
      <c r="K341" s="408">
        <f t="shared" si="13"/>
        <v>0</v>
      </c>
      <c r="L341" s="11"/>
      <c r="M341" s="11"/>
    </row>
    <row r="342" spans="2:13" ht="12.75" hidden="1" customHeight="1">
      <c r="B342" s="1315"/>
      <c r="C342" s="904"/>
      <c r="D342" s="629">
        <v>331</v>
      </c>
      <c r="E342" s="1298"/>
      <c r="F342" s="1298"/>
      <c r="G342" s="1298"/>
      <c r="H342" s="125">
        <v>0.05</v>
      </c>
      <c r="I342" s="388"/>
      <c r="J342" s="203">
        <f t="shared" si="14"/>
        <v>0</v>
      </c>
      <c r="K342" s="408">
        <f t="shared" si="13"/>
        <v>0</v>
      </c>
      <c r="L342" s="11"/>
      <c r="M342" s="11"/>
    </row>
    <row r="343" spans="2:13" ht="12.75" hidden="1" customHeight="1">
      <c r="B343" s="1315"/>
      <c r="C343" s="904"/>
      <c r="D343" s="629">
        <v>332</v>
      </c>
      <c r="E343" s="1298"/>
      <c r="F343" s="1298"/>
      <c r="G343" s="1298"/>
      <c r="H343" s="125">
        <v>0.05</v>
      </c>
      <c r="I343" s="388"/>
      <c r="J343" s="280">
        <f t="shared" si="14"/>
        <v>0</v>
      </c>
      <c r="K343" s="408">
        <f t="shared" si="13"/>
        <v>0</v>
      </c>
      <c r="L343" s="11"/>
      <c r="M343" s="11"/>
    </row>
    <row r="344" spans="2:13" ht="12.75" hidden="1" customHeight="1">
      <c r="B344" s="1315"/>
      <c r="C344" s="904"/>
      <c r="D344" s="629">
        <v>333</v>
      </c>
      <c r="E344" s="1298"/>
      <c r="F344" s="1298"/>
      <c r="G344" s="1298"/>
      <c r="H344" s="125">
        <v>0.05</v>
      </c>
      <c r="I344" s="388"/>
      <c r="J344" s="280">
        <f t="shared" si="14"/>
        <v>0</v>
      </c>
      <c r="K344" s="408">
        <f t="shared" si="13"/>
        <v>0</v>
      </c>
      <c r="L344" s="11"/>
      <c r="M344" s="11"/>
    </row>
    <row r="345" spans="2:13" ht="12.75" hidden="1" customHeight="1">
      <c r="B345" s="1315"/>
      <c r="C345" s="904"/>
      <c r="D345" s="629">
        <v>334</v>
      </c>
      <c r="E345" s="1298"/>
      <c r="F345" s="1298"/>
      <c r="G345" s="1298"/>
      <c r="H345" s="125">
        <v>0.05</v>
      </c>
      <c r="I345" s="388"/>
      <c r="J345" s="280">
        <f t="shared" si="14"/>
        <v>0</v>
      </c>
      <c r="K345" s="408">
        <f t="shared" si="13"/>
        <v>0</v>
      </c>
      <c r="L345" s="11"/>
      <c r="M345" s="11"/>
    </row>
    <row r="346" spans="2:13" ht="12.75" hidden="1" customHeight="1">
      <c r="B346" s="1315"/>
      <c r="C346" s="904"/>
      <c r="D346" s="629">
        <v>335</v>
      </c>
      <c r="E346" s="1298"/>
      <c r="F346" s="1298"/>
      <c r="G346" s="1298"/>
      <c r="H346" s="125">
        <v>0.05</v>
      </c>
      <c r="I346" s="388"/>
      <c r="J346" s="280">
        <f t="shared" si="14"/>
        <v>0</v>
      </c>
      <c r="K346" s="408">
        <f t="shared" si="13"/>
        <v>0</v>
      </c>
      <c r="L346" s="11"/>
      <c r="M346" s="11"/>
    </row>
    <row r="347" spans="2:13" ht="12.75" hidden="1" customHeight="1">
      <c r="B347" s="1315"/>
      <c r="C347" s="904"/>
      <c r="D347" s="629">
        <v>336</v>
      </c>
      <c r="E347" s="1298"/>
      <c r="F347" s="1298"/>
      <c r="G347" s="1298"/>
      <c r="H347" s="125">
        <v>0.05</v>
      </c>
      <c r="I347" s="388"/>
      <c r="J347" s="280">
        <f t="shared" si="14"/>
        <v>0</v>
      </c>
      <c r="K347" s="408">
        <f t="shared" si="13"/>
        <v>0</v>
      </c>
      <c r="L347" s="11"/>
      <c r="M347" s="11"/>
    </row>
    <row r="348" spans="2:13" ht="12.75" hidden="1" customHeight="1">
      <c r="B348" s="1315"/>
      <c r="C348" s="904"/>
      <c r="D348" s="629">
        <v>337</v>
      </c>
      <c r="E348" s="1298"/>
      <c r="F348" s="1298"/>
      <c r="G348" s="1298"/>
      <c r="H348" s="125">
        <v>0.05</v>
      </c>
      <c r="I348" s="388"/>
      <c r="J348" s="280">
        <f t="shared" si="14"/>
        <v>0</v>
      </c>
      <c r="K348" s="408">
        <f t="shared" si="13"/>
        <v>0</v>
      </c>
      <c r="L348" s="11"/>
      <c r="M348" s="11"/>
    </row>
    <row r="349" spans="2:13" ht="12.75" hidden="1" customHeight="1">
      <c r="B349" s="1315"/>
      <c r="C349" s="904"/>
      <c r="D349" s="629">
        <v>338</v>
      </c>
      <c r="E349" s="1298"/>
      <c r="F349" s="1298"/>
      <c r="G349" s="1298"/>
      <c r="H349" s="125">
        <v>0.05</v>
      </c>
      <c r="I349" s="388"/>
      <c r="J349" s="203">
        <f t="shared" si="14"/>
        <v>0</v>
      </c>
      <c r="K349" s="408">
        <f t="shared" si="13"/>
        <v>0</v>
      </c>
      <c r="L349" s="11"/>
      <c r="M349" s="11"/>
    </row>
    <row r="350" spans="2:13" ht="12.75" hidden="1" customHeight="1">
      <c r="B350" s="1315"/>
      <c r="C350" s="904"/>
      <c r="D350" s="629">
        <v>339</v>
      </c>
      <c r="E350" s="1298"/>
      <c r="F350" s="1298"/>
      <c r="G350" s="1298"/>
      <c r="H350" s="125">
        <v>0.05</v>
      </c>
      <c r="I350" s="388"/>
      <c r="J350" s="203">
        <f t="shared" si="14"/>
        <v>0</v>
      </c>
      <c r="K350" s="408">
        <f t="shared" si="13"/>
        <v>0</v>
      </c>
      <c r="L350" s="11"/>
      <c r="M350" s="11"/>
    </row>
    <row r="351" spans="2:13" ht="12.75" hidden="1" customHeight="1">
      <c r="B351" s="1315"/>
      <c r="C351" s="904"/>
      <c r="D351" s="629">
        <v>340</v>
      </c>
      <c r="E351" s="1298"/>
      <c r="F351" s="1298"/>
      <c r="G351" s="1298"/>
      <c r="H351" s="125">
        <v>0.05</v>
      </c>
      <c r="I351" s="388"/>
      <c r="J351" s="280">
        <f t="shared" si="14"/>
        <v>0</v>
      </c>
      <c r="K351" s="408">
        <f t="shared" si="13"/>
        <v>0</v>
      </c>
      <c r="L351" s="11"/>
      <c r="M351" s="11"/>
    </row>
    <row r="352" spans="2:13" ht="12.75" hidden="1" customHeight="1">
      <c r="B352" s="1315"/>
      <c r="C352" s="904"/>
      <c r="D352" s="629">
        <v>341</v>
      </c>
      <c r="E352" s="1298"/>
      <c r="F352" s="1298"/>
      <c r="G352" s="1298"/>
      <c r="H352" s="125">
        <v>0.05</v>
      </c>
      <c r="I352" s="388"/>
      <c r="J352" s="280">
        <f t="shared" si="14"/>
        <v>0</v>
      </c>
      <c r="K352" s="408">
        <f t="shared" si="13"/>
        <v>0</v>
      </c>
      <c r="L352" s="11"/>
      <c r="M352" s="11"/>
    </row>
    <row r="353" spans="2:13" ht="12.75" hidden="1" customHeight="1">
      <c r="B353" s="1315"/>
      <c r="C353" s="904"/>
      <c r="D353" s="629">
        <v>342</v>
      </c>
      <c r="E353" s="1298"/>
      <c r="F353" s="1298"/>
      <c r="G353" s="1298"/>
      <c r="H353" s="125">
        <v>0.05</v>
      </c>
      <c r="I353" s="388"/>
      <c r="J353" s="280">
        <f t="shared" si="14"/>
        <v>0</v>
      </c>
      <c r="K353" s="408">
        <f t="shared" si="13"/>
        <v>0</v>
      </c>
      <c r="L353" s="11"/>
      <c r="M353" s="11"/>
    </row>
    <row r="354" spans="2:13" ht="12.75" hidden="1" customHeight="1">
      <c r="B354" s="1315"/>
      <c r="C354" s="904"/>
      <c r="D354" s="629">
        <v>343</v>
      </c>
      <c r="E354" s="1298"/>
      <c r="F354" s="1298"/>
      <c r="G354" s="1298"/>
      <c r="H354" s="125">
        <v>0.05</v>
      </c>
      <c r="I354" s="388"/>
      <c r="J354" s="203">
        <f t="shared" si="14"/>
        <v>0</v>
      </c>
      <c r="K354" s="408">
        <f t="shared" si="13"/>
        <v>0</v>
      </c>
      <c r="L354" s="11"/>
      <c r="M354" s="11"/>
    </row>
    <row r="355" spans="2:13" ht="12.75" hidden="1" customHeight="1">
      <c r="B355" s="1315"/>
      <c r="C355" s="904"/>
      <c r="D355" s="629">
        <v>344</v>
      </c>
      <c r="E355" s="1298"/>
      <c r="F355" s="1298"/>
      <c r="G355" s="1298"/>
      <c r="H355" s="125">
        <v>0.05</v>
      </c>
      <c r="I355" s="388"/>
      <c r="J355" s="280">
        <f t="shared" si="14"/>
        <v>0</v>
      </c>
      <c r="K355" s="408">
        <f t="shared" si="13"/>
        <v>0</v>
      </c>
      <c r="L355" s="11"/>
      <c r="M355" s="11"/>
    </row>
    <row r="356" spans="2:13" ht="12.75" hidden="1" customHeight="1">
      <c r="B356" s="1315"/>
      <c r="C356" s="904"/>
      <c r="D356" s="629">
        <v>345</v>
      </c>
      <c r="E356" s="1298"/>
      <c r="F356" s="1298"/>
      <c r="G356" s="1298"/>
      <c r="H356" s="125">
        <v>0.05</v>
      </c>
      <c r="I356" s="388"/>
      <c r="J356" s="280">
        <f t="shared" si="14"/>
        <v>0</v>
      </c>
      <c r="K356" s="408">
        <f t="shared" si="13"/>
        <v>0</v>
      </c>
      <c r="L356" s="11"/>
      <c r="M356" s="11"/>
    </row>
    <row r="357" spans="2:13" ht="12.75" hidden="1" customHeight="1">
      <c r="B357" s="1315"/>
      <c r="C357" s="904"/>
      <c r="D357" s="629">
        <v>346</v>
      </c>
      <c r="E357" s="1298"/>
      <c r="F357" s="1298"/>
      <c r="G357" s="1298"/>
      <c r="H357" s="125">
        <v>0.05</v>
      </c>
      <c r="I357" s="388"/>
      <c r="J357" s="280">
        <f t="shared" si="14"/>
        <v>0</v>
      </c>
      <c r="K357" s="408">
        <f t="shared" si="13"/>
        <v>0</v>
      </c>
      <c r="L357" s="11"/>
      <c r="M357" s="11"/>
    </row>
    <row r="358" spans="2:13" ht="12.75" hidden="1" customHeight="1">
      <c r="B358" s="1315"/>
      <c r="C358" s="904"/>
      <c r="D358" s="629">
        <v>347</v>
      </c>
      <c r="E358" s="1298"/>
      <c r="F358" s="1298"/>
      <c r="G358" s="1298"/>
      <c r="H358" s="125">
        <v>0.05</v>
      </c>
      <c r="I358" s="388"/>
      <c r="J358" s="280">
        <f t="shared" si="14"/>
        <v>0</v>
      </c>
      <c r="K358" s="408">
        <f t="shared" si="13"/>
        <v>0</v>
      </c>
      <c r="L358" s="11"/>
      <c r="M358" s="11"/>
    </row>
    <row r="359" spans="2:13" ht="12.75" hidden="1" customHeight="1">
      <c r="B359" s="1315"/>
      <c r="C359" s="904"/>
      <c r="D359" s="629">
        <v>348</v>
      </c>
      <c r="E359" s="1298"/>
      <c r="F359" s="1298"/>
      <c r="G359" s="1298"/>
      <c r="H359" s="125">
        <v>0.05</v>
      </c>
      <c r="I359" s="388"/>
      <c r="J359" s="280">
        <f t="shared" si="14"/>
        <v>0</v>
      </c>
      <c r="K359" s="408">
        <f t="shared" si="13"/>
        <v>0</v>
      </c>
      <c r="L359" s="11"/>
      <c r="M359" s="11"/>
    </row>
    <row r="360" spans="2:13" ht="12.75" hidden="1" customHeight="1">
      <c r="B360" s="1315"/>
      <c r="C360" s="904"/>
      <c r="D360" s="629">
        <v>349</v>
      </c>
      <c r="E360" s="1298"/>
      <c r="F360" s="1298"/>
      <c r="G360" s="1298"/>
      <c r="H360" s="125">
        <v>0.05</v>
      </c>
      <c r="I360" s="388"/>
      <c r="J360" s="280">
        <f t="shared" si="14"/>
        <v>0</v>
      </c>
      <c r="K360" s="408">
        <f t="shared" si="13"/>
        <v>0</v>
      </c>
      <c r="L360" s="11"/>
      <c r="M360" s="11"/>
    </row>
    <row r="361" spans="2:13" ht="12.75" hidden="1" customHeight="1">
      <c r="B361" s="1315"/>
      <c r="C361" s="904"/>
      <c r="D361" s="629">
        <v>350</v>
      </c>
      <c r="E361" s="1298"/>
      <c r="F361" s="1298"/>
      <c r="G361" s="1298"/>
      <c r="H361" s="125">
        <v>0.05</v>
      </c>
      <c r="I361" s="388"/>
      <c r="J361" s="203">
        <f t="shared" si="14"/>
        <v>0</v>
      </c>
      <c r="K361" s="408">
        <f t="shared" si="13"/>
        <v>0</v>
      </c>
      <c r="L361" s="11"/>
      <c r="M361" s="11"/>
    </row>
    <row r="362" spans="2:13" ht="12.75" hidden="1" customHeight="1">
      <c r="B362" s="1315"/>
      <c r="C362" s="904"/>
      <c r="D362" s="629">
        <v>351</v>
      </c>
      <c r="E362" s="1298"/>
      <c r="F362" s="1298"/>
      <c r="G362" s="1298"/>
      <c r="H362" s="125">
        <v>0.05</v>
      </c>
      <c r="I362" s="388"/>
      <c r="J362" s="203">
        <f t="shared" si="14"/>
        <v>0</v>
      </c>
      <c r="K362" s="408">
        <f t="shared" si="13"/>
        <v>0</v>
      </c>
      <c r="L362" s="11"/>
      <c r="M362" s="11"/>
    </row>
    <row r="363" spans="2:13" ht="12.75" hidden="1" customHeight="1">
      <c r="B363" s="1315"/>
      <c r="C363" s="904"/>
      <c r="D363" s="629">
        <v>352</v>
      </c>
      <c r="E363" s="1298"/>
      <c r="F363" s="1298"/>
      <c r="G363" s="1298"/>
      <c r="H363" s="125">
        <v>0.05</v>
      </c>
      <c r="I363" s="388"/>
      <c r="J363" s="280">
        <f t="shared" si="14"/>
        <v>0</v>
      </c>
      <c r="K363" s="408">
        <f t="shared" si="13"/>
        <v>0</v>
      </c>
      <c r="L363" s="11"/>
      <c r="M363" s="11"/>
    </row>
    <row r="364" spans="2:13" ht="12.75" hidden="1" customHeight="1">
      <c r="B364" s="1315"/>
      <c r="C364" s="904"/>
      <c r="D364" s="629">
        <v>353</v>
      </c>
      <c r="E364" s="1298"/>
      <c r="F364" s="1298"/>
      <c r="G364" s="1298"/>
      <c r="H364" s="125">
        <v>0.05</v>
      </c>
      <c r="I364" s="388"/>
      <c r="J364" s="280">
        <f t="shared" si="14"/>
        <v>0</v>
      </c>
      <c r="K364" s="408">
        <f t="shared" si="13"/>
        <v>0</v>
      </c>
      <c r="L364" s="11"/>
      <c r="M364" s="11"/>
    </row>
    <row r="365" spans="2:13" ht="12.75" hidden="1" customHeight="1">
      <c r="B365" s="1315"/>
      <c r="C365" s="904"/>
      <c r="D365" s="629">
        <v>354</v>
      </c>
      <c r="E365" s="1298"/>
      <c r="F365" s="1298"/>
      <c r="G365" s="1298"/>
      <c r="H365" s="125">
        <v>0.05</v>
      </c>
      <c r="I365" s="388"/>
      <c r="J365" s="280">
        <f t="shared" si="14"/>
        <v>0</v>
      </c>
      <c r="K365" s="408">
        <f t="shared" si="13"/>
        <v>0</v>
      </c>
      <c r="L365" s="11"/>
      <c r="M365" s="11"/>
    </row>
    <row r="366" spans="2:13" ht="12.75" hidden="1" customHeight="1">
      <c r="B366" s="1315"/>
      <c r="C366" s="904"/>
      <c r="D366" s="629">
        <v>355</v>
      </c>
      <c r="E366" s="1298"/>
      <c r="F366" s="1298"/>
      <c r="G366" s="1298"/>
      <c r="H366" s="125">
        <v>0.05</v>
      </c>
      <c r="I366" s="388"/>
      <c r="J366" s="280">
        <f t="shared" si="14"/>
        <v>0</v>
      </c>
      <c r="K366" s="408">
        <f t="shared" si="13"/>
        <v>0</v>
      </c>
      <c r="L366" s="11"/>
      <c r="M366" s="11"/>
    </row>
    <row r="367" spans="2:13" ht="12.75" hidden="1" customHeight="1">
      <c r="B367" s="1315"/>
      <c r="C367" s="904"/>
      <c r="D367" s="629">
        <v>356</v>
      </c>
      <c r="E367" s="1298"/>
      <c r="F367" s="1298"/>
      <c r="G367" s="1298"/>
      <c r="H367" s="125">
        <v>0.05</v>
      </c>
      <c r="I367" s="388"/>
      <c r="J367" s="280">
        <f t="shared" si="14"/>
        <v>0</v>
      </c>
      <c r="K367" s="408">
        <f t="shared" ref="K367:K430" si="15">IF(I367-J367&lt;0,0,I367-J367)</f>
        <v>0</v>
      </c>
      <c r="L367" s="11"/>
      <c r="M367" s="11"/>
    </row>
    <row r="368" spans="2:13" ht="12.75" hidden="1" customHeight="1">
      <c r="B368" s="1315"/>
      <c r="C368" s="904"/>
      <c r="D368" s="629">
        <v>357</v>
      </c>
      <c r="E368" s="1298"/>
      <c r="F368" s="1298"/>
      <c r="G368" s="1298"/>
      <c r="H368" s="125">
        <v>0.05</v>
      </c>
      <c r="I368" s="388"/>
      <c r="J368" s="280">
        <f t="shared" si="14"/>
        <v>0</v>
      </c>
      <c r="K368" s="408">
        <f t="shared" si="15"/>
        <v>0</v>
      </c>
      <c r="L368" s="11"/>
      <c r="M368" s="11"/>
    </row>
    <row r="369" spans="2:13" ht="12.75" hidden="1" customHeight="1">
      <c r="B369" s="1315"/>
      <c r="C369" s="904"/>
      <c r="D369" s="629">
        <v>358</v>
      </c>
      <c r="E369" s="1298"/>
      <c r="F369" s="1298"/>
      <c r="G369" s="1298"/>
      <c r="H369" s="125">
        <v>0.05</v>
      </c>
      <c r="I369" s="388"/>
      <c r="J369" s="203">
        <f t="shared" si="14"/>
        <v>0</v>
      </c>
      <c r="K369" s="408">
        <f t="shared" si="15"/>
        <v>0</v>
      </c>
      <c r="L369" s="11"/>
      <c r="M369" s="11"/>
    </row>
    <row r="370" spans="2:13" ht="12.75" hidden="1" customHeight="1">
      <c r="B370" s="1315"/>
      <c r="C370" s="904"/>
      <c r="D370" s="629">
        <v>359</v>
      </c>
      <c r="E370" s="1298"/>
      <c r="F370" s="1298"/>
      <c r="G370" s="1298"/>
      <c r="H370" s="125">
        <v>0.05</v>
      </c>
      <c r="I370" s="388"/>
      <c r="J370" s="203">
        <f t="shared" si="14"/>
        <v>0</v>
      </c>
      <c r="K370" s="408">
        <f t="shared" si="15"/>
        <v>0</v>
      </c>
      <c r="L370" s="11"/>
      <c r="M370" s="11"/>
    </row>
    <row r="371" spans="2:13" ht="12.75" hidden="1" customHeight="1">
      <c r="B371" s="1315"/>
      <c r="C371" s="904"/>
      <c r="D371" s="629">
        <v>360</v>
      </c>
      <c r="E371" s="1298"/>
      <c r="F371" s="1298"/>
      <c r="G371" s="1298"/>
      <c r="H371" s="125">
        <v>0.05</v>
      </c>
      <c r="I371" s="388"/>
      <c r="J371" s="280">
        <f t="shared" si="14"/>
        <v>0</v>
      </c>
      <c r="K371" s="408">
        <f t="shared" si="15"/>
        <v>0</v>
      </c>
      <c r="L371" s="11"/>
      <c r="M371" s="11"/>
    </row>
    <row r="372" spans="2:13" ht="12.75" hidden="1" customHeight="1">
      <c r="B372" s="1315"/>
      <c r="C372" s="904"/>
      <c r="D372" s="629">
        <v>361</v>
      </c>
      <c r="E372" s="1298"/>
      <c r="F372" s="1298"/>
      <c r="G372" s="1298"/>
      <c r="H372" s="125">
        <v>0.05</v>
      </c>
      <c r="I372" s="388"/>
      <c r="J372" s="280">
        <f t="shared" si="14"/>
        <v>0</v>
      </c>
      <c r="K372" s="408">
        <f t="shared" si="15"/>
        <v>0</v>
      </c>
      <c r="L372" s="11"/>
      <c r="M372" s="11"/>
    </row>
    <row r="373" spans="2:13" ht="12.75" hidden="1" customHeight="1">
      <c r="B373" s="1315"/>
      <c r="C373" s="904"/>
      <c r="D373" s="629">
        <v>362</v>
      </c>
      <c r="E373" s="1298"/>
      <c r="F373" s="1298"/>
      <c r="G373" s="1298"/>
      <c r="H373" s="125">
        <v>0.05</v>
      </c>
      <c r="I373" s="388"/>
      <c r="J373" s="280">
        <f t="shared" si="14"/>
        <v>0</v>
      </c>
      <c r="K373" s="408">
        <f t="shared" si="15"/>
        <v>0</v>
      </c>
      <c r="L373" s="11"/>
      <c r="M373" s="11"/>
    </row>
    <row r="374" spans="2:13" ht="12.75" hidden="1" customHeight="1">
      <c r="B374" s="1315"/>
      <c r="C374" s="904"/>
      <c r="D374" s="629">
        <v>363</v>
      </c>
      <c r="E374" s="1298"/>
      <c r="F374" s="1298"/>
      <c r="G374" s="1298"/>
      <c r="H374" s="125">
        <v>0.05</v>
      </c>
      <c r="I374" s="388"/>
      <c r="J374" s="280">
        <f t="shared" si="14"/>
        <v>0</v>
      </c>
      <c r="K374" s="408">
        <f t="shared" si="15"/>
        <v>0</v>
      </c>
      <c r="L374" s="11"/>
      <c r="M374" s="11"/>
    </row>
    <row r="375" spans="2:13" ht="12.75" hidden="1" customHeight="1">
      <c r="B375" s="1315"/>
      <c r="C375" s="904"/>
      <c r="D375" s="629">
        <v>364</v>
      </c>
      <c r="E375" s="1298"/>
      <c r="F375" s="1298"/>
      <c r="G375" s="1298"/>
      <c r="H375" s="125">
        <v>0.05</v>
      </c>
      <c r="I375" s="388"/>
      <c r="J375" s="280">
        <f t="shared" si="14"/>
        <v>0</v>
      </c>
      <c r="K375" s="408">
        <f t="shared" si="15"/>
        <v>0</v>
      </c>
      <c r="L375" s="11"/>
      <c r="M375" s="11"/>
    </row>
    <row r="376" spans="2:13" ht="12.75" hidden="1" customHeight="1">
      <c r="B376" s="1315"/>
      <c r="C376" s="904"/>
      <c r="D376" s="629">
        <v>365</v>
      </c>
      <c r="E376" s="1298"/>
      <c r="F376" s="1298"/>
      <c r="G376" s="1298"/>
      <c r="H376" s="125">
        <v>0.05</v>
      </c>
      <c r="I376" s="388"/>
      <c r="J376" s="280">
        <f t="shared" si="14"/>
        <v>0</v>
      </c>
      <c r="K376" s="408">
        <f t="shared" si="15"/>
        <v>0</v>
      </c>
      <c r="L376" s="11"/>
      <c r="M376" s="11"/>
    </row>
    <row r="377" spans="2:13" ht="12.75" hidden="1" customHeight="1">
      <c r="B377" s="1315"/>
      <c r="C377" s="904"/>
      <c r="D377" s="629">
        <v>366</v>
      </c>
      <c r="E377" s="1298"/>
      <c r="F377" s="1298"/>
      <c r="G377" s="1298"/>
      <c r="H377" s="125">
        <v>0.05</v>
      </c>
      <c r="I377" s="388"/>
      <c r="J377" s="203">
        <f t="shared" si="14"/>
        <v>0</v>
      </c>
      <c r="K377" s="408">
        <f t="shared" si="15"/>
        <v>0</v>
      </c>
      <c r="L377" s="11"/>
      <c r="M377" s="11"/>
    </row>
    <row r="378" spans="2:13" ht="12.75" hidden="1" customHeight="1">
      <c r="B378" s="1315"/>
      <c r="C378" s="904"/>
      <c r="D378" s="629">
        <v>367</v>
      </c>
      <c r="E378" s="1298"/>
      <c r="F378" s="1298"/>
      <c r="G378" s="1298"/>
      <c r="H378" s="125">
        <v>0.05</v>
      </c>
      <c r="I378" s="388"/>
      <c r="J378" s="203">
        <f t="shared" si="14"/>
        <v>0</v>
      </c>
      <c r="K378" s="408">
        <f t="shared" si="15"/>
        <v>0</v>
      </c>
      <c r="L378" s="11"/>
      <c r="M378" s="11"/>
    </row>
    <row r="379" spans="2:13" ht="12.75" hidden="1" customHeight="1">
      <c r="B379" s="1315"/>
      <c r="C379" s="904"/>
      <c r="D379" s="629">
        <v>368</v>
      </c>
      <c r="E379" s="1298"/>
      <c r="F379" s="1298"/>
      <c r="G379" s="1298"/>
      <c r="H379" s="125">
        <v>0.05</v>
      </c>
      <c r="I379" s="388"/>
      <c r="J379" s="280">
        <f t="shared" si="14"/>
        <v>0</v>
      </c>
      <c r="K379" s="408">
        <f t="shared" si="15"/>
        <v>0</v>
      </c>
      <c r="L379" s="11"/>
      <c r="M379" s="11"/>
    </row>
    <row r="380" spans="2:13" ht="12.75" hidden="1" customHeight="1">
      <c r="B380" s="1315"/>
      <c r="C380" s="904"/>
      <c r="D380" s="629">
        <v>369</v>
      </c>
      <c r="E380" s="1298"/>
      <c r="F380" s="1298"/>
      <c r="G380" s="1298"/>
      <c r="H380" s="125">
        <v>0.05</v>
      </c>
      <c r="I380" s="388"/>
      <c r="J380" s="280">
        <f t="shared" si="14"/>
        <v>0</v>
      </c>
      <c r="K380" s="408">
        <f t="shared" si="15"/>
        <v>0</v>
      </c>
      <c r="L380" s="11"/>
      <c r="M380" s="11"/>
    </row>
    <row r="381" spans="2:13" ht="12.75" hidden="1" customHeight="1">
      <c r="B381" s="1315"/>
      <c r="C381" s="904"/>
      <c r="D381" s="629">
        <v>370</v>
      </c>
      <c r="E381" s="1298"/>
      <c r="F381" s="1298"/>
      <c r="G381" s="1298"/>
      <c r="H381" s="125">
        <v>0.05</v>
      </c>
      <c r="I381" s="388"/>
      <c r="J381" s="280">
        <f t="shared" si="14"/>
        <v>0</v>
      </c>
      <c r="K381" s="408">
        <f t="shared" si="15"/>
        <v>0</v>
      </c>
      <c r="L381" s="11"/>
      <c r="M381" s="11"/>
    </row>
    <row r="382" spans="2:13" ht="12.75" hidden="1" customHeight="1">
      <c r="B382" s="1315"/>
      <c r="C382" s="904"/>
      <c r="D382" s="629">
        <v>371</v>
      </c>
      <c r="E382" s="1298"/>
      <c r="F382" s="1298"/>
      <c r="G382" s="1298"/>
      <c r="H382" s="125">
        <v>0.05</v>
      </c>
      <c r="I382" s="388"/>
      <c r="J382" s="280">
        <f t="shared" si="14"/>
        <v>0</v>
      </c>
      <c r="K382" s="408">
        <f t="shared" si="15"/>
        <v>0</v>
      </c>
      <c r="L382" s="11"/>
      <c r="M382" s="11"/>
    </row>
    <row r="383" spans="2:13" ht="12.75" hidden="1" customHeight="1">
      <c r="B383" s="1315"/>
      <c r="C383" s="904"/>
      <c r="D383" s="629">
        <v>372</v>
      </c>
      <c r="E383" s="1298"/>
      <c r="F383" s="1298"/>
      <c r="G383" s="1298"/>
      <c r="H383" s="125">
        <v>0.05</v>
      </c>
      <c r="I383" s="388"/>
      <c r="J383" s="280">
        <f t="shared" si="14"/>
        <v>0</v>
      </c>
      <c r="K383" s="408">
        <f t="shared" si="15"/>
        <v>0</v>
      </c>
      <c r="L383" s="11"/>
      <c r="M383" s="11"/>
    </row>
    <row r="384" spans="2:13" ht="12.75" hidden="1" customHeight="1">
      <c r="B384" s="1315"/>
      <c r="C384" s="904"/>
      <c r="D384" s="629">
        <v>373</v>
      </c>
      <c r="E384" s="1298"/>
      <c r="F384" s="1298"/>
      <c r="G384" s="1298"/>
      <c r="H384" s="125">
        <v>0.05</v>
      </c>
      <c r="I384" s="388"/>
      <c r="J384" s="280">
        <f t="shared" si="14"/>
        <v>0</v>
      </c>
      <c r="K384" s="408">
        <f t="shared" si="15"/>
        <v>0</v>
      </c>
      <c r="L384" s="11"/>
      <c r="M384" s="11"/>
    </row>
    <row r="385" spans="2:13" ht="12.75" hidden="1" customHeight="1">
      <c r="B385" s="1315"/>
      <c r="C385" s="904"/>
      <c r="D385" s="629">
        <v>374</v>
      </c>
      <c r="E385" s="1298"/>
      <c r="F385" s="1298"/>
      <c r="G385" s="1298"/>
      <c r="H385" s="125">
        <v>0.05</v>
      </c>
      <c r="I385" s="388"/>
      <c r="J385" s="203">
        <f t="shared" si="14"/>
        <v>0</v>
      </c>
      <c r="K385" s="408">
        <f t="shared" si="15"/>
        <v>0</v>
      </c>
      <c r="L385" s="11"/>
      <c r="M385" s="11"/>
    </row>
    <row r="386" spans="2:13" ht="12.75" hidden="1" customHeight="1">
      <c r="B386" s="1315"/>
      <c r="C386" s="904"/>
      <c r="D386" s="629">
        <v>375</v>
      </c>
      <c r="E386" s="1298"/>
      <c r="F386" s="1298"/>
      <c r="G386" s="1298"/>
      <c r="H386" s="125">
        <v>0.05</v>
      </c>
      <c r="I386" s="388"/>
      <c r="J386" s="203">
        <f t="shared" si="14"/>
        <v>0</v>
      </c>
      <c r="K386" s="408">
        <f t="shared" si="15"/>
        <v>0</v>
      </c>
      <c r="L386" s="11"/>
      <c r="M386" s="11"/>
    </row>
    <row r="387" spans="2:13" ht="12.75" hidden="1" customHeight="1">
      <c r="B387" s="1315"/>
      <c r="C387" s="904"/>
      <c r="D387" s="629">
        <v>376</v>
      </c>
      <c r="E387" s="1298"/>
      <c r="F387" s="1298"/>
      <c r="G387" s="1298"/>
      <c r="H387" s="125">
        <v>0.05</v>
      </c>
      <c r="I387" s="388"/>
      <c r="J387" s="280">
        <f t="shared" si="14"/>
        <v>0</v>
      </c>
      <c r="K387" s="408">
        <f t="shared" si="15"/>
        <v>0</v>
      </c>
      <c r="L387" s="11"/>
      <c r="M387" s="11"/>
    </row>
    <row r="388" spans="2:13" ht="12.75" hidden="1" customHeight="1">
      <c r="B388" s="1315"/>
      <c r="C388" s="904"/>
      <c r="D388" s="629">
        <v>377</v>
      </c>
      <c r="E388" s="1298"/>
      <c r="F388" s="1298"/>
      <c r="G388" s="1298"/>
      <c r="H388" s="125">
        <v>0.05</v>
      </c>
      <c r="I388" s="388"/>
      <c r="J388" s="280">
        <f t="shared" si="14"/>
        <v>0</v>
      </c>
      <c r="K388" s="408">
        <f t="shared" si="15"/>
        <v>0</v>
      </c>
      <c r="L388" s="11"/>
      <c r="M388" s="11"/>
    </row>
    <row r="389" spans="2:13" ht="12.75" hidden="1" customHeight="1">
      <c r="B389" s="1315"/>
      <c r="C389" s="904"/>
      <c r="D389" s="629">
        <v>378</v>
      </c>
      <c r="E389" s="1298"/>
      <c r="F389" s="1298"/>
      <c r="G389" s="1298"/>
      <c r="H389" s="125">
        <v>0.05</v>
      </c>
      <c r="I389" s="388"/>
      <c r="J389" s="280">
        <f t="shared" si="14"/>
        <v>0</v>
      </c>
      <c r="K389" s="408">
        <f t="shared" si="15"/>
        <v>0</v>
      </c>
      <c r="L389" s="11"/>
      <c r="M389" s="11"/>
    </row>
    <row r="390" spans="2:13" ht="12.75" hidden="1" customHeight="1">
      <c r="B390" s="1315"/>
      <c r="C390" s="904"/>
      <c r="D390" s="629">
        <v>379</v>
      </c>
      <c r="E390" s="1298"/>
      <c r="F390" s="1298"/>
      <c r="G390" s="1298"/>
      <c r="H390" s="125">
        <v>0.05</v>
      </c>
      <c r="I390" s="388"/>
      <c r="J390" s="203">
        <f t="shared" si="14"/>
        <v>0</v>
      </c>
      <c r="K390" s="408">
        <f t="shared" si="15"/>
        <v>0</v>
      </c>
      <c r="L390" s="11"/>
      <c r="M390" s="11"/>
    </row>
    <row r="391" spans="2:13" ht="12.75" hidden="1" customHeight="1">
      <c r="B391" s="1315"/>
      <c r="C391" s="904"/>
      <c r="D391" s="629">
        <v>380</v>
      </c>
      <c r="E391" s="1298"/>
      <c r="F391" s="1298"/>
      <c r="G391" s="1298"/>
      <c r="H391" s="125">
        <v>0.05</v>
      </c>
      <c r="I391" s="388"/>
      <c r="J391" s="203">
        <f t="shared" si="14"/>
        <v>0</v>
      </c>
      <c r="K391" s="408">
        <f t="shared" si="15"/>
        <v>0</v>
      </c>
      <c r="L391" s="11"/>
      <c r="M391" s="11"/>
    </row>
    <row r="392" spans="2:13" ht="12.75" hidden="1" customHeight="1">
      <c r="B392" s="1315"/>
      <c r="C392" s="904"/>
      <c r="D392" s="629">
        <v>381</v>
      </c>
      <c r="E392" s="1298"/>
      <c r="F392" s="1298"/>
      <c r="G392" s="1298"/>
      <c r="H392" s="125">
        <v>0.05</v>
      </c>
      <c r="I392" s="388"/>
      <c r="J392" s="280">
        <f t="shared" si="14"/>
        <v>0</v>
      </c>
      <c r="K392" s="408">
        <f t="shared" si="15"/>
        <v>0</v>
      </c>
      <c r="L392" s="11"/>
      <c r="M392" s="11"/>
    </row>
    <row r="393" spans="2:13" ht="12.75" hidden="1" customHeight="1">
      <c r="B393" s="1315"/>
      <c r="C393" s="904"/>
      <c r="D393" s="629">
        <v>382</v>
      </c>
      <c r="E393" s="1298"/>
      <c r="F393" s="1298"/>
      <c r="G393" s="1298"/>
      <c r="H393" s="125">
        <v>0.05</v>
      </c>
      <c r="I393" s="388"/>
      <c r="J393" s="280">
        <f t="shared" si="14"/>
        <v>0</v>
      </c>
      <c r="K393" s="408">
        <f t="shared" si="15"/>
        <v>0</v>
      </c>
      <c r="L393" s="11"/>
      <c r="M393" s="11"/>
    </row>
    <row r="394" spans="2:13" ht="12.75" hidden="1" customHeight="1">
      <c r="B394" s="1315"/>
      <c r="C394" s="904"/>
      <c r="D394" s="629">
        <v>383</v>
      </c>
      <c r="E394" s="1298"/>
      <c r="F394" s="1298"/>
      <c r="G394" s="1298"/>
      <c r="H394" s="125">
        <v>0.05</v>
      </c>
      <c r="I394" s="388"/>
      <c r="J394" s="280">
        <f t="shared" si="14"/>
        <v>0</v>
      </c>
      <c r="K394" s="408">
        <f t="shared" si="15"/>
        <v>0</v>
      </c>
      <c r="L394" s="11"/>
      <c r="M394" s="11"/>
    </row>
    <row r="395" spans="2:13" ht="12.75" hidden="1" customHeight="1">
      <c r="B395" s="1315"/>
      <c r="C395" s="904"/>
      <c r="D395" s="629">
        <v>384</v>
      </c>
      <c r="E395" s="1298"/>
      <c r="F395" s="1298"/>
      <c r="G395" s="1298"/>
      <c r="H395" s="125">
        <v>0.05</v>
      </c>
      <c r="I395" s="388"/>
      <c r="J395" s="280">
        <f t="shared" si="14"/>
        <v>0</v>
      </c>
      <c r="K395" s="408">
        <f t="shared" si="15"/>
        <v>0</v>
      </c>
      <c r="L395" s="11"/>
      <c r="M395" s="11"/>
    </row>
    <row r="396" spans="2:13" ht="12.75" hidden="1" customHeight="1">
      <c r="B396" s="1315"/>
      <c r="C396" s="904"/>
      <c r="D396" s="629">
        <v>385</v>
      </c>
      <c r="E396" s="1298"/>
      <c r="F396" s="1298"/>
      <c r="G396" s="1298"/>
      <c r="H396" s="125">
        <v>0.05</v>
      </c>
      <c r="I396" s="388"/>
      <c r="J396" s="280">
        <f t="shared" ref="J396:J459" si="16">$I$12030*H396</f>
        <v>0</v>
      </c>
      <c r="K396" s="408">
        <f t="shared" si="15"/>
        <v>0</v>
      </c>
      <c r="L396" s="11"/>
      <c r="M396" s="11"/>
    </row>
    <row r="397" spans="2:13" ht="12.75" hidden="1" customHeight="1">
      <c r="B397" s="1315"/>
      <c r="C397" s="904"/>
      <c r="D397" s="629">
        <v>386</v>
      </c>
      <c r="E397" s="1298"/>
      <c r="F397" s="1298"/>
      <c r="G397" s="1298"/>
      <c r="H397" s="125">
        <v>0.05</v>
      </c>
      <c r="I397" s="388"/>
      <c r="J397" s="280">
        <f t="shared" si="16"/>
        <v>0</v>
      </c>
      <c r="K397" s="408">
        <f t="shared" si="15"/>
        <v>0</v>
      </c>
      <c r="L397" s="11"/>
      <c r="M397" s="11"/>
    </row>
    <row r="398" spans="2:13" ht="12.75" hidden="1" customHeight="1">
      <c r="B398" s="1315"/>
      <c r="C398" s="904"/>
      <c r="D398" s="629">
        <v>387</v>
      </c>
      <c r="E398" s="1298"/>
      <c r="F398" s="1298"/>
      <c r="G398" s="1298"/>
      <c r="H398" s="125">
        <v>0.05</v>
      </c>
      <c r="I398" s="388"/>
      <c r="J398" s="203">
        <f t="shared" si="16"/>
        <v>0</v>
      </c>
      <c r="K398" s="408">
        <f t="shared" si="15"/>
        <v>0</v>
      </c>
      <c r="L398" s="11"/>
      <c r="M398" s="11"/>
    </row>
    <row r="399" spans="2:13" ht="12.75" hidden="1" customHeight="1">
      <c r="B399" s="1315"/>
      <c r="C399" s="904"/>
      <c r="D399" s="629">
        <v>388</v>
      </c>
      <c r="E399" s="1298"/>
      <c r="F399" s="1298"/>
      <c r="G399" s="1298"/>
      <c r="H399" s="125">
        <v>0.05</v>
      </c>
      <c r="I399" s="388"/>
      <c r="J399" s="203">
        <f t="shared" si="16"/>
        <v>0</v>
      </c>
      <c r="K399" s="408">
        <f t="shared" si="15"/>
        <v>0</v>
      </c>
      <c r="L399" s="11"/>
      <c r="M399" s="11"/>
    </row>
    <row r="400" spans="2:13" ht="12.75" hidden="1" customHeight="1">
      <c r="B400" s="1315"/>
      <c r="C400" s="904"/>
      <c r="D400" s="629">
        <v>389</v>
      </c>
      <c r="E400" s="1298"/>
      <c r="F400" s="1298"/>
      <c r="G400" s="1298"/>
      <c r="H400" s="125">
        <v>0.05</v>
      </c>
      <c r="I400" s="388"/>
      <c r="J400" s="280">
        <f t="shared" si="16"/>
        <v>0</v>
      </c>
      <c r="K400" s="408">
        <f t="shared" si="15"/>
        <v>0</v>
      </c>
      <c r="L400" s="11"/>
      <c r="M400" s="11"/>
    </row>
    <row r="401" spans="2:13" ht="12.75" hidden="1" customHeight="1">
      <c r="B401" s="1315"/>
      <c r="C401" s="904"/>
      <c r="D401" s="629">
        <v>390</v>
      </c>
      <c r="E401" s="1298"/>
      <c r="F401" s="1298"/>
      <c r="G401" s="1298"/>
      <c r="H401" s="125">
        <v>0.05</v>
      </c>
      <c r="I401" s="388"/>
      <c r="J401" s="280">
        <f t="shared" si="16"/>
        <v>0</v>
      </c>
      <c r="K401" s="408">
        <f t="shared" si="15"/>
        <v>0</v>
      </c>
      <c r="L401" s="11"/>
      <c r="M401" s="11"/>
    </row>
    <row r="402" spans="2:13" ht="12.75" hidden="1" customHeight="1">
      <c r="B402" s="1315"/>
      <c r="C402" s="904"/>
      <c r="D402" s="629">
        <v>391</v>
      </c>
      <c r="E402" s="1298"/>
      <c r="F402" s="1298"/>
      <c r="G402" s="1298"/>
      <c r="H402" s="125">
        <v>0.05</v>
      </c>
      <c r="I402" s="388"/>
      <c r="J402" s="280">
        <f t="shared" si="16"/>
        <v>0</v>
      </c>
      <c r="K402" s="408">
        <f t="shared" si="15"/>
        <v>0</v>
      </c>
      <c r="L402" s="11"/>
      <c r="M402" s="11"/>
    </row>
    <row r="403" spans="2:13" ht="12.75" hidden="1" customHeight="1">
      <c r="B403" s="1315"/>
      <c r="C403" s="904"/>
      <c r="D403" s="629">
        <v>392</v>
      </c>
      <c r="E403" s="1298"/>
      <c r="F403" s="1298"/>
      <c r="G403" s="1298"/>
      <c r="H403" s="125">
        <v>0.05</v>
      </c>
      <c r="I403" s="388"/>
      <c r="J403" s="280">
        <f t="shared" si="16"/>
        <v>0</v>
      </c>
      <c r="K403" s="408">
        <f t="shared" si="15"/>
        <v>0</v>
      </c>
      <c r="L403" s="11"/>
      <c r="M403" s="11"/>
    </row>
    <row r="404" spans="2:13" ht="12.75" hidden="1" customHeight="1">
      <c r="B404" s="1315"/>
      <c r="C404" s="904"/>
      <c r="D404" s="629">
        <v>393</v>
      </c>
      <c r="E404" s="1298"/>
      <c r="F404" s="1298"/>
      <c r="G404" s="1298"/>
      <c r="H404" s="125">
        <v>0.05</v>
      </c>
      <c r="I404" s="388"/>
      <c r="J404" s="280">
        <f t="shared" si="16"/>
        <v>0</v>
      </c>
      <c r="K404" s="408">
        <f t="shared" si="15"/>
        <v>0</v>
      </c>
      <c r="L404" s="11"/>
      <c r="M404" s="11"/>
    </row>
    <row r="405" spans="2:13" ht="12.75" hidden="1" customHeight="1">
      <c r="B405" s="1315"/>
      <c r="C405" s="904"/>
      <c r="D405" s="629">
        <v>394</v>
      </c>
      <c r="E405" s="1298"/>
      <c r="F405" s="1298"/>
      <c r="G405" s="1298"/>
      <c r="H405" s="125">
        <v>0.05</v>
      </c>
      <c r="I405" s="388"/>
      <c r="J405" s="280">
        <f t="shared" si="16"/>
        <v>0</v>
      </c>
      <c r="K405" s="408">
        <f t="shared" si="15"/>
        <v>0</v>
      </c>
      <c r="L405" s="11"/>
      <c r="M405" s="11"/>
    </row>
    <row r="406" spans="2:13" ht="12.75" hidden="1" customHeight="1">
      <c r="B406" s="1315"/>
      <c r="C406" s="904"/>
      <c r="D406" s="629">
        <v>395</v>
      </c>
      <c r="E406" s="1298"/>
      <c r="F406" s="1298"/>
      <c r="G406" s="1298"/>
      <c r="H406" s="125">
        <v>0.05</v>
      </c>
      <c r="I406" s="388"/>
      <c r="J406" s="203">
        <f t="shared" si="16"/>
        <v>0</v>
      </c>
      <c r="K406" s="408">
        <f t="shared" si="15"/>
        <v>0</v>
      </c>
      <c r="L406" s="11"/>
      <c r="M406" s="11"/>
    </row>
    <row r="407" spans="2:13" ht="12.75" hidden="1" customHeight="1">
      <c r="B407" s="1315"/>
      <c r="C407" s="904"/>
      <c r="D407" s="629">
        <v>396</v>
      </c>
      <c r="E407" s="1298"/>
      <c r="F407" s="1298"/>
      <c r="G407" s="1298"/>
      <c r="H407" s="125">
        <v>0.05</v>
      </c>
      <c r="I407" s="388"/>
      <c r="J407" s="203">
        <f t="shared" si="16"/>
        <v>0</v>
      </c>
      <c r="K407" s="408">
        <f t="shared" si="15"/>
        <v>0</v>
      </c>
      <c r="L407" s="11"/>
      <c r="M407" s="11"/>
    </row>
    <row r="408" spans="2:13" ht="12.75" hidden="1" customHeight="1">
      <c r="B408" s="1315"/>
      <c r="C408" s="904"/>
      <c r="D408" s="629">
        <v>397</v>
      </c>
      <c r="E408" s="1298"/>
      <c r="F408" s="1298"/>
      <c r="G408" s="1298"/>
      <c r="H408" s="125">
        <v>0.05</v>
      </c>
      <c r="I408" s="388"/>
      <c r="J408" s="203">
        <f t="shared" si="16"/>
        <v>0</v>
      </c>
      <c r="K408" s="408">
        <f t="shared" si="15"/>
        <v>0</v>
      </c>
      <c r="L408" s="11"/>
      <c r="M408" s="11"/>
    </row>
    <row r="409" spans="2:13" ht="12.75" hidden="1" customHeight="1">
      <c r="B409" s="1315"/>
      <c r="C409" s="904"/>
      <c r="D409" s="629">
        <v>398</v>
      </c>
      <c r="E409" s="1298"/>
      <c r="F409" s="1298"/>
      <c r="G409" s="1298"/>
      <c r="H409" s="125">
        <v>0.05</v>
      </c>
      <c r="I409" s="388"/>
      <c r="J409" s="280">
        <f t="shared" si="16"/>
        <v>0</v>
      </c>
      <c r="K409" s="408">
        <f t="shared" si="15"/>
        <v>0</v>
      </c>
      <c r="L409" s="11"/>
      <c r="M409" s="11"/>
    </row>
    <row r="410" spans="2:13" ht="12.75" hidden="1" customHeight="1">
      <c r="B410" s="1315"/>
      <c r="C410" s="904"/>
      <c r="D410" s="629">
        <v>399</v>
      </c>
      <c r="E410" s="1298"/>
      <c r="F410" s="1298"/>
      <c r="G410" s="1298"/>
      <c r="H410" s="125">
        <v>0.05</v>
      </c>
      <c r="I410" s="388"/>
      <c r="J410" s="280">
        <f t="shared" si="16"/>
        <v>0</v>
      </c>
      <c r="K410" s="408">
        <f t="shared" si="15"/>
        <v>0</v>
      </c>
      <c r="L410" s="11"/>
      <c r="M410" s="11"/>
    </row>
    <row r="411" spans="2:13" ht="12.75" hidden="1" customHeight="1">
      <c r="B411" s="1315"/>
      <c r="C411" s="904"/>
      <c r="D411" s="629">
        <v>400</v>
      </c>
      <c r="E411" s="1298"/>
      <c r="F411" s="1298"/>
      <c r="G411" s="1298"/>
      <c r="H411" s="125">
        <v>0.05</v>
      </c>
      <c r="I411" s="388"/>
      <c r="J411" s="280">
        <f t="shared" si="16"/>
        <v>0</v>
      </c>
      <c r="K411" s="408">
        <f t="shared" si="15"/>
        <v>0</v>
      </c>
      <c r="L411" s="11"/>
      <c r="M411" s="11"/>
    </row>
    <row r="412" spans="2:13" ht="12.75" hidden="1" customHeight="1">
      <c r="B412" s="1315"/>
      <c r="C412" s="904"/>
      <c r="D412" s="629">
        <v>401</v>
      </c>
      <c r="E412" s="1298"/>
      <c r="F412" s="1298"/>
      <c r="G412" s="1298"/>
      <c r="H412" s="125">
        <v>0.05</v>
      </c>
      <c r="I412" s="388"/>
      <c r="J412" s="280">
        <f t="shared" si="16"/>
        <v>0</v>
      </c>
      <c r="K412" s="408">
        <f t="shared" si="15"/>
        <v>0</v>
      </c>
      <c r="L412" s="11"/>
      <c r="M412" s="11"/>
    </row>
    <row r="413" spans="2:13" ht="12.75" hidden="1" customHeight="1">
      <c r="B413" s="1315"/>
      <c r="C413" s="904"/>
      <c r="D413" s="629">
        <v>402</v>
      </c>
      <c r="E413" s="1298"/>
      <c r="F413" s="1298"/>
      <c r="G413" s="1298"/>
      <c r="H413" s="125">
        <v>0.05</v>
      </c>
      <c r="I413" s="388"/>
      <c r="J413" s="280">
        <f t="shared" si="16"/>
        <v>0</v>
      </c>
      <c r="K413" s="408">
        <f t="shared" si="15"/>
        <v>0</v>
      </c>
      <c r="L413" s="11"/>
      <c r="M413" s="11"/>
    </row>
    <row r="414" spans="2:13" ht="12.75" hidden="1" customHeight="1">
      <c r="B414" s="1315"/>
      <c r="C414" s="904"/>
      <c r="D414" s="629">
        <v>403</v>
      </c>
      <c r="E414" s="1298"/>
      <c r="F414" s="1298"/>
      <c r="G414" s="1298"/>
      <c r="H414" s="125">
        <v>0.05</v>
      </c>
      <c r="I414" s="388"/>
      <c r="J414" s="280">
        <f t="shared" si="16"/>
        <v>0</v>
      </c>
      <c r="K414" s="408">
        <f t="shared" si="15"/>
        <v>0</v>
      </c>
      <c r="L414" s="11"/>
      <c r="M414" s="11"/>
    </row>
    <row r="415" spans="2:13" ht="12.75" hidden="1" customHeight="1">
      <c r="B415" s="1315"/>
      <c r="C415" s="904"/>
      <c r="D415" s="629">
        <v>404</v>
      </c>
      <c r="E415" s="1298"/>
      <c r="F415" s="1298"/>
      <c r="G415" s="1298"/>
      <c r="H415" s="125">
        <v>0.05</v>
      </c>
      <c r="I415" s="388"/>
      <c r="J415" s="203">
        <f t="shared" si="16"/>
        <v>0</v>
      </c>
      <c r="K415" s="408">
        <f t="shared" si="15"/>
        <v>0</v>
      </c>
      <c r="L415" s="11"/>
      <c r="M415" s="11"/>
    </row>
    <row r="416" spans="2:13" ht="12.75" hidden="1" customHeight="1">
      <c r="B416" s="1315"/>
      <c r="C416" s="904"/>
      <c r="D416" s="629">
        <v>405</v>
      </c>
      <c r="E416" s="1298"/>
      <c r="F416" s="1298"/>
      <c r="G416" s="1298"/>
      <c r="H416" s="125">
        <v>0.05</v>
      </c>
      <c r="I416" s="388"/>
      <c r="J416" s="203">
        <f t="shared" si="16"/>
        <v>0</v>
      </c>
      <c r="K416" s="408">
        <f t="shared" si="15"/>
        <v>0</v>
      </c>
      <c r="L416" s="11"/>
      <c r="M416" s="11"/>
    </row>
    <row r="417" spans="2:13" ht="12.75" hidden="1" customHeight="1">
      <c r="B417" s="1315"/>
      <c r="C417" s="904"/>
      <c r="D417" s="629">
        <v>406</v>
      </c>
      <c r="E417" s="1298"/>
      <c r="F417" s="1298"/>
      <c r="G417" s="1298"/>
      <c r="H417" s="125">
        <v>0.05</v>
      </c>
      <c r="I417" s="388"/>
      <c r="J417" s="280">
        <f t="shared" si="16"/>
        <v>0</v>
      </c>
      <c r="K417" s="408">
        <f t="shared" si="15"/>
        <v>0</v>
      </c>
      <c r="L417" s="11"/>
      <c r="M417" s="11"/>
    </row>
    <row r="418" spans="2:13" ht="12.75" hidden="1" customHeight="1">
      <c r="B418" s="1315"/>
      <c r="C418" s="904"/>
      <c r="D418" s="629">
        <v>407</v>
      </c>
      <c r="E418" s="1298"/>
      <c r="F418" s="1298"/>
      <c r="G418" s="1298"/>
      <c r="H418" s="125">
        <v>0.05</v>
      </c>
      <c r="I418" s="388"/>
      <c r="J418" s="280">
        <f t="shared" si="16"/>
        <v>0</v>
      </c>
      <c r="K418" s="408">
        <f t="shared" si="15"/>
        <v>0</v>
      </c>
      <c r="L418" s="11"/>
      <c r="M418" s="11"/>
    </row>
    <row r="419" spans="2:13" ht="12.75" hidden="1" customHeight="1">
      <c r="B419" s="1315"/>
      <c r="C419" s="904"/>
      <c r="D419" s="629">
        <v>408</v>
      </c>
      <c r="E419" s="1298"/>
      <c r="F419" s="1298"/>
      <c r="G419" s="1298"/>
      <c r="H419" s="125">
        <v>0.05</v>
      </c>
      <c r="I419" s="388"/>
      <c r="J419" s="280">
        <f t="shared" si="16"/>
        <v>0</v>
      </c>
      <c r="K419" s="408">
        <f t="shared" si="15"/>
        <v>0</v>
      </c>
      <c r="L419" s="11"/>
      <c r="M419" s="11"/>
    </row>
    <row r="420" spans="2:13" ht="12.75" hidden="1" customHeight="1">
      <c r="B420" s="1315"/>
      <c r="C420" s="904"/>
      <c r="D420" s="629">
        <v>409</v>
      </c>
      <c r="E420" s="1298"/>
      <c r="F420" s="1298"/>
      <c r="G420" s="1298"/>
      <c r="H420" s="125">
        <v>0.05</v>
      </c>
      <c r="I420" s="388"/>
      <c r="J420" s="280">
        <f t="shared" si="16"/>
        <v>0</v>
      </c>
      <c r="K420" s="408">
        <f t="shared" si="15"/>
        <v>0</v>
      </c>
      <c r="L420" s="11"/>
      <c r="M420" s="11"/>
    </row>
    <row r="421" spans="2:13" ht="12.75" hidden="1" customHeight="1">
      <c r="B421" s="1315"/>
      <c r="C421" s="904"/>
      <c r="D421" s="629">
        <v>410</v>
      </c>
      <c r="E421" s="1298"/>
      <c r="F421" s="1298"/>
      <c r="G421" s="1298"/>
      <c r="H421" s="125">
        <v>0.05</v>
      </c>
      <c r="I421" s="388"/>
      <c r="J421" s="280">
        <f t="shared" si="16"/>
        <v>0</v>
      </c>
      <c r="K421" s="408">
        <f t="shared" si="15"/>
        <v>0</v>
      </c>
      <c r="L421" s="11"/>
      <c r="M421" s="11"/>
    </row>
    <row r="422" spans="2:13" ht="12.75" hidden="1" customHeight="1">
      <c r="B422" s="1315"/>
      <c r="C422" s="904"/>
      <c r="D422" s="629">
        <v>411</v>
      </c>
      <c r="E422" s="1298"/>
      <c r="F422" s="1298"/>
      <c r="G422" s="1298"/>
      <c r="H422" s="125">
        <v>0.05</v>
      </c>
      <c r="I422" s="388"/>
      <c r="J422" s="280">
        <f t="shared" si="16"/>
        <v>0</v>
      </c>
      <c r="K422" s="408">
        <f t="shared" si="15"/>
        <v>0</v>
      </c>
      <c r="L422" s="11"/>
      <c r="M422" s="11"/>
    </row>
    <row r="423" spans="2:13" ht="12.75" hidden="1" customHeight="1">
      <c r="B423" s="1315"/>
      <c r="C423" s="904"/>
      <c r="D423" s="629">
        <v>412</v>
      </c>
      <c r="E423" s="1298"/>
      <c r="F423" s="1298"/>
      <c r="G423" s="1298"/>
      <c r="H423" s="125">
        <v>0.05</v>
      </c>
      <c r="I423" s="388"/>
      <c r="J423" s="203">
        <f t="shared" si="16"/>
        <v>0</v>
      </c>
      <c r="K423" s="408">
        <f t="shared" si="15"/>
        <v>0</v>
      </c>
      <c r="L423" s="11"/>
      <c r="M423" s="11"/>
    </row>
    <row r="424" spans="2:13" ht="12.75" hidden="1" customHeight="1">
      <c r="B424" s="1315"/>
      <c r="C424" s="904"/>
      <c r="D424" s="629">
        <v>413</v>
      </c>
      <c r="E424" s="1298"/>
      <c r="F424" s="1298"/>
      <c r="G424" s="1298"/>
      <c r="H424" s="125">
        <v>0.05</v>
      </c>
      <c r="I424" s="388"/>
      <c r="J424" s="203">
        <f t="shared" si="16"/>
        <v>0</v>
      </c>
      <c r="K424" s="408">
        <f t="shared" si="15"/>
        <v>0</v>
      </c>
      <c r="L424" s="11"/>
      <c r="M424" s="11"/>
    </row>
    <row r="425" spans="2:13" ht="12.75" hidden="1" customHeight="1">
      <c r="B425" s="1315"/>
      <c r="C425" s="904"/>
      <c r="D425" s="629">
        <v>414</v>
      </c>
      <c r="E425" s="1298"/>
      <c r="F425" s="1298"/>
      <c r="G425" s="1298"/>
      <c r="H425" s="125">
        <v>0.05</v>
      </c>
      <c r="I425" s="388"/>
      <c r="J425" s="280">
        <f t="shared" si="16"/>
        <v>0</v>
      </c>
      <c r="K425" s="408">
        <f t="shared" si="15"/>
        <v>0</v>
      </c>
      <c r="L425" s="11"/>
      <c r="M425" s="11"/>
    </row>
    <row r="426" spans="2:13" ht="12.75" hidden="1" customHeight="1">
      <c r="B426" s="1315"/>
      <c r="C426" s="904"/>
      <c r="D426" s="629">
        <v>415</v>
      </c>
      <c r="E426" s="1298"/>
      <c r="F426" s="1298"/>
      <c r="G426" s="1298"/>
      <c r="H426" s="125">
        <v>0.05</v>
      </c>
      <c r="I426" s="388"/>
      <c r="J426" s="280">
        <f t="shared" si="16"/>
        <v>0</v>
      </c>
      <c r="K426" s="408">
        <f t="shared" si="15"/>
        <v>0</v>
      </c>
      <c r="L426" s="11"/>
      <c r="M426" s="11"/>
    </row>
    <row r="427" spans="2:13" ht="12.75" hidden="1" customHeight="1">
      <c r="B427" s="1315"/>
      <c r="C427" s="904"/>
      <c r="D427" s="629">
        <v>416</v>
      </c>
      <c r="E427" s="1298"/>
      <c r="F427" s="1298"/>
      <c r="G427" s="1298"/>
      <c r="H427" s="125">
        <v>0.05</v>
      </c>
      <c r="I427" s="388"/>
      <c r="J427" s="280">
        <f t="shared" si="16"/>
        <v>0</v>
      </c>
      <c r="K427" s="408">
        <f t="shared" si="15"/>
        <v>0</v>
      </c>
      <c r="L427" s="11"/>
      <c r="M427" s="11"/>
    </row>
    <row r="428" spans="2:13" ht="12.75" hidden="1" customHeight="1">
      <c r="B428" s="1315"/>
      <c r="C428" s="904"/>
      <c r="D428" s="629">
        <v>417</v>
      </c>
      <c r="E428" s="1298"/>
      <c r="F428" s="1298"/>
      <c r="G428" s="1298"/>
      <c r="H428" s="125">
        <v>0.05</v>
      </c>
      <c r="I428" s="388"/>
      <c r="J428" s="280">
        <f t="shared" si="16"/>
        <v>0</v>
      </c>
      <c r="K428" s="408">
        <f t="shared" si="15"/>
        <v>0</v>
      </c>
      <c r="L428" s="11"/>
      <c r="M428" s="11"/>
    </row>
    <row r="429" spans="2:13" ht="12.75" hidden="1" customHeight="1">
      <c r="B429" s="1315"/>
      <c r="C429" s="904"/>
      <c r="D429" s="629">
        <v>418</v>
      </c>
      <c r="E429" s="1298"/>
      <c r="F429" s="1298"/>
      <c r="G429" s="1298"/>
      <c r="H429" s="125">
        <v>0.05</v>
      </c>
      <c r="I429" s="388"/>
      <c r="J429" s="280">
        <f t="shared" si="16"/>
        <v>0</v>
      </c>
      <c r="K429" s="408">
        <f t="shared" si="15"/>
        <v>0</v>
      </c>
      <c r="L429" s="11"/>
      <c r="M429" s="11"/>
    </row>
    <row r="430" spans="2:13" ht="12.75" hidden="1" customHeight="1">
      <c r="B430" s="1315"/>
      <c r="C430" s="904"/>
      <c r="D430" s="629">
        <v>419</v>
      </c>
      <c r="E430" s="1298"/>
      <c r="F430" s="1298"/>
      <c r="G430" s="1298"/>
      <c r="H430" s="125">
        <v>0.05</v>
      </c>
      <c r="I430" s="388"/>
      <c r="J430" s="280">
        <f t="shared" si="16"/>
        <v>0</v>
      </c>
      <c r="K430" s="408">
        <f t="shared" si="15"/>
        <v>0</v>
      </c>
      <c r="L430" s="11"/>
      <c r="M430" s="11"/>
    </row>
    <row r="431" spans="2:13" ht="12.75" hidden="1" customHeight="1">
      <c r="B431" s="1315"/>
      <c r="C431" s="904"/>
      <c r="D431" s="629">
        <v>420</v>
      </c>
      <c r="E431" s="1298"/>
      <c r="F431" s="1298"/>
      <c r="G431" s="1298"/>
      <c r="H431" s="125">
        <v>0.05</v>
      </c>
      <c r="I431" s="388"/>
      <c r="J431" s="203">
        <f t="shared" si="16"/>
        <v>0</v>
      </c>
      <c r="K431" s="408">
        <f t="shared" ref="K431:K494" si="17">IF(I431-J431&lt;0,0,I431-J431)</f>
        <v>0</v>
      </c>
      <c r="L431" s="11"/>
      <c r="M431" s="11"/>
    </row>
    <row r="432" spans="2:13" ht="12.75" hidden="1" customHeight="1">
      <c r="B432" s="1315"/>
      <c r="C432" s="904"/>
      <c r="D432" s="629">
        <v>421</v>
      </c>
      <c r="E432" s="1298"/>
      <c r="F432" s="1298"/>
      <c r="G432" s="1298"/>
      <c r="H432" s="125">
        <v>0.05</v>
      </c>
      <c r="I432" s="388"/>
      <c r="J432" s="203">
        <f t="shared" si="16"/>
        <v>0</v>
      </c>
      <c r="K432" s="408">
        <f t="shared" si="17"/>
        <v>0</v>
      </c>
      <c r="L432" s="11"/>
      <c r="M432" s="11"/>
    </row>
    <row r="433" spans="2:13" ht="12.75" hidden="1" customHeight="1">
      <c r="B433" s="1315"/>
      <c r="C433" s="904"/>
      <c r="D433" s="629">
        <v>422</v>
      </c>
      <c r="E433" s="1298"/>
      <c r="F433" s="1298"/>
      <c r="G433" s="1298"/>
      <c r="H433" s="125">
        <v>0.05</v>
      </c>
      <c r="I433" s="388"/>
      <c r="J433" s="280">
        <f t="shared" si="16"/>
        <v>0</v>
      </c>
      <c r="K433" s="408">
        <f t="shared" si="17"/>
        <v>0</v>
      </c>
      <c r="L433" s="11"/>
      <c r="M433" s="11"/>
    </row>
    <row r="434" spans="2:13" ht="12.75" hidden="1" customHeight="1">
      <c r="B434" s="1315"/>
      <c r="C434" s="904"/>
      <c r="D434" s="629">
        <v>423</v>
      </c>
      <c r="E434" s="1298"/>
      <c r="F434" s="1298"/>
      <c r="G434" s="1298"/>
      <c r="H434" s="125">
        <v>0.05</v>
      </c>
      <c r="I434" s="388"/>
      <c r="J434" s="280">
        <f t="shared" si="16"/>
        <v>0</v>
      </c>
      <c r="K434" s="408">
        <f t="shared" si="17"/>
        <v>0</v>
      </c>
      <c r="L434" s="11"/>
      <c r="M434" s="11"/>
    </row>
    <row r="435" spans="2:13" ht="12.75" hidden="1" customHeight="1">
      <c r="B435" s="1315"/>
      <c r="C435" s="904"/>
      <c r="D435" s="629">
        <v>424</v>
      </c>
      <c r="E435" s="1298"/>
      <c r="F435" s="1298"/>
      <c r="G435" s="1298"/>
      <c r="H435" s="125">
        <v>0.05</v>
      </c>
      <c r="I435" s="388"/>
      <c r="J435" s="280">
        <f t="shared" si="16"/>
        <v>0</v>
      </c>
      <c r="K435" s="408">
        <f t="shared" si="17"/>
        <v>0</v>
      </c>
      <c r="L435" s="11"/>
      <c r="M435" s="11"/>
    </row>
    <row r="436" spans="2:13" ht="12.75" hidden="1" customHeight="1">
      <c r="B436" s="1315"/>
      <c r="C436" s="904"/>
      <c r="D436" s="629">
        <v>425</v>
      </c>
      <c r="E436" s="1298"/>
      <c r="F436" s="1298"/>
      <c r="G436" s="1298"/>
      <c r="H436" s="125">
        <v>0.05</v>
      </c>
      <c r="I436" s="388"/>
      <c r="J436" s="280">
        <f t="shared" si="16"/>
        <v>0</v>
      </c>
      <c r="K436" s="408">
        <f t="shared" si="17"/>
        <v>0</v>
      </c>
      <c r="L436" s="11"/>
      <c r="M436" s="11"/>
    </row>
    <row r="437" spans="2:13" ht="12.75" hidden="1" customHeight="1">
      <c r="B437" s="1315"/>
      <c r="C437" s="904"/>
      <c r="D437" s="629">
        <v>426</v>
      </c>
      <c r="E437" s="1298"/>
      <c r="F437" s="1298"/>
      <c r="G437" s="1298"/>
      <c r="H437" s="125">
        <v>0.05</v>
      </c>
      <c r="I437" s="388"/>
      <c r="J437" s="280">
        <f t="shared" si="16"/>
        <v>0</v>
      </c>
      <c r="K437" s="408">
        <f t="shared" si="17"/>
        <v>0</v>
      </c>
      <c r="L437" s="11"/>
      <c r="M437" s="11"/>
    </row>
    <row r="438" spans="2:13" ht="12.75" hidden="1" customHeight="1">
      <c r="B438" s="1315"/>
      <c r="C438" s="904"/>
      <c r="D438" s="629">
        <v>427</v>
      </c>
      <c r="E438" s="1298"/>
      <c r="F438" s="1298"/>
      <c r="G438" s="1298"/>
      <c r="H438" s="125">
        <v>0.05</v>
      </c>
      <c r="I438" s="388"/>
      <c r="J438" s="280">
        <f t="shared" si="16"/>
        <v>0</v>
      </c>
      <c r="K438" s="408">
        <f t="shared" si="17"/>
        <v>0</v>
      </c>
      <c r="L438" s="11"/>
      <c r="M438" s="11"/>
    </row>
    <row r="439" spans="2:13" ht="12.75" hidden="1" customHeight="1">
      <c r="B439" s="1315"/>
      <c r="C439" s="904"/>
      <c r="D439" s="629">
        <v>428</v>
      </c>
      <c r="E439" s="1298"/>
      <c r="F439" s="1298"/>
      <c r="G439" s="1298"/>
      <c r="H439" s="125">
        <v>0.05</v>
      </c>
      <c r="I439" s="388"/>
      <c r="J439" s="203">
        <f t="shared" si="16"/>
        <v>0</v>
      </c>
      <c r="K439" s="408">
        <f t="shared" si="17"/>
        <v>0</v>
      </c>
      <c r="L439" s="11"/>
      <c r="M439" s="11"/>
    </row>
    <row r="440" spans="2:13" ht="12.75" hidden="1" customHeight="1">
      <c r="B440" s="1315"/>
      <c r="C440" s="904"/>
      <c r="D440" s="629">
        <v>429</v>
      </c>
      <c r="E440" s="1298"/>
      <c r="F440" s="1298"/>
      <c r="G440" s="1298"/>
      <c r="H440" s="125">
        <v>0.05</v>
      </c>
      <c r="I440" s="388"/>
      <c r="J440" s="203">
        <f t="shared" si="16"/>
        <v>0</v>
      </c>
      <c r="K440" s="408">
        <f t="shared" si="17"/>
        <v>0</v>
      </c>
      <c r="L440" s="11"/>
      <c r="M440" s="11"/>
    </row>
    <row r="441" spans="2:13" ht="12.75" hidden="1" customHeight="1">
      <c r="B441" s="1315"/>
      <c r="C441" s="904"/>
      <c r="D441" s="629">
        <v>430</v>
      </c>
      <c r="E441" s="1298"/>
      <c r="F441" s="1298"/>
      <c r="G441" s="1298"/>
      <c r="H441" s="125">
        <v>0.05</v>
      </c>
      <c r="I441" s="388"/>
      <c r="J441" s="203">
        <f t="shared" si="16"/>
        <v>0</v>
      </c>
      <c r="K441" s="408">
        <f t="shared" si="17"/>
        <v>0</v>
      </c>
      <c r="L441" s="11"/>
      <c r="M441" s="11"/>
    </row>
    <row r="442" spans="2:13" ht="12.75" hidden="1" customHeight="1">
      <c r="B442" s="1315"/>
      <c r="C442" s="904"/>
      <c r="D442" s="629">
        <v>431</v>
      </c>
      <c r="E442" s="1298"/>
      <c r="F442" s="1298"/>
      <c r="G442" s="1298"/>
      <c r="H442" s="125">
        <v>0.05</v>
      </c>
      <c r="I442" s="388"/>
      <c r="J442" s="280">
        <f t="shared" si="16"/>
        <v>0</v>
      </c>
      <c r="K442" s="408">
        <f t="shared" si="17"/>
        <v>0</v>
      </c>
      <c r="L442" s="11"/>
      <c r="M442" s="11"/>
    </row>
    <row r="443" spans="2:13" ht="12.75" hidden="1" customHeight="1">
      <c r="B443" s="1315"/>
      <c r="C443" s="904"/>
      <c r="D443" s="629">
        <v>432</v>
      </c>
      <c r="E443" s="1298"/>
      <c r="F443" s="1298"/>
      <c r="G443" s="1298"/>
      <c r="H443" s="125">
        <v>0.05</v>
      </c>
      <c r="I443" s="388"/>
      <c r="J443" s="280">
        <f t="shared" si="16"/>
        <v>0</v>
      </c>
      <c r="K443" s="408">
        <f t="shared" si="17"/>
        <v>0</v>
      </c>
      <c r="L443" s="11"/>
      <c r="M443" s="11"/>
    </row>
    <row r="444" spans="2:13" ht="12.75" hidden="1" customHeight="1">
      <c r="B444" s="1315"/>
      <c r="C444" s="904"/>
      <c r="D444" s="629">
        <v>433</v>
      </c>
      <c r="E444" s="1298"/>
      <c r="F444" s="1298"/>
      <c r="G444" s="1298"/>
      <c r="H444" s="125">
        <v>0.05</v>
      </c>
      <c r="I444" s="388"/>
      <c r="J444" s="280">
        <f t="shared" si="16"/>
        <v>0</v>
      </c>
      <c r="K444" s="408">
        <f t="shared" si="17"/>
        <v>0</v>
      </c>
      <c r="L444" s="11"/>
      <c r="M444" s="11"/>
    </row>
    <row r="445" spans="2:13" ht="12.75" hidden="1" customHeight="1">
      <c r="B445" s="1315"/>
      <c r="C445" s="904"/>
      <c r="D445" s="629">
        <v>434</v>
      </c>
      <c r="E445" s="1298"/>
      <c r="F445" s="1298"/>
      <c r="G445" s="1298"/>
      <c r="H445" s="125">
        <v>0.05</v>
      </c>
      <c r="I445" s="388"/>
      <c r="J445" s="280">
        <f t="shared" si="16"/>
        <v>0</v>
      </c>
      <c r="K445" s="408">
        <f t="shared" si="17"/>
        <v>0</v>
      </c>
      <c r="L445" s="11"/>
      <c r="M445" s="11"/>
    </row>
    <row r="446" spans="2:13" ht="12.75" hidden="1" customHeight="1">
      <c r="B446" s="1315"/>
      <c r="C446" s="904"/>
      <c r="D446" s="629">
        <v>435</v>
      </c>
      <c r="E446" s="1298"/>
      <c r="F446" s="1298"/>
      <c r="G446" s="1298"/>
      <c r="H446" s="125">
        <v>0.05</v>
      </c>
      <c r="I446" s="388"/>
      <c r="J446" s="280">
        <f t="shared" si="16"/>
        <v>0</v>
      </c>
      <c r="K446" s="408">
        <f t="shared" si="17"/>
        <v>0</v>
      </c>
      <c r="L446" s="11"/>
      <c r="M446" s="11"/>
    </row>
    <row r="447" spans="2:13" ht="12.75" hidden="1" customHeight="1">
      <c r="B447" s="1315"/>
      <c r="C447" s="904"/>
      <c r="D447" s="629">
        <v>436</v>
      </c>
      <c r="E447" s="1298"/>
      <c r="F447" s="1298"/>
      <c r="G447" s="1298"/>
      <c r="H447" s="125">
        <v>0.05</v>
      </c>
      <c r="I447" s="388"/>
      <c r="J447" s="280">
        <f t="shared" si="16"/>
        <v>0</v>
      </c>
      <c r="K447" s="408">
        <f t="shared" si="17"/>
        <v>0</v>
      </c>
      <c r="L447" s="11"/>
      <c r="M447" s="11"/>
    </row>
    <row r="448" spans="2:13" ht="12.75" hidden="1" customHeight="1">
      <c r="B448" s="1315"/>
      <c r="C448" s="904"/>
      <c r="D448" s="629">
        <v>437</v>
      </c>
      <c r="E448" s="1298"/>
      <c r="F448" s="1298"/>
      <c r="G448" s="1298"/>
      <c r="H448" s="125">
        <v>0.05</v>
      </c>
      <c r="I448" s="388"/>
      <c r="J448" s="203">
        <f t="shared" si="16"/>
        <v>0</v>
      </c>
      <c r="K448" s="408">
        <f t="shared" si="17"/>
        <v>0</v>
      </c>
      <c r="L448" s="11"/>
      <c r="M448" s="11"/>
    </row>
    <row r="449" spans="2:13" ht="12.75" hidden="1" customHeight="1">
      <c r="B449" s="1315"/>
      <c r="C449" s="904"/>
      <c r="D449" s="629">
        <v>438</v>
      </c>
      <c r="E449" s="1298"/>
      <c r="F449" s="1298"/>
      <c r="G449" s="1298"/>
      <c r="H449" s="125">
        <v>0.05</v>
      </c>
      <c r="I449" s="388"/>
      <c r="J449" s="203">
        <f t="shared" si="16"/>
        <v>0</v>
      </c>
      <c r="K449" s="408">
        <f t="shared" si="17"/>
        <v>0</v>
      </c>
      <c r="L449" s="11"/>
      <c r="M449" s="11"/>
    </row>
    <row r="450" spans="2:13" ht="12.75" hidden="1" customHeight="1">
      <c r="B450" s="1315"/>
      <c r="C450" s="904"/>
      <c r="D450" s="629">
        <v>439</v>
      </c>
      <c r="E450" s="1298"/>
      <c r="F450" s="1298"/>
      <c r="G450" s="1298"/>
      <c r="H450" s="125">
        <v>0.05</v>
      </c>
      <c r="I450" s="388"/>
      <c r="J450" s="280">
        <f t="shared" si="16"/>
        <v>0</v>
      </c>
      <c r="K450" s="408">
        <f t="shared" si="17"/>
        <v>0</v>
      </c>
      <c r="L450" s="11"/>
      <c r="M450" s="11"/>
    </row>
    <row r="451" spans="2:13" ht="12.75" hidden="1" customHeight="1">
      <c r="B451" s="1315"/>
      <c r="C451" s="904"/>
      <c r="D451" s="629">
        <v>440</v>
      </c>
      <c r="E451" s="1298"/>
      <c r="F451" s="1298"/>
      <c r="G451" s="1298"/>
      <c r="H451" s="125">
        <v>0.05</v>
      </c>
      <c r="I451" s="388"/>
      <c r="J451" s="280">
        <f t="shared" si="16"/>
        <v>0</v>
      </c>
      <c r="K451" s="408">
        <f t="shared" si="17"/>
        <v>0</v>
      </c>
      <c r="L451" s="11"/>
      <c r="M451" s="11"/>
    </row>
    <row r="452" spans="2:13" ht="12.75" hidden="1" customHeight="1">
      <c r="B452" s="1315"/>
      <c r="C452" s="904"/>
      <c r="D452" s="629">
        <v>441</v>
      </c>
      <c r="E452" s="1298"/>
      <c r="F452" s="1298"/>
      <c r="G452" s="1298"/>
      <c r="H452" s="125">
        <v>0.05</v>
      </c>
      <c r="I452" s="388"/>
      <c r="J452" s="280">
        <f t="shared" si="16"/>
        <v>0</v>
      </c>
      <c r="K452" s="408">
        <f t="shared" si="17"/>
        <v>0</v>
      </c>
      <c r="L452" s="11"/>
      <c r="M452" s="11"/>
    </row>
    <row r="453" spans="2:13" ht="12.75" hidden="1" customHeight="1">
      <c r="B453" s="1315"/>
      <c r="C453" s="904"/>
      <c r="D453" s="629">
        <v>442</v>
      </c>
      <c r="E453" s="1298"/>
      <c r="F453" s="1298"/>
      <c r="G453" s="1298"/>
      <c r="H453" s="125">
        <v>0.05</v>
      </c>
      <c r="I453" s="388"/>
      <c r="J453" s="203">
        <f t="shared" si="16"/>
        <v>0</v>
      </c>
      <c r="K453" s="408">
        <f t="shared" si="17"/>
        <v>0</v>
      </c>
      <c r="L453" s="11"/>
      <c r="M453" s="11"/>
    </row>
    <row r="454" spans="2:13" ht="12.75" hidden="1" customHeight="1">
      <c r="B454" s="1315"/>
      <c r="C454" s="904"/>
      <c r="D454" s="629">
        <v>443</v>
      </c>
      <c r="E454" s="1298"/>
      <c r="F454" s="1298"/>
      <c r="G454" s="1298"/>
      <c r="H454" s="125">
        <v>0.05</v>
      </c>
      <c r="I454" s="388"/>
      <c r="J454" s="280">
        <f t="shared" si="16"/>
        <v>0</v>
      </c>
      <c r="K454" s="408">
        <f t="shared" si="17"/>
        <v>0</v>
      </c>
      <c r="L454" s="11"/>
      <c r="M454" s="11"/>
    </row>
    <row r="455" spans="2:13" ht="12.75" hidden="1" customHeight="1">
      <c r="B455" s="1315"/>
      <c r="C455" s="904"/>
      <c r="D455" s="629">
        <v>444</v>
      </c>
      <c r="E455" s="1298"/>
      <c r="F455" s="1298"/>
      <c r="G455" s="1298"/>
      <c r="H455" s="125">
        <v>0.05</v>
      </c>
      <c r="I455" s="388"/>
      <c r="J455" s="280">
        <f t="shared" si="16"/>
        <v>0</v>
      </c>
      <c r="K455" s="408">
        <f t="shared" si="17"/>
        <v>0</v>
      </c>
      <c r="L455" s="11"/>
      <c r="M455" s="11"/>
    </row>
    <row r="456" spans="2:13" ht="12.75" hidden="1" customHeight="1">
      <c r="B456" s="1315"/>
      <c r="C456" s="904"/>
      <c r="D456" s="629">
        <v>445</v>
      </c>
      <c r="E456" s="1298"/>
      <c r="F456" s="1298"/>
      <c r="G456" s="1298"/>
      <c r="H456" s="125">
        <v>0.05</v>
      </c>
      <c r="I456" s="388"/>
      <c r="J456" s="280">
        <f t="shared" si="16"/>
        <v>0</v>
      </c>
      <c r="K456" s="408">
        <f t="shared" si="17"/>
        <v>0</v>
      </c>
      <c r="L456" s="11"/>
      <c r="M456" s="11"/>
    </row>
    <row r="457" spans="2:13" ht="12.75" hidden="1" customHeight="1">
      <c r="B457" s="1315"/>
      <c r="C457" s="904"/>
      <c r="D457" s="629">
        <v>446</v>
      </c>
      <c r="E457" s="1298"/>
      <c r="F457" s="1298"/>
      <c r="G457" s="1298"/>
      <c r="H457" s="125">
        <v>0.05</v>
      </c>
      <c r="I457" s="388"/>
      <c r="J457" s="280">
        <f t="shared" si="16"/>
        <v>0</v>
      </c>
      <c r="K457" s="408">
        <f t="shared" si="17"/>
        <v>0</v>
      </c>
      <c r="L457" s="11"/>
      <c r="M457" s="11"/>
    </row>
    <row r="458" spans="2:13" ht="12.75" hidden="1" customHeight="1">
      <c r="B458" s="1315"/>
      <c r="C458" s="904"/>
      <c r="D458" s="629">
        <v>447</v>
      </c>
      <c r="E458" s="1298"/>
      <c r="F458" s="1298"/>
      <c r="G458" s="1298"/>
      <c r="H458" s="125">
        <v>0.05</v>
      </c>
      <c r="I458" s="388"/>
      <c r="J458" s="280">
        <f t="shared" si="16"/>
        <v>0</v>
      </c>
      <c r="K458" s="408">
        <f t="shared" si="17"/>
        <v>0</v>
      </c>
      <c r="L458" s="11"/>
      <c r="M458" s="11"/>
    </row>
    <row r="459" spans="2:13" ht="12.75" hidden="1" customHeight="1">
      <c r="B459" s="1315"/>
      <c r="C459" s="904"/>
      <c r="D459" s="629">
        <v>448</v>
      </c>
      <c r="E459" s="1298"/>
      <c r="F459" s="1298"/>
      <c r="G459" s="1298"/>
      <c r="H459" s="125">
        <v>0.05</v>
      </c>
      <c r="I459" s="388"/>
      <c r="J459" s="280">
        <f t="shared" si="16"/>
        <v>0</v>
      </c>
      <c r="K459" s="408">
        <f t="shared" si="17"/>
        <v>0</v>
      </c>
      <c r="L459" s="11"/>
      <c r="M459" s="11"/>
    </row>
    <row r="460" spans="2:13" ht="12.75" hidden="1" customHeight="1">
      <c r="B460" s="1315"/>
      <c r="C460" s="904"/>
      <c r="D460" s="629">
        <v>449</v>
      </c>
      <c r="E460" s="1298"/>
      <c r="F460" s="1298"/>
      <c r="G460" s="1298"/>
      <c r="H460" s="125">
        <v>0.05</v>
      </c>
      <c r="I460" s="388"/>
      <c r="J460" s="203">
        <f t="shared" ref="J460:J523" si="18">$I$12030*H460</f>
        <v>0</v>
      </c>
      <c r="K460" s="408">
        <f t="shared" si="17"/>
        <v>0</v>
      </c>
      <c r="L460" s="11"/>
      <c r="M460" s="11"/>
    </row>
    <row r="461" spans="2:13" ht="12.75" hidden="1" customHeight="1">
      <c r="B461" s="1315"/>
      <c r="C461" s="904"/>
      <c r="D461" s="629">
        <v>450</v>
      </c>
      <c r="E461" s="1298"/>
      <c r="F461" s="1298"/>
      <c r="G461" s="1298"/>
      <c r="H461" s="125">
        <v>0.05</v>
      </c>
      <c r="I461" s="388"/>
      <c r="J461" s="203">
        <f t="shared" si="18"/>
        <v>0</v>
      </c>
      <c r="K461" s="408">
        <f t="shared" si="17"/>
        <v>0</v>
      </c>
      <c r="L461" s="11"/>
      <c r="M461" s="11"/>
    </row>
    <row r="462" spans="2:13" ht="12.75" hidden="1" customHeight="1">
      <c r="B462" s="1315"/>
      <c r="C462" s="904"/>
      <c r="D462" s="629">
        <v>451</v>
      </c>
      <c r="E462" s="1298"/>
      <c r="F462" s="1298"/>
      <c r="G462" s="1298"/>
      <c r="H462" s="125">
        <v>0.05</v>
      </c>
      <c r="I462" s="388"/>
      <c r="J462" s="280">
        <f t="shared" si="18"/>
        <v>0</v>
      </c>
      <c r="K462" s="408">
        <f t="shared" si="17"/>
        <v>0</v>
      </c>
      <c r="L462" s="11"/>
      <c r="M462" s="11"/>
    </row>
    <row r="463" spans="2:13" ht="12.75" hidden="1" customHeight="1">
      <c r="B463" s="1315"/>
      <c r="C463" s="904"/>
      <c r="D463" s="629">
        <v>452</v>
      </c>
      <c r="E463" s="1298"/>
      <c r="F463" s="1298"/>
      <c r="G463" s="1298"/>
      <c r="H463" s="125">
        <v>0.05</v>
      </c>
      <c r="I463" s="388"/>
      <c r="J463" s="280">
        <f t="shared" si="18"/>
        <v>0</v>
      </c>
      <c r="K463" s="408">
        <f t="shared" si="17"/>
        <v>0</v>
      </c>
      <c r="L463" s="11"/>
      <c r="M463" s="11"/>
    </row>
    <row r="464" spans="2:13" ht="12.75" hidden="1" customHeight="1">
      <c r="B464" s="1315"/>
      <c r="C464" s="904"/>
      <c r="D464" s="629">
        <v>453</v>
      </c>
      <c r="E464" s="1298"/>
      <c r="F464" s="1298"/>
      <c r="G464" s="1298"/>
      <c r="H464" s="125">
        <v>0.05</v>
      </c>
      <c r="I464" s="388"/>
      <c r="J464" s="280">
        <f t="shared" si="18"/>
        <v>0</v>
      </c>
      <c r="K464" s="408">
        <f t="shared" si="17"/>
        <v>0</v>
      </c>
      <c r="L464" s="11"/>
      <c r="M464" s="11"/>
    </row>
    <row r="465" spans="2:13" ht="12.75" hidden="1" customHeight="1">
      <c r="B465" s="1315"/>
      <c r="C465" s="904"/>
      <c r="D465" s="629">
        <v>454</v>
      </c>
      <c r="E465" s="1298"/>
      <c r="F465" s="1298"/>
      <c r="G465" s="1298"/>
      <c r="H465" s="125">
        <v>0.05</v>
      </c>
      <c r="I465" s="388"/>
      <c r="J465" s="280">
        <f t="shared" si="18"/>
        <v>0</v>
      </c>
      <c r="K465" s="408">
        <f t="shared" si="17"/>
        <v>0</v>
      </c>
      <c r="L465" s="11"/>
      <c r="M465" s="11"/>
    </row>
    <row r="466" spans="2:13" ht="12.75" hidden="1" customHeight="1">
      <c r="B466" s="1315"/>
      <c r="C466" s="904"/>
      <c r="D466" s="629">
        <v>455</v>
      </c>
      <c r="E466" s="1298"/>
      <c r="F466" s="1298"/>
      <c r="G466" s="1298"/>
      <c r="H466" s="125">
        <v>0.05</v>
      </c>
      <c r="I466" s="388"/>
      <c r="J466" s="280">
        <f t="shared" si="18"/>
        <v>0</v>
      </c>
      <c r="K466" s="408">
        <f t="shared" si="17"/>
        <v>0</v>
      </c>
      <c r="L466" s="11"/>
      <c r="M466" s="11"/>
    </row>
    <row r="467" spans="2:13" ht="12.75" hidden="1" customHeight="1">
      <c r="B467" s="1315"/>
      <c r="C467" s="904"/>
      <c r="D467" s="629">
        <v>456</v>
      </c>
      <c r="E467" s="1298"/>
      <c r="F467" s="1298"/>
      <c r="G467" s="1298"/>
      <c r="H467" s="125">
        <v>0.05</v>
      </c>
      <c r="I467" s="388"/>
      <c r="J467" s="280">
        <f t="shared" si="18"/>
        <v>0</v>
      </c>
      <c r="K467" s="408">
        <f t="shared" si="17"/>
        <v>0</v>
      </c>
      <c r="L467" s="11"/>
      <c r="M467" s="11"/>
    </row>
    <row r="468" spans="2:13" ht="12.75" hidden="1" customHeight="1">
      <c r="B468" s="1315"/>
      <c r="C468" s="904"/>
      <c r="D468" s="629">
        <v>457</v>
      </c>
      <c r="E468" s="1298"/>
      <c r="F468" s="1298"/>
      <c r="G468" s="1298"/>
      <c r="H468" s="125">
        <v>0.05</v>
      </c>
      <c r="I468" s="388"/>
      <c r="J468" s="203">
        <f t="shared" si="18"/>
        <v>0</v>
      </c>
      <c r="K468" s="408">
        <f t="shared" si="17"/>
        <v>0</v>
      </c>
      <c r="L468" s="11"/>
      <c r="M468" s="11"/>
    </row>
    <row r="469" spans="2:13" ht="12.75" hidden="1" customHeight="1">
      <c r="B469" s="1315"/>
      <c r="C469" s="904"/>
      <c r="D469" s="629">
        <v>458</v>
      </c>
      <c r="E469" s="1298"/>
      <c r="F469" s="1298"/>
      <c r="G469" s="1298"/>
      <c r="H469" s="125">
        <v>0.05</v>
      </c>
      <c r="I469" s="388"/>
      <c r="J469" s="203">
        <f t="shared" si="18"/>
        <v>0</v>
      </c>
      <c r="K469" s="408">
        <f t="shared" si="17"/>
        <v>0</v>
      </c>
      <c r="L469" s="11"/>
      <c r="M469" s="11"/>
    </row>
    <row r="470" spans="2:13" ht="12.75" hidden="1" customHeight="1">
      <c r="B470" s="1315"/>
      <c r="C470" s="904"/>
      <c r="D470" s="629">
        <v>459</v>
      </c>
      <c r="E470" s="1298"/>
      <c r="F470" s="1298"/>
      <c r="G470" s="1298"/>
      <c r="H470" s="125">
        <v>0.05</v>
      </c>
      <c r="I470" s="388"/>
      <c r="J470" s="280">
        <f t="shared" si="18"/>
        <v>0</v>
      </c>
      <c r="K470" s="408">
        <f t="shared" si="17"/>
        <v>0</v>
      </c>
      <c r="L470" s="11"/>
      <c r="M470" s="11"/>
    </row>
    <row r="471" spans="2:13" ht="12.75" hidden="1" customHeight="1">
      <c r="B471" s="1315"/>
      <c r="C471" s="904"/>
      <c r="D471" s="629">
        <v>460</v>
      </c>
      <c r="E471" s="1298"/>
      <c r="F471" s="1298"/>
      <c r="G471" s="1298"/>
      <c r="H471" s="125">
        <v>0.05</v>
      </c>
      <c r="I471" s="388"/>
      <c r="J471" s="280">
        <f t="shared" si="18"/>
        <v>0</v>
      </c>
      <c r="K471" s="408">
        <f t="shared" si="17"/>
        <v>0</v>
      </c>
      <c r="L471" s="11"/>
      <c r="M471" s="11"/>
    </row>
    <row r="472" spans="2:13" ht="12.75" hidden="1" customHeight="1">
      <c r="B472" s="1315"/>
      <c r="C472" s="904"/>
      <c r="D472" s="629">
        <v>461</v>
      </c>
      <c r="E472" s="1298"/>
      <c r="F472" s="1298"/>
      <c r="G472" s="1298"/>
      <c r="H472" s="125">
        <v>0.05</v>
      </c>
      <c r="I472" s="388"/>
      <c r="J472" s="280">
        <f t="shared" si="18"/>
        <v>0</v>
      </c>
      <c r="K472" s="408">
        <f t="shared" si="17"/>
        <v>0</v>
      </c>
      <c r="L472" s="11"/>
      <c r="M472" s="11"/>
    </row>
    <row r="473" spans="2:13" ht="12.75" hidden="1" customHeight="1">
      <c r="B473" s="1315"/>
      <c r="C473" s="904"/>
      <c r="D473" s="629">
        <v>462</v>
      </c>
      <c r="E473" s="1298"/>
      <c r="F473" s="1298"/>
      <c r="G473" s="1298"/>
      <c r="H473" s="125">
        <v>0.05</v>
      </c>
      <c r="I473" s="388"/>
      <c r="J473" s="280">
        <f t="shared" si="18"/>
        <v>0</v>
      </c>
      <c r="K473" s="408">
        <f t="shared" si="17"/>
        <v>0</v>
      </c>
      <c r="L473" s="11"/>
      <c r="M473" s="11"/>
    </row>
    <row r="474" spans="2:13" ht="12.75" hidden="1" customHeight="1">
      <c r="B474" s="1315"/>
      <c r="C474" s="904"/>
      <c r="D474" s="629">
        <v>463</v>
      </c>
      <c r="E474" s="1298"/>
      <c r="F474" s="1298"/>
      <c r="G474" s="1298"/>
      <c r="H474" s="125">
        <v>0.05</v>
      </c>
      <c r="I474" s="388"/>
      <c r="J474" s="280">
        <f t="shared" si="18"/>
        <v>0</v>
      </c>
      <c r="K474" s="408">
        <f t="shared" si="17"/>
        <v>0</v>
      </c>
      <c r="L474" s="11"/>
      <c r="M474" s="11"/>
    </row>
    <row r="475" spans="2:13" ht="12.75" hidden="1" customHeight="1">
      <c r="B475" s="1315"/>
      <c r="C475" s="904"/>
      <c r="D475" s="629">
        <v>464</v>
      </c>
      <c r="E475" s="1298"/>
      <c r="F475" s="1298"/>
      <c r="G475" s="1298"/>
      <c r="H475" s="125">
        <v>0.05</v>
      </c>
      <c r="I475" s="388"/>
      <c r="J475" s="280">
        <f t="shared" si="18"/>
        <v>0</v>
      </c>
      <c r="K475" s="408">
        <f t="shared" si="17"/>
        <v>0</v>
      </c>
      <c r="L475" s="11"/>
      <c r="M475" s="11"/>
    </row>
    <row r="476" spans="2:13" ht="12.75" hidden="1" customHeight="1">
      <c r="B476" s="1315"/>
      <c r="C476" s="904"/>
      <c r="D476" s="629">
        <v>465</v>
      </c>
      <c r="E476" s="1298"/>
      <c r="F476" s="1298"/>
      <c r="G476" s="1298"/>
      <c r="H476" s="125">
        <v>0.05</v>
      </c>
      <c r="I476" s="388"/>
      <c r="J476" s="203">
        <f t="shared" si="18"/>
        <v>0</v>
      </c>
      <c r="K476" s="408">
        <f t="shared" si="17"/>
        <v>0</v>
      </c>
      <c r="L476" s="11"/>
      <c r="M476" s="11"/>
    </row>
    <row r="477" spans="2:13" ht="12.75" hidden="1" customHeight="1">
      <c r="B477" s="1315"/>
      <c r="C477" s="904"/>
      <c r="D477" s="629">
        <v>466</v>
      </c>
      <c r="E477" s="1298"/>
      <c r="F477" s="1298"/>
      <c r="G477" s="1298"/>
      <c r="H477" s="125">
        <v>0.05</v>
      </c>
      <c r="I477" s="388"/>
      <c r="J477" s="203">
        <f t="shared" si="18"/>
        <v>0</v>
      </c>
      <c r="K477" s="408">
        <f t="shared" si="17"/>
        <v>0</v>
      </c>
      <c r="L477" s="11"/>
      <c r="M477" s="11"/>
    </row>
    <row r="478" spans="2:13" ht="12.75" hidden="1" customHeight="1">
      <c r="B478" s="1315"/>
      <c r="C478" s="904"/>
      <c r="D478" s="629">
        <v>467</v>
      </c>
      <c r="E478" s="1298"/>
      <c r="F478" s="1298"/>
      <c r="G478" s="1298"/>
      <c r="H478" s="125">
        <v>0.05</v>
      </c>
      <c r="I478" s="388"/>
      <c r="J478" s="280">
        <f t="shared" si="18"/>
        <v>0</v>
      </c>
      <c r="K478" s="408">
        <f t="shared" si="17"/>
        <v>0</v>
      </c>
      <c r="L478" s="11"/>
      <c r="M478" s="11"/>
    </row>
    <row r="479" spans="2:13" ht="12.75" hidden="1" customHeight="1">
      <c r="B479" s="1315"/>
      <c r="C479" s="904"/>
      <c r="D479" s="629">
        <v>468</v>
      </c>
      <c r="E479" s="1298"/>
      <c r="F479" s="1298"/>
      <c r="G479" s="1298"/>
      <c r="H479" s="125">
        <v>0.05</v>
      </c>
      <c r="I479" s="388"/>
      <c r="J479" s="280">
        <f t="shared" si="18"/>
        <v>0</v>
      </c>
      <c r="K479" s="408">
        <f t="shared" si="17"/>
        <v>0</v>
      </c>
      <c r="L479" s="11"/>
      <c r="M479" s="11"/>
    </row>
    <row r="480" spans="2:13" ht="12.75" hidden="1" customHeight="1">
      <c r="B480" s="1315"/>
      <c r="C480" s="904"/>
      <c r="D480" s="629">
        <v>469</v>
      </c>
      <c r="E480" s="1298"/>
      <c r="F480" s="1298"/>
      <c r="G480" s="1298"/>
      <c r="H480" s="125">
        <v>0.05</v>
      </c>
      <c r="I480" s="388"/>
      <c r="J480" s="280">
        <f t="shared" si="18"/>
        <v>0</v>
      </c>
      <c r="K480" s="408">
        <f t="shared" si="17"/>
        <v>0</v>
      </c>
      <c r="L480" s="11"/>
      <c r="M480" s="11"/>
    </row>
    <row r="481" spans="2:13" ht="12.75" hidden="1" customHeight="1">
      <c r="B481" s="1315"/>
      <c r="C481" s="904"/>
      <c r="D481" s="629">
        <v>470</v>
      </c>
      <c r="E481" s="1298"/>
      <c r="F481" s="1298"/>
      <c r="G481" s="1298"/>
      <c r="H481" s="125">
        <v>0.05</v>
      </c>
      <c r="I481" s="388"/>
      <c r="J481" s="280">
        <f t="shared" si="18"/>
        <v>0</v>
      </c>
      <c r="K481" s="408">
        <f t="shared" si="17"/>
        <v>0</v>
      </c>
      <c r="L481" s="11"/>
      <c r="M481" s="11"/>
    </row>
    <row r="482" spans="2:13" ht="12.75" hidden="1" customHeight="1">
      <c r="B482" s="1315"/>
      <c r="C482" s="904"/>
      <c r="D482" s="629">
        <v>471</v>
      </c>
      <c r="E482" s="1298"/>
      <c r="F482" s="1298"/>
      <c r="G482" s="1298"/>
      <c r="H482" s="125">
        <v>0.05</v>
      </c>
      <c r="I482" s="388"/>
      <c r="J482" s="280">
        <f t="shared" si="18"/>
        <v>0</v>
      </c>
      <c r="K482" s="408">
        <f t="shared" si="17"/>
        <v>0</v>
      </c>
      <c r="L482" s="11"/>
      <c r="M482" s="11"/>
    </row>
    <row r="483" spans="2:13" ht="12.75" hidden="1" customHeight="1">
      <c r="B483" s="1315"/>
      <c r="C483" s="904"/>
      <c r="D483" s="629">
        <v>472</v>
      </c>
      <c r="E483" s="1298"/>
      <c r="F483" s="1298"/>
      <c r="G483" s="1298"/>
      <c r="H483" s="125">
        <v>0.05</v>
      </c>
      <c r="I483" s="388"/>
      <c r="J483" s="280">
        <f t="shared" si="18"/>
        <v>0</v>
      </c>
      <c r="K483" s="408">
        <f t="shared" si="17"/>
        <v>0</v>
      </c>
      <c r="L483" s="11"/>
      <c r="M483" s="11"/>
    </row>
    <row r="484" spans="2:13" ht="12.75" hidden="1" customHeight="1">
      <c r="B484" s="1315"/>
      <c r="C484" s="904"/>
      <c r="D484" s="629">
        <v>473</v>
      </c>
      <c r="E484" s="1298"/>
      <c r="F484" s="1298"/>
      <c r="G484" s="1298"/>
      <c r="H484" s="125">
        <v>0.05</v>
      </c>
      <c r="I484" s="388"/>
      <c r="J484" s="203">
        <f t="shared" si="18"/>
        <v>0</v>
      </c>
      <c r="K484" s="408">
        <f t="shared" si="17"/>
        <v>0</v>
      </c>
      <c r="L484" s="11"/>
      <c r="M484" s="11"/>
    </row>
    <row r="485" spans="2:13" ht="12.75" hidden="1" customHeight="1">
      <c r="B485" s="1315"/>
      <c r="C485" s="904"/>
      <c r="D485" s="629">
        <v>474</v>
      </c>
      <c r="E485" s="1298"/>
      <c r="F485" s="1298"/>
      <c r="G485" s="1298"/>
      <c r="H485" s="125">
        <v>0.05</v>
      </c>
      <c r="I485" s="388"/>
      <c r="J485" s="203">
        <f t="shared" si="18"/>
        <v>0</v>
      </c>
      <c r="K485" s="408">
        <f t="shared" si="17"/>
        <v>0</v>
      </c>
      <c r="L485" s="11"/>
      <c r="M485" s="11"/>
    </row>
    <row r="486" spans="2:13" ht="12.75" hidden="1" customHeight="1">
      <c r="B486" s="1315"/>
      <c r="C486" s="904"/>
      <c r="D486" s="629">
        <v>475</v>
      </c>
      <c r="E486" s="1298"/>
      <c r="F486" s="1298"/>
      <c r="G486" s="1298"/>
      <c r="H486" s="125">
        <v>0.05</v>
      </c>
      <c r="I486" s="388"/>
      <c r="J486" s="280">
        <f t="shared" si="18"/>
        <v>0</v>
      </c>
      <c r="K486" s="408">
        <f t="shared" si="17"/>
        <v>0</v>
      </c>
      <c r="L486" s="11"/>
      <c r="M486" s="11"/>
    </row>
    <row r="487" spans="2:13" ht="12.75" hidden="1" customHeight="1">
      <c r="B487" s="1315"/>
      <c r="C487" s="904"/>
      <c r="D487" s="629">
        <v>476</v>
      </c>
      <c r="E487" s="1298"/>
      <c r="F487" s="1298"/>
      <c r="G487" s="1298"/>
      <c r="H487" s="125">
        <v>0.05</v>
      </c>
      <c r="I487" s="388"/>
      <c r="J487" s="280">
        <f t="shared" si="18"/>
        <v>0</v>
      </c>
      <c r="K487" s="408">
        <f t="shared" si="17"/>
        <v>0</v>
      </c>
      <c r="L487" s="11"/>
      <c r="M487" s="11"/>
    </row>
    <row r="488" spans="2:13" ht="12.75" hidden="1" customHeight="1">
      <c r="B488" s="1315"/>
      <c r="C488" s="904"/>
      <c r="D488" s="629">
        <v>477</v>
      </c>
      <c r="E488" s="1298"/>
      <c r="F488" s="1298"/>
      <c r="G488" s="1298"/>
      <c r="H488" s="125">
        <v>0.05</v>
      </c>
      <c r="I488" s="388"/>
      <c r="J488" s="280">
        <f t="shared" si="18"/>
        <v>0</v>
      </c>
      <c r="K488" s="408">
        <f t="shared" si="17"/>
        <v>0</v>
      </c>
      <c r="L488" s="11"/>
      <c r="M488" s="11"/>
    </row>
    <row r="489" spans="2:13" ht="12.75" hidden="1" customHeight="1">
      <c r="B489" s="1315"/>
      <c r="C489" s="904"/>
      <c r="D489" s="629">
        <v>478</v>
      </c>
      <c r="E489" s="1298"/>
      <c r="F489" s="1298"/>
      <c r="G489" s="1298"/>
      <c r="H489" s="125">
        <v>0.05</v>
      </c>
      <c r="I489" s="388"/>
      <c r="J489" s="203">
        <f t="shared" si="18"/>
        <v>0</v>
      </c>
      <c r="K489" s="408">
        <f t="shared" si="17"/>
        <v>0</v>
      </c>
      <c r="L489" s="11"/>
      <c r="M489" s="11"/>
    </row>
    <row r="490" spans="2:13" ht="12.75" hidden="1" customHeight="1">
      <c r="B490" s="1315"/>
      <c r="C490" s="904"/>
      <c r="D490" s="629">
        <v>479</v>
      </c>
      <c r="E490" s="1298"/>
      <c r="F490" s="1298"/>
      <c r="G490" s="1298"/>
      <c r="H490" s="125">
        <v>0.05</v>
      </c>
      <c r="I490" s="388"/>
      <c r="J490" s="203">
        <f t="shared" si="18"/>
        <v>0</v>
      </c>
      <c r="K490" s="408">
        <f t="shared" si="17"/>
        <v>0</v>
      </c>
      <c r="L490" s="11"/>
      <c r="M490" s="11"/>
    </row>
    <row r="491" spans="2:13" ht="12.75" hidden="1" customHeight="1">
      <c r="B491" s="1315"/>
      <c r="C491" s="904"/>
      <c r="D491" s="629">
        <v>480</v>
      </c>
      <c r="E491" s="1298"/>
      <c r="F491" s="1298"/>
      <c r="G491" s="1298"/>
      <c r="H491" s="125">
        <v>0.05</v>
      </c>
      <c r="I491" s="388"/>
      <c r="J491" s="280">
        <f t="shared" si="18"/>
        <v>0</v>
      </c>
      <c r="K491" s="408">
        <f t="shared" si="17"/>
        <v>0</v>
      </c>
      <c r="L491" s="11"/>
      <c r="M491" s="11"/>
    </row>
    <row r="492" spans="2:13" ht="12.75" hidden="1" customHeight="1">
      <c r="B492" s="1315"/>
      <c r="C492" s="904"/>
      <c r="D492" s="629">
        <v>481</v>
      </c>
      <c r="E492" s="1298"/>
      <c r="F492" s="1298"/>
      <c r="G492" s="1298"/>
      <c r="H492" s="125">
        <v>0.05</v>
      </c>
      <c r="I492" s="388"/>
      <c r="J492" s="280">
        <f t="shared" si="18"/>
        <v>0</v>
      </c>
      <c r="K492" s="408">
        <f t="shared" si="17"/>
        <v>0</v>
      </c>
      <c r="L492" s="11"/>
      <c r="M492" s="11"/>
    </row>
    <row r="493" spans="2:13" ht="12.75" hidden="1" customHeight="1">
      <c r="B493" s="1315"/>
      <c r="C493" s="904"/>
      <c r="D493" s="629">
        <v>482</v>
      </c>
      <c r="E493" s="1298"/>
      <c r="F493" s="1298"/>
      <c r="G493" s="1298"/>
      <c r="H493" s="125">
        <v>0.05</v>
      </c>
      <c r="I493" s="388"/>
      <c r="J493" s="280">
        <f t="shared" si="18"/>
        <v>0</v>
      </c>
      <c r="K493" s="408">
        <f t="shared" si="17"/>
        <v>0</v>
      </c>
      <c r="L493" s="11"/>
      <c r="M493" s="11"/>
    </row>
    <row r="494" spans="2:13" ht="12.75" hidden="1" customHeight="1">
      <c r="B494" s="1315"/>
      <c r="C494" s="904"/>
      <c r="D494" s="629">
        <v>483</v>
      </c>
      <c r="E494" s="1298"/>
      <c r="F494" s="1298"/>
      <c r="G494" s="1298"/>
      <c r="H494" s="125">
        <v>0.05</v>
      </c>
      <c r="I494" s="388"/>
      <c r="J494" s="280">
        <f t="shared" si="18"/>
        <v>0</v>
      </c>
      <c r="K494" s="408">
        <f t="shared" si="17"/>
        <v>0</v>
      </c>
      <c r="L494" s="11"/>
      <c r="M494" s="11"/>
    </row>
    <row r="495" spans="2:13" ht="12.75" hidden="1" customHeight="1">
      <c r="B495" s="1315"/>
      <c r="C495" s="904"/>
      <c r="D495" s="629">
        <v>484</v>
      </c>
      <c r="E495" s="1298"/>
      <c r="F495" s="1298"/>
      <c r="G495" s="1298"/>
      <c r="H495" s="125">
        <v>0.05</v>
      </c>
      <c r="I495" s="388"/>
      <c r="J495" s="280">
        <f t="shared" si="18"/>
        <v>0</v>
      </c>
      <c r="K495" s="408">
        <f t="shared" ref="K495:K558" si="19">IF(I495-J495&lt;0,0,I495-J495)</f>
        <v>0</v>
      </c>
      <c r="L495" s="11"/>
      <c r="M495" s="11"/>
    </row>
    <row r="496" spans="2:13" ht="12.75" hidden="1" customHeight="1">
      <c r="B496" s="1315"/>
      <c r="C496" s="904"/>
      <c r="D496" s="629">
        <v>485</v>
      </c>
      <c r="E496" s="1298"/>
      <c r="F496" s="1298"/>
      <c r="G496" s="1298"/>
      <c r="H496" s="125">
        <v>0.05</v>
      </c>
      <c r="I496" s="388"/>
      <c r="J496" s="280">
        <f t="shared" si="18"/>
        <v>0</v>
      </c>
      <c r="K496" s="408">
        <f t="shared" si="19"/>
        <v>0</v>
      </c>
      <c r="L496" s="11"/>
      <c r="M496" s="11"/>
    </row>
    <row r="497" spans="2:13" ht="12.75" hidden="1" customHeight="1">
      <c r="B497" s="1315"/>
      <c r="C497" s="904"/>
      <c r="D497" s="629">
        <v>486</v>
      </c>
      <c r="E497" s="1298"/>
      <c r="F497" s="1298"/>
      <c r="G497" s="1298"/>
      <c r="H497" s="125">
        <v>0.05</v>
      </c>
      <c r="I497" s="388"/>
      <c r="J497" s="203">
        <f t="shared" si="18"/>
        <v>0</v>
      </c>
      <c r="K497" s="408">
        <f t="shared" si="19"/>
        <v>0</v>
      </c>
      <c r="L497" s="11"/>
      <c r="M497" s="11"/>
    </row>
    <row r="498" spans="2:13" ht="12.75" hidden="1" customHeight="1">
      <c r="B498" s="1315"/>
      <c r="C498" s="904"/>
      <c r="D498" s="629">
        <v>487</v>
      </c>
      <c r="E498" s="1298"/>
      <c r="F498" s="1298"/>
      <c r="G498" s="1298"/>
      <c r="H498" s="125">
        <v>0.05</v>
      </c>
      <c r="I498" s="388"/>
      <c r="J498" s="203">
        <f t="shared" si="18"/>
        <v>0</v>
      </c>
      <c r="K498" s="408">
        <f t="shared" si="19"/>
        <v>0</v>
      </c>
      <c r="L498" s="11"/>
      <c r="M498" s="11"/>
    </row>
    <row r="499" spans="2:13" ht="12.75" hidden="1" customHeight="1">
      <c r="B499" s="1315"/>
      <c r="C499" s="904"/>
      <c r="D499" s="629">
        <v>488</v>
      </c>
      <c r="E499" s="1298"/>
      <c r="F499" s="1298"/>
      <c r="G499" s="1298"/>
      <c r="H499" s="125">
        <v>0.05</v>
      </c>
      <c r="I499" s="388"/>
      <c r="J499" s="280">
        <f t="shared" si="18"/>
        <v>0</v>
      </c>
      <c r="K499" s="408">
        <f t="shared" si="19"/>
        <v>0</v>
      </c>
      <c r="L499" s="11"/>
      <c r="M499" s="11"/>
    </row>
    <row r="500" spans="2:13" ht="12.75" hidden="1" customHeight="1">
      <c r="B500" s="1315"/>
      <c r="C500" s="904"/>
      <c r="D500" s="629">
        <v>489</v>
      </c>
      <c r="E500" s="1298"/>
      <c r="F500" s="1298"/>
      <c r="G500" s="1298"/>
      <c r="H500" s="125">
        <v>0.05</v>
      </c>
      <c r="I500" s="388"/>
      <c r="J500" s="280">
        <f t="shared" si="18"/>
        <v>0</v>
      </c>
      <c r="K500" s="408">
        <f t="shared" si="19"/>
        <v>0</v>
      </c>
      <c r="L500" s="11"/>
      <c r="M500" s="11"/>
    </row>
    <row r="501" spans="2:13" ht="12.75" hidden="1" customHeight="1">
      <c r="B501" s="1315"/>
      <c r="C501" s="904"/>
      <c r="D501" s="629">
        <v>490</v>
      </c>
      <c r="E501" s="1298"/>
      <c r="F501" s="1298"/>
      <c r="G501" s="1298"/>
      <c r="H501" s="125">
        <v>0.05</v>
      </c>
      <c r="I501" s="388"/>
      <c r="J501" s="280">
        <f t="shared" si="18"/>
        <v>0</v>
      </c>
      <c r="K501" s="408">
        <f t="shared" si="19"/>
        <v>0</v>
      </c>
      <c r="L501" s="11"/>
      <c r="M501" s="11"/>
    </row>
    <row r="502" spans="2:13" ht="12.75" hidden="1" customHeight="1">
      <c r="B502" s="1315"/>
      <c r="C502" s="904"/>
      <c r="D502" s="629">
        <v>491</v>
      </c>
      <c r="E502" s="1298"/>
      <c r="F502" s="1298"/>
      <c r="G502" s="1298"/>
      <c r="H502" s="125">
        <v>0.05</v>
      </c>
      <c r="I502" s="388"/>
      <c r="J502" s="280">
        <f t="shared" si="18"/>
        <v>0</v>
      </c>
      <c r="K502" s="408">
        <f t="shared" si="19"/>
        <v>0</v>
      </c>
      <c r="L502" s="11"/>
      <c r="M502" s="11"/>
    </row>
    <row r="503" spans="2:13" ht="12.75" hidden="1" customHeight="1">
      <c r="B503" s="1315"/>
      <c r="C503" s="904"/>
      <c r="D503" s="629">
        <v>492</v>
      </c>
      <c r="E503" s="1298"/>
      <c r="F503" s="1298"/>
      <c r="G503" s="1298"/>
      <c r="H503" s="125">
        <v>0.05</v>
      </c>
      <c r="I503" s="388"/>
      <c r="J503" s="280">
        <f t="shared" si="18"/>
        <v>0</v>
      </c>
      <c r="K503" s="408">
        <f t="shared" si="19"/>
        <v>0</v>
      </c>
      <c r="L503" s="11"/>
      <c r="M503" s="11"/>
    </row>
    <row r="504" spans="2:13" ht="12.75" hidden="1" customHeight="1">
      <c r="B504" s="1315"/>
      <c r="C504" s="904"/>
      <c r="D504" s="629">
        <v>493</v>
      </c>
      <c r="E504" s="1298"/>
      <c r="F504" s="1298"/>
      <c r="G504" s="1298"/>
      <c r="H504" s="125">
        <v>0.05</v>
      </c>
      <c r="I504" s="388"/>
      <c r="J504" s="280">
        <f t="shared" si="18"/>
        <v>0</v>
      </c>
      <c r="K504" s="408">
        <f t="shared" si="19"/>
        <v>0</v>
      </c>
      <c r="L504" s="11"/>
      <c r="M504" s="11"/>
    </row>
    <row r="505" spans="2:13" ht="12.75" hidden="1" customHeight="1">
      <c r="B505" s="1315"/>
      <c r="C505" s="904"/>
      <c r="D505" s="629">
        <v>494</v>
      </c>
      <c r="E505" s="1298"/>
      <c r="F505" s="1298"/>
      <c r="G505" s="1298"/>
      <c r="H505" s="125">
        <v>0.05</v>
      </c>
      <c r="I505" s="388"/>
      <c r="J505" s="203">
        <f t="shared" si="18"/>
        <v>0</v>
      </c>
      <c r="K505" s="408">
        <f t="shared" si="19"/>
        <v>0</v>
      </c>
      <c r="L505" s="11"/>
      <c r="M505" s="11"/>
    </row>
    <row r="506" spans="2:13" ht="12.75" hidden="1" customHeight="1">
      <c r="B506" s="1315"/>
      <c r="C506" s="904"/>
      <c r="D506" s="629">
        <v>495</v>
      </c>
      <c r="E506" s="1298"/>
      <c r="F506" s="1298"/>
      <c r="G506" s="1298"/>
      <c r="H506" s="125">
        <v>0.05</v>
      </c>
      <c r="I506" s="388"/>
      <c r="J506" s="203">
        <f t="shared" si="18"/>
        <v>0</v>
      </c>
      <c r="K506" s="408">
        <f t="shared" si="19"/>
        <v>0</v>
      </c>
      <c r="L506" s="11"/>
      <c r="M506" s="11"/>
    </row>
    <row r="507" spans="2:13" ht="12.75" hidden="1" customHeight="1">
      <c r="B507" s="1315"/>
      <c r="C507" s="904"/>
      <c r="D507" s="629">
        <v>496</v>
      </c>
      <c r="E507" s="1298"/>
      <c r="F507" s="1298"/>
      <c r="G507" s="1298"/>
      <c r="H507" s="125">
        <v>0.05</v>
      </c>
      <c r="I507" s="388"/>
      <c r="J507" s="203">
        <f t="shared" si="18"/>
        <v>0</v>
      </c>
      <c r="K507" s="408">
        <f t="shared" si="19"/>
        <v>0</v>
      </c>
      <c r="L507" s="11"/>
      <c r="M507" s="11"/>
    </row>
    <row r="508" spans="2:13" ht="12.75" hidden="1" customHeight="1">
      <c r="B508" s="1315"/>
      <c r="C508" s="904"/>
      <c r="D508" s="629">
        <v>497</v>
      </c>
      <c r="E508" s="1298"/>
      <c r="F508" s="1298"/>
      <c r="G508" s="1298"/>
      <c r="H508" s="125">
        <v>0.05</v>
      </c>
      <c r="I508" s="388"/>
      <c r="J508" s="280">
        <f t="shared" si="18"/>
        <v>0</v>
      </c>
      <c r="K508" s="408">
        <f t="shared" si="19"/>
        <v>0</v>
      </c>
      <c r="L508" s="11"/>
      <c r="M508" s="11"/>
    </row>
    <row r="509" spans="2:13" ht="12.75" hidden="1" customHeight="1">
      <c r="B509" s="1315"/>
      <c r="C509" s="904"/>
      <c r="D509" s="629">
        <v>498</v>
      </c>
      <c r="E509" s="1298"/>
      <c r="F509" s="1298"/>
      <c r="G509" s="1298"/>
      <c r="H509" s="125">
        <v>0.05</v>
      </c>
      <c r="I509" s="388"/>
      <c r="J509" s="280">
        <f t="shared" si="18"/>
        <v>0</v>
      </c>
      <c r="K509" s="408">
        <f t="shared" si="19"/>
        <v>0</v>
      </c>
      <c r="L509" s="11"/>
      <c r="M509" s="11"/>
    </row>
    <row r="510" spans="2:13" ht="12.75" hidden="1" customHeight="1">
      <c r="B510" s="1315"/>
      <c r="C510" s="904"/>
      <c r="D510" s="629">
        <v>499</v>
      </c>
      <c r="E510" s="1298"/>
      <c r="F510" s="1298"/>
      <c r="G510" s="1298"/>
      <c r="H510" s="125">
        <v>0.05</v>
      </c>
      <c r="I510" s="388"/>
      <c r="J510" s="280">
        <f t="shared" si="18"/>
        <v>0</v>
      </c>
      <c r="K510" s="408">
        <f t="shared" si="19"/>
        <v>0</v>
      </c>
      <c r="L510" s="11"/>
      <c r="M510" s="11"/>
    </row>
    <row r="511" spans="2:13" ht="12.75" hidden="1" customHeight="1">
      <c r="B511" s="1315"/>
      <c r="C511" s="904"/>
      <c r="D511" s="629">
        <v>500</v>
      </c>
      <c r="E511" s="1298"/>
      <c r="F511" s="1298"/>
      <c r="G511" s="1298"/>
      <c r="H511" s="125">
        <v>0.05</v>
      </c>
      <c r="I511" s="388"/>
      <c r="J511" s="280">
        <f t="shared" si="18"/>
        <v>0</v>
      </c>
      <c r="K511" s="408">
        <f t="shared" si="19"/>
        <v>0</v>
      </c>
      <c r="L511" s="11"/>
      <c r="M511" s="11"/>
    </row>
    <row r="512" spans="2:13" ht="12.75" hidden="1" customHeight="1">
      <c r="B512" s="1315"/>
      <c r="C512" s="904"/>
      <c r="D512" s="629">
        <v>501</v>
      </c>
      <c r="E512" s="1298"/>
      <c r="F512" s="1298"/>
      <c r="G512" s="1298"/>
      <c r="H512" s="125">
        <v>0.05</v>
      </c>
      <c r="I512" s="388"/>
      <c r="J512" s="280">
        <f t="shared" si="18"/>
        <v>0</v>
      </c>
      <c r="K512" s="408">
        <f t="shared" si="19"/>
        <v>0</v>
      </c>
      <c r="L512" s="11"/>
      <c r="M512" s="11"/>
    </row>
    <row r="513" spans="2:13" ht="12.75" hidden="1" customHeight="1">
      <c r="B513" s="1315"/>
      <c r="C513" s="904"/>
      <c r="D513" s="629">
        <v>502</v>
      </c>
      <c r="E513" s="1298"/>
      <c r="F513" s="1298"/>
      <c r="G513" s="1298"/>
      <c r="H513" s="125">
        <v>0.05</v>
      </c>
      <c r="I513" s="388"/>
      <c r="J513" s="280">
        <f t="shared" si="18"/>
        <v>0</v>
      </c>
      <c r="K513" s="408">
        <f t="shared" si="19"/>
        <v>0</v>
      </c>
      <c r="L513" s="11"/>
      <c r="M513" s="11"/>
    </row>
    <row r="514" spans="2:13" ht="12.75" hidden="1" customHeight="1">
      <c r="B514" s="1315"/>
      <c r="C514" s="904"/>
      <c r="D514" s="629">
        <v>503</v>
      </c>
      <c r="E514" s="1298"/>
      <c r="F514" s="1298"/>
      <c r="G514" s="1298"/>
      <c r="H514" s="125">
        <v>0.05</v>
      </c>
      <c r="I514" s="388"/>
      <c r="J514" s="203">
        <f t="shared" si="18"/>
        <v>0</v>
      </c>
      <c r="K514" s="408">
        <f t="shared" si="19"/>
        <v>0</v>
      </c>
      <c r="L514" s="11"/>
      <c r="M514" s="11"/>
    </row>
    <row r="515" spans="2:13" ht="12.75" hidden="1" customHeight="1">
      <c r="B515" s="1315"/>
      <c r="C515" s="904"/>
      <c r="D515" s="629">
        <v>504</v>
      </c>
      <c r="E515" s="1298"/>
      <c r="F515" s="1298"/>
      <c r="G515" s="1298"/>
      <c r="H515" s="125">
        <v>0.05</v>
      </c>
      <c r="I515" s="388"/>
      <c r="J515" s="203">
        <f t="shared" si="18"/>
        <v>0</v>
      </c>
      <c r="K515" s="408">
        <f t="shared" si="19"/>
        <v>0</v>
      </c>
      <c r="L515" s="11"/>
      <c r="M515" s="11"/>
    </row>
    <row r="516" spans="2:13" ht="12.75" hidden="1" customHeight="1">
      <c r="B516" s="1315"/>
      <c r="C516" s="904"/>
      <c r="D516" s="629">
        <v>505</v>
      </c>
      <c r="E516" s="1298"/>
      <c r="F516" s="1298"/>
      <c r="G516" s="1298"/>
      <c r="H516" s="125">
        <v>0.05</v>
      </c>
      <c r="I516" s="388"/>
      <c r="J516" s="280">
        <f t="shared" si="18"/>
        <v>0</v>
      </c>
      <c r="K516" s="408">
        <f t="shared" si="19"/>
        <v>0</v>
      </c>
      <c r="L516" s="11"/>
      <c r="M516" s="11"/>
    </row>
    <row r="517" spans="2:13" ht="12.75" hidden="1" customHeight="1">
      <c r="B517" s="1315"/>
      <c r="C517" s="904"/>
      <c r="D517" s="629">
        <v>506</v>
      </c>
      <c r="E517" s="1298"/>
      <c r="F517" s="1298"/>
      <c r="G517" s="1298"/>
      <c r="H517" s="125">
        <v>0.05</v>
      </c>
      <c r="I517" s="388"/>
      <c r="J517" s="280">
        <f t="shared" si="18"/>
        <v>0</v>
      </c>
      <c r="K517" s="408">
        <f t="shared" si="19"/>
        <v>0</v>
      </c>
      <c r="L517" s="11"/>
      <c r="M517" s="11"/>
    </row>
    <row r="518" spans="2:13" ht="12.75" hidden="1" customHeight="1">
      <c r="B518" s="1315"/>
      <c r="C518" s="904"/>
      <c r="D518" s="629">
        <v>507</v>
      </c>
      <c r="E518" s="1298"/>
      <c r="F518" s="1298"/>
      <c r="G518" s="1298"/>
      <c r="H518" s="125">
        <v>0.05</v>
      </c>
      <c r="I518" s="388"/>
      <c r="J518" s="280">
        <f t="shared" si="18"/>
        <v>0</v>
      </c>
      <c r="K518" s="408">
        <f t="shared" si="19"/>
        <v>0</v>
      </c>
      <c r="L518" s="11"/>
      <c r="M518" s="11"/>
    </row>
    <row r="519" spans="2:13" ht="12.75" hidden="1" customHeight="1">
      <c r="B519" s="1315"/>
      <c r="C519" s="904"/>
      <c r="D519" s="629">
        <v>508</v>
      </c>
      <c r="E519" s="1298"/>
      <c r="F519" s="1298"/>
      <c r="G519" s="1298"/>
      <c r="H519" s="125">
        <v>0.05</v>
      </c>
      <c r="I519" s="388"/>
      <c r="J519" s="280">
        <f t="shared" si="18"/>
        <v>0</v>
      </c>
      <c r="K519" s="408">
        <f t="shared" si="19"/>
        <v>0</v>
      </c>
      <c r="L519" s="11"/>
      <c r="M519" s="11"/>
    </row>
    <row r="520" spans="2:13" ht="12.75" hidden="1" customHeight="1">
      <c r="B520" s="1315"/>
      <c r="C520" s="904"/>
      <c r="D520" s="629">
        <v>509</v>
      </c>
      <c r="E520" s="1298"/>
      <c r="F520" s="1298"/>
      <c r="G520" s="1298"/>
      <c r="H520" s="125">
        <v>0.05</v>
      </c>
      <c r="I520" s="388"/>
      <c r="J520" s="280">
        <f t="shared" si="18"/>
        <v>0</v>
      </c>
      <c r="K520" s="408">
        <f t="shared" si="19"/>
        <v>0</v>
      </c>
      <c r="L520" s="11"/>
      <c r="M520" s="11"/>
    </row>
    <row r="521" spans="2:13" ht="12.75" hidden="1" customHeight="1">
      <c r="B521" s="1315"/>
      <c r="C521" s="904"/>
      <c r="D521" s="629">
        <v>510</v>
      </c>
      <c r="E521" s="1298"/>
      <c r="F521" s="1298"/>
      <c r="G521" s="1298"/>
      <c r="H521" s="125">
        <v>0.05</v>
      </c>
      <c r="I521" s="388"/>
      <c r="J521" s="280">
        <f t="shared" si="18"/>
        <v>0</v>
      </c>
      <c r="K521" s="408">
        <f t="shared" si="19"/>
        <v>0</v>
      </c>
      <c r="L521" s="11"/>
      <c r="M521" s="11"/>
    </row>
    <row r="522" spans="2:13" ht="12.75" hidden="1" customHeight="1">
      <c r="B522" s="1315"/>
      <c r="C522" s="904"/>
      <c r="D522" s="629">
        <v>511</v>
      </c>
      <c r="E522" s="1298"/>
      <c r="F522" s="1298"/>
      <c r="G522" s="1298"/>
      <c r="H522" s="125">
        <v>0.05</v>
      </c>
      <c r="I522" s="388"/>
      <c r="J522" s="203">
        <f t="shared" si="18"/>
        <v>0</v>
      </c>
      <c r="K522" s="408">
        <f t="shared" si="19"/>
        <v>0</v>
      </c>
      <c r="L522" s="11"/>
      <c r="M522" s="11"/>
    </row>
    <row r="523" spans="2:13" ht="12.75" hidden="1" customHeight="1">
      <c r="B523" s="1315"/>
      <c r="C523" s="904"/>
      <c r="D523" s="629">
        <v>512</v>
      </c>
      <c r="E523" s="1298"/>
      <c r="F523" s="1298"/>
      <c r="G523" s="1298"/>
      <c r="H523" s="125">
        <v>0.05</v>
      </c>
      <c r="I523" s="388"/>
      <c r="J523" s="203">
        <f t="shared" si="18"/>
        <v>0</v>
      </c>
      <c r="K523" s="408">
        <f t="shared" si="19"/>
        <v>0</v>
      </c>
      <c r="L523" s="11"/>
      <c r="M523" s="11"/>
    </row>
    <row r="524" spans="2:13" ht="12.75" hidden="1" customHeight="1">
      <c r="B524" s="1315"/>
      <c r="C524" s="904"/>
      <c r="D524" s="629">
        <v>513</v>
      </c>
      <c r="E524" s="1298"/>
      <c r="F524" s="1298"/>
      <c r="G524" s="1298"/>
      <c r="H524" s="125">
        <v>0.05</v>
      </c>
      <c r="I524" s="388"/>
      <c r="J524" s="280">
        <f t="shared" ref="J524:J587" si="20">$I$12030*H524</f>
        <v>0</v>
      </c>
      <c r="K524" s="408">
        <f t="shared" si="19"/>
        <v>0</v>
      </c>
      <c r="L524" s="11"/>
      <c r="M524" s="11"/>
    </row>
    <row r="525" spans="2:13" ht="12.75" hidden="1" customHeight="1">
      <c r="B525" s="1315"/>
      <c r="C525" s="904"/>
      <c r="D525" s="629">
        <v>514</v>
      </c>
      <c r="E525" s="1298"/>
      <c r="F525" s="1298"/>
      <c r="G525" s="1298"/>
      <c r="H525" s="125">
        <v>0.05</v>
      </c>
      <c r="I525" s="388"/>
      <c r="J525" s="280">
        <f t="shared" si="20"/>
        <v>0</v>
      </c>
      <c r="K525" s="408">
        <f t="shared" si="19"/>
        <v>0</v>
      </c>
      <c r="L525" s="11"/>
      <c r="M525" s="11"/>
    </row>
    <row r="526" spans="2:13" ht="12.75" hidden="1" customHeight="1">
      <c r="B526" s="1315"/>
      <c r="C526" s="904"/>
      <c r="D526" s="629">
        <v>515</v>
      </c>
      <c r="E526" s="1298"/>
      <c r="F526" s="1298"/>
      <c r="G526" s="1298"/>
      <c r="H526" s="125">
        <v>0.05</v>
      </c>
      <c r="I526" s="388"/>
      <c r="J526" s="280">
        <f t="shared" si="20"/>
        <v>0</v>
      </c>
      <c r="K526" s="408">
        <f t="shared" si="19"/>
        <v>0</v>
      </c>
      <c r="L526" s="11"/>
      <c r="M526" s="11"/>
    </row>
    <row r="527" spans="2:13" ht="12.75" hidden="1" customHeight="1">
      <c r="B527" s="1315"/>
      <c r="C527" s="904"/>
      <c r="D527" s="629">
        <v>516</v>
      </c>
      <c r="E527" s="1298"/>
      <c r="F527" s="1298"/>
      <c r="G527" s="1298"/>
      <c r="H527" s="125">
        <v>0.05</v>
      </c>
      <c r="I527" s="388"/>
      <c r="J527" s="280">
        <f t="shared" si="20"/>
        <v>0</v>
      </c>
      <c r="K527" s="408">
        <f t="shared" si="19"/>
        <v>0</v>
      </c>
      <c r="L527" s="11"/>
      <c r="M527" s="11"/>
    </row>
    <row r="528" spans="2:13" ht="12.75" hidden="1" customHeight="1">
      <c r="B528" s="1315"/>
      <c r="C528" s="904"/>
      <c r="D528" s="629">
        <v>517</v>
      </c>
      <c r="E528" s="1298"/>
      <c r="F528" s="1298"/>
      <c r="G528" s="1298"/>
      <c r="H528" s="125">
        <v>0.05</v>
      </c>
      <c r="I528" s="388"/>
      <c r="J528" s="280">
        <f t="shared" si="20"/>
        <v>0</v>
      </c>
      <c r="K528" s="408">
        <f t="shared" si="19"/>
        <v>0</v>
      </c>
      <c r="L528" s="11"/>
      <c r="M528" s="11"/>
    </row>
    <row r="529" spans="2:13" ht="12.75" hidden="1" customHeight="1">
      <c r="B529" s="1315"/>
      <c r="C529" s="904"/>
      <c r="D529" s="629">
        <v>518</v>
      </c>
      <c r="E529" s="1298"/>
      <c r="F529" s="1298"/>
      <c r="G529" s="1298"/>
      <c r="H529" s="125">
        <v>0.05</v>
      </c>
      <c r="I529" s="388"/>
      <c r="J529" s="280">
        <f t="shared" si="20"/>
        <v>0</v>
      </c>
      <c r="K529" s="408">
        <f t="shared" si="19"/>
        <v>0</v>
      </c>
      <c r="L529" s="11"/>
      <c r="M529" s="11"/>
    </row>
    <row r="530" spans="2:13" ht="12.75" hidden="1" customHeight="1">
      <c r="B530" s="1315"/>
      <c r="C530" s="904"/>
      <c r="D530" s="629">
        <v>519</v>
      </c>
      <c r="E530" s="1298"/>
      <c r="F530" s="1298"/>
      <c r="G530" s="1298"/>
      <c r="H530" s="125">
        <v>0.05</v>
      </c>
      <c r="I530" s="388"/>
      <c r="J530" s="203">
        <f t="shared" si="20"/>
        <v>0</v>
      </c>
      <c r="K530" s="408">
        <f t="shared" si="19"/>
        <v>0</v>
      </c>
      <c r="L530" s="11"/>
      <c r="M530" s="11"/>
    </row>
    <row r="531" spans="2:13" ht="12.75" hidden="1" customHeight="1">
      <c r="B531" s="1315"/>
      <c r="C531" s="904"/>
      <c r="D531" s="629">
        <v>520</v>
      </c>
      <c r="E531" s="1298"/>
      <c r="F531" s="1298"/>
      <c r="G531" s="1298"/>
      <c r="H531" s="125">
        <v>0.05</v>
      </c>
      <c r="I531" s="388"/>
      <c r="J531" s="203">
        <f t="shared" si="20"/>
        <v>0</v>
      </c>
      <c r="K531" s="408">
        <f t="shared" si="19"/>
        <v>0</v>
      </c>
      <c r="L531" s="11"/>
      <c r="M531" s="11"/>
    </row>
    <row r="532" spans="2:13" ht="12.75" hidden="1" customHeight="1">
      <c r="B532" s="1315"/>
      <c r="C532" s="904"/>
      <c r="D532" s="629">
        <v>521</v>
      </c>
      <c r="E532" s="1298"/>
      <c r="F532" s="1298"/>
      <c r="G532" s="1298"/>
      <c r="H532" s="125">
        <v>0.05</v>
      </c>
      <c r="I532" s="388"/>
      <c r="J532" s="280">
        <f t="shared" si="20"/>
        <v>0</v>
      </c>
      <c r="K532" s="408">
        <f t="shared" si="19"/>
        <v>0</v>
      </c>
      <c r="L532" s="11"/>
      <c r="M532" s="11"/>
    </row>
    <row r="533" spans="2:13" ht="12.75" hidden="1" customHeight="1">
      <c r="B533" s="1315"/>
      <c r="C533" s="904"/>
      <c r="D533" s="629">
        <v>522</v>
      </c>
      <c r="E533" s="1298"/>
      <c r="F533" s="1298"/>
      <c r="G533" s="1298"/>
      <c r="H533" s="125">
        <v>0.05</v>
      </c>
      <c r="I533" s="388"/>
      <c r="J533" s="280">
        <f t="shared" si="20"/>
        <v>0</v>
      </c>
      <c r="K533" s="408">
        <f t="shared" si="19"/>
        <v>0</v>
      </c>
      <c r="L533" s="11"/>
      <c r="M533" s="11"/>
    </row>
    <row r="534" spans="2:13" ht="12.75" hidden="1" customHeight="1">
      <c r="B534" s="1315"/>
      <c r="C534" s="904"/>
      <c r="D534" s="629">
        <v>523</v>
      </c>
      <c r="E534" s="1298"/>
      <c r="F534" s="1298"/>
      <c r="G534" s="1298"/>
      <c r="H534" s="125">
        <v>0.05</v>
      </c>
      <c r="I534" s="388"/>
      <c r="J534" s="280">
        <f t="shared" si="20"/>
        <v>0</v>
      </c>
      <c r="K534" s="408">
        <f t="shared" si="19"/>
        <v>0</v>
      </c>
      <c r="L534" s="11"/>
      <c r="M534" s="11"/>
    </row>
    <row r="535" spans="2:13" ht="12.75" hidden="1" customHeight="1">
      <c r="B535" s="1315"/>
      <c r="C535" s="904"/>
      <c r="D535" s="629">
        <v>524</v>
      </c>
      <c r="E535" s="1298"/>
      <c r="F535" s="1298"/>
      <c r="G535" s="1298"/>
      <c r="H535" s="125">
        <v>0.05</v>
      </c>
      <c r="I535" s="388"/>
      <c r="J535" s="280">
        <f t="shared" si="20"/>
        <v>0</v>
      </c>
      <c r="K535" s="408">
        <f t="shared" si="19"/>
        <v>0</v>
      </c>
      <c r="L535" s="11"/>
      <c r="M535" s="11"/>
    </row>
    <row r="536" spans="2:13" ht="12.75" hidden="1" customHeight="1">
      <c r="B536" s="1315"/>
      <c r="C536" s="904"/>
      <c r="D536" s="629">
        <v>525</v>
      </c>
      <c r="E536" s="1298"/>
      <c r="F536" s="1298"/>
      <c r="G536" s="1298"/>
      <c r="H536" s="125">
        <v>0.05</v>
      </c>
      <c r="I536" s="388"/>
      <c r="J536" s="280">
        <f t="shared" si="20"/>
        <v>0</v>
      </c>
      <c r="K536" s="408">
        <f t="shared" si="19"/>
        <v>0</v>
      </c>
      <c r="L536" s="11"/>
      <c r="M536" s="11"/>
    </row>
    <row r="537" spans="2:13" ht="12.75" hidden="1" customHeight="1">
      <c r="B537" s="1315"/>
      <c r="C537" s="904"/>
      <c r="D537" s="629">
        <v>526</v>
      </c>
      <c r="E537" s="1298"/>
      <c r="F537" s="1298"/>
      <c r="G537" s="1298"/>
      <c r="H537" s="125">
        <v>0.05</v>
      </c>
      <c r="I537" s="388"/>
      <c r="J537" s="280">
        <f t="shared" si="20"/>
        <v>0</v>
      </c>
      <c r="K537" s="408">
        <f t="shared" si="19"/>
        <v>0</v>
      </c>
      <c r="L537" s="11"/>
      <c r="M537" s="11"/>
    </row>
    <row r="538" spans="2:13" ht="12.75" hidden="1" customHeight="1">
      <c r="B538" s="1315"/>
      <c r="C538" s="904"/>
      <c r="D538" s="629">
        <v>527</v>
      </c>
      <c r="E538" s="1298"/>
      <c r="F538" s="1298"/>
      <c r="G538" s="1298"/>
      <c r="H538" s="125">
        <v>0.05</v>
      </c>
      <c r="I538" s="388"/>
      <c r="J538" s="203">
        <f t="shared" si="20"/>
        <v>0</v>
      </c>
      <c r="K538" s="408">
        <f t="shared" si="19"/>
        <v>0</v>
      </c>
      <c r="L538" s="11"/>
      <c r="M538" s="11"/>
    </row>
    <row r="539" spans="2:13" ht="12.75" hidden="1" customHeight="1">
      <c r="B539" s="1315"/>
      <c r="C539" s="904"/>
      <c r="D539" s="629">
        <v>528</v>
      </c>
      <c r="E539" s="1298"/>
      <c r="F539" s="1298"/>
      <c r="G539" s="1298"/>
      <c r="H539" s="125">
        <v>0.05</v>
      </c>
      <c r="I539" s="388"/>
      <c r="J539" s="203">
        <f t="shared" si="20"/>
        <v>0</v>
      </c>
      <c r="K539" s="408">
        <f t="shared" si="19"/>
        <v>0</v>
      </c>
      <c r="L539" s="11"/>
      <c r="M539" s="11"/>
    </row>
    <row r="540" spans="2:13" ht="12.75" hidden="1" customHeight="1">
      <c r="B540" s="1315"/>
      <c r="C540" s="904"/>
      <c r="D540" s="629">
        <v>529</v>
      </c>
      <c r="E540" s="1298"/>
      <c r="F540" s="1298"/>
      <c r="G540" s="1298"/>
      <c r="H540" s="125">
        <v>0.05</v>
      </c>
      <c r="I540" s="388"/>
      <c r="J540" s="203">
        <f t="shared" si="20"/>
        <v>0</v>
      </c>
      <c r="K540" s="408">
        <f t="shared" si="19"/>
        <v>0</v>
      </c>
      <c r="L540" s="11"/>
      <c r="M540" s="11"/>
    </row>
    <row r="541" spans="2:13" ht="12.75" hidden="1" customHeight="1">
      <c r="B541" s="1315"/>
      <c r="C541" s="904"/>
      <c r="D541" s="629">
        <v>530</v>
      </c>
      <c r="E541" s="1298"/>
      <c r="F541" s="1298"/>
      <c r="G541" s="1298"/>
      <c r="H541" s="125">
        <v>0.05</v>
      </c>
      <c r="I541" s="388"/>
      <c r="J541" s="280">
        <f t="shared" si="20"/>
        <v>0</v>
      </c>
      <c r="K541" s="408">
        <f t="shared" si="19"/>
        <v>0</v>
      </c>
      <c r="L541" s="11"/>
      <c r="M541" s="11"/>
    </row>
    <row r="542" spans="2:13" ht="12.75" hidden="1" customHeight="1">
      <c r="B542" s="1315"/>
      <c r="C542" s="904"/>
      <c r="D542" s="629">
        <v>531</v>
      </c>
      <c r="E542" s="1298"/>
      <c r="F542" s="1298"/>
      <c r="G542" s="1298"/>
      <c r="H542" s="125">
        <v>0.05</v>
      </c>
      <c r="I542" s="388"/>
      <c r="J542" s="280">
        <f t="shared" si="20"/>
        <v>0</v>
      </c>
      <c r="K542" s="408">
        <f t="shared" si="19"/>
        <v>0</v>
      </c>
      <c r="L542" s="11"/>
      <c r="M542" s="11"/>
    </row>
    <row r="543" spans="2:13" ht="12.75" hidden="1" customHeight="1">
      <c r="B543" s="1315"/>
      <c r="C543" s="904"/>
      <c r="D543" s="629">
        <v>532</v>
      </c>
      <c r="E543" s="1298"/>
      <c r="F543" s="1298"/>
      <c r="G543" s="1298"/>
      <c r="H543" s="125">
        <v>0.05</v>
      </c>
      <c r="I543" s="388"/>
      <c r="J543" s="280">
        <f t="shared" si="20"/>
        <v>0</v>
      </c>
      <c r="K543" s="408">
        <f t="shared" si="19"/>
        <v>0</v>
      </c>
      <c r="L543" s="11"/>
      <c r="M543" s="11"/>
    </row>
    <row r="544" spans="2:13" ht="12.75" hidden="1" customHeight="1">
      <c r="B544" s="1315"/>
      <c r="C544" s="904"/>
      <c r="D544" s="629">
        <v>533</v>
      </c>
      <c r="E544" s="1298"/>
      <c r="F544" s="1298"/>
      <c r="G544" s="1298"/>
      <c r="H544" s="125">
        <v>0.05</v>
      </c>
      <c r="I544" s="388"/>
      <c r="J544" s="280">
        <f t="shared" si="20"/>
        <v>0</v>
      </c>
      <c r="K544" s="408">
        <f t="shared" si="19"/>
        <v>0</v>
      </c>
      <c r="L544" s="11"/>
      <c r="M544" s="11"/>
    </row>
    <row r="545" spans="2:13" ht="12.75" hidden="1" customHeight="1">
      <c r="B545" s="1315"/>
      <c r="C545" s="904"/>
      <c r="D545" s="629">
        <v>534</v>
      </c>
      <c r="E545" s="1298"/>
      <c r="F545" s="1298"/>
      <c r="G545" s="1298"/>
      <c r="H545" s="125">
        <v>0.05</v>
      </c>
      <c r="I545" s="388"/>
      <c r="J545" s="280">
        <f t="shared" si="20"/>
        <v>0</v>
      </c>
      <c r="K545" s="408">
        <f t="shared" si="19"/>
        <v>0</v>
      </c>
      <c r="L545" s="11"/>
      <c r="M545" s="11"/>
    </row>
    <row r="546" spans="2:13" ht="12.75" hidden="1" customHeight="1">
      <c r="B546" s="1315"/>
      <c r="C546" s="904"/>
      <c r="D546" s="629">
        <v>535</v>
      </c>
      <c r="E546" s="1298"/>
      <c r="F546" s="1298"/>
      <c r="G546" s="1298"/>
      <c r="H546" s="125">
        <v>0.05</v>
      </c>
      <c r="I546" s="388"/>
      <c r="J546" s="280">
        <f t="shared" si="20"/>
        <v>0</v>
      </c>
      <c r="K546" s="408">
        <f t="shared" si="19"/>
        <v>0</v>
      </c>
      <c r="L546" s="11"/>
      <c r="M546" s="11"/>
    </row>
    <row r="547" spans="2:13" ht="12.75" hidden="1" customHeight="1">
      <c r="B547" s="1315"/>
      <c r="C547" s="904"/>
      <c r="D547" s="629">
        <v>536</v>
      </c>
      <c r="E547" s="1298"/>
      <c r="F547" s="1298"/>
      <c r="G547" s="1298"/>
      <c r="H547" s="125">
        <v>0.05</v>
      </c>
      <c r="I547" s="388"/>
      <c r="J547" s="203">
        <f t="shared" si="20"/>
        <v>0</v>
      </c>
      <c r="K547" s="408">
        <f t="shared" si="19"/>
        <v>0</v>
      </c>
      <c r="L547" s="11"/>
      <c r="M547" s="11"/>
    </row>
    <row r="548" spans="2:13" ht="12.75" hidden="1" customHeight="1">
      <c r="B548" s="1315"/>
      <c r="C548" s="904"/>
      <c r="D548" s="629">
        <v>537</v>
      </c>
      <c r="E548" s="1298"/>
      <c r="F548" s="1298"/>
      <c r="G548" s="1298"/>
      <c r="H548" s="125">
        <v>0.05</v>
      </c>
      <c r="I548" s="388"/>
      <c r="J548" s="203">
        <f t="shared" si="20"/>
        <v>0</v>
      </c>
      <c r="K548" s="408">
        <f t="shared" si="19"/>
        <v>0</v>
      </c>
      <c r="L548" s="11"/>
      <c r="M548" s="11"/>
    </row>
    <row r="549" spans="2:13" ht="12.75" hidden="1" customHeight="1">
      <c r="B549" s="1315"/>
      <c r="C549" s="904"/>
      <c r="D549" s="629">
        <v>538</v>
      </c>
      <c r="E549" s="1298"/>
      <c r="F549" s="1298"/>
      <c r="G549" s="1298"/>
      <c r="H549" s="125">
        <v>0.05</v>
      </c>
      <c r="I549" s="388"/>
      <c r="J549" s="280">
        <f t="shared" si="20"/>
        <v>0</v>
      </c>
      <c r="K549" s="408">
        <f t="shared" si="19"/>
        <v>0</v>
      </c>
      <c r="L549" s="11"/>
      <c r="M549" s="11"/>
    </row>
    <row r="550" spans="2:13" ht="12.75" hidden="1" customHeight="1">
      <c r="B550" s="1315"/>
      <c r="C550" s="904"/>
      <c r="D550" s="629">
        <v>539</v>
      </c>
      <c r="E550" s="1298"/>
      <c r="F550" s="1298"/>
      <c r="G550" s="1298"/>
      <c r="H550" s="125">
        <v>0.05</v>
      </c>
      <c r="I550" s="388"/>
      <c r="J550" s="280">
        <f t="shared" si="20"/>
        <v>0</v>
      </c>
      <c r="K550" s="408">
        <f t="shared" si="19"/>
        <v>0</v>
      </c>
      <c r="L550" s="11"/>
      <c r="M550" s="11"/>
    </row>
    <row r="551" spans="2:13" ht="12.75" hidden="1" customHeight="1">
      <c r="B551" s="1315"/>
      <c r="C551" s="904"/>
      <c r="D551" s="629">
        <v>540</v>
      </c>
      <c r="E551" s="1298"/>
      <c r="F551" s="1298"/>
      <c r="G551" s="1298"/>
      <c r="H551" s="125">
        <v>0.05</v>
      </c>
      <c r="I551" s="388"/>
      <c r="J551" s="280">
        <f t="shared" si="20"/>
        <v>0</v>
      </c>
      <c r="K551" s="408">
        <f t="shared" si="19"/>
        <v>0</v>
      </c>
      <c r="L551" s="11"/>
      <c r="M551" s="11"/>
    </row>
    <row r="552" spans="2:13" ht="12.75" hidden="1" customHeight="1">
      <c r="B552" s="1315"/>
      <c r="C552" s="904"/>
      <c r="D552" s="629">
        <v>541</v>
      </c>
      <c r="E552" s="1298"/>
      <c r="F552" s="1298"/>
      <c r="G552" s="1298"/>
      <c r="H552" s="125">
        <v>0.05</v>
      </c>
      <c r="I552" s="388"/>
      <c r="J552" s="203">
        <f t="shared" si="20"/>
        <v>0</v>
      </c>
      <c r="K552" s="408">
        <f t="shared" si="19"/>
        <v>0</v>
      </c>
      <c r="L552" s="11"/>
      <c r="M552" s="11"/>
    </row>
    <row r="553" spans="2:13" ht="12.75" hidden="1" customHeight="1">
      <c r="B553" s="1315"/>
      <c r="C553" s="904"/>
      <c r="D553" s="629">
        <v>542</v>
      </c>
      <c r="E553" s="1298"/>
      <c r="F553" s="1298"/>
      <c r="G553" s="1298"/>
      <c r="H553" s="125">
        <v>0.05</v>
      </c>
      <c r="I553" s="388"/>
      <c r="J553" s="280">
        <f t="shared" si="20"/>
        <v>0</v>
      </c>
      <c r="K553" s="408">
        <f t="shared" si="19"/>
        <v>0</v>
      </c>
      <c r="L553" s="11"/>
      <c r="M553" s="11"/>
    </row>
    <row r="554" spans="2:13" ht="12.75" hidden="1" customHeight="1">
      <c r="B554" s="1315"/>
      <c r="C554" s="904"/>
      <c r="D554" s="629">
        <v>543</v>
      </c>
      <c r="E554" s="1298"/>
      <c r="F554" s="1298"/>
      <c r="G554" s="1298"/>
      <c r="H554" s="125">
        <v>0.05</v>
      </c>
      <c r="I554" s="388"/>
      <c r="J554" s="280">
        <f t="shared" si="20"/>
        <v>0</v>
      </c>
      <c r="K554" s="408">
        <f t="shared" si="19"/>
        <v>0</v>
      </c>
      <c r="L554" s="11"/>
      <c r="M554" s="11"/>
    </row>
    <row r="555" spans="2:13" ht="12.75" hidden="1" customHeight="1">
      <c r="B555" s="1315"/>
      <c r="C555" s="904"/>
      <c r="D555" s="629">
        <v>544</v>
      </c>
      <c r="E555" s="1298"/>
      <c r="F555" s="1298"/>
      <c r="G555" s="1298"/>
      <c r="H555" s="125">
        <v>0.05</v>
      </c>
      <c r="I555" s="388"/>
      <c r="J555" s="280">
        <f t="shared" si="20"/>
        <v>0</v>
      </c>
      <c r="K555" s="408">
        <f t="shared" si="19"/>
        <v>0</v>
      </c>
      <c r="L555" s="11"/>
      <c r="M555" s="11"/>
    </row>
    <row r="556" spans="2:13" ht="12.75" hidden="1" customHeight="1">
      <c r="B556" s="1315"/>
      <c r="C556" s="904"/>
      <c r="D556" s="629">
        <v>545</v>
      </c>
      <c r="E556" s="1298"/>
      <c r="F556" s="1298"/>
      <c r="G556" s="1298"/>
      <c r="H556" s="125">
        <v>0.05</v>
      </c>
      <c r="I556" s="388"/>
      <c r="J556" s="280">
        <f t="shared" si="20"/>
        <v>0</v>
      </c>
      <c r="K556" s="408">
        <f t="shared" si="19"/>
        <v>0</v>
      </c>
      <c r="L556" s="11"/>
      <c r="M556" s="11"/>
    </row>
    <row r="557" spans="2:13" ht="12.75" hidden="1" customHeight="1">
      <c r="B557" s="1315"/>
      <c r="C557" s="904"/>
      <c r="D557" s="629">
        <v>546</v>
      </c>
      <c r="E557" s="1298"/>
      <c r="F557" s="1298"/>
      <c r="G557" s="1298"/>
      <c r="H557" s="125">
        <v>0.05</v>
      </c>
      <c r="I557" s="388"/>
      <c r="J557" s="280">
        <f t="shared" si="20"/>
        <v>0</v>
      </c>
      <c r="K557" s="408">
        <f t="shared" si="19"/>
        <v>0</v>
      </c>
      <c r="L557" s="11"/>
      <c r="M557" s="11"/>
    </row>
    <row r="558" spans="2:13" ht="12.75" hidden="1" customHeight="1">
      <c r="B558" s="1315"/>
      <c r="C558" s="904"/>
      <c r="D558" s="629">
        <v>547</v>
      </c>
      <c r="E558" s="1298"/>
      <c r="F558" s="1298"/>
      <c r="G558" s="1298"/>
      <c r="H558" s="125">
        <v>0.05</v>
      </c>
      <c r="I558" s="388"/>
      <c r="J558" s="280">
        <f t="shared" si="20"/>
        <v>0</v>
      </c>
      <c r="K558" s="408">
        <f t="shared" si="19"/>
        <v>0</v>
      </c>
      <c r="L558" s="11"/>
      <c r="M558" s="11"/>
    </row>
    <row r="559" spans="2:13" ht="12.75" hidden="1" customHeight="1">
      <c r="B559" s="1315"/>
      <c r="C559" s="904"/>
      <c r="D559" s="629">
        <v>548</v>
      </c>
      <c r="E559" s="1298"/>
      <c r="F559" s="1298"/>
      <c r="G559" s="1298"/>
      <c r="H559" s="125">
        <v>0.05</v>
      </c>
      <c r="I559" s="388"/>
      <c r="J559" s="203">
        <f t="shared" si="20"/>
        <v>0</v>
      </c>
      <c r="K559" s="408">
        <f t="shared" ref="K559:K622" si="21">IF(I559-J559&lt;0,0,I559-J559)</f>
        <v>0</v>
      </c>
      <c r="L559" s="11"/>
      <c r="M559" s="11"/>
    </row>
    <row r="560" spans="2:13" ht="12.75" hidden="1" customHeight="1">
      <c r="B560" s="1315"/>
      <c r="C560" s="904"/>
      <c r="D560" s="629">
        <v>549</v>
      </c>
      <c r="E560" s="1298"/>
      <c r="F560" s="1298"/>
      <c r="G560" s="1298"/>
      <c r="H560" s="125">
        <v>0.05</v>
      </c>
      <c r="I560" s="388"/>
      <c r="J560" s="203">
        <f t="shared" si="20"/>
        <v>0</v>
      </c>
      <c r="K560" s="408">
        <f t="shared" si="21"/>
        <v>0</v>
      </c>
      <c r="L560" s="11"/>
      <c r="M560" s="11"/>
    </row>
    <row r="561" spans="2:13" ht="12.75" hidden="1" customHeight="1">
      <c r="B561" s="1315"/>
      <c r="C561" s="904"/>
      <c r="D561" s="629">
        <v>550</v>
      </c>
      <c r="E561" s="1298"/>
      <c r="F561" s="1298"/>
      <c r="G561" s="1298"/>
      <c r="H561" s="125">
        <v>0.05</v>
      </c>
      <c r="I561" s="388"/>
      <c r="J561" s="280">
        <f t="shared" si="20"/>
        <v>0</v>
      </c>
      <c r="K561" s="408">
        <f t="shared" si="21"/>
        <v>0</v>
      </c>
      <c r="L561" s="11"/>
      <c r="M561" s="11"/>
    </row>
    <row r="562" spans="2:13" ht="12.75" hidden="1" customHeight="1">
      <c r="B562" s="1315"/>
      <c r="C562" s="904"/>
      <c r="D562" s="629">
        <v>551</v>
      </c>
      <c r="E562" s="1298"/>
      <c r="F562" s="1298"/>
      <c r="G562" s="1298"/>
      <c r="H562" s="125">
        <v>0.05</v>
      </c>
      <c r="I562" s="388"/>
      <c r="J562" s="280">
        <f t="shared" si="20"/>
        <v>0</v>
      </c>
      <c r="K562" s="408">
        <f t="shared" si="21"/>
        <v>0</v>
      </c>
      <c r="L562" s="11"/>
      <c r="M562" s="11"/>
    </row>
    <row r="563" spans="2:13" ht="12.75" hidden="1" customHeight="1">
      <c r="B563" s="1315"/>
      <c r="C563" s="904"/>
      <c r="D563" s="629">
        <v>552</v>
      </c>
      <c r="E563" s="1298"/>
      <c r="F563" s="1298"/>
      <c r="G563" s="1298"/>
      <c r="H563" s="125">
        <v>0.05</v>
      </c>
      <c r="I563" s="388"/>
      <c r="J563" s="280">
        <f t="shared" si="20"/>
        <v>0</v>
      </c>
      <c r="K563" s="408">
        <f t="shared" si="21"/>
        <v>0</v>
      </c>
      <c r="L563" s="11"/>
      <c r="M563" s="11"/>
    </row>
    <row r="564" spans="2:13" ht="12.75" hidden="1" customHeight="1">
      <c r="B564" s="1315"/>
      <c r="C564" s="904"/>
      <c r="D564" s="629">
        <v>553</v>
      </c>
      <c r="E564" s="1298"/>
      <c r="F564" s="1298"/>
      <c r="G564" s="1298"/>
      <c r="H564" s="125">
        <v>0.05</v>
      </c>
      <c r="I564" s="388"/>
      <c r="J564" s="280">
        <f t="shared" si="20"/>
        <v>0</v>
      </c>
      <c r="K564" s="408">
        <f t="shared" si="21"/>
        <v>0</v>
      </c>
      <c r="L564" s="11"/>
      <c r="M564" s="11"/>
    </row>
    <row r="565" spans="2:13" ht="12.75" hidden="1" customHeight="1">
      <c r="B565" s="1315"/>
      <c r="C565" s="904"/>
      <c r="D565" s="629">
        <v>554</v>
      </c>
      <c r="E565" s="1298"/>
      <c r="F565" s="1298"/>
      <c r="G565" s="1298"/>
      <c r="H565" s="125">
        <v>0.05</v>
      </c>
      <c r="I565" s="388"/>
      <c r="J565" s="280">
        <f t="shared" si="20"/>
        <v>0</v>
      </c>
      <c r="K565" s="408">
        <f t="shared" si="21"/>
        <v>0</v>
      </c>
      <c r="L565" s="11"/>
      <c r="M565" s="11"/>
    </row>
    <row r="566" spans="2:13" ht="12.75" hidden="1" customHeight="1">
      <c r="B566" s="1315"/>
      <c r="C566" s="904"/>
      <c r="D566" s="629">
        <v>555</v>
      </c>
      <c r="E566" s="1298"/>
      <c r="F566" s="1298"/>
      <c r="G566" s="1298"/>
      <c r="H566" s="125">
        <v>0.05</v>
      </c>
      <c r="I566" s="388"/>
      <c r="J566" s="280">
        <f t="shared" si="20"/>
        <v>0</v>
      </c>
      <c r="K566" s="408">
        <f t="shared" si="21"/>
        <v>0</v>
      </c>
      <c r="L566" s="11"/>
      <c r="M566" s="11"/>
    </row>
    <row r="567" spans="2:13" ht="12.75" hidden="1" customHeight="1">
      <c r="B567" s="1315"/>
      <c r="C567" s="904"/>
      <c r="D567" s="629">
        <v>556</v>
      </c>
      <c r="E567" s="1298"/>
      <c r="F567" s="1298"/>
      <c r="G567" s="1298"/>
      <c r="H567" s="125">
        <v>0.05</v>
      </c>
      <c r="I567" s="388"/>
      <c r="J567" s="203">
        <f t="shared" si="20"/>
        <v>0</v>
      </c>
      <c r="K567" s="408">
        <f t="shared" si="21"/>
        <v>0</v>
      </c>
      <c r="L567" s="11"/>
      <c r="M567" s="11"/>
    </row>
    <row r="568" spans="2:13" ht="12.75" hidden="1" customHeight="1">
      <c r="B568" s="1315"/>
      <c r="C568" s="904"/>
      <c r="D568" s="629">
        <v>557</v>
      </c>
      <c r="E568" s="1298"/>
      <c r="F568" s="1298"/>
      <c r="G568" s="1298"/>
      <c r="H568" s="125">
        <v>0.05</v>
      </c>
      <c r="I568" s="388"/>
      <c r="J568" s="203">
        <f t="shared" si="20"/>
        <v>0</v>
      </c>
      <c r="K568" s="408">
        <f t="shared" si="21"/>
        <v>0</v>
      </c>
      <c r="L568" s="11"/>
      <c r="M568" s="11"/>
    </row>
    <row r="569" spans="2:13" ht="12.75" hidden="1" customHeight="1">
      <c r="B569" s="1315"/>
      <c r="C569" s="904"/>
      <c r="D569" s="629">
        <v>558</v>
      </c>
      <c r="E569" s="1298"/>
      <c r="F569" s="1298"/>
      <c r="G569" s="1298"/>
      <c r="H569" s="125">
        <v>0.05</v>
      </c>
      <c r="I569" s="388"/>
      <c r="J569" s="280">
        <f t="shared" si="20"/>
        <v>0</v>
      </c>
      <c r="K569" s="408">
        <f t="shared" si="21"/>
        <v>0</v>
      </c>
      <c r="L569" s="11"/>
      <c r="M569" s="11"/>
    </row>
    <row r="570" spans="2:13" ht="12.75" hidden="1" customHeight="1">
      <c r="B570" s="1315"/>
      <c r="C570" s="904"/>
      <c r="D570" s="629">
        <v>559</v>
      </c>
      <c r="E570" s="1298"/>
      <c r="F570" s="1298"/>
      <c r="G570" s="1298"/>
      <c r="H570" s="125">
        <v>0.05</v>
      </c>
      <c r="I570" s="388"/>
      <c r="J570" s="280">
        <f t="shared" si="20"/>
        <v>0</v>
      </c>
      <c r="K570" s="408">
        <f t="shared" si="21"/>
        <v>0</v>
      </c>
      <c r="L570" s="11"/>
      <c r="M570" s="11"/>
    </row>
    <row r="571" spans="2:13" ht="12.75" hidden="1" customHeight="1">
      <c r="B571" s="1315"/>
      <c r="C571" s="904"/>
      <c r="D571" s="629">
        <v>560</v>
      </c>
      <c r="E571" s="1298"/>
      <c r="F571" s="1298"/>
      <c r="G571" s="1298"/>
      <c r="H571" s="125">
        <v>0.05</v>
      </c>
      <c r="I571" s="388"/>
      <c r="J571" s="280">
        <f t="shared" si="20"/>
        <v>0</v>
      </c>
      <c r="K571" s="408">
        <f t="shared" si="21"/>
        <v>0</v>
      </c>
      <c r="L571" s="11"/>
      <c r="M571" s="11"/>
    </row>
    <row r="572" spans="2:13" ht="12.75" hidden="1" customHeight="1">
      <c r="B572" s="1315"/>
      <c r="C572" s="904"/>
      <c r="D572" s="629">
        <v>561</v>
      </c>
      <c r="E572" s="1298"/>
      <c r="F572" s="1298"/>
      <c r="G572" s="1298"/>
      <c r="H572" s="125">
        <v>0.05</v>
      </c>
      <c r="I572" s="388"/>
      <c r="J572" s="280">
        <f t="shared" si="20"/>
        <v>0</v>
      </c>
      <c r="K572" s="408">
        <f t="shared" si="21"/>
        <v>0</v>
      </c>
      <c r="L572" s="11"/>
      <c r="M572" s="11"/>
    </row>
    <row r="573" spans="2:13" ht="12.75" hidden="1" customHeight="1">
      <c r="B573" s="1315"/>
      <c r="C573" s="904"/>
      <c r="D573" s="629">
        <v>562</v>
      </c>
      <c r="E573" s="1298"/>
      <c r="F573" s="1298"/>
      <c r="G573" s="1298"/>
      <c r="H573" s="125">
        <v>0.05</v>
      </c>
      <c r="I573" s="388"/>
      <c r="J573" s="280">
        <f t="shared" si="20"/>
        <v>0</v>
      </c>
      <c r="K573" s="408">
        <f t="shared" si="21"/>
        <v>0</v>
      </c>
      <c r="L573" s="11"/>
      <c r="M573" s="11"/>
    </row>
    <row r="574" spans="2:13" ht="12.75" hidden="1" customHeight="1">
      <c r="B574" s="1315"/>
      <c r="C574" s="904"/>
      <c r="D574" s="629">
        <v>563</v>
      </c>
      <c r="E574" s="1298"/>
      <c r="F574" s="1298"/>
      <c r="G574" s="1298"/>
      <c r="H574" s="125">
        <v>0.05</v>
      </c>
      <c r="I574" s="388"/>
      <c r="J574" s="280">
        <f t="shared" si="20"/>
        <v>0</v>
      </c>
      <c r="K574" s="408">
        <f t="shared" si="21"/>
        <v>0</v>
      </c>
      <c r="L574" s="11"/>
      <c r="M574" s="11"/>
    </row>
    <row r="575" spans="2:13" ht="12.75" hidden="1" customHeight="1">
      <c r="B575" s="1315"/>
      <c r="C575" s="904"/>
      <c r="D575" s="629">
        <v>564</v>
      </c>
      <c r="E575" s="1298"/>
      <c r="F575" s="1298"/>
      <c r="G575" s="1298"/>
      <c r="H575" s="125">
        <v>0.05</v>
      </c>
      <c r="I575" s="388"/>
      <c r="J575" s="203">
        <f t="shared" si="20"/>
        <v>0</v>
      </c>
      <c r="K575" s="408">
        <f t="shared" si="21"/>
        <v>0</v>
      </c>
      <c r="L575" s="11"/>
      <c r="M575" s="11"/>
    </row>
    <row r="576" spans="2:13" ht="12.75" hidden="1" customHeight="1">
      <c r="B576" s="1315"/>
      <c r="C576" s="904"/>
      <c r="D576" s="629">
        <v>565</v>
      </c>
      <c r="E576" s="1298"/>
      <c r="F576" s="1298"/>
      <c r="G576" s="1298"/>
      <c r="H576" s="125">
        <v>0.05</v>
      </c>
      <c r="I576" s="388"/>
      <c r="J576" s="203">
        <f t="shared" si="20"/>
        <v>0</v>
      </c>
      <c r="K576" s="408">
        <f t="shared" si="21"/>
        <v>0</v>
      </c>
      <c r="L576" s="11"/>
      <c r="M576" s="11"/>
    </row>
    <row r="577" spans="2:13" ht="12.75" hidden="1" customHeight="1">
      <c r="B577" s="1315"/>
      <c r="C577" s="904"/>
      <c r="D577" s="629">
        <v>566</v>
      </c>
      <c r="E577" s="1298"/>
      <c r="F577" s="1298"/>
      <c r="G577" s="1298"/>
      <c r="H577" s="125">
        <v>0.05</v>
      </c>
      <c r="I577" s="388"/>
      <c r="J577" s="280">
        <f t="shared" si="20"/>
        <v>0</v>
      </c>
      <c r="K577" s="408">
        <f t="shared" si="21"/>
        <v>0</v>
      </c>
      <c r="L577" s="11"/>
      <c r="M577" s="11"/>
    </row>
    <row r="578" spans="2:13" ht="12.75" hidden="1" customHeight="1">
      <c r="B578" s="1315"/>
      <c r="C578" s="904"/>
      <c r="D578" s="629">
        <v>567</v>
      </c>
      <c r="E578" s="1298"/>
      <c r="F578" s="1298"/>
      <c r="G578" s="1298"/>
      <c r="H578" s="125">
        <v>0.05</v>
      </c>
      <c r="I578" s="388"/>
      <c r="J578" s="280">
        <f t="shared" si="20"/>
        <v>0</v>
      </c>
      <c r="K578" s="408">
        <f t="shared" si="21"/>
        <v>0</v>
      </c>
      <c r="L578" s="11"/>
      <c r="M578" s="11"/>
    </row>
    <row r="579" spans="2:13" ht="12.75" hidden="1" customHeight="1">
      <c r="B579" s="1315"/>
      <c r="C579" s="904"/>
      <c r="D579" s="629">
        <v>568</v>
      </c>
      <c r="E579" s="1298"/>
      <c r="F579" s="1298"/>
      <c r="G579" s="1298"/>
      <c r="H579" s="125">
        <v>0.05</v>
      </c>
      <c r="I579" s="388"/>
      <c r="J579" s="280">
        <f t="shared" si="20"/>
        <v>0</v>
      </c>
      <c r="K579" s="408">
        <f t="shared" si="21"/>
        <v>0</v>
      </c>
      <c r="L579" s="11"/>
      <c r="M579" s="11"/>
    </row>
    <row r="580" spans="2:13" ht="12.75" hidden="1" customHeight="1">
      <c r="B580" s="1315"/>
      <c r="C580" s="904"/>
      <c r="D580" s="629">
        <v>569</v>
      </c>
      <c r="E580" s="1298"/>
      <c r="F580" s="1298"/>
      <c r="G580" s="1298"/>
      <c r="H580" s="125">
        <v>0.05</v>
      </c>
      <c r="I580" s="388"/>
      <c r="J580" s="280">
        <f t="shared" si="20"/>
        <v>0</v>
      </c>
      <c r="K580" s="408">
        <f t="shared" si="21"/>
        <v>0</v>
      </c>
      <c r="L580" s="11"/>
      <c r="M580" s="11"/>
    </row>
    <row r="581" spans="2:13" ht="12.75" hidden="1" customHeight="1">
      <c r="B581" s="1315"/>
      <c r="C581" s="904"/>
      <c r="D581" s="629">
        <v>570</v>
      </c>
      <c r="E581" s="1298"/>
      <c r="F581" s="1298"/>
      <c r="G581" s="1298"/>
      <c r="H581" s="125">
        <v>0.05</v>
      </c>
      <c r="I581" s="388"/>
      <c r="J581" s="280">
        <f t="shared" si="20"/>
        <v>0</v>
      </c>
      <c r="K581" s="408">
        <f t="shared" si="21"/>
        <v>0</v>
      </c>
      <c r="L581" s="11"/>
      <c r="M581" s="11"/>
    </row>
    <row r="582" spans="2:13" ht="12.75" hidden="1" customHeight="1">
      <c r="B582" s="1315"/>
      <c r="C582" s="904"/>
      <c r="D582" s="629">
        <v>571</v>
      </c>
      <c r="E582" s="1298"/>
      <c r="F582" s="1298"/>
      <c r="G582" s="1298"/>
      <c r="H582" s="125">
        <v>0.05</v>
      </c>
      <c r="I582" s="388"/>
      <c r="J582" s="280">
        <f t="shared" si="20"/>
        <v>0</v>
      </c>
      <c r="K582" s="408">
        <f t="shared" si="21"/>
        <v>0</v>
      </c>
      <c r="L582" s="11"/>
      <c r="M582" s="11"/>
    </row>
    <row r="583" spans="2:13" ht="12.75" hidden="1" customHeight="1">
      <c r="B583" s="1315"/>
      <c r="C583" s="904"/>
      <c r="D583" s="629">
        <v>572</v>
      </c>
      <c r="E583" s="1298"/>
      <c r="F583" s="1298"/>
      <c r="G583" s="1298"/>
      <c r="H583" s="125">
        <v>0.05</v>
      </c>
      <c r="I583" s="388"/>
      <c r="J583" s="203">
        <f t="shared" si="20"/>
        <v>0</v>
      </c>
      <c r="K583" s="408">
        <f t="shared" si="21"/>
        <v>0</v>
      </c>
      <c r="L583" s="11"/>
      <c r="M583" s="11"/>
    </row>
    <row r="584" spans="2:13" ht="12.75" hidden="1" customHeight="1">
      <c r="B584" s="1315"/>
      <c r="C584" s="904"/>
      <c r="D584" s="629">
        <v>573</v>
      </c>
      <c r="E584" s="1298"/>
      <c r="F584" s="1298"/>
      <c r="G584" s="1298"/>
      <c r="H584" s="125">
        <v>0.05</v>
      </c>
      <c r="I584" s="388"/>
      <c r="J584" s="203">
        <f t="shared" si="20"/>
        <v>0</v>
      </c>
      <c r="K584" s="408">
        <f t="shared" si="21"/>
        <v>0</v>
      </c>
      <c r="L584" s="11"/>
      <c r="M584" s="11"/>
    </row>
    <row r="585" spans="2:13" ht="12.75" hidden="1" customHeight="1">
      <c r="B585" s="1315"/>
      <c r="C585" s="904"/>
      <c r="D585" s="629">
        <v>574</v>
      </c>
      <c r="E585" s="1298"/>
      <c r="F585" s="1298"/>
      <c r="G585" s="1298"/>
      <c r="H585" s="125">
        <v>0.05</v>
      </c>
      <c r="I585" s="388"/>
      <c r="J585" s="280">
        <f t="shared" si="20"/>
        <v>0</v>
      </c>
      <c r="K585" s="408">
        <f t="shared" si="21"/>
        <v>0</v>
      </c>
      <c r="L585" s="11"/>
      <c r="M585" s="11"/>
    </row>
    <row r="586" spans="2:13" ht="12.75" hidden="1" customHeight="1">
      <c r="B586" s="1315"/>
      <c r="C586" s="904"/>
      <c r="D586" s="629">
        <v>575</v>
      </c>
      <c r="E586" s="1298"/>
      <c r="F586" s="1298"/>
      <c r="G586" s="1298"/>
      <c r="H586" s="125">
        <v>0.05</v>
      </c>
      <c r="I586" s="388"/>
      <c r="J586" s="280">
        <f t="shared" si="20"/>
        <v>0</v>
      </c>
      <c r="K586" s="408">
        <f t="shared" si="21"/>
        <v>0</v>
      </c>
      <c r="L586" s="11"/>
      <c r="M586" s="11"/>
    </row>
    <row r="587" spans="2:13" ht="12.75" hidden="1" customHeight="1">
      <c r="B587" s="1315"/>
      <c r="C587" s="904"/>
      <c r="D587" s="629">
        <v>576</v>
      </c>
      <c r="E587" s="1298"/>
      <c r="F587" s="1298"/>
      <c r="G587" s="1298"/>
      <c r="H587" s="125">
        <v>0.05</v>
      </c>
      <c r="I587" s="388"/>
      <c r="J587" s="280">
        <f t="shared" si="20"/>
        <v>0</v>
      </c>
      <c r="K587" s="408">
        <f t="shared" si="21"/>
        <v>0</v>
      </c>
      <c r="L587" s="11"/>
      <c r="M587" s="11"/>
    </row>
    <row r="588" spans="2:13" ht="12.75" hidden="1" customHeight="1">
      <c r="B588" s="1315"/>
      <c r="C588" s="904"/>
      <c r="D588" s="629">
        <v>577</v>
      </c>
      <c r="E588" s="1298"/>
      <c r="F588" s="1298"/>
      <c r="G588" s="1298"/>
      <c r="H588" s="125">
        <v>0.05</v>
      </c>
      <c r="I588" s="388"/>
      <c r="J588" s="203">
        <f t="shared" ref="J588:J651" si="22">$I$12030*H588</f>
        <v>0</v>
      </c>
      <c r="K588" s="408">
        <f t="shared" si="21"/>
        <v>0</v>
      </c>
      <c r="L588" s="11"/>
      <c r="M588" s="11"/>
    </row>
    <row r="589" spans="2:13" ht="12.75" hidden="1" customHeight="1">
      <c r="B589" s="1315"/>
      <c r="C589" s="904"/>
      <c r="D589" s="629">
        <v>578</v>
      </c>
      <c r="E589" s="1298"/>
      <c r="F589" s="1298"/>
      <c r="G589" s="1298"/>
      <c r="H589" s="125">
        <v>0.05</v>
      </c>
      <c r="I589" s="388"/>
      <c r="J589" s="203">
        <f t="shared" si="22"/>
        <v>0</v>
      </c>
      <c r="K589" s="408">
        <f t="shared" si="21"/>
        <v>0</v>
      </c>
      <c r="L589" s="11"/>
      <c r="M589" s="11"/>
    </row>
    <row r="590" spans="2:13" ht="12.75" hidden="1" customHeight="1">
      <c r="B590" s="1315"/>
      <c r="C590" s="904"/>
      <c r="D590" s="629">
        <v>579</v>
      </c>
      <c r="E590" s="1298"/>
      <c r="F590" s="1298"/>
      <c r="G590" s="1298"/>
      <c r="H590" s="125">
        <v>0.05</v>
      </c>
      <c r="I590" s="388"/>
      <c r="J590" s="280">
        <f t="shared" si="22"/>
        <v>0</v>
      </c>
      <c r="K590" s="408">
        <f t="shared" si="21"/>
        <v>0</v>
      </c>
      <c r="L590" s="11"/>
      <c r="M590" s="11"/>
    </row>
    <row r="591" spans="2:13" ht="12.75" hidden="1" customHeight="1">
      <c r="B591" s="1315"/>
      <c r="C591" s="904"/>
      <c r="D591" s="629">
        <v>580</v>
      </c>
      <c r="E591" s="1298"/>
      <c r="F591" s="1298"/>
      <c r="G591" s="1298"/>
      <c r="H591" s="125">
        <v>0.05</v>
      </c>
      <c r="I591" s="388"/>
      <c r="J591" s="280">
        <f t="shared" si="22"/>
        <v>0</v>
      </c>
      <c r="K591" s="408">
        <f t="shared" si="21"/>
        <v>0</v>
      </c>
      <c r="L591" s="11"/>
      <c r="M591" s="11"/>
    </row>
    <row r="592" spans="2:13" ht="12.75" hidden="1" customHeight="1">
      <c r="B592" s="1315"/>
      <c r="C592" s="904"/>
      <c r="D592" s="629">
        <v>581</v>
      </c>
      <c r="E592" s="1298"/>
      <c r="F592" s="1298"/>
      <c r="G592" s="1298"/>
      <c r="H592" s="125">
        <v>0.05</v>
      </c>
      <c r="I592" s="388"/>
      <c r="J592" s="280">
        <f t="shared" si="22"/>
        <v>0</v>
      </c>
      <c r="K592" s="408">
        <f t="shared" si="21"/>
        <v>0</v>
      </c>
      <c r="L592" s="11"/>
      <c r="M592" s="11"/>
    </row>
    <row r="593" spans="2:13" ht="12.75" hidden="1" customHeight="1">
      <c r="B593" s="1315"/>
      <c r="C593" s="904"/>
      <c r="D593" s="629">
        <v>582</v>
      </c>
      <c r="E593" s="1298"/>
      <c r="F593" s="1298"/>
      <c r="G593" s="1298"/>
      <c r="H593" s="125">
        <v>0.05</v>
      </c>
      <c r="I593" s="388"/>
      <c r="J593" s="280">
        <f t="shared" si="22"/>
        <v>0</v>
      </c>
      <c r="K593" s="408">
        <f t="shared" si="21"/>
        <v>0</v>
      </c>
      <c r="L593" s="11"/>
      <c r="M593" s="11"/>
    </row>
    <row r="594" spans="2:13" ht="12.75" hidden="1" customHeight="1">
      <c r="B594" s="1315"/>
      <c r="C594" s="904"/>
      <c r="D594" s="629">
        <v>583</v>
      </c>
      <c r="E594" s="1298"/>
      <c r="F594" s="1298"/>
      <c r="G594" s="1298"/>
      <c r="H594" s="125">
        <v>0.05</v>
      </c>
      <c r="I594" s="388"/>
      <c r="J594" s="280">
        <f t="shared" si="22"/>
        <v>0</v>
      </c>
      <c r="K594" s="408">
        <f t="shared" si="21"/>
        <v>0</v>
      </c>
      <c r="L594" s="11"/>
      <c r="M594" s="11"/>
    </row>
    <row r="595" spans="2:13" ht="12.75" hidden="1" customHeight="1">
      <c r="B595" s="1315"/>
      <c r="C595" s="904"/>
      <c r="D595" s="629">
        <v>584</v>
      </c>
      <c r="E595" s="1298"/>
      <c r="F595" s="1298"/>
      <c r="G595" s="1298"/>
      <c r="H595" s="125">
        <v>0.05</v>
      </c>
      <c r="I595" s="388"/>
      <c r="J595" s="280">
        <f t="shared" si="22"/>
        <v>0</v>
      </c>
      <c r="K595" s="408">
        <f t="shared" si="21"/>
        <v>0</v>
      </c>
      <c r="L595" s="11"/>
      <c r="M595" s="11"/>
    </row>
    <row r="596" spans="2:13" ht="12.75" hidden="1" customHeight="1">
      <c r="B596" s="1315"/>
      <c r="C596" s="904"/>
      <c r="D596" s="629">
        <v>585</v>
      </c>
      <c r="E596" s="1298"/>
      <c r="F596" s="1298"/>
      <c r="G596" s="1298"/>
      <c r="H596" s="125">
        <v>0.05</v>
      </c>
      <c r="I596" s="388"/>
      <c r="J596" s="203">
        <f t="shared" si="22"/>
        <v>0</v>
      </c>
      <c r="K596" s="408">
        <f t="shared" si="21"/>
        <v>0</v>
      </c>
      <c r="L596" s="11"/>
      <c r="M596" s="11"/>
    </row>
    <row r="597" spans="2:13" ht="12.75" hidden="1" customHeight="1">
      <c r="B597" s="1315"/>
      <c r="C597" s="904"/>
      <c r="D597" s="629">
        <v>586</v>
      </c>
      <c r="E597" s="1298"/>
      <c r="F597" s="1298"/>
      <c r="G597" s="1298"/>
      <c r="H597" s="125">
        <v>0.05</v>
      </c>
      <c r="I597" s="388"/>
      <c r="J597" s="203">
        <f t="shared" si="22"/>
        <v>0</v>
      </c>
      <c r="K597" s="408">
        <f t="shared" si="21"/>
        <v>0</v>
      </c>
      <c r="L597" s="11"/>
      <c r="M597" s="11"/>
    </row>
    <row r="598" spans="2:13" ht="12.75" hidden="1" customHeight="1">
      <c r="B598" s="1315"/>
      <c r="C598" s="904"/>
      <c r="D598" s="629">
        <v>587</v>
      </c>
      <c r="E598" s="1298"/>
      <c r="F598" s="1298"/>
      <c r="G598" s="1298"/>
      <c r="H598" s="125">
        <v>0.05</v>
      </c>
      <c r="I598" s="388"/>
      <c r="J598" s="280">
        <f t="shared" si="22"/>
        <v>0</v>
      </c>
      <c r="K598" s="408">
        <f t="shared" si="21"/>
        <v>0</v>
      </c>
      <c r="L598" s="11"/>
      <c r="M598" s="11"/>
    </row>
    <row r="599" spans="2:13" ht="12.75" hidden="1" customHeight="1">
      <c r="B599" s="1315"/>
      <c r="C599" s="904"/>
      <c r="D599" s="629">
        <v>588</v>
      </c>
      <c r="E599" s="1298"/>
      <c r="F599" s="1298"/>
      <c r="G599" s="1298"/>
      <c r="H599" s="125">
        <v>0.05</v>
      </c>
      <c r="I599" s="388"/>
      <c r="J599" s="280">
        <f t="shared" si="22"/>
        <v>0</v>
      </c>
      <c r="K599" s="408">
        <f t="shared" si="21"/>
        <v>0</v>
      </c>
      <c r="L599" s="11"/>
      <c r="M599" s="11"/>
    </row>
    <row r="600" spans="2:13" ht="12.75" hidden="1" customHeight="1">
      <c r="B600" s="1315"/>
      <c r="C600" s="904"/>
      <c r="D600" s="629">
        <v>589</v>
      </c>
      <c r="E600" s="1298"/>
      <c r="F600" s="1298"/>
      <c r="G600" s="1298"/>
      <c r="H600" s="125">
        <v>0.05</v>
      </c>
      <c r="I600" s="388"/>
      <c r="J600" s="280">
        <f t="shared" si="22"/>
        <v>0</v>
      </c>
      <c r="K600" s="408">
        <f t="shared" si="21"/>
        <v>0</v>
      </c>
      <c r="L600" s="11"/>
      <c r="M600" s="11"/>
    </row>
    <row r="601" spans="2:13" ht="12.75" hidden="1" customHeight="1">
      <c r="B601" s="1315"/>
      <c r="C601" s="904"/>
      <c r="D601" s="629">
        <v>590</v>
      </c>
      <c r="E601" s="1298"/>
      <c r="F601" s="1298"/>
      <c r="G601" s="1298"/>
      <c r="H601" s="125">
        <v>0.05</v>
      </c>
      <c r="I601" s="388"/>
      <c r="J601" s="280">
        <f t="shared" si="22"/>
        <v>0</v>
      </c>
      <c r="K601" s="408">
        <f t="shared" si="21"/>
        <v>0</v>
      </c>
      <c r="L601" s="11"/>
      <c r="M601" s="11"/>
    </row>
    <row r="602" spans="2:13" ht="12.75" hidden="1" customHeight="1">
      <c r="B602" s="1315"/>
      <c r="C602" s="904"/>
      <c r="D602" s="629">
        <v>591</v>
      </c>
      <c r="E602" s="1298"/>
      <c r="F602" s="1298"/>
      <c r="G602" s="1298"/>
      <c r="H602" s="125">
        <v>0.05</v>
      </c>
      <c r="I602" s="388"/>
      <c r="J602" s="280">
        <f t="shared" si="22"/>
        <v>0</v>
      </c>
      <c r="K602" s="408">
        <f t="shared" si="21"/>
        <v>0</v>
      </c>
      <c r="L602" s="11"/>
      <c r="M602" s="11"/>
    </row>
    <row r="603" spans="2:13" ht="12.75" hidden="1" customHeight="1">
      <c r="B603" s="1315"/>
      <c r="C603" s="904"/>
      <c r="D603" s="629">
        <v>592</v>
      </c>
      <c r="E603" s="1298"/>
      <c r="F603" s="1298"/>
      <c r="G603" s="1298"/>
      <c r="H603" s="125">
        <v>0.05</v>
      </c>
      <c r="I603" s="388"/>
      <c r="J603" s="280">
        <f t="shared" si="22"/>
        <v>0</v>
      </c>
      <c r="K603" s="408">
        <f t="shared" si="21"/>
        <v>0</v>
      </c>
      <c r="L603" s="11"/>
      <c r="M603" s="11"/>
    </row>
    <row r="604" spans="2:13" ht="12.75" hidden="1" customHeight="1">
      <c r="B604" s="1315"/>
      <c r="C604" s="904"/>
      <c r="D604" s="629">
        <v>593</v>
      </c>
      <c r="E604" s="1298"/>
      <c r="F604" s="1298"/>
      <c r="G604" s="1298"/>
      <c r="H604" s="125">
        <v>0.05</v>
      </c>
      <c r="I604" s="388"/>
      <c r="J604" s="203">
        <f t="shared" si="22"/>
        <v>0</v>
      </c>
      <c r="K604" s="408">
        <f t="shared" si="21"/>
        <v>0</v>
      </c>
      <c r="L604" s="11"/>
      <c r="M604" s="11"/>
    </row>
    <row r="605" spans="2:13" ht="12.75" hidden="1" customHeight="1">
      <c r="B605" s="1315"/>
      <c r="C605" s="904"/>
      <c r="D605" s="629">
        <v>594</v>
      </c>
      <c r="E605" s="1298"/>
      <c r="F605" s="1298"/>
      <c r="G605" s="1298"/>
      <c r="H605" s="125">
        <v>0.05</v>
      </c>
      <c r="I605" s="388"/>
      <c r="J605" s="203">
        <f t="shared" si="22"/>
        <v>0</v>
      </c>
      <c r="K605" s="408">
        <f t="shared" si="21"/>
        <v>0</v>
      </c>
      <c r="L605" s="11"/>
      <c r="M605" s="11"/>
    </row>
    <row r="606" spans="2:13" ht="12.75" hidden="1" customHeight="1">
      <c r="B606" s="1315"/>
      <c r="C606" s="904"/>
      <c r="D606" s="629">
        <v>595</v>
      </c>
      <c r="E606" s="1298"/>
      <c r="F606" s="1298"/>
      <c r="G606" s="1298"/>
      <c r="H606" s="125">
        <v>0.05</v>
      </c>
      <c r="I606" s="388"/>
      <c r="J606" s="203">
        <f t="shared" si="22"/>
        <v>0</v>
      </c>
      <c r="K606" s="408">
        <f t="shared" si="21"/>
        <v>0</v>
      </c>
      <c r="L606" s="11"/>
      <c r="M606" s="11"/>
    </row>
    <row r="607" spans="2:13" ht="12.75" hidden="1" customHeight="1">
      <c r="B607" s="1315"/>
      <c r="C607" s="904"/>
      <c r="D607" s="629">
        <v>596</v>
      </c>
      <c r="E607" s="1298"/>
      <c r="F607" s="1298"/>
      <c r="G607" s="1298"/>
      <c r="H607" s="125">
        <v>0.05</v>
      </c>
      <c r="I607" s="388"/>
      <c r="J607" s="280">
        <f t="shared" si="22"/>
        <v>0</v>
      </c>
      <c r="K607" s="408">
        <f t="shared" si="21"/>
        <v>0</v>
      </c>
      <c r="L607" s="11"/>
      <c r="M607" s="11"/>
    </row>
    <row r="608" spans="2:13" ht="12.75" hidden="1" customHeight="1">
      <c r="B608" s="1315"/>
      <c r="C608" s="904"/>
      <c r="D608" s="629">
        <v>597</v>
      </c>
      <c r="E608" s="1298"/>
      <c r="F608" s="1298"/>
      <c r="G608" s="1298"/>
      <c r="H608" s="125">
        <v>0.05</v>
      </c>
      <c r="I608" s="388"/>
      <c r="J608" s="280">
        <f t="shared" si="22"/>
        <v>0</v>
      </c>
      <c r="K608" s="408">
        <f t="shared" si="21"/>
        <v>0</v>
      </c>
      <c r="L608" s="11"/>
      <c r="M608" s="11"/>
    </row>
    <row r="609" spans="2:13" ht="12.75" hidden="1" customHeight="1">
      <c r="B609" s="1315"/>
      <c r="C609" s="904"/>
      <c r="D609" s="629">
        <v>598</v>
      </c>
      <c r="E609" s="1298"/>
      <c r="F609" s="1298"/>
      <c r="G609" s="1298"/>
      <c r="H609" s="125">
        <v>0.05</v>
      </c>
      <c r="I609" s="388"/>
      <c r="J609" s="280">
        <f t="shared" si="22"/>
        <v>0</v>
      </c>
      <c r="K609" s="408">
        <f t="shared" si="21"/>
        <v>0</v>
      </c>
      <c r="L609" s="11"/>
      <c r="M609" s="11"/>
    </row>
    <row r="610" spans="2:13" ht="12.75" hidden="1" customHeight="1">
      <c r="B610" s="1315"/>
      <c r="C610" s="904"/>
      <c r="D610" s="629">
        <v>599</v>
      </c>
      <c r="E610" s="1298"/>
      <c r="F610" s="1298"/>
      <c r="G610" s="1298"/>
      <c r="H610" s="125">
        <v>0.05</v>
      </c>
      <c r="I610" s="388"/>
      <c r="J610" s="280">
        <f t="shared" si="22"/>
        <v>0</v>
      </c>
      <c r="K610" s="408">
        <f t="shared" si="21"/>
        <v>0</v>
      </c>
      <c r="L610" s="11"/>
      <c r="M610" s="11"/>
    </row>
    <row r="611" spans="2:13" ht="12.75" hidden="1" customHeight="1">
      <c r="B611" s="1315"/>
      <c r="C611" s="904"/>
      <c r="D611" s="629">
        <v>600</v>
      </c>
      <c r="E611" s="1298"/>
      <c r="F611" s="1298"/>
      <c r="G611" s="1298"/>
      <c r="H611" s="125">
        <v>0.05</v>
      </c>
      <c r="I611" s="388"/>
      <c r="J611" s="280">
        <f t="shared" si="22"/>
        <v>0</v>
      </c>
      <c r="K611" s="408">
        <f t="shared" si="21"/>
        <v>0</v>
      </c>
      <c r="L611" s="11"/>
      <c r="M611" s="11"/>
    </row>
    <row r="612" spans="2:13" ht="12.75" hidden="1" customHeight="1">
      <c r="B612" s="1315"/>
      <c r="C612" s="904"/>
      <c r="D612" s="629">
        <v>601</v>
      </c>
      <c r="E612" s="1298"/>
      <c r="F612" s="1298"/>
      <c r="G612" s="1298"/>
      <c r="H612" s="125">
        <v>0.05</v>
      </c>
      <c r="I612" s="388"/>
      <c r="J612" s="280">
        <f t="shared" si="22"/>
        <v>0</v>
      </c>
      <c r="K612" s="408">
        <f t="shared" si="21"/>
        <v>0</v>
      </c>
      <c r="L612" s="11"/>
      <c r="M612" s="11"/>
    </row>
    <row r="613" spans="2:13" ht="12.75" hidden="1" customHeight="1">
      <c r="B613" s="1315"/>
      <c r="C613" s="904"/>
      <c r="D613" s="629">
        <v>602</v>
      </c>
      <c r="E613" s="1298"/>
      <c r="F613" s="1298"/>
      <c r="G613" s="1298"/>
      <c r="H613" s="125">
        <v>0.05</v>
      </c>
      <c r="I613" s="388"/>
      <c r="J613" s="203">
        <f t="shared" si="22"/>
        <v>0</v>
      </c>
      <c r="K613" s="408">
        <f t="shared" si="21"/>
        <v>0</v>
      </c>
      <c r="L613" s="11"/>
      <c r="M613" s="11"/>
    </row>
    <row r="614" spans="2:13" ht="12.75" hidden="1" customHeight="1">
      <c r="B614" s="1315"/>
      <c r="C614" s="904"/>
      <c r="D614" s="629">
        <v>603</v>
      </c>
      <c r="E614" s="1298"/>
      <c r="F614" s="1298"/>
      <c r="G614" s="1298"/>
      <c r="H614" s="125">
        <v>0.05</v>
      </c>
      <c r="I614" s="388"/>
      <c r="J614" s="203">
        <f t="shared" si="22"/>
        <v>0</v>
      </c>
      <c r="K614" s="408">
        <f t="shared" si="21"/>
        <v>0</v>
      </c>
      <c r="L614" s="11"/>
      <c r="M614" s="11"/>
    </row>
    <row r="615" spans="2:13" ht="12.75" hidden="1" customHeight="1">
      <c r="B615" s="1315"/>
      <c r="C615" s="904"/>
      <c r="D615" s="629">
        <v>604</v>
      </c>
      <c r="E615" s="1298"/>
      <c r="F615" s="1298"/>
      <c r="G615" s="1298"/>
      <c r="H615" s="125">
        <v>0.05</v>
      </c>
      <c r="I615" s="388"/>
      <c r="J615" s="280">
        <f t="shared" si="22"/>
        <v>0</v>
      </c>
      <c r="K615" s="408">
        <f t="shared" si="21"/>
        <v>0</v>
      </c>
      <c r="L615" s="11"/>
      <c r="M615" s="11"/>
    </row>
    <row r="616" spans="2:13" ht="12.75" hidden="1" customHeight="1">
      <c r="B616" s="1315"/>
      <c r="C616" s="904"/>
      <c r="D616" s="629">
        <v>605</v>
      </c>
      <c r="E616" s="1298"/>
      <c r="F616" s="1298"/>
      <c r="G616" s="1298"/>
      <c r="H616" s="125">
        <v>0.05</v>
      </c>
      <c r="I616" s="388"/>
      <c r="J616" s="280">
        <f t="shared" si="22"/>
        <v>0</v>
      </c>
      <c r="K616" s="408">
        <f t="shared" si="21"/>
        <v>0</v>
      </c>
      <c r="L616" s="11"/>
      <c r="M616" s="11"/>
    </row>
    <row r="617" spans="2:13" ht="12.75" hidden="1" customHeight="1">
      <c r="B617" s="1315"/>
      <c r="C617" s="904"/>
      <c r="D617" s="629">
        <v>606</v>
      </c>
      <c r="E617" s="1298"/>
      <c r="F617" s="1298"/>
      <c r="G617" s="1298"/>
      <c r="H617" s="125">
        <v>0.05</v>
      </c>
      <c r="I617" s="388"/>
      <c r="J617" s="280">
        <f t="shared" si="22"/>
        <v>0</v>
      </c>
      <c r="K617" s="408">
        <f t="shared" si="21"/>
        <v>0</v>
      </c>
      <c r="L617" s="11"/>
      <c r="M617" s="11"/>
    </row>
    <row r="618" spans="2:13" ht="12.75" hidden="1" customHeight="1">
      <c r="B618" s="1315"/>
      <c r="C618" s="904"/>
      <c r="D618" s="629">
        <v>607</v>
      </c>
      <c r="E618" s="1298"/>
      <c r="F618" s="1298"/>
      <c r="G618" s="1298"/>
      <c r="H618" s="125">
        <v>0.05</v>
      </c>
      <c r="I618" s="388"/>
      <c r="J618" s="280">
        <f t="shared" si="22"/>
        <v>0</v>
      </c>
      <c r="K618" s="408">
        <f t="shared" si="21"/>
        <v>0</v>
      </c>
      <c r="L618" s="11"/>
      <c r="M618" s="11"/>
    </row>
    <row r="619" spans="2:13" ht="12.75" hidden="1" customHeight="1">
      <c r="B619" s="1315"/>
      <c r="C619" s="904"/>
      <c r="D619" s="629">
        <v>608</v>
      </c>
      <c r="E619" s="1298"/>
      <c r="F619" s="1298"/>
      <c r="G619" s="1298"/>
      <c r="H619" s="125">
        <v>0.05</v>
      </c>
      <c r="I619" s="388"/>
      <c r="J619" s="280">
        <f t="shared" si="22"/>
        <v>0</v>
      </c>
      <c r="K619" s="408">
        <f t="shared" si="21"/>
        <v>0</v>
      </c>
      <c r="L619" s="11"/>
      <c r="M619" s="11"/>
    </row>
    <row r="620" spans="2:13" ht="12.75" hidden="1" customHeight="1">
      <c r="B620" s="1315"/>
      <c r="C620" s="904"/>
      <c r="D620" s="629">
        <v>609</v>
      </c>
      <c r="E620" s="1298"/>
      <c r="F620" s="1298"/>
      <c r="G620" s="1298"/>
      <c r="H620" s="125">
        <v>0.05</v>
      </c>
      <c r="I620" s="388"/>
      <c r="J620" s="280">
        <f t="shared" si="22"/>
        <v>0</v>
      </c>
      <c r="K620" s="408">
        <f t="shared" si="21"/>
        <v>0</v>
      </c>
      <c r="L620" s="11"/>
      <c r="M620" s="11"/>
    </row>
    <row r="621" spans="2:13" ht="12.75" hidden="1" customHeight="1">
      <c r="B621" s="1315"/>
      <c r="C621" s="904"/>
      <c r="D621" s="629">
        <v>610</v>
      </c>
      <c r="E621" s="1298"/>
      <c r="F621" s="1298"/>
      <c r="G621" s="1298"/>
      <c r="H621" s="125">
        <v>0.05</v>
      </c>
      <c r="I621" s="388"/>
      <c r="J621" s="203">
        <f t="shared" si="22"/>
        <v>0</v>
      </c>
      <c r="K621" s="408">
        <f t="shared" si="21"/>
        <v>0</v>
      </c>
      <c r="L621" s="11"/>
      <c r="M621" s="11"/>
    </row>
    <row r="622" spans="2:13" ht="12.75" hidden="1" customHeight="1">
      <c r="B622" s="1315"/>
      <c r="C622" s="904"/>
      <c r="D622" s="629">
        <v>611</v>
      </c>
      <c r="E622" s="1298"/>
      <c r="F622" s="1298"/>
      <c r="G622" s="1298"/>
      <c r="H622" s="125">
        <v>0.05</v>
      </c>
      <c r="I622" s="388"/>
      <c r="J622" s="203">
        <f t="shared" si="22"/>
        <v>0</v>
      </c>
      <c r="K622" s="408">
        <f t="shared" si="21"/>
        <v>0</v>
      </c>
      <c r="L622" s="11"/>
      <c r="M622" s="11"/>
    </row>
    <row r="623" spans="2:13" ht="12.75" hidden="1" customHeight="1">
      <c r="B623" s="1315"/>
      <c r="C623" s="904"/>
      <c r="D623" s="629">
        <v>612</v>
      </c>
      <c r="E623" s="1298"/>
      <c r="F623" s="1298"/>
      <c r="G623" s="1298"/>
      <c r="H623" s="125">
        <v>0.05</v>
      </c>
      <c r="I623" s="388"/>
      <c r="J623" s="280">
        <f t="shared" si="22"/>
        <v>0</v>
      </c>
      <c r="K623" s="408">
        <f t="shared" ref="K623:K686" si="23">IF(I623-J623&lt;0,0,I623-J623)</f>
        <v>0</v>
      </c>
      <c r="L623" s="11"/>
      <c r="M623" s="11"/>
    </row>
    <row r="624" spans="2:13" ht="12.75" hidden="1" customHeight="1">
      <c r="B624" s="1315"/>
      <c r="C624" s="904"/>
      <c r="D624" s="629">
        <v>613</v>
      </c>
      <c r="E624" s="1298"/>
      <c r="F624" s="1298"/>
      <c r="G624" s="1298"/>
      <c r="H624" s="125">
        <v>0.05</v>
      </c>
      <c r="I624" s="388"/>
      <c r="J624" s="280">
        <f t="shared" si="22"/>
        <v>0</v>
      </c>
      <c r="K624" s="408">
        <f t="shared" si="23"/>
        <v>0</v>
      </c>
      <c r="L624" s="11"/>
      <c r="M624" s="11"/>
    </row>
    <row r="625" spans="2:13" ht="12.75" hidden="1" customHeight="1">
      <c r="B625" s="1315"/>
      <c r="C625" s="904"/>
      <c r="D625" s="629">
        <v>614</v>
      </c>
      <c r="E625" s="1298"/>
      <c r="F625" s="1298"/>
      <c r="G625" s="1298"/>
      <c r="H625" s="125">
        <v>0.05</v>
      </c>
      <c r="I625" s="388"/>
      <c r="J625" s="280">
        <f t="shared" si="22"/>
        <v>0</v>
      </c>
      <c r="K625" s="408">
        <f t="shared" si="23"/>
        <v>0</v>
      </c>
      <c r="L625" s="11"/>
      <c r="M625" s="11"/>
    </row>
    <row r="626" spans="2:13" ht="12.75" hidden="1" customHeight="1">
      <c r="B626" s="1315"/>
      <c r="C626" s="904"/>
      <c r="D626" s="629">
        <v>615</v>
      </c>
      <c r="E626" s="1298"/>
      <c r="F626" s="1298"/>
      <c r="G626" s="1298"/>
      <c r="H626" s="125">
        <v>0.05</v>
      </c>
      <c r="I626" s="388"/>
      <c r="J626" s="280">
        <f t="shared" si="22"/>
        <v>0</v>
      </c>
      <c r="K626" s="408">
        <f t="shared" si="23"/>
        <v>0</v>
      </c>
      <c r="L626" s="11"/>
      <c r="M626" s="11"/>
    </row>
    <row r="627" spans="2:13" ht="12.75" hidden="1" customHeight="1">
      <c r="B627" s="1315"/>
      <c r="C627" s="904"/>
      <c r="D627" s="629">
        <v>616</v>
      </c>
      <c r="E627" s="1298"/>
      <c r="F627" s="1298"/>
      <c r="G627" s="1298"/>
      <c r="H627" s="125">
        <v>0.05</v>
      </c>
      <c r="I627" s="388"/>
      <c r="J627" s="280">
        <f t="shared" si="22"/>
        <v>0</v>
      </c>
      <c r="K627" s="408">
        <f t="shared" si="23"/>
        <v>0</v>
      </c>
      <c r="L627" s="11"/>
      <c r="M627" s="11"/>
    </row>
    <row r="628" spans="2:13" ht="12.75" hidden="1" customHeight="1">
      <c r="B628" s="1315"/>
      <c r="C628" s="904"/>
      <c r="D628" s="629">
        <v>617</v>
      </c>
      <c r="E628" s="1298"/>
      <c r="F628" s="1298"/>
      <c r="G628" s="1298"/>
      <c r="H628" s="125">
        <v>0.05</v>
      </c>
      <c r="I628" s="388"/>
      <c r="J628" s="280">
        <f t="shared" si="22"/>
        <v>0</v>
      </c>
      <c r="K628" s="408">
        <f t="shared" si="23"/>
        <v>0</v>
      </c>
      <c r="L628" s="11"/>
      <c r="M628" s="11"/>
    </row>
    <row r="629" spans="2:13" ht="12.75" hidden="1" customHeight="1">
      <c r="B629" s="1315"/>
      <c r="C629" s="904"/>
      <c r="D629" s="629">
        <v>618</v>
      </c>
      <c r="E629" s="1298"/>
      <c r="F629" s="1298"/>
      <c r="G629" s="1298"/>
      <c r="H629" s="125">
        <v>0.05</v>
      </c>
      <c r="I629" s="388"/>
      <c r="J629" s="203">
        <f t="shared" si="22"/>
        <v>0</v>
      </c>
      <c r="K629" s="408">
        <f t="shared" si="23"/>
        <v>0</v>
      </c>
      <c r="L629" s="11"/>
      <c r="M629" s="11"/>
    </row>
    <row r="630" spans="2:13" ht="12.75" hidden="1" customHeight="1">
      <c r="B630" s="1315"/>
      <c r="C630" s="904"/>
      <c r="D630" s="629">
        <v>619</v>
      </c>
      <c r="E630" s="1298"/>
      <c r="F630" s="1298"/>
      <c r="G630" s="1298"/>
      <c r="H630" s="125">
        <v>0.05</v>
      </c>
      <c r="I630" s="388"/>
      <c r="J630" s="203">
        <f t="shared" si="22"/>
        <v>0</v>
      </c>
      <c r="K630" s="408">
        <f t="shared" si="23"/>
        <v>0</v>
      </c>
      <c r="L630" s="11"/>
      <c r="M630" s="11"/>
    </row>
    <row r="631" spans="2:13" ht="12.75" hidden="1" customHeight="1">
      <c r="B631" s="1315"/>
      <c r="C631" s="904"/>
      <c r="D631" s="629">
        <v>620</v>
      </c>
      <c r="E631" s="1298"/>
      <c r="F631" s="1298"/>
      <c r="G631" s="1298"/>
      <c r="H631" s="125">
        <v>0.05</v>
      </c>
      <c r="I631" s="388"/>
      <c r="J631" s="280">
        <f t="shared" si="22"/>
        <v>0</v>
      </c>
      <c r="K631" s="408">
        <f t="shared" si="23"/>
        <v>0</v>
      </c>
      <c r="L631" s="11"/>
      <c r="M631" s="11"/>
    </row>
    <row r="632" spans="2:13" ht="12.75" hidden="1" customHeight="1">
      <c r="B632" s="1315"/>
      <c r="C632" s="904"/>
      <c r="D632" s="629">
        <v>621</v>
      </c>
      <c r="E632" s="1298"/>
      <c r="F632" s="1298"/>
      <c r="G632" s="1298"/>
      <c r="H632" s="125">
        <v>0.05</v>
      </c>
      <c r="I632" s="388"/>
      <c r="J632" s="280">
        <f t="shared" si="22"/>
        <v>0</v>
      </c>
      <c r="K632" s="408">
        <f t="shared" si="23"/>
        <v>0</v>
      </c>
      <c r="L632" s="11"/>
      <c r="M632" s="11"/>
    </row>
    <row r="633" spans="2:13" ht="12.75" hidden="1" customHeight="1">
      <c r="B633" s="1315"/>
      <c r="C633" s="904"/>
      <c r="D633" s="629">
        <v>622</v>
      </c>
      <c r="E633" s="1298"/>
      <c r="F633" s="1298"/>
      <c r="G633" s="1298"/>
      <c r="H633" s="125">
        <v>0.05</v>
      </c>
      <c r="I633" s="388"/>
      <c r="J633" s="280">
        <f t="shared" si="22"/>
        <v>0</v>
      </c>
      <c r="K633" s="408">
        <f t="shared" si="23"/>
        <v>0</v>
      </c>
      <c r="L633" s="11"/>
      <c r="M633" s="11"/>
    </row>
    <row r="634" spans="2:13" ht="12.75" hidden="1" customHeight="1">
      <c r="B634" s="1315"/>
      <c r="C634" s="904"/>
      <c r="D634" s="629">
        <v>623</v>
      </c>
      <c r="E634" s="1298"/>
      <c r="F634" s="1298"/>
      <c r="G634" s="1298"/>
      <c r="H634" s="125">
        <v>0.05</v>
      </c>
      <c r="I634" s="388"/>
      <c r="J634" s="280">
        <f t="shared" si="22"/>
        <v>0</v>
      </c>
      <c r="K634" s="408">
        <f t="shared" si="23"/>
        <v>0</v>
      </c>
      <c r="L634" s="11"/>
      <c r="M634" s="11"/>
    </row>
    <row r="635" spans="2:13" ht="12.75" hidden="1" customHeight="1">
      <c r="B635" s="1315"/>
      <c r="C635" s="904"/>
      <c r="D635" s="629">
        <v>624</v>
      </c>
      <c r="E635" s="1298"/>
      <c r="F635" s="1298"/>
      <c r="G635" s="1298"/>
      <c r="H635" s="125">
        <v>0.05</v>
      </c>
      <c r="I635" s="388"/>
      <c r="J635" s="280">
        <f t="shared" si="22"/>
        <v>0</v>
      </c>
      <c r="K635" s="408">
        <f t="shared" si="23"/>
        <v>0</v>
      </c>
      <c r="L635" s="11"/>
      <c r="M635" s="11"/>
    </row>
    <row r="636" spans="2:13" ht="12.75" hidden="1" customHeight="1">
      <c r="B636" s="1315"/>
      <c r="C636" s="904"/>
      <c r="D636" s="629">
        <v>625</v>
      </c>
      <c r="E636" s="1298"/>
      <c r="F636" s="1298"/>
      <c r="G636" s="1298"/>
      <c r="H636" s="125">
        <v>0.05</v>
      </c>
      <c r="I636" s="388"/>
      <c r="J636" s="280">
        <f t="shared" si="22"/>
        <v>0</v>
      </c>
      <c r="K636" s="408">
        <f t="shared" si="23"/>
        <v>0</v>
      </c>
      <c r="L636" s="11"/>
      <c r="M636" s="11"/>
    </row>
    <row r="637" spans="2:13" ht="12.75" hidden="1" customHeight="1">
      <c r="B637" s="1315"/>
      <c r="C637" s="904"/>
      <c r="D637" s="629">
        <v>626</v>
      </c>
      <c r="E637" s="1298"/>
      <c r="F637" s="1298"/>
      <c r="G637" s="1298"/>
      <c r="H637" s="125">
        <v>0.05</v>
      </c>
      <c r="I637" s="388"/>
      <c r="J637" s="203">
        <f t="shared" si="22"/>
        <v>0</v>
      </c>
      <c r="K637" s="408">
        <f t="shared" si="23"/>
        <v>0</v>
      </c>
      <c r="L637" s="11"/>
      <c r="M637" s="11"/>
    </row>
    <row r="638" spans="2:13" ht="12.75" hidden="1" customHeight="1">
      <c r="B638" s="1315"/>
      <c r="C638" s="904"/>
      <c r="D638" s="629">
        <v>627</v>
      </c>
      <c r="E638" s="1298"/>
      <c r="F638" s="1298"/>
      <c r="G638" s="1298"/>
      <c r="H638" s="125">
        <v>0.05</v>
      </c>
      <c r="I638" s="388"/>
      <c r="J638" s="203">
        <f t="shared" si="22"/>
        <v>0</v>
      </c>
      <c r="K638" s="408">
        <f t="shared" si="23"/>
        <v>0</v>
      </c>
      <c r="L638" s="11"/>
      <c r="M638" s="11"/>
    </row>
    <row r="639" spans="2:13" ht="12.75" hidden="1" customHeight="1">
      <c r="B639" s="1315"/>
      <c r="C639" s="904"/>
      <c r="D639" s="629">
        <v>628</v>
      </c>
      <c r="E639" s="1298"/>
      <c r="F639" s="1298"/>
      <c r="G639" s="1298"/>
      <c r="H639" s="125">
        <v>0.05</v>
      </c>
      <c r="I639" s="388"/>
      <c r="J639" s="203">
        <f t="shared" si="22"/>
        <v>0</v>
      </c>
      <c r="K639" s="408">
        <f t="shared" si="23"/>
        <v>0</v>
      </c>
      <c r="L639" s="11"/>
      <c r="M639" s="11"/>
    </row>
    <row r="640" spans="2:13" ht="12.75" hidden="1" customHeight="1">
      <c r="B640" s="1315"/>
      <c r="C640" s="904"/>
      <c r="D640" s="629">
        <v>629</v>
      </c>
      <c r="E640" s="1298"/>
      <c r="F640" s="1298"/>
      <c r="G640" s="1298"/>
      <c r="H640" s="125">
        <v>0.05</v>
      </c>
      <c r="I640" s="388"/>
      <c r="J640" s="280">
        <f t="shared" si="22"/>
        <v>0</v>
      </c>
      <c r="K640" s="408">
        <f t="shared" si="23"/>
        <v>0</v>
      </c>
      <c r="L640" s="11"/>
      <c r="M640" s="11"/>
    </row>
    <row r="641" spans="2:13" ht="12.75" hidden="1" customHeight="1">
      <c r="B641" s="1315"/>
      <c r="C641" s="904"/>
      <c r="D641" s="629">
        <v>630</v>
      </c>
      <c r="E641" s="1298"/>
      <c r="F641" s="1298"/>
      <c r="G641" s="1298"/>
      <c r="H641" s="125">
        <v>0.05</v>
      </c>
      <c r="I641" s="388"/>
      <c r="J641" s="280">
        <f t="shared" si="22"/>
        <v>0</v>
      </c>
      <c r="K641" s="408">
        <f t="shared" si="23"/>
        <v>0</v>
      </c>
      <c r="L641" s="11"/>
      <c r="M641" s="11"/>
    </row>
    <row r="642" spans="2:13" ht="12.75" hidden="1" customHeight="1">
      <c r="B642" s="1315"/>
      <c r="C642" s="904"/>
      <c r="D642" s="629">
        <v>631</v>
      </c>
      <c r="E642" s="1298"/>
      <c r="F642" s="1298"/>
      <c r="G642" s="1298"/>
      <c r="H642" s="125">
        <v>0.05</v>
      </c>
      <c r="I642" s="388"/>
      <c r="J642" s="280">
        <f t="shared" si="22"/>
        <v>0</v>
      </c>
      <c r="K642" s="408">
        <f t="shared" si="23"/>
        <v>0</v>
      </c>
      <c r="L642" s="11"/>
      <c r="M642" s="11"/>
    </row>
    <row r="643" spans="2:13" ht="12.75" hidden="1" customHeight="1">
      <c r="B643" s="1315"/>
      <c r="C643" s="904"/>
      <c r="D643" s="629">
        <v>632</v>
      </c>
      <c r="E643" s="1298"/>
      <c r="F643" s="1298"/>
      <c r="G643" s="1298"/>
      <c r="H643" s="125">
        <v>0.05</v>
      </c>
      <c r="I643" s="388"/>
      <c r="J643" s="280">
        <f t="shared" si="22"/>
        <v>0</v>
      </c>
      <c r="K643" s="408">
        <f t="shared" si="23"/>
        <v>0</v>
      </c>
      <c r="L643" s="11"/>
      <c r="M643" s="11"/>
    </row>
    <row r="644" spans="2:13" ht="12.75" hidden="1" customHeight="1">
      <c r="B644" s="1315"/>
      <c r="C644" s="904"/>
      <c r="D644" s="629">
        <v>633</v>
      </c>
      <c r="E644" s="1298"/>
      <c r="F644" s="1298"/>
      <c r="G644" s="1298"/>
      <c r="H644" s="125">
        <v>0.05</v>
      </c>
      <c r="I644" s="388"/>
      <c r="J644" s="280">
        <f t="shared" si="22"/>
        <v>0</v>
      </c>
      <c r="K644" s="408">
        <f t="shared" si="23"/>
        <v>0</v>
      </c>
      <c r="L644" s="11"/>
      <c r="M644" s="11"/>
    </row>
    <row r="645" spans="2:13" ht="12.75" hidden="1" customHeight="1">
      <c r="B645" s="1315"/>
      <c r="C645" s="904"/>
      <c r="D645" s="629">
        <v>634</v>
      </c>
      <c r="E645" s="1298"/>
      <c r="F645" s="1298"/>
      <c r="G645" s="1298"/>
      <c r="H645" s="125">
        <v>0.05</v>
      </c>
      <c r="I645" s="388"/>
      <c r="J645" s="280">
        <f t="shared" si="22"/>
        <v>0</v>
      </c>
      <c r="K645" s="408">
        <f t="shared" si="23"/>
        <v>0</v>
      </c>
      <c r="L645" s="11"/>
      <c r="M645" s="11"/>
    </row>
    <row r="646" spans="2:13" ht="12.75" hidden="1" customHeight="1">
      <c r="B646" s="1315"/>
      <c r="C646" s="904"/>
      <c r="D646" s="629">
        <v>635</v>
      </c>
      <c r="E646" s="1298"/>
      <c r="F646" s="1298"/>
      <c r="G646" s="1298"/>
      <c r="H646" s="125">
        <v>0.05</v>
      </c>
      <c r="I646" s="388"/>
      <c r="J646" s="203">
        <f t="shared" si="22"/>
        <v>0</v>
      </c>
      <c r="K646" s="408">
        <f t="shared" si="23"/>
        <v>0</v>
      </c>
      <c r="L646" s="11"/>
      <c r="M646" s="11"/>
    </row>
    <row r="647" spans="2:13" ht="12.75" hidden="1" customHeight="1">
      <c r="B647" s="1315"/>
      <c r="C647" s="904"/>
      <c r="D647" s="629">
        <v>636</v>
      </c>
      <c r="E647" s="1298"/>
      <c r="F647" s="1298"/>
      <c r="G647" s="1298"/>
      <c r="H647" s="125">
        <v>0.05</v>
      </c>
      <c r="I647" s="388"/>
      <c r="J647" s="203">
        <f t="shared" si="22"/>
        <v>0</v>
      </c>
      <c r="K647" s="408">
        <f t="shared" si="23"/>
        <v>0</v>
      </c>
      <c r="L647" s="11"/>
      <c r="M647" s="11"/>
    </row>
    <row r="648" spans="2:13" ht="12.75" hidden="1" customHeight="1">
      <c r="B648" s="1315"/>
      <c r="C648" s="904"/>
      <c r="D648" s="629">
        <v>637</v>
      </c>
      <c r="E648" s="1298"/>
      <c r="F648" s="1298"/>
      <c r="G648" s="1298"/>
      <c r="H648" s="125">
        <v>0.05</v>
      </c>
      <c r="I648" s="388"/>
      <c r="J648" s="280">
        <f t="shared" si="22"/>
        <v>0</v>
      </c>
      <c r="K648" s="408">
        <f t="shared" si="23"/>
        <v>0</v>
      </c>
      <c r="L648" s="11"/>
      <c r="M648" s="11"/>
    </row>
    <row r="649" spans="2:13" ht="12.75" hidden="1" customHeight="1">
      <c r="B649" s="1315"/>
      <c r="C649" s="904"/>
      <c r="D649" s="629">
        <v>638</v>
      </c>
      <c r="E649" s="1298"/>
      <c r="F649" s="1298"/>
      <c r="G649" s="1298"/>
      <c r="H649" s="125">
        <v>0.05</v>
      </c>
      <c r="I649" s="388"/>
      <c r="J649" s="280">
        <f t="shared" si="22"/>
        <v>0</v>
      </c>
      <c r="K649" s="408">
        <f t="shared" si="23"/>
        <v>0</v>
      </c>
      <c r="L649" s="11"/>
      <c r="M649" s="11"/>
    </row>
    <row r="650" spans="2:13" ht="12.75" hidden="1" customHeight="1">
      <c r="B650" s="1315"/>
      <c r="C650" s="904"/>
      <c r="D650" s="629">
        <v>639</v>
      </c>
      <c r="E650" s="1298"/>
      <c r="F650" s="1298"/>
      <c r="G650" s="1298"/>
      <c r="H650" s="125">
        <v>0.05</v>
      </c>
      <c r="I650" s="388"/>
      <c r="J650" s="280">
        <f t="shared" si="22"/>
        <v>0</v>
      </c>
      <c r="K650" s="408">
        <f t="shared" si="23"/>
        <v>0</v>
      </c>
      <c r="L650" s="11"/>
      <c r="M650" s="11"/>
    </row>
    <row r="651" spans="2:13" ht="12.75" hidden="1" customHeight="1">
      <c r="B651" s="1315"/>
      <c r="C651" s="904"/>
      <c r="D651" s="629">
        <v>640</v>
      </c>
      <c r="E651" s="1298"/>
      <c r="F651" s="1298"/>
      <c r="G651" s="1298"/>
      <c r="H651" s="125">
        <v>0.05</v>
      </c>
      <c r="I651" s="388"/>
      <c r="J651" s="203">
        <f t="shared" si="22"/>
        <v>0</v>
      </c>
      <c r="K651" s="408">
        <f t="shared" si="23"/>
        <v>0</v>
      </c>
      <c r="L651" s="11"/>
      <c r="M651" s="11"/>
    </row>
    <row r="652" spans="2:13" ht="12.75" hidden="1" customHeight="1">
      <c r="B652" s="1315"/>
      <c r="C652" s="904"/>
      <c r="D652" s="629">
        <v>641</v>
      </c>
      <c r="E652" s="1298"/>
      <c r="F652" s="1298"/>
      <c r="G652" s="1298"/>
      <c r="H652" s="125">
        <v>0.05</v>
      </c>
      <c r="I652" s="388"/>
      <c r="J652" s="280">
        <f t="shared" ref="J652:J715" si="24">$I$12030*H652</f>
        <v>0</v>
      </c>
      <c r="K652" s="408">
        <f t="shared" si="23"/>
        <v>0</v>
      </c>
      <c r="L652" s="11"/>
      <c r="M652" s="11"/>
    </row>
    <row r="653" spans="2:13" ht="12.75" hidden="1" customHeight="1">
      <c r="B653" s="1315"/>
      <c r="C653" s="904"/>
      <c r="D653" s="629">
        <v>642</v>
      </c>
      <c r="E653" s="1298"/>
      <c r="F653" s="1298"/>
      <c r="G653" s="1298"/>
      <c r="H653" s="125">
        <v>0.05</v>
      </c>
      <c r="I653" s="388"/>
      <c r="J653" s="280">
        <f t="shared" si="24"/>
        <v>0</v>
      </c>
      <c r="K653" s="408">
        <f t="shared" si="23"/>
        <v>0</v>
      </c>
      <c r="L653" s="11"/>
      <c r="M653" s="11"/>
    </row>
    <row r="654" spans="2:13" ht="12.75" hidden="1" customHeight="1">
      <c r="B654" s="1315"/>
      <c r="C654" s="904"/>
      <c r="D654" s="629">
        <v>643</v>
      </c>
      <c r="E654" s="1298"/>
      <c r="F654" s="1298"/>
      <c r="G654" s="1298"/>
      <c r="H654" s="125">
        <v>0.05</v>
      </c>
      <c r="I654" s="388"/>
      <c r="J654" s="280">
        <f t="shared" si="24"/>
        <v>0</v>
      </c>
      <c r="K654" s="408">
        <f t="shared" si="23"/>
        <v>0</v>
      </c>
      <c r="L654" s="11"/>
      <c r="M654" s="11"/>
    </row>
    <row r="655" spans="2:13" ht="12.75" hidden="1" customHeight="1">
      <c r="B655" s="1315"/>
      <c r="C655" s="904"/>
      <c r="D655" s="629">
        <v>644</v>
      </c>
      <c r="E655" s="1298"/>
      <c r="F655" s="1298"/>
      <c r="G655" s="1298"/>
      <c r="H655" s="125">
        <v>0.05</v>
      </c>
      <c r="I655" s="388"/>
      <c r="J655" s="280">
        <f t="shared" si="24"/>
        <v>0</v>
      </c>
      <c r="K655" s="408">
        <f t="shared" si="23"/>
        <v>0</v>
      </c>
      <c r="L655" s="11"/>
      <c r="M655" s="11"/>
    </row>
    <row r="656" spans="2:13" ht="12.75" hidden="1" customHeight="1">
      <c r="B656" s="1315"/>
      <c r="C656" s="904"/>
      <c r="D656" s="629">
        <v>645</v>
      </c>
      <c r="E656" s="1298"/>
      <c r="F656" s="1298"/>
      <c r="G656" s="1298"/>
      <c r="H656" s="125">
        <v>0.05</v>
      </c>
      <c r="I656" s="388"/>
      <c r="J656" s="280">
        <f t="shared" si="24"/>
        <v>0</v>
      </c>
      <c r="K656" s="408">
        <f t="shared" si="23"/>
        <v>0</v>
      </c>
      <c r="L656" s="11"/>
      <c r="M656" s="11"/>
    </row>
    <row r="657" spans="2:13" ht="12.75" hidden="1" customHeight="1">
      <c r="B657" s="1315"/>
      <c r="C657" s="904"/>
      <c r="D657" s="629">
        <v>646</v>
      </c>
      <c r="E657" s="1298"/>
      <c r="F657" s="1298"/>
      <c r="G657" s="1298"/>
      <c r="H657" s="125">
        <v>0.05</v>
      </c>
      <c r="I657" s="388"/>
      <c r="J657" s="280">
        <f t="shared" si="24"/>
        <v>0</v>
      </c>
      <c r="K657" s="408">
        <f t="shared" si="23"/>
        <v>0</v>
      </c>
      <c r="L657" s="11"/>
      <c r="M657" s="11"/>
    </row>
    <row r="658" spans="2:13" ht="12.75" hidden="1" customHeight="1">
      <c r="B658" s="1315"/>
      <c r="C658" s="904"/>
      <c r="D658" s="629">
        <v>647</v>
      </c>
      <c r="E658" s="1298"/>
      <c r="F658" s="1298"/>
      <c r="G658" s="1298"/>
      <c r="H658" s="125">
        <v>0.05</v>
      </c>
      <c r="I658" s="388"/>
      <c r="J658" s="203">
        <f t="shared" si="24"/>
        <v>0</v>
      </c>
      <c r="K658" s="408">
        <f t="shared" si="23"/>
        <v>0</v>
      </c>
      <c r="L658" s="11"/>
      <c r="M658" s="11"/>
    </row>
    <row r="659" spans="2:13" ht="12.75" hidden="1" customHeight="1">
      <c r="B659" s="1315"/>
      <c r="C659" s="904"/>
      <c r="D659" s="629">
        <v>648</v>
      </c>
      <c r="E659" s="1298"/>
      <c r="F659" s="1298"/>
      <c r="G659" s="1298"/>
      <c r="H659" s="125">
        <v>0.05</v>
      </c>
      <c r="I659" s="388"/>
      <c r="J659" s="203">
        <f t="shared" si="24"/>
        <v>0</v>
      </c>
      <c r="K659" s="408">
        <f t="shared" si="23"/>
        <v>0</v>
      </c>
      <c r="L659" s="11"/>
      <c r="M659" s="11"/>
    </row>
    <row r="660" spans="2:13" ht="12.75" hidden="1" customHeight="1">
      <c r="B660" s="1315"/>
      <c r="C660" s="904"/>
      <c r="D660" s="629">
        <v>649</v>
      </c>
      <c r="E660" s="1298"/>
      <c r="F660" s="1298"/>
      <c r="G660" s="1298"/>
      <c r="H660" s="125">
        <v>0.05</v>
      </c>
      <c r="I660" s="388"/>
      <c r="J660" s="280">
        <f t="shared" si="24"/>
        <v>0</v>
      </c>
      <c r="K660" s="408">
        <f t="shared" si="23"/>
        <v>0</v>
      </c>
      <c r="L660" s="11"/>
      <c r="M660" s="11"/>
    </row>
    <row r="661" spans="2:13" ht="12.75" hidden="1" customHeight="1">
      <c r="B661" s="1315"/>
      <c r="C661" s="904"/>
      <c r="D661" s="629">
        <v>650</v>
      </c>
      <c r="E661" s="1298"/>
      <c r="F661" s="1298"/>
      <c r="G661" s="1298"/>
      <c r="H661" s="125">
        <v>0.05</v>
      </c>
      <c r="I661" s="388"/>
      <c r="J661" s="280">
        <f t="shared" si="24"/>
        <v>0</v>
      </c>
      <c r="K661" s="408">
        <f t="shared" si="23"/>
        <v>0</v>
      </c>
      <c r="L661" s="11"/>
      <c r="M661" s="11"/>
    </row>
    <row r="662" spans="2:13" ht="12.75" hidden="1" customHeight="1">
      <c r="B662" s="1315"/>
      <c r="C662" s="904"/>
      <c r="D662" s="629">
        <v>651</v>
      </c>
      <c r="E662" s="1298"/>
      <c r="F662" s="1298"/>
      <c r="G662" s="1298"/>
      <c r="H662" s="125">
        <v>0.05</v>
      </c>
      <c r="I662" s="388"/>
      <c r="J662" s="280">
        <f t="shared" si="24"/>
        <v>0</v>
      </c>
      <c r="K662" s="408">
        <f t="shared" si="23"/>
        <v>0</v>
      </c>
      <c r="L662" s="11"/>
      <c r="M662" s="11"/>
    </row>
    <row r="663" spans="2:13" ht="12.75" hidden="1" customHeight="1">
      <c r="B663" s="1315"/>
      <c r="C663" s="904"/>
      <c r="D663" s="629">
        <v>652</v>
      </c>
      <c r="E663" s="1298"/>
      <c r="F663" s="1298"/>
      <c r="G663" s="1298"/>
      <c r="H663" s="125">
        <v>0.05</v>
      </c>
      <c r="I663" s="388"/>
      <c r="J663" s="280">
        <f t="shared" si="24"/>
        <v>0</v>
      </c>
      <c r="K663" s="408">
        <f t="shared" si="23"/>
        <v>0</v>
      </c>
      <c r="L663" s="11"/>
      <c r="M663" s="11"/>
    </row>
    <row r="664" spans="2:13" ht="12.75" hidden="1" customHeight="1">
      <c r="B664" s="1315"/>
      <c r="C664" s="904"/>
      <c r="D664" s="629">
        <v>653</v>
      </c>
      <c r="E664" s="1298"/>
      <c r="F664" s="1298"/>
      <c r="G664" s="1298"/>
      <c r="H664" s="125">
        <v>0.05</v>
      </c>
      <c r="I664" s="388"/>
      <c r="J664" s="280">
        <f t="shared" si="24"/>
        <v>0</v>
      </c>
      <c r="K664" s="408">
        <f t="shared" si="23"/>
        <v>0</v>
      </c>
      <c r="L664" s="11"/>
      <c r="M664" s="11"/>
    </row>
    <row r="665" spans="2:13" ht="12.75" hidden="1" customHeight="1">
      <c r="B665" s="1315"/>
      <c r="C665" s="904"/>
      <c r="D665" s="629">
        <v>654</v>
      </c>
      <c r="E665" s="1298"/>
      <c r="F665" s="1298"/>
      <c r="G665" s="1298"/>
      <c r="H665" s="125">
        <v>0.05</v>
      </c>
      <c r="I665" s="388"/>
      <c r="J665" s="280">
        <f t="shared" si="24"/>
        <v>0</v>
      </c>
      <c r="K665" s="408">
        <f t="shared" si="23"/>
        <v>0</v>
      </c>
      <c r="L665" s="11"/>
      <c r="M665" s="11"/>
    </row>
    <row r="666" spans="2:13" ht="12.75" hidden="1" customHeight="1">
      <c r="B666" s="1315"/>
      <c r="C666" s="904"/>
      <c r="D666" s="629">
        <v>655</v>
      </c>
      <c r="E666" s="1298"/>
      <c r="F666" s="1298"/>
      <c r="G666" s="1298"/>
      <c r="H666" s="125">
        <v>0.05</v>
      </c>
      <c r="I666" s="388"/>
      <c r="J666" s="203">
        <f t="shared" si="24"/>
        <v>0</v>
      </c>
      <c r="K666" s="408">
        <f t="shared" si="23"/>
        <v>0</v>
      </c>
      <c r="L666" s="11"/>
      <c r="M666" s="11"/>
    </row>
    <row r="667" spans="2:13" ht="12.75" hidden="1" customHeight="1">
      <c r="B667" s="1315"/>
      <c r="C667" s="904"/>
      <c r="D667" s="629">
        <v>656</v>
      </c>
      <c r="E667" s="1298"/>
      <c r="F667" s="1298"/>
      <c r="G667" s="1298"/>
      <c r="H667" s="125">
        <v>0.05</v>
      </c>
      <c r="I667" s="388"/>
      <c r="J667" s="203">
        <f t="shared" si="24"/>
        <v>0</v>
      </c>
      <c r="K667" s="408">
        <f t="shared" si="23"/>
        <v>0</v>
      </c>
      <c r="L667" s="11"/>
      <c r="M667" s="11"/>
    </row>
    <row r="668" spans="2:13" ht="12.75" hidden="1" customHeight="1">
      <c r="B668" s="1315"/>
      <c r="C668" s="904"/>
      <c r="D668" s="629">
        <v>657</v>
      </c>
      <c r="E668" s="1298"/>
      <c r="F668" s="1298"/>
      <c r="G668" s="1298"/>
      <c r="H668" s="125">
        <v>0.05</v>
      </c>
      <c r="I668" s="388"/>
      <c r="J668" s="280">
        <f t="shared" si="24"/>
        <v>0</v>
      </c>
      <c r="K668" s="408">
        <f t="shared" si="23"/>
        <v>0</v>
      </c>
      <c r="L668" s="11"/>
      <c r="M668" s="11"/>
    </row>
    <row r="669" spans="2:13" ht="12.75" hidden="1" customHeight="1">
      <c r="B669" s="1315"/>
      <c r="C669" s="904"/>
      <c r="D669" s="629">
        <v>658</v>
      </c>
      <c r="E669" s="1298"/>
      <c r="F669" s="1298"/>
      <c r="G669" s="1298"/>
      <c r="H669" s="125">
        <v>0.05</v>
      </c>
      <c r="I669" s="388"/>
      <c r="J669" s="280">
        <f t="shared" si="24"/>
        <v>0</v>
      </c>
      <c r="K669" s="408">
        <f t="shared" si="23"/>
        <v>0</v>
      </c>
      <c r="L669" s="11"/>
      <c r="M669" s="11"/>
    </row>
    <row r="670" spans="2:13" ht="12.75" hidden="1" customHeight="1">
      <c r="B670" s="1315"/>
      <c r="C670" s="904"/>
      <c r="D670" s="629">
        <v>659</v>
      </c>
      <c r="E670" s="1298"/>
      <c r="F670" s="1298"/>
      <c r="G670" s="1298"/>
      <c r="H670" s="125">
        <v>0.05</v>
      </c>
      <c r="I670" s="388"/>
      <c r="J670" s="280">
        <f t="shared" si="24"/>
        <v>0</v>
      </c>
      <c r="K670" s="408">
        <f t="shared" si="23"/>
        <v>0</v>
      </c>
      <c r="L670" s="11"/>
      <c r="M670" s="11"/>
    </row>
    <row r="671" spans="2:13" ht="12.75" hidden="1" customHeight="1">
      <c r="B671" s="1315"/>
      <c r="C671" s="904"/>
      <c r="D671" s="629">
        <v>660</v>
      </c>
      <c r="E671" s="1298"/>
      <c r="F671" s="1298"/>
      <c r="G671" s="1298"/>
      <c r="H671" s="125">
        <v>0.05</v>
      </c>
      <c r="I671" s="388"/>
      <c r="J671" s="280">
        <f t="shared" si="24"/>
        <v>0</v>
      </c>
      <c r="K671" s="408">
        <f t="shared" si="23"/>
        <v>0</v>
      </c>
      <c r="L671" s="11"/>
      <c r="M671" s="11"/>
    </row>
    <row r="672" spans="2:13" ht="12.75" hidden="1" customHeight="1">
      <c r="B672" s="1315"/>
      <c r="C672" s="904"/>
      <c r="D672" s="629">
        <v>661</v>
      </c>
      <c r="E672" s="1298"/>
      <c r="F672" s="1298"/>
      <c r="G672" s="1298"/>
      <c r="H672" s="125">
        <v>0.05</v>
      </c>
      <c r="I672" s="388"/>
      <c r="J672" s="280">
        <f t="shared" si="24"/>
        <v>0</v>
      </c>
      <c r="K672" s="408">
        <f t="shared" si="23"/>
        <v>0</v>
      </c>
      <c r="L672" s="11"/>
      <c r="M672" s="11"/>
    </row>
    <row r="673" spans="2:13" ht="12.75" hidden="1" customHeight="1">
      <c r="B673" s="1315"/>
      <c r="C673" s="904"/>
      <c r="D673" s="629">
        <v>662</v>
      </c>
      <c r="E673" s="1298"/>
      <c r="F673" s="1298"/>
      <c r="G673" s="1298"/>
      <c r="H673" s="125">
        <v>0.05</v>
      </c>
      <c r="I673" s="388"/>
      <c r="J673" s="280">
        <f t="shared" si="24"/>
        <v>0</v>
      </c>
      <c r="K673" s="408">
        <f t="shared" si="23"/>
        <v>0</v>
      </c>
      <c r="L673" s="11"/>
      <c r="M673" s="11"/>
    </row>
    <row r="674" spans="2:13" ht="12.75" hidden="1" customHeight="1">
      <c r="B674" s="1315"/>
      <c r="C674" s="904"/>
      <c r="D674" s="629">
        <v>663</v>
      </c>
      <c r="E674" s="1298"/>
      <c r="F674" s="1298"/>
      <c r="G674" s="1298"/>
      <c r="H674" s="125">
        <v>0.05</v>
      </c>
      <c r="I674" s="388"/>
      <c r="J674" s="203">
        <f t="shared" si="24"/>
        <v>0</v>
      </c>
      <c r="K674" s="408">
        <f t="shared" si="23"/>
        <v>0</v>
      </c>
      <c r="L674" s="11"/>
      <c r="M674" s="11"/>
    </row>
    <row r="675" spans="2:13" ht="12.75" hidden="1" customHeight="1">
      <c r="B675" s="1315"/>
      <c r="C675" s="904"/>
      <c r="D675" s="629">
        <v>664</v>
      </c>
      <c r="E675" s="1298"/>
      <c r="F675" s="1298"/>
      <c r="G675" s="1298"/>
      <c r="H675" s="125">
        <v>0.05</v>
      </c>
      <c r="I675" s="388"/>
      <c r="J675" s="203">
        <f t="shared" si="24"/>
        <v>0</v>
      </c>
      <c r="K675" s="408">
        <f t="shared" si="23"/>
        <v>0</v>
      </c>
      <c r="L675" s="11"/>
      <c r="M675" s="11"/>
    </row>
    <row r="676" spans="2:13" ht="12.75" hidden="1" customHeight="1">
      <c r="B676" s="1315"/>
      <c r="C676" s="904"/>
      <c r="D676" s="629">
        <v>665</v>
      </c>
      <c r="E676" s="1298"/>
      <c r="F676" s="1298"/>
      <c r="G676" s="1298"/>
      <c r="H676" s="125">
        <v>0.05</v>
      </c>
      <c r="I676" s="388"/>
      <c r="J676" s="280">
        <f t="shared" si="24"/>
        <v>0</v>
      </c>
      <c r="K676" s="408">
        <f t="shared" si="23"/>
        <v>0</v>
      </c>
      <c r="L676" s="11"/>
      <c r="M676" s="11"/>
    </row>
    <row r="677" spans="2:13" ht="12.75" hidden="1" customHeight="1">
      <c r="B677" s="1315"/>
      <c r="C677" s="904"/>
      <c r="D677" s="629">
        <v>666</v>
      </c>
      <c r="E677" s="1298"/>
      <c r="F677" s="1298"/>
      <c r="G677" s="1298"/>
      <c r="H677" s="125">
        <v>0.05</v>
      </c>
      <c r="I677" s="388"/>
      <c r="J677" s="280">
        <f t="shared" si="24"/>
        <v>0</v>
      </c>
      <c r="K677" s="408">
        <f t="shared" si="23"/>
        <v>0</v>
      </c>
      <c r="L677" s="11"/>
      <c r="M677" s="11"/>
    </row>
    <row r="678" spans="2:13" ht="12.75" hidden="1" customHeight="1">
      <c r="B678" s="1315"/>
      <c r="C678" s="904"/>
      <c r="D678" s="629">
        <v>667</v>
      </c>
      <c r="E678" s="1298"/>
      <c r="F678" s="1298"/>
      <c r="G678" s="1298"/>
      <c r="H678" s="125">
        <v>0.05</v>
      </c>
      <c r="I678" s="388"/>
      <c r="J678" s="280">
        <f t="shared" si="24"/>
        <v>0</v>
      </c>
      <c r="K678" s="408">
        <f t="shared" si="23"/>
        <v>0</v>
      </c>
      <c r="L678" s="11"/>
      <c r="M678" s="11"/>
    </row>
    <row r="679" spans="2:13" ht="12.75" hidden="1" customHeight="1">
      <c r="B679" s="1315"/>
      <c r="C679" s="904"/>
      <c r="D679" s="629">
        <v>668</v>
      </c>
      <c r="E679" s="1298"/>
      <c r="F679" s="1298"/>
      <c r="G679" s="1298"/>
      <c r="H679" s="125">
        <v>0.05</v>
      </c>
      <c r="I679" s="388"/>
      <c r="J679" s="280">
        <f t="shared" si="24"/>
        <v>0</v>
      </c>
      <c r="K679" s="408">
        <f t="shared" si="23"/>
        <v>0</v>
      </c>
      <c r="L679" s="11"/>
      <c r="M679" s="11"/>
    </row>
    <row r="680" spans="2:13" ht="12.75" hidden="1" customHeight="1">
      <c r="B680" s="1315"/>
      <c r="C680" s="904"/>
      <c r="D680" s="629">
        <v>669</v>
      </c>
      <c r="E680" s="1298"/>
      <c r="F680" s="1298"/>
      <c r="G680" s="1298"/>
      <c r="H680" s="125">
        <v>0.05</v>
      </c>
      <c r="I680" s="388"/>
      <c r="J680" s="280">
        <f t="shared" si="24"/>
        <v>0</v>
      </c>
      <c r="K680" s="408">
        <f t="shared" si="23"/>
        <v>0</v>
      </c>
      <c r="L680" s="11"/>
      <c r="M680" s="11"/>
    </row>
    <row r="681" spans="2:13" ht="12.75" hidden="1" customHeight="1">
      <c r="B681" s="1315"/>
      <c r="C681" s="904"/>
      <c r="D681" s="629">
        <v>670</v>
      </c>
      <c r="E681" s="1298"/>
      <c r="F681" s="1298"/>
      <c r="G681" s="1298"/>
      <c r="H681" s="125">
        <v>0.05</v>
      </c>
      <c r="I681" s="388"/>
      <c r="J681" s="280">
        <f t="shared" si="24"/>
        <v>0</v>
      </c>
      <c r="K681" s="408">
        <f t="shared" si="23"/>
        <v>0</v>
      </c>
      <c r="L681" s="11"/>
      <c r="M681" s="11"/>
    </row>
    <row r="682" spans="2:13" ht="12.75" hidden="1" customHeight="1">
      <c r="B682" s="1315"/>
      <c r="C682" s="904"/>
      <c r="D682" s="629">
        <v>671</v>
      </c>
      <c r="E682" s="1298"/>
      <c r="F682" s="1298"/>
      <c r="G682" s="1298"/>
      <c r="H682" s="125">
        <v>0.05</v>
      </c>
      <c r="I682" s="388"/>
      <c r="J682" s="203">
        <f t="shared" si="24"/>
        <v>0</v>
      </c>
      <c r="K682" s="408">
        <f t="shared" si="23"/>
        <v>0</v>
      </c>
      <c r="L682" s="11"/>
      <c r="M682" s="11"/>
    </row>
    <row r="683" spans="2:13" ht="12.75" hidden="1" customHeight="1">
      <c r="B683" s="1315"/>
      <c r="C683" s="904"/>
      <c r="D683" s="629">
        <v>672</v>
      </c>
      <c r="E683" s="1298"/>
      <c r="F683" s="1298"/>
      <c r="G683" s="1298"/>
      <c r="H683" s="125">
        <v>0.05</v>
      </c>
      <c r="I683" s="388"/>
      <c r="J683" s="203">
        <f t="shared" si="24"/>
        <v>0</v>
      </c>
      <c r="K683" s="408">
        <f t="shared" si="23"/>
        <v>0</v>
      </c>
      <c r="L683" s="11"/>
      <c r="M683" s="11"/>
    </row>
    <row r="684" spans="2:13" ht="12.75" hidden="1" customHeight="1">
      <c r="B684" s="1315"/>
      <c r="C684" s="904"/>
      <c r="D684" s="629">
        <v>673</v>
      </c>
      <c r="E684" s="1298"/>
      <c r="F684" s="1298"/>
      <c r="G684" s="1298"/>
      <c r="H684" s="125">
        <v>0.05</v>
      </c>
      <c r="I684" s="388"/>
      <c r="J684" s="280">
        <f t="shared" si="24"/>
        <v>0</v>
      </c>
      <c r="K684" s="408">
        <f t="shared" si="23"/>
        <v>0</v>
      </c>
      <c r="L684" s="11"/>
      <c r="M684" s="11"/>
    </row>
    <row r="685" spans="2:13" ht="12.75" hidden="1" customHeight="1">
      <c r="B685" s="1315"/>
      <c r="C685" s="904"/>
      <c r="D685" s="629">
        <v>674</v>
      </c>
      <c r="E685" s="1298"/>
      <c r="F685" s="1298"/>
      <c r="G685" s="1298"/>
      <c r="H685" s="125">
        <v>0.05</v>
      </c>
      <c r="I685" s="388"/>
      <c r="J685" s="280">
        <f t="shared" si="24"/>
        <v>0</v>
      </c>
      <c r="K685" s="408">
        <f t="shared" si="23"/>
        <v>0</v>
      </c>
      <c r="L685" s="11"/>
      <c r="M685" s="11"/>
    </row>
    <row r="686" spans="2:13" ht="12.75" hidden="1" customHeight="1">
      <c r="B686" s="1315"/>
      <c r="C686" s="904"/>
      <c r="D686" s="629">
        <v>675</v>
      </c>
      <c r="E686" s="1298"/>
      <c r="F686" s="1298"/>
      <c r="G686" s="1298"/>
      <c r="H686" s="125">
        <v>0.05</v>
      </c>
      <c r="I686" s="388"/>
      <c r="J686" s="280">
        <f t="shared" si="24"/>
        <v>0</v>
      </c>
      <c r="K686" s="408">
        <f t="shared" si="23"/>
        <v>0</v>
      </c>
      <c r="L686" s="11"/>
      <c r="M686" s="11"/>
    </row>
    <row r="687" spans="2:13" ht="12.75" hidden="1" customHeight="1">
      <c r="B687" s="1315"/>
      <c r="C687" s="904"/>
      <c r="D687" s="629">
        <v>676</v>
      </c>
      <c r="E687" s="1298"/>
      <c r="F687" s="1298"/>
      <c r="G687" s="1298"/>
      <c r="H687" s="125">
        <v>0.05</v>
      </c>
      <c r="I687" s="388"/>
      <c r="J687" s="203">
        <f t="shared" si="24"/>
        <v>0</v>
      </c>
      <c r="K687" s="408">
        <f t="shared" ref="K687:K750" si="25">IF(I687-J687&lt;0,0,I687-J687)</f>
        <v>0</v>
      </c>
      <c r="L687" s="11"/>
      <c r="M687" s="11"/>
    </row>
    <row r="688" spans="2:13" ht="12.75" hidden="1" customHeight="1">
      <c r="B688" s="1315"/>
      <c r="C688" s="904"/>
      <c r="D688" s="629">
        <v>677</v>
      </c>
      <c r="E688" s="1298"/>
      <c r="F688" s="1298"/>
      <c r="G688" s="1298"/>
      <c r="H688" s="125">
        <v>0.05</v>
      </c>
      <c r="I688" s="388"/>
      <c r="J688" s="203">
        <f t="shared" si="24"/>
        <v>0</v>
      </c>
      <c r="K688" s="408">
        <f t="shared" si="25"/>
        <v>0</v>
      </c>
      <c r="L688" s="11"/>
      <c r="M688" s="11"/>
    </row>
    <row r="689" spans="2:13" ht="12.75" hidden="1" customHeight="1">
      <c r="B689" s="1315"/>
      <c r="C689" s="904"/>
      <c r="D689" s="629">
        <v>678</v>
      </c>
      <c r="E689" s="1298"/>
      <c r="F689" s="1298"/>
      <c r="G689" s="1298"/>
      <c r="H689" s="125">
        <v>0.05</v>
      </c>
      <c r="I689" s="388"/>
      <c r="J689" s="280">
        <f t="shared" si="24"/>
        <v>0</v>
      </c>
      <c r="K689" s="408">
        <f t="shared" si="25"/>
        <v>0</v>
      </c>
      <c r="L689" s="11"/>
      <c r="M689" s="11"/>
    </row>
    <row r="690" spans="2:13" ht="12.75" hidden="1" customHeight="1">
      <c r="B690" s="1315"/>
      <c r="C690" s="904"/>
      <c r="D690" s="629">
        <v>679</v>
      </c>
      <c r="E690" s="1298"/>
      <c r="F690" s="1298"/>
      <c r="G690" s="1298"/>
      <c r="H690" s="125">
        <v>0.05</v>
      </c>
      <c r="I690" s="388"/>
      <c r="J690" s="280">
        <f t="shared" si="24"/>
        <v>0</v>
      </c>
      <c r="K690" s="408">
        <f t="shared" si="25"/>
        <v>0</v>
      </c>
      <c r="L690" s="11"/>
      <c r="M690" s="11"/>
    </row>
    <row r="691" spans="2:13" ht="12.75" hidden="1" customHeight="1">
      <c r="B691" s="1315"/>
      <c r="C691" s="904"/>
      <c r="D691" s="629">
        <v>680</v>
      </c>
      <c r="E691" s="1298"/>
      <c r="F691" s="1298"/>
      <c r="G691" s="1298"/>
      <c r="H691" s="125">
        <v>0.05</v>
      </c>
      <c r="I691" s="388"/>
      <c r="J691" s="280">
        <f t="shared" si="24"/>
        <v>0</v>
      </c>
      <c r="K691" s="408">
        <f t="shared" si="25"/>
        <v>0</v>
      </c>
      <c r="L691" s="11"/>
      <c r="M691" s="11"/>
    </row>
    <row r="692" spans="2:13" ht="12.75" hidden="1" customHeight="1">
      <c r="B692" s="1315"/>
      <c r="C692" s="904"/>
      <c r="D692" s="629">
        <v>681</v>
      </c>
      <c r="E692" s="1298"/>
      <c r="F692" s="1298"/>
      <c r="G692" s="1298"/>
      <c r="H692" s="125">
        <v>0.05</v>
      </c>
      <c r="I692" s="388"/>
      <c r="J692" s="280">
        <f t="shared" si="24"/>
        <v>0</v>
      </c>
      <c r="K692" s="408">
        <f t="shared" si="25"/>
        <v>0</v>
      </c>
      <c r="L692" s="11"/>
      <c r="M692" s="11"/>
    </row>
    <row r="693" spans="2:13" ht="12.75" hidden="1" customHeight="1">
      <c r="B693" s="1315"/>
      <c r="C693" s="904"/>
      <c r="D693" s="629">
        <v>682</v>
      </c>
      <c r="E693" s="1298"/>
      <c r="F693" s="1298"/>
      <c r="G693" s="1298"/>
      <c r="H693" s="125">
        <v>0.05</v>
      </c>
      <c r="I693" s="388"/>
      <c r="J693" s="280">
        <f t="shared" si="24"/>
        <v>0</v>
      </c>
      <c r="K693" s="408">
        <f t="shared" si="25"/>
        <v>0</v>
      </c>
      <c r="L693" s="11"/>
      <c r="M693" s="11"/>
    </row>
    <row r="694" spans="2:13" ht="12.75" hidden="1" customHeight="1">
      <c r="B694" s="1315"/>
      <c r="C694" s="904"/>
      <c r="D694" s="629">
        <v>683</v>
      </c>
      <c r="E694" s="1298"/>
      <c r="F694" s="1298"/>
      <c r="G694" s="1298"/>
      <c r="H694" s="125">
        <v>0.05</v>
      </c>
      <c r="I694" s="388"/>
      <c r="J694" s="280">
        <f t="shared" si="24"/>
        <v>0</v>
      </c>
      <c r="K694" s="408">
        <f t="shared" si="25"/>
        <v>0</v>
      </c>
      <c r="L694" s="11"/>
      <c r="M694" s="11"/>
    </row>
    <row r="695" spans="2:13" ht="12.75" hidden="1" customHeight="1">
      <c r="B695" s="1315"/>
      <c r="C695" s="904"/>
      <c r="D695" s="629">
        <v>684</v>
      </c>
      <c r="E695" s="1298"/>
      <c r="F695" s="1298"/>
      <c r="G695" s="1298"/>
      <c r="H695" s="125">
        <v>0.05</v>
      </c>
      <c r="I695" s="388"/>
      <c r="J695" s="203">
        <f t="shared" si="24"/>
        <v>0</v>
      </c>
      <c r="K695" s="408">
        <f t="shared" si="25"/>
        <v>0</v>
      </c>
      <c r="L695" s="11"/>
      <c r="M695" s="11"/>
    </row>
    <row r="696" spans="2:13" ht="12.75" hidden="1" customHeight="1">
      <c r="B696" s="1315"/>
      <c r="C696" s="904"/>
      <c r="D696" s="629">
        <v>685</v>
      </c>
      <c r="E696" s="1298"/>
      <c r="F696" s="1298"/>
      <c r="G696" s="1298"/>
      <c r="H696" s="125">
        <v>0.05</v>
      </c>
      <c r="I696" s="388"/>
      <c r="J696" s="203">
        <f t="shared" si="24"/>
        <v>0</v>
      </c>
      <c r="K696" s="408">
        <f t="shared" si="25"/>
        <v>0</v>
      </c>
      <c r="L696" s="11"/>
      <c r="M696" s="11"/>
    </row>
    <row r="697" spans="2:13" ht="12.75" hidden="1" customHeight="1">
      <c r="B697" s="1315"/>
      <c r="C697" s="904"/>
      <c r="D697" s="629">
        <v>686</v>
      </c>
      <c r="E697" s="1298"/>
      <c r="F697" s="1298"/>
      <c r="G697" s="1298"/>
      <c r="H697" s="125">
        <v>0.05</v>
      </c>
      <c r="I697" s="388"/>
      <c r="J697" s="280">
        <f t="shared" si="24"/>
        <v>0</v>
      </c>
      <c r="K697" s="408">
        <f t="shared" si="25"/>
        <v>0</v>
      </c>
      <c r="L697" s="11"/>
      <c r="M697" s="11"/>
    </row>
    <row r="698" spans="2:13" ht="12.75" hidden="1" customHeight="1">
      <c r="B698" s="1315"/>
      <c r="C698" s="904"/>
      <c r="D698" s="629">
        <v>687</v>
      </c>
      <c r="E698" s="1298"/>
      <c r="F698" s="1298"/>
      <c r="G698" s="1298"/>
      <c r="H698" s="125">
        <v>0.05</v>
      </c>
      <c r="I698" s="388"/>
      <c r="J698" s="280">
        <f t="shared" si="24"/>
        <v>0</v>
      </c>
      <c r="K698" s="408">
        <f t="shared" si="25"/>
        <v>0</v>
      </c>
      <c r="L698" s="11"/>
      <c r="M698" s="11"/>
    </row>
    <row r="699" spans="2:13" ht="12.75" hidden="1" customHeight="1">
      <c r="B699" s="1315"/>
      <c r="C699" s="904"/>
      <c r="D699" s="629">
        <v>688</v>
      </c>
      <c r="E699" s="1298"/>
      <c r="F699" s="1298"/>
      <c r="G699" s="1298"/>
      <c r="H699" s="125">
        <v>0.05</v>
      </c>
      <c r="I699" s="388"/>
      <c r="J699" s="280">
        <f t="shared" si="24"/>
        <v>0</v>
      </c>
      <c r="K699" s="408">
        <f t="shared" si="25"/>
        <v>0</v>
      </c>
      <c r="L699" s="11"/>
      <c r="M699" s="11"/>
    </row>
    <row r="700" spans="2:13" ht="12.75" hidden="1" customHeight="1">
      <c r="B700" s="1315"/>
      <c r="C700" s="904"/>
      <c r="D700" s="629">
        <v>689</v>
      </c>
      <c r="E700" s="1298"/>
      <c r="F700" s="1298"/>
      <c r="G700" s="1298"/>
      <c r="H700" s="125">
        <v>0.05</v>
      </c>
      <c r="I700" s="388"/>
      <c r="J700" s="280">
        <f t="shared" si="24"/>
        <v>0</v>
      </c>
      <c r="K700" s="408">
        <f t="shared" si="25"/>
        <v>0</v>
      </c>
      <c r="L700" s="11"/>
      <c r="M700" s="11"/>
    </row>
    <row r="701" spans="2:13" ht="12.75" hidden="1" customHeight="1">
      <c r="B701" s="1315"/>
      <c r="C701" s="904"/>
      <c r="D701" s="629">
        <v>690</v>
      </c>
      <c r="E701" s="1298"/>
      <c r="F701" s="1298"/>
      <c r="G701" s="1298"/>
      <c r="H701" s="125">
        <v>0.05</v>
      </c>
      <c r="I701" s="388"/>
      <c r="J701" s="280">
        <f t="shared" si="24"/>
        <v>0</v>
      </c>
      <c r="K701" s="408">
        <f t="shared" si="25"/>
        <v>0</v>
      </c>
      <c r="L701" s="11"/>
      <c r="M701" s="11"/>
    </row>
    <row r="702" spans="2:13" ht="12.75" hidden="1" customHeight="1">
      <c r="B702" s="1315"/>
      <c r="C702" s="904"/>
      <c r="D702" s="629">
        <v>691</v>
      </c>
      <c r="E702" s="1298"/>
      <c r="F702" s="1298"/>
      <c r="G702" s="1298"/>
      <c r="H702" s="125">
        <v>0.05</v>
      </c>
      <c r="I702" s="388"/>
      <c r="J702" s="280">
        <f t="shared" si="24"/>
        <v>0</v>
      </c>
      <c r="K702" s="408">
        <f t="shared" si="25"/>
        <v>0</v>
      </c>
      <c r="L702" s="11"/>
      <c r="M702" s="11"/>
    </row>
    <row r="703" spans="2:13" ht="12.75" hidden="1" customHeight="1">
      <c r="B703" s="1315"/>
      <c r="C703" s="904"/>
      <c r="D703" s="629">
        <v>692</v>
      </c>
      <c r="E703" s="1298"/>
      <c r="F703" s="1298"/>
      <c r="G703" s="1298"/>
      <c r="H703" s="125">
        <v>0.05</v>
      </c>
      <c r="I703" s="388"/>
      <c r="J703" s="203">
        <f t="shared" si="24"/>
        <v>0</v>
      </c>
      <c r="K703" s="408">
        <f t="shared" si="25"/>
        <v>0</v>
      </c>
      <c r="L703" s="11"/>
      <c r="M703" s="11"/>
    </row>
    <row r="704" spans="2:13" ht="12.75" hidden="1" customHeight="1">
      <c r="B704" s="1315"/>
      <c r="C704" s="904"/>
      <c r="D704" s="629">
        <v>693</v>
      </c>
      <c r="E704" s="1298"/>
      <c r="F704" s="1298"/>
      <c r="G704" s="1298"/>
      <c r="H704" s="125">
        <v>0.05</v>
      </c>
      <c r="I704" s="388"/>
      <c r="J704" s="203">
        <f t="shared" si="24"/>
        <v>0</v>
      </c>
      <c r="K704" s="408">
        <f t="shared" si="25"/>
        <v>0</v>
      </c>
      <c r="L704" s="11"/>
      <c r="M704" s="11"/>
    </row>
    <row r="705" spans="2:13" ht="12.75" hidden="1" customHeight="1">
      <c r="B705" s="1315"/>
      <c r="C705" s="904"/>
      <c r="D705" s="629">
        <v>694</v>
      </c>
      <c r="E705" s="1298"/>
      <c r="F705" s="1298"/>
      <c r="G705" s="1298"/>
      <c r="H705" s="125">
        <v>0.05</v>
      </c>
      <c r="I705" s="388"/>
      <c r="J705" s="203">
        <f t="shared" si="24"/>
        <v>0</v>
      </c>
      <c r="K705" s="408">
        <f t="shared" si="25"/>
        <v>0</v>
      </c>
      <c r="L705" s="11"/>
      <c r="M705" s="11"/>
    </row>
    <row r="706" spans="2:13" ht="12.75" hidden="1" customHeight="1">
      <c r="B706" s="1315"/>
      <c r="C706" s="904"/>
      <c r="D706" s="629">
        <v>695</v>
      </c>
      <c r="E706" s="1298"/>
      <c r="F706" s="1298"/>
      <c r="G706" s="1298"/>
      <c r="H706" s="125">
        <v>0.05</v>
      </c>
      <c r="I706" s="388"/>
      <c r="J706" s="280">
        <f t="shared" si="24"/>
        <v>0</v>
      </c>
      <c r="K706" s="408">
        <f t="shared" si="25"/>
        <v>0</v>
      </c>
      <c r="L706" s="11"/>
      <c r="M706" s="11"/>
    </row>
    <row r="707" spans="2:13" ht="12.75" hidden="1" customHeight="1">
      <c r="B707" s="1315"/>
      <c r="C707" s="904"/>
      <c r="D707" s="629">
        <v>696</v>
      </c>
      <c r="E707" s="1298"/>
      <c r="F707" s="1298"/>
      <c r="G707" s="1298"/>
      <c r="H707" s="125">
        <v>0.05</v>
      </c>
      <c r="I707" s="388"/>
      <c r="J707" s="280">
        <f t="shared" si="24"/>
        <v>0</v>
      </c>
      <c r="K707" s="408">
        <f t="shared" si="25"/>
        <v>0</v>
      </c>
      <c r="L707" s="11"/>
      <c r="M707" s="11"/>
    </row>
    <row r="708" spans="2:13" ht="12.75" hidden="1" customHeight="1">
      <c r="B708" s="1315"/>
      <c r="C708" s="904"/>
      <c r="D708" s="629">
        <v>697</v>
      </c>
      <c r="E708" s="1298"/>
      <c r="F708" s="1298"/>
      <c r="G708" s="1298"/>
      <c r="H708" s="125">
        <v>0.05</v>
      </c>
      <c r="I708" s="388"/>
      <c r="J708" s="280">
        <f t="shared" si="24"/>
        <v>0</v>
      </c>
      <c r="K708" s="408">
        <f t="shared" si="25"/>
        <v>0</v>
      </c>
      <c r="L708" s="11"/>
      <c r="M708" s="11"/>
    </row>
    <row r="709" spans="2:13" ht="12.75" hidden="1" customHeight="1">
      <c r="B709" s="1315"/>
      <c r="C709" s="904"/>
      <c r="D709" s="629">
        <v>698</v>
      </c>
      <c r="E709" s="1298"/>
      <c r="F709" s="1298"/>
      <c r="G709" s="1298"/>
      <c r="H709" s="125">
        <v>0.05</v>
      </c>
      <c r="I709" s="388"/>
      <c r="J709" s="280">
        <f t="shared" si="24"/>
        <v>0</v>
      </c>
      <c r="K709" s="408">
        <f t="shared" si="25"/>
        <v>0</v>
      </c>
      <c r="L709" s="11"/>
      <c r="M709" s="11"/>
    </row>
    <row r="710" spans="2:13" ht="12.75" hidden="1" customHeight="1">
      <c r="B710" s="1315"/>
      <c r="C710" s="904"/>
      <c r="D710" s="629">
        <v>699</v>
      </c>
      <c r="E710" s="1298"/>
      <c r="F710" s="1298"/>
      <c r="G710" s="1298"/>
      <c r="H710" s="125">
        <v>0.05</v>
      </c>
      <c r="I710" s="388"/>
      <c r="J710" s="280">
        <f t="shared" si="24"/>
        <v>0</v>
      </c>
      <c r="K710" s="408">
        <f t="shared" si="25"/>
        <v>0</v>
      </c>
      <c r="L710" s="11"/>
      <c r="M710" s="11"/>
    </row>
    <row r="711" spans="2:13" ht="12.75" hidden="1" customHeight="1">
      <c r="B711" s="1315"/>
      <c r="C711" s="904"/>
      <c r="D711" s="629">
        <v>700</v>
      </c>
      <c r="E711" s="1298"/>
      <c r="F711" s="1298"/>
      <c r="G711" s="1298"/>
      <c r="H711" s="125">
        <v>0.05</v>
      </c>
      <c r="I711" s="388"/>
      <c r="J711" s="280">
        <f t="shared" si="24"/>
        <v>0</v>
      </c>
      <c r="K711" s="408">
        <f t="shared" si="25"/>
        <v>0</v>
      </c>
      <c r="L711" s="11"/>
      <c r="M711" s="11"/>
    </row>
    <row r="712" spans="2:13" ht="12.75" hidden="1" customHeight="1">
      <c r="B712" s="1315"/>
      <c r="C712" s="904"/>
      <c r="D712" s="629">
        <v>701</v>
      </c>
      <c r="E712" s="1298"/>
      <c r="F712" s="1298"/>
      <c r="G712" s="1298"/>
      <c r="H712" s="125">
        <v>0.05</v>
      </c>
      <c r="I712" s="388"/>
      <c r="J712" s="203">
        <f t="shared" si="24"/>
        <v>0</v>
      </c>
      <c r="K712" s="408">
        <f t="shared" si="25"/>
        <v>0</v>
      </c>
      <c r="L712" s="11"/>
      <c r="M712" s="11"/>
    </row>
    <row r="713" spans="2:13" ht="12.75" hidden="1" customHeight="1">
      <c r="B713" s="1315"/>
      <c r="C713" s="904"/>
      <c r="D713" s="629">
        <v>702</v>
      </c>
      <c r="E713" s="1298"/>
      <c r="F713" s="1298"/>
      <c r="G713" s="1298"/>
      <c r="H713" s="125">
        <v>0.05</v>
      </c>
      <c r="I713" s="388"/>
      <c r="J713" s="203">
        <f t="shared" si="24"/>
        <v>0</v>
      </c>
      <c r="K713" s="408">
        <f t="shared" si="25"/>
        <v>0</v>
      </c>
      <c r="L713" s="11"/>
      <c r="M713" s="11"/>
    </row>
    <row r="714" spans="2:13" ht="12.75" hidden="1" customHeight="1">
      <c r="B714" s="1315"/>
      <c r="C714" s="904"/>
      <c r="D714" s="629">
        <v>703</v>
      </c>
      <c r="E714" s="1298"/>
      <c r="F714" s="1298"/>
      <c r="G714" s="1298"/>
      <c r="H714" s="125">
        <v>0.05</v>
      </c>
      <c r="I714" s="388"/>
      <c r="J714" s="280">
        <f t="shared" si="24"/>
        <v>0</v>
      </c>
      <c r="K714" s="408">
        <f t="shared" si="25"/>
        <v>0</v>
      </c>
      <c r="L714" s="11"/>
      <c r="M714" s="11"/>
    </row>
    <row r="715" spans="2:13" ht="12.75" hidden="1" customHeight="1">
      <c r="B715" s="1315"/>
      <c r="C715" s="904"/>
      <c r="D715" s="629">
        <v>704</v>
      </c>
      <c r="E715" s="1298"/>
      <c r="F715" s="1298"/>
      <c r="G715" s="1298"/>
      <c r="H715" s="125">
        <v>0.05</v>
      </c>
      <c r="I715" s="388"/>
      <c r="J715" s="280">
        <f t="shared" si="24"/>
        <v>0</v>
      </c>
      <c r="K715" s="408">
        <f t="shared" si="25"/>
        <v>0</v>
      </c>
      <c r="L715" s="11"/>
      <c r="M715" s="11"/>
    </row>
    <row r="716" spans="2:13" ht="12.75" hidden="1" customHeight="1">
      <c r="B716" s="1315"/>
      <c r="C716" s="904"/>
      <c r="D716" s="629">
        <v>705</v>
      </c>
      <c r="E716" s="1298"/>
      <c r="F716" s="1298"/>
      <c r="G716" s="1298"/>
      <c r="H716" s="125">
        <v>0.05</v>
      </c>
      <c r="I716" s="388"/>
      <c r="J716" s="280">
        <f t="shared" ref="J716:J779" si="26">$I$12030*H716</f>
        <v>0</v>
      </c>
      <c r="K716" s="408">
        <f t="shared" si="25"/>
        <v>0</v>
      </c>
      <c r="L716" s="11"/>
      <c r="M716" s="11"/>
    </row>
    <row r="717" spans="2:13" ht="12.75" hidden="1" customHeight="1">
      <c r="B717" s="1315"/>
      <c r="C717" s="904"/>
      <c r="D717" s="629">
        <v>706</v>
      </c>
      <c r="E717" s="1298"/>
      <c r="F717" s="1298"/>
      <c r="G717" s="1298"/>
      <c r="H717" s="125">
        <v>0.05</v>
      </c>
      <c r="I717" s="388"/>
      <c r="J717" s="280">
        <f t="shared" si="26"/>
        <v>0</v>
      </c>
      <c r="K717" s="408">
        <f t="shared" si="25"/>
        <v>0</v>
      </c>
      <c r="L717" s="11"/>
      <c r="M717" s="11"/>
    </row>
    <row r="718" spans="2:13" ht="12.75" hidden="1" customHeight="1">
      <c r="B718" s="1315"/>
      <c r="C718" s="904"/>
      <c r="D718" s="629">
        <v>707</v>
      </c>
      <c r="E718" s="1298"/>
      <c r="F718" s="1298"/>
      <c r="G718" s="1298"/>
      <c r="H718" s="125">
        <v>0.05</v>
      </c>
      <c r="I718" s="388"/>
      <c r="J718" s="280">
        <f t="shared" si="26"/>
        <v>0</v>
      </c>
      <c r="K718" s="408">
        <f t="shared" si="25"/>
        <v>0</v>
      </c>
      <c r="L718" s="11"/>
      <c r="M718" s="11"/>
    </row>
    <row r="719" spans="2:13" ht="12.75" hidden="1" customHeight="1">
      <c r="B719" s="1315"/>
      <c r="C719" s="904"/>
      <c r="D719" s="629">
        <v>708</v>
      </c>
      <c r="E719" s="1298"/>
      <c r="F719" s="1298"/>
      <c r="G719" s="1298"/>
      <c r="H719" s="125">
        <v>0.05</v>
      </c>
      <c r="I719" s="388"/>
      <c r="J719" s="280">
        <f t="shared" si="26"/>
        <v>0</v>
      </c>
      <c r="K719" s="408">
        <f t="shared" si="25"/>
        <v>0</v>
      </c>
      <c r="L719" s="11"/>
      <c r="M719" s="11"/>
    </row>
    <row r="720" spans="2:13" ht="12.75" hidden="1" customHeight="1">
      <c r="B720" s="1315"/>
      <c r="C720" s="904"/>
      <c r="D720" s="629">
        <v>709</v>
      </c>
      <c r="E720" s="1298"/>
      <c r="F720" s="1298"/>
      <c r="G720" s="1298"/>
      <c r="H720" s="125">
        <v>0.05</v>
      </c>
      <c r="I720" s="388"/>
      <c r="J720" s="203">
        <f t="shared" si="26"/>
        <v>0</v>
      </c>
      <c r="K720" s="408">
        <f t="shared" si="25"/>
        <v>0</v>
      </c>
      <c r="L720" s="11"/>
      <c r="M720" s="11"/>
    </row>
    <row r="721" spans="2:13" ht="12.75" hidden="1" customHeight="1">
      <c r="B721" s="1315"/>
      <c r="C721" s="904"/>
      <c r="D721" s="629">
        <v>710</v>
      </c>
      <c r="E721" s="1298"/>
      <c r="F721" s="1298"/>
      <c r="G721" s="1298"/>
      <c r="H721" s="125">
        <v>0.05</v>
      </c>
      <c r="I721" s="388"/>
      <c r="J721" s="203">
        <f t="shared" si="26"/>
        <v>0</v>
      </c>
      <c r="K721" s="408">
        <f t="shared" si="25"/>
        <v>0</v>
      </c>
      <c r="L721" s="11"/>
      <c r="M721" s="11"/>
    </row>
    <row r="722" spans="2:13" ht="12.75" hidden="1" customHeight="1">
      <c r="B722" s="1315"/>
      <c r="C722" s="904"/>
      <c r="D722" s="629">
        <v>711</v>
      </c>
      <c r="E722" s="1298"/>
      <c r="F722" s="1298"/>
      <c r="G722" s="1298"/>
      <c r="H722" s="125">
        <v>0.05</v>
      </c>
      <c r="I722" s="388"/>
      <c r="J722" s="280">
        <f t="shared" si="26"/>
        <v>0</v>
      </c>
      <c r="K722" s="408">
        <f t="shared" si="25"/>
        <v>0</v>
      </c>
      <c r="L722" s="11"/>
      <c r="M722" s="11"/>
    </row>
    <row r="723" spans="2:13" ht="12.75" hidden="1" customHeight="1">
      <c r="B723" s="1315"/>
      <c r="C723" s="904"/>
      <c r="D723" s="629">
        <v>712</v>
      </c>
      <c r="E723" s="1298"/>
      <c r="F723" s="1298"/>
      <c r="G723" s="1298"/>
      <c r="H723" s="125">
        <v>0.05</v>
      </c>
      <c r="I723" s="388"/>
      <c r="J723" s="280">
        <f t="shared" si="26"/>
        <v>0</v>
      </c>
      <c r="K723" s="408">
        <f t="shared" si="25"/>
        <v>0</v>
      </c>
      <c r="L723" s="11"/>
      <c r="M723" s="11"/>
    </row>
    <row r="724" spans="2:13" ht="12.75" hidden="1" customHeight="1">
      <c r="B724" s="1315"/>
      <c r="C724" s="904"/>
      <c r="D724" s="629">
        <v>713</v>
      </c>
      <c r="E724" s="1298"/>
      <c r="F724" s="1298"/>
      <c r="G724" s="1298"/>
      <c r="H724" s="125">
        <v>0.05</v>
      </c>
      <c r="I724" s="388"/>
      <c r="J724" s="280">
        <f t="shared" si="26"/>
        <v>0</v>
      </c>
      <c r="K724" s="408">
        <f t="shared" si="25"/>
        <v>0</v>
      </c>
      <c r="L724" s="11"/>
      <c r="M724" s="11"/>
    </row>
    <row r="725" spans="2:13" ht="12.75" hidden="1" customHeight="1">
      <c r="B725" s="1315"/>
      <c r="C725" s="904"/>
      <c r="D725" s="629">
        <v>714</v>
      </c>
      <c r="E725" s="1298"/>
      <c r="F725" s="1298"/>
      <c r="G725" s="1298"/>
      <c r="H725" s="125">
        <v>0.05</v>
      </c>
      <c r="I725" s="388"/>
      <c r="J725" s="280">
        <f t="shared" si="26"/>
        <v>0</v>
      </c>
      <c r="K725" s="408">
        <f t="shared" si="25"/>
        <v>0</v>
      </c>
      <c r="L725" s="11"/>
      <c r="M725" s="11"/>
    </row>
    <row r="726" spans="2:13" ht="12.75" hidden="1" customHeight="1">
      <c r="B726" s="1315"/>
      <c r="C726" s="904"/>
      <c r="D726" s="629">
        <v>715</v>
      </c>
      <c r="E726" s="1298"/>
      <c r="F726" s="1298"/>
      <c r="G726" s="1298"/>
      <c r="H726" s="125">
        <v>0.05</v>
      </c>
      <c r="I726" s="388"/>
      <c r="J726" s="280">
        <f t="shared" si="26"/>
        <v>0</v>
      </c>
      <c r="K726" s="408">
        <f t="shared" si="25"/>
        <v>0</v>
      </c>
      <c r="L726" s="11"/>
      <c r="M726" s="11"/>
    </row>
    <row r="727" spans="2:13" ht="12.75" hidden="1" customHeight="1">
      <c r="B727" s="1315"/>
      <c r="C727" s="904"/>
      <c r="D727" s="629">
        <v>716</v>
      </c>
      <c r="E727" s="1298"/>
      <c r="F727" s="1298"/>
      <c r="G727" s="1298"/>
      <c r="H727" s="125">
        <v>0.05</v>
      </c>
      <c r="I727" s="388"/>
      <c r="J727" s="280">
        <f t="shared" si="26"/>
        <v>0</v>
      </c>
      <c r="K727" s="408">
        <f t="shared" si="25"/>
        <v>0</v>
      </c>
      <c r="L727" s="11"/>
      <c r="M727" s="11"/>
    </row>
    <row r="728" spans="2:13" ht="12.75" hidden="1" customHeight="1">
      <c r="B728" s="1315"/>
      <c r="C728" s="904"/>
      <c r="D728" s="629">
        <v>717</v>
      </c>
      <c r="E728" s="1298"/>
      <c r="F728" s="1298"/>
      <c r="G728" s="1298"/>
      <c r="H728" s="125">
        <v>0.05</v>
      </c>
      <c r="I728" s="388"/>
      <c r="J728" s="203">
        <f t="shared" si="26"/>
        <v>0</v>
      </c>
      <c r="K728" s="408">
        <f t="shared" si="25"/>
        <v>0</v>
      </c>
      <c r="L728" s="11"/>
      <c r="M728" s="11"/>
    </row>
    <row r="729" spans="2:13" ht="12.75" hidden="1" customHeight="1">
      <c r="B729" s="1315"/>
      <c r="C729" s="904"/>
      <c r="D729" s="629">
        <v>718</v>
      </c>
      <c r="E729" s="1298"/>
      <c r="F729" s="1298"/>
      <c r="G729" s="1298"/>
      <c r="H729" s="125">
        <v>0.05</v>
      </c>
      <c r="I729" s="388"/>
      <c r="J729" s="203">
        <f t="shared" si="26"/>
        <v>0</v>
      </c>
      <c r="K729" s="408">
        <f t="shared" si="25"/>
        <v>0</v>
      </c>
      <c r="L729" s="11"/>
      <c r="M729" s="11"/>
    </row>
    <row r="730" spans="2:13" ht="12.75" hidden="1" customHeight="1">
      <c r="B730" s="1315"/>
      <c r="C730" s="904"/>
      <c r="D730" s="629">
        <v>719</v>
      </c>
      <c r="E730" s="1298"/>
      <c r="F730" s="1298"/>
      <c r="G730" s="1298"/>
      <c r="H730" s="125">
        <v>0.05</v>
      </c>
      <c r="I730" s="388"/>
      <c r="J730" s="280">
        <f t="shared" si="26"/>
        <v>0</v>
      </c>
      <c r="K730" s="408">
        <f t="shared" si="25"/>
        <v>0</v>
      </c>
      <c r="L730" s="11"/>
      <c r="M730" s="11"/>
    </row>
    <row r="731" spans="2:13" ht="12.75" hidden="1" customHeight="1">
      <c r="B731" s="1315"/>
      <c r="C731" s="904"/>
      <c r="D731" s="629">
        <v>720</v>
      </c>
      <c r="E731" s="1298"/>
      <c r="F731" s="1298"/>
      <c r="G731" s="1298"/>
      <c r="H731" s="125">
        <v>0.05</v>
      </c>
      <c r="I731" s="388"/>
      <c r="J731" s="280">
        <f t="shared" si="26"/>
        <v>0</v>
      </c>
      <c r="K731" s="408">
        <f t="shared" si="25"/>
        <v>0</v>
      </c>
      <c r="L731" s="11"/>
      <c r="M731" s="11"/>
    </row>
    <row r="732" spans="2:13" ht="12.75" hidden="1" customHeight="1">
      <c r="B732" s="1315"/>
      <c r="C732" s="904"/>
      <c r="D732" s="629">
        <v>721</v>
      </c>
      <c r="E732" s="1298"/>
      <c r="F732" s="1298"/>
      <c r="G732" s="1298"/>
      <c r="H732" s="125">
        <v>0.05</v>
      </c>
      <c r="I732" s="388"/>
      <c r="J732" s="280">
        <f t="shared" si="26"/>
        <v>0</v>
      </c>
      <c r="K732" s="408">
        <f t="shared" si="25"/>
        <v>0</v>
      </c>
      <c r="L732" s="11"/>
      <c r="M732" s="11"/>
    </row>
    <row r="733" spans="2:13" ht="12.75" hidden="1" customHeight="1">
      <c r="B733" s="1315"/>
      <c r="C733" s="904"/>
      <c r="D733" s="629">
        <v>722</v>
      </c>
      <c r="E733" s="1298"/>
      <c r="F733" s="1298"/>
      <c r="G733" s="1298"/>
      <c r="H733" s="125">
        <v>0.05</v>
      </c>
      <c r="I733" s="388"/>
      <c r="J733" s="280">
        <f t="shared" si="26"/>
        <v>0</v>
      </c>
      <c r="K733" s="408">
        <f t="shared" si="25"/>
        <v>0</v>
      </c>
      <c r="L733" s="11"/>
      <c r="M733" s="11"/>
    </row>
    <row r="734" spans="2:13" ht="12.75" hidden="1" customHeight="1">
      <c r="B734" s="1315"/>
      <c r="C734" s="904"/>
      <c r="D734" s="629">
        <v>723</v>
      </c>
      <c r="E734" s="1298"/>
      <c r="F734" s="1298"/>
      <c r="G734" s="1298"/>
      <c r="H734" s="125">
        <v>0.05</v>
      </c>
      <c r="I734" s="388"/>
      <c r="J734" s="280">
        <f t="shared" si="26"/>
        <v>0</v>
      </c>
      <c r="K734" s="408">
        <f t="shared" si="25"/>
        <v>0</v>
      </c>
      <c r="L734" s="11"/>
      <c r="M734" s="11"/>
    </row>
    <row r="735" spans="2:13" ht="12.75" hidden="1" customHeight="1">
      <c r="B735" s="1315"/>
      <c r="C735" s="904"/>
      <c r="D735" s="629">
        <v>724</v>
      </c>
      <c r="E735" s="1298"/>
      <c r="F735" s="1298"/>
      <c r="G735" s="1298"/>
      <c r="H735" s="125">
        <v>0.05</v>
      </c>
      <c r="I735" s="388"/>
      <c r="J735" s="280">
        <f t="shared" si="26"/>
        <v>0</v>
      </c>
      <c r="K735" s="408">
        <f t="shared" si="25"/>
        <v>0</v>
      </c>
      <c r="L735" s="11"/>
      <c r="M735" s="11"/>
    </row>
    <row r="736" spans="2:13" ht="12.75" hidden="1" customHeight="1">
      <c r="B736" s="1315"/>
      <c r="C736" s="904"/>
      <c r="D736" s="629">
        <v>725</v>
      </c>
      <c r="E736" s="1298"/>
      <c r="F736" s="1298"/>
      <c r="G736" s="1298"/>
      <c r="H736" s="125">
        <v>0.05</v>
      </c>
      <c r="I736" s="388"/>
      <c r="J736" s="203">
        <f t="shared" si="26"/>
        <v>0</v>
      </c>
      <c r="K736" s="408">
        <f t="shared" si="25"/>
        <v>0</v>
      </c>
      <c r="L736" s="11"/>
      <c r="M736" s="11"/>
    </row>
    <row r="737" spans="2:13" ht="12.75" hidden="1" customHeight="1">
      <c r="B737" s="1315"/>
      <c r="C737" s="904"/>
      <c r="D737" s="629">
        <v>726</v>
      </c>
      <c r="E737" s="1298"/>
      <c r="F737" s="1298"/>
      <c r="G737" s="1298"/>
      <c r="H737" s="125">
        <v>0.05</v>
      </c>
      <c r="I737" s="388"/>
      <c r="J737" s="203">
        <f t="shared" si="26"/>
        <v>0</v>
      </c>
      <c r="K737" s="408">
        <f t="shared" si="25"/>
        <v>0</v>
      </c>
      <c r="L737" s="11"/>
      <c r="M737" s="11"/>
    </row>
    <row r="738" spans="2:13" ht="12.75" hidden="1" customHeight="1">
      <c r="B738" s="1315"/>
      <c r="C738" s="904"/>
      <c r="D738" s="629">
        <v>727</v>
      </c>
      <c r="E738" s="1298"/>
      <c r="F738" s="1298"/>
      <c r="G738" s="1298"/>
      <c r="H738" s="125">
        <v>0.05</v>
      </c>
      <c r="I738" s="388"/>
      <c r="J738" s="203">
        <f t="shared" si="26"/>
        <v>0</v>
      </c>
      <c r="K738" s="408">
        <f t="shared" si="25"/>
        <v>0</v>
      </c>
      <c r="L738" s="11"/>
      <c r="M738" s="11"/>
    </row>
    <row r="739" spans="2:13" ht="12.75" hidden="1" customHeight="1">
      <c r="B739" s="1315"/>
      <c r="C739" s="904"/>
      <c r="D739" s="629">
        <v>728</v>
      </c>
      <c r="E739" s="1298"/>
      <c r="F739" s="1298"/>
      <c r="G739" s="1298"/>
      <c r="H739" s="125">
        <v>0.05</v>
      </c>
      <c r="I739" s="388"/>
      <c r="J739" s="280">
        <f t="shared" si="26"/>
        <v>0</v>
      </c>
      <c r="K739" s="408">
        <f t="shared" si="25"/>
        <v>0</v>
      </c>
      <c r="L739" s="11"/>
      <c r="M739" s="11"/>
    </row>
    <row r="740" spans="2:13" ht="12.75" hidden="1" customHeight="1">
      <c r="B740" s="1315"/>
      <c r="C740" s="904"/>
      <c r="D740" s="629">
        <v>729</v>
      </c>
      <c r="E740" s="1298"/>
      <c r="F740" s="1298"/>
      <c r="G740" s="1298"/>
      <c r="H740" s="125">
        <v>0.05</v>
      </c>
      <c r="I740" s="388"/>
      <c r="J740" s="280">
        <f t="shared" si="26"/>
        <v>0</v>
      </c>
      <c r="K740" s="408">
        <f t="shared" si="25"/>
        <v>0</v>
      </c>
      <c r="L740" s="11"/>
      <c r="M740" s="11"/>
    </row>
    <row r="741" spans="2:13" ht="12.75" hidden="1" customHeight="1">
      <c r="B741" s="1315"/>
      <c r="C741" s="904"/>
      <c r="D741" s="629">
        <v>730</v>
      </c>
      <c r="E741" s="1298"/>
      <c r="F741" s="1298"/>
      <c r="G741" s="1298"/>
      <c r="H741" s="125">
        <v>0.05</v>
      </c>
      <c r="I741" s="388"/>
      <c r="J741" s="280">
        <f t="shared" si="26"/>
        <v>0</v>
      </c>
      <c r="K741" s="408">
        <f t="shared" si="25"/>
        <v>0</v>
      </c>
      <c r="L741" s="11"/>
      <c r="M741" s="11"/>
    </row>
    <row r="742" spans="2:13" ht="12.75" hidden="1" customHeight="1">
      <c r="B742" s="1315"/>
      <c r="C742" s="904"/>
      <c r="D742" s="629">
        <v>731</v>
      </c>
      <c r="E742" s="1298"/>
      <c r="F742" s="1298"/>
      <c r="G742" s="1298"/>
      <c r="H742" s="125">
        <v>0.05</v>
      </c>
      <c r="I742" s="388"/>
      <c r="J742" s="280">
        <f t="shared" si="26"/>
        <v>0</v>
      </c>
      <c r="K742" s="408">
        <f t="shared" si="25"/>
        <v>0</v>
      </c>
      <c r="L742" s="11"/>
      <c r="M742" s="11"/>
    </row>
    <row r="743" spans="2:13" ht="12.75" hidden="1" customHeight="1">
      <c r="B743" s="1315"/>
      <c r="C743" s="904"/>
      <c r="D743" s="629">
        <v>732</v>
      </c>
      <c r="E743" s="1298"/>
      <c r="F743" s="1298"/>
      <c r="G743" s="1298"/>
      <c r="H743" s="125">
        <v>0.05</v>
      </c>
      <c r="I743" s="388"/>
      <c r="J743" s="280">
        <f t="shared" si="26"/>
        <v>0</v>
      </c>
      <c r="K743" s="408">
        <f t="shared" si="25"/>
        <v>0</v>
      </c>
      <c r="L743" s="11"/>
      <c r="M743" s="11"/>
    </row>
    <row r="744" spans="2:13" ht="12.75" hidden="1" customHeight="1">
      <c r="B744" s="1315"/>
      <c r="C744" s="904"/>
      <c r="D744" s="629">
        <v>733</v>
      </c>
      <c r="E744" s="1298"/>
      <c r="F744" s="1298"/>
      <c r="G744" s="1298"/>
      <c r="H744" s="125">
        <v>0.05</v>
      </c>
      <c r="I744" s="388"/>
      <c r="J744" s="280">
        <f t="shared" si="26"/>
        <v>0</v>
      </c>
      <c r="K744" s="408">
        <f t="shared" si="25"/>
        <v>0</v>
      </c>
      <c r="L744" s="11"/>
      <c r="M744" s="11"/>
    </row>
    <row r="745" spans="2:13" ht="12.75" hidden="1" customHeight="1">
      <c r="B745" s="1315"/>
      <c r="C745" s="904"/>
      <c r="D745" s="629">
        <v>734</v>
      </c>
      <c r="E745" s="1298"/>
      <c r="F745" s="1298"/>
      <c r="G745" s="1298"/>
      <c r="H745" s="125">
        <v>0.05</v>
      </c>
      <c r="I745" s="388"/>
      <c r="J745" s="203">
        <f t="shared" si="26"/>
        <v>0</v>
      </c>
      <c r="K745" s="408">
        <f t="shared" si="25"/>
        <v>0</v>
      </c>
      <c r="L745" s="11"/>
      <c r="M745" s="11"/>
    </row>
    <row r="746" spans="2:13" ht="12.75" hidden="1" customHeight="1">
      <c r="B746" s="1315"/>
      <c r="C746" s="904"/>
      <c r="D746" s="629">
        <v>735</v>
      </c>
      <c r="E746" s="1298"/>
      <c r="F746" s="1298"/>
      <c r="G746" s="1298"/>
      <c r="H746" s="125">
        <v>0.05</v>
      </c>
      <c r="I746" s="388"/>
      <c r="J746" s="203">
        <f t="shared" si="26"/>
        <v>0</v>
      </c>
      <c r="K746" s="408">
        <f t="shared" si="25"/>
        <v>0</v>
      </c>
      <c r="L746" s="11"/>
      <c r="M746" s="11"/>
    </row>
    <row r="747" spans="2:13" ht="12.75" hidden="1" customHeight="1">
      <c r="B747" s="1315"/>
      <c r="C747" s="904"/>
      <c r="D747" s="629">
        <v>736</v>
      </c>
      <c r="E747" s="1298"/>
      <c r="F747" s="1298"/>
      <c r="G747" s="1298"/>
      <c r="H747" s="125">
        <v>0.05</v>
      </c>
      <c r="I747" s="388"/>
      <c r="J747" s="280">
        <f t="shared" si="26"/>
        <v>0</v>
      </c>
      <c r="K747" s="408">
        <f t="shared" si="25"/>
        <v>0</v>
      </c>
      <c r="L747" s="11"/>
      <c r="M747" s="11"/>
    </row>
    <row r="748" spans="2:13" ht="12.75" hidden="1" customHeight="1">
      <c r="B748" s="1315"/>
      <c r="C748" s="904"/>
      <c r="D748" s="629">
        <v>737</v>
      </c>
      <c r="E748" s="1298"/>
      <c r="F748" s="1298"/>
      <c r="G748" s="1298"/>
      <c r="H748" s="125">
        <v>0.05</v>
      </c>
      <c r="I748" s="388"/>
      <c r="J748" s="280">
        <f t="shared" si="26"/>
        <v>0</v>
      </c>
      <c r="K748" s="408">
        <f t="shared" si="25"/>
        <v>0</v>
      </c>
      <c r="L748" s="11"/>
      <c r="M748" s="11"/>
    </row>
    <row r="749" spans="2:13" ht="12.75" hidden="1" customHeight="1">
      <c r="B749" s="1315"/>
      <c r="C749" s="904"/>
      <c r="D749" s="629">
        <v>738</v>
      </c>
      <c r="E749" s="1298"/>
      <c r="F749" s="1298"/>
      <c r="G749" s="1298"/>
      <c r="H749" s="125">
        <v>0.05</v>
      </c>
      <c r="I749" s="388"/>
      <c r="J749" s="280">
        <f t="shared" si="26"/>
        <v>0</v>
      </c>
      <c r="K749" s="408">
        <f t="shared" si="25"/>
        <v>0</v>
      </c>
      <c r="L749" s="11"/>
      <c r="M749" s="11"/>
    </row>
    <row r="750" spans="2:13" ht="12.75" hidden="1" customHeight="1">
      <c r="B750" s="1315"/>
      <c r="C750" s="904"/>
      <c r="D750" s="629">
        <v>739</v>
      </c>
      <c r="E750" s="1298"/>
      <c r="F750" s="1298"/>
      <c r="G750" s="1298"/>
      <c r="H750" s="125">
        <v>0.05</v>
      </c>
      <c r="I750" s="388"/>
      <c r="J750" s="203">
        <f t="shared" si="26"/>
        <v>0</v>
      </c>
      <c r="K750" s="408">
        <f t="shared" si="25"/>
        <v>0</v>
      </c>
      <c r="L750" s="11"/>
      <c r="M750" s="11"/>
    </row>
    <row r="751" spans="2:13" ht="12.75" hidden="1" customHeight="1">
      <c r="B751" s="1315"/>
      <c r="C751" s="904"/>
      <c r="D751" s="629">
        <v>740</v>
      </c>
      <c r="E751" s="1298"/>
      <c r="F751" s="1298"/>
      <c r="G751" s="1298"/>
      <c r="H751" s="125">
        <v>0.05</v>
      </c>
      <c r="I751" s="388"/>
      <c r="J751" s="280">
        <f t="shared" si="26"/>
        <v>0</v>
      </c>
      <c r="K751" s="408">
        <f t="shared" ref="K751:K816" si="27">IF(I751-J751&lt;0,0,I751-J751)</f>
        <v>0</v>
      </c>
      <c r="L751" s="11"/>
      <c r="M751" s="11"/>
    </row>
    <row r="752" spans="2:13" ht="12.75" hidden="1" customHeight="1">
      <c r="B752" s="1315"/>
      <c r="C752" s="904"/>
      <c r="D752" s="629">
        <v>741</v>
      </c>
      <c r="E752" s="1298"/>
      <c r="F752" s="1298"/>
      <c r="G752" s="1298"/>
      <c r="H752" s="125">
        <v>0.05</v>
      </c>
      <c r="I752" s="388"/>
      <c r="J752" s="280">
        <f t="shared" si="26"/>
        <v>0</v>
      </c>
      <c r="K752" s="408">
        <f t="shared" si="27"/>
        <v>0</v>
      </c>
      <c r="L752" s="11"/>
      <c r="M752" s="11"/>
    </row>
    <row r="753" spans="2:13" ht="12.75" hidden="1" customHeight="1">
      <c r="B753" s="1315"/>
      <c r="C753" s="904"/>
      <c r="D753" s="629">
        <v>742</v>
      </c>
      <c r="E753" s="1298"/>
      <c r="F753" s="1298"/>
      <c r="G753" s="1298"/>
      <c r="H753" s="125">
        <v>0.05</v>
      </c>
      <c r="I753" s="388"/>
      <c r="J753" s="280">
        <f t="shared" si="26"/>
        <v>0</v>
      </c>
      <c r="K753" s="408">
        <f t="shared" si="27"/>
        <v>0</v>
      </c>
      <c r="L753" s="11"/>
      <c r="M753" s="11"/>
    </row>
    <row r="754" spans="2:13" ht="12.75" hidden="1" customHeight="1">
      <c r="B754" s="1315"/>
      <c r="C754" s="904"/>
      <c r="D754" s="629">
        <v>743</v>
      </c>
      <c r="E754" s="1298"/>
      <c r="F754" s="1298"/>
      <c r="G754" s="1298"/>
      <c r="H754" s="125">
        <v>0.05</v>
      </c>
      <c r="I754" s="388"/>
      <c r="J754" s="280">
        <f t="shared" si="26"/>
        <v>0</v>
      </c>
      <c r="K754" s="408">
        <f t="shared" si="27"/>
        <v>0</v>
      </c>
      <c r="L754" s="11"/>
      <c r="M754" s="11"/>
    </row>
    <row r="755" spans="2:13" ht="12.75" hidden="1" customHeight="1">
      <c r="B755" s="1315"/>
      <c r="C755" s="904"/>
      <c r="D755" s="629">
        <v>744</v>
      </c>
      <c r="E755" s="1298"/>
      <c r="F755" s="1298"/>
      <c r="G755" s="1298"/>
      <c r="H755" s="125">
        <v>0.05</v>
      </c>
      <c r="I755" s="388"/>
      <c r="J755" s="280">
        <f t="shared" si="26"/>
        <v>0</v>
      </c>
      <c r="K755" s="408">
        <f t="shared" si="27"/>
        <v>0</v>
      </c>
      <c r="L755" s="11"/>
      <c r="M755" s="11"/>
    </row>
    <row r="756" spans="2:13" ht="12.75" hidden="1" customHeight="1">
      <c r="B756" s="1315"/>
      <c r="C756" s="904"/>
      <c r="D756" s="629">
        <v>745</v>
      </c>
      <c r="E756" s="1298"/>
      <c r="F756" s="1298"/>
      <c r="G756" s="1298"/>
      <c r="H756" s="125">
        <v>0.05</v>
      </c>
      <c r="I756" s="388"/>
      <c r="J756" s="280">
        <f t="shared" si="26"/>
        <v>0</v>
      </c>
      <c r="K756" s="408">
        <f t="shared" si="27"/>
        <v>0</v>
      </c>
      <c r="L756" s="11"/>
      <c r="M756" s="11"/>
    </row>
    <row r="757" spans="2:13" ht="12.75" hidden="1" customHeight="1">
      <c r="B757" s="1315"/>
      <c r="C757" s="904"/>
      <c r="D757" s="629">
        <v>746</v>
      </c>
      <c r="E757" s="1298"/>
      <c r="F757" s="1298"/>
      <c r="G757" s="1298"/>
      <c r="H757" s="125">
        <v>0.05</v>
      </c>
      <c r="I757" s="388"/>
      <c r="J757" s="203">
        <f t="shared" si="26"/>
        <v>0</v>
      </c>
      <c r="K757" s="408">
        <f t="shared" si="27"/>
        <v>0</v>
      </c>
      <c r="L757" s="11"/>
      <c r="M757" s="11"/>
    </row>
    <row r="758" spans="2:13" ht="12.75" hidden="1" customHeight="1">
      <c r="B758" s="1315"/>
      <c r="C758" s="904"/>
      <c r="D758" s="629">
        <v>747</v>
      </c>
      <c r="E758" s="1298"/>
      <c r="F758" s="1298"/>
      <c r="G758" s="1298"/>
      <c r="H758" s="125">
        <v>0.05</v>
      </c>
      <c r="I758" s="388"/>
      <c r="J758" s="203">
        <f t="shared" si="26"/>
        <v>0</v>
      </c>
      <c r="K758" s="408">
        <f t="shared" si="27"/>
        <v>0</v>
      </c>
      <c r="L758" s="11"/>
      <c r="M758" s="11"/>
    </row>
    <row r="759" spans="2:13" ht="12.75" hidden="1" customHeight="1">
      <c r="B759" s="1315"/>
      <c r="C759" s="904"/>
      <c r="D759" s="629">
        <v>748</v>
      </c>
      <c r="E759" s="1298"/>
      <c r="F759" s="1298"/>
      <c r="G759" s="1298"/>
      <c r="H759" s="125">
        <v>0.05</v>
      </c>
      <c r="I759" s="388"/>
      <c r="J759" s="280">
        <f t="shared" si="26"/>
        <v>0</v>
      </c>
      <c r="K759" s="408">
        <f t="shared" si="27"/>
        <v>0</v>
      </c>
      <c r="L759" s="11"/>
      <c r="M759" s="11"/>
    </row>
    <row r="760" spans="2:13" ht="12.75" hidden="1" customHeight="1">
      <c r="B760" s="1315"/>
      <c r="C760" s="904"/>
      <c r="D760" s="629">
        <v>749</v>
      </c>
      <c r="E760" s="1298"/>
      <c r="F760" s="1298"/>
      <c r="G760" s="1298"/>
      <c r="H760" s="125">
        <v>0.05</v>
      </c>
      <c r="I760" s="388"/>
      <c r="J760" s="280">
        <f t="shared" si="26"/>
        <v>0</v>
      </c>
      <c r="K760" s="408">
        <f t="shared" si="27"/>
        <v>0</v>
      </c>
      <c r="L760" s="11"/>
      <c r="M760" s="11"/>
    </row>
    <row r="761" spans="2:13" ht="12.75" hidden="1" customHeight="1">
      <c r="B761" s="1315"/>
      <c r="C761" s="904"/>
      <c r="D761" s="629">
        <v>750</v>
      </c>
      <c r="E761" s="1298"/>
      <c r="F761" s="1298"/>
      <c r="G761" s="1298"/>
      <c r="H761" s="125">
        <v>0.05</v>
      </c>
      <c r="I761" s="388"/>
      <c r="J761" s="280">
        <f t="shared" si="26"/>
        <v>0</v>
      </c>
      <c r="K761" s="408">
        <f t="shared" si="27"/>
        <v>0</v>
      </c>
      <c r="L761" s="11"/>
      <c r="M761" s="11"/>
    </row>
    <row r="762" spans="2:13" ht="12.75" hidden="1" customHeight="1">
      <c r="B762" s="1315"/>
      <c r="C762" s="904"/>
      <c r="D762" s="629">
        <v>751</v>
      </c>
      <c r="E762" s="1298"/>
      <c r="F762" s="1298"/>
      <c r="G762" s="1298"/>
      <c r="H762" s="125">
        <v>0.05</v>
      </c>
      <c r="I762" s="388"/>
      <c r="J762" s="280">
        <f t="shared" si="26"/>
        <v>0</v>
      </c>
      <c r="K762" s="408">
        <f t="shared" si="27"/>
        <v>0</v>
      </c>
      <c r="L762" s="11"/>
      <c r="M762" s="11"/>
    </row>
    <row r="763" spans="2:13" ht="12.75" hidden="1" customHeight="1">
      <c r="B763" s="1315"/>
      <c r="C763" s="904"/>
      <c r="D763" s="629">
        <v>752</v>
      </c>
      <c r="E763" s="1298"/>
      <c r="F763" s="1298"/>
      <c r="G763" s="1298"/>
      <c r="H763" s="125">
        <v>0.05</v>
      </c>
      <c r="I763" s="388"/>
      <c r="J763" s="280">
        <f t="shared" si="26"/>
        <v>0</v>
      </c>
      <c r="K763" s="408">
        <f t="shared" si="27"/>
        <v>0</v>
      </c>
      <c r="L763" s="11"/>
      <c r="M763" s="11"/>
    </row>
    <row r="764" spans="2:13" ht="12.75" hidden="1" customHeight="1">
      <c r="B764" s="1315"/>
      <c r="C764" s="904"/>
      <c r="D764" s="629">
        <v>753</v>
      </c>
      <c r="E764" s="1298"/>
      <c r="F764" s="1298"/>
      <c r="G764" s="1298"/>
      <c r="H764" s="125">
        <v>0.05</v>
      </c>
      <c r="I764" s="388"/>
      <c r="J764" s="280">
        <f t="shared" si="26"/>
        <v>0</v>
      </c>
      <c r="K764" s="408">
        <f t="shared" si="27"/>
        <v>0</v>
      </c>
      <c r="L764" s="11"/>
      <c r="M764" s="11"/>
    </row>
    <row r="765" spans="2:13" ht="12.75" hidden="1" customHeight="1">
      <c r="B765" s="1315"/>
      <c r="C765" s="904"/>
      <c r="D765" s="629">
        <v>754</v>
      </c>
      <c r="E765" s="1298"/>
      <c r="F765" s="1298"/>
      <c r="G765" s="1298"/>
      <c r="H765" s="125">
        <v>0.05</v>
      </c>
      <c r="I765" s="388"/>
      <c r="J765" s="203">
        <f t="shared" si="26"/>
        <v>0</v>
      </c>
      <c r="K765" s="408">
        <f t="shared" si="27"/>
        <v>0</v>
      </c>
      <c r="L765" s="11"/>
      <c r="M765" s="11"/>
    </row>
    <row r="766" spans="2:13" ht="12.75" hidden="1" customHeight="1">
      <c r="B766" s="1315"/>
      <c r="C766" s="904"/>
      <c r="D766" s="629">
        <v>755</v>
      </c>
      <c r="E766" s="1298"/>
      <c r="F766" s="1298"/>
      <c r="G766" s="1298"/>
      <c r="H766" s="125">
        <v>0.05</v>
      </c>
      <c r="I766" s="388"/>
      <c r="J766" s="203">
        <f t="shared" si="26"/>
        <v>0</v>
      </c>
      <c r="K766" s="408">
        <f t="shared" si="27"/>
        <v>0</v>
      </c>
      <c r="L766" s="11"/>
      <c r="M766" s="11"/>
    </row>
    <row r="767" spans="2:13" ht="12.75" hidden="1" customHeight="1">
      <c r="B767" s="1315"/>
      <c r="C767" s="904"/>
      <c r="D767" s="629">
        <v>756</v>
      </c>
      <c r="E767" s="1298"/>
      <c r="F767" s="1298"/>
      <c r="G767" s="1298"/>
      <c r="H767" s="125">
        <v>0.05</v>
      </c>
      <c r="I767" s="388"/>
      <c r="J767" s="280">
        <f t="shared" si="26"/>
        <v>0</v>
      </c>
      <c r="K767" s="408">
        <f t="shared" si="27"/>
        <v>0</v>
      </c>
      <c r="L767" s="11"/>
      <c r="M767" s="11"/>
    </row>
    <row r="768" spans="2:13" ht="12.75" hidden="1" customHeight="1">
      <c r="B768" s="1315"/>
      <c r="C768" s="904"/>
      <c r="D768" s="629">
        <v>757</v>
      </c>
      <c r="E768" s="1298"/>
      <c r="F768" s="1298"/>
      <c r="G768" s="1298"/>
      <c r="H768" s="125">
        <v>0.05</v>
      </c>
      <c r="I768" s="388"/>
      <c r="J768" s="280">
        <f t="shared" si="26"/>
        <v>0</v>
      </c>
      <c r="K768" s="408">
        <f t="shared" si="27"/>
        <v>0</v>
      </c>
      <c r="L768" s="11"/>
      <c r="M768" s="11"/>
    </row>
    <row r="769" spans="2:13" ht="12.75" hidden="1" customHeight="1">
      <c r="B769" s="1315"/>
      <c r="C769" s="904"/>
      <c r="D769" s="629">
        <v>758</v>
      </c>
      <c r="E769" s="1298"/>
      <c r="F769" s="1298"/>
      <c r="G769" s="1298"/>
      <c r="H769" s="125">
        <v>0.05</v>
      </c>
      <c r="I769" s="388"/>
      <c r="J769" s="280">
        <f t="shared" si="26"/>
        <v>0</v>
      </c>
      <c r="K769" s="408">
        <f t="shared" si="27"/>
        <v>0</v>
      </c>
      <c r="L769" s="11"/>
      <c r="M769" s="11"/>
    </row>
    <row r="770" spans="2:13" ht="12.75" hidden="1" customHeight="1">
      <c r="B770" s="1315"/>
      <c r="C770" s="904"/>
      <c r="D770" s="629">
        <v>759</v>
      </c>
      <c r="E770" s="1298"/>
      <c r="F770" s="1298"/>
      <c r="G770" s="1298"/>
      <c r="H770" s="125">
        <v>0.05</v>
      </c>
      <c r="I770" s="388"/>
      <c r="J770" s="280">
        <f t="shared" si="26"/>
        <v>0</v>
      </c>
      <c r="K770" s="408">
        <f t="shared" si="27"/>
        <v>0</v>
      </c>
      <c r="L770" s="11"/>
      <c r="M770" s="11"/>
    </row>
    <row r="771" spans="2:13" ht="12.75" hidden="1" customHeight="1">
      <c r="B771" s="1315"/>
      <c r="C771" s="904"/>
      <c r="D771" s="629">
        <v>760</v>
      </c>
      <c r="E771" s="1298"/>
      <c r="F771" s="1298"/>
      <c r="G771" s="1298"/>
      <c r="H771" s="125">
        <v>0.05</v>
      </c>
      <c r="I771" s="388"/>
      <c r="J771" s="280">
        <f t="shared" si="26"/>
        <v>0</v>
      </c>
      <c r="K771" s="408">
        <f t="shared" si="27"/>
        <v>0</v>
      </c>
      <c r="L771" s="11"/>
      <c r="M771" s="11"/>
    </row>
    <row r="772" spans="2:13" ht="12.75" hidden="1" customHeight="1">
      <c r="B772" s="1315"/>
      <c r="C772" s="904"/>
      <c r="D772" s="629">
        <v>761</v>
      </c>
      <c r="E772" s="1298"/>
      <c r="F772" s="1298"/>
      <c r="G772" s="1298"/>
      <c r="H772" s="125">
        <v>0.05</v>
      </c>
      <c r="I772" s="388"/>
      <c r="J772" s="280">
        <f t="shared" si="26"/>
        <v>0</v>
      </c>
      <c r="K772" s="408">
        <f t="shared" si="27"/>
        <v>0</v>
      </c>
      <c r="L772" s="11"/>
      <c r="M772" s="11"/>
    </row>
    <row r="773" spans="2:13" ht="12.75" hidden="1" customHeight="1">
      <c r="B773" s="1315"/>
      <c r="C773" s="904"/>
      <c r="D773" s="629">
        <v>762</v>
      </c>
      <c r="E773" s="1298"/>
      <c r="F773" s="1298"/>
      <c r="G773" s="1298"/>
      <c r="H773" s="125">
        <v>0.05</v>
      </c>
      <c r="I773" s="388"/>
      <c r="J773" s="203">
        <f t="shared" si="26"/>
        <v>0</v>
      </c>
      <c r="K773" s="408">
        <f t="shared" si="27"/>
        <v>0</v>
      </c>
      <c r="L773" s="11"/>
      <c r="M773" s="11"/>
    </row>
    <row r="774" spans="2:13" ht="12.75" hidden="1" customHeight="1">
      <c r="B774" s="1315"/>
      <c r="C774" s="904"/>
      <c r="D774" s="629">
        <v>763</v>
      </c>
      <c r="E774" s="1298"/>
      <c r="F774" s="1298"/>
      <c r="G774" s="1298"/>
      <c r="H774" s="125">
        <v>0.05</v>
      </c>
      <c r="I774" s="388"/>
      <c r="J774" s="203">
        <f t="shared" si="26"/>
        <v>0</v>
      </c>
      <c r="K774" s="408">
        <f t="shared" si="27"/>
        <v>0</v>
      </c>
      <c r="L774" s="11"/>
      <c r="M774" s="11"/>
    </row>
    <row r="775" spans="2:13" ht="12.75" hidden="1" customHeight="1">
      <c r="B775" s="1315"/>
      <c r="C775" s="904"/>
      <c r="D775" s="629">
        <v>764</v>
      </c>
      <c r="E775" s="1298"/>
      <c r="F775" s="1298"/>
      <c r="G775" s="1298"/>
      <c r="H775" s="125">
        <v>0.05</v>
      </c>
      <c r="I775" s="388"/>
      <c r="J775" s="280">
        <f t="shared" si="26"/>
        <v>0</v>
      </c>
      <c r="K775" s="408">
        <f t="shared" si="27"/>
        <v>0</v>
      </c>
      <c r="L775" s="11"/>
      <c r="M775" s="11"/>
    </row>
    <row r="776" spans="2:13" ht="12.75" hidden="1" customHeight="1">
      <c r="B776" s="1315"/>
      <c r="C776" s="904"/>
      <c r="D776" s="629">
        <v>765</v>
      </c>
      <c r="E776" s="1298"/>
      <c r="F776" s="1298"/>
      <c r="G776" s="1298"/>
      <c r="H776" s="125">
        <v>0.05</v>
      </c>
      <c r="I776" s="388"/>
      <c r="J776" s="280">
        <f t="shared" si="26"/>
        <v>0</v>
      </c>
      <c r="K776" s="408">
        <f t="shared" si="27"/>
        <v>0</v>
      </c>
      <c r="L776" s="11"/>
      <c r="M776" s="11"/>
    </row>
    <row r="777" spans="2:13" ht="12.75" hidden="1" customHeight="1">
      <c r="B777" s="1315"/>
      <c r="C777" s="904"/>
      <c r="D777" s="629">
        <v>766</v>
      </c>
      <c r="E777" s="1298"/>
      <c r="F777" s="1298"/>
      <c r="G777" s="1298"/>
      <c r="H777" s="125">
        <v>0.05</v>
      </c>
      <c r="I777" s="388"/>
      <c r="J777" s="280">
        <f t="shared" si="26"/>
        <v>0</v>
      </c>
      <c r="K777" s="408">
        <f t="shared" si="27"/>
        <v>0</v>
      </c>
      <c r="L777" s="11"/>
      <c r="M777" s="11"/>
    </row>
    <row r="778" spans="2:13" ht="12.75" hidden="1" customHeight="1">
      <c r="B778" s="1315"/>
      <c r="C778" s="904"/>
      <c r="D778" s="629">
        <v>767</v>
      </c>
      <c r="E778" s="1298"/>
      <c r="F778" s="1298"/>
      <c r="G778" s="1298"/>
      <c r="H778" s="125">
        <v>0.05</v>
      </c>
      <c r="I778" s="388"/>
      <c r="J778" s="280">
        <f t="shared" si="26"/>
        <v>0</v>
      </c>
      <c r="K778" s="408">
        <f t="shared" si="27"/>
        <v>0</v>
      </c>
      <c r="L778" s="11"/>
      <c r="M778" s="11"/>
    </row>
    <row r="779" spans="2:13" ht="12.75" hidden="1" customHeight="1">
      <c r="B779" s="1315"/>
      <c r="C779" s="904"/>
      <c r="D779" s="629">
        <v>768</v>
      </c>
      <c r="E779" s="1298"/>
      <c r="F779" s="1298"/>
      <c r="G779" s="1298"/>
      <c r="H779" s="125">
        <v>0.05</v>
      </c>
      <c r="I779" s="388"/>
      <c r="J779" s="280">
        <f t="shared" si="26"/>
        <v>0</v>
      </c>
      <c r="K779" s="408">
        <f t="shared" si="27"/>
        <v>0</v>
      </c>
      <c r="L779" s="11"/>
      <c r="M779" s="11"/>
    </row>
    <row r="780" spans="2:13" ht="12.75" hidden="1" customHeight="1">
      <c r="B780" s="1315"/>
      <c r="C780" s="904"/>
      <c r="D780" s="629">
        <v>769</v>
      </c>
      <c r="E780" s="1298"/>
      <c r="F780" s="1298"/>
      <c r="G780" s="1298"/>
      <c r="H780" s="125">
        <v>0.05</v>
      </c>
      <c r="I780" s="388"/>
      <c r="J780" s="280">
        <f t="shared" ref="J780:J843" si="28">$I$12030*H780</f>
        <v>0</v>
      </c>
      <c r="K780" s="408">
        <f t="shared" si="27"/>
        <v>0</v>
      </c>
      <c r="L780" s="11"/>
      <c r="M780" s="11"/>
    </row>
    <row r="781" spans="2:13" ht="12.75" hidden="1" customHeight="1">
      <c r="B781" s="1315"/>
      <c r="C781" s="904"/>
      <c r="D781" s="629">
        <v>770</v>
      </c>
      <c r="E781" s="1298"/>
      <c r="F781" s="1298"/>
      <c r="G781" s="1298"/>
      <c r="H781" s="125">
        <v>0.05</v>
      </c>
      <c r="I781" s="388"/>
      <c r="J781" s="203">
        <f t="shared" si="28"/>
        <v>0</v>
      </c>
      <c r="K781" s="408">
        <f t="shared" si="27"/>
        <v>0</v>
      </c>
      <c r="L781" s="11"/>
      <c r="M781" s="11"/>
    </row>
    <row r="782" spans="2:13" ht="12.75" hidden="1" customHeight="1">
      <c r="B782" s="1315"/>
      <c r="C782" s="904"/>
      <c r="D782" s="629">
        <v>771</v>
      </c>
      <c r="E782" s="1298"/>
      <c r="F782" s="1298"/>
      <c r="G782" s="1298"/>
      <c r="H782" s="125">
        <v>0.05</v>
      </c>
      <c r="I782" s="388"/>
      <c r="J782" s="203">
        <f t="shared" si="28"/>
        <v>0</v>
      </c>
      <c r="K782" s="408">
        <f t="shared" si="27"/>
        <v>0</v>
      </c>
      <c r="L782" s="11"/>
      <c r="M782" s="11"/>
    </row>
    <row r="783" spans="2:13" ht="12.75" hidden="1" customHeight="1">
      <c r="B783" s="1315"/>
      <c r="C783" s="904"/>
      <c r="D783" s="629">
        <v>772</v>
      </c>
      <c r="E783" s="1298"/>
      <c r="F783" s="1298"/>
      <c r="G783" s="1298"/>
      <c r="H783" s="125">
        <v>0.05</v>
      </c>
      <c r="I783" s="388"/>
      <c r="J783" s="280">
        <f t="shared" si="28"/>
        <v>0</v>
      </c>
      <c r="K783" s="408">
        <f t="shared" si="27"/>
        <v>0</v>
      </c>
      <c r="L783" s="11"/>
      <c r="M783" s="11"/>
    </row>
    <row r="784" spans="2:13" ht="12.75" hidden="1" customHeight="1">
      <c r="B784" s="1315"/>
      <c r="C784" s="904"/>
      <c r="D784" s="629">
        <v>773</v>
      </c>
      <c r="E784" s="1298"/>
      <c r="F784" s="1298"/>
      <c r="G784" s="1298"/>
      <c r="H784" s="125">
        <v>0.05</v>
      </c>
      <c r="I784" s="388"/>
      <c r="J784" s="280">
        <f t="shared" si="28"/>
        <v>0</v>
      </c>
      <c r="K784" s="408">
        <f t="shared" si="27"/>
        <v>0</v>
      </c>
      <c r="L784" s="11"/>
      <c r="M784" s="11"/>
    </row>
    <row r="785" spans="2:13" ht="12.75" hidden="1" customHeight="1">
      <c r="B785" s="1315"/>
      <c r="C785" s="904"/>
      <c r="D785" s="629">
        <v>774</v>
      </c>
      <c r="E785" s="1298"/>
      <c r="F785" s="1298"/>
      <c r="G785" s="1298"/>
      <c r="H785" s="125">
        <v>0.05</v>
      </c>
      <c r="I785" s="388"/>
      <c r="J785" s="280">
        <f t="shared" si="28"/>
        <v>0</v>
      </c>
      <c r="K785" s="408">
        <f t="shared" si="27"/>
        <v>0</v>
      </c>
      <c r="L785" s="11"/>
      <c r="M785" s="11"/>
    </row>
    <row r="786" spans="2:13" ht="12.75" hidden="1" customHeight="1">
      <c r="B786" s="1315"/>
      <c r="C786" s="904"/>
      <c r="D786" s="629">
        <v>775</v>
      </c>
      <c r="E786" s="1298"/>
      <c r="F786" s="1298"/>
      <c r="G786" s="1298"/>
      <c r="H786" s="125">
        <v>0.05</v>
      </c>
      <c r="I786" s="388"/>
      <c r="J786" s="203">
        <f t="shared" si="28"/>
        <v>0</v>
      </c>
      <c r="K786" s="408">
        <f t="shared" si="27"/>
        <v>0</v>
      </c>
      <c r="L786" s="11"/>
      <c r="M786" s="11"/>
    </row>
    <row r="787" spans="2:13" ht="12.75" hidden="1" customHeight="1">
      <c r="B787" s="1315"/>
      <c r="C787" s="904"/>
      <c r="D787" s="629">
        <v>776</v>
      </c>
      <c r="E787" s="1298"/>
      <c r="F787" s="1298"/>
      <c r="G787" s="1298"/>
      <c r="H787" s="125">
        <v>0.05</v>
      </c>
      <c r="I787" s="388"/>
      <c r="J787" s="203">
        <f t="shared" si="28"/>
        <v>0</v>
      </c>
      <c r="K787" s="408">
        <f t="shared" si="27"/>
        <v>0</v>
      </c>
      <c r="L787" s="11"/>
      <c r="M787" s="11"/>
    </row>
    <row r="788" spans="2:13" ht="12.75" hidden="1" customHeight="1">
      <c r="B788" s="1315"/>
      <c r="C788" s="904"/>
      <c r="D788" s="629">
        <v>777</v>
      </c>
      <c r="E788" s="1298"/>
      <c r="F788" s="1298"/>
      <c r="G788" s="1298"/>
      <c r="H788" s="125">
        <v>0.05</v>
      </c>
      <c r="I788" s="388"/>
      <c r="J788" s="280">
        <f t="shared" si="28"/>
        <v>0</v>
      </c>
      <c r="K788" s="408">
        <f t="shared" si="27"/>
        <v>0</v>
      </c>
      <c r="L788" s="11"/>
      <c r="M788" s="11"/>
    </row>
    <row r="789" spans="2:13" ht="12.75" hidden="1" customHeight="1">
      <c r="B789" s="1315"/>
      <c r="C789" s="904"/>
      <c r="D789" s="629">
        <v>778</v>
      </c>
      <c r="E789" s="1298"/>
      <c r="F789" s="1298"/>
      <c r="G789" s="1298"/>
      <c r="H789" s="125">
        <v>0.05</v>
      </c>
      <c r="I789" s="388"/>
      <c r="J789" s="280">
        <f t="shared" si="28"/>
        <v>0</v>
      </c>
      <c r="K789" s="408">
        <f t="shared" si="27"/>
        <v>0</v>
      </c>
      <c r="L789" s="11"/>
      <c r="M789" s="11"/>
    </row>
    <row r="790" spans="2:13" ht="12.75" hidden="1" customHeight="1">
      <c r="B790" s="1315"/>
      <c r="C790" s="904"/>
      <c r="D790" s="629">
        <v>779</v>
      </c>
      <c r="E790" s="1298"/>
      <c r="F790" s="1298"/>
      <c r="G790" s="1298"/>
      <c r="H790" s="125">
        <v>0.05</v>
      </c>
      <c r="I790" s="388"/>
      <c r="J790" s="280">
        <f t="shared" si="28"/>
        <v>0</v>
      </c>
      <c r="K790" s="408">
        <f t="shared" si="27"/>
        <v>0</v>
      </c>
      <c r="L790" s="11"/>
      <c r="M790" s="11"/>
    </row>
    <row r="791" spans="2:13" ht="12.75" hidden="1" customHeight="1">
      <c r="B791" s="1315"/>
      <c r="C791" s="904"/>
      <c r="D791" s="629">
        <v>780</v>
      </c>
      <c r="E791" s="1298"/>
      <c r="F791" s="1298"/>
      <c r="G791" s="1298"/>
      <c r="H791" s="125">
        <v>0.05</v>
      </c>
      <c r="I791" s="388"/>
      <c r="J791" s="280">
        <f t="shared" si="28"/>
        <v>0</v>
      </c>
      <c r="K791" s="408">
        <f t="shared" si="27"/>
        <v>0</v>
      </c>
      <c r="L791" s="11"/>
      <c r="M791" s="11"/>
    </row>
    <row r="792" spans="2:13" ht="12.75" hidden="1" customHeight="1">
      <c r="B792" s="1315"/>
      <c r="C792" s="904"/>
      <c r="D792" s="629">
        <v>781</v>
      </c>
      <c r="E792" s="1298"/>
      <c r="F792" s="1298"/>
      <c r="G792" s="1298"/>
      <c r="H792" s="125">
        <v>0.05</v>
      </c>
      <c r="I792" s="388"/>
      <c r="J792" s="280">
        <f t="shared" si="28"/>
        <v>0</v>
      </c>
      <c r="K792" s="408">
        <f t="shared" si="27"/>
        <v>0</v>
      </c>
      <c r="L792" s="11"/>
      <c r="M792" s="11"/>
    </row>
    <row r="793" spans="2:13" ht="12.75" hidden="1" customHeight="1">
      <c r="B793" s="1315"/>
      <c r="C793" s="904"/>
      <c r="D793" s="629">
        <v>782</v>
      </c>
      <c r="E793" s="1298"/>
      <c r="F793" s="1298"/>
      <c r="G793" s="1298"/>
      <c r="H793" s="125">
        <v>0.05</v>
      </c>
      <c r="I793" s="388"/>
      <c r="J793" s="280">
        <f t="shared" si="28"/>
        <v>0</v>
      </c>
      <c r="K793" s="408">
        <f t="shared" si="27"/>
        <v>0</v>
      </c>
      <c r="L793" s="11"/>
      <c r="M793" s="11"/>
    </row>
    <row r="794" spans="2:13" ht="12.75" hidden="1" customHeight="1">
      <c r="B794" s="1315"/>
      <c r="C794" s="904"/>
      <c r="D794" s="629">
        <v>783</v>
      </c>
      <c r="E794" s="1298"/>
      <c r="F794" s="1298"/>
      <c r="G794" s="1298"/>
      <c r="H794" s="125">
        <v>0.05</v>
      </c>
      <c r="I794" s="388"/>
      <c r="J794" s="203">
        <f t="shared" si="28"/>
        <v>0</v>
      </c>
      <c r="K794" s="408">
        <f t="shared" si="27"/>
        <v>0</v>
      </c>
      <c r="L794" s="11"/>
      <c r="M794" s="11"/>
    </row>
    <row r="795" spans="2:13" ht="12.75" hidden="1" customHeight="1">
      <c r="B795" s="1315"/>
      <c r="C795" s="904"/>
      <c r="D795" s="629">
        <v>784</v>
      </c>
      <c r="E795" s="1298"/>
      <c r="F795" s="1298"/>
      <c r="G795" s="1298"/>
      <c r="H795" s="125">
        <v>0.05</v>
      </c>
      <c r="I795" s="388"/>
      <c r="J795" s="203">
        <f t="shared" si="28"/>
        <v>0</v>
      </c>
      <c r="K795" s="408">
        <f t="shared" si="27"/>
        <v>0</v>
      </c>
      <c r="L795" s="11"/>
      <c r="M795" s="11"/>
    </row>
    <row r="796" spans="2:13" ht="12.75" hidden="1" customHeight="1">
      <c r="B796" s="1315"/>
      <c r="C796" s="904"/>
      <c r="D796" s="629">
        <v>785</v>
      </c>
      <c r="E796" s="1298"/>
      <c r="F796" s="1298"/>
      <c r="G796" s="1298"/>
      <c r="H796" s="125">
        <v>0.05</v>
      </c>
      <c r="I796" s="388"/>
      <c r="J796" s="280">
        <f t="shared" si="28"/>
        <v>0</v>
      </c>
      <c r="K796" s="408">
        <f t="shared" si="27"/>
        <v>0</v>
      </c>
      <c r="L796" s="11"/>
      <c r="M796" s="11"/>
    </row>
    <row r="797" spans="2:13" ht="12.75" hidden="1" customHeight="1">
      <c r="B797" s="1315"/>
      <c r="C797" s="904"/>
      <c r="D797" s="629">
        <v>786</v>
      </c>
      <c r="E797" s="1298"/>
      <c r="F797" s="1298"/>
      <c r="G797" s="1298"/>
      <c r="H797" s="125">
        <v>0.05</v>
      </c>
      <c r="I797" s="388"/>
      <c r="J797" s="280">
        <f t="shared" si="28"/>
        <v>0</v>
      </c>
      <c r="K797" s="408">
        <f t="shared" si="27"/>
        <v>0</v>
      </c>
      <c r="L797" s="11"/>
      <c r="M797" s="11"/>
    </row>
    <row r="798" spans="2:13" ht="12.75" hidden="1" customHeight="1">
      <c r="B798" s="1315"/>
      <c r="C798" s="904"/>
      <c r="D798" s="629">
        <v>787</v>
      </c>
      <c r="E798" s="1298"/>
      <c r="F798" s="1298"/>
      <c r="G798" s="1298"/>
      <c r="H798" s="125">
        <v>0.05</v>
      </c>
      <c r="I798" s="388"/>
      <c r="J798" s="280">
        <f t="shared" si="28"/>
        <v>0</v>
      </c>
      <c r="K798" s="408">
        <f t="shared" si="27"/>
        <v>0</v>
      </c>
      <c r="L798" s="11"/>
      <c r="M798" s="11"/>
    </row>
    <row r="799" spans="2:13" ht="12.75" hidden="1" customHeight="1">
      <c r="B799" s="1315"/>
      <c r="C799" s="904"/>
      <c r="D799" s="629">
        <v>788</v>
      </c>
      <c r="E799" s="1298"/>
      <c r="F799" s="1298"/>
      <c r="G799" s="1298"/>
      <c r="H799" s="125">
        <v>0.05</v>
      </c>
      <c r="I799" s="388"/>
      <c r="J799" s="280">
        <f t="shared" si="28"/>
        <v>0</v>
      </c>
      <c r="K799" s="408">
        <f t="shared" si="27"/>
        <v>0</v>
      </c>
      <c r="L799" s="11"/>
      <c r="M799" s="11"/>
    </row>
    <row r="800" spans="2:13" ht="12.75" hidden="1" customHeight="1">
      <c r="B800" s="1315"/>
      <c r="C800" s="904"/>
      <c r="D800" s="629">
        <v>789</v>
      </c>
      <c r="E800" s="1298"/>
      <c r="F800" s="1298"/>
      <c r="G800" s="1298"/>
      <c r="H800" s="125">
        <v>0.05</v>
      </c>
      <c r="I800" s="388"/>
      <c r="J800" s="280">
        <f t="shared" si="28"/>
        <v>0</v>
      </c>
      <c r="K800" s="408">
        <f t="shared" si="27"/>
        <v>0</v>
      </c>
      <c r="L800" s="11"/>
      <c r="M800" s="11"/>
    </row>
    <row r="801" spans="2:13" ht="12.75" hidden="1" customHeight="1">
      <c r="B801" s="1315"/>
      <c r="C801" s="904"/>
      <c r="D801" s="629">
        <v>790</v>
      </c>
      <c r="E801" s="1298"/>
      <c r="F801" s="1298"/>
      <c r="G801" s="1298"/>
      <c r="H801" s="125">
        <v>0.05</v>
      </c>
      <c r="I801" s="388"/>
      <c r="J801" s="280">
        <f t="shared" si="28"/>
        <v>0</v>
      </c>
      <c r="K801" s="408">
        <f t="shared" si="27"/>
        <v>0</v>
      </c>
      <c r="L801" s="11"/>
      <c r="M801" s="11"/>
    </row>
    <row r="802" spans="2:13" ht="12.75" hidden="1" customHeight="1">
      <c r="B802" s="1315"/>
      <c r="C802" s="904"/>
      <c r="D802" s="629">
        <v>791</v>
      </c>
      <c r="E802" s="1298"/>
      <c r="F802" s="1298"/>
      <c r="G802" s="1298"/>
      <c r="H802" s="125">
        <v>0.05</v>
      </c>
      <c r="I802" s="388"/>
      <c r="J802" s="203">
        <f t="shared" si="28"/>
        <v>0</v>
      </c>
      <c r="K802" s="408">
        <f t="shared" si="27"/>
        <v>0</v>
      </c>
      <c r="L802" s="11"/>
      <c r="M802" s="11"/>
    </row>
    <row r="803" spans="2:13" ht="12.75" hidden="1" customHeight="1">
      <c r="B803" s="1315"/>
      <c r="C803" s="904"/>
      <c r="D803" s="629">
        <v>792</v>
      </c>
      <c r="E803" s="1298"/>
      <c r="F803" s="1298"/>
      <c r="G803" s="1298"/>
      <c r="H803" s="125">
        <v>0.05</v>
      </c>
      <c r="I803" s="388"/>
      <c r="J803" s="203">
        <f t="shared" si="28"/>
        <v>0</v>
      </c>
      <c r="K803" s="408">
        <f t="shared" si="27"/>
        <v>0</v>
      </c>
      <c r="L803" s="11"/>
      <c r="M803" s="11"/>
    </row>
    <row r="804" spans="2:13" ht="12.75" hidden="1" customHeight="1">
      <c r="B804" s="1315"/>
      <c r="C804" s="904"/>
      <c r="D804" s="629">
        <v>793</v>
      </c>
      <c r="E804" s="1298"/>
      <c r="F804" s="1298"/>
      <c r="G804" s="1298"/>
      <c r="H804" s="125">
        <v>0.05</v>
      </c>
      <c r="I804" s="388"/>
      <c r="J804" s="203">
        <f t="shared" si="28"/>
        <v>0</v>
      </c>
      <c r="K804" s="408">
        <f t="shared" si="27"/>
        <v>0</v>
      </c>
      <c r="L804" s="11"/>
      <c r="M804" s="11"/>
    </row>
    <row r="805" spans="2:13" ht="12.75" hidden="1" customHeight="1">
      <c r="B805" s="1315"/>
      <c r="C805" s="904"/>
      <c r="D805" s="629">
        <v>794</v>
      </c>
      <c r="E805" s="1298"/>
      <c r="F805" s="1298"/>
      <c r="G805" s="1298"/>
      <c r="H805" s="125">
        <v>0.05</v>
      </c>
      <c r="I805" s="388"/>
      <c r="J805" s="280">
        <f t="shared" si="28"/>
        <v>0</v>
      </c>
      <c r="K805" s="408">
        <f t="shared" si="27"/>
        <v>0</v>
      </c>
      <c r="L805" s="11"/>
      <c r="M805" s="11"/>
    </row>
    <row r="806" spans="2:13" ht="12.75" hidden="1" customHeight="1">
      <c r="B806" s="1315"/>
      <c r="C806" s="904"/>
      <c r="D806" s="629">
        <v>795</v>
      </c>
      <c r="E806" s="1298"/>
      <c r="F806" s="1298"/>
      <c r="G806" s="1298"/>
      <c r="H806" s="125">
        <v>0.05</v>
      </c>
      <c r="I806" s="388"/>
      <c r="J806" s="280">
        <f t="shared" si="28"/>
        <v>0</v>
      </c>
      <c r="K806" s="408">
        <f t="shared" si="27"/>
        <v>0</v>
      </c>
      <c r="L806" s="11"/>
      <c r="M806" s="11"/>
    </row>
    <row r="807" spans="2:13" ht="12.75" hidden="1" customHeight="1">
      <c r="B807" s="1315"/>
      <c r="C807" s="904"/>
      <c r="D807" s="629">
        <v>796</v>
      </c>
      <c r="E807" s="1298"/>
      <c r="F807" s="1298"/>
      <c r="G807" s="1298"/>
      <c r="H807" s="125">
        <v>0.05</v>
      </c>
      <c r="I807" s="388"/>
      <c r="J807" s="280">
        <f t="shared" si="28"/>
        <v>0</v>
      </c>
      <c r="K807" s="408">
        <f t="shared" si="27"/>
        <v>0</v>
      </c>
      <c r="L807" s="11"/>
      <c r="M807" s="11"/>
    </row>
    <row r="808" spans="2:13" ht="12.75" hidden="1" customHeight="1">
      <c r="B808" s="1315"/>
      <c r="C808" s="904"/>
      <c r="D808" s="629">
        <v>797</v>
      </c>
      <c r="E808" s="1298"/>
      <c r="F808" s="1298"/>
      <c r="G808" s="1298"/>
      <c r="H808" s="125">
        <v>0.05</v>
      </c>
      <c r="I808" s="388"/>
      <c r="J808" s="280">
        <f t="shared" si="28"/>
        <v>0</v>
      </c>
      <c r="K808" s="408">
        <f t="shared" si="27"/>
        <v>0</v>
      </c>
      <c r="L808" s="11"/>
      <c r="M808" s="11"/>
    </row>
    <row r="809" spans="2:13" ht="12.75" hidden="1" customHeight="1">
      <c r="B809" s="1315"/>
      <c r="C809" s="904"/>
      <c r="D809" s="629">
        <v>798</v>
      </c>
      <c r="E809" s="1298"/>
      <c r="F809" s="1298"/>
      <c r="G809" s="1298"/>
      <c r="H809" s="125">
        <v>0.05</v>
      </c>
      <c r="I809" s="388"/>
      <c r="J809" s="280">
        <f t="shared" si="28"/>
        <v>0</v>
      </c>
      <c r="K809" s="408">
        <f t="shared" si="27"/>
        <v>0</v>
      </c>
      <c r="L809" s="11"/>
      <c r="M809" s="11"/>
    </row>
    <row r="810" spans="2:13" ht="12.75" hidden="1" customHeight="1">
      <c r="B810" s="1315"/>
      <c r="C810" s="904"/>
      <c r="D810" s="629">
        <v>799</v>
      </c>
      <c r="E810" s="1298"/>
      <c r="F810" s="1298"/>
      <c r="G810" s="1298"/>
      <c r="H810" s="125">
        <v>0.05</v>
      </c>
      <c r="I810" s="388"/>
      <c r="J810" s="280">
        <f t="shared" si="28"/>
        <v>0</v>
      </c>
      <c r="K810" s="408">
        <f t="shared" si="27"/>
        <v>0</v>
      </c>
      <c r="L810" s="11"/>
      <c r="M810" s="11"/>
    </row>
    <row r="811" spans="2:13" ht="12.75" hidden="1" customHeight="1">
      <c r="B811" s="1315"/>
      <c r="C811" s="904"/>
      <c r="D811" s="629">
        <v>800</v>
      </c>
      <c r="E811" s="1298"/>
      <c r="F811" s="1298"/>
      <c r="G811" s="1298"/>
      <c r="H811" s="125">
        <v>0.05</v>
      </c>
      <c r="I811" s="388"/>
      <c r="J811" s="203">
        <f t="shared" si="28"/>
        <v>0</v>
      </c>
      <c r="K811" s="408">
        <f t="shared" si="27"/>
        <v>0</v>
      </c>
      <c r="L811" s="11"/>
      <c r="M811" s="11"/>
    </row>
    <row r="812" spans="2:13" ht="12.75" hidden="1" customHeight="1">
      <c r="B812" s="1315"/>
      <c r="C812" s="904"/>
      <c r="D812" s="629">
        <v>801</v>
      </c>
      <c r="E812" s="1298"/>
      <c r="F812" s="1298"/>
      <c r="G812" s="1298"/>
      <c r="H812" s="125">
        <v>0.05</v>
      </c>
      <c r="I812" s="388"/>
      <c r="J812" s="203">
        <f t="shared" si="28"/>
        <v>0</v>
      </c>
      <c r="K812" s="408">
        <f t="shared" si="27"/>
        <v>0</v>
      </c>
      <c r="L812" s="11"/>
      <c r="M812" s="11"/>
    </row>
    <row r="813" spans="2:13" ht="12.75" hidden="1" customHeight="1">
      <c r="B813" s="1315"/>
      <c r="C813" s="904"/>
      <c r="D813" s="629">
        <v>802</v>
      </c>
      <c r="E813" s="1298"/>
      <c r="F813" s="1298"/>
      <c r="G813" s="1298"/>
      <c r="H813" s="125">
        <v>0.05</v>
      </c>
      <c r="I813" s="388"/>
      <c r="J813" s="280">
        <f t="shared" si="28"/>
        <v>0</v>
      </c>
      <c r="K813" s="408">
        <f t="shared" si="27"/>
        <v>0</v>
      </c>
      <c r="L813" s="11"/>
      <c r="M813" s="11"/>
    </row>
    <row r="814" spans="2:13" ht="12.75" hidden="1" customHeight="1">
      <c r="B814" s="1315"/>
      <c r="C814" s="904"/>
      <c r="D814" s="629">
        <v>803</v>
      </c>
      <c r="E814" s="1298"/>
      <c r="F814" s="1298"/>
      <c r="G814" s="1298"/>
      <c r="H814" s="125">
        <v>0.05</v>
      </c>
      <c r="I814" s="388"/>
      <c r="J814" s="280">
        <f t="shared" si="28"/>
        <v>0</v>
      </c>
      <c r="K814" s="408">
        <f t="shared" si="27"/>
        <v>0</v>
      </c>
      <c r="L814" s="11"/>
      <c r="M814" s="11"/>
    </row>
    <row r="815" spans="2:13" ht="12.75" hidden="1" customHeight="1">
      <c r="B815" s="1315"/>
      <c r="C815" s="904"/>
      <c r="D815" s="629">
        <v>804</v>
      </c>
      <c r="E815" s="1298"/>
      <c r="F815" s="1298"/>
      <c r="G815" s="1298"/>
      <c r="H815" s="125">
        <v>0.05</v>
      </c>
      <c r="I815" s="388"/>
      <c r="J815" s="280">
        <f t="shared" si="28"/>
        <v>0</v>
      </c>
      <c r="K815" s="408">
        <f t="shared" si="27"/>
        <v>0</v>
      </c>
      <c r="L815" s="11"/>
      <c r="M815" s="11"/>
    </row>
    <row r="816" spans="2:13" ht="12.75" hidden="1" customHeight="1">
      <c r="B816" s="1315"/>
      <c r="C816" s="904"/>
      <c r="D816" s="629">
        <v>805</v>
      </c>
      <c r="E816" s="1298"/>
      <c r="F816" s="1298"/>
      <c r="G816" s="1298"/>
      <c r="H816" s="125">
        <v>0.05</v>
      </c>
      <c r="I816" s="388"/>
      <c r="J816" s="280">
        <f t="shared" si="28"/>
        <v>0</v>
      </c>
      <c r="K816" s="408">
        <f t="shared" si="27"/>
        <v>0</v>
      </c>
      <c r="L816" s="11"/>
      <c r="M816" s="11"/>
    </row>
    <row r="817" spans="2:13" ht="12.75" hidden="1" customHeight="1">
      <c r="B817" s="1315"/>
      <c r="C817" s="904"/>
      <c r="D817" s="629">
        <v>806</v>
      </c>
      <c r="E817" s="1298"/>
      <c r="F817" s="1298"/>
      <c r="G817" s="1298"/>
      <c r="H817" s="125">
        <v>0.05</v>
      </c>
      <c r="I817" s="388"/>
      <c r="J817" s="280">
        <f t="shared" si="28"/>
        <v>0</v>
      </c>
      <c r="K817" s="408">
        <f t="shared" ref="K817:K880" si="29">IF(I817-J817&lt;0,0,I817-J817)</f>
        <v>0</v>
      </c>
      <c r="L817" s="11"/>
      <c r="M817" s="11"/>
    </row>
    <row r="818" spans="2:13" ht="12.75" hidden="1" customHeight="1">
      <c r="B818" s="1315"/>
      <c r="C818" s="904"/>
      <c r="D818" s="629">
        <v>807</v>
      </c>
      <c r="E818" s="1298"/>
      <c r="F818" s="1298"/>
      <c r="G818" s="1298"/>
      <c r="H818" s="125">
        <v>0.05</v>
      </c>
      <c r="I818" s="388"/>
      <c r="J818" s="280">
        <f t="shared" si="28"/>
        <v>0</v>
      </c>
      <c r="K818" s="408">
        <f t="shared" si="29"/>
        <v>0</v>
      </c>
      <c r="L818" s="11"/>
      <c r="M818" s="11"/>
    </row>
    <row r="819" spans="2:13" ht="12.75" hidden="1" customHeight="1">
      <c r="B819" s="1315"/>
      <c r="C819" s="904"/>
      <c r="D819" s="629">
        <v>808</v>
      </c>
      <c r="E819" s="1298"/>
      <c r="F819" s="1298"/>
      <c r="G819" s="1298"/>
      <c r="H819" s="125">
        <v>0.05</v>
      </c>
      <c r="I819" s="388"/>
      <c r="J819" s="203">
        <f t="shared" si="28"/>
        <v>0</v>
      </c>
      <c r="K819" s="408">
        <f t="shared" si="29"/>
        <v>0</v>
      </c>
      <c r="L819" s="11"/>
      <c r="M819" s="11"/>
    </row>
    <row r="820" spans="2:13" ht="12.75" hidden="1" customHeight="1">
      <c r="B820" s="1315"/>
      <c r="C820" s="904"/>
      <c r="D820" s="629">
        <v>809</v>
      </c>
      <c r="E820" s="1298"/>
      <c r="F820" s="1298"/>
      <c r="G820" s="1298"/>
      <c r="H820" s="125">
        <v>0.05</v>
      </c>
      <c r="I820" s="388"/>
      <c r="J820" s="203">
        <f t="shared" si="28"/>
        <v>0</v>
      </c>
      <c r="K820" s="408">
        <f t="shared" si="29"/>
        <v>0</v>
      </c>
      <c r="L820" s="11"/>
      <c r="M820" s="11"/>
    </row>
    <row r="821" spans="2:13" ht="12.75" hidden="1" customHeight="1">
      <c r="B821" s="1315"/>
      <c r="C821" s="904"/>
      <c r="D821" s="629">
        <v>810</v>
      </c>
      <c r="E821" s="1298"/>
      <c r="F821" s="1298"/>
      <c r="G821" s="1298"/>
      <c r="H821" s="125">
        <v>0.05</v>
      </c>
      <c r="I821" s="388"/>
      <c r="J821" s="280">
        <f t="shared" si="28"/>
        <v>0</v>
      </c>
      <c r="K821" s="408">
        <f t="shared" si="29"/>
        <v>0</v>
      </c>
      <c r="L821" s="11"/>
      <c r="M821" s="11"/>
    </row>
    <row r="822" spans="2:13" ht="12.75" hidden="1" customHeight="1">
      <c r="B822" s="1315"/>
      <c r="C822" s="904"/>
      <c r="D822" s="629">
        <v>811</v>
      </c>
      <c r="E822" s="1298"/>
      <c r="F822" s="1298"/>
      <c r="G822" s="1298"/>
      <c r="H822" s="125">
        <v>0.05</v>
      </c>
      <c r="I822" s="388"/>
      <c r="J822" s="280">
        <f t="shared" si="28"/>
        <v>0</v>
      </c>
      <c r="K822" s="408">
        <f t="shared" si="29"/>
        <v>0</v>
      </c>
      <c r="L822" s="11"/>
      <c r="M822" s="11"/>
    </row>
    <row r="823" spans="2:13" ht="12.75" hidden="1" customHeight="1">
      <c r="B823" s="1315"/>
      <c r="C823" s="904"/>
      <c r="D823" s="629">
        <v>812</v>
      </c>
      <c r="E823" s="1298"/>
      <c r="F823" s="1298"/>
      <c r="G823" s="1298"/>
      <c r="H823" s="125">
        <v>0.05</v>
      </c>
      <c r="I823" s="388"/>
      <c r="J823" s="280">
        <f t="shared" si="28"/>
        <v>0</v>
      </c>
      <c r="K823" s="408">
        <f t="shared" si="29"/>
        <v>0</v>
      </c>
      <c r="L823" s="11"/>
      <c r="M823" s="11"/>
    </row>
    <row r="824" spans="2:13" ht="12.75" hidden="1" customHeight="1">
      <c r="B824" s="1315"/>
      <c r="C824" s="904"/>
      <c r="D824" s="629">
        <v>813</v>
      </c>
      <c r="E824" s="1298"/>
      <c r="F824" s="1298"/>
      <c r="G824" s="1298"/>
      <c r="H824" s="125">
        <v>0.05</v>
      </c>
      <c r="I824" s="388"/>
      <c r="J824" s="280">
        <f t="shared" si="28"/>
        <v>0</v>
      </c>
      <c r="K824" s="408">
        <f t="shared" si="29"/>
        <v>0</v>
      </c>
      <c r="L824" s="11"/>
      <c r="M824" s="11"/>
    </row>
    <row r="825" spans="2:13" ht="12.75" hidden="1" customHeight="1">
      <c r="B825" s="1315"/>
      <c r="C825" s="904"/>
      <c r="D825" s="629">
        <v>814</v>
      </c>
      <c r="E825" s="1298"/>
      <c r="F825" s="1298"/>
      <c r="G825" s="1298"/>
      <c r="H825" s="125">
        <v>0.05</v>
      </c>
      <c r="I825" s="388"/>
      <c r="J825" s="280">
        <f t="shared" si="28"/>
        <v>0</v>
      </c>
      <c r="K825" s="408">
        <f t="shared" si="29"/>
        <v>0</v>
      </c>
      <c r="L825" s="11"/>
      <c r="M825" s="11"/>
    </row>
    <row r="826" spans="2:13" ht="12.75" hidden="1" customHeight="1">
      <c r="B826" s="1315"/>
      <c r="C826" s="904"/>
      <c r="D826" s="629">
        <v>815</v>
      </c>
      <c r="E826" s="1298"/>
      <c r="F826" s="1298"/>
      <c r="G826" s="1298"/>
      <c r="H826" s="125">
        <v>0.05</v>
      </c>
      <c r="I826" s="388"/>
      <c r="J826" s="280">
        <f t="shared" si="28"/>
        <v>0</v>
      </c>
      <c r="K826" s="408">
        <f t="shared" si="29"/>
        <v>0</v>
      </c>
      <c r="L826" s="11"/>
      <c r="M826" s="11"/>
    </row>
    <row r="827" spans="2:13" ht="12.75" hidden="1" customHeight="1">
      <c r="B827" s="1315"/>
      <c r="C827" s="904"/>
      <c r="D827" s="629">
        <v>816</v>
      </c>
      <c r="E827" s="1298"/>
      <c r="F827" s="1298"/>
      <c r="G827" s="1298"/>
      <c r="H827" s="125">
        <v>0.05</v>
      </c>
      <c r="I827" s="388"/>
      <c r="J827" s="203">
        <f t="shared" si="28"/>
        <v>0</v>
      </c>
      <c r="K827" s="408">
        <f t="shared" si="29"/>
        <v>0</v>
      </c>
      <c r="L827" s="11"/>
      <c r="M827" s="11"/>
    </row>
    <row r="828" spans="2:13" ht="12.75" hidden="1" customHeight="1">
      <c r="B828" s="1315"/>
      <c r="C828" s="904"/>
      <c r="D828" s="629">
        <v>817</v>
      </c>
      <c r="E828" s="1298"/>
      <c r="F828" s="1298"/>
      <c r="G828" s="1298"/>
      <c r="H828" s="125">
        <v>0.05</v>
      </c>
      <c r="I828" s="388"/>
      <c r="J828" s="203">
        <f t="shared" si="28"/>
        <v>0</v>
      </c>
      <c r="K828" s="408">
        <f t="shared" si="29"/>
        <v>0</v>
      </c>
      <c r="L828" s="11"/>
      <c r="M828" s="11"/>
    </row>
    <row r="829" spans="2:13" ht="12.75" hidden="1" customHeight="1">
      <c r="B829" s="1315"/>
      <c r="C829" s="904"/>
      <c r="D829" s="629">
        <v>818</v>
      </c>
      <c r="E829" s="1298"/>
      <c r="F829" s="1298"/>
      <c r="G829" s="1298"/>
      <c r="H829" s="125">
        <v>0.05</v>
      </c>
      <c r="I829" s="388"/>
      <c r="J829" s="280">
        <f t="shared" si="28"/>
        <v>0</v>
      </c>
      <c r="K829" s="408">
        <f t="shared" si="29"/>
        <v>0</v>
      </c>
      <c r="L829" s="11"/>
      <c r="M829" s="11"/>
    </row>
    <row r="830" spans="2:13" ht="12.75" hidden="1" customHeight="1">
      <c r="B830" s="1315"/>
      <c r="C830" s="904"/>
      <c r="D830" s="629">
        <v>819</v>
      </c>
      <c r="E830" s="1298"/>
      <c r="F830" s="1298"/>
      <c r="G830" s="1298"/>
      <c r="H830" s="125">
        <v>0.05</v>
      </c>
      <c r="I830" s="388"/>
      <c r="J830" s="280">
        <f t="shared" si="28"/>
        <v>0</v>
      </c>
      <c r="K830" s="408">
        <f t="shared" si="29"/>
        <v>0</v>
      </c>
      <c r="L830" s="11"/>
      <c r="M830" s="11"/>
    </row>
    <row r="831" spans="2:13" ht="12.75" hidden="1" customHeight="1">
      <c r="B831" s="1315"/>
      <c r="C831" s="904"/>
      <c r="D831" s="629">
        <v>820</v>
      </c>
      <c r="E831" s="1298"/>
      <c r="F831" s="1298"/>
      <c r="G831" s="1298"/>
      <c r="H831" s="125">
        <v>0.05</v>
      </c>
      <c r="I831" s="388"/>
      <c r="J831" s="280">
        <f t="shared" si="28"/>
        <v>0</v>
      </c>
      <c r="K831" s="408">
        <f t="shared" si="29"/>
        <v>0</v>
      </c>
      <c r="L831" s="11"/>
      <c r="M831" s="11"/>
    </row>
    <row r="832" spans="2:13" ht="12.75" hidden="1" customHeight="1">
      <c r="B832" s="1315"/>
      <c r="C832" s="904"/>
      <c r="D832" s="629">
        <v>821</v>
      </c>
      <c r="E832" s="1298"/>
      <c r="F832" s="1298"/>
      <c r="G832" s="1298"/>
      <c r="H832" s="125">
        <v>0.05</v>
      </c>
      <c r="I832" s="388"/>
      <c r="J832" s="280">
        <f t="shared" si="28"/>
        <v>0</v>
      </c>
      <c r="K832" s="408">
        <f t="shared" si="29"/>
        <v>0</v>
      </c>
      <c r="L832" s="11"/>
      <c r="M832" s="11"/>
    </row>
    <row r="833" spans="2:13" ht="12.75" hidden="1" customHeight="1">
      <c r="B833" s="1315"/>
      <c r="C833" s="904"/>
      <c r="D833" s="629">
        <v>822</v>
      </c>
      <c r="E833" s="1298"/>
      <c r="F833" s="1298"/>
      <c r="G833" s="1298"/>
      <c r="H833" s="125">
        <v>0.05</v>
      </c>
      <c r="I833" s="388"/>
      <c r="J833" s="280">
        <f t="shared" si="28"/>
        <v>0</v>
      </c>
      <c r="K833" s="408">
        <f t="shared" si="29"/>
        <v>0</v>
      </c>
      <c r="L833" s="11"/>
      <c r="M833" s="11"/>
    </row>
    <row r="834" spans="2:13" ht="12.75" hidden="1" customHeight="1">
      <c r="B834" s="1315"/>
      <c r="C834" s="904"/>
      <c r="D834" s="629">
        <v>823</v>
      </c>
      <c r="E834" s="1298"/>
      <c r="F834" s="1298"/>
      <c r="G834" s="1298"/>
      <c r="H834" s="125">
        <v>0.05</v>
      </c>
      <c r="I834" s="388"/>
      <c r="J834" s="280">
        <f t="shared" si="28"/>
        <v>0</v>
      </c>
      <c r="K834" s="408">
        <f t="shared" si="29"/>
        <v>0</v>
      </c>
      <c r="L834" s="11"/>
      <c r="M834" s="11"/>
    </row>
    <row r="835" spans="2:13" ht="12.75" hidden="1" customHeight="1">
      <c r="B835" s="1315"/>
      <c r="C835" s="904"/>
      <c r="D835" s="629">
        <v>824</v>
      </c>
      <c r="E835" s="1298"/>
      <c r="F835" s="1298"/>
      <c r="G835" s="1298"/>
      <c r="H835" s="125">
        <v>0.05</v>
      </c>
      <c r="I835" s="388"/>
      <c r="J835" s="203">
        <f t="shared" si="28"/>
        <v>0</v>
      </c>
      <c r="K835" s="408">
        <f t="shared" si="29"/>
        <v>0</v>
      </c>
      <c r="L835" s="11"/>
      <c r="M835" s="11"/>
    </row>
    <row r="836" spans="2:13" ht="12.75" hidden="1" customHeight="1">
      <c r="B836" s="1315"/>
      <c r="C836" s="904"/>
      <c r="D836" s="629">
        <v>825</v>
      </c>
      <c r="E836" s="1298"/>
      <c r="F836" s="1298"/>
      <c r="G836" s="1298"/>
      <c r="H836" s="125">
        <v>0.05</v>
      </c>
      <c r="I836" s="388"/>
      <c r="J836" s="203">
        <f t="shared" si="28"/>
        <v>0</v>
      </c>
      <c r="K836" s="408">
        <f t="shared" si="29"/>
        <v>0</v>
      </c>
      <c r="L836" s="11"/>
      <c r="M836" s="11"/>
    </row>
    <row r="837" spans="2:13" ht="12.75" hidden="1" customHeight="1">
      <c r="B837" s="1315"/>
      <c r="C837" s="904"/>
      <c r="D837" s="629">
        <v>826</v>
      </c>
      <c r="E837" s="1298"/>
      <c r="F837" s="1298"/>
      <c r="G837" s="1298"/>
      <c r="H837" s="125">
        <v>0.05</v>
      </c>
      <c r="I837" s="388"/>
      <c r="J837" s="203">
        <f t="shared" si="28"/>
        <v>0</v>
      </c>
      <c r="K837" s="408">
        <f t="shared" si="29"/>
        <v>0</v>
      </c>
      <c r="L837" s="11"/>
      <c r="M837" s="11"/>
    </row>
    <row r="838" spans="2:13" ht="12.75" hidden="1" customHeight="1">
      <c r="B838" s="1315"/>
      <c r="C838" s="904"/>
      <c r="D838" s="629">
        <v>827</v>
      </c>
      <c r="E838" s="1298"/>
      <c r="F838" s="1298"/>
      <c r="G838" s="1298"/>
      <c r="H838" s="125">
        <v>0.05</v>
      </c>
      <c r="I838" s="388"/>
      <c r="J838" s="280">
        <f t="shared" si="28"/>
        <v>0</v>
      </c>
      <c r="K838" s="408">
        <f t="shared" si="29"/>
        <v>0</v>
      </c>
      <c r="L838" s="11"/>
      <c r="M838" s="11"/>
    </row>
    <row r="839" spans="2:13" ht="12.75" hidden="1" customHeight="1">
      <c r="B839" s="1315"/>
      <c r="C839" s="904"/>
      <c r="D839" s="629">
        <v>828</v>
      </c>
      <c r="E839" s="1298"/>
      <c r="F839" s="1298"/>
      <c r="G839" s="1298"/>
      <c r="H839" s="125">
        <v>0.05</v>
      </c>
      <c r="I839" s="388"/>
      <c r="J839" s="280">
        <f t="shared" si="28"/>
        <v>0</v>
      </c>
      <c r="K839" s="408">
        <f t="shared" si="29"/>
        <v>0</v>
      </c>
      <c r="L839" s="11"/>
      <c r="M839" s="11"/>
    </row>
    <row r="840" spans="2:13" ht="12.75" hidden="1" customHeight="1">
      <c r="B840" s="1315"/>
      <c r="C840" s="904"/>
      <c r="D840" s="629">
        <v>829</v>
      </c>
      <c r="E840" s="1298"/>
      <c r="F840" s="1298"/>
      <c r="G840" s="1298"/>
      <c r="H840" s="125">
        <v>0.05</v>
      </c>
      <c r="I840" s="388"/>
      <c r="J840" s="280">
        <f t="shared" si="28"/>
        <v>0</v>
      </c>
      <c r="K840" s="408">
        <f t="shared" si="29"/>
        <v>0</v>
      </c>
      <c r="L840" s="11"/>
      <c r="M840" s="11"/>
    </row>
    <row r="841" spans="2:13" ht="12.75" hidden="1" customHeight="1">
      <c r="B841" s="1315"/>
      <c r="C841" s="904"/>
      <c r="D841" s="629">
        <v>830</v>
      </c>
      <c r="E841" s="1298"/>
      <c r="F841" s="1298"/>
      <c r="G841" s="1298"/>
      <c r="H841" s="125">
        <v>0.05</v>
      </c>
      <c r="I841" s="388"/>
      <c r="J841" s="280">
        <f t="shared" si="28"/>
        <v>0</v>
      </c>
      <c r="K841" s="408">
        <f t="shared" si="29"/>
        <v>0</v>
      </c>
      <c r="L841" s="11"/>
      <c r="M841" s="11"/>
    </row>
    <row r="842" spans="2:13" ht="12.75" hidden="1" customHeight="1">
      <c r="B842" s="1315"/>
      <c r="C842" s="904"/>
      <c r="D842" s="629">
        <v>831</v>
      </c>
      <c r="E842" s="1298"/>
      <c r="F842" s="1298"/>
      <c r="G842" s="1298"/>
      <c r="H842" s="125">
        <v>0.05</v>
      </c>
      <c r="I842" s="388"/>
      <c r="J842" s="280">
        <f t="shared" si="28"/>
        <v>0</v>
      </c>
      <c r="K842" s="408">
        <f t="shared" si="29"/>
        <v>0</v>
      </c>
      <c r="L842" s="11"/>
      <c r="M842" s="11"/>
    </row>
    <row r="843" spans="2:13" ht="12.75" hidden="1" customHeight="1">
      <c r="B843" s="1315"/>
      <c r="C843" s="904"/>
      <c r="D843" s="629">
        <v>832</v>
      </c>
      <c r="E843" s="1298"/>
      <c r="F843" s="1298"/>
      <c r="G843" s="1298"/>
      <c r="H843" s="125">
        <v>0.05</v>
      </c>
      <c r="I843" s="388"/>
      <c r="J843" s="280">
        <f t="shared" si="28"/>
        <v>0</v>
      </c>
      <c r="K843" s="408">
        <f t="shared" si="29"/>
        <v>0</v>
      </c>
      <c r="L843" s="11"/>
      <c r="M843" s="11"/>
    </row>
    <row r="844" spans="2:13" ht="12.75" hidden="1" customHeight="1">
      <c r="B844" s="1315"/>
      <c r="C844" s="904"/>
      <c r="D844" s="629">
        <v>833</v>
      </c>
      <c r="E844" s="1298"/>
      <c r="F844" s="1298"/>
      <c r="G844" s="1298"/>
      <c r="H844" s="125">
        <v>0.05</v>
      </c>
      <c r="I844" s="388"/>
      <c r="J844" s="203">
        <f t="shared" ref="J844:J907" si="30">$I$12030*H844</f>
        <v>0</v>
      </c>
      <c r="K844" s="408">
        <f t="shared" si="29"/>
        <v>0</v>
      </c>
      <c r="L844" s="11"/>
      <c r="M844" s="11"/>
    </row>
    <row r="845" spans="2:13" ht="12.75" hidden="1" customHeight="1">
      <c r="B845" s="1315"/>
      <c r="C845" s="904"/>
      <c r="D845" s="629">
        <v>834</v>
      </c>
      <c r="E845" s="1298"/>
      <c r="F845" s="1298"/>
      <c r="G845" s="1298"/>
      <c r="H845" s="125">
        <v>0.05</v>
      </c>
      <c r="I845" s="388"/>
      <c r="J845" s="203">
        <f t="shared" si="30"/>
        <v>0</v>
      </c>
      <c r="K845" s="408">
        <f t="shared" si="29"/>
        <v>0</v>
      </c>
      <c r="L845" s="11"/>
      <c r="M845" s="11"/>
    </row>
    <row r="846" spans="2:13" ht="12.75" hidden="1" customHeight="1">
      <c r="B846" s="1315"/>
      <c r="C846" s="904"/>
      <c r="D846" s="629">
        <v>835</v>
      </c>
      <c r="E846" s="1298"/>
      <c r="F846" s="1298"/>
      <c r="G846" s="1298"/>
      <c r="H846" s="125">
        <v>0.05</v>
      </c>
      <c r="I846" s="388"/>
      <c r="J846" s="280">
        <f t="shared" si="30"/>
        <v>0</v>
      </c>
      <c r="K846" s="408">
        <f t="shared" si="29"/>
        <v>0</v>
      </c>
      <c r="L846" s="11"/>
      <c r="M846" s="11"/>
    </row>
    <row r="847" spans="2:13" ht="12.75" hidden="1" customHeight="1">
      <c r="B847" s="1315"/>
      <c r="C847" s="904"/>
      <c r="D847" s="629">
        <v>836</v>
      </c>
      <c r="E847" s="1298"/>
      <c r="F847" s="1298"/>
      <c r="G847" s="1298"/>
      <c r="H847" s="125">
        <v>0.05</v>
      </c>
      <c r="I847" s="388"/>
      <c r="J847" s="280">
        <f t="shared" si="30"/>
        <v>0</v>
      </c>
      <c r="K847" s="408">
        <f t="shared" si="29"/>
        <v>0</v>
      </c>
      <c r="L847" s="11"/>
      <c r="M847" s="11"/>
    </row>
    <row r="848" spans="2:13" ht="12.75" hidden="1" customHeight="1">
      <c r="B848" s="1315"/>
      <c r="C848" s="904"/>
      <c r="D848" s="629">
        <v>837</v>
      </c>
      <c r="E848" s="1298"/>
      <c r="F848" s="1298"/>
      <c r="G848" s="1298"/>
      <c r="H848" s="125">
        <v>0.05</v>
      </c>
      <c r="I848" s="388"/>
      <c r="J848" s="280">
        <f t="shared" si="30"/>
        <v>0</v>
      </c>
      <c r="K848" s="408">
        <f t="shared" si="29"/>
        <v>0</v>
      </c>
      <c r="L848" s="11"/>
      <c r="M848" s="11"/>
    </row>
    <row r="849" spans="2:13" ht="12.75" hidden="1" customHeight="1">
      <c r="B849" s="1315"/>
      <c r="C849" s="904"/>
      <c r="D849" s="629">
        <v>838</v>
      </c>
      <c r="E849" s="1298"/>
      <c r="F849" s="1298"/>
      <c r="G849" s="1298"/>
      <c r="H849" s="125">
        <v>0.05</v>
      </c>
      <c r="I849" s="388"/>
      <c r="J849" s="203">
        <f t="shared" si="30"/>
        <v>0</v>
      </c>
      <c r="K849" s="408">
        <f t="shared" si="29"/>
        <v>0</v>
      </c>
      <c r="L849" s="11"/>
      <c r="M849" s="11"/>
    </row>
    <row r="850" spans="2:13" ht="12.75" hidden="1" customHeight="1">
      <c r="B850" s="1315"/>
      <c r="C850" s="904"/>
      <c r="D850" s="629">
        <v>839</v>
      </c>
      <c r="E850" s="1298"/>
      <c r="F850" s="1298"/>
      <c r="G850" s="1298"/>
      <c r="H850" s="125">
        <v>0.05</v>
      </c>
      <c r="I850" s="388"/>
      <c r="J850" s="280">
        <f t="shared" si="30"/>
        <v>0</v>
      </c>
      <c r="K850" s="408">
        <f t="shared" si="29"/>
        <v>0</v>
      </c>
      <c r="L850" s="11"/>
      <c r="M850" s="11"/>
    </row>
    <row r="851" spans="2:13" ht="12.75" hidden="1" customHeight="1">
      <c r="B851" s="1315"/>
      <c r="C851" s="904"/>
      <c r="D851" s="629">
        <v>840</v>
      </c>
      <c r="E851" s="1298"/>
      <c r="F851" s="1298"/>
      <c r="G851" s="1298"/>
      <c r="H851" s="125">
        <v>0.05</v>
      </c>
      <c r="I851" s="388"/>
      <c r="J851" s="280">
        <f t="shared" si="30"/>
        <v>0</v>
      </c>
      <c r="K851" s="408">
        <f t="shared" si="29"/>
        <v>0</v>
      </c>
      <c r="L851" s="11"/>
      <c r="M851" s="11"/>
    </row>
    <row r="852" spans="2:13" ht="12.75" hidden="1" customHeight="1">
      <c r="B852" s="1315"/>
      <c r="C852" s="904"/>
      <c r="D852" s="629">
        <v>841</v>
      </c>
      <c r="E852" s="1298"/>
      <c r="F852" s="1298"/>
      <c r="G852" s="1298"/>
      <c r="H852" s="125">
        <v>0.05</v>
      </c>
      <c r="I852" s="388"/>
      <c r="J852" s="280">
        <f t="shared" si="30"/>
        <v>0</v>
      </c>
      <c r="K852" s="408">
        <f t="shared" si="29"/>
        <v>0</v>
      </c>
      <c r="L852" s="11"/>
      <c r="M852" s="11"/>
    </row>
    <row r="853" spans="2:13" ht="12.75" hidden="1" customHeight="1">
      <c r="B853" s="1315"/>
      <c r="C853" s="904"/>
      <c r="D853" s="629">
        <v>842</v>
      </c>
      <c r="E853" s="1298"/>
      <c r="F853" s="1298"/>
      <c r="G853" s="1298"/>
      <c r="H853" s="125">
        <v>0.05</v>
      </c>
      <c r="I853" s="388"/>
      <c r="J853" s="280">
        <f t="shared" si="30"/>
        <v>0</v>
      </c>
      <c r="K853" s="408">
        <f t="shared" si="29"/>
        <v>0</v>
      </c>
      <c r="L853" s="11"/>
      <c r="M853" s="11"/>
    </row>
    <row r="854" spans="2:13" ht="12.75" hidden="1" customHeight="1">
      <c r="B854" s="1315"/>
      <c r="C854" s="904"/>
      <c r="D854" s="629">
        <v>843</v>
      </c>
      <c r="E854" s="1298"/>
      <c r="F854" s="1298"/>
      <c r="G854" s="1298"/>
      <c r="H854" s="125">
        <v>0.05</v>
      </c>
      <c r="I854" s="388"/>
      <c r="J854" s="280">
        <f t="shared" si="30"/>
        <v>0</v>
      </c>
      <c r="K854" s="408">
        <f t="shared" si="29"/>
        <v>0</v>
      </c>
      <c r="L854" s="11"/>
      <c r="M854" s="11"/>
    </row>
    <row r="855" spans="2:13" ht="12.75" hidden="1" customHeight="1">
      <c r="B855" s="1315"/>
      <c r="C855" s="904"/>
      <c r="D855" s="629">
        <v>844</v>
      </c>
      <c r="E855" s="1298"/>
      <c r="F855" s="1298"/>
      <c r="G855" s="1298"/>
      <c r="H855" s="125">
        <v>0.05</v>
      </c>
      <c r="I855" s="388"/>
      <c r="J855" s="280">
        <f t="shared" si="30"/>
        <v>0</v>
      </c>
      <c r="K855" s="408">
        <f t="shared" si="29"/>
        <v>0</v>
      </c>
      <c r="L855" s="11"/>
      <c r="M855" s="11"/>
    </row>
    <row r="856" spans="2:13" ht="12.75" hidden="1" customHeight="1">
      <c r="B856" s="1315"/>
      <c r="C856" s="904"/>
      <c r="D856" s="629">
        <v>845</v>
      </c>
      <c r="E856" s="1298"/>
      <c r="F856" s="1298"/>
      <c r="G856" s="1298"/>
      <c r="H856" s="125">
        <v>0.05</v>
      </c>
      <c r="I856" s="388"/>
      <c r="J856" s="203">
        <f t="shared" si="30"/>
        <v>0</v>
      </c>
      <c r="K856" s="408">
        <f t="shared" si="29"/>
        <v>0</v>
      </c>
      <c r="L856" s="11"/>
      <c r="M856" s="11"/>
    </row>
    <row r="857" spans="2:13" ht="12.75" hidden="1" customHeight="1">
      <c r="B857" s="1315"/>
      <c r="C857" s="904"/>
      <c r="D857" s="629">
        <v>846</v>
      </c>
      <c r="E857" s="1298"/>
      <c r="F857" s="1298"/>
      <c r="G857" s="1298"/>
      <c r="H857" s="125">
        <v>0.05</v>
      </c>
      <c r="I857" s="388"/>
      <c r="J857" s="203">
        <f t="shared" si="30"/>
        <v>0</v>
      </c>
      <c r="K857" s="408">
        <f t="shared" si="29"/>
        <v>0</v>
      </c>
      <c r="L857" s="11"/>
      <c r="M857" s="11"/>
    </row>
    <row r="858" spans="2:13" ht="12.75" hidden="1" customHeight="1">
      <c r="B858" s="1315"/>
      <c r="C858" s="904"/>
      <c r="D858" s="629">
        <v>847</v>
      </c>
      <c r="E858" s="1298"/>
      <c r="F858" s="1298"/>
      <c r="G858" s="1298"/>
      <c r="H858" s="125">
        <v>0.05</v>
      </c>
      <c r="I858" s="388"/>
      <c r="J858" s="280">
        <f t="shared" si="30"/>
        <v>0</v>
      </c>
      <c r="K858" s="408">
        <f t="shared" si="29"/>
        <v>0</v>
      </c>
      <c r="L858" s="11"/>
      <c r="M858" s="11"/>
    </row>
    <row r="859" spans="2:13" ht="12.75" hidden="1" customHeight="1">
      <c r="B859" s="1315"/>
      <c r="C859" s="904"/>
      <c r="D859" s="629">
        <v>848</v>
      </c>
      <c r="E859" s="1298"/>
      <c r="F859" s="1298"/>
      <c r="G859" s="1298"/>
      <c r="H859" s="125">
        <v>0.05</v>
      </c>
      <c r="I859" s="388"/>
      <c r="J859" s="280">
        <f t="shared" si="30"/>
        <v>0</v>
      </c>
      <c r="K859" s="408">
        <f t="shared" si="29"/>
        <v>0</v>
      </c>
      <c r="L859" s="11"/>
      <c r="M859" s="11"/>
    </row>
    <row r="860" spans="2:13" ht="12.75" hidden="1" customHeight="1">
      <c r="B860" s="1315"/>
      <c r="C860" s="904"/>
      <c r="D860" s="629">
        <v>849</v>
      </c>
      <c r="E860" s="1298"/>
      <c r="F860" s="1298"/>
      <c r="G860" s="1298"/>
      <c r="H860" s="125">
        <v>0.05</v>
      </c>
      <c r="I860" s="388"/>
      <c r="J860" s="280">
        <f t="shared" si="30"/>
        <v>0</v>
      </c>
      <c r="K860" s="408">
        <f t="shared" si="29"/>
        <v>0</v>
      </c>
      <c r="L860" s="11"/>
      <c r="M860" s="11"/>
    </row>
    <row r="861" spans="2:13" ht="12.75" hidden="1" customHeight="1">
      <c r="B861" s="1315"/>
      <c r="C861" s="904"/>
      <c r="D861" s="629">
        <v>850</v>
      </c>
      <c r="E861" s="1298"/>
      <c r="F861" s="1298"/>
      <c r="G861" s="1298"/>
      <c r="H861" s="125">
        <v>0.05</v>
      </c>
      <c r="I861" s="388"/>
      <c r="J861" s="280">
        <f t="shared" si="30"/>
        <v>0</v>
      </c>
      <c r="K861" s="408">
        <f t="shared" si="29"/>
        <v>0</v>
      </c>
      <c r="L861" s="11"/>
      <c r="M861" s="11"/>
    </row>
    <row r="862" spans="2:13" ht="12.75" hidden="1" customHeight="1">
      <c r="B862" s="1315"/>
      <c r="C862" s="904"/>
      <c r="D862" s="629">
        <v>851</v>
      </c>
      <c r="E862" s="1298"/>
      <c r="F862" s="1298"/>
      <c r="G862" s="1298"/>
      <c r="H862" s="125">
        <v>0.05</v>
      </c>
      <c r="I862" s="388"/>
      <c r="J862" s="280">
        <f t="shared" si="30"/>
        <v>0</v>
      </c>
      <c r="K862" s="408">
        <f t="shared" si="29"/>
        <v>0</v>
      </c>
      <c r="L862" s="11"/>
      <c r="M862" s="11"/>
    </row>
    <row r="863" spans="2:13" ht="12.75" hidden="1" customHeight="1">
      <c r="B863" s="1315"/>
      <c r="C863" s="904"/>
      <c r="D863" s="629">
        <v>852</v>
      </c>
      <c r="E863" s="1298"/>
      <c r="F863" s="1298"/>
      <c r="G863" s="1298"/>
      <c r="H863" s="125">
        <v>0.05</v>
      </c>
      <c r="I863" s="388"/>
      <c r="J863" s="280">
        <f t="shared" si="30"/>
        <v>0</v>
      </c>
      <c r="K863" s="408">
        <f t="shared" si="29"/>
        <v>0</v>
      </c>
      <c r="L863" s="11"/>
      <c r="M863" s="11"/>
    </row>
    <row r="864" spans="2:13" ht="12.75" hidden="1" customHeight="1">
      <c r="B864" s="1315"/>
      <c r="C864" s="904"/>
      <c r="D864" s="629">
        <v>853</v>
      </c>
      <c r="E864" s="1298"/>
      <c r="F864" s="1298"/>
      <c r="G864" s="1298"/>
      <c r="H864" s="125">
        <v>0.05</v>
      </c>
      <c r="I864" s="388"/>
      <c r="J864" s="203">
        <f t="shared" si="30"/>
        <v>0</v>
      </c>
      <c r="K864" s="408">
        <f t="shared" si="29"/>
        <v>0</v>
      </c>
      <c r="L864" s="11"/>
      <c r="M864" s="11"/>
    </row>
    <row r="865" spans="2:13" ht="12.75" hidden="1" customHeight="1">
      <c r="B865" s="1315"/>
      <c r="C865" s="904"/>
      <c r="D865" s="629">
        <v>854</v>
      </c>
      <c r="E865" s="1298"/>
      <c r="F865" s="1298"/>
      <c r="G865" s="1298"/>
      <c r="H865" s="125">
        <v>0.05</v>
      </c>
      <c r="I865" s="388"/>
      <c r="J865" s="203">
        <f t="shared" si="30"/>
        <v>0</v>
      </c>
      <c r="K865" s="408">
        <f t="shared" si="29"/>
        <v>0</v>
      </c>
      <c r="L865" s="11"/>
      <c r="M865" s="11"/>
    </row>
    <row r="866" spans="2:13" ht="12.75" hidden="1" customHeight="1">
      <c r="B866" s="1315"/>
      <c r="C866" s="904"/>
      <c r="D866" s="629">
        <v>855</v>
      </c>
      <c r="E866" s="1298"/>
      <c r="F866" s="1298"/>
      <c r="G866" s="1298"/>
      <c r="H866" s="125">
        <v>0.05</v>
      </c>
      <c r="I866" s="388"/>
      <c r="J866" s="280">
        <f t="shared" si="30"/>
        <v>0</v>
      </c>
      <c r="K866" s="408">
        <f t="shared" si="29"/>
        <v>0</v>
      </c>
      <c r="L866" s="11"/>
      <c r="M866" s="11"/>
    </row>
    <row r="867" spans="2:13" ht="12.75" hidden="1" customHeight="1">
      <c r="B867" s="1315"/>
      <c r="C867" s="904"/>
      <c r="D867" s="629">
        <v>856</v>
      </c>
      <c r="E867" s="1298"/>
      <c r="F867" s="1298"/>
      <c r="G867" s="1298"/>
      <c r="H867" s="125">
        <v>0.05</v>
      </c>
      <c r="I867" s="388"/>
      <c r="J867" s="280">
        <f t="shared" si="30"/>
        <v>0</v>
      </c>
      <c r="K867" s="408">
        <f t="shared" si="29"/>
        <v>0</v>
      </c>
      <c r="L867" s="11"/>
      <c r="M867" s="11"/>
    </row>
    <row r="868" spans="2:13" ht="12.75" hidden="1" customHeight="1">
      <c r="B868" s="1315"/>
      <c r="C868" s="904"/>
      <c r="D868" s="629">
        <v>857</v>
      </c>
      <c r="E868" s="1298"/>
      <c r="F868" s="1298"/>
      <c r="G868" s="1298"/>
      <c r="H868" s="125">
        <v>0.05</v>
      </c>
      <c r="I868" s="388"/>
      <c r="J868" s="280">
        <f t="shared" si="30"/>
        <v>0</v>
      </c>
      <c r="K868" s="408">
        <f t="shared" si="29"/>
        <v>0</v>
      </c>
      <c r="L868" s="11"/>
      <c r="M868" s="11"/>
    </row>
    <row r="869" spans="2:13" ht="12.75" hidden="1" customHeight="1">
      <c r="B869" s="1315"/>
      <c r="C869" s="904"/>
      <c r="D869" s="629">
        <v>858</v>
      </c>
      <c r="E869" s="1298"/>
      <c r="F869" s="1298"/>
      <c r="G869" s="1298"/>
      <c r="H869" s="125">
        <v>0.05</v>
      </c>
      <c r="I869" s="388"/>
      <c r="J869" s="280">
        <f t="shared" si="30"/>
        <v>0</v>
      </c>
      <c r="K869" s="408">
        <f t="shared" si="29"/>
        <v>0</v>
      </c>
      <c r="L869" s="11"/>
      <c r="M869" s="11"/>
    </row>
    <row r="870" spans="2:13" ht="12.75" hidden="1" customHeight="1">
      <c r="B870" s="1315"/>
      <c r="C870" s="904"/>
      <c r="D870" s="629">
        <v>859</v>
      </c>
      <c r="E870" s="1298"/>
      <c r="F870" s="1298"/>
      <c r="G870" s="1298"/>
      <c r="H870" s="125">
        <v>0.05</v>
      </c>
      <c r="I870" s="388"/>
      <c r="J870" s="280">
        <f t="shared" si="30"/>
        <v>0</v>
      </c>
      <c r="K870" s="408">
        <f t="shared" si="29"/>
        <v>0</v>
      </c>
      <c r="L870" s="11"/>
      <c r="M870" s="11"/>
    </row>
    <row r="871" spans="2:13" ht="12.75" hidden="1" customHeight="1">
      <c r="B871" s="1315"/>
      <c r="C871" s="904"/>
      <c r="D871" s="629">
        <v>860</v>
      </c>
      <c r="E871" s="1298"/>
      <c r="F871" s="1298"/>
      <c r="G871" s="1298"/>
      <c r="H871" s="125">
        <v>0.05</v>
      </c>
      <c r="I871" s="388"/>
      <c r="J871" s="280">
        <f t="shared" si="30"/>
        <v>0</v>
      </c>
      <c r="K871" s="408">
        <f t="shared" si="29"/>
        <v>0</v>
      </c>
      <c r="L871" s="11"/>
      <c r="M871" s="11"/>
    </row>
    <row r="872" spans="2:13" ht="12.75" hidden="1" customHeight="1">
      <c r="B872" s="1315"/>
      <c r="C872" s="904"/>
      <c r="D872" s="629">
        <v>861</v>
      </c>
      <c r="E872" s="1298"/>
      <c r="F872" s="1298"/>
      <c r="G872" s="1298"/>
      <c r="H872" s="125">
        <v>0.05</v>
      </c>
      <c r="I872" s="388"/>
      <c r="J872" s="203">
        <f t="shared" si="30"/>
        <v>0</v>
      </c>
      <c r="K872" s="408">
        <f t="shared" si="29"/>
        <v>0</v>
      </c>
      <c r="L872" s="11"/>
      <c r="M872" s="11"/>
    </row>
    <row r="873" spans="2:13" ht="12.75" hidden="1" customHeight="1">
      <c r="B873" s="1315"/>
      <c r="C873" s="904"/>
      <c r="D873" s="629">
        <v>862</v>
      </c>
      <c r="E873" s="1298"/>
      <c r="F873" s="1298"/>
      <c r="G873" s="1298"/>
      <c r="H873" s="125">
        <v>0.05</v>
      </c>
      <c r="I873" s="388"/>
      <c r="J873" s="203">
        <f t="shared" si="30"/>
        <v>0</v>
      </c>
      <c r="K873" s="408">
        <f t="shared" si="29"/>
        <v>0</v>
      </c>
      <c r="L873" s="11"/>
      <c r="M873" s="11"/>
    </row>
    <row r="874" spans="2:13" ht="12.75" hidden="1" customHeight="1">
      <c r="B874" s="1315"/>
      <c r="C874" s="904"/>
      <c r="D874" s="629">
        <v>863</v>
      </c>
      <c r="E874" s="1298"/>
      <c r="F874" s="1298"/>
      <c r="G874" s="1298"/>
      <c r="H874" s="125">
        <v>0.05</v>
      </c>
      <c r="I874" s="388"/>
      <c r="J874" s="280">
        <f t="shared" si="30"/>
        <v>0</v>
      </c>
      <c r="K874" s="408">
        <f t="shared" si="29"/>
        <v>0</v>
      </c>
      <c r="L874" s="11"/>
      <c r="M874" s="11"/>
    </row>
    <row r="875" spans="2:13" ht="12.75" hidden="1" customHeight="1">
      <c r="B875" s="1315"/>
      <c r="C875" s="904"/>
      <c r="D875" s="629">
        <v>864</v>
      </c>
      <c r="E875" s="1298"/>
      <c r="F875" s="1298"/>
      <c r="G875" s="1298"/>
      <c r="H875" s="125">
        <v>0.05</v>
      </c>
      <c r="I875" s="388"/>
      <c r="J875" s="280">
        <f t="shared" si="30"/>
        <v>0</v>
      </c>
      <c r="K875" s="408">
        <f t="shared" si="29"/>
        <v>0</v>
      </c>
      <c r="L875" s="11"/>
      <c r="M875" s="11"/>
    </row>
    <row r="876" spans="2:13" ht="12.75" hidden="1" customHeight="1">
      <c r="B876" s="1315"/>
      <c r="C876" s="904"/>
      <c r="D876" s="629">
        <v>865</v>
      </c>
      <c r="E876" s="1298"/>
      <c r="F876" s="1298"/>
      <c r="G876" s="1298"/>
      <c r="H876" s="125">
        <v>0.05</v>
      </c>
      <c r="I876" s="388"/>
      <c r="J876" s="280">
        <f t="shared" si="30"/>
        <v>0</v>
      </c>
      <c r="K876" s="408">
        <f t="shared" si="29"/>
        <v>0</v>
      </c>
      <c r="L876" s="11"/>
      <c r="M876" s="11"/>
    </row>
    <row r="877" spans="2:13" ht="12.75" hidden="1" customHeight="1">
      <c r="B877" s="1315"/>
      <c r="C877" s="904"/>
      <c r="D877" s="629">
        <v>866</v>
      </c>
      <c r="E877" s="1298"/>
      <c r="F877" s="1298"/>
      <c r="G877" s="1298"/>
      <c r="H877" s="125">
        <v>0.05</v>
      </c>
      <c r="I877" s="388"/>
      <c r="J877" s="280">
        <f t="shared" si="30"/>
        <v>0</v>
      </c>
      <c r="K877" s="408">
        <f t="shared" si="29"/>
        <v>0</v>
      </c>
      <c r="L877" s="11"/>
      <c r="M877" s="11"/>
    </row>
    <row r="878" spans="2:13" ht="12.75" hidden="1" customHeight="1">
      <c r="B878" s="1315"/>
      <c r="C878" s="904"/>
      <c r="D878" s="629">
        <v>867</v>
      </c>
      <c r="E878" s="1298"/>
      <c r="F878" s="1298"/>
      <c r="G878" s="1298"/>
      <c r="H878" s="125">
        <v>0.05</v>
      </c>
      <c r="I878" s="388"/>
      <c r="J878" s="280">
        <f t="shared" si="30"/>
        <v>0</v>
      </c>
      <c r="K878" s="408">
        <f t="shared" si="29"/>
        <v>0</v>
      </c>
      <c r="L878" s="11"/>
      <c r="M878" s="11"/>
    </row>
    <row r="879" spans="2:13" ht="12.75" hidden="1" customHeight="1">
      <c r="B879" s="1315"/>
      <c r="C879" s="904"/>
      <c r="D879" s="629">
        <v>868</v>
      </c>
      <c r="E879" s="1298"/>
      <c r="F879" s="1298"/>
      <c r="G879" s="1298"/>
      <c r="H879" s="125">
        <v>0.05</v>
      </c>
      <c r="I879" s="388"/>
      <c r="J879" s="280">
        <f t="shared" si="30"/>
        <v>0</v>
      </c>
      <c r="K879" s="408">
        <f t="shared" si="29"/>
        <v>0</v>
      </c>
      <c r="L879" s="11"/>
      <c r="M879" s="11"/>
    </row>
    <row r="880" spans="2:13" ht="12.75" hidden="1" customHeight="1">
      <c r="B880" s="1315"/>
      <c r="C880" s="904"/>
      <c r="D880" s="629">
        <v>869</v>
      </c>
      <c r="E880" s="1298"/>
      <c r="F880" s="1298"/>
      <c r="G880" s="1298"/>
      <c r="H880" s="125">
        <v>0.05</v>
      </c>
      <c r="I880" s="388"/>
      <c r="J880" s="203">
        <f t="shared" si="30"/>
        <v>0</v>
      </c>
      <c r="K880" s="408">
        <f t="shared" si="29"/>
        <v>0</v>
      </c>
      <c r="L880" s="11"/>
      <c r="M880" s="11"/>
    </row>
    <row r="881" spans="2:13" ht="12.75" hidden="1" customHeight="1">
      <c r="B881" s="1315"/>
      <c r="C881" s="904"/>
      <c r="D881" s="629">
        <v>870</v>
      </c>
      <c r="E881" s="1298"/>
      <c r="F881" s="1298"/>
      <c r="G881" s="1298"/>
      <c r="H881" s="125">
        <v>0.05</v>
      </c>
      <c r="I881" s="388"/>
      <c r="J881" s="203">
        <f t="shared" si="30"/>
        <v>0</v>
      </c>
      <c r="K881" s="408">
        <f t="shared" ref="K881:K944" si="31">IF(I881-J881&lt;0,0,I881-J881)</f>
        <v>0</v>
      </c>
      <c r="L881" s="11"/>
      <c r="M881" s="11"/>
    </row>
    <row r="882" spans="2:13" ht="12.75" hidden="1" customHeight="1">
      <c r="B882" s="1315"/>
      <c r="C882" s="904"/>
      <c r="D882" s="629">
        <v>871</v>
      </c>
      <c r="E882" s="1298"/>
      <c r="F882" s="1298"/>
      <c r="G882" s="1298"/>
      <c r="H882" s="125">
        <v>0.05</v>
      </c>
      <c r="I882" s="388"/>
      <c r="J882" s="280">
        <f t="shared" si="30"/>
        <v>0</v>
      </c>
      <c r="K882" s="408">
        <f t="shared" si="31"/>
        <v>0</v>
      </c>
      <c r="L882" s="11"/>
      <c r="M882" s="11"/>
    </row>
    <row r="883" spans="2:13" ht="12.75" hidden="1" customHeight="1">
      <c r="B883" s="1315"/>
      <c r="C883" s="904"/>
      <c r="D883" s="629">
        <v>872</v>
      </c>
      <c r="E883" s="1298"/>
      <c r="F883" s="1298"/>
      <c r="G883" s="1298"/>
      <c r="H883" s="125">
        <v>0.05</v>
      </c>
      <c r="I883" s="388"/>
      <c r="J883" s="280">
        <f t="shared" si="30"/>
        <v>0</v>
      </c>
      <c r="K883" s="408">
        <f t="shared" si="31"/>
        <v>0</v>
      </c>
      <c r="L883" s="11"/>
      <c r="M883" s="11"/>
    </row>
    <row r="884" spans="2:13" ht="12.75" hidden="1" customHeight="1">
      <c r="B884" s="1315"/>
      <c r="C884" s="904"/>
      <c r="D884" s="629">
        <v>873</v>
      </c>
      <c r="E884" s="1298"/>
      <c r="F884" s="1298"/>
      <c r="G884" s="1298"/>
      <c r="H884" s="125">
        <v>0.05</v>
      </c>
      <c r="I884" s="388"/>
      <c r="J884" s="280">
        <f t="shared" si="30"/>
        <v>0</v>
      </c>
      <c r="K884" s="408">
        <f t="shared" si="31"/>
        <v>0</v>
      </c>
      <c r="L884" s="11"/>
      <c r="M884" s="11"/>
    </row>
    <row r="885" spans="2:13" ht="12.75" hidden="1" customHeight="1">
      <c r="B885" s="1315"/>
      <c r="C885" s="904"/>
      <c r="D885" s="629">
        <v>874</v>
      </c>
      <c r="E885" s="1298"/>
      <c r="F885" s="1298"/>
      <c r="G885" s="1298"/>
      <c r="H885" s="125">
        <v>0.05</v>
      </c>
      <c r="I885" s="388"/>
      <c r="J885" s="203">
        <f t="shared" si="30"/>
        <v>0</v>
      </c>
      <c r="K885" s="408">
        <f t="shared" si="31"/>
        <v>0</v>
      </c>
      <c r="L885" s="11"/>
      <c r="M885" s="11"/>
    </row>
    <row r="886" spans="2:13" ht="12.75" hidden="1" customHeight="1">
      <c r="B886" s="1315"/>
      <c r="C886" s="904"/>
      <c r="D886" s="629">
        <v>875</v>
      </c>
      <c r="E886" s="1298"/>
      <c r="F886" s="1298"/>
      <c r="G886" s="1298"/>
      <c r="H886" s="125">
        <v>0.05</v>
      </c>
      <c r="I886" s="388"/>
      <c r="J886" s="203">
        <f t="shared" si="30"/>
        <v>0</v>
      </c>
      <c r="K886" s="408">
        <f t="shared" si="31"/>
        <v>0</v>
      </c>
      <c r="L886" s="11"/>
      <c r="M886" s="11"/>
    </row>
    <row r="887" spans="2:13" ht="12.75" hidden="1" customHeight="1">
      <c r="B887" s="1315"/>
      <c r="C887" s="904"/>
      <c r="D887" s="629">
        <v>876</v>
      </c>
      <c r="E887" s="1298"/>
      <c r="F887" s="1298"/>
      <c r="G887" s="1298"/>
      <c r="H887" s="125">
        <v>0.05</v>
      </c>
      <c r="I887" s="388"/>
      <c r="J887" s="280">
        <f t="shared" si="30"/>
        <v>0</v>
      </c>
      <c r="K887" s="408">
        <f t="shared" si="31"/>
        <v>0</v>
      </c>
      <c r="L887" s="11"/>
      <c r="M887" s="11"/>
    </row>
    <row r="888" spans="2:13" ht="12.75" hidden="1" customHeight="1">
      <c r="B888" s="1315"/>
      <c r="C888" s="904"/>
      <c r="D888" s="629">
        <v>877</v>
      </c>
      <c r="E888" s="1298"/>
      <c r="F888" s="1298"/>
      <c r="G888" s="1298"/>
      <c r="H888" s="125">
        <v>0.05</v>
      </c>
      <c r="I888" s="388"/>
      <c r="J888" s="280">
        <f t="shared" si="30"/>
        <v>0</v>
      </c>
      <c r="K888" s="408">
        <f t="shared" si="31"/>
        <v>0</v>
      </c>
      <c r="L888" s="11"/>
      <c r="M888" s="11"/>
    </row>
    <row r="889" spans="2:13" ht="12.75" hidden="1" customHeight="1">
      <c r="B889" s="1315"/>
      <c r="C889" s="904"/>
      <c r="D889" s="629">
        <v>878</v>
      </c>
      <c r="E889" s="1298"/>
      <c r="F889" s="1298"/>
      <c r="G889" s="1298"/>
      <c r="H889" s="125">
        <v>0.05</v>
      </c>
      <c r="I889" s="388"/>
      <c r="J889" s="280">
        <f t="shared" si="30"/>
        <v>0</v>
      </c>
      <c r="K889" s="408">
        <f t="shared" si="31"/>
        <v>0</v>
      </c>
      <c r="L889" s="11"/>
      <c r="M889" s="11"/>
    </row>
    <row r="890" spans="2:13" ht="12.75" hidden="1" customHeight="1">
      <c r="B890" s="1315"/>
      <c r="C890" s="904"/>
      <c r="D890" s="629">
        <v>879</v>
      </c>
      <c r="E890" s="1298"/>
      <c r="F890" s="1298"/>
      <c r="G890" s="1298"/>
      <c r="H890" s="125">
        <v>0.05</v>
      </c>
      <c r="I890" s="388"/>
      <c r="J890" s="280">
        <f t="shared" si="30"/>
        <v>0</v>
      </c>
      <c r="K890" s="408">
        <f t="shared" si="31"/>
        <v>0</v>
      </c>
      <c r="L890" s="11"/>
      <c r="M890" s="11"/>
    </row>
    <row r="891" spans="2:13" ht="12.75" hidden="1" customHeight="1">
      <c r="B891" s="1315"/>
      <c r="C891" s="904"/>
      <c r="D891" s="629">
        <v>880</v>
      </c>
      <c r="E891" s="1298"/>
      <c r="F891" s="1298"/>
      <c r="G891" s="1298"/>
      <c r="H891" s="125">
        <v>0.05</v>
      </c>
      <c r="I891" s="388"/>
      <c r="J891" s="280">
        <f t="shared" si="30"/>
        <v>0</v>
      </c>
      <c r="K891" s="408">
        <f t="shared" si="31"/>
        <v>0</v>
      </c>
      <c r="L891" s="11"/>
      <c r="M891" s="11"/>
    </row>
    <row r="892" spans="2:13" ht="12.75" hidden="1" customHeight="1">
      <c r="B892" s="1315"/>
      <c r="C892" s="904"/>
      <c r="D892" s="629">
        <v>881</v>
      </c>
      <c r="E892" s="1298"/>
      <c r="F892" s="1298"/>
      <c r="G892" s="1298"/>
      <c r="H892" s="125">
        <v>0.05</v>
      </c>
      <c r="I892" s="388"/>
      <c r="J892" s="280">
        <f t="shared" si="30"/>
        <v>0</v>
      </c>
      <c r="K892" s="408">
        <f t="shared" si="31"/>
        <v>0</v>
      </c>
      <c r="L892" s="11"/>
      <c r="M892" s="11"/>
    </row>
    <row r="893" spans="2:13" ht="12.75" hidden="1" customHeight="1">
      <c r="B893" s="1315"/>
      <c r="C893" s="904"/>
      <c r="D893" s="629">
        <v>882</v>
      </c>
      <c r="E893" s="1298"/>
      <c r="F893" s="1298"/>
      <c r="G893" s="1298"/>
      <c r="H893" s="125">
        <v>0.05</v>
      </c>
      <c r="I893" s="388"/>
      <c r="J893" s="203">
        <f t="shared" si="30"/>
        <v>0</v>
      </c>
      <c r="K893" s="408">
        <f t="shared" si="31"/>
        <v>0</v>
      </c>
      <c r="L893" s="11"/>
      <c r="M893" s="11"/>
    </row>
    <row r="894" spans="2:13" ht="12.75" hidden="1" customHeight="1">
      <c r="B894" s="1315"/>
      <c r="C894" s="904"/>
      <c r="D894" s="629">
        <v>883</v>
      </c>
      <c r="E894" s="1298"/>
      <c r="F894" s="1298"/>
      <c r="G894" s="1298"/>
      <c r="H894" s="125">
        <v>0.05</v>
      </c>
      <c r="I894" s="388"/>
      <c r="J894" s="203">
        <f t="shared" si="30"/>
        <v>0</v>
      </c>
      <c r="K894" s="408">
        <f t="shared" si="31"/>
        <v>0</v>
      </c>
      <c r="L894" s="11"/>
      <c r="M894" s="11"/>
    </row>
    <row r="895" spans="2:13" ht="12.75" hidden="1" customHeight="1">
      <c r="B895" s="1315"/>
      <c r="C895" s="904"/>
      <c r="D895" s="629">
        <v>884</v>
      </c>
      <c r="E895" s="1298"/>
      <c r="F895" s="1298"/>
      <c r="G895" s="1298"/>
      <c r="H895" s="125">
        <v>0.05</v>
      </c>
      <c r="I895" s="388"/>
      <c r="J895" s="280">
        <f t="shared" si="30"/>
        <v>0</v>
      </c>
      <c r="K895" s="408">
        <f t="shared" si="31"/>
        <v>0</v>
      </c>
      <c r="L895" s="11"/>
      <c r="M895" s="11"/>
    </row>
    <row r="896" spans="2:13" ht="12.75" hidden="1" customHeight="1">
      <c r="B896" s="1315"/>
      <c r="C896" s="904"/>
      <c r="D896" s="629">
        <v>885</v>
      </c>
      <c r="E896" s="1298"/>
      <c r="F896" s="1298"/>
      <c r="G896" s="1298"/>
      <c r="H896" s="125">
        <v>0.05</v>
      </c>
      <c r="I896" s="388"/>
      <c r="J896" s="280">
        <f t="shared" si="30"/>
        <v>0</v>
      </c>
      <c r="K896" s="408">
        <f t="shared" si="31"/>
        <v>0</v>
      </c>
      <c r="L896" s="11"/>
      <c r="M896" s="11"/>
    </row>
    <row r="897" spans="2:13" ht="12.75" hidden="1" customHeight="1">
      <c r="B897" s="1315"/>
      <c r="C897" s="904"/>
      <c r="D897" s="629">
        <v>886</v>
      </c>
      <c r="E897" s="1298"/>
      <c r="F897" s="1298"/>
      <c r="G897" s="1298"/>
      <c r="H897" s="125">
        <v>0.05</v>
      </c>
      <c r="I897" s="388"/>
      <c r="J897" s="280">
        <f t="shared" si="30"/>
        <v>0</v>
      </c>
      <c r="K897" s="408">
        <f t="shared" si="31"/>
        <v>0</v>
      </c>
      <c r="L897" s="11"/>
      <c r="M897" s="11"/>
    </row>
    <row r="898" spans="2:13" ht="12.75" hidden="1" customHeight="1">
      <c r="B898" s="1315"/>
      <c r="C898" s="904"/>
      <c r="D898" s="629">
        <v>887</v>
      </c>
      <c r="E898" s="1298"/>
      <c r="F898" s="1298"/>
      <c r="G898" s="1298"/>
      <c r="H898" s="125">
        <v>0.05</v>
      </c>
      <c r="I898" s="388"/>
      <c r="J898" s="280">
        <f t="shared" si="30"/>
        <v>0</v>
      </c>
      <c r="K898" s="408">
        <f t="shared" si="31"/>
        <v>0</v>
      </c>
      <c r="L898" s="11"/>
      <c r="M898" s="11"/>
    </row>
    <row r="899" spans="2:13" ht="12.75" hidden="1" customHeight="1">
      <c r="B899" s="1315"/>
      <c r="C899" s="904"/>
      <c r="D899" s="629">
        <v>888</v>
      </c>
      <c r="E899" s="1298"/>
      <c r="F899" s="1298"/>
      <c r="G899" s="1298"/>
      <c r="H899" s="125">
        <v>0.05</v>
      </c>
      <c r="I899" s="388"/>
      <c r="J899" s="280">
        <f t="shared" si="30"/>
        <v>0</v>
      </c>
      <c r="K899" s="408">
        <f t="shared" si="31"/>
        <v>0</v>
      </c>
      <c r="L899" s="11"/>
      <c r="M899" s="11"/>
    </row>
    <row r="900" spans="2:13" ht="12.75" hidden="1" customHeight="1">
      <c r="B900" s="1315"/>
      <c r="C900" s="904"/>
      <c r="D900" s="629">
        <v>889</v>
      </c>
      <c r="E900" s="1298"/>
      <c r="F900" s="1298"/>
      <c r="G900" s="1298"/>
      <c r="H900" s="125">
        <v>0.05</v>
      </c>
      <c r="I900" s="388"/>
      <c r="J900" s="280">
        <f t="shared" si="30"/>
        <v>0</v>
      </c>
      <c r="K900" s="408">
        <f t="shared" si="31"/>
        <v>0</v>
      </c>
      <c r="L900" s="11"/>
      <c r="M900" s="11"/>
    </row>
    <row r="901" spans="2:13" ht="12.75" hidden="1" customHeight="1">
      <c r="B901" s="1315"/>
      <c r="C901" s="904"/>
      <c r="D901" s="629">
        <v>890</v>
      </c>
      <c r="E901" s="1298"/>
      <c r="F901" s="1298"/>
      <c r="G901" s="1298"/>
      <c r="H901" s="125">
        <v>0.05</v>
      </c>
      <c r="I901" s="388"/>
      <c r="J901" s="203">
        <f t="shared" si="30"/>
        <v>0</v>
      </c>
      <c r="K901" s="408">
        <f t="shared" si="31"/>
        <v>0</v>
      </c>
      <c r="L901" s="11"/>
      <c r="M901" s="11"/>
    </row>
    <row r="902" spans="2:13" ht="12.75" hidden="1" customHeight="1">
      <c r="B902" s="1315"/>
      <c r="C902" s="904"/>
      <c r="D902" s="629">
        <v>891</v>
      </c>
      <c r="E902" s="1298"/>
      <c r="F902" s="1298"/>
      <c r="G902" s="1298"/>
      <c r="H902" s="125">
        <v>0.05</v>
      </c>
      <c r="I902" s="388"/>
      <c r="J902" s="203">
        <f t="shared" si="30"/>
        <v>0</v>
      </c>
      <c r="K902" s="408">
        <f t="shared" si="31"/>
        <v>0</v>
      </c>
      <c r="L902" s="11"/>
      <c r="M902" s="11"/>
    </row>
    <row r="903" spans="2:13" ht="12.75" hidden="1" customHeight="1">
      <c r="B903" s="1315"/>
      <c r="C903" s="904"/>
      <c r="D903" s="629">
        <v>892</v>
      </c>
      <c r="E903" s="1298"/>
      <c r="F903" s="1298"/>
      <c r="G903" s="1298"/>
      <c r="H903" s="125">
        <v>0.05</v>
      </c>
      <c r="I903" s="388"/>
      <c r="J903" s="203">
        <f t="shared" si="30"/>
        <v>0</v>
      </c>
      <c r="K903" s="408">
        <f t="shared" si="31"/>
        <v>0</v>
      </c>
      <c r="L903" s="11"/>
      <c r="M903" s="11"/>
    </row>
    <row r="904" spans="2:13" ht="12.75" hidden="1" customHeight="1">
      <c r="B904" s="1315"/>
      <c r="C904" s="904"/>
      <c r="D904" s="629">
        <v>893</v>
      </c>
      <c r="E904" s="1298"/>
      <c r="F904" s="1298"/>
      <c r="G904" s="1298"/>
      <c r="H904" s="125">
        <v>0.05</v>
      </c>
      <c r="I904" s="388"/>
      <c r="J904" s="280">
        <f t="shared" si="30"/>
        <v>0</v>
      </c>
      <c r="K904" s="408">
        <f t="shared" si="31"/>
        <v>0</v>
      </c>
      <c r="L904" s="11"/>
      <c r="M904" s="11"/>
    </row>
    <row r="905" spans="2:13" ht="12.75" hidden="1" customHeight="1">
      <c r="B905" s="1315"/>
      <c r="C905" s="904"/>
      <c r="D905" s="629">
        <v>894</v>
      </c>
      <c r="E905" s="1298"/>
      <c r="F905" s="1298"/>
      <c r="G905" s="1298"/>
      <c r="H905" s="125">
        <v>0.05</v>
      </c>
      <c r="I905" s="388"/>
      <c r="J905" s="280">
        <f t="shared" si="30"/>
        <v>0</v>
      </c>
      <c r="K905" s="408">
        <f t="shared" si="31"/>
        <v>0</v>
      </c>
      <c r="L905" s="11"/>
      <c r="M905" s="11"/>
    </row>
    <row r="906" spans="2:13" ht="12.75" hidden="1" customHeight="1">
      <c r="B906" s="1315"/>
      <c r="C906" s="904"/>
      <c r="D906" s="629">
        <v>895</v>
      </c>
      <c r="E906" s="1298"/>
      <c r="F906" s="1298"/>
      <c r="G906" s="1298"/>
      <c r="H906" s="125">
        <v>0.05</v>
      </c>
      <c r="I906" s="388"/>
      <c r="J906" s="280">
        <f t="shared" si="30"/>
        <v>0</v>
      </c>
      <c r="K906" s="408">
        <f t="shared" si="31"/>
        <v>0</v>
      </c>
      <c r="L906" s="11"/>
      <c r="M906" s="11"/>
    </row>
    <row r="907" spans="2:13" ht="12.75" hidden="1" customHeight="1">
      <c r="B907" s="1315"/>
      <c r="C907" s="904"/>
      <c r="D907" s="629">
        <v>896</v>
      </c>
      <c r="E907" s="1298"/>
      <c r="F907" s="1298"/>
      <c r="G907" s="1298"/>
      <c r="H907" s="125">
        <v>0.05</v>
      </c>
      <c r="I907" s="388"/>
      <c r="J907" s="280">
        <f t="shared" si="30"/>
        <v>0</v>
      </c>
      <c r="K907" s="408">
        <f t="shared" si="31"/>
        <v>0</v>
      </c>
      <c r="L907" s="11"/>
      <c r="M907" s="11"/>
    </row>
    <row r="908" spans="2:13" ht="12.75" hidden="1" customHeight="1">
      <c r="B908" s="1315"/>
      <c r="C908" s="904"/>
      <c r="D908" s="629">
        <v>897</v>
      </c>
      <c r="E908" s="1298"/>
      <c r="F908" s="1298"/>
      <c r="G908" s="1298"/>
      <c r="H908" s="125">
        <v>0.05</v>
      </c>
      <c r="I908" s="388"/>
      <c r="J908" s="280">
        <f t="shared" ref="J908:J971" si="32">$I$12030*H908</f>
        <v>0</v>
      </c>
      <c r="K908" s="408">
        <f t="shared" si="31"/>
        <v>0</v>
      </c>
      <c r="L908" s="11"/>
      <c r="M908" s="11"/>
    </row>
    <row r="909" spans="2:13" ht="12.75" hidden="1" customHeight="1">
      <c r="B909" s="1315"/>
      <c r="C909" s="904"/>
      <c r="D909" s="629">
        <v>898</v>
      </c>
      <c r="E909" s="1298"/>
      <c r="F909" s="1298"/>
      <c r="G909" s="1298"/>
      <c r="H909" s="125">
        <v>0.05</v>
      </c>
      <c r="I909" s="388"/>
      <c r="J909" s="280">
        <f t="shared" si="32"/>
        <v>0</v>
      </c>
      <c r="K909" s="408">
        <f t="shared" si="31"/>
        <v>0</v>
      </c>
      <c r="L909" s="11"/>
      <c r="M909" s="11"/>
    </row>
    <row r="910" spans="2:13" ht="12.75" hidden="1" customHeight="1">
      <c r="B910" s="1315"/>
      <c r="C910" s="904"/>
      <c r="D910" s="629">
        <v>899</v>
      </c>
      <c r="E910" s="1298"/>
      <c r="F910" s="1298"/>
      <c r="G910" s="1298"/>
      <c r="H910" s="125">
        <v>0.05</v>
      </c>
      <c r="I910" s="388"/>
      <c r="J910" s="203">
        <f t="shared" si="32"/>
        <v>0</v>
      </c>
      <c r="K910" s="408">
        <f t="shared" si="31"/>
        <v>0</v>
      </c>
      <c r="L910" s="11"/>
      <c r="M910" s="11"/>
    </row>
    <row r="911" spans="2:13" ht="12.75" hidden="1" customHeight="1">
      <c r="B911" s="1315"/>
      <c r="C911" s="904"/>
      <c r="D911" s="629">
        <v>900</v>
      </c>
      <c r="E911" s="1298"/>
      <c r="F911" s="1298"/>
      <c r="G911" s="1298"/>
      <c r="H911" s="125">
        <v>0.05</v>
      </c>
      <c r="I911" s="388"/>
      <c r="J911" s="203">
        <f t="shared" si="32"/>
        <v>0</v>
      </c>
      <c r="K911" s="408">
        <f t="shared" si="31"/>
        <v>0</v>
      </c>
      <c r="L911" s="11"/>
      <c r="M911" s="11"/>
    </row>
    <row r="912" spans="2:13" ht="12.75" hidden="1" customHeight="1">
      <c r="B912" s="1315"/>
      <c r="C912" s="904"/>
      <c r="D912" s="629">
        <v>901</v>
      </c>
      <c r="E912" s="1298"/>
      <c r="F912" s="1298"/>
      <c r="G912" s="1298"/>
      <c r="H912" s="125">
        <v>0.05</v>
      </c>
      <c r="I912" s="388"/>
      <c r="J912" s="280">
        <f t="shared" si="32"/>
        <v>0</v>
      </c>
      <c r="K912" s="408">
        <f t="shared" si="31"/>
        <v>0</v>
      </c>
      <c r="L912" s="11"/>
      <c r="M912" s="11"/>
    </row>
    <row r="913" spans="2:13" ht="12.75" hidden="1" customHeight="1">
      <c r="B913" s="1315"/>
      <c r="C913" s="904"/>
      <c r="D913" s="629">
        <v>902</v>
      </c>
      <c r="E913" s="1298"/>
      <c r="F913" s="1298"/>
      <c r="G913" s="1298"/>
      <c r="H913" s="125">
        <v>0.05</v>
      </c>
      <c r="I913" s="388"/>
      <c r="J913" s="280">
        <f t="shared" si="32"/>
        <v>0</v>
      </c>
      <c r="K913" s="408">
        <f t="shared" si="31"/>
        <v>0</v>
      </c>
      <c r="L913" s="11"/>
      <c r="M913" s="11"/>
    </row>
    <row r="914" spans="2:13" ht="12.75" hidden="1" customHeight="1">
      <c r="B914" s="1315"/>
      <c r="C914" s="904"/>
      <c r="D914" s="629">
        <v>903</v>
      </c>
      <c r="E914" s="1298"/>
      <c r="F914" s="1298"/>
      <c r="G914" s="1298"/>
      <c r="H914" s="125">
        <v>0.05</v>
      </c>
      <c r="I914" s="388"/>
      <c r="J914" s="280">
        <f t="shared" si="32"/>
        <v>0</v>
      </c>
      <c r="K914" s="408">
        <f t="shared" si="31"/>
        <v>0</v>
      </c>
      <c r="L914" s="11"/>
      <c r="M914" s="11"/>
    </row>
    <row r="915" spans="2:13" ht="12.75" hidden="1" customHeight="1">
      <c r="B915" s="1315"/>
      <c r="C915" s="904"/>
      <c r="D915" s="629">
        <v>904</v>
      </c>
      <c r="E915" s="1298"/>
      <c r="F915" s="1298"/>
      <c r="G915" s="1298"/>
      <c r="H915" s="125">
        <v>0.05</v>
      </c>
      <c r="I915" s="388"/>
      <c r="J915" s="280">
        <f t="shared" si="32"/>
        <v>0</v>
      </c>
      <c r="K915" s="408">
        <f t="shared" si="31"/>
        <v>0</v>
      </c>
      <c r="L915" s="11"/>
      <c r="M915" s="11"/>
    </row>
    <row r="916" spans="2:13" ht="12.75" hidden="1" customHeight="1">
      <c r="B916" s="1315"/>
      <c r="C916" s="904"/>
      <c r="D916" s="629">
        <v>905</v>
      </c>
      <c r="E916" s="1298"/>
      <c r="F916" s="1298"/>
      <c r="G916" s="1298"/>
      <c r="H916" s="125">
        <v>0.05</v>
      </c>
      <c r="I916" s="388"/>
      <c r="J916" s="280">
        <f t="shared" si="32"/>
        <v>0</v>
      </c>
      <c r="K916" s="408">
        <f t="shared" si="31"/>
        <v>0</v>
      </c>
      <c r="L916" s="11"/>
      <c r="M916" s="11"/>
    </row>
    <row r="917" spans="2:13" ht="12.75" hidden="1" customHeight="1">
      <c r="B917" s="1315"/>
      <c r="C917" s="904"/>
      <c r="D917" s="629">
        <v>906</v>
      </c>
      <c r="E917" s="1298"/>
      <c r="F917" s="1298"/>
      <c r="G917" s="1298"/>
      <c r="H917" s="125">
        <v>0.05</v>
      </c>
      <c r="I917" s="388"/>
      <c r="J917" s="280">
        <f t="shared" si="32"/>
        <v>0</v>
      </c>
      <c r="K917" s="408">
        <f t="shared" si="31"/>
        <v>0</v>
      </c>
      <c r="L917" s="11"/>
      <c r="M917" s="11"/>
    </row>
    <row r="918" spans="2:13" ht="12.75" hidden="1" customHeight="1">
      <c r="B918" s="1315"/>
      <c r="C918" s="904"/>
      <c r="D918" s="629">
        <v>907</v>
      </c>
      <c r="E918" s="1298"/>
      <c r="F918" s="1298"/>
      <c r="G918" s="1298"/>
      <c r="H918" s="125">
        <v>0.05</v>
      </c>
      <c r="I918" s="388"/>
      <c r="J918" s="203">
        <f t="shared" si="32"/>
        <v>0</v>
      </c>
      <c r="K918" s="408">
        <f t="shared" si="31"/>
        <v>0</v>
      </c>
      <c r="L918" s="11"/>
      <c r="M918" s="11"/>
    </row>
    <row r="919" spans="2:13" ht="12.75" hidden="1" customHeight="1">
      <c r="B919" s="1315"/>
      <c r="C919" s="904"/>
      <c r="D919" s="629">
        <v>908</v>
      </c>
      <c r="E919" s="1298"/>
      <c r="F919" s="1298"/>
      <c r="G919" s="1298"/>
      <c r="H919" s="125">
        <v>0.05</v>
      </c>
      <c r="I919" s="388"/>
      <c r="J919" s="203">
        <f t="shared" si="32"/>
        <v>0</v>
      </c>
      <c r="K919" s="408">
        <f t="shared" si="31"/>
        <v>0</v>
      </c>
      <c r="L919" s="11"/>
      <c r="M919" s="11"/>
    </row>
    <row r="920" spans="2:13" ht="12.75" hidden="1" customHeight="1">
      <c r="B920" s="1315"/>
      <c r="C920" s="904"/>
      <c r="D920" s="629">
        <v>909</v>
      </c>
      <c r="E920" s="1298"/>
      <c r="F920" s="1298"/>
      <c r="G920" s="1298"/>
      <c r="H920" s="125">
        <v>0.05</v>
      </c>
      <c r="I920" s="388"/>
      <c r="J920" s="280">
        <f t="shared" si="32"/>
        <v>0</v>
      </c>
      <c r="K920" s="408">
        <f t="shared" si="31"/>
        <v>0</v>
      </c>
      <c r="L920" s="11"/>
      <c r="M920" s="11"/>
    </row>
    <row r="921" spans="2:13" ht="12.75" hidden="1" customHeight="1">
      <c r="B921" s="1315"/>
      <c r="C921" s="904"/>
      <c r="D921" s="629">
        <v>910</v>
      </c>
      <c r="E921" s="1298"/>
      <c r="F921" s="1298"/>
      <c r="G921" s="1298"/>
      <c r="H921" s="125">
        <v>0.05</v>
      </c>
      <c r="I921" s="388"/>
      <c r="J921" s="280">
        <f t="shared" si="32"/>
        <v>0</v>
      </c>
      <c r="K921" s="408">
        <f t="shared" si="31"/>
        <v>0</v>
      </c>
      <c r="L921" s="11"/>
      <c r="M921" s="11"/>
    </row>
    <row r="922" spans="2:13" ht="12.75" hidden="1" customHeight="1">
      <c r="B922" s="1315"/>
      <c r="C922" s="904"/>
      <c r="D922" s="629">
        <v>911</v>
      </c>
      <c r="E922" s="1298"/>
      <c r="F922" s="1298"/>
      <c r="G922" s="1298"/>
      <c r="H922" s="125">
        <v>0.05</v>
      </c>
      <c r="I922" s="388"/>
      <c r="J922" s="280">
        <f t="shared" si="32"/>
        <v>0</v>
      </c>
      <c r="K922" s="408">
        <f t="shared" si="31"/>
        <v>0</v>
      </c>
      <c r="L922" s="11"/>
      <c r="M922" s="11"/>
    </row>
    <row r="923" spans="2:13" ht="12.75" hidden="1" customHeight="1">
      <c r="B923" s="1315"/>
      <c r="C923" s="904"/>
      <c r="D923" s="629">
        <v>912</v>
      </c>
      <c r="E923" s="1298"/>
      <c r="F923" s="1298"/>
      <c r="G923" s="1298"/>
      <c r="H923" s="125">
        <v>0.05</v>
      </c>
      <c r="I923" s="388"/>
      <c r="J923" s="280">
        <f t="shared" si="32"/>
        <v>0</v>
      </c>
      <c r="K923" s="408">
        <f t="shared" si="31"/>
        <v>0</v>
      </c>
      <c r="L923" s="11"/>
      <c r="M923" s="11"/>
    </row>
    <row r="924" spans="2:13" ht="12.75" hidden="1" customHeight="1">
      <c r="B924" s="1315"/>
      <c r="C924" s="904"/>
      <c r="D924" s="629">
        <v>913</v>
      </c>
      <c r="E924" s="1298"/>
      <c r="F924" s="1298"/>
      <c r="G924" s="1298"/>
      <c r="H924" s="125">
        <v>0.05</v>
      </c>
      <c r="I924" s="388"/>
      <c r="J924" s="280">
        <f t="shared" si="32"/>
        <v>0</v>
      </c>
      <c r="K924" s="408">
        <f t="shared" si="31"/>
        <v>0</v>
      </c>
      <c r="L924" s="11"/>
      <c r="M924" s="11"/>
    </row>
    <row r="925" spans="2:13" ht="12.75" hidden="1" customHeight="1">
      <c r="B925" s="1315"/>
      <c r="C925" s="904"/>
      <c r="D925" s="629">
        <v>914</v>
      </c>
      <c r="E925" s="1298"/>
      <c r="F925" s="1298"/>
      <c r="G925" s="1298"/>
      <c r="H925" s="125">
        <v>0.05</v>
      </c>
      <c r="I925" s="388"/>
      <c r="J925" s="280">
        <f t="shared" si="32"/>
        <v>0</v>
      </c>
      <c r="K925" s="408">
        <f t="shared" si="31"/>
        <v>0</v>
      </c>
      <c r="L925" s="11"/>
      <c r="M925" s="11"/>
    </row>
    <row r="926" spans="2:13" ht="12.75" hidden="1" customHeight="1">
      <c r="B926" s="1315"/>
      <c r="C926" s="904"/>
      <c r="D926" s="629">
        <v>915</v>
      </c>
      <c r="E926" s="1298"/>
      <c r="F926" s="1298"/>
      <c r="G926" s="1298"/>
      <c r="H926" s="125">
        <v>0.05</v>
      </c>
      <c r="I926" s="388"/>
      <c r="J926" s="203">
        <f t="shared" si="32"/>
        <v>0</v>
      </c>
      <c r="K926" s="408">
        <f t="shared" si="31"/>
        <v>0</v>
      </c>
      <c r="L926" s="11"/>
      <c r="M926" s="11"/>
    </row>
    <row r="927" spans="2:13" ht="12.75" hidden="1" customHeight="1">
      <c r="B927" s="1315"/>
      <c r="C927" s="904"/>
      <c r="D927" s="629">
        <v>916</v>
      </c>
      <c r="E927" s="1298"/>
      <c r="F927" s="1298"/>
      <c r="G927" s="1298"/>
      <c r="H927" s="125">
        <v>0.05</v>
      </c>
      <c r="I927" s="388"/>
      <c r="J927" s="203">
        <f t="shared" si="32"/>
        <v>0</v>
      </c>
      <c r="K927" s="408">
        <f t="shared" si="31"/>
        <v>0</v>
      </c>
      <c r="L927" s="11"/>
      <c r="M927" s="11"/>
    </row>
    <row r="928" spans="2:13" ht="12.75" hidden="1" customHeight="1">
      <c r="B928" s="1315"/>
      <c r="C928" s="904"/>
      <c r="D928" s="629">
        <v>917</v>
      </c>
      <c r="E928" s="1298"/>
      <c r="F928" s="1298"/>
      <c r="G928" s="1298"/>
      <c r="H928" s="125">
        <v>0.05</v>
      </c>
      <c r="I928" s="388"/>
      <c r="J928" s="280">
        <f t="shared" si="32"/>
        <v>0</v>
      </c>
      <c r="K928" s="408">
        <f t="shared" si="31"/>
        <v>0</v>
      </c>
      <c r="L928" s="11"/>
      <c r="M928" s="11"/>
    </row>
    <row r="929" spans="2:13" ht="12.75" hidden="1" customHeight="1">
      <c r="B929" s="1315"/>
      <c r="C929" s="904"/>
      <c r="D929" s="629">
        <v>918</v>
      </c>
      <c r="E929" s="1298"/>
      <c r="F929" s="1298"/>
      <c r="G929" s="1298"/>
      <c r="H929" s="125">
        <v>0.05</v>
      </c>
      <c r="I929" s="388"/>
      <c r="J929" s="280">
        <f t="shared" si="32"/>
        <v>0</v>
      </c>
      <c r="K929" s="408">
        <f t="shared" si="31"/>
        <v>0</v>
      </c>
      <c r="L929" s="11"/>
      <c r="M929" s="11"/>
    </row>
    <row r="930" spans="2:13" ht="12.75" hidden="1" customHeight="1">
      <c r="B930" s="1315"/>
      <c r="C930" s="904"/>
      <c r="D930" s="629">
        <v>919</v>
      </c>
      <c r="E930" s="1298"/>
      <c r="F930" s="1298"/>
      <c r="G930" s="1298"/>
      <c r="H930" s="125">
        <v>0.05</v>
      </c>
      <c r="I930" s="388"/>
      <c r="J930" s="280">
        <f t="shared" si="32"/>
        <v>0</v>
      </c>
      <c r="K930" s="408">
        <f t="shared" si="31"/>
        <v>0</v>
      </c>
      <c r="L930" s="11"/>
      <c r="M930" s="11"/>
    </row>
    <row r="931" spans="2:13" ht="12.75" hidden="1" customHeight="1">
      <c r="B931" s="1315"/>
      <c r="C931" s="904"/>
      <c r="D931" s="629">
        <v>920</v>
      </c>
      <c r="E931" s="1298"/>
      <c r="F931" s="1298"/>
      <c r="G931" s="1298"/>
      <c r="H931" s="125">
        <v>0.05</v>
      </c>
      <c r="I931" s="388"/>
      <c r="J931" s="280">
        <f t="shared" si="32"/>
        <v>0</v>
      </c>
      <c r="K931" s="408">
        <f t="shared" si="31"/>
        <v>0</v>
      </c>
      <c r="L931" s="11"/>
      <c r="M931" s="11"/>
    </row>
    <row r="932" spans="2:13" ht="12.75" hidden="1" customHeight="1">
      <c r="B932" s="1315"/>
      <c r="C932" s="904"/>
      <c r="D932" s="629">
        <v>921</v>
      </c>
      <c r="E932" s="1298"/>
      <c r="F932" s="1298"/>
      <c r="G932" s="1298"/>
      <c r="H932" s="125">
        <v>0.05</v>
      </c>
      <c r="I932" s="388"/>
      <c r="J932" s="280">
        <f t="shared" si="32"/>
        <v>0</v>
      </c>
      <c r="K932" s="408">
        <f t="shared" si="31"/>
        <v>0</v>
      </c>
      <c r="L932" s="11"/>
      <c r="M932" s="11"/>
    </row>
    <row r="933" spans="2:13" ht="12.75" hidden="1" customHeight="1">
      <c r="B933" s="1315"/>
      <c r="C933" s="904"/>
      <c r="D933" s="629">
        <v>922</v>
      </c>
      <c r="E933" s="1298"/>
      <c r="F933" s="1298"/>
      <c r="G933" s="1298"/>
      <c r="H933" s="125">
        <v>0.05</v>
      </c>
      <c r="I933" s="388"/>
      <c r="J933" s="280">
        <f t="shared" si="32"/>
        <v>0</v>
      </c>
      <c r="K933" s="408">
        <f t="shared" si="31"/>
        <v>0</v>
      </c>
      <c r="L933" s="11"/>
      <c r="M933" s="11"/>
    </row>
    <row r="934" spans="2:13" ht="12.75" hidden="1" customHeight="1">
      <c r="B934" s="1315"/>
      <c r="C934" s="904"/>
      <c r="D934" s="629">
        <v>923</v>
      </c>
      <c r="E934" s="1298"/>
      <c r="F934" s="1298"/>
      <c r="G934" s="1298"/>
      <c r="H934" s="125">
        <v>0.05</v>
      </c>
      <c r="I934" s="388"/>
      <c r="J934" s="203">
        <f t="shared" si="32"/>
        <v>0</v>
      </c>
      <c r="K934" s="408">
        <f t="shared" si="31"/>
        <v>0</v>
      </c>
      <c r="L934" s="11"/>
      <c r="M934" s="11"/>
    </row>
    <row r="935" spans="2:13" ht="12.75" hidden="1" customHeight="1">
      <c r="B935" s="1315"/>
      <c r="C935" s="904"/>
      <c r="D935" s="629">
        <v>924</v>
      </c>
      <c r="E935" s="1298"/>
      <c r="F935" s="1298"/>
      <c r="G935" s="1298"/>
      <c r="H935" s="125">
        <v>0.05</v>
      </c>
      <c r="I935" s="388"/>
      <c r="J935" s="203">
        <f t="shared" si="32"/>
        <v>0</v>
      </c>
      <c r="K935" s="408">
        <f t="shared" si="31"/>
        <v>0</v>
      </c>
      <c r="L935" s="11"/>
      <c r="M935" s="11"/>
    </row>
    <row r="936" spans="2:13" ht="12.75" hidden="1" customHeight="1">
      <c r="B936" s="1315"/>
      <c r="C936" s="904"/>
      <c r="D936" s="629">
        <v>925</v>
      </c>
      <c r="E936" s="1298"/>
      <c r="F936" s="1298"/>
      <c r="G936" s="1298"/>
      <c r="H936" s="125">
        <v>0.05</v>
      </c>
      <c r="I936" s="388"/>
      <c r="J936" s="203">
        <f t="shared" si="32"/>
        <v>0</v>
      </c>
      <c r="K936" s="408">
        <f t="shared" si="31"/>
        <v>0</v>
      </c>
      <c r="L936" s="11"/>
      <c r="M936" s="11"/>
    </row>
    <row r="937" spans="2:13" ht="12.75" hidden="1" customHeight="1">
      <c r="B937" s="1315"/>
      <c r="C937" s="904"/>
      <c r="D937" s="629">
        <v>926</v>
      </c>
      <c r="E937" s="1298"/>
      <c r="F937" s="1298"/>
      <c r="G937" s="1298"/>
      <c r="H937" s="125">
        <v>0.05</v>
      </c>
      <c r="I937" s="388"/>
      <c r="J937" s="280">
        <f t="shared" si="32"/>
        <v>0</v>
      </c>
      <c r="K937" s="408">
        <f t="shared" si="31"/>
        <v>0</v>
      </c>
      <c r="L937" s="11"/>
      <c r="M937" s="11"/>
    </row>
    <row r="938" spans="2:13" ht="12.75" hidden="1" customHeight="1">
      <c r="B938" s="1315"/>
      <c r="C938" s="904"/>
      <c r="D938" s="629">
        <v>927</v>
      </c>
      <c r="E938" s="1298"/>
      <c r="F938" s="1298"/>
      <c r="G938" s="1298"/>
      <c r="H938" s="125">
        <v>0.05</v>
      </c>
      <c r="I938" s="388"/>
      <c r="J938" s="280">
        <f t="shared" si="32"/>
        <v>0</v>
      </c>
      <c r="K938" s="408">
        <f t="shared" si="31"/>
        <v>0</v>
      </c>
      <c r="L938" s="11"/>
      <c r="M938" s="11"/>
    </row>
    <row r="939" spans="2:13" ht="12.75" hidden="1" customHeight="1">
      <c r="B939" s="1315"/>
      <c r="C939" s="904"/>
      <c r="D939" s="629">
        <v>928</v>
      </c>
      <c r="E939" s="1298"/>
      <c r="F939" s="1298"/>
      <c r="G939" s="1298"/>
      <c r="H939" s="125">
        <v>0.05</v>
      </c>
      <c r="I939" s="388"/>
      <c r="J939" s="280">
        <f t="shared" si="32"/>
        <v>0</v>
      </c>
      <c r="K939" s="408">
        <f t="shared" si="31"/>
        <v>0</v>
      </c>
      <c r="L939" s="11"/>
      <c r="M939" s="11"/>
    </row>
    <row r="940" spans="2:13" ht="12.75" hidden="1" customHeight="1">
      <c r="B940" s="1315"/>
      <c r="C940" s="904"/>
      <c r="D940" s="629">
        <v>929</v>
      </c>
      <c r="E940" s="1298"/>
      <c r="F940" s="1298"/>
      <c r="G940" s="1298"/>
      <c r="H940" s="125">
        <v>0.05</v>
      </c>
      <c r="I940" s="388"/>
      <c r="J940" s="280">
        <f t="shared" si="32"/>
        <v>0</v>
      </c>
      <c r="K940" s="408">
        <f t="shared" si="31"/>
        <v>0</v>
      </c>
      <c r="L940" s="11"/>
      <c r="M940" s="11"/>
    </row>
    <row r="941" spans="2:13" ht="12.75" hidden="1" customHeight="1">
      <c r="B941" s="1315"/>
      <c r="C941" s="904"/>
      <c r="D941" s="629">
        <v>930</v>
      </c>
      <c r="E941" s="1298"/>
      <c r="F941" s="1298"/>
      <c r="G941" s="1298"/>
      <c r="H941" s="125">
        <v>0.05</v>
      </c>
      <c r="I941" s="388"/>
      <c r="J941" s="280">
        <f t="shared" si="32"/>
        <v>0</v>
      </c>
      <c r="K941" s="408">
        <f t="shared" si="31"/>
        <v>0</v>
      </c>
      <c r="L941" s="11"/>
      <c r="M941" s="11"/>
    </row>
    <row r="942" spans="2:13" ht="12.75" hidden="1" customHeight="1">
      <c r="B942" s="1315"/>
      <c r="C942" s="904"/>
      <c r="D942" s="629">
        <v>931</v>
      </c>
      <c r="E942" s="1298"/>
      <c r="F942" s="1298"/>
      <c r="G942" s="1298"/>
      <c r="H942" s="125">
        <v>0.05</v>
      </c>
      <c r="I942" s="388"/>
      <c r="J942" s="280">
        <f t="shared" si="32"/>
        <v>0</v>
      </c>
      <c r="K942" s="408">
        <f t="shared" si="31"/>
        <v>0</v>
      </c>
      <c r="L942" s="11"/>
      <c r="M942" s="11"/>
    </row>
    <row r="943" spans="2:13" ht="12.75" hidden="1" customHeight="1">
      <c r="B943" s="1315"/>
      <c r="C943" s="904"/>
      <c r="D943" s="629">
        <v>932</v>
      </c>
      <c r="E943" s="1298"/>
      <c r="F943" s="1298"/>
      <c r="G943" s="1298"/>
      <c r="H943" s="125">
        <v>0.05</v>
      </c>
      <c r="I943" s="388"/>
      <c r="J943" s="203">
        <f t="shared" si="32"/>
        <v>0</v>
      </c>
      <c r="K943" s="408">
        <f t="shared" si="31"/>
        <v>0</v>
      </c>
      <c r="L943" s="11"/>
      <c r="M943" s="11"/>
    </row>
    <row r="944" spans="2:13" ht="12.75" hidden="1" customHeight="1">
      <c r="B944" s="1315"/>
      <c r="C944" s="904"/>
      <c r="D944" s="629">
        <v>933</v>
      </c>
      <c r="E944" s="1298"/>
      <c r="F944" s="1298"/>
      <c r="G944" s="1298"/>
      <c r="H944" s="125">
        <v>0.05</v>
      </c>
      <c r="I944" s="388"/>
      <c r="J944" s="203">
        <f t="shared" si="32"/>
        <v>0</v>
      </c>
      <c r="K944" s="408">
        <f t="shared" si="31"/>
        <v>0</v>
      </c>
      <c r="L944" s="11"/>
      <c r="M944" s="11"/>
    </row>
    <row r="945" spans="2:13" ht="12.75" hidden="1" customHeight="1">
      <c r="B945" s="1315"/>
      <c r="C945" s="904"/>
      <c r="D945" s="629">
        <v>934</v>
      </c>
      <c r="E945" s="1298"/>
      <c r="F945" s="1298"/>
      <c r="G945" s="1298"/>
      <c r="H945" s="125">
        <v>0.05</v>
      </c>
      <c r="I945" s="388"/>
      <c r="J945" s="280">
        <f t="shared" si="32"/>
        <v>0</v>
      </c>
      <c r="K945" s="408">
        <f t="shared" ref="K945:K1001" si="33">IF(I945-J945&lt;0,0,I945-J945)</f>
        <v>0</v>
      </c>
      <c r="L945" s="11"/>
      <c r="M945" s="11"/>
    </row>
    <row r="946" spans="2:13" ht="12.75" hidden="1" customHeight="1">
      <c r="B946" s="1315"/>
      <c r="C946" s="904"/>
      <c r="D946" s="629">
        <v>935</v>
      </c>
      <c r="E946" s="1298"/>
      <c r="F946" s="1298"/>
      <c r="G946" s="1298"/>
      <c r="H946" s="125">
        <v>0.05</v>
      </c>
      <c r="I946" s="388"/>
      <c r="J946" s="280">
        <f t="shared" si="32"/>
        <v>0</v>
      </c>
      <c r="K946" s="408">
        <f t="shared" si="33"/>
        <v>0</v>
      </c>
      <c r="L946" s="11"/>
      <c r="M946" s="11"/>
    </row>
    <row r="947" spans="2:13" ht="12.75" hidden="1" customHeight="1">
      <c r="B947" s="1315"/>
      <c r="C947" s="904"/>
      <c r="D947" s="629">
        <v>936</v>
      </c>
      <c r="E947" s="1298"/>
      <c r="F947" s="1298"/>
      <c r="G947" s="1298"/>
      <c r="H947" s="125">
        <v>0.05</v>
      </c>
      <c r="I947" s="388"/>
      <c r="J947" s="280">
        <f t="shared" si="32"/>
        <v>0</v>
      </c>
      <c r="K947" s="408">
        <f t="shared" si="33"/>
        <v>0</v>
      </c>
      <c r="L947" s="11"/>
      <c r="M947" s="11"/>
    </row>
    <row r="948" spans="2:13" ht="12.75" hidden="1" customHeight="1">
      <c r="B948" s="1315"/>
      <c r="C948" s="904"/>
      <c r="D948" s="629">
        <v>937</v>
      </c>
      <c r="E948" s="1298"/>
      <c r="F948" s="1298"/>
      <c r="G948" s="1298"/>
      <c r="H948" s="125">
        <v>0.05</v>
      </c>
      <c r="I948" s="388"/>
      <c r="J948" s="203">
        <f t="shared" si="32"/>
        <v>0</v>
      </c>
      <c r="K948" s="408">
        <f t="shared" si="33"/>
        <v>0</v>
      </c>
      <c r="L948" s="11"/>
      <c r="M948" s="11"/>
    </row>
    <row r="949" spans="2:13" ht="12.75" hidden="1" customHeight="1">
      <c r="B949" s="1315"/>
      <c r="C949" s="904"/>
      <c r="D949" s="629">
        <v>938</v>
      </c>
      <c r="E949" s="1298"/>
      <c r="F949" s="1298"/>
      <c r="G949" s="1298"/>
      <c r="H949" s="125">
        <v>0.05</v>
      </c>
      <c r="I949" s="388"/>
      <c r="J949" s="280">
        <f t="shared" si="32"/>
        <v>0</v>
      </c>
      <c r="K949" s="408">
        <f t="shared" si="33"/>
        <v>0</v>
      </c>
      <c r="L949" s="11"/>
      <c r="M949" s="11"/>
    </row>
    <row r="950" spans="2:13" ht="12.75" hidden="1" customHeight="1">
      <c r="B950" s="1315"/>
      <c r="C950" s="904"/>
      <c r="D950" s="629">
        <v>939</v>
      </c>
      <c r="E950" s="1298"/>
      <c r="F950" s="1298"/>
      <c r="G950" s="1298"/>
      <c r="H950" s="125">
        <v>0.05</v>
      </c>
      <c r="I950" s="388"/>
      <c r="J950" s="280">
        <f t="shared" si="32"/>
        <v>0</v>
      </c>
      <c r="K950" s="408">
        <f t="shared" si="33"/>
        <v>0</v>
      </c>
      <c r="L950" s="11"/>
      <c r="M950" s="11"/>
    </row>
    <row r="951" spans="2:13" ht="12.75" hidden="1" customHeight="1">
      <c r="B951" s="1315"/>
      <c r="C951" s="904"/>
      <c r="D951" s="629">
        <v>940</v>
      </c>
      <c r="E951" s="1298"/>
      <c r="F951" s="1298"/>
      <c r="G951" s="1298"/>
      <c r="H951" s="125">
        <v>0.05</v>
      </c>
      <c r="I951" s="388"/>
      <c r="J951" s="280">
        <f t="shared" si="32"/>
        <v>0</v>
      </c>
      <c r="K951" s="408">
        <f t="shared" si="33"/>
        <v>0</v>
      </c>
      <c r="L951" s="11"/>
      <c r="M951" s="11"/>
    </row>
    <row r="952" spans="2:13" ht="12.75" hidden="1" customHeight="1">
      <c r="B952" s="1315"/>
      <c r="C952" s="904"/>
      <c r="D952" s="629">
        <v>941</v>
      </c>
      <c r="E952" s="1298"/>
      <c r="F952" s="1298"/>
      <c r="G952" s="1298"/>
      <c r="H952" s="125">
        <v>0.05</v>
      </c>
      <c r="I952" s="388"/>
      <c r="J952" s="280">
        <f t="shared" si="32"/>
        <v>0</v>
      </c>
      <c r="K952" s="408">
        <f t="shared" si="33"/>
        <v>0</v>
      </c>
      <c r="L952" s="11"/>
      <c r="M952" s="11"/>
    </row>
    <row r="953" spans="2:13" ht="12.75" hidden="1" customHeight="1">
      <c r="B953" s="1315"/>
      <c r="C953" s="904"/>
      <c r="D953" s="629">
        <v>942</v>
      </c>
      <c r="E953" s="1298"/>
      <c r="F953" s="1298"/>
      <c r="G953" s="1298"/>
      <c r="H953" s="125">
        <v>0.05</v>
      </c>
      <c r="I953" s="388"/>
      <c r="J953" s="280">
        <f t="shared" si="32"/>
        <v>0</v>
      </c>
      <c r="K953" s="408">
        <f t="shared" si="33"/>
        <v>0</v>
      </c>
      <c r="L953" s="11"/>
      <c r="M953" s="11"/>
    </row>
    <row r="954" spans="2:13" ht="12.75" hidden="1" customHeight="1">
      <c r="B954" s="1315"/>
      <c r="C954" s="904"/>
      <c r="D954" s="629">
        <v>943</v>
      </c>
      <c r="E954" s="1298"/>
      <c r="F954" s="1298"/>
      <c r="G954" s="1298"/>
      <c r="H954" s="125">
        <v>0.05</v>
      </c>
      <c r="I954" s="388"/>
      <c r="J954" s="280">
        <f t="shared" si="32"/>
        <v>0</v>
      </c>
      <c r="K954" s="408">
        <f t="shared" si="33"/>
        <v>0</v>
      </c>
      <c r="L954" s="11"/>
      <c r="M954" s="11"/>
    </row>
    <row r="955" spans="2:13" ht="12.75" hidden="1" customHeight="1">
      <c r="B955" s="1315"/>
      <c r="C955" s="904"/>
      <c r="D955" s="629">
        <v>944</v>
      </c>
      <c r="E955" s="1298"/>
      <c r="F955" s="1298"/>
      <c r="G955" s="1298"/>
      <c r="H955" s="125">
        <v>0.05</v>
      </c>
      <c r="I955" s="388"/>
      <c r="J955" s="203">
        <f t="shared" si="32"/>
        <v>0</v>
      </c>
      <c r="K955" s="408">
        <f t="shared" si="33"/>
        <v>0</v>
      </c>
      <c r="L955" s="11"/>
      <c r="M955" s="11"/>
    </row>
    <row r="956" spans="2:13" ht="12.75" hidden="1" customHeight="1">
      <c r="B956" s="1315"/>
      <c r="C956" s="904"/>
      <c r="D956" s="629">
        <v>945</v>
      </c>
      <c r="E956" s="1298"/>
      <c r="F956" s="1298"/>
      <c r="G956" s="1298"/>
      <c r="H956" s="125">
        <v>0.05</v>
      </c>
      <c r="I956" s="388"/>
      <c r="J956" s="203">
        <f t="shared" si="32"/>
        <v>0</v>
      </c>
      <c r="K956" s="408">
        <f t="shared" si="33"/>
        <v>0</v>
      </c>
      <c r="L956" s="11"/>
      <c r="M956" s="11"/>
    </row>
    <row r="957" spans="2:13" ht="12.75" hidden="1" customHeight="1">
      <c r="B957" s="1315"/>
      <c r="C957" s="904"/>
      <c r="D957" s="629">
        <v>946</v>
      </c>
      <c r="E957" s="1298"/>
      <c r="F957" s="1298"/>
      <c r="G957" s="1298"/>
      <c r="H957" s="125">
        <v>0.05</v>
      </c>
      <c r="I957" s="388"/>
      <c r="J957" s="280">
        <f t="shared" si="32"/>
        <v>0</v>
      </c>
      <c r="K957" s="408">
        <f t="shared" si="33"/>
        <v>0</v>
      </c>
      <c r="L957" s="11"/>
      <c r="M957" s="11"/>
    </row>
    <row r="958" spans="2:13" ht="12.75" hidden="1" customHeight="1">
      <c r="B958" s="1315"/>
      <c r="C958" s="904"/>
      <c r="D958" s="629">
        <v>947</v>
      </c>
      <c r="E958" s="1298"/>
      <c r="F958" s="1298"/>
      <c r="G958" s="1298"/>
      <c r="H958" s="125">
        <v>0.05</v>
      </c>
      <c r="I958" s="388"/>
      <c r="J958" s="280">
        <f t="shared" si="32"/>
        <v>0</v>
      </c>
      <c r="K958" s="408">
        <f t="shared" si="33"/>
        <v>0</v>
      </c>
      <c r="L958" s="11"/>
      <c r="M958" s="11"/>
    </row>
    <row r="959" spans="2:13" ht="12.75" hidden="1" customHeight="1">
      <c r="B959" s="1315"/>
      <c r="C959" s="904"/>
      <c r="D959" s="629">
        <v>948</v>
      </c>
      <c r="E959" s="1298"/>
      <c r="F959" s="1298"/>
      <c r="G959" s="1298"/>
      <c r="H959" s="125">
        <v>0.05</v>
      </c>
      <c r="I959" s="388"/>
      <c r="J959" s="280">
        <f t="shared" si="32"/>
        <v>0</v>
      </c>
      <c r="K959" s="408">
        <f t="shared" si="33"/>
        <v>0</v>
      </c>
      <c r="L959" s="11"/>
      <c r="M959" s="11"/>
    </row>
    <row r="960" spans="2:13" ht="12.75" hidden="1" customHeight="1">
      <c r="B960" s="1315"/>
      <c r="C960" s="904"/>
      <c r="D960" s="629">
        <v>949</v>
      </c>
      <c r="E960" s="1298"/>
      <c r="F960" s="1298"/>
      <c r="G960" s="1298"/>
      <c r="H960" s="125">
        <v>0.05</v>
      </c>
      <c r="I960" s="388"/>
      <c r="J960" s="280">
        <f t="shared" si="32"/>
        <v>0</v>
      </c>
      <c r="K960" s="408">
        <f t="shared" si="33"/>
        <v>0</v>
      </c>
      <c r="L960" s="11"/>
      <c r="M960" s="11"/>
    </row>
    <row r="961" spans="2:13" ht="12.75" hidden="1" customHeight="1">
      <c r="B961" s="1315"/>
      <c r="C961" s="904"/>
      <c r="D961" s="629">
        <v>950</v>
      </c>
      <c r="E961" s="1298"/>
      <c r="F961" s="1298"/>
      <c r="G961" s="1298"/>
      <c r="H961" s="125">
        <v>0.05</v>
      </c>
      <c r="I961" s="388"/>
      <c r="J961" s="280">
        <f t="shared" si="32"/>
        <v>0</v>
      </c>
      <c r="K961" s="408">
        <f t="shared" si="33"/>
        <v>0</v>
      </c>
      <c r="L961" s="11"/>
      <c r="M961" s="11"/>
    </row>
    <row r="962" spans="2:13" ht="12.75" hidden="1" customHeight="1">
      <c r="B962" s="1315"/>
      <c r="C962" s="904"/>
      <c r="D962" s="629">
        <v>951</v>
      </c>
      <c r="E962" s="1298"/>
      <c r="F962" s="1298"/>
      <c r="G962" s="1298"/>
      <c r="H962" s="125">
        <v>0.05</v>
      </c>
      <c r="I962" s="388"/>
      <c r="J962" s="280">
        <f t="shared" si="32"/>
        <v>0</v>
      </c>
      <c r="K962" s="408">
        <f t="shared" si="33"/>
        <v>0</v>
      </c>
      <c r="L962" s="11"/>
      <c r="M962" s="11"/>
    </row>
    <row r="963" spans="2:13" ht="12.75" hidden="1" customHeight="1">
      <c r="B963" s="1315"/>
      <c r="C963" s="904"/>
      <c r="D963" s="629">
        <v>952</v>
      </c>
      <c r="E963" s="1298"/>
      <c r="F963" s="1298"/>
      <c r="G963" s="1298"/>
      <c r="H963" s="125">
        <v>0.05</v>
      </c>
      <c r="I963" s="388"/>
      <c r="J963" s="203">
        <f t="shared" si="32"/>
        <v>0</v>
      </c>
      <c r="K963" s="408">
        <f t="shared" si="33"/>
        <v>0</v>
      </c>
      <c r="L963" s="11"/>
      <c r="M963" s="11"/>
    </row>
    <row r="964" spans="2:13" ht="12.75" hidden="1" customHeight="1">
      <c r="B964" s="1315"/>
      <c r="C964" s="904"/>
      <c r="D964" s="629">
        <v>953</v>
      </c>
      <c r="E964" s="1298"/>
      <c r="F964" s="1298"/>
      <c r="G964" s="1298"/>
      <c r="H964" s="125">
        <v>0.05</v>
      </c>
      <c r="I964" s="388"/>
      <c r="J964" s="203">
        <f t="shared" si="32"/>
        <v>0</v>
      </c>
      <c r="K964" s="408">
        <f t="shared" si="33"/>
        <v>0</v>
      </c>
      <c r="L964" s="11"/>
      <c r="M964" s="11"/>
    </row>
    <row r="965" spans="2:13" ht="12.75" hidden="1" customHeight="1">
      <c r="B965" s="1315"/>
      <c r="C965" s="904"/>
      <c r="D965" s="629">
        <v>954</v>
      </c>
      <c r="E965" s="1298"/>
      <c r="F965" s="1298"/>
      <c r="G965" s="1298"/>
      <c r="H965" s="125">
        <v>0.05</v>
      </c>
      <c r="I965" s="388"/>
      <c r="J965" s="280">
        <f t="shared" si="32"/>
        <v>0</v>
      </c>
      <c r="K965" s="408">
        <f t="shared" si="33"/>
        <v>0</v>
      </c>
      <c r="L965" s="11"/>
      <c r="M965" s="11"/>
    </row>
    <row r="966" spans="2:13" ht="12.75" hidden="1" customHeight="1">
      <c r="B966" s="1315"/>
      <c r="C966" s="904"/>
      <c r="D966" s="629">
        <v>955</v>
      </c>
      <c r="E966" s="1298"/>
      <c r="F966" s="1298"/>
      <c r="G966" s="1298"/>
      <c r="H966" s="125">
        <v>0.05</v>
      </c>
      <c r="I966" s="388"/>
      <c r="J966" s="280">
        <f t="shared" si="32"/>
        <v>0</v>
      </c>
      <c r="K966" s="408">
        <f t="shared" si="33"/>
        <v>0</v>
      </c>
      <c r="L966" s="11"/>
      <c r="M966" s="11"/>
    </row>
    <row r="967" spans="2:13" ht="12.75" hidden="1" customHeight="1">
      <c r="B967" s="1315"/>
      <c r="C967" s="904"/>
      <c r="D967" s="629">
        <v>956</v>
      </c>
      <c r="E967" s="1298"/>
      <c r="F967" s="1298"/>
      <c r="G967" s="1298"/>
      <c r="H967" s="125">
        <v>0.05</v>
      </c>
      <c r="I967" s="388"/>
      <c r="J967" s="280">
        <f t="shared" si="32"/>
        <v>0</v>
      </c>
      <c r="K967" s="408">
        <f t="shared" si="33"/>
        <v>0</v>
      </c>
      <c r="L967" s="11"/>
      <c r="M967" s="11"/>
    </row>
    <row r="968" spans="2:13" ht="12.75" hidden="1" customHeight="1">
      <c r="B968" s="1315"/>
      <c r="C968" s="904"/>
      <c r="D968" s="629">
        <v>957</v>
      </c>
      <c r="E968" s="1298"/>
      <c r="F968" s="1298"/>
      <c r="G968" s="1298"/>
      <c r="H968" s="125">
        <v>0.05</v>
      </c>
      <c r="I968" s="388"/>
      <c r="J968" s="280">
        <f t="shared" si="32"/>
        <v>0</v>
      </c>
      <c r="K968" s="408">
        <f t="shared" si="33"/>
        <v>0</v>
      </c>
      <c r="L968" s="11"/>
      <c r="M968" s="11"/>
    </row>
    <row r="969" spans="2:13" ht="12.75" hidden="1" customHeight="1">
      <c r="B969" s="1315"/>
      <c r="C969" s="904"/>
      <c r="D969" s="629">
        <v>958</v>
      </c>
      <c r="E969" s="1298"/>
      <c r="F969" s="1298"/>
      <c r="G969" s="1298"/>
      <c r="H969" s="125">
        <v>0.05</v>
      </c>
      <c r="I969" s="388"/>
      <c r="J969" s="280">
        <f t="shared" si="32"/>
        <v>0</v>
      </c>
      <c r="K969" s="408">
        <f t="shared" si="33"/>
        <v>0</v>
      </c>
      <c r="L969" s="11"/>
      <c r="M969" s="11"/>
    </row>
    <row r="970" spans="2:13" ht="12.75" hidden="1" customHeight="1">
      <c r="B970" s="1315"/>
      <c r="C970" s="904"/>
      <c r="D970" s="629">
        <v>959</v>
      </c>
      <c r="E970" s="1298"/>
      <c r="F970" s="1298"/>
      <c r="G970" s="1298"/>
      <c r="H970" s="125">
        <v>0.05</v>
      </c>
      <c r="I970" s="388"/>
      <c r="J970" s="280">
        <f t="shared" si="32"/>
        <v>0</v>
      </c>
      <c r="K970" s="408">
        <f t="shared" si="33"/>
        <v>0</v>
      </c>
      <c r="L970" s="11"/>
      <c r="M970" s="11"/>
    </row>
    <row r="971" spans="2:13" ht="12.75" hidden="1" customHeight="1">
      <c r="B971" s="1315"/>
      <c r="C971" s="904"/>
      <c r="D971" s="629">
        <v>960</v>
      </c>
      <c r="E971" s="1298"/>
      <c r="F971" s="1298"/>
      <c r="G971" s="1298"/>
      <c r="H971" s="125">
        <v>0.05</v>
      </c>
      <c r="I971" s="388"/>
      <c r="J971" s="203">
        <f t="shared" si="32"/>
        <v>0</v>
      </c>
      <c r="K971" s="408">
        <f t="shared" si="33"/>
        <v>0</v>
      </c>
      <c r="L971" s="11"/>
      <c r="M971" s="11"/>
    </row>
    <row r="972" spans="2:13" ht="12.75" hidden="1" customHeight="1">
      <c r="B972" s="1315"/>
      <c r="C972" s="904"/>
      <c r="D972" s="629">
        <v>961</v>
      </c>
      <c r="E972" s="1298"/>
      <c r="F972" s="1298"/>
      <c r="G972" s="1298"/>
      <c r="H972" s="125">
        <v>0.05</v>
      </c>
      <c r="I972" s="388"/>
      <c r="J972" s="203">
        <f t="shared" ref="J972:J1011" si="34">$I$12030*H972</f>
        <v>0</v>
      </c>
      <c r="K972" s="408">
        <f t="shared" si="33"/>
        <v>0</v>
      </c>
      <c r="L972" s="11"/>
      <c r="M972" s="11"/>
    </row>
    <row r="973" spans="2:13" ht="12.75" hidden="1" customHeight="1">
      <c r="B973" s="1315"/>
      <c r="C973" s="904"/>
      <c r="D973" s="629">
        <v>962</v>
      </c>
      <c r="E973" s="1298"/>
      <c r="F973" s="1298"/>
      <c r="G973" s="1298"/>
      <c r="H973" s="125">
        <v>0.05</v>
      </c>
      <c r="I973" s="388"/>
      <c r="J973" s="280">
        <f t="shared" si="34"/>
        <v>0</v>
      </c>
      <c r="K973" s="408">
        <f t="shared" si="33"/>
        <v>0</v>
      </c>
      <c r="L973" s="11"/>
      <c r="M973" s="11"/>
    </row>
    <row r="974" spans="2:13" ht="12.75" hidden="1" customHeight="1">
      <c r="B974" s="1315"/>
      <c r="C974" s="904"/>
      <c r="D974" s="629">
        <v>963</v>
      </c>
      <c r="E974" s="1298"/>
      <c r="F974" s="1298"/>
      <c r="G974" s="1298"/>
      <c r="H974" s="125">
        <v>0.05</v>
      </c>
      <c r="I974" s="388"/>
      <c r="J974" s="280">
        <f t="shared" si="34"/>
        <v>0</v>
      </c>
      <c r="K974" s="408">
        <f t="shared" si="33"/>
        <v>0</v>
      </c>
      <c r="L974" s="11"/>
      <c r="M974" s="11"/>
    </row>
    <row r="975" spans="2:13" ht="12.75" hidden="1" customHeight="1">
      <c r="B975" s="1315"/>
      <c r="C975" s="904"/>
      <c r="D975" s="629">
        <v>964</v>
      </c>
      <c r="E975" s="1298"/>
      <c r="F975" s="1298"/>
      <c r="G975" s="1298"/>
      <c r="H975" s="125">
        <v>0.05</v>
      </c>
      <c r="I975" s="388"/>
      <c r="J975" s="280">
        <f t="shared" si="34"/>
        <v>0</v>
      </c>
      <c r="K975" s="408">
        <f t="shared" si="33"/>
        <v>0</v>
      </c>
      <c r="L975" s="11"/>
      <c r="M975" s="11"/>
    </row>
    <row r="976" spans="2:13" ht="12.75" hidden="1" customHeight="1">
      <c r="B976" s="1315"/>
      <c r="C976" s="904"/>
      <c r="D976" s="629">
        <v>965</v>
      </c>
      <c r="E976" s="1298"/>
      <c r="F976" s="1298"/>
      <c r="G976" s="1298"/>
      <c r="H976" s="125">
        <v>0.05</v>
      </c>
      <c r="I976" s="388"/>
      <c r="J976" s="280">
        <f t="shared" si="34"/>
        <v>0</v>
      </c>
      <c r="K976" s="408">
        <f t="shared" si="33"/>
        <v>0</v>
      </c>
      <c r="L976" s="11"/>
      <c r="M976" s="11"/>
    </row>
    <row r="977" spans="2:13" ht="12.75" hidden="1" customHeight="1">
      <c r="B977" s="1315"/>
      <c r="C977" s="904"/>
      <c r="D977" s="629">
        <v>966</v>
      </c>
      <c r="E977" s="1298"/>
      <c r="F977" s="1298"/>
      <c r="G977" s="1298"/>
      <c r="H977" s="125">
        <v>0.05</v>
      </c>
      <c r="I977" s="388"/>
      <c r="J977" s="280">
        <f t="shared" si="34"/>
        <v>0</v>
      </c>
      <c r="K977" s="408">
        <f t="shared" si="33"/>
        <v>0</v>
      </c>
      <c r="L977" s="11"/>
      <c r="M977" s="11"/>
    </row>
    <row r="978" spans="2:13" ht="12.75" hidden="1" customHeight="1">
      <c r="B978" s="1315"/>
      <c r="C978" s="904"/>
      <c r="D978" s="629">
        <v>967</v>
      </c>
      <c r="E978" s="1298"/>
      <c r="F978" s="1298"/>
      <c r="G978" s="1298"/>
      <c r="H978" s="125">
        <v>0.05</v>
      </c>
      <c r="I978" s="388"/>
      <c r="J978" s="280">
        <f t="shared" si="34"/>
        <v>0</v>
      </c>
      <c r="K978" s="408">
        <f t="shared" si="33"/>
        <v>0</v>
      </c>
      <c r="L978" s="11"/>
      <c r="M978" s="11"/>
    </row>
    <row r="979" spans="2:13" ht="12.75" hidden="1" customHeight="1">
      <c r="B979" s="1315"/>
      <c r="C979" s="904"/>
      <c r="D979" s="629">
        <v>968</v>
      </c>
      <c r="E979" s="1298"/>
      <c r="F979" s="1298"/>
      <c r="G979" s="1298"/>
      <c r="H979" s="125">
        <v>0.05</v>
      </c>
      <c r="I979" s="388"/>
      <c r="J979" s="203">
        <f t="shared" si="34"/>
        <v>0</v>
      </c>
      <c r="K979" s="408">
        <f t="shared" si="33"/>
        <v>0</v>
      </c>
      <c r="L979" s="11"/>
      <c r="M979" s="11"/>
    </row>
    <row r="980" spans="2:13" ht="12.75" hidden="1" customHeight="1">
      <c r="B980" s="1315"/>
      <c r="C980" s="904"/>
      <c r="D980" s="629">
        <v>969</v>
      </c>
      <c r="E980" s="1298"/>
      <c r="F980" s="1298"/>
      <c r="G980" s="1298"/>
      <c r="H980" s="125">
        <v>0.05</v>
      </c>
      <c r="I980" s="388"/>
      <c r="J980" s="203">
        <f t="shared" si="34"/>
        <v>0</v>
      </c>
      <c r="K980" s="408">
        <f t="shared" si="33"/>
        <v>0</v>
      </c>
      <c r="L980" s="11"/>
      <c r="M980" s="11"/>
    </row>
    <row r="981" spans="2:13" ht="12.75" hidden="1" customHeight="1">
      <c r="B981" s="1315"/>
      <c r="C981" s="904"/>
      <c r="D981" s="629">
        <v>970</v>
      </c>
      <c r="E981" s="1298"/>
      <c r="F981" s="1298"/>
      <c r="G981" s="1298"/>
      <c r="H981" s="125">
        <v>0.05</v>
      </c>
      <c r="I981" s="388"/>
      <c r="J981" s="280">
        <f t="shared" si="34"/>
        <v>0</v>
      </c>
      <c r="K981" s="408">
        <f t="shared" si="33"/>
        <v>0</v>
      </c>
      <c r="L981" s="11"/>
      <c r="M981" s="11"/>
    </row>
    <row r="982" spans="2:13" ht="12.75" hidden="1" customHeight="1">
      <c r="B982" s="1315"/>
      <c r="C982" s="904"/>
      <c r="D982" s="629">
        <v>971</v>
      </c>
      <c r="E982" s="1298"/>
      <c r="F982" s="1298"/>
      <c r="G982" s="1298"/>
      <c r="H982" s="125">
        <v>0.05</v>
      </c>
      <c r="I982" s="388"/>
      <c r="J982" s="280">
        <f t="shared" si="34"/>
        <v>0</v>
      </c>
      <c r="K982" s="408">
        <f t="shared" si="33"/>
        <v>0</v>
      </c>
      <c r="L982" s="11"/>
      <c r="M982" s="11"/>
    </row>
    <row r="983" spans="2:13" ht="12.75" hidden="1" customHeight="1">
      <c r="B983" s="1315"/>
      <c r="C983" s="904"/>
      <c r="D983" s="629">
        <v>972</v>
      </c>
      <c r="E983" s="1298"/>
      <c r="F983" s="1298"/>
      <c r="G983" s="1298"/>
      <c r="H983" s="125">
        <v>0.05</v>
      </c>
      <c r="I983" s="388"/>
      <c r="J983" s="280">
        <f t="shared" si="34"/>
        <v>0</v>
      </c>
      <c r="K983" s="408">
        <f t="shared" si="33"/>
        <v>0</v>
      </c>
      <c r="L983" s="11"/>
      <c r="M983" s="11"/>
    </row>
    <row r="984" spans="2:13" ht="12.75" hidden="1" customHeight="1">
      <c r="B984" s="1315"/>
      <c r="C984" s="904"/>
      <c r="D984" s="629">
        <v>973</v>
      </c>
      <c r="E984" s="1298"/>
      <c r="F984" s="1298"/>
      <c r="G984" s="1298"/>
      <c r="H984" s="125">
        <v>0.05</v>
      </c>
      <c r="I984" s="388"/>
      <c r="J984" s="203">
        <f t="shared" si="34"/>
        <v>0</v>
      </c>
      <c r="K984" s="408">
        <f t="shared" si="33"/>
        <v>0</v>
      </c>
      <c r="L984" s="11"/>
      <c r="M984" s="11"/>
    </row>
    <row r="985" spans="2:13" ht="12.75" hidden="1" customHeight="1">
      <c r="B985" s="1315"/>
      <c r="C985" s="904"/>
      <c r="D985" s="629">
        <v>974</v>
      </c>
      <c r="E985" s="1298"/>
      <c r="F985" s="1298"/>
      <c r="G985" s="1298"/>
      <c r="H985" s="125">
        <v>0.05</v>
      </c>
      <c r="I985" s="388"/>
      <c r="J985" s="203">
        <f t="shared" si="34"/>
        <v>0</v>
      </c>
      <c r="K985" s="408">
        <f t="shared" si="33"/>
        <v>0</v>
      </c>
      <c r="L985" s="11"/>
      <c r="M985" s="11"/>
    </row>
    <row r="986" spans="2:13" ht="12.75" hidden="1" customHeight="1">
      <c r="B986" s="1315"/>
      <c r="C986" s="904"/>
      <c r="D986" s="629">
        <v>975</v>
      </c>
      <c r="E986" s="1298"/>
      <c r="F986" s="1298"/>
      <c r="G986" s="1298"/>
      <c r="H986" s="125">
        <v>0.05</v>
      </c>
      <c r="I986" s="388"/>
      <c r="J986" s="280">
        <f t="shared" si="34"/>
        <v>0</v>
      </c>
      <c r="K986" s="408">
        <f t="shared" si="33"/>
        <v>0</v>
      </c>
      <c r="L986" s="11"/>
      <c r="M986" s="11"/>
    </row>
    <row r="987" spans="2:13" ht="12.75" hidden="1" customHeight="1">
      <c r="B987" s="1315"/>
      <c r="C987" s="904"/>
      <c r="D987" s="629">
        <v>976</v>
      </c>
      <c r="E987" s="1298"/>
      <c r="F987" s="1298"/>
      <c r="G987" s="1298"/>
      <c r="H987" s="125">
        <v>0.05</v>
      </c>
      <c r="I987" s="388"/>
      <c r="J987" s="280">
        <f t="shared" si="34"/>
        <v>0</v>
      </c>
      <c r="K987" s="408">
        <f t="shared" si="33"/>
        <v>0</v>
      </c>
      <c r="L987" s="11"/>
      <c r="M987" s="11"/>
    </row>
    <row r="988" spans="2:13" ht="12.75" hidden="1" customHeight="1">
      <c r="B988" s="1315"/>
      <c r="C988" s="904"/>
      <c r="D988" s="629">
        <v>977</v>
      </c>
      <c r="E988" s="1298"/>
      <c r="F988" s="1298"/>
      <c r="G988" s="1298"/>
      <c r="H988" s="125">
        <v>0.05</v>
      </c>
      <c r="I988" s="388"/>
      <c r="J988" s="280">
        <f t="shared" si="34"/>
        <v>0</v>
      </c>
      <c r="K988" s="408">
        <f t="shared" si="33"/>
        <v>0</v>
      </c>
      <c r="L988" s="11"/>
      <c r="M988" s="11"/>
    </row>
    <row r="989" spans="2:13" ht="12.75" hidden="1" customHeight="1">
      <c r="B989" s="1315"/>
      <c r="C989" s="904"/>
      <c r="D989" s="629">
        <v>978</v>
      </c>
      <c r="E989" s="1298"/>
      <c r="F989" s="1298"/>
      <c r="G989" s="1298"/>
      <c r="H989" s="125">
        <v>0.05</v>
      </c>
      <c r="I989" s="388"/>
      <c r="J989" s="280">
        <f t="shared" si="34"/>
        <v>0</v>
      </c>
      <c r="K989" s="408">
        <f t="shared" si="33"/>
        <v>0</v>
      </c>
      <c r="L989" s="11"/>
      <c r="M989" s="11"/>
    </row>
    <row r="990" spans="2:13" ht="12.75" hidden="1" customHeight="1">
      <c r="B990" s="1315"/>
      <c r="C990" s="904"/>
      <c r="D990" s="629">
        <v>979</v>
      </c>
      <c r="E990" s="1298"/>
      <c r="F990" s="1298"/>
      <c r="G990" s="1298"/>
      <c r="H990" s="125">
        <v>0.05</v>
      </c>
      <c r="I990" s="388"/>
      <c r="J990" s="280">
        <f t="shared" si="34"/>
        <v>0</v>
      </c>
      <c r="K990" s="408">
        <f t="shared" si="33"/>
        <v>0</v>
      </c>
      <c r="L990" s="11"/>
      <c r="M990" s="11"/>
    </row>
    <row r="991" spans="2:13" ht="12.75" hidden="1" customHeight="1">
      <c r="B991" s="1315"/>
      <c r="C991" s="904"/>
      <c r="D991" s="629">
        <v>980</v>
      </c>
      <c r="E991" s="1298"/>
      <c r="F991" s="1298"/>
      <c r="G991" s="1298"/>
      <c r="H991" s="125">
        <v>0.05</v>
      </c>
      <c r="I991" s="388"/>
      <c r="J991" s="280">
        <f t="shared" si="34"/>
        <v>0</v>
      </c>
      <c r="K991" s="408">
        <f t="shared" si="33"/>
        <v>0</v>
      </c>
      <c r="L991" s="11"/>
      <c r="M991" s="11"/>
    </row>
    <row r="992" spans="2:13" ht="12.75" hidden="1" customHeight="1">
      <c r="B992" s="1315"/>
      <c r="C992" s="904"/>
      <c r="D992" s="629">
        <v>981</v>
      </c>
      <c r="E992" s="1298"/>
      <c r="F992" s="1298"/>
      <c r="G992" s="1298"/>
      <c r="H992" s="125">
        <v>0.05</v>
      </c>
      <c r="I992" s="388"/>
      <c r="J992" s="203">
        <f t="shared" si="34"/>
        <v>0</v>
      </c>
      <c r="K992" s="408">
        <f t="shared" si="33"/>
        <v>0</v>
      </c>
      <c r="L992" s="11"/>
      <c r="M992" s="11"/>
    </row>
    <row r="993" spans="2:13" ht="12.75" hidden="1" customHeight="1">
      <c r="B993" s="1315"/>
      <c r="C993" s="904"/>
      <c r="D993" s="629">
        <v>982</v>
      </c>
      <c r="E993" s="1298"/>
      <c r="F993" s="1298"/>
      <c r="G993" s="1298"/>
      <c r="H993" s="125">
        <v>0.05</v>
      </c>
      <c r="I993" s="388"/>
      <c r="J993" s="203">
        <f t="shared" si="34"/>
        <v>0</v>
      </c>
      <c r="K993" s="408">
        <f t="shared" si="33"/>
        <v>0</v>
      </c>
      <c r="L993" s="11"/>
      <c r="M993" s="11"/>
    </row>
    <row r="994" spans="2:13" ht="12.75" hidden="1" customHeight="1">
      <c r="B994" s="1315"/>
      <c r="C994" s="904"/>
      <c r="D994" s="629">
        <v>983</v>
      </c>
      <c r="E994" s="1298"/>
      <c r="F994" s="1298"/>
      <c r="G994" s="1298"/>
      <c r="H994" s="125">
        <v>0.05</v>
      </c>
      <c r="I994" s="388"/>
      <c r="J994" s="280">
        <f t="shared" si="34"/>
        <v>0</v>
      </c>
      <c r="K994" s="408">
        <f t="shared" si="33"/>
        <v>0</v>
      </c>
      <c r="L994" s="11"/>
      <c r="M994" s="11"/>
    </row>
    <row r="995" spans="2:13" ht="12.75" hidden="1" customHeight="1">
      <c r="B995" s="1315"/>
      <c r="C995" s="904"/>
      <c r="D995" s="629">
        <v>984</v>
      </c>
      <c r="E995" s="1298"/>
      <c r="F995" s="1298"/>
      <c r="G995" s="1298"/>
      <c r="H995" s="125">
        <v>0.05</v>
      </c>
      <c r="I995" s="388"/>
      <c r="J995" s="280">
        <f t="shared" si="34"/>
        <v>0</v>
      </c>
      <c r="K995" s="408">
        <f t="shared" si="33"/>
        <v>0</v>
      </c>
      <c r="L995" s="11"/>
      <c r="M995" s="11"/>
    </row>
    <row r="996" spans="2:13" ht="12.75" hidden="1" customHeight="1">
      <c r="B996" s="1315"/>
      <c r="C996" s="904"/>
      <c r="D996" s="629">
        <v>985</v>
      </c>
      <c r="E996" s="1298"/>
      <c r="F996" s="1298"/>
      <c r="G996" s="1298"/>
      <c r="H996" s="125">
        <v>0.05</v>
      </c>
      <c r="I996" s="388"/>
      <c r="J996" s="280">
        <f t="shared" si="34"/>
        <v>0</v>
      </c>
      <c r="K996" s="408">
        <f t="shared" si="33"/>
        <v>0</v>
      </c>
      <c r="L996" s="11"/>
      <c r="M996" s="11"/>
    </row>
    <row r="997" spans="2:13" ht="12.75" hidden="1" customHeight="1">
      <c r="B997" s="1315"/>
      <c r="C997" s="904"/>
      <c r="D997" s="629">
        <v>986</v>
      </c>
      <c r="E997" s="1298"/>
      <c r="F997" s="1298"/>
      <c r="G997" s="1298"/>
      <c r="H997" s="125">
        <v>0.05</v>
      </c>
      <c r="I997" s="388"/>
      <c r="J997" s="280">
        <f t="shared" si="34"/>
        <v>0</v>
      </c>
      <c r="K997" s="408">
        <f t="shared" si="33"/>
        <v>0</v>
      </c>
      <c r="L997" s="11"/>
      <c r="M997" s="11"/>
    </row>
    <row r="998" spans="2:13" ht="12.75" hidden="1" customHeight="1">
      <c r="B998" s="1315"/>
      <c r="C998" s="904"/>
      <c r="D998" s="629">
        <v>987</v>
      </c>
      <c r="E998" s="1298"/>
      <c r="F998" s="1298"/>
      <c r="G998" s="1298"/>
      <c r="H998" s="125">
        <v>0.05</v>
      </c>
      <c r="I998" s="388"/>
      <c r="J998" s="280">
        <f t="shared" si="34"/>
        <v>0</v>
      </c>
      <c r="K998" s="408">
        <f t="shared" si="33"/>
        <v>0</v>
      </c>
      <c r="L998" s="11"/>
      <c r="M998" s="11"/>
    </row>
    <row r="999" spans="2:13" ht="12.75" hidden="1" customHeight="1">
      <c r="B999" s="1315"/>
      <c r="C999" s="904"/>
      <c r="D999" s="629">
        <v>988</v>
      </c>
      <c r="E999" s="1298"/>
      <c r="F999" s="1298"/>
      <c r="G999" s="1298"/>
      <c r="H999" s="125">
        <v>0.05</v>
      </c>
      <c r="I999" s="388"/>
      <c r="J999" s="280">
        <f t="shared" si="34"/>
        <v>0</v>
      </c>
      <c r="K999" s="408">
        <f t="shared" si="33"/>
        <v>0</v>
      </c>
      <c r="L999" s="11"/>
      <c r="M999" s="11"/>
    </row>
    <row r="1000" spans="2:13" ht="12.75" hidden="1" customHeight="1">
      <c r="B1000" s="1315"/>
      <c r="C1000" s="904"/>
      <c r="D1000" s="629">
        <v>989</v>
      </c>
      <c r="E1000" s="1298"/>
      <c r="F1000" s="1298"/>
      <c r="G1000" s="1298"/>
      <c r="H1000" s="125">
        <v>0.05</v>
      </c>
      <c r="I1000" s="388"/>
      <c r="J1000" s="203">
        <f t="shared" si="34"/>
        <v>0</v>
      </c>
      <c r="K1000" s="408">
        <f t="shared" si="33"/>
        <v>0</v>
      </c>
      <c r="L1000" s="11"/>
      <c r="M1000" s="11"/>
    </row>
    <row r="1001" spans="2:13" ht="12.75" hidden="1" customHeight="1">
      <c r="B1001" s="1315"/>
      <c r="C1001" s="904"/>
      <c r="D1001" s="629">
        <v>990</v>
      </c>
      <c r="E1001" s="1298"/>
      <c r="F1001" s="1298"/>
      <c r="G1001" s="1298"/>
      <c r="H1001" s="125">
        <v>0.05</v>
      </c>
      <c r="I1001" s="388"/>
      <c r="J1001" s="203">
        <f t="shared" si="34"/>
        <v>0</v>
      </c>
      <c r="K1001" s="408">
        <f t="shared" si="33"/>
        <v>0</v>
      </c>
      <c r="L1001" s="11"/>
      <c r="M1001" s="11"/>
    </row>
    <row r="1002" spans="2:13" ht="12.75" hidden="1" customHeight="1">
      <c r="B1002" s="1315"/>
      <c r="C1002" s="904"/>
      <c r="D1002" s="629">
        <v>991</v>
      </c>
      <c r="E1002" s="1298"/>
      <c r="F1002" s="1298"/>
      <c r="G1002" s="1298"/>
      <c r="H1002" s="125">
        <v>0.05</v>
      </c>
      <c r="I1002" s="388"/>
      <c r="J1002" s="203">
        <f t="shared" si="34"/>
        <v>0</v>
      </c>
      <c r="K1002" s="408">
        <f t="shared" ref="K1002:K1010" si="35">IF(I1002-J1002&lt;0,0,I1002-J1002)</f>
        <v>0</v>
      </c>
      <c r="L1002" s="11"/>
      <c r="M1002" s="11"/>
    </row>
    <row r="1003" spans="2:13" ht="12.75" hidden="1" customHeight="1">
      <c r="B1003" s="1315"/>
      <c r="C1003" s="904"/>
      <c r="D1003" s="629">
        <v>992</v>
      </c>
      <c r="E1003" s="1298"/>
      <c r="F1003" s="1298"/>
      <c r="G1003" s="1298"/>
      <c r="H1003" s="125">
        <v>0.05</v>
      </c>
      <c r="I1003" s="388"/>
      <c r="J1003" s="203">
        <f t="shared" si="34"/>
        <v>0</v>
      </c>
      <c r="K1003" s="408">
        <f t="shared" si="35"/>
        <v>0</v>
      </c>
      <c r="L1003" s="11"/>
      <c r="M1003" s="11"/>
    </row>
    <row r="1004" spans="2:13" ht="12.75" hidden="1" customHeight="1">
      <c r="B1004" s="1315"/>
      <c r="C1004" s="904"/>
      <c r="D1004" s="629">
        <v>993</v>
      </c>
      <c r="E1004" s="1298"/>
      <c r="F1004" s="1298"/>
      <c r="G1004" s="1298"/>
      <c r="H1004" s="125">
        <v>0.05</v>
      </c>
      <c r="I1004" s="388"/>
      <c r="J1004" s="280">
        <f t="shared" si="34"/>
        <v>0</v>
      </c>
      <c r="K1004" s="408">
        <f t="shared" si="35"/>
        <v>0</v>
      </c>
      <c r="L1004" s="11"/>
      <c r="M1004" s="11"/>
    </row>
    <row r="1005" spans="2:13" ht="12.75" hidden="1" customHeight="1">
      <c r="B1005" s="1315"/>
      <c r="C1005" s="904"/>
      <c r="D1005" s="629">
        <v>994</v>
      </c>
      <c r="E1005" s="1298"/>
      <c r="F1005" s="1298"/>
      <c r="G1005" s="1298"/>
      <c r="H1005" s="125">
        <v>0.05</v>
      </c>
      <c r="I1005" s="388"/>
      <c r="J1005" s="280">
        <f t="shared" si="34"/>
        <v>0</v>
      </c>
      <c r="K1005" s="408">
        <f t="shared" si="35"/>
        <v>0</v>
      </c>
      <c r="L1005" s="11"/>
      <c r="M1005" s="11"/>
    </row>
    <row r="1006" spans="2:13" ht="12.75" hidden="1" customHeight="1">
      <c r="B1006" s="1315"/>
      <c r="C1006" s="904"/>
      <c r="D1006" s="629">
        <v>995</v>
      </c>
      <c r="E1006" s="1298"/>
      <c r="F1006" s="1298"/>
      <c r="G1006" s="1298"/>
      <c r="H1006" s="125">
        <v>0.05</v>
      </c>
      <c r="I1006" s="388"/>
      <c r="J1006" s="280">
        <f t="shared" si="34"/>
        <v>0</v>
      </c>
      <c r="K1006" s="408">
        <f t="shared" si="35"/>
        <v>0</v>
      </c>
      <c r="L1006" s="11"/>
      <c r="M1006" s="11"/>
    </row>
    <row r="1007" spans="2:13" ht="12.75" customHeight="1">
      <c r="B1007" s="1315"/>
      <c r="C1007" s="904"/>
      <c r="D1007" s="629">
        <v>996</v>
      </c>
      <c r="E1007" s="1298"/>
      <c r="F1007" s="1298"/>
      <c r="G1007" s="1298"/>
      <c r="H1007" s="125">
        <v>0.05</v>
      </c>
      <c r="I1007" s="388"/>
      <c r="J1007" s="280">
        <f t="shared" si="34"/>
        <v>0</v>
      </c>
      <c r="K1007" s="408">
        <f t="shared" si="35"/>
        <v>0</v>
      </c>
      <c r="L1007" s="11"/>
      <c r="M1007" s="11"/>
    </row>
    <row r="1008" spans="2:13">
      <c r="B1008" s="1315"/>
      <c r="C1008" s="904"/>
      <c r="D1008" s="629">
        <v>997</v>
      </c>
      <c r="E1008" s="1298"/>
      <c r="F1008" s="1298"/>
      <c r="G1008" s="1298"/>
      <c r="H1008" s="125">
        <v>0.05</v>
      </c>
      <c r="I1008" s="388"/>
      <c r="J1008" s="280">
        <f t="shared" si="34"/>
        <v>0</v>
      </c>
      <c r="K1008" s="408">
        <f t="shared" si="35"/>
        <v>0</v>
      </c>
      <c r="L1008" s="11"/>
      <c r="M1008" s="11"/>
    </row>
    <row r="1009" spans="2:13">
      <c r="B1009" s="1315"/>
      <c r="C1009" s="904"/>
      <c r="D1009" s="629">
        <v>998</v>
      </c>
      <c r="E1009" s="1298"/>
      <c r="F1009" s="1298"/>
      <c r="G1009" s="1298"/>
      <c r="H1009" s="125">
        <v>0.05</v>
      </c>
      <c r="I1009" s="388"/>
      <c r="J1009" s="280">
        <f t="shared" si="34"/>
        <v>0</v>
      </c>
      <c r="K1009" s="408">
        <f t="shared" si="35"/>
        <v>0</v>
      </c>
      <c r="L1009" s="11"/>
      <c r="M1009" s="11"/>
    </row>
    <row r="1010" spans="2:13">
      <c r="B1010" s="1315"/>
      <c r="C1010" s="904"/>
      <c r="D1010" s="629">
        <v>999</v>
      </c>
      <c r="E1010" s="1298"/>
      <c r="F1010" s="1298"/>
      <c r="G1010" s="1298"/>
      <c r="H1010" s="125">
        <v>0.05</v>
      </c>
      <c r="I1010" s="388"/>
      <c r="J1010" s="203">
        <f t="shared" si="34"/>
        <v>0</v>
      </c>
      <c r="K1010" s="408">
        <f t="shared" si="35"/>
        <v>0</v>
      </c>
      <c r="L1010" s="11"/>
      <c r="M1010" s="11"/>
    </row>
    <row r="1011" spans="2:13">
      <c r="B1011" s="1315"/>
      <c r="C1011" s="904"/>
      <c r="D1011" s="629">
        <v>1000</v>
      </c>
      <c r="E1011" s="1298"/>
      <c r="F1011" s="1298"/>
      <c r="G1011" s="1298"/>
      <c r="H1011" s="125">
        <v>0.05</v>
      </c>
      <c r="I1011" s="388"/>
      <c r="J1011" s="203">
        <f t="shared" si="34"/>
        <v>0</v>
      </c>
      <c r="K1011" s="408">
        <f>IF(I1011-J1011&lt;0,0,I1011-J1011)</f>
        <v>0</v>
      </c>
      <c r="L1011" s="11"/>
      <c r="M1011" s="11"/>
    </row>
    <row r="1012" spans="2:13" ht="14.15" customHeight="1">
      <c r="B1012" s="1315"/>
      <c r="C1012" s="904" t="s">
        <v>37</v>
      </c>
      <c r="D1012" s="777" t="s">
        <v>336</v>
      </c>
      <c r="E1012" s="1306"/>
      <c r="F1012" s="1306"/>
      <c r="G1012" s="1306"/>
      <c r="H1012" s="389"/>
      <c r="I1012" s="270"/>
      <c r="J1012" s="203"/>
      <c r="K1012" s="409"/>
      <c r="L1012" s="11"/>
      <c r="M1012" s="11"/>
    </row>
    <row r="1013" spans="2:13">
      <c r="B1013" s="1315"/>
      <c r="C1013" s="904"/>
      <c r="D1013" s="629">
        <v>1</v>
      </c>
      <c r="E1013" s="1298"/>
      <c r="F1013" s="1298"/>
      <c r="G1013" s="1298"/>
      <c r="H1013" s="125">
        <v>0.1</v>
      </c>
      <c r="I1013" s="388"/>
      <c r="J1013" s="203">
        <f t="shared" ref="J1013:J1076" si="36">$I$12030*H1013</f>
        <v>0</v>
      </c>
      <c r="K1013" s="408">
        <f t="shared" ref="K1013:K1021" si="37">IF(I1013-J1013&lt;0,0,I1013-J1013)</f>
        <v>0</v>
      </c>
      <c r="L1013" s="11"/>
      <c r="M1013" s="11"/>
    </row>
    <row r="1014" spans="2:13">
      <c r="B1014" s="1315"/>
      <c r="C1014" s="904"/>
      <c r="D1014" s="629">
        <v>2</v>
      </c>
      <c r="E1014" s="1298"/>
      <c r="F1014" s="1298"/>
      <c r="G1014" s="1298"/>
      <c r="H1014" s="125">
        <v>0.1</v>
      </c>
      <c r="I1014" s="388"/>
      <c r="J1014" s="203">
        <f t="shared" si="36"/>
        <v>0</v>
      </c>
      <c r="K1014" s="408">
        <f t="shared" si="37"/>
        <v>0</v>
      </c>
      <c r="L1014" s="11"/>
      <c r="M1014" s="11"/>
    </row>
    <row r="1015" spans="2:13">
      <c r="B1015" s="1315"/>
      <c r="C1015" s="904"/>
      <c r="D1015" s="629">
        <v>3</v>
      </c>
      <c r="E1015" s="1298"/>
      <c r="F1015" s="1298"/>
      <c r="G1015" s="1298"/>
      <c r="H1015" s="125">
        <v>0.1</v>
      </c>
      <c r="I1015" s="388"/>
      <c r="J1015" s="203">
        <f t="shared" si="36"/>
        <v>0</v>
      </c>
      <c r="K1015" s="408">
        <f t="shared" si="37"/>
        <v>0</v>
      </c>
      <c r="L1015" s="11"/>
      <c r="M1015" s="11"/>
    </row>
    <row r="1016" spans="2:13">
      <c r="B1016" s="1315"/>
      <c r="C1016" s="904"/>
      <c r="D1016" s="629">
        <v>4</v>
      </c>
      <c r="E1016" s="1298"/>
      <c r="F1016" s="1298"/>
      <c r="G1016" s="1298"/>
      <c r="H1016" s="125">
        <v>0.1</v>
      </c>
      <c r="I1016" s="388"/>
      <c r="J1016" s="203">
        <f t="shared" si="36"/>
        <v>0</v>
      </c>
      <c r="K1016" s="408">
        <f t="shared" si="37"/>
        <v>0</v>
      </c>
      <c r="L1016" s="11"/>
      <c r="M1016" s="11"/>
    </row>
    <row r="1017" spans="2:13">
      <c r="B1017" s="1315"/>
      <c r="C1017" s="904"/>
      <c r="D1017" s="629">
        <v>5</v>
      </c>
      <c r="E1017" s="1298"/>
      <c r="F1017" s="1298"/>
      <c r="G1017" s="1298"/>
      <c r="H1017" s="125">
        <v>0.1</v>
      </c>
      <c r="I1017" s="388"/>
      <c r="J1017" s="203">
        <f t="shared" si="36"/>
        <v>0</v>
      </c>
      <c r="K1017" s="408">
        <f t="shared" si="37"/>
        <v>0</v>
      </c>
      <c r="L1017" s="11"/>
      <c r="M1017" s="11"/>
    </row>
    <row r="1018" spans="2:13" ht="12" hidden="1" customHeight="1">
      <c r="B1018" s="1315"/>
      <c r="C1018" s="904"/>
      <c r="D1018" s="629">
        <v>6</v>
      </c>
      <c r="E1018" s="1298"/>
      <c r="F1018" s="1298"/>
      <c r="G1018" s="1298"/>
      <c r="H1018" s="125">
        <v>0.1</v>
      </c>
      <c r="I1018" s="388"/>
      <c r="J1018" s="203">
        <f t="shared" si="36"/>
        <v>0</v>
      </c>
      <c r="K1018" s="408">
        <f t="shared" si="37"/>
        <v>0</v>
      </c>
      <c r="L1018" s="11"/>
      <c r="M1018" s="11"/>
    </row>
    <row r="1019" spans="2:13" ht="12" hidden="1" customHeight="1">
      <c r="B1019" s="1315"/>
      <c r="C1019" s="904"/>
      <c r="D1019" s="629">
        <v>7</v>
      </c>
      <c r="E1019" s="1298"/>
      <c r="F1019" s="1298"/>
      <c r="G1019" s="1298"/>
      <c r="H1019" s="125">
        <v>0.1</v>
      </c>
      <c r="I1019" s="388"/>
      <c r="J1019" s="203">
        <f t="shared" si="36"/>
        <v>0</v>
      </c>
      <c r="K1019" s="408">
        <f t="shared" si="37"/>
        <v>0</v>
      </c>
      <c r="L1019" s="11"/>
      <c r="M1019" s="11"/>
    </row>
    <row r="1020" spans="2:13" ht="12.75" hidden="1" customHeight="1">
      <c r="B1020" s="1315"/>
      <c r="C1020" s="904"/>
      <c r="D1020" s="629">
        <v>8</v>
      </c>
      <c r="E1020" s="1298"/>
      <c r="F1020" s="1298"/>
      <c r="G1020" s="1298"/>
      <c r="H1020" s="125">
        <v>0.1</v>
      </c>
      <c r="I1020" s="388"/>
      <c r="J1020" s="203">
        <f t="shared" si="36"/>
        <v>0</v>
      </c>
      <c r="K1020" s="408">
        <f t="shared" si="37"/>
        <v>0</v>
      </c>
      <c r="L1020" s="11"/>
      <c r="M1020" s="11"/>
    </row>
    <row r="1021" spans="2:13" ht="12.75" hidden="1" customHeight="1">
      <c r="B1021" s="1315"/>
      <c r="C1021" s="904"/>
      <c r="D1021" s="629">
        <v>9</v>
      </c>
      <c r="E1021" s="1298"/>
      <c r="F1021" s="1298"/>
      <c r="G1021" s="1298"/>
      <c r="H1021" s="125">
        <v>0.1</v>
      </c>
      <c r="I1021" s="388"/>
      <c r="J1021" s="203">
        <f t="shared" si="36"/>
        <v>0</v>
      </c>
      <c r="K1021" s="408">
        <f t="shared" si="37"/>
        <v>0</v>
      </c>
      <c r="L1021" s="11"/>
      <c r="M1021" s="11"/>
    </row>
    <row r="1022" spans="2:13" ht="12.75" hidden="1" customHeight="1">
      <c r="B1022" s="1315"/>
      <c r="C1022" s="904"/>
      <c r="D1022" s="629">
        <v>10</v>
      </c>
      <c r="E1022" s="1298"/>
      <c r="F1022" s="1298"/>
      <c r="G1022" s="1298"/>
      <c r="H1022" s="125">
        <v>0.1</v>
      </c>
      <c r="I1022" s="388"/>
      <c r="J1022" s="203">
        <f t="shared" si="36"/>
        <v>0</v>
      </c>
      <c r="K1022" s="408">
        <f t="shared" ref="K1022:K1029" si="38">IF(I1022-J1022&lt;0,0,I1022-J1022)</f>
        <v>0</v>
      </c>
      <c r="L1022" s="11"/>
      <c r="M1022" s="11"/>
    </row>
    <row r="1023" spans="2:13" ht="12.75" hidden="1" customHeight="1">
      <c r="B1023" s="1315"/>
      <c r="C1023" s="904"/>
      <c r="D1023" s="629">
        <v>11</v>
      </c>
      <c r="E1023" s="1298"/>
      <c r="F1023" s="1298"/>
      <c r="G1023" s="1298"/>
      <c r="H1023" s="125">
        <v>0.1</v>
      </c>
      <c r="I1023" s="388"/>
      <c r="J1023" s="203">
        <f t="shared" si="36"/>
        <v>0</v>
      </c>
      <c r="K1023" s="408">
        <f t="shared" si="38"/>
        <v>0</v>
      </c>
      <c r="L1023" s="11"/>
      <c r="M1023" s="11"/>
    </row>
    <row r="1024" spans="2:13" ht="12.75" hidden="1" customHeight="1">
      <c r="B1024" s="1315"/>
      <c r="C1024" s="904"/>
      <c r="D1024" s="629">
        <v>12</v>
      </c>
      <c r="E1024" s="1298"/>
      <c r="F1024" s="1298"/>
      <c r="G1024" s="1298"/>
      <c r="H1024" s="125">
        <v>0.1</v>
      </c>
      <c r="I1024" s="388"/>
      <c r="J1024" s="203">
        <f t="shared" si="36"/>
        <v>0</v>
      </c>
      <c r="K1024" s="408">
        <f t="shared" si="38"/>
        <v>0</v>
      </c>
      <c r="L1024" s="11"/>
      <c r="M1024" s="11"/>
    </row>
    <row r="1025" spans="2:13" ht="12.75" hidden="1" customHeight="1">
      <c r="B1025" s="1315"/>
      <c r="C1025" s="904"/>
      <c r="D1025" s="629">
        <v>13</v>
      </c>
      <c r="E1025" s="1298"/>
      <c r="F1025" s="1298"/>
      <c r="G1025" s="1298"/>
      <c r="H1025" s="125">
        <v>0.1</v>
      </c>
      <c r="I1025" s="388"/>
      <c r="J1025" s="203">
        <f t="shared" si="36"/>
        <v>0</v>
      </c>
      <c r="K1025" s="408">
        <f t="shared" si="38"/>
        <v>0</v>
      </c>
      <c r="L1025" s="11"/>
      <c r="M1025" s="11"/>
    </row>
    <row r="1026" spans="2:13" ht="12.75" hidden="1" customHeight="1">
      <c r="B1026" s="1315"/>
      <c r="C1026" s="904"/>
      <c r="D1026" s="629">
        <v>14</v>
      </c>
      <c r="E1026" s="1298"/>
      <c r="F1026" s="1298"/>
      <c r="G1026" s="1298"/>
      <c r="H1026" s="125">
        <v>0.1</v>
      </c>
      <c r="I1026" s="388"/>
      <c r="J1026" s="203">
        <f t="shared" si="36"/>
        <v>0</v>
      </c>
      <c r="K1026" s="408">
        <f t="shared" si="38"/>
        <v>0</v>
      </c>
      <c r="L1026" s="11"/>
      <c r="M1026" s="11"/>
    </row>
    <row r="1027" spans="2:13" ht="12.75" hidden="1" customHeight="1">
      <c r="B1027" s="1315"/>
      <c r="C1027" s="904"/>
      <c r="D1027" s="629">
        <v>15</v>
      </c>
      <c r="E1027" s="1298"/>
      <c r="F1027" s="1298"/>
      <c r="G1027" s="1298"/>
      <c r="H1027" s="125">
        <v>0.1</v>
      </c>
      <c r="I1027" s="388"/>
      <c r="J1027" s="203">
        <f t="shared" si="36"/>
        <v>0</v>
      </c>
      <c r="K1027" s="408">
        <f t="shared" si="38"/>
        <v>0</v>
      </c>
      <c r="L1027" s="11"/>
      <c r="M1027" s="11"/>
    </row>
    <row r="1028" spans="2:13" ht="12.75" hidden="1" customHeight="1">
      <c r="B1028" s="1315"/>
      <c r="C1028" s="904"/>
      <c r="D1028" s="629">
        <v>16</v>
      </c>
      <c r="E1028" s="1298"/>
      <c r="F1028" s="1298"/>
      <c r="G1028" s="1298"/>
      <c r="H1028" s="125">
        <v>0.1</v>
      </c>
      <c r="I1028" s="388"/>
      <c r="J1028" s="203">
        <f t="shared" si="36"/>
        <v>0</v>
      </c>
      <c r="K1028" s="408">
        <f t="shared" si="38"/>
        <v>0</v>
      </c>
      <c r="L1028" s="11"/>
      <c r="M1028" s="11"/>
    </row>
    <row r="1029" spans="2:13" ht="12.75" hidden="1" customHeight="1">
      <c r="B1029" s="1315"/>
      <c r="C1029" s="904"/>
      <c r="D1029" s="629">
        <v>17</v>
      </c>
      <c r="E1029" s="1298"/>
      <c r="F1029" s="1298"/>
      <c r="G1029" s="1298"/>
      <c r="H1029" s="125">
        <v>0.1</v>
      </c>
      <c r="I1029" s="388"/>
      <c r="J1029" s="203">
        <f t="shared" si="36"/>
        <v>0</v>
      </c>
      <c r="K1029" s="408">
        <f t="shared" si="38"/>
        <v>0</v>
      </c>
      <c r="L1029" s="11"/>
      <c r="M1029" s="11"/>
    </row>
    <row r="1030" spans="2:13" ht="12.75" hidden="1" customHeight="1">
      <c r="B1030" s="1315"/>
      <c r="C1030" s="904"/>
      <c r="D1030" s="629">
        <v>18</v>
      </c>
      <c r="E1030" s="1298"/>
      <c r="F1030" s="1298"/>
      <c r="G1030" s="1298"/>
      <c r="H1030" s="125">
        <v>0.1</v>
      </c>
      <c r="I1030" s="388"/>
      <c r="J1030" s="203">
        <f t="shared" si="36"/>
        <v>0</v>
      </c>
      <c r="K1030" s="408">
        <f t="shared" ref="K1030:K1037" si="39">IF(I1030-J1030&lt;0,0,I1030-J1030)</f>
        <v>0</v>
      </c>
      <c r="L1030" s="11"/>
      <c r="M1030" s="11"/>
    </row>
    <row r="1031" spans="2:13" ht="12.75" hidden="1" customHeight="1">
      <c r="B1031" s="1315"/>
      <c r="C1031" s="904"/>
      <c r="D1031" s="629">
        <v>19</v>
      </c>
      <c r="E1031" s="1298"/>
      <c r="F1031" s="1298"/>
      <c r="G1031" s="1298"/>
      <c r="H1031" s="125">
        <v>0.1</v>
      </c>
      <c r="I1031" s="388"/>
      <c r="J1031" s="203">
        <f t="shared" si="36"/>
        <v>0</v>
      </c>
      <c r="K1031" s="408">
        <f t="shared" si="39"/>
        <v>0</v>
      </c>
      <c r="L1031" s="11"/>
      <c r="M1031" s="11"/>
    </row>
    <row r="1032" spans="2:13" ht="12.75" hidden="1" customHeight="1">
      <c r="B1032" s="1315"/>
      <c r="C1032" s="904"/>
      <c r="D1032" s="629">
        <v>20</v>
      </c>
      <c r="E1032" s="1298"/>
      <c r="F1032" s="1298"/>
      <c r="G1032" s="1298"/>
      <c r="H1032" s="125">
        <v>0.1</v>
      </c>
      <c r="I1032" s="388"/>
      <c r="J1032" s="203">
        <f t="shared" si="36"/>
        <v>0</v>
      </c>
      <c r="K1032" s="408">
        <f t="shared" si="39"/>
        <v>0</v>
      </c>
      <c r="L1032" s="11"/>
      <c r="M1032" s="11"/>
    </row>
    <row r="1033" spans="2:13" ht="12.75" hidden="1" customHeight="1">
      <c r="B1033" s="1315"/>
      <c r="C1033" s="904"/>
      <c r="D1033" s="629">
        <v>21</v>
      </c>
      <c r="E1033" s="1298"/>
      <c r="F1033" s="1298"/>
      <c r="G1033" s="1298"/>
      <c r="H1033" s="125">
        <v>0.1</v>
      </c>
      <c r="I1033" s="388"/>
      <c r="J1033" s="203">
        <f t="shared" si="36"/>
        <v>0</v>
      </c>
      <c r="K1033" s="408">
        <f t="shared" si="39"/>
        <v>0</v>
      </c>
      <c r="L1033" s="11"/>
      <c r="M1033" s="11"/>
    </row>
    <row r="1034" spans="2:13" ht="12.75" hidden="1" customHeight="1">
      <c r="B1034" s="1315"/>
      <c r="C1034" s="904"/>
      <c r="D1034" s="629">
        <v>22</v>
      </c>
      <c r="E1034" s="1298"/>
      <c r="F1034" s="1298"/>
      <c r="G1034" s="1298"/>
      <c r="H1034" s="125">
        <v>0.1</v>
      </c>
      <c r="I1034" s="388"/>
      <c r="J1034" s="203">
        <f t="shared" si="36"/>
        <v>0</v>
      </c>
      <c r="K1034" s="408">
        <f t="shared" si="39"/>
        <v>0</v>
      </c>
      <c r="L1034" s="11"/>
      <c r="M1034" s="11"/>
    </row>
    <row r="1035" spans="2:13" ht="12.75" hidden="1" customHeight="1">
      <c r="B1035" s="1315"/>
      <c r="C1035" s="904"/>
      <c r="D1035" s="629">
        <v>23</v>
      </c>
      <c r="E1035" s="1298"/>
      <c r="F1035" s="1298"/>
      <c r="G1035" s="1298"/>
      <c r="H1035" s="125">
        <v>0.1</v>
      </c>
      <c r="I1035" s="388"/>
      <c r="J1035" s="203">
        <f t="shared" si="36"/>
        <v>0</v>
      </c>
      <c r="K1035" s="408">
        <f t="shared" si="39"/>
        <v>0</v>
      </c>
      <c r="L1035" s="11"/>
      <c r="M1035" s="11"/>
    </row>
    <row r="1036" spans="2:13" ht="12.75" hidden="1" customHeight="1">
      <c r="B1036" s="1315"/>
      <c r="C1036" s="904"/>
      <c r="D1036" s="629">
        <v>24</v>
      </c>
      <c r="E1036" s="1298"/>
      <c r="F1036" s="1298"/>
      <c r="G1036" s="1298"/>
      <c r="H1036" s="125">
        <v>0.1</v>
      </c>
      <c r="I1036" s="388"/>
      <c r="J1036" s="203">
        <f t="shared" si="36"/>
        <v>0</v>
      </c>
      <c r="K1036" s="408">
        <f t="shared" si="39"/>
        <v>0</v>
      </c>
      <c r="L1036" s="11"/>
      <c r="M1036" s="11"/>
    </row>
    <row r="1037" spans="2:13" ht="12.75" hidden="1" customHeight="1">
      <c r="B1037" s="1315"/>
      <c r="C1037" s="904"/>
      <c r="D1037" s="629">
        <v>25</v>
      </c>
      <c r="E1037" s="1298"/>
      <c r="F1037" s="1298"/>
      <c r="G1037" s="1298"/>
      <c r="H1037" s="125">
        <v>0.1</v>
      </c>
      <c r="I1037" s="388"/>
      <c r="J1037" s="203">
        <f t="shared" si="36"/>
        <v>0</v>
      </c>
      <c r="K1037" s="408">
        <f t="shared" si="39"/>
        <v>0</v>
      </c>
      <c r="L1037" s="11"/>
      <c r="M1037" s="11"/>
    </row>
    <row r="1038" spans="2:13" ht="12.75" hidden="1" customHeight="1">
      <c r="B1038" s="1315"/>
      <c r="C1038" s="904"/>
      <c r="D1038" s="629">
        <v>26</v>
      </c>
      <c r="E1038" s="1298"/>
      <c r="F1038" s="1298"/>
      <c r="G1038" s="1298"/>
      <c r="H1038" s="125">
        <v>0.1</v>
      </c>
      <c r="I1038" s="388"/>
      <c r="J1038" s="203">
        <f t="shared" si="36"/>
        <v>0</v>
      </c>
      <c r="K1038" s="408">
        <f t="shared" ref="K1038:K1045" si="40">IF(I1038-J1038&lt;0,0,I1038-J1038)</f>
        <v>0</v>
      </c>
      <c r="L1038" s="11"/>
      <c r="M1038" s="11"/>
    </row>
    <row r="1039" spans="2:13" ht="12.75" hidden="1" customHeight="1">
      <c r="B1039" s="1315"/>
      <c r="C1039" s="904"/>
      <c r="D1039" s="629">
        <v>27</v>
      </c>
      <c r="E1039" s="1298"/>
      <c r="F1039" s="1298"/>
      <c r="G1039" s="1298"/>
      <c r="H1039" s="125">
        <v>0.1</v>
      </c>
      <c r="I1039" s="388"/>
      <c r="J1039" s="203">
        <f t="shared" si="36"/>
        <v>0</v>
      </c>
      <c r="K1039" s="408">
        <f t="shared" si="40"/>
        <v>0</v>
      </c>
      <c r="L1039" s="11"/>
      <c r="M1039" s="11"/>
    </row>
    <row r="1040" spans="2:13" ht="12.75" hidden="1" customHeight="1">
      <c r="B1040" s="1315"/>
      <c r="C1040" s="904"/>
      <c r="D1040" s="629">
        <v>28</v>
      </c>
      <c r="E1040" s="1298"/>
      <c r="F1040" s="1298"/>
      <c r="G1040" s="1298"/>
      <c r="H1040" s="125">
        <v>0.1</v>
      </c>
      <c r="I1040" s="388"/>
      <c r="J1040" s="203">
        <f t="shared" si="36"/>
        <v>0</v>
      </c>
      <c r="K1040" s="408">
        <f t="shared" si="40"/>
        <v>0</v>
      </c>
      <c r="L1040" s="11"/>
      <c r="M1040" s="11"/>
    </row>
    <row r="1041" spans="2:13" ht="12.75" hidden="1" customHeight="1">
      <c r="B1041" s="1315"/>
      <c r="C1041" s="904"/>
      <c r="D1041" s="629">
        <v>29</v>
      </c>
      <c r="E1041" s="1298"/>
      <c r="F1041" s="1298"/>
      <c r="G1041" s="1298"/>
      <c r="H1041" s="125">
        <v>0.1</v>
      </c>
      <c r="I1041" s="388"/>
      <c r="J1041" s="203">
        <f t="shared" si="36"/>
        <v>0</v>
      </c>
      <c r="K1041" s="408">
        <f t="shared" si="40"/>
        <v>0</v>
      </c>
      <c r="L1041" s="11"/>
      <c r="M1041" s="11"/>
    </row>
    <row r="1042" spans="2:13" ht="12.75" hidden="1" customHeight="1">
      <c r="B1042" s="1315"/>
      <c r="C1042" s="904"/>
      <c r="D1042" s="629">
        <v>30</v>
      </c>
      <c r="E1042" s="1298"/>
      <c r="F1042" s="1298"/>
      <c r="G1042" s="1298"/>
      <c r="H1042" s="125">
        <v>0.1</v>
      </c>
      <c r="I1042" s="388"/>
      <c r="J1042" s="203">
        <f t="shared" si="36"/>
        <v>0</v>
      </c>
      <c r="K1042" s="408">
        <f t="shared" si="40"/>
        <v>0</v>
      </c>
      <c r="L1042" s="11"/>
      <c r="M1042" s="11"/>
    </row>
    <row r="1043" spans="2:13" ht="12.75" hidden="1" customHeight="1">
      <c r="B1043" s="1315"/>
      <c r="C1043" s="904"/>
      <c r="D1043" s="629">
        <v>31</v>
      </c>
      <c r="E1043" s="1298"/>
      <c r="F1043" s="1298"/>
      <c r="G1043" s="1298"/>
      <c r="H1043" s="125">
        <v>0.1</v>
      </c>
      <c r="I1043" s="388"/>
      <c r="J1043" s="203">
        <f t="shared" si="36"/>
        <v>0</v>
      </c>
      <c r="K1043" s="408">
        <f t="shared" si="40"/>
        <v>0</v>
      </c>
      <c r="L1043" s="11"/>
      <c r="M1043" s="11"/>
    </row>
    <row r="1044" spans="2:13" ht="12.75" hidden="1" customHeight="1">
      <c r="B1044" s="1315"/>
      <c r="C1044" s="904"/>
      <c r="D1044" s="629">
        <v>32</v>
      </c>
      <c r="E1044" s="1298"/>
      <c r="F1044" s="1298"/>
      <c r="G1044" s="1298"/>
      <c r="H1044" s="125">
        <v>0.1</v>
      </c>
      <c r="I1044" s="388"/>
      <c r="J1044" s="203">
        <f t="shared" si="36"/>
        <v>0</v>
      </c>
      <c r="K1044" s="408">
        <f t="shared" si="40"/>
        <v>0</v>
      </c>
      <c r="L1044" s="11"/>
      <c r="M1044" s="11"/>
    </row>
    <row r="1045" spans="2:13" ht="12.75" hidden="1" customHeight="1">
      <c r="B1045" s="1315"/>
      <c r="C1045" s="904"/>
      <c r="D1045" s="629">
        <v>33</v>
      </c>
      <c r="E1045" s="1298"/>
      <c r="F1045" s="1298"/>
      <c r="G1045" s="1298"/>
      <c r="H1045" s="125">
        <v>0.1</v>
      </c>
      <c r="I1045" s="388"/>
      <c r="J1045" s="203">
        <f t="shared" si="36"/>
        <v>0</v>
      </c>
      <c r="K1045" s="408">
        <f t="shared" si="40"/>
        <v>0</v>
      </c>
      <c r="L1045" s="11"/>
      <c r="M1045" s="11"/>
    </row>
    <row r="1046" spans="2:13" ht="12.75" hidden="1" customHeight="1">
      <c r="B1046" s="1315"/>
      <c r="C1046" s="904"/>
      <c r="D1046" s="629">
        <v>34</v>
      </c>
      <c r="E1046" s="1298"/>
      <c r="F1046" s="1298"/>
      <c r="G1046" s="1298"/>
      <c r="H1046" s="125">
        <v>0.1</v>
      </c>
      <c r="I1046" s="388"/>
      <c r="J1046" s="203">
        <f t="shared" si="36"/>
        <v>0</v>
      </c>
      <c r="K1046" s="408">
        <f t="shared" ref="K1046:K1111" si="41">IF(I1046-J1046&lt;0,0,I1046-J1046)</f>
        <v>0</v>
      </c>
      <c r="L1046" s="11"/>
      <c r="M1046" s="11"/>
    </row>
    <row r="1047" spans="2:13" ht="12.75" hidden="1" customHeight="1">
      <c r="B1047" s="1315"/>
      <c r="C1047" s="904"/>
      <c r="D1047" s="629">
        <v>35</v>
      </c>
      <c r="E1047" s="1298"/>
      <c r="F1047" s="1298"/>
      <c r="G1047" s="1298"/>
      <c r="H1047" s="125">
        <v>0.1</v>
      </c>
      <c r="I1047" s="388"/>
      <c r="J1047" s="203">
        <f t="shared" si="36"/>
        <v>0</v>
      </c>
      <c r="K1047" s="408">
        <f t="shared" si="41"/>
        <v>0</v>
      </c>
      <c r="L1047" s="11"/>
      <c r="M1047" s="11"/>
    </row>
    <row r="1048" spans="2:13" ht="12.75" hidden="1" customHeight="1">
      <c r="B1048" s="1315"/>
      <c r="C1048" s="904"/>
      <c r="D1048" s="629">
        <v>36</v>
      </c>
      <c r="E1048" s="1298"/>
      <c r="F1048" s="1298"/>
      <c r="G1048" s="1298"/>
      <c r="H1048" s="125">
        <v>0.1</v>
      </c>
      <c r="I1048" s="388"/>
      <c r="J1048" s="203">
        <f t="shared" si="36"/>
        <v>0</v>
      </c>
      <c r="K1048" s="408">
        <f t="shared" si="41"/>
        <v>0</v>
      </c>
      <c r="L1048" s="11"/>
      <c r="M1048" s="11"/>
    </row>
    <row r="1049" spans="2:13" ht="12.75" hidden="1" customHeight="1">
      <c r="B1049" s="1315"/>
      <c r="C1049" s="904"/>
      <c r="D1049" s="629">
        <v>37</v>
      </c>
      <c r="E1049" s="1298"/>
      <c r="F1049" s="1298"/>
      <c r="G1049" s="1298"/>
      <c r="H1049" s="125">
        <v>0.1</v>
      </c>
      <c r="I1049" s="388"/>
      <c r="J1049" s="203">
        <f t="shared" si="36"/>
        <v>0</v>
      </c>
      <c r="K1049" s="408">
        <f t="shared" si="41"/>
        <v>0</v>
      </c>
      <c r="L1049" s="11"/>
      <c r="M1049" s="11"/>
    </row>
    <row r="1050" spans="2:13" ht="12.75" hidden="1" customHeight="1">
      <c r="B1050" s="1315"/>
      <c r="C1050" s="904"/>
      <c r="D1050" s="629">
        <v>38</v>
      </c>
      <c r="E1050" s="1298"/>
      <c r="F1050" s="1298"/>
      <c r="G1050" s="1298"/>
      <c r="H1050" s="125">
        <v>0.1</v>
      </c>
      <c r="I1050" s="388"/>
      <c r="J1050" s="203">
        <f t="shared" si="36"/>
        <v>0</v>
      </c>
      <c r="K1050" s="408">
        <f t="shared" si="41"/>
        <v>0</v>
      </c>
      <c r="L1050" s="11"/>
      <c r="M1050" s="11"/>
    </row>
    <row r="1051" spans="2:13" ht="12.75" hidden="1" customHeight="1">
      <c r="B1051" s="1315"/>
      <c r="C1051" s="904"/>
      <c r="D1051" s="629">
        <v>39</v>
      </c>
      <c r="E1051" s="1298"/>
      <c r="F1051" s="1298"/>
      <c r="G1051" s="1298"/>
      <c r="H1051" s="125">
        <v>0.1</v>
      </c>
      <c r="I1051" s="388"/>
      <c r="J1051" s="203">
        <f t="shared" si="36"/>
        <v>0</v>
      </c>
      <c r="K1051" s="408">
        <f t="shared" si="41"/>
        <v>0</v>
      </c>
      <c r="L1051" s="11"/>
      <c r="M1051" s="11"/>
    </row>
    <row r="1052" spans="2:13" ht="12.75" hidden="1" customHeight="1">
      <c r="B1052" s="1315"/>
      <c r="C1052" s="904"/>
      <c r="D1052" s="629">
        <v>40</v>
      </c>
      <c r="E1052" s="1298"/>
      <c r="F1052" s="1298"/>
      <c r="G1052" s="1298"/>
      <c r="H1052" s="125">
        <v>0.1</v>
      </c>
      <c r="I1052" s="388"/>
      <c r="J1052" s="203">
        <f t="shared" si="36"/>
        <v>0</v>
      </c>
      <c r="K1052" s="408">
        <f t="shared" si="41"/>
        <v>0</v>
      </c>
      <c r="L1052" s="11"/>
      <c r="M1052" s="11"/>
    </row>
    <row r="1053" spans="2:13" ht="12.75" hidden="1" customHeight="1">
      <c r="B1053" s="1315"/>
      <c r="C1053" s="904"/>
      <c r="D1053" s="629">
        <v>41</v>
      </c>
      <c r="E1053" s="1298"/>
      <c r="F1053" s="1298"/>
      <c r="G1053" s="1298"/>
      <c r="H1053" s="125">
        <v>0.1</v>
      </c>
      <c r="I1053" s="388"/>
      <c r="J1053" s="203">
        <f t="shared" si="36"/>
        <v>0</v>
      </c>
      <c r="K1053" s="408">
        <f t="shared" si="41"/>
        <v>0</v>
      </c>
      <c r="L1053" s="11"/>
      <c r="M1053" s="11"/>
    </row>
    <row r="1054" spans="2:13" ht="12.75" hidden="1" customHeight="1">
      <c r="B1054" s="1315"/>
      <c r="C1054" s="904"/>
      <c r="D1054" s="629">
        <v>42</v>
      </c>
      <c r="E1054" s="1298"/>
      <c r="F1054" s="1298"/>
      <c r="G1054" s="1298"/>
      <c r="H1054" s="125">
        <v>0.1</v>
      </c>
      <c r="I1054" s="388"/>
      <c r="J1054" s="203">
        <f t="shared" si="36"/>
        <v>0</v>
      </c>
      <c r="K1054" s="408">
        <f t="shared" si="41"/>
        <v>0</v>
      </c>
      <c r="L1054" s="11"/>
      <c r="M1054" s="11"/>
    </row>
    <row r="1055" spans="2:13" ht="12.75" hidden="1" customHeight="1">
      <c r="B1055" s="1315"/>
      <c r="C1055" s="904"/>
      <c r="D1055" s="629">
        <v>43</v>
      </c>
      <c r="E1055" s="1298"/>
      <c r="F1055" s="1298"/>
      <c r="G1055" s="1298"/>
      <c r="H1055" s="125">
        <v>0.1</v>
      </c>
      <c r="I1055" s="388"/>
      <c r="J1055" s="203">
        <f t="shared" si="36"/>
        <v>0</v>
      </c>
      <c r="K1055" s="408">
        <f t="shared" si="41"/>
        <v>0</v>
      </c>
      <c r="L1055" s="11"/>
      <c r="M1055" s="11"/>
    </row>
    <row r="1056" spans="2:13" ht="12.75" hidden="1" customHeight="1">
      <c r="B1056" s="1315"/>
      <c r="C1056" s="904"/>
      <c r="D1056" s="629">
        <v>44</v>
      </c>
      <c r="E1056" s="1298"/>
      <c r="F1056" s="1298"/>
      <c r="G1056" s="1298"/>
      <c r="H1056" s="125">
        <v>0.1</v>
      </c>
      <c r="I1056" s="388"/>
      <c r="J1056" s="203">
        <f t="shared" si="36"/>
        <v>0</v>
      </c>
      <c r="K1056" s="408">
        <f t="shared" si="41"/>
        <v>0</v>
      </c>
      <c r="L1056" s="11"/>
      <c r="M1056" s="11"/>
    </row>
    <row r="1057" spans="2:13" ht="12.75" hidden="1" customHeight="1">
      <c r="B1057" s="1315"/>
      <c r="C1057" s="904"/>
      <c r="D1057" s="629">
        <v>45</v>
      </c>
      <c r="E1057" s="1298"/>
      <c r="F1057" s="1298"/>
      <c r="G1057" s="1298"/>
      <c r="H1057" s="125">
        <v>0.1</v>
      </c>
      <c r="I1057" s="388"/>
      <c r="J1057" s="203">
        <f t="shared" si="36"/>
        <v>0</v>
      </c>
      <c r="K1057" s="408">
        <f t="shared" si="41"/>
        <v>0</v>
      </c>
      <c r="L1057" s="11"/>
      <c r="M1057" s="11"/>
    </row>
    <row r="1058" spans="2:13" ht="12.75" hidden="1" customHeight="1">
      <c r="B1058" s="1315"/>
      <c r="C1058" s="904"/>
      <c r="D1058" s="629">
        <v>46</v>
      </c>
      <c r="E1058" s="1298"/>
      <c r="F1058" s="1298"/>
      <c r="G1058" s="1298"/>
      <c r="H1058" s="125">
        <v>0.1</v>
      </c>
      <c r="I1058" s="388"/>
      <c r="J1058" s="203">
        <f t="shared" si="36"/>
        <v>0</v>
      </c>
      <c r="K1058" s="408">
        <f t="shared" si="41"/>
        <v>0</v>
      </c>
      <c r="L1058" s="11"/>
      <c r="M1058" s="11"/>
    </row>
    <row r="1059" spans="2:13" ht="12.75" hidden="1" customHeight="1">
      <c r="B1059" s="1315"/>
      <c r="C1059" s="904"/>
      <c r="D1059" s="629">
        <v>47</v>
      </c>
      <c r="E1059" s="1298"/>
      <c r="F1059" s="1298"/>
      <c r="G1059" s="1298"/>
      <c r="H1059" s="125">
        <v>0.1</v>
      </c>
      <c r="I1059" s="388"/>
      <c r="J1059" s="203">
        <f t="shared" si="36"/>
        <v>0</v>
      </c>
      <c r="K1059" s="408">
        <f t="shared" si="41"/>
        <v>0</v>
      </c>
      <c r="L1059" s="11"/>
      <c r="M1059" s="11"/>
    </row>
    <row r="1060" spans="2:13" ht="12.75" hidden="1" customHeight="1">
      <c r="B1060" s="1315"/>
      <c r="C1060" s="904"/>
      <c r="D1060" s="629">
        <v>48</v>
      </c>
      <c r="E1060" s="1298"/>
      <c r="F1060" s="1298"/>
      <c r="G1060" s="1298"/>
      <c r="H1060" s="125">
        <v>0.1</v>
      </c>
      <c r="I1060" s="388"/>
      <c r="J1060" s="203">
        <f t="shared" si="36"/>
        <v>0</v>
      </c>
      <c r="K1060" s="408">
        <f t="shared" si="41"/>
        <v>0</v>
      </c>
      <c r="L1060" s="11"/>
      <c r="M1060" s="11"/>
    </row>
    <row r="1061" spans="2:13" ht="12.75" hidden="1" customHeight="1">
      <c r="B1061" s="1315"/>
      <c r="C1061" s="904"/>
      <c r="D1061" s="629">
        <v>49</v>
      </c>
      <c r="E1061" s="1298"/>
      <c r="F1061" s="1298"/>
      <c r="G1061" s="1298"/>
      <c r="H1061" s="125">
        <v>0.1</v>
      </c>
      <c r="I1061" s="388"/>
      <c r="J1061" s="203">
        <f t="shared" si="36"/>
        <v>0</v>
      </c>
      <c r="K1061" s="408">
        <f t="shared" si="41"/>
        <v>0</v>
      </c>
      <c r="L1061" s="11"/>
      <c r="M1061" s="11"/>
    </row>
    <row r="1062" spans="2:13" ht="12.75" hidden="1" customHeight="1">
      <c r="B1062" s="1315"/>
      <c r="C1062" s="904"/>
      <c r="D1062" s="629">
        <v>50</v>
      </c>
      <c r="E1062" s="1298"/>
      <c r="F1062" s="1298"/>
      <c r="G1062" s="1298"/>
      <c r="H1062" s="125">
        <v>0.1</v>
      </c>
      <c r="I1062" s="388"/>
      <c r="J1062" s="203">
        <f t="shared" si="36"/>
        <v>0</v>
      </c>
      <c r="K1062" s="408">
        <f t="shared" si="41"/>
        <v>0</v>
      </c>
      <c r="L1062" s="11"/>
      <c r="M1062" s="11"/>
    </row>
    <row r="1063" spans="2:13" ht="12.75" hidden="1" customHeight="1">
      <c r="B1063" s="1315"/>
      <c r="C1063" s="904"/>
      <c r="D1063" s="629">
        <v>51</v>
      </c>
      <c r="E1063" s="1298"/>
      <c r="F1063" s="1298"/>
      <c r="G1063" s="1298"/>
      <c r="H1063" s="125">
        <v>0.1</v>
      </c>
      <c r="I1063" s="388"/>
      <c r="J1063" s="203">
        <f t="shared" si="36"/>
        <v>0</v>
      </c>
      <c r="K1063" s="408">
        <f t="shared" si="41"/>
        <v>0</v>
      </c>
      <c r="L1063" s="11"/>
      <c r="M1063" s="11"/>
    </row>
    <row r="1064" spans="2:13" ht="12.75" hidden="1" customHeight="1">
      <c r="B1064" s="1315"/>
      <c r="C1064" s="904"/>
      <c r="D1064" s="629">
        <v>52</v>
      </c>
      <c r="E1064" s="1298"/>
      <c r="F1064" s="1298"/>
      <c r="G1064" s="1298"/>
      <c r="H1064" s="125">
        <v>0.1</v>
      </c>
      <c r="I1064" s="388"/>
      <c r="J1064" s="203">
        <f t="shared" si="36"/>
        <v>0</v>
      </c>
      <c r="K1064" s="408">
        <f t="shared" si="41"/>
        <v>0</v>
      </c>
      <c r="L1064" s="11"/>
      <c r="M1064" s="11"/>
    </row>
    <row r="1065" spans="2:13" ht="12.75" hidden="1" customHeight="1">
      <c r="B1065" s="1315"/>
      <c r="C1065" s="904"/>
      <c r="D1065" s="629">
        <v>53</v>
      </c>
      <c r="E1065" s="1298"/>
      <c r="F1065" s="1298"/>
      <c r="G1065" s="1298"/>
      <c r="H1065" s="125">
        <v>0.1</v>
      </c>
      <c r="I1065" s="388"/>
      <c r="J1065" s="203">
        <f t="shared" si="36"/>
        <v>0</v>
      </c>
      <c r="K1065" s="408">
        <f t="shared" si="41"/>
        <v>0</v>
      </c>
      <c r="L1065" s="11"/>
      <c r="M1065" s="11"/>
    </row>
    <row r="1066" spans="2:13" ht="12.75" hidden="1" customHeight="1">
      <c r="B1066" s="1315"/>
      <c r="C1066" s="904"/>
      <c r="D1066" s="629">
        <v>54</v>
      </c>
      <c r="E1066" s="1298"/>
      <c r="F1066" s="1298"/>
      <c r="G1066" s="1298"/>
      <c r="H1066" s="125">
        <v>0.1</v>
      </c>
      <c r="I1066" s="388"/>
      <c r="J1066" s="203">
        <f t="shared" si="36"/>
        <v>0</v>
      </c>
      <c r="K1066" s="408">
        <f t="shared" si="41"/>
        <v>0</v>
      </c>
      <c r="L1066" s="11"/>
      <c r="M1066" s="11"/>
    </row>
    <row r="1067" spans="2:13" ht="12.75" hidden="1" customHeight="1">
      <c r="B1067" s="1315"/>
      <c r="C1067" s="904"/>
      <c r="D1067" s="629">
        <v>55</v>
      </c>
      <c r="E1067" s="1298"/>
      <c r="F1067" s="1298"/>
      <c r="G1067" s="1298"/>
      <c r="H1067" s="125">
        <v>0.1</v>
      </c>
      <c r="I1067" s="388"/>
      <c r="J1067" s="203">
        <f t="shared" si="36"/>
        <v>0</v>
      </c>
      <c r="K1067" s="408">
        <f t="shared" si="41"/>
        <v>0</v>
      </c>
      <c r="L1067" s="11"/>
      <c r="M1067" s="11"/>
    </row>
    <row r="1068" spans="2:13" ht="12.75" hidden="1" customHeight="1">
      <c r="B1068" s="1315"/>
      <c r="C1068" s="904"/>
      <c r="D1068" s="629">
        <v>56</v>
      </c>
      <c r="E1068" s="1298"/>
      <c r="F1068" s="1298"/>
      <c r="G1068" s="1298"/>
      <c r="H1068" s="125">
        <v>0.1</v>
      </c>
      <c r="I1068" s="388"/>
      <c r="J1068" s="203">
        <f t="shared" si="36"/>
        <v>0</v>
      </c>
      <c r="K1068" s="408">
        <f t="shared" si="41"/>
        <v>0</v>
      </c>
      <c r="L1068" s="11"/>
      <c r="M1068" s="11"/>
    </row>
    <row r="1069" spans="2:13" ht="12.75" hidden="1" customHeight="1">
      <c r="B1069" s="1315"/>
      <c r="C1069" s="904"/>
      <c r="D1069" s="629">
        <v>57</v>
      </c>
      <c r="E1069" s="1298"/>
      <c r="F1069" s="1298"/>
      <c r="G1069" s="1298"/>
      <c r="H1069" s="125">
        <v>0.1</v>
      </c>
      <c r="I1069" s="388"/>
      <c r="J1069" s="203">
        <f t="shared" si="36"/>
        <v>0</v>
      </c>
      <c r="K1069" s="408">
        <f t="shared" si="41"/>
        <v>0</v>
      </c>
      <c r="L1069" s="11"/>
      <c r="M1069" s="11"/>
    </row>
    <row r="1070" spans="2:13" ht="12.75" hidden="1" customHeight="1">
      <c r="B1070" s="1315"/>
      <c r="C1070" s="904"/>
      <c r="D1070" s="629">
        <v>58</v>
      </c>
      <c r="E1070" s="1298"/>
      <c r="F1070" s="1298"/>
      <c r="G1070" s="1298"/>
      <c r="H1070" s="125">
        <v>0.1</v>
      </c>
      <c r="I1070" s="388"/>
      <c r="J1070" s="203">
        <f t="shared" si="36"/>
        <v>0</v>
      </c>
      <c r="K1070" s="408">
        <f t="shared" si="41"/>
        <v>0</v>
      </c>
      <c r="L1070" s="11"/>
      <c r="M1070" s="11"/>
    </row>
    <row r="1071" spans="2:13" ht="12.75" hidden="1" customHeight="1">
      <c r="B1071" s="1315"/>
      <c r="C1071" s="904"/>
      <c r="D1071" s="629">
        <v>59</v>
      </c>
      <c r="E1071" s="1298"/>
      <c r="F1071" s="1298"/>
      <c r="G1071" s="1298"/>
      <c r="H1071" s="125">
        <v>0.1</v>
      </c>
      <c r="I1071" s="388"/>
      <c r="J1071" s="203">
        <f t="shared" si="36"/>
        <v>0</v>
      </c>
      <c r="K1071" s="408">
        <f t="shared" si="41"/>
        <v>0</v>
      </c>
      <c r="L1071" s="11"/>
      <c r="M1071" s="11"/>
    </row>
    <row r="1072" spans="2:13" ht="12.75" hidden="1" customHeight="1">
      <c r="B1072" s="1315"/>
      <c r="C1072" s="904"/>
      <c r="D1072" s="629">
        <v>60</v>
      </c>
      <c r="E1072" s="1298"/>
      <c r="F1072" s="1298"/>
      <c r="G1072" s="1298"/>
      <c r="H1072" s="125">
        <v>0.1</v>
      </c>
      <c r="I1072" s="388"/>
      <c r="J1072" s="203">
        <f t="shared" si="36"/>
        <v>0</v>
      </c>
      <c r="K1072" s="408">
        <f t="shared" si="41"/>
        <v>0</v>
      </c>
      <c r="L1072" s="11"/>
      <c r="M1072" s="11"/>
    </row>
    <row r="1073" spans="2:13" ht="12.75" hidden="1" customHeight="1">
      <c r="B1073" s="1315"/>
      <c r="C1073" s="904"/>
      <c r="D1073" s="629">
        <v>61</v>
      </c>
      <c r="E1073" s="1298"/>
      <c r="F1073" s="1298"/>
      <c r="G1073" s="1298"/>
      <c r="H1073" s="125">
        <v>0.1</v>
      </c>
      <c r="I1073" s="388"/>
      <c r="J1073" s="203">
        <f t="shared" si="36"/>
        <v>0</v>
      </c>
      <c r="K1073" s="408">
        <f t="shared" si="41"/>
        <v>0</v>
      </c>
      <c r="L1073" s="11"/>
      <c r="M1073" s="11"/>
    </row>
    <row r="1074" spans="2:13" ht="12.75" hidden="1" customHeight="1">
      <c r="B1074" s="1315"/>
      <c r="C1074" s="904"/>
      <c r="D1074" s="629">
        <v>62</v>
      </c>
      <c r="E1074" s="1298"/>
      <c r="F1074" s="1298"/>
      <c r="G1074" s="1298"/>
      <c r="H1074" s="125">
        <v>0.1</v>
      </c>
      <c r="I1074" s="388"/>
      <c r="J1074" s="203">
        <f t="shared" si="36"/>
        <v>0</v>
      </c>
      <c r="K1074" s="408">
        <f t="shared" si="41"/>
        <v>0</v>
      </c>
      <c r="L1074" s="11"/>
      <c r="M1074" s="11"/>
    </row>
    <row r="1075" spans="2:13" ht="12.75" hidden="1" customHeight="1">
      <c r="B1075" s="1315"/>
      <c r="C1075" s="904"/>
      <c r="D1075" s="629">
        <v>63</v>
      </c>
      <c r="E1075" s="1298"/>
      <c r="F1075" s="1298"/>
      <c r="G1075" s="1298"/>
      <c r="H1075" s="125">
        <v>0.1</v>
      </c>
      <c r="I1075" s="388"/>
      <c r="J1075" s="203">
        <f t="shared" si="36"/>
        <v>0</v>
      </c>
      <c r="K1075" s="408">
        <f t="shared" si="41"/>
        <v>0</v>
      </c>
      <c r="L1075" s="11"/>
      <c r="M1075" s="11"/>
    </row>
    <row r="1076" spans="2:13" ht="12.75" hidden="1" customHeight="1">
      <c r="B1076" s="1315"/>
      <c r="C1076" s="904"/>
      <c r="D1076" s="629">
        <v>64</v>
      </c>
      <c r="E1076" s="1298"/>
      <c r="F1076" s="1298"/>
      <c r="G1076" s="1298"/>
      <c r="H1076" s="125">
        <v>0.1</v>
      </c>
      <c r="I1076" s="388"/>
      <c r="J1076" s="203">
        <f t="shared" si="36"/>
        <v>0</v>
      </c>
      <c r="K1076" s="408">
        <f t="shared" si="41"/>
        <v>0</v>
      </c>
      <c r="L1076" s="11"/>
      <c r="M1076" s="11"/>
    </row>
    <row r="1077" spans="2:13" ht="12.75" hidden="1" customHeight="1">
      <c r="B1077" s="1315"/>
      <c r="C1077" s="904"/>
      <c r="D1077" s="629">
        <v>65</v>
      </c>
      <c r="E1077" s="1298"/>
      <c r="F1077" s="1298"/>
      <c r="G1077" s="1298"/>
      <c r="H1077" s="125">
        <v>0.1</v>
      </c>
      <c r="I1077" s="388"/>
      <c r="J1077" s="203">
        <f t="shared" ref="J1077:J1140" si="42">$I$12030*H1077</f>
        <v>0</v>
      </c>
      <c r="K1077" s="408">
        <f t="shared" si="41"/>
        <v>0</v>
      </c>
      <c r="L1077" s="11"/>
      <c r="M1077" s="11"/>
    </row>
    <row r="1078" spans="2:13" ht="12.75" hidden="1" customHeight="1">
      <c r="B1078" s="1315"/>
      <c r="C1078" s="904"/>
      <c r="D1078" s="629">
        <v>66</v>
      </c>
      <c r="E1078" s="1298"/>
      <c r="F1078" s="1298"/>
      <c r="G1078" s="1298"/>
      <c r="H1078" s="125">
        <v>0.1</v>
      </c>
      <c r="I1078" s="388"/>
      <c r="J1078" s="203">
        <f t="shared" si="42"/>
        <v>0</v>
      </c>
      <c r="K1078" s="408">
        <f t="shared" si="41"/>
        <v>0</v>
      </c>
      <c r="L1078" s="11"/>
      <c r="M1078" s="11"/>
    </row>
    <row r="1079" spans="2:13" ht="12.75" hidden="1" customHeight="1">
      <c r="B1079" s="1315"/>
      <c r="C1079" s="904"/>
      <c r="D1079" s="629">
        <v>67</v>
      </c>
      <c r="E1079" s="1298"/>
      <c r="F1079" s="1298"/>
      <c r="G1079" s="1298"/>
      <c r="H1079" s="125">
        <v>0.1</v>
      </c>
      <c r="I1079" s="388"/>
      <c r="J1079" s="203">
        <f t="shared" si="42"/>
        <v>0</v>
      </c>
      <c r="K1079" s="408">
        <f t="shared" si="41"/>
        <v>0</v>
      </c>
      <c r="L1079" s="11"/>
      <c r="M1079" s="11"/>
    </row>
    <row r="1080" spans="2:13" ht="12.75" hidden="1" customHeight="1">
      <c r="B1080" s="1315"/>
      <c r="C1080" s="904"/>
      <c r="D1080" s="629">
        <v>68</v>
      </c>
      <c r="E1080" s="1298"/>
      <c r="F1080" s="1298"/>
      <c r="G1080" s="1298"/>
      <c r="H1080" s="125">
        <v>0.1</v>
      </c>
      <c r="I1080" s="388"/>
      <c r="J1080" s="203">
        <f t="shared" si="42"/>
        <v>0</v>
      </c>
      <c r="K1080" s="408">
        <f t="shared" si="41"/>
        <v>0</v>
      </c>
      <c r="L1080" s="11"/>
      <c r="M1080" s="11"/>
    </row>
    <row r="1081" spans="2:13" ht="12.75" hidden="1" customHeight="1">
      <c r="B1081" s="1315"/>
      <c r="C1081" s="904"/>
      <c r="D1081" s="629">
        <v>69</v>
      </c>
      <c r="E1081" s="1298"/>
      <c r="F1081" s="1298"/>
      <c r="G1081" s="1298"/>
      <c r="H1081" s="125">
        <v>0.1</v>
      </c>
      <c r="I1081" s="388"/>
      <c r="J1081" s="203">
        <f t="shared" si="42"/>
        <v>0</v>
      </c>
      <c r="K1081" s="408">
        <f t="shared" si="41"/>
        <v>0</v>
      </c>
      <c r="L1081" s="11"/>
      <c r="M1081" s="11"/>
    </row>
    <row r="1082" spans="2:13" ht="12.75" hidden="1" customHeight="1">
      <c r="B1082" s="1315"/>
      <c r="C1082" s="904"/>
      <c r="D1082" s="629">
        <v>70</v>
      </c>
      <c r="E1082" s="1298"/>
      <c r="F1082" s="1298"/>
      <c r="G1082" s="1298"/>
      <c r="H1082" s="125">
        <v>0.1</v>
      </c>
      <c r="I1082" s="388"/>
      <c r="J1082" s="203">
        <f t="shared" si="42"/>
        <v>0</v>
      </c>
      <c r="K1082" s="408">
        <f t="shared" si="41"/>
        <v>0</v>
      </c>
      <c r="L1082" s="11"/>
      <c r="M1082" s="11"/>
    </row>
    <row r="1083" spans="2:13" ht="12.75" hidden="1" customHeight="1">
      <c r="B1083" s="1315"/>
      <c r="C1083" s="904"/>
      <c r="D1083" s="629">
        <v>71</v>
      </c>
      <c r="E1083" s="1298"/>
      <c r="F1083" s="1298"/>
      <c r="G1083" s="1298"/>
      <c r="H1083" s="125">
        <v>0.1</v>
      </c>
      <c r="I1083" s="388"/>
      <c r="J1083" s="203">
        <f t="shared" si="42"/>
        <v>0</v>
      </c>
      <c r="K1083" s="408">
        <f t="shared" si="41"/>
        <v>0</v>
      </c>
      <c r="L1083" s="11"/>
      <c r="M1083" s="11"/>
    </row>
    <row r="1084" spans="2:13" ht="12.75" hidden="1" customHeight="1">
      <c r="B1084" s="1315"/>
      <c r="C1084" s="904"/>
      <c r="D1084" s="629">
        <v>72</v>
      </c>
      <c r="E1084" s="1298"/>
      <c r="F1084" s="1298"/>
      <c r="G1084" s="1298"/>
      <c r="H1084" s="125">
        <v>0.1</v>
      </c>
      <c r="I1084" s="388"/>
      <c r="J1084" s="203">
        <f t="shared" si="42"/>
        <v>0</v>
      </c>
      <c r="K1084" s="408">
        <f t="shared" si="41"/>
        <v>0</v>
      </c>
      <c r="L1084" s="11"/>
      <c r="M1084" s="11"/>
    </row>
    <row r="1085" spans="2:13" ht="12.75" hidden="1" customHeight="1">
      <c r="B1085" s="1315"/>
      <c r="C1085" s="904"/>
      <c r="D1085" s="629">
        <v>73</v>
      </c>
      <c r="E1085" s="1298"/>
      <c r="F1085" s="1298"/>
      <c r="G1085" s="1298"/>
      <c r="H1085" s="125">
        <v>0.1</v>
      </c>
      <c r="I1085" s="388"/>
      <c r="J1085" s="203">
        <f t="shared" si="42"/>
        <v>0</v>
      </c>
      <c r="K1085" s="408">
        <f t="shared" si="41"/>
        <v>0</v>
      </c>
      <c r="L1085" s="11"/>
      <c r="M1085" s="11"/>
    </row>
    <row r="1086" spans="2:13" ht="12.75" hidden="1" customHeight="1">
      <c r="B1086" s="1315"/>
      <c r="C1086" s="904"/>
      <c r="D1086" s="629">
        <v>74</v>
      </c>
      <c r="E1086" s="1298"/>
      <c r="F1086" s="1298"/>
      <c r="G1086" s="1298"/>
      <c r="H1086" s="125">
        <v>0.1</v>
      </c>
      <c r="I1086" s="388"/>
      <c r="J1086" s="203">
        <f t="shared" si="42"/>
        <v>0</v>
      </c>
      <c r="K1086" s="408">
        <f t="shared" si="41"/>
        <v>0</v>
      </c>
      <c r="L1086" s="11"/>
      <c r="M1086" s="11"/>
    </row>
    <row r="1087" spans="2:13" ht="12.75" hidden="1" customHeight="1">
      <c r="B1087" s="1315"/>
      <c r="C1087" s="904"/>
      <c r="D1087" s="629">
        <v>75</v>
      </c>
      <c r="E1087" s="1298"/>
      <c r="F1087" s="1298"/>
      <c r="G1087" s="1298"/>
      <c r="H1087" s="125">
        <v>0.1</v>
      </c>
      <c r="I1087" s="388"/>
      <c r="J1087" s="203">
        <f t="shared" si="42"/>
        <v>0</v>
      </c>
      <c r="K1087" s="408">
        <f t="shared" si="41"/>
        <v>0</v>
      </c>
      <c r="L1087" s="11"/>
      <c r="M1087" s="11"/>
    </row>
    <row r="1088" spans="2:13" ht="12.75" hidden="1" customHeight="1">
      <c r="B1088" s="1315"/>
      <c r="C1088" s="904"/>
      <c r="D1088" s="629">
        <v>76</v>
      </c>
      <c r="E1088" s="1298"/>
      <c r="F1088" s="1298"/>
      <c r="G1088" s="1298"/>
      <c r="H1088" s="125">
        <v>0.1</v>
      </c>
      <c r="I1088" s="388"/>
      <c r="J1088" s="203">
        <f t="shared" si="42"/>
        <v>0</v>
      </c>
      <c r="K1088" s="408">
        <f t="shared" si="41"/>
        <v>0</v>
      </c>
      <c r="L1088" s="11"/>
      <c r="M1088" s="11"/>
    </row>
    <row r="1089" spans="2:13" ht="12.75" hidden="1" customHeight="1">
      <c r="B1089" s="1315"/>
      <c r="C1089" s="904"/>
      <c r="D1089" s="629">
        <v>77</v>
      </c>
      <c r="E1089" s="1298"/>
      <c r="F1089" s="1298"/>
      <c r="G1089" s="1298"/>
      <c r="H1089" s="125">
        <v>0.1</v>
      </c>
      <c r="I1089" s="388"/>
      <c r="J1089" s="203">
        <f t="shared" si="42"/>
        <v>0</v>
      </c>
      <c r="K1089" s="408">
        <f t="shared" si="41"/>
        <v>0</v>
      </c>
      <c r="L1089" s="11"/>
      <c r="M1089" s="11"/>
    </row>
    <row r="1090" spans="2:13" ht="12.75" hidden="1" customHeight="1">
      <c r="B1090" s="1315"/>
      <c r="C1090" s="904"/>
      <c r="D1090" s="629">
        <v>78</v>
      </c>
      <c r="E1090" s="1298"/>
      <c r="F1090" s="1298"/>
      <c r="G1090" s="1298"/>
      <c r="H1090" s="125">
        <v>0.1</v>
      </c>
      <c r="I1090" s="388"/>
      <c r="J1090" s="203">
        <f t="shared" si="42"/>
        <v>0</v>
      </c>
      <c r="K1090" s="408">
        <f t="shared" si="41"/>
        <v>0</v>
      </c>
      <c r="L1090" s="11"/>
      <c r="M1090" s="11"/>
    </row>
    <row r="1091" spans="2:13" ht="12.75" hidden="1" customHeight="1">
      <c r="B1091" s="1315"/>
      <c r="C1091" s="904"/>
      <c r="D1091" s="629">
        <v>79</v>
      </c>
      <c r="E1091" s="1298"/>
      <c r="F1091" s="1298"/>
      <c r="G1091" s="1298"/>
      <c r="H1091" s="125">
        <v>0.1</v>
      </c>
      <c r="I1091" s="388"/>
      <c r="J1091" s="203">
        <f t="shared" si="42"/>
        <v>0</v>
      </c>
      <c r="K1091" s="408">
        <f t="shared" si="41"/>
        <v>0</v>
      </c>
      <c r="L1091" s="11"/>
      <c r="M1091" s="11"/>
    </row>
    <row r="1092" spans="2:13" ht="12.75" hidden="1" customHeight="1">
      <c r="B1092" s="1315"/>
      <c r="C1092" s="904"/>
      <c r="D1092" s="629">
        <v>80</v>
      </c>
      <c r="E1092" s="1298"/>
      <c r="F1092" s="1298"/>
      <c r="G1092" s="1298"/>
      <c r="H1092" s="125">
        <v>0.1</v>
      </c>
      <c r="I1092" s="388"/>
      <c r="J1092" s="203">
        <f t="shared" si="42"/>
        <v>0</v>
      </c>
      <c r="K1092" s="408">
        <f t="shared" si="41"/>
        <v>0</v>
      </c>
      <c r="L1092" s="11"/>
      <c r="M1092" s="11"/>
    </row>
    <row r="1093" spans="2:13" ht="12.75" hidden="1" customHeight="1">
      <c r="B1093" s="1315"/>
      <c r="C1093" s="904"/>
      <c r="D1093" s="629">
        <v>81</v>
      </c>
      <c r="E1093" s="1298"/>
      <c r="F1093" s="1298"/>
      <c r="G1093" s="1298"/>
      <c r="H1093" s="125">
        <v>0.1</v>
      </c>
      <c r="I1093" s="388"/>
      <c r="J1093" s="203">
        <f t="shared" si="42"/>
        <v>0</v>
      </c>
      <c r="K1093" s="408">
        <f t="shared" si="41"/>
        <v>0</v>
      </c>
      <c r="L1093" s="11"/>
      <c r="M1093" s="11"/>
    </row>
    <row r="1094" spans="2:13" ht="12.75" hidden="1" customHeight="1">
      <c r="B1094" s="1315"/>
      <c r="C1094" s="904"/>
      <c r="D1094" s="629">
        <v>82</v>
      </c>
      <c r="E1094" s="1298"/>
      <c r="F1094" s="1298"/>
      <c r="G1094" s="1298"/>
      <c r="H1094" s="125">
        <v>0.1</v>
      </c>
      <c r="I1094" s="388"/>
      <c r="J1094" s="203">
        <f t="shared" si="42"/>
        <v>0</v>
      </c>
      <c r="K1094" s="408">
        <f t="shared" si="41"/>
        <v>0</v>
      </c>
      <c r="L1094" s="11"/>
      <c r="M1094" s="11"/>
    </row>
    <row r="1095" spans="2:13" ht="12.75" hidden="1" customHeight="1">
      <c r="B1095" s="1315"/>
      <c r="C1095" s="904"/>
      <c r="D1095" s="629">
        <v>83</v>
      </c>
      <c r="E1095" s="1298"/>
      <c r="F1095" s="1298"/>
      <c r="G1095" s="1298"/>
      <c r="H1095" s="125">
        <v>0.1</v>
      </c>
      <c r="I1095" s="388"/>
      <c r="J1095" s="203">
        <f t="shared" si="42"/>
        <v>0</v>
      </c>
      <c r="K1095" s="408">
        <f t="shared" si="41"/>
        <v>0</v>
      </c>
      <c r="L1095" s="11"/>
      <c r="M1095" s="11"/>
    </row>
    <row r="1096" spans="2:13" ht="12.75" hidden="1" customHeight="1">
      <c r="B1096" s="1315"/>
      <c r="C1096" s="904"/>
      <c r="D1096" s="629">
        <v>84</v>
      </c>
      <c r="E1096" s="1298"/>
      <c r="F1096" s="1298"/>
      <c r="G1096" s="1298"/>
      <c r="H1096" s="125">
        <v>0.1</v>
      </c>
      <c r="I1096" s="388"/>
      <c r="J1096" s="203">
        <f t="shared" si="42"/>
        <v>0</v>
      </c>
      <c r="K1096" s="408">
        <f t="shared" si="41"/>
        <v>0</v>
      </c>
      <c r="L1096" s="11"/>
      <c r="M1096" s="11"/>
    </row>
    <row r="1097" spans="2:13" ht="12.75" hidden="1" customHeight="1">
      <c r="B1097" s="1315"/>
      <c r="C1097" s="904"/>
      <c r="D1097" s="629">
        <v>85</v>
      </c>
      <c r="E1097" s="1298"/>
      <c r="F1097" s="1298"/>
      <c r="G1097" s="1298"/>
      <c r="H1097" s="125">
        <v>0.1</v>
      </c>
      <c r="I1097" s="388"/>
      <c r="J1097" s="203">
        <f t="shared" si="42"/>
        <v>0</v>
      </c>
      <c r="K1097" s="408">
        <f t="shared" si="41"/>
        <v>0</v>
      </c>
      <c r="L1097" s="11"/>
      <c r="M1097" s="11"/>
    </row>
    <row r="1098" spans="2:13" ht="12.75" hidden="1" customHeight="1">
      <c r="B1098" s="1315"/>
      <c r="C1098" s="904"/>
      <c r="D1098" s="629">
        <v>86</v>
      </c>
      <c r="E1098" s="1298"/>
      <c r="F1098" s="1298"/>
      <c r="G1098" s="1298"/>
      <c r="H1098" s="125">
        <v>0.1</v>
      </c>
      <c r="I1098" s="388"/>
      <c r="J1098" s="203">
        <f t="shared" si="42"/>
        <v>0</v>
      </c>
      <c r="K1098" s="408">
        <f t="shared" si="41"/>
        <v>0</v>
      </c>
      <c r="L1098" s="11"/>
      <c r="M1098" s="11"/>
    </row>
    <row r="1099" spans="2:13" ht="12.75" hidden="1" customHeight="1">
      <c r="B1099" s="1315"/>
      <c r="C1099" s="904"/>
      <c r="D1099" s="629">
        <v>87</v>
      </c>
      <c r="E1099" s="1298"/>
      <c r="F1099" s="1298"/>
      <c r="G1099" s="1298"/>
      <c r="H1099" s="125">
        <v>0.1</v>
      </c>
      <c r="I1099" s="388"/>
      <c r="J1099" s="203">
        <f t="shared" si="42"/>
        <v>0</v>
      </c>
      <c r="K1099" s="408">
        <f t="shared" si="41"/>
        <v>0</v>
      </c>
      <c r="L1099" s="11"/>
      <c r="M1099" s="11"/>
    </row>
    <row r="1100" spans="2:13" ht="12.75" hidden="1" customHeight="1">
      <c r="B1100" s="1315"/>
      <c r="C1100" s="904"/>
      <c r="D1100" s="629">
        <v>88</v>
      </c>
      <c r="E1100" s="1298"/>
      <c r="F1100" s="1298"/>
      <c r="G1100" s="1298"/>
      <c r="H1100" s="125">
        <v>0.1</v>
      </c>
      <c r="I1100" s="388"/>
      <c r="J1100" s="203">
        <f t="shared" si="42"/>
        <v>0</v>
      </c>
      <c r="K1100" s="408">
        <f t="shared" si="41"/>
        <v>0</v>
      </c>
      <c r="L1100" s="11"/>
      <c r="M1100" s="11"/>
    </row>
    <row r="1101" spans="2:13" ht="12.75" hidden="1" customHeight="1">
      <c r="B1101" s="1315"/>
      <c r="C1101" s="904"/>
      <c r="D1101" s="629">
        <v>89</v>
      </c>
      <c r="E1101" s="1298"/>
      <c r="F1101" s="1298"/>
      <c r="G1101" s="1298"/>
      <c r="H1101" s="125">
        <v>0.1</v>
      </c>
      <c r="I1101" s="388"/>
      <c r="J1101" s="203">
        <f t="shared" si="42"/>
        <v>0</v>
      </c>
      <c r="K1101" s="408">
        <f t="shared" si="41"/>
        <v>0</v>
      </c>
      <c r="L1101" s="11"/>
      <c r="M1101" s="11"/>
    </row>
    <row r="1102" spans="2:13" ht="12.75" hidden="1" customHeight="1">
      <c r="B1102" s="1315"/>
      <c r="C1102" s="904"/>
      <c r="D1102" s="629">
        <v>90</v>
      </c>
      <c r="E1102" s="1298"/>
      <c r="F1102" s="1298"/>
      <c r="G1102" s="1298"/>
      <c r="H1102" s="125">
        <v>0.1</v>
      </c>
      <c r="I1102" s="388"/>
      <c r="J1102" s="203">
        <f t="shared" si="42"/>
        <v>0</v>
      </c>
      <c r="K1102" s="408">
        <f t="shared" si="41"/>
        <v>0</v>
      </c>
      <c r="L1102" s="11"/>
      <c r="M1102" s="11"/>
    </row>
    <row r="1103" spans="2:13" ht="12.75" hidden="1" customHeight="1">
      <c r="B1103" s="1315"/>
      <c r="C1103" s="904"/>
      <c r="D1103" s="629">
        <v>91</v>
      </c>
      <c r="E1103" s="1298"/>
      <c r="F1103" s="1298"/>
      <c r="G1103" s="1298"/>
      <c r="H1103" s="125">
        <v>0.1</v>
      </c>
      <c r="I1103" s="388"/>
      <c r="J1103" s="203">
        <f t="shared" si="42"/>
        <v>0</v>
      </c>
      <c r="K1103" s="408">
        <f t="shared" si="41"/>
        <v>0</v>
      </c>
      <c r="L1103" s="11"/>
      <c r="M1103" s="11"/>
    </row>
    <row r="1104" spans="2:13" ht="12.75" hidden="1" customHeight="1">
      <c r="B1104" s="1315"/>
      <c r="C1104" s="904"/>
      <c r="D1104" s="629">
        <v>92</v>
      </c>
      <c r="E1104" s="1298"/>
      <c r="F1104" s="1298"/>
      <c r="G1104" s="1298"/>
      <c r="H1104" s="125">
        <v>0.1</v>
      </c>
      <c r="I1104" s="388"/>
      <c r="J1104" s="203">
        <f t="shared" si="42"/>
        <v>0</v>
      </c>
      <c r="K1104" s="408">
        <f t="shared" si="41"/>
        <v>0</v>
      </c>
      <c r="L1104" s="11"/>
      <c r="M1104" s="11"/>
    </row>
    <row r="1105" spans="2:13" ht="12.75" hidden="1" customHeight="1">
      <c r="B1105" s="1315"/>
      <c r="C1105" s="904"/>
      <c r="D1105" s="629">
        <v>93</v>
      </c>
      <c r="E1105" s="1298"/>
      <c r="F1105" s="1298"/>
      <c r="G1105" s="1298"/>
      <c r="H1105" s="125">
        <v>0.1</v>
      </c>
      <c r="I1105" s="388"/>
      <c r="J1105" s="203">
        <f t="shared" si="42"/>
        <v>0</v>
      </c>
      <c r="K1105" s="408">
        <f t="shared" si="41"/>
        <v>0</v>
      </c>
      <c r="L1105" s="11"/>
      <c r="M1105" s="11"/>
    </row>
    <row r="1106" spans="2:13" ht="12.75" hidden="1" customHeight="1">
      <c r="B1106" s="1315"/>
      <c r="C1106" s="904"/>
      <c r="D1106" s="629">
        <v>94</v>
      </c>
      <c r="E1106" s="1298"/>
      <c r="F1106" s="1298"/>
      <c r="G1106" s="1298"/>
      <c r="H1106" s="125">
        <v>0.1</v>
      </c>
      <c r="I1106" s="388"/>
      <c r="J1106" s="203">
        <f t="shared" si="42"/>
        <v>0</v>
      </c>
      <c r="K1106" s="408">
        <f t="shared" si="41"/>
        <v>0</v>
      </c>
      <c r="L1106" s="11"/>
      <c r="M1106" s="11"/>
    </row>
    <row r="1107" spans="2:13" ht="12.75" hidden="1" customHeight="1">
      <c r="B1107" s="1315"/>
      <c r="C1107" s="904"/>
      <c r="D1107" s="629">
        <v>95</v>
      </c>
      <c r="E1107" s="1298"/>
      <c r="F1107" s="1298"/>
      <c r="G1107" s="1298"/>
      <c r="H1107" s="125">
        <v>0.1</v>
      </c>
      <c r="I1107" s="388"/>
      <c r="J1107" s="203">
        <f t="shared" si="42"/>
        <v>0</v>
      </c>
      <c r="K1107" s="408">
        <f t="shared" si="41"/>
        <v>0</v>
      </c>
      <c r="L1107" s="11"/>
      <c r="M1107" s="11"/>
    </row>
    <row r="1108" spans="2:13" ht="12.75" hidden="1" customHeight="1">
      <c r="B1108" s="1315"/>
      <c r="C1108" s="904"/>
      <c r="D1108" s="629">
        <v>96</v>
      </c>
      <c r="E1108" s="1298"/>
      <c r="F1108" s="1298"/>
      <c r="G1108" s="1298"/>
      <c r="H1108" s="125">
        <v>0.1</v>
      </c>
      <c r="I1108" s="388"/>
      <c r="J1108" s="203">
        <f t="shared" si="42"/>
        <v>0</v>
      </c>
      <c r="K1108" s="408">
        <f t="shared" si="41"/>
        <v>0</v>
      </c>
      <c r="L1108" s="11"/>
      <c r="M1108" s="11"/>
    </row>
    <row r="1109" spans="2:13" ht="12.75" hidden="1" customHeight="1">
      <c r="B1109" s="1315"/>
      <c r="C1109" s="904"/>
      <c r="D1109" s="629">
        <v>97</v>
      </c>
      <c r="E1109" s="1298"/>
      <c r="F1109" s="1298"/>
      <c r="G1109" s="1298"/>
      <c r="H1109" s="125">
        <v>0.1</v>
      </c>
      <c r="I1109" s="388"/>
      <c r="J1109" s="203">
        <f t="shared" si="42"/>
        <v>0</v>
      </c>
      <c r="K1109" s="408">
        <f t="shared" si="41"/>
        <v>0</v>
      </c>
      <c r="L1109" s="11"/>
      <c r="M1109" s="11"/>
    </row>
    <row r="1110" spans="2:13" ht="12.75" hidden="1" customHeight="1">
      <c r="B1110" s="1315"/>
      <c r="C1110" s="904"/>
      <c r="D1110" s="629">
        <v>98</v>
      </c>
      <c r="E1110" s="1298"/>
      <c r="F1110" s="1298"/>
      <c r="G1110" s="1298"/>
      <c r="H1110" s="125">
        <v>0.1</v>
      </c>
      <c r="I1110" s="388"/>
      <c r="J1110" s="203">
        <f t="shared" si="42"/>
        <v>0</v>
      </c>
      <c r="K1110" s="408">
        <f t="shared" si="41"/>
        <v>0</v>
      </c>
      <c r="L1110" s="11"/>
      <c r="M1110" s="11"/>
    </row>
    <row r="1111" spans="2:13" ht="12.75" hidden="1" customHeight="1">
      <c r="B1111" s="1315"/>
      <c r="C1111" s="904"/>
      <c r="D1111" s="629">
        <v>99</v>
      </c>
      <c r="E1111" s="1298"/>
      <c r="F1111" s="1298"/>
      <c r="G1111" s="1298"/>
      <c r="H1111" s="125">
        <v>0.1</v>
      </c>
      <c r="I1111" s="388"/>
      <c r="J1111" s="203">
        <f t="shared" si="42"/>
        <v>0</v>
      </c>
      <c r="K1111" s="408">
        <f t="shared" si="41"/>
        <v>0</v>
      </c>
      <c r="L1111" s="11"/>
      <c r="M1111" s="11"/>
    </row>
    <row r="1112" spans="2:13" ht="12.75" hidden="1" customHeight="1">
      <c r="B1112" s="1315"/>
      <c r="C1112" s="904"/>
      <c r="D1112" s="630">
        <v>100</v>
      </c>
      <c r="E1112" s="1298"/>
      <c r="F1112" s="1298"/>
      <c r="G1112" s="1298"/>
      <c r="H1112" s="125">
        <v>0.1</v>
      </c>
      <c r="I1112" s="388"/>
      <c r="J1112" s="280">
        <f t="shared" si="42"/>
        <v>0</v>
      </c>
      <c r="K1112" s="408">
        <f t="shared" ref="K1112:K1175" si="43">IF(I1112-J1112&lt;0,0,I1112-J1112)</f>
        <v>0</v>
      </c>
      <c r="L1112" s="11"/>
      <c r="M1112" s="11"/>
    </row>
    <row r="1113" spans="2:13" ht="12.75" hidden="1" customHeight="1">
      <c r="B1113" s="1315"/>
      <c r="C1113" s="904"/>
      <c r="D1113" s="630">
        <v>101</v>
      </c>
      <c r="E1113" s="1298"/>
      <c r="F1113" s="1298"/>
      <c r="G1113" s="1298"/>
      <c r="H1113" s="125">
        <v>0.1</v>
      </c>
      <c r="I1113" s="388"/>
      <c r="J1113" s="280">
        <f t="shared" si="42"/>
        <v>0</v>
      </c>
      <c r="K1113" s="408">
        <f t="shared" si="43"/>
        <v>0</v>
      </c>
      <c r="L1113" s="11"/>
      <c r="M1113" s="11"/>
    </row>
    <row r="1114" spans="2:13" ht="12.75" hidden="1" customHeight="1">
      <c r="B1114" s="1315"/>
      <c r="C1114" s="904"/>
      <c r="D1114" s="630">
        <v>102</v>
      </c>
      <c r="E1114" s="1298"/>
      <c r="F1114" s="1298"/>
      <c r="G1114" s="1298"/>
      <c r="H1114" s="125">
        <v>0.1</v>
      </c>
      <c r="I1114" s="388"/>
      <c r="J1114" s="280">
        <f t="shared" si="42"/>
        <v>0</v>
      </c>
      <c r="K1114" s="408">
        <f t="shared" si="43"/>
        <v>0</v>
      </c>
      <c r="L1114" s="11"/>
      <c r="M1114" s="11"/>
    </row>
    <row r="1115" spans="2:13" ht="12.75" hidden="1" customHeight="1">
      <c r="B1115" s="1315"/>
      <c r="C1115" s="904"/>
      <c r="D1115" s="630">
        <v>103</v>
      </c>
      <c r="E1115" s="1298"/>
      <c r="F1115" s="1298"/>
      <c r="G1115" s="1298"/>
      <c r="H1115" s="125">
        <v>0.1</v>
      </c>
      <c r="I1115" s="388"/>
      <c r="J1115" s="203">
        <f t="shared" si="42"/>
        <v>0</v>
      </c>
      <c r="K1115" s="408">
        <f t="shared" si="43"/>
        <v>0</v>
      </c>
      <c r="L1115" s="11"/>
      <c r="M1115" s="11"/>
    </row>
    <row r="1116" spans="2:13" ht="12.75" hidden="1" customHeight="1">
      <c r="B1116" s="1315"/>
      <c r="C1116" s="904"/>
      <c r="D1116" s="630">
        <v>104</v>
      </c>
      <c r="E1116" s="1298"/>
      <c r="F1116" s="1298"/>
      <c r="G1116" s="1298"/>
      <c r="H1116" s="125">
        <v>0.1</v>
      </c>
      <c r="I1116" s="388"/>
      <c r="J1116" s="203">
        <f t="shared" si="42"/>
        <v>0</v>
      </c>
      <c r="K1116" s="408">
        <f t="shared" si="43"/>
        <v>0</v>
      </c>
      <c r="L1116" s="11"/>
      <c r="M1116" s="11"/>
    </row>
    <row r="1117" spans="2:13" ht="12.75" hidden="1" customHeight="1">
      <c r="B1117" s="1315"/>
      <c r="C1117" s="904"/>
      <c r="D1117" s="630">
        <v>105</v>
      </c>
      <c r="E1117" s="1298"/>
      <c r="F1117" s="1298"/>
      <c r="G1117" s="1298"/>
      <c r="H1117" s="125">
        <v>0.1</v>
      </c>
      <c r="I1117" s="388"/>
      <c r="J1117" s="280">
        <f t="shared" si="42"/>
        <v>0</v>
      </c>
      <c r="K1117" s="408">
        <f t="shared" si="43"/>
        <v>0</v>
      </c>
      <c r="L1117" s="11"/>
      <c r="M1117" s="11"/>
    </row>
    <row r="1118" spans="2:13" ht="12.75" hidden="1" customHeight="1">
      <c r="B1118" s="1315"/>
      <c r="C1118" s="904"/>
      <c r="D1118" s="630">
        <v>106</v>
      </c>
      <c r="E1118" s="1298"/>
      <c r="F1118" s="1298"/>
      <c r="G1118" s="1298"/>
      <c r="H1118" s="125">
        <v>0.1</v>
      </c>
      <c r="I1118" s="388"/>
      <c r="J1118" s="280">
        <f t="shared" si="42"/>
        <v>0</v>
      </c>
      <c r="K1118" s="408">
        <f t="shared" si="43"/>
        <v>0</v>
      </c>
      <c r="L1118" s="11"/>
      <c r="M1118" s="11"/>
    </row>
    <row r="1119" spans="2:13" ht="12.75" hidden="1" customHeight="1">
      <c r="B1119" s="1315"/>
      <c r="C1119" s="904"/>
      <c r="D1119" s="630">
        <v>107</v>
      </c>
      <c r="E1119" s="1298"/>
      <c r="F1119" s="1298"/>
      <c r="G1119" s="1298"/>
      <c r="H1119" s="125">
        <v>0.1</v>
      </c>
      <c r="I1119" s="388"/>
      <c r="J1119" s="280">
        <f t="shared" si="42"/>
        <v>0</v>
      </c>
      <c r="K1119" s="408">
        <f t="shared" si="43"/>
        <v>0</v>
      </c>
      <c r="L1119" s="11"/>
      <c r="M1119" s="11"/>
    </row>
    <row r="1120" spans="2:13" ht="12.75" hidden="1" customHeight="1">
      <c r="B1120" s="1315"/>
      <c r="C1120" s="904"/>
      <c r="D1120" s="630">
        <v>108</v>
      </c>
      <c r="E1120" s="1298"/>
      <c r="F1120" s="1298"/>
      <c r="G1120" s="1298"/>
      <c r="H1120" s="125">
        <v>0.1</v>
      </c>
      <c r="I1120" s="388"/>
      <c r="J1120" s="280">
        <f t="shared" si="42"/>
        <v>0</v>
      </c>
      <c r="K1120" s="408">
        <f t="shared" si="43"/>
        <v>0</v>
      </c>
      <c r="L1120" s="11"/>
      <c r="M1120" s="11"/>
    </row>
    <row r="1121" spans="2:13" ht="12.75" hidden="1" customHeight="1">
      <c r="B1121" s="1315"/>
      <c r="C1121" s="904"/>
      <c r="D1121" s="630">
        <v>109</v>
      </c>
      <c r="E1121" s="1298"/>
      <c r="F1121" s="1298"/>
      <c r="G1121" s="1298"/>
      <c r="H1121" s="125">
        <v>0.1</v>
      </c>
      <c r="I1121" s="388"/>
      <c r="J1121" s="280">
        <f t="shared" si="42"/>
        <v>0</v>
      </c>
      <c r="K1121" s="408">
        <f t="shared" si="43"/>
        <v>0</v>
      </c>
      <c r="L1121" s="11"/>
      <c r="M1121" s="11"/>
    </row>
    <row r="1122" spans="2:13" ht="12.75" hidden="1" customHeight="1">
      <c r="B1122" s="1315"/>
      <c r="C1122" s="904"/>
      <c r="D1122" s="629">
        <v>110</v>
      </c>
      <c r="E1122" s="1298"/>
      <c r="F1122" s="1298"/>
      <c r="G1122" s="1298"/>
      <c r="H1122" s="125">
        <v>0.1</v>
      </c>
      <c r="I1122" s="388"/>
      <c r="J1122" s="280">
        <f t="shared" si="42"/>
        <v>0</v>
      </c>
      <c r="K1122" s="408">
        <f t="shared" si="43"/>
        <v>0</v>
      </c>
      <c r="L1122" s="11"/>
      <c r="M1122" s="11"/>
    </row>
    <row r="1123" spans="2:13" ht="12.75" hidden="1" customHeight="1">
      <c r="B1123" s="1315"/>
      <c r="C1123" s="904"/>
      <c r="D1123" s="629">
        <v>111</v>
      </c>
      <c r="E1123" s="1298"/>
      <c r="F1123" s="1298"/>
      <c r="G1123" s="1298"/>
      <c r="H1123" s="125">
        <v>0.1</v>
      </c>
      <c r="I1123" s="388"/>
      <c r="J1123" s="203">
        <f t="shared" si="42"/>
        <v>0</v>
      </c>
      <c r="K1123" s="408">
        <f t="shared" si="43"/>
        <v>0</v>
      </c>
      <c r="L1123" s="11"/>
      <c r="M1123" s="11"/>
    </row>
    <row r="1124" spans="2:13" ht="12.75" hidden="1" customHeight="1">
      <c r="B1124" s="1315"/>
      <c r="C1124" s="904"/>
      <c r="D1124" s="629">
        <v>112</v>
      </c>
      <c r="E1124" s="1298"/>
      <c r="F1124" s="1298"/>
      <c r="G1124" s="1298"/>
      <c r="H1124" s="125">
        <v>0.1</v>
      </c>
      <c r="I1124" s="388"/>
      <c r="J1124" s="203">
        <f t="shared" si="42"/>
        <v>0</v>
      </c>
      <c r="K1124" s="408">
        <f t="shared" si="43"/>
        <v>0</v>
      </c>
      <c r="L1124" s="11"/>
      <c r="M1124" s="11"/>
    </row>
    <row r="1125" spans="2:13" ht="12.75" hidden="1" customHeight="1">
      <c r="B1125" s="1315"/>
      <c r="C1125" s="904"/>
      <c r="D1125" s="629">
        <v>113</v>
      </c>
      <c r="E1125" s="1298"/>
      <c r="F1125" s="1298"/>
      <c r="G1125" s="1298"/>
      <c r="H1125" s="125">
        <v>0.1</v>
      </c>
      <c r="I1125" s="388"/>
      <c r="J1125" s="280">
        <f t="shared" si="42"/>
        <v>0</v>
      </c>
      <c r="K1125" s="408">
        <f t="shared" si="43"/>
        <v>0</v>
      </c>
      <c r="L1125" s="11"/>
      <c r="M1125" s="11"/>
    </row>
    <row r="1126" spans="2:13" ht="12.75" hidden="1" customHeight="1">
      <c r="B1126" s="1315"/>
      <c r="C1126" s="904"/>
      <c r="D1126" s="629">
        <v>114</v>
      </c>
      <c r="E1126" s="1298"/>
      <c r="F1126" s="1298"/>
      <c r="G1126" s="1298"/>
      <c r="H1126" s="125">
        <v>0.1</v>
      </c>
      <c r="I1126" s="388"/>
      <c r="J1126" s="280">
        <f t="shared" si="42"/>
        <v>0</v>
      </c>
      <c r="K1126" s="408">
        <f t="shared" si="43"/>
        <v>0</v>
      </c>
      <c r="L1126" s="11"/>
      <c r="M1126" s="11"/>
    </row>
    <row r="1127" spans="2:13" ht="12.75" hidden="1" customHeight="1">
      <c r="B1127" s="1315"/>
      <c r="C1127" s="904"/>
      <c r="D1127" s="629">
        <v>115</v>
      </c>
      <c r="E1127" s="1298"/>
      <c r="F1127" s="1298"/>
      <c r="G1127" s="1298"/>
      <c r="H1127" s="125">
        <v>0.1</v>
      </c>
      <c r="I1127" s="388"/>
      <c r="J1127" s="280">
        <f t="shared" si="42"/>
        <v>0</v>
      </c>
      <c r="K1127" s="408">
        <f t="shared" si="43"/>
        <v>0</v>
      </c>
      <c r="L1127" s="11"/>
      <c r="M1127" s="11"/>
    </row>
    <row r="1128" spans="2:13" ht="12.75" hidden="1" customHeight="1">
      <c r="B1128" s="1315"/>
      <c r="C1128" s="904"/>
      <c r="D1128" s="629">
        <v>116</v>
      </c>
      <c r="E1128" s="1298"/>
      <c r="F1128" s="1298"/>
      <c r="G1128" s="1298"/>
      <c r="H1128" s="125">
        <v>0.1</v>
      </c>
      <c r="I1128" s="388"/>
      <c r="J1128" s="280">
        <f t="shared" si="42"/>
        <v>0</v>
      </c>
      <c r="K1128" s="408">
        <f t="shared" si="43"/>
        <v>0</v>
      </c>
      <c r="L1128" s="11"/>
      <c r="M1128" s="11"/>
    </row>
    <row r="1129" spans="2:13" ht="12.75" hidden="1" customHeight="1">
      <c r="B1129" s="1315"/>
      <c r="C1129" s="904"/>
      <c r="D1129" s="629">
        <v>117</v>
      </c>
      <c r="E1129" s="1298"/>
      <c r="F1129" s="1298"/>
      <c r="G1129" s="1298"/>
      <c r="H1129" s="125">
        <v>0.1</v>
      </c>
      <c r="I1129" s="388"/>
      <c r="J1129" s="280">
        <f t="shared" si="42"/>
        <v>0</v>
      </c>
      <c r="K1129" s="408">
        <f t="shared" si="43"/>
        <v>0</v>
      </c>
      <c r="L1129" s="11"/>
      <c r="M1129" s="11"/>
    </row>
    <row r="1130" spans="2:13" ht="12.75" hidden="1" customHeight="1">
      <c r="B1130" s="1315"/>
      <c r="C1130" s="904"/>
      <c r="D1130" s="629">
        <v>118</v>
      </c>
      <c r="E1130" s="1298"/>
      <c r="F1130" s="1298"/>
      <c r="G1130" s="1298"/>
      <c r="H1130" s="125">
        <v>0.1</v>
      </c>
      <c r="I1130" s="388"/>
      <c r="J1130" s="280">
        <f t="shared" si="42"/>
        <v>0</v>
      </c>
      <c r="K1130" s="408">
        <f t="shared" si="43"/>
        <v>0</v>
      </c>
      <c r="L1130" s="11"/>
      <c r="M1130" s="11"/>
    </row>
    <row r="1131" spans="2:13" ht="12.75" hidden="1" customHeight="1">
      <c r="B1131" s="1315"/>
      <c r="C1131" s="904"/>
      <c r="D1131" s="629">
        <v>119</v>
      </c>
      <c r="E1131" s="1298"/>
      <c r="F1131" s="1298"/>
      <c r="G1131" s="1298"/>
      <c r="H1131" s="125">
        <v>0.1</v>
      </c>
      <c r="I1131" s="388"/>
      <c r="J1131" s="203">
        <f t="shared" si="42"/>
        <v>0</v>
      </c>
      <c r="K1131" s="408">
        <f t="shared" si="43"/>
        <v>0</v>
      </c>
      <c r="L1131" s="11"/>
      <c r="M1131" s="11"/>
    </row>
    <row r="1132" spans="2:13" ht="12.75" hidden="1" customHeight="1">
      <c r="B1132" s="1315"/>
      <c r="C1132" s="904"/>
      <c r="D1132" s="629">
        <v>120</v>
      </c>
      <c r="E1132" s="1298"/>
      <c r="F1132" s="1298"/>
      <c r="G1132" s="1298"/>
      <c r="H1132" s="125">
        <v>0.1</v>
      </c>
      <c r="I1132" s="388"/>
      <c r="J1132" s="203">
        <f t="shared" si="42"/>
        <v>0</v>
      </c>
      <c r="K1132" s="408">
        <f t="shared" si="43"/>
        <v>0</v>
      </c>
      <c r="L1132" s="11"/>
      <c r="M1132" s="11"/>
    </row>
    <row r="1133" spans="2:13" ht="12.75" hidden="1" customHeight="1">
      <c r="B1133" s="1315"/>
      <c r="C1133" s="904"/>
      <c r="D1133" s="629">
        <v>121</v>
      </c>
      <c r="E1133" s="1298"/>
      <c r="F1133" s="1298"/>
      <c r="G1133" s="1298"/>
      <c r="H1133" s="125">
        <v>0.1</v>
      </c>
      <c r="I1133" s="388"/>
      <c r="J1133" s="280">
        <f t="shared" si="42"/>
        <v>0</v>
      </c>
      <c r="K1133" s="408">
        <f t="shared" si="43"/>
        <v>0</v>
      </c>
      <c r="L1133" s="11"/>
      <c r="M1133" s="11"/>
    </row>
    <row r="1134" spans="2:13" ht="12.75" hidden="1" customHeight="1">
      <c r="B1134" s="1315"/>
      <c r="C1134" s="904"/>
      <c r="D1134" s="629">
        <v>122</v>
      </c>
      <c r="E1134" s="1298"/>
      <c r="F1134" s="1298"/>
      <c r="G1134" s="1298"/>
      <c r="H1134" s="125">
        <v>0.1</v>
      </c>
      <c r="I1134" s="388"/>
      <c r="J1134" s="280">
        <f t="shared" si="42"/>
        <v>0</v>
      </c>
      <c r="K1134" s="408">
        <f t="shared" si="43"/>
        <v>0</v>
      </c>
      <c r="L1134" s="11"/>
      <c r="M1134" s="11"/>
    </row>
    <row r="1135" spans="2:13" ht="12.75" hidden="1" customHeight="1">
      <c r="B1135" s="1315"/>
      <c r="C1135" s="904"/>
      <c r="D1135" s="629">
        <v>123</v>
      </c>
      <c r="E1135" s="1298"/>
      <c r="F1135" s="1298"/>
      <c r="G1135" s="1298"/>
      <c r="H1135" s="125">
        <v>0.1</v>
      </c>
      <c r="I1135" s="388"/>
      <c r="J1135" s="280">
        <f t="shared" si="42"/>
        <v>0</v>
      </c>
      <c r="K1135" s="408">
        <f t="shared" si="43"/>
        <v>0</v>
      </c>
      <c r="L1135" s="11"/>
      <c r="M1135" s="11"/>
    </row>
    <row r="1136" spans="2:13" ht="12.75" hidden="1" customHeight="1">
      <c r="B1136" s="1315"/>
      <c r="C1136" s="904"/>
      <c r="D1136" s="629">
        <v>124</v>
      </c>
      <c r="E1136" s="1298"/>
      <c r="F1136" s="1298"/>
      <c r="G1136" s="1298"/>
      <c r="H1136" s="125">
        <v>0.1</v>
      </c>
      <c r="I1136" s="388"/>
      <c r="J1136" s="280">
        <f t="shared" si="42"/>
        <v>0</v>
      </c>
      <c r="K1136" s="408">
        <f t="shared" si="43"/>
        <v>0</v>
      </c>
      <c r="L1136" s="11"/>
      <c r="M1136" s="11"/>
    </row>
    <row r="1137" spans="2:13" ht="12.75" hidden="1" customHeight="1">
      <c r="B1137" s="1315"/>
      <c r="C1137" s="904"/>
      <c r="D1137" s="629">
        <v>125</v>
      </c>
      <c r="E1137" s="1298"/>
      <c r="F1137" s="1298"/>
      <c r="G1137" s="1298"/>
      <c r="H1137" s="125">
        <v>0.1</v>
      </c>
      <c r="I1137" s="388"/>
      <c r="J1137" s="280">
        <f t="shared" si="42"/>
        <v>0</v>
      </c>
      <c r="K1137" s="408">
        <f t="shared" si="43"/>
        <v>0</v>
      </c>
      <c r="L1137" s="11"/>
      <c r="M1137" s="11"/>
    </row>
    <row r="1138" spans="2:13" ht="12.75" hidden="1" customHeight="1">
      <c r="B1138" s="1315"/>
      <c r="C1138" s="904"/>
      <c r="D1138" s="629">
        <v>126</v>
      </c>
      <c r="E1138" s="1298"/>
      <c r="F1138" s="1298"/>
      <c r="G1138" s="1298"/>
      <c r="H1138" s="125">
        <v>0.1</v>
      </c>
      <c r="I1138" s="388"/>
      <c r="J1138" s="280">
        <f t="shared" si="42"/>
        <v>0</v>
      </c>
      <c r="K1138" s="408">
        <f t="shared" si="43"/>
        <v>0</v>
      </c>
      <c r="L1138" s="11"/>
      <c r="M1138" s="11"/>
    </row>
    <row r="1139" spans="2:13" ht="12.75" hidden="1" customHeight="1">
      <c r="B1139" s="1315"/>
      <c r="C1139" s="904"/>
      <c r="D1139" s="629">
        <v>127</v>
      </c>
      <c r="E1139" s="1298"/>
      <c r="F1139" s="1298"/>
      <c r="G1139" s="1298"/>
      <c r="H1139" s="125">
        <v>0.1</v>
      </c>
      <c r="I1139" s="388"/>
      <c r="J1139" s="203">
        <f t="shared" si="42"/>
        <v>0</v>
      </c>
      <c r="K1139" s="408">
        <f t="shared" si="43"/>
        <v>0</v>
      </c>
      <c r="L1139" s="11"/>
      <c r="M1139" s="11"/>
    </row>
    <row r="1140" spans="2:13" ht="12.75" hidden="1" customHeight="1">
      <c r="B1140" s="1315"/>
      <c r="C1140" s="904"/>
      <c r="D1140" s="629">
        <v>128</v>
      </c>
      <c r="E1140" s="1298"/>
      <c r="F1140" s="1298"/>
      <c r="G1140" s="1298"/>
      <c r="H1140" s="125">
        <v>0.1</v>
      </c>
      <c r="I1140" s="388"/>
      <c r="J1140" s="203">
        <f t="shared" si="42"/>
        <v>0</v>
      </c>
      <c r="K1140" s="408">
        <f t="shared" si="43"/>
        <v>0</v>
      </c>
      <c r="L1140" s="11"/>
      <c r="M1140" s="11"/>
    </row>
    <row r="1141" spans="2:13" ht="12.75" hidden="1" customHeight="1">
      <c r="B1141" s="1315"/>
      <c r="C1141" s="904"/>
      <c r="D1141" s="629">
        <v>129</v>
      </c>
      <c r="E1141" s="1298"/>
      <c r="F1141" s="1298"/>
      <c r="G1141" s="1298"/>
      <c r="H1141" s="125">
        <v>0.1</v>
      </c>
      <c r="I1141" s="388"/>
      <c r="J1141" s="203">
        <f t="shared" ref="J1141:J1204" si="44">$I$12030*H1141</f>
        <v>0</v>
      </c>
      <c r="K1141" s="408">
        <f t="shared" si="43"/>
        <v>0</v>
      </c>
      <c r="L1141" s="11"/>
      <c r="M1141" s="11"/>
    </row>
    <row r="1142" spans="2:13" ht="12.75" hidden="1" customHeight="1">
      <c r="B1142" s="1315"/>
      <c r="C1142" s="904"/>
      <c r="D1142" s="629">
        <v>130</v>
      </c>
      <c r="E1142" s="1298"/>
      <c r="F1142" s="1298"/>
      <c r="G1142" s="1298"/>
      <c r="H1142" s="125">
        <v>0.1</v>
      </c>
      <c r="I1142" s="388"/>
      <c r="J1142" s="280">
        <f t="shared" si="44"/>
        <v>0</v>
      </c>
      <c r="K1142" s="408">
        <f t="shared" si="43"/>
        <v>0</v>
      </c>
      <c r="L1142" s="11"/>
      <c r="M1142" s="11"/>
    </row>
    <row r="1143" spans="2:13" ht="12.75" hidden="1" customHeight="1">
      <c r="B1143" s="1315"/>
      <c r="C1143" s="904"/>
      <c r="D1143" s="629">
        <v>131</v>
      </c>
      <c r="E1143" s="1298"/>
      <c r="F1143" s="1298"/>
      <c r="G1143" s="1298"/>
      <c r="H1143" s="125">
        <v>0.1</v>
      </c>
      <c r="I1143" s="388"/>
      <c r="J1143" s="280">
        <f t="shared" si="44"/>
        <v>0</v>
      </c>
      <c r="K1143" s="408">
        <f t="shared" si="43"/>
        <v>0</v>
      </c>
      <c r="L1143" s="11"/>
      <c r="M1143" s="11"/>
    </row>
    <row r="1144" spans="2:13" ht="12.75" hidden="1" customHeight="1">
      <c r="B1144" s="1315"/>
      <c r="C1144" s="904"/>
      <c r="D1144" s="629">
        <v>132</v>
      </c>
      <c r="E1144" s="1298"/>
      <c r="F1144" s="1298"/>
      <c r="G1144" s="1298"/>
      <c r="H1144" s="125">
        <v>0.1</v>
      </c>
      <c r="I1144" s="388"/>
      <c r="J1144" s="280">
        <f t="shared" si="44"/>
        <v>0</v>
      </c>
      <c r="K1144" s="408">
        <f t="shared" si="43"/>
        <v>0</v>
      </c>
      <c r="L1144" s="11"/>
      <c r="M1144" s="11"/>
    </row>
    <row r="1145" spans="2:13" ht="12.75" hidden="1" customHeight="1">
      <c r="B1145" s="1315"/>
      <c r="C1145" s="904"/>
      <c r="D1145" s="629">
        <v>133</v>
      </c>
      <c r="E1145" s="1298"/>
      <c r="F1145" s="1298"/>
      <c r="G1145" s="1298"/>
      <c r="H1145" s="125">
        <v>0.1</v>
      </c>
      <c r="I1145" s="388"/>
      <c r="J1145" s="280">
        <f t="shared" si="44"/>
        <v>0</v>
      </c>
      <c r="K1145" s="408">
        <f t="shared" si="43"/>
        <v>0</v>
      </c>
      <c r="L1145" s="11"/>
      <c r="M1145" s="11"/>
    </row>
    <row r="1146" spans="2:13" ht="12.75" hidden="1" customHeight="1">
      <c r="B1146" s="1315"/>
      <c r="C1146" s="904"/>
      <c r="D1146" s="629">
        <v>134</v>
      </c>
      <c r="E1146" s="1298"/>
      <c r="F1146" s="1298"/>
      <c r="G1146" s="1298"/>
      <c r="H1146" s="125">
        <v>0.1</v>
      </c>
      <c r="I1146" s="388"/>
      <c r="J1146" s="280">
        <f t="shared" si="44"/>
        <v>0</v>
      </c>
      <c r="K1146" s="408">
        <f t="shared" si="43"/>
        <v>0</v>
      </c>
      <c r="L1146" s="11"/>
      <c r="M1146" s="11"/>
    </row>
    <row r="1147" spans="2:13" ht="12.75" hidden="1" customHeight="1">
      <c r="B1147" s="1315"/>
      <c r="C1147" s="904"/>
      <c r="D1147" s="629">
        <v>135</v>
      </c>
      <c r="E1147" s="1298"/>
      <c r="F1147" s="1298"/>
      <c r="G1147" s="1298"/>
      <c r="H1147" s="125">
        <v>0.1</v>
      </c>
      <c r="I1147" s="388"/>
      <c r="J1147" s="280">
        <f t="shared" si="44"/>
        <v>0</v>
      </c>
      <c r="K1147" s="408">
        <f t="shared" si="43"/>
        <v>0</v>
      </c>
      <c r="L1147" s="11"/>
      <c r="M1147" s="11"/>
    </row>
    <row r="1148" spans="2:13" ht="12.75" hidden="1" customHeight="1">
      <c r="B1148" s="1315"/>
      <c r="C1148" s="904"/>
      <c r="D1148" s="629">
        <v>136</v>
      </c>
      <c r="E1148" s="1298"/>
      <c r="F1148" s="1298"/>
      <c r="G1148" s="1298"/>
      <c r="H1148" s="125">
        <v>0.1</v>
      </c>
      <c r="I1148" s="388"/>
      <c r="J1148" s="203">
        <f t="shared" si="44"/>
        <v>0</v>
      </c>
      <c r="K1148" s="408">
        <f t="shared" si="43"/>
        <v>0</v>
      </c>
      <c r="L1148" s="11"/>
      <c r="M1148" s="11"/>
    </row>
    <row r="1149" spans="2:13" ht="12.75" hidden="1" customHeight="1">
      <c r="B1149" s="1315"/>
      <c r="C1149" s="904"/>
      <c r="D1149" s="629">
        <v>137</v>
      </c>
      <c r="E1149" s="1298"/>
      <c r="F1149" s="1298"/>
      <c r="G1149" s="1298"/>
      <c r="H1149" s="125">
        <v>0.1</v>
      </c>
      <c r="I1149" s="388"/>
      <c r="J1149" s="203">
        <f t="shared" si="44"/>
        <v>0</v>
      </c>
      <c r="K1149" s="408">
        <f t="shared" si="43"/>
        <v>0</v>
      </c>
      <c r="L1149" s="11"/>
      <c r="M1149" s="11"/>
    </row>
    <row r="1150" spans="2:13" ht="12.75" hidden="1" customHeight="1">
      <c r="B1150" s="1315"/>
      <c r="C1150" s="904"/>
      <c r="D1150" s="629">
        <v>138</v>
      </c>
      <c r="E1150" s="1298"/>
      <c r="F1150" s="1298"/>
      <c r="G1150" s="1298"/>
      <c r="H1150" s="125">
        <v>0.1</v>
      </c>
      <c r="I1150" s="388"/>
      <c r="J1150" s="280">
        <f t="shared" si="44"/>
        <v>0</v>
      </c>
      <c r="K1150" s="408">
        <f t="shared" si="43"/>
        <v>0</v>
      </c>
      <c r="L1150" s="11"/>
      <c r="M1150" s="11"/>
    </row>
    <row r="1151" spans="2:13" ht="12.75" hidden="1" customHeight="1">
      <c r="B1151" s="1315"/>
      <c r="C1151" s="904"/>
      <c r="D1151" s="629">
        <v>139</v>
      </c>
      <c r="E1151" s="1298"/>
      <c r="F1151" s="1298"/>
      <c r="G1151" s="1298"/>
      <c r="H1151" s="125">
        <v>0.1</v>
      </c>
      <c r="I1151" s="388"/>
      <c r="J1151" s="280">
        <f t="shared" si="44"/>
        <v>0</v>
      </c>
      <c r="K1151" s="408">
        <f t="shared" si="43"/>
        <v>0</v>
      </c>
      <c r="L1151" s="11"/>
      <c r="M1151" s="11"/>
    </row>
    <row r="1152" spans="2:13" ht="12.75" hidden="1" customHeight="1">
      <c r="B1152" s="1315"/>
      <c r="C1152" s="904"/>
      <c r="D1152" s="629">
        <v>140</v>
      </c>
      <c r="E1152" s="1298"/>
      <c r="F1152" s="1298"/>
      <c r="G1152" s="1298"/>
      <c r="H1152" s="125">
        <v>0.1</v>
      </c>
      <c r="I1152" s="388"/>
      <c r="J1152" s="280">
        <f t="shared" si="44"/>
        <v>0</v>
      </c>
      <c r="K1152" s="408">
        <f t="shared" si="43"/>
        <v>0</v>
      </c>
      <c r="L1152" s="11"/>
      <c r="M1152" s="11"/>
    </row>
    <row r="1153" spans="2:13" ht="12.75" hidden="1" customHeight="1">
      <c r="B1153" s="1315"/>
      <c r="C1153" s="904"/>
      <c r="D1153" s="629">
        <v>141</v>
      </c>
      <c r="E1153" s="1298"/>
      <c r="F1153" s="1298"/>
      <c r="G1153" s="1298"/>
      <c r="H1153" s="125">
        <v>0.1</v>
      </c>
      <c r="I1153" s="388"/>
      <c r="J1153" s="203">
        <f t="shared" si="44"/>
        <v>0</v>
      </c>
      <c r="K1153" s="408">
        <f t="shared" si="43"/>
        <v>0</v>
      </c>
      <c r="L1153" s="11"/>
      <c r="M1153" s="11"/>
    </row>
    <row r="1154" spans="2:13" ht="12.75" hidden="1" customHeight="1">
      <c r="B1154" s="1315"/>
      <c r="C1154" s="904"/>
      <c r="D1154" s="629">
        <v>142</v>
      </c>
      <c r="E1154" s="1298"/>
      <c r="F1154" s="1298"/>
      <c r="G1154" s="1298"/>
      <c r="H1154" s="125">
        <v>0.1</v>
      </c>
      <c r="I1154" s="388"/>
      <c r="J1154" s="280">
        <f t="shared" si="44"/>
        <v>0</v>
      </c>
      <c r="K1154" s="408">
        <f t="shared" si="43"/>
        <v>0</v>
      </c>
      <c r="L1154" s="11"/>
      <c r="M1154" s="11"/>
    </row>
    <row r="1155" spans="2:13" ht="12.75" hidden="1" customHeight="1">
      <c r="B1155" s="1315"/>
      <c r="C1155" s="904"/>
      <c r="D1155" s="629">
        <v>143</v>
      </c>
      <c r="E1155" s="1298"/>
      <c r="F1155" s="1298"/>
      <c r="G1155" s="1298"/>
      <c r="H1155" s="125">
        <v>0.1</v>
      </c>
      <c r="I1155" s="388"/>
      <c r="J1155" s="280">
        <f t="shared" si="44"/>
        <v>0</v>
      </c>
      <c r="K1155" s="408">
        <f t="shared" si="43"/>
        <v>0</v>
      </c>
      <c r="L1155" s="11"/>
      <c r="M1155" s="11"/>
    </row>
    <row r="1156" spans="2:13" ht="12.75" hidden="1" customHeight="1">
      <c r="B1156" s="1315"/>
      <c r="C1156" s="904"/>
      <c r="D1156" s="629">
        <v>144</v>
      </c>
      <c r="E1156" s="1298"/>
      <c r="F1156" s="1298"/>
      <c r="G1156" s="1298"/>
      <c r="H1156" s="125">
        <v>0.1</v>
      </c>
      <c r="I1156" s="388"/>
      <c r="J1156" s="280">
        <f t="shared" si="44"/>
        <v>0</v>
      </c>
      <c r="K1156" s="408">
        <f t="shared" si="43"/>
        <v>0</v>
      </c>
      <c r="L1156" s="11"/>
      <c r="M1156" s="11"/>
    </row>
    <row r="1157" spans="2:13" ht="12.75" hidden="1" customHeight="1">
      <c r="B1157" s="1315"/>
      <c r="C1157" s="904"/>
      <c r="D1157" s="629">
        <v>145</v>
      </c>
      <c r="E1157" s="1298"/>
      <c r="F1157" s="1298"/>
      <c r="G1157" s="1298"/>
      <c r="H1157" s="125">
        <v>0.1</v>
      </c>
      <c r="I1157" s="388"/>
      <c r="J1157" s="280">
        <f t="shared" si="44"/>
        <v>0</v>
      </c>
      <c r="K1157" s="408">
        <f t="shared" si="43"/>
        <v>0</v>
      </c>
      <c r="L1157" s="11"/>
      <c r="M1157" s="11"/>
    </row>
    <row r="1158" spans="2:13" ht="12.75" hidden="1" customHeight="1">
      <c r="B1158" s="1315"/>
      <c r="C1158" s="904"/>
      <c r="D1158" s="629">
        <v>146</v>
      </c>
      <c r="E1158" s="1298"/>
      <c r="F1158" s="1298"/>
      <c r="G1158" s="1298"/>
      <c r="H1158" s="125">
        <v>0.1</v>
      </c>
      <c r="I1158" s="388"/>
      <c r="J1158" s="280">
        <f t="shared" si="44"/>
        <v>0</v>
      </c>
      <c r="K1158" s="408">
        <f t="shared" si="43"/>
        <v>0</v>
      </c>
      <c r="L1158" s="11"/>
      <c r="M1158" s="11"/>
    </row>
    <row r="1159" spans="2:13" ht="12.75" hidden="1" customHeight="1">
      <c r="B1159" s="1315"/>
      <c r="C1159" s="904"/>
      <c r="D1159" s="629">
        <v>147</v>
      </c>
      <c r="E1159" s="1298"/>
      <c r="F1159" s="1298"/>
      <c r="G1159" s="1298"/>
      <c r="H1159" s="125">
        <v>0.1</v>
      </c>
      <c r="I1159" s="388"/>
      <c r="J1159" s="280">
        <f t="shared" si="44"/>
        <v>0</v>
      </c>
      <c r="K1159" s="408">
        <f t="shared" si="43"/>
        <v>0</v>
      </c>
      <c r="L1159" s="11"/>
      <c r="M1159" s="11"/>
    </row>
    <row r="1160" spans="2:13" ht="12.75" hidden="1" customHeight="1">
      <c r="B1160" s="1315"/>
      <c r="C1160" s="904"/>
      <c r="D1160" s="629">
        <v>148</v>
      </c>
      <c r="E1160" s="1298"/>
      <c r="F1160" s="1298"/>
      <c r="G1160" s="1298"/>
      <c r="H1160" s="125">
        <v>0.1</v>
      </c>
      <c r="I1160" s="388"/>
      <c r="J1160" s="203">
        <f t="shared" si="44"/>
        <v>0</v>
      </c>
      <c r="K1160" s="408">
        <f t="shared" si="43"/>
        <v>0</v>
      </c>
      <c r="L1160" s="11"/>
      <c r="M1160" s="11"/>
    </row>
    <row r="1161" spans="2:13" ht="12.75" hidden="1" customHeight="1">
      <c r="B1161" s="1315"/>
      <c r="C1161" s="904"/>
      <c r="D1161" s="629">
        <v>149</v>
      </c>
      <c r="E1161" s="1298"/>
      <c r="F1161" s="1298"/>
      <c r="G1161" s="1298"/>
      <c r="H1161" s="125">
        <v>0.1</v>
      </c>
      <c r="I1161" s="388"/>
      <c r="J1161" s="203">
        <f t="shared" si="44"/>
        <v>0</v>
      </c>
      <c r="K1161" s="408">
        <f t="shared" si="43"/>
        <v>0</v>
      </c>
      <c r="L1161" s="11"/>
      <c r="M1161" s="11"/>
    </row>
    <row r="1162" spans="2:13" ht="12.75" hidden="1" customHeight="1">
      <c r="B1162" s="1315"/>
      <c r="C1162" s="904"/>
      <c r="D1162" s="629">
        <v>150</v>
      </c>
      <c r="E1162" s="1298"/>
      <c r="F1162" s="1298"/>
      <c r="G1162" s="1298"/>
      <c r="H1162" s="125">
        <v>0.1</v>
      </c>
      <c r="I1162" s="388"/>
      <c r="J1162" s="280">
        <f t="shared" si="44"/>
        <v>0</v>
      </c>
      <c r="K1162" s="408">
        <f t="shared" si="43"/>
        <v>0</v>
      </c>
      <c r="L1162" s="11"/>
      <c r="M1162" s="11"/>
    </row>
    <row r="1163" spans="2:13" ht="12.75" hidden="1" customHeight="1">
      <c r="B1163" s="1315"/>
      <c r="C1163" s="904"/>
      <c r="D1163" s="629">
        <v>151</v>
      </c>
      <c r="E1163" s="1298"/>
      <c r="F1163" s="1298"/>
      <c r="G1163" s="1298"/>
      <c r="H1163" s="125">
        <v>0.1</v>
      </c>
      <c r="I1163" s="388"/>
      <c r="J1163" s="280">
        <f t="shared" si="44"/>
        <v>0</v>
      </c>
      <c r="K1163" s="408">
        <f t="shared" si="43"/>
        <v>0</v>
      </c>
      <c r="L1163" s="11"/>
      <c r="M1163" s="11"/>
    </row>
    <row r="1164" spans="2:13" ht="12.75" hidden="1" customHeight="1">
      <c r="B1164" s="1315"/>
      <c r="C1164" s="904"/>
      <c r="D1164" s="629">
        <v>152</v>
      </c>
      <c r="E1164" s="1298"/>
      <c r="F1164" s="1298"/>
      <c r="G1164" s="1298"/>
      <c r="H1164" s="125">
        <v>0.1</v>
      </c>
      <c r="I1164" s="388"/>
      <c r="J1164" s="280">
        <f t="shared" si="44"/>
        <v>0</v>
      </c>
      <c r="K1164" s="408">
        <f t="shared" si="43"/>
        <v>0</v>
      </c>
      <c r="L1164" s="11"/>
      <c r="M1164" s="11"/>
    </row>
    <row r="1165" spans="2:13" ht="12.75" hidden="1" customHeight="1">
      <c r="B1165" s="1315"/>
      <c r="C1165" s="904"/>
      <c r="D1165" s="629">
        <v>153</v>
      </c>
      <c r="E1165" s="1298"/>
      <c r="F1165" s="1298"/>
      <c r="G1165" s="1298"/>
      <c r="H1165" s="125">
        <v>0.1</v>
      </c>
      <c r="I1165" s="388"/>
      <c r="J1165" s="280">
        <f t="shared" si="44"/>
        <v>0</v>
      </c>
      <c r="K1165" s="408">
        <f t="shared" si="43"/>
        <v>0</v>
      </c>
      <c r="L1165" s="11"/>
      <c r="M1165" s="11"/>
    </row>
    <row r="1166" spans="2:13" ht="12.75" hidden="1" customHeight="1">
      <c r="B1166" s="1315"/>
      <c r="C1166" s="904"/>
      <c r="D1166" s="629">
        <v>154</v>
      </c>
      <c r="E1166" s="1298"/>
      <c r="F1166" s="1298"/>
      <c r="G1166" s="1298"/>
      <c r="H1166" s="125">
        <v>0.1</v>
      </c>
      <c r="I1166" s="388"/>
      <c r="J1166" s="280">
        <f t="shared" si="44"/>
        <v>0</v>
      </c>
      <c r="K1166" s="408">
        <f t="shared" si="43"/>
        <v>0</v>
      </c>
      <c r="L1166" s="11"/>
      <c r="M1166" s="11"/>
    </row>
    <row r="1167" spans="2:13" ht="12.75" hidden="1" customHeight="1">
      <c r="B1167" s="1315"/>
      <c r="C1167" s="904"/>
      <c r="D1167" s="629">
        <v>155</v>
      </c>
      <c r="E1167" s="1298"/>
      <c r="F1167" s="1298"/>
      <c r="G1167" s="1298"/>
      <c r="H1167" s="125">
        <v>0.1</v>
      </c>
      <c r="I1167" s="388"/>
      <c r="J1167" s="280">
        <f t="shared" si="44"/>
        <v>0</v>
      </c>
      <c r="K1167" s="408">
        <f t="shared" si="43"/>
        <v>0</v>
      </c>
      <c r="L1167" s="11"/>
      <c r="M1167" s="11"/>
    </row>
    <row r="1168" spans="2:13" ht="12.75" hidden="1" customHeight="1">
      <c r="B1168" s="1315"/>
      <c r="C1168" s="904"/>
      <c r="D1168" s="629">
        <v>156</v>
      </c>
      <c r="E1168" s="1298"/>
      <c r="F1168" s="1298"/>
      <c r="G1168" s="1298"/>
      <c r="H1168" s="125">
        <v>0.1</v>
      </c>
      <c r="I1168" s="388"/>
      <c r="J1168" s="203">
        <f t="shared" si="44"/>
        <v>0</v>
      </c>
      <c r="K1168" s="408">
        <f t="shared" si="43"/>
        <v>0</v>
      </c>
      <c r="L1168" s="11"/>
      <c r="M1168" s="11"/>
    </row>
    <row r="1169" spans="2:13" ht="12.75" hidden="1" customHeight="1">
      <c r="B1169" s="1315"/>
      <c r="C1169" s="904"/>
      <c r="D1169" s="629">
        <v>157</v>
      </c>
      <c r="E1169" s="1298"/>
      <c r="F1169" s="1298"/>
      <c r="G1169" s="1298"/>
      <c r="H1169" s="125">
        <v>0.1</v>
      </c>
      <c r="I1169" s="388"/>
      <c r="J1169" s="203">
        <f t="shared" si="44"/>
        <v>0</v>
      </c>
      <c r="K1169" s="408">
        <f t="shared" si="43"/>
        <v>0</v>
      </c>
      <c r="L1169" s="11"/>
      <c r="M1169" s="11"/>
    </row>
    <row r="1170" spans="2:13" ht="12.75" hidden="1" customHeight="1">
      <c r="B1170" s="1315"/>
      <c r="C1170" s="904"/>
      <c r="D1170" s="629">
        <v>158</v>
      </c>
      <c r="E1170" s="1298"/>
      <c r="F1170" s="1298"/>
      <c r="G1170" s="1298"/>
      <c r="H1170" s="125">
        <v>0.1</v>
      </c>
      <c r="I1170" s="388"/>
      <c r="J1170" s="280">
        <f t="shared" si="44"/>
        <v>0</v>
      </c>
      <c r="K1170" s="408">
        <f t="shared" si="43"/>
        <v>0</v>
      </c>
      <c r="L1170" s="11"/>
      <c r="M1170" s="11"/>
    </row>
    <row r="1171" spans="2:13" ht="12.75" hidden="1" customHeight="1">
      <c r="B1171" s="1315"/>
      <c r="C1171" s="904"/>
      <c r="D1171" s="629">
        <v>159</v>
      </c>
      <c r="E1171" s="1298"/>
      <c r="F1171" s="1298"/>
      <c r="G1171" s="1298"/>
      <c r="H1171" s="125">
        <v>0.1</v>
      </c>
      <c r="I1171" s="388"/>
      <c r="J1171" s="280">
        <f t="shared" si="44"/>
        <v>0</v>
      </c>
      <c r="K1171" s="408">
        <f t="shared" si="43"/>
        <v>0</v>
      </c>
      <c r="L1171" s="11"/>
      <c r="M1171" s="11"/>
    </row>
    <row r="1172" spans="2:13" ht="12.75" hidden="1" customHeight="1">
      <c r="B1172" s="1315"/>
      <c r="C1172" s="904"/>
      <c r="D1172" s="629">
        <v>160</v>
      </c>
      <c r="E1172" s="1298"/>
      <c r="F1172" s="1298"/>
      <c r="G1172" s="1298"/>
      <c r="H1172" s="125">
        <v>0.1</v>
      </c>
      <c r="I1172" s="388"/>
      <c r="J1172" s="280">
        <f t="shared" si="44"/>
        <v>0</v>
      </c>
      <c r="K1172" s="408">
        <f t="shared" si="43"/>
        <v>0</v>
      </c>
      <c r="L1172" s="11"/>
      <c r="M1172" s="11"/>
    </row>
    <row r="1173" spans="2:13" ht="12.75" hidden="1" customHeight="1">
      <c r="B1173" s="1315"/>
      <c r="C1173" s="904"/>
      <c r="D1173" s="629">
        <v>161</v>
      </c>
      <c r="E1173" s="1298"/>
      <c r="F1173" s="1298"/>
      <c r="G1173" s="1298"/>
      <c r="H1173" s="125">
        <v>0.1</v>
      </c>
      <c r="I1173" s="388"/>
      <c r="J1173" s="280">
        <f t="shared" si="44"/>
        <v>0</v>
      </c>
      <c r="K1173" s="408">
        <f t="shared" si="43"/>
        <v>0</v>
      </c>
      <c r="L1173" s="11"/>
      <c r="M1173" s="11"/>
    </row>
    <row r="1174" spans="2:13" ht="12.75" hidden="1" customHeight="1">
      <c r="B1174" s="1315"/>
      <c r="C1174" s="904"/>
      <c r="D1174" s="629">
        <v>162</v>
      </c>
      <c r="E1174" s="1298"/>
      <c r="F1174" s="1298"/>
      <c r="G1174" s="1298"/>
      <c r="H1174" s="125">
        <v>0.1</v>
      </c>
      <c r="I1174" s="388"/>
      <c r="J1174" s="280">
        <f t="shared" si="44"/>
        <v>0</v>
      </c>
      <c r="K1174" s="408">
        <f t="shared" si="43"/>
        <v>0</v>
      </c>
      <c r="L1174" s="11"/>
      <c r="M1174" s="11"/>
    </row>
    <row r="1175" spans="2:13" ht="12.75" hidden="1" customHeight="1">
      <c r="B1175" s="1315"/>
      <c r="C1175" s="904"/>
      <c r="D1175" s="629">
        <v>163</v>
      </c>
      <c r="E1175" s="1298"/>
      <c r="F1175" s="1298"/>
      <c r="G1175" s="1298"/>
      <c r="H1175" s="125">
        <v>0.1</v>
      </c>
      <c r="I1175" s="388"/>
      <c r="J1175" s="280">
        <f t="shared" si="44"/>
        <v>0</v>
      </c>
      <c r="K1175" s="408">
        <f t="shared" si="43"/>
        <v>0</v>
      </c>
      <c r="L1175" s="11"/>
      <c r="M1175" s="11"/>
    </row>
    <row r="1176" spans="2:13" ht="12.75" hidden="1" customHeight="1">
      <c r="B1176" s="1315"/>
      <c r="C1176" s="904"/>
      <c r="D1176" s="629">
        <v>164</v>
      </c>
      <c r="E1176" s="1298"/>
      <c r="F1176" s="1298"/>
      <c r="G1176" s="1298"/>
      <c r="H1176" s="125">
        <v>0.1</v>
      </c>
      <c r="I1176" s="388"/>
      <c r="J1176" s="203">
        <f t="shared" si="44"/>
        <v>0</v>
      </c>
      <c r="K1176" s="408">
        <f t="shared" ref="K1176:K1241" si="45">IF(I1176-J1176&lt;0,0,I1176-J1176)</f>
        <v>0</v>
      </c>
      <c r="L1176" s="11"/>
      <c r="M1176" s="11"/>
    </row>
    <row r="1177" spans="2:13" ht="12.75" hidden="1" customHeight="1">
      <c r="B1177" s="1315"/>
      <c r="C1177" s="904"/>
      <c r="D1177" s="629">
        <v>165</v>
      </c>
      <c r="E1177" s="1298"/>
      <c r="F1177" s="1298"/>
      <c r="G1177" s="1298"/>
      <c r="H1177" s="125">
        <v>0.1</v>
      </c>
      <c r="I1177" s="388"/>
      <c r="J1177" s="203">
        <f t="shared" si="44"/>
        <v>0</v>
      </c>
      <c r="K1177" s="408">
        <f t="shared" si="45"/>
        <v>0</v>
      </c>
      <c r="L1177" s="11"/>
      <c r="M1177" s="11"/>
    </row>
    <row r="1178" spans="2:13" ht="12.75" hidden="1" customHeight="1">
      <c r="B1178" s="1315"/>
      <c r="C1178" s="904"/>
      <c r="D1178" s="629">
        <v>166</v>
      </c>
      <c r="E1178" s="1298"/>
      <c r="F1178" s="1298"/>
      <c r="G1178" s="1298"/>
      <c r="H1178" s="125">
        <v>0.1</v>
      </c>
      <c r="I1178" s="388"/>
      <c r="J1178" s="280">
        <f t="shared" si="44"/>
        <v>0</v>
      </c>
      <c r="K1178" s="408">
        <f t="shared" si="45"/>
        <v>0</v>
      </c>
      <c r="L1178" s="11"/>
      <c r="M1178" s="11"/>
    </row>
    <row r="1179" spans="2:13" ht="12.75" hidden="1" customHeight="1">
      <c r="B1179" s="1315"/>
      <c r="C1179" s="904"/>
      <c r="D1179" s="629">
        <v>167</v>
      </c>
      <c r="E1179" s="1298"/>
      <c r="F1179" s="1298"/>
      <c r="G1179" s="1298"/>
      <c r="H1179" s="125">
        <v>0.1</v>
      </c>
      <c r="I1179" s="388"/>
      <c r="J1179" s="280">
        <f t="shared" si="44"/>
        <v>0</v>
      </c>
      <c r="K1179" s="408">
        <f t="shared" si="45"/>
        <v>0</v>
      </c>
      <c r="L1179" s="11"/>
      <c r="M1179" s="11"/>
    </row>
    <row r="1180" spans="2:13" ht="12.75" hidden="1" customHeight="1">
      <c r="B1180" s="1315"/>
      <c r="C1180" s="904"/>
      <c r="D1180" s="629">
        <v>168</v>
      </c>
      <c r="E1180" s="1298"/>
      <c r="F1180" s="1298"/>
      <c r="G1180" s="1298"/>
      <c r="H1180" s="125">
        <v>0.1</v>
      </c>
      <c r="I1180" s="388"/>
      <c r="J1180" s="280">
        <f t="shared" si="44"/>
        <v>0</v>
      </c>
      <c r="K1180" s="408">
        <f t="shared" si="45"/>
        <v>0</v>
      </c>
      <c r="L1180" s="11"/>
      <c r="M1180" s="11"/>
    </row>
    <row r="1181" spans="2:13" ht="12.75" hidden="1" customHeight="1">
      <c r="B1181" s="1315"/>
      <c r="C1181" s="904"/>
      <c r="D1181" s="629">
        <v>169</v>
      </c>
      <c r="E1181" s="1298"/>
      <c r="F1181" s="1298"/>
      <c r="G1181" s="1298"/>
      <c r="H1181" s="125">
        <v>0.1</v>
      </c>
      <c r="I1181" s="388"/>
      <c r="J1181" s="280">
        <f t="shared" si="44"/>
        <v>0</v>
      </c>
      <c r="K1181" s="408">
        <f t="shared" si="45"/>
        <v>0</v>
      </c>
      <c r="L1181" s="11"/>
      <c r="M1181" s="11"/>
    </row>
    <row r="1182" spans="2:13" ht="12.75" hidden="1" customHeight="1">
      <c r="B1182" s="1315"/>
      <c r="C1182" s="904"/>
      <c r="D1182" s="629">
        <v>170</v>
      </c>
      <c r="E1182" s="1298"/>
      <c r="F1182" s="1298"/>
      <c r="G1182" s="1298"/>
      <c r="H1182" s="125">
        <v>0.1</v>
      </c>
      <c r="I1182" s="388"/>
      <c r="J1182" s="280">
        <f t="shared" si="44"/>
        <v>0</v>
      </c>
      <c r="K1182" s="408">
        <f t="shared" si="45"/>
        <v>0</v>
      </c>
      <c r="L1182" s="11"/>
      <c r="M1182" s="11"/>
    </row>
    <row r="1183" spans="2:13" ht="12.75" hidden="1" customHeight="1">
      <c r="B1183" s="1315"/>
      <c r="C1183" s="904"/>
      <c r="D1183" s="629">
        <v>171</v>
      </c>
      <c r="E1183" s="1298"/>
      <c r="F1183" s="1298"/>
      <c r="G1183" s="1298"/>
      <c r="H1183" s="125">
        <v>0.1</v>
      </c>
      <c r="I1183" s="388"/>
      <c r="J1183" s="280">
        <f t="shared" si="44"/>
        <v>0</v>
      </c>
      <c r="K1183" s="408">
        <f t="shared" si="45"/>
        <v>0</v>
      </c>
      <c r="L1183" s="11"/>
      <c r="M1183" s="11"/>
    </row>
    <row r="1184" spans="2:13" ht="12.75" hidden="1" customHeight="1">
      <c r="B1184" s="1315"/>
      <c r="C1184" s="904"/>
      <c r="D1184" s="629">
        <v>172</v>
      </c>
      <c r="E1184" s="1298"/>
      <c r="F1184" s="1298"/>
      <c r="G1184" s="1298"/>
      <c r="H1184" s="125">
        <v>0.1</v>
      </c>
      <c r="I1184" s="388"/>
      <c r="J1184" s="203">
        <f t="shared" si="44"/>
        <v>0</v>
      </c>
      <c r="K1184" s="408">
        <f t="shared" si="45"/>
        <v>0</v>
      </c>
      <c r="L1184" s="11"/>
      <c r="M1184" s="11"/>
    </row>
    <row r="1185" spans="2:13" ht="12.75" hidden="1" customHeight="1">
      <c r="B1185" s="1315"/>
      <c r="C1185" s="904"/>
      <c r="D1185" s="629">
        <v>173</v>
      </c>
      <c r="E1185" s="1298"/>
      <c r="F1185" s="1298"/>
      <c r="G1185" s="1298"/>
      <c r="H1185" s="125">
        <v>0.1</v>
      </c>
      <c r="I1185" s="388"/>
      <c r="J1185" s="203">
        <f t="shared" si="44"/>
        <v>0</v>
      </c>
      <c r="K1185" s="408">
        <f t="shared" si="45"/>
        <v>0</v>
      </c>
      <c r="L1185" s="11"/>
      <c r="M1185" s="11"/>
    </row>
    <row r="1186" spans="2:13" ht="12.75" hidden="1" customHeight="1">
      <c r="B1186" s="1315"/>
      <c r="C1186" s="904"/>
      <c r="D1186" s="629">
        <v>174</v>
      </c>
      <c r="E1186" s="1298"/>
      <c r="F1186" s="1298"/>
      <c r="G1186" s="1298"/>
      <c r="H1186" s="125">
        <v>0.1</v>
      </c>
      <c r="I1186" s="388"/>
      <c r="J1186" s="280">
        <f t="shared" si="44"/>
        <v>0</v>
      </c>
      <c r="K1186" s="408">
        <f t="shared" si="45"/>
        <v>0</v>
      </c>
      <c r="L1186" s="11"/>
      <c r="M1186" s="11"/>
    </row>
    <row r="1187" spans="2:13" ht="12.75" hidden="1" customHeight="1">
      <c r="B1187" s="1315"/>
      <c r="C1187" s="904"/>
      <c r="D1187" s="629">
        <v>175</v>
      </c>
      <c r="E1187" s="1298"/>
      <c r="F1187" s="1298"/>
      <c r="G1187" s="1298"/>
      <c r="H1187" s="125">
        <v>0.1</v>
      </c>
      <c r="I1187" s="388"/>
      <c r="J1187" s="280">
        <f t="shared" si="44"/>
        <v>0</v>
      </c>
      <c r="K1187" s="408">
        <f t="shared" si="45"/>
        <v>0</v>
      </c>
      <c r="L1187" s="11"/>
      <c r="M1187" s="11"/>
    </row>
    <row r="1188" spans="2:13" ht="12.75" hidden="1" customHeight="1">
      <c r="B1188" s="1315"/>
      <c r="C1188" s="904"/>
      <c r="D1188" s="629">
        <v>176</v>
      </c>
      <c r="E1188" s="1298"/>
      <c r="F1188" s="1298"/>
      <c r="G1188" s="1298"/>
      <c r="H1188" s="125">
        <v>0.1</v>
      </c>
      <c r="I1188" s="388"/>
      <c r="J1188" s="280">
        <f t="shared" si="44"/>
        <v>0</v>
      </c>
      <c r="K1188" s="408">
        <f t="shared" si="45"/>
        <v>0</v>
      </c>
      <c r="L1188" s="11"/>
      <c r="M1188" s="11"/>
    </row>
    <row r="1189" spans="2:13" ht="12.75" hidden="1" customHeight="1">
      <c r="B1189" s="1315"/>
      <c r="C1189" s="904"/>
      <c r="D1189" s="629">
        <v>177</v>
      </c>
      <c r="E1189" s="1298"/>
      <c r="F1189" s="1298"/>
      <c r="G1189" s="1298"/>
      <c r="H1189" s="125">
        <v>0.1</v>
      </c>
      <c r="I1189" s="388"/>
      <c r="J1189" s="203">
        <f t="shared" si="44"/>
        <v>0</v>
      </c>
      <c r="K1189" s="408">
        <f t="shared" si="45"/>
        <v>0</v>
      </c>
      <c r="L1189" s="11"/>
      <c r="M1189" s="11"/>
    </row>
    <row r="1190" spans="2:13" ht="12.75" hidden="1" customHeight="1">
      <c r="B1190" s="1315"/>
      <c r="C1190" s="904"/>
      <c r="D1190" s="629">
        <v>178</v>
      </c>
      <c r="E1190" s="1298"/>
      <c r="F1190" s="1298"/>
      <c r="G1190" s="1298"/>
      <c r="H1190" s="125">
        <v>0.1</v>
      </c>
      <c r="I1190" s="388"/>
      <c r="J1190" s="203">
        <f t="shared" si="44"/>
        <v>0</v>
      </c>
      <c r="K1190" s="408">
        <f t="shared" si="45"/>
        <v>0</v>
      </c>
      <c r="L1190" s="11"/>
      <c r="M1190" s="11"/>
    </row>
    <row r="1191" spans="2:13" ht="12.75" hidden="1" customHeight="1">
      <c r="B1191" s="1315"/>
      <c r="C1191" s="904"/>
      <c r="D1191" s="629">
        <v>179</v>
      </c>
      <c r="E1191" s="1298"/>
      <c r="F1191" s="1298"/>
      <c r="G1191" s="1298"/>
      <c r="H1191" s="125">
        <v>0.1</v>
      </c>
      <c r="I1191" s="388"/>
      <c r="J1191" s="280">
        <f t="shared" si="44"/>
        <v>0</v>
      </c>
      <c r="K1191" s="408">
        <f t="shared" si="45"/>
        <v>0</v>
      </c>
      <c r="L1191" s="11"/>
      <c r="M1191" s="11"/>
    </row>
    <row r="1192" spans="2:13" ht="12.75" hidden="1" customHeight="1">
      <c r="B1192" s="1315"/>
      <c r="C1192" s="904"/>
      <c r="D1192" s="629">
        <v>180</v>
      </c>
      <c r="E1192" s="1298"/>
      <c r="F1192" s="1298"/>
      <c r="G1192" s="1298"/>
      <c r="H1192" s="125">
        <v>0.1</v>
      </c>
      <c r="I1192" s="388"/>
      <c r="J1192" s="280">
        <f t="shared" si="44"/>
        <v>0</v>
      </c>
      <c r="K1192" s="408">
        <f t="shared" si="45"/>
        <v>0</v>
      </c>
      <c r="L1192" s="11"/>
      <c r="M1192" s="11"/>
    </row>
    <row r="1193" spans="2:13" ht="12.75" hidden="1" customHeight="1">
      <c r="B1193" s="1315"/>
      <c r="C1193" s="904"/>
      <c r="D1193" s="629">
        <v>181</v>
      </c>
      <c r="E1193" s="1298"/>
      <c r="F1193" s="1298"/>
      <c r="G1193" s="1298"/>
      <c r="H1193" s="125">
        <v>0.1</v>
      </c>
      <c r="I1193" s="388"/>
      <c r="J1193" s="280">
        <f t="shared" si="44"/>
        <v>0</v>
      </c>
      <c r="K1193" s="408">
        <f t="shared" si="45"/>
        <v>0</v>
      </c>
      <c r="L1193" s="11"/>
      <c r="M1193" s="11"/>
    </row>
    <row r="1194" spans="2:13" ht="12.75" hidden="1" customHeight="1">
      <c r="B1194" s="1315"/>
      <c r="C1194" s="904"/>
      <c r="D1194" s="629">
        <v>182</v>
      </c>
      <c r="E1194" s="1298"/>
      <c r="F1194" s="1298"/>
      <c r="G1194" s="1298"/>
      <c r="H1194" s="125">
        <v>0.1</v>
      </c>
      <c r="I1194" s="388"/>
      <c r="J1194" s="280">
        <f t="shared" si="44"/>
        <v>0</v>
      </c>
      <c r="K1194" s="408">
        <f t="shared" si="45"/>
        <v>0</v>
      </c>
      <c r="L1194" s="11"/>
      <c r="M1194" s="11"/>
    </row>
    <row r="1195" spans="2:13" ht="12.75" hidden="1" customHeight="1">
      <c r="B1195" s="1315"/>
      <c r="C1195" s="904"/>
      <c r="D1195" s="629">
        <v>183</v>
      </c>
      <c r="E1195" s="1298"/>
      <c r="F1195" s="1298"/>
      <c r="G1195" s="1298"/>
      <c r="H1195" s="125">
        <v>0.1</v>
      </c>
      <c r="I1195" s="388"/>
      <c r="J1195" s="280">
        <f t="shared" si="44"/>
        <v>0</v>
      </c>
      <c r="K1195" s="408">
        <f t="shared" si="45"/>
        <v>0</v>
      </c>
      <c r="L1195" s="11"/>
      <c r="M1195" s="11"/>
    </row>
    <row r="1196" spans="2:13" ht="12.75" hidden="1" customHeight="1">
      <c r="B1196" s="1315"/>
      <c r="C1196" s="904"/>
      <c r="D1196" s="629">
        <v>184</v>
      </c>
      <c r="E1196" s="1298"/>
      <c r="F1196" s="1298"/>
      <c r="G1196" s="1298"/>
      <c r="H1196" s="125">
        <v>0.1</v>
      </c>
      <c r="I1196" s="388"/>
      <c r="J1196" s="280">
        <f t="shared" si="44"/>
        <v>0</v>
      </c>
      <c r="K1196" s="408">
        <f t="shared" si="45"/>
        <v>0</v>
      </c>
      <c r="L1196" s="11"/>
      <c r="M1196" s="11"/>
    </row>
    <row r="1197" spans="2:13" ht="12.75" hidden="1" customHeight="1">
      <c r="B1197" s="1315"/>
      <c r="C1197" s="904"/>
      <c r="D1197" s="629">
        <v>185</v>
      </c>
      <c r="E1197" s="1298"/>
      <c r="F1197" s="1298"/>
      <c r="G1197" s="1298"/>
      <c r="H1197" s="125">
        <v>0.1</v>
      </c>
      <c r="I1197" s="388"/>
      <c r="J1197" s="203">
        <f t="shared" si="44"/>
        <v>0</v>
      </c>
      <c r="K1197" s="408">
        <f t="shared" si="45"/>
        <v>0</v>
      </c>
      <c r="L1197" s="11"/>
      <c r="M1197" s="11"/>
    </row>
    <row r="1198" spans="2:13" ht="12.75" hidden="1" customHeight="1">
      <c r="B1198" s="1315"/>
      <c r="C1198" s="904"/>
      <c r="D1198" s="629">
        <v>186</v>
      </c>
      <c r="E1198" s="1298"/>
      <c r="F1198" s="1298"/>
      <c r="G1198" s="1298"/>
      <c r="H1198" s="125">
        <v>0.1</v>
      </c>
      <c r="I1198" s="388"/>
      <c r="J1198" s="203">
        <f t="shared" si="44"/>
        <v>0</v>
      </c>
      <c r="K1198" s="408">
        <f t="shared" si="45"/>
        <v>0</v>
      </c>
      <c r="L1198" s="11"/>
      <c r="M1198" s="11"/>
    </row>
    <row r="1199" spans="2:13" ht="12.75" hidden="1" customHeight="1">
      <c r="B1199" s="1315"/>
      <c r="C1199" s="904"/>
      <c r="D1199" s="629">
        <v>187</v>
      </c>
      <c r="E1199" s="1298"/>
      <c r="F1199" s="1298"/>
      <c r="G1199" s="1298"/>
      <c r="H1199" s="125">
        <v>0.1</v>
      </c>
      <c r="I1199" s="388"/>
      <c r="J1199" s="280">
        <f t="shared" si="44"/>
        <v>0</v>
      </c>
      <c r="K1199" s="408">
        <f t="shared" si="45"/>
        <v>0</v>
      </c>
      <c r="L1199" s="11"/>
      <c r="M1199" s="11"/>
    </row>
    <row r="1200" spans="2:13" ht="12.75" hidden="1" customHeight="1">
      <c r="B1200" s="1315"/>
      <c r="C1200" s="904"/>
      <c r="D1200" s="629">
        <v>188</v>
      </c>
      <c r="E1200" s="1298"/>
      <c r="F1200" s="1298"/>
      <c r="G1200" s="1298"/>
      <c r="H1200" s="125">
        <v>0.1</v>
      </c>
      <c r="I1200" s="388"/>
      <c r="J1200" s="280">
        <f t="shared" si="44"/>
        <v>0</v>
      </c>
      <c r="K1200" s="408">
        <f t="shared" si="45"/>
        <v>0</v>
      </c>
      <c r="L1200" s="11"/>
      <c r="M1200" s="11"/>
    </row>
    <row r="1201" spans="2:13" ht="12.75" hidden="1" customHeight="1">
      <c r="B1201" s="1315"/>
      <c r="C1201" s="904"/>
      <c r="D1201" s="629">
        <v>189</v>
      </c>
      <c r="E1201" s="1298"/>
      <c r="F1201" s="1298"/>
      <c r="G1201" s="1298"/>
      <c r="H1201" s="125">
        <v>0.1</v>
      </c>
      <c r="I1201" s="388"/>
      <c r="J1201" s="280">
        <f t="shared" si="44"/>
        <v>0</v>
      </c>
      <c r="K1201" s="408">
        <f t="shared" si="45"/>
        <v>0</v>
      </c>
      <c r="L1201" s="11"/>
      <c r="M1201" s="11"/>
    </row>
    <row r="1202" spans="2:13" ht="12.75" hidden="1" customHeight="1">
      <c r="B1202" s="1315"/>
      <c r="C1202" s="904"/>
      <c r="D1202" s="629">
        <v>190</v>
      </c>
      <c r="E1202" s="1298"/>
      <c r="F1202" s="1298"/>
      <c r="G1202" s="1298"/>
      <c r="H1202" s="125">
        <v>0.1</v>
      </c>
      <c r="I1202" s="388"/>
      <c r="J1202" s="280">
        <f t="shared" si="44"/>
        <v>0</v>
      </c>
      <c r="K1202" s="408">
        <f t="shared" si="45"/>
        <v>0</v>
      </c>
      <c r="L1202" s="11"/>
      <c r="M1202" s="11"/>
    </row>
    <row r="1203" spans="2:13" ht="12.75" hidden="1" customHeight="1">
      <c r="B1203" s="1315"/>
      <c r="C1203" s="904"/>
      <c r="D1203" s="629">
        <v>191</v>
      </c>
      <c r="E1203" s="1298"/>
      <c r="F1203" s="1298"/>
      <c r="G1203" s="1298"/>
      <c r="H1203" s="125">
        <v>0.1</v>
      </c>
      <c r="I1203" s="388"/>
      <c r="J1203" s="280">
        <f t="shared" si="44"/>
        <v>0</v>
      </c>
      <c r="K1203" s="408">
        <f t="shared" si="45"/>
        <v>0</v>
      </c>
      <c r="L1203" s="11"/>
      <c r="M1203" s="11"/>
    </row>
    <row r="1204" spans="2:13" ht="12.75" hidden="1" customHeight="1">
      <c r="B1204" s="1315"/>
      <c r="C1204" s="904"/>
      <c r="D1204" s="629">
        <v>192</v>
      </c>
      <c r="E1204" s="1298"/>
      <c r="F1204" s="1298"/>
      <c r="G1204" s="1298"/>
      <c r="H1204" s="125">
        <v>0.1</v>
      </c>
      <c r="I1204" s="388"/>
      <c r="J1204" s="280">
        <f t="shared" si="44"/>
        <v>0</v>
      </c>
      <c r="K1204" s="408">
        <f t="shared" si="45"/>
        <v>0</v>
      </c>
      <c r="L1204" s="11"/>
      <c r="M1204" s="11"/>
    </row>
    <row r="1205" spans="2:13" ht="12.75" hidden="1" customHeight="1">
      <c r="B1205" s="1315"/>
      <c r="C1205" s="904"/>
      <c r="D1205" s="629">
        <v>193</v>
      </c>
      <c r="E1205" s="1298"/>
      <c r="F1205" s="1298"/>
      <c r="G1205" s="1298"/>
      <c r="H1205" s="125">
        <v>0.1</v>
      </c>
      <c r="I1205" s="388"/>
      <c r="J1205" s="203">
        <f t="shared" ref="J1205:J1268" si="46">$I$12030*H1205</f>
        <v>0</v>
      </c>
      <c r="K1205" s="408">
        <f t="shared" si="45"/>
        <v>0</v>
      </c>
      <c r="L1205" s="11"/>
      <c r="M1205" s="11"/>
    </row>
    <row r="1206" spans="2:13" ht="12.75" hidden="1" customHeight="1">
      <c r="B1206" s="1315"/>
      <c r="C1206" s="904"/>
      <c r="D1206" s="629">
        <v>194</v>
      </c>
      <c r="E1206" s="1298"/>
      <c r="F1206" s="1298"/>
      <c r="G1206" s="1298"/>
      <c r="H1206" s="125">
        <v>0.1</v>
      </c>
      <c r="I1206" s="388"/>
      <c r="J1206" s="203">
        <f t="shared" si="46"/>
        <v>0</v>
      </c>
      <c r="K1206" s="408">
        <f t="shared" si="45"/>
        <v>0</v>
      </c>
      <c r="L1206" s="11"/>
      <c r="M1206" s="11"/>
    </row>
    <row r="1207" spans="2:13" ht="12.75" hidden="1" customHeight="1">
      <c r="B1207" s="1315"/>
      <c r="C1207" s="904"/>
      <c r="D1207" s="629">
        <v>195</v>
      </c>
      <c r="E1207" s="1298"/>
      <c r="F1207" s="1298"/>
      <c r="G1207" s="1298"/>
      <c r="H1207" s="125">
        <v>0.1</v>
      </c>
      <c r="I1207" s="388"/>
      <c r="J1207" s="203">
        <f t="shared" si="46"/>
        <v>0</v>
      </c>
      <c r="K1207" s="408">
        <f t="shared" si="45"/>
        <v>0</v>
      </c>
      <c r="L1207" s="11"/>
      <c r="M1207" s="11"/>
    </row>
    <row r="1208" spans="2:13" ht="12.75" hidden="1" customHeight="1">
      <c r="B1208" s="1315"/>
      <c r="C1208" s="904"/>
      <c r="D1208" s="629">
        <v>196</v>
      </c>
      <c r="E1208" s="1298"/>
      <c r="F1208" s="1298"/>
      <c r="G1208" s="1298"/>
      <c r="H1208" s="125">
        <v>0.1</v>
      </c>
      <c r="I1208" s="388"/>
      <c r="J1208" s="280">
        <f t="shared" si="46"/>
        <v>0</v>
      </c>
      <c r="K1208" s="408">
        <f t="shared" si="45"/>
        <v>0</v>
      </c>
      <c r="L1208" s="11"/>
      <c r="M1208" s="11"/>
    </row>
    <row r="1209" spans="2:13" ht="12.75" hidden="1" customHeight="1">
      <c r="B1209" s="1315"/>
      <c r="C1209" s="904"/>
      <c r="D1209" s="629">
        <v>197</v>
      </c>
      <c r="E1209" s="1298"/>
      <c r="F1209" s="1298"/>
      <c r="G1209" s="1298"/>
      <c r="H1209" s="125">
        <v>0.1</v>
      </c>
      <c r="I1209" s="388"/>
      <c r="J1209" s="280">
        <f t="shared" si="46"/>
        <v>0</v>
      </c>
      <c r="K1209" s="408">
        <f t="shared" si="45"/>
        <v>0</v>
      </c>
      <c r="L1209" s="11"/>
      <c r="M1209" s="11"/>
    </row>
    <row r="1210" spans="2:13" ht="12.75" hidden="1" customHeight="1">
      <c r="B1210" s="1315"/>
      <c r="C1210" s="904"/>
      <c r="D1210" s="629">
        <v>198</v>
      </c>
      <c r="E1210" s="1298"/>
      <c r="F1210" s="1298"/>
      <c r="G1210" s="1298"/>
      <c r="H1210" s="125">
        <v>0.1</v>
      </c>
      <c r="I1210" s="388"/>
      <c r="J1210" s="280">
        <f t="shared" si="46"/>
        <v>0</v>
      </c>
      <c r="K1210" s="408">
        <f t="shared" si="45"/>
        <v>0</v>
      </c>
      <c r="L1210" s="11"/>
      <c r="M1210" s="11"/>
    </row>
    <row r="1211" spans="2:13" ht="12.75" hidden="1" customHeight="1">
      <c r="B1211" s="1315"/>
      <c r="C1211" s="904"/>
      <c r="D1211" s="629">
        <v>199</v>
      </c>
      <c r="E1211" s="1298"/>
      <c r="F1211" s="1298"/>
      <c r="G1211" s="1298"/>
      <c r="H1211" s="125">
        <v>0.1</v>
      </c>
      <c r="I1211" s="388"/>
      <c r="J1211" s="280">
        <f t="shared" si="46"/>
        <v>0</v>
      </c>
      <c r="K1211" s="408">
        <f t="shared" si="45"/>
        <v>0</v>
      </c>
      <c r="L1211" s="11"/>
      <c r="M1211" s="11"/>
    </row>
    <row r="1212" spans="2:13" ht="12.75" hidden="1" customHeight="1">
      <c r="B1212" s="1315"/>
      <c r="C1212" s="904"/>
      <c r="D1212" s="629">
        <v>200</v>
      </c>
      <c r="E1212" s="1298"/>
      <c r="F1212" s="1298"/>
      <c r="G1212" s="1298"/>
      <c r="H1212" s="125">
        <v>0.1</v>
      </c>
      <c r="I1212" s="388"/>
      <c r="J1212" s="280">
        <f t="shared" si="46"/>
        <v>0</v>
      </c>
      <c r="K1212" s="408">
        <f t="shared" si="45"/>
        <v>0</v>
      </c>
      <c r="L1212" s="11"/>
      <c r="M1212" s="11"/>
    </row>
    <row r="1213" spans="2:13" ht="12.75" hidden="1" customHeight="1">
      <c r="B1213" s="1315"/>
      <c r="C1213" s="904"/>
      <c r="D1213" s="629">
        <v>201</v>
      </c>
      <c r="E1213" s="1298"/>
      <c r="F1213" s="1298"/>
      <c r="G1213" s="1298"/>
      <c r="H1213" s="125">
        <v>0.1</v>
      </c>
      <c r="I1213" s="388"/>
      <c r="J1213" s="280">
        <f t="shared" si="46"/>
        <v>0</v>
      </c>
      <c r="K1213" s="408">
        <f t="shared" si="45"/>
        <v>0</v>
      </c>
      <c r="L1213" s="11"/>
      <c r="M1213" s="11"/>
    </row>
    <row r="1214" spans="2:13" ht="12.75" hidden="1" customHeight="1">
      <c r="B1214" s="1315"/>
      <c r="C1214" s="904"/>
      <c r="D1214" s="629">
        <v>202</v>
      </c>
      <c r="E1214" s="1298"/>
      <c r="F1214" s="1298"/>
      <c r="G1214" s="1298"/>
      <c r="H1214" s="125">
        <v>0.1</v>
      </c>
      <c r="I1214" s="388"/>
      <c r="J1214" s="203">
        <f t="shared" si="46"/>
        <v>0</v>
      </c>
      <c r="K1214" s="408">
        <f t="shared" si="45"/>
        <v>0</v>
      </c>
      <c r="L1214" s="11"/>
      <c r="M1214" s="11"/>
    </row>
    <row r="1215" spans="2:13" ht="12.75" hidden="1" customHeight="1">
      <c r="B1215" s="1315"/>
      <c r="C1215" s="904"/>
      <c r="D1215" s="629">
        <v>203</v>
      </c>
      <c r="E1215" s="1298"/>
      <c r="F1215" s="1298"/>
      <c r="G1215" s="1298"/>
      <c r="H1215" s="125">
        <v>0.1</v>
      </c>
      <c r="I1215" s="388"/>
      <c r="J1215" s="203">
        <f t="shared" si="46"/>
        <v>0</v>
      </c>
      <c r="K1215" s="408">
        <f t="shared" si="45"/>
        <v>0</v>
      </c>
      <c r="L1215" s="11"/>
      <c r="M1215" s="11"/>
    </row>
    <row r="1216" spans="2:13" ht="12.75" hidden="1" customHeight="1">
      <c r="B1216" s="1315"/>
      <c r="C1216" s="904"/>
      <c r="D1216" s="629">
        <v>204</v>
      </c>
      <c r="E1216" s="1298"/>
      <c r="F1216" s="1298"/>
      <c r="G1216" s="1298"/>
      <c r="H1216" s="125">
        <v>0.1</v>
      </c>
      <c r="I1216" s="388"/>
      <c r="J1216" s="280">
        <f t="shared" si="46"/>
        <v>0</v>
      </c>
      <c r="K1216" s="408">
        <f t="shared" si="45"/>
        <v>0</v>
      </c>
      <c r="L1216" s="11"/>
      <c r="M1216" s="11"/>
    </row>
    <row r="1217" spans="2:13" ht="12.75" hidden="1" customHeight="1">
      <c r="B1217" s="1315"/>
      <c r="C1217" s="904"/>
      <c r="D1217" s="629">
        <v>205</v>
      </c>
      <c r="E1217" s="1298"/>
      <c r="F1217" s="1298"/>
      <c r="G1217" s="1298"/>
      <c r="H1217" s="125">
        <v>0.1</v>
      </c>
      <c r="I1217" s="388"/>
      <c r="J1217" s="280">
        <f t="shared" si="46"/>
        <v>0</v>
      </c>
      <c r="K1217" s="408">
        <f t="shared" si="45"/>
        <v>0</v>
      </c>
      <c r="L1217" s="11"/>
      <c r="M1217" s="11"/>
    </row>
    <row r="1218" spans="2:13" ht="12.75" hidden="1" customHeight="1">
      <c r="B1218" s="1315"/>
      <c r="C1218" s="904"/>
      <c r="D1218" s="629">
        <v>206</v>
      </c>
      <c r="E1218" s="1298"/>
      <c r="F1218" s="1298"/>
      <c r="G1218" s="1298"/>
      <c r="H1218" s="125">
        <v>0.1</v>
      </c>
      <c r="I1218" s="388"/>
      <c r="J1218" s="280">
        <f t="shared" si="46"/>
        <v>0</v>
      </c>
      <c r="K1218" s="408">
        <f t="shared" si="45"/>
        <v>0</v>
      </c>
      <c r="L1218" s="11"/>
      <c r="M1218" s="11"/>
    </row>
    <row r="1219" spans="2:13" ht="12.75" hidden="1" customHeight="1">
      <c r="B1219" s="1315"/>
      <c r="C1219" s="904"/>
      <c r="D1219" s="629">
        <v>207</v>
      </c>
      <c r="E1219" s="1298"/>
      <c r="F1219" s="1298"/>
      <c r="G1219" s="1298"/>
      <c r="H1219" s="125">
        <v>0.1</v>
      </c>
      <c r="I1219" s="388"/>
      <c r="J1219" s="280">
        <f t="shared" si="46"/>
        <v>0</v>
      </c>
      <c r="K1219" s="408">
        <f t="shared" si="45"/>
        <v>0</v>
      </c>
      <c r="L1219" s="11"/>
      <c r="M1219" s="11"/>
    </row>
    <row r="1220" spans="2:13" ht="12.75" hidden="1" customHeight="1">
      <c r="B1220" s="1315"/>
      <c r="C1220" s="904"/>
      <c r="D1220" s="629">
        <v>208</v>
      </c>
      <c r="E1220" s="1298"/>
      <c r="F1220" s="1298"/>
      <c r="G1220" s="1298"/>
      <c r="H1220" s="125">
        <v>0.1</v>
      </c>
      <c r="I1220" s="388"/>
      <c r="J1220" s="280">
        <f t="shared" si="46"/>
        <v>0</v>
      </c>
      <c r="K1220" s="408">
        <f t="shared" si="45"/>
        <v>0</v>
      </c>
      <c r="L1220" s="11"/>
      <c r="M1220" s="11"/>
    </row>
    <row r="1221" spans="2:13" ht="12.75" hidden="1" customHeight="1">
      <c r="B1221" s="1315"/>
      <c r="C1221" s="904"/>
      <c r="D1221" s="629">
        <v>209</v>
      </c>
      <c r="E1221" s="1298"/>
      <c r="F1221" s="1298"/>
      <c r="G1221" s="1298"/>
      <c r="H1221" s="125">
        <v>0.1</v>
      </c>
      <c r="I1221" s="388"/>
      <c r="J1221" s="280">
        <f t="shared" si="46"/>
        <v>0</v>
      </c>
      <c r="K1221" s="408">
        <f t="shared" si="45"/>
        <v>0</v>
      </c>
      <c r="L1221" s="11"/>
      <c r="M1221" s="11"/>
    </row>
    <row r="1222" spans="2:13" ht="12.75" hidden="1" customHeight="1">
      <c r="B1222" s="1315"/>
      <c r="C1222" s="904"/>
      <c r="D1222" s="629">
        <v>210</v>
      </c>
      <c r="E1222" s="1298"/>
      <c r="F1222" s="1298"/>
      <c r="G1222" s="1298"/>
      <c r="H1222" s="125">
        <v>0.1</v>
      </c>
      <c r="I1222" s="388"/>
      <c r="J1222" s="203">
        <f t="shared" si="46"/>
        <v>0</v>
      </c>
      <c r="K1222" s="408">
        <f t="shared" si="45"/>
        <v>0</v>
      </c>
      <c r="L1222" s="11"/>
      <c r="M1222" s="11"/>
    </row>
    <row r="1223" spans="2:13" ht="12.75" hidden="1" customHeight="1">
      <c r="B1223" s="1315"/>
      <c r="C1223" s="904"/>
      <c r="D1223" s="629">
        <v>211</v>
      </c>
      <c r="E1223" s="1298"/>
      <c r="F1223" s="1298"/>
      <c r="G1223" s="1298"/>
      <c r="H1223" s="125">
        <v>0.1</v>
      </c>
      <c r="I1223" s="388"/>
      <c r="J1223" s="203">
        <f t="shared" si="46"/>
        <v>0</v>
      </c>
      <c r="K1223" s="408">
        <f t="shared" si="45"/>
        <v>0</v>
      </c>
      <c r="L1223" s="11"/>
      <c r="M1223" s="11"/>
    </row>
    <row r="1224" spans="2:13" ht="12.75" hidden="1" customHeight="1">
      <c r="B1224" s="1315"/>
      <c r="C1224" s="904"/>
      <c r="D1224" s="629">
        <v>212</v>
      </c>
      <c r="E1224" s="1298"/>
      <c r="F1224" s="1298"/>
      <c r="G1224" s="1298"/>
      <c r="H1224" s="125">
        <v>0.1</v>
      </c>
      <c r="I1224" s="388"/>
      <c r="J1224" s="280">
        <f t="shared" si="46"/>
        <v>0</v>
      </c>
      <c r="K1224" s="408">
        <f t="shared" si="45"/>
        <v>0</v>
      </c>
      <c r="L1224" s="11"/>
      <c r="M1224" s="11"/>
    </row>
    <row r="1225" spans="2:13" ht="12.75" hidden="1" customHeight="1">
      <c r="B1225" s="1315"/>
      <c r="C1225" s="904"/>
      <c r="D1225" s="629">
        <v>213</v>
      </c>
      <c r="E1225" s="1298"/>
      <c r="F1225" s="1298"/>
      <c r="G1225" s="1298"/>
      <c r="H1225" s="125">
        <v>0.1</v>
      </c>
      <c r="I1225" s="388"/>
      <c r="J1225" s="280">
        <f t="shared" si="46"/>
        <v>0</v>
      </c>
      <c r="K1225" s="408">
        <f t="shared" si="45"/>
        <v>0</v>
      </c>
      <c r="L1225" s="11"/>
      <c r="M1225" s="11"/>
    </row>
    <row r="1226" spans="2:13" ht="12.75" hidden="1" customHeight="1">
      <c r="B1226" s="1315"/>
      <c r="C1226" s="904"/>
      <c r="D1226" s="629">
        <v>214</v>
      </c>
      <c r="E1226" s="1298"/>
      <c r="F1226" s="1298"/>
      <c r="G1226" s="1298"/>
      <c r="H1226" s="125">
        <v>0.1</v>
      </c>
      <c r="I1226" s="388"/>
      <c r="J1226" s="280">
        <f t="shared" si="46"/>
        <v>0</v>
      </c>
      <c r="K1226" s="408">
        <f t="shared" si="45"/>
        <v>0</v>
      </c>
      <c r="L1226" s="11"/>
      <c r="M1226" s="11"/>
    </row>
    <row r="1227" spans="2:13" ht="12.75" hidden="1" customHeight="1">
      <c r="B1227" s="1315"/>
      <c r="C1227" s="904"/>
      <c r="D1227" s="629">
        <v>215</v>
      </c>
      <c r="E1227" s="1298"/>
      <c r="F1227" s="1298"/>
      <c r="G1227" s="1298"/>
      <c r="H1227" s="125">
        <v>0.1</v>
      </c>
      <c r="I1227" s="388"/>
      <c r="J1227" s="280">
        <f t="shared" si="46"/>
        <v>0</v>
      </c>
      <c r="K1227" s="408">
        <f t="shared" si="45"/>
        <v>0</v>
      </c>
      <c r="L1227" s="11"/>
      <c r="M1227" s="11"/>
    </row>
    <row r="1228" spans="2:13" ht="12.75" hidden="1" customHeight="1">
      <c r="B1228" s="1315"/>
      <c r="C1228" s="904"/>
      <c r="D1228" s="629">
        <v>216</v>
      </c>
      <c r="E1228" s="1298"/>
      <c r="F1228" s="1298"/>
      <c r="G1228" s="1298"/>
      <c r="H1228" s="125">
        <v>0.1</v>
      </c>
      <c r="I1228" s="388"/>
      <c r="J1228" s="280">
        <f t="shared" si="46"/>
        <v>0</v>
      </c>
      <c r="K1228" s="408">
        <f t="shared" si="45"/>
        <v>0</v>
      </c>
      <c r="L1228" s="11"/>
      <c r="M1228" s="11"/>
    </row>
    <row r="1229" spans="2:13" ht="12.75" hidden="1" customHeight="1">
      <c r="B1229" s="1315"/>
      <c r="C1229" s="904"/>
      <c r="D1229" s="629">
        <v>217</v>
      </c>
      <c r="E1229" s="1298"/>
      <c r="F1229" s="1298"/>
      <c r="G1229" s="1298"/>
      <c r="H1229" s="125">
        <v>0.1</v>
      </c>
      <c r="I1229" s="388"/>
      <c r="J1229" s="280">
        <f t="shared" si="46"/>
        <v>0</v>
      </c>
      <c r="K1229" s="408">
        <f t="shared" si="45"/>
        <v>0</v>
      </c>
      <c r="L1229" s="11"/>
      <c r="M1229" s="11"/>
    </row>
    <row r="1230" spans="2:13" ht="12.75" hidden="1" customHeight="1">
      <c r="B1230" s="1315"/>
      <c r="C1230" s="904"/>
      <c r="D1230" s="629">
        <v>218</v>
      </c>
      <c r="E1230" s="1298"/>
      <c r="F1230" s="1298"/>
      <c r="G1230" s="1298"/>
      <c r="H1230" s="125">
        <v>0.1</v>
      </c>
      <c r="I1230" s="388"/>
      <c r="J1230" s="203">
        <f t="shared" si="46"/>
        <v>0</v>
      </c>
      <c r="K1230" s="408">
        <f t="shared" si="45"/>
        <v>0</v>
      </c>
      <c r="L1230" s="11"/>
      <c r="M1230" s="11"/>
    </row>
    <row r="1231" spans="2:13" ht="12.75" hidden="1" customHeight="1">
      <c r="B1231" s="1315"/>
      <c r="C1231" s="904"/>
      <c r="D1231" s="629">
        <v>219</v>
      </c>
      <c r="E1231" s="1298"/>
      <c r="F1231" s="1298"/>
      <c r="G1231" s="1298"/>
      <c r="H1231" s="125">
        <v>0.1</v>
      </c>
      <c r="I1231" s="388"/>
      <c r="J1231" s="203">
        <f t="shared" si="46"/>
        <v>0</v>
      </c>
      <c r="K1231" s="408">
        <f t="shared" si="45"/>
        <v>0</v>
      </c>
      <c r="L1231" s="11"/>
      <c r="M1231" s="11"/>
    </row>
    <row r="1232" spans="2:13" ht="12.75" hidden="1" customHeight="1">
      <c r="B1232" s="1315"/>
      <c r="C1232" s="904"/>
      <c r="D1232" s="629">
        <v>220</v>
      </c>
      <c r="E1232" s="1298"/>
      <c r="F1232" s="1298"/>
      <c r="G1232" s="1298"/>
      <c r="H1232" s="125">
        <v>0.1</v>
      </c>
      <c r="I1232" s="388"/>
      <c r="J1232" s="280">
        <f t="shared" si="46"/>
        <v>0</v>
      </c>
      <c r="K1232" s="408">
        <f t="shared" si="45"/>
        <v>0</v>
      </c>
      <c r="L1232" s="11"/>
      <c r="M1232" s="11"/>
    </row>
    <row r="1233" spans="2:13" ht="12.75" hidden="1" customHeight="1">
      <c r="B1233" s="1315"/>
      <c r="C1233" s="904"/>
      <c r="D1233" s="629">
        <v>221</v>
      </c>
      <c r="E1233" s="1298"/>
      <c r="F1233" s="1298"/>
      <c r="G1233" s="1298"/>
      <c r="H1233" s="125">
        <v>0.1</v>
      </c>
      <c r="I1233" s="388"/>
      <c r="J1233" s="280">
        <f t="shared" si="46"/>
        <v>0</v>
      </c>
      <c r="K1233" s="408">
        <f t="shared" si="45"/>
        <v>0</v>
      </c>
      <c r="L1233" s="11"/>
      <c r="M1233" s="11"/>
    </row>
    <row r="1234" spans="2:13" ht="12.75" hidden="1" customHeight="1">
      <c r="B1234" s="1315"/>
      <c r="C1234" s="904"/>
      <c r="D1234" s="629">
        <v>222</v>
      </c>
      <c r="E1234" s="1298"/>
      <c r="F1234" s="1298"/>
      <c r="G1234" s="1298"/>
      <c r="H1234" s="125">
        <v>0.1</v>
      </c>
      <c r="I1234" s="388"/>
      <c r="J1234" s="280">
        <f t="shared" si="46"/>
        <v>0</v>
      </c>
      <c r="K1234" s="408">
        <f t="shared" si="45"/>
        <v>0</v>
      </c>
      <c r="L1234" s="11"/>
      <c r="M1234" s="11"/>
    </row>
    <row r="1235" spans="2:13" ht="12.75" hidden="1" customHeight="1">
      <c r="B1235" s="1315"/>
      <c r="C1235" s="904"/>
      <c r="D1235" s="629">
        <v>223</v>
      </c>
      <c r="E1235" s="1298"/>
      <c r="F1235" s="1298"/>
      <c r="G1235" s="1298"/>
      <c r="H1235" s="125">
        <v>0.1</v>
      </c>
      <c r="I1235" s="388"/>
      <c r="J1235" s="280">
        <f t="shared" si="46"/>
        <v>0</v>
      </c>
      <c r="K1235" s="408">
        <f t="shared" si="45"/>
        <v>0</v>
      </c>
      <c r="L1235" s="11"/>
      <c r="M1235" s="11"/>
    </row>
    <row r="1236" spans="2:13" ht="12.75" hidden="1" customHeight="1">
      <c r="B1236" s="1315"/>
      <c r="C1236" s="904"/>
      <c r="D1236" s="629">
        <v>224</v>
      </c>
      <c r="E1236" s="1298"/>
      <c r="F1236" s="1298"/>
      <c r="G1236" s="1298"/>
      <c r="H1236" s="125">
        <v>0.1</v>
      </c>
      <c r="I1236" s="388"/>
      <c r="J1236" s="280">
        <f t="shared" si="46"/>
        <v>0</v>
      </c>
      <c r="K1236" s="408">
        <f t="shared" si="45"/>
        <v>0</v>
      </c>
      <c r="L1236" s="11"/>
      <c r="M1236" s="11"/>
    </row>
    <row r="1237" spans="2:13" ht="12.75" hidden="1" customHeight="1">
      <c r="B1237" s="1315"/>
      <c r="C1237" s="904"/>
      <c r="D1237" s="629">
        <v>225</v>
      </c>
      <c r="E1237" s="1298"/>
      <c r="F1237" s="1298"/>
      <c r="G1237" s="1298"/>
      <c r="H1237" s="125">
        <v>0.1</v>
      </c>
      <c r="I1237" s="388"/>
      <c r="J1237" s="280">
        <f t="shared" si="46"/>
        <v>0</v>
      </c>
      <c r="K1237" s="408">
        <f t="shared" si="45"/>
        <v>0</v>
      </c>
      <c r="L1237" s="11"/>
      <c r="M1237" s="11"/>
    </row>
    <row r="1238" spans="2:13" ht="12.75" hidden="1" customHeight="1">
      <c r="B1238" s="1315"/>
      <c r="C1238" s="904"/>
      <c r="D1238" s="629">
        <v>226</v>
      </c>
      <c r="E1238" s="1298"/>
      <c r="F1238" s="1298"/>
      <c r="G1238" s="1298"/>
      <c r="H1238" s="125">
        <v>0.1</v>
      </c>
      <c r="I1238" s="388"/>
      <c r="J1238" s="203">
        <f t="shared" si="46"/>
        <v>0</v>
      </c>
      <c r="K1238" s="408">
        <f t="shared" si="45"/>
        <v>0</v>
      </c>
      <c r="L1238" s="11"/>
      <c r="M1238" s="11"/>
    </row>
    <row r="1239" spans="2:13" ht="12.75" hidden="1" customHeight="1">
      <c r="B1239" s="1315"/>
      <c r="C1239" s="904"/>
      <c r="D1239" s="629">
        <v>227</v>
      </c>
      <c r="E1239" s="1298"/>
      <c r="F1239" s="1298"/>
      <c r="G1239" s="1298"/>
      <c r="H1239" s="125">
        <v>0.1</v>
      </c>
      <c r="I1239" s="388"/>
      <c r="J1239" s="203">
        <f t="shared" si="46"/>
        <v>0</v>
      </c>
      <c r="K1239" s="408">
        <f t="shared" si="45"/>
        <v>0</v>
      </c>
      <c r="L1239" s="11"/>
      <c r="M1239" s="11"/>
    </row>
    <row r="1240" spans="2:13" ht="12.75" hidden="1" customHeight="1">
      <c r="B1240" s="1315"/>
      <c r="C1240" s="904"/>
      <c r="D1240" s="629">
        <v>228</v>
      </c>
      <c r="E1240" s="1298"/>
      <c r="F1240" s="1298"/>
      <c r="G1240" s="1298"/>
      <c r="H1240" s="125">
        <v>0.1</v>
      </c>
      <c r="I1240" s="388"/>
      <c r="J1240" s="203">
        <f t="shared" si="46"/>
        <v>0</v>
      </c>
      <c r="K1240" s="408">
        <f t="shared" si="45"/>
        <v>0</v>
      </c>
      <c r="L1240" s="11"/>
      <c r="M1240" s="11"/>
    </row>
    <row r="1241" spans="2:13" ht="12.75" hidden="1" customHeight="1">
      <c r="B1241" s="1315"/>
      <c r="C1241" s="904"/>
      <c r="D1241" s="629">
        <v>229</v>
      </c>
      <c r="E1241" s="1298"/>
      <c r="F1241" s="1298"/>
      <c r="G1241" s="1298"/>
      <c r="H1241" s="125">
        <v>0.1</v>
      </c>
      <c r="I1241" s="388"/>
      <c r="J1241" s="280">
        <f t="shared" si="46"/>
        <v>0</v>
      </c>
      <c r="K1241" s="408">
        <f t="shared" si="45"/>
        <v>0</v>
      </c>
      <c r="L1241" s="11"/>
      <c r="M1241" s="11"/>
    </row>
    <row r="1242" spans="2:13" ht="12.75" hidden="1" customHeight="1">
      <c r="B1242" s="1315"/>
      <c r="C1242" s="904"/>
      <c r="D1242" s="629">
        <v>230</v>
      </c>
      <c r="E1242" s="1298"/>
      <c r="F1242" s="1298"/>
      <c r="G1242" s="1298"/>
      <c r="H1242" s="125">
        <v>0.1</v>
      </c>
      <c r="I1242" s="388"/>
      <c r="J1242" s="280">
        <f t="shared" si="46"/>
        <v>0</v>
      </c>
      <c r="K1242" s="408">
        <f t="shared" ref="K1242:K1305" si="47">IF(I1242-J1242&lt;0,0,I1242-J1242)</f>
        <v>0</v>
      </c>
      <c r="L1242" s="11"/>
      <c r="M1242" s="11"/>
    </row>
    <row r="1243" spans="2:13" ht="12.75" hidden="1" customHeight="1">
      <c r="B1243" s="1315"/>
      <c r="C1243" s="904"/>
      <c r="D1243" s="629">
        <v>231</v>
      </c>
      <c r="E1243" s="1298"/>
      <c r="F1243" s="1298"/>
      <c r="G1243" s="1298"/>
      <c r="H1243" s="125">
        <v>0.1</v>
      </c>
      <c r="I1243" s="388"/>
      <c r="J1243" s="280">
        <f t="shared" si="46"/>
        <v>0</v>
      </c>
      <c r="K1243" s="408">
        <f t="shared" si="47"/>
        <v>0</v>
      </c>
      <c r="L1243" s="11"/>
      <c r="M1243" s="11"/>
    </row>
    <row r="1244" spans="2:13" ht="12.75" hidden="1" customHeight="1">
      <c r="B1244" s="1315"/>
      <c r="C1244" s="904"/>
      <c r="D1244" s="629">
        <v>232</v>
      </c>
      <c r="E1244" s="1298"/>
      <c r="F1244" s="1298"/>
      <c r="G1244" s="1298"/>
      <c r="H1244" s="125">
        <v>0.1</v>
      </c>
      <c r="I1244" s="388"/>
      <c r="J1244" s="280">
        <f t="shared" si="46"/>
        <v>0</v>
      </c>
      <c r="K1244" s="408">
        <f t="shared" si="47"/>
        <v>0</v>
      </c>
      <c r="L1244" s="11"/>
      <c r="M1244" s="11"/>
    </row>
    <row r="1245" spans="2:13" ht="12.75" hidden="1" customHeight="1">
      <c r="B1245" s="1315"/>
      <c r="C1245" s="904"/>
      <c r="D1245" s="629">
        <v>233</v>
      </c>
      <c r="E1245" s="1298"/>
      <c r="F1245" s="1298"/>
      <c r="G1245" s="1298"/>
      <c r="H1245" s="125">
        <v>0.1</v>
      </c>
      <c r="I1245" s="388"/>
      <c r="J1245" s="280">
        <f t="shared" si="46"/>
        <v>0</v>
      </c>
      <c r="K1245" s="408">
        <f t="shared" si="47"/>
        <v>0</v>
      </c>
      <c r="L1245" s="11"/>
      <c r="M1245" s="11"/>
    </row>
    <row r="1246" spans="2:13" ht="12.75" hidden="1" customHeight="1">
      <c r="B1246" s="1315"/>
      <c r="C1246" s="904"/>
      <c r="D1246" s="629">
        <v>234</v>
      </c>
      <c r="E1246" s="1298"/>
      <c r="F1246" s="1298"/>
      <c r="G1246" s="1298"/>
      <c r="H1246" s="125">
        <v>0.1</v>
      </c>
      <c r="I1246" s="388"/>
      <c r="J1246" s="280">
        <f t="shared" si="46"/>
        <v>0</v>
      </c>
      <c r="K1246" s="408">
        <f t="shared" si="47"/>
        <v>0</v>
      </c>
      <c r="L1246" s="11"/>
      <c r="M1246" s="11"/>
    </row>
    <row r="1247" spans="2:13" ht="12.75" hidden="1" customHeight="1">
      <c r="B1247" s="1315"/>
      <c r="C1247" s="904"/>
      <c r="D1247" s="629">
        <v>235</v>
      </c>
      <c r="E1247" s="1298"/>
      <c r="F1247" s="1298"/>
      <c r="G1247" s="1298"/>
      <c r="H1247" s="125">
        <v>0.1</v>
      </c>
      <c r="I1247" s="388"/>
      <c r="J1247" s="203">
        <f t="shared" si="46"/>
        <v>0</v>
      </c>
      <c r="K1247" s="408">
        <f t="shared" si="47"/>
        <v>0</v>
      </c>
      <c r="L1247" s="11"/>
      <c r="M1247" s="11"/>
    </row>
    <row r="1248" spans="2:13" ht="12.75" hidden="1" customHeight="1">
      <c r="B1248" s="1315"/>
      <c r="C1248" s="904"/>
      <c r="D1248" s="629">
        <v>236</v>
      </c>
      <c r="E1248" s="1298"/>
      <c r="F1248" s="1298"/>
      <c r="G1248" s="1298"/>
      <c r="H1248" s="125">
        <v>0.1</v>
      </c>
      <c r="I1248" s="388"/>
      <c r="J1248" s="203">
        <f t="shared" si="46"/>
        <v>0</v>
      </c>
      <c r="K1248" s="408">
        <f t="shared" si="47"/>
        <v>0</v>
      </c>
      <c r="L1248" s="11"/>
      <c r="M1248" s="11"/>
    </row>
    <row r="1249" spans="2:13" ht="12.75" hidden="1" customHeight="1">
      <c r="B1249" s="1315"/>
      <c r="C1249" s="904"/>
      <c r="D1249" s="629">
        <v>237</v>
      </c>
      <c r="E1249" s="1298"/>
      <c r="F1249" s="1298"/>
      <c r="G1249" s="1298"/>
      <c r="H1249" s="125">
        <v>0.1</v>
      </c>
      <c r="I1249" s="388"/>
      <c r="J1249" s="280">
        <f t="shared" si="46"/>
        <v>0</v>
      </c>
      <c r="K1249" s="408">
        <f t="shared" si="47"/>
        <v>0</v>
      </c>
      <c r="L1249" s="11"/>
      <c r="M1249" s="11"/>
    </row>
    <row r="1250" spans="2:13" ht="12.75" hidden="1" customHeight="1">
      <c r="B1250" s="1315"/>
      <c r="C1250" s="904"/>
      <c r="D1250" s="629">
        <v>238</v>
      </c>
      <c r="E1250" s="1298"/>
      <c r="F1250" s="1298"/>
      <c r="G1250" s="1298"/>
      <c r="H1250" s="125">
        <v>0.1</v>
      </c>
      <c r="I1250" s="388"/>
      <c r="J1250" s="280">
        <f t="shared" si="46"/>
        <v>0</v>
      </c>
      <c r="K1250" s="408">
        <f t="shared" si="47"/>
        <v>0</v>
      </c>
      <c r="L1250" s="11"/>
      <c r="M1250" s="11"/>
    </row>
    <row r="1251" spans="2:13" ht="12.75" hidden="1" customHeight="1">
      <c r="B1251" s="1315"/>
      <c r="C1251" s="904"/>
      <c r="D1251" s="629">
        <v>239</v>
      </c>
      <c r="E1251" s="1298"/>
      <c r="F1251" s="1298"/>
      <c r="G1251" s="1298"/>
      <c r="H1251" s="125">
        <v>0.1</v>
      </c>
      <c r="I1251" s="388"/>
      <c r="J1251" s="280">
        <f t="shared" si="46"/>
        <v>0</v>
      </c>
      <c r="K1251" s="408">
        <f t="shared" si="47"/>
        <v>0</v>
      </c>
      <c r="L1251" s="11"/>
      <c r="M1251" s="11"/>
    </row>
    <row r="1252" spans="2:13" ht="12.75" hidden="1" customHeight="1">
      <c r="B1252" s="1315"/>
      <c r="C1252" s="904"/>
      <c r="D1252" s="629">
        <v>240</v>
      </c>
      <c r="E1252" s="1298"/>
      <c r="F1252" s="1298"/>
      <c r="G1252" s="1298"/>
      <c r="H1252" s="125">
        <v>0.1</v>
      </c>
      <c r="I1252" s="388"/>
      <c r="J1252" s="203">
        <f t="shared" si="46"/>
        <v>0</v>
      </c>
      <c r="K1252" s="408">
        <f t="shared" si="47"/>
        <v>0</v>
      </c>
      <c r="L1252" s="11"/>
      <c r="M1252" s="11"/>
    </row>
    <row r="1253" spans="2:13" ht="12.75" hidden="1" customHeight="1">
      <c r="B1253" s="1315"/>
      <c r="C1253" s="904"/>
      <c r="D1253" s="629">
        <v>241</v>
      </c>
      <c r="E1253" s="1298"/>
      <c r="F1253" s="1298"/>
      <c r="G1253" s="1298"/>
      <c r="H1253" s="125">
        <v>0.1</v>
      </c>
      <c r="I1253" s="388"/>
      <c r="J1253" s="280">
        <f t="shared" si="46"/>
        <v>0</v>
      </c>
      <c r="K1253" s="408">
        <f t="shared" si="47"/>
        <v>0</v>
      </c>
      <c r="L1253" s="11"/>
      <c r="M1253" s="11"/>
    </row>
    <row r="1254" spans="2:13" ht="12.75" hidden="1" customHeight="1">
      <c r="B1254" s="1315"/>
      <c r="C1254" s="904"/>
      <c r="D1254" s="629">
        <v>242</v>
      </c>
      <c r="E1254" s="1298"/>
      <c r="F1254" s="1298"/>
      <c r="G1254" s="1298"/>
      <c r="H1254" s="125">
        <v>0.1</v>
      </c>
      <c r="I1254" s="388"/>
      <c r="J1254" s="280">
        <f t="shared" si="46"/>
        <v>0</v>
      </c>
      <c r="K1254" s="408">
        <f t="shared" si="47"/>
        <v>0</v>
      </c>
      <c r="L1254" s="11"/>
      <c r="M1254" s="11"/>
    </row>
    <row r="1255" spans="2:13" ht="12.75" hidden="1" customHeight="1">
      <c r="B1255" s="1315"/>
      <c r="C1255" s="904"/>
      <c r="D1255" s="629">
        <v>243</v>
      </c>
      <c r="E1255" s="1298"/>
      <c r="F1255" s="1298"/>
      <c r="G1255" s="1298"/>
      <c r="H1255" s="125">
        <v>0.1</v>
      </c>
      <c r="I1255" s="388"/>
      <c r="J1255" s="280">
        <f t="shared" si="46"/>
        <v>0</v>
      </c>
      <c r="K1255" s="408">
        <f t="shared" si="47"/>
        <v>0</v>
      </c>
      <c r="L1255" s="11"/>
      <c r="M1255" s="11"/>
    </row>
    <row r="1256" spans="2:13" ht="12.75" hidden="1" customHeight="1">
      <c r="B1256" s="1315"/>
      <c r="C1256" s="904"/>
      <c r="D1256" s="629">
        <v>244</v>
      </c>
      <c r="E1256" s="1298"/>
      <c r="F1256" s="1298"/>
      <c r="G1256" s="1298"/>
      <c r="H1256" s="125">
        <v>0.1</v>
      </c>
      <c r="I1256" s="388"/>
      <c r="J1256" s="280">
        <f t="shared" si="46"/>
        <v>0</v>
      </c>
      <c r="K1256" s="408">
        <f t="shared" si="47"/>
        <v>0</v>
      </c>
      <c r="L1256" s="11"/>
      <c r="M1256" s="11"/>
    </row>
    <row r="1257" spans="2:13" ht="12.75" hidden="1" customHeight="1">
      <c r="B1257" s="1315"/>
      <c r="C1257" s="904"/>
      <c r="D1257" s="629">
        <v>245</v>
      </c>
      <c r="E1257" s="1298"/>
      <c r="F1257" s="1298"/>
      <c r="G1257" s="1298"/>
      <c r="H1257" s="125">
        <v>0.1</v>
      </c>
      <c r="I1257" s="388"/>
      <c r="J1257" s="280">
        <f t="shared" si="46"/>
        <v>0</v>
      </c>
      <c r="K1257" s="408">
        <f t="shared" si="47"/>
        <v>0</v>
      </c>
      <c r="L1257" s="11"/>
      <c r="M1257" s="11"/>
    </row>
    <row r="1258" spans="2:13" ht="12.75" hidden="1" customHeight="1">
      <c r="B1258" s="1315"/>
      <c r="C1258" s="904"/>
      <c r="D1258" s="629">
        <v>246</v>
      </c>
      <c r="E1258" s="1298"/>
      <c r="F1258" s="1298"/>
      <c r="G1258" s="1298"/>
      <c r="H1258" s="125">
        <v>0.1</v>
      </c>
      <c r="I1258" s="388"/>
      <c r="J1258" s="280">
        <f t="shared" si="46"/>
        <v>0</v>
      </c>
      <c r="K1258" s="408">
        <f t="shared" si="47"/>
        <v>0</v>
      </c>
      <c r="L1258" s="11"/>
      <c r="M1258" s="11"/>
    </row>
    <row r="1259" spans="2:13" ht="12.75" hidden="1" customHeight="1">
      <c r="B1259" s="1315"/>
      <c r="C1259" s="904"/>
      <c r="D1259" s="629">
        <v>247</v>
      </c>
      <c r="E1259" s="1298"/>
      <c r="F1259" s="1298"/>
      <c r="G1259" s="1298"/>
      <c r="H1259" s="125">
        <v>0.1</v>
      </c>
      <c r="I1259" s="388"/>
      <c r="J1259" s="203">
        <f t="shared" si="46"/>
        <v>0</v>
      </c>
      <c r="K1259" s="408">
        <f t="shared" si="47"/>
        <v>0</v>
      </c>
      <c r="L1259" s="11"/>
      <c r="M1259" s="11"/>
    </row>
    <row r="1260" spans="2:13" ht="12.75" hidden="1" customHeight="1">
      <c r="B1260" s="1315"/>
      <c r="C1260" s="904"/>
      <c r="D1260" s="629">
        <v>248</v>
      </c>
      <c r="E1260" s="1298"/>
      <c r="F1260" s="1298"/>
      <c r="G1260" s="1298"/>
      <c r="H1260" s="125">
        <v>0.1</v>
      </c>
      <c r="I1260" s="388"/>
      <c r="J1260" s="203">
        <f t="shared" si="46"/>
        <v>0</v>
      </c>
      <c r="K1260" s="408">
        <f t="shared" si="47"/>
        <v>0</v>
      </c>
      <c r="L1260" s="11"/>
      <c r="M1260" s="11"/>
    </row>
    <row r="1261" spans="2:13" ht="12.75" hidden="1" customHeight="1">
      <c r="B1261" s="1315"/>
      <c r="C1261" s="904"/>
      <c r="D1261" s="629">
        <v>249</v>
      </c>
      <c r="E1261" s="1298"/>
      <c r="F1261" s="1298"/>
      <c r="G1261" s="1298"/>
      <c r="H1261" s="125">
        <v>0.1</v>
      </c>
      <c r="I1261" s="388"/>
      <c r="J1261" s="280">
        <f t="shared" si="46"/>
        <v>0</v>
      </c>
      <c r="K1261" s="408">
        <f t="shared" si="47"/>
        <v>0</v>
      </c>
      <c r="L1261" s="11"/>
      <c r="M1261" s="11"/>
    </row>
    <row r="1262" spans="2:13" ht="12.75" hidden="1" customHeight="1">
      <c r="B1262" s="1315"/>
      <c r="C1262" s="904"/>
      <c r="D1262" s="629">
        <v>250</v>
      </c>
      <c r="E1262" s="1298"/>
      <c r="F1262" s="1298"/>
      <c r="G1262" s="1298"/>
      <c r="H1262" s="125">
        <v>0.1</v>
      </c>
      <c r="I1262" s="388"/>
      <c r="J1262" s="280">
        <f t="shared" si="46"/>
        <v>0</v>
      </c>
      <c r="K1262" s="408">
        <f t="shared" si="47"/>
        <v>0</v>
      </c>
      <c r="L1262" s="11"/>
      <c r="M1262" s="11"/>
    </row>
    <row r="1263" spans="2:13" ht="12.75" hidden="1" customHeight="1">
      <c r="B1263" s="1315"/>
      <c r="C1263" s="904"/>
      <c r="D1263" s="629">
        <v>251</v>
      </c>
      <c r="E1263" s="1298"/>
      <c r="F1263" s="1298"/>
      <c r="G1263" s="1298"/>
      <c r="H1263" s="125">
        <v>0.1</v>
      </c>
      <c r="I1263" s="388"/>
      <c r="J1263" s="280">
        <f t="shared" si="46"/>
        <v>0</v>
      </c>
      <c r="K1263" s="408">
        <f t="shared" si="47"/>
        <v>0</v>
      </c>
      <c r="L1263" s="11"/>
      <c r="M1263" s="11"/>
    </row>
    <row r="1264" spans="2:13" ht="12.75" hidden="1" customHeight="1">
      <c r="B1264" s="1315"/>
      <c r="C1264" s="904"/>
      <c r="D1264" s="629">
        <v>252</v>
      </c>
      <c r="E1264" s="1298"/>
      <c r="F1264" s="1298"/>
      <c r="G1264" s="1298"/>
      <c r="H1264" s="125">
        <v>0.1</v>
      </c>
      <c r="I1264" s="388"/>
      <c r="J1264" s="280">
        <f t="shared" si="46"/>
        <v>0</v>
      </c>
      <c r="K1264" s="408">
        <f t="shared" si="47"/>
        <v>0</v>
      </c>
      <c r="L1264" s="11"/>
      <c r="M1264" s="11"/>
    </row>
    <row r="1265" spans="2:13" ht="12.75" hidden="1" customHeight="1">
      <c r="B1265" s="1315"/>
      <c r="C1265" s="904"/>
      <c r="D1265" s="629">
        <v>253</v>
      </c>
      <c r="E1265" s="1298"/>
      <c r="F1265" s="1298"/>
      <c r="G1265" s="1298"/>
      <c r="H1265" s="125">
        <v>0.1</v>
      </c>
      <c r="I1265" s="388"/>
      <c r="J1265" s="280">
        <f t="shared" si="46"/>
        <v>0</v>
      </c>
      <c r="K1265" s="408">
        <f t="shared" si="47"/>
        <v>0</v>
      </c>
      <c r="L1265" s="11"/>
      <c r="M1265" s="11"/>
    </row>
    <row r="1266" spans="2:13" ht="12.75" hidden="1" customHeight="1">
      <c r="B1266" s="1315"/>
      <c r="C1266" s="904"/>
      <c r="D1266" s="629">
        <v>254</v>
      </c>
      <c r="E1266" s="1298"/>
      <c r="F1266" s="1298"/>
      <c r="G1266" s="1298"/>
      <c r="H1266" s="125">
        <v>0.1</v>
      </c>
      <c r="I1266" s="388"/>
      <c r="J1266" s="280">
        <f t="shared" si="46"/>
        <v>0</v>
      </c>
      <c r="K1266" s="408">
        <f t="shared" si="47"/>
        <v>0</v>
      </c>
      <c r="L1266" s="11"/>
      <c r="M1266" s="11"/>
    </row>
    <row r="1267" spans="2:13" ht="12.75" hidden="1" customHeight="1">
      <c r="B1267" s="1315"/>
      <c r="C1267" s="904"/>
      <c r="D1267" s="629">
        <v>255</v>
      </c>
      <c r="E1267" s="1298"/>
      <c r="F1267" s="1298"/>
      <c r="G1267" s="1298"/>
      <c r="H1267" s="125">
        <v>0.1</v>
      </c>
      <c r="I1267" s="388"/>
      <c r="J1267" s="203">
        <f t="shared" si="46"/>
        <v>0</v>
      </c>
      <c r="K1267" s="408">
        <f t="shared" si="47"/>
        <v>0</v>
      </c>
      <c r="L1267" s="11"/>
      <c r="M1267" s="11"/>
    </row>
    <row r="1268" spans="2:13" ht="12.75" hidden="1" customHeight="1">
      <c r="B1268" s="1315"/>
      <c r="C1268" s="904"/>
      <c r="D1268" s="629">
        <v>256</v>
      </c>
      <c r="E1268" s="1298"/>
      <c r="F1268" s="1298"/>
      <c r="G1268" s="1298"/>
      <c r="H1268" s="125">
        <v>0.1</v>
      </c>
      <c r="I1268" s="388"/>
      <c r="J1268" s="203">
        <f t="shared" si="46"/>
        <v>0</v>
      </c>
      <c r="K1268" s="408">
        <f t="shared" si="47"/>
        <v>0</v>
      </c>
      <c r="L1268" s="11"/>
      <c r="M1268" s="11"/>
    </row>
    <row r="1269" spans="2:13" ht="12.75" hidden="1" customHeight="1">
      <c r="B1269" s="1315"/>
      <c r="C1269" s="904"/>
      <c r="D1269" s="629">
        <v>257</v>
      </c>
      <c r="E1269" s="1298"/>
      <c r="F1269" s="1298"/>
      <c r="G1269" s="1298"/>
      <c r="H1269" s="125">
        <v>0.1</v>
      </c>
      <c r="I1269" s="388"/>
      <c r="J1269" s="280">
        <f t="shared" ref="J1269:J1332" si="48">$I$12030*H1269</f>
        <v>0</v>
      </c>
      <c r="K1269" s="408">
        <f t="shared" si="47"/>
        <v>0</v>
      </c>
      <c r="L1269" s="11"/>
      <c r="M1269" s="11"/>
    </row>
    <row r="1270" spans="2:13" ht="12.75" hidden="1" customHeight="1">
      <c r="B1270" s="1315"/>
      <c r="C1270" s="904"/>
      <c r="D1270" s="629">
        <v>258</v>
      </c>
      <c r="E1270" s="1298"/>
      <c r="F1270" s="1298"/>
      <c r="G1270" s="1298"/>
      <c r="H1270" s="125">
        <v>0.1</v>
      </c>
      <c r="I1270" s="388"/>
      <c r="J1270" s="280">
        <f t="shared" si="48"/>
        <v>0</v>
      </c>
      <c r="K1270" s="408">
        <f t="shared" si="47"/>
        <v>0</v>
      </c>
      <c r="L1270" s="11"/>
      <c r="M1270" s="11"/>
    </row>
    <row r="1271" spans="2:13" ht="12.75" hidden="1" customHeight="1">
      <c r="B1271" s="1315"/>
      <c r="C1271" s="904"/>
      <c r="D1271" s="629">
        <v>259</v>
      </c>
      <c r="E1271" s="1298"/>
      <c r="F1271" s="1298"/>
      <c r="G1271" s="1298"/>
      <c r="H1271" s="125">
        <v>0.1</v>
      </c>
      <c r="I1271" s="388"/>
      <c r="J1271" s="280">
        <f t="shared" si="48"/>
        <v>0</v>
      </c>
      <c r="K1271" s="408">
        <f t="shared" si="47"/>
        <v>0</v>
      </c>
      <c r="L1271" s="11"/>
      <c r="M1271" s="11"/>
    </row>
    <row r="1272" spans="2:13" ht="12.75" hidden="1" customHeight="1">
      <c r="B1272" s="1315"/>
      <c r="C1272" s="904"/>
      <c r="D1272" s="629">
        <v>260</v>
      </c>
      <c r="E1272" s="1298"/>
      <c r="F1272" s="1298"/>
      <c r="G1272" s="1298"/>
      <c r="H1272" s="125">
        <v>0.1</v>
      </c>
      <c r="I1272" s="388"/>
      <c r="J1272" s="280">
        <f t="shared" si="48"/>
        <v>0</v>
      </c>
      <c r="K1272" s="408">
        <f t="shared" si="47"/>
        <v>0</v>
      </c>
      <c r="L1272" s="11"/>
      <c r="M1272" s="11"/>
    </row>
    <row r="1273" spans="2:13" ht="12.75" hidden="1" customHeight="1">
      <c r="B1273" s="1315"/>
      <c r="C1273" s="904"/>
      <c r="D1273" s="629">
        <v>261</v>
      </c>
      <c r="E1273" s="1298"/>
      <c r="F1273" s="1298"/>
      <c r="G1273" s="1298"/>
      <c r="H1273" s="125">
        <v>0.1</v>
      </c>
      <c r="I1273" s="388"/>
      <c r="J1273" s="280">
        <f t="shared" si="48"/>
        <v>0</v>
      </c>
      <c r="K1273" s="408">
        <f t="shared" si="47"/>
        <v>0</v>
      </c>
      <c r="L1273" s="11"/>
      <c r="M1273" s="11"/>
    </row>
    <row r="1274" spans="2:13" ht="12.75" hidden="1" customHeight="1">
      <c r="B1274" s="1315"/>
      <c r="C1274" s="904"/>
      <c r="D1274" s="629">
        <v>262</v>
      </c>
      <c r="E1274" s="1298"/>
      <c r="F1274" s="1298"/>
      <c r="G1274" s="1298"/>
      <c r="H1274" s="125">
        <v>0.1</v>
      </c>
      <c r="I1274" s="388"/>
      <c r="J1274" s="280">
        <f t="shared" si="48"/>
        <v>0</v>
      </c>
      <c r="K1274" s="408">
        <f t="shared" si="47"/>
        <v>0</v>
      </c>
      <c r="L1274" s="11"/>
      <c r="M1274" s="11"/>
    </row>
    <row r="1275" spans="2:13" ht="12.75" hidden="1" customHeight="1">
      <c r="B1275" s="1315"/>
      <c r="C1275" s="904"/>
      <c r="D1275" s="629">
        <v>263</v>
      </c>
      <c r="E1275" s="1298"/>
      <c r="F1275" s="1298"/>
      <c r="G1275" s="1298"/>
      <c r="H1275" s="125">
        <v>0.1</v>
      </c>
      <c r="I1275" s="388"/>
      <c r="J1275" s="203">
        <f t="shared" si="48"/>
        <v>0</v>
      </c>
      <c r="K1275" s="408">
        <f t="shared" si="47"/>
        <v>0</v>
      </c>
      <c r="L1275" s="11"/>
      <c r="M1275" s="11"/>
    </row>
    <row r="1276" spans="2:13" ht="12.75" hidden="1" customHeight="1">
      <c r="B1276" s="1315"/>
      <c r="C1276" s="904"/>
      <c r="D1276" s="629">
        <v>264</v>
      </c>
      <c r="E1276" s="1298"/>
      <c r="F1276" s="1298"/>
      <c r="G1276" s="1298"/>
      <c r="H1276" s="125">
        <v>0.1</v>
      </c>
      <c r="I1276" s="388"/>
      <c r="J1276" s="203">
        <f t="shared" si="48"/>
        <v>0</v>
      </c>
      <c r="K1276" s="408">
        <f t="shared" si="47"/>
        <v>0</v>
      </c>
      <c r="L1276" s="11"/>
      <c r="M1276" s="11"/>
    </row>
    <row r="1277" spans="2:13" ht="12.75" hidden="1" customHeight="1">
      <c r="B1277" s="1315"/>
      <c r="C1277" s="904"/>
      <c r="D1277" s="629">
        <v>265</v>
      </c>
      <c r="E1277" s="1298"/>
      <c r="F1277" s="1298"/>
      <c r="G1277" s="1298"/>
      <c r="H1277" s="125">
        <v>0.1</v>
      </c>
      <c r="I1277" s="388"/>
      <c r="J1277" s="280">
        <f t="shared" si="48"/>
        <v>0</v>
      </c>
      <c r="K1277" s="408">
        <f t="shared" si="47"/>
        <v>0</v>
      </c>
      <c r="L1277" s="11"/>
      <c r="M1277" s="11"/>
    </row>
    <row r="1278" spans="2:13" ht="12.75" hidden="1" customHeight="1">
      <c r="B1278" s="1315"/>
      <c r="C1278" s="904"/>
      <c r="D1278" s="629">
        <v>266</v>
      </c>
      <c r="E1278" s="1298"/>
      <c r="F1278" s="1298"/>
      <c r="G1278" s="1298"/>
      <c r="H1278" s="125">
        <v>0.1</v>
      </c>
      <c r="I1278" s="388"/>
      <c r="J1278" s="280">
        <f t="shared" si="48"/>
        <v>0</v>
      </c>
      <c r="K1278" s="408">
        <f t="shared" si="47"/>
        <v>0</v>
      </c>
      <c r="L1278" s="11"/>
      <c r="M1278" s="11"/>
    </row>
    <row r="1279" spans="2:13" ht="12.75" hidden="1" customHeight="1">
      <c r="B1279" s="1315"/>
      <c r="C1279" s="904"/>
      <c r="D1279" s="629">
        <v>267</v>
      </c>
      <c r="E1279" s="1298"/>
      <c r="F1279" s="1298"/>
      <c r="G1279" s="1298"/>
      <c r="H1279" s="125">
        <v>0.1</v>
      </c>
      <c r="I1279" s="388"/>
      <c r="J1279" s="280">
        <f t="shared" si="48"/>
        <v>0</v>
      </c>
      <c r="K1279" s="408">
        <f t="shared" si="47"/>
        <v>0</v>
      </c>
      <c r="L1279" s="11"/>
      <c r="M1279" s="11"/>
    </row>
    <row r="1280" spans="2:13" ht="12.75" hidden="1" customHeight="1">
      <c r="B1280" s="1315"/>
      <c r="C1280" s="904"/>
      <c r="D1280" s="629">
        <v>268</v>
      </c>
      <c r="E1280" s="1298"/>
      <c r="F1280" s="1298"/>
      <c r="G1280" s="1298"/>
      <c r="H1280" s="125">
        <v>0.1</v>
      </c>
      <c r="I1280" s="388"/>
      <c r="J1280" s="280">
        <f t="shared" si="48"/>
        <v>0</v>
      </c>
      <c r="K1280" s="408">
        <f t="shared" si="47"/>
        <v>0</v>
      </c>
      <c r="L1280" s="11"/>
      <c r="M1280" s="11"/>
    </row>
    <row r="1281" spans="2:13" ht="12.75" hidden="1" customHeight="1">
      <c r="B1281" s="1315"/>
      <c r="C1281" s="904"/>
      <c r="D1281" s="629">
        <v>269</v>
      </c>
      <c r="E1281" s="1298"/>
      <c r="F1281" s="1298"/>
      <c r="G1281" s="1298"/>
      <c r="H1281" s="125">
        <v>0.1</v>
      </c>
      <c r="I1281" s="388"/>
      <c r="J1281" s="280">
        <f t="shared" si="48"/>
        <v>0</v>
      </c>
      <c r="K1281" s="408">
        <f t="shared" si="47"/>
        <v>0</v>
      </c>
      <c r="L1281" s="11"/>
      <c r="M1281" s="11"/>
    </row>
    <row r="1282" spans="2:13" ht="12.75" hidden="1" customHeight="1">
      <c r="B1282" s="1315"/>
      <c r="C1282" s="904"/>
      <c r="D1282" s="629">
        <v>270</v>
      </c>
      <c r="E1282" s="1298"/>
      <c r="F1282" s="1298"/>
      <c r="G1282" s="1298"/>
      <c r="H1282" s="125">
        <v>0.1</v>
      </c>
      <c r="I1282" s="388"/>
      <c r="J1282" s="280">
        <f t="shared" si="48"/>
        <v>0</v>
      </c>
      <c r="K1282" s="408">
        <f t="shared" si="47"/>
        <v>0</v>
      </c>
      <c r="L1282" s="11"/>
      <c r="M1282" s="11"/>
    </row>
    <row r="1283" spans="2:13" ht="12.75" hidden="1" customHeight="1">
      <c r="B1283" s="1315"/>
      <c r="C1283" s="904"/>
      <c r="D1283" s="629">
        <v>271</v>
      </c>
      <c r="E1283" s="1298"/>
      <c r="F1283" s="1298"/>
      <c r="G1283" s="1298"/>
      <c r="H1283" s="125">
        <v>0.1</v>
      </c>
      <c r="I1283" s="388"/>
      <c r="J1283" s="203">
        <f t="shared" si="48"/>
        <v>0</v>
      </c>
      <c r="K1283" s="408">
        <f t="shared" si="47"/>
        <v>0</v>
      </c>
      <c r="L1283" s="11"/>
      <c r="M1283" s="11"/>
    </row>
    <row r="1284" spans="2:13" ht="12.75" hidden="1" customHeight="1">
      <c r="B1284" s="1315"/>
      <c r="C1284" s="904"/>
      <c r="D1284" s="629">
        <v>272</v>
      </c>
      <c r="E1284" s="1298"/>
      <c r="F1284" s="1298"/>
      <c r="G1284" s="1298"/>
      <c r="H1284" s="125">
        <v>0.1</v>
      </c>
      <c r="I1284" s="388"/>
      <c r="J1284" s="203">
        <f t="shared" si="48"/>
        <v>0</v>
      </c>
      <c r="K1284" s="408">
        <f t="shared" si="47"/>
        <v>0</v>
      </c>
      <c r="L1284" s="11"/>
      <c r="M1284" s="11"/>
    </row>
    <row r="1285" spans="2:13" ht="12.75" hidden="1" customHeight="1">
      <c r="B1285" s="1315"/>
      <c r="C1285" s="904"/>
      <c r="D1285" s="629">
        <v>273</v>
      </c>
      <c r="E1285" s="1298"/>
      <c r="F1285" s="1298"/>
      <c r="G1285" s="1298"/>
      <c r="H1285" s="125">
        <v>0.1</v>
      </c>
      <c r="I1285" s="388"/>
      <c r="J1285" s="280">
        <f t="shared" si="48"/>
        <v>0</v>
      </c>
      <c r="K1285" s="408">
        <f t="shared" si="47"/>
        <v>0</v>
      </c>
      <c r="L1285" s="11"/>
      <c r="M1285" s="11"/>
    </row>
    <row r="1286" spans="2:13" ht="12.75" hidden="1" customHeight="1">
      <c r="B1286" s="1315"/>
      <c r="C1286" s="904"/>
      <c r="D1286" s="629">
        <v>274</v>
      </c>
      <c r="E1286" s="1298"/>
      <c r="F1286" s="1298"/>
      <c r="G1286" s="1298"/>
      <c r="H1286" s="125">
        <v>0.1</v>
      </c>
      <c r="I1286" s="388"/>
      <c r="J1286" s="280">
        <f t="shared" si="48"/>
        <v>0</v>
      </c>
      <c r="K1286" s="408">
        <f t="shared" si="47"/>
        <v>0</v>
      </c>
      <c r="L1286" s="11"/>
      <c r="M1286" s="11"/>
    </row>
    <row r="1287" spans="2:13" ht="12.75" hidden="1" customHeight="1">
      <c r="B1287" s="1315"/>
      <c r="C1287" s="904"/>
      <c r="D1287" s="629">
        <v>275</v>
      </c>
      <c r="E1287" s="1298"/>
      <c r="F1287" s="1298"/>
      <c r="G1287" s="1298"/>
      <c r="H1287" s="125">
        <v>0.1</v>
      </c>
      <c r="I1287" s="388"/>
      <c r="J1287" s="280">
        <f t="shared" si="48"/>
        <v>0</v>
      </c>
      <c r="K1287" s="408">
        <f t="shared" si="47"/>
        <v>0</v>
      </c>
      <c r="L1287" s="11"/>
      <c r="M1287" s="11"/>
    </row>
    <row r="1288" spans="2:13" ht="12.75" hidden="1" customHeight="1">
      <c r="B1288" s="1315"/>
      <c r="C1288" s="904"/>
      <c r="D1288" s="629">
        <v>276</v>
      </c>
      <c r="E1288" s="1298"/>
      <c r="F1288" s="1298"/>
      <c r="G1288" s="1298"/>
      <c r="H1288" s="125">
        <v>0.1</v>
      </c>
      <c r="I1288" s="388"/>
      <c r="J1288" s="203">
        <f t="shared" si="48"/>
        <v>0</v>
      </c>
      <c r="K1288" s="408">
        <f t="shared" si="47"/>
        <v>0</v>
      </c>
      <c r="L1288" s="11"/>
      <c r="M1288" s="11"/>
    </row>
    <row r="1289" spans="2:13" ht="12.75" hidden="1" customHeight="1">
      <c r="B1289" s="1315"/>
      <c r="C1289" s="904"/>
      <c r="D1289" s="629">
        <v>277</v>
      </c>
      <c r="E1289" s="1298"/>
      <c r="F1289" s="1298"/>
      <c r="G1289" s="1298"/>
      <c r="H1289" s="125">
        <v>0.1</v>
      </c>
      <c r="I1289" s="388"/>
      <c r="J1289" s="203">
        <f t="shared" si="48"/>
        <v>0</v>
      </c>
      <c r="K1289" s="408">
        <f t="shared" si="47"/>
        <v>0</v>
      </c>
      <c r="L1289" s="11"/>
      <c r="M1289" s="11"/>
    </row>
    <row r="1290" spans="2:13" ht="12.75" hidden="1" customHeight="1">
      <c r="B1290" s="1315"/>
      <c r="C1290" s="904"/>
      <c r="D1290" s="629">
        <v>278</v>
      </c>
      <c r="E1290" s="1298"/>
      <c r="F1290" s="1298"/>
      <c r="G1290" s="1298"/>
      <c r="H1290" s="125">
        <v>0.1</v>
      </c>
      <c r="I1290" s="388"/>
      <c r="J1290" s="280">
        <f t="shared" si="48"/>
        <v>0</v>
      </c>
      <c r="K1290" s="408">
        <f t="shared" si="47"/>
        <v>0</v>
      </c>
      <c r="L1290" s="11"/>
      <c r="M1290" s="11"/>
    </row>
    <row r="1291" spans="2:13" ht="12.75" hidden="1" customHeight="1">
      <c r="B1291" s="1315"/>
      <c r="C1291" s="904"/>
      <c r="D1291" s="629">
        <v>279</v>
      </c>
      <c r="E1291" s="1298"/>
      <c r="F1291" s="1298"/>
      <c r="G1291" s="1298"/>
      <c r="H1291" s="125">
        <v>0.1</v>
      </c>
      <c r="I1291" s="388"/>
      <c r="J1291" s="280">
        <f t="shared" si="48"/>
        <v>0</v>
      </c>
      <c r="K1291" s="408">
        <f t="shared" si="47"/>
        <v>0</v>
      </c>
      <c r="L1291" s="11"/>
      <c r="M1291" s="11"/>
    </row>
    <row r="1292" spans="2:13" ht="12.75" hidden="1" customHeight="1">
      <c r="B1292" s="1315"/>
      <c r="C1292" s="904"/>
      <c r="D1292" s="629">
        <v>280</v>
      </c>
      <c r="E1292" s="1298"/>
      <c r="F1292" s="1298"/>
      <c r="G1292" s="1298"/>
      <c r="H1292" s="125">
        <v>0.1</v>
      </c>
      <c r="I1292" s="388"/>
      <c r="J1292" s="280">
        <f t="shared" si="48"/>
        <v>0</v>
      </c>
      <c r="K1292" s="408">
        <f t="shared" si="47"/>
        <v>0</v>
      </c>
      <c r="L1292" s="11"/>
      <c r="M1292" s="11"/>
    </row>
    <row r="1293" spans="2:13" ht="12.75" hidden="1" customHeight="1">
      <c r="B1293" s="1315"/>
      <c r="C1293" s="904"/>
      <c r="D1293" s="629">
        <v>281</v>
      </c>
      <c r="E1293" s="1298"/>
      <c r="F1293" s="1298"/>
      <c r="G1293" s="1298"/>
      <c r="H1293" s="125">
        <v>0.1</v>
      </c>
      <c r="I1293" s="388"/>
      <c r="J1293" s="280">
        <f t="shared" si="48"/>
        <v>0</v>
      </c>
      <c r="K1293" s="408">
        <f t="shared" si="47"/>
        <v>0</v>
      </c>
      <c r="L1293" s="11"/>
      <c r="M1293" s="11"/>
    </row>
    <row r="1294" spans="2:13" ht="12.75" hidden="1" customHeight="1">
      <c r="B1294" s="1315"/>
      <c r="C1294" s="904"/>
      <c r="D1294" s="629">
        <v>282</v>
      </c>
      <c r="E1294" s="1298"/>
      <c r="F1294" s="1298"/>
      <c r="G1294" s="1298"/>
      <c r="H1294" s="125">
        <v>0.1</v>
      </c>
      <c r="I1294" s="388"/>
      <c r="J1294" s="280">
        <f t="shared" si="48"/>
        <v>0</v>
      </c>
      <c r="K1294" s="408">
        <f t="shared" si="47"/>
        <v>0</v>
      </c>
      <c r="L1294" s="11"/>
      <c r="M1294" s="11"/>
    </row>
    <row r="1295" spans="2:13" ht="12.75" hidden="1" customHeight="1">
      <c r="B1295" s="1315"/>
      <c r="C1295" s="904"/>
      <c r="D1295" s="629">
        <v>283</v>
      </c>
      <c r="E1295" s="1298"/>
      <c r="F1295" s="1298"/>
      <c r="G1295" s="1298"/>
      <c r="H1295" s="125">
        <v>0.1</v>
      </c>
      <c r="I1295" s="388"/>
      <c r="J1295" s="280">
        <f t="shared" si="48"/>
        <v>0</v>
      </c>
      <c r="K1295" s="408">
        <f t="shared" si="47"/>
        <v>0</v>
      </c>
      <c r="L1295" s="11"/>
      <c r="M1295" s="11"/>
    </row>
    <row r="1296" spans="2:13" ht="12.75" hidden="1" customHeight="1">
      <c r="B1296" s="1315"/>
      <c r="C1296" s="904"/>
      <c r="D1296" s="629">
        <v>284</v>
      </c>
      <c r="E1296" s="1298"/>
      <c r="F1296" s="1298"/>
      <c r="G1296" s="1298"/>
      <c r="H1296" s="125">
        <v>0.1</v>
      </c>
      <c r="I1296" s="388"/>
      <c r="J1296" s="203">
        <f t="shared" si="48"/>
        <v>0</v>
      </c>
      <c r="K1296" s="408">
        <f t="shared" si="47"/>
        <v>0</v>
      </c>
      <c r="L1296" s="11"/>
      <c r="M1296" s="11"/>
    </row>
    <row r="1297" spans="2:13" ht="12.75" hidden="1" customHeight="1">
      <c r="B1297" s="1315"/>
      <c r="C1297" s="904"/>
      <c r="D1297" s="629">
        <v>285</v>
      </c>
      <c r="E1297" s="1298"/>
      <c r="F1297" s="1298"/>
      <c r="G1297" s="1298"/>
      <c r="H1297" s="125">
        <v>0.1</v>
      </c>
      <c r="I1297" s="388"/>
      <c r="J1297" s="203">
        <f t="shared" si="48"/>
        <v>0</v>
      </c>
      <c r="K1297" s="408">
        <f t="shared" si="47"/>
        <v>0</v>
      </c>
      <c r="L1297" s="11"/>
      <c r="M1297" s="11"/>
    </row>
    <row r="1298" spans="2:13" ht="12.75" hidden="1" customHeight="1">
      <c r="B1298" s="1315"/>
      <c r="C1298" s="904"/>
      <c r="D1298" s="629">
        <v>286</v>
      </c>
      <c r="E1298" s="1298"/>
      <c r="F1298" s="1298"/>
      <c r="G1298" s="1298"/>
      <c r="H1298" s="125">
        <v>0.1</v>
      </c>
      <c r="I1298" s="388"/>
      <c r="J1298" s="280">
        <f t="shared" si="48"/>
        <v>0</v>
      </c>
      <c r="K1298" s="408">
        <f t="shared" si="47"/>
        <v>0</v>
      </c>
      <c r="L1298" s="11"/>
      <c r="M1298" s="11"/>
    </row>
    <row r="1299" spans="2:13" ht="12.75" hidden="1" customHeight="1">
      <c r="B1299" s="1315"/>
      <c r="C1299" s="904"/>
      <c r="D1299" s="629">
        <v>287</v>
      </c>
      <c r="E1299" s="1298"/>
      <c r="F1299" s="1298"/>
      <c r="G1299" s="1298"/>
      <c r="H1299" s="125">
        <v>0.1</v>
      </c>
      <c r="I1299" s="388"/>
      <c r="J1299" s="280">
        <f t="shared" si="48"/>
        <v>0</v>
      </c>
      <c r="K1299" s="408">
        <f t="shared" si="47"/>
        <v>0</v>
      </c>
      <c r="L1299" s="11"/>
      <c r="M1299" s="11"/>
    </row>
    <row r="1300" spans="2:13" ht="12.75" hidden="1" customHeight="1">
      <c r="B1300" s="1315"/>
      <c r="C1300" s="904"/>
      <c r="D1300" s="629">
        <v>288</v>
      </c>
      <c r="E1300" s="1298"/>
      <c r="F1300" s="1298"/>
      <c r="G1300" s="1298"/>
      <c r="H1300" s="125">
        <v>0.1</v>
      </c>
      <c r="I1300" s="388"/>
      <c r="J1300" s="280">
        <f t="shared" si="48"/>
        <v>0</v>
      </c>
      <c r="K1300" s="408">
        <f t="shared" si="47"/>
        <v>0</v>
      </c>
      <c r="L1300" s="11"/>
      <c r="M1300" s="11"/>
    </row>
    <row r="1301" spans="2:13" ht="12.75" hidden="1" customHeight="1">
      <c r="B1301" s="1315"/>
      <c r="C1301" s="904"/>
      <c r="D1301" s="629">
        <v>289</v>
      </c>
      <c r="E1301" s="1298"/>
      <c r="F1301" s="1298"/>
      <c r="G1301" s="1298"/>
      <c r="H1301" s="125">
        <v>0.1</v>
      </c>
      <c r="I1301" s="388"/>
      <c r="J1301" s="280">
        <f t="shared" si="48"/>
        <v>0</v>
      </c>
      <c r="K1301" s="408">
        <f t="shared" si="47"/>
        <v>0</v>
      </c>
      <c r="L1301" s="11"/>
      <c r="M1301" s="11"/>
    </row>
    <row r="1302" spans="2:13" ht="12.75" hidden="1" customHeight="1">
      <c r="B1302" s="1315"/>
      <c r="C1302" s="904"/>
      <c r="D1302" s="629">
        <v>290</v>
      </c>
      <c r="E1302" s="1298"/>
      <c r="F1302" s="1298"/>
      <c r="G1302" s="1298"/>
      <c r="H1302" s="125">
        <v>0.1</v>
      </c>
      <c r="I1302" s="388"/>
      <c r="J1302" s="280">
        <f t="shared" si="48"/>
        <v>0</v>
      </c>
      <c r="K1302" s="408">
        <f t="shared" si="47"/>
        <v>0</v>
      </c>
      <c r="L1302" s="11"/>
      <c r="M1302" s="11"/>
    </row>
    <row r="1303" spans="2:13" ht="12.75" hidden="1" customHeight="1">
      <c r="B1303" s="1315"/>
      <c r="C1303" s="904"/>
      <c r="D1303" s="629">
        <v>291</v>
      </c>
      <c r="E1303" s="1298"/>
      <c r="F1303" s="1298"/>
      <c r="G1303" s="1298"/>
      <c r="H1303" s="125">
        <v>0.1</v>
      </c>
      <c r="I1303" s="388"/>
      <c r="J1303" s="280">
        <f t="shared" si="48"/>
        <v>0</v>
      </c>
      <c r="K1303" s="408">
        <f t="shared" si="47"/>
        <v>0</v>
      </c>
      <c r="L1303" s="11"/>
      <c r="M1303" s="11"/>
    </row>
    <row r="1304" spans="2:13" ht="12.75" hidden="1" customHeight="1">
      <c r="B1304" s="1315"/>
      <c r="C1304" s="904"/>
      <c r="D1304" s="629">
        <v>292</v>
      </c>
      <c r="E1304" s="1298"/>
      <c r="F1304" s="1298"/>
      <c r="G1304" s="1298"/>
      <c r="H1304" s="125">
        <v>0.1</v>
      </c>
      <c r="I1304" s="388"/>
      <c r="J1304" s="203">
        <f t="shared" si="48"/>
        <v>0</v>
      </c>
      <c r="K1304" s="408">
        <f t="shared" si="47"/>
        <v>0</v>
      </c>
      <c r="L1304" s="11"/>
      <c r="M1304" s="11"/>
    </row>
    <row r="1305" spans="2:13" ht="12.75" hidden="1" customHeight="1">
      <c r="B1305" s="1315"/>
      <c r="C1305" s="904"/>
      <c r="D1305" s="629">
        <v>293</v>
      </c>
      <c r="E1305" s="1298"/>
      <c r="F1305" s="1298"/>
      <c r="G1305" s="1298"/>
      <c r="H1305" s="125">
        <v>0.1</v>
      </c>
      <c r="I1305" s="388"/>
      <c r="J1305" s="203">
        <f t="shared" si="48"/>
        <v>0</v>
      </c>
      <c r="K1305" s="408">
        <f t="shared" si="47"/>
        <v>0</v>
      </c>
      <c r="L1305" s="11"/>
      <c r="M1305" s="11"/>
    </row>
    <row r="1306" spans="2:13" ht="12.75" hidden="1" customHeight="1">
      <c r="B1306" s="1315"/>
      <c r="C1306" s="904"/>
      <c r="D1306" s="629">
        <v>294</v>
      </c>
      <c r="E1306" s="1298"/>
      <c r="F1306" s="1298"/>
      <c r="G1306" s="1298"/>
      <c r="H1306" s="125">
        <v>0.1</v>
      </c>
      <c r="I1306" s="388"/>
      <c r="J1306" s="203">
        <f t="shared" si="48"/>
        <v>0</v>
      </c>
      <c r="K1306" s="408">
        <f t="shared" ref="K1306:K1369" si="49">IF(I1306-J1306&lt;0,0,I1306-J1306)</f>
        <v>0</v>
      </c>
      <c r="L1306" s="11"/>
      <c r="M1306" s="11"/>
    </row>
    <row r="1307" spans="2:13" ht="12.75" hidden="1" customHeight="1">
      <c r="B1307" s="1315"/>
      <c r="C1307" s="904"/>
      <c r="D1307" s="629">
        <v>295</v>
      </c>
      <c r="E1307" s="1298"/>
      <c r="F1307" s="1298"/>
      <c r="G1307" s="1298"/>
      <c r="H1307" s="125">
        <v>0.1</v>
      </c>
      <c r="I1307" s="388"/>
      <c r="J1307" s="280">
        <f t="shared" si="48"/>
        <v>0</v>
      </c>
      <c r="K1307" s="408">
        <f t="shared" si="49"/>
        <v>0</v>
      </c>
      <c r="L1307" s="11"/>
      <c r="M1307" s="11"/>
    </row>
    <row r="1308" spans="2:13" ht="12.75" hidden="1" customHeight="1">
      <c r="B1308" s="1315"/>
      <c r="C1308" s="904"/>
      <c r="D1308" s="629">
        <v>296</v>
      </c>
      <c r="E1308" s="1298"/>
      <c r="F1308" s="1298"/>
      <c r="G1308" s="1298"/>
      <c r="H1308" s="125">
        <v>0.1</v>
      </c>
      <c r="I1308" s="388"/>
      <c r="J1308" s="280">
        <f t="shared" si="48"/>
        <v>0</v>
      </c>
      <c r="K1308" s="408">
        <f t="shared" si="49"/>
        <v>0</v>
      </c>
      <c r="L1308" s="11"/>
      <c r="M1308" s="11"/>
    </row>
    <row r="1309" spans="2:13" ht="12.75" hidden="1" customHeight="1">
      <c r="B1309" s="1315"/>
      <c r="C1309" s="904"/>
      <c r="D1309" s="629">
        <v>297</v>
      </c>
      <c r="E1309" s="1298"/>
      <c r="F1309" s="1298"/>
      <c r="G1309" s="1298"/>
      <c r="H1309" s="125">
        <v>0.1</v>
      </c>
      <c r="I1309" s="388"/>
      <c r="J1309" s="280">
        <f t="shared" si="48"/>
        <v>0</v>
      </c>
      <c r="K1309" s="408">
        <f t="shared" si="49"/>
        <v>0</v>
      </c>
      <c r="L1309" s="11"/>
      <c r="M1309" s="11"/>
    </row>
    <row r="1310" spans="2:13" ht="12.75" hidden="1" customHeight="1">
      <c r="B1310" s="1315"/>
      <c r="C1310" s="904"/>
      <c r="D1310" s="629">
        <v>298</v>
      </c>
      <c r="E1310" s="1298"/>
      <c r="F1310" s="1298"/>
      <c r="G1310" s="1298"/>
      <c r="H1310" s="125">
        <v>0.1</v>
      </c>
      <c r="I1310" s="388"/>
      <c r="J1310" s="280">
        <f t="shared" si="48"/>
        <v>0</v>
      </c>
      <c r="K1310" s="408">
        <f t="shared" si="49"/>
        <v>0</v>
      </c>
      <c r="L1310" s="11"/>
      <c r="M1310" s="11"/>
    </row>
    <row r="1311" spans="2:13" ht="12.75" hidden="1" customHeight="1">
      <c r="B1311" s="1315"/>
      <c r="C1311" s="904"/>
      <c r="D1311" s="629">
        <v>299</v>
      </c>
      <c r="E1311" s="1298"/>
      <c r="F1311" s="1298"/>
      <c r="G1311" s="1298"/>
      <c r="H1311" s="125">
        <v>0.1</v>
      </c>
      <c r="I1311" s="388"/>
      <c r="J1311" s="280">
        <f t="shared" si="48"/>
        <v>0</v>
      </c>
      <c r="K1311" s="408">
        <f t="shared" si="49"/>
        <v>0</v>
      </c>
      <c r="L1311" s="11"/>
      <c r="M1311" s="11"/>
    </row>
    <row r="1312" spans="2:13" ht="12.75" hidden="1" customHeight="1">
      <c r="B1312" s="1315"/>
      <c r="C1312" s="904"/>
      <c r="D1312" s="629">
        <v>300</v>
      </c>
      <c r="E1312" s="1298"/>
      <c r="F1312" s="1298"/>
      <c r="G1312" s="1298"/>
      <c r="H1312" s="125">
        <v>0.1</v>
      </c>
      <c r="I1312" s="388"/>
      <c r="J1312" s="280">
        <f t="shared" si="48"/>
        <v>0</v>
      </c>
      <c r="K1312" s="408">
        <f t="shared" si="49"/>
        <v>0</v>
      </c>
      <c r="L1312" s="11"/>
      <c r="M1312" s="11"/>
    </row>
    <row r="1313" spans="2:13" ht="12.75" hidden="1" customHeight="1">
      <c r="B1313" s="1315"/>
      <c r="C1313" s="904"/>
      <c r="D1313" s="629">
        <v>301</v>
      </c>
      <c r="E1313" s="1298"/>
      <c r="F1313" s="1298"/>
      <c r="G1313" s="1298"/>
      <c r="H1313" s="125">
        <v>0.1</v>
      </c>
      <c r="I1313" s="388"/>
      <c r="J1313" s="203">
        <f t="shared" si="48"/>
        <v>0</v>
      </c>
      <c r="K1313" s="408">
        <f t="shared" si="49"/>
        <v>0</v>
      </c>
      <c r="L1313" s="11"/>
      <c r="M1313" s="11"/>
    </row>
    <row r="1314" spans="2:13" ht="12.75" hidden="1" customHeight="1">
      <c r="B1314" s="1315"/>
      <c r="C1314" s="904"/>
      <c r="D1314" s="629">
        <v>302</v>
      </c>
      <c r="E1314" s="1298"/>
      <c r="F1314" s="1298"/>
      <c r="G1314" s="1298"/>
      <c r="H1314" s="125">
        <v>0.1</v>
      </c>
      <c r="I1314" s="388"/>
      <c r="J1314" s="203">
        <f t="shared" si="48"/>
        <v>0</v>
      </c>
      <c r="K1314" s="408">
        <f t="shared" si="49"/>
        <v>0</v>
      </c>
      <c r="L1314" s="11"/>
      <c r="M1314" s="11"/>
    </row>
    <row r="1315" spans="2:13" ht="12.75" hidden="1" customHeight="1">
      <c r="B1315" s="1315"/>
      <c r="C1315" s="904"/>
      <c r="D1315" s="629">
        <v>303</v>
      </c>
      <c r="E1315" s="1298"/>
      <c r="F1315" s="1298"/>
      <c r="G1315" s="1298"/>
      <c r="H1315" s="125">
        <v>0.1</v>
      </c>
      <c r="I1315" s="388"/>
      <c r="J1315" s="280">
        <f t="shared" si="48"/>
        <v>0</v>
      </c>
      <c r="K1315" s="408">
        <f t="shared" si="49"/>
        <v>0</v>
      </c>
      <c r="L1315" s="11"/>
      <c r="M1315" s="11"/>
    </row>
    <row r="1316" spans="2:13" ht="12.75" hidden="1" customHeight="1">
      <c r="B1316" s="1315"/>
      <c r="C1316" s="904"/>
      <c r="D1316" s="629">
        <v>304</v>
      </c>
      <c r="E1316" s="1298"/>
      <c r="F1316" s="1298"/>
      <c r="G1316" s="1298"/>
      <c r="H1316" s="125">
        <v>0.1</v>
      </c>
      <c r="I1316" s="388"/>
      <c r="J1316" s="280">
        <f t="shared" si="48"/>
        <v>0</v>
      </c>
      <c r="K1316" s="408">
        <f t="shared" si="49"/>
        <v>0</v>
      </c>
      <c r="L1316" s="11"/>
      <c r="M1316" s="11"/>
    </row>
    <row r="1317" spans="2:13" ht="12.75" hidden="1" customHeight="1">
      <c r="B1317" s="1315"/>
      <c r="C1317" s="904"/>
      <c r="D1317" s="629">
        <v>305</v>
      </c>
      <c r="E1317" s="1298"/>
      <c r="F1317" s="1298"/>
      <c r="G1317" s="1298"/>
      <c r="H1317" s="125">
        <v>0.1</v>
      </c>
      <c r="I1317" s="388"/>
      <c r="J1317" s="280">
        <f t="shared" si="48"/>
        <v>0</v>
      </c>
      <c r="K1317" s="408">
        <f t="shared" si="49"/>
        <v>0</v>
      </c>
      <c r="L1317" s="11"/>
      <c r="M1317" s="11"/>
    </row>
    <row r="1318" spans="2:13" ht="12.75" hidden="1" customHeight="1">
      <c r="B1318" s="1315"/>
      <c r="C1318" s="904"/>
      <c r="D1318" s="629">
        <v>306</v>
      </c>
      <c r="E1318" s="1298"/>
      <c r="F1318" s="1298"/>
      <c r="G1318" s="1298"/>
      <c r="H1318" s="125">
        <v>0.1</v>
      </c>
      <c r="I1318" s="388"/>
      <c r="J1318" s="280">
        <f t="shared" si="48"/>
        <v>0</v>
      </c>
      <c r="K1318" s="408">
        <f t="shared" si="49"/>
        <v>0</v>
      </c>
      <c r="L1318" s="11"/>
      <c r="M1318" s="11"/>
    </row>
    <row r="1319" spans="2:13" ht="12.75" hidden="1" customHeight="1">
      <c r="B1319" s="1315"/>
      <c r="C1319" s="904"/>
      <c r="D1319" s="629">
        <v>307</v>
      </c>
      <c r="E1319" s="1298"/>
      <c r="F1319" s="1298"/>
      <c r="G1319" s="1298"/>
      <c r="H1319" s="125">
        <v>0.1</v>
      </c>
      <c r="I1319" s="388"/>
      <c r="J1319" s="280">
        <f t="shared" si="48"/>
        <v>0</v>
      </c>
      <c r="K1319" s="408">
        <f t="shared" si="49"/>
        <v>0</v>
      </c>
      <c r="L1319" s="11"/>
      <c r="M1319" s="11"/>
    </row>
    <row r="1320" spans="2:13" ht="12.75" hidden="1" customHeight="1">
      <c r="B1320" s="1315"/>
      <c r="C1320" s="904"/>
      <c r="D1320" s="629">
        <v>308</v>
      </c>
      <c r="E1320" s="1298"/>
      <c r="F1320" s="1298"/>
      <c r="G1320" s="1298"/>
      <c r="H1320" s="125">
        <v>0.1</v>
      </c>
      <c r="I1320" s="388"/>
      <c r="J1320" s="280">
        <f t="shared" si="48"/>
        <v>0</v>
      </c>
      <c r="K1320" s="408">
        <f t="shared" si="49"/>
        <v>0</v>
      </c>
      <c r="L1320" s="11"/>
      <c r="M1320" s="11"/>
    </row>
    <row r="1321" spans="2:13" ht="12.75" hidden="1" customHeight="1">
      <c r="B1321" s="1315"/>
      <c r="C1321" s="904"/>
      <c r="D1321" s="629">
        <v>309</v>
      </c>
      <c r="E1321" s="1298"/>
      <c r="F1321" s="1298"/>
      <c r="G1321" s="1298"/>
      <c r="H1321" s="125">
        <v>0.1</v>
      </c>
      <c r="I1321" s="388"/>
      <c r="J1321" s="203">
        <f t="shared" si="48"/>
        <v>0</v>
      </c>
      <c r="K1321" s="408">
        <f t="shared" si="49"/>
        <v>0</v>
      </c>
      <c r="L1321" s="11"/>
      <c r="M1321" s="11"/>
    </row>
    <row r="1322" spans="2:13" ht="12.75" hidden="1" customHeight="1">
      <c r="B1322" s="1315"/>
      <c r="C1322" s="904"/>
      <c r="D1322" s="629">
        <v>310</v>
      </c>
      <c r="E1322" s="1298"/>
      <c r="F1322" s="1298"/>
      <c r="G1322" s="1298"/>
      <c r="H1322" s="125">
        <v>0.1</v>
      </c>
      <c r="I1322" s="388"/>
      <c r="J1322" s="203">
        <f t="shared" si="48"/>
        <v>0</v>
      </c>
      <c r="K1322" s="408">
        <f t="shared" si="49"/>
        <v>0</v>
      </c>
      <c r="L1322" s="11"/>
      <c r="M1322" s="11"/>
    </row>
    <row r="1323" spans="2:13" ht="12.75" hidden="1" customHeight="1">
      <c r="B1323" s="1315"/>
      <c r="C1323" s="904"/>
      <c r="D1323" s="629">
        <v>311</v>
      </c>
      <c r="E1323" s="1298"/>
      <c r="F1323" s="1298"/>
      <c r="G1323" s="1298"/>
      <c r="H1323" s="125">
        <v>0.1</v>
      </c>
      <c r="I1323" s="388"/>
      <c r="J1323" s="280">
        <f t="shared" si="48"/>
        <v>0</v>
      </c>
      <c r="K1323" s="408">
        <f t="shared" si="49"/>
        <v>0</v>
      </c>
      <c r="L1323" s="11"/>
      <c r="M1323" s="11"/>
    </row>
    <row r="1324" spans="2:13" ht="12.75" hidden="1" customHeight="1">
      <c r="B1324" s="1315"/>
      <c r="C1324" s="904"/>
      <c r="D1324" s="629">
        <v>312</v>
      </c>
      <c r="E1324" s="1298"/>
      <c r="F1324" s="1298"/>
      <c r="G1324" s="1298"/>
      <c r="H1324" s="125">
        <v>0.1</v>
      </c>
      <c r="I1324" s="388"/>
      <c r="J1324" s="280">
        <f t="shared" si="48"/>
        <v>0</v>
      </c>
      <c r="K1324" s="408">
        <f t="shared" si="49"/>
        <v>0</v>
      </c>
      <c r="L1324" s="11"/>
      <c r="M1324" s="11"/>
    </row>
    <row r="1325" spans="2:13" ht="12.75" hidden="1" customHeight="1">
      <c r="B1325" s="1315"/>
      <c r="C1325" s="904"/>
      <c r="D1325" s="629">
        <v>313</v>
      </c>
      <c r="E1325" s="1298"/>
      <c r="F1325" s="1298"/>
      <c r="G1325" s="1298"/>
      <c r="H1325" s="125">
        <v>0.1</v>
      </c>
      <c r="I1325" s="388"/>
      <c r="J1325" s="280">
        <f t="shared" si="48"/>
        <v>0</v>
      </c>
      <c r="K1325" s="408">
        <f t="shared" si="49"/>
        <v>0</v>
      </c>
      <c r="L1325" s="11"/>
      <c r="M1325" s="11"/>
    </row>
    <row r="1326" spans="2:13" ht="12.75" hidden="1" customHeight="1">
      <c r="B1326" s="1315"/>
      <c r="C1326" s="904"/>
      <c r="D1326" s="629">
        <v>314</v>
      </c>
      <c r="E1326" s="1298"/>
      <c r="F1326" s="1298"/>
      <c r="G1326" s="1298"/>
      <c r="H1326" s="125">
        <v>0.1</v>
      </c>
      <c r="I1326" s="388"/>
      <c r="J1326" s="280">
        <f t="shared" si="48"/>
        <v>0</v>
      </c>
      <c r="K1326" s="408">
        <f t="shared" si="49"/>
        <v>0</v>
      </c>
      <c r="L1326" s="11"/>
      <c r="M1326" s="11"/>
    </row>
    <row r="1327" spans="2:13" ht="12.75" hidden="1" customHeight="1">
      <c r="B1327" s="1315"/>
      <c r="C1327" s="904"/>
      <c r="D1327" s="629">
        <v>315</v>
      </c>
      <c r="E1327" s="1298"/>
      <c r="F1327" s="1298"/>
      <c r="G1327" s="1298"/>
      <c r="H1327" s="125">
        <v>0.1</v>
      </c>
      <c r="I1327" s="388"/>
      <c r="J1327" s="280">
        <f t="shared" si="48"/>
        <v>0</v>
      </c>
      <c r="K1327" s="408">
        <f t="shared" si="49"/>
        <v>0</v>
      </c>
      <c r="L1327" s="11"/>
      <c r="M1327" s="11"/>
    </row>
    <row r="1328" spans="2:13" ht="12.75" hidden="1" customHeight="1">
      <c r="B1328" s="1315"/>
      <c r="C1328" s="904"/>
      <c r="D1328" s="629">
        <v>316</v>
      </c>
      <c r="E1328" s="1298"/>
      <c r="F1328" s="1298"/>
      <c r="G1328" s="1298"/>
      <c r="H1328" s="125">
        <v>0.1</v>
      </c>
      <c r="I1328" s="388"/>
      <c r="J1328" s="280">
        <f t="shared" si="48"/>
        <v>0</v>
      </c>
      <c r="K1328" s="408">
        <f t="shared" si="49"/>
        <v>0</v>
      </c>
      <c r="L1328" s="11"/>
      <c r="M1328" s="11"/>
    </row>
    <row r="1329" spans="2:13" ht="12.75" hidden="1" customHeight="1">
      <c r="B1329" s="1315"/>
      <c r="C1329" s="904"/>
      <c r="D1329" s="629">
        <v>317</v>
      </c>
      <c r="E1329" s="1298"/>
      <c r="F1329" s="1298"/>
      <c r="G1329" s="1298"/>
      <c r="H1329" s="125">
        <v>0.1</v>
      </c>
      <c r="I1329" s="388"/>
      <c r="J1329" s="203">
        <f t="shared" si="48"/>
        <v>0</v>
      </c>
      <c r="K1329" s="408">
        <f t="shared" si="49"/>
        <v>0</v>
      </c>
      <c r="L1329" s="11"/>
      <c r="M1329" s="11"/>
    </row>
    <row r="1330" spans="2:13" ht="12.75" hidden="1" customHeight="1">
      <c r="B1330" s="1315"/>
      <c r="C1330" s="904"/>
      <c r="D1330" s="629">
        <v>318</v>
      </c>
      <c r="E1330" s="1298"/>
      <c r="F1330" s="1298"/>
      <c r="G1330" s="1298"/>
      <c r="H1330" s="125">
        <v>0.1</v>
      </c>
      <c r="I1330" s="388"/>
      <c r="J1330" s="203">
        <f t="shared" si="48"/>
        <v>0</v>
      </c>
      <c r="K1330" s="408">
        <f t="shared" si="49"/>
        <v>0</v>
      </c>
      <c r="L1330" s="11"/>
      <c r="M1330" s="11"/>
    </row>
    <row r="1331" spans="2:13" ht="12.75" hidden="1" customHeight="1">
      <c r="B1331" s="1315"/>
      <c r="C1331" s="904"/>
      <c r="D1331" s="629">
        <v>319</v>
      </c>
      <c r="E1331" s="1298"/>
      <c r="F1331" s="1298"/>
      <c r="G1331" s="1298"/>
      <c r="H1331" s="125">
        <v>0.1</v>
      </c>
      <c r="I1331" s="388"/>
      <c r="J1331" s="280">
        <f t="shared" si="48"/>
        <v>0</v>
      </c>
      <c r="K1331" s="408">
        <f t="shared" si="49"/>
        <v>0</v>
      </c>
      <c r="L1331" s="11"/>
      <c r="M1331" s="11"/>
    </row>
    <row r="1332" spans="2:13" ht="12.75" hidden="1" customHeight="1">
      <c r="B1332" s="1315"/>
      <c r="C1332" s="904"/>
      <c r="D1332" s="629">
        <v>320</v>
      </c>
      <c r="E1332" s="1298"/>
      <c r="F1332" s="1298"/>
      <c r="G1332" s="1298"/>
      <c r="H1332" s="125">
        <v>0.1</v>
      </c>
      <c r="I1332" s="388"/>
      <c r="J1332" s="280">
        <f t="shared" si="48"/>
        <v>0</v>
      </c>
      <c r="K1332" s="408">
        <f t="shared" si="49"/>
        <v>0</v>
      </c>
      <c r="L1332" s="11"/>
      <c r="M1332" s="11"/>
    </row>
    <row r="1333" spans="2:13" ht="12.75" hidden="1" customHeight="1">
      <c r="B1333" s="1315"/>
      <c r="C1333" s="904"/>
      <c r="D1333" s="629">
        <v>321</v>
      </c>
      <c r="E1333" s="1298"/>
      <c r="F1333" s="1298"/>
      <c r="G1333" s="1298"/>
      <c r="H1333" s="125">
        <v>0.1</v>
      </c>
      <c r="I1333" s="388"/>
      <c r="J1333" s="280">
        <f t="shared" ref="J1333:J1396" si="50">$I$12030*H1333</f>
        <v>0</v>
      </c>
      <c r="K1333" s="408">
        <f t="shared" si="49"/>
        <v>0</v>
      </c>
      <c r="L1333" s="11"/>
      <c r="M1333" s="11"/>
    </row>
    <row r="1334" spans="2:13" ht="12.75" hidden="1" customHeight="1">
      <c r="B1334" s="1315"/>
      <c r="C1334" s="904"/>
      <c r="D1334" s="629">
        <v>322</v>
      </c>
      <c r="E1334" s="1298"/>
      <c r="F1334" s="1298"/>
      <c r="G1334" s="1298"/>
      <c r="H1334" s="125">
        <v>0.1</v>
      </c>
      <c r="I1334" s="388"/>
      <c r="J1334" s="280">
        <f t="shared" si="50"/>
        <v>0</v>
      </c>
      <c r="K1334" s="408">
        <f t="shared" si="49"/>
        <v>0</v>
      </c>
      <c r="L1334" s="11"/>
      <c r="M1334" s="11"/>
    </row>
    <row r="1335" spans="2:13" ht="12.75" hidden="1" customHeight="1">
      <c r="B1335" s="1315"/>
      <c r="C1335" s="904"/>
      <c r="D1335" s="629">
        <v>323</v>
      </c>
      <c r="E1335" s="1298"/>
      <c r="F1335" s="1298"/>
      <c r="G1335" s="1298"/>
      <c r="H1335" s="125">
        <v>0.1</v>
      </c>
      <c r="I1335" s="388"/>
      <c r="J1335" s="280">
        <f t="shared" si="50"/>
        <v>0</v>
      </c>
      <c r="K1335" s="408">
        <f t="shared" si="49"/>
        <v>0</v>
      </c>
      <c r="L1335" s="11"/>
      <c r="M1335" s="11"/>
    </row>
    <row r="1336" spans="2:13" ht="12.75" hidden="1" customHeight="1">
      <c r="B1336" s="1315"/>
      <c r="C1336" s="904"/>
      <c r="D1336" s="629">
        <v>324</v>
      </c>
      <c r="E1336" s="1298"/>
      <c r="F1336" s="1298"/>
      <c r="G1336" s="1298"/>
      <c r="H1336" s="125">
        <v>0.1</v>
      </c>
      <c r="I1336" s="388"/>
      <c r="J1336" s="280">
        <f t="shared" si="50"/>
        <v>0</v>
      </c>
      <c r="K1336" s="408">
        <f t="shared" si="49"/>
        <v>0</v>
      </c>
      <c r="L1336" s="11"/>
      <c r="M1336" s="11"/>
    </row>
    <row r="1337" spans="2:13" ht="12.75" hidden="1" customHeight="1">
      <c r="B1337" s="1315"/>
      <c r="C1337" s="904"/>
      <c r="D1337" s="629">
        <v>325</v>
      </c>
      <c r="E1337" s="1298"/>
      <c r="F1337" s="1298"/>
      <c r="G1337" s="1298"/>
      <c r="H1337" s="125">
        <v>0.1</v>
      </c>
      <c r="I1337" s="388"/>
      <c r="J1337" s="203">
        <f t="shared" si="50"/>
        <v>0</v>
      </c>
      <c r="K1337" s="408">
        <f t="shared" si="49"/>
        <v>0</v>
      </c>
      <c r="L1337" s="11"/>
      <c r="M1337" s="11"/>
    </row>
    <row r="1338" spans="2:13" ht="12.75" hidden="1" customHeight="1">
      <c r="B1338" s="1315"/>
      <c r="C1338" s="904"/>
      <c r="D1338" s="629">
        <v>326</v>
      </c>
      <c r="E1338" s="1298"/>
      <c r="F1338" s="1298"/>
      <c r="G1338" s="1298"/>
      <c r="H1338" s="125">
        <v>0.1</v>
      </c>
      <c r="I1338" s="388"/>
      <c r="J1338" s="203">
        <f t="shared" si="50"/>
        <v>0</v>
      </c>
      <c r="K1338" s="408">
        <f t="shared" si="49"/>
        <v>0</v>
      </c>
      <c r="L1338" s="11"/>
      <c r="M1338" s="11"/>
    </row>
    <row r="1339" spans="2:13" ht="12.75" hidden="1" customHeight="1">
      <c r="B1339" s="1315"/>
      <c r="C1339" s="904"/>
      <c r="D1339" s="629">
        <v>327</v>
      </c>
      <c r="E1339" s="1298"/>
      <c r="F1339" s="1298"/>
      <c r="G1339" s="1298"/>
      <c r="H1339" s="125">
        <v>0.1</v>
      </c>
      <c r="I1339" s="388"/>
      <c r="J1339" s="203">
        <f t="shared" si="50"/>
        <v>0</v>
      </c>
      <c r="K1339" s="408">
        <f t="shared" si="49"/>
        <v>0</v>
      </c>
      <c r="L1339" s="11"/>
      <c r="M1339" s="11"/>
    </row>
    <row r="1340" spans="2:13" ht="12.75" hidden="1" customHeight="1">
      <c r="B1340" s="1315"/>
      <c r="C1340" s="904"/>
      <c r="D1340" s="629">
        <v>328</v>
      </c>
      <c r="E1340" s="1298"/>
      <c r="F1340" s="1298"/>
      <c r="G1340" s="1298"/>
      <c r="H1340" s="125">
        <v>0.1</v>
      </c>
      <c r="I1340" s="388"/>
      <c r="J1340" s="280">
        <f t="shared" si="50"/>
        <v>0</v>
      </c>
      <c r="K1340" s="408">
        <f t="shared" si="49"/>
        <v>0</v>
      </c>
      <c r="L1340" s="11"/>
      <c r="M1340" s="11"/>
    </row>
    <row r="1341" spans="2:13" ht="12.75" hidden="1" customHeight="1">
      <c r="B1341" s="1315"/>
      <c r="C1341" s="904"/>
      <c r="D1341" s="629">
        <v>329</v>
      </c>
      <c r="E1341" s="1298"/>
      <c r="F1341" s="1298"/>
      <c r="G1341" s="1298"/>
      <c r="H1341" s="125">
        <v>0.1</v>
      </c>
      <c r="I1341" s="388"/>
      <c r="J1341" s="280">
        <f t="shared" si="50"/>
        <v>0</v>
      </c>
      <c r="K1341" s="408">
        <f t="shared" si="49"/>
        <v>0</v>
      </c>
      <c r="L1341" s="11"/>
      <c r="M1341" s="11"/>
    </row>
    <row r="1342" spans="2:13" ht="12.75" hidden="1" customHeight="1">
      <c r="B1342" s="1315"/>
      <c r="C1342" s="904"/>
      <c r="D1342" s="629">
        <v>330</v>
      </c>
      <c r="E1342" s="1298"/>
      <c r="F1342" s="1298"/>
      <c r="G1342" s="1298"/>
      <c r="H1342" s="125">
        <v>0.1</v>
      </c>
      <c r="I1342" s="388"/>
      <c r="J1342" s="280">
        <f t="shared" si="50"/>
        <v>0</v>
      </c>
      <c r="K1342" s="408">
        <f t="shared" si="49"/>
        <v>0</v>
      </c>
      <c r="L1342" s="11"/>
      <c r="M1342" s="11"/>
    </row>
    <row r="1343" spans="2:13" ht="12.75" hidden="1" customHeight="1">
      <c r="B1343" s="1315"/>
      <c r="C1343" s="904"/>
      <c r="D1343" s="629">
        <v>331</v>
      </c>
      <c r="E1343" s="1298"/>
      <c r="F1343" s="1298"/>
      <c r="G1343" s="1298"/>
      <c r="H1343" s="125">
        <v>0.1</v>
      </c>
      <c r="I1343" s="388"/>
      <c r="J1343" s="280">
        <f t="shared" si="50"/>
        <v>0</v>
      </c>
      <c r="K1343" s="408">
        <f t="shared" si="49"/>
        <v>0</v>
      </c>
      <c r="L1343" s="11"/>
      <c r="M1343" s="11"/>
    </row>
    <row r="1344" spans="2:13" ht="12.75" hidden="1" customHeight="1">
      <c r="B1344" s="1315"/>
      <c r="C1344" s="904"/>
      <c r="D1344" s="629">
        <v>332</v>
      </c>
      <c r="E1344" s="1298"/>
      <c r="F1344" s="1298"/>
      <c r="G1344" s="1298"/>
      <c r="H1344" s="125">
        <v>0.1</v>
      </c>
      <c r="I1344" s="388"/>
      <c r="J1344" s="280">
        <f t="shared" si="50"/>
        <v>0</v>
      </c>
      <c r="K1344" s="408">
        <f t="shared" si="49"/>
        <v>0</v>
      </c>
      <c r="L1344" s="11"/>
      <c r="M1344" s="11"/>
    </row>
    <row r="1345" spans="2:13" ht="12.75" hidden="1" customHeight="1">
      <c r="B1345" s="1315"/>
      <c r="C1345" s="904"/>
      <c r="D1345" s="629">
        <v>333</v>
      </c>
      <c r="E1345" s="1298"/>
      <c r="F1345" s="1298"/>
      <c r="G1345" s="1298"/>
      <c r="H1345" s="125">
        <v>0.1</v>
      </c>
      <c r="I1345" s="388"/>
      <c r="J1345" s="280">
        <f t="shared" si="50"/>
        <v>0</v>
      </c>
      <c r="K1345" s="408">
        <f t="shared" si="49"/>
        <v>0</v>
      </c>
      <c r="L1345" s="11"/>
      <c r="M1345" s="11"/>
    </row>
    <row r="1346" spans="2:13" ht="12.75" hidden="1" customHeight="1">
      <c r="B1346" s="1315"/>
      <c r="C1346" s="904"/>
      <c r="D1346" s="629">
        <v>334</v>
      </c>
      <c r="E1346" s="1298"/>
      <c r="F1346" s="1298"/>
      <c r="G1346" s="1298"/>
      <c r="H1346" s="125">
        <v>0.1</v>
      </c>
      <c r="I1346" s="388"/>
      <c r="J1346" s="203">
        <f t="shared" si="50"/>
        <v>0</v>
      </c>
      <c r="K1346" s="408">
        <f t="shared" si="49"/>
        <v>0</v>
      </c>
      <c r="L1346" s="11"/>
      <c r="M1346" s="11"/>
    </row>
    <row r="1347" spans="2:13" ht="12.75" hidden="1" customHeight="1">
      <c r="B1347" s="1315"/>
      <c r="C1347" s="904"/>
      <c r="D1347" s="629">
        <v>335</v>
      </c>
      <c r="E1347" s="1298"/>
      <c r="F1347" s="1298"/>
      <c r="G1347" s="1298"/>
      <c r="H1347" s="125">
        <v>0.1</v>
      </c>
      <c r="I1347" s="388"/>
      <c r="J1347" s="203">
        <f t="shared" si="50"/>
        <v>0</v>
      </c>
      <c r="K1347" s="408">
        <f t="shared" si="49"/>
        <v>0</v>
      </c>
      <c r="L1347" s="11"/>
      <c r="M1347" s="11"/>
    </row>
    <row r="1348" spans="2:13" ht="12.75" hidden="1" customHeight="1">
      <c r="B1348" s="1315"/>
      <c r="C1348" s="904"/>
      <c r="D1348" s="629">
        <v>336</v>
      </c>
      <c r="E1348" s="1298"/>
      <c r="F1348" s="1298"/>
      <c r="G1348" s="1298"/>
      <c r="H1348" s="125">
        <v>0.1</v>
      </c>
      <c r="I1348" s="388"/>
      <c r="J1348" s="280">
        <f t="shared" si="50"/>
        <v>0</v>
      </c>
      <c r="K1348" s="408">
        <f t="shared" si="49"/>
        <v>0</v>
      </c>
      <c r="L1348" s="11"/>
      <c r="M1348" s="11"/>
    </row>
    <row r="1349" spans="2:13" ht="12.75" hidden="1" customHeight="1">
      <c r="B1349" s="1315"/>
      <c r="C1349" s="904"/>
      <c r="D1349" s="629">
        <v>337</v>
      </c>
      <c r="E1349" s="1298"/>
      <c r="F1349" s="1298"/>
      <c r="G1349" s="1298"/>
      <c r="H1349" s="125">
        <v>0.1</v>
      </c>
      <c r="I1349" s="388"/>
      <c r="J1349" s="280">
        <f t="shared" si="50"/>
        <v>0</v>
      </c>
      <c r="K1349" s="408">
        <f t="shared" si="49"/>
        <v>0</v>
      </c>
      <c r="L1349" s="11"/>
      <c r="M1349" s="11"/>
    </row>
    <row r="1350" spans="2:13" ht="12.75" hidden="1" customHeight="1">
      <c r="B1350" s="1315"/>
      <c r="C1350" s="904"/>
      <c r="D1350" s="629">
        <v>338</v>
      </c>
      <c r="E1350" s="1298"/>
      <c r="F1350" s="1298"/>
      <c r="G1350" s="1298"/>
      <c r="H1350" s="125">
        <v>0.1</v>
      </c>
      <c r="I1350" s="388"/>
      <c r="J1350" s="280">
        <f t="shared" si="50"/>
        <v>0</v>
      </c>
      <c r="K1350" s="408">
        <f t="shared" si="49"/>
        <v>0</v>
      </c>
      <c r="L1350" s="11"/>
      <c r="M1350" s="11"/>
    </row>
    <row r="1351" spans="2:13" ht="12.75" hidden="1" customHeight="1">
      <c r="B1351" s="1315"/>
      <c r="C1351" s="904"/>
      <c r="D1351" s="629">
        <v>339</v>
      </c>
      <c r="E1351" s="1298"/>
      <c r="F1351" s="1298"/>
      <c r="G1351" s="1298"/>
      <c r="H1351" s="125">
        <v>0.1</v>
      </c>
      <c r="I1351" s="388"/>
      <c r="J1351" s="203">
        <f t="shared" si="50"/>
        <v>0</v>
      </c>
      <c r="K1351" s="408">
        <f t="shared" si="49"/>
        <v>0</v>
      </c>
      <c r="L1351" s="11"/>
      <c r="M1351" s="11"/>
    </row>
    <row r="1352" spans="2:13" ht="12.75" hidden="1" customHeight="1">
      <c r="B1352" s="1315"/>
      <c r="C1352" s="904"/>
      <c r="D1352" s="629">
        <v>340</v>
      </c>
      <c r="E1352" s="1298"/>
      <c r="F1352" s="1298"/>
      <c r="G1352" s="1298"/>
      <c r="H1352" s="125">
        <v>0.1</v>
      </c>
      <c r="I1352" s="388"/>
      <c r="J1352" s="280">
        <f t="shared" si="50"/>
        <v>0</v>
      </c>
      <c r="K1352" s="408">
        <f t="shared" si="49"/>
        <v>0</v>
      </c>
      <c r="L1352" s="11"/>
      <c r="M1352" s="11"/>
    </row>
    <row r="1353" spans="2:13" ht="12.75" hidden="1" customHeight="1">
      <c r="B1353" s="1315"/>
      <c r="C1353" s="904"/>
      <c r="D1353" s="629">
        <v>341</v>
      </c>
      <c r="E1353" s="1298"/>
      <c r="F1353" s="1298"/>
      <c r="G1353" s="1298"/>
      <c r="H1353" s="125">
        <v>0.1</v>
      </c>
      <c r="I1353" s="388"/>
      <c r="J1353" s="280">
        <f t="shared" si="50"/>
        <v>0</v>
      </c>
      <c r="K1353" s="408">
        <f t="shared" si="49"/>
        <v>0</v>
      </c>
      <c r="L1353" s="11"/>
      <c r="M1353" s="11"/>
    </row>
    <row r="1354" spans="2:13" ht="12.75" hidden="1" customHeight="1">
      <c r="B1354" s="1315"/>
      <c r="C1354" s="904"/>
      <c r="D1354" s="629">
        <v>342</v>
      </c>
      <c r="E1354" s="1298"/>
      <c r="F1354" s="1298"/>
      <c r="G1354" s="1298"/>
      <c r="H1354" s="125">
        <v>0.1</v>
      </c>
      <c r="I1354" s="388"/>
      <c r="J1354" s="280">
        <f t="shared" si="50"/>
        <v>0</v>
      </c>
      <c r="K1354" s="408">
        <f t="shared" si="49"/>
        <v>0</v>
      </c>
      <c r="L1354" s="11"/>
      <c r="M1354" s="11"/>
    </row>
    <row r="1355" spans="2:13" ht="12.75" hidden="1" customHeight="1">
      <c r="B1355" s="1315"/>
      <c r="C1355" s="904"/>
      <c r="D1355" s="629">
        <v>343</v>
      </c>
      <c r="E1355" s="1298"/>
      <c r="F1355" s="1298"/>
      <c r="G1355" s="1298"/>
      <c r="H1355" s="125">
        <v>0.1</v>
      </c>
      <c r="I1355" s="388"/>
      <c r="J1355" s="280">
        <f t="shared" si="50"/>
        <v>0</v>
      </c>
      <c r="K1355" s="408">
        <f t="shared" si="49"/>
        <v>0</v>
      </c>
      <c r="L1355" s="11"/>
      <c r="M1355" s="11"/>
    </row>
    <row r="1356" spans="2:13" ht="12.75" hidden="1" customHeight="1">
      <c r="B1356" s="1315"/>
      <c r="C1356" s="904"/>
      <c r="D1356" s="629">
        <v>344</v>
      </c>
      <c r="E1356" s="1298"/>
      <c r="F1356" s="1298"/>
      <c r="G1356" s="1298"/>
      <c r="H1356" s="125">
        <v>0.1</v>
      </c>
      <c r="I1356" s="388"/>
      <c r="J1356" s="280">
        <f t="shared" si="50"/>
        <v>0</v>
      </c>
      <c r="K1356" s="408">
        <f t="shared" si="49"/>
        <v>0</v>
      </c>
      <c r="L1356" s="11"/>
      <c r="M1356" s="11"/>
    </row>
    <row r="1357" spans="2:13" ht="12.75" hidden="1" customHeight="1">
      <c r="B1357" s="1315"/>
      <c r="C1357" s="904"/>
      <c r="D1357" s="629">
        <v>345</v>
      </c>
      <c r="E1357" s="1298"/>
      <c r="F1357" s="1298"/>
      <c r="G1357" s="1298"/>
      <c r="H1357" s="125">
        <v>0.1</v>
      </c>
      <c r="I1357" s="388"/>
      <c r="J1357" s="280">
        <f t="shared" si="50"/>
        <v>0</v>
      </c>
      <c r="K1357" s="408">
        <f t="shared" si="49"/>
        <v>0</v>
      </c>
      <c r="L1357" s="11"/>
      <c r="M1357" s="11"/>
    </row>
    <row r="1358" spans="2:13" ht="12.75" hidden="1" customHeight="1">
      <c r="B1358" s="1315"/>
      <c r="C1358" s="904"/>
      <c r="D1358" s="629">
        <v>346</v>
      </c>
      <c r="E1358" s="1298"/>
      <c r="F1358" s="1298"/>
      <c r="G1358" s="1298"/>
      <c r="H1358" s="125">
        <v>0.1</v>
      </c>
      <c r="I1358" s="388"/>
      <c r="J1358" s="203">
        <f t="shared" si="50"/>
        <v>0</v>
      </c>
      <c r="K1358" s="408">
        <f t="shared" si="49"/>
        <v>0</v>
      </c>
      <c r="L1358" s="11"/>
      <c r="M1358" s="11"/>
    </row>
    <row r="1359" spans="2:13" ht="12.75" hidden="1" customHeight="1">
      <c r="B1359" s="1315"/>
      <c r="C1359" s="904"/>
      <c r="D1359" s="629">
        <v>347</v>
      </c>
      <c r="E1359" s="1298"/>
      <c r="F1359" s="1298"/>
      <c r="G1359" s="1298"/>
      <c r="H1359" s="125">
        <v>0.1</v>
      </c>
      <c r="I1359" s="388"/>
      <c r="J1359" s="203">
        <f t="shared" si="50"/>
        <v>0</v>
      </c>
      <c r="K1359" s="408">
        <f t="shared" si="49"/>
        <v>0</v>
      </c>
      <c r="L1359" s="11"/>
      <c r="M1359" s="11"/>
    </row>
    <row r="1360" spans="2:13" ht="12.75" hidden="1" customHeight="1">
      <c r="B1360" s="1315"/>
      <c r="C1360" s="904"/>
      <c r="D1360" s="629">
        <v>348</v>
      </c>
      <c r="E1360" s="1298"/>
      <c r="F1360" s="1298"/>
      <c r="G1360" s="1298"/>
      <c r="H1360" s="125">
        <v>0.1</v>
      </c>
      <c r="I1360" s="388"/>
      <c r="J1360" s="280">
        <f t="shared" si="50"/>
        <v>0</v>
      </c>
      <c r="K1360" s="408">
        <f t="shared" si="49"/>
        <v>0</v>
      </c>
      <c r="L1360" s="11"/>
      <c r="M1360" s="11"/>
    </row>
    <row r="1361" spans="2:13" ht="12.75" hidden="1" customHeight="1">
      <c r="B1361" s="1315"/>
      <c r="C1361" s="904"/>
      <c r="D1361" s="629">
        <v>349</v>
      </c>
      <c r="E1361" s="1298"/>
      <c r="F1361" s="1298"/>
      <c r="G1361" s="1298"/>
      <c r="H1361" s="125">
        <v>0.1</v>
      </c>
      <c r="I1361" s="388"/>
      <c r="J1361" s="280">
        <f t="shared" si="50"/>
        <v>0</v>
      </c>
      <c r="K1361" s="408">
        <f t="shared" si="49"/>
        <v>0</v>
      </c>
      <c r="L1361" s="11"/>
      <c r="M1361" s="11"/>
    </row>
    <row r="1362" spans="2:13" ht="12.75" hidden="1" customHeight="1">
      <c r="B1362" s="1315"/>
      <c r="C1362" s="904"/>
      <c r="D1362" s="629">
        <v>350</v>
      </c>
      <c r="E1362" s="1298"/>
      <c r="F1362" s="1298"/>
      <c r="G1362" s="1298"/>
      <c r="H1362" s="125">
        <v>0.1</v>
      </c>
      <c r="I1362" s="388"/>
      <c r="J1362" s="280">
        <f t="shared" si="50"/>
        <v>0</v>
      </c>
      <c r="K1362" s="408">
        <f t="shared" si="49"/>
        <v>0</v>
      </c>
      <c r="L1362" s="11"/>
      <c r="M1362" s="11"/>
    </row>
    <row r="1363" spans="2:13" ht="12.75" hidden="1" customHeight="1">
      <c r="B1363" s="1315"/>
      <c r="C1363" s="904"/>
      <c r="D1363" s="629">
        <v>351</v>
      </c>
      <c r="E1363" s="1298"/>
      <c r="F1363" s="1298"/>
      <c r="G1363" s="1298"/>
      <c r="H1363" s="125">
        <v>0.1</v>
      </c>
      <c r="I1363" s="388"/>
      <c r="J1363" s="280">
        <f t="shared" si="50"/>
        <v>0</v>
      </c>
      <c r="K1363" s="408">
        <f t="shared" si="49"/>
        <v>0</v>
      </c>
      <c r="L1363" s="11"/>
      <c r="M1363" s="11"/>
    </row>
    <row r="1364" spans="2:13" ht="12.75" hidden="1" customHeight="1">
      <c r="B1364" s="1315"/>
      <c r="C1364" s="904"/>
      <c r="D1364" s="629">
        <v>352</v>
      </c>
      <c r="E1364" s="1298"/>
      <c r="F1364" s="1298"/>
      <c r="G1364" s="1298"/>
      <c r="H1364" s="125">
        <v>0.1</v>
      </c>
      <c r="I1364" s="388"/>
      <c r="J1364" s="280">
        <f t="shared" si="50"/>
        <v>0</v>
      </c>
      <c r="K1364" s="408">
        <f t="shared" si="49"/>
        <v>0</v>
      </c>
      <c r="L1364" s="11"/>
      <c r="M1364" s="11"/>
    </row>
    <row r="1365" spans="2:13" ht="12.75" hidden="1" customHeight="1">
      <c r="B1365" s="1315"/>
      <c r="C1365" s="904"/>
      <c r="D1365" s="629">
        <v>353</v>
      </c>
      <c r="E1365" s="1298"/>
      <c r="F1365" s="1298"/>
      <c r="G1365" s="1298"/>
      <c r="H1365" s="125">
        <v>0.1</v>
      </c>
      <c r="I1365" s="388"/>
      <c r="J1365" s="280">
        <f t="shared" si="50"/>
        <v>0</v>
      </c>
      <c r="K1365" s="408">
        <f t="shared" si="49"/>
        <v>0</v>
      </c>
      <c r="L1365" s="11"/>
      <c r="M1365" s="11"/>
    </row>
    <row r="1366" spans="2:13" ht="12.75" hidden="1" customHeight="1">
      <c r="B1366" s="1315"/>
      <c r="C1366" s="904"/>
      <c r="D1366" s="629">
        <v>354</v>
      </c>
      <c r="E1366" s="1298"/>
      <c r="F1366" s="1298"/>
      <c r="G1366" s="1298"/>
      <c r="H1366" s="125">
        <v>0.1</v>
      </c>
      <c r="I1366" s="388"/>
      <c r="J1366" s="203">
        <f t="shared" si="50"/>
        <v>0</v>
      </c>
      <c r="K1366" s="408">
        <f t="shared" si="49"/>
        <v>0</v>
      </c>
      <c r="L1366" s="11"/>
      <c r="M1366" s="11"/>
    </row>
    <row r="1367" spans="2:13" ht="12.75" hidden="1" customHeight="1">
      <c r="B1367" s="1315"/>
      <c r="C1367" s="904"/>
      <c r="D1367" s="629">
        <v>355</v>
      </c>
      <c r="E1367" s="1298"/>
      <c r="F1367" s="1298"/>
      <c r="G1367" s="1298"/>
      <c r="H1367" s="125">
        <v>0.1</v>
      </c>
      <c r="I1367" s="388"/>
      <c r="J1367" s="203">
        <f t="shared" si="50"/>
        <v>0</v>
      </c>
      <c r="K1367" s="408">
        <f t="shared" si="49"/>
        <v>0</v>
      </c>
      <c r="L1367" s="11"/>
      <c r="M1367" s="11"/>
    </row>
    <row r="1368" spans="2:13" ht="12.75" hidden="1" customHeight="1">
      <c r="B1368" s="1315"/>
      <c r="C1368" s="904"/>
      <c r="D1368" s="629">
        <v>356</v>
      </c>
      <c r="E1368" s="1298"/>
      <c r="F1368" s="1298"/>
      <c r="G1368" s="1298"/>
      <c r="H1368" s="125">
        <v>0.1</v>
      </c>
      <c r="I1368" s="388"/>
      <c r="J1368" s="280">
        <f t="shared" si="50"/>
        <v>0</v>
      </c>
      <c r="K1368" s="408">
        <f t="shared" si="49"/>
        <v>0</v>
      </c>
      <c r="L1368" s="11"/>
      <c r="M1368" s="11"/>
    </row>
    <row r="1369" spans="2:13" ht="12.75" hidden="1" customHeight="1">
      <c r="B1369" s="1315"/>
      <c r="C1369" s="904"/>
      <c r="D1369" s="629">
        <v>357</v>
      </c>
      <c r="E1369" s="1298"/>
      <c r="F1369" s="1298"/>
      <c r="G1369" s="1298"/>
      <c r="H1369" s="125">
        <v>0.1</v>
      </c>
      <c r="I1369" s="388"/>
      <c r="J1369" s="280">
        <f t="shared" si="50"/>
        <v>0</v>
      </c>
      <c r="K1369" s="408">
        <f t="shared" si="49"/>
        <v>0</v>
      </c>
      <c r="L1369" s="11"/>
      <c r="M1369" s="11"/>
    </row>
    <row r="1370" spans="2:13" ht="12.75" hidden="1" customHeight="1">
      <c r="B1370" s="1315"/>
      <c r="C1370" s="904"/>
      <c r="D1370" s="629">
        <v>358</v>
      </c>
      <c r="E1370" s="1298"/>
      <c r="F1370" s="1298"/>
      <c r="G1370" s="1298"/>
      <c r="H1370" s="125">
        <v>0.1</v>
      </c>
      <c r="I1370" s="388"/>
      <c r="J1370" s="280">
        <f t="shared" si="50"/>
        <v>0</v>
      </c>
      <c r="K1370" s="408">
        <f t="shared" ref="K1370:K1433" si="51">IF(I1370-J1370&lt;0,0,I1370-J1370)</f>
        <v>0</v>
      </c>
      <c r="L1370" s="11"/>
      <c r="M1370" s="11"/>
    </row>
    <row r="1371" spans="2:13" ht="12.75" hidden="1" customHeight="1">
      <c r="B1371" s="1315"/>
      <c r="C1371" s="904"/>
      <c r="D1371" s="629">
        <v>359</v>
      </c>
      <c r="E1371" s="1298"/>
      <c r="F1371" s="1298"/>
      <c r="G1371" s="1298"/>
      <c r="H1371" s="125">
        <v>0.1</v>
      </c>
      <c r="I1371" s="388"/>
      <c r="J1371" s="280">
        <f t="shared" si="50"/>
        <v>0</v>
      </c>
      <c r="K1371" s="408">
        <f t="shared" si="51"/>
        <v>0</v>
      </c>
      <c r="L1371" s="11"/>
      <c r="M1371" s="11"/>
    </row>
    <row r="1372" spans="2:13" ht="12.75" hidden="1" customHeight="1">
      <c r="B1372" s="1315"/>
      <c r="C1372" s="904"/>
      <c r="D1372" s="629">
        <v>360</v>
      </c>
      <c r="E1372" s="1298"/>
      <c r="F1372" s="1298"/>
      <c r="G1372" s="1298"/>
      <c r="H1372" s="125">
        <v>0.1</v>
      </c>
      <c r="I1372" s="388"/>
      <c r="J1372" s="280">
        <f t="shared" si="50"/>
        <v>0</v>
      </c>
      <c r="K1372" s="408">
        <f t="shared" si="51"/>
        <v>0</v>
      </c>
      <c r="L1372" s="11"/>
      <c r="M1372" s="11"/>
    </row>
    <row r="1373" spans="2:13" ht="12.75" hidden="1" customHeight="1">
      <c r="B1373" s="1315"/>
      <c r="C1373" s="904"/>
      <c r="D1373" s="629">
        <v>361</v>
      </c>
      <c r="E1373" s="1298"/>
      <c r="F1373" s="1298"/>
      <c r="G1373" s="1298"/>
      <c r="H1373" s="125">
        <v>0.1</v>
      </c>
      <c r="I1373" s="388"/>
      <c r="J1373" s="280">
        <f t="shared" si="50"/>
        <v>0</v>
      </c>
      <c r="K1373" s="408">
        <f t="shared" si="51"/>
        <v>0</v>
      </c>
      <c r="L1373" s="11"/>
      <c r="M1373" s="11"/>
    </row>
    <row r="1374" spans="2:13" ht="12.75" hidden="1" customHeight="1">
      <c r="B1374" s="1315"/>
      <c r="C1374" s="904"/>
      <c r="D1374" s="629">
        <v>362</v>
      </c>
      <c r="E1374" s="1298"/>
      <c r="F1374" s="1298"/>
      <c r="G1374" s="1298"/>
      <c r="H1374" s="125">
        <v>0.1</v>
      </c>
      <c r="I1374" s="388"/>
      <c r="J1374" s="203">
        <f t="shared" si="50"/>
        <v>0</v>
      </c>
      <c r="K1374" s="408">
        <f t="shared" si="51"/>
        <v>0</v>
      </c>
      <c r="L1374" s="11"/>
      <c r="M1374" s="11"/>
    </row>
    <row r="1375" spans="2:13" ht="12.75" hidden="1" customHeight="1">
      <c r="B1375" s="1315"/>
      <c r="C1375" s="904"/>
      <c r="D1375" s="629">
        <v>363</v>
      </c>
      <c r="E1375" s="1298"/>
      <c r="F1375" s="1298"/>
      <c r="G1375" s="1298"/>
      <c r="H1375" s="125">
        <v>0.1</v>
      </c>
      <c r="I1375" s="388"/>
      <c r="J1375" s="203">
        <f t="shared" si="50"/>
        <v>0</v>
      </c>
      <c r="K1375" s="408">
        <f t="shared" si="51"/>
        <v>0</v>
      </c>
      <c r="L1375" s="11"/>
      <c r="M1375" s="11"/>
    </row>
    <row r="1376" spans="2:13" ht="12.75" hidden="1" customHeight="1">
      <c r="B1376" s="1315"/>
      <c r="C1376" s="904"/>
      <c r="D1376" s="629">
        <v>364</v>
      </c>
      <c r="E1376" s="1298"/>
      <c r="F1376" s="1298"/>
      <c r="G1376" s="1298"/>
      <c r="H1376" s="125">
        <v>0.1</v>
      </c>
      <c r="I1376" s="388"/>
      <c r="J1376" s="280">
        <f t="shared" si="50"/>
        <v>0</v>
      </c>
      <c r="K1376" s="408">
        <f t="shared" si="51"/>
        <v>0</v>
      </c>
      <c r="L1376" s="11"/>
      <c r="M1376" s="11"/>
    </row>
    <row r="1377" spans="2:13" ht="12.75" hidden="1" customHeight="1">
      <c r="B1377" s="1315"/>
      <c r="C1377" s="904"/>
      <c r="D1377" s="629">
        <v>365</v>
      </c>
      <c r="E1377" s="1298"/>
      <c r="F1377" s="1298"/>
      <c r="G1377" s="1298"/>
      <c r="H1377" s="125">
        <v>0.1</v>
      </c>
      <c r="I1377" s="388"/>
      <c r="J1377" s="280">
        <f t="shared" si="50"/>
        <v>0</v>
      </c>
      <c r="K1377" s="408">
        <f t="shared" si="51"/>
        <v>0</v>
      </c>
      <c r="L1377" s="11"/>
      <c r="M1377" s="11"/>
    </row>
    <row r="1378" spans="2:13" ht="12.75" hidden="1" customHeight="1">
      <c r="B1378" s="1315"/>
      <c r="C1378" s="904"/>
      <c r="D1378" s="629">
        <v>366</v>
      </c>
      <c r="E1378" s="1298"/>
      <c r="F1378" s="1298"/>
      <c r="G1378" s="1298"/>
      <c r="H1378" s="125">
        <v>0.1</v>
      </c>
      <c r="I1378" s="388"/>
      <c r="J1378" s="280">
        <f t="shared" si="50"/>
        <v>0</v>
      </c>
      <c r="K1378" s="408">
        <f t="shared" si="51"/>
        <v>0</v>
      </c>
      <c r="L1378" s="11"/>
      <c r="M1378" s="11"/>
    </row>
    <row r="1379" spans="2:13" ht="12.75" hidden="1" customHeight="1">
      <c r="B1379" s="1315"/>
      <c r="C1379" s="904"/>
      <c r="D1379" s="629">
        <v>367</v>
      </c>
      <c r="E1379" s="1298"/>
      <c r="F1379" s="1298"/>
      <c r="G1379" s="1298"/>
      <c r="H1379" s="125">
        <v>0.1</v>
      </c>
      <c r="I1379" s="388"/>
      <c r="J1379" s="280">
        <f t="shared" si="50"/>
        <v>0</v>
      </c>
      <c r="K1379" s="408">
        <f t="shared" si="51"/>
        <v>0</v>
      </c>
      <c r="L1379" s="11"/>
      <c r="M1379" s="11"/>
    </row>
    <row r="1380" spans="2:13" ht="12.75" hidden="1" customHeight="1">
      <c r="B1380" s="1315"/>
      <c r="C1380" s="904"/>
      <c r="D1380" s="629">
        <v>368</v>
      </c>
      <c r="E1380" s="1298"/>
      <c r="F1380" s="1298"/>
      <c r="G1380" s="1298"/>
      <c r="H1380" s="125">
        <v>0.1</v>
      </c>
      <c r="I1380" s="388"/>
      <c r="J1380" s="280">
        <f t="shared" si="50"/>
        <v>0</v>
      </c>
      <c r="K1380" s="408">
        <f t="shared" si="51"/>
        <v>0</v>
      </c>
      <c r="L1380" s="11"/>
      <c r="M1380" s="11"/>
    </row>
    <row r="1381" spans="2:13" ht="12.75" hidden="1" customHeight="1">
      <c r="B1381" s="1315"/>
      <c r="C1381" s="904"/>
      <c r="D1381" s="629">
        <v>369</v>
      </c>
      <c r="E1381" s="1298"/>
      <c r="F1381" s="1298"/>
      <c r="G1381" s="1298"/>
      <c r="H1381" s="125">
        <v>0.1</v>
      </c>
      <c r="I1381" s="388"/>
      <c r="J1381" s="280">
        <f t="shared" si="50"/>
        <v>0</v>
      </c>
      <c r="K1381" s="408">
        <f t="shared" si="51"/>
        <v>0</v>
      </c>
      <c r="L1381" s="11"/>
      <c r="M1381" s="11"/>
    </row>
    <row r="1382" spans="2:13" ht="12.75" hidden="1" customHeight="1">
      <c r="B1382" s="1315"/>
      <c r="C1382" s="904"/>
      <c r="D1382" s="629">
        <v>370</v>
      </c>
      <c r="E1382" s="1298"/>
      <c r="F1382" s="1298"/>
      <c r="G1382" s="1298"/>
      <c r="H1382" s="125">
        <v>0.1</v>
      </c>
      <c r="I1382" s="388"/>
      <c r="J1382" s="203">
        <f t="shared" si="50"/>
        <v>0</v>
      </c>
      <c r="K1382" s="408">
        <f t="shared" si="51"/>
        <v>0</v>
      </c>
      <c r="L1382" s="11"/>
      <c r="M1382" s="11"/>
    </row>
    <row r="1383" spans="2:13" ht="12.75" hidden="1" customHeight="1">
      <c r="B1383" s="1315"/>
      <c r="C1383" s="904"/>
      <c r="D1383" s="629">
        <v>371</v>
      </c>
      <c r="E1383" s="1298"/>
      <c r="F1383" s="1298"/>
      <c r="G1383" s="1298"/>
      <c r="H1383" s="125">
        <v>0.1</v>
      </c>
      <c r="I1383" s="388"/>
      <c r="J1383" s="203">
        <f t="shared" si="50"/>
        <v>0</v>
      </c>
      <c r="K1383" s="408">
        <f t="shared" si="51"/>
        <v>0</v>
      </c>
      <c r="L1383" s="11"/>
      <c r="M1383" s="11"/>
    </row>
    <row r="1384" spans="2:13" ht="12.75" hidden="1" customHeight="1">
      <c r="B1384" s="1315"/>
      <c r="C1384" s="904"/>
      <c r="D1384" s="629">
        <v>372</v>
      </c>
      <c r="E1384" s="1298"/>
      <c r="F1384" s="1298"/>
      <c r="G1384" s="1298"/>
      <c r="H1384" s="125">
        <v>0.1</v>
      </c>
      <c r="I1384" s="388"/>
      <c r="J1384" s="280">
        <f t="shared" si="50"/>
        <v>0</v>
      </c>
      <c r="K1384" s="408">
        <f t="shared" si="51"/>
        <v>0</v>
      </c>
      <c r="L1384" s="11"/>
      <c r="M1384" s="11"/>
    </row>
    <row r="1385" spans="2:13" ht="12.75" hidden="1" customHeight="1">
      <c r="B1385" s="1315"/>
      <c r="C1385" s="904"/>
      <c r="D1385" s="629">
        <v>373</v>
      </c>
      <c r="E1385" s="1298"/>
      <c r="F1385" s="1298"/>
      <c r="G1385" s="1298"/>
      <c r="H1385" s="125">
        <v>0.1</v>
      </c>
      <c r="I1385" s="388"/>
      <c r="J1385" s="280">
        <f t="shared" si="50"/>
        <v>0</v>
      </c>
      <c r="K1385" s="408">
        <f t="shared" si="51"/>
        <v>0</v>
      </c>
      <c r="L1385" s="11"/>
      <c r="M1385" s="11"/>
    </row>
    <row r="1386" spans="2:13" ht="12.75" hidden="1" customHeight="1">
      <c r="B1386" s="1315"/>
      <c r="C1386" s="904"/>
      <c r="D1386" s="629">
        <v>374</v>
      </c>
      <c r="E1386" s="1298"/>
      <c r="F1386" s="1298"/>
      <c r="G1386" s="1298"/>
      <c r="H1386" s="125">
        <v>0.1</v>
      </c>
      <c r="I1386" s="388"/>
      <c r="J1386" s="280">
        <f t="shared" si="50"/>
        <v>0</v>
      </c>
      <c r="K1386" s="408">
        <f t="shared" si="51"/>
        <v>0</v>
      </c>
      <c r="L1386" s="11"/>
      <c r="M1386" s="11"/>
    </row>
    <row r="1387" spans="2:13" ht="12.75" hidden="1" customHeight="1">
      <c r="B1387" s="1315"/>
      <c r="C1387" s="904"/>
      <c r="D1387" s="629">
        <v>375</v>
      </c>
      <c r="E1387" s="1298"/>
      <c r="F1387" s="1298"/>
      <c r="G1387" s="1298"/>
      <c r="H1387" s="125">
        <v>0.1</v>
      </c>
      <c r="I1387" s="388"/>
      <c r="J1387" s="203">
        <f t="shared" si="50"/>
        <v>0</v>
      </c>
      <c r="K1387" s="408">
        <f t="shared" si="51"/>
        <v>0</v>
      </c>
      <c r="L1387" s="11"/>
      <c r="M1387" s="11"/>
    </row>
    <row r="1388" spans="2:13" ht="12.75" hidden="1" customHeight="1">
      <c r="B1388" s="1315"/>
      <c r="C1388" s="904"/>
      <c r="D1388" s="629">
        <v>376</v>
      </c>
      <c r="E1388" s="1298"/>
      <c r="F1388" s="1298"/>
      <c r="G1388" s="1298"/>
      <c r="H1388" s="125">
        <v>0.1</v>
      </c>
      <c r="I1388" s="388"/>
      <c r="J1388" s="203">
        <f t="shared" si="50"/>
        <v>0</v>
      </c>
      <c r="K1388" s="408">
        <f t="shared" si="51"/>
        <v>0</v>
      </c>
      <c r="L1388" s="11"/>
      <c r="M1388" s="11"/>
    </row>
    <row r="1389" spans="2:13" ht="12.75" hidden="1" customHeight="1">
      <c r="B1389" s="1315"/>
      <c r="C1389" s="904"/>
      <c r="D1389" s="629">
        <v>377</v>
      </c>
      <c r="E1389" s="1298"/>
      <c r="F1389" s="1298"/>
      <c r="G1389" s="1298"/>
      <c r="H1389" s="125">
        <v>0.1</v>
      </c>
      <c r="I1389" s="388"/>
      <c r="J1389" s="280">
        <f t="shared" si="50"/>
        <v>0</v>
      </c>
      <c r="K1389" s="408">
        <f t="shared" si="51"/>
        <v>0</v>
      </c>
      <c r="L1389" s="11"/>
      <c r="M1389" s="11"/>
    </row>
    <row r="1390" spans="2:13" ht="12.75" hidden="1" customHeight="1">
      <c r="B1390" s="1315"/>
      <c r="C1390" s="904"/>
      <c r="D1390" s="629">
        <v>378</v>
      </c>
      <c r="E1390" s="1298"/>
      <c r="F1390" s="1298"/>
      <c r="G1390" s="1298"/>
      <c r="H1390" s="125">
        <v>0.1</v>
      </c>
      <c r="I1390" s="388"/>
      <c r="J1390" s="280">
        <f t="shared" si="50"/>
        <v>0</v>
      </c>
      <c r="K1390" s="408">
        <f t="shared" si="51"/>
        <v>0</v>
      </c>
      <c r="L1390" s="11"/>
      <c r="M1390" s="11"/>
    </row>
    <row r="1391" spans="2:13" ht="12.75" hidden="1" customHeight="1">
      <c r="B1391" s="1315"/>
      <c r="C1391" s="904"/>
      <c r="D1391" s="629">
        <v>379</v>
      </c>
      <c r="E1391" s="1298"/>
      <c r="F1391" s="1298"/>
      <c r="G1391" s="1298"/>
      <c r="H1391" s="125">
        <v>0.1</v>
      </c>
      <c r="I1391" s="388"/>
      <c r="J1391" s="280">
        <f t="shared" si="50"/>
        <v>0</v>
      </c>
      <c r="K1391" s="408">
        <f t="shared" si="51"/>
        <v>0</v>
      </c>
      <c r="L1391" s="11"/>
      <c r="M1391" s="11"/>
    </row>
    <row r="1392" spans="2:13" ht="12.75" hidden="1" customHeight="1">
      <c r="B1392" s="1315"/>
      <c r="C1392" s="904"/>
      <c r="D1392" s="629">
        <v>380</v>
      </c>
      <c r="E1392" s="1298"/>
      <c r="F1392" s="1298"/>
      <c r="G1392" s="1298"/>
      <c r="H1392" s="125">
        <v>0.1</v>
      </c>
      <c r="I1392" s="388"/>
      <c r="J1392" s="280">
        <f t="shared" si="50"/>
        <v>0</v>
      </c>
      <c r="K1392" s="408">
        <f t="shared" si="51"/>
        <v>0</v>
      </c>
      <c r="L1392" s="11"/>
      <c r="M1392" s="11"/>
    </row>
    <row r="1393" spans="2:13" ht="12.75" hidden="1" customHeight="1">
      <c r="B1393" s="1315"/>
      <c r="C1393" s="904"/>
      <c r="D1393" s="629">
        <v>381</v>
      </c>
      <c r="E1393" s="1298"/>
      <c r="F1393" s="1298"/>
      <c r="G1393" s="1298"/>
      <c r="H1393" s="125">
        <v>0.1</v>
      </c>
      <c r="I1393" s="388"/>
      <c r="J1393" s="280">
        <f t="shared" si="50"/>
        <v>0</v>
      </c>
      <c r="K1393" s="408">
        <f t="shared" si="51"/>
        <v>0</v>
      </c>
      <c r="L1393" s="11"/>
      <c r="M1393" s="11"/>
    </row>
    <row r="1394" spans="2:13" ht="12.75" hidden="1" customHeight="1">
      <c r="B1394" s="1315"/>
      <c r="C1394" s="904"/>
      <c r="D1394" s="629">
        <v>382</v>
      </c>
      <c r="E1394" s="1298"/>
      <c r="F1394" s="1298"/>
      <c r="G1394" s="1298"/>
      <c r="H1394" s="125">
        <v>0.1</v>
      </c>
      <c r="I1394" s="388"/>
      <c r="J1394" s="280">
        <f t="shared" si="50"/>
        <v>0</v>
      </c>
      <c r="K1394" s="408">
        <f t="shared" si="51"/>
        <v>0</v>
      </c>
      <c r="L1394" s="11"/>
      <c r="M1394" s="11"/>
    </row>
    <row r="1395" spans="2:13" ht="12.75" hidden="1" customHeight="1">
      <c r="B1395" s="1315"/>
      <c r="C1395" s="904"/>
      <c r="D1395" s="629">
        <v>383</v>
      </c>
      <c r="E1395" s="1298"/>
      <c r="F1395" s="1298"/>
      <c r="G1395" s="1298"/>
      <c r="H1395" s="125">
        <v>0.1</v>
      </c>
      <c r="I1395" s="388"/>
      <c r="J1395" s="203">
        <f t="shared" si="50"/>
        <v>0</v>
      </c>
      <c r="K1395" s="408">
        <f t="shared" si="51"/>
        <v>0</v>
      </c>
      <c r="L1395" s="11"/>
      <c r="M1395" s="11"/>
    </row>
    <row r="1396" spans="2:13" ht="12.75" hidden="1" customHeight="1">
      <c r="B1396" s="1315"/>
      <c r="C1396" s="904"/>
      <c r="D1396" s="629">
        <v>384</v>
      </c>
      <c r="E1396" s="1298"/>
      <c r="F1396" s="1298"/>
      <c r="G1396" s="1298"/>
      <c r="H1396" s="125">
        <v>0.1</v>
      </c>
      <c r="I1396" s="388"/>
      <c r="J1396" s="203">
        <f t="shared" si="50"/>
        <v>0</v>
      </c>
      <c r="K1396" s="408">
        <f t="shared" si="51"/>
        <v>0</v>
      </c>
      <c r="L1396" s="11"/>
      <c r="M1396" s="11"/>
    </row>
    <row r="1397" spans="2:13" ht="12.75" hidden="1" customHeight="1">
      <c r="B1397" s="1315"/>
      <c r="C1397" s="904"/>
      <c r="D1397" s="629">
        <v>385</v>
      </c>
      <c r="E1397" s="1298"/>
      <c r="F1397" s="1298"/>
      <c r="G1397" s="1298"/>
      <c r="H1397" s="125">
        <v>0.1</v>
      </c>
      <c r="I1397" s="388"/>
      <c r="J1397" s="280">
        <f t="shared" ref="J1397:J1460" si="52">$I$12030*H1397</f>
        <v>0</v>
      </c>
      <c r="K1397" s="408">
        <f t="shared" si="51"/>
        <v>0</v>
      </c>
      <c r="L1397" s="11"/>
      <c r="M1397" s="11"/>
    </row>
    <row r="1398" spans="2:13" ht="12.75" hidden="1" customHeight="1">
      <c r="B1398" s="1315"/>
      <c r="C1398" s="904"/>
      <c r="D1398" s="629">
        <v>386</v>
      </c>
      <c r="E1398" s="1298"/>
      <c r="F1398" s="1298"/>
      <c r="G1398" s="1298"/>
      <c r="H1398" s="125">
        <v>0.1</v>
      </c>
      <c r="I1398" s="388"/>
      <c r="J1398" s="280">
        <f t="shared" si="52"/>
        <v>0</v>
      </c>
      <c r="K1398" s="408">
        <f t="shared" si="51"/>
        <v>0</v>
      </c>
      <c r="L1398" s="11"/>
      <c r="M1398" s="11"/>
    </row>
    <row r="1399" spans="2:13" ht="12.75" hidden="1" customHeight="1">
      <c r="B1399" s="1315"/>
      <c r="C1399" s="904"/>
      <c r="D1399" s="629">
        <v>387</v>
      </c>
      <c r="E1399" s="1298"/>
      <c r="F1399" s="1298"/>
      <c r="G1399" s="1298"/>
      <c r="H1399" s="125">
        <v>0.1</v>
      </c>
      <c r="I1399" s="388"/>
      <c r="J1399" s="280">
        <f t="shared" si="52"/>
        <v>0</v>
      </c>
      <c r="K1399" s="408">
        <f t="shared" si="51"/>
        <v>0</v>
      </c>
      <c r="L1399" s="11"/>
      <c r="M1399" s="11"/>
    </row>
    <row r="1400" spans="2:13" ht="12.75" hidden="1" customHeight="1">
      <c r="B1400" s="1315"/>
      <c r="C1400" s="904"/>
      <c r="D1400" s="629">
        <v>388</v>
      </c>
      <c r="E1400" s="1298"/>
      <c r="F1400" s="1298"/>
      <c r="G1400" s="1298"/>
      <c r="H1400" s="125">
        <v>0.1</v>
      </c>
      <c r="I1400" s="388"/>
      <c r="J1400" s="280">
        <f t="shared" si="52"/>
        <v>0</v>
      </c>
      <c r="K1400" s="408">
        <f t="shared" si="51"/>
        <v>0</v>
      </c>
      <c r="L1400" s="11"/>
      <c r="M1400" s="11"/>
    </row>
    <row r="1401" spans="2:13" ht="12.75" hidden="1" customHeight="1">
      <c r="B1401" s="1315"/>
      <c r="C1401" s="904"/>
      <c r="D1401" s="629">
        <v>389</v>
      </c>
      <c r="E1401" s="1298"/>
      <c r="F1401" s="1298"/>
      <c r="G1401" s="1298"/>
      <c r="H1401" s="125">
        <v>0.1</v>
      </c>
      <c r="I1401" s="388"/>
      <c r="J1401" s="280">
        <f t="shared" si="52"/>
        <v>0</v>
      </c>
      <c r="K1401" s="408">
        <f t="shared" si="51"/>
        <v>0</v>
      </c>
      <c r="L1401" s="11"/>
      <c r="M1401" s="11"/>
    </row>
    <row r="1402" spans="2:13" ht="12.75" hidden="1" customHeight="1">
      <c r="B1402" s="1315"/>
      <c r="C1402" s="904"/>
      <c r="D1402" s="629">
        <v>390</v>
      </c>
      <c r="E1402" s="1298"/>
      <c r="F1402" s="1298"/>
      <c r="G1402" s="1298"/>
      <c r="H1402" s="125">
        <v>0.1</v>
      </c>
      <c r="I1402" s="388"/>
      <c r="J1402" s="280">
        <f t="shared" si="52"/>
        <v>0</v>
      </c>
      <c r="K1402" s="408">
        <f t="shared" si="51"/>
        <v>0</v>
      </c>
      <c r="L1402" s="11"/>
      <c r="M1402" s="11"/>
    </row>
    <row r="1403" spans="2:13" ht="12.75" hidden="1" customHeight="1">
      <c r="B1403" s="1315"/>
      <c r="C1403" s="904"/>
      <c r="D1403" s="629">
        <v>391</v>
      </c>
      <c r="E1403" s="1298"/>
      <c r="F1403" s="1298"/>
      <c r="G1403" s="1298"/>
      <c r="H1403" s="125">
        <v>0.1</v>
      </c>
      <c r="I1403" s="388"/>
      <c r="J1403" s="203">
        <f t="shared" si="52"/>
        <v>0</v>
      </c>
      <c r="K1403" s="408">
        <f t="shared" si="51"/>
        <v>0</v>
      </c>
      <c r="L1403" s="11"/>
      <c r="M1403" s="11"/>
    </row>
    <row r="1404" spans="2:13" ht="12.75" hidden="1" customHeight="1">
      <c r="B1404" s="1315"/>
      <c r="C1404" s="904"/>
      <c r="D1404" s="629">
        <v>392</v>
      </c>
      <c r="E1404" s="1298"/>
      <c r="F1404" s="1298"/>
      <c r="G1404" s="1298"/>
      <c r="H1404" s="125">
        <v>0.1</v>
      </c>
      <c r="I1404" s="388"/>
      <c r="J1404" s="203">
        <f t="shared" si="52"/>
        <v>0</v>
      </c>
      <c r="K1404" s="408">
        <f t="shared" si="51"/>
        <v>0</v>
      </c>
      <c r="L1404" s="11"/>
      <c r="M1404" s="11"/>
    </row>
    <row r="1405" spans="2:13" ht="12.75" hidden="1" customHeight="1">
      <c r="B1405" s="1315"/>
      <c r="C1405" s="904"/>
      <c r="D1405" s="629">
        <v>393</v>
      </c>
      <c r="E1405" s="1298"/>
      <c r="F1405" s="1298"/>
      <c r="G1405" s="1298"/>
      <c r="H1405" s="125">
        <v>0.1</v>
      </c>
      <c r="I1405" s="388"/>
      <c r="J1405" s="203">
        <f t="shared" si="52"/>
        <v>0</v>
      </c>
      <c r="K1405" s="408">
        <f t="shared" si="51"/>
        <v>0</v>
      </c>
      <c r="L1405" s="11"/>
      <c r="M1405" s="11"/>
    </row>
    <row r="1406" spans="2:13" ht="12.75" hidden="1" customHeight="1">
      <c r="B1406" s="1315"/>
      <c r="C1406" s="904"/>
      <c r="D1406" s="629">
        <v>394</v>
      </c>
      <c r="E1406" s="1298"/>
      <c r="F1406" s="1298"/>
      <c r="G1406" s="1298"/>
      <c r="H1406" s="125">
        <v>0.1</v>
      </c>
      <c r="I1406" s="388"/>
      <c r="J1406" s="280">
        <f t="shared" si="52"/>
        <v>0</v>
      </c>
      <c r="K1406" s="408">
        <f t="shared" si="51"/>
        <v>0</v>
      </c>
      <c r="L1406" s="11"/>
      <c r="M1406" s="11"/>
    </row>
    <row r="1407" spans="2:13" ht="12.75" hidden="1" customHeight="1">
      <c r="B1407" s="1315"/>
      <c r="C1407" s="904"/>
      <c r="D1407" s="629">
        <v>395</v>
      </c>
      <c r="E1407" s="1298"/>
      <c r="F1407" s="1298"/>
      <c r="G1407" s="1298"/>
      <c r="H1407" s="125">
        <v>0.1</v>
      </c>
      <c r="I1407" s="388"/>
      <c r="J1407" s="280">
        <f t="shared" si="52"/>
        <v>0</v>
      </c>
      <c r="K1407" s="408">
        <f t="shared" si="51"/>
        <v>0</v>
      </c>
      <c r="L1407" s="11"/>
      <c r="M1407" s="11"/>
    </row>
    <row r="1408" spans="2:13" ht="12.75" hidden="1" customHeight="1">
      <c r="B1408" s="1315"/>
      <c r="C1408" s="904"/>
      <c r="D1408" s="629">
        <v>396</v>
      </c>
      <c r="E1408" s="1298"/>
      <c r="F1408" s="1298"/>
      <c r="G1408" s="1298"/>
      <c r="H1408" s="125">
        <v>0.1</v>
      </c>
      <c r="I1408" s="388"/>
      <c r="J1408" s="280">
        <f t="shared" si="52"/>
        <v>0</v>
      </c>
      <c r="K1408" s="408">
        <f t="shared" si="51"/>
        <v>0</v>
      </c>
      <c r="L1408" s="11"/>
      <c r="M1408" s="11"/>
    </row>
    <row r="1409" spans="2:13" ht="12.75" hidden="1" customHeight="1">
      <c r="B1409" s="1315"/>
      <c r="C1409" s="904"/>
      <c r="D1409" s="629">
        <v>397</v>
      </c>
      <c r="E1409" s="1298"/>
      <c r="F1409" s="1298"/>
      <c r="G1409" s="1298"/>
      <c r="H1409" s="125">
        <v>0.1</v>
      </c>
      <c r="I1409" s="388"/>
      <c r="J1409" s="280">
        <f t="shared" si="52"/>
        <v>0</v>
      </c>
      <c r="K1409" s="408">
        <f t="shared" si="51"/>
        <v>0</v>
      </c>
      <c r="L1409" s="11"/>
      <c r="M1409" s="11"/>
    </row>
    <row r="1410" spans="2:13" ht="12.75" hidden="1" customHeight="1">
      <c r="B1410" s="1315"/>
      <c r="C1410" s="904"/>
      <c r="D1410" s="629">
        <v>398</v>
      </c>
      <c r="E1410" s="1298"/>
      <c r="F1410" s="1298"/>
      <c r="G1410" s="1298"/>
      <c r="H1410" s="125">
        <v>0.1</v>
      </c>
      <c r="I1410" s="388"/>
      <c r="J1410" s="280">
        <f t="shared" si="52"/>
        <v>0</v>
      </c>
      <c r="K1410" s="408">
        <f t="shared" si="51"/>
        <v>0</v>
      </c>
      <c r="L1410" s="11"/>
      <c r="M1410" s="11"/>
    </row>
    <row r="1411" spans="2:13" ht="12.75" hidden="1" customHeight="1">
      <c r="B1411" s="1315"/>
      <c r="C1411" s="904"/>
      <c r="D1411" s="629">
        <v>399</v>
      </c>
      <c r="E1411" s="1298"/>
      <c r="F1411" s="1298"/>
      <c r="G1411" s="1298"/>
      <c r="H1411" s="125">
        <v>0.1</v>
      </c>
      <c r="I1411" s="388"/>
      <c r="J1411" s="280">
        <f t="shared" si="52"/>
        <v>0</v>
      </c>
      <c r="K1411" s="408">
        <f t="shared" si="51"/>
        <v>0</v>
      </c>
      <c r="L1411" s="11"/>
      <c r="M1411" s="11"/>
    </row>
    <row r="1412" spans="2:13" ht="12.75" hidden="1" customHeight="1">
      <c r="B1412" s="1315"/>
      <c r="C1412" s="904"/>
      <c r="D1412" s="629">
        <v>400</v>
      </c>
      <c r="E1412" s="1298"/>
      <c r="F1412" s="1298"/>
      <c r="G1412" s="1298"/>
      <c r="H1412" s="125">
        <v>0.1</v>
      </c>
      <c r="I1412" s="388"/>
      <c r="J1412" s="203">
        <f t="shared" si="52"/>
        <v>0</v>
      </c>
      <c r="K1412" s="408">
        <f t="shared" si="51"/>
        <v>0</v>
      </c>
      <c r="L1412" s="11"/>
      <c r="M1412" s="11"/>
    </row>
    <row r="1413" spans="2:13" ht="12.75" hidden="1" customHeight="1">
      <c r="B1413" s="1315"/>
      <c r="C1413" s="904"/>
      <c r="D1413" s="629">
        <v>401</v>
      </c>
      <c r="E1413" s="1298"/>
      <c r="F1413" s="1298"/>
      <c r="G1413" s="1298"/>
      <c r="H1413" s="125">
        <v>0.1</v>
      </c>
      <c r="I1413" s="388"/>
      <c r="J1413" s="203">
        <f t="shared" si="52"/>
        <v>0</v>
      </c>
      <c r="K1413" s="408">
        <f t="shared" si="51"/>
        <v>0</v>
      </c>
      <c r="L1413" s="11"/>
      <c r="M1413" s="11"/>
    </row>
    <row r="1414" spans="2:13" ht="12.75" hidden="1" customHeight="1">
      <c r="B1414" s="1315"/>
      <c r="C1414" s="904"/>
      <c r="D1414" s="629">
        <v>402</v>
      </c>
      <c r="E1414" s="1298"/>
      <c r="F1414" s="1298"/>
      <c r="G1414" s="1298"/>
      <c r="H1414" s="125">
        <v>0.1</v>
      </c>
      <c r="I1414" s="388"/>
      <c r="J1414" s="280">
        <f t="shared" si="52"/>
        <v>0</v>
      </c>
      <c r="K1414" s="408">
        <f t="shared" si="51"/>
        <v>0</v>
      </c>
      <c r="L1414" s="11"/>
      <c r="M1414" s="11"/>
    </row>
    <row r="1415" spans="2:13" ht="12.75" hidden="1" customHeight="1">
      <c r="B1415" s="1315"/>
      <c r="C1415" s="904"/>
      <c r="D1415" s="629">
        <v>403</v>
      </c>
      <c r="E1415" s="1298"/>
      <c r="F1415" s="1298"/>
      <c r="G1415" s="1298"/>
      <c r="H1415" s="125">
        <v>0.1</v>
      </c>
      <c r="I1415" s="388"/>
      <c r="J1415" s="280">
        <f t="shared" si="52"/>
        <v>0</v>
      </c>
      <c r="K1415" s="408">
        <f t="shared" si="51"/>
        <v>0</v>
      </c>
      <c r="L1415" s="11"/>
      <c r="M1415" s="11"/>
    </row>
    <row r="1416" spans="2:13" ht="12.75" hidden="1" customHeight="1">
      <c r="B1416" s="1315"/>
      <c r="C1416" s="904"/>
      <c r="D1416" s="629">
        <v>404</v>
      </c>
      <c r="E1416" s="1298"/>
      <c r="F1416" s="1298"/>
      <c r="G1416" s="1298"/>
      <c r="H1416" s="125">
        <v>0.1</v>
      </c>
      <c r="I1416" s="388"/>
      <c r="J1416" s="280">
        <f t="shared" si="52"/>
        <v>0</v>
      </c>
      <c r="K1416" s="408">
        <f t="shared" si="51"/>
        <v>0</v>
      </c>
      <c r="L1416" s="11"/>
      <c r="M1416" s="11"/>
    </row>
    <row r="1417" spans="2:13" ht="12.75" hidden="1" customHeight="1">
      <c r="B1417" s="1315"/>
      <c r="C1417" s="904"/>
      <c r="D1417" s="629">
        <v>405</v>
      </c>
      <c r="E1417" s="1298"/>
      <c r="F1417" s="1298"/>
      <c r="G1417" s="1298"/>
      <c r="H1417" s="125">
        <v>0.1</v>
      </c>
      <c r="I1417" s="388"/>
      <c r="J1417" s="280">
        <f t="shared" si="52"/>
        <v>0</v>
      </c>
      <c r="K1417" s="408">
        <f t="shared" si="51"/>
        <v>0</v>
      </c>
      <c r="L1417" s="11"/>
      <c r="M1417" s="11"/>
    </row>
    <row r="1418" spans="2:13" ht="12.75" hidden="1" customHeight="1">
      <c r="B1418" s="1315"/>
      <c r="C1418" s="904"/>
      <c r="D1418" s="629">
        <v>406</v>
      </c>
      <c r="E1418" s="1298"/>
      <c r="F1418" s="1298"/>
      <c r="G1418" s="1298"/>
      <c r="H1418" s="125">
        <v>0.1</v>
      </c>
      <c r="I1418" s="388"/>
      <c r="J1418" s="280">
        <f t="shared" si="52"/>
        <v>0</v>
      </c>
      <c r="K1418" s="408">
        <f t="shared" si="51"/>
        <v>0</v>
      </c>
      <c r="L1418" s="11"/>
      <c r="M1418" s="11"/>
    </row>
    <row r="1419" spans="2:13" ht="12.75" hidden="1" customHeight="1">
      <c r="B1419" s="1315"/>
      <c r="C1419" s="904"/>
      <c r="D1419" s="629">
        <v>407</v>
      </c>
      <c r="E1419" s="1298"/>
      <c r="F1419" s="1298"/>
      <c r="G1419" s="1298"/>
      <c r="H1419" s="125">
        <v>0.1</v>
      </c>
      <c r="I1419" s="388"/>
      <c r="J1419" s="280">
        <f t="shared" si="52"/>
        <v>0</v>
      </c>
      <c r="K1419" s="408">
        <f t="shared" si="51"/>
        <v>0</v>
      </c>
      <c r="L1419" s="11"/>
      <c r="M1419" s="11"/>
    </row>
    <row r="1420" spans="2:13" ht="12.75" hidden="1" customHeight="1">
      <c r="B1420" s="1315"/>
      <c r="C1420" s="904"/>
      <c r="D1420" s="629">
        <v>408</v>
      </c>
      <c r="E1420" s="1298"/>
      <c r="F1420" s="1298"/>
      <c r="G1420" s="1298"/>
      <c r="H1420" s="125">
        <v>0.1</v>
      </c>
      <c r="I1420" s="388"/>
      <c r="J1420" s="203">
        <f t="shared" si="52"/>
        <v>0</v>
      </c>
      <c r="K1420" s="408">
        <f t="shared" si="51"/>
        <v>0</v>
      </c>
      <c r="L1420" s="11"/>
      <c r="M1420" s="11"/>
    </row>
    <row r="1421" spans="2:13" ht="12.75" hidden="1" customHeight="1">
      <c r="B1421" s="1315"/>
      <c r="C1421" s="904"/>
      <c r="D1421" s="629">
        <v>409</v>
      </c>
      <c r="E1421" s="1298"/>
      <c r="F1421" s="1298"/>
      <c r="G1421" s="1298"/>
      <c r="H1421" s="125">
        <v>0.1</v>
      </c>
      <c r="I1421" s="388"/>
      <c r="J1421" s="203">
        <f t="shared" si="52"/>
        <v>0</v>
      </c>
      <c r="K1421" s="408">
        <f t="shared" si="51"/>
        <v>0</v>
      </c>
      <c r="L1421" s="11"/>
      <c r="M1421" s="11"/>
    </row>
    <row r="1422" spans="2:13" ht="12.75" hidden="1" customHeight="1">
      <c r="B1422" s="1315"/>
      <c r="C1422" s="904"/>
      <c r="D1422" s="629">
        <v>410</v>
      </c>
      <c r="E1422" s="1298"/>
      <c r="F1422" s="1298"/>
      <c r="G1422" s="1298"/>
      <c r="H1422" s="125">
        <v>0.1</v>
      </c>
      <c r="I1422" s="388"/>
      <c r="J1422" s="280">
        <f t="shared" si="52"/>
        <v>0</v>
      </c>
      <c r="K1422" s="408">
        <f t="shared" si="51"/>
        <v>0</v>
      </c>
      <c r="L1422" s="11"/>
      <c r="M1422" s="11"/>
    </row>
    <row r="1423" spans="2:13" ht="12.75" hidden="1" customHeight="1">
      <c r="B1423" s="1315"/>
      <c r="C1423" s="904"/>
      <c r="D1423" s="629">
        <v>411</v>
      </c>
      <c r="E1423" s="1298"/>
      <c r="F1423" s="1298"/>
      <c r="G1423" s="1298"/>
      <c r="H1423" s="125">
        <v>0.1</v>
      </c>
      <c r="I1423" s="388"/>
      <c r="J1423" s="280">
        <f t="shared" si="52"/>
        <v>0</v>
      </c>
      <c r="K1423" s="408">
        <f t="shared" si="51"/>
        <v>0</v>
      </c>
      <c r="L1423" s="11"/>
      <c r="M1423" s="11"/>
    </row>
    <row r="1424" spans="2:13" ht="12.75" hidden="1" customHeight="1">
      <c r="B1424" s="1315"/>
      <c r="C1424" s="904"/>
      <c r="D1424" s="629">
        <v>412</v>
      </c>
      <c r="E1424" s="1298"/>
      <c r="F1424" s="1298"/>
      <c r="G1424" s="1298"/>
      <c r="H1424" s="125">
        <v>0.1</v>
      </c>
      <c r="I1424" s="388"/>
      <c r="J1424" s="280">
        <f t="shared" si="52"/>
        <v>0</v>
      </c>
      <c r="K1424" s="408">
        <f t="shared" si="51"/>
        <v>0</v>
      </c>
      <c r="L1424" s="11"/>
      <c r="M1424" s="11"/>
    </row>
    <row r="1425" spans="2:13" ht="12.75" hidden="1" customHeight="1">
      <c r="B1425" s="1315"/>
      <c r="C1425" s="904"/>
      <c r="D1425" s="629">
        <v>413</v>
      </c>
      <c r="E1425" s="1298"/>
      <c r="F1425" s="1298"/>
      <c r="G1425" s="1298"/>
      <c r="H1425" s="125">
        <v>0.1</v>
      </c>
      <c r="I1425" s="388"/>
      <c r="J1425" s="280">
        <f t="shared" si="52"/>
        <v>0</v>
      </c>
      <c r="K1425" s="408">
        <f t="shared" si="51"/>
        <v>0</v>
      </c>
      <c r="L1425" s="11"/>
      <c r="M1425" s="11"/>
    </row>
    <row r="1426" spans="2:13" ht="12.75" hidden="1" customHeight="1">
      <c r="B1426" s="1315"/>
      <c r="C1426" s="904"/>
      <c r="D1426" s="629">
        <v>414</v>
      </c>
      <c r="E1426" s="1298"/>
      <c r="F1426" s="1298"/>
      <c r="G1426" s="1298"/>
      <c r="H1426" s="125">
        <v>0.1</v>
      </c>
      <c r="I1426" s="388"/>
      <c r="J1426" s="280">
        <f t="shared" si="52"/>
        <v>0</v>
      </c>
      <c r="K1426" s="408">
        <f t="shared" si="51"/>
        <v>0</v>
      </c>
      <c r="L1426" s="11"/>
      <c r="M1426" s="11"/>
    </row>
    <row r="1427" spans="2:13" ht="12.75" hidden="1" customHeight="1">
      <c r="B1427" s="1315"/>
      <c r="C1427" s="904"/>
      <c r="D1427" s="629">
        <v>415</v>
      </c>
      <c r="E1427" s="1298"/>
      <c r="F1427" s="1298"/>
      <c r="G1427" s="1298"/>
      <c r="H1427" s="125">
        <v>0.1</v>
      </c>
      <c r="I1427" s="388"/>
      <c r="J1427" s="280">
        <f t="shared" si="52"/>
        <v>0</v>
      </c>
      <c r="K1427" s="408">
        <f t="shared" si="51"/>
        <v>0</v>
      </c>
      <c r="L1427" s="11"/>
      <c r="M1427" s="11"/>
    </row>
    <row r="1428" spans="2:13" ht="12.75" hidden="1" customHeight="1">
      <c r="B1428" s="1315"/>
      <c r="C1428" s="904"/>
      <c r="D1428" s="629">
        <v>416</v>
      </c>
      <c r="E1428" s="1298"/>
      <c r="F1428" s="1298"/>
      <c r="G1428" s="1298"/>
      <c r="H1428" s="125">
        <v>0.1</v>
      </c>
      <c r="I1428" s="388"/>
      <c r="J1428" s="203">
        <f t="shared" si="52"/>
        <v>0</v>
      </c>
      <c r="K1428" s="408">
        <f t="shared" si="51"/>
        <v>0</v>
      </c>
      <c r="L1428" s="11"/>
      <c r="M1428" s="11"/>
    </row>
    <row r="1429" spans="2:13" ht="12.75" hidden="1" customHeight="1">
      <c r="B1429" s="1315"/>
      <c r="C1429" s="904"/>
      <c r="D1429" s="629">
        <v>417</v>
      </c>
      <c r="E1429" s="1298"/>
      <c r="F1429" s="1298"/>
      <c r="G1429" s="1298"/>
      <c r="H1429" s="125">
        <v>0.1</v>
      </c>
      <c r="I1429" s="388"/>
      <c r="J1429" s="203">
        <f t="shared" si="52"/>
        <v>0</v>
      </c>
      <c r="K1429" s="408">
        <f t="shared" si="51"/>
        <v>0</v>
      </c>
      <c r="L1429" s="11"/>
      <c r="M1429" s="11"/>
    </row>
    <row r="1430" spans="2:13" ht="12.75" hidden="1" customHeight="1">
      <c r="B1430" s="1315"/>
      <c r="C1430" s="904"/>
      <c r="D1430" s="629">
        <v>418</v>
      </c>
      <c r="E1430" s="1298"/>
      <c r="F1430" s="1298"/>
      <c r="G1430" s="1298"/>
      <c r="H1430" s="125">
        <v>0.1</v>
      </c>
      <c r="I1430" s="388"/>
      <c r="J1430" s="280">
        <f t="shared" si="52"/>
        <v>0</v>
      </c>
      <c r="K1430" s="408">
        <f t="shared" si="51"/>
        <v>0</v>
      </c>
      <c r="L1430" s="11"/>
      <c r="M1430" s="11"/>
    </row>
    <row r="1431" spans="2:13" ht="12.75" hidden="1" customHeight="1">
      <c r="B1431" s="1315"/>
      <c r="C1431" s="904"/>
      <c r="D1431" s="629">
        <v>419</v>
      </c>
      <c r="E1431" s="1298"/>
      <c r="F1431" s="1298"/>
      <c r="G1431" s="1298"/>
      <c r="H1431" s="125">
        <v>0.1</v>
      </c>
      <c r="I1431" s="388"/>
      <c r="J1431" s="280">
        <f t="shared" si="52"/>
        <v>0</v>
      </c>
      <c r="K1431" s="408">
        <f t="shared" si="51"/>
        <v>0</v>
      </c>
      <c r="L1431" s="11"/>
      <c r="M1431" s="11"/>
    </row>
    <row r="1432" spans="2:13" ht="12.75" hidden="1" customHeight="1">
      <c r="B1432" s="1315"/>
      <c r="C1432" s="904"/>
      <c r="D1432" s="629">
        <v>420</v>
      </c>
      <c r="E1432" s="1298"/>
      <c r="F1432" s="1298"/>
      <c r="G1432" s="1298"/>
      <c r="H1432" s="125">
        <v>0.1</v>
      </c>
      <c r="I1432" s="388"/>
      <c r="J1432" s="280">
        <f t="shared" si="52"/>
        <v>0</v>
      </c>
      <c r="K1432" s="408">
        <f t="shared" si="51"/>
        <v>0</v>
      </c>
      <c r="L1432" s="11"/>
      <c r="M1432" s="11"/>
    </row>
    <row r="1433" spans="2:13" ht="12.75" hidden="1" customHeight="1">
      <c r="B1433" s="1315"/>
      <c r="C1433" s="904"/>
      <c r="D1433" s="629">
        <v>421</v>
      </c>
      <c r="E1433" s="1298"/>
      <c r="F1433" s="1298"/>
      <c r="G1433" s="1298"/>
      <c r="H1433" s="125">
        <v>0.1</v>
      </c>
      <c r="I1433" s="388"/>
      <c r="J1433" s="280">
        <f t="shared" si="52"/>
        <v>0</v>
      </c>
      <c r="K1433" s="408">
        <f t="shared" si="51"/>
        <v>0</v>
      </c>
      <c r="L1433" s="11"/>
      <c r="M1433" s="11"/>
    </row>
    <row r="1434" spans="2:13" ht="12.75" hidden="1" customHeight="1">
      <c r="B1434" s="1315"/>
      <c r="C1434" s="904"/>
      <c r="D1434" s="629">
        <v>422</v>
      </c>
      <c r="E1434" s="1298"/>
      <c r="F1434" s="1298"/>
      <c r="G1434" s="1298"/>
      <c r="H1434" s="125">
        <v>0.1</v>
      </c>
      <c r="I1434" s="388"/>
      <c r="J1434" s="280">
        <f t="shared" si="52"/>
        <v>0</v>
      </c>
      <c r="K1434" s="408">
        <f t="shared" ref="K1434:K1497" si="53">IF(I1434-J1434&lt;0,0,I1434-J1434)</f>
        <v>0</v>
      </c>
      <c r="L1434" s="11"/>
      <c r="M1434" s="11"/>
    </row>
    <row r="1435" spans="2:13" ht="12.75" hidden="1" customHeight="1">
      <c r="B1435" s="1315"/>
      <c r="C1435" s="904"/>
      <c r="D1435" s="629">
        <v>423</v>
      </c>
      <c r="E1435" s="1298"/>
      <c r="F1435" s="1298"/>
      <c r="G1435" s="1298"/>
      <c r="H1435" s="125">
        <v>0.1</v>
      </c>
      <c r="I1435" s="388"/>
      <c r="J1435" s="280">
        <f t="shared" si="52"/>
        <v>0</v>
      </c>
      <c r="K1435" s="408">
        <f t="shared" si="53"/>
        <v>0</v>
      </c>
      <c r="L1435" s="11"/>
      <c r="M1435" s="11"/>
    </row>
    <row r="1436" spans="2:13" ht="12.75" hidden="1" customHeight="1">
      <c r="B1436" s="1315"/>
      <c r="C1436" s="904"/>
      <c r="D1436" s="629">
        <v>424</v>
      </c>
      <c r="E1436" s="1298"/>
      <c r="F1436" s="1298"/>
      <c r="G1436" s="1298"/>
      <c r="H1436" s="125">
        <v>0.1</v>
      </c>
      <c r="I1436" s="388"/>
      <c r="J1436" s="203">
        <f t="shared" si="52"/>
        <v>0</v>
      </c>
      <c r="K1436" s="408">
        <f t="shared" si="53"/>
        <v>0</v>
      </c>
      <c r="L1436" s="11"/>
      <c r="M1436" s="11"/>
    </row>
    <row r="1437" spans="2:13" ht="12.75" hidden="1" customHeight="1">
      <c r="B1437" s="1315"/>
      <c r="C1437" s="904"/>
      <c r="D1437" s="629">
        <v>425</v>
      </c>
      <c r="E1437" s="1298"/>
      <c r="F1437" s="1298"/>
      <c r="G1437" s="1298"/>
      <c r="H1437" s="125">
        <v>0.1</v>
      </c>
      <c r="I1437" s="388"/>
      <c r="J1437" s="203">
        <f t="shared" si="52"/>
        <v>0</v>
      </c>
      <c r="K1437" s="408">
        <f t="shared" si="53"/>
        <v>0</v>
      </c>
      <c r="L1437" s="11"/>
      <c r="M1437" s="11"/>
    </row>
    <row r="1438" spans="2:13" ht="12.75" hidden="1" customHeight="1">
      <c r="B1438" s="1315"/>
      <c r="C1438" s="904"/>
      <c r="D1438" s="629">
        <v>426</v>
      </c>
      <c r="E1438" s="1298"/>
      <c r="F1438" s="1298"/>
      <c r="G1438" s="1298"/>
      <c r="H1438" s="125">
        <v>0.1</v>
      </c>
      <c r="I1438" s="388"/>
      <c r="J1438" s="203">
        <f t="shared" si="52"/>
        <v>0</v>
      </c>
      <c r="K1438" s="408">
        <f t="shared" si="53"/>
        <v>0</v>
      </c>
      <c r="L1438" s="11"/>
      <c r="M1438" s="11"/>
    </row>
    <row r="1439" spans="2:13" ht="12.75" hidden="1" customHeight="1">
      <c r="B1439" s="1315"/>
      <c r="C1439" s="904"/>
      <c r="D1439" s="629">
        <v>427</v>
      </c>
      <c r="E1439" s="1298"/>
      <c r="F1439" s="1298"/>
      <c r="G1439" s="1298"/>
      <c r="H1439" s="125">
        <v>0.1</v>
      </c>
      <c r="I1439" s="388"/>
      <c r="J1439" s="280">
        <f t="shared" si="52"/>
        <v>0</v>
      </c>
      <c r="K1439" s="408">
        <f t="shared" si="53"/>
        <v>0</v>
      </c>
      <c r="L1439" s="11"/>
      <c r="M1439" s="11"/>
    </row>
    <row r="1440" spans="2:13" ht="12.75" hidden="1" customHeight="1">
      <c r="B1440" s="1315"/>
      <c r="C1440" s="904"/>
      <c r="D1440" s="629">
        <v>428</v>
      </c>
      <c r="E1440" s="1298"/>
      <c r="F1440" s="1298"/>
      <c r="G1440" s="1298"/>
      <c r="H1440" s="125">
        <v>0.1</v>
      </c>
      <c r="I1440" s="388"/>
      <c r="J1440" s="280">
        <f t="shared" si="52"/>
        <v>0</v>
      </c>
      <c r="K1440" s="408">
        <f t="shared" si="53"/>
        <v>0</v>
      </c>
      <c r="L1440" s="11"/>
      <c r="M1440" s="11"/>
    </row>
    <row r="1441" spans="2:13" ht="12.75" hidden="1" customHeight="1">
      <c r="B1441" s="1315"/>
      <c r="C1441" s="904"/>
      <c r="D1441" s="629">
        <v>429</v>
      </c>
      <c r="E1441" s="1298"/>
      <c r="F1441" s="1298"/>
      <c r="G1441" s="1298"/>
      <c r="H1441" s="125">
        <v>0.1</v>
      </c>
      <c r="I1441" s="388"/>
      <c r="J1441" s="280">
        <f t="shared" si="52"/>
        <v>0</v>
      </c>
      <c r="K1441" s="408">
        <f t="shared" si="53"/>
        <v>0</v>
      </c>
      <c r="L1441" s="11"/>
      <c r="M1441" s="11"/>
    </row>
    <row r="1442" spans="2:13" ht="12.75" hidden="1" customHeight="1">
      <c r="B1442" s="1315"/>
      <c r="C1442" s="904"/>
      <c r="D1442" s="629">
        <v>430</v>
      </c>
      <c r="E1442" s="1298"/>
      <c r="F1442" s="1298"/>
      <c r="G1442" s="1298"/>
      <c r="H1442" s="125">
        <v>0.1</v>
      </c>
      <c r="I1442" s="388"/>
      <c r="J1442" s="280">
        <f t="shared" si="52"/>
        <v>0</v>
      </c>
      <c r="K1442" s="408">
        <f t="shared" si="53"/>
        <v>0</v>
      </c>
      <c r="L1442" s="11"/>
      <c r="M1442" s="11"/>
    </row>
    <row r="1443" spans="2:13" ht="12.75" hidden="1" customHeight="1">
      <c r="B1443" s="1315"/>
      <c r="C1443" s="904"/>
      <c r="D1443" s="629">
        <v>431</v>
      </c>
      <c r="E1443" s="1298"/>
      <c r="F1443" s="1298"/>
      <c r="G1443" s="1298"/>
      <c r="H1443" s="125">
        <v>0.1</v>
      </c>
      <c r="I1443" s="388"/>
      <c r="J1443" s="280">
        <f t="shared" si="52"/>
        <v>0</v>
      </c>
      <c r="K1443" s="408">
        <f t="shared" si="53"/>
        <v>0</v>
      </c>
      <c r="L1443" s="11"/>
      <c r="M1443" s="11"/>
    </row>
    <row r="1444" spans="2:13" ht="12.75" hidden="1" customHeight="1">
      <c r="B1444" s="1315"/>
      <c r="C1444" s="904"/>
      <c r="D1444" s="629">
        <v>432</v>
      </c>
      <c r="E1444" s="1298"/>
      <c r="F1444" s="1298"/>
      <c r="G1444" s="1298"/>
      <c r="H1444" s="125">
        <v>0.1</v>
      </c>
      <c r="I1444" s="388"/>
      <c r="J1444" s="280">
        <f t="shared" si="52"/>
        <v>0</v>
      </c>
      <c r="K1444" s="408">
        <f t="shared" si="53"/>
        <v>0</v>
      </c>
      <c r="L1444" s="11"/>
      <c r="M1444" s="11"/>
    </row>
    <row r="1445" spans="2:13" ht="12.75" hidden="1" customHeight="1">
      <c r="B1445" s="1315"/>
      <c r="C1445" s="904"/>
      <c r="D1445" s="629">
        <v>433</v>
      </c>
      <c r="E1445" s="1298"/>
      <c r="F1445" s="1298"/>
      <c r="G1445" s="1298"/>
      <c r="H1445" s="125">
        <v>0.1</v>
      </c>
      <c r="I1445" s="388"/>
      <c r="J1445" s="203">
        <f t="shared" si="52"/>
        <v>0</v>
      </c>
      <c r="K1445" s="408">
        <f t="shared" si="53"/>
        <v>0</v>
      </c>
      <c r="L1445" s="11"/>
      <c r="M1445" s="11"/>
    </row>
    <row r="1446" spans="2:13" ht="12.75" hidden="1" customHeight="1">
      <c r="B1446" s="1315"/>
      <c r="C1446" s="904"/>
      <c r="D1446" s="629">
        <v>434</v>
      </c>
      <c r="E1446" s="1298"/>
      <c r="F1446" s="1298"/>
      <c r="G1446" s="1298"/>
      <c r="H1446" s="125">
        <v>0.1</v>
      </c>
      <c r="I1446" s="388"/>
      <c r="J1446" s="203">
        <f t="shared" si="52"/>
        <v>0</v>
      </c>
      <c r="K1446" s="408">
        <f t="shared" si="53"/>
        <v>0</v>
      </c>
      <c r="L1446" s="11"/>
      <c r="M1446" s="11"/>
    </row>
    <row r="1447" spans="2:13" ht="12.75" hidden="1" customHeight="1">
      <c r="B1447" s="1315"/>
      <c r="C1447" s="904"/>
      <c r="D1447" s="629">
        <v>435</v>
      </c>
      <c r="E1447" s="1298"/>
      <c r="F1447" s="1298"/>
      <c r="G1447" s="1298"/>
      <c r="H1447" s="125">
        <v>0.1</v>
      </c>
      <c r="I1447" s="388"/>
      <c r="J1447" s="280">
        <f t="shared" si="52"/>
        <v>0</v>
      </c>
      <c r="K1447" s="408">
        <f t="shared" si="53"/>
        <v>0</v>
      </c>
      <c r="L1447" s="11"/>
      <c r="M1447" s="11"/>
    </row>
    <row r="1448" spans="2:13" ht="12.75" hidden="1" customHeight="1">
      <c r="B1448" s="1315"/>
      <c r="C1448" s="904"/>
      <c r="D1448" s="629">
        <v>436</v>
      </c>
      <c r="E1448" s="1298"/>
      <c r="F1448" s="1298"/>
      <c r="G1448" s="1298"/>
      <c r="H1448" s="125">
        <v>0.1</v>
      </c>
      <c r="I1448" s="388"/>
      <c r="J1448" s="280">
        <f t="shared" si="52"/>
        <v>0</v>
      </c>
      <c r="K1448" s="408">
        <f t="shared" si="53"/>
        <v>0</v>
      </c>
      <c r="L1448" s="11"/>
      <c r="M1448" s="11"/>
    </row>
    <row r="1449" spans="2:13" ht="12.75" hidden="1" customHeight="1">
      <c r="B1449" s="1315"/>
      <c r="C1449" s="904"/>
      <c r="D1449" s="629">
        <v>437</v>
      </c>
      <c r="E1449" s="1298"/>
      <c r="F1449" s="1298"/>
      <c r="G1449" s="1298"/>
      <c r="H1449" s="125">
        <v>0.1</v>
      </c>
      <c r="I1449" s="388"/>
      <c r="J1449" s="280">
        <f t="shared" si="52"/>
        <v>0</v>
      </c>
      <c r="K1449" s="408">
        <f t="shared" si="53"/>
        <v>0</v>
      </c>
      <c r="L1449" s="11"/>
      <c r="M1449" s="11"/>
    </row>
    <row r="1450" spans="2:13" ht="12.75" hidden="1" customHeight="1">
      <c r="B1450" s="1315"/>
      <c r="C1450" s="904"/>
      <c r="D1450" s="629">
        <v>438</v>
      </c>
      <c r="E1450" s="1298"/>
      <c r="F1450" s="1298"/>
      <c r="G1450" s="1298"/>
      <c r="H1450" s="125">
        <v>0.1</v>
      </c>
      <c r="I1450" s="388"/>
      <c r="J1450" s="203">
        <f t="shared" si="52"/>
        <v>0</v>
      </c>
      <c r="K1450" s="408">
        <f t="shared" si="53"/>
        <v>0</v>
      </c>
      <c r="L1450" s="11"/>
      <c r="M1450" s="11"/>
    </row>
    <row r="1451" spans="2:13" ht="12.75" hidden="1" customHeight="1">
      <c r="B1451" s="1315"/>
      <c r="C1451" s="904"/>
      <c r="D1451" s="629">
        <v>439</v>
      </c>
      <c r="E1451" s="1298"/>
      <c r="F1451" s="1298"/>
      <c r="G1451" s="1298"/>
      <c r="H1451" s="125">
        <v>0.1</v>
      </c>
      <c r="I1451" s="388"/>
      <c r="J1451" s="280">
        <f t="shared" si="52"/>
        <v>0</v>
      </c>
      <c r="K1451" s="408">
        <f t="shared" si="53"/>
        <v>0</v>
      </c>
      <c r="L1451" s="11"/>
      <c r="M1451" s="11"/>
    </row>
    <row r="1452" spans="2:13" ht="12.75" hidden="1" customHeight="1">
      <c r="B1452" s="1315"/>
      <c r="C1452" s="904"/>
      <c r="D1452" s="629">
        <v>440</v>
      </c>
      <c r="E1452" s="1298"/>
      <c r="F1452" s="1298"/>
      <c r="G1452" s="1298"/>
      <c r="H1452" s="125">
        <v>0.1</v>
      </c>
      <c r="I1452" s="388"/>
      <c r="J1452" s="280">
        <f t="shared" si="52"/>
        <v>0</v>
      </c>
      <c r="K1452" s="408">
        <f t="shared" si="53"/>
        <v>0</v>
      </c>
      <c r="L1452" s="11"/>
      <c r="M1452" s="11"/>
    </row>
    <row r="1453" spans="2:13" ht="12.75" hidden="1" customHeight="1">
      <c r="B1453" s="1315"/>
      <c r="C1453" s="904"/>
      <c r="D1453" s="629">
        <v>441</v>
      </c>
      <c r="E1453" s="1298"/>
      <c r="F1453" s="1298"/>
      <c r="G1453" s="1298"/>
      <c r="H1453" s="125">
        <v>0.1</v>
      </c>
      <c r="I1453" s="388"/>
      <c r="J1453" s="280">
        <f t="shared" si="52"/>
        <v>0</v>
      </c>
      <c r="K1453" s="408">
        <f t="shared" si="53"/>
        <v>0</v>
      </c>
      <c r="L1453" s="11"/>
      <c r="M1453" s="11"/>
    </row>
    <row r="1454" spans="2:13" ht="12.75" hidden="1" customHeight="1">
      <c r="B1454" s="1315"/>
      <c r="C1454" s="904"/>
      <c r="D1454" s="629">
        <v>442</v>
      </c>
      <c r="E1454" s="1298"/>
      <c r="F1454" s="1298"/>
      <c r="G1454" s="1298"/>
      <c r="H1454" s="125">
        <v>0.1</v>
      </c>
      <c r="I1454" s="388"/>
      <c r="J1454" s="280">
        <f t="shared" si="52"/>
        <v>0</v>
      </c>
      <c r="K1454" s="408">
        <f t="shared" si="53"/>
        <v>0</v>
      </c>
      <c r="L1454" s="11"/>
      <c r="M1454" s="11"/>
    </row>
    <row r="1455" spans="2:13" ht="12.75" hidden="1" customHeight="1">
      <c r="B1455" s="1315"/>
      <c r="C1455" s="904"/>
      <c r="D1455" s="629">
        <v>443</v>
      </c>
      <c r="E1455" s="1298"/>
      <c r="F1455" s="1298"/>
      <c r="G1455" s="1298"/>
      <c r="H1455" s="125">
        <v>0.1</v>
      </c>
      <c r="I1455" s="388"/>
      <c r="J1455" s="280">
        <f t="shared" si="52"/>
        <v>0</v>
      </c>
      <c r="K1455" s="408">
        <f t="shared" si="53"/>
        <v>0</v>
      </c>
      <c r="L1455" s="11"/>
      <c r="M1455" s="11"/>
    </row>
    <row r="1456" spans="2:13" ht="12.75" hidden="1" customHeight="1">
      <c r="B1456" s="1315"/>
      <c r="C1456" s="904"/>
      <c r="D1456" s="629">
        <v>444</v>
      </c>
      <c r="E1456" s="1298"/>
      <c r="F1456" s="1298"/>
      <c r="G1456" s="1298"/>
      <c r="H1456" s="125">
        <v>0.1</v>
      </c>
      <c r="I1456" s="388"/>
      <c r="J1456" s="280">
        <f t="shared" si="52"/>
        <v>0</v>
      </c>
      <c r="K1456" s="408">
        <f t="shared" si="53"/>
        <v>0</v>
      </c>
      <c r="L1456" s="11"/>
      <c r="M1456" s="11"/>
    </row>
    <row r="1457" spans="2:13" ht="12.75" hidden="1" customHeight="1">
      <c r="B1457" s="1315"/>
      <c r="C1457" s="904"/>
      <c r="D1457" s="629">
        <v>445</v>
      </c>
      <c r="E1457" s="1298"/>
      <c r="F1457" s="1298"/>
      <c r="G1457" s="1298"/>
      <c r="H1457" s="125">
        <v>0.1</v>
      </c>
      <c r="I1457" s="388"/>
      <c r="J1457" s="203">
        <f t="shared" si="52"/>
        <v>0</v>
      </c>
      <c r="K1457" s="408">
        <f t="shared" si="53"/>
        <v>0</v>
      </c>
      <c r="L1457" s="11"/>
      <c r="M1457" s="11"/>
    </row>
    <row r="1458" spans="2:13" ht="12.75" hidden="1" customHeight="1">
      <c r="B1458" s="1315"/>
      <c r="C1458" s="904"/>
      <c r="D1458" s="629">
        <v>446</v>
      </c>
      <c r="E1458" s="1298"/>
      <c r="F1458" s="1298"/>
      <c r="G1458" s="1298"/>
      <c r="H1458" s="125">
        <v>0.1</v>
      </c>
      <c r="I1458" s="388"/>
      <c r="J1458" s="203">
        <f t="shared" si="52"/>
        <v>0</v>
      </c>
      <c r="K1458" s="408">
        <f t="shared" si="53"/>
        <v>0</v>
      </c>
      <c r="L1458" s="11"/>
      <c r="M1458" s="11"/>
    </row>
    <row r="1459" spans="2:13" ht="12.75" hidden="1" customHeight="1">
      <c r="B1459" s="1315"/>
      <c r="C1459" s="904"/>
      <c r="D1459" s="629">
        <v>447</v>
      </c>
      <c r="E1459" s="1298"/>
      <c r="F1459" s="1298"/>
      <c r="G1459" s="1298"/>
      <c r="H1459" s="125">
        <v>0.1</v>
      </c>
      <c r="I1459" s="388"/>
      <c r="J1459" s="280">
        <f t="shared" si="52"/>
        <v>0</v>
      </c>
      <c r="K1459" s="408">
        <f t="shared" si="53"/>
        <v>0</v>
      </c>
      <c r="L1459" s="11"/>
      <c r="M1459" s="11"/>
    </row>
    <row r="1460" spans="2:13" ht="12.75" hidden="1" customHeight="1">
      <c r="B1460" s="1315"/>
      <c r="C1460" s="904"/>
      <c r="D1460" s="629">
        <v>448</v>
      </c>
      <c r="E1460" s="1298"/>
      <c r="F1460" s="1298"/>
      <c r="G1460" s="1298"/>
      <c r="H1460" s="125">
        <v>0.1</v>
      </c>
      <c r="I1460" s="388"/>
      <c r="J1460" s="280">
        <f t="shared" si="52"/>
        <v>0</v>
      </c>
      <c r="K1460" s="408">
        <f t="shared" si="53"/>
        <v>0</v>
      </c>
      <c r="L1460" s="11"/>
      <c r="M1460" s="11"/>
    </row>
    <row r="1461" spans="2:13" ht="12.75" hidden="1" customHeight="1">
      <c r="B1461" s="1315"/>
      <c r="C1461" s="904"/>
      <c r="D1461" s="629">
        <v>449</v>
      </c>
      <c r="E1461" s="1298"/>
      <c r="F1461" s="1298"/>
      <c r="G1461" s="1298"/>
      <c r="H1461" s="125">
        <v>0.1</v>
      </c>
      <c r="I1461" s="388"/>
      <c r="J1461" s="280">
        <f t="shared" ref="J1461:J1524" si="54">$I$12030*H1461</f>
        <v>0</v>
      </c>
      <c r="K1461" s="408">
        <f t="shared" si="53"/>
        <v>0</v>
      </c>
      <c r="L1461" s="11"/>
      <c r="M1461" s="11"/>
    </row>
    <row r="1462" spans="2:13" ht="12.75" hidden="1" customHeight="1">
      <c r="B1462" s="1315"/>
      <c r="C1462" s="904"/>
      <c r="D1462" s="629">
        <v>450</v>
      </c>
      <c r="E1462" s="1298"/>
      <c r="F1462" s="1298"/>
      <c r="G1462" s="1298"/>
      <c r="H1462" s="125">
        <v>0.1</v>
      </c>
      <c r="I1462" s="388"/>
      <c r="J1462" s="280">
        <f t="shared" si="54"/>
        <v>0</v>
      </c>
      <c r="K1462" s="408">
        <f t="shared" si="53"/>
        <v>0</v>
      </c>
      <c r="L1462" s="11"/>
      <c r="M1462" s="11"/>
    </row>
    <row r="1463" spans="2:13" ht="12.75" hidden="1" customHeight="1">
      <c r="B1463" s="1315"/>
      <c r="C1463" s="904"/>
      <c r="D1463" s="629">
        <v>451</v>
      </c>
      <c r="E1463" s="1298"/>
      <c r="F1463" s="1298"/>
      <c r="G1463" s="1298"/>
      <c r="H1463" s="125">
        <v>0.1</v>
      </c>
      <c r="I1463" s="388"/>
      <c r="J1463" s="280">
        <f t="shared" si="54"/>
        <v>0</v>
      </c>
      <c r="K1463" s="408">
        <f t="shared" si="53"/>
        <v>0</v>
      </c>
      <c r="L1463" s="11"/>
      <c r="M1463" s="11"/>
    </row>
    <row r="1464" spans="2:13" ht="12.75" hidden="1" customHeight="1">
      <c r="B1464" s="1315"/>
      <c r="C1464" s="904"/>
      <c r="D1464" s="629">
        <v>452</v>
      </c>
      <c r="E1464" s="1298"/>
      <c r="F1464" s="1298"/>
      <c r="G1464" s="1298"/>
      <c r="H1464" s="125">
        <v>0.1</v>
      </c>
      <c r="I1464" s="388"/>
      <c r="J1464" s="280">
        <f t="shared" si="54"/>
        <v>0</v>
      </c>
      <c r="K1464" s="408">
        <f t="shared" si="53"/>
        <v>0</v>
      </c>
      <c r="L1464" s="11"/>
      <c r="M1464" s="11"/>
    </row>
    <row r="1465" spans="2:13" ht="12.75" hidden="1" customHeight="1">
      <c r="B1465" s="1315"/>
      <c r="C1465" s="904"/>
      <c r="D1465" s="629">
        <v>453</v>
      </c>
      <c r="E1465" s="1298"/>
      <c r="F1465" s="1298"/>
      <c r="G1465" s="1298"/>
      <c r="H1465" s="125">
        <v>0.1</v>
      </c>
      <c r="I1465" s="388"/>
      <c r="J1465" s="203">
        <f t="shared" si="54"/>
        <v>0</v>
      </c>
      <c r="K1465" s="408">
        <f t="shared" si="53"/>
        <v>0</v>
      </c>
      <c r="L1465" s="11"/>
      <c r="M1465" s="11"/>
    </row>
    <row r="1466" spans="2:13" ht="12.75" hidden="1" customHeight="1">
      <c r="B1466" s="1315"/>
      <c r="C1466" s="904"/>
      <c r="D1466" s="629">
        <v>454</v>
      </c>
      <c r="E1466" s="1298"/>
      <c r="F1466" s="1298"/>
      <c r="G1466" s="1298"/>
      <c r="H1466" s="125">
        <v>0.1</v>
      </c>
      <c r="I1466" s="388"/>
      <c r="J1466" s="203">
        <f t="shared" si="54"/>
        <v>0</v>
      </c>
      <c r="K1466" s="408">
        <f t="shared" si="53"/>
        <v>0</v>
      </c>
      <c r="L1466" s="11"/>
      <c r="M1466" s="11"/>
    </row>
    <row r="1467" spans="2:13" ht="12.75" hidden="1" customHeight="1">
      <c r="B1467" s="1315"/>
      <c r="C1467" s="904"/>
      <c r="D1467" s="629">
        <v>455</v>
      </c>
      <c r="E1467" s="1298"/>
      <c r="F1467" s="1298"/>
      <c r="G1467" s="1298"/>
      <c r="H1467" s="125">
        <v>0.1</v>
      </c>
      <c r="I1467" s="388"/>
      <c r="J1467" s="280">
        <f t="shared" si="54"/>
        <v>0</v>
      </c>
      <c r="K1467" s="408">
        <f t="shared" si="53"/>
        <v>0</v>
      </c>
      <c r="L1467" s="11"/>
      <c r="M1467" s="11"/>
    </row>
    <row r="1468" spans="2:13" ht="12.75" hidden="1" customHeight="1">
      <c r="B1468" s="1315"/>
      <c r="C1468" s="904"/>
      <c r="D1468" s="629">
        <v>456</v>
      </c>
      <c r="E1468" s="1298"/>
      <c r="F1468" s="1298"/>
      <c r="G1468" s="1298"/>
      <c r="H1468" s="125">
        <v>0.1</v>
      </c>
      <c r="I1468" s="388"/>
      <c r="J1468" s="280">
        <f t="shared" si="54"/>
        <v>0</v>
      </c>
      <c r="K1468" s="408">
        <f t="shared" si="53"/>
        <v>0</v>
      </c>
      <c r="L1468" s="11"/>
      <c r="M1468" s="11"/>
    </row>
    <row r="1469" spans="2:13" ht="12.75" hidden="1" customHeight="1">
      <c r="B1469" s="1315"/>
      <c r="C1469" s="904"/>
      <c r="D1469" s="629">
        <v>457</v>
      </c>
      <c r="E1469" s="1298"/>
      <c r="F1469" s="1298"/>
      <c r="G1469" s="1298"/>
      <c r="H1469" s="125">
        <v>0.1</v>
      </c>
      <c r="I1469" s="388"/>
      <c r="J1469" s="280">
        <f t="shared" si="54"/>
        <v>0</v>
      </c>
      <c r="K1469" s="408">
        <f t="shared" si="53"/>
        <v>0</v>
      </c>
      <c r="L1469" s="11"/>
      <c r="M1469" s="11"/>
    </row>
    <row r="1470" spans="2:13" ht="12.75" hidden="1" customHeight="1">
      <c r="B1470" s="1315"/>
      <c r="C1470" s="904"/>
      <c r="D1470" s="629">
        <v>458</v>
      </c>
      <c r="E1470" s="1298"/>
      <c r="F1470" s="1298"/>
      <c r="G1470" s="1298"/>
      <c r="H1470" s="125">
        <v>0.1</v>
      </c>
      <c r="I1470" s="388"/>
      <c r="J1470" s="280">
        <f t="shared" si="54"/>
        <v>0</v>
      </c>
      <c r="K1470" s="408">
        <f t="shared" si="53"/>
        <v>0</v>
      </c>
      <c r="L1470" s="11"/>
      <c r="M1470" s="11"/>
    </row>
    <row r="1471" spans="2:13" ht="12.75" hidden="1" customHeight="1">
      <c r="B1471" s="1315"/>
      <c r="C1471" s="904"/>
      <c r="D1471" s="629">
        <v>459</v>
      </c>
      <c r="E1471" s="1298"/>
      <c r="F1471" s="1298"/>
      <c r="G1471" s="1298"/>
      <c r="H1471" s="125">
        <v>0.1</v>
      </c>
      <c r="I1471" s="388"/>
      <c r="J1471" s="280">
        <f t="shared" si="54"/>
        <v>0</v>
      </c>
      <c r="K1471" s="408">
        <f t="shared" si="53"/>
        <v>0</v>
      </c>
      <c r="L1471" s="11"/>
      <c r="M1471" s="11"/>
    </row>
    <row r="1472" spans="2:13" ht="12.75" hidden="1" customHeight="1">
      <c r="B1472" s="1315"/>
      <c r="C1472" s="904"/>
      <c r="D1472" s="629">
        <v>460</v>
      </c>
      <c r="E1472" s="1298"/>
      <c r="F1472" s="1298"/>
      <c r="G1472" s="1298"/>
      <c r="H1472" s="125">
        <v>0.1</v>
      </c>
      <c r="I1472" s="388"/>
      <c r="J1472" s="280">
        <f t="shared" si="54"/>
        <v>0</v>
      </c>
      <c r="K1472" s="408">
        <f t="shared" si="53"/>
        <v>0</v>
      </c>
      <c r="L1472" s="11"/>
      <c r="M1472" s="11"/>
    </row>
    <row r="1473" spans="2:13" ht="12.75" hidden="1" customHeight="1">
      <c r="B1473" s="1315"/>
      <c r="C1473" s="904"/>
      <c r="D1473" s="629">
        <v>461</v>
      </c>
      <c r="E1473" s="1298"/>
      <c r="F1473" s="1298"/>
      <c r="G1473" s="1298"/>
      <c r="H1473" s="125">
        <v>0.1</v>
      </c>
      <c r="I1473" s="388"/>
      <c r="J1473" s="203">
        <f t="shared" si="54"/>
        <v>0</v>
      </c>
      <c r="K1473" s="408">
        <f t="shared" si="53"/>
        <v>0</v>
      </c>
      <c r="L1473" s="11"/>
      <c r="M1473" s="11"/>
    </row>
    <row r="1474" spans="2:13" ht="12.75" hidden="1" customHeight="1">
      <c r="B1474" s="1315"/>
      <c r="C1474" s="904"/>
      <c r="D1474" s="629">
        <v>462</v>
      </c>
      <c r="E1474" s="1298"/>
      <c r="F1474" s="1298"/>
      <c r="G1474" s="1298"/>
      <c r="H1474" s="125">
        <v>0.1</v>
      </c>
      <c r="I1474" s="388"/>
      <c r="J1474" s="203">
        <f t="shared" si="54"/>
        <v>0</v>
      </c>
      <c r="K1474" s="408">
        <f t="shared" si="53"/>
        <v>0</v>
      </c>
      <c r="L1474" s="11"/>
      <c r="M1474" s="11"/>
    </row>
    <row r="1475" spans="2:13" ht="12.75" hidden="1" customHeight="1">
      <c r="B1475" s="1315"/>
      <c r="C1475" s="904"/>
      <c r="D1475" s="629">
        <v>463</v>
      </c>
      <c r="E1475" s="1298"/>
      <c r="F1475" s="1298"/>
      <c r="G1475" s="1298"/>
      <c r="H1475" s="125">
        <v>0.1</v>
      </c>
      <c r="I1475" s="388"/>
      <c r="J1475" s="280">
        <f t="shared" si="54"/>
        <v>0</v>
      </c>
      <c r="K1475" s="408">
        <f t="shared" si="53"/>
        <v>0</v>
      </c>
      <c r="L1475" s="11"/>
      <c r="M1475" s="11"/>
    </row>
    <row r="1476" spans="2:13" ht="12.75" hidden="1" customHeight="1">
      <c r="B1476" s="1315"/>
      <c r="C1476" s="904"/>
      <c r="D1476" s="629">
        <v>464</v>
      </c>
      <c r="E1476" s="1298"/>
      <c r="F1476" s="1298"/>
      <c r="G1476" s="1298"/>
      <c r="H1476" s="125">
        <v>0.1</v>
      </c>
      <c r="I1476" s="388"/>
      <c r="J1476" s="280">
        <f t="shared" si="54"/>
        <v>0</v>
      </c>
      <c r="K1476" s="408">
        <f t="shared" si="53"/>
        <v>0</v>
      </c>
      <c r="L1476" s="11"/>
      <c r="M1476" s="11"/>
    </row>
    <row r="1477" spans="2:13" ht="12.75" hidden="1" customHeight="1">
      <c r="B1477" s="1315"/>
      <c r="C1477" s="904"/>
      <c r="D1477" s="629">
        <v>465</v>
      </c>
      <c r="E1477" s="1298"/>
      <c r="F1477" s="1298"/>
      <c r="G1477" s="1298"/>
      <c r="H1477" s="125">
        <v>0.1</v>
      </c>
      <c r="I1477" s="388"/>
      <c r="J1477" s="280">
        <f t="shared" si="54"/>
        <v>0</v>
      </c>
      <c r="K1477" s="408">
        <f t="shared" si="53"/>
        <v>0</v>
      </c>
      <c r="L1477" s="11"/>
      <c r="M1477" s="11"/>
    </row>
    <row r="1478" spans="2:13" ht="12.75" hidden="1" customHeight="1">
      <c r="B1478" s="1315"/>
      <c r="C1478" s="904"/>
      <c r="D1478" s="629">
        <v>466</v>
      </c>
      <c r="E1478" s="1298"/>
      <c r="F1478" s="1298"/>
      <c r="G1478" s="1298"/>
      <c r="H1478" s="125">
        <v>0.1</v>
      </c>
      <c r="I1478" s="388"/>
      <c r="J1478" s="280">
        <f t="shared" si="54"/>
        <v>0</v>
      </c>
      <c r="K1478" s="408">
        <f t="shared" si="53"/>
        <v>0</v>
      </c>
      <c r="L1478" s="11"/>
      <c r="M1478" s="11"/>
    </row>
    <row r="1479" spans="2:13" ht="12.75" hidden="1" customHeight="1">
      <c r="B1479" s="1315"/>
      <c r="C1479" s="904"/>
      <c r="D1479" s="629">
        <v>467</v>
      </c>
      <c r="E1479" s="1298"/>
      <c r="F1479" s="1298"/>
      <c r="G1479" s="1298"/>
      <c r="H1479" s="125">
        <v>0.1</v>
      </c>
      <c r="I1479" s="388"/>
      <c r="J1479" s="280">
        <f t="shared" si="54"/>
        <v>0</v>
      </c>
      <c r="K1479" s="408">
        <f t="shared" si="53"/>
        <v>0</v>
      </c>
      <c r="L1479" s="11"/>
      <c r="M1479" s="11"/>
    </row>
    <row r="1480" spans="2:13" ht="12.75" hidden="1" customHeight="1">
      <c r="B1480" s="1315"/>
      <c r="C1480" s="904"/>
      <c r="D1480" s="629">
        <v>468</v>
      </c>
      <c r="E1480" s="1298"/>
      <c r="F1480" s="1298"/>
      <c r="G1480" s="1298"/>
      <c r="H1480" s="125">
        <v>0.1</v>
      </c>
      <c r="I1480" s="388"/>
      <c r="J1480" s="280">
        <f t="shared" si="54"/>
        <v>0</v>
      </c>
      <c r="K1480" s="408">
        <f t="shared" si="53"/>
        <v>0</v>
      </c>
      <c r="L1480" s="11"/>
      <c r="M1480" s="11"/>
    </row>
    <row r="1481" spans="2:13" ht="12.75" hidden="1" customHeight="1">
      <c r="B1481" s="1315"/>
      <c r="C1481" s="904"/>
      <c r="D1481" s="629">
        <v>469</v>
      </c>
      <c r="E1481" s="1298"/>
      <c r="F1481" s="1298"/>
      <c r="G1481" s="1298"/>
      <c r="H1481" s="125">
        <v>0.1</v>
      </c>
      <c r="I1481" s="388"/>
      <c r="J1481" s="203">
        <f t="shared" si="54"/>
        <v>0</v>
      </c>
      <c r="K1481" s="408">
        <f t="shared" si="53"/>
        <v>0</v>
      </c>
      <c r="L1481" s="11"/>
      <c r="M1481" s="11"/>
    </row>
    <row r="1482" spans="2:13" ht="12.75" hidden="1" customHeight="1">
      <c r="B1482" s="1315"/>
      <c r="C1482" s="904"/>
      <c r="D1482" s="629">
        <v>470</v>
      </c>
      <c r="E1482" s="1298"/>
      <c r="F1482" s="1298"/>
      <c r="G1482" s="1298"/>
      <c r="H1482" s="125">
        <v>0.1</v>
      </c>
      <c r="I1482" s="388"/>
      <c r="J1482" s="203">
        <f t="shared" si="54"/>
        <v>0</v>
      </c>
      <c r="K1482" s="408">
        <f t="shared" si="53"/>
        <v>0</v>
      </c>
      <c r="L1482" s="11"/>
      <c r="M1482" s="11"/>
    </row>
    <row r="1483" spans="2:13" ht="12.75" hidden="1" customHeight="1">
      <c r="B1483" s="1315"/>
      <c r="C1483" s="904"/>
      <c r="D1483" s="629">
        <v>471</v>
      </c>
      <c r="E1483" s="1298"/>
      <c r="F1483" s="1298"/>
      <c r="G1483" s="1298"/>
      <c r="H1483" s="125">
        <v>0.1</v>
      </c>
      <c r="I1483" s="388"/>
      <c r="J1483" s="280">
        <f t="shared" si="54"/>
        <v>0</v>
      </c>
      <c r="K1483" s="408">
        <f t="shared" si="53"/>
        <v>0</v>
      </c>
      <c r="L1483" s="11"/>
      <c r="M1483" s="11"/>
    </row>
    <row r="1484" spans="2:13" ht="12.75" hidden="1" customHeight="1">
      <c r="B1484" s="1315"/>
      <c r="C1484" s="904"/>
      <c r="D1484" s="629">
        <v>472</v>
      </c>
      <c r="E1484" s="1298"/>
      <c r="F1484" s="1298"/>
      <c r="G1484" s="1298"/>
      <c r="H1484" s="125">
        <v>0.1</v>
      </c>
      <c r="I1484" s="388"/>
      <c r="J1484" s="280">
        <f t="shared" si="54"/>
        <v>0</v>
      </c>
      <c r="K1484" s="408">
        <f t="shared" si="53"/>
        <v>0</v>
      </c>
      <c r="L1484" s="11"/>
      <c r="M1484" s="11"/>
    </row>
    <row r="1485" spans="2:13" ht="12.75" hidden="1" customHeight="1">
      <c r="B1485" s="1315"/>
      <c r="C1485" s="904"/>
      <c r="D1485" s="629">
        <v>473</v>
      </c>
      <c r="E1485" s="1298"/>
      <c r="F1485" s="1298"/>
      <c r="G1485" s="1298"/>
      <c r="H1485" s="125">
        <v>0.1</v>
      </c>
      <c r="I1485" s="388"/>
      <c r="J1485" s="280">
        <f t="shared" si="54"/>
        <v>0</v>
      </c>
      <c r="K1485" s="408">
        <f t="shared" si="53"/>
        <v>0</v>
      </c>
      <c r="L1485" s="11"/>
      <c r="M1485" s="11"/>
    </row>
    <row r="1486" spans="2:13" ht="12.75" hidden="1" customHeight="1">
      <c r="B1486" s="1315"/>
      <c r="C1486" s="904"/>
      <c r="D1486" s="629">
        <v>474</v>
      </c>
      <c r="E1486" s="1298"/>
      <c r="F1486" s="1298"/>
      <c r="G1486" s="1298"/>
      <c r="H1486" s="125">
        <v>0.1</v>
      </c>
      <c r="I1486" s="388"/>
      <c r="J1486" s="203">
        <f t="shared" si="54"/>
        <v>0</v>
      </c>
      <c r="K1486" s="408">
        <f t="shared" si="53"/>
        <v>0</v>
      </c>
      <c r="L1486" s="11"/>
      <c r="M1486" s="11"/>
    </row>
    <row r="1487" spans="2:13" ht="12.75" hidden="1" customHeight="1">
      <c r="B1487" s="1315"/>
      <c r="C1487" s="904"/>
      <c r="D1487" s="629">
        <v>475</v>
      </c>
      <c r="E1487" s="1298"/>
      <c r="F1487" s="1298"/>
      <c r="G1487" s="1298"/>
      <c r="H1487" s="125">
        <v>0.1</v>
      </c>
      <c r="I1487" s="388"/>
      <c r="J1487" s="203">
        <f t="shared" si="54"/>
        <v>0</v>
      </c>
      <c r="K1487" s="408">
        <f t="shared" si="53"/>
        <v>0</v>
      </c>
      <c r="L1487" s="11"/>
      <c r="M1487" s="11"/>
    </row>
    <row r="1488" spans="2:13" ht="12.75" hidden="1" customHeight="1">
      <c r="B1488" s="1315"/>
      <c r="C1488" s="904"/>
      <c r="D1488" s="629">
        <v>476</v>
      </c>
      <c r="E1488" s="1298"/>
      <c r="F1488" s="1298"/>
      <c r="G1488" s="1298"/>
      <c r="H1488" s="125">
        <v>0.1</v>
      </c>
      <c r="I1488" s="388"/>
      <c r="J1488" s="280">
        <f t="shared" si="54"/>
        <v>0</v>
      </c>
      <c r="K1488" s="408">
        <f t="shared" si="53"/>
        <v>0</v>
      </c>
      <c r="L1488" s="11"/>
      <c r="M1488" s="11"/>
    </row>
    <row r="1489" spans="2:13" ht="12.75" hidden="1" customHeight="1">
      <c r="B1489" s="1315"/>
      <c r="C1489" s="904"/>
      <c r="D1489" s="629">
        <v>477</v>
      </c>
      <c r="E1489" s="1298"/>
      <c r="F1489" s="1298"/>
      <c r="G1489" s="1298"/>
      <c r="H1489" s="125">
        <v>0.1</v>
      </c>
      <c r="I1489" s="388"/>
      <c r="J1489" s="280">
        <f t="shared" si="54"/>
        <v>0</v>
      </c>
      <c r="K1489" s="408">
        <f t="shared" si="53"/>
        <v>0</v>
      </c>
      <c r="L1489" s="11"/>
      <c r="M1489" s="11"/>
    </row>
    <row r="1490" spans="2:13" ht="12.75" hidden="1" customHeight="1">
      <c r="B1490" s="1315"/>
      <c r="C1490" s="904"/>
      <c r="D1490" s="629">
        <v>478</v>
      </c>
      <c r="E1490" s="1298"/>
      <c r="F1490" s="1298"/>
      <c r="G1490" s="1298"/>
      <c r="H1490" s="125">
        <v>0.1</v>
      </c>
      <c r="I1490" s="388"/>
      <c r="J1490" s="280">
        <f t="shared" si="54"/>
        <v>0</v>
      </c>
      <c r="K1490" s="408">
        <f t="shared" si="53"/>
        <v>0</v>
      </c>
      <c r="L1490" s="11"/>
      <c r="M1490" s="11"/>
    </row>
    <row r="1491" spans="2:13" ht="12.75" hidden="1" customHeight="1">
      <c r="B1491" s="1315"/>
      <c r="C1491" s="904"/>
      <c r="D1491" s="629">
        <v>479</v>
      </c>
      <c r="E1491" s="1298"/>
      <c r="F1491" s="1298"/>
      <c r="G1491" s="1298"/>
      <c r="H1491" s="125">
        <v>0.1</v>
      </c>
      <c r="I1491" s="388"/>
      <c r="J1491" s="280">
        <f t="shared" si="54"/>
        <v>0</v>
      </c>
      <c r="K1491" s="408">
        <f t="shared" si="53"/>
        <v>0</v>
      </c>
      <c r="L1491" s="11"/>
      <c r="M1491" s="11"/>
    </row>
    <row r="1492" spans="2:13" ht="12.75" hidden="1" customHeight="1">
      <c r="B1492" s="1315"/>
      <c r="C1492" s="904"/>
      <c r="D1492" s="629">
        <v>480</v>
      </c>
      <c r="E1492" s="1298"/>
      <c r="F1492" s="1298"/>
      <c r="G1492" s="1298"/>
      <c r="H1492" s="125">
        <v>0.1</v>
      </c>
      <c r="I1492" s="388"/>
      <c r="J1492" s="280">
        <f t="shared" si="54"/>
        <v>0</v>
      </c>
      <c r="K1492" s="408">
        <f t="shared" si="53"/>
        <v>0</v>
      </c>
      <c r="L1492" s="11"/>
      <c r="M1492" s="11"/>
    </row>
    <row r="1493" spans="2:13" ht="12.75" hidden="1" customHeight="1">
      <c r="B1493" s="1315"/>
      <c r="C1493" s="904"/>
      <c r="D1493" s="629">
        <v>481</v>
      </c>
      <c r="E1493" s="1298"/>
      <c r="F1493" s="1298"/>
      <c r="G1493" s="1298"/>
      <c r="H1493" s="125">
        <v>0.1</v>
      </c>
      <c r="I1493" s="388"/>
      <c r="J1493" s="280">
        <f t="shared" si="54"/>
        <v>0</v>
      </c>
      <c r="K1493" s="408">
        <f t="shared" si="53"/>
        <v>0</v>
      </c>
      <c r="L1493" s="11"/>
      <c r="M1493" s="11"/>
    </row>
    <row r="1494" spans="2:13" ht="12.75" hidden="1" customHeight="1">
      <c r="B1494" s="1315"/>
      <c r="C1494" s="904"/>
      <c r="D1494" s="629">
        <v>482</v>
      </c>
      <c r="E1494" s="1298"/>
      <c r="F1494" s="1298"/>
      <c r="G1494" s="1298"/>
      <c r="H1494" s="125">
        <v>0.1</v>
      </c>
      <c r="I1494" s="388"/>
      <c r="J1494" s="203">
        <f t="shared" si="54"/>
        <v>0</v>
      </c>
      <c r="K1494" s="408">
        <f t="shared" si="53"/>
        <v>0</v>
      </c>
      <c r="L1494" s="11"/>
      <c r="M1494" s="11"/>
    </row>
    <row r="1495" spans="2:13" ht="12.75" hidden="1" customHeight="1">
      <c r="B1495" s="1315"/>
      <c r="C1495" s="904"/>
      <c r="D1495" s="629">
        <v>483</v>
      </c>
      <c r="E1495" s="1298"/>
      <c r="F1495" s="1298"/>
      <c r="G1495" s="1298"/>
      <c r="H1495" s="125">
        <v>0.1</v>
      </c>
      <c r="I1495" s="388"/>
      <c r="J1495" s="203">
        <f t="shared" si="54"/>
        <v>0</v>
      </c>
      <c r="K1495" s="408">
        <f t="shared" si="53"/>
        <v>0</v>
      </c>
      <c r="L1495" s="11"/>
      <c r="M1495" s="11"/>
    </row>
    <row r="1496" spans="2:13" ht="12.75" hidden="1" customHeight="1">
      <c r="B1496" s="1315"/>
      <c r="C1496" s="904"/>
      <c r="D1496" s="629">
        <v>484</v>
      </c>
      <c r="E1496" s="1298"/>
      <c r="F1496" s="1298"/>
      <c r="G1496" s="1298"/>
      <c r="H1496" s="125">
        <v>0.1</v>
      </c>
      <c r="I1496" s="388"/>
      <c r="J1496" s="280">
        <f t="shared" si="54"/>
        <v>0</v>
      </c>
      <c r="K1496" s="408">
        <f t="shared" si="53"/>
        <v>0</v>
      </c>
      <c r="L1496" s="11"/>
      <c r="M1496" s="11"/>
    </row>
    <row r="1497" spans="2:13" ht="12.75" hidden="1" customHeight="1">
      <c r="B1497" s="1315"/>
      <c r="C1497" s="904"/>
      <c r="D1497" s="629">
        <v>485</v>
      </c>
      <c r="E1497" s="1298"/>
      <c r="F1497" s="1298"/>
      <c r="G1497" s="1298"/>
      <c r="H1497" s="125">
        <v>0.1</v>
      </c>
      <c r="I1497" s="388"/>
      <c r="J1497" s="280">
        <f t="shared" si="54"/>
        <v>0</v>
      </c>
      <c r="K1497" s="408">
        <f t="shared" si="53"/>
        <v>0</v>
      </c>
      <c r="L1497" s="11"/>
      <c r="M1497" s="11"/>
    </row>
    <row r="1498" spans="2:13" ht="12.75" hidden="1" customHeight="1">
      <c r="B1498" s="1315"/>
      <c r="C1498" s="904"/>
      <c r="D1498" s="629">
        <v>486</v>
      </c>
      <c r="E1498" s="1298"/>
      <c r="F1498" s="1298"/>
      <c r="G1498" s="1298"/>
      <c r="H1498" s="125">
        <v>0.1</v>
      </c>
      <c r="I1498" s="388"/>
      <c r="J1498" s="280">
        <f t="shared" si="54"/>
        <v>0</v>
      </c>
      <c r="K1498" s="408">
        <f t="shared" ref="K1498:K1561" si="55">IF(I1498-J1498&lt;0,0,I1498-J1498)</f>
        <v>0</v>
      </c>
      <c r="L1498" s="11"/>
      <c r="M1498" s="11"/>
    </row>
    <row r="1499" spans="2:13" ht="12.75" hidden="1" customHeight="1">
      <c r="B1499" s="1315"/>
      <c r="C1499" s="904"/>
      <c r="D1499" s="629">
        <v>487</v>
      </c>
      <c r="E1499" s="1298"/>
      <c r="F1499" s="1298"/>
      <c r="G1499" s="1298"/>
      <c r="H1499" s="125">
        <v>0.1</v>
      </c>
      <c r="I1499" s="388"/>
      <c r="J1499" s="280">
        <f t="shared" si="54"/>
        <v>0</v>
      </c>
      <c r="K1499" s="408">
        <f t="shared" si="55"/>
        <v>0</v>
      </c>
      <c r="L1499" s="11"/>
      <c r="M1499" s="11"/>
    </row>
    <row r="1500" spans="2:13" ht="12.75" hidden="1" customHeight="1">
      <c r="B1500" s="1315"/>
      <c r="C1500" s="904"/>
      <c r="D1500" s="629">
        <v>488</v>
      </c>
      <c r="E1500" s="1298"/>
      <c r="F1500" s="1298"/>
      <c r="G1500" s="1298"/>
      <c r="H1500" s="125">
        <v>0.1</v>
      </c>
      <c r="I1500" s="388"/>
      <c r="J1500" s="280">
        <f t="shared" si="54"/>
        <v>0</v>
      </c>
      <c r="K1500" s="408">
        <f t="shared" si="55"/>
        <v>0</v>
      </c>
      <c r="L1500" s="11"/>
      <c r="M1500" s="11"/>
    </row>
    <row r="1501" spans="2:13" ht="12.75" hidden="1" customHeight="1">
      <c r="B1501" s="1315"/>
      <c r="C1501" s="904"/>
      <c r="D1501" s="629">
        <v>489</v>
      </c>
      <c r="E1501" s="1298"/>
      <c r="F1501" s="1298"/>
      <c r="G1501" s="1298"/>
      <c r="H1501" s="125">
        <v>0.1</v>
      </c>
      <c r="I1501" s="388"/>
      <c r="J1501" s="280">
        <f t="shared" si="54"/>
        <v>0</v>
      </c>
      <c r="K1501" s="408">
        <f t="shared" si="55"/>
        <v>0</v>
      </c>
      <c r="L1501" s="11"/>
      <c r="M1501" s="11"/>
    </row>
    <row r="1502" spans="2:13" ht="12.75" hidden="1" customHeight="1">
      <c r="B1502" s="1315"/>
      <c r="C1502" s="904"/>
      <c r="D1502" s="629">
        <v>490</v>
      </c>
      <c r="E1502" s="1298"/>
      <c r="F1502" s="1298"/>
      <c r="G1502" s="1298"/>
      <c r="H1502" s="125">
        <v>0.1</v>
      </c>
      <c r="I1502" s="388"/>
      <c r="J1502" s="203">
        <f t="shared" si="54"/>
        <v>0</v>
      </c>
      <c r="K1502" s="408">
        <f t="shared" si="55"/>
        <v>0</v>
      </c>
      <c r="L1502" s="11"/>
      <c r="M1502" s="11"/>
    </row>
    <row r="1503" spans="2:13" ht="12.75" hidden="1" customHeight="1">
      <c r="B1503" s="1315"/>
      <c r="C1503" s="904"/>
      <c r="D1503" s="629">
        <v>491</v>
      </c>
      <c r="E1503" s="1298"/>
      <c r="F1503" s="1298"/>
      <c r="G1503" s="1298"/>
      <c r="H1503" s="125">
        <v>0.1</v>
      </c>
      <c r="I1503" s="388"/>
      <c r="J1503" s="203">
        <f t="shared" si="54"/>
        <v>0</v>
      </c>
      <c r="K1503" s="408">
        <f t="shared" si="55"/>
        <v>0</v>
      </c>
      <c r="L1503" s="11"/>
      <c r="M1503" s="11"/>
    </row>
    <row r="1504" spans="2:13" ht="12.75" hidden="1" customHeight="1">
      <c r="B1504" s="1315"/>
      <c r="C1504" s="904"/>
      <c r="D1504" s="629">
        <v>492</v>
      </c>
      <c r="E1504" s="1298"/>
      <c r="F1504" s="1298"/>
      <c r="G1504" s="1298"/>
      <c r="H1504" s="125">
        <v>0.1</v>
      </c>
      <c r="I1504" s="388"/>
      <c r="J1504" s="203">
        <f t="shared" si="54"/>
        <v>0</v>
      </c>
      <c r="K1504" s="408">
        <f t="shared" si="55"/>
        <v>0</v>
      </c>
      <c r="L1504" s="11"/>
      <c r="M1504" s="11"/>
    </row>
    <row r="1505" spans="2:13" ht="12.75" hidden="1" customHeight="1">
      <c r="B1505" s="1315"/>
      <c r="C1505" s="904"/>
      <c r="D1505" s="629">
        <v>493</v>
      </c>
      <c r="E1505" s="1298"/>
      <c r="F1505" s="1298"/>
      <c r="G1505" s="1298"/>
      <c r="H1505" s="125">
        <v>0.1</v>
      </c>
      <c r="I1505" s="388"/>
      <c r="J1505" s="280">
        <f t="shared" si="54"/>
        <v>0</v>
      </c>
      <c r="K1505" s="408">
        <f t="shared" si="55"/>
        <v>0</v>
      </c>
      <c r="L1505" s="11"/>
      <c r="M1505" s="11"/>
    </row>
    <row r="1506" spans="2:13" ht="12.75" hidden="1" customHeight="1">
      <c r="B1506" s="1315"/>
      <c r="C1506" s="904"/>
      <c r="D1506" s="629">
        <v>494</v>
      </c>
      <c r="E1506" s="1298"/>
      <c r="F1506" s="1298"/>
      <c r="G1506" s="1298"/>
      <c r="H1506" s="125">
        <v>0.1</v>
      </c>
      <c r="I1506" s="388"/>
      <c r="J1506" s="280">
        <f t="shared" si="54"/>
        <v>0</v>
      </c>
      <c r="K1506" s="408">
        <f t="shared" si="55"/>
        <v>0</v>
      </c>
      <c r="L1506" s="11"/>
      <c r="M1506" s="11"/>
    </row>
    <row r="1507" spans="2:13" ht="12.75" hidden="1" customHeight="1">
      <c r="B1507" s="1315"/>
      <c r="C1507" s="904"/>
      <c r="D1507" s="629">
        <v>495</v>
      </c>
      <c r="E1507" s="1298"/>
      <c r="F1507" s="1298"/>
      <c r="G1507" s="1298"/>
      <c r="H1507" s="125">
        <v>0.1</v>
      </c>
      <c r="I1507" s="388"/>
      <c r="J1507" s="280">
        <f t="shared" si="54"/>
        <v>0</v>
      </c>
      <c r="K1507" s="408">
        <f t="shared" si="55"/>
        <v>0</v>
      </c>
      <c r="L1507" s="11"/>
      <c r="M1507" s="11"/>
    </row>
    <row r="1508" spans="2:13" ht="12.75" hidden="1" customHeight="1">
      <c r="B1508" s="1315"/>
      <c r="C1508" s="904"/>
      <c r="D1508" s="629">
        <v>496</v>
      </c>
      <c r="E1508" s="1298"/>
      <c r="F1508" s="1298"/>
      <c r="G1508" s="1298"/>
      <c r="H1508" s="125">
        <v>0.1</v>
      </c>
      <c r="I1508" s="388"/>
      <c r="J1508" s="280">
        <f t="shared" si="54"/>
        <v>0</v>
      </c>
      <c r="K1508" s="408">
        <f t="shared" si="55"/>
        <v>0</v>
      </c>
      <c r="L1508" s="11"/>
      <c r="M1508" s="11"/>
    </row>
    <row r="1509" spans="2:13" ht="12.75" hidden="1" customHeight="1">
      <c r="B1509" s="1315"/>
      <c r="C1509" s="904"/>
      <c r="D1509" s="629">
        <v>497</v>
      </c>
      <c r="E1509" s="1298"/>
      <c r="F1509" s="1298"/>
      <c r="G1509" s="1298"/>
      <c r="H1509" s="125">
        <v>0.1</v>
      </c>
      <c r="I1509" s="388"/>
      <c r="J1509" s="280">
        <f t="shared" si="54"/>
        <v>0</v>
      </c>
      <c r="K1509" s="408">
        <f t="shared" si="55"/>
        <v>0</v>
      </c>
      <c r="L1509" s="11"/>
      <c r="M1509" s="11"/>
    </row>
    <row r="1510" spans="2:13" ht="12.75" hidden="1" customHeight="1">
      <c r="B1510" s="1315"/>
      <c r="C1510" s="904"/>
      <c r="D1510" s="629">
        <v>498</v>
      </c>
      <c r="E1510" s="1298"/>
      <c r="F1510" s="1298"/>
      <c r="G1510" s="1298"/>
      <c r="H1510" s="125">
        <v>0.1</v>
      </c>
      <c r="I1510" s="388"/>
      <c r="J1510" s="280">
        <f t="shared" si="54"/>
        <v>0</v>
      </c>
      <c r="K1510" s="408">
        <f t="shared" si="55"/>
        <v>0</v>
      </c>
      <c r="L1510" s="11"/>
      <c r="M1510" s="11"/>
    </row>
    <row r="1511" spans="2:13" ht="12.75" hidden="1" customHeight="1">
      <c r="B1511" s="1315"/>
      <c r="C1511" s="904"/>
      <c r="D1511" s="629">
        <v>499</v>
      </c>
      <c r="E1511" s="1298"/>
      <c r="F1511" s="1298"/>
      <c r="G1511" s="1298"/>
      <c r="H1511" s="125">
        <v>0.1</v>
      </c>
      <c r="I1511" s="388"/>
      <c r="J1511" s="203">
        <f t="shared" si="54"/>
        <v>0</v>
      </c>
      <c r="K1511" s="408">
        <f t="shared" si="55"/>
        <v>0</v>
      </c>
      <c r="L1511" s="11"/>
      <c r="M1511" s="11"/>
    </row>
    <row r="1512" spans="2:13" ht="12.75" hidden="1" customHeight="1">
      <c r="B1512" s="1315"/>
      <c r="C1512" s="904"/>
      <c r="D1512" s="629">
        <v>500</v>
      </c>
      <c r="E1512" s="1298"/>
      <c r="F1512" s="1298"/>
      <c r="G1512" s="1298"/>
      <c r="H1512" s="125">
        <v>0.1</v>
      </c>
      <c r="I1512" s="388"/>
      <c r="J1512" s="203">
        <f t="shared" si="54"/>
        <v>0</v>
      </c>
      <c r="K1512" s="408">
        <f t="shared" si="55"/>
        <v>0</v>
      </c>
      <c r="L1512" s="11"/>
      <c r="M1512" s="11"/>
    </row>
    <row r="1513" spans="2:13" ht="12.75" hidden="1" customHeight="1">
      <c r="B1513" s="1315"/>
      <c r="C1513" s="904"/>
      <c r="D1513" s="629">
        <v>501</v>
      </c>
      <c r="E1513" s="1298"/>
      <c r="F1513" s="1298"/>
      <c r="G1513" s="1298"/>
      <c r="H1513" s="125">
        <v>0.1</v>
      </c>
      <c r="I1513" s="388"/>
      <c r="J1513" s="280">
        <f t="shared" si="54"/>
        <v>0</v>
      </c>
      <c r="K1513" s="408">
        <f t="shared" si="55"/>
        <v>0</v>
      </c>
      <c r="L1513" s="11"/>
      <c r="M1513" s="11"/>
    </row>
    <row r="1514" spans="2:13" ht="12.75" hidden="1" customHeight="1">
      <c r="B1514" s="1315"/>
      <c r="C1514" s="904"/>
      <c r="D1514" s="629">
        <v>502</v>
      </c>
      <c r="E1514" s="1298"/>
      <c r="F1514" s="1298"/>
      <c r="G1514" s="1298"/>
      <c r="H1514" s="125">
        <v>0.1</v>
      </c>
      <c r="I1514" s="388"/>
      <c r="J1514" s="280">
        <f t="shared" si="54"/>
        <v>0</v>
      </c>
      <c r="K1514" s="408">
        <f t="shared" si="55"/>
        <v>0</v>
      </c>
      <c r="L1514" s="11"/>
      <c r="M1514" s="11"/>
    </row>
    <row r="1515" spans="2:13" ht="12.75" hidden="1" customHeight="1">
      <c r="B1515" s="1315"/>
      <c r="C1515" s="904"/>
      <c r="D1515" s="629">
        <v>503</v>
      </c>
      <c r="E1515" s="1298"/>
      <c r="F1515" s="1298"/>
      <c r="G1515" s="1298"/>
      <c r="H1515" s="125">
        <v>0.1</v>
      </c>
      <c r="I1515" s="388"/>
      <c r="J1515" s="280">
        <f t="shared" si="54"/>
        <v>0</v>
      </c>
      <c r="K1515" s="408">
        <f t="shared" si="55"/>
        <v>0</v>
      </c>
      <c r="L1515" s="11"/>
      <c r="M1515" s="11"/>
    </row>
    <row r="1516" spans="2:13" ht="12.75" hidden="1" customHeight="1">
      <c r="B1516" s="1315"/>
      <c r="C1516" s="904"/>
      <c r="D1516" s="629">
        <v>504</v>
      </c>
      <c r="E1516" s="1298"/>
      <c r="F1516" s="1298"/>
      <c r="G1516" s="1298"/>
      <c r="H1516" s="125">
        <v>0.1</v>
      </c>
      <c r="I1516" s="388"/>
      <c r="J1516" s="280">
        <f t="shared" si="54"/>
        <v>0</v>
      </c>
      <c r="K1516" s="408">
        <f t="shared" si="55"/>
        <v>0</v>
      </c>
      <c r="L1516" s="11"/>
      <c r="M1516" s="11"/>
    </row>
    <row r="1517" spans="2:13" ht="12.75" hidden="1" customHeight="1">
      <c r="B1517" s="1315"/>
      <c r="C1517" s="904"/>
      <c r="D1517" s="629">
        <v>505</v>
      </c>
      <c r="E1517" s="1298"/>
      <c r="F1517" s="1298"/>
      <c r="G1517" s="1298"/>
      <c r="H1517" s="125">
        <v>0.1</v>
      </c>
      <c r="I1517" s="388"/>
      <c r="J1517" s="280">
        <f t="shared" si="54"/>
        <v>0</v>
      </c>
      <c r="K1517" s="408">
        <f t="shared" si="55"/>
        <v>0</v>
      </c>
      <c r="L1517" s="11"/>
      <c r="M1517" s="11"/>
    </row>
    <row r="1518" spans="2:13" ht="12.75" hidden="1" customHeight="1">
      <c r="B1518" s="1315"/>
      <c r="C1518" s="904"/>
      <c r="D1518" s="629">
        <v>506</v>
      </c>
      <c r="E1518" s="1298"/>
      <c r="F1518" s="1298"/>
      <c r="G1518" s="1298"/>
      <c r="H1518" s="125">
        <v>0.1</v>
      </c>
      <c r="I1518" s="388"/>
      <c r="J1518" s="280">
        <f t="shared" si="54"/>
        <v>0</v>
      </c>
      <c r="K1518" s="408">
        <f t="shared" si="55"/>
        <v>0</v>
      </c>
      <c r="L1518" s="11"/>
      <c r="M1518" s="11"/>
    </row>
    <row r="1519" spans="2:13" ht="12.75" hidden="1" customHeight="1">
      <c r="B1519" s="1315"/>
      <c r="C1519" s="904"/>
      <c r="D1519" s="629">
        <v>507</v>
      </c>
      <c r="E1519" s="1298"/>
      <c r="F1519" s="1298"/>
      <c r="G1519" s="1298"/>
      <c r="H1519" s="125">
        <v>0.1</v>
      </c>
      <c r="I1519" s="388"/>
      <c r="J1519" s="203">
        <f t="shared" si="54"/>
        <v>0</v>
      </c>
      <c r="K1519" s="408">
        <f t="shared" si="55"/>
        <v>0</v>
      </c>
      <c r="L1519" s="11"/>
      <c r="M1519" s="11"/>
    </row>
    <row r="1520" spans="2:13" ht="12.75" hidden="1" customHeight="1">
      <c r="B1520" s="1315"/>
      <c r="C1520" s="904"/>
      <c r="D1520" s="629">
        <v>508</v>
      </c>
      <c r="E1520" s="1298"/>
      <c r="F1520" s="1298"/>
      <c r="G1520" s="1298"/>
      <c r="H1520" s="125">
        <v>0.1</v>
      </c>
      <c r="I1520" s="388"/>
      <c r="J1520" s="203">
        <f t="shared" si="54"/>
        <v>0</v>
      </c>
      <c r="K1520" s="408">
        <f t="shared" si="55"/>
        <v>0</v>
      </c>
      <c r="L1520" s="11"/>
      <c r="M1520" s="11"/>
    </row>
    <row r="1521" spans="2:13" ht="12.75" hidden="1" customHeight="1">
      <c r="B1521" s="1315"/>
      <c r="C1521" s="904"/>
      <c r="D1521" s="629">
        <v>509</v>
      </c>
      <c r="E1521" s="1298"/>
      <c r="F1521" s="1298"/>
      <c r="G1521" s="1298"/>
      <c r="H1521" s="125">
        <v>0.1</v>
      </c>
      <c r="I1521" s="388"/>
      <c r="J1521" s="280">
        <f t="shared" si="54"/>
        <v>0</v>
      </c>
      <c r="K1521" s="408">
        <f t="shared" si="55"/>
        <v>0</v>
      </c>
      <c r="L1521" s="11"/>
      <c r="M1521" s="11"/>
    </row>
    <row r="1522" spans="2:13" ht="12.75" hidden="1" customHeight="1">
      <c r="B1522" s="1315"/>
      <c r="C1522" s="904"/>
      <c r="D1522" s="629">
        <v>510</v>
      </c>
      <c r="E1522" s="1298"/>
      <c r="F1522" s="1298"/>
      <c r="G1522" s="1298"/>
      <c r="H1522" s="125">
        <v>0.1</v>
      </c>
      <c r="I1522" s="388"/>
      <c r="J1522" s="280">
        <f t="shared" si="54"/>
        <v>0</v>
      </c>
      <c r="K1522" s="408">
        <f t="shared" si="55"/>
        <v>0</v>
      </c>
      <c r="L1522" s="11"/>
      <c r="M1522" s="11"/>
    </row>
    <row r="1523" spans="2:13" ht="12.75" hidden="1" customHeight="1">
      <c r="B1523" s="1315"/>
      <c r="C1523" s="904"/>
      <c r="D1523" s="629">
        <v>511</v>
      </c>
      <c r="E1523" s="1298"/>
      <c r="F1523" s="1298"/>
      <c r="G1523" s="1298"/>
      <c r="H1523" s="125">
        <v>0.1</v>
      </c>
      <c r="I1523" s="388"/>
      <c r="J1523" s="280">
        <f t="shared" si="54"/>
        <v>0</v>
      </c>
      <c r="K1523" s="408">
        <f t="shared" si="55"/>
        <v>0</v>
      </c>
      <c r="L1523" s="11"/>
      <c r="M1523" s="11"/>
    </row>
    <row r="1524" spans="2:13" ht="12.75" hidden="1" customHeight="1">
      <c r="B1524" s="1315"/>
      <c r="C1524" s="904"/>
      <c r="D1524" s="629">
        <v>512</v>
      </c>
      <c r="E1524" s="1298"/>
      <c r="F1524" s="1298"/>
      <c r="G1524" s="1298"/>
      <c r="H1524" s="125">
        <v>0.1</v>
      </c>
      <c r="I1524" s="388"/>
      <c r="J1524" s="280">
        <f t="shared" si="54"/>
        <v>0</v>
      </c>
      <c r="K1524" s="408">
        <f t="shared" si="55"/>
        <v>0</v>
      </c>
      <c r="L1524" s="11"/>
      <c r="M1524" s="11"/>
    </row>
    <row r="1525" spans="2:13" ht="12.75" hidden="1" customHeight="1">
      <c r="B1525" s="1315"/>
      <c r="C1525" s="904"/>
      <c r="D1525" s="629">
        <v>513</v>
      </c>
      <c r="E1525" s="1298"/>
      <c r="F1525" s="1298"/>
      <c r="G1525" s="1298"/>
      <c r="H1525" s="125">
        <v>0.1</v>
      </c>
      <c r="I1525" s="388"/>
      <c r="J1525" s="280">
        <f t="shared" ref="J1525:J1588" si="56">$I$12030*H1525</f>
        <v>0</v>
      </c>
      <c r="K1525" s="408">
        <f t="shared" si="55"/>
        <v>0</v>
      </c>
      <c r="L1525" s="11"/>
      <c r="M1525" s="11"/>
    </row>
    <row r="1526" spans="2:13" ht="12.75" hidden="1" customHeight="1">
      <c r="B1526" s="1315"/>
      <c r="C1526" s="904"/>
      <c r="D1526" s="629">
        <v>514</v>
      </c>
      <c r="E1526" s="1298"/>
      <c r="F1526" s="1298"/>
      <c r="G1526" s="1298"/>
      <c r="H1526" s="125">
        <v>0.1</v>
      </c>
      <c r="I1526" s="388"/>
      <c r="J1526" s="280">
        <f t="shared" si="56"/>
        <v>0</v>
      </c>
      <c r="K1526" s="408">
        <f t="shared" si="55"/>
        <v>0</v>
      </c>
      <c r="L1526" s="11"/>
      <c r="M1526" s="11"/>
    </row>
    <row r="1527" spans="2:13" ht="12.75" hidden="1" customHeight="1">
      <c r="B1527" s="1315"/>
      <c r="C1527" s="904"/>
      <c r="D1527" s="629">
        <v>515</v>
      </c>
      <c r="E1527" s="1298"/>
      <c r="F1527" s="1298"/>
      <c r="G1527" s="1298"/>
      <c r="H1527" s="125">
        <v>0.1</v>
      </c>
      <c r="I1527" s="388"/>
      <c r="J1527" s="203">
        <f t="shared" si="56"/>
        <v>0</v>
      </c>
      <c r="K1527" s="408">
        <f t="shared" si="55"/>
        <v>0</v>
      </c>
      <c r="L1527" s="11"/>
      <c r="M1527" s="11"/>
    </row>
    <row r="1528" spans="2:13" ht="12.75" hidden="1" customHeight="1">
      <c r="B1528" s="1315"/>
      <c r="C1528" s="904"/>
      <c r="D1528" s="629">
        <v>516</v>
      </c>
      <c r="E1528" s="1298"/>
      <c r="F1528" s="1298"/>
      <c r="G1528" s="1298"/>
      <c r="H1528" s="125">
        <v>0.1</v>
      </c>
      <c r="I1528" s="388"/>
      <c r="J1528" s="203">
        <f t="shared" si="56"/>
        <v>0</v>
      </c>
      <c r="K1528" s="408">
        <f t="shared" si="55"/>
        <v>0</v>
      </c>
      <c r="L1528" s="11"/>
      <c r="M1528" s="11"/>
    </row>
    <row r="1529" spans="2:13" ht="12.75" hidden="1" customHeight="1">
      <c r="B1529" s="1315"/>
      <c r="C1529" s="904"/>
      <c r="D1529" s="629">
        <v>517</v>
      </c>
      <c r="E1529" s="1298"/>
      <c r="F1529" s="1298"/>
      <c r="G1529" s="1298"/>
      <c r="H1529" s="125">
        <v>0.1</v>
      </c>
      <c r="I1529" s="388"/>
      <c r="J1529" s="280">
        <f t="shared" si="56"/>
        <v>0</v>
      </c>
      <c r="K1529" s="408">
        <f t="shared" si="55"/>
        <v>0</v>
      </c>
      <c r="L1529" s="11"/>
      <c r="M1529" s="11"/>
    </row>
    <row r="1530" spans="2:13" ht="12.75" hidden="1" customHeight="1">
      <c r="B1530" s="1315"/>
      <c r="C1530" s="904"/>
      <c r="D1530" s="629">
        <v>518</v>
      </c>
      <c r="E1530" s="1298"/>
      <c r="F1530" s="1298"/>
      <c r="G1530" s="1298"/>
      <c r="H1530" s="125">
        <v>0.1</v>
      </c>
      <c r="I1530" s="388"/>
      <c r="J1530" s="280">
        <f t="shared" si="56"/>
        <v>0</v>
      </c>
      <c r="K1530" s="408">
        <f t="shared" si="55"/>
        <v>0</v>
      </c>
      <c r="L1530" s="11"/>
      <c r="M1530" s="11"/>
    </row>
    <row r="1531" spans="2:13" ht="12.75" hidden="1" customHeight="1">
      <c r="B1531" s="1315"/>
      <c r="C1531" s="904"/>
      <c r="D1531" s="629">
        <v>519</v>
      </c>
      <c r="E1531" s="1298"/>
      <c r="F1531" s="1298"/>
      <c r="G1531" s="1298"/>
      <c r="H1531" s="125">
        <v>0.1</v>
      </c>
      <c r="I1531" s="388"/>
      <c r="J1531" s="280">
        <f t="shared" si="56"/>
        <v>0</v>
      </c>
      <c r="K1531" s="408">
        <f t="shared" si="55"/>
        <v>0</v>
      </c>
      <c r="L1531" s="11"/>
      <c r="M1531" s="11"/>
    </row>
    <row r="1532" spans="2:13" ht="12.75" hidden="1" customHeight="1">
      <c r="B1532" s="1315"/>
      <c r="C1532" s="904"/>
      <c r="D1532" s="629">
        <v>520</v>
      </c>
      <c r="E1532" s="1298"/>
      <c r="F1532" s="1298"/>
      <c r="G1532" s="1298"/>
      <c r="H1532" s="125">
        <v>0.1</v>
      </c>
      <c r="I1532" s="388"/>
      <c r="J1532" s="280">
        <f t="shared" si="56"/>
        <v>0</v>
      </c>
      <c r="K1532" s="408">
        <f t="shared" si="55"/>
        <v>0</v>
      </c>
      <c r="L1532" s="11"/>
      <c r="M1532" s="11"/>
    </row>
    <row r="1533" spans="2:13" ht="12.75" hidden="1" customHeight="1">
      <c r="B1533" s="1315"/>
      <c r="C1533" s="904"/>
      <c r="D1533" s="629">
        <v>521</v>
      </c>
      <c r="E1533" s="1298"/>
      <c r="F1533" s="1298"/>
      <c r="G1533" s="1298"/>
      <c r="H1533" s="125">
        <v>0.1</v>
      </c>
      <c r="I1533" s="388"/>
      <c r="J1533" s="280">
        <f t="shared" si="56"/>
        <v>0</v>
      </c>
      <c r="K1533" s="408">
        <f t="shared" si="55"/>
        <v>0</v>
      </c>
      <c r="L1533" s="11"/>
      <c r="M1533" s="11"/>
    </row>
    <row r="1534" spans="2:13" ht="12.75" hidden="1" customHeight="1">
      <c r="B1534" s="1315"/>
      <c r="C1534" s="904"/>
      <c r="D1534" s="629">
        <v>522</v>
      </c>
      <c r="E1534" s="1298"/>
      <c r="F1534" s="1298"/>
      <c r="G1534" s="1298"/>
      <c r="H1534" s="125">
        <v>0.1</v>
      </c>
      <c r="I1534" s="388"/>
      <c r="J1534" s="280">
        <f t="shared" si="56"/>
        <v>0</v>
      </c>
      <c r="K1534" s="408">
        <f t="shared" si="55"/>
        <v>0</v>
      </c>
      <c r="L1534" s="11"/>
      <c r="M1534" s="11"/>
    </row>
    <row r="1535" spans="2:13" ht="12.75" hidden="1" customHeight="1">
      <c r="B1535" s="1315"/>
      <c r="C1535" s="904"/>
      <c r="D1535" s="629">
        <v>523</v>
      </c>
      <c r="E1535" s="1298"/>
      <c r="F1535" s="1298"/>
      <c r="G1535" s="1298"/>
      <c r="H1535" s="125">
        <v>0.1</v>
      </c>
      <c r="I1535" s="388"/>
      <c r="J1535" s="203">
        <f t="shared" si="56"/>
        <v>0</v>
      </c>
      <c r="K1535" s="408">
        <f t="shared" si="55"/>
        <v>0</v>
      </c>
      <c r="L1535" s="11"/>
      <c r="M1535" s="11"/>
    </row>
    <row r="1536" spans="2:13" ht="12.75" hidden="1" customHeight="1">
      <c r="B1536" s="1315"/>
      <c r="C1536" s="904"/>
      <c r="D1536" s="629">
        <v>524</v>
      </c>
      <c r="E1536" s="1298"/>
      <c r="F1536" s="1298"/>
      <c r="G1536" s="1298"/>
      <c r="H1536" s="125">
        <v>0.1</v>
      </c>
      <c r="I1536" s="388"/>
      <c r="J1536" s="203">
        <f t="shared" si="56"/>
        <v>0</v>
      </c>
      <c r="K1536" s="408">
        <f t="shared" si="55"/>
        <v>0</v>
      </c>
      <c r="L1536" s="11"/>
      <c r="M1536" s="11"/>
    </row>
    <row r="1537" spans="2:13" ht="12.75" hidden="1" customHeight="1">
      <c r="B1537" s="1315"/>
      <c r="C1537" s="904"/>
      <c r="D1537" s="629">
        <v>525</v>
      </c>
      <c r="E1537" s="1298"/>
      <c r="F1537" s="1298"/>
      <c r="G1537" s="1298"/>
      <c r="H1537" s="125">
        <v>0.1</v>
      </c>
      <c r="I1537" s="388"/>
      <c r="J1537" s="203">
        <f t="shared" si="56"/>
        <v>0</v>
      </c>
      <c r="K1537" s="408">
        <f t="shared" si="55"/>
        <v>0</v>
      </c>
      <c r="L1537" s="11"/>
      <c r="M1537" s="11"/>
    </row>
    <row r="1538" spans="2:13" ht="12.75" hidden="1" customHeight="1">
      <c r="B1538" s="1315"/>
      <c r="C1538" s="904"/>
      <c r="D1538" s="629">
        <v>526</v>
      </c>
      <c r="E1538" s="1298"/>
      <c r="F1538" s="1298"/>
      <c r="G1538" s="1298"/>
      <c r="H1538" s="125">
        <v>0.1</v>
      </c>
      <c r="I1538" s="388"/>
      <c r="J1538" s="280">
        <f t="shared" si="56"/>
        <v>0</v>
      </c>
      <c r="K1538" s="408">
        <f t="shared" si="55"/>
        <v>0</v>
      </c>
      <c r="L1538" s="11"/>
      <c r="M1538" s="11"/>
    </row>
    <row r="1539" spans="2:13" ht="12.75" hidden="1" customHeight="1">
      <c r="B1539" s="1315"/>
      <c r="C1539" s="904"/>
      <c r="D1539" s="629">
        <v>527</v>
      </c>
      <c r="E1539" s="1298"/>
      <c r="F1539" s="1298"/>
      <c r="G1539" s="1298"/>
      <c r="H1539" s="125">
        <v>0.1</v>
      </c>
      <c r="I1539" s="388"/>
      <c r="J1539" s="280">
        <f t="shared" si="56"/>
        <v>0</v>
      </c>
      <c r="K1539" s="408">
        <f t="shared" si="55"/>
        <v>0</v>
      </c>
      <c r="L1539" s="11"/>
      <c r="M1539" s="11"/>
    </row>
    <row r="1540" spans="2:13" ht="12.75" hidden="1" customHeight="1">
      <c r="B1540" s="1315"/>
      <c r="C1540" s="904"/>
      <c r="D1540" s="629">
        <v>528</v>
      </c>
      <c r="E1540" s="1298"/>
      <c r="F1540" s="1298"/>
      <c r="G1540" s="1298"/>
      <c r="H1540" s="125">
        <v>0.1</v>
      </c>
      <c r="I1540" s="388"/>
      <c r="J1540" s="280">
        <f t="shared" si="56"/>
        <v>0</v>
      </c>
      <c r="K1540" s="408">
        <f t="shared" si="55"/>
        <v>0</v>
      </c>
      <c r="L1540" s="11"/>
      <c r="M1540" s="11"/>
    </row>
    <row r="1541" spans="2:13" ht="12.75" hidden="1" customHeight="1">
      <c r="B1541" s="1315"/>
      <c r="C1541" s="904"/>
      <c r="D1541" s="629">
        <v>529</v>
      </c>
      <c r="E1541" s="1298"/>
      <c r="F1541" s="1298"/>
      <c r="G1541" s="1298"/>
      <c r="H1541" s="125">
        <v>0.1</v>
      </c>
      <c r="I1541" s="388"/>
      <c r="J1541" s="280">
        <f t="shared" si="56"/>
        <v>0</v>
      </c>
      <c r="K1541" s="408">
        <f t="shared" si="55"/>
        <v>0</v>
      </c>
      <c r="L1541" s="11"/>
      <c r="M1541" s="11"/>
    </row>
    <row r="1542" spans="2:13" ht="12.75" hidden="1" customHeight="1">
      <c r="B1542" s="1315"/>
      <c r="C1542" s="904"/>
      <c r="D1542" s="629">
        <v>530</v>
      </c>
      <c r="E1542" s="1298"/>
      <c r="F1542" s="1298"/>
      <c r="G1542" s="1298"/>
      <c r="H1542" s="125">
        <v>0.1</v>
      </c>
      <c r="I1542" s="388"/>
      <c r="J1542" s="280">
        <f t="shared" si="56"/>
        <v>0</v>
      </c>
      <c r="K1542" s="408">
        <f t="shared" si="55"/>
        <v>0</v>
      </c>
      <c r="L1542" s="11"/>
      <c r="M1542" s="11"/>
    </row>
    <row r="1543" spans="2:13" ht="12.75" hidden="1" customHeight="1">
      <c r="B1543" s="1315"/>
      <c r="C1543" s="904"/>
      <c r="D1543" s="629">
        <v>531</v>
      </c>
      <c r="E1543" s="1298"/>
      <c r="F1543" s="1298"/>
      <c r="G1543" s="1298"/>
      <c r="H1543" s="125">
        <v>0.1</v>
      </c>
      <c r="I1543" s="388"/>
      <c r="J1543" s="280">
        <f t="shared" si="56"/>
        <v>0</v>
      </c>
      <c r="K1543" s="408">
        <f t="shared" si="55"/>
        <v>0</v>
      </c>
      <c r="L1543" s="11"/>
      <c r="M1543" s="11"/>
    </row>
    <row r="1544" spans="2:13" ht="12.75" hidden="1" customHeight="1">
      <c r="B1544" s="1315"/>
      <c r="C1544" s="904"/>
      <c r="D1544" s="629">
        <v>532</v>
      </c>
      <c r="E1544" s="1298"/>
      <c r="F1544" s="1298"/>
      <c r="G1544" s="1298"/>
      <c r="H1544" s="125">
        <v>0.1</v>
      </c>
      <c r="I1544" s="388"/>
      <c r="J1544" s="203">
        <f t="shared" si="56"/>
        <v>0</v>
      </c>
      <c r="K1544" s="408">
        <f t="shared" si="55"/>
        <v>0</v>
      </c>
      <c r="L1544" s="11"/>
      <c r="M1544" s="11"/>
    </row>
    <row r="1545" spans="2:13" ht="12.75" hidden="1" customHeight="1">
      <c r="B1545" s="1315"/>
      <c r="C1545" s="904"/>
      <c r="D1545" s="629">
        <v>533</v>
      </c>
      <c r="E1545" s="1298"/>
      <c r="F1545" s="1298"/>
      <c r="G1545" s="1298"/>
      <c r="H1545" s="125">
        <v>0.1</v>
      </c>
      <c r="I1545" s="388"/>
      <c r="J1545" s="203">
        <f t="shared" si="56"/>
        <v>0</v>
      </c>
      <c r="K1545" s="408">
        <f t="shared" si="55"/>
        <v>0</v>
      </c>
      <c r="L1545" s="11"/>
      <c r="M1545" s="11"/>
    </row>
    <row r="1546" spans="2:13" ht="12.75" hidden="1" customHeight="1">
      <c r="B1546" s="1315"/>
      <c r="C1546" s="904"/>
      <c r="D1546" s="629">
        <v>534</v>
      </c>
      <c r="E1546" s="1298"/>
      <c r="F1546" s="1298"/>
      <c r="G1546" s="1298"/>
      <c r="H1546" s="125">
        <v>0.1</v>
      </c>
      <c r="I1546" s="388"/>
      <c r="J1546" s="280">
        <f t="shared" si="56"/>
        <v>0</v>
      </c>
      <c r="K1546" s="408">
        <f t="shared" si="55"/>
        <v>0</v>
      </c>
      <c r="L1546" s="11"/>
      <c r="M1546" s="11"/>
    </row>
    <row r="1547" spans="2:13" ht="12.75" hidden="1" customHeight="1">
      <c r="B1547" s="1315"/>
      <c r="C1547" s="904"/>
      <c r="D1547" s="629">
        <v>535</v>
      </c>
      <c r="E1547" s="1298"/>
      <c r="F1547" s="1298"/>
      <c r="G1547" s="1298"/>
      <c r="H1547" s="125">
        <v>0.1</v>
      </c>
      <c r="I1547" s="388"/>
      <c r="J1547" s="280">
        <f t="shared" si="56"/>
        <v>0</v>
      </c>
      <c r="K1547" s="408">
        <f t="shared" si="55"/>
        <v>0</v>
      </c>
      <c r="L1547" s="11"/>
      <c r="M1547" s="11"/>
    </row>
    <row r="1548" spans="2:13" ht="12.75" hidden="1" customHeight="1">
      <c r="B1548" s="1315"/>
      <c r="C1548" s="904"/>
      <c r="D1548" s="629">
        <v>536</v>
      </c>
      <c r="E1548" s="1298"/>
      <c r="F1548" s="1298"/>
      <c r="G1548" s="1298"/>
      <c r="H1548" s="125">
        <v>0.1</v>
      </c>
      <c r="I1548" s="388"/>
      <c r="J1548" s="280">
        <f t="shared" si="56"/>
        <v>0</v>
      </c>
      <c r="K1548" s="408">
        <f t="shared" si="55"/>
        <v>0</v>
      </c>
      <c r="L1548" s="11"/>
      <c r="M1548" s="11"/>
    </row>
    <row r="1549" spans="2:13" ht="12.75" hidden="1" customHeight="1">
      <c r="B1549" s="1315"/>
      <c r="C1549" s="904"/>
      <c r="D1549" s="629">
        <v>537</v>
      </c>
      <c r="E1549" s="1298"/>
      <c r="F1549" s="1298"/>
      <c r="G1549" s="1298"/>
      <c r="H1549" s="125">
        <v>0.1</v>
      </c>
      <c r="I1549" s="388"/>
      <c r="J1549" s="203">
        <f t="shared" si="56"/>
        <v>0</v>
      </c>
      <c r="K1549" s="408">
        <f t="shared" si="55"/>
        <v>0</v>
      </c>
      <c r="L1549" s="11"/>
      <c r="M1549" s="11"/>
    </row>
    <row r="1550" spans="2:13" ht="12.75" hidden="1" customHeight="1">
      <c r="B1550" s="1315"/>
      <c r="C1550" s="904"/>
      <c r="D1550" s="629">
        <v>538</v>
      </c>
      <c r="E1550" s="1298"/>
      <c r="F1550" s="1298"/>
      <c r="G1550" s="1298"/>
      <c r="H1550" s="125">
        <v>0.1</v>
      </c>
      <c r="I1550" s="388"/>
      <c r="J1550" s="280">
        <f t="shared" si="56"/>
        <v>0</v>
      </c>
      <c r="K1550" s="408">
        <f t="shared" si="55"/>
        <v>0</v>
      </c>
      <c r="L1550" s="11"/>
      <c r="M1550" s="11"/>
    </row>
    <row r="1551" spans="2:13" ht="12.75" hidden="1" customHeight="1">
      <c r="B1551" s="1315"/>
      <c r="C1551" s="904"/>
      <c r="D1551" s="629">
        <v>539</v>
      </c>
      <c r="E1551" s="1298"/>
      <c r="F1551" s="1298"/>
      <c r="G1551" s="1298"/>
      <c r="H1551" s="125">
        <v>0.1</v>
      </c>
      <c r="I1551" s="388"/>
      <c r="J1551" s="280">
        <f t="shared" si="56"/>
        <v>0</v>
      </c>
      <c r="K1551" s="408">
        <f t="shared" si="55"/>
        <v>0</v>
      </c>
      <c r="L1551" s="11"/>
      <c r="M1551" s="11"/>
    </row>
    <row r="1552" spans="2:13" ht="12.75" hidden="1" customHeight="1">
      <c r="B1552" s="1315"/>
      <c r="C1552" s="904"/>
      <c r="D1552" s="629">
        <v>540</v>
      </c>
      <c r="E1552" s="1298"/>
      <c r="F1552" s="1298"/>
      <c r="G1552" s="1298"/>
      <c r="H1552" s="125">
        <v>0.1</v>
      </c>
      <c r="I1552" s="388"/>
      <c r="J1552" s="280">
        <f t="shared" si="56"/>
        <v>0</v>
      </c>
      <c r="K1552" s="408">
        <f t="shared" si="55"/>
        <v>0</v>
      </c>
      <c r="L1552" s="11"/>
      <c r="M1552" s="11"/>
    </row>
    <row r="1553" spans="2:13" ht="12.75" hidden="1" customHeight="1">
      <c r="B1553" s="1315"/>
      <c r="C1553" s="904"/>
      <c r="D1553" s="629">
        <v>541</v>
      </c>
      <c r="E1553" s="1298"/>
      <c r="F1553" s="1298"/>
      <c r="G1553" s="1298"/>
      <c r="H1553" s="125">
        <v>0.1</v>
      </c>
      <c r="I1553" s="388"/>
      <c r="J1553" s="280">
        <f t="shared" si="56"/>
        <v>0</v>
      </c>
      <c r="K1553" s="408">
        <f t="shared" si="55"/>
        <v>0</v>
      </c>
      <c r="L1553" s="11"/>
      <c r="M1553" s="11"/>
    </row>
    <row r="1554" spans="2:13" ht="12.75" hidden="1" customHeight="1">
      <c r="B1554" s="1315"/>
      <c r="C1554" s="904"/>
      <c r="D1554" s="629">
        <v>542</v>
      </c>
      <c r="E1554" s="1298"/>
      <c r="F1554" s="1298"/>
      <c r="G1554" s="1298"/>
      <c r="H1554" s="125">
        <v>0.1</v>
      </c>
      <c r="I1554" s="388"/>
      <c r="J1554" s="280">
        <f t="shared" si="56"/>
        <v>0</v>
      </c>
      <c r="K1554" s="408">
        <f t="shared" si="55"/>
        <v>0</v>
      </c>
      <c r="L1554" s="11"/>
      <c r="M1554" s="11"/>
    </row>
    <row r="1555" spans="2:13" ht="12.75" hidden="1" customHeight="1">
      <c r="B1555" s="1315"/>
      <c r="C1555" s="904"/>
      <c r="D1555" s="629">
        <v>543</v>
      </c>
      <c r="E1555" s="1298"/>
      <c r="F1555" s="1298"/>
      <c r="G1555" s="1298"/>
      <c r="H1555" s="125">
        <v>0.1</v>
      </c>
      <c r="I1555" s="388"/>
      <c r="J1555" s="280">
        <f t="shared" si="56"/>
        <v>0</v>
      </c>
      <c r="K1555" s="408">
        <f t="shared" si="55"/>
        <v>0</v>
      </c>
      <c r="L1555" s="11"/>
      <c r="M1555" s="11"/>
    </row>
    <row r="1556" spans="2:13" ht="12.75" hidden="1" customHeight="1">
      <c r="B1556" s="1315"/>
      <c r="C1556" s="904"/>
      <c r="D1556" s="629">
        <v>544</v>
      </c>
      <c r="E1556" s="1298"/>
      <c r="F1556" s="1298"/>
      <c r="G1556" s="1298"/>
      <c r="H1556" s="125">
        <v>0.1</v>
      </c>
      <c r="I1556" s="388"/>
      <c r="J1556" s="203">
        <f t="shared" si="56"/>
        <v>0</v>
      </c>
      <c r="K1556" s="408">
        <f t="shared" si="55"/>
        <v>0</v>
      </c>
      <c r="L1556" s="11"/>
      <c r="M1556" s="11"/>
    </row>
    <row r="1557" spans="2:13" ht="12.75" hidden="1" customHeight="1">
      <c r="B1557" s="1315"/>
      <c r="C1557" s="904"/>
      <c r="D1557" s="629">
        <v>545</v>
      </c>
      <c r="E1557" s="1298"/>
      <c r="F1557" s="1298"/>
      <c r="G1557" s="1298"/>
      <c r="H1557" s="125">
        <v>0.1</v>
      </c>
      <c r="I1557" s="388"/>
      <c r="J1557" s="203">
        <f t="shared" si="56"/>
        <v>0</v>
      </c>
      <c r="K1557" s="408">
        <f t="shared" si="55"/>
        <v>0</v>
      </c>
      <c r="L1557" s="11"/>
      <c r="M1557" s="11"/>
    </row>
    <row r="1558" spans="2:13" ht="12.75" hidden="1" customHeight="1">
      <c r="B1558" s="1315"/>
      <c r="C1558" s="904"/>
      <c r="D1558" s="629">
        <v>546</v>
      </c>
      <c r="E1558" s="1298"/>
      <c r="F1558" s="1298"/>
      <c r="G1558" s="1298"/>
      <c r="H1558" s="125">
        <v>0.1</v>
      </c>
      <c r="I1558" s="388"/>
      <c r="J1558" s="280">
        <f t="shared" si="56"/>
        <v>0</v>
      </c>
      <c r="K1558" s="408">
        <f t="shared" si="55"/>
        <v>0</v>
      </c>
      <c r="L1558" s="11"/>
      <c r="M1558" s="11"/>
    </row>
    <row r="1559" spans="2:13" ht="12.75" hidden="1" customHeight="1">
      <c r="B1559" s="1315"/>
      <c r="C1559" s="904"/>
      <c r="D1559" s="629">
        <v>547</v>
      </c>
      <c r="E1559" s="1298"/>
      <c r="F1559" s="1298"/>
      <c r="G1559" s="1298"/>
      <c r="H1559" s="125">
        <v>0.1</v>
      </c>
      <c r="I1559" s="388"/>
      <c r="J1559" s="280">
        <f t="shared" si="56"/>
        <v>0</v>
      </c>
      <c r="K1559" s="408">
        <f t="shared" si="55"/>
        <v>0</v>
      </c>
      <c r="L1559" s="11"/>
      <c r="M1559" s="11"/>
    </row>
    <row r="1560" spans="2:13" ht="12.75" hidden="1" customHeight="1">
      <c r="B1560" s="1315"/>
      <c r="C1560" s="904"/>
      <c r="D1560" s="629">
        <v>548</v>
      </c>
      <c r="E1560" s="1298"/>
      <c r="F1560" s="1298"/>
      <c r="G1560" s="1298"/>
      <c r="H1560" s="125">
        <v>0.1</v>
      </c>
      <c r="I1560" s="388"/>
      <c r="J1560" s="280">
        <f t="shared" si="56"/>
        <v>0</v>
      </c>
      <c r="K1560" s="408">
        <f t="shared" si="55"/>
        <v>0</v>
      </c>
      <c r="L1560" s="11"/>
      <c r="M1560" s="11"/>
    </row>
    <row r="1561" spans="2:13" ht="12.75" hidden="1" customHeight="1">
      <c r="B1561" s="1315"/>
      <c r="C1561" s="904"/>
      <c r="D1561" s="629">
        <v>549</v>
      </c>
      <c r="E1561" s="1298"/>
      <c r="F1561" s="1298"/>
      <c r="G1561" s="1298"/>
      <c r="H1561" s="125">
        <v>0.1</v>
      </c>
      <c r="I1561" s="388"/>
      <c r="J1561" s="280">
        <f t="shared" si="56"/>
        <v>0</v>
      </c>
      <c r="K1561" s="408">
        <f t="shared" si="55"/>
        <v>0</v>
      </c>
      <c r="L1561" s="11"/>
      <c r="M1561" s="11"/>
    </row>
    <row r="1562" spans="2:13" ht="12.75" hidden="1" customHeight="1">
      <c r="B1562" s="1315"/>
      <c r="C1562" s="904"/>
      <c r="D1562" s="629">
        <v>550</v>
      </c>
      <c r="E1562" s="1298"/>
      <c r="F1562" s="1298"/>
      <c r="G1562" s="1298"/>
      <c r="H1562" s="125">
        <v>0.1</v>
      </c>
      <c r="I1562" s="388"/>
      <c r="J1562" s="280">
        <f t="shared" si="56"/>
        <v>0</v>
      </c>
      <c r="K1562" s="408">
        <f t="shared" ref="K1562:K1625" si="57">IF(I1562-J1562&lt;0,0,I1562-J1562)</f>
        <v>0</v>
      </c>
      <c r="L1562" s="11"/>
      <c r="M1562" s="11"/>
    </row>
    <row r="1563" spans="2:13" ht="12.75" hidden="1" customHeight="1">
      <c r="B1563" s="1315"/>
      <c r="C1563" s="904"/>
      <c r="D1563" s="629">
        <v>551</v>
      </c>
      <c r="E1563" s="1298"/>
      <c r="F1563" s="1298"/>
      <c r="G1563" s="1298"/>
      <c r="H1563" s="125">
        <v>0.1</v>
      </c>
      <c r="I1563" s="388"/>
      <c r="J1563" s="280">
        <f t="shared" si="56"/>
        <v>0</v>
      </c>
      <c r="K1563" s="408">
        <f t="shared" si="57"/>
        <v>0</v>
      </c>
      <c r="L1563" s="11"/>
      <c r="M1563" s="11"/>
    </row>
    <row r="1564" spans="2:13" ht="12.75" hidden="1" customHeight="1">
      <c r="B1564" s="1315"/>
      <c r="C1564" s="904"/>
      <c r="D1564" s="629">
        <v>552</v>
      </c>
      <c r="E1564" s="1298"/>
      <c r="F1564" s="1298"/>
      <c r="G1564" s="1298"/>
      <c r="H1564" s="125">
        <v>0.1</v>
      </c>
      <c r="I1564" s="388"/>
      <c r="J1564" s="203">
        <f t="shared" si="56"/>
        <v>0</v>
      </c>
      <c r="K1564" s="408">
        <f t="shared" si="57"/>
        <v>0</v>
      </c>
      <c r="L1564" s="11"/>
      <c r="M1564" s="11"/>
    </row>
    <row r="1565" spans="2:13" ht="12.75" hidden="1" customHeight="1">
      <c r="B1565" s="1315"/>
      <c r="C1565" s="904"/>
      <c r="D1565" s="629">
        <v>553</v>
      </c>
      <c r="E1565" s="1298"/>
      <c r="F1565" s="1298"/>
      <c r="G1565" s="1298"/>
      <c r="H1565" s="125">
        <v>0.1</v>
      </c>
      <c r="I1565" s="388"/>
      <c r="J1565" s="203">
        <f t="shared" si="56"/>
        <v>0</v>
      </c>
      <c r="K1565" s="408">
        <f t="shared" si="57"/>
        <v>0</v>
      </c>
      <c r="L1565" s="11"/>
      <c r="M1565" s="11"/>
    </row>
    <row r="1566" spans="2:13" ht="12.75" hidden="1" customHeight="1">
      <c r="B1566" s="1315"/>
      <c r="C1566" s="904"/>
      <c r="D1566" s="629">
        <v>554</v>
      </c>
      <c r="E1566" s="1298"/>
      <c r="F1566" s="1298"/>
      <c r="G1566" s="1298"/>
      <c r="H1566" s="125">
        <v>0.1</v>
      </c>
      <c r="I1566" s="388"/>
      <c r="J1566" s="280">
        <f t="shared" si="56"/>
        <v>0</v>
      </c>
      <c r="K1566" s="408">
        <f t="shared" si="57"/>
        <v>0</v>
      </c>
      <c r="L1566" s="11"/>
      <c r="M1566" s="11"/>
    </row>
    <row r="1567" spans="2:13" ht="12.75" hidden="1" customHeight="1">
      <c r="B1567" s="1315"/>
      <c r="C1567" s="904"/>
      <c r="D1567" s="629">
        <v>555</v>
      </c>
      <c r="E1567" s="1298"/>
      <c r="F1567" s="1298"/>
      <c r="G1567" s="1298"/>
      <c r="H1567" s="125">
        <v>0.1</v>
      </c>
      <c r="I1567" s="388"/>
      <c r="J1567" s="280">
        <f t="shared" si="56"/>
        <v>0</v>
      </c>
      <c r="K1567" s="408">
        <f t="shared" si="57"/>
        <v>0</v>
      </c>
      <c r="L1567" s="11"/>
      <c r="M1567" s="11"/>
    </row>
    <row r="1568" spans="2:13" ht="12.75" hidden="1" customHeight="1">
      <c r="B1568" s="1315"/>
      <c r="C1568" s="904"/>
      <c r="D1568" s="629">
        <v>556</v>
      </c>
      <c r="E1568" s="1298"/>
      <c r="F1568" s="1298"/>
      <c r="G1568" s="1298"/>
      <c r="H1568" s="125">
        <v>0.1</v>
      </c>
      <c r="I1568" s="388"/>
      <c r="J1568" s="280">
        <f t="shared" si="56"/>
        <v>0</v>
      </c>
      <c r="K1568" s="408">
        <f t="shared" si="57"/>
        <v>0</v>
      </c>
      <c r="L1568" s="11"/>
      <c r="M1568" s="11"/>
    </row>
    <row r="1569" spans="2:13" ht="12.75" hidden="1" customHeight="1">
      <c r="B1569" s="1315"/>
      <c r="C1569" s="904"/>
      <c r="D1569" s="629">
        <v>557</v>
      </c>
      <c r="E1569" s="1298"/>
      <c r="F1569" s="1298"/>
      <c r="G1569" s="1298"/>
      <c r="H1569" s="125">
        <v>0.1</v>
      </c>
      <c r="I1569" s="388"/>
      <c r="J1569" s="280">
        <f t="shared" si="56"/>
        <v>0</v>
      </c>
      <c r="K1569" s="408">
        <f t="shared" si="57"/>
        <v>0</v>
      </c>
      <c r="L1569" s="11"/>
      <c r="M1569" s="11"/>
    </row>
    <row r="1570" spans="2:13" ht="12.75" hidden="1" customHeight="1">
      <c r="B1570" s="1315"/>
      <c r="C1570" s="904"/>
      <c r="D1570" s="629">
        <v>558</v>
      </c>
      <c r="E1570" s="1298"/>
      <c r="F1570" s="1298"/>
      <c r="G1570" s="1298"/>
      <c r="H1570" s="125">
        <v>0.1</v>
      </c>
      <c r="I1570" s="388"/>
      <c r="J1570" s="280">
        <f t="shared" si="56"/>
        <v>0</v>
      </c>
      <c r="K1570" s="408">
        <f t="shared" si="57"/>
        <v>0</v>
      </c>
      <c r="L1570" s="11"/>
      <c r="M1570" s="11"/>
    </row>
    <row r="1571" spans="2:13" ht="12.75" hidden="1" customHeight="1">
      <c r="B1571" s="1315"/>
      <c r="C1571" s="904"/>
      <c r="D1571" s="629">
        <v>559</v>
      </c>
      <c r="E1571" s="1298"/>
      <c r="F1571" s="1298"/>
      <c r="G1571" s="1298"/>
      <c r="H1571" s="125">
        <v>0.1</v>
      </c>
      <c r="I1571" s="388"/>
      <c r="J1571" s="280">
        <f t="shared" si="56"/>
        <v>0</v>
      </c>
      <c r="K1571" s="408">
        <f t="shared" si="57"/>
        <v>0</v>
      </c>
      <c r="L1571" s="11"/>
      <c r="M1571" s="11"/>
    </row>
    <row r="1572" spans="2:13" ht="12.75" hidden="1" customHeight="1">
      <c r="B1572" s="1315"/>
      <c r="C1572" s="904"/>
      <c r="D1572" s="629">
        <v>560</v>
      </c>
      <c r="E1572" s="1298"/>
      <c r="F1572" s="1298"/>
      <c r="G1572" s="1298"/>
      <c r="H1572" s="125">
        <v>0.1</v>
      </c>
      <c r="I1572" s="388"/>
      <c r="J1572" s="203">
        <f t="shared" si="56"/>
        <v>0</v>
      </c>
      <c r="K1572" s="408">
        <f t="shared" si="57"/>
        <v>0</v>
      </c>
      <c r="L1572" s="11"/>
      <c r="M1572" s="11"/>
    </row>
    <row r="1573" spans="2:13" ht="12.75" hidden="1" customHeight="1">
      <c r="B1573" s="1315"/>
      <c r="C1573" s="904"/>
      <c r="D1573" s="629">
        <v>561</v>
      </c>
      <c r="E1573" s="1298"/>
      <c r="F1573" s="1298"/>
      <c r="G1573" s="1298"/>
      <c r="H1573" s="125">
        <v>0.1</v>
      </c>
      <c r="I1573" s="388"/>
      <c r="J1573" s="203">
        <f t="shared" si="56"/>
        <v>0</v>
      </c>
      <c r="K1573" s="408">
        <f t="shared" si="57"/>
        <v>0</v>
      </c>
      <c r="L1573" s="11"/>
      <c r="M1573" s="11"/>
    </row>
    <row r="1574" spans="2:13" ht="12.75" hidden="1" customHeight="1">
      <c r="B1574" s="1315"/>
      <c r="C1574" s="904"/>
      <c r="D1574" s="629">
        <v>562</v>
      </c>
      <c r="E1574" s="1298"/>
      <c r="F1574" s="1298"/>
      <c r="G1574" s="1298"/>
      <c r="H1574" s="125">
        <v>0.1</v>
      </c>
      <c r="I1574" s="388"/>
      <c r="J1574" s="280">
        <f t="shared" si="56"/>
        <v>0</v>
      </c>
      <c r="K1574" s="408">
        <f t="shared" si="57"/>
        <v>0</v>
      </c>
      <c r="L1574" s="11"/>
      <c r="M1574" s="11"/>
    </row>
    <row r="1575" spans="2:13" ht="12.75" hidden="1" customHeight="1">
      <c r="B1575" s="1315"/>
      <c r="C1575" s="904"/>
      <c r="D1575" s="629">
        <v>563</v>
      </c>
      <c r="E1575" s="1298"/>
      <c r="F1575" s="1298"/>
      <c r="G1575" s="1298"/>
      <c r="H1575" s="125">
        <v>0.1</v>
      </c>
      <c r="I1575" s="388"/>
      <c r="J1575" s="280">
        <f t="shared" si="56"/>
        <v>0</v>
      </c>
      <c r="K1575" s="408">
        <f t="shared" si="57"/>
        <v>0</v>
      </c>
      <c r="L1575" s="11"/>
      <c r="M1575" s="11"/>
    </row>
    <row r="1576" spans="2:13" ht="12.75" hidden="1" customHeight="1">
      <c r="B1576" s="1315"/>
      <c r="C1576" s="904"/>
      <c r="D1576" s="629">
        <v>564</v>
      </c>
      <c r="E1576" s="1298"/>
      <c r="F1576" s="1298"/>
      <c r="G1576" s="1298"/>
      <c r="H1576" s="125">
        <v>0.1</v>
      </c>
      <c r="I1576" s="388"/>
      <c r="J1576" s="280">
        <f t="shared" si="56"/>
        <v>0</v>
      </c>
      <c r="K1576" s="408">
        <f t="shared" si="57"/>
        <v>0</v>
      </c>
      <c r="L1576" s="11"/>
      <c r="M1576" s="11"/>
    </row>
    <row r="1577" spans="2:13" ht="12.75" hidden="1" customHeight="1">
      <c r="B1577" s="1315"/>
      <c r="C1577" s="904"/>
      <c r="D1577" s="629">
        <v>565</v>
      </c>
      <c r="E1577" s="1298"/>
      <c r="F1577" s="1298"/>
      <c r="G1577" s="1298"/>
      <c r="H1577" s="125">
        <v>0.1</v>
      </c>
      <c r="I1577" s="388"/>
      <c r="J1577" s="280">
        <f t="shared" si="56"/>
        <v>0</v>
      </c>
      <c r="K1577" s="408">
        <f t="shared" si="57"/>
        <v>0</v>
      </c>
      <c r="L1577" s="11"/>
      <c r="M1577" s="11"/>
    </row>
    <row r="1578" spans="2:13" ht="12.75" hidden="1" customHeight="1">
      <c r="B1578" s="1315"/>
      <c r="C1578" s="904"/>
      <c r="D1578" s="629">
        <v>566</v>
      </c>
      <c r="E1578" s="1298"/>
      <c r="F1578" s="1298"/>
      <c r="G1578" s="1298"/>
      <c r="H1578" s="125">
        <v>0.1</v>
      </c>
      <c r="I1578" s="388"/>
      <c r="J1578" s="280">
        <f t="shared" si="56"/>
        <v>0</v>
      </c>
      <c r="K1578" s="408">
        <f t="shared" si="57"/>
        <v>0</v>
      </c>
      <c r="L1578" s="11"/>
      <c r="M1578" s="11"/>
    </row>
    <row r="1579" spans="2:13" ht="12.75" hidden="1" customHeight="1">
      <c r="B1579" s="1315"/>
      <c r="C1579" s="904"/>
      <c r="D1579" s="629">
        <v>567</v>
      </c>
      <c r="E1579" s="1298"/>
      <c r="F1579" s="1298"/>
      <c r="G1579" s="1298"/>
      <c r="H1579" s="125">
        <v>0.1</v>
      </c>
      <c r="I1579" s="388"/>
      <c r="J1579" s="280">
        <f t="shared" si="56"/>
        <v>0</v>
      </c>
      <c r="K1579" s="408">
        <f t="shared" si="57"/>
        <v>0</v>
      </c>
      <c r="L1579" s="11"/>
      <c r="M1579" s="11"/>
    </row>
    <row r="1580" spans="2:13" ht="12.75" hidden="1" customHeight="1">
      <c r="B1580" s="1315"/>
      <c r="C1580" s="904"/>
      <c r="D1580" s="629">
        <v>568</v>
      </c>
      <c r="E1580" s="1298"/>
      <c r="F1580" s="1298"/>
      <c r="G1580" s="1298"/>
      <c r="H1580" s="125">
        <v>0.1</v>
      </c>
      <c r="I1580" s="388"/>
      <c r="J1580" s="203">
        <f t="shared" si="56"/>
        <v>0</v>
      </c>
      <c r="K1580" s="408">
        <f t="shared" si="57"/>
        <v>0</v>
      </c>
      <c r="L1580" s="11"/>
      <c r="M1580" s="11"/>
    </row>
    <row r="1581" spans="2:13" ht="12.75" hidden="1" customHeight="1">
      <c r="B1581" s="1315"/>
      <c r="C1581" s="904"/>
      <c r="D1581" s="629">
        <v>569</v>
      </c>
      <c r="E1581" s="1298"/>
      <c r="F1581" s="1298"/>
      <c r="G1581" s="1298"/>
      <c r="H1581" s="125">
        <v>0.1</v>
      </c>
      <c r="I1581" s="388"/>
      <c r="J1581" s="203">
        <f t="shared" si="56"/>
        <v>0</v>
      </c>
      <c r="K1581" s="408">
        <f t="shared" si="57"/>
        <v>0</v>
      </c>
      <c r="L1581" s="11"/>
      <c r="M1581" s="11"/>
    </row>
    <row r="1582" spans="2:13" ht="12.75" hidden="1" customHeight="1">
      <c r="B1582" s="1315"/>
      <c r="C1582" s="904"/>
      <c r="D1582" s="629">
        <v>570</v>
      </c>
      <c r="E1582" s="1298"/>
      <c r="F1582" s="1298"/>
      <c r="G1582" s="1298"/>
      <c r="H1582" s="125">
        <v>0.1</v>
      </c>
      <c r="I1582" s="388"/>
      <c r="J1582" s="280">
        <f t="shared" si="56"/>
        <v>0</v>
      </c>
      <c r="K1582" s="408">
        <f t="shared" si="57"/>
        <v>0</v>
      </c>
      <c r="L1582" s="11"/>
      <c r="M1582" s="11"/>
    </row>
    <row r="1583" spans="2:13" ht="12.75" hidden="1" customHeight="1">
      <c r="B1583" s="1315"/>
      <c r="C1583" s="904"/>
      <c r="D1583" s="629">
        <v>571</v>
      </c>
      <c r="E1583" s="1298"/>
      <c r="F1583" s="1298"/>
      <c r="G1583" s="1298"/>
      <c r="H1583" s="125">
        <v>0.1</v>
      </c>
      <c r="I1583" s="388"/>
      <c r="J1583" s="280">
        <f t="shared" si="56"/>
        <v>0</v>
      </c>
      <c r="K1583" s="408">
        <f t="shared" si="57"/>
        <v>0</v>
      </c>
      <c r="L1583" s="11"/>
      <c r="M1583" s="11"/>
    </row>
    <row r="1584" spans="2:13" ht="12.75" hidden="1" customHeight="1">
      <c r="B1584" s="1315"/>
      <c r="C1584" s="904"/>
      <c r="D1584" s="629">
        <v>572</v>
      </c>
      <c r="E1584" s="1298"/>
      <c r="F1584" s="1298"/>
      <c r="G1584" s="1298"/>
      <c r="H1584" s="125">
        <v>0.1</v>
      </c>
      <c r="I1584" s="388"/>
      <c r="J1584" s="280">
        <f t="shared" si="56"/>
        <v>0</v>
      </c>
      <c r="K1584" s="408">
        <f t="shared" si="57"/>
        <v>0</v>
      </c>
      <c r="L1584" s="11"/>
      <c r="M1584" s="11"/>
    </row>
    <row r="1585" spans="2:13" ht="12.75" hidden="1" customHeight="1">
      <c r="B1585" s="1315"/>
      <c r="C1585" s="904"/>
      <c r="D1585" s="629">
        <v>573</v>
      </c>
      <c r="E1585" s="1298"/>
      <c r="F1585" s="1298"/>
      <c r="G1585" s="1298"/>
      <c r="H1585" s="125">
        <v>0.1</v>
      </c>
      <c r="I1585" s="388"/>
      <c r="J1585" s="203">
        <f t="shared" si="56"/>
        <v>0</v>
      </c>
      <c r="K1585" s="408">
        <f t="shared" si="57"/>
        <v>0</v>
      </c>
      <c r="L1585" s="11"/>
      <c r="M1585" s="11"/>
    </row>
    <row r="1586" spans="2:13" ht="12.75" hidden="1" customHeight="1">
      <c r="B1586" s="1315"/>
      <c r="C1586" s="904"/>
      <c r="D1586" s="629">
        <v>574</v>
      </c>
      <c r="E1586" s="1298"/>
      <c r="F1586" s="1298"/>
      <c r="G1586" s="1298"/>
      <c r="H1586" s="125">
        <v>0.1</v>
      </c>
      <c r="I1586" s="388"/>
      <c r="J1586" s="203">
        <f t="shared" si="56"/>
        <v>0</v>
      </c>
      <c r="K1586" s="408">
        <f t="shared" si="57"/>
        <v>0</v>
      </c>
      <c r="L1586" s="11"/>
      <c r="M1586" s="11"/>
    </row>
    <row r="1587" spans="2:13" ht="12.75" hidden="1" customHeight="1">
      <c r="B1587" s="1315"/>
      <c r="C1587" s="904"/>
      <c r="D1587" s="629">
        <v>575</v>
      </c>
      <c r="E1587" s="1298"/>
      <c r="F1587" s="1298"/>
      <c r="G1587" s="1298"/>
      <c r="H1587" s="125">
        <v>0.1</v>
      </c>
      <c r="I1587" s="388"/>
      <c r="J1587" s="280">
        <f t="shared" si="56"/>
        <v>0</v>
      </c>
      <c r="K1587" s="408">
        <f t="shared" si="57"/>
        <v>0</v>
      </c>
      <c r="L1587" s="11"/>
      <c r="M1587" s="11"/>
    </row>
    <row r="1588" spans="2:13" ht="12.75" hidden="1" customHeight="1">
      <c r="B1588" s="1315"/>
      <c r="C1588" s="904"/>
      <c r="D1588" s="629">
        <v>576</v>
      </c>
      <c r="E1588" s="1298"/>
      <c r="F1588" s="1298"/>
      <c r="G1588" s="1298"/>
      <c r="H1588" s="125">
        <v>0.1</v>
      </c>
      <c r="I1588" s="388"/>
      <c r="J1588" s="280">
        <f t="shared" si="56"/>
        <v>0</v>
      </c>
      <c r="K1588" s="408">
        <f t="shared" si="57"/>
        <v>0</v>
      </c>
      <c r="L1588" s="11"/>
      <c r="M1588" s="11"/>
    </row>
    <row r="1589" spans="2:13" ht="12.75" hidden="1" customHeight="1">
      <c r="B1589" s="1315"/>
      <c r="C1589" s="904"/>
      <c r="D1589" s="629">
        <v>577</v>
      </c>
      <c r="E1589" s="1298"/>
      <c r="F1589" s="1298"/>
      <c r="G1589" s="1298"/>
      <c r="H1589" s="125">
        <v>0.1</v>
      </c>
      <c r="I1589" s="388"/>
      <c r="J1589" s="280">
        <f t="shared" ref="J1589:J1652" si="58">$I$12030*H1589</f>
        <v>0</v>
      </c>
      <c r="K1589" s="408">
        <f t="shared" si="57"/>
        <v>0</v>
      </c>
      <c r="L1589" s="11"/>
      <c r="M1589" s="11"/>
    </row>
    <row r="1590" spans="2:13" ht="12.75" hidden="1" customHeight="1">
      <c r="B1590" s="1315"/>
      <c r="C1590" s="904"/>
      <c r="D1590" s="629">
        <v>578</v>
      </c>
      <c r="E1590" s="1298"/>
      <c r="F1590" s="1298"/>
      <c r="G1590" s="1298"/>
      <c r="H1590" s="125">
        <v>0.1</v>
      </c>
      <c r="I1590" s="388"/>
      <c r="J1590" s="280">
        <f t="shared" si="58"/>
        <v>0</v>
      </c>
      <c r="K1590" s="408">
        <f t="shared" si="57"/>
        <v>0</v>
      </c>
      <c r="L1590" s="11"/>
      <c r="M1590" s="11"/>
    </row>
    <row r="1591" spans="2:13" ht="12.75" hidden="1" customHeight="1">
      <c r="B1591" s="1315"/>
      <c r="C1591" s="904"/>
      <c r="D1591" s="629">
        <v>579</v>
      </c>
      <c r="E1591" s="1298"/>
      <c r="F1591" s="1298"/>
      <c r="G1591" s="1298"/>
      <c r="H1591" s="125">
        <v>0.1</v>
      </c>
      <c r="I1591" s="388"/>
      <c r="J1591" s="280">
        <f t="shared" si="58"/>
        <v>0</v>
      </c>
      <c r="K1591" s="408">
        <f t="shared" si="57"/>
        <v>0</v>
      </c>
      <c r="L1591" s="11"/>
      <c r="M1591" s="11"/>
    </row>
    <row r="1592" spans="2:13" ht="12.75" hidden="1" customHeight="1">
      <c r="B1592" s="1315"/>
      <c r="C1592" s="904"/>
      <c r="D1592" s="629">
        <v>580</v>
      </c>
      <c r="E1592" s="1298"/>
      <c r="F1592" s="1298"/>
      <c r="G1592" s="1298"/>
      <c r="H1592" s="125">
        <v>0.1</v>
      </c>
      <c r="I1592" s="388"/>
      <c r="J1592" s="280">
        <f t="shared" si="58"/>
        <v>0</v>
      </c>
      <c r="K1592" s="408">
        <f t="shared" si="57"/>
        <v>0</v>
      </c>
      <c r="L1592" s="11"/>
      <c r="M1592" s="11"/>
    </row>
    <row r="1593" spans="2:13" ht="12.75" hidden="1" customHeight="1">
      <c r="B1593" s="1315"/>
      <c r="C1593" s="904"/>
      <c r="D1593" s="629">
        <v>581</v>
      </c>
      <c r="E1593" s="1298"/>
      <c r="F1593" s="1298"/>
      <c r="G1593" s="1298"/>
      <c r="H1593" s="125">
        <v>0.1</v>
      </c>
      <c r="I1593" s="388"/>
      <c r="J1593" s="203">
        <f t="shared" si="58"/>
        <v>0</v>
      </c>
      <c r="K1593" s="408">
        <f t="shared" si="57"/>
        <v>0</v>
      </c>
      <c r="L1593" s="11"/>
      <c r="M1593" s="11"/>
    </row>
    <row r="1594" spans="2:13" ht="12.75" hidden="1" customHeight="1">
      <c r="B1594" s="1315"/>
      <c r="C1594" s="904"/>
      <c r="D1594" s="629">
        <v>582</v>
      </c>
      <c r="E1594" s="1298"/>
      <c r="F1594" s="1298"/>
      <c r="G1594" s="1298"/>
      <c r="H1594" s="125">
        <v>0.1</v>
      </c>
      <c r="I1594" s="388"/>
      <c r="J1594" s="203">
        <f t="shared" si="58"/>
        <v>0</v>
      </c>
      <c r="K1594" s="408">
        <f t="shared" si="57"/>
        <v>0</v>
      </c>
      <c r="L1594" s="11"/>
      <c r="M1594" s="11"/>
    </row>
    <row r="1595" spans="2:13" ht="12.75" hidden="1" customHeight="1">
      <c r="B1595" s="1315"/>
      <c r="C1595" s="904"/>
      <c r="D1595" s="629">
        <v>583</v>
      </c>
      <c r="E1595" s="1298"/>
      <c r="F1595" s="1298"/>
      <c r="G1595" s="1298"/>
      <c r="H1595" s="125">
        <v>0.1</v>
      </c>
      <c r="I1595" s="388"/>
      <c r="J1595" s="280">
        <f t="shared" si="58"/>
        <v>0</v>
      </c>
      <c r="K1595" s="408">
        <f t="shared" si="57"/>
        <v>0</v>
      </c>
      <c r="L1595" s="11"/>
      <c r="M1595" s="11"/>
    </row>
    <row r="1596" spans="2:13" ht="12.75" hidden="1" customHeight="1">
      <c r="B1596" s="1315"/>
      <c r="C1596" s="904"/>
      <c r="D1596" s="629">
        <v>584</v>
      </c>
      <c r="E1596" s="1298"/>
      <c r="F1596" s="1298"/>
      <c r="G1596" s="1298"/>
      <c r="H1596" s="125">
        <v>0.1</v>
      </c>
      <c r="I1596" s="388"/>
      <c r="J1596" s="280">
        <f t="shared" si="58"/>
        <v>0</v>
      </c>
      <c r="K1596" s="408">
        <f t="shared" si="57"/>
        <v>0</v>
      </c>
      <c r="L1596" s="11"/>
      <c r="M1596" s="11"/>
    </row>
    <row r="1597" spans="2:13" ht="12.75" hidden="1" customHeight="1">
      <c r="B1597" s="1315"/>
      <c r="C1597" s="904"/>
      <c r="D1597" s="629">
        <v>585</v>
      </c>
      <c r="E1597" s="1298"/>
      <c r="F1597" s="1298"/>
      <c r="G1597" s="1298"/>
      <c r="H1597" s="125">
        <v>0.1</v>
      </c>
      <c r="I1597" s="388"/>
      <c r="J1597" s="280">
        <f t="shared" si="58"/>
        <v>0</v>
      </c>
      <c r="K1597" s="408">
        <f t="shared" si="57"/>
        <v>0</v>
      </c>
      <c r="L1597" s="11"/>
      <c r="M1597" s="11"/>
    </row>
    <row r="1598" spans="2:13" ht="12.75" hidden="1" customHeight="1">
      <c r="B1598" s="1315"/>
      <c r="C1598" s="904"/>
      <c r="D1598" s="629">
        <v>586</v>
      </c>
      <c r="E1598" s="1298"/>
      <c r="F1598" s="1298"/>
      <c r="G1598" s="1298"/>
      <c r="H1598" s="125">
        <v>0.1</v>
      </c>
      <c r="I1598" s="388"/>
      <c r="J1598" s="280">
        <f t="shared" si="58"/>
        <v>0</v>
      </c>
      <c r="K1598" s="408">
        <f t="shared" si="57"/>
        <v>0</v>
      </c>
      <c r="L1598" s="11"/>
      <c r="M1598" s="11"/>
    </row>
    <row r="1599" spans="2:13" ht="12.75" hidden="1" customHeight="1">
      <c r="B1599" s="1315"/>
      <c r="C1599" s="904"/>
      <c r="D1599" s="629">
        <v>587</v>
      </c>
      <c r="E1599" s="1298"/>
      <c r="F1599" s="1298"/>
      <c r="G1599" s="1298"/>
      <c r="H1599" s="125">
        <v>0.1</v>
      </c>
      <c r="I1599" s="388"/>
      <c r="J1599" s="280">
        <f t="shared" si="58"/>
        <v>0</v>
      </c>
      <c r="K1599" s="408">
        <f t="shared" si="57"/>
        <v>0</v>
      </c>
      <c r="L1599" s="11"/>
      <c r="M1599" s="11"/>
    </row>
    <row r="1600" spans="2:13" ht="12.75" hidden="1" customHeight="1">
      <c r="B1600" s="1315"/>
      <c r="C1600" s="904"/>
      <c r="D1600" s="629">
        <v>588</v>
      </c>
      <c r="E1600" s="1298"/>
      <c r="F1600" s="1298"/>
      <c r="G1600" s="1298"/>
      <c r="H1600" s="125">
        <v>0.1</v>
      </c>
      <c r="I1600" s="388"/>
      <c r="J1600" s="280">
        <f t="shared" si="58"/>
        <v>0</v>
      </c>
      <c r="K1600" s="408">
        <f t="shared" si="57"/>
        <v>0</v>
      </c>
      <c r="L1600" s="11"/>
      <c r="M1600" s="11"/>
    </row>
    <row r="1601" spans="2:13" ht="12.75" hidden="1" customHeight="1">
      <c r="B1601" s="1315"/>
      <c r="C1601" s="904"/>
      <c r="D1601" s="629">
        <v>589</v>
      </c>
      <c r="E1601" s="1298"/>
      <c r="F1601" s="1298"/>
      <c r="G1601" s="1298"/>
      <c r="H1601" s="125">
        <v>0.1</v>
      </c>
      <c r="I1601" s="388"/>
      <c r="J1601" s="203">
        <f t="shared" si="58"/>
        <v>0</v>
      </c>
      <c r="K1601" s="408">
        <f t="shared" si="57"/>
        <v>0</v>
      </c>
      <c r="L1601" s="11"/>
      <c r="M1601" s="11"/>
    </row>
    <row r="1602" spans="2:13" ht="12.75" hidden="1" customHeight="1">
      <c r="B1602" s="1315"/>
      <c r="C1602" s="904"/>
      <c r="D1602" s="629">
        <v>590</v>
      </c>
      <c r="E1602" s="1298"/>
      <c r="F1602" s="1298"/>
      <c r="G1602" s="1298"/>
      <c r="H1602" s="125">
        <v>0.1</v>
      </c>
      <c r="I1602" s="388"/>
      <c r="J1602" s="203">
        <f t="shared" si="58"/>
        <v>0</v>
      </c>
      <c r="K1602" s="408">
        <f t="shared" si="57"/>
        <v>0</v>
      </c>
      <c r="L1602" s="11"/>
      <c r="M1602" s="11"/>
    </row>
    <row r="1603" spans="2:13" ht="12.75" hidden="1" customHeight="1">
      <c r="B1603" s="1315"/>
      <c r="C1603" s="904"/>
      <c r="D1603" s="629">
        <v>591</v>
      </c>
      <c r="E1603" s="1298"/>
      <c r="F1603" s="1298"/>
      <c r="G1603" s="1298"/>
      <c r="H1603" s="125">
        <v>0.1</v>
      </c>
      <c r="I1603" s="388"/>
      <c r="J1603" s="203">
        <f t="shared" si="58"/>
        <v>0</v>
      </c>
      <c r="K1603" s="408">
        <f t="shared" si="57"/>
        <v>0</v>
      </c>
      <c r="L1603" s="11"/>
      <c r="M1603" s="11"/>
    </row>
    <row r="1604" spans="2:13" ht="12.75" hidden="1" customHeight="1">
      <c r="B1604" s="1315"/>
      <c r="C1604" s="904"/>
      <c r="D1604" s="629">
        <v>592</v>
      </c>
      <c r="E1604" s="1298"/>
      <c r="F1604" s="1298"/>
      <c r="G1604" s="1298"/>
      <c r="H1604" s="125">
        <v>0.1</v>
      </c>
      <c r="I1604" s="388"/>
      <c r="J1604" s="280">
        <f t="shared" si="58"/>
        <v>0</v>
      </c>
      <c r="K1604" s="408">
        <f t="shared" si="57"/>
        <v>0</v>
      </c>
      <c r="L1604" s="11"/>
      <c r="M1604" s="11"/>
    </row>
    <row r="1605" spans="2:13" ht="12.75" hidden="1" customHeight="1">
      <c r="B1605" s="1315"/>
      <c r="C1605" s="904"/>
      <c r="D1605" s="629">
        <v>593</v>
      </c>
      <c r="E1605" s="1298"/>
      <c r="F1605" s="1298"/>
      <c r="G1605" s="1298"/>
      <c r="H1605" s="125">
        <v>0.1</v>
      </c>
      <c r="I1605" s="388"/>
      <c r="J1605" s="280">
        <f t="shared" si="58"/>
        <v>0</v>
      </c>
      <c r="K1605" s="408">
        <f t="shared" si="57"/>
        <v>0</v>
      </c>
      <c r="L1605" s="11"/>
      <c r="M1605" s="11"/>
    </row>
    <row r="1606" spans="2:13" ht="12.75" hidden="1" customHeight="1">
      <c r="B1606" s="1315"/>
      <c r="C1606" s="904"/>
      <c r="D1606" s="629">
        <v>594</v>
      </c>
      <c r="E1606" s="1298"/>
      <c r="F1606" s="1298"/>
      <c r="G1606" s="1298"/>
      <c r="H1606" s="125">
        <v>0.1</v>
      </c>
      <c r="I1606" s="388"/>
      <c r="J1606" s="280">
        <f t="shared" si="58"/>
        <v>0</v>
      </c>
      <c r="K1606" s="408">
        <f t="shared" si="57"/>
        <v>0</v>
      </c>
      <c r="L1606" s="11"/>
      <c r="M1606" s="11"/>
    </row>
    <row r="1607" spans="2:13" ht="12.75" hidden="1" customHeight="1">
      <c r="B1607" s="1315"/>
      <c r="C1607" s="904"/>
      <c r="D1607" s="629">
        <v>595</v>
      </c>
      <c r="E1607" s="1298"/>
      <c r="F1607" s="1298"/>
      <c r="G1607" s="1298"/>
      <c r="H1607" s="125">
        <v>0.1</v>
      </c>
      <c r="I1607" s="388"/>
      <c r="J1607" s="280">
        <f t="shared" si="58"/>
        <v>0</v>
      </c>
      <c r="K1607" s="408">
        <f t="shared" si="57"/>
        <v>0</v>
      </c>
      <c r="L1607" s="11"/>
      <c r="M1607" s="11"/>
    </row>
    <row r="1608" spans="2:13" ht="12.75" hidden="1" customHeight="1">
      <c r="B1608" s="1315"/>
      <c r="C1608" s="904"/>
      <c r="D1608" s="629">
        <v>596</v>
      </c>
      <c r="E1608" s="1298"/>
      <c r="F1608" s="1298"/>
      <c r="G1608" s="1298"/>
      <c r="H1608" s="125">
        <v>0.1</v>
      </c>
      <c r="I1608" s="388"/>
      <c r="J1608" s="280">
        <f t="shared" si="58"/>
        <v>0</v>
      </c>
      <c r="K1608" s="408">
        <f t="shared" si="57"/>
        <v>0</v>
      </c>
      <c r="L1608" s="11"/>
      <c r="M1608" s="11"/>
    </row>
    <row r="1609" spans="2:13" ht="12.75" hidden="1" customHeight="1">
      <c r="B1609" s="1315"/>
      <c r="C1609" s="904"/>
      <c r="D1609" s="629">
        <v>597</v>
      </c>
      <c r="E1609" s="1298"/>
      <c r="F1609" s="1298"/>
      <c r="G1609" s="1298"/>
      <c r="H1609" s="125">
        <v>0.1</v>
      </c>
      <c r="I1609" s="388"/>
      <c r="J1609" s="280">
        <f t="shared" si="58"/>
        <v>0</v>
      </c>
      <c r="K1609" s="408">
        <f t="shared" si="57"/>
        <v>0</v>
      </c>
      <c r="L1609" s="11"/>
      <c r="M1609" s="11"/>
    </row>
    <row r="1610" spans="2:13" ht="12.75" hidden="1" customHeight="1">
      <c r="B1610" s="1315"/>
      <c r="C1610" s="904"/>
      <c r="D1610" s="629">
        <v>598</v>
      </c>
      <c r="E1610" s="1298"/>
      <c r="F1610" s="1298"/>
      <c r="G1610" s="1298"/>
      <c r="H1610" s="125">
        <v>0.1</v>
      </c>
      <c r="I1610" s="388"/>
      <c r="J1610" s="203">
        <f t="shared" si="58"/>
        <v>0</v>
      </c>
      <c r="K1610" s="408">
        <f t="shared" si="57"/>
        <v>0</v>
      </c>
      <c r="L1610" s="11"/>
      <c r="M1610" s="11"/>
    </row>
    <row r="1611" spans="2:13" ht="12.75" hidden="1" customHeight="1">
      <c r="B1611" s="1315"/>
      <c r="C1611" s="904"/>
      <c r="D1611" s="629">
        <v>599</v>
      </c>
      <c r="E1611" s="1298"/>
      <c r="F1611" s="1298"/>
      <c r="G1611" s="1298"/>
      <c r="H1611" s="125">
        <v>0.1</v>
      </c>
      <c r="I1611" s="388"/>
      <c r="J1611" s="203">
        <f t="shared" si="58"/>
        <v>0</v>
      </c>
      <c r="K1611" s="408">
        <f t="shared" si="57"/>
        <v>0</v>
      </c>
      <c r="L1611" s="11"/>
      <c r="M1611" s="11"/>
    </row>
    <row r="1612" spans="2:13" ht="12.75" hidden="1" customHeight="1">
      <c r="B1612" s="1315"/>
      <c r="C1612" s="904"/>
      <c r="D1612" s="629">
        <v>600</v>
      </c>
      <c r="E1612" s="1298"/>
      <c r="F1612" s="1298"/>
      <c r="G1612" s="1298"/>
      <c r="H1612" s="125">
        <v>0.1</v>
      </c>
      <c r="I1612" s="388"/>
      <c r="J1612" s="280">
        <f t="shared" si="58"/>
        <v>0</v>
      </c>
      <c r="K1612" s="408">
        <f t="shared" si="57"/>
        <v>0</v>
      </c>
      <c r="L1612" s="11"/>
      <c r="M1612" s="11"/>
    </row>
    <row r="1613" spans="2:13" ht="12.75" hidden="1" customHeight="1">
      <c r="B1613" s="1315"/>
      <c r="C1613" s="904"/>
      <c r="D1613" s="629">
        <v>601</v>
      </c>
      <c r="E1613" s="1298"/>
      <c r="F1613" s="1298"/>
      <c r="G1613" s="1298"/>
      <c r="H1613" s="125">
        <v>0.1</v>
      </c>
      <c r="I1613" s="388"/>
      <c r="J1613" s="280">
        <f t="shared" si="58"/>
        <v>0</v>
      </c>
      <c r="K1613" s="408">
        <f t="shared" si="57"/>
        <v>0</v>
      </c>
      <c r="L1613" s="11"/>
      <c r="M1613" s="11"/>
    </row>
    <row r="1614" spans="2:13" ht="12.75" hidden="1" customHeight="1">
      <c r="B1614" s="1315"/>
      <c r="C1614" s="904"/>
      <c r="D1614" s="629">
        <v>602</v>
      </c>
      <c r="E1614" s="1298"/>
      <c r="F1614" s="1298"/>
      <c r="G1614" s="1298"/>
      <c r="H1614" s="125">
        <v>0.1</v>
      </c>
      <c r="I1614" s="388"/>
      <c r="J1614" s="280">
        <f t="shared" si="58"/>
        <v>0</v>
      </c>
      <c r="K1614" s="408">
        <f t="shared" si="57"/>
        <v>0</v>
      </c>
      <c r="L1614" s="11"/>
      <c r="M1614" s="11"/>
    </row>
    <row r="1615" spans="2:13" ht="12.75" hidden="1" customHeight="1">
      <c r="B1615" s="1315"/>
      <c r="C1615" s="904"/>
      <c r="D1615" s="629">
        <v>603</v>
      </c>
      <c r="E1615" s="1298"/>
      <c r="F1615" s="1298"/>
      <c r="G1615" s="1298"/>
      <c r="H1615" s="125">
        <v>0.1</v>
      </c>
      <c r="I1615" s="388"/>
      <c r="J1615" s="280">
        <f t="shared" si="58"/>
        <v>0</v>
      </c>
      <c r="K1615" s="408">
        <f t="shared" si="57"/>
        <v>0</v>
      </c>
      <c r="L1615" s="11"/>
      <c r="M1615" s="11"/>
    </row>
    <row r="1616" spans="2:13" ht="12.75" hidden="1" customHeight="1">
      <c r="B1616" s="1315"/>
      <c r="C1616" s="904"/>
      <c r="D1616" s="629">
        <v>604</v>
      </c>
      <c r="E1616" s="1298"/>
      <c r="F1616" s="1298"/>
      <c r="G1616" s="1298"/>
      <c r="H1616" s="125">
        <v>0.1</v>
      </c>
      <c r="I1616" s="388"/>
      <c r="J1616" s="280">
        <f t="shared" si="58"/>
        <v>0</v>
      </c>
      <c r="K1616" s="408">
        <f t="shared" si="57"/>
        <v>0</v>
      </c>
      <c r="L1616" s="11"/>
      <c r="M1616" s="11"/>
    </row>
    <row r="1617" spans="2:13" ht="12.75" hidden="1" customHeight="1">
      <c r="B1617" s="1315"/>
      <c r="C1617" s="904"/>
      <c r="D1617" s="629">
        <v>605</v>
      </c>
      <c r="E1617" s="1298"/>
      <c r="F1617" s="1298"/>
      <c r="G1617" s="1298"/>
      <c r="H1617" s="125">
        <v>0.1</v>
      </c>
      <c r="I1617" s="388"/>
      <c r="J1617" s="280">
        <f t="shared" si="58"/>
        <v>0</v>
      </c>
      <c r="K1617" s="408">
        <f t="shared" si="57"/>
        <v>0</v>
      </c>
      <c r="L1617" s="11"/>
      <c r="M1617" s="11"/>
    </row>
    <row r="1618" spans="2:13" ht="12.75" hidden="1" customHeight="1">
      <c r="B1618" s="1315"/>
      <c r="C1618" s="904"/>
      <c r="D1618" s="629">
        <v>606</v>
      </c>
      <c r="E1618" s="1298"/>
      <c r="F1618" s="1298"/>
      <c r="G1618" s="1298"/>
      <c r="H1618" s="125">
        <v>0.1</v>
      </c>
      <c r="I1618" s="388"/>
      <c r="J1618" s="203">
        <f t="shared" si="58"/>
        <v>0</v>
      </c>
      <c r="K1618" s="408">
        <f t="shared" si="57"/>
        <v>0</v>
      </c>
      <c r="L1618" s="11"/>
      <c r="M1618" s="11"/>
    </row>
    <row r="1619" spans="2:13" ht="12.75" hidden="1" customHeight="1">
      <c r="B1619" s="1315"/>
      <c r="C1619" s="904"/>
      <c r="D1619" s="629">
        <v>607</v>
      </c>
      <c r="E1619" s="1298"/>
      <c r="F1619" s="1298"/>
      <c r="G1619" s="1298"/>
      <c r="H1619" s="125">
        <v>0.1</v>
      </c>
      <c r="I1619" s="388"/>
      <c r="J1619" s="203">
        <f t="shared" si="58"/>
        <v>0</v>
      </c>
      <c r="K1619" s="408">
        <f t="shared" si="57"/>
        <v>0</v>
      </c>
      <c r="L1619" s="11"/>
      <c r="M1619" s="11"/>
    </row>
    <row r="1620" spans="2:13" ht="12.75" hidden="1" customHeight="1">
      <c r="B1620" s="1315"/>
      <c r="C1620" s="904"/>
      <c r="D1620" s="629">
        <v>608</v>
      </c>
      <c r="E1620" s="1298"/>
      <c r="F1620" s="1298"/>
      <c r="G1620" s="1298"/>
      <c r="H1620" s="125">
        <v>0.1</v>
      </c>
      <c r="I1620" s="388"/>
      <c r="J1620" s="280">
        <f t="shared" si="58"/>
        <v>0</v>
      </c>
      <c r="K1620" s="408">
        <f t="shared" si="57"/>
        <v>0</v>
      </c>
      <c r="L1620" s="11"/>
      <c r="M1620" s="11"/>
    </row>
    <row r="1621" spans="2:13" ht="12.75" hidden="1" customHeight="1">
      <c r="B1621" s="1315"/>
      <c r="C1621" s="904"/>
      <c r="D1621" s="629">
        <v>609</v>
      </c>
      <c r="E1621" s="1298"/>
      <c r="F1621" s="1298"/>
      <c r="G1621" s="1298"/>
      <c r="H1621" s="125">
        <v>0.1</v>
      </c>
      <c r="I1621" s="388"/>
      <c r="J1621" s="280">
        <f t="shared" si="58"/>
        <v>0</v>
      </c>
      <c r="K1621" s="408">
        <f t="shared" si="57"/>
        <v>0</v>
      </c>
      <c r="L1621" s="11"/>
      <c r="M1621" s="11"/>
    </row>
    <row r="1622" spans="2:13" ht="12.75" hidden="1" customHeight="1">
      <c r="B1622" s="1315"/>
      <c r="C1622" s="904"/>
      <c r="D1622" s="629">
        <v>610</v>
      </c>
      <c r="E1622" s="1298"/>
      <c r="F1622" s="1298"/>
      <c r="G1622" s="1298"/>
      <c r="H1622" s="125">
        <v>0.1</v>
      </c>
      <c r="I1622" s="388"/>
      <c r="J1622" s="280">
        <f t="shared" si="58"/>
        <v>0</v>
      </c>
      <c r="K1622" s="408">
        <f t="shared" si="57"/>
        <v>0</v>
      </c>
      <c r="L1622" s="11"/>
      <c r="M1622" s="11"/>
    </row>
    <row r="1623" spans="2:13" ht="12.75" hidden="1" customHeight="1">
      <c r="B1623" s="1315"/>
      <c r="C1623" s="904"/>
      <c r="D1623" s="629">
        <v>611</v>
      </c>
      <c r="E1623" s="1298"/>
      <c r="F1623" s="1298"/>
      <c r="G1623" s="1298"/>
      <c r="H1623" s="125">
        <v>0.1</v>
      </c>
      <c r="I1623" s="388"/>
      <c r="J1623" s="280">
        <f t="shared" si="58"/>
        <v>0</v>
      </c>
      <c r="K1623" s="408">
        <f t="shared" si="57"/>
        <v>0</v>
      </c>
      <c r="L1623" s="11"/>
      <c r="M1623" s="11"/>
    </row>
    <row r="1624" spans="2:13" ht="12.75" hidden="1" customHeight="1">
      <c r="B1624" s="1315"/>
      <c r="C1624" s="904"/>
      <c r="D1624" s="629">
        <v>612</v>
      </c>
      <c r="E1624" s="1298"/>
      <c r="F1624" s="1298"/>
      <c r="G1624" s="1298"/>
      <c r="H1624" s="125">
        <v>0.1</v>
      </c>
      <c r="I1624" s="388"/>
      <c r="J1624" s="280">
        <f t="shared" si="58"/>
        <v>0</v>
      </c>
      <c r="K1624" s="408">
        <f t="shared" si="57"/>
        <v>0</v>
      </c>
      <c r="L1624" s="11"/>
      <c r="M1624" s="11"/>
    </row>
    <row r="1625" spans="2:13" ht="12.75" hidden="1" customHeight="1">
      <c r="B1625" s="1315"/>
      <c r="C1625" s="904"/>
      <c r="D1625" s="629">
        <v>613</v>
      </c>
      <c r="E1625" s="1298"/>
      <c r="F1625" s="1298"/>
      <c r="G1625" s="1298"/>
      <c r="H1625" s="125">
        <v>0.1</v>
      </c>
      <c r="I1625" s="388"/>
      <c r="J1625" s="280">
        <f t="shared" si="58"/>
        <v>0</v>
      </c>
      <c r="K1625" s="408">
        <f t="shared" si="57"/>
        <v>0</v>
      </c>
      <c r="L1625" s="11"/>
      <c r="M1625" s="11"/>
    </row>
    <row r="1626" spans="2:13" ht="12.75" hidden="1" customHeight="1">
      <c r="B1626" s="1315"/>
      <c r="C1626" s="904"/>
      <c r="D1626" s="629">
        <v>614</v>
      </c>
      <c r="E1626" s="1298"/>
      <c r="F1626" s="1298"/>
      <c r="G1626" s="1298"/>
      <c r="H1626" s="125">
        <v>0.1</v>
      </c>
      <c r="I1626" s="388"/>
      <c r="J1626" s="203">
        <f t="shared" si="58"/>
        <v>0</v>
      </c>
      <c r="K1626" s="408">
        <f t="shared" ref="K1626:K1689" si="59">IF(I1626-J1626&lt;0,0,I1626-J1626)</f>
        <v>0</v>
      </c>
      <c r="L1626" s="11"/>
      <c r="M1626" s="11"/>
    </row>
    <row r="1627" spans="2:13" ht="12.75" hidden="1" customHeight="1">
      <c r="B1627" s="1315"/>
      <c r="C1627" s="904"/>
      <c r="D1627" s="629">
        <v>615</v>
      </c>
      <c r="E1627" s="1298"/>
      <c r="F1627" s="1298"/>
      <c r="G1627" s="1298"/>
      <c r="H1627" s="125">
        <v>0.1</v>
      </c>
      <c r="I1627" s="388"/>
      <c r="J1627" s="203">
        <f t="shared" si="58"/>
        <v>0</v>
      </c>
      <c r="K1627" s="408">
        <f t="shared" si="59"/>
        <v>0</v>
      </c>
      <c r="L1627" s="11"/>
      <c r="M1627" s="11"/>
    </row>
    <row r="1628" spans="2:13" ht="12.75" hidden="1" customHeight="1">
      <c r="B1628" s="1315"/>
      <c r="C1628" s="904"/>
      <c r="D1628" s="629">
        <v>616</v>
      </c>
      <c r="E1628" s="1298"/>
      <c r="F1628" s="1298"/>
      <c r="G1628" s="1298"/>
      <c r="H1628" s="125">
        <v>0.1</v>
      </c>
      <c r="I1628" s="388"/>
      <c r="J1628" s="280">
        <f t="shared" si="58"/>
        <v>0</v>
      </c>
      <c r="K1628" s="408">
        <f t="shared" si="59"/>
        <v>0</v>
      </c>
      <c r="L1628" s="11"/>
      <c r="M1628" s="11"/>
    </row>
    <row r="1629" spans="2:13" ht="12.75" hidden="1" customHeight="1">
      <c r="B1629" s="1315"/>
      <c r="C1629" s="904"/>
      <c r="D1629" s="629">
        <v>617</v>
      </c>
      <c r="E1629" s="1298"/>
      <c r="F1629" s="1298"/>
      <c r="G1629" s="1298"/>
      <c r="H1629" s="125">
        <v>0.1</v>
      </c>
      <c r="I1629" s="388"/>
      <c r="J1629" s="280">
        <f t="shared" si="58"/>
        <v>0</v>
      </c>
      <c r="K1629" s="408">
        <f t="shared" si="59"/>
        <v>0</v>
      </c>
      <c r="L1629" s="11"/>
      <c r="M1629" s="11"/>
    </row>
    <row r="1630" spans="2:13" ht="12.75" hidden="1" customHeight="1">
      <c r="B1630" s="1315"/>
      <c r="C1630" s="904"/>
      <c r="D1630" s="629">
        <v>618</v>
      </c>
      <c r="E1630" s="1298"/>
      <c r="F1630" s="1298"/>
      <c r="G1630" s="1298"/>
      <c r="H1630" s="125">
        <v>0.1</v>
      </c>
      <c r="I1630" s="388"/>
      <c r="J1630" s="280">
        <f t="shared" si="58"/>
        <v>0</v>
      </c>
      <c r="K1630" s="408">
        <f t="shared" si="59"/>
        <v>0</v>
      </c>
      <c r="L1630" s="11"/>
      <c r="M1630" s="11"/>
    </row>
    <row r="1631" spans="2:13" ht="12.75" hidden="1" customHeight="1">
      <c r="B1631" s="1315"/>
      <c r="C1631" s="904"/>
      <c r="D1631" s="629">
        <v>619</v>
      </c>
      <c r="E1631" s="1298"/>
      <c r="F1631" s="1298"/>
      <c r="G1631" s="1298"/>
      <c r="H1631" s="125">
        <v>0.1</v>
      </c>
      <c r="I1631" s="388"/>
      <c r="J1631" s="280">
        <f t="shared" si="58"/>
        <v>0</v>
      </c>
      <c r="K1631" s="408">
        <f t="shared" si="59"/>
        <v>0</v>
      </c>
      <c r="L1631" s="11"/>
      <c r="M1631" s="11"/>
    </row>
    <row r="1632" spans="2:13" ht="12.75" hidden="1" customHeight="1">
      <c r="B1632" s="1315"/>
      <c r="C1632" s="904"/>
      <c r="D1632" s="629">
        <v>620</v>
      </c>
      <c r="E1632" s="1298"/>
      <c r="F1632" s="1298"/>
      <c r="G1632" s="1298"/>
      <c r="H1632" s="125">
        <v>0.1</v>
      </c>
      <c r="I1632" s="388"/>
      <c r="J1632" s="280">
        <f t="shared" si="58"/>
        <v>0</v>
      </c>
      <c r="K1632" s="408">
        <f t="shared" si="59"/>
        <v>0</v>
      </c>
      <c r="L1632" s="11"/>
      <c r="M1632" s="11"/>
    </row>
    <row r="1633" spans="2:13" ht="12.75" hidden="1" customHeight="1">
      <c r="B1633" s="1315"/>
      <c r="C1633" s="904"/>
      <c r="D1633" s="629">
        <v>621</v>
      </c>
      <c r="E1633" s="1298"/>
      <c r="F1633" s="1298"/>
      <c r="G1633" s="1298"/>
      <c r="H1633" s="125">
        <v>0.1</v>
      </c>
      <c r="I1633" s="388"/>
      <c r="J1633" s="280">
        <f t="shared" si="58"/>
        <v>0</v>
      </c>
      <c r="K1633" s="408">
        <f t="shared" si="59"/>
        <v>0</v>
      </c>
      <c r="L1633" s="11"/>
      <c r="M1633" s="11"/>
    </row>
    <row r="1634" spans="2:13" ht="12.75" hidden="1" customHeight="1">
      <c r="B1634" s="1315"/>
      <c r="C1634" s="904"/>
      <c r="D1634" s="629">
        <v>622</v>
      </c>
      <c r="E1634" s="1298"/>
      <c r="F1634" s="1298"/>
      <c r="G1634" s="1298"/>
      <c r="H1634" s="125">
        <v>0.1</v>
      </c>
      <c r="I1634" s="388"/>
      <c r="J1634" s="203">
        <f t="shared" si="58"/>
        <v>0</v>
      </c>
      <c r="K1634" s="408">
        <f t="shared" si="59"/>
        <v>0</v>
      </c>
      <c r="L1634" s="11"/>
      <c r="M1634" s="11"/>
    </row>
    <row r="1635" spans="2:13" ht="12.75" hidden="1" customHeight="1">
      <c r="B1635" s="1315"/>
      <c r="C1635" s="904"/>
      <c r="D1635" s="629">
        <v>623</v>
      </c>
      <c r="E1635" s="1298"/>
      <c r="F1635" s="1298"/>
      <c r="G1635" s="1298"/>
      <c r="H1635" s="125">
        <v>0.1</v>
      </c>
      <c r="I1635" s="388"/>
      <c r="J1635" s="203">
        <f t="shared" si="58"/>
        <v>0</v>
      </c>
      <c r="K1635" s="408">
        <f t="shared" si="59"/>
        <v>0</v>
      </c>
      <c r="L1635" s="11"/>
      <c r="M1635" s="11"/>
    </row>
    <row r="1636" spans="2:13" ht="12.75" hidden="1" customHeight="1">
      <c r="B1636" s="1315"/>
      <c r="C1636" s="904"/>
      <c r="D1636" s="629">
        <v>624</v>
      </c>
      <c r="E1636" s="1298"/>
      <c r="F1636" s="1298"/>
      <c r="G1636" s="1298"/>
      <c r="H1636" s="125">
        <v>0.1</v>
      </c>
      <c r="I1636" s="388"/>
      <c r="J1636" s="203">
        <f t="shared" si="58"/>
        <v>0</v>
      </c>
      <c r="K1636" s="408">
        <f t="shared" si="59"/>
        <v>0</v>
      </c>
      <c r="L1636" s="11"/>
      <c r="M1636" s="11"/>
    </row>
    <row r="1637" spans="2:13" ht="12.75" hidden="1" customHeight="1">
      <c r="B1637" s="1315"/>
      <c r="C1637" s="904"/>
      <c r="D1637" s="629">
        <v>625</v>
      </c>
      <c r="E1637" s="1298"/>
      <c r="F1637" s="1298"/>
      <c r="G1637" s="1298"/>
      <c r="H1637" s="125">
        <v>0.1</v>
      </c>
      <c r="I1637" s="388"/>
      <c r="J1637" s="280">
        <f t="shared" si="58"/>
        <v>0</v>
      </c>
      <c r="K1637" s="408">
        <f t="shared" si="59"/>
        <v>0</v>
      </c>
      <c r="L1637" s="11"/>
      <c r="M1637" s="11"/>
    </row>
    <row r="1638" spans="2:13" ht="12.75" hidden="1" customHeight="1">
      <c r="B1638" s="1315"/>
      <c r="C1638" s="904"/>
      <c r="D1638" s="629">
        <v>626</v>
      </c>
      <c r="E1638" s="1298"/>
      <c r="F1638" s="1298"/>
      <c r="G1638" s="1298"/>
      <c r="H1638" s="125">
        <v>0.1</v>
      </c>
      <c r="I1638" s="388"/>
      <c r="J1638" s="280">
        <f t="shared" si="58"/>
        <v>0</v>
      </c>
      <c r="K1638" s="408">
        <f t="shared" si="59"/>
        <v>0</v>
      </c>
      <c r="L1638" s="11"/>
      <c r="M1638" s="11"/>
    </row>
    <row r="1639" spans="2:13" ht="12.75" hidden="1" customHeight="1">
      <c r="B1639" s="1315"/>
      <c r="C1639" s="904"/>
      <c r="D1639" s="629">
        <v>627</v>
      </c>
      <c r="E1639" s="1298"/>
      <c r="F1639" s="1298"/>
      <c r="G1639" s="1298"/>
      <c r="H1639" s="125">
        <v>0.1</v>
      </c>
      <c r="I1639" s="388"/>
      <c r="J1639" s="280">
        <f t="shared" si="58"/>
        <v>0</v>
      </c>
      <c r="K1639" s="408">
        <f t="shared" si="59"/>
        <v>0</v>
      </c>
      <c r="L1639" s="11"/>
      <c r="M1639" s="11"/>
    </row>
    <row r="1640" spans="2:13" ht="12.75" hidden="1" customHeight="1">
      <c r="B1640" s="1315"/>
      <c r="C1640" s="904"/>
      <c r="D1640" s="629">
        <v>628</v>
      </c>
      <c r="E1640" s="1298"/>
      <c r="F1640" s="1298"/>
      <c r="G1640" s="1298"/>
      <c r="H1640" s="125">
        <v>0.1</v>
      </c>
      <c r="I1640" s="388"/>
      <c r="J1640" s="280">
        <f t="shared" si="58"/>
        <v>0</v>
      </c>
      <c r="K1640" s="408">
        <f t="shared" si="59"/>
        <v>0</v>
      </c>
      <c r="L1640" s="11"/>
      <c r="M1640" s="11"/>
    </row>
    <row r="1641" spans="2:13" ht="12.75" hidden="1" customHeight="1">
      <c r="B1641" s="1315"/>
      <c r="C1641" s="904"/>
      <c r="D1641" s="629">
        <v>629</v>
      </c>
      <c r="E1641" s="1298"/>
      <c r="F1641" s="1298"/>
      <c r="G1641" s="1298"/>
      <c r="H1641" s="125">
        <v>0.1</v>
      </c>
      <c r="I1641" s="388"/>
      <c r="J1641" s="280">
        <f t="shared" si="58"/>
        <v>0</v>
      </c>
      <c r="K1641" s="408">
        <f t="shared" si="59"/>
        <v>0</v>
      </c>
      <c r="L1641" s="11"/>
      <c r="M1641" s="11"/>
    </row>
    <row r="1642" spans="2:13" ht="12.75" hidden="1" customHeight="1">
      <c r="B1642" s="1315"/>
      <c r="C1642" s="904"/>
      <c r="D1642" s="629">
        <v>630</v>
      </c>
      <c r="E1642" s="1298"/>
      <c r="F1642" s="1298"/>
      <c r="G1642" s="1298"/>
      <c r="H1642" s="125">
        <v>0.1</v>
      </c>
      <c r="I1642" s="388"/>
      <c r="J1642" s="280">
        <f t="shared" si="58"/>
        <v>0</v>
      </c>
      <c r="K1642" s="408">
        <f t="shared" si="59"/>
        <v>0</v>
      </c>
      <c r="L1642" s="11"/>
      <c r="M1642" s="11"/>
    </row>
    <row r="1643" spans="2:13" ht="12.75" hidden="1" customHeight="1">
      <c r="B1643" s="1315"/>
      <c r="C1643" s="904"/>
      <c r="D1643" s="629">
        <v>631</v>
      </c>
      <c r="E1643" s="1298"/>
      <c r="F1643" s="1298"/>
      <c r="G1643" s="1298"/>
      <c r="H1643" s="125">
        <v>0.1</v>
      </c>
      <c r="I1643" s="388"/>
      <c r="J1643" s="203">
        <f t="shared" si="58"/>
        <v>0</v>
      </c>
      <c r="K1643" s="408">
        <f t="shared" si="59"/>
        <v>0</v>
      </c>
      <c r="L1643" s="11"/>
      <c r="M1643" s="11"/>
    </row>
    <row r="1644" spans="2:13" ht="12.75" hidden="1" customHeight="1">
      <c r="B1644" s="1315"/>
      <c r="C1644" s="904"/>
      <c r="D1644" s="629">
        <v>632</v>
      </c>
      <c r="E1644" s="1298"/>
      <c r="F1644" s="1298"/>
      <c r="G1644" s="1298"/>
      <c r="H1644" s="125">
        <v>0.1</v>
      </c>
      <c r="I1644" s="388"/>
      <c r="J1644" s="203">
        <f t="shared" si="58"/>
        <v>0</v>
      </c>
      <c r="K1644" s="408">
        <f t="shared" si="59"/>
        <v>0</v>
      </c>
      <c r="L1644" s="11"/>
      <c r="M1644" s="11"/>
    </row>
    <row r="1645" spans="2:13" ht="12.75" hidden="1" customHeight="1">
      <c r="B1645" s="1315"/>
      <c r="C1645" s="904"/>
      <c r="D1645" s="629">
        <v>633</v>
      </c>
      <c r="E1645" s="1298"/>
      <c r="F1645" s="1298"/>
      <c r="G1645" s="1298"/>
      <c r="H1645" s="125">
        <v>0.1</v>
      </c>
      <c r="I1645" s="388"/>
      <c r="J1645" s="280">
        <f t="shared" si="58"/>
        <v>0</v>
      </c>
      <c r="K1645" s="408">
        <f t="shared" si="59"/>
        <v>0</v>
      </c>
      <c r="L1645" s="11"/>
      <c r="M1645" s="11"/>
    </row>
    <row r="1646" spans="2:13" ht="12.75" hidden="1" customHeight="1">
      <c r="B1646" s="1315"/>
      <c r="C1646" s="904"/>
      <c r="D1646" s="629">
        <v>634</v>
      </c>
      <c r="E1646" s="1298"/>
      <c r="F1646" s="1298"/>
      <c r="G1646" s="1298"/>
      <c r="H1646" s="125">
        <v>0.1</v>
      </c>
      <c r="I1646" s="388"/>
      <c r="J1646" s="280">
        <f t="shared" si="58"/>
        <v>0</v>
      </c>
      <c r="K1646" s="408">
        <f t="shared" si="59"/>
        <v>0</v>
      </c>
      <c r="L1646" s="11"/>
      <c r="M1646" s="11"/>
    </row>
    <row r="1647" spans="2:13" ht="12.75" hidden="1" customHeight="1">
      <c r="B1647" s="1315"/>
      <c r="C1647" s="904"/>
      <c r="D1647" s="629">
        <v>635</v>
      </c>
      <c r="E1647" s="1298"/>
      <c r="F1647" s="1298"/>
      <c r="G1647" s="1298"/>
      <c r="H1647" s="125">
        <v>0.1</v>
      </c>
      <c r="I1647" s="388"/>
      <c r="J1647" s="280">
        <f t="shared" si="58"/>
        <v>0</v>
      </c>
      <c r="K1647" s="408">
        <f t="shared" si="59"/>
        <v>0</v>
      </c>
      <c r="L1647" s="11"/>
      <c r="M1647" s="11"/>
    </row>
    <row r="1648" spans="2:13" ht="12.75" hidden="1" customHeight="1">
      <c r="B1648" s="1315"/>
      <c r="C1648" s="904"/>
      <c r="D1648" s="629">
        <v>636</v>
      </c>
      <c r="E1648" s="1298"/>
      <c r="F1648" s="1298"/>
      <c r="G1648" s="1298"/>
      <c r="H1648" s="125">
        <v>0.1</v>
      </c>
      <c r="I1648" s="388"/>
      <c r="J1648" s="203">
        <f t="shared" si="58"/>
        <v>0</v>
      </c>
      <c r="K1648" s="408">
        <f t="shared" si="59"/>
        <v>0</v>
      </c>
      <c r="L1648" s="11"/>
      <c r="M1648" s="11"/>
    </row>
    <row r="1649" spans="2:13" ht="12.75" hidden="1" customHeight="1">
      <c r="B1649" s="1315"/>
      <c r="C1649" s="904"/>
      <c r="D1649" s="629">
        <v>637</v>
      </c>
      <c r="E1649" s="1298"/>
      <c r="F1649" s="1298"/>
      <c r="G1649" s="1298"/>
      <c r="H1649" s="125">
        <v>0.1</v>
      </c>
      <c r="I1649" s="388"/>
      <c r="J1649" s="280">
        <f t="shared" si="58"/>
        <v>0</v>
      </c>
      <c r="K1649" s="408">
        <f t="shared" si="59"/>
        <v>0</v>
      </c>
      <c r="L1649" s="11"/>
      <c r="M1649" s="11"/>
    </row>
    <row r="1650" spans="2:13" ht="12.75" hidden="1" customHeight="1">
      <c r="B1650" s="1315"/>
      <c r="C1650" s="904"/>
      <c r="D1650" s="629">
        <v>638</v>
      </c>
      <c r="E1650" s="1298"/>
      <c r="F1650" s="1298"/>
      <c r="G1650" s="1298"/>
      <c r="H1650" s="125">
        <v>0.1</v>
      </c>
      <c r="I1650" s="388"/>
      <c r="J1650" s="280">
        <f t="shared" si="58"/>
        <v>0</v>
      </c>
      <c r="K1650" s="408">
        <f t="shared" si="59"/>
        <v>0</v>
      </c>
      <c r="L1650" s="11"/>
      <c r="M1650" s="11"/>
    </row>
    <row r="1651" spans="2:13" ht="12.75" hidden="1" customHeight="1">
      <c r="B1651" s="1315"/>
      <c r="C1651" s="904"/>
      <c r="D1651" s="629">
        <v>639</v>
      </c>
      <c r="E1651" s="1298"/>
      <c r="F1651" s="1298"/>
      <c r="G1651" s="1298"/>
      <c r="H1651" s="125">
        <v>0.1</v>
      </c>
      <c r="I1651" s="388"/>
      <c r="J1651" s="280">
        <f t="shared" si="58"/>
        <v>0</v>
      </c>
      <c r="K1651" s="408">
        <f t="shared" si="59"/>
        <v>0</v>
      </c>
      <c r="L1651" s="11"/>
      <c r="M1651" s="11"/>
    </row>
    <row r="1652" spans="2:13" ht="12.75" hidden="1" customHeight="1">
      <c r="B1652" s="1315"/>
      <c r="C1652" s="904"/>
      <c r="D1652" s="629">
        <v>640</v>
      </c>
      <c r="E1652" s="1298"/>
      <c r="F1652" s="1298"/>
      <c r="G1652" s="1298"/>
      <c r="H1652" s="125">
        <v>0.1</v>
      </c>
      <c r="I1652" s="388"/>
      <c r="J1652" s="280">
        <f t="shared" si="58"/>
        <v>0</v>
      </c>
      <c r="K1652" s="408">
        <f t="shared" si="59"/>
        <v>0</v>
      </c>
      <c r="L1652" s="11"/>
      <c r="M1652" s="11"/>
    </row>
    <row r="1653" spans="2:13" ht="12.75" hidden="1" customHeight="1">
      <c r="B1653" s="1315"/>
      <c r="C1653" s="904"/>
      <c r="D1653" s="629">
        <v>641</v>
      </c>
      <c r="E1653" s="1298"/>
      <c r="F1653" s="1298"/>
      <c r="G1653" s="1298"/>
      <c r="H1653" s="125">
        <v>0.1</v>
      </c>
      <c r="I1653" s="388"/>
      <c r="J1653" s="280">
        <f t="shared" ref="J1653:J1716" si="60">$I$12030*H1653</f>
        <v>0</v>
      </c>
      <c r="K1653" s="408">
        <f t="shared" si="59"/>
        <v>0</v>
      </c>
      <c r="L1653" s="11"/>
      <c r="M1653" s="11"/>
    </row>
    <row r="1654" spans="2:13" ht="12.75" hidden="1" customHeight="1">
      <c r="B1654" s="1315"/>
      <c r="C1654" s="904"/>
      <c r="D1654" s="629">
        <v>642</v>
      </c>
      <c r="E1654" s="1298"/>
      <c r="F1654" s="1298"/>
      <c r="G1654" s="1298"/>
      <c r="H1654" s="125">
        <v>0.1</v>
      </c>
      <c r="I1654" s="388"/>
      <c r="J1654" s="280">
        <f t="shared" si="60"/>
        <v>0</v>
      </c>
      <c r="K1654" s="408">
        <f t="shared" si="59"/>
        <v>0</v>
      </c>
      <c r="L1654" s="11"/>
      <c r="M1654" s="11"/>
    </row>
    <row r="1655" spans="2:13" ht="12.75" hidden="1" customHeight="1">
      <c r="B1655" s="1315"/>
      <c r="C1655" s="904"/>
      <c r="D1655" s="629">
        <v>643</v>
      </c>
      <c r="E1655" s="1298"/>
      <c r="F1655" s="1298"/>
      <c r="G1655" s="1298"/>
      <c r="H1655" s="125">
        <v>0.1</v>
      </c>
      <c r="I1655" s="388"/>
      <c r="J1655" s="203">
        <f t="shared" si="60"/>
        <v>0</v>
      </c>
      <c r="K1655" s="408">
        <f t="shared" si="59"/>
        <v>0</v>
      </c>
      <c r="L1655" s="11"/>
      <c r="M1655" s="11"/>
    </row>
    <row r="1656" spans="2:13" ht="12.75" hidden="1" customHeight="1">
      <c r="B1656" s="1315"/>
      <c r="C1656" s="904"/>
      <c r="D1656" s="629">
        <v>644</v>
      </c>
      <c r="E1656" s="1298"/>
      <c r="F1656" s="1298"/>
      <c r="G1656" s="1298"/>
      <c r="H1656" s="125">
        <v>0.1</v>
      </c>
      <c r="I1656" s="388"/>
      <c r="J1656" s="203">
        <f t="shared" si="60"/>
        <v>0</v>
      </c>
      <c r="K1656" s="408">
        <f t="shared" si="59"/>
        <v>0</v>
      </c>
      <c r="L1656" s="11"/>
      <c r="M1656" s="11"/>
    </row>
    <row r="1657" spans="2:13" ht="12.75" hidden="1" customHeight="1">
      <c r="B1657" s="1315"/>
      <c r="C1657" s="904"/>
      <c r="D1657" s="629">
        <v>645</v>
      </c>
      <c r="E1657" s="1298"/>
      <c r="F1657" s="1298"/>
      <c r="G1657" s="1298"/>
      <c r="H1657" s="125">
        <v>0.1</v>
      </c>
      <c r="I1657" s="388"/>
      <c r="J1657" s="280">
        <f t="shared" si="60"/>
        <v>0</v>
      </c>
      <c r="K1657" s="408">
        <f t="shared" si="59"/>
        <v>0</v>
      </c>
      <c r="L1657" s="11"/>
      <c r="M1657" s="11"/>
    </row>
    <row r="1658" spans="2:13" ht="12.75" hidden="1" customHeight="1">
      <c r="B1658" s="1315"/>
      <c r="C1658" s="904"/>
      <c r="D1658" s="629">
        <v>646</v>
      </c>
      <c r="E1658" s="1298"/>
      <c r="F1658" s="1298"/>
      <c r="G1658" s="1298"/>
      <c r="H1658" s="125">
        <v>0.1</v>
      </c>
      <c r="I1658" s="388"/>
      <c r="J1658" s="280">
        <f t="shared" si="60"/>
        <v>0</v>
      </c>
      <c r="K1658" s="408">
        <f t="shared" si="59"/>
        <v>0</v>
      </c>
      <c r="L1658" s="11"/>
      <c r="M1658" s="11"/>
    </row>
    <row r="1659" spans="2:13" ht="12.75" hidden="1" customHeight="1">
      <c r="B1659" s="1315"/>
      <c r="C1659" s="904"/>
      <c r="D1659" s="629">
        <v>647</v>
      </c>
      <c r="E1659" s="1298"/>
      <c r="F1659" s="1298"/>
      <c r="G1659" s="1298"/>
      <c r="H1659" s="125">
        <v>0.1</v>
      </c>
      <c r="I1659" s="388"/>
      <c r="J1659" s="280">
        <f t="shared" si="60"/>
        <v>0</v>
      </c>
      <c r="K1659" s="408">
        <f t="shared" si="59"/>
        <v>0</v>
      </c>
      <c r="L1659" s="11"/>
      <c r="M1659" s="11"/>
    </row>
    <row r="1660" spans="2:13" ht="12.75" hidden="1" customHeight="1">
      <c r="B1660" s="1315"/>
      <c r="C1660" s="904"/>
      <c r="D1660" s="629">
        <v>648</v>
      </c>
      <c r="E1660" s="1298"/>
      <c r="F1660" s="1298"/>
      <c r="G1660" s="1298"/>
      <c r="H1660" s="125">
        <v>0.1</v>
      </c>
      <c r="I1660" s="388"/>
      <c r="J1660" s="280">
        <f t="shared" si="60"/>
        <v>0</v>
      </c>
      <c r="K1660" s="408">
        <f t="shared" si="59"/>
        <v>0</v>
      </c>
      <c r="L1660" s="11"/>
      <c r="M1660" s="11"/>
    </row>
    <row r="1661" spans="2:13" ht="12.75" hidden="1" customHeight="1">
      <c r="B1661" s="1315"/>
      <c r="C1661" s="904"/>
      <c r="D1661" s="629">
        <v>649</v>
      </c>
      <c r="E1661" s="1298"/>
      <c r="F1661" s="1298"/>
      <c r="G1661" s="1298"/>
      <c r="H1661" s="125">
        <v>0.1</v>
      </c>
      <c r="I1661" s="388"/>
      <c r="J1661" s="280">
        <f t="shared" si="60"/>
        <v>0</v>
      </c>
      <c r="K1661" s="408">
        <f t="shared" si="59"/>
        <v>0</v>
      </c>
      <c r="L1661" s="11"/>
      <c r="M1661" s="11"/>
    </row>
    <row r="1662" spans="2:13" ht="12.75" hidden="1" customHeight="1">
      <c r="B1662" s="1315"/>
      <c r="C1662" s="904"/>
      <c r="D1662" s="629">
        <v>650</v>
      </c>
      <c r="E1662" s="1298"/>
      <c r="F1662" s="1298"/>
      <c r="G1662" s="1298"/>
      <c r="H1662" s="125">
        <v>0.1</v>
      </c>
      <c r="I1662" s="388"/>
      <c r="J1662" s="280">
        <f t="shared" si="60"/>
        <v>0</v>
      </c>
      <c r="K1662" s="408">
        <f t="shared" si="59"/>
        <v>0</v>
      </c>
      <c r="L1662" s="11"/>
      <c r="M1662" s="11"/>
    </row>
    <row r="1663" spans="2:13" ht="12.75" hidden="1" customHeight="1">
      <c r="B1663" s="1315"/>
      <c r="C1663" s="904"/>
      <c r="D1663" s="629">
        <v>651</v>
      </c>
      <c r="E1663" s="1298"/>
      <c r="F1663" s="1298"/>
      <c r="G1663" s="1298"/>
      <c r="H1663" s="125">
        <v>0.1</v>
      </c>
      <c r="I1663" s="388"/>
      <c r="J1663" s="203">
        <f t="shared" si="60"/>
        <v>0</v>
      </c>
      <c r="K1663" s="408">
        <f t="shared" si="59"/>
        <v>0</v>
      </c>
      <c r="L1663" s="11"/>
      <c r="M1663" s="11"/>
    </row>
    <row r="1664" spans="2:13" ht="12.75" hidden="1" customHeight="1">
      <c r="B1664" s="1315"/>
      <c r="C1664" s="904"/>
      <c r="D1664" s="629">
        <v>652</v>
      </c>
      <c r="E1664" s="1298"/>
      <c r="F1664" s="1298"/>
      <c r="G1664" s="1298"/>
      <c r="H1664" s="125">
        <v>0.1</v>
      </c>
      <c r="I1664" s="388"/>
      <c r="J1664" s="203">
        <f t="shared" si="60"/>
        <v>0</v>
      </c>
      <c r="K1664" s="408">
        <f t="shared" si="59"/>
        <v>0</v>
      </c>
      <c r="L1664" s="11"/>
      <c r="M1664" s="11"/>
    </row>
    <row r="1665" spans="2:13" ht="12.75" hidden="1" customHeight="1">
      <c r="B1665" s="1315"/>
      <c r="C1665" s="904"/>
      <c r="D1665" s="629">
        <v>653</v>
      </c>
      <c r="E1665" s="1298"/>
      <c r="F1665" s="1298"/>
      <c r="G1665" s="1298"/>
      <c r="H1665" s="125">
        <v>0.1</v>
      </c>
      <c r="I1665" s="388"/>
      <c r="J1665" s="280">
        <f t="shared" si="60"/>
        <v>0</v>
      </c>
      <c r="K1665" s="408">
        <f t="shared" si="59"/>
        <v>0</v>
      </c>
      <c r="L1665" s="11"/>
      <c r="M1665" s="11"/>
    </row>
    <row r="1666" spans="2:13" ht="12.75" hidden="1" customHeight="1">
      <c r="B1666" s="1315"/>
      <c r="C1666" s="904"/>
      <c r="D1666" s="629">
        <v>654</v>
      </c>
      <c r="E1666" s="1298"/>
      <c r="F1666" s="1298"/>
      <c r="G1666" s="1298"/>
      <c r="H1666" s="125">
        <v>0.1</v>
      </c>
      <c r="I1666" s="388"/>
      <c r="J1666" s="280">
        <f t="shared" si="60"/>
        <v>0</v>
      </c>
      <c r="K1666" s="408">
        <f t="shared" si="59"/>
        <v>0</v>
      </c>
      <c r="L1666" s="11"/>
      <c r="M1666" s="11"/>
    </row>
    <row r="1667" spans="2:13" ht="12.75" hidden="1" customHeight="1">
      <c r="B1667" s="1315"/>
      <c r="C1667" s="904"/>
      <c r="D1667" s="629">
        <v>655</v>
      </c>
      <c r="E1667" s="1298"/>
      <c r="F1667" s="1298"/>
      <c r="G1667" s="1298"/>
      <c r="H1667" s="125">
        <v>0.1</v>
      </c>
      <c r="I1667" s="388"/>
      <c r="J1667" s="280">
        <f t="shared" si="60"/>
        <v>0</v>
      </c>
      <c r="K1667" s="408">
        <f t="shared" si="59"/>
        <v>0</v>
      </c>
      <c r="L1667" s="11"/>
      <c r="M1667" s="11"/>
    </row>
    <row r="1668" spans="2:13" ht="12.75" hidden="1" customHeight="1">
      <c r="B1668" s="1315"/>
      <c r="C1668" s="904"/>
      <c r="D1668" s="629">
        <v>656</v>
      </c>
      <c r="E1668" s="1298"/>
      <c r="F1668" s="1298"/>
      <c r="G1668" s="1298"/>
      <c r="H1668" s="125">
        <v>0.1</v>
      </c>
      <c r="I1668" s="388"/>
      <c r="J1668" s="280">
        <f t="shared" si="60"/>
        <v>0</v>
      </c>
      <c r="K1668" s="408">
        <f t="shared" si="59"/>
        <v>0</v>
      </c>
      <c r="L1668" s="11"/>
      <c r="M1668" s="11"/>
    </row>
    <row r="1669" spans="2:13" ht="12.75" hidden="1" customHeight="1">
      <c r="B1669" s="1315"/>
      <c r="C1669" s="904"/>
      <c r="D1669" s="629">
        <v>657</v>
      </c>
      <c r="E1669" s="1298"/>
      <c r="F1669" s="1298"/>
      <c r="G1669" s="1298"/>
      <c r="H1669" s="125">
        <v>0.1</v>
      </c>
      <c r="I1669" s="388"/>
      <c r="J1669" s="280">
        <f t="shared" si="60"/>
        <v>0</v>
      </c>
      <c r="K1669" s="408">
        <f t="shared" si="59"/>
        <v>0</v>
      </c>
      <c r="L1669" s="11"/>
      <c r="M1669" s="11"/>
    </row>
    <row r="1670" spans="2:13" ht="12.75" hidden="1" customHeight="1">
      <c r="B1670" s="1315"/>
      <c r="C1670" s="904"/>
      <c r="D1670" s="629">
        <v>658</v>
      </c>
      <c r="E1670" s="1298"/>
      <c r="F1670" s="1298"/>
      <c r="G1670" s="1298"/>
      <c r="H1670" s="125">
        <v>0.1</v>
      </c>
      <c r="I1670" s="388"/>
      <c r="J1670" s="280">
        <f t="shared" si="60"/>
        <v>0</v>
      </c>
      <c r="K1670" s="408">
        <f t="shared" si="59"/>
        <v>0</v>
      </c>
      <c r="L1670" s="11"/>
      <c r="M1670" s="11"/>
    </row>
    <row r="1671" spans="2:13" ht="12.75" hidden="1" customHeight="1">
      <c r="B1671" s="1315"/>
      <c r="C1671" s="904"/>
      <c r="D1671" s="629">
        <v>659</v>
      </c>
      <c r="E1671" s="1298"/>
      <c r="F1671" s="1298"/>
      <c r="G1671" s="1298"/>
      <c r="H1671" s="125">
        <v>0.1</v>
      </c>
      <c r="I1671" s="388"/>
      <c r="J1671" s="203">
        <f t="shared" si="60"/>
        <v>0</v>
      </c>
      <c r="K1671" s="408">
        <f t="shared" si="59"/>
        <v>0</v>
      </c>
      <c r="L1671" s="11"/>
      <c r="M1671" s="11"/>
    </row>
    <row r="1672" spans="2:13" ht="12.75" hidden="1" customHeight="1">
      <c r="B1672" s="1315"/>
      <c r="C1672" s="904"/>
      <c r="D1672" s="629">
        <v>660</v>
      </c>
      <c r="E1672" s="1298"/>
      <c r="F1672" s="1298"/>
      <c r="G1672" s="1298"/>
      <c r="H1672" s="125">
        <v>0.1</v>
      </c>
      <c r="I1672" s="388"/>
      <c r="J1672" s="203">
        <f t="shared" si="60"/>
        <v>0</v>
      </c>
      <c r="K1672" s="408">
        <f t="shared" si="59"/>
        <v>0</v>
      </c>
      <c r="L1672" s="11"/>
      <c r="M1672" s="11"/>
    </row>
    <row r="1673" spans="2:13" ht="12.75" hidden="1" customHeight="1">
      <c r="B1673" s="1315"/>
      <c r="C1673" s="904"/>
      <c r="D1673" s="629">
        <v>661</v>
      </c>
      <c r="E1673" s="1298"/>
      <c r="F1673" s="1298"/>
      <c r="G1673" s="1298"/>
      <c r="H1673" s="125">
        <v>0.1</v>
      </c>
      <c r="I1673" s="388"/>
      <c r="J1673" s="280">
        <f t="shared" si="60"/>
        <v>0</v>
      </c>
      <c r="K1673" s="408">
        <f t="shared" si="59"/>
        <v>0</v>
      </c>
      <c r="L1673" s="11"/>
      <c r="M1673" s="11"/>
    </row>
    <row r="1674" spans="2:13" ht="12.75" hidden="1" customHeight="1">
      <c r="B1674" s="1315"/>
      <c r="C1674" s="904"/>
      <c r="D1674" s="629">
        <v>662</v>
      </c>
      <c r="E1674" s="1298"/>
      <c r="F1674" s="1298"/>
      <c r="G1674" s="1298"/>
      <c r="H1674" s="125">
        <v>0.1</v>
      </c>
      <c r="I1674" s="388"/>
      <c r="J1674" s="280">
        <f t="shared" si="60"/>
        <v>0</v>
      </c>
      <c r="K1674" s="408">
        <f t="shared" si="59"/>
        <v>0</v>
      </c>
      <c r="L1674" s="11"/>
      <c r="M1674" s="11"/>
    </row>
    <row r="1675" spans="2:13" ht="12.75" hidden="1" customHeight="1">
      <c r="B1675" s="1315"/>
      <c r="C1675" s="904"/>
      <c r="D1675" s="629">
        <v>663</v>
      </c>
      <c r="E1675" s="1298"/>
      <c r="F1675" s="1298"/>
      <c r="G1675" s="1298"/>
      <c r="H1675" s="125">
        <v>0.1</v>
      </c>
      <c r="I1675" s="388"/>
      <c r="J1675" s="280">
        <f t="shared" si="60"/>
        <v>0</v>
      </c>
      <c r="K1675" s="408">
        <f t="shared" si="59"/>
        <v>0</v>
      </c>
      <c r="L1675" s="11"/>
      <c r="M1675" s="11"/>
    </row>
    <row r="1676" spans="2:13" ht="12.75" hidden="1" customHeight="1">
      <c r="B1676" s="1315"/>
      <c r="C1676" s="904"/>
      <c r="D1676" s="629">
        <v>664</v>
      </c>
      <c r="E1676" s="1298"/>
      <c r="F1676" s="1298"/>
      <c r="G1676" s="1298"/>
      <c r="H1676" s="125">
        <v>0.1</v>
      </c>
      <c r="I1676" s="388"/>
      <c r="J1676" s="280">
        <f t="shared" si="60"/>
        <v>0</v>
      </c>
      <c r="K1676" s="408">
        <f t="shared" si="59"/>
        <v>0</v>
      </c>
      <c r="L1676" s="11"/>
      <c r="M1676" s="11"/>
    </row>
    <row r="1677" spans="2:13" ht="12.75" hidden="1" customHeight="1">
      <c r="B1677" s="1315"/>
      <c r="C1677" s="904"/>
      <c r="D1677" s="629">
        <v>665</v>
      </c>
      <c r="E1677" s="1298"/>
      <c r="F1677" s="1298"/>
      <c r="G1677" s="1298"/>
      <c r="H1677" s="125">
        <v>0.1</v>
      </c>
      <c r="I1677" s="388"/>
      <c r="J1677" s="280">
        <f t="shared" si="60"/>
        <v>0</v>
      </c>
      <c r="K1677" s="408">
        <f t="shared" si="59"/>
        <v>0</v>
      </c>
      <c r="L1677" s="11"/>
      <c r="M1677" s="11"/>
    </row>
    <row r="1678" spans="2:13" ht="12.75" hidden="1" customHeight="1">
      <c r="B1678" s="1315"/>
      <c r="C1678" s="904"/>
      <c r="D1678" s="629">
        <v>666</v>
      </c>
      <c r="E1678" s="1298"/>
      <c r="F1678" s="1298"/>
      <c r="G1678" s="1298"/>
      <c r="H1678" s="125">
        <v>0.1</v>
      </c>
      <c r="I1678" s="388"/>
      <c r="J1678" s="280">
        <f t="shared" si="60"/>
        <v>0</v>
      </c>
      <c r="K1678" s="408">
        <f t="shared" si="59"/>
        <v>0</v>
      </c>
      <c r="L1678" s="11"/>
      <c r="M1678" s="11"/>
    </row>
    <row r="1679" spans="2:13" ht="12.75" hidden="1" customHeight="1">
      <c r="B1679" s="1315"/>
      <c r="C1679" s="904"/>
      <c r="D1679" s="629">
        <v>667</v>
      </c>
      <c r="E1679" s="1298"/>
      <c r="F1679" s="1298"/>
      <c r="G1679" s="1298"/>
      <c r="H1679" s="125">
        <v>0.1</v>
      </c>
      <c r="I1679" s="388"/>
      <c r="J1679" s="203">
        <f t="shared" si="60"/>
        <v>0</v>
      </c>
      <c r="K1679" s="408">
        <f t="shared" si="59"/>
        <v>0</v>
      </c>
      <c r="L1679" s="11"/>
      <c r="M1679" s="11"/>
    </row>
    <row r="1680" spans="2:13" ht="12.75" hidden="1" customHeight="1">
      <c r="B1680" s="1315"/>
      <c r="C1680" s="904"/>
      <c r="D1680" s="629">
        <v>668</v>
      </c>
      <c r="E1680" s="1298"/>
      <c r="F1680" s="1298"/>
      <c r="G1680" s="1298"/>
      <c r="H1680" s="125">
        <v>0.1</v>
      </c>
      <c r="I1680" s="388"/>
      <c r="J1680" s="203">
        <f t="shared" si="60"/>
        <v>0</v>
      </c>
      <c r="K1680" s="408">
        <f t="shared" si="59"/>
        <v>0</v>
      </c>
      <c r="L1680" s="11"/>
      <c r="M1680" s="11"/>
    </row>
    <row r="1681" spans="2:13" ht="12.75" hidden="1" customHeight="1">
      <c r="B1681" s="1315"/>
      <c r="C1681" s="904"/>
      <c r="D1681" s="629">
        <v>669</v>
      </c>
      <c r="E1681" s="1298"/>
      <c r="F1681" s="1298"/>
      <c r="G1681" s="1298"/>
      <c r="H1681" s="125">
        <v>0.1</v>
      </c>
      <c r="I1681" s="388"/>
      <c r="J1681" s="280">
        <f t="shared" si="60"/>
        <v>0</v>
      </c>
      <c r="K1681" s="408">
        <f t="shared" si="59"/>
        <v>0</v>
      </c>
      <c r="L1681" s="11"/>
      <c r="M1681" s="11"/>
    </row>
    <row r="1682" spans="2:13" ht="12.75" hidden="1" customHeight="1">
      <c r="B1682" s="1315"/>
      <c r="C1682" s="904"/>
      <c r="D1682" s="629">
        <v>670</v>
      </c>
      <c r="E1682" s="1298"/>
      <c r="F1682" s="1298"/>
      <c r="G1682" s="1298"/>
      <c r="H1682" s="125">
        <v>0.1</v>
      </c>
      <c r="I1682" s="388"/>
      <c r="J1682" s="280">
        <f t="shared" si="60"/>
        <v>0</v>
      </c>
      <c r="K1682" s="408">
        <f t="shared" si="59"/>
        <v>0</v>
      </c>
      <c r="L1682" s="11"/>
      <c r="M1682" s="11"/>
    </row>
    <row r="1683" spans="2:13" ht="12.75" hidden="1" customHeight="1">
      <c r="B1683" s="1315"/>
      <c r="C1683" s="904"/>
      <c r="D1683" s="629">
        <v>671</v>
      </c>
      <c r="E1683" s="1298"/>
      <c r="F1683" s="1298"/>
      <c r="G1683" s="1298"/>
      <c r="H1683" s="125">
        <v>0.1</v>
      </c>
      <c r="I1683" s="388"/>
      <c r="J1683" s="280">
        <f t="shared" si="60"/>
        <v>0</v>
      </c>
      <c r="K1683" s="408">
        <f t="shared" si="59"/>
        <v>0</v>
      </c>
      <c r="L1683" s="11"/>
      <c r="M1683" s="11"/>
    </row>
    <row r="1684" spans="2:13" ht="12.75" hidden="1" customHeight="1">
      <c r="B1684" s="1315"/>
      <c r="C1684" s="904"/>
      <c r="D1684" s="629">
        <v>672</v>
      </c>
      <c r="E1684" s="1298"/>
      <c r="F1684" s="1298"/>
      <c r="G1684" s="1298"/>
      <c r="H1684" s="125">
        <v>0.1</v>
      </c>
      <c r="I1684" s="388"/>
      <c r="J1684" s="203">
        <f t="shared" si="60"/>
        <v>0</v>
      </c>
      <c r="K1684" s="408">
        <f t="shared" si="59"/>
        <v>0</v>
      </c>
      <c r="L1684" s="11"/>
      <c r="M1684" s="11"/>
    </row>
    <row r="1685" spans="2:13" ht="12.75" hidden="1" customHeight="1">
      <c r="B1685" s="1315"/>
      <c r="C1685" s="904"/>
      <c r="D1685" s="629">
        <v>673</v>
      </c>
      <c r="E1685" s="1298"/>
      <c r="F1685" s="1298"/>
      <c r="G1685" s="1298"/>
      <c r="H1685" s="125">
        <v>0.1</v>
      </c>
      <c r="I1685" s="388"/>
      <c r="J1685" s="203">
        <f t="shared" si="60"/>
        <v>0</v>
      </c>
      <c r="K1685" s="408">
        <f t="shared" si="59"/>
        <v>0</v>
      </c>
      <c r="L1685" s="11"/>
      <c r="M1685" s="11"/>
    </row>
    <row r="1686" spans="2:13" ht="12.75" hidden="1" customHeight="1">
      <c r="B1686" s="1315"/>
      <c r="C1686" s="904"/>
      <c r="D1686" s="629">
        <v>674</v>
      </c>
      <c r="E1686" s="1298"/>
      <c r="F1686" s="1298"/>
      <c r="G1686" s="1298"/>
      <c r="H1686" s="125">
        <v>0.1</v>
      </c>
      <c r="I1686" s="388"/>
      <c r="J1686" s="280">
        <f t="shared" si="60"/>
        <v>0</v>
      </c>
      <c r="K1686" s="408">
        <f t="shared" si="59"/>
        <v>0</v>
      </c>
      <c r="L1686" s="11"/>
      <c r="M1686" s="11"/>
    </row>
    <row r="1687" spans="2:13" ht="12.75" hidden="1" customHeight="1">
      <c r="B1687" s="1315"/>
      <c r="C1687" s="904"/>
      <c r="D1687" s="629">
        <v>675</v>
      </c>
      <c r="E1687" s="1298"/>
      <c r="F1687" s="1298"/>
      <c r="G1687" s="1298"/>
      <c r="H1687" s="125">
        <v>0.1</v>
      </c>
      <c r="I1687" s="388"/>
      <c r="J1687" s="280">
        <f t="shared" si="60"/>
        <v>0</v>
      </c>
      <c r="K1687" s="408">
        <f t="shared" si="59"/>
        <v>0</v>
      </c>
      <c r="L1687" s="11"/>
      <c r="M1687" s="11"/>
    </row>
    <row r="1688" spans="2:13" ht="12.75" hidden="1" customHeight="1">
      <c r="B1688" s="1315"/>
      <c r="C1688" s="904"/>
      <c r="D1688" s="629">
        <v>676</v>
      </c>
      <c r="E1688" s="1298"/>
      <c r="F1688" s="1298"/>
      <c r="G1688" s="1298"/>
      <c r="H1688" s="125">
        <v>0.1</v>
      </c>
      <c r="I1688" s="388"/>
      <c r="J1688" s="280">
        <f t="shared" si="60"/>
        <v>0</v>
      </c>
      <c r="K1688" s="408">
        <f t="shared" si="59"/>
        <v>0</v>
      </c>
      <c r="L1688" s="11"/>
      <c r="M1688" s="11"/>
    </row>
    <row r="1689" spans="2:13" ht="12.75" hidden="1" customHeight="1">
      <c r="B1689" s="1315"/>
      <c r="C1689" s="904"/>
      <c r="D1689" s="629">
        <v>677</v>
      </c>
      <c r="E1689" s="1298"/>
      <c r="F1689" s="1298"/>
      <c r="G1689" s="1298"/>
      <c r="H1689" s="125">
        <v>0.1</v>
      </c>
      <c r="I1689" s="388"/>
      <c r="J1689" s="280">
        <f t="shared" si="60"/>
        <v>0</v>
      </c>
      <c r="K1689" s="408">
        <f t="shared" si="59"/>
        <v>0</v>
      </c>
      <c r="L1689" s="11"/>
      <c r="M1689" s="11"/>
    </row>
    <row r="1690" spans="2:13" ht="12.75" hidden="1" customHeight="1">
      <c r="B1690" s="1315"/>
      <c r="C1690" s="904"/>
      <c r="D1690" s="629">
        <v>678</v>
      </c>
      <c r="E1690" s="1298"/>
      <c r="F1690" s="1298"/>
      <c r="G1690" s="1298"/>
      <c r="H1690" s="125">
        <v>0.1</v>
      </c>
      <c r="I1690" s="388"/>
      <c r="J1690" s="280">
        <f t="shared" si="60"/>
        <v>0</v>
      </c>
      <c r="K1690" s="408">
        <f t="shared" ref="K1690:K1753" si="61">IF(I1690-J1690&lt;0,0,I1690-J1690)</f>
        <v>0</v>
      </c>
      <c r="L1690" s="11"/>
      <c r="M1690" s="11"/>
    </row>
    <row r="1691" spans="2:13" ht="12.75" hidden="1" customHeight="1">
      <c r="B1691" s="1315"/>
      <c r="C1691" s="904"/>
      <c r="D1691" s="629">
        <v>679</v>
      </c>
      <c r="E1691" s="1298"/>
      <c r="F1691" s="1298"/>
      <c r="G1691" s="1298"/>
      <c r="H1691" s="125">
        <v>0.1</v>
      </c>
      <c r="I1691" s="388"/>
      <c r="J1691" s="280">
        <f t="shared" si="60"/>
        <v>0</v>
      </c>
      <c r="K1691" s="408">
        <f t="shared" si="61"/>
        <v>0</v>
      </c>
      <c r="L1691" s="11"/>
      <c r="M1691" s="11"/>
    </row>
    <row r="1692" spans="2:13" ht="12.75" hidden="1" customHeight="1">
      <c r="B1692" s="1315"/>
      <c r="C1692" s="904"/>
      <c r="D1692" s="629">
        <v>680</v>
      </c>
      <c r="E1692" s="1298"/>
      <c r="F1692" s="1298"/>
      <c r="G1692" s="1298"/>
      <c r="H1692" s="125">
        <v>0.1</v>
      </c>
      <c r="I1692" s="388"/>
      <c r="J1692" s="203">
        <f t="shared" si="60"/>
        <v>0</v>
      </c>
      <c r="K1692" s="408">
        <f t="shared" si="61"/>
        <v>0</v>
      </c>
      <c r="L1692" s="11"/>
      <c r="M1692" s="11"/>
    </row>
    <row r="1693" spans="2:13" ht="12.75" hidden="1" customHeight="1">
      <c r="B1693" s="1315"/>
      <c r="C1693" s="904"/>
      <c r="D1693" s="629">
        <v>681</v>
      </c>
      <c r="E1693" s="1298"/>
      <c r="F1693" s="1298"/>
      <c r="G1693" s="1298"/>
      <c r="H1693" s="125">
        <v>0.1</v>
      </c>
      <c r="I1693" s="388"/>
      <c r="J1693" s="203">
        <f t="shared" si="60"/>
        <v>0</v>
      </c>
      <c r="K1693" s="408">
        <f t="shared" si="61"/>
        <v>0</v>
      </c>
      <c r="L1693" s="11"/>
      <c r="M1693" s="11"/>
    </row>
    <row r="1694" spans="2:13" ht="12.75" hidden="1" customHeight="1">
      <c r="B1694" s="1315"/>
      <c r="C1694" s="904"/>
      <c r="D1694" s="629">
        <v>682</v>
      </c>
      <c r="E1694" s="1298"/>
      <c r="F1694" s="1298"/>
      <c r="G1694" s="1298"/>
      <c r="H1694" s="125">
        <v>0.1</v>
      </c>
      <c r="I1694" s="388"/>
      <c r="J1694" s="280">
        <f t="shared" si="60"/>
        <v>0</v>
      </c>
      <c r="K1694" s="408">
        <f t="shared" si="61"/>
        <v>0</v>
      </c>
      <c r="L1694" s="11"/>
      <c r="M1694" s="11"/>
    </row>
    <row r="1695" spans="2:13" ht="12.75" hidden="1" customHeight="1">
      <c r="B1695" s="1315"/>
      <c r="C1695" s="904"/>
      <c r="D1695" s="629">
        <v>683</v>
      </c>
      <c r="E1695" s="1298"/>
      <c r="F1695" s="1298"/>
      <c r="G1695" s="1298"/>
      <c r="H1695" s="125">
        <v>0.1</v>
      </c>
      <c r="I1695" s="388"/>
      <c r="J1695" s="280">
        <f t="shared" si="60"/>
        <v>0</v>
      </c>
      <c r="K1695" s="408">
        <f t="shared" si="61"/>
        <v>0</v>
      </c>
      <c r="L1695" s="11"/>
      <c r="M1695" s="11"/>
    </row>
    <row r="1696" spans="2:13" ht="12.75" hidden="1" customHeight="1">
      <c r="B1696" s="1315"/>
      <c r="C1696" s="904"/>
      <c r="D1696" s="629">
        <v>684</v>
      </c>
      <c r="E1696" s="1298"/>
      <c r="F1696" s="1298"/>
      <c r="G1696" s="1298"/>
      <c r="H1696" s="125">
        <v>0.1</v>
      </c>
      <c r="I1696" s="388"/>
      <c r="J1696" s="280">
        <f t="shared" si="60"/>
        <v>0</v>
      </c>
      <c r="K1696" s="408">
        <f t="shared" si="61"/>
        <v>0</v>
      </c>
      <c r="L1696" s="11"/>
      <c r="M1696" s="11"/>
    </row>
    <row r="1697" spans="2:13" ht="12.75" hidden="1" customHeight="1">
      <c r="B1697" s="1315"/>
      <c r="C1697" s="904"/>
      <c r="D1697" s="629">
        <v>685</v>
      </c>
      <c r="E1697" s="1298"/>
      <c r="F1697" s="1298"/>
      <c r="G1697" s="1298"/>
      <c r="H1697" s="125">
        <v>0.1</v>
      </c>
      <c r="I1697" s="388"/>
      <c r="J1697" s="280">
        <f t="shared" si="60"/>
        <v>0</v>
      </c>
      <c r="K1697" s="408">
        <f t="shared" si="61"/>
        <v>0</v>
      </c>
      <c r="L1697" s="11"/>
      <c r="M1697" s="11"/>
    </row>
    <row r="1698" spans="2:13" ht="12.75" hidden="1" customHeight="1">
      <c r="B1698" s="1315"/>
      <c r="C1698" s="904"/>
      <c r="D1698" s="629">
        <v>686</v>
      </c>
      <c r="E1698" s="1298"/>
      <c r="F1698" s="1298"/>
      <c r="G1698" s="1298"/>
      <c r="H1698" s="125">
        <v>0.1</v>
      </c>
      <c r="I1698" s="388"/>
      <c r="J1698" s="280">
        <f t="shared" si="60"/>
        <v>0</v>
      </c>
      <c r="K1698" s="408">
        <f t="shared" si="61"/>
        <v>0</v>
      </c>
      <c r="L1698" s="11"/>
      <c r="M1698" s="11"/>
    </row>
    <row r="1699" spans="2:13" ht="12.75" hidden="1" customHeight="1">
      <c r="B1699" s="1315"/>
      <c r="C1699" s="904"/>
      <c r="D1699" s="629">
        <v>687</v>
      </c>
      <c r="E1699" s="1298"/>
      <c r="F1699" s="1298"/>
      <c r="G1699" s="1298"/>
      <c r="H1699" s="125">
        <v>0.1</v>
      </c>
      <c r="I1699" s="388"/>
      <c r="J1699" s="280">
        <f t="shared" si="60"/>
        <v>0</v>
      </c>
      <c r="K1699" s="408">
        <f t="shared" si="61"/>
        <v>0</v>
      </c>
      <c r="L1699" s="11"/>
      <c r="M1699" s="11"/>
    </row>
    <row r="1700" spans="2:13" ht="12.75" hidden="1" customHeight="1">
      <c r="B1700" s="1315"/>
      <c r="C1700" s="904"/>
      <c r="D1700" s="629">
        <v>688</v>
      </c>
      <c r="E1700" s="1298"/>
      <c r="F1700" s="1298"/>
      <c r="G1700" s="1298"/>
      <c r="H1700" s="125">
        <v>0.1</v>
      </c>
      <c r="I1700" s="388"/>
      <c r="J1700" s="203">
        <f t="shared" si="60"/>
        <v>0</v>
      </c>
      <c r="K1700" s="408">
        <f t="shared" si="61"/>
        <v>0</v>
      </c>
      <c r="L1700" s="11"/>
      <c r="M1700" s="11"/>
    </row>
    <row r="1701" spans="2:13" ht="12.75" hidden="1" customHeight="1">
      <c r="B1701" s="1315"/>
      <c r="C1701" s="904"/>
      <c r="D1701" s="629">
        <v>689</v>
      </c>
      <c r="E1701" s="1298"/>
      <c r="F1701" s="1298"/>
      <c r="G1701" s="1298"/>
      <c r="H1701" s="125">
        <v>0.1</v>
      </c>
      <c r="I1701" s="388"/>
      <c r="J1701" s="203">
        <f t="shared" si="60"/>
        <v>0</v>
      </c>
      <c r="K1701" s="408">
        <f t="shared" si="61"/>
        <v>0</v>
      </c>
      <c r="L1701" s="11"/>
      <c r="M1701" s="11"/>
    </row>
    <row r="1702" spans="2:13" ht="12.75" hidden="1" customHeight="1">
      <c r="B1702" s="1315"/>
      <c r="C1702" s="904"/>
      <c r="D1702" s="629">
        <v>690</v>
      </c>
      <c r="E1702" s="1298"/>
      <c r="F1702" s="1298"/>
      <c r="G1702" s="1298"/>
      <c r="H1702" s="125">
        <v>0.1</v>
      </c>
      <c r="I1702" s="388"/>
      <c r="J1702" s="203">
        <f t="shared" si="60"/>
        <v>0</v>
      </c>
      <c r="K1702" s="408">
        <f t="shared" si="61"/>
        <v>0</v>
      </c>
      <c r="L1702" s="11"/>
      <c r="M1702" s="11"/>
    </row>
    <row r="1703" spans="2:13" ht="12.75" hidden="1" customHeight="1">
      <c r="B1703" s="1315"/>
      <c r="C1703" s="904"/>
      <c r="D1703" s="629">
        <v>691</v>
      </c>
      <c r="E1703" s="1298"/>
      <c r="F1703" s="1298"/>
      <c r="G1703" s="1298"/>
      <c r="H1703" s="125">
        <v>0.1</v>
      </c>
      <c r="I1703" s="388"/>
      <c r="J1703" s="280">
        <f t="shared" si="60"/>
        <v>0</v>
      </c>
      <c r="K1703" s="408">
        <f t="shared" si="61"/>
        <v>0</v>
      </c>
      <c r="L1703" s="11"/>
      <c r="M1703" s="11"/>
    </row>
    <row r="1704" spans="2:13" ht="12.75" hidden="1" customHeight="1">
      <c r="B1704" s="1315"/>
      <c r="C1704" s="904"/>
      <c r="D1704" s="629">
        <v>692</v>
      </c>
      <c r="E1704" s="1298"/>
      <c r="F1704" s="1298"/>
      <c r="G1704" s="1298"/>
      <c r="H1704" s="125">
        <v>0.1</v>
      </c>
      <c r="I1704" s="388"/>
      <c r="J1704" s="280">
        <f t="shared" si="60"/>
        <v>0</v>
      </c>
      <c r="K1704" s="408">
        <f t="shared" si="61"/>
        <v>0</v>
      </c>
      <c r="L1704" s="11"/>
      <c r="M1704" s="11"/>
    </row>
    <row r="1705" spans="2:13" ht="12.75" hidden="1" customHeight="1">
      <c r="B1705" s="1315"/>
      <c r="C1705" s="904"/>
      <c r="D1705" s="629">
        <v>693</v>
      </c>
      <c r="E1705" s="1298"/>
      <c r="F1705" s="1298"/>
      <c r="G1705" s="1298"/>
      <c r="H1705" s="125">
        <v>0.1</v>
      </c>
      <c r="I1705" s="388"/>
      <c r="J1705" s="280">
        <f t="shared" si="60"/>
        <v>0</v>
      </c>
      <c r="K1705" s="408">
        <f t="shared" si="61"/>
        <v>0</v>
      </c>
      <c r="L1705" s="11"/>
      <c r="M1705" s="11"/>
    </row>
    <row r="1706" spans="2:13" ht="12.75" hidden="1" customHeight="1">
      <c r="B1706" s="1315"/>
      <c r="C1706" s="904"/>
      <c r="D1706" s="629">
        <v>694</v>
      </c>
      <c r="E1706" s="1298"/>
      <c r="F1706" s="1298"/>
      <c r="G1706" s="1298"/>
      <c r="H1706" s="125">
        <v>0.1</v>
      </c>
      <c r="I1706" s="388"/>
      <c r="J1706" s="280">
        <f t="shared" si="60"/>
        <v>0</v>
      </c>
      <c r="K1706" s="408">
        <f t="shared" si="61"/>
        <v>0</v>
      </c>
      <c r="L1706" s="11"/>
      <c r="M1706" s="11"/>
    </row>
    <row r="1707" spans="2:13" ht="12.75" hidden="1" customHeight="1">
      <c r="B1707" s="1315"/>
      <c r="C1707" s="904"/>
      <c r="D1707" s="629">
        <v>695</v>
      </c>
      <c r="E1707" s="1298"/>
      <c r="F1707" s="1298"/>
      <c r="G1707" s="1298"/>
      <c r="H1707" s="125">
        <v>0.1</v>
      </c>
      <c r="I1707" s="388"/>
      <c r="J1707" s="280">
        <f t="shared" si="60"/>
        <v>0</v>
      </c>
      <c r="K1707" s="408">
        <f t="shared" si="61"/>
        <v>0</v>
      </c>
      <c r="L1707" s="11"/>
      <c r="M1707" s="11"/>
    </row>
    <row r="1708" spans="2:13" ht="12.75" hidden="1" customHeight="1">
      <c r="B1708" s="1315"/>
      <c r="C1708" s="904"/>
      <c r="D1708" s="629">
        <v>696</v>
      </c>
      <c r="E1708" s="1298"/>
      <c r="F1708" s="1298"/>
      <c r="G1708" s="1298"/>
      <c r="H1708" s="125">
        <v>0.1</v>
      </c>
      <c r="I1708" s="388"/>
      <c r="J1708" s="280">
        <f t="shared" si="60"/>
        <v>0</v>
      </c>
      <c r="K1708" s="408">
        <f t="shared" si="61"/>
        <v>0</v>
      </c>
      <c r="L1708" s="11"/>
      <c r="M1708" s="11"/>
    </row>
    <row r="1709" spans="2:13" ht="12.75" hidden="1" customHeight="1">
      <c r="B1709" s="1315"/>
      <c r="C1709" s="904"/>
      <c r="D1709" s="629">
        <v>697</v>
      </c>
      <c r="E1709" s="1298"/>
      <c r="F1709" s="1298"/>
      <c r="G1709" s="1298"/>
      <c r="H1709" s="125">
        <v>0.1</v>
      </c>
      <c r="I1709" s="388"/>
      <c r="J1709" s="203">
        <f t="shared" si="60"/>
        <v>0</v>
      </c>
      <c r="K1709" s="408">
        <f t="shared" si="61"/>
        <v>0</v>
      </c>
      <c r="L1709" s="11"/>
      <c r="M1709" s="11"/>
    </row>
    <row r="1710" spans="2:13" ht="12.75" hidden="1" customHeight="1">
      <c r="B1710" s="1315"/>
      <c r="C1710" s="904"/>
      <c r="D1710" s="629">
        <v>698</v>
      </c>
      <c r="E1710" s="1298"/>
      <c r="F1710" s="1298"/>
      <c r="G1710" s="1298"/>
      <c r="H1710" s="125">
        <v>0.1</v>
      </c>
      <c r="I1710" s="388"/>
      <c r="J1710" s="203">
        <f t="shared" si="60"/>
        <v>0</v>
      </c>
      <c r="K1710" s="408">
        <f t="shared" si="61"/>
        <v>0</v>
      </c>
      <c r="L1710" s="11"/>
      <c r="M1710" s="11"/>
    </row>
    <row r="1711" spans="2:13" ht="12.75" hidden="1" customHeight="1">
      <c r="B1711" s="1315"/>
      <c r="C1711" s="904"/>
      <c r="D1711" s="629">
        <v>699</v>
      </c>
      <c r="E1711" s="1298"/>
      <c r="F1711" s="1298"/>
      <c r="G1711" s="1298"/>
      <c r="H1711" s="125">
        <v>0.1</v>
      </c>
      <c r="I1711" s="388"/>
      <c r="J1711" s="280">
        <f t="shared" si="60"/>
        <v>0</v>
      </c>
      <c r="K1711" s="408">
        <f t="shared" si="61"/>
        <v>0</v>
      </c>
      <c r="L1711" s="11"/>
      <c r="M1711" s="11"/>
    </row>
    <row r="1712" spans="2:13" ht="12.75" hidden="1" customHeight="1">
      <c r="B1712" s="1315"/>
      <c r="C1712" s="904"/>
      <c r="D1712" s="629">
        <v>700</v>
      </c>
      <c r="E1712" s="1298"/>
      <c r="F1712" s="1298"/>
      <c r="G1712" s="1298"/>
      <c r="H1712" s="125">
        <v>0.1</v>
      </c>
      <c r="I1712" s="388"/>
      <c r="J1712" s="280">
        <f t="shared" si="60"/>
        <v>0</v>
      </c>
      <c r="K1712" s="408">
        <f t="shared" si="61"/>
        <v>0</v>
      </c>
      <c r="L1712" s="11"/>
      <c r="M1712" s="11"/>
    </row>
    <row r="1713" spans="2:13" ht="12.75" hidden="1" customHeight="1">
      <c r="B1713" s="1315"/>
      <c r="C1713" s="904"/>
      <c r="D1713" s="629">
        <v>701</v>
      </c>
      <c r="E1713" s="1298"/>
      <c r="F1713" s="1298"/>
      <c r="G1713" s="1298"/>
      <c r="H1713" s="125">
        <v>0.1</v>
      </c>
      <c r="I1713" s="388"/>
      <c r="J1713" s="280">
        <f t="shared" si="60"/>
        <v>0</v>
      </c>
      <c r="K1713" s="408">
        <f t="shared" si="61"/>
        <v>0</v>
      </c>
      <c r="L1713" s="11"/>
      <c r="M1713" s="11"/>
    </row>
    <row r="1714" spans="2:13" ht="12.75" hidden="1" customHeight="1">
      <c r="B1714" s="1315"/>
      <c r="C1714" s="904"/>
      <c r="D1714" s="629">
        <v>702</v>
      </c>
      <c r="E1714" s="1298"/>
      <c r="F1714" s="1298"/>
      <c r="G1714" s="1298"/>
      <c r="H1714" s="125">
        <v>0.1</v>
      </c>
      <c r="I1714" s="388"/>
      <c r="J1714" s="280">
        <f t="shared" si="60"/>
        <v>0</v>
      </c>
      <c r="K1714" s="408">
        <f t="shared" si="61"/>
        <v>0</v>
      </c>
      <c r="L1714" s="11"/>
      <c r="M1714" s="11"/>
    </row>
    <row r="1715" spans="2:13" ht="12.75" hidden="1" customHeight="1">
      <c r="B1715" s="1315"/>
      <c r="C1715" s="904"/>
      <c r="D1715" s="629">
        <v>703</v>
      </c>
      <c r="E1715" s="1298"/>
      <c r="F1715" s="1298"/>
      <c r="G1715" s="1298"/>
      <c r="H1715" s="125">
        <v>0.1</v>
      </c>
      <c r="I1715" s="388"/>
      <c r="J1715" s="280">
        <f t="shared" si="60"/>
        <v>0</v>
      </c>
      <c r="K1715" s="408">
        <f t="shared" si="61"/>
        <v>0</v>
      </c>
      <c r="L1715" s="11"/>
      <c r="M1715" s="11"/>
    </row>
    <row r="1716" spans="2:13" ht="12.75" hidden="1" customHeight="1">
      <c r="B1716" s="1315"/>
      <c r="C1716" s="904"/>
      <c r="D1716" s="629">
        <v>704</v>
      </c>
      <c r="E1716" s="1298"/>
      <c r="F1716" s="1298"/>
      <c r="G1716" s="1298"/>
      <c r="H1716" s="125">
        <v>0.1</v>
      </c>
      <c r="I1716" s="388"/>
      <c r="J1716" s="280">
        <f t="shared" si="60"/>
        <v>0</v>
      </c>
      <c r="K1716" s="408">
        <f t="shared" si="61"/>
        <v>0</v>
      </c>
      <c r="L1716" s="11"/>
      <c r="M1716" s="11"/>
    </row>
    <row r="1717" spans="2:13" ht="12.75" hidden="1" customHeight="1">
      <c r="B1717" s="1315"/>
      <c r="C1717" s="904"/>
      <c r="D1717" s="629">
        <v>705</v>
      </c>
      <c r="E1717" s="1298"/>
      <c r="F1717" s="1298"/>
      <c r="G1717" s="1298"/>
      <c r="H1717" s="125">
        <v>0.1</v>
      </c>
      <c r="I1717" s="388"/>
      <c r="J1717" s="203">
        <f t="shared" ref="J1717:J1780" si="62">$I$12030*H1717</f>
        <v>0</v>
      </c>
      <c r="K1717" s="408">
        <f t="shared" si="61"/>
        <v>0</v>
      </c>
      <c r="L1717" s="11"/>
      <c r="M1717" s="11"/>
    </row>
    <row r="1718" spans="2:13" ht="12.75" hidden="1" customHeight="1">
      <c r="B1718" s="1315"/>
      <c r="C1718" s="904"/>
      <c r="D1718" s="629">
        <v>706</v>
      </c>
      <c r="E1718" s="1298"/>
      <c r="F1718" s="1298"/>
      <c r="G1718" s="1298"/>
      <c r="H1718" s="125">
        <v>0.1</v>
      </c>
      <c r="I1718" s="388"/>
      <c r="J1718" s="203">
        <f t="shared" si="62"/>
        <v>0</v>
      </c>
      <c r="K1718" s="408">
        <f t="shared" si="61"/>
        <v>0</v>
      </c>
      <c r="L1718" s="11"/>
      <c r="M1718" s="11"/>
    </row>
    <row r="1719" spans="2:13" ht="12.75" hidden="1" customHeight="1">
      <c r="B1719" s="1315"/>
      <c r="C1719" s="904"/>
      <c r="D1719" s="629">
        <v>707</v>
      </c>
      <c r="E1719" s="1298"/>
      <c r="F1719" s="1298"/>
      <c r="G1719" s="1298"/>
      <c r="H1719" s="125">
        <v>0.1</v>
      </c>
      <c r="I1719" s="388"/>
      <c r="J1719" s="280">
        <f t="shared" si="62"/>
        <v>0</v>
      </c>
      <c r="K1719" s="408">
        <f t="shared" si="61"/>
        <v>0</v>
      </c>
      <c r="L1719" s="11"/>
      <c r="M1719" s="11"/>
    </row>
    <row r="1720" spans="2:13" ht="12.75" hidden="1" customHeight="1">
      <c r="B1720" s="1315"/>
      <c r="C1720" s="904"/>
      <c r="D1720" s="629">
        <v>708</v>
      </c>
      <c r="E1720" s="1298"/>
      <c r="F1720" s="1298"/>
      <c r="G1720" s="1298"/>
      <c r="H1720" s="125">
        <v>0.1</v>
      </c>
      <c r="I1720" s="388"/>
      <c r="J1720" s="280">
        <f t="shared" si="62"/>
        <v>0</v>
      </c>
      <c r="K1720" s="408">
        <f t="shared" si="61"/>
        <v>0</v>
      </c>
      <c r="L1720" s="11"/>
      <c r="M1720" s="11"/>
    </row>
    <row r="1721" spans="2:13" ht="12.75" hidden="1" customHeight="1">
      <c r="B1721" s="1315"/>
      <c r="C1721" s="904"/>
      <c r="D1721" s="629">
        <v>709</v>
      </c>
      <c r="E1721" s="1298"/>
      <c r="F1721" s="1298"/>
      <c r="G1721" s="1298"/>
      <c r="H1721" s="125">
        <v>0.1</v>
      </c>
      <c r="I1721" s="388"/>
      <c r="J1721" s="280">
        <f t="shared" si="62"/>
        <v>0</v>
      </c>
      <c r="K1721" s="408">
        <f t="shared" si="61"/>
        <v>0</v>
      </c>
      <c r="L1721" s="11"/>
      <c r="M1721" s="11"/>
    </row>
    <row r="1722" spans="2:13" ht="12.75" hidden="1" customHeight="1">
      <c r="B1722" s="1315"/>
      <c r="C1722" s="904"/>
      <c r="D1722" s="629">
        <v>710</v>
      </c>
      <c r="E1722" s="1298"/>
      <c r="F1722" s="1298"/>
      <c r="G1722" s="1298"/>
      <c r="H1722" s="125">
        <v>0.1</v>
      </c>
      <c r="I1722" s="388"/>
      <c r="J1722" s="280">
        <f t="shared" si="62"/>
        <v>0</v>
      </c>
      <c r="K1722" s="408">
        <f t="shared" si="61"/>
        <v>0</v>
      </c>
      <c r="L1722" s="11"/>
      <c r="M1722" s="11"/>
    </row>
    <row r="1723" spans="2:13" ht="12.75" hidden="1" customHeight="1">
      <c r="B1723" s="1315"/>
      <c r="C1723" s="904"/>
      <c r="D1723" s="629">
        <v>711</v>
      </c>
      <c r="E1723" s="1298"/>
      <c r="F1723" s="1298"/>
      <c r="G1723" s="1298"/>
      <c r="H1723" s="125">
        <v>0.1</v>
      </c>
      <c r="I1723" s="388"/>
      <c r="J1723" s="280">
        <f t="shared" si="62"/>
        <v>0</v>
      </c>
      <c r="K1723" s="408">
        <f t="shared" si="61"/>
        <v>0</v>
      </c>
      <c r="L1723" s="11"/>
      <c r="M1723" s="11"/>
    </row>
    <row r="1724" spans="2:13" ht="12.75" hidden="1" customHeight="1">
      <c r="B1724" s="1315"/>
      <c r="C1724" s="904"/>
      <c r="D1724" s="629">
        <v>712</v>
      </c>
      <c r="E1724" s="1298"/>
      <c r="F1724" s="1298"/>
      <c r="G1724" s="1298"/>
      <c r="H1724" s="125">
        <v>0.1</v>
      </c>
      <c r="I1724" s="388"/>
      <c r="J1724" s="280">
        <f t="shared" si="62"/>
        <v>0</v>
      </c>
      <c r="K1724" s="408">
        <f t="shared" si="61"/>
        <v>0</v>
      </c>
      <c r="L1724" s="11"/>
      <c r="M1724" s="11"/>
    </row>
    <row r="1725" spans="2:13" ht="12.75" hidden="1" customHeight="1">
      <c r="B1725" s="1315"/>
      <c r="C1725" s="904"/>
      <c r="D1725" s="629">
        <v>713</v>
      </c>
      <c r="E1725" s="1298"/>
      <c r="F1725" s="1298"/>
      <c r="G1725" s="1298"/>
      <c r="H1725" s="125">
        <v>0.1</v>
      </c>
      <c r="I1725" s="388"/>
      <c r="J1725" s="203">
        <f t="shared" si="62"/>
        <v>0</v>
      </c>
      <c r="K1725" s="408">
        <f t="shared" si="61"/>
        <v>0</v>
      </c>
      <c r="L1725" s="11"/>
      <c r="M1725" s="11"/>
    </row>
    <row r="1726" spans="2:13" ht="12.75" hidden="1" customHeight="1">
      <c r="B1726" s="1315"/>
      <c r="C1726" s="904"/>
      <c r="D1726" s="629">
        <v>714</v>
      </c>
      <c r="E1726" s="1298"/>
      <c r="F1726" s="1298"/>
      <c r="G1726" s="1298"/>
      <c r="H1726" s="125">
        <v>0.1</v>
      </c>
      <c r="I1726" s="388"/>
      <c r="J1726" s="203">
        <f t="shared" si="62"/>
        <v>0</v>
      </c>
      <c r="K1726" s="408">
        <f t="shared" si="61"/>
        <v>0</v>
      </c>
      <c r="L1726" s="11"/>
      <c r="M1726" s="11"/>
    </row>
    <row r="1727" spans="2:13" ht="12.75" hidden="1" customHeight="1">
      <c r="B1727" s="1315"/>
      <c r="C1727" s="904"/>
      <c r="D1727" s="629">
        <v>715</v>
      </c>
      <c r="E1727" s="1298"/>
      <c r="F1727" s="1298"/>
      <c r="G1727" s="1298"/>
      <c r="H1727" s="125">
        <v>0.1</v>
      </c>
      <c r="I1727" s="388"/>
      <c r="J1727" s="280">
        <f t="shared" si="62"/>
        <v>0</v>
      </c>
      <c r="K1727" s="408">
        <f t="shared" si="61"/>
        <v>0</v>
      </c>
      <c r="L1727" s="11"/>
      <c r="M1727" s="11"/>
    </row>
    <row r="1728" spans="2:13" ht="12.75" hidden="1" customHeight="1">
      <c r="B1728" s="1315"/>
      <c r="C1728" s="904"/>
      <c r="D1728" s="629">
        <v>716</v>
      </c>
      <c r="E1728" s="1298"/>
      <c r="F1728" s="1298"/>
      <c r="G1728" s="1298"/>
      <c r="H1728" s="125">
        <v>0.1</v>
      </c>
      <c r="I1728" s="388"/>
      <c r="J1728" s="280">
        <f t="shared" si="62"/>
        <v>0</v>
      </c>
      <c r="K1728" s="408">
        <f t="shared" si="61"/>
        <v>0</v>
      </c>
      <c r="L1728" s="11"/>
      <c r="M1728" s="11"/>
    </row>
    <row r="1729" spans="2:13" ht="12.75" hidden="1" customHeight="1">
      <c r="B1729" s="1315"/>
      <c r="C1729" s="904"/>
      <c r="D1729" s="629">
        <v>717</v>
      </c>
      <c r="E1729" s="1298"/>
      <c r="F1729" s="1298"/>
      <c r="G1729" s="1298"/>
      <c r="H1729" s="125">
        <v>0.1</v>
      </c>
      <c r="I1729" s="388"/>
      <c r="J1729" s="280">
        <f t="shared" si="62"/>
        <v>0</v>
      </c>
      <c r="K1729" s="408">
        <f t="shared" si="61"/>
        <v>0</v>
      </c>
      <c r="L1729" s="11"/>
      <c r="M1729" s="11"/>
    </row>
    <row r="1730" spans="2:13" ht="12.75" hidden="1" customHeight="1">
      <c r="B1730" s="1315"/>
      <c r="C1730" s="904"/>
      <c r="D1730" s="629">
        <v>718</v>
      </c>
      <c r="E1730" s="1298"/>
      <c r="F1730" s="1298"/>
      <c r="G1730" s="1298"/>
      <c r="H1730" s="125">
        <v>0.1</v>
      </c>
      <c r="I1730" s="388"/>
      <c r="J1730" s="280">
        <f t="shared" si="62"/>
        <v>0</v>
      </c>
      <c r="K1730" s="408">
        <f t="shared" si="61"/>
        <v>0</v>
      </c>
      <c r="L1730" s="11"/>
      <c r="M1730" s="11"/>
    </row>
    <row r="1731" spans="2:13" ht="12.75" hidden="1" customHeight="1">
      <c r="B1731" s="1315"/>
      <c r="C1731" s="904"/>
      <c r="D1731" s="629">
        <v>719</v>
      </c>
      <c r="E1731" s="1298"/>
      <c r="F1731" s="1298"/>
      <c r="G1731" s="1298"/>
      <c r="H1731" s="125">
        <v>0.1</v>
      </c>
      <c r="I1731" s="388"/>
      <c r="J1731" s="280">
        <f t="shared" si="62"/>
        <v>0</v>
      </c>
      <c r="K1731" s="408">
        <f t="shared" si="61"/>
        <v>0</v>
      </c>
      <c r="L1731" s="11"/>
      <c r="M1731" s="11"/>
    </row>
    <row r="1732" spans="2:13" ht="12.75" hidden="1" customHeight="1">
      <c r="B1732" s="1315"/>
      <c r="C1732" s="904"/>
      <c r="D1732" s="629">
        <v>720</v>
      </c>
      <c r="E1732" s="1298"/>
      <c r="F1732" s="1298"/>
      <c r="G1732" s="1298"/>
      <c r="H1732" s="125">
        <v>0.1</v>
      </c>
      <c r="I1732" s="388"/>
      <c r="J1732" s="280">
        <f t="shared" si="62"/>
        <v>0</v>
      </c>
      <c r="K1732" s="408">
        <f t="shared" si="61"/>
        <v>0</v>
      </c>
      <c r="L1732" s="11"/>
      <c r="M1732" s="11"/>
    </row>
    <row r="1733" spans="2:13" ht="12.75" hidden="1" customHeight="1">
      <c r="B1733" s="1315"/>
      <c r="C1733" s="904"/>
      <c r="D1733" s="629">
        <v>721</v>
      </c>
      <c r="E1733" s="1298"/>
      <c r="F1733" s="1298"/>
      <c r="G1733" s="1298"/>
      <c r="H1733" s="125">
        <v>0.1</v>
      </c>
      <c r="I1733" s="388"/>
      <c r="J1733" s="203">
        <f t="shared" si="62"/>
        <v>0</v>
      </c>
      <c r="K1733" s="408">
        <f t="shared" si="61"/>
        <v>0</v>
      </c>
      <c r="L1733" s="11"/>
      <c r="M1733" s="11"/>
    </row>
    <row r="1734" spans="2:13" ht="12.75" hidden="1" customHeight="1">
      <c r="B1734" s="1315"/>
      <c r="C1734" s="904"/>
      <c r="D1734" s="629">
        <v>722</v>
      </c>
      <c r="E1734" s="1298"/>
      <c r="F1734" s="1298"/>
      <c r="G1734" s="1298"/>
      <c r="H1734" s="125">
        <v>0.1</v>
      </c>
      <c r="I1734" s="388"/>
      <c r="J1734" s="203">
        <f t="shared" si="62"/>
        <v>0</v>
      </c>
      <c r="K1734" s="408">
        <f t="shared" si="61"/>
        <v>0</v>
      </c>
      <c r="L1734" s="11"/>
      <c r="M1734" s="11"/>
    </row>
    <row r="1735" spans="2:13" ht="12.75" hidden="1" customHeight="1">
      <c r="B1735" s="1315"/>
      <c r="C1735" s="904"/>
      <c r="D1735" s="629">
        <v>723</v>
      </c>
      <c r="E1735" s="1298"/>
      <c r="F1735" s="1298"/>
      <c r="G1735" s="1298"/>
      <c r="H1735" s="125">
        <v>0.1</v>
      </c>
      <c r="I1735" s="388"/>
      <c r="J1735" s="203">
        <f t="shared" si="62"/>
        <v>0</v>
      </c>
      <c r="K1735" s="408">
        <f t="shared" si="61"/>
        <v>0</v>
      </c>
      <c r="L1735" s="11"/>
      <c r="M1735" s="11"/>
    </row>
    <row r="1736" spans="2:13" ht="12.75" hidden="1" customHeight="1">
      <c r="B1736" s="1315"/>
      <c r="C1736" s="904"/>
      <c r="D1736" s="629">
        <v>724</v>
      </c>
      <c r="E1736" s="1298"/>
      <c r="F1736" s="1298"/>
      <c r="G1736" s="1298"/>
      <c r="H1736" s="125">
        <v>0.1</v>
      </c>
      <c r="I1736" s="388"/>
      <c r="J1736" s="280">
        <f t="shared" si="62"/>
        <v>0</v>
      </c>
      <c r="K1736" s="408">
        <f t="shared" si="61"/>
        <v>0</v>
      </c>
      <c r="L1736" s="11"/>
      <c r="M1736" s="11"/>
    </row>
    <row r="1737" spans="2:13" ht="12.75" hidden="1" customHeight="1">
      <c r="B1737" s="1315"/>
      <c r="C1737" s="904"/>
      <c r="D1737" s="629">
        <v>725</v>
      </c>
      <c r="E1737" s="1298"/>
      <c r="F1737" s="1298"/>
      <c r="G1737" s="1298"/>
      <c r="H1737" s="125">
        <v>0.1</v>
      </c>
      <c r="I1737" s="388"/>
      <c r="J1737" s="280">
        <f t="shared" si="62"/>
        <v>0</v>
      </c>
      <c r="K1737" s="408">
        <f t="shared" si="61"/>
        <v>0</v>
      </c>
      <c r="L1737" s="11"/>
      <c r="M1737" s="11"/>
    </row>
    <row r="1738" spans="2:13" ht="12.75" hidden="1" customHeight="1">
      <c r="B1738" s="1315"/>
      <c r="C1738" s="904"/>
      <c r="D1738" s="629">
        <v>726</v>
      </c>
      <c r="E1738" s="1298"/>
      <c r="F1738" s="1298"/>
      <c r="G1738" s="1298"/>
      <c r="H1738" s="125">
        <v>0.1</v>
      </c>
      <c r="I1738" s="388"/>
      <c r="J1738" s="280">
        <f t="shared" si="62"/>
        <v>0</v>
      </c>
      <c r="K1738" s="408">
        <f t="shared" si="61"/>
        <v>0</v>
      </c>
      <c r="L1738" s="11"/>
      <c r="M1738" s="11"/>
    </row>
    <row r="1739" spans="2:13" ht="12.75" hidden="1" customHeight="1">
      <c r="B1739" s="1315"/>
      <c r="C1739" s="904"/>
      <c r="D1739" s="629">
        <v>727</v>
      </c>
      <c r="E1739" s="1298"/>
      <c r="F1739" s="1298"/>
      <c r="G1739" s="1298"/>
      <c r="H1739" s="125">
        <v>0.1</v>
      </c>
      <c r="I1739" s="388"/>
      <c r="J1739" s="280">
        <f t="shared" si="62"/>
        <v>0</v>
      </c>
      <c r="K1739" s="408">
        <f t="shared" si="61"/>
        <v>0</v>
      </c>
      <c r="L1739" s="11"/>
      <c r="M1739" s="11"/>
    </row>
    <row r="1740" spans="2:13" ht="12.75" hidden="1" customHeight="1">
      <c r="B1740" s="1315"/>
      <c r="C1740" s="904"/>
      <c r="D1740" s="629">
        <v>728</v>
      </c>
      <c r="E1740" s="1298"/>
      <c r="F1740" s="1298"/>
      <c r="G1740" s="1298"/>
      <c r="H1740" s="125">
        <v>0.1</v>
      </c>
      <c r="I1740" s="388"/>
      <c r="J1740" s="280">
        <f t="shared" si="62"/>
        <v>0</v>
      </c>
      <c r="K1740" s="408">
        <f t="shared" si="61"/>
        <v>0</v>
      </c>
      <c r="L1740" s="11"/>
      <c r="M1740" s="11"/>
    </row>
    <row r="1741" spans="2:13" ht="12.75" hidden="1" customHeight="1">
      <c r="B1741" s="1315"/>
      <c r="C1741" s="904"/>
      <c r="D1741" s="629">
        <v>729</v>
      </c>
      <c r="E1741" s="1298"/>
      <c r="F1741" s="1298"/>
      <c r="G1741" s="1298"/>
      <c r="H1741" s="125">
        <v>0.1</v>
      </c>
      <c r="I1741" s="388"/>
      <c r="J1741" s="280">
        <f t="shared" si="62"/>
        <v>0</v>
      </c>
      <c r="K1741" s="408">
        <f t="shared" si="61"/>
        <v>0</v>
      </c>
      <c r="L1741" s="11"/>
      <c r="M1741" s="11"/>
    </row>
    <row r="1742" spans="2:13" ht="12.75" hidden="1" customHeight="1">
      <c r="B1742" s="1315"/>
      <c r="C1742" s="904"/>
      <c r="D1742" s="629">
        <v>730</v>
      </c>
      <c r="E1742" s="1298"/>
      <c r="F1742" s="1298"/>
      <c r="G1742" s="1298"/>
      <c r="H1742" s="125">
        <v>0.1</v>
      </c>
      <c r="I1742" s="388"/>
      <c r="J1742" s="203">
        <f t="shared" si="62"/>
        <v>0</v>
      </c>
      <c r="K1742" s="408">
        <f t="shared" si="61"/>
        <v>0</v>
      </c>
      <c r="L1742" s="11"/>
      <c r="M1742" s="11"/>
    </row>
    <row r="1743" spans="2:13" ht="12.75" hidden="1" customHeight="1">
      <c r="B1743" s="1315"/>
      <c r="C1743" s="904"/>
      <c r="D1743" s="629">
        <v>731</v>
      </c>
      <c r="E1743" s="1298"/>
      <c r="F1743" s="1298"/>
      <c r="G1743" s="1298"/>
      <c r="H1743" s="125">
        <v>0.1</v>
      </c>
      <c r="I1743" s="388"/>
      <c r="J1743" s="203">
        <f t="shared" si="62"/>
        <v>0</v>
      </c>
      <c r="K1743" s="408">
        <f t="shared" si="61"/>
        <v>0</v>
      </c>
      <c r="L1743" s="11"/>
      <c r="M1743" s="11"/>
    </row>
    <row r="1744" spans="2:13" ht="12.75" hidden="1" customHeight="1">
      <c r="B1744" s="1315"/>
      <c r="C1744" s="904"/>
      <c r="D1744" s="629">
        <v>732</v>
      </c>
      <c r="E1744" s="1298"/>
      <c r="F1744" s="1298"/>
      <c r="G1744" s="1298"/>
      <c r="H1744" s="125">
        <v>0.1</v>
      </c>
      <c r="I1744" s="388"/>
      <c r="J1744" s="280">
        <f t="shared" si="62"/>
        <v>0</v>
      </c>
      <c r="K1744" s="408">
        <f t="shared" si="61"/>
        <v>0</v>
      </c>
      <c r="L1744" s="11"/>
      <c r="M1744" s="11"/>
    </row>
    <row r="1745" spans="2:13" ht="12.75" hidden="1" customHeight="1">
      <c r="B1745" s="1315"/>
      <c r="C1745" s="904"/>
      <c r="D1745" s="629">
        <v>733</v>
      </c>
      <c r="E1745" s="1298"/>
      <c r="F1745" s="1298"/>
      <c r="G1745" s="1298"/>
      <c r="H1745" s="125">
        <v>0.1</v>
      </c>
      <c r="I1745" s="388"/>
      <c r="J1745" s="280">
        <f t="shared" si="62"/>
        <v>0</v>
      </c>
      <c r="K1745" s="408">
        <f t="shared" si="61"/>
        <v>0</v>
      </c>
      <c r="L1745" s="11"/>
      <c r="M1745" s="11"/>
    </row>
    <row r="1746" spans="2:13" ht="12.75" hidden="1" customHeight="1">
      <c r="B1746" s="1315"/>
      <c r="C1746" s="904"/>
      <c r="D1746" s="629">
        <v>734</v>
      </c>
      <c r="E1746" s="1298"/>
      <c r="F1746" s="1298"/>
      <c r="G1746" s="1298"/>
      <c r="H1746" s="125">
        <v>0.1</v>
      </c>
      <c r="I1746" s="388"/>
      <c r="J1746" s="280">
        <f t="shared" si="62"/>
        <v>0</v>
      </c>
      <c r="K1746" s="408">
        <f t="shared" si="61"/>
        <v>0</v>
      </c>
      <c r="L1746" s="11"/>
      <c r="M1746" s="11"/>
    </row>
    <row r="1747" spans="2:13" ht="12.75" hidden="1" customHeight="1">
      <c r="B1747" s="1315"/>
      <c r="C1747" s="904"/>
      <c r="D1747" s="629">
        <v>735</v>
      </c>
      <c r="E1747" s="1298"/>
      <c r="F1747" s="1298"/>
      <c r="G1747" s="1298"/>
      <c r="H1747" s="125">
        <v>0.1</v>
      </c>
      <c r="I1747" s="388"/>
      <c r="J1747" s="203">
        <f t="shared" si="62"/>
        <v>0</v>
      </c>
      <c r="K1747" s="408">
        <f t="shared" si="61"/>
        <v>0</v>
      </c>
      <c r="L1747" s="11"/>
      <c r="M1747" s="11"/>
    </row>
    <row r="1748" spans="2:13" ht="12.75" hidden="1" customHeight="1">
      <c r="B1748" s="1315"/>
      <c r="C1748" s="904"/>
      <c r="D1748" s="629">
        <v>736</v>
      </c>
      <c r="E1748" s="1298"/>
      <c r="F1748" s="1298"/>
      <c r="G1748" s="1298"/>
      <c r="H1748" s="125">
        <v>0.1</v>
      </c>
      <c r="I1748" s="388"/>
      <c r="J1748" s="280">
        <f t="shared" si="62"/>
        <v>0</v>
      </c>
      <c r="K1748" s="408">
        <f t="shared" si="61"/>
        <v>0</v>
      </c>
      <c r="L1748" s="11"/>
      <c r="M1748" s="11"/>
    </row>
    <row r="1749" spans="2:13" ht="12.75" hidden="1" customHeight="1">
      <c r="B1749" s="1315"/>
      <c r="C1749" s="904"/>
      <c r="D1749" s="629">
        <v>737</v>
      </c>
      <c r="E1749" s="1298"/>
      <c r="F1749" s="1298"/>
      <c r="G1749" s="1298"/>
      <c r="H1749" s="125">
        <v>0.1</v>
      </c>
      <c r="I1749" s="388"/>
      <c r="J1749" s="280">
        <f t="shared" si="62"/>
        <v>0</v>
      </c>
      <c r="K1749" s="408">
        <f t="shared" si="61"/>
        <v>0</v>
      </c>
      <c r="L1749" s="11"/>
      <c r="M1749" s="11"/>
    </row>
    <row r="1750" spans="2:13" ht="12.75" hidden="1" customHeight="1">
      <c r="B1750" s="1315"/>
      <c r="C1750" s="904"/>
      <c r="D1750" s="629">
        <v>738</v>
      </c>
      <c r="E1750" s="1298"/>
      <c r="F1750" s="1298"/>
      <c r="G1750" s="1298"/>
      <c r="H1750" s="125">
        <v>0.1</v>
      </c>
      <c r="I1750" s="388"/>
      <c r="J1750" s="280">
        <f t="shared" si="62"/>
        <v>0</v>
      </c>
      <c r="K1750" s="408">
        <f t="shared" si="61"/>
        <v>0</v>
      </c>
      <c r="L1750" s="11"/>
      <c r="M1750" s="11"/>
    </row>
    <row r="1751" spans="2:13" ht="12.75" hidden="1" customHeight="1">
      <c r="B1751" s="1315"/>
      <c r="C1751" s="904"/>
      <c r="D1751" s="629">
        <v>739</v>
      </c>
      <c r="E1751" s="1298"/>
      <c r="F1751" s="1298"/>
      <c r="G1751" s="1298"/>
      <c r="H1751" s="125">
        <v>0.1</v>
      </c>
      <c r="I1751" s="388"/>
      <c r="J1751" s="280">
        <f t="shared" si="62"/>
        <v>0</v>
      </c>
      <c r="K1751" s="408">
        <f t="shared" si="61"/>
        <v>0</v>
      </c>
      <c r="L1751" s="11"/>
      <c r="M1751" s="11"/>
    </row>
    <row r="1752" spans="2:13" ht="12.75" hidden="1" customHeight="1">
      <c r="B1752" s="1315"/>
      <c r="C1752" s="904"/>
      <c r="D1752" s="629">
        <v>740</v>
      </c>
      <c r="E1752" s="1298"/>
      <c r="F1752" s="1298"/>
      <c r="G1752" s="1298"/>
      <c r="H1752" s="125">
        <v>0.1</v>
      </c>
      <c r="I1752" s="388"/>
      <c r="J1752" s="280">
        <f t="shared" si="62"/>
        <v>0</v>
      </c>
      <c r="K1752" s="408">
        <f t="shared" si="61"/>
        <v>0</v>
      </c>
      <c r="L1752" s="11"/>
      <c r="M1752" s="11"/>
    </row>
    <row r="1753" spans="2:13" ht="12.75" hidden="1" customHeight="1">
      <c r="B1753" s="1315"/>
      <c r="C1753" s="904"/>
      <c r="D1753" s="629">
        <v>741</v>
      </c>
      <c r="E1753" s="1298"/>
      <c r="F1753" s="1298"/>
      <c r="G1753" s="1298"/>
      <c r="H1753" s="125">
        <v>0.1</v>
      </c>
      <c r="I1753" s="388"/>
      <c r="J1753" s="280">
        <f t="shared" si="62"/>
        <v>0</v>
      </c>
      <c r="K1753" s="408">
        <f t="shared" si="61"/>
        <v>0</v>
      </c>
      <c r="L1753" s="11"/>
      <c r="M1753" s="11"/>
    </row>
    <row r="1754" spans="2:13" ht="12.75" hidden="1" customHeight="1">
      <c r="B1754" s="1315"/>
      <c r="C1754" s="904"/>
      <c r="D1754" s="629">
        <v>742</v>
      </c>
      <c r="E1754" s="1298"/>
      <c r="F1754" s="1298"/>
      <c r="G1754" s="1298"/>
      <c r="H1754" s="125">
        <v>0.1</v>
      </c>
      <c r="I1754" s="388"/>
      <c r="J1754" s="203">
        <f t="shared" si="62"/>
        <v>0</v>
      </c>
      <c r="K1754" s="408">
        <f t="shared" ref="K1754:K1817" si="63">IF(I1754-J1754&lt;0,0,I1754-J1754)</f>
        <v>0</v>
      </c>
      <c r="L1754" s="11"/>
      <c r="M1754" s="11"/>
    </row>
    <row r="1755" spans="2:13" ht="12.75" hidden="1" customHeight="1">
      <c r="B1755" s="1315"/>
      <c r="C1755" s="904"/>
      <c r="D1755" s="629">
        <v>743</v>
      </c>
      <c r="E1755" s="1298"/>
      <c r="F1755" s="1298"/>
      <c r="G1755" s="1298"/>
      <c r="H1755" s="125">
        <v>0.1</v>
      </c>
      <c r="I1755" s="388"/>
      <c r="J1755" s="203">
        <f t="shared" si="62"/>
        <v>0</v>
      </c>
      <c r="K1755" s="408">
        <f t="shared" si="63"/>
        <v>0</v>
      </c>
      <c r="L1755" s="11"/>
      <c r="M1755" s="11"/>
    </row>
    <row r="1756" spans="2:13" ht="12.75" hidden="1" customHeight="1">
      <c r="B1756" s="1315"/>
      <c r="C1756" s="904"/>
      <c r="D1756" s="629">
        <v>744</v>
      </c>
      <c r="E1756" s="1298"/>
      <c r="F1756" s="1298"/>
      <c r="G1756" s="1298"/>
      <c r="H1756" s="125">
        <v>0.1</v>
      </c>
      <c r="I1756" s="388"/>
      <c r="J1756" s="280">
        <f t="shared" si="62"/>
        <v>0</v>
      </c>
      <c r="K1756" s="408">
        <f t="shared" si="63"/>
        <v>0</v>
      </c>
      <c r="L1756" s="11"/>
      <c r="M1756" s="11"/>
    </row>
    <row r="1757" spans="2:13" ht="12.75" hidden="1" customHeight="1">
      <c r="B1757" s="1315"/>
      <c r="C1757" s="904"/>
      <c r="D1757" s="629">
        <v>745</v>
      </c>
      <c r="E1757" s="1298"/>
      <c r="F1757" s="1298"/>
      <c r="G1757" s="1298"/>
      <c r="H1757" s="125">
        <v>0.1</v>
      </c>
      <c r="I1757" s="388"/>
      <c r="J1757" s="280">
        <f t="shared" si="62"/>
        <v>0</v>
      </c>
      <c r="K1757" s="408">
        <f t="shared" si="63"/>
        <v>0</v>
      </c>
      <c r="L1757" s="11"/>
      <c r="M1757" s="11"/>
    </row>
    <row r="1758" spans="2:13" ht="12.75" hidden="1" customHeight="1">
      <c r="B1758" s="1315"/>
      <c r="C1758" s="904"/>
      <c r="D1758" s="629">
        <v>746</v>
      </c>
      <c r="E1758" s="1298"/>
      <c r="F1758" s="1298"/>
      <c r="G1758" s="1298"/>
      <c r="H1758" s="125">
        <v>0.1</v>
      </c>
      <c r="I1758" s="388"/>
      <c r="J1758" s="280">
        <f t="shared" si="62"/>
        <v>0</v>
      </c>
      <c r="K1758" s="408">
        <f t="shared" si="63"/>
        <v>0</v>
      </c>
      <c r="L1758" s="11"/>
      <c r="M1758" s="11"/>
    </row>
    <row r="1759" spans="2:13" ht="12.75" hidden="1" customHeight="1">
      <c r="B1759" s="1315"/>
      <c r="C1759" s="904"/>
      <c r="D1759" s="629">
        <v>747</v>
      </c>
      <c r="E1759" s="1298"/>
      <c r="F1759" s="1298"/>
      <c r="G1759" s="1298"/>
      <c r="H1759" s="125">
        <v>0.1</v>
      </c>
      <c r="I1759" s="388"/>
      <c r="J1759" s="280">
        <f t="shared" si="62"/>
        <v>0</v>
      </c>
      <c r="K1759" s="408">
        <f t="shared" si="63"/>
        <v>0</v>
      </c>
      <c r="L1759" s="11"/>
      <c r="M1759" s="11"/>
    </row>
    <row r="1760" spans="2:13" ht="12.75" hidden="1" customHeight="1">
      <c r="B1760" s="1315"/>
      <c r="C1760" s="904"/>
      <c r="D1760" s="629">
        <v>748</v>
      </c>
      <c r="E1760" s="1298"/>
      <c r="F1760" s="1298"/>
      <c r="G1760" s="1298"/>
      <c r="H1760" s="125">
        <v>0.1</v>
      </c>
      <c r="I1760" s="388"/>
      <c r="J1760" s="280">
        <f t="shared" si="62"/>
        <v>0</v>
      </c>
      <c r="K1760" s="408">
        <f t="shared" si="63"/>
        <v>0</v>
      </c>
      <c r="L1760" s="11"/>
      <c r="M1760" s="11"/>
    </row>
    <row r="1761" spans="2:13" ht="12.75" hidden="1" customHeight="1">
      <c r="B1761" s="1315"/>
      <c r="C1761" s="904"/>
      <c r="D1761" s="629">
        <v>749</v>
      </c>
      <c r="E1761" s="1298"/>
      <c r="F1761" s="1298"/>
      <c r="G1761" s="1298"/>
      <c r="H1761" s="125">
        <v>0.1</v>
      </c>
      <c r="I1761" s="388"/>
      <c r="J1761" s="280">
        <f t="shared" si="62"/>
        <v>0</v>
      </c>
      <c r="K1761" s="408">
        <f t="shared" si="63"/>
        <v>0</v>
      </c>
      <c r="L1761" s="11"/>
      <c r="M1761" s="11"/>
    </row>
    <row r="1762" spans="2:13" ht="12.75" hidden="1" customHeight="1">
      <c r="B1762" s="1315"/>
      <c r="C1762" s="904"/>
      <c r="D1762" s="629">
        <v>750</v>
      </c>
      <c r="E1762" s="1298"/>
      <c r="F1762" s="1298"/>
      <c r="G1762" s="1298"/>
      <c r="H1762" s="125">
        <v>0.1</v>
      </c>
      <c r="I1762" s="388"/>
      <c r="J1762" s="203">
        <f t="shared" si="62"/>
        <v>0</v>
      </c>
      <c r="K1762" s="408">
        <f t="shared" si="63"/>
        <v>0</v>
      </c>
      <c r="L1762" s="11"/>
      <c r="M1762" s="11"/>
    </row>
    <row r="1763" spans="2:13" ht="12.75" hidden="1" customHeight="1">
      <c r="B1763" s="1315"/>
      <c r="C1763" s="904"/>
      <c r="D1763" s="629">
        <v>751</v>
      </c>
      <c r="E1763" s="1298"/>
      <c r="F1763" s="1298"/>
      <c r="G1763" s="1298"/>
      <c r="H1763" s="125">
        <v>0.1</v>
      </c>
      <c r="I1763" s="388"/>
      <c r="J1763" s="203">
        <f t="shared" si="62"/>
        <v>0</v>
      </c>
      <c r="K1763" s="408">
        <f t="shared" si="63"/>
        <v>0</v>
      </c>
      <c r="L1763" s="11"/>
      <c r="M1763" s="11"/>
    </row>
    <row r="1764" spans="2:13" ht="12.75" hidden="1" customHeight="1">
      <c r="B1764" s="1315"/>
      <c r="C1764" s="904"/>
      <c r="D1764" s="629">
        <v>752</v>
      </c>
      <c r="E1764" s="1298"/>
      <c r="F1764" s="1298"/>
      <c r="G1764" s="1298"/>
      <c r="H1764" s="125">
        <v>0.1</v>
      </c>
      <c r="I1764" s="388"/>
      <c r="J1764" s="280">
        <f t="shared" si="62"/>
        <v>0</v>
      </c>
      <c r="K1764" s="408">
        <f t="shared" si="63"/>
        <v>0</v>
      </c>
      <c r="L1764" s="11"/>
      <c r="M1764" s="11"/>
    </row>
    <row r="1765" spans="2:13" ht="12.75" hidden="1" customHeight="1">
      <c r="B1765" s="1315"/>
      <c r="C1765" s="904"/>
      <c r="D1765" s="629">
        <v>753</v>
      </c>
      <c r="E1765" s="1298"/>
      <c r="F1765" s="1298"/>
      <c r="G1765" s="1298"/>
      <c r="H1765" s="125">
        <v>0.1</v>
      </c>
      <c r="I1765" s="388"/>
      <c r="J1765" s="280">
        <f t="shared" si="62"/>
        <v>0</v>
      </c>
      <c r="K1765" s="408">
        <f t="shared" si="63"/>
        <v>0</v>
      </c>
      <c r="L1765" s="11"/>
      <c r="M1765" s="11"/>
    </row>
    <row r="1766" spans="2:13" ht="12.75" hidden="1" customHeight="1">
      <c r="B1766" s="1315"/>
      <c r="C1766" s="904"/>
      <c r="D1766" s="629">
        <v>754</v>
      </c>
      <c r="E1766" s="1298"/>
      <c r="F1766" s="1298"/>
      <c r="G1766" s="1298"/>
      <c r="H1766" s="125">
        <v>0.1</v>
      </c>
      <c r="I1766" s="388"/>
      <c r="J1766" s="280">
        <f t="shared" si="62"/>
        <v>0</v>
      </c>
      <c r="K1766" s="408">
        <f t="shared" si="63"/>
        <v>0</v>
      </c>
      <c r="L1766" s="11"/>
      <c r="M1766" s="11"/>
    </row>
    <row r="1767" spans="2:13" ht="12.75" hidden="1" customHeight="1">
      <c r="B1767" s="1315"/>
      <c r="C1767" s="904"/>
      <c r="D1767" s="629">
        <v>755</v>
      </c>
      <c r="E1767" s="1298"/>
      <c r="F1767" s="1298"/>
      <c r="G1767" s="1298"/>
      <c r="H1767" s="125">
        <v>0.1</v>
      </c>
      <c r="I1767" s="388"/>
      <c r="J1767" s="280">
        <f t="shared" si="62"/>
        <v>0</v>
      </c>
      <c r="K1767" s="408">
        <f t="shared" si="63"/>
        <v>0</v>
      </c>
      <c r="L1767" s="11"/>
      <c r="M1767" s="11"/>
    </row>
    <row r="1768" spans="2:13" ht="12.75" hidden="1" customHeight="1">
      <c r="B1768" s="1315"/>
      <c r="C1768" s="904"/>
      <c r="D1768" s="629">
        <v>756</v>
      </c>
      <c r="E1768" s="1298"/>
      <c r="F1768" s="1298"/>
      <c r="G1768" s="1298"/>
      <c r="H1768" s="125">
        <v>0.1</v>
      </c>
      <c r="I1768" s="388"/>
      <c r="J1768" s="280">
        <f t="shared" si="62"/>
        <v>0</v>
      </c>
      <c r="K1768" s="408">
        <f t="shared" si="63"/>
        <v>0</v>
      </c>
      <c r="L1768" s="11"/>
      <c r="M1768" s="11"/>
    </row>
    <row r="1769" spans="2:13" ht="12.75" hidden="1" customHeight="1">
      <c r="B1769" s="1315"/>
      <c r="C1769" s="904"/>
      <c r="D1769" s="629">
        <v>757</v>
      </c>
      <c r="E1769" s="1298"/>
      <c r="F1769" s="1298"/>
      <c r="G1769" s="1298"/>
      <c r="H1769" s="125">
        <v>0.1</v>
      </c>
      <c r="I1769" s="388"/>
      <c r="J1769" s="280">
        <f t="shared" si="62"/>
        <v>0</v>
      </c>
      <c r="K1769" s="408">
        <f t="shared" si="63"/>
        <v>0</v>
      </c>
      <c r="L1769" s="11"/>
      <c r="M1769" s="11"/>
    </row>
    <row r="1770" spans="2:13" ht="12.75" hidden="1" customHeight="1">
      <c r="B1770" s="1315"/>
      <c r="C1770" s="904"/>
      <c r="D1770" s="629">
        <v>758</v>
      </c>
      <c r="E1770" s="1298"/>
      <c r="F1770" s="1298"/>
      <c r="G1770" s="1298"/>
      <c r="H1770" s="125">
        <v>0.1</v>
      </c>
      <c r="I1770" s="388"/>
      <c r="J1770" s="203">
        <f t="shared" si="62"/>
        <v>0</v>
      </c>
      <c r="K1770" s="408">
        <f t="shared" si="63"/>
        <v>0</v>
      </c>
      <c r="L1770" s="11"/>
      <c r="M1770" s="11"/>
    </row>
    <row r="1771" spans="2:13" ht="12.75" hidden="1" customHeight="1">
      <c r="B1771" s="1315"/>
      <c r="C1771" s="904"/>
      <c r="D1771" s="629">
        <v>759</v>
      </c>
      <c r="E1771" s="1298"/>
      <c r="F1771" s="1298"/>
      <c r="G1771" s="1298"/>
      <c r="H1771" s="125">
        <v>0.1</v>
      </c>
      <c r="I1771" s="388"/>
      <c r="J1771" s="203">
        <f t="shared" si="62"/>
        <v>0</v>
      </c>
      <c r="K1771" s="408">
        <f t="shared" si="63"/>
        <v>0</v>
      </c>
      <c r="L1771" s="11"/>
      <c r="M1771" s="11"/>
    </row>
    <row r="1772" spans="2:13" ht="12.75" hidden="1" customHeight="1">
      <c r="B1772" s="1315"/>
      <c r="C1772" s="904"/>
      <c r="D1772" s="629">
        <v>760</v>
      </c>
      <c r="E1772" s="1298"/>
      <c r="F1772" s="1298"/>
      <c r="G1772" s="1298"/>
      <c r="H1772" s="125">
        <v>0.1</v>
      </c>
      <c r="I1772" s="388"/>
      <c r="J1772" s="280">
        <f t="shared" si="62"/>
        <v>0</v>
      </c>
      <c r="K1772" s="408">
        <f t="shared" si="63"/>
        <v>0</v>
      </c>
      <c r="L1772" s="11"/>
      <c r="M1772" s="11"/>
    </row>
    <row r="1773" spans="2:13" ht="12.75" hidden="1" customHeight="1">
      <c r="B1773" s="1315"/>
      <c r="C1773" s="904"/>
      <c r="D1773" s="629">
        <v>761</v>
      </c>
      <c r="E1773" s="1298"/>
      <c r="F1773" s="1298"/>
      <c r="G1773" s="1298"/>
      <c r="H1773" s="125">
        <v>0.1</v>
      </c>
      <c r="I1773" s="388"/>
      <c r="J1773" s="280">
        <f t="shared" si="62"/>
        <v>0</v>
      </c>
      <c r="K1773" s="408">
        <f t="shared" si="63"/>
        <v>0</v>
      </c>
      <c r="L1773" s="11"/>
      <c r="M1773" s="11"/>
    </row>
    <row r="1774" spans="2:13" ht="12.75" hidden="1" customHeight="1">
      <c r="B1774" s="1315"/>
      <c r="C1774" s="904"/>
      <c r="D1774" s="629">
        <v>762</v>
      </c>
      <c r="E1774" s="1298"/>
      <c r="F1774" s="1298"/>
      <c r="G1774" s="1298"/>
      <c r="H1774" s="125">
        <v>0.1</v>
      </c>
      <c r="I1774" s="388"/>
      <c r="J1774" s="280">
        <f t="shared" si="62"/>
        <v>0</v>
      </c>
      <c r="K1774" s="408">
        <f t="shared" si="63"/>
        <v>0</v>
      </c>
      <c r="L1774" s="11"/>
      <c r="M1774" s="11"/>
    </row>
    <row r="1775" spans="2:13" ht="12.75" hidden="1" customHeight="1">
      <c r="B1775" s="1315"/>
      <c r="C1775" s="904"/>
      <c r="D1775" s="629">
        <v>763</v>
      </c>
      <c r="E1775" s="1298"/>
      <c r="F1775" s="1298"/>
      <c r="G1775" s="1298"/>
      <c r="H1775" s="125">
        <v>0.1</v>
      </c>
      <c r="I1775" s="388"/>
      <c r="J1775" s="280">
        <f t="shared" si="62"/>
        <v>0</v>
      </c>
      <c r="K1775" s="408">
        <f t="shared" si="63"/>
        <v>0</v>
      </c>
      <c r="L1775" s="11"/>
      <c r="M1775" s="11"/>
    </row>
    <row r="1776" spans="2:13" ht="12.75" hidden="1" customHeight="1">
      <c r="B1776" s="1315"/>
      <c r="C1776" s="904"/>
      <c r="D1776" s="629">
        <v>764</v>
      </c>
      <c r="E1776" s="1298"/>
      <c r="F1776" s="1298"/>
      <c r="G1776" s="1298"/>
      <c r="H1776" s="125">
        <v>0.1</v>
      </c>
      <c r="I1776" s="388"/>
      <c r="J1776" s="280">
        <f t="shared" si="62"/>
        <v>0</v>
      </c>
      <c r="K1776" s="408">
        <f t="shared" si="63"/>
        <v>0</v>
      </c>
      <c r="L1776" s="11"/>
      <c r="M1776" s="11"/>
    </row>
    <row r="1777" spans="2:13" ht="12.75" hidden="1" customHeight="1">
      <c r="B1777" s="1315"/>
      <c r="C1777" s="904"/>
      <c r="D1777" s="629">
        <v>765</v>
      </c>
      <c r="E1777" s="1298"/>
      <c r="F1777" s="1298"/>
      <c r="G1777" s="1298"/>
      <c r="H1777" s="125">
        <v>0.1</v>
      </c>
      <c r="I1777" s="388"/>
      <c r="J1777" s="280">
        <f t="shared" si="62"/>
        <v>0</v>
      </c>
      <c r="K1777" s="408">
        <f t="shared" si="63"/>
        <v>0</v>
      </c>
      <c r="L1777" s="11"/>
      <c r="M1777" s="11"/>
    </row>
    <row r="1778" spans="2:13" ht="12.75" hidden="1" customHeight="1">
      <c r="B1778" s="1315"/>
      <c r="C1778" s="904"/>
      <c r="D1778" s="629">
        <v>766</v>
      </c>
      <c r="E1778" s="1298"/>
      <c r="F1778" s="1298"/>
      <c r="G1778" s="1298"/>
      <c r="H1778" s="125">
        <v>0.1</v>
      </c>
      <c r="I1778" s="388"/>
      <c r="J1778" s="203">
        <f t="shared" si="62"/>
        <v>0</v>
      </c>
      <c r="K1778" s="408">
        <f t="shared" si="63"/>
        <v>0</v>
      </c>
      <c r="L1778" s="11"/>
      <c r="M1778" s="11"/>
    </row>
    <row r="1779" spans="2:13" ht="12.75" hidden="1" customHeight="1">
      <c r="B1779" s="1315"/>
      <c r="C1779" s="904"/>
      <c r="D1779" s="629">
        <v>767</v>
      </c>
      <c r="E1779" s="1298"/>
      <c r="F1779" s="1298"/>
      <c r="G1779" s="1298"/>
      <c r="H1779" s="125">
        <v>0.1</v>
      </c>
      <c r="I1779" s="388"/>
      <c r="J1779" s="203">
        <f t="shared" si="62"/>
        <v>0</v>
      </c>
      <c r="K1779" s="408">
        <f t="shared" si="63"/>
        <v>0</v>
      </c>
      <c r="L1779" s="11"/>
      <c r="M1779" s="11"/>
    </row>
    <row r="1780" spans="2:13" ht="12.75" hidden="1" customHeight="1">
      <c r="B1780" s="1315"/>
      <c r="C1780" s="904"/>
      <c r="D1780" s="629">
        <v>768</v>
      </c>
      <c r="E1780" s="1298"/>
      <c r="F1780" s="1298"/>
      <c r="G1780" s="1298"/>
      <c r="H1780" s="125">
        <v>0.1</v>
      </c>
      <c r="I1780" s="388"/>
      <c r="J1780" s="280">
        <f t="shared" si="62"/>
        <v>0</v>
      </c>
      <c r="K1780" s="408">
        <f t="shared" si="63"/>
        <v>0</v>
      </c>
      <c r="L1780" s="11"/>
      <c r="M1780" s="11"/>
    </row>
    <row r="1781" spans="2:13" ht="12.75" hidden="1" customHeight="1">
      <c r="B1781" s="1315"/>
      <c r="C1781" s="904"/>
      <c r="D1781" s="629">
        <v>769</v>
      </c>
      <c r="E1781" s="1298"/>
      <c r="F1781" s="1298"/>
      <c r="G1781" s="1298"/>
      <c r="H1781" s="125">
        <v>0.1</v>
      </c>
      <c r="I1781" s="388"/>
      <c r="J1781" s="280">
        <f t="shared" ref="J1781:J1844" si="64">$I$12030*H1781</f>
        <v>0</v>
      </c>
      <c r="K1781" s="408">
        <f t="shared" si="63"/>
        <v>0</v>
      </c>
      <c r="L1781" s="11"/>
      <c r="M1781" s="11"/>
    </row>
    <row r="1782" spans="2:13" ht="12.75" hidden="1" customHeight="1">
      <c r="B1782" s="1315"/>
      <c r="C1782" s="904"/>
      <c r="D1782" s="629">
        <v>770</v>
      </c>
      <c r="E1782" s="1298"/>
      <c r="F1782" s="1298"/>
      <c r="G1782" s="1298"/>
      <c r="H1782" s="125">
        <v>0.1</v>
      </c>
      <c r="I1782" s="388"/>
      <c r="J1782" s="280">
        <f t="shared" si="64"/>
        <v>0</v>
      </c>
      <c r="K1782" s="408">
        <f t="shared" si="63"/>
        <v>0</v>
      </c>
      <c r="L1782" s="11"/>
      <c r="M1782" s="11"/>
    </row>
    <row r="1783" spans="2:13" ht="12.75" hidden="1" customHeight="1">
      <c r="B1783" s="1315"/>
      <c r="C1783" s="904"/>
      <c r="D1783" s="629">
        <v>771</v>
      </c>
      <c r="E1783" s="1298"/>
      <c r="F1783" s="1298"/>
      <c r="G1783" s="1298"/>
      <c r="H1783" s="125">
        <v>0.1</v>
      </c>
      <c r="I1783" s="388"/>
      <c r="J1783" s="203">
        <f t="shared" si="64"/>
        <v>0</v>
      </c>
      <c r="K1783" s="408">
        <f t="shared" si="63"/>
        <v>0</v>
      </c>
      <c r="L1783" s="11"/>
      <c r="M1783" s="11"/>
    </row>
    <row r="1784" spans="2:13" ht="12.75" hidden="1" customHeight="1">
      <c r="B1784" s="1315"/>
      <c r="C1784" s="904"/>
      <c r="D1784" s="629">
        <v>772</v>
      </c>
      <c r="E1784" s="1298"/>
      <c r="F1784" s="1298"/>
      <c r="G1784" s="1298"/>
      <c r="H1784" s="125">
        <v>0.1</v>
      </c>
      <c r="I1784" s="388"/>
      <c r="J1784" s="203">
        <f t="shared" si="64"/>
        <v>0</v>
      </c>
      <c r="K1784" s="408">
        <f t="shared" si="63"/>
        <v>0</v>
      </c>
      <c r="L1784" s="11"/>
      <c r="M1784" s="11"/>
    </row>
    <row r="1785" spans="2:13" ht="12.75" hidden="1" customHeight="1">
      <c r="B1785" s="1315"/>
      <c r="C1785" s="904"/>
      <c r="D1785" s="629">
        <v>773</v>
      </c>
      <c r="E1785" s="1298"/>
      <c r="F1785" s="1298"/>
      <c r="G1785" s="1298"/>
      <c r="H1785" s="125">
        <v>0.1</v>
      </c>
      <c r="I1785" s="388"/>
      <c r="J1785" s="280">
        <f t="shared" si="64"/>
        <v>0</v>
      </c>
      <c r="K1785" s="408">
        <f t="shared" si="63"/>
        <v>0</v>
      </c>
      <c r="L1785" s="11"/>
      <c r="M1785" s="11"/>
    </row>
    <row r="1786" spans="2:13" ht="12.75" hidden="1" customHeight="1">
      <c r="B1786" s="1315"/>
      <c r="C1786" s="904"/>
      <c r="D1786" s="629">
        <v>774</v>
      </c>
      <c r="E1786" s="1298"/>
      <c r="F1786" s="1298"/>
      <c r="G1786" s="1298"/>
      <c r="H1786" s="125">
        <v>0.1</v>
      </c>
      <c r="I1786" s="388"/>
      <c r="J1786" s="280">
        <f t="shared" si="64"/>
        <v>0</v>
      </c>
      <c r="K1786" s="408">
        <f t="shared" si="63"/>
        <v>0</v>
      </c>
      <c r="L1786" s="11"/>
      <c r="M1786" s="11"/>
    </row>
    <row r="1787" spans="2:13" ht="12.75" hidden="1" customHeight="1">
      <c r="B1787" s="1315"/>
      <c r="C1787" s="904"/>
      <c r="D1787" s="629">
        <v>775</v>
      </c>
      <c r="E1787" s="1298"/>
      <c r="F1787" s="1298"/>
      <c r="G1787" s="1298"/>
      <c r="H1787" s="125">
        <v>0.1</v>
      </c>
      <c r="I1787" s="388"/>
      <c r="J1787" s="280">
        <f t="shared" si="64"/>
        <v>0</v>
      </c>
      <c r="K1787" s="408">
        <f t="shared" si="63"/>
        <v>0</v>
      </c>
      <c r="L1787" s="11"/>
      <c r="M1787" s="11"/>
    </row>
    <row r="1788" spans="2:13" ht="12.75" hidden="1" customHeight="1">
      <c r="B1788" s="1315"/>
      <c r="C1788" s="904"/>
      <c r="D1788" s="629">
        <v>776</v>
      </c>
      <c r="E1788" s="1298"/>
      <c r="F1788" s="1298"/>
      <c r="G1788" s="1298"/>
      <c r="H1788" s="125">
        <v>0.1</v>
      </c>
      <c r="I1788" s="388"/>
      <c r="J1788" s="280">
        <f t="shared" si="64"/>
        <v>0</v>
      </c>
      <c r="K1788" s="408">
        <f t="shared" si="63"/>
        <v>0</v>
      </c>
      <c r="L1788" s="11"/>
      <c r="M1788" s="11"/>
    </row>
    <row r="1789" spans="2:13" ht="12.75" hidden="1" customHeight="1">
      <c r="B1789" s="1315"/>
      <c r="C1789" s="904"/>
      <c r="D1789" s="629">
        <v>777</v>
      </c>
      <c r="E1789" s="1298"/>
      <c r="F1789" s="1298"/>
      <c r="G1789" s="1298"/>
      <c r="H1789" s="125">
        <v>0.1</v>
      </c>
      <c r="I1789" s="388"/>
      <c r="J1789" s="280">
        <f t="shared" si="64"/>
        <v>0</v>
      </c>
      <c r="K1789" s="408">
        <f t="shared" si="63"/>
        <v>0</v>
      </c>
      <c r="L1789" s="11"/>
      <c r="M1789" s="11"/>
    </row>
    <row r="1790" spans="2:13" ht="12.75" hidden="1" customHeight="1">
      <c r="B1790" s="1315"/>
      <c r="C1790" s="904"/>
      <c r="D1790" s="629">
        <v>778</v>
      </c>
      <c r="E1790" s="1298"/>
      <c r="F1790" s="1298"/>
      <c r="G1790" s="1298"/>
      <c r="H1790" s="125">
        <v>0.1</v>
      </c>
      <c r="I1790" s="388"/>
      <c r="J1790" s="280">
        <f t="shared" si="64"/>
        <v>0</v>
      </c>
      <c r="K1790" s="408">
        <f t="shared" si="63"/>
        <v>0</v>
      </c>
      <c r="L1790" s="11"/>
      <c r="M1790" s="11"/>
    </row>
    <row r="1791" spans="2:13" ht="12.75" hidden="1" customHeight="1">
      <c r="B1791" s="1315"/>
      <c r="C1791" s="904"/>
      <c r="D1791" s="629">
        <v>779</v>
      </c>
      <c r="E1791" s="1298"/>
      <c r="F1791" s="1298"/>
      <c r="G1791" s="1298"/>
      <c r="H1791" s="125">
        <v>0.1</v>
      </c>
      <c r="I1791" s="388"/>
      <c r="J1791" s="203">
        <f t="shared" si="64"/>
        <v>0</v>
      </c>
      <c r="K1791" s="408">
        <f t="shared" si="63"/>
        <v>0</v>
      </c>
      <c r="L1791" s="11"/>
      <c r="M1791" s="11"/>
    </row>
    <row r="1792" spans="2:13" ht="12.75" hidden="1" customHeight="1">
      <c r="B1792" s="1315"/>
      <c r="C1792" s="904"/>
      <c r="D1792" s="629">
        <v>780</v>
      </c>
      <c r="E1792" s="1298"/>
      <c r="F1792" s="1298"/>
      <c r="G1792" s="1298"/>
      <c r="H1792" s="125">
        <v>0.1</v>
      </c>
      <c r="I1792" s="388"/>
      <c r="J1792" s="203">
        <f t="shared" si="64"/>
        <v>0</v>
      </c>
      <c r="K1792" s="408">
        <f t="shared" si="63"/>
        <v>0</v>
      </c>
      <c r="L1792" s="11"/>
      <c r="M1792" s="11"/>
    </row>
    <row r="1793" spans="2:13" ht="12.75" hidden="1" customHeight="1">
      <c r="B1793" s="1315"/>
      <c r="C1793" s="904"/>
      <c r="D1793" s="629">
        <v>781</v>
      </c>
      <c r="E1793" s="1298"/>
      <c r="F1793" s="1298"/>
      <c r="G1793" s="1298"/>
      <c r="H1793" s="125">
        <v>0.1</v>
      </c>
      <c r="I1793" s="388"/>
      <c r="J1793" s="280">
        <f t="shared" si="64"/>
        <v>0</v>
      </c>
      <c r="K1793" s="408">
        <f t="shared" si="63"/>
        <v>0</v>
      </c>
      <c r="L1793" s="11"/>
      <c r="M1793" s="11"/>
    </row>
    <row r="1794" spans="2:13" ht="12.75" hidden="1" customHeight="1">
      <c r="B1794" s="1315"/>
      <c r="C1794" s="904"/>
      <c r="D1794" s="629">
        <v>782</v>
      </c>
      <c r="E1794" s="1298"/>
      <c r="F1794" s="1298"/>
      <c r="G1794" s="1298"/>
      <c r="H1794" s="125">
        <v>0.1</v>
      </c>
      <c r="I1794" s="388"/>
      <c r="J1794" s="280">
        <f t="shared" si="64"/>
        <v>0</v>
      </c>
      <c r="K1794" s="408">
        <f t="shared" si="63"/>
        <v>0</v>
      </c>
      <c r="L1794" s="11"/>
      <c r="M1794" s="11"/>
    </row>
    <row r="1795" spans="2:13" ht="12.75" hidden="1" customHeight="1">
      <c r="B1795" s="1315"/>
      <c r="C1795" s="904"/>
      <c r="D1795" s="629">
        <v>783</v>
      </c>
      <c r="E1795" s="1298"/>
      <c r="F1795" s="1298"/>
      <c r="G1795" s="1298"/>
      <c r="H1795" s="125">
        <v>0.1</v>
      </c>
      <c r="I1795" s="388"/>
      <c r="J1795" s="280">
        <f t="shared" si="64"/>
        <v>0</v>
      </c>
      <c r="K1795" s="408">
        <f t="shared" si="63"/>
        <v>0</v>
      </c>
      <c r="L1795" s="11"/>
      <c r="M1795" s="11"/>
    </row>
    <row r="1796" spans="2:13" ht="12.75" hidden="1" customHeight="1">
      <c r="B1796" s="1315"/>
      <c r="C1796" s="904"/>
      <c r="D1796" s="629">
        <v>784</v>
      </c>
      <c r="E1796" s="1298"/>
      <c r="F1796" s="1298"/>
      <c r="G1796" s="1298"/>
      <c r="H1796" s="125">
        <v>0.1</v>
      </c>
      <c r="I1796" s="388"/>
      <c r="J1796" s="280">
        <f t="shared" si="64"/>
        <v>0</v>
      </c>
      <c r="K1796" s="408">
        <f t="shared" si="63"/>
        <v>0</v>
      </c>
      <c r="L1796" s="11"/>
      <c r="M1796" s="11"/>
    </row>
    <row r="1797" spans="2:13" ht="12.75" hidden="1" customHeight="1">
      <c r="B1797" s="1315"/>
      <c r="C1797" s="904"/>
      <c r="D1797" s="629">
        <v>785</v>
      </c>
      <c r="E1797" s="1298"/>
      <c r="F1797" s="1298"/>
      <c r="G1797" s="1298"/>
      <c r="H1797" s="125">
        <v>0.1</v>
      </c>
      <c r="I1797" s="388"/>
      <c r="J1797" s="280">
        <f t="shared" si="64"/>
        <v>0</v>
      </c>
      <c r="K1797" s="408">
        <f t="shared" si="63"/>
        <v>0</v>
      </c>
      <c r="L1797" s="11"/>
      <c r="M1797" s="11"/>
    </row>
    <row r="1798" spans="2:13" ht="12.75" hidden="1" customHeight="1">
      <c r="B1798" s="1315"/>
      <c r="C1798" s="904"/>
      <c r="D1798" s="629">
        <v>786</v>
      </c>
      <c r="E1798" s="1298"/>
      <c r="F1798" s="1298"/>
      <c r="G1798" s="1298"/>
      <c r="H1798" s="125">
        <v>0.1</v>
      </c>
      <c r="I1798" s="388"/>
      <c r="J1798" s="280">
        <f t="shared" si="64"/>
        <v>0</v>
      </c>
      <c r="K1798" s="408">
        <f t="shared" si="63"/>
        <v>0</v>
      </c>
      <c r="L1798" s="11"/>
      <c r="M1798" s="11"/>
    </row>
    <row r="1799" spans="2:13" ht="12.75" hidden="1" customHeight="1">
      <c r="B1799" s="1315"/>
      <c r="C1799" s="904"/>
      <c r="D1799" s="629">
        <v>787</v>
      </c>
      <c r="E1799" s="1298"/>
      <c r="F1799" s="1298"/>
      <c r="G1799" s="1298"/>
      <c r="H1799" s="125">
        <v>0.1</v>
      </c>
      <c r="I1799" s="388"/>
      <c r="J1799" s="203">
        <f t="shared" si="64"/>
        <v>0</v>
      </c>
      <c r="K1799" s="408">
        <f t="shared" si="63"/>
        <v>0</v>
      </c>
      <c r="L1799" s="11"/>
      <c r="M1799" s="11"/>
    </row>
    <row r="1800" spans="2:13" ht="12.75" hidden="1" customHeight="1">
      <c r="B1800" s="1315"/>
      <c r="C1800" s="904"/>
      <c r="D1800" s="629">
        <v>788</v>
      </c>
      <c r="E1800" s="1298"/>
      <c r="F1800" s="1298"/>
      <c r="G1800" s="1298"/>
      <c r="H1800" s="125">
        <v>0.1</v>
      </c>
      <c r="I1800" s="388"/>
      <c r="J1800" s="203">
        <f t="shared" si="64"/>
        <v>0</v>
      </c>
      <c r="K1800" s="408">
        <f t="shared" si="63"/>
        <v>0</v>
      </c>
      <c r="L1800" s="11"/>
      <c r="M1800" s="11"/>
    </row>
    <row r="1801" spans="2:13" ht="12.75" hidden="1" customHeight="1">
      <c r="B1801" s="1315"/>
      <c r="C1801" s="904"/>
      <c r="D1801" s="629">
        <v>789</v>
      </c>
      <c r="E1801" s="1298"/>
      <c r="F1801" s="1298"/>
      <c r="G1801" s="1298"/>
      <c r="H1801" s="125">
        <v>0.1</v>
      </c>
      <c r="I1801" s="388"/>
      <c r="J1801" s="203">
        <f t="shared" si="64"/>
        <v>0</v>
      </c>
      <c r="K1801" s="408">
        <f t="shared" si="63"/>
        <v>0</v>
      </c>
      <c r="L1801" s="11"/>
      <c r="M1801" s="11"/>
    </row>
    <row r="1802" spans="2:13" ht="12.75" hidden="1" customHeight="1">
      <c r="B1802" s="1315"/>
      <c r="C1802" s="904"/>
      <c r="D1802" s="629">
        <v>790</v>
      </c>
      <c r="E1802" s="1298"/>
      <c r="F1802" s="1298"/>
      <c r="G1802" s="1298"/>
      <c r="H1802" s="125">
        <v>0.1</v>
      </c>
      <c r="I1802" s="388"/>
      <c r="J1802" s="280">
        <f t="shared" si="64"/>
        <v>0</v>
      </c>
      <c r="K1802" s="408">
        <f t="shared" si="63"/>
        <v>0</v>
      </c>
      <c r="L1802" s="11"/>
      <c r="M1802" s="11"/>
    </row>
    <row r="1803" spans="2:13" ht="12.75" hidden="1" customHeight="1">
      <c r="B1803" s="1315"/>
      <c r="C1803" s="904"/>
      <c r="D1803" s="629">
        <v>791</v>
      </c>
      <c r="E1803" s="1298"/>
      <c r="F1803" s="1298"/>
      <c r="G1803" s="1298"/>
      <c r="H1803" s="125">
        <v>0.1</v>
      </c>
      <c r="I1803" s="388"/>
      <c r="J1803" s="280">
        <f t="shared" si="64"/>
        <v>0</v>
      </c>
      <c r="K1803" s="408">
        <f t="shared" si="63"/>
        <v>0</v>
      </c>
      <c r="L1803" s="11"/>
      <c r="M1803" s="11"/>
    </row>
    <row r="1804" spans="2:13" ht="12.75" hidden="1" customHeight="1">
      <c r="B1804" s="1315"/>
      <c r="C1804" s="904"/>
      <c r="D1804" s="629">
        <v>792</v>
      </c>
      <c r="E1804" s="1298"/>
      <c r="F1804" s="1298"/>
      <c r="G1804" s="1298"/>
      <c r="H1804" s="125">
        <v>0.1</v>
      </c>
      <c r="I1804" s="388"/>
      <c r="J1804" s="280">
        <f t="shared" si="64"/>
        <v>0</v>
      </c>
      <c r="K1804" s="408">
        <f t="shared" si="63"/>
        <v>0</v>
      </c>
      <c r="L1804" s="11"/>
      <c r="M1804" s="11"/>
    </row>
    <row r="1805" spans="2:13" ht="12.75" hidden="1" customHeight="1">
      <c r="B1805" s="1315"/>
      <c r="C1805" s="904"/>
      <c r="D1805" s="629">
        <v>793</v>
      </c>
      <c r="E1805" s="1298"/>
      <c r="F1805" s="1298"/>
      <c r="G1805" s="1298"/>
      <c r="H1805" s="125">
        <v>0.1</v>
      </c>
      <c r="I1805" s="388"/>
      <c r="J1805" s="280">
        <f t="shared" si="64"/>
        <v>0</v>
      </c>
      <c r="K1805" s="408">
        <f t="shared" si="63"/>
        <v>0</v>
      </c>
      <c r="L1805" s="11"/>
      <c r="M1805" s="11"/>
    </row>
    <row r="1806" spans="2:13" ht="12.75" hidden="1" customHeight="1">
      <c r="B1806" s="1315"/>
      <c r="C1806" s="904"/>
      <c r="D1806" s="629">
        <v>794</v>
      </c>
      <c r="E1806" s="1298"/>
      <c r="F1806" s="1298"/>
      <c r="G1806" s="1298"/>
      <c r="H1806" s="125">
        <v>0.1</v>
      </c>
      <c r="I1806" s="388"/>
      <c r="J1806" s="280">
        <f t="shared" si="64"/>
        <v>0</v>
      </c>
      <c r="K1806" s="408">
        <f t="shared" si="63"/>
        <v>0</v>
      </c>
      <c r="L1806" s="11"/>
      <c r="M1806" s="11"/>
    </row>
    <row r="1807" spans="2:13" ht="12.75" hidden="1" customHeight="1">
      <c r="B1807" s="1315"/>
      <c r="C1807" s="904"/>
      <c r="D1807" s="629">
        <v>795</v>
      </c>
      <c r="E1807" s="1298"/>
      <c r="F1807" s="1298"/>
      <c r="G1807" s="1298"/>
      <c r="H1807" s="125">
        <v>0.1</v>
      </c>
      <c r="I1807" s="388"/>
      <c r="J1807" s="280">
        <f t="shared" si="64"/>
        <v>0</v>
      </c>
      <c r="K1807" s="408">
        <f t="shared" si="63"/>
        <v>0</v>
      </c>
      <c r="L1807" s="11"/>
      <c r="M1807" s="11"/>
    </row>
    <row r="1808" spans="2:13" ht="12.75" hidden="1" customHeight="1">
      <c r="B1808" s="1315"/>
      <c r="C1808" s="904"/>
      <c r="D1808" s="629">
        <v>796</v>
      </c>
      <c r="E1808" s="1298"/>
      <c r="F1808" s="1298"/>
      <c r="G1808" s="1298"/>
      <c r="H1808" s="125">
        <v>0.1</v>
      </c>
      <c r="I1808" s="388"/>
      <c r="J1808" s="203">
        <f t="shared" si="64"/>
        <v>0</v>
      </c>
      <c r="K1808" s="408">
        <f t="shared" si="63"/>
        <v>0</v>
      </c>
      <c r="L1808" s="11"/>
      <c r="M1808" s="11"/>
    </row>
    <row r="1809" spans="2:13" ht="12.75" hidden="1" customHeight="1">
      <c r="B1809" s="1315"/>
      <c r="C1809" s="904"/>
      <c r="D1809" s="629">
        <v>797</v>
      </c>
      <c r="E1809" s="1298"/>
      <c r="F1809" s="1298"/>
      <c r="G1809" s="1298"/>
      <c r="H1809" s="125">
        <v>0.1</v>
      </c>
      <c r="I1809" s="388"/>
      <c r="J1809" s="203">
        <f t="shared" si="64"/>
        <v>0</v>
      </c>
      <c r="K1809" s="408">
        <f t="shared" si="63"/>
        <v>0</v>
      </c>
      <c r="L1809" s="11"/>
      <c r="M1809" s="11"/>
    </row>
    <row r="1810" spans="2:13" ht="12.75" hidden="1" customHeight="1">
      <c r="B1810" s="1315"/>
      <c r="C1810" s="904"/>
      <c r="D1810" s="629">
        <v>798</v>
      </c>
      <c r="E1810" s="1298"/>
      <c r="F1810" s="1298"/>
      <c r="G1810" s="1298"/>
      <c r="H1810" s="125">
        <v>0.1</v>
      </c>
      <c r="I1810" s="388"/>
      <c r="J1810" s="280">
        <f t="shared" si="64"/>
        <v>0</v>
      </c>
      <c r="K1810" s="408">
        <f t="shared" si="63"/>
        <v>0</v>
      </c>
      <c r="L1810" s="11"/>
      <c r="M1810" s="11"/>
    </row>
    <row r="1811" spans="2:13" ht="12.75" hidden="1" customHeight="1">
      <c r="B1811" s="1315"/>
      <c r="C1811" s="904"/>
      <c r="D1811" s="629">
        <v>799</v>
      </c>
      <c r="E1811" s="1298"/>
      <c r="F1811" s="1298"/>
      <c r="G1811" s="1298"/>
      <c r="H1811" s="125">
        <v>0.1</v>
      </c>
      <c r="I1811" s="388"/>
      <c r="J1811" s="280">
        <f t="shared" si="64"/>
        <v>0</v>
      </c>
      <c r="K1811" s="408">
        <f t="shared" si="63"/>
        <v>0</v>
      </c>
      <c r="L1811" s="11"/>
      <c r="M1811" s="11"/>
    </row>
    <row r="1812" spans="2:13" ht="12.75" hidden="1" customHeight="1">
      <c r="B1812" s="1315"/>
      <c r="C1812" s="904"/>
      <c r="D1812" s="629">
        <v>800</v>
      </c>
      <c r="E1812" s="1298"/>
      <c r="F1812" s="1298"/>
      <c r="G1812" s="1298"/>
      <c r="H1812" s="125">
        <v>0.1</v>
      </c>
      <c r="I1812" s="388"/>
      <c r="J1812" s="280">
        <f t="shared" si="64"/>
        <v>0</v>
      </c>
      <c r="K1812" s="408">
        <f t="shared" si="63"/>
        <v>0</v>
      </c>
      <c r="L1812" s="11"/>
      <c r="M1812" s="11"/>
    </row>
    <row r="1813" spans="2:13" ht="12.75" hidden="1" customHeight="1">
      <c r="B1813" s="1315"/>
      <c r="C1813" s="904"/>
      <c r="D1813" s="629">
        <v>801</v>
      </c>
      <c r="E1813" s="1298"/>
      <c r="F1813" s="1298"/>
      <c r="G1813" s="1298"/>
      <c r="H1813" s="125">
        <v>0.1</v>
      </c>
      <c r="I1813" s="388"/>
      <c r="J1813" s="280">
        <f t="shared" si="64"/>
        <v>0</v>
      </c>
      <c r="K1813" s="408">
        <f t="shared" si="63"/>
        <v>0</v>
      </c>
      <c r="L1813" s="11"/>
      <c r="M1813" s="11"/>
    </row>
    <row r="1814" spans="2:13" ht="12.75" hidden="1" customHeight="1">
      <c r="B1814" s="1315"/>
      <c r="C1814" s="904"/>
      <c r="D1814" s="629">
        <v>802</v>
      </c>
      <c r="E1814" s="1298"/>
      <c r="F1814" s="1298"/>
      <c r="G1814" s="1298"/>
      <c r="H1814" s="125">
        <v>0.1</v>
      </c>
      <c r="I1814" s="388"/>
      <c r="J1814" s="280">
        <f t="shared" si="64"/>
        <v>0</v>
      </c>
      <c r="K1814" s="408">
        <f t="shared" si="63"/>
        <v>0</v>
      </c>
      <c r="L1814" s="11"/>
      <c r="M1814" s="11"/>
    </row>
    <row r="1815" spans="2:13" ht="12.75" hidden="1" customHeight="1">
      <c r="B1815" s="1315"/>
      <c r="C1815" s="904"/>
      <c r="D1815" s="629">
        <v>803</v>
      </c>
      <c r="E1815" s="1298"/>
      <c r="F1815" s="1298"/>
      <c r="G1815" s="1298"/>
      <c r="H1815" s="125">
        <v>0.1</v>
      </c>
      <c r="I1815" s="388"/>
      <c r="J1815" s="280">
        <f t="shared" si="64"/>
        <v>0</v>
      </c>
      <c r="K1815" s="408">
        <f t="shared" si="63"/>
        <v>0</v>
      </c>
      <c r="L1815" s="11"/>
      <c r="M1815" s="11"/>
    </row>
    <row r="1816" spans="2:13" ht="12.75" hidden="1" customHeight="1">
      <c r="B1816" s="1315"/>
      <c r="C1816" s="904"/>
      <c r="D1816" s="629">
        <v>804</v>
      </c>
      <c r="E1816" s="1298"/>
      <c r="F1816" s="1298"/>
      <c r="G1816" s="1298"/>
      <c r="H1816" s="125">
        <v>0.1</v>
      </c>
      <c r="I1816" s="388"/>
      <c r="J1816" s="203">
        <f t="shared" si="64"/>
        <v>0</v>
      </c>
      <c r="K1816" s="408">
        <f t="shared" si="63"/>
        <v>0</v>
      </c>
      <c r="L1816" s="11"/>
      <c r="M1816" s="11"/>
    </row>
    <row r="1817" spans="2:13" ht="12.75" hidden="1" customHeight="1">
      <c r="B1817" s="1315"/>
      <c r="C1817" s="904"/>
      <c r="D1817" s="629">
        <v>805</v>
      </c>
      <c r="E1817" s="1298"/>
      <c r="F1817" s="1298"/>
      <c r="G1817" s="1298"/>
      <c r="H1817" s="125">
        <v>0.1</v>
      </c>
      <c r="I1817" s="388"/>
      <c r="J1817" s="203">
        <f t="shared" si="64"/>
        <v>0</v>
      </c>
      <c r="K1817" s="408">
        <f t="shared" si="63"/>
        <v>0</v>
      </c>
      <c r="L1817" s="11"/>
      <c r="M1817" s="11"/>
    </row>
    <row r="1818" spans="2:13" ht="12.75" hidden="1" customHeight="1">
      <c r="B1818" s="1315"/>
      <c r="C1818" s="904"/>
      <c r="D1818" s="629">
        <v>806</v>
      </c>
      <c r="E1818" s="1298"/>
      <c r="F1818" s="1298"/>
      <c r="G1818" s="1298"/>
      <c r="H1818" s="125">
        <v>0.1</v>
      </c>
      <c r="I1818" s="388"/>
      <c r="J1818" s="280">
        <f t="shared" si="64"/>
        <v>0</v>
      </c>
      <c r="K1818" s="408">
        <f t="shared" ref="K1818:K1881" si="65">IF(I1818-J1818&lt;0,0,I1818-J1818)</f>
        <v>0</v>
      </c>
      <c r="L1818" s="11"/>
      <c r="M1818" s="11"/>
    </row>
    <row r="1819" spans="2:13" ht="12.75" hidden="1" customHeight="1">
      <c r="B1819" s="1315"/>
      <c r="C1819" s="904"/>
      <c r="D1819" s="629">
        <v>807</v>
      </c>
      <c r="E1819" s="1298"/>
      <c r="F1819" s="1298"/>
      <c r="G1819" s="1298"/>
      <c r="H1819" s="125">
        <v>0.1</v>
      </c>
      <c r="I1819" s="388"/>
      <c r="J1819" s="280">
        <f t="shared" si="64"/>
        <v>0</v>
      </c>
      <c r="K1819" s="408">
        <f t="shared" si="65"/>
        <v>0</v>
      </c>
      <c r="L1819" s="11"/>
      <c r="M1819" s="11"/>
    </row>
    <row r="1820" spans="2:13" ht="12.75" hidden="1" customHeight="1">
      <c r="B1820" s="1315"/>
      <c r="C1820" s="904"/>
      <c r="D1820" s="629">
        <v>808</v>
      </c>
      <c r="E1820" s="1298"/>
      <c r="F1820" s="1298"/>
      <c r="G1820" s="1298"/>
      <c r="H1820" s="125">
        <v>0.1</v>
      </c>
      <c r="I1820" s="388"/>
      <c r="J1820" s="280">
        <f t="shared" si="64"/>
        <v>0</v>
      </c>
      <c r="K1820" s="408">
        <f t="shared" si="65"/>
        <v>0</v>
      </c>
      <c r="L1820" s="11"/>
      <c r="M1820" s="11"/>
    </row>
    <row r="1821" spans="2:13" ht="12.75" hidden="1" customHeight="1">
      <c r="B1821" s="1315"/>
      <c r="C1821" s="904"/>
      <c r="D1821" s="629">
        <v>809</v>
      </c>
      <c r="E1821" s="1298"/>
      <c r="F1821" s="1298"/>
      <c r="G1821" s="1298"/>
      <c r="H1821" s="125">
        <v>0.1</v>
      </c>
      <c r="I1821" s="388"/>
      <c r="J1821" s="280">
        <f t="shared" si="64"/>
        <v>0</v>
      </c>
      <c r="K1821" s="408">
        <f t="shared" si="65"/>
        <v>0</v>
      </c>
      <c r="L1821" s="11"/>
      <c r="M1821" s="11"/>
    </row>
    <row r="1822" spans="2:13" ht="12.75" hidden="1" customHeight="1">
      <c r="B1822" s="1315"/>
      <c r="C1822" s="904"/>
      <c r="D1822" s="629">
        <v>810</v>
      </c>
      <c r="E1822" s="1298"/>
      <c r="F1822" s="1298"/>
      <c r="G1822" s="1298"/>
      <c r="H1822" s="125">
        <v>0.1</v>
      </c>
      <c r="I1822" s="388"/>
      <c r="J1822" s="280">
        <f t="shared" si="64"/>
        <v>0</v>
      </c>
      <c r="K1822" s="408">
        <f t="shared" si="65"/>
        <v>0</v>
      </c>
      <c r="L1822" s="11"/>
      <c r="M1822" s="11"/>
    </row>
    <row r="1823" spans="2:13" ht="12.75" hidden="1" customHeight="1">
      <c r="B1823" s="1315"/>
      <c r="C1823" s="904"/>
      <c r="D1823" s="629">
        <v>811</v>
      </c>
      <c r="E1823" s="1298"/>
      <c r="F1823" s="1298"/>
      <c r="G1823" s="1298"/>
      <c r="H1823" s="125">
        <v>0.1</v>
      </c>
      <c r="I1823" s="388"/>
      <c r="J1823" s="280">
        <f t="shared" si="64"/>
        <v>0</v>
      </c>
      <c r="K1823" s="408">
        <f t="shared" si="65"/>
        <v>0</v>
      </c>
      <c r="L1823" s="11"/>
      <c r="M1823" s="11"/>
    </row>
    <row r="1824" spans="2:13" ht="12.75" hidden="1" customHeight="1">
      <c r="B1824" s="1315"/>
      <c r="C1824" s="904"/>
      <c r="D1824" s="629">
        <v>812</v>
      </c>
      <c r="E1824" s="1298"/>
      <c r="F1824" s="1298"/>
      <c r="G1824" s="1298"/>
      <c r="H1824" s="125">
        <v>0.1</v>
      </c>
      <c r="I1824" s="388"/>
      <c r="J1824" s="203">
        <f t="shared" si="64"/>
        <v>0</v>
      </c>
      <c r="K1824" s="408">
        <f t="shared" si="65"/>
        <v>0</v>
      </c>
      <c r="L1824" s="11"/>
      <c r="M1824" s="11"/>
    </row>
    <row r="1825" spans="2:13" ht="12.75" hidden="1" customHeight="1">
      <c r="B1825" s="1315"/>
      <c r="C1825" s="904"/>
      <c r="D1825" s="629">
        <v>813</v>
      </c>
      <c r="E1825" s="1298"/>
      <c r="F1825" s="1298"/>
      <c r="G1825" s="1298"/>
      <c r="H1825" s="125">
        <v>0.1</v>
      </c>
      <c r="I1825" s="388"/>
      <c r="J1825" s="203">
        <f t="shared" si="64"/>
        <v>0</v>
      </c>
      <c r="K1825" s="408">
        <f t="shared" si="65"/>
        <v>0</v>
      </c>
      <c r="L1825" s="11"/>
      <c r="M1825" s="11"/>
    </row>
    <row r="1826" spans="2:13" ht="12.75" hidden="1" customHeight="1">
      <c r="B1826" s="1315"/>
      <c r="C1826" s="904"/>
      <c r="D1826" s="629">
        <v>814</v>
      </c>
      <c r="E1826" s="1298"/>
      <c r="F1826" s="1298"/>
      <c r="G1826" s="1298"/>
      <c r="H1826" s="125">
        <v>0.1</v>
      </c>
      <c r="I1826" s="388"/>
      <c r="J1826" s="280">
        <f t="shared" si="64"/>
        <v>0</v>
      </c>
      <c r="K1826" s="408">
        <f t="shared" si="65"/>
        <v>0</v>
      </c>
      <c r="L1826" s="11"/>
      <c r="M1826" s="11"/>
    </row>
    <row r="1827" spans="2:13" ht="12.75" hidden="1" customHeight="1">
      <c r="B1827" s="1315"/>
      <c r="C1827" s="904"/>
      <c r="D1827" s="629">
        <v>815</v>
      </c>
      <c r="E1827" s="1298"/>
      <c r="F1827" s="1298"/>
      <c r="G1827" s="1298"/>
      <c r="H1827" s="125">
        <v>0.1</v>
      </c>
      <c r="I1827" s="388"/>
      <c r="J1827" s="280">
        <f t="shared" si="64"/>
        <v>0</v>
      </c>
      <c r="K1827" s="408">
        <f t="shared" si="65"/>
        <v>0</v>
      </c>
      <c r="L1827" s="11"/>
      <c r="M1827" s="11"/>
    </row>
    <row r="1828" spans="2:13" ht="12.75" hidden="1" customHeight="1">
      <c r="B1828" s="1315"/>
      <c r="C1828" s="904"/>
      <c r="D1828" s="629">
        <v>816</v>
      </c>
      <c r="E1828" s="1298"/>
      <c r="F1828" s="1298"/>
      <c r="G1828" s="1298"/>
      <c r="H1828" s="125">
        <v>0.1</v>
      </c>
      <c r="I1828" s="388"/>
      <c r="J1828" s="280">
        <f t="shared" si="64"/>
        <v>0</v>
      </c>
      <c r="K1828" s="408">
        <f t="shared" si="65"/>
        <v>0</v>
      </c>
      <c r="L1828" s="11"/>
      <c r="M1828" s="11"/>
    </row>
    <row r="1829" spans="2:13" ht="12.75" hidden="1" customHeight="1">
      <c r="B1829" s="1315"/>
      <c r="C1829" s="904"/>
      <c r="D1829" s="629">
        <v>817</v>
      </c>
      <c r="E1829" s="1298"/>
      <c r="F1829" s="1298"/>
      <c r="G1829" s="1298"/>
      <c r="H1829" s="125">
        <v>0.1</v>
      </c>
      <c r="I1829" s="388"/>
      <c r="J1829" s="280">
        <f t="shared" si="64"/>
        <v>0</v>
      </c>
      <c r="K1829" s="408">
        <f t="shared" si="65"/>
        <v>0</v>
      </c>
      <c r="L1829" s="11"/>
      <c r="M1829" s="11"/>
    </row>
    <row r="1830" spans="2:13" ht="12.75" hidden="1" customHeight="1">
      <c r="B1830" s="1315"/>
      <c r="C1830" s="904"/>
      <c r="D1830" s="629">
        <v>818</v>
      </c>
      <c r="E1830" s="1298"/>
      <c r="F1830" s="1298"/>
      <c r="G1830" s="1298"/>
      <c r="H1830" s="125">
        <v>0.1</v>
      </c>
      <c r="I1830" s="388"/>
      <c r="J1830" s="280">
        <f t="shared" si="64"/>
        <v>0</v>
      </c>
      <c r="K1830" s="408">
        <f t="shared" si="65"/>
        <v>0</v>
      </c>
      <c r="L1830" s="11"/>
      <c r="M1830" s="11"/>
    </row>
    <row r="1831" spans="2:13" ht="12.75" hidden="1" customHeight="1">
      <c r="B1831" s="1315"/>
      <c r="C1831" s="904"/>
      <c r="D1831" s="629">
        <v>819</v>
      </c>
      <c r="E1831" s="1298"/>
      <c r="F1831" s="1298"/>
      <c r="G1831" s="1298"/>
      <c r="H1831" s="125">
        <v>0.1</v>
      </c>
      <c r="I1831" s="388"/>
      <c r="J1831" s="280">
        <f t="shared" si="64"/>
        <v>0</v>
      </c>
      <c r="K1831" s="408">
        <f t="shared" si="65"/>
        <v>0</v>
      </c>
      <c r="L1831" s="11"/>
      <c r="M1831" s="11"/>
    </row>
    <row r="1832" spans="2:13" ht="12.75" hidden="1" customHeight="1">
      <c r="B1832" s="1315"/>
      <c r="C1832" s="904"/>
      <c r="D1832" s="629">
        <v>820</v>
      </c>
      <c r="E1832" s="1298"/>
      <c r="F1832" s="1298"/>
      <c r="G1832" s="1298"/>
      <c r="H1832" s="125">
        <v>0.1</v>
      </c>
      <c r="I1832" s="388"/>
      <c r="J1832" s="203">
        <f t="shared" si="64"/>
        <v>0</v>
      </c>
      <c r="K1832" s="408">
        <f t="shared" si="65"/>
        <v>0</v>
      </c>
      <c r="L1832" s="11"/>
      <c r="M1832" s="11"/>
    </row>
    <row r="1833" spans="2:13" ht="12.75" hidden="1" customHeight="1">
      <c r="B1833" s="1315"/>
      <c r="C1833" s="904"/>
      <c r="D1833" s="629">
        <v>821</v>
      </c>
      <c r="E1833" s="1298"/>
      <c r="F1833" s="1298"/>
      <c r="G1833" s="1298"/>
      <c r="H1833" s="125">
        <v>0.1</v>
      </c>
      <c r="I1833" s="388"/>
      <c r="J1833" s="203">
        <f t="shared" si="64"/>
        <v>0</v>
      </c>
      <c r="K1833" s="408">
        <f t="shared" si="65"/>
        <v>0</v>
      </c>
      <c r="L1833" s="11"/>
      <c r="M1833" s="11"/>
    </row>
    <row r="1834" spans="2:13" ht="12.75" hidden="1" customHeight="1">
      <c r="B1834" s="1315"/>
      <c r="C1834" s="904"/>
      <c r="D1834" s="629">
        <v>822</v>
      </c>
      <c r="E1834" s="1298"/>
      <c r="F1834" s="1298"/>
      <c r="G1834" s="1298"/>
      <c r="H1834" s="125">
        <v>0.1</v>
      </c>
      <c r="I1834" s="388"/>
      <c r="J1834" s="203">
        <f t="shared" si="64"/>
        <v>0</v>
      </c>
      <c r="K1834" s="408">
        <f t="shared" si="65"/>
        <v>0</v>
      </c>
      <c r="L1834" s="11"/>
      <c r="M1834" s="11"/>
    </row>
    <row r="1835" spans="2:13" ht="12.75" hidden="1" customHeight="1">
      <c r="B1835" s="1315"/>
      <c r="C1835" s="904"/>
      <c r="D1835" s="629">
        <v>823</v>
      </c>
      <c r="E1835" s="1298"/>
      <c r="F1835" s="1298"/>
      <c r="G1835" s="1298"/>
      <c r="H1835" s="125">
        <v>0.1</v>
      </c>
      <c r="I1835" s="388"/>
      <c r="J1835" s="280">
        <f t="shared" si="64"/>
        <v>0</v>
      </c>
      <c r="K1835" s="408">
        <f t="shared" si="65"/>
        <v>0</v>
      </c>
      <c r="L1835" s="11"/>
      <c r="M1835" s="11"/>
    </row>
    <row r="1836" spans="2:13" ht="12.75" hidden="1" customHeight="1">
      <c r="B1836" s="1315"/>
      <c r="C1836" s="904"/>
      <c r="D1836" s="629">
        <v>824</v>
      </c>
      <c r="E1836" s="1298"/>
      <c r="F1836" s="1298"/>
      <c r="G1836" s="1298"/>
      <c r="H1836" s="125">
        <v>0.1</v>
      </c>
      <c r="I1836" s="388"/>
      <c r="J1836" s="280">
        <f t="shared" si="64"/>
        <v>0</v>
      </c>
      <c r="K1836" s="408">
        <f t="shared" si="65"/>
        <v>0</v>
      </c>
      <c r="L1836" s="11"/>
      <c r="M1836" s="11"/>
    </row>
    <row r="1837" spans="2:13" ht="12.75" hidden="1" customHeight="1">
      <c r="B1837" s="1315"/>
      <c r="C1837" s="904"/>
      <c r="D1837" s="629">
        <v>825</v>
      </c>
      <c r="E1837" s="1298"/>
      <c r="F1837" s="1298"/>
      <c r="G1837" s="1298"/>
      <c r="H1837" s="125">
        <v>0.1</v>
      </c>
      <c r="I1837" s="388"/>
      <c r="J1837" s="280">
        <f t="shared" si="64"/>
        <v>0</v>
      </c>
      <c r="K1837" s="408">
        <f t="shared" si="65"/>
        <v>0</v>
      </c>
      <c r="L1837" s="11"/>
      <c r="M1837" s="11"/>
    </row>
    <row r="1838" spans="2:13" ht="12.75" hidden="1" customHeight="1">
      <c r="B1838" s="1315"/>
      <c r="C1838" s="904"/>
      <c r="D1838" s="629">
        <v>826</v>
      </c>
      <c r="E1838" s="1298"/>
      <c r="F1838" s="1298"/>
      <c r="G1838" s="1298"/>
      <c r="H1838" s="125">
        <v>0.1</v>
      </c>
      <c r="I1838" s="388"/>
      <c r="J1838" s="280">
        <f t="shared" si="64"/>
        <v>0</v>
      </c>
      <c r="K1838" s="408">
        <f t="shared" si="65"/>
        <v>0</v>
      </c>
      <c r="L1838" s="11"/>
      <c r="M1838" s="11"/>
    </row>
    <row r="1839" spans="2:13" ht="12.75" hidden="1" customHeight="1">
      <c r="B1839" s="1315"/>
      <c r="C1839" s="904"/>
      <c r="D1839" s="629">
        <v>827</v>
      </c>
      <c r="E1839" s="1298"/>
      <c r="F1839" s="1298"/>
      <c r="G1839" s="1298"/>
      <c r="H1839" s="125">
        <v>0.1</v>
      </c>
      <c r="I1839" s="388"/>
      <c r="J1839" s="280">
        <f t="shared" si="64"/>
        <v>0</v>
      </c>
      <c r="K1839" s="408">
        <f t="shared" si="65"/>
        <v>0</v>
      </c>
      <c r="L1839" s="11"/>
      <c r="M1839" s="11"/>
    </row>
    <row r="1840" spans="2:13" ht="12.75" hidden="1" customHeight="1">
      <c r="B1840" s="1315"/>
      <c r="C1840" s="904"/>
      <c r="D1840" s="629">
        <v>828</v>
      </c>
      <c r="E1840" s="1298"/>
      <c r="F1840" s="1298"/>
      <c r="G1840" s="1298"/>
      <c r="H1840" s="125">
        <v>0.1</v>
      </c>
      <c r="I1840" s="388"/>
      <c r="J1840" s="280">
        <f t="shared" si="64"/>
        <v>0</v>
      </c>
      <c r="K1840" s="408">
        <f t="shared" si="65"/>
        <v>0</v>
      </c>
      <c r="L1840" s="11"/>
      <c r="M1840" s="11"/>
    </row>
    <row r="1841" spans="2:13" ht="12.75" hidden="1" customHeight="1">
      <c r="B1841" s="1315"/>
      <c r="C1841" s="904"/>
      <c r="D1841" s="629">
        <v>829</v>
      </c>
      <c r="E1841" s="1298"/>
      <c r="F1841" s="1298"/>
      <c r="G1841" s="1298"/>
      <c r="H1841" s="125">
        <v>0.1</v>
      </c>
      <c r="I1841" s="388"/>
      <c r="J1841" s="203">
        <f t="shared" si="64"/>
        <v>0</v>
      </c>
      <c r="K1841" s="408">
        <f t="shared" si="65"/>
        <v>0</v>
      </c>
      <c r="L1841" s="11"/>
      <c r="M1841" s="11"/>
    </row>
    <row r="1842" spans="2:13" ht="12.75" hidden="1" customHeight="1">
      <c r="B1842" s="1315"/>
      <c r="C1842" s="904"/>
      <c r="D1842" s="629">
        <v>830</v>
      </c>
      <c r="E1842" s="1298"/>
      <c r="F1842" s="1298"/>
      <c r="G1842" s="1298"/>
      <c r="H1842" s="125">
        <v>0.1</v>
      </c>
      <c r="I1842" s="388"/>
      <c r="J1842" s="203">
        <f t="shared" si="64"/>
        <v>0</v>
      </c>
      <c r="K1842" s="408">
        <f t="shared" si="65"/>
        <v>0</v>
      </c>
      <c r="L1842" s="11"/>
      <c r="M1842" s="11"/>
    </row>
    <row r="1843" spans="2:13" ht="12.75" hidden="1" customHeight="1">
      <c r="B1843" s="1315"/>
      <c r="C1843" s="904"/>
      <c r="D1843" s="629">
        <v>831</v>
      </c>
      <c r="E1843" s="1298"/>
      <c r="F1843" s="1298"/>
      <c r="G1843" s="1298"/>
      <c r="H1843" s="125">
        <v>0.1</v>
      </c>
      <c r="I1843" s="388"/>
      <c r="J1843" s="280">
        <f t="shared" si="64"/>
        <v>0</v>
      </c>
      <c r="K1843" s="408">
        <f t="shared" si="65"/>
        <v>0</v>
      </c>
      <c r="L1843" s="11"/>
      <c r="M1843" s="11"/>
    </row>
    <row r="1844" spans="2:13" ht="12.75" hidden="1" customHeight="1">
      <c r="B1844" s="1315"/>
      <c r="C1844" s="904"/>
      <c r="D1844" s="629">
        <v>832</v>
      </c>
      <c r="E1844" s="1298"/>
      <c r="F1844" s="1298"/>
      <c r="G1844" s="1298"/>
      <c r="H1844" s="125">
        <v>0.1</v>
      </c>
      <c r="I1844" s="388"/>
      <c r="J1844" s="280">
        <f t="shared" si="64"/>
        <v>0</v>
      </c>
      <c r="K1844" s="408">
        <f t="shared" si="65"/>
        <v>0</v>
      </c>
      <c r="L1844" s="11"/>
      <c r="M1844" s="11"/>
    </row>
    <row r="1845" spans="2:13" ht="12.75" hidden="1" customHeight="1">
      <c r="B1845" s="1315"/>
      <c r="C1845" s="904"/>
      <c r="D1845" s="629">
        <v>833</v>
      </c>
      <c r="E1845" s="1298"/>
      <c r="F1845" s="1298"/>
      <c r="G1845" s="1298"/>
      <c r="H1845" s="125">
        <v>0.1</v>
      </c>
      <c r="I1845" s="388"/>
      <c r="J1845" s="280">
        <f t="shared" ref="J1845:J1908" si="66">$I$12030*H1845</f>
        <v>0</v>
      </c>
      <c r="K1845" s="408">
        <f t="shared" si="65"/>
        <v>0</v>
      </c>
      <c r="L1845" s="11"/>
      <c r="M1845" s="11"/>
    </row>
    <row r="1846" spans="2:13" ht="12.75" hidden="1" customHeight="1">
      <c r="B1846" s="1315"/>
      <c r="C1846" s="904"/>
      <c r="D1846" s="629">
        <v>834</v>
      </c>
      <c r="E1846" s="1298"/>
      <c r="F1846" s="1298"/>
      <c r="G1846" s="1298"/>
      <c r="H1846" s="125">
        <v>0.1</v>
      </c>
      <c r="I1846" s="388"/>
      <c r="J1846" s="203">
        <f t="shared" si="66"/>
        <v>0</v>
      </c>
      <c r="K1846" s="408">
        <f t="shared" si="65"/>
        <v>0</v>
      </c>
      <c r="L1846" s="11"/>
      <c r="M1846" s="11"/>
    </row>
    <row r="1847" spans="2:13" ht="12.75" hidden="1" customHeight="1">
      <c r="B1847" s="1315"/>
      <c r="C1847" s="904"/>
      <c r="D1847" s="629">
        <v>835</v>
      </c>
      <c r="E1847" s="1298"/>
      <c r="F1847" s="1298"/>
      <c r="G1847" s="1298"/>
      <c r="H1847" s="125">
        <v>0.1</v>
      </c>
      <c r="I1847" s="388"/>
      <c r="J1847" s="280">
        <f t="shared" si="66"/>
        <v>0</v>
      </c>
      <c r="K1847" s="408">
        <f t="shared" si="65"/>
        <v>0</v>
      </c>
      <c r="L1847" s="11"/>
      <c r="M1847" s="11"/>
    </row>
    <row r="1848" spans="2:13" ht="12.75" hidden="1" customHeight="1">
      <c r="B1848" s="1315"/>
      <c r="C1848" s="904"/>
      <c r="D1848" s="629">
        <v>836</v>
      </c>
      <c r="E1848" s="1298"/>
      <c r="F1848" s="1298"/>
      <c r="G1848" s="1298"/>
      <c r="H1848" s="125">
        <v>0.1</v>
      </c>
      <c r="I1848" s="388"/>
      <c r="J1848" s="280">
        <f t="shared" si="66"/>
        <v>0</v>
      </c>
      <c r="K1848" s="408">
        <f t="shared" si="65"/>
        <v>0</v>
      </c>
      <c r="L1848" s="11"/>
      <c r="M1848" s="11"/>
    </row>
    <row r="1849" spans="2:13" ht="12.75" hidden="1" customHeight="1">
      <c r="B1849" s="1315"/>
      <c r="C1849" s="904"/>
      <c r="D1849" s="629">
        <v>837</v>
      </c>
      <c r="E1849" s="1298"/>
      <c r="F1849" s="1298"/>
      <c r="G1849" s="1298"/>
      <c r="H1849" s="125">
        <v>0.1</v>
      </c>
      <c r="I1849" s="388"/>
      <c r="J1849" s="280">
        <f t="shared" si="66"/>
        <v>0</v>
      </c>
      <c r="K1849" s="408">
        <f t="shared" si="65"/>
        <v>0</v>
      </c>
      <c r="L1849" s="11"/>
      <c r="M1849" s="11"/>
    </row>
    <row r="1850" spans="2:13" ht="12.75" hidden="1" customHeight="1">
      <c r="B1850" s="1315"/>
      <c r="C1850" s="904"/>
      <c r="D1850" s="629">
        <v>838</v>
      </c>
      <c r="E1850" s="1298"/>
      <c r="F1850" s="1298"/>
      <c r="G1850" s="1298"/>
      <c r="H1850" s="125">
        <v>0.1</v>
      </c>
      <c r="I1850" s="388"/>
      <c r="J1850" s="280">
        <f t="shared" si="66"/>
        <v>0</v>
      </c>
      <c r="K1850" s="408">
        <f t="shared" si="65"/>
        <v>0</v>
      </c>
      <c r="L1850" s="11"/>
      <c r="M1850" s="11"/>
    </row>
    <row r="1851" spans="2:13" ht="12.75" hidden="1" customHeight="1">
      <c r="B1851" s="1315"/>
      <c r="C1851" s="904"/>
      <c r="D1851" s="629">
        <v>839</v>
      </c>
      <c r="E1851" s="1298"/>
      <c r="F1851" s="1298"/>
      <c r="G1851" s="1298"/>
      <c r="H1851" s="125">
        <v>0.1</v>
      </c>
      <c r="I1851" s="388"/>
      <c r="J1851" s="280">
        <f t="shared" si="66"/>
        <v>0</v>
      </c>
      <c r="K1851" s="408">
        <f t="shared" si="65"/>
        <v>0</v>
      </c>
      <c r="L1851" s="11"/>
      <c r="M1851" s="11"/>
    </row>
    <row r="1852" spans="2:13" ht="12.75" hidden="1" customHeight="1">
      <c r="B1852" s="1315"/>
      <c r="C1852" s="904"/>
      <c r="D1852" s="629">
        <v>840</v>
      </c>
      <c r="E1852" s="1298"/>
      <c r="F1852" s="1298"/>
      <c r="G1852" s="1298"/>
      <c r="H1852" s="125">
        <v>0.1</v>
      </c>
      <c r="I1852" s="388"/>
      <c r="J1852" s="280">
        <f t="shared" si="66"/>
        <v>0</v>
      </c>
      <c r="K1852" s="408">
        <f t="shared" si="65"/>
        <v>0</v>
      </c>
      <c r="L1852" s="11"/>
      <c r="M1852" s="11"/>
    </row>
    <row r="1853" spans="2:13" ht="12.75" hidden="1" customHeight="1">
      <c r="B1853" s="1315"/>
      <c r="C1853" s="904"/>
      <c r="D1853" s="629">
        <v>841</v>
      </c>
      <c r="E1853" s="1298"/>
      <c r="F1853" s="1298"/>
      <c r="G1853" s="1298"/>
      <c r="H1853" s="125">
        <v>0.1</v>
      </c>
      <c r="I1853" s="388"/>
      <c r="J1853" s="203">
        <f t="shared" si="66"/>
        <v>0</v>
      </c>
      <c r="K1853" s="408">
        <f t="shared" si="65"/>
        <v>0</v>
      </c>
      <c r="L1853" s="11"/>
      <c r="M1853" s="11"/>
    </row>
    <row r="1854" spans="2:13" ht="12.75" hidden="1" customHeight="1">
      <c r="B1854" s="1315"/>
      <c r="C1854" s="904"/>
      <c r="D1854" s="629">
        <v>842</v>
      </c>
      <c r="E1854" s="1298"/>
      <c r="F1854" s="1298"/>
      <c r="G1854" s="1298"/>
      <c r="H1854" s="125">
        <v>0.1</v>
      </c>
      <c r="I1854" s="388"/>
      <c r="J1854" s="203">
        <f t="shared" si="66"/>
        <v>0</v>
      </c>
      <c r="K1854" s="408">
        <f t="shared" si="65"/>
        <v>0</v>
      </c>
      <c r="L1854" s="11"/>
      <c r="M1854" s="11"/>
    </row>
    <row r="1855" spans="2:13" ht="12.75" hidden="1" customHeight="1">
      <c r="B1855" s="1315"/>
      <c r="C1855" s="904"/>
      <c r="D1855" s="629">
        <v>843</v>
      </c>
      <c r="E1855" s="1298"/>
      <c r="F1855" s="1298"/>
      <c r="G1855" s="1298"/>
      <c r="H1855" s="125">
        <v>0.1</v>
      </c>
      <c r="I1855" s="388"/>
      <c r="J1855" s="280">
        <f t="shared" si="66"/>
        <v>0</v>
      </c>
      <c r="K1855" s="408">
        <f t="shared" si="65"/>
        <v>0</v>
      </c>
      <c r="L1855" s="11"/>
      <c r="M1855" s="11"/>
    </row>
    <row r="1856" spans="2:13" ht="12.75" hidden="1" customHeight="1">
      <c r="B1856" s="1315"/>
      <c r="C1856" s="904"/>
      <c r="D1856" s="629">
        <v>844</v>
      </c>
      <c r="E1856" s="1298"/>
      <c r="F1856" s="1298"/>
      <c r="G1856" s="1298"/>
      <c r="H1856" s="125">
        <v>0.1</v>
      </c>
      <c r="I1856" s="388"/>
      <c r="J1856" s="280">
        <f t="shared" si="66"/>
        <v>0</v>
      </c>
      <c r="K1856" s="408">
        <f t="shared" si="65"/>
        <v>0</v>
      </c>
      <c r="L1856" s="11"/>
      <c r="M1856" s="11"/>
    </row>
    <row r="1857" spans="2:13" ht="12.75" hidden="1" customHeight="1">
      <c r="B1857" s="1315"/>
      <c r="C1857" s="904"/>
      <c r="D1857" s="629">
        <v>845</v>
      </c>
      <c r="E1857" s="1298"/>
      <c r="F1857" s="1298"/>
      <c r="G1857" s="1298"/>
      <c r="H1857" s="125">
        <v>0.1</v>
      </c>
      <c r="I1857" s="388"/>
      <c r="J1857" s="280">
        <f t="shared" si="66"/>
        <v>0</v>
      </c>
      <c r="K1857" s="408">
        <f t="shared" si="65"/>
        <v>0</v>
      </c>
      <c r="L1857" s="11"/>
      <c r="M1857" s="11"/>
    </row>
    <row r="1858" spans="2:13" ht="12.75" hidden="1" customHeight="1">
      <c r="B1858" s="1315"/>
      <c r="C1858" s="904"/>
      <c r="D1858" s="629">
        <v>846</v>
      </c>
      <c r="E1858" s="1298"/>
      <c r="F1858" s="1298"/>
      <c r="G1858" s="1298"/>
      <c r="H1858" s="125">
        <v>0.1</v>
      </c>
      <c r="I1858" s="388"/>
      <c r="J1858" s="280">
        <f t="shared" si="66"/>
        <v>0</v>
      </c>
      <c r="K1858" s="408">
        <f t="shared" si="65"/>
        <v>0</v>
      </c>
      <c r="L1858" s="11"/>
      <c r="M1858" s="11"/>
    </row>
    <row r="1859" spans="2:13" ht="12.75" hidden="1" customHeight="1">
      <c r="B1859" s="1315"/>
      <c r="C1859" s="904"/>
      <c r="D1859" s="629">
        <v>847</v>
      </c>
      <c r="E1859" s="1298"/>
      <c r="F1859" s="1298"/>
      <c r="G1859" s="1298"/>
      <c r="H1859" s="125">
        <v>0.1</v>
      </c>
      <c r="I1859" s="388"/>
      <c r="J1859" s="280">
        <f t="shared" si="66"/>
        <v>0</v>
      </c>
      <c r="K1859" s="408">
        <f t="shared" si="65"/>
        <v>0</v>
      </c>
      <c r="L1859" s="11"/>
      <c r="M1859" s="11"/>
    </row>
    <row r="1860" spans="2:13" ht="12.75" hidden="1" customHeight="1">
      <c r="B1860" s="1315"/>
      <c r="C1860" s="904"/>
      <c r="D1860" s="629">
        <v>848</v>
      </c>
      <c r="E1860" s="1298"/>
      <c r="F1860" s="1298"/>
      <c r="G1860" s="1298"/>
      <c r="H1860" s="125">
        <v>0.1</v>
      </c>
      <c r="I1860" s="388"/>
      <c r="J1860" s="280">
        <f t="shared" si="66"/>
        <v>0</v>
      </c>
      <c r="K1860" s="408">
        <f t="shared" si="65"/>
        <v>0</v>
      </c>
      <c r="L1860" s="11"/>
      <c r="M1860" s="11"/>
    </row>
    <row r="1861" spans="2:13" ht="12.75" hidden="1" customHeight="1">
      <c r="B1861" s="1315"/>
      <c r="C1861" s="904"/>
      <c r="D1861" s="629">
        <v>849</v>
      </c>
      <c r="E1861" s="1298"/>
      <c r="F1861" s="1298"/>
      <c r="G1861" s="1298"/>
      <c r="H1861" s="125">
        <v>0.1</v>
      </c>
      <c r="I1861" s="388"/>
      <c r="J1861" s="203">
        <f t="shared" si="66"/>
        <v>0</v>
      </c>
      <c r="K1861" s="408">
        <f t="shared" si="65"/>
        <v>0</v>
      </c>
      <c r="L1861" s="11"/>
      <c r="M1861" s="11"/>
    </row>
    <row r="1862" spans="2:13" ht="12.75" hidden="1" customHeight="1">
      <c r="B1862" s="1315"/>
      <c r="C1862" s="904"/>
      <c r="D1862" s="629">
        <v>850</v>
      </c>
      <c r="E1862" s="1298"/>
      <c r="F1862" s="1298"/>
      <c r="G1862" s="1298"/>
      <c r="H1862" s="125">
        <v>0.1</v>
      </c>
      <c r="I1862" s="388"/>
      <c r="J1862" s="203">
        <f t="shared" si="66"/>
        <v>0</v>
      </c>
      <c r="K1862" s="408">
        <f t="shared" si="65"/>
        <v>0</v>
      </c>
      <c r="L1862" s="11"/>
      <c r="M1862" s="11"/>
    </row>
    <row r="1863" spans="2:13" ht="12.75" hidden="1" customHeight="1">
      <c r="B1863" s="1315"/>
      <c r="C1863" s="904"/>
      <c r="D1863" s="629">
        <v>851</v>
      </c>
      <c r="E1863" s="1298"/>
      <c r="F1863" s="1298"/>
      <c r="G1863" s="1298"/>
      <c r="H1863" s="125">
        <v>0.1</v>
      </c>
      <c r="I1863" s="388"/>
      <c r="J1863" s="280">
        <f t="shared" si="66"/>
        <v>0</v>
      </c>
      <c r="K1863" s="408">
        <f t="shared" si="65"/>
        <v>0</v>
      </c>
      <c r="L1863" s="11"/>
      <c r="M1863" s="11"/>
    </row>
    <row r="1864" spans="2:13" ht="12.75" hidden="1" customHeight="1">
      <c r="B1864" s="1315"/>
      <c r="C1864" s="904"/>
      <c r="D1864" s="629">
        <v>852</v>
      </c>
      <c r="E1864" s="1298"/>
      <c r="F1864" s="1298"/>
      <c r="G1864" s="1298"/>
      <c r="H1864" s="125">
        <v>0.1</v>
      </c>
      <c r="I1864" s="388"/>
      <c r="J1864" s="280">
        <f t="shared" si="66"/>
        <v>0</v>
      </c>
      <c r="K1864" s="408">
        <f t="shared" si="65"/>
        <v>0</v>
      </c>
      <c r="L1864" s="11"/>
      <c r="M1864" s="11"/>
    </row>
    <row r="1865" spans="2:13" ht="12.75" hidden="1" customHeight="1">
      <c r="B1865" s="1315"/>
      <c r="C1865" s="904"/>
      <c r="D1865" s="629">
        <v>853</v>
      </c>
      <c r="E1865" s="1298"/>
      <c r="F1865" s="1298"/>
      <c r="G1865" s="1298"/>
      <c r="H1865" s="125">
        <v>0.1</v>
      </c>
      <c r="I1865" s="388"/>
      <c r="J1865" s="280">
        <f t="shared" si="66"/>
        <v>0</v>
      </c>
      <c r="K1865" s="408">
        <f t="shared" si="65"/>
        <v>0</v>
      </c>
      <c r="L1865" s="11"/>
      <c r="M1865" s="11"/>
    </row>
    <row r="1866" spans="2:13" ht="12.75" hidden="1" customHeight="1">
      <c r="B1866" s="1315"/>
      <c r="C1866" s="904"/>
      <c r="D1866" s="629">
        <v>854</v>
      </c>
      <c r="E1866" s="1298"/>
      <c r="F1866" s="1298"/>
      <c r="G1866" s="1298"/>
      <c r="H1866" s="125">
        <v>0.1</v>
      </c>
      <c r="I1866" s="388"/>
      <c r="J1866" s="280">
        <f t="shared" si="66"/>
        <v>0</v>
      </c>
      <c r="K1866" s="408">
        <f t="shared" si="65"/>
        <v>0</v>
      </c>
      <c r="L1866" s="11"/>
      <c r="M1866" s="11"/>
    </row>
    <row r="1867" spans="2:13" ht="12.75" hidden="1" customHeight="1">
      <c r="B1867" s="1315"/>
      <c r="C1867" s="904"/>
      <c r="D1867" s="629">
        <v>855</v>
      </c>
      <c r="E1867" s="1298"/>
      <c r="F1867" s="1298"/>
      <c r="G1867" s="1298"/>
      <c r="H1867" s="125">
        <v>0.1</v>
      </c>
      <c r="I1867" s="388"/>
      <c r="J1867" s="280">
        <f t="shared" si="66"/>
        <v>0</v>
      </c>
      <c r="K1867" s="408">
        <f t="shared" si="65"/>
        <v>0</v>
      </c>
      <c r="L1867" s="11"/>
      <c r="M1867" s="11"/>
    </row>
    <row r="1868" spans="2:13" ht="12.75" hidden="1" customHeight="1">
      <c r="B1868" s="1315"/>
      <c r="C1868" s="904"/>
      <c r="D1868" s="629">
        <v>856</v>
      </c>
      <c r="E1868" s="1298"/>
      <c r="F1868" s="1298"/>
      <c r="G1868" s="1298"/>
      <c r="H1868" s="125">
        <v>0.1</v>
      </c>
      <c r="I1868" s="388"/>
      <c r="J1868" s="280">
        <f t="shared" si="66"/>
        <v>0</v>
      </c>
      <c r="K1868" s="408">
        <f t="shared" si="65"/>
        <v>0</v>
      </c>
      <c r="L1868" s="11"/>
      <c r="M1868" s="11"/>
    </row>
    <row r="1869" spans="2:13" ht="12.75" hidden="1" customHeight="1">
      <c r="B1869" s="1315"/>
      <c r="C1869" s="904"/>
      <c r="D1869" s="629">
        <v>857</v>
      </c>
      <c r="E1869" s="1298"/>
      <c r="F1869" s="1298"/>
      <c r="G1869" s="1298"/>
      <c r="H1869" s="125">
        <v>0.1</v>
      </c>
      <c r="I1869" s="388"/>
      <c r="J1869" s="203">
        <f t="shared" si="66"/>
        <v>0</v>
      </c>
      <c r="K1869" s="408">
        <f t="shared" si="65"/>
        <v>0</v>
      </c>
      <c r="L1869" s="11"/>
      <c r="M1869" s="11"/>
    </row>
    <row r="1870" spans="2:13" ht="12.75" hidden="1" customHeight="1">
      <c r="B1870" s="1315"/>
      <c r="C1870" s="904"/>
      <c r="D1870" s="629">
        <v>858</v>
      </c>
      <c r="E1870" s="1298"/>
      <c r="F1870" s="1298"/>
      <c r="G1870" s="1298"/>
      <c r="H1870" s="125">
        <v>0.1</v>
      </c>
      <c r="I1870" s="388"/>
      <c r="J1870" s="203">
        <f t="shared" si="66"/>
        <v>0</v>
      </c>
      <c r="K1870" s="408">
        <f t="shared" si="65"/>
        <v>0</v>
      </c>
      <c r="L1870" s="11"/>
      <c r="M1870" s="11"/>
    </row>
    <row r="1871" spans="2:13" ht="12.75" hidden="1" customHeight="1">
      <c r="B1871" s="1315"/>
      <c r="C1871" s="904"/>
      <c r="D1871" s="629">
        <v>859</v>
      </c>
      <c r="E1871" s="1298"/>
      <c r="F1871" s="1298"/>
      <c r="G1871" s="1298"/>
      <c r="H1871" s="125">
        <v>0.1</v>
      </c>
      <c r="I1871" s="388"/>
      <c r="J1871" s="280">
        <f t="shared" si="66"/>
        <v>0</v>
      </c>
      <c r="K1871" s="408">
        <f t="shared" si="65"/>
        <v>0</v>
      </c>
      <c r="L1871" s="11"/>
      <c r="M1871" s="11"/>
    </row>
    <row r="1872" spans="2:13" ht="12.75" hidden="1" customHeight="1">
      <c r="B1872" s="1315"/>
      <c r="C1872" s="904"/>
      <c r="D1872" s="629">
        <v>860</v>
      </c>
      <c r="E1872" s="1298"/>
      <c r="F1872" s="1298"/>
      <c r="G1872" s="1298"/>
      <c r="H1872" s="125">
        <v>0.1</v>
      </c>
      <c r="I1872" s="388"/>
      <c r="J1872" s="280">
        <f t="shared" si="66"/>
        <v>0</v>
      </c>
      <c r="K1872" s="408">
        <f t="shared" si="65"/>
        <v>0</v>
      </c>
      <c r="L1872" s="11"/>
      <c r="M1872" s="11"/>
    </row>
    <row r="1873" spans="2:13" ht="12.75" hidden="1" customHeight="1">
      <c r="B1873" s="1315"/>
      <c r="C1873" s="904"/>
      <c r="D1873" s="629">
        <v>861</v>
      </c>
      <c r="E1873" s="1298"/>
      <c r="F1873" s="1298"/>
      <c r="G1873" s="1298"/>
      <c r="H1873" s="125">
        <v>0.1</v>
      </c>
      <c r="I1873" s="388"/>
      <c r="J1873" s="280">
        <f t="shared" si="66"/>
        <v>0</v>
      </c>
      <c r="K1873" s="408">
        <f t="shared" si="65"/>
        <v>0</v>
      </c>
      <c r="L1873" s="11"/>
      <c r="M1873" s="11"/>
    </row>
    <row r="1874" spans="2:13" ht="12.75" hidden="1" customHeight="1">
      <c r="B1874" s="1315"/>
      <c r="C1874" s="904"/>
      <c r="D1874" s="629">
        <v>862</v>
      </c>
      <c r="E1874" s="1298"/>
      <c r="F1874" s="1298"/>
      <c r="G1874" s="1298"/>
      <c r="H1874" s="125">
        <v>0.1</v>
      </c>
      <c r="I1874" s="388"/>
      <c r="J1874" s="280">
        <f t="shared" si="66"/>
        <v>0</v>
      </c>
      <c r="K1874" s="408">
        <f t="shared" si="65"/>
        <v>0</v>
      </c>
      <c r="L1874" s="11"/>
      <c r="M1874" s="11"/>
    </row>
    <row r="1875" spans="2:13" ht="12.75" hidden="1" customHeight="1">
      <c r="B1875" s="1315"/>
      <c r="C1875" s="904"/>
      <c r="D1875" s="629">
        <v>863</v>
      </c>
      <c r="E1875" s="1298"/>
      <c r="F1875" s="1298"/>
      <c r="G1875" s="1298"/>
      <c r="H1875" s="125">
        <v>0.1</v>
      </c>
      <c r="I1875" s="388"/>
      <c r="J1875" s="280">
        <f t="shared" si="66"/>
        <v>0</v>
      </c>
      <c r="K1875" s="408">
        <f t="shared" si="65"/>
        <v>0</v>
      </c>
      <c r="L1875" s="11"/>
      <c r="M1875" s="11"/>
    </row>
    <row r="1876" spans="2:13" ht="12.75" hidden="1" customHeight="1">
      <c r="B1876" s="1315"/>
      <c r="C1876" s="904"/>
      <c r="D1876" s="629">
        <v>864</v>
      </c>
      <c r="E1876" s="1298"/>
      <c r="F1876" s="1298"/>
      <c r="G1876" s="1298"/>
      <c r="H1876" s="125">
        <v>0.1</v>
      </c>
      <c r="I1876" s="388"/>
      <c r="J1876" s="280">
        <f t="shared" si="66"/>
        <v>0</v>
      </c>
      <c r="K1876" s="408">
        <f t="shared" si="65"/>
        <v>0</v>
      </c>
      <c r="L1876" s="11"/>
      <c r="M1876" s="11"/>
    </row>
    <row r="1877" spans="2:13" ht="12.75" hidden="1" customHeight="1">
      <c r="B1877" s="1315"/>
      <c r="C1877" s="904"/>
      <c r="D1877" s="629">
        <v>865</v>
      </c>
      <c r="E1877" s="1298"/>
      <c r="F1877" s="1298"/>
      <c r="G1877" s="1298"/>
      <c r="H1877" s="125">
        <v>0.1</v>
      </c>
      <c r="I1877" s="388"/>
      <c r="J1877" s="203">
        <f t="shared" si="66"/>
        <v>0</v>
      </c>
      <c r="K1877" s="408">
        <f t="shared" si="65"/>
        <v>0</v>
      </c>
      <c r="L1877" s="11"/>
      <c r="M1877" s="11"/>
    </row>
    <row r="1878" spans="2:13" ht="12.75" hidden="1" customHeight="1">
      <c r="B1878" s="1315"/>
      <c r="C1878" s="904"/>
      <c r="D1878" s="629">
        <v>866</v>
      </c>
      <c r="E1878" s="1298"/>
      <c r="F1878" s="1298"/>
      <c r="G1878" s="1298"/>
      <c r="H1878" s="125">
        <v>0.1</v>
      </c>
      <c r="I1878" s="388"/>
      <c r="J1878" s="203">
        <f t="shared" si="66"/>
        <v>0</v>
      </c>
      <c r="K1878" s="408">
        <f t="shared" si="65"/>
        <v>0</v>
      </c>
      <c r="L1878" s="11"/>
      <c r="M1878" s="11"/>
    </row>
    <row r="1879" spans="2:13" ht="12.75" hidden="1" customHeight="1">
      <c r="B1879" s="1315"/>
      <c r="C1879" s="904"/>
      <c r="D1879" s="629">
        <v>867</v>
      </c>
      <c r="E1879" s="1298"/>
      <c r="F1879" s="1298"/>
      <c r="G1879" s="1298"/>
      <c r="H1879" s="125">
        <v>0.1</v>
      </c>
      <c r="I1879" s="388"/>
      <c r="J1879" s="280">
        <f t="shared" si="66"/>
        <v>0</v>
      </c>
      <c r="K1879" s="408">
        <f t="shared" si="65"/>
        <v>0</v>
      </c>
      <c r="L1879" s="11"/>
      <c r="M1879" s="11"/>
    </row>
    <row r="1880" spans="2:13" ht="12.75" hidden="1" customHeight="1">
      <c r="B1880" s="1315"/>
      <c r="C1880" s="904"/>
      <c r="D1880" s="629">
        <v>868</v>
      </c>
      <c r="E1880" s="1298"/>
      <c r="F1880" s="1298"/>
      <c r="G1880" s="1298"/>
      <c r="H1880" s="125">
        <v>0.1</v>
      </c>
      <c r="I1880" s="388"/>
      <c r="J1880" s="280">
        <f t="shared" si="66"/>
        <v>0</v>
      </c>
      <c r="K1880" s="408">
        <f t="shared" si="65"/>
        <v>0</v>
      </c>
      <c r="L1880" s="11"/>
      <c r="M1880" s="11"/>
    </row>
    <row r="1881" spans="2:13" ht="12.75" hidden="1" customHeight="1">
      <c r="B1881" s="1315"/>
      <c r="C1881" s="904"/>
      <c r="D1881" s="629">
        <v>869</v>
      </c>
      <c r="E1881" s="1298"/>
      <c r="F1881" s="1298"/>
      <c r="G1881" s="1298"/>
      <c r="H1881" s="125">
        <v>0.1</v>
      </c>
      <c r="I1881" s="388"/>
      <c r="J1881" s="280">
        <f t="shared" si="66"/>
        <v>0</v>
      </c>
      <c r="K1881" s="408">
        <f t="shared" si="65"/>
        <v>0</v>
      </c>
      <c r="L1881" s="11"/>
      <c r="M1881" s="11"/>
    </row>
    <row r="1882" spans="2:13" ht="12.75" hidden="1" customHeight="1">
      <c r="B1882" s="1315"/>
      <c r="C1882" s="904"/>
      <c r="D1882" s="629">
        <v>870</v>
      </c>
      <c r="E1882" s="1298"/>
      <c r="F1882" s="1298"/>
      <c r="G1882" s="1298"/>
      <c r="H1882" s="125">
        <v>0.1</v>
      </c>
      <c r="I1882" s="388"/>
      <c r="J1882" s="203">
        <f t="shared" si="66"/>
        <v>0</v>
      </c>
      <c r="K1882" s="408">
        <f t="shared" ref="K1882:K1947" si="67">IF(I1882-J1882&lt;0,0,I1882-J1882)</f>
        <v>0</v>
      </c>
      <c r="L1882" s="11"/>
      <c r="M1882" s="11"/>
    </row>
    <row r="1883" spans="2:13" ht="12.75" hidden="1" customHeight="1">
      <c r="B1883" s="1315"/>
      <c r="C1883" s="904"/>
      <c r="D1883" s="629">
        <v>871</v>
      </c>
      <c r="E1883" s="1298"/>
      <c r="F1883" s="1298"/>
      <c r="G1883" s="1298"/>
      <c r="H1883" s="125">
        <v>0.1</v>
      </c>
      <c r="I1883" s="388"/>
      <c r="J1883" s="203">
        <f t="shared" si="66"/>
        <v>0</v>
      </c>
      <c r="K1883" s="408">
        <f t="shared" si="67"/>
        <v>0</v>
      </c>
      <c r="L1883" s="11"/>
      <c r="M1883" s="11"/>
    </row>
    <row r="1884" spans="2:13" ht="12.75" hidden="1" customHeight="1">
      <c r="B1884" s="1315"/>
      <c r="C1884" s="904"/>
      <c r="D1884" s="629">
        <v>872</v>
      </c>
      <c r="E1884" s="1298"/>
      <c r="F1884" s="1298"/>
      <c r="G1884" s="1298"/>
      <c r="H1884" s="125">
        <v>0.1</v>
      </c>
      <c r="I1884" s="388"/>
      <c r="J1884" s="280">
        <f t="shared" si="66"/>
        <v>0</v>
      </c>
      <c r="K1884" s="408">
        <f t="shared" si="67"/>
        <v>0</v>
      </c>
      <c r="L1884" s="11"/>
      <c r="M1884" s="11"/>
    </row>
    <row r="1885" spans="2:13" ht="12.75" hidden="1" customHeight="1">
      <c r="B1885" s="1315"/>
      <c r="C1885" s="904"/>
      <c r="D1885" s="629">
        <v>873</v>
      </c>
      <c r="E1885" s="1298"/>
      <c r="F1885" s="1298"/>
      <c r="G1885" s="1298"/>
      <c r="H1885" s="125">
        <v>0.1</v>
      </c>
      <c r="I1885" s="388"/>
      <c r="J1885" s="280">
        <f t="shared" si="66"/>
        <v>0</v>
      </c>
      <c r="K1885" s="408">
        <f t="shared" si="67"/>
        <v>0</v>
      </c>
      <c r="L1885" s="11"/>
      <c r="M1885" s="11"/>
    </row>
    <row r="1886" spans="2:13" ht="12.75" hidden="1" customHeight="1">
      <c r="B1886" s="1315"/>
      <c r="C1886" s="904"/>
      <c r="D1886" s="629">
        <v>874</v>
      </c>
      <c r="E1886" s="1298"/>
      <c r="F1886" s="1298"/>
      <c r="G1886" s="1298"/>
      <c r="H1886" s="125">
        <v>0.1</v>
      </c>
      <c r="I1886" s="388"/>
      <c r="J1886" s="280">
        <f t="shared" si="66"/>
        <v>0</v>
      </c>
      <c r="K1886" s="408">
        <f t="shared" si="67"/>
        <v>0</v>
      </c>
      <c r="L1886" s="11"/>
      <c r="M1886" s="11"/>
    </row>
    <row r="1887" spans="2:13" ht="12.75" hidden="1" customHeight="1">
      <c r="B1887" s="1315"/>
      <c r="C1887" s="904"/>
      <c r="D1887" s="629">
        <v>875</v>
      </c>
      <c r="E1887" s="1298"/>
      <c r="F1887" s="1298"/>
      <c r="G1887" s="1298"/>
      <c r="H1887" s="125">
        <v>0.1</v>
      </c>
      <c r="I1887" s="388"/>
      <c r="J1887" s="280">
        <f t="shared" si="66"/>
        <v>0</v>
      </c>
      <c r="K1887" s="408">
        <f t="shared" si="67"/>
        <v>0</v>
      </c>
      <c r="L1887" s="11"/>
      <c r="M1887" s="11"/>
    </row>
    <row r="1888" spans="2:13" ht="12.75" hidden="1" customHeight="1">
      <c r="B1888" s="1315"/>
      <c r="C1888" s="904"/>
      <c r="D1888" s="629">
        <v>876</v>
      </c>
      <c r="E1888" s="1298"/>
      <c r="F1888" s="1298"/>
      <c r="G1888" s="1298"/>
      <c r="H1888" s="125">
        <v>0.1</v>
      </c>
      <c r="I1888" s="388"/>
      <c r="J1888" s="280">
        <f t="shared" si="66"/>
        <v>0</v>
      </c>
      <c r="K1888" s="408">
        <f t="shared" si="67"/>
        <v>0</v>
      </c>
      <c r="L1888" s="11"/>
      <c r="M1888" s="11"/>
    </row>
    <row r="1889" spans="2:13" ht="12.75" hidden="1" customHeight="1">
      <c r="B1889" s="1315"/>
      <c r="C1889" s="904"/>
      <c r="D1889" s="629">
        <v>877</v>
      </c>
      <c r="E1889" s="1298"/>
      <c r="F1889" s="1298"/>
      <c r="G1889" s="1298"/>
      <c r="H1889" s="125">
        <v>0.1</v>
      </c>
      <c r="I1889" s="388"/>
      <c r="J1889" s="280">
        <f t="shared" si="66"/>
        <v>0</v>
      </c>
      <c r="K1889" s="408">
        <f t="shared" si="67"/>
        <v>0</v>
      </c>
      <c r="L1889" s="11"/>
      <c r="M1889" s="11"/>
    </row>
    <row r="1890" spans="2:13" ht="12.75" hidden="1" customHeight="1">
      <c r="B1890" s="1315"/>
      <c r="C1890" s="904"/>
      <c r="D1890" s="629">
        <v>878</v>
      </c>
      <c r="E1890" s="1298"/>
      <c r="F1890" s="1298"/>
      <c r="G1890" s="1298"/>
      <c r="H1890" s="125">
        <v>0.1</v>
      </c>
      <c r="I1890" s="388"/>
      <c r="J1890" s="203">
        <f t="shared" si="66"/>
        <v>0</v>
      </c>
      <c r="K1890" s="408">
        <f t="shared" si="67"/>
        <v>0</v>
      </c>
      <c r="L1890" s="11"/>
      <c r="M1890" s="11"/>
    </row>
    <row r="1891" spans="2:13" ht="12.75" hidden="1" customHeight="1">
      <c r="B1891" s="1315"/>
      <c r="C1891" s="904"/>
      <c r="D1891" s="629">
        <v>879</v>
      </c>
      <c r="E1891" s="1298"/>
      <c r="F1891" s="1298"/>
      <c r="G1891" s="1298"/>
      <c r="H1891" s="125">
        <v>0.1</v>
      </c>
      <c r="I1891" s="388"/>
      <c r="J1891" s="203">
        <f t="shared" si="66"/>
        <v>0</v>
      </c>
      <c r="K1891" s="408">
        <f t="shared" si="67"/>
        <v>0</v>
      </c>
      <c r="L1891" s="11"/>
      <c r="M1891" s="11"/>
    </row>
    <row r="1892" spans="2:13" ht="12.75" hidden="1" customHeight="1">
      <c r="B1892" s="1315"/>
      <c r="C1892" s="904"/>
      <c r="D1892" s="629">
        <v>880</v>
      </c>
      <c r="E1892" s="1298"/>
      <c r="F1892" s="1298"/>
      <c r="G1892" s="1298"/>
      <c r="H1892" s="125">
        <v>0.1</v>
      </c>
      <c r="I1892" s="388"/>
      <c r="J1892" s="280">
        <f t="shared" si="66"/>
        <v>0</v>
      </c>
      <c r="K1892" s="408">
        <f t="shared" si="67"/>
        <v>0</v>
      </c>
      <c r="L1892" s="11"/>
      <c r="M1892" s="11"/>
    </row>
    <row r="1893" spans="2:13" ht="12.75" hidden="1" customHeight="1">
      <c r="B1893" s="1315"/>
      <c r="C1893" s="904"/>
      <c r="D1893" s="629">
        <v>881</v>
      </c>
      <c r="E1893" s="1298"/>
      <c r="F1893" s="1298"/>
      <c r="G1893" s="1298"/>
      <c r="H1893" s="125">
        <v>0.1</v>
      </c>
      <c r="I1893" s="388"/>
      <c r="J1893" s="280">
        <f t="shared" si="66"/>
        <v>0</v>
      </c>
      <c r="K1893" s="408">
        <f t="shared" si="67"/>
        <v>0</v>
      </c>
      <c r="L1893" s="11"/>
      <c r="M1893" s="11"/>
    </row>
    <row r="1894" spans="2:13" ht="12.75" hidden="1" customHeight="1">
      <c r="B1894" s="1315"/>
      <c r="C1894" s="904"/>
      <c r="D1894" s="629">
        <v>882</v>
      </c>
      <c r="E1894" s="1298"/>
      <c r="F1894" s="1298"/>
      <c r="G1894" s="1298"/>
      <c r="H1894" s="125">
        <v>0.1</v>
      </c>
      <c r="I1894" s="388"/>
      <c r="J1894" s="280">
        <f t="shared" si="66"/>
        <v>0</v>
      </c>
      <c r="K1894" s="408">
        <f t="shared" si="67"/>
        <v>0</v>
      </c>
      <c r="L1894" s="11"/>
      <c r="M1894" s="11"/>
    </row>
    <row r="1895" spans="2:13" ht="12.75" hidden="1" customHeight="1">
      <c r="B1895" s="1315"/>
      <c r="C1895" s="904"/>
      <c r="D1895" s="629">
        <v>883</v>
      </c>
      <c r="E1895" s="1298"/>
      <c r="F1895" s="1298"/>
      <c r="G1895" s="1298"/>
      <c r="H1895" s="125">
        <v>0.1</v>
      </c>
      <c r="I1895" s="388"/>
      <c r="J1895" s="280">
        <f t="shared" si="66"/>
        <v>0</v>
      </c>
      <c r="K1895" s="408">
        <f t="shared" si="67"/>
        <v>0</v>
      </c>
      <c r="L1895" s="11"/>
      <c r="M1895" s="11"/>
    </row>
    <row r="1896" spans="2:13" ht="12.75" hidden="1" customHeight="1">
      <c r="B1896" s="1315"/>
      <c r="C1896" s="904"/>
      <c r="D1896" s="629">
        <v>884</v>
      </c>
      <c r="E1896" s="1298"/>
      <c r="F1896" s="1298"/>
      <c r="G1896" s="1298"/>
      <c r="H1896" s="125">
        <v>0.1</v>
      </c>
      <c r="I1896" s="388"/>
      <c r="J1896" s="280">
        <f t="shared" si="66"/>
        <v>0</v>
      </c>
      <c r="K1896" s="408">
        <f t="shared" si="67"/>
        <v>0</v>
      </c>
      <c r="L1896" s="11"/>
      <c r="M1896" s="11"/>
    </row>
    <row r="1897" spans="2:13" ht="12.75" hidden="1" customHeight="1">
      <c r="B1897" s="1315"/>
      <c r="C1897" s="904"/>
      <c r="D1897" s="629">
        <v>885</v>
      </c>
      <c r="E1897" s="1298"/>
      <c r="F1897" s="1298"/>
      <c r="G1897" s="1298"/>
      <c r="H1897" s="125">
        <v>0.1</v>
      </c>
      <c r="I1897" s="388"/>
      <c r="J1897" s="280">
        <f t="shared" si="66"/>
        <v>0</v>
      </c>
      <c r="K1897" s="408">
        <f t="shared" si="67"/>
        <v>0</v>
      </c>
      <c r="L1897" s="11"/>
      <c r="M1897" s="11"/>
    </row>
    <row r="1898" spans="2:13" ht="12.75" hidden="1" customHeight="1">
      <c r="B1898" s="1315"/>
      <c r="C1898" s="904"/>
      <c r="D1898" s="629">
        <v>886</v>
      </c>
      <c r="E1898" s="1298"/>
      <c r="F1898" s="1298"/>
      <c r="G1898" s="1298"/>
      <c r="H1898" s="125">
        <v>0.1</v>
      </c>
      <c r="I1898" s="388"/>
      <c r="J1898" s="203">
        <f t="shared" si="66"/>
        <v>0</v>
      </c>
      <c r="K1898" s="408">
        <f t="shared" si="67"/>
        <v>0</v>
      </c>
      <c r="L1898" s="11"/>
      <c r="M1898" s="11"/>
    </row>
    <row r="1899" spans="2:13" ht="12.75" hidden="1" customHeight="1">
      <c r="B1899" s="1315"/>
      <c r="C1899" s="904"/>
      <c r="D1899" s="629">
        <v>887</v>
      </c>
      <c r="E1899" s="1298"/>
      <c r="F1899" s="1298"/>
      <c r="G1899" s="1298"/>
      <c r="H1899" s="125">
        <v>0.1</v>
      </c>
      <c r="I1899" s="388"/>
      <c r="J1899" s="203">
        <f t="shared" si="66"/>
        <v>0</v>
      </c>
      <c r="K1899" s="408">
        <f t="shared" si="67"/>
        <v>0</v>
      </c>
      <c r="L1899" s="11"/>
      <c r="M1899" s="11"/>
    </row>
    <row r="1900" spans="2:13" ht="12.75" hidden="1" customHeight="1">
      <c r="B1900" s="1315"/>
      <c r="C1900" s="904"/>
      <c r="D1900" s="629">
        <v>888</v>
      </c>
      <c r="E1900" s="1298"/>
      <c r="F1900" s="1298"/>
      <c r="G1900" s="1298"/>
      <c r="H1900" s="125">
        <v>0.1</v>
      </c>
      <c r="I1900" s="388"/>
      <c r="J1900" s="203">
        <f t="shared" si="66"/>
        <v>0</v>
      </c>
      <c r="K1900" s="408">
        <f t="shared" si="67"/>
        <v>0</v>
      </c>
      <c r="L1900" s="11"/>
      <c r="M1900" s="11"/>
    </row>
    <row r="1901" spans="2:13" ht="12.75" hidden="1" customHeight="1">
      <c r="B1901" s="1315"/>
      <c r="C1901" s="904"/>
      <c r="D1901" s="629">
        <v>889</v>
      </c>
      <c r="E1901" s="1298"/>
      <c r="F1901" s="1298"/>
      <c r="G1901" s="1298"/>
      <c r="H1901" s="125">
        <v>0.1</v>
      </c>
      <c r="I1901" s="388"/>
      <c r="J1901" s="280">
        <f t="shared" si="66"/>
        <v>0</v>
      </c>
      <c r="K1901" s="408">
        <f t="shared" si="67"/>
        <v>0</v>
      </c>
      <c r="L1901" s="11"/>
      <c r="M1901" s="11"/>
    </row>
    <row r="1902" spans="2:13" ht="12.75" hidden="1" customHeight="1">
      <c r="B1902" s="1315"/>
      <c r="C1902" s="904"/>
      <c r="D1902" s="629">
        <v>890</v>
      </c>
      <c r="E1902" s="1298"/>
      <c r="F1902" s="1298"/>
      <c r="G1902" s="1298"/>
      <c r="H1902" s="125">
        <v>0.1</v>
      </c>
      <c r="I1902" s="388"/>
      <c r="J1902" s="280">
        <f t="shared" si="66"/>
        <v>0</v>
      </c>
      <c r="K1902" s="408">
        <f t="shared" si="67"/>
        <v>0</v>
      </c>
      <c r="L1902" s="11"/>
      <c r="M1902" s="11"/>
    </row>
    <row r="1903" spans="2:13" ht="12.75" hidden="1" customHeight="1">
      <c r="B1903" s="1315"/>
      <c r="C1903" s="904"/>
      <c r="D1903" s="629">
        <v>891</v>
      </c>
      <c r="E1903" s="1298"/>
      <c r="F1903" s="1298"/>
      <c r="G1903" s="1298"/>
      <c r="H1903" s="125">
        <v>0.1</v>
      </c>
      <c r="I1903" s="388"/>
      <c r="J1903" s="280">
        <f t="shared" si="66"/>
        <v>0</v>
      </c>
      <c r="K1903" s="408">
        <f t="shared" si="67"/>
        <v>0</v>
      </c>
      <c r="L1903" s="11"/>
      <c r="M1903" s="11"/>
    </row>
    <row r="1904" spans="2:13" ht="12.75" hidden="1" customHeight="1">
      <c r="B1904" s="1315"/>
      <c r="C1904" s="904"/>
      <c r="D1904" s="629">
        <v>892</v>
      </c>
      <c r="E1904" s="1298"/>
      <c r="F1904" s="1298"/>
      <c r="G1904" s="1298"/>
      <c r="H1904" s="125">
        <v>0.1</v>
      </c>
      <c r="I1904" s="388"/>
      <c r="J1904" s="280">
        <f t="shared" si="66"/>
        <v>0</v>
      </c>
      <c r="K1904" s="408">
        <f t="shared" si="67"/>
        <v>0</v>
      </c>
      <c r="L1904" s="11"/>
      <c r="M1904" s="11"/>
    </row>
    <row r="1905" spans="2:13" ht="12.75" hidden="1" customHeight="1">
      <c r="B1905" s="1315"/>
      <c r="C1905" s="904"/>
      <c r="D1905" s="629">
        <v>893</v>
      </c>
      <c r="E1905" s="1298"/>
      <c r="F1905" s="1298"/>
      <c r="G1905" s="1298"/>
      <c r="H1905" s="125">
        <v>0.1</v>
      </c>
      <c r="I1905" s="388"/>
      <c r="J1905" s="280">
        <f t="shared" si="66"/>
        <v>0</v>
      </c>
      <c r="K1905" s="408">
        <f t="shared" si="67"/>
        <v>0</v>
      </c>
      <c r="L1905" s="11"/>
      <c r="M1905" s="11"/>
    </row>
    <row r="1906" spans="2:13" ht="12.75" hidden="1" customHeight="1">
      <c r="B1906" s="1315"/>
      <c r="C1906" s="904"/>
      <c r="D1906" s="629">
        <v>894</v>
      </c>
      <c r="E1906" s="1298"/>
      <c r="F1906" s="1298"/>
      <c r="G1906" s="1298"/>
      <c r="H1906" s="125">
        <v>0.1</v>
      </c>
      <c r="I1906" s="388"/>
      <c r="J1906" s="280">
        <f t="shared" si="66"/>
        <v>0</v>
      </c>
      <c r="K1906" s="408">
        <f t="shared" si="67"/>
        <v>0</v>
      </c>
      <c r="L1906" s="11"/>
      <c r="M1906" s="11"/>
    </row>
    <row r="1907" spans="2:13" ht="12.75" hidden="1" customHeight="1">
      <c r="B1907" s="1315"/>
      <c r="C1907" s="904"/>
      <c r="D1907" s="629">
        <v>895</v>
      </c>
      <c r="E1907" s="1298"/>
      <c r="F1907" s="1298"/>
      <c r="G1907" s="1298"/>
      <c r="H1907" s="125">
        <v>0.1</v>
      </c>
      <c r="I1907" s="388"/>
      <c r="J1907" s="203">
        <f t="shared" si="66"/>
        <v>0</v>
      </c>
      <c r="K1907" s="408">
        <f t="shared" si="67"/>
        <v>0</v>
      </c>
      <c r="L1907" s="11"/>
      <c r="M1907" s="11"/>
    </row>
    <row r="1908" spans="2:13" ht="12.75" hidden="1" customHeight="1">
      <c r="B1908" s="1315"/>
      <c r="C1908" s="904"/>
      <c r="D1908" s="629">
        <v>896</v>
      </c>
      <c r="E1908" s="1298"/>
      <c r="F1908" s="1298"/>
      <c r="G1908" s="1298"/>
      <c r="H1908" s="125">
        <v>0.1</v>
      </c>
      <c r="I1908" s="388"/>
      <c r="J1908" s="203">
        <f t="shared" si="66"/>
        <v>0</v>
      </c>
      <c r="K1908" s="408">
        <f t="shared" si="67"/>
        <v>0</v>
      </c>
      <c r="L1908" s="11"/>
      <c r="M1908" s="11"/>
    </row>
    <row r="1909" spans="2:13" ht="12.75" hidden="1" customHeight="1">
      <c r="B1909" s="1315"/>
      <c r="C1909" s="904"/>
      <c r="D1909" s="629">
        <v>897</v>
      </c>
      <c r="E1909" s="1298"/>
      <c r="F1909" s="1298"/>
      <c r="G1909" s="1298"/>
      <c r="H1909" s="125">
        <v>0.1</v>
      </c>
      <c r="I1909" s="388"/>
      <c r="J1909" s="280">
        <f t="shared" ref="J1909:J1972" si="68">$I$12030*H1909</f>
        <v>0</v>
      </c>
      <c r="K1909" s="408">
        <f t="shared" si="67"/>
        <v>0</v>
      </c>
      <c r="L1909" s="11"/>
      <c r="M1909" s="11"/>
    </row>
    <row r="1910" spans="2:13" ht="12.75" hidden="1" customHeight="1">
      <c r="B1910" s="1315"/>
      <c r="C1910" s="904"/>
      <c r="D1910" s="629">
        <v>898</v>
      </c>
      <c r="E1910" s="1298"/>
      <c r="F1910" s="1298"/>
      <c r="G1910" s="1298"/>
      <c r="H1910" s="125">
        <v>0.1</v>
      </c>
      <c r="I1910" s="388"/>
      <c r="J1910" s="280">
        <f t="shared" si="68"/>
        <v>0</v>
      </c>
      <c r="K1910" s="408">
        <f t="shared" si="67"/>
        <v>0</v>
      </c>
      <c r="L1910" s="11"/>
      <c r="M1910" s="11"/>
    </row>
    <row r="1911" spans="2:13" ht="12.75" hidden="1" customHeight="1">
      <c r="B1911" s="1315"/>
      <c r="C1911" s="904"/>
      <c r="D1911" s="629">
        <v>899</v>
      </c>
      <c r="E1911" s="1298"/>
      <c r="F1911" s="1298"/>
      <c r="G1911" s="1298"/>
      <c r="H1911" s="125">
        <v>0.1</v>
      </c>
      <c r="I1911" s="388"/>
      <c r="J1911" s="280">
        <f t="shared" si="68"/>
        <v>0</v>
      </c>
      <c r="K1911" s="408">
        <f t="shared" si="67"/>
        <v>0</v>
      </c>
      <c r="L1911" s="11"/>
      <c r="M1911" s="11"/>
    </row>
    <row r="1912" spans="2:13" ht="12.75" hidden="1" customHeight="1">
      <c r="B1912" s="1315"/>
      <c r="C1912" s="904"/>
      <c r="D1912" s="629">
        <v>900</v>
      </c>
      <c r="E1912" s="1298"/>
      <c r="F1912" s="1298"/>
      <c r="G1912" s="1298"/>
      <c r="H1912" s="125">
        <v>0.1</v>
      </c>
      <c r="I1912" s="388"/>
      <c r="J1912" s="280">
        <f t="shared" si="68"/>
        <v>0</v>
      </c>
      <c r="K1912" s="408">
        <f t="shared" si="67"/>
        <v>0</v>
      </c>
      <c r="L1912" s="11"/>
      <c r="M1912" s="11"/>
    </row>
    <row r="1913" spans="2:13" ht="12.75" hidden="1" customHeight="1">
      <c r="B1913" s="1315"/>
      <c r="C1913" s="904"/>
      <c r="D1913" s="629">
        <v>901</v>
      </c>
      <c r="E1913" s="1298"/>
      <c r="F1913" s="1298"/>
      <c r="G1913" s="1298"/>
      <c r="H1913" s="125">
        <v>0.1</v>
      </c>
      <c r="I1913" s="388"/>
      <c r="J1913" s="280">
        <f t="shared" si="68"/>
        <v>0</v>
      </c>
      <c r="K1913" s="408">
        <f t="shared" si="67"/>
        <v>0</v>
      </c>
      <c r="L1913" s="11"/>
      <c r="M1913" s="11"/>
    </row>
    <row r="1914" spans="2:13" ht="12.75" hidden="1" customHeight="1">
      <c r="B1914" s="1315"/>
      <c r="C1914" s="904"/>
      <c r="D1914" s="629">
        <v>902</v>
      </c>
      <c r="E1914" s="1298"/>
      <c r="F1914" s="1298"/>
      <c r="G1914" s="1298"/>
      <c r="H1914" s="125">
        <v>0.1</v>
      </c>
      <c r="I1914" s="388"/>
      <c r="J1914" s="280">
        <f t="shared" si="68"/>
        <v>0</v>
      </c>
      <c r="K1914" s="408">
        <f t="shared" si="67"/>
        <v>0</v>
      </c>
      <c r="L1914" s="11"/>
      <c r="M1914" s="11"/>
    </row>
    <row r="1915" spans="2:13" ht="12.75" hidden="1" customHeight="1">
      <c r="B1915" s="1315"/>
      <c r="C1915" s="904"/>
      <c r="D1915" s="629">
        <v>903</v>
      </c>
      <c r="E1915" s="1298"/>
      <c r="F1915" s="1298"/>
      <c r="G1915" s="1298"/>
      <c r="H1915" s="125">
        <v>0.1</v>
      </c>
      <c r="I1915" s="388"/>
      <c r="J1915" s="203">
        <f t="shared" si="68"/>
        <v>0</v>
      </c>
      <c r="K1915" s="408">
        <f t="shared" si="67"/>
        <v>0</v>
      </c>
      <c r="L1915" s="11"/>
      <c r="M1915" s="11"/>
    </row>
    <row r="1916" spans="2:13" ht="12.75" hidden="1" customHeight="1">
      <c r="B1916" s="1315"/>
      <c r="C1916" s="904"/>
      <c r="D1916" s="629">
        <v>904</v>
      </c>
      <c r="E1916" s="1298"/>
      <c r="F1916" s="1298"/>
      <c r="G1916" s="1298"/>
      <c r="H1916" s="125">
        <v>0.1</v>
      </c>
      <c r="I1916" s="388"/>
      <c r="J1916" s="203">
        <f t="shared" si="68"/>
        <v>0</v>
      </c>
      <c r="K1916" s="408">
        <f t="shared" si="67"/>
        <v>0</v>
      </c>
      <c r="L1916" s="11"/>
      <c r="M1916" s="11"/>
    </row>
    <row r="1917" spans="2:13" ht="12.75" hidden="1" customHeight="1">
      <c r="B1917" s="1315"/>
      <c r="C1917" s="904"/>
      <c r="D1917" s="629">
        <v>905</v>
      </c>
      <c r="E1917" s="1298"/>
      <c r="F1917" s="1298"/>
      <c r="G1917" s="1298"/>
      <c r="H1917" s="125">
        <v>0.1</v>
      </c>
      <c r="I1917" s="388"/>
      <c r="J1917" s="280">
        <f t="shared" si="68"/>
        <v>0</v>
      </c>
      <c r="K1917" s="408">
        <f t="shared" si="67"/>
        <v>0</v>
      </c>
      <c r="L1917" s="11"/>
      <c r="M1917" s="11"/>
    </row>
    <row r="1918" spans="2:13" ht="12.75" hidden="1" customHeight="1">
      <c r="B1918" s="1315"/>
      <c r="C1918" s="904"/>
      <c r="D1918" s="629">
        <v>906</v>
      </c>
      <c r="E1918" s="1298"/>
      <c r="F1918" s="1298"/>
      <c r="G1918" s="1298"/>
      <c r="H1918" s="125">
        <v>0.1</v>
      </c>
      <c r="I1918" s="388"/>
      <c r="J1918" s="280">
        <f t="shared" si="68"/>
        <v>0</v>
      </c>
      <c r="K1918" s="408">
        <f t="shared" si="67"/>
        <v>0</v>
      </c>
      <c r="L1918" s="11"/>
      <c r="M1918" s="11"/>
    </row>
    <row r="1919" spans="2:13" ht="12.75" hidden="1" customHeight="1">
      <c r="B1919" s="1315"/>
      <c r="C1919" s="904"/>
      <c r="D1919" s="629">
        <v>907</v>
      </c>
      <c r="E1919" s="1298"/>
      <c r="F1919" s="1298"/>
      <c r="G1919" s="1298"/>
      <c r="H1919" s="125">
        <v>0.1</v>
      </c>
      <c r="I1919" s="388"/>
      <c r="J1919" s="280">
        <f t="shared" si="68"/>
        <v>0</v>
      </c>
      <c r="K1919" s="408">
        <f t="shared" si="67"/>
        <v>0</v>
      </c>
      <c r="L1919" s="11"/>
      <c r="M1919" s="11"/>
    </row>
    <row r="1920" spans="2:13" ht="12.75" hidden="1" customHeight="1">
      <c r="B1920" s="1315"/>
      <c r="C1920" s="904"/>
      <c r="D1920" s="629">
        <v>908</v>
      </c>
      <c r="E1920" s="1298"/>
      <c r="F1920" s="1298"/>
      <c r="G1920" s="1298"/>
      <c r="H1920" s="125">
        <v>0.1</v>
      </c>
      <c r="I1920" s="388"/>
      <c r="J1920" s="280">
        <f t="shared" si="68"/>
        <v>0</v>
      </c>
      <c r="K1920" s="408">
        <f t="shared" si="67"/>
        <v>0</v>
      </c>
      <c r="L1920" s="11"/>
      <c r="M1920" s="11"/>
    </row>
    <row r="1921" spans="2:13" ht="12.75" hidden="1" customHeight="1">
      <c r="B1921" s="1315"/>
      <c r="C1921" s="904"/>
      <c r="D1921" s="629">
        <v>909</v>
      </c>
      <c r="E1921" s="1298"/>
      <c r="F1921" s="1298"/>
      <c r="G1921" s="1298"/>
      <c r="H1921" s="125">
        <v>0.1</v>
      </c>
      <c r="I1921" s="388"/>
      <c r="J1921" s="280">
        <f t="shared" si="68"/>
        <v>0</v>
      </c>
      <c r="K1921" s="408">
        <f t="shared" si="67"/>
        <v>0</v>
      </c>
      <c r="L1921" s="11"/>
      <c r="M1921" s="11"/>
    </row>
    <row r="1922" spans="2:13" ht="12.75" hidden="1" customHeight="1">
      <c r="B1922" s="1315"/>
      <c r="C1922" s="904"/>
      <c r="D1922" s="629">
        <v>910</v>
      </c>
      <c r="E1922" s="1298"/>
      <c r="F1922" s="1298"/>
      <c r="G1922" s="1298"/>
      <c r="H1922" s="125">
        <v>0.1</v>
      </c>
      <c r="I1922" s="388"/>
      <c r="J1922" s="280">
        <f t="shared" si="68"/>
        <v>0</v>
      </c>
      <c r="K1922" s="408">
        <f t="shared" si="67"/>
        <v>0</v>
      </c>
      <c r="L1922" s="11"/>
      <c r="M1922" s="11"/>
    </row>
    <row r="1923" spans="2:13" ht="12.75" hidden="1" customHeight="1">
      <c r="B1923" s="1315"/>
      <c r="C1923" s="904"/>
      <c r="D1923" s="629">
        <v>911</v>
      </c>
      <c r="E1923" s="1298"/>
      <c r="F1923" s="1298"/>
      <c r="G1923" s="1298"/>
      <c r="H1923" s="125">
        <v>0.1</v>
      </c>
      <c r="I1923" s="388"/>
      <c r="J1923" s="203">
        <f t="shared" si="68"/>
        <v>0</v>
      </c>
      <c r="K1923" s="408">
        <f t="shared" si="67"/>
        <v>0</v>
      </c>
      <c r="L1923" s="11"/>
      <c r="M1923" s="11"/>
    </row>
    <row r="1924" spans="2:13" ht="12.75" hidden="1" customHeight="1">
      <c r="B1924" s="1315"/>
      <c r="C1924" s="904"/>
      <c r="D1924" s="629">
        <v>912</v>
      </c>
      <c r="E1924" s="1298"/>
      <c r="F1924" s="1298"/>
      <c r="G1924" s="1298"/>
      <c r="H1924" s="125">
        <v>0.1</v>
      </c>
      <c r="I1924" s="388"/>
      <c r="J1924" s="203">
        <f t="shared" si="68"/>
        <v>0</v>
      </c>
      <c r="K1924" s="408">
        <f t="shared" si="67"/>
        <v>0</v>
      </c>
      <c r="L1924" s="11"/>
      <c r="M1924" s="11"/>
    </row>
    <row r="1925" spans="2:13" ht="12.75" hidden="1" customHeight="1">
      <c r="B1925" s="1315"/>
      <c r="C1925" s="904"/>
      <c r="D1925" s="629">
        <v>913</v>
      </c>
      <c r="E1925" s="1298"/>
      <c r="F1925" s="1298"/>
      <c r="G1925" s="1298"/>
      <c r="H1925" s="125">
        <v>0.1</v>
      </c>
      <c r="I1925" s="388"/>
      <c r="J1925" s="280">
        <f t="shared" si="68"/>
        <v>0</v>
      </c>
      <c r="K1925" s="408">
        <f t="shared" si="67"/>
        <v>0</v>
      </c>
      <c r="L1925" s="11"/>
      <c r="M1925" s="11"/>
    </row>
    <row r="1926" spans="2:13" ht="12.75" hidden="1" customHeight="1">
      <c r="B1926" s="1315"/>
      <c r="C1926" s="904"/>
      <c r="D1926" s="629">
        <v>914</v>
      </c>
      <c r="E1926" s="1298"/>
      <c r="F1926" s="1298"/>
      <c r="G1926" s="1298"/>
      <c r="H1926" s="125">
        <v>0.1</v>
      </c>
      <c r="I1926" s="388"/>
      <c r="J1926" s="280">
        <f t="shared" si="68"/>
        <v>0</v>
      </c>
      <c r="K1926" s="408">
        <f t="shared" si="67"/>
        <v>0</v>
      </c>
      <c r="L1926" s="11"/>
      <c r="M1926" s="11"/>
    </row>
    <row r="1927" spans="2:13" ht="12.75" hidden="1" customHeight="1">
      <c r="B1927" s="1315"/>
      <c r="C1927" s="904"/>
      <c r="D1927" s="629">
        <v>915</v>
      </c>
      <c r="E1927" s="1298"/>
      <c r="F1927" s="1298"/>
      <c r="G1927" s="1298"/>
      <c r="H1927" s="125">
        <v>0.1</v>
      </c>
      <c r="I1927" s="388"/>
      <c r="J1927" s="280">
        <f t="shared" si="68"/>
        <v>0</v>
      </c>
      <c r="K1927" s="408">
        <f t="shared" si="67"/>
        <v>0</v>
      </c>
      <c r="L1927" s="11"/>
      <c r="M1927" s="11"/>
    </row>
    <row r="1928" spans="2:13" ht="12.75" hidden="1" customHeight="1">
      <c r="B1928" s="1315"/>
      <c r="C1928" s="904"/>
      <c r="D1928" s="629">
        <v>916</v>
      </c>
      <c r="E1928" s="1298"/>
      <c r="F1928" s="1298"/>
      <c r="G1928" s="1298"/>
      <c r="H1928" s="125">
        <v>0.1</v>
      </c>
      <c r="I1928" s="388"/>
      <c r="J1928" s="280">
        <f t="shared" si="68"/>
        <v>0</v>
      </c>
      <c r="K1928" s="408">
        <f t="shared" si="67"/>
        <v>0</v>
      </c>
      <c r="L1928" s="11"/>
      <c r="M1928" s="11"/>
    </row>
    <row r="1929" spans="2:13" ht="12.75" hidden="1" customHeight="1">
      <c r="B1929" s="1315"/>
      <c r="C1929" s="904"/>
      <c r="D1929" s="629">
        <v>917</v>
      </c>
      <c r="E1929" s="1298"/>
      <c r="F1929" s="1298"/>
      <c r="G1929" s="1298"/>
      <c r="H1929" s="125">
        <v>0.1</v>
      </c>
      <c r="I1929" s="388"/>
      <c r="J1929" s="280">
        <f t="shared" si="68"/>
        <v>0</v>
      </c>
      <c r="K1929" s="408">
        <f t="shared" si="67"/>
        <v>0</v>
      </c>
      <c r="L1929" s="11"/>
      <c r="M1929" s="11"/>
    </row>
    <row r="1930" spans="2:13" ht="12.75" hidden="1" customHeight="1">
      <c r="B1930" s="1315"/>
      <c r="C1930" s="904"/>
      <c r="D1930" s="629">
        <v>918</v>
      </c>
      <c r="E1930" s="1298"/>
      <c r="F1930" s="1298"/>
      <c r="G1930" s="1298"/>
      <c r="H1930" s="125">
        <v>0.1</v>
      </c>
      <c r="I1930" s="388"/>
      <c r="J1930" s="280">
        <f t="shared" si="68"/>
        <v>0</v>
      </c>
      <c r="K1930" s="408">
        <f t="shared" si="67"/>
        <v>0</v>
      </c>
      <c r="L1930" s="11"/>
      <c r="M1930" s="11"/>
    </row>
    <row r="1931" spans="2:13" ht="12.75" hidden="1" customHeight="1">
      <c r="B1931" s="1315"/>
      <c r="C1931" s="904"/>
      <c r="D1931" s="629">
        <v>919</v>
      </c>
      <c r="E1931" s="1298"/>
      <c r="F1931" s="1298"/>
      <c r="G1931" s="1298"/>
      <c r="H1931" s="125">
        <v>0.1</v>
      </c>
      <c r="I1931" s="388"/>
      <c r="J1931" s="203">
        <f t="shared" si="68"/>
        <v>0</v>
      </c>
      <c r="K1931" s="408">
        <f t="shared" si="67"/>
        <v>0</v>
      </c>
      <c r="L1931" s="11"/>
      <c r="M1931" s="11"/>
    </row>
    <row r="1932" spans="2:13" ht="12.75" hidden="1" customHeight="1">
      <c r="B1932" s="1315"/>
      <c r="C1932" s="904"/>
      <c r="D1932" s="629">
        <v>920</v>
      </c>
      <c r="E1932" s="1298"/>
      <c r="F1932" s="1298"/>
      <c r="G1932" s="1298"/>
      <c r="H1932" s="125">
        <v>0.1</v>
      </c>
      <c r="I1932" s="388"/>
      <c r="J1932" s="203">
        <f t="shared" si="68"/>
        <v>0</v>
      </c>
      <c r="K1932" s="408">
        <f t="shared" si="67"/>
        <v>0</v>
      </c>
      <c r="L1932" s="11"/>
      <c r="M1932" s="11"/>
    </row>
    <row r="1933" spans="2:13" ht="12.75" hidden="1" customHeight="1">
      <c r="B1933" s="1315"/>
      <c r="C1933" s="904"/>
      <c r="D1933" s="629">
        <v>921</v>
      </c>
      <c r="E1933" s="1298"/>
      <c r="F1933" s="1298"/>
      <c r="G1933" s="1298"/>
      <c r="H1933" s="125">
        <v>0.1</v>
      </c>
      <c r="I1933" s="388"/>
      <c r="J1933" s="203">
        <f t="shared" si="68"/>
        <v>0</v>
      </c>
      <c r="K1933" s="408">
        <f t="shared" si="67"/>
        <v>0</v>
      </c>
      <c r="L1933" s="11"/>
      <c r="M1933" s="11"/>
    </row>
    <row r="1934" spans="2:13" ht="12.75" hidden="1" customHeight="1">
      <c r="B1934" s="1315"/>
      <c r="C1934" s="904"/>
      <c r="D1934" s="629">
        <v>922</v>
      </c>
      <c r="E1934" s="1298"/>
      <c r="F1934" s="1298"/>
      <c r="G1934" s="1298"/>
      <c r="H1934" s="125">
        <v>0.1</v>
      </c>
      <c r="I1934" s="388"/>
      <c r="J1934" s="280">
        <f t="shared" si="68"/>
        <v>0</v>
      </c>
      <c r="K1934" s="408">
        <f t="shared" si="67"/>
        <v>0</v>
      </c>
      <c r="L1934" s="11"/>
      <c r="M1934" s="11"/>
    </row>
    <row r="1935" spans="2:13" ht="12.75" hidden="1" customHeight="1">
      <c r="B1935" s="1315"/>
      <c r="C1935" s="904"/>
      <c r="D1935" s="629">
        <v>923</v>
      </c>
      <c r="E1935" s="1298"/>
      <c r="F1935" s="1298"/>
      <c r="G1935" s="1298"/>
      <c r="H1935" s="125">
        <v>0.1</v>
      </c>
      <c r="I1935" s="388"/>
      <c r="J1935" s="280">
        <f t="shared" si="68"/>
        <v>0</v>
      </c>
      <c r="K1935" s="408">
        <f t="shared" si="67"/>
        <v>0</v>
      </c>
      <c r="L1935" s="11"/>
      <c r="M1935" s="11"/>
    </row>
    <row r="1936" spans="2:13" ht="12.75" hidden="1" customHeight="1">
      <c r="B1936" s="1315"/>
      <c r="C1936" s="904"/>
      <c r="D1936" s="629">
        <v>924</v>
      </c>
      <c r="E1936" s="1298"/>
      <c r="F1936" s="1298"/>
      <c r="G1936" s="1298"/>
      <c r="H1936" s="125">
        <v>0.1</v>
      </c>
      <c r="I1936" s="388"/>
      <c r="J1936" s="280">
        <f t="shared" si="68"/>
        <v>0</v>
      </c>
      <c r="K1936" s="408">
        <f t="shared" si="67"/>
        <v>0</v>
      </c>
      <c r="L1936" s="11"/>
      <c r="M1936" s="11"/>
    </row>
    <row r="1937" spans="2:13" ht="12.75" hidden="1" customHeight="1">
      <c r="B1937" s="1315"/>
      <c r="C1937" s="904"/>
      <c r="D1937" s="629">
        <v>925</v>
      </c>
      <c r="E1937" s="1298"/>
      <c r="F1937" s="1298"/>
      <c r="G1937" s="1298"/>
      <c r="H1937" s="125">
        <v>0.1</v>
      </c>
      <c r="I1937" s="388"/>
      <c r="J1937" s="280">
        <f t="shared" si="68"/>
        <v>0</v>
      </c>
      <c r="K1937" s="408">
        <f t="shared" si="67"/>
        <v>0</v>
      </c>
      <c r="L1937" s="11"/>
      <c r="M1937" s="11"/>
    </row>
    <row r="1938" spans="2:13" ht="12.75" hidden="1" customHeight="1">
      <c r="B1938" s="1315"/>
      <c r="C1938" s="904"/>
      <c r="D1938" s="629">
        <v>926</v>
      </c>
      <c r="E1938" s="1298"/>
      <c r="F1938" s="1298"/>
      <c r="G1938" s="1298"/>
      <c r="H1938" s="125">
        <v>0.1</v>
      </c>
      <c r="I1938" s="388"/>
      <c r="J1938" s="280">
        <f t="shared" si="68"/>
        <v>0</v>
      </c>
      <c r="K1938" s="408">
        <f t="shared" si="67"/>
        <v>0</v>
      </c>
      <c r="L1938" s="11"/>
      <c r="M1938" s="11"/>
    </row>
    <row r="1939" spans="2:13" ht="12.75" hidden="1" customHeight="1">
      <c r="B1939" s="1315"/>
      <c r="C1939" s="904"/>
      <c r="D1939" s="629">
        <v>927</v>
      </c>
      <c r="E1939" s="1298"/>
      <c r="F1939" s="1298"/>
      <c r="G1939" s="1298"/>
      <c r="H1939" s="125">
        <v>0.1</v>
      </c>
      <c r="I1939" s="388"/>
      <c r="J1939" s="280">
        <f t="shared" si="68"/>
        <v>0</v>
      </c>
      <c r="K1939" s="408">
        <f t="shared" si="67"/>
        <v>0</v>
      </c>
      <c r="L1939" s="11"/>
      <c r="M1939" s="11"/>
    </row>
    <row r="1940" spans="2:13" ht="12.75" hidden="1" customHeight="1">
      <c r="B1940" s="1315"/>
      <c r="C1940" s="904"/>
      <c r="D1940" s="629">
        <v>928</v>
      </c>
      <c r="E1940" s="1298"/>
      <c r="F1940" s="1298"/>
      <c r="G1940" s="1298"/>
      <c r="H1940" s="125">
        <v>0.1</v>
      </c>
      <c r="I1940" s="388"/>
      <c r="J1940" s="203">
        <f t="shared" si="68"/>
        <v>0</v>
      </c>
      <c r="K1940" s="408">
        <f t="shared" si="67"/>
        <v>0</v>
      </c>
      <c r="L1940" s="11"/>
      <c r="M1940" s="11"/>
    </row>
    <row r="1941" spans="2:13" ht="12.75" hidden="1" customHeight="1">
      <c r="B1941" s="1315"/>
      <c r="C1941" s="904"/>
      <c r="D1941" s="629">
        <v>929</v>
      </c>
      <c r="E1941" s="1298"/>
      <c r="F1941" s="1298"/>
      <c r="G1941" s="1298"/>
      <c r="H1941" s="125">
        <v>0.1</v>
      </c>
      <c r="I1941" s="388"/>
      <c r="J1941" s="203">
        <f t="shared" si="68"/>
        <v>0</v>
      </c>
      <c r="K1941" s="408">
        <f t="shared" si="67"/>
        <v>0</v>
      </c>
      <c r="L1941" s="11"/>
      <c r="M1941" s="11"/>
    </row>
    <row r="1942" spans="2:13" ht="12.75" hidden="1" customHeight="1">
      <c r="B1942" s="1315"/>
      <c r="C1942" s="904"/>
      <c r="D1942" s="629">
        <v>930</v>
      </c>
      <c r="E1942" s="1298"/>
      <c r="F1942" s="1298"/>
      <c r="G1942" s="1298"/>
      <c r="H1942" s="125">
        <v>0.1</v>
      </c>
      <c r="I1942" s="388"/>
      <c r="J1942" s="280">
        <f t="shared" si="68"/>
        <v>0</v>
      </c>
      <c r="K1942" s="408">
        <f t="shared" si="67"/>
        <v>0</v>
      </c>
      <c r="L1942" s="11"/>
      <c r="M1942" s="11"/>
    </row>
    <row r="1943" spans="2:13" ht="12.75" hidden="1" customHeight="1">
      <c r="B1943" s="1315"/>
      <c r="C1943" s="904"/>
      <c r="D1943" s="629">
        <v>931</v>
      </c>
      <c r="E1943" s="1298"/>
      <c r="F1943" s="1298"/>
      <c r="G1943" s="1298"/>
      <c r="H1943" s="125">
        <v>0.1</v>
      </c>
      <c r="I1943" s="388"/>
      <c r="J1943" s="280">
        <f t="shared" si="68"/>
        <v>0</v>
      </c>
      <c r="K1943" s="408">
        <f t="shared" si="67"/>
        <v>0</v>
      </c>
      <c r="L1943" s="11"/>
      <c r="M1943" s="11"/>
    </row>
    <row r="1944" spans="2:13" ht="12.75" hidden="1" customHeight="1">
      <c r="B1944" s="1315"/>
      <c r="C1944" s="904"/>
      <c r="D1944" s="629">
        <v>932</v>
      </c>
      <c r="E1944" s="1298"/>
      <c r="F1944" s="1298"/>
      <c r="G1944" s="1298"/>
      <c r="H1944" s="125">
        <v>0.1</v>
      </c>
      <c r="I1944" s="388"/>
      <c r="J1944" s="280">
        <f t="shared" si="68"/>
        <v>0</v>
      </c>
      <c r="K1944" s="408">
        <f t="shared" si="67"/>
        <v>0</v>
      </c>
      <c r="L1944" s="11"/>
      <c r="M1944" s="11"/>
    </row>
    <row r="1945" spans="2:13" ht="12.75" hidden="1" customHeight="1">
      <c r="B1945" s="1315"/>
      <c r="C1945" s="904"/>
      <c r="D1945" s="629">
        <v>933</v>
      </c>
      <c r="E1945" s="1298"/>
      <c r="F1945" s="1298"/>
      <c r="G1945" s="1298"/>
      <c r="H1945" s="125">
        <v>0.1</v>
      </c>
      <c r="I1945" s="388"/>
      <c r="J1945" s="203">
        <f t="shared" si="68"/>
        <v>0</v>
      </c>
      <c r="K1945" s="408">
        <f t="shared" si="67"/>
        <v>0</v>
      </c>
      <c r="L1945" s="11"/>
      <c r="M1945" s="11"/>
    </row>
    <row r="1946" spans="2:13" ht="12.75" hidden="1" customHeight="1">
      <c r="B1946" s="1315"/>
      <c r="C1946" s="904"/>
      <c r="D1946" s="629">
        <v>934</v>
      </c>
      <c r="E1946" s="1298"/>
      <c r="F1946" s="1298"/>
      <c r="G1946" s="1298"/>
      <c r="H1946" s="125">
        <v>0.1</v>
      </c>
      <c r="I1946" s="388"/>
      <c r="J1946" s="280">
        <f t="shared" si="68"/>
        <v>0</v>
      </c>
      <c r="K1946" s="408">
        <f t="shared" si="67"/>
        <v>0</v>
      </c>
      <c r="L1946" s="11"/>
      <c r="M1946" s="11"/>
    </row>
    <row r="1947" spans="2:13" ht="12.75" hidden="1" customHeight="1">
      <c r="B1947" s="1315"/>
      <c r="C1947" s="904"/>
      <c r="D1947" s="629">
        <v>935</v>
      </c>
      <c r="E1947" s="1298"/>
      <c r="F1947" s="1298"/>
      <c r="G1947" s="1298"/>
      <c r="H1947" s="125">
        <v>0.1</v>
      </c>
      <c r="I1947" s="388"/>
      <c r="J1947" s="280">
        <f t="shared" si="68"/>
        <v>0</v>
      </c>
      <c r="K1947" s="408">
        <f t="shared" si="67"/>
        <v>0</v>
      </c>
      <c r="L1947" s="11"/>
      <c r="M1947" s="11"/>
    </row>
    <row r="1948" spans="2:13" ht="12.75" hidden="1" customHeight="1">
      <c r="B1948" s="1315"/>
      <c r="C1948" s="904"/>
      <c r="D1948" s="629">
        <v>936</v>
      </c>
      <c r="E1948" s="1298"/>
      <c r="F1948" s="1298"/>
      <c r="G1948" s="1298"/>
      <c r="H1948" s="125">
        <v>0.1</v>
      </c>
      <c r="I1948" s="388"/>
      <c r="J1948" s="280">
        <f t="shared" si="68"/>
        <v>0</v>
      </c>
      <c r="K1948" s="408">
        <f t="shared" ref="K1948:K2011" si="69">IF(I1948-J1948&lt;0,0,I1948-J1948)</f>
        <v>0</v>
      </c>
      <c r="L1948" s="11"/>
      <c r="M1948" s="11"/>
    </row>
    <row r="1949" spans="2:13" ht="12.75" hidden="1" customHeight="1">
      <c r="B1949" s="1315"/>
      <c r="C1949" s="904"/>
      <c r="D1949" s="629">
        <v>937</v>
      </c>
      <c r="E1949" s="1298"/>
      <c r="F1949" s="1298"/>
      <c r="G1949" s="1298"/>
      <c r="H1949" s="125">
        <v>0.1</v>
      </c>
      <c r="I1949" s="388"/>
      <c r="J1949" s="280">
        <f t="shared" si="68"/>
        <v>0</v>
      </c>
      <c r="K1949" s="408">
        <f t="shared" si="69"/>
        <v>0</v>
      </c>
      <c r="L1949" s="11"/>
      <c r="M1949" s="11"/>
    </row>
    <row r="1950" spans="2:13" ht="12.75" hidden="1" customHeight="1">
      <c r="B1950" s="1315"/>
      <c r="C1950" s="904"/>
      <c r="D1950" s="629">
        <v>938</v>
      </c>
      <c r="E1950" s="1298"/>
      <c r="F1950" s="1298"/>
      <c r="G1950" s="1298"/>
      <c r="H1950" s="125">
        <v>0.1</v>
      </c>
      <c r="I1950" s="388"/>
      <c r="J1950" s="280">
        <f t="shared" si="68"/>
        <v>0</v>
      </c>
      <c r="K1950" s="408">
        <f t="shared" si="69"/>
        <v>0</v>
      </c>
      <c r="L1950" s="11"/>
      <c r="M1950" s="11"/>
    </row>
    <row r="1951" spans="2:13" ht="12.75" hidden="1" customHeight="1">
      <c r="B1951" s="1315"/>
      <c r="C1951" s="904"/>
      <c r="D1951" s="629">
        <v>939</v>
      </c>
      <c r="E1951" s="1298"/>
      <c r="F1951" s="1298"/>
      <c r="G1951" s="1298"/>
      <c r="H1951" s="125">
        <v>0.1</v>
      </c>
      <c r="I1951" s="388"/>
      <c r="J1951" s="280">
        <f t="shared" si="68"/>
        <v>0</v>
      </c>
      <c r="K1951" s="408">
        <f t="shared" si="69"/>
        <v>0</v>
      </c>
      <c r="L1951" s="11"/>
      <c r="M1951" s="11"/>
    </row>
    <row r="1952" spans="2:13" ht="12.75" hidden="1" customHeight="1">
      <c r="B1952" s="1315"/>
      <c r="C1952" s="904"/>
      <c r="D1952" s="629">
        <v>940</v>
      </c>
      <c r="E1952" s="1298"/>
      <c r="F1952" s="1298"/>
      <c r="G1952" s="1298"/>
      <c r="H1952" s="125">
        <v>0.1</v>
      </c>
      <c r="I1952" s="388"/>
      <c r="J1952" s="203">
        <f t="shared" si="68"/>
        <v>0</v>
      </c>
      <c r="K1952" s="408">
        <f t="shared" si="69"/>
        <v>0</v>
      </c>
      <c r="L1952" s="11"/>
      <c r="M1952" s="11"/>
    </row>
    <row r="1953" spans="2:13" ht="12.75" hidden="1" customHeight="1">
      <c r="B1953" s="1315"/>
      <c r="C1953" s="904"/>
      <c r="D1953" s="629">
        <v>941</v>
      </c>
      <c r="E1953" s="1298"/>
      <c r="F1953" s="1298"/>
      <c r="G1953" s="1298"/>
      <c r="H1953" s="125">
        <v>0.1</v>
      </c>
      <c r="I1953" s="388"/>
      <c r="J1953" s="203">
        <f t="shared" si="68"/>
        <v>0</v>
      </c>
      <c r="K1953" s="408">
        <f t="shared" si="69"/>
        <v>0</v>
      </c>
      <c r="L1953" s="11"/>
      <c r="M1953" s="11"/>
    </row>
    <row r="1954" spans="2:13" ht="12.75" hidden="1" customHeight="1">
      <c r="B1954" s="1315"/>
      <c r="C1954" s="904"/>
      <c r="D1954" s="629">
        <v>942</v>
      </c>
      <c r="E1954" s="1298"/>
      <c r="F1954" s="1298"/>
      <c r="G1954" s="1298"/>
      <c r="H1954" s="125">
        <v>0.1</v>
      </c>
      <c r="I1954" s="388"/>
      <c r="J1954" s="280">
        <f t="shared" si="68"/>
        <v>0</v>
      </c>
      <c r="K1954" s="408">
        <f t="shared" si="69"/>
        <v>0</v>
      </c>
      <c r="L1954" s="11"/>
      <c r="M1954" s="11"/>
    </row>
    <row r="1955" spans="2:13" ht="12.75" hidden="1" customHeight="1">
      <c r="B1955" s="1315"/>
      <c r="C1955" s="904"/>
      <c r="D1955" s="629">
        <v>943</v>
      </c>
      <c r="E1955" s="1298"/>
      <c r="F1955" s="1298"/>
      <c r="G1955" s="1298"/>
      <c r="H1955" s="125">
        <v>0.1</v>
      </c>
      <c r="I1955" s="388"/>
      <c r="J1955" s="280">
        <f t="shared" si="68"/>
        <v>0</v>
      </c>
      <c r="K1955" s="408">
        <f t="shared" si="69"/>
        <v>0</v>
      </c>
      <c r="L1955" s="11"/>
      <c r="M1955" s="11"/>
    </row>
    <row r="1956" spans="2:13" ht="12.75" hidden="1" customHeight="1">
      <c r="B1956" s="1315"/>
      <c r="C1956" s="904"/>
      <c r="D1956" s="629">
        <v>944</v>
      </c>
      <c r="E1956" s="1298"/>
      <c r="F1956" s="1298"/>
      <c r="G1956" s="1298"/>
      <c r="H1956" s="125">
        <v>0.1</v>
      </c>
      <c r="I1956" s="388"/>
      <c r="J1956" s="280">
        <f t="shared" si="68"/>
        <v>0</v>
      </c>
      <c r="K1956" s="408">
        <f t="shared" si="69"/>
        <v>0</v>
      </c>
      <c r="L1956" s="11"/>
      <c r="M1956" s="11"/>
    </row>
    <row r="1957" spans="2:13" ht="12.75" hidden="1" customHeight="1">
      <c r="B1957" s="1315"/>
      <c r="C1957" s="904"/>
      <c r="D1957" s="629">
        <v>945</v>
      </c>
      <c r="E1957" s="1298"/>
      <c r="F1957" s="1298"/>
      <c r="G1957" s="1298"/>
      <c r="H1957" s="125">
        <v>0.1</v>
      </c>
      <c r="I1957" s="388"/>
      <c r="J1957" s="280">
        <f t="shared" si="68"/>
        <v>0</v>
      </c>
      <c r="K1957" s="408">
        <f t="shared" si="69"/>
        <v>0</v>
      </c>
      <c r="L1957" s="11"/>
      <c r="M1957" s="11"/>
    </row>
    <row r="1958" spans="2:13" ht="12.75" hidden="1" customHeight="1">
      <c r="B1958" s="1315"/>
      <c r="C1958" s="904"/>
      <c r="D1958" s="629">
        <v>946</v>
      </c>
      <c r="E1958" s="1298"/>
      <c r="F1958" s="1298"/>
      <c r="G1958" s="1298"/>
      <c r="H1958" s="125">
        <v>0.1</v>
      </c>
      <c r="I1958" s="388"/>
      <c r="J1958" s="280">
        <f t="shared" si="68"/>
        <v>0</v>
      </c>
      <c r="K1958" s="408">
        <f t="shared" si="69"/>
        <v>0</v>
      </c>
      <c r="L1958" s="11"/>
      <c r="M1958" s="11"/>
    </row>
    <row r="1959" spans="2:13" ht="12.75" hidden="1" customHeight="1">
      <c r="B1959" s="1315"/>
      <c r="C1959" s="904"/>
      <c r="D1959" s="629">
        <v>947</v>
      </c>
      <c r="E1959" s="1298"/>
      <c r="F1959" s="1298"/>
      <c r="G1959" s="1298"/>
      <c r="H1959" s="125">
        <v>0.1</v>
      </c>
      <c r="I1959" s="388"/>
      <c r="J1959" s="280">
        <f t="shared" si="68"/>
        <v>0</v>
      </c>
      <c r="K1959" s="408">
        <f t="shared" si="69"/>
        <v>0</v>
      </c>
      <c r="L1959" s="11"/>
      <c r="M1959" s="11"/>
    </row>
    <row r="1960" spans="2:13" ht="12.75" hidden="1" customHeight="1">
      <c r="B1960" s="1315"/>
      <c r="C1960" s="904"/>
      <c r="D1960" s="629">
        <v>948</v>
      </c>
      <c r="E1960" s="1298"/>
      <c r="F1960" s="1298"/>
      <c r="G1960" s="1298"/>
      <c r="H1960" s="125">
        <v>0.1</v>
      </c>
      <c r="I1960" s="388"/>
      <c r="J1960" s="203">
        <f t="shared" si="68"/>
        <v>0</v>
      </c>
      <c r="K1960" s="408">
        <f t="shared" si="69"/>
        <v>0</v>
      </c>
      <c r="L1960" s="11"/>
      <c r="M1960" s="11"/>
    </row>
    <row r="1961" spans="2:13" ht="12.75" hidden="1" customHeight="1">
      <c r="B1961" s="1315"/>
      <c r="C1961" s="904"/>
      <c r="D1961" s="629">
        <v>949</v>
      </c>
      <c r="E1961" s="1298"/>
      <c r="F1961" s="1298"/>
      <c r="G1961" s="1298"/>
      <c r="H1961" s="125">
        <v>0.1</v>
      </c>
      <c r="I1961" s="388"/>
      <c r="J1961" s="203">
        <f t="shared" si="68"/>
        <v>0</v>
      </c>
      <c r="K1961" s="408">
        <f t="shared" si="69"/>
        <v>0</v>
      </c>
      <c r="L1961" s="11"/>
      <c r="M1961" s="11"/>
    </row>
    <row r="1962" spans="2:13" ht="12.75" hidden="1" customHeight="1">
      <c r="B1962" s="1315"/>
      <c r="C1962" s="904"/>
      <c r="D1962" s="629">
        <v>950</v>
      </c>
      <c r="E1962" s="1298"/>
      <c r="F1962" s="1298"/>
      <c r="G1962" s="1298"/>
      <c r="H1962" s="125">
        <v>0.1</v>
      </c>
      <c r="I1962" s="388"/>
      <c r="J1962" s="280">
        <f t="shared" si="68"/>
        <v>0</v>
      </c>
      <c r="K1962" s="408">
        <f t="shared" si="69"/>
        <v>0</v>
      </c>
      <c r="L1962" s="11"/>
      <c r="M1962" s="11"/>
    </row>
    <row r="1963" spans="2:13" ht="12.75" hidden="1" customHeight="1">
      <c r="B1963" s="1315"/>
      <c r="C1963" s="904"/>
      <c r="D1963" s="629">
        <v>951</v>
      </c>
      <c r="E1963" s="1298"/>
      <c r="F1963" s="1298"/>
      <c r="G1963" s="1298"/>
      <c r="H1963" s="125">
        <v>0.1</v>
      </c>
      <c r="I1963" s="388"/>
      <c r="J1963" s="280">
        <f t="shared" si="68"/>
        <v>0</v>
      </c>
      <c r="K1963" s="408">
        <f t="shared" si="69"/>
        <v>0</v>
      </c>
      <c r="L1963" s="11"/>
      <c r="M1963" s="11"/>
    </row>
    <row r="1964" spans="2:13" ht="12.75" hidden="1" customHeight="1">
      <c r="B1964" s="1315"/>
      <c r="C1964" s="904"/>
      <c r="D1964" s="629">
        <v>952</v>
      </c>
      <c r="E1964" s="1298"/>
      <c r="F1964" s="1298"/>
      <c r="G1964" s="1298"/>
      <c r="H1964" s="125">
        <v>0.1</v>
      </c>
      <c r="I1964" s="388"/>
      <c r="J1964" s="280">
        <f t="shared" si="68"/>
        <v>0</v>
      </c>
      <c r="K1964" s="408">
        <f t="shared" si="69"/>
        <v>0</v>
      </c>
      <c r="L1964" s="11"/>
      <c r="M1964" s="11"/>
    </row>
    <row r="1965" spans="2:13" ht="12.75" hidden="1" customHeight="1">
      <c r="B1965" s="1315"/>
      <c r="C1965" s="904"/>
      <c r="D1965" s="629">
        <v>953</v>
      </c>
      <c r="E1965" s="1298"/>
      <c r="F1965" s="1298"/>
      <c r="G1965" s="1298"/>
      <c r="H1965" s="125">
        <v>0.1</v>
      </c>
      <c r="I1965" s="388"/>
      <c r="J1965" s="280">
        <f t="shared" si="68"/>
        <v>0</v>
      </c>
      <c r="K1965" s="408">
        <f t="shared" si="69"/>
        <v>0</v>
      </c>
      <c r="L1965" s="11"/>
      <c r="M1965" s="11"/>
    </row>
    <row r="1966" spans="2:13" ht="12.75" hidden="1" customHeight="1">
      <c r="B1966" s="1315"/>
      <c r="C1966" s="904"/>
      <c r="D1966" s="629">
        <v>954</v>
      </c>
      <c r="E1966" s="1298"/>
      <c r="F1966" s="1298"/>
      <c r="G1966" s="1298"/>
      <c r="H1966" s="125">
        <v>0.1</v>
      </c>
      <c r="I1966" s="388"/>
      <c r="J1966" s="280">
        <f t="shared" si="68"/>
        <v>0</v>
      </c>
      <c r="K1966" s="408">
        <f t="shared" si="69"/>
        <v>0</v>
      </c>
      <c r="L1966" s="11"/>
      <c r="M1966" s="11"/>
    </row>
    <row r="1967" spans="2:13" ht="12.75" hidden="1" customHeight="1">
      <c r="B1967" s="1315"/>
      <c r="C1967" s="904"/>
      <c r="D1967" s="629">
        <v>955</v>
      </c>
      <c r="E1967" s="1298"/>
      <c r="F1967" s="1298"/>
      <c r="G1967" s="1298"/>
      <c r="H1967" s="125">
        <v>0.1</v>
      </c>
      <c r="I1967" s="388"/>
      <c r="J1967" s="280">
        <f t="shared" si="68"/>
        <v>0</v>
      </c>
      <c r="K1967" s="408">
        <f t="shared" si="69"/>
        <v>0</v>
      </c>
      <c r="L1967" s="11"/>
      <c r="M1967" s="11"/>
    </row>
    <row r="1968" spans="2:13" ht="12.75" hidden="1" customHeight="1">
      <c r="B1968" s="1315"/>
      <c r="C1968" s="904"/>
      <c r="D1968" s="629">
        <v>956</v>
      </c>
      <c r="E1968" s="1298"/>
      <c r="F1968" s="1298"/>
      <c r="G1968" s="1298"/>
      <c r="H1968" s="125">
        <v>0.1</v>
      </c>
      <c r="I1968" s="388"/>
      <c r="J1968" s="203">
        <f t="shared" si="68"/>
        <v>0</v>
      </c>
      <c r="K1968" s="408">
        <f t="shared" si="69"/>
        <v>0</v>
      </c>
      <c r="L1968" s="11"/>
      <c r="M1968" s="11"/>
    </row>
    <row r="1969" spans="2:13" ht="12.75" hidden="1" customHeight="1">
      <c r="B1969" s="1315"/>
      <c r="C1969" s="904"/>
      <c r="D1969" s="629">
        <v>957</v>
      </c>
      <c r="E1969" s="1298"/>
      <c r="F1969" s="1298"/>
      <c r="G1969" s="1298"/>
      <c r="H1969" s="125">
        <v>0.1</v>
      </c>
      <c r="I1969" s="388"/>
      <c r="J1969" s="203">
        <f t="shared" si="68"/>
        <v>0</v>
      </c>
      <c r="K1969" s="408">
        <f t="shared" si="69"/>
        <v>0</v>
      </c>
      <c r="L1969" s="11"/>
      <c r="M1969" s="11"/>
    </row>
    <row r="1970" spans="2:13" ht="12.75" hidden="1" customHeight="1">
      <c r="B1970" s="1315"/>
      <c r="C1970" s="904"/>
      <c r="D1970" s="629">
        <v>958</v>
      </c>
      <c r="E1970" s="1298"/>
      <c r="F1970" s="1298"/>
      <c r="G1970" s="1298"/>
      <c r="H1970" s="125">
        <v>0.1</v>
      </c>
      <c r="I1970" s="388"/>
      <c r="J1970" s="280">
        <f t="shared" si="68"/>
        <v>0</v>
      </c>
      <c r="K1970" s="408">
        <f t="shared" si="69"/>
        <v>0</v>
      </c>
      <c r="L1970" s="11"/>
      <c r="M1970" s="11"/>
    </row>
    <row r="1971" spans="2:13" ht="12.75" hidden="1" customHeight="1">
      <c r="B1971" s="1315"/>
      <c r="C1971" s="904"/>
      <c r="D1971" s="629">
        <v>959</v>
      </c>
      <c r="E1971" s="1298"/>
      <c r="F1971" s="1298"/>
      <c r="G1971" s="1298"/>
      <c r="H1971" s="125">
        <v>0.1</v>
      </c>
      <c r="I1971" s="388"/>
      <c r="J1971" s="280">
        <f t="shared" si="68"/>
        <v>0</v>
      </c>
      <c r="K1971" s="408">
        <f t="shared" si="69"/>
        <v>0</v>
      </c>
      <c r="L1971" s="11"/>
      <c r="M1971" s="11"/>
    </row>
    <row r="1972" spans="2:13" ht="12.75" hidden="1" customHeight="1">
      <c r="B1972" s="1315"/>
      <c r="C1972" s="904"/>
      <c r="D1972" s="629">
        <v>960</v>
      </c>
      <c r="E1972" s="1298"/>
      <c r="F1972" s="1298"/>
      <c r="G1972" s="1298"/>
      <c r="H1972" s="125">
        <v>0.1</v>
      </c>
      <c r="I1972" s="388"/>
      <c r="J1972" s="280">
        <f t="shared" si="68"/>
        <v>0</v>
      </c>
      <c r="K1972" s="408">
        <f t="shared" si="69"/>
        <v>0</v>
      </c>
      <c r="L1972" s="11"/>
      <c r="M1972" s="11"/>
    </row>
    <row r="1973" spans="2:13" ht="12.75" hidden="1" customHeight="1">
      <c r="B1973" s="1315"/>
      <c r="C1973" s="904"/>
      <c r="D1973" s="629">
        <v>961</v>
      </c>
      <c r="E1973" s="1298"/>
      <c r="F1973" s="1298"/>
      <c r="G1973" s="1298"/>
      <c r="H1973" s="125">
        <v>0.1</v>
      </c>
      <c r="I1973" s="388"/>
      <c r="J1973" s="280">
        <f t="shared" ref="J1973:J2012" si="70">$I$12030*H1973</f>
        <v>0</v>
      </c>
      <c r="K1973" s="408">
        <f t="shared" si="69"/>
        <v>0</v>
      </c>
      <c r="L1973" s="11"/>
      <c r="M1973" s="11"/>
    </row>
    <row r="1974" spans="2:13" ht="12.75" hidden="1" customHeight="1">
      <c r="B1974" s="1315"/>
      <c r="C1974" s="904"/>
      <c r="D1974" s="629">
        <v>962</v>
      </c>
      <c r="E1974" s="1298"/>
      <c r="F1974" s="1298"/>
      <c r="G1974" s="1298"/>
      <c r="H1974" s="125">
        <v>0.1</v>
      </c>
      <c r="I1974" s="388"/>
      <c r="J1974" s="280">
        <f t="shared" si="70"/>
        <v>0</v>
      </c>
      <c r="K1974" s="408">
        <f t="shared" si="69"/>
        <v>0</v>
      </c>
      <c r="L1974" s="11"/>
      <c r="M1974" s="11"/>
    </row>
    <row r="1975" spans="2:13" ht="12.75" hidden="1" customHeight="1">
      <c r="B1975" s="1315"/>
      <c r="C1975" s="904"/>
      <c r="D1975" s="629">
        <v>963</v>
      </c>
      <c r="E1975" s="1298"/>
      <c r="F1975" s="1298"/>
      <c r="G1975" s="1298"/>
      <c r="H1975" s="125">
        <v>0.1</v>
      </c>
      <c r="I1975" s="388"/>
      <c r="J1975" s="280">
        <f t="shared" si="70"/>
        <v>0</v>
      </c>
      <c r="K1975" s="408">
        <f t="shared" si="69"/>
        <v>0</v>
      </c>
      <c r="L1975" s="11"/>
      <c r="M1975" s="11"/>
    </row>
    <row r="1976" spans="2:13" ht="12.75" hidden="1" customHeight="1">
      <c r="B1976" s="1315"/>
      <c r="C1976" s="904"/>
      <c r="D1976" s="629">
        <v>964</v>
      </c>
      <c r="E1976" s="1298"/>
      <c r="F1976" s="1298"/>
      <c r="G1976" s="1298"/>
      <c r="H1976" s="125">
        <v>0.1</v>
      </c>
      <c r="I1976" s="388"/>
      <c r="J1976" s="203">
        <f t="shared" si="70"/>
        <v>0</v>
      </c>
      <c r="K1976" s="408">
        <f t="shared" si="69"/>
        <v>0</v>
      </c>
      <c r="L1976" s="11"/>
      <c r="M1976" s="11"/>
    </row>
    <row r="1977" spans="2:13" ht="12.75" hidden="1" customHeight="1">
      <c r="B1977" s="1315"/>
      <c r="C1977" s="904"/>
      <c r="D1977" s="629">
        <v>965</v>
      </c>
      <c r="E1977" s="1298"/>
      <c r="F1977" s="1298"/>
      <c r="G1977" s="1298"/>
      <c r="H1977" s="125">
        <v>0.1</v>
      </c>
      <c r="I1977" s="388"/>
      <c r="J1977" s="203">
        <f t="shared" si="70"/>
        <v>0</v>
      </c>
      <c r="K1977" s="408">
        <f t="shared" si="69"/>
        <v>0</v>
      </c>
      <c r="L1977" s="11"/>
      <c r="M1977" s="11"/>
    </row>
    <row r="1978" spans="2:13" ht="12.75" hidden="1" customHeight="1">
      <c r="B1978" s="1315"/>
      <c r="C1978" s="904"/>
      <c r="D1978" s="629">
        <v>966</v>
      </c>
      <c r="E1978" s="1298"/>
      <c r="F1978" s="1298"/>
      <c r="G1978" s="1298"/>
      <c r="H1978" s="125">
        <v>0.1</v>
      </c>
      <c r="I1978" s="388"/>
      <c r="J1978" s="280">
        <f t="shared" si="70"/>
        <v>0</v>
      </c>
      <c r="K1978" s="408">
        <f t="shared" si="69"/>
        <v>0</v>
      </c>
      <c r="L1978" s="11"/>
      <c r="M1978" s="11"/>
    </row>
    <row r="1979" spans="2:13" ht="12.75" hidden="1" customHeight="1">
      <c r="B1979" s="1315"/>
      <c r="C1979" s="904"/>
      <c r="D1979" s="629">
        <v>967</v>
      </c>
      <c r="E1979" s="1298"/>
      <c r="F1979" s="1298"/>
      <c r="G1979" s="1298"/>
      <c r="H1979" s="125">
        <v>0.1</v>
      </c>
      <c r="I1979" s="388"/>
      <c r="J1979" s="280">
        <f t="shared" si="70"/>
        <v>0</v>
      </c>
      <c r="K1979" s="408">
        <f t="shared" si="69"/>
        <v>0</v>
      </c>
      <c r="L1979" s="11"/>
      <c r="M1979" s="11"/>
    </row>
    <row r="1980" spans="2:13" ht="12.75" hidden="1" customHeight="1">
      <c r="B1980" s="1315"/>
      <c r="C1980" s="904"/>
      <c r="D1980" s="629">
        <v>968</v>
      </c>
      <c r="E1980" s="1298"/>
      <c r="F1980" s="1298"/>
      <c r="G1980" s="1298"/>
      <c r="H1980" s="125">
        <v>0.1</v>
      </c>
      <c r="I1980" s="388"/>
      <c r="J1980" s="280">
        <f t="shared" si="70"/>
        <v>0</v>
      </c>
      <c r="K1980" s="408">
        <f t="shared" si="69"/>
        <v>0</v>
      </c>
      <c r="L1980" s="11"/>
      <c r="M1980" s="11"/>
    </row>
    <row r="1981" spans="2:13" ht="12.75" hidden="1" customHeight="1">
      <c r="B1981" s="1315"/>
      <c r="C1981" s="904"/>
      <c r="D1981" s="629">
        <v>969</v>
      </c>
      <c r="E1981" s="1298"/>
      <c r="F1981" s="1298"/>
      <c r="G1981" s="1298"/>
      <c r="H1981" s="125">
        <v>0.1</v>
      </c>
      <c r="I1981" s="388"/>
      <c r="J1981" s="203">
        <f t="shared" si="70"/>
        <v>0</v>
      </c>
      <c r="K1981" s="408">
        <f t="shared" si="69"/>
        <v>0</v>
      </c>
      <c r="L1981" s="11"/>
      <c r="M1981" s="11"/>
    </row>
    <row r="1982" spans="2:13" ht="12.75" hidden="1" customHeight="1">
      <c r="B1982" s="1315"/>
      <c r="C1982" s="904"/>
      <c r="D1982" s="629">
        <v>970</v>
      </c>
      <c r="E1982" s="1298"/>
      <c r="F1982" s="1298"/>
      <c r="G1982" s="1298"/>
      <c r="H1982" s="125">
        <v>0.1</v>
      </c>
      <c r="I1982" s="388"/>
      <c r="J1982" s="203">
        <f t="shared" si="70"/>
        <v>0</v>
      </c>
      <c r="K1982" s="408">
        <f t="shared" si="69"/>
        <v>0</v>
      </c>
      <c r="L1982" s="11"/>
      <c r="M1982" s="11"/>
    </row>
    <row r="1983" spans="2:13" ht="12.75" hidden="1" customHeight="1">
      <c r="B1983" s="1315"/>
      <c r="C1983" s="904"/>
      <c r="D1983" s="629">
        <v>971</v>
      </c>
      <c r="E1983" s="1298"/>
      <c r="F1983" s="1298"/>
      <c r="G1983" s="1298"/>
      <c r="H1983" s="125">
        <v>0.1</v>
      </c>
      <c r="I1983" s="388"/>
      <c r="J1983" s="280">
        <f t="shared" si="70"/>
        <v>0</v>
      </c>
      <c r="K1983" s="408">
        <f t="shared" si="69"/>
        <v>0</v>
      </c>
      <c r="L1983" s="11"/>
      <c r="M1983" s="11"/>
    </row>
    <row r="1984" spans="2:13" ht="12.75" hidden="1" customHeight="1">
      <c r="B1984" s="1315"/>
      <c r="C1984" s="904"/>
      <c r="D1984" s="629">
        <v>972</v>
      </c>
      <c r="E1984" s="1298"/>
      <c r="F1984" s="1298"/>
      <c r="G1984" s="1298"/>
      <c r="H1984" s="125">
        <v>0.1</v>
      </c>
      <c r="I1984" s="388"/>
      <c r="J1984" s="280">
        <f t="shared" si="70"/>
        <v>0</v>
      </c>
      <c r="K1984" s="408">
        <f t="shared" si="69"/>
        <v>0</v>
      </c>
      <c r="L1984" s="11"/>
      <c r="M1984" s="11"/>
    </row>
    <row r="1985" spans="2:13" ht="12.75" hidden="1" customHeight="1">
      <c r="B1985" s="1315"/>
      <c r="C1985" s="904"/>
      <c r="D1985" s="629">
        <v>973</v>
      </c>
      <c r="E1985" s="1298"/>
      <c r="F1985" s="1298"/>
      <c r="G1985" s="1298"/>
      <c r="H1985" s="125">
        <v>0.1</v>
      </c>
      <c r="I1985" s="388"/>
      <c r="J1985" s="280">
        <f t="shared" si="70"/>
        <v>0</v>
      </c>
      <c r="K1985" s="408">
        <f t="shared" si="69"/>
        <v>0</v>
      </c>
      <c r="L1985" s="11"/>
      <c r="M1985" s="11"/>
    </row>
    <row r="1986" spans="2:13" ht="12.75" hidden="1" customHeight="1">
      <c r="B1986" s="1315"/>
      <c r="C1986" s="904"/>
      <c r="D1986" s="629">
        <v>974</v>
      </c>
      <c r="E1986" s="1298"/>
      <c r="F1986" s="1298"/>
      <c r="G1986" s="1298"/>
      <c r="H1986" s="125">
        <v>0.1</v>
      </c>
      <c r="I1986" s="388"/>
      <c r="J1986" s="280">
        <f t="shared" si="70"/>
        <v>0</v>
      </c>
      <c r="K1986" s="408">
        <f t="shared" si="69"/>
        <v>0</v>
      </c>
      <c r="L1986" s="11"/>
      <c r="M1986" s="11"/>
    </row>
    <row r="1987" spans="2:13" ht="12.75" hidden="1" customHeight="1">
      <c r="B1987" s="1315"/>
      <c r="C1987" s="904"/>
      <c r="D1987" s="629">
        <v>975</v>
      </c>
      <c r="E1987" s="1298"/>
      <c r="F1987" s="1298"/>
      <c r="G1987" s="1298"/>
      <c r="H1987" s="125">
        <v>0.1</v>
      </c>
      <c r="I1987" s="388"/>
      <c r="J1987" s="280">
        <f t="shared" si="70"/>
        <v>0</v>
      </c>
      <c r="K1987" s="408">
        <f t="shared" si="69"/>
        <v>0</v>
      </c>
      <c r="L1987" s="11"/>
      <c r="M1987" s="11"/>
    </row>
    <row r="1988" spans="2:13" ht="12.75" hidden="1" customHeight="1">
      <c r="B1988" s="1315"/>
      <c r="C1988" s="904"/>
      <c r="D1988" s="629">
        <v>976</v>
      </c>
      <c r="E1988" s="1298"/>
      <c r="F1988" s="1298"/>
      <c r="G1988" s="1298"/>
      <c r="H1988" s="125">
        <v>0.1</v>
      </c>
      <c r="I1988" s="388"/>
      <c r="J1988" s="280">
        <f t="shared" si="70"/>
        <v>0</v>
      </c>
      <c r="K1988" s="408">
        <f t="shared" si="69"/>
        <v>0</v>
      </c>
      <c r="L1988" s="11"/>
      <c r="M1988" s="11"/>
    </row>
    <row r="1989" spans="2:13" ht="12.75" hidden="1" customHeight="1">
      <c r="B1989" s="1315"/>
      <c r="C1989" s="904"/>
      <c r="D1989" s="629">
        <v>977</v>
      </c>
      <c r="E1989" s="1298"/>
      <c r="F1989" s="1298"/>
      <c r="G1989" s="1298"/>
      <c r="H1989" s="125">
        <v>0.1</v>
      </c>
      <c r="I1989" s="388"/>
      <c r="J1989" s="203">
        <f t="shared" si="70"/>
        <v>0</v>
      </c>
      <c r="K1989" s="408">
        <f t="shared" si="69"/>
        <v>0</v>
      </c>
      <c r="L1989" s="11"/>
      <c r="M1989" s="11"/>
    </row>
    <row r="1990" spans="2:13" ht="12.75" hidden="1" customHeight="1">
      <c r="B1990" s="1315"/>
      <c r="C1990" s="904"/>
      <c r="D1990" s="629">
        <v>978</v>
      </c>
      <c r="E1990" s="1298"/>
      <c r="F1990" s="1298"/>
      <c r="G1990" s="1298"/>
      <c r="H1990" s="125">
        <v>0.1</v>
      </c>
      <c r="I1990" s="388"/>
      <c r="J1990" s="203">
        <f t="shared" si="70"/>
        <v>0</v>
      </c>
      <c r="K1990" s="408">
        <f t="shared" si="69"/>
        <v>0</v>
      </c>
      <c r="L1990" s="11"/>
      <c r="M1990" s="11"/>
    </row>
    <row r="1991" spans="2:13" ht="12.75" hidden="1" customHeight="1">
      <c r="B1991" s="1315"/>
      <c r="C1991" s="904"/>
      <c r="D1991" s="629">
        <v>979</v>
      </c>
      <c r="E1991" s="1298"/>
      <c r="F1991" s="1298"/>
      <c r="G1991" s="1298"/>
      <c r="H1991" s="125">
        <v>0.1</v>
      </c>
      <c r="I1991" s="388"/>
      <c r="J1991" s="280">
        <f t="shared" si="70"/>
        <v>0</v>
      </c>
      <c r="K1991" s="408">
        <f t="shared" si="69"/>
        <v>0</v>
      </c>
      <c r="L1991" s="11"/>
      <c r="M1991" s="11"/>
    </row>
    <row r="1992" spans="2:13" ht="12.75" hidden="1" customHeight="1">
      <c r="B1992" s="1315"/>
      <c r="C1992" s="904"/>
      <c r="D1992" s="629">
        <v>980</v>
      </c>
      <c r="E1992" s="1298"/>
      <c r="F1992" s="1298"/>
      <c r="G1992" s="1298"/>
      <c r="H1992" s="125">
        <v>0.1</v>
      </c>
      <c r="I1992" s="388"/>
      <c r="J1992" s="280">
        <f t="shared" si="70"/>
        <v>0</v>
      </c>
      <c r="K1992" s="408">
        <f t="shared" si="69"/>
        <v>0</v>
      </c>
      <c r="L1992" s="11"/>
      <c r="M1992" s="11"/>
    </row>
    <row r="1993" spans="2:13" ht="12.75" hidden="1" customHeight="1">
      <c r="B1993" s="1315"/>
      <c r="C1993" s="904"/>
      <c r="D1993" s="629">
        <v>981</v>
      </c>
      <c r="E1993" s="1298"/>
      <c r="F1993" s="1298"/>
      <c r="G1993" s="1298"/>
      <c r="H1993" s="125">
        <v>0.1</v>
      </c>
      <c r="I1993" s="388"/>
      <c r="J1993" s="280">
        <f t="shared" si="70"/>
        <v>0</v>
      </c>
      <c r="K1993" s="408">
        <f t="shared" si="69"/>
        <v>0</v>
      </c>
      <c r="L1993" s="11"/>
      <c r="M1993" s="11"/>
    </row>
    <row r="1994" spans="2:13" ht="12.75" hidden="1" customHeight="1">
      <c r="B1994" s="1315"/>
      <c r="C1994" s="904"/>
      <c r="D1994" s="629">
        <v>982</v>
      </c>
      <c r="E1994" s="1298"/>
      <c r="F1994" s="1298"/>
      <c r="G1994" s="1298"/>
      <c r="H1994" s="125">
        <v>0.1</v>
      </c>
      <c r="I1994" s="388"/>
      <c r="J1994" s="280">
        <f t="shared" si="70"/>
        <v>0</v>
      </c>
      <c r="K1994" s="408">
        <f t="shared" si="69"/>
        <v>0</v>
      </c>
      <c r="L1994" s="11"/>
      <c r="M1994" s="11"/>
    </row>
    <row r="1995" spans="2:13" ht="12.75" hidden="1" customHeight="1">
      <c r="B1995" s="1315"/>
      <c r="C1995" s="904"/>
      <c r="D1995" s="629">
        <v>983</v>
      </c>
      <c r="E1995" s="1298"/>
      <c r="F1995" s="1298"/>
      <c r="G1995" s="1298"/>
      <c r="H1995" s="125">
        <v>0.1</v>
      </c>
      <c r="I1995" s="388"/>
      <c r="J1995" s="280">
        <f t="shared" si="70"/>
        <v>0</v>
      </c>
      <c r="K1995" s="408">
        <f t="shared" si="69"/>
        <v>0</v>
      </c>
      <c r="L1995" s="11"/>
      <c r="M1995" s="11"/>
    </row>
    <row r="1996" spans="2:13" ht="12.75" hidden="1" customHeight="1">
      <c r="B1996" s="1315"/>
      <c r="C1996" s="904"/>
      <c r="D1996" s="629">
        <v>984</v>
      </c>
      <c r="E1996" s="1298"/>
      <c r="F1996" s="1298"/>
      <c r="G1996" s="1298"/>
      <c r="H1996" s="125">
        <v>0.1</v>
      </c>
      <c r="I1996" s="388"/>
      <c r="J1996" s="280">
        <f t="shared" si="70"/>
        <v>0</v>
      </c>
      <c r="K1996" s="408">
        <f t="shared" si="69"/>
        <v>0</v>
      </c>
      <c r="L1996" s="11"/>
      <c r="M1996" s="11"/>
    </row>
    <row r="1997" spans="2:13" ht="12.75" hidden="1" customHeight="1">
      <c r="B1997" s="1315"/>
      <c r="C1997" s="904"/>
      <c r="D1997" s="629">
        <v>985</v>
      </c>
      <c r="E1997" s="1298"/>
      <c r="F1997" s="1298"/>
      <c r="G1997" s="1298"/>
      <c r="H1997" s="125">
        <v>0.1</v>
      </c>
      <c r="I1997" s="388"/>
      <c r="J1997" s="203">
        <f t="shared" si="70"/>
        <v>0</v>
      </c>
      <c r="K1997" s="408">
        <f t="shared" si="69"/>
        <v>0</v>
      </c>
      <c r="L1997" s="11"/>
      <c r="M1997" s="11"/>
    </row>
    <row r="1998" spans="2:13" ht="12.75" hidden="1" customHeight="1">
      <c r="B1998" s="1315"/>
      <c r="C1998" s="904"/>
      <c r="D1998" s="629">
        <v>986</v>
      </c>
      <c r="E1998" s="1298"/>
      <c r="F1998" s="1298"/>
      <c r="G1998" s="1298"/>
      <c r="H1998" s="125">
        <v>0.1</v>
      </c>
      <c r="I1998" s="388"/>
      <c r="J1998" s="203">
        <f t="shared" si="70"/>
        <v>0</v>
      </c>
      <c r="K1998" s="408">
        <f t="shared" si="69"/>
        <v>0</v>
      </c>
      <c r="L1998" s="11"/>
      <c r="M1998" s="11"/>
    </row>
    <row r="1999" spans="2:13" ht="12.75" hidden="1" customHeight="1">
      <c r="B1999" s="1315"/>
      <c r="C1999" s="904"/>
      <c r="D1999" s="629">
        <v>987</v>
      </c>
      <c r="E1999" s="1298"/>
      <c r="F1999" s="1298"/>
      <c r="G1999" s="1298"/>
      <c r="H1999" s="125">
        <v>0.1</v>
      </c>
      <c r="I1999" s="388"/>
      <c r="J1999" s="203">
        <f t="shared" si="70"/>
        <v>0</v>
      </c>
      <c r="K1999" s="408">
        <f t="shared" si="69"/>
        <v>0</v>
      </c>
      <c r="L1999" s="11"/>
      <c r="M1999" s="11"/>
    </row>
    <row r="2000" spans="2:13" ht="12.75" hidden="1" customHeight="1">
      <c r="B2000" s="1315"/>
      <c r="C2000" s="904"/>
      <c r="D2000" s="629">
        <v>988</v>
      </c>
      <c r="E2000" s="1298"/>
      <c r="F2000" s="1298"/>
      <c r="G2000" s="1298"/>
      <c r="H2000" s="125">
        <v>0.1</v>
      </c>
      <c r="I2000" s="388"/>
      <c r="J2000" s="280">
        <f t="shared" si="70"/>
        <v>0</v>
      </c>
      <c r="K2000" s="408">
        <f t="shared" si="69"/>
        <v>0</v>
      </c>
      <c r="L2000" s="11"/>
      <c r="M2000" s="11"/>
    </row>
    <row r="2001" spans="2:13" ht="12.75" hidden="1" customHeight="1">
      <c r="B2001" s="1315"/>
      <c r="C2001" s="904"/>
      <c r="D2001" s="629">
        <v>989</v>
      </c>
      <c r="E2001" s="1298"/>
      <c r="F2001" s="1298"/>
      <c r="G2001" s="1298"/>
      <c r="H2001" s="125">
        <v>0.1</v>
      </c>
      <c r="I2001" s="388"/>
      <c r="J2001" s="280">
        <f t="shared" si="70"/>
        <v>0</v>
      </c>
      <c r="K2001" s="408">
        <f t="shared" si="69"/>
        <v>0</v>
      </c>
      <c r="L2001" s="11"/>
      <c r="M2001" s="11"/>
    </row>
    <row r="2002" spans="2:13" ht="12.75" hidden="1" customHeight="1">
      <c r="B2002" s="1315"/>
      <c r="C2002" s="904"/>
      <c r="D2002" s="629">
        <v>990</v>
      </c>
      <c r="E2002" s="1298"/>
      <c r="F2002" s="1298"/>
      <c r="G2002" s="1298"/>
      <c r="H2002" s="125">
        <v>0.1</v>
      </c>
      <c r="I2002" s="388"/>
      <c r="J2002" s="280">
        <f t="shared" si="70"/>
        <v>0</v>
      </c>
      <c r="K2002" s="408">
        <f t="shared" si="69"/>
        <v>0</v>
      </c>
      <c r="L2002" s="11"/>
      <c r="M2002" s="11"/>
    </row>
    <row r="2003" spans="2:13" ht="12.75" hidden="1" customHeight="1">
      <c r="B2003" s="1315"/>
      <c r="C2003" s="904"/>
      <c r="D2003" s="629">
        <v>991</v>
      </c>
      <c r="E2003" s="1298"/>
      <c r="F2003" s="1298"/>
      <c r="G2003" s="1298"/>
      <c r="H2003" s="125">
        <v>0.1</v>
      </c>
      <c r="I2003" s="388"/>
      <c r="J2003" s="280">
        <f t="shared" si="70"/>
        <v>0</v>
      </c>
      <c r="K2003" s="408">
        <f t="shared" si="69"/>
        <v>0</v>
      </c>
      <c r="L2003" s="11"/>
      <c r="M2003" s="11"/>
    </row>
    <row r="2004" spans="2:13" ht="12.75" hidden="1" customHeight="1">
      <c r="B2004" s="1315"/>
      <c r="C2004" s="904"/>
      <c r="D2004" s="629">
        <v>992</v>
      </c>
      <c r="E2004" s="1298"/>
      <c r="F2004" s="1298"/>
      <c r="G2004" s="1298"/>
      <c r="H2004" s="125">
        <v>0.1</v>
      </c>
      <c r="I2004" s="388"/>
      <c r="J2004" s="280">
        <f t="shared" si="70"/>
        <v>0</v>
      </c>
      <c r="K2004" s="408">
        <f t="shared" si="69"/>
        <v>0</v>
      </c>
      <c r="L2004" s="11"/>
      <c r="M2004" s="11"/>
    </row>
    <row r="2005" spans="2:13" ht="12.75" hidden="1" customHeight="1">
      <c r="B2005" s="1315"/>
      <c r="C2005" s="904"/>
      <c r="D2005" s="629">
        <v>993</v>
      </c>
      <c r="E2005" s="1298"/>
      <c r="F2005" s="1298"/>
      <c r="G2005" s="1298"/>
      <c r="H2005" s="125">
        <v>0.1</v>
      </c>
      <c r="I2005" s="388"/>
      <c r="J2005" s="280">
        <f t="shared" si="70"/>
        <v>0</v>
      </c>
      <c r="K2005" s="408">
        <f t="shared" si="69"/>
        <v>0</v>
      </c>
      <c r="L2005" s="11"/>
      <c r="M2005" s="11"/>
    </row>
    <row r="2006" spans="2:13" ht="12.75" hidden="1" customHeight="1">
      <c r="B2006" s="1315"/>
      <c r="C2006" s="904"/>
      <c r="D2006" s="629">
        <v>994</v>
      </c>
      <c r="E2006" s="1298"/>
      <c r="F2006" s="1298"/>
      <c r="G2006" s="1298"/>
      <c r="H2006" s="125">
        <v>0.1</v>
      </c>
      <c r="I2006" s="388"/>
      <c r="J2006" s="203">
        <f t="shared" si="70"/>
        <v>0</v>
      </c>
      <c r="K2006" s="408">
        <f t="shared" si="69"/>
        <v>0</v>
      </c>
      <c r="L2006" s="11"/>
      <c r="M2006" s="11"/>
    </row>
    <row r="2007" spans="2:13" ht="12.75" hidden="1" customHeight="1">
      <c r="B2007" s="1315"/>
      <c r="C2007" s="904"/>
      <c r="D2007" s="629">
        <v>995</v>
      </c>
      <c r="E2007" s="1298"/>
      <c r="F2007" s="1298"/>
      <c r="G2007" s="1298"/>
      <c r="H2007" s="125">
        <v>0.1</v>
      </c>
      <c r="I2007" s="388"/>
      <c r="J2007" s="203">
        <f t="shared" si="70"/>
        <v>0</v>
      </c>
      <c r="K2007" s="408">
        <f t="shared" si="69"/>
        <v>0</v>
      </c>
      <c r="L2007" s="11"/>
      <c r="M2007" s="11"/>
    </row>
    <row r="2008" spans="2:13" ht="12.75" customHeight="1">
      <c r="B2008" s="1315"/>
      <c r="C2008" s="904"/>
      <c r="D2008" s="629">
        <v>996</v>
      </c>
      <c r="E2008" s="1298"/>
      <c r="F2008" s="1298"/>
      <c r="G2008" s="1298"/>
      <c r="H2008" s="125">
        <v>0.1</v>
      </c>
      <c r="I2008" s="388"/>
      <c r="J2008" s="280">
        <f t="shared" si="70"/>
        <v>0</v>
      </c>
      <c r="K2008" s="408">
        <f t="shared" si="69"/>
        <v>0</v>
      </c>
      <c r="L2008" s="11"/>
      <c r="M2008" s="11"/>
    </row>
    <row r="2009" spans="2:13" ht="12.75" customHeight="1">
      <c r="B2009" s="1315"/>
      <c r="C2009" s="904"/>
      <c r="D2009" s="629">
        <v>997</v>
      </c>
      <c r="E2009" s="1298"/>
      <c r="F2009" s="1298"/>
      <c r="G2009" s="1298"/>
      <c r="H2009" s="125">
        <v>0.1</v>
      </c>
      <c r="I2009" s="388"/>
      <c r="J2009" s="280">
        <f t="shared" si="70"/>
        <v>0</v>
      </c>
      <c r="K2009" s="408">
        <f t="shared" si="69"/>
        <v>0</v>
      </c>
      <c r="L2009" s="11"/>
      <c r="M2009" s="11"/>
    </row>
    <row r="2010" spans="2:13" ht="12.75" customHeight="1">
      <c r="B2010" s="1315"/>
      <c r="C2010" s="904"/>
      <c r="D2010" s="629">
        <v>998</v>
      </c>
      <c r="E2010" s="1298"/>
      <c r="F2010" s="1298"/>
      <c r="G2010" s="1298"/>
      <c r="H2010" s="125">
        <v>0.1</v>
      </c>
      <c r="I2010" s="388"/>
      <c r="J2010" s="280">
        <f t="shared" si="70"/>
        <v>0</v>
      </c>
      <c r="K2010" s="408">
        <f t="shared" si="69"/>
        <v>0</v>
      </c>
      <c r="L2010" s="11"/>
      <c r="M2010" s="11"/>
    </row>
    <row r="2011" spans="2:13" ht="12.75" customHeight="1">
      <c r="B2011" s="1315"/>
      <c r="C2011" s="904"/>
      <c r="D2011" s="629">
        <v>999</v>
      </c>
      <c r="E2011" s="1298"/>
      <c r="F2011" s="1298"/>
      <c r="G2011" s="1298"/>
      <c r="H2011" s="125">
        <v>0.1</v>
      </c>
      <c r="I2011" s="388"/>
      <c r="J2011" s="280">
        <f t="shared" si="70"/>
        <v>0</v>
      </c>
      <c r="K2011" s="408">
        <f t="shared" si="69"/>
        <v>0</v>
      </c>
      <c r="L2011" s="11"/>
      <c r="M2011" s="11"/>
    </row>
    <row r="2012" spans="2:13">
      <c r="B2012" s="1315"/>
      <c r="C2012" s="904"/>
      <c r="D2012" s="629">
        <v>1000</v>
      </c>
      <c r="E2012" s="1298"/>
      <c r="F2012" s="1298"/>
      <c r="G2012" s="1298"/>
      <c r="H2012" s="125">
        <v>0.1</v>
      </c>
      <c r="I2012" s="388"/>
      <c r="J2012" s="203">
        <f t="shared" si="70"/>
        <v>0</v>
      </c>
      <c r="K2012" s="408">
        <f>IF(I2012-J2012&lt;0,0,I2012-J2012)</f>
        <v>0</v>
      </c>
      <c r="L2012" s="11"/>
      <c r="M2012" s="11"/>
    </row>
    <row r="2013" spans="2:13" ht="29.15" customHeight="1">
      <c r="B2013" s="1315"/>
      <c r="C2013" s="904" t="s">
        <v>38</v>
      </c>
      <c r="D2013" s="777" t="s">
        <v>337</v>
      </c>
      <c r="E2013" s="1306"/>
      <c r="F2013" s="1306"/>
      <c r="G2013" s="1306"/>
      <c r="H2013" s="125"/>
      <c r="I2013" s="270"/>
      <c r="J2013" s="203"/>
      <c r="K2013" s="409"/>
      <c r="L2013" s="11"/>
      <c r="M2013" s="11"/>
    </row>
    <row r="2014" spans="2:13">
      <c r="B2014" s="1315"/>
      <c r="C2014" s="904"/>
      <c r="D2014" s="629">
        <v>1</v>
      </c>
      <c r="E2014" s="1298"/>
      <c r="F2014" s="1298"/>
      <c r="G2014" s="1298"/>
      <c r="H2014" s="125">
        <v>0.2</v>
      </c>
      <c r="I2014" s="388"/>
      <c r="J2014" s="203">
        <f t="shared" ref="J2014:J2077" si="71">$I$12030*H2014</f>
        <v>0</v>
      </c>
      <c r="K2014" s="408">
        <f t="shared" ref="K2014:K2022" si="72">IF(I2014-J2014&lt;0,0,I2014-J2014)</f>
        <v>0</v>
      </c>
      <c r="L2014" s="11"/>
      <c r="M2014" s="11"/>
    </row>
    <row r="2015" spans="2:13">
      <c r="B2015" s="1315"/>
      <c r="C2015" s="904"/>
      <c r="D2015" s="629">
        <v>2</v>
      </c>
      <c r="E2015" s="1298"/>
      <c r="F2015" s="1298"/>
      <c r="G2015" s="1298"/>
      <c r="H2015" s="125">
        <v>0.2</v>
      </c>
      <c r="I2015" s="388"/>
      <c r="J2015" s="203">
        <f t="shared" si="71"/>
        <v>0</v>
      </c>
      <c r="K2015" s="408">
        <f t="shared" si="72"/>
        <v>0</v>
      </c>
      <c r="L2015" s="11"/>
      <c r="M2015" s="11"/>
    </row>
    <row r="2016" spans="2:13">
      <c r="B2016" s="1315"/>
      <c r="C2016" s="904"/>
      <c r="D2016" s="629">
        <v>3</v>
      </c>
      <c r="E2016" s="1298"/>
      <c r="F2016" s="1298"/>
      <c r="G2016" s="1298"/>
      <c r="H2016" s="125">
        <v>0.2</v>
      </c>
      <c r="I2016" s="388"/>
      <c r="J2016" s="203">
        <f t="shared" si="71"/>
        <v>0</v>
      </c>
      <c r="K2016" s="408">
        <f t="shared" si="72"/>
        <v>0</v>
      </c>
      <c r="L2016" s="11"/>
      <c r="M2016" s="11"/>
    </row>
    <row r="2017" spans="2:13">
      <c r="B2017" s="1315"/>
      <c r="C2017" s="904"/>
      <c r="D2017" s="629">
        <v>4</v>
      </c>
      <c r="E2017" s="1298"/>
      <c r="F2017" s="1298"/>
      <c r="G2017" s="1298"/>
      <c r="H2017" s="125">
        <v>0.2</v>
      </c>
      <c r="I2017" s="388"/>
      <c r="J2017" s="203">
        <f t="shared" si="71"/>
        <v>0</v>
      </c>
      <c r="K2017" s="408">
        <f t="shared" si="72"/>
        <v>0</v>
      </c>
      <c r="L2017" s="11"/>
      <c r="M2017" s="11"/>
    </row>
    <row r="2018" spans="2:13">
      <c r="B2018" s="1315"/>
      <c r="C2018" s="904"/>
      <c r="D2018" s="629">
        <v>5</v>
      </c>
      <c r="E2018" s="1298"/>
      <c r="F2018" s="1298"/>
      <c r="G2018" s="1298"/>
      <c r="H2018" s="125">
        <v>0.2</v>
      </c>
      <c r="I2018" s="388"/>
      <c r="J2018" s="203">
        <f t="shared" si="71"/>
        <v>0</v>
      </c>
      <c r="K2018" s="408">
        <f t="shared" si="72"/>
        <v>0</v>
      </c>
      <c r="L2018" s="11"/>
      <c r="M2018" s="11"/>
    </row>
    <row r="2019" spans="2:13" ht="12.75" hidden="1" customHeight="1">
      <c r="B2019" s="1315"/>
      <c r="C2019" s="904"/>
      <c r="D2019" s="629">
        <v>6</v>
      </c>
      <c r="E2019" s="1298"/>
      <c r="F2019" s="1298"/>
      <c r="G2019" s="1298"/>
      <c r="H2019" s="125">
        <v>0.2</v>
      </c>
      <c r="I2019" s="388"/>
      <c r="J2019" s="203">
        <f t="shared" si="71"/>
        <v>0</v>
      </c>
      <c r="K2019" s="408">
        <f t="shared" si="72"/>
        <v>0</v>
      </c>
      <c r="L2019" s="11"/>
      <c r="M2019" s="11"/>
    </row>
    <row r="2020" spans="2:13" ht="12.75" hidden="1" customHeight="1">
      <c r="B2020" s="1315"/>
      <c r="C2020" s="904"/>
      <c r="D2020" s="629">
        <v>7</v>
      </c>
      <c r="E2020" s="1298"/>
      <c r="F2020" s="1298"/>
      <c r="G2020" s="1298"/>
      <c r="H2020" s="125">
        <v>0.2</v>
      </c>
      <c r="I2020" s="388"/>
      <c r="J2020" s="203">
        <f t="shared" si="71"/>
        <v>0</v>
      </c>
      <c r="K2020" s="408">
        <f t="shared" si="72"/>
        <v>0</v>
      </c>
      <c r="L2020" s="11"/>
      <c r="M2020" s="11"/>
    </row>
    <row r="2021" spans="2:13" ht="12.75" hidden="1" customHeight="1">
      <c r="B2021" s="1315"/>
      <c r="C2021" s="904"/>
      <c r="D2021" s="629">
        <v>8</v>
      </c>
      <c r="E2021" s="1298"/>
      <c r="F2021" s="1298"/>
      <c r="G2021" s="1298"/>
      <c r="H2021" s="125">
        <v>0.2</v>
      </c>
      <c r="I2021" s="388"/>
      <c r="J2021" s="203">
        <f t="shared" si="71"/>
        <v>0</v>
      </c>
      <c r="K2021" s="408">
        <f t="shared" si="72"/>
        <v>0</v>
      </c>
      <c r="L2021" s="11"/>
      <c r="M2021" s="11"/>
    </row>
    <row r="2022" spans="2:13" ht="12.75" hidden="1" customHeight="1">
      <c r="B2022" s="1315"/>
      <c r="C2022" s="904"/>
      <c r="D2022" s="629">
        <v>9</v>
      </c>
      <c r="E2022" s="1298"/>
      <c r="F2022" s="1298"/>
      <c r="G2022" s="1298"/>
      <c r="H2022" s="125">
        <v>0.2</v>
      </c>
      <c r="I2022" s="388"/>
      <c r="J2022" s="203">
        <f t="shared" si="71"/>
        <v>0</v>
      </c>
      <c r="K2022" s="408">
        <f t="shared" si="72"/>
        <v>0</v>
      </c>
      <c r="L2022" s="11"/>
      <c r="M2022" s="11"/>
    </row>
    <row r="2023" spans="2:13" ht="12.75" hidden="1" customHeight="1">
      <c r="B2023" s="1315"/>
      <c r="C2023" s="904"/>
      <c r="D2023" s="629">
        <v>10</v>
      </c>
      <c r="E2023" s="1298"/>
      <c r="F2023" s="1298"/>
      <c r="G2023" s="1298"/>
      <c r="H2023" s="125">
        <v>0.2</v>
      </c>
      <c r="I2023" s="388"/>
      <c r="J2023" s="203">
        <f t="shared" si="71"/>
        <v>0</v>
      </c>
      <c r="K2023" s="408">
        <f t="shared" ref="K2023:K2030" si="73">IF(I2023-J2023&lt;0,0,I2023-J2023)</f>
        <v>0</v>
      </c>
      <c r="L2023" s="11"/>
      <c r="M2023" s="11"/>
    </row>
    <row r="2024" spans="2:13" ht="12.75" hidden="1" customHeight="1">
      <c r="B2024" s="1315"/>
      <c r="C2024" s="904"/>
      <c r="D2024" s="629">
        <v>11</v>
      </c>
      <c r="E2024" s="1298"/>
      <c r="F2024" s="1298"/>
      <c r="G2024" s="1298"/>
      <c r="H2024" s="125">
        <v>0.2</v>
      </c>
      <c r="I2024" s="388"/>
      <c r="J2024" s="203">
        <f t="shared" si="71"/>
        <v>0</v>
      </c>
      <c r="K2024" s="408">
        <f t="shared" si="73"/>
        <v>0</v>
      </c>
      <c r="L2024" s="11"/>
      <c r="M2024" s="11"/>
    </row>
    <row r="2025" spans="2:13" ht="12.75" hidden="1" customHeight="1">
      <c r="B2025" s="1315"/>
      <c r="C2025" s="904"/>
      <c r="D2025" s="629">
        <v>12</v>
      </c>
      <c r="E2025" s="1298"/>
      <c r="F2025" s="1298"/>
      <c r="G2025" s="1298"/>
      <c r="H2025" s="125">
        <v>0.2</v>
      </c>
      <c r="I2025" s="388"/>
      <c r="J2025" s="203">
        <f t="shared" si="71"/>
        <v>0</v>
      </c>
      <c r="K2025" s="408">
        <f t="shared" si="73"/>
        <v>0</v>
      </c>
      <c r="L2025" s="11"/>
      <c r="M2025" s="11"/>
    </row>
    <row r="2026" spans="2:13" ht="12.75" hidden="1" customHeight="1">
      <c r="B2026" s="1315"/>
      <c r="C2026" s="904"/>
      <c r="D2026" s="629">
        <v>13</v>
      </c>
      <c r="E2026" s="1298"/>
      <c r="F2026" s="1298"/>
      <c r="G2026" s="1298"/>
      <c r="H2026" s="125">
        <v>0.2</v>
      </c>
      <c r="I2026" s="388"/>
      <c r="J2026" s="203">
        <f t="shared" si="71"/>
        <v>0</v>
      </c>
      <c r="K2026" s="408">
        <f t="shared" si="73"/>
        <v>0</v>
      </c>
      <c r="L2026" s="11"/>
      <c r="M2026" s="11"/>
    </row>
    <row r="2027" spans="2:13" ht="12.75" hidden="1" customHeight="1">
      <c r="B2027" s="1315"/>
      <c r="C2027" s="904"/>
      <c r="D2027" s="629">
        <v>14</v>
      </c>
      <c r="E2027" s="1298"/>
      <c r="F2027" s="1298"/>
      <c r="G2027" s="1298"/>
      <c r="H2027" s="125">
        <v>0.2</v>
      </c>
      <c r="I2027" s="388"/>
      <c r="J2027" s="203">
        <f t="shared" si="71"/>
        <v>0</v>
      </c>
      <c r="K2027" s="408">
        <f t="shared" si="73"/>
        <v>0</v>
      </c>
      <c r="L2027" s="11"/>
      <c r="M2027" s="11"/>
    </row>
    <row r="2028" spans="2:13" ht="12.75" hidden="1" customHeight="1">
      <c r="B2028" s="1315"/>
      <c r="C2028" s="904"/>
      <c r="D2028" s="629">
        <v>15</v>
      </c>
      <c r="E2028" s="1298"/>
      <c r="F2028" s="1298"/>
      <c r="G2028" s="1298"/>
      <c r="H2028" s="125">
        <v>0.2</v>
      </c>
      <c r="I2028" s="388"/>
      <c r="J2028" s="203">
        <f t="shared" si="71"/>
        <v>0</v>
      </c>
      <c r="K2028" s="408">
        <f t="shared" si="73"/>
        <v>0</v>
      </c>
      <c r="L2028" s="11"/>
      <c r="M2028" s="11"/>
    </row>
    <row r="2029" spans="2:13" ht="12.75" hidden="1" customHeight="1">
      <c r="B2029" s="1315"/>
      <c r="C2029" s="904"/>
      <c r="D2029" s="629">
        <v>16</v>
      </c>
      <c r="E2029" s="1298"/>
      <c r="F2029" s="1298"/>
      <c r="G2029" s="1298"/>
      <c r="H2029" s="125">
        <v>0.2</v>
      </c>
      <c r="I2029" s="388"/>
      <c r="J2029" s="203">
        <f t="shared" si="71"/>
        <v>0</v>
      </c>
      <c r="K2029" s="408">
        <f t="shared" si="73"/>
        <v>0</v>
      </c>
      <c r="L2029" s="11"/>
      <c r="M2029" s="11"/>
    </row>
    <row r="2030" spans="2:13" ht="12.75" hidden="1" customHeight="1">
      <c r="B2030" s="1315"/>
      <c r="C2030" s="904"/>
      <c r="D2030" s="629">
        <v>17</v>
      </c>
      <c r="E2030" s="1298"/>
      <c r="F2030" s="1298"/>
      <c r="G2030" s="1298"/>
      <c r="H2030" s="125">
        <v>0.2</v>
      </c>
      <c r="I2030" s="388"/>
      <c r="J2030" s="203">
        <f t="shared" si="71"/>
        <v>0</v>
      </c>
      <c r="K2030" s="408">
        <f t="shared" si="73"/>
        <v>0</v>
      </c>
      <c r="L2030" s="11"/>
      <c r="M2030" s="11"/>
    </row>
    <row r="2031" spans="2:13" ht="12.75" hidden="1" customHeight="1">
      <c r="B2031" s="1315"/>
      <c r="C2031" s="904"/>
      <c r="D2031" s="629">
        <v>18</v>
      </c>
      <c r="E2031" s="1298"/>
      <c r="F2031" s="1298"/>
      <c r="G2031" s="1298"/>
      <c r="H2031" s="125">
        <v>0.2</v>
      </c>
      <c r="I2031" s="388"/>
      <c r="J2031" s="203">
        <f t="shared" si="71"/>
        <v>0</v>
      </c>
      <c r="K2031" s="408">
        <f t="shared" ref="K2031:K2038" si="74">IF(I2031-J2031&lt;0,0,I2031-J2031)</f>
        <v>0</v>
      </c>
      <c r="L2031" s="11"/>
      <c r="M2031" s="11"/>
    </row>
    <row r="2032" spans="2:13" ht="12.75" hidden="1" customHeight="1">
      <c r="B2032" s="1315"/>
      <c r="C2032" s="904"/>
      <c r="D2032" s="629">
        <v>19</v>
      </c>
      <c r="E2032" s="1298"/>
      <c r="F2032" s="1298"/>
      <c r="G2032" s="1298"/>
      <c r="H2032" s="125">
        <v>0.2</v>
      </c>
      <c r="I2032" s="388"/>
      <c r="J2032" s="203">
        <f t="shared" si="71"/>
        <v>0</v>
      </c>
      <c r="K2032" s="408">
        <f t="shared" si="74"/>
        <v>0</v>
      </c>
      <c r="L2032" s="11"/>
      <c r="M2032" s="11"/>
    </row>
    <row r="2033" spans="2:13" ht="12.75" hidden="1" customHeight="1">
      <c r="B2033" s="1315"/>
      <c r="C2033" s="904"/>
      <c r="D2033" s="629">
        <v>20</v>
      </c>
      <c r="E2033" s="1298"/>
      <c r="F2033" s="1298"/>
      <c r="G2033" s="1298"/>
      <c r="H2033" s="125">
        <v>0.2</v>
      </c>
      <c r="I2033" s="388"/>
      <c r="J2033" s="203">
        <f t="shared" si="71"/>
        <v>0</v>
      </c>
      <c r="K2033" s="408">
        <f t="shared" si="74"/>
        <v>0</v>
      </c>
      <c r="L2033" s="11"/>
      <c r="M2033" s="11"/>
    </row>
    <row r="2034" spans="2:13" ht="12.75" hidden="1" customHeight="1">
      <c r="B2034" s="1315"/>
      <c r="C2034" s="904"/>
      <c r="D2034" s="629">
        <v>21</v>
      </c>
      <c r="E2034" s="1298"/>
      <c r="F2034" s="1298"/>
      <c r="G2034" s="1298"/>
      <c r="H2034" s="125">
        <v>0.2</v>
      </c>
      <c r="I2034" s="388"/>
      <c r="J2034" s="203">
        <f t="shared" si="71"/>
        <v>0</v>
      </c>
      <c r="K2034" s="408">
        <f t="shared" si="74"/>
        <v>0</v>
      </c>
      <c r="L2034" s="11"/>
      <c r="M2034" s="11"/>
    </row>
    <row r="2035" spans="2:13" ht="12.75" hidden="1" customHeight="1">
      <c r="B2035" s="1315"/>
      <c r="C2035" s="904"/>
      <c r="D2035" s="629">
        <v>22</v>
      </c>
      <c r="E2035" s="1298"/>
      <c r="F2035" s="1298"/>
      <c r="G2035" s="1298"/>
      <c r="H2035" s="125">
        <v>0.2</v>
      </c>
      <c r="I2035" s="388"/>
      <c r="J2035" s="203">
        <f t="shared" si="71"/>
        <v>0</v>
      </c>
      <c r="K2035" s="408">
        <f t="shared" si="74"/>
        <v>0</v>
      </c>
      <c r="L2035" s="11"/>
      <c r="M2035" s="11"/>
    </row>
    <row r="2036" spans="2:13" ht="12.75" hidden="1" customHeight="1">
      <c r="B2036" s="1315"/>
      <c r="C2036" s="904"/>
      <c r="D2036" s="629">
        <v>23</v>
      </c>
      <c r="E2036" s="1298"/>
      <c r="F2036" s="1298"/>
      <c r="G2036" s="1298"/>
      <c r="H2036" s="125">
        <v>0.2</v>
      </c>
      <c r="I2036" s="388"/>
      <c r="J2036" s="203">
        <f t="shared" si="71"/>
        <v>0</v>
      </c>
      <c r="K2036" s="408">
        <f t="shared" si="74"/>
        <v>0</v>
      </c>
      <c r="L2036" s="11"/>
      <c r="M2036" s="11"/>
    </row>
    <row r="2037" spans="2:13" ht="12.75" hidden="1" customHeight="1">
      <c r="B2037" s="1315"/>
      <c r="C2037" s="904"/>
      <c r="D2037" s="629">
        <v>24</v>
      </c>
      <c r="E2037" s="1298"/>
      <c r="F2037" s="1298"/>
      <c r="G2037" s="1298"/>
      <c r="H2037" s="125">
        <v>0.2</v>
      </c>
      <c r="I2037" s="388"/>
      <c r="J2037" s="203">
        <f t="shared" si="71"/>
        <v>0</v>
      </c>
      <c r="K2037" s="408">
        <f t="shared" si="74"/>
        <v>0</v>
      </c>
      <c r="L2037" s="11"/>
      <c r="M2037" s="11"/>
    </row>
    <row r="2038" spans="2:13" ht="12.75" hidden="1" customHeight="1">
      <c r="B2038" s="1315"/>
      <c r="C2038" s="904"/>
      <c r="D2038" s="629">
        <v>25</v>
      </c>
      <c r="E2038" s="1298"/>
      <c r="F2038" s="1298"/>
      <c r="G2038" s="1298"/>
      <c r="H2038" s="125">
        <v>0.2</v>
      </c>
      <c r="I2038" s="388"/>
      <c r="J2038" s="203">
        <f t="shared" si="71"/>
        <v>0</v>
      </c>
      <c r="K2038" s="408">
        <f t="shared" si="74"/>
        <v>0</v>
      </c>
      <c r="L2038" s="11"/>
      <c r="M2038" s="11"/>
    </row>
    <row r="2039" spans="2:13" ht="12.75" hidden="1" customHeight="1">
      <c r="B2039" s="1315"/>
      <c r="C2039" s="904"/>
      <c r="D2039" s="629">
        <v>26</v>
      </c>
      <c r="E2039" s="1298"/>
      <c r="F2039" s="1298"/>
      <c r="G2039" s="1298"/>
      <c r="H2039" s="125">
        <v>0.2</v>
      </c>
      <c r="I2039" s="388"/>
      <c r="J2039" s="203">
        <f t="shared" si="71"/>
        <v>0</v>
      </c>
      <c r="K2039" s="408">
        <f t="shared" ref="K2039:K2046" si="75">IF(I2039-J2039&lt;0,0,I2039-J2039)</f>
        <v>0</v>
      </c>
      <c r="L2039" s="11"/>
      <c r="M2039" s="11"/>
    </row>
    <row r="2040" spans="2:13" ht="12.75" hidden="1" customHeight="1">
      <c r="B2040" s="1315"/>
      <c r="C2040" s="904"/>
      <c r="D2040" s="629">
        <v>27</v>
      </c>
      <c r="E2040" s="1298"/>
      <c r="F2040" s="1298"/>
      <c r="G2040" s="1298"/>
      <c r="H2040" s="125">
        <v>0.2</v>
      </c>
      <c r="I2040" s="388"/>
      <c r="J2040" s="203">
        <f t="shared" si="71"/>
        <v>0</v>
      </c>
      <c r="K2040" s="408">
        <f t="shared" si="75"/>
        <v>0</v>
      </c>
      <c r="L2040" s="11"/>
      <c r="M2040" s="11"/>
    </row>
    <row r="2041" spans="2:13" ht="12.75" hidden="1" customHeight="1">
      <c r="B2041" s="1315"/>
      <c r="C2041" s="904"/>
      <c r="D2041" s="629">
        <v>28</v>
      </c>
      <c r="E2041" s="1298"/>
      <c r="F2041" s="1298"/>
      <c r="G2041" s="1298"/>
      <c r="H2041" s="125">
        <v>0.2</v>
      </c>
      <c r="I2041" s="388"/>
      <c r="J2041" s="203">
        <f t="shared" si="71"/>
        <v>0</v>
      </c>
      <c r="K2041" s="408">
        <f t="shared" si="75"/>
        <v>0</v>
      </c>
      <c r="L2041" s="11"/>
      <c r="M2041" s="11"/>
    </row>
    <row r="2042" spans="2:13" ht="12.75" hidden="1" customHeight="1">
      <c r="B2042" s="1315"/>
      <c r="C2042" s="904"/>
      <c r="D2042" s="629">
        <v>29</v>
      </c>
      <c r="E2042" s="1298"/>
      <c r="F2042" s="1298"/>
      <c r="G2042" s="1298"/>
      <c r="H2042" s="125">
        <v>0.2</v>
      </c>
      <c r="I2042" s="388"/>
      <c r="J2042" s="203">
        <f t="shared" si="71"/>
        <v>0</v>
      </c>
      <c r="K2042" s="408">
        <f t="shared" si="75"/>
        <v>0</v>
      </c>
      <c r="L2042" s="11"/>
      <c r="M2042" s="11"/>
    </row>
    <row r="2043" spans="2:13" ht="12.75" hidden="1" customHeight="1">
      <c r="B2043" s="1315"/>
      <c r="C2043" s="904"/>
      <c r="D2043" s="629">
        <v>30</v>
      </c>
      <c r="E2043" s="1298"/>
      <c r="F2043" s="1298"/>
      <c r="G2043" s="1298"/>
      <c r="H2043" s="125">
        <v>0.2</v>
      </c>
      <c r="I2043" s="388"/>
      <c r="J2043" s="203">
        <f t="shared" si="71"/>
        <v>0</v>
      </c>
      <c r="K2043" s="408">
        <f t="shared" si="75"/>
        <v>0</v>
      </c>
      <c r="L2043" s="11"/>
      <c r="M2043" s="11"/>
    </row>
    <row r="2044" spans="2:13" ht="12.75" hidden="1" customHeight="1">
      <c r="B2044" s="1315"/>
      <c r="C2044" s="904"/>
      <c r="D2044" s="629">
        <v>31</v>
      </c>
      <c r="E2044" s="1298"/>
      <c r="F2044" s="1298"/>
      <c r="G2044" s="1298"/>
      <c r="H2044" s="125">
        <v>0.2</v>
      </c>
      <c r="I2044" s="388"/>
      <c r="J2044" s="203">
        <f t="shared" si="71"/>
        <v>0</v>
      </c>
      <c r="K2044" s="408">
        <f t="shared" si="75"/>
        <v>0</v>
      </c>
      <c r="L2044" s="11"/>
      <c r="M2044" s="11"/>
    </row>
    <row r="2045" spans="2:13" ht="12.75" hidden="1" customHeight="1">
      <c r="B2045" s="1315"/>
      <c r="C2045" s="904"/>
      <c r="D2045" s="629">
        <v>32</v>
      </c>
      <c r="E2045" s="1298"/>
      <c r="F2045" s="1298"/>
      <c r="G2045" s="1298"/>
      <c r="H2045" s="125">
        <v>0.2</v>
      </c>
      <c r="I2045" s="388"/>
      <c r="J2045" s="203">
        <f t="shared" si="71"/>
        <v>0</v>
      </c>
      <c r="K2045" s="408">
        <f t="shared" si="75"/>
        <v>0</v>
      </c>
      <c r="L2045" s="11"/>
      <c r="M2045" s="11"/>
    </row>
    <row r="2046" spans="2:13" ht="12.75" hidden="1" customHeight="1">
      <c r="B2046" s="1315"/>
      <c r="C2046" s="904"/>
      <c r="D2046" s="629">
        <v>33</v>
      </c>
      <c r="E2046" s="1298"/>
      <c r="F2046" s="1298"/>
      <c r="G2046" s="1298"/>
      <c r="H2046" s="125">
        <v>0.2</v>
      </c>
      <c r="I2046" s="388"/>
      <c r="J2046" s="203">
        <f t="shared" si="71"/>
        <v>0</v>
      </c>
      <c r="K2046" s="408">
        <f t="shared" si="75"/>
        <v>0</v>
      </c>
      <c r="L2046" s="11"/>
      <c r="M2046" s="11"/>
    </row>
    <row r="2047" spans="2:13" ht="12.75" hidden="1" customHeight="1">
      <c r="B2047" s="1315"/>
      <c r="C2047" s="904"/>
      <c r="D2047" s="629">
        <v>34</v>
      </c>
      <c r="E2047" s="1298"/>
      <c r="F2047" s="1298"/>
      <c r="G2047" s="1298"/>
      <c r="H2047" s="125">
        <v>0.2</v>
      </c>
      <c r="I2047" s="388"/>
      <c r="J2047" s="203">
        <f t="shared" si="71"/>
        <v>0</v>
      </c>
      <c r="K2047" s="408">
        <f t="shared" ref="K2047:K2112" si="76">IF(I2047-J2047&lt;0,0,I2047-J2047)</f>
        <v>0</v>
      </c>
      <c r="L2047" s="11"/>
      <c r="M2047" s="11"/>
    </row>
    <row r="2048" spans="2:13" ht="12.75" hidden="1" customHeight="1">
      <c r="B2048" s="1315"/>
      <c r="C2048" s="904"/>
      <c r="D2048" s="629">
        <v>35</v>
      </c>
      <c r="E2048" s="1298"/>
      <c r="F2048" s="1298"/>
      <c r="G2048" s="1298"/>
      <c r="H2048" s="125">
        <v>0.2</v>
      </c>
      <c r="I2048" s="388"/>
      <c r="J2048" s="203">
        <f t="shared" si="71"/>
        <v>0</v>
      </c>
      <c r="K2048" s="408">
        <f t="shared" si="76"/>
        <v>0</v>
      </c>
      <c r="L2048" s="11"/>
      <c r="M2048" s="11"/>
    </row>
    <row r="2049" spans="2:13" ht="12.75" hidden="1" customHeight="1">
      <c r="B2049" s="1315"/>
      <c r="C2049" s="904"/>
      <c r="D2049" s="629">
        <v>36</v>
      </c>
      <c r="E2049" s="1298"/>
      <c r="F2049" s="1298"/>
      <c r="G2049" s="1298"/>
      <c r="H2049" s="125">
        <v>0.2</v>
      </c>
      <c r="I2049" s="388"/>
      <c r="J2049" s="203">
        <f t="shared" si="71"/>
        <v>0</v>
      </c>
      <c r="K2049" s="408">
        <f t="shared" si="76"/>
        <v>0</v>
      </c>
      <c r="L2049" s="11"/>
      <c r="M2049" s="11"/>
    </row>
    <row r="2050" spans="2:13" ht="12.75" hidden="1" customHeight="1">
      <c r="B2050" s="1315"/>
      <c r="C2050" s="904"/>
      <c r="D2050" s="629">
        <v>37</v>
      </c>
      <c r="E2050" s="1298"/>
      <c r="F2050" s="1298"/>
      <c r="G2050" s="1298"/>
      <c r="H2050" s="125">
        <v>0.2</v>
      </c>
      <c r="I2050" s="388"/>
      <c r="J2050" s="203">
        <f t="shared" si="71"/>
        <v>0</v>
      </c>
      <c r="K2050" s="408">
        <f t="shared" si="76"/>
        <v>0</v>
      </c>
      <c r="L2050" s="11"/>
      <c r="M2050" s="11"/>
    </row>
    <row r="2051" spans="2:13" ht="12.75" hidden="1" customHeight="1">
      <c r="B2051" s="1315"/>
      <c r="C2051" s="904"/>
      <c r="D2051" s="629">
        <v>38</v>
      </c>
      <c r="E2051" s="1298"/>
      <c r="F2051" s="1298"/>
      <c r="G2051" s="1298"/>
      <c r="H2051" s="125">
        <v>0.2</v>
      </c>
      <c r="I2051" s="388"/>
      <c r="J2051" s="203">
        <f t="shared" si="71"/>
        <v>0</v>
      </c>
      <c r="K2051" s="408">
        <f t="shared" si="76"/>
        <v>0</v>
      </c>
      <c r="L2051" s="11"/>
      <c r="M2051" s="11"/>
    </row>
    <row r="2052" spans="2:13" ht="12.75" hidden="1" customHeight="1">
      <c r="B2052" s="1315"/>
      <c r="C2052" s="904"/>
      <c r="D2052" s="629">
        <v>39</v>
      </c>
      <c r="E2052" s="1298"/>
      <c r="F2052" s="1298"/>
      <c r="G2052" s="1298"/>
      <c r="H2052" s="125">
        <v>0.2</v>
      </c>
      <c r="I2052" s="388"/>
      <c r="J2052" s="203">
        <f t="shared" si="71"/>
        <v>0</v>
      </c>
      <c r="K2052" s="408">
        <f t="shared" si="76"/>
        <v>0</v>
      </c>
      <c r="L2052" s="11"/>
      <c r="M2052" s="11"/>
    </row>
    <row r="2053" spans="2:13" ht="12.75" hidden="1" customHeight="1">
      <c r="B2053" s="1315"/>
      <c r="C2053" s="904"/>
      <c r="D2053" s="629">
        <v>40</v>
      </c>
      <c r="E2053" s="1298"/>
      <c r="F2053" s="1298"/>
      <c r="G2053" s="1298"/>
      <c r="H2053" s="125">
        <v>0.2</v>
      </c>
      <c r="I2053" s="388"/>
      <c r="J2053" s="203">
        <f t="shared" si="71"/>
        <v>0</v>
      </c>
      <c r="K2053" s="408">
        <f t="shared" si="76"/>
        <v>0</v>
      </c>
      <c r="L2053" s="11"/>
      <c r="M2053" s="11"/>
    </row>
    <row r="2054" spans="2:13" ht="12.75" hidden="1" customHeight="1">
      <c r="B2054" s="1315"/>
      <c r="C2054" s="904"/>
      <c r="D2054" s="629">
        <v>41</v>
      </c>
      <c r="E2054" s="1298"/>
      <c r="F2054" s="1298"/>
      <c r="G2054" s="1298"/>
      <c r="H2054" s="125">
        <v>0.2</v>
      </c>
      <c r="I2054" s="388"/>
      <c r="J2054" s="203">
        <f t="shared" si="71"/>
        <v>0</v>
      </c>
      <c r="K2054" s="408">
        <f t="shared" si="76"/>
        <v>0</v>
      </c>
      <c r="L2054" s="11"/>
      <c r="M2054" s="11"/>
    </row>
    <row r="2055" spans="2:13" ht="12.75" hidden="1" customHeight="1">
      <c r="B2055" s="1315"/>
      <c r="C2055" s="904"/>
      <c r="D2055" s="629">
        <v>42</v>
      </c>
      <c r="E2055" s="1298"/>
      <c r="F2055" s="1298"/>
      <c r="G2055" s="1298"/>
      <c r="H2055" s="125">
        <v>0.2</v>
      </c>
      <c r="I2055" s="388"/>
      <c r="J2055" s="203">
        <f t="shared" si="71"/>
        <v>0</v>
      </c>
      <c r="K2055" s="408">
        <f t="shared" si="76"/>
        <v>0</v>
      </c>
      <c r="L2055" s="11"/>
      <c r="M2055" s="11"/>
    </row>
    <row r="2056" spans="2:13" ht="12.75" hidden="1" customHeight="1">
      <c r="B2056" s="1315"/>
      <c r="C2056" s="904"/>
      <c r="D2056" s="629">
        <v>43</v>
      </c>
      <c r="E2056" s="1298"/>
      <c r="F2056" s="1298"/>
      <c r="G2056" s="1298"/>
      <c r="H2056" s="125">
        <v>0.2</v>
      </c>
      <c r="I2056" s="388"/>
      <c r="J2056" s="203">
        <f t="shared" si="71"/>
        <v>0</v>
      </c>
      <c r="K2056" s="408">
        <f t="shared" si="76"/>
        <v>0</v>
      </c>
      <c r="L2056" s="11"/>
      <c r="M2056" s="11"/>
    </row>
    <row r="2057" spans="2:13" ht="12.75" hidden="1" customHeight="1">
      <c r="B2057" s="1315"/>
      <c r="C2057" s="904"/>
      <c r="D2057" s="629">
        <v>44</v>
      </c>
      <c r="E2057" s="1298"/>
      <c r="F2057" s="1298"/>
      <c r="G2057" s="1298"/>
      <c r="H2057" s="125">
        <v>0.2</v>
      </c>
      <c r="I2057" s="388"/>
      <c r="J2057" s="203">
        <f t="shared" si="71"/>
        <v>0</v>
      </c>
      <c r="K2057" s="408">
        <f t="shared" si="76"/>
        <v>0</v>
      </c>
      <c r="L2057" s="11"/>
      <c r="M2057" s="11"/>
    </row>
    <row r="2058" spans="2:13" ht="12.75" hidden="1" customHeight="1">
      <c r="B2058" s="1315"/>
      <c r="C2058" s="904"/>
      <c r="D2058" s="629">
        <v>45</v>
      </c>
      <c r="E2058" s="1298"/>
      <c r="F2058" s="1298"/>
      <c r="G2058" s="1298"/>
      <c r="H2058" s="125">
        <v>0.2</v>
      </c>
      <c r="I2058" s="388"/>
      <c r="J2058" s="203">
        <f t="shared" si="71"/>
        <v>0</v>
      </c>
      <c r="K2058" s="408">
        <f t="shared" si="76"/>
        <v>0</v>
      </c>
      <c r="L2058" s="11"/>
      <c r="M2058" s="11"/>
    </row>
    <row r="2059" spans="2:13" ht="12.75" hidden="1" customHeight="1">
      <c r="B2059" s="1315"/>
      <c r="C2059" s="904"/>
      <c r="D2059" s="629">
        <v>46</v>
      </c>
      <c r="E2059" s="1298"/>
      <c r="F2059" s="1298"/>
      <c r="G2059" s="1298"/>
      <c r="H2059" s="125">
        <v>0.2</v>
      </c>
      <c r="I2059" s="388"/>
      <c r="J2059" s="203">
        <f t="shared" si="71"/>
        <v>0</v>
      </c>
      <c r="K2059" s="408">
        <f t="shared" si="76"/>
        <v>0</v>
      </c>
      <c r="L2059" s="11"/>
      <c r="M2059" s="11"/>
    </row>
    <row r="2060" spans="2:13" ht="12.75" hidden="1" customHeight="1">
      <c r="B2060" s="1315"/>
      <c r="C2060" s="904"/>
      <c r="D2060" s="629">
        <v>47</v>
      </c>
      <c r="E2060" s="1298"/>
      <c r="F2060" s="1298"/>
      <c r="G2060" s="1298"/>
      <c r="H2060" s="125">
        <v>0.2</v>
      </c>
      <c r="I2060" s="388"/>
      <c r="J2060" s="203">
        <f t="shared" si="71"/>
        <v>0</v>
      </c>
      <c r="K2060" s="408">
        <f t="shared" si="76"/>
        <v>0</v>
      </c>
      <c r="L2060" s="11"/>
      <c r="M2060" s="11"/>
    </row>
    <row r="2061" spans="2:13" ht="12.75" hidden="1" customHeight="1">
      <c r="B2061" s="1315"/>
      <c r="C2061" s="904"/>
      <c r="D2061" s="629">
        <v>48</v>
      </c>
      <c r="E2061" s="1298"/>
      <c r="F2061" s="1298"/>
      <c r="G2061" s="1298"/>
      <c r="H2061" s="125">
        <v>0.2</v>
      </c>
      <c r="I2061" s="388"/>
      <c r="J2061" s="203">
        <f t="shared" si="71"/>
        <v>0</v>
      </c>
      <c r="K2061" s="408">
        <f t="shared" si="76"/>
        <v>0</v>
      </c>
      <c r="L2061" s="11"/>
      <c r="M2061" s="11"/>
    </row>
    <row r="2062" spans="2:13" ht="12.75" hidden="1" customHeight="1">
      <c r="B2062" s="1315"/>
      <c r="C2062" s="904"/>
      <c r="D2062" s="629">
        <v>49</v>
      </c>
      <c r="E2062" s="1298"/>
      <c r="F2062" s="1298"/>
      <c r="G2062" s="1298"/>
      <c r="H2062" s="125">
        <v>0.2</v>
      </c>
      <c r="I2062" s="388"/>
      <c r="J2062" s="203">
        <f t="shared" si="71"/>
        <v>0</v>
      </c>
      <c r="K2062" s="408">
        <f t="shared" si="76"/>
        <v>0</v>
      </c>
      <c r="L2062" s="11"/>
      <c r="M2062" s="11"/>
    </row>
    <row r="2063" spans="2:13" ht="12.75" hidden="1" customHeight="1">
      <c r="B2063" s="1315"/>
      <c r="C2063" s="904"/>
      <c r="D2063" s="629">
        <v>50</v>
      </c>
      <c r="E2063" s="1298"/>
      <c r="F2063" s="1298"/>
      <c r="G2063" s="1298"/>
      <c r="H2063" s="125">
        <v>0.2</v>
      </c>
      <c r="I2063" s="388"/>
      <c r="J2063" s="203">
        <f t="shared" si="71"/>
        <v>0</v>
      </c>
      <c r="K2063" s="408">
        <f t="shared" si="76"/>
        <v>0</v>
      </c>
      <c r="L2063" s="11"/>
      <c r="M2063" s="11"/>
    </row>
    <row r="2064" spans="2:13" ht="12.75" hidden="1" customHeight="1">
      <c r="B2064" s="1315"/>
      <c r="C2064" s="904"/>
      <c r="D2064" s="629">
        <v>51</v>
      </c>
      <c r="E2064" s="1298"/>
      <c r="F2064" s="1298"/>
      <c r="G2064" s="1298"/>
      <c r="H2064" s="125">
        <v>0.2</v>
      </c>
      <c r="I2064" s="388"/>
      <c r="J2064" s="203">
        <f t="shared" si="71"/>
        <v>0</v>
      </c>
      <c r="K2064" s="408">
        <f t="shared" si="76"/>
        <v>0</v>
      </c>
      <c r="L2064" s="11"/>
      <c r="M2064" s="11"/>
    </row>
    <row r="2065" spans="2:13" ht="12.75" hidden="1" customHeight="1">
      <c r="B2065" s="1315"/>
      <c r="C2065" s="904"/>
      <c r="D2065" s="629">
        <v>52</v>
      </c>
      <c r="E2065" s="1298"/>
      <c r="F2065" s="1298"/>
      <c r="G2065" s="1298"/>
      <c r="H2065" s="125">
        <v>0.2</v>
      </c>
      <c r="I2065" s="388"/>
      <c r="J2065" s="203">
        <f t="shared" si="71"/>
        <v>0</v>
      </c>
      <c r="K2065" s="408">
        <f t="shared" si="76"/>
        <v>0</v>
      </c>
      <c r="L2065" s="11"/>
      <c r="M2065" s="11"/>
    </row>
    <row r="2066" spans="2:13" ht="12.75" hidden="1" customHeight="1">
      <c r="B2066" s="1315"/>
      <c r="C2066" s="904"/>
      <c r="D2066" s="629">
        <v>53</v>
      </c>
      <c r="E2066" s="1298"/>
      <c r="F2066" s="1298"/>
      <c r="G2066" s="1298"/>
      <c r="H2066" s="125">
        <v>0.2</v>
      </c>
      <c r="I2066" s="388"/>
      <c r="J2066" s="203">
        <f t="shared" si="71"/>
        <v>0</v>
      </c>
      <c r="K2066" s="408">
        <f t="shared" si="76"/>
        <v>0</v>
      </c>
      <c r="L2066" s="11"/>
      <c r="M2066" s="11"/>
    </row>
    <row r="2067" spans="2:13" ht="12.75" hidden="1" customHeight="1">
      <c r="B2067" s="1315"/>
      <c r="C2067" s="904"/>
      <c r="D2067" s="629">
        <v>54</v>
      </c>
      <c r="E2067" s="1298"/>
      <c r="F2067" s="1298"/>
      <c r="G2067" s="1298"/>
      <c r="H2067" s="125">
        <v>0.2</v>
      </c>
      <c r="I2067" s="388"/>
      <c r="J2067" s="203">
        <f t="shared" si="71"/>
        <v>0</v>
      </c>
      <c r="K2067" s="408">
        <f t="shared" si="76"/>
        <v>0</v>
      </c>
      <c r="L2067" s="11"/>
      <c r="M2067" s="11"/>
    </row>
    <row r="2068" spans="2:13" ht="12.75" hidden="1" customHeight="1">
      <c r="B2068" s="1315"/>
      <c r="C2068" s="904"/>
      <c r="D2068" s="629">
        <v>55</v>
      </c>
      <c r="E2068" s="1298"/>
      <c r="F2068" s="1298"/>
      <c r="G2068" s="1298"/>
      <c r="H2068" s="125">
        <v>0.2</v>
      </c>
      <c r="I2068" s="388"/>
      <c r="J2068" s="203">
        <f t="shared" si="71"/>
        <v>0</v>
      </c>
      <c r="K2068" s="408">
        <f t="shared" si="76"/>
        <v>0</v>
      </c>
      <c r="L2068" s="11"/>
      <c r="M2068" s="11"/>
    </row>
    <row r="2069" spans="2:13" ht="12.75" hidden="1" customHeight="1">
      <c r="B2069" s="1315"/>
      <c r="C2069" s="904"/>
      <c r="D2069" s="629">
        <v>56</v>
      </c>
      <c r="E2069" s="1298"/>
      <c r="F2069" s="1298"/>
      <c r="G2069" s="1298"/>
      <c r="H2069" s="125">
        <v>0.2</v>
      </c>
      <c r="I2069" s="388"/>
      <c r="J2069" s="203">
        <f t="shared" si="71"/>
        <v>0</v>
      </c>
      <c r="K2069" s="408">
        <f t="shared" si="76"/>
        <v>0</v>
      </c>
      <c r="L2069" s="11"/>
      <c r="M2069" s="11"/>
    </row>
    <row r="2070" spans="2:13" ht="12.75" hidden="1" customHeight="1">
      <c r="B2070" s="1315"/>
      <c r="C2070" s="904"/>
      <c r="D2070" s="629">
        <v>57</v>
      </c>
      <c r="E2070" s="1298"/>
      <c r="F2070" s="1298"/>
      <c r="G2070" s="1298"/>
      <c r="H2070" s="125">
        <v>0.2</v>
      </c>
      <c r="I2070" s="388"/>
      <c r="J2070" s="203">
        <f t="shared" si="71"/>
        <v>0</v>
      </c>
      <c r="K2070" s="408">
        <f t="shared" si="76"/>
        <v>0</v>
      </c>
      <c r="L2070" s="11"/>
      <c r="M2070" s="11"/>
    </row>
    <row r="2071" spans="2:13" ht="12.75" hidden="1" customHeight="1">
      <c r="B2071" s="1315"/>
      <c r="C2071" s="904"/>
      <c r="D2071" s="629">
        <v>58</v>
      </c>
      <c r="E2071" s="1298"/>
      <c r="F2071" s="1298"/>
      <c r="G2071" s="1298"/>
      <c r="H2071" s="125">
        <v>0.2</v>
      </c>
      <c r="I2071" s="388"/>
      <c r="J2071" s="203">
        <f t="shared" si="71"/>
        <v>0</v>
      </c>
      <c r="K2071" s="408">
        <f t="shared" si="76"/>
        <v>0</v>
      </c>
      <c r="L2071" s="11"/>
      <c r="M2071" s="11"/>
    </row>
    <row r="2072" spans="2:13" ht="12.75" hidden="1" customHeight="1">
      <c r="B2072" s="1315"/>
      <c r="C2072" s="904"/>
      <c r="D2072" s="629">
        <v>59</v>
      </c>
      <c r="E2072" s="1298"/>
      <c r="F2072" s="1298"/>
      <c r="G2072" s="1298"/>
      <c r="H2072" s="125">
        <v>0.2</v>
      </c>
      <c r="I2072" s="388"/>
      <c r="J2072" s="203">
        <f t="shared" si="71"/>
        <v>0</v>
      </c>
      <c r="K2072" s="408">
        <f t="shared" si="76"/>
        <v>0</v>
      </c>
      <c r="L2072" s="11"/>
      <c r="M2072" s="11"/>
    </row>
    <row r="2073" spans="2:13" ht="12.75" hidden="1" customHeight="1">
      <c r="B2073" s="1315"/>
      <c r="C2073" s="904"/>
      <c r="D2073" s="629">
        <v>60</v>
      </c>
      <c r="E2073" s="1298"/>
      <c r="F2073" s="1298"/>
      <c r="G2073" s="1298"/>
      <c r="H2073" s="125">
        <v>0.2</v>
      </c>
      <c r="I2073" s="388"/>
      <c r="J2073" s="203">
        <f t="shared" si="71"/>
        <v>0</v>
      </c>
      <c r="K2073" s="408">
        <f t="shared" si="76"/>
        <v>0</v>
      </c>
      <c r="L2073" s="11"/>
      <c r="M2073" s="11"/>
    </row>
    <row r="2074" spans="2:13" ht="12.75" hidden="1" customHeight="1">
      <c r="B2074" s="1315"/>
      <c r="C2074" s="904"/>
      <c r="D2074" s="629">
        <v>61</v>
      </c>
      <c r="E2074" s="1298"/>
      <c r="F2074" s="1298"/>
      <c r="G2074" s="1298"/>
      <c r="H2074" s="125">
        <v>0.2</v>
      </c>
      <c r="I2074" s="388"/>
      <c r="J2074" s="203">
        <f t="shared" si="71"/>
        <v>0</v>
      </c>
      <c r="K2074" s="408">
        <f t="shared" si="76"/>
        <v>0</v>
      </c>
      <c r="L2074" s="11"/>
      <c r="M2074" s="11"/>
    </row>
    <row r="2075" spans="2:13" ht="12.75" hidden="1" customHeight="1">
      <c r="B2075" s="1315"/>
      <c r="C2075" s="904"/>
      <c r="D2075" s="629">
        <v>62</v>
      </c>
      <c r="E2075" s="1298"/>
      <c r="F2075" s="1298"/>
      <c r="G2075" s="1298"/>
      <c r="H2075" s="125">
        <v>0.2</v>
      </c>
      <c r="I2075" s="388"/>
      <c r="J2075" s="203">
        <f t="shared" si="71"/>
        <v>0</v>
      </c>
      <c r="K2075" s="408">
        <f t="shared" si="76"/>
        <v>0</v>
      </c>
      <c r="L2075" s="11"/>
      <c r="M2075" s="11"/>
    </row>
    <row r="2076" spans="2:13" ht="12.75" hidden="1" customHeight="1">
      <c r="B2076" s="1315"/>
      <c r="C2076" s="904"/>
      <c r="D2076" s="629">
        <v>63</v>
      </c>
      <c r="E2076" s="1298"/>
      <c r="F2076" s="1298"/>
      <c r="G2076" s="1298"/>
      <c r="H2076" s="125">
        <v>0.2</v>
      </c>
      <c r="I2076" s="388"/>
      <c r="J2076" s="203">
        <f t="shared" si="71"/>
        <v>0</v>
      </c>
      <c r="K2076" s="408">
        <f t="shared" si="76"/>
        <v>0</v>
      </c>
      <c r="L2076" s="11"/>
      <c r="M2076" s="11"/>
    </row>
    <row r="2077" spans="2:13" ht="12.75" hidden="1" customHeight="1">
      <c r="B2077" s="1315"/>
      <c r="C2077" s="904"/>
      <c r="D2077" s="629">
        <v>64</v>
      </c>
      <c r="E2077" s="1298"/>
      <c r="F2077" s="1298"/>
      <c r="G2077" s="1298"/>
      <c r="H2077" s="125">
        <v>0.2</v>
      </c>
      <c r="I2077" s="388"/>
      <c r="J2077" s="203">
        <f t="shared" si="71"/>
        <v>0</v>
      </c>
      <c r="K2077" s="408">
        <f t="shared" si="76"/>
        <v>0</v>
      </c>
      <c r="L2077" s="11"/>
      <c r="M2077" s="11"/>
    </row>
    <row r="2078" spans="2:13" ht="12.75" hidden="1" customHeight="1">
      <c r="B2078" s="1315"/>
      <c r="C2078" s="904"/>
      <c r="D2078" s="629">
        <v>65</v>
      </c>
      <c r="E2078" s="1298"/>
      <c r="F2078" s="1298"/>
      <c r="G2078" s="1298"/>
      <c r="H2078" s="125">
        <v>0.2</v>
      </c>
      <c r="I2078" s="388"/>
      <c r="J2078" s="203">
        <f t="shared" ref="J2078:J2141" si="77">$I$12030*H2078</f>
        <v>0</v>
      </c>
      <c r="K2078" s="408">
        <f t="shared" si="76"/>
        <v>0</v>
      </c>
      <c r="L2078" s="11"/>
      <c r="M2078" s="11"/>
    </row>
    <row r="2079" spans="2:13" ht="12.75" hidden="1" customHeight="1">
      <c r="B2079" s="1315"/>
      <c r="C2079" s="904"/>
      <c r="D2079" s="629">
        <v>66</v>
      </c>
      <c r="E2079" s="1298"/>
      <c r="F2079" s="1298"/>
      <c r="G2079" s="1298"/>
      <c r="H2079" s="125">
        <v>0.2</v>
      </c>
      <c r="I2079" s="388"/>
      <c r="J2079" s="203">
        <f t="shared" si="77"/>
        <v>0</v>
      </c>
      <c r="K2079" s="408">
        <f t="shared" si="76"/>
        <v>0</v>
      </c>
      <c r="L2079" s="11"/>
      <c r="M2079" s="11"/>
    </row>
    <row r="2080" spans="2:13" ht="12.75" hidden="1" customHeight="1">
      <c r="B2080" s="1315"/>
      <c r="C2080" s="904"/>
      <c r="D2080" s="629">
        <v>67</v>
      </c>
      <c r="E2080" s="1298"/>
      <c r="F2080" s="1298"/>
      <c r="G2080" s="1298"/>
      <c r="H2080" s="125">
        <v>0.2</v>
      </c>
      <c r="I2080" s="388"/>
      <c r="J2080" s="203">
        <f t="shared" si="77"/>
        <v>0</v>
      </c>
      <c r="K2080" s="408">
        <f t="shared" si="76"/>
        <v>0</v>
      </c>
      <c r="L2080" s="11"/>
      <c r="M2080" s="11"/>
    </row>
    <row r="2081" spans="2:13" ht="12.75" hidden="1" customHeight="1">
      <c r="B2081" s="1315"/>
      <c r="C2081" s="904"/>
      <c r="D2081" s="629">
        <v>68</v>
      </c>
      <c r="E2081" s="1298"/>
      <c r="F2081" s="1298"/>
      <c r="G2081" s="1298"/>
      <c r="H2081" s="125">
        <v>0.2</v>
      </c>
      <c r="I2081" s="388"/>
      <c r="J2081" s="203">
        <f t="shared" si="77"/>
        <v>0</v>
      </c>
      <c r="K2081" s="408">
        <f t="shared" si="76"/>
        <v>0</v>
      </c>
      <c r="L2081" s="11"/>
      <c r="M2081" s="11"/>
    </row>
    <row r="2082" spans="2:13" ht="12.75" hidden="1" customHeight="1">
      <c r="B2082" s="1315"/>
      <c r="C2082" s="904"/>
      <c r="D2082" s="629">
        <v>69</v>
      </c>
      <c r="E2082" s="1298"/>
      <c r="F2082" s="1298"/>
      <c r="G2082" s="1298"/>
      <c r="H2082" s="125">
        <v>0.2</v>
      </c>
      <c r="I2082" s="388"/>
      <c r="J2082" s="203">
        <f t="shared" si="77"/>
        <v>0</v>
      </c>
      <c r="K2082" s="408">
        <f t="shared" si="76"/>
        <v>0</v>
      </c>
      <c r="L2082" s="11"/>
      <c r="M2082" s="11"/>
    </row>
    <row r="2083" spans="2:13" ht="12.75" hidden="1" customHeight="1">
      <c r="B2083" s="1315"/>
      <c r="C2083" s="904"/>
      <c r="D2083" s="629">
        <v>70</v>
      </c>
      <c r="E2083" s="1298"/>
      <c r="F2083" s="1298"/>
      <c r="G2083" s="1298"/>
      <c r="H2083" s="125">
        <v>0.2</v>
      </c>
      <c r="I2083" s="388"/>
      <c r="J2083" s="203">
        <f t="shared" si="77"/>
        <v>0</v>
      </c>
      <c r="K2083" s="408">
        <f t="shared" si="76"/>
        <v>0</v>
      </c>
      <c r="L2083" s="11"/>
      <c r="M2083" s="11"/>
    </row>
    <row r="2084" spans="2:13" ht="12.75" hidden="1" customHeight="1">
      <c r="B2084" s="1315"/>
      <c r="C2084" s="904"/>
      <c r="D2084" s="629">
        <v>71</v>
      </c>
      <c r="E2084" s="1298"/>
      <c r="F2084" s="1298"/>
      <c r="G2084" s="1298"/>
      <c r="H2084" s="125">
        <v>0.2</v>
      </c>
      <c r="I2084" s="388"/>
      <c r="J2084" s="203">
        <f t="shared" si="77"/>
        <v>0</v>
      </c>
      <c r="K2084" s="408">
        <f t="shared" si="76"/>
        <v>0</v>
      </c>
      <c r="L2084" s="11"/>
      <c r="M2084" s="11"/>
    </row>
    <row r="2085" spans="2:13" ht="12.75" hidden="1" customHeight="1">
      <c r="B2085" s="1315"/>
      <c r="C2085" s="904"/>
      <c r="D2085" s="629">
        <v>72</v>
      </c>
      <c r="E2085" s="1298"/>
      <c r="F2085" s="1298"/>
      <c r="G2085" s="1298"/>
      <c r="H2085" s="125">
        <v>0.2</v>
      </c>
      <c r="I2085" s="388"/>
      <c r="J2085" s="203">
        <f t="shared" si="77"/>
        <v>0</v>
      </c>
      <c r="K2085" s="408">
        <f t="shared" si="76"/>
        <v>0</v>
      </c>
      <c r="L2085" s="11"/>
      <c r="M2085" s="11"/>
    </row>
    <row r="2086" spans="2:13" ht="12.75" hidden="1" customHeight="1">
      <c r="B2086" s="1315"/>
      <c r="C2086" s="904"/>
      <c r="D2086" s="629">
        <v>73</v>
      </c>
      <c r="E2086" s="1298"/>
      <c r="F2086" s="1298"/>
      <c r="G2086" s="1298"/>
      <c r="H2086" s="125">
        <v>0.2</v>
      </c>
      <c r="I2086" s="388"/>
      <c r="J2086" s="203">
        <f t="shared" si="77"/>
        <v>0</v>
      </c>
      <c r="K2086" s="408">
        <f t="shared" si="76"/>
        <v>0</v>
      </c>
      <c r="L2086" s="11"/>
      <c r="M2086" s="11"/>
    </row>
    <row r="2087" spans="2:13" ht="12.75" hidden="1" customHeight="1">
      <c r="B2087" s="1315"/>
      <c r="C2087" s="904"/>
      <c r="D2087" s="629">
        <v>74</v>
      </c>
      <c r="E2087" s="1298"/>
      <c r="F2087" s="1298"/>
      <c r="G2087" s="1298"/>
      <c r="H2087" s="125">
        <v>0.2</v>
      </c>
      <c r="I2087" s="388"/>
      <c r="J2087" s="203">
        <f t="shared" si="77"/>
        <v>0</v>
      </c>
      <c r="K2087" s="408">
        <f t="shared" si="76"/>
        <v>0</v>
      </c>
      <c r="L2087" s="11"/>
      <c r="M2087" s="11"/>
    </row>
    <row r="2088" spans="2:13" ht="12.75" hidden="1" customHeight="1">
      <c r="B2088" s="1315"/>
      <c r="C2088" s="904"/>
      <c r="D2088" s="629">
        <v>75</v>
      </c>
      <c r="E2088" s="1298"/>
      <c r="F2088" s="1298"/>
      <c r="G2088" s="1298"/>
      <c r="H2088" s="125">
        <v>0.2</v>
      </c>
      <c r="I2088" s="388"/>
      <c r="J2088" s="203">
        <f t="shared" si="77"/>
        <v>0</v>
      </c>
      <c r="K2088" s="408">
        <f t="shared" si="76"/>
        <v>0</v>
      </c>
      <c r="L2088" s="11"/>
      <c r="M2088" s="11"/>
    </row>
    <row r="2089" spans="2:13" ht="12.75" hidden="1" customHeight="1">
      <c r="B2089" s="1315"/>
      <c r="C2089" s="904"/>
      <c r="D2089" s="629">
        <v>76</v>
      </c>
      <c r="E2089" s="1298"/>
      <c r="F2089" s="1298"/>
      <c r="G2089" s="1298"/>
      <c r="H2089" s="125">
        <v>0.2</v>
      </c>
      <c r="I2089" s="388"/>
      <c r="J2089" s="203">
        <f t="shared" si="77"/>
        <v>0</v>
      </c>
      <c r="K2089" s="408">
        <f t="shared" si="76"/>
        <v>0</v>
      </c>
      <c r="L2089" s="11"/>
      <c r="M2089" s="11"/>
    </row>
    <row r="2090" spans="2:13" ht="12.75" hidden="1" customHeight="1">
      <c r="B2090" s="1315"/>
      <c r="C2090" s="904"/>
      <c r="D2090" s="629">
        <v>77</v>
      </c>
      <c r="E2090" s="1298"/>
      <c r="F2090" s="1298"/>
      <c r="G2090" s="1298"/>
      <c r="H2090" s="125">
        <v>0.2</v>
      </c>
      <c r="I2090" s="388"/>
      <c r="J2090" s="203">
        <f t="shared" si="77"/>
        <v>0</v>
      </c>
      <c r="K2090" s="408">
        <f t="shared" si="76"/>
        <v>0</v>
      </c>
      <c r="L2090" s="11"/>
      <c r="M2090" s="11"/>
    </row>
    <row r="2091" spans="2:13" ht="12.75" hidden="1" customHeight="1">
      <c r="B2091" s="1315"/>
      <c r="C2091" s="904"/>
      <c r="D2091" s="629">
        <v>78</v>
      </c>
      <c r="E2091" s="1298"/>
      <c r="F2091" s="1298"/>
      <c r="G2091" s="1298"/>
      <c r="H2091" s="125">
        <v>0.2</v>
      </c>
      <c r="I2091" s="388"/>
      <c r="J2091" s="203">
        <f t="shared" si="77"/>
        <v>0</v>
      </c>
      <c r="K2091" s="408">
        <f t="shared" si="76"/>
        <v>0</v>
      </c>
      <c r="L2091" s="11"/>
      <c r="M2091" s="11"/>
    </row>
    <row r="2092" spans="2:13" ht="12.75" hidden="1" customHeight="1">
      <c r="B2092" s="1315"/>
      <c r="C2092" s="904"/>
      <c r="D2092" s="629">
        <v>79</v>
      </c>
      <c r="E2092" s="1298"/>
      <c r="F2092" s="1298"/>
      <c r="G2092" s="1298"/>
      <c r="H2092" s="125">
        <v>0.2</v>
      </c>
      <c r="I2092" s="388"/>
      <c r="J2092" s="203">
        <f t="shared" si="77"/>
        <v>0</v>
      </c>
      <c r="K2092" s="408">
        <f t="shared" si="76"/>
        <v>0</v>
      </c>
      <c r="L2092" s="11"/>
      <c r="M2092" s="11"/>
    </row>
    <row r="2093" spans="2:13" ht="12.75" hidden="1" customHeight="1">
      <c r="B2093" s="1315"/>
      <c r="C2093" s="904"/>
      <c r="D2093" s="629">
        <v>80</v>
      </c>
      <c r="E2093" s="1298"/>
      <c r="F2093" s="1298"/>
      <c r="G2093" s="1298"/>
      <c r="H2093" s="125">
        <v>0.2</v>
      </c>
      <c r="I2093" s="388"/>
      <c r="J2093" s="203">
        <f t="shared" si="77"/>
        <v>0</v>
      </c>
      <c r="K2093" s="408">
        <f t="shared" si="76"/>
        <v>0</v>
      </c>
      <c r="L2093" s="11"/>
      <c r="M2093" s="11"/>
    </row>
    <row r="2094" spans="2:13" ht="12.75" hidden="1" customHeight="1">
      <c r="B2094" s="1315"/>
      <c r="C2094" s="904"/>
      <c r="D2094" s="629">
        <v>81</v>
      </c>
      <c r="E2094" s="1298"/>
      <c r="F2094" s="1298"/>
      <c r="G2094" s="1298"/>
      <c r="H2094" s="125">
        <v>0.2</v>
      </c>
      <c r="I2094" s="388"/>
      <c r="J2094" s="203">
        <f t="shared" si="77"/>
        <v>0</v>
      </c>
      <c r="K2094" s="408">
        <f t="shared" si="76"/>
        <v>0</v>
      </c>
      <c r="L2094" s="11"/>
      <c r="M2094" s="11"/>
    </row>
    <row r="2095" spans="2:13" ht="12.75" hidden="1" customHeight="1">
      <c r="B2095" s="1315"/>
      <c r="C2095" s="904"/>
      <c r="D2095" s="629">
        <v>82</v>
      </c>
      <c r="E2095" s="1298"/>
      <c r="F2095" s="1298"/>
      <c r="G2095" s="1298"/>
      <c r="H2095" s="125">
        <v>0.2</v>
      </c>
      <c r="I2095" s="388"/>
      <c r="J2095" s="203">
        <f t="shared" si="77"/>
        <v>0</v>
      </c>
      <c r="K2095" s="408">
        <f t="shared" si="76"/>
        <v>0</v>
      </c>
      <c r="L2095" s="11"/>
      <c r="M2095" s="11"/>
    </row>
    <row r="2096" spans="2:13" ht="12.75" hidden="1" customHeight="1">
      <c r="B2096" s="1315"/>
      <c r="C2096" s="904"/>
      <c r="D2096" s="629">
        <v>83</v>
      </c>
      <c r="E2096" s="1298"/>
      <c r="F2096" s="1298"/>
      <c r="G2096" s="1298"/>
      <c r="H2096" s="125">
        <v>0.2</v>
      </c>
      <c r="I2096" s="388"/>
      <c r="J2096" s="203">
        <f t="shared" si="77"/>
        <v>0</v>
      </c>
      <c r="K2096" s="408">
        <f t="shared" si="76"/>
        <v>0</v>
      </c>
      <c r="L2096" s="11"/>
      <c r="M2096" s="11"/>
    </row>
    <row r="2097" spans="2:13" ht="12.75" hidden="1" customHeight="1">
      <c r="B2097" s="1315"/>
      <c r="C2097" s="904"/>
      <c r="D2097" s="629">
        <v>84</v>
      </c>
      <c r="E2097" s="1298"/>
      <c r="F2097" s="1298"/>
      <c r="G2097" s="1298"/>
      <c r="H2097" s="125">
        <v>0.2</v>
      </c>
      <c r="I2097" s="388"/>
      <c r="J2097" s="203">
        <f t="shared" si="77"/>
        <v>0</v>
      </c>
      <c r="K2097" s="408">
        <f t="shared" si="76"/>
        <v>0</v>
      </c>
      <c r="L2097" s="11"/>
      <c r="M2097" s="11"/>
    </row>
    <row r="2098" spans="2:13" ht="12.75" hidden="1" customHeight="1">
      <c r="B2098" s="1315"/>
      <c r="C2098" s="904"/>
      <c r="D2098" s="629">
        <v>85</v>
      </c>
      <c r="E2098" s="1298"/>
      <c r="F2098" s="1298"/>
      <c r="G2098" s="1298"/>
      <c r="H2098" s="125">
        <v>0.2</v>
      </c>
      <c r="I2098" s="388"/>
      <c r="J2098" s="203">
        <f t="shared" si="77"/>
        <v>0</v>
      </c>
      <c r="K2098" s="408">
        <f t="shared" si="76"/>
        <v>0</v>
      </c>
      <c r="L2098" s="11"/>
      <c r="M2098" s="11"/>
    </row>
    <row r="2099" spans="2:13" ht="12.75" hidden="1" customHeight="1">
      <c r="B2099" s="1315"/>
      <c r="C2099" s="904"/>
      <c r="D2099" s="629">
        <v>86</v>
      </c>
      <c r="E2099" s="1298"/>
      <c r="F2099" s="1298"/>
      <c r="G2099" s="1298"/>
      <c r="H2099" s="125">
        <v>0.2</v>
      </c>
      <c r="I2099" s="388"/>
      <c r="J2099" s="203">
        <f t="shared" si="77"/>
        <v>0</v>
      </c>
      <c r="K2099" s="408">
        <f t="shared" si="76"/>
        <v>0</v>
      </c>
      <c r="L2099" s="11"/>
      <c r="M2099" s="11"/>
    </row>
    <row r="2100" spans="2:13" ht="12.75" hidden="1" customHeight="1">
      <c r="B2100" s="1315"/>
      <c r="C2100" s="904"/>
      <c r="D2100" s="629">
        <v>87</v>
      </c>
      <c r="E2100" s="1298"/>
      <c r="F2100" s="1298"/>
      <c r="G2100" s="1298"/>
      <c r="H2100" s="125">
        <v>0.2</v>
      </c>
      <c r="I2100" s="388"/>
      <c r="J2100" s="203">
        <f t="shared" si="77"/>
        <v>0</v>
      </c>
      <c r="K2100" s="408">
        <f t="shared" si="76"/>
        <v>0</v>
      </c>
      <c r="L2100" s="11"/>
      <c r="M2100" s="11"/>
    </row>
    <row r="2101" spans="2:13" ht="12.75" hidden="1" customHeight="1">
      <c r="B2101" s="1315"/>
      <c r="C2101" s="904"/>
      <c r="D2101" s="629">
        <v>88</v>
      </c>
      <c r="E2101" s="1298"/>
      <c r="F2101" s="1298"/>
      <c r="G2101" s="1298"/>
      <c r="H2101" s="125">
        <v>0.2</v>
      </c>
      <c r="I2101" s="388"/>
      <c r="J2101" s="203">
        <f t="shared" si="77"/>
        <v>0</v>
      </c>
      <c r="K2101" s="408">
        <f t="shared" si="76"/>
        <v>0</v>
      </c>
      <c r="L2101" s="11"/>
      <c r="M2101" s="11"/>
    </row>
    <row r="2102" spans="2:13" ht="12.75" hidden="1" customHeight="1">
      <c r="B2102" s="1315"/>
      <c r="C2102" s="904"/>
      <c r="D2102" s="629">
        <v>89</v>
      </c>
      <c r="E2102" s="1298"/>
      <c r="F2102" s="1298"/>
      <c r="G2102" s="1298"/>
      <c r="H2102" s="125">
        <v>0.2</v>
      </c>
      <c r="I2102" s="388"/>
      <c r="J2102" s="203">
        <f t="shared" si="77"/>
        <v>0</v>
      </c>
      <c r="K2102" s="408">
        <f t="shared" si="76"/>
        <v>0</v>
      </c>
      <c r="L2102" s="11"/>
      <c r="M2102" s="11"/>
    </row>
    <row r="2103" spans="2:13" ht="12.75" hidden="1" customHeight="1">
      <c r="B2103" s="1315"/>
      <c r="C2103" s="904"/>
      <c r="D2103" s="629">
        <v>90</v>
      </c>
      <c r="E2103" s="1298"/>
      <c r="F2103" s="1298"/>
      <c r="G2103" s="1298"/>
      <c r="H2103" s="125">
        <v>0.2</v>
      </c>
      <c r="I2103" s="388"/>
      <c r="J2103" s="203">
        <f t="shared" si="77"/>
        <v>0</v>
      </c>
      <c r="K2103" s="408">
        <f t="shared" si="76"/>
        <v>0</v>
      </c>
      <c r="L2103" s="11"/>
      <c r="M2103" s="11"/>
    </row>
    <row r="2104" spans="2:13" ht="12.75" hidden="1" customHeight="1">
      <c r="B2104" s="1315"/>
      <c r="C2104" s="904"/>
      <c r="D2104" s="629">
        <v>91</v>
      </c>
      <c r="E2104" s="1298"/>
      <c r="F2104" s="1298"/>
      <c r="G2104" s="1298"/>
      <c r="H2104" s="125">
        <v>0.2</v>
      </c>
      <c r="I2104" s="388"/>
      <c r="J2104" s="203">
        <f t="shared" si="77"/>
        <v>0</v>
      </c>
      <c r="K2104" s="408">
        <f t="shared" si="76"/>
        <v>0</v>
      </c>
      <c r="L2104" s="11"/>
      <c r="M2104" s="11"/>
    </row>
    <row r="2105" spans="2:13" ht="12.75" hidden="1" customHeight="1">
      <c r="B2105" s="1315"/>
      <c r="C2105" s="904"/>
      <c r="D2105" s="629">
        <v>92</v>
      </c>
      <c r="E2105" s="1298"/>
      <c r="F2105" s="1298"/>
      <c r="G2105" s="1298"/>
      <c r="H2105" s="125">
        <v>0.2</v>
      </c>
      <c r="I2105" s="388"/>
      <c r="J2105" s="203">
        <f t="shared" si="77"/>
        <v>0</v>
      </c>
      <c r="K2105" s="408">
        <f t="shared" si="76"/>
        <v>0</v>
      </c>
      <c r="L2105" s="11"/>
      <c r="M2105" s="11"/>
    </row>
    <row r="2106" spans="2:13" ht="12.75" hidden="1" customHeight="1">
      <c r="B2106" s="1315"/>
      <c r="C2106" s="904"/>
      <c r="D2106" s="629">
        <v>93</v>
      </c>
      <c r="E2106" s="1298"/>
      <c r="F2106" s="1298"/>
      <c r="G2106" s="1298"/>
      <c r="H2106" s="125">
        <v>0.2</v>
      </c>
      <c r="I2106" s="388"/>
      <c r="J2106" s="203">
        <f t="shared" si="77"/>
        <v>0</v>
      </c>
      <c r="K2106" s="408">
        <f t="shared" si="76"/>
        <v>0</v>
      </c>
      <c r="L2106" s="11"/>
      <c r="M2106" s="11"/>
    </row>
    <row r="2107" spans="2:13" ht="12.75" hidden="1" customHeight="1">
      <c r="B2107" s="1315"/>
      <c r="C2107" s="904"/>
      <c r="D2107" s="629">
        <v>94</v>
      </c>
      <c r="E2107" s="1298"/>
      <c r="F2107" s="1298"/>
      <c r="G2107" s="1298"/>
      <c r="H2107" s="125">
        <v>0.2</v>
      </c>
      <c r="I2107" s="388"/>
      <c r="J2107" s="203">
        <f t="shared" si="77"/>
        <v>0</v>
      </c>
      <c r="K2107" s="408">
        <f t="shared" si="76"/>
        <v>0</v>
      </c>
      <c r="L2107" s="11"/>
      <c r="M2107" s="11"/>
    </row>
    <row r="2108" spans="2:13" ht="12.75" hidden="1" customHeight="1">
      <c r="B2108" s="1315"/>
      <c r="C2108" s="904"/>
      <c r="D2108" s="629">
        <v>95</v>
      </c>
      <c r="E2108" s="1298"/>
      <c r="F2108" s="1298"/>
      <c r="G2108" s="1298"/>
      <c r="H2108" s="125">
        <v>0.2</v>
      </c>
      <c r="I2108" s="388"/>
      <c r="J2108" s="203">
        <f t="shared" si="77"/>
        <v>0</v>
      </c>
      <c r="K2108" s="408">
        <f t="shared" si="76"/>
        <v>0</v>
      </c>
      <c r="L2108" s="11"/>
      <c r="M2108" s="11"/>
    </row>
    <row r="2109" spans="2:13" ht="12.75" hidden="1" customHeight="1">
      <c r="B2109" s="1315"/>
      <c r="C2109" s="904"/>
      <c r="D2109" s="629">
        <v>96</v>
      </c>
      <c r="E2109" s="1298"/>
      <c r="F2109" s="1298"/>
      <c r="G2109" s="1298"/>
      <c r="H2109" s="125">
        <v>0.2</v>
      </c>
      <c r="I2109" s="388"/>
      <c r="J2109" s="203">
        <f t="shared" si="77"/>
        <v>0</v>
      </c>
      <c r="K2109" s="408">
        <f t="shared" si="76"/>
        <v>0</v>
      </c>
      <c r="L2109" s="11"/>
      <c r="M2109" s="11"/>
    </row>
    <row r="2110" spans="2:13" ht="12.75" hidden="1" customHeight="1">
      <c r="B2110" s="1315"/>
      <c r="C2110" s="904"/>
      <c r="D2110" s="629">
        <v>97</v>
      </c>
      <c r="E2110" s="1298"/>
      <c r="F2110" s="1298"/>
      <c r="G2110" s="1298"/>
      <c r="H2110" s="125">
        <v>0.2</v>
      </c>
      <c r="I2110" s="388"/>
      <c r="J2110" s="203">
        <f t="shared" si="77"/>
        <v>0</v>
      </c>
      <c r="K2110" s="408">
        <f t="shared" si="76"/>
        <v>0</v>
      </c>
      <c r="L2110" s="11"/>
      <c r="M2110" s="11"/>
    </row>
    <row r="2111" spans="2:13" ht="12.75" hidden="1" customHeight="1">
      <c r="B2111" s="1315"/>
      <c r="C2111" s="904"/>
      <c r="D2111" s="629">
        <v>98</v>
      </c>
      <c r="E2111" s="1298"/>
      <c r="F2111" s="1298"/>
      <c r="G2111" s="1298"/>
      <c r="H2111" s="125">
        <v>0.2</v>
      </c>
      <c r="I2111" s="388"/>
      <c r="J2111" s="203">
        <f t="shared" si="77"/>
        <v>0</v>
      </c>
      <c r="K2111" s="408">
        <f t="shared" si="76"/>
        <v>0</v>
      </c>
      <c r="L2111" s="11"/>
      <c r="M2111" s="11"/>
    </row>
    <row r="2112" spans="2:13" ht="12.75" hidden="1" customHeight="1">
      <c r="B2112" s="1315"/>
      <c r="C2112" s="904"/>
      <c r="D2112" s="629">
        <v>99</v>
      </c>
      <c r="E2112" s="1298"/>
      <c r="F2112" s="1298"/>
      <c r="G2112" s="1298"/>
      <c r="H2112" s="125">
        <v>0.2</v>
      </c>
      <c r="I2112" s="388"/>
      <c r="J2112" s="203">
        <f t="shared" si="77"/>
        <v>0</v>
      </c>
      <c r="K2112" s="408">
        <f t="shared" si="76"/>
        <v>0</v>
      </c>
      <c r="L2112" s="11"/>
      <c r="M2112" s="11"/>
    </row>
    <row r="2113" spans="2:13" ht="12.75" hidden="1" customHeight="1">
      <c r="B2113" s="1315"/>
      <c r="C2113" s="904"/>
      <c r="D2113" s="630">
        <v>100</v>
      </c>
      <c r="E2113" s="1298"/>
      <c r="F2113" s="1298"/>
      <c r="G2113" s="1298"/>
      <c r="H2113" s="125">
        <v>0.2</v>
      </c>
      <c r="I2113" s="388"/>
      <c r="J2113" s="203">
        <f t="shared" si="77"/>
        <v>0</v>
      </c>
      <c r="K2113" s="408">
        <f t="shared" ref="K2113:K2176" si="78">IF(I2113-J2113&lt;0,0,I2113-J2113)</f>
        <v>0</v>
      </c>
      <c r="L2113" s="11"/>
      <c r="M2113" s="11"/>
    </row>
    <row r="2114" spans="2:13" ht="12" hidden="1" customHeight="1">
      <c r="B2114" s="1315"/>
      <c r="C2114" s="904"/>
      <c r="D2114" s="630">
        <v>101</v>
      </c>
      <c r="E2114" s="1298"/>
      <c r="F2114" s="1298"/>
      <c r="G2114" s="1298"/>
      <c r="H2114" s="125">
        <v>0.2</v>
      </c>
      <c r="I2114" s="388"/>
      <c r="J2114" s="203">
        <f t="shared" si="77"/>
        <v>0</v>
      </c>
      <c r="K2114" s="408">
        <f t="shared" si="78"/>
        <v>0</v>
      </c>
      <c r="L2114" s="11"/>
      <c r="M2114" s="11"/>
    </row>
    <row r="2115" spans="2:13" ht="12" hidden="1" customHeight="1">
      <c r="B2115" s="1315"/>
      <c r="C2115" s="904"/>
      <c r="D2115" s="630">
        <v>102</v>
      </c>
      <c r="E2115" s="1298"/>
      <c r="F2115" s="1298"/>
      <c r="G2115" s="1298"/>
      <c r="H2115" s="125">
        <v>0.2</v>
      </c>
      <c r="I2115" s="388"/>
      <c r="J2115" s="203">
        <f t="shared" si="77"/>
        <v>0</v>
      </c>
      <c r="K2115" s="408">
        <f t="shared" si="78"/>
        <v>0</v>
      </c>
      <c r="L2115" s="11"/>
      <c r="M2115" s="11"/>
    </row>
    <row r="2116" spans="2:13" ht="12.75" hidden="1" customHeight="1">
      <c r="B2116" s="1315"/>
      <c r="C2116" s="904"/>
      <c r="D2116" s="630">
        <v>103</v>
      </c>
      <c r="E2116" s="1298"/>
      <c r="F2116" s="1298"/>
      <c r="G2116" s="1298"/>
      <c r="H2116" s="125">
        <v>0.2</v>
      </c>
      <c r="I2116" s="388"/>
      <c r="J2116" s="203">
        <f t="shared" si="77"/>
        <v>0</v>
      </c>
      <c r="K2116" s="408">
        <f t="shared" si="78"/>
        <v>0</v>
      </c>
      <c r="L2116" s="11"/>
      <c r="M2116" s="11"/>
    </row>
    <row r="2117" spans="2:13" ht="12.75" hidden="1" customHeight="1">
      <c r="B2117" s="1315"/>
      <c r="C2117" s="904"/>
      <c r="D2117" s="630">
        <v>104</v>
      </c>
      <c r="E2117" s="1298"/>
      <c r="F2117" s="1298"/>
      <c r="G2117" s="1298"/>
      <c r="H2117" s="125">
        <v>0.2</v>
      </c>
      <c r="I2117" s="388"/>
      <c r="J2117" s="203">
        <f t="shared" si="77"/>
        <v>0</v>
      </c>
      <c r="K2117" s="408">
        <f t="shared" si="78"/>
        <v>0</v>
      </c>
      <c r="L2117" s="11"/>
      <c r="M2117" s="11"/>
    </row>
    <row r="2118" spans="2:13" ht="12.75" hidden="1" customHeight="1">
      <c r="B2118" s="1315"/>
      <c r="C2118" s="904"/>
      <c r="D2118" s="630">
        <v>105</v>
      </c>
      <c r="E2118" s="1298"/>
      <c r="F2118" s="1298"/>
      <c r="G2118" s="1298"/>
      <c r="H2118" s="125">
        <v>0.2</v>
      </c>
      <c r="I2118" s="388"/>
      <c r="J2118" s="203">
        <f t="shared" si="77"/>
        <v>0</v>
      </c>
      <c r="K2118" s="408">
        <f t="shared" si="78"/>
        <v>0</v>
      </c>
      <c r="L2118" s="11"/>
      <c r="M2118" s="11"/>
    </row>
    <row r="2119" spans="2:13" ht="12.75" hidden="1" customHeight="1">
      <c r="B2119" s="1315"/>
      <c r="C2119" s="904"/>
      <c r="D2119" s="630">
        <v>106</v>
      </c>
      <c r="E2119" s="1298"/>
      <c r="F2119" s="1298"/>
      <c r="G2119" s="1298"/>
      <c r="H2119" s="125">
        <v>0.2</v>
      </c>
      <c r="I2119" s="388"/>
      <c r="J2119" s="203">
        <f t="shared" si="77"/>
        <v>0</v>
      </c>
      <c r="K2119" s="408">
        <f t="shared" si="78"/>
        <v>0</v>
      </c>
      <c r="L2119" s="11"/>
      <c r="M2119" s="11"/>
    </row>
    <row r="2120" spans="2:13" ht="12.75" hidden="1" customHeight="1">
      <c r="B2120" s="1315"/>
      <c r="C2120" s="904"/>
      <c r="D2120" s="630">
        <v>107</v>
      </c>
      <c r="E2120" s="1298"/>
      <c r="F2120" s="1298"/>
      <c r="G2120" s="1298"/>
      <c r="H2120" s="125">
        <v>0.2</v>
      </c>
      <c r="I2120" s="388"/>
      <c r="J2120" s="203">
        <f t="shared" si="77"/>
        <v>0</v>
      </c>
      <c r="K2120" s="408">
        <f t="shared" si="78"/>
        <v>0</v>
      </c>
      <c r="L2120" s="11"/>
      <c r="M2120" s="11"/>
    </row>
    <row r="2121" spans="2:13" ht="12.75" hidden="1" customHeight="1">
      <c r="B2121" s="1315"/>
      <c r="C2121" s="904"/>
      <c r="D2121" s="630">
        <v>108</v>
      </c>
      <c r="E2121" s="1298"/>
      <c r="F2121" s="1298"/>
      <c r="G2121" s="1298"/>
      <c r="H2121" s="125">
        <v>0.2</v>
      </c>
      <c r="I2121" s="388"/>
      <c r="J2121" s="203">
        <f t="shared" si="77"/>
        <v>0</v>
      </c>
      <c r="K2121" s="408">
        <f t="shared" si="78"/>
        <v>0</v>
      </c>
      <c r="L2121" s="11"/>
      <c r="M2121" s="11"/>
    </row>
    <row r="2122" spans="2:13" ht="12.75" hidden="1" customHeight="1">
      <c r="B2122" s="1315"/>
      <c r="C2122" s="904"/>
      <c r="D2122" s="630">
        <v>109</v>
      </c>
      <c r="E2122" s="1298"/>
      <c r="F2122" s="1298"/>
      <c r="G2122" s="1298"/>
      <c r="H2122" s="125">
        <v>0.2</v>
      </c>
      <c r="I2122" s="388"/>
      <c r="J2122" s="203">
        <f t="shared" si="77"/>
        <v>0</v>
      </c>
      <c r="K2122" s="408">
        <f t="shared" si="78"/>
        <v>0</v>
      </c>
      <c r="L2122" s="11"/>
      <c r="M2122" s="11"/>
    </row>
    <row r="2123" spans="2:13" ht="12.75" hidden="1" customHeight="1">
      <c r="B2123" s="1315"/>
      <c r="C2123" s="904"/>
      <c r="D2123" s="629">
        <v>110</v>
      </c>
      <c r="E2123" s="1298"/>
      <c r="F2123" s="1298"/>
      <c r="G2123" s="1298"/>
      <c r="H2123" s="125">
        <v>0.2</v>
      </c>
      <c r="I2123" s="388"/>
      <c r="J2123" s="203">
        <f t="shared" si="77"/>
        <v>0</v>
      </c>
      <c r="K2123" s="408">
        <f t="shared" si="78"/>
        <v>0</v>
      </c>
      <c r="L2123" s="11"/>
      <c r="M2123" s="11"/>
    </row>
    <row r="2124" spans="2:13" ht="12.75" hidden="1" customHeight="1">
      <c r="B2124" s="1315"/>
      <c r="C2124" s="904"/>
      <c r="D2124" s="629">
        <v>111</v>
      </c>
      <c r="E2124" s="1298"/>
      <c r="F2124" s="1298"/>
      <c r="G2124" s="1298"/>
      <c r="H2124" s="125">
        <v>0.2</v>
      </c>
      <c r="I2124" s="388"/>
      <c r="J2124" s="203">
        <f t="shared" si="77"/>
        <v>0</v>
      </c>
      <c r="K2124" s="408">
        <f t="shared" si="78"/>
        <v>0</v>
      </c>
      <c r="L2124" s="11"/>
      <c r="M2124" s="11"/>
    </row>
    <row r="2125" spans="2:13" ht="12.75" hidden="1" customHeight="1">
      <c r="B2125" s="1315"/>
      <c r="C2125" s="904"/>
      <c r="D2125" s="629">
        <v>112</v>
      </c>
      <c r="E2125" s="1298"/>
      <c r="F2125" s="1298"/>
      <c r="G2125" s="1298"/>
      <c r="H2125" s="125">
        <v>0.2</v>
      </c>
      <c r="I2125" s="388"/>
      <c r="J2125" s="203">
        <f t="shared" si="77"/>
        <v>0</v>
      </c>
      <c r="K2125" s="408">
        <f t="shared" si="78"/>
        <v>0</v>
      </c>
      <c r="L2125" s="11"/>
      <c r="M2125" s="11"/>
    </row>
    <row r="2126" spans="2:13" ht="12.75" hidden="1" customHeight="1">
      <c r="B2126" s="1315"/>
      <c r="C2126" s="904"/>
      <c r="D2126" s="629">
        <v>113</v>
      </c>
      <c r="E2126" s="1298"/>
      <c r="F2126" s="1298"/>
      <c r="G2126" s="1298"/>
      <c r="H2126" s="125">
        <v>0.2</v>
      </c>
      <c r="I2126" s="388"/>
      <c r="J2126" s="203">
        <f t="shared" si="77"/>
        <v>0</v>
      </c>
      <c r="K2126" s="408">
        <f t="shared" si="78"/>
        <v>0</v>
      </c>
      <c r="L2126" s="11"/>
      <c r="M2126" s="11"/>
    </row>
    <row r="2127" spans="2:13" ht="12.75" hidden="1" customHeight="1">
      <c r="B2127" s="1315"/>
      <c r="C2127" s="904"/>
      <c r="D2127" s="629">
        <v>114</v>
      </c>
      <c r="E2127" s="1298"/>
      <c r="F2127" s="1298"/>
      <c r="G2127" s="1298"/>
      <c r="H2127" s="125">
        <v>0.2</v>
      </c>
      <c r="I2127" s="388"/>
      <c r="J2127" s="203">
        <f t="shared" si="77"/>
        <v>0</v>
      </c>
      <c r="K2127" s="408">
        <f t="shared" si="78"/>
        <v>0</v>
      </c>
      <c r="L2127" s="11"/>
      <c r="M2127" s="11"/>
    </row>
    <row r="2128" spans="2:13" ht="12.75" hidden="1" customHeight="1">
      <c r="B2128" s="1315"/>
      <c r="C2128" s="904"/>
      <c r="D2128" s="629">
        <v>115</v>
      </c>
      <c r="E2128" s="1298"/>
      <c r="F2128" s="1298"/>
      <c r="G2128" s="1298"/>
      <c r="H2128" s="125">
        <v>0.2</v>
      </c>
      <c r="I2128" s="388"/>
      <c r="J2128" s="203">
        <f t="shared" si="77"/>
        <v>0</v>
      </c>
      <c r="K2128" s="408">
        <f t="shared" si="78"/>
        <v>0</v>
      </c>
      <c r="L2128" s="11"/>
      <c r="M2128" s="11"/>
    </row>
    <row r="2129" spans="2:13" ht="12.75" hidden="1" customHeight="1">
      <c r="B2129" s="1315"/>
      <c r="C2129" s="904"/>
      <c r="D2129" s="629">
        <v>116</v>
      </c>
      <c r="E2129" s="1298"/>
      <c r="F2129" s="1298"/>
      <c r="G2129" s="1298"/>
      <c r="H2129" s="125">
        <v>0.2</v>
      </c>
      <c r="I2129" s="388"/>
      <c r="J2129" s="203">
        <f t="shared" si="77"/>
        <v>0</v>
      </c>
      <c r="K2129" s="408">
        <f t="shared" si="78"/>
        <v>0</v>
      </c>
      <c r="L2129" s="11"/>
      <c r="M2129" s="11"/>
    </row>
    <row r="2130" spans="2:13" ht="12.75" hidden="1" customHeight="1">
      <c r="B2130" s="1315"/>
      <c r="C2130" s="904"/>
      <c r="D2130" s="629">
        <v>117</v>
      </c>
      <c r="E2130" s="1298"/>
      <c r="F2130" s="1298"/>
      <c r="G2130" s="1298"/>
      <c r="H2130" s="125">
        <v>0.2</v>
      </c>
      <c r="I2130" s="388"/>
      <c r="J2130" s="203">
        <f t="shared" si="77"/>
        <v>0</v>
      </c>
      <c r="K2130" s="408">
        <f t="shared" si="78"/>
        <v>0</v>
      </c>
      <c r="L2130" s="11"/>
      <c r="M2130" s="11"/>
    </row>
    <row r="2131" spans="2:13" ht="12.75" hidden="1" customHeight="1">
      <c r="B2131" s="1315"/>
      <c r="C2131" s="904"/>
      <c r="D2131" s="629">
        <v>118</v>
      </c>
      <c r="E2131" s="1298"/>
      <c r="F2131" s="1298"/>
      <c r="G2131" s="1298"/>
      <c r="H2131" s="125">
        <v>0.2</v>
      </c>
      <c r="I2131" s="388"/>
      <c r="J2131" s="203">
        <f t="shared" si="77"/>
        <v>0</v>
      </c>
      <c r="K2131" s="408">
        <f t="shared" si="78"/>
        <v>0</v>
      </c>
      <c r="L2131" s="11"/>
      <c r="M2131" s="11"/>
    </row>
    <row r="2132" spans="2:13" ht="12.75" hidden="1" customHeight="1">
      <c r="B2132" s="1315"/>
      <c r="C2132" s="904"/>
      <c r="D2132" s="629">
        <v>119</v>
      </c>
      <c r="E2132" s="1298"/>
      <c r="F2132" s="1298"/>
      <c r="G2132" s="1298"/>
      <c r="H2132" s="125">
        <v>0.2</v>
      </c>
      <c r="I2132" s="388"/>
      <c r="J2132" s="203">
        <f t="shared" si="77"/>
        <v>0</v>
      </c>
      <c r="K2132" s="408">
        <f t="shared" si="78"/>
        <v>0</v>
      </c>
      <c r="L2132" s="11"/>
      <c r="M2132" s="11"/>
    </row>
    <row r="2133" spans="2:13" ht="12.75" hidden="1" customHeight="1">
      <c r="B2133" s="1315"/>
      <c r="C2133" s="904"/>
      <c r="D2133" s="629">
        <v>120</v>
      </c>
      <c r="E2133" s="1298"/>
      <c r="F2133" s="1298"/>
      <c r="G2133" s="1298"/>
      <c r="H2133" s="125">
        <v>0.2</v>
      </c>
      <c r="I2133" s="388"/>
      <c r="J2133" s="203">
        <f t="shared" si="77"/>
        <v>0</v>
      </c>
      <c r="K2133" s="408">
        <f t="shared" si="78"/>
        <v>0</v>
      </c>
      <c r="L2133" s="11"/>
      <c r="M2133" s="11"/>
    </row>
    <row r="2134" spans="2:13" ht="12.75" hidden="1" customHeight="1">
      <c r="B2134" s="1315"/>
      <c r="C2134" s="904"/>
      <c r="D2134" s="629">
        <v>121</v>
      </c>
      <c r="E2134" s="1298"/>
      <c r="F2134" s="1298"/>
      <c r="G2134" s="1298"/>
      <c r="H2134" s="125">
        <v>0.2</v>
      </c>
      <c r="I2134" s="388"/>
      <c r="J2134" s="203">
        <f t="shared" si="77"/>
        <v>0</v>
      </c>
      <c r="K2134" s="408">
        <f t="shared" si="78"/>
        <v>0</v>
      </c>
      <c r="L2134" s="11"/>
      <c r="M2134" s="11"/>
    </row>
    <row r="2135" spans="2:13" ht="12.75" hidden="1" customHeight="1">
      <c r="B2135" s="1315"/>
      <c r="C2135" s="904"/>
      <c r="D2135" s="629">
        <v>122</v>
      </c>
      <c r="E2135" s="1298"/>
      <c r="F2135" s="1298"/>
      <c r="G2135" s="1298"/>
      <c r="H2135" s="125">
        <v>0.2</v>
      </c>
      <c r="I2135" s="388"/>
      <c r="J2135" s="203">
        <f t="shared" si="77"/>
        <v>0</v>
      </c>
      <c r="K2135" s="408">
        <f t="shared" si="78"/>
        <v>0</v>
      </c>
      <c r="L2135" s="11"/>
      <c r="M2135" s="11"/>
    </row>
    <row r="2136" spans="2:13" ht="12.75" hidden="1" customHeight="1">
      <c r="B2136" s="1315"/>
      <c r="C2136" s="904"/>
      <c r="D2136" s="629">
        <v>123</v>
      </c>
      <c r="E2136" s="1298"/>
      <c r="F2136" s="1298"/>
      <c r="G2136" s="1298"/>
      <c r="H2136" s="125">
        <v>0.2</v>
      </c>
      <c r="I2136" s="388"/>
      <c r="J2136" s="203">
        <f t="shared" si="77"/>
        <v>0</v>
      </c>
      <c r="K2136" s="408">
        <f t="shared" si="78"/>
        <v>0</v>
      </c>
      <c r="L2136" s="11"/>
      <c r="M2136" s="11"/>
    </row>
    <row r="2137" spans="2:13" ht="12.75" hidden="1" customHeight="1">
      <c r="B2137" s="1315"/>
      <c r="C2137" s="904"/>
      <c r="D2137" s="629">
        <v>124</v>
      </c>
      <c r="E2137" s="1298"/>
      <c r="F2137" s="1298"/>
      <c r="G2137" s="1298"/>
      <c r="H2137" s="125">
        <v>0.2</v>
      </c>
      <c r="I2137" s="388"/>
      <c r="J2137" s="203">
        <f t="shared" si="77"/>
        <v>0</v>
      </c>
      <c r="K2137" s="408">
        <f t="shared" si="78"/>
        <v>0</v>
      </c>
      <c r="L2137" s="11"/>
      <c r="M2137" s="11"/>
    </row>
    <row r="2138" spans="2:13" ht="12.75" hidden="1" customHeight="1">
      <c r="B2138" s="1315"/>
      <c r="C2138" s="904"/>
      <c r="D2138" s="629">
        <v>125</v>
      </c>
      <c r="E2138" s="1298"/>
      <c r="F2138" s="1298"/>
      <c r="G2138" s="1298"/>
      <c r="H2138" s="125">
        <v>0.2</v>
      </c>
      <c r="I2138" s="388"/>
      <c r="J2138" s="203">
        <f t="shared" si="77"/>
        <v>0</v>
      </c>
      <c r="K2138" s="408">
        <f t="shared" si="78"/>
        <v>0</v>
      </c>
      <c r="L2138" s="11"/>
      <c r="M2138" s="11"/>
    </row>
    <row r="2139" spans="2:13" ht="12.75" hidden="1" customHeight="1">
      <c r="B2139" s="1315"/>
      <c r="C2139" s="904"/>
      <c r="D2139" s="629">
        <v>126</v>
      </c>
      <c r="E2139" s="1298"/>
      <c r="F2139" s="1298"/>
      <c r="G2139" s="1298"/>
      <c r="H2139" s="125">
        <v>0.2</v>
      </c>
      <c r="I2139" s="388"/>
      <c r="J2139" s="203">
        <f t="shared" si="77"/>
        <v>0</v>
      </c>
      <c r="K2139" s="408">
        <f t="shared" si="78"/>
        <v>0</v>
      </c>
      <c r="L2139" s="11"/>
      <c r="M2139" s="11"/>
    </row>
    <row r="2140" spans="2:13" ht="12.75" hidden="1" customHeight="1">
      <c r="B2140" s="1315"/>
      <c r="C2140" s="904"/>
      <c r="D2140" s="629">
        <v>127</v>
      </c>
      <c r="E2140" s="1298"/>
      <c r="F2140" s="1298"/>
      <c r="G2140" s="1298"/>
      <c r="H2140" s="125">
        <v>0.2</v>
      </c>
      <c r="I2140" s="388"/>
      <c r="J2140" s="203">
        <f t="shared" si="77"/>
        <v>0</v>
      </c>
      <c r="K2140" s="408">
        <f t="shared" si="78"/>
        <v>0</v>
      </c>
      <c r="L2140" s="11"/>
      <c r="M2140" s="11"/>
    </row>
    <row r="2141" spans="2:13" ht="12.75" hidden="1" customHeight="1">
      <c r="B2141" s="1315"/>
      <c r="C2141" s="904"/>
      <c r="D2141" s="629">
        <v>128</v>
      </c>
      <c r="E2141" s="1298"/>
      <c r="F2141" s="1298"/>
      <c r="G2141" s="1298"/>
      <c r="H2141" s="125">
        <v>0.2</v>
      </c>
      <c r="I2141" s="388"/>
      <c r="J2141" s="203">
        <f t="shared" si="77"/>
        <v>0</v>
      </c>
      <c r="K2141" s="408">
        <f t="shared" si="78"/>
        <v>0</v>
      </c>
      <c r="L2141" s="11"/>
      <c r="M2141" s="11"/>
    </row>
    <row r="2142" spans="2:13" ht="12.75" hidden="1" customHeight="1">
      <c r="B2142" s="1315"/>
      <c r="C2142" s="904"/>
      <c r="D2142" s="629">
        <v>129</v>
      </c>
      <c r="E2142" s="1298"/>
      <c r="F2142" s="1298"/>
      <c r="G2142" s="1298"/>
      <c r="H2142" s="125">
        <v>0.2</v>
      </c>
      <c r="I2142" s="388"/>
      <c r="J2142" s="203">
        <f t="shared" ref="J2142:J2205" si="79">$I$12030*H2142</f>
        <v>0</v>
      </c>
      <c r="K2142" s="408">
        <f t="shared" si="78"/>
        <v>0</v>
      </c>
      <c r="L2142" s="11"/>
      <c r="M2142" s="11"/>
    </row>
    <row r="2143" spans="2:13" ht="12.75" hidden="1" customHeight="1">
      <c r="B2143" s="1315"/>
      <c r="C2143" s="904"/>
      <c r="D2143" s="629">
        <v>130</v>
      </c>
      <c r="E2143" s="1298"/>
      <c r="F2143" s="1298"/>
      <c r="G2143" s="1298"/>
      <c r="H2143" s="125">
        <v>0.2</v>
      </c>
      <c r="I2143" s="388"/>
      <c r="J2143" s="203">
        <f t="shared" si="79"/>
        <v>0</v>
      </c>
      <c r="K2143" s="408">
        <f t="shared" si="78"/>
        <v>0</v>
      </c>
      <c r="L2143" s="11"/>
      <c r="M2143" s="11"/>
    </row>
    <row r="2144" spans="2:13" ht="12.75" hidden="1" customHeight="1">
      <c r="B2144" s="1315"/>
      <c r="C2144" s="904"/>
      <c r="D2144" s="629">
        <v>131</v>
      </c>
      <c r="E2144" s="1298"/>
      <c r="F2144" s="1298"/>
      <c r="G2144" s="1298"/>
      <c r="H2144" s="125">
        <v>0.2</v>
      </c>
      <c r="I2144" s="388"/>
      <c r="J2144" s="203">
        <f t="shared" si="79"/>
        <v>0</v>
      </c>
      <c r="K2144" s="408">
        <f t="shared" si="78"/>
        <v>0</v>
      </c>
      <c r="L2144" s="11"/>
      <c r="M2144" s="11"/>
    </row>
    <row r="2145" spans="2:13" ht="12.75" hidden="1" customHeight="1">
      <c r="B2145" s="1315"/>
      <c r="C2145" s="904"/>
      <c r="D2145" s="629">
        <v>132</v>
      </c>
      <c r="E2145" s="1298"/>
      <c r="F2145" s="1298"/>
      <c r="G2145" s="1298"/>
      <c r="H2145" s="125">
        <v>0.2</v>
      </c>
      <c r="I2145" s="388"/>
      <c r="J2145" s="203">
        <f t="shared" si="79"/>
        <v>0</v>
      </c>
      <c r="K2145" s="408">
        <f t="shared" si="78"/>
        <v>0</v>
      </c>
      <c r="L2145" s="11"/>
      <c r="M2145" s="11"/>
    </row>
    <row r="2146" spans="2:13" ht="12.75" hidden="1" customHeight="1">
      <c r="B2146" s="1315"/>
      <c r="C2146" s="904"/>
      <c r="D2146" s="629">
        <v>133</v>
      </c>
      <c r="E2146" s="1298"/>
      <c r="F2146" s="1298"/>
      <c r="G2146" s="1298"/>
      <c r="H2146" s="125">
        <v>0.2</v>
      </c>
      <c r="I2146" s="388"/>
      <c r="J2146" s="203">
        <f t="shared" si="79"/>
        <v>0</v>
      </c>
      <c r="K2146" s="408">
        <f t="shared" si="78"/>
        <v>0</v>
      </c>
      <c r="L2146" s="11"/>
      <c r="M2146" s="11"/>
    </row>
    <row r="2147" spans="2:13" ht="12.75" hidden="1" customHeight="1">
      <c r="B2147" s="1315"/>
      <c r="C2147" s="904"/>
      <c r="D2147" s="629">
        <v>134</v>
      </c>
      <c r="E2147" s="1298"/>
      <c r="F2147" s="1298"/>
      <c r="G2147" s="1298"/>
      <c r="H2147" s="125">
        <v>0.2</v>
      </c>
      <c r="I2147" s="388"/>
      <c r="J2147" s="203">
        <f t="shared" si="79"/>
        <v>0</v>
      </c>
      <c r="K2147" s="408">
        <f t="shared" si="78"/>
        <v>0</v>
      </c>
      <c r="L2147" s="11"/>
      <c r="M2147" s="11"/>
    </row>
    <row r="2148" spans="2:13" ht="12.75" hidden="1" customHeight="1">
      <c r="B2148" s="1315"/>
      <c r="C2148" s="904"/>
      <c r="D2148" s="629">
        <v>135</v>
      </c>
      <c r="E2148" s="1298"/>
      <c r="F2148" s="1298"/>
      <c r="G2148" s="1298"/>
      <c r="H2148" s="125">
        <v>0.2</v>
      </c>
      <c r="I2148" s="388"/>
      <c r="J2148" s="203">
        <f t="shared" si="79"/>
        <v>0</v>
      </c>
      <c r="K2148" s="408">
        <f t="shared" si="78"/>
        <v>0</v>
      </c>
      <c r="L2148" s="11"/>
      <c r="M2148" s="11"/>
    </row>
    <row r="2149" spans="2:13" ht="12.75" hidden="1" customHeight="1">
      <c r="B2149" s="1315"/>
      <c r="C2149" s="904"/>
      <c r="D2149" s="629">
        <v>136</v>
      </c>
      <c r="E2149" s="1298"/>
      <c r="F2149" s="1298"/>
      <c r="G2149" s="1298"/>
      <c r="H2149" s="125">
        <v>0.2</v>
      </c>
      <c r="I2149" s="388"/>
      <c r="J2149" s="203">
        <f t="shared" si="79"/>
        <v>0</v>
      </c>
      <c r="K2149" s="408">
        <f t="shared" si="78"/>
        <v>0</v>
      </c>
      <c r="L2149" s="11"/>
      <c r="M2149" s="11"/>
    </row>
    <row r="2150" spans="2:13" ht="12.75" hidden="1" customHeight="1">
      <c r="B2150" s="1315"/>
      <c r="C2150" s="904"/>
      <c r="D2150" s="629">
        <v>137</v>
      </c>
      <c r="E2150" s="1298"/>
      <c r="F2150" s="1298"/>
      <c r="G2150" s="1298"/>
      <c r="H2150" s="125">
        <v>0.2</v>
      </c>
      <c r="I2150" s="388"/>
      <c r="J2150" s="203">
        <f t="shared" si="79"/>
        <v>0</v>
      </c>
      <c r="K2150" s="408">
        <f t="shared" si="78"/>
        <v>0</v>
      </c>
      <c r="L2150" s="11"/>
      <c r="M2150" s="11"/>
    </row>
    <row r="2151" spans="2:13" ht="12.75" hidden="1" customHeight="1">
      <c r="B2151" s="1315"/>
      <c r="C2151" s="904"/>
      <c r="D2151" s="629">
        <v>138</v>
      </c>
      <c r="E2151" s="1298"/>
      <c r="F2151" s="1298"/>
      <c r="G2151" s="1298"/>
      <c r="H2151" s="125">
        <v>0.2</v>
      </c>
      <c r="I2151" s="388"/>
      <c r="J2151" s="203">
        <f t="shared" si="79"/>
        <v>0</v>
      </c>
      <c r="K2151" s="408">
        <f t="shared" si="78"/>
        <v>0</v>
      </c>
      <c r="L2151" s="11"/>
      <c r="M2151" s="11"/>
    </row>
    <row r="2152" spans="2:13" ht="12.75" hidden="1" customHeight="1">
      <c r="B2152" s="1315"/>
      <c r="C2152" s="904"/>
      <c r="D2152" s="629">
        <v>139</v>
      </c>
      <c r="E2152" s="1298"/>
      <c r="F2152" s="1298"/>
      <c r="G2152" s="1298"/>
      <c r="H2152" s="125">
        <v>0.2</v>
      </c>
      <c r="I2152" s="388"/>
      <c r="J2152" s="203">
        <f t="shared" si="79"/>
        <v>0</v>
      </c>
      <c r="K2152" s="408">
        <f t="shared" si="78"/>
        <v>0</v>
      </c>
      <c r="L2152" s="11"/>
      <c r="M2152" s="11"/>
    </row>
    <row r="2153" spans="2:13" ht="12.75" hidden="1" customHeight="1">
      <c r="B2153" s="1315"/>
      <c r="C2153" s="904"/>
      <c r="D2153" s="629">
        <v>140</v>
      </c>
      <c r="E2153" s="1298"/>
      <c r="F2153" s="1298"/>
      <c r="G2153" s="1298"/>
      <c r="H2153" s="125">
        <v>0.2</v>
      </c>
      <c r="I2153" s="388"/>
      <c r="J2153" s="203">
        <f t="shared" si="79"/>
        <v>0</v>
      </c>
      <c r="K2153" s="408">
        <f t="shared" si="78"/>
        <v>0</v>
      </c>
      <c r="L2153" s="11"/>
      <c r="M2153" s="11"/>
    </row>
    <row r="2154" spans="2:13" ht="12.75" hidden="1" customHeight="1">
      <c r="B2154" s="1315"/>
      <c r="C2154" s="904"/>
      <c r="D2154" s="629">
        <v>141</v>
      </c>
      <c r="E2154" s="1298"/>
      <c r="F2154" s="1298"/>
      <c r="G2154" s="1298"/>
      <c r="H2154" s="125">
        <v>0.2</v>
      </c>
      <c r="I2154" s="388"/>
      <c r="J2154" s="203">
        <f t="shared" si="79"/>
        <v>0</v>
      </c>
      <c r="K2154" s="408">
        <f t="shared" si="78"/>
        <v>0</v>
      </c>
      <c r="L2154" s="11"/>
      <c r="M2154" s="11"/>
    </row>
    <row r="2155" spans="2:13" ht="12.75" hidden="1" customHeight="1">
      <c r="B2155" s="1315"/>
      <c r="C2155" s="904"/>
      <c r="D2155" s="629">
        <v>142</v>
      </c>
      <c r="E2155" s="1298"/>
      <c r="F2155" s="1298"/>
      <c r="G2155" s="1298"/>
      <c r="H2155" s="125">
        <v>0.2</v>
      </c>
      <c r="I2155" s="388"/>
      <c r="J2155" s="203">
        <f t="shared" si="79"/>
        <v>0</v>
      </c>
      <c r="K2155" s="408">
        <f t="shared" si="78"/>
        <v>0</v>
      </c>
      <c r="L2155" s="11"/>
      <c r="M2155" s="11"/>
    </row>
    <row r="2156" spans="2:13" ht="12.75" hidden="1" customHeight="1">
      <c r="B2156" s="1315"/>
      <c r="C2156" s="904"/>
      <c r="D2156" s="629">
        <v>143</v>
      </c>
      <c r="E2156" s="1298"/>
      <c r="F2156" s="1298"/>
      <c r="G2156" s="1298"/>
      <c r="H2156" s="125">
        <v>0.2</v>
      </c>
      <c r="I2156" s="388"/>
      <c r="J2156" s="203">
        <f t="shared" si="79"/>
        <v>0</v>
      </c>
      <c r="K2156" s="408">
        <f t="shared" si="78"/>
        <v>0</v>
      </c>
      <c r="L2156" s="11"/>
      <c r="M2156" s="11"/>
    </row>
    <row r="2157" spans="2:13" ht="12.75" hidden="1" customHeight="1">
      <c r="B2157" s="1315"/>
      <c r="C2157" s="904"/>
      <c r="D2157" s="629">
        <v>144</v>
      </c>
      <c r="E2157" s="1298"/>
      <c r="F2157" s="1298"/>
      <c r="G2157" s="1298"/>
      <c r="H2157" s="125">
        <v>0.2</v>
      </c>
      <c r="I2157" s="388"/>
      <c r="J2157" s="203">
        <f t="shared" si="79"/>
        <v>0</v>
      </c>
      <c r="K2157" s="408">
        <f t="shared" si="78"/>
        <v>0</v>
      </c>
      <c r="L2157" s="11"/>
      <c r="M2157" s="11"/>
    </row>
    <row r="2158" spans="2:13" ht="12.75" hidden="1" customHeight="1">
      <c r="B2158" s="1315"/>
      <c r="C2158" s="904"/>
      <c r="D2158" s="629">
        <v>145</v>
      </c>
      <c r="E2158" s="1298"/>
      <c r="F2158" s="1298"/>
      <c r="G2158" s="1298"/>
      <c r="H2158" s="125">
        <v>0.2</v>
      </c>
      <c r="I2158" s="388"/>
      <c r="J2158" s="203">
        <f t="shared" si="79"/>
        <v>0</v>
      </c>
      <c r="K2158" s="408">
        <f t="shared" si="78"/>
        <v>0</v>
      </c>
      <c r="L2158" s="11"/>
      <c r="M2158" s="11"/>
    </row>
    <row r="2159" spans="2:13" ht="12.75" hidden="1" customHeight="1">
      <c r="B2159" s="1315"/>
      <c r="C2159" s="904"/>
      <c r="D2159" s="629">
        <v>146</v>
      </c>
      <c r="E2159" s="1298"/>
      <c r="F2159" s="1298"/>
      <c r="G2159" s="1298"/>
      <c r="H2159" s="125">
        <v>0.2</v>
      </c>
      <c r="I2159" s="388"/>
      <c r="J2159" s="203">
        <f t="shared" si="79"/>
        <v>0</v>
      </c>
      <c r="K2159" s="408">
        <f t="shared" si="78"/>
        <v>0</v>
      </c>
      <c r="L2159" s="11"/>
      <c r="M2159" s="11"/>
    </row>
    <row r="2160" spans="2:13" ht="12.75" hidden="1" customHeight="1">
      <c r="B2160" s="1315"/>
      <c r="C2160" s="904"/>
      <c r="D2160" s="629">
        <v>147</v>
      </c>
      <c r="E2160" s="1298"/>
      <c r="F2160" s="1298"/>
      <c r="G2160" s="1298"/>
      <c r="H2160" s="125">
        <v>0.2</v>
      </c>
      <c r="I2160" s="388"/>
      <c r="J2160" s="203">
        <f t="shared" si="79"/>
        <v>0</v>
      </c>
      <c r="K2160" s="408">
        <f t="shared" si="78"/>
        <v>0</v>
      </c>
      <c r="L2160" s="11"/>
      <c r="M2160" s="11"/>
    </row>
    <row r="2161" spans="2:13" ht="12.75" hidden="1" customHeight="1">
      <c r="B2161" s="1315"/>
      <c r="C2161" s="904"/>
      <c r="D2161" s="629">
        <v>148</v>
      </c>
      <c r="E2161" s="1298"/>
      <c r="F2161" s="1298"/>
      <c r="G2161" s="1298"/>
      <c r="H2161" s="125">
        <v>0.2</v>
      </c>
      <c r="I2161" s="388"/>
      <c r="J2161" s="203">
        <f t="shared" si="79"/>
        <v>0</v>
      </c>
      <c r="K2161" s="408">
        <f t="shared" si="78"/>
        <v>0</v>
      </c>
      <c r="L2161" s="11"/>
      <c r="M2161" s="11"/>
    </row>
    <row r="2162" spans="2:13" ht="12.75" hidden="1" customHeight="1">
      <c r="B2162" s="1315"/>
      <c r="C2162" s="904"/>
      <c r="D2162" s="629">
        <v>149</v>
      </c>
      <c r="E2162" s="1298"/>
      <c r="F2162" s="1298"/>
      <c r="G2162" s="1298"/>
      <c r="H2162" s="125">
        <v>0.2</v>
      </c>
      <c r="I2162" s="388"/>
      <c r="J2162" s="203">
        <f t="shared" si="79"/>
        <v>0</v>
      </c>
      <c r="K2162" s="408">
        <f t="shared" si="78"/>
        <v>0</v>
      </c>
      <c r="L2162" s="11"/>
      <c r="M2162" s="11"/>
    </row>
    <row r="2163" spans="2:13" ht="12.75" hidden="1" customHeight="1">
      <c r="B2163" s="1315"/>
      <c r="C2163" s="904"/>
      <c r="D2163" s="629">
        <v>150</v>
      </c>
      <c r="E2163" s="1298"/>
      <c r="F2163" s="1298"/>
      <c r="G2163" s="1298"/>
      <c r="H2163" s="125">
        <v>0.2</v>
      </c>
      <c r="I2163" s="388"/>
      <c r="J2163" s="203">
        <f t="shared" si="79"/>
        <v>0</v>
      </c>
      <c r="K2163" s="408">
        <f t="shared" si="78"/>
        <v>0</v>
      </c>
      <c r="L2163" s="11"/>
      <c r="M2163" s="11"/>
    </row>
    <row r="2164" spans="2:13" ht="12.75" hidden="1" customHeight="1">
      <c r="B2164" s="1315"/>
      <c r="C2164" s="904"/>
      <c r="D2164" s="629">
        <v>151</v>
      </c>
      <c r="E2164" s="1298"/>
      <c r="F2164" s="1298"/>
      <c r="G2164" s="1298"/>
      <c r="H2164" s="125">
        <v>0.2</v>
      </c>
      <c r="I2164" s="388"/>
      <c r="J2164" s="203">
        <f t="shared" si="79"/>
        <v>0</v>
      </c>
      <c r="K2164" s="408">
        <f t="shared" si="78"/>
        <v>0</v>
      </c>
      <c r="L2164" s="11"/>
      <c r="M2164" s="11"/>
    </row>
    <row r="2165" spans="2:13" ht="12.75" hidden="1" customHeight="1">
      <c r="B2165" s="1315"/>
      <c r="C2165" s="904"/>
      <c r="D2165" s="629">
        <v>152</v>
      </c>
      <c r="E2165" s="1298"/>
      <c r="F2165" s="1298"/>
      <c r="G2165" s="1298"/>
      <c r="H2165" s="125">
        <v>0.2</v>
      </c>
      <c r="I2165" s="388"/>
      <c r="J2165" s="203">
        <f t="shared" si="79"/>
        <v>0</v>
      </c>
      <c r="K2165" s="408">
        <f t="shared" si="78"/>
        <v>0</v>
      </c>
      <c r="L2165" s="11"/>
      <c r="M2165" s="11"/>
    </row>
    <row r="2166" spans="2:13" ht="12.75" hidden="1" customHeight="1">
      <c r="B2166" s="1315"/>
      <c r="C2166" s="904"/>
      <c r="D2166" s="629">
        <v>153</v>
      </c>
      <c r="E2166" s="1298"/>
      <c r="F2166" s="1298"/>
      <c r="G2166" s="1298"/>
      <c r="H2166" s="125">
        <v>0.2</v>
      </c>
      <c r="I2166" s="388"/>
      <c r="J2166" s="203">
        <f t="shared" si="79"/>
        <v>0</v>
      </c>
      <c r="K2166" s="408">
        <f t="shared" si="78"/>
        <v>0</v>
      </c>
      <c r="L2166" s="11"/>
      <c r="M2166" s="11"/>
    </row>
    <row r="2167" spans="2:13" ht="12.75" hidden="1" customHeight="1">
      <c r="B2167" s="1315"/>
      <c r="C2167" s="904"/>
      <c r="D2167" s="629">
        <v>154</v>
      </c>
      <c r="E2167" s="1298"/>
      <c r="F2167" s="1298"/>
      <c r="G2167" s="1298"/>
      <c r="H2167" s="125">
        <v>0.2</v>
      </c>
      <c r="I2167" s="388"/>
      <c r="J2167" s="203">
        <f t="shared" si="79"/>
        <v>0</v>
      </c>
      <c r="K2167" s="408">
        <f t="shared" si="78"/>
        <v>0</v>
      </c>
      <c r="L2167" s="11"/>
      <c r="M2167" s="11"/>
    </row>
    <row r="2168" spans="2:13" ht="12.75" hidden="1" customHeight="1">
      <c r="B2168" s="1315"/>
      <c r="C2168" s="904"/>
      <c r="D2168" s="629">
        <v>155</v>
      </c>
      <c r="E2168" s="1298"/>
      <c r="F2168" s="1298"/>
      <c r="G2168" s="1298"/>
      <c r="H2168" s="125">
        <v>0.2</v>
      </c>
      <c r="I2168" s="388"/>
      <c r="J2168" s="203">
        <f t="shared" si="79"/>
        <v>0</v>
      </c>
      <c r="K2168" s="408">
        <f t="shared" si="78"/>
        <v>0</v>
      </c>
      <c r="L2168" s="11"/>
      <c r="M2168" s="11"/>
    </row>
    <row r="2169" spans="2:13" ht="12.75" hidden="1" customHeight="1">
      <c r="B2169" s="1315"/>
      <c r="C2169" s="904"/>
      <c r="D2169" s="629">
        <v>156</v>
      </c>
      <c r="E2169" s="1298"/>
      <c r="F2169" s="1298"/>
      <c r="G2169" s="1298"/>
      <c r="H2169" s="125">
        <v>0.2</v>
      </c>
      <c r="I2169" s="388"/>
      <c r="J2169" s="203">
        <f t="shared" si="79"/>
        <v>0</v>
      </c>
      <c r="K2169" s="408">
        <f t="shared" si="78"/>
        <v>0</v>
      </c>
      <c r="L2169" s="11"/>
      <c r="M2169" s="11"/>
    </row>
    <row r="2170" spans="2:13" ht="12.75" hidden="1" customHeight="1">
      <c r="B2170" s="1315"/>
      <c r="C2170" s="904"/>
      <c r="D2170" s="629">
        <v>157</v>
      </c>
      <c r="E2170" s="1298"/>
      <c r="F2170" s="1298"/>
      <c r="G2170" s="1298"/>
      <c r="H2170" s="125">
        <v>0.2</v>
      </c>
      <c r="I2170" s="388"/>
      <c r="J2170" s="203">
        <f t="shared" si="79"/>
        <v>0</v>
      </c>
      <c r="K2170" s="408">
        <f t="shared" si="78"/>
        <v>0</v>
      </c>
      <c r="L2170" s="11"/>
      <c r="M2170" s="11"/>
    </row>
    <row r="2171" spans="2:13" ht="12.75" hidden="1" customHeight="1">
      <c r="B2171" s="1315"/>
      <c r="C2171" s="904"/>
      <c r="D2171" s="629">
        <v>158</v>
      </c>
      <c r="E2171" s="1298"/>
      <c r="F2171" s="1298"/>
      <c r="G2171" s="1298"/>
      <c r="H2171" s="125">
        <v>0.2</v>
      </c>
      <c r="I2171" s="388"/>
      <c r="J2171" s="203">
        <f t="shared" si="79"/>
        <v>0</v>
      </c>
      <c r="K2171" s="408">
        <f t="shared" si="78"/>
        <v>0</v>
      </c>
      <c r="L2171" s="11"/>
      <c r="M2171" s="11"/>
    </row>
    <row r="2172" spans="2:13" ht="12.75" hidden="1" customHeight="1">
      <c r="B2172" s="1315"/>
      <c r="C2172" s="904"/>
      <c r="D2172" s="629">
        <v>159</v>
      </c>
      <c r="E2172" s="1298"/>
      <c r="F2172" s="1298"/>
      <c r="G2172" s="1298"/>
      <c r="H2172" s="125">
        <v>0.2</v>
      </c>
      <c r="I2172" s="388"/>
      <c r="J2172" s="203">
        <f t="shared" si="79"/>
        <v>0</v>
      </c>
      <c r="K2172" s="408">
        <f t="shared" si="78"/>
        <v>0</v>
      </c>
      <c r="L2172" s="11"/>
      <c r="M2172" s="11"/>
    </row>
    <row r="2173" spans="2:13" ht="12.75" hidden="1" customHeight="1">
      <c r="B2173" s="1315"/>
      <c r="C2173" s="904"/>
      <c r="D2173" s="629">
        <v>160</v>
      </c>
      <c r="E2173" s="1298"/>
      <c r="F2173" s="1298"/>
      <c r="G2173" s="1298"/>
      <c r="H2173" s="125">
        <v>0.2</v>
      </c>
      <c r="I2173" s="388"/>
      <c r="J2173" s="203">
        <f t="shared" si="79"/>
        <v>0</v>
      </c>
      <c r="K2173" s="408">
        <f t="shared" si="78"/>
        <v>0</v>
      </c>
      <c r="L2173" s="11"/>
      <c r="M2173" s="11"/>
    </row>
    <row r="2174" spans="2:13" ht="12.75" hidden="1" customHeight="1">
      <c r="B2174" s="1315"/>
      <c r="C2174" s="904"/>
      <c r="D2174" s="629">
        <v>161</v>
      </c>
      <c r="E2174" s="1298"/>
      <c r="F2174" s="1298"/>
      <c r="G2174" s="1298"/>
      <c r="H2174" s="125">
        <v>0.2</v>
      </c>
      <c r="I2174" s="388"/>
      <c r="J2174" s="203">
        <f t="shared" si="79"/>
        <v>0</v>
      </c>
      <c r="K2174" s="408">
        <f t="shared" si="78"/>
        <v>0</v>
      </c>
      <c r="L2174" s="11"/>
      <c r="M2174" s="11"/>
    </row>
    <row r="2175" spans="2:13" ht="12.75" hidden="1" customHeight="1">
      <c r="B2175" s="1315"/>
      <c r="C2175" s="904"/>
      <c r="D2175" s="629">
        <v>162</v>
      </c>
      <c r="E2175" s="1298"/>
      <c r="F2175" s="1298"/>
      <c r="G2175" s="1298"/>
      <c r="H2175" s="125">
        <v>0.2</v>
      </c>
      <c r="I2175" s="388"/>
      <c r="J2175" s="203">
        <f t="shared" si="79"/>
        <v>0</v>
      </c>
      <c r="K2175" s="408">
        <f t="shared" si="78"/>
        <v>0</v>
      </c>
      <c r="L2175" s="11"/>
      <c r="M2175" s="11"/>
    </row>
    <row r="2176" spans="2:13" ht="12.75" hidden="1" customHeight="1">
      <c r="B2176" s="1315"/>
      <c r="C2176" s="904"/>
      <c r="D2176" s="629">
        <v>163</v>
      </c>
      <c r="E2176" s="1298"/>
      <c r="F2176" s="1298"/>
      <c r="G2176" s="1298"/>
      <c r="H2176" s="125">
        <v>0.2</v>
      </c>
      <c r="I2176" s="388"/>
      <c r="J2176" s="203">
        <f t="shared" si="79"/>
        <v>0</v>
      </c>
      <c r="K2176" s="408">
        <f t="shared" si="78"/>
        <v>0</v>
      </c>
      <c r="L2176" s="11"/>
      <c r="M2176" s="11"/>
    </row>
    <row r="2177" spans="2:13" ht="12.75" hidden="1" customHeight="1">
      <c r="B2177" s="1315"/>
      <c r="C2177" s="904"/>
      <c r="D2177" s="629">
        <v>164</v>
      </c>
      <c r="E2177" s="1298"/>
      <c r="F2177" s="1298"/>
      <c r="G2177" s="1298"/>
      <c r="H2177" s="125">
        <v>0.2</v>
      </c>
      <c r="I2177" s="388"/>
      <c r="J2177" s="203">
        <f t="shared" si="79"/>
        <v>0</v>
      </c>
      <c r="K2177" s="408">
        <f t="shared" ref="K2177:K2242" si="80">IF(I2177-J2177&lt;0,0,I2177-J2177)</f>
        <v>0</v>
      </c>
      <c r="L2177" s="11"/>
      <c r="M2177" s="11"/>
    </row>
    <row r="2178" spans="2:13" ht="12.75" hidden="1" customHeight="1">
      <c r="B2178" s="1315"/>
      <c r="C2178" s="904"/>
      <c r="D2178" s="629">
        <v>165</v>
      </c>
      <c r="E2178" s="1298"/>
      <c r="F2178" s="1298"/>
      <c r="G2178" s="1298"/>
      <c r="H2178" s="125">
        <v>0.2</v>
      </c>
      <c r="I2178" s="388"/>
      <c r="J2178" s="203">
        <f t="shared" si="79"/>
        <v>0</v>
      </c>
      <c r="K2178" s="408">
        <f t="shared" si="80"/>
        <v>0</v>
      </c>
      <c r="L2178" s="11"/>
      <c r="M2178" s="11"/>
    </row>
    <row r="2179" spans="2:13" ht="12.75" hidden="1" customHeight="1">
      <c r="B2179" s="1315"/>
      <c r="C2179" s="904"/>
      <c r="D2179" s="629">
        <v>166</v>
      </c>
      <c r="E2179" s="1298"/>
      <c r="F2179" s="1298"/>
      <c r="G2179" s="1298"/>
      <c r="H2179" s="125">
        <v>0.2</v>
      </c>
      <c r="I2179" s="388"/>
      <c r="J2179" s="203">
        <f t="shared" si="79"/>
        <v>0</v>
      </c>
      <c r="K2179" s="408">
        <f t="shared" si="80"/>
        <v>0</v>
      </c>
      <c r="L2179" s="11"/>
      <c r="M2179" s="11"/>
    </row>
    <row r="2180" spans="2:13" ht="12.75" hidden="1" customHeight="1">
      <c r="B2180" s="1315"/>
      <c r="C2180" s="904"/>
      <c r="D2180" s="629">
        <v>167</v>
      </c>
      <c r="E2180" s="1298"/>
      <c r="F2180" s="1298"/>
      <c r="G2180" s="1298"/>
      <c r="H2180" s="125">
        <v>0.2</v>
      </c>
      <c r="I2180" s="388"/>
      <c r="J2180" s="203">
        <f t="shared" si="79"/>
        <v>0</v>
      </c>
      <c r="K2180" s="408">
        <f t="shared" si="80"/>
        <v>0</v>
      </c>
      <c r="L2180" s="11"/>
      <c r="M2180" s="11"/>
    </row>
    <row r="2181" spans="2:13" ht="12.75" hidden="1" customHeight="1">
      <c r="B2181" s="1315"/>
      <c r="C2181" s="904"/>
      <c r="D2181" s="629">
        <v>168</v>
      </c>
      <c r="E2181" s="1298"/>
      <c r="F2181" s="1298"/>
      <c r="G2181" s="1298"/>
      <c r="H2181" s="125">
        <v>0.2</v>
      </c>
      <c r="I2181" s="388"/>
      <c r="J2181" s="203">
        <f t="shared" si="79"/>
        <v>0</v>
      </c>
      <c r="K2181" s="408">
        <f t="shared" si="80"/>
        <v>0</v>
      </c>
      <c r="L2181" s="11"/>
      <c r="M2181" s="11"/>
    </row>
    <row r="2182" spans="2:13" ht="12.75" hidden="1" customHeight="1">
      <c r="B2182" s="1315"/>
      <c r="C2182" s="904"/>
      <c r="D2182" s="629">
        <v>169</v>
      </c>
      <c r="E2182" s="1298"/>
      <c r="F2182" s="1298"/>
      <c r="G2182" s="1298"/>
      <c r="H2182" s="125">
        <v>0.2</v>
      </c>
      <c r="I2182" s="388"/>
      <c r="J2182" s="203">
        <f t="shared" si="79"/>
        <v>0</v>
      </c>
      <c r="K2182" s="408">
        <f t="shared" si="80"/>
        <v>0</v>
      </c>
      <c r="L2182" s="11"/>
      <c r="M2182" s="11"/>
    </row>
    <row r="2183" spans="2:13" ht="12.75" hidden="1" customHeight="1">
      <c r="B2183" s="1315"/>
      <c r="C2183" s="904"/>
      <c r="D2183" s="629">
        <v>170</v>
      </c>
      <c r="E2183" s="1298"/>
      <c r="F2183" s="1298"/>
      <c r="G2183" s="1298"/>
      <c r="H2183" s="125">
        <v>0.2</v>
      </c>
      <c r="I2183" s="388"/>
      <c r="J2183" s="203">
        <f t="shared" si="79"/>
        <v>0</v>
      </c>
      <c r="K2183" s="408">
        <f t="shared" si="80"/>
        <v>0</v>
      </c>
      <c r="L2183" s="11"/>
      <c r="M2183" s="11"/>
    </row>
    <row r="2184" spans="2:13" ht="12.75" hidden="1" customHeight="1">
      <c r="B2184" s="1315"/>
      <c r="C2184" s="904"/>
      <c r="D2184" s="629">
        <v>171</v>
      </c>
      <c r="E2184" s="1298"/>
      <c r="F2184" s="1298"/>
      <c r="G2184" s="1298"/>
      <c r="H2184" s="125">
        <v>0.2</v>
      </c>
      <c r="I2184" s="388"/>
      <c r="J2184" s="203">
        <f t="shared" si="79"/>
        <v>0</v>
      </c>
      <c r="K2184" s="408">
        <f t="shared" si="80"/>
        <v>0</v>
      </c>
      <c r="L2184" s="11"/>
      <c r="M2184" s="11"/>
    </row>
    <row r="2185" spans="2:13" ht="12.75" hidden="1" customHeight="1">
      <c r="B2185" s="1315"/>
      <c r="C2185" s="904"/>
      <c r="D2185" s="629">
        <v>172</v>
      </c>
      <c r="E2185" s="1298"/>
      <c r="F2185" s="1298"/>
      <c r="G2185" s="1298"/>
      <c r="H2185" s="125">
        <v>0.2</v>
      </c>
      <c r="I2185" s="388"/>
      <c r="J2185" s="203">
        <f t="shared" si="79"/>
        <v>0</v>
      </c>
      <c r="K2185" s="408">
        <f t="shared" si="80"/>
        <v>0</v>
      </c>
      <c r="L2185" s="11"/>
      <c r="M2185" s="11"/>
    </row>
    <row r="2186" spans="2:13" ht="12.75" hidden="1" customHeight="1">
      <c r="B2186" s="1315"/>
      <c r="C2186" s="904"/>
      <c r="D2186" s="629">
        <v>173</v>
      </c>
      <c r="E2186" s="1298"/>
      <c r="F2186" s="1298"/>
      <c r="G2186" s="1298"/>
      <c r="H2186" s="125">
        <v>0.2</v>
      </c>
      <c r="I2186" s="388"/>
      <c r="J2186" s="203">
        <f t="shared" si="79"/>
        <v>0</v>
      </c>
      <c r="K2186" s="408">
        <f t="shared" si="80"/>
        <v>0</v>
      </c>
      <c r="L2186" s="11"/>
      <c r="M2186" s="11"/>
    </row>
    <row r="2187" spans="2:13" ht="12.75" hidden="1" customHeight="1">
      <c r="B2187" s="1315"/>
      <c r="C2187" s="904"/>
      <c r="D2187" s="629">
        <v>174</v>
      </c>
      <c r="E2187" s="1298"/>
      <c r="F2187" s="1298"/>
      <c r="G2187" s="1298"/>
      <c r="H2187" s="125">
        <v>0.2</v>
      </c>
      <c r="I2187" s="388"/>
      <c r="J2187" s="203">
        <f t="shared" si="79"/>
        <v>0</v>
      </c>
      <c r="K2187" s="408">
        <f t="shared" si="80"/>
        <v>0</v>
      </c>
      <c r="L2187" s="11"/>
      <c r="M2187" s="11"/>
    </row>
    <row r="2188" spans="2:13" ht="12.75" hidden="1" customHeight="1">
      <c r="B2188" s="1315"/>
      <c r="C2188" s="904"/>
      <c r="D2188" s="629">
        <v>175</v>
      </c>
      <c r="E2188" s="1298"/>
      <c r="F2188" s="1298"/>
      <c r="G2188" s="1298"/>
      <c r="H2188" s="125">
        <v>0.2</v>
      </c>
      <c r="I2188" s="388"/>
      <c r="J2188" s="203">
        <f t="shared" si="79"/>
        <v>0</v>
      </c>
      <c r="K2188" s="408">
        <f t="shared" si="80"/>
        <v>0</v>
      </c>
      <c r="L2188" s="11"/>
      <c r="M2188" s="11"/>
    </row>
    <row r="2189" spans="2:13" ht="12.75" hidden="1" customHeight="1">
      <c r="B2189" s="1315"/>
      <c r="C2189" s="904"/>
      <c r="D2189" s="629">
        <v>176</v>
      </c>
      <c r="E2189" s="1298"/>
      <c r="F2189" s="1298"/>
      <c r="G2189" s="1298"/>
      <c r="H2189" s="125">
        <v>0.2</v>
      </c>
      <c r="I2189" s="388"/>
      <c r="J2189" s="203">
        <f t="shared" si="79"/>
        <v>0</v>
      </c>
      <c r="K2189" s="408">
        <f t="shared" si="80"/>
        <v>0</v>
      </c>
      <c r="L2189" s="11"/>
      <c r="M2189" s="11"/>
    </row>
    <row r="2190" spans="2:13" ht="12.75" hidden="1" customHeight="1">
      <c r="B2190" s="1315"/>
      <c r="C2190" s="904"/>
      <c r="D2190" s="629">
        <v>177</v>
      </c>
      <c r="E2190" s="1298"/>
      <c r="F2190" s="1298"/>
      <c r="G2190" s="1298"/>
      <c r="H2190" s="125">
        <v>0.2</v>
      </c>
      <c r="I2190" s="388"/>
      <c r="J2190" s="203">
        <f t="shared" si="79"/>
        <v>0</v>
      </c>
      <c r="K2190" s="408">
        <f t="shared" si="80"/>
        <v>0</v>
      </c>
      <c r="L2190" s="11"/>
      <c r="M2190" s="11"/>
    </row>
    <row r="2191" spans="2:13" ht="12.75" hidden="1" customHeight="1">
      <c r="B2191" s="1315"/>
      <c r="C2191" s="904"/>
      <c r="D2191" s="629">
        <v>178</v>
      </c>
      <c r="E2191" s="1298"/>
      <c r="F2191" s="1298"/>
      <c r="G2191" s="1298"/>
      <c r="H2191" s="125">
        <v>0.2</v>
      </c>
      <c r="I2191" s="388"/>
      <c r="J2191" s="203">
        <f t="shared" si="79"/>
        <v>0</v>
      </c>
      <c r="K2191" s="408">
        <f t="shared" si="80"/>
        <v>0</v>
      </c>
      <c r="L2191" s="11"/>
      <c r="M2191" s="11"/>
    </row>
    <row r="2192" spans="2:13" ht="12.75" hidden="1" customHeight="1">
      <c r="B2192" s="1315"/>
      <c r="C2192" s="904"/>
      <c r="D2192" s="629">
        <v>179</v>
      </c>
      <c r="E2192" s="1298"/>
      <c r="F2192" s="1298"/>
      <c r="G2192" s="1298"/>
      <c r="H2192" s="125">
        <v>0.2</v>
      </c>
      <c r="I2192" s="388"/>
      <c r="J2192" s="203">
        <f t="shared" si="79"/>
        <v>0</v>
      </c>
      <c r="K2192" s="408">
        <f t="shared" si="80"/>
        <v>0</v>
      </c>
      <c r="L2192" s="11"/>
      <c r="M2192" s="11"/>
    </row>
    <row r="2193" spans="2:13" ht="12.75" hidden="1" customHeight="1">
      <c r="B2193" s="1315"/>
      <c r="C2193" s="904"/>
      <c r="D2193" s="629">
        <v>180</v>
      </c>
      <c r="E2193" s="1298"/>
      <c r="F2193" s="1298"/>
      <c r="G2193" s="1298"/>
      <c r="H2193" s="125">
        <v>0.2</v>
      </c>
      <c r="I2193" s="388"/>
      <c r="J2193" s="203">
        <f t="shared" si="79"/>
        <v>0</v>
      </c>
      <c r="K2193" s="408">
        <f t="shared" si="80"/>
        <v>0</v>
      </c>
      <c r="L2193" s="11"/>
      <c r="M2193" s="11"/>
    </row>
    <row r="2194" spans="2:13" ht="12.75" hidden="1" customHeight="1">
      <c r="B2194" s="1315"/>
      <c r="C2194" s="904"/>
      <c r="D2194" s="629">
        <v>181</v>
      </c>
      <c r="E2194" s="1298"/>
      <c r="F2194" s="1298"/>
      <c r="G2194" s="1298"/>
      <c r="H2194" s="125">
        <v>0.2</v>
      </c>
      <c r="I2194" s="388"/>
      <c r="J2194" s="203">
        <f t="shared" si="79"/>
        <v>0</v>
      </c>
      <c r="K2194" s="408">
        <f t="shared" si="80"/>
        <v>0</v>
      </c>
      <c r="L2194" s="11"/>
      <c r="M2194" s="11"/>
    </row>
    <row r="2195" spans="2:13" ht="12.75" hidden="1" customHeight="1">
      <c r="B2195" s="1315"/>
      <c r="C2195" s="904"/>
      <c r="D2195" s="629">
        <v>182</v>
      </c>
      <c r="E2195" s="1298"/>
      <c r="F2195" s="1298"/>
      <c r="G2195" s="1298"/>
      <c r="H2195" s="125">
        <v>0.2</v>
      </c>
      <c r="I2195" s="388"/>
      <c r="J2195" s="203">
        <f t="shared" si="79"/>
        <v>0</v>
      </c>
      <c r="K2195" s="408">
        <f t="shared" si="80"/>
        <v>0</v>
      </c>
      <c r="L2195" s="11"/>
      <c r="M2195" s="11"/>
    </row>
    <row r="2196" spans="2:13" ht="12.75" hidden="1" customHeight="1">
      <c r="B2196" s="1315"/>
      <c r="C2196" s="904"/>
      <c r="D2196" s="629">
        <v>183</v>
      </c>
      <c r="E2196" s="1298"/>
      <c r="F2196" s="1298"/>
      <c r="G2196" s="1298"/>
      <c r="H2196" s="125">
        <v>0.2</v>
      </c>
      <c r="I2196" s="388"/>
      <c r="J2196" s="203">
        <f t="shared" si="79"/>
        <v>0</v>
      </c>
      <c r="K2196" s="408">
        <f t="shared" si="80"/>
        <v>0</v>
      </c>
      <c r="L2196" s="11"/>
      <c r="M2196" s="11"/>
    </row>
    <row r="2197" spans="2:13" ht="12.75" hidden="1" customHeight="1">
      <c r="B2197" s="1315"/>
      <c r="C2197" s="904"/>
      <c r="D2197" s="629">
        <v>184</v>
      </c>
      <c r="E2197" s="1298"/>
      <c r="F2197" s="1298"/>
      <c r="G2197" s="1298"/>
      <c r="H2197" s="125">
        <v>0.2</v>
      </c>
      <c r="I2197" s="388"/>
      <c r="J2197" s="203">
        <f t="shared" si="79"/>
        <v>0</v>
      </c>
      <c r="K2197" s="408">
        <f t="shared" si="80"/>
        <v>0</v>
      </c>
      <c r="L2197" s="11"/>
      <c r="M2197" s="11"/>
    </row>
    <row r="2198" spans="2:13" ht="12.75" hidden="1" customHeight="1">
      <c r="B2198" s="1315"/>
      <c r="C2198" s="904"/>
      <c r="D2198" s="629">
        <v>185</v>
      </c>
      <c r="E2198" s="1298"/>
      <c r="F2198" s="1298"/>
      <c r="G2198" s="1298"/>
      <c r="H2198" s="125">
        <v>0.2</v>
      </c>
      <c r="I2198" s="388"/>
      <c r="J2198" s="203">
        <f t="shared" si="79"/>
        <v>0</v>
      </c>
      <c r="K2198" s="408">
        <f t="shared" si="80"/>
        <v>0</v>
      </c>
      <c r="L2198" s="11"/>
      <c r="M2198" s="11"/>
    </row>
    <row r="2199" spans="2:13" ht="12.75" hidden="1" customHeight="1">
      <c r="B2199" s="1315"/>
      <c r="C2199" s="904"/>
      <c r="D2199" s="629">
        <v>186</v>
      </c>
      <c r="E2199" s="1298"/>
      <c r="F2199" s="1298"/>
      <c r="G2199" s="1298"/>
      <c r="H2199" s="125">
        <v>0.2</v>
      </c>
      <c r="I2199" s="388"/>
      <c r="J2199" s="203">
        <f t="shared" si="79"/>
        <v>0</v>
      </c>
      <c r="K2199" s="408">
        <f t="shared" si="80"/>
        <v>0</v>
      </c>
      <c r="L2199" s="11"/>
      <c r="M2199" s="11"/>
    </row>
    <row r="2200" spans="2:13" ht="12.75" hidden="1" customHeight="1">
      <c r="B2200" s="1315"/>
      <c r="C2200" s="904"/>
      <c r="D2200" s="629">
        <v>187</v>
      </c>
      <c r="E2200" s="1298"/>
      <c r="F2200" s="1298"/>
      <c r="G2200" s="1298"/>
      <c r="H2200" s="125">
        <v>0.2</v>
      </c>
      <c r="I2200" s="388"/>
      <c r="J2200" s="203">
        <f t="shared" si="79"/>
        <v>0</v>
      </c>
      <c r="K2200" s="408">
        <f t="shared" si="80"/>
        <v>0</v>
      </c>
      <c r="L2200" s="11"/>
      <c r="M2200" s="11"/>
    </row>
    <row r="2201" spans="2:13" ht="12.75" hidden="1" customHeight="1">
      <c r="B2201" s="1315"/>
      <c r="C2201" s="904"/>
      <c r="D2201" s="629">
        <v>188</v>
      </c>
      <c r="E2201" s="1298"/>
      <c r="F2201" s="1298"/>
      <c r="G2201" s="1298"/>
      <c r="H2201" s="125">
        <v>0.2</v>
      </c>
      <c r="I2201" s="388"/>
      <c r="J2201" s="203">
        <f t="shared" si="79"/>
        <v>0</v>
      </c>
      <c r="K2201" s="408">
        <f t="shared" si="80"/>
        <v>0</v>
      </c>
      <c r="L2201" s="11"/>
      <c r="M2201" s="11"/>
    </row>
    <row r="2202" spans="2:13" ht="12.75" hidden="1" customHeight="1">
      <c r="B2202" s="1315"/>
      <c r="C2202" s="904"/>
      <c r="D2202" s="629">
        <v>189</v>
      </c>
      <c r="E2202" s="1298"/>
      <c r="F2202" s="1298"/>
      <c r="G2202" s="1298"/>
      <c r="H2202" s="125">
        <v>0.2</v>
      </c>
      <c r="I2202" s="388"/>
      <c r="J2202" s="203">
        <f t="shared" si="79"/>
        <v>0</v>
      </c>
      <c r="K2202" s="408">
        <f t="shared" si="80"/>
        <v>0</v>
      </c>
      <c r="L2202" s="11"/>
      <c r="M2202" s="11"/>
    </row>
    <row r="2203" spans="2:13" ht="12.75" hidden="1" customHeight="1">
      <c r="B2203" s="1315"/>
      <c r="C2203" s="904"/>
      <c r="D2203" s="629">
        <v>190</v>
      </c>
      <c r="E2203" s="1298"/>
      <c r="F2203" s="1298"/>
      <c r="G2203" s="1298"/>
      <c r="H2203" s="125">
        <v>0.2</v>
      </c>
      <c r="I2203" s="388"/>
      <c r="J2203" s="203">
        <f t="shared" si="79"/>
        <v>0</v>
      </c>
      <c r="K2203" s="408">
        <f t="shared" si="80"/>
        <v>0</v>
      </c>
      <c r="L2203" s="11"/>
      <c r="M2203" s="11"/>
    </row>
    <row r="2204" spans="2:13" ht="12.75" hidden="1" customHeight="1">
      <c r="B2204" s="1315"/>
      <c r="C2204" s="904"/>
      <c r="D2204" s="629">
        <v>191</v>
      </c>
      <c r="E2204" s="1298"/>
      <c r="F2204" s="1298"/>
      <c r="G2204" s="1298"/>
      <c r="H2204" s="125">
        <v>0.2</v>
      </c>
      <c r="I2204" s="388"/>
      <c r="J2204" s="203">
        <f t="shared" si="79"/>
        <v>0</v>
      </c>
      <c r="K2204" s="408">
        <f t="shared" si="80"/>
        <v>0</v>
      </c>
      <c r="L2204" s="11"/>
      <c r="M2204" s="11"/>
    </row>
    <row r="2205" spans="2:13" ht="12.75" hidden="1" customHeight="1">
      <c r="B2205" s="1315"/>
      <c r="C2205" s="904"/>
      <c r="D2205" s="629">
        <v>192</v>
      </c>
      <c r="E2205" s="1298"/>
      <c r="F2205" s="1298"/>
      <c r="G2205" s="1298"/>
      <c r="H2205" s="125">
        <v>0.2</v>
      </c>
      <c r="I2205" s="388"/>
      <c r="J2205" s="203">
        <f t="shared" si="79"/>
        <v>0</v>
      </c>
      <c r="K2205" s="408">
        <f t="shared" si="80"/>
        <v>0</v>
      </c>
      <c r="L2205" s="11"/>
      <c r="M2205" s="11"/>
    </row>
    <row r="2206" spans="2:13" ht="12.75" hidden="1" customHeight="1">
      <c r="B2206" s="1315"/>
      <c r="C2206" s="904"/>
      <c r="D2206" s="629">
        <v>193</v>
      </c>
      <c r="E2206" s="1298"/>
      <c r="F2206" s="1298"/>
      <c r="G2206" s="1298"/>
      <c r="H2206" s="125">
        <v>0.2</v>
      </c>
      <c r="I2206" s="388"/>
      <c r="J2206" s="203">
        <f t="shared" ref="J2206:J2269" si="81">$I$12030*H2206</f>
        <v>0</v>
      </c>
      <c r="K2206" s="408">
        <f t="shared" si="80"/>
        <v>0</v>
      </c>
      <c r="L2206" s="11"/>
      <c r="M2206" s="11"/>
    </row>
    <row r="2207" spans="2:13" ht="12.75" hidden="1" customHeight="1">
      <c r="B2207" s="1315"/>
      <c r="C2207" s="904"/>
      <c r="D2207" s="629">
        <v>194</v>
      </c>
      <c r="E2207" s="1298"/>
      <c r="F2207" s="1298"/>
      <c r="G2207" s="1298"/>
      <c r="H2207" s="125">
        <v>0.2</v>
      </c>
      <c r="I2207" s="388"/>
      <c r="J2207" s="203">
        <f t="shared" si="81"/>
        <v>0</v>
      </c>
      <c r="K2207" s="408">
        <f t="shared" si="80"/>
        <v>0</v>
      </c>
      <c r="L2207" s="11"/>
      <c r="M2207" s="11"/>
    </row>
    <row r="2208" spans="2:13" ht="12.75" hidden="1" customHeight="1">
      <c r="B2208" s="1315"/>
      <c r="C2208" s="904"/>
      <c r="D2208" s="629">
        <v>195</v>
      </c>
      <c r="E2208" s="1298"/>
      <c r="F2208" s="1298"/>
      <c r="G2208" s="1298"/>
      <c r="H2208" s="125">
        <v>0.2</v>
      </c>
      <c r="I2208" s="388"/>
      <c r="J2208" s="280">
        <f t="shared" si="81"/>
        <v>0</v>
      </c>
      <c r="K2208" s="408">
        <f t="shared" si="80"/>
        <v>0</v>
      </c>
      <c r="L2208" s="11"/>
      <c r="M2208" s="11"/>
    </row>
    <row r="2209" spans="2:13" ht="12.75" hidden="1" customHeight="1">
      <c r="B2209" s="1315"/>
      <c r="C2209" s="904"/>
      <c r="D2209" s="629">
        <v>196</v>
      </c>
      <c r="E2209" s="1298"/>
      <c r="F2209" s="1298"/>
      <c r="G2209" s="1298"/>
      <c r="H2209" s="125">
        <v>0.2</v>
      </c>
      <c r="I2209" s="388"/>
      <c r="J2209" s="280">
        <f t="shared" si="81"/>
        <v>0</v>
      </c>
      <c r="K2209" s="408">
        <f t="shared" si="80"/>
        <v>0</v>
      </c>
      <c r="L2209" s="11"/>
      <c r="M2209" s="11"/>
    </row>
    <row r="2210" spans="2:13" ht="12.75" hidden="1" customHeight="1">
      <c r="B2210" s="1315"/>
      <c r="C2210" s="904"/>
      <c r="D2210" s="629">
        <v>197</v>
      </c>
      <c r="E2210" s="1298"/>
      <c r="F2210" s="1298"/>
      <c r="G2210" s="1298"/>
      <c r="H2210" s="125">
        <v>0.2</v>
      </c>
      <c r="I2210" s="388"/>
      <c r="J2210" s="280">
        <f t="shared" si="81"/>
        <v>0</v>
      </c>
      <c r="K2210" s="408">
        <f t="shared" si="80"/>
        <v>0</v>
      </c>
      <c r="L2210" s="11"/>
      <c r="M2210" s="11"/>
    </row>
    <row r="2211" spans="2:13" ht="12.75" hidden="1" customHeight="1">
      <c r="B2211" s="1315"/>
      <c r="C2211" s="904"/>
      <c r="D2211" s="629">
        <v>198</v>
      </c>
      <c r="E2211" s="1298"/>
      <c r="F2211" s="1298"/>
      <c r="G2211" s="1298"/>
      <c r="H2211" s="125">
        <v>0.2</v>
      </c>
      <c r="I2211" s="388"/>
      <c r="J2211" s="203">
        <f t="shared" si="81"/>
        <v>0</v>
      </c>
      <c r="K2211" s="408">
        <f t="shared" si="80"/>
        <v>0</v>
      </c>
      <c r="L2211" s="11"/>
      <c r="M2211" s="11"/>
    </row>
    <row r="2212" spans="2:13" ht="12.75" hidden="1" customHeight="1">
      <c r="B2212" s="1315"/>
      <c r="C2212" s="904"/>
      <c r="D2212" s="629">
        <v>199</v>
      </c>
      <c r="E2212" s="1298"/>
      <c r="F2212" s="1298"/>
      <c r="G2212" s="1298"/>
      <c r="H2212" s="125">
        <v>0.2</v>
      </c>
      <c r="I2212" s="388"/>
      <c r="J2212" s="203">
        <f t="shared" si="81"/>
        <v>0</v>
      </c>
      <c r="K2212" s="408">
        <f t="shared" si="80"/>
        <v>0</v>
      </c>
      <c r="L2212" s="11"/>
      <c r="M2212" s="11"/>
    </row>
    <row r="2213" spans="2:13" ht="12.75" hidden="1" customHeight="1">
      <c r="B2213" s="1315"/>
      <c r="C2213" s="904"/>
      <c r="D2213" s="629">
        <v>200</v>
      </c>
      <c r="E2213" s="1298"/>
      <c r="F2213" s="1298"/>
      <c r="G2213" s="1298"/>
      <c r="H2213" s="125">
        <v>0.2</v>
      </c>
      <c r="I2213" s="388"/>
      <c r="J2213" s="280">
        <f t="shared" si="81"/>
        <v>0</v>
      </c>
      <c r="K2213" s="408">
        <f t="shared" si="80"/>
        <v>0</v>
      </c>
      <c r="L2213" s="11"/>
      <c r="M2213" s="11"/>
    </row>
    <row r="2214" spans="2:13" ht="12.75" hidden="1" customHeight="1">
      <c r="B2214" s="1315"/>
      <c r="C2214" s="904"/>
      <c r="D2214" s="629">
        <v>201</v>
      </c>
      <c r="E2214" s="1298"/>
      <c r="F2214" s="1298"/>
      <c r="G2214" s="1298"/>
      <c r="H2214" s="125">
        <v>0.2</v>
      </c>
      <c r="I2214" s="388"/>
      <c r="J2214" s="280">
        <f t="shared" si="81"/>
        <v>0</v>
      </c>
      <c r="K2214" s="408">
        <f t="shared" si="80"/>
        <v>0</v>
      </c>
      <c r="L2214" s="11"/>
      <c r="M2214" s="11"/>
    </row>
    <row r="2215" spans="2:13" ht="12.75" hidden="1" customHeight="1">
      <c r="B2215" s="1315"/>
      <c r="C2215" s="904"/>
      <c r="D2215" s="629">
        <v>202</v>
      </c>
      <c r="E2215" s="1298"/>
      <c r="F2215" s="1298"/>
      <c r="G2215" s="1298"/>
      <c r="H2215" s="125">
        <v>0.2</v>
      </c>
      <c r="I2215" s="388"/>
      <c r="J2215" s="280">
        <f t="shared" si="81"/>
        <v>0</v>
      </c>
      <c r="K2215" s="408">
        <f t="shared" si="80"/>
        <v>0</v>
      </c>
      <c r="L2215" s="11"/>
      <c r="M2215" s="11"/>
    </row>
    <row r="2216" spans="2:13" ht="12.75" hidden="1" customHeight="1">
      <c r="B2216" s="1315"/>
      <c r="C2216" s="904"/>
      <c r="D2216" s="629">
        <v>203</v>
      </c>
      <c r="E2216" s="1298"/>
      <c r="F2216" s="1298"/>
      <c r="G2216" s="1298"/>
      <c r="H2216" s="125">
        <v>0.2</v>
      </c>
      <c r="I2216" s="388"/>
      <c r="J2216" s="280">
        <f t="shared" si="81"/>
        <v>0</v>
      </c>
      <c r="K2216" s="408">
        <f t="shared" si="80"/>
        <v>0</v>
      </c>
      <c r="L2216" s="11"/>
      <c r="M2216" s="11"/>
    </row>
    <row r="2217" spans="2:13" ht="12.75" hidden="1" customHeight="1">
      <c r="B2217" s="1315"/>
      <c r="C2217" s="904"/>
      <c r="D2217" s="629">
        <v>204</v>
      </c>
      <c r="E2217" s="1298"/>
      <c r="F2217" s="1298"/>
      <c r="G2217" s="1298"/>
      <c r="H2217" s="125">
        <v>0.2</v>
      </c>
      <c r="I2217" s="388"/>
      <c r="J2217" s="280">
        <f t="shared" si="81"/>
        <v>0</v>
      </c>
      <c r="K2217" s="408">
        <f t="shared" si="80"/>
        <v>0</v>
      </c>
      <c r="L2217" s="11"/>
      <c r="M2217" s="11"/>
    </row>
    <row r="2218" spans="2:13" ht="12.75" hidden="1" customHeight="1">
      <c r="B2218" s="1315"/>
      <c r="C2218" s="904"/>
      <c r="D2218" s="629">
        <v>205</v>
      </c>
      <c r="E2218" s="1298"/>
      <c r="F2218" s="1298"/>
      <c r="G2218" s="1298"/>
      <c r="H2218" s="125">
        <v>0.2</v>
      </c>
      <c r="I2218" s="388"/>
      <c r="J2218" s="280">
        <f t="shared" si="81"/>
        <v>0</v>
      </c>
      <c r="K2218" s="408">
        <f t="shared" si="80"/>
        <v>0</v>
      </c>
      <c r="L2218" s="11"/>
      <c r="M2218" s="11"/>
    </row>
    <row r="2219" spans="2:13" ht="12.75" hidden="1" customHeight="1">
      <c r="B2219" s="1315"/>
      <c r="C2219" s="904"/>
      <c r="D2219" s="629">
        <v>206</v>
      </c>
      <c r="E2219" s="1298"/>
      <c r="F2219" s="1298"/>
      <c r="G2219" s="1298"/>
      <c r="H2219" s="125">
        <v>0.2</v>
      </c>
      <c r="I2219" s="388"/>
      <c r="J2219" s="203">
        <f t="shared" si="81"/>
        <v>0</v>
      </c>
      <c r="K2219" s="408">
        <f t="shared" si="80"/>
        <v>0</v>
      </c>
      <c r="L2219" s="11"/>
      <c r="M2219" s="11"/>
    </row>
    <row r="2220" spans="2:13" ht="12.75" hidden="1" customHeight="1">
      <c r="B2220" s="1315"/>
      <c r="C2220" s="904"/>
      <c r="D2220" s="629">
        <v>207</v>
      </c>
      <c r="E2220" s="1298"/>
      <c r="F2220" s="1298"/>
      <c r="G2220" s="1298"/>
      <c r="H2220" s="125">
        <v>0.2</v>
      </c>
      <c r="I2220" s="388"/>
      <c r="J2220" s="203">
        <f t="shared" si="81"/>
        <v>0</v>
      </c>
      <c r="K2220" s="408">
        <f t="shared" si="80"/>
        <v>0</v>
      </c>
      <c r="L2220" s="11"/>
      <c r="M2220" s="11"/>
    </row>
    <row r="2221" spans="2:13" ht="12.75" hidden="1" customHeight="1">
      <c r="B2221" s="1315"/>
      <c r="C2221" s="904"/>
      <c r="D2221" s="629">
        <v>208</v>
      </c>
      <c r="E2221" s="1298"/>
      <c r="F2221" s="1298"/>
      <c r="G2221" s="1298"/>
      <c r="H2221" s="125">
        <v>0.2</v>
      </c>
      <c r="I2221" s="388"/>
      <c r="J2221" s="280">
        <f t="shared" si="81"/>
        <v>0</v>
      </c>
      <c r="K2221" s="408">
        <f t="shared" si="80"/>
        <v>0</v>
      </c>
      <c r="L2221" s="11"/>
      <c r="M2221" s="11"/>
    </row>
    <row r="2222" spans="2:13" ht="12.75" hidden="1" customHeight="1">
      <c r="B2222" s="1315"/>
      <c r="C2222" s="904"/>
      <c r="D2222" s="629">
        <v>209</v>
      </c>
      <c r="E2222" s="1298"/>
      <c r="F2222" s="1298"/>
      <c r="G2222" s="1298"/>
      <c r="H2222" s="125">
        <v>0.2</v>
      </c>
      <c r="I2222" s="388"/>
      <c r="J2222" s="280">
        <f t="shared" si="81"/>
        <v>0</v>
      </c>
      <c r="K2222" s="408">
        <f t="shared" si="80"/>
        <v>0</v>
      </c>
      <c r="L2222" s="11"/>
      <c r="M2222" s="11"/>
    </row>
    <row r="2223" spans="2:13" ht="12.75" hidden="1" customHeight="1">
      <c r="B2223" s="1315"/>
      <c r="C2223" s="904"/>
      <c r="D2223" s="629">
        <v>210</v>
      </c>
      <c r="E2223" s="1298"/>
      <c r="F2223" s="1298"/>
      <c r="G2223" s="1298"/>
      <c r="H2223" s="125">
        <v>0.2</v>
      </c>
      <c r="I2223" s="388"/>
      <c r="J2223" s="280">
        <f t="shared" si="81"/>
        <v>0</v>
      </c>
      <c r="K2223" s="408">
        <f t="shared" si="80"/>
        <v>0</v>
      </c>
      <c r="L2223" s="11"/>
      <c r="M2223" s="11"/>
    </row>
    <row r="2224" spans="2:13" ht="12.75" hidden="1" customHeight="1">
      <c r="B2224" s="1315"/>
      <c r="C2224" s="904"/>
      <c r="D2224" s="629">
        <v>211</v>
      </c>
      <c r="E2224" s="1298"/>
      <c r="F2224" s="1298"/>
      <c r="G2224" s="1298"/>
      <c r="H2224" s="125">
        <v>0.2</v>
      </c>
      <c r="I2224" s="388"/>
      <c r="J2224" s="280">
        <f t="shared" si="81"/>
        <v>0</v>
      </c>
      <c r="K2224" s="408">
        <f t="shared" si="80"/>
        <v>0</v>
      </c>
      <c r="L2224" s="11"/>
      <c r="M2224" s="11"/>
    </row>
    <row r="2225" spans="2:13" ht="12.75" hidden="1" customHeight="1">
      <c r="B2225" s="1315"/>
      <c r="C2225" s="904"/>
      <c r="D2225" s="629">
        <v>212</v>
      </c>
      <c r="E2225" s="1298"/>
      <c r="F2225" s="1298"/>
      <c r="G2225" s="1298"/>
      <c r="H2225" s="125">
        <v>0.2</v>
      </c>
      <c r="I2225" s="388"/>
      <c r="J2225" s="280">
        <f t="shared" si="81"/>
        <v>0</v>
      </c>
      <c r="K2225" s="408">
        <f t="shared" si="80"/>
        <v>0</v>
      </c>
      <c r="L2225" s="11"/>
      <c r="M2225" s="11"/>
    </row>
    <row r="2226" spans="2:13" ht="12.75" hidden="1" customHeight="1">
      <c r="B2226" s="1315"/>
      <c r="C2226" s="904"/>
      <c r="D2226" s="629">
        <v>213</v>
      </c>
      <c r="E2226" s="1298"/>
      <c r="F2226" s="1298"/>
      <c r="G2226" s="1298"/>
      <c r="H2226" s="125">
        <v>0.2</v>
      </c>
      <c r="I2226" s="388"/>
      <c r="J2226" s="280">
        <f t="shared" si="81"/>
        <v>0</v>
      </c>
      <c r="K2226" s="408">
        <f t="shared" si="80"/>
        <v>0</v>
      </c>
      <c r="L2226" s="11"/>
      <c r="M2226" s="11"/>
    </row>
    <row r="2227" spans="2:13" ht="12.75" hidden="1" customHeight="1">
      <c r="B2227" s="1315"/>
      <c r="C2227" s="904"/>
      <c r="D2227" s="629">
        <v>214</v>
      </c>
      <c r="E2227" s="1298"/>
      <c r="F2227" s="1298"/>
      <c r="G2227" s="1298"/>
      <c r="H2227" s="125">
        <v>0.2</v>
      </c>
      <c r="I2227" s="388"/>
      <c r="J2227" s="203">
        <f t="shared" si="81"/>
        <v>0</v>
      </c>
      <c r="K2227" s="408">
        <f t="shared" si="80"/>
        <v>0</v>
      </c>
      <c r="L2227" s="11"/>
      <c r="M2227" s="11"/>
    </row>
    <row r="2228" spans="2:13" ht="12.75" hidden="1" customHeight="1">
      <c r="B2228" s="1315"/>
      <c r="C2228" s="904"/>
      <c r="D2228" s="629">
        <v>215</v>
      </c>
      <c r="E2228" s="1298"/>
      <c r="F2228" s="1298"/>
      <c r="G2228" s="1298"/>
      <c r="H2228" s="125">
        <v>0.2</v>
      </c>
      <c r="I2228" s="388"/>
      <c r="J2228" s="203">
        <f t="shared" si="81"/>
        <v>0</v>
      </c>
      <c r="K2228" s="408">
        <f t="shared" si="80"/>
        <v>0</v>
      </c>
      <c r="L2228" s="11"/>
      <c r="M2228" s="11"/>
    </row>
    <row r="2229" spans="2:13" ht="12.75" hidden="1" customHeight="1">
      <c r="B2229" s="1315"/>
      <c r="C2229" s="904"/>
      <c r="D2229" s="629">
        <v>216</v>
      </c>
      <c r="E2229" s="1298"/>
      <c r="F2229" s="1298"/>
      <c r="G2229" s="1298"/>
      <c r="H2229" s="125">
        <v>0.2</v>
      </c>
      <c r="I2229" s="388"/>
      <c r="J2229" s="280">
        <f t="shared" si="81"/>
        <v>0</v>
      </c>
      <c r="K2229" s="408">
        <f t="shared" si="80"/>
        <v>0</v>
      </c>
      <c r="L2229" s="11"/>
      <c r="M2229" s="11"/>
    </row>
    <row r="2230" spans="2:13" ht="12.75" hidden="1" customHeight="1">
      <c r="B2230" s="1315"/>
      <c r="C2230" s="904"/>
      <c r="D2230" s="629">
        <v>217</v>
      </c>
      <c r="E2230" s="1298"/>
      <c r="F2230" s="1298"/>
      <c r="G2230" s="1298"/>
      <c r="H2230" s="125">
        <v>0.2</v>
      </c>
      <c r="I2230" s="388"/>
      <c r="J2230" s="280">
        <f t="shared" si="81"/>
        <v>0</v>
      </c>
      <c r="K2230" s="408">
        <f t="shared" si="80"/>
        <v>0</v>
      </c>
      <c r="L2230" s="11"/>
      <c r="M2230" s="11"/>
    </row>
    <row r="2231" spans="2:13" ht="12.75" hidden="1" customHeight="1">
      <c r="B2231" s="1315"/>
      <c r="C2231" s="904"/>
      <c r="D2231" s="629">
        <v>218</v>
      </c>
      <c r="E2231" s="1298"/>
      <c r="F2231" s="1298"/>
      <c r="G2231" s="1298"/>
      <c r="H2231" s="125">
        <v>0.2</v>
      </c>
      <c r="I2231" s="388"/>
      <c r="J2231" s="280">
        <f t="shared" si="81"/>
        <v>0</v>
      </c>
      <c r="K2231" s="408">
        <f t="shared" si="80"/>
        <v>0</v>
      </c>
      <c r="L2231" s="11"/>
      <c r="M2231" s="11"/>
    </row>
    <row r="2232" spans="2:13" ht="12.75" hidden="1" customHeight="1">
      <c r="B2232" s="1315"/>
      <c r="C2232" s="904"/>
      <c r="D2232" s="629">
        <v>219</v>
      </c>
      <c r="E2232" s="1298"/>
      <c r="F2232" s="1298"/>
      <c r="G2232" s="1298"/>
      <c r="H2232" s="125">
        <v>0.2</v>
      </c>
      <c r="I2232" s="388"/>
      <c r="J2232" s="280">
        <f t="shared" si="81"/>
        <v>0</v>
      </c>
      <c r="K2232" s="408">
        <f t="shared" si="80"/>
        <v>0</v>
      </c>
      <c r="L2232" s="11"/>
      <c r="M2232" s="11"/>
    </row>
    <row r="2233" spans="2:13" ht="12.75" hidden="1" customHeight="1">
      <c r="B2233" s="1315"/>
      <c r="C2233" s="904"/>
      <c r="D2233" s="629">
        <v>220</v>
      </c>
      <c r="E2233" s="1298"/>
      <c r="F2233" s="1298"/>
      <c r="G2233" s="1298"/>
      <c r="H2233" s="125">
        <v>0.2</v>
      </c>
      <c r="I2233" s="388"/>
      <c r="J2233" s="280">
        <f t="shared" si="81"/>
        <v>0</v>
      </c>
      <c r="K2233" s="408">
        <f t="shared" si="80"/>
        <v>0</v>
      </c>
      <c r="L2233" s="11"/>
      <c r="M2233" s="11"/>
    </row>
    <row r="2234" spans="2:13" ht="12.75" hidden="1" customHeight="1">
      <c r="B2234" s="1315"/>
      <c r="C2234" s="904"/>
      <c r="D2234" s="629">
        <v>221</v>
      </c>
      <c r="E2234" s="1298"/>
      <c r="F2234" s="1298"/>
      <c r="G2234" s="1298"/>
      <c r="H2234" s="125">
        <v>0.2</v>
      </c>
      <c r="I2234" s="388"/>
      <c r="J2234" s="280">
        <f t="shared" si="81"/>
        <v>0</v>
      </c>
      <c r="K2234" s="408">
        <f t="shared" si="80"/>
        <v>0</v>
      </c>
      <c r="L2234" s="11"/>
      <c r="M2234" s="11"/>
    </row>
    <row r="2235" spans="2:13" ht="12.75" hidden="1" customHeight="1">
      <c r="B2235" s="1315"/>
      <c r="C2235" s="904"/>
      <c r="D2235" s="629">
        <v>222</v>
      </c>
      <c r="E2235" s="1298"/>
      <c r="F2235" s="1298"/>
      <c r="G2235" s="1298"/>
      <c r="H2235" s="125">
        <v>0.2</v>
      </c>
      <c r="I2235" s="388"/>
      <c r="J2235" s="203">
        <f t="shared" si="81"/>
        <v>0</v>
      </c>
      <c r="K2235" s="408">
        <f t="shared" si="80"/>
        <v>0</v>
      </c>
      <c r="L2235" s="11"/>
      <c r="M2235" s="11"/>
    </row>
    <row r="2236" spans="2:13" ht="12.75" hidden="1" customHeight="1">
      <c r="B2236" s="1315"/>
      <c r="C2236" s="904"/>
      <c r="D2236" s="629">
        <v>223</v>
      </c>
      <c r="E2236" s="1298"/>
      <c r="F2236" s="1298"/>
      <c r="G2236" s="1298"/>
      <c r="H2236" s="125">
        <v>0.2</v>
      </c>
      <c r="I2236" s="388"/>
      <c r="J2236" s="203">
        <f t="shared" si="81"/>
        <v>0</v>
      </c>
      <c r="K2236" s="408">
        <f t="shared" si="80"/>
        <v>0</v>
      </c>
      <c r="L2236" s="11"/>
      <c r="M2236" s="11"/>
    </row>
    <row r="2237" spans="2:13" ht="12.75" hidden="1" customHeight="1">
      <c r="B2237" s="1315"/>
      <c r="C2237" s="904"/>
      <c r="D2237" s="629">
        <v>224</v>
      </c>
      <c r="E2237" s="1298"/>
      <c r="F2237" s="1298"/>
      <c r="G2237" s="1298"/>
      <c r="H2237" s="125">
        <v>0.2</v>
      </c>
      <c r="I2237" s="388"/>
      <c r="J2237" s="203">
        <f t="shared" si="81"/>
        <v>0</v>
      </c>
      <c r="K2237" s="408">
        <f t="shared" si="80"/>
        <v>0</v>
      </c>
      <c r="L2237" s="11"/>
      <c r="M2237" s="11"/>
    </row>
    <row r="2238" spans="2:13" ht="12.75" hidden="1" customHeight="1">
      <c r="B2238" s="1315"/>
      <c r="C2238" s="904"/>
      <c r="D2238" s="629">
        <v>225</v>
      </c>
      <c r="E2238" s="1298"/>
      <c r="F2238" s="1298"/>
      <c r="G2238" s="1298"/>
      <c r="H2238" s="125">
        <v>0.2</v>
      </c>
      <c r="I2238" s="388"/>
      <c r="J2238" s="280">
        <f t="shared" si="81"/>
        <v>0</v>
      </c>
      <c r="K2238" s="408">
        <f t="shared" si="80"/>
        <v>0</v>
      </c>
      <c r="L2238" s="11"/>
      <c r="M2238" s="11"/>
    </row>
    <row r="2239" spans="2:13" ht="12.75" hidden="1" customHeight="1">
      <c r="B2239" s="1315"/>
      <c r="C2239" s="904"/>
      <c r="D2239" s="629">
        <v>226</v>
      </c>
      <c r="E2239" s="1298"/>
      <c r="F2239" s="1298"/>
      <c r="G2239" s="1298"/>
      <c r="H2239" s="125">
        <v>0.2</v>
      </c>
      <c r="I2239" s="388"/>
      <c r="J2239" s="280">
        <f t="shared" si="81"/>
        <v>0</v>
      </c>
      <c r="K2239" s="408">
        <f t="shared" si="80"/>
        <v>0</v>
      </c>
      <c r="L2239" s="11"/>
      <c r="M2239" s="11"/>
    </row>
    <row r="2240" spans="2:13" ht="12.75" hidden="1" customHeight="1">
      <c r="B2240" s="1315"/>
      <c r="C2240" s="904"/>
      <c r="D2240" s="629">
        <v>227</v>
      </c>
      <c r="E2240" s="1298"/>
      <c r="F2240" s="1298"/>
      <c r="G2240" s="1298"/>
      <c r="H2240" s="125">
        <v>0.2</v>
      </c>
      <c r="I2240" s="388"/>
      <c r="J2240" s="280">
        <f t="shared" si="81"/>
        <v>0</v>
      </c>
      <c r="K2240" s="408">
        <f t="shared" si="80"/>
        <v>0</v>
      </c>
      <c r="L2240" s="11"/>
      <c r="M2240" s="11"/>
    </row>
    <row r="2241" spans="2:13" ht="12.75" hidden="1" customHeight="1">
      <c r="B2241" s="1315"/>
      <c r="C2241" s="904"/>
      <c r="D2241" s="629">
        <v>228</v>
      </c>
      <c r="E2241" s="1298"/>
      <c r="F2241" s="1298"/>
      <c r="G2241" s="1298"/>
      <c r="H2241" s="125">
        <v>0.2</v>
      </c>
      <c r="I2241" s="388"/>
      <c r="J2241" s="280">
        <f t="shared" si="81"/>
        <v>0</v>
      </c>
      <c r="K2241" s="408">
        <f t="shared" si="80"/>
        <v>0</v>
      </c>
      <c r="L2241" s="11"/>
      <c r="M2241" s="11"/>
    </row>
    <row r="2242" spans="2:13" ht="12.75" hidden="1" customHeight="1">
      <c r="B2242" s="1315"/>
      <c r="C2242" s="904"/>
      <c r="D2242" s="629">
        <v>229</v>
      </c>
      <c r="E2242" s="1298"/>
      <c r="F2242" s="1298"/>
      <c r="G2242" s="1298"/>
      <c r="H2242" s="125">
        <v>0.2</v>
      </c>
      <c r="I2242" s="388"/>
      <c r="J2242" s="280">
        <f t="shared" si="81"/>
        <v>0</v>
      </c>
      <c r="K2242" s="408">
        <f t="shared" si="80"/>
        <v>0</v>
      </c>
      <c r="L2242" s="11"/>
      <c r="M2242" s="11"/>
    </row>
    <row r="2243" spans="2:13" ht="12.75" hidden="1" customHeight="1">
      <c r="B2243" s="1315"/>
      <c r="C2243" s="904"/>
      <c r="D2243" s="629">
        <v>230</v>
      </c>
      <c r="E2243" s="1298"/>
      <c r="F2243" s="1298"/>
      <c r="G2243" s="1298"/>
      <c r="H2243" s="125">
        <v>0.2</v>
      </c>
      <c r="I2243" s="388"/>
      <c r="J2243" s="280">
        <f t="shared" si="81"/>
        <v>0</v>
      </c>
      <c r="K2243" s="408">
        <f t="shared" ref="K2243:K2306" si="82">IF(I2243-J2243&lt;0,0,I2243-J2243)</f>
        <v>0</v>
      </c>
      <c r="L2243" s="11"/>
      <c r="M2243" s="11"/>
    </row>
    <row r="2244" spans="2:13" ht="12.75" hidden="1" customHeight="1">
      <c r="B2244" s="1315"/>
      <c r="C2244" s="904"/>
      <c r="D2244" s="629">
        <v>231</v>
      </c>
      <c r="E2244" s="1298"/>
      <c r="F2244" s="1298"/>
      <c r="G2244" s="1298"/>
      <c r="H2244" s="125">
        <v>0.2</v>
      </c>
      <c r="I2244" s="388"/>
      <c r="J2244" s="203">
        <f t="shared" si="81"/>
        <v>0</v>
      </c>
      <c r="K2244" s="408">
        <f t="shared" si="82"/>
        <v>0</v>
      </c>
      <c r="L2244" s="11"/>
      <c r="M2244" s="11"/>
    </row>
    <row r="2245" spans="2:13" ht="12.75" hidden="1" customHeight="1">
      <c r="B2245" s="1315"/>
      <c r="C2245" s="904"/>
      <c r="D2245" s="629">
        <v>232</v>
      </c>
      <c r="E2245" s="1298"/>
      <c r="F2245" s="1298"/>
      <c r="G2245" s="1298"/>
      <c r="H2245" s="125">
        <v>0.2</v>
      </c>
      <c r="I2245" s="388"/>
      <c r="J2245" s="203">
        <f t="shared" si="81"/>
        <v>0</v>
      </c>
      <c r="K2245" s="408">
        <f t="shared" si="82"/>
        <v>0</v>
      </c>
      <c r="L2245" s="11"/>
      <c r="M2245" s="11"/>
    </row>
    <row r="2246" spans="2:13" ht="12.75" hidden="1" customHeight="1">
      <c r="B2246" s="1315"/>
      <c r="C2246" s="904"/>
      <c r="D2246" s="629">
        <v>233</v>
      </c>
      <c r="E2246" s="1298"/>
      <c r="F2246" s="1298"/>
      <c r="G2246" s="1298"/>
      <c r="H2246" s="125">
        <v>0.2</v>
      </c>
      <c r="I2246" s="388"/>
      <c r="J2246" s="280">
        <f t="shared" si="81"/>
        <v>0</v>
      </c>
      <c r="K2246" s="408">
        <f t="shared" si="82"/>
        <v>0</v>
      </c>
      <c r="L2246" s="11"/>
      <c r="M2246" s="11"/>
    </row>
    <row r="2247" spans="2:13" ht="12.75" hidden="1" customHeight="1">
      <c r="B2247" s="1315"/>
      <c r="C2247" s="904"/>
      <c r="D2247" s="629">
        <v>234</v>
      </c>
      <c r="E2247" s="1298"/>
      <c r="F2247" s="1298"/>
      <c r="G2247" s="1298"/>
      <c r="H2247" s="125">
        <v>0.2</v>
      </c>
      <c r="I2247" s="388"/>
      <c r="J2247" s="280">
        <f t="shared" si="81"/>
        <v>0</v>
      </c>
      <c r="K2247" s="408">
        <f t="shared" si="82"/>
        <v>0</v>
      </c>
      <c r="L2247" s="11"/>
      <c r="M2247" s="11"/>
    </row>
    <row r="2248" spans="2:13" ht="12.75" hidden="1" customHeight="1">
      <c r="B2248" s="1315"/>
      <c r="C2248" s="904"/>
      <c r="D2248" s="629">
        <v>235</v>
      </c>
      <c r="E2248" s="1298"/>
      <c r="F2248" s="1298"/>
      <c r="G2248" s="1298"/>
      <c r="H2248" s="125">
        <v>0.2</v>
      </c>
      <c r="I2248" s="388"/>
      <c r="J2248" s="280">
        <f t="shared" si="81"/>
        <v>0</v>
      </c>
      <c r="K2248" s="408">
        <f t="shared" si="82"/>
        <v>0</v>
      </c>
      <c r="L2248" s="11"/>
      <c r="M2248" s="11"/>
    </row>
    <row r="2249" spans="2:13" ht="12.75" hidden="1" customHeight="1">
      <c r="B2249" s="1315"/>
      <c r="C2249" s="904"/>
      <c r="D2249" s="629">
        <v>236</v>
      </c>
      <c r="E2249" s="1298"/>
      <c r="F2249" s="1298"/>
      <c r="G2249" s="1298"/>
      <c r="H2249" s="125">
        <v>0.2</v>
      </c>
      <c r="I2249" s="388"/>
      <c r="J2249" s="203">
        <f t="shared" si="81"/>
        <v>0</v>
      </c>
      <c r="K2249" s="408">
        <f t="shared" si="82"/>
        <v>0</v>
      </c>
      <c r="L2249" s="11"/>
      <c r="M2249" s="11"/>
    </row>
    <row r="2250" spans="2:13" ht="12.75" hidden="1" customHeight="1">
      <c r="B2250" s="1315"/>
      <c r="C2250" s="904"/>
      <c r="D2250" s="629">
        <v>237</v>
      </c>
      <c r="E2250" s="1298"/>
      <c r="F2250" s="1298"/>
      <c r="G2250" s="1298"/>
      <c r="H2250" s="125">
        <v>0.2</v>
      </c>
      <c r="I2250" s="388"/>
      <c r="J2250" s="280">
        <f t="shared" si="81"/>
        <v>0</v>
      </c>
      <c r="K2250" s="408">
        <f t="shared" si="82"/>
        <v>0</v>
      </c>
      <c r="L2250" s="11"/>
      <c r="M2250" s="11"/>
    </row>
    <row r="2251" spans="2:13" ht="12.75" hidden="1" customHeight="1">
      <c r="B2251" s="1315"/>
      <c r="C2251" s="904"/>
      <c r="D2251" s="629">
        <v>238</v>
      </c>
      <c r="E2251" s="1298"/>
      <c r="F2251" s="1298"/>
      <c r="G2251" s="1298"/>
      <c r="H2251" s="125">
        <v>0.2</v>
      </c>
      <c r="I2251" s="388"/>
      <c r="J2251" s="280">
        <f t="shared" si="81"/>
        <v>0</v>
      </c>
      <c r="K2251" s="408">
        <f t="shared" si="82"/>
        <v>0</v>
      </c>
      <c r="L2251" s="11"/>
      <c r="M2251" s="11"/>
    </row>
    <row r="2252" spans="2:13" ht="12.75" hidden="1" customHeight="1">
      <c r="B2252" s="1315"/>
      <c r="C2252" s="904"/>
      <c r="D2252" s="629">
        <v>239</v>
      </c>
      <c r="E2252" s="1298"/>
      <c r="F2252" s="1298"/>
      <c r="G2252" s="1298"/>
      <c r="H2252" s="125">
        <v>0.2</v>
      </c>
      <c r="I2252" s="388"/>
      <c r="J2252" s="280">
        <f t="shared" si="81"/>
        <v>0</v>
      </c>
      <c r="K2252" s="408">
        <f t="shared" si="82"/>
        <v>0</v>
      </c>
      <c r="L2252" s="11"/>
      <c r="M2252" s="11"/>
    </row>
    <row r="2253" spans="2:13" ht="12.75" hidden="1" customHeight="1">
      <c r="B2253" s="1315"/>
      <c r="C2253" s="904"/>
      <c r="D2253" s="629">
        <v>240</v>
      </c>
      <c r="E2253" s="1298"/>
      <c r="F2253" s="1298"/>
      <c r="G2253" s="1298"/>
      <c r="H2253" s="125">
        <v>0.2</v>
      </c>
      <c r="I2253" s="388"/>
      <c r="J2253" s="280">
        <f t="shared" si="81"/>
        <v>0</v>
      </c>
      <c r="K2253" s="408">
        <f t="shared" si="82"/>
        <v>0</v>
      </c>
      <c r="L2253" s="11"/>
      <c r="M2253" s="11"/>
    </row>
    <row r="2254" spans="2:13" ht="12.75" hidden="1" customHeight="1">
      <c r="B2254" s="1315"/>
      <c r="C2254" s="904"/>
      <c r="D2254" s="629">
        <v>241</v>
      </c>
      <c r="E2254" s="1298"/>
      <c r="F2254" s="1298"/>
      <c r="G2254" s="1298"/>
      <c r="H2254" s="125">
        <v>0.2</v>
      </c>
      <c r="I2254" s="388"/>
      <c r="J2254" s="280">
        <f t="shared" si="81"/>
        <v>0</v>
      </c>
      <c r="K2254" s="408">
        <f t="shared" si="82"/>
        <v>0</v>
      </c>
      <c r="L2254" s="11"/>
      <c r="M2254" s="11"/>
    </row>
    <row r="2255" spans="2:13" ht="12.75" hidden="1" customHeight="1">
      <c r="B2255" s="1315"/>
      <c r="C2255" s="904"/>
      <c r="D2255" s="629">
        <v>242</v>
      </c>
      <c r="E2255" s="1298"/>
      <c r="F2255" s="1298"/>
      <c r="G2255" s="1298"/>
      <c r="H2255" s="125">
        <v>0.2</v>
      </c>
      <c r="I2255" s="388"/>
      <c r="J2255" s="280">
        <f t="shared" si="81"/>
        <v>0</v>
      </c>
      <c r="K2255" s="408">
        <f t="shared" si="82"/>
        <v>0</v>
      </c>
      <c r="L2255" s="11"/>
      <c r="M2255" s="11"/>
    </row>
    <row r="2256" spans="2:13" ht="12.75" hidden="1" customHeight="1">
      <c r="B2256" s="1315"/>
      <c r="C2256" s="904"/>
      <c r="D2256" s="629">
        <v>243</v>
      </c>
      <c r="E2256" s="1298"/>
      <c r="F2256" s="1298"/>
      <c r="G2256" s="1298"/>
      <c r="H2256" s="125">
        <v>0.2</v>
      </c>
      <c r="I2256" s="388"/>
      <c r="J2256" s="203">
        <f t="shared" si="81"/>
        <v>0</v>
      </c>
      <c r="K2256" s="408">
        <f t="shared" si="82"/>
        <v>0</v>
      </c>
      <c r="L2256" s="11"/>
      <c r="M2256" s="11"/>
    </row>
    <row r="2257" spans="2:13" ht="12.75" hidden="1" customHeight="1">
      <c r="B2257" s="1315"/>
      <c r="C2257" s="904"/>
      <c r="D2257" s="629">
        <v>244</v>
      </c>
      <c r="E2257" s="1298"/>
      <c r="F2257" s="1298"/>
      <c r="G2257" s="1298"/>
      <c r="H2257" s="125">
        <v>0.2</v>
      </c>
      <c r="I2257" s="388"/>
      <c r="J2257" s="203">
        <f t="shared" si="81"/>
        <v>0</v>
      </c>
      <c r="K2257" s="408">
        <f t="shared" si="82"/>
        <v>0</v>
      </c>
      <c r="L2257" s="11"/>
      <c r="M2257" s="11"/>
    </row>
    <row r="2258" spans="2:13" ht="12.75" hidden="1" customHeight="1">
      <c r="B2258" s="1315"/>
      <c r="C2258" s="904"/>
      <c r="D2258" s="629">
        <v>245</v>
      </c>
      <c r="E2258" s="1298"/>
      <c r="F2258" s="1298"/>
      <c r="G2258" s="1298"/>
      <c r="H2258" s="125">
        <v>0.2</v>
      </c>
      <c r="I2258" s="388"/>
      <c r="J2258" s="280">
        <f t="shared" si="81"/>
        <v>0</v>
      </c>
      <c r="K2258" s="408">
        <f t="shared" si="82"/>
        <v>0</v>
      </c>
      <c r="L2258" s="11"/>
      <c r="M2258" s="11"/>
    </row>
    <row r="2259" spans="2:13" ht="12.75" hidden="1" customHeight="1">
      <c r="B2259" s="1315"/>
      <c r="C2259" s="904"/>
      <c r="D2259" s="629">
        <v>246</v>
      </c>
      <c r="E2259" s="1298"/>
      <c r="F2259" s="1298"/>
      <c r="G2259" s="1298"/>
      <c r="H2259" s="125">
        <v>0.2</v>
      </c>
      <c r="I2259" s="388"/>
      <c r="J2259" s="280">
        <f t="shared" si="81"/>
        <v>0</v>
      </c>
      <c r="K2259" s="408">
        <f t="shared" si="82"/>
        <v>0</v>
      </c>
      <c r="L2259" s="11"/>
      <c r="M2259" s="11"/>
    </row>
    <row r="2260" spans="2:13" ht="12.75" hidden="1" customHeight="1">
      <c r="B2260" s="1315"/>
      <c r="C2260" s="904"/>
      <c r="D2260" s="629">
        <v>247</v>
      </c>
      <c r="E2260" s="1298"/>
      <c r="F2260" s="1298"/>
      <c r="G2260" s="1298"/>
      <c r="H2260" s="125">
        <v>0.2</v>
      </c>
      <c r="I2260" s="388"/>
      <c r="J2260" s="280">
        <f t="shared" si="81"/>
        <v>0</v>
      </c>
      <c r="K2260" s="408">
        <f t="shared" si="82"/>
        <v>0</v>
      </c>
      <c r="L2260" s="11"/>
      <c r="M2260" s="11"/>
    </row>
    <row r="2261" spans="2:13" ht="12.75" hidden="1" customHeight="1">
      <c r="B2261" s="1315"/>
      <c r="C2261" s="904"/>
      <c r="D2261" s="629">
        <v>248</v>
      </c>
      <c r="E2261" s="1298"/>
      <c r="F2261" s="1298"/>
      <c r="G2261" s="1298"/>
      <c r="H2261" s="125">
        <v>0.2</v>
      </c>
      <c r="I2261" s="388"/>
      <c r="J2261" s="280">
        <f t="shared" si="81"/>
        <v>0</v>
      </c>
      <c r="K2261" s="408">
        <f t="shared" si="82"/>
        <v>0</v>
      </c>
      <c r="L2261" s="11"/>
      <c r="M2261" s="11"/>
    </row>
    <row r="2262" spans="2:13" ht="12.75" hidden="1" customHeight="1">
      <c r="B2262" s="1315"/>
      <c r="C2262" s="904"/>
      <c r="D2262" s="629">
        <v>249</v>
      </c>
      <c r="E2262" s="1298"/>
      <c r="F2262" s="1298"/>
      <c r="G2262" s="1298"/>
      <c r="H2262" s="125">
        <v>0.2</v>
      </c>
      <c r="I2262" s="388"/>
      <c r="J2262" s="280">
        <f t="shared" si="81"/>
        <v>0</v>
      </c>
      <c r="K2262" s="408">
        <f t="shared" si="82"/>
        <v>0</v>
      </c>
      <c r="L2262" s="11"/>
      <c r="M2262" s="11"/>
    </row>
    <row r="2263" spans="2:13" ht="12.75" hidden="1" customHeight="1">
      <c r="B2263" s="1315"/>
      <c r="C2263" s="904"/>
      <c r="D2263" s="629">
        <v>250</v>
      </c>
      <c r="E2263" s="1298"/>
      <c r="F2263" s="1298"/>
      <c r="G2263" s="1298"/>
      <c r="H2263" s="125">
        <v>0.2</v>
      </c>
      <c r="I2263" s="388"/>
      <c r="J2263" s="280">
        <f t="shared" si="81"/>
        <v>0</v>
      </c>
      <c r="K2263" s="408">
        <f t="shared" si="82"/>
        <v>0</v>
      </c>
      <c r="L2263" s="11"/>
      <c r="M2263" s="11"/>
    </row>
    <row r="2264" spans="2:13" ht="12.75" hidden="1" customHeight="1">
      <c r="B2264" s="1315"/>
      <c r="C2264" s="904"/>
      <c r="D2264" s="629">
        <v>251</v>
      </c>
      <c r="E2264" s="1298"/>
      <c r="F2264" s="1298"/>
      <c r="G2264" s="1298"/>
      <c r="H2264" s="125">
        <v>0.2</v>
      </c>
      <c r="I2264" s="388"/>
      <c r="J2264" s="203">
        <f t="shared" si="81"/>
        <v>0</v>
      </c>
      <c r="K2264" s="408">
        <f t="shared" si="82"/>
        <v>0</v>
      </c>
      <c r="L2264" s="11"/>
      <c r="M2264" s="11"/>
    </row>
    <row r="2265" spans="2:13" ht="12.75" hidden="1" customHeight="1">
      <c r="B2265" s="1315"/>
      <c r="C2265" s="904"/>
      <c r="D2265" s="629">
        <v>252</v>
      </c>
      <c r="E2265" s="1298"/>
      <c r="F2265" s="1298"/>
      <c r="G2265" s="1298"/>
      <c r="H2265" s="125">
        <v>0.2</v>
      </c>
      <c r="I2265" s="388"/>
      <c r="J2265" s="203">
        <f t="shared" si="81"/>
        <v>0</v>
      </c>
      <c r="K2265" s="408">
        <f t="shared" si="82"/>
        <v>0</v>
      </c>
      <c r="L2265" s="11"/>
      <c r="M2265" s="11"/>
    </row>
    <row r="2266" spans="2:13" ht="12.75" hidden="1" customHeight="1">
      <c r="B2266" s="1315"/>
      <c r="C2266" s="904"/>
      <c r="D2266" s="629">
        <v>253</v>
      </c>
      <c r="E2266" s="1298"/>
      <c r="F2266" s="1298"/>
      <c r="G2266" s="1298"/>
      <c r="H2266" s="125">
        <v>0.2</v>
      </c>
      <c r="I2266" s="388"/>
      <c r="J2266" s="280">
        <f t="shared" si="81"/>
        <v>0</v>
      </c>
      <c r="K2266" s="408">
        <f t="shared" si="82"/>
        <v>0</v>
      </c>
      <c r="L2266" s="11"/>
      <c r="M2266" s="11"/>
    </row>
    <row r="2267" spans="2:13" ht="12.75" hidden="1" customHeight="1">
      <c r="B2267" s="1315"/>
      <c r="C2267" s="904"/>
      <c r="D2267" s="629">
        <v>254</v>
      </c>
      <c r="E2267" s="1298"/>
      <c r="F2267" s="1298"/>
      <c r="G2267" s="1298"/>
      <c r="H2267" s="125">
        <v>0.2</v>
      </c>
      <c r="I2267" s="388"/>
      <c r="J2267" s="280">
        <f t="shared" si="81"/>
        <v>0</v>
      </c>
      <c r="K2267" s="408">
        <f t="shared" si="82"/>
        <v>0</v>
      </c>
      <c r="L2267" s="11"/>
      <c r="M2267" s="11"/>
    </row>
    <row r="2268" spans="2:13" ht="12.75" hidden="1" customHeight="1">
      <c r="B2268" s="1315"/>
      <c r="C2268" s="904"/>
      <c r="D2268" s="629">
        <v>255</v>
      </c>
      <c r="E2268" s="1298"/>
      <c r="F2268" s="1298"/>
      <c r="G2268" s="1298"/>
      <c r="H2268" s="125">
        <v>0.2</v>
      </c>
      <c r="I2268" s="388"/>
      <c r="J2268" s="280">
        <f t="shared" si="81"/>
        <v>0</v>
      </c>
      <c r="K2268" s="408">
        <f t="shared" si="82"/>
        <v>0</v>
      </c>
      <c r="L2268" s="11"/>
      <c r="M2268" s="11"/>
    </row>
    <row r="2269" spans="2:13" ht="12.75" hidden="1" customHeight="1">
      <c r="B2269" s="1315"/>
      <c r="C2269" s="904"/>
      <c r="D2269" s="629">
        <v>256</v>
      </c>
      <c r="E2269" s="1298"/>
      <c r="F2269" s="1298"/>
      <c r="G2269" s="1298"/>
      <c r="H2269" s="125">
        <v>0.2</v>
      </c>
      <c r="I2269" s="388"/>
      <c r="J2269" s="280">
        <f t="shared" si="81"/>
        <v>0</v>
      </c>
      <c r="K2269" s="408">
        <f t="shared" si="82"/>
        <v>0</v>
      </c>
      <c r="L2269" s="11"/>
      <c r="M2269" s="11"/>
    </row>
    <row r="2270" spans="2:13" ht="12.75" hidden="1" customHeight="1">
      <c r="B2270" s="1315"/>
      <c r="C2270" s="904"/>
      <c r="D2270" s="629">
        <v>257</v>
      </c>
      <c r="E2270" s="1298"/>
      <c r="F2270" s="1298"/>
      <c r="G2270" s="1298"/>
      <c r="H2270" s="125">
        <v>0.2</v>
      </c>
      <c r="I2270" s="388"/>
      <c r="J2270" s="280">
        <f t="shared" ref="J2270:J2333" si="83">$I$12030*H2270</f>
        <v>0</v>
      </c>
      <c r="K2270" s="408">
        <f t="shared" si="82"/>
        <v>0</v>
      </c>
      <c r="L2270" s="11"/>
      <c r="M2270" s="11"/>
    </row>
    <row r="2271" spans="2:13" ht="12.75" hidden="1" customHeight="1">
      <c r="B2271" s="1315"/>
      <c r="C2271" s="904"/>
      <c r="D2271" s="629">
        <v>258</v>
      </c>
      <c r="E2271" s="1298"/>
      <c r="F2271" s="1298"/>
      <c r="G2271" s="1298"/>
      <c r="H2271" s="125">
        <v>0.2</v>
      </c>
      <c r="I2271" s="388"/>
      <c r="J2271" s="280">
        <f t="shared" si="83"/>
        <v>0</v>
      </c>
      <c r="K2271" s="408">
        <f t="shared" si="82"/>
        <v>0</v>
      </c>
      <c r="L2271" s="11"/>
      <c r="M2271" s="11"/>
    </row>
    <row r="2272" spans="2:13" ht="12.75" hidden="1" customHeight="1">
      <c r="B2272" s="1315"/>
      <c r="C2272" s="904"/>
      <c r="D2272" s="629">
        <v>259</v>
      </c>
      <c r="E2272" s="1298"/>
      <c r="F2272" s="1298"/>
      <c r="G2272" s="1298"/>
      <c r="H2272" s="125">
        <v>0.2</v>
      </c>
      <c r="I2272" s="388"/>
      <c r="J2272" s="203">
        <f t="shared" si="83"/>
        <v>0</v>
      </c>
      <c r="K2272" s="408">
        <f t="shared" si="82"/>
        <v>0</v>
      </c>
      <c r="L2272" s="11"/>
      <c r="M2272" s="11"/>
    </row>
    <row r="2273" spans="2:13" ht="12.75" hidden="1" customHeight="1">
      <c r="B2273" s="1315"/>
      <c r="C2273" s="904"/>
      <c r="D2273" s="629">
        <v>260</v>
      </c>
      <c r="E2273" s="1298"/>
      <c r="F2273" s="1298"/>
      <c r="G2273" s="1298"/>
      <c r="H2273" s="125">
        <v>0.2</v>
      </c>
      <c r="I2273" s="388"/>
      <c r="J2273" s="203">
        <f t="shared" si="83"/>
        <v>0</v>
      </c>
      <c r="K2273" s="408">
        <f t="shared" si="82"/>
        <v>0</v>
      </c>
      <c r="L2273" s="11"/>
      <c r="M2273" s="11"/>
    </row>
    <row r="2274" spans="2:13" ht="12.75" hidden="1" customHeight="1">
      <c r="B2274" s="1315"/>
      <c r="C2274" s="904"/>
      <c r="D2274" s="629">
        <v>261</v>
      </c>
      <c r="E2274" s="1298"/>
      <c r="F2274" s="1298"/>
      <c r="G2274" s="1298"/>
      <c r="H2274" s="125">
        <v>0.2</v>
      </c>
      <c r="I2274" s="388"/>
      <c r="J2274" s="280">
        <f t="shared" si="83"/>
        <v>0</v>
      </c>
      <c r="K2274" s="408">
        <f t="shared" si="82"/>
        <v>0</v>
      </c>
      <c r="L2274" s="11"/>
      <c r="M2274" s="11"/>
    </row>
    <row r="2275" spans="2:13" ht="12.75" hidden="1" customHeight="1">
      <c r="B2275" s="1315"/>
      <c r="C2275" s="904"/>
      <c r="D2275" s="629">
        <v>262</v>
      </c>
      <c r="E2275" s="1298"/>
      <c r="F2275" s="1298"/>
      <c r="G2275" s="1298"/>
      <c r="H2275" s="125">
        <v>0.2</v>
      </c>
      <c r="I2275" s="388"/>
      <c r="J2275" s="280">
        <f t="shared" si="83"/>
        <v>0</v>
      </c>
      <c r="K2275" s="408">
        <f t="shared" si="82"/>
        <v>0</v>
      </c>
      <c r="L2275" s="11"/>
      <c r="M2275" s="11"/>
    </row>
    <row r="2276" spans="2:13" ht="12.75" hidden="1" customHeight="1">
      <c r="B2276" s="1315"/>
      <c r="C2276" s="904"/>
      <c r="D2276" s="629">
        <v>263</v>
      </c>
      <c r="E2276" s="1298"/>
      <c r="F2276" s="1298"/>
      <c r="G2276" s="1298"/>
      <c r="H2276" s="125">
        <v>0.2</v>
      </c>
      <c r="I2276" s="388"/>
      <c r="J2276" s="280">
        <f t="shared" si="83"/>
        <v>0</v>
      </c>
      <c r="K2276" s="408">
        <f t="shared" si="82"/>
        <v>0</v>
      </c>
      <c r="L2276" s="11"/>
      <c r="M2276" s="11"/>
    </row>
    <row r="2277" spans="2:13" ht="12.75" hidden="1" customHeight="1">
      <c r="B2277" s="1315"/>
      <c r="C2277" s="904"/>
      <c r="D2277" s="629">
        <v>264</v>
      </c>
      <c r="E2277" s="1298"/>
      <c r="F2277" s="1298"/>
      <c r="G2277" s="1298"/>
      <c r="H2277" s="125">
        <v>0.2</v>
      </c>
      <c r="I2277" s="388"/>
      <c r="J2277" s="280">
        <f t="shared" si="83"/>
        <v>0</v>
      </c>
      <c r="K2277" s="408">
        <f t="shared" si="82"/>
        <v>0</v>
      </c>
      <c r="L2277" s="11"/>
      <c r="M2277" s="11"/>
    </row>
    <row r="2278" spans="2:13" ht="12.75" hidden="1" customHeight="1">
      <c r="B2278" s="1315"/>
      <c r="C2278" s="904"/>
      <c r="D2278" s="629">
        <v>265</v>
      </c>
      <c r="E2278" s="1298"/>
      <c r="F2278" s="1298"/>
      <c r="G2278" s="1298"/>
      <c r="H2278" s="125">
        <v>0.2</v>
      </c>
      <c r="I2278" s="388"/>
      <c r="J2278" s="280">
        <f t="shared" si="83"/>
        <v>0</v>
      </c>
      <c r="K2278" s="408">
        <f t="shared" si="82"/>
        <v>0</v>
      </c>
      <c r="L2278" s="11"/>
      <c r="M2278" s="11"/>
    </row>
    <row r="2279" spans="2:13" ht="12.75" hidden="1" customHeight="1">
      <c r="B2279" s="1315"/>
      <c r="C2279" s="904"/>
      <c r="D2279" s="629">
        <v>266</v>
      </c>
      <c r="E2279" s="1298"/>
      <c r="F2279" s="1298"/>
      <c r="G2279" s="1298"/>
      <c r="H2279" s="125">
        <v>0.2</v>
      </c>
      <c r="I2279" s="388"/>
      <c r="J2279" s="280">
        <f t="shared" si="83"/>
        <v>0</v>
      </c>
      <c r="K2279" s="408">
        <f t="shared" si="82"/>
        <v>0</v>
      </c>
      <c r="L2279" s="11"/>
      <c r="M2279" s="11"/>
    </row>
    <row r="2280" spans="2:13" ht="12.75" hidden="1" customHeight="1">
      <c r="B2280" s="1315"/>
      <c r="C2280" s="904"/>
      <c r="D2280" s="629">
        <v>267</v>
      </c>
      <c r="E2280" s="1298"/>
      <c r="F2280" s="1298"/>
      <c r="G2280" s="1298"/>
      <c r="H2280" s="125">
        <v>0.2</v>
      </c>
      <c r="I2280" s="388"/>
      <c r="J2280" s="203">
        <f t="shared" si="83"/>
        <v>0</v>
      </c>
      <c r="K2280" s="408">
        <f t="shared" si="82"/>
        <v>0</v>
      </c>
      <c r="L2280" s="11"/>
      <c r="M2280" s="11"/>
    </row>
    <row r="2281" spans="2:13" ht="12.75" hidden="1" customHeight="1">
      <c r="B2281" s="1315"/>
      <c r="C2281" s="904"/>
      <c r="D2281" s="629">
        <v>268</v>
      </c>
      <c r="E2281" s="1298"/>
      <c r="F2281" s="1298"/>
      <c r="G2281" s="1298"/>
      <c r="H2281" s="125">
        <v>0.2</v>
      </c>
      <c r="I2281" s="388"/>
      <c r="J2281" s="203">
        <f t="shared" si="83"/>
        <v>0</v>
      </c>
      <c r="K2281" s="408">
        <f t="shared" si="82"/>
        <v>0</v>
      </c>
      <c r="L2281" s="11"/>
      <c r="M2281" s="11"/>
    </row>
    <row r="2282" spans="2:13" ht="12.75" hidden="1" customHeight="1">
      <c r="B2282" s="1315"/>
      <c r="C2282" s="904"/>
      <c r="D2282" s="629">
        <v>269</v>
      </c>
      <c r="E2282" s="1298"/>
      <c r="F2282" s="1298"/>
      <c r="G2282" s="1298"/>
      <c r="H2282" s="125">
        <v>0.2</v>
      </c>
      <c r="I2282" s="388"/>
      <c r="J2282" s="280">
        <f t="shared" si="83"/>
        <v>0</v>
      </c>
      <c r="K2282" s="408">
        <f t="shared" si="82"/>
        <v>0</v>
      </c>
      <c r="L2282" s="11"/>
      <c r="M2282" s="11"/>
    </row>
    <row r="2283" spans="2:13" ht="12.75" hidden="1" customHeight="1">
      <c r="B2283" s="1315"/>
      <c r="C2283" s="904"/>
      <c r="D2283" s="629">
        <v>270</v>
      </c>
      <c r="E2283" s="1298"/>
      <c r="F2283" s="1298"/>
      <c r="G2283" s="1298"/>
      <c r="H2283" s="125">
        <v>0.2</v>
      </c>
      <c r="I2283" s="388"/>
      <c r="J2283" s="280">
        <f t="shared" si="83"/>
        <v>0</v>
      </c>
      <c r="K2283" s="408">
        <f t="shared" si="82"/>
        <v>0</v>
      </c>
      <c r="L2283" s="11"/>
      <c r="M2283" s="11"/>
    </row>
    <row r="2284" spans="2:13" ht="12.75" hidden="1" customHeight="1">
      <c r="B2284" s="1315"/>
      <c r="C2284" s="904"/>
      <c r="D2284" s="629">
        <v>271</v>
      </c>
      <c r="E2284" s="1298"/>
      <c r="F2284" s="1298"/>
      <c r="G2284" s="1298"/>
      <c r="H2284" s="125">
        <v>0.2</v>
      </c>
      <c r="I2284" s="388"/>
      <c r="J2284" s="280">
        <f t="shared" si="83"/>
        <v>0</v>
      </c>
      <c r="K2284" s="408">
        <f t="shared" si="82"/>
        <v>0</v>
      </c>
      <c r="L2284" s="11"/>
      <c r="M2284" s="11"/>
    </row>
    <row r="2285" spans="2:13" ht="12.75" hidden="1" customHeight="1">
      <c r="B2285" s="1315"/>
      <c r="C2285" s="904"/>
      <c r="D2285" s="629">
        <v>272</v>
      </c>
      <c r="E2285" s="1298"/>
      <c r="F2285" s="1298"/>
      <c r="G2285" s="1298"/>
      <c r="H2285" s="125">
        <v>0.2</v>
      </c>
      <c r="I2285" s="388"/>
      <c r="J2285" s="203">
        <f t="shared" si="83"/>
        <v>0</v>
      </c>
      <c r="K2285" s="408">
        <f t="shared" si="82"/>
        <v>0</v>
      </c>
      <c r="L2285" s="11"/>
      <c r="M2285" s="11"/>
    </row>
    <row r="2286" spans="2:13" ht="12.75" hidden="1" customHeight="1">
      <c r="B2286" s="1315"/>
      <c r="C2286" s="904"/>
      <c r="D2286" s="629">
        <v>273</v>
      </c>
      <c r="E2286" s="1298"/>
      <c r="F2286" s="1298"/>
      <c r="G2286" s="1298"/>
      <c r="H2286" s="125">
        <v>0.2</v>
      </c>
      <c r="I2286" s="388"/>
      <c r="J2286" s="203">
        <f t="shared" si="83"/>
        <v>0</v>
      </c>
      <c r="K2286" s="408">
        <f t="shared" si="82"/>
        <v>0</v>
      </c>
      <c r="L2286" s="11"/>
      <c r="M2286" s="11"/>
    </row>
    <row r="2287" spans="2:13" ht="12.75" hidden="1" customHeight="1">
      <c r="B2287" s="1315"/>
      <c r="C2287" s="904"/>
      <c r="D2287" s="629">
        <v>274</v>
      </c>
      <c r="E2287" s="1298"/>
      <c r="F2287" s="1298"/>
      <c r="G2287" s="1298"/>
      <c r="H2287" s="125">
        <v>0.2</v>
      </c>
      <c r="I2287" s="388"/>
      <c r="J2287" s="280">
        <f t="shared" si="83"/>
        <v>0</v>
      </c>
      <c r="K2287" s="408">
        <f t="shared" si="82"/>
        <v>0</v>
      </c>
      <c r="L2287" s="11"/>
      <c r="M2287" s="11"/>
    </row>
    <row r="2288" spans="2:13" ht="12.75" hidden="1" customHeight="1">
      <c r="B2288" s="1315"/>
      <c r="C2288" s="904"/>
      <c r="D2288" s="629">
        <v>275</v>
      </c>
      <c r="E2288" s="1298"/>
      <c r="F2288" s="1298"/>
      <c r="G2288" s="1298"/>
      <c r="H2288" s="125">
        <v>0.2</v>
      </c>
      <c r="I2288" s="388"/>
      <c r="J2288" s="280">
        <f t="shared" si="83"/>
        <v>0</v>
      </c>
      <c r="K2288" s="408">
        <f t="shared" si="82"/>
        <v>0</v>
      </c>
      <c r="L2288" s="11"/>
      <c r="M2288" s="11"/>
    </row>
    <row r="2289" spans="2:13" ht="12.75" hidden="1" customHeight="1">
      <c r="B2289" s="1315"/>
      <c r="C2289" s="904"/>
      <c r="D2289" s="629">
        <v>276</v>
      </c>
      <c r="E2289" s="1298"/>
      <c r="F2289" s="1298"/>
      <c r="G2289" s="1298"/>
      <c r="H2289" s="125">
        <v>0.2</v>
      </c>
      <c r="I2289" s="388"/>
      <c r="J2289" s="280">
        <f t="shared" si="83"/>
        <v>0</v>
      </c>
      <c r="K2289" s="408">
        <f t="shared" si="82"/>
        <v>0</v>
      </c>
      <c r="L2289" s="11"/>
      <c r="M2289" s="11"/>
    </row>
    <row r="2290" spans="2:13" ht="12.75" hidden="1" customHeight="1">
      <c r="B2290" s="1315"/>
      <c r="C2290" s="904"/>
      <c r="D2290" s="629">
        <v>277</v>
      </c>
      <c r="E2290" s="1298"/>
      <c r="F2290" s="1298"/>
      <c r="G2290" s="1298"/>
      <c r="H2290" s="125">
        <v>0.2</v>
      </c>
      <c r="I2290" s="388"/>
      <c r="J2290" s="280">
        <f t="shared" si="83"/>
        <v>0</v>
      </c>
      <c r="K2290" s="408">
        <f t="shared" si="82"/>
        <v>0</v>
      </c>
      <c r="L2290" s="11"/>
      <c r="M2290" s="11"/>
    </row>
    <row r="2291" spans="2:13" ht="12.75" hidden="1" customHeight="1">
      <c r="B2291" s="1315"/>
      <c r="C2291" s="904"/>
      <c r="D2291" s="629">
        <v>278</v>
      </c>
      <c r="E2291" s="1298"/>
      <c r="F2291" s="1298"/>
      <c r="G2291" s="1298"/>
      <c r="H2291" s="125">
        <v>0.2</v>
      </c>
      <c r="I2291" s="388"/>
      <c r="J2291" s="280">
        <f t="shared" si="83"/>
        <v>0</v>
      </c>
      <c r="K2291" s="408">
        <f t="shared" si="82"/>
        <v>0</v>
      </c>
      <c r="L2291" s="11"/>
      <c r="M2291" s="11"/>
    </row>
    <row r="2292" spans="2:13" ht="12.75" hidden="1" customHeight="1">
      <c r="B2292" s="1315"/>
      <c r="C2292" s="904"/>
      <c r="D2292" s="629">
        <v>279</v>
      </c>
      <c r="E2292" s="1298"/>
      <c r="F2292" s="1298"/>
      <c r="G2292" s="1298"/>
      <c r="H2292" s="125">
        <v>0.2</v>
      </c>
      <c r="I2292" s="388"/>
      <c r="J2292" s="280">
        <f t="shared" si="83"/>
        <v>0</v>
      </c>
      <c r="K2292" s="408">
        <f t="shared" si="82"/>
        <v>0</v>
      </c>
      <c r="L2292" s="11"/>
      <c r="M2292" s="11"/>
    </row>
    <row r="2293" spans="2:13" ht="12.75" hidden="1" customHeight="1">
      <c r="B2293" s="1315"/>
      <c r="C2293" s="904"/>
      <c r="D2293" s="629">
        <v>280</v>
      </c>
      <c r="E2293" s="1298"/>
      <c r="F2293" s="1298"/>
      <c r="G2293" s="1298"/>
      <c r="H2293" s="125">
        <v>0.2</v>
      </c>
      <c r="I2293" s="388"/>
      <c r="J2293" s="203">
        <f t="shared" si="83"/>
        <v>0</v>
      </c>
      <c r="K2293" s="408">
        <f t="shared" si="82"/>
        <v>0</v>
      </c>
      <c r="L2293" s="11"/>
      <c r="M2293" s="11"/>
    </row>
    <row r="2294" spans="2:13" ht="12.75" hidden="1" customHeight="1">
      <c r="B2294" s="1315"/>
      <c r="C2294" s="904"/>
      <c r="D2294" s="629">
        <v>281</v>
      </c>
      <c r="E2294" s="1298"/>
      <c r="F2294" s="1298"/>
      <c r="G2294" s="1298"/>
      <c r="H2294" s="125">
        <v>0.2</v>
      </c>
      <c r="I2294" s="388"/>
      <c r="J2294" s="203">
        <f t="shared" si="83"/>
        <v>0</v>
      </c>
      <c r="K2294" s="408">
        <f t="shared" si="82"/>
        <v>0</v>
      </c>
      <c r="L2294" s="11"/>
      <c r="M2294" s="11"/>
    </row>
    <row r="2295" spans="2:13" ht="12.75" hidden="1" customHeight="1">
      <c r="B2295" s="1315"/>
      <c r="C2295" s="904"/>
      <c r="D2295" s="629">
        <v>282</v>
      </c>
      <c r="E2295" s="1298"/>
      <c r="F2295" s="1298"/>
      <c r="G2295" s="1298"/>
      <c r="H2295" s="125">
        <v>0.2</v>
      </c>
      <c r="I2295" s="388"/>
      <c r="J2295" s="280">
        <f t="shared" si="83"/>
        <v>0</v>
      </c>
      <c r="K2295" s="408">
        <f t="shared" si="82"/>
        <v>0</v>
      </c>
      <c r="L2295" s="11"/>
      <c r="M2295" s="11"/>
    </row>
    <row r="2296" spans="2:13" ht="12.75" hidden="1" customHeight="1">
      <c r="B2296" s="1315"/>
      <c r="C2296" s="904"/>
      <c r="D2296" s="629">
        <v>283</v>
      </c>
      <c r="E2296" s="1298"/>
      <c r="F2296" s="1298"/>
      <c r="G2296" s="1298"/>
      <c r="H2296" s="125">
        <v>0.2</v>
      </c>
      <c r="I2296" s="388"/>
      <c r="J2296" s="280">
        <f t="shared" si="83"/>
        <v>0</v>
      </c>
      <c r="K2296" s="408">
        <f t="shared" si="82"/>
        <v>0</v>
      </c>
      <c r="L2296" s="11"/>
      <c r="M2296" s="11"/>
    </row>
    <row r="2297" spans="2:13" ht="12.75" hidden="1" customHeight="1">
      <c r="B2297" s="1315"/>
      <c r="C2297" s="904"/>
      <c r="D2297" s="629">
        <v>284</v>
      </c>
      <c r="E2297" s="1298"/>
      <c r="F2297" s="1298"/>
      <c r="G2297" s="1298"/>
      <c r="H2297" s="125">
        <v>0.2</v>
      </c>
      <c r="I2297" s="388"/>
      <c r="J2297" s="280">
        <f t="shared" si="83"/>
        <v>0</v>
      </c>
      <c r="K2297" s="408">
        <f t="shared" si="82"/>
        <v>0</v>
      </c>
      <c r="L2297" s="11"/>
      <c r="M2297" s="11"/>
    </row>
    <row r="2298" spans="2:13" ht="12.75" hidden="1" customHeight="1">
      <c r="B2298" s="1315"/>
      <c r="C2298" s="904"/>
      <c r="D2298" s="629">
        <v>285</v>
      </c>
      <c r="E2298" s="1298"/>
      <c r="F2298" s="1298"/>
      <c r="G2298" s="1298"/>
      <c r="H2298" s="125">
        <v>0.2</v>
      </c>
      <c r="I2298" s="388"/>
      <c r="J2298" s="280">
        <f t="shared" si="83"/>
        <v>0</v>
      </c>
      <c r="K2298" s="408">
        <f t="shared" si="82"/>
        <v>0</v>
      </c>
      <c r="L2298" s="11"/>
      <c r="M2298" s="11"/>
    </row>
    <row r="2299" spans="2:13" ht="12.75" hidden="1" customHeight="1">
      <c r="B2299" s="1315"/>
      <c r="C2299" s="904"/>
      <c r="D2299" s="629">
        <v>286</v>
      </c>
      <c r="E2299" s="1298"/>
      <c r="F2299" s="1298"/>
      <c r="G2299" s="1298"/>
      <c r="H2299" s="125">
        <v>0.2</v>
      </c>
      <c r="I2299" s="388"/>
      <c r="J2299" s="280">
        <f t="shared" si="83"/>
        <v>0</v>
      </c>
      <c r="K2299" s="408">
        <f t="shared" si="82"/>
        <v>0</v>
      </c>
      <c r="L2299" s="11"/>
      <c r="M2299" s="11"/>
    </row>
    <row r="2300" spans="2:13" ht="12.75" hidden="1" customHeight="1">
      <c r="B2300" s="1315"/>
      <c r="C2300" s="904"/>
      <c r="D2300" s="629">
        <v>287</v>
      </c>
      <c r="E2300" s="1298"/>
      <c r="F2300" s="1298"/>
      <c r="G2300" s="1298"/>
      <c r="H2300" s="125">
        <v>0.2</v>
      </c>
      <c r="I2300" s="388"/>
      <c r="J2300" s="280">
        <f t="shared" si="83"/>
        <v>0</v>
      </c>
      <c r="K2300" s="408">
        <f t="shared" si="82"/>
        <v>0</v>
      </c>
      <c r="L2300" s="11"/>
      <c r="M2300" s="11"/>
    </row>
    <row r="2301" spans="2:13" ht="12.75" hidden="1" customHeight="1">
      <c r="B2301" s="1315"/>
      <c r="C2301" s="904"/>
      <c r="D2301" s="629">
        <v>288</v>
      </c>
      <c r="E2301" s="1298"/>
      <c r="F2301" s="1298"/>
      <c r="G2301" s="1298"/>
      <c r="H2301" s="125">
        <v>0.2</v>
      </c>
      <c r="I2301" s="388"/>
      <c r="J2301" s="203">
        <f t="shared" si="83"/>
        <v>0</v>
      </c>
      <c r="K2301" s="408">
        <f t="shared" si="82"/>
        <v>0</v>
      </c>
      <c r="L2301" s="11"/>
      <c r="M2301" s="11"/>
    </row>
    <row r="2302" spans="2:13" ht="12.75" hidden="1" customHeight="1">
      <c r="B2302" s="1315"/>
      <c r="C2302" s="904"/>
      <c r="D2302" s="629">
        <v>289</v>
      </c>
      <c r="E2302" s="1298"/>
      <c r="F2302" s="1298"/>
      <c r="G2302" s="1298"/>
      <c r="H2302" s="125">
        <v>0.2</v>
      </c>
      <c r="I2302" s="388"/>
      <c r="J2302" s="203">
        <f t="shared" si="83"/>
        <v>0</v>
      </c>
      <c r="K2302" s="408">
        <f t="shared" si="82"/>
        <v>0</v>
      </c>
      <c r="L2302" s="11"/>
      <c r="M2302" s="11"/>
    </row>
    <row r="2303" spans="2:13" ht="12.75" hidden="1" customHeight="1">
      <c r="B2303" s="1315"/>
      <c r="C2303" s="904"/>
      <c r="D2303" s="629">
        <v>290</v>
      </c>
      <c r="E2303" s="1298"/>
      <c r="F2303" s="1298"/>
      <c r="G2303" s="1298"/>
      <c r="H2303" s="125">
        <v>0.2</v>
      </c>
      <c r="I2303" s="388"/>
      <c r="J2303" s="203">
        <f t="shared" si="83"/>
        <v>0</v>
      </c>
      <c r="K2303" s="408">
        <f t="shared" si="82"/>
        <v>0</v>
      </c>
      <c r="L2303" s="11"/>
      <c r="M2303" s="11"/>
    </row>
    <row r="2304" spans="2:13" ht="12.75" hidden="1" customHeight="1">
      <c r="B2304" s="1315"/>
      <c r="C2304" s="904"/>
      <c r="D2304" s="629">
        <v>291</v>
      </c>
      <c r="E2304" s="1298"/>
      <c r="F2304" s="1298"/>
      <c r="G2304" s="1298"/>
      <c r="H2304" s="125">
        <v>0.2</v>
      </c>
      <c r="I2304" s="388"/>
      <c r="J2304" s="280">
        <f t="shared" si="83"/>
        <v>0</v>
      </c>
      <c r="K2304" s="408">
        <f t="shared" si="82"/>
        <v>0</v>
      </c>
      <c r="L2304" s="11"/>
      <c r="M2304" s="11"/>
    </row>
    <row r="2305" spans="2:13" ht="12.75" hidden="1" customHeight="1">
      <c r="B2305" s="1315"/>
      <c r="C2305" s="904"/>
      <c r="D2305" s="629">
        <v>292</v>
      </c>
      <c r="E2305" s="1298"/>
      <c r="F2305" s="1298"/>
      <c r="G2305" s="1298"/>
      <c r="H2305" s="125">
        <v>0.2</v>
      </c>
      <c r="I2305" s="388"/>
      <c r="J2305" s="280">
        <f t="shared" si="83"/>
        <v>0</v>
      </c>
      <c r="K2305" s="408">
        <f t="shared" si="82"/>
        <v>0</v>
      </c>
      <c r="L2305" s="11"/>
      <c r="M2305" s="11"/>
    </row>
    <row r="2306" spans="2:13" ht="12.75" hidden="1" customHeight="1">
      <c r="B2306" s="1315"/>
      <c r="C2306" s="904"/>
      <c r="D2306" s="629">
        <v>293</v>
      </c>
      <c r="E2306" s="1298"/>
      <c r="F2306" s="1298"/>
      <c r="G2306" s="1298"/>
      <c r="H2306" s="125">
        <v>0.2</v>
      </c>
      <c r="I2306" s="388"/>
      <c r="J2306" s="280">
        <f t="shared" si="83"/>
        <v>0</v>
      </c>
      <c r="K2306" s="408">
        <f t="shared" si="82"/>
        <v>0</v>
      </c>
      <c r="L2306" s="11"/>
      <c r="M2306" s="11"/>
    </row>
    <row r="2307" spans="2:13" ht="12.75" hidden="1" customHeight="1">
      <c r="B2307" s="1315"/>
      <c r="C2307" s="904"/>
      <c r="D2307" s="629">
        <v>294</v>
      </c>
      <c r="E2307" s="1298"/>
      <c r="F2307" s="1298"/>
      <c r="G2307" s="1298"/>
      <c r="H2307" s="125">
        <v>0.2</v>
      </c>
      <c r="I2307" s="388"/>
      <c r="J2307" s="280">
        <f t="shared" si="83"/>
        <v>0</v>
      </c>
      <c r="K2307" s="408">
        <f t="shared" ref="K2307:K2372" si="84">IF(I2307-J2307&lt;0,0,I2307-J2307)</f>
        <v>0</v>
      </c>
      <c r="L2307" s="11"/>
      <c r="M2307" s="11"/>
    </row>
    <row r="2308" spans="2:13" ht="12.75" hidden="1" customHeight="1">
      <c r="B2308" s="1315"/>
      <c r="C2308" s="904"/>
      <c r="D2308" s="629">
        <v>295</v>
      </c>
      <c r="E2308" s="1298"/>
      <c r="F2308" s="1298"/>
      <c r="G2308" s="1298"/>
      <c r="H2308" s="125">
        <v>0.2</v>
      </c>
      <c r="I2308" s="388"/>
      <c r="J2308" s="280">
        <f t="shared" si="83"/>
        <v>0</v>
      </c>
      <c r="K2308" s="408">
        <f t="shared" si="84"/>
        <v>0</v>
      </c>
      <c r="L2308" s="11"/>
      <c r="M2308" s="11"/>
    </row>
    <row r="2309" spans="2:13" ht="12.75" hidden="1" customHeight="1">
      <c r="B2309" s="1315"/>
      <c r="C2309" s="904"/>
      <c r="D2309" s="629">
        <v>296</v>
      </c>
      <c r="E2309" s="1298"/>
      <c r="F2309" s="1298"/>
      <c r="G2309" s="1298"/>
      <c r="H2309" s="125">
        <v>0.2</v>
      </c>
      <c r="I2309" s="388"/>
      <c r="J2309" s="280">
        <f t="shared" si="83"/>
        <v>0</v>
      </c>
      <c r="K2309" s="408">
        <f t="shared" si="84"/>
        <v>0</v>
      </c>
      <c r="L2309" s="11"/>
      <c r="M2309" s="11"/>
    </row>
    <row r="2310" spans="2:13" ht="12.75" hidden="1" customHeight="1">
      <c r="B2310" s="1315"/>
      <c r="C2310" s="904"/>
      <c r="D2310" s="629">
        <v>297</v>
      </c>
      <c r="E2310" s="1298"/>
      <c r="F2310" s="1298"/>
      <c r="G2310" s="1298"/>
      <c r="H2310" s="125">
        <v>0.2</v>
      </c>
      <c r="I2310" s="388"/>
      <c r="J2310" s="203">
        <f t="shared" si="83"/>
        <v>0</v>
      </c>
      <c r="K2310" s="408">
        <f t="shared" si="84"/>
        <v>0</v>
      </c>
      <c r="L2310" s="11"/>
      <c r="M2310" s="11"/>
    </row>
    <row r="2311" spans="2:13" ht="12.75" hidden="1" customHeight="1">
      <c r="B2311" s="1315"/>
      <c r="C2311" s="904"/>
      <c r="D2311" s="629">
        <v>298</v>
      </c>
      <c r="E2311" s="1298"/>
      <c r="F2311" s="1298"/>
      <c r="G2311" s="1298"/>
      <c r="H2311" s="125">
        <v>0.2</v>
      </c>
      <c r="I2311" s="388"/>
      <c r="J2311" s="203">
        <f t="shared" si="83"/>
        <v>0</v>
      </c>
      <c r="K2311" s="408">
        <f t="shared" si="84"/>
        <v>0</v>
      </c>
      <c r="L2311" s="11"/>
      <c r="M2311" s="11"/>
    </row>
    <row r="2312" spans="2:13" ht="12.75" hidden="1" customHeight="1">
      <c r="B2312" s="1315"/>
      <c r="C2312" s="904"/>
      <c r="D2312" s="629">
        <v>299</v>
      </c>
      <c r="E2312" s="1298"/>
      <c r="F2312" s="1298"/>
      <c r="G2312" s="1298"/>
      <c r="H2312" s="125">
        <v>0.2</v>
      </c>
      <c r="I2312" s="388"/>
      <c r="J2312" s="280">
        <f t="shared" si="83"/>
        <v>0</v>
      </c>
      <c r="K2312" s="408">
        <f t="shared" si="84"/>
        <v>0</v>
      </c>
      <c r="L2312" s="11"/>
      <c r="M2312" s="11"/>
    </row>
    <row r="2313" spans="2:13" ht="12.75" hidden="1" customHeight="1">
      <c r="B2313" s="1315"/>
      <c r="C2313" s="904"/>
      <c r="D2313" s="629">
        <v>300</v>
      </c>
      <c r="E2313" s="1298"/>
      <c r="F2313" s="1298"/>
      <c r="G2313" s="1298"/>
      <c r="H2313" s="125">
        <v>0.2</v>
      </c>
      <c r="I2313" s="388"/>
      <c r="J2313" s="280">
        <f t="shared" si="83"/>
        <v>0</v>
      </c>
      <c r="K2313" s="408">
        <f t="shared" si="84"/>
        <v>0</v>
      </c>
      <c r="L2313" s="11"/>
      <c r="M2313" s="11"/>
    </row>
    <row r="2314" spans="2:13" ht="12.75" hidden="1" customHeight="1">
      <c r="B2314" s="1315"/>
      <c r="C2314" s="904"/>
      <c r="D2314" s="629">
        <v>301</v>
      </c>
      <c r="E2314" s="1298"/>
      <c r="F2314" s="1298"/>
      <c r="G2314" s="1298"/>
      <c r="H2314" s="125">
        <v>0.2</v>
      </c>
      <c r="I2314" s="388"/>
      <c r="J2314" s="280">
        <f t="shared" si="83"/>
        <v>0</v>
      </c>
      <c r="K2314" s="408">
        <f t="shared" si="84"/>
        <v>0</v>
      </c>
      <c r="L2314" s="11"/>
      <c r="M2314" s="11"/>
    </row>
    <row r="2315" spans="2:13" ht="12.75" hidden="1" customHeight="1">
      <c r="B2315" s="1315"/>
      <c r="C2315" s="904"/>
      <c r="D2315" s="629">
        <v>302</v>
      </c>
      <c r="E2315" s="1298"/>
      <c r="F2315" s="1298"/>
      <c r="G2315" s="1298"/>
      <c r="H2315" s="125">
        <v>0.2</v>
      </c>
      <c r="I2315" s="388"/>
      <c r="J2315" s="280">
        <f t="shared" si="83"/>
        <v>0</v>
      </c>
      <c r="K2315" s="408">
        <f t="shared" si="84"/>
        <v>0</v>
      </c>
      <c r="L2315" s="11"/>
      <c r="M2315" s="11"/>
    </row>
    <row r="2316" spans="2:13" ht="12.75" hidden="1" customHeight="1">
      <c r="B2316" s="1315"/>
      <c r="C2316" s="904"/>
      <c r="D2316" s="629">
        <v>303</v>
      </c>
      <c r="E2316" s="1298"/>
      <c r="F2316" s="1298"/>
      <c r="G2316" s="1298"/>
      <c r="H2316" s="125">
        <v>0.2</v>
      </c>
      <c r="I2316" s="388"/>
      <c r="J2316" s="280">
        <f t="shared" si="83"/>
        <v>0</v>
      </c>
      <c r="K2316" s="408">
        <f t="shared" si="84"/>
        <v>0</v>
      </c>
      <c r="L2316" s="11"/>
      <c r="M2316" s="11"/>
    </row>
    <row r="2317" spans="2:13" ht="12.75" hidden="1" customHeight="1">
      <c r="B2317" s="1315"/>
      <c r="C2317" s="904"/>
      <c r="D2317" s="629">
        <v>304</v>
      </c>
      <c r="E2317" s="1298"/>
      <c r="F2317" s="1298"/>
      <c r="G2317" s="1298"/>
      <c r="H2317" s="125">
        <v>0.2</v>
      </c>
      <c r="I2317" s="388"/>
      <c r="J2317" s="280">
        <f t="shared" si="83"/>
        <v>0</v>
      </c>
      <c r="K2317" s="408">
        <f t="shared" si="84"/>
        <v>0</v>
      </c>
      <c r="L2317" s="11"/>
      <c r="M2317" s="11"/>
    </row>
    <row r="2318" spans="2:13" ht="12.75" hidden="1" customHeight="1">
      <c r="B2318" s="1315"/>
      <c r="C2318" s="904"/>
      <c r="D2318" s="629">
        <v>305</v>
      </c>
      <c r="E2318" s="1298"/>
      <c r="F2318" s="1298"/>
      <c r="G2318" s="1298"/>
      <c r="H2318" s="125">
        <v>0.2</v>
      </c>
      <c r="I2318" s="388"/>
      <c r="J2318" s="203">
        <f t="shared" si="83"/>
        <v>0</v>
      </c>
      <c r="K2318" s="408">
        <f t="shared" si="84"/>
        <v>0</v>
      </c>
      <c r="L2318" s="11"/>
      <c r="M2318" s="11"/>
    </row>
    <row r="2319" spans="2:13" ht="12.75" hidden="1" customHeight="1">
      <c r="B2319" s="1315"/>
      <c r="C2319" s="904"/>
      <c r="D2319" s="629">
        <v>306</v>
      </c>
      <c r="E2319" s="1298"/>
      <c r="F2319" s="1298"/>
      <c r="G2319" s="1298"/>
      <c r="H2319" s="125">
        <v>0.2</v>
      </c>
      <c r="I2319" s="388"/>
      <c r="J2319" s="203">
        <f t="shared" si="83"/>
        <v>0</v>
      </c>
      <c r="K2319" s="408">
        <f t="shared" si="84"/>
        <v>0</v>
      </c>
      <c r="L2319" s="11"/>
      <c r="M2319" s="11"/>
    </row>
    <row r="2320" spans="2:13" ht="12.75" hidden="1" customHeight="1">
      <c r="B2320" s="1315"/>
      <c r="C2320" s="904"/>
      <c r="D2320" s="629">
        <v>307</v>
      </c>
      <c r="E2320" s="1298"/>
      <c r="F2320" s="1298"/>
      <c r="G2320" s="1298"/>
      <c r="H2320" s="125">
        <v>0.2</v>
      </c>
      <c r="I2320" s="388"/>
      <c r="J2320" s="280">
        <f t="shared" si="83"/>
        <v>0</v>
      </c>
      <c r="K2320" s="408">
        <f t="shared" si="84"/>
        <v>0</v>
      </c>
      <c r="L2320" s="11"/>
      <c r="M2320" s="11"/>
    </row>
    <row r="2321" spans="2:13" ht="12.75" hidden="1" customHeight="1">
      <c r="B2321" s="1315"/>
      <c r="C2321" s="904"/>
      <c r="D2321" s="629">
        <v>308</v>
      </c>
      <c r="E2321" s="1298"/>
      <c r="F2321" s="1298"/>
      <c r="G2321" s="1298"/>
      <c r="H2321" s="125">
        <v>0.2</v>
      </c>
      <c r="I2321" s="388"/>
      <c r="J2321" s="280">
        <f t="shared" si="83"/>
        <v>0</v>
      </c>
      <c r="K2321" s="408">
        <f t="shared" si="84"/>
        <v>0</v>
      </c>
      <c r="L2321" s="11"/>
      <c r="M2321" s="11"/>
    </row>
    <row r="2322" spans="2:13" ht="12.75" hidden="1" customHeight="1">
      <c r="B2322" s="1315"/>
      <c r="C2322" s="904"/>
      <c r="D2322" s="629">
        <v>309</v>
      </c>
      <c r="E2322" s="1298"/>
      <c r="F2322" s="1298"/>
      <c r="G2322" s="1298"/>
      <c r="H2322" s="125">
        <v>0.2</v>
      </c>
      <c r="I2322" s="388"/>
      <c r="J2322" s="280">
        <f t="shared" si="83"/>
        <v>0</v>
      </c>
      <c r="K2322" s="408">
        <f t="shared" si="84"/>
        <v>0</v>
      </c>
      <c r="L2322" s="11"/>
      <c r="M2322" s="11"/>
    </row>
    <row r="2323" spans="2:13" ht="12.75" hidden="1" customHeight="1">
      <c r="B2323" s="1315"/>
      <c r="C2323" s="904"/>
      <c r="D2323" s="629">
        <v>310</v>
      </c>
      <c r="E2323" s="1298"/>
      <c r="F2323" s="1298"/>
      <c r="G2323" s="1298"/>
      <c r="H2323" s="125">
        <v>0.2</v>
      </c>
      <c r="I2323" s="388"/>
      <c r="J2323" s="280">
        <f t="shared" si="83"/>
        <v>0</v>
      </c>
      <c r="K2323" s="408">
        <f t="shared" si="84"/>
        <v>0</v>
      </c>
      <c r="L2323" s="11"/>
      <c r="M2323" s="11"/>
    </row>
    <row r="2324" spans="2:13" ht="12.75" hidden="1" customHeight="1">
      <c r="B2324" s="1315"/>
      <c r="C2324" s="904"/>
      <c r="D2324" s="629">
        <v>311</v>
      </c>
      <c r="E2324" s="1298"/>
      <c r="F2324" s="1298"/>
      <c r="G2324" s="1298"/>
      <c r="H2324" s="125">
        <v>0.2</v>
      </c>
      <c r="I2324" s="388"/>
      <c r="J2324" s="280">
        <f t="shared" si="83"/>
        <v>0</v>
      </c>
      <c r="K2324" s="408">
        <f t="shared" si="84"/>
        <v>0</v>
      </c>
      <c r="L2324" s="11"/>
      <c r="M2324" s="11"/>
    </row>
    <row r="2325" spans="2:13" ht="12.75" hidden="1" customHeight="1">
      <c r="B2325" s="1315"/>
      <c r="C2325" s="904"/>
      <c r="D2325" s="629">
        <v>312</v>
      </c>
      <c r="E2325" s="1298"/>
      <c r="F2325" s="1298"/>
      <c r="G2325" s="1298"/>
      <c r="H2325" s="125">
        <v>0.2</v>
      </c>
      <c r="I2325" s="388"/>
      <c r="J2325" s="280">
        <f t="shared" si="83"/>
        <v>0</v>
      </c>
      <c r="K2325" s="408">
        <f t="shared" si="84"/>
        <v>0</v>
      </c>
      <c r="L2325" s="11"/>
      <c r="M2325" s="11"/>
    </row>
    <row r="2326" spans="2:13" ht="12.75" hidden="1" customHeight="1">
      <c r="B2326" s="1315"/>
      <c r="C2326" s="904"/>
      <c r="D2326" s="629">
        <v>313</v>
      </c>
      <c r="E2326" s="1298"/>
      <c r="F2326" s="1298"/>
      <c r="G2326" s="1298"/>
      <c r="H2326" s="125">
        <v>0.2</v>
      </c>
      <c r="I2326" s="388"/>
      <c r="J2326" s="203">
        <f t="shared" si="83"/>
        <v>0</v>
      </c>
      <c r="K2326" s="408">
        <f t="shared" si="84"/>
        <v>0</v>
      </c>
      <c r="L2326" s="11"/>
      <c r="M2326" s="11"/>
    </row>
    <row r="2327" spans="2:13" ht="12.75" hidden="1" customHeight="1">
      <c r="B2327" s="1315"/>
      <c r="C2327" s="904"/>
      <c r="D2327" s="629">
        <v>314</v>
      </c>
      <c r="E2327" s="1298"/>
      <c r="F2327" s="1298"/>
      <c r="G2327" s="1298"/>
      <c r="H2327" s="125">
        <v>0.2</v>
      </c>
      <c r="I2327" s="388"/>
      <c r="J2327" s="203">
        <f t="shared" si="83"/>
        <v>0</v>
      </c>
      <c r="K2327" s="408">
        <f t="shared" si="84"/>
        <v>0</v>
      </c>
      <c r="L2327" s="11"/>
      <c r="M2327" s="11"/>
    </row>
    <row r="2328" spans="2:13" ht="12.75" hidden="1" customHeight="1">
      <c r="B2328" s="1315"/>
      <c r="C2328" s="904"/>
      <c r="D2328" s="629">
        <v>315</v>
      </c>
      <c r="E2328" s="1298"/>
      <c r="F2328" s="1298"/>
      <c r="G2328" s="1298"/>
      <c r="H2328" s="125">
        <v>0.2</v>
      </c>
      <c r="I2328" s="388"/>
      <c r="J2328" s="280">
        <f t="shared" si="83"/>
        <v>0</v>
      </c>
      <c r="K2328" s="408">
        <f t="shared" si="84"/>
        <v>0</v>
      </c>
      <c r="L2328" s="11"/>
      <c r="M2328" s="11"/>
    </row>
    <row r="2329" spans="2:13" ht="12.75" hidden="1" customHeight="1">
      <c r="B2329" s="1315"/>
      <c r="C2329" s="904"/>
      <c r="D2329" s="629">
        <v>316</v>
      </c>
      <c r="E2329" s="1298"/>
      <c r="F2329" s="1298"/>
      <c r="G2329" s="1298"/>
      <c r="H2329" s="125">
        <v>0.2</v>
      </c>
      <c r="I2329" s="388"/>
      <c r="J2329" s="280">
        <f t="shared" si="83"/>
        <v>0</v>
      </c>
      <c r="K2329" s="408">
        <f t="shared" si="84"/>
        <v>0</v>
      </c>
      <c r="L2329" s="11"/>
      <c r="M2329" s="11"/>
    </row>
    <row r="2330" spans="2:13" ht="12.75" hidden="1" customHeight="1">
      <c r="B2330" s="1315"/>
      <c r="C2330" s="904"/>
      <c r="D2330" s="629">
        <v>317</v>
      </c>
      <c r="E2330" s="1298"/>
      <c r="F2330" s="1298"/>
      <c r="G2330" s="1298"/>
      <c r="H2330" s="125">
        <v>0.2</v>
      </c>
      <c r="I2330" s="388"/>
      <c r="J2330" s="280">
        <f t="shared" si="83"/>
        <v>0</v>
      </c>
      <c r="K2330" s="408">
        <f t="shared" si="84"/>
        <v>0</v>
      </c>
      <c r="L2330" s="11"/>
      <c r="M2330" s="11"/>
    </row>
    <row r="2331" spans="2:13" ht="12.75" hidden="1" customHeight="1">
      <c r="B2331" s="1315"/>
      <c r="C2331" s="904"/>
      <c r="D2331" s="629">
        <v>318</v>
      </c>
      <c r="E2331" s="1298"/>
      <c r="F2331" s="1298"/>
      <c r="G2331" s="1298"/>
      <c r="H2331" s="125">
        <v>0.2</v>
      </c>
      <c r="I2331" s="388"/>
      <c r="J2331" s="280">
        <f t="shared" si="83"/>
        <v>0</v>
      </c>
      <c r="K2331" s="408">
        <f t="shared" si="84"/>
        <v>0</v>
      </c>
      <c r="L2331" s="11"/>
      <c r="M2331" s="11"/>
    </row>
    <row r="2332" spans="2:13" ht="12.75" hidden="1" customHeight="1">
      <c r="B2332" s="1315"/>
      <c r="C2332" s="904"/>
      <c r="D2332" s="629">
        <v>319</v>
      </c>
      <c r="E2332" s="1298"/>
      <c r="F2332" s="1298"/>
      <c r="G2332" s="1298"/>
      <c r="H2332" s="125">
        <v>0.2</v>
      </c>
      <c r="I2332" s="388"/>
      <c r="J2332" s="280">
        <f t="shared" si="83"/>
        <v>0</v>
      </c>
      <c r="K2332" s="408">
        <f t="shared" si="84"/>
        <v>0</v>
      </c>
      <c r="L2332" s="11"/>
      <c r="M2332" s="11"/>
    </row>
    <row r="2333" spans="2:13" ht="12.75" hidden="1" customHeight="1">
      <c r="B2333" s="1315"/>
      <c r="C2333" s="904"/>
      <c r="D2333" s="629">
        <v>320</v>
      </c>
      <c r="E2333" s="1298"/>
      <c r="F2333" s="1298"/>
      <c r="G2333" s="1298"/>
      <c r="H2333" s="125">
        <v>0.2</v>
      </c>
      <c r="I2333" s="388"/>
      <c r="J2333" s="280">
        <f t="shared" si="83"/>
        <v>0</v>
      </c>
      <c r="K2333" s="408">
        <f t="shared" si="84"/>
        <v>0</v>
      </c>
      <c r="L2333" s="11"/>
      <c r="M2333" s="11"/>
    </row>
    <row r="2334" spans="2:13" ht="12.75" hidden="1" customHeight="1">
      <c r="B2334" s="1315"/>
      <c r="C2334" s="904"/>
      <c r="D2334" s="629">
        <v>321</v>
      </c>
      <c r="E2334" s="1298"/>
      <c r="F2334" s="1298"/>
      <c r="G2334" s="1298"/>
      <c r="H2334" s="125">
        <v>0.2</v>
      </c>
      <c r="I2334" s="388"/>
      <c r="J2334" s="203">
        <f t="shared" ref="J2334:J2397" si="85">$I$12030*H2334</f>
        <v>0</v>
      </c>
      <c r="K2334" s="408">
        <f t="shared" si="84"/>
        <v>0</v>
      </c>
      <c r="L2334" s="11"/>
      <c r="M2334" s="11"/>
    </row>
    <row r="2335" spans="2:13" ht="12.75" hidden="1" customHeight="1">
      <c r="B2335" s="1315"/>
      <c r="C2335" s="904"/>
      <c r="D2335" s="629">
        <v>322</v>
      </c>
      <c r="E2335" s="1298"/>
      <c r="F2335" s="1298"/>
      <c r="G2335" s="1298"/>
      <c r="H2335" s="125">
        <v>0.2</v>
      </c>
      <c r="I2335" s="388"/>
      <c r="J2335" s="203">
        <f t="shared" si="85"/>
        <v>0</v>
      </c>
      <c r="K2335" s="408">
        <f t="shared" si="84"/>
        <v>0</v>
      </c>
      <c r="L2335" s="11"/>
      <c r="M2335" s="11"/>
    </row>
    <row r="2336" spans="2:13" ht="12.75" hidden="1" customHeight="1">
      <c r="B2336" s="1315"/>
      <c r="C2336" s="904"/>
      <c r="D2336" s="629">
        <v>323</v>
      </c>
      <c r="E2336" s="1298"/>
      <c r="F2336" s="1298"/>
      <c r="G2336" s="1298"/>
      <c r="H2336" s="125">
        <v>0.2</v>
      </c>
      <c r="I2336" s="388"/>
      <c r="J2336" s="203">
        <f t="shared" si="85"/>
        <v>0</v>
      </c>
      <c r="K2336" s="408">
        <f t="shared" si="84"/>
        <v>0</v>
      </c>
      <c r="L2336" s="11"/>
      <c r="M2336" s="11"/>
    </row>
    <row r="2337" spans="2:13" ht="12.75" hidden="1" customHeight="1">
      <c r="B2337" s="1315"/>
      <c r="C2337" s="904"/>
      <c r="D2337" s="629">
        <v>324</v>
      </c>
      <c r="E2337" s="1298"/>
      <c r="F2337" s="1298"/>
      <c r="G2337" s="1298"/>
      <c r="H2337" s="125">
        <v>0.2</v>
      </c>
      <c r="I2337" s="388"/>
      <c r="J2337" s="280">
        <f t="shared" si="85"/>
        <v>0</v>
      </c>
      <c r="K2337" s="408">
        <f t="shared" si="84"/>
        <v>0</v>
      </c>
      <c r="L2337" s="11"/>
      <c r="M2337" s="11"/>
    </row>
    <row r="2338" spans="2:13" ht="12.75" hidden="1" customHeight="1">
      <c r="B2338" s="1315"/>
      <c r="C2338" s="904"/>
      <c r="D2338" s="629">
        <v>325</v>
      </c>
      <c r="E2338" s="1298"/>
      <c r="F2338" s="1298"/>
      <c r="G2338" s="1298"/>
      <c r="H2338" s="125">
        <v>0.2</v>
      </c>
      <c r="I2338" s="388"/>
      <c r="J2338" s="280">
        <f t="shared" si="85"/>
        <v>0</v>
      </c>
      <c r="K2338" s="408">
        <f t="shared" si="84"/>
        <v>0</v>
      </c>
      <c r="L2338" s="11"/>
      <c r="M2338" s="11"/>
    </row>
    <row r="2339" spans="2:13" ht="12.75" hidden="1" customHeight="1">
      <c r="B2339" s="1315"/>
      <c r="C2339" s="904"/>
      <c r="D2339" s="629">
        <v>326</v>
      </c>
      <c r="E2339" s="1298"/>
      <c r="F2339" s="1298"/>
      <c r="G2339" s="1298"/>
      <c r="H2339" s="125">
        <v>0.2</v>
      </c>
      <c r="I2339" s="388"/>
      <c r="J2339" s="280">
        <f t="shared" si="85"/>
        <v>0</v>
      </c>
      <c r="K2339" s="408">
        <f t="shared" si="84"/>
        <v>0</v>
      </c>
      <c r="L2339" s="11"/>
      <c r="M2339" s="11"/>
    </row>
    <row r="2340" spans="2:13" ht="12.75" hidden="1" customHeight="1">
      <c r="B2340" s="1315"/>
      <c r="C2340" s="904"/>
      <c r="D2340" s="629">
        <v>327</v>
      </c>
      <c r="E2340" s="1298"/>
      <c r="F2340" s="1298"/>
      <c r="G2340" s="1298"/>
      <c r="H2340" s="125">
        <v>0.2</v>
      </c>
      <c r="I2340" s="388"/>
      <c r="J2340" s="280">
        <f t="shared" si="85"/>
        <v>0</v>
      </c>
      <c r="K2340" s="408">
        <f t="shared" si="84"/>
        <v>0</v>
      </c>
      <c r="L2340" s="11"/>
      <c r="M2340" s="11"/>
    </row>
    <row r="2341" spans="2:13" ht="12.75" hidden="1" customHeight="1">
      <c r="B2341" s="1315"/>
      <c r="C2341" s="904"/>
      <c r="D2341" s="629">
        <v>328</v>
      </c>
      <c r="E2341" s="1298"/>
      <c r="F2341" s="1298"/>
      <c r="G2341" s="1298"/>
      <c r="H2341" s="125">
        <v>0.2</v>
      </c>
      <c r="I2341" s="388"/>
      <c r="J2341" s="280">
        <f t="shared" si="85"/>
        <v>0</v>
      </c>
      <c r="K2341" s="408">
        <f t="shared" si="84"/>
        <v>0</v>
      </c>
      <c r="L2341" s="11"/>
      <c r="M2341" s="11"/>
    </row>
    <row r="2342" spans="2:13" ht="12.75" hidden="1" customHeight="1">
      <c r="B2342" s="1315"/>
      <c r="C2342" s="904"/>
      <c r="D2342" s="629">
        <v>329</v>
      </c>
      <c r="E2342" s="1298"/>
      <c r="F2342" s="1298"/>
      <c r="G2342" s="1298"/>
      <c r="H2342" s="125">
        <v>0.2</v>
      </c>
      <c r="I2342" s="388"/>
      <c r="J2342" s="280">
        <f t="shared" si="85"/>
        <v>0</v>
      </c>
      <c r="K2342" s="408">
        <f t="shared" si="84"/>
        <v>0</v>
      </c>
      <c r="L2342" s="11"/>
      <c r="M2342" s="11"/>
    </row>
    <row r="2343" spans="2:13" ht="12.75" hidden="1" customHeight="1">
      <c r="B2343" s="1315"/>
      <c r="C2343" s="904"/>
      <c r="D2343" s="629">
        <v>330</v>
      </c>
      <c r="E2343" s="1298"/>
      <c r="F2343" s="1298"/>
      <c r="G2343" s="1298"/>
      <c r="H2343" s="125">
        <v>0.2</v>
      </c>
      <c r="I2343" s="388"/>
      <c r="J2343" s="203">
        <f t="shared" si="85"/>
        <v>0</v>
      </c>
      <c r="K2343" s="408">
        <f t="shared" si="84"/>
        <v>0</v>
      </c>
      <c r="L2343" s="11"/>
      <c r="M2343" s="11"/>
    </row>
    <row r="2344" spans="2:13" ht="12.75" hidden="1" customHeight="1">
      <c r="B2344" s="1315"/>
      <c r="C2344" s="904"/>
      <c r="D2344" s="629">
        <v>331</v>
      </c>
      <c r="E2344" s="1298"/>
      <c r="F2344" s="1298"/>
      <c r="G2344" s="1298"/>
      <c r="H2344" s="125">
        <v>0.2</v>
      </c>
      <c r="I2344" s="388"/>
      <c r="J2344" s="203">
        <f t="shared" si="85"/>
        <v>0</v>
      </c>
      <c r="K2344" s="408">
        <f t="shared" si="84"/>
        <v>0</v>
      </c>
      <c r="L2344" s="11"/>
      <c r="M2344" s="11"/>
    </row>
    <row r="2345" spans="2:13" ht="12.75" hidden="1" customHeight="1">
      <c r="B2345" s="1315"/>
      <c r="C2345" s="904"/>
      <c r="D2345" s="629">
        <v>332</v>
      </c>
      <c r="E2345" s="1298"/>
      <c r="F2345" s="1298"/>
      <c r="G2345" s="1298"/>
      <c r="H2345" s="125">
        <v>0.2</v>
      </c>
      <c r="I2345" s="388"/>
      <c r="J2345" s="280">
        <f t="shared" si="85"/>
        <v>0</v>
      </c>
      <c r="K2345" s="408">
        <f t="shared" si="84"/>
        <v>0</v>
      </c>
      <c r="L2345" s="11"/>
      <c r="M2345" s="11"/>
    </row>
    <row r="2346" spans="2:13" ht="12.75" hidden="1" customHeight="1">
      <c r="B2346" s="1315"/>
      <c r="C2346" s="904"/>
      <c r="D2346" s="629">
        <v>333</v>
      </c>
      <c r="E2346" s="1298"/>
      <c r="F2346" s="1298"/>
      <c r="G2346" s="1298"/>
      <c r="H2346" s="125">
        <v>0.2</v>
      </c>
      <c r="I2346" s="388"/>
      <c r="J2346" s="280">
        <f t="shared" si="85"/>
        <v>0</v>
      </c>
      <c r="K2346" s="408">
        <f t="shared" si="84"/>
        <v>0</v>
      </c>
      <c r="L2346" s="11"/>
      <c r="M2346" s="11"/>
    </row>
    <row r="2347" spans="2:13" ht="12.75" hidden="1" customHeight="1">
      <c r="B2347" s="1315"/>
      <c r="C2347" s="904"/>
      <c r="D2347" s="629">
        <v>334</v>
      </c>
      <c r="E2347" s="1298"/>
      <c r="F2347" s="1298"/>
      <c r="G2347" s="1298"/>
      <c r="H2347" s="125">
        <v>0.2</v>
      </c>
      <c r="I2347" s="388"/>
      <c r="J2347" s="280">
        <f t="shared" si="85"/>
        <v>0</v>
      </c>
      <c r="K2347" s="408">
        <f t="shared" si="84"/>
        <v>0</v>
      </c>
      <c r="L2347" s="11"/>
      <c r="M2347" s="11"/>
    </row>
    <row r="2348" spans="2:13" ht="12.75" hidden="1" customHeight="1">
      <c r="B2348" s="1315"/>
      <c r="C2348" s="904"/>
      <c r="D2348" s="629">
        <v>335</v>
      </c>
      <c r="E2348" s="1298"/>
      <c r="F2348" s="1298"/>
      <c r="G2348" s="1298"/>
      <c r="H2348" s="125">
        <v>0.2</v>
      </c>
      <c r="I2348" s="388"/>
      <c r="J2348" s="203">
        <f t="shared" si="85"/>
        <v>0</v>
      </c>
      <c r="K2348" s="408">
        <f t="shared" si="84"/>
        <v>0</v>
      </c>
      <c r="L2348" s="11"/>
      <c r="M2348" s="11"/>
    </row>
    <row r="2349" spans="2:13" ht="12.75" hidden="1" customHeight="1">
      <c r="B2349" s="1315"/>
      <c r="C2349" s="904"/>
      <c r="D2349" s="629">
        <v>336</v>
      </c>
      <c r="E2349" s="1298"/>
      <c r="F2349" s="1298"/>
      <c r="G2349" s="1298"/>
      <c r="H2349" s="125">
        <v>0.2</v>
      </c>
      <c r="I2349" s="388"/>
      <c r="J2349" s="280">
        <f t="shared" si="85"/>
        <v>0</v>
      </c>
      <c r="K2349" s="408">
        <f t="shared" si="84"/>
        <v>0</v>
      </c>
      <c r="L2349" s="11"/>
      <c r="M2349" s="11"/>
    </row>
    <row r="2350" spans="2:13" ht="12.75" hidden="1" customHeight="1">
      <c r="B2350" s="1315"/>
      <c r="C2350" s="904"/>
      <c r="D2350" s="629">
        <v>337</v>
      </c>
      <c r="E2350" s="1298"/>
      <c r="F2350" s="1298"/>
      <c r="G2350" s="1298"/>
      <c r="H2350" s="125">
        <v>0.2</v>
      </c>
      <c r="I2350" s="388"/>
      <c r="J2350" s="280">
        <f t="shared" si="85"/>
        <v>0</v>
      </c>
      <c r="K2350" s="408">
        <f t="shared" si="84"/>
        <v>0</v>
      </c>
      <c r="L2350" s="11"/>
      <c r="M2350" s="11"/>
    </row>
    <row r="2351" spans="2:13" ht="12.75" hidden="1" customHeight="1">
      <c r="B2351" s="1315"/>
      <c r="C2351" s="904"/>
      <c r="D2351" s="629">
        <v>338</v>
      </c>
      <c r="E2351" s="1298"/>
      <c r="F2351" s="1298"/>
      <c r="G2351" s="1298"/>
      <c r="H2351" s="125">
        <v>0.2</v>
      </c>
      <c r="I2351" s="388"/>
      <c r="J2351" s="280">
        <f t="shared" si="85"/>
        <v>0</v>
      </c>
      <c r="K2351" s="408">
        <f t="shared" si="84"/>
        <v>0</v>
      </c>
      <c r="L2351" s="11"/>
      <c r="M2351" s="11"/>
    </row>
    <row r="2352" spans="2:13" ht="12.75" hidden="1" customHeight="1">
      <c r="B2352" s="1315"/>
      <c r="C2352" s="904"/>
      <c r="D2352" s="629">
        <v>339</v>
      </c>
      <c r="E2352" s="1298"/>
      <c r="F2352" s="1298"/>
      <c r="G2352" s="1298"/>
      <c r="H2352" s="125">
        <v>0.2</v>
      </c>
      <c r="I2352" s="388"/>
      <c r="J2352" s="280">
        <f t="shared" si="85"/>
        <v>0</v>
      </c>
      <c r="K2352" s="408">
        <f t="shared" si="84"/>
        <v>0</v>
      </c>
      <c r="L2352" s="11"/>
      <c r="M2352" s="11"/>
    </row>
    <row r="2353" spans="2:13" ht="12.75" hidden="1" customHeight="1">
      <c r="B2353" s="1315"/>
      <c r="C2353" s="904"/>
      <c r="D2353" s="629">
        <v>340</v>
      </c>
      <c r="E2353" s="1298"/>
      <c r="F2353" s="1298"/>
      <c r="G2353" s="1298"/>
      <c r="H2353" s="125">
        <v>0.2</v>
      </c>
      <c r="I2353" s="388"/>
      <c r="J2353" s="280">
        <f t="shared" si="85"/>
        <v>0</v>
      </c>
      <c r="K2353" s="408">
        <f t="shared" si="84"/>
        <v>0</v>
      </c>
      <c r="L2353" s="11"/>
      <c r="M2353" s="11"/>
    </row>
    <row r="2354" spans="2:13" ht="12.75" hidden="1" customHeight="1">
      <c r="B2354" s="1315"/>
      <c r="C2354" s="904"/>
      <c r="D2354" s="629">
        <v>341</v>
      </c>
      <c r="E2354" s="1298"/>
      <c r="F2354" s="1298"/>
      <c r="G2354" s="1298"/>
      <c r="H2354" s="125">
        <v>0.2</v>
      </c>
      <c r="I2354" s="388"/>
      <c r="J2354" s="280">
        <f t="shared" si="85"/>
        <v>0</v>
      </c>
      <c r="K2354" s="408">
        <f t="shared" si="84"/>
        <v>0</v>
      </c>
      <c r="L2354" s="11"/>
      <c r="M2354" s="11"/>
    </row>
    <row r="2355" spans="2:13" ht="12.75" hidden="1" customHeight="1">
      <c r="B2355" s="1315"/>
      <c r="C2355" s="904"/>
      <c r="D2355" s="629">
        <v>342</v>
      </c>
      <c r="E2355" s="1298"/>
      <c r="F2355" s="1298"/>
      <c r="G2355" s="1298"/>
      <c r="H2355" s="125">
        <v>0.2</v>
      </c>
      <c r="I2355" s="388"/>
      <c r="J2355" s="203">
        <f t="shared" si="85"/>
        <v>0</v>
      </c>
      <c r="K2355" s="408">
        <f t="shared" si="84"/>
        <v>0</v>
      </c>
      <c r="L2355" s="11"/>
      <c r="M2355" s="11"/>
    </row>
    <row r="2356" spans="2:13" ht="12.75" hidden="1" customHeight="1">
      <c r="B2356" s="1315"/>
      <c r="C2356" s="904"/>
      <c r="D2356" s="629">
        <v>343</v>
      </c>
      <c r="E2356" s="1298"/>
      <c r="F2356" s="1298"/>
      <c r="G2356" s="1298"/>
      <c r="H2356" s="125">
        <v>0.2</v>
      </c>
      <c r="I2356" s="388"/>
      <c r="J2356" s="203">
        <f t="shared" si="85"/>
        <v>0</v>
      </c>
      <c r="K2356" s="408">
        <f t="shared" si="84"/>
        <v>0</v>
      </c>
      <c r="L2356" s="11"/>
      <c r="M2356" s="11"/>
    </row>
    <row r="2357" spans="2:13" ht="12.75" hidden="1" customHeight="1">
      <c r="B2357" s="1315"/>
      <c r="C2357" s="904"/>
      <c r="D2357" s="629">
        <v>344</v>
      </c>
      <c r="E2357" s="1298"/>
      <c r="F2357" s="1298"/>
      <c r="G2357" s="1298"/>
      <c r="H2357" s="125">
        <v>0.2</v>
      </c>
      <c r="I2357" s="388"/>
      <c r="J2357" s="280">
        <f t="shared" si="85"/>
        <v>0</v>
      </c>
      <c r="K2357" s="408">
        <f t="shared" si="84"/>
        <v>0</v>
      </c>
      <c r="L2357" s="11"/>
      <c r="M2357" s="11"/>
    </row>
    <row r="2358" spans="2:13" ht="12.75" hidden="1" customHeight="1">
      <c r="B2358" s="1315"/>
      <c r="C2358" s="904"/>
      <c r="D2358" s="629">
        <v>345</v>
      </c>
      <c r="E2358" s="1298"/>
      <c r="F2358" s="1298"/>
      <c r="G2358" s="1298"/>
      <c r="H2358" s="125">
        <v>0.2</v>
      </c>
      <c r="I2358" s="388"/>
      <c r="J2358" s="280">
        <f t="shared" si="85"/>
        <v>0</v>
      </c>
      <c r="K2358" s="408">
        <f t="shared" si="84"/>
        <v>0</v>
      </c>
      <c r="L2358" s="11"/>
      <c r="M2358" s="11"/>
    </row>
    <row r="2359" spans="2:13" ht="12.75" hidden="1" customHeight="1">
      <c r="B2359" s="1315"/>
      <c r="C2359" s="904"/>
      <c r="D2359" s="629">
        <v>346</v>
      </c>
      <c r="E2359" s="1298"/>
      <c r="F2359" s="1298"/>
      <c r="G2359" s="1298"/>
      <c r="H2359" s="125">
        <v>0.2</v>
      </c>
      <c r="I2359" s="388"/>
      <c r="J2359" s="280">
        <f t="shared" si="85"/>
        <v>0</v>
      </c>
      <c r="K2359" s="408">
        <f t="shared" si="84"/>
        <v>0</v>
      </c>
      <c r="L2359" s="11"/>
      <c r="M2359" s="11"/>
    </row>
    <row r="2360" spans="2:13" ht="12.75" hidden="1" customHeight="1">
      <c r="B2360" s="1315"/>
      <c r="C2360" s="904"/>
      <c r="D2360" s="629">
        <v>347</v>
      </c>
      <c r="E2360" s="1298"/>
      <c r="F2360" s="1298"/>
      <c r="G2360" s="1298"/>
      <c r="H2360" s="125">
        <v>0.2</v>
      </c>
      <c r="I2360" s="388"/>
      <c r="J2360" s="280">
        <f t="shared" si="85"/>
        <v>0</v>
      </c>
      <c r="K2360" s="408">
        <f t="shared" si="84"/>
        <v>0</v>
      </c>
      <c r="L2360" s="11"/>
      <c r="M2360" s="11"/>
    </row>
    <row r="2361" spans="2:13" ht="12.75" hidden="1" customHeight="1">
      <c r="B2361" s="1315"/>
      <c r="C2361" s="904"/>
      <c r="D2361" s="629">
        <v>348</v>
      </c>
      <c r="E2361" s="1298"/>
      <c r="F2361" s="1298"/>
      <c r="G2361" s="1298"/>
      <c r="H2361" s="125">
        <v>0.2</v>
      </c>
      <c r="I2361" s="388"/>
      <c r="J2361" s="280">
        <f t="shared" si="85"/>
        <v>0</v>
      </c>
      <c r="K2361" s="408">
        <f t="shared" si="84"/>
        <v>0</v>
      </c>
      <c r="L2361" s="11"/>
      <c r="M2361" s="11"/>
    </row>
    <row r="2362" spans="2:13" ht="12.75" hidden="1" customHeight="1">
      <c r="B2362" s="1315"/>
      <c r="C2362" s="904"/>
      <c r="D2362" s="629">
        <v>349</v>
      </c>
      <c r="E2362" s="1298"/>
      <c r="F2362" s="1298"/>
      <c r="G2362" s="1298"/>
      <c r="H2362" s="125">
        <v>0.2</v>
      </c>
      <c r="I2362" s="388"/>
      <c r="J2362" s="280">
        <f t="shared" si="85"/>
        <v>0</v>
      </c>
      <c r="K2362" s="408">
        <f t="shared" si="84"/>
        <v>0</v>
      </c>
      <c r="L2362" s="11"/>
      <c r="M2362" s="11"/>
    </row>
    <row r="2363" spans="2:13" ht="12.75" hidden="1" customHeight="1">
      <c r="B2363" s="1315"/>
      <c r="C2363" s="904"/>
      <c r="D2363" s="629">
        <v>350</v>
      </c>
      <c r="E2363" s="1298"/>
      <c r="F2363" s="1298"/>
      <c r="G2363" s="1298"/>
      <c r="H2363" s="125">
        <v>0.2</v>
      </c>
      <c r="I2363" s="388"/>
      <c r="J2363" s="203">
        <f t="shared" si="85"/>
        <v>0</v>
      </c>
      <c r="K2363" s="408">
        <f t="shared" si="84"/>
        <v>0</v>
      </c>
      <c r="L2363" s="11"/>
      <c r="M2363" s="11"/>
    </row>
    <row r="2364" spans="2:13" ht="12.75" hidden="1" customHeight="1">
      <c r="B2364" s="1315"/>
      <c r="C2364" s="904"/>
      <c r="D2364" s="629">
        <v>351</v>
      </c>
      <c r="E2364" s="1298"/>
      <c r="F2364" s="1298"/>
      <c r="G2364" s="1298"/>
      <c r="H2364" s="125">
        <v>0.2</v>
      </c>
      <c r="I2364" s="388"/>
      <c r="J2364" s="203">
        <f t="shared" si="85"/>
        <v>0</v>
      </c>
      <c r="K2364" s="408">
        <f t="shared" si="84"/>
        <v>0</v>
      </c>
      <c r="L2364" s="11"/>
      <c r="M2364" s="11"/>
    </row>
    <row r="2365" spans="2:13" ht="12.75" hidden="1" customHeight="1">
      <c r="B2365" s="1315"/>
      <c r="C2365" s="904"/>
      <c r="D2365" s="629">
        <v>352</v>
      </c>
      <c r="E2365" s="1298"/>
      <c r="F2365" s="1298"/>
      <c r="G2365" s="1298"/>
      <c r="H2365" s="125">
        <v>0.2</v>
      </c>
      <c r="I2365" s="388"/>
      <c r="J2365" s="280">
        <f t="shared" si="85"/>
        <v>0</v>
      </c>
      <c r="K2365" s="408">
        <f t="shared" si="84"/>
        <v>0</v>
      </c>
      <c r="L2365" s="11"/>
      <c r="M2365" s="11"/>
    </row>
    <row r="2366" spans="2:13" ht="12.75" hidden="1" customHeight="1">
      <c r="B2366" s="1315"/>
      <c r="C2366" s="904"/>
      <c r="D2366" s="629">
        <v>353</v>
      </c>
      <c r="E2366" s="1298"/>
      <c r="F2366" s="1298"/>
      <c r="G2366" s="1298"/>
      <c r="H2366" s="125">
        <v>0.2</v>
      </c>
      <c r="I2366" s="388"/>
      <c r="J2366" s="280">
        <f t="shared" si="85"/>
        <v>0</v>
      </c>
      <c r="K2366" s="408">
        <f t="shared" si="84"/>
        <v>0</v>
      </c>
      <c r="L2366" s="11"/>
      <c r="M2366" s="11"/>
    </row>
    <row r="2367" spans="2:13" ht="12.75" hidden="1" customHeight="1">
      <c r="B2367" s="1315"/>
      <c r="C2367" s="904"/>
      <c r="D2367" s="629">
        <v>354</v>
      </c>
      <c r="E2367" s="1298"/>
      <c r="F2367" s="1298"/>
      <c r="G2367" s="1298"/>
      <c r="H2367" s="125">
        <v>0.2</v>
      </c>
      <c r="I2367" s="388"/>
      <c r="J2367" s="280">
        <f t="shared" si="85"/>
        <v>0</v>
      </c>
      <c r="K2367" s="408">
        <f t="shared" si="84"/>
        <v>0</v>
      </c>
      <c r="L2367" s="11"/>
      <c r="M2367" s="11"/>
    </row>
    <row r="2368" spans="2:13" ht="12.75" hidden="1" customHeight="1">
      <c r="B2368" s="1315"/>
      <c r="C2368" s="904"/>
      <c r="D2368" s="629">
        <v>355</v>
      </c>
      <c r="E2368" s="1298"/>
      <c r="F2368" s="1298"/>
      <c r="G2368" s="1298"/>
      <c r="H2368" s="125">
        <v>0.2</v>
      </c>
      <c r="I2368" s="388"/>
      <c r="J2368" s="280">
        <f t="shared" si="85"/>
        <v>0</v>
      </c>
      <c r="K2368" s="408">
        <f t="shared" si="84"/>
        <v>0</v>
      </c>
      <c r="L2368" s="11"/>
      <c r="M2368" s="11"/>
    </row>
    <row r="2369" spans="2:13" ht="12.75" hidden="1" customHeight="1">
      <c r="B2369" s="1315"/>
      <c r="C2369" s="904"/>
      <c r="D2369" s="629">
        <v>356</v>
      </c>
      <c r="E2369" s="1298"/>
      <c r="F2369" s="1298"/>
      <c r="G2369" s="1298"/>
      <c r="H2369" s="125">
        <v>0.2</v>
      </c>
      <c r="I2369" s="388"/>
      <c r="J2369" s="280">
        <f t="shared" si="85"/>
        <v>0</v>
      </c>
      <c r="K2369" s="408">
        <f t="shared" si="84"/>
        <v>0</v>
      </c>
      <c r="L2369" s="11"/>
      <c r="M2369" s="11"/>
    </row>
    <row r="2370" spans="2:13" ht="12.75" hidden="1" customHeight="1">
      <c r="B2370" s="1315"/>
      <c r="C2370" s="904"/>
      <c r="D2370" s="629">
        <v>357</v>
      </c>
      <c r="E2370" s="1298"/>
      <c r="F2370" s="1298"/>
      <c r="G2370" s="1298"/>
      <c r="H2370" s="125">
        <v>0.2</v>
      </c>
      <c r="I2370" s="388"/>
      <c r="J2370" s="280">
        <f t="shared" si="85"/>
        <v>0</v>
      </c>
      <c r="K2370" s="408">
        <f t="shared" si="84"/>
        <v>0</v>
      </c>
      <c r="L2370" s="11"/>
      <c r="M2370" s="11"/>
    </row>
    <row r="2371" spans="2:13" ht="12.75" hidden="1" customHeight="1">
      <c r="B2371" s="1315"/>
      <c r="C2371" s="904"/>
      <c r="D2371" s="629">
        <v>358</v>
      </c>
      <c r="E2371" s="1298"/>
      <c r="F2371" s="1298"/>
      <c r="G2371" s="1298"/>
      <c r="H2371" s="125">
        <v>0.2</v>
      </c>
      <c r="I2371" s="388"/>
      <c r="J2371" s="203">
        <f t="shared" si="85"/>
        <v>0</v>
      </c>
      <c r="K2371" s="408">
        <f t="shared" si="84"/>
        <v>0</v>
      </c>
      <c r="L2371" s="11"/>
      <c r="M2371" s="11"/>
    </row>
    <row r="2372" spans="2:13" ht="12.75" hidden="1" customHeight="1">
      <c r="B2372" s="1315"/>
      <c r="C2372" s="904"/>
      <c r="D2372" s="629">
        <v>359</v>
      </c>
      <c r="E2372" s="1298"/>
      <c r="F2372" s="1298"/>
      <c r="G2372" s="1298"/>
      <c r="H2372" s="125">
        <v>0.2</v>
      </c>
      <c r="I2372" s="388"/>
      <c r="J2372" s="203">
        <f t="shared" si="85"/>
        <v>0</v>
      </c>
      <c r="K2372" s="408">
        <f t="shared" si="84"/>
        <v>0</v>
      </c>
      <c r="L2372" s="11"/>
      <c r="M2372" s="11"/>
    </row>
    <row r="2373" spans="2:13" ht="12.75" hidden="1" customHeight="1">
      <c r="B2373" s="1315"/>
      <c r="C2373" s="904"/>
      <c r="D2373" s="629">
        <v>360</v>
      </c>
      <c r="E2373" s="1298"/>
      <c r="F2373" s="1298"/>
      <c r="G2373" s="1298"/>
      <c r="H2373" s="125">
        <v>0.2</v>
      </c>
      <c r="I2373" s="388"/>
      <c r="J2373" s="280">
        <f t="shared" si="85"/>
        <v>0</v>
      </c>
      <c r="K2373" s="408">
        <f t="shared" ref="K2373:K2436" si="86">IF(I2373-J2373&lt;0,0,I2373-J2373)</f>
        <v>0</v>
      </c>
      <c r="L2373" s="11"/>
      <c r="M2373" s="11"/>
    </row>
    <row r="2374" spans="2:13" ht="12.75" hidden="1" customHeight="1">
      <c r="B2374" s="1315"/>
      <c r="C2374" s="904"/>
      <c r="D2374" s="629">
        <v>361</v>
      </c>
      <c r="E2374" s="1298"/>
      <c r="F2374" s="1298"/>
      <c r="G2374" s="1298"/>
      <c r="H2374" s="125">
        <v>0.2</v>
      </c>
      <c r="I2374" s="388"/>
      <c r="J2374" s="280">
        <f t="shared" si="85"/>
        <v>0</v>
      </c>
      <c r="K2374" s="408">
        <f t="shared" si="86"/>
        <v>0</v>
      </c>
      <c r="L2374" s="11"/>
      <c r="M2374" s="11"/>
    </row>
    <row r="2375" spans="2:13" ht="12.75" hidden="1" customHeight="1">
      <c r="B2375" s="1315"/>
      <c r="C2375" s="904"/>
      <c r="D2375" s="629">
        <v>362</v>
      </c>
      <c r="E2375" s="1298"/>
      <c r="F2375" s="1298"/>
      <c r="G2375" s="1298"/>
      <c r="H2375" s="125">
        <v>0.2</v>
      </c>
      <c r="I2375" s="388"/>
      <c r="J2375" s="280">
        <f t="shared" si="85"/>
        <v>0</v>
      </c>
      <c r="K2375" s="408">
        <f t="shared" si="86"/>
        <v>0</v>
      </c>
      <c r="L2375" s="11"/>
      <c r="M2375" s="11"/>
    </row>
    <row r="2376" spans="2:13" ht="12.75" hidden="1" customHeight="1">
      <c r="B2376" s="1315"/>
      <c r="C2376" s="904"/>
      <c r="D2376" s="629">
        <v>363</v>
      </c>
      <c r="E2376" s="1298"/>
      <c r="F2376" s="1298"/>
      <c r="G2376" s="1298"/>
      <c r="H2376" s="125">
        <v>0.2</v>
      </c>
      <c r="I2376" s="388"/>
      <c r="J2376" s="280">
        <f t="shared" si="85"/>
        <v>0</v>
      </c>
      <c r="K2376" s="408">
        <f t="shared" si="86"/>
        <v>0</v>
      </c>
      <c r="L2376" s="11"/>
      <c r="M2376" s="11"/>
    </row>
    <row r="2377" spans="2:13" ht="12.75" hidden="1" customHeight="1">
      <c r="B2377" s="1315"/>
      <c r="C2377" s="904"/>
      <c r="D2377" s="629">
        <v>364</v>
      </c>
      <c r="E2377" s="1298"/>
      <c r="F2377" s="1298"/>
      <c r="G2377" s="1298"/>
      <c r="H2377" s="125">
        <v>0.2</v>
      </c>
      <c r="I2377" s="388"/>
      <c r="J2377" s="280">
        <f t="shared" si="85"/>
        <v>0</v>
      </c>
      <c r="K2377" s="408">
        <f t="shared" si="86"/>
        <v>0</v>
      </c>
      <c r="L2377" s="11"/>
      <c r="M2377" s="11"/>
    </row>
    <row r="2378" spans="2:13" ht="12.75" hidden="1" customHeight="1">
      <c r="B2378" s="1315"/>
      <c r="C2378" s="904"/>
      <c r="D2378" s="629">
        <v>365</v>
      </c>
      <c r="E2378" s="1298"/>
      <c r="F2378" s="1298"/>
      <c r="G2378" s="1298"/>
      <c r="H2378" s="125">
        <v>0.2</v>
      </c>
      <c r="I2378" s="388"/>
      <c r="J2378" s="280">
        <f t="shared" si="85"/>
        <v>0</v>
      </c>
      <c r="K2378" s="408">
        <f t="shared" si="86"/>
        <v>0</v>
      </c>
      <c r="L2378" s="11"/>
      <c r="M2378" s="11"/>
    </row>
    <row r="2379" spans="2:13" ht="12.75" hidden="1" customHeight="1">
      <c r="B2379" s="1315"/>
      <c r="C2379" s="904"/>
      <c r="D2379" s="629">
        <v>366</v>
      </c>
      <c r="E2379" s="1298"/>
      <c r="F2379" s="1298"/>
      <c r="G2379" s="1298"/>
      <c r="H2379" s="125">
        <v>0.2</v>
      </c>
      <c r="I2379" s="388"/>
      <c r="J2379" s="203">
        <f t="shared" si="85"/>
        <v>0</v>
      </c>
      <c r="K2379" s="408">
        <f t="shared" si="86"/>
        <v>0</v>
      </c>
      <c r="L2379" s="11"/>
      <c r="M2379" s="11"/>
    </row>
    <row r="2380" spans="2:13" ht="12.75" hidden="1" customHeight="1">
      <c r="B2380" s="1315"/>
      <c r="C2380" s="904"/>
      <c r="D2380" s="629">
        <v>367</v>
      </c>
      <c r="E2380" s="1298"/>
      <c r="F2380" s="1298"/>
      <c r="G2380" s="1298"/>
      <c r="H2380" s="125">
        <v>0.2</v>
      </c>
      <c r="I2380" s="388"/>
      <c r="J2380" s="203">
        <f t="shared" si="85"/>
        <v>0</v>
      </c>
      <c r="K2380" s="408">
        <f t="shared" si="86"/>
        <v>0</v>
      </c>
      <c r="L2380" s="11"/>
      <c r="M2380" s="11"/>
    </row>
    <row r="2381" spans="2:13" ht="12.75" hidden="1" customHeight="1">
      <c r="B2381" s="1315"/>
      <c r="C2381" s="904"/>
      <c r="D2381" s="629">
        <v>368</v>
      </c>
      <c r="E2381" s="1298"/>
      <c r="F2381" s="1298"/>
      <c r="G2381" s="1298"/>
      <c r="H2381" s="125">
        <v>0.2</v>
      </c>
      <c r="I2381" s="388"/>
      <c r="J2381" s="280">
        <f t="shared" si="85"/>
        <v>0</v>
      </c>
      <c r="K2381" s="408">
        <f t="shared" si="86"/>
        <v>0</v>
      </c>
      <c r="L2381" s="11"/>
      <c r="M2381" s="11"/>
    </row>
    <row r="2382" spans="2:13" ht="12.75" hidden="1" customHeight="1">
      <c r="B2382" s="1315"/>
      <c r="C2382" s="904"/>
      <c r="D2382" s="629">
        <v>369</v>
      </c>
      <c r="E2382" s="1298"/>
      <c r="F2382" s="1298"/>
      <c r="G2382" s="1298"/>
      <c r="H2382" s="125">
        <v>0.2</v>
      </c>
      <c r="I2382" s="388"/>
      <c r="J2382" s="280">
        <f t="shared" si="85"/>
        <v>0</v>
      </c>
      <c r="K2382" s="408">
        <f t="shared" si="86"/>
        <v>0</v>
      </c>
      <c r="L2382" s="11"/>
      <c r="M2382" s="11"/>
    </row>
    <row r="2383" spans="2:13" ht="12.75" hidden="1" customHeight="1">
      <c r="B2383" s="1315"/>
      <c r="C2383" s="904"/>
      <c r="D2383" s="629">
        <v>370</v>
      </c>
      <c r="E2383" s="1298"/>
      <c r="F2383" s="1298"/>
      <c r="G2383" s="1298"/>
      <c r="H2383" s="125">
        <v>0.2</v>
      </c>
      <c r="I2383" s="388"/>
      <c r="J2383" s="280">
        <f t="shared" si="85"/>
        <v>0</v>
      </c>
      <c r="K2383" s="408">
        <f t="shared" si="86"/>
        <v>0</v>
      </c>
      <c r="L2383" s="11"/>
      <c r="M2383" s="11"/>
    </row>
    <row r="2384" spans="2:13" ht="12.75" hidden="1" customHeight="1">
      <c r="B2384" s="1315"/>
      <c r="C2384" s="904"/>
      <c r="D2384" s="629">
        <v>371</v>
      </c>
      <c r="E2384" s="1298"/>
      <c r="F2384" s="1298"/>
      <c r="G2384" s="1298"/>
      <c r="H2384" s="125">
        <v>0.2</v>
      </c>
      <c r="I2384" s="388"/>
      <c r="J2384" s="203">
        <f t="shared" si="85"/>
        <v>0</v>
      </c>
      <c r="K2384" s="408">
        <f t="shared" si="86"/>
        <v>0</v>
      </c>
      <c r="L2384" s="11"/>
      <c r="M2384" s="11"/>
    </row>
    <row r="2385" spans="2:13" ht="12.75" hidden="1" customHeight="1">
      <c r="B2385" s="1315"/>
      <c r="C2385" s="904"/>
      <c r="D2385" s="629">
        <v>372</v>
      </c>
      <c r="E2385" s="1298"/>
      <c r="F2385" s="1298"/>
      <c r="G2385" s="1298"/>
      <c r="H2385" s="125">
        <v>0.2</v>
      </c>
      <c r="I2385" s="388"/>
      <c r="J2385" s="203">
        <f t="shared" si="85"/>
        <v>0</v>
      </c>
      <c r="K2385" s="408">
        <f t="shared" si="86"/>
        <v>0</v>
      </c>
      <c r="L2385" s="11"/>
      <c r="M2385" s="11"/>
    </row>
    <row r="2386" spans="2:13" ht="12.75" hidden="1" customHeight="1">
      <c r="B2386" s="1315"/>
      <c r="C2386" s="904"/>
      <c r="D2386" s="629">
        <v>373</v>
      </c>
      <c r="E2386" s="1298"/>
      <c r="F2386" s="1298"/>
      <c r="G2386" s="1298"/>
      <c r="H2386" s="125">
        <v>0.2</v>
      </c>
      <c r="I2386" s="388"/>
      <c r="J2386" s="280">
        <f t="shared" si="85"/>
        <v>0</v>
      </c>
      <c r="K2386" s="408">
        <f t="shared" si="86"/>
        <v>0</v>
      </c>
      <c r="L2386" s="11"/>
      <c r="M2386" s="11"/>
    </row>
    <row r="2387" spans="2:13" ht="12.75" hidden="1" customHeight="1">
      <c r="B2387" s="1315"/>
      <c r="C2387" s="904"/>
      <c r="D2387" s="629">
        <v>374</v>
      </c>
      <c r="E2387" s="1298"/>
      <c r="F2387" s="1298"/>
      <c r="G2387" s="1298"/>
      <c r="H2387" s="125">
        <v>0.2</v>
      </c>
      <c r="I2387" s="388"/>
      <c r="J2387" s="280">
        <f t="shared" si="85"/>
        <v>0</v>
      </c>
      <c r="K2387" s="408">
        <f t="shared" si="86"/>
        <v>0</v>
      </c>
      <c r="L2387" s="11"/>
      <c r="M2387" s="11"/>
    </row>
    <row r="2388" spans="2:13" ht="12.75" hidden="1" customHeight="1">
      <c r="B2388" s="1315"/>
      <c r="C2388" s="904"/>
      <c r="D2388" s="629">
        <v>375</v>
      </c>
      <c r="E2388" s="1298"/>
      <c r="F2388" s="1298"/>
      <c r="G2388" s="1298"/>
      <c r="H2388" s="125">
        <v>0.2</v>
      </c>
      <c r="I2388" s="388"/>
      <c r="J2388" s="280">
        <f t="shared" si="85"/>
        <v>0</v>
      </c>
      <c r="K2388" s="408">
        <f t="shared" si="86"/>
        <v>0</v>
      </c>
      <c r="L2388" s="11"/>
      <c r="M2388" s="11"/>
    </row>
    <row r="2389" spans="2:13" ht="12.75" hidden="1" customHeight="1">
      <c r="B2389" s="1315"/>
      <c r="C2389" s="904"/>
      <c r="D2389" s="629">
        <v>376</v>
      </c>
      <c r="E2389" s="1298"/>
      <c r="F2389" s="1298"/>
      <c r="G2389" s="1298"/>
      <c r="H2389" s="125">
        <v>0.2</v>
      </c>
      <c r="I2389" s="388"/>
      <c r="J2389" s="280">
        <f t="shared" si="85"/>
        <v>0</v>
      </c>
      <c r="K2389" s="408">
        <f t="shared" si="86"/>
        <v>0</v>
      </c>
      <c r="L2389" s="11"/>
      <c r="M2389" s="11"/>
    </row>
    <row r="2390" spans="2:13" ht="12.75" hidden="1" customHeight="1">
      <c r="B2390" s="1315"/>
      <c r="C2390" s="904"/>
      <c r="D2390" s="629">
        <v>377</v>
      </c>
      <c r="E2390" s="1298"/>
      <c r="F2390" s="1298"/>
      <c r="G2390" s="1298"/>
      <c r="H2390" s="125">
        <v>0.2</v>
      </c>
      <c r="I2390" s="388"/>
      <c r="J2390" s="280">
        <f t="shared" si="85"/>
        <v>0</v>
      </c>
      <c r="K2390" s="408">
        <f t="shared" si="86"/>
        <v>0</v>
      </c>
      <c r="L2390" s="11"/>
      <c r="M2390" s="11"/>
    </row>
    <row r="2391" spans="2:13" ht="12.75" hidden="1" customHeight="1">
      <c r="B2391" s="1315"/>
      <c r="C2391" s="904"/>
      <c r="D2391" s="629">
        <v>378</v>
      </c>
      <c r="E2391" s="1298"/>
      <c r="F2391" s="1298"/>
      <c r="G2391" s="1298"/>
      <c r="H2391" s="125">
        <v>0.2</v>
      </c>
      <c r="I2391" s="388"/>
      <c r="J2391" s="280">
        <f t="shared" si="85"/>
        <v>0</v>
      </c>
      <c r="K2391" s="408">
        <f t="shared" si="86"/>
        <v>0</v>
      </c>
      <c r="L2391" s="11"/>
      <c r="M2391" s="11"/>
    </row>
    <row r="2392" spans="2:13" ht="12.75" hidden="1" customHeight="1">
      <c r="B2392" s="1315"/>
      <c r="C2392" s="904"/>
      <c r="D2392" s="629">
        <v>379</v>
      </c>
      <c r="E2392" s="1298"/>
      <c r="F2392" s="1298"/>
      <c r="G2392" s="1298"/>
      <c r="H2392" s="125">
        <v>0.2</v>
      </c>
      <c r="I2392" s="388"/>
      <c r="J2392" s="203">
        <f t="shared" si="85"/>
        <v>0</v>
      </c>
      <c r="K2392" s="408">
        <f t="shared" si="86"/>
        <v>0</v>
      </c>
      <c r="L2392" s="11"/>
      <c r="M2392" s="11"/>
    </row>
    <row r="2393" spans="2:13" ht="12.75" hidden="1" customHeight="1">
      <c r="B2393" s="1315"/>
      <c r="C2393" s="904"/>
      <c r="D2393" s="629">
        <v>380</v>
      </c>
      <c r="E2393" s="1298"/>
      <c r="F2393" s="1298"/>
      <c r="G2393" s="1298"/>
      <c r="H2393" s="125">
        <v>0.2</v>
      </c>
      <c r="I2393" s="388"/>
      <c r="J2393" s="203">
        <f t="shared" si="85"/>
        <v>0</v>
      </c>
      <c r="K2393" s="408">
        <f t="shared" si="86"/>
        <v>0</v>
      </c>
      <c r="L2393" s="11"/>
      <c r="M2393" s="11"/>
    </row>
    <row r="2394" spans="2:13" ht="12.75" hidden="1" customHeight="1">
      <c r="B2394" s="1315"/>
      <c r="C2394" s="904"/>
      <c r="D2394" s="629">
        <v>381</v>
      </c>
      <c r="E2394" s="1298"/>
      <c r="F2394" s="1298"/>
      <c r="G2394" s="1298"/>
      <c r="H2394" s="125">
        <v>0.2</v>
      </c>
      <c r="I2394" s="388"/>
      <c r="J2394" s="280">
        <f t="shared" si="85"/>
        <v>0</v>
      </c>
      <c r="K2394" s="408">
        <f t="shared" si="86"/>
        <v>0</v>
      </c>
      <c r="L2394" s="11"/>
      <c r="M2394" s="11"/>
    </row>
    <row r="2395" spans="2:13" ht="12.75" hidden="1" customHeight="1">
      <c r="B2395" s="1315"/>
      <c r="C2395" s="904"/>
      <c r="D2395" s="629">
        <v>382</v>
      </c>
      <c r="E2395" s="1298"/>
      <c r="F2395" s="1298"/>
      <c r="G2395" s="1298"/>
      <c r="H2395" s="125">
        <v>0.2</v>
      </c>
      <c r="I2395" s="388"/>
      <c r="J2395" s="280">
        <f t="shared" si="85"/>
        <v>0</v>
      </c>
      <c r="K2395" s="408">
        <f t="shared" si="86"/>
        <v>0</v>
      </c>
      <c r="L2395" s="11"/>
      <c r="M2395" s="11"/>
    </row>
    <row r="2396" spans="2:13" ht="12.75" hidden="1" customHeight="1">
      <c r="B2396" s="1315"/>
      <c r="C2396" s="904"/>
      <c r="D2396" s="629">
        <v>383</v>
      </c>
      <c r="E2396" s="1298"/>
      <c r="F2396" s="1298"/>
      <c r="G2396" s="1298"/>
      <c r="H2396" s="125">
        <v>0.2</v>
      </c>
      <c r="I2396" s="388"/>
      <c r="J2396" s="280">
        <f t="shared" si="85"/>
        <v>0</v>
      </c>
      <c r="K2396" s="408">
        <f t="shared" si="86"/>
        <v>0</v>
      </c>
      <c r="L2396" s="11"/>
      <c r="M2396" s="11"/>
    </row>
    <row r="2397" spans="2:13" ht="12.75" hidden="1" customHeight="1">
      <c r="B2397" s="1315"/>
      <c r="C2397" s="904"/>
      <c r="D2397" s="629">
        <v>384</v>
      </c>
      <c r="E2397" s="1298"/>
      <c r="F2397" s="1298"/>
      <c r="G2397" s="1298"/>
      <c r="H2397" s="125">
        <v>0.2</v>
      </c>
      <c r="I2397" s="388"/>
      <c r="J2397" s="280">
        <f t="shared" si="85"/>
        <v>0</v>
      </c>
      <c r="K2397" s="408">
        <f t="shared" si="86"/>
        <v>0</v>
      </c>
      <c r="L2397" s="11"/>
      <c r="M2397" s="11"/>
    </row>
    <row r="2398" spans="2:13" ht="12.75" hidden="1" customHeight="1">
      <c r="B2398" s="1315"/>
      <c r="C2398" s="904"/>
      <c r="D2398" s="629">
        <v>385</v>
      </c>
      <c r="E2398" s="1298"/>
      <c r="F2398" s="1298"/>
      <c r="G2398" s="1298"/>
      <c r="H2398" s="125">
        <v>0.2</v>
      </c>
      <c r="I2398" s="388"/>
      <c r="J2398" s="280">
        <f t="shared" ref="J2398:J2461" si="87">$I$12030*H2398</f>
        <v>0</v>
      </c>
      <c r="K2398" s="408">
        <f t="shared" si="86"/>
        <v>0</v>
      </c>
      <c r="L2398" s="11"/>
      <c r="M2398" s="11"/>
    </row>
    <row r="2399" spans="2:13" ht="12.75" hidden="1" customHeight="1">
      <c r="B2399" s="1315"/>
      <c r="C2399" s="904"/>
      <c r="D2399" s="629">
        <v>386</v>
      </c>
      <c r="E2399" s="1298"/>
      <c r="F2399" s="1298"/>
      <c r="G2399" s="1298"/>
      <c r="H2399" s="125">
        <v>0.2</v>
      </c>
      <c r="I2399" s="388"/>
      <c r="J2399" s="280">
        <f t="shared" si="87"/>
        <v>0</v>
      </c>
      <c r="K2399" s="408">
        <f t="shared" si="86"/>
        <v>0</v>
      </c>
      <c r="L2399" s="11"/>
      <c r="M2399" s="11"/>
    </row>
    <row r="2400" spans="2:13" ht="12.75" hidden="1" customHeight="1">
      <c r="B2400" s="1315"/>
      <c r="C2400" s="904"/>
      <c r="D2400" s="629">
        <v>387</v>
      </c>
      <c r="E2400" s="1298"/>
      <c r="F2400" s="1298"/>
      <c r="G2400" s="1298"/>
      <c r="H2400" s="125">
        <v>0.2</v>
      </c>
      <c r="I2400" s="388"/>
      <c r="J2400" s="203">
        <f t="shared" si="87"/>
        <v>0</v>
      </c>
      <c r="K2400" s="408">
        <f t="shared" si="86"/>
        <v>0</v>
      </c>
      <c r="L2400" s="11"/>
      <c r="M2400" s="11"/>
    </row>
    <row r="2401" spans="2:13" ht="12.75" hidden="1" customHeight="1">
      <c r="B2401" s="1315"/>
      <c r="C2401" s="904"/>
      <c r="D2401" s="629">
        <v>388</v>
      </c>
      <c r="E2401" s="1298"/>
      <c r="F2401" s="1298"/>
      <c r="G2401" s="1298"/>
      <c r="H2401" s="125">
        <v>0.2</v>
      </c>
      <c r="I2401" s="388"/>
      <c r="J2401" s="203">
        <f t="shared" si="87"/>
        <v>0</v>
      </c>
      <c r="K2401" s="408">
        <f t="shared" si="86"/>
        <v>0</v>
      </c>
      <c r="L2401" s="11"/>
      <c r="M2401" s="11"/>
    </row>
    <row r="2402" spans="2:13" ht="12.75" hidden="1" customHeight="1">
      <c r="B2402" s="1315"/>
      <c r="C2402" s="904"/>
      <c r="D2402" s="629">
        <v>389</v>
      </c>
      <c r="E2402" s="1298"/>
      <c r="F2402" s="1298"/>
      <c r="G2402" s="1298"/>
      <c r="H2402" s="125">
        <v>0.2</v>
      </c>
      <c r="I2402" s="388"/>
      <c r="J2402" s="203">
        <f t="shared" si="87"/>
        <v>0</v>
      </c>
      <c r="K2402" s="408">
        <f t="shared" si="86"/>
        <v>0</v>
      </c>
      <c r="L2402" s="11"/>
      <c r="M2402" s="11"/>
    </row>
    <row r="2403" spans="2:13" ht="12.75" hidden="1" customHeight="1">
      <c r="B2403" s="1315"/>
      <c r="C2403" s="904"/>
      <c r="D2403" s="629">
        <v>390</v>
      </c>
      <c r="E2403" s="1298"/>
      <c r="F2403" s="1298"/>
      <c r="G2403" s="1298"/>
      <c r="H2403" s="125">
        <v>0.2</v>
      </c>
      <c r="I2403" s="388"/>
      <c r="J2403" s="280">
        <f t="shared" si="87"/>
        <v>0</v>
      </c>
      <c r="K2403" s="408">
        <f t="shared" si="86"/>
        <v>0</v>
      </c>
      <c r="L2403" s="11"/>
      <c r="M2403" s="11"/>
    </row>
    <row r="2404" spans="2:13" ht="12.75" hidden="1" customHeight="1">
      <c r="B2404" s="1315"/>
      <c r="C2404" s="904"/>
      <c r="D2404" s="629">
        <v>391</v>
      </c>
      <c r="E2404" s="1298"/>
      <c r="F2404" s="1298"/>
      <c r="G2404" s="1298"/>
      <c r="H2404" s="125">
        <v>0.2</v>
      </c>
      <c r="I2404" s="388"/>
      <c r="J2404" s="280">
        <f t="shared" si="87"/>
        <v>0</v>
      </c>
      <c r="K2404" s="408">
        <f t="shared" si="86"/>
        <v>0</v>
      </c>
      <c r="L2404" s="11"/>
      <c r="M2404" s="11"/>
    </row>
    <row r="2405" spans="2:13" ht="12.75" hidden="1" customHeight="1">
      <c r="B2405" s="1315"/>
      <c r="C2405" s="904"/>
      <c r="D2405" s="629">
        <v>392</v>
      </c>
      <c r="E2405" s="1298"/>
      <c r="F2405" s="1298"/>
      <c r="G2405" s="1298"/>
      <c r="H2405" s="125">
        <v>0.2</v>
      </c>
      <c r="I2405" s="388"/>
      <c r="J2405" s="280">
        <f t="shared" si="87"/>
        <v>0</v>
      </c>
      <c r="K2405" s="408">
        <f t="shared" si="86"/>
        <v>0</v>
      </c>
      <c r="L2405" s="11"/>
      <c r="M2405" s="11"/>
    </row>
    <row r="2406" spans="2:13" ht="12.75" hidden="1" customHeight="1">
      <c r="B2406" s="1315"/>
      <c r="C2406" s="904"/>
      <c r="D2406" s="629">
        <v>393</v>
      </c>
      <c r="E2406" s="1298"/>
      <c r="F2406" s="1298"/>
      <c r="G2406" s="1298"/>
      <c r="H2406" s="125">
        <v>0.2</v>
      </c>
      <c r="I2406" s="388"/>
      <c r="J2406" s="280">
        <f t="shared" si="87"/>
        <v>0</v>
      </c>
      <c r="K2406" s="408">
        <f t="shared" si="86"/>
        <v>0</v>
      </c>
      <c r="L2406" s="11"/>
      <c r="M2406" s="11"/>
    </row>
    <row r="2407" spans="2:13" ht="12.75" hidden="1" customHeight="1">
      <c r="B2407" s="1315"/>
      <c r="C2407" s="904"/>
      <c r="D2407" s="629">
        <v>394</v>
      </c>
      <c r="E2407" s="1298"/>
      <c r="F2407" s="1298"/>
      <c r="G2407" s="1298"/>
      <c r="H2407" s="125">
        <v>0.2</v>
      </c>
      <c r="I2407" s="388"/>
      <c r="J2407" s="280">
        <f t="shared" si="87"/>
        <v>0</v>
      </c>
      <c r="K2407" s="408">
        <f t="shared" si="86"/>
        <v>0</v>
      </c>
      <c r="L2407" s="11"/>
      <c r="M2407" s="11"/>
    </row>
    <row r="2408" spans="2:13" ht="12.75" hidden="1" customHeight="1">
      <c r="B2408" s="1315"/>
      <c r="C2408" s="904"/>
      <c r="D2408" s="629">
        <v>395</v>
      </c>
      <c r="E2408" s="1298"/>
      <c r="F2408" s="1298"/>
      <c r="G2408" s="1298"/>
      <c r="H2408" s="125">
        <v>0.2</v>
      </c>
      <c r="I2408" s="388"/>
      <c r="J2408" s="280">
        <f t="shared" si="87"/>
        <v>0</v>
      </c>
      <c r="K2408" s="408">
        <f t="shared" si="86"/>
        <v>0</v>
      </c>
      <c r="L2408" s="11"/>
      <c r="M2408" s="11"/>
    </row>
    <row r="2409" spans="2:13" ht="12.75" hidden="1" customHeight="1">
      <c r="B2409" s="1315"/>
      <c r="C2409" s="904"/>
      <c r="D2409" s="629">
        <v>396</v>
      </c>
      <c r="E2409" s="1298"/>
      <c r="F2409" s="1298"/>
      <c r="G2409" s="1298"/>
      <c r="H2409" s="125">
        <v>0.2</v>
      </c>
      <c r="I2409" s="388"/>
      <c r="J2409" s="203">
        <f t="shared" si="87"/>
        <v>0</v>
      </c>
      <c r="K2409" s="408">
        <f t="shared" si="86"/>
        <v>0</v>
      </c>
      <c r="L2409" s="11"/>
      <c r="M2409" s="11"/>
    </row>
    <row r="2410" spans="2:13" ht="12.75" hidden="1" customHeight="1">
      <c r="B2410" s="1315"/>
      <c r="C2410" s="904"/>
      <c r="D2410" s="629">
        <v>397</v>
      </c>
      <c r="E2410" s="1298"/>
      <c r="F2410" s="1298"/>
      <c r="G2410" s="1298"/>
      <c r="H2410" s="125">
        <v>0.2</v>
      </c>
      <c r="I2410" s="388"/>
      <c r="J2410" s="203">
        <f t="shared" si="87"/>
        <v>0</v>
      </c>
      <c r="K2410" s="408">
        <f t="shared" si="86"/>
        <v>0</v>
      </c>
      <c r="L2410" s="11"/>
      <c r="M2410" s="11"/>
    </row>
    <row r="2411" spans="2:13" ht="12.75" hidden="1" customHeight="1">
      <c r="B2411" s="1315"/>
      <c r="C2411" s="904"/>
      <c r="D2411" s="629">
        <v>398</v>
      </c>
      <c r="E2411" s="1298"/>
      <c r="F2411" s="1298"/>
      <c r="G2411" s="1298"/>
      <c r="H2411" s="125">
        <v>0.2</v>
      </c>
      <c r="I2411" s="388"/>
      <c r="J2411" s="280">
        <f t="shared" si="87"/>
        <v>0</v>
      </c>
      <c r="K2411" s="408">
        <f t="shared" si="86"/>
        <v>0</v>
      </c>
      <c r="L2411" s="11"/>
      <c r="M2411" s="11"/>
    </row>
    <row r="2412" spans="2:13" ht="12.75" hidden="1" customHeight="1">
      <c r="B2412" s="1315"/>
      <c r="C2412" s="904"/>
      <c r="D2412" s="629">
        <v>399</v>
      </c>
      <c r="E2412" s="1298"/>
      <c r="F2412" s="1298"/>
      <c r="G2412" s="1298"/>
      <c r="H2412" s="125">
        <v>0.2</v>
      </c>
      <c r="I2412" s="388"/>
      <c r="J2412" s="280">
        <f t="shared" si="87"/>
        <v>0</v>
      </c>
      <c r="K2412" s="408">
        <f t="shared" si="86"/>
        <v>0</v>
      </c>
      <c r="L2412" s="11"/>
      <c r="M2412" s="11"/>
    </row>
    <row r="2413" spans="2:13" ht="12.75" hidden="1" customHeight="1">
      <c r="B2413" s="1315"/>
      <c r="C2413" s="904"/>
      <c r="D2413" s="629">
        <v>400</v>
      </c>
      <c r="E2413" s="1298"/>
      <c r="F2413" s="1298"/>
      <c r="G2413" s="1298"/>
      <c r="H2413" s="125">
        <v>0.2</v>
      </c>
      <c r="I2413" s="388"/>
      <c r="J2413" s="280">
        <f t="shared" si="87"/>
        <v>0</v>
      </c>
      <c r="K2413" s="408">
        <f t="shared" si="86"/>
        <v>0</v>
      </c>
      <c r="L2413" s="11"/>
      <c r="M2413" s="11"/>
    </row>
    <row r="2414" spans="2:13" ht="12.75" hidden="1" customHeight="1">
      <c r="B2414" s="1315"/>
      <c r="C2414" s="904"/>
      <c r="D2414" s="629">
        <v>401</v>
      </c>
      <c r="E2414" s="1298"/>
      <c r="F2414" s="1298"/>
      <c r="G2414" s="1298"/>
      <c r="H2414" s="125">
        <v>0.2</v>
      </c>
      <c r="I2414" s="388"/>
      <c r="J2414" s="280">
        <f t="shared" si="87"/>
        <v>0</v>
      </c>
      <c r="K2414" s="408">
        <f t="shared" si="86"/>
        <v>0</v>
      </c>
      <c r="L2414" s="11"/>
      <c r="M2414" s="11"/>
    </row>
    <row r="2415" spans="2:13" ht="12.75" hidden="1" customHeight="1">
      <c r="B2415" s="1315"/>
      <c r="C2415" s="904"/>
      <c r="D2415" s="629">
        <v>402</v>
      </c>
      <c r="E2415" s="1298"/>
      <c r="F2415" s="1298"/>
      <c r="G2415" s="1298"/>
      <c r="H2415" s="125">
        <v>0.2</v>
      </c>
      <c r="I2415" s="388"/>
      <c r="J2415" s="280">
        <f t="shared" si="87"/>
        <v>0</v>
      </c>
      <c r="K2415" s="408">
        <f t="shared" si="86"/>
        <v>0</v>
      </c>
      <c r="L2415" s="11"/>
      <c r="M2415" s="11"/>
    </row>
    <row r="2416" spans="2:13" ht="12.75" hidden="1" customHeight="1">
      <c r="B2416" s="1315"/>
      <c r="C2416" s="904"/>
      <c r="D2416" s="629">
        <v>403</v>
      </c>
      <c r="E2416" s="1298"/>
      <c r="F2416" s="1298"/>
      <c r="G2416" s="1298"/>
      <c r="H2416" s="125">
        <v>0.2</v>
      </c>
      <c r="I2416" s="388"/>
      <c r="J2416" s="280">
        <f t="shared" si="87"/>
        <v>0</v>
      </c>
      <c r="K2416" s="408">
        <f t="shared" si="86"/>
        <v>0</v>
      </c>
      <c r="L2416" s="11"/>
      <c r="M2416" s="11"/>
    </row>
    <row r="2417" spans="2:13" ht="12.75" hidden="1" customHeight="1">
      <c r="B2417" s="1315"/>
      <c r="C2417" s="904"/>
      <c r="D2417" s="629">
        <v>404</v>
      </c>
      <c r="E2417" s="1298"/>
      <c r="F2417" s="1298"/>
      <c r="G2417" s="1298"/>
      <c r="H2417" s="125">
        <v>0.2</v>
      </c>
      <c r="I2417" s="388"/>
      <c r="J2417" s="203">
        <f t="shared" si="87"/>
        <v>0</v>
      </c>
      <c r="K2417" s="408">
        <f t="shared" si="86"/>
        <v>0</v>
      </c>
      <c r="L2417" s="11"/>
      <c r="M2417" s="11"/>
    </row>
    <row r="2418" spans="2:13" ht="12.75" hidden="1" customHeight="1">
      <c r="B2418" s="1315"/>
      <c r="C2418" s="904"/>
      <c r="D2418" s="629">
        <v>405</v>
      </c>
      <c r="E2418" s="1298"/>
      <c r="F2418" s="1298"/>
      <c r="G2418" s="1298"/>
      <c r="H2418" s="125">
        <v>0.2</v>
      </c>
      <c r="I2418" s="388"/>
      <c r="J2418" s="203">
        <f t="shared" si="87"/>
        <v>0</v>
      </c>
      <c r="K2418" s="408">
        <f t="shared" si="86"/>
        <v>0</v>
      </c>
      <c r="L2418" s="11"/>
      <c r="M2418" s="11"/>
    </row>
    <row r="2419" spans="2:13" ht="12.75" hidden="1" customHeight="1">
      <c r="B2419" s="1315"/>
      <c r="C2419" s="904"/>
      <c r="D2419" s="629">
        <v>406</v>
      </c>
      <c r="E2419" s="1298"/>
      <c r="F2419" s="1298"/>
      <c r="G2419" s="1298"/>
      <c r="H2419" s="125">
        <v>0.2</v>
      </c>
      <c r="I2419" s="388"/>
      <c r="J2419" s="280">
        <f t="shared" si="87"/>
        <v>0</v>
      </c>
      <c r="K2419" s="408">
        <f t="shared" si="86"/>
        <v>0</v>
      </c>
      <c r="L2419" s="11"/>
      <c r="M2419" s="11"/>
    </row>
    <row r="2420" spans="2:13" ht="12.75" hidden="1" customHeight="1">
      <c r="B2420" s="1315"/>
      <c r="C2420" s="904"/>
      <c r="D2420" s="629">
        <v>407</v>
      </c>
      <c r="E2420" s="1298"/>
      <c r="F2420" s="1298"/>
      <c r="G2420" s="1298"/>
      <c r="H2420" s="125">
        <v>0.2</v>
      </c>
      <c r="I2420" s="388"/>
      <c r="J2420" s="280">
        <f t="shared" si="87"/>
        <v>0</v>
      </c>
      <c r="K2420" s="408">
        <f t="shared" si="86"/>
        <v>0</v>
      </c>
      <c r="L2420" s="11"/>
      <c r="M2420" s="11"/>
    </row>
    <row r="2421" spans="2:13" ht="12.75" hidden="1" customHeight="1">
      <c r="B2421" s="1315"/>
      <c r="C2421" s="904"/>
      <c r="D2421" s="629">
        <v>408</v>
      </c>
      <c r="E2421" s="1298"/>
      <c r="F2421" s="1298"/>
      <c r="G2421" s="1298"/>
      <c r="H2421" s="125">
        <v>0.2</v>
      </c>
      <c r="I2421" s="388"/>
      <c r="J2421" s="280">
        <f t="shared" si="87"/>
        <v>0</v>
      </c>
      <c r="K2421" s="408">
        <f t="shared" si="86"/>
        <v>0</v>
      </c>
      <c r="L2421" s="11"/>
      <c r="M2421" s="11"/>
    </row>
    <row r="2422" spans="2:13" ht="12.75" hidden="1" customHeight="1">
      <c r="B2422" s="1315"/>
      <c r="C2422" s="904"/>
      <c r="D2422" s="629">
        <v>409</v>
      </c>
      <c r="E2422" s="1298"/>
      <c r="F2422" s="1298"/>
      <c r="G2422" s="1298"/>
      <c r="H2422" s="125">
        <v>0.2</v>
      </c>
      <c r="I2422" s="388"/>
      <c r="J2422" s="280">
        <f t="shared" si="87"/>
        <v>0</v>
      </c>
      <c r="K2422" s="408">
        <f t="shared" si="86"/>
        <v>0</v>
      </c>
      <c r="L2422" s="11"/>
      <c r="M2422" s="11"/>
    </row>
    <row r="2423" spans="2:13" ht="12.75" hidden="1" customHeight="1">
      <c r="B2423" s="1315"/>
      <c r="C2423" s="904"/>
      <c r="D2423" s="629">
        <v>410</v>
      </c>
      <c r="E2423" s="1298"/>
      <c r="F2423" s="1298"/>
      <c r="G2423" s="1298"/>
      <c r="H2423" s="125">
        <v>0.2</v>
      </c>
      <c r="I2423" s="388"/>
      <c r="J2423" s="280">
        <f t="shared" si="87"/>
        <v>0</v>
      </c>
      <c r="K2423" s="408">
        <f t="shared" si="86"/>
        <v>0</v>
      </c>
      <c r="L2423" s="11"/>
      <c r="M2423" s="11"/>
    </row>
    <row r="2424" spans="2:13" ht="12.75" hidden="1" customHeight="1">
      <c r="B2424" s="1315"/>
      <c r="C2424" s="904"/>
      <c r="D2424" s="629">
        <v>411</v>
      </c>
      <c r="E2424" s="1298"/>
      <c r="F2424" s="1298"/>
      <c r="G2424" s="1298"/>
      <c r="H2424" s="125">
        <v>0.2</v>
      </c>
      <c r="I2424" s="388"/>
      <c r="J2424" s="280">
        <f t="shared" si="87"/>
        <v>0</v>
      </c>
      <c r="K2424" s="408">
        <f t="shared" si="86"/>
        <v>0</v>
      </c>
      <c r="L2424" s="11"/>
      <c r="M2424" s="11"/>
    </row>
    <row r="2425" spans="2:13" ht="12.75" hidden="1" customHeight="1">
      <c r="B2425" s="1315"/>
      <c r="C2425" s="904"/>
      <c r="D2425" s="629">
        <v>412</v>
      </c>
      <c r="E2425" s="1298"/>
      <c r="F2425" s="1298"/>
      <c r="G2425" s="1298"/>
      <c r="H2425" s="125">
        <v>0.2</v>
      </c>
      <c r="I2425" s="388"/>
      <c r="J2425" s="203">
        <f t="shared" si="87"/>
        <v>0</v>
      </c>
      <c r="K2425" s="408">
        <f t="shared" si="86"/>
        <v>0</v>
      </c>
      <c r="L2425" s="11"/>
      <c r="M2425" s="11"/>
    </row>
    <row r="2426" spans="2:13" ht="12.75" hidden="1" customHeight="1">
      <c r="B2426" s="1315"/>
      <c r="C2426" s="904"/>
      <c r="D2426" s="629">
        <v>413</v>
      </c>
      <c r="E2426" s="1298"/>
      <c r="F2426" s="1298"/>
      <c r="G2426" s="1298"/>
      <c r="H2426" s="125">
        <v>0.2</v>
      </c>
      <c r="I2426" s="388"/>
      <c r="J2426" s="203">
        <f t="shared" si="87"/>
        <v>0</v>
      </c>
      <c r="K2426" s="408">
        <f t="shared" si="86"/>
        <v>0</v>
      </c>
      <c r="L2426" s="11"/>
      <c r="M2426" s="11"/>
    </row>
    <row r="2427" spans="2:13" ht="12.75" hidden="1" customHeight="1">
      <c r="B2427" s="1315"/>
      <c r="C2427" s="904"/>
      <c r="D2427" s="629">
        <v>414</v>
      </c>
      <c r="E2427" s="1298"/>
      <c r="F2427" s="1298"/>
      <c r="G2427" s="1298"/>
      <c r="H2427" s="125">
        <v>0.2</v>
      </c>
      <c r="I2427" s="388"/>
      <c r="J2427" s="280">
        <f t="shared" si="87"/>
        <v>0</v>
      </c>
      <c r="K2427" s="408">
        <f t="shared" si="86"/>
        <v>0</v>
      </c>
      <c r="L2427" s="11"/>
      <c r="M2427" s="11"/>
    </row>
    <row r="2428" spans="2:13" ht="12.75" hidden="1" customHeight="1">
      <c r="B2428" s="1315"/>
      <c r="C2428" s="904"/>
      <c r="D2428" s="629">
        <v>415</v>
      </c>
      <c r="E2428" s="1298"/>
      <c r="F2428" s="1298"/>
      <c r="G2428" s="1298"/>
      <c r="H2428" s="125">
        <v>0.2</v>
      </c>
      <c r="I2428" s="388"/>
      <c r="J2428" s="280">
        <f t="shared" si="87"/>
        <v>0</v>
      </c>
      <c r="K2428" s="408">
        <f t="shared" si="86"/>
        <v>0</v>
      </c>
      <c r="L2428" s="11"/>
      <c r="M2428" s="11"/>
    </row>
    <row r="2429" spans="2:13" ht="12.75" hidden="1" customHeight="1">
      <c r="B2429" s="1315"/>
      <c r="C2429" s="904"/>
      <c r="D2429" s="629">
        <v>416</v>
      </c>
      <c r="E2429" s="1298"/>
      <c r="F2429" s="1298"/>
      <c r="G2429" s="1298"/>
      <c r="H2429" s="125">
        <v>0.2</v>
      </c>
      <c r="I2429" s="388"/>
      <c r="J2429" s="280">
        <f t="shared" si="87"/>
        <v>0</v>
      </c>
      <c r="K2429" s="408">
        <f t="shared" si="86"/>
        <v>0</v>
      </c>
      <c r="L2429" s="11"/>
      <c r="M2429" s="11"/>
    </row>
    <row r="2430" spans="2:13" ht="12.75" hidden="1" customHeight="1">
      <c r="B2430" s="1315"/>
      <c r="C2430" s="904"/>
      <c r="D2430" s="629">
        <v>417</v>
      </c>
      <c r="E2430" s="1298"/>
      <c r="F2430" s="1298"/>
      <c r="G2430" s="1298"/>
      <c r="H2430" s="125">
        <v>0.2</v>
      </c>
      <c r="I2430" s="388"/>
      <c r="J2430" s="280">
        <f t="shared" si="87"/>
        <v>0</v>
      </c>
      <c r="K2430" s="408">
        <f t="shared" si="86"/>
        <v>0</v>
      </c>
      <c r="L2430" s="11"/>
      <c r="M2430" s="11"/>
    </row>
    <row r="2431" spans="2:13" ht="12.75" hidden="1" customHeight="1">
      <c r="B2431" s="1315"/>
      <c r="C2431" s="904"/>
      <c r="D2431" s="629">
        <v>418</v>
      </c>
      <c r="E2431" s="1298"/>
      <c r="F2431" s="1298"/>
      <c r="G2431" s="1298"/>
      <c r="H2431" s="125">
        <v>0.2</v>
      </c>
      <c r="I2431" s="388"/>
      <c r="J2431" s="280">
        <f t="shared" si="87"/>
        <v>0</v>
      </c>
      <c r="K2431" s="408">
        <f t="shared" si="86"/>
        <v>0</v>
      </c>
      <c r="L2431" s="11"/>
      <c r="M2431" s="11"/>
    </row>
    <row r="2432" spans="2:13" ht="12.75" hidden="1" customHeight="1">
      <c r="B2432" s="1315"/>
      <c r="C2432" s="904"/>
      <c r="D2432" s="629">
        <v>419</v>
      </c>
      <c r="E2432" s="1298"/>
      <c r="F2432" s="1298"/>
      <c r="G2432" s="1298"/>
      <c r="H2432" s="125">
        <v>0.2</v>
      </c>
      <c r="I2432" s="388"/>
      <c r="J2432" s="280">
        <f t="shared" si="87"/>
        <v>0</v>
      </c>
      <c r="K2432" s="408">
        <f t="shared" si="86"/>
        <v>0</v>
      </c>
      <c r="L2432" s="11"/>
      <c r="M2432" s="11"/>
    </row>
    <row r="2433" spans="2:13" ht="12.75" hidden="1" customHeight="1">
      <c r="B2433" s="1315"/>
      <c r="C2433" s="904"/>
      <c r="D2433" s="629">
        <v>420</v>
      </c>
      <c r="E2433" s="1298"/>
      <c r="F2433" s="1298"/>
      <c r="G2433" s="1298"/>
      <c r="H2433" s="125">
        <v>0.2</v>
      </c>
      <c r="I2433" s="388"/>
      <c r="J2433" s="203">
        <f t="shared" si="87"/>
        <v>0</v>
      </c>
      <c r="K2433" s="408">
        <f t="shared" si="86"/>
        <v>0</v>
      </c>
      <c r="L2433" s="11"/>
      <c r="M2433" s="11"/>
    </row>
    <row r="2434" spans="2:13" ht="12.75" hidden="1" customHeight="1">
      <c r="B2434" s="1315"/>
      <c r="C2434" s="904"/>
      <c r="D2434" s="629">
        <v>421</v>
      </c>
      <c r="E2434" s="1298"/>
      <c r="F2434" s="1298"/>
      <c r="G2434" s="1298"/>
      <c r="H2434" s="125">
        <v>0.2</v>
      </c>
      <c r="I2434" s="388"/>
      <c r="J2434" s="203">
        <f t="shared" si="87"/>
        <v>0</v>
      </c>
      <c r="K2434" s="408">
        <f t="shared" si="86"/>
        <v>0</v>
      </c>
      <c r="L2434" s="11"/>
      <c r="M2434" s="11"/>
    </row>
    <row r="2435" spans="2:13" ht="12.75" hidden="1" customHeight="1">
      <c r="B2435" s="1315"/>
      <c r="C2435" s="904"/>
      <c r="D2435" s="629">
        <v>422</v>
      </c>
      <c r="E2435" s="1298"/>
      <c r="F2435" s="1298"/>
      <c r="G2435" s="1298"/>
      <c r="H2435" s="125">
        <v>0.2</v>
      </c>
      <c r="I2435" s="388"/>
      <c r="J2435" s="203">
        <f t="shared" si="87"/>
        <v>0</v>
      </c>
      <c r="K2435" s="408">
        <f t="shared" si="86"/>
        <v>0</v>
      </c>
      <c r="L2435" s="11"/>
      <c r="M2435" s="11"/>
    </row>
    <row r="2436" spans="2:13" ht="12.75" hidden="1" customHeight="1">
      <c r="B2436" s="1315"/>
      <c r="C2436" s="904"/>
      <c r="D2436" s="629">
        <v>423</v>
      </c>
      <c r="E2436" s="1298"/>
      <c r="F2436" s="1298"/>
      <c r="G2436" s="1298"/>
      <c r="H2436" s="125">
        <v>0.2</v>
      </c>
      <c r="I2436" s="388"/>
      <c r="J2436" s="280">
        <f t="shared" si="87"/>
        <v>0</v>
      </c>
      <c r="K2436" s="408">
        <f t="shared" si="86"/>
        <v>0</v>
      </c>
      <c r="L2436" s="11"/>
      <c r="M2436" s="11"/>
    </row>
    <row r="2437" spans="2:13" ht="12.75" hidden="1" customHeight="1">
      <c r="B2437" s="1315"/>
      <c r="C2437" s="904"/>
      <c r="D2437" s="629">
        <v>424</v>
      </c>
      <c r="E2437" s="1298"/>
      <c r="F2437" s="1298"/>
      <c r="G2437" s="1298"/>
      <c r="H2437" s="125">
        <v>0.2</v>
      </c>
      <c r="I2437" s="388"/>
      <c r="J2437" s="280">
        <f t="shared" si="87"/>
        <v>0</v>
      </c>
      <c r="K2437" s="408">
        <f t="shared" ref="K2437:K2500" si="88">IF(I2437-J2437&lt;0,0,I2437-J2437)</f>
        <v>0</v>
      </c>
      <c r="L2437" s="11"/>
      <c r="M2437" s="11"/>
    </row>
    <row r="2438" spans="2:13" ht="12.75" hidden="1" customHeight="1">
      <c r="B2438" s="1315"/>
      <c r="C2438" s="904"/>
      <c r="D2438" s="629">
        <v>425</v>
      </c>
      <c r="E2438" s="1298"/>
      <c r="F2438" s="1298"/>
      <c r="G2438" s="1298"/>
      <c r="H2438" s="125">
        <v>0.2</v>
      </c>
      <c r="I2438" s="388"/>
      <c r="J2438" s="280">
        <f t="shared" si="87"/>
        <v>0</v>
      </c>
      <c r="K2438" s="408">
        <f t="shared" si="88"/>
        <v>0</v>
      </c>
      <c r="L2438" s="11"/>
      <c r="M2438" s="11"/>
    </row>
    <row r="2439" spans="2:13" ht="12.75" hidden="1" customHeight="1">
      <c r="B2439" s="1315"/>
      <c r="C2439" s="904"/>
      <c r="D2439" s="629">
        <v>426</v>
      </c>
      <c r="E2439" s="1298"/>
      <c r="F2439" s="1298"/>
      <c r="G2439" s="1298"/>
      <c r="H2439" s="125">
        <v>0.2</v>
      </c>
      <c r="I2439" s="388"/>
      <c r="J2439" s="280">
        <f t="shared" si="87"/>
        <v>0</v>
      </c>
      <c r="K2439" s="408">
        <f t="shared" si="88"/>
        <v>0</v>
      </c>
      <c r="L2439" s="11"/>
      <c r="M2439" s="11"/>
    </row>
    <row r="2440" spans="2:13" ht="12.75" hidden="1" customHeight="1">
      <c r="B2440" s="1315"/>
      <c r="C2440" s="904"/>
      <c r="D2440" s="629">
        <v>427</v>
      </c>
      <c r="E2440" s="1298"/>
      <c r="F2440" s="1298"/>
      <c r="G2440" s="1298"/>
      <c r="H2440" s="125">
        <v>0.2</v>
      </c>
      <c r="I2440" s="388"/>
      <c r="J2440" s="280">
        <f t="shared" si="87"/>
        <v>0</v>
      </c>
      <c r="K2440" s="408">
        <f t="shared" si="88"/>
        <v>0</v>
      </c>
      <c r="L2440" s="11"/>
      <c r="M2440" s="11"/>
    </row>
    <row r="2441" spans="2:13" ht="12.75" hidden="1" customHeight="1">
      <c r="B2441" s="1315"/>
      <c r="C2441" s="904"/>
      <c r="D2441" s="629">
        <v>428</v>
      </c>
      <c r="E2441" s="1298"/>
      <c r="F2441" s="1298"/>
      <c r="G2441" s="1298"/>
      <c r="H2441" s="125">
        <v>0.2</v>
      </c>
      <c r="I2441" s="388"/>
      <c r="J2441" s="280">
        <f t="shared" si="87"/>
        <v>0</v>
      </c>
      <c r="K2441" s="408">
        <f t="shared" si="88"/>
        <v>0</v>
      </c>
      <c r="L2441" s="11"/>
      <c r="M2441" s="11"/>
    </row>
    <row r="2442" spans="2:13" ht="12.75" hidden="1" customHeight="1">
      <c r="B2442" s="1315"/>
      <c r="C2442" s="904"/>
      <c r="D2442" s="629">
        <v>429</v>
      </c>
      <c r="E2442" s="1298"/>
      <c r="F2442" s="1298"/>
      <c r="G2442" s="1298"/>
      <c r="H2442" s="125">
        <v>0.2</v>
      </c>
      <c r="I2442" s="388"/>
      <c r="J2442" s="203">
        <f t="shared" si="87"/>
        <v>0</v>
      </c>
      <c r="K2442" s="408">
        <f t="shared" si="88"/>
        <v>0</v>
      </c>
      <c r="L2442" s="11"/>
      <c r="M2442" s="11"/>
    </row>
    <row r="2443" spans="2:13" ht="12.75" hidden="1" customHeight="1">
      <c r="B2443" s="1315"/>
      <c r="C2443" s="904"/>
      <c r="D2443" s="629">
        <v>430</v>
      </c>
      <c r="E2443" s="1298"/>
      <c r="F2443" s="1298"/>
      <c r="G2443" s="1298"/>
      <c r="H2443" s="125">
        <v>0.2</v>
      </c>
      <c r="I2443" s="388"/>
      <c r="J2443" s="203">
        <f t="shared" si="87"/>
        <v>0</v>
      </c>
      <c r="K2443" s="408">
        <f t="shared" si="88"/>
        <v>0</v>
      </c>
      <c r="L2443" s="11"/>
      <c r="M2443" s="11"/>
    </row>
    <row r="2444" spans="2:13" ht="12.75" hidden="1" customHeight="1">
      <c r="B2444" s="1315"/>
      <c r="C2444" s="904"/>
      <c r="D2444" s="629">
        <v>431</v>
      </c>
      <c r="E2444" s="1298"/>
      <c r="F2444" s="1298"/>
      <c r="G2444" s="1298"/>
      <c r="H2444" s="125">
        <v>0.2</v>
      </c>
      <c r="I2444" s="388"/>
      <c r="J2444" s="280">
        <f t="shared" si="87"/>
        <v>0</v>
      </c>
      <c r="K2444" s="408">
        <f t="shared" si="88"/>
        <v>0</v>
      </c>
      <c r="L2444" s="11"/>
      <c r="M2444" s="11"/>
    </row>
    <row r="2445" spans="2:13" ht="12.75" hidden="1" customHeight="1">
      <c r="B2445" s="1315"/>
      <c r="C2445" s="904"/>
      <c r="D2445" s="629">
        <v>432</v>
      </c>
      <c r="E2445" s="1298"/>
      <c r="F2445" s="1298"/>
      <c r="G2445" s="1298"/>
      <c r="H2445" s="125">
        <v>0.2</v>
      </c>
      <c r="I2445" s="388"/>
      <c r="J2445" s="280">
        <f t="shared" si="87"/>
        <v>0</v>
      </c>
      <c r="K2445" s="408">
        <f t="shared" si="88"/>
        <v>0</v>
      </c>
      <c r="L2445" s="11"/>
      <c r="M2445" s="11"/>
    </row>
    <row r="2446" spans="2:13" ht="12.75" hidden="1" customHeight="1">
      <c r="B2446" s="1315"/>
      <c r="C2446" s="904"/>
      <c r="D2446" s="629">
        <v>433</v>
      </c>
      <c r="E2446" s="1298"/>
      <c r="F2446" s="1298"/>
      <c r="G2446" s="1298"/>
      <c r="H2446" s="125">
        <v>0.2</v>
      </c>
      <c r="I2446" s="388"/>
      <c r="J2446" s="280">
        <f t="shared" si="87"/>
        <v>0</v>
      </c>
      <c r="K2446" s="408">
        <f t="shared" si="88"/>
        <v>0</v>
      </c>
      <c r="L2446" s="11"/>
      <c r="M2446" s="11"/>
    </row>
    <row r="2447" spans="2:13" ht="12.75" hidden="1" customHeight="1">
      <c r="B2447" s="1315"/>
      <c r="C2447" s="904"/>
      <c r="D2447" s="629">
        <v>434</v>
      </c>
      <c r="E2447" s="1298"/>
      <c r="F2447" s="1298"/>
      <c r="G2447" s="1298"/>
      <c r="H2447" s="125">
        <v>0.2</v>
      </c>
      <c r="I2447" s="388"/>
      <c r="J2447" s="203">
        <f t="shared" si="87"/>
        <v>0</v>
      </c>
      <c r="K2447" s="408">
        <f t="shared" si="88"/>
        <v>0</v>
      </c>
      <c r="L2447" s="11"/>
      <c r="M2447" s="11"/>
    </row>
    <row r="2448" spans="2:13" ht="12.75" hidden="1" customHeight="1">
      <c r="B2448" s="1315"/>
      <c r="C2448" s="904"/>
      <c r="D2448" s="629">
        <v>435</v>
      </c>
      <c r="E2448" s="1298"/>
      <c r="F2448" s="1298"/>
      <c r="G2448" s="1298"/>
      <c r="H2448" s="125">
        <v>0.2</v>
      </c>
      <c r="I2448" s="388"/>
      <c r="J2448" s="280">
        <f t="shared" si="87"/>
        <v>0</v>
      </c>
      <c r="K2448" s="408">
        <f t="shared" si="88"/>
        <v>0</v>
      </c>
      <c r="L2448" s="11"/>
      <c r="M2448" s="11"/>
    </row>
    <row r="2449" spans="2:13" ht="12.75" hidden="1" customHeight="1">
      <c r="B2449" s="1315"/>
      <c r="C2449" s="904"/>
      <c r="D2449" s="629">
        <v>436</v>
      </c>
      <c r="E2449" s="1298"/>
      <c r="F2449" s="1298"/>
      <c r="G2449" s="1298"/>
      <c r="H2449" s="125">
        <v>0.2</v>
      </c>
      <c r="I2449" s="388"/>
      <c r="J2449" s="280">
        <f t="shared" si="87"/>
        <v>0</v>
      </c>
      <c r="K2449" s="408">
        <f t="shared" si="88"/>
        <v>0</v>
      </c>
      <c r="L2449" s="11"/>
      <c r="M2449" s="11"/>
    </row>
    <row r="2450" spans="2:13" ht="12.75" hidden="1" customHeight="1">
      <c r="B2450" s="1315"/>
      <c r="C2450" s="904"/>
      <c r="D2450" s="629">
        <v>437</v>
      </c>
      <c r="E2450" s="1298"/>
      <c r="F2450" s="1298"/>
      <c r="G2450" s="1298"/>
      <c r="H2450" s="125">
        <v>0.2</v>
      </c>
      <c r="I2450" s="388"/>
      <c r="J2450" s="280">
        <f t="shared" si="87"/>
        <v>0</v>
      </c>
      <c r="K2450" s="408">
        <f t="shared" si="88"/>
        <v>0</v>
      </c>
      <c r="L2450" s="11"/>
      <c r="M2450" s="11"/>
    </row>
    <row r="2451" spans="2:13" ht="12.75" hidden="1" customHeight="1">
      <c r="B2451" s="1315"/>
      <c r="C2451" s="904"/>
      <c r="D2451" s="629">
        <v>438</v>
      </c>
      <c r="E2451" s="1298"/>
      <c r="F2451" s="1298"/>
      <c r="G2451" s="1298"/>
      <c r="H2451" s="125">
        <v>0.2</v>
      </c>
      <c r="I2451" s="388"/>
      <c r="J2451" s="280">
        <f t="shared" si="87"/>
        <v>0</v>
      </c>
      <c r="K2451" s="408">
        <f t="shared" si="88"/>
        <v>0</v>
      </c>
      <c r="L2451" s="11"/>
      <c r="M2451" s="11"/>
    </row>
    <row r="2452" spans="2:13" ht="12.75" hidden="1" customHeight="1">
      <c r="B2452" s="1315"/>
      <c r="C2452" s="904"/>
      <c r="D2452" s="629">
        <v>439</v>
      </c>
      <c r="E2452" s="1298"/>
      <c r="F2452" s="1298"/>
      <c r="G2452" s="1298"/>
      <c r="H2452" s="125">
        <v>0.2</v>
      </c>
      <c r="I2452" s="388"/>
      <c r="J2452" s="280">
        <f t="shared" si="87"/>
        <v>0</v>
      </c>
      <c r="K2452" s="408">
        <f t="shared" si="88"/>
        <v>0</v>
      </c>
      <c r="L2452" s="11"/>
      <c r="M2452" s="11"/>
    </row>
    <row r="2453" spans="2:13" ht="12.75" hidden="1" customHeight="1">
      <c r="B2453" s="1315"/>
      <c r="C2453" s="904"/>
      <c r="D2453" s="629">
        <v>440</v>
      </c>
      <c r="E2453" s="1298"/>
      <c r="F2453" s="1298"/>
      <c r="G2453" s="1298"/>
      <c r="H2453" s="125">
        <v>0.2</v>
      </c>
      <c r="I2453" s="388"/>
      <c r="J2453" s="280">
        <f t="shared" si="87"/>
        <v>0</v>
      </c>
      <c r="K2453" s="408">
        <f t="shared" si="88"/>
        <v>0</v>
      </c>
      <c r="L2453" s="11"/>
      <c r="M2453" s="11"/>
    </row>
    <row r="2454" spans="2:13" ht="12.75" hidden="1" customHeight="1">
      <c r="B2454" s="1315"/>
      <c r="C2454" s="904"/>
      <c r="D2454" s="629">
        <v>441</v>
      </c>
      <c r="E2454" s="1298"/>
      <c r="F2454" s="1298"/>
      <c r="G2454" s="1298"/>
      <c r="H2454" s="125">
        <v>0.2</v>
      </c>
      <c r="I2454" s="388"/>
      <c r="J2454" s="203">
        <f t="shared" si="87"/>
        <v>0</v>
      </c>
      <c r="K2454" s="408">
        <f t="shared" si="88"/>
        <v>0</v>
      </c>
      <c r="L2454" s="11"/>
      <c r="M2454" s="11"/>
    </row>
    <row r="2455" spans="2:13" ht="12.75" hidden="1" customHeight="1">
      <c r="B2455" s="1315"/>
      <c r="C2455" s="904"/>
      <c r="D2455" s="629">
        <v>442</v>
      </c>
      <c r="E2455" s="1298"/>
      <c r="F2455" s="1298"/>
      <c r="G2455" s="1298"/>
      <c r="H2455" s="125">
        <v>0.2</v>
      </c>
      <c r="I2455" s="388"/>
      <c r="J2455" s="203">
        <f t="shared" si="87"/>
        <v>0</v>
      </c>
      <c r="K2455" s="408">
        <f t="shared" si="88"/>
        <v>0</v>
      </c>
      <c r="L2455" s="11"/>
      <c r="M2455" s="11"/>
    </row>
    <row r="2456" spans="2:13" ht="12.75" hidden="1" customHeight="1">
      <c r="B2456" s="1315"/>
      <c r="C2456" s="904"/>
      <c r="D2456" s="629">
        <v>443</v>
      </c>
      <c r="E2456" s="1298"/>
      <c r="F2456" s="1298"/>
      <c r="G2456" s="1298"/>
      <c r="H2456" s="125">
        <v>0.2</v>
      </c>
      <c r="I2456" s="388"/>
      <c r="J2456" s="280">
        <f t="shared" si="87"/>
        <v>0</v>
      </c>
      <c r="K2456" s="408">
        <f t="shared" si="88"/>
        <v>0</v>
      </c>
      <c r="L2456" s="11"/>
      <c r="M2456" s="11"/>
    </row>
    <row r="2457" spans="2:13" ht="12.75" hidden="1" customHeight="1">
      <c r="B2457" s="1315"/>
      <c r="C2457" s="904"/>
      <c r="D2457" s="629">
        <v>444</v>
      </c>
      <c r="E2457" s="1298"/>
      <c r="F2457" s="1298"/>
      <c r="G2457" s="1298"/>
      <c r="H2457" s="125">
        <v>0.2</v>
      </c>
      <c r="I2457" s="388"/>
      <c r="J2457" s="280">
        <f t="shared" si="87"/>
        <v>0</v>
      </c>
      <c r="K2457" s="408">
        <f t="shared" si="88"/>
        <v>0</v>
      </c>
      <c r="L2457" s="11"/>
      <c r="M2457" s="11"/>
    </row>
    <row r="2458" spans="2:13" ht="12.75" hidden="1" customHeight="1">
      <c r="B2458" s="1315"/>
      <c r="C2458" s="904"/>
      <c r="D2458" s="629">
        <v>445</v>
      </c>
      <c r="E2458" s="1298"/>
      <c r="F2458" s="1298"/>
      <c r="G2458" s="1298"/>
      <c r="H2458" s="125">
        <v>0.2</v>
      </c>
      <c r="I2458" s="388"/>
      <c r="J2458" s="280">
        <f t="shared" si="87"/>
        <v>0</v>
      </c>
      <c r="K2458" s="408">
        <f t="shared" si="88"/>
        <v>0</v>
      </c>
      <c r="L2458" s="11"/>
      <c r="M2458" s="11"/>
    </row>
    <row r="2459" spans="2:13" ht="12.75" hidden="1" customHeight="1">
      <c r="B2459" s="1315"/>
      <c r="C2459" s="904"/>
      <c r="D2459" s="629">
        <v>446</v>
      </c>
      <c r="E2459" s="1298"/>
      <c r="F2459" s="1298"/>
      <c r="G2459" s="1298"/>
      <c r="H2459" s="125">
        <v>0.2</v>
      </c>
      <c r="I2459" s="388"/>
      <c r="J2459" s="280">
        <f t="shared" si="87"/>
        <v>0</v>
      </c>
      <c r="K2459" s="408">
        <f t="shared" si="88"/>
        <v>0</v>
      </c>
      <c r="L2459" s="11"/>
      <c r="M2459" s="11"/>
    </row>
    <row r="2460" spans="2:13" ht="12.75" hidden="1" customHeight="1">
      <c r="B2460" s="1315"/>
      <c r="C2460" s="904"/>
      <c r="D2460" s="629">
        <v>447</v>
      </c>
      <c r="E2460" s="1298"/>
      <c r="F2460" s="1298"/>
      <c r="G2460" s="1298"/>
      <c r="H2460" s="125">
        <v>0.2</v>
      </c>
      <c r="I2460" s="388"/>
      <c r="J2460" s="280">
        <f t="shared" si="87"/>
        <v>0</v>
      </c>
      <c r="K2460" s="408">
        <f t="shared" si="88"/>
        <v>0</v>
      </c>
      <c r="L2460" s="11"/>
      <c r="M2460" s="11"/>
    </row>
    <row r="2461" spans="2:13" ht="12.75" hidden="1" customHeight="1">
      <c r="B2461" s="1315"/>
      <c r="C2461" s="904"/>
      <c r="D2461" s="629">
        <v>448</v>
      </c>
      <c r="E2461" s="1298"/>
      <c r="F2461" s="1298"/>
      <c r="G2461" s="1298"/>
      <c r="H2461" s="125">
        <v>0.2</v>
      </c>
      <c r="I2461" s="388"/>
      <c r="J2461" s="280">
        <f t="shared" si="87"/>
        <v>0</v>
      </c>
      <c r="K2461" s="408">
        <f t="shared" si="88"/>
        <v>0</v>
      </c>
      <c r="L2461" s="11"/>
      <c r="M2461" s="11"/>
    </row>
    <row r="2462" spans="2:13" ht="12.75" hidden="1" customHeight="1">
      <c r="B2462" s="1315"/>
      <c r="C2462" s="904"/>
      <c r="D2462" s="629">
        <v>449</v>
      </c>
      <c r="E2462" s="1298"/>
      <c r="F2462" s="1298"/>
      <c r="G2462" s="1298"/>
      <c r="H2462" s="125">
        <v>0.2</v>
      </c>
      <c r="I2462" s="388"/>
      <c r="J2462" s="203">
        <f t="shared" ref="J2462:J2525" si="89">$I$12030*H2462</f>
        <v>0</v>
      </c>
      <c r="K2462" s="408">
        <f t="shared" si="88"/>
        <v>0</v>
      </c>
      <c r="L2462" s="11"/>
      <c r="M2462" s="11"/>
    </row>
    <row r="2463" spans="2:13" ht="12.75" hidden="1" customHeight="1">
      <c r="B2463" s="1315"/>
      <c r="C2463" s="904"/>
      <c r="D2463" s="629">
        <v>450</v>
      </c>
      <c r="E2463" s="1298"/>
      <c r="F2463" s="1298"/>
      <c r="G2463" s="1298"/>
      <c r="H2463" s="125">
        <v>0.2</v>
      </c>
      <c r="I2463" s="388"/>
      <c r="J2463" s="203">
        <f t="shared" si="89"/>
        <v>0</v>
      </c>
      <c r="K2463" s="408">
        <f t="shared" si="88"/>
        <v>0</v>
      </c>
      <c r="L2463" s="11"/>
      <c r="M2463" s="11"/>
    </row>
    <row r="2464" spans="2:13" ht="12.75" hidden="1" customHeight="1">
      <c r="B2464" s="1315"/>
      <c r="C2464" s="904"/>
      <c r="D2464" s="629">
        <v>451</v>
      </c>
      <c r="E2464" s="1298"/>
      <c r="F2464" s="1298"/>
      <c r="G2464" s="1298"/>
      <c r="H2464" s="125">
        <v>0.2</v>
      </c>
      <c r="I2464" s="388"/>
      <c r="J2464" s="280">
        <f t="shared" si="89"/>
        <v>0</v>
      </c>
      <c r="K2464" s="408">
        <f t="shared" si="88"/>
        <v>0</v>
      </c>
      <c r="L2464" s="11"/>
      <c r="M2464" s="11"/>
    </row>
    <row r="2465" spans="2:13" ht="12.75" hidden="1" customHeight="1">
      <c r="B2465" s="1315"/>
      <c r="C2465" s="904"/>
      <c r="D2465" s="629">
        <v>452</v>
      </c>
      <c r="E2465" s="1298"/>
      <c r="F2465" s="1298"/>
      <c r="G2465" s="1298"/>
      <c r="H2465" s="125">
        <v>0.2</v>
      </c>
      <c r="I2465" s="388"/>
      <c r="J2465" s="280">
        <f t="shared" si="89"/>
        <v>0</v>
      </c>
      <c r="K2465" s="408">
        <f t="shared" si="88"/>
        <v>0</v>
      </c>
      <c r="L2465" s="11"/>
      <c r="M2465" s="11"/>
    </row>
    <row r="2466" spans="2:13" ht="12.75" hidden="1" customHeight="1">
      <c r="B2466" s="1315"/>
      <c r="C2466" s="904"/>
      <c r="D2466" s="629">
        <v>453</v>
      </c>
      <c r="E2466" s="1298"/>
      <c r="F2466" s="1298"/>
      <c r="G2466" s="1298"/>
      <c r="H2466" s="125">
        <v>0.2</v>
      </c>
      <c r="I2466" s="388"/>
      <c r="J2466" s="280">
        <f t="shared" si="89"/>
        <v>0</v>
      </c>
      <c r="K2466" s="408">
        <f t="shared" si="88"/>
        <v>0</v>
      </c>
      <c r="L2466" s="11"/>
      <c r="M2466" s="11"/>
    </row>
    <row r="2467" spans="2:13" ht="12.75" hidden="1" customHeight="1">
      <c r="B2467" s="1315"/>
      <c r="C2467" s="904"/>
      <c r="D2467" s="629">
        <v>454</v>
      </c>
      <c r="E2467" s="1298"/>
      <c r="F2467" s="1298"/>
      <c r="G2467" s="1298"/>
      <c r="H2467" s="125">
        <v>0.2</v>
      </c>
      <c r="I2467" s="388"/>
      <c r="J2467" s="280">
        <f t="shared" si="89"/>
        <v>0</v>
      </c>
      <c r="K2467" s="408">
        <f t="shared" si="88"/>
        <v>0</v>
      </c>
      <c r="L2467" s="11"/>
      <c r="M2467" s="11"/>
    </row>
    <row r="2468" spans="2:13" ht="12.75" hidden="1" customHeight="1">
      <c r="B2468" s="1315"/>
      <c r="C2468" s="904"/>
      <c r="D2468" s="629">
        <v>455</v>
      </c>
      <c r="E2468" s="1298"/>
      <c r="F2468" s="1298"/>
      <c r="G2468" s="1298"/>
      <c r="H2468" s="125">
        <v>0.2</v>
      </c>
      <c r="I2468" s="388"/>
      <c r="J2468" s="280">
        <f t="shared" si="89"/>
        <v>0</v>
      </c>
      <c r="K2468" s="408">
        <f t="shared" si="88"/>
        <v>0</v>
      </c>
      <c r="L2468" s="11"/>
      <c r="M2468" s="11"/>
    </row>
    <row r="2469" spans="2:13" ht="12.75" hidden="1" customHeight="1">
      <c r="B2469" s="1315"/>
      <c r="C2469" s="904"/>
      <c r="D2469" s="629">
        <v>456</v>
      </c>
      <c r="E2469" s="1298"/>
      <c r="F2469" s="1298"/>
      <c r="G2469" s="1298"/>
      <c r="H2469" s="125">
        <v>0.2</v>
      </c>
      <c r="I2469" s="388"/>
      <c r="J2469" s="280">
        <f t="shared" si="89"/>
        <v>0</v>
      </c>
      <c r="K2469" s="408">
        <f t="shared" si="88"/>
        <v>0</v>
      </c>
      <c r="L2469" s="11"/>
      <c r="M2469" s="11"/>
    </row>
    <row r="2470" spans="2:13" ht="12.75" hidden="1" customHeight="1">
      <c r="B2470" s="1315"/>
      <c r="C2470" s="904"/>
      <c r="D2470" s="629">
        <v>457</v>
      </c>
      <c r="E2470" s="1298"/>
      <c r="F2470" s="1298"/>
      <c r="G2470" s="1298"/>
      <c r="H2470" s="125">
        <v>0.2</v>
      </c>
      <c r="I2470" s="388"/>
      <c r="J2470" s="203">
        <f t="shared" si="89"/>
        <v>0</v>
      </c>
      <c r="K2470" s="408">
        <f t="shared" si="88"/>
        <v>0</v>
      </c>
      <c r="L2470" s="11"/>
      <c r="M2470" s="11"/>
    </row>
    <row r="2471" spans="2:13" ht="12.75" hidden="1" customHeight="1">
      <c r="B2471" s="1315"/>
      <c r="C2471" s="904"/>
      <c r="D2471" s="629">
        <v>458</v>
      </c>
      <c r="E2471" s="1298"/>
      <c r="F2471" s="1298"/>
      <c r="G2471" s="1298"/>
      <c r="H2471" s="125">
        <v>0.2</v>
      </c>
      <c r="I2471" s="388"/>
      <c r="J2471" s="203">
        <f t="shared" si="89"/>
        <v>0</v>
      </c>
      <c r="K2471" s="408">
        <f t="shared" si="88"/>
        <v>0</v>
      </c>
      <c r="L2471" s="11"/>
      <c r="M2471" s="11"/>
    </row>
    <row r="2472" spans="2:13" ht="12.75" hidden="1" customHeight="1">
      <c r="B2472" s="1315"/>
      <c r="C2472" s="904"/>
      <c r="D2472" s="629">
        <v>459</v>
      </c>
      <c r="E2472" s="1298"/>
      <c r="F2472" s="1298"/>
      <c r="G2472" s="1298"/>
      <c r="H2472" s="125">
        <v>0.2</v>
      </c>
      <c r="I2472" s="388"/>
      <c r="J2472" s="280">
        <f t="shared" si="89"/>
        <v>0</v>
      </c>
      <c r="K2472" s="408">
        <f t="shared" si="88"/>
        <v>0</v>
      </c>
      <c r="L2472" s="11"/>
      <c r="M2472" s="11"/>
    </row>
    <row r="2473" spans="2:13" ht="12.75" hidden="1" customHeight="1">
      <c r="B2473" s="1315"/>
      <c r="C2473" s="904"/>
      <c r="D2473" s="629">
        <v>460</v>
      </c>
      <c r="E2473" s="1298"/>
      <c r="F2473" s="1298"/>
      <c r="G2473" s="1298"/>
      <c r="H2473" s="125">
        <v>0.2</v>
      </c>
      <c r="I2473" s="388"/>
      <c r="J2473" s="280">
        <f t="shared" si="89"/>
        <v>0</v>
      </c>
      <c r="K2473" s="408">
        <f t="shared" si="88"/>
        <v>0</v>
      </c>
      <c r="L2473" s="11"/>
      <c r="M2473" s="11"/>
    </row>
    <row r="2474" spans="2:13" ht="12.75" hidden="1" customHeight="1">
      <c r="B2474" s="1315"/>
      <c r="C2474" s="904"/>
      <c r="D2474" s="629">
        <v>461</v>
      </c>
      <c r="E2474" s="1298"/>
      <c r="F2474" s="1298"/>
      <c r="G2474" s="1298"/>
      <c r="H2474" s="125">
        <v>0.2</v>
      </c>
      <c r="I2474" s="388"/>
      <c r="J2474" s="280">
        <f t="shared" si="89"/>
        <v>0</v>
      </c>
      <c r="K2474" s="408">
        <f t="shared" si="88"/>
        <v>0</v>
      </c>
      <c r="L2474" s="11"/>
      <c r="M2474" s="11"/>
    </row>
    <row r="2475" spans="2:13" ht="12.75" hidden="1" customHeight="1">
      <c r="B2475" s="1315"/>
      <c r="C2475" s="904"/>
      <c r="D2475" s="629">
        <v>462</v>
      </c>
      <c r="E2475" s="1298"/>
      <c r="F2475" s="1298"/>
      <c r="G2475" s="1298"/>
      <c r="H2475" s="125">
        <v>0.2</v>
      </c>
      <c r="I2475" s="388"/>
      <c r="J2475" s="280">
        <f t="shared" si="89"/>
        <v>0</v>
      </c>
      <c r="K2475" s="408">
        <f t="shared" si="88"/>
        <v>0</v>
      </c>
      <c r="L2475" s="11"/>
      <c r="M2475" s="11"/>
    </row>
    <row r="2476" spans="2:13" ht="12.75" hidden="1" customHeight="1">
      <c r="B2476" s="1315"/>
      <c r="C2476" s="904"/>
      <c r="D2476" s="629">
        <v>463</v>
      </c>
      <c r="E2476" s="1298"/>
      <c r="F2476" s="1298"/>
      <c r="G2476" s="1298"/>
      <c r="H2476" s="125">
        <v>0.2</v>
      </c>
      <c r="I2476" s="388"/>
      <c r="J2476" s="280">
        <f t="shared" si="89"/>
        <v>0</v>
      </c>
      <c r="K2476" s="408">
        <f t="shared" si="88"/>
        <v>0</v>
      </c>
      <c r="L2476" s="11"/>
      <c r="M2476" s="11"/>
    </row>
    <row r="2477" spans="2:13" ht="12.75" hidden="1" customHeight="1">
      <c r="B2477" s="1315"/>
      <c r="C2477" s="904"/>
      <c r="D2477" s="629">
        <v>464</v>
      </c>
      <c r="E2477" s="1298"/>
      <c r="F2477" s="1298"/>
      <c r="G2477" s="1298"/>
      <c r="H2477" s="125">
        <v>0.2</v>
      </c>
      <c r="I2477" s="388"/>
      <c r="J2477" s="280">
        <f t="shared" si="89"/>
        <v>0</v>
      </c>
      <c r="K2477" s="408">
        <f t="shared" si="88"/>
        <v>0</v>
      </c>
      <c r="L2477" s="11"/>
      <c r="M2477" s="11"/>
    </row>
    <row r="2478" spans="2:13" ht="12.75" hidden="1" customHeight="1">
      <c r="B2478" s="1315"/>
      <c r="C2478" s="904"/>
      <c r="D2478" s="629">
        <v>465</v>
      </c>
      <c r="E2478" s="1298"/>
      <c r="F2478" s="1298"/>
      <c r="G2478" s="1298"/>
      <c r="H2478" s="125">
        <v>0.2</v>
      </c>
      <c r="I2478" s="388"/>
      <c r="J2478" s="203">
        <f t="shared" si="89"/>
        <v>0</v>
      </c>
      <c r="K2478" s="408">
        <f t="shared" si="88"/>
        <v>0</v>
      </c>
      <c r="L2478" s="11"/>
      <c r="M2478" s="11"/>
    </row>
    <row r="2479" spans="2:13" ht="12.75" hidden="1" customHeight="1">
      <c r="B2479" s="1315"/>
      <c r="C2479" s="904"/>
      <c r="D2479" s="629">
        <v>466</v>
      </c>
      <c r="E2479" s="1298"/>
      <c r="F2479" s="1298"/>
      <c r="G2479" s="1298"/>
      <c r="H2479" s="125">
        <v>0.2</v>
      </c>
      <c r="I2479" s="388"/>
      <c r="J2479" s="203">
        <f t="shared" si="89"/>
        <v>0</v>
      </c>
      <c r="K2479" s="408">
        <f t="shared" si="88"/>
        <v>0</v>
      </c>
      <c r="L2479" s="11"/>
      <c r="M2479" s="11"/>
    </row>
    <row r="2480" spans="2:13" ht="12.75" hidden="1" customHeight="1">
      <c r="B2480" s="1315"/>
      <c r="C2480" s="904"/>
      <c r="D2480" s="629">
        <v>467</v>
      </c>
      <c r="E2480" s="1298"/>
      <c r="F2480" s="1298"/>
      <c r="G2480" s="1298"/>
      <c r="H2480" s="125">
        <v>0.2</v>
      </c>
      <c r="I2480" s="388"/>
      <c r="J2480" s="280">
        <f t="shared" si="89"/>
        <v>0</v>
      </c>
      <c r="K2480" s="408">
        <f t="shared" si="88"/>
        <v>0</v>
      </c>
      <c r="L2480" s="11"/>
      <c r="M2480" s="11"/>
    </row>
    <row r="2481" spans="2:13" ht="12.75" hidden="1" customHeight="1">
      <c r="B2481" s="1315"/>
      <c r="C2481" s="904"/>
      <c r="D2481" s="629">
        <v>468</v>
      </c>
      <c r="E2481" s="1298"/>
      <c r="F2481" s="1298"/>
      <c r="G2481" s="1298"/>
      <c r="H2481" s="125">
        <v>0.2</v>
      </c>
      <c r="I2481" s="388"/>
      <c r="J2481" s="280">
        <f t="shared" si="89"/>
        <v>0</v>
      </c>
      <c r="K2481" s="408">
        <f t="shared" si="88"/>
        <v>0</v>
      </c>
      <c r="L2481" s="11"/>
      <c r="M2481" s="11"/>
    </row>
    <row r="2482" spans="2:13" ht="12.75" hidden="1" customHeight="1">
      <c r="B2482" s="1315"/>
      <c r="C2482" s="904"/>
      <c r="D2482" s="629">
        <v>469</v>
      </c>
      <c r="E2482" s="1298"/>
      <c r="F2482" s="1298"/>
      <c r="G2482" s="1298"/>
      <c r="H2482" s="125">
        <v>0.2</v>
      </c>
      <c r="I2482" s="388"/>
      <c r="J2482" s="280">
        <f t="shared" si="89"/>
        <v>0</v>
      </c>
      <c r="K2482" s="408">
        <f t="shared" si="88"/>
        <v>0</v>
      </c>
      <c r="L2482" s="11"/>
      <c r="M2482" s="11"/>
    </row>
    <row r="2483" spans="2:13" ht="12.75" hidden="1" customHeight="1">
      <c r="B2483" s="1315"/>
      <c r="C2483" s="904"/>
      <c r="D2483" s="629">
        <v>470</v>
      </c>
      <c r="E2483" s="1298"/>
      <c r="F2483" s="1298"/>
      <c r="G2483" s="1298"/>
      <c r="H2483" s="125">
        <v>0.2</v>
      </c>
      <c r="I2483" s="388"/>
      <c r="J2483" s="203">
        <f t="shared" si="89"/>
        <v>0</v>
      </c>
      <c r="K2483" s="408">
        <f t="shared" si="88"/>
        <v>0</v>
      </c>
      <c r="L2483" s="11"/>
      <c r="M2483" s="11"/>
    </row>
    <row r="2484" spans="2:13" ht="12.75" hidden="1" customHeight="1">
      <c r="B2484" s="1315"/>
      <c r="C2484" s="904"/>
      <c r="D2484" s="629">
        <v>471</v>
      </c>
      <c r="E2484" s="1298"/>
      <c r="F2484" s="1298"/>
      <c r="G2484" s="1298"/>
      <c r="H2484" s="125">
        <v>0.2</v>
      </c>
      <c r="I2484" s="388"/>
      <c r="J2484" s="203">
        <f t="shared" si="89"/>
        <v>0</v>
      </c>
      <c r="K2484" s="408">
        <f t="shared" si="88"/>
        <v>0</v>
      </c>
      <c r="L2484" s="11"/>
      <c r="M2484" s="11"/>
    </row>
    <row r="2485" spans="2:13" ht="12.75" hidden="1" customHeight="1">
      <c r="B2485" s="1315"/>
      <c r="C2485" s="904"/>
      <c r="D2485" s="629">
        <v>472</v>
      </c>
      <c r="E2485" s="1298"/>
      <c r="F2485" s="1298"/>
      <c r="G2485" s="1298"/>
      <c r="H2485" s="125">
        <v>0.2</v>
      </c>
      <c r="I2485" s="388"/>
      <c r="J2485" s="280">
        <f t="shared" si="89"/>
        <v>0</v>
      </c>
      <c r="K2485" s="408">
        <f t="shared" si="88"/>
        <v>0</v>
      </c>
      <c r="L2485" s="11"/>
      <c r="M2485" s="11"/>
    </row>
    <row r="2486" spans="2:13" ht="12.75" hidden="1" customHeight="1">
      <c r="B2486" s="1315"/>
      <c r="C2486" s="904"/>
      <c r="D2486" s="629">
        <v>473</v>
      </c>
      <c r="E2486" s="1298"/>
      <c r="F2486" s="1298"/>
      <c r="G2486" s="1298"/>
      <c r="H2486" s="125">
        <v>0.2</v>
      </c>
      <c r="I2486" s="388"/>
      <c r="J2486" s="280">
        <f t="shared" si="89"/>
        <v>0</v>
      </c>
      <c r="K2486" s="408">
        <f t="shared" si="88"/>
        <v>0</v>
      </c>
      <c r="L2486" s="11"/>
      <c r="M2486" s="11"/>
    </row>
    <row r="2487" spans="2:13" ht="12.75" hidden="1" customHeight="1">
      <c r="B2487" s="1315"/>
      <c r="C2487" s="904"/>
      <c r="D2487" s="629">
        <v>474</v>
      </c>
      <c r="E2487" s="1298"/>
      <c r="F2487" s="1298"/>
      <c r="G2487" s="1298"/>
      <c r="H2487" s="125">
        <v>0.2</v>
      </c>
      <c r="I2487" s="388"/>
      <c r="J2487" s="280">
        <f t="shared" si="89"/>
        <v>0</v>
      </c>
      <c r="K2487" s="408">
        <f t="shared" si="88"/>
        <v>0</v>
      </c>
      <c r="L2487" s="11"/>
      <c r="M2487" s="11"/>
    </row>
    <row r="2488" spans="2:13" ht="12.75" hidden="1" customHeight="1">
      <c r="B2488" s="1315"/>
      <c r="C2488" s="904"/>
      <c r="D2488" s="629">
        <v>475</v>
      </c>
      <c r="E2488" s="1298"/>
      <c r="F2488" s="1298"/>
      <c r="G2488" s="1298"/>
      <c r="H2488" s="125">
        <v>0.2</v>
      </c>
      <c r="I2488" s="388"/>
      <c r="J2488" s="280">
        <f t="shared" si="89"/>
        <v>0</v>
      </c>
      <c r="K2488" s="408">
        <f t="shared" si="88"/>
        <v>0</v>
      </c>
      <c r="L2488" s="11"/>
      <c r="M2488" s="11"/>
    </row>
    <row r="2489" spans="2:13" ht="12.75" hidden="1" customHeight="1">
      <c r="B2489" s="1315"/>
      <c r="C2489" s="904"/>
      <c r="D2489" s="629">
        <v>476</v>
      </c>
      <c r="E2489" s="1298"/>
      <c r="F2489" s="1298"/>
      <c r="G2489" s="1298"/>
      <c r="H2489" s="125">
        <v>0.2</v>
      </c>
      <c r="I2489" s="388"/>
      <c r="J2489" s="280">
        <f t="shared" si="89"/>
        <v>0</v>
      </c>
      <c r="K2489" s="408">
        <f t="shared" si="88"/>
        <v>0</v>
      </c>
      <c r="L2489" s="11"/>
      <c r="M2489" s="11"/>
    </row>
    <row r="2490" spans="2:13" ht="12.75" hidden="1" customHeight="1">
      <c r="B2490" s="1315"/>
      <c r="C2490" s="904"/>
      <c r="D2490" s="629">
        <v>477</v>
      </c>
      <c r="E2490" s="1298"/>
      <c r="F2490" s="1298"/>
      <c r="G2490" s="1298"/>
      <c r="H2490" s="125">
        <v>0.2</v>
      </c>
      <c r="I2490" s="388"/>
      <c r="J2490" s="280">
        <f t="shared" si="89"/>
        <v>0</v>
      </c>
      <c r="K2490" s="408">
        <f t="shared" si="88"/>
        <v>0</v>
      </c>
      <c r="L2490" s="11"/>
      <c r="M2490" s="11"/>
    </row>
    <row r="2491" spans="2:13" ht="12.75" hidden="1" customHeight="1">
      <c r="B2491" s="1315"/>
      <c r="C2491" s="904"/>
      <c r="D2491" s="629">
        <v>478</v>
      </c>
      <c r="E2491" s="1298"/>
      <c r="F2491" s="1298"/>
      <c r="G2491" s="1298"/>
      <c r="H2491" s="125">
        <v>0.2</v>
      </c>
      <c r="I2491" s="388"/>
      <c r="J2491" s="203">
        <f t="shared" si="89"/>
        <v>0</v>
      </c>
      <c r="K2491" s="408">
        <f t="shared" si="88"/>
        <v>0</v>
      </c>
      <c r="L2491" s="11"/>
      <c r="M2491" s="11"/>
    </row>
    <row r="2492" spans="2:13" ht="12.75" hidden="1" customHeight="1">
      <c r="B2492" s="1315"/>
      <c r="C2492" s="904"/>
      <c r="D2492" s="629">
        <v>479</v>
      </c>
      <c r="E2492" s="1298"/>
      <c r="F2492" s="1298"/>
      <c r="G2492" s="1298"/>
      <c r="H2492" s="125">
        <v>0.2</v>
      </c>
      <c r="I2492" s="388"/>
      <c r="J2492" s="203">
        <f t="shared" si="89"/>
        <v>0</v>
      </c>
      <c r="K2492" s="408">
        <f t="shared" si="88"/>
        <v>0</v>
      </c>
      <c r="L2492" s="11"/>
      <c r="M2492" s="11"/>
    </row>
    <row r="2493" spans="2:13" ht="12.75" hidden="1" customHeight="1">
      <c r="B2493" s="1315"/>
      <c r="C2493" s="904"/>
      <c r="D2493" s="629">
        <v>480</v>
      </c>
      <c r="E2493" s="1298"/>
      <c r="F2493" s="1298"/>
      <c r="G2493" s="1298"/>
      <c r="H2493" s="125">
        <v>0.2</v>
      </c>
      <c r="I2493" s="388"/>
      <c r="J2493" s="280">
        <f t="shared" si="89"/>
        <v>0</v>
      </c>
      <c r="K2493" s="408">
        <f t="shared" si="88"/>
        <v>0</v>
      </c>
      <c r="L2493" s="11"/>
      <c r="M2493" s="11"/>
    </row>
    <row r="2494" spans="2:13" ht="12.75" hidden="1" customHeight="1">
      <c r="B2494" s="1315"/>
      <c r="C2494" s="904"/>
      <c r="D2494" s="629">
        <v>481</v>
      </c>
      <c r="E2494" s="1298"/>
      <c r="F2494" s="1298"/>
      <c r="G2494" s="1298"/>
      <c r="H2494" s="125">
        <v>0.2</v>
      </c>
      <c r="I2494" s="388"/>
      <c r="J2494" s="280">
        <f t="shared" si="89"/>
        <v>0</v>
      </c>
      <c r="K2494" s="408">
        <f t="shared" si="88"/>
        <v>0</v>
      </c>
      <c r="L2494" s="11"/>
      <c r="M2494" s="11"/>
    </row>
    <row r="2495" spans="2:13" ht="12.75" hidden="1" customHeight="1">
      <c r="B2495" s="1315"/>
      <c r="C2495" s="904"/>
      <c r="D2495" s="629">
        <v>482</v>
      </c>
      <c r="E2495" s="1298"/>
      <c r="F2495" s="1298"/>
      <c r="G2495" s="1298"/>
      <c r="H2495" s="125">
        <v>0.2</v>
      </c>
      <c r="I2495" s="388"/>
      <c r="J2495" s="280">
        <f t="shared" si="89"/>
        <v>0</v>
      </c>
      <c r="K2495" s="408">
        <f t="shared" si="88"/>
        <v>0</v>
      </c>
      <c r="L2495" s="11"/>
      <c r="M2495" s="11"/>
    </row>
    <row r="2496" spans="2:13" ht="12.75" hidden="1" customHeight="1">
      <c r="B2496" s="1315"/>
      <c r="C2496" s="904"/>
      <c r="D2496" s="629">
        <v>483</v>
      </c>
      <c r="E2496" s="1298"/>
      <c r="F2496" s="1298"/>
      <c r="G2496" s="1298"/>
      <c r="H2496" s="125">
        <v>0.2</v>
      </c>
      <c r="I2496" s="388"/>
      <c r="J2496" s="280">
        <f t="shared" si="89"/>
        <v>0</v>
      </c>
      <c r="K2496" s="408">
        <f t="shared" si="88"/>
        <v>0</v>
      </c>
      <c r="L2496" s="11"/>
      <c r="M2496" s="11"/>
    </row>
    <row r="2497" spans="2:13" ht="12.75" hidden="1" customHeight="1">
      <c r="B2497" s="1315"/>
      <c r="C2497" s="904"/>
      <c r="D2497" s="629">
        <v>484</v>
      </c>
      <c r="E2497" s="1298"/>
      <c r="F2497" s="1298"/>
      <c r="G2497" s="1298"/>
      <c r="H2497" s="125">
        <v>0.2</v>
      </c>
      <c r="I2497" s="388"/>
      <c r="J2497" s="280">
        <f t="shared" si="89"/>
        <v>0</v>
      </c>
      <c r="K2497" s="408">
        <f t="shared" si="88"/>
        <v>0</v>
      </c>
      <c r="L2497" s="11"/>
      <c r="M2497" s="11"/>
    </row>
    <row r="2498" spans="2:13" ht="12.75" hidden="1" customHeight="1">
      <c r="B2498" s="1315"/>
      <c r="C2498" s="904"/>
      <c r="D2498" s="629">
        <v>485</v>
      </c>
      <c r="E2498" s="1298"/>
      <c r="F2498" s="1298"/>
      <c r="G2498" s="1298"/>
      <c r="H2498" s="125">
        <v>0.2</v>
      </c>
      <c r="I2498" s="388"/>
      <c r="J2498" s="280">
        <f t="shared" si="89"/>
        <v>0</v>
      </c>
      <c r="K2498" s="408">
        <f t="shared" si="88"/>
        <v>0</v>
      </c>
      <c r="L2498" s="11"/>
      <c r="M2498" s="11"/>
    </row>
    <row r="2499" spans="2:13" ht="12.75" hidden="1" customHeight="1">
      <c r="B2499" s="1315"/>
      <c r="C2499" s="904"/>
      <c r="D2499" s="629">
        <v>486</v>
      </c>
      <c r="E2499" s="1298"/>
      <c r="F2499" s="1298"/>
      <c r="G2499" s="1298"/>
      <c r="H2499" s="125">
        <v>0.2</v>
      </c>
      <c r="I2499" s="388"/>
      <c r="J2499" s="203">
        <f t="shared" si="89"/>
        <v>0</v>
      </c>
      <c r="K2499" s="408">
        <f t="shared" si="88"/>
        <v>0</v>
      </c>
      <c r="L2499" s="11"/>
      <c r="M2499" s="11"/>
    </row>
    <row r="2500" spans="2:13" ht="12.75" hidden="1" customHeight="1">
      <c r="B2500" s="1315"/>
      <c r="C2500" s="904"/>
      <c r="D2500" s="629">
        <v>487</v>
      </c>
      <c r="E2500" s="1298"/>
      <c r="F2500" s="1298"/>
      <c r="G2500" s="1298"/>
      <c r="H2500" s="125">
        <v>0.2</v>
      </c>
      <c r="I2500" s="388"/>
      <c r="J2500" s="203">
        <f t="shared" si="89"/>
        <v>0</v>
      </c>
      <c r="K2500" s="408">
        <f t="shared" si="88"/>
        <v>0</v>
      </c>
      <c r="L2500" s="11"/>
      <c r="M2500" s="11"/>
    </row>
    <row r="2501" spans="2:13" ht="12.75" hidden="1" customHeight="1">
      <c r="B2501" s="1315"/>
      <c r="C2501" s="904"/>
      <c r="D2501" s="629">
        <v>488</v>
      </c>
      <c r="E2501" s="1298"/>
      <c r="F2501" s="1298"/>
      <c r="G2501" s="1298"/>
      <c r="H2501" s="125">
        <v>0.2</v>
      </c>
      <c r="I2501" s="388"/>
      <c r="J2501" s="203">
        <f t="shared" si="89"/>
        <v>0</v>
      </c>
      <c r="K2501" s="408">
        <f t="shared" ref="K2501:K2564" si="90">IF(I2501-J2501&lt;0,0,I2501-J2501)</f>
        <v>0</v>
      </c>
      <c r="L2501" s="11"/>
      <c r="M2501" s="11"/>
    </row>
    <row r="2502" spans="2:13" ht="12.75" hidden="1" customHeight="1">
      <c r="B2502" s="1315"/>
      <c r="C2502" s="904"/>
      <c r="D2502" s="629">
        <v>489</v>
      </c>
      <c r="E2502" s="1298"/>
      <c r="F2502" s="1298"/>
      <c r="G2502" s="1298"/>
      <c r="H2502" s="125">
        <v>0.2</v>
      </c>
      <c r="I2502" s="388"/>
      <c r="J2502" s="280">
        <f t="shared" si="89"/>
        <v>0</v>
      </c>
      <c r="K2502" s="408">
        <f t="shared" si="90"/>
        <v>0</v>
      </c>
      <c r="L2502" s="11"/>
      <c r="M2502" s="11"/>
    </row>
    <row r="2503" spans="2:13" ht="12.75" hidden="1" customHeight="1">
      <c r="B2503" s="1315"/>
      <c r="C2503" s="904"/>
      <c r="D2503" s="629">
        <v>490</v>
      </c>
      <c r="E2503" s="1298"/>
      <c r="F2503" s="1298"/>
      <c r="G2503" s="1298"/>
      <c r="H2503" s="125">
        <v>0.2</v>
      </c>
      <c r="I2503" s="388"/>
      <c r="J2503" s="280">
        <f t="shared" si="89"/>
        <v>0</v>
      </c>
      <c r="K2503" s="408">
        <f t="shared" si="90"/>
        <v>0</v>
      </c>
      <c r="L2503" s="11"/>
      <c r="M2503" s="11"/>
    </row>
    <row r="2504" spans="2:13" ht="12.75" hidden="1" customHeight="1">
      <c r="B2504" s="1315"/>
      <c r="C2504" s="904"/>
      <c r="D2504" s="629">
        <v>491</v>
      </c>
      <c r="E2504" s="1298"/>
      <c r="F2504" s="1298"/>
      <c r="G2504" s="1298"/>
      <c r="H2504" s="125">
        <v>0.2</v>
      </c>
      <c r="I2504" s="388"/>
      <c r="J2504" s="280">
        <f t="shared" si="89"/>
        <v>0</v>
      </c>
      <c r="K2504" s="408">
        <f t="shared" si="90"/>
        <v>0</v>
      </c>
      <c r="L2504" s="11"/>
      <c r="M2504" s="11"/>
    </row>
    <row r="2505" spans="2:13" ht="12.75" hidden="1" customHeight="1">
      <c r="B2505" s="1315"/>
      <c r="C2505" s="904"/>
      <c r="D2505" s="629">
        <v>492</v>
      </c>
      <c r="E2505" s="1298"/>
      <c r="F2505" s="1298"/>
      <c r="G2505" s="1298"/>
      <c r="H2505" s="125">
        <v>0.2</v>
      </c>
      <c r="I2505" s="388"/>
      <c r="J2505" s="280">
        <f t="shared" si="89"/>
        <v>0</v>
      </c>
      <c r="K2505" s="408">
        <f t="shared" si="90"/>
        <v>0</v>
      </c>
      <c r="L2505" s="11"/>
      <c r="M2505" s="11"/>
    </row>
    <row r="2506" spans="2:13" ht="12.75" hidden="1" customHeight="1">
      <c r="B2506" s="1315"/>
      <c r="C2506" s="904"/>
      <c r="D2506" s="629">
        <v>493</v>
      </c>
      <c r="E2506" s="1298"/>
      <c r="F2506" s="1298"/>
      <c r="G2506" s="1298"/>
      <c r="H2506" s="125">
        <v>0.2</v>
      </c>
      <c r="I2506" s="388"/>
      <c r="J2506" s="280">
        <f t="shared" si="89"/>
        <v>0</v>
      </c>
      <c r="K2506" s="408">
        <f t="shared" si="90"/>
        <v>0</v>
      </c>
      <c r="L2506" s="11"/>
      <c r="M2506" s="11"/>
    </row>
    <row r="2507" spans="2:13" ht="12.75" hidden="1" customHeight="1">
      <c r="B2507" s="1315"/>
      <c r="C2507" s="904"/>
      <c r="D2507" s="629">
        <v>494</v>
      </c>
      <c r="E2507" s="1298"/>
      <c r="F2507" s="1298"/>
      <c r="G2507" s="1298"/>
      <c r="H2507" s="125">
        <v>0.2</v>
      </c>
      <c r="I2507" s="388"/>
      <c r="J2507" s="280">
        <f t="shared" si="89"/>
        <v>0</v>
      </c>
      <c r="K2507" s="408">
        <f t="shared" si="90"/>
        <v>0</v>
      </c>
      <c r="L2507" s="11"/>
      <c r="M2507" s="11"/>
    </row>
    <row r="2508" spans="2:13" ht="12.75" hidden="1" customHeight="1">
      <c r="B2508" s="1315"/>
      <c r="C2508" s="904"/>
      <c r="D2508" s="629">
        <v>495</v>
      </c>
      <c r="E2508" s="1298"/>
      <c r="F2508" s="1298"/>
      <c r="G2508" s="1298"/>
      <c r="H2508" s="125">
        <v>0.2</v>
      </c>
      <c r="I2508" s="388"/>
      <c r="J2508" s="203">
        <f t="shared" si="89"/>
        <v>0</v>
      </c>
      <c r="K2508" s="408">
        <f t="shared" si="90"/>
        <v>0</v>
      </c>
      <c r="L2508" s="11"/>
      <c r="M2508" s="11"/>
    </row>
    <row r="2509" spans="2:13" ht="12.75" hidden="1" customHeight="1">
      <c r="B2509" s="1315"/>
      <c r="C2509" s="904"/>
      <c r="D2509" s="629">
        <v>496</v>
      </c>
      <c r="E2509" s="1298"/>
      <c r="F2509" s="1298"/>
      <c r="G2509" s="1298"/>
      <c r="H2509" s="125">
        <v>0.2</v>
      </c>
      <c r="I2509" s="388"/>
      <c r="J2509" s="203">
        <f t="shared" si="89"/>
        <v>0</v>
      </c>
      <c r="K2509" s="408">
        <f t="shared" si="90"/>
        <v>0</v>
      </c>
      <c r="L2509" s="11"/>
      <c r="M2509" s="11"/>
    </row>
    <row r="2510" spans="2:13" ht="12.75" hidden="1" customHeight="1">
      <c r="B2510" s="1315"/>
      <c r="C2510" s="904"/>
      <c r="D2510" s="629">
        <v>497</v>
      </c>
      <c r="E2510" s="1298"/>
      <c r="F2510" s="1298"/>
      <c r="G2510" s="1298"/>
      <c r="H2510" s="125">
        <v>0.2</v>
      </c>
      <c r="I2510" s="388"/>
      <c r="J2510" s="280">
        <f t="shared" si="89"/>
        <v>0</v>
      </c>
      <c r="K2510" s="408">
        <f t="shared" si="90"/>
        <v>0</v>
      </c>
      <c r="L2510" s="11"/>
      <c r="M2510" s="11"/>
    </row>
    <row r="2511" spans="2:13" ht="12.75" hidden="1" customHeight="1">
      <c r="B2511" s="1315"/>
      <c r="C2511" s="904"/>
      <c r="D2511" s="629">
        <v>498</v>
      </c>
      <c r="E2511" s="1298"/>
      <c r="F2511" s="1298"/>
      <c r="G2511" s="1298"/>
      <c r="H2511" s="125">
        <v>0.2</v>
      </c>
      <c r="I2511" s="388"/>
      <c r="J2511" s="280">
        <f t="shared" si="89"/>
        <v>0</v>
      </c>
      <c r="K2511" s="408">
        <f t="shared" si="90"/>
        <v>0</v>
      </c>
      <c r="L2511" s="11"/>
      <c r="M2511" s="11"/>
    </row>
    <row r="2512" spans="2:13" ht="12.75" hidden="1" customHeight="1">
      <c r="B2512" s="1315"/>
      <c r="C2512" s="904"/>
      <c r="D2512" s="629">
        <v>499</v>
      </c>
      <c r="E2512" s="1298"/>
      <c r="F2512" s="1298"/>
      <c r="G2512" s="1298"/>
      <c r="H2512" s="125">
        <v>0.2</v>
      </c>
      <c r="I2512" s="388"/>
      <c r="J2512" s="280">
        <f t="shared" si="89"/>
        <v>0</v>
      </c>
      <c r="K2512" s="408">
        <f t="shared" si="90"/>
        <v>0</v>
      </c>
      <c r="L2512" s="11"/>
      <c r="M2512" s="11"/>
    </row>
    <row r="2513" spans="2:13" ht="12.75" hidden="1" customHeight="1">
      <c r="B2513" s="1315"/>
      <c r="C2513" s="904"/>
      <c r="D2513" s="629">
        <v>500</v>
      </c>
      <c r="E2513" s="1298"/>
      <c r="F2513" s="1298"/>
      <c r="G2513" s="1298"/>
      <c r="H2513" s="125">
        <v>0.2</v>
      </c>
      <c r="I2513" s="388"/>
      <c r="J2513" s="280">
        <f t="shared" si="89"/>
        <v>0</v>
      </c>
      <c r="K2513" s="408">
        <f t="shared" si="90"/>
        <v>0</v>
      </c>
      <c r="L2513" s="11"/>
      <c r="M2513" s="11"/>
    </row>
    <row r="2514" spans="2:13" ht="12.75" hidden="1" customHeight="1">
      <c r="B2514" s="1315"/>
      <c r="C2514" s="904"/>
      <c r="D2514" s="629">
        <v>501</v>
      </c>
      <c r="E2514" s="1298"/>
      <c r="F2514" s="1298"/>
      <c r="G2514" s="1298"/>
      <c r="H2514" s="125">
        <v>0.2</v>
      </c>
      <c r="I2514" s="388"/>
      <c r="J2514" s="280">
        <f t="shared" si="89"/>
        <v>0</v>
      </c>
      <c r="K2514" s="408">
        <f t="shared" si="90"/>
        <v>0</v>
      </c>
      <c r="L2514" s="11"/>
      <c r="M2514" s="11"/>
    </row>
    <row r="2515" spans="2:13" ht="12.75" hidden="1" customHeight="1">
      <c r="B2515" s="1315"/>
      <c r="C2515" s="904"/>
      <c r="D2515" s="629">
        <v>502</v>
      </c>
      <c r="E2515" s="1298"/>
      <c r="F2515" s="1298"/>
      <c r="G2515" s="1298"/>
      <c r="H2515" s="125">
        <v>0.2</v>
      </c>
      <c r="I2515" s="388"/>
      <c r="J2515" s="280">
        <f t="shared" si="89"/>
        <v>0</v>
      </c>
      <c r="K2515" s="408">
        <f t="shared" si="90"/>
        <v>0</v>
      </c>
      <c r="L2515" s="11"/>
      <c r="M2515" s="11"/>
    </row>
    <row r="2516" spans="2:13" ht="12.75" hidden="1" customHeight="1">
      <c r="B2516" s="1315"/>
      <c r="C2516" s="904"/>
      <c r="D2516" s="629">
        <v>503</v>
      </c>
      <c r="E2516" s="1298"/>
      <c r="F2516" s="1298"/>
      <c r="G2516" s="1298"/>
      <c r="H2516" s="125">
        <v>0.2</v>
      </c>
      <c r="I2516" s="388"/>
      <c r="J2516" s="203">
        <f t="shared" si="89"/>
        <v>0</v>
      </c>
      <c r="K2516" s="408">
        <f t="shared" si="90"/>
        <v>0</v>
      </c>
      <c r="L2516" s="11"/>
      <c r="M2516" s="11"/>
    </row>
    <row r="2517" spans="2:13" ht="12.75" hidden="1" customHeight="1">
      <c r="B2517" s="1315"/>
      <c r="C2517" s="904"/>
      <c r="D2517" s="629">
        <v>504</v>
      </c>
      <c r="E2517" s="1298"/>
      <c r="F2517" s="1298"/>
      <c r="G2517" s="1298"/>
      <c r="H2517" s="125">
        <v>0.2</v>
      </c>
      <c r="I2517" s="388"/>
      <c r="J2517" s="203">
        <f t="shared" si="89"/>
        <v>0</v>
      </c>
      <c r="K2517" s="408">
        <f t="shared" si="90"/>
        <v>0</v>
      </c>
      <c r="L2517" s="11"/>
      <c r="M2517" s="11"/>
    </row>
    <row r="2518" spans="2:13" ht="12.75" hidden="1" customHeight="1">
      <c r="B2518" s="1315"/>
      <c r="C2518" s="904"/>
      <c r="D2518" s="629">
        <v>505</v>
      </c>
      <c r="E2518" s="1298"/>
      <c r="F2518" s="1298"/>
      <c r="G2518" s="1298"/>
      <c r="H2518" s="125">
        <v>0.2</v>
      </c>
      <c r="I2518" s="388"/>
      <c r="J2518" s="280">
        <f t="shared" si="89"/>
        <v>0</v>
      </c>
      <c r="K2518" s="408">
        <f t="shared" si="90"/>
        <v>0</v>
      </c>
      <c r="L2518" s="11"/>
      <c r="M2518" s="11"/>
    </row>
    <row r="2519" spans="2:13" ht="12.75" hidden="1" customHeight="1">
      <c r="B2519" s="1315"/>
      <c r="C2519" s="904"/>
      <c r="D2519" s="629">
        <v>506</v>
      </c>
      <c r="E2519" s="1298"/>
      <c r="F2519" s="1298"/>
      <c r="G2519" s="1298"/>
      <c r="H2519" s="125">
        <v>0.2</v>
      </c>
      <c r="I2519" s="388"/>
      <c r="J2519" s="280">
        <f t="shared" si="89"/>
        <v>0</v>
      </c>
      <c r="K2519" s="408">
        <f t="shared" si="90"/>
        <v>0</v>
      </c>
      <c r="L2519" s="11"/>
      <c r="M2519" s="11"/>
    </row>
    <row r="2520" spans="2:13" ht="12.75" hidden="1" customHeight="1">
      <c r="B2520" s="1315"/>
      <c r="C2520" s="904"/>
      <c r="D2520" s="629">
        <v>507</v>
      </c>
      <c r="E2520" s="1298"/>
      <c r="F2520" s="1298"/>
      <c r="G2520" s="1298"/>
      <c r="H2520" s="125">
        <v>0.2</v>
      </c>
      <c r="I2520" s="388"/>
      <c r="J2520" s="280">
        <f t="shared" si="89"/>
        <v>0</v>
      </c>
      <c r="K2520" s="408">
        <f t="shared" si="90"/>
        <v>0</v>
      </c>
      <c r="L2520" s="11"/>
      <c r="M2520" s="11"/>
    </row>
    <row r="2521" spans="2:13" ht="12.75" hidden="1" customHeight="1">
      <c r="B2521" s="1315"/>
      <c r="C2521" s="904"/>
      <c r="D2521" s="629">
        <v>508</v>
      </c>
      <c r="E2521" s="1298"/>
      <c r="F2521" s="1298"/>
      <c r="G2521" s="1298"/>
      <c r="H2521" s="125">
        <v>0.2</v>
      </c>
      <c r="I2521" s="388"/>
      <c r="J2521" s="280">
        <f t="shared" si="89"/>
        <v>0</v>
      </c>
      <c r="K2521" s="408">
        <f t="shared" si="90"/>
        <v>0</v>
      </c>
      <c r="L2521" s="11"/>
      <c r="M2521" s="11"/>
    </row>
    <row r="2522" spans="2:13" ht="12.75" hidden="1" customHeight="1">
      <c r="B2522" s="1315"/>
      <c r="C2522" s="904"/>
      <c r="D2522" s="629">
        <v>509</v>
      </c>
      <c r="E2522" s="1298"/>
      <c r="F2522" s="1298"/>
      <c r="G2522" s="1298"/>
      <c r="H2522" s="125">
        <v>0.2</v>
      </c>
      <c r="I2522" s="388"/>
      <c r="J2522" s="280">
        <f t="shared" si="89"/>
        <v>0</v>
      </c>
      <c r="K2522" s="408">
        <f t="shared" si="90"/>
        <v>0</v>
      </c>
      <c r="L2522" s="11"/>
      <c r="M2522" s="11"/>
    </row>
    <row r="2523" spans="2:13" ht="12.75" hidden="1" customHeight="1">
      <c r="B2523" s="1315"/>
      <c r="C2523" s="904"/>
      <c r="D2523" s="629">
        <v>510</v>
      </c>
      <c r="E2523" s="1298"/>
      <c r="F2523" s="1298"/>
      <c r="G2523" s="1298"/>
      <c r="H2523" s="125">
        <v>0.2</v>
      </c>
      <c r="I2523" s="388"/>
      <c r="J2523" s="280">
        <f t="shared" si="89"/>
        <v>0</v>
      </c>
      <c r="K2523" s="408">
        <f t="shared" si="90"/>
        <v>0</v>
      </c>
      <c r="L2523" s="11"/>
      <c r="M2523" s="11"/>
    </row>
    <row r="2524" spans="2:13" ht="12.75" hidden="1" customHeight="1">
      <c r="B2524" s="1315"/>
      <c r="C2524" s="904"/>
      <c r="D2524" s="629">
        <v>511</v>
      </c>
      <c r="E2524" s="1298"/>
      <c r="F2524" s="1298"/>
      <c r="G2524" s="1298"/>
      <c r="H2524" s="125">
        <v>0.2</v>
      </c>
      <c r="I2524" s="388"/>
      <c r="J2524" s="203">
        <f t="shared" si="89"/>
        <v>0</v>
      </c>
      <c r="K2524" s="408">
        <f t="shared" si="90"/>
        <v>0</v>
      </c>
      <c r="L2524" s="11"/>
      <c r="M2524" s="11"/>
    </row>
    <row r="2525" spans="2:13" ht="12.75" hidden="1" customHeight="1">
      <c r="B2525" s="1315"/>
      <c r="C2525" s="904"/>
      <c r="D2525" s="629">
        <v>512</v>
      </c>
      <c r="E2525" s="1298"/>
      <c r="F2525" s="1298"/>
      <c r="G2525" s="1298"/>
      <c r="H2525" s="125">
        <v>0.2</v>
      </c>
      <c r="I2525" s="388"/>
      <c r="J2525" s="203">
        <f t="shared" si="89"/>
        <v>0</v>
      </c>
      <c r="K2525" s="408">
        <f t="shared" si="90"/>
        <v>0</v>
      </c>
      <c r="L2525" s="11"/>
      <c r="M2525" s="11"/>
    </row>
    <row r="2526" spans="2:13" ht="12.75" hidden="1" customHeight="1">
      <c r="B2526" s="1315"/>
      <c r="C2526" s="904"/>
      <c r="D2526" s="629">
        <v>513</v>
      </c>
      <c r="E2526" s="1298"/>
      <c r="F2526" s="1298"/>
      <c r="G2526" s="1298"/>
      <c r="H2526" s="125">
        <v>0.2</v>
      </c>
      <c r="I2526" s="388"/>
      <c r="J2526" s="280">
        <f t="shared" ref="J2526:J2589" si="91">$I$12030*H2526</f>
        <v>0</v>
      </c>
      <c r="K2526" s="408">
        <f t="shared" si="90"/>
        <v>0</v>
      </c>
      <c r="L2526" s="11"/>
      <c r="M2526" s="11"/>
    </row>
    <row r="2527" spans="2:13" ht="12.75" hidden="1" customHeight="1">
      <c r="B2527" s="1315"/>
      <c r="C2527" s="904"/>
      <c r="D2527" s="629">
        <v>514</v>
      </c>
      <c r="E2527" s="1298"/>
      <c r="F2527" s="1298"/>
      <c r="G2527" s="1298"/>
      <c r="H2527" s="125">
        <v>0.2</v>
      </c>
      <c r="I2527" s="388"/>
      <c r="J2527" s="280">
        <f t="shared" si="91"/>
        <v>0</v>
      </c>
      <c r="K2527" s="408">
        <f t="shared" si="90"/>
        <v>0</v>
      </c>
      <c r="L2527" s="11"/>
      <c r="M2527" s="11"/>
    </row>
    <row r="2528" spans="2:13" ht="12.75" hidden="1" customHeight="1">
      <c r="B2528" s="1315"/>
      <c r="C2528" s="904"/>
      <c r="D2528" s="629">
        <v>515</v>
      </c>
      <c r="E2528" s="1298"/>
      <c r="F2528" s="1298"/>
      <c r="G2528" s="1298"/>
      <c r="H2528" s="125">
        <v>0.2</v>
      </c>
      <c r="I2528" s="388"/>
      <c r="J2528" s="280">
        <f t="shared" si="91"/>
        <v>0</v>
      </c>
      <c r="K2528" s="408">
        <f t="shared" si="90"/>
        <v>0</v>
      </c>
      <c r="L2528" s="11"/>
      <c r="M2528" s="11"/>
    </row>
    <row r="2529" spans="2:13" ht="12.75" hidden="1" customHeight="1">
      <c r="B2529" s="1315"/>
      <c r="C2529" s="904"/>
      <c r="D2529" s="629">
        <v>516</v>
      </c>
      <c r="E2529" s="1298"/>
      <c r="F2529" s="1298"/>
      <c r="G2529" s="1298"/>
      <c r="H2529" s="125">
        <v>0.2</v>
      </c>
      <c r="I2529" s="388"/>
      <c r="J2529" s="280">
        <f t="shared" si="91"/>
        <v>0</v>
      </c>
      <c r="K2529" s="408">
        <f t="shared" si="90"/>
        <v>0</v>
      </c>
      <c r="L2529" s="11"/>
      <c r="M2529" s="11"/>
    </row>
    <row r="2530" spans="2:13" ht="12.75" hidden="1" customHeight="1">
      <c r="B2530" s="1315"/>
      <c r="C2530" s="904"/>
      <c r="D2530" s="629">
        <v>517</v>
      </c>
      <c r="E2530" s="1298"/>
      <c r="F2530" s="1298"/>
      <c r="G2530" s="1298"/>
      <c r="H2530" s="125">
        <v>0.2</v>
      </c>
      <c r="I2530" s="388"/>
      <c r="J2530" s="280">
        <f t="shared" si="91"/>
        <v>0</v>
      </c>
      <c r="K2530" s="408">
        <f t="shared" si="90"/>
        <v>0</v>
      </c>
      <c r="L2530" s="11"/>
      <c r="M2530" s="11"/>
    </row>
    <row r="2531" spans="2:13" ht="12.75" hidden="1" customHeight="1">
      <c r="B2531" s="1315"/>
      <c r="C2531" s="904"/>
      <c r="D2531" s="629">
        <v>518</v>
      </c>
      <c r="E2531" s="1298"/>
      <c r="F2531" s="1298"/>
      <c r="G2531" s="1298"/>
      <c r="H2531" s="125">
        <v>0.2</v>
      </c>
      <c r="I2531" s="388"/>
      <c r="J2531" s="280">
        <f t="shared" si="91"/>
        <v>0</v>
      </c>
      <c r="K2531" s="408">
        <f t="shared" si="90"/>
        <v>0</v>
      </c>
      <c r="L2531" s="11"/>
      <c r="M2531" s="11"/>
    </row>
    <row r="2532" spans="2:13" ht="12.75" hidden="1" customHeight="1">
      <c r="B2532" s="1315"/>
      <c r="C2532" s="904"/>
      <c r="D2532" s="629">
        <v>519</v>
      </c>
      <c r="E2532" s="1298"/>
      <c r="F2532" s="1298"/>
      <c r="G2532" s="1298"/>
      <c r="H2532" s="125">
        <v>0.2</v>
      </c>
      <c r="I2532" s="388"/>
      <c r="J2532" s="203">
        <f t="shared" si="91"/>
        <v>0</v>
      </c>
      <c r="K2532" s="408">
        <f t="shared" si="90"/>
        <v>0</v>
      </c>
      <c r="L2532" s="11"/>
      <c r="M2532" s="11"/>
    </row>
    <row r="2533" spans="2:13" ht="12.75" hidden="1" customHeight="1">
      <c r="B2533" s="1315"/>
      <c r="C2533" s="904"/>
      <c r="D2533" s="629">
        <v>520</v>
      </c>
      <c r="E2533" s="1298"/>
      <c r="F2533" s="1298"/>
      <c r="G2533" s="1298"/>
      <c r="H2533" s="125">
        <v>0.2</v>
      </c>
      <c r="I2533" s="388"/>
      <c r="J2533" s="203">
        <f t="shared" si="91"/>
        <v>0</v>
      </c>
      <c r="K2533" s="408">
        <f t="shared" si="90"/>
        <v>0</v>
      </c>
      <c r="L2533" s="11"/>
      <c r="M2533" s="11"/>
    </row>
    <row r="2534" spans="2:13" ht="12.75" hidden="1" customHeight="1">
      <c r="B2534" s="1315"/>
      <c r="C2534" s="904"/>
      <c r="D2534" s="629">
        <v>521</v>
      </c>
      <c r="E2534" s="1298"/>
      <c r="F2534" s="1298"/>
      <c r="G2534" s="1298"/>
      <c r="H2534" s="125">
        <v>0.2</v>
      </c>
      <c r="I2534" s="388"/>
      <c r="J2534" s="203">
        <f t="shared" si="91"/>
        <v>0</v>
      </c>
      <c r="K2534" s="408">
        <f t="shared" si="90"/>
        <v>0</v>
      </c>
      <c r="L2534" s="11"/>
      <c r="M2534" s="11"/>
    </row>
    <row r="2535" spans="2:13" ht="12.75" hidden="1" customHeight="1">
      <c r="B2535" s="1315"/>
      <c r="C2535" s="904"/>
      <c r="D2535" s="629">
        <v>522</v>
      </c>
      <c r="E2535" s="1298"/>
      <c r="F2535" s="1298"/>
      <c r="G2535" s="1298"/>
      <c r="H2535" s="125">
        <v>0.2</v>
      </c>
      <c r="I2535" s="388"/>
      <c r="J2535" s="280">
        <f t="shared" si="91"/>
        <v>0</v>
      </c>
      <c r="K2535" s="408">
        <f t="shared" si="90"/>
        <v>0</v>
      </c>
      <c r="L2535" s="11"/>
      <c r="M2535" s="11"/>
    </row>
    <row r="2536" spans="2:13" ht="12.75" hidden="1" customHeight="1">
      <c r="B2536" s="1315"/>
      <c r="C2536" s="904"/>
      <c r="D2536" s="629">
        <v>523</v>
      </c>
      <c r="E2536" s="1298"/>
      <c r="F2536" s="1298"/>
      <c r="G2536" s="1298"/>
      <c r="H2536" s="125">
        <v>0.2</v>
      </c>
      <c r="I2536" s="388"/>
      <c r="J2536" s="280">
        <f t="shared" si="91"/>
        <v>0</v>
      </c>
      <c r="K2536" s="408">
        <f t="shared" si="90"/>
        <v>0</v>
      </c>
      <c r="L2536" s="11"/>
      <c r="M2536" s="11"/>
    </row>
    <row r="2537" spans="2:13" ht="12.75" hidden="1" customHeight="1">
      <c r="B2537" s="1315"/>
      <c r="C2537" s="904"/>
      <c r="D2537" s="629">
        <v>524</v>
      </c>
      <c r="E2537" s="1298"/>
      <c r="F2537" s="1298"/>
      <c r="G2537" s="1298"/>
      <c r="H2537" s="125">
        <v>0.2</v>
      </c>
      <c r="I2537" s="388"/>
      <c r="J2537" s="280">
        <f t="shared" si="91"/>
        <v>0</v>
      </c>
      <c r="K2537" s="408">
        <f t="shared" si="90"/>
        <v>0</v>
      </c>
      <c r="L2537" s="11"/>
      <c r="M2537" s="11"/>
    </row>
    <row r="2538" spans="2:13" ht="12.75" hidden="1" customHeight="1">
      <c r="B2538" s="1315"/>
      <c r="C2538" s="904"/>
      <c r="D2538" s="629">
        <v>525</v>
      </c>
      <c r="E2538" s="1298"/>
      <c r="F2538" s="1298"/>
      <c r="G2538" s="1298"/>
      <c r="H2538" s="125">
        <v>0.2</v>
      </c>
      <c r="I2538" s="388"/>
      <c r="J2538" s="280">
        <f t="shared" si="91"/>
        <v>0</v>
      </c>
      <c r="K2538" s="408">
        <f t="shared" si="90"/>
        <v>0</v>
      </c>
      <c r="L2538" s="11"/>
      <c r="M2538" s="11"/>
    </row>
    <row r="2539" spans="2:13" ht="12.75" hidden="1" customHeight="1">
      <c r="B2539" s="1315"/>
      <c r="C2539" s="904"/>
      <c r="D2539" s="629">
        <v>526</v>
      </c>
      <c r="E2539" s="1298"/>
      <c r="F2539" s="1298"/>
      <c r="G2539" s="1298"/>
      <c r="H2539" s="125">
        <v>0.2</v>
      </c>
      <c r="I2539" s="388"/>
      <c r="J2539" s="280">
        <f t="shared" si="91"/>
        <v>0</v>
      </c>
      <c r="K2539" s="408">
        <f t="shared" si="90"/>
        <v>0</v>
      </c>
      <c r="L2539" s="11"/>
      <c r="M2539" s="11"/>
    </row>
    <row r="2540" spans="2:13" ht="12.75" hidden="1" customHeight="1">
      <c r="B2540" s="1315"/>
      <c r="C2540" s="904"/>
      <c r="D2540" s="629">
        <v>527</v>
      </c>
      <c r="E2540" s="1298"/>
      <c r="F2540" s="1298"/>
      <c r="G2540" s="1298"/>
      <c r="H2540" s="125">
        <v>0.2</v>
      </c>
      <c r="I2540" s="388"/>
      <c r="J2540" s="280">
        <f t="shared" si="91"/>
        <v>0</v>
      </c>
      <c r="K2540" s="408">
        <f t="shared" si="90"/>
        <v>0</v>
      </c>
      <c r="L2540" s="11"/>
      <c r="M2540" s="11"/>
    </row>
    <row r="2541" spans="2:13" ht="12.75" hidden="1" customHeight="1">
      <c r="B2541" s="1315"/>
      <c r="C2541" s="904"/>
      <c r="D2541" s="629">
        <v>528</v>
      </c>
      <c r="E2541" s="1298"/>
      <c r="F2541" s="1298"/>
      <c r="G2541" s="1298"/>
      <c r="H2541" s="125">
        <v>0.2</v>
      </c>
      <c r="I2541" s="388"/>
      <c r="J2541" s="203">
        <f t="shared" si="91"/>
        <v>0</v>
      </c>
      <c r="K2541" s="408">
        <f t="shared" si="90"/>
        <v>0</v>
      </c>
      <c r="L2541" s="11"/>
      <c r="M2541" s="11"/>
    </row>
    <row r="2542" spans="2:13" ht="12.75" hidden="1" customHeight="1">
      <c r="B2542" s="1315"/>
      <c r="C2542" s="904"/>
      <c r="D2542" s="629">
        <v>529</v>
      </c>
      <c r="E2542" s="1298"/>
      <c r="F2542" s="1298"/>
      <c r="G2542" s="1298"/>
      <c r="H2542" s="125">
        <v>0.2</v>
      </c>
      <c r="I2542" s="388"/>
      <c r="J2542" s="203">
        <f t="shared" si="91"/>
        <v>0</v>
      </c>
      <c r="K2542" s="408">
        <f t="shared" si="90"/>
        <v>0</v>
      </c>
      <c r="L2542" s="11"/>
      <c r="M2542" s="11"/>
    </row>
    <row r="2543" spans="2:13" ht="12.75" hidden="1" customHeight="1">
      <c r="B2543" s="1315"/>
      <c r="C2543" s="904"/>
      <c r="D2543" s="629">
        <v>530</v>
      </c>
      <c r="E2543" s="1298"/>
      <c r="F2543" s="1298"/>
      <c r="G2543" s="1298"/>
      <c r="H2543" s="125">
        <v>0.2</v>
      </c>
      <c r="I2543" s="388"/>
      <c r="J2543" s="280">
        <f t="shared" si="91"/>
        <v>0</v>
      </c>
      <c r="K2543" s="408">
        <f t="shared" si="90"/>
        <v>0</v>
      </c>
      <c r="L2543" s="11"/>
      <c r="M2543" s="11"/>
    </row>
    <row r="2544" spans="2:13" ht="12.75" hidden="1" customHeight="1">
      <c r="B2544" s="1315"/>
      <c r="C2544" s="904"/>
      <c r="D2544" s="629">
        <v>531</v>
      </c>
      <c r="E2544" s="1298"/>
      <c r="F2544" s="1298"/>
      <c r="G2544" s="1298"/>
      <c r="H2544" s="125">
        <v>0.2</v>
      </c>
      <c r="I2544" s="388"/>
      <c r="J2544" s="280">
        <f t="shared" si="91"/>
        <v>0</v>
      </c>
      <c r="K2544" s="408">
        <f t="shared" si="90"/>
        <v>0</v>
      </c>
      <c r="L2544" s="11"/>
      <c r="M2544" s="11"/>
    </row>
    <row r="2545" spans="2:13" ht="12.75" hidden="1" customHeight="1">
      <c r="B2545" s="1315"/>
      <c r="C2545" s="904"/>
      <c r="D2545" s="629">
        <v>532</v>
      </c>
      <c r="E2545" s="1298"/>
      <c r="F2545" s="1298"/>
      <c r="G2545" s="1298"/>
      <c r="H2545" s="125">
        <v>0.2</v>
      </c>
      <c r="I2545" s="388"/>
      <c r="J2545" s="280">
        <f t="shared" si="91"/>
        <v>0</v>
      </c>
      <c r="K2545" s="408">
        <f t="shared" si="90"/>
        <v>0</v>
      </c>
      <c r="L2545" s="11"/>
      <c r="M2545" s="11"/>
    </row>
    <row r="2546" spans="2:13" ht="12.75" hidden="1" customHeight="1">
      <c r="B2546" s="1315"/>
      <c r="C2546" s="904"/>
      <c r="D2546" s="629">
        <v>533</v>
      </c>
      <c r="E2546" s="1298"/>
      <c r="F2546" s="1298"/>
      <c r="G2546" s="1298"/>
      <c r="H2546" s="125">
        <v>0.2</v>
      </c>
      <c r="I2546" s="388"/>
      <c r="J2546" s="203">
        <f t="shared" si="91"/>
        <v>0</v>
      </c>
      <c r="K2546" s="408">
        <f t="shared" si="90"/>
        <v>0</v>
      </c>
      <c r="L2546" s="11"/>
      <c r="M2546" s="11"/>
    </row>
    <row r="2547" spans="2:13" ht="12.75" hidden="1" customHeight="1">
      <c r="B2547" s="1315"/>
      <c r="C2547" s="904"/>
      <c r="D2547" s="629">
        <v>534</v>
      </c>
      <c r="E2547" s="1298"/>
      <c r="F2547" s="1298"/>
      <c r="G2547" s="1298"/>
      <c r="H2547" s="125">
        <v>0.2</v>
      </c>
      <c r="I2547" s="388"/>
      <c r="J2547" s="280">
        <f t="shared" si="91"/>
        <v>0</v>
      </c>
      <c r="K2547" s="408">
        <f t="shared" si="90"/>
        <v>0</v>
      </c>
      <c r="L2547" s="11"/>
      <c r="M2547" s="11"/>
    </row>
    <row r="2548" spans="2:13" ht="12.75" hidden="1" customHeight="1">
      <c r="B2548" s="1315"/>
      <c r="C2548" s="904"/>
      <c r="D2548" s="629">
        <v>535</v>
      </c>
      <c r="E2548" s="1298"/>
      <c r="F2548" s="1298"/>
      <c r="G2548" s="1298"/>
      <c r="H2548" s="125">
        <v>0.2</v>
      </c>
      <c r="I2548" s="388"/>
      <c r="J2548" s="280">
        <f t="shared" si="91"/>
        <v>0</v>
      </c>
      <c r="K2548" s="408">
        <f t="shared" si="90"/>
        <v>0</v>
      </c>
      <c r="L2548" s="11"/>
      <c r="M2548" s="11"/>
    </row>
    <row r="2549" spans="2:13" ht="12.75" hidden="1" customHeight="1">
      <c r="B2549" s="1315"/>
      <c r="C2549" s="904"/>
      <c r="D2549" s="629">
        <v>536</v>
      </c>
      <c r="E2549" s="1298"/>
      <c r="F2549" s="1298"/>
      <c r="G2549" s="1298"/>
      <c r="H2549" s="125">
        <v>0.2</v>
      </c>
      <c r="I2549" s="388"/>
      <c r="J2549" s="280">
        <f t="shared" si="91"/>
        <v>0</v>
      </c>
      <c r="K2549" s="408">
        <f t="shared" si="90"/>
        <v>0</v>
      </c>
      <c r="L2549" s="11"/>
      <c r="M2549" s="11"/>
    </row>
    <row r="2550" spans="2:13" ht="12.75" hidden="1" customHeight="1">
      <c r="B2550" s="1315"/>
      <c r="C2550" s="904"/>
      <c r="D2550" s="629">
        <v>537</v>
      </c>
      <c r="E2550" s="1298"/>
      <c r="F2550" s="1298"/>
      <c r="G2550" s="1298"/>
      <c r="H2550" s="125">
        <v>0.2</v>
      </c>
      <c r="I2550" s="388"/>
      <c r="J2550" s="280">
        <f t="shared" si="91"/>
        <v>0</v>
      </c>
      <c r="K2550" s="408">
        <f t="shared" si="90"/>
        <v>0</v>
      </c>
      <c r="L2550" s="11"/>
      <c r="M2550" s="11"/>
    </row>
    <row r="2551" spans="2:13" ht="12.75" hidden="1" customHeight="1">
      <c r="B2551" s="1315"/>
      <c r="C2551" s="904"/>
      <c r="D2551" s="629">
        <v>538</v>
      </c>
      <c r="E2551" s="1298"/>
      <c r="F2551" s="1298"/>
      <c r="G2551" s="1298"/>
      <c r="H2551" s="125">
        <v>0.2</v>
      </c>
      <c r="I2551" s="388"/>
      <c r="J2551" s="280">
        <f t="shared" si="91"/>
        <v>0</v>
      </c>
      <c r="K2551" s="408">
        <f t="shared" si="90"/>
        <v>0</v>
      </c>
      <c r="L2551" s="11"/>
      <c r="M2551" s="11"/>
    </row>
    <row r="2552" spans="2:13" ht="12.75" hidden="1" customHeight="1">
      <c r="B2552" s="1315"/>
      <c r="C2552" s="904"/>
      <c r="D2552" s="629">
        <v>539</v>
      </c>
      <c r="E2552" s="1298"/>
      <c r="F2552" s="1298"/>
      <c r="G2552" s="1298"/>
      <c r="H2552" s="125">
        <v>0.2</v>
      </c>
      <c r="I2552" s="388"/>
      <c r="J2552" s="280">
        <f t="shared" si="91"/>
        <v>0</v>
      </c>
      <c r="K2552" s="408">
        <f t="shared" si="90"/>
        <v>0</v>
      </c>
      <c r="L2552" s="11"/>
      <c r="M2552" s="11"/>
    </row>
    <row r="2553" spans="2:13" ht="12.75" hidden="1" customHeight="1">
      <c r="B2553" s="1315"/>
      <c r="C2553" s="904"/>
      <c r="D2553" s="629">
        <v>540</v>
      </c>
      <c r="E2553" s="1298"/>
      <c r="F2553" s="1298"/>
      <c r="G2553" s="1298"/>
      <c r="H2553" s="125">
        <v>0.2</v>
      </c>
      <c r="I2553" s="388"/>
      <c r="J2553" s="203">
        <f t="shared" si="91"/>
        <v>0</v>
      </c>
      <c r="K2553" s="408">
        <f t="shared" si="90"/>
        <v>0</v>
      </c>
      <c r="L2553" s="11"/>
      <c r="M2553" s="11"/>
    </row>
    <row r="2554" spans="2:13" ht="12.75" hidden="1" customHeight="1">
      <c r="B2554" s="1315"/>
      <c r="C2554" s="904"/>
      <c r="D2554" s="629">
        <v>541</v>
      </c>
      <c r="E2554" s="1298"/>
      <c r="F2554" s="1298"/>
      <c r="G2554" s="1298"/>
      <c r="H2554" s="125">
        <v>0.2</v>
      </c>
      <c r="I2554" s="388"/>
      <c r="J2554" s="203">
        <f t="shared" si="91"/>
        <v>0</v>
      </c>
      <c r="K2554" s="408">
        <f t="shared" si="90"/>
        <v>0</v>
      </c>
      <c r="L2554" s="11"/>
      <c r="M2554" s="11"/>
    </row>
    <row r="2555" spans="2:13" ht="12.75" hidden="1" customHeight="1">
      <c r="B2555" s="1315"/>
      <c r="C2555" s="904"/>
      <c r="D2555" s="629">
        <v>542</v>
      </c>
      <c r="E2555" s="1298"/>
      <c r="F2555" s="1298"/>
      <c r="G2555" s="1298"/>
      <c r="H2555" s="125">
        <v>0.2</v>
      </c>
      <c r="I2555" s="388"/>
      <c r="J2555" s="280">
        <f t="shared" si="91"/>
        <v>0</v>
      </c>
      <c r="K2555" s="408">
        <f t="shared" si="90"/>
        <v>0</v>
      </c>
      <c r="L2555" s="11"/>
      <c r="M2555" s="11"/>
    </row>
    <row r="2556" spans="2:13" ht="12.75" hidden="1" customHeight="1">
      <c r="B2556" s="1315"/>
      <c r="C2556" s="904"/>
      <c r="D2556" s="629">
        <v>543</v>
      </c>
      <c r="E2556" s="1298"/>
      <c r="F2556" s="1298"/>
      <c r="G2556" s="1298"/>
      <c r="H2556" s="125">
        <v>0.2</v>
      </c>
      <c r="I2556" s="388"/>
      <c r="J2556" s="280">
        <f t="shared" si="91"/>
        <v>0</v>
      </c>
      <c r="K2556" s="408">
        <f t="shared" si="90"/>
        <v>0</v>
      </c>
      <c r="L2556" s="11"/>
      <c r="M2556" s="11"/>
    </row>
    <row r="2557" spans="2:13" ht="12.75" hidden="1" customHeight="1">
      <c r="B2557" s="1315"/>
      <c r="C2557" s="904"/>
      <c r="D2557" s="629">
        <v>544</v>
      </c>
      <c r="E2557" s="1298"/>
      <c r="F2557" s="1298"/>
      <c r="G2557" s="1298"/>
      <c r="H2557" s="125">
        <v>0.2</v>
      </c>
      <c r="I2557" s="388"/>
      <c r="J2557" s="280">
        <f t="shared" si="91"/>
        <v>0</v>
      </c>
      <c r="K2557" s="408">
        <f t="shared" si="90"/>
        <v>0</v>
      </c>
      <c r="L2557" s="11"/>
      <c r="M2557" s="11"/>
    </row>
    <row r="2558" spans="2:13" ht="12.75" hidden="1" customHeight="1">
      <c r="B2558" s="1315"/>
      <c r="C2558" s="904"/>
      <c r="D2558" s="629">
        <v>545</v>
      </c>
      <c r="E2558" s="1298"/>
      <c r="F2558" s="1298"/>
      <c r="G2558" s="1298"/>
      <c r="H2558" s="125">
        <v>0.2</v>
      </c>
      <c r="I2558" s="388"/>
      <c r="J2558" s="280">
        <f t="shared" si="91"/>
        <v>0</v>
      </c>
      <c r="K2558" s="408">
        <f t="shared" si="90"/>
        <v>0</v>
      </c>
      <c r="L2558" s="11"/>
      <c r="M2558" s="11"/>
    </row>
    <row r="2559" spans="2:13" ht="12.75" hidden="1" customHeight="1">
      <c r="B2559" s="1315"/>
      <c r="C2559" s="904"/>
      <c r="D2559" s="629">
        <v>546</v>
      </c>
      <c r="E2559" s="1298"/>
      <c r="F2559" s="1298"/>
      <c r="G2559" s="1298"/>
      <c r="H2559" s="125">
        <v>0.2</v>
      </c>
      <c r="I2559" s="388"/>
      <c r="J2559" s="280">
        <f t="shared" si="91"/>
        <v>0</v>
      </c>
      <c r="K2559" s="408">
        <f t="shared" si="90"/>
        <v>0</v>
      </c>
      <c r="L2559" s="11"/>
      <c r="M2559" s="11"/>
    </row>
    <row r="2560" spans="2:13" ht="12.75" hidden="1" customHeight="1">
      <c r="B2560" s="1315"/>
      <c r="C2560" s="904"/>
      <c r="D2560" s="629">
        <v>547</v>
      </c>
      <c r="E2560" s="1298"/>
      <c r="F2560" s="1298"/>
      <c r="G2560" s="1298"/>
      <c r="H2560" s="125">
        <v>0.2</v>
      </c>
      <c r="I2560" s="388"/>
      <c r="J2560" s="280">
        <f t="shared" si="91"/>
        <v>0</v>
      </c>
      <c r="K2560" s="408">
        <f t="shared" si="90"/>
        <v>0</v>
      </c>
      <c r="L2560" s="11"/>
      <c r="M2560" s="11"/>
    </row>
    <row r="2561" spans="2:13" ht="12.75" hidden="1" customHeight="1">
      <c r="B2561" s="1315"/>
      <c r="C2561" s="904"/>
      <c r="D2561" s="629">
        <v>548</v>
      </c>
      <c r="E2561" s="1298"/>
      <c r="F2561" s="1298"/>
      <c r="G2561" s="1298"/>
      <c r="H2561" s="125">
        <v>0.2</v>
      </c>
      <c r="I2561" s="388"/>
      <c r="J2561" s="203">
        <f t="shared" si="91"/>
        <v>0</v>
      </c>
      <c r="K2561" s="408">
        <f t="shared" si="90"/>
        <v>0</v>
      </c>
      <c r="L2561" s="11"/>
      <c r="M2561" s="11"/>
    </row>
    <row r="2562" spans="2:13" ht="12.75" hidden="1" customHeight="1">
      <c r="B2562" s="1315"/>
      <c r="C2562" s="904"/>
      <c r="D2562" s="629">
        <v>549</v>
      </c>
      <c r="E2562" s="1298"/>
      <c r="F2562" s="1298"/>
      <c r="G2562" s="1298"/>
      <c r="H2562" s="125">
        <v>0.2</v>
      </c>
      <c r="I2562" s="388"/>
      <c r="J2562" s="203">
        <f t="shared" si="91"/>
        <v>0</v>
      </c>
      <c r="K2562" s="408">
        <f t="shared" si="90"/>
        <v>0</v>
      </c>
      <c r="L2562" s="11"/>
      <c r="M2562" s="11"/>
    </row>
    <row r="2563" spans="2:13" ht="12.75" hidden="1" customHeight="1">
      <c r="B2563" s="1315"/>
      <c r="C2563" s="904"/>
      <c r="D2563" s="629">
        <v>550</v>
      </c>
      <c r="E2563" s="1298"/>
      <c r="F2563" s="1298"/>
      <c r="G2563" s="1298"/>
      <c r="H2563" s="125">
        <v>0.2</v>
      </c>
      <c r="I2563" s="388"/>
      <c r="J2563" s="280">
        <f t="shared" si="91"/>
        <v>0</v>
      </c>
      <c r="K2563" s="408">
        <f t="shared" si="90"/>
        <v>0</v>
      </c>
      <c r="L2563" s="11"/>
      <c r="M2563" s="11"/>
    </row>
    <row r="2564" spans="2:13" ht="12.75" hidden="1" customHeight="1">
      <c r="B2564" s="1315"/>
      <c r="C2564" s="904"/>
      <c r="D2564" s="629">
        <v>551</v>
      </c>
      <c r="E2564" s="1298"/>
      <c r="F2564" s="1298"/>
      <c r="G2564" s="1298"/>
      <c r="H2564" s="125">
        <v>0.2</v>
      </c>
      <c r="I2564" s="388"/>
      <c r="J2564" s="280">
        <f t="shared" si="91"/>
        <v>0</v>
      </c>
      <c r="K2564" s="408">
        <f t="shared" si="90"/>
        <v>0</v>
      </c>
      <c r="L2564" s="11"/>
      <c r="M2564" s="11"/>
    </row>
    <row r="2565" spans="2:13" ht="12.75" hidden="1" customHeight="1">
      <c r="B2565" s="1315"/>
      <c r="C2565" s="904"/>
      <c r="D2565" s="629">
        <v>552</v>
      </c>
      <c r="E2565" s="1298"/>
      <c r="F2565" s="1298"/>
      <c r="G2565" s="1298"/>
      <c r="H2565" s="125">
        <v>0.2</v>
      </c>
      <c r="I2565" s="388"/>
      <c r="J2565" s="280">
        <f t="shared" si="91"/>
        <v>0</v>
      </c>
      <c r="K2565" s="408">
        <f t="shared" ref="K2565:K2628" si="92">IF(I2565-J2565&lt;0,0,I2565-J2565)</f>
        <v>0</v>
      </c>
      <c r="L2565" s="11"/>
      <c r="M2565" s="11"/>
    </row>
    <row r="2566" spans="2:13" ht="12.75" hidden="1" customHeight="1">
      <c r="B2566" s="1315"/>
      <c r="C2566" s="904"/>
      <c r="D2566" s="629">
        <v>553</v>
      </c>
      <c r="E2566" s="1298"/>
      <c r="F2566" s="1298"/>
      <c r="G2566" s="1298"/>
      <c r="H2566" s="125">
        <v>0.2</v>
      </c>
      <c r="I2566" s="388"/>
      <c r="J2566" s="280">
        <f t="shared" si="91"/>
        <v>0</v>
      </c>
      <c r="K2566" s="408">
        <f t="shared" si="92"/>
        <v>0</v>
      </c>
      <c r="L2566" s="11"/>
      <c r="M2566" s="11"/>
    </row>
    <row r="2567" spans="2:13" ht="12.75" hidden="1" customHeight="1">
      <c r="B2567" s="1315"/>
      <c r="C2567" s="904"/>
      <c r="D2567" s="629">
        <v>554</v>
      </c>
      <c r="E2567" s="1298"/>
      <c r="F2567" s="1298"/>
      <c r="G2567" s="1298"/>
      <c r="H2567" s="125">
        <v>0.2</v>
      </c>
      <c r="I2567" s="388"/>
      <c r="J2567" s="280">
        <f t="shared" si="91"/>
        <v>0</v>
      </c>
      <c r="K2567" s="408">
        <f t="shared" si="92"/>
        <v>0</v>
      </c>
      <c r="L2567" s="11"/>
      <c r="M2567" s="11"/>
    </row>
    <row r="2568" spans="2:13" ht="12.75" hidden="1" customHeight="1">
      <c r="B2568" s="1315"/>
      <c r="C2568" s="904"/>
      <c r="D2568" s="629">
        <v>555</v>
      </c>
      <c r="E2568" s="1298"/>
      <c r="F2568" s="1298"/>
      <c r="G2568" s="1298"/>
      <c r="H2568" s="125">
        <v>0.2</v>
      </c>
      <c r="I2568" s="388"/>
      <c r="J2568" s="280">
        <f t="shared" si="91"/>
        <v>0</v>
      </c>
      <c r="K2568" s="408">
        <f t="shared" si="92"/>
        <v>0</v>
      </c>
      <c r="L2568" s="11"/>
      <c r="M2568" s="11"/>
    </row>
    <row r="2569" spans="2:13" ht="12.75" hidden="1" customHeight="1">
      <c r="B2569" s="1315"/>
      <c r="C2569" s="904"/>
      <c r="D2569" s="629">
        <v>556</v>
      </c>
      <c r="E2569" s="1298"/>
      <c r="F2569" s="1298"/>
      <c r="G2569" s="1298"/>
      <c r="H2569" s="125">
        <v>0.2</v>
      </c>
      <c r="I2569" s="388"/>
      <c r="J2569" s="203">
        <f t="shared" si="91"/>
        <v>0</v>
      </c>
      <c r="K2569" s="408">
        <f t="shared" si="92"/>
        <v>0</v>
      </c>
      <c r="L2569" s="11"/>
      <c r="M2569" s="11"/>
    </row>
    <row r="2570" spans="2:13" ht="12.75" hidden="1" customHeight="1">
      <c r="B2570" s="1315"/>
      <c r="C2570" s="904"/>
      <c r="D2570" s="629">
        <v>557</v>
      </c>
      <c r="E2570" s="1298"/>
      <c r="F2570" s="1298"/>
      <c r="G2570" s="1298"/>
      <c r="H2570" s="125">
        <v>0.2</v>
      </c>
      <c r="I2570" s="388"/>
      <c r="J2570" s="203">
        <f t="shared" si="91"/>
        <v>0</v>
      </c>
      <c r="K2570" s="408">
        <f t="shared" si="92"/>
        <v>0</v>
      </c>
      <c r="L2570" s="11"/>
      <c r="M2570" s="11"/>
    </row>
    <row r="2571" spans="2:13" ht="12.75" hidden="1" customHeight="1">
      <c r="B2571" s="1315"/>
      <c r="C2571" s="904"/>
      <c r="D2571" s="629">
        <v>558</v>
      </c>
      <c r="E2571" s="1298"/>
      <c r="F2571" s="1298"/>
      <c r="G2571" s="1298"/>
      <c r="H2571" s="125">
        <v>0.2</v>
      </c>
      <c r="I2571" s="388"/>
      <c r="J2571" s="280">
        <f t="shared" si="91"/>
        <v>0</v>
      </c>
      <c r="K2571" s="408">
        <f t="shared" si="92"/>
        <v>0</v>
      </c>
      <c r="L2571" s="11"/>
      <c r="M2571" s="11"/>
    </row>
    <row r="2572" spans="2:13" ht="12.75" hidden="1" customHeight="1">
      <c r="B2572" s="1315"/>
      <c r="C2572" s="904"/>
      <c r="D2572" s="629">
        <v>559</v>
      </c>
      <c r="E2572" s="1298"/>
      <c r="F2572" s="1298"/>
      <c r="G2572" s="1298"/>
      <c r="H2572" s="125">
        <v>0.2</v>
      </c>
      <c r="I2572" s="388"/>
      <c r="J2572" s="280">
        <f t="shared" si="91"/>
        <v>0</v>
      </c>
      <c r="K2572" s="408">
        <f t="shared" si="92"/>
        <v>0</v>
      </c>
      <c r="L2572" s="11"/>
      <c r="M2572" s="11"/>
    </row>
    <row r="2573" spans="2:13" ht="12.75" hidden="1" customHeight="1">
      <c r="B2573" s="1315"/>
      <c r="C2573" s="904"/>
      <c r="D2573" s="629">
        <v>560</v>
      </c>
      <c r="E2573" s="1298"/>
      <c r="F2573" s="1298"/>
      <c r="G2573" s="1298"/>
      <c r="H2573" s="125">
        <v>0.2</v>
      </c>
      <c r="I2573" s="388"/>
      <c r="J2573" s="280">
        <f t="shared" si="91"/>
        <v>0</v>
      </c>
      <c r="K2573" s="408">
        <f t="shared" si="92"/>
        <v>0</v>
      </c>
      <c r="L2573" s="11"/>
      <c r="M2573" s="11"/>
    </row>
    <row r="2574" spans="2:13" ht="12.75" hidden="1" customHeight="1">
      <c r="B2574" s="1315"/>
      <c r="C2574" s="904"/>
      <c r="D2574" s="629">
        <v>561</v>
      </c>
      <c r="E2574" s="1298"/>
      <c r="F2574" s="1298"/>
      <c r="G2574" s="1298"/>
      <c r="H2574" s="125">
        <v>0.2</v>
      </c>
      <c r="I2574" s="388"/>
      <c r="J2574" s="280">
        <f t="shared" si="91"/>
        <v>0</v>
      </c>
      <c r="K2574" s="408">
        <f t="shared" si="92"/>
        <v>0</v>
      </c>
      <c r="L2574" s="11"/>
      <c r="M2574" s="11"/>
    </row>
    <row r="2575" spans="2:13" ht="12.75" hidden="1" customHeight="1">
      <c r="B2575" s="1315"/>
      <c r="C2575" s="904"/>
      <c r="D2575" s="629">
        <v>562</v>
      </c>
      <c r="E2575" s="1298"/>
      <c r="F2575" s="1298"/>
      <c r="G2575" s="1298"/>
      <c r="H2575" s="125">
        <v>0.2</v>
      </c>
      <c r="I2575" s="388"/>
      <c r="J2575" s="280">
        <f t="shared" si="91"/>
        <v>0</v>
      </c>
      <c r="K2575" s="408">
        <f t="shared" si="92"/>
        <v>0</v>
      </c>
      <c r="L2575" s="11"/>
      <c r="M2575" s="11"/>
    </row>
    <row r="2576" spans="2:13" ht="12.75" hidden="1" customHeight="1">
      <c r="B2576" s="1315"/>
      <c r="C2576" s="904"/>
      <c r="D2576" s="629">
        <v>563</v>
      </c>
      <c r="E2576" s="1298"/>
      <c r="F2576" s="1298"/>
      <c r="G2576" s="1298"/>
      <c r="H2576" s="125">
        <v>0.2</v>
      </c>
      <c r="I2576" s="388"/>
      <c r="J2576" s="280">
        <f t="shared" si="91"/>
        <v>0</v>
      </c>
      <c r="K2576" s="408">
        <f t="shared" si="92"/>
        <v>0</v>
      </c>
      <c r="L2576" s="11"/>
      <c r="M2576" s="11"/>
    </row>
    <row r="2577" spans="2:13" ht="12.75" hidden="1" customHeight="1">
      <c r="B2577" s="1315"/>
      <c r="C2577" s="904"/>
      <c r="D2577" s="629">
        <v>564</v>
      </c>
      <c r="E2577" s="1298"/>
      <c r="F2577" s="1298"/>
      <c r="G2577" s="1298"/>
      <c r="H2577" s="125">
        <v>0.2</v>
      </c>
      <c r="I2577" s="388"/>
      <c r="J2577" s="203">
        <f t="shared" si="91"/>
        <v>0</v>
      </c>
      <c r="K2577" s="408">
        <f t="shared" si="92"/>
        <v>0</v>
      </c>
      <c r="L2577" s="11"/>
      <c r="M2577" s="11"/>
    </row>
    <row r="2578" spans="2:13" ht="12.75" hidden="1" customHeight="1">
      <c r="B2578" s="1315"/>
      <c r="C2578" s="904"/>
      <c r="D2578" s="629">
        <v>565</v>
      </c>
      <c r="E2578" s="1298"/>
      <c r="F2578" s="1298"/>
      <c r="G2578" s="1298"/>
      <c r="H2578" s="125">
        <v>0.2</v>
      </c>
      <c r="I2578" s="388"/>
      <c r="J2578" s="203">
        <f t="shared" si="91"/>
        <v>0</v>
      </c>
      <c r="K2578" s="408">
        <f t="shared" si="92"/>
        <v>0</v>
      </c>
      <c r="L2578" s="11"/>
      <c r="M2578" s="11"/>
    </row>
    <row r="2579" spans="2:13" ht="12.75" hidden="1" customHeight="1">
      <c r="B2579" s="1315"/>
      <c r="C2579" s="904"/>
      <c r="D2579" s="629">
        <v>566</v>
      </c>
      <c r="E2579" s="1298"/>
      <c r="F2579" s="1298"/>
      <c r="G2579" s="1298"/>
      <c r="H2579" s="125">
        <v>0.2</v>
      </c>
      <c r="I2579" s="388"/>
      <c r="J2579" s="280">
        <f t="shared" si="91"/>
        <v>0</v>
      </c>
      <c r="K2579" s="408">
        <f t="shared" si="92"/>
        <v>0</v>
      </c>
      <c r="L2579" s="11"/>
      <c r="M2579" s="11"/>
    </row>
    <row r="2580" spans="2:13" ht="12.75" hidden="1" customHeight="1">
      <c r="B2580" s="1315"/>
      <c r="C2580" s="904"/>
      <c r="D2580" s="629">
        <v>567</v>
      </c>
      <c r="E2580" s="1298"/>
      <c r="F2580" s="1298"/>
      <c r="G2580" s="1298"/>
      <c r="H2580" s="125">
        <v>0.2</v>
      </c>
      <c r="I2580" s="388"/>
      <c r="J2580" s="280">
        <f t="shared" si="91"/>
        <v>0</v>
      </c>
      <c r="K2580" s="408">
        <f t="shared" si="92"/>
        <v>0</v>
      </c>
      <c r="L2580" s="11"/>
      <c r="M2580" s="11"/>
    </row>
    <row r="2581" spans="2:13" ht="12.75" hidden="1" customHeight="1">
      <c r="B2581" s="1315"/>
      <c r="C2581" s="904"/>
      <c r="D2581" s="629">
        <v>568</v>
      </c>
      <c r="E2581" s="1298"/>
      <c r="F2581" s="1298"/>
      <c r="G2581" s="1298"/>
      <c r="H2581" s="125">
        <v>0.2</v>
      </c>
      <c r="I2581" s="388"/>
      <c r="J2581" s="280">
        <f t="shared" si="91"/>
        <v>0</v>
      </c>
      <c r="K2581" s="408">
        <f t="shared" si="92"/>
        <v>0</v>
      </c>
      <c r="L2581" s="11"/>
      <c r="M2581" s="11"/>
    </row>
    <row r="2582" spans="2:13" ht="12.75" hidden="1" customHeight="1">
      <c r="B2582" s="1315"/>
      <c r="C2582" s="904"/>
      <c r="D2582" s="629">
        <v>569</v>
      </c>
      <c r="E2582" s="1298"/>
      <c r="F2582" s="1298"/>
      <c r="G2582" s="1298"/>
      <c r="H2582" s="125">
        <v>0.2</v>
      </c>
      <c r="I2582" s="388"/>
      <c r="J2582" s="203">
        <f t="shared" si="91"/>
        <v>0</v>
      </c>
      <c r="K2582" s="408">
        <f t="shared" si="92"/>
        <v>0</v>
      </c>
      <c r="L2582" s="11"/>
      <c r="M2582" s="11"/>
    </row>
    <row r="2583" spans="2:13" ht="12.75" hidden="1" customHeight="1">
      <c r="B2583" s="1315"/>
      <c r="C2583" s="904"/>
      <c r="D2583" s="629">
        <v>570</v>
      </c>
      <c r="E2583" s="1298"/>
      <c r="F2583" s="1298"/>
      <c r="G2583" s="1298"/>
      <c r="H2583" s="125">
        <v>0.2</v>
      </c>
      <c r="I2583" s="388"/>
      <c r="J2583" s="203">
        <f t="shared" si="91"/>
        <v>0</v>
      </c>
      <c r="K2583" s="408">
        <f t="shared" si="92"/>
        <v>0</v>
      </c>
      <c r="L2583" s="11"/>
      <c r="M2583" s="11"/>
    </row>
    <row r="2584" spans="2:13" ht="12.75" hidden="1" customHeight="1">
      <c r="B2584" s="1315"/>
      <c r="C2584" s="904"/>
      <c r="D2584" s="629">
        <v>571</v>
      </c>
      <c r="E2584" s="1298"/>
      <c r="F2584" s="1298"/>
      <c r="G2584" s="1298"/>
      <c r="H2584" s="125">
        <v>0.2</v>
      </c>
      <c r="I2584" s="388"/>
      <c r="J2584" s="280">
        <f t="shared" si="91"/>
        <v>0</v>
      </c>
      <c r="K2584" s="408">
        <f t="shared" si="92"/>
        <v>0</v>
      </c>
      <c r="L2584" s="11"/>
      <c r="M2584" s="11"/>
    </row>
    <row r="2585" spans="2:13" ht="12.75" hidden="1" customHeight="1">
      <c r="B2585" s="1315"/>
      <c r="C2585" s="904"/>
      <c r="D2585" s="629">
        <v>572</v>
      </c>
      <c r="E2585" s="1298"/>
      <c r="F2585" s="1298"/>
      <c r="G2585" s="1298"/>
      <c r="H2585" s="125">
        <v>0.2</v>
      </c>
      <c r="I2585" s="388"/>
      <c r="J2585" s="280">
        <f t="shared" si="91"/>
        <v>0</v>
      </c>
      <c r="K2585" s="408">
        <f t="shared" si="92"/>
        <v>0</v>
      </c>
      <c r="L2585" s="11"/>
      <c r="M2585" s="11"/>
    </row>
    <row r="2586" spans="2:13" ht="12.75" hidden="1" customHeight="1">
      <c r="B2586" s="1315"/>
      <c r="C2586" s="904"/>
      <c r="D2586" s="629">
        <v>573</v>
      </c>
      <c r="E2586" s="1298"/>
      <c r="F2586" s="1298"/>
      <c r="G2586" s="1298"/>
      <c r="H2586" s="125">
        <v>0.2</v>
      </c>
      <c r="I2586" s="388"/>
      <c r="J2586" s="280">
        <f t="shared" si="91"/>
        <v>0</v>
      </c>
      <c r="K2586" s="408">
        <f t="shared" si="92"/>
        <v>0</v>
      </c>
      <c r="L2586" s="11"/>
      <c r="M2586" s="11"/>
    </row>
    <row r="2587" spans="2:13" ht="12.75" hidden="1" customHeight="1">
      <c r="B2587" s="1315"/>
      <c r="C2587" s="904"/>
      <c r="D2587" s="629">
        <v>574</v>
      </c>
      <c r="E2587" s="1298"/>
      <c r="F2587" s="1298"/>
      <c r="G2587" s="1298"/>
      <c r="H2587" s="125">
        <v>0.2</v>
      </c>
      <c r="I2587" s="388"/>
      <c r="J2587" s="280">
        <f t="shared" si="91"/>
        <v>0</v>
      </c>
      <c r="K2587" s="408">
        <f t="shared" si="92"/>
        <v>0</v>
      </c>
      <c r="L2587" s="11"/>
      <c r="M2587" s="11"/>
    </row>
    <row r="2588" spans="2:13" ht="12.75" hidden="1" customHeight="1">
      <c r="B2588" s="1315"/>
      <c r="C2588" s="904"/>
      <c r="D2588" s="629">
        <v>575</v>
      </c>
      <c r="E2588" s="1298"/>
      <c r="F2588" s="1298"/>
      <c r="G2588" s="1298"/>
      <c r="H2588" s="125">
        <v>0.2</v>
      </c>
      <c r="I2588" s="388"/>
      <c r="J2588" s="280">
        <f t="shared" si="91"/>
        <v>0</v>
      </c>
      <c r="K2588" s="408">
        <f t="shared" si="92"/>
        <v>0</v>
      </c>
      <c r="L2588" s="11"/>
      <c r="M2588" s="11"/>
    </row>
    <row r="2589" spans="2:13" ht="12.75" hidden="1" customHeight="1">
      <c r="B2589" s="1315"/>
      <c r="C2589" s="904"/>
      <c r="D2589" s="629">
        <v>576</v>
      </c>
      <c r="E2589" s="1298"/>
      <c r="F2589" s="1298"/>
      <c r="G2589" s="1298"/>
      <c r="H2589" s="125">
        <v>0.2</v>
      </c>
      <c r="I2589" s="388"/>
      <c r="J2589" s="280">
        <f t="shared" si="91"/>
        <v>0</v>
      </c>
      <c r="K2589" s="408">
        <f t="shared" si="92"/>
        <v>0</v>
      </c>
      <c r="L2589" s="11"/>
      <c r="M2589" s="11"/>
    </row>
    <row r="2590" spans="2:13" ht="12.75" hidden="1" customHeight="1">
      <c r="B2590" s="1315"/>
      <c r="C2590" s="904"/>
      <c r="D2590" s="629">
        <v>577</v>
      </c>
      <c r="E2590" s="1298"/>
      <c r="F2590" s="1298"/>
      <c r="G2590" s="1298"/>
      <c r="H2590" s="125">
        <v>0.2</v>
      </c>
      <c r="I2590" s="388"/>
      <c r="J2590" s="203">
        <f t="shared" ref="J2590:J2653" si="93">$I$12030*H2590</f>
        <v>0</v>
      </c>
      <c r="K2590" s="408">
        <f t="shared" si="92"/>
        <v>0</v>
      </c>
      <c r="L2590" s="11"/>
      <c r="M2590" s="11"/>
    </row>
    <row r="2591" spans="2:13" ht="12.75" hidden="1" customHeight="1">
      <c r="B2591" s="1315"/>
      <c r="C2591" s="904"/>
      <c r="D2591" s="629">
        <v>578</v>
      </c>
      <c r="E2591" s="1298"/>
      <c r="F2591" s="1298"/>
      <c r="G2591" s="1298"/>
      <c r="H2591" s="125">
        <v>0.2</v>
      </c>
      <c r="I2591" s="388"/>
      <c r="J2591" s="203">
        <f t="shared" si="93"/>
        <v>0</v>
      </c>
      <c r="K2591" s="408">
        <f t="shared" si="92"/>
        <v>0</v>
      </c>
      <c r="L2591" s="11"/>
      <c r="M2591" s="11"/>
    </row>
    <row r="2592" spans="2:13" ht="12.75" hidden="1" customHeight="1">
      <c r="B2592" s="1315"/>
      <c r="C2592" s="904"/>
      <c r="D2592" s="629">
        <v>579</v>
      </c>
      <c r="E2592" s="1298"/>
      <c r="F2592" s="1298"/>
      <c r="G2592" s="1298"/>
      <c r="H2592" s="125">
        <v>0.2</v>
      </c>
      <c r="I2592" s="388"/>
      <c r="J2592" s="280">
        <f t="shared" si="93"/>
        <v>0</v>
      </c>
      <c r="K2592" s="408">
        <f t="shared" si="92"/>
        <v>0</v>
      </c>
      <c r="L2592" s="11"/>
      <c r="M2592" s="11"/>
    </row>
    <row r="2593" spans="2:13" ht="12.75" hidden="1" customHeight="1">
      <c r="B2593" s="1315"/>
      <c r="C2593" s="904"/>
      <c r="D2593" s="629">
        <v>580</v>
      </c>
      <c r="E2593" s="1298"/>
      <c r="F2593" s="1298"/>
      <c r="G2593" s="1298"/>
      <c r="H2593" s="125">
        <v>0.2</v>
      </c>
      <c r="I2593" s="388"/>
      <c r="J2593" s="280">
        <f t="shared" si="93"/>
        <v>0</v>
      </c>
      <c r="K2593" s="408">
        <f t="shared" si="92"/>
        <v>0</v>
      </c>
      <c r="L2593" s="11"/>
      <c r="M2593" s="11"/>
    </row>
    <row r="2594" spans="2:13" ht="12.75" hidden="1" customHeight="1">
      <c r="B2594" s="1315"/>
      <c r="C2594" s="904"/>
      <c r="D2594" s="629">
        <v>581</v>
      </c>
      <c r="E2594" s="1298"/>
      <c r="F2594" s="1298"/>
      <c r="G2594" s="1298"/>
      <c r="H2594" s="125">
        <v>0.2</v>
      </c>
      <c r="I2594" s="388"/>
      <c r="J2594" s="280">
        <f t="shared" si="93"/>
        <v>0</v>
      </c>
      <c r="K2594" s="408">
        <f t="shared" si="92"/>
        <v>0</v>
      </c>
      <c r="L2594" s="11"/>
      <c r="M2594" s="11"/>
    </row>
    <row r="2595" spans="2:13" ht="12.75" hidden="1" customHeight="1">
      <c r="B2595" s="1315"/>
      <c r="C2595" s="904"/>
      <c r="D2595" s="629">
        <v>582</v>
      </c>
      <c r="E2595" s="1298"/>
      <c r="F2595" s="1298"/>
      <c r="G2595" s="1298"/>
      <c r="H2595" s="125">
        <v>0.2</v>
      </c>
      <c r="I2595" s="388"/>
      <c r="J2595" s="280">
        <f t="shared" si="93"/>
        <v>0</v>
      </c>
      <c r="K2595" s="408">
        <f t="shared" si="92"/>
        <v>0</v>
      </c>
      <c r="L2595" s="11"/>
      <c r="M2595" s="11"/>
    </row>
    <row r="2596" spans="2:13" ht="12.75" hidden="1" customHeight="1">
      <c r="B2596" s="1315"/>
      <c r="C2596" s="904"/>
      <c r="D2596" s="629">
        <v>583</v>
      </c>
      <c r="E2596" s="1298"/>
      <c r="F2596" s="1298"/>
      <c r="G2596" s="1298"/>
      <c r="H2596" s="125">
        <v>0.2</v>
      </c>
      <c r="I2596" s="388"/>
      <c r="J2596" s="280">
        <f t="shared" si="93"/>
        <v>0</v>
      </c>
      <c r="K2596" s="408">
        <f t="shared" si="92"/>
        <v>0</v>
      </c>
      <c r="L2596" s="11"/>
      <c r="M2596" s="11"/>
    </row>
    <row r="2597" spans="2:13" ht="12.75" hidden="1" customHeight="1">
      <c r="B2597" s="1315"/>
      <c r="C2597" s="904"/>
      <c r="D2597" s="629">
        <v>584</v>
      </c>
      <c r="E2597" s="1298"/>
      <c r="F2597" s="1298"/>
      <c r="G2597" s="1298"/>
      <c r="H2597" s="125">
        <v>0.2</v>
      </c>
      <c r="I2597" s="388"/>
      <c r="J2597" s="280">
        <f t="shared" si="93"/>
        <v>0</v>
      </c>
      <c r="K2597" s="408">
        <f t="shared" si="92"/>
        <v>0</v>
      </c>
      <c r="L2597" s="11"/>
      <c r="M2597" s="11"/>
    </row>
    <row r="2598" spans="2:13" ht="12.75" hidden="1" customHeight="1">
      <c r="B2598" s="1315"/>
      <c r="C2598" s="904"/>
      <c r="D2598" s="629">
        <v>585</v>
      </c>
      <c r="E2598" s="1298"/>
      <c r="F2598" s="1298"/>
      <c r="G2598" s="1298"/>
      <c r="H2598" s="125">
        <v>0.2</v>
      </c>
      <c r="I2598" s="388"/>
      <c r="J2598" s="203">
        <f t="shared" si="93"/>
        <v>0</v>
      </c>
      <c r="K2598" s="408">
        <f t="shared" si="92"/>
        <v>0</v>
      </c>
      <c r="L2598" s="11"/>
      <c r="M2598" s="11"/>
    </row>
    <row r="2599" spans="2:13" ht="12.75" hidden="1" customHeight="1">
      <c r="B2599" s="1315"/>
      <c r="C2599" s="904"/>
      <c r="D2599" s="629">
        <v>586</v>
      </c>
      <c r="E2599" s="1298"/>
      <c r="F2599" s="1298"/>
      <c r="G2599" s="1298"/>
      <c r="H2599" s="125">
        <v>0.2</v>
      </c>
      <c r="I2599" s="388"/>
      <c r="J2599" s="203">
        <f t="shared" si="93"/>
        <v>0</v>
      </c>
      <c r="K2599" s="408">
        <f t="shared" si="92"/>
        <v>0</v>
      </c>
      <c r="L2599" s="11"/>
      <c r="M2599" s="11"/>
    </row>
    <row r="2600" spans="2:13" ht="12.75" hidden="1" customHeight="1">
      <c r="B2600" s="1315"/>
      <c r="C2600" s="904"/>
      <c r="D2600" s="629">
        <v>587</v>
      </c>
      <c r="E2600" s="1298"/>
      <c r="F2600" s="1298"/>
      <c r="G2600" s="1298"/>
      <c r="H2600" s="125">
        <v>0.2</v>
      </c>
      <c r="I2600" s="388"/>
      <c r="J2600" s="203">
        <f t="shared" si="93"/>
        <v>0</v>
      </c>
      <c r="K2600" s="408">
        <f t="shared" si="92"/>
        <v>0</v>
      </c>
      <c r="L2600" s="11"/>
      <c r="M2600" s="11"/>
    </row>
    <row r="2601" spans="2:13" ht="12.75" hidden="1" customHeight="1">
      <c r="B2601" s="1315"/>
      <c r="C2601" s="904"/>
      <c r="D2601" s="629">
        <v>588</v>
      </c>
      <c r="E2601" s="1298"/>
      <c r="F2601" s="1298"/>
      <c r="G2601" s="1298"/>
      <c r="H2601" s="125">
        <v>0.2</v>
      </c>
      <c r="I2601" s="388"/>
      <c r="J2601" s="280">
        <f t="shared" si="93"/>
        <v>0</v>
      </c>
      <c r="K2601" s="408">
        <f t="shared" si="92"/>
        <v>0</v>
      </c>
      <c r="L2601" s="11"/>
      <c r="M2601" s="11"/>
    </row>
    <row r="2602" spans="2:13" ht="12.75" hidden="1" customHeight="1">
      <c r="B2602" s="1315"/>
      <c r="C2602" s="904"/>
      <c r="D2602" s="629">
        <v>589</v>
      </c>
      <c r="E2602" s="1298"/>
      <c r="F2602" s="1298"/>
      <c r="G2602" s="1298"/>
      <c r="H2602" s="125">
        <v>0.2</v>
      </c>
      <c r="I2602" s="388"/>
      <c r="J2602" s="280">
        <f t="shared" si="93"/>
        <v>0</v>
      </c>
      <c r="K2602" s="408">
        <f t="shared" si="92"/>
        <v>0</v>
      </c>
      <c r="L2602" s="11"/>
      <c r="M2602" s="11"/>
    </row>
    <row r="2603" spans="2:13" ht="12.75" hidden="1" customHeight="1">
      <c r="B2603" s="1315"/>
      <c r="C2603" s="904"/>
      <c r="D2603" s="629">
        <v>590</v>
      </c>
      <c r="E2603" s="1298"/>
      <c r="F2603" s="1298"/>
      <c r="G2603" s="1298"/>
      <c r="H2603" s="125">
        <v>0.2</v>
      </c>
      <c r="I2603" s="388"/>
      <c r="J2603" s="280">
        <f t="shared" si="93"/>
        <v>0</v>
      </c>
      <c r="K2603" s="408">
        <f t="shared" si="92"/>
        <v>0</v>
      </c>
      <c r="L2603" s="11"/>
      <c r="M2603" s="11"/>
    </row>
    <row r="2604" spans="2:13" ht="12.75" hidden="1" customHeight="1">
      <c r="B2604" s="1315"/>
      <c r="C2604" s="904"/>
      <c r="D2604" s="629">
        <v>591</v>
      </c>
      <c r="E2604" s="1298"/>
      <c r="F2604" s="1298"/>
      <c r="G2604" s="1298"/>
      <c r="H2604" s="125">
        <v>0.2</v>
      </c>
      <c r="I2604" s="388"/>
      <c r="J2604" s="280">
        <f t="shared" si="93"/>
        <v>0</v>
      </c>
      <c r="K2604" s="408">
        <f t="shared" si="92"/>
        <v>0</v>
      </c>
      <c r="L2604" s="11"/>
      <c r="M2604" s="11"/>
    </row>
    <row r="2605" spans="2:13" ht="12.75" hidden="1" customHeight="1">
      <c r="B2605" s="1315"/>
      <c r="C2605" s="904"/>
      <c r="D2605" s="629">
        <v>592</v>
      </c>
      <c r="E2605" s="1298"/>
      <c r="F2605" s="1298"/>
      <c r="G2605" s="1298"/>
      <c r="H2605" s="125">
        <v>0.2</v>
      </c>
      <c r="I2605" s="388"/>
      <c r="J2605" s="280">
        <f t="shared" si="93"/>
        <v>0</v>
      </c>
      <c r="K2605" s="408">
        <f t="shared" si="92"/>
        <v>0</v>
      </c>
      <c r="L2605" s="11"/>
      <c r="M2605" s="11"/>
    </row>
    <row r="2606" spans="2:13" ht="12.75" hidden="1" customHeight="1">
      <c r="B2606" s="1315"/>
      <c r="C2606" s="904"/>
      <c r="D2606" s="629">
        <v>593</v>
      </c>
      <c r="E2606" s="1298"/>
      <c r="F2606" s="1298"/>
      <c r="G2606" s="1298"/>
      <c r="H2606" s="125">
        <v>0.2</v>
      </c>
      <c r="I2606" s="388"/>
      <c r="J2606" s="280">
        <f t="shared" si="93"/>
        <v>0</v>
      </c>
      <c r="K2606" s="408">
        <f t="shared" si="92"/>
        <v>0</v>
      </c>
      <c r="L2606" s="11"/>
      <c r="M2606" s="11"/>
    </row>
    <row r="2607" spans="2:13" ht="12.75" hidden="1" customHeight="1">
      <c r="B2607" s="1315"/>
      <c r="C2607" s="904"/>
      <c r="D2607" s="629">
        <v>594</v>
      </c>
      <c r="E2607" s="1298"/>
      <c r="F2607" s="1298"/>
      <c r="G2607" s="1298"/>
      <c r="H2607" s="125">
        <v>0.2</v>
      </c>
      <c r="I2607" s="388"/>
      <c r="J2607" s="203">
        <f t="shared" si="93"/>
        <v>0</v>
      </c>
      <c r="K2607" s="408">
        <f t="shared" si="92"/>
        <v>0</v>
      </c>
      <c r="L2607" s="11"/>
      <c r="M2607" s="11"/>
    </row>
    <row r="2608" spans="2:13" ht="12.75" hidden="1" customHeight="1">
      <c r="B2608" s="1315"/>
      <c r="C2608" s="904"/>
      <c r="D2608" s="629">
        <v>595</v>
      </c>
      <c r="E2608" s="1298"/>
      <c r="F2608" s="1298"/>
      <c r="G2608" s="1298"/>
      <c r="H2608" s="125">
        <v>0.2</v>
      </c>
      <c r="I2608" s="388"/>
      <c r="J2608" s="203">
        <f t="shared" si="93"/>
        <v>0</v>
      </c>
      <c r="K2608" s="408">
        <f t="shared" si="92"/>
        <v>0</v>
      </c>
      <c r="L2608" s="11"/>
      <c r="M2608" s="11"/>
    </row>
    <row r="2609" spans="2:13" ht="12.75" hidden="1" customHeight="1">
      <c r="B2609" s="1315"/>
      <c r="C2609" s="904"/>
      <c r="D2609" s="629">
        <v>596</v>
      </c>
      <c r="E2609" s="1298"/>
      <c r="F2609" s="1298"/>
      <c r="G2609" s="1298"/>
      <c r="H2609" s="125">
        <v>0.2</v>
      </c>
      <c r="I2609" s="388"/>
      <c r="J2609" s="280">
        <f t="shared" si="93"/>
        <v>0</v>
      </c>
      <c r="K2609" s="408">
        <f t="shared" si="92"/>
        <v>0</v>
      </c>
      <c r="L2609" s="11"/>
      <c r="M2609" s="11"/>
    </row>
    <row r="2610" spans="2:13" ht="12.75" hidden="1" customHeight="1">
      <c r="B2610" s="1315"/>
      <c r="C2610" s="904"/>
      <c r="D2610" s="629">
        <v>597</v>
      </c>
      <c r="E2610" s="1298"/>
      <c r="F2610" s="1298"/>
      <c r="G2610" s="1298"/>
      <c r="H2610" s="125">
        <v>0.2</v>
      </c>
      <c r="I2610" s="388"/>
      <c r="J2610" s="280">
        <f t="shared" si="93"/>
        <v>0</v>
      </c>
      <c r="K2610" s="408">
        <f t="shared" si="92"/>
        <v>0</v>
      </c>
      <c r="L2610" s="11"/>
      <c r="M2610" s="11"/>
    </row>
    <row r="2611" spans="2:13" ht="12.75" hidden="1" customHeight="1">
      <c r="B2611" s="1315"/>
      <c r="C2611" s="904"/>
      <c r="D2611" s="629">
        <v>598</v>
      </c>
      <c r="E2611" s="1298"/>
      <c r="F2611" s="1298"/>
      <c r="G2611" s="1298"/>
      <c r="H2611" s="125">
        <v>0.2</v>
      </c>
      <c r="I2611" s="388"/>
      <c r="J2611" s="280">
        <f t="shared" si="93"/>
        <v>0</v>
      </c>
      <c r="K2611" s="408">
        <f t="shared" si="92"/>
        <v>0</v>
      </c>
      <c r="L2611" s="11"/>
      <c r="M2611" s="11"/>
    </row>
    <row r="2612" spans="2:13" ht="12.75" hidden="1" customHeight="1">
      <c r="B2612" s="1315"/>
      <c r="C2612" s="904"/>
      <c r="D2612" s="629">
        <v>599</v>
      </c>
      <c r="E2612" s="1298"/>
      <c r="F2612" s="1298"/>
      <c r="G2612" s="1298"/>
      <c r="H2612" s="125">
        <v>0.2</v>
      </c>
      <c r="I2612" s="388"/>
      <c r="J2612" s="280">
        <f t="shared" si="93"/>
        <v>0</v>
      </c>
      <c r="K2612" s="408">
        <f t="shared" si="92"/>
        <v>0</v>
      </c>
      <c r="L2612" s="11"/>
      <c r="M2612" s="11"/>
    </row>
    <row r="2613" spans="2:13" ht="12.75" hidden="1" customHeight="1">
      <c r="B2613" s="1315"/>
      <c r="C2613" s="904"/>
      <c r="D2613" s="629">
        <v>600</v>
      </c>
      <c r="E2613" s="1298"/>
      <c r="F2613" s="1298"/>
      <c r="G2613" s="1298"/>
      <c r="H2613" s="125">
        <v>0.2</v>
      </c>
      <c r="I2613" s="388"/>
      <c r="J2613" s="280">
        <f t="shared" si="93"/>
        <v>0</v>
      </c>
      <c r="K2613" s="408">
        <f t="shared" si="92"/>
        <v>0</v>
      </c>
      <c r="L2613" s="11"/>
      <c r="M2613" s="11"/>
    </row>
    <row r="2614" spans="2:13" ht="12.75" hidden="1" customHeight="1">
      <c r="B2614" s="1315"/>
      <c r="C2614" s="904"/>
      <c r="D2614" s="629">
        <v>601</v>
      </c>
      <c r="E2614" s="1298"/>
      <c r="F2614" s="1298"/>
      <c r="G2614" s="1298"/>
      <c r="H2614" s="125">
        <v>0.2</v>
      </c>
      <c r="I2614" s="388"/>
      <c r="J2614" s="280">
        <f t="shared" si="93"/>
        <v>0</v>
      </c>
      <c r="K2614" s="408">
        <f t="shared" si="92"/>
        <v>0</v>
      </c>
      <c r="L2614" s="11"/>
      <c r="M2614" s="11"/>
    </row>
    <row r="2615" spans="2:13" ht="12.75" hidden="1" customHeight="1">
      <c r="B2615" s="1315"/>
      <c r="C2615" s="904"/>
      <c r="D2615" s="629">
        <v>602</v>
      </c>
      <c r="E2615" s="1298"/>
      <c r="F2615" s="1298"/>
      <c r="G2615" s="1298"/>
      <c r="H2615" s="125">
        <v>0.2</v>
      </c>
      <c r="I2615" s="388"/>
      <c r="J2615" s="203">
        <f t="shared" si="93"/>
        <v>0</v>
      </c>
      <c r="K2615" s="408">
        <f t="shared" si="92"/>
        <v>0</v>
      </c>
      <c r="L2615" s="11"/>
      <c r="M2615" s="11"/>
    </row>
    <row r="2616" spans="2:13" ht="12.75" hidden="1" customHeight="1">
      <c r="B2616" s="1315"/>
      <c r="C2616" s="904"/>
      <c r="D2616" s="629">
        <v>603</v>
      </c>
      <c r="E2616" s="1298"/>
      <c r="F2616" s="1298"/>
      <c r="G2616" s="1298"/>
      <c r="H2616" s="125">
        <v>0.2</v>
      </c>
      <c r="I2616" s="388"/>
      <c r="J2616" s="203">
        <f t="shared" si="93"/>
        <v>0</v>
      </c>
      <c r="K2616" s="408">
        <f t="shared" si="92"/>
        <v>0</v>
      </c>
      <c r="L2616" s="11"/>
      <c r="M2616" s="11"/>
    </row>
    <row r="2617" spans="2:13" ht="12.75" hidden="1" customHeight="1">
      <c r="B2617" s="1315"/>
      <c r="C2617" s="904"/>
      <c r="D2617" s="629">
        <v>604</v>
      </c>
      <c r="E2617" s="1298"/>
      <c r="F2617" s="1298"/>
      <c r="G2617" s="1298"/>
      <c r="H2617" s="125">
        <v>0.2</v>
      </c>
      <c r="I2617" s="388"/>
      <c r="J2617" s="280">
        <f t="shared" si="93"/>
        <v>0</v>
      </c>
      <c r="K2617" s="408">
        <f t="shared" si="92"/>
        <v>0</v>
      </c>
      <c r="L2617" s="11"/>
      <c r="M2617" s="11"/>
    </row>
    <row r="2618" spans="2:13" ht="12.75" hidden="1" customHeight="1">
      <c r="B2618" s="1315"/>
      <c r="C2618" s="904"/>
      <c r="D2618" s="629">
        <v>605</v>
      </c>
      <c r="E2618" s="1298"/>
      <c r="F2618" s="1298"/>
      <c r="G2618" s="1298"/>
      <c r="H2618" s="125">
        <v>0.2</v>
      </c>
      <c r="I2618" s="388"/>
      <c r="J2618" s="280">
        <f t="shared" si="93"/>
        <v>0</v>
      </c>
      <c r="K2618" s="408">
        <f t="shared" si="92"/>
        <v>0</v>
      </c>
      <c r="L2618" s="11"/>
      <c r="M2618" s="11"/>
    </row>
    <row r="2619" spans="2:13" ht="12.75" hidden="1" customHeight="1">
      <c r="B2619" s="1315"/>
      <c r="C2619" s="904"/>
      <c r="D2619" s="629">
        <v>606</v>
      </c>
      <c r="E2619" s="1298"/>
      <c r="F2619" s="1298"/>
      <c r="G2619" s="1298"/>
      <c r="H2619" s="125">
        <v>0.2</v>
      </c>
      <c r="I2619" s="388"/>
      <c r="J2619" s="280">
        <f t="shared" si="93"/>
        <v>0</v>
      </c>
      <c r="K2619" s="408">
        <f t="shared" si="92"/>
        <v>0</v>
      </c>
      <c r="L2619" s="11"/>
      <c r="M2619" s="11"/>
    </row>
    <row r="2620" spans="2:13" ht="12.75" hidden="1" customHeight="1">
      <c r="B2620" s="1315"/>
      <c r="C2620" s="904"/>
      <c r="D2620" s="629">
        <v>607</v>
      </c>
      <c r="E2620" s="1298"/>
      <c r="F2620" s="1298"/>
      <c r="G2620" s="1298"/>
      <c r="H2620" s="125">
        <v>0.2</v>
      </c>
      <c r="I2620" s="388"/>
      <c r="J2620" s="280">
        <f t="shared" si="93"/>
        <v>0</v>
      </c>
      <c r="K2620" s="408">
        <f t="shared" si="92"/>
        <v>0</v>
      </c>
      <c r="L2620" s="11"/>
      <c r="M2620" s="11"/>
    </row>
    <row r="2621" spans="2:13" ht="12.75" hidden="1" customHeight="1">
      <c r="B2621" s="1315"/>
      <c r="C2621" s="904"/>
      <c r="D2621" s="629">
        <v>608</v>
      </c>
      <c r="E2621" s="1298"/>
      <c r="F2621" s="1298"/>
      <c r="G2621" s="1298"/>
      <c r="H2621" s="125">
        <v>0.2</v>
      </c>
      <c r="I2621" s="388"/>
      <c r="J2621" s="280">
        <f t="shared" si="93"/>
        <v>0</v>
      </c>
      <c r="K2621" s="408">
        <f t="shared" si="92"/>
        <v>0</v>
      </c>
      <c r="L2621" s="11"/>
      <c r="M2621" s="11"/>
    </row>
    <row r="2622" spans="2:13" ht="12.75" hidden="1" customHeight="1">
      <c r="B2622" s="1315"/>
      <c r="C2622" s="904"/>
      <c r="D2622" s="629">
        <v>609</v>
      </c>
      <c r="E2622" s="1298"/>
      <c r="F2622" s="1298"/>
      <c r="G2622" s="1298"/>
      <c r="H2622" s="125">
        <v>0.2</v>
      </c>
      <c r="I2622" s="388"/>
      <c r="J2622" s="280">
        <f t="shared" si="93"/>
        <v>0</v>
      </c>
      <c r="K2622" s="408">
        <f t="shared" si="92"/>
        <v>0</v>
      </c>
      <c r="L2622" s="11"/>
      <c r="M2622" s="11"/>
    </row>
    <row r="2623" spans="2:13" ht="12.75" hidden="1" customHeight="1">
      <c r="B2623" s="1315"/>
      <c r="C2623" s="904"/>
      <c r="D2623" s="629">
        <v>610</v>
      </c>
      <c r="E2623" s="1298"/>
      <c r="F2623" s="1298"/>
      <c r="G2623" s="1298"/>
      <c r="H2623" s="125">
        <v>0.2</v>
      </c>
      <c r="I2623" s="388"/>
      <c r="J2623" s="203">
        <f t="shared" si="93"/>
        <v>0</v>
      </c>
      <c r="K2623" s="408">
        <f t="shared" si="92"/>
        <v>0</v>
      </c>
      <c r="L2623" s="11"/>
      <c r="M2623" s="11"/>
    </row>
    <row r="2624" spans="2:13" ht="12.75" hidden="1" customHeight="1">
      <c r="B2624" s="1315"/>
      <c r="C2624" s="904"/>
      <c r="D2624" s="629">
        <v>611</v>
      </c>
      <c r="E2624" s="1298"/>
      <c r="F2624" s="1298"/>
      <c r="G2624" s="1298"/>
      <c r="H2624" s="125">
        <v>0.2</v>
      </c>
      <c r="I2624" s="388"/>
      <c r="J2624" s="203">
        <f t="shared" si="93"/>
        <v>0</v>
      </c>
      <c r="K2624" s="408">
        <f t="shared" si="92"/>
        <v>0</v>
      </c>
      <c r="L2624" s="11"/>
      <c r="M2624" s="11"/>
    </row>
    <row r="2625" spans="2:13" ht="12.75" hidden="1" customHeight="1">
      <c r="B2625" s="1315"/>
      <c r="C2625" s="904"/>
      <c r="D2625" s="629">
        <v>612</v>
      </c>
      <c r="E2625" s="1298"/>
      <c r="F2625" s="1298"/>
      <c r="G2625" s="1298"/>
      <c r="H2625" s="125">
        <v>0.2</v>
      </c>
      <c r="I2625" s="388"/>
      <c r="J2625" s="280">
        <f t="shared" si="93"/>
        <v>0</v>
      </c>
      <c r="K2625" s="408">
        <f t="shared" si="92"/>
        <v>0</v>
      </c>
      <c r="L2625" s="11"/>
      <c r="M2625" s="11"/>
    </row>
    <row r="2626" spans="2:13" ht="12.75" hidden="1" customHeight="1">
      <c r="B2626" s="1315"/>
      <c r="C2626" s="904"/>
      <c r="D2626" s="629">
        <v>613</v>
      </c>
      <c r="E2626" s="1298"/>
      <c r="F2626" s="1298"/>
      <c r="G2626" s="1298"/>
      <c r="H2626" s="125">
        <v>0.2</v>
      </c>
      <c r="I2626" s="388"/>
      <c r="J2626" s="280">
        <f t="shared" si="93"/>
        <v>0</v>
      </c>
      <c r="K2626" s="408">
        <f t="shared" si="92"/>
        <v>0</v>
      </c>
      <c r="L2626" s="11"/>
      <c r="M2626" s="11"/>
    </row>
    <row r="2627" spans="2:13" ht="12.75" hidden="1" customHeight="1">
      <c r="B2627" s="1315"/>
      <c r="C2627" s="904"/>
      <c r="D2627" s="629">
        <v>614</v>
      </c>
      <c r="E2627" s="1298"/>
      <c r="F2627" s="1298"/>
      <c r="G2627" s="1298"/>
      <c r="H2627" s="125">
        <v>0.2</v>
      </c>
      <c r="I2627" s="388"/>
      <c r="J2627" s="280">
        <f t="shared" si="93"/>
        <v>0</v>
      </c>
      <c r="K2627" s="408">
        <f t="shared" si="92"/>
        <v>0</v>
      </c>
      <c r="L2627" s="11"/>
      <c r="M2627" s="11"/>
    </row>
    <row r="2628" spans="2:13" ht="12.75" hidden="1" customHeight="1">
      <c r="B2628" s="1315"/>
      <c r="C2628" s="904"/>
      <c r="D2628" s="629">
        <v>615</v>
      </c>
      <c r="E2628" s="1298"/>
      <c r="F2628" s="1298"/>
      <c r="G2628" s="1298"/>
      <c r="H2628" s="125">
        <v>0.2</v>
      </c>
      <c r="I2628" s="388"/>
      <c r="J2628" s="280">
        <f t="shared" si="93"/>
        <v>0</v>
      </c>
      <c r="K2628" s="408">
        <f t="shared" si="92"/>
        <v>0</v>
      </c>
      <c r="L2628" s="11"/>
      <c r="M2628" s="11"/>
    </row>
    <row r="2629" spans="2:13" ht="12.75" hidden="1" customHeight="1">
      <c r="B2629" s="1315"/>
      <c r="C2629" s="904"/>
      <c r="D2629" s="629">
        <v>616</v>
      </c>
      <c r="E2629" s="1298"/>
      <c r="F2629" s="1298"/>
      <c r="G2629" s="1298"/>
      <c r="H2629" s="125">
        <v>0.2</v>
      </c>
      <c r="I2629" s="388"/>
      <c r="J2629" s="280">
        <f t="shared" si="93"/>
        <v>0</v>
      </c>
      <c r="K2629" s="408">
        <f t="shared" ref="K2629:K2692" si="94">IF(I2629-J2629&lt;0,0,I2629-J2629)</f>
        <v>0</v>
      </c>
      <c r="L2629" s="11"/>
      <c r="M2629" s="11"/>
    </row>
    <row r="2630" spans="2:13" ht="12.75" hidden="1" customHeight="1">
      <c r="B2630" s="1315"/>
      <c r="C2630" s="904"/>
      <c r="D2630" s="629">
        <v>617</v>
      </c>
      <c r="E2630" s="1298"/>
      <c r="F2630" s="1298"/>
      <c r="G2630" s="1298"/>
      <c r="H2630" s="125">
        <v>0.2</v>
      </c>
      <c r="I2630" s="388"/>
      <c r="J2630" s="280">
        <f t="shared" si="93"/>
        <v>0</v>
      </c>
      <c r="K2630" s="408">
        <f t="shared" si="94"/>
        <v>0</v>
      </c>
      <c r="L2630" s="11"/>
      <c r="M2630" s="11"/>
    </row>
    <row r="2631" spans="2:13" ht="12.75" hidden="1" customHeight="1">
      <c r="B2631" s="1315"/>
      <c r="C2631" s="904"/>
      <c r="D2631" s="629">
        <v>618</v>
      </c>
      <c r="E2631" s="1298"/>
      <c r="F2631" s="1298"/>
      <c r="G2631" s="1298"/>
      <c r="H2631" s="125">
        <v>0.2</v>
      </c>
      <c r="I2631" s="388"/>
      <c r="J2631" s="203">
        <f t="shared" si="93"/>
        <v>0</v>
      </c>
      <c r="K2631" s="408">
        <f t="shared" si="94"/>
        <v>0</v>
      </c>
      <c r="L2631" s="11"/>
      <c r="M2631" s="11"/>
    </row>
    <row r="2632" spans="2:13" ht="12.75" hidden="1" customHeight="1">
      <c r="B2632" s="1315"/>
      <c r="C2632" s="904"/>
      <c r="D2632" s="629">
        <v>619</v>
      </c>
      <c r="E2632" s="1298"/>
      <c r="F2632" s="1298"/>
      <c r="G2632" s="1298"/>
      <c r="H2632" s="125">
        <v>0.2</v>
      </c>
      <c r="I2632" s="388"/>
      <c r="J2632" s="203">
        <f t="shared" si="93"/>
        <v>0</v>
      </c>
      <c r="K2632" s="408">
        <f t="shared" si="94"/>
        <v>0</v>
      </c>
      <c r="L2632" s="11"/>
      <c r="M2632" s="11"/>
    </row>
    <row r="2633" spans="2:13" ht="12.75" hidden="1" customHeight="1">
      <c r="B2633" s="1315"/>
      <c r="C2633" s="904"/>
      <c r="D2633" s="629">
        <v>620</v>
      </c>
      <c r="E2633" s="1298"/>
      <c r="F2633" s="1298"/>
      <c r="G2633" s="1298"/>
      <c r="H2633" s="125">
        <v>0.2</v>
      </c>
      <c r="I2633" s="388"/>
      <c r="J2633" s="203">
        <f t="shared" si="93"/>
        <v>0</v>
      </c>
      <c r="K2633" s="408">
        <f t="shared" si="94"/>
        <v>0</v>
      </c>
      <c r="L2633" s="11"/>
      <c r="M2633" s="11"/>
    </row>
    <row r="2634" spans="2:13" ht="12.75" hidden="1" customHeight="1">
      <c r="B2634" s="1315"/>
      <c r="C2634" s="904"/>
      <c r="D2634" s="629">
        <v>621</v>
      </c>
      <c r="E2634" s="1298"/>
      <c r="F2634" s="1298"/>
      <c r="G2634" s="1298"/>
      <c r="H2634" s="125">
        <v>0.2</v>
      </c>
      <c r="I2634" s="388"/>
      <c r="J2634" s="280">
        <f t="shared" si="93"/>
        <v>0</v>
      </c>
      <c r="K2634" s="408">
        <f t="shared" si="94"/>
        <v>0</v>
      </c>
      <c r="L2634" s="11"/>
      <c r="M2634" s="11"/>
    </row>
    <row r="2635" spans="2:13" ht="12.75" hidden="1" customHeight="1">
      <c r="B2635" s="1315"/>
      <c r="C2635" s="904"/>
      <c r="D2635" s="629">
        <v>622</v>
      </c>
      <c r="E2635" s="1298"/>
      <c r="F2635" s="1298"/>
      <c r="G2635" s="1298"/>
      <c r="H2635" s="125">
        <v>0.2</v>
      </c>
      <c r="I2635" s="388"/>
      <c r="J2635" s="280">
        <f t="shared" si="93"/>
        <v>0</v>
      </c>
      <c r="K2635" s="408">
        <f t="shared" si="94"/>
        <v>0</v>
      </c>
      <c r="L2635" s="11"/>
      <c r="M2635" s="11"/>
    </row>
    <row r="2636" spans="2:13" ht="12.75" hidden="1" customHeight="1">
      <c r="B2636" s="1315"/>
      <c r="C2636" s="904"/>
      <c r="D2636" s="629">
        <v>623</v>
      </c>
      <c r="E2636" s="1298"/>
      <c r="F2636" s="1298"/>
      <c r="G2636" s="1298"/>
      <c r="H2636" s="125">
        <v>0.2</v>
      </c>
      <c r="I2636" s="388"/>
      <c r="J2636" s="280">
        <f t="shared" si="93"/>
        <v>0</v>
      </c>
      <c r="K2636" s="408">
        <f t="shared" si="94"/>
        <v>0</v>
      </c>
      <c r="L2636" s="11"/>
      <c r="M2636" s="11"/>
    </row>
    <row r="2637" spans="2:13" ht="12.75" hidden="1" customHeight="1">
      <c r="B2637" s="1315"/>
      <c r="C2637" s="904"/>
      <c r="D2637" s="629">
        <v>624</v>
      </c>
      <c r="E2637" s="1298"/>
      <c r="F2637" s="1298"/>
      <c r="G2637" s="1298"/>
      <c r="H2637" s="125">
        <v>0.2</v>
      </c>
      <c r="I2637" s="388"/>
      <c r="J2637" s="280">
        <f t="shared" si="93"/>
        <v>0</v>
      </c>
      <c r="K2637" s="408">
        <f t="shared" si="94"/>
        <v>0</v>
      </c>
      <c r="L2637" s="11"/>
      <c r="M2637" s="11"/>
    </row>
    <row r="2638" spans="2:13" ht="12.75" hidden="1" customHeight="1">
      <c r="B2638" s="1315"/>
      <c r="C2638" s="904"/>
      <c r="D2638" s="629">
        <v>625</v>
      </c>
      <c r="E2638" s="1298"/>
      <c r="F2638" s="1298"/>
      <c r="G2638" s="1298"/>
      <c r="H2638" s="125">
        <v>0.2</v>
      </c>
      <c r="I2638" s="388"/>
      <c r="J2638" s="280">
        <f t="shared" si="93"/>
        <v>0</v>
      </c>
      <c r="K2638" s="408">
        <f t="shared" si="94"/>
        <v>0</v>
      </c>
      <c r="L2638" s="11"/>
      <c r="M2638" s="11"/>
    </row>
    <row r="2639" spans="2:13" ht="12.75" hidden="1" customHeight="1">
      <c r="B2639" s="1315"/>
      <c r="C2639" s="904"/>
      <c r="D2639" s="629">
        <v>626</v>
      </c>
      <c r="E2639" s="1298"/>
      <c r="F2639" s="1298"/>
      <c r="G2639" s="1298"/>
      <c r="H2639" s="125">
        <v>0.2</v>
      </c>
      <c r="I2639" s="388"/>
      <c r="J2639" s="280">
        <f t="shared" si="93"/>
        <v>0</v>
      </c>
      <c r="K2639" s="408">
        <f t="shared" si="94"/>
        <v>0</v>
      </c>
      <c r="L2639" s="11"/>
      <c r="M2639" s="11"/>
    </row>
    <row r="2640" spans="2:13" ht="12.75" hidden="1" customHeight="1">
      <c r="B2640" s="1315"/>
      <c r="C2640" s="904"/>
      <c r="D2640" s="629">
        <v>627</v>
      </c>
      <c r="E2640" s="1298"/>
      <c r="F2640" s="1298"/>
      <c r="G2640" s="1298"/>
      <c r="H2640" s="125">
        <v>0.2</v>
      </c>
      <c r="I2640" s="388"/>
      <c r="J2640" s="203">
        <f t="shared" si="93"/>
        <v>0</v>
      </c>
      <c r="K2640" s="408">
        <f t="shared" si="94"/>
        <v>0</v>
      </c>
      <c r="L2640" s="11"/>
      <c r="M2640" s="11"/>
    </row>
    <row r="2641" spans="2:13" ht="12.75" hidden="1" customHeight="1">
      <c r="B2641" s="1315"/>
      <c r="C2641" s="904"/>
      <c r="D2641" s="629">
        <v>628</v>
      </c>
      <c r="E2641" s="1298"/>
      <c r="F2641" s="1298"/>
      <c r="G2641" s="1298"/>
      <c r="H2641" s="125">
        <v>0.2</v>
      </c>
      <c r="I2641" s="388"/>
      <c r="J2641" s="203">
        <f t="shared" si="93"/>
        <v>0</v>
      </c>
      <c r="K2641" s="408">
        <f t="shared" si="94"/>
        <v>0</v>
      </c>
      <c r="L2641" s="11"/>
      <c r="M2641" s="11"/>
    </row>
    <row r="2642" spans="2:13" ht="12.75" hidden="1" customHeight="1">
      <c r="B2642" s="1315"/>
      <c r="C2642" s="904"/>
      <c r="D2642" s="629">
        <v>629</v>
      </c>
      <c r="E2642" s="1298"/>
      <c r="F2642" s="1298"/>
      <c r="G2642" s="1298"/>
      <c r="H2642" s="125">
        <v>0.2</v>
      </c>
      <c r="I2642" s="388"/>
      <c r="J2642" s="280">
        <f t="shared" si="93"/>
        <v>0</v>
      </c>
      <c r="K2642" s="408">
        <f t="shared" si="94"/>
        <v>0</v>
      </c>
      <c r="L2642" s="11"/>
      <c r="M2642" s="11"/>
    </row>
    <row r="2643" spans="2:13" ht="12.75" hidden="1" customHeight="1">
      <c r="B2643" s="1315"/>
      <c r="C2643" s="904"/>
      <c r="D2643" s="629">
        <v>630</v>
      </c>
      <c r="E2643" s="1298"/>
      <c r="F2643" s="1298"/>
      <c r="G2643" s="1298"/>
      <c r="H2643" s="125">
        <v>0.2</v>
      </c>
      <c r="I2643" s="388"/>
      <c r="J2643" s="280">
        <f t="shared" si="93"/>
        <v>0</v>
      </c>
      <c r="K2643" s="408">
        <f t="shared" si="94"/>
        <v>0</v>
      </c>
      <c r="L2643" s="11"/>
      <c r="M2643" s="11"/>
    </row>
    <row r="2644" spans="2:13" ht="12.75" hidden="1" customHeight="1">
      <c r="B2644" s="1315"/>
      <c r="C2644" s="904"/>
      <c r="D2644" s="629">
        <v>631</v>
      </c>
      <c r="E2644" s="1298"/>
      <c r="F2644" s="1298"/>
      <c r="G2644" s="1298"/>
      <c r="H2644" s="125">
        <v>0.2</v>
      </c>
      <c r="I2644" s="388"/>
      <c r="J2644" s="280">
        <f t="shared" si="93"/>
        <v>0</v>
      </c>
      <c r="K2644" s="408">
        <f t="shared" si="94"/>
        <v>0</v>
      </c>
      <c r="L2644" s="11"/>
      <c r="M2644" s="11"/>
    </row>
    <row r="2645" spans="2:13" ht="12.75" hidden="1" customHeight="1">
      <c r="B2645" s="1315"/>
      <c r="C2645" s="904"/>
      <c r="D2645" s="629">
        <v>632</v>
      </c>
      <c r="E2645" s="1298"/>
      <c r="F2645" s="1298"/>
      <c r="G2645" s="1298"/>
      <c r="H2645" s="125">
        <v>0.2</v>
      </c>
      <c r="I2645" s="388"/>
      <c r="J2645" s="203">
        <f t="shared" si="93"/>
        <v>0</v>
      </c>
      <c r="K2645" s="408">
        <f t="shared" si="94"/>
        <v>0</v>
      </c>
      <c r="L2645" s="11"/>
      <c r="M2645" s="11"/>
    </row>
    <row r="2646" spans="2:13" ht="12.75" hidden="1" customHeight="1">
      <c r="B2646" s="1315"/>
      <c r="C2646" s="904"/>
      <c r="D2646" s="629">
        <v>633</v>
      </c>
      <c r="E2646" s="1298"/>
      <c r="F2646" s="1298"/>
      <c r="G2646" s="1298"/>
      <c r="H2646" s="125">
        <v>0.2</v>
      </c>
      <c r="I2646" s="388"/>
      <c r="J2646" s="280">
        <f t="shared" si="93"/>
        <v>0</v>
      </c>
      <c r="K2646" s="408">
        <f t="shared" si="94"/>
        <v>0</v>
      </c>
      <c r="L2646" s="11"/>
      <c r="M2646" s="11"/>
    </row>
    <row r="2647" spans="2:13" ht="12.75" hidden="1" customHeight="1">
      <c r="B2647" s="1315"/>
      <c r="C2647" s="904"/>
      <c r="D2647" s="629">
        <v>634</v>
      </c>
      <c r="E2647" s="1298"/>
      <c r="F2647" s="1298"/>
      <c r="G2647" s="1298"/>
      <c r="H2647" s="125">
        <v>0.2</v>
      </c>
      <c r="I2647" s="388"/>
      <c r="J2647" s="280">
        <f t="shared" si="93"/>
        <v>0</v>
      </c>
      <c r="K2647" s="408">
        <f t="shared" si="94"/>
        <v>0</v>
      </c>
      <c r="L2647" s="11"/>
      <c r="M2647" s="11"/>
    </row>
    <row r="2648" spans="2:13" ht="12.75" hidden="1" customHeight="1">
      <c r="B2648" s="1315"/>
      <c r="C2648" s="904"/>
      <c r="D2648" s="629">
        <v>635</v>
      </c>
      <c r="E2648" s="1298"/>
      <c r="F2648" s="1298"/>
      <c r="G2648" s="1298"/>
      <c r="H2648" s="125">
        <v>0.2</v>
      </c>
      <c r="I2648" s="388"/>
      <c r="J2648" s="280">
        <f t="shared" si="93"/>
        <v>0</v>
      </c>
      <c r="K2648" s="408">
        <f t="shared" si="94"/>
        <v>0</v>
      </c>
      <c r="L2648" s="11"/>
      <c r="M2648" s="11"/>
    </row>
    <row r="2649" spans="2:13" ht="12.75" hidden="1" customHeight="1">
      <c r="B2649" s="1315"/>
      <c r="C2649" s="904"/>
      <c r="D2649" s="629">
        <v>636</v>
      </c>
      <c r="E2649" s="1298"/>
      <c r="F2649" s="1298"/>
      <c r="G2649" s="1298"/>
      <c r="H2649" s="125">
        <v>0.2</v>
      </c>
      <c r="I2649" s="388"/>
      <c r="J2649" s="280">
        <f t="shared" si="93"/>
        <v>0</v>
      </c>
      <c r="K2649" s="408">
        <f t="shared" si="94"/>
        <v>0</v>
      </c>
      <c r="L2649" s="11"/>
      <c r="M2649" s="11"/>
    </row>
    <row r="2650" spans="2:13" ht="12.75" hidden="1" customHeight="1">
      <c r="B2650" s="1315"/>
      <c r="C2650" s="904"/>
      <c r="D2650" s="629">
        <v>637</v>
      </c>
      <c r="E2650" s="1298"/>
      <c r="F2650" s="1298"/>
      <c r="G2650" s="1298"/>
      <c r="H2650" s="125">
        <v>0.2</v>
      </c>
      <c r="I2650" s="388"/>
      <c r="J2650" s="280">
        <f t="shared" si="93"/>
        <v>0</v>
      </c>
      <c r="K2650" s="408">
        <f t="shared" si="94"/>
        <v>0</v>
      </c>
      <c r="L2650" s="11"/>
      <c r="M2650" s="11"/>
    </row>
    <row r="2651" spans="2:13" ht="12.75" hidden="1" customHeight="1">
      <c r="B2651" s="1315"/>
      <c r="C2651" s="904"/>
      <c r="D2651" s="629">
        <v>638</v>
      </c>
      <c r="E2651" s="1298"/>
      <c r="F2651" s="1298"/>
      <c r="G2651" s="1298"/>
      <c r="H2651" s="125">
        <v>0.2</v>
      </c>
      <c r="I2651" s="388"/>
      <c r="J2651" s="280">
        <f t="shared" si="93"/>
        <v>0</v>
      </c>
      <c r="K2651" s="408">
        <f t="shared" si="94"/>
        <v>0</v>
      </c>
      <c r="L2651" s="11"/>
      <c r="M2651" s="11"/>
    </row>
    <row r="2652" spans="2:13" ht="12.75" hidden="1" customHeight="1">
      <c r="B2652" s="1315"/>
      <c r="C2652" s="904"/>
      <c r="D2652" s="629">
        <v>639</v>
      </c>
      <c r="E2652" s="1298"/>
      <c r="F2652" s="1298"/>
      <c r="G2652" s="1298"/>
      <c r="H2652" s="125">
        <v>0.2</v>
      </c>
      <c r="I2652" s="388"/>
      <c r="J2652" s="203">
        <f t="shared" si="93"/>
        <v>0</v>
      </c>
      <c r="K2652" s="408">
        <f t="shared" si="94"/>
        <v>0</v>
      </c>
      <c r="L2652" s="11"/>
      <c r="M2652" s="11"/>
    </row>
    <row r="2653" spans="2:13" ht="12.75" hidden="1" customHeight="1">
      <c r="B2653" s="1315"/>
      <c r="C2653" s="904"/>
      <c r="D2653" s="629">
        <v>640</v>
      </c>
      <c r="E2653" s="1298"/>
      <c r="F2653" s="1298"/>
      <c r="G2653" s="1298"/>
      <c r="H2653" s="125">
        <v>0.2</v>
      </c>
      <c r="I2653" s="388"/>
      <c r="J2653" s="203">
        <f t="shared" si="93"/>
        <v>0</v>
      </c>
      <c r="K2653" s="408">
        <f t="shared" si="94"/>
        <v>0</v>
      </c>
      <c r="L2653" s="11"/>
      <c r="M2653" s="11"/>
    </row>
    <row r="2654" spans="2:13" ht="12.75" hidden="1" customHeight="1">
      <c r="B2654" s="1315"/>
      <c r="C2654" s="904"/>
      <c r="D2654" s="629">
        <v>641</v>
      </c>
      <c r="E2654" s="1298"/>
      <c r="F2654" s="1298"/>
      <c r="G2654" s="1298"/>
      <c r="H2654" s="125">
        <v>0.2</v>
      </c>
      <c r="I2654" s="388"/>
      <c r="J2654" s="280">
        <f t="shared" ref="J2654:J2717" si="95">$I$12030*H2654</f>
        <v>0</v>
      </c>
      <c r="K2654" s="408">
        <f t="shared" si="94"/>
        <v>0</v>
      </c>
      <c r="L2654" s="11"/>
      <c r="M2654" s="11"/>
    </row>
    <row r="2655" spans="2:13" ht="12.75" hidden="1" customHeight="1">
      <c r="B2655" s="1315"/>
      <c r="C2655" s="904"/>
      <c r="D2655" s="629">
        <v>642</v>
      </c>
      <c r="E2655" s="1298"/>
      <c r="F2655" s="1298"/>
      <c r="G2655" s="1298"/>
      <c r="H2655" s="125">
        <v>0.2</v>
      </c>
      <c r="I2655" s="388"/>
      <c r="J2655" s="280">
        <f t="shared" si="95"/>
        <v>0</v>
      </c>
      <c r="K2655" s="408">
        <f t="shared" si="94"/>
        <v>0</v>
      </c>
      <c r="L2655" s="11"/>
      <c r="M2655" s="11"/>
    </row>
    <row r="2656" spans="2:13" ht="12.75" hidden="1" customHeight="1">
      <c r="B2656" s="1315"/>
      <c r="C2656" s="904"/>
      <c r="D2656" s="629">
        <v>643</v>
      </c>
      <c r="E2656" s="1298"/>
      <c r="F2656" s="1298"/>
      <c r="G2656" s="1298"/>
      <c r="H2656" s="125">
        <v>0.2</v>
      </c>
      <c r="I2656" s="388"/>
      <c r="J2656" s="280">
        <f t="shared" si="95"/>
        <v>0</v>
      </c>
      <c r="K2656" s="408">
        <f t="shared" si="94"/>
        <v>0</v>
      </c>
      <c r="L2656" s="11"/>
      <c r="M2656" s="11"/>
    </row>
    <row r="2657" spans="2:13" ht="12.75" hidden="1" customHeight="1">
      <c r="B2657" s="1315"/>
      <c r="C2657" s="904"/>
      <c r="D2657" s="629">
        <v>644</v>
      </c>
      <c r="E2657" s="1298"/>
      <c r="F2657" s="1298"/>
      <c r="G2657" s="1298"/>
      <c r="H2657" s="125">
        <v>0.2</v>
      </c>
      <c r="I2657" s="388"/>
      <c r="J2657" s="280">
        <f t="shared" si="95"/>
        <v>0</v>
      </c>
      <c r="K2657" s="408">
        <f t="shared" si="94"/>
        <v>0</v>
      </c>
      <c r="L2657" s="11"/>
      <c r="M2657" s="11"/>
    </row>
    <row r="2658" spans="2:13" ht="12.75" hidden="1" customHeight="1">
      <c r="B2658" s="1315"/>
      <c r="C2658" s="904"/>
      <c r="D2658" s="629">
        <v>645</v>
      </c>
      <c r="E2658" s="1298"/>
      <c r="F2658" s="1298"/>
      <c r="G2658" s="1298"/>
      <c r="H2658" s="125">
        <v>0.2</v>
      </c>
      <c r="I2658" s="388"/>
      <c r="J2658" s="280">
        <f t="shared" si="95"/>
        <v>0</v>
      </c>
      <c r="K2658" s="408">
        <f t="shared" si="94"/>
        <v>0</v>
      </c>
      <c r="L2658" s="11"/>
      <c r="M2658" s="11"/>
    </row>
    <row r="2659" spans="2:13" ht="12.75" hidden="1" customHeight="1">
      <c r="B2659" s="1315"/>
      <c r="C2659" s="904"/>
      <c r="D2659" s="629">
        <v>646</v>
      </c>
      <c r="E2659" s="1298"/>
      <c r="F2659" s="1298"/>
      <c r="G2659" s="1298"/>
      <c r="H2659" s="125">
        <v>0.2</v>
      </c>
      <c r="I2659" s="388"/>
      <c r="J2659" s="280">
        <f t="shared" si="95"/>
        <v>0</v>
      </c>
      <c r="K2659" s="408">
        <f t="shared" si="94"/>
        <v>0</v>
      </c>
      <c r="L2659" s="11"/>
      <c r="M2659" s="11"/>
    </row>
    <row r="2660" spans="2:13" ht="12.75" hidden="1" customHeight="1">
      <c r="B2660" s="1315"/>
      <c r="C2660" s="904"/>
      <c r="D2660" s="629">
        <v>647</v>
      </c>
      <c r="E2660" s="1298"/>
      <c r="F2660" s="1298"/>
      <c r="G2660" s="1298"/>
      <c r="H2660" s="125">
        <v>0.2</v>
      </c>
      <c r="I2660" s="388"/>
      <c r="J2660" s="203">
        <f t="shared" si="95"/>
        <v>0</v>
      </c>
      <c r="K2660" s="408">
        <f t="shared" si="94"/>
        <v>0</v>
      </c>
      <c r="L2660" s="11"/>
      <c r="M2660" s="11"/>
    </row>
    <row r="2661" spans="2:13" ht="12.75" hidden="1" customHeight="1">
      <c r="B2661" s="1315"/>
      <c r="C2661" s="904"/>
      <c r="D2661" s="629">
        <v>648</v>
      </c>
      <c r="E2661" s="1298"/>
      <c r="F2661" s="1298"/>
      <c r="G2661" s="1298"/>
      <c r="H2661" s="125">
        <v>0.2</v>
      </c>
      <c r="I2661" s="388"/>
      <c r="J2661" s="203">
        <f t="shared" si="95"/>
        <v>0</v>
      </c>
      <c r="K2661" s="408">
        <f t="shared" si="94"/>
        <v>0</v>
      </c>
      <c r="L2661" s="11"/>
      <c r="M2661" s="11"/>
    </row>
    <row r="2662" spans="2:13" ht="12.75" hidden="1" customHeight="1">
      <c r="B2662" s="1315"/>
      <c r="C2662" s="904"/>
      <c r="D2662" s="629">
        <v>649</v>
      </c>
      <c r="E2662" s="1298"/>
      <c r="F2662" s="1298"/>
      <c r="G2662" s="1298"/>
      <c r="H2662" s="125">
        <v>0.2</v>
      </c>
      <c r="I2662" s="388"/>
      <c r="J2662" s="280">
        <f t="shared" si="95"/>
        <v>0</v>
      </c>
      <c r="K2662" s="408">
        <f t="shared" si="94"/>
        <v>0</v>
      </c>
      <c r="L2662" s="11"/>
      <c r="M2662" s="11"/>
    </row>
    <row r="2663" spans="2:13" ht="12.75" hidden="1" customHeight="1">
      <c r="B2663" s="1315"/>
      <c r="C2663" s="904"/>
      <c r="D2663" s="629">
        <v>650</v>
      </c>
      <c r="E2663" s="1298"/>
      <c r="F2663" s="1298"/>
      <c r="G2663" s="1298"/>
      <c r="H2663" s="125">
        <v>0.2</v>
      </c>
      <c r="I2663" s="388"/>
      <c r="J2663" s="280">
        <f t="shared" si="95"/>
        <v>0</v>
      </c>
      <c r="K2663" s="408">
        <f t="shared" si="94"/>
        <v>0</v>
      </c>
      <c r="L2663" s="11"/>
      <c r="M2663" s="11"/>
    </row>
    <row r="2664" spans="2:13" ht="12.75" hidden="1" customHeight="1">
      <c r="B2664" s="1315"/>
      <c r="C2664" s="904"/>
      <c r="D2664" s="629">
        <v>651</v>
      </c>
      <c r="E2664" s="1298"/>
      <c r="F2664" s="1298"/>
      <c r="G2664" s="1298"/>
      <c r="H2664" s="125">
        <v>0.2</v>
      </c>
      <c r="I2664" s="388"/>
      <c r="J2664" s="280">
        <f t="shared" si="95"/>
        <v>0</v>
      </c>
      <c r="K2664" s="408">
        <f t="shared" si="94"/>
        <v>0</v>
      </c>
      <c r="L2664" s="11"/>
      <c r="M2664" s="11"/>
    </row>
    <row r="2665" spans="2:13" ht="12.75" hidden="1" customHeight="1">
      <c r="B2665" s="1315"/>
      <c r="C2665" s="904"/>
      <c r="D2665" s="629">
        <v>652</v>
      </c>
      <c r="E2665" s="1298"/>
      <c r="F2665" s="1298"/>
      <c r="G2665" s="1298"/>
      <c r="H2665" s="125">
        <v>0.2</v>
      </c>
      <c r="I2665" s="388"/>
      <c r="J2665" s="280">
        <f t="shared" si="95"/>
        <v>0</v>
      </c>
      <c r="K2665" s="408">
        <f t="shared" si="94"/>
        <v>0</v>
      </c>
      <c r="L2665" s="11"/>
      <c r="M2665" s="11"/>
    </row>
    <row r="2666" spans="2:13" ht="12.75" hidden="1" customHeight="1">
      <c r="B2666" s="1315"/>
      <c r="C2666" s="904"/>
      <c r="D2666" s="629">
        <v>653</v>
      </c>
      <c r="E2666" s="1298"/>
      <c r="F2666" s="1298"/>
      <c r="G2666" s="1298"/>
      <c r="H2666" s="125">
        <v>0.2</v>
      </c>
      <c r="I2666" s="388"/>
      <c r="J2666" s="280">
        <f t="shared" si="95"/>
        <v>0</v>
      </c>
      <c r="K2666" s="408">
        <f t="shared" si="94"/>
        <v>0</v>
      </c>
      <c r="L2666" s="11"/>
      <c r="M2666" s="11"/>
    </row>
    <row r="2667" spans="2:13" ht="12.75" hidden="1" customHeight="1">
      <c r="B2667" s="1315"/>
      <c r="C2667" s="904"/>
      <c r="D2667" s="629">
        <v>654</v>
      </c>
      <c r="E2667" s="1298"/>
      <c r="F2667" s="1298"/>
      <c r="G2667" s="1298"/>
      <c r="H2667" s="125">
        <v>0.2</v>
      </c>
      <c r="I2667" s="388"/>
      <c r="J2667" s="280">
        <f t="shared" si="95"/>
        <v>0</v>
      </c>
      <c r="K2667" s="408">
        <f t="shared" si="94"/>
        <v>0</v>
      </c>
      <c r="L2667" s="11"/>
      <c r="M2667" s="11"/>
    </row>
    <row r="2668" spans="2:13" ht="12.75" hidden="1" customHeight="1">
      <c r="B2668" s="1315"/>
      <c r="C2668" s="904"/>
      <c r="D2668" s="629">
        <v>655</v>
      </c>
      <c r="E2668" s="1298"/>
      <c r="F2668" s="1298"/>
      <c r="G2668" s="1298"/>
      <c r="H2668" s="125">
        <v>0.2</v>
      </c>
      <c r="I2668" s="388"/>
      <c r="J2668" s="203">
        <f t="shared" si="95"/>
        <v>0</v>
      </c>
      <c r="K2668" s="408">
        <f t="shared" si="94"/>
        <v>0</v>
      </c>
      <c r="L2668" s="11"/>
      <c r="M2668" s="11"/>
    </row>
    <row r="2669" spans="2:13" ht="12.75" hidden="1" customHeight="1">
      <c r="B2669" s="1315"/>
      <c r="C2669" s="904"/>
      <c r="D2669" s="629">
        <v>656</v>
      </c>
      <c r="E2669" s="1298"/>
      <c r="F2669" s="1298"/>
      <c r="G2669" s="1298"/>
      <c r="H2669" s="125">
        <v>0.2</v>
      </c>
      <c r="I2669" s="388"/>
      <c r="J2669" s="203">
        <f t="shared" si="95"/>
        <v>0</v>
      </c>
      <c r="K2669" s="408">
        <f t="shared" si="94"/>
        <v>0</v>
      </c>
      <c r="L2669" s="11"/>
      <c r="M2669" s="11"/>
    </row>
    <row r="2670" spans="2:13" ht="12.75" hidden="1" customHeight="1">
      <c r="B2670" s="1315"/>
      <c r="C2670" s="904"/>
      <c r="D2670" s="629">
        <v>657</v>
      </c>
      <c r="E2670" s="1298"/>
      <c r="F2670" s="1298"/>
      <c r="G2670" s="1298"/>
      <c r="H2670" s="125">
        <v>0.2</v>
      </c>
      <c r="I2670" s="388"/>
      <c r="J2670" s="280">
        <f t="shared" si="95"/>
        <v>0</v>
      </c>
      <c r="K2670" s="408">
        <f t="shared" si="94"/>
        <v>0</v>
      </c>
      <c r="L2670" s="11"/>
      <c r="M2670" s="11"/>
    </row>
    <row r="2671" spans="2:13" ht="12.75" hidden="1" customHeight="1">
      <c r="B2671" s="1315"/>
      <c r="C2671" s="904"/>
      <c r="D2671" s="629">
        <v>658</v>
      </c>
      <c r="E2671" s="1298"/>
      <c r="F2671" s="1298"/>
      <c r="G2671" s="1298"/>
      <c r="H2671" s="125">
        <v>0.2</v>
      </c>
      <c r="I2671" s="388"/>
      <c r="J2671" s="280">
        <f t="shared" si="95"/>
        <v>0</v>
      </c>
      <c r="K2671" s="408">
        <f t="shared" si="94"/>
        <v>0</v>
      </c>
      <c r="L2671" s="11"/>
      <c r="M2671" s="11"/>
    </row>
    <row r="2672" spans="2:13" ht="12.75" hidden="1" customHeight="1">
      <c r="B2672" s="1315"/>
      <c r="C2672" s="904"/>
      <c r="D2672" s="629">
        <v>659</v>
      </c>
      <c r="E2672" s="1298"/>
      <c r="F2672" s="1298"/>
      <c r="G2672" s="1298"/>
      <c r="H2672" s="125">
        <v>0.2</v>
      </c>
      <c r="I2672" s="388"/>
      <c r="J2672" s="280">
        <f t="shared" si="95"/>
        <v>0</v>
      </c>
      <c r="K2672" s="408">
        <f t="shared" si="94"/>
        <v>0</v>
      </c>
      <c r="L2672" s="11"/>
      <c r="M2672" s="11"/>
    </row>
    <row r="2673" spans="2:13" ht="12.75" hidden="1" customHeight="1">
      <c r="B2673" s="1315"/>
      <c r="C2673" s="904"/>
      <c r="D2673" s="629">
        <v>660</v>
      </c>
      <c r="E2673" s="1298"/>
      <c r="F2673" s="1298"/>
      <c r="G2673" s="1298"/>
      <c r="H2673" s="125">
        <v>0.2</v>
      </c>
      <c r="I2673" s="388"/>
      <c r="J2673" s="280">
        <f t="shared" si="95"/>
        <v>0</v>
      </c>
      <c r="K2673" s="408">
        <f t="shared" si="94"/>
        <v>0</v>
      </c>
      <c r="L2673" s="11"/>
      <c r="M2673" s="11"/>
    </row>
    <row r="2674" spans="2:13" ht="12.75" hidden="1" customHeight="1">
      <c r="B2674" s="1315"/>
      <c r="C2674" s="904"/>
      <c r="D2674" s="629">
        <v>661</v>
      </c>
      <c r="E2674" s="1298"/>
      <c r="F2674" s="1298"/>
      <c r="G2674" s="1298"/>
      <c r="H2674" s="125">
        <v>0.2</v>
      </c>
      <c r="I2674" s="388"/>
      <c r="J2674" s="280">
        <f t="shared" si="95"/>
        <v>0</v>
      </c>
      <c r="K2674" s="408">
        <f t="shared" si="94"/>
        <v>0</v>
      </c>
      <c r="L2674" s="11"/>
      <c r="M2674" s="11"/>
    </row>
    <row r="2675" spans="2:13" ht="12.75" hidden="1" customHeight="1">
      <c r="B2675" s="1315"/>
      <c r="C2675" s="904"/>
      <c r="D2675" s="629">
        <v>662</v>
      </c>
      <c r="E2675" s="1298"/>
      <c r="F2675" s="1298"/>
      <c r="G2675" s="1298"/>
      <c r="H2675" s="125">
        <v>0.2</v>
      </c>
      <c r="I2675" s="388"/>
      <c r="J2675" s="280">
        <f t="shared" si="95"/>
        <v>0</v>
      </c>
      <c r="K2675" s="408">
        <f t="shared" si="94"/>
        <v>0</v>
      </c>
      <c r="L2675" s="11"/>
      <c r="M2675" s="11"/>
    </row>
    <row r="2676" spans="2:13" ht="12.75" hidden="1" customHeight="1">
      <c r="B2676" s="1315"/>
      <c r="C2676" s="904"/>
      <c r="D2676" s="629">
        <v>663</v>
      </c>
      <c r="E2676" s="1298"/>
      <c r="F2676" s="1298"/>
      <c r="G2676" s="1298"/>
      <c r="H2676" s="125">
        <v>0.2</v>
      </c>
      <c r="I2676" s="388"/>
      <c r="J2676" s="203">
        <f t="shared" si="95"/>
        <v>0</v>
      </c>
      <c r="K2676" s="408">
        <f t="shared" si="94"/>
        <v>0</v>
      </c>
      <c r="L2676" s="11"/>
      <c r="M2676" s="11"/>
    </row>
    <row r="2677" spans="2:13" ht="12.75" hidden="1" customHeight="1">
      <c r="B2677" s="1315"/>
      <c r="C2677" s="904"/>
      <c r="D2677" s="629">
        <v>664</v>
      </c>
      <c r="E2677" s="1298"/>
      <c r="F2677" s="1298"/>
      <c r="G2677" s="1298"/>
      <c r="H2677" s="125">
        <v>0.2</v>
      </c>
      <c r="I2677" s="388"/>
      <c r="J2677" s="203">
        <f t="shared" si="95"/>
        <v>0</v>
      </c>
      <c r="K2677" s="408">
        <f t="shared" si="94"/>
        <v>0</v>
      </c>
      <c r="L2677" s="11"/>
      <c r="M2677" s="11"/>
    </row>
    <row r="2678" spans="2:13" ht="12.75" hidden="1" customHeight="1">
      <c r="B2678" s="1315"/>
      <c r="C2678" s="904"/>
      <c r="D2678" s="629">
        <v>665</v>
      </c>
      <c r="E2678" s="1298"/>
      <c r="F2678" s="1298"/>
      <c r="G2678" s="1298"/>
      <c r="H2678" s="125">
        <v>0.2</v>
      </c>
      <c r="I2678" s="388"/>
      <c r="J2678" s="280">
        <f t="shared" si="95"/>
        <v>0</v>
      </c>
      <c r="K2678" s="408">
        <f t="shared" si="94"/>
        <v>0</v>
      </c>
      <c r="L2678" s="11"/>
      <c r="M2678" s="11"/>
    </row>
    <row r="2679" spans="2:13" ht="12.75" hidden="1" customHeight="1">
      <c r="B2679" s="1315"/>
      <c r="C2679" s="904"/>
      <c r="D2679" s="629">
        <v>666</v>
      </c>
      <c r="E2679" s="1298"/>
      <c r="F2679" s="1298"/>
      <c r="G2679" s="1298"/>
      <c r="H2679" s="125">
        <v>0.2</v>
      </c>
      <c r="I2679" s="388"/>
      <c r="J2679" s="280">
        <f t="shared" si="95"/>
        <v>0</v>
      </c>
      <c r="K2679" s="408">
        <f t="shared" si="94"/>
        <v>0</v>
      </c>
      <c r="L2679" s="11"/>
      <c r="M2679" s="11"/>
    </row>
    <row r="2680" spans="2:13" ht="12.75" hidden="1" customHeight="1">
      <c r="B2680" s="1315"/>
      <c r="C2680" s="904"/>
      <c r="D2680" s="629">
        <v>667</v>
      </c>
      <c r="E2680" s="1298"/>
      <c r="F2680" s="1298"/>
      <c r="G2680" s="1298"/>
      <c r="H2680" s="125">
        <v>0.2</v>
      </c>
      <c r="I2680" s="388"/>
      <c r="J2680" s="280">
        <f t="shared" si="95"/>
        <v>0</v>
      </c>
      <c r="K2680" s="408">
        <f t="shared" si="94"/>
        <v>0</v>
      </c>
      <c r="L2680" s="11"/>
      <c r="M2680" s="11"/>
    </row>
    <row r="2681" spans="2:13" ht="12.75" hidden="1" customHeight="1">
      <c r="B2681" s="1315"/>
      <c r="C2681" s="904"/>
      <c r="D2681" s="629">
        <v>668</v>
      </c>
      <c r="E2681" s="1298"/>
      <c r="F2681" s="1298"/>
      <c r="G2681" s="1298"/>
      <c r="H2681" s="125">
        <v>0.2</v>
      </c>
      <c r="I2681" s="388"/>
      <c r="J2681" s="203">
        <f t="shared" si="95"/>
        <v>0</v>
      </c>
      <c r="K2681" s="408">
        <f t="shared" si="94"/>
        <v>0</v>
      </c>
      <c r="L2681" s="11"/>
      <c r="M2681" s="11"/>
    </row>
    <row r="2682" spans="2:13" ht="12.75" hidden="1" customHeight="1">
      <c r="B2682" s="1315"/>
      <c r="C2682" s="904"/>
      <c r="D2682" s="629">
        <v>669</v>
      </c>
      <c r="E2682" s="1298"/>
      <c r="F2682" s="1298"/>
      <c r="G2682" s="1298"/>
      <c r="H2682" s="125">
        <v>0.2</v>
      </c>
      <c r="I2682" s="388"/>
      <c r="J2682" s="203">
        <f t="shared" si="95"/>
        <v>0</v>
      </c>
      <c r="K2682" s="408">
        <f t="shared" si="94"/>
        <v>0</v>
      </c>
      <c r="L2682" s="11"/>
      <c r="M2682" s="11"/>
    </row>
    <row r="2683" spans="2:13" ht="12.75" hidden="1" customHeight="1">
      <c r="B2683" s="1315"/>
      <c r="C2683" s="904"/>
      <c r="D2683" s="629">
        <v>670</v>
      </c>
      <c r="E2683" s="1298"/>
      <c r="F2683" s="1298"/>
      <c r="G2683" s="1298"/>
      <c r="H2683" s="125">
        <v>0.2</v>
      </c>
      <c r="I2683" s="388"/>
      <c r="J2683" s="280">
        <f t="shared" si="95"/>
        <v>0</v>
      </c>
      <c r="K2683" s="408">
        <f t="shared" si="94"/>
        <v>0</v>
      </c>
      <c r="L2683" s="11"/>
      <c r="M2683" s="11"/>
    </row>
    <row r="2684" spans="2:13" ht="12.75" hidden="1" customHeight="1">
      <c r="B2684" s="1315"/>
      <c r="C2684" s="904"/>
      <c r="D2684" s="629">
        <v>671</v>
      </c>
      <c r="E2684" s="1298"/>
      <c r="F2684" s="1298"/>
      <c r="G2684" s="1298"/>
      <c r="H2684" s="125">
        <v>0.2</v>
      </c>
      <c r="I2684" s="388"/>
      <c r="J2684" s="280">
        <f t="shared" si="95"/>
        <v>0</v>
      </c>
      <c r="K2684" s="408">
        <f t="shared" si="94"/>
        <v>0</v>
      </c>
      <c r="L2684" s="11"/>
      <c r="M2684" s="11"/>
    </row>
    <row r="2685" spans="2:13" ht="12.75" hidden="1" customHeight="1">
      <c r="B2685" s="1315"/>
      <c r="C2685" s="904"/>
      <c r="D2685" s="629">
        <v>672</v>
      </c>
      <c r="E2685" s="1298"/>
      <c r="F2685" s="1298"/>
      <c r="G2685" s="1298"/>
      <c r="H2685" s="125">
        <v>0.2</v>
      </c>
      <c r="I2685" s="388"/>
      <c r="J2685" s="280">
        <f t="shared" si="95"/>
        <v>0</v>
      </c>
      <c r="K2685" s="408">
        <f t="shared" si="94"/>
        <v>0</v>
      </c>
      <c r="L2685" s="11"/>
      <c r="M2685" s="11"/>
    </row>
    <row r="2686" spans="2:13" ht="12.75" hidden="1" customHeight="1">
      <c r="B2686" s="1315"/>
      <c r="C2686" s="904"/>
      <c r="D2686" s="629">
        <v>673</v>
      </c>
      <c r="E2686" s="1298"/>
      <c r="F2686" s="1298"/>
      <c r="G2686" s="1298"/>
      <c r="H2686" s="125">
        <v>0.2</v>
      </c>
      <c r="I2686" s="388"/>
      <c r="J2686" s="280">
        <f t="shared" si="95"/>
        <v>0</v>
      </c>
      <c r="K2686" s="408">
        <f t="shared" si="94"/>
        <v>0</v>
      </c>
      <c r="L2686" s="11"/>
      <c r="M2686" s="11"/>
    </row>
    <row r="2687" spans="2:13" ht="12.75" hidden="1" customHeight="1">
      <c r="B2687" s="1315"/>
      <c r="C2687" s="904"/>
      <c r="D2687" s="629">
        <v>674</v>
      </c>
      <c r="E2687" s="1298"/>
      <c r="F2687" s="1298"/>
      <c r="G2687" s="1298"/>
      <c r="H2687" s="125">
        <v>0.2</v>
      </c>
      <c r="I2687" s="388"/>
      <c r="J2687" s="280">
        <f t="shared" si="95"/>
        <v>0</v>
      </c>
      <c r="K2687" s="408">
        <f t="shared" si="94"/>
        <v>0</v>
      </c>
      <c r="L2687" s="11"/>
      <c r="M2687" s="11"/>
    </row>
    <row r="2688" spans="2:13" ht="12.75" hidden="1" customHeight="1">
      <c r="B2688" s="1315"/>
      <c r="C2688" s="904"/>
      <c r="D2688" s="629">
        <v>675</v>
      </c>
      <c r="E2688" s="1298"/>
      <c r="F2688" s="1298"/>
      <c r="G2688" s="1298"/>
      <c r="H2688" s="125">
        <v>0.2</v>
      </c>
      <c r="I2688" s="388"/>
      <c r="J2688" s="280">
        <f t="shared" si="95"/>
        <v>0</v>
      </c>
      <c r="K2688" s="408">
        <f t="shared" si="94"/>
        <v>0</v>
      </c>
      <c r="L2688" s="11"/>
      <c r="M2688" s="11"/>
    </row>
    <row r="2689" spans="2:13" ht="12.75" hidden="1" customHeight="1">
      <c r="B2689" s="1315"/>
      <c r="C2689" s="904"/>
      <c r="D2689" s="629">
        <v>676</v>
      </c>
      <c r="E2689" s="1298"/>
      <c r="F2689" s="1298"/>
      <c r="G2689" s="1298"/>
      <c r="H2689" s="125">
        <v>0.2</v>
      </c>
      <c r="I2689" s="388"/>
      <c r="J2689" s="203">
        <f t="shared" si="95"/>
        <v>0</v>
      </c>
      <c r="K2689" s="408">
        <f t="shared" si="94"/>
        <v>0</v>
      </c>
      <c r="L2689" s="11"/>
      <c r="M2689" s="11"/>
    </row>
    <row r="2690" spans="2:13" ht="12.75" hidden="1" customHeight="1">
      <c r="B2690" s="1315"/>
      <c r="C2690" s="904"/>
      <c r="D2690" s="629">
        <v>677</v>
      </c>
      <c r="E2690" s="1298"/>
      <c r="F2690" s="1298"/>
      <c r="G2690" s="1298"/>
      <c r="H2690" s="125">
        <v>0.2</v>
      </c>
      <c r="I2690" s="388"/>
      <c r="J2690" s="203">
        <f t="shared" si="95"/>
        <v>0</v>
      </c>
      <c r="K2690" s="408">
        <f t="shared" si="94"/>
        <v>0</v>
      </c>
      <c r="L2690" s="11"/>
      <c r="M2690" s="11"/>
    </row>
    <row r="2691" spans="2:13" ht="12.75" hidden="1" customHeight="1">
      <c r="B2691" s="1315"/>
      <c r="C2691" s="904"/>
      <c r="D2691" s="629">
        <v>678</v>
      </c>
      <c r="E2691" s="1298"/>
      <c r="F2691" s="1298"/>
      <c r="G2691" s="1298"/>
      <c r="H2691" s="125">
        <v>0.2</v>
      </c>
      <c r="I2691" s="388"/>
      <c r="J2691" s="280">
        <f t="shared" si="95"/>
        <v>0</v>
      </c>
      <c r="K2691" s="408">
        <f t="shared" si="94"/>
        <v>0</v>
      </c>
      <c r="L2691" s="11"/>
      <c r="M2691" s="11"/>
    </row>
    <row r="2692" spans="2:13" ht="12.75" hidden="1" customHeight="1">
      <c r="B2692" s="1315"/>
      <c r="C2692" s="904"/>
      <c r="D2692" s="629">
        <v>679</v>
      </c>
      <c r="E2692" s="1298"/>
      <c r="F2692" s="1298"/>
      <c r="G2692" s="1298"/>
      <c r="H2692" s="125">
        <v>0.2</v>
      </c>
      <c r="I2692" s="388"/>
      <c r="J2692" s="280">
        <f t="shared" si="95"/>
        <v>0</v>
      </c>
      <c r="K2692" s="408">
        <f t="shared" si="94"/>
        <v>0</v>
      </c>
      <c r="L2692" s="11"/>
      <c r="M2692" s="11"/>
    </row>
    <row r="2693" spans="2:13" ht="12.75" hidden="1" customHeight="1">
      <c r="B2693" s="1315"/>
      <c r="C2693" s="904"/>
      <c r="D2693" s="629">
        <v>680</v>
      </c>
      <c r="E2693" s="1298"/>
      <c r="F2693" s="1298"/>
      <c r="G2693" s="1298"/>
      <c r="H2693" s="125">
        <v>0.2</v>
      </c>
      <c r="I2693" s="388"/>
      <c r="J2693" s="280">
        <f t="shared" si="95"/>
        <v>0</v>
      </c>
      <c r="K2693" s="408">
        <f t="shared" ref="K2693:K2756" si="96">IF(I2693-J2693&lt;0,0,I2693-J2693)</f>
        <v>0</v>
      </c>
      <c r="L2693" s="11"/>
      <c r="M2693" s="11"/>
    </row>
    <row r="2694" spans="2:13" ht="12.75" hidden="1" customHeight="1">
      <c r="B2694" s="1315"/>
      <c r="C2694" s="904"/>
      <c r="D2694" s="629">
        <v>681</v>
      </c>
      <c r="E2694" s="1298"/>
      <c r="F2694" s="1298"/>
      <c r="G2694" s="1298"/>
      <c r="H2694" s="125">
        <v>0.2</v>
      </c>
      <c r="I2694" s="388"/>
      <c r="J2694" s="280">
        <f t="shared" si="95"/>
        <v>0</v>
      </c>
      <c r="K2694" s="408">
        <f t="shared" si="96"/>
        <v>0</v>
      </c>
      <c r="L2694" s="11"/>
      <c r="M2694" s="11"/>
    </row>
    <row r="2695" spans="2:13" ht="12.75" hidden="1" customHeight="1">
      <c r="B2695" s="1315"/>
      <c r="C2695" s="904"/>
      <c r="D2695" s="629">
        <v>682</v>
      </c>
      <c r="E2695" s="1298"/>
      <c r="F2695" s="1298"/>
      <c r="G2695" s="1298"/>
      <c r="H2695" s="125">
        <v>0.2</v>
      </c>
      <c r="I2695" s="388"/>
      <c r="J2695" s="280">
        <f t="shared" si="95"/>
        <v>0</v>
      </c>
      <c r="K2695" s="408">
        <f t="shared" si="96"/>
        <v>0</v>
      </c>
      <c r="L2695" s="11"/>
      <c r="M2695" s="11"/>
    </row>
    <row r="2696" spans="2:13" ht="12.75" hidden="1" customHeight="1">
      <c r="B2696" s="1315"/>
      <c r="C2696" s="904"/>
      <c r="D2696" s="629">
        <v>683</v>
      </c>
      <c r="E2696" s="1298"/>
      <c r="F2696" s="1298"/>
      <c r="G2696" s="1298"/>
      <c r="H2696" s="125">
        <v>0.2</v>
      </c>
      <c r="I2696" s="388"/>
      <c r="J2696" s="280">
        <f t="shared" si="95"/>
        <v>0</v>
      </c>
      <c r="K2696" s="408">
        <f t="shared" si="96"/>
        <v>0</v>
      </c>
      <c r="L2696" s="11"/>
      <c r="M2696" s="11"/>
    </row>
    <row r="2697" spans="2:13" ht="12.75" hidden="1" customHeight="1">
      <c r="B2697" s="1315"/>
      <c r="C2697" s="904"/>
      <c r="D2697" s="629">
        <v>684</v>
      </c>
      <c r="E2697" s="1298"/>
      <c r="F2697" s="1298"/>
      <c r="G2697" s="1298"/>
      <c r="H2697" s="125">
        <v>0.2</v>
      </c>
      <c r="I2697" s="388"/>
      <c r="J2697" s="203">
        <f t="shared" si="95"/>
        <v>0</v>
      </c>
      <c r="K2697" s="408">
        <f t="shared" si="96"/>
        <v>0</v>
      </c>
      <c r="L2697" s="11"/>
      <c r="M2697" s="11"/>
    </row>
    <row r="2698" spans="2:13" ht="12.75" hidden="1" customHeight="1">
      <c r="B2698" s="1315"/>
      <c r="C2698" s="904"/>
      <c r="D2698" s="629">
        <v>685</v>
      </c>
      <c r="E2698" s="1298"/>
      <c r="F2698" s="1298"/>
      <c r="G2698" s="1298"/>
      <c r="H2698" s="125">
        <v>0.2</v>
      </c>
      <c r="I2698" s="388"/>
      <c r="J2698" s="203">
        <f t="shared" si="95"/>
        <v>0</v>
      </c>
      <c r="K2698" s="408">
        <f t="shared" si="96"/>
        <v>0</v>
      </c>
      <c r="L2698" s="11"/>
      <c r="M2698" s="11"/>
    </row>
    <row r="2699" spans="2:13" ht="12.75" hidden="1" customHeight="1">
      <c r="B2699" s="1315"/>
      <c r="C2699" s="904"/>
      <c r="D2699" s="629">
        <v>686</v>
      </c>
      <c r="E2699" s="1298"/>
      <c r="F2699" s="1298"/>
      <c r="G2699" s="1298"/>
      <c r="H2699" s="125">
        <v>0.2</v>
      </c>
      <c r="I2699" s="388"/>
      <c r="J2699" s="203">
        <f t="shared" si="95"/>
        <v>0</v>
      </c>
      <c r="K2699" s="408">
        <f t="shared" si="96"/>
        <v>0</v>
      </c>
      <c r="L2699" s="11"/>
      <c r="M2699" s="11"/>
    </row>
    <row r="2700" spans="2:13" ht="12.75" hidden="1" customHeight="1">
      <c r="B2700" s="1315"/>
      <c r="C2700" s="904"/>
      <c r="D2700" s="629">
        <v>687</v>
      </c>
      <c r="E2700" s="1298"/>
      <c r="F2700" s="1298"/>
      <c r="G2700" s="1298"/>
      <c r="H2700" s="125">
        <v>0.2</v>
      </c>
      <c r="I2700" s="388"/>
      <c r="J2700" s="280">
        <f t="shared" si="95"/>
        <v>0</v>
      </c>
      <c r="K2700" s="408">
        <f t="shared" si="96"/>
        <v>0</v>
      </c>
      <c r="L2700" s="11"/>
      <c r="M2700" s="11"/>
    </row>
    <row r="2701" spans="2:13" ht="12.75" hidden="1" customHeight="1">
      <c r="B2701" s="1315"/>
      <c r="C2701" s="904"/>
      <c r="D2701" s="629">
        <v>688</v>
      </c>
      <c r="E2701" s="1298"/>
      <c r="F2701" s="1298"/>
      <c r="G2701" s="1298"/>
      <c r="H2701" s="125">
        <v>0.2</v>
      </c>
      <c r="I2701" s="388"/>
      <c r="J2701" s="280">
        <f t="shared" si="95"/>
        <v>0</v>
      </c>
      <c r="K2701" s="408">
        <f t="shared" si="96"/>
        <v>0</v>
      </c>
      <c r="L2701" s="11"/>
      <c r="M2701" s="11"/>
    </row>
    <row r="2702" spans="2:13" ht="12.75" hidden="1" customHeight="1">
      <c r="B2702" s="1315"/>
      <c r="C2702" s="904"/>
      <c r="D2702" s="629">
        <v>689</v>
      </c>
      <c r="E2702" s="1298"/>
      <c r="F2702" s="1298"/>
      <c r="G2702" s="1298"/>
      <c r="H2702" s="125">
        <v>0.2</v>
      </c>
      <c r="I2702" s="388"/>
      <c r="J2702" s="280">
        <f t="shared" si="95"/>
        <v>0</v>
      </c>
      <c r="K2702" s="408">
        <f t="shared" si="96"/>
        <v>0</v>
      </c>
      <c r="L2702" s="11"/>
      <c r="M2702" s="11"/>
    </row>
    <row r="2703" spans="2:13" ht="12.75" hidden="1" customHeight="1">
      <c r="B2703" s="1315"/>
      <c r="C2703" s="904"/>
      <c r="D2703" s="629">
        <v>690</v>
      </c>
      <c r="E2703" s="1298"/>
      <c r="F2703" s="1298"/>
      <c r="G2703" s="1298"/>
      <c r="H2703" s="125">
        <v>0.2</v>
      </c>
      <c r="I2703" s="388"/>
      <c r="J2703" s="280">
        <f t="shared" si="95"/>
        <v>0</v>
      </c>
      <c r="K2703" s="408">
        <f t="shared" si="96"/>
        <v>0</v>
      </c>
      <c r="L2703" s="11"/>
      <c r="M2703" s="11"/>
    </row>
    <row r="2704" spans="2:13" ht="12.75" hidden="1" customHeight="1">
      <c r="B2704" s="1315"/>
      <c r="C2704" s="904"/>
      <c r="D2704" s="629">
        <v>691</v>
      </c>
      <c r="E2704" s="1298"/>
      <c r="F2704" s="1298"/>
      <c r="G2704" s="1298"/>
      <c r="H2704" s="125">
        <v>0.2</v>
      </c>
      <c r="I2704" s="388"/>
      <c r="J2704" s="280">
        <f t="shared" si="95"/>
        <v>0</v>
      </c>
      <c r="K2704" s="408">
        <f t="shared" si="96"/>
        <v>0</v>
      </c>
      <c r="L2704" s="11"/>
      <c r="M2704" s="11"/>
    </row>
    <row r="2705" spans="2:13" ht="12.75" hidden="1" customHeight="1">
      <c r="B2705" s="1315"/>
      <c r="C2705" s="904"/>
      <c r="D2705" s="629">
        <v>692</v>
      </c>
      <c r="E2705" s="1298"/>
      <c r="F2705" s="1298"/>
      <c r="G2705" s="1298"/>
      <c r="H2705" s="125">
        <v>0.2</v>
      </c>
      <c r="I2705" s="388"/>
      <c r="J2705" s="280">
        <f t="shared" si="95"/>
        <v>0</v>
      </c>
      <c r="K2705" s="408">
        <f t="shared" si="96"/>
        <v>0</v>
      </c>
      <c r="L2705" s="11"/>
      <c r="M2705" s="11"/>
    </row>
    <row r="2706" spans="2:13" ht="12.75" hidden="1" customHeight="1">
      <c r="B2706" s="1315"/>
      <c r="C2706" s="904"/>
      <c r="D2706" s="629">
        <v>693</v>
      </c>
      <c r="E2706" s="1298"/>
      <c r="F2706" s="1298"/>
      <c r="G2706" s="1298"/>
      <c r="H2706" s="125">
        <v>0.2</v>
      </c>
      <c r="I2706" s="388"/>
      <c r="J2706" s="203">
        <f t="shared" si="95"/>
        <v>0</v>
      </c>
      <c r="K2706" s="408">
        <f t="shared" si="96"/>
        <v>0</v>
      </c>
      <c r="L2706" s="11"/>
      <c r="M2706" s="11"/>
    </row>
    <row r="2707" spans="2:13" ht="12.75" hidden="1" customHeight="1">
      <c r="B2707" s="1315"/>
      <c r="C2707" s="904"/>
      <c r="D2707" s="629">
        <v>694</v>
      </c>
      <c r="E2707" s="1298"/>
      <c r="F2707" s="1298"/>
      <c r="G2707" s="1298"/>
      <c r="H2707" s="125">
        <v>0.2</v>
      </c>
      <c r="I2707" s="388"/>
      <c r="J2707" s="203">
        <f t="shared" si="95"/>
        <v>0</v>
      </c>
      <c r="K2707" s="408">
        <f t="shared" si="96"/>
        <v>0</v>
      </c>
      <c r="L2707" s="11"/>
      <c r="M2707" s="11"/>
    </row>
    <row r="2708" spans="2:13" ht="12.75" hidden="1" customHeight="1">
      <c r="B2708" s="1315"/>
      <c r="C2708" s="904"/>
      <c r="D2708" s="629">
        <v>695</v>
      </c>
      <c r="E2708" s="1298"/>
      <c r="F2708" s="1298"/>
      <c r="G2708" s="1298"/>
      <c r="H2708" s="125">
        <v>0.2</v>
      </c>
      <c r="I2708" s="388"/>
      <c r="J2708" s="280">
        <f t="shared" si="95"/>
        <v>0</v>
      </c>
      <c r="K2708" s="408">
        <f t="shared" si="96"/>
        <v>0</v>
      </c>
      <c r="L2708" s="11"/>
      <c r="M2708" s="11"/>
    </row>
    <row r="2709" spans="2:13" ht="12.75" hidden="1" customHeight="1">
      <c r="B2709" s="1315"/>
      <c r="C2709" s="904"/>
      <c r="D2709" s="629">
        <v>696</v>
      </c>
      <c r="E2709" s="1298"/>
      <c r="F2709" s="1298"/>
      <c r="G2709" s="1298"/>
      <c r="H2709" s="125">
        <v>0.2</v>
      </c>
      <c r="I2709" s="388"/>
      <c r="J2709" s="280">
        <f t="shared" si="95"/>
        <v>0</v>
      </c>
      <c r="K2709" s="408">
        <f t="shared" si="96"/>
        <v>0</v>
      </c>
      <c r="L2709" s="11"/>
      <c r="M2709" s="11"/>
    </row>
    <row r="2710" spans="2:13" ht="12.75" hidden="1" customHeight="1">
      <c r="B2710" s="1315"/>
      <c r="C2710" s="904"/>
      <c r="D2710" s="629">
        <v>697</v>
      </c>
      <c r="E2710" s="1298"/>
      <c r="F2710" s="1298"/>
      <c r="G2710" s="1298"/>
      <c r="H2710" s="125">
        <v>0.2</v>
      </c>
      <c r="I2710" s="388"/>
      <c r="J2710" s="280">
        <f t="shared" si="95"/>
        <v>0</v>
      </c>
      <c r="K2710" s="408">
        <f t="shared" si="96"/>
        <v>0</v>
      </c>
      <c r="L2710" s="11"/>
      <c r="M2710" s="11"/>
    </row>
    <row r="2711" spans="2:13" ht="12.75" hidden="1" customHeight="1">
      <c r="B2711" s="1315"/>
      <c r="C2711" s="904"/>
      <c r="D2711" s="629">
        <v>698</v>
      </c>
      <c r="E2711" s="1298"/>
      <c r="F2711" s="1298"/>
      <c r="G2711" s="1298"/>
      <c r="H2711" s="125">
        <v>0.2</v>
      </c>
      <c r="I2711" s="388"/>
      <c r="J2711" s="280">
        <f t="shared" si="95"/>
        <v>0</v>
      </c>
      <c r="K2711" s="408">
        <f t="shared" si="96"/>
        <v>0</v>
      </c>
      <c r="L2711" s="11"/>
      <c r="M2711" s="11"/>
    </row>
    <row r="2712" spans="2:13" ht="12.75" hidden="1" customHeight="1">
      <c r="B2712" s="1315"/>
      <c r="C2712" s="904"/>
      <c r="D2712" s="629">
        <v>699</v>
      </c>
      <c r="E2712" s="1298"/>
      <c r="F2712" s="1298"/>
      <c r="G2712" s="1298"/>
      <c r="H2712" s="125">
        <v>0.2</v>
      </c>
      <c r="I2712" s="388"/>
      <c r="J2712" s="280">
        <f t="shared" si="95"/>
        <v>0</v>
      </c>
      <c r="K2712" s="408">
        <f t="shared" si="96"/>
        <v>0</v>
      </c>
      <c r="L2712" s="11"/>
      <c r="M2712" s="11"/>
    </row>
    <row r="2713" spans="2:13" ht="12.75" hidden="1" customHeight="1">
      <c r="B2713" s="1315"/>
      <c r="C2713" s="904"/>
      <c r="D2713" s="629">
        <v>700</v>
      </c>
      <c r="E2713" s="1298"/>
      <c r="F2713" s="1298"/>
      <c r="G2713" s="1298"/>
      <c r="H2713" s="125">
        <v>0.2</v>
      </c>
      <c r="I2713" s="388"/>
      <c r="J2713" s="280">
        <f t="shared" si="95"/>
        <v>0</v>
      </c>
      <c r="K2713" s="408">
        <f t="shared" si="96"/>
        <v>0</v>
      </c>
      <c r="L2713" s="11"/>
      <c r="M2713" s="11"/>
    </row>
    <row r="2714" spans="2:13" ht="12.75" hidden="1" customHeight="1">
      <c r="B2714" s="1315"/>
      <c r="C2714" s="904"/>
      <c r="D2714" s="629">
        <v>701</v>
      </c>
      <c r="E2714" s="1298"/>
      <c r="F2714" s="1298"/>
      <c r="G2714" s="1298"/>
      <c r="H2714" s="125">
        <v>0.2</v>
      </c>
      <c r="I2714" s="388"/>
      <c r="J2714" s="203">
        <f t="shared" si="95"/>
        <v>0</v>
      </c>
      <c r="K2714" s="408">
        <f t="shared" si="96"/>
        <v>0</v>
      </c>
      <c r="L2714" s="11"/>
      <c r="M2714" s="11"/>
    </row>
    <row r="2715" spans="2:13" ht="12.75" hidden="1" customHeight="1">
      <c r="B2715" s="1315"/>
      <c r="C2715" s="904"/>
      <c r="D2715" s="629">
        <v>702</v>
      </c>
      <c r="E2715" s="1298"/>
      <c r="F2715" s="1298"/>
      <c r="G2715" s="1298"/>
      <c r="H2715" s="125">
        <v>0.2</v>
      </c>
      <c r="I2715" s="388"/>
      <c r="J2715" s="203">
        <f t="shared" si="95"/>
        <v>0</v>
      </c>
      <c r="K2715" s="408">
        <f t="shared" si="96"/>
        <v>0</v>
      </c>
      <c r="L2715" s="11"/>
      <c r="M2715" s="11"/>
    </row>
    <row r="2716" spans="2:13" ht="12.75" hidden="1" customHeight="1">
      <c r="B2716" s="1315"/>
      <c r="C2716" s="904"/>
      <c r="D2716" s="629">
        <v>703</v>
      </c>
      <c r="E2716" s="1298"/>
      <c r="F2716" s="1298"/>
      <c r="G2716" s="1298"/>
      <c r="H2716" s="125">
        <v>0.2</v>
      </c>
      <c r="I2716" s="388"/>
      <c r="J2716" s="280">
        <f t="shared" si="95"/>
        <v>0</v>
      </c>
      <c r="K2716" s="408">
        <f t="shared" si="96"/>
        <v>0</v>
      </c>
      <c r="L2716" s="11"/>
      <c r="M2716" s="11"/>
    </row>
    <row r="2717" spans="2:13" ht="12.75" hidden="1" customHeight="1">
      <c r="B2717" s="1315"/>
      <c r="C2717" s="904"/>
      <c r="D2717" s="629">
        <v>704</v>
      </c>
      <c r="E2717" s="1298"/>
      <c r="F2717" s="1298"/>
      <c r="G2717" s="1298"/>
      <c r="H2717" s="125">
        <v>0.2</v>
      </c>
      <c r="I2717" s="388"/>
      <c r="J2717" s="280">
        <f t="shared" si="95"/>
        <v>0</v>
      </c>
      <c r="K2717" s="408">
        <f t="shared" si="96"/>
        <v>0</v>
      </c>
      <c r="L2717" s="11"/>
      <c r="M2717" s="11"/>
    </row>
    <row r="2718" spans="2:13" ht="12.75" hidden="1" customHeight="1">
      <c r="B2718" s="1315"/>
      <c r="C2718" s="904"/>
      <c r="D2718" s="629">
        <v>705</v>
      </c>
      <c r="E2718" s="1298"/>
      <c r="F2718" s="1298"/>
      <c r="G2718" s="1298"/>
      <c r="H2718" s="125">
        <v>0.2</v>
      </c>
      <c r="I2718" s="388"/>
      <c r="J2718" s="280">
        <f t="shared" ref="J2718:J2781" si="97">$I$12030*H2718</f>
        <v>0</v>
      </c>
      <c r="K2718" s="408">
        <f t="shared" si="96"/>
        <v>0</v>
      </c>
      <c r="L2718" s="11"/>
      <c r="M2718" s="11"/>
    </row>
    <row r="2719" spans="2:13" ht="12.75" hidden="1" customHeight="1">
      <c r="B2719" s="1315"/>
      <c r="C2719" s="904"/>
      <c r="D2719" s="629">
        <v>706</v>
      </c>
      <c r="E2719" s="1298"/>
      <c r="F2719" s="1298"/>
      <c r="G2719" s="1298"/>
      <c r="H2719" s="125">
        <v>0.2</v>
      </c>
      <c r="I2719" s="388"/>
      <c r="J2719" s="280">
        <f t="shared" si="97"/>
        <v>0</v>
      </c>
      <c r="K2719" s="408">
        <f t="shared" si="96"/>
        <v>0</v>
      </c>
      <c r="L2719" s="11"/>
      <c r="M2719" s="11"/>
    </row>
    <row r="2720" spans="2:13" ht="12.75" hidden="1" customHeight="1">
      <c r="B2720" s="1315"/>
      <c r="C2720" s="904"/>
      <c r="D2720" s="629">
        <v>707</v>
      </c>
      <c r="E2720" s="1298"/>
      <c r="F2720" s="1298"/>
      <c r="G2720" s="1298"/>
      <c r="H2720" s="125">
        <v>0.2</v>
      </c>
      <c r="I2720" s="388"/>
      <c r="J2720" s="280">
        <f t="shared" si="97"/>
        <v>0</v>
      </c>
      <c r="K2720" s="408">
        <f t="shared" si="96"/>
        <v>0</v>
      </c>
      <c r="L2720" s="11"/>
      <c r="M2720" s="11"/>
    </row>
    <row r="2721" spans="2:13" ht="12.75" hidden="1" customHeight="1">
      <c r="B2721" s="1315"/>
      <c r="C2721" s="904"/>
      <c r="D2721" s="629">
        <v>708</v>
      </c>
      <c r="E2721" s="1298"/>
      <c r="F2721" s="1298"/>
      <c r="G2721" s="1298"/>
      <c r="H2721" s="125">
        <v>0.2</v>
      </c>
      <c r="I2721" s="388"/>
      <c r="J2721" s="280">
        <f t="shared" si="97"/>
        <v>0</v>
      </c>
      <c r="K2721" s="408">
        <f t="shared" si="96"/>
        <v>0</v>
      </c>
      <c r="L2721" s="11"/>
      <c r="M2721" s="11"/>
    </row>
    <row r="2722" spans="2:13" ht="12.75" hidden="1" customHeight="1">
      <c r="B2722" s="1315"/>
      <c r="C2722" s="904"/>
      <c r="D2722" s="629">
        <v>709</v>
      </c>
      <c r="E2722" s="1298"/>
      <c r="F2722" s="1298"/>
      <c r="G2722" s="1298"/>
      <c r="H2722" s="125">
        <v>0.2</v>
      </c>
      <c r="I2722" s="388"/>
      <c r="J2722" s="203">
        <f t="shared" si="97"/>
        <v>0</v>
      </c>
      <c r="K2722" s="408">
        <f t="shared" si="96"/>
        <v>0</v>
      </c>
      <c r="L2722" s="11"/>
      <c r="M2722" s="11"/>
    </row>
    <row r="2723" spans="2:13" ht="12.75" hidden="1" customHeight="1">
      <c r="B2723" s="1315"/>
      <c r="C2723" s="904"/>
      <c r="D2723" s="629">
        <v>710</v>
      </c>
      <c r="E2723" s="1298"/>
      <c r="F2723" s="1298"/>
      <c r="G2723" s="1298"/>
      <c r="H2723" s="125">
        <v>0.2</v>
      </c>
      <c r="I2723" s="388"/>
      <c r="J2723" s="203">
        <f t="shared" si="97"/>
        <v>0</v>
      </c>
      <c r="K2723" s="408">
        <f t="shared" si="96"/>
        <v>0</v>
      </c>
      <c r="L2723" s="11"/>
      <c r="M2723" s="11"/>
    </row>
    <row r="2724" spans="2:13" ht="12.75" hidden="1" customHeight="1">
      <c r="B2724" s="1315"/>
      <c r="C2724" s="904"/>
      <c r="D2724" s="629">
        <v>711</v>
      </c>
      <c r="E2724" s="1298"/>
      <c r="F2724" s="1298"/>
      <c r="G2724" s="1298"/>
      <c r="H2724" s="125">
        <v>0.2</v>
      </c>
      <c r="I2724" s="388"/>
      <c r="J2724" s="280">
        <f t="shared" si="97"/>
        <v>0</v>
      </c>
      <c r="K2724" s="408">
        <f t="shared" si="96"/>
        <v>0</v>
      </c>
      <c r="L2724" s="11"/>
      <c r="M2724" s="11"/>
    </row>
    <row r="2725" spans="2:13" ht="12.75" hidden="1" customHeight="1">
      <c r="B2725" s="1315"/>
      <c r="C2725" s="904"/>
      <c r="D2725" s="629">
        <v>712</v>
      </c>
      <c r="E2725" s="1298"/>
      <c r="F2725" s="1298"/>
      <c r="G2725" s="1298"/>
      <c r="H2725" s="125">
        <v>0.2</v>
      </c>
      <c r="I2725" s="388"/>
      <c r="J2725" s="280">
        <f t="shared" si="97"/>
        <v>0</v>
      </c>
      <c r="K2725" s="408">
        <f t="shared" si="96"/>
        <v>0</v>
      </c>
      <c r="L2725" s="11"/>
      <c r="M2725" s="11"/>
    </row>
    <row r="2726" spans="2:13" ht="12.75" hidden="1" customHeight="1">
      <c r="B2726" s="1315"/>
      <c r="C2726" s="904"/>
      <c r="D2726" s="629">
        <v>713</v>
      </c>
      <c r="E2726" s="1298"/>
      <c r="F2726" s="1298"/>
      <c r="G2726" s="1298"/>
      <c r="H2726" s="125">
        <v>0.2</v>
      </c>
      <c r="I2726" s="388"/>
      <c r="J2726" s="280">
        <f t="shared" si="97"/>
        <v>0</v>
      </c>
      <c r="K2726" s="408">
        <f t="shared" si="96"/>
        <v>0</v>
      </c>
      <c r="L2726" s="11"/>
      <c r="M2726" s="11"/>
    </row>
    <row r="2727" spans="2:13" ht="12.75" hidden="1" customHeight="1">
      <c r="B2727" s="1315"/>
      <c r="C2727" s="904"/>
      <c r="D2727" s="629">
        <v>714</v>
      </c>
      <c r="E2727" s="1298"/>
      <c r="F2727" s="1298"/>
      <c r="G2727" s="1298"/>
      <c r="H2727" s="125">
        <v>0.2</v>
      </c>
      <c r="I2727" s="388"/>
      <c r="J2727" s="280">
        <f t="shared" si="97"/>
        <v>0</v>
      </c>
      <c r="K2727" s="408">
        <f t="shared" si="96"/>
        <v>0</v>
      </c>
      <c r="L2727" s="11"/>
      <c r="M2727" s="11"/>
    </row>
    <row r="2728" spans="2:13" ht="12.75" hidden="1" customHeight="1">
      <c r="B2728" s="1315"/>
      <c r="C2728" s="904"/>
      <c r="D2728" s="629">
        <v>715</v>
      </c>
      <c r="E2728" s="1298"/>
      <c r="F2728" s="1298"/>
      <c r="G2728" s="1298"/>
      <c r="H2728" s="125">
        <v>0.2</v>
      </c>
      <c r="I2728" s="388"/>
      <c r="J2728" s="280">
        <f t="shared" si="97"/>
        <v>0</v>
      </c>
      <c r="K2728" s="408">
        <f t="shared" si="96"/>
        <v>0</v>
      </c>
      <c r="L2728" s="11"/>
      <c r="M2728" s="11"/>
    </row>
    <row r="2729" spans="2:13" ht="12.75" hidden="1" customHeight="1">
      <c r="B2729" s="1315"/>
      <c r="C2729" s="904"/>
      <c r="D2729" s="629">
        <v>716</v>
      </c>
      <c r="E2729" s="1298"/>
      <c r="F2729" s="1298"/>
      <c r="G2729" s="1298"/>
      <c r="H2729" s="125">
        <v>0.2</v>
      </c>
      <c r="I2729" s="388"/>
      <c r="J2729" s="280">
        <f t="shared" si="97"/>
        <v>0</v>
      </c>
      <c r="K2729" s="408">
        <f t="shared" si="96"/>
        <v>0</v>
      </c>
      <c r="L2729" s="11"/>
      <c r="M2729" s="11"/>
    </row>
    <row r="2730" spans="2:13" ht="12.75" hidden="1" customHeight="1">
      <c r="B2730" s="1315"/>
      <c r="C2730" s="904"/>
      <c r="D2730" s="629">
        <v>717</v>
      </c>
      <c r="E2730" s="1298"/>
      <c r="F2730" s="1298"/>
      <c r="G2730" s="1298"/>
      <c r="H2730" s="125">
        <v>0.2</v>
      </c>
      <c r="I2730" s="388"/>
      <c r="J2730" s="203">
        <f t="shared" si="97"/>
        <v>0</v>
      </c>
      <c r="K2730" s="408">
        <f t="shared" si="96"/>
        <v>0</v>
      </c>
      <c r="L2730" s="11"/>
      <c r="M2730" s="11"/>
    </row>
    <row r="2731" spans="2:13" ht="12.75" hidden="1" customHeight="1">
      <c r="B2731" s="1315"/>
      <c r="C2731" s="904"/>
      <c r="D2731" s="629">
        <v>718</v>
      </c>
      <c r="E2731" s="1298"/>
      <c r="F2731" s="1298"/>
      <c r="G2731" s="1298"/>
      <c r="H2731" s="125">
        <v>0.2</v>
      </c>
      <c r="I2731" s="388"/>
      <c r="J2731" s="203">
        <f t="shared" si="97"/>
        <v>0</v>
      </c>
      <c r="K2731" s="408">
        <f t="shared" si="96"/>
        <v>0</v>
      </c>
      <c r="L2731" s="11"/>
      <c r="M2731" s="11"/>
    </row>
    <row r="2732" spans="2:13" ht="12.75" hidden="1" customHeight="1">
      <c r="B2732" s="1315"/>
      <c r="C2732" s="904"/>
      <c r="D2732" s="629">
        <v>719</v>
      </c>
      <c r="E2732" s="1298"/>
      <c r="F2732" s="1298"/>
      <c r="G2732" s="1298"/>
      <c r="H2732" s="125">
        <v>0.2</v>
      </c>
      <c r="I2732" s="388"/>
      <c r="J2732" s="203">
        <f t="shared" si="97"/>
        <v>0</v>
      </c>
      <c r="K2732" s="408">
        <f t="shared" si="96"/>
        <v>0</v>
      </c>
      <c r="L2732" s="11"/>
      <c r="M2732" s="11"/>
    </row>
    <row r="2733" spans="2:13" ht="12.75" hidden="1" customHeight="1">
      <c r="B2733" s="1315"/>
      <c r="C2733" s="904"/>
      <c r="D2733" s="629">
        <v>720</v>
      </c>
      <c r="E2733" s="1298"/>
      <c r="F2733" s="1298"/>
      <c r="G2733" s="1298"/>
      <c r="H2733" s="125">
        <v>0.2</v>
      </c>
      <c r="I2733" s="388"/>
      <c r="J2733" s="280">
        <f t="shared" si="97"/>
        <v>0</v>
      </c>
      <c r="K2733" s="408">
        <f t="shared" si="96"/>
        <v>0</v>
      </c>
      <c r="L2733" s="11"/>
      <c r="M2733" s="11"/>
    </row>
    <row r="2734" spans="2:13" ht="12.75" hidden="1" customHeight="1">
      <c r="B2734" s="1315"/>
      <c r="C2734" s="904"/>
      <c r="D2734" s="629">
        <v>721</v>
      </c>
      <c r="E2734" s="1298"/>
      <c r="F2734" s="1298"/>
      <c r="G2734" s="1298"/>
      <c r="H2734" s="125">
        <v>0.2</v>
      </c>
      <c r="I2734" s="388"/>
      <c r="J2734" s="280">
        <f t="shared" si="97"/>
        <v>0</v>
      </c>
      <c r="K2734" s="408">
        <f t="shared" si="96"/>
        <v>0</v>
      </c>
      <c r="L2734" s="11"/>
      <c r="M2734" s="11"/>
    </row>
    <row r="2735" spans="2:13" ht="12.75" hidden="1" customHeight="1">
      <c r="B2735" s="1315"/>
      <c r="C2735" s="904"/>
      <c r="D2735" s="629">
        <v>722</v>
      </c>
      <c r="E2735" s="1298"/>
      <c r="F2735" s="1298"/>
      <c r="G2735" s="1298"/>
      <c r="H2735" s="125">
        <v>0.2</v>
      </c>
      <c r="I2735" s="388"/>
      <c r="J2735" s="280">
        <f t="shared" si="97"/>
        <v>0</v>
      </c>
      <c r="K2735" s="408">
        <f t="shared" si="96"/>
        <v>0</v>
      </c>
      <c r="L2735" s="11"/>
      <c r="M2735" s="11"/>
    </row>
    <row r="2736" spans="2:13" ht="12.75" hidden="1" customHeight="1">
      <c r="B2736" s="1315"/>
      <c r="C2736" s="904"/>
      <c r="D2736" s="629">
        <v>723</v>
      </c>
      <c r="E2736" s="1298"/>
      <c r="F2736" s="1298"/>
      <c r="G2736" s="1298"/>
      <c r="H2736" s="125">
        <v>0.2</v>
      </c>
      <c r="I2736" s="388"/>
      <c r="J2736" s="280">
        <f t="shared" si="97"/>
        <v>0</v>
      </c>
      <c r="K2736" s="408">
        <f t="shared" si="96"/>
        <v>0</v>
      </c>
      <c r="L2736" s="11"/>
      <c r="M2736" s="11"/>
    </row>
    <row r="2737" spans="2:13" ht="12.75" hidden="1" customHeight="1">
      <c r="B2737" s="1315"/>
      <c r="C2737" s="904"/>
      <c r="D2737" s="629">
        <v>724</v>
      </c>
      <c r="E2737" s="1298"/>
      <c r="F2737" s="1298"/>
      <c r="G2737" s="1298"/>
      <c r="H2737" s="125">
        <v>0.2</v>
      </c>
      <c r="I2737" s="388"/>
      <c r="J2737" s="280">
        <f t="shared" si="97"/>
        <v>0</v>
      </c>
      <c r="K2737" s="408">
        <f t="shared" si="96"/>
        <v>0</v>
      </c>
      <c r="L2737" s="11"/>
      <c r="M2737" s="11"/>
    </row>
    <row r="2738" spans="2:13" ht="12.75" hidden="1" customHeight="1">
      <c r="B2738" s="1315"/>
      <c r="C2738" s="904"/>
      <c r="D2738" s="629">
        <v>725</v>
      </c>
      <c r="E2738" s="1298"/>
      <c r="F2738" s="1298"/>
      <c r="G2738" s="1298"/>
      <c r="H2738" s="125">
        <v>0.2</v>
      </c>
      <c r="I2738" s="388"/>
      <c r="J2738" s="280">
        <f t="shared" si="97"/>
        <v>0</v>
      </c>
      <c r="K2738" s="408">
        <f t="shared" si="96"/>
        <v>0</v>
      </c>
      <c r="L2738" s="11"/>
      <c r="M2738" s="11"/>
    </row>
    <row r="2739" spans="2:13" ht="12.75" hidden="1" customHeight="1">
      <c r="B2739" s="1315"/>
      <c r="C2739" s="904"/>
      <c r="D2739" s="629">
        <v>726</v>
      </c>
      <c r="E2739" s="1298"/>
      <c r="F2739" s="1298"/>
      <c r="G2739" s="1298"/>
      <c r="H2739" s="125">
        <v>0.2</v>
      </c>
      <c r="I2739" s="388"/>
      <c r="J2739" s="203">
        <f t="shared" si="97"/>
        <v>0</v>
      </c>
      <c r="K2739" s="408">
        <f t="shared" si="96"/>
        <v>0</v>
      </c>
      <c r="L2739" s="11"/>
      <c r="M2739" s="11"/>
    </row>
    <row r="2740" spans="2:13" ht="12.75" hidden="1" customHeight="1">
      <c r="B2740" s="1315"/>
      <c r="C2740" s="904"/>
      <c r="D2740" s="629">
        <v>727</v>
      </c>
      <c r="E2740" s="1298"/>
      <c r="F2740" s="1298"/>
      <c r="G2740" s="1298"/>
      <c r="H2740" s="125">
        <v>0.2</v>
      </c>
      <c r="I2740" s="388"/>
      <c r="J2740" s="203">
        <f t="shared" si="97"/>
        <v>0</v>
      </c>
      <c r="K2740" s="408">
        <f t="shared" si="96"/>
        <v>0</v>
      </c>
      <c r="L2740" s="11"/>
      <c r="M2740" s="11"/>
    </row>
    <row r="2741" spans="2:13" ht="12.75" hidden="1" customHeight="1">
      <c r="B2741" s="1315"/>
      <c r="C2741" s="904"/>
      <c r="D2741" s="629">
        <v>728</v>
      </c>
      <c r="E2741" s="1298"/>
      <c r="F2741" s="1298"/>
      <c r="G2741" s="1298"/>
      <c r="H2741" s="125">
        <v>0.2</v>
      </c>
      <c r="I2741" s="388"/>
      <c r="J2741" s="280">
        <f t="shared" si="97"/>
        <v>0</v>
      </c>
      <c r="K2741" s="408">
        <f t="shared" si="96"/>
        <v>0</v>
      </c>
      <c r="L2741" s="11"/>
      <c r="M2741" s="11"/>
    </row>
    <row r="2742" spans="2:13" ht="12.75" hidden="1" customHeight="1">
      <c r="B2742" s="1315"/>
      <c r="C2742" s="904"/>
      <c r="D2742" s="629">
        <v>729</v>
      </c>
      <c r="E2742" s="1298"/>
      <c r="F2742" s="1298"/>
      <c r="G2742" s="1298"/>
      <c r="H2742" s="125">
        <v>0.2</v>
      </c>
      <c r="I2742" s="388"/>
      <c r="J2742" s="280">
        <f t="shared" si="97"/>
        <v>0</v>
      </c>
      <c r="K2742" s="408">
        <f t="shared" si="96"/>
        <v>0</v>
      </c>
      <c r="L2742" s="11"/>
      <c r="M2742" s="11"/>
    </row>
    <row r="2743" spans="2:13" ht="12.75" hidden="1" customHeight="1">
      <c r="B2743" s="1315"/>
      <c r="C2743" s="904"/>
      <c r="D2743" s="629">
        <v>730</v>
      </c>
      <c r="E2743" s="1298"/>
      <c r="F2743" s="1298"/>
      <c r="G2743" s="1298"/>
      <c r="H2743" s="125">
        <v>0.2</v>
      </c>
      <c r="I2743" s="388"/>
      <c r="J2743" s="280">
        <f t="shared" si="97"/>
        <v>0</v>
      </c>
      <c r="K2743" s="408">
        <f t="shared" si="96"/>
        <v>0</v>
      </c>
      <c r="L2743" s="11"/>
      <c r="M2743" s="11"/>
    </row>
    <row r="2744" spans="2:13" ht="12.75" hidden="1" customHeight="1">
      <c r="B2744" s="1315"/>
      <c r="C2744" s="904"/>
      <c r="D2744" s="629">
        <v>731</v>
      </c>
      <c r="E2744" s="1298"/>
      <c r="F2744" s="1298"/>
      <c r="G2744" s="1298"/>
      <c r="H2744" s="125">
        <v>0.2</v>
      </c>
      <c r="I2744" s="388"/>
      <c r="J2744" s="203">
        <f t="shared" si="97"/>
        <v>0</v>
      </c>
      <c r="K2744" s="408">
        <f t="shared" si="96"/>
        <v>0</v>
      </c>
      <c r="L2744" s="11"/>
      <c r="M2744" s="11"/>
    </row>
    <row r="2745" spans="2:13" ht="12.75" hidden="1" customHeight="1">
      <c r="B2745" s="1315"/>
      <c r="C2745" s="904"/>
      <c r="D2745" s="629">
        <v>732</v>
      </c>
      <c r="E2745" s="1298"/>
      <c r="F2745" s="1298"/>
      <c r="G2745" s="1298"/>
      <c r="H2745" s="125">
        <v>0.2</v>
      </c>
      <c r="I2745" s="388"/>
      <c r="J2745" s="280">
        <f t="shared" si="97"/>
        <v>0</v>
      </c>
      <c r="K2745" s="408">
        <f t="shared" si="96"/>
        <v>0</v>
      </c>
      <c r="L2745" s="11"/>
      <c r="M2745" s="11"/>
    </row>
    <row r="2746" spans="2:13" ht="12.75" hidden="1" customHeight="1">
      <c r="B2746" s="1315"/>
      <c r="C2746" s="904"/>
      <c r="D2746" s="629">
        <v>733</v>
      </c>
      <c r="E2746" s="1298"/>
      <c r="F2746" s="1298"/>
      <c r="G2746" s="1298"/>
      <c r="H2746" s="125">
        <v>0.2</v>
      </c>
      <c r="I2746" s="388"/>
      <c r="J2746" s="280">
        <f t="shared" si="97"/>
        <v>0</v>
      </c>
      <c r="K2746" s="408">
        <f t="shared" si="96"/>
        <v>0</v>
      </c>
      <c r="L2746" s="11"/>
      <c r="M2746" s="11"/>
    </row>
    <row r="2747" spans="2:13" ht="12.75" hidden="1" customHeight="1">
      <c r="B2747" s="1315"/>
      <c r="C2747" s="904"/>
      <c r="D2747" s="629">
        <v>734</v>
      </c>
      <c r="E2747" s="1298"/>
      <c r="F2747" s="1298"/>
      <c r="G2747" s="1298"/>
      <c r="H2747" s="125">
        <v>0.2</v>
      </c>
      <c r="I2747" s="388"/>
      <c r="J2747" s="280">
        <f t="shared" si="97"/>
        <v>0</v>
      </c>
      <c r="K2747" s="408">
        <f t="shared" si="96"/>
        <v>0</v>
      </c>
      <c r="L2747" s="11"/>
      <c r="M2747" s="11"/>
    </row>
    <row r="2748" spans="2:13" ht="12.75" hidden="1" customHeight="1">
      <c r="B2748" s="1315"/>
      <c r="C2748" s="904"/>
      <c r="D2748" s="629">
        <v>735</v>
      </c>
      <c r="E2748" s="1298"/>
      <c r="F2748" s="1298"/>
      <c r="G2748" s="1298"/>
      <c r="H2748" s="125">
        <v>0.2</v>
      </c>
      <c r="I2748" s="388"/>
      <c r="J2748" s="280">
        <f t="shared" si="97"/>
        <v>0</v>
      </c>
      <c r="K2748" s="408">
        <f t="shared" si="96"/>
        <v>0</v>
      </c>
      <c r="L2748" s="11"/>
      <c r="M2748" s="11"/>
    </row>
    <row r="2749" spans="2:13" ht="12.75" hidden="1" customHeight="1">
      <c r="B2749" s="1315"/>
      <c r="C2749" s="904"/>
      <c r="D2749" s="629">
        <v>736</v>
      </c>
      <c r="E2749" s="1298"/>
      <c r="F2749" s="1298"/>
      <c r="G2749" s="1298"/>
      <c r="H2749" s="125">
        <v>0.2</v>
      </c>
      <c r="I2749" s="388"/>
      <c r="J2749" s="280">
        <f t="shared" si="97"/>
        <v>0</v>
      </c>
      <c r="K2749" s="408">
        <f t="shared" si="96"/>
        <v>0</v>
      </c>
      <c r="L2749" s="11"/>
      <c r="M2749" s="11"/>
    </row>
    <row r="2750" spans="2:13" ht="12.75" hidden="1" customHeight="1">
      <c r="B2750" s="1315"/>
      <c r="C2750" s="904"/>
      <c r="D2750" s="629">
        <v>737</v>
      </c>
      <c r="E2750" s="1298"/>
      <c r="F2750" s="1298"/>
      <c r="G2750" s="1298"/>
      <c r="H2750" s="125">
        <v>0.2</v>
      </c>
      <c r="I2750" s="388"/>
      <c r="J2750" s="280">
        <f t="shared" si="97"/>
        <v>0</v>
      </c>
      <c r="K2750" s="408">
        <f t="shared" si="96"/>
        <v>0</v>
      </c>
      <c r="L2750" s="11"/>
      <c r="M2750" s="11"/>
    </row>
    <row r="2751" spans="2:13" ht="12.75" hidden="1" customHeight="1">
      <c r="B2751" s="1315"/>
      <c r="C2751" s="904"/>
      <c r="D2751" s="629">
        <v>738</v>
      </c>
      <c r="E2751" s="1298"/>
      <c r="F2751" s="1298"/>
      <c r="G2751" s="1298"/>
      <c r="H2751" s="125">
        <v>0.2</v>
      </c>
      <c r="I2751" s="388"/>
      <c r="J2751" s="203">
        <f t="shared" si="97"/>
        <v>0</v>
      </c>
      <c r="K2751" s="408">
        <f t="shared" si="96"/>
        <v>0</v>
      </c>
      <c r="L2751" s="11"/>
      <c r="M2751" s="11"/>
    </row>
    <row r="2752" spans="2:13" ht="12.75" hidden="1" customHeight="1">
      <c r="B2752" s="1315"/>
      <c r="C2752" s="904"/>
      <c r="D2752" s="629">
        <v>739</v>
      </c>
      <c r="E2752" s="1298"/>
      <c r="F2752" s="1298"/>
      <c r="G2752" s="1298"/>
      <c r="H2752" s="125">
        <v>0.2</v>
      </c>
      <c r="I2752" s="388"/>
      <c r="J2752" s="203">
        <f t="shared" si="97"/>
        <v>0</v>
      </c>
      <c r="K2752" s="408">
        <f t="shared" si="96"/>
        <v>0</v>
      </c>
      <c r="L2752" s="11"/>
      <c r="M2752" s="11"/>
    </row>
    <row r="2753" spans="2:13" ht="12.75" hidden="1" customHeight="1">
      <c r="B2753" s="1315"/>
      <c r="C2753" s="904"/>
      <c r="D2753" s="629">
        <v>740</v>
      </c>
      <c r="E2753" s="1298"/>
      <c r="F2753" s="1298"/>
      <c r="G2753" s="1298"/>
      <c r="H2753" s="125">
        <v>0.2</v>
      </c>
      <c r="I2753" s="388"/>
      <c r="J2753" s="280">
        <f t="shared" si="97"/>
        <v>0</v>
      </c>
      <c r="K2753" s="408">
        <f t="shared" si="96"/>
        <v>0</v>
      </c>
      <c r="L2753" s="11"/>
      <c r="M2753" s="11"/>
    </row>
    <row r="2754" spans="2:13" ht="12.75" hidden="1" customHeight="1">
      <c r="B2754" s="1315"/>
      <c r="C2754" s="904"/>
      <c r="D2754" s="629">
        <v>741</v>
      </c>
      <c r="E2754" s="1298"/>
      <c r="F2754" s="1298"/>
      <c r="G2754" s="1298"/>
      <c r="H2754" s="125">
        <v>0.2</v>
      </c>
      <c r="I2754" s="388"/>
      <c r="J2754" s="280">
        <f t="shared" si="97"/>
        <v>0</v>
      </c>
      <c r="K2754" s="408">
        <f t="shared" si="96"/>
        <v>0</v>
      </c>
      <c r="L2754" s="11"/>
      <c r="M2754" s="11"/>
    </row>
    <row r="2755" spans="2:13" ht="12.75" hidden="1" customHeight="1">
      <c r="B2755" s="1315"/>
      <c r="C2755" s="904"/>
      <c r="D2755" s="629">
        <v>742</v>
      </c>
      <c r="E2755" s="1298"/>
      <c r="F2755" s="1298"/>
      <c r="G2755" s="1298"/>
      <c r="H2755" s="125">
        <v>0.2</v>
      </c>
      <c r="I2755" s="388"/>
      <c r="J2755" s="280">
        <f t="shared" si="97"/>
        <v>0</v>
      </c>
      <c r="K2755" s="408">
        <f t="shared" si="96"/>
        <v>0</v>
      </c>
      <c r="L2755" s="11"/>
      <c r="M2755" s="11"/>
    </row>
    <row r="2756" spans="2:13" ht="12.75" hidden="1" customHeight="1">
      <c r="B2756" s="1315"/>
      <c r="C2756" s="904"/>
      <c r="D2756" s="629">
        <v>743</v>
      </c>
      <c r="E2756" s="1298"/>
      <c r="F2756" s="1298"/>
      <c r="G2756" s="1298"/>
      <c r="H2756" s="125">
        <v>0.2</v>
      </c>
      <c r="I2756" s="388"/>
      <c r="J2756" s="280">
        <f t="shared" si="97"/>
        <v>0</v>
      </c>
      <c r="K2756" s="408">
        <f t="shared" si="96"/>
        <v>0</v>
      </c>
      <c r="L2756" s="11"/>
      <c r="M2756" s="11"/>
    </row>
    <row r="2757" spans="2:13" ht="12.75" hidden="1" customHeight="1">
      <c r="B2757" s="1315"/>
      <c r="C2757" s="904"/>
      <c r="D2757" s="629">
        <v>744</v>
      </c>
      <c r="E2757" s="1298"/>
      <c r="F2757" s="1298"/>
      <c r="G2757" s="1298"/>
      <c r="H2757" s="125">
        <v>0.2</v>
      </c>
      <c r="I2757" s="388"/>
      <c r="J2757" s="280">
        <f t="shared" si="97"/>
        <v>0</v>
      </c>
      <c r="K2757" s="408">
        <f t="shared" ref="K2757:K2820" si="98">IF(I2757-J2757&lt;0,0,I2757-J2757)</f>
        <v>0</v>
      </c>
      <c r="L2757" s="11"/>
      <c r="M2757" s="11"/>
    </row>
    <row r="2758" spans="2:13" ht="12.75" hidden="1" customHeight="1">
      <c r="B2758" s="1315"/>
      <c r="C2758" s="904"/>
      <c r="D2758" s="629">
        <v>745</v>
      </c>
      <c r="E2758" s="1298"/>
      <c r="F2758" s="1298"/>
      <c r="G2758" s="1298"/>
      <c r="H2758" s="125">
        <v>0.2</v>
      </c>
      <c r="I2758" s="388"/>
      <c r="J2758" s="280">
        <f t="shared" si="97"/>
        <v>0</v>
      </c>
      <c r="K2758" s="408">
        <f t="shared" si="98"/>
        <v>0</v>
      </c>
      <c r="L2758" s="11"/>
      <c r="M2758" s="11"/>
    </row>
    <row r="2759" spans="2:13" ht="12.75" hidden="1" customHeight="1">
      <c r="B2759" s="1315"/>
      <c r="C2759" s="904"/>
      <c r="D2759" s="629">
        <v>746</v>
      </c>
      <c r="E2759" s="1298"/>
      <c r="F2759" s="1298"/>
      <c r="G2759" s="1298"/>
      <c r="H2759" s="125">
        <v>0.2</v>
      </c>
      <c r="I2759" s="388"/>
      <c r="J2759" s="203">
        <f t="shared" si="97"/>
        <v>0</v>
      </c>
      <c r="K2759" s="408">
        <f t="shared" si="98"/>
        <v>0</v>
      </c>
      <c r="L2759" s="11"/>
      <c r="M2759" s="11"/>
    </row>
    <row r="2760" spans="2:13" ht="12.75" hidden="1" customHeight="1">
      <c r="B2760" s="1315"/>
      <c r="C2760" s="904"/>
      <c r="D2760" s="629">
        <v>747</v>
      </c>
      <c r="E2760" s="1298"/>
      <c r="F2760" s="1298"/>
      <c r="G2760" s="1298"/>
      <c r="H2760" s="125">
        <v>0.2</v>
      </c>
      <c r="I2760" s="388"/>
      <c r="J2760" s="203">
        <f t="shared" si="97"/>
        <v>0</v>
      </c>
      <c r="K2760" s="408">
        <f t="shared" si="98"/>
        <v>0</v>
      </c>
      <c r="L2760" s="11"/>
      <c r="M2760" s="11"/>
    </row>
    <row r="2761" spans="2:13" ht="12.75" hidden="1" customHeight="1">
      <c r="B2761" s="1315"/>
      <c r="C2761" s="904"/>
      <c r="D2761" s="629">
        <v>748</v>
      </c>
      <c r="E2761" s="1298"/>
      <c r="F2761" s="1298"/>
      <c r="G2761" s="1298"/>
      <c r="H2761" s="125">
        <v>0.2</v>
      </c>
      <c r="I2761" s="388"/>
      <c r="J2761" s="280">
        <f t="shared" si="97"/>
        <v>0</v>
      </c>
      <c r="K2761" s="408">
        <f t="shared" si="98"/>
        <v>0</v>
      </c>
      <c r="L2761" s="11"/>
      <c r="M2761" s="11"/>
    </row>
    <row r="2762" spans="2:13" ht="12.75" hidden="1" customHeight="1">
      <c r="B2762" s="1315"/>
      <c r="C2762" s="904"/>
      <c r="D2762" s="629">
        <v>749</v>
      </c>
      <c r="E2762" s="1298"/>
      <c r="F2762" s="1298"/>
      <c r="G2762" s="1298"/>
      <c r="H2762" s="125">
        <v>0.2</v>
      </c>
      <c r="I2762" s="388"/>
      <c r="J2762" s="280">
        <f t="shared" si="97"/>
        <v>0</v>
      </c>
      <c r="K2762" s="408">
        <f t="shared" si="98"/>
        <v>0</v>
      </c>
      <c r="L2762" s="11"/>
      <c r="M2762" s="11"/>
    </row>
    <row r="2763" spans="2:13" ht="12.75" hidden="1" customHeight="1">
      <c r="B2763" s="1315"/>
      <c r="C2763" s="904"/>
      <c r="D2763" s="629">
        <v>750</v>
      </c>
      <c r="E2763" s="1298"/>
      <c r="F2763" s="1298"/>
      <c r="G2763" s="1298"/>
      <c r="H2763" s="125">
        <v>0.2</v>
      </c>
      <c r="I2763" s="388"/>
      <c r="J2763" s="280">
        <f t="shared" si="97"/>
        <v>0</v>
      </c>
      <c r="K2763" s="408">
        <f t="shared" si="98"/>
        <v>0</v>
      </c>
      <c r="L2763" s="11"/>
      <c r="M2763" s="11"/>
    </row>
    <row r="2764" spans="2:13" ht="12.75" hidden="1" customHeight="1">
      <c r="B2764" s="1315"/>
      <c r="C2764" s="904"/>
      <c r="D2764" s="629">
        <v>751</v>
      </c>
      <c r="E2764" s="1298"/>
      <c r="F2764" s="1298"/>
      <c r="G2764" s="1298"/>
      <c r="H2764" s="125">
        <v>0.2</v>
      </c>
      <c r="I2764" s="388"/>
      <c r="J2764" s="280">
        <f t="shared" si="97"/>
        <v>0</v>
      </c>
      <c r="K2764" s="408">
        <f t="shared" si="98"/>
        <v>0</v>
      </c>
      <c r="L2764" s="11"/>
      <c r="M2764" s="11"/>
    </row>
    <row r="2765" spans="2:13" ht="12.75" hidden="1" customHeight="1">
      <c r="B2765" s="1315"/>
      <c r="C2765" s="904"/>
      <c r="D2765" s="629">
        <v>752</v>
      </c>
      <c r="E2765" s="1298"/>
      <c r="F2765" s="1298"/>
      <c r="G2765" s="1298"/>
      <c r="H2765" s="125">
        <v>0.2</v>
      </c>
      <c r="I2765" s="388"/>
      <c r="J2765" s="280">
        <f t="shared" si="97"/>
        <v>0</v>
      </c>
      <c r="K2765" s="408">
        <f t="shared" si="98"/>
        <v>0</v>
      </c>
      <c r="L2765" s="11"/>
      <c r="M2765" s="11"/>
    </row>
    <row r="2766" spans="2:13" ht="12.75" hidden="1" customHeight="1">
      <c r="B2766" s="1315"/>
      <c r="C2766" s="904"/>
      <c r="D2766" s="629">
        <v>753</v>
      </c>
      <c r="E2766" s="1298"/>
      <c r="F2766" s="1298"/>
      <c r="G2766" s="1298"/>
      <c r="H2766" s="125">
        <v>0.2</v>
      </c>
      <c r="I2766" s="388"/>
      <c r="J2766" s="280">
        <f t="shared" si="97"/>
        <v>0</v>
      </c>
      <c r="K2766" s="408">
        <f t="shared" si="98"/>
        <v>0</v>
      </c>
      <c r="L2766" s="11"/>
      <c r="M2766" s="11"/>
    </row>
    <row r="2767" spans="2:13" ht="12.75" hidden="1" customHeight="1">
      <c r="B2767" s="1315"/>
      <c r="C2767" s="904"/>
      <c r="D2767" s="629">
        <v>754</v>
      </c>
      <c r="E2767" s="1298"/>
      <c r="F2767" s="1298"/>
      <c r="G2767" s="1298"/>
      <c r="H2767" s="125">
        <v>0.2</v>
      </c>
      <c r="I2767" s="388"/>
      <c r="J2767" s="203">
        <f t="shared" si="97"/>
        <v>0</v>
      </c>
      <c r="K2767" s="408">
        <f t="shared" si="98"/>
        <v>0</v>
      </c>
      <c r="L2767" s="11"/>
      <c r="M2767" s="11"/>
    </row>
    <row r="2768" spans="2:13" ht="12.75" hidden="1" customHeight="1">
      <c r="B2768" s="1315"/>
      <c r="C2768" s="904"/>
      <c r="D2768" s="629">
        <v>755</v>
      </c>
      <c r="E2768" s="1298"/>
      <c r="F2768" s="1298"/>
      <c r="G2768" s="1298"/>
      <c r="H2768" s="125">
        <v>0.2</v>
      </c>
      <c r="I2768" s="388"/>
      <c r="J2768" s="203">
        <f t="shared" si="97"/>
        <v>0</v>
      </c>
      <c r="K2768" s="408">
        <f t="shared" si="98"/>
        <v>0</v>
      </c>
      <c r="L2768" s="11"/>
      <c r="M2768" s="11"/>
    </row>
    <row r="2769" spans="2:13" ht="12.75" hidden="1" customHeight="1">
      <c r="B2769" s="1315"/>
      <c r="C2769" s="904"/>
      <c r="D2769" s="629">
        <v>756</v>
      </c>
      <c r="E2769" s="1298"/>
      <c r="F2769" s="1298"/>
      <c r="G2769" s="1298"/>
      <c r="H2769" s="125">
        <v>0.2</v>
      </c>
      <c r="I2769" s="388"/>
      <c r="J2769" s="280">
        <f t="shared" si="97"/>
        <v>0</v>
      </c>
      <c r="K2769" s="408">
        <f t="shared" si="98"/>
        <v>0</v>
      </c>
      <c r="L2769" s="11"/>
      <c r="M2769" s="11"/>
    </row>
    <row r="2770" spans="2:13" ht="12.75" hidden="1" customHeight="1">
      <c r="B2770" s="1315"/>
      <c r="C2770" s="904"/>
      <c r="D2770" s="629">
        <v>757</v>
      </c>
      <c r="E2770" s="1298"/>
      <c r="F2770" s="1298"/>
      <c r="G2770" s="1298"/>
      <c r="H2770" s="125">
        <v>0.2</v>
      </c>
      <c r="I2770" s="388"/>
      <c r="J2770" s="280">
        <f t="shared" si="97"/>
        <v>0</v>
      </c>
      <c r="K2770" s="408">
        <f t="shared" si="98"/>
        <v>0</v>
      </c>
      <c r="L2770" s="11"/>
      <c r="M2770" s="11"/>
    </row>
    <row r="2771" spans="2:13" ht="12.75" hidden="1" customHeight="1">
      <c r="B2771" s="1315"/>
      <c r="C2771" s="904"/>
      <c r="D2771" s="629">
        <v>758</v>
      </c>
      <c r="E2771" s="1298"/>
      <c r="F2771" s="1298"/>
      <c r="G2771" s="1298"/>
      <c r="H2771" s="125">
        <v>0.2</v>
      </c>
      <c r="I2771" s="388"/>
      <c r="J2771" s="280">
        <f t="shared" si="97"/>
        <v>0</v>
      </c>
      <c r="K2771" s="408">
        <f t="shared" si="98"/>
        <v>0</v>
      </c>
      <c r="L2771" s="11"/>
      <c r="M2771" s="11"/>
    </row>
    <row r="2772" spans="2:13" ht="12.75" hidden="1" customHeight="1">
      <c r="B2772" s="1315"/>
      <c r="C2772" s="904"/>
      <c r="D2772" s="629">
        <v>759</v>
      </c>
      <c r="E2772" s="1298"/>
      <c r="F2772" s="1298"/>
      <c r="G2772" s="1298"/>
      <c r="H2772" s="125">
        <v>0.2</v>
      </c>
      <c r="I2772" s="388"/>
      <c r="J2772" s="280">
        <f t="shared" si="97"/>
        <v>0</v>
      </c>
      <c r="K2772" s="408">
        <f t="shared" si="98"/>
        <v>0</v>
      </c>
      <c r="L2772" s="11"/>
      <c r="M2772" s="11"/>
    </row>
    <row r="2773" spans="2:13" ht="12.75" hidden="1" customHeight="1">
      <c r="B2773" s="1315"/>
      <c r="C2773" s="904"/>
      <c r="D2773" s="629">
        <v>760</v>
      </c>
      <c r="E2773" s="1298"/>
      <c r="F2773" s="1298"/>
      <c r="G2773" s="1298"/>
      <c r="H2773" s="125">
        <v>0.2</v>
      </c>
      <c r="I2773" s="388"/>
      <c r="J2773" s="280">
        <f t="shared" si="97"/>
        <v>0</v>
      </c>
      <c r="K2773" s="408">
        <f t="shared" si="98"/>
        <v>0</v>
      </c>
      <c r="L2773" s="11"/>
      <c r="M2773" s="11"/>
    </row>
    <row r="2774" spans="2:13" ht="12.75" hidden="1" customHeight="1">
      <c r="B2774" s="1315"/>
      <c r="C2774" s="904"/>
      <c r="D2774" s="629">
        <v>761</v>
      </c>
      <c r="E2774" s="1298"/>
      <c r="F2774" s="1298"/>
      <c r="G2774" s="1298"/>
      <c r="H2774" s="125">
        <v>0.2</v>
      </c>
      <c r="I2774" s="388"/>
      <c r="J2774" s="280">
        <f t="shared" si="97"/>
        <v>0</v>
      </c>
      <c r="K2774" s="408">
        <f t="shared" si="98"/>
        <v>0</v>
      </c>
      <c r="L2774" s="11"/>
      <c r="M2774" s="11"/>
    </row>
    <row r="2775" spans="2:13" ht="12.75" hidden="1" customHeight="1">
      <c r="B2775" s="1315"/>
      <c r="C2775" s="904"/>
      <c r="D2775" s="629">
        <v>762</v>
      </c>
      <c r="E2775" s="1298"/>
      <c r="F2775" s="1298"/>
      <c r="G2775" s="1298"/>
      <c r="H2775" s="125">
        <v>0.2</v>
      </c>
      <c r="I2775" s="388"/>
      <c r="J2775" s="203">
        <f t="shared" si="97"/>
        <v>0</v>
      </c>
      <c r="K2775" s="408">
        <f t="shared" si="98"/>
        <v>0</v>
      </c>
      <c r="L2775" s="11"/>
      <c r="M2775" s="11"/>
    </row>
    <row r="2776" spans="2:13" ht="12.75" hidden="1" customHeight="1">
      <c r="B2776" s="1315"/>
      <c r="C2776" s="904"/>
      <c r="D2776" s="629">
        <v>763</v>
      </c>
      <c r="E2776" s="1298"/>
      <c r="F2776" s="1298"/>
      <c r="G2776" s="1298"/>
      <c r="H2776" s="125">
        <v>0.2</v>
      </c>
      <c r="I2776" s="388"/>
      <c r="J2776" s="203">
        <f t="shared" si="97"/>
        <v>0</v>
      </c>
      <c r="K2776" s="408">
        <f t="shared" si="98"/>
        <v>0</v>
      </c>
      <c r="L2776" s="11"/>
      <c r="M2776" s="11"/>
    </row>
    <row r="2777" spans="2:13" ht="12.75" hidden="1" customHeight="1">
      <c r="B2777" s="1315"/>
      <c r="C2777" s="904"/>
      <c r="D2777" s="629">
        <v>764</v>
      </c>
      <c r="E2777" s="1298"/>
      <c r="F2777" s="1298"/>
      <c r="G2777" s="1298"/>
      <c r="H2777" s="125">
        <v>0.2</v>
      </c>
      <c r="I2777" s="388"/>
      <c r="J2777" s="280">
        <f t="shared" si="97"/>
        <v>0</v>
      </c>
      <c r="K2777" s="408">
        <f t="shared" si="98"/>
        <v>0</v>
      </c>
      <c r="L2777" s="11"/>
      <c r="M2777" s="11"/>
    </row>
    <row r="2778" spans="2:13" ht="12.75" hidden="1" customHeight="1">
      <c r="B2778" s="1315"/>
      <c r="C2778" s="904"/>
      <c r="D2778" s="629">
        <v>765</v>
      </c>
      <c r="E2778" s="1298"/>
      <c r="F2778" s="1298"/>
      <c r="G2778" s="1298"/>
      <c r="H2778" s="125">
        <v>0.2</v>
      </c>
      <c r="I2778" s="388"/>
      <c r="J2778" s="280">
        <f t="shared" si="97"/>
        <v>0</v>
      </c>
      <c r="K2778" s="408">
        <f t="shared" si="98"/>
        <v>0</v>
      </c>
      <c r="L2778" s="11"/>
      <c r="M2778" s="11"/>
    </row>
    <row r="2779" spans="2:13" ht="12.75" hidden="1" customHeight="1">
      <c r="B2779" s="1315"/>
      <c r="C2779" s="904"/>
      <c r="D2779" s="629">
        <v>766</v>
      </c>
      <c r="E2779" s="1298"/>
      <c r="F2779" s="1298"/>
      <c r="G2779" s="1298"/>
      <c r="H2779" s="125">
        <v>0.2</v>
      </c>
      <c r="I2779" s="388"/>
      <c r="J2779" s="280">
        <f t="shared" si="97"/>
        <v>0</v>
      </c>
      <c r="K2779" s="408">
        <f t="shared" si="98"/>
        <v>0</v>
      </c>
      <c r="L2779" s="11"/>
      <c r="M2779" s="11"/>
    </row>
    <row r="2780" spans="2:13" ht="12.75" hidden="1" customHeight="1">
      <c r="B2780" s="1315"/>
      <c r="C2780" s="904"/>
      <c r="D2780" s="629">
        <v>767</v>
      </c>
      <c r="E2780" s="1298"/>
      <c r="F2780" s="1298"/>
      <c r="G2780" s="1298"/>
      <c r="H2780" s="125">
        <v>0.2</v>
      </c>
      <c r="I2780" s="388"/>
      <c r="J2780" s="203">
        <f t="shared" si="97"/>
        <v>0</v>
      </c>
      <c r="K2780" s="408">
        <f t="shared" si="98"/>
        <v>0</v>
      </c>
      <c r="L2780" s="11"/>
      <c r="M2780" s="11"/>
    </row>
    <row r="2781" spans="2:13" ht="12.75" hidden="1" customHeight="1">
      <c r="B2781" s="1315"/>
      <c r="C2781" s="904"/>
      <c r="D2781" s="629">
        <v>768</v>
      </c>
      <c r="E2781" s="1298"/>
      <c r="F2781" s="1298"/>
      <c r="G2781" s="1298"/>
      <c r="H2781" s="125">
        <v>0.2</v>
      </c>
      <c r="I2781" s="388"/>
      <c r="J2781" s="203">
        <f t="shared" si="97"/>
        <v>0</v>
      </c>
      <c r="K2781" s="408">
        <f t="shared" si="98"/>
        <v>0</v>
      </c>
      <c r="L2781" s="11"/>
      <c r="M2781" s="11"/>
    </row>
    <row r="2782" spans="2:13" ht="12.75" hidden="1" customHeight="1">
      <c r="B2782" s="1315"/>
      <c r="C2782" s="904"/>
      <c r="D2782" s="629">
        <v>769</v>
      </c>
      <c r="E2782" s="1298"/>
      <c r="F2782" s="1298"/>
      <c r="G2782" s="1298"/>
      <c r="H2782" s="125">
        <v>0.2</v>
      </c>
      <c r="I2782" s="388"/>
      <c r="J2782" s="280">
        <f t="shared" ref="J2782:J2845" si="99">$I$12030*H2782</f>
        <v>0</v>
      </c>
      <c r="K2782" s="408">
        <f t="shared" si="98"/>
        <v>0</v>
      </c>
      <c r="L2782" s="11"/>
      <c r="M2782" s="11"/>
    </row>
    <row r="2783" spans="2:13" ht="12.75" hidden="1" customHeight="1">
      <c r="B2783" s="1315"/>
      <c r="C2783" s="904"/>
      <c r="D2783" s="629">
        <v>770</v>
      </c>
      <c r="E2783" s="1298"/>
      <c r="F2783" s="1298"/>
      <c r="G2783" s="1298"/>
      <c r="H2783" s="125">
        <v>0.2</v>
      </c>
      <c r="I2783" s="388"/>
      <c r="J2783" s="280">
        <f t="shared" si="99"/>
        <v>0</v>
      </c>
      <c r="K2783" s="408">
        <f t="shared" si="98"/>
        <v>0</v>
      </c>
      <c r="L2783" s="11"/>
      <c r="M2783" s="11"/>
    </row>
    <row r="2784" spans="2:13" ht="12.75" hidden="1" customHeight="1">
      <c r="B2784" s="1315"/>
      <c r="C2784" s="904"/>
      <c r="D2784" s="629">
        <v>771</v>
      </c>
      <c r="E2784" s="1298"/>
      <c r="F2784" s="1298"/>
      <c r="G2784" s="1298"/>
      <c r="H2784" s="125">
        <v>0.2</v>
      </c>
      <c r="I2784" s="388"/>
      <c r="J2784" s="280">
        <f t="shared" si="99"/>
        <v>0</v>
      </c>
      <c r="K2784" s="408">
        <f t="shared" si="98"/>
        <v>0</v>
      </c>
      <c r="L2784" s="11"/>
      <c r="M2784" s="11"/>
    </row>
    <row r="2785" spans="2:13" ht="12.75" hidden="1" customHeight="1">
      <c r="B2785" s="1315"/>
      <c r="C2785" s="904"/>
      <c r="D2785" s="629">
        <v>772</v>
      </c>
      <c r="E2785" s="1298"/>
      <c r="F2785" s="1298"/>
      <c r="G2785" s="1298"/>
      <c r="H2785" s="125">
        <v>0.2</v>
      </c>
      <c r="I2785" s="388"/>
      <c r="J2785" s="280">
        <f t="shared" si="99"/>
        <v>0</v>
      </c>
      <c r="K2785" s="408">
        <f t="shared" si="98"/>
        <v>0</v>
      </c>
      <c r="L2785" s="11"/>
      <c r="M2785" s="11"/>
    </row>
    <row r="2786" spans="2:13" ht="12.75" hidden="1" customHeight="1">
      <c r="B2786" s="1315"/>
      <c r="C2786" s="904"/>
      <c r="D2786" s="629">
        <v>773</v>
      </c>
      <c r="E2786" s="1298"/>
      <c r="F2786" s="1298"/>
      <c r="G2786" s="1298"/>
      <c r="H2786" s="125">
        <v>0.2</v>
      </c>
      <c r="I2786" s="388"/>
      <c r="J2786" s="280">
        <f t="shared" si="99"/>
        <v>0</v>
      </c>
      <c r="K2786" s="408">
        <f t="shared" si="98"/>
        <v>0</v>
      </c>
      <c r="L2786" s="11"/>
      <c r="M2786" s="11"/>
    </row>
    <row r="2787" spans="2:13" ht="12.75" hidden="1" customHeight="1">
      <c r="B2787" s="1315"/>
      <c r="C2787" s="904"/>
      <c r="D2787" s="629">
        <v>774</v>
      </c>
      <c r="E2787" s="1298"/>
      <c r="F2787" s="1298"/>
      <c r="G2787" s="1298"/>
      <c r="H2787" s="125">
        <v>0.2</v>
      </c>
      <c r="I2787" s="388"/>
      <c r="J2787" s="280">
        <f t="shared" si="99"/>
        <v>0</v>
      </c>
      <c r="K2787" s="408">
        <f t="shared" si="98"/>
        <v>0</v>
      </c>
      <c r="L2787" s="11"/>
      <c r="M2787" s="11"/>
    </row>
    <row r="2788" spans="2:13" ht="12.75" hidden="1" customHeight="1">
      <c r="B2788" s="1315"/>
      <c r="C2788" s="904"/>
      <c r="D2788" s="629">
        <v>775</v>
      </c>
      <c r="E2788" s="1298"/>
      <c r="F2788" s="1298"/>
      <c r="G2788" s="1298"/>
      <c r="H2788" s="125">
        <v>0.2</v>
      </c>
      <c r="I2788" s="388"/>
      <c r="J2788" s="203">
        <f t="shared" si="99"/>
        <v>0</v>
      </c>
      <c r="K2788" s="408">
        <f t="shared" si="98"/>
        <v>0</v>
      </c>
      <c r="L2788" s="11"/>
      <c r="M2788" s="11"/>
    </row>
    <row r="2789" spans="2:13" ht="12.75" hidden="1" customHeight="1">
      <c r="B2789" s="1315"/>
      <c r="C2789" s="904"/>
      <c r="D2789" s="629">
        <v>776</v>
      </c>
      <c r="E2789" s="1298"/>
      <c r="F2789" s="1298"/>
      <c r="G2789" s="1298"/>
      <c r="H2789" s="125">
        <v>0.2</v>
      </c>
      <c r="I2789" s="388"/>
      <c r="J2789" s="203">
        <f t="shared" si="99"/>
        <v>0</v>
      </c>
      <c r="K2789" s="408">
        <f t="shared" si="98"/>
        <v>0</v>
      </c>
      <c r="L2789" s="11"/>
      <c r="M2789" s="11"/>
    </row>
    <row r="2790" spans="2:13" ht="12.75" hidden="1" customHeight="1">
      <c r="B2790" s="1315"/>
      <c r="C2790" s="904"/>
      <c r="D2790" s="629">
        <v>777</v>
      </c>
      <c r="E2790" s="1298"/>
      <c r="F2790" s="1298"/>
      <c r="G2790" s="1298"/>
      <c r="H2790" s="125">
        <v>0.2</v>
      </c>
      <c r="I2790" s="388"/>
      <c r="J2790" s="280">
        <f t="shared" si="99"/>
        <v>0</v>
      </c>
      <c r="K2790" s="408">
        <f t="shared" si="98"/>
        <v>0</v>
      </c>
      <c r="L2790" s="11"/>
      <c r="M2790" s="11"/>
    </row>
    <row r="2791" spans="2:13" ht="12.75" hidden="1" customHeight="1">
      <c r="B2791" s="1315"/>
      <c r="C2791" s="904"/>
      <c r="D2791" s="629">
        <v>778</v>
      </c>
      <c r="E2791" s="1298"/>
      <c r="F2791" s="1298"/>
      <c r="G2791" s="1298"/>
      <c r="H2791" s="125">
        <v>0.2</v>
      </c>
      <c r="I2791" s="388"/>
      <c r="J2791" s="280">
        <f t="shared" si="99"/>
        <v>0</v>
      </c>
      <c r="K2791" s="408">
        <f t="shared" si="98"/>
        <v>0</v>
      </c>
      <c r="L2791" s="11"/>
      <c r="M2791" s="11"/>
    </row>
    <row r="2792" spans="2:13" ht="12.75" hidden="1" customHeight="1">
      <c r="B2792" s="1315"/>
      <c r="C2792" s="904"/>
      <c r="D2792" s="629">
        <v>779</v>
      </c>
      <c r="E2792" s="1298"/>
      <c r="F2792" s="1298"/>
      <c r="G2792" s="1298"/>
      <c r="H2792" s="125">
        <v>0.2</v>
      </c>
      <c r="I2792" s="388"/>
      <c r="J2792" s="280">
        <f t="shared" si="99"/>
        <v>0</v>
      </c>
      <c r="K2792" s="408">
        <f t="shared" si="98"/>
        <v>0</v>
      </c>
      <c r="L2792" s="11"/>
      <c r="M2792" s="11"/>
    </row>
    <row r="2793" spans="2:13" ht="12.75" hidden="1" customHeight="1">
      <c r="B2793" s="1315"/>
      <c r="C2793" s="904"/>
      <c r="D2793" s="629">
        <v>780</v>
      </c>
      <c r="E2793" s="1298"/>
      <c r="F2793" s="1298"/>
      <c r="G2793" s="1298"/>
      <c r="H2793" s="125">
        <v>0.2</v>
      </c>
      <c r="I2793" s="388"/>
      <c r="J2793" s="280">
        <f t="shared" si="99"/>
        <v>0</v>
      </c>
      <c r="K2793" s="408">
        <f t="shared" si="98"/>
        <v>0</v>
      </c>
      <c r="L2793" s="11"/>
      <c r="M2793" s="11"/>
    </row>
    <row r="2794" spans="2:13" ht="12.75" hidden="1" customHeight="1">
      <c r="B2794" s="1315"/>
      <c r="C2794" s="904"/>
      <c r="D2794" s="629">
        <v>781</v>
      </c>
      <c r="E2794" s="1298"/>
      <c r="F2794" s="1298"/>
      <c r="G2794" s="1298"/>
      <c r="H2794" s="125">
        <v>0.2</v>
      </c>
      <c r="I2794" s="388"/>
      <c r="J2794" s="280">
        <f t="shared" si="99"/>
        <v>0</v>
      </c>
      <c r="K2794" s="408">
        <f t="shared" si="98"/>
        <v>0</v>
      </c>
      <c r="L2794" s="11"/>
      <c r="M2794" s="11"/>
    </row>
    <row r="2795" spans="2:13" ht="12.75" hidden="1" customHeight="1">
      <c r="B2795" s="1315"/>
      <c r="C2795" s="904"/>
      <c r="D2795" s="629">
        <v>782</v>
      </c>
      <c r="E2795" s="1298"/>
      <c r="F2795" s="1298"/>
      <c r="G2795" s="1298"/>
      <c r="H2795" s="125">
        <v>0.2</v>
      </c>
      <c r="I2795" s="388"/>
      <c r="J2795" s="280">
        <f t="shared" si="99"/>
        <v>0</v>
      </c>
      <c r="K2795" s="408">
        <f t="shared" si="98"/>
        <v>0</v>
      </c>
      <c r="L2795" s="11"/>
      <c r="M2795" s="11"/>
    </row>
    <row r="2796" spans="2:13" ht="12.75" hidden="1" customHeight="1">
      <c r="B2796" s="1315"/>
      <c r="C2796" s="904"/>
      <c r="D2796" s="629">
        <v>783</v>
      </c>
      <c r="E2796" s="1298"/>
      <c r="F2796" s="1298"/>
      <c r="G2796" s="1298"/>
      <c r="H2796" s="125">
        <v>0.2</v>
      </c>
      <c r="I2796" s="388"/>
      <c r="J2796" s="203">
        <f t="shared" si="99"/>
        <v>0</v>
      </c>
      <c r="K2796" s="408">
        <f t="shared" si="98"/>
        <v>0</v>
      </c>
      <c r="L2796" s="11"/>
      <c r="M2796" s="11"/>
    </row>
    <row r="2797" spans="2:13" ht="12.75" hidden="1" customHeight="1">
      <c r="B2797" s="1315"/>
      <c r="C2797" s="904"/>
      <c r="D2797" s="629">
        <v>784</v>
      </c>
      <c r="E2797" s="1298"/>
      <c r="F2797" s="1298"/>
      <c r="G2797" s="1298"/>
      <c r="H2797" s="125">
        <v>0.2</v>
      </c>
      <c r="I2797" s="388"/>
      <c r="J2797" s="203">
        <f t="shared" si="99"/>
        <v>0</v>
      </c>
      <c r="K2797" s="408">
        <f t="shared" si="98"/>
        <v>0</v>
      </c>
      <c r="L2797" s="11"/>
      <c r="M2797" s="11"/>
    </row>
    <row r="2798" spans="2:13" ht="12.75" hidden="1" customHeight="1">
      <c r="B2798" s="1315"/>
      <c r="C2798" s="904"/>
      <c r="D2798" s="629">
        <v>785</v>
      </c>
      <c r="E2798" s="1298"/>
      <c r="F2798" s="1298"/>
      <c r="G2798" s="1298"/>
      <c r="H2798" s="125">
        <v>0.2</v>
      </c>
      <c r="I2798" s="388"/>
      <c r="J2798" s="203">
        <f t="shared" si="99"/>
        <v>0</v>
      </c>
      <c r="K2798" s="408">
        <f t="shared" si="98"/>
        <v>0</v>
      </c>
      <c r="L2798" s="11"/>
      <c r="M2798" s="11"/>
    </row>
    <row r="2799" spans="2:13" ht="12.75" hidden="1" customHeight="1">
      <c r="B2799" s="1315"/>
      <c r="C2799" s="904"/>
      <c r="D2799" s="629">
        <v>786</v>
      </c>
      <c r="E2799" s="1298"/>
      <c r="F2799" s="1298"/>
      <c r="G2799" s="1298"/>
      <c r="H2799" s="125">
        <v>0.2</v>
      </c>
      <c r="I2799" s="388"/>
      <c r="J2799" s="280">
        <f t="shared" si="99"/>
        <v>0</v>
      </c>
      <c r="K2799" s="408">
        <f t="shared" si="98"/>
        <v>0</v>
      </c>
      <c r="L2799" s="11"/>
      <c r="M2799" s="11"/>
    </row>
    <row r="2800" spans="2:13" ht="12.75" hidden="1" customHeight="1">
      <c r="B2800" s="1315"/>
      <c r="C2800" s="904"/>
      <c r="D2800" s="629">
        <v>787</v>
      </c>
      <c r="E2800" s="1298"/>
      <c r="F2800" s="1298"/>
      <c r="G2800" s="1298"/>
      <c r="H2800" s="125">
        <v>0.2</v>
      </c>
      <c r="I2800" s="388"/>
      <c r="J2800" s="280">
        <f t="shared" si="99"/>
        <v>0</v>
      </c>
      <c r="K2800" s="408">
        <f t="shared" si="98"/>
        <v>0</v>
      </c>
      <c r="L2800" s="11"/>
      <c r="M2800" s="11"/>
    </row>
    <row r="2801" spans="2:13" ht="12.75" hidden="1" customHeight="1">
      <c r="B2801" s="1315"/>
      <c r="C2801" s="904"/>
      <c r="D2801" s="629">
        <v>788</v>
      </c>
      <c r="E2801" s="1298"/>
      <c r="F2801" s="1298"/>
      <c r="G2801" s="1298"/>
      <c r="H2801" s="125">
        <v>0.2</v>
      </c>
      <c r="I2801" s="388"/>
      <c r="J2801" s="280">
        <f t="shared" si="99"/>
        <v>0</v>
      </c>
      <c r="K2801" s="408">
        <f t="shared" si="98"/>
        <v>0</v>
      </c>
      <c r="L2801" s="11"/>
      <c r="M2801" s="11"/>
    </row>
    <row r="2802" spans="2:13" ht="12.75" hidden="1" customHeight="1">
      <c r="B2802" s="1315"/>
      <c r="C2802" s="904"/>
      <c r="D2802" s="629">
        <v>789</v>
      </c>
      <c r="E2802" s="1298"/>
      <c r="F2802" s="1298"/>
      <c r="G2802" s="1298"/>
      <c r="H2802" s="125">
        <v>0.2</v>
      </c>
      <c r="I2802" s="388"/>
      <c r="J2802" s="280">
        <f t="shared" si="99"/>
        <v>0</v>
      </c>
      <c r="K2802" s="408">
        <f t="shared" si="98"/>
        <v>0</v>
      </c>
      <c r="L2802" s="11"/>
      <c r="M2802" s="11"/>
    </row>
    <row r="2803" spans="2:13" ht="12.75" hidden="1" customHeight="1">
      <c r="B2803" s="1315"/>
      <c r="C2803" s="904"/>
      <c r="D2803" s="629">
        <v>790</v>
      </c>
      <c r="E2803" s="1298"/>
      <c r="F2803" s="1298"/>
      <c r="G2803" s="1298"/>
      <c r="H2803" s="125">
        <v>0.2</v>
      </c>
      <c r="I2803" s="388"/>
      <c r="J2803" s="280">
        <f t="shared" si="99"/>
        <v>0</v>
      </c>
      <c r="K2803" s="408">
        <f t="shared" si="98"/>
        <v>0</v>
      </c>
      <c r="L2803" s="11"/>
      <c r="M2803" s="11"/>
    </row>
    <row r="2804" spans="2:13" ht="12.75" hidden="1" customHeight="1">
      <c r="B2804" s="1315"/>
      <c r="C2804" s="904"/>
      <c r="D2804" s="629">
        <v>791</v>
      </c>
      <c r="E2804" s="1298"/>
      <c r="F2804" s="1298"/>
      <c r="G2804" s="1298"/>
      <c r="H2804" s="125">
        <v>0.2</v>
      </c>
      <c r="I2804" s="388"/>
      <c r="J2804" s="280">
        <f t="shared" si="99"/>
        <v>0</v>
      </c>
      <c r="K2804" s="408">
        <f t="shared" si="98"/>
        <v>0</v>
      </c>
      <c r="L2804" s="11"/>
      <c r="M2804" s="11"/>
    </row>
    <row r="2805" spans="2:13" ht="12.75" hidden="1" customHeight="1">
      <c r="B2805" s="1315"/>
      <c r="C2805" s="904"/>
      <c r="D2805" s="629">
        <v>792</v>
      </c>
      <c r="E2805" s="1298"/>
      <c r="F2805" s="1298"/>
      <c r="G2805" s="1298"/>
      <c r="H2805" s="125">
        <v>0.2</v>
      </c>
      <c r="I2805" s="388"/>
      <c r="J2805" s="203">
        <f t="shared" si="99"/>
        <v>0</v>
      </c>
      <c r="K2805" s="408">
        <f t="shared" si="98"/>
        <v>0</v>
      </c>
      <c r="L2805" s="11"/>
      <c r="M2805" s="11"/>
    </row>
    <row r="2806" spans="2:13" ht="12.75" hidden="1" customHeight="1">
      <c r="B2806" s="1315"/>
      <c r="C2806" s="904"/>
      <c r="D2806" s="629">
        <v>793</v>
      </c>
      <c r="E2806" s="1298"/>
      <c r="F2806" s="1298"/>
      <c r="G2806" s="1298"/>
      <c r="H2806" s="125">
        <v>0.2</v>
      </c>
      <c r="I2806" s="388"/>
      <c r="J2806" s="203">
        <f t="shared" si="99"/>
        <v>0</v>
      </c>
      <c r="K2806" s="408">
        <f t="shared" si="98"/>
        <v>0</v>
      </c>
      <c r="L2806" s="11"/>
      <c r="M2806" s="11"/>
    </row>
    <row r="2807" spans="2:13" ht="12.75" hidden="1" customHeight="1">
      <c r="B2807" s="1315"/>
      <c r="C2807" s="904"/>
      <c r="D2807" s="629">
        <v>794</v>
      </c>
      <c r="E2807" s="1298"/>
      <c r="F2807" s="1298"/>
      <c r="G2807" s="1298"/>
      <c r="H2807" s="125">
        <v>0.2</v>
      </c>
      <c r="I2807" s="388"/>
      <c r="J2807" s="280">
        <f t="shared" si="99"/>
        <v>0</v>
      </c>
      <c r="K2807" s="408">
        <f t="shared" si="98"/>
        <v>0</v>
      </c>
      <c r="L2807" s="11"/>
      <c r="M2807" s="11"/>
    </row>
    <row r="2808" spans="2:13" ht="12.75" hidden="1" customHeight="1">
      <c r="B2808" s="1315"/>
      <c r="C2808" s="904"/>
      <c r="D2808" s="629">
        <v>795</v>
      </c>
      <c r="E2808" s="1298"/>
      <c r="F2808" s="1298"/>
      <c r="G2808" s="1298"/>
      <c r="H2808" s="125">
        <v>0.2</v>
      </c>
      <c r="I2808" s="388"/>
      <c r="J2808" s="280">
        <f t="shared" si="99"/>
        <v>0</v>
      </c>
      <c r="K2808" s="408">
        <f t="shared" si="98"/>
        <v>0</v>
      </c>
      <c r="L2808" s="11"/>
      <c r="M2808" s="11"/>
    </row>
    <row r="2809" spans="2:13" ht="12.75" hidden="1" customHeight="1">
      <c r="B2809" s="1315"/>
      <c r="C2809" s="904"/>
      <c r="D2809" s="629">
        <v>796</v>
      </c>
      <c r="E2809" s="1298"/>
      <c r="F2809" s="1298"/>
      <c r="G2809" s="1298"/>
      <c r="H2809" s="125">
        <v>0.2</v>
      </c>
      <c r="I2809" s="388"/>
      <c r="J2809" s="280">
        <f t="shared" si="99"/>
        <v>0</v>
      </c>
      <c r="K2809" s="408">
        <f t="shared" si="98"/>
        <v>0</v>
      </c>
      <c r="L2809" s="11"/>
      <c r="M2809" s="11"/>
    </row>
    <row r="2810" spans="2:13" ht="12.75" hidden="1" customHeight="1">
      <c r="B2810" s="1315"/>
      <c r="C2810" s="904"/>
      <c r="D2810" s="629">
        <v>797</v>
      </c>
      <c r="E2810" s="1298"/>
      <c r="F2810" s="1298"/>
      <c r="G2810" s="1298"/>
      <c r="H2810" s="125">
        <v>0.2</v>
      </c>
      <c r="I2810" s="388"/>
      <c r="J2810" s="280">
        <f t="shared" si="99"/>
        <v>0</v>
      </c>
      <c r="K2810" s="408">
        <f t="shared" si="98"/>
        <v>0</v>
      </c>
      <c r="L2810" s="11"/>
      <c r="M2810" s="11"/>
    </row>
    <row r="2811" spans="2:13" ht="12.75" hidden="1" customHeight="1">
      <c r="B2811" s="1315"/>
      <c r="C2811" s="904"/>
      <c r="D2811" s="629">
        <v>798</v>
      </c>
      <c r="E2811" s="1298"/>
      <c r="F2811" s="1298"/>
      <c r="G2811" s="1298"/>
      <c r="H2811" s="125">
        <v>0.2</v>
      </c>
      <c r="I2811" s="388"/>
      <c r="J2811" s="280">
        <f t="shared" si="99"/>
        <v>0</v>
      </c>
      <c r="K2811" s="408">
        <f t="shared" si="98"/>
        <v>0</v>
      </c>
      <c r="L2811" s="11"/>
      <c r="M2811" s="11"/>
    </row>
    <row r="2812" spans="2:13" ht="12.75" hidden="1" customHeight="1">
      <c r="B2812" s="1315"/>
      <c r="C2812" s="904"/>
      <c r="D2812" s="629">
        <v>799</v>
      </c>
      <c r="E2812" s="1298"/>
      <c r="F2812" s="1298"/>
      <c r="G2812" s="1298"/>
      <c r="H2812" s="125">
        <v>0.2</v>
      </c>
      <c r="I2812" s="388"/>
      <c r="J2812" s="280">
        <f t="shared" si="99"/>
        <v>0</v>
      </c>
      <c r="K2812" s="408">
        <f t="shared" si="98"/>
        <v>0</v>
      </c>
      <c r="L2812" s="11"/>
      <c r="M2812" s="11"/>
    </row>
    <row r="2813" spans="2:13" ht="12.75" hidden="1" customHeight="1">
      <c r="B2813" s="1315"/>
      <c r="C2813" s="904"/>
      <c r="D2813" s="629">
        <v>800</v>
      </c>
      <c r="E2813" s="1298"/>
      <c r="F2813" s="1298"/>
      <c r="G2813" s="1298"/>
      <c r="H2813" s="125">
        <v>0.2</v>
      </c>
      <c r="I2813" s="388"/>
      <c r="J2813" s="203">
        <f t="shared" si="99"/>
        <v>0</v>
      </c>
      <c r="K2813" s="408">
        <f t="shared" si="98"/>
        <v>0</v>
      </c>
      <c r="L2813" s="11"/>
      <c r="M2813" s="11"/>
    </row>
    <row r="2814" spans="2:13" ht="12.75" hidden="1" customHeight="1">
      <c r="B2814" s="1315"/>
      <c r="C2814" s="904"/>
      <c r="D2814" s="629">
        <v>801</v>
      </c>
      <c r="E2814" s="1298"/>
      <c r="F2814" s="1298"/>
      <c r="G2814" s="1298"/>
      <c r="H2814" s="125">
        <v>0.2</v>
      </c>
      <c r="I2814" s="388"/>
      <c r="J2814" s="203">
        <f t="shared" si="99"/>
        <v>0</v>
      </c>
      <c r="K2814" s="408">
        <f t="shared" si="98"/>
        <v>0</v>
      </c>
      <c r="L2814" s="11"/>
      <c r="M2814" s="11"/>
    </row>
    <row r="2815" spans="2:13" ht="12.75" hidden="1" customHeight="1">
      <c r="B2815" s="1315"/>
      <c r="C2815" s="904"/>
      <c r="D2815" s="629">
        <v>802</v>
      </c>
      <c r="E2815" s="1298"/>
      <c r="F2815" s="1298"/>
      <c r="G2815" s="1298"/>
      <c r="H2815" s="125">
        <v>0.2</v>
      </c>
      <c r="I2815" s="388"/>
      <c r="J2815" s="280">
        <f t="shared" si="99"/>
        <v>0</v>
      </c>
      <c r="K2815" s="408">
        <f t="shared" si="98"/>
        <v>0</v>
      </c>
      <c r="L2815" s="11"/>
      <c r="M2815" s="11"/>
    </row>
    <row r="2816" spans="2:13" ht="12.75" hidden="1" customHeight="1">
      <c r="B2816" s="1315"/>
      <c r="C2816" s="904"/>
      <c r="D2816" s="629">
        <v>803</v>
      </c>
      <c r="E2816" s="1298"/>
      <c r="F2816" s="1298"/>
      <c r="G2816" s="1298"/>
      <c r="H2816" s="125">
        <v>0.2</v>
      </c>
      <c r="I2816" s="388"/>
      <c r="J2816" s="280">
        <f t="shared" si="99"/>
        <v>0</v>
      </c>
      <c r="K2816" s="408">
        <f t="shared" si="98"/>
        <v>0</v>
      </c>
      <c r="L2816" s="11"/>
      <c r="M2816" s="11"/>
    </row>
    <row r="2817" spans="2:13" ht="12.75" hidden="1" customHeight="1">
      <c r="B2817" s="1315"/>
      <c r="C2817" s="904"/>
      <c r="D2817" s="629">
        <v>804</v>
      </c>
      <c r="E2817" s="1298"/>
      <c r="F2817" s="1298"/>
      <c r="G2817" s="1298"/>
      <c r="H2817" s="125">
        <v>0.2</v>
      </c>
      <c r="I2817" s="388"/>
      <c r="J2817" s="280">
        <f t="shared" si="99"/>
        <v>0</v>
      </c>
      <c r="K2817" s="408">
        <f t="shared" si="98"/>
        <v>0</v>
      </c>
      <c r="L2817" s="11"/>
      <c r="M2817" s="11"/>
    </row>
    <row r="2818" spans="2:13" ht="12.75" hidden="1" customHeight="1">
      <c r="B2818" s="1315"/>
      <c r="C2818" s="904"/>
      <c r="D2818" s="629">
        <v>805</v>
      </c>
      <c r="E2818" s="1298"/>
      <c r="F2818" s="1298"/>
      <c r="G2818" s="1298"/>
      <c r="H2818" s="125">
        <v>0.2</v>
      </c>
      <c r="I2818" s="388"/>
      <c r="J2818" s="280">
        <f t="shared" si="99"/>
        <v>0</v>
      </c>
      <c r="K2818" s="408">
        <f t="shared" si="98"/>
        <v>0</v>
      </c>
      <c r="L2818" s="11"/>
      <c r="M2818" s="11"/>
    </row>
    <row r="2819" spans="2:13" ht="12.75" hidden="1" customHeight="1">
      <c r="B2819" s="1315"/>
      <c r="C2819" s="904"/>
      <c r="D2819" s="629">
        <v>806</v>
      </c>
      <c r="E2819" s="1298"/>
      <c r="F2819" s="1298"/>
      <c r="G2819" s="1298"/>
      <c r="H2819" s="125">
        <v>0.2</v>
      </c>
      <c r="I2819" s="388"/>
      <c r="J2819" s="280">
        <f t="shared" si="99"/>
        <v>0</v>
      </c>
      <c r="K2819" s="408">
        <f t="shared" si="98"/>
        <v>0</v>
      </c>
      <c r="L2819" s="11"/>
      <c r="M2819" s="11"/>
    </row>
    <row r="2820" spans="2:13" ht="12.75" hidden="1" customHeight="1">
      <c r="B2820" s="1315"/>
      <c r="C2820" s="904"/>
      <c r="D2820" s="629">
        <v>807</v>
      </c>
      <c r="E2820" s="1298"/>
      <c r="F2820" s="1298"/>
      <c r="G2820" s="1298"/>
      <c r="H2820" s="125">
        <v>0.2</v>
      </c>
      <c r="I2820" s="388"/>
      <c r="J2820" s="280">
        <f t="shared" si="99"/>
        <v>0</v>
      </c>
      <c r="K2820" s="408">
        <f t="shared" si="98"/>
        <v>0</v>
      </c>
      <c r="L2820" s="11"/>
      <c r="M2820" s="11"/>
    </row>
    <row r="2821" spans="2:13" ht="12.75" hidden="1" customHeight="1">
      <c r="B2821" s="1315"/>
      <c r="C2821" s="904"/>
      <c r="D2821" s="629">
        <v>808</v>
      </c>
      <c r="E2821" s="1298"/>
      <c r="F2821" s="1298"/>
      <c r="G2821" s="1298"/>
      <c r="H2821" s="125">
        <v>0.2</v>
      </c>
      <c r="I2821" s="388"/>
      <c r="J2821" s="203">
        <f t="shared" si="99"/>
        <v>0</v>
      </c>
      <c r="K2821" s="408">
        <f t="shared" ref="K2821:K2884" si="100">IF(I2821-J2821&lt;0,0,I2821-J2821)</f>
        <v>0</v>
      </c>
      <c r="L2821" s="11"/>
      <c r="M2821" s="11"/>
    </row>
    <row r="2822" spans="2:13" ht="12.75" hidden="1" customHeight="1">
      <c r="B2822" s="1315"/>
      <c r="C2822" s="904"/>
      <c r="D2822" s="629">
        <v>809</v>
      </c>
      <c r="E2822" s="1298"/>
      <c r="F2822" s="1298"/>
      <c r="G2822" s="1298"/>
      <c r="H2822" s="125">
        <v>0.2</v>
      </c>
      <c r="I2822" s="388"/>
      <c r="J2822" s="203">
        <f t="shared" si="99"/>
        <v>0</v>
      </c>
      <c r="K2822" s="408">
        <f t="shared" si="100"/>
        <v>0</v>
      </c>
      <c r="L2822" s="11"/>
      <c r="M2822" s="11"/>
    </row>
    <row r="2823" spans="2:13" ht="12.75" hidden="1" customHeight="1">
      <c r="B2823" s="1315"/>
      <c r="C2823" s="904"/>
      <c r="D2823" s="629">
        <v>810</v>
      </c>
      <c r="E2823" s="1298"/>
      <c r="F2823" s="1298"/>
      <c r="G2823" s="1298"/>
      <c r="H2823" s="125">
        <v>0.2</v>
      </c>
      <c r="I2823" s="388"/>
      <c r="J2823" s="280">
        <f t="shared" si="99"/>
        <v>0</v>
      </c>
      <c r="K2823" s="408">
        <f t="shared" si="100"/>
        <v>0</v>
      </c>
      <c r="L2823" s="11"/>
      <c r="M2823" s="11"/>
    </row>
    <row r="2824" spans="2:13" ht="12.75" hidden="1" customHeight="1">
      <c r="B2824" s="1315"/>
      <c r="C2824" s="904"/>
      <c r="D2824" s="629">
        <v>811</v>
      </c>
      <c r="E2824" s="1298"/>
      <c r="F2824" s="1298"/>
      <c r="G2824" s="1298"/>
      <c r="H2824" s="125">
        <v>0.2</v>
      </c>
      <c r="I2824" s="388"/>
      <c r="J2824" s="280">
        <f t="shared" si="99"/>
        <v>0</v>
      </c>
      <c r="K2824" s="408">
        <f t="shared" si="100"/>
        <v>0</v>
      </c>
      <c r="L2824" s="11"/>
      <c r="M2824" s="11"/>
    </row>
    <row r="2825" spans="2:13" ht="12.75" hidden="1" customHeight="1">
      <c r="B2825" s="1315"/>
      <c r="C2825" s="904"/>
      <c r="D2825" s="629">
        <v>812</v>
      </c>
      <c r="E2825" s="1298"/>
      <c r="F2825" s="1298"/>
      <c r="G2825" s="1298"/>
      <c r="H2825" s="125">
        <v>0.2</v>
      </c>
      <c r="I2825" s="388"/>
      <c r="J2825" s="280">
        <f t="shared" si="99"/>
        <v>0</v>
      </c>
      <c r="K2825" s="408">
        <f t="shared" si="100"/>
        <v>0</v>
      </c>
      <c r="L2825" s="11"/>
      <c r="M2825" s="11"/>
    </row>
    <row r="2826" spans="2:13" ht="12.75" hidden="1" customHeight="1">
      <c r="B2826" s="1315"/>
      <c r="C2826" s="904"/>
      <c r="D2826" s="629">
        <v>813</v>
      </c>
      <c r="E2826" s="1298"/>
      <c r="F2826" s="1298"/>
      <c r="G2826" s="1298"/>
      <c r="H2826" s="125">
        <v>0.2</v>
      </c>
      <c r="I2826" s="388"/>
      <c r="J2826" s="280">
        <f t="shared" si="99"/>
        <v>0</v>
      </c>
      <c r="K2826" s="408">
        <f t="shared" si="100"/>
        <v>0</v>
      </c>
      <c r="L2826" s="11"/>
      <c r="M2826" s="11"/>
    </row>
    <row r="2827" spans="2:13" ht="12.75" hidden="1" customHeight="1">
      <c r="B2827" s="1315"/>
      <c r="C2827" s="904"/>
      <c r="D2827" s="629">
        <v>814</v>
      </c>
      <c r="E2827" s="1298"/>
      <c r="F2827" s="1298"/>
      <c r="G2827" s="1298"/>
      <c r="H2827" s="125">
        <v>0.2</v>
      </c>
      <c r="I2827" s="388"/>
      <c r="J2827" s="280">
        <f t="shared" si="99"/>
        <v>0</v>
      </c>
      <c r="K2827" s="408">
        <f t="shared" si="100"/>
        <v>0</v>
      </c>
      <c r="L2827" s="11"/>
      <c r="M2827" s="11"/>
    </row>
    <row r="2828" spans="2:13" ht="12.75" hidden="1" customHeight="1">
      <c r="B2828" s="1315"/>
      <c r="C2828" s="904"/>
      <c r="D2828" s="629">
        <v>815</v>
      </c>
      <c r="E2828" s="1298"/>
      <c r="F2828" s="1298"/>
      <c r="G2828" s="1298"/>
      <c r="H2828" s="125">
        <v>0.2</v>
      </c>
      <c r="I2828" s="388"/>
      <c r="J2828" s="280">
        <f t="shared" si="99"/>
        <v>0</v>
      </c>
      <c r="K2828" s="408">
        <f t="shared" si="100"/>
        <v>0</v>
      </c>
      <c r="L2828" s="11"/>
      <c r="M2828" s="11"/>
    </row>
    <row r="2829" spans="2:13" ht="12.75" hidden="1" customHeight="1">
      <c r="B2829" s="1315"/>
      <c r="C2829" s="904"/>
      <c r="D2829" s="629">
        <v>816</v>
      </c>
      <c r="E2829" s="1298"/>
      <c r="F2829" s="1298"/>
      <c r="G2829" s="1298"/>
      <c r="H2829" s="125">
        <v>0.2</v>
      </c>
      <c r="I2829" s="388"/>
      <c r="J2829" s="203">
        <f t="shared" si="99"/>
        <v>0</v>
      </c>
      <c r="K2829" s="408">
        <f t="shared" si="100"/>
        <v>0</v>
      </c>
      <c r="L2829" s="11"/>
      <c r="M2829" s="11"/>
    </row>
    <row r="2830" spans="2:13" ht="12.75" hidden="1" customHeight="1">
      <c r="B2830" s="1315"/>
      <c r="C2830" s="904"/>
      <c r="D2830" s="629">
        <v>817</v>
      </c>
      <c r="E2830" s="1298"/>
      <c r="F2830" s="1298"/>
      <c r="G2830" s="1298"/>
      <c r="H2830" s="125">
        <v>0.2</v>
      </c>
      <c r="I2830" s="388"/>
      <c r="J2830" s="203">
        <f t="shared" si="99"/>
        <v>0</v>
      </c>
      <c r="K2830" s="408">
        <f t="shared" si="100"/>
        <v>0</v>
      </c>
      <c r="L2830" s="11"/>
      <c r="M2830" s="11"/>
    </row>
    <row r="2831" spans="2:13" ht="12.75" hidden="1" customHeight="1">
      <c r="B2831" s="1315"/>
      <c r="C2831" s="904"/>
      <c r="D2831" s="629">
        <v>818</v>
      </c>
      <c r="E2831" s="1298"/>
      <c r="F2831" s="1298"/>
      <c r="G2831" s="1298"/>
      <c r="H2831" s="125">
        <v>0.2</v>
      </c>
      <c r="I2831" s="388"/>
      <c r="J2831" s="203">
        <f t="shared" si="99"/>
        <v>0</v>
      </c>
      <c r="K2831" s="408">
        <f t="shared" si="100"/>
        <v>0</v>
      </c>
      <c r="L2831" s="11"/>
      <c r="M2831" s="11"/>
    </row>
    <row r="2832" spans="2:13" ht="12.75" hidden="1" customHeight="1">
      <c r="B2832" s="1315"/>
      <c r="C2832" s="904"/>
      <c r="D2832" s="629">
        <v>819</v>
      </c>
      <c r="E2832" s="1298"/>
      <c r="F2832" s="1298"/>
      <c r="G2832" s="1298"/>
      <c r="H2832" s="125">
        <v>0.2</v>
      </c>
      <c r="I2832" s="388"/>
      <c r="J2832" s="280">
        <f t="shared" si="99"/>
        <v>0</v>
      </c>
      <c r="K2832" s="408">
        <f t="shared" si="100"/>
        <v>0</v>
      </c>
      <c r="L2832" s="11"/>
      <c r="M2832" s="11"/>
    </row>
    <row r="2833" spans="2:13" ht="12.75" hidden="1" customHeight="1">
      <c r="B2833" s="1315"/>
      <c r="C2833" s="904"/>
      <c r="D2833" s="629">
        <v>820</v>
      </c>
      <c r="E2833" s="1298"/>
      <c r="F2833" s="1298"/>
      <c r="G2833" s="1298"/>
      <c r="H2833" s="125">
        <v>0.2</v>
      </c>
      <c r="I2833" s="388"/>
      <c r="J2833" s="280">
        <f t="shared" si="99"/>
        <v>0</v>
      </c>
      <c r="K2833" s="408">
        <f t="shared" si="100"/>
        <v>0</v>
      </c>
      <c r="L2833" s="11"/>
      <c r="M2833" s="11"/>
    </row>
    <row r="2834" spans="2:13" ht="12.75" hidden="1" customHeight="1">
      <c r="B2834" s="1315"/>
      <c r="C2834" s="904"/>
      <c r="D2834" s="629">
        <v>821</v>
      </c>
      <c r="E2834" s="1298"/>
      <c r="F2834" s="1298"/>
      <c r="G2834" s="1298"/>
      <c r="H2834" s="125">
        <v>0.2</v>
      </c>
      <c r="I2834" s="388"/>
      <c r="J2834" s="280">
        <f t="shared" si="99"/>
        <v>0</v>
      </c>
      <c r="K2834" s="408">
        <f t="shared" si="100"/>
        <v>0</v>
      </c>
      <c r="L2834" s="11"/>
      <c r="M2834" s="11"/>
    </row>
    <row r="2835" spans="2:13" ht="12.75" hidden="1" customHeight="1">
      <c r="B2835" s="1315"/>
      <c r="C2835" s="904"/>
      <c r="D2835" s="629">
        <v>822</v>
      </c>
      <c r="E2835" s="1298"/>
      <c r="F2835" s="1298"/>
      <c r="G2835" s="1298"/>
      <c r="H2835" s="125">
        <v>0.2</v>
      </c>
      <c r="I2835" s="388"/>
      <c r="J2835" s="280">
        <f t="shared" si="99"/>
        <v>0</v>
      </c>
      <c r="K2835" s="408">
        <f t="shared" si="100"/>
        <v>0</v>
      </c>
      <c r="L2835" s="11"/>
      <c r="M2835" s="11"/>
    </row>
    <row r="2836" spans="2:13" ht="12.75" hidden="1" customHeight="1">
      <c r="B2836" s="1315"/>
      <c r="C2836" s="904"/>
      <c r="D2836" s="629">
        <v>823</v>
      </c>
      <c r="E2836" s="1298"/>
      <c r="F2836" s="1298"/>
      <c r="G2836" s="1298"/>
      <c r="H2836" s="125">
        <v>0.2</v>
      </c>
      <c r="I2836" s="388"/>
      <c r="J2836" s="280">
        <f t="shared" si="99"/>
        <v>0</v>
      </c>
      <c r="K2836" s="408">
        <f t="shared" si="100"/>
        <v>0</v>
      </c>
      <c r="L2836" s="11"/>
      <c r="M2836" s="11"/>
    </row>
    <row r="2837" spans="2:13" ht="12.75" hidden="1" customHeight="1">
      <c r="B2837" s="1315"/>
      <c r="C2837" s="904"/>
      <c r="D2837" s="629">
        <v>824</v>
      </c>
      <c r="E2837" s="1298"/>
      <c r="F2837" s="1298"/>
      <c r="G2837" s="1298"/>
      <c r="H2837" s="125">
        <v>0.2</v>
      </c>
      <c r="I2837" s="388"/>
      <c r="J2837" s="280">
        <f t="shared" si="99"/>
        <v>0</v>
      </c>
      <c r="K2837" s="408">
        <f t="shared" si="100"/>
        <v>0</v>
      </c>
      <c r="L2837" s="11"/>
      <c r="M2837" s="11"/>
    </row>
    <row r="2838" spans="2:13" ht="12.75" hidden="1" customHeight="1">
      <c r="B2838" s="1315"/>
      <c r="C2838" s="904"/>
      <c r="D2838" s="629">
        <v>825</v>
      </c>
      <c r="E2838" s="1298"/>
      <c r="F2838" s="1298"/>
      <c r="G2838" s="1298"/>
      <c r="H2838" s="125">
        <v>0.2</v>
      </c>
      <c r="I2838" s="388"/>
      <c r="J2838" s="203">
        <f t="shared" si="99"/>
        <v>0</v>
      </c>
      <c r="K2838" s="408">
        <f t="shared" si="100"/>
        <v>0</v>
      </c>
      <c r="L2838" s="11"/>
      <c r="M2838" s="11"/>
    </row>
    <row r="2839" spans="2:13" ht="12.75" hidden="1" customHeight="1">
      <c r="B2839" s="1315"/>
      <c r="C2839" s="904"/>
      <c r="D2839" s="629">
        <v>826</v>
      </c>
      <c r="E2839" s="1298"/>
      <c r="F2839" s="1298"/>
      <c r="G2839" s="1298"/>
      <c r="H2839" s="125">
        <v>0.2</v>
      </c>
      <c r="I2839" s="388"/>
      <c r="J2839" s="203">
        <f t="shared" si="99"/>
        <v>0</v>
      </c>
      <c r="K2839" s="408">
        <f t="shared" si="100"/>
        <v>0</v>
      </c>
      <c r="L2839" s="11"/>
      <c r="M2839" s="11"/>
    </row>
    <row r="2840" spans="2:13" ht="12.75" hidden="1" customHeight="1">
      <c r="B2840" s="1315"/>
      <c r="C2840" s="904"/>
      <c r="D2840" s="629">
        <v>827</v>
      </c>
      <c r="E2840" s="1298"/>
      <c r="F2840" s="1298"/>
      <c r="G2840" s="1298"/>
      <c r="H2840" s="125">
        <v>0.2</v>
      </c>
      <c r="I2840" s="388"/>
      <c r="J2840" s="280">
        <f t="shared" si="99"/>
        <v>0</v>
      </c>
      <c r="K2840" s="408">
        <f t="shared" si="100"/>
        <v>0</v>
      </c>
      <c r="L2840" s="11"/>
      <c r="M2840" s="11"/>
    </row>
    <row r="2841" spans="2:13" ht="12.75" hidden="1" customHeight="1">
      <c r="B2841" s="1315"/>
      <c r="C2841" s="904"/>
      <c r="D2841" s="629">
        <v>828</v>
      </c>
      <c r="E2841" s="1298"/>
      <c r="F2841" s="1298"/>
      <c r="G2841" s="1298"/>
      <c r="H2841" s="125">
        <v>0.2</v>
      </c>
      <c r="I2841" s="388"/>
      <c r="J2841" s="280">
        <f t="shared" si="99"/>
        <v>0</v>
      </c>
      <c r="K2841" s="408">
        <f t="shared" si="100"/>
        <v>0</v>
      </c>
      <c r="L2841" s="11"/>
      <c r="M2841" s="11"/>
    </row>
    <row r="2842" spans="2:13" ht="12.75" hidden="1" customHeight="1">
      <c r="B2842" s="1315"/>
      <c r="C2842" s="904"/>
      <c r="D2842" s="629">
        <v>829</v>
      </c>
      <c r="E2842" s="1298"/>
      <c r="F2842" s="1298"/>
      <c r="G2842" s="1298"/>
      <c r="H2842" s="125">
        <v>0.2</v>
      </c>
      <c r="I2842" s="388"/>
      <c r="J2842" s="280">
        <f t="shared" si="99"/>
        <v>0</v>
      </c>
      <c r="K2842" s="408">
        <f t="shared" si="100"/>
        <v>0</v>
      </c>
      <c r="L2842" s="11"/>
      <c r="M2842" s="11"/>
    </row>
    <row r="2843" spans="2:13" ht="12.75" hidden="1" customHeight="1">
      <c r="B2843" s="1315"/>
      <c r="C2843" s="904"/>
      <c r="D2843" s="629">
        <v>830</v>
      </c>
      <c r="E2843" s="1298"/>
      <c r="F2843" s="1298"/>
      <c r="G2843" s="1298"/>
      <c r="H2843" s="125">
        <v>0.2</v>
      </c>
      <c r="I2843" s="388"/>
      <c r="J2843" s="203">
        <f t="shared" si="99"/>
        <v>0</v>
      </c>
      <c r="K2843" s="408">
        <f t="shared" si="100"/>
        <v>0</v>
      </c>
      <c r="L2843" s="11"/>
      <c r="M2843" s="11"/>
    </row>
    <row r="2844" spans="2:13" ht="12.75" hidden="1" customHeight="1">
      <c r="B2844" s="1315"/>
      <c r="C2844" s="904"/>
      <c r="D2844" s="629">
        <v>831</v>
      </c>
      <c r="E2844" s="1298"/>
      <c r="F2844" s="1298"/>
      <c r="G2844" s="1298"/>
      <c r="H2844" s="125">
        <v>0.2</v>
      </c>
      <c r="I2844" s="388"/>
      <c r="J2844" s="280">
        <f t="shared" si="99"/>
        <v>0</v>
      </c>
      <c r="K2844" s="408">
        <f t="shared" si="100"/>
        <v>0</v>
      </c>
      <c r="L2844" s="11"/>
      <c r="M2844" s="11"/>
    </row>
    <row r="2845" spans="2:13" ht="12.75" hidden="1" customHeight="1">
      <c r="B2845" s="1315"/>
      <c r="C2845" s="904"/>
      <c r="D2845" s="629">
        <v>832</v>
      </c>
      <c r="E2845" s="1298"/>
      <c r="F2845" s="1298"/>
      <c r="G2845" s="1298"/>
      <c r="H2845" s="125">
        <v>0.2</v>
      </c>
      <c r="I2845" s="388"/>
      <c r="J2845" s="280">
        <f t="shared" si="99"/>
        <v>0</v>
      </c>
      <c r="K2845" s="408">
        <f t="shared" si="100"/>
        <v>0</v>
      </c>
      <c r="L2845" s="11"/>
      <c r="M2845" s="11"/>
    </row>
    <row r="2846" spans="2:13" ht="12.75" hidden="1" customHeight="1">
      <c r="B2846" s="1315"/>
      <c r="C2846" s="904"/>
      <c r="D2846" s="629">
        <v>833</v>
      </c>
      <c r="E2846" s="1298"/>
      <c r="F2846" s="1298"/>
      <c r="G2846" s="1298"/>
      <c r="H2846" s="125">
        <v>0.2</v>
      </c>
      <c r="I2846" s="388"/>
      <c r="J2846" s="280">
        <f t="shared" ref="J2846:J2909" si="101">$I$12030*H2846</f>
        <v>0</v>
      </c>
      <c r="K2846" s="408">
        <f t="shared" si="100"/>
        <v>0</v>
      </c>
      <c r="L2846" s="11"/>
      <c r="M2846" s="11"/>
    </row>
    <row r="2847" spans="2:13" ht="12.75" hidden="1" customHeight="1">
      <c r="B2847" s="1315"/>
      <c r="C2847" s="904"/>
      <c r="D2847" s="629">
        <v>834</v>
      </c>
      <c r="E2847" s="1298"/>
      <c r="F2847" s="1298"/>
      <c r="G2847" s="1298"/>
      <c r="H2847" s="125">
        <v>0.2</v>
      </c>
      <c r="I2847" s="388"/>
      <c r="J2847" s="280">
        <f t="shared" si="101"/>
        <v>0</v>
      </c>
      <c r="K2847" s="408">
        <f t="shared" si="100"/>
        <v>0</v>
      </c>
      <c r="L2847" s="11"/>
      <c r="M2847" s="11"/>
    </row>
    <row r="2848" spans="2:13" ht="12.75" hidden="1" customHeight="1">
      <c r="B2848" s="1315"/>
      <c r="C2848" s="904"/>
      <c r="D2848" s="629">
        <v>835</v>
      </c>
      <c r="E2848" s="1298"/>
      <c r="F2848" s="1298"/>
      <c r="G2848" s="1298"/>
      <c r="H2848" s="125">
        <v>0.2</v>
      </c>
      <c r="I2848" s="388"/>
      <c r="J2848" s="280">
        <f t="shared" si="101"/>
        <v>0</v>
      </c>
      <c r="K2848" s="408">
        <f t="shared" si="100"/>
        <v>0</v>
      </c>
      <c r="L2848" s="11"/>
      <c r="M2848" s="11"/>
    </row>
    <row r="2849" spans="2:13" ht="12.75" hidden="1" customHeight="1">
      <c r="B2849" s="1315"/>
      <c r="C2849" s="904"/>
      <c r="D2849" s="629">
        <v>836</v>
      </c>
      <c r="E2849" s="1298"/>
      <c r="F2849" s="1298"/>
      <c r="G2849" s="1298"/>
      <c r="H2849" s="125">
        <v>0.2</v>
      </c>
      <c r="I2849" s="388"/>
      <c r="J2849" s="280">
        <f t="shared" si="101"/>
        <v>0</v>
      </c>
      <c r="K2849" s="408">
        <f t="shared" si="100"/>
        <v>0</v>
      </c>
      <c r="L2849" s="11"/>
      <c r="M2849" s="11"/>
    </row>
    <row r="2850" spans="2:13" ht="12.75" hidden="1" customHeight="1">
      <c r="B2850" s="1315"/>
      <c r="C2850" s="904"/>
      <c r="D2850" s="629">
        <v>837</v>
      </c>
      <c r="E2850" s="1298"/>
      <c r="F2850" s="1298"/>
      <c r="G2850" s="1298"/>
      <c r="H2850" s="125">
        <v>0.2</v>
      </c>
      <c r="I2850" s="388"/>
      <c r="J2850" s="203">
        <f t="shared" si="101"/>
        <v>0</v>
      </c>
      <c r="K2850" s="408">
        <f t="shared" si="100"/>
        <v>0</v>
      </c>
      <c r="L2850" s="11"/>
      <c r="M2850" s="11"/>
    </row>
    <row r="2851" spans="2:13" ht="12.75" hidden="1" customHeight="1">
      <c r="B2851" s="1315"/>
      <c r="C2851" s="904"/>
      <c r="D2851" s="629">
        <v>838</v>
      </c>
      <c r="E2851" s="1298"/>
      <c r="F2851" s="1298"/>
      <c r="G2851" s="1298"/>
      <c r="H2851" s="125">
        <v>0.2</v>
      </c>
      <c r="I2851" s="388"/>
      <c r="J2851" s="203">
        <f t="shared" si="101"/>
        <v>0</v>
      </c>
      <c r="K2851" s="408">
        <f t="shared" si="100"/>
        <v>0</v>
      </c>
      <c r="L2851" s="11"/>
      <c r="M2851" s="11"/>
    </row>
    <row r="2852" spans="2:13" ht="12.75" hidden="1" customHeight="1">
      <c r="B2852" s="1315"/>
      <c r="C2852" s="904"/>
      <c r="D2852" s="629">
        <v>839</v>
      </c>
      <c r="E2852" s="1298"/>
      <c r="F2852" s="1298"/>
      <c r="G2852" s="1298"/>
      <c r="H2852" s="125">
        <v>0.2</v>
      </c>
      <c r="I2852" s="388"/>
      <c r="J2852" s="280">
        <f t="shared" si="101"/>
        <v>0</v>
      </c>
      <c r="K2852" s="408">
        <f t="shared" si="100"/>
        <v>0</v>
      </c>
      <c r="L2852" s="11"/>
      <c r="M2852" s="11"/>
    </row>
    <row r="2853" spans="2:13" ht="12.75" hidden="1" customHeight="1">
      <c r="B2853" s="1315"/>
      <c r="C2853" s="904"/>
      <c r="D2853" s="629">
        <v>840</v>
      </c>
      <c r="E2853" s="1298"/>
      <c r="F2853" s="1298"/>
      <c r="G2853" s="1298"/>
      <c r="H2853" s="125">
        <v>0.2</v>
      </c>
      <c r="I2853" s="388"/>
      <c r="J2853" s="280">
        <f t="shared" si="101"/>
        <v>0</v>
      </c>
      <c r="K2853" s="408">
        <f t="shared" si="100"/>
        <v>0</v>
      </c>
      <c r="L2853" s="11"/>
      <c r="M2853" s="11"/>
    </row>
    <row r="2854" spans="2:13" ht="12.75" hidden="1" customHeight="1">
      <c r="B2854" s="1315"/>
      <c r="C2854" s="904"/>
      <c r="D2854" s="629">
        <v>841</v>
      </c>
      <c r="E2854" s="1298"/>
      <c r="F2854" s="1298"/>
      <c r="G2854" s="1298"/>
      <c r="H2854" s="125">
        <v>0.2</v>
      </c>
      <c r="I2854" s="388"/>
      <c r="J2854" s="280">
        <f t="shared" si="101"/>
        <v>0</v>
      </c>
      <c r="K2854" s="408">
        <f t="shared" si="100"/>
        <v>0</v>
      </c>
      <c r="L2854" s="11"/>
      <c r="M2854" s="11"/>
    </row>
    <row r="2855" spans="2:13" ht="12.75" hidden="1" customHeight="1">
      <c r="B2855" s="1315"/>
      <c r="C2855" s="904"/>
      <c r="D2855" s="629">
        <v>842</v>
      </c>
      <c r="E2855" s="1298"/>
      <c r="F2855" s="1298"/>
      <c r="G2855" s="1298"/>
      <c r="H2855" s="125">
        <v>0.2</v>
      </c>
      <c r="I2855" s="388"/>
      <c r="J2855" s="280">
        <f t="shared" si="101"/>
        <v>0</v>
      </c>
      <c r="K2855" s="408">
        <f t="shared" si="100"/>
        <v>0</v>
      </c>
      <c r="L2855" s="11"/>
      <c r="M2855" s="11"/>
    </row>
    <row r="2856" spans="2:13" ht="12.75" hidden="1" customHeight="1">
      <c r="B2856" s="1315"/>
      <c r="C2856" s="904"/>
      <c r="D2856" s="629">
        <v>843</v>
      </c>
      <c r="E2856" s="1298"/>
      <c r="F2856" s="1298"/>
      <c r="G2856" s="1298"/>
      <c r="H2856" s="125">
        <v>0.2</v>
      </c>
      <c r="I2856" s="388"/>
      <c r="J2856" s="280">
        <f t="shared" si="101"/>
        <v>0</v>
      </c>
      <c r="K2856" s="408">
        <f t="shared" si="100"/>
        <v>0</v>
      </c>
      <c r="L2856" s="11"/>
      <c r="M2856" s="11"/>
    </row>
    <row r="2857" spans="2:13" ht="12.75" hidden="1" customHeight="1">
      <c r="B2857" s="1315"/>
      <c r="C2857" s="904"/>
      <c r="D2857" s="629">
        <v>844</v>
      </c>
      <c r="E2857" s="1298"/>
      <c r="F2857" s="1298"/>
      <c r="G2857" s="1298"/>
      <c r="H2857" s="125">
        <v>0.2</v>
      </c>
      <c r="I2857" s="388"/>
      <c r="J2857" s="280">
        <f t="shared" si="101"/>
        <v>0</v>
      </c>
      <c r="K2857" s="408">
        <f t="shared" si="100"/>
        <v>0</v>
      </c>
      <c r="L2857" s="11"/>
      <c r="M2857" s="11"/>
    </row>
    <row r="2858" spans="2:13" ht="12.75" hidden="1" customHeight="1">
      <c r="B2858" s="1315"/>
      <c r="C2858" s="904"/>
      <c r="D2858" s="629">
        <v>845</v>
      </c>
      <c r="E2858" s="1298"/>
      <c r="F2858" s="1298"/>
      <c r="G2858" s="1298"/>
      <c r="H2858" s="125">
        <v>0.2</v>
      </c>
      <c r="I2858" s="388"/>
      <c r="J2858" s="203">
        <f t="shared" si="101"/>
        <v>0</v>
      </c>
      <c r="K2858" s="408">
        <f t="shared" si="100"/>
        <v>0</v>
      </c>
      <c r="L2858" s="11"/>
      <c r="M2858" s="11"/>
    </row>
    <row r="2859" spans="2:13" ht="12.75" hidden="1" customHeight="1">
      <c r="B2859" s="1315"/>
      <c r="C2859" s="904"/>
      <c r="D2859" s="629">
        <v>846</v>
      </c>
      <c r="E2859" s="1298"/>
      <c r="F2859" s="1298"/>
      <c r="G2859" s="1298"/>
      <c r="H2859" s="125">
        <v>0.2</v>
      </c>
      <c r="I2859" s="388"/>
      <c r="J2859" s="203">
        <f t="shared" si="101"/>
        <v>0</v>
      </c>
      <c r="K2859" s="408">
        <f t="shared" si="100"/>
        <v>0</v>
      </c>
      <c r="L2859" s="11"/>
      <c r="M2859" s="11"/>
    </row>
    <row r="2860" spans="2:13" ht="12.75" hidden="1" customHeight="1">
      <c r="B2860" s="1315"/>
      <c r="C2860" s="904"/>
      <c r="D2860" s="629">
        <v>847</v>
      </c>
      <c r="E2860" s="1298"/>
      <c r="F2860" s="1298"/>
      <c r="G2860" s="1298"/>
      <c r="H2860" s="125">
        <v>0.2</v>
      </c>
      <c r="I2860" s="388"/>
      <c r="J2860" s="280">
        <f t="shared" si="101"/>
        <v>0</v>
      </c>
      <c r="K2860" s="408">
        <f t="shared" si="100"/>
        <v>0</v>
      </c>
      <c r="L2860" s="11"/>
      <c r="M2860" s="11"/>
    </row>
    <row r="2861" spans="2:13" ht="12.75" hidden="1" customHeight="1">
      <c r="B2861" s="1315"/>
      <c r="C2861" s="904"/>
      <c r="D2861" s="629">
        <v>848</v>
      </c>
      <c r="E2861" s="1298"/>
      <c r="F2861" s="1298"/>
      <c r="G2861" s="1298"/>
      <c r="H2861" s="125">
        <v>0.2</v>
      </c>
      <c r="I2861" s="388"/>
      <c r="J2861" s="280">
        <f t="shared" si="101"/>
        <v>0</v>
      </c>
      <c r="K2861" s="408">
        <f t="shared" si="100"/>
        <v>0</v>
      </c>
      <c r="L2861" s="11"/>
      <c r="M2861" s="11"/>
    </row>
    <row r="2862" spans="2:13" ht="12.75" hidden="1" customHeight="1">
      <c r="B2862" s="1315"/>
      <c r="C2862" s="904"/>
      <c r="D2862" s="629">
        <v>849</v>
      </c>
      <c r="E2862" s="1298"/>
      <c r="F2862" s="1298"/>
      <c r="G2862" s="1298"/>
      <c r="H2862" s="125">
        <v>0.2</v>
      </c>
      <c r="I2862" s="388"/>
      <c r="J2862" s="280">
        <f t="shared" si="101"/>
        <v>0</v>
      </c>
      <c r="K2862" s="408">
        <f t="shared" si="100"/>
        <v>0</v>
      </c>
      <c r="L2862" s="11"/>
      <c r="M2862" s="11"/>
    </row>
    <row r="2863" spans="2:13" ht="12.75" hidden="1" customHeight="1">
      <c r="B2863" s="1315"/>
      <c r="C2863" s="904"/>
      <c r="D2863" s="629">
        <v>850</v>
      </c>
      <c r="E2863" s="1298"/>
      <c r="F2863" s="1298"/>
      <c r="G2863" s="1298"/>
      <c r="H2863" s="125">
        <v>0.2</v>
      </c>
      <c r="I2863" s="388"/>
      <c r="J2863" s="280">
        <f t="shared" si="101"/>
        <v>0</v>
      </c>
      <c r="K2863" s="408">
        <f t="shared" si="100"/>
        <v>0</v>
      </c>
      <c r="L2863" s="11"/>
      <c r="M2863" s="11"/>
    </row>
    <row r="2864" spans="2:13" ht="12.75" hidden="1" customHeight="1">
      <c r="B2864" s="1315"/>
      <c r="C2864" s="904"/>
      <c r="D2864" s="629">
        <v>851</v>
      </c>
      <c r="E2864" s="1298"/>
      <c r="F2864" s="1298"/>
      <c r="G2864" s="1298"/>
      <c r="H2864" s="125">
        <v>0.2</v>
      </c>
      <c r="I2864" s="388"/>
      <c r="J2864" s="280">
        <f t="shared" si="101"/>
        <v>0</v>
      </c>
      <c r="K2864" s="408">
        <f t="shared" si="100"/>
        <v>0</v>
      </c>
      <c r="L2864" s="11"/>
      <c r="M2864" s="11"/>
    </row>
    <row r="2865" spans="2:13" ht="12.75" hidden="1" customHeight="1">
      <c r="B2865" s="1315"/>
      <c r="C2865" s="904"/>
      <c r="D2865" s="629">
        <v>852</v>
      </c>
      <c r="E2865" s="1298"/>
      <c r="F2865" s="1298"/>
      <c r="G2865" s="1298"/>
      <c r="H2865" s="125">
        <v>0.2</v>
      </c>
      <c r="I2865" s="388"/>
      <c r="J2865" s="280">
        <f t="shared" si="101"/>
        <v>0</v>
      </c>
      <c r="K2865" s="408">
        <f t="shared" si="100"/>
        <v>0</v>
      </c>
      <c r="L2865" s="11"/>
      <c r="M2865" s="11"/>
    </row>
    <row r="2866" spans="2:13" ht="12.75" hidden="1" customHeight="1">
      <c r="B2866" s="1315"/>
      <c r="C2866" s="904"/>
      <c r="D2866" s="629">
        <v>853</v>
      </c>
      <c r="E2866" s="1298"/>
      <c r="F2866" s="1298"/>
      <c r="G2866" s="1298"/>
      <c r="H2866" s="125">
        <v>0.2</v>
      </c>
      <c r="I2866" s="388"/>
      <c r="J2866" s="203">
        <f t="shared" si="101"/>
        <v>0</v>
      </c>
      <c r="K2866" s="408">
        <f t="shared" si="100"/>
        <v>0</v>
      </c>
      <c r="L2866" s="11"/>
      <c r="M2866" s="11"/>
    </row>
    <row r="2867" spans="2:13" ht="12.75" hidden="1" customHeight="1">
      <c r="B2867" s="1315"/>
      <c r="C2867" s="904"/>
      <c r="D2867" s="629">
        <v>854</v>
      </c>
      <c r="E2867" s="1298"/>
      <c r="F2867" s="1298"/>
      <c r="G2867" s="1298"/>
      <c r="H2867" s="125">
        <v>0.2</v>
      </c>
      <c r="I2867" s="388"/>
      <c r="J2867" s="203">
        <f t="shared" si="101"/>
        <v>0</v>
      </c>
      <c r="K2867" s="408">
        <f t="shared" si="100"/>
        <v>0</v>
      </c>
      <c r="L2867" s="11"/>
      <c r="M2867" s="11"/>
    </row>
    <row r="2868" spans="2:13" ht="12.75" hidden="1" customHeight="1">
      <c r="B2868" s="1315"/>
      <c r="C2868" s="904"/>
      <c r="D2868" s="629">
        <v>855</v>
      </c>
      <c r="E2868" s="1298"/>
      <c r="F2868" s="1298"/>
      <c r="G2868" s="1298"/>
      <c r="H2868" s="125">
        <v>0.2</v>
      </c>
      <c r="I2868" s="388"/>
      <c r="J2868" s="280">
        <f t="shared" si="101"/>
        <v>0</v>
      </c>
      <c r="K2868" s="408">
        <f t="shared" si="100"/>
        <v>0</v>
      </c>
      <c r="L2868" s="11"/>
      <c r="M2868" s="11"/>
    </row>
    <row r="2869" spans="2:13" ht="12.75" hidden="1" customHeight="1">
      <c r="B2869" s="1315"/>
      <c r="C2869" s="904"/>
      <c r="D2869" s="629">
        <v>856</v>
      </c>
      <c r="E2869" s="1298"/>
      <c r="F2869" s="1298"/>
      <c r="G2869" s="1298"/>
      <c r="H2869" s="125">
        <v>0.2</v>
      </c>
      <c r="I2869" s="388"/>
      <c r="J2869" s="280">
        <f t="shared" si="101"/>
        <v>0</v>
      </c>
      <c r="K2869" s="408">
        <f t="shared" si="100"/>
        <v>0</v>
      </c>
      <c r="L2869" s="11"/>
      <c r="M2869" s="11"/>
    </row>
    <row r="2870" spans="2:13" ht="12.75" hidden="1" customHeight="1">
      <c r="B2870" s="1315"/>
      <c r="C2870" s="904"/>
      <c r="D2870" s="629">
        <v>857</v>
      </c>
      <c r="E2870" s="1298"/>
      <c r="F2870" s="1298"/>
      <c r="G2870" s="1298"/>
      <c r="H2870" s="125">
        <v>0.2</v>
      </c>
      <c r="I2870" s="388"/>
      <c r="J2870" s="280">
        <f t="shared" si="101"/>
        <v>0</v>
      </c>
      <c r="K2870" s="408">
        <f t="shared" si="100"/>
        <v>0</v>
      </c>
      <c r="L2870" s="11"/>
      <c r="M2870" s="11"/>
    </row>
    <row r="2871" spans="2:13" ht="12.75" hidden="1" customHeight="1">
      <c r="B2871" s="1315"/>
      <c r="C2871" s="904"/>
      <c r="D2871" s="629">
        <v>858</v>
      </c>
      <c r="E2871" s="1298"/>
      <c r="F2871" s="1298"/>
      <c r="G2871" s="1298"/>
      <c r="H2871" s="125">
        <v>0.2</v>
      </c>
      <c r="I2871" s="388"/>
      <c r="J2871" s="280">
        <f t="shared" si="101"/>
        <v>0</v>
      </c>
      <c r="K2871" s="408">
        <f t="shared" si="100"/>
        <v>0</v>
      </c>
      <c r="L2871" s="11"/>
      <c r="M2871" s="11"/>
    </row>
    <row r="2872" spans="2:13" ht="12.75" hidden="1" customHeight="1">
      <c r="B2872" s="1315"/>
      <c r="C2872" s="904"/>
      <c r="D2872" s="629">
        <v>859</v>
      </c>
      <c r="E2872" s="1298"/>
      <c r="F2872" s="1298"/>
      <c r="G2872" s="1298"/>
      <c r="H2872" s="125">
        <v>0.2</v>
      </c>
      <c r="I2872" s="388"/>
      <c r="J2872" s="280">
        <f t="shared" si="101"/>
        <v>0</v>
      </c>
      <c r="K2872" s="408">
        <f t="shared" si="100"/>
        <v>0</v>
      </c>
      <c r="L2872" s="11"/>
      <c r="M2872" s="11"/>
    </row>
    <row r="2873" spans="2:13" ht="12.75" hidden="1" customHeight="1">
      <c r="B2873" s="1315"/>
      <c r="C2873" s="904"/>
      <c r="D2873" s="629">
        <v>860</v>
      </c>
      <c r="E2873" s="1298"/>
      <c r="F2873" s="1298"/>
      <c r="G2873" s="1298"/>
      <c r="H2873" s="125">
        <v>0.2</v>
      </c>
      <c r="I2873" s="388"/>
      <c r="J2873" s="280">
        <f t="shared" si="101"/>
        <v>0</v>
      </c>
      <c r="K2873" s="408">
        <f t="shared" si="100"/>
        <v>0</v>
      </c>
      <c r="L2873" s="11"/>
      <c r="M2873" s="11"/>
    </row>
    <row r="2874" spans="2:13" ht="12.75" hidden="1" customHeight="1">
      <c r="B2874" s="1315"/>
      <c r="C2874" s="904"/>
      <c r="D2874" s="629">
        <v>861</v>
      </c>
      <c r="E2874" s="1298"/>
      <c r="F2874" s="1298"/>
      <c r="G2874" s="1298"/>
      <c r="H2874" s="125">
        <v>0.2</v>
      </c>
      <c r="I2874" s="388"/>
      <c r="J2874" s="203">
        <f t="shared" si="101"/>
        <v>0</v>
      </c>
      <c r="K2874" s="408">
        <f t="shared" si="100"/>
        <v>0</v>
      </c>
      <c r="L2874" s="11"/>
      <c r="M2874" s="11"/>
    </row>
    <row r="2875" spans="2:13" ht="12.75" hidden="1" customHeight="1">
      <c r="B2875" s="1315"/>
      <c r="C2875" s="904"/>
      <c r="D2875" s="629">
        <v>862</v>
      </c>
      <c r="E2875" s="1298"/>
      <c r="F2875" s="1298"/>
      <c r="G2875" s="1298"/>
      <c r="H2875" s="125">
        <v>0.2</v>
      </c>
      <c r="I2875" s="388"/>
      <c r="J2875" s="203">
        <f t="shared" si="101"/>
        <v>0</v>
      </c>
      <c r="K2875" s="408">
        <f t="shared" si="100"/>
        <v>0</v>
      </c>
      <c r="L2875" s="11"/>
      <c r="M2875" s="11"/>
    </row>
    <row r="2876" spans="2:13" ht="12.75" hidden="1" customHeight="1">
      <c r="B2876" s="1315"/>
      <c r="C2876" s="904"/>
      <c r="D2876" s="629">
        <v>863</v>
      </c>
      <c r="E2876" s="1298"/>
      <c r="F2876" s="1298"/>
      <c r="G2876" s="1298"/>
      <c r="H2876" s="125">
        <v>0.2</v>
      </c>
      <c r="I2876" s="388"/>
      <c r="J2876" s="280">
        <f t="shared" si="101"/>
        <v>0</v>
      </c>
      <c r="K2876" s="408">
        <f t="shared" si="100"/>
        <v>0</v>
      </c>
      <c r="L2876" s="11"/>
      <c r="M2876" s="11"/>
    </row>
    <row r="2877" spans="2:13" ht="12.75" hidden="1" customHeight="1">
      <c r="B2877" s="1315"/>
      <c r="C2877" s="904"/>
      <c r="D2877" s="629">
        <v>864</v>
      </c>
      <c r="E2877" s="1298"/>
      <c r="F2877" s="1298"/>
      <c r="G2877" s="1298"/>
      <c r="H2877" s="125">
        <v>0.2</v>
      </c>
      <c r="I2877" s="388"/>
      <c r="J2877" s="280">
        <f t="shared" si="101"/>
        <v>0</v>
      </c>
      <c r="K2877" s="408">
        <f t="shared" si="100"/>
        <v>0</v>
      </c>
      <c r="L2877" s="11"/>
      <c r="M2877" s="11"/>
    </row>
    <row r="2878" spans="2:13" ht="12.75" hidden="1" customHeight="1">
      <c r="B2878" s="1315"/>
      <c r="C2878" s="904"/>
      <c r="D2878" s="629">
        <v>865</v>
      </c>
      <c r="E2878" s="1298"/>
      <c r="F2878" s="1298"/>
      <c r="G2878" s="1298"/>
      <c r="H2878" s="125">
        <v>0.2</v>
      </c>
      <c r="I2878" s="388"/>
      <c r="J2878" s="280">
        <f t="shared" si="101"/>
        <v>0</v>
      </c>
      <c r="K2878" s="408">
        <f t="shared" si="100"/>
        <v>0</v>
      </c>
      <c r="L2878" s="11"/>
      <c r="M2878" s="11"/>
    </row>
    <row r="2879" spans="2:13" ht="12.75" hidden="1" customHeight="1">
      <c r="B2879" s="1315"/>
      <c r="C2879" s="904"/>
      <c r="D2879" s="629">
        <v>866</v>
      </c>
      <c r="E2879" s="1298"/>
      <c r="F2879" s="1298"/>
      <c r="G2879" s="1298"/>
      <c r="H2879" s="125">
        <v>0.2</v>
      </c>
      <c r="I2879" s="388"/>
      <c r="J2879" s="203">
        <f t="shared" si="101"/>
        <v>0</v>
      </c>
      <c r="K2879" s="408">
        <f t="shared" si="100"/>
        <v>0</v>
      </c>
      <c r="L2879" s="11"/>
      <c r="M2879" s="11"/>
    </row>
    <row r="2880" spans="2:13" ht="12.75" hidden="1" customHeight="1">
      <c r="B2880" s="1315"/>
      <c r="C2880" s="904"/>
      <c r="D2880" s="629">
        <v>867</v>
      </c>
      <c r="E2880" s="1298"/>
      <c r="F2880" s="1298"/>
      <c r="G2880" s="1298"/>
      <c r="H2880" s="125">
        <v>0.2</v>
      </c>
      <c r="I2880" s="388"/>
      <c r="J2880" s="203">
        <f t="shared" si="101"/>
        <v>0</v>
      </c>
      <c r="K2880" s="408">
        <f t="shared" si="100"/>
        <v>0</v>
      </c>
      <c r="L2880" s="11"/>
      <c r="M2880" s="11"/>
    </row>
    <row r="2881" spans="2:13" ht="12.75" hidden="1" customHeight="1">
      <c r="B2881" s="1315"/>
      <c r="C2881" s="904"/>
      <c r="D2881" s="629">
        <v>868</v>
      </c>
      <c r="E2881" s="1298"/>
      <c r="F2881" s="1298"/>
      <c r="G2881" s="1298"/>
      <c r="H2881" s="125">
        <v>0.2</v>
      </c>
      <c r="I2881" s="388"/>
      <c r="J2881" s="280">
        <f t="shared" si="101"/>
        <v>0</v>
      </c>
      <c r="K2881" s="408">
        <f t="shared" si="100"/>
        <v>0</v>
      </c>
      <c r="L2881" s="11"/>
      <c r="M2881" s="11"/>
    </row>
    <row r="2882" spans="2:13" ht="12.75" hidden="1" customHeight="1">
      <c r="B2882" s="1315"/>
      <c r="C2882" s="904"/>
      <c r="D2882" s="629">
        <v>869</v>
      </c>
      <c r="E2882" s="1298"/>
      <c r="F2882" s="1298"/>
      <c r="G2882" s="1298"/>
      <c r="H2882" s="125">
        <v>0.2</v>
      </c>
      <c r="I2882" s="388"/>
      <c r="J2882" s="280">
        <f t="shared" si="101"/>
        <v>0</v>
      </c>
      <c r="K2882" s="408">
        <f t="shared" si="100"/>
        <v>0</v>
      </c>
      <c r="L2882" s="11"/>
      <c r="M2882" s="11"/>
    </row>
    <row r="2883" spans="2:13" ht="12.75" hidden="1" customHeight="1">
      <c r="B2883" s="1315"/>
      <c r="C2883" s="904"/>
      <c r="D2883" s="629">
        <v>870</v>
      </c>
      <c r="E2883" s="1298"/>
      <c r="F2883" s="1298"/>
      <c r="G2883" s="1298"/>
      <c r="H2883" s="125">
        <v>0.2</v>
      </c>
      <c r="I2883" s="388"/>
      <c r="J2883" s="280">
        <f t="shared" si="101"/>
        <v>0</v>
      </c>
      <c r="K2883" s="408">
        <f t="shared" si="100"/>
        <v>0</v>
      </c>
      <c r="L2883" s="11"/>
      <c r="M2883" s="11"/>
    </row>
    <row r="2884" spans="2:13" ht="12.75" hidden="1" customHeight="1">
      <c r="B2884" s="1315"/>
      <c r="C2884" s="904"/>
      <c r="D2884" s="629">
        <v>871</v>
      </c>
      <c r="E2884" s="1298"/>
      <c r="F2884" s="1298"/>
      <c r="G2884" s="1298"/>
      <c r="H2884" s="125">
        <v>0.2</v>
      </c>
      <c r="I2884" s="388"/>
      <c r="J2884" s="280">
        <f t="shared" si="101"/>
        <v>0</v>
      </c>
      <c r="K2884" s="408">
        <f t="shared" si="100"/>
        <v>0</v>
      </c>
      <c r="L2884" s="11"/>
      <c r="M2884" s="11"/>
    </row>
    <row r="2885" spans="2:13" ht="12.75" hidden="1" customHeight="1">
      <c r="B2885" s="1315"/>
      <c r="C2885" s="904"/>
      <c r="D2885" s="629">
        <v>872</v>
      </c>
      <c r="E2885" s="1298"/>
      <c r="F2885" s="1298"/>
      <c r="G2885" s="1298"/>
      <c r="H2885" s="125">
        <v>0.2</v>
      </c>
      <c r="I2885" s="388"/>
      <c r="J2885" s="280">
        <f t="shared" si="101"/>
        <v>0</v>
      </c>
      <c r="K2885" s="408">
        <f t="shared" ref="K2885:K2948" si="102">IF(I2885-J2885&lt;0,0,I2885-J2885)</f>
        <v>0</v>
      </c>
      <c r="L2885" s="11"/>
      <c r="M2885" s="11"/>
    </row>
    <row r="2886" spans="2:13" ht="12.75" hidden="1" customHeight="1">
      <c r="B2886" s="1315"/>
      <c r="C2886" s="904"/>
      <c r="D2886" s="629">
        <v>873</v>
      </c>
      <c r="E2886" s="1298"/>
      <c r="F2886" s="1298"/>
      <c r="G2886" s="1298"/>
      <c r="H2886" s="125">
        <v>0.2</v>
      </c>
      <c r="I2886" s="388"/>
      <c r="J2886" s="280">
        <f t="shared" si="101"/>
        <v>0</v>
      </c>
      <c r="K2886" s="408">
        <f t="shared" si="102"/>
        <v>0</v>
      </c>
      <c r="L2886" s="11"/>
      <c r="M2886" s="11"/>
    </row>
    <row r="2887" spans="2:13" ht="12.75" hidden="1" customHeight="1">
      <c r="B2887" s="1315"/>
      <c r="C2887" s="904"/>
      <c r="D2887" s="629">
        <v>874</v>
      </c>
      <c r="E2887" s="1298"/>
      <c r="F2887" s="1298"/>
      <c r="G2887" s="1298"/>
      <c r="H2887" s="125">
        <v>0.2</v>
      </c>
      <c r="I2887" s="388"/>
      <c r="J2887" s="203">
        <f t="shared" si="101"/>
        <v>0</v>
      </c>
      <c r="K2887" s="408">
        <f t="shared" si="102"/>
        <v>0</v>
      </c>
      <c r="L2887" s="11"/>
      <c r="M2887" s="11"/>
    </row>
    <row r="2888" spans="2:13" ht="12.75" hidden="1" customHeight="1">
      <c r="B2888" s="1315"/>
      <c r="C2888" s="904"/>
      <c r="D2888" s="629">
        <v>875</v>
      </c>
      <c r="E2888" s="1298"/>
      <c r="F2888" s="1298"/>
      <c r="G2888" s="1298"/>
      <c r="H2888" s="125">
        <v>0.2</v>
      </c>
      <c r="I2888" s="388"/>
      <c r="J2888" s="203">
        <f t="shared" si="101"/>
        <v>0</v>
      </c>
      <c r="K2888" s="408">
        <f t="shared" si="102"/>
        <v>0</v>
      </c>
      <c r="L2888" s="11"/>
      <c r="M2888" s="11"/>
    </row>
    <row r="2889" spans="2:13" ht="12.75" hidden="1" customHeight="1">
      <c r="B2889" s="1315"/>
      <c r="C2889" s="904"/>
      <c r="D2889" s="629">
        <v>876</v>
      </c>
      <c r="E2889" s="1298"/>
      <c r="F2889" s="1298"/>
      <c r="G2889" s="1298"/>
      <c r="H2889" s="125">
        <v>0.2</v>
      </c>
      <c r="I2889" s="388"/>
      <c r="J2889" s="280">
        <f t="shared" si="101"/>
        <v>0</v>
      </c>
      <c r="K2889" s="408">
        <f t="shared" si="102"/>
        <v>0</v>
      </c>
      <c r="L2889" s="11"/>
      <c r="M2889" s="11"/>
    </row>
    <row r="2890" spans="2:13" ht="12.75" hidden="1" customHeight="1">
      <c r="B2890" s="1315"/>
      <c r="C2890" s="904"/>
      <c r="D2890" s="629">
        <v>877</v>
      </c>
      <c r="E2890" s="1298"/>
      <c r="F2890" s="1298"/>
      <c r="G2890" s="1298"/>
      <c r="H2890" s="125">
        <v>0.2</v>
      </c>
      <c r="I2890" s="388"/>
      <c r="J2890" s="280">
        <f t="shared" si="101"/>
        <v>0</v>
      </c>
      <c r="K2890" s="408">
        <f t="shared" si="102"/>
        <v>0</v>
      </c>
      <c r="L2890" s="11"/>
      <c r="M2890" s="11"/>
    </row>
    <row r="2891" spans="2:13" ht="12.75" hidden="1" customHeight="1">
      <c r="B2891" s="1315"/>
      <c r="C2891" s="904"/>
      <c r="D2891" s="629">
        <v>878</v>
      </c>
      <c r="E2891" s="1298"/>
      <c r="F2891" s="1298"/>
      <c r="G2891" s="1298"/>
      <c r="H2891" s="125">
        <v>0.2</v>
      </c>
      <c r="I2891" s="388"/>
      <c r="J2891" s="280">
        <f t="shared" si="101"/>
        <v>0</v>
      </c>
      <c r="K2891" s="408">
        <f t="shared" si="102"/>
        <v>0</v>
      </c>
      <c r="L2891" s="11"/>
      <c r="M2891" s="11"/>
    </row>
    <row r="2892" spans="2:13" ht="12.75" hidden="1" customHeight="1">
      <c r="B2892" s="1315"/>
      <c r="C2892" s="904"/>
      <c r="D2892" s="629">
        <v>879</v>
      </c>
      <c r="E2892" s="1298"/>
      <c r="F2892" s="1298"/>
      <c r="G2892" s="1298"/>
      <c r="H2892" s="125">
        <v>0.2</v>
      </c>
      <c r="I2892" s="388"/>
      <c r="J2892" s="280">
        <f t="shared" si="101"/>
        <v>0</v>
      </c>
      <c r="K2892" s="408">
        <f t="shared" si="102"/>
        <v>0</v>
      </c>
      <c r="L2892" s="11"/>
      <c r="M2892" s="11"/>
    </row>
    <row r="2893" spans="2:13" ht="12.75" hidden="1" customHeight="1">
      <c r="B2893" s="1315"/>
      <c r="C2893" s="904"/>
      <c r="D2893" s="629">
        <v>880</v>
      </c>
      <c r="E2893" s="1298"/>
      <c r="F2893" s="1298"/>
      <c r="G2893" s="1298"/>
      <c r="H2893" s="125">
        <v>0.2</v>
      </c>
      <c r="I2893" s="388"/>
      <c r="J2893" s="280">
        <f t="shared" si="101"/>
        <v>0</v>
      </c>
      <c r="K2893" s="408">
        <f t="shared" si="102"/>
        <v>0</v>
      </c>
      <c r="L2893" s="11"/>
      <c r="M2893" s="11"/>
    </row>
    <row r="2894" spans="2:13" ht="12.75" hidden="1" customHeight="1">
      <c r="B2894" s="1315"/>
      <c r="C2894" s="904"/>
      <c r="D2894" s="629">
        <v>881</v>
      </c>
      <c r="E2894" s="1298"/>
      <c r="F2894" s="1298"/>
      <c r="G2894" s="1298"/>
      <c r="H2894" s="125">
        <v>0.2</v>
      </c>
      <c r="I2894" s="388"/>
      <c r="J2894" s="280">
        <f t="shared" si="101"/>
        <v>0</v>
      </c>
      <c r="K2894" s="408">
        <f t="shared" si="102"/>
        <v>0</v>
      </c>
      <c r="L2894" s="11"/>
      <c r="M2894" s="11"/>
    </row>
    <row r="2895" spans="2:13" ht="12.75" hidden="1" customHeight="1">
      <c r="B2895" s="1315"/>
      <c r="C2895" s="904"/>
      <c r="D2895" s="629">
        <v>882</v>
      </c>
      <c r="E2895" s="1298"/>
      <c r="F2895" s="1298"/>
      <c r="G2895" s="1298"/>
      <c r="H2895" s="125">
        <v>0.2</v>
      </c>
      <c r="I2895" s="388"/>
      <c r="J2895" s="203">
        <f t="shared" si="101"/>
        <v>0</v>
      </c>
      <c r="K2895" s="408">
        <f t="shared" si="102"/>
        <v>0</v>
      </c>
      <c r="L2895" s="11"/>
      <c r="M2895" s="11"/>
    </row>
    <row r="2896" spans="2:13" ht="12.75" hidden="1" customHeight="1">
      <c r="B2896" s="1315"/>
      <c r="C2896" s="904"/>
      <c r="D2896" s="629">
        <v>883</v>
      </c>
      <c r="E2896" s="1298"/>
      <c r="F2896" s="1298"/>
      <c r="G2896" s="1298"/>
      <c r="H2896" s="125">
        <v>0.2</v>
      </c>
      <c r="I2896" s="388"/>
      <c r="J2896" s="203">
        <f t="shared" si="101"/>
        <v>0</v>
      </c>
      <c r="K2896" s="408">
        <f t="shared" si="102"/>
        <v>0</v>
      </c>
      <c r="L2896" s="11"/>
      <c r="M2896" s="11"/>
    </row>
    <row r="2897" spans="2:13" ht="12.75" hidden="1" customHeight="1">
      <c r="B2897" s="1315"/>
      <c r="C2897" s="904"/>
      <c r="D2897" s="629">
        <v>884</v>
      </c>
      <c r="E2897" s="1298"/>
      <c r="F2897" s="1298"/>
      <c r="G2897" s="1298"/>
      <c r="H2897" s="125">
        <v>0.2</v>
      </c>
      <c r="I2897" s="388"/>
      <c r="J2897" s="203">
        <f t="shared" si="101"/>
        <v>0</v>
      </c>
      <c r="K2897" s="408">
        <f t="shared" si="102"/>
        <v>0</v>
      </c>
      <c r="L2897" s="11"/>
      <c r="M2897" s="11"/>
    </row>
    <row r="2898" spans="2:13" ht="12.75" hidden="1" customHeight="1">
      <c r="B2898" s="1315"/>
      <c r="C2898" s="904"/>
      <c r="D2898" s="629">
        <v>885</v>
      </c>
      <c r="E2898" s="1298"/>
      <c r="F2898" s="1298"/>
      <c r="G2898" s="1298"/>
      <c r="H2898" s="125">
        <v>0.2</v>
      </c>
      <c r="I2898" s="388"/>
      <c r="J2898" s="280">
        <f t="shared" si="101"/>
        <v>0</v>
      </c>
      <c r="K2898" s="408">
        <f t="shared" si="102"/>
        <v>0</v>
      </c>
      <c r="L2898" s="11"/>
      <c r="M2898" s="11"/>
    </row>
    <row r="2899" spans="2:13" ht="12.75" hidden="1" customHeight="1">
      <c r="B2899" s="1315"/>
      <c r="C2899" s="904"/>
      <c r="D2899" s="629">
        <v>886</v>
      </c>
      <c r="E2899" s="1298"/>
      <c r="F2899" s="1298"/>
      <c r="G2899" s="1298"/>
      <c r="H2899" s="125">
        <v>0.2</v>
      </c>
      <c r="I2899" s="388"/>
      <c r="J2899" s="280">
        <f t="shared" si="101"/>
        <v>0</v>
      </c>
      <c r="K2899" s="408">
        <f t="shared" si="102"/>
        <v>0</v>
      </c>
      <c r="L2899" s="11"/>
      <c r="M2899" s="11"/>
    </row>
    <row r="2900" spans="2:13" ht="12.75" hidden="1" customHeight="1">
      <c r="B2900" s="1315"/>
      <c r="C2900" s="904"/>
      <c r="D2900" s="629">
        <v>887</v>
      </c>
      <c r="E2900" s="1298"/>
      <c r="F2900" s="1298"/>
      <c r="G2900" s="1298"/>
      <c r="H2900" s="125">
        <v>0.2</v>
      </c>
      <c r="I2900" s="388"/>
      <c r="J2900" s="280">
        <f t="shared" si="101"/>
        <v>0</v>
      </c>
      <c r="K2900" s="408">
        <f t="shared" si="102"/>
        <v>0</v>
      </c>
      <c r="L2900" s="11"/>
      <c r="M2900" s="11"/>
    </row>
    <row r="2901" spans="2:13" ht="12.75" hidden="1" customHeight="1">
      <c r="B2901" s="1315"/>
      <c r="C2901" s="904"/>
      <c r="D2901" s="629">
        <v>888</v>
      </c>
      <c r="E2901" s="1298"/>
      <c r="F2901" s="1298"/>
      <c r="G2901" s="1298"/>
      <c r="H2901" s="125">
        <v>0.2</v>
      </c>
      <c r="I2901" s="388"/>
      <c r="J2901" s="280">
        <f t="shared" si="101"/>
        <v>0</v>
      </c>
      <c r="K2901" s="408">
        <f t="shared" si="102"/>
        <v>0</v>
      </c>
      <c r="L2901" s="11"/>
      <c r="M2901" s="11"/>
    </row>
    <row r="2902" spans="2:13" ht="12.75" hidden="1" customHeight="1">
      <c r="B2902" s="1315"/>
      <c r="C2902" s="904"/>
      <c r="D2902" s="629">
        <v>889</v>
      </c>
      <c r="E2902" s="1298"/>
      <c r="F2902" s="1298"/>
      <c r="G2902" s="1298"/>
      <c r="H2902" s="125">
        <v>0.2</v>
      </c>
      <c r="I2902" s="388"/>
      <c r="J2902" s="280">
        <f t="shared" si="101"/>
        <v>0</v>
      </c>
      <c r="K2902" s="408">
        <f t="shared" si="102"/>
        <v>0</v>
      </c>
      <c r="L2902" s="11"/>
      <c r="M2902" s="11"/>
    </row>
    <row r="2903" spans="2:13" ht="12.75" hidden="1" customHeight="1">
      <c r="B2903" s="1315"/>
      <c r="C2903" s="904"/>
      <c r="D2903" s="629">
        <v>890</v>
      </c>
      <c r="E2903" s="1298"/>
      <c r="F2903" s="1298"/>
      <c r="G2903" s="1298"/>
      <c r="H2903" s="125">
        <v>0.2</v>
      </c>
      <c r="I2903" s="388"/>
      <c r="J2903" s="280">
        <f t="shared" si="101"/>
        <v>0</v>
      </c>
      <c r="K2903" s="408">
        <f t="shared" si="102"/>
        <v>0</v>
      </c>
      <c r="L2903" s="11"/>
      <c r="M2903" s="11"/>
    </row>
    <row r="2904" spans="2:13" ht="12.75" hidden="1" customHeight="1">
      <c r="B2904" s="1315"/>
      <c r="C2904" s="904"/>
      <c r="D2904" s="629">
        <v>891</v>
      </c>
      <c r="E2904" s="1298"/>
      <c r="F2904" s="1298"/>
      <c r="G2904" s="1298"/>
      <c r="H2904" s="125">
        <v>0.2</v>
      </c>
      <c r="I2904" s="388"/>
      <c r="J2904" s="203">
        <f t="shared" si="101"/>
        <v>0</v>
      </c>
      <c r="K2904" s="408">
        <f t="shared" si="102"/>
        <v>0</v>
      </c>
      <c r="L2904" s="11"/>
      <c r="M2904" s="11"/>
    </row>
    <row r="2905" spans="2:13" ht="12.75" hidden="1" customHeight="1">
      <c r="B2905" s="1315"/>
      <c r="C2905" s="904"/>
      <c r="D2905" s="629">
        <v>892</v>
      </c>
      <c r="E2905" s="1298"/>
      <c r="F2905" s="1298"/>
      <c r="G2905" s="1298"/>
      <c r="H2905" s="125">
        <v>0.2</v>
      </c>
      <c r="I2905" s="388"/>
      <c r="J2905" s="203">
        <f t="shared" si="101"/>
        <v>0</v>
      </c>
      <c r="K2905" s="408">
        <f t="shared" si="102"/>
        <v>0</v>
      </c>
      <c r="L2905" s="11"/>
      <c r="M2905" s="11"/>
    </row>
    <row r="2906" spans="2:13" ht="12.75" hidden="1" customHeight="1">
      <c r="B2906" s="1315"/>
      <c r="C2906" s="904"/>
      <c r="D2906" s="629">
        <v>893</v>
      </c>
      <c r="E2906" s="1298"/>
      <c r="F2906" s="1298"/>
      <c r="G2906" s="1298"/>
      <c r="H2906" s="125">
        <v>0.2</v>
      </c>
      <c r="I2906" s="388"/>
      <c r="J2906" s="280">
        <f t="shared" si="101"/>
        <v>0</v>
      </c>
      <c r="K2906" s="408">
        <f t="shared" si="102"/>
        <v>0</v>
      </c>
      <c r="L2906" s="11"/>
      <c r="M2906" s="11"/>
    </row>
    <row r="2907" spans="2:13" ht="12.75" hidden="1" customHeight="1">
      <c r="B2907" s="1315"/>
      <c r="C2907" s="904"/>
      <c r="D2907" s="629">
        <v>894</v>
      </c>
      <c r="E2907" s="1298"/>
      <c r="F2907" s="1298"/>
      <c r="G2907" s="1298"/>
      <c r="H2907" s="125">
        <v>0.2</v>
      </c>
      <c r="I2907" s="388"/>
      <c r="J2907" s="280">
        <f t="shared" si="101"/>
        <v>0</v>
      </c>
      <c r="K2907" s="408">
        <f t="shared" si="102"/>
        <v>0</v>
      </c>
      <c r="L2907" s="11"/>
      <c r="M2907" s="11"/>
    </row>
    <row r="2908" spans="2:13" ht="12.75" hidden="1" customHeight="1">
      <c r="B2908" s="1315"/>
      <c r="C2908" s="904"/>
      <c r="D2908" s="629">
        <v>895</v>
      </c>
      <c r="E2908" s="1298"/>
      <c r="F2908" s="1298"/>
      <c r="G2908" s="1298"/>
      <c r="H2908" s="125">
        <v>0.2</v>
      </c>
      <c r="I2908" s="388"/>
      <c r="J2908" s="280">
        <f t="shared" si="101"/>
        <v>0</v>
      </c>
      <c r="K2908" s="408">
        <f t="shared" si="102"/>
        <v>0</v>
      </c>
      <c r="L2908" s="11"/>
      <c r="M2908" s="11"/>
    </row>
    <row r="2909" spans="2:13" ht="12.75" hidden="1" customHeight="1">
      <c r="B2909" s="1315"/>
      <c r="C2909" s="904"/>
      <c r="D2909" s="629">
        <v>896</v>
      </c>
      <c r="E2909" s="1298"/>
      <c r="F2909" s="1298"/>
      <c r="G2909" s="1298"/>
      <c r="H2909" s="125">
        <v>0.2</v>
      </c>
      <c r="I2909" s="388"/>
      <c r="J2909" s="280">
        <f t="shared" si="101"/>
        <v>0</v>
      </c>
      <c r="K2909" s="408">
        <f t="shared" si="102"/>
        <v>0</v>
      </c>
      <c r="L2909" s="11"/>
      <c r="M2909" s="11"/>
    </row>
    <row r="2910" spans="2:13" ht="12.75" hidden="1" customHeight="1">
      <c r="B2910" s="1315"/>
      <c r="C2910" s="904"/>
      <c r="D2910" s="629">
        <v>897</v>
      </c>
      <c r="E2910" s="1298"/>
      <c r="F2910" s="1298"/>
      <c r="G2910" s="1298"/>
      <c r="H2910" s="125">
        <v>0.2</v>
      </c>
      <c r="I2910" s="388"/>
      <c r="J2910" s="280">
        <f t="shared" ref="J2910:J2973" si="103">$I$12030*H2910</f>
        <v>0</v>
      </c>
      <c r="K2910" s="408">
        <f t="shared" si="102"/>
        <v>0</v>
      </c>
      <c r="L2910" s="11"/>
      <c r="M2910" s="11"/>
    </row>
    <row r="2911" spans="2:13" ht="12.75" hidden="1" customHeight="1">
      <c r="B2911" s="1315"/>
      <c r="C2911" s="904"/>
      <c r="D2911" s="629">
        <v>898</v>
      </c>
      <c r="E2911" s="1298"/>
      <c r="F2911" s="1298"/>
      <c r="G2911" s="1298"/>
      <c r="H2911" s="125">
        <v>0.2</v>
      </c>
      <c r="I2911" s="388"/>
      <c r="J2911" s="280">
        <f t="shared" si="103"/>
        <v>0</v>
      </c>
      <c r="K2911" s="408">
        <f t="shared" si="102"/>
        <v>0</v>
      </c>
      <c r="L2911" s="11"/>
      <c r="M2911" s="11"/>
    </row>
    <row r="2912" spans="2:13" ht="12.75" hidden="1" customHeight="1">
      <c r="B2912" s="1315"/>
      <c r="C2912" s="904"/>
      <c r="D2912" s="629">
        <v>899</v>
      </c>
      <c r="E2912" s="1298"/>
      <c r="F2912" s="1298"/>
      <c r="G2912" s="1298"/>
      <c r="H2912" s="125">
        <v>0.2</v>
      </c>
      <c r="I2912" s="388"/>
      <c r="J2912" s="203">
        <f t="shared" si="103"/>
        <v>0</v>
      </c>
      <c r="K2912" s="408">
        <f t="shared" si="102"/>
        <v>0</v>
      </c>
      <c r="L2912" s="11"/>
      <c r="M2912" s="11"/>
    </row>
    <row r="2913" spans="2:13" ht="12.75" hidden="1" customHeight="1">
      <c r="B2913" s="1315"/>
      <c r="C2913" s="904"/>
      <c r="D2913" s="629">
        <v>900</v>
      </c>
      <c r="E2913" s="1298"/>
      <c r="F2913" s="1298"/>
      <c r="G2913" s="1298"/>
      <c r="H2913" s="125">
        <v>0.2</v>
      </c>
      <c r="I2913" s="388"/>
      <c r="J2913" s="203">
        <f t="shared" si="103"/>
        <v>0</v>
      </c>
      <c r="K2913" s="408">
        <f t="shared" si="102"/>
        <v>0</v>
      </c>
      <c r="L2913" s="11"/>
      <c r="M2913" s="11"/>
    </row>
    <row r="2914" spans="2:13" ht="12.75" hidden="1" customHeight="1">
      <c r="B2914" s="1315"/>
      <c r="C2914" s="904"/>
      <c r="D2914" s="629">
        <v>901</v>
      </c>
      <c r="E2914" s="1298"/>
      <c r="F2914" s="1298"/>
      <c r="G2914" s="1298"/>
      <c r="H2914" s="125">
        <v>0.2</v>
      </c>
      <c r="I2914" s="388"/>
      <c r="J2914" s="280">
        <f t="shared" si="103"/>
        <v>0</v>
      </c>
      <c r="K2914" s="408">
        <f t="shared" si="102"/>
        <v>0</v>
      </c>
      <c r="L2914" s="11"/>
      <c r="M2914" s="11"/>
    </row>
    <row r="2915" spans="2:13" ht="12.75" hidden="1" customHeight="1">
      <c r="B2915" s="1315"/>
      <c r="C2915" s="904"/>
      <c r="D2915" s="629">
        <v>902</v>
      </c>
      <c r="E2915" s="1298"/>
      <c r="F2915" s="1298"/>
      <c r="G2915" s="1298"/>
      <c r="H2915" s="125">
        <v>0.2</v>
      </c>
      <c r="I2915" s="388"/>
      <c r="J2915" s="280">
        <f t="shared" si="103"/>
        <v>0</v>
      </c>
      <c r="K2915" s="408">
        <f t="shared" si="102"/>
        <v>0</v>
      </c>
      <c r="L2915" s="11"/>
      <c r="M2915" s="11"/>
    </row>
    <row r="2916" spans="2:13" ht="12.75" hidden="1" customHeight="1">
      <c r="B2916" s="1315"/>
      <c r="C2916" s="904"/>
      <c r="D2916" s="629">
        <v>903</v>
      </c>
      <c r="E2916" s="1298"/>
      <c r="F2916" s="1298"/>
      <c r="G2916" s="1298"/>
      <c r="H2916" s="125">
        <v>0.2</v>
      </c>
      <c r="I2916" s="388"/>
      <c r="J2916" s="280">
        <f t="shared" si="103"/>
        <v>0</v>
      </c>
      <c r="K2916" s="408">
        <f t="shared" si="102"/>
        <v>0</v>
      </c>
      <c r="L2916" s="11"/>
      <c r="M2916" s="11"/>
    </row>
    <row r="2917" spans="2:13" ht="12.75" hidden="1" customHeight="1">
      <c r="B2917" s="1315"/>
      <c r="C2917" s="904"/>
      <c r="D2917" s="629">
        <v>904</v>
      </c>
      <c r="E2917" s="1298"/>
      <c r="F2917" s="1298"/>
      <c r="G2917" s="1298"/>
      <c r="H2917" s="125">
        <v>0.2</v>
      </c>
      <c r="I2917" s="388"/>
      <c r="J2917" s="280">
        <f t="shared" si="103"/>
        <v>0</v>
      </c>
      <c r="K2917" s="408">
        <f t="shared" si="102"/>
        <v>0</v>
      </c>
      <c r="L2917" s="11"/>
      <c r="M2917" s="11"/>
    </row>
    <row r="2918" spans="2:13" ht="12.75" hidden="1" customHeight="1">
      <c r="B2918" s="1315"/>
      <c r="C2918" s="904"/>
      <c r="D2918" s="629">
        <v>905</v>
      </c>
      <c r="E2918" s="1298"/>
      <c r="F2918" s="1298"/>
      <c r="G2918" s="1298"/>
      <c r="H2918" s="125">
        <v>0.2</v>
      </c>
      <c r="I2918" s="388"/>
      <c r="J2918" s="280">
        <f t="shared" si="103"/>
        <v>0</v>
      </c>
      <c r="K2918" s="408">
        <f t="shared" si="102"/>
        <v>0</v>
      </c>
      <c r="L2918" s="11"/>
      <c r="M2918" s="11"/>
    </row>
    <row r="2919" spans="2:13" ht="12.75" hidden="1" customHeight="1">
      <c r="B2919" s="1315"/>
      <c r="C2919" s="904"/>
      <c r="D2919" s="629">
        <v>906</v>
      </c>
      <c r="E2919" s="1298"/>
      <c r="F2919" s="1298"/>
      <c r="G2919" s="1298"/>
      <c r="H2919" s="125">
        <v>0.2</v>
      </c>
      <c r="I2919" s="388"/>
      <c r="J2919" s="280">
        <f t="shared" si="103"/>
        <v>0</v>
      </c>
      <c r="K2919" s="408">
        <f t="shared" si="102"/>
        <v>0</v>
      </c>
      <c r="L2919" s="11"/>
      <c r="M2919" s="11"/>
    </row>
    <row r="2920" spans="2:13" ht="12.75" hidden="1" customHeight="1">
      <c r="B2920" s="1315"/>
      <c r="C2920" s="904"/>
      <c r="D2920" s="629">
        <v>907</v>
      </c>
      <c r="E2920" s="1298"/>
      <c r="F2920" s="1298"/>
      <c r="G2920" s="1298"/>
      <c r="H2920" s="125">
        <v>0.2</v>
      </c>
      <c r="I2920" s="388"/>
      <c r="J2920" s="203">
        <f t="shared" si="103"/>
        <v>0</v>
      </c>
      <c r="K2920" s="408">
        <f t="shared" si="102"/>
        <v>0</v>
      </c>
      <c r="L2920" s="11"/>
      <c r="M2920" s="11"/>
    </row>
    <row r="2921" spans="2:13" ht="12.75" hidden="1" customHeight="1">
      <c r="B2921" s="1315"/>
      <c r="C2921" s="904"/>
      <c r="D2921" s="629">
        <v>908</v>
      </c>
      <c r="E2921" s="1298"/>
      <c r="F2921" s="1298"/>
      <c r="G2921" s="1298"/>
      <c r="H2921" s="125">
        <v>0.2</v>
      </c>
      <c r="I2921" s="388"/>
      <c r="J2921" s="203">
        <f t="shared" si="103"/>
        <v>0</v>
      </c>
      <c r="K2921" s="408">
        <f t="shared" si="102"/>
        <v>0</v>
      </c>
      <c r="L2921" s="11"/>
      <c r="M2921" s="11"/>
    </row>
    <row r="2922" spans="2:13" ht="12.75" hidden="1" customHeight="1">
      <c r="B2922" s="1315"/>
      <c r="C2922" s="904"/>
      <c r="D2922" s="629">
        <v>909</v>
      </c>
      <c r="E2922" s="1298"/>
      <c r="F2922" s="1298"/>
      <c r="G2922" s="1298"/>
      <c r="H2922" s="125">
        <v>0.2</v>
      </c>
      <c r="I2922" s="388"/>
      <c r="J2922" s="280">
        <f t="shared" si="103"/>
        <v>0</v>
      </c>
      <c r="K2922" s="408">
        <f t="shared" si="102"/>
        <v>0</v>
      </c>
      <c r="L2922" s="11"/>
      <c r="M2922" s="11"/>
    </row>
    <row r="2923" spans="2:13" ht="12.75" hidden="1" customHeight="1">
      <c r="B2923" s="1315"/>
      <c r="C2923" s="904"/>
      <c r="D2923" s="629">
        <v>910</v>
      </c>
      <c r="E2923" s="1298"/>
      <c r="F2923" s="1298"/>
      <c r="G2923" s="1298"/>
      <c r="H2923" s="125">
        <v>0.2</v>
      </c>
      <c r="I2923" s="388"/>
      <c r="J2923" s="280">
        <f t="shared" si="103"/>
        <v>0</v>
      </c>
      <c r="K2923" s="408">
        <f t="shared" si="102"/>
        <v>0</v>
      </c>
      <c r="L2923" s="11"/>
      <c r="M2923" s="11"/>
    </row>
    <row r="2924" spans="2:13" ht="12.75" hidden="1" customHeight="1">
      <c r="B2924" s="1315"/>
      <c r="C2924" s="904"/>
      <c r="D2924" s="629">
        <v>911</v>
      </c>
      <c r="E2924" s="1298"/>
      <c r="F2924" s="1298"/>
      <c r="G2924" s="1298"/>
      <c r="H2924" s="125">
        <v>0.2</v>
      </c>
      <c r="I2924" s="388"/>
      <c r="J2924" s="280">
        <f t="shared" si="103"/>
        <v>0</v>
      </c>
      <c r="K2924" s="408">
        <f t="shared" si="102"/>
        <v>0</v>
      </c>
      <c r="L2924" s="11"/>
      <c r="M2924" s="11"/>
    </row>
    <row r="2925" spans="2:13" ht="12.75" hidden="1" customHeight="1">
      <c r="B2925" s="1315"/>
      <c r="C2925" s="904"/>
      <c r="D2925" s="629">
        <v>912</v>
      </c>
      <c r="E2925" s="1298"/>
      <c r="F2925" s="1298"/>
      <c r="G2925" s="1298"/>
      <c r="H2925" s="125">
        <v>0.2</v>
      </c>
      <c r="I2925" s="388"/>
      <c r="J2925" s="280">
        <f t="shared" si="103"/>
        <v>0</v>
      </c>
      <c r="K2925" s="408">
        <f t="shared" si="102"/>
        <v>0</v>
      </c>
      <c r="L2925" s="11"/>
      <c r="M2925" s="11"/>
    </row>
    <row r="2926" spans="2:13" ht="12.75" hidden="1" customHeight="1">
      <c r="B2926" s="1315"/>
      <c r="C2926" s="904"/>
      <c r="D2926" s="629">
        <v>913</v>
      </c>
      <c r="E2926" s="1298"/>
      <c r="F2926" s="1298"/>
      <c r="G2926" s="1298"/>
      <c r="H2926" s="125">
        <v>0.2</v>
      </c>
      <c r="I2926" s="388"/>
      <c r="J2926" s="280">
        <f t="shared" si="103"/>
        <v>0</v>
      </c>
      <c r="K2926" s="408">
        <f t="shared" si="102"/>
        <v>0</v>
      </c>
      <c r="L2926" s="11"/>
      <c r="M2926" s="11"/>
    </row>
    <row r="2927" spans="2:13" ht="12.75" hidden="1" customHeight="1">
      <c r="B2927" s="1315"/>
      <c r="C2927" s="904"/>
      <c r="D2927" s="629">
        <v>914</v>
      </c>
      <c r="E2927" s="1298"/>
      <c r="F2927" s="1298"/>
      <c r="G2927" s="1298"/>
      <c r="H2927" s="125">
        <v>0.2</v>
      </c>
      <c r="I2927" s="388"/>
      <c r="J2927" s="280">
        <f t="shared" si="103"/>
        <v>0</v>
      </c>
      <c r="K2927" s="408">
        <f t="shared" si="102"/>
        <v>0</v>
      </c>
      <c r="L2927" s="11"/>
      <c r="M2927" s="11"/>
    </row>
    <row r="2928" spans="2:13" ht="12.75" hidden="1" customHeight="1">
      <c r="B2928" s="1315"/>
      <c r="C2928" s="904"/>
      <c r="D2928" s="629">
        <v>915</v>
      </c>
      <c r="E2928" s="1298"/>
      <c r="F2928" s="1298"/>
      <c r="G2928" s="1298"/>
      <c r="H2928" s="125">
        <v>0.2</v>
      </c>
      <c r="I2928" s="388"/>
      <c r="J2928" s="203">
        <f t="shared" si="103"/>
        <v>0</v>
      </c>
      <c r="K2928" s="408">
        <f t="shared" si="102"/>
        <v>0</v>
      </c>
      <c r="L2928" s="11"/>
      <c r="M2928" s="11"/>
    </row>
    <row r="2929" spans="2:13" ht="12.75" hidden="1" customHeight="1">
      <c r="B2929" s="1315"/>
      <c r="C2929" s="904"/>
      <c r="D2929" s="629">
        <v>916</v>
      </c>
      <c r="E2929" s="1298"/>
      <c r="F2929" s="1298"/>
      <c r="G2929" s="1298"/>
      <c r="H2929" s="125">
        <v>0.2</v>
      </c>
      <c r="I2929" s="388"/>
      <c r="J2929" s="203">
        <f t="shared" si="103"/>
        <v>0</v>
      </c>
      <c r="K2929" s="408">
        <f t="shared" si="102"/>
        <v>0</v>
      </c>
      <c r="L2929" s="11"/>
      <c r="M2929" s="11"/>
    </row>
    <row r="2930" spans="2:13" ht="12.75" hidden="1" customHeight="1">
      <c r="B2930" s="1315"/>
      <c r="C2930" s="904"/>
      <c r="D2930" s="629">
        <v>917</v>
      </c>
      <c r="E2930" s="1298"/>
      <c r="F2930" s="1298"/>
      <c r="G2930" s="1298"/>
      <c r="H2930" s="125">
        <v>0.2</v>
      </c>
      <c r="I2930" s="388"/>
      <c r="J2930" s="203">
        <f t="shared" si="103"/>
        <v>0</v>
      </c>
      <c r="K2930" s="408">
        <f t="shared" si="102"/>
        <v>0</v>
      </c>
      <c r="L2930" s="11"/>
      <c r="M2930" s="11"/>
    </row>
    <row r="2931" spans="2:13" ht="12.75" hidden="1" customHeight="1">
      <c r="B2931" s="1315"/>
      <c r="C2931" s="904"/>
      <c r="D2931" s="629">
        <v>918</v>
      </c>
      <c r="E2931" s="1298"/>
      <c r="F2931" s="1298"/>
      <c r="G2931" s="1298"/>
      <c r="H2931" s="125">
        <v>0.2</v>
      </c>
      <c r="I2931" s="388"/>
      <c r="J2931" s="280">
        <f t="shared" si="103"/>
        <v>0</v>
      </c>
      <c r="K2931" s="408">
        <f t="shared" si="102"/>
        <v>0</v>
      </c>
      <c r="L2931" s="11"/>
      <c r="M2931" s="11"/>
    </row>
    <row r="2932" spans="2:13" ht="12.75" hidden="1" customHeight="1">
      <c r="B2932" s="1315"/>
      <c r="C2932" s="904"/>
      <c r="D2932" s="629">
        <v>919</v>
      </c>
      <c r="E2932" s="1298"/>
      <c r="F2932" s="1298"/>
      <c r="G2932" s="1298"/>
      <c r="H2932" s="125">
        <v>0.2</v>
      </c>
      <c r="I2932" s="388"/>
      <c r="J2932" s="280">
        <f t="shared" si="103"/>
        <v>0</v>
      </c>
      <c r="K2932" s="408">
        <f t="shared" si="102"/>
        <v>0</v>
      </c>
      <c r="L2932" s="11"/>
      <c r="M2932" s="11"/>
    </row>
    <row r="2933" spans="2:13" ht="12.75" hidden="1" customHeight="1">
      <c r="B2933" s="1315"/>
      <c r="C2933" s="904"/>
      <c r="D2933" s="629">
        <v>920</v>
      </c>
      <c r="E2933" s="1298"/>
      <c r="F2933" s="1298"/>
      <c r="G2933" s="1298"/>
      <c r="H2933" s="125">
        <v>0.2</v>
      </c>
      <c r="I2933" s="388"/>
      <c r="J2933" s="280">
        <f t="shared" si="103"/>
        <v>0</v>
      </c>
      <c r="K2933" s="408">
        <f t="shared" si="102"/>
        <v>0</v>
      </c>
      <c r="L2933" s="11"/>
      <c r="M2933" s="11"/>
    </row>
    <row r="2934" spans="2:13" ht="12.75" hidden="1" customHeight="1">
      <c r="B2934" s="1315"/>
      <c r="C2934" s="904"/>
      <c r="D2934" s="629">
        <v>921</v>
      </c>
      <c r="E2934" s="1298"/>
      <c r="F2934" s="1298"/>
      <c r="G2934" s="1298"/>
      <c r="H2934" s="125">
        <v>0.2</v>
      </c>
      <c r="I2934" s="388"/>
      <c r="J2934" s="280">
        <f t="shared" si="103"/>
        <v>0</v>
      </c>
      <c r="K2934" s="408">
        <f t="shared" si="102"/>
        <v>0</v>
      </c>
      <c r="L2934" s="11"/>
      <c r="M2934" s="11"/>
    </row>
    <row r="2935" spans="2:13" ht="12.75" hidden="1" customHeight="1">
      <c r="B2935" s="1315"/>
      <c r="C2935" s="904"/>
      <c r="D2935" s="629">
        <v>922</v>
      </c>
      <c r="E2935" s="1298"/>
      <c r="F2935" s="1298"/>
      <c r="G2935" s="1298"/>
      <c r="H2935" s="125">
        <v>0.2</v>
      </c>
      <c r="I2935" s="388"/>
      <c r="J2935" s="280">
        <f t="shared" si="103"/>
        <v>0</v>
      </c>
      <c r="K2935" s="408">
        <f t="shared" si="102"/>
        <v>0</v>
      </c>
      <c r="L2935" s="11"/>
      <c r="M2935" s="11"/>
    </row>
    <row r="2936" spans="2:13" ht="12.75" hidden="1" customHeight="1">
      <c r="B2936" s="1315"/>
      <c r="C2936" s="904"/>
      <c r="D2936" s="629">
        <v>923</v>
      </c>
      <c r="E2936" s="1298"/>
      <c r="F2936" s="1298"/>
      <c r="G2936" s="1298"/>
      <c r="H2936" s="125">
        <v>0.2</v>
      </c>
      <c r="I2936" s="388"/>
      <c r="J2936" s="280">
        <f t="shared" si="103"/>
        <v>0</v>
      </c>
      <c r="K2936" s="408">
        <f t="shared" si="102"/>
        <v>0</v>
      </c>
      <c r="L2936" s="11"/>
      <c r="M2936" s="11"/>
    </row>
    <row r="2937" spans="2:13" ht="12.75" hidden="1" customHeight="1">
      <c r="B2937" s="1315"/>
      <c r="C2937" s="904"/>
      <c r="D2937" s="629">
        <v>924</v>
      </c>
      <c r="E2937" s="1298"/>
      <c r="F2937" s="1298"/>
      <c r="G2937" s="1298"/>
      <c r="H2937" s="125">
        <v>0.2</v>
      </c>
      <c r="I2937" s="388"/>
      <c r="J2937" s="203">
        <f t="shared" si="103"/>
        <v>0</v>
      </c>
      <c r="K2937" s="408">
        <f t="shared" si="102"/>
        <v>0</v>
      </c>
      <c r="L2937" s="11"/>
      <c r="M2937" s="11"/>
    </row>
    <row r="2938" spans="2:13" ht="12.75" hidden="1" customHeight="1">
      <c r="B2938" s="1315"/>
      <c r="C2938" s="904"/>
      <c r="D2938" s="629">
        <v>925</v>
      </c>
      <c r="E2938" s="1298"/>
      <c r="F2938" s="1298"/>
      <c r="G2938" s="1298"/>
      <c r="H2938" s="125">
        <v>0.2</v>
      </c>
      <c r="I2938" s="388"/>
      <c r="J2938" s="203">
        <f t="shared" si="103"/>
        <v>0</v>
      </c>
      <c r="K2938" s="408">
        <f t="shared" si="102"/>
        <v>0</v>
      </c>
      <c r="L2938" s="11"/>
      <c r="M2938" s="11"/>
    </row>
    <row r="2939" spans="2:13" ht="12.75" hidden="1" customHeight="1">
      <c r="B2939" s="1315"/>
      <c r="C2939" s="904"/>
      <c r="D2939" s="629">
        <v>926</v>
      </c>
      <c r="E2939" s="1298"/>
      <c r="F2939" s="1298"/>
      <c r="G2939" s="1298"/>
      <c r="H2939" s="125">
        <v>0.2</v>
      </c>
      <c r="I2939" s="388"/>
      <c r="J2939" s="280">
        <f t="shared" si="103"/>
        <v>0</v>
      </c>
      <c r="K2939" s="408">
        <f t="shared" si="102"/>
        <v>0</v>
      </c>
      <c r="L2939" s="11"/>
      <c r="M2939" s="11"/>
    </row>
    <row r="2940" spans="2:13" ht="12.75" hidden="1" customHeight="1">
      <c r="B2940" s="1315"/>
      <c r="C2940" s="904"/>
      <c r="D2940" s="629">
        <v>927</v>
      </c>
      <c r="E2940" s="1298"/>
      <c r="F2940" s="1298"/>
      <c r="G2940" s="1298"/>
      <c r="H2940" s="125">
        <v>0.2</v>
      </c>
      <c r="I2940" s="388"/>
      <c r="J2940" s="280">
        <f t="shared" si="103"/>
        <v>0</v>
      </c>
      <c r="K2940" s="408">
        <f t="shared" si="102"/>
        <v>0</v>
      </c>
      <c r="L2940" s="11"/>
      <c r="M2940" s="11"/>
    </row>
    <row r="2941" spans="2:13" ht="12.75" hidden="1" customHeight="1">
      <c r="B2941" s="1315"/>
      <c r="C2941" s="904"/>
      <c r="D2941" s="629">
        <v>928</v>
      </c>
      <c r="E2941" s="1298"/>
      <c r="F2941" s="1298"/>
      <c r="G2941" s="1298"/>
      <c r="H2941" s="125">
        <v>0.2</v>
      </c>
      <c r="I2941" s="388"/>
      <c r="J2941" s="280">
        <f t="shared" si="103"/>
        <v>0</v>
      </c>
      <c r="K2941" s="408">
        <f t="shared" si="102"/>
        <v>0</v>
      </c>
      <c r="L2941" s="11"/>
      <c r="M2941" s="11"/>
    </row>
    <row r="2942" spans="2:13" ht="12.75" hidden="1" customHeight="1">
      <c r="B2942" s="1315"/>
      <c r="C2942" s="904"/>
      <c r="D2942" s="629">
        <v>929</v>
      </c>
      <c r="E2942" s="1298"/>
      <c r="F2942" s="1298"/>
      <c r="G2942" s="1298"/>
      <c r="H2942" s="125">
        <v>0.2</v>
      </c>
      <c r="I2942" s="388"/>
      <c r="J2942" s="203">
        <f t="shared" si="103"/>
        <v>0</v>
      </c>
      <c r="K2942" s="408">
        <f t="shared" si="102"/>
        <v>0</v>
      </c>
      <c r="L2942" s="11"/>
      <c r="M2942" s="11"/>
    </row>
    <row r="2943" spans="2:13" ht="12.75" hidden="1" customHeight="1">
      <c r="B2943" s="1315"/>
      <c r="C2943" s="904"/>
      <c r="D2943" s="629">
        <v>930</v>
      </c>
      <c r="E2943" s="1298"/>
      <c r="F2943" s="1298"/>
      <c r="G2943" s="1298"/>
      <c r="H2943" s="125">
        <v>0.2</v>
      </c>
      <c r="I2943" s="388"/>
      <c r="J2943" s="280">
        <f t="shared" si="103"/>
        <v>0</v>
      </c>
      <c r="K2943" s="408">
        <f t="shared" si="102"/>
        <v>0</v>
      </c>
      <c r="L2943" s="11"/>
      <c r="M2943" s="11"/>
    </row>
    <row r="2944" spans="2:13" ht="12.75" hidden="1" customHeight="1">
      <c r="B2944" s="1315"/>
      <c r="C2944" s="904"/>
      <c r="D2944" s="629">
        <v>931</v>
      </c>
      <c r="E2944" s="1298"/>
      <c r="F2944" s="1298"/>
      <c r="G2944" s="1298"/>
      <c r="H2944" s="125">
        <v>0.2</v>
      </c>
      <c r="I2944" s="388"/>
      <c r="J2944" s="280">
        <f t="shared" si="103"/>
        <v>0</v>
      </c>
      <c r="K2944" s="408">
        <f t="shared" si="102"/>
        <v>0</v>
      </c>
      <c r="L2944" s="11"/>
      <c r="M2944" s="11"/>
    </row>
    <row r="2945" spans="2:13" ht="12.75" hidden="1" customHeight="1">
      <c r="B2945" s="1315"/>
      <c r="C2945" s="904"/>
      <c r="D2945" s="629">
        <v>932</v>
      </c>
      <c r="E2945" s="1298"/>
      <c r="F2945" s="1298"/>
      <c r="G2945" s="1298"/>
      <c r="H2945" s="125">
        <v>0.2</v>
      </c>
      <c r="I2945" s="388"/>
      <c r="J2945" s="280">
        <f t="shared" si="103"/>
        <v>0</v>
      </c>
      <c r="K2945" s="408">
        <f t="shared" si="102"/>
        <v>0</v>
      </c>
      <c r="L2945" s="11"/>
      <c r="M2945" s="11"/>
    </row>
    <row r="2946" spans="2:13" ht="12.75" hidden="1" customHeight="1">
      <c r="B2946" s="1315"/>
      <c r="C2946" s="904"/>
      <c r="D2946" s="629">
        <v>933</v>
      </c>
      <c r="E2946" s="1298"/>
      <c r="F2946" s="1298"/>
      <c r="G2946" s="1298"/>
      <c r="H2946" s="125">
        <v>0.2</v>
      </c>
      <c r="I2946" s="388"/>
      <c r="J2946" s="280">
        <f t="shared" si="103"/>
        <v>0</v>
      </c>
      <c r="K2946" s="408">
        <f t="shared" si="102"/>
        <v>0</v>
      </c>
      <c r="L2946" s="11"/>
      <c r="M2946" s="11"/>
    </row>
    <row r="2947" spans="2:13" ht="12.75" hidden="1" customHeight="1">
      <c r="B2947" s="1315"/>
      <c r="C2947" s="904"/>
      <c r="D2947" s="629">
        <v>934</v>
      </c>
      <c r="E2947" s="1298"/>
      <c r="F2947" s="1298"/>
      <c r="G2947" s="1298"/>
      <c r="H2947" s="125">
        <v>0.2</v>
      </c>
      <c r="I2947" s="388"/>
      <c r="J2947" s="280">
        <f t="shared" si="103"/>
        <v>0</v>
      </c>
      <c r="K2947" s="408">
        <f t="shared" si="102"/>
        <v>0</v>
      </c>
      <c r="L2947" s="11"/>
      <c r="M2947" s="11"/>
    </row>
    <row r="2948" spans="2:13" ht="12.75" hidden="1" customHeight="1">
      <c r="B2948" s="1315"/>
      <c r="C2948" s="904"/>
      <c r="D2948" s="629">
        <v>935</v>
      </c>
      <c r="E2948" s="1298"/>
      <c r="F2948" s="1298"/>
      <c r="G2948" s="1298"/>
      <c r="H2948" s="125">
        <v>0.2</v>
      </c>
      <c r="I2948" s="388"/>
      <c r="J2948" s="280">
        <f t="shared" si="103"/>
        <v>0</v>
      </c>
      <c r="K2948" s="408">
        <f t="shared" si="102"/>
        <v>0</v>
      </c>
      <c r="L2948" s="11"/>
      <c r="M2948" s="11"/>
    </row>
    <row r="2949" spans="2:13" ht="12.75" hidden="1" customHeight="1">
      <c r="B2949" s="1315"/>
      <c r="C2949" s="904"/>
      <c r="D2949" s="629">
        <v>936</v>
      </c>
      <c r="E2949" s="1298"/>
      <c r="F2949" s="1298"/>
      <c r="G2949" s="1298"/>
      <c r="H2949" s="125">
        <v>0.2</v>
      </c>
      <c r="I2949" s="388"/>
      <c r="J2949" s="203">
        <f t="shared" si="103"/>
        <v>0</v>
      </c>
      <c r="K2949" s="408">
        <f t="shared" ref="K2949:K3012" si="104">IF(I2949-J2949&lt;0,0,I2949-J2949)</f>
        <v>0</v>
      </c>
      <c r="L2949" s="11"/>
      <c r="M2949" s="11"/>
    </row>
    <row r="2950" spans="2:13" ht="12.75" hidden="1" customHeight="1">
      <c r="B2950" s="1315"/>
      <c r="C2950" s="904"/>
      <c r="D2950" s="629">
        <v>937</v>
      </c>
      <c r="E2950" s="1298"/>
      <c r="F2950" s="1298"/>
      <c r="G2950" s="1298"/>
      <c r="H2950" s="125">
        <v>0.2</v>
      </c>
      <c r="I2950" s="388"/>
      <c r="J2950" s="203">
        <f t="shared" si="103"/>
        <v>0</v>
      </c>
      <c r="K2950" s="408">
        <f t="shared" si="104"/>
        <v>0</v>
      </c>
      <c r="L2950" s="11"/>
      <c r="M2950" s="11"/>
    </row>
    <row r="2951" spans="2:13" ht="12.75" hidden="1" customHeight="1">
      <c r="B2951" s="1315"/>
      <c r="C2951" s="904"/>
      <c r="D2951" s="629">
        <v>938</v>
      </c>
      <c r="E2951" s="1298"/>
      <c r="F2951" s="1298"/>
      <c r="G2951" s="1298"/>
      <c r="H2951" s="125">
        <v>0.2</v>
      </c>
      <c r="I2951" s="388"/>
      <c r="J2951" s="280">
        <f t="shared" si="103"/>
        <v>0</v>
      </c>
      <c r="K2951" s="408">
        <f t="shared" si="104"/>
        <v>0</v>
      </c>
      <c r="L2951" s="11"/>
      <c r="M2951" s="11"/>
    </row>
    <row r="2952" spans="2:13" ht="12.75" hidden="1" customHeight="1">
      <c r="B2952" s="1315"/>
      <c r="C2952" s="904"/>
      <c r="D2952" s="629">
        <v>939</v>
      </c>
      <c r="E2952" s="1298"/>
      <c r="F2952" s="1298"/>
      <c r="G2952" s="1298"/>
      <c r="H2952" s="125">
        <v>0.2</v>
      </c>
      <c r="I2952" s="388"/>
      <c r="J2952" s="280">
        <f t="shared" si="103"/>
        <v>0</v>
      </c>
      <c r="K2952" s="408">
        <f t="shared" si="104"/>
        <v>0</v>
      </c>
      <c r="L2952" s="11"/>
      <c r="M2952" s="11"/>
    </row>
    <row r="2953" spans="2:13" ht="12.75" hidden="1" customHeight="1">
      <c r="B2953" s="1315"/>
      <c r="C2953" s="904"/>
      <c r="D2953" s="629">
        <v>940</v>
      </c>
      <c r="E2953" s="1298"/>
      <c r="F2953" s="1298"/>
      <c r="G2953" s="1298"/>
      <c r="H2953" s="125">
        <v>0.2</v>
      </c>
      <c r="I2953" s="388"/>
      <c r="J2953" s="280">
        <f t="shared" si="103"/>
        <v>0</v>
      </c>
      <c r="K2953" s="408">
        <f t="shared" si="104"/>
        <v>0</v>
      </c>
      <c r="L2953" s="11"/>
      <c r="M2953" s="11"/>
    </row>
    <row r="2954" spans="2:13" ht="12.75" hidden="1" customHeight="1">
      <c r="B2954" s="1315"/>
      <c r="C2954" s="904"/>
      <c r="D2954" s="629">
        <v>941</v>
      </c>
      <c r="E2954" s="1298"/>
      <c r="F2954" s="1298"/>
      <c r="G2954" s="1298"/>
      <c r="H2954" s="125">
        <v>0.2</v>
      </c>
      <c r="I2954" s="388"/>
      <c r="J2954" s="280">
        <f t="shared" si="103"/>
        <v>0</v>
      </c>
      <c r="K2954" s="408">
        <f t="shared" si="104"/>
        <v>0</v>
      </c>
      <c r="L2954" s="11"/>
      <c r="M2954" s="11"/>
    </row>
    <row r="2955" spans="2:13" ht="12.75" hidden="1" customHeight="1">
      <c r="B2955" s="1315"/>
      <c r="C2955" s="904"/>
      <c r="D2955" s="629">
        <v>942</v>
      </c>
      <c r="E2955" s="1298"/>
      <c r="F2955" s="1298"/>
      <c r="G2955" s="1298"/>
      <c r="H2955" s="125">
        <v>0.2</v>
      </c>
      <c r="I2955" s="388"/>
      <c r="J2955" s="280">
        <f t="shared" si="103"/>
        <v>0</v>
      </c>
      <c r="K2955" s="408">
        <f t="shared" si="104"/>
        <v>0</v>
      </c>
      <c r="L2955" s="11"/>
      <c r="M2955" s="11"/>
    </row>
    <row r="2956" spans="2:13" ht="12.75" hidden="1" customHeight="1">
      <c r="B2956" s="1315"/>
      <c r="C2956" s="904"/>
      <c r="D2956" s="629">
        <v>943</v>
      </c>
      <c r="E2956" s="1298"/>
      <c r="F2956" s="1298"/>
      <c r="G2956" s="1298"/>
      <c r="H2956" s="125">
        <v>0.2</v>
      </c>
      <c r="I2956" s="388"/>
      <c r="J2956" s="280">
        <f t="shared" si="103"/>
        <v>0</v>
      </c>
      <c r="K2956" s="408">
        <f t="shared" si="104"/>
        <v>0</v>
      </c>
      <c r="L2956" s="11"/>
      <c r="M2956" s="11"/>
    </row>
    <row r="2957" spans="2:13" ht="12.75" hidden="1" customHeight="1">
      <c r="B2957" s="1315"/>
      <c r="C2957" s="904"/>
      <c r="D2957" s="629">
        <v>944</v>
      </c>
      <c r="E2957" s="1298"/>
      <c r="F2957" s="1298"/>
      <c r="G2957" s="1298"/>
      <c r="H2957" s="125">
        <v>0.2</v>
      </c>
      <c r="I2957" s="388"/>
      <c r="J2957" s="203">
        <f t="shared" si="103"/>
        <v>0</v>
      </c>
      <c r="K2957" s="408">
        <f t="shared" si="104"/>
        <v>0</v>
      </c>
      <c r="L2957" s="11"/>
      <c r="M2957" s="11"/>
    </row>
    <row r="2958" spans="2:13" ht="12.75" hidden="1" customHeight="1">
      <c r="B2958" s="1315"/>
      <c r="C2958" s="904"/>
      <c r="D2958" s="629">
        <v>945</v>
      </c>
      <c r="E2958" s="1298"/>
      <c r="F2958" s="1298"/>
      <c r="G2958" s="1298"/>
      <c r="H2958" s="125">
        <v>0.2</v>
      </c>
      <c r="I2958" s="388"/>
      <c r="J2958" s="203">
        <f t="shared" si="103"/>
        <v>0</v>
      </c>
      <c r="K2958" s="408">
        <f t="shared" si="104"/>
        <v>0</v>
      </c>
      <c r="L2958" s="11"/>
      <c r="M2958" s="11"/>
    </row>
    <row r="2959" spans="2:13" ht="12.75" hidden="1" customHeight="1">
      <c r="B2959" s="1315"/>
      <c r="C2959" s="904"/>
      <c r="D2959" s="629">
        <v>946</v>
      </c>
      <c r="E2959" s="1298"/>
      <c r="F2959" s="1298"/>
      <c r="G2959" s="1298"/>
      <c r="H2959" s="125">
        <v>0.2</v>
      </c>
      <c r="I2959" s="388"/>
      <c r="J2959" s="280">
        <f t="shared" si="103"/>
        <v>0</v>
      </c>
      <c r="K2959" s="408">
        <f t="shared" si="104"/>
        <v>0</v>
      </c>
      <c r="L2959" s="11"/>
      <c r="M2959" s="11"/>
    </row>
    <row r="2960" spans="2:13" ht="12.75" hidden="1" customHeight="1">
      <c r="B2960" s="1315"/>
      <c r="C2960" s="904"/>
      <c r="D2960" s="629">
        <v>947</v>
      </c>
      <c r="E2960" s="1298"/>
      <c r="F2960" s="1298"/>
      <c r="G2960" s="1298"/>
      <c r="H2960" s="125">
        <v>0.2</v>
      </c>
      <c r="I2960" s="388"/>
      <c r="J2960" s="280">
        <f t="shared" si="103"/>
        <v>0</v>
      </c>
      <c r="K2960" s="408">
        <f t="shared" si="104"/>
        <v>0</v>
      </c>
      <c r="L2960" s="11"/>
      <c r="M2960" s="11"/>
    </row>
    <row r="2961" spans="2:13" ht="12.75" hidden="1" customHeight="1">
      <c r="B2961" s="1315"/>
      <c r="C2961" s="904"/>
      <c r="D2961" s="629">
        <v>948</v>
      </c>
      <c r="E2961" s="1298"/>
      <c r="F2961" s="1298"/>
      <c r="G2961" s="1298"/>
      <c r="H2961" s="125">
        <v>0.2</v>
      </c>
      <c r="I2961" s="388"/>
      <c r="J2961" s="280">
        <f t="shared" si="103"/>
        <v>0</v>
      </c>
      <c r="K2961" s="408">
        <f t="shared" si="104"/>
        <v>0</v>
      </c>
      <c r="L2961" s="11"/>
      <c r="M2961" s="11"/>
    </row>
    <row r="2962" spans="2:13" ht="12.75" hidden="1" customHeight="1">
      <c r="B2962" s="1315"/>
      <c r="C2962" s="904"/>
      <c r="D2962" s="629">
        <v>949</v>
      </c>
      <c r="E2962" s="1298"/>
      <c r="F2962" s="1298"/>
      <c r="G2962" s="1298"/>
      <c r="H2962" s="125">
        <v>0.2</v>
      </c>
      <c r="I2962" s="388"/>
      <c r="J2962" s="280">
        <f t="shared" si="103"/>
        <v>0</v>
      </c>
      <c r="K2962" s="408">
        <f t="shared" si="104"/>
        <v>0</v>
      </c>
      <c r="L2962" s="11"/>
      <c r="M2962" s="11"/>
    </row>
    <row r="2963" spans="2:13" ht="12.75" hidden="1" customHeight="1">
      <c r="B2963" s="1315"/>
      <c r="C2963" s="904"/>
      <c r="D2963" s="629">
        <v>950</v>
      </c>
      <c r="E2963" s="1298"/>
      <c r="F2963" s="1298"/>
      <c r="G2963" s="1298"/>
      <c r="H2963" s="125">
        <v>0.2</v>
      </c>
      <c r="I2963" s="388"/>
      <c r="J2963" s="280">
        <f t="shared" si="103"/>
        <v>0</v>
      </c>
      <c r="K2963" s="408">
        <f t="shared" si="104"/>
        <v>0</v>
      </c>
      <c r="L2963" s="11"/>
      <c r="M2963" s="11"/>
    </row>
    <row r="2964" spans="2:13" ht="12.75" hidden="1" customHeight="1">
      <c r="B2964" s="1315"/>
      <c r="C2964" s="904"/>
      <c r="D2964" s="629">
        <v>951</v>
      </c>
      <c r="E2964" s="1298"/>
      <c r="F2964" s="1298"/>
      <c r="G2964" s="1298"/>
      <c r="H2964" s="125">
        <v>0.2</v>
      </c>
      <c r="I2964" s="388"/>
      <c r="J2964" s="280">
        <f t="shared" si="103"/>
        <v>0</v>
      </c>
      <c r="K2964" s="408">
        <f t="shared" si="104"/>
        <v>0</v>
      </c>
      <c r="L2964" s="11"/>
      <c r="M2964" s="11"/>
    </row>
    <row r="2965" spans="2:13" ht="12.75" hidden="1" customHeight="1">
      <c r="B2965" s="1315"/>
      <c r="C2965" s="904"/>
      <c r="D2965" s="629">
        <v>952</v>
      </c>
      <c r="E2965" s="1298"/>
      <c r="F2965" s="1298"/>
      <c r="G2965" s="1298"/>
      <c r="H2965" s="125">
        <v>0.2</v>
      </c>
      <c r="I2965" s="388"/>
      <c r="J2965" s="203">
        <f t="shared" si="103"/>
        <v>0</v>
      </c>
      <c r="K2965" s="408">
        <f t="shared" si="104"/>
        <v>0</v>
      </c>
      <c r="L2965" s="11"/>
      <c r="M2965" s="11"/>
    </row>
    <row r="2966" spans="2:13" ht="12.75" hidden="1" customHeight="1">
      <c r="B2966" s="1315"/>
      <c r="C2966" s="904"/>
      <c r="D2966" s="629">
        <v>953</v>
      </c>
      <c r="E2966" s="1298"/>
      <c r="F2966" s="1298"/>
      <c r="G2966" s="1298"/>
      <c r="H2966" s="125">
        <v>0.2</v>
      </c>
      <c r="I2966" s="388"/>
      <c r="J2966" s="203">
        <f t="shared" si="103"/>
        <v>0</v>
      </c>
      <c r="K2966" s="408">
        <f t="shared" si="104"/>
        <v>0</v>
      </c>
      <c r="L2966" s="11"/>
      <c r="M2966" s="11"/>
    </row>
    <row r="2967" spans="2:13" ht="12.75" hidden="1" customHeight="1">
      <c r="B2967" s="1315"/>
      <c r="C2967" s="904"/>
      <c r="D2967" s="629">
        <v>954</v>
      </c>
      <c r="E2967" s="1298"/>
      <c r="F2967" s="1298"/>
      <c r="G2967" s="1298"/>
      <c r="H2967" s="125">
        <v>0.2</v>
      </c>
      <c r="I2967" s="388"/>
      <c r="J2967" s="280">
        <f t="shared" si="103"/>
        <v>0</v>
      </c>
      <c r="K2967" s="408">
        <f t="shared" si="104"/>
        <v>0</v>
      </c>
      <c r="L2967" s="11"/>
      <c r="M2967" s="11"/>
    </row>
    <row r="2968" spans="2:13" ht="12.75" hidden="1" customHeight="1">
      <c r="B2968" s="1315"/>
      <c r="C2968" s="904"/>
      <c r="D2968" s="629">
        <v>955</v>
      </c>
      <c r="E2968" s="1298"/>
      <c r="F2968" s="1298"/>
      <c r="G2968" s="1298"/>
      <c r="H2968" s="125">
        <v>0.2</v>
      </c>
      <c r="I2968" s="388"/>
      <c r="J2968" s="280">
        <f t="shared" si="103"/>
        <v>0</v>
      </c>
      <c r="K2968" s="408">
        <f t="shared" si="104"/>
        <v>0</v>
      </c>
      <c r="L2968" s="11"/>
      <c r="M2968" s="11"/>
    </row>
    <row r="2969" spans="2:13" ht="12.75" hidden="1" customHeight="1">
      <c r="B2969" s="1315"/>
      <c r="C2969" s="904"/>
      <c r="D2969" s="629">
        <v>956</v>
      </c>
      <c r="E2969" s="1298"/>
      <c r="F2969" s="1298"/>
      <c r="G2969" s="1298"/>
      <c r="H2969" s="125">
        <v>0.2</v>
      </c>
      <c r="I2969" s="388"/>
      <c r="J2969" s="280">
        <f t="shared" si="103"/>
        <v>0</v>
      </c>
      <c r="K2969" s="408">
        <f t="shared" si="104"/>
        <v>0</v>
      </c>
      <c r="L2969" s="11"/>
      <c r="M2969" s="11"/>
    </row>
    <row r="2970" spans="2:13" ht="12.75" hidden="1" customHeight="1">
      <c r="B2970" s="1315"/>
      <c r="C2970" s="904"/>
      <c r="D2970" s="629">
        <v>957</v>
      </c>
      <c r="E2970" s="1298"/>
      <c r="F2970" s="1298"/>
      <c r="G2970" s="1298"/>
      <c r="H2970" s="125">
        <v>0.2</v>
      </c>
      <c r="I2970" s="388"/>
      <c r="J2970" s="280">
        <f t="shared" si="103"/>
        <v>0</v>
      </c>
      <c r="K2970" s="408">
        <f t="shared" si="104"/>
        <v>0</v>
      </c>
      <c r="L2970" s="11"/>
      <c r="M2970" s="11"/>
    </row>
    <row r="2971" spans="2:13" ht="12.75" hidden="1" customHeight="1">
      <c r="B2971" s="1315"/>
      <c r="C2971" s="904"/>
      <c r="D2971" s="629">
        <v>958</v>
      </c>
      <c r="E2971" s="1298"/>
      <c r="F2971" s="1298"/>
      <c r="G2971" s="1298"/>
      <c r="H2971" s="125">
        <v>0.2</v>
      </c>
      <c r="I2971" s="388"/>
      <c r="J2971" s="280">
        <f t="shared" si="103"/>
        <v>0</v>
      </c>
      <c r="K2971" s="408">
        <f t="shared" si="104"/>
        <v>0</v>
      </c>
      <c r="L2971" s="11"/>
      <c r="M2971" s="11"/>
    </row>
    <row r="2972" spans="2:13" ht="12.75" hidden="1" customHeight="1">
      <c r="B2972" s="1315"/>
      <c r="C2972" s="904"/>
      <c r="D2972" s="629">
        <v>959</v>
      </c>
      <c r="E2972" s="1298"/>
      <c r="F2972" s="1298"/>
      <c r="G2972" s="1298"/>
      <c r="H2972" s="125">
        <v>0.2</v>
      </c>
      <c r="I2972" s="388"/>
      <c r="J2972" s="280">
        <f t="shared" si="103"/>
        <v>0</v>
      </c>
      <c r="K2972" s="408">
        <f t="shared" si="104"/>
        <v>0</v>
      </c>
      <c r="L2972" s="11"/>
      <c r="M2972" s="11"/>
    </row>
    <row r="2973" spans="2:13" ht="12.75" hidden="1" customHeight="1">
      <c r="B2973" s="1315"/>
      <c r="C2973" s="904"/>
      <c r="D2973" s="629">
        <v>960</v>
      </c>
      <c r="E2973" s="1298"/>
      <c r="F2973" s="1298"/>
      <c r="G2973" s="1298"/>
      <c r="H2973" s="125">
        <v>0.2</v>
      </c>
      <c r="I2973" s="388"/>
      <c r="J2973" s="203">
        <f t="shared" si="103"/>
        <v>0</v>
      </c>
      <c r="K2973" s="408">
        <f t="shared" si="104"/>
        <v>0</v>
      </c>
      <c r="L2973" s="11"/>
      <c r="M2973" s="11"/>
    </row>
    <row r="2974" spans="2:13" ht="12.75" hidden="1" customHeight="1">
      <c r="B2974" s="1315"/>
      <c r="C2974" s="904"/>
      <c r="D2974" s="629">
        <v>961</v>
      </c>
      <c r="E2974" s="1298"/>
      <c r="F2974" s="1298"/>
      <c r="G2974" s="1298"/>
      <c r="H2974" s="125">
        <v>0.2</v>
      </c>
      <c r="I2974" s="388"/>
      <c r="J2974" s="203">
        <f t="shared" ref="J2974:J3013" si="105">$I$12030*H2974</f>
        <v>0</v>
      </c>
      <c r="K2974" s="408">
        <f t="shared" si="104"/>
        <v>0</v>
      </c>
      <c r="L2974" s="11"/>
      <c r="M2974" s="11"/>
    </row>
    <row r="2975" spans="2:13" ht="12.75" hidden="1" customHeight="1">
      <c r="B2975" s="1315"/>
      <c r="C2975" s="904"/>
      <c r="D2975" s="629">
        <v>962</v>
      </c>
      <c r="E2975" s="1298"/>
      <c r="F2975" s="1298"/>
      <c r="G2975" s="1298"/>
      <c r="H2975" s="125">
        <v>0.2</v>
      </c>
      <c r="I2975" s="388"/>
      <c r="J2975" s="280">
        <f t="shared" si="105"/>
        <v>0</v>
      </c>
      <c r="K2975" s="408">
        <f t="shared" si="104"/>
        <v>0</v>
      </c>
      <c r="L2975" s="11"/>
      <c r="M2975" s="11"/>
    </row>
    <row r="2976" spans="2:13" ht="12.75" hidden="1" customHeight="1">
      <c r="B2976" s="1315"/>
      <c r="C2976" s="904"/>
      <c r="D2976" s="629">
        <v>963</v>
      </c>
      <c r="E2976" s="1298"/>
      <c r="F2976" s="1298"/>
      <c r="G2976" s="1298"/>
      <c r="H2976" s="125">
        <v>0.2</v>
      </c>
      <c r="I2976" s="388"/>
      <c r="J2976" s="280">
        <f t="shared" si="105"/>
        <v>0</v>
      </c>
      <c r="K2976" s="408">
        <f t="shared" si="104"/>
        <v>0</v>
      </c>
      <c r="L2976" s="11"/>
      <c r="M2976" s="11"/>
    </row>
    <row r="2977" spans="2:13" ht="12.75" hidden="1" customHeight="1">
      <c r="B2977" s="1315"/>
      <c r="C2977" s="904"/>
      <c r="D2977" s="629">
        <v>964</v>
      </c>
      <c r="E2977" s="1298"/>
      <c r="F2977" s="1298"/>
      <c r="G2977" s="1298"/>
      <c r="H2977" s="125">
        <v>0.2</v>
      </c>
      <c r="I2977" s="388"/>
      <c r="J2977" s="280">
        <f t="shared" si="105"/>
        <v>0</v>
      </c>
      <c r="K2977" s="408">
        <f t="shared" si="104"/>
        <v>0</v>
      </c>
      <c r="L2977" s="11"/>
      <c r="M2977" s="11"/>
    </row>
    <row r="2978" spans="2:13" ht="12.75" hidden="1" customHeight="1">
      <c r="B2978" s="1315"/>
      <c r="C2978" s="904"/>
      <c r="D2978" s="629">
        <v>965</v>
      </c>
      <c r="E2978" s="1298"/>
      <c r="F2978" s="1298"/>
      <c r="G2978" s="1298"/>
      <c r="H2978" s="125">
        <v>0.2</v>
      </c>
      <c r="I2978" s="388"/>
      <c r="J2978" s="203">
        <f t="shared" si="105"/>
        <v>0</v>
      </c>
      <c r="K2978" s="408">
        <f t="shared" si="104"/>
        <v>0</v>
      </c>
      <c r="L2978" s="11"/>
      <c r="M2978" s="11"/>
    </row>
    <row r="2979" spans="2:13" ht="12.75" hidden="1" customHeight="1">
      <c r="B2979" s="1315"/>
      <c r="C2979" s="904"/>
      <c r="D2979" s="629">
        <v>966</v>
      </c>
      <c r="E2979" s="1298"/>
      <c r="F2979" s="1298"/>
      <c r="G2979" s="1298"/>
      <c r="H2979" s="125">
        <v>0.2</v>
      </c>
      <c r="I2979" s="388"/>
      <c r="J2979" s="203">
        <f t="shared" si="105"/>
        <v>0</v>
      </c>
      <c r="K2979" s="408">
        <f t="shared" si="104"/>
        <v>0</v>
      </c>
      <c r="L2979" s="11"/>
      <c r="M2979" s="11"/>
    </row>
    <row r="2980" spans="2:13" ht="12.75" hidden="1" customHeight="1">
      <c r="B2980" s="1315"/>
      <c r="C2980" s="904"/>
      <c r="D2980" s="629">
        <v>967</v>
      </c>
      <c r="E2980" s="1298"/>
      <c r="F2980" s="1298"/>
      <c r="G2980" s="1298"/>
      <c r="H2980" s="125">
        <v>0.2</v>
      </c>
      <c r="I2980" s="388"/>
      <c r="J2980" s="280">
        <f t="shared" si="105"/>
        <v>0</v>
      </c>
      <c r="K2980" s="408">
        <f t="shared" si="104"/>
        <v>0</v>
      </c>
      <c r="L2980" s="11"/>
      <c r="M2980" s="11"/>
    </row>
    <row r="2981" spans="2:13" ht="12.75" hidden="1" customHeight="1">
      <c r="B2981" s="1315"/>
      <c r="C2981" s="904"/>
      <c r="D2981" s="629">
        <v>968</v>
      </c>
      <c r="E2981" s="1298"/>
      <c r="F2981" s="1298"/>
      <c r="G2981" s="1298"/>
      <c r="H2981" s="125">
        <v>0.2</v>
      </c>
      <c r="I2981" s="388"/>
      <c r="J2981" s="280">
        <f t="shared" si="105"/>
        <v>0</v>
      </c>
      <c r="K2981" s="408">
        <f t="shared" si="104"/>
        <v>0</v>
      </c>
      <c r="L2981" s="11"/>
      <c r="M2981" s="11"/>
    </row>
    <row r="2982" spans="2:13" ht="12.75" hidden="1" customHeight="1">
      <c r="B2982" s="1315"/>
      <c r="C2982" s="904"/>
      <c r="D2982" s="629">
        <v>969</v>
      </c>
      <c r="E2982" s="1298"/>
      <c r="F2982" s="1298"/>
      <c r="G2982" s="1298"/>
      <c r="H2982" s="125">
        <v>0.2</v>
      </c>
      <c r="I2982" s="388"/>
      <c r="J2982" s="280">
        <f t="shared" si="105"/>
        <v>0</v>
      </c>
      <c r="K2982" s="408">
        <f t="shared" si="104"/>
        <v>0</v>
      </c>
      <c r="L2982" s="11"/>
      <c r="M2982" s="11"/>
    </row>
    <row r="2983" spans="2:13" ht="12.75" hidden="1" customHeight="1">
      <c r="B2983" s="1315"/>
      <c r="C2983" s="904"/>
      <c r="D2983" s="629">
        <v>970</v>
      </c>
      <c r="E2983" s="1298"/>
      <c r="F2983" s="1298"/>
      <c r="G2983" s="1298"/>
      <c r="H2983" s="125">
        <v>0.2</v>
      </c>
      <c r="I2983" s="388"/>
      <c r="J2983" s="280">
        <f t="shared" si="105"/>
        <v>0</v>
      </c>
      <c r="K2983" s="408">
        <f t="shared" si="104"/>
        <v>0</v>
      </c>
      <c r="L2983" s="11"/>
      <c r="M2983" s="11"/>
    </row>
    <row r="2984" spans="2:13" ht="12.75" hidden="1" customHeight="1">
      <c r="B2984" s="1315"/>
      <c r="C2984" s="904"/>
      <c r="D2984" s="629">
        <v>971</v>
      </c>
      <c r="E2984" s="1298"/>
      <c r="F2984" s="1298"/>
      <c r="G2984" s="1298"/>
      <c r="H2984" s="125">
        <v>0.2</v>
      </c>
      <c r="I2984" s="388"/>
      <c r="J2984" s="280">
        <f t="shared" si="105"/>
        <v>0</v>
      </c>
      <c r="K2984" s="408">
        <f t="shared" si="104"/>
        <v>0</v>
      </c>
      <c r="L2984" s="11"/>
      <c r="M2984" s="11"/>
    </row>
    <row r="2985" spans="2:13" ht="12.75" hidden="1" customHeight="1">
      <c r="B2985" s="1315"/>
      <c r="C2985" s="904"/>
      <c r="D2985" s="629">
        <v>972</v>
      </c>
      <c r="E2985" s="1298"/>
      <c r="F2985" s="1298"/>
      <c r="G2985" s="1298"/>
      <c r="H2985" s="125">
        <v>0.2</v>
      </c>
      <c r="I2985" s="388"/>
      <c r="J2985" s="280">
        <f t="shared" si="105"/>
        <v>0</v>
      </c>
      <c r="K2985" s="408">
        <f t="shared" si="104"/>
        <v>0</v>
      </c>
      <c r="L2985" s="11"/>
      <c r="M2985" s="11"/>
    </row>
    <row r="2986" spans="2:13" ht="12.75" hidden="1" customHeight="1">
      <c r="B2986" s="1315"/>
      <c r="C2986" s="904"/>
      <c r="D2986" s="629">
        <v>973</v>
      </c>
      <c r="E2986" s="1298"/>
      <c r="F2986" s="1298"/>
      <c r="G2986" s="1298"/>
      <c r="H2986" s="125">
        <v>0.2</v>
      </c>
      <c r="I2986" s="388"/>
      <c r="J2986" s="203">
        <f t="shared" si="105"/>
        <v>0</v>
      </c>
      <c r="K2986" s="408">
        <f t="shared" si="104"/>
        <v>0</v>
      </c>
      <c r="L2986" s="11"/>
      <c r="M2986" s="11"/>
    </row>
    <row r="2987" spans="2:13" ht="12.75" hidden="1" customHeight="1">
      <c r="B2987" s="1315"/>
      <c r="C2987" s="904"/>
      <c r="D2987" s="629">
        <v>974</v>
      </c>
      <c r="E2987" s="1298"/>
      <c r="F2987" s="1298"/>
      <c r="G2987" s="1298"/>
      <c r="H2987" s="125">
        <v>0.2</v>
      </c>
      <c r="I2987" s="388"/>
      <c r="J2987" s="203">
        <f t="shared" si="105"/>
        <v>0</v>
      </c>
      <c r="K2987" s="408">
        <f t="shared" si="104"/>
        <v>0</v>
      </c>
      <c r="L2987" s="11"/>
      <c r="M2987" s="11"/>
    </row>
    <row r="2988" spans="2:13" ht="12.75" hidden="1" customHeight="1">
      <c r="B2988" s="1315"/>
      <c r="C2988" s="904"/>
      <c r="D2988" s="629">
        <v>975</v>
      </c>
      <c r="E2988" s="1298"/>
      <c r="F2988" s="1298"/>
      <c r="G2988" s="1298"/>
      <c r="H2988" s="125">
        <v>0.2</v>
      </c>
      <c r="I2988" s="388"/>
      <c r="J2988" s="280">
        <f t="shared" si="105"/>
        <v>0</v>
      </c>
      <c r="K2988" s="408">
        <f t="shared" si="104"/>
        <v>0</v>
      </c>
      <c r="L2988" s="11"/>
      <c r="M2988" s="11"/>
    </row>
    <row r="2989" spans="2:13" ht="12.75" hidden="1" customHeight="1">
      <c r="B2989" s="1315"/>
      <c r="C2989" s="904"/>
      <c r="D2989" s="629">
        <v>976</v>
      </c>
      <c r="E2989" s="1298"/>
      <c r="F2989" s="1298"/>
      <c r="G2989" s="1298"/>
      <c r="H2989" s="125">
        <v>0.2</v>
      </c>
      <c r="I2989" s="388"/>
      <c r="J2989" s="280">
        <f t="shared" si="105"/>
        <v>0</v>
      </c>
      <c r="K2989" s="408">
        <f t="shared" si="104"/>
        <v>0</v>
      </c>
      <c r="L2989" s="11"/>
      <c r="M2989" s="11"/>
    </row>
    <row r="2990" spans="2:13" ht="12.75" hidden="1" customHeight="1">
      <c r="B2990" s="1315"/>
      <c r="C2990" s="904"/>
      <c r="D2990" s="629">
        <v>977</v>
      </c>
      <c r="E2990" s="1298"/>
      <c r="F2990" s="1298"/>
      <c r="G2990" s="1298"/>
      <c r="H2990" s="125">
        <v>0.2</v>
      </c>
      <c r="I2990" s="388"/>
      <c r="J2990" s="280">
        <f t="shared" si="105"/>
        <v>0</v>
      </c>
      <c r="K2990" s="408">
        <f t="shared" si="104"/>
        <v>0</v>
      </c>
      <c r="L2990" s="11"/>
      <c r="M2990" s="11"/>
    </row>
    <row r="2991" spans="2:13" ht="12.75" hidden="1" customHeight="1">
      <c r="B2991" s="1315"/>
      <c r="C2991" s="904"/>
      <c r="D2991" s="629">
        <v>978</v>
      </c>
      <c r="E2991" s="1298"/>
      <c r="F2991" s="1298"/>
      <c r="G2991" s="1298"/>
      <c r="H2991" s="125">
        <v>0.2</v>
      </c>
      <c r="I2991" s="388"/>
      <c r="J2991" s="280">
        <f t="shared" si="105"/>
        <v>0</v>
      </c>
      <c r="K2991" s="408">
        <f t="shared" si="104"/>
        <v>0</v>
      </c>
      <c r="L2991" s="11"/>
      <c r="M2991" s="11"/>
    </row>
    <row r="2992" spans="2:13" ht="12.75" hidden="1" customHeight="1">
      <c r="B2992" s="1315"/>
      <c r="C2992" s="904"/>
      <c r="D2992" s="629">
        <v>979</v>
      </c>
      <c r="E2992" s="1298"/>
      <c r="F2992" s="1298"/>
      <c r="G2992" s="1298"/>
      <c r="H2992" s="125">
        <v>0.2</v>
      </c>
      <c r="I2992" s="388"/>
      <c r="J2992" s="280">
        <f t="shared" si="105"/>
        <v>0</v>
      </c>
      <c r="K2992" s="408">
        <f t="shared" si="104"/>
        <v>0</v>
      </c>
      <c r="L2992" s="11"/>
      <c r="M2992" s="11"/>
    </row>
    <row r="2993" spans="2:13" ht="12.75" hidden="1" customHeight="1">
      <c r="B2993" s="1315"/>
      <c r="C2993" s="904"/>
      <c r="D2993" s="629">
        <v>980</v>
      </c>
      <c r="E2993" s="1298"/>
      <c r="F2993" s="1298"/>
      <c r="G2993" s="1298"/>
      <c r="H2993" s="125">
        <v>0.2</v>
      </c>
      <c r="I2993" s="388"/>
      <c r="J2993" s="280">
        <f t="shared" si="105"/>
        <v>0</v>
      </c>
      <c r="K2993" s="408">
        <f t="shared" si="104"/>
        <v>0</v>
      </c>
      <c r="L2993" s="11"/>
      <c r="M2993" s="11"/>
    </row>
    <row r="2994" spans="2:13" ht="12.75" hidden="1" customHeight="1">
      <c r="B2994" s="1315"/>
      <c r="C2994" s="904"/>
      <c r="D2994" s="629">
        <v>981</v>
      </c>
      <c r="E2994" s="1298"/>
      <c r="F2994" s="1298"/>
      <c r="G2994" s="1298"/>
      <c r="H2994" s="125">
        <v>0.2</v>
      </c>
      <c r="I2994" s="388"/>
      <c r="J2994" s="203">
        <f t="shared" si="105"/>
        <v>0</v>
      </c>
      <c r="K2994" s="408">
        <f t="shared" si="104"/>
        <v>0</v>
      </c>
      <c r="L2994" s="11"/>
      <c r="M2994" s="11"/>
    </row>
    <row r="2995" spans="2:13" ht="12.75" hidden="1" customHeight="1">
      <c r="B2995" s="1315"/>
      <c r="C2995" s="904"/>
      <c r="D2995" s="629">
        <v>982</v>
      </c>
      <c r="E2995" s="1298"/>
      <c r="F2995" s="1298"/>
      <c r="G2995" s="1298"/>
      <c r="H2995" s="125">
        <v>0.2</v>
      </c>
      <c r="I2995" s="388"/>
      <c r="J2995" s="203">
        <f t="shared" si="105"/>
        <v>0</v>
      </c>
      <c r="K2995" s="408">
        <f t="shared" si="104"/>
        <v>0</v>
      </c>
      <c r="L2995" s="11"/>
      <c r="M2995" s="11"/>
    </row>
    <row r="2996" spans="2:13" ht="12.75" hidden="1" customHeight="1">
      <c r="B2996" s="1315"/>
      <c r="C2996" s="904"/>
      <c r="D2996" s="629">
        <v>983</v>
      </c>
      <c r="E2996" s="1298"/>
      <c r="F2996" s="1298"/>
      <c r="G2996" s="1298"/>
      <c r="H2996" s="125">
        <v>0.2</v>
      </c>
      <c r="I2996" s="388"/>
      <c r="J2996" s="203">
        <f t="shared" si="105"/>
        <v>0</v>
      </c>
      <c r="K2996" s="408">
        <f t="shared" si="104"/>
        <v>0</v>
      </c>
      <c r="L2996" s="11"/>
      <c r="M2996" s="11"/>
    </row>
    <row r="2997" spans="2:13" ht="12.75" hidden="1" customHeight="1">
      <c r="B2997" s="1315"/>
      <c r="C2997" s="904"/>
      <c r="D2997" s="629">
        <v>984</v>
      </c>
      <c r="E2997" s="1298"/>
      <c r="F2997" s="1298"/>
      <c r="G2997" s="1298"/>
      <c r="H2997" s="125">
        <v>0.2</v>
      </c>
      <c r="I2997" s="388"/>
      <c r="J2997" s="280">
        <f t="shared" si="105"/>
        <v>0</v>
      </c>
      <c r="K2997" s="408">
        <f t="shared" si="104"/>
        <v>0</v>
      </c>
      <c r="L2997" s="11"/>
      <c r="M2997" s="11"/>
    </row>
    <row r="2998" spans="2:13" ht="12.75" hidden="1" customHeight="1">
      <c r="B2998" s="1315"/>
      <c r="C2998" s="904"/>
      <c r="D2998" s="629">
        <v>985</v>
      </c>
      <c r="E2998" s="1298"/>
      <c r="F2998" s="1298"/>
      <c r="G2998" s="1298"/>
      <c r="H2998" s="125">
        <v>0.2</v>
      </c>
      <c r="I2998" s="388"/>
      <c r="J2998" s="280">
        <f t="shared" si="105"/>
        <v>0</v>
      </c>
      <c r="K2998" s="408">
        <f t="shared" si="104"/>
        <v>0</v>
      </c>
      <c r="L2998" s="11"/>
      <c r="M2998" s="11"/>
    </row>
    <row r="2999" spans="2:13" ht="12.75" hidden="1" customHeight="1">
      <c r="B2999" s="1315"/>
      <c r="C2999" s="904"/>
      <c r="D2999" s="629">
        <v>986</v>
      </c>
      <c r="E2999" s="1298"/>
      <c r="F2999" s="1298"/>
      <c r="G2999" s="1298"/>
      <c r="H2999" s="125">
        <v>0.2</v>
      </c>
      <c r="I2999" s="388"/>
      <c r="J2999" s="280">
        <f t="shared" si="105"/>
        <v>0</v>
      </c>
      <c r="K2999" s="408">
        <f t="shared" si="104"/>
        <v>0</v>
      </c>
      <c r="L2999" s="11"/>
      <c r="M2999" s="11"/>
    </row>
    <row r="3000" spans="2:13" ht="12.75" hidden="1" customHeight="1">
      <c r="B3000" s="1315"/>
      <c r="C3000" s="904"/>
      <c r="D3000" s="629">
        <v>987</v>
      </c>
      <c r="E3000" s="1298"/>
      <c r="F3000" s="1298"/>
      <c r="G3000" s="1298"/>
      <c r="H3000" s="125">
        <v>0.2</v>
      </c>
      <c r="I3000" s="388"/>
      <c r="J3000" s="280">
        <f t="shared" si="105"/>
        <v>0</v>
      </c>
      <c r="K3000" s="408">
        <f t="shared" si="104"/>
        <v>0</v>
      </c>
      <c r="L3000" s="11"/>
      <c r="M3000" s="11"/>
    </row>
    <row r="3001" spans="2:13" ht="12.75" hidden="1" customHeight="1">
      <c r="B3001" s="1315"/>
      <c r="C3001" s="904"/>
      <c r="D3001" s="629">
        <v>988</v>
      </c>
      <c r="E3001" s="1298"/>
      <c r="F3001" s="1298"/>
      <c r="G3001" s="1298"/>
      <c r="H3001" s="125">
        <v>0.2</v>
      </c>
      <c r="I3001" s="388"/>
      <c r="J3001" s="280">
        <f t="shared" si="105"/>
        <v>0</v>
      </c>
      <c r="K3001" s="408">
        <f t="shared" si="104"/>
        <v>0</v>
      </c>
      <c r="L3001" s="11"/>
      <c r="M3001" s="11"/>
    </row>
    <row r="3002" spans="2:13" ht="12.75" hidden="1" customHeight="1">
      <c r="B3002" s="1315"/>
      <c r="C3002" s="904"/>
      <c r="D3002" s="629">
        <v>989</v>
      </c>
      <c r="E3002" s="1298"/>
      <c r="F3002" s="1298"/>
      <c r="G3002" s="1298"/>
      <c r="H3002" s="125">
        <v>0.2</v>
      </c>
      <c r="I3002" s="388"/>
      <c r="J3002" s="280">
        <f t="shared" si="105"/>
        <v>0</v>
      </c>
      <c r="K3002" s="408">
        <f t="shared" si="104"/>
        <v>0</v>
      </c>
      <c r="L3002" s="11"/>
      <c r="M3002" s="11"/>
    </row>
    <row r="3003" spans="2:13" ht="12.75" hidden="1" customHeight="1">
      <c r="B3003" s="1315"/>
      <c r="C3003" s="904"/>
      <c r="D3003" s="629">
        <v>990</v>
      </c>
      <c r="E3003" s="1298"/>
      <c r="F3003" s="1298"/>
      <c r="G3003" s="1298"/>
      <c r="H3003" s="125">
        <v>0.2</v>
      </c>
      <c r="I3003" s="388"/>
      <c r="J3003" s="203">
        <f t="shared" si="105"/>
        <v>0</v>
      </c>
      <c r="K3003" s="408">
        <f t="shared" si="104"/>
        <v>0</v>
      </c>
      <c r="L3003" s="11"/>
      <c r="M3003" s="11"/>
    </row>
    <row r="3004" spans="2:13" ht="12.75" hidden="1" customHeight="1">
      <c r="B3004" s="1315"/>
      <c r="C3004" s="904"/>
      <c r="D3004" s="629">
        <v>991</v>
      </c>
      <c r="E3004" s="1298"/>
      <c r="F3004" s="1298"/>
      <c r="G3004" s="1298"/>
      <c r="H3004" s="125">
        <v>0.2</v>
      </c>
      <c r="I3004" s="388"/>
      <c r="J3004" s="203">
        <f t="shared" si="105"/>
        <v>0</v>
      </c>
      <c r="K3004" s="408">
        <f t="shared" si="104"/>
        <v>0</v>
      </c>
      <c r="L3004" s="11"/>
      <c r="M3004" s="11"/>
    </row>
    <row r="3005" spans="2:13" ht="12.75" hidden="1" customHeight="1">
      <c r="B3005" s="1315"/>
      <c r="C3005" s="904"/>
      <c r="D3005" s="629">
        <v>992</v>
      </c>
      <c r="E3005" s="1298"/>
      <c r="F3005" s="1298"/>
      <c r="G3005" s="1298"/>
      <c r="H3005" s="125">
        <v>0.2</v>
      </c>
      <c r="I3005" s="388"/>
      <c r="J3005" s="280">
        <f t="shared" si="105"/>
        <v>0</v>
      </c>
      <c r="K3005" s="408">
        <f t="shared" si="104"/>
        <v>0</v>
      </c>
      <c r="L3005" s="11"/>
      <c r="M3005" s="11"/>
    </row>
    <row r="3006" spans="2:13" ht="12.75" hidden="1" customHeight="1">
      <c r="B3006" s="1315"/>
      <c r="C3006" s="904"/>
      <c r="D3006" s="629">
        <v>993</v>
      </c>
      <c r="E3006" s="1298"/>
      <c r="F3006" s="1298"/>
      <c r="G3006" s="1298"/>
      <c r="H3006" s="125">
        <v>0.2</v>
      </c>
      <c r="I3006" s="388"/>
      <c r="J3006" s="280">
        <f t="shared" si="105"/>
        <v>0</v>
      </c>
      <c r="K3006" s="408">
        <f t="shared" si="104"/>
        <v>0</v>
      </c>
      <c r="L3006" s="11"/>
      <c r="M3006" s="11"/>
    </row>
    <row r="3007" spans="2:13" ht="12.75" hidden="1" customHeight="1">
      <c r="B3007" s="1315"/>
      <c r="C3007" s="904"/>
      <c r="D3007" s="629">
        <v>994</v>
      </c>
      <c r="E3007" s="1298"/>
      <c r="F3007" s="1298"/>
      <c r="G3007" s="1298"/>
      <c r="H3007" s="125">
        <v>0.2</v>
      </c>
      <c r="I3007" s="388"/>
      <c r="J3007" s="280">
        <f t="shared" si="105"/>
        <v>0</v>
      </c>
      <c r="K3007" s="408">
        <f t="shared" si="104"/>
        <v>0</v>
      </c>
      <c r="L3007" s="11"/>
      <c r="M3007" s="11"/>
    </row>
    <row r="3008" spans="2:13" ht="12.75" hidden="1" customHeight="1">
      <c r="B3008" s="1315"/>
      <c r="C3008" s="904"/>
      <c r="D3008" s="629">
        <v>995</v>
      </c>
      <c r="E3008" s="1298"/>
      <c r="F3008" s="1298"/>
      <c r="G3008" s="1298"/>
      <c r="H3008" s="125">
        <v>0.2</v>
      </c>
      <c r="I3008" s="388"/>
      <c r="J3008" s="280">
        <f t="shared" si="105"/>
        <v>0</v>
      </c>
      <c r="K3008" s="408">
        <f t="shared" si="104"/>
        <v>0</v>
      </c>
      <c r="L3008" s="11"/>
      <c r="M3008" s="11"/>
    </row>
    <row r="3009" spans="2:13" ht="12.75" customHeight="1">
      <c r="B3009" s="1315"/>
      <c r="C3009" s="904"/>
      <c r="D3009" s="629">
        <v>996</v>
      </c>
      <c r="E3009" s="1298"/>
      <c r="F3009" s="1298"/>
      <c r="G3009" s="1298"/>
      <c r="H3009" s="125">
        <v>0.2</v>
      </c>
      <c r="I3009" s="388"/>
      <c r="J3009" s="280">
        <f t="shared" si="105"/>
        <v>0</v>
      </c>
      <c r="K3009" s="408">
        <f t="shared" si="104"/>
        <v>0</v>
      </c>
      <c r="L3009" s="11"/>
      <c r="M3009" s="11"/>
    </row>
    <row r="3010" spans="2:13" ht="12.75" customHeight="1">
      <c r="B3010" s="1315"/>
      <c r="C3010" s="904"/>
      <c r="D3010" s="629">
        <v>997</v>
      </c>
      <c r="E3010" s="1298"/>
      <c r="F3010" s="1298"/>
      <c r="G3010" s="1298"/>
      <c r="H3010" s="125">
        <v>0.2</v>
      </c>
      <c r="I3010" s="388"/>
      <c r="J3010" s="280">
        <f t="shared" si="105"/>
        <v>0</v>
      </c>
      <c r="K3010" s="408">
        <f t="shared" si="104"/>
        <v>0</v>
      </c>
      <c r="L3010" s="11"/>
      <c r="M3010" s="11"/>
    </row>
    <row r="3011" spans="2:13" ht="12.75" customHeight="1">
      <c r="B3011" s="1315"/>
      <c r="C3011" s="904"/>
      <c r="D3011" s="629">
        <v>998</v>
      </c>
      <c r="E3011" s="1298"/>
      <c r="F3011" s="1298"/>
      <c r="G3011" s="1298"/>
      <c r="H3011" s="125">
        <v>0.2</v>
      </c>
      <c r="I3011" s="388"/>
      <c r="J3011" s="203">
        <f t="shared" si="105"/>
        <v>0</v>
      </c>
      <c r="K3011" s="408">
        <f t="shared" si="104"/>
        <v>0</v>
      </c>
      <c r="L3011" s="11"/>
      <c r="M3011" s="11"/>
    </row>
    <row r="3012" spans="2:13" ht="12.75" customHeight="1">
      <c r="B3012" s="1315"/>
      <c r="C3012" s="904"/>
      <c r="D3012" s="629">
        <v>999</v>
      </c>
      <c r="E3012" s="1298"/>
      <c r="F3012" s="1298"/>
      <c r="G3012" s="1298"/>
      <c r="H3012" s="125">
        <v>0.2</v>
      </c>
      <c r="I3012" s="388"/>
      <c r="J3012" s="203">
        <f t="shared" si="105"/>
        <v>0</v>
      </c>
      <c r="K3012" s="408">
        <f t="shared" si="104"/>
        <v>0</v>
      </c>
      <c r="L3012" s="11"/>
      <c r="M3012" s="11"/>
    </row>
    <row r="3013" spans="2:13">
      <c r="B3013" s="1315"/>
      <c r="C3013" s="904"/>
      <c r="D3013" s="629">
        <v>1000</v>
      </c>
      <c r="E3013" s="1298"/>
      <c r="F3013" s="1298"/>
      <c r="G3013" s="1298"/>
      <c r="H3013" s="125">
        <v>0.2</v>
      </c>
      <c r="I3013" s="388"/>
      <c r="J3013" s="203">
        <f t="shared" si="105"/>
        <v>0</v>
      </c>
      <c r="K3013" s="408">
        <f>IF(I3013-J3013&lt;0,0,I3013-J3013)</f>
        <v>0</v>
      </c>
      <c r="L3013" s="11"/>
      <c r="M3013" s="11"/>
    </row>
    <row r="3014" spans="2:13" ht="14.15" customHeight="1">
      <c r="B3014" s="1315">
        <v>2</v>
      </c>
      <c r="C3014" s="1304" t="s">
        <v>134</v>
      </c>
      <c r="D3014" s="1304"/>
      <c r="E3014" s="1304"/>
      <c r="F3014" s="1304"/>
      <c r="G3014" s="1304"/>
      <c r="H3014" s="125"/>
      <c r="I3014" s="216"/>
      <c r="J3014" s="203"/>
      <c r="K3014" s="409"/>
      <c r="L3014" s="11"/>
      <c r="M3014" s="11"/>
    </row>
    <row r="3015" spans="2:13" ht="29.15" customHeight="1">
      <c r="B3015" s="1315"/>
      <c r="C3015" s="904" t="s">
        <v>31</v>
      </c>
      <c r="D3015" s="777" t="s">
        <v>673</v>
      </c>
      <c r="E3015" s="1306"/>
      <c r="F3015" s="1306"/>
      <c r="G3015" s="1306"/>
      <c r="H3015" s="125"/>
      <c r="I3015" s="270"/>
      <c r="J3015" s="203"/>
      <c r="K3015" s="409"/>
      <c r="L3015" s="11"/>
      <c r="M3015" s="11"/>
    </row>
    <row r="3016" spans="2:13">
      <c r="B3016" s="1315"/>
      <c r="C3016" s="904"/>
      <c r="D3016" s="629">
        <v>1</v>
      </c>
      <c r="E3016" s="1298"/>
      <c r="F3016" s="1298"/>
      <c r="G3016" s="1298"/>
      <c r="H3016" s="125">
        <v>0.15</v>
      </c>
      <c r="I3016" s="385"/>
      <c r="J3016" s="203">
        <f t="shared" ref="J3016:J3079" si="106">$I$12030*H3016</f>
        <v>0</v>
      </c>
      <c r="K3016" s="410">
        <f>MAX(0,(I3016-J3016)*0.92)</f>
        <v>0</v>
      </c>
      <c r="L3016" s="11"/>
      <c r="M3016" s="11"/>
    </row>
    <row r="3017" spans="2:13">
      <c r="B3017" s="1315"/>
      <c r="C3017" s="904"/>
      <c r="D3017" s="629">
        <v>2</v>
      </c>
      <c r="E3017" s="1298"/>
      <c r="F3017" s="1298"/>
      <c r="G3017" s="1298"/>
      <c r="H3017" s="125">
        <v>0.15</v>
      </c>
      <c r="I3017" s="385"/>
      <c r="J3017" s="203">
        <f t="shared" si="106"/>
        <v>0</v>
      </c>
      <c r="K3017" s="410">
        <f t="shared" ref="K3017:K3080" si="107">MAX(0,(I3017-J3017)*0.92)</f>
        <v>0</v>
      </c>
      <c r="L3017" s="11"/>
      <c r="M3017" s="11"/>
    </row>
    <row r="3018" spans="2:13">
      <c r="B3018" s="1315"/>
      <c r="C3018" s="904"/>
      <c r="D3018" s="629">
        <v>3</v>
      </c>
      <c r="E3018" s="1298"/>
      <c r="F3018" s="1298"/>
      <c r="G3018" s="1298"/>
      <c r="H3018" s="125">
        <v>0.15</v>
      </c>
      <c r="I3018" s="385"/>
      <c r="J3018" s="203">
        <f t="shared" si="106"/>
        <v>0</v>
      </c>
      <c r="K3018" s="410">
        <f t="shared" si="107"/>
        <v>0</v>
      </c>
      <c r="L3018" s="11"/>
      <c r="M3018" s="11"/>
    </row>
    <row r="3019" spans="2:13">
      <c r="B3019" s="1315"/>
      <c r="C3019" s="904"/>
      <c r="D3019" s="629">
        <v>4</v>
      </c>
      <c r="E3019" s="1298"/>
      <c r="F3019" s="1298"/>
      <c r="G3019" s="1298"/>
      <c r="H3019" s="125">
        <v>0.15</v>
      </c>
      <c r="I3019" s="385"/>
      <c r="J3019" s="203">
        <f t="shared" si="106"/>
        <v>0</v>
      </c>
      <c r="K3019" s="410">
        <f t="shared" si="107"/>
        <v>0</v>
      </c>
      <c r="L3019" s="11"/>
      <c r="M3019" s="11"/>
    </row>
    <row r="3020" spans="2:13">
      <c r="B3020" s="1315"/>
      <c r="C3020" s="904"/>
      <c r="D3020" s="629">
        <v>5</v>
      </c>
      <c r="E3020" s="1298"/>
      <c r="F3020" s="1298"/>
      <c r="G3020" s="1298"/>
      <c r="H3020" s="125">
        <v>0.15</v>
      </c>
      <c r="I3020" s="385"/>
      <c r="J3020" s="203">
        <f t="shared" si="106"/>
        <v>0</v>
      </c>
      <c r="K3020" s="410">
        <f t="shared" si="107"/>
        <v>0</v>
      </c>
      <c r="L3020" s="11"/>
      <c r="M3020" s="11"/>
    </row>
    <row r="3021" spans="2:13" ht="12.75" hidden="1" customHeight="1">
      <c r="B3021" s="1315"/>
      <c r="C3021" s="904"/>
      <c r="D3021" s="629">
        <v>6</v>
      </c>
      <c r="E3021" s="1298"/>
      <c r="F3021" s="1298"/>
      <c r="G3021" s="1298"/>
      <c r="H3021" s="125">
        <v>0.15</v>
      </c>
      <c r="I3021" s="385"/>
      <c r="J3021" s="203">
        <f t="shared" si="106"/>
        <v>0</v>
      </c>
      <c r="K3021" s="410">
        <f t="shared" si="107"/>
        <v>0</v>
      </c>
      <c r="L3021" s="11"/>
      <c r="M3021" s="11"/>
    </row>
    <row r="3022" spans="2:13" ht="12.75" hidden="1" customHeight="1">
      <c r="B3022" s="1315"/>
      <c r="C3022" s="904"/>
      <c r="D3022" s="629">
        <v>7</v>
      </c>
      <c r="E3022" s="1298"/>
      <c r="F3022" s="1298"/>
      <c r="G3022" s="1298"/>
      <c r="H3022" s="125">
        <v>0.15</v>
      </c>
      <c r="I3022" s="385"/>
      <c r="J3022" s="203">
        <f t="shared" si="106"/>
        <v>0</v>
      </c>
      <c r="K3022" s="410">
        <f t="shared" si="107"/>
        <v>0</v>
      </c>
      <c r="L3022" s="11"/>
      <c r="M3022" s="11"/>
    </row>
    <row r="3023" spans="2:13" ht="12.75" hidden="1" customHeight="1">
      <c r="B3023" s="1315"/>
      <c r="C3023" s="904"/>
      <c r="D3023" s="629">
        <v>8</v>
      </c>
      <c r="E3023" s="1298"/>
      <c r="F3023" s="1298"/>
      <c r="G3023" s="1298"/>
      <c r="H3023" s="125">
        <v>0.15</v>
      </c>
      <c r="I3023" s="385"/>
      <c r="J3023" s="203">
        <f t="shared" si="106"/>
        <v>0</v>
      </c>
      <c r="K3023" s="410">
        <f t="shared" si="107"/>
        <v>0</v>
      </c>
      <c r="L3023" s="11"/>
      <c r="M3023" s="11"/>
    </row>
    <row r="3024" spans="2:13" ht="12.75" hidden="1" customHeight="1">
      <c r="B3024" s="1315"/>
      <c r="C3024" s="904"/>
      <c r="D3024" s="629">
        <v>9</v>
      </c>
      <c r="E3024" s="1298"/>
      <c r="F3024" s="1298"/>
      <c r="G3024" s="1298"/>
      <c r="H3024" s="125">
        <v>0.15</v>
      </c>
      <c r="I3024" s="385"/>
      <c r="J3024" s="203">
        <f t="shared" si="106"/>
        <v>0</v>
      </c>
      <c r="K3024" s="410">
        <f t="shared" si="107"/>
        <v>0</v>
      </c>
      <c r="L3024" s="11"/>
      <c r="M3024" s="11"/>
    </row>
    <row r="3025" spans="2:13" ht="12.75" hidden="1" customHeight="1">
      <c r="B3025" s="1315"/>
      <c r="C3025" s="904"/>
      <c r="D3025" s="629">
        <v>10</v>
      </c>
      <c r="E3025" s="1298"/>
      <c r="F3025" s="1298"/>
      <c r="G3025" s="1298"/>
      <c r="H3025" s="125">
        <v>0.15</v>
      </c>
      <c r="I3025" s="385"/>
      <c r="J3025" s="203">
        <f t="shared" si="106"/>
        <v>0</v>
      </c>
      <c r="K3025" s="410">
        <f t="shared" si="107"/>
        <v>0</v>
      </c>
      <c r="L3025" s="11"/>
      <c r="M3025" s="11"/>
    </row>
    <row r="3026" spans="2:13" ht="12.75" hidden="1" customHeight="1">
      <c r="B3026" s="1315"/>
      <c r="C3026" s="904"/>
      <c r="D3026" s="629">
        <v>11</v>
      </c>
      <c r="E3026" s="1298"/>
      <c r="F3026" s="1298"/>
      <c r="G3026" s="1298"/>
      <c r="H3026" s="125">
        <v>0.15</v>
      </c>
      <c r="I3026" s="385"/>
      <c r="J3026" s="203">
        <f t="shared" si="106"/>
        <v>0</v>
      </c>
      <c r="K3026" s="410">
        <f t="shared" si="107"/>
        <v>0</v>
      </c>
      <c r="L3026" s="11"/>
      <c r="M3026" s="11"/>
    </row>
    <row r="3027" spans="2:13" ht="12.75" hidden="1" customHeight="1">
      <c r="B3027" s="1315"/>
      <c r="C3027" s="904"/>
      <c r="D3027" s="629">
        <v>12</v>
      </c>
      <c r="E3027" s="1298"/>
      <c r="F3027" s="1298"/>
      <c r="G3027" s="1298"/>
      <c r="H3027" s="125">
        <v>0.15</v>
      </c>
      <c r="I3027" s="385"/>
      <c r="J3027" s="203">
        <f t="shared" si="106"/>
        <v>0</v>
      </c>
      <c r="K3027" s="410">
        <f t="shared" si="107"/>
        <v>0</v>
      </c>
      <c r="L3027" s="11"/>
      <c r="M3027" s="11"/>
    </row>
    <row r="3028" spans="2:13" ht="12.75" hidden="1" customHeight="1">
      <c r="B3028" s="1315"/>
      <c r="C3028" s="904"/>
      <c r="D3028" s="629">
        <v>13</v>
      </c>
      <c r="E3028" s="1298"/>
      <c r="F3028" s="1298"/>
      <c r="G3028" s="1298"/>
      <c r="H3028" s="125">
        <v>0.15</v>
      </c>
      <c r="I3028" s="385"/>
      <c r="J3028" s="203">
        <f t="shared" si="106"/>
        <v>0</v>
      </c>
      <c r="K3028" s="410">
        <f t="shared" si="107"/>
        <v>0</v>
      </c>
      <c r="L3028" s="11"/>
      <c r="M3028" s="11"/>
    </row>
    <row r="3029" spans="2:13" ht="12.75" hidden="1" customHeight="1">
      <c r="B3029" s="1315"/>
      <c r="C3029" s="904"/>
      <c r="D3029" s="629">
        <v>14</v>
      </c>
      <c r="E3029" s="1298"/>
      <c r="F3029" s="1298"/>
      <c r="G3029" s="1298"/>
      <c r="H3029" s="125">
        <v>0.15</v>
      </c>
      <c r="I3029" s="385"/>
      <c r="J3029" s="203">
        <f t="shared" si="106"/>
        <v>0</v>
      </c>
      <c r="K3029" s="410">
        <f t="shared" si="107"/>
        <v>0</v>
      </c>
      <c r="L3029" s="11"/>
      <c r="M3029" s="11"/>
    </row>
    <row r="3030" spans="2:13" ht="12.75" hidden="1" customHeight="1">
      <c r="B3030" s="1315"/>
      <c r="C3030" s="904"/>
      <c r="D3030" s="629">
        <v>15</v>
      </c>
      <c r="E3030" s="1298"/>
      <c r="F3030" s="1298"/>
      <c r="G3030" s="1298"/>
      <c r="H3030" s="125">
        <v>0.15</v>
      </c>
      <c r="I3030" s="385"/>
      <c r="J3030" s="203">
        <f t="shared" si="106"/>
        <v>0</v>
      </c>
      <c r="K3030" s="410">
        <f t="shared" si="107"/>
        <v>0</v>
      </c>
      <c r="L3030" s="11"/>
      <c r="M3030" s="11"/>
    </row>
    <row r="3031" spans="2:13" ht="12.75" hidden="1" customHeight="1">
      <c r="B3031" s="1315"/>
      <c r="C3031" s="904"/>
      <c r="D3031" s="629">
        <v>16</v>
      </c>
      <c r="E3031" s="1298"/>
      <c r="F3031" s="1298"/>
      <c r="G3031" s="1298"/>
      <c r="H3031" s="125">
        <v>0.15</v>
      </c>
      <c r="I3031" s="385"/>
      <c r="J3031" s="203">
        <f t="shared" si="106"/>
        <v>0</v>
      </c>
      <c r="K3031" s="410">
        <f t="shared" si="107"/>
        <v>0</v>
      </c>
      <c r="L3031" s="11"/>
      <c r="M3031" s="11"/>
    </row>
    <row r="3032" spans="2:13" ht="12.75" hidden="1" customHeight="1">
      <c r="B3032" s="1315"/>
      <c r="C3032" s="904"/>
      <c r="D3032" s="629">
        <v>17</v>
      </c>
      <c r="E3032" s="1298"/>
      <c r="F3032" s="1298"/>
      <c r="G3032" s="1298"/>
      <c r="H3032" s="125">
        <v>0.15</v>
      </c>
      <c r="I3032" s="385"/>
      <c r="J3032" s="203">
        <f t="shared" si="106"/>
        <v>0</v>
      </c>
      <c r="K3032" s="410">
        <f t="shared" si="107"/>
        <v>0</v>
      </c>
      <c r="L3032" s="11"/>
      <c r="M3032" s="11"/>
    </row>
    <row r="3033" spans="2:13" ht="12.75" hidden="1" customHeight="1">
      <c r="B3033" s="1315"/>
      <c r="C3033" s="904"/>
      <c r="D3033" s="629">
        <v>18</v>
      </c>
      <c r="E3033" s="1298"/>
      <c r="F3033" s="1298"/>
      <c r="G3033" s="1298"/>
      <c r="H3033" s="125">
        <v>0.15</v>
      </c>
      <c r="I3033" s="385"/>
      <c r="J3033" s="203">
        <f t="shared" si="106"/>
        <v>0</v>
      </c>
      <c r="K3033" s="410">
        <f t="shared" si="107"/>
        <v>0</v>
      </c>
      <c r="L3033" s="11"/>
      <c r="M3033" s="11"/>
    </row>
    <row r="3034" spans="2:13" ht="12.75" hidden="1" customHeight="1">
      <c r="B3034" s="1315"/>
      <c r="C3034" s="904"/>
      <c r="D3034" s="629">
        <v>19</v>
      </c>
      <c r="E3034" s="1298"/>
      <c r="F3034" s="1298"/>
      <c r="G3034" s="1298"/>
      <c r="H3034" s="125">
        <v>0.15</v>
      </c>
      <c r="I3034" s="385"/>
      <c r="J3034" s="203">
        <f t="shared" si="106"/>
        <v>0</v>
      </c>
      <c r="K3034" s="410">
        <f t="shared" si="107"/>
        <v>0</v>
      </c>
      <c r="L3034" s="11"/>
      <c r="M3034" s="11"/>
    </row>
    <row r="3035" spans="2:13" ht="12.75" hidden="1" customHeight="1">
      <c r="B3035" s="1315"/>
      <c r="C3035" s="904"/>
      <c r="D3035" s="629">
        <v>20</v>
      </c>
      <c r="E3035" s="1298"/>
      <c r="F3035" s="1298"/>
      <c r="G3035" s="1298"/>
      <c r="H3035" s="125">
        <v>0.15</v>
      </c>
      <c r="I3035" s="385"/>
      <c r="J3035" s="203">
        <f t="shared" si="106"/>
        <v>0</v>
      </c>
      <c r="K3035" s="410">
        <f t="shared" si="107"/>
        <v>0</v>
      </c>
      <c r="L3035" s="11"/>
      <c r="M3035" s="11"/>
    </row>
    <row r="3036" spans="2:13" ht="12.75" hidden="1" customHeight="1">
      <c r="B3036" s="1315"/>
      <c r="C3036" s="904"/>
      <c r="D3036" s="629">
        <v>21</v>
      </c>
      <c r="E3036" s="1298"/>
      <c r="F3036" s="1298"/>
      <c r="G3036" s="1298"/>
      <c r="H3036" s="125">
        <v>0.15</v>
      </c>
      <c r="I3036" s="385"/>
      <c r="J3036" s="203">
        <f t="shared" si="106"/>
        <v>0</v>
      </c>
      <c r="K3036" s="410">
        <f t="shared" si="107"/>
        <v>0</v>
      </c>
      <c r="L3036" s="11"/>
      <c r="M3036" s="11"/>
    </row>
    <row r="3037" spans="2:13" ht="12.75" hidden="1" customHeight="1">
      <c r="B3037" s="1315"/>
      <c r="C3037" s="904"/>
      <c r="D3037" s="629">
        <v>22</v>
      </c>
      <c r="E3037" s="1298"/>
      <c r="F3037" s="1298"/>
      <c r="G3037" s="1298"/>
      <c r="H3037" s="125">
        <v>0.15</v>
      </c>
      <c r="I3037" s="385"/>
      <c r="J3037" s="203">
        <f t="shared" si="106"/>
        <v>0</v>
      </c>
      <c r="K3037" s="410">
        <f t="shared" si="107"/>
        <v>0</v>
      </c>
      <c r="L3037" s="11"/>
      <c r="M3037" s="11"/>
    </row>
    <row r="3038" spans="2:13" ht="12.75" hidden="1" customHeight="1">
      <c r="B3038" s="1315"/>
      <c r="C3038" s="904"/>
      <c r="D3038" s="629">
        <v>23</v>
      </c>
      <c r="E3038" s="1298"/>
      <c r="F3038" s="1298"/>
      <c r="G3038" s="1298"/>
      <c r="H3038" s="125">
        <v>0.15</v>
      </c>
      <c r="I3038" s="385"/>
      <c r="J3038" s="203">
        <f t="shared" si="106"/>
        <v>0</v>
      </c>
      <c r="K3038" s="410">
        <f t="shared" si="107"/>
        <v>0</v>
      </c>
      <c r="L3038" s="11"/>
      <c r="M3038" s="11"/>
    </row>
    <row r="3039" spans="2:13" ht="12.75" hidden="1" customHeight="1">
      <c r="B3039" s="1315"/>
      <c r="C3039" s="904"/>
      <c r="D3039" s="629">
        <v>24</v>
      </c>
      <c r="E3039" s="1298"/>
      <c r="F3039" s="1298"/>
      <c r="G3039" s="1298"/>
      <c r="H3039" s="125">
        <v>0.15</v>
      </c>
      <c r="I3039" s="385"/>
      <c r="J3039" s="203">
        <f t="shared" si="106"/>
        <v>0</v>
      </c>
      <c r="K3039" s="410">
        <f t="shared" si="107"/>
        <v>0</v>
      </c>
      <c r="L3039" s="11"/>
      <c r="M3039" s="11"/>
    </row>
    <row r="3040" spans="2:13" ht="12.75" hidden="1" customHeight="1">
      <c r="B3040" s="1315"/>
      <c r="C3040" s="904"/>
      <c r="D3040" s="629">
        <v>25</v>
      </c>
      <c r="E3040" s="1298"/>
      <c r="F3040" s="1298"/>
      <c r="G3040" s="1298"/>
      <c r="H3040" s="125">
        <v>0.15</v>
      </c>
      <c r="I3040" s="385"/>
      <c r="J3040" s="203">
        <f t="shared" si="106"/>
        <v>0</v>
      </c>
      <c r="K3040" s="410">
        <f t="shared" si="107"/>
        <v>0</v>
      </c>
      <c r="L3040" s="11"/>
      <c r="M3040" s="11"/>
    </row>
    <row r="3041" spans="2:13" ht="12.75" hidden="1" customHeight="1">
      <c r="B3041" s="1315"/>
      <c r="C3041" s="904"/>
      <c r="D3041" s="629">
        <v>26</v>
      </c>
      <c r="E3041" s="1298"/>
      <c r="F3041" s="1298"/>
      <c r="G3041" s="1298"/>
      <c r="H3041" s="125">
        <v>0.15</v>
      </c>
      <c r="I3041" s="385"/>
      <c r="J3041" s="203">
        <f t="shared" si="106"/>
        <v>0</v>
      </c>
      <c r="K3041" s="410">
        <f t="shared" si="107"/>
        <v>0</v>
      </c>
      <c r="L3041" s="11"/>
      <c r="M3041" s="11"/>
    </row>
    <row r="3042" spans="2:13" ht="12.75" hidden="1" customHeight="1">
      <c r="B3042" s="1315"/>
      <c r="C3042" s="904"/>
      <c r="D3042" s="629">
        <v>27</v>
      </c>
      <c r="E3042" s="1298"/>
      <c r="F3042" s="1298"/>
      <c r="G3042" s="1298"/>
      <c r="H3042" s="125">
        <v>0.15</v>
      </c>
      <c r="I3042" s="385"/>
      <c r="J3042" s="203">
        <f t="shared" si="106"/>
        <v>0</v>
      </c>
      <c r="K3042" s="410">
        <f t="shared" si="107"/>
        <v>0</v>
      </c>
      <c r="L3042" s="11"/>
      <c r="M3042" s="11"/>
    </row>
    <row r="3043" spans="2:13" ht="12.75" hidden="1" customHeight="1">
      <c r="B3043" s="1315"/>
      <c r="C3043" s="904"/>
      <c r="D3043" s="629">
        <v>28</v>
      </c>
      <c r="E3043" s="1298"/>
      <c r="F3043" s="1298"/>
      <c r="G3043" s="1298"/>
      <c r="H3043" s="125">
        <v>0.15</v>
      </c>
      <c r="I3043" s="385"/>
      <c r="J3043" s="203">
        <f t="shared" si="106"/>
        <v>0</v>
      </c>
      <c r="K3043" s="410">
        <f t="shared" si="107"/>
        <v>0</v>
      </c>
      <c r="L3043" s="11"/>
      <c r="M3043" s="11"/>
    </row>
    <row r="3044" spans="2:13" ht="12.75" hidden="1" customHeight="1">
      <c r="B3044" s="1315"/>
      <c r="C3044" s="904"/>
      <c r="D3044" s="629">
        <v>29</v>
      </c>
      <c r="E3044" s="1298"/>
      <c r="F3044" s="1298"/>
      <c r="G3044" s="1298"/>
      <c r="H3044" s="125">
        <v>0.15</v>
      </c>
      <c r="I3044" s="385"/>
      <c r="J3044" s="203">
        <f t="shared" si="106"/>
        <v>0</v>
      </c>
      <c r="K3044" s="410">
        <f t="shared" si="107"/>
        <v>0</v>
      </c>
      <c r="L3044" s="11"/>
      <c r="M3044" s="11"/>
    </row>
    <row r="3045" spans="2:13" ht="12.75" hidden="1" customHeight="1">
      <c r="B3045" s="1315"/>
      <c r="C3045" s="904"/>
      <c r="D3045" s="629">
        <v>30</v>
      </c>
      <c r="E3045" s="1298"/>
      <c r="F3045" s="1298"/>
      <c r="G3045" s="1298"/>
      <c r="H3045" s="125">
        <v>0.15</v>
      </c>
      <c r="I3045" s="385"/>
      <c r="J3045" s="203">
        <f t="shared" si="106"/>
        <v>0</v>
      </c>
      <c r="K3045" s="410">
        <f t="shared" si="107"/>
        <v>0</v>
      </c>
      <c r="L3045" s="11"/>
      <c r="M3045" s="11"/>
    </row>
    <row r="3046" spans="2:13" ht="12.75" hidden="1" customHeight="1">
      <c r="B3046" s="1315"/>
      <c r="C3046" s="904"/>
      <c r="D3046" s="629">
        <v>31</v>
      </c>
      <c r="E3046" s="1298"/>
      <c r="F3046" s="1298"/>
      <c r="G3046" s="1298"/>
      <c r="H3046" s="125">
        <v>0.15</v>
      </c>
      <c r="I3046" s="385"/>
      <c r="J3046" s="203">
        <f t="shared" si="106"/>
        <v>0</v>
      </c>
      <c r="K3046" s="410">
        <f t="shared" si="107"/>
        <v>0</v>
      </c>
      <c r="L3046" s="11"/>
      <c r="M3046" s="11"/>
    </row>
    <row r="3047" spans="2:13" ht="12.75" hidden="1" customHeight="1">
      <c r="B3047" s="1315"/>
      <c r="C3047" s="904"/>
      <c r="D3047" s="629">
        <v>32</v>
      </c>
      <c r="E3047" s="1298"/>
      <c r="F3047" s="1298"/>
      <c r="G3047" s="1298"/>
      <c r="H3047" s="125">
        <v>0.15</v>
      </c>
      <c r="I3047" s="385"/>
      <c r="J3047" s="203">
        <f t="shared" si="106"/>
        <v>0</v>
      </c>
      <c r="K3047" s="410">
        <f t="shared" si="107"/>
        <v>0</v>
      </c>
      <c r="L3047" s="11"/>
      <c r="M3047" s="11"/>
    </row>
    <row r="3048" spans="2:13" ht="12.75" hidden="1" customHeight="1">
      <c r="B3048" s="1315"/>
      <c r="C3048" s="904"/>
      <c r="D3048" s="629">
        <v>33</v>
      </c>
      <c r="E3048" s="1298"/>
      <c r="F3048" s="1298"/>
      <c r="G3048" s="1298"/>
      <c r="H3048" s="125">
        <v>0.15</v>
      </c>
      <c r="I3048" s="385"/>
      <c r="J3048" s="203">
        <f t="shared" si="106"/>
        <v>0</v>
      </c>
      <c r="K3048" s="410">
        <f t="shared" si="107"/>
        <v>0</v>
      </c>
      <c r="L3048" s="11"/>
      <c r="M3048" s="11"/>
    </row>
    <row r="3049" spans="2:13" ht="12.75" hidden="1" customHeight="1">
      <c r="B3049" s="1315"/>
      <c r="C3049" s="904"/>
      <c r="D3049" s="629">
        <v>34</v>
      </c>
      <c r="E3049" s="1298"/>
      <c r="F3049" s="1298"/>
      <c r="G3049" s="1298"/>
      <c r="H3049" s="125">
        <v>0.15</v>
      </c>
      <c r="I3049" s="385"/>
      <c r="J3049" s="203">
        <f t="shared" si="106"/>
        <v>0</v>
      </c>
      <c r="K3049" s="410">
        <f t="shared" si="107"/>
        <v>0</v>
      </c>
      <c r="L3049" s="11"/>
      <c r="M3049" s="11"/>
    </row>
    <row r="3050" spans="2:13" ht="12.75" hidden="1" customHeight="1">
      <c r="B3050" s="1315"/>
      <c r="C3050" s="904"/>
      <c r="D3050" s="629">
        <v>35</v>
      </c>
      <c r="E3050" s="1298"/>
      <c r="F3050" s="1298"/>
      <c r="G3050" s="1298"/>
      <c r="H3050" s="125">
        <v>0.15</v>
      </c>
      <c r="I3050" s="385"/>
      <c r="J3050" s="203">
        <f t="shared" si="106"/>
        <v>0</v>
      </c>
      <c r="K3050" s="410">
        <f t="shared" si="107"/>
        <v>0</v>
      </c>
      <c r="L3050" s="11"/>
      <c r="M3050" s="11"/>
    </row>
    <row r="3051" spans="2:13" ht="12.75" hidden="1" customHeight="1">
      <c r="B3051" s="1315"/>
      <c r="C3051" s="904"/>
      <c r="D3051" s="629">
        <v>36</v>
      </c>
      <c r="E3051" s="1298"/>
      <c r="F3051" s="1298"/>
      <c r="G3051" s="1298"/>
      <c r="H3051" s="125">
        <v>0.15</v>
      </c>
      <c r="I3051" s="385"/>
      <c r="J3051" s="203">
        <f t="shared" si="106"/>
        <v>0</v>
      </c>
      <c r="K3051" s="410">
        <f t="shared" si="107"/>
        <v>0</v>
      </c>
      <c r="L3051" s="11"/>
      <c r="M3051" s="11"/>
    </row>
    <row r="3052" spans="2:13" ht="12.75" hidden="1" customHeight="1">
      <c r="B3052" s="1315"/>
      <c r="C3052" s="904"/>
      <c r="D3052" s="629">
        <v>37</v>
      </c>
      <c r="E3052" s="1298"/>
      <c r="F3052" s="1298"/>
      <c r="G3052" s="1298"/>
      <c r="H3052" s="125">
        <v>0.15</v>
      </c>
      <c r="I3052" s="385"/>
      <c r="J3052" s="203">
        <f t="shared" si="106"/>
        <v>0</v>
      </c>
      <c r="K3052" s="410">
        <f t="shared" si="107"/>
        <v>0</v>
      </c>
      <c r="L3052" s="11"/>
      <c r="M3052" s="11"/>
    </row>
    <row r="3053" spans="2:13" ht="12.75" hidden="1" customHeight="1">
      <c r="B3053" s="1315"/>
      <c r="C3053" s="904"/>
      <c r="D3053" s="629">
        <v>38</v>
      </c>
      <c r="E3053" s="1298"/>
      <c r="F3053" s="1298"/>
      <c r="G3053" s="1298"/>
      <c r="H3053" s="125">
        <v>0.15</v>
      </c>
      <c r="I3053" s="385"/>
      <c r="J3053" s="203">
        <f t="shared" si="106"/>
        <v>0</v>
      </c>
      <c r="K3053" s="410">
        <f t="shared" si="107"/>
        <v>0</v>
      </c>
      <c r="L3053" s="11"/>
      <c r="M3053" s="11"/>
    </row>
    <row r="3054" spans="2:13" ht="12.75" hidden="1" customHeight="1">
      <c r="B3054" s="1315"/>
      <c r="C3054" s="904"/>
      <c r="D3054" s="629">
        <v>39</v>
      </c>
      <c r="E3054" s="1298"/>
      <c r="F3054" s="1298"/>
      <c r="G3054" s="1298"/>
      <c r="H3054" s="125">
        <v>0.15</v>
      </c>
      <c r="I3054" s="385"/>
      <c r="J3054" s="203">
        <f t="shared" si="106"/>
        <v>0</v>
      </c>
      <c r="K3054" s="410">
        <f t="shared" si="107"/>
        <v>0</v>
      </c>
      <c r="L3054" s="11"/>
      <c r="M3054" s="11"/>
    </row>
    <row r="3055" spans="2:13" ht="12.75" hidden="1" customHeight="1">
      <c r="B3055" s="1315"/>
      <c r="C3055" s="904"/>
      <c r="D3055" s="629">
        <v>40</v>
      </c>
      <c r="E3055" s="1298"/>
      <c r="F3055" s="1298"/>
      <c r="G3055" s="1298"/>
      <c r="H3055" s="125">
        <v>0.15</v>
      </c>
      <c r="I3055" s="385"/>
      <c r="J3055" s="203">
        <f t="shared" si="106"/>
        <v>0</v>
      </c>
      <c r="K3055" s="410">
        <f t="shared" si="107"/>
        <v>0</v>
      </c>
      <c r="L3055" s="11"/>
      <c r="M3055" s="11"/>
    </row>
    <row r="3056" spans="2:13" ht="12.75" hidden="1" customHeight="1">
      <c r="B3056" s="1315"/>
      <c r="C3056" s="904"/>
      <c r="D3056" s="629">
        <v>41</v>
      </c>
      <c r="E3056" s="1298"/>
      <c r="F3056" s="1298"/>
      <c r="G3056" s="1298"/>
      <c r="H3056" s="125">
        <v>0.15</v>
      </c>
      <c r="I3056" s="385"/>
      <c r="J3056" s="203">
        <f t="shared" si="106"/>
        <v>0</v>
      </c>
      <c r="K3056" s="410">
        <f t="shared" si="107"/>
        <v>0</v>
      </c>
      <c r="L3056" s="11"/>
      <c r="M3056" s="11"/>
    </row>
    <row r="3057" spans="2:13" ht="12.75" hidden="1" customHeight="1">
      <c r="B3057" s="1315"/>
      <c r="C3057" s="904"/>
      <c r="D3057" s="629">
        <v>42</v>
      </c>
      <c r="E3057" s="1298"/>
      <c r="F3057" s="1298"/>
      <c r="G3057" s="1298"/>
      <c r="H3057" s="125">
        <v>0.15</v>
      </c>
      <c r="I3057" s="385"/>
      <c r="J3057" s="203">
        <f t="shared" si="106"/>
        <v>0</v>
      </c>
      <c r="K3057" s="410">
        <f t="shared" si="107"/>
        <v>0</v>
      </c>
      <c r="L3057" s="11"/>
      <c r="M3057" s="11"/>
    </row>
    <row r="3058" spans="2:13" ht="12.75" hidden="1" customHeight="1">
      <c r="B3058" s="1315"/>
      <c r="C3058" s="904"/>
      <c r="D3058" s="629">
        <v>43</v>
      </c>
      <c r="E3058" s="1298"/>
      <c r="F3058" s="1298"/>
      <c r="G3058" s="1298"/>
      <c r="H3058" s="125">
        <v>0.15</v>
      </c>
      <c r="I3058" s="385"/>
      <c r="J3058" s="203">
        <f t="shared" si="106"/>
        <v>0</v>
      </c>
      <c r="K3058" s="410">
        <f t="shared" si="107"/>
        <v>0</v>
      </c>
      <c r="L3058" s="11"/>
      <c r="M3058" s="11"/>
    </row>
    <row r="3059" spans="2:13" ht="12.75" hidden="1" customHeight="1">
      <c r="B3059" s="1315"/>
      <c r="C3059" s="904"/>
      <c r="D3059" s="629">
        <v>44</v>
      </c>
      <c r="E3059" s="1298"/>
      <c r="F3059" s="1298"/>
      <c r="G3059" s="1298"/>
      <c r="H3059" s="125">
        <v>0.15</v>
      </c>
      <c r="I3059" s="385"/>
      <c r="J3059" s="203">
        <f t="shared" si="106"/>
        <v>0</v>
      </c>
      <c r="K3059" s="410">
        <f t="shared" si="107"/>
        <v>0</v>
      </c>
      <c r="L3059" s="11"/>
      <c r="M3059" s="11"/>
    </row>
    <row r="3060" spans="2:13" ht="12.75" hidden="1" customHeight="1">
      <c r="B3060" s="1315"/>
      <c r="C3060" s="904"/>
      <c r="D3060" s="629">
        <v>45</v>
      </c>
      <c r="E3060" s="1298"/>
      <c r="F3060" s="1298"/>
      <c r="G3060" s="1298"/>
      <c r="H3060" s="125">
        <v>0.15</v>
      </c>
      <c r="I3060" s="385"/>
      <c r="J3060" s="203">
        <f t="shared" si="106"/>
        <v>0</v>
      </c>
      <c r="K3060" s="410">
        <f t="shared" si="107"/>
        <v>0</v>
      </c>
      <c r="L3060" s="11"/>
      <c r="M3060" s="11"/>
    </row>
    <row r="3061" spans="2:13" ht="12.75" hidden="1" customHeight="1">
      <c r="B3061" s="1315"/>
      <c r="C3061" s="904"/>
      <c r="D3061" s="629">
        <v>46</v>
      </c>
      <c r="E3061" s="1298"/>
      <c r="F3061" s="1298"/>
      <c r="G3061" s="1298"/>
      <c r="H3061" s="125">
        <v>0.15</v>
      </c>
      <c r="I3061" s="385"/>
      <c r="J3061" s="203">
        <f t="shared" si="106"/>
        <v>0</v>
      </c>
      <c r="K3061" s="410">
        <f t="shared" si="107"/>
        <v>0</v>
      </c>
      <c r="L3061" s="11"/>
      <c r="M3061" s="11"/>
    </row>
    <row r="3062" spans="2:13" ht="12.75" hidden="1" customHeight="1">
      <c r="B3062" s="1315"/>
      <c r="C3062" s="904"/>
      <c r="D3062" s="629">
        <v>47</v>
      </c>
      <c r="E3062" s="1298"/>
      <c r="F3062" s="1298"/>
      <c r="G3062" s="1298"/>
      <c r="H3062" s="125">
        <v>0.15</v>
      </c>
      <c r="I3062" s="385"/>
      <c r="J3062" s="203">
        <f t="shared" si="106"/>
        <v>0</v>
      </c>
      <c r="K3062" s="410">
        <f t="shared" si="107"/>
        <v>0</v>
      </c>
      <c r="L3062" s="11"/>
      <c r="M3062" s="11"/>
    </row>
    <row r="3063" spans="2:13" ht="12.75" hidden="1" customHeight="1">
      <c r="B3063" s="1315"/>
      <c r="C3063" s="904"/>
      <c r="D3063" s="629">
        <v>48</v>
      </c>
      <c r="E3063" s="1298"/>
      <c r="F3063" s="1298"/>
      <c r="G3063" s="1298"/>
      <c r="H3063" s="125">
        <v>0.15</v>
      </c>
      <c r="I3063" s="385"/>
      <c r="J3063" s="203">
        <f t="shared" si="106"/>
        <v>0</v>
      </c>
      <c r="K3063" s="410">
        <f t="shared" si="107"/>
        <v>0</v>
      </c>
      <c r="L3063" s="11"/>
      <c r="M3063" s="11"/>
    </row>
    <row r="3064" spans="2:13" ht="12.75" hidden="1" customHeight="1">
      <c r="B3064" s="1315"/>
      <c r="C3064" s="904"/>
      <c r="D3064" s="629">
        <v>49</v>
      </c>
      <c r="E3064" s="1298"/>
      <c r="F3064" s="1298"/>
      <c r="G3064" s="1298"/>
      <c r="H3064" s="125">
        <v>0.15</v>
      </c>
      <c r="I3064" s="385"/>
      <c r="J3064" s="203">
        <f t="shared" si="106"/>
        <v>0</v>
      </c>
      <c r="K3064" s="410">
        <f t="shared" si="107"/>
        <v>0</v>
      </c>
      <c r="L3064" s="11"/>
      <c r="M3064" s="11"/>
    </row>
    <row r="3065" spans="2:13" ht="12.75" hidden="1" customHeight="1">
      <c r="B3065" s="1315"/>
      <c r="C3065" s="904"/>
      <c r="D3065" s="629">
        <v>50</v>
      </c>
      <c r="E3065" s="1298"/>
      <c r="F3065" s="1298"/>
      <c r="G3065" s="1298"/>
      <c r="H3065" s="125">
        <v>0.15</v>
      </c>
      <c r="I3065" s="385"/>
      <c r="J3065" s="203">
        <f t="shared" si="106"/>
        <v>0</v>
      </c>
      <c r="K3065" s="410">
        <f t="shared" si="107"/>
        <v>0</v>
      </c>
      <c r="L3065" s="11"/>
      <c r="M3065" s="11"/>
    </row>
    <row r="3066" spans="2:13" ht="12.75" hidden="1" customHeight="1">
      <c r="B3066" s="1315"/>
      <c r="C3066" s="904"/>
      <c r="D3066" s="629">
        <v>51</v>
      </c>
      <c r="E3066" s="1298"/>
      <c r="F3066" s="1298"/>
      <c r="G3066" s="1298"/>
      <c r="H3066" s="125">
        <v>0.15</v>
      </c>
      <c r="I3066" s="385"/>
      <c r="J3066" s="203">
        <f t="shared" si="106"/>
        <v>0</v>
      </c>
      <c r="K3066" s="410">
        <f t="shared" si="107"/>
        <v>0</v>
      </c>
      <c r="L3066" s="11"/>
      <c r="M3066" s="11"/>
    </row>
    <row r="3067" spans="2:13" ht="12.75" hidden="1" customHeight="1">
      <c r="B3067" s="1315"/>
      <c r="C3067" s="904"/>
      <c r="D3067" s="629">
        <v>52</v>
      </c>
      <c r="E3067" s="1298"/>
      <c r="F3067" s="1298"/>
      <c r="G3067" s="1298"/>
      <c r="H3067" s="125">
        <v>0.15</v>
      </c>
      <c r="I3067" s="385"/>
      <c r="J3067" s="203">
        <f t="shared" si="106"/>
        <v>0</v>
      </c>
      <c r="K3067" s="410">
        <f t="shared" si="107"/>
        <v>0</v>
      </c>
      <c r="L3067" s="11"/>
      <c r="M3067" s="11"/>
    </row>
    <row r="3068" spans="2:13" ht="12.75" hidden="1" customHeight="1">
      <c r="B3068" s="1315"/>
      <c r="C3068" s="904"/>
      <c r="D3068" s="629">
        <v>53</v>
      </c>
      <c r="E3068" s="1298"/>
      <c r="F3068" s="1298"/>
      <c r="G3068" s="1298"/>
      <c r="H3068" s="125">
        <v>0.15</v>
      </c>
      <c r="I3068" s="385"/>
      <c r="J3068" s="203">
        <f t="shared" si="106"/>
        <v>0</v>
      </c>
      <c r="K3068" s="410">
        <f t="shared" si="107"/>
        <v>0</v>
      </c>
      <c r="L3068" s="11"/>
      <c r="M3068" s="11"/>
    </row>
    <row r="3069" spans="2:13" ht="12.75" hidden="1" customHeight="1">
      <c r="B3069" s="1315"/>
      <c r="C3069" s="904"/>
      <c r="D3069" s="629">
        <v>54</v>
      </c>
      <c r="E3069" s="1298"/>
      <c r="F3069" s="1298"/>
      <c r="G3069" s="1298"/>
      <c r="H3069" s="125">
        <v>0.15</v>
      </c>
      <c r="I3069" s="385"/>
      <c r="J3069" s="203">
        <f t="shared" si="106"/>
        <v>0</v>
      </c>
      <c r="K3069" s="410">
        <f t="shared" si="107"/>
        <v>0</v>
      </c>
      <c r="L3069" s="11"/>
      <c r="M3069" s="11"/>
    </row>
    <row r="3070" spans="2:13" ht="12.75" hidden="1" customHeight="1">
      <c r="B3070" s="1315"/>
      <c r="C3070" s="904"/>
      <c r="D3070" s="629">
        <v>55</v>
      </c>
      <c r="E3070" s="1298"/>
      <c r="F3070" s="1298"/>
      <c r="G3070" s="1298"/>
      <c r="H3070" s="125">
        <v>0.15</v>
      </c>
      <c r="I3070" s="385"/>
      <c r="J3070" s="203">
        <f t="shared" si="106"/>
        <v>0</v>
      </c>
      <c r="K3070" s="410">
        <f t="shared" si="107"/>
        <v>0</v>
      </c>
      <c r="L3070" s="11"/>
      <c r="M3070" s="11"/>
    </row>
    <row r="3071" spans="2:13" ht="12.75" hidden="1" customHeight="1">
      <c r="B3071" s="1315"/>
      <c r="C3071" s="904"/>
      <c r="D3071" s="629">
        <v>56</v>
      </c>
      <c r="E3071" s="1298"/>
      <c r="F3071" s="1298"/>
      <c r="G3071" s="1298"/>
      <c r="H3071" s="125">
        <v>0.15</v>
      </c>
      <c r="I3071" s="385"/>
      <c r="J3071" s="203">
        <f t="shared" si="106"/>
        <v>0</v>
      </c>
      <c r="K3071" s="410">
        <f t="shared" si="107"/>
        <v>0</v>
      </c>
      <c r="L3071" s="11"/>
      <c r="M3071" s="11"/>
    </row>
    <row r="3072" spans="2:13" ht="12.75" hidden="1" customHeight="1">
      <c r="B3072" s="1315"/>
      <c r="C3072" s="904"/>
      <c r="D3072" s="629">
        <v>57</v>
      </c>
      <c r="E3072" s="1298"/>
      <c r="F3072" s="1298"/>
      <c r="G3072" s="1298"/>
      <c r="H3072" s="125">
        <v>0.15</v>
      </c>
      <c r="I3072" s="385"/>
      <c r="J3072" s="203">
        <f t="shared" si="106"/>
        <v>0</v>
      </c>
      <c r="K3072" s="410">
        <f t="shared" si="107"/>
        <v>0</v>
      </c>
      <c r="L3072" s="11"/>
      <c r="M3072" s="11"/>
    </row>
    <row r="3073" spans="2:13" ht="12.75" hidden="1" customHeight="1">
      <c r="B3073" s="1315"/>
      <c r="C3073" s="904"/>
      <c r="D3073" s="629">
        <v>58</v>
      </c>
      <c r="E3073" s="1298"/>
      <c r="F3073" s="1298"/>
      <c r="G3073" s="1298"/>
      <c r="H3073" s="125">
        <v>0.15</v>
      </c>
      <c r="I3073" s="385"/>
      <c r="J3073" s="203">
        <f t="shared" si="106"/>
        <v>0</v>
      </c>
      <c r="K3073" s="410">
        <f t="shared" si="107"/>
        <v>0</v>
      </c>
      <c r="L3073" s="11"/>
      <c r="M3073" s="11"/>
    </row>
    <row r="3074" spans="2:13" ht="12.75" hidden="1" customHeight="1">
      <c r="B3074" s="1315"/>
      <c r="C3074" s="904"/>
      <c r="D3074" s="629">
        <v>59</v>
      </c>
      <c r="E3074" s="1298"/>
      <c r="F3074" s="1298"/>
      <c r="G3074" s="1298"/>
      <c r="H3074" s="125">
        <v>0.15</v>
      </c>
      <c r="I3074" s="385"/>
      <c r="J3074" s="203">
        <f t="shared" si="106"/>
        <v>0</v>
      </c>
      <c r="K3074" s="410">
        <f t="shared" si="107"/>
        <v>0</v>
      </c>
      <c r="L3074" s="11"/>
      <c r="M3074" s="11"/>
    </row>
    <row r="3075" spans="2:13" ht="12.75" hidden="1" customHeight="1">
      <c r="B3075" s="1315"/>
      <c r="C3075" s="904"/>
      <c r="D3075" s="629">
        <v>60</v>
      </c>
      <c r="E3075" s="1298"/>
      <c r="F3075" s="1298"/>
      <c r="G3075" s="1298"/>
      <c r="H3075" s="125">
        <v>0.15</v>
      </c>
      <c r="I3075" s="385"/>
      <c r="J3075" s="203">
        <f t="shared" si="106"/>
        <v>0</v>
      </c>
      <c r="K3075" s="410">
        <f t="shared" si="107"/>
        <v>0</v>
      </c>
      <c r="L3075" s="11"/>
      <c r="M3075" s="11"/>
    </row>
    <row r="3076" spans="2:13" ht="12.75" hidden="1" customHeight="1">
      <c r="B3076" s="1315"/>
      <c r="C3076" s="904"/>
      <c r="D3076" s="629">
        <v>61</v>
      </c>
      <c r="E3076" s="1298"/>
      <c r="F3076" s="1298"/>
      <c r="G3076" s="1298"/>
      <c r="H3076" s="125">
        <v>0.15</v>
      </c>
      <c r="I3076" s="385"/>
      <c r="J3076" s="203">
        <f t="shared" si="106"/>
        <v>0</v>
      </c>
      <c r="K3076" s="410">
        <f t="shared" si="107"/>
        <v>0</v>
      </c>
      <c r="L3076" s="11"/>
      <c r="M3076" s="11"/>
    </row>
    <row r="3077" spans="2:13" ht="12.75" hidden="1" customHeight="1">
      <c r="B3077" s="1315"/>
      <c r="C3077" s="904"/>
      <c r="D3077" s="629">
        <v>62</v>
      </c>
      <c r="E3077" s="1298"/>
      <c r="F3077" s="1298"/>
      <c r="G3077" s="1298"/>
      <c r="H3077" s="125">
        <v>0.15</v>
      </c>
      <c r="I3077" s="385"/>
      <c r="J3077" s="203">
        <f t="shared" si="106"/>
        <v>0</v>
      </c>
      <c r="K3077" s="410">
        <f t="shared" si="107"/>
        <v>0</v>
      </c>
      <c r="L3077" s="11"/>
      <c r="M3077" s="11"/>
    </row>
    <row r="3078" spans="2:13" ht="12.75" hidden="1" customHeight="1">
      <c r="B3078" s="1315"/>
      <c r="C3078" s="904"/>
      <c r="D3078" s="629">
        <v>63</v>
      </c>
      <c r="E3078" s="1298"/>
      <c r="F3078" s="1298"/>
      <c r="G3078" s="1298"/>
      <c r="H3078" s="125">
        <v>0.15</v>
      </c>
      <c r="I3078" s="385"/>
      <c r="J3078" s="203">
        <f t="shared" si="106"/>
        <v>0</v>
      </c>
      <c r="K3078" s="410">
        <f t="shared" si="107"/>
        <v>0</v>
      </c>
      <c r="L3078" s="11"/>
      <c r="M3078" s="11"/>
    </row>
    <row r="3079" spans="2:13" ht="12.75" hidden="1" customHeight="1">
      <c r="B3079" s="1315"/>
      <c r="C3079" s="904"/>
      <c r="D3079" s="629">
        <v>64</v>
      </c>
      <c r="E3079" s="1298"/>
      <c r="F3079" s="1298"/>
      <c r="G3079" s="1298"/>
      <c r="H3079" s="125">
        <v>0.15</v>
      </c>
      <c r="I3079" s="385"/>
      <c r="J3079" s="203">
        <f t="shared" si="106"/>
        <v>0</v>
      </c>
      <c r="K3079" s="410">
        <f t="shared" si="107"/>
        <v>0</v>
      </c>
      <c r="L3079" s="11"/>
      <c r="M3079" s="11"/>
    </row>
    <row r="3080" spans="2:13" ht="12.75" hidden="1" customHeight="1">
      <c r="B3080" s="1315"/>
      <c r="C3080" s="904"/>
      <c r="D3080" s="629">
        <v>65</v>
      </c>
      <c r="E3080" s="1298"/>
      <c r="F3080" s="1298"/>
      <c r="G3080" s="1298"/>
      <c r="H3080" s="125">
        <v>0.15</v>
      </c>
      <c r="I3080" s="385"/>
      <c r="J3080" s="203">
        <f t="shared" ref="J3080:J3143" si="108">$I$12030*H3080</f>
        <v>0</v>
      </c>
      <c r="K3080" s="410">
        <f t="shared" si="107"/>
        <v>0</v>
      </c>
      <c r="L3080" s="11"/>
      <c r="M3080" s="11"/>
    </row>
    <row r="3081" spans="2:13" ht="12.75" hidden="1" customHeight="1">
      <c r="B3081" s="1315"/>
      <c r="C3081" s="904"/>
      <c r="D3081" s="629">
        <v>66</v>
      </c>
      <c r="E3081" s="1298"/>
      <c r="F3081" s="1298"/>
      <c r="G3081" s="1298"/>
      <c r="H3081" s="125">
        <v>0.15</v>
      </c>
      <c r="I3081" s="385"/>
      <c r="J3081" s="203">
        <f t="shared" si="108"/>
        <v>0</v>
      </c>
      <c r="K3081" s="410">
        <f t="shared" ref="K3081:K3144" si="109">MAX(0,(I3081-J3081)*0.92)</f>
        <v>0</v>
      </c>
      <c r="L3081" s="11"/>
      <c r="M3081" s="11"/>
    </row>
    <row r="3082" spans="2:13" ht="12.75" hidden="1" customHeight="1">
      <c r="B3082" s="1315"/>
      <c r="C3082" s="904"/>
      <c r="D3082" s="629">
        <v>67</v>
      </c>
      <c r="E3082" s="1298"/>
      <c r="F3082" s="1298"/>
      <c r="G3082" s="1298"/>
      <c r="H3082" s="125">
        <v>0.15</v>
      </c>
      <c r="I3082" s="385"/>
      <c r="J3082" s="203">
        <f t="shared" si="108"/>
        <v>0</v>
      </c>
      <c r="K3082" s="410">
        <f t="shared" si="109"/>
        <v>0</v>
      </c>
      <c r="L3082" s="11"/>
      <c r="M3082" s="11"/>
    </row>
    <row r="3083" spans="2:13" ht="12.75" hidden="1" customHeight="1">
      <c r="B3083" s="1315"/>
      <c r="C3083" s="904"/>
      <c r="D3083" s="629">
        <v>68</v>
      </c>
      <c r="E3083" s="1298"/>
      <c r="F3083" s="1298"/>
      <c r="G3083" s="1298"/>
      <c r="H3083" s="125">
        <v>0.15</v>
      </c>
      <c r="I3083" s="385"/>
      <c r="J3083" s="203">
        <f t="shared" si="108"/>
        <v>0</v>
      </c>
      <c r="K3083" s="410">
        <f t="shared" si="109"/>
        <v>0</v>
      </c>
      <c r="L3083" s="11"/>
      <c r="M3083" s="11"/>
    </row>
    <row r="3084" spans="2:13" ht="12.75" hidden="1" customHeight="1">
      <c r="B3084" s="1315"/>
      <c r="C3084" s="904"/>
      <c r="D3084" s="629">
        <v>69</v>
      </c>
      <c r="E3084" s="1298"/>
      <c r="F3084" s="1298"/>
      <c r="G3084" s="1298"/>
      <c r="H3084" s="125">
        <v>0.15</v>
      </c>
      <c r="I3084" s="385"/>
      <c r="J3084" s="203">
        <f t="shared" si="108"/>
        <v>0</v>
      </c>
      <c r="K3084" s="410">
        <f t="shared" si="109"/>
        <v>0</v>
      </c>
      <c r="L3084" s="11"/>
      <c r="M3084" s="11"/>
    </row>
    <row r="3085" spans="2:13" ht="12.75" hidden="1" customHeight="1">
      <c r="B3085" s="1315"/>
      <c r="C3085" s="904"/>
      <c r="D3085" s="629">
        <v>70</v>
      </c>
      <c r="E3085" s="1298"/>
      <c r="F3085" s="1298"/>
      <c r="G3085" s="1298"/>
      <c r="H3085" s="125">
        <v>0.15</v>
      </c>
      <c r="I3085" s="385"/>
      <c r="J3085" s="203">
        <f t="shared" si="108"/>
        <v>0</v>
      </c>
      <c r="K3085" s="410">
        <f t="shared" si="109"/>
        <v>0</v>
      </c>
      <c r="L3085" s="11"/>
      <c r="M3085" s="11"/>
    </row>
    <row r="3086" spans="2:13" ht="12.75" hidden="1" customHeight="1">
      <c r="B3086" s="1315"/>
      <c r="C3086" s="904"/>
      <c r="D3086" s="629">
        <v>71</v>
      </c>
      <c r="E3086" s="1298"/>
      <c r="F3086" s="1298"/>
      <c r="G3086" s="1298"/>
      <c r="H3086" s="125">
        <v>0.15</v>
      </c>
      <c r="I3086" s="385"/>
      <c r="J3086" s="203">
        <f t="shared" si="108"/>
        <v>0</v>
      </c>
      <c r="K3086" s="410">
        <f t="shared" si="109"/>
        <v>0</v>
      </c>
      <c r="L3086" s="11"/>
      <c r="M3086" s="11"/>
    </row>
    <row r="3087" spans="2:13" ht="12.75" hidden="1" customHeight="1">
      <c r="B3087" s="1315"/>
      <c r="C3087" s="904"/>
      <c r="D3087" s="629">
        <v>72</v>
      </c>
      <c r="E3087" s="1298"/>
      <c r="F3087" s="1298"/>
      <c r="G3087" s="1298"/>
      <c r="H3087" s="125">
        <v>0.15</v>
      </c>
      <c r="I3087" s="385"/>
      <c r="J3087" s="203">
        <f t="shared" si="108"/>
        <v>0</v>
      </c>
      <c r="K3087" s="410">
        <f t="shared" si="109"/>
        <v>0</v>
      </c>
      <c r="L3087" s="11"/>
      <c r="M3087" s="11"/>
    </row>
    <row r="3088" spans="2:13" ht="12.75" hidden="1" customHeight="1">
      <c r="B3088" s="1315"/>
      <c r="C3088" s="904"/>
      <c r="D3088" s="629">
        <v>73</v>
      </c>
      <c r="E3088" s="1298"/>
      <c r="F3088" s="1298"/>
      <c r="G3088" s="1298"/>
      <c r="H3088" s="125">
        <v>0.15</v>
      </c>
      <c r="I3088" s="385"/>
      <c r="J3088" s="203">
        <f t="shared" si="108"/>
        <v>0</v>
      </c>
      <c r="K3088" s="410">
        <f t="shared" si="109"/>
        <v>0</v>
      </c>
      <c r="L3088" s="11"/>
      <c r="M3088" s="11"/>
    </row>
    <row r="3089" spans="2:13" ht="12.75" hidden="1" customHeight="1">
      <c r="B3089" s="1315"/>
      <c r="C3089" s="904"/>
      <c r="D3089" s="629">
        <v>74</v>
      </c>
      <c r="E3089" s="1298"/>
      <c r="F3089" s="1298"/>
      <c r="G3089" s="1298"/>
      <c r="H3089" s="125">
        <v>0.15</v>
      </c>
      <c r="I3089" s="385"/>
      <c r="J3089" s="203">
        <f t="shared" si="108"/>
        <v>0</v>
      </c>
      <c r="K3089" s="410">
        <f t="shared" si="109"/>
        <v>0</v>
      </c>
      <c r="L3089" s="11"/>
      <c r="M3089" s="11"/>
    </row>
    <row r="3090" spans="2:13" ht="12.75" hidden="1" customHeight="1">
      <c r="B3090" s="1315"/>
      <c r="C3090" s="904"/>
      <c r="D3090" s="629">
        <v>75</v>
      </c>
      <c r="E3090" s="1298"/>
      <c r="F3090" s="1298"/>
      <c r="G3090" s="1298"/>
      <c r="H3090" s="125">
        <v>0.15</v>
      </c>
      <c r="I3090" s="385"/>
      <c r="J3090" s="203">
        <f t="shared" si="108"/>
        <v>0</v>
      </c>
      <c r="K3090" s="410">
        <f t="shared" si="109"/>
        <v>0</v>
      </c>
      <c r="L3090" s="11"/>
      <c r="M3090" s="11"/>
    </row>
    <row r="3091" spans="2:13" ht="12.75" hidden="1" customHeight="1">
      <c r="B3091" s="1315"/>
      <c r="C3091" s="904"/>
      <c r="D3091" s="629">
        <v>76</v>
      </c>
      <c r="E3091" s="1298"/>
      <c r="F3091" s="1298"/>
      <c r="G3091" s="1298"/>
      <c r="H3091" s="125">
        <v>0.15</v>
      </c>
      <c r="I3091" s="385"/>
      <c r="J3091" s="203">
        <f t="shared" si="108"/>
        <v>0</v>
      </c>
      <c r="K3091" s="410">
        <f t="shared" si="109"/>
        <v>0</v>
      </c>
      <c r="L3091" s="11"/>
      <c r="M3091" s="11"/>
    </row>
    <row r="3092" spans="2:13" ht="12.75" hidden="1" customHeight="1">
      <c r="B3092" s="1315"/>
      <c r="C3092" s="904"/>
      <c r="D3092" s="629">
        <v>77</v>
      </c>
      <c r="E3092" s="1298"/>
      <c r="F3092" s="1298"/>
      <c r="G3092" s="1298"/>
      <c r="H3092" s="125">
        <v>0.15</v>
      </c>
      <c r="I3092" s="385"/>
      <c r="J3092" s="203">
        <f t="shared" si="108"/>
        <v>0</v>
      </c>
      <c r="K3092" s="410">
        <f t="shared" si="109"/>
        <v>0</v>
      </c>
      <c r="L3092" s="11"/>
      <c r="M3092" s="11"/>
    </row>
    <row r="3093" spans="2:13" ht="12.75" hidden="1" customHeight="1">
      <c r="B3093" s="1315"/>
      <c r="C3093" s="904"/>
      <c r="D3093" s="629">
        <v>78</v>
      </c>
      <c r="E3093" s="1298"/>
      <c r="F3093" s="1298"/>
      <c r="G3093" s="1298"/>
      <c r="H3093" s="125">
        <v>0.15</v>
      </c>
      <c r="I3093" s="385"/>
      <c r="J3093" s="203">
        <f t="shared" si="108"/>
        <v>0</v>
      </c>
      <c r="K3093" s="410">
        <f t="shared" si="109"/>
        <v>0</v>
      </c>
      <c r="L3093" s="11"/>
      <c r="M3093" s="11"/>
    </row>
    <row r="3094" spans="2:13" ht="12.75" hidden="1" customHeight="1">
      <c r="B3094" s="1315"/>
      <c r="C3094" s="904"/>
      <c r="D3094" s="629">
        <v>79</v>
      </c>
      <c r="E3094" s="1298"/>
      <c r="F3094" s="1298"/>
      <c r="G3094" s="1298"/>
      <c r="H3094" s="125">
        <v>0.15</v>
      </c>
      <c r="I3094" s="385"/>
      <c r="J3094" s="203">
        <f t="shared" si="108"/>
        <v>0</v>
      </c>
      <c r="K3094" s="410">
        <f t="shared" si="109"/>
        <v>0</v>
      </c>
      <c r="L3094" s="11"/>
      <c r="M3094" s="11"/>
    </row>
    <row r="3095" spans="2:13" ht="12.75" hidden="1" customHeight="1">
      <c r="B3095" s="1315"/>
      <c r="C3095" s="904"/>
      <c r="D3095" s="629">
        <v>80</v>
      </c>
      <c r="E3095" s="1298"/>
      <c r="F3095" s="1298"/>
      <c r="G3095" s="1298"/>
      <c r="H3095" s="125">
        <v>0.15</v>
      </c>
      <c r="I3095" s="385"/>
      <c r="J3095" s="203">
        <f t="shared" si="108"/>
        <v>0</v>
      </c>
      <c r="K3095" s="410">
        <f t="shared" si="109"/>
        <v>0</v>
      </c>
      <c r="L3095" s="11"/>
      <c r="M3095" s="11"/>
    </row>
    <row r="3096" spans="2:13" ht="12.75" hidden="1" customHeight="1">
      <c r="B3096" s="1315"/>
      <c r="C3096" s="904"/>
      <c r="D3096" s="629">
        <v>81</v>
      </c>
      <c r="E3096" s="1298"/>
      <c r="F3096" s="1298"/>
      <c r="G3096" s="1298"/>
      <c r="H3096" s="125">
        <v>0.15</v>
      </c>
      <c r="I3096" s="385"/>
      <c r="J3096" s="203">
        <f t="shared" si="108"/>
        <v>0</v>
      </c>
      <c r="K3096" s="410">
        <f t="shared" si="109"/>
        <v>0</v>
      </c>
      <c r="L3096" s="11"/>
      <c r="M3096" s="11"/>
    </row>
    <row r="3097" spans="2:13" ht="12.75" hidden="1" customHeight="1">
      <c r="B3097" s="1315"/>
      <c r="C3097" s="904"/>
      <c r="D3097" s="629">
        <v>82</v>
      </c>
      <c r="E3097" s="1298"/>
      <c r="F3097" s="1298"/>
      <c r="G3097" s="1298"/>
      <c r="H3097" s="125">
        <v>0.15</v>
      </c>
      <c r="I3097" s="385"/>
      <c r="J3097" s="203">
        <f t="shared" si="108"/>
        <v>0</v>
      </c>
      <c r="K3097" s="410">
        <f t="shared" si="109"/>
        <v>0</v>
      </c>
      <c r="L3097" s="11"/>
      <c r="M3097" s="11"/>
    </row>
    <row r="3098" spans="2:13" ht="12.75" hidden="1" customHeight="1">
      <c r="B3098" s="1315"/>
      <c r="C3098" s="904"/>
      <c r="D3098" s="629">
        <v>83</v>
      </c>
      <c r="E3098" s="1298"/>
      <c r="F3098" s="1298"/>
      <c r="G3098" s="1298"/>
      <c r="H3098" s="125">
        <v>0.15</v>
      </c>
      <c r="I3098" s="385"/>
      <c r="J3098" s="203">
        <f t="shared" si="108"/>
        <v>0</v>
      </c>
      <c r="K3098" s="410">
        <f t="shared" si="109"/>
        <v>0</v>
      </c>
      <c r="L3098" s="11"/>
      <c r="M3098" s="11"/>
    </row>
    <row r="3099" spans="2:13" ht="12.75" hidden="1" customHeight="1">
      <c r="B3099" s="1315"/>
      <c r="C3099" s="904"/>
      <c r="D3099" s="629">
        <v>84</v>
      </c>
      <c r="E3099" s="1298"/>
      <c r="F3099" s="1298"/>
      <c r="G3099" s="1298"/>
      <c r="H3099" s="125">
        <v>0.15</v>
      </c>
      <c r="I3099" s="385"/>
      <c r="J3099" s="203">
        <f t="shared" si="108"/>
        <v>0</v>
      </c>
      <c r="K3099" s="410">
        <f t="shared" si="109"/>
        <v>0</v>
      </c>
      <c r="L3099" s="11"/>
      <c r="M3099" s="11"/>
    </row>
    <row r="3100" spans="2:13" ht="12.75" hidden="1" customHeight="1">
      <c r="B3100" s="1315"/>
      <c r="C3100" s="904"/>
      <c r="D3100" s="629">
        <v>85</v>
      </c>
      <c r="E3100" s="1298"/>
      <c r="F3100" s="1298"/>
      <c r="G3100" s="1298"/>
      <c r="H3100" s="125">
        <v>0.15</v>
      </c>
      <c r="I3100" s="385"/>
      <c r="J3100" s="203">
        <f t="shared" si="108"/>
        <v>0</v>
      </c>
      <c r="K3100" s="410">
        <f t="shared" si="109"/>
        <v>0</v>
      </c>
      <c r="L3100" s="11"/>
      <c r="M3100" s="11"/>
    </row>
    <row r="3101" spans="2:13" ht="12.75" hidden="1" customHeight="1">
      <c r="B3101" s="1315"/>
      <c r="C3101" s="904"/>
      <c r="D3101" s="629">
        <v>86</v>
      </c>
      <c r="E3101" s="1298"/>
      <c r="F3101" s="1298"/>
      <c r="G3101" s="1298"/>
      <c r="H3101" s="125">
        <v>0.15</v>
      </c>
      <c r="I3101" s="385"/>
      <c r="J3101" s="203">
        <f t="shared" si="108"/>
        <v>0</v>
      </c>
      <c r="K3101" s="410">
        <f t="shared" si="109"/>
        <v>0</v>
      </c>
      <c r="L3101" s="11"/>
      <c r="M3101" s="11"/>
    </row>
    <row r="3102" spans="2:13" ht="12.75" hidden="1" customHeight="1">
      <c r="B3102" s="1315"/>
      <c r="C3102" s="904"/>
      <c r="D3102" s="629">
        <v>87</v>
      </c>
      <c r="E3102" s="1298"/>
      <c r="F3102" s="1298"/>
      <c r="G3102" s="1298"/>
      <c r="H3102" s="125">
        <v>0.15</v>
      </c>
      <c r="I3102" s="385"/>
      <c r="J3102" s="203">
        <f t="shared" si="108"/>
        <v>0</v>
      </c>
      <c r="K3102" s="410">
        <f t="shared" si="109"/>
        <v>0</v>
      </c>
      <c r="L3102" s="11"/>
      <c r="M3102" s="11"/>
    </row>
    <row r="3103" spans="2:13" ht="12.75" hidden="1" customHeight="1">
      <c r="B3103" s="1315"/>
      <c r="C3103" s="904"/>
      <c r="D3103" s="629">
        <v>88</v>
      </c>
      <c r="E3103" s="1298"/>
      <c r="F3103" s="1298"/>
      <c r="G3103" s="1298"/>
      <c r="H3103" s="125">
        <v>0.15</v>
      </c>
      <c r="I3103" s="385"/>
      <c r="J3103" s="203">
        <f t="shared" si="108"/>
        <v>0</v>
      </c>
      <c r="K3103" s="410">
        <f t="shared" si="109"/>
        <v>0</v>
      </c>
      <c r="L3103" s="11"/>
      <c r="M3103" s="11"/>
    </row>
    <row r="3104" spans="2:13" ht="12.75" hidden="1" customHeight="1">
      <c r="B3104" s="1315"/>
      <c r="C3104" s="904"/>
      <c r="D3104" s="629">
        <v>89</v>
      </c>
      <c r="E3104" s="1298"/>
      <c r="F3104" s="1298"/>
      <c r="G3104" s="1298"/>
      <c r="H3104" s="125">
        <v>0.15</v>
      </c>
      <c r="I3104" s="385"/>
      <c r="J3104" s="203">
        <f t="shared" si="108"/>
        <v>0</v>
      </c>
      <c r="K3104" s="410">
        <f t="shared" si="109"/>
        <v>0</v>
      </c>
      <c r="L3104" s="11"/>
      <c r="M3104" s="11"/>
    </row>
    <row r="3105" spans="2:13" ht="12.75" hidden="1" customHeight="1">
      <c r="B3105" s="1315"/>
      <c r="C3105" s="904"/>
      <c r="D3105" s="629">
        <v>90</v>
      </c>
      <c r="E3105" s="1298"/>
      <c r="F3105" s="1298"/>
      <c r="G3105" s="1298"/>
      <c r="H3105" s="125">
        <v>0.15</v>
      </c>
      <c r="I3105" s="385"/>
      <c r="J3105" s="203">
        <f t="shared" si="108"/>
        <v>0</v>
      </c>
      <c r="K3105" s="410">
        <f t="shared" si="109"/>
        <v>0</v>
      </c>
      <c r="L3105" s="11"/>
      <c r="M3105" s="11"/>
    </row>
    <row r="3106" spans="2:13" ht="12.75" hidden="1" customHeight="1">
      <c r="B3106" s="1315"/>
      <c r="C3106" s="904"/>
      <c r="D3106" s="629">
        <v>91</v>
      </c>
      <c r="E3106" s="1298"/>
      <c r="F3106" s="1298"/>
      <c r="G3106" s="1298"/>
      <c r="H3106" s="125">
        <v>0.15</v>
      </c>
      <c r="I3106" s="385"/>
      <c r="J3106" s="203">
        <f t="shared" si="108"/>
        <v>0</v>
      </c>
      <c r="K3106" s="410">
        <f t="shared" si="109"/>
        <v>0</v>
      </c>
      <c r="L3106" s="11"/>
      <c r="M3106" s="11"/>
    </row>
    <row r="3107" spans="2:13" ht="12.75" hidden="1" customHeight="1">
      <c r="B3107" s="1315"/>
      <c r="C3107" s="904"/>
      <c r="D3107" s="629">
        <v>92</v>
      </c>
      <c r="E3107" s="1298"/>
      <c r="F3107" s="1298"/>
      <c r="G3107" s="1298"/>
      <c r="H3107" s="125">
        <v>0.15</v>
      </c>
      <c r="I3107" s="385"/>
      <c r="J3107" s="203">
        <f t="shared" si="108"/>
        <v>0</v>
      </c>
      <c r="K3107" s="410">
        <f t="shared" si="109"/>
        <v>0</v>
      </c>
      <c r="L3107" s="11"/>
      <c r="M3107" s="11"/>
    </row>
    <row r="3108" spans="2:13" ht="12.75" hidden="1" customHeight="1">
      <c r="B3108" s="1315"/>
      <c r="C3108" s="904"/>
      <c r="D3108" s="629">
        <v>93</v>
      </c>
      <c r="E3108" s="1298"/>
      <c r="F3108" s="1298"/>
      <c r="G3108" s="1298"/>
      <c r="H3108" s="125">
        <v>0.15</v>
      </c>
      <c r="I3108" s="385"/>
      <c r="J3108" s="203">
        <f t="shared" si="108"/>
        <v>0</v>
      </c>
      <c r="K3108" s="410">
        <f t="shared" si="109"/>
        <v>0</v>
      </c>
      <c r="L3108" s="11"/>
      <c r="M3108" s="11"/>
    </row>
    <row r="3109" spans="2:13" ht="12.75" hidden="1" customHeight="1">
      <c r="B3109" s="1315"/>
      <c r="C3109" s="904"/>
      <c r="D3109" s="629">
        <v>94</v>
      </c>
      <c r="E3109" s="1298"/>
      <c r="F3109" s="1298"/>
      <c r="G3109" s="1298"/>
      <c r="H3109" s="125">
        <v>0.15</v>
      </c>
      <c r="I3109" s="385"/>
      <c r="J3109" s="203">
        <f t="shared" si="108"/>
        <v>0</v>
      </c>
      <c r="K3109" s="410">
        <f t="shared" si="109"/>
        <v>0</v>
      </c>
      <c r="L3109" s="11"/>
      <c r="M3109" s="11"/>
    </row>
    <row r="3110" spans="2:13" ht="12.75" hidden="1" customHeight="1">
      <c r="B3110" s="1315"/>
      <c r="C3110" s="904"/>
      <c r="D3110" s="629">
        <v>95</v>
      </c>
      <c r="E3110" s="1298"/>
      <c r="F3110" s="1298"/>
      <c r="G3110" s="1298"/>
      <c r="H3110" s="125">
        <v>0.15</v>
      </c>
      <c r="I3110" s="385"/>
      <c r="J3110" s="203">
        <f t="shared" si="108"/>
        <v>0</v>
      </c>
      <c r="K3110" s="410">
        <f t="shared" si="109"/>
        <v>0</v>
      </c>
      <c r="L3110" s="11"/>
      <c r="M3110" s="11"/>
    </row>
    <row r="3111" spans="2:13" ht="12.75" hidden="1" customHeight="1">
      <c r="B3111" s="1315"/>
      <c r="C3111" s="904"/>
      <c r="D3111" s="629">
        <v>96</v>
      </c>
      <c r="E3111" s="1298"/>
      <c r="F3111" s="1298"/>
      <c r="G3111" s="1298"/>
      <c r="H3111" s="125">
        <v>0.15</v>
      </c>
      <c r="I3111" s="385"/>
      <c r="J3111" s="203">
        <f t="shared" si="108"/>
        <v>0</v>
      </c>
      <c r="K3111" s="410">
        <f t="shared" si="109"/>
        <v>0</v>
      </c>
      <c r="L3111" s="11"/>
      <c r="M3111" s="11"/>
    </row>
    <row r="3112" spans="2:13" ht="12.75" hidden="1" customHeight="1">
      <c r="B3112" s="1315"/>
      <c r="C3112" s="904"/>
      <c r="D3112" s="629">
        <v>97</v>
      </c>
      <c r="E3112" s="1298"/>
      <c r="F3112" s="1298"/>
      <c r="G3112" s="1298"/>
      <c r="H3112" s="125">
        <v>0.15</v>
      </c>
      <c r="I3112" s="385"/>
      <c r="J3112" s="203">
        <f t="shared" si="108"/>
        <v>0</v>
      </c>
      <c r="K3112" s="410">
        <f t="shared" si="109"/>
        <v>0</v>
      </c>
      <c r="L3112" s="11"/>
      <c r="M3112" s="11"/>
    </row>
    <row r="3113" spans="2:13" ht="12.75" hidden="1" customHeight="1">
      <c r="B3113" s="1315"/>
      <c r="C3113" s="904"/>
      <c r="D3113" s="629">
        <v>98</v>
      </c>
      <c r="E3113" s="1298"/>
      <c r="F3113" s="1298"/>
      <c r="G3113" s="1298"/>
      <c r="H3113" s="125">
        <v>0.15</v>
      </c>
      <c r="I3113" s="385"/>
      <c r="J3113" s="203">
        <f t="shared" si="108"/>
        <v>0</v>
      </c>
      <c r="K3113" s="410">
        <f t="shared" si="109"/>
        <v>0</v>
      </c>
      <c r="L3113" s="11"/>
      <c r="M3113" s="11"/>
    </row>
    <row r="3114" spans="2:13" ht="12.75" hidden="1" customHeight="1">
      <c r="B3114" s="1315"/>
      <c r="C3114" s="904"/>
      <c r="D3114" s="629">
        <v>99</v>
      </c>
      <c r="E3114" s="1298"/>
      <c r="F3114" s="1298"/>
      <c r="G3114" s="1298"/>
      <c r="H3114" s="125">
        <v>0.15</v>
      </c>
      <c r="I3114" s="385"/>
      <c r="J3114" s="203">
        <f t="shared" si="108"/>
        <v>0</v>
      </c>
      <c r="K3114" s="410">
        <f t="shared" si="109"/>
        <v>0</v>
      </c>
      <c r="L3114" s="11"/>
      <c r="M3114" s="11"/>
    </row>
    <row r="3115" spans="2:13" ht="12.75" hidden="1" customHeight="1">
      <c r="B3115" s="1315"/>
      <c r="C3115" s="904"/>
      <c r="D3115" s="630">
        <v>100</v>
      </c>
      <c r="E3115" s="1298"/>
      <c r="F3115" s="1298"/>
      <c r="G3115" s="1298"/>
      <c r="H3115" s="125">
        <v>0.15</v>
      </c>
      <c r="I3115" s="385"/>
      <c r="J3115" s="203">
        <f t="shared" si="108"/>
        <v>0</v>
      </c>
      <c r="K3115" s="410">
        <f t="shared" si="109"/>
        <v>0</v>
      </c>
      <c r="L3115" s="11"/>
      <c r="M3115" s="11"/>
    </row>
    <row r="3116" spans="2:13" ht="12.75" hidden="1" customHeight="1">
      <c r="B3116" s="1315"/>
      <c r="C3116" s="904"/>
      <c r="D3116" s="630">
        <v>101</v>
      </c>
      <c r="E3116" s="1298"/>
      <c r="F3116" s="1298"/>
      <c r="G3116" s="1298"/>
      <c r="H3116" s="125">
        <v>0.15</v>
      </c>
      <c r="I3116" s="385"/>
      <c r="J3116" s="203">
        <f t="shared" si="108"/>
        <v>0</v>
      </c>
      <c r="K3116" s="410">
        <f t="shared" si="109"/>
        <v>0</v>
      </c>
      <c r="L3116" s="11"/>
      <c r="M3116" s="11"/>
    </row>
    <row r="3117" spans="2:13" ht="12.75" hidden="1" customHeight="1">
      <c r="B3117" s="1315"/>
      <c r="C3117" s="904"/>
      <c r="D3117" s="630">
        <v>102</v>
      </c>
      <c r="E3117" s="1298"/>
      <c r="F3117" s="1298"/>
      <c r="G3117" s="1298"/>
      <c r="H3117" s="125">
        <v>0.15</v>
      </c>
      <c r="I3117" s="385"/>
      <c r="J3117" s="203">
        <f t="shared" si="108"/>
        <v>0</v>
      </c>
      <c r="K3117" s="410">
        <f t="shared" si="109"/>
        <v>0</v>
      </c>
      <c r="L3117" s="11"/>
      <c r="M3117" s="11"/>
    </row>
    <row r="3118" spans="2:13" ht="12.75" hidden="1" customHeight="1">
      <c r="B3118" s="1315"/>
      <c r="C3118" s="904"/>
      <c r="D3118" s="630">
        <v>103</v>
      </c>
      <c r="E3118" s="1298"/>
      <c r="F3118" s="1298"/>
      <c r="G3118" s="1298"/>
      <c r="H3118" s="125">
        <v>0.15</v>
      </c>
      <c r="I3118" s="385"/>
      <c r="J3118" s="203">
        <f t="shared" si="108"/>
        <v>0</v>
      </c>
      <c r="K3118" s="410">
        <f t="shared" si="109"/>
        <v>0</v>
      </c>
      <c r="L3118" s="11"/>
      <c r="M3118" s="11"/>
    </row>
    <row r="3119" spans="2:13" ht="12.75" hidden="1" customHeight="1">
      <c r="B3119" s="1315"/>
      <c r="C3119" s="904"/>
      <c r="D3119" s="630">
        <v>104</v>
      </c>
      <c r="E3119" s="1298"/>
      <c r="F3119" s="1298"/>
      <c r="G3119" s="1298"/>
      <c r="H3119" s="125">
        <v>0.15</v>
      </c>
      <c r="I3119" s="385"/>
      <c r="J3119" s="203">
        <f t="shared" si="108"/>
        <v>0</v>
      </c>
      <c r="K3119" s="410">
        <f t="shared" si="109"/>
        <v>0</v>
      </c>
      <c r="L3119" s="11"/>
      <c r="M3119" s="11"/>
    </row>
    <row r="3120" spans="2:13" ht="12.75" hidden="1" customHeight="1">
      <c r="B3120" s="1315"/>
      <c r="C3120" s="904"/>
      <c r="D3120" s="630">
        <v>105</v>
      </c>
      <c r="E3120" s="1298"/>
      <c r="F3120" s="1298"/>
      <c r="G3120" s="1298"/>
      <c r="H3120" s="125">
        <v>0.15</v>
      </c>
      <c r="I3120" s="385"/>
      <c r="J3120" s="203">
        <f t="shared" si="108"/>
        <v>0</v>
      </c>
      <c r="K3120" s="410">
        <f t="shared" si="109"/>
        <v>0</v>
      </c>
      <c r="L3120" s="11"/>
      <c r="M3120" s="11"/>
    </row>
    <row r="3121" spans="2:13" ht="12.75" hidden="1" customHeight="1">
      <c r="B3121" s="1315"/>
      <c r="C3121" s="904"/>
      <c r="D3121" s="630">
        <v>106</v>
      </c>
      <c r="E3121" s="1298"/>
      <c r="F3121" s="1298"/>
      <c r="G3121" s="1298"/>
      <c r="H3121" s="125">
        <v>0.15</v>
      </c>
      <c r="I3121" s="385"/>
      <c r="J3121" s="203">
        <f t="shared" si="108"/>
        <v>0</v>
      </c>
      <c r="K3121" s="410">
        <f t="shared" si="109"/>
        <v>0</v>
      </c>
      <c r="L3121" s="11"/>
      <c r="M3121" s="11"/>
    </row>
    <row r="3122" spans="2:13" ht="12.75" hidden="1" customHeight="1">
      <c r="B3122" s="1315"/>
      <c r="C3122" s="904"/>
      <c r="D3122" s="630">
        <v>107</v>
      </c>
      <c r="E3122" s="1298"/>
      <c r="F3122" s="1298"/>
      <c r="G3122" s="1298"/>
      <c r="H3122" s="125">
        <v>0.15</v>
      </c>
      <c r="I3122" s="385"/>
      <c r="J3122" s="203">
        <f t="shared" si="108"/>
        <v>0</v>
      </c>
      <c r="K3122" s="410">
        <f t="shared" si="109"/>
        <v>0</v>
      </c>
      <c r="L3122" s="11"/>
      <c r="M3122" s="11"/>
    </row>
    <row r="3123" spans="2:13" ht="12.75" hidden="1" customHeight="1">
      <c r="B3123" s="1315"/>
      <c r="C3123" s="904"/>
      <c r="D3123" s="630">
        <v>108</v>
      </c>
      <c r="E3123" s="1298"/>
      <c r="F3123" s="1298"/>
      <c r="G3123" s="1298"/>
      <c r="H3123" s="125">
        <v>0.15</v>
      </c>
      <c r="I3123" s="385"/>
      <c r="J3123" s="203">
        <f t="shared" si="108"/>
        <v>0</v>
      </c>
      <c r="K3123" s="410">
        <f t="shared" si="109"/>
        <v>0</v>
      </c>
      <c r="L3123" s="11"/>
      <c r="M3123" s="11"/>
    </row>
    <row r="3124" spans="2:13" ht="12.75" hidden="1" customHeight="1">
      <c r="B3124" s="1315"/>
      <c r="C3124" s="904"/>
      <c r="D3124" s="630">
        <v>109</v>
      </c>
      <c r="E3124" s="1298"/>
      <c r="F3124" s="1298"/>
      <c r="G3124" s="1298"/>
      <c r="H3124" s="125">
        <v>0.15</v>
      </c>
      <c r="I3124" s="385"/>
      <c r="J3124" s="203">
        <f t="shared" si="108"/>
        <v>0</v>
      </c>
      <c r="K3124" s="410">
        <f t="shared" si="109"/>
        <v>0</v>
      </c>
      <c r="L3124" s="11"/>
      <c r="M3124" s="11"/>
    </row>
    <row r="3125" spans="2:13" ht="12.75" hidden="1" customHeight="1">
      <c r="B3125" s="1315"/>
      <c r="C3125" s="904"/>
      <c r="D3125" s="629">
        <v>110</v>
      </c>
      <c r="E3125" s="1298"/>
      <c r="F3125" s="1298"/>
      <c r="G3125" s="1298"/>
      <c r="H3125" s="125">
        <v>0.15</v>
      </c>
      <c r="I3125" s="385"/>
      <c r="J3125" s="203">
        <f t="shared" si="108"/>
        <v>0</v>
      </c>
      <c r="K3125" s="410">
        <f t="shared" si="109"/>
        <v>0</v>
      </c>
      <c r="L3125" s="11"/>
      <c r="M3125" s="11"/>
    </row>
    <row r="3126" spans="2:13" ht="12.75" hidden="1" customHeight="1">
      <c r="B3126" s="1315"/>
      <c r="C3126" s="904"/>
      <c r="D3126" s="629">
        <v>111</v>
      </c>
      <c r="E3126" s="1298"/>
      <c r="F3126" s="1298"/>
      <c r="G3126" s="1298"/>
      <c r="H3126" s="125">
        <v>0.15</v>
      </c>
      <c r="I3126" s="385"/>
      <c r="J3126" s="203">
        <f t="shared" si="108"/>
        <v>0</v>
      </c>
      <c r="K3126" s="410">
        <f t="shared" si="109"/>
        <v>0</v>
      </c>
      <c r="L3126" s="11"/>
      <c r="M3126" s="11"/>
    </row>
    <row r="3127" spans="2:13" ht="12.75" hidden="1" customHeight="1">
      <c r="B3127" s="1315"/>
      <c r="C3127" s="904"/>
      <c r="D3127" s="629">
        <v>112</v>
      </c>
      <c r="E3127" s="1298"/>
      <c r="F3127" s="1298"/>
      <c r="G3127" s="1298"/>
      <c r="H3127" s="125">
        <v>0.15</v>
      </c>
      <c r="I3127" s="385"/>
      <c r="J3127" s="203">
        <f t="shared" si="108"/>
        <v>0</v>
      </c>
      <c r="K3127" s="410">
        <f t="shared" si="109"/>
        <v>0</v>
      </c>
      <c r="L3127" s="11"/>
      <c r="M3127" s="11"/>
    </row>
    <row r="3128" spans="2:13" ht="12.75" hidden="1" customHeight="1">
      <c r="B3128" s="1315"/>
      <c r="C3128" s="904"/>
      <c r="D3128" s="629">
        <v>113</v>
      </c>
      <c r="E3128" s="1298"/>
      <c r="F3128" s="1298"/>
      <c r="G3128" s="1298"/>
      <c r="H3128" s="125">
        <v>0.15</v>
      </c>
      <c r="I3128" s="385"/>
      <c r="J3128" s="203">
        <f t="shared" si="108"/>
        <v>0</v>
      </c>
      <c r="K3128" s="410">
        <f t="shared" si="109"/>
        <v>0</v>
      </c>
      <c r="L3128" s="11"/>
      <c r="M3128" s="11"/>
    </row>
    <row r="3129" spans="2:13" ht="12.75" hidden="1" customHeight="1">
      <c r="B3129" s="1315"/>
      <c r="C3129" s="904"/>
      <c r="D3129" s="629">
        <v>114</v>
      </c>
      <c r="E3129" s="1298"/>
      <c r="F3129" s="1298"/>
      <c r="G3129" s="1298"/>
      <c r="H3129" s="125">
        <v>0.15</v>
      </c>
      <c r="I3129" s="385"/>
      <c r="J3129" s="203">
        <f t="shared" si="108"/>
        <v>0</v>
      </c>
      <c r="K3129" s="410">
        <f t="shared" si="109"/>
        <v>0</v>
      </c>
      <c r="L3129" s="11"/>
      <c r="M3129" s="11"/>
    </row>
    <row r="3130" spans="2:13" ht="12.75" hidden="1" customHeight="1">
      <c r="B3130" s="1315"/>
      <c r="C3130" s="904"/>
      <c r="D3130" s="629">
        <v>115</v>
      </c>
      <c r="E3130" s="1298"/>
      <c r="F3130" s="1298"/>
      <c r="G3130" s="1298"/>
      <c r="H3130" s="125">
        <v>0.15</v>
      </c>
      <c r="I3130" s="385"/>
      <c r="J3130" s="203">
        <f t="shared" si="108"/>
        <v>0</v>
      </c>
      <c r="K3130" s="410">
        <f t="shared" si="109"/>
        <v>0</v>
      </c>
      <c r="L3130" s="11"/>
      <c r="M3130" s="11"/>
    </row>
    <row r="3131" spans="2:13" ht="12.75" hidden="1" customHeight="1">
      <c r="B3131" s="1315"/>
      <c r="C3131" s="904"/>
      <c r="D3131" s="629">
        <v>116</v>
      </c>
      <c r="E3131" s="1298"/>
      <c r="F3131" s="1298"/>
      <c r="G3131" s="1298"/>
      <c r="H3131" s="125">
        <v>0.15</v>
      </c>
      <c r="I3131" s="385"/>
      <c r="J3131" s="203">
        <f t="shared" si="108"/>
        <v>0</v>
      </c>
      <c r="K3131" s="410">
        <f t="shared" si="109"/>
        <v>0</v>
      </c>
      <c r="L3131" s="11"/>
      <c r="M3131" s="11"/>
    </row>
    <row r="3132" spans="2:13" ht="12.75" hidden="1" customHeight="1">
      <c r="B3132" s="1315"/>
      <c r="C3132" s="904"/>
      <c r="D3132" s="629">
        <v>117</v>
      </c>
      <c r="E3132" s="1298"/>
      <c r="F3132" s="1298"/>
      <c r="G3132" s="1298"/>
      <c r="H3132" s="125">
        <v>0.15</v>
      </c>
      <c r="I3132" s="385"/>
      <c r="J3132" s="203">
        <f t="shared" si="108"/>
        <v>0</v>
      </c>
      <c r="K3132" s="410">
        <f t="shared" si="109"/>
        <v>0</v>
      </c>
      <c r="L3132" s="11"/>
      <c r="M3132" s="11"/>
    </row>
    <row r="3133" spans="2:13" ht="12.75" hidden="1" customHeight="1">
      <c r="B3133" s="1315"/>
      <c r="C3133" s="904"/>
      <c r="D3133" s="629">
        <v>118</v>
      </c>
      <c r="E3133" s="1298"/>
      <c r="F3133" s="1298"/>
      <c r="G3133" s="1298"/>
      <c r="H3133" s="125">
        <v>0.15</v>
      </c>
      <c r="I3133" s="385"/>
      <c r="J3133" s="203">
        <f t="shared" si="108"/>
        <v>0</v>
      </c>
      <c r="K3133" s="410">
        <f t="shared" si="109"/>
        <v>0</v>
      </c>
      <c r="L3133" s="11"/>
      <c r="M3133" s="11"/>
    </row>
    <row r="3134" spans="2:13" ht="12.75" hidden="1" customHeight="1">
      <c r="B3134" s="1315"/>
      <c r="C3134" s="904"/>
      <c r="D3134" s="629">
        <v>119</v>
      </c>
      <c r="E3134" s="1298"/>
      <c r="F3134" s="1298"/>
      <c r="G3134" s="1298"/>
      <c r="H3134" s="125">
        <v>0.15</v>
      </c>
      <c r="I3134" s="385"/>
      <c r="J3134" s="203">
        <f t="shared" si="108"/>
        <v>0</v>
      </c>
      <c r="K3134" s="410">
        <f t="shared" si="109"/>
        <v>0</v>
      </c>
      <c r="L3134" s="11"/>
      <c r="M3134" s="11"/>
    </row>
    <row r="3135" spans="2:13" ht="12.75" hidden="1" customHeight="1">
      <c r="B3135" s="1315"/>
      <c r="C3135" s="904"/>
      <c r="D3135" s="629">
        <v>120</v>
      </c>
      <c r="E3135" s="1298"/>
      <c r="F3135" s="1298"/>
      <c r="G3135" s="1298"/>
      <c r="H3135" s="125">
        <v>0.15</v>
      </c>
      <c r="I3135" s="385"/>
      <c r="J3135" s="203">
        <f t="shared" si="108"/>
        <v>0</v>
      </c>
      <c r="K3135" s="410">
        <f t="shared" si="109"/>
        <v>0</v>
      </c>
      <c r="L3135" s="11"/>
      <c r="M3135" s="11"/>
    </row>
    <row r="3136" spans="2:13" ht="12.75" hidden="1" customHeight="1">
      <c r="B3136" s="1315"/>
      <c r="C3136" s="904"/>
      <c r="D3136" s="629">
        <v>121</v>
      </c>
      <c r="E3136" s="1298"/>
      <c r="F3136" s="1298"/>
      <c r="G3136" s="1298"/>
      <c r="H3136" s="125">
        <v>0.15</v>
      </c>
      <c r="I3136" s="385"/>
      <c r="J3136" s="203">
        <f t="shared" si="108"/>
        <v>0</v>
      </c>
      <c r="K3136" s="410">
        <f t="shared" si="109"/>
        <v>0</v>
      </c>
      <c r="L3136" s="11"/>
      <c r="M3136" s="11"/>
    </row>
    <row r="3137" spans="2:13" ht="12.75" hidden="1" customHeight="1">
      <c r="B3137" s="1315"/>
      <c r="C3137" s="904"/>
      <c r="D3137" s="629">
        <v>122</v>
      </c>
      <c r="E3137" s="1298"/>
      <c r="F3137" s="1298"/>
      <c r="G3137" s="1298"/>
      <c r="H3137" s="125">
        <v>0.15</v>
      </c>
      <c r="I3137" s="385"/>
      <c r="J3137" s="203">
        <f t="shared" si="108"/>
        <v>0</v>
      </c>
      <c r="K3137" s="410">
        <f t="shared" si="109"/>
        <v>0</v>
      </c>
      <c r="L3137" s="11"/>
      <c r="M3137" s="11"/>
    </row>
    <row r="3138" spans="2:13" ht="12.75" hidden="1" customHeight="1">
      <c r="B3138" s="1315"/>
      <c r="C3138" s="904"/>
      <c r="D3138" s="629">
        <v>123</v>
      </c>
      <c r="E3138" s="1298"/>
      <c r="F3138" s="1298"/>
      <c r="G3138" s="1298"/>
      <c r="H3138" s="125">
        <v>0.15</v>
      </c>
      <c r="I3138" s="385"/>
      <c r="J3138" s="203">
        <f t="shared" si="108"/>
        <v>0</v>
      </c>
      <c r="K3138" s="410">
        <f t="shared" si="109"/>
        <v>0</v>
      </c>
      <c r="L3138" s="11"/>
      <c r="M3138" s="11"/>
    </row>
    <row r="3139" spans="2:13" ht="12.75" hidden="1" customHeight="1">
      <c r="B3139" s="1315"/>
      <c r="C3139" s="904"/>
      <c r="D3139" s="629">
        <v>124</v>
      </c>
      <c r="E3139" s="1298"/>
      <c r="F3139" s="1298"/>
      <c r="G3139" s="1298"/>
      <c r="H3139" s="125">
        <v>0.15</v>
      </c>
      <c r="I3139" s="385"/>
      <c r="J3139" s="203">
        <f t="shared" si="108"/>
        <v>0</v>
      </c>
      <c r="K3139" s="410">
        <f t="shared" si="109"/>
        <v>0</v>
      </c>
      <c r="L3139" s="11"/>
      <c r="M3139" s="11"/>
    </row>
    <row r="3140" spans="2:13" ht="12.75" hidden="1" customHeight="1">
      <c r="B3140" s="1315"/>
      <c r="C3140" s="904"/>
      <c r="D3140" s="629">
        <v>125</v>
      </c>
      <c r="E3140" s="1298"/>
      <c r="F3140" s="1298"/>
      <c r="G3140" s="1298"/>
      <c r="H3140" s="125">
        <v>0.15</v>
      </c>
      <c r="I3140" s="385"/>
      <c r="J3140" s="203">
        <f t="shared" si="108"/>
        <v>0</v>
      </c>
      <c r="K3140" s="410">
        <f t="shared" si="109"/>
        <v>0</v>
      </c>
      <c r="L3140" s="11"/>
      <c r="M3140" s="11"/>
    </row>
    <row r="3141" spans="2:13" ht="12.75" hidden="1" customHeight="1">
      <c r="B3141" s="1315"/>
      <c r="C3141" s="904"/>
      <c r="D3141" s="629">
        <v>126</v>
      </c>
      <c r="E3141" s="1298"/>
      <c r="F3141" s="1298"/>
      <c r="G3141" s="1298"/>
      <c r="H3141" s="125">
        <v>0.15</v>
      </c>
      <c r="I3141" s="385"/>
      <c r="J3141" s="203">
        <f t="shared" si="108"/>
        <v>0</v>
      </c>
      <c r="K3141" s="410">
        <f t="shared" si="109"/>
        <v>0</v>
      </c>
      <c r="L3141" s="11"/>
      <c r="M3141" s="11"/>
    </row>
    <row r="3142" spans="2:13" ht="12.75" hidden="1" customHeight="1">
      <c r="B3142" s="1315"/>
      <c r="C3142" s="904"/>
      <c r="D3142" s="629">
        <v>127</v>
      </c>
      <c r="E3142" s="1298"/>
      <c r="F3142" s="1298"/>
      <c r="G3142" s="1298"/>
      <c r="H3142" s="125">
        <v>0.15</v>
      </c>
      <c r="I3142" s="385"/>
      <c r="J3142" s="203">
        <f t="shared" si="108"/>
        <v>0</v>
      </c>
      <c r="K3142" s="410">
        <f t="shared" si="109"/>
        <v>0</v>
      </c>
      <c r="L3142" s="11"/>
      <c r="M3142" s="11"/>
    </row>
    <row r="3143" spans="2:13" ht="12.75" hidden="1" customHeight="1">
      <c r="B3143" s="1315"/>
      <c r="C3143" s="904"/>
      <c r="D3143" s="629">
        <v>128</v>
      </c>
      <c r="E3143" s="1298"/>
      <c r="F3143" s="1298"/>
      <c r="G3143" s="1298"/>
      <c r="H3143" s="125">
        <v>0.15</v>
      </c>
      <c r="I3143" s="385"/>
      <c r="J3143" s="203">
        <f t="shared" si="108"/>
        <v>0</v>
      </c>
      <c r="K3143" s="410">
        <f t="shared" si="109"/>
        <v>0</v>
      </c>
      <c r="L3143" s="11"/>
      <c r="M3143" s="11"/>
    </row>
    <row r="3144" spans="2:13" ht="12.75" hidden="1" customHeight="1">
      <c r="B3144" s="1315"/>
      <c r="C3144" s="904"/>
      <c r="D3144" s="629">
        <v>129</v>
      </c>
      <c r="E3144" s="1298"/>
      <c r="F3144" s="1298"/>
      <c r="G3144" s="1298"/>
      <c r="H3144" s="125">
        <v>0.15</v>
      </c>
      <c r="I3144" s="385"/>
      <c r="J3144" s="203">
        <f t="shared" ref="J3144:J3207" si="110">$I$12030*H3144</f>
        <v>0</v>
      </c>
      <c r="K3144" s="410">
        <f t="shared" si="109"/>
        <v>0</v>
      </c>
      <c r="L3144" s="11"/>
      <c r="M3144" s="11"/>
    </row>
    <row r="3145" spans="2:13" ht="12.75" hidden="1" customHeight="1">
      <c r="B3145" s="1315"/>
      <c r="C3145" s="904"/>
      <c r="D3145" s="629">
        <v>130</v>
      </c>
      <c r="E3145" s="1298"/>
      <c r="F3145" s="1298"/>
      <c r="G3145" s="1298"/>
      <c r="H3145" s="125">
        <v>0.15</v>
      </c>
      <c r="I3145" s="385"/>
      <c r="J3145" s="203">
        <f t="shared" si="110"/>
        <v>0</v>
      </c>
      <c r="K3145" s="410">
        <f t="shared" ref="K3145:K3208" si="111">MAX(0,(I3145-J3145)*0.92)</f>
        <v>0</v>
      </c>
      <c r="L3145" s="11"/>
      <c r="M3145" s="11"/>
    </row>
    <row r="3146" spans="2:13" ht="12.75" hidden="1" customHeight="1">
      <c r="B3146" s="1315"/>
      <c r="C3146" s="904"/>
      <c r="D3146" s="629">
        <v>131</v>
      </c>
      <c r="E3146" s="1298"/>
      <c r="F3146" s="1298"/>
      <c r="G3146" s="1298"/>
      <c r="H3146" s="125">
        <v>0.15</v>
      </c>
      <c r="I3146" s="385"/>
      <c r="J3146" s="203">
        <f t="shared" si="110"/>
        <v>0</v>
      </c>
      <c r="K3146" s="410">
        <f t="shared" si="111"/>
        <v>0</v>
      </c>
      <c r="L3146" s="11"/>
      <c r="M3146" s="11"/>
    </row>
    <row r="3147" spans="2:13" ht="12.75" hidden="1" customHeight="1">
      <c r="B3147" s="1315"/>
      <c r="C3147" s="904"/>
      <c r="D3147" s="629">
        <v>132</v>
      </c>
      <c r="E3147" s="1298"/>
      <c r="F3147" s="1298"/>
      <c r="G3147" s="1298"/>
      <c r="H3147" s="125">
        <v>0.15</v>
      </c>
      <c r="I3147" s="385"/>
      <c r="J3147" s="203">
        <f t="shared" si="110"/>
        <v>0</v>
      </c>
      <c r="K3147" s="410">
        <f t="shared" si="111"/>
        <v>0</v>
      </c>
      <c r="L3147" s="11"/>
      <c r="M3147" s="11"/>
    </row>
    <row r="3148" spans="2:13" ht="12.75" hidden="1" customHeight="1">
      <c r="B3148" s="1315"/>
      <c r="C3148" s="904"/>
      <c r="D3148" s="629">
        <v>133</v>
      </c>
      <c r="E3148" s="1298"/>
      <c r="F3148" s="1298"/>
      <c r="G3148" s="1298"/>
      <c r="H3148" s="125">
        <v>0.15</v>
      </c>
      <c r="I3148" s="385"/>
      <c r="J3148" s="203">
        <f t="shared" si="110"/>
        <v>0</v>
      </c>
      <c r="K3148" s="410">
        <f t="shared" si="111"/>
        <v>0</v>
      </c>
      <c r="L3148" s="11"/>
      <c r="M3148" s="11"/>
    </row>
    <row r="3149" spans="2:13" ht="12.75" hidden="1" customHeight="1">
      <c r="B3149" s="1315"/>
      <c r="C3149" s="904"/>
      <c r="D3149" s="629">
        <v>134</v>
      </c>
      <c r="E3149" s="1298"/>
      <c r="F3149" s="1298"/>
      <c r="G3149" s="1298"/>
      <c r="H3149" s="125">
        <v>0.15</v>
      </c>
      <c r="I3149" s="385"/>
      <c r="J3149" s="203">
        <f t="shared" si="110"/>
        <v>0</v>
      </c>
      <c r="K3149" s="410">
        <f t="shared" si="111"/>
        <v>0</v>
      </c>
      <c r="L3149" s="11"/>
      <c r="M3149" s="11"/>
    </row>
    <row r="3150" spans="2:13" ht="12.75" hidden="1" customHeight="1">
      <c r="B3150" s="1315"/>
      <c r="C3150" s="904"/>
      <c r="D3150" s="629">
        <v>135</v>
      </c>
      <c r="E3150" s="1298"/>
      <c r="F3150" s="1298"/>
      <c r="G3150" s="1298"/>
      <c r="H3150" s="125">
        <v>0.15</v>
      </c>
      <c r="I3150" s="385"/>
      <c r="J3150" s="203">
        <f t="shared" si="110"/>
        <v>0</v>
      </c>
      <c r="K3150" s="410">
        <f t="shared" si="111"/>
        <v>0</v>
      </c>
      <c r="L3150" s="11"/>
      <c r="M3150" s="11"/>
    </row>
    <row r="3151" spans="2:13" ht="12.75" hidden="1" customHeight="1">
      <c r="B3151" s="1315"/>
      <c r="C3151" s="904"/>
      <c r="D3151" s="629">
        <v>136</v>
      </c>
      <c r="E3151" s="1298"/>
      <c r="F3151" s="1298"/>
      <c r="G3151" s="1298"/>
      <c r="H3151" s="125">
        <v>0.15</v>
      </c>
      <c r="I3151" s="385"/>
      <c r="J3151" s="203">
        <f t="shared" si="110"/>
        <v>0</v>
      </c>
      <c r="K3151" s="410">
        <f t="shared" si="111"/>
        <v>0</v>
      </c>
      <c r="L3151" s="11"/>
      <c r="M3151" s="11"/>
    </row>
    <row r="3152" spans="2:13" ht="12.75" hidden="1" customHeight="1">
      <c r="B3152" s="1315"/>
      <c r="C3152" s="904"/>
      <c r="D3152" s="629">
        <v>137</v>
      </c>
      <c r="E3152" s="1298"/>
      <c r="F3152" s="1298"/>
      <c r="G3152" s="1298"/>
      <c r="H3152" s="125">
        <v>0.15</v>
      </c>
      <c r="I3152" s="385"/>
      <c r="J3152" s="203">
        <f t="shared" si="110"/>
        <v>0</v>
      </c>
      <c r="K3152" s="410">
        <f t="shared" si="111"/>
        <v>0</v>
      </c>
      <c r="L3152" s="11"/>
      <c r="M3152" s="11"/>
    </row>
    <row r="3153" spans="2:13" ht="12.75" hidden="1" customHeight="1">
      <c r="B3153" s="1315"/>
      <c r="C3153" s="904"/>
      <c r="D3153" s="629">
        <v>138</v>
      </c>
      <c r="E3153" s="1298"/>
      <c r="F3153" s="1298"/>
      <c r="G3153" s="1298"/>
      <c r="H3153" s="125">
        <v>0.15</v>
      </c>
      <c r="I3153" s="385"/>
      <c r="J3153" s="203">
        <f t="shared" si="110"/>
        <v>0</v>
      </c>
      <c r="K3153" s="410">
        <f t="shared" si="111"/>
        <v>0</v>
      </c>
      <c r="L3153" s="11"/>
      <c r="M3153" s="11"/>
    </row>
    <row r="3154" spans="2:13" ht="12.75" hidden="1" customHeight="1">
      <c r="B3154" s="1315"/>
      <c r="C3154" s="904"/>
      <c r="D3154" s="629">
        <v>139</v>
      </c>
      <c r="E3154" s="1298"/>
      <c r="F3154" s="1298"/>
      <c r="G3154" s="1298"/>
      <c r="H3154" s="125">
        <v>0.15</v>
      </c>
      <c r="I3154" s="385"/>
      <c r="J3154" s="203">
        <f t="shared" si="110"/>
        <v>0</v>
      </c>
      <c r="K3154" s="410">
        <f t="shared" si="111"/>
        <v>0</v>
      </c>
      <c r="L3154" s="11"/>
      <c r="M3154" s="11"/>
    </row>
    <row r="3155" spans="2:13" ht="12.75" hidden="1" customHeight="1">
      <c r="B3155" s="1315"/>
      <c r="C3155" s="904"/>
      <c r="D3155" s="629">
        <v>140</v>
      </c>
      <c r="E3155" s="1298"/>
      <c r="F3155" s="1298"/>
      <c r="G3155" s="1298"/>
      <c r="H3155" s="125">
        <v>0.15</v>
      </c>
      <c r="I3155" s="385"/>
      <c r="J3155" s="203">
        <f t="shared" si="110"/>
        <v>0</v>
      </c>
      <c r="K3155" s="410">
        <f t="shared" si="111"/>
        <v>0</v>
      </c>
      <c r="L3155" s="11"/>
      <c r="M3155" s="11"/>
    </row>
    <row r="3156" spans="2:13" ht="12.75" hidden="1" customHeight="1">
      <c r="B3156" s="1315"/>
      <c r="C3156" s="904"/>
      <c r="D3156" s="629">
        <v>141</v>
      </c>
      <c r="E3156" s="1298"/>
      <c r="F3156" s="1298"/>
      <c r="G3156" s="1298"/>
      <c r="H3156" s="125">
        <v>0.15</v>
      </c>
      <c r="I3156" s="385"/>
      <c r="J3156" s="203">
        <f t="shared" si="110"/>
        <v>0</v>
      </c>
      <c r="K3156" s="410">
        <f t="shared" si="111"/>
        <v>0</v>
      </c>
      <c r="L3156" s="11"/>
      <c r="M3156" s="11"/>
    </row>
    <row r="3157" spans="2:13" ht="12.75" hidden="1" customHeight="1">
      <c r="B3157" s="1315"/>
      <c r="C3157" s="904"/>
      <c r="D3157" s="629">
        <v>142</v>
      </c>
      <c r="E3157" s="1298"/>
      <c r="F3157" s="1298"/>
      <c r="G3157" s="1298"/>
      <c r="H3157" s="125">
        <v>0.15</v>
      </c>
      <c r="I3157" s="385"/>
      <c r="J3157" s="203">
        <f t="shared" si="110"/>
        <v>0</v>
      </c>
      <c r="K3157" s="410">
        <f t="shared" si="111"/>
        <v>0</v>
      </c>
      <c r="L3157" s="11"/>
      <c r="M3157" s="11"/>
    </row>
    <row r="3158" spans="2:13" ht="12.75" hidden="1" customHeight="1">
      <c r="B3158" s="1315"/>
      <c r="C3158" s="904"/>
      <c r="D3158" s="629">
        <v>143</v>
      </c>
      <c r="E3158" s="1298"/>
      <c r="F3158" s="1298"/>
      <c r="G3158" s="1298"/>
      <c r="H3158" s="125">
        <v>0.15</v>
      </c>
      <c r="I3158" s="385"/>
      <c r="J3158" s="203">
        <f t="shared" si="110"/>
        <v>0</v>
      </c>
      <c r="K3158" s="410">
        <f t="shared" si="111"/>
        <v>0</v>
      </c>
      <c r="L3158" s="11"/>
      <c r="M3158" s="11"/>
    </row>
    <row r="3159" spans="2:13" ht="12.75" hidden="1" customHeight="1">
      <c r="B3159" s="1315"/>
      <c r="C3159" s="904"/>
      <c r="D3159" s="629">
        <v>144</v>
      </c>
      <c r="E3159" s="1298"/>
      <c r="F3159" s="1298"/>
      <c r="G3159" s="1298"/>
      <c r="H3159" s="125">
        <v>0.15</v>
      </c>
      <c r="I3159" s="385"/>
      <c r="J3159" s="203">
        <f t="shared" si="110"/>
        <v>0</v>
      </c>
      <c r="K3159" s="410">
        <f t="shared" si="111"/>
        <v>0</v>
      </c>
      <c r="L3159" s="11"/>
      <c r="M3159" s="11"/>
    </row>
    <row r="3160" spans="2:13" ht="12.75" hidden="1" customHeight="1">
      <c r="B3160" s="1315"/>
      <c r="C3160" s="904"/>
      <c r="D3160" s="629">
        <v>145</v>
      </c>
      <c r="E3160" s="1298"/>
      <c r="F3160" s="1298"/>
      <c r="G3160" s="1298"/>
      <c r="H3160" s="125">
        <v>0.15</v>
      </c>
      <c r="I3160" s="385"/>
      <c r="J3160" s="203">
        <f t="shared" si="110"/>
        <v>0</v>
      </c>
      <c r="K3160" s="410">
        <f t="shared" si="111"/>
        <v>0</v>
      </c>
      <c r="L3160" s="11"/>
      <c r="M3160" s="11"/>
    </row>
    <row r="3161" spans="2:13" ht="12.75" hidden="1" customHeight="1">
      <c r="B3161" s="1315"/>
      <c r="C3161" s="904"/>
      <c r="D3161" s="629">
        <v>146</v>
      </c>
      <c r="E3161" s="1298"/>
      <c r="F3161" s="1298"/>
      <c r="G3161" s="1298"/>
      <c r="H3161" s="125">
        <v>0.15</v>
      </c>
      <c r="I3161" s="385"/>
      <c r="J3161" s="203">
        <f t="shared" si="110"/>
        <v>0</v>
      </c>
      <c r="K3161" s="410">
        <f t="shared" si="111"/>
        <v>0</v>
      </c>
      <c r="L3161" s="11"/>
      <c r="M3161" s="11"/>
    </row>
    <row r="3162" spans="2:13" ht="12.75" hidden="1" customHeight="1">
      <c r="B3162" s="1315"/>
      <c r="C3162" s="904"/>
      <c r="D3162" s="629">
        <v>147</v>
      </c>
      <c r="E3162" s="1298"/>
      <c r="F3162" s="1298"/>
      <c r="G3162" s="1298"/>
      <c r="H3162" s="125">
        <v>0.15</v>
      </c>
      <c r="I3162" s="385"/>
      <c r="J3162" s="203">
        <f t="shared" si="110"/>
        <v>0</v>
      </c>
      <c r="K3162" s="410">
        <f t="shared" si="111"/>
        <v>0</v>
      </c>
      <c r="L3162" s="11"/>
      <c r="M3162" s="11"/>
    </row>
    <row r="3163" spans="2:13" ht="12.75" hidden="1" customHeight="1">
      <c r="B3163" s="1315"/>
      <c r="C3163" s="904"/>
      <c r="D3163" s="629">
        <v>148</v>
      </c>
      <c r="E3163" s="1298"/>
      <c r="F3163" s="1298"/>
      <c r="G3163" s="1298"/>
      <c r="H3163" s="125">
        <v>0.15</v>
      </c>
      <c r="I3163" s="385"/>
      <c r="J3163" s="203">
        <f t="shared" si="110"/>
        <v>0</v>
      </c>
      <c r="K3163" s="410">
        <f t="shared" si="111"/>
        <v>0</v>
      </c>
      <c r="L3163" s="11"/>
      <c r="M3163" s="11"/>
    </row>
    <row r="3164" spans="2:13" ht="12.75" hidden="1" customHeight="1">
      <c r="B3164" s="1315"/>
      <c r="C3164" s="904"/>
      <c r="D3164" s="629">
        <v>149</v>
      </c>
      <c r="E3164" s="1298"/>
      <c r="F3164" s="1298"/>
      <c r="G3164" s="1298"/>
      <c r="H3164" s="125">
        <v>0.15</v>
      </c>
      <c r="I3164" s="385"/>
      <c r="J3164" s="203">
        <f t="shared" si="110"/>
        <v>0</v>
      </c>
      <c r="K3164" s="410">
        <f t="shared" si="111"/>
        <v>0</v>
      </c>
      <c r="L3164" s="11"/>
      <c r="M3164" s="11"/>
    </row>
    <row r="3165" spans="2:13" ht="12.75" hidden="1" customHeight="1">
      <c r="B3165" s="1315"/>
      <c r="C3165" s="904"/>
      <c r="D3165" s="629">
        <v>150</v>
      </c>
      <c r="E3165" s="1298"/>
      <c r="F3165" s="1298"/>
      <c r="G3165" s="1298"/>
      <c r="H3165" s="125">
        <v>0.15</v>
      </c>
      <c r="I3165" s="385"/>
      <c r="J3165" s="203">
        <f t="shared" si="110"/>
        <v>0</v>
      </c>
      <c r="K3165" s="410">
        <f t="shared" si="111"/>
        <v>0</v>
      </c>
      <c r="L3165" s="11"/>
      <c r="M3165" s="11"/>
    </row>
    <row r="3166" spans="2:13" ht="12.75" hidden="1" customHeight="1">
      <c r="B3166" s="1315"/>
      <c r="C3166" s="904"/>
      <c r="D3166" s="629">
        <v>151</v>
      </c>
      <c r="E3166" s="1298"/>
      <c r="F3166" s="1298"/>
      <c r="G3166" s="1298"/>
      <c r="H3166" s="125">
        <v>0.15</v>
      </c>
      <c r="I3166" s="385"/>
      <c r="J3166" s="203">
        <f t="shared" si="110"/>
        <v>0</v>
      </c>
      <c r="K3166" s="410">
        <f t="shared" si="111"/>
        <v>0</v>
      </c>
      <c r="L3166" s="11"/>
      <c r="M3166" s="11"/>
    </row>
    <row r="3167" spans="2:13" ht="12.75" hidden="1" customHeight="1">
      <c r="B3167" s="1315"/>
      <c r="C3167" s="904"/>
      <c r="D3167" s="629">
        <v>152</v>
      </c>
      <c r="E3167" s="1298"/>
      <c r="F3167" s="1298"/>
      <c r="G3167" s="1298"/>
      <c r="H3167" s="125">
        <v>0.15</v>
      </c>
      <c r="I3167" s="385"/>
      <c r="J3167" s="203">
        <f t="shared" si="110"/>
        <v>0</v>
      </c>
      <c r="K3167" s="410">
        <f t="shared" si="111"/>
        <v>0</v>
      </c>
      <c r="L3167" s="11"/>
      <c r="M3167" s="11"/>
    </row>
    <row r="3168" spans="2:13" ht="12.75" hidden="1" customHeight="1">
      <c r="B3168" s="1315"/>
      <c r="C3168" s="904"/>
      <c r="D3168" s="629">
        <v>153</v>
      </c>
      <c r="E3168" s="1298"/>
      <c r="F3168" s="1298"/>
      <c r="G3168" s="1298"/>
      <c r="H3168" s="125">
        <v>0.15</v>
      </c>
      <c r="I3168" s="385"/>
      <c r="J3168" s="203">
        <f t="shared" si="110"/>
        <v>0</v>
      </c>
      <c r="K3168" s="410">
        <f t="shared" si="111"/>
        <v>0</v>
      </c>
      <c r="L3168" s="11"/>
      <c r="M3168" s="11"/>
    </row>
    <row r="3169" spans="2:13" ht="12.75" hidden="1" customHeight="1">
      <c r="B3169" s="1315"/>
      <c r="C3169" s="904"/>
      <c r="D3169" s="629">
        <v>154</v>
      </c>
      <c r="E3169" s="1298"/>
      <c r="F3169" s="1298"/>
      <c r="G3169" s="1298"/>
      <c r="H3169" s="125">
        <v>0.15</v>
      </c>
      <c r="I3169" s="385"/>
      <c r="J3169" s="203">
        <f t="shared" si="110"/>
        <v>0</v>
      </c>
      <c r="K3169" s="410">
        <f t="shared" si="111"/>
        <v>0</v>
      </c>
      <c r="L3169" s="11"/>
      <c r="M3169" s="11"/>
    </row>
    <row r="3170" spans="2:13" ht="12.75" hidden="1" customHeight="1">
      <c r="B3170" s="1315"/>
      <c r="C3170" s="904"/>
      <c r="D3170" s="629">
        <v>155</v>
      </c>
      <c r="E3170" s="1298"/>
      <c r="F3170" s="1298"/>
      <c r="G3170" s="1298"/>
      <c r="H3170" s="125">
        <v>0.15</v>
      </c>
      <c r="I3170" s="385"/>
      <c r="J3170" s="203">
        <f t="shared" si="110"/>
        <v>0</v>
      </c>
      <c r="K3170" s="410">
        <f t="shared" si="111"/>
        <v>0</v>
      </c>
      <c r="L3170" s="11"/>
      <c r="M3170" s="11"/>
    </row>
    <row r="3171" spans="2:13" ht="12.75" hidden="1" customHeight="1">
      <c r="B3171" s="1315"/>
      <c r="C3171" s="904"/>
      <c r="D3171" s="629">
        <v>156</v>
      </c>
      <c r="E3171" s="1298"/>
      <c r="F3171" s="1298"/>
      <c r="G3171" s="1298"/>
      <c r="H3171" s="125">
        <v>0.15</v>
      </c>
      <c r="I3171" s="385"/>
      <c r="J3171" s="203">
        <f t="shared" si="110"/>
        <v>0</v>
      </c>
      <c r="K3171" s="410">
        <f t="shared" si="111"/>
        <v>0</v>
      </c>
      <c r="L3171" s="11"/>
      <c r="M3171" s="11"/>
    </row>
    <row r="3172" spans="2:13" ht="12.75" hidden="1" customHeight="1">
      <c r="B3172" s="1315"/>
      <c r="C3172" s="904"/>
      <c r="D3172" s="629">
        <v>157</v>
      </c>
      <c r="E3172" s="1298"/>
      <c r="F3172" s="1298"/>
      <c r="G3172" s="1298"/>
      <c r="H3172" s="125">
        <v>0.15</v>
      </c>
      <c r="I3172" s="385"/>
      <c r="J3172" s="203">
        <f t="shared" si="110"/>
        <v>0</v>
      </c>
      <c r="K3172" s="410">
        <f t="shared" si="111"/>
        <v>0</v>
      </c>
      <c r="L3172" s="11"/>
      <c r="M3172" s="11"/>
    </row>
    <row r="3173" spans="2:13" ht="12.75" hidden="1" customHeight="1">
      <c r="B3173" s="1315"/>
      <c r="C3173" s="904"/>
      <c r="D3173" s="629">
        <v>158</v>
      </c>
      <c r="E3173" s="1298"/>
      <c r="F3173" s="1298"/>
      <c r="G3173" s="1298"/>
      <c r="H3173" s="125">
        <v>0.15</v>
      </c>
      <c r="I3173" s="385"/>
      <c r="J3173" s="203">
        <f t="shared" si="110"/>
        <v>0</v>
      </c>
      <c r="K3173" s="410">
        <f t="shared" si="111"/>
        <v>0</v>
      </c>
      <c r="L3173" s="11"/>
      <c r="M3173" s="11"/>
    </row>
    <row r="3174" spans="2:13" ht="12.75" hidden="1" customHeight="1">
      <c r="B3174" s="1315"/>
      <c r="C3174" s="904"/>
      <c r="D3174" s="629">
        <v>159</v>
      </c>
      <c r="E3174" s="1298"/>
      <c r="F3174" s="1298"/>
      <c r="G3174" s="1298"/>
      <c r="H3174" s="125">
        <v>0.15</v>
      </c>
      <c r="I3174" s="385"/>
      <c r="J3174" s="203">
        <f t="shared" si="110"/>
        <v>0</v>
      </c>
      <c r="K3174" s="410">
        <f t="shared" si="111"/>
        <v>0</v>
      </c>
      <c r="L3174" s="11"/>
      <c r="M3174" s="11"/>
    </row>
    <row r="3175" spans="2:13" ht="12.75" hidden="1" customHeight="1">
      <c r="B3175" s="1315"/>
      <c r="C3175" s="904"/>
      <c r="D3175" s="629">
        <v>160</v>
      </c>
      <c r="E3175" s="1298"/>
      <c r="F3175" s="1298"/>
      <c r="G3175" s="1298"/>
      <c r="H3175" s="125">
        <v>0.15</v>
      </c>
      <c r="I3175" s="385"/>
      <c r="J3175" s="203">
        <f t="shared" si="110"/>
        <v>0</v>
      </c>
      <c r="K3175" s="410">
        <f t="shared" si="111"/>
        <v>0</v>
      </c>
      <c r="L3175" s="11"/>
      <c r="M3175" s="11"/>
    </row>
    <row r="3176" spans="2:13" ht="12.75" hidden="1" customHeight="1">
      <c r="B3176" s="1315"/>
      <c r="C3176" s="904"/>
      <c r="D3176" s="629">
        <v>161</v>
      </c>
      <c r="E3176" s="1298"/>
      <c r="F3176" s="1298"/>
      <c r="G3176" s="1298"/>
      <c r="H3176" s="125">
        <v>0.15</v>
      </c>
      <c r="I3176" s="385"/>
      <c r="J3176" s="203">
        <f t="shared" si="110"/>
        <v>0</v>
      </c>
      <c r="K3176" s="410">
        <f t="shared" si="111"/>
        <v>0</v>
      </c>
      <c r="L3176" s="11"/>
      <c r="M3176" s="11"/>
    </row>
    <row r="3177" spans="2:13" ht="12.75" hidden="1" customHeight="1">
      <c r="B3177" s="1315"/>
      <c r="C3177" s="904"/>
      <c r="D3177" s="629">
        <v>162</v>
      </c>
      <c r="E3177" s="1298"/>
      <c r="F3177" s="1298"/>
      <c r="G3177" s="1298"/>
      <c r="H3177" s="125">
        <v>0.15</v>
      </c>
      <c r="I3177" s="385"/>
      <c r="J3177" s="203">
        <f t="shared" si="110"/>
        <v>0</v>
      </c>
      <c r="K3177" s="410">
        <f t="shared" si="111"/>
        <v>0</v>
      </c>
      <c r="L3177" s="11"/>
      <c r="M3177" s="11"/>
    </row>
    <row r="3178" spans="2:13" ht="12.75" hidden="1" customHeight="1">
      <c r="B3178" s="1315"/>
      <c r="C3178" s="904"/>
      <c r="D3178" s="629">
        <v>163</v>
      </c>
      <c r="E3178" s="1298"/>
      <c r="F3178" s="1298"/>
      <c r="G3178" s="1298"/>
      <c r="H3178" s="125">
        <v>0.15</v>
      </c>
      <c r="I3178" s="385"/>
      <c r="J3178" s="203">
        <f t="shared" si="110"/>
        <v>0</v>
      </c>
      <c r="K3178" s="410">
        <f t="shared" si="111"/>
        <v>0</v>
      </c>
      <c r="L3178" s="11"/>
      <c r="M3178" s="11"/>
    </row>
    <row r="3179" spans="2:13" ht="12.75" hidden="1" customHeight="1">
      <c r="B3179" s="1315"/>
      <c r="C3179" s="904"/>
      <c r="D3179" s="629">
        <v>164</v>
      </c>
      <c r="E3179" s="1298"/>
      <c r="F3179" s="1298"/>
      <c r="G3179" s="1298"/>
      <c r="H3179" s="125">
        <v>0.15</v>
      </c>
      <c r="I3179" s="385"/>
      <c r="J3179" s="203">
        <f t="shared" si="110"/>
        <v>0</v>
      </c>
      <c r="K3179" s="410">
        <f t="shared" si="111"/>
        <v>0</v>
      </c>
      <c r="L3179" s="11"/>
      <c r="M3179" s="11"/>
    </row>
    <row r="3180" spans="2:13" ht="12.75" hidden="1" customHeight="1">
      <c r="B3180" s="1315"/>
      <c r="C3180" s="904"/>
      <c r="D3180" s="629">
        <v>165</v>
      </c>
      <c r="E3180" s="1298"/>
      <c r="F3180" s="1298"/>
      <c r="G3180" s="1298"/>
      <c r="H3180" s="125">
        <v>0.15</v>
      </c>
      <c r="I3180" s="385"/>
      <c r="J3180" s="203">
        <f t="shared" si="110"/>
        <v>0</v>
      </c>
      <c r="K3180" s="410">
        <f t="shared" si="111"/>
        <v>0</v>
      </c>
      <c r="L3180" s="11"/>
      <c r="M3180" s="11"/>
    </row>
    <row r="3181" spans="2:13" ht="12.75" hidden="1" customHeight="1">
      <c r="B3181" s="1315"/>
      <c r="C3181" s="904"/>
      <c r="D3181" s="629">
        <v>166</v>
      </c>
      <c r="E3181" s="1298"/>
      <c r="F3181" s="1298"/>
      <c r="G3181" s="1298"/>
      <c r="H3181" s="125">
        <v>0.15</v>
      </c>
      <c r="I3181" s="385"/>
      <c r="J3181" s="203">
        <f t="shared" si="110"/>
        <v>0</v>
      </c>
      <c r="K3181" s="410">
        <f t="shared" si="111"/>
        <v>0</v>
      </c>
      <c r="L3181" s="11"/>
      <c r="M3181" s="11"/>
    </row>
    <row r="3182" spans="2:13" ht="12.75" hidden="1" customHeight="1">
      <c r="B3182" s="1315"/>
      <c r="C3182" s="904"/>
      <c r="D3182" s="629">
        <v>167</v>
      </c>
      <c r="E3182" s="1298"/>
      <c r="F3182" s="1298"/>
      <c r="G3182" s="1298"/>
      <c r="H3182" s="125">
        <v>0.15</v>
      </c>
      <c r="I3182" s="385"/>
      <c r="J3182" s="203">
        <f t="shared" si="110"/>
        <v>0</v>
      </c>
      <c r="K3182" s="410">
        <f t="shared" si="111"/>
        <v>0</v>
      </c>
      <c r="L3182" s="11"/>
      <c r="M3182" s="11"/>
    </row>
    <row r="3183" spans="2:13" ht="12.75" hidden="1" customHeight="1">
      <c r="B3183" s="1315"/>
      <c r="C3183" s="904"/>
      <c r="D3183" s="629">
        <v>168</v>
      </c>
      <c r="E3183" s="1298"/>
      <c r="F3183" s="1298"/>
      <c r="G3183" s="1298"/>
      <c r="H3183" s="125">
        <v>0.15</v>
      </c>
      <c r="I3183" s="385"/>
      <c r="J3183" s="203">
        <f t="shared" si="110"/>
        <v>0</v>
      </c>
      <c r="K3183" s="410">
        <f t="shared" si="111"/>
        <v>0</v>
      </c>
      <c r="L3183" s="11"/>
      <c r="M3183" s="11"/>
    </row>
    <row r="3184" spans="2:13" ht="12.75" hidden="1" customHeight="1">
      <c r="B3184" s="1315"/>
      <c r="C3184" s="904"/>
      <c r="D3184" s="629">
        <v>169</v>
      </c>
      <c r="E3184" s="1298"/>
      <c r="F3184" s="1298"/>
      <c r="G3184" s="1298"/>
      <c r="H3184" s="125">
        <v>0.15</v>
      </c>
      <c r="I3184" s="385"/>
      <c r="J3184" s="203">
        <f t="shared" si="110"/>
        <v>0</v>
      </c>
      <c r="K3184" s="410">
        <f t="shared" si="111"/>
        <v>0</v>
      </c>
      <c r="L3184" s="11"/>
      <c r="M3184" s="11"/>
    </row>
    <row r="3185" spans="2:13" ht="12.75" hidden="1" customHeight="1">
      <c r="B3185" s="1315"/>
      <c r="C3185" s="904"/>
      <c r="D3185" s="629">
        <v>170</v>
      </c>
      <c r="E3185" s="1298"/>
      <c r="F3185" s="1298"/>
      <c r="G3185" s="1298"/>
      <c r="H3185" s="125">
        <v>0.15</v>
      </c>
      <c r="I3185" s="385"/>
      <c r="J3185" s="203">
        <f t="shared" si="110"/>
        <v>0</v>
      </c>
      <c r="K3185" s="410">
        <f t="shared" si="111"/>
        <v>0</v>
      </c>
      <c r="L3185" s="11"/>
      <c r="M3185" s="11"/>
    </row>
    <row r="3186" spans="2:13" ht="12.75" hidden="1" customHeight="1">
      <c r="B3186" s="1315"/>
      <c r="C3186" s="904"/>
      <c r="D3186" s="629">
        <v>171</v>
      </c>
      <c r="E3186" s="1298"/>
      <c r="F3186" s="1298"/>
      <c r="G3186" s="1298"/>
      <c r="H3186" s="125">
        <v>0.15</v>
      </c>
      <c r="I3186" s="385"/>
      <c r="J3186" s="203">
        <f t="shared" si="110"/>
        <v>0</v>
      </c>
      <c r="K3186" s="410">
        <f t="shared" si="111"/>
        <v>0</v>
      </c>
      <c r="L3186" s="11"/>
      <c r="M3186" s="11"/>
    </row>
    <row r="3187" spans="2:13" ht="12.75" hidden="1" customHeight="1">
      <c r="B3187" s="1315"/>
      <c r="C3187" s="904"/>
      <c r="D3187" s="629">
        <v>172</v>
      </c>
      <c r="E3187" s="1298"/>
      <c r="F3187" s="1298"/>
      <c r="G3187" s="1298"/>
      <c r="H3187" s="125">
        <v>0.15</v>
      </c>
      <c r="I3187" s="385"/>
      <c r="J3187" s="203">
        <f t="shared" si="110"/>
        <v>0</v>
      </c>
      <c r="K3187" s="410">
        <f t="shared" si="111"/>
        <v>0</v>
      </c>
      <c r="L3187" s="11"/>
      <c r="M3187" s="11"/>
    </row>
    <row r="3188" spans="2:13" ht="12.75" hidden="1" customHeight="1">
      <c r="B3188" s="1315"/>
      <c r="C3188" s="904"/>
      <c r="D3188" s="629">
        <v>173</v>
      </c>
      <c r="E3188" s="1298"/>
      <c r="F3188" s="1298"/>
      <c r="G3188" s="1298"/>
      <c r="H3188" s="125">
        <v>0.15</v>
      </c>
      <c r="I3188" s="385"/>
      <c r="J3188" s="203">
        <f t="shared" si="110"/>
        <v>0</v>
      </c>
      <c r="K3188" s="410">
        <f t="shared" si="111"/>
        <v>0</v>
      </c>
      <c r="L3188" s="11"/>
      <c r="M3188" s="11"/>
    </row>
    <row r="3189" spans="2:13" ht="12.75" hidden="1" customHeight="1">
      <c r="B3189" s="1315"/>
      <c r="C3189" s="904"/>
      <c r="D3189" s="629">
        <v>174</v>
      </c>
      <c r="E3189" s="1298"/>
      <c r="F3189" s="1298"/>
      <c r="G3189" s="1298"/>
      <c r="H3189" s="125">
        <v>0.15</v>
      </c>
      <c r="I3189" s="385"/>
      <c r="J3189" s="203">
        <f t="shared" si="110"/>
        <v>0</v>
      </c>
      <c r="K3189" s="410">
        <f t="shared" si="111"/>
        <v>0</v>
      </c>
      <c r="L3189" s="11"/>
      <c r="M3189" s="11"/>
    </row>
    <row r="3190" spans="2:13" ht="12.75" hidden="1" customHeight="1">
      <c r="B3190" s="1315"/>
      <c r="C3190" s="904"/>
      <c r="D3190" s="629">
        <v>175</v>
      </c>
      <c r="E3190" s="1298"/>
      <c r="F3190" s="1298"/>
      <c r="G3190" s="1298"/>
      <c r="H3190" s="125">
        <v>0.15</v>
      </c>
      <c r="I3190" s="385"/>
      <c r="J3190" s="203">
        <f t="shared" si="110"/>
        <v>0</v>
      </c>
      <c r="K3190" s="410">
        <f t="shared" si="111"/>
        <v>0</v>
      </c>
      <c r="L3190" s="11"/>
      <c r="M3190" s="11"/>
    </row>
    <row r="3191" spans="2:13" ht="12.75" hidden="1" customHeight="1">
      <c r="B3191" s="1315"/>
      <c r="C3191" s="904"/>
      <c r="D3191" s="629">
        <v>176</v>
      </c>
      <c r="E3191" s="1298"/>
      <c r="F3191" s="1298"/>
      <c r="G3191" s="1298"/>
      <c r="H3191" s="125">
        <v>0.15</v>
      </c>
      <c r="I3191" s="385"/>
      <c r="J3191" s="203">
        <f t="shared" si="110"/>
        <v>0</v>
      </c>
      <c r="K3191" s="410">
        <f t="shared" si="111"/>
        <v>0</v>
      </c>
      <c r="L3191" s="11"/>
      <c r="M3191" s="11"/>
    </row>
    <row r="3192" spans="2:13" ht="12.75" hidden="1" customHeight="1">
      <c r="B3192" s="1315"/>
      <c r="C3192" s="904"/>
      <c r="D3192" s="629">
        <v>177</v>
      </c>
      <c r="E3192" s="1298"/>
      <c r="F3192" s="1298"/>
      <c r="G3192" s="1298"/>
      <c r="H3192" s="125">
        <v>0.15</v>
      </c>
      <c r="I3192" s="385"/>
      <c r="J3192" s="203">
        <f t="shared" si="110"/>
        <v>0</v>
      </c>
      <c r="K3192" s="410">
        <f t="shared" si="111"/>
        <v>0</v>
      </c>
      <c r="L3192" s="11"/>
      <c r="M3192" s="11"/>
    </row>
    <row r="3193" spans="2:13" ht="12.75" hidden="1" customHeight="1">
      <c r="B3193" s="1315"/>
      <c r="C3193" s="904"/>
      <c r="D3193" s="629">
        <v>178</v>
      </c>
      <c r="E3193" s="1298"/>
      <c r="F3193" s="1298"/>
      <c r="G3193" s="1298"/>
      <c r="H3193" s="125">
        <v>0.15</v>
      </c>
      <c r="I3193" s="385"/>
      <c r="J3193" s="203">
        <f t="shared" si="110"/>
        <v>0</v>
      </c>
      <c r="K3193" s="410">
        <f t="shared" si="111"/>
        <v>0</v>
      </c>
      <c r="L3193" s="11"/>
      <c r="M3193" s="11"/>
    </row>
    <row r="3194" spans="2:13" ht="12.75" hidden="1" customHeight="1">
      <c r="B3194" s="1315"/>
      <c r="C3194" s="904"/>
      <c r="D3194" s="629">
        <v>179</v>
      </c>
      <c r="E3194" s="1298"/>
      <c r="F3194" s="1298"/>
      <c r="G3194" s="1298"/>
      <c r="H3194" s="125">
        <v>0.15</v>
      </c>
      <c r="I3194" s="385"/>
      <c r="J3194" s="203">
        <f t="shared" si="110"/>
        <v>0</v>
      </c>
      <c r="K3194" s="410">
        <f t="shared" si="111"/>
        <v>0</v>
      </c>
      <c r="L3194" s="11"/>
      <c r="M3194" s="11"/>
    </row>
    <row r="3195" spans="2:13" ht="12.75" hidden="1" customHeight="1">
      <c r="B3195" s="1315"/>
      <c r="C3195" s="904"/>
      <c r="D3195" s="629">
        <v>180</v>
      </c>
      <c r="E3195" s="1298"/>
      <c r="F3195" s="1298"/>
      <c r="G3195" s="1298"/>
      <c r="H3195" s="125">
        <v>0.15</v>
      </c>
      <c r="I3195" s="385"/>
      <c r="J3195" s="203">
        <f t="shared" si="110"/>
        <v>0</v>
      </c>
      <c r="K3195" s="410">
        <f t="shared" si="111"/>
        <v>0</v>
      </c>
      <c r="L3195" s="11"/>
      <c r="M3195" s="11"/>
    </row>
    <row r="3196" spans="2:13" ht="12.75" hidden="1" customHeight="1">
      <c r="B3196" s="1315"/>
      <c r="C3196" s="904"/>
      <c r="D3196" s="629">
        <v>181</v>
      </c>
      <c r="E3196" s="1298"/>
      <c r="F3196" s="1298"/>
      <c r="G3196" s="1298"/>
      <c r="H3196" s="125">
        <v>0.15</v>
      </c>
      <c r="I3196" s="385"/>
      <c r="J3196" s="203">
        <f t="shared" si="110"/>
        <v>0</v>
      </c>
      <c r="K3196" s="410">
        <f t="shared" si="111"/>
        <v>0</v>
      </c>
      <c r="L3196" s="11"/>
      <c r="M3196" s="11"/>
    </row>
    <row r="3197" spans="2:13" ht="12.75" hidden="1" customHeight="1">
      <c r="B3197" s="1315"/>
      <c r="C3197" s="904"/>
      <c r="D3197" s="629">
        <v>182</v>
      </c>
      <c r="E3197" s="1298"/>
      <c r="F3197" s="1298"/>
      <c r="G3197" s="1298"/>
      <c r="H3197" s="125">
        <v>0.15</v>
      </c>
      <c r="I3197" s="385"/>
      <c r="J3197" s="203">
        <f t="shared" si="110"/>
        <v>0</v>
      </c>
      <c r="K3197" s="410">
        <f t="shared" si="111"/>
        <v>0</v>
      </c>
      <c r="L3197" s="11"/>
      <c r="M3197" s="11"/>
    </row>
    <row r="3198" spans="2:13" ht="12.75" hidden="1" customHeight="1">
      <c r="B3198" s="1315"/>
      <c r="C3198" s="904"/>
      <c r="D3198" s="629">
        <v>183</v>
      </c>
      <c r="E3198" s="1298"/>
      <c r="F3198" s="1298"/>
      <c r="G3198" s="1298"/>
      <c r="H3198" s="125">
        <v>0.15</v>
      </c>
      <c r="I3198" s="385"/>
      <c r="J3198" s="203">
        <f t="shared" si="110"/>
        <v>0</v>
      </c>
      <c r="K3198" s="410">
        <f t="shared" si="111"/>
        <v>0</v>
      </c>
      <c r="L3198" s="11"/>
      <c r="M3198" s="11"/>
    </row>
    <row r="3199" spans="2:13" ht="12.75" hidden="1" customHeight="1">
      <c r="B3199" s="1315"/>
      <c r="C3199" s="904"/>
      <c r="D3199" s="629">
        <v>184</v>
      </c>
      <c r="E3199" s="1298"/>
      <c r="F3199" s="1298"/>
      <c r="G3199" s="1298"/>
      <c r="H3199" s="125">
        <v>0.15</v>
      </c>
      <c r="I3199" s="385"/>
      <c r="J3199" s="203">
        <f t="shared" si="110"/>
        <v>0</v>
      </c>
      <c r="K3199" s="410">
        <f t="shared" si="111"/>
        <v>0</v>
      </c>
      <c r="L3199" s="11"/>
      <c r="M3199" s="11"/>
    </row>
    <row r="3200" spans="2:13" ht="12.75" hidden="1" customHeight="1">
      <c r="B3200" s="1315"/>
      <c r="C3200" s="904"/>
      <c r="D3200" s="629">
        <v>185</v>
      </c>
      <c r="E3200" s="1298"/>
      <c r="F3200" s="1298"/>
      <c r="G3200" s="1298"/>
      <c r="H3200" s="125">
        <v>0.15</v>
      </c>
      <c r="I3200" s="385"/>
      <c r="J3200" s="203">
        <f t="shared" si="110"/>
        <v>0</v>
      </c>
      <c r="K3200" s="410">
        <f t="shared" si="111"/>
        <v>0</v>
      </c>
      <c r="L3200" s="11"/>
      <c r="M3200" s="11"/>
    </row>
    <row r="3201" spans="2:13" ht="12.75" hidden="1" customHeight="1">
      <c r="B3201" s="1315"/>
      <c r="C3201" s="904"/>
      <c r="D3201" s="629">
        <v>186</v>
      </c>
      <c r="E3201" s="1298"/>
      <c r="F3201" s="1298"/>
      <c r="G3201" s="1298"/>
      <c r="H3201" s="125">
        <v>0.15</v>
      </c>
      <c r="I3201" s="385"/>
      <c r="J3201" s="203">
        <f t="shared" si="110"/>
        <v>0</v>
      </c>
      <c r="K3201" s="410">
        <f t="shared" si="111"/>
        <v>0</v>
      </c>
      <c r="L3201" s="11"/>
      <c r="M3201" s="11"/>
    </row>
    <row r="3202" spans="2:13" ht="12.75" hidden="1" customHeight="1">
      <c r="B3202" s="1315"/>
      <c r="C3202" s="904"/>
      <c r="D3202" s="629">
        <v>187</v>
      </c>
      <c r="E3202" s="1298"/>
      <c r="F3202" s="1298"/>
      <c r="G3202" s="1298"/>
      <c r="H3202" s="125">
        <v>0.15</v>
      </c>
      <c r="I3202" s="385"/>
      <c r="J3202" s="203">
        <f t="shared" si="110"/>
        <v>0</v>
      </c>
      <c r="K3202" s="410">
        <f t="shared" si="111"/>
        <v>0</v>
      </c>
      <c r="L3202" s="11"/>
      <c r="M3202" s="11"/>
    </row>
    <row r="3203" spans="2:13" ht="12.75" hidden="1" customHeight="1">
      <c r="B3203" s="1315"/>
      <c r="C3203" s="904"/>
      <c r="D3203" s="629">
        <v>188</v>
      </c>
      <c r="E3203" s="1298"/>
      <c r="F3203" s="1298"/>
      <c r="G3203" s="1298"/>
      <c r="H3203" s="125">
        <v>0.15</v>
      </c>
      <c r="I3203" s="385"/>
      <c r="J3203" s="203">
        <f t="shared" si="110"/>
        <v>0</v>
      </c>
      <c r="K3203" s="410">
        <f t="shared" si="111"/>
        <v>0</v>
      </c>
      <c r="L3203" s="11"/>
      <c r="M3203" s="11"/>
    </row>
    <row r="3204" spans="2:13" ht="12.75" hidden="1" customHeight="1">
      <c r="B3204" s="1315"/>
      <c r="C3204" s="904"/>
      <c r="D3204" s="629">
        <v>189</v>
      </c>
      <c r="E3204" s="1298"/>
      <c r="F3204" s="1298"/>
      <c r="G3204" s="1298"/>
      <c r="H3204" s="125">
        <v>0.15</v>
      </c>
      <c r="I3204" s="385"/>
      <c r="J3204" s="203">
        <f t="shared" si="110"/>
        <v>0</v>
      </c>
      <c r="K3204" s="410">
        <f t="shared" si="111"/>
        <v>0</v>
      </c>
      <c r="L3204" s="11"/>
      <c r="M3204" s="11"/>
    </row>
    <row r="3205" spans="2:13" ht="12.75" hidden="1" customHeight="1">
      <c r="B3205" s="1315"/>
      <c r="C3205" s="904"/>
      <c r="D3205" s="629">
        <v>190</v>
      </c>
      <c r="E3205" s="1298"/>
      <c r="F3205" s="1298"/>
      <c r="G3205" s="1298"/>
      <c r="H3205" s="125">
        <v>0.15</v>
      </c>
      <c r="I3205" s="385"/>
      <c r="J3205" s="203">
        <f t="shared" si="110"/>
        <v>0</v>
      </c>
      <c r="K3205" s="410">
        <f t="shared" si="111"/>
        <v>0</v>
      </c>
      <c r="L3205" s="11"/>
      <c r="M3205" s="11"/>
    </row>
    <row r="3206" spans="2:13" ht="12.75" hidden="1" customHeight="1">
      <c r="B3206" s="1315"/>
      <c r="C3206" s="904"/>
      <c r="D3206" s="629">
        <v>191</v>
      </c>
      <c r="E3206" s="1298"/>
      <c r="F3206" s="1298"/>
      <c r="G3206" s="1298"/>
      <c r="H3206" s="125">
        <v>0.15</v>
      </c>
      <c r="I3206" s="385"/>
      <c r="J3206" s="203">
        <f t="shared" si="110"/>
        <v>0</v>
      </c>
      <c r="K3206" s="410">
        <f t="shared" si="111"/>
        <v>0</v>
      </c>
      <c r="L3206" s="11"/>
      <c r="M3206" s="11"/>
    </row>
    <row r="3207" spans="2:13" ht="12.75" hidden="1" customHeight="1">
      <c r="B3207" s="1315"/>
      <c r="C3207" s="904"/>
      <c r="D3207" s="629">
        <v>192</v>
      </c>
      <c r="E3207" s="1298"/>
      <c r="F3207" s="1298"/>
      <c r="G3207" s="1298"/>
      <c r="H3207" s="125">
        <v>0.15</v>
      </c>
      <c r="I3207" s="385"/>
      <c r="J3207" s="203">
        <f t="shared" si="110"/>
        <v>0</v>
      </c>
      <c r="K3207" s="410">
        <f t="shared" si="111"/>
        <v>0</v>
      </c>
      <c r="L3207" s="11"/>
      <c r="M3207" s="11"/>
    </row>
    <row r="3208" spans="2:13" ht="12.75" hidden="1" customHeight="1">
      <c r="B3208" s="1315"/>
      <c r="C3208" s="904"/>
      <c r="D3208" s="629">
        <v>193</v>
      </c>
      <c r="E3208" s="1298"/>
      <c r="F3208" s="1298"/>
      <c r="G3208" s="1298"/>
      <c r="H3208" s="125">
        <v>0.15</v>
      </c>
      <c r="I3208" s="385"/>
      <c r="J3208" s="203">
        <f t="shared" ref="J3208:J3271" si="112">$I$12030*H3208</f>
        <v>0</v>
      </c>
      <c r="K3208" s="410">
        <f t="shared" si="111"/>
        <v>0</v>
      </c>
      <c r="L3208" s="11"/>
      <c r="M3208" s="11"/>
    </row>
    <row r="3209" spans="2:13" ht="12.75" hidden="1" customHeight="1">
      <c r="B3209" s="1315"/>
      <c r="C3209" s="904"/>
      <c r="D3209" s="629">
        <v>194</v>
      </c>
      <c r="E3209" s="1298"/>
      <c r="F3209" s="1298"/>
      <c r="G3209" s="1298"/>
      <c r="H3209" s="125">
        <v>0.15</v>
      </c>
      <c r="I3209" s="385"/>
      <c r="J3209" s="203">
        <f t="shared" si="112"/>
        <v>0</v>
      </c>
      <c r="K3209" s="410">
        <f t="shared" ref="K3209:K3272" si="113">MAX(0,(I3209-J3209)*0.92)</f>
        <v>0</v>
      </c>
      <c r="L3209" s="11"/>
      <c r="M3209" s="11"/>
    </row>
    <row r="3210" spans="2:13" ht="12.75" hidden="1" customHeight="1">
      <c r="B3210" s="1315"/>
      <c r="C3210" s="904"/>
      <c r="D3210" s="629">
        <v>195</v>
      </c>
      <c r="E3210" s="1298"/>
      <c r="F3210" s="1298"/>
      <c r="G3210" s="1298"/>
      <c r="H3210" s="125">
        <v>0.15</v>
      </c>
      <c r="I3210" s="385"/>
      <c r="J3210" s="203">
        <f t="shared" si="112"/>
        <v>0</v>
      </c>
      <c r="K3210" s="410">
        <f t="shared" si="113"/>
        <v>0</v>
      </c>
      <c r="L3210" s="11"/>
      <c r="M3210" s="11"/>
    </row>
    <row r="3211" spans="2:13" ht="12" hidden="1" customHeight="1">
      <c r="B3211" s="1315"/>
      <c r="C3211" s="904"/>
      <c r="D3211" s="629">
        <v>196</v>
      </c>
      <c r="E3211" s="1298"/>
      <c r="F3211" s="1298"/>
      <c r="G3211" s="1298"/>
      <c r="H3211" s="125">
        <v>0.15</v>
      </c>
      <c r="I3211" s="385"/>
      <c r="J3211" s="203">
        <f t="shared" si="112"/>
        <v>0</v>
      </c>
      <c r="K3211" s="410">
        <f t="shared" si="113"/>
        <v>0</v>
      </c>
      <c r="L3211" s="11"/>
      <c r="M3211" s="11"/>
    </row>
    <row r="3212" spans="2:13" ht="12" hidden="1" customHeight="1">
      <c r="B3212" s="1315"/>
      <c r="C3212" s="904"/>
      <c r="D3212" s="629">
        <v>197</v>
      </c>
      <c r="E3212" s="1298"/>
      <c r="F3212" s="1298"/>
      <c r="G3212" s="1298"/>
      <c r="H3212" s="125">
        <v>0.15</v>
      </c>
      <c r="I3212" s="385"/>
      <c r="J3212" s="203">
        <f t="shared" si="112"/>
        <v>0</v>
      </c>
      <c r="K3212" s="410">
        <f t="shared" si="113"/>
        <v>0</v>
      </c>
      <c r="L3212" s="11"/>
      <c r="M3212" s="11"/>
    </row>
    <row r="3213" spans="2:13" ht="12.75" hidden="1" customHeight="1">
      <c r="B3213" s="1315"/>
      <c r="C3213" s="904"/>
      <c r="D3213" s="629">
        <v>198</v>
      </c>
      <c r="E3213" s="1298"/>
      <c r="F3213" s="1298"/>
      <c r="G3213" s="1298"/>
      <c r="H3213" s="125">
        <v>0.15</v>
      </c>
      <c r="I3213" s="385"/>
      <c r="J3213" s="203">
        <f t="shared" si="112"/>
        <v>0</v>
      </c>
      <c r="K3213" s="410">
        <f t="shared" si="113"/>
        <v>0</v>
      </c>
      <c r="L3213" s="11"/>
      <c r="M3213" s="11"/>
    </row>
    <row r="3214" spans="2:13" ht="12.75" hidden="1" customHeight="1">
      <c r="B3214" s="1315"/>
      <c r="C3214" s="904"/>
      <c r="D3214" s="629">
        <v>199</v>
      </c>
      <c r="E3214" s="1298"/>
      <c r="F3214" s="1298"/>
      <c r="G3214" s="1298"/>
      <c r="H3214" s="125">
        <v>0.15</v>
      </c>
      <c r="I3214" s="385"/>
      <c r="J3214" s="203">
        <f t="shared" si="112"/>
        <v>0</v>
      </c>
      <c r="K3214" s="410">
        <f t="shared" si="113"/>
        <v>0</v>
      </c>
      <c r="L3214" s="11"/>
      <c r="M3214" s="11"/>
    </row>
    <row r="3215" spans="2:13" ht="12.75" hidden="1" customHeight="1">
      <c r="B3215" s="1315"/>
      <c r="C3215" s="904"/>
      <c r="D3215" s="629">
        <v>200</v>
      </c>
      <c r="E3215" s="1298"/>
      <c r="F3215" s="1298"/>
      <c r="G3215" s="1298"/>
      <c r="H3215" s="125">
        <v>0.15</v>
      </c>
      <c r="I3215" s="385"/>
      <c r="J3215" s="203">
        <f t="shared" si="112"/>
        <v>0</v>
      </c>
      <c r="K3215" s="410">
        <f t="shared" si="113"/>
        <v>0</v>
      </c>
      <c r="L3215" s="11"/>
      <c r="M3215" s="11"/>
    </row>
    <row r="3216" spans="2:13" ht="12.75" hidden="1" customHeight="1">
      <c r="B3216" s="1315"/>
      <c r="C3216" s="904"/>
      <c r="D3216" s="629">
        <v>201</v>
      </c>
      <c r="E3216" s="1298"/>
      <c r="F3216" s="1298"/>
      <c r="G3216" s="1298"/>
      <c r="H3216" s="125">
        <v>0.15</v>
      </c>
      <c r="I3216" s="385"/>
      <c r="J3216" s="203">
        <f t="shared" si="112"/>
        <v>0</v>
      </c>
      <c r="K3216" s="410">
        <f t="shared" si="113"/>
        <v>0</v>
      </c>
      <c r="L3216" s="11"/>
      <c r="M3216" s="11"/>
    </row>
    <row r="3217" spans="2:13" ht="12.75" hidden="1" customHeight="1">
      <c r="B3217" s="1315"/>
      <c r="C3217" s="904"/>
      <c r="D3217" s="629">
        <v>202</v>
      </c>
      <c r="E3217" s="1298"/>
      <c r="F3217" s="1298"/>
      <c r="G3217" s="1298"/>
      <c r="H3217" s="125">
        <v>0.15</v>
      </c>
      <c r="I3217" s="385"/>
      <c r="J3217" s="203">
        <f t="shared" si="112"/>
        <v>0</v>
      </c>
      <c r="K3217" s="410">
        <f t="shared" si="113"/>
        <v>0</v>
      </c>
      <c r="L3217" s="11"/>
      <c r="M3217" s="11"/>
    </row>
    <row r="3218" spans="2:13" ht="12.75" hidden="1" customHeight="1">
      <c r="B3218" s="1315"/>
      <c r="C3218" s="904"/>
      <c r="D3218" s="629">
        <v>203</v>
      </c>
      <c r="E3218" s="1298"/>
      <c r="F3218" s="1298"/>
      <c r="G3218" s="1298"/>
      <c r="H3218" s="125">
        <v>0.15</v>
      </c>
      <c r="I3218" s="385"/>
      <c r="J3218" s="203">
        <f t="shared" si="112"/>
        <v>0</v>
      </c>
      <c r="K3218" s="410">
        <f t="shared" si="113"/>
        <v>0</v>
      </c>
      <c r="L3218" s="11"/>
      <c r="M3218" s="11"/>
    </row>
    <row r="3219" spans="2:13" ht="12.75" hidden="1" customHeight="1">
      <c r="B3219" s="1315"/>
      <c r="C3219" s="904"/>
      <c r="D3219" s="629">
        <v>204</v>
      </c>
      <c r="E3219" s="1298"/>
      <c r="F3219" s="1298"/>
      <c r="G3219" s="1298"/>
      <c r="H3219" s="125">
        <v>0.15</v>
      </c>
      <c r="I3219" s="385"/>
      <c r="J3219" s="203">
        <f t="shared" si="112"/>
        <v>0</v>
      </c>
      <c r="K3219" s="410">
        <f t="shared" si="113"/>
        <v>0</v>
      </c>
      <c r="L3219" s="11"/>
      <c r="M3219" s="11"/>
    </row>
    <row r="3220" spans="2:13" ht="12.75" hidden="1" customHeight="1">
      <c r="B3220" s="1315"/>
      <c r="C3220" s="904"/>
      <c r="D3220" s="629">
        <v>205</v>
      </c>
      <c r="E3220" s="1298"/>
      <c r="F3220" s="1298"/>
      <c r="G3220" s="1298"/>
      <c r="H3220" s="125">
        <v>0.15</v>
      </c>
      <c r="I3220" s="385"/>
      <c r="J3220" s="203">
        <f t="shared" si="112"/>
        <v>0</v>
      </c>
      <c r="K3220" s="410">
        <f t="shared" si="113"/>
        <v>0</v>
      </c>
      <c r="L3220" s="11"/>
      <c r="M3220" s="11"/>
    </row>
    <row r="3221" spans="2:13" ht="12.75" hidden="1" customHeight="1">
      <c r="B3221" s="1315"/>
      <c r="C3221" s="904"/>
      <c r="D3221" s="629">
        <v>206</v>
      </c>
      <c r="E3221" s="1298"/>
      <c r="F3221" s="1298"/>
      <c r="G3221" s="1298"/>
      <c r="H3221" s="125">
        <v>0.15</v>
      </c>
      <c r="I3221" s="385"/>
      <c r="J3221" s="203">
        <f t="shared" si="112"/>
        <v>0</v>
      </c>
      <c r="K3221" s="410">
        <f t="shared" si="113"/>
        <v>0</v>
      </c>
      <c r="L3221" s="11"/>
      <c r="M3221" s="11"/>
    </row>
    <row r="3222" spans="2:13" ht="12.75" hidden="1" customHeight="1">
      <c r="B3222" s="1315"/>
      <c r="C3222" s="904"/>
      <c r="D3222" s="629">
        <v>207</v>
      </c>
      <c r="E3222" s="1298"/>
      <c r="F3222" s="1298"/>
      <c r="G3222" s="1298"/>
      <c r="H3222" s="125">
        <v>0.15</v>
      </c>
      <c r="I3222" s="385"/>
      <c r="J3222" s="203">
        <f t="shared" si="112"/>
        <v>0</v>
      </c>
      <c r="K3222" s="410">
        <f t="shared" si="113"/>
        <v>0</v>
      </c>
      <c r="L3222" s="11"/>
      <c r="M3222" s="11"/>
    </row>
    <row r="3223" spans="2:13" ht="12.75" hidden="1" customHeight="1">
      <c r="B3223" s="1315"/>
      <c r="C3223" s="904"/>
      <c r="D3223" s="629">
        <v>208</v>
      </c>
      <c r="E3223" s="1298"/>
      <c r="F3223" s="1298"/>
      <c r="G3223" s="1298"/>
      <c r="H3223" s="125">
        <v>0.15</v>
      </c>
      <c r="I3223" s="385"/>
      <c r="J3223" s="203">
        <f t="shared" si="112"/>
        <v>0</v>
      </c>
      <c r="K3223" s="410">
        <f t="shared" si="113"/>
        <v>0</v>
      </c>
      <c r="L3223" s="11"/>
      <c r="M3223" s="11"/>
    </row>
    <row r="3224" spans="2:13" ht="12.75" hidden="1" customHeight="1">
      <c r="B3224" s="1315"/>
      <c r="C3224" s="904"/>
      <c r="D3224" s="629">
        <v>209</v>
      </c>
      <c r="E3224" s="1298"/>
      <c r="F3224" s="1298"/>
      <c r="G3224" s="1298"/>
      <c r="H3224" s="125">
        <v>0.15</v>
      </c>
      <c r="I3224" s="385"/>
      <c r="J3224" s="203">
        <f t="shared" si="112"/>
        <v>0</v>
      </c>
      <c r="K3224" s="410">
        <f t="shared" si="113"/>
        <v>0</v>
      </c>
      <c r="L3224" s="11"/>
      <c r="M3224" s="11"/>
    </row>
    <row r="3225" spans="2:13" ht="12.75" hidden="1" customHeight="1">
      <c r="B3225" s="1315"/>
      <c r="C3225" s="904"/>
      <c r="D3225" s="629">
        <v>210</v>
      </c>
      <c r="E3225" s="1298"/>
      <c r="F3225" s="1298"/>
      <c r="G3225" s="1298"/>
      <c r="H3225" s="125">
        <v>0.15</v>
      </c>
      <c r="I3225" s="385"/>
      <c r="J3225" s="203">
        <f t="shared" si="112"/>
        <v>0</v>
      </c>
      <c r="K3225" s="410">
        <f t="shared" si="113"/>
        <v>0</v>
      </c>
      <c r="L3225" s="11"/>
      <c r="M3225" s="11"/>
    </row>
    <row r="3226" spans="2:13" ht="12.75" hidden="1" customHeight="1">
      <c r="B3226" s="1315"/>
      <c r="C3226" s="904"/>
      <c r="D3226" s="629">
        <v>211</v>
      </c>
      <c r="E3226" s="1298"/>
      <c r="F3226" s="1298"/>
      <c r="G3226" s="1298"/>
      <c r="H3226" s="125">
        <v>0.15</v>
      </c>
      <c r="I3226" s="385"/>
      <c r="J3226" s="203">
        <f t="shared" si="112"/>
        <v>0</v>
      </c>
      <c r="K3226" s="410">
        <f t="shared" si="113"/>
        <v>0</v>
      </c>
      <c r="L3226" s="11"/>
      <c r="M3226" s="11"/>
    </row>
    <row r="3227" spans="2:13" ht="12.75" hidden="1" customHeight="1">
      <c r="B3227" s="1315"/>
      <c r="C3227" s="904"/>
      <c r="D3227" s="629">
        <v>212</v>
      </c>
      <c r="E3227" s="1298"/>
      <c r="F3227" s="1298"/>
      <c r="G3227" s="1298"/>
      <c r="H3227" s="125">
        <v>0.15</v>
      </c>
      <c r="I3227" s="385"/>
      <c r="J3227" s="203">
        <f t="shared" si="112"/>
        <v>0</v>
      </c>
      <c r="K3227" s="410">
        <f t="shared" si="113"/>
        <v>0</v>
      </c>
      <c r="L3227" s="11"/>
      <c r="M3227" s="11"/>
    </row>
    <row r="3228" spans="2:13" ht="12.75" hidden="1" customHeight="1">
      <c r="B3228" s="1315"/>
      <c r="C3228" s="904"/>
      <c r="D3228" s="629">
        <v>213</v>
      </c>
      <c r="E3228" s="1298"/>
      <c r="F3228" s="1298"/>
      <c r="G3228" s="1298"/>
      <c r="H3228" s="125">
        <v>0.15</v>
      </c>
      <c r="I3228" s="385"/>
      <c r="J3228" s="203">
        <f t="shared" si="112"/>
        <v>0</v>
      </c>
      <c r="K3228" s="410">
        <f t="shared" si="113"/>
        <v>0</v>
      </c>
      <c r="L3228" s="11"/>
      <c r="M3228" s="11"/>
    </row>
    <row r="3229" spans="2:13" ht="12.75" hidden="1" customHeight="1">
      <c r="B3229" s="1315"/>
      <c r="C3229" s="904"/>
      <c r="D3229" s="629">
        <v>214</v>
      </c>
      <c r="E3229" s="1298"/>
      <c r="F3229" s="1298"/>
      <c r="G3229" s="1298"/>
      <c r="H3229" s="125">
        <v>0.15</v>
      </c>
      <c r="I3229" s="385"/>
      <c r="J3229" s="203">
        <f t="shared" si="112"/>
        <v>0</v>
      </c>
      <c r="K3229" s="410">
        <f t="shared" si="113"/>
        <v>0</v>
      </c>
      <c r="L3229" s="11"/>
      <c r="M3229" s="11"/>
    </row>
    <row r="3230" spans="2:13" ht="12.75" hidden="1" customHeight="1">
      <c r="B3230" s="1315"/>
      <c r="C3230" s="904"/>
      <c r="D3230" s="629">
        <v>215</v>
      </c>
      <c r="E3230" s="1298"/>
      <c r="F3230" s="1298"/>
      <c r="G3230" s="1298"/>
      <c r="H3230" s="125">
        <v>0.15</v>
      </c>
      <c r="I3230" s="385"/>
      <c r="J3230" s="203">
        <f t="shared" si="112"/>
        <v>0</v>
      </c>
      <c r="K3230" s="410">
        <f t="shared" si="113"/>
        <v>0</v>
      </c>
      <c r="L3230" s="11"/>
      <c r="M3230" s="11"/>
    </row>
    <row r="3231" spans="2:13" ht="12.75" hidden="1" customHeight="1">
      <c r="B3231" s="1315"/>
      <c r="C3231" s="904"/>
      <c r="D3231" s="629">
        <v>216</v>
      </c>
      <c r="E3231" s="1298"/>
      <c r="F3231" s="1298"/>
      <c r="G3231" s="1298"/>
      <c r="H3231" s="125">
        <v>0.15</v>
      </c>
      <c r="I3231" s="385"/>
      <c r="J3231" s="203">
        <f t="shared" si="112"/>
        <v>0</v>
      </c>
      <c r="K3231" s="410">
        <f t="shared" si="113"/>
        <v>0</v>
      </c>
      <c r="L3231" s="11"/>
      <c r="M3231" s="11"/>
    </row>
    <row r="3232" spans="2:13" ht="12.75" hidden="1" customHeight="1">
      <c r="B3232" s="1315"/>
      <c r="C3232" s="904"/>
      <c r="D3232" s="629">
        <v>217</v>
      </c>
      <c r="E3232" s="1298"/>
      <c r="F3232" s="1298"/>
      <c r="G3232" s="1298"/>
      <c r="H3232" s="125">
        <v>0.15</v>
      </c>
      <c r="I3232" s="385"/>
      <c r="J3232" s="203">
        <f t="shared" si="112"/>
        <v>0</v>
      </c>
      <c r="K3232" s="410">
        <f t="shared" si="113"/>
        <v>0</v>
      </c>
      <c r="L3232" s="11"/>
      <c r="M3232" s="11"/>
    </row>
    <row r="3233" spans="2:13" ht="12.75" hidden="1" customHeight="1">
      <c r="B3233" s="1315"/>
      <c r="C3233" s="904"/>
      <c r="D3233" s="629">
        <v>218</v>
      </c>
      <c r="E3233" s="1298"/>
      <c r="F3233" s="1298"/>
      <c r="G3233" s="1298"/>
      <c r="H3233" s="125">
        <v>0.15</v>
      </c>
      <c r="I3233" s="385"/>
      <c r="J3233" s="203">
        <f t="shared" si="112"/>
        <v>0</v>
      </c>
      <c r="K3233" s="410">
        <f t="shared" si="113"/>
        <v>0</v>
      </c>
      <c r="L3233" s="11"/>
      <c r="M3233" s="11"/>
    </row>
    <row r="3234" spans="2:13" ht="12.75" hidden="1" customHeight="1">
      <c r="B3234" s="1315"/>
      <c r="C3234" s="904"/>
      <c r="D3234" s="629">
        <v>219</v>
      </c>
      <c r="E3234" s="1298"/>
      <c r="F3234" s="1298"/>
      <c r="G3234" s="1298"/>
      <c r="H3234" s="125">
        <v>0.15</v>
      </c>
      <c r="I3234" s="385"/>
      <c r="J3234" s="203">
        <f t="shared" si="112"/>
        <v>0</v>
      </c>
      <c r="K3234" s="410">
        <f t="shared" si="113"/>
        <v>0</v>
      </c>
      <c r="L3234" s="11"/>
      <c r="M3234" s="11"/>
    </row>
    <row r="3235" spans="2:13" ht="12.75" hidden="1" customHeight="1">
      <c r="B3235" s="1315"/>
      <c r="C3235" s="904"/>
      <c r="D3235" s="629">
        <v>220</v>
      </c>
      <c r="E3235" s="1298"/>
      <c r="F3235" s="1298"/>
      <c r="G3235" s="1298"/>
      <c r="H3235" s="125">
        <v>0.15</v>
      </c>
      <c r="I3235" s="385"/>
      <c r="J3235" s="203">
        <f t="shared" si="112"/>
        <v>0</v>
      </c>
      <c r="K3235" s="410">
        <f t="shared" si="113"/>
        <v>0</v>
      </c>
      <c r="L3235" s="11"/>
      <c r="M3235" s="11"/>
    </row>
    <row r="3236" spans="2:13" ht="12.75" hidden="1" customHeight="1">
      <c r="B3236" s="1315"/>
      <c r="C3236" s="904"/>
      <c r="D3236" s="629">
        <v>221</v>
      </c>
      <c r="E3236" s="1298"/>
      <c r="F3236" s="1298"/>
      <c r="G3236" s="1298"/>
      <c r="H3236" s="125">
        <v>0.15</v>
      </c>
      <c r="I3236" s="385"/>
      <c r="J3236" s="203">
        <f t="shared" si="112"/>
        <v>0</v>
      </c>
      <c r="K3236" s="410">
        <f t="shared" si="113"/>
        <v>0</v>
      </c>
      <c r="L3236" s="11"/>
      <c r="M3236" s="11"/>
    </row>
    <row r="3237" spans="2:13" ht="12.75" hidden="1" customHeight="1">
      <c r="B3237" s="1315"/>
      <c r="C3237" s="904"/>
      <c r="D3237" s="629">
        <v>222</v>
      </c>
      <c r="E3237" s="1298"/>
      <c r="F3237" s="1298"/>
      <c r="G3237" s="1298"/>
      <c r="H3237" s="125">
        <v>0.15</v>
      </c>
      <c r="I3237" s="385"/>
      <c r="J3237" s="203">
        <f t="shared" si="112"/>
        <v>0</v>
      </c>
      <c r="K3237" s="410">
        <f t="shared" si="113"/>
        <v>0</v>
      </c>
      <c r="L3237" s="11"/>
      <c r="M3237" s="11"/>
    </row>
    <row r="3238" spans="2:13" ht="12.75" hidden="1" customHeight="1">
      <c r="B3238" s="1315"/>
      <c r="C3238" s="904"/>
      <c r="D3238" s="629">
        <v>223</v>
      </c>
      <c r="E3238" s="1298"/>
      <c r="F3238" s="1298"/>
      <c r="G3238" s="1298"/>
      <c r="H3238" s="125">
        <v>0.15</v>
      </c>
      <c r="I3238" s="385"/>
      <c r="J3238" s="203">
        <f t="shared" si="112"/>
        <v>0</v>
      </c>
      <c r="K3238" s="410">
        <f t="shared" si="113"/>
        <v>0</v>
      </c>
      <c r="L3238" s="11"/>
      <c r="M3238" s="11"/>
    </row>
    <row r="3239" spans="2:13" ht="12.75" hidden="1" customHeight="1">
      <c r="B3239" s="1315"/>
      <c r="C3239" s="904"/>
      <c r="D3239" s="629">
        <v>224</v>
      </c>
      <c r="E3239" s="1298"/>
      <c r="F3239" s="1298"/>
      <c r="G3239" s="1298"/>
      <c r="H3239" s="125">
        <v>0.15</v>
      </c>
      <c r="I3239" s="385"/>
      <c r="J3239" s="203">
        <f t="shared" si="112"/>
        <v>0</v>
      </c>
      <c r="K3239" s="410">
        <f t="shared" si="113"/>
        <v>0</v>
      </c>
      <c r="L3239" s="11"/>
      <c r="M3239" s="11"/>
    </row>
    <row r="3240" spans="2:13" ht="12.75" hidden="1" customHeight="1">
      <c r="B3240" s="1315"/>
      <c r="C3240" s="904"/>
      <c r="D3240" s="629">
        <v>225</v>
      </c>
      <c r="E3240" s="1298"/>
      <c r="F3240" s="1298"/>
      <c r="G3240" s="1298"/>
      <c r="H3240" s="125">
        <v>0.15</v>
      </c>
      <c r="I3240" s="385"/>
      <c r="J3240" s="203">
        <f t="shared" si="112"/>
        <v>0</v>
      </c>
      <c r="K3240" s="410">
        <f t="shared" si="113"/>
        <v>0</v>
      </c>
      <c r="L3240" s="11"/>
      <c r="M3240" s="11"/>
    </row>
    <row r="3241" spans="2:13" ht="12.75" hidden="1" customHeight="1">
      <c r="B3241" s="1315"/>
      <c r="C3241" s="904"/>
      <c r="D3241" s="629">
        <v>226</v>
      </c>
      <c r="E3241" s="1298"/>
      <c r="F3241" s="1298"/>
      <c r="G3241" s="1298"/>
      <c r="H3241" s="125">
        <v>0.15</v>
      </c>
      <c r="I3241" s="385"/>
      <c r="J3241" s="203">
        <f t="shared" si="112"/>
        <v>0</v>
      </c>
      <c r="K3241" s="410">
        <f t="shared" si="113"/>
        <v>0</v>
      </c>
      <c r="L3241" s="11"/>
      <c r="M3241" s="11"/>
    </row>
    <row r="3242" spans="2:13" ht="12.75" hidden="1" customHeight="1">
      <c r="B3242" s="1315"/>
      <c r="C3242" s="904"/>
      <c r="D3242" s="629">
        <v>227</v>
      </c>
      <c r="E3242" s="1298"/>
      <c r="F3242" s="1298"/>
      <c r="G3242" s="1298"/>
      <c r="H3242" s="125">
        <v>0.15</v>
      </c>
      <c r="I3242" s="385"/>
      <c r="J3242" s="203">
        <f t="shared" si="112"/>
        <v>0</v>
      </c>
      <c r="K3242" s="410">
        <f t="shared" si="113"/>
        <v>0</v>
      </c>
      <c r="L3242" s="11"/>
      <c r="M3242" s="11"/>
    </row>
    <row r="3243" spans="2:13" ht="12.75" hidden="1" customHeight="1">
      <c r="B3243" s="1315"/>
      <c r="C3243" s="904"/>
      <c r="D3243" s="629">
        <v>228</v>
      </c>
      <c r="E3243" s="1298"/>
      <c r="F3243" s="1298"/>
      <c r="G3243" s="1298"/>
      <c r="H3243" s="125">
        <v>0.15</v>
      </c>
      <c r="I3243" s="385"/>
      <c r="J3243" s="203">
        <f t="shared" si="112"/>
        <v>0</v>
      </c>
      <c r="K3243" s="410">
        <f t="shared" si="113"/>
        <v>0</v>
      </c>
      <c r="L3243" s="11"/>
      <c r="M3243" s="11"/>
    </row>
    <row r="3244" spans="2:13" ht="12.75" hidden="1" customHeight="1">
      <c r="B3244" s="1315"/>
      <c r="C3244" s="904"/>
      <c r="D3244" s="629">
        <v>229</v>
      </c>
      <c r="E3244" s="1298"/>
      <c r="F3244" s="1298"/>
      <c r="G3244" s="1298"/>
      <c r="H3244" s="125">
        <v>0.15</v>
      </c>
      <c r="I3244" s="385"/>
      <c r="J3244" s="203">
        <f t="shared" si="112"/>
        <v>0</v>
      </c>
      <c r="K3244" s="410">
        <f t="shared" si="113"/>
        <v>0</v>
      </c>
      <c r="L3244" s="11"/>
      <c r="M3244" s="11"/>
    </row>
    <row r="3245" spans="2:13" ht="12.75" hidden="1" customHeight="1">
      <c r="B3245" s="1315"/>
      <c r="C3245" s="904"/>
      <c r="D3245" s="629">
        <v>230</v>
      </c>
      <c r="E3245" s="1298"/>
      <c r="F3245" s="1298"/>
      <c r="G3245" s="1298"/>
      <c r="H3245" s="125">
        <v>0.15</v>
      </c>
      <c r="I3245" s="385"/>
      <c r="J3245" s="203">
        <f t="shared" si="112"/>
        <v>0</v>
      </c>
      <c r="K3245" s="410">
        <f t="shared" si="113"/>
        <v>0</v>
      </c>
      <c r="L3245" s="11"/>
      <c r="M3245" s="11"/>
    </row>
    <row r="3246" spans="2:13" ht="12.75" hidden="1" customHeight="1">
      <c r="B3246" s="1315"/>
      <c r="C3246" s="904"/>
      <c r="D3246" s="629">
        <v>231</v>
      </c>
      <c r="E3246" s="1298"/>
      <c r="F3246" s="1298"/>
      <c r="G3246" s="1298"/>
      <c r="H3246" s="125">
        <v>0.15</v>
      </c>
      <c r="I3246" s="385"/>
      <c r="J3246" s="203">
        <f t="shared" si="112"/>
        <v>0</v>
      </c>
      <c r="K3246" s="410">
        <f t="shared" si="113"/>
        <v>0</v>
      </c>
      <c r="L3246" s="11"/>
      <c r="M3246" s="11"/>
    </row>
    <row r="3247" spans="2:13" ht="12.75" hidden="1" customHeight="1">
      <c r="B3247" s="1315"/>
      <c r="C3247" s="904"/>
      <c r="D3247" s="629">
        <v>232</v>
      </c>
      <c r="E3247" s="1298"/>
      <c r="F3247" s="1298"/>
      <c r="G3247" s="1298"/>
      <c r="H3247" s="125">
        <v>0.15</v>
      </c>
      <c r="I3247" s="385"/>
      <c r="J3247" s="203">
        <f t="shared" si="112"/>
        <v>0</v>
      </c>
      <c r="K3247" s="410">
        <f t="shared" si="113"/>
        <v>0</v>
      </c>
      <c r="L3247" s="11"/>
      <c r="M3247" s="11"/>
    </row>
    <row r="3248" spans="2:13" ht="12.75" hidden="1" customHeight="1">
      <c r="B3248" s="1315"/>
      <c r="C3248" s="904"/>
      <c r="D3248" s="629">
        <v>233</v>
      </c>
      <c r="E3248" s="1298"/>
      <c r="F3248" s="1298"/>
      <c r="G3248" s="1298"/>
      <c r="H3248" s="125">
        <v>0.15</v>
      </c>
      <c r="I3248" s="385"/>
      <c r="J3248" s="203">
        <f t="shared" si="112"/>
        <v>0</v>
      </c>
      <c r="K3248" s="410">
        <f t="shared" si="113"/>
        <v>0</v>
      </c>
      <c r="L3248" s="11"/>
      <c r="M3248" s="11"/>
    </row>
    <row r="3249" spans="2:13" ht="12.75" hidden="1" customHeight="1">
      <c r="B3249" s="1315"/>
      <c r="C3249" s="904"/>
      <c r="D3249" s="629">
        <v>234</v>
      </c>
      <c r="E3249" s="1298"/>
      <c r="F3249" s="1298"/>
      <c r="G3249" s="1298"/>
      <c r="H3249" s="125">
        <v>0.15</v>
      </c>
      <c r="I3249" s="385"/>
      <c r="J3249" s="203">
        <f t="shared" si="112"/>
        <v>0</v>
      </c>
      <c r="K3249" s="410">
        <f t="shared" si="113"/>
        <v>0</v>
      </c>
      <c r="L3249" s="11"/>
      <c r="M3249" s="11"/>
    </row>
    <row r="3250" spans="2:13" ht="12.75" hidden="1" customHeight="1">
      <c r="B3250" s="1315"/>
      <c r="C3250" s="904"/>
      <c r="D3250" s="629">
        <v>235</v>
      </c>
      <c r="E3250" s="1298"/>
      <c r="F3250" s="1298"/>
      <c r="G3250" s="1298"/>
      <c r="H3250" s="125">
        <v>0.15</v>
      </c>
      <c r="I3250" s="385"/>
      <c r="J3250" s="203">
        <f t="shared" si="112"/>
        <v>0</v>
      </c>
      <c r="K3250" s="410">
        <f t="shared" si="113"/>
        <v>0</v>
      </c>
      <c r="L3250" s="11"/>
      <c r="M3250" s="11"/>
    </row>
    <row r="3251" spans="2:13" ht="12.75" hidden="1" customHeight="1">
      <c r="B3251" s="1315"/>
      <c r="C3251" s="904"/>
      <c r="D3251" s="629">
        <v>236</v>
      </c>
      <c r="E3251" s="1298"/>
      <c r="F3251" s="1298"/>
      <c r="G3251" s="1298"/>
      <c r="H3251" s="125">
        <v>0.15</v>
      </c>
      <c r="I3251" s="385"/>
      <c r="J3251" s="203">
        <f t="shared" si="112"/>
        <v>0</v>
      </c>
      <c r="K3251" s="410">
        <f t="shared" si="113"/>
        <v>0</v>
      </c>
      <c r="L3251" s="11"/>
      <c r="M3251" s="11"/>
    </row>
    <row r="3252" spans="2:13" ht="12.75" hidden="1" customHeight="1">
      <c r="B3252" s="1315"/>
      <c r="C3252" s="904"/>
      <c r="D3252" s="629">
        <v>237</v>
      </c>
      <c r="E3252" s="1298"/>
      <c r="F3252" s="1298"/>
      <c r="G3252" s="1298"/>
      <c r="H3252" s="125">
        <v>0.15</v>
      </c>
      <c r="I3252" s="385"/>
      <c r="J3252" s="203">
        <f t="shared" si="112"/>
        <v>0</v>
      </c>
      <c r="K3252" s="410">
        <f t="shared" si="113"/>
        <v>0</v>
      </c>
      <c r="L3252" s="11"/>
      <c r="M3252" s="11"/>
    </row>
    <row r="3253" spans="2:13" ht="12.75" hidden="1" customHeight="1">
      <c r="B3253" s="1315"/>
      <c r="C3253" s="904"/>
      <c r="D3253" s="629">
        <v>238</v>
      </c>
      <c r="E3253" s="1298"/>
      <c r="F3253" s="1298"/>
      <c r="G3253" s="1298"/>
      <c r="H3253" s="125">
        <v>0.15</v>
      </c>
      <c r="I3253" s="385"/>
      <c r="J3253" s="203">
        <f t="shared" si="112"/>
        <v>0</v>
      </c>
      <c r="K3253" s="410">
        <f t="shared" si="113"/>
        <v>0</v>
      </c>
      <c r="L3253" s="11"/>
      <c r="M3253" s="11"/>
    </row>
    <row r="3254" spans="2:13" ht="12.75" hidden="1" customHeight="1">
      <c r="B3254" s="1315"/>
      <c r="C3254" s="904"/>
      <c r="D3254" s="629">
        <v>239</v>
      </c>
      <c r="E3254" s="1298"/>
      <c r="F3254" s="1298"/>
      <c r="G3254" s="1298"/>
      <c r="H3254" s="125">
        <v>0.15</v>
      </c>
      <c r="I3254" s="385"/>
      <c r="J3254" s="203">
        <f t="shared" si="112"/>
        <v>0</v>
      </c>
      <c r="K3254" s="410">
        <f t="shared" si="113"/>
        <v>0</v>
      </c>
      <c r="L3254" s="11"/>
      <c r="M3254" s="11"/>
    </row>
    <row r="3255" spans="2:13" ht="12.75" hidden="1" customHeight="1">
      <c r="B3255" s="1315"/>
      <c r="C3255" s="904"/>
      <c r="D3255" s="629">
        <v>240</v>
      </c>
      <c r="E3255" s="1298"/>
      <c r="F3255" s="1298"/>
      <c r="G3255" s="1298"/>
      <c r="H3255" s="125">
        <v>0.15</v>
      </c>
      <c r="I3255" s="385"/>
      <c r="J3255" s="203">
        <f t="shared" si="112"/>
        <v>0</v>
      </c>
      <c r="K3255" s="410">
        <f t="shared" si="113"/>
        <v>0</v>
      </c>
      <c r="L3255" s="11"/>
      <c r="M3255" s="11"/>
    </row>
    <row r="3256" spans="2:13" ht="12.75" hidden="1" customHeight="1">
      <c r="B3256" s="1315"/>
      <c r="C3256" s="904"/>
      <c r="D3256" s="629">
        <v>241</v>
      </c>
      <c r="E3256" s="1298"/>
      <c r="F3256" s="1298"/>
      <c r="G3256" s="1298"/>
      <c r="H3256" s="125">
        <v>0.15</v>
      </c>
      <c r="I3256" s="385"/>
      <c r="J3256" s="203">
        <f t="shared" si="112"/>
        <v>0</v>
      </c>
      <c r="K3256" s="410">
        <f t="shared" si="113"/>
        <v>0</v>
      </c>
      <c r="L3256" s="11"/>
      <c r="M3256" s="11"/>
    </row>
    <row r="3257" spans="2:13" ht="12.75" hidden="1" customHeight="1">
      <c r="B3257" s="1315"/>
      <c r="C3257" s="904"/>
      <c r="D3257" s="629">
        <v>242</v>
      </c>
      <c r="E3257" s="1298"/>
      <c r="F3257" s="1298"/>
      <c r="G3257" s="1298"/>
      <c r="H3257" s="125">
        <v>0.15</v>
      </c>
      <c r="I3257" s="385"/>
      <c r="J3257" s="203">
        <f t="shared" si="112"/>
        <v>0</v>
      </c>
      <c r="K3257" s="410">
        <f t="shared" si="113"/>
        <v>0</v>
      </c>
      <c r="L3257" s="11"/>
      <c r="M3257" s="11"/>
    </row>
    <row r="3258" spans="2:13" ht="12.75" hidden="1" customHeight="1">
      <c r="B3258" s="1315"/>
      <c r="C3258" s="904"/>
      <c r="D3258" s="629">
        <v>243</v>
      </c>
      <c r="E3258" s="1298"/>
      <c r="F3258" s="1298"/>
      <c r="G3258" s="1298"/>
      <c r="H3258" s="125">
        <v>0.15</v>
      </c>
      <c r="I3258" s="385"/>
      <c r="J3258" s="203">
        <f t="shared" si="112"/>
        <v>0</v>
      </c>
      <c r="K3258" s="410">
        <f t="shared" si="113"/>
        <v>0</v>
      </c>
      <c r="L3258" s="11"/>
      <c r="M3258" s="11"/>
    </row>
    <row r="3259" spans="2:13" ht="12.75" hidden="1" customHeight="1">
      <c r="B3259" s="1315"/>
      <c r="C3259" s="904"/>
      <c r="D3259" s="629">
        <v>244</v>
      </c>
      <c r="E3259" s="1298"/>
      <c r="F3259" s="1298"/>
      <c r="G3259" s="1298"/>
      <c r="H3259" s="125">
        <v>0.15</v>
      </c>
      <c r="I3259" s="385"/>
      <c r="J3259" s="203">
        <f t="shared" si="112"/>
        <v>0</v>
      </c>
      <c r="K3259" s="410">
        <f t="shared" si="113"/>
        <v>0</v>
      </c>
      <c r="L3259" s="11"/>
      <c r="M3259" s="11"/>
    </row>
    <row r="3260" spans="2:13" ht="12.75" hidden="1" customHeight="1">
      <c r="B3260" s="1315"/>
      <c r="C3260" s="904"/>
      <c r="D3260" s="629">
        <v>245</v>
      </c>
      <c r="E3260" s="1298"/>
      <c r="F3260" s="1298"/>
      <c r="G3260" s="1298"/>
      <c r="H3260" s="125">
        <v>0.15</v>
      </c>
      <c r="I3260" s="385"/>
      <c r="J3260" s="203">
        <f t="shared" si="112"/>
        <v>0</v>
      </c>
      <c r="K3260" s="410">
        <f t="shared" si="113"/>
        <v>0</v>
      </c>
      <c r="L3260" s="11"/>
      <c r="M3260" s="11"/>
    </row>
    <row r="3261" spans="2:13" ht="12.75" hidden="1" customHeight="1">
      <c r="B3261" s="1315"/>
      <c r="C3261" s="904"/>
      <c r="D3261" s="629">
        <v>246</v>
      </c>
      <c r="E3261" s="1298"/>
      <c r="F3261" s="1298"/>
      <c r="G3261" s="1298"/>
      <c r="H3261" s="125">
        <v>0.15</v>
      </c>
      <c r="I3261" s="385"/>
      <c r="J3261" s="203">
        <f t="shared" si="112"/>
        <v>0</v>
      </c>
      <c r="K3261" s="410">
        <f t="shared" si="113"/>
        <v>0</v>
      </c>
      <c r="L3261" s="11"/>
      <c r="M3261" s="11"/>
    </row>
    <row r="3262" spans="2:13" ht="12.75" hidden="1" customHeight="1">
      <c r="B3262" s="1315"/>
      <c r="C3262" s="904"/>
      <c r="D3262" s="629">
        <v>247</v>
      </c>
      <c r="E3262" s="1298"/>
      <c r="F3262" s="1298"/>
      <c r="G3262" s="1298"/>
      <c r="H3262" s="125">
        <v>0.15</v>
      </c>
      <c r="I3262" s="385"/>
      <c r="J3262" s="203">
        <f t="shared" si="112"/>
        <v>0</v>
      </c>
      <c r="K3262" s="410">
        <f t="shared" si="113"/>
        <v>0</v>
      </c>
      <c r="L3262" s="11"/>
      <c r="M3262" s="11"/>
    </row>
    <row r="3263" spans="2:13" ht="12.75" hidden="1" customHeight="1">
      <c r="B3263" s="1315"/>
      <c r="C3263" s="904"/>
      <c r="D3263" s="629">
        <v>248</v>
      </c>
      <c r="E3263" s="1298"/>
      <c r="F3263" s="1298"/>
      <c r="G3263" s="1298"/>
      <c r="H3263" s="125">
        <v>0.15</v>
      </c>
      <c r="I3263" s="385"/>
      <c r="J3263" s="203">
        <f t="shared" si="112"/>
        <v>0</v>
      </c>
      <c r="K3263" s="410">
        <f t="shared" si="113"/>
        <v>0</v>
      </c>
      <c r="L3263" s="11"/>
      <c r="M3263" s="11"/>
    </row>
    <row r="3264" spans="2:13" ht="12.75" hidden="1" customHeight="1">
      <c r="B3264" s="1315"/>
      <c r="C3264" s="904"/>
      <c r="D3264" s="629">
        <v>249</v>
      </c>
      <c r="E3264" s="1298"/>
      <c r="F3264" s="1298"/>
      <c r="G3264" s="1298"/>
      <c r="H3264" s="125">
        <v>0.15</v>
      </c>
      <c r="I3264" s="385"/>
      <c r="J3264" s="203">
        <f t="shared" si="112"/>
        <v>0</v>
      </c>
      <c r="K3264" s="410">
        <f t="shared" si="113"/>
        <v>0</v>
      </c>
      <c r="L3264" s="11"/>
      <c r="M3264" s="11"/>
    </row>
    <row r="3265" spans="2:13" ht="12.75" hidden="1" customHeight="1">
      <c r="B3265" s="1315"/>
      <c r="C3265" s="904"/>
      <c r="D3265" s="629">
        <v>250</v>
      </c>
      <c r="E3265" s="1298"/>
      <c r="F3265" s="1298"/>
      <c r="G3265" s="1298"/>
      <c r="H3265" s="125">
        <v>0.15</v>
      </c>
      <c r="I3265" s="385"/>
      <c r="J3265" s="203">
        <f t="shared" si="112"/>
        <v>0</v>
      </c>
      <c r="K3265" s="410">
        <f t="shared" si="113"/>
        <v>0</v>
      </c>
      <c r="L3265" s="11"/>
      <c r="M3265" s="11"/>
    </row>
    <row r="3266" spans="2:13" ht="12.75" hidden="1" customHeight="1">
      <c r="B3266" s="1315"/>
      <c r="C3266" s="904"/>
      <c r="D3266" s="629">
        <v>251</v>
      </c>
      <c r="E3266" s="1298"/>
      <c r="F3266" s="1298"/>
      <c r="G3266" s="1298"/>
      <c r="H3266" s="125">
        <v>0.15</v>
      </c>
      <c r="I3266" s="385"/>
      <c r="J3266" s="203">
        <f t="shared" si="112"/>
        <v>0</v>
      </c>
      <c r="K3266" s="410">
        <f t="shared" si="113"/>
        <v>0</v>
      </c>
      <c r="L3266" s="11"/>
      <c r="M3266" s="11"/>
    </row>
    <row r="3267" spans="2:13" ht="12.75" hidden="1" customHeight="1">
      <c r="B3267" s="1315"/>
      <c r="C3267" s="904"/>
      <c r="D3267" s="629">
        <v>252</v>
      </c>
      <c r="E3267" s="1298"/>
      <c r="F3267" s="1298"/>
      <c r="G3267" s="1298"/>
      <c r="H3267" s="125">
        <v>0.15</v>
      </c>
      <c r="I3267" s="385"/>
      <c r="J3267" s="203">
        <f t="shared" si="112"/>
        <v>0</v>
      </c>
      <c r="K3267" s="410">
        <f t="shared" si="113"/>
        <v>0</v>
      </c>
      <c r="L3267" s="11"/>
      <c r="M3267" s="11"/>
    </row>
    <row r="3268" spans="2:13" ht="12.75" hidden="1" customHeight="1">
      <c r="B3268" s="1315"/>
      <c r="C3268" s="904"/>
      <c r="D3268" s="629">
        <v>253</v>
      </c>
      <c r="E3268" s="1298"/>
      <c r="F3268" s="1298"/>
      <c r="G3268" s="1298"/>
      <c r="H3268" s="125">
        <v>0.15</v>
      </c>
      <c r="I3268" s="385"/>
      <c r="J3268" s="203">
        <f t="shared" si="112"/>
        <v>0</v>
      </c>
      <c r="K3268" s="410">
        <f t="shared" si="113"/>
        <v>0</v>
      </c>
      <c r="L3268" s="11"/>
      <c r="M3268" s="11"/>
    </row>
    <row r="3269" spans="2:13" ht="12.75" hidden="1" customHeight="1">
      <c r="B3269" s="1315"/>
      <c r="C3269" s="904"/>
      <c r="D3269" s="629">
        <v>254</v>
      </c>
      <c r="E3269" s="1298"/>
      <c r="F3269" s="1298"/>
      <c r="G3269" s="1298"/>
      <c r="H3269" s="125">
        <v>0.15</v>
      </c>
      <c r="I3269" s="385"/>
      <c r="J3269" s="203">
        <f t="shared" si="112"/>
        <v>0</v>
      </c>
      <c r="K3269" s="410">
        <f t="shared" si="113"/>
        <v>0</v>
      </c>
      <c r="L3269" s="11"/>
      <c r="M3269" s="11"/>
    </row>
    <row r="3270" spans="2:13" ht="12.75" hidden="1" customHeight="1">
      <c r="B3270" s="1315"/>
      <c r="C3270" s="904"/>
      <c r="D3270" s="629">
        <v>255</v>
      </c>
      <c r="E3270" s="1298"/>
      <c r="F3270" s="1298"/>
      <c r="G3270" s="1298"/>
      <c r="H3270" s="125">
        <v>0.15</v>
      </c>
      <c r="I3270" s="385"/>
      <c r="J3270" s="203">
        <f t="shared" si="112"/>
        <v>0</v>
      </c>
      <c r="K3270" s="410">
        <f t="shared" si="113"/>
        <v>0</v>
      </c>
      <c r="L3270" s="11"/>
      <c r="M3270" s="11"/>
    </row>
    <row r="3271" spans="2:13" ht="12.75" hidden="1" customHeight="1">
      <c r="B3271" s="1315"/>
      <c r="C3271" s="904"/>
      <c r="D3271" s="629">
        <v>256</v>
      </c>
      <c r="E3271" s="1298"/>
      <c r="F3271" s="1298"/>
      <c r="G3271" s="1298"/>
      <c r="H3271" s="125">
        <v>0.15</v>
      </c>
      <c r="I3271" s="385"/>
      <c r="J3271" s="203">
        <f t="shared" si="112"/>
        <v>0</v>
      </c>
      <c r="K3271" s="410">
        <f t="shared" si="113"/>
        <v>0</v>
      </c>
      <c r="L3271" s="11"/>
      <c r="M3271" s="11"/>
    </row>
    <row r="3272" spans="2:13" ht="12.75" hidden="1" customHeight="1">
      <c r="B3272" s="1315"/>
      <c r="C3272" s="904"/>
      <c r="D3272" s="629">
        <v>257</v>
      </c>
      <c r="E3272" s="1298"/>
      <c r="F3272" s="1298"/>
      <c r="G3272" s="1298"/>
      <c r="H3272" s="125">
        <v>0.15</v>
      </c>
      <c r="I3272" s="385"/>
      <c r="J3272" s="203">
        <f t="shared" ref="J3272:J3335" si="114">$I$12030*H3272</f>
        <v>0</v>
      </c>
      <c r="K3272" s="410">
        <f t="shared" si="113"/>
        <v>0</v>
      </c>
      <c r="L3272" s="11"/>
      <c r="M3272" s="11"/>
    </row>
    <row r="3273" spans="2:13" ht="12.75" hidden="1" customHeight="1">
      <c r="B3273" s="1315"/>
      <c r="C3273" s="904"/>
      <c r="D3273" s="629">
        <v>258</v>
      </c>
      <c r="E3273" s="1298"/>
      <c r="F3273" s="1298"/>
      <c r="G3273" s="1298"/>
      <c r="H3273" s="125">
        <v>0.15</v>
      </c>
      <c r="I3273" s="385"/>
      <c r="J3273" s="203">
        <f t="shared" si="114"/>
        <v>0</v>
      </c>
      <c r="K3273" s="410">
        <f t="shared" ref="K3273:K3336" si="115">MAX(0,(I3273-J3273)*0.92)</f>
        <v>0</v>
      </c>
      <c r="L3273" s="11"/>
      <c r="M3273" s="11"/>
    </row>
    <row r="3274" spans="2:13" ht="12.75" hidden="1" customHeight="1">
      <c r="B3274" s="1315"/>
      <c r="C3274" s="904"/>
      <c r="D3274" s="629">
        <v>259</v>
      </c>
      <c r="E3274" s="1298"/>
      <c r="F3274" s="1298"/>
      <c r="G3274" s="1298"/>
      <c r="H3274" s="125">
        <v>0.15</v>
      </c>
      <c r="I3274" s="385"/>
      <c r="J3274" s="203">
        <f t="shared" si="114"/>
        <v>0</v>
      </c>
      <c r="K3274" s="410">
        <f t="shared" si="115"/>
        <v>0</v>
      </c>
      <c r="L3274" s="11"/>
      <c r="M3274" s="11"/>
    </row>
    <row r="3275" spans="2:13" ht="12.75" hidden="1" customHeight="1">
      <c r="B3275" s="1315"/>
      <c r="C3275" s="904"/>
      <c r="D3275" s="629">
        <v>260</v>
      </c>
      <c r="E3275" s="1298"/>
      <c r="F3275" s="1298"/>
      <c r="G3275" s="1298"/>
      <c r="H3275" s="125">
        <v>0.15</v>
      </c>
      <c r="I3275" s="385"/>
      <c r="J3275" s="203">
        <f t="shared" si="114"/>
        <v>0</v>
      </c>
      <c r="K3275" s="410">
        <f t="shared" si="115"/>
        <v>0</v>
      </c>
      <c r="L3275" s="11"/>
      <c r="M3275" s="11"/>
    </row>
    <row r="3276" spans="2:13" ht="12.75" hidden="1" customHeight="1">
      <c r="B3276" s="1315"/>
      <c r="C3276" s="904"/>
      <c r="D3276" s="629">
        <v>261</v>
      </c>
      <c r="E3276" s="1298"/>
      <c r="F3276" s="1298"/>
      <c r="G3276" s="1298"/>
      <c r="H3276" s="125">
        <v>0.15</v>
      </c>
      <c r="I3276" s="385"/>
      <c r="J3276" s="203">
        <f t="shared" si="114"/>
        <v>0</v>
      </c>
      <c r="K3276" s="410">
        <f t="shared" si="115"/>
        <v>0</v>
      </c>
      <c r="L3276" s="11"/>
      <c r="M3276" s="11"/>
    </row>
    <row r="3277" spans="2:13" ht="12.75" hidden="1" customHeight="1">
      <c r="B3277" s="1315"/>
      <c r="C3277" s="904"/>
      <c r="D3277" s="629">
        <v>262</v>
      </c>
      <c r="E3277" s="1298"/>
      <c r="F3277" s="1298"/>
      <c r="G3277" s="1298"/>
      <c r="H3277" s="125">
        <v>0.15</v>
      </c>
      <c r="I3277" s="385"/>
      <c r="J3277" s="203">
        <f t="shared" si="114"/>
        <v>0</v>
      </c>
      <c r="K3277" s="410">
        <f t="shared" si="115"/>
        <v>0</v>
      </c>
      <c r="L3277" s="11"/>
      <c r="M3277" s="11"/>
    </row>
    <row r="3278" spans="2:13" ht="12.75" hidden="1" customHeight="1">
      <c r="B3278" s="1315"/>
      <c r="C3278" s="904"/>
      <c r="D3278" s="629">
        <v>263</v>
      </c>
      <c r="E3278" s="1298"/>
      <c r="F3278" s="1298"/>
      <c r="G3278" s="1298"/>
      <c r="H3278" s="125">
        <v>0.15</v>
      </c>
      <c r="I3278" s="385"/>
      <c r="J3278" s="203">
        <f t="shared" si="114"/>
        <v>0</v>
      </c>
      <c r="K3278" s="410">
        <f t="shared" si="115"/>
        <v>0</v>
      </c>
      <c r="L3278" s="11"/>
      <c r="M3278" s="11"/>
    </row>
    <row r="3279" spans="2:13" ht="12.75" hidden="1" customHeight="1">
      <c r="B3279" s="1315"/>
      <c r="C3279" s="904"/>
      <c r="D3279" s="629">
        <v>264</v>
      </c>
      <c r="E3279" s="1298"/>
      <c r="F3279" s="1298"/>
      <c r="G3279" s="1298"/>
      <c r="H3279" s="125">
        <v>0.15</v>
      </c>
      <c r="I3279" s="385"/>
      <c r="J3279" s="203">
        <f t="shared" si="114"/>
        <v>0</v>
      </c>
      <c r="K3279" s="410">
        <f t="shared" si="115"/>
        <v>0</v>
      </c>
      <c r="L3279" s="11"/>
      <c r="M3279" s="11"/>
    </row>
    <row r="3280" spans="2:13" ht="12.75" hidden="1" customHeight="1">
      <c r="B3280" s="1315"/>
      <c r="C3280" s="904"/>
      <c r="D3280" s="629">
        <v>265</v>
      </c>
      <c r="E3280" s="1298"/>
      <c r="F3280" s="1298"/>
      <c r="G3280" s="1298"/>
      <c r="H3280" s="125">
        <v>0.15</v>
      </c>
      <c r="I3280" s="385"/>
      <c r="J3280" s="203">
        <f t="shared" si="114"/>
        <v>0</v>
      </c>
      <c r="K3280" s="410">
        <f t="shared" si="115"/>
        <v>0</v>
      </c>
      <c r="L3280" s="11"/>
      <c r="M3280" s="11"/>
    </row>
    <row r="3281" spans="2:13" ht="12.75" hidden="1" customHeight="1">
      <c r="B3281" s="1315"/>
      <c r="C3281" s="904"/>
      <c r="D3281" s="629">
        <v>266</v>
      </c>
      <c r="E3281" s="1298"/>
      <c r="F3281" s="1298"/>
      <c r="G3281" s="1298"/>
      <c r="H3281" s="125">
        <v>0.15</v>
      </c>
      <c r="I3281" s="385"/>
      <c r="J3281" s="203">
        <f t="shared" si="114"/>
        <v>0</v>
      </c>
      <c r="K3281" s="410">
        <f t="shared" si="115"/>
        <v>0</v>
      </c>
      <c r="L3281" s="11"/>
      <c r="M3281" s="11"/>
    </row>
    <row r="3282" spans="2:13" ht="12.75" hidden="1" customHeight="1">
      <c r="B3282" s="1315"/>
      <c r="C3282" s="904"/>
      <c r="D3282" s="629">
        <v>267</v>
      </c>
      <c r="E3282" s="1298"/>
      <c r="F3282" s="1298"/>
      <c r="G3282" s="1298"/>
      <c r="H3282" s="125">
        <v>0.15</v>
      </c>
      <c r="I3282" s="385"/>
      <c r="J3282" s="203">
        <f t="shared" si="114"/>
        <v>0</v>
      </c>
      <c r="K3282" s="410">
        <f t="shared" si="115"/>
        <v>0</v>
      </c>
      <c r="L3282" s="11"/>
      <c r="M3282" s="11"/>
    </row>
    <row r="3283" spans="2:13" ht="12.75" hidden="1" customHeight="1">
      <c r="B3283" s="1315"/>
      <c r="C3283" s="904"/>
      <c r="D3283" s="629">
        <v>268</v>
      </c>
      <c r="E3283" s="1298"/>
      <c r="F3283" s="1298"/>
      <c r="G3283" s="1298"/>
      <c r="H3283" s="125">
        <v>0.15</v>
      </c>
      <c r="I3283" s="385"/>
      <c r="J3283" s="203">
        <f t="shared" si="114"/>
        <v>0</v>
      </c>
      <c r="K3283" s="410">
        <f t="shared" si="115"/>
        <v>0</v>
      </c>
      <c r="L3283" s="11"/>
      <c r="M3283" s="11"/>
    </row>
    <row r="3284" spans="2:13" ht="12.75" hidden="1" customHeight="1">
      <c r="B3284" s="1315"/>
      <c r="C3284" s="904"/>
      <c r="D3284" s="629">
        <v>269</v>
      </c>
      <c r="E3284" s="1298"/>
      <c r="F3284" s="1298"/>
      <c r="G3284" s="1298"/>
      <c r="H3284" s="125">
        <v>0.15</v>
      </c>
      <c r="I3284" s="385"/>
      <c r="J3284" s="203">
        <f t="shared" si="114"/>
        <v>0</v>
      </c>
      <c r="K3284" s="410">
        <f t="shared" si="115"/>
        <v>0</v>
      </c>
      <c r="L3284" s="11"/>
      <c r="M3284" s="11"/>
    </row>
    <row r="3285" spans="2:13" ht="12.75" hidden="1" customHeight="1">
      <c r="B3285" s="1315"/>
      <c r="C3285" s="904"/>
      <c r="D3285" s="629">
        <v>270</v>
      </c>
      <c r="E3285" s="1298"/>
      <c r="F3285" s="1298"/>
      <c r="G3285" s="1298"/>
      <c r="H3285" s="125">
        <v>0.15</v>
      </c>
      <c r="I3285" s="385"/>
      <c r="J3285" s="203">
        <f t="shared" si="114"/>
        <v>0</v>
      </c>
      <c r="K3285" s="410">
        <f t="shared" si="115"/>
        <v>0</v>
      </c>
      <c r="L3285" s="11"/>
      <c r="M3285" s="11"/>
    </row>
    <row r="3286" spans="2:13" ht="12.75" hidden="1" customHeight="1">
      <c r="B3286" s="1315"/>
      <c r="C3286" s="904"/>
      <c r="D3286" s="629">
        <v>271</v>
      </c>
      <c r="E3286" s="1298"/>
      <c r="F3286" s="1298"/>
      <c r="G3286" s="1298"/>
      <c r="H3286" s="125">
        <v>0.15</v>
      </c>
      <c r="I3286" s="385"/>
      <c r="J3286" s="203">
        <f t="shared" si="114"/>
        <v>0</v>
      </c>
      <c r="K3286" s="410">
        <f t="shared" si="115"/>
        <v>0</v>
      </c>
      <c r="L3286" s="11"/>
      <c r="M3286" s="11"/>
    </row>
    <row r="3287" spans="2:13" ht="12.75" hidden="1" customHeight="1">
      <c r="B3287" s="1315"/>
      <c r="C3287" s="904"/>
      <c r="D3287" s="629">
        <v>272</v>
      </c>
      <c r="E3287" s="1298"/>
      <c r="F3287" s="1298"/>
      <c r="G3287" s="1298"/>
      <c r="H3287" s="125">
        <v>0.15</v>
      </c>
      <c r="I3287" s="385"/>
      <c r="J3287" s="203">
        <f t="shared" si="114"/>
        <v>0</v>
      </c>
      <c r="K3287" s="410">
        <f t="shared" si="115"/>
        <v>0</v>
      </c>
      <c r="L3287" s="11"/>
      <c r="M3287" s="11"/>
    </row>
    <row r="3288" spans="2:13" ht="12.75" hidden="1" customHeight="1">
      <c r="B3288" s="1315"/>
      <c r="C3288" s="904"/>
      <c r="D3288" s="629">
        <v>273</v>
      </c>
      <c r="E3288" s="1298"/>
      <c r="F3288" s="1298"/>
      <c r="G3288" s="1298"/>
      <c r="H3288" s="125">
        <v>0.15</v>
      </c>
      <c r="I3288" s="385"/>
      <c r="J3288" s="203">
        <f t="shared" si="114"/>
        <v>0</v>
      </c>
      <c r="K3288" s="410">
        <f t="shared" si="115"/>
        <v>0</v>
      </c>
      <c r="L3288" s="11"/>
      <c r="M3288" s="11"/>
    </row>
    <row r="3289" spans="2:13" ht="12.75" hidden="1" customHeight="1">
      <c r="B3289" s="1315"/>
      <c r="C3289" s="904"/>
      <c r="D3289" s="629">
        <v>274</v>
      </c>
      <c r="E3289" s="1298"/>
      <c r="F3289" s="1298"/>
      <c r="G3289" s="1298"/>
      <c r="H3289" s="125">
        <v>0.15</v>
      </c>
      <c r="I3289" s="385"/>
      <c r="J3289" s="203">
        <f t="shared" si="114"/>
        <v>0</v>
      </c>
      <c r="K3289" s="410">
        <f t="shared" si="115"/>
        <v>0</v>
      </c>
      <c r="L3289" s="11"/>
      <c r="M3289" s="11"/>
    </row>
    <row r="3290" spans="2:13" ht="12.75" hidden="1" customHeight="1">
      <c r="B3290" s="1315"/>
      <c r="C3290" s="904"/>
      <c r="D3290" s="629">
        <v>275</v>
      </c>
      <c r="E3290" s="1298"/>
      <c r="F3290" s="1298"/>
      <c r="G3290" s="1298"/>
      <c r="H3290" s="125">
        <v>0.15</v>
      </c>
      <c r="I3290" s="385"/>
      <c r="J3290" s="203">
        <f t="shared" si="114"/>
        <v>0</v>
      </c>
      <c r="K3290" s="410">
        <f t="shared" si="115"/>
        <v>0</v>
      </c>
      <c r="L3290" s="11"/>
      <c r="M3290" s="11"/>
    </row>
    <row r="3291" spans="2:13" ht="12.75" hidden="1" customHeight="1">
      <c r="B3291" s="1315"/>
      <c r="C3291" s="904"/>
      <c r="D3291" s="629">
        <v>276</v>
      </c>
      <c r="E3291" s="1298"/>
      <c r="F3291" s="1298"/>
      <c r="G3291" s="1298"/>
      <c r="H3291" s="125">
        <v>0.15</v>
      </c>
      <c r="I3291" s="385"/>
      <c r="J3291" s="203">
        <f t="shared" si="114"/>
        <v>0</v>
      </c>
      <c r="K3291" s="410">
        <f t="shared" si="115"/>
        <v>0</v>
      </c>
      <c r="L3291" s="11"/>
      <c r="M3291" s="11"/>
    </row>
    <row r="3292" spans="2:13" ht="12.75" hidden="1" customHeight="1">
      <c r="B3292" s="1315"/>
      <c r="C3292" s="904"/>
      <c r="D3292" s="629">
        <v>277</v>
      </c>
      <c r="E3292" s="1298"/>
      <c r="F3292" s="1298"/>
      <c r="G3292" s="1298"/>
      <c r="H3292" s="125">
        <v>0.15</v>
      </c>
      <c r="I3292" s="385"/>
      <c r="J3292" s="203">
        <f t="shared" si="114"/>
        <v>0</v>
      </c>
      <c r="K3292" s="410">
        <f t="shared" si="115"/>
        <v>0</v>
      </c>
      <c r="L3292" s="11"/>
      <c r="M3292" s="11"/>
    </row>
    <row r="3293" spans="2:13" ht="12.75" hidden="1" customHeight="1">
      <c r="B3293" s="1315"/>
      <c r="C3293" s="904"/>
      <c r="D3293" s="629">
        <v>278</v>
      </c>
      <c r="E3293" s="1298"/>
      <c r="F3293" s="1298"/>
      <c r="G3293" s="1298"/>
      <c r="H3293" s="125">
        <v>0.15</v>
      </c>
      <c r="I3293" s="385"/>
      <c r="J3293" s="203">
        <f t="shared" si="114"/>
        <v>0</v>
      </c>
      <c r="K3293" s="410">
        <f t="shared" si="115"/>
        <v>0</v>
      </c>
      <c r="L3293" s="11"/>
      <c r="M3293" s="11"/>
    </row>
    <row r="3294" spans="2:13" ht="12.75" hidden="1" customHeight="1">
      <c r="B3294" s="1315"/>
      <c r="C3294" s="904"/>
      <c r="D3294" s="629">
        <v>279</v>
      </c>
      <c r="E3294" s="1298"/>
      <c r="F3294" s="1298"/>
      <c r="G3294" s="1298"/>
      <c r="H3294" s="125">
        <v>0.15</v>
      </c>
      <c r="I3294" s="385"/>
      <c r="J3294" s="203">
        <f t="shared" si="114"/>
        <v>0</v>
      </c>
      <c r="K3294" s="410">
        <f t="shared" si="115"/>
        <v>0</v>
      </c>
      <c r="L3294" s="11"/>
      <c r="M3294" s="11"/>
    </row>
    <row r="3295" spans="2:13" ht="12.75" hidden="1" customHeight="1">
      <c r="B3295" s="1315"/>
      <c r="C3295" s="904"/>
      <c r="D3295" s="629">
        <v>280</v>
      </c>
      <c r="E3295" s="1298"/>
      <c r="F3295" s="1298"/>
      <c r="G3295" s="1298"/>
      <c r="H3295" s="125">
        <v>0.15</v>
      </c>
      <c r="I3295" s="385"/>
      <c r="J3295" s="203">
        <f t="shared" si="114"/>
        <v>0</v>
      </c>
      <c r="K3295" s="410">
        <f t="shared" si="115"/>
        <v>0</v>
      </c>
      <c r="L3295" s="11"/>
      <c r="M3295" s="11"/>
    </row>
    <row r="3296" spans="2:13" ht="12.75" hidden="1" customHeight="1">
      <c r="B3296" s="1315"/>
      <c r="C3296" s="904"/>
      <c r="D3296" s="629">
        <v>281</v>
      </c>
      <c r="E3296" s="1298"/>
      <c r="F3296" s="1298"/>
      <c r="G3296" s="1298"/>
      <c r="H3296" s="125">
        <v>0.15</v>
      </c>
      <c r="I3296" s="385"/>
      <c r="J3296" s="203">
        <f t="shared" si="114"/>
        <v>0</v>
      </c>
      <c r="K3296" s="410">
        <f t="shared" si="115"/>
        <v>0</v>
      </c>
      <c r="L3296" s="11"/>
      <c r="M3296" s="11"/>
    </row>
    <row r="3297" spans="2:13" ht="12.75" hidden="1" customHeight="1">
      <c r="B3297" s="1315"/>
      <c r="C3297" s="904"/>
      <c r="D3297" s="629">
        <v>282</v>
      </c>
      <c r="E3297" s="1298"/>
      <c r="F3297" s="1298"/>
      <c r="G3297" s="1298"/>
      <c r="H3297" s="125">
        <v>0.15</v>
      </c>
      <c r="I3297" s="385"/>
      <c r="J3297" s="203">
        <f t="shared" si="114"/>
        <v>0</v>
      </c>
      <c r="K3297" s="410">
        <f t="shared" si="115"/>
        <v>0</v>
      </c>
      <c r="L3297" s="11"/>
      <c r="M3297" s="11"/>
    </row>
    <row r="3298" spans="2:13" ht="12.75" hidden="1" customHeight="1">
      <c r="B3298" s="1315"/>
      <c r="C3298" s="904"/>
      <c r="D3298" s="629">
        <v>283</v>
      </c>
      <c r="E3298" s="1298"/>
      <c r="F3298" s="1298"/>
      <c r="G3298" s="1298"/>
      <c r="H3298" s="125">
        <v>0.15</v>
      </c>
      <c r="I3298" s="385"/>
      <c r="J3298" s="203">
        <f t="shared" si="114"/>
        <v>0</v>
      </c>
      <c r="K3298" s="410">
        <f t="shared" si="115"/>
        <v>0</v>
      </c>
      <c r="L3298" s="11"/>
      <c r="M3298" s="11"/>
    </row>
    <row r="3299" spans="2:13" ht="12.75" hidden="1" customHeight="1">
      <c r="B3299" s="1315"/>
      <c r="C3299" s="904"/>
      <c r="D3299" s="629">
        <v>284</v>
      </c>
      <c r="E3299" s="1298"/>
      <c r="F3299" s="1298"/>
      <c r="G3299" s="1298"/>
      <c r="H3299" s="125">
        <v>0.15</v>
      </c>
      <c r="I3299" s="385"/>
      <c r="J3299" s="203">
        <f t="shared" si="114"/>
        <v>0</v>
      </c>
      <c r="K3299" s="410">
        <f t="shared" si="115"/>
        <v>0</v>
      </c>
      <c r="L3299" s="11"/>
      <c r="M3299" s="11"/>
    </row>
    <row r="3300" spans="2:13" ht="12.75" hidden="1" customHeight="1">
      <c r="B3300" s="1315"/>
      <c r="C3300" s="904"/>
      <c r="D3300" s="629">
        <v>285</v>
      </c>
      <c r="E3300" s="1298"/>
      <c r="F3300" s="1298"/>
      <c r="G3300" s="1298"/>
      <c r="H3300" s="125">
        <v>0.15</v>
      </c>
      <c r="I3300" s="385"/>
      <c r="J3300" s="203">
        <f t="shared" si="114"/>
        <v>0</v>
      </c>
      <c r="K3300" s="410">
        <f t="shared" si="115"/>
        <v>0</v>
      </c>
      <c r="L3300" s="11"/>
      <c r="M3300" s="11"/>
    </row>
    <row r="3301" spans="2:13" ht="12.75" hidden="1" customHeight="1">
      <c r="B3301" s="1315"/>
      <c r="C3301" s="904"/>
      <c r="D3301" s="629">
        <v>286</v>
      </c>
      <c r="E3301" s="1298"/>
      <c r="F3301" s="1298"/>
      <c r="G3301" s="1298"/>
      <c r="H3301" s="125">
        <v>0.15</v>
      </c>
      <c r="I3301" s="385"/>
      <c r="J3301" s="203">
        <f t="shared" si="114"/>
        <v>0</v>
      </c>
      <c r="K3301" s="410">
        <f t="shared" si="115"/>
        <v>0</v>
      </c>
      <c r="L3301" s="11"/>
      <c r="M3301" s="11"/>
    </row>
    <row r="3302" spans="2:13" ht="12.75" hidden="1" customHeight="1">
      <c r="B3302" s="1315"/>
      <c r="C3302" s="904"/>
      <c r="D3302" s="629">
        <v>287</v>
      </c>
      <c r="E3302" s="1298"/>
      <c r="F3302" s="1298"/>
      <c r="G3302" s="1298"/>
      <c r="H3302" s="125">
        <v>0.15</v>
      </c>
      <c r="I3302" s="385"/>
      <c r="J3302" s="203">
        <f t="shared" si="114"/>
        <v>0</v>
      </c>
      <c r="K3302" s="410">
        <f t="shared" si="115"/>
        <v>0</v>
      </c>
      <c r="L3302" s="11"/>
      <c r="M3302" s="11"/>
    </row>
    <row r="3303" spans="2:13" ht="12.75" hidden="1" customHeight="1">
      <c r="B3303" s="1315"/>
      <c r="C3303" s="904"/>
      <c r="D3303" s="629">
        <v>288</v>
      </c>
      <c r="E3303" s="1298"/>
      <c r="F3303" s="1298"/>
      <c r="G3303" s="1298"/>
      <c r="H3303" s="125">
        <v>0.15</v>
      </c>
      <c r="I3303" s="385"/>
      <c r="J3303" s="203">
        <f t="shared" si="114"/>
        <v>0</v>
      </c>
      <c r="K3303" s="410">
        <f t="shared" si="115"/>
        <v>0</v>
      </c>
      <c r="L3303" s="11"/>
      <c r="M3303" s="11"/>
    </row>
    <row r="3304" spans="2:13" ht="12.75" hidden="1" customHeight="1">
      <c r="B3304" s="1315"/>
      <c r="C3304" s="904"/>
      <c r="D3304" s="629">
        <v>289</v>
      </c>
      <c r="E3304" s="1298"/>
      <c r="F3304" s="1298"/>
      <c r="G3304" s="1298"/>
      <c r="H3304" s="125">
        <v>0.15</v>
      </c>
      <c r="I3304" s="385"/>
      <c r="J3304" s="203">
        <f t="shared" si="114"/>
        <v>0</v>
      </c>
      <c r="K3304" s="410">
        <f t="shared" si="115"/>
        <v>0</v>
      </c>
      <c r="L3304" s="11"/>
      <c r="M3304" s="11"/>
    </row>
    <row r="3305" spans="2:13" ht="12.75" hidden="1" customHeight="1">
      <c r="B3305" s="1315"/>
      <c r="C3305" s="904"/>
      <c r="D3305" s="629">
        <v>290</v>
      </c>
      <c r="E3305" s="1298"/>
      <c r="F3305" s="1298"/>
      <c r="G3305" s="1298"/>
      <c r="H3305" s="125">
        <v>0.15</v>
      </c>
      <c r="I3305" s="385"/>
      <c r="J3305" s="280">
        <f t="shared" si="114"/>
        <v>0</v>
      </c>
      <c r="K3305" s="410">
        <f t="shared" si="115"/>
        <v>0</v>
      </c>
      <c r="L3305" s="11"/>
      <c r="M3305" s="11"/>
    </row>
    <row r="3306" spans="2:13" ht="12.75" hidden="1" customHeight="1">
      <c r="B3306" s="1315"/>
      <c r="C3306" s="904"/>
      <c r="D3306" s="629">
        <v>291</v>
      </c>
      <c r="E3306" s="1298"/>
      <c r="F3306" s="1298"/>
      <c r="G3306" s="1298"/>
      <c r="H3306" s="125">
        <v>0.15</v>
      </c>
      <c r="I3306" s="385"/>
      <c r="J3306" s="280">
        <f t="shared" si="114"/>
        <v>0</v>
      </c>
      <c r="K3306" s="410">
        <f t="shared" si="115"/>
        <v>0</v>
      </c>
      <c r="L3306" s="11"/>
      <c r="M3306" s="11"/>
    </row>
    <row r="3307" spans="2:13" ht="12.75" hidden="1" customHeight="1">
      <c r="B3307" s="1315"/>
      <c r="C3307" s="904"/>
      <c r="D3307" s="629">
        <v>292</v>
      </c>
      <c r="E3307" s="1298"/>
      <c r="F3307" s="1298"/>
      <c r="G3307" s="1298"/>
      <c r="H3307" s="125">
        <v>0.15</v>
      </c>
      <c r="I3307" s="385"/>
      <c r="J3307" s="280">
        <f t="shared" si="114"/>
        <v>0</v>
      </c>
      <c r="K3307" s="410">
        <f t="shared" si="115"/>
        <v>0</v>
      </c>
      <c r="L3307" s="11"/>
      <c r="M3307" s="11"/>
    </row>
    <row r="3308" spans="2:13" ht="12.75" hidden="1" customHeight="1">
      <c r="B3308" s="1315"/>
      <c r="C3308" s="904"/>
      <c r="D3308" s="629">
        <v>293</v>
      </c>
      <c r="E3308" s="1298"/>
      <c r="F3308" s="1298"/>
      <c r="G3308" s="1298"/>
      <c r="H3308" s="125">
        <v>0.15</v>
      </c>
      <c r="I3308" s="385"/>
      <c r="J3308" s="203">
        <f t="shared" si="114"/>
        <v>0</v>
      </c>
      <c r="K3308" s="410">
        <f t="shared" si="115"/>
        <v>0</v>
      </c>
      <c r="L3308" s="11"/>
      <c r="M3308" s="11"/>
    </row>
    <row r="3309" spans="2:13" ht="12.75" hidden="1" customHeight="1">
      <c r="B3309" s="1315"/>
      <c r="C3309" s="904"/>
      <c r="D3309" s="629">
        <v>294</v>
      </c>
      <c r="E3309" s="1298"/>
      <c r="F3309" s="1298"/>
      <c r="G3309" s="1298"/>
      <c r="H3309" s="125">
        <v>0.15</v>
      </c>
      <c r="I3309" s="385"/>
      <c r="J3309" s="203">
        <f t="shared" si="114"/>
        <v>0</v>
      </c>
      <c r="K3309" s="410">
        <f t="shared" si="115"/>
        <v>0</v>
      </c>
      <c r="L3309" s="11"/>
      <c r="M3309" s="11"/>
    </row>
    <row r="3310" spans="2:13" ht="12.75" hidden="1" customHeight="1">
      <c r="B3310" s="1315"/>
      <c r="C3310" s="904"/>
      <c r="D3310" s="629">
        <v>295</v>
      </c>
      <c r="E3310" s="1298"/>
      <c r="F3310" s="1298"/>
      <c r="G3310" s="1298"/>
      <c r="H3310" s="125">
        <v>0.15</v>
      </c>
      <c r="I3310" s="385"/>
      <c r="J3310" s="280">
        <f t="shared" si="114"/>
        <v>0</v>
      </c>
      <c r="K3310" s="410">
        <f t="shared" si="115"/>
        <v>0</v>
      </c>
      <c r="L3310" s="11"/>
      <c r="M3310" s="11"/>
    </row>
    <row r="3311" spans="2:13" ht="12.75" hidden="1" customHeight="1">
      <c r="B3311" s="1315"/>
      <c r="C3311" s="904"/>
      <c r="D3311" s="629">
        <v>296</v>
      </c>
      <c r="E3311" s="1298"/>
      <c r="F3311" s="1298"/>
      <c r="G3311" s="1298"/>
      <c r="H3311" s="125">
        <v>0.15</v>
      </c>
      <c r="I3311" s="385"/>
      <c r="J3311" s="280">
        <f t="shared" si="114"/>
        <v>0</v>
      </c>
      <c r="K3311" s="410">
        <f t="shared" si="115"/>
        <v>0</v>
      </c>
      <c r="L3311" s="11"/>
      <c r="M3311" s="11"/>
    </row>
    <row r="3312" spans="2:13" ht="12.75" hidden="1" customHeight="1">
      <c r="B3312" s="1315"/>
      <c r="C3312" s="904"/>
      <c r="D3312" s="629">
        <v>297</v>
      </c>
      <c r="E3312" s="1298"/>
      <c r="F3312" s="1298"/>
      <c r="G3312" s="1298"/>
      <c r="H3312" s="125">
        <v>0.15</v>
      </c>
      <c r="I3312" s="385"/>
      <c r="J3312" s="280">
        <f t="shared" si="114"/>
        <v>0</v>
      </c>
      <c r="K3312" s="410">
        <f t="shared" si="115"/>
        <v>0</v>
      </c>
      <c r="L3312" s="11"/>
      <c r="M3312" s="11"/>
    </row>
    <row r="3313" spans="2:13" ht="12.75" hidden="1" customHeight="1">
      <c r="B3313" s="1315"/>
      <c r="C3313" s="904"/>
      <c r="D3313" s="629">
        <v>298</v>
      </c>
      <c r="E3313" s="1298"/>
      <c r="F3313" s="1298"/>
      <c r="G3313" s="1298"/>
      <c r="H3313" s="125">
        <v>0.15</v>
      </c>
      <c r="I3313" s="385"/>
      <c r="J3313" s="280">
        <f t="shared" si="114"/>
        <v>0</v>
      </c>
      <c r="K3313" s="410">
        <f t="shared" si="115"/>
        <v>0</v>
      </c>
      <c r="L3313" s="11"/>
      <c r="M3313" s="11"/>
    </row>
    <row r="3314" spans="2:13" ht="12.75" hidden="1" customHeight="1">
      <c r="B3314" s="1315"/>
      <c r="C3314" s="904"/>
      <c r="D3314" s="629">
        <v>299</v>
      </c>
      <c r="E3314" s="1298"/>
      <c r="F3314" s="1298"/>
      <c r="G3314" s="1298"/>
      <c r="H3314" s="125">
        <v>0.15</v>
      </c>
      <c r="I3314" s="385"/>
      <c r="J3314" s="280">
        <f t="shared" si="114"/>
        <v>0</v>
      </c>
      <c r="K3314" s="410">
        <f t="shared" si="115"/>
        <v>0</v>
      </c>
      <c r="L3314" s="11"/>
      <c r="M3314" s="11"/>
    </row>
    <row r="3315" spans="2:13" ht="12.75" hidden="1" customHeight="1">
      <c r="B3315" s="1315"/>
      <c r="C3315" s="904"/>
      <c r="D3315" s="629">
        <v>300</v>
      </c>
      <c r="E3315" s="1298"/>
      <c r="F3315" s="1298"/>
      <c r="G3315" s="1298"/>
      <c r="H3315" s="125">
        <v>0.15</v>
      </c>
      <c r="I3315" s="385"/>
      <c r="J3315" s="280">
        <f t="shared" si="114"/>
        <v>0</v>
      </c>
      <c r="K3315" s="410">
        <f t="shared" si="115"/>
        <v>0</v>
      </c>
      <c r="L3315" s="11"/>
      <c r="M3315" s="11"/>
    </row>
    <row r="3316" spans="2:13" ht="12.75" hidden="1" customHeight="1">
      <c r="B3316" s="1315"/>
      <c r="C3316" s="904"/>
      <c r="D3316" s="629">
        <v>301</v>
      </c>
      <c r="E3316" s="1298"/>
      <c r="F3316" s="1298"/>
      <c r="G3316" s="1298"/>
      <c r="H3316" s="125">
        <v>0.15</v>
      </c>
      <c r="I3316" s="385"/>
      <c r="J3316" s="203">
        <f t="shared" si="114"/>
        <v>0</v>
      </c>
      <c r="K3316" s="410">
        <f t="shared" si="115"/>
        <v>0</v>
      </c>
      <c r="L3316" s="11"/>
      <c r="M3316" s="11"/>
    </row>
    <row r="3317" spans="2:13" ht="12.75" hidden="1" customHeight="1">
      <c r="B3317" s="1315"/>
      <c r="C3317" s="904"/>
      <c r="D3317" s="629">
        <v>302</v>
      </c>
      <c r="E3317" s="1298"/>
      <c r="F3317" s="1298"/>
      <c r="G3317" s="1298"/>
      <c r="H3317" s="125">
        <v>0.15</v>
      </c>
      <c r="I3317" s="385"/>
      <c r="J3317" s="203">
        <f t="shared" si="114"/>
        <v>0</v>
      </c>
      <c r="K3317" s="410">
        <f t="shared" si="115"/>
        <v>0</v>
      </c>
      <c r="L3317" s="11"/>
      <c r="M3317" s="11"/>
    </row>
    <row r="3318" spans="2:13" ht="12.75" hidden="1" customHeight="1">
      <c r="B3318" s="1315"/>
      <c r="C3318" s="904"/>
      <c r="D3318" s="629">
        <v>303</v>
      </c>
      <c r="E3318" s="1298"/>
      <c r="F3318" s="1298"/>
      <c r="G3318" s="1298"/>
      <c r="H3318" s="125">
        <v>0.15</v>
      </c>
      <c r="I3318" s="385"/>
      <c r="J3318" s="280">
        <f t="shared" si="114"/>
        <v>0</v>
      </c>
      <c r="K3318" s="410">
        <f t="shared" si="115"/>
        <v>0</v>
      </c>
      <c r="L3318" s="11"/>
      <c r="M3318" s="11"/>
    </row>
    <row r="3319" spans="2:13" ht="12.75" hidden="1" customHeight="1">
      <c r="B3319" s="1315"/>
      <c r="C3319" s="904"/>
      <c r="D3319" s="629">
        <v>304</v>
      </c>
      <c r="E3319" s="1298"/>
      <c r="F3319" s="1298"/>
      <c r="G3319" s="1298"/>
      <c r="H3319" s="125">
        <v>0.15</v>
      </c>
      <c r="I3319" s="385"/>
      <c r="J3319" s="280">
        <f t="shared" si="114"/>
        <v>0</v>
      </c>
      <c r="K3319" s="410">
        <f t="shared" si="115"/>
        <v>0</v>
      </c>
      <c r="L3319" s="11"/>
      <c r="M3319" s="11"/>
    </row>
    <row r="3320" spans="2:13" ht="12.75" hidden="1" customHeight="1">
      <c r="B3320" s="1315"/>
      <c r="C3320" s="904"/>
      <c r="D3320" s="629">
        <v>305</v>
      </c>
      <c r="E3320" s="1298"/>
      <c r="F3320" s="1298"/>
      <c r="G3320" s="1298"/>
      <c r="H3320" s="125">
        <v>0.15</v>
      </c>
      <c r="I3320" s="385"/>
      <c r="J3320" s="280">
        <f t="shared" si="114"/>
        <v>0</v>
      </c>
      <c r="K3320" s="410">
        <f t="shared" si="115"/>
        <v>0</v>
      </c>
      <c r="L3320" s="11"/>
      <c r="M3320" s="11"/>
    </row>
    <row r="3321" spans="2:13" ht="12.75" hidden="1" customHeight="1">
      <c r="B3321" s="1315"/>
      <c r="C3321" s="904"/>
      <c r="D3321" s="629">
        <v>306</v>
      </c>
      <c r="E3321" s="1298"/>
      <c r="F3321" s="1298"/>
      <c r="G3321" s="1298"/>
      <c r="H3321" s="125">
        <v>0.15</v>
      </c>
      <c r="I3321" s="385"/>
      <c r="J3321" s="280">
        <f t="shared" si="114"/>
        <v>0</v>
      </c>
      <c r="K3321" s="410">
        <f t="shared" si="115"/>
        <v>0</v>
      </c>
      <c r="L3321" s="11"/>
      <c r="M3321" s="11"/>
    </row>
    <row r="3322" spans="2:13" ht="12.75" hidden="1" customHeight="1">
      <c r="B3322" s="1315"/>
      <c r="C3322" s="904"/>
      <c r="D3322" s="629">
        <v>307</v>
      </c>
      <c r="E3322" s="1298"/>
      <c r="F3322" s="1298"/>
      <c r="G3322" s="1298"/>
      <c r="H3322" s="125">
        <v>0.15</v>
      </c>
      <c r="I3322" s="385"/>
      <c r="J3322" s="280">
        <f t="shared" si="114"/>
        <v>0</v>
      </c>
      <c r="K3322" s="410">
        <f t="shared" si="115"/>
        <v>0</v>
      </c>
      <c r="L3322" s="11"/>
      <c r="M3322" s="11"/>
    </row>
    <row r="3323" spans="2:13" ht="12.75" hidden="1" customHeight="1">
      <c r="B3323" s="1315"/>
      <c r="C3323" s="904"/>
      <c r="D3323" s="629">
        <v>308</v>
      </c>
      <c r="E3323" s="1298"/>
      <c r="F3323" s="1298"/>
      <c r="G3323" s="1298"/>
      <c r="H3323" s="125">
        <v>0.15</v>
      </c>
      <c r="I3323" s="385"/>
      <c r="J3323" s="280">
        <f t="shared" si="114"/>
        <v>0</v>
      </c>
      <c r="K3323" s="410">
        <f t="shared" si="115"/>
        <v>0</v>
      </c>
      <c r="L3323" s="11"/>
      <c r="M3323" s="11"/>
    </row>
    <row r="3324" spans="2:13" ht="12.75" hidden="1" customHeight="1">
      <c r="B3324" s="1315"/>
      <c r="C3324" s="904"/>
      <c r="D3324" s="629">
        <v>309</v>
      </c>
      <c r="E3324" s="1298"/>
      <c r="F3324" s="1298"/>
      <c r="G3324" s="1298"/>
      <c r="H3324" s="125">
        <v>0.15</v>
      </c>
      <c r="I3324" s="385"/>
      <c r="J3324" s="203">
        <f t="shared" si="114"/>
        <v>0</v>
      </c>
      <c r="K3324" s="410">
        <f t="shared" si="115"/>
        <v>0</v>
      </c>
      <c r="L3324" s="11"/>
      <c r="M3324" s="11"/>
    </row>
    <row r="3325" spans="2:13" ht="12.75" hidden="1" customHeight="1">
      <c r="B3325" s="1315"/>
      <c r="C3325" s="904"/>
      <c r="D3325" s="629">
        <v>310</v>
      </c>
      <c r="E3325" s="1298"/>
      <c r="F3325" s="1298"/>
      <c r="G3325" s="1298"/>
      <c r="H3325" s="125">
        <v>0.15</v>
      </c>
      <c r="I3325" s="385"/>
      <c r="J3325" s="203">
        <f t="shared" si="114"/>
        <v>0</v>
      </c>
      <c r="K3325" s="410">
        <f t="shared" si="115"/>
        <v>0</v>
      </c>
      <c r="L3325" s="11"/>
      <c r="M3325" s="11"/>
    </row>
    <row r="3326" spans="2:13" ht="12.75" hidden="1" customHeight="1">
      <c r="B3326" s="1315"/>
      <c r="C3326" s="904"/>
      <c r="D3326" s="629">
        <v>311</v>
      </c>
      <c r="E3326" s="1298"/>
      <c r="F3326" s="1298"/>
      <c r="G3326" s="1298"/>
      <c r="H3326" s="125">
        <v>0.15</v>
      </c>
      <c r="I3326" s="385"/>
      <c r="J3326" s="280">
        <f t="shared" si="114"/>
        <v>0</v>
      </c>
      <c r="K3326" s="410">
        <f t="shared" si="115"/>
        <v>0</v>
      </c>
      <c r="L3326" s="11"/>
      <c r="M3326" s="11"/>
    </row>
    <row r="3327" spans="2:13" ht="12.75" hidden="1" customHeight="1">
      <c r="B3327" s="1315"/>
      <c r="C3327" s="904"/>
      <c r="D3327" s="629">
        <v>312</v>
      </c>
      <c r="E3327" s="1298"/>
      <c r="F3327" s="1298"/>
      <c r="G3327" s="1298"/>
      <c r="H3327" s="125">
        <v>0.15</v>
      </c>
      <c r="I3327" s="385"/>
      <c r="J3327" s="280">
        <f t="shared" si="114"/>
        <v>0</v>
      </c>
      <c r="K3327" s="410">
        <f t="shared" si="115"/>
        <v>0</v>
      </c>
      <c r="L3327" s="11"/>
      <c r="M3327" s="11"/>
    </row>
    <row r="3328" spans="2:13" ht="12.75" hidden="1" customHeight="1">
      <c r="B3328" s="1315"/>
      <c r="C3328" s="904"/>
      <c r="D3328" s="629">
        <v>313</v>
      </c>
      <c r="E3328" s="1298"/>
      <c r="F3328" s="1298"/>
      <c r="G3328" s="1298"/>
      <c r="H3328" s="125">
        <v>0.15</v>
      </c>
      <c r="I3328" s="385"/>
      <c r="J3328" s="280">
        <f t="shared" si="114"/>
        <v>0</v>
      </c>
      <c r="K3328" s="410">
        <f t="shared" si="115"/>
        <v>0</v>
      </c>
      <c r="L3328" s="11"/>
      <c r="M3328" s="11"/>
    </row>
    <row r="3329" spans="2:13" ht="12.75" hidden="1" customHeight="1">
      <c r="B3329" s="1315"/>
      <c r="C3329" s="904"/>
      <c r="D3329" s="629">
        <v>314</v>
      </c>
      <c r="E3329" s="1298"/>
      <c r="F3329" s="1298"/>
      <c r="G3329" s="1298"/>
      <c r="H3329" s="125">
        <v>0.15</v>
      </c>
      <c r="I3329" s="385"/>
      <c r="J3329" s="280">
        <f t="shared" si="114"/>
        <v>0</v>
      </c>
      <c r="K3329" s="410">
        <f t="shared" si="115"/>
        <v>0</v>
      </c>
      <c r="L3329" s="11"/>
      <c r="M3329" s="11"/>
    </row>
    <row r="3330" spans="2:13" ht="12.75" hidden="1" customHeight="1">
      <c r="B3330" s="1315"/>
      <c r="C3330" s="904"/>
      <c r="D3330" s="629">
        <v>315</v>
      </c>
      <c r="E3330" s="1298"/>
      <c r="F3330" s="1298"/>
      <c r="G3330" s="1298"/>
      <c r="H3330" s="125">
        <v>0.15</v>
      </c>
      <c r="I3330" s="385"/>
      <c r="J3330" s="280">
        <f t="shared" si="114"/>
        <v>0</v>
      </c>
      <c r="K3330" s="410">
        <f t="shared" si="115"/>
        <v>0</v>
      </c>
      <c r="L3330" s="11"/>
      <c r="M3330" s="11"/>
    </row>
    <row r="3331" spans="2:13" ht="12.75" hidden="1" customHeight="1">
      <c r="B3331" s="1315"/>
      <c r="C3331" s="904"/>
      <c r="D3331" s="629">
        <v>316</v>
      </c>
      <c r="E3331" s="1298"/>
      <c r="F3331" s="1298"/>
      <c r="G3331" s="1298"/>
      <c r="H3331" s="125">
        <v>0.15</v>
      </c>
      <c r="I3331" s="385"/>
      <c r="J3331" s="280">
        <f t="shared" si="114"/>
        <v>0</v>
      </c>
      <c r="K3331" s="410">
        <f t="shared" si="115"/>
        <v>0</v>
      </c>
      <c r="L3331" s="11"/>
      <c r="M3331" s="11"/>
    </row>
    <row r="3332" spans="2:13" ht="12.75" hidden="1" customHeight="1">
      <c r="B3332" s="1315"/>
      <c r="C3332" s="904"/>
      <c r="D3332" s="629">
        <v>317</v>
      </c>
      <c r="E3332" s="1298"/>
      <c r="F3332" s="1298"/>
      <c r="G3332" s="1298"/>
      <c r="H3332" s="125">
        <v>0.15</v>
      </c>
      <c r="I3332" s="385"/>
      <c r="J3332" s="203">
        <f t="shared" si="114"/>
        <v>0</v>
      </c>
      <c r="K3332" s="410">
        <f t="shared" si="115"/>
        <v>0</v>
      </c>
      <c r="L3332" s="11"/>
      <c r="M3332" s="11"/>
    </row>
    <row r="3333" spans="2:13" ht="12.75" hidden="1" customHeight="1">
      <c r="B3333" s="1315"/>
      <c r="C3333" s="904"/>
      <c r="D3333" s="629">
        <v>318</v>
      </c>
      <c r="E3333" s="1298"/>
      <c r="F3333" s="1298"/>
      <c r="G3333" s="1298"/>
      <c r="H3333" s="125">
        <v>0.15</v>
      </c>
      <c r="I3333" s="385"/>
      <c r="J3333" s="203">
        <f t="shared" si="114"/>
        <v>0</v>
      </c>
      <c r="K3333" s="410">
        <f t="shared" si="115"/>
        <v>0</v>
      </c>
      <c r="L3333" s="11"/>
      <c r="M3333" s="11"/>
    </row>
    <row r="3334" spans="2:13" ht="12.75" hidden="1" customHeight="1">
      <c r="B3334" s="1315"/>
      <c r="C3334" s="904"/>
      <c r="D3334" s="629">
        <v>319</v>
      </c>
      <c r="E3334" s="1298"/>
      <c r="F3334" s="1298"/>
      <c r="G3334" s="1298"/>
      <c r="H3334" s="125">
        <v>0.15</v>
      </c>
      <c r="I3334" s="385"/>
      <c r="J3334" s="203">
        <f t="shared" si="114"/>
        <v>0</v>
      </c>
      <c r="K3334" s="410">
        <f t="shared" si="115"/>
        <v>0</v>
      </c>
      <c r="L3334" s="11"/>
      <c r="M3334" s="11"/>
    </row>
    <row r="3335" spans="2:13" ht="12.75" hidden="1" customHeight="1">
      <c r="B3335" s="1315"/>
      <c r="C3335" s="904"/>
      <c r="D3335" s="629">
        <v>320</v>
      </c>
      <c r="E3335" s="1298"/>
      <c r="F3335" s="1298"/>
      <c r="G3335" s="1298"/>
      <c r="H3335" s="125">
        <v>0.15</v>
      </c>
      <c r="I3335" s="385"/>
      <c r="J3335" s="280">
        <f t="shared" si="114"/>
        <v>0</v>
      </c>
      <c r="K3335" s="410">
        <f t="shared" si="115"/>
        <v>0</v>
      </c>
      <c r="L3335" s="11"/>
      <c r="M3335" s="11"/>
    </row>
    <row r="3336" spans="2:13" ht="12.75" hidden="1" customHeight="1">
      <c r="B3336" s="1315"/>
      <c r="C3336" s="904"/>
      <c r="D3336" s="629">
        <v>321</v>
      </c>
      <c r="E3336" s="1298"/>
      <c r="F3336" s="1298"/>
      <c r="G3336" s="1298"/>
      <c r="H3336" s="125">
        <v>0.15</v>
      </c>
      <c r="I3336" s="385"/>
      <c r="J3336" s="280">
        <f t="shared" ref="J3336:J3399" si="116">$I$12030*H3336</f>
        <v>0</v>
      </c>
      <c r="K3336" s="410">
        <f t="shared" si="115"/>
        <v>0</v>
      </c>
      <c r="L3336" s="11"/>
      <c r="M3336" s="11"/>
    </row>
    <row r="3337" spans="2:13" ht="12.75" hidden="1" customHeight="1">
      <c r="B3337" s="1315"/>
      <c r="C3337" s="904"/>
      <c r="D3337" s="629">
        <v>322</v>
      </c>
      <c r="E3337" s="1298"/>
      <c r="F3337" s="1298"/>
      <c r="G3337" s="1298"/>
      <c r="H3337" s="125">
        <v>0.15</v>
      </c>
      <c r="I3337" s="385"/>
      <c r="J3337" s="280">
        <f t="shared" si="116"/>
        <v>0</v>
      </c>
      <c r="K3337" s="410">
        <f t="shared" ref="K3337:K3400" si="117">MAX(0,(I3337-J3337)*0.92)</f>
        <v>0</v>
      </c>
      <c r="L3337" s="11"/>
      <c r="M3337" s="11"/>
    </row>
    <row r="3338" spans="2:13" ht="12.75" hidden="1" customHeight="1">
      <c r="B3338" s="1315"/>
      <c r="C3338" s="904"/>
      <c r="D3338" s="629">
        <v>323</v>
      </c>
      <c r="E3338" s="1298"/>
      <c r="F3338" s="1298"/>
      <c r="G3338" s="1298"/>
      <c r="H3338" s="125">
        <v>0.15</v>
      </c>
      <c r="I3338" s="385"/>
      <c r="J3338" s="280">
        <f t="shared" si="116"/>
        <v>0</v>
      </c>
      <c r="K3338" s="410">
        <f t="shared" si="117"/>
        <v>0</v>
      </c>
      <c r="L3338" s="11"/>
      <c r="M3338" s="11"/>
    </row>
    <row r="3339" spans="2:13" ht="12.75" hidden="1" customHeight="1">
      <c r="B3339" s="1315"/>
      <c r="C3339" s="904"/>
      <c r="D3339" s="629">
        <v>324</v>
      </c>
      <c r="E3339" s="1298"/>
      <c r="F3339" s="1298"/>
      <c r="G3339" s="1298"/>
      <c r="H3339" s="125">
        <v>0.15</v>
      </c>
      <c r="I3339" s="385"/>
      <c r="J3339" s="280">
        <f t="shared" si="116"/>
        <v>0</v>
      </c>
      <c r="K3339" s="410">
        <f t="shared" si="117"/>
        <v>0</v>
      </c>
      <c r="L3339" s="11"/>
      <c r="M3339" s="11"/>
    </row>
    <row r="3340" spans="2:13" ht="12.75" hidden="1" customHeight="1">
      <c r="B3340" s="1315"/>
      <c r="C3340" s="904"/>
      <c r="D3340" s="629">
        <v>325</v>
      </c>
      <c r="E3340" s="1298"/>
      <c r="F3340" s="1298"/>
      <c r="G3340" s="1298"/>
      <c r="H3340" s="125">
        <v>0.15</v>
      </c>
      <c r="I3340" s="385"/>
      <c r="J3340" s="280">
        <f t="shared" si="116"/>
        <v>0</v>
      </c>
      <c r="K3340" s="410">
        <f t="shared" si="117"/>
        <v>0</v>
      </c>
      <c r="L3340" s="11"/>
      <c r="M3340" s="11"/>
    </row>
    <row r="3341" spans="2:13" ht="12.75" hidden="1" customHeight="1">
      <c r="B3341" s="1315"/>
      <c r="C3341" s="904"/>
      <c r="D3341" s="629">
        <v>326</v>
      </c>
      <c r="E3341" s="1298"/>
      <c r="F3341" s="1298"/>
      <c r="G3341" s="1298"/>
      <c r="H3341" s="125">
        <v>0.15</v>
      </c>
      <c r="I3341" s="385"/>
      <c r="J3341" s="203">
        <f t="shared" si="116"/>
        <v>0</v>
      </c>
      <c r="K3341" s="410">
        <f t="shared" si="117"/>
        <v>0</v>
      </c>
      <c r="L3341" s="11"/>
      <c r="M3341" s="11"/>
    </row>
    <row r="3342" spans="2:13" ht="12.75" hidden="1" customHeight="1">
      <c r="B3342" s="1315"/>
      <c r="C3342" s="904"/>
      <c r="D3342" s="629">
        <v>327</v>
      </c>
      <c r="E3342" s="1298"/>
      <c r="F3342" s="1298"/>
      <c r="G3342" s="1298"/>
      <c r="H3342" s="125">
        <v>0.15</v>
      </c>
      <c r="I3342" s="385"/>
      <c r="J3342" s="203">
        <f t="shared" si="116"/>
        <v>0</v>
      </c>
      <c r="K3342" s="410">
        <f t="shared" si="117"/>
        <v>0</v>
      </c>
      <c r="L3342" s="11"/>
      <c r="M3342" s="11"/>
    </row>
    <row r="3343" spans="2:13" ht="12.75" hidden="1" customHeight="1">
      <c r="B3343" s="1315"/>
      <c r="C3343" s="904"/>
      <c r="D3343" s="629">
        <v>328</v>
      </c>
      <c r="E3343" s="1298"/>
      <c r="F3343" s="1298"/>
      <c r="G3343" s="1298"/>
      <c r="H3343" s="125">
        <v>0.15</v>
      </c>
      <c r="I3343" s="385"/>
      <c r="J3343" s="280">
        <f t="shared" si="116"/>
        <v>0</v>
      </c>
      <c r="K3343" s="410">
        <f t="shared" si="117"/>
        <v>0</v>
      </c>
      <c r="L3343" s="11"/>
      <c r="M3343" s="11"/>
    </row>
    <row r="3344" spans="2:13" ht="12.75" hidden="1" customHeight="1">
      <c r="B3344" s="1315"/>
      <c r="C3344" s="904"/>
      <c r="D3344" s="629">
        <v>329</v>
      </c>
      <c r="E3344" s="1298"/>
      <c r="F3344" s="1298"/>
      <c r="G3344" s="1298"/>
      <c r="H3344" s="125">
        <v>0.15</v>
      </c>
      <c r="I3344" s="385"/>
      <c r="J3344" s="280">
        <f t="shared" si="116"/>
        <v>0</v>
      </c>
      <c r="K3344" s="410">
        <f t="shared" si="117"/>
        <v>0</v>
      </c>
      <c r="L3344" s="11"/>
      <c r="M3344" s="11"/>
    </row>
    <row r="3345" spans="2:13" ht="12.75" hidden="1" customHeight="1">
      <c r="B3345" s="1315"/>
      <c r="C3345" s="904"/>
      <c r="D3345" s="629">
        <v>330</v>
      </c>
      <c r="E3345" s="1298"/>
      <c r="F3345" s="1298"/>
      <c r="G3345" s="1298"/>
      <c r="H3345" s="125">
        <v>0.15</v>
      </c>
      <c r="I3345" s="385"/>
      <c r="J3345" s="280">
        <f t="shared" si="116"/>
        <v>0</v>
      </c>
      <c r="K3345" s="410">
        <f t="shared" si="117"/>
        <v>0</v>
      </c>
      <c r="L3345" s="11"/>
      <c r="M3345" s="11"/>
    </row>
    <row r="3346" spans="2:13" ht="12.75" hidden="1" customHeight="1">
      <c r="B3346" s="1315"/>
      <c r="C3346" s="904"/>
      <c r="D3346" s="629">
        <v>331</v>
      </c>
      <c r="E3346" s="1298"/>
      <c r="F3346" s="1298"/>
      <c r="G3346" s="1298"/>
      <c r="H3346" s="125">
        <v>0.15</v>
      </c>
      <c r="I3346" s="385"/>
      <c r="J3346" s="203">
        <f t="shared" si="116"/>
        <v>0</v>
      </c>
      <c r="K3346" s="410">
        <f t="shared" si="117"/>
        <v>0</v>
      </c>
      <c r="L3346" s="11"/>
      <c r="M3346" s="11"/>
    </row>
    <row r="3347" spans="2:13" ht="12.75" hidden="1" customHeight="1">
      <c r="B3347" s="1315"/>
      <c r="C3347" s="904"/>
      <c r="D3347" s="629">
        <v>332</v>
      </c>
      <c r="E3347" s="1298"/>
      <c r="F3347" s="1298"/>
      <c r="G3347" s="1298"/>
      <c r="H3347" s="125">
        <v>0.15</v>
      </c>
      <c r="I3347" s="385"/>
      <c r="J3347" s="280">
        <f t="shared" si="116"/>
        <v>0</v>
      </c>
      <c r="K3347" s="410">
        <f t="shared" si="117"/>
        <v>0</v>
      </c>
      <c r="L3347" s="11"/>
      <c r="M3347" s="11"/>
    </row>
    <row r="3348" spans="2:13" ht="12.75" hidden="1" customHeight="1">
      <c r="B3348" s="1315"/>
      <c r="C3348" s="904"/>
      <c r="D3348" s="629">
        <v>333</v>
      </c>
      <c r="E3348" s="1298"/>
      <c r="F3348" s="1298"/>
      <c r="G3348" s="1298"/>
      <c r="H3348" s="125">
        <v>0.15</v>
      </c>
      <c r="I3348" s="385"/>
      <c r="J3348" s="280">
        <f t="shared" si="116"/>
        <v>0</v>
      </c>
      <c r="K3348" s="410">
        <f t="shared" si="117"/>
        <v>0</v>
      </c>
      <c r="L3348" s="11"/>
      <c r="M3348" s="11"/>
    </row>
    <row r="3349" spans="2:13" ht="12.75" hidden="1" customHeight="1">
      <c r="B3349" s="1315"/>
      <c r="C3349" s="904"/>
      <c r="D3349" s="629">
        <v>334</v>
      </c>
      <c r="E3349" s="1298"/>
      <c r="F3349" s="1298"/>
      <c r="G3349" s="1298"/>
      <c r="H3349" s="125">
        <v>0.15</v>
      </c>
      <c r="I3349" s="385"/>
      <c r="J3349" s="280">
        <f t="shared" si="116"/>
        <v>0</v>
      </c>
      <c r="K3349" s="410">
        <f t="shared" si="117"/>
        <v>0</v>
      </c>
      <c r="L3349" s="11"/>
      <c r="M3349" s="11"/>
    </row>
    <row r="3350" spans="2:13" ht="12.75" hidden="1" customHeight="1">
      <c r="B3350" s="1315"/>
      <c r="C3350" s="904"/>
      <c r="D3350" s="629">
        <v>335</v>
      </c>
      <c r="E3350" s="1298"/>
      <c r="F3350" s="1298"/>
      <c r="G3350" s="1298"/>
      <c r="H3350" s="125">
        <v>0.15</v>
      </c>
      <c r="I3350" s="385"/>
      <c r="J3350" s="280">
        <f t="shared" si="116"/>
        <v>0</v>
      </c>
      <c r="K3350" s="410">
        <f t="shared" si="117"/>
        <v>0</v>
      </c>
      <c r="L3350" s="11"/>
      <c r="M3350" s="11"/>
    </row>
    <row r="3351" spans="2:13" ht="12.75" hidden="1" customHeight="1">
      <c r="B3351" s="1315"/>
      <c r="C3351" s="904"/>
      <c r="D3351" s="629">
        <v>336</v>
      </c>
      <c r="E3351" s="1298"/>
      <c r="F3351" s="1298"/>
      <c r="G3351" s="1298"/>
      <c r="H3351" s="125">
        <v>0.15</v>
      </c>
      <c r="I3351" s="385"/>
      <c r="J3351" s="280">
        <f t="shared" si="116"/>
        <v>0</v>
      </c>
      <c r="K3351" s="410">
        <f t="shared" si="117"/>
        <v>0</v>
      </c>
      <c r="L3351" s="11"/>
      <c r="M3351" s="11"/>
    </row>
    <row r="3352" spans="2:13" ht="12.75" hidden="1" customHeight="1">
      <c r="B3352" s="1315"/>
      <c r="C3352" s="904"/>
      <c r="D3352" s="629">
        <v>337</v>
      </c>
      <c r="E3352" s="1298"/>
      <c r="F3352" s="1298"/>
      <c r="G3352" s="1298"/>
      <c r="H3352" s="125">
        <v>0.15</v>
      </c>
      <c r="I3352" s="385"/>
      <c r="J3352" s="280">
        <f t="shared" si="116"/>
        <v>0</v>
      </c>
      <c r="K3352" s="410">
        <f t="shared" si="117"/>
        <v>0</v>
      </c>
      <c r="L3352" s="11"/>
      <c r="M3352" s="11"/>
    </row>
    <row r="3353" spans="2:13" ht="12.75" hidden="1" customHeight="1">
      <c r="B3353" s="1315"/>
      <c r="C3353" s="904"/>
      <c r="D3353" s="629">
        <v>338</v>
      </c>
      <c r="E3353" s="1298"/>
      <c r="F3353" s="1298"/>
      <c r="G3353" s="1298"/>
      <c r="H3353" s="125">
        <v>0.15</v>
      </c>
      <c r="I3353" s="385"/>
      <c r="J3353" s="203">
        <f t="shared" si="116"/>
        <v>0</v>
      </c>
      <c r="K3353" s="410">
        <f t="shared" si="117"/>
        <v>0</v>
      </c>
      <c r="L3353" s="11"/>
      <c r="M3353" s="11"/>
    </row>
    <row r="3354" spans="2:13" ht="12.75" hidden="1" customHeight="1">
      <c r="B3354" s="1315"/>
      <c r="C3354" s="904"/>
      <c r="D3354" s="629">
        <v>339</v>
      </c>
      <c r="E3354" s="1298"/>
      <c r="F3354" s="1298"/>
      <c r="G3354" s="1298"/>
      <c r="H3354" s="125">
        <v>0.15</v>
      </c>
      <c r="I3354" s="385"/>
      <c r="J3354" s="203">
        <f t="shared" si="116"/>
        <v>0</v>
      </c>
      <c r="K3354" s="410">
        <f t="shared" si="117"/>
        <v>0</v>
      </c>
      <c r="L3354" s="11"/>
      <c r="M3354" s="11"/>
    </row>
    <row r="3355" spans="2:13" ht="12.75" hidden="1" customHeight="1">
      <c r="B3355" s="1315"/>
      <c r="C3355" s="904"/>
      <c r="D3355" s="629">
        <v>340</v>
      </c>
      <c r="E3355" s="1298"/>
      <c r="F3355" s="1298"/>
      <c r="G3355" s="1298"/>
      <c r="H3355" s="125">
        <v>0.15</v>
      </c>
      <c r="I3355" s="385"/>
      <c r="J3355" s="280">
        <f t="shared" si="116"/>
        <v>0</v>
      </c>
      <c r="K3355" s="410">
        <f t="shared" si="117"/>
        <v>0</v>
      </c>
      <c r="L3355" s="11"/>
      <c r="M3355" s="11"/>
    </row>
    <row r="3356" spans="2:13" ht="12.75" hidden="1" customHeight="1">
      <c r="B3356" s="1315"/>
      <c r="C3356" s="904"/>
      <c r="D3356" s="629">
        <v>341</v>
      </c>
      <c r="E3356" s="1298"/>
      <c r="F3356" s="1298"/>
      <c r="G3356" s="1298"/>
      <c r="H3356" s="125">
        <v>0.15</v>
      </c>
      <c r="I3356" s="385"/>
      <c r="J3356" s="280">
        <f t="shared" si="116"/>
        <v>0</v>
      </c>
      <c r="K3356" s="410">
        <f t="shared" si="117"/>
        <v>0</v>
      </c>
      <c r="L3356" s="11"/>
      <c r="M3356" s="11"/>
    </row>
    <row r="3357" spans="2:13" ht="12.75" hidden="1" customHeight="1">
      <c r="B3357" s="1315"/>
      <c r="C3357" s="904"/>
      <c r="D3357" s="629">
        <v>342</v>
      </c>
      <c r="E3357" s="1298"/>
      <c r="F3357" s="1298"/>
      <c r="G3357" s="1298"/>
      <c r="H3357" s="125">
        <v>0.15</v>
      </c>
      <c r="I3357" s="385"/>
      <c r="J3357" s="280">
        <f t="shared" si="116"/>
        <v>0</v>
      </c>
      <c r="K3357" s="410">
        <f t="shared" si="117"/>
        <v>0</v>
      </c>
      <c r="L3357" s="11"/>
      <c r="M3357" s="11"/>
    </row>
    <row r="3358" spans="2:13" ht="12.75" hidden="1" customHeight="1">
      <c r="B3358" s="1315"/>
      <c r="C3358" s="904"/>
      <c r="D3358" s="629">
        <v>343</v>
      </c>
      <c r="E3358" s="1298"/>
      <c r="F3358" s="1298"/>
      <c r="G3358" s="1298"/>
      <c r="H3358" s="125">
        <v>0.15</v>
      </c>
      <c r="I3358" s="385"/>
      <c r="J3358" s="280">
        <f t="shared" si="116"/>
        <v>0</v>
      </c>
      <c r="K3358" s="410">
        <f t="shared" si="117"/>
        <v>0</v>
      </c>
      <c r="L3358" s="11"/>
      <c r="M3358" s="11"/>
    </row>
    <row r="3359" spans="2:13" ht="12.75" hidden="1" customHeight="1">
      <c r="B3359" s="1315"/>
      <c r="C3359" s="904"/>
      <c r="D3359" s="629">
        <v>344</v>
      </c>
      <c r="E3359" s="1298"/>
      <c r="F3359" s="1298"/>
      <c r="G3359" s="1298"/>
      <c r="H3359" s="125">
        <v>0.15</v>
      </c>
      <c r="I3359" s="385"/>
      <c r="J3359" s="280">
        <f t="shared" si="116"/>
        <v>0</v>
      </c>
      <c r="K3359" s="410">
        <f t="shared" si="117"/>
        <v>0</v>
      </c>
      <c r="L3359" s="11"/>
      <c r="M3359" s="11"/>
    </row>
    <row r="3360" spans="2:13" ht="12.75" hidden="1" customHeight="1">
      <c r="B3360" s="1315"/>
      <c r="C3360" s="904"/>
      <c r="D3360" s="629">
        <v>345</v>
      </c>
      <c r="E3360" s="1298"/>
      <c r="F3360" s="1298"/>
      <c r="G3360" s="1298"/>
      <c r="H3360" s="125">
        <v>0.15</v>
      </c>
      <c r="I3360" s="385"/>
      <c r="J3360" s="280">
        <f t="shared" si="116"/>
        <v>0</v>
      </c>
      <c r="K3360" s="410">
        <f t="shared" si="117"/>
        <v>0</v>
      </c>
      <c r="L3360" s="11"/>
      <c r="M3360" s="11"/>
    </row>
    <row r="3361" spans="2:13" ht="12.75" hidden="1" customHeight="1">
      <c r="B3361" s="1315"/>
      <c r="C3361" s="904"/>
      <c r="D3361" s="629">
        <v>346</v>
      </c>
      <c r="E3361" s="1298"/>
      <c r="F3361" s="1298"/>
      <c r="G3361" s="1298"/>
      <c r="H3361" s="125">
        <v>0.15</v>
      </c>
      <c r="I3361" s="385"/>
      <c r="J3361" s="203">
        <f t="shared" si="116"/>
        <v>0</v>
      </c>
      <c r="K3361" s="410">
        <f t="shared" si="117"/>
        <v>0</v>
      </c>
      <c r="L3361" s="11"/>
      <c r="M3361" s="11"/>
    </row>
    <row r="3362" spans="2:13" ht="12.75" hidden="1" customHeight="1">
      <c r="B3362" s="1315"/>
      <c r="C3362" s="904"/>
      <c r="D3362" s="629">
        <v>347</v>
      </c>
      <c r="E3362" s="1298"/>
      <c r="F3362" s="1298"/>
      <c r="G3362" s="1298"/>
      <c r="H3362" s="125">
        <v>0.15</v>
      </c>
      <c r="I3362" s="385"/>
      <c r="J3362" s="203">
        <f t="shared" si="116"/>
        <v>0</v>
      </c>
      <c r="K3362" s="410">
        <f t="shared" si="117"/>
        <v>0</v>
      </c>
      <c r="L3362" s="11"/>
      <c r="M3362" s="11"/>
    </row>
    <row r="3363" spans="2:13" ht="12.75" hidden="1" customHeight="1">
      <c r="B3363" s="1315"/>
      <c r="C3363" s="904"/>
      <c r="D3363" s="629">
        <v>348</v>
      </c>
      <c r="E3363" s="1298"/>
      <c r="F3363" s="1298"/>
      <c r="G3363" s="1298"/>
      <c r="H3363" s="125">
        <v>0.15</v>
      </c>
      <c r="I3363" s="385"/>
      <c r="J3363" s="280">
        <f t="shared" si="116"/>
        <v>0</v>
      </c>
      <c r="K3363" s="410">
        <f t="shared" si="117"/>
        <v>0</v>
      </c>
      <c r="L3363" s="11"/>
      <c r="M3363" s="11"/>
    </row>
    <row r="3364" spans="2:13" ht="12.75" hidden="1" customHeight="1">
      <c r="B3364" s="1315"/>
      <c r="C3364" s="904"/>
      <c r="D3364" s="629">
        <v>349</v>
      </c>
      <c r="E3364" s="1298"/>
      <c r="F3364" s="1298"/>
      <c r="G3364" s="1298"/>
      <c r="H3364" s="125">
        <v>0.15</v>
      </c>
      <c r="I3364" s="385"/>
      <c r="J3364" s="280">
        <f t="shared" si="116"/>
        <v>0</v>
      </c>
      <c r="K3364" s="410">
        <f t="shared" si="117"/>
        <v>0</v>
      </c>
      <c r="L3364" s="11"/>
      <c r="M3364" s="11"/>
    </row>
    <row r="3365" spans="2:13" ht="12.75" hidden="1" customHeight="1">
      <c r="B3365" s="1315"/>
      <c r="C3365" s="904"/>
      <c r="D3365" s="629">
        <v>350</v>
      </c>
      <c r="E3365" s="1298"/>
      <c r="F3365" s="1298"/>
      <c r="G3365" s="1298"/>
      <c r="H3365" s="125">
        <v>0.15</v>
      </c>
      <c r="I3365" s="385"/>
      <c r="J3365" s="280">
        <f t="shared" si="116"/>
        <v>0</v>
      </c>
      <c r="K3365" s="410">
        <f t="shared" si="117"/>
        <v>0</v>
      </c>
      <c r="L3365" s="11"/>
      <c r="M3365" s="11"/>
    </row>
    <row r="3366" spans="2:13" ht="12.75" hidden="1" customHeight="1">
      <c r="B3366" s="1315"/>
      <c r="C3366" s="904"/>
      <c r="D3366" s="629">
        <v>351</v>
      </c>
      <c r="E3366" s="1298"/>
      <c r="F3366" s="1298"/>
      <c r="G3366" s="1298"/>
      <c r="H3366" s="125">
        <v>0.15</v>
      </c>
      <c r="I3366" s="385"/>
      <c r="J3366" s="280">
        <f t="shared" si="116"/>
        <v>0</v>
      </c>
      <c r="K3366" s="410">
        <f t="shared" si="117"/>
        <v>0</v>
      </c>
      <c r="L3366" s="11"/>
      <c r="M3366" s="11"/>
    </row>
    <row r="3367" spans="2:13" ht="12.75" hidden="1" customHeight="1">
      <c r="B3367" s="1315"/>
      <c r="C3367" s="904"/>
      <c r="D3367" s="629">
        <v>352</v>
      </c>
      <c r="E3367" s="1298"/>
      <c r="F3367" s="1298"/>
      <c r="G3367" s="1298"/>
      <c r="H3367" s="125">
        <v>0.15</v>
      </c>
      <c r="I3367" s="385"/>
      <c r="J3367" s="280">
        <f t="shared" si="116"/>
        <v>0</v>
      </c>
      <c r="K3367" s="410">
        <f t="shared" si="117"/>
        <v>0</v>
      </c>
      <c r="L3367" s="11"/>
      <c r="M3367" s="11"/>
    </row>
    <row r="3368" spans="2:13" ht="12.75" hidden="1" customHeight="1">
      <c r="B3368" s="1315"/>
      <c r="C3368" s="904"/>
      <c r="D3368" s="629">
        <v>353</v>
      </c>
      <c r="E3368" s="1298"/>
      <c r="F3368" s="1298"/>
      <c r="G3368" s="1298"/>
      <c r="H3368" s="125">
        <v>0.15</v>
      </c>
      <c r="I3368" s="385"/>
      <c r="J3368" s="280">
        <f t="shared" si="116"/>
        <v>0</v>
      </c>
      <c r="K3368" s="410">
        <f t="shared" si="117"/>
        <v>0</v>
      </c>
      <c r="L3368" s="11"/>
      <c r="M3368" s="11"/>
    </row>
    <row r="3369" spans="2:13" ht="12.75" hidden="1" customHeight="1">
      <c r="B3369" s="1315"/>
      <c r="C3369" s="904"/>
      <c r="D3369" s="629">
        <v>354</v>
      </c>
      <c r="E3369" s="1298"/>
      <c r="F3369" s="1298"/>
      <c r="G3369" s="1298"/>
      <c r="H3369" s="125">
        <v>0.15</v>
      </c>
      <c r="I3369" s="385"/>
      <c r="J3369" s="203">
        <f t="shared" si="116"/>
        <v>0</v>
      </c>
      <c r="K3369" s="410">
        <f t="shared" si="117"/>
        <v>0</v>
      </c>
      <c r="L3369" s="11"/>
      <c r="M3369" s="11"/>
    </row>
    <row r="3370" spans="2:13" ht="12.75" hidden="1" customHeight="1">
      <c r="B3370" s="1315"/>
      <c r="C3370" s="904"/>
      <c r="D3370" s="629">
        <v>355</v>
      </c>
      <c r="E3370" s="1298"/>
      <c r="F3370" s="1298"/>
      <c r="G3370" s="1298"/>
      <c r="H3370" s="125">
        <v>0.15</v>
      </c>
      <c r="I3370" s="385"/>
      <c r="J3370" s="203">
        <f t="shared" si="116"/>
        <v>0</v>
      </c>
      <c r="K3370" s="410">
        <f t="shared" si="117"/>
        <v>0</v>
      </c>
      <c r="L3370" s="11"/>
      <c r="M3370" s="11"/>
    </row>
    <row r="3371" spans="2:13" ht="12.75" hidden="1" customHeight="1">
      <c r="B3371" s="1315"/>
      <c r="C3371" s="904"/>
      <c r="D3371" s="629">
        <v>356</v>
      </c>
      <c r="E3371" s="1298"/>
      <c r="F3371" s="1298"/>
      <c r="G3371" s="1298"/>
      <c r="H3371" s="125">
        <v>0.15</v>
      </c>
      <c r="I3371" s="385"/>
      <c r="J3371" s="280">
        <f t="shared" si="116"/>
        <v>0</v>
      </c>
      <c r="K3371" s="410">
        <f t="shared" si="117"/>
        <v>0</v>
      </c>
      <c r="L3371" s="11"/>
      <c r="M3371" s="11"/>
    </row>
    <row r="3372" spans="2:13" ht="12.75" hidden="1" customHeight="1">
      <c r="B3372" s="1315"/>
      <c r="C3372" s="904"/>
      <c r="D3372" s="629">
        <v>357</v>
      </c>
      <c r="E3372" s="1298"/>
      <c r="F3372" s="1298"/>
      <c r="G3372" s="1298"/>
      <c r="H3372" s="125">
        <v>0.15</v>
      </c>
      <c r="I3372" s="385"/>
      <c r="J3372" s="280">
        <f t="shared" si="116"/>
        <v>0</v>
      </c>
      <c r="K3372" s="410">
        <f t="shared" si="117"/>
        <v>0</v>
      </c>
      <c r="L3372" s="11"/>
      <c r="M3372" s="11"/>
    </row>
    <row r="3373" spans="2:13" ht="12.75" hidden="1" customHeight="1">
      <c r="B3373" s="1315"/>
      <c r="C3373" s="904"/>
      <c r="D3373" s="629">
        <v>358</v>
      </c>
      <c r="E3373" s="1298"/>
      <c r="F3373" s="1298"/>
      <c r="G3373" s="1298"/>
      <c r="H3373" s="125">
        <v>0.15</v>
      </c>
      <c r="I3373" s="385"/>
      <c r="J3373" s="280">
        <f t="shared" si="116"/>
        <v>0</v>
      </c>
      <c r="K3373" s="410">
        <f t="shared" si="117"/>
        <v>0</v>
      </c>
      <c r="L3373" s="11"/>
      <c r="M3373" s="11"/>
    </row>
    <row r="3374" spans="2:13" ht="12.75" hidden="1" customHeight="1">
      <c r="B3374" s="1315"/>
      <c r="C3374" s="904"/>
      <c r="D3374" s="629">
        <v>359</v>
      </c>
      <c r="E3374" s="1298"/>
      <c r="F3374" s="1298"/>
      <c r="G3374" s="1298"/>
      <c r="H3374" s="125">
        <v>0.15</v>
      </c>
      <c r="I3374" s="385"/>
      <c r="J3374" s="280">
        <f t="shared" si="116"/>
        <v>0</v>
      </c>
      <c r="K3374" s="410">
        <f t="shared" si="117"/>
        <v>0</v>
      </c>
      <c r="L3374" s="11"/>
      <c r="M3374" s="11"/>
    </row>
    <row r="3375" spans="2:13" ht="12.75" hidden="1" customHeight="1">
      <c r="B3375" s="1315"/>
      <c r="C3375" s="904"/>
      <c r="D3375" s="629">
        <v>360</v>
      </c>
      <c r="E3375" s="1298"/>
      <c r="F3375" s="1298"/>
      <c r="G3375" s="1298"/>
      <c r="H3375" s="125">
        <v>0.15</v>
      </c>
      <c r="I3375" s="385"/>
      <c r="J3375" s="280">
        <f t="shared" si="116"/>
        <v>0</v>
      </c>
      <c r="K3375" s="410">
        <f t="shared" si="117"/>
        <v>0</v>
      </c>
      <c r="L3375" s="11"/>
      <c r="M3375" s="11"/>
    </row>
    <row r="3376" spans="2:13" ht="12.75" hidden="1" customHeight="1">
      <c r="B3376" s="1315"/>
      <c r="C3376" s="904"/>
      <c r="D3376" s="629">
        <v>361</v>
      </c>
      <c r="E3376" s="1298"/>
      <c r="F3376" s="1298"/>
      <c r="G3376" s="1298"/>
      <c r="H3376" s="125">
        <v>0.15</v>
      </c>
      <c r="I3376" s="385"/>
      <c r="J3376" s="280">
        <f t="shared" si="116"/>
        <v>0</v>
      </c>
      <c r="K3376" s="410">
        <f t="shared" si="117"/>
        <v>0</v>
      </c>
      <c r="L3376" s="11"/>
      <c r="M3376" s="11"/>
    </row>
    <row r="3377" spans="2:13" ht="12.75" hidden="1" customHeight="1">
      <c r="B3377" s="1315"/>
      <c r="C3377" s="904"/>
      <c r="D3377" s="629">
        <v>362</v>
      </c>
      <c r="E3377" s="1298"/>
      <c r="F3377" s="1298"/>
      <c r="G3377" s="1298"/>
      <c r="H3377" s="125">
        <v>0.15</v>
      </c>
      <c r="I3377" s="385"/>
      <c r="J3377" s="203">
        <f t="shared" si="116"/>
        <v>0</v>
      </c>
      <c r="K3377" s="410">
        <f t="shared" si="117"/>
        <v>0</v>
      </c>
      <c r="L3377" s="11"/>
      <c r="M3377" s="11"/>
    </row>
    <row r="3378" spans="2:13" ht="12.75" hidden="1" customHeight="1">
      <c r="B3378" s="1315"/>
      <c r="C3378" s="904"/>
      <c r="D3378" s="629">
        <v>363</v>
      </c>
      <c r="E3378" s="1298"/>
      <c r="F3378" s="1298"/>
      <c r="G3378" s="1298"/>
      <c r="H3378" s="125">
        <v>0.15</v>
      </c>
      <c r="I3378" s="385"/>
      <c r="J3378" s="203">
        <f t="shared" si="116"/>
        <v>0</v>
      </c>
      <c r="K3378" s="410">
        <f t="shared" si="117"/>
        <v>0</v>
      </c>
      <c r="L3378" s="11"/>
      <c r="M3378" s="11"/>
    </row>
    <row r="3379" spans="2:13" ht="12.75" hidden="1" customHeight="1">
      <c r="B3379" s="1315"/>
      <c r="C3379" s="904"/>
      <c r="D3379" s="629">
        <v>364</v>
      </c>
      <c r="E3379" s="1298"/>
      <c r="F3379" s="1298"/>
      <c r="G3379" s="1298"/>
      <c r="H3379" s="125">
        <v>0.15</v>
      </c>
      <c r="I3379" s="385"/>
      <c r="J3379" s="280">
        <f t="shared" si="116"/>
        <v>0</v>
      </c>
      <c r="K3379" s="410">
        <f t="shared" si="117"/>
        <v>0</v>
      </c>
      <c r="L3379" s="11"/>
      <c r="M3379" s="11"/>
    </row>
    <row r="3380" spans="2:13" ht="12.75" hidden="1" customHeight="1">
      <c r="B3380" s="1315"/>
      <c r="C3380" s="904"/>
      <c r="D3380" s="629">
        <v>365</v>
      </c>
      <c r="E3380" s="1298"/>
      <c r="F3380" s="1298"/>
      <c r="G3380" s="1298"/>
      <c r="H3380" s="125">
        <v>0.15</v>
      </c>
      <c r="I3380" s="385"/>
      <c r="J3380" s="280">
        <f t="shared" si="116"/>
        <v>0</v>
      </c>
      <c r="K3380" s="410">
        <f t="shared" si="117"/>
        <v>0</v>
      </c>
      <c r="L3380" s="11"/>
      <c r="M3380" s="11"/>
    </row>
    <row r="3381" spans="2:13" ht="12.75" hidden="1" customHeight="1">
      <c r="B3381" s="1315"/>
      <c r="C3381" s="904"/>
      <c r="D3381" s="629">
        <v>366</v>
      </c>
      <c r="E3381" s="1298"/>
      <c r="F3381" s="1298"/>
      <c r="G3381" s="1298"/>
      <c r="H3381" s="125">
        <v>0.15</v>
      </c>
      <c r="I3381" s="385"/>
      <c r="J3381" s="280">
        <f t="shared" si="116"/>
        <v>0</v>
      </c>
      <c r="K3381" s="410">
        <f t="shared" si="117"/>
        <v>0</v>
      </c>
      <c r="L3381" s="11"/>
      <c r="M3381" s="11"/>
    </row>
    <row r="3382" spans="2:13" ht="12.75" hidden="1" customHeight="1">
      <c r="B3382" s="1315"/>
      <c r="C3382" s="904"/>
      <c r="D3382" s="629">
        <v>367</v>
      </c>
      <c r="E3382" s="1298"/>
      <c r="F3382" s="1298"/>
      <c r="G3382" s="1298"/>
      <c r="H3382" s="125">
        <v>0.15</v>
      </c>
      <c r="I3382" s="385"/>
      <c r="J3382" s="203">
        <f t="shared" si="116"/>
        <v>0</v>
      </c>
      <c r="K3382" s="410">
        <f t="shared" si="117"/>
        <v>0</v>
      </c>
      <c r="L3382" s="11"/>
      <c r="M3382" s="11"/>
    </row>
    <row r="3383" spans="2:13" ht="12.75" hidden="1" customHeight="1">
      <c r="B3383" s="1315"/>
      <c r="C3383" s="904"/>
      <c r="D3383" s="629">
        <v>368</v>
      </c>
      <c r="E3383" s="1298"/>
      <c r="F3383" s="1298"/>
      <c r="G3383" s="1298"/>
      <c r="H3383" s="125">
        <v>0.15</v>
      </c>
      <c r="I3383" s="385"/>
      <c r="J3383" s="203">
        <f t="shared" si="116"/>
        <v>0</v>
      </c>
      <c r="K3383" s="410">
        <f t="shared" si="117"/>
        <v>0</v>
      </c>
      <c r="L3383" s="11"/>
      <c r="M3383" s="11"/>
    </row>
    <row r="3384" spans="2:13" ht="12.75" hidden="1" customHeight="1">
      <c r="B3384" s="1315"/>
      <c r="C3384" s="904"/>
      <c r="D3384" s="629">
        <v>369</v>
      </c>
      <c r="E3384" s="1298"/>
      <c r="F3384" s="1298"/>
      <c r="G3384" s="1298"/>
      <c r="H3384" s="125">
        <v>0.15</v>
      </c>
      <c r="I3384" s="385"/>
      <c r="J3384" s="280">
        <f t="shared" si="116"/>
        <v>0</v>
      </c>
      <c r="K3384" s="410">
        <f t="shared" si="117"/>
        <v>0</v>
      </c>
      <c r="L3384" s="11"/>
      <c r="M3384" s="11"/>
    </row>
    <row r="3385" spans="2:13" ht="12.75" hidden="1" customHeight="1">
      <c r="B3385" s="1315"/>
      <c r="C3385" s="904"/>
      <c r="D3385" s="629">
        <v>370</v>
      </c>
      <c r="E3385" s="1298"/>
      <c r="F3385" s="1298"/>
      <c r="G3385" s="1298"/>
      <c r="H3385" s="125">
        <v>0.15</v>
      </c>
      <c r="I3385" s="385"/>
      <c r="J3385" s="280">
        <f t="shared" si="116"/>
        <v>0</v>
      </c>
      <c r="K3385" s="410">
        <f t="shared" si="117"/>
        <v>0</v>
      </c>
      <c r="L3385" s="11"/>
      <c r="M3385" s="11"/>
    </row>
    <row r="3386" spans="2:13" ht="12.75" hidden="1" customHeight="1">
      <c r="B3386" s="1315"/>
      <c r="C3386" s="904"/>
      <c r="D3386" s="629">
        <v>371</v>
      </c>
      <c r="E3386" s="1298"/>
      <c r="F3386" s="1298"/>
      <c r="G3386" s="1298"/>
      <c r="H3386" s="125">
        <v>0.15</v>
      </c>
      <c r="I3386" s="385"/>
      <c r="J3386" s="280">
        <f t="shared" si="116"/>
        <v>0</v>
      </c>
      <c r="K3386" s="410">
        <f t="shared" si="117"/>
        <v>0</v>
      </c>
      <c r="L3386" s="11"/>
      <c r="M3386" s="11"/>
    </row>
    <row r="3387" spans="2:13" ht="12.75" hidden="1" customHeight="1">
      <c r="B3387" s="1315"/>
      <c r="C3387" s="904"/>
      <c r="D3387" s="629">
        <v>372</v>
      </c>
      <c r="E3387" s="1298"/>
      <c r="F3387" s="1298"/>
      <c r="G3387" s="1298"/>
      <c r="H3387" s="125">
        <v>0.15</v>
      </c>
      <c r="I3387" s="385"/>
      <c r="J3387" s="280">
        <f t="shared" si="116"/>
        <v>0</v>
      </c>
      <c r="K3387" s="410">
        <f t="shared" si="117"/>
        <v>0</v>
      </c>
      <c r="L3387" s="11"/>
      <c r="M3387" s="11"/>
    </row>
    <row r="3388" spans="2:13" ht="12.75" hidden="1" customHeight="1">
      <c r="B3388" s="1315"/>
      <c r="C3388" s="904"/>
      <c r="D3388" s="629">
        <v>373</v>
      </c>
      <c r="E3388" s="1298"/>
      <c r="F3388" s="1298"/>
      <c r="G3388" s="1298"/>
      <c r="H3388" s="125">
        <v>0.15</v>
      </c>
      <c r="I3388" s="385"/>
      <c r="J3388" s="280">
        <f t="shared" si="116"/>
        <v>0</v>
      </c>
      <c r="K3388" s="410">
        <f t="shared" si="117"/>
        <v>0</v>
      </c>
      <c r="L3388" s="11"/>
      <c r="M3388" s="11"/>
    </row>
    <row r="3389" spans="2:13" ht="12.75" hidden="1" customHeight="1">
      <c r="B3389" s="1315"/>
      <c r="C3389" s="904"/>
      <c r="D3389" s="629">
        <v>374</v>
      </c>
      <c r="E3389" s="1298"/>
      <c r="F3389" s="1298"/>
      <c r="G3389" s="1298"/>
      <c r="H3389" s="125">
        <v>0.15</v>
      </c>
      <c r="I3389" s="385"/>
      <c r="J3389" s="280">
        <f t="shared" si="116"/>
        <v>0</v>
      </c>
      <c r="K3389" s="410">
        <f t="shared" si="117"/>
        <v>0</v>
      </c>
      <c r="L3389" s="11"/>
      <c r="M3389" s="11"/>
    </row>
    <row r="3390" spans="2:13" ht="12.75" hidden="1" customHeight="1">
      <c r="B3390" s="1315"/>
      <c r="C3390" s="904"/>
      <c r="D3390" s="629">
        <v>375</v>
      </c>
      <c r="E3390" s="1298"/>
      <c r="F3390" s="1298"/>
      <c r="G3390" s="1298"/>
      <c r="H3390" s="125">
        <v>0.15</v>
      </c>
      <c r="I3390" s="385"/>
      <c r="J3390" s="203">
        <f t="shared" si="116"/>
        <v>0</v>
      </c>
      <c r="K3390" s="410">
        <f t="shared" si="117"/>
        <v>0</v>
      </c>
      <c r="L3390" s="11"/>
      <c r="M3390" s="11"/>
    </row>
    <row r="3391" spans="2:13" ht="12.75" hidden="1" customHeight="1">
      <c r="B3391" s="1315"/>
      <c r="C3391" s="904"/>
      <c r="D3391" s="629">
        <v>376</v>
      </c>
      <c r="E3391" s="1298"/>
      <c r="F3391" s="1298"/>
      <c r="G3391" s="1298"/>
      <c r="H3391" s="125">
        <v>0.15</v>
      </c>
      <c r="I3391" s="385"/>
      <c r="J3391" s="203">
        <f t="shared" si="116"/>
        <v>0</v>
      </c>
      <c r="K3391" s="410">
        <f t="shared" si="117"/>
        <v>0</v>
      </c>
      <c r="L3391" s="11"/>
      <c r="M3391" s="11"/>
    </row>
    <row r="3392" spans="2:13" ht="12.75" hidden="1" customHeight="1">
      <c r="B3392" s="1315"/>
      <c r="C3392" s="904"/>
      <c r="D3392" s="629">
        <v>377</v>
      </c>
      <c r="E3392" s="1298"/>
      <c r="F3392" s="1298"/>
      <c r="G3392" s="1298"/>
      <c r="H3392" s="125">
        <v>0.15</v>
      </c>
      <c r="I3392" s="385"/>
      <c r="J3392" s="280">
        <f t="shared" si="116"/>
        <v>0</v>
      </c>
      <c r="K3392" s="410">
        <f t="shared" si="117"/>
        <v>0</v>
      </c>
      <c r="L3392" s="11"/>
      <c r="M3392" s="11"/>
    </row>
    <row r="3393" spans="2:13" ht="12.75" hidden="1" customHeight="1">
      <c r="B3393" s="1315"/>
      <c r="C3393" s="904"/>
      <c r="D3393" s="629">
        <v>378</v>
      </c>
      <c r="E3393" s="1298"/>
      <c r="F3393" s="1298"/>
      <c r="G3393" s="1298"/>
      <c r="H3393" s="125">
        <v>0.15</v>
      </c>
      <c r="I3393" s="385"/>
      <c r="J3393" s="280">
        <f t="shared" si="116"/>
        <v>0</v>
      </c>
      <c r="K3393" s="410">
        <f t="shared" si="117"/>
        <v>0</v>
      </c>
      <c r="L3393" s="11"/>
      <c r="M3393" s="11"/>
    </row>
    <row r="3394" spans="2:13" ht="12.75" hidden="1" customHeight="1">
      <c r="B3394" s="1315"/>
      <c r="C3394" s="904"/>
      <c r="D3394" s="629">
        <v>379</v>
      </c>
      <c r="E3394" s="1298"/>
      <c r="F3394" s="1298"/>
      <c r="G3394" s="1298"/>
      <c r="H3394" s="125">
        <v>0.15</v>
      </c>
      <c r="I3394" s="385"/>
      <c r="J3394" s="280">
        <f t="shared" si="116"/>
        <v>0</v>
      </c>
      <c r="K3394" s="410">
        <f t="shared" si="117"/>
        <v>0</v>
      </c>
      <c r="L3394" s="11"/>
      <c r="M3394" s="11"/>
    </row>
    <row r="3395" spans="2:13" ht="12.75" hidden="1" customHeight="1">
      <c r="B3395" s="1315"/>
      <c r="C3395" s="904"/>
      <c r="D3395" s="629">
        <v>380</v>
      </c>
      <c r="E3395" s="1298"/>
      <c r="F3395" s="1298"/>
      <c r="G3395" s="1298"/>
      <c r="H3395" s="125">
        <v>0.15</v>
      </c>
      <c r="I3395" s="385"/>
      <c r="J3395" s="280">
        <f t="shared" si="116"/>
        <v>0</v>
      </c>
      <c r="K3395" s="410">
        <f t="shared" si="117"/>
        <v>0</v>
      </c>
      <c r="L3395" s="11"/>
      <c r="M3395" s="11"/>
    </row>
    <row r="3396" spans="2:13" ht="12.75" hidden="1" customHeight="1">
      <c r="B3396" s="1315"/>
      <c r="C3396" s="904"/>
      <c r="D3396" s="629">
        <v>381</v>
      </c>
      <c r="E3396" s="1298"/>
      <c r="F3396" s="1298"/>
      <c r="G3396" s="1298"/>
      <c r="H3396" s="125">
        <v>0.15</v>
      </c>
      <c r="I3396" s="385"/>
      <c r="J3396" s="280">
        <f t="shared" si="116"/>
        <v>0</v>
      </c>
      <c r="K3396" s="410">
        <f t="shared" si="117"/>
        <v>0</v>
      </c>
      <c r="L3396" s="11"/>
      <c r="M3396" s="11"/>
    </row>
    <row r="3397" spans="2:13" ht="12.75" hidden="1" customHeight="1">
      <c r="B3397" s="1315"/>
      <c r="C3397" s="904"/>
      <c r="D3397" s="629">
        <v>382</v>
      </c>
      <c r="E3397" s="1298"/>
      <c r="F3397" s="1298"/>
      <c r="G3397" s="1298"/>
      <c r="H3397" s="125">
        <v>0.15</v>
      </c>
      <c r="I3397" s="385"/>
      <c r="J3397" s="280">
        <f t="shared" si="116"/>
        <v>0</v>
      </c>
      <c r="K3397" s="410">
        <f t="shared" si="117"/>
        <v>0</v>
      </c>
      <c r="L3397" s="11"/>
      <c r="M3397" s="11"/>
    </row>
    <row r="3398" spans="2:13" ht="12.75" hidden="1" customHeight="1">
      <c r="B3398" s="1315"/>
      <c r="C3398" s="904"/>
      <c r="D3398" s="629">
        <v>383</v>
      </c>
      <c r="E3398" s="1298"/>
      <c r="F3398" s="1298"/>
      <c r="G3398" s="1298"/>
      <c r="H3398" s="125">
        <v>0.15</v>
      </c>
      <c r="I3398" s="385"/>
      <c r="J3398" s="203">
        <f t="shared" si="116"/>
        <v>0</v>
      </c>
      <c r="K3398" s="410">
        <f t="shared" si="117"/>
        <v>0</v>
      </c>
      <c r="L3398" s="11"/>
      <c r="M3398" s="11"/>
    </row>
    <row r="3399" spans="2:13" ht="12.75" hidden="1" customHeight="1">
      <c r="B3399" s="1315"/>
      <c r="C3399" s="904"/>
      <c r="D3399" s="629">
        <v>384</v>
      </c>
      <c r="E3399" s="1298"/>
      <c r="F3399" s="1298"/>
      <c r="G3399" s="1298"/>
      <c r="H3399" s="125">
        <v>0.15</v>
      </c>
      <c r="I3399" s="385"/>
      <c r="J3399" s="203">
        <f t="shared" si="116"/>
        <v>0</v>
      </c>
      <c r="K3399" s="410">
        <f t="shared" si="117"/>
        <v>0</v>
      </c>
      <c r="L3399" s="11"/>
      <c r="M3399" s="11"/>
    </row>
    <row r="3400" spans="2:13" ht="12.75" hidden="1" customHeight="1">
      <c r="B3400" s="1315"/>
      <c r="C3400" s="904"/>
      <c r="D3400" s="629">
        <v>385</v>
      </c>
      <c r="E3400" s="1298"/>
      <c r="F3400" s="1298"/>
      <c r="G3400" s="1298"/>
      <c r="H3400" s="125">
        <v>0.15</v>
      </c>
      <c r="I3400" s="385"/>
      <c r="J3400" s="203">
        <f t="shared" ref="J3400:J3463" si="118">$I$12030*H3400</f>
        <v>0</v>
      </c>
      <c r="K3400" s="410">
        <f t="shared" si="117"/>
        <v>0</v>
      </c>
      <c r="L3400" s="11"/>
      <c r="M3400" s="11"/>
    </row>
    <row r="3401" spans="2:13" ht="12.75" hidden="1" customHeight="1">
      <c r="B3401" s="1315"/>
      <c r="C3401" s="904"/>
      <c r="D3401" s="629">
        <v>386</v>
      </c>
      <c r="E3401" s="1298"/>
      <c r="F3401" s="1298"/>
      <c r="G3401" s="1298"/>
      <c r="H3401" s="125">
        <v>0.15</v>
      </c>
      <c r="I3401" s="385"/>
      <c r="J3401" s="280">
        <f t="shared" si="118"/>
        <v>0</v>
      </c>
      <c r="K3401" s="410">
        <f t="shared" ref="K3401:K3464" si="119">MAX(0,(I3401-J3401)*0.92)</f>
        <v>0</v>
      </c>
      <c r="L3401" s="11"/>
      <c r="M3401" s="11"/>
    </row>
    <row r="3402" spans="2:13" ht="12.75" hidden="1" customHeight="1">
      <c r="B3402" s="1315"/>
      <c r="C3402" s="904"/>
      <c r="D3402" s="629">
        <v>387</v>
      </c>
      <c r="E3402" s="1298"/>
      <c r="F3402" s="1298"/>
      <c r="G3402" s="1298"/>
      <c r="H3402" s="125">
        <v>0.15</v>
      </c>
      <c r="I3402" s="385"/>
      <c r="J3402" s="280">
        <f t="shared" si="118"/>
        <v>0</v>
      </c>
      <c r="K3402" s="410">
        <f t="shared" si="119"/>
        <v>0</v>
      </c>
      <c r="L3402" s="11"/>
      <c r="M3402" s="11"/>
    </row>
    <row r="3403" spans="2:13" ht="12.75" hidden="1" customHeight="1">
      <c r="B3403" s="1315"/>
      <c r="C3403" s="904"/>
      <c r="D3403" s="629">
        <v>388</v>
      </c>
      <c r="E3403" s="1298"/>
      <c r="F3403" s="1298"/>
      <c r="G3403" s="1298"/>
      <c r="H3403" s="125">
        <v>0.15</v>
      </c>
      <c r="I3403" s="385"/>
      <c r="J3403" s="280">
        <f t="shared" si="118"/>
        <v>0</v>
      </c>
      <c r="K3403" s="410">
        <f t="shared" si="119"/>
        <v>0</v>
      </c>
      <c r="L3403" s="11"/>
      <c r="M3403" s="11"/>
    </row>
    <row r="3404" spans="2:13" ht="12.75" hidden="1" customHeight="1">
      <c r="B3404" s="1315"/>
      <c r="C3404" s="904"/>
      <c r="D3404" s="629">
        <v>389</v>
      </c>
      <c r="E3404" s="1298"/>
      <c r="F3404" s="1298"/>
      <c r="G3404" s="1298"/>
      <c r="H3404" s="125">
        <v>0.15</v>
      </c>
      <c r="I3404" s="385"/>
      <c r="J3404" s="280">
        <f t="shared" si="118"/>
        <v>0</v>
      </c>
      <c r="K3404" s="410">
        <f t="shared" si="119"/>
        <v>0</v>
      </c>
      <c r="L3404" s="11"/>
      <c r="M3404" s="11"/>
    </row>
    <row r="3405" spans="2:13" ht="12.75" hidden="1" customHeight="1">
      <c r="B3405" s="1315"/>
      <c r="C3405" s="904"/>
      <c r="D3405" s="629">
        <v>390</v>
      </c>
      <c r="E3405" s="1298"/>
      <c r="F3405" s="1298"/>
      <c r="G3405" s="1298"/>
      <c r="H3405" s="125">
        <v>0.15</v>
      </c>
      <c r="I3405" s="385"/>
      <c r="J3405" s="280">
        <f t="shared" si="118"/>
        <v>0</v>
      </c>
      <c r="K3405" s="410">
        <f t="shared" si="119"/>
        <v>0</v>
      </c>
      <c r="L3405" s="11"/>
      <c r="M3405" s="11"/>
    </row>
    <row r="3406" spans="2:13" ht="12.75" hidden="1" customHeight="1">
      <c r="B3406" s="1315"/>
      <c r="C3406" s="904"/>
      <c r="D3406" s="629">
        <v>391</v>
      </c>
      <c r="E3406" s="1298"/>
      <c r="F3406" s="1298"/>
      <c r="G3406" s="1298"/>
      <c r="H3406" s="125">
        <v>0.15</v>
      </c>
      <c r="I3406" s="385"/>
      <c r="J3406" s="280">
        <f t="shared" si="118"/>
        <v>0</v>
      </c>
      <c r="K3406" s="410">
        <f t="shared" si="119"/>
        <v>0</v>
      </c>
      <c r="L3406" s="11"/>
      <c r="M3406" s="11"/>
    </row>
    <row r="3407" spans="2:13" ht="12.75" hidden="1" customHeight="1">
      <c r="B3407" s="1315"/>
      <c r="C3407" s="904"/>
      <c r="D3407" s="629">
        <v>392</v>
      </c>
      <c r="E3407" s="1298"/>
      <c r="F3407" s="1298"/>
      <c r="G3407" s="1298"/>
      <c r="H3407" s="125">
        <v>0.15</v>
      </c>
      <c r="I3407" s="385"/>
      <c r="J3407" s="203">
        <f t="shared" si="118"/>
        <v>0</v>
      </c>
      <c r="K3407" s="410">
        <f t="shared" si="119"/>
        <v>0</v>
      </c>
      <c r="L3407" s="11"/>
      <c r="M3407" s="11"/>
    </row>
    <row r="3408" spans="2:13" ht="12.75" hidden="1" customHeight="1">
      <c r="B3408" s="1315"/>
      <c r="C3408" s="904"/>
      <c r="D3408" s="629">
        <v>393</v>
      </c>
      <c r="E3408" s="1298"/>
      <c r="F3408" s="1298"/>
      <c r="G3408" s="1298"/>
      <c r="H3408" s="125">
        <v>0.15</v>
      </c>
      <c r="I3408" s="385"/>
      <c r="J3408" s="203">
        <f t="shared" si="118"/>
        <v>0</v>
      </c>
      <c r="K3408" s="410">
        <f t="shared" si="119"/>
        <v>0</v>
      </c>
      <c r="L3408" s="11"/>
      <c r="M3408" s="11"/>
    </row>
    <row r="3409" spans="2:13" ht="12.75" hidden="1" customHeight="1">
      <c r="B3409" s="1315"/>
      <c r="C3409" s="904"/>
      <c r="D3409" s="629">
        <v>394</v>
      </c>
      <c r="E3409" s="1298"/>
      <c r="F3409" s="1298"/>
      <c r="G3409" s="1298"/>
      <c r="H3409" s="125">
        <v>0.15</v>
      </c>
      <c r="I3409" s="385"/>
      <c r="J3409" s="280">
        <f t="shared" si="118"/>
        <v>0</v>
      </c>
      <c r="K3409" s="410">
        <f t="shared" si="119"/>
        <v>0</v>
      </c>
      <c r="L3409" s="11"/>
      <c r="M3409" s="11"/>
    </row>
    <row r="3410" spans="2:13" ht="12.75" hidden="1" customHeight="1">
      <c r="B3410" s="1315"/>
      <c r="C3410" s="904"/>
      <c r="D3410" s="629">
        <v>395</v>
      </c>
      <c r="E3410" s="1298"/>
      <c r="F3410" s="1298"/>
      <c r="G3410" s="1298"/>
      <c r="H3410" s="125">
        <v>0.15</v>
      </c>
      <c r="I3410" s="385"/>
      <c r="J3410" s="280">
        <f t="shared" si="118"/>
        <v>0</v>
      </c>
      <c r="K3410" s="410">
        <f t="shared" si="119"/>
        <v>0</v>
      </c>
      <c r="L3410" s="11"/>
      <c r="M3410" s="11"/>
    </row>
    <row r="3411" spans="2:13" ht="12.75" hidden="1" customHeight="1">
      <c r="B3411" s="1315"/>
      <c r="C3411" s="904"/>
      <c r="D3411" s="629">
        <v>396</v>
      </c>
      <c r="E3411" s="1298"/>
      <c r="F3411" s="1298"/>
      <c r="G3411" s="1298"/>
      <c r="H3411" s="125">
        <v>0.15</v>
      </c>
      <c r="I3411" s="385"/>
      <c r="J3411" s="280">
        <f t="shared" si="118"/>
        <v>0</v>
      </c>
      <c r="K3411" s="410">
        <f t="shared" si="119"/>
        <v>0</v>
      </c>
      <c r="L3411" s="11"/>
      <c r="M3411" s="11"/>
    </row>
    <row r="3412" spans="2:13" ht="12.75" hidden="1" customHeight="1">
      <c r="B3412" s="1315"/>
      <c r="C3412" s="904"/>
      <c r="D3412" s="629">
        <v>397</v>
      </c>
      <c r="E3412" s="1298"/>
      <c r="F3412" s="1298"/>
      <c r="G3412" s="1298"/>
      <c r="H3412" s="125">
        <v>0.15</v>
      </c>
      <c r="I3412" s="385"/>
      <c r="J3412" s="280">
        <f t="shared" si="118"/>
        <v>0</v>
      </c>
      <c r="K3412" s="410">
        <f t="shared" si="119"/>
        <v>0</v>
      </c>
      <c r="L3412" s="11"/>
      <c r="M3412" s="11"/>
    </row>
    <row r="3413" spans="2:13" ht="12.75" hidden="1" customHeight="1">
      <c r="B3413" s="1315"/>
      <c r="C3413" s="904"/>
      <c r="D3413" s="629">
        <v>398</v>
      </c>
      <c r="E3413" s="1298"/>
      <c r="F3413" s="1298"/>
      <c r="G3413" s="1298"/>
      <c r="H3413" s="125">
        <v>0.15</v>
      </c>
      <c r="I3413" s="385"/>
      <c r="J3413" s="280">
        <f t="shared" si="118"/>
        <v>0</v>
      </c>
      <c r="K3413" s="410">
        <f t="shared" si="119"/>
        <v>0</v>
      </c>
      <c r="L3413" s="11"/>
      <c r="M3413" s="11"/>
    </row>
    <row r="3414" spans="2:13" ht="12.75" hidden="1" customHeight="1">
      <c r="B3414" s="1315"/>
      <c r="C3414" s="904"/>
      <c r="D3414" s="629">
        <v>399</v>
      </c>
      <c r="E3414" s="1298"/>
      <c r="F3414" s="1298"/>
      <c r="G3414" s="1298"/>
      <c r="H3414" s="125">
        <v>0.15</v>
      </c>
      <c r="I3414" s="385"/>
      <c r="J3414" s="280">
        <f t="shared" si="118"/>
        <v>0</v>
      </c>
      <c r="K3414" s="410">
        <f t="shared" si="119"/>
        <v>0</v>
      </c>
      <c r="L3414" s="11"/>
      <c r="M3414" s="11"/>
    </row>
    <row r="3415" spans="2:13" ht="12.75" hidden="1" customHeight="1">
      <c r="B3415" s="1315"/>
      <c r="C3415" s="904"/>
      <c r="D3415" s="629">
        <v>400</v>
      </c>
      <c r="E3415" s="1298"/>
      <c r="F3415" s="1298"/>
      <c r="G3415" s="1298"/>
      <c r="H3415" s="125">
        <v>0.15</v>
      </c>
      <c r="I3415" s="385"/>
      <c r="J3415" s="203">
        <f t="shared" si="118"/>
        <v>0</v>
      </c>
      <c r="K3415" s="410">
        <f t="shared" si="119"/>
        <v>0</v>
      </c>
      <c r="L3415" s="11"/>
      <c r="M3415" s="11"/>
    </row>
    <row r="3416" spans="2:13" ht="12.75" hidden="1" customHeight="1">
      <c r="B3416" s="1315"/>
      <c r="C3416" s="904"/>
      <c r="D3416" s="629">
        <v>401</v>
      </c>
      <c r="E3416" s="1298"/>
      <c r="F3416" s="1298"/>
      <c r="G3416" s="1298"/>
      <c r="H3416" s="125">
        <v>0.15</v>
      </c>
      <c r="I3416" s="385"/>
      <c r="J3416" s="203">
        <f t="shared" si="118"/>
        <v>0</v>
      </c>
      <c r="K3416" s="410">
        <f t="shared" si="119"/>
        <v>0</v>
      </c>
      <c r="L3416" s="11"/>
      <c r="M3416" s="11"/>
    </row>
    <row r="3417" spans="2:13" ht="12.75" hidden="1" customHeight="1">
      <c r="B3417" s="1315"/>
      <c r="C3417" s="904"/>
      <c r="D3417" s="629">
        <v>402</v>
      </c>
      <c r="E3417" s="1298"/>
      <c r="F3417" s="1298"/>
      <c r="G3417" s="1298"/>
      <c r="H3417" s="125">
        <v>0.15</v>
      </c>
      <c r="I3417" s="385"/>
      <c r="J3417" s="280">
        <f t="shared" si="118"/>
        <v>0</v>
      </c>
      <c r="K3417" s="410">
        <f t="shared" si="119"/>
        <v>0</v>
      </c>
      <c r="L3417" s="11"/>
      <c r="M3417" s="11"/>
    </row>
    <row r="3418" spans="2:13" ht="12.75" hidden="1" customHeight="1">
      <c r="B3418" s="1315"/>
      <c r="C3418" s="904"/>
      <c r="D3418" s="629">
        <v>403</v>
      </c>
      <c r="E3418" s="1298"/>
      <c r="F3418" s="1298"/>
      <c r="G3418" s="1298"/>
      <c r="H3418" s="125">
        <v>0.15</v>
      </c>
      <c r="I3418" s="385"/>
      <c r="J3418" s="280">
        <f t="shared" si="118"/>
        <v>0</v>
      </c>
      <c r="K3418" s="410">
        <f t="shared" si="119"/>
        <v>0</v>
      </c>
      <c r="L3418" s="11"/>
      <c r="M3418" s="11"/>
    </row>
    <row r="3419" spans="2:13" ht="12.75" hidden="1" customHeight="1">
      <c r="B3419" s="1315"/>
      <c r="C3419" s="904"/>
      <c r="D3419" s="629">
        <v>404</v>
      </c>
      <c r="E3419" s="1298"/>
      <c r="F3419" s="1298"/>
      <c r="G3419" s="1298"/>
      <c r="H3419" s="125">
        <v>0.15</v>
      </c>
      <c r="I3419" s="385"/>
      <c r="J3419" s="280">
        <f t="shared" si="118"/>
        <v>0</v>
      </c>
      <c r="K3419" s="410">
        <f t="shared" si="119"/>
        <v>0</v>
      </c>
      <c r="L3419" s="11"/>
      <c r="M3419" s="11"/>
    </row>
    <row r="3420" spans="2:13" ht="12.75" hidden="1" customHeight="1">
      <c r="B3420" s="1315"/>
      <c r="C3420" s="904"/>
      <c r="D3420" s="629">
        <v>405</v>
      </c>
      <c r="E3420" s="1298"/>
      <c r="F3420" s="1298"/>
      <c r="G3420" s="1298"/>
      <c r="H3420" s="125">
        <v>0.15</v>
      </c>
      <c r="I3420" s="385"/>
      <c r="J3420" s="280">
        <f t="shared" si="118"/>
        <v>0</v>
      </c>
      <c r="K3420" s="410">
        <f t="shared" si="119"/>
        <v>0</v>
      </c>
      <c r="L3420" s="11"/>
      <c r="M3420" s="11"/>
    </row>
    <row r="3421" spans="2:13" ht="12.75" hidden="1" customHeight="1">
      <c r="B3421" s="1315"/>
      <c r="C3421" s="904"/>
      <c r="D3421" s="629">
        <v>406</v>
      </c>
      <c r="E3421" s="1298"/>
      <c r="F3421" s="1298"/>
      <c r="G3421" s="1298"/>
      <c r="H3421" s="125">
        <v>0.15</v>
      </c>
      <c r="I3421" s="385"/>
      <c r="J3421" s="280">
        <f t="shared" si="118"/>
        <v>0</v>
      </c>
      <c r="K3421" s="410">
        <f t="shared" si="119"/>
        <v>0</v>
      </c>
      <c r="L3421" s="11"/>
      <c r="M3421" s="11"/>
    </row>
    <row r="3422" spans="2:13" ht="12.75" hidden="1" customHeight="1">
      <c r="B3422" s="1315"/>
      <c r="C3422" s="904"/>
      <c r="D3422" s="629">
        <v>407</v>
      </c>
      <c r="E3422" s="1298"/>
      <c r="F3422" s="1298"/>
      <c r="G3422" s="1298"/>
      <c r="H3422" s="125">
        <v>0.15</v>
      </c>
      <c r="I3422" s="385"/>
      <c r="J3422" s="280">
        <f t="shared" si="118"/>
        <v>0</v>
      </c>
      <c r="K3422" s="410">
        <f t="shared" si="119"/>
        <v>0</v>
      </c>
      <c r="L3422" s="11"/>
      <c r="M3422" s="11"/>
    </row>
    <row r="3423" spans="2:13" ht="12.75" hidden="1" customHeight="1">
      <c r="B3423" s="1315"/>
      <c r="C3423" s="904"/>
      <c r="D3423" s="629">
        <v>408</v>
      </c>
      <c r="E3423" s="1298"/>
      <c r="F3423" s="1298"/>
      <c r="G3423" s="1298"/>
      <c r="H3423" s="125">
        <v>0.15</v>
      </c>
      <c r="I3423" s="385"/>
      <c r="J3423" s="203">
        <f t="shared" si="118"/>
        <v>0</v>
      </c>
      <c r="K3423" s="410">
        <f t="shared" si="119"/>
        <v>0</v>
      </c>
      <c r="L3423" s="11"/>
      <c r="M3423" s="11"/>
    </row>
    <row r="3424" spans="2:13" ht="12.75" hidden="1" customHeight="1">
      <c r="B3424" s="1315"/>
      <c r="C3424" s="904"/>
      <c r="D3424" s="629">
        <v>409</v>
      </c>
      <c r="E3424" s="1298"/>
      <c r="F3424" s="1298"/>
      <c r="G3424" s="1298"/>
      <c r="H3424" s="125">
        <v>0.15</v>
      </c>
      <c r="I3424" s="385"/>
      <c r="J3424" s="203">
        <f t="shared" si="118"/>
        <v>0</v>
      </c>
      <c r="K3424" s="410">
        <f t="shared" si="119"/>
        <v>0</v>
      </c>
      <c r="L3424" s="11"/>
      <c r="M3424" s="11"/>
    </row>
    <row r="3425" spans="2:13" ht="12.75" hidden="1" customHeight="1">
      <c r="B3425" s="1315"/>
      <c r="C3425" s="904"/>
      <c r="D3425" s="629">
        <v>410</v>
      </c>
      <c r="E3425" s="1298"/>
      <c r="F3425" s="1298"/>
      <c r="G3425" s="1298"/>
      <c r="H3425" s="125">
        <v>0.15</v>
      </c>
      <c r="I3425" s="385"/>
      <c r="J3425" s="280">
        <f t="shared" si="118"/>
        <v>0</v>
      </c>
      <c r="K3425" s="410">
        <f t="shared" si="119"/>
        <v>0</v>
      </c>
      <c r="L3425" s="11"/>
      <c r="M3425" s="11"/>
    </row>
    <row r="3426" spans="2:13" ht="12.75" hidden="1" customHeight="1">
      <c r="B3426" s="1315"/>
      <c r="C3426" s="904"/>
      <c r="D3426" s="629">
        <v>411</v>
      </c>
      <c r="E3426" s="1298"/>
      <c r="F3426" s="1298"/>
      <c r="G3426" s="1298"/>
      <c r="H3426" s="125">
        <v>0.15</v>
      </c>
      <c r="I3426" s="385"/>
      <c r="J3426" s="280">
        <f t="shared" si="118"/>
        <v>0</v>
      </c>
      <c r="K3426" s="410">
        <f t="shared" si="119"/>
        <v>0</v>
      </c>
      <c r="L3426" s="11"/>
      <c r="M3426" s="11"/>
    </row>
    <row r="3427" spans="2:13" ht="12.75" hidden="1" customHeight="1">
      <c r="B3427" s="1315"/>
      <c r="C3427" s="904"/>
      <c r="D3427" s="629">
        <v>412</v>
      </c>
      <c r="E3427" s="1298"/>
      <c r="F3427" s="1298"/>
      <c r="G3427" s="1298"/>
      <c r="H3427" s="125">
        <v>0.15</v>
      </c>
      <c r="I3427" s="385"/>
      <c r="J3427" s="280">
        <f t="shared" si="118"/>
        <v>0</v>
      </c>
      <c r="K3427" s="410">
        <f t="shared" si="119"/>
        <v>0</v>
      </c>
      <c r="L3427" s="11"/>
      <c r="M3427" s="11"/>
    </row>
    <row r="3428" spans="2:13" ht="12.75" hidden="1" customHeight="1">
      <c r="B3428" s="1315"/>
      <c r="C3428" s="904"/>
      <c r="D3428" s="629">
        <v>413</v>
      </c>
      <c r="E3428" s="1298"/>
      <c r="F3428" s="1298"/>
      <c r="G3428" s="1298"/>
      <c r="H3428" s="125">
        <v>0.15</v>
      </c>
      <c r="I3428" s="385"/>
      <c r="J3428" s="280">
        <f t="shared" si="118"/>
        <v>0</v>
      </c>
      <c r="K3428" s="410">
        <f t="shared" si="119"/>
        <v>0</v>
      </c>
      <c r="L3428" s="11"/>
      <c r="M3428" s="11"/>
    </row>
    <row r="3429" spans="2:13" ht="12.75" hidden="1" customHeight="1">
      <c r="B3429" s="1315"/>
      <c r="C3429" s="904"/>
      <c r="D3429" s="629">
        <v>414</v>
      </c>
      <c r="E3429" s="1298"/>
      <c r="F3429" s="1298"/>
      <c r="G3429" s="1298"/>
      <c r="H3429" s="125">
        <v>0.15</v>
      </c>
      <c r="I3429" s="385"/>
      <c r="J3429" s="280">
        <f t="shared" si="118"/>
        <v>0</v>
      </c>
      <c r="K3429" s="410">
        <f t="shared" si="119"/>
        <v>0</v>
      </c>
      <c r="L3429" s="11"/>
      <c r="M3429" s="11"/>
    </row>
    <row r="3430" spans="2:13" ht="12.75" hidden="1" customHeight="1">
      <c r="B3430" s="1315"/>
      <c r="C3430" s="904"/>
      <c r="D3430" s="629">
        <v>415</v>
      </c>
      <c r="E3430" s="1298"/>
      <c r="F3430" s="1298"/>
      <c r="G3430" s="1298"/>
      <c r="H3430" s="125">
        <v>0.15</v>
      </c>
      <c r="I3430" s="385"/>
      <c r="J3430" s="280">
        <f t="shared" si="118"/>
        <v>0</v>
      </c>
      <c r="K3430" s="410">
        <f t="shared" si="119"/>
        <v>0</v>
      </c>
      <c r="L3430" s="11"/>
      <c r="M3430" s="11"/>
    </row>
    <row r="3431" spans="2:13" ht="12.75" hidden="1" customHeight="1">
      <c r="B3431" s="1315"/>
      <c r="C3431" s="904"/>
      <c r="D3431" s="629">
        <v>416</v>
      </c>
      <c r="E3431" s="1298"/>
      <c r="F3431" s="1298"/>
      <c r="G3431" s="1298"/>
      <c r="H3431" s="125">
        <v>0.15</v>
      </c>
      <c r="I3431" s="385"/>
      <c r="J3431" s="203">
        <f t="shared" si="118"/>
        <v>0</v>
      </c>
      <c r="K3431" s="410">
        <f t="shared" si="119"/>
        <v>0</v>
      </c>
      <c r="L3431" s="11"/>
      <c r="M3431" s="11"/>
    </row>
    <row r="3432" spans="2:13" ht="12.75" hidden="1" customHeight="1">
      <c r="B3432" s="1315"/>
      <c r="C3432" s="904"/>
      <c r="D3432" s="629">
        <v>417</v>
      </c>
      <c r="E3432" s="1298"/>
      <c r="F3432" s="1298"/>
      <c r="G3432" s="1298"/>
      <c r="H3432" s="125">
        <v>0.15</v>
      </c>
      <c r="I3432" s="385"/>
      <c r="J3432" s="203">
        <f t="shared" si="118"/>
        <v>0</v>
      </c>
      <c r="K3432" s="410">
        <f t="shared" si="119"/>
        <v>0</v>
      </c>
      <c r="L3432" s="11"/>
      <c r="M3432" s="11"/>
    </row>
    <row r="3433" spans="2:13" ht="12.75" hidden="1" customHeight="1">
      <c r="B3433" s="1315"/>
      <c r="C3433" s="904"/>
      <c r="D3433" s="629">
        <v>418</v>
      </c>
      <c r="E3433" s="1298"/>
      <c r="F3433" s="1298"/>
      <c r="G3433" s="1298"/>
      <c r="H3433" s="125">
        <v>0.15</v>
      </c>
      <c r="I3433" s="385"/>
      <c r="J3433" s="203">
        <f t="shared" si="118"/>
        <v>0</v>
      </c>
      <c r="K3433" s="410">
        <f t="shared" si="119"/>
        <v>0</v>
      </c>
      <c r="L3433" s="11"/>
      <c r="M3433" s="11"/>
    </row>
    <row r="3434" spans="2:13" ht="12.75" hidden="1" customHeight="1">
      <c r="B3434" s="1315"/>
      <c r="C3434" s="904"/>
      <c r="D3434" s="629">
        <v>419</v>
      </c>
      <c r="E3434" s="1298"/>
      <c r="F3434" s="1298"/>
      <c r="G3434" s="1298"/>
      <c r="H3434" s="125">
        <v>0.15</v>
      </c>
      <c r="I3434" s="385"/>
      <c r="J3434" s="280">
        <f t="shared" si="118"/>
        <v>0</v>
      </c>
      <c r="K3434" s="410">
        <f t="shared" si="119"/>
        <v>0</v>
      </c>
      <c r="L3434" s="11"/>
      <c r="M3434" s="11"/>
    </row>
    <row r="3435" spans="2:13" ht="12.75" hidden="1" customHeight="1">
      <c r="B3435" s="1315"/>
      <c r="C3435" s="904"/>
      <c r="D3435" s="629">
        <v>420</v>
      </c>
      <c r="E3435" s="1298"/>
      <c r="F3435" s="1298"/>
      <c r="G3435" s="1298"/>
      <c r="H3435" s="125">
        <v>0.15</v>
      </c>
      <c r="I3435" s="385"/>
      <c r="J3435" s="280">
        <f t="shared" si="118"/>
        <v>0</v>
      </c>
      <c r="K3435" s="410">
        <f t="shared" si="119"/>
        <v>0</v>
      </c>
      <c r="L3435" s="11"/>
      <c r="M3435" s="11"/>
    </row>
    <row r="3436" spans="2:13" ht="12.75" hidden="1" customHeight="1">
      <c r="B3436" s="1315"/>
      <c r="C3436" s="904"/>
      <c r="D3436" s="629">
        <v>421</v>
      </c>
      <c r="E3436" s="1298"/>
      <c r="F3436" s="1298"/>
      <c r="G3436" s="1298"/>
      <c r="H3436" s="125">
        <v>0.15</v>
      </c>
      <c r="I3436" s="385"/>
      <c r="J3436" s="280">
        <f t="shared" si="118"/>
        <v>0</v>
      </c>
      <c r="K3436" s="410">
        <f t="shared" si="119"/>
        <v>0</v>
      </c>
      <c r="L3436" s="11"/>
      <c r="M3436" s="11"/>
    </row>
    <row r="3437" spans="2:13" ht="12.75" hidden="1" customHeight="1">
      <c r="B3437" s="1315"/>
      <c r="C3437" s="904"/>
      <c r="D3437" s="629">
        <v>422</v>
      </c>
      <c r="E3437" s="1298"/>
      <c r="F3437" s="1298"/>
      <c r="G3437" s="1298"/>
      <c r="H3437" s="125">
        <v>0.15</v>
      </c>
      <c r="I3437" s="385"/>
      <c r="J3437" s="280">
        <f t="shared" si="118"/>
        <v>0</v>
      </c>
      <c r="K3437" s="410">
        <f t="shared" si="119"/>
        <v>0</v>
      </c>
      <c r="L3437" s="11"/>
      <c r="M3437" s="11"/>
    </row>
    <row r="3438" spans="2:13" ht="12.75" hidden="1" customHeight="1">
      <c r="B3438" s="1315"/>
      <c r="C3438" s="904"/>
      <c r="D3438" s="629">
        <v>423</v>
      </c>
      <c r="E3438" s="1298"/>
      <c r="F3438" s="1298"/>
      <c r="G3438" s="1298"/>
      <c r="H3438" s="125">
        <v>0.15</v>
      </c>
      <c r="I3438" s="385"/>
      <c r="J3438" s="280">
        <f t="shared" si="118"/>
        <v>0</v>
      </c>
      <c r="K3438" s="410">
        <f t="shared" si="119"/>
        <v>0</v>
      </c>
      <c r="L3438" s="11"/>
      <c r="M3438" s="11"/>
    </row>
    <row r="3439" spans="2:13" ht="12.75" hidden="1" customHeight="1">
      <c r="B3439" s="1315"/>
      <c r="C3439" s="904"/>
      <c r="D3439" s="629">
        <v>424</v>
      </c>
      <c r="E3439" s="1298"/>
      <c r="F3439" s="1298"/>
      <c r="G3439" s="1298"/>
      <c r="H3439" s="125">
        <v>0.15</v>
      </c>
      <c r="I3439" s="385"/>
      <c r="J3439" s="280">
        <f t="shared" si="118"/>
        <v>0</v>
      </c>
      <c r="K3439" s="410">
        <f t="shared" si="119"/>
        <v>0</v>
      </c>
      <c r="L3439" s="11"/>
      <c r="M3439" s="11"/>
    </row>
    <row r="3440" spans="2:13" ht="12.75" hidden="1" customHeight="1">
      <c r="B3440" s="1315"/>
      <c r="C3440" s="904"/>
      <c r="D3440" s="629">
        <v>425</v>
      </c>
      <c r="E3440" s="1298"/>
      <c r="F3440" s="1298"/>
      <c r="G3440" s="1298"/>
      <c r="H3440" s="125">
        <v>0.15</v>
      </c>
      <c r="I3440" s="385"/>
      <c r="J3440" s="203">
        <f t="shared" si="118"/>
        <v>0</v>
      </c>
      <c r="K3440" s="410">
        <f t="shared" si="119"/>
        <v>0</v>
      </c>
      <c r="L3440" s="11"/>
      <c r="M3440" s="11"/>
    </row>
    <row r="3441" spans="2:13" ht="12.75" hidden="1" customHeight="1">
      <c r="B3441" s="1315"/>
      <c r="C3441" s="904"/>
      <c r="D3441" s="629">
        <v>426</v>
      </c>
      <c r="E3441" s="1298"/>
      <c r="F3441" s="1298"/>
      <c r="G3441" s="1298"/>
      <c r="H3441" s="125">
        <v>0.15</v>
      </c>
      <c r="I3441" s="385"/>
      <c r="J3441" s="203">
        <f t="shared" si="118"/>
        <v>0</v>
      </c>
      <c r="K3441" s="410">
        <f t="shared" si="119"/>
        <v>0</v>
      </c>
      <c r="L3441" s="11"/>
      <c r="M3441" s="11"/>
    </row>
    <row r="3442" spans="2:13" ht="12.75" hidden="1" customHeight="1">
      <c r="B3442" s="1315"/>
      <c r="C3442" s="904"/>
      <c r="D3442" s="629">
        <v>427</v>
      </c>
      <c r="E3442" s="1298"/>
      <c r="F3442" s="1298"/>
      <c r="G3442" s="1298"/>
      <c r="H3442" s="125">
        <v>0.15</v>
      </c>
      <c r="I3442" s="385"/>
      <c r="J3442" s="280">
        <f t="shared" si="118"/>
        <v>0</v>
      </c>
      <c r="K3442" s="410">
        <f t="shared" si="119"/>
        <v>0</v>
      </c>
      <c r="L3442" s="11"/>
      <c r="M3442" s="11"/>
    </row>
    <row r="3443" spans="2:13" ht="12.75" hidden="1" customHeight="1">
      <c r="B3443" s="1315"/>
      <c r="C3443" s="904"/>
      <c r="D3443" s="629">
        <v>428</v>
      </c>
      <c r="E3443" s="1298"/>
      <c r="F3443" s="1298"/>
      <c r="G3443" s="1298"/>
      <c r="H3443" s="125">
        <v>0.15</v>
      </c>
      <c r="I3443" s="385"/>
      <c r="J3443" s="280">
        <f t="shared" si="118"/>
        <v>0</v>
      </c>
      <c r="K3443" s="410">
        <f t="shared" si="119"/>
        <v>0</v>
      </c>
      <c r="L3443" s="11"/>
      <c r="M3443" s="11"/>
    </row>
    <row r="3444" spans="2:13" ht="12.75" hidden="1" customHeight="1">
      <c r="B3444" s="1315"/>
      <c r="C3444" s="904"/>
      <c r="D3444" s="629">
        <v>429</v>
      </c>
      <c r="E3444" s="1298"/>
      <c r="F3444" s="1298"/>
      <c r="G3444" s="1298"/>
      <c r="H3444" s="125">
        <v>0.15</v>
      </c>
      <c r="I3444" s="385"/>
      <c r="J3444" s="280">
        <f t="shared" si="118"/>
        <v>0</v>
      </c>
      <c r="K3444" s="410">
        <f t="shared" si="119"/>
        <v>0</v>
      </c>
      <c r="L3444" s="11"/>
      <c r="M3444" s="11"/>
    </row>
    <row r="3445" spans="2:13" ht="12.75" hidden="1" customHeight="1">
      <c r="B3445" s="1315"/>
      <c r="C3445" s="904"/>
      <c r="D3445" s="629">
        <v>430</v>
      </c>
      <c r="E3445" s="1298"/>
      <c r="F3445" s="1298"/>
      <c r="G3445" s="1298"/>
      <c r="H3445" s="125">
        <v>0.15</v>
      </c>
      <c r="I3445" s="385"/>
      <c r="J3445" s="203">
        <f t="shared" si="118"/>
        <v>0</v>
      </c>
      <c r="K3445" s="410">
        <f t="shared" si="119"/>
        <v>0</v>
      </c>
      <c r="L3445" s="11"/>
      <c r="M3445" s="11"/>
    </row>
    <row r="3446" spans="2:13" ht="12.75" hidden="1" customHeight="1">
      <c r="B3446" s="1315"/>
      <c r="C3446" s="904"/>
      <c r="D3446" s="629">
        <v>431</v>
      </c>
      <c r="E3446" s="1298"/>
      <c r="F3446" s="1298"/>
      <c r="G3446" s="1298"/>
      <c r="H3446" s="125">
        <v>0.15</v>
      </c>
      <c r="I3446" s="385"/>
      <c r="J3446" s="280">
        <f t="shared" si="118"/>
        <v>0</v>
      </c>
      <c r="K3446" s="410">
        <f t="shared" si="119"/>
        <v>0</v>
      </c>
      <c r="L3446" s="11"/>
      <c r="M3446" s="11"/>
    </row>
    <row r="3447" spans="2:13" ht="12.75" hidden="1" customHeight="1">
      <c r="B3447" s="1315"/>
      <c r="C3447" s="904"/>
      <c r="D3447" s="629">
        <v>432</v>
      </c>
      <c r="E3447" s="1298"/>
      <c r="F3447" s="1298"/>
      <c r="G3447" s="1298"/>
      <c r="H3447" s="125">
        <v>0.15</v>
      </c>
      <c r="I3447" s="385"/>
      <c r="J3447" s="280">
        <f t="shared" si="118"/>
        <v>0</v>
      </c>
      <c r="K3447" s="410">
        <f t="shared" si="119"/>
        <v>0</v>
      </c>
      <c r="L3447" s="11"/>
      <c r="M3447" s="11"/>
    </row>
    <row r="3448" spans="2:13" ht="12.75" hidden="1" customHeight="1">
      <c r="B3448" s="1315"/>
      <c r="C3448" s="904"/>
      <c r="D3448" s="629">
        <v>433</v>
      </c>
      <c r="E3448" s="1298"/>
      <c r="F3448" s="1298"/>
      <c r="G3448" s="1298"/>
      <c r="H3448" s="125">
        <v>0.15</v>
      </c>
      <c r="I3448" s="385"/>
      <c r="J3448" s="280">
        <f t="shared" si="118"/>
        <v>0</v>
      </c>
      <c r="K3448" s="410">
        <f t="shared" si="119"/>
        <v>0</v>
      </c>
      <c r="L3448" s="11"/>
      <c r="M3448" s="11"/>
    </row>
    <row r="3449" spans="2:13" ht="12.75" hidden="1" customHeight="1">
      <c r="B3449" s="1315"/>
      <c r="C3449" s="904"/>
      <c r="D3449" s="629">
        <v>434</v>
      </c>
      <c r="E3449" s="1298"/>
      <c r="F3449" s="1298"/>
      <c r="G3449" s="1298"/>
      <c r="H3449" s="125">
        <v>0.15</v>
      </c>
      <c r="I3449" s="385"/>
      <c r="J3449" s="280">
        <f t="shared" si="118"/>
        <v>0</v>
      </c>
      <c r="K3449" s="410">
        <f t="shared" si="119"/>
        <v>0</v>
      </c>
      <c r="L3449" s="11"/>
      <c r="M3449" s="11"/>
    </row>
    <row r="3450" spans="2:13" ht="12.75" hidden="1" customHeight="1">
      <c r="B3450" s="1315"/>
      <c r="C3450" s="904"/>
      <c r="D3450" s="629">
        <v>435</v>
      </c>
      <c r="E3450" s="1298"/>
      <c r="F3450" s="1298"/>
      <c r="G3450" s="1298"/>
      <c r="H3450" s="125">
        <v>0.15</v>
      </c>
      <c r="I3450" s="385"/>
      <c r="J3450" s="280">
        <f t="shared" si="118"/>
        <v>0</v>
      </c>
      <c r="K3450" s="410">
        <f t="shared" si="119"/>
        <v>0</v>
      </c>
      <c r="L3450" s="11"/>
      <c r="M3450" s="11"/>
    </row>
    <row r="3451" spans="2:13" ht="12.75" hidden="1" customHeight="1">
      <c r="B3451" s="1315"/>
      <c r="C3451" s="904"/>
      <c r="D3451" s="629">
        <v>436</v>
      </c>
      <c r="E3451" s="1298"/>
      <c r="F3451" s="1298"/>
      <c r="G3451" s="1298"/>
      <c r="H3451" s="125">
        <v>0.15</v>
      </c>
      <c r="I3451" s="385"/>
      <c r="J3451" s="280">
        <f t="shared" si="118"/>
        <v>0</v>
      </c>
      <c r="K3451" s="410">
        <f t="shared" si="119"/>
        <v>0</v>
      </c>
      <c r="L3451" s="11"/>
      <c r="M3451" s="11"/>
    </row>
    <row r="3452" spans="2:13" ht="12.75" hidden="1" customHeight="1">
      <c r="B3452" s="1315"/>
      <c r="C3452" s="904"/>
      <c r="D3452" s="629">
        <v>437</v>
      </c>
      <c r="E3452" s="1298"/>
      <c r="F3452" s="1298"/>
      <c r="G3452" s="1298"/>
      <c r="H3452" s="125">
        <v>0.15</v>
      </c>
      <c r="I3452" s="385"/>
      <c r="J3452" s="203">
        <f t="shared" si="118"/>
        <v>0</v>
      </c>
      <c r="K3452" s="410">
        <f t="shared" si="119"/>
        <v>0</v>
      </c>
      <c r="L3452" s="11"/>
      <c r="M3452" s="11"/>
    </row>
    <row r="3453" spans="2:13" ht="12.75" hidden="1" customHeight="1">
      <c r="B3453" s="1315"/>
      <c r="C3453" s="904"/>
      <c r="D3453" s="629">
        <v>438</v>
      </c>
      <c r="E3453" s="1298"/>
      <c r="F3453" s="1298"/>
      <c r="G3453" s="1298"/>
      <c r="H3453" s="125">
        <v>0.15</v>
      </c>
      <c r="I3453" s="385"/>
      <c r="J3453" s="203">
        <f t="shared" si="118"/>
        <v>0</v>
      </c>
      <c r="K3453" s="410">
        <f t="shared" si="119"/>
        <v>0</v>
      </c>
      <c r="L3453" s="11"/>
      <c r="M3453" s="11"/>
    </row>
    <row r="3454" spans="2:13" ht="12.75" hidden="1" customHeight="1">
      <c r="B3454" s="1315"/>
      <c r="C3454" s="904"/>
      <c r="D3454" s="629">
        <v>439</v>
      </c>
      <c r="E3454" s="1298"/>
      <c r="F3454" s="1298"/>
      <c r="G3454" s="1298"/>
      <c r="H3454" s="125">
        <v>0.15</v>
      </c>
      <c r="I3454" s="385"/>
      <c r="J3454" s="280">
        <f t="shared" si="118"/>
        <v>0</v>
      </c>
      <c r="K3454" s="410">
        <f t="shared" si="119"/>
        <v>0</v>
      </c>
      <c r="L3454" s="11"/>
      <c r="M3454" s="11"/>
    </row>
    <row r="3455" spans="2:13" ht="12.75" hidden="1" customHeight="1">
      <c r="B3455" s="1315"/>
      <c r="C3455" s="904"/>
      <c r="D3455" s="629">
        <v>440</v>
      </c>
      <c r="E3455" s="1298"/>
      <c r="F3455" s="1298"/>
      <c r="G3455" s="1298"/>
      <c r="H3455" s="125">
        <v>0.15</v>
      </c>
      <c r="I3455" s="385"/>
      <c r="J3455" s="280">
        <f t="shared" si="118"/>
        <v>0</v>
      </c>
      <c r="K3455" s="410">
        <f t="shared" si="119"/>
        <v>0</v>
      </c>
      <c r="L3455" s="11"/>
      <c r="M3455" s="11"/>
    </row>
    <row r="3456" spans="2:13" ht="12.75" hidden="1" customHeight="1">
      <c r="B3456" s="1315"/>
      <c r="C3456" s="904"/>
      <c r="D3456" s="629">
        <v>441</v>
      </c>
      <c r="E3456" s="1298"/>
      <c r="F3456" s="1298"/>
      <c r="G3456" s="1298"/>
      <c r="H3456" s="125">
        <v>0.15</v>
      </c>
      <c r="I3456" s="385"/>
      <c r="J3456" s="280">
        <f t="shared" si="118"/>
        <v>0</v>
      </c>
      <c r="K3456" s="410">
        <f t="shared" si="119"/>
        <v>0</v>
      </c>
      <c r="L3456" s="11"/>
      <c r="M3456" s="11"/>
    </row>
    <row r="3457" spans="2:13" ht="12.75" hidden="1" customHeight="1">
      <c r="B3457" s="1315"/>
      <c r="C3457" s="904"/>
      <c r="D3457" s="629">
        <v>442</v>
      </c>
      <c r="E3457" s="1298"/>
      <c r="F3457" s="1298"/>
      <c r="G3457" s="1298"/>
      <c r="H3457" s="125">
        <v>0.15</v>
      </c>
      <c r="I3457" s="385"/>
      <c r="J3457" s="280">
        <f t="shared" si="118"/>
        <v>0</v>
      </c>
      <c r="K3457" s="410">
        <f t="shared" si="119"/>
        <v>0</v>
      </c>
      <c r="L3457" s="11"/>
      <c r="M3457" s="11"/>
    </row>
    <row r="3458" spans="2:13" ht="12.75" hidden="1" customHeight="1">
      <c r="B3458" s="1315"/>
      <c r="C3458" s="904"/>
      <c r="D3458" s="629">
        <v>443</v>
      </c>
      <c r="E3458" s="1298"/>
      <c r="F3458" s="1298"/>
      <c r="G3458" s="1298"/>
      <c r="H3458" s="125">
        <v>0.15</v>
      </c>
      <c r="I3458" s="385"/>
      <c r="J3458" s="280">
        <f t="shared" si="118"/>
        <v>0</v>
      </c>
      <c r="K3458" s="410">
        <f t="shared" si="119"/>
        <v>0</v>
      </c>
      <c r="L3458" s="11"/>
      <c r="M3458" s="11"/>
    </row>
    <row r="3459" spans="2:13" ht="12.75" hidden="1" customHeight="1">
      <c r="B3459" s="1315"/>
      <c r="C3459" s="904"/>
      <c r="D3459" s="629">
        <v>444</v>
      </c>
      <c r="E3459" s="1298"/>
      <c r="F3459" s="1298"/>
      <c r="G3459" s="1298"/>
      <c r="H3459" s="125">
        <v>0.15</v>
      </c>
      <c r="I3459" s="385"/>
      <c r="J3459" s="280">
        <f t="shared" si="118"/>
        <v>0</v>
      </c>
      <c r="K3459" s="410">
        <f t="shared" si="119"/>
        <v>0</v>
      </c>
      <c r="L3459" s="11"/>
      <c r="M3459" s="11"/>
    </row>
    <row r="3460" spans="2:13" ht="12.75" hidden="1" customHeight="1">
      <c r="B3460" s="1315"/>
      <c r="C3460" s="904"/>
      <c r="D3460" s="629">
        <v>445</v>
      </c>
      <c r="E3460" s="1298"/>
      <c r="F3460" s="1298"/>
      <c r="G3460" s="1298"/>
      <c r="H3460" s="125">
        <v>0.15</v>
      </c>
      <c r="I3460" s="385"/>
      <c r="J3460" s="203">
        <f t="shared" si="118"/>
        <v>0</v>
      </c>
      <c r="K3460" s="410">
        <f t="shared" si="119"/>
        <v>0</v>
      </c>
      <c r="L3460" s="11"/>
      <c r="M3460" s="11"/>
    </row>
    <row r="3461" spans="2:13" ht="12.75" hidden="1" customHeight="1">
      <c r="B3461" s="1315"/>
      <c r="C3461" s="904"/>
      <c r="D3461" s="629">
        <v>446</v>
      </c>
      <c r="E3461" s="1298"/>
      <c r="F3461" s="1298"/>
      <c r="G3461" s="1298"/>
      <c r="H3461" s="125">
        <v>0.15</v>
      </c>
      <c r="I3461" s="385"/>
      <c r="J3461" s="203">
        <f t="shared" si="118"/>
        <v>0</v>
      </c>
      <c r="K3461" s="410">
        <f t="shared" si="119"/>
        <v>0</v>
      </c>
      <c r="L3461" s="11"/>
      <c r="M3461" s="11"/>
    </row>
    <row r="3462" spans="2:13" ht="12.75" hidden="1" customHeight="1">
      <c r="B3462" s="1315"/>
      <c r="C3462" s="904"/>
      <c r="D3462" s="629">
        <v>447</v>
      </c>
      <c r="E3462" s="1298"/>
      <c r="F3462" s="1298"/>
      <c r="G3462" s="1298"/>
      <c r="H3462" s="125">
        <v>0.15</v>
      </c>
      <c r="I3462" s="385"/>
      <c r="J3462" s="280">
        <f t="shared" si="118"/>
        <v>0</v>
      </c>
      <c r="K3462" s="410">
        <f t="shared" si="119"/>
        <v>0</v>
      </c>
      <c r="L3462" s="11"/>
      <c r="M3462" s="11"/>
    </row>
    <row r="3463" spans="2:13" ht="12.75" hidden="1" customHeight="1">
      <c r="B3463" s="1315"/>
      <c r="C3463" s="904"/>
      <c r="D3463" s="629">
        <v>448</v>
      </c>
      <c r="E3463" s="1298"/>
      <c r="F3463" s="1298"/>
      <c r="G3463" s="1298"/>
      <c r="H3463" s="125">
        <v>0.15</v>
      </c>
      <c r="I3463" s="385"/>
      <c r="J3463" s="280">
        <f t="shared" si="118"/>
        <v>0</v>
      </c>
      <c r="K3463" s="410">
        <f t="shared" si="119"/>
        <v>0</v>
      </c>
      <c r="L3463" s="11"/>
      <c r="M3463" s="11"/>
    </row>
    <row r="3464" spans="2:13" ht="12.75" hidden="1" customHeight="1">
      <c r="B3464" s="1315"/>
      <c r="C3464" s="904"/>
      <c r="D3464" s="629">
        <v>449</v>
      </c>
      <c r="E3464" s="1298"/>
      <c r="F3464" s="1298"/>
      <c r="G3464" s="1298"/>
      <c r="H3464" s="125">
        <v>0.15</v>
      </c>
      <c r="I3464" s="385"/>
      <c r="J3464" s="280">
        <f t="shared" ref="J3464:J3527" si="120">$I$12030*H3464</f>
        <v>0</v>
      </c>
      <c r="K3464" s="410">
        <f t="shared" si="119"/>
        <v>0</v>
      </c>
      <c r="L3464" s="11"/>
      <c r="M3464" s="11"/>
    </row>
    <row r="3465" spans="2:13" ht="12.75" hidden="1" customHeight="1">
      <c r="B3465" s="1315"/>
      <c r="C3465" s="904"/>
      <c r="D3465" s="629">
        <v>450</v>
      </c>
      <c r="E3465" s="1298"/>
      <c r="F3465" s="1298"/>
      <c r="G3465" s="1298"/>
      <c r="H3465" s="125">
        <v>0.15</v>
      </c>
      <c r="I3465" s="385"/>
      <c r="J3465" s="280">
        <f t="shared" si="120"/>
        <v>0</v>
      </c>
      <c r="K3465" s="410">
        <f t="shared" ref="K3465:K3528" si="121">MAX(0,(I3465-J3465)*0.92)</f>
        <v>0</v>
      </c>
      <c r="L3465" s="11"/>
      <c r="M3465" s="11"/>
    </row>
    <row r="3466" spans="2:13" ht="12.75" hidden="1" customHeight="1">
      <c r="B3466" s="1315"/>
      <c r="C3466" s="904"/>
      <c r="D3466" s="629">
        <v>451</v>
      </c>
      <c r="E3466" s="1298"/>
      <c r="F3466" s="1298"/>
      <c r="G3466" s="1298"/>
      <c r="H3466" s="125">
        <v>0.15</v>
      </c>
      <c r="I3466" s="385"/>
      <c r="J3466" s="280">
        <f t="shared" si="120"/>
        <v>0</v>
      </c>
      <c r="K3466" s="410">
        <f t="shared" si="121"/>
        <v>0</v>
      </c>
      <c r="L3466" s="11"/>
      <c r="M3466" s="11"/>
    </row>
    <row r="3467" spans="2:13" ht="12.75" hidden="1" customHeight="1">
      <c r="B3467" s="1315"/>
      <c r="C3467" s="904"/>
      <c r="D3467" s="629">
        <v>452</v>
      </c>
      <c r="E3467" s="1298"/>
      <c r="F3467" s="1298"/>
      <c r="G3467" s="1298"/>
      <c r="H3467" s="125">
        <v>0.15</v>
      </c>
      <c r="I3467" s="385"/>
      <c r="J3467" s="280">
        <f t="shared" si="120"/>
        <v>0</v>
      </c>
      <c r="K3467" s="410">
        <f t="shared" si="121"/>
        <v>0</v>
      </c>
      <c r="L3467" s="11"/>
      <c r="M3467" s="11"/>
    </row>
    <row r="3468" spans="2:13" ht="12.75" hidden="1" customHeight="1">
      <c r="B3468" s="1315"/>
      <c r="C3468" s="904"/>
      <c r="D3468" s="629">
        <v>453</v>
      </c>
      <c r="E3468" s="1298"/>
      <c r="F3468" s="1298"/>
      <c r="G3468" s="1298"/>
      <c r="H3468" s="125">
        <v>0.15</v>
      </c>
      <c r="I3468" s="385"/>
      <c r="J3468" s="203">
        <f t="shared" si="120"/>
        <v>0</v>
      </c>
      <c r="K3468" s="410">
        <f t="shared" si="121"/>
        <v>0</v>
      </c>
      <c r="L3468" s="11"/>
      <c r="M3468" s="11"/>
    </row>
    <row r="3469" spans="2:13" ht="12.75" hidden="1" customHeight="1">
      <c r="B3469" s="1315"/>
      <c r="C3469" s="904"/>
      <c r="D3469" s="629">
        <v>454</v>
      </c>
      <c r="E3469" s="1298"/>
      <c r="F3469" s="1298"/>
      <c r="G3469" s="1298"/>
      <c r="H3469" s="125">
        <v>0.15</v>
      </c>
      <c r="I3469" s="385"/>
      <c r="J3469" s="203">
        <f t="shared" si="120"/>
        <v>0</v>
      </c>
      <c r="K3469" s="410">
        <f t="shared" si="121"/>
        <v>0</v>
      </c>
      <c r="L3469" s="11"/>
      <c r="M3469" s="11"/>
    </row>
    <row r="3470" spans="2:13" ht="12.75" hidden="1" customHeight="1">
      <c r="B3470" s="1315"/>
      <c r="C3470" s="904"/>
      <c r="D3470" s="629">
        <v>455</v>
      </c>
      <c r="E3470" s="1298"/>
      <c r="F3470" s="1298"/>
      <c r="G3470" s="1298"/>
      <c r="H3470" s="125">
        <v>0.15</v>
      </c>
      <c r="I3470" s="385"/>
      <c r="J3470" s="280">
        <f t="shared" si="120"/>
        <v>0</v>
      </c>
      <c r="K3470" s="410">
        <f t="shared" si="121"/>
        <v>0</v>
      </c>
      <c r="L3470" s="11"/>
      <c r="M3470" s="11"/>
    </row>
    <row r="3471" spans="2:13" ht="12.75" hidden="1" customHeight="1">
      <c r="B3471" s="1315"/>
      <c r="C3471" s="904"/>
      <c r="D3471" s="629">
        <v>456</v>
      </c>
      <c r="E3471" s="1298"/>
      <c r="F3471" s="1298"/>
      <c r="G3471" s="1298"/>
      <c r="H3471" s="125">
        <v>0.15</v>
      </c>
      <c r="I3471" s="385"/>
      <c r="J3471" s="280">
        <f t="shared" si="120"/>
        <v>0</v>
      </c>
      <c r="K3471" s="410">
        <f t="shared" si="121"/>
        <v>0</v>
      </c>
      <c r="L3471" s="11"/>
      <c r="M3471" s="11"/>
    </row>
    <row r="3472" spans="2:13" ht="12.75" hidden="1" customHeight="1">
      <c r="B3472" s="1315"/>
      <c r="C3472" s="904"/>
      <c r="D3472" s="629">
        <v>457</v>
      </c>
      <c r="E3472" s="1298"/>
      <c r="F3472" s="1298"/>
      <c r="G3472" s="1298"/>
      <c r="H3472" s="125">
        <v>0.15</v>
      </c>
      <c r="I3472" s="385"/>
      <c r="J3472" s="280">
        <f t="shared" si="120"/>
        <v>0</v>
      </c>
      <c r="K3472" s="410">
        <f t="shared" si="121"/>
        <v>0</v>
      </c>
      <c r="L3472" s="11"/>
      <c r="M3472" s="11"/>
    </row>
    <row r="3473" spans="2:13" ht="12.75" hidden="1" customHeight="1">
      <c r="B3473" s="1315"/>
      <c r="C3473" s="904"/>
      <c r="D3473" s="629">
        <v>458</v>
      </c>
      <c r="E3473" s="1298"/>
      <c r="F3473" s="1298"/>
      <c r="G3473" s="1298"/>
      <c r="H3473" s="125">
        <v>0.15</v>
      </c>
      <c r="I3473" s="385"/>
      <c r="J3473" s="280">
        <f t="shared" si="120"/>
        <v>0</v>
      </c>
      <c r="K3473" s="410">
        <f t="shared" si="121"/>
        <v>0</v>
      </c>
      <c r="L3473" s="11"/>
      <c r="M3473" s="11"/>
    </row>
    <row r="3474" spans="2:13" ht="12.75" hidden="1" customHeight="1">
      <c r="B3474" s="1315"/>
      <c r="C3474" s="904"/>
      <c r="D3474" s="629">
        <v>459</v>
      </c>
      <c r="E3474" s="1298"/>
      <c r="F3474" s="1298"/>
      <c r="G3474" s="1298"/>
      <c r="H3474" s="125">
        <v>0.15</v>
      </c>
      <c r="I3474" s="385"/>
      <c r="J3474" s="280">
        <f t="shared" si="120"/>
        <v>0</v>
      </c>
      <c r="K3474" s="410">
        <f t="shared" si="121"/>
        <v>0</v>
      </c>
      <c r="L3474" s="11"/>
      <c r="M3474" s="11"/>
    </row>
    <row r="3475" spans="2:13" ht="12.75" hidden="1" customHeight="1">
      <c r="B3475" s="1315"/>
      <c r="C3475" s="904"/>
      <c r="D3475" s="629">
        <v>460</v>
      </c>
      <c r="E3475" s="1298"/>
      <c r="F3475" s="1298"/>
      <c r="G3475" s="1298"/>
      <c r="H3475" s="125">
        <v>0.15</v>
      </c>
      <c r="I3475" s="385"/>
      <c r="J3475" s="280">
        <f t="shared" si="120"/>
        <v>0</v>
      </c>
      <c r="K3475" s="410">
        <f t="shared" si="121"/>
        <v>0</v>
      </c>
      <c r="L3475" s="11"/>
      <c r="M3475" s="11"/>
    </row>
    <row r="3476" spans="2:13" ht="12.75" hidden="1" customHeight="1">
      <c r="B3476" s="1315"/>
      <c r="C3476" s="904"/>
      <c r="D3476" s="629">
        <v>461</v>
      </c>
      <c r="E3476" s="1298"/>
      <c r="F3476" s="1298"/>
      <c r="G3476" s="1298"/>
      <c r="H3476" s="125">
        <v>0.15</v>
      </c>
      <c r="I3476" s="385"/>
      <c r="J3476" s="203">
        <f t="shared" si="120"/>
        <v>0</v>
      </c>
      <c r="K3476" s="410">
        <f t="shared" si="121"/>
        <v>0</v>
      </c>
      <c r="L3476" s="11"/>
      <c r="M3476" s="11"/>
    </row>
    <row r="3477" spans="2:13" ht="12.75" hidden="1" customHeight="1">
      <c r="B3477" s="1315"/>
      <c r="C3477" s="904"/>
      <c r="D3477" s="629">
        <v>462</v>
      </c>
      <c r="E3477" s="1298"/>
      <c r="F3477" s="1298"/>
      <c r="G3477" s="1298"/>
      <c r="H3477" s="125">
        <v>0.15</v>
      </c>
      <c r="I3477" s="385"/>
      <c r="J3477" s="203">
        <f t="shared" si="120"/>
        <v>0</v>
      </c>
      <c r="K3477" s="410">
        <f t="shared" si="121"/>
        <v>0</v>
      </c>
      <c r="L3477" s="11"/>
      <c r="M3477" s="11"/>
    </row>
    <row r="3478" spans="2:13" ht="12.75" hidden="1" customHeight="1">
      <c r="B3478" s="1315"/>
      <c r="C3478" s="904"/>
      <c r="D3478" s="629">
        <v>463</v>
      </c>
      <c r="E3478" s="1298"/>
      <c r="F3478" s="1298"/>
      <c r="G3478" s="1298"/>
      <c r="H3478" s="125">
        <v>0.15</v>
      </c>
      <c r="I3478" s="385"/>
      <c r="J3478" s="280">
        <f t="shared" si="120"/>
        <v>0</v>
      </c>
      <c r="K3478" s="410">
        <f t="shared" si="121"/>
        <v>0</v>
      </c>
      <c r="L3478" s="11"/>
      <c r="M3478" s="11"/>
    </row>
    <row r="3479" spans="2:13" ht="12.75" hidden="1" customHeight="1">
      <c r="B3479" s="1315"/>
      <c r="C3479" s="904"/>
      <c r="D3479" s="629">
        <v>464</v>
      </c>
      <c r="E3479" s="1298"/>
      <c r="F3479" s="1298"/>
      <c r="G3479" s="1298"/>
      <c r="H3479" s="125">
        <v>0.15</v>
      </c>
      <c r="I3479" s="385"/>
      <c r="J3479" s="280">
        <f t="shared" si="120"/>
        <v>0</v>
      </c>
      <c r="K3479" s="410">
        <f t="shared" si="121"/>
        <v>0</v>
      </c>
      <c r="L3479" s="11"/>
      <c r="M3479" s="11"/>
    </row>
    <row r="3480" spans="2:13" ht="12.75" hidden="1" customHeight="1">
      <c r="B3480" s="1315"/>
      <c r="C3480" s="904"/>
      <c r="D3480" s="629">
        <v>465</v>
      </c>
      <c r="E3480" s="1298"/>
      <c r="F3480" s="1298"/>
      <c r="G3480" s="1298"/>
      <c r="H3480" s="125">
        <v>0.15</v>
      </c>
      <c r="I3480" s="385"/>
      <c r="J3480" s="280">
        <f t="shared" si="120"/>
        <v>0</v>
      </c>
      <c r="K3480" s="410">
        <f t="shared" si="121"/>
        <v>0</v>
      </c>
      <c r="L3480" s="11"/>
      <c r="M3480" s="11"/>
    </row>
    <row r="3481" spans="2:13" ht="12.75" hidden="1" customHeight="1">
      <c r="B3481" s="1315"/>
      <c r="C3481" s="904"/>
      <c r="D3481" s="629">
        <v>466</v>
      </c>
      <c r="E3481" s="1298"/>
      <c r="F3481" s="1298"/>
      <c r="G3481" s="1298"/>
      <c r="H3481" s="125">
        <v>0.15</v>
      </c>
      <c r="I3481" s="385"/>
      <c r="J3481" s="203">
        <f t="shared" si="120"/>
        <v>0</v>
      </c>
      <c r="K3481" s="410">
        <f t="shared" si="121"/>
        <v>0</v>
      </c>
      <c r="L3481" s="11"/>
      <c r="M3481" s="11"/>
    </row>
    <row r="3482" spans="2:13" ht="12.75" hidden="1" customHeight="1">
      <c r="B3482" s="1315"/>
      <c r="C3482" s="904"/>
      <c r="D3482" s="629">
        <v>467</v>
      </c>
      <c r="E3482" s="1298"/>
      <c r="F3482" s="1298"/>
      <c r="G3482" s="1298"/>
      <c r="H3482" s="125">
        <v>0.15</v>
      </c>
      <c r="I3482" s="385"/>
      <c r="J3482" s="203">
        <f t="shared" si="120"/>
        <v>0</v>
      </c>
      <c r="K3482" s="410">
        <f t="shared" si="121"/>
        <v>0</v>
      </c>
      <c r="L3482" s="11"/>
      <c r="M3482" s="11"/>
    </row>
    <row r="3483" spans="2:13" ht="12.75" hidden="1" customHeight="1">
      <c r="B3483" s="1315"/>
      <c r="C3483" s="904"/>
      <c r="D3483" s="629">
        <v>468</v>
      </c>
      <c r="E3483" s="1298"/>
      <c r="F3483" s="1298"/>
      <c r="G3483" s="1298"/>
      <c r="H3483" s="125">
        <v>0.15</v>
      </c>
      <c r="I3483" s="385"/>
      <c r="J3483" s="280">
        <f t="shared" si="120"/>
        <v>0</v>
      </c>
      <c r="K3483" s="410">
        <f t="shared" si="121"/>
        <v>0</v>
      </c>
      <c r="L3483" s="11"/>
      <c r="M3483" s="11"/>
    </row>
    <row r="3484" spans="2:13" ht="12.75" hidden="1" customHeight="1">
      <c r="B3484" s="1315"/>
      <c r="C3484" s="904"/>
      <c r="D3484" s="629">
        <v>469</v>
      </c>
      <c r="E3484" s="1298"/>
      <c r="F3484" s="1298"/>
      <c r="G3484" s="1298"/>
      <c r="H3484" s="125">
        <v>0.15</v>
      </c>
      <c r="I3484" s="385"/>
      <c r="J3484" s="280">
        <f t="shared" si="120"/>
        <v>0</v>
      </c>
      <c r="K3484" s="410">
        <f t="shared" si="121"/>
        <v>0</v>
      </c>
      <c r="L3484" s="11"/>
      <c r="M3484" s="11"/>
    </row>
    <row r="3485" spans="2:13" ht="12.75" hidden="1" customHeight="1">
      <c r="B3485" s="1315"/>
      <c r="C3485" s="904"/>
      <c r="D3485" s="629">
        <v>470</v>
      </c>
      <c r="E3485" s="1298"/>
      <c r="F3485" s="1298"/>
      <c r="G3485" s="1298"/>
      <c r="H3485" s="125">
        <v>0.15</v>
      </c>
      <c r="I3485" s="385"/>
      <c r="J3485" s="280">
        <f t="shared" si="120"/>
        <v>0</v>
      </c>
      <c r="K3485" s="410">
        <f t="shared" si="121"/>
        <v>0</v>
      </c>
      <c r="L3485" s="11"/>
      <c r="M3485" s="11"/>
    </row>
    <row r="3486" spans="2:13" ht="12.75" hidden="1" customHeight="1">
      <c r="B3486" s="1315"/>
      <c r="C3486" s="904"/>
      <c r="D3486" s="629">
        <v>471</v>
      </c>
      <c r="E3486" s="1298"/>
      <c r="F3486" s="1298"/>
      <c r="G3486" s="1298"/>
      <c r="H3486" s="125">
        <v>0.15</v>
      </c>
      <c r="I3486" s="385"/>
      <c r="J3486" s="280">
        <f t="shared" si="120"/>
        <v>0</v>
      </c>
      <c r="K3486" s="410">
        <f t="shared" si="121"/>
        <v>0</v>
      </c>
      <c r="L3486" s="11"/>
      <c r="M3486" s="11"/>
    </row>
    <row r="3487" spans="2:13" ht="12.75" hidden="1" customHeight="1">
      <c r="B3487" s="1315"/>
      <c r="C3487" s="904"/>
      <c r="D3487" s="629">
        <v>472</v>
      </c>
      <c r="E3487" s="1298"/>
      <c r="F3487" s="1298"/>
      <c r="G3487" s="1298"/>
      <c r="H3487" s="125">
        <v>0.15</v>
      </c>
      <c r="I3487" s="385"/>
      <c r="J3487" s="280">
        <f t="shared" si="120"/>
        <v>0</v>
      </c>
      <c r="K3487" s="410">
        <f t="shared" si="121"/>
        <v>0</v>
      </c>
      <c r="L3487" s="11"/>
      <c r="M3487" s="11"/>
    </row>
    <row r="3488" spans="2:13" ht="12.75" hidden="1" customHeight="1">
      <c r="B3488" s="1315"/>
      <c r="C3488" s="904"/>
      <c r="D3488" s="629">
        <v>473</v>
      </c>
      <c r="E3488" s="1298"/>
      <c r="F3488" s="1298"/>
      <c r="G3488" s="1298"/>
      <c r="H3488" s="125">
        <v>0.15</v>
      </c>
      <c r="I3488" s="385"/>
      <c r="J3488" s="280">
        <f t="shared" si="120"/>
        <v>0</v>
      </c>
      <c r="K3488" s="410">
        <f t="shared" si="121"/>
        <v>0</v>
      </c>
      <c r="L3488" s="11"/>
      <c r="M3488" s="11"/>
    </row>
    <row r="3489" spans="2:13" ht="12.75" hidden="1" customHeight="1">
      <c r="B3489" s="1315"/>
      <c r="C3489" s="904"/>
      <c r="D3489" s="629">
        <v>474</v>
      </c>
      <c r="E3489" s="1298"/>
      <c r="F3489" s="1298"/>
      <c r="G3489" s="1298"/>
      <c r="H3489" s="125">
        <v>0.15</v>
      </c>
      <c r="I3489" s="385"/>
      <c r="J3489" s="203">
        <f t="shared" si="120"/>
        <v>0</v>
      </c>
      <c r="K3489" s="410">
        <f t="shared" si="121"/>
        <v>0</v>
      </c>
      <c r="L3489" s="11"/>
      <c r="M3489" s="11"/>
    </row>
    <row r="3490" spans="2:13" ht="12.75" hidden="1" customHeight="1">
      <c r="B3490" s="1315"/>
      <c r="C3490" s="904"/>
      <c r="D3490" s="629">
        <v>475</v>
      </c>
      <c r="E3490" s="1298"/>
      <c r="F3490" s="1298"/>
      <c r="G3490" s="1298"/>
      <c r="H3490" s="125">
        <v>0.15</v>
      </c>
      <c r="I3490" s="385"/>
      <c r="J3490" s="203">
        <f t="shared" si="120"/>
        <v>0</v>
      </c>
      <c r="K3490" s="410">
        <f t="shared" si="121"/>
        <v>0</v>
      </c>
      <c r="L3490" s="11"/>
      <c r="M3490" s="11"/>
    </row>
    <row r="3491" spans="2:13" ht="12.75" hidden="1" customHeight="1">
      <c r="B3491" s="1315"/>
      <c r="C3491" s="904"/>
      <c r="D3491" s="629">
        <v>476</v>
      </c>
      <c r="E3491" s="1298"/>
      <c r="F3491" s="1298"/>
      <c r="G3491" s="1298"/>
      <c r="H3491" s="125">
        <v>0.15</v>
      </c>
      <c r="I3491" s="385"/>
      <c r="J3491" s="280">
        <f t="shared" si="120"/>
        <v>0</v>
      </c>
      <c r="K3491" s="410">
        <f t="shared" si="121"/>
        <v>0</v>
      </c>
      <c r="L3491" s="11"/>
      <c r="M3491" s="11"/>
    </row>
    <row r="3492" spans="2:13" ht="12.75" hidden="1" customHeight="1">
      <c r="B3492" s="1315"/>
      <c r="C3492" s="904"/>
      <c r="D3492" s="629">
        <v>477</v>
      </c>
      <c r="E3492" s="1298"/>
      <c r="F3492" s="1298"/>
      <c r="G3492" s="1298"/>
      <c r="H3492" s="125">
        <v>0.15</v>
      </c>
      <c r="I3492" s="385"/>
      <c r="J3492" s="280">
        <f t="shared" si="120"/>
        <v>0</v>
      </c>
      <c r="K3492" s="410">
        <f t="shared" si="121"/>
        <v>0</v>
      </c>
      <c r="L3492" s="11"/>
      <c r="M3492" s="11"/>
    </row>
    <row r="3493" spans="2:13" ht="12.75" hidden="1" customHeight="1">
      <c r="B3493" s="1315"/>
      <c r="C3493" s="904"/>
      <c r="D3493" s="629">
        <v>478</v>
      </c>
      <c r="E3493" s="1298"/>
      <c r="F3493" s="1298"/>
      <c r="G3493" s="1298"/>
      <c r="H3493" s="125">
        <v>0.15</v>
      </c>
      <c r="I3493" s="385"/>
      <c r="J3493" s="280">
        <f t="shared" si="120"/>
        <v>0</v>
      </c>
      <c r="K3493" s="410">
        <f t="shared" si="121"/>
        <v>0</v>
      </c>
      <c r="L3493" s="11"/>
      <c r="M3493" s="11"/>
    </row>
    <row r="3494" spans="2:13" ht="12.75" hidden="1" customHeight="1">
      <c r="B3494" s="1315"/>
      <c r="C3494" s="904"/>
      <c r="D3494" s="629">
        <v>479</v>
      </c>
      <c r="E3494" s="1298"/>
      <c r="F3494" s="1298"/>
      <c r="G3494" s="1298"/>
      <c r="H3494" s="125">
        <v>0.15</v>
      </c>
      <c r="I3494" s="385"/>
      <c r="J3494" s="280">
        <f t="shared" si="120"/>
        <v>0</v>
      </c>
      <c r="K3494" s="410">
        <f t="shared" si="121"/>
        <v>0</v>
      </c>
      <c r="L3494" s="11"/>
      <c r="M3494" s="11"/>
    </row>
    <row r="3495" spans="2:13" ht="12.75" hidden="1" customHeight="1">
      <c r="B3495" s="1315"/>
      <c r="C3495" s="904"/>
      <c r="D3495" s="629">
        <v>480</v>
      </c>
      <c r="E3495" s="1298"/>
      <c r="F3495" s="1298"/>
      <c r="G3495" s="1298"/>
      <c r="H3495" s="125">
        <v>0.15</v>
      </c>
      <c r="I3495" s="385"/>
      <c r="J3495" s="280">
        <f t="shared" si="120"/>
        <v>0</v>
      </c>
      <c r="K3495" s="410">
        <f t="shared" si="121"/>
        <v>0</v>
      </c>
      <c r="L3495" s="11"/>
      <c r="M3495" s="11"/>
    </row>
    <row r="3496" spans="2:13" ht="12.75" hidden="1" customHeight="1">
      <c r="B3496" s="1315"/>
      <c r="C3496" s="904"/>
      <c r="D3496" s="629">
        <v>481</v>
      </c>
      <c r="E3496" s="1298"/>
      <c r="F3496" s="1298"/>
      <c r="G3496" s="1298"/>
      <c r="H3496" s="125">
        <v>0.15</v>
      </c>
      <c r="I3496" s="385"/>
      <c r="J3496" s="280">
        <f t="shared" si="120"/>
        <v>0</v>
      </c>
      <c r="K3496" s="410">
        <f t="shared" si="121"/>
        <v>0</v>
      </c>
      <c r="L3496" s="11"/>
      <c r="M3496" s="11"/>
    </row>
    <row r="3497" spans="2:13" ht="12.75" hidden="1" customHeight="1">
      <c r="B3497" s="1315"/>
      <c r="C3497" s="904"/>
      <c r="D3497" s="629">
        <v>482</v>
      </c>
      <c r="E3497" s="1298"/>
      <c r="F3497" s="1298"/>
      <c r="G3497" s="1298"/>
      <c r="H3497" s="125">
        <v>0.15</v>
      </c>
      <c r="I3497" s="385"/>
      <c r="J3497" s="203">
        <f t="shared" si="120"/>
        <v>0</v>
      </c>
      <c r="K3497" s="410">
        <f t="shared" si="121"/>
        <v>0</v>
      </c>
      <c r="L3497" s="11"/>
      <c r="M3497" s="11"/>
    </row>
    <row r="3498" spans="2:13" ht="12.75" hidden="1" customHeight="1">
      <c r="B3498" s="1315"/>
      <c r="C3498" s="904"/>
      <c r="D3498" s="629">
        <v>483</v>
      </c>
      <c r="E3498" s="1298"/>
      <c r="F3498" s="1298"/>
      <c r="G3498" s="1298"/>
      <c r="H3498" s="125">
        <v>0.15</v>
      </c>
      <c r="I3498" s="385"/>
      <c r="J3498" s="203">
        <f t="shared" si="120"/>
        <v>0</v>
      </c>
      <c r="K3498" s="410">
        <f t="shared" si="121"/>
        <v>0</v>
      </c>
      <c r="L3498" s="11"/>
      <c r="M3498" s="11"/>
    </row>
    <row r="3499" spans="2:13" ht="12.75" hidden="1" customHeight="1">
      <c r="B3499" s="1315"/>
      <c r="C3499" s="904"/>
      <c r="D3499" s="629">
        <v>484</v>
      </c>
      <c r="E3499" s="1298"/>
      <c r="F3499" s="1298"/>
      <c r="G3499" s="1298"/>
      <c r="H3499" s="125">
        <v>0.15</v>
      </c>
      <c r="I3499" s="385"/>
      <c r="J3499" s="203">
        <f t="shared" si="120"/>
        <v>0</v>
      </c>
      <c r="K3499" s="410">
        <f t="shared" si="121"/>
        <v>0</v>
      </c>
      <c r="L3499" s="11"/>
      <c r="M3499" s="11"/>
    </row>
    <row r="3500" spans="2:13" ht="12.75" hidden="1" customHeight="1">
      <c r="B3500" s="1315"/>
      <c r="C3500" s="904"/>
      <c r="D3500" s="629">
        <v>485</v>
      </c>
      <c r="E3500" s="1298"/>
      <c r="F3500" s="1298"/>
      <c r="G3500" s="1298"/>
      <c r="H3500" s="125">
        <v>0.15</v>
      </c>
      <c r="I3500" s="385"/>
      <c r="J3500" s="280">
        <f t="shared" si="120"/>
        <v>0</v>
      </c>
      <c r="K3500" s="410">
        <f t="shared" si="121"/>
        <v>0</v>
      </c>
      <c r="L3500" s="11"/>
      <c r="M3500" s="11"/>
    </row>
    <row r="3501" spans="2:13" ht="12.75" hidden="1" customHeight="1">
      <c r="B3501" s="1315"/>
      <c r="C3501" s="904"/>
      <c r="D3501" s="629">
        <v>486</v>
      </c>
      <c r="E3501" s="1298"/>
      <c r="F3501" s="1298"/>
      <c r="G3501" s="1298"/>
      <c r="H3501" s="125">
        <v>0.15</v>
      </c>
      <c r="I3501" s="385"/>
      <c r="J3501" s="280">
        <f t="shared" si="120"/>
        <v>0</v>
      </c>
      <c r="K3501" s="410">
        <f t="shared" si="121"/>
        <v>0</v>
      </c>
      <c r="L3501" s="11"/>
      <c r="M3501" s="11"/>
    </row>
    <row r="3502" spans="2:13" ht="12.75" hidden="1" customHeight="1">
      <c r="B3502" s="1315"/>
      <c r="C3502" s="904"/>
      <c r="D3502" s="629">
        <v>487</v>
      </c>
      <c r="E3502" s="1298"/>
      <c r="F3502" s="1298"/>
      <c r="G3502" s="1298"/>
      <c r="H3502" s="125">
        <v>0.15</v>
      </c>
      <c r="I3502" s="385"/>
      <c r="J3502" s="280">
        <f t="shared" si="120"/>
        <v>0</v>
      </c>
      <c r="K3502" s="410">
        <f t="shared" si="121"/>
        <v>0</v>
      </c>
      <c r="L3502" s="11"/>
      <c r="M3502" s="11"/>
    </row>
    <row r="3503" spans="2:13" ht="12.75" hidden="1" customHeight="1">
      <c r="B3503" s="1315"/>
      <c r="C3503" s="904"/>
      <c r="D3503" s="629">
        <v>488</v>
      </c>
      <c r="E3503" s="1298"/>
      <c r="F3503" s="1298"/>
      <c r="G3503" s="1298"/>
      <c r="H3503" s="125">
        <v>0.15</v>
      </c>
      <c r="I3503" s="385"/>
      <c r="J3503" s="280">
        <f t="shared" si="120"/>
        <v>0</v>
      </c>
      <c r="K3503" s="410">
        <f t="shared" si="121"/>
        <v>0</v>
      </c>
      <c r="L3503" s="11"/>
      <c r="M3503" s="11"/>
    </row>
    <row r="3504" spans="2:13" ht="12.75" hidden="1" customHeight="1">
      <c r="B3504" s="1315"/>
      <c r="C3504" s="904"/>
      <c r="D3504" s="629">
        <v>489</v>
      </c>
      <c r="E3504" s="1298"/>
      <c r="F3504" s="1298"/>
      <c r="G3504" s="1298"/>
      <c r="H3504" s="125">
        <v>0.15</v>
      </c>
      <c r="I3504" s="385"/>
      <c r="J3504" s="280">
        <f t="shared" si="120"/>
        <v>0</v>
      </c>
      <c r="K3504" s="410">
        <f t="shared" si="121"/>
        <v>0</v>
      </c>
      <c r="L3504" s="11"/>
      <c r="M3504" s="11"/>
    </row>
    <row r="3505" spans="2:13" ht="12.75" hidden="1" customHeight="1">
      <c r="B3505" s="1315"/>
      <c r="C3505" s="904"/>
      <c r="D3505" s="629">
        <v>490</v>
      </c>
      <c r="E3505" s="1298"/>
      <c r="F3505" s="1298"/>
      <c r="G3505" s="1298"/>
      <c r="H3505" s="125">
        <v>0.15</v>
      </c>
      <c r="I3505" s="385"/>
      <c r="J3505" s="280">
        <f t="shared" si="120"/>
        <v>0</v>
      </c>
      <c r="K3505" s="410">
        <f t="shared" si="121"/>
        <v>0</v>
      </c>
      <c r="L3505" s="11"/>
      <c r="M3505" s="11"/>
    </row>
    <row r="3506" spans="2:13" ht="12.75" hidden="1" customHeight="1">
      <c r="B3506" s="1315"/>
      <c r="C3506" s="904"/>
      <c r="D3506" s="629">
        <v>491</v>
      </c>
      <c r="E3506" s="1298"/>
      <c r="F3506" s="1298"/>
      <c r="G3506" s="1298"/>
      <c r="H3506" s="125">
        <v>0.15</v>
      </c>
      <c r="I3506" s="385"/>
      <c r="J3506" s="203">
        <f t="shared" si="120"/>
        <v>0</v>
      </c>
      <c r="K3506" s="410">
        <f t="shared" si="121"/>
        <v>0</v>
      </c>
      <c r="L3506" s="11"/>
      <c r="M3506" s="11"/>
    </row>
    <row r="3507" spans="2:13" ht="12.75" hidden="1" customHeight="1">
      <c r="B3507" s="1315"/>
      <c r="C3507" s="904"/>
      <c r="D3507" s="629">
        <v>492</v>
      </c>
      <c r="E3507" s="1298"/>
      <c r="F3507" s="1298"/>
      <c r="G3507" s="1298"/>
      <c r="H3507" s="125">
        <v>0.15</v>
      </c>
      <c r="I3507" s="385"/>
      <c r="J3507" s="203">
        <f t="shared" si="120"/>
        <v>0</v>
      </c>
      <c r="K3507" s="410">
        <f t="shared" si="121"/>
        <v>0</v>
      </c>
      <c r="L3507" s="11"/>
      <c r="M3507" s="11"/>
    </row>
    <row r="3508" spans="2:13" ht="12.75" hidden="1" customHeight="1">
      <c r="B3508" s="1315"/>
      <c r="C3508" s="904"/>
      <c r="D3508" s="629">
        <v>493</v>
      </c>
      <c r="E3508" s="1298"/>
      <c r="F3508" s="1298"/>
      <c r="G3508" s="1298"/>
      <c r="H3508" s="125">
        <v>0.15</v>
      </c>
      <c r="I3508" s="385"/>
      <c r="J3508" s="280">
        <f t="shared" si="120"/>
        <v>0</v>
      </c>
      <c r="K3508" s="410">
        <f t="shared" si="121"/>
        <v>0</v>
      </c>
      <c r="L3508" s="11"/>
      <c r="M3508" s="11"/>
    </row>
    <row r="3509" spans="2:13" ht="12.75" hidden="1" customHeight="1">
      <c r="B3509" s="1315"/>
      <c r="C3509" s="904"/>
      <c r="D3509" s="629">
        <v>494</v>
      </c>
      <c r="E3509" s="1298"/>
      <c r="F3509" s="1298"/>
      <c r="G3509" s="1298"/>
      <c r="H3509" s="125">
        <v>0.15</v>
      </c>
      <c r="I3509" s="385"/>
      <c r="J3509" s="280">
        <f t="shared" si="120"/>
        <v>0</v>
      </c>
      <c r="K3509" s="410">
        <f t="shared" si="121"/>
        <v>0</v>
      </c>
      <c r="L3509" s="11"/>
      <c r="M3509" s="11"/>
    </row>
    <row r="3510" spans="2:13" ht="12.75" hidden="1" customHeight="1">
      <c r="B3510" s="1315"/>
      <c r="C3510" s="904"/>
      <c r="D3510" s="629">
        <v>495</v>
      </c>
      <c r="E3510" s="1298"/>
      <c r="F3510" s="1298"/>
      <c r="G3510" s="1298"/>
      <c r="H3510" s="125">
        <v>0.15</v>
      </c>
      <c r="I3510" s="385"/>
      <c r="J3510" s="280">
        <f t="shared" si="120"/>
        <v>0</v>
      </c>
      <c r="K3510" s="410">
        <f t="shared" si="121"/>
        <v>0</v>
      </c>
      <c r="L3510" s="11"/>
      <c r="M3510" s="11"/>
    </row>
    <row r="3511" spans="2:13" ht="12.75" hidden="1" customHeight="1">
      <c r="B3511" s="1315"/>
      <c r="C3511" s="904"/>
      <c r="D3511" s="629">
        <v>496</v>
      </c>
      <c r="E3511" s="1298"/>
      <c r="F3511" s="1298"/>
      <c r="G3511" s="1298"/>
      <c r="H3511" s="125">
        <v>0.15</v>
      </c>
      <c r="I3511" s="385"/>
      <c r="J3511" s="280">
        <f t="shared" si="120"/>
        <v>0</v>
      </c>
      <c r="K3511" s="410">
        <f t="shared" si="121"/>
        <v>0</v>
      </c>
      <c r="L3511" s="11"/>
      <c r="M3511" s="11"/>
    </row>
    <row r="3512" spans="2:13" ht="12.75" hidden="1" customHeight="1">
      <c r="B3512" s="1315"/>
      <c r="C3512" s="904"/>
      <c r="D3512" s="629">
        <v>497</v>
      </c>
      <c r="E3512" s="1298"/>
      <c r="F3512" s="1298"/>
      <c r="G3512" s="1298"/>
      <c r="H3512" s="125">
        <v>0.15</v>
      </c>
      <c r="I3512" s="385"/>
      <c r="J3512" s="280">
        <f t="shared" si="120"/>
        <v>0</v>
      </c>
      <c r="K3512" s="410">
        <f t="shared" si="121"/>
        <v>0</v>
      </c>
      <c r="L3512" s="11"/>
      <c r="M3512" s="11"/>
    </row>
    <row r="3513" spans="2:13" ht="12.75" hidden="1" customHeight="1">
      <c r="B3513" s="1315"/>
      <c r="C3513" s="904"/>
      <c r="D3513" s="629">
        <v>498</v>
      </c>
      <c r="E3513" s="1298"/>
      <c r="F3513" s="1298"/>
      <c r="G3513" s="1298"/>
      <c r="H3513" s="125">
        <v>0.15</v>
      </c>
      <c r="I3513" s="385"/>
      <c r="J3513" s="280">
        <f t="shared" si="120"/>
        <v>0</v>
      </c>
      <c r="K3513" s="410">
        <f t="shared" si="121"/>
        <v>0</v>
      </c>
      <c r="L3513" s="11"/>
      <c r="M3513" s="11"/>
    </row>
    <row r="3514" spans="2:13" ht="12.75" hidden="1" customHeight="1">
      <c r="B3514" s="1315"/>
      <c r="C3514" s="904"/>
      <c r="D3514" s="629">
        <v>499</v>
      </c>
      <c r="E3514" s="1298"/>
      <c r="F3514" s="1298"/>
      <c r="G3514" s="1298"/>
      <c r="H3514" s="125">
        <v>0.15</v>
      </c>
      <c r="I3514" s="385"/>
      <c r="J3514" s="203">
        <f t="shared" si="120"/>
        <v>0</v>
      </c>
      <c r="K3514" s="410">
        <f t="shared" si="121"/>
        <v>0</v>
      </c>
      <c r="L3514" s="11"/>
      <c r="M3514" s="11"/>
    </row>
    <row r="3515" spans="2:13" ht="12.75" hidden="1" customHeight="1">
      <c r="B3515" s="1315"/>
      <c r="C3515" s="904"/>
      <c r="D3515" s="629">
        <v>500</v>
      </c>
      <c r="E3515" s="1298"/>
      <c r="F3515" s="1298"/>
      <c r="G3515" s="1298"/>
      <c r="H3515" s="125">
        <v>0.15</v>
      </c>
      <c r="I3515" s="385"/>
      <c r="J3515" s="203">
        <f t="shared" si="120"/>
        <v>0</v>
      </c>
      <c r="K3515" s="410">
        <f t="shared" si="121"/>
        <v>0</v>
      </c>
      <c r="L3515" s="11"/>
      <c r="M3515" s="11"/>
    </row>
    <row r="3516" spans="2:13" ht="12.75" hidden="1" customHeight="1">
      <c r="B3516" s="1315"/>
      <c r="C3516" s="904"/>
      <c r="D3516" s="629">
        <v>501</v>
      </c>
      <c r="E3516" s="1298"/>
      <c r="F3516" s="1298"/>
      <c r="G3516" s="1298"/>
      <c r="H3516" s="125">
        <v>0.15</v>
      </c>
      <c r="I3516" s="385"/>
      <c r="J3516" s="280">
        <f t="shared" si="120"/>
        <v>0</v>
      </c>
      <c r="K3516" s="410">
        <f t="shared" si="121"/>
        <v>0</v>
      </c>
      <c r="L3516" s="11"/>
      <c r="M3516" s="11"/>
    </row>
    <row r="3517" spans="2:13" ht="12.75" hidden="1" customHeight="1">
      <c r="B3517" s="1315"/>
      <c r="C3517" s="904"/>
      <c r="D3517" s="629">
        <v>502</v>
      </c>
      <c r="E3517" s="1298"/>
      <c r="F3517" s="1298"/>
      <c r="G3517" s="1298"/>
      <c r="H3517" s="125">
        <v>0.15</v>
      </c>
      <c r="I3517" s="385"/>
      <c r="J3517" s="280">
        <f t="shared" si="120"/>
        <v>0</v>
      </c>
      <c r="K3517" s="410">
        <f t="shared" si="121"/>
        <v>0</v>
      </c>
      <c r="L3517" s="11"/>
      <c r="M3517" s="11"/>
    </row>
    <row r="3518" spans="2:13" ht="12.75" hidden="1" customHeight="1">
      <c r="B3518" s="1315"/>
      <c r="C3518" s="904"/>
      <c r="D3518" s="629">
        <v>503</v>
      </c>
      <c r="E3518" s="1298"/>
      <c r="F3518" s="1298"/>
      <c r="G3518" s="1298"/>
      <c r="H3518" s="125">
        <v>0.15</v>
      </c>
      <c r="I3518" s="385"/>
      <c r="J3518" s="280">
        <f t="shared" si="120"/>
        <v>0</v>
      </c>
      <c r="K3518" s="410">
        <f t="shared" si="121"/>
        <v>0</v>
      </c>
      <c r="L3518" s="11"/>
      <c r="M3518" s="11"/>
    </row>
    <row r="3519" spans="2:13" ht="12.75" hidden="1" customHeight="1">
      <c r="B3519" s="1315"/>
      <c r="C3519" s="904"/>
      <c r="D3519" s="629">
        <v>504</v>
      </c>
      <c r="E3519" s="1298"/>
      <c r="F3519" s="1298"/>
      <c r="G3519" s="1298"/>
      <c r="H3519" s="125">
        <v>0.15</v>
      </c>
      <c r="I3519" s="385"/>
      <c r="J3519" s="280">
        <f t="shared" si="120"/>
        <v>0</v>
      </c>
      <c r="K3519" s="410">
        <f t="shared" si="121"/>
        <v>0</v>
      </c>
      <c r="L3519" s="11"/>
      <c r="M3519" s="11"/>
    </row>
    <row r="3520" spans="2:13" ht="12.75" hidden="1" customHeight="1">
      <c r="B3520" s="1315"/>
      <c r="C3520" s="904"/>
      <c r="D3520" s="629">
        <v>505</v>
      </c>
      <c r="E3520" s="1298"/>
      <c r="F3520" s="1298"/>
      <c r="G3520" s="1298"/>
      <c r="H3520" s="125">
        <v>0.15</v>
      </c>
      <c r="I3520" s="385"/>
      <c r="J3520" s="280">
        <f t="shared" si="120"/>
        <v>0</v>
      </c>
      <c r="K3520" s="410">
        <f t="shared" si="121"/>
        <v>0</v>
      </c>
      <c r="L3520" s="11"/>
      <c r="M3520" s="11"/>
    </row>
    <row r="3521" spans="2:13" ht="12.75" hidden="1" customHeight="1">
      <c r="B3521" s="1315"/>
      <c r="C3521" s="904"/>
      <c r="D3521" s="629">
        <v>506</v>
      </c>
      <c r="E3521" s="1298"/>
      <c r="F3521" s="1298"/>
      <c r="G3521" s="1298"/>
      <c r="H3521" s="125">
        <v>0.15</v>
      </c>
      <c r="I3521" s="385"/>
      <c r="J3521" s="280">
        <f t="shared" si="120"/>
        <v>0</v>
      </c>
      <c r="K3521" s="410">
        <f t="shared" si="121"/>
        <v>0</v>
      </c>
      <c r="L3521" s="11"/>
      <c r="M3521" s="11"/>
    </row>
    <row r="3522" spans="2:13" ht="12.75" hidden="1" customHeight="1">
      <c r="B3522" s="1315"/>
      <c r="C3522" s="904"/>
      <c r="D3522" s="629">
        <v>507</v>
      </c>
      <c r="E3522" s="1298"/>
      <c r="F3522" s="1298"/>
      <c r="G3522" s="1298"/>
      <c r="H3522" s="125">
        <v>0.15</v>
      </c>
      <c r="I3522" s="385"/>
      <c r="J3522" s="203">
        <f t="shared" si="120"/>
        <v>0</v>
      </c>
      <c r="K3522" s="410">
        <f t="shared" si="121"/>
        <v>0</v>
      </c>
      <c r="L3522" s="11"/>
      <c r="M3522" s="11"/>
    </row>
    <row r="3523" spans="2:13" ht="12.75" hidden="1" customHeight="1">
      <c r="B3523" s="1315"/>
      <c r="C3523" s="904"/>
      <c r="D3523" s="629">
        <v>508</v>
      </c>
      <c r="E3523" s="1298"/>
      <c r="F3523" s="1298"/>
      <c r="G3523" s="1298"/>
      <c r="H3523" s="125">
        <v>0.15</v>
      </c>
      <c r="I3523" s="385"/>
      <c r="J3523" s="203">
        <f t="shared" si="120"/>
        <v>0</v>
      </c>
      <c r="K3523" s="410">
        <f t="shared" si="121"/>
        <v>0</v>
      </c>
      <c r="L3523" s="11"/>
      <c r="M3523" s="11"/>
    </row>
    <row r="3524" spans="2:13" ht="12.75" hidden="1" customHeight="1">
      <c r="B3524" s="1315"/>
      <c r="C3524" s="904"/>
      <c r="D3524" s="629">
        <v>509</v>
      </c>
      <c r="E3524" s="1298"/>
      <c r="F3524" s="1298"/>
      <c r="G3524" s="1298"/>
      <c r="H3524" s="125">
        <v>0.15</v>
      </c>
      <c r="I3524" s="385"/>
      <c r="J3524" s="280">
        <f t="shared" si="120"/>
        <v>0</v>
      </c>
      <c r="K3524" s="410">
        <f t="shared" si="121"/>
        <v>0</v>
      </c>
      <c r="L3524" s="11"/>
      <c r="M3524" s="11"/>
    </row>
    <row r="3525" spans="2:13" ht="12.75" hidden="1" customHeight="1">
      <c r="B3525" s="1315"/>
      <c r="C3525" s="904"/>
      <c r="D3525" s="629">
        <v>510</v>
      </c>
      <c r="E3525" s="1298"/>
      <c r="F3525" s="1298"/>
      <c r="G3525" s="1298"/>
      <c r="H3525" s="125">
        <v>0.15</v>
      </c>
      <c r="I3525" s="385"/>
      <c r="J3525" s="280">
        <f t="shared" si="120"/>
        <v>0</v>
      </c>
      <c r="K3525" s="410">
        <f t="shared" si="121"/>
        <v>0</v>
      </c>
      <c r="L3525" s="11"/>
      <c r="M3525" s="11"/>
    </row>
    <row r="3526" spans="2:13" ht="12.75" hidden="1" customHeight="1">
      <c r="B3526" s="1315"/>
      <c r="C3526" s="904"/>
      <c r="D3526" s="629">
        <v>511</v>
      </c>
      <c r="E3526" s="1298"/>
      <c r="F3526" s="1298"/>
      <c r="G3526" s="1298"/>
      <c r="H3526" s="125">
        <v>0.15</v>
      </c>
      <c r="I3526" s="385"/>
      <c r="J3526" s="280">
        <f t="shared" si="120"/>
        <v>0</v>
      </c>
      <c r="K3526" s="410">
        <f t="shared" si="121"/>
        <v>0</v>
      </c>
      <c r="L3526" s="11"/>
      <c r="M3526" s="11"/>
    </row>
    <row r="3527" spans="2:13" ht="12.75" hidden="1" customHeight="1">
      <c r="B3527" s="1315"/>
      <c r="C3527" s="904"/>
      <c r="D3527" s="629">
        <v>512</v>
      </c>
      <c r="E3527" s="1298"/>
      <c r="F3527" s="1298"/>
      <c r="G3527" s="1298"/>
      <c r="H3527" s="125">
        <v>0.15</v>
      </c>
      <c r="I3527" s="385"/>
      <c r="J3527" s="280">
        <f t="shared" si="120"/>
        <v>0</v>
      </c>
      <c r="K3527" s="410">
        <f t="shared" si="121"/>
        <v>0</v>
      </c>
      <c r="L3527" s="11"/>
      <c r="M3527" s="11"/>
    </row>
    <row r="3528" spans="2:13" ht="12.75" hidden="1" customHeight="1">
      <c r="B3528" s="1315"/>
      <c r="C3528" s="904"/>
      <c r="D3528" s="629">
        <v>513</v>
      </c>
      <c r="E3528" s="1298"/>
      <c r="F3528" s="1298"/>
      <c r="G3528" s="1298"/>
      <c r="H3528" s="125">
        <v>0.15</v>
      </c>
      <c r="I3528" s="385"/>
      <c r="J3528" s="280">
        <f t="shared" ref="J3528:J3591" si="122">$I$12030*H3528</f>
        <v>0</v>
      </c>
      <c r="K3528" s="410">
        <f t="shared" si="121"/>
        <v>0</v>
      </c>
      <c r="L3528" s="11"/>
      <c r="M3528" s="11"/>
    </row>
    <row r="3529" spans="2:13" ht="12.75" hidden="1" customHeight="1">
      <c r="B3529" s="1315"/>
      <c r="C3529" s="904"/>
      <c r="D3529" s="629">
        <v>514</v>
      </c>
      <c r="E3529" s="1298"/>
      <c r="F3529" s="1298"/>
      <c r="G3529" s="1298"/>
      <c r="H3529" s="125">
        <v>0.15</v>
      </c>
      <c r="I3529" s="385"/>
      <c r="J3529" s="280">
        <f t="shared" si="122"/>
        <v>0</v>
      </c>
      <c r="K3529" s="410">
        <f t="shared" ref="K3529:K3592" si="123">MAX(0,(I3529-J3529)*0.92)</f>
        <v>0</v>
      </c>
      <c r="L3529" s="11"/>
      <c r="M3529" s="11"/>
    </row>
    <row r="3530" spans="2:13" ht="12.75" hidden="1" customHeight="1">
      <c r="B3530" s="1315"/>
      <c r="C3530" s="904"/>
      <c r="D3530" s="629">
        <v>515</v>
      </c>
      <c r="E3530" s="1298"/>
      <c r="F3530" s="1298"/>
      <c r="G3530" s="1298"/>
      <c r="H3530" s="125">
        <v>0.15</v>
      </c>
      <c r="I3530" s="385"/>
      <c r="J3530" s="203">
        <f t="shared" si="122"/>
        <v>0</v>
      </c>
      <c r="K3530" s="410">
        <f t="shared" si="123"/>
        <v>0</v>
      </c>
      <c r="L3530" s="11"/>
      <c r="M3530" s="11"/>
    </row>
    <row r="3531" spans="2:13" ht="12.75" hidden="1" customHeight="1">
      <c r="B3531" s="1315"/>
      <c r="C3531" s="904"/>
      <c r="D3531" s="629">
        <v>516</v>
      </c>
      <c r="E3531" s="1298"/>
      <c r="F3531" s="1298"/>
      <c r="G3531" s="1298"/>
      <c r="H3531" s="125">
        <v>0.15</v>
      </c>
      <c r="I3531" s="385"/>
      <c r="J3531" s="203">
        <f t="shared" si="122"/>
        <v>0</v>
      </c>
      <c r="K3531" s="410">
        <f t="shared" si="123"/>
        <v>0</v>
      </c>
      <c r="L3531" s="11"/>
      <c r="M3531" s="11"/>
    </row>
    <row r="3532" spans="2:13" ht="12.75" hidden="1" customHeight="1">
      <c r="B3532" s="1315"/>
      <c r="C3532" s="904"/>
      <c r="D3532" s="629">
        <v>517</v>
      </c>
      <c r="E3532" s="1298"/>
      <c r="F3532" s="1298"/>
      <c r="G3532" s="1298"/>
      <c r="H3532" s="125">
        <v>0.15</v>
      </c>
      <c r="I3532" s="385"/>
      <c r="J3532" s="203">
        <f t="shared" si="122"/>
        <v>0</v>
      </c>
      <c r="K3532" s="410">
        <f t="shared" si="123"/>
        <v>0</v>
      </c>
      <c r="L3532" s="11"/>
      <c r="M3532" s="11"/>
    </row>
    <row r="3533" spans="2:13" ht="12.75" hidden="1" customHeight="1">
      <c r="B3533" s="1315"/>
      <c r="C3533" s="904"/>
      <c r="D3533" s="629">
        <v>518</v>
      </c>
      <c r="E3533" s="1298"/>
      <c r="F3533" s="1298"/>
      <c r="G3533" s="1298"/>
      <c r="H3533" s="125">
        <v>0.15</v>
      </c>
      <c r="I3533" s="385"/>
      <c r="J3533" s="280">
        <f t="shared" si="122"/>
        <v>0</v>
      </c>
      <c r="K3533" s="410">
        <f t="shared" si="123"/>
        <v>0</v>
      </c>
      <c r="L3533" s="11"/>
      <c r="M3533" s="11"/>
    </row>
    <row r="3534" spans="2:13" ht="12.75" hidden="1" customHeight="1">
      <c r="B3534" s="1315"/>
      <c r="C3534" s="904"/>
      <c r="D3534" s="629">
        <v>519</v>
      </c>
      <c r="E3534" s="1298"/>
      <c r="F3534" s="1298"/>
      <c r="G3534" s="1298"/>
      <c r="H3534" s="125">
        <v>0.15</v>
      </c>
      <c r="I3534" s="385"/>
      <c r="J3534" s="280">
        <f t="shared" si="122"/>
        <v>0</v>
      </c>
      <c r="K3534" s="410">
        <f t="shared" si="123"/>
        <v>0</v>
      </c>
      <c r="L3534" s="11"/>
      <c r="M3534" s="11"/>
    </row>
    <row r="3535" spans="2:13" ht="12.75" hidden="1" customHeight="1">
      <c r="B3535" s="1315"/>
      <c r="C3535" s="904"/>
      <c r="D3535" s="629">
        <v>520</v>
      </c>
      <c r="E3535" s="1298"/>
      <c r="F3535" s="1298"/>
      <c r="G3535" s="1298"/>
      <c r="H3535" s="125">
        <v>0.15</v>
      </c>
      <c r="I3535" s="385"/>
      <c r="J3535" s="280">
        <f t="shared" si="122"/>
        <v>0</v>
      </c>
      <c r="K3535" s="410">
        <f t="shared" si="123"/>
        <v>0</v>
      </c>
      <c r="L3535" s="11"/>
      <c r="M3535" s="11"/>
    </row>
    <row r="3536" spans="2:13" ht="12.75" hidden="1" customHeight="1">
      <c r="B3536" s="1315"/>
      <c r="C3536" s="904"/>
      <c r="D3536" s="629">
        <v>521</v>
      </c>
      <c r="E3536" s="1298"/>
      <c r="F3536" s="1298"/>
      <c r="G3536" s="1298"/>
      <c r="H3536" s="125">
        <v>0.15</v>
      </c>
      <c r="I3536" s="385"/>
      <c r="J3536" s="280">
        <f t="shared" si="122"/>
        <v>0</v>
      </c>
      <c r="K3536" s="410">
        <f t="shared" si="123"/>
        <v>0</v>
      </c>
      <c r="L3536" s="11"/>
      <c r="M3536" s="11"/>
    </row>
    <row r="3537" spans="2:13" ht="12.75" hidden="1" customHeight="1">
      <c r="B3537" s="1315"/>
      <c r="C3537" s="904"/>
      <c r="D3537" s="629">
        <v>522</v>
      </c>
      <c r="E3537" s="1298"/>
      <c r="F3537" s="1298"/>
      <c r="G3537" s="1298"/>
      <c r="H3537" s="125">
        <v>0.15</v>
      </c>
      <c r="I3537" s="385"/>
      <c r="J3537" s="280">
        <f t="shared" si="122"/>
        <v>0</v>
      </c>
      <c r="K3537" s="410">
        <f t="shared" si="123"/>
        <v>0</v>
      </c>
      <c r="L3537" s="11"/>
      <c r="M3537" s="11"/>
    </row>
    <row r="3538" spans="2:13" ht="12.75" hidden="1" customHeight="1">
      <c r="B3538" s="1315"/>
      <c r="C3538" s="904"/>
      <c r="D3538" s="629">
        <v>523</v>
      </c>
      <c r="E3538" s="1298"/>
      <c r="F3538" s="1298"/>
      <c r="G3538" s="1298"/>
      <c r="H3538" s="125">
        <v>0.15</v>
      </c>
      <c r="I3538" s="385"/>
      <c r="J3538" s="280">
        <f t="shared" si="122"/>
        <v>0</v>
      </c>
      <c r="K3538" s="410">
        <f t="shared" si="123"/>
        <v>0</v>
      </c>
      <c r="L3538" s="11"/>
      <c r="M3538" s="11"/>
    </row>
    <row r="3539" spans="2:13" ht="12.75" hidden="1" customHeight="1">
      <c r="B3539" s="1315"/>
      <c r="C3539" s="904"/>
      <c r="D3539" s="629">
        <v>524</v>
      </c>
      <c r="E3539" s="1298"/>
      <c r="F3539" s="1298"/>
      <c r="G3539" s="1298"/>
      <c r="H3539" s="125">
        <v>0.15</v>
      </c>
      <c r="I3539" s="385"/>
      <c r="J3539" s="203">
        <f t="shared" si="122"/>
        <v>0</v>
      </c>
      <c r="K3539" s="410">
        <f t="shared" si="123"/>
        <v>0</v>
      </c>
      <c r="L3539" s="11"/>
      <c r="M3539" s="11"/>
    </row>
    <row r="3540" spans="2:13" ht="12.75" hidden="1" customHeight="1">
      <c r="B3540" s="1315"/>
      <c r="C3540" s="904"/>
      <c r="D3540" s="629">
        <v>525</v>
      </c>
      <c r="E3540" s="1298"/>
      <c r="F3540" s="1298"/>
      <c r="G3540" s="1298"/>
      <c r="H3540" s="125">
        <v>0.15</v>
      </c>
      <c r="I3540" s="385"/>
      <c r="J3540" s="203">
        <f t="shared" si="122"/>
        <v>0</v>
      </c>
      <c r="K3540" s="410">
        <f t="shared" si="123"/>
        <v>0</v>
      </c>
      <c r="L3540" s="11"/>
      <c r="M3540" s="11"/>
    </row>
    <row r="3541" spans="2:13" ht="12.75" hidden="1" customHeight="1">
      <c r="B3541" s="1315"/>
      <c r="C3541" s="904"/>
      <c r="D3541" s="629">
        <v>526</v>
      </c>
      <c r="E3541" s="1298"/>
      <c r="F3541" s="1298"/>
      <c r="G3541" s="1298"/>
      <c r="H3541" s="125">
        <v>0.15</v>
      </c>
      <c r="I3541" s="385"/>
      <c r="J3541" s="280">
        <f t="shared" si="122"/>
        <v>0</v>
      </c>
      <c r="K3541" s="410">
        <f t="shared" si="123"/>
        <v>0</v>
      </c>
      <c r="L3541" s="11"/>
      <c r="M3541" s="11"/>
    </row>
    <row r="3542" spans="2:13" ht="12.75" hidden="1" customHeight="1">
      <c r="B3542" s="1315"/>
      <c r="C3542" s="904"/>
      <c r="D3542" s="629">
        <v>527</v>
      </c>
      <c r="E3542" s="1298"/>
      <c r="F3542" s="1298"/>
      <c r="G3542" s="1298"/>
      <c r="H3542" s="125">
        <v>0.15</v>
      </c>
      <c r="I3542" s="385"/>
      <c r="J3542" s="280">
        <f t="shared" si="122"/>
        <v>0</v>
      </c>
      <c r="K3542" s="410">
        <f t="shared" si="123"/>
        <v>0</v>
      </c>
      <c r="L3542" s="11"/>
      <c r="M3542" s="11"/>
    </row>
    <row r="3543" spans="2:13" ht="12.75" hidden="1" customHeight="1">
      <c r="B3543" s="1315"/>
      <c r="C3543" s="904"/>
      <c r="D3543" s="629">
        <v>528</v>
      </c>
      <c r="E3543" s="1298"/>
      <c r="F3543" s="1298"/>
      <c r="G3543" s="1298"/>
      <c r="H3543" s="125">
        <v>0.15</v>
      </c>
      <c r="I3543" s="385"/>
      <c r="J3543" s="280">
        <f t="shared" si="122"/>
        <v>0</v>
      </c>
      <c r="K3543" s="410">
        <f t="shared" si="123"/>
        <v>0</v>
      </c>
      <c r="L3543" s="11"/>
      <c r="M3543" s="11"/>
    </row>
    <row r="3544" spans="2:13" ht="12.75" hidden="1" customHeight="1">
      <c r="B3544" s="1315"/>
      <c r="C3544" s="904"/>
      <c r="D3544" s="629">
        <v>529</v>
      </c>
      <c r="E3544" s="1298"/>
      <c r="F3544" s="1298"/>
      <c r="G3544" s="1298"/>
      <c r="H3544" s="125">
        <v>0.15</v>
      </c>
      <c r="I3544" s="385"/>
      <c r="J3544" s="203">
        <f t="shared" si="122"/>
        <v>0</v>
      </c>
      <c r="K3544" s="410">
        <f t="shared" si="123"/>
        <v>0</v>
      </c>
      <c r="L3544" s="11"/>
      <c r="M3544" s="11"/>
    </row>
    <row r="3545" spans="2:13" ht="12.75" hidden="1" customHeight="1">
      <c r="B3545" s="1315"/>
      <c r="C3545" s="904"/>
      <c r="D3545" s="629">
        <v>530</v>
      </c>
      <c r="E3545" s="1298"/>
      <c r="F3545" s="1298"/>
      <c r="G3545" s="1298"/>
      <c r="H3545" s="125">
        <v>0.15</v>
      </c>
      <c r="I3545" s="385"/>
      <c r="J3545" s="280">
        <f t="shared" si="122"/>
        <v>0</v>
      </c>
      <c r="K3545" s="410">
        <f t="shared" si="123"/>
        <v>0</v>
      </c>
      <c r="L3545" s="11"/>
      <c r="M3545" s="11"/>
    </row>
    <row r="3546" spans="2:13" ht="12.75" hidden="1" customHeight="1">
      <c r="B3546" s="1315"/>
      <c r="C3546" s="904"/>
      <c r="D3546" s="629">
        <v>531</v>
      </c>
      <c r="E3546" s="1298"/>
      <c r="F3546" s="1298"/>
      <c r="G3546" s="1298"/>
      <c r="H3546" s="125">
        <v>0.15</v>
      </c>
      <c r="I3546" s="385"/>
      <c r="J3546" s="280">
        <f t="shared" si="122"/>
        <v>0</v>
      </c>
      <c r="K3546" s="410">
        <f t="shared" si="123"/>
        <v>0</v>
      </c>
      <c r="L3546" s="11"/>
      <c r="M3546" s="11"/>
    </row>
    <row r="3547" spans="2:13" ht="12.75" hidden="1" customHeight="1">
      <c r="B3547" s="1315"/>
      <c r="C3547" s="904"/>
      <c r="D3547" s="629">
        <v>532</v>
      </c>
      <c r="E3547" s="1298"/>
      <c r="F3547" s="1298"/>
      <c r="G3547" s="1298"/>
      <c r="H3547" s="125">
        <v>0.15</v>
      </c>
      <c r="I3547" s="385"/>
      <c r="J3547" s="280">
        <f t="shared" si="122"/>
        <v>0</v>
      </c>
      <c r="K3547" s="410">
        <f t="shared" si="123"/>
        <v>0</v>
      </c>
      <c r="L3547" s="11"/>
      <c r="M3547" s="11"/>
    </row>
    <row r="3548" spans="2:13" ht="12.75" hidden="1" customHeight="1">
      <c r="B3548" s="1315"/>
      <c r="C3548" s="904"/>
      <c r="D3548" s="629">
        <v>533</v>
      </c>
      <c r="E3548" s="1298"/>
      <c r="F3548" s="1298"/>
      <c r="G3548" s="1298"/>
      <c r="H3548" s="125">
        <v>0.15</v>
      </c>
      <c r="I3548" s="385"/>
      <c r="J3548" s="280">
        <f t="shared" si="122"/>
        <v>0</v>
      </c>
      <c r="K3548" s="410">
        <f t="shared" si="123"/>
        <v>0</v>
      </c>
      <c r="L3548" s="11"/>
      <c r="M3548" s="11"/>
    </row>
    <row r="3549" spans="2:13" ht="12.75" hidden="1" customHeight="1">
      <c r="B3549" s="1315"/>
      <c r="C3549" s="904"/>
      <c r="D3549" s="629">
        <v>534</v>
      </c>
      <c r="E3549" s="1298"/>
      <c r="F3549" s="1298"/>
      <c r="G3549" s="1298"/>
      <c r="H3549" s="125">
        <v>0.15</v>
      </c>
      <c r="I3549" s="385"/>
      <c r="J3549" s="280">
        <f t="shared" si="122"/>
        <v>0</v>
      </c>
      <c r="K3549" s="410">
        <f t="shared" si="123"/>
        <v>0</v>
      </c>
      <c r="L3549" s="11"/>
      <c r="M3549" s="11"/>
    </row>
    <row r="3550" spans="2:13" ht="12.75" hidden="1" customHeight="1">
      <c r="B3550" s="1315"/>
      <c r="C3550" s="904"/>
      <c r="D3550" s="629">
        <v>535</v>
      </c>
      <c r="E3550" s="1298"/>
      <c r="F3550" s="1298"/>
      <c r="G3550" s="1298"/>
      <c r="H3550" s="125">
        <v>0.15</v>
      </c>
      <c r="I3550" s="385"/>
      <c r="J3550" s="280">
        <f t="shared" si="122"/>
        <v>0</v>
      </c>
      <c r="K3550" s="410">
        <f t="shared" si="123"/>
        <v>0</v>
      </c>
      <c r="L3550" s="11"/>
      <c r="M3550" s="11"/>
    </row>
    <row r="3551" spans="2:13" ht="12.75" hidden="1" customHeight="1">
      <c r="B3551" s="1315"/>
      <c r="C3551" s="904"/>
      <c r="D3551" s="629">
        <v>536</v>
      </c>
      <c r="E3551" s="1298"/>
      <c r="F3551" s="1298"/>
      <c r="G3551" s="1298"/>
      <c r="H3551" s="125">
        <v>0.15</v>
      </c>
      <c r="I3551" s="385"/>
      <c r="J3551" s="203">
        <f t="shared" si="122"/>
        <v>0</v>
      </c>
      <c r="K3551" s="410">
        <f t="shared" si="123"/>
        <v>0</v>
      </c>
      <c r="L3551" s="11"/>
      <c r="M3551" s="11"/>
    </row>
    <row r="3552" spans="2:13" ht="12.75" hidden="1" customHeight="1">
      <c r="B3552" s="1315"/>
      <c r="C3552" s="904"/>
      <c r="D3552" s="629">
        <v>537</v>
      </c>
      <c r="E3552" s="1298"/>
      <c r="F3552" s="1298"/>
      <c r="G3552" s="1298"/>
      <c r="H3552" s="125">
        <v>0.15</v>
      </c>
      <c r="I3552" s="385"/>
      <c r="J3552" s="203">
        <f t="shared" si="122"/>
        <v>0</v>
      </c>
      <c r="K3552" s="410">
        <f t="shared" si="123"/>
        <v>0</v>
      </c>
      <c r="L3552" s="11"/>
      <c r="M3552" s="11"/>
    </row>
    <row r="3553" spans="2:13" ht="12.75" hidden="1" customHeight="1">
      <c r="B3553" s="1315"/>
      <c r="C3553" s="904"/>
      <c r="D3553" s="629">
        <v>538</v>
      </c>
      <c r="E3553" s="1298"/>
      <c r="F3553" s="1298"/>
      <c r="G3553" s="1298"/>
      <c r="H3553" s="125">
        <v>0.15</v>
      </c>
      <c r="I3553" s="385"/>
      <c r="J3553" s="280">
        <f t="shared" si="122"/>
        <v>0</v>
      </c>
      <c r="K3553" s="410">
        <f t="shared" si="123"/>
        <v>0</v>
      </c>
      <c r="L3553" s="11"/>
      <c r="M3553" s="11"/>
    </row>
    <row r="3554" spans="2:13" ht="12.75" hidden="1" customHeight="1">
      <c r="B3554" s="1315"/>
      <c r="C3554" s="904"/>
      <c r="D3554" s="629">
        <v>539</v>
      </c>
      <c r="E3554" s="1298"/>
      <c r="F3554" s="1298"/>
      <c r="G3554" s="1298"/>
      <c r="H3554" s="125">
        <v>0.15</v>
      </c>
      <c r="I3554" s="385"/>
      <c r="J3554" s="280">
        <f t="shared" si="122"/>
        <v>0</v>
      </c>
      <c r="K3554" s="410">
        <f t="shared" si="123"/>
        <v>0</v>
      </c>
      <c r="L3554" s="11"/>
      <c r="M3554" s="11"/>
    </row>
    <row r="3555" spans="2:13" ht="12.75" hidden="1" customHeight="1">
      <c r="B3555" s="1315"/>
      <c r="C3555" s="904"/>
      <c r="D3555" s="629">
        <v>540</v>
      </c>
      <c r="E3555" s="1298"/>
      <c r="F3555" s="1298"/>
      <c r="G3555" s="1298"/>
      <c r="H3555" s="125">
        <v>0.15</v>
      </c>
      <c r="I3555" s="385"/>
      <c r="J3555" s="280">
        <f t="shared" si="122"/>
        <v>0</v>
      </c>
      <c r="K3555" s="410">
        <f t="shared" si="123"/>
        <v>0</v>
      </c>
      <c r="L3555" s="11"/>
      <c r="M3555" s="11"/>
    </row>
    <row r="3556" spans="2:13" ht="12.75" hidden="1" customHeight="1">
      <c r="B3556" s="1315"/>
      <c r="C3556" s="904"/>
      <c r="D3556" s="629">
        <v>541</v>
      </c>
      <c r="E3556" s="1298"/>
      <c r="F3556" s="1298"/>
      <c r="G3556" s="1298"/>
      <c r="H3556" s="125">
        <v>0.15</v>
      </c>
      <c r="I3556" s="385"/>
      <c r="J3556" s="280">
        <f t="shared" si="122"/>
        <v>0</v>
      </c>
      <c r="K3556" s="410">
        <f t="shared" si="123"/>
        <v>0</v>
      </c>
      <c r="L3556" s="11"/>
      <c r="M3556" s="11"/>
    </row>
    <row r="3557" spans="2:13" ht="12.75" hidden="1" customHeight="1">
      <c r="B3557" s="1315"/>
      <c r="C3557" s="904"/>
      <c r="D3557" s="629">
        <v>542</v>
      </c>
      <c r="E3557" s="1298"/>
      <c r="F3557" s="1298"/>
      <c r="G3557" s="1298"/>
      <c r="H3557" s="125">
        <v>0.15</v>
      </c>
      <c r="I3557" s="385"/>
      <c r="J3557" s="280">
        <f t="shared" si="122"/>
        <v>0</v>
      </c>
      <c r="K3557" s="410">
        <f t="shared" si="123"/>
        <v>0</v>
      </c>
      <c r="L3557" s="11"/>
      <c r="M3557" s="11"/>
    </row>
    <row r="3558" spans="2:13" ht="12.75" hidden="1" customHeight="1">
      <c r="B3558" s="1315"/>
      <c r="C3558" s="904"/>
      <c r="D3558" s="629">
        <v>543</v>
      </c>
      <c r="E3558" s="1298"/>
      <c r="F3558" s="1298"/>
      <c r="G3558" s="1298"/>
      <c r="H3558" s="125">
        <v>0.15</v>
      </c>
      <c r="I3558" s="385"/>
      <c r="J3558" s="280">
        <f t="shared" si="122"/>
        <v>0</v>
      </c>
      <c r="K3558" s="410">
        <f t="shared" si="123"/>
        <v>0</v>
      </c>
      <c r="L3558" s="11"/>
      <c r="M3558" s="11"/>
    </row>
    <row r="3559" spans="2:13" ht="12.75" hidden="1" customHeight="1">
      <c r="B3559" s="1315"/>
      <c r="C3559" s="904"/>
      <c r="D3559" s="629">
        <v>544</v>
      </c>
      <c r="E3559" s="1298"/>
      <c r="F3559" s="1298"/>
      <c r="G3559" s="1298"/>
      <c r="H3559" s="125">
        <v>0.15</v>
      </c>
      <c r="I3559" s="385"/>
      <c r="J3559" s="203">
        <f t="shared" si="122"/>
        <v>0</v>
      </c>
      <c r="K3559" s="410">
        <f t="shared" si="123"/>
        <v>0</v>
      </c>
      <c r="L3559" s="11"/>
      <c r="M3559" s="11"/>
    </row>
    <row r="3560" spans="2:13" ht="12.75" hidden="1" customHeight="1">
      <c r="B3560" s="1315"/>
      <c r="C3560" s="904"/>
      <c r="D3560" s="629">
        <v>545</v>
      </c>
      <c r="E3560" s="1298"/>
      <c r="F3560" s="1298"/>
      <c r="G3560" s="1298"/>
      <c r="H3560" s="125">
        <v>0.15</v>
      </c>
      <c r="I3560" s="385"/>
      <c r="J3560" s="203">
        <f t="shared" si="122"/>
        <v>0</v>
      </c>
      <c r="K3560" s="410">
        <f t="shared" si="123"/>
        <v>0</v>
      </c>
      <c r="L3560" s="11"/>
      <c r="M3560" s="11"/>
    </row>
    <row r="3561" spans="2:13" ht="12.75" hidden="1" customHeight="1">
      <c r="B3561" s="1315"/>
      <c r="C3561" s="904"/>
      <c r="D3561" s="629">
        <v>546</v>
      </c>
      <c r="E3561" s="1298"/>
      <c r="F3561" s="1298"/>
      <c r="G3561" s="1298"/>
      <c r="H3561" s="125">
        <v>0.15</v>
      </c>
      <c r="I3561" s="385"/>
      <c r="J3561" s="280">
        <f t="shared" si="122"/>
        <v>0</v>
      </c>
      <c r="K3561" s="410">
        <f t="shared" si="123"/>
        <v>0</v>
      </c>
      <c r="L3561" s="11"/>
      <c r="M3561" s="11"/>
    </row>
    <row r="3562" spans="2:13" ht="12.75" hidden="1" customHeight="1">
      <c r="B3562" s="1315"/>
      <c r="C3562" s="904"/>
      <c r="D3562" s="629">
        <v>547</v>
      </c>
      <c r="E3562" s="1298"/>
      <c r="F3562" s="1298"/>
      <c r="G3562" s="1298"/>
      <c r="H3562" s="125">
        <v>0.15</v>
      </c>
      <c r="I3562" s="385"/>
      <c r="J3562" s="280">
        <f t="shared" si="122"/>
        <v>0</v>
      </c>
      <c r="K3562" s="410">
        <f t="shared" si="123"/>
        <v>0</v>
      </c>
      <c r="L3562" s="11"/>
      <c r="M3562" s="11"/>
    </row>
    <row r="3563" spans="2:13" ht="12.75" hidden="1" customHeight="1">
      <c r="B3563" s="1315"/>
      <c r="C3563" s="904"/>
      <c r="D3563" s="629">
        <v>548</v>
      </c>
      <c r="E3563" s="1298"/>
      <c r="F3563" s="1298"/>
      <c r="G3563" s="1298"/>
      <c r="H3563" s="125">
        <v>0.15</v>
      </c>
      <c r="I3563" s="385"/>
      <c r="J3563" s="280">
        <f t="shared" si="122"/>
        <v>0</v>
      </c>
      <c r="K3563" s="410">
        <f t="shared" si="123"/>
        <v>0</v>
      </c>
      <c r="L3563" s="11"/>
      <c r="M3563" s="11"/>
    </row>
    <row r="3564" spans="2:13" ht="12.75" hidden="1" customHeight="1">
      <c r="B3564" s="1315"/>
      <c r="C3564" s="904"/>
      <c r="D3564" s="629">
        <v>549</v>
      </c>
      <c r="E3564" s="1298"/>
      <c r="F3564" s="1298"/>
      <c r="G3564" s="1298"/>
      <c r="H3564" s="125">
        <v>0.15</v>
      </c>
      <c r="I3564" s="385"/>
      <c r="J3564" s="280">
        <f t="shared" si="122"/>
        <v>0</v>
      </c>
      <c r="K3564" s="410">
        <f t="shared" si="123"/>
        <v>0</v>
      </c>
      <c r="L3564" s="11"/>
      <c r="M3564" s="11"/>
    </row>
    <row r="3565" spans="2:13" ht="12.75" hidden="1" customHeight="1">
      <c r="B3565" s="1315"/>
      <c r="C3565" s="904"/>
      <c r="D3565" s="629">
        <v>550</v>
      </c>
      <c r="E3565" s="1298"/>
      <c r="F3565" s="1298"/>
      <c r="G3565" s="1298"/>
      <c r="H3565" s="125">
        <v>0.15</v>
      </c>
      <c r="I3565" s="385"/>
      <c r="J3565" s="280">
        <f t="shared" si="122"/>
        <v>0</v>
      </c>
      <c r="K3565" s="410">
        <f t="shared" si="123"/>
        <v>0</v>
      </c>
      <c r="L3565" s="11"/>
      <c r="M3565" s="11"/>
    </row>
    <row r="3566" spans="2:13" ht="12.75" hidden="1" customHeight="1">
      <c r="B3566" s="1315"/>
      <c r="C3566" s="904"/>
      <c r="D3566" s="629">
        <v>551</v>
      </c>
      <c r="E3566" s="1298"/>
      <c r="F3566" s="1298"/>
      <c r="G3566" s="1298"/>
      <c r="H3566" s="125">
        <v>0.15</v>
      </c>
      <c r="I3566" s="385"/>
      <c r="J3566" s="280">
        <f t="shared" si="122"/>
        <v>0</v>
      </c>
      <c r="K3566" s="410">
        <f t="shared" si="123"/>
        <v>0</v>
      </c>
      <c r="L3566" s="11"/>
      <c r="M3566" s="11"/>
    </row>
    <row r="3567" spans="2:13" ht="12.75" hidden="1" customHeight="1">
      <c r="B3567" s="1315"/>
      <c r="C3567" s="904"/>
      <c r="D3567" s="629">
        <v>552</v>
      </c>
      <c r="E3567" s="1298"/>
      <c r="F3567" s="1298"/>
      <c r="G3567" s="1298"/>
      <c r="H3567" s="125">
        <v>0.15</v>
      </c>
      <c r="I3567" s="385"/>
      <c r="J3567" s="203">
        <f t="shared" si="122"/>
        <v>0</v>
      </c>
      <c r="K3567" s="410">
        <f t="shared" si="123"/>
        <v>0</v>
      </c>
      <c r="L3567" s="11"/>
      <c r="M3567" s="11"/>
    </row>
    <row r="3568" spans="2:13" ht="12.75" hidden="1" customHeight="1">
      <c r="B3568" s="1315"/>
      <c r="C3568" s="904"/>
      <c r="D3568" s="629">
        <v>553</v>
      </c>
      <c r="E3568" s="1298"/>
      <c r="F3568" s="1298"/>
      <c r="G3568" s="1298"/>
      <c r="H3568" s="125">
        <v>0.15</v>
      </c>
      <c r="I3568" s="385"/>
      <c r="J3568" s="203">
        <f t="shared" si="122"/>
        <v>0</v>
      </c>
      <c r="K3568" s="410">
        <f t="shared" si="123"/>
        <v>0</v>
      </c>
      <c r="L3568" s="11"/>
      <c r="M3568" s="11"/>
    </row>
    <row r="3569" spans="2:13" ht="12.75" hidden="1" customHeight="1">
      <c r="B3569" s="1315"/>
      <c r="C3569" s="904"/>
      <c r="D3569" s="629">
        <v>554</v>
      </c>
      <c r="E3569" s="1298"/>
      <c r="F3569" s="1298"/>
      <c r="G3569" s="1298"/>
      <c r="H3569" s="125">
        <v>0.15</v>
      </c>
      <c r="I3569" s="385"/>
      <c r="J3569" s="280">
        <f t="shared" si="122"/>
        <v>0</v>
      </c>
      <c r="K3569" s="410">
        <f t="shared" si="123"/>
        <v>0</v>
      </c>
      <c r="L3569" s="11"/>
      <c r="M3569" s="11"/>
    </row>
    <row r="3570" spans="2:13" ht="12.75" hidden="1" customHeight="1">
      <c r="B3570" s="1315"/>
      <c r="C3570" s="904"/>
      <c r="D3570" s="629">
        <v>555</v>
      </c>
      <c r="E3570" s="1298"/>
      <c r="F3570" s="1298"/>
      <c r="G3570" s="1298"/>
      <c r="H3570" s="125">
        <v>0.15</v>
      </c>
      <c r="I3570" s="385"/>
      <c r="J3570" s="280">
        <f t="shared" si="122"/>
        <v>0</v>
      </c>
      <c r="K3570" s="410">
        <f t="shared" si="123"/>
        <v>0</v>
      </c>
      <c r="L3570" s="11"/>
      <c r="M3570" s="11"/>
    </row>
    <row r="3571" spans="2:13" ht="12.75" hidden="1" customHeight="1">
      <c r="B3571" s="1315"/>
      <c r="C3571" s="904"/>
      <c r="D3571" s="629">
        <v>556</v>
      </c>
      <c r="E3571" s="1298"/>
      <c r="F3571" s="1298"/>
      <c r="G3571" s="1298"/>
      <c r="H3571" s="125">
        <v>0.15</v>
      </c>
      <c r="I3571" s="385"/>
      <c r="J3571" s="280">
        <f t="shared" si="122"/>
        <v>0</v>
      </c>
      <c r="K3571" s="410">
        <f t="shared" si="123"/>
        <v>0</v>
      </c>
      <c r="L3571" s="11"/>
      <c r="M3571" s="11"/>
    </row>
    <row r="3572" spans="2:13" ht="12.75" hidden="1" customHeight="1">
      <c r="B3572" s="1315"/>
      <c r="C3572" s="904"/>
      <c r="D3572" s="629">
        <v>557</v>
      </c>
      <c r="E3572" s="1298"/>
      <c r="F3572" s="1298"/>
      <c r="G3572" s="1298"/>
      <c r="H3572" s="125">
        <v>0.15</v>
      </c>
      <c r="I3572" s="385"/>
      <c r="J3572" s="280">
        <f t="shared" si="122"/>
        <v>0</v>
      </c>
      <c r="K3572" s="410">
        <f t="shared" si="123"/>
        <v>0</v>
      </c>
      <c r="L3572" s="11"/>
      <c r="M3572" s="11"/>
    </row>
    <row r="3573" spans="2:13" ht="12.75" hidden="1" customHeight="1">
      <c r="B3573" s="1315"/>
      <c r="C3573" s="904"/>
      <c r="D3573" s="629">
        <v>558</v>
      </c>
      <c r="E3573" s="1298"/>
      <c r="F3573" s="1298"/>
      <c r="G3573" s="1298"/>
      <c r="H3573" s="125">
        <v>0.15</v>
      </c>
      <c r="I3573" s="385"/>
      <c r="J3573" s="280">
        <f t="shared" si="122"/>
        <v>0</v>
      </c>
      <c r="K3573" s="410">
        <f t="shared" si="123"/>
        <v>0</v>
      </c>
      <c r="L3573" s="11"/>
      <c r="M3573" s="11"/>
    </row>
    <row r="3574" spans="2:13" ht="12.75" hidden="1" customHeight="1">
      <c r="B3574" s="1315"/>
      <c r="C3574" s="904"/>
      <c r="D3574" s="629">
        <v>559</v>
      </c>
      <c r="E3574" s="1298"/>
      <c r="F3574" s="1298"/>
      <c r="G3574" s="1298"/>
      <c r="H3574" s="125">
        <v>0.15</v>
      </c>
      <c r="I3574" s="385"/>
      <c r="J3574" s="280">
        <f t="shared" si="122"/>
        <v>0</v>
      </c>
      <c r="K3574" s="410">
        <f t="shared" si="123"/>
        <v>0</v>
      </c>
      <c r="L3574" s="11"/>
      <c r="M3574" s="11"/>
    </row>
    <row r="3575" spans="2:13" ht="12.75" hidden="1" customHeight="1">
      <c r="B3575" s="1315"/>
      <c r="C3575" s="904"/>
      <c r="D3575" s="629">
        <v>560</v>
      </c>
      <c r="E3575" s="1298"/>
      <c r="F3575" s="1298"/>
      <c r="G3575" s="1298"/>
      <c r="H3575" s="125">
        <v>0.15</v>
      </c>
      <c r="I3575" s="385"/>
      <c r="J3575" s="203">
        <f t="shared" si="122"/>
        <v>0</v>
      </c>
      <c r="K3575" s="410">
        <f t="shared" si="123"/>
        <v>0</v>
      </c>
      <c r="L3575" s="11"/>
      <c r="M3575" s="11"/>
    </row>
    <row r="3576" spans="2:13" ht="12.75" hidden="1" customHeight="1">
      <c r="B3576" s="1315"/>
      <c r="C3576" s="904"/>
      <c r="D3576" s="629">
        <v>561</v>
      </c>
      <c r="E3576" s="1298"/>
      <c r="F3576" s="1298"/>
      <c r="G3576" s="1298"/>
      <c r="H3576" s="125">
        <v>0.15</v>
      </c>
      <c r="I3576" s="385"/>
      <c r="J3576" s="203">
        <f t="shared" si="122"/>
        <v>0</v>
      </c>
      <c r="K3576" s="410">
        <f t="shared" si="123"/>
        <v>0</v>
      </c>
      <c r="L3576" s="11"/>
      <c r="M3576" s="11"/>
    </row>
    <row r="3577" spans="2:13" ht="12.75" hidden="1" customHeight="1">
      <c r="B3577" s="1315"/>
      <c r="C3577" s="904"/>
      <c r="D3577" s="629">
        <v>562</v>
      </c>
      <c r="E3577" s="1298"/>
      <c r="F3577" s="1298"/>
      <c r="G3577" s="1298"/>
      <c r="H3577" s="125">
        <v>0.15</v>
      </c>
      <c r="I3577" s="385"/>
      <c r="J3577" s="280">
        <f t="shared" si="122"/>
        <v>0</v>
      </c>
      <c r="K3577" s="410">
        <f t="shared" si="123"/>
        <v>0</v>
      </c>
      <c r="L3577" s="11"/>
      <c r="M3577" s="11"/>
    </row>
    <row r="3578" spans="2:13" ht="12.75" hidden="1" customHeight="1">
      <c r="B3578" s="1315"/>
      <c r="C3578" s="904"/>
      <c r="D3578" s="629">
        <v>563</v>
      </c>
      <c r="E3578" s="1298"/>
      <c r="F3578" s="1298"/>
      <c r="G3578" s="1298"/>
      <c r="H3578" s="125">
        <v>0.15</v>
      </c>
      <c r="I3578" s="385"/>
      <c r="J3578" s="280">
        <f t="shared" si="122"/>
        <v>0</v>
      </c>
      <c r="K3578" s="410">
        <f t="shared" si="123"/>
        <v>0</v>
      </c>
      <c r="L3578" s="11"/>
      <c r="M3578" s="11"/>
    </row>
    <row r="3579" spans="2:13" ht="12.75" hidden="1" customHeight="1">
      <c r="B3579" s="1315"/>
      <c r="C3579" s="904"/>
      <c r="D3579" s="629">
        <v>564</v>
      </c>
      <c r="E3579" s="1298"/>
      <c r="F3579" s="1298"/>
      <c r="G3579" s="1298"/>
      <c r="H3579" s="125">
        <v>0.15</v>
      </c>
      <c r="I3579" s="385"/>
      <c r="J3579" s="280">
        <f t="shared" si="122"/>
        <v>0</v>
      </c>
      <c r="K3579" s="410">
        <f t="shared" si="123"/>
        <v>0</v>
      </c>
      <c r="L3579" s="11"/>
      <c r="M3579" s="11"/>
    </row>
    <row r="3580" spans="2:13" ht="12.75" hidden="1" customHeight="1">
      <c r="B3580" s="1315"/>
      <c r="C3580" s="904"/>
      <c r="D3580" s="629">
        <v>565</v>
      </c>
      <c r="E3580" s="1298"/>
      <c r="F3580" s="1298"/>
      <c r="G3580" s="1298"/>
      <c r="H3580" s="125">
        <v>0.15</v>
      </c>
      <c r="I3580" s="385"/>
      <c r="J3580" s="203">
        <f t="shared" si="122"/>
        <v>0</v>
      </c>
      <c r="K3580" s="410">
        <f t="shared" si="123"/>
        <v>0</v>
      </c>
      <c r="L3580" s="11"/>
      <c r="M3580" s="11"/>
    </row>
    <row r="3581" spans="2:13" ht="12.75" hidden="1" customHeight="1">
      <c r="B3581" s="1315"/>
      <c r="C3581" s="904"/>
      <c r="D3581" s="629">
        <v>566</v>
      </c>
      <c r="E3581" s="1298"/>
      <c r="F3581" s="1298"/>
      <c r="G3581" s="1298"/>
      <c r="H3581" s="125">
        <v>0.15</v>
      </c>
      <c r="I3581" s="385"/>
      <c r="J3581" s="203">
        <f t="shared" si="122"/>
        <v>0</v>
      </c>
      <c r="K3581" s="410">
        <f t="shared" si="123"/>
        <v>0</v>
      </c>
      <c r="L3581" s="11"/>
      <c r="M3581" s="11"/>
    </row>
    <row r="3582" spans="2:13" ht="12.75" hidden="1" customHeight="1">
      <c r="B3582" s="1315"/>
      <c r="C3582" s="904"/>
      <c r="D3582" s="629">
        <v>567</v>
      </c>
      <c r="E3582" s="1298"/>
      <c r="F3582" s="1298"/>
      <c r="G3582" s="1298"/>
      <c r="H3582" s="125">
        <v>0.15</v>
      </c>
      <c r="I3582" s="385"/>
      <c r="J3582" s="280">
        <f t="shared" si="122"/>
        <v>0</v>
      </c>
      <c r="K3582" s="410">
        <f t="shared" si="123"/>
        <v>0</v>
      </c>
      <c r="L3582" s="11"/>
      <c r="M3582" s="11"/>
    </row>
    <row r="3583" spans="2:13" ht="12.75" hidden="1" customHeight="1">
      <c r="B3583" s="1315"/>
      <c r="C3583" s="904"/>
      <c r="D3583" s="629">
        <v>568</v>
      </c>
      <c r="E3583" s="1298"/>
      <c r="F3583" s="1298"/>
      <c r="G3583" s="1298"/>
      <c r="H3583" s="125">
        <v>0.15</v>
      </c>
      <c r="I3583" s="385"/>
      <c r="J3583" s="280">
        <f t="shared" si="122"/>
        <v>0</v>
      </c>
      <c r="K3583" s="410">
        <f t="shared" si="123"/>
        <v>0</v>
      </c>
      <c r="L3583" s="11"/>
      <c r="M3583" s="11"/>
    </row>
    <row r="3584" spans="2:13" ht="12.75" hidden="1" customHeight="1">
      <c r="B3584" s="1315"/>
      <c r="C3584" s="904"/>
      <c r="D3584" s="629">
        <v>569</v>
      </c>
      <c r="E3584" s="1298"/>
      <c r="F3584" s="1298"/>
      <c r="G3584" s="1298"/>
      <c r="H3584" s="125">
        <v>0.15</v>
      </c>
      <c r="I3584" s="385"/>
      <c r="J3584" s="280">
        <f t="shared" si="122"/>
        <v>0</v>
      </c>
      <c r="K3584" s="410">
        <f t="shared" si="123"/>
        <v>0</v>
      </c>
      <c r="L3584" s="11"/>
      <c r="M3584" s="11"/>
    </row>
    <row r="3585" spans="2:13" ht="12.75" hidden="1" customHeight="1">
      <c r="B3585" s="1315"/>
      <c r="C3585" s="904"/>
      <c r="D3585" s="629">
        <v>570</v>
      </c>
      <c r="E3585" s="1298"/>
      <c r="F3585" s="1298"/>
      <c r="G3585" s="1298"/>
      <c r="H3585" s="125">
        <v>0.15</v>
      </c>
      <c r="I3585" s="385"/>
      <c r="J3585" s="280">
        <f t="shared" si="122"/>
        <v>0</v>
      </c>
      <c r="K3585" s="410">
        <f t="shared" si="123"/>
        <v>0</v>
      </c>
      <c r="L3585" s="11"/>
      <c r="M3585" s="11"/>
    </row>
    <row r="3586" spans="2:13" ht="12.75" hidden="1" customHeight="1">
      <c r="B3586" s="1315"/>
      <c r="C3586" s="904"/>
      <c r="D3586" s="629">
        <v>571</v>
      </c>
      <c r="E3586" s="1298"/>
      <c r="F3586" s="1298"/>
      <c r="G3586" s="1298"/>
      <c r="H3586" s="125">
        <v>0.15</v>
      </c>
      <c r="I3586" s="385"/>
      <c r="J3586" s="280">
        <f t="shared" si="122"/>
        <v>0</v>
      </c>
      <c r="K3586" s="410">
        <f t="shared" si="123"/>
        <v>0</v>
      </c>
      <c r="L3586" s="11"/>
      <c r="M3586" s="11"/>
    </row>
    <row r="3587" spans="2:13" ht="12.75" hidden="1" customHeight="1">
      <c r="B3587" s="1315"/>
      <c r="C3587" s="904"/>
      <c r="D3587" s="629">
        <v>572</v>
      </c>
      <c r="E3587" s="1298"/>
      <c r="F3587" s="1298"/>
      <c r="G3587" s="1298"/>
      <c r="H3587" s="125">
        <v>0.15</v>
      </c>
      <c r="I3587" s="385"/>
      <c r="J3587" s="280">
        <f t="shared" si="122"/>
        <v>0</v>
      </c>
      <c r="K3587" s="410">
        <f t="shared" si="123"/>
        <v>0</v>
      </c>
      <c r="L3587" s="11"/>
      <c r="M3587" s="11"/>
    </row>
    <row r="3588" spans="2:13" ht="12.75" hidden="1" customHeight="1">
      <c r="B3588" s="1315"/>
      <c r="C3588" s="904"/>
      <c r="D3588" s="629">
        <v>573</v>
      </c>
      <c r="E3588" s="1298"/>
      <c r="F3588" s="1298"/>
      <c r="G3588" s="1298"/>
      <c r="H3588" s="125">
        <v>0.15</v>
      </c>
      <c r="I3588" s="385"/>
      <c r="J3588" s="203">
        <f t="shared" si="122"/>
        <v>0</v>
      </c>
      <c r="K3588" s="410">
        <f t="shared" si="123"/>
        <v>0</v>
      </c>
      <c r="L3588" s="11"/>
      <c r="M3588" s="11"/>
    </row>
    <row r="3589" spans="2:13" ht="12.75" hidden="1" customHeight="1">
      <c r="B3589" s="1315"/>
      <c r="C3589" s="904"/>
      <c r="D3589" s="629">
        <v>574</v>
      </c>
      <c r="E3589" s="1298"/>
      <c r="F3589" s="1298"/>
      <c r="G3589" s="1298"/>
      <c r="H3589" s="125">
        <v>0.15</v>
      </c>
      <c r="I3589" s="385"/>
      <c r="J3589" s="203">
        <f t="shared" si="122"/>
        <v>0</v>
      </c>
      <c r="K3589" s="410">
        <f t="shared" si="123"/>
        <v>0</v>
      </c>
      <c r="L3589" s="11"/>
      <c r="M3589" s="11"/>
    </row>
    <row r="3590" spans="2:13" ht="12.75" hidden="1" customHeight="1">
      <c r="B3590" s="1315"/>
      <c r="C3590" s="904"/>
      <c r="D3590" s="629">
        <v>575</v>
      </c>
      <c r="E3590" s="1298"/>
      <c r="F3590" s="1298"/>
      <c r="G3590" s="1298"/>
      <c r="H3590" s="125">
        <v>0.15</v>
      </c>
      <c r="I3590" s="385"/>
      <c r="J3590" s="280">
        <f t="shared" si="122"/>
        <v>0</v>
      </c>
      <c r="K3590" s="410">
        <f t="shared" si="123"/>
        <v>0</v>
      </c>
      <c r="L3590" s="11"/>
      <c r="M3590" s="11"/>
    </row>
    <row r="3591" spans="2:13" ht="12.75" hidden="1" customHeight="1">
      <c r="B3591" s="1315"/>
      <c r="C3591" s="904"/>
      <c r="D3591" s="629">
        <v>576</v>
      </c>
      <c r="E3591" s="1298"/>
      <c r="F3591" s="1298"/>
      <c r="G3591" s="1298"/>
      <c r="H3591" s="125">
        <v>0.15</v>
      </c>
      <c r="I3591" s="385"/>
      <c r="J3591" s="280">
        <f t="shared" si="122"/>
        <v>0</v>
      </c>
      <c r="K3591" s="410">
        <f t="shared" si="123"/>
        <v>0</v>
      </c>
      <c r="L3591" s="11"/>
      <c r="M3591" s="11"/>
    </row>
    <row r="3592" spans="2:13" ht="12.75" hidden="1" customHeight="1">
      <c r="B3592" s="1315"/>
      <c r="C3592" s="904"/>
      <c r="D3592" s="629">
        <v>577</v>
      </c>
      <c r="E3592" s="1298"/>
      <c r="F3592" s="1298"/>
      <c r="G3592" s="1298"/>
      <c r="H3592" s="125">
        <v>0.15</v>
      </c>
      <c r="I3592" s="385"/>
      <c r="J3592" s="280">
        <f t="shared" ref="J3592:J3655" si="124">$I$12030*H3592</f>
        <v>0</v>
      </c>
      <c r="K3592" s="410">
        <f t="shared" si="123"/>
        <v>0</v>
      </c>
      <c r="L3592" s="11"/>
      <c r="M3592" s="11"/>
    </row>
    <row r="3593" spans="2:13" ht="12.75" hidden="1" customHeight="1">
      <c r="B3593" s="1315"/>
      <c r="C3593" s="904"/>
      <c r="D3593" s="629">
        <v>578</v>
      </c>
      <c r="E3593" s="1298"/>
      <c r="F3593" s="1298"/>
      <c r="G3593" s="1298"/>
      <c r="H3593" s="125">
        <v>0.15</v>
      </c>
      <c r="I3593" s="385"/>
      <c r="J3593" s="280">
        <f t="shared" si="124"/>
        <v>0</v>
      </c>
      <c r="K3593" s="410">
        <f t="shared" ref="K3593:K3656" si="125">MAX(0,(I3593-J3593)*0.92)</f>
        <v>0</v>
      </c>
      <c r="L3593" s="11"/>
      <c r="M3593" s="11"/>
    </row>
    <row r="3594" spans="2:13" ht="12.75" hidden="1" customHeight="1">
      <c r="B3594" s="1315"/>
      <c r="C3594" s="904"/>
      <c r="D3594" s="629">
        <v>579</v>
      </c>
      <c r="E3594" s="1298"/>
      <c r="F3594" s="1298"/>
      <c r="G3594" s="1298"/>
      <c r="H3594" s="125">
        <v>0.15</v>
      </c>
      <c r="I3594" s="385"/>
      <c r="J3594" s="280">
        <f t="shared" si="124"/>
        <v>0</v>
      </c>
      <c r="K3594" s="410">
        <f t="shared" si="125"/>
        <v>0</v>
      </c>
      <c r="L3594" s="11"/>
      <c r="M3594" s="11"/>
    </row>
    <row r="3595" spans="2:13" ht="12.75" hidden="1" customHeight="1">
      <c r="B3595" s="1315"/>
      <c r="C3595" s="904"/>
      <c r="D3595" s="629">
        <v>580</v>
      </c>
      <c r="E3595" s="1298"/>
      <c r="F3595" s="1298"/>
      <c r="G3595" s="1298"/>
      <c r="H3595" s="125">
        <v>0.15</v>
      </c>
      <c r="I3595" s="385"/>
      <c r="J3595" s="280">
        <f t="shared" si="124"/>
        <v>0</v>
      </c>
      <c r="K3595" s="410">
        <f t="shared" si="125"/>
        <v>0</v>
      </c>
      <c r="L3595" s="11"/>
      <c r="M3595" s="11"/>
    </row>
    <row r="3596" spans="2:13" ht="12.75" hidden="1" customHeight="1">
      <c r="B3596" s="1315"/>
      <c r="C3596" s="904"/>
      <c r="D3596" s="629">
        <v>581</v>
      </c>
      <c r="E3596" s="1298"/>
      <c r="F3596" s="1298"/>
      <c r="G3596" s="1298"/>
      <c r="H3596" s="125">
        <v>0.15</v>
      </c>
      <c r="I3596" s="385"/>
      <c r="J3596" s="203">
        <f t="shared" si="124"/>
        <v>0</v>
      </c>
      <c r="K3596" s="410">
        <f t="shared" si="125"/>
        <v>0</v>
      </c>
      <c r="L3596" s="11"/>
      <c r="M3596" s="11"/>
    </row>
    <row r="3597" spans="2:13" ht="12.75" hidden="1" customHeight="1">
      <c r="B3597" s="1315"/>
      <c r="C3597" s="904"/>
      <c r="D3597" s="629">
        <v>582</v>
      </c>
      <c r="E3597" s="1298"/>
      <c r="F3597" s="1298"/>
      <c r="G3597" s="1298"/>
      <c r="H3597" s="125">
        <v>0.15</v>
      </c>
      <c r="I3597" s="385"/>
      <c r="J3597" s="203">
        <f t="shared" si="124"/>
        <v>0</v>
      </c>
      <c r="K3597" s="410">
        <f t="shared" si="125"/>
        <v>0</v>
      </c>
      <c r="L3597" s="11"/>
      <c r="M3597" s="11"/>
    </row>
    <row r="3598" spans="2:13" ht="12.75" hidden="1" customHeight="1">
      <c r="B3598" s="1315"/>
      <c r="C3598" s="904"/>
      <c r="D3598" s="629">
        <v>583</v>
      </c>
      <c r="E3598" s="1298"/>
      <c r="F3598" s="1298"/>
      <c r="G3598" s="1298"/>
      <c r="H3598" s="125">
        <v>0.15</v>
      </c>
      <c r="I3598" s="385"/>
      <c r="J3598" s="203">
        <f t="shared" si="124"/>
        <v>0</v>
      </c>
      <c r="K3598" s="410">
        <f t="shared" si="125"/>
        <v>0</v>
      </c>
      <c r="L3598" s="11"/>
      <c r="M3598" s="11"/>
    </row>
    <row r="3599" spans="2:13" ht="12.75" hidden="1" customHeight="1">
      <c r="B3599" s="1315"/>
      <c r="C3599" s="904"/>
      <c r="D3599" s="629">
        <v>584</v>
      </c>
      <c r="E3599" s="1298"/>
      <c r="F3599" s="1298"/>
      <c r="G3599" s="1298"/>
      <c r="H3599" s="125">
        <v>0.15</v>
      </c>
      <c r="I3599" s="385"/>
      <c r="J3599" s="280">
        <f t="shared" si="124"/>
        <v>0</v>
      </c>
      <c r="K3599" s="410">
        <f t="shared" si="125"/>
        <v>0</v>
      </c>
      <c r="L3599" s="11"/>
      <c r="M3599" s="11"/>
    </row>
    <row r="3600" spans="2:13" ht="12.75" hidden="1" customHeight="1">
      <c r="B3600" s="1315"/>
      <c r="C3600" s="904"/>
      <c r="D3600" s="629">
        <v>585</v>
      </c>
      <c r="E3600" s="1298"/>
      <c r="F3600" s="1298"/>
      <c r="G3600" s="1298"/>
      <c r="H3600" s="125">
        <v>0.15</v>
      </c>
      <c r="I3600" s="385"/>
      <c r="J3600" s="280">
        <f t="shared" si="124"/>
        <v>0</v>
      </c>
      <c r="K3600" s="410">
        <f t="shared" si="125"/>
        <v>0</v>
      </c>
      <c r="L3600" s="11"/>
      <c r="M3600" s="11"/>
    </row>
    <row r="3601" spans="2:13" ht="12.75" hidden="1" customHeight="1">
      <c r="B3601" s="1315"/>
      <c r="C3601" s="904"/>
      <c r="D3601" s="629">
        <v>586</v>
      </c>
      <c r="E3601" s="1298"/>
      <c r="F3601" s="1298"/>
      <c r="G3601" s="1298"/>
      <c r="H3601" s="125">
        <v>0.15</v>
      </c>
      <c r="I3601" s="385"/>
      <c r="J3601" s="280">
        <f t="shared" si="124"/>
        <v>0</v>
      </c>
      <c r="K3601" s="410">
        <f t="shared" si="125"/>
        <v>0</v>
      </c>
      <c r="L3601" s="11"/>
      <c r="M3601" s="11"/>
    </row>
    <row r="3602" spans="2:13" ht="12.75" hidden="1" customHeight="1">
      <c r="B3602" s="1315"/>
      <c r="C3602" s="904"/>
      <c r="D3602" s="629">
        <v>587</v>
      </c>
      <c r="E3602" s="1298"/>
      <c r="F3602" s="1298"/>
      <c r="G3602" s="1298"/>
      <c r="H3602" s="125">
        <v>0.15</v>
      </c>
      <c r="I3602" s="385"/>
      <c r="J3602" s="280">
        <f t="shared" si="124"/>
        <v>0</v>
      </c>
      <c r="K3602" s="410">
        <f t="shared" si="125"/>
        <v>0</v>
      </c>
      <c r="L3602" s="11"/>
      <c r="M3602" s="11"/>
    </row>
    <row r="3603" spans="2:13" ht="12.75" hidden="1" customHeight="1">
      <c r="B3603" s="1315"/>
      <c r="C3603" s="904"/>
      <c r="D3603" s="629">
        <v>588</v>
      </c>
      <c r="E3603" s="1298"/>
      <c r="F3603" s="1298"/>
      <c r="G3603" s="1298"/>
      <c r="H3603" s="125">
        <v>0.15</v>
      </c>
      <c r="I3603" s="385"/>
      <c r="J3603" s="280">
        <f t="shared" si="124"/>
        <v>0</v>
      </c>
      <c r="K3603" s="410">
        <f t="shared" si="125"/>
        <v>0</v>
      </c>
      <c r="L3603" s="11"/>
      <c r="M3603" s="11"/>
    </row>
    <row r="3604" spans="2:13" ht="12.75" hidden="1" customHeight="1">
      <c r="B3604" s="1315"/>
      <c r="C3604" s="904"/>
      <c r="D3604" s="629">
        <v>589</v>
      </c>
      <c r="E3604" s="1298"/>
      <c r="F3604" s="1298"/>
      <c r="G3604" s="1298"/>
      <c r="H3604" s="125">
        <v>0.15</v>
      </c>
      <c r="I3604" s="385"/>
      <c r="J3604" s="280">
        <f t="shared" si="124"/>
        <v>0</v>
      </c>
      <c r="K3604" s="410">
        <f t="shared" si="125"/>
        <v>0</v>
      </c>
      <c r="L3604" s="11"/>
      <c r="M3604" s="11"/>
    </row>
    <row r="3605" spans="2:13" ht="12.75" hidden="1" customHeight="1">
      <c r="B3605" s="1315"/>
      <c r="C3605" s="904"/>
      <c r="D3605" s="629">
        <v>590</v>
      </c>
      <c r="E3605" s="1298"/>
      <c r="F3605" s="1298"/>
      <c r="G3605" s="1298"/>
      <c r="H3605" s="125">
        <v>0.15</v>
      </c>
      <c r="I3605" s="385"/>
      <c r="J3605" s="203">
        <f t="shared" si="124"/>
        <v>0</v>
      </c>
      <c r="K3605" s="410">
        <f t="shared" si="125"/>
        <v>0</v>
      </c>
      <c r="L3605" s="11"/>
      <c r="M3605" s="11"/>
    </row>
    <row r="3606" spans="2:13" ht="12.75" hidden="1" customHeight="1">
      <c r="B3606" s="1315"/>
      <c r="C3606" s="904"/>
      <c r="D3606" s="629">
        <v>591</v>
      </c>
      <c r="E3606" s="1298"/>
      <c r="F3606" s="1298"/>
      <c r="G3606" s="1298"/>
      <c r="H3606" s="125">
        <v>0.15</v>
      </c>
      <c r="I3606" s="385"/>
      <c r="J3606" s="203">
        <f t="shared" si="124"/>
        <v>0</v>
      </c>
      <c r="K3606" s="410">
        <f t="shared" si="125"/>
        <v>0</v>
      </c>
      <c r="L3606" s="11"/>
      <c r="M3606" s="11"/>
    </row>
    <row r="3607" spans="2:13" ht="12.75" hidden="1" customHeight="1">
      <c r="B3607" s="1315"/>
      <c r="C3607" s="904"/>
      <c r="D3607" s="629">
        <v>592</v>
      </c>
      <c r="E3607" s="1298"/>
      <c r="F3607" s="1298"/>
      <c r="G3607" s="1298"/>
      <c r="H3607" s="125">
        <v>0.15</v>
      </c>
      <c r="I3607" s="385"/>
      <c r="J3607" s="280">
        <f t="shared" si="124"/>
        <v>0</v>
      </c>
      <c r="K3607" s="410">
        <f t="shared" si="125"/>
        <v>0</v>
      </c>
      <c r="L3607" s="11"/>
      <c r="M3607" s="11"/>
    </row>
    <row r="3608" spans="2:13" ht="12.75" hidden="1" customHeight="1">
      <c r="B3608" s="1315"/>
      <c r="C3608" s="904"/>
      <c r="D3608" s="629">
        <v>593</v>
      </c>
      <c r="E3608" s="1298"/>
      <c r="F3608" s="1298"/>
      <c r="G3608" s="1298"/>
      <c r="H3608" s="125">
        <v>0.15</v>
      </c>
      <c r="I3608" s="385"/>
      <c r="J3608" s="280">
        <f t="shared" si="124"/>
        <v>0</v>
      </c>
      <c r="K3608" s="410">
        <f t="shared" si="125"/>
        <v>0</v>
      </c>
      <c r="L3608" s="11"/>
      <c r="M3608" s="11"/>
    </row>
    <row r="3609" spans="2:13" ht="12.75" hidden="1" customHeight="1">
      <c r="B3609" s="1315"/>
      <c r="C3609" s="904"/>
      <c r="D3609" s="629">
        <v>594</v>
      </c>
      <c r="E3609" s="1298"/>
      <c r="F3609" s="1298"/>
      <c r="G3609" s="1298"/>
      <c r="H3609" s="125">
        <v>0.15</v>
      </c>
      <c r="I3609" s="385"/>
      <c r="J3609" s="280">
        <f t="shared" si="124"/>
        <v>0</v>
      </c>
      <c r="K3609" s="410">
        <f t="shared" si="125"/>
        <v>0</v>
      </c>
      <c r="L3609" s="11"/>
      <c r="M3609" s="11"/>
    </row>
    <row r="3610" spans="2:13" ht="12.75" hidden="1" customHeight="1">
      <c r="B3610" s="1315"/>
      <c r="C3610" s="904"/>
      <c r="D3610" s="629">
        <v>595</v>
      </c>
      <c r="E3610" s="1298"/>
      <c r="F3610" s="1298"/>
      <c r="G3610" s="1298"/>
      <c r="H3610" s="125">
        <v>0.15</v>
      </c>
      <c r="I3610" s="385"/>
      <c r="J3610" s="280">
        <f t="shared" si="124"/>
        <v>0</v>
      </c>
      <c r="K3610" s="410">
        <f t="shared" si="125"/>
        <v>0</v>
      </c>
      <c r="L3610" s="11"/>
      <c r="M3610" s="11"/>
    </row>
    <row r="3611" spans="2:13" ht="12.75" hidden="1" customHeight="1">
      <c r="B3611" s="1315"/>
      <c r="C3611" s="904"/>
      <c r="D3611" s="629">
        <v>596</v>
      </c>
      <c r="E3611" s="1298"/>
      <c r="F3611" s="1298"/>
      <c r="G3611" s="1298"/>
      <c r="H3611" s="125">
        <v>0.15</v>
      </c>
      <c r="I3611" s="385"/>
      <c r="J3611" s="280">
        <f t="shared" si="124"/>
        <v>0</v>
      </c>
      <c r="K3611" s="410">
        <f t="shared" si="125"/>
        <v>0</v>
      </c>
      <c r="L3611" s="11"/>
      <c r="M3611" s="11"/>
    </row>
    <row r="3612" spans="2:13" ht="12.75" hidden="1" customHeight="1">
      <c r="B3612" s="1315"/>
      <c r="C3612" s="904"/>
      <c r="D3612" s="629">
        <v>597</v>
      </c>
      <c r="E3612" s="1298"/>
      <c r="F3612" s="1298"/>
      <c r="G3612" s="1298"/>
      <c r="H3612" s="125">
        <v>0.15</v>
      </c>
      <c r="I3612" s="385"/>
      <c r="J3612" s="280">
        <f t="shared" si="124"/>
        <v>0</v>
      </c>
      <c r="K3612" s="410">
        <f t="shared" si="125"/>
        <v>0</v>
      </c>
      <c r="L3612" s="11"/>
      <c r="M3612" s="11"/>
    </row>
    <row r="3613" spans="2:13" ht="12.75" hidden="1" customHeight="1">
      <c r="B3613" s="1315"/>
      <c r="C3613" s="904"/>
      <c r="D3613" s="629">
        <v>598</v>
      </c>
      <c r="E3613" s="1298"/>
      <c r="F3613" s="1298"/>
      <c r="G3613" s="1298"/>
      <c r="H3613" s="125">
        <v>0.15</v>
      </c>
      <c r="I3613" s="385"/>
      <c r="J3613" s="203">
        <f t="shared" si="124"/>
        <v>0</v>
      </c>
      <c r="K3613" s="410">
        <f t="shared" si="125"/>
        <v>0</v>
      </c>
      <c r="L3613" s="11"/>
      <c r="M3613" s="11"/>
    </row>
    <row r="3614" spans="2:13" ht="12.75" hidden="1" customHeight="1">
      <c r="B3614" s="1315"/>
      <c r="C3614" s="904"/>
      <c r="D3614" s="629">
        <v>599</v>
      </c>
      <c r="E3614" s="1298"/>
      <c r="F3614" s="1298"/>
      <c r="G3614" s="1298"/>
      <c r="H3614" s="125">
        <v>0.15</v>
      </c>
      <c r="I3614" s="385"/>
      <c r="J3614" s="203">
        <f t="shared" si="124"/>
        <v>0</v>
      </c>
      <c r="K3614" s="410">
        <f t="shared" si="125"/>
        <v>0</v>
      </c>
      <c r="L3614" s="11"/>
      <c r="M3614" s="11"/>
    </row>
    <row r="3615" spans="2:13" ht="12.75" hidden="1" customHeight="1">
      <c r="B3615" s="1315"/>
      <c r="C3615" s="904"/>
      <c r="D3615" s="629">
        <v>600</v>
      </c>
      <c r="E3615" s="1298"/>
      <c r="F3615" s="1298"/>
      <c r="G3615" s="1298"/>
      <c r="H3615" s="125">
        <v>0.15</v>
      </c>
      <c r="I3615" s="385"/>
      <c r="J3615" s="280">
        <f t="shared" si="124"/>
        <v>0</v>
      </c>
      <c r="K3615" s="410">
        <f t="shared" si="125"/>
        <v>0</v>
      </c>
      <c r="L3615" s="11"/>
      <c r="M3615" s="11"/>
    </row>
    <row r="3616" spans="2:13" ht="12.75" hidden="1" customHeight="1">
      <c r="B3616" s="1315"/>
      <c r="C3616" s="904"/>
      <c r="D3616" s="629">
        <v>601</v>
      </c>
      <c r="E3616" s="1298"/>
      <c r="F3616" s="1298"/>
      <c r="G3616" s="1298"/>
      <c r="H3616" s="125">
        <v>0.15</v>
      </c>
      <c r="I3616" s="385"/>
      <c r="J3616" s="280">
        <f t="shared" si="124"/>
        <v>0</v>
      </c>
      <c r="K3616" s="410">
        <f t="shared" si="125"/>
        <v>0</v>
      </c>
      <c r="L3616" s="11"/>
      <c r="M3616" s="11"/>
    </row>
    <row r="3617" spans="2:13" ht="12.75" hidden="1" customHeight="1">
      <c r="B3617" s="1315"/>
      <c r="C3617" s="904"/>
      <c r="D3617" s="629">
        <v>602</v>
      </c>
      <c r="E3617" s="1298"/>
      <c r="F3617" s="1298"/>
      <c r="G3617" s="1298"/>
      <c r="H3617" s="125">
        <v>0.15</v>
      </c>
      <c r="I3617" s="385"/>
      <c r="J3617" s="280">
        <f t="shared" si="124"/>
        <v>0</v>
      </c>
      <c r="K3617" s="410">
        <f t="shared" si="125"/>
        <v>0</v>
      </c>
      <c r="L3617" s="11"/>
      <c r="M3617" s="11"/>
    </row>
    <row r="3618" spans="2:13" ht="12.75" hidden="1" customHeight="1">
      <c r="B3618" s="1315"/>
      <c r="C3618" s="904"/>
      <c r="D3618" s="629">
        <v>603</v>
      </c>
      <c r="E3618" s="1298"/>
      <c r="F3618" s="1298"/>
      <c r="G3618" s="1298"/>
      <c r="H3618" s="125">
        <v>0.15</v>
      </c>
      <c r="I3618" s="385"/>
      <c r="J3618" s="280">
        <f t="shared" si="124"/>
        <v>0</v>
      </c>
      <c r="K3618" s="410">
        <f t="shared" si="125"/>
        <v>0</v>
      </c>
      <c r="L3618" s="11"/>
      <c r="M3618" s="11"/>
    </row>
    <row r="3619" spans="2:13" ht="12.75" hidden="1" customHeight="1">
      <c r="B3619" s="1315"/>
      <c r="C3619" s="904"/>
      <c r="D3619" s="629">
        <v>604</v>
      </c>
      <c r="E3619" s="1298"/>
      <c r="F3619" s="1298"/>
      <c r="G3619" s="1298"/>
      <c r="H3619" s="125">
        <v>0.15</v>
      </c>
      <c r="I3619" s="385"/>
      <c r="J3619" s="280">
        <f t="shared" si="124"/>
        <v>0</v>
      </c>
      <c r="K3619" s="410">
        <f t="shared" si="125"/>
        <v>0</v>
      </c>
      <c r="L3619" s="11"/>
      <c r="M3619" s="11"/>
    </row>
    <row r="3620" spans="2:13" ht="12.75" hidden="1" customHeight="1">
      <c r="B3620" s="1315"/>
      <c r="C3620" s="904"/>
      <c r="D3620" s="629">
        <v>605</v>
      </c>
      <c r="E3620" s="1298"/>
      <c r="F3620" s="1298"/>
      <c r="G3620" s="1298"/>
      <c r="H3620" s="125">
        <v>0.15</v>
      </c>
      <c r="I3620" s="385"/>
      <c r="J3620" s="280">
        <f t="shared" si="124"/>
        <v>0</v>
      </c>
      <c r="K3620" s="410">
        <f t="shared" si="125"/>
        <v>0</v>
      </c>
      <c r="L3620" s="11"/>
      <c r="M3620" s="11"/>
    </row>
    <row r="3621" spans="2:13" ht="12.75" hidden="1" customHeight="1">
      <c r="B3621" s="1315"/>
      <c r="C3621" s="904"/>
      <c r="D3621" s="629">
        <v>606</v>
      </c>
      <c r="E3621" s="1298"/>
      <c r="F3621" s="1298"/>
      <c r="G3621" s="1298"/>
      <c r="H3621" s="125">
        <v>0.15</v>
      </c>
      <c r="I3621" s="385"/>
      <c r="J3621" s="203">
        <f t="shared" si="124"/>
        <v>0</v>
      </c>
      <c r="K3621" s="410">
        <f t="shared" si="125"/>
        <v>0</v>
      </c>
      <c r="L3621" s="11"/>
      <c r="M3621" s="11"/>
    </row>
    <row r="3622" spans="2:13" ht="12.75" hidden="1" customHeight="1">
      <c r="B3622" s="1315"/>
      <c r="C3622" s="904"/>
      <c r="D3622" s="629">
        <v>607</v>
      </c>
      <c r="E3622" s="1298"/>
      <c r="F3622" s="1298"/>
      <c r="G3622" s="1298"/>
      <c r="H3622" s="125">
        <v>0.15</v>
      </c>
      <c r="I3622" s="385"/>
      <c r="J3622" s="203">
        <f t="shared" si="124"/>
        <v>0</v>
      </c>
      <c r="K3622" s="410">
        <f t="shared" si="125"/>
        <v>0</v>
      </c>
      <c r="L3622" s="11"/>
      <c r="M3622" s="11"/>
    </row>
    <row r="3623" spans="2:13" ht="12.75" hidden="1" customHeight="1">
      <c r="B3623" s="1315"/>
      <c r="C3623" s="904"/>
      <c r="D3623" s="629">
        <v>608</v>
      </c>
      <c r="E3623" s="1298"/>
      <c r="F3623" s="1298"/>
      <c r="G3623" s="1298"/>
      <c r="H3623" s="125">
        <v>0.15</v>
      </c>
      <c r="I3623" s="385"/>
      <c r="J3623" s="280">
        <f t="shared" si="124"/>
        <v>0</v>
      </c>
      <c r="K3623" s="410">
        <f t="shared" si="125"/>
        <v>0</v>
      </c>
      <c r="L3623" s="11"/>
      <c r="M3623" s="11"/>
    </row>
    <row r="3624" spans="2:13" ht="12.75" hidden="1" customHeight="1">
      <c r="B3624" s="1315"/>
      <c r="C3624" s="904"/>
      <c r="D3624" s="629">
        <v>609</v>
      </c>
      <c r="E3624" s="1298"/>
      <c r="F3624" s="1298"/>
      <c r="G3624" s="1298"/>
      <c r="H3624" s="125">
        <v>0.15</v>
      </c>
      <c r="I3624" s="385"/>
      <c r="J3624" s="280">
        <f t="shared" si="124"/>
        <v>0</v>
      </c>
      <c r="K3624" s="410">
        <f t="shared" si="125"/>
        <v>0</v>
      </c>
      <c r="L3624" s="11"/>
      <c r="M3624" s="11"/>
    </row>
    <row r="3625" spans="2:13" ht="12.75" hidden="1" customHeight="1">
      <c r="B3625" s="1315"/>
      <c r="C3625" s="904"/>
      <c r="D3625" s="629">
        <v>610</v>
      </c>
      <c r="E3625" s="1298"/>
      <c r="F3625" s="1298"/>
      <c r="G3625" s="1298"/>
      <c r="H3625" s="125">
        <v>0.15</v>
      </c>
      <c r="I3625" s="385"/>
      <c r="J3625" s="280">
        <f t="shared" si="124"/>
        <v>0</v>
      </c>
      <c r="K3625" s="410">
        <f t="shared" si="125"/>
        <v>0</v>
      </c>
      <c r="L3625" s="11"/>
      <c r="M3625" s="11"/>
    </row>
    <row r="3626" spans="2:13" ht="12.75" hidden="1" customHeight="1">
      <c r="B3626" s="1315"/>
      <c r="C3626" s="904"/>
      <c r="D3626" s="629">
        <v>611</v>
      </c>
      <c r="E3626" s="1298"/>
      <c r="F3626" s="1298"/>
      <c r="G3626" s="1298"/>
      <c r="H3626" s="125">
        <v>0.15</v>
      </c>
      <c r="I3626" s="385"/>
      <c r="J3626" s="280">
        <f t="shared" si="124"/>
        <v>0</v>
      </c>
      <c r="K3626" s="410">
        <f t="shared" si="125"/>
        <v>0</v>
      </c>
      <c r="L3626" s="11"/>
      <c r="M3626" s="11"/>
    </row>
    <row r="3627" spans="2:13" ht="12.75" hidden="1" customHeight="1">
      <c r="B3627" s="1315"/>
      <c r="C3627" s="904"/>
      <c r="D3627" s="629">
        <v>612</v>
      </c>
      <c r="E3627" s="1298"/>
      <c r="F3627" s="1298"/>
      <c r="G3627" s="1298"/>
      <c r="H3627" s="125">
        <v>0.15</v>
      </c>
      <c r="I3627" s="385"/>
      <c r="J3627" s="280">
        <f t="shared" si="124"/>
        <v>0</v>
      </c>
      <c r="K3627" s="410">
        <f t="shared" si="125"/>
        <v>0</v>
      </c>
      <c r="L3627" s="11"/>
      <c r="M3627" s="11"/>
    </row>
    <row r="3628" spans="2:13" ht="12.75" hidden="1" customHeight="1">
      <c r="B3628" s="1315"/>
      <c r="C3628" s="904"/>
      <c r="D3628" s="629">
        <v>613</v>
      </c>
      <c r="E3628" s="1298"/>
      <c r="F3628" s="1298"/>
      <c r="G3628" s="1298"/>
      <c r="H3628" s="125">
        <v>0.15</v>
      </c>
      <c r="I3628" s="385"/>
      <c r="J3628" s="280">
        <f t="shared" si="124"/>
        <v>0</v>
      </c>
      <c r="K3628" s="410">
        <f t="shared" si="125"/>
        <v>0</v>
      </c>
      <c r="L3628" s="11"/>
      <c r="M3628" s="11"/>
    </row>
    <row r="3629" spans="2:13" ht="12.75" hidden="1" customHeight="1">
      <c r="B3629" s="1315"/>
      <c r="C3629" s="904"/>
      <c r="D3629" s="629">
        <v>614</v>
      </c>
      <c r="E3629" s="1298"/>
      <c r="F3629" s="1298"/>
      <c r="G3629" s="1298"/>
      <c r="H3629" s="125">
        <v>0.15</v>
      </c>
      <c r="I3629" s="385"/>
      <c r="J3629" s="203">
        <f t="shared" si="124"/>
        <v>0</v>
      </c>
      <c r="K3629" s="410">
        <f t="shared" si="125"/>
        <v>0</v>
      </c>
      <c r="L3629" s="11"/>
      <c r="M3629" s="11"/>
    </row>
    <row r="3630" spans="2:13" ht="12.75" hidden="1" customHeight="1">
      <c r="B3630" s="1315"/>
      <c r="C3630" s="904"/>
      <c r="D3630" s="629">
        <v>615</v>
      </c>
      <c r="E3630" s="1298"/>
      <c r="F3630" s="1298"/>
      <c r="G3630" s="1298"/>
      <c r="H3630" s="125">
        <v>0.15</v>
      </c>
      <c r="I3630" s="385"/>
      <c r="J3630" s="203">
        <f t="shared" si="124"/>
        <v>0</v>
      </c>
      <c r="K3630" s="410">
        <f t="shared" si="125"/>
        <v>0</v>
      </c>
      <c r="L3630" s="11"/>
      <c r="M3630" s="11"/>
    </row>
    <row r="3631" spans="2:13" ht="12.75" hidden="1" customHeight="1">
      <c r="B3631" s="1315"/>
      <c r="C3631" s="904"/>
      <c r="D3631" s="629">
        <v>616</v>
      </c>
      <c r="E3631" s="1298"/>
      <c r="F3631" s="1298"/>
      <c r="G3631" s="1298"/>
      <c r="H3631" s="125">
        <v>0.15</v>
      </c>
      <c r="I3631" s="385"/>
      <c r="J3631" s="203">
        <f t="shared" si="124"/>
        <v>0</v>
      </c>
      <c r="K3631" s="410">
        <f t="shared" si="125"/>
        <v>0</v>
      </c>
      <c r="L3631" s="11"/>
      <c r="M3631" s="11"/>
    </row>
    <row r="3632" spans="2:13" ht="12.75" hidden="1" customHeight="1">
      <c r="B3632" s="1315"/>
      <c r="C3632" s="904"/>
      <c r="D3632" s="629">
        <v>617</v>
      </c>
      <c r="E3632" s="1298"/>
      <c r="F3632" s="1298"/>
      <c r="G3632" s="1298"/>
      <c r="H3632" s="125">
        <v>0.15</v>
      </c>
      <c r="I3632" s="385"/>
      <c r="J3632" s="280">
        <f t="shared" si="124"/>
        <v>0</v>
      </c>
      <c r="K3632" s="410">
        <f t="shared" si="125"/>
        <v>0</v>
      </c>
      <c r="L3632" s="11"/>
      <c r="M3632" s="11"/>
    </row>
    <row r="3633" spans="2:13" ht="12.75" hidden="1" customHeight="1">
      <c r="B3633" s="1315"/>
      <c r="C3633" s="904"/>
      <c r="D3633" s="629">
        <v>618</v>
      </c>
      <c r="E3633" s="1298"/>
      <c r="F3633" s="1298"/>
      <c r="G3633" s="1298"/>
      <c r="H3633" s="125">
        <v>0.15</v>
      </c>
      <c r="I3633" s="385"/>
      <c r="J3633" s="280">
        <f t="shared" si="124"/>
        <v>0</v>
      </c>
      <c r="K3633" s="410">
        <f t="shared" si="125"/>
        <v>0</v>
      </c>
      <c r="L3633" s="11"/>
      <c r="M3633" s="11"/>
    </row>
    <row r="3634" spans="2:13" ht="12.75" hidden="1" customHeight="1">
      <c r="B3634" s="1315"/>
      <c r="C3634" s="904"/>
      <c r="D3634" s="629">
        <v>619</v>
      </c>
      <c r="E3634" s="1298"/>
      <c r="F3634" s="1298"/>
      <c r="G3634" s="1298"/>
      <c r="H3634" s="125">
        <v>0.15</v>
      </c>
      <c r="I3634" s="385"/>
      <c r="J3634" s="280">
        <f t="shared" si="124"/>
        <v>0</v>
      </c>
      <c r="K3634" s="410">
        <f t="shared" si="125"/>
        <v>0</v>
      </c>
      <c r="L3634" s="11"/>
      <c r="M3634" s="11"/>
    </row>
    <row r="3635" spans="2:13" ht="12.75" hidden="1" customHeight="1">
      <c r="B3635" s="1315"/>
      <c r="C3635" s="904"/>
      <c r="D3635" s="629">
        <v>620</v>
      </c>
      <c r="E3635" s="1298"/>
      <c r="F3635" s="1298"/>
      <c r="G3635" s="1298"/>
      <c r="H3635" s="125">
        <v>0.15</v>
      </c>
      <c r="I3635" s="385"/>
      <c r="J3635" s="280">
        <f t="shared" si="124"/>
        <v>0</v>
      </c>
      <c r="K3635" s="410">
        <f t="shared" si="125"/>
        <v>0</v>
      </c>
      <c r="L3635" s="11"/>
      <c r="M3635" s="11"/>
    </row>
    <row r="3636" spans="2:13" ht="12.75" hidden="1" customHeight="1">
      <c r="B3636" s="1315"/>
      <c r="C3636" s="904"/>
      <c r="D3636" s="629">
        <v>621</v>
      </c>
      <c r="E3636" s="1298"/>
      <c r="F3636" s="1298"/>
      <c r="G3636" s="1298"/>
      <c r="H3636" s="125">
        <v>0.15</v>
      </c>
      <c r="I3636" s="385"/>
      <c r="J3636" s="280">
        <f t="shared" si="124"/>
        <v>0</v>
      </c>
      <c r="K3636" s="410">
        <f t="shared" si="125"/>
        <v>0</v>
      </c>
      <c r="L3636" s="11"/>
      <c r="M3636" s="11"/>
    </row>
    <row r="3637" spans="2:13" ht="12.75" hidden="1" customHeight="1">
      <c r="B3637" s="1315"/>
      <c r="C3637" s="904"/>
      <c r="D3637" s="629">
        <v>622</v>
      </c>
      <c r="E3637" s="1298"/>
      <c r="F3637" s="1298"/>
      <c r="G3637" s="1298"/>
      <c r="H3637" s="125">
        <v>0.15</v>
      </c>
      <c r="I3637" s="385"/>
      <c r="J3637" s="280">
        <f t="shared" si="124"/>
        <v>0</v>
      </c>
      <c r="K3637" s="410">
        <f t="shared" si="125"/>
        <v>0</v>
      </c>
      <c r="L3637" s="11"/>
      <c r="M3637" s="11"/>
    </row>
    <row r="3638" spans="2:13" ht="12.75" hidden="1" customHeight="1">
      <c r="B3638" s="1315"/>
      <c r="C3638" s="904"/>
      <c r="D3638" s="629">
        <v>623</v>
      </c>
      <c r="E3638" s="1298"/>
      <c r="F3638" s="1298"/>
      <c r="G3638" s="1298"/>
      <c r="H3638" s="125">
        <v>0.15</v>
      </c>
      <c r="I3638" s="385"/>
      <c r="J3638" s="203">
        <f t="shared" si="124"/>
        <v>0</v>
      </c>
      <c r="K3638" s="410">
        <f t="shared" si="125"/>
        <v>0</v>
      </c>
      <c r="L3638" s="11"/>
      <c r="M3638" s="11"/>
    </row>
    <row r="3639" spans="2:13" ht="12.75" hidden="1" customHeight="1">
      <c r="B3639" s="1315"/>
      <c r="C3639" s="904"/>
      <c r="D3639" s="629">
        <v>624</v>
      </c>
      <c r="E3639" s="1298"/>
      <c r="F3639" s="1298"/>
      <c r="G3639" s="1298"/>
      <c r="H3639" s="125">
        <v>0.15</v>
      </c>
      <c r="I3639" s="385"/>
      <c r="J3639" s="203">
        <f t="shared" si="124"/>
        <v>0</v>
      </c>
      <c r="K3639" s="410">
        <f t="shared" si="125"/>
        <v>0</v>
      </c>
      <c r="L3639" s="11"/>
      <c r="M3639" s="11"/>
    </row>
    <row r="3640" spans="2:13" ht="12.75" hidden="1" customHeight="1">
      <c r="B3640" s="1315"/>
      <c r="C3640" s="904"/>
      <c r="D3640" s="629">
        <v>625</v>
      </c>
      <c r="E3640" s="1298"/>
      <c r="F3640" s="1298"/>
      <c r="G3640" s="1298"/>
      <c r="H3640" s="125">
        <v>0.15</v>
      </c>
      <c r="I3640" s="385"/>
      <c r="J3640" s="280">
        <f t="shared" si="124"/>
        <v>0</v>
      </c>
      <c r="K3640" s="410">
        <f t="shared" si="125"/>
        <v>0</v>
      </c>
      <c r="L3640" s="11"/>
      <c r="M3640" s="11"/>
    </row>
    <row r="3641" spans="2:13" ht="12.75" hidden="1" customHeight="1">
      <c r="B3641" s="1315"/>
      <c r="C3641" s="904"/>
      <c r="D3641" s="629">
        <v>626</v>
      </c>
      <c r="E3641" s="1298"/>
      <c r="F3641" s="1298"/>
      <c r="G3641" s="1298"/>
      <c r="H3641" s="125">
        <v>0.15</v>
      </c>
      <c r="I3641" s="385"/>
      <c r="J3641" s="280">
        <f t="shared" si="124"/>
        <v>0</v>
      </c>
      <c r="K3641" s="410">
        <f t="shared" si="125"/>
        <v>0</v>
      </c>
      <c r="L3641" s="11"/>
      <c r="M3641" s="11"/>
    </row>
    <row r="3642" spans="2:13" ht="12.75" hidden="1" customHeight="1">
      <c r="B3642" s="1315"/>
      <c r="C3642" s="904"/>
      <c r="D3642" s="629">
        <v>627</v>
      </c>
      <c r="E3642" s="1298"/>
      <c r="F3642" s="1298"/>
      <c r="G3642" s="1298"/>
      <c r="H3642" s="125">
        <v>0.15</v>
      </c>
      <c r="I3642" s="385"/>
      <c r="J3642" s="280">
        <f t="shared" si="124"/>
        <v>0</v>
      </c>
      <c r="K3642" s="410">
        <f t="shared" si="125"/>
        <v>0</v>
      </c>
      <c r="L3642" s="11"/>
      <c r="M3642" s="11"/>
    </row>
    <row r="3643" spans="2:13" ht="12.75" hidden="1" customHeight="1">
      <c r="B3643" s="1315"/>
      <c r="C3643" s="904"/>
      <c r="D3643" s="629">
        <v>628</v>
      </c>
      <c r="E3643" s="1298"/>
      <c r="F3643" s="1298"/>
      <c r="G3643" s="1298"/>
      <c r="H3643" s="125">
        <v>0.15</v>
      </c>
      <c r="I3643" s="385"/>
      <c r="J3643" s="203">
        <f t="shared" si="124"/>
        <v>0</v>
      </c>
      <c r="K3643" s="410">
        <f t="shared" si="125"/>
        <v>0</v>
      </c>
      <c r="L3643" s="11"/>
      <c r="M3643" s="11"/>
    </row>
    <row r="3644" spans="2:13" ht="12.75" hidden="1" customHeight="1">
      <c r="B3644" s="1315"/>
      <c r="C3644" s="904"/>
      <c r="D3644" s="629">
        <v>629</v>
      </c>
      <c r="E3644" s="1298"/>
      <c r="F3644" s="1298"/>
      <c r="G3644" s="1298"/>
      <c r="H3644" s="125">
        <v>0.15</v>
      </c>
      <c r="I3644" s="385"/>
      <c r="J3644" s="280">
        <f t="shared" si="124"/>
        <v>0</v>
      </c>
      <c r="K3644" s="410">
        <f t="shared" si="125"/>
        <v>0</v>
      </c>
      <c r="L3644" s="11"/>
      <c r="M3644" s="11"/>
    </row>
    <row r="3645" spans="2:13" ht="12.75" hidden="1" customHeight="1">
      <c r="B3645" s="1315"/>
      <c r="C3645" s="904"/>
      <c r="D3645" s="629">
        <v>630</v>
      </c>
      <c r="E3645" s="1298"/>
      <c r="F3645" s="1298"/>
      <c r="G3645" s="1298"/>
      <c r="H3645" s="125">
        <v>0.15</v>
      </c>
      <c r="I3645" s="385"/>
      <c r="J3645" s="280">
        <f t="shared" si="124"/>
        <v>0</v>
      </c>
      <c r="K3645" s="410">
        <f t="shared" si="125"/>
        <v>0</v>
      </c>
      <c r="L3645" s="11"/>
      <c r="M3645" s="11"/>
    </row>
    <row r="3646" spans="2:13" ht="12.75" hidden="1" customHeight="1">
      <c r="B3646" s="1315"/>
      <c r="C3646" s="904"/>
      <c r="D3646" s="629">
        <v>631</v>
      </c>
      <c r="E3646" s="1298"/>
      <c r="F3646" s="1298"/>
      <c r="G3646" s="1298"/>
      <c r="H3646" s="125">
        <v>0.15</v>
      </c>
      <c r="I3646" s="385"/>
      <c r="J3646" s="280">
        <f t="shared" si="124"/>
        <v>0</v>
      </c>
      <c r="K3646" s="410">
        <f t="shared" si="125"/>
        <v>0</v>
      </c>
      <c r="L3646" s="11"/>
      <c r="M3646" s="11"/>
    </row>
    <row r="3647" spans="2:13" ht="12.75" hidden="1" customHeight="1">
      <c r="B3647" s="1315"/>
      <c r="C3647" s="904"/>
      <c r="D3647" s="629">
        <v>632</v>
      </c>
      <c r="E3647" s="1298"/>
      <c r="F3647" s="1298"/>
      <c r="G3647" s="1298"/>
      <c r="H3647" s="125">
        <v>0.15</v>
      </c>
      <c r="I3647" s="385"/>
      <c r="J3647" s="280">
        <f t="shared" si="124"/>
        <v>0</v>
      </c>
      <c r="K3647" s="410">
        <f t="shared" si="125"/>
        <v>0</v>
      </c>
      <c r="L3647" s="11"/>
      <c r="M3647" s="11"/>
    </row>
    <row r="3648" spans="2:13" ht="12.75" hidden="1" customHeight="1">
      <c r="B3648" s="1315"/>
      <c r="C3648" s="904"/>
      <c r="D3648" s="629">
        <v>633</v>
      </c>
      <c r="E3648" s="1298"/>
      <c r="F3648" s="1298"/>
      <c r="G3648" s="1298"/>
      <c r="H3648" s="125">
        <v>0.15</v>
      </c>
      <c r="I3648" s="385"/>
      <c r="J3648" s="280">
        <f t="shared" si="124"/>
        <v>0</v>
      </c>
      <c r="K3648" s="410">
        <f t="shared" si="125"/>
        <v>0</v>
      </c>
      <c r="L3648" s="11"/>
      <c r="M3648" s="11"/>
    </row>
    <row r="3649" spans="2:13" ht="12.75" hidden="1" customHeight="1">
      <c r="B3649" s="1315"/>
      <c r="C3649" s="904"/>
      <c r="D3649" s="629">
        <v>634</v>
      </c>
      <c r="E3649" s="1298"/>
      <c r="F3649" s="1298"/>
      <c r="G3649" s="1298"/>
      <c r="H3649" s="125">
        <v>0.15</v>
      </c>
      <c r="I3649" s="385"/>
      <c r="J3649" s="280">
        <f t="shared" si="124"/>
        <v>0</v>
      </c>
      <c r="K3649" s="410">
        <f t="shared" si="125"/>
        <v>0</v>
      </c>
      <c r="L3649" s="11"/>
      <c r="M3649" s="11"/>
    </row>
    <row r="3650" spans="2:13" ht="12.75" hidden="1" customHeight="1">
      <c r="B3650" s="1315"/>
      <c r="C3650" s="904"/>
      <c r="D3650" s="629">
        <v>635</v>
      </c>
      <c r="E3650" s="1298"/>
      <c r="F3650" s="1298"/>
      <c r="G3650" s="1298"/>
      <c r="H3650" s="125">
        <v>0.15</v>
      </c>
      <c r="I3650" s="385"/>
      <c r="J3650" s="203">
        <f t="shared" si="124"/>
        <v>0</v>
      </c>
      <c r="K3650" s="410">
        <f t="shared" si="125"/>
        <v>0</v>
      </c>
      <c r="L3650" s="11"/>
      <c r="M3650" s="11"/>
    </row>
    <row r="3651" spans="2:13" ht="12.75" hidden="1" customHeight="1">
      <c r="B3651" s="1315"/>
      <c r="C3651" s="904"/>
      <c r="D3651" s="629">
        <v>636</v>
      </c>
      <c r="E3651" s="1298"/>
      <c r="F3651" s="1298"/>
      <c r="G3651" s="1298"/>
      <c r="H3651" s="125">
        <v>0.15</v>
      </c>
      <c r="I3651" s="385"/>
      <c r="J3651" s="203">
        <f t="shared" si="124"/>
        <v>0</v>
      </c>
      <c r="K3651" s="410">
        <f t="shared" si="125"/>
        <v>0</v>
      </c>
      <c r="L3651" s="11"/>
      <c r="M3651" s="11"/>
    </row>
    <row r="3652" spans="2:13" ht="12.75" hidden="1" customHeight="1">
      <c r="B3652" s="1315"/>
      <c r="C3652" s="904"/>
      <c r="D3652" s="629">
        <v>637</v>
      </c>
      <c r="E3652" s="1298"/>
      <c r="F3652" s="1298"/>
      <c r="G3652" s="1298"/>
      <c r="H3652" s="125">
        <v>0.15</v>
      </c>
      <c r="I3652" s="385"/>
      <c r="J3652" s="280">
        <f t="shared" si="124"/>
        <v>0</v>
      </c>
      <c r="K3652" s="410">
        <f t="shared" si="125"/>
        <v>0</v>
      </c>
      <c r="L3652" s="11"/>
      <c r="M3652" s="11"/>
    </row>
    <row r="3653" spans="2:13" ht="12.75" hidden="1" customHeight="1">
      <c r="B3653" s="1315"/>
      <c r="C3653" s="904"/>
      <c r="D3653" s="629">
        <v>638</v>
      </c>
      <c r="E3653" s="1298"/>
      <c r="F3653" s="1298"/>
      <c r="G3653" s="1298"/>
      <c r="H3653" s="125">
        <v>0.15</v>
      </c>
      <c r="I3653" s="385"/>
      <c r="J3653" s="280">
        <f t="shared" si="124"/>
        <v>0</v>
      </c>
      <c r="K3653" s="410">
        <f t="shared" si="125"/>
        <v>0</v>
      </c>
      <c r="L3653" s="11"/>
      <c r="M3653" s="11"/>
    </row>
    <row r="3654" spans="2:13" ht="12.75" hidden="1" customHeight="1">
      <c r="B3654" s="1315"/>
      <c r="C3654" s="904"/>
      <c r="D3654" s="629">
        <v>639</v>
      </c>
      <c r="E3654" s="1298"/>
      <c r="F3654" s="1298"/>
      <c r="G3654" s="1298"/>
      <c r="H3654" s="125">
        <v>0.15</v>
      </c>
      <c r="I3654" s="385"/>
      <c r="J3654" s="280">
        <f t="shared" si="124"/>
        <v>0</v>
      </c>
      <c r="K3654" s="410">
        <f t="shared" si="125"/>
        <v>0</v>
      </c>
      <c r="L3654" s="11"/>
      <c r="M3654" s="11"/>
    </row>
    <row r="3655" spans="2:13" ht="12.75" hidden="1" customHeight="1">
      <c r="B3655" s="1315"/>
      <c r="C3655" s="904"/>
      <c r="D3655" s="629">
        <v>640</v>
      </c>
      <c r="E3655" s="1298"/>
      <c r="F3655" s="1298"/>
      <c r="G3655" s="1298"/>
      <c r="H3655" s="125">
        <v>0.15</v>
      </c>
      <c r="I3655" s="385"/>
      <c r="J3655" s="280">
        <f t="shared" si="124"/>
        <v>0</v>
      </c>
      <c r="K3655" s="410">
        <f t="shared" si="125"/>
        <v>0</v>
      </c>
      <c r="L3655" s="11"/>
      <c r="M3655" s="11"/>
    </row>
    <row r="3656" spans="2:13" ht="12.75" hidden="1" customHeight="1">
      <c r="B3656" s="1315"/>
      <c r="C3656" s="904"/>
      <c r="D3656" s="629">
        <v>641</v>
      </c>
      <c r="E3656" s="1298"/>
      <c r="F3656" s="1298"/>
      <c r="G3656" s="1298"/>
      <c r="H3656" s="125">
        <v>0.15</v>
      </c>
      <c r="I3656" s="385"/>
      <c r="J3656" s="280">
        <f t="shared" ref="J3656:J3719" si="126">$I$12030*H3656</f>
        <v>0</v>
      </c>
      <c r="K3656" s="410">
        <f t="shared" si="125"/>
        <v>0</v>
      </c>
      <c r="L3656" s="11"/>
      <c r="M3656" s="11"/>
    </row>
    <row r="3657" spans="2:13" ht="12.75" hidden="1" customHeight="1">
      <c r="B3657" s="1315"/>
      <c r="C3657" s="904"/>
      <c r="D3657" s="629">
        <v>642</v>
      </c>
      <c r="E3657" s="1298"/>
      <c r="F3657" s="1298"/>
      <c r="G3657" s="1298"/>
      <c r="H3657" s="125">
        <v>0.15</v>
      </c>
      <c r="I3657" s="385"/>
      <c r="J3657" s="280">
        <f t="shared" si="126"/>
        <v>0</v>
      </c>
      <c r="K3657" s="410">
        <f t="shared" ref="K3657:K3720" si="127">MAX(0,(I3657-J3657)*0.92)</f>
        <v>0</v>
      </c>
      <c r="L3657" s="11"/>
      <c r="M3657" s="11"/>
    </row>
    <row r="3658" spans="2:13" ht="12.75" hidden="1" customHeight="1">
      <c r="B3658" s="1315"/>
      <c r="C3658" s="904"/>
      <c r="D3658" s="629">
        <v>643</v>
      </c>
      <c r="E3658" s="1298"/>
      <c r="F3658" s="1298"/>
      <c r="G3658" s="1298"/>
      <c r="H3658" s="125">
        <v>0.15</v>
      </c>
      <c r="I3658" s="385"/>
      <c r="J3658" s="203">
        <f t="shared" si="126"/>
        <v>0</v>
      </c>
      <c r="K3658" s="410">
        <f t="shared" si="127"/>
        <v>0</v>
      </c>
      <c r="L3658" s="11"/>
      <c r="M3658" s="11"/>
    </row>
    <row r="3659" spans="2:13" ht="12.75" hidden="1" customHeight="1">
      <c r="B3659" s="1315"/>
      <c r="C3659" s="904"/>
      <c r="D3659" s="629">
        <v>644</v>
      </c>
      <c r="E3659" s="1298"/>
      <c r="F3659" s="1298"/>
      <c r="G3659" s="1298"/>
      <c r="H3659" s="125">
        <v>0.15</v>
      </c>
      <c r="I3659" s="385"/>
      <c r="J3659" s="203">
        <f t="shared" si="126"/>
        <v>0</v>
      </c>
      <c r="K3659" s="410">
        <f t="shared" si="127"/>
        <v>0</v>
      </c>
      <c r="L3659" s="11"/>
      <c r="M3659" s="11"/>
    </row>
    <row r="3660" spans="2:13" ht="12.75" hidden="1" customHeight="1">
      <c r="B3660" s="1315"/>
      <c r="C3660" s="904"/>
      <c r="D3660" s="629">
        <v>645</v>
      </c>
      <c r="E3660" s="1298"/>
      <c r="F3660" s="1298"/>
      <c r="G3660" s="1298"/>
      <c r="H3660" s="125">
        <v>0.15</v>
      </c>
      <c r="I3660" s="385"/>
      <c r="J3660" s="280">
        <f t="shared" si="126"/>
        <v>0</v>
      </c>
      <c r="K3660" s="410">
        <f t="shared" si="127"/>
        <v>0</v>
      </c>
      <c r="L3660" s="11"/>
      <c r="M3660" s="11"/>
    </row>
    <row r="3661" spans="2:13" ht="12.75" hidden="1" customHeight="1">
      <c r="B3661" s="1315"/>
      <c r="C3661" s="904"/>
      <c r="D3661" s="629">
        <v>646</v>
      </c>
      <c r="E3661" s="1298"/>
      <c r="F3661" s="1298"/>
      <c r="G3661" s="1298"/>
      <c r="H3661" s="125">
        <v>0.15</v>
      </c>
      <c r="I3661" s="385"/>
      <c r="J3661" s="280">
        <f t="shared" si="126"/>
        <v>0</v>
      </c>
      <c r="K3661" s="410">
        <f t="shared" si="127"/>
        <v>0</v>
      </c>
      <c r="L3661" s="11"/>
      <c r="M3661" s="11"/>
    </row>
    <row r="3662" spans="2:13" ht="12.75" hidden="1" customHeight="1">
      <c r="B3662" s="1315"/>
      <c r="C3662" s="904"/>
      <c r="D3662" s="629">
        <v>647</v>
      </c>
      <c r="E3662" s="1298"/>
      <c r="F3662" s="1298"/>
      <c r="G3662" s="1298"/>
      <c r="H3662" s="125">
        <v>0.15</v>
      </c>
      <c r="I3662" s="385"/>
      <c r="J3662" s="280">
        <f t="shared" si="126"/>
        <v>0</v>
      </c>
      <c r="K3662" s="410">
        <f t="shared" si="127"/>
        <v>0</v>
      </c>
      <c r="L3662" s="11"/>
      <c r="M3662" s="11"/>
    </row>
    <row r="3663" spans="2:13" ht="12.75" hidden="1" customHeight="1">
      <c r="B3663" s="1315"/>
      <c r="C3663" s="904"/>
      <c r="D3663" s="629">
        <v>648</v>
      </c>
      <c r="E3663" s="1298"/>
      <c r="F3663" s="1298"/>
      <c r="G3663" s="1298"/>
      <c r="H3663" s="125">
        <v>0.15</v>
      </c>
      <c r="I3663" s="385"/>
      <c r="J3663" s="280">
        <f t="shared" si="126"/>
        <v>0</v>
      </c>
      <c r="K3663" s="410">
        <f t="shared" si="127"/>
        <v>0</v>
      </c>
      <c r="L3663" s="11"/>
      <c r="M3663" s="11"/>
    </row>
    <row r="3664" spans="2:13" ht="12.75" hidden="1" customHeight="1">
      <c r="B3664" s="1315"/>
      <c r="C3664" s="904"/>
      <c r="D3664" s="629">
        <v>649</v>
      </c>
      <c r="E3664" s="1298"/>
      <c r="F3664" s="1298"/>
      <c r="G3664" s="1298"/>
      <c r="H3664" s="125">
        <v>0.15</v>
      </c>
      <c r="I3664" s="385"/>
      <c r="J3664" s="280">
        <f t="shared" si="126"/>
        <v>0</v>
      </c>
      <c r="K3664" s="410">
        <f t="shared" si="127"/>
        <v>0</v>
      </c>
      <c r="L3664" s="11"/>
      <c r="M3664" s="11"/>
    </row>
    <row r="3665" spans="2:13" ht="12.75" hidden="1" customHeight="1">
      <c r="B3665" s="1315"/>
      <c r="C3665" s="904"/>
      <c r="D3665" s="629">
        <v>650</v>
      </c>
      <c r="E3665" s="1298"/>
      <c r="F3665" s="1298"/>
      <c r="G3665" s="1298"/>
      <c r="H3665" s="125">
        <v>0.15</v>
      </c>
      <c r="I3665" s="385"/>
      <c r="J3665" s="280">
        <f t="shared" si="126"/>
        <v>0</v>
      </c>
      <c r="K3665" s="410">
        <f t="shared" si="127"/>
        <v>0</v>
      </c>
      <c r="L3665" s="11"/>
      <c r="M3665" s="11"/>
    </row>
    <row r="3666" spans="2:13" ht="12.75" hidden="1" customHeight="1">
      <c r="B3666" s="1315"/>
      <c r="C3666" s="904"/>
      <c r="D3666" s="629">
        <v>651</v>
      </c>
      <c r="E3666" s="1298"/>
      <c r="F3666" s="1298"/>
      <c r="G3666" s="1298"/>
      <c r="H3666" s="125">
        <v>0.15</v>
      </c>
      <c r="I3666" s="385"/>
      <c r="J3666" s="203">
        <f t="shared" si="126"/>
        <v>0</v>
      </c>
      <c r="K3666" s="410">
        <f t="shared" si="127"/>
        <v>0</v>
      </c>
      <c r="L3666" s="11"/>
      <c r="M3666" s="11"/>
    </row>
    <row r="3667" spans="2:13" ht="12.75" hidden="1" customHeight="1">
      <c r="B3667" s="1315"/>
      <c r="C3667" s="904"/>
      <c r="D3667" s="629">
        <v>652</v>
      </c>
      <c r="E3667" s="1298"/>
      <c r="F3667" s="1298"/>
      <c r="G3667" s="1298"/>
      <c r="H3667" s="125">
        <v>0.15</v>
      </c>
      <c r="I3667" s="385"/>
      <c r="J3667" s="203">
        <f t="shared" si="126"/>
        <v>0</v>
      </c>
      <c r="K3667" s="410">
        <f t="shared" si="127"/>
        <v>0</v>
      </c>
      <c r="L3667" s="11"/>
      <c r="M3667" s="11"/>
    </row>
    <row r="3668" spans="2:13" ht="12.75" hidden="1" customHeight="1">
      <c r="B3668" s="1315"/>
      <c r="C3668" s="904"/>
      <c r="D3668" s="629">
        <v>653</v>
      </c>
      <c r="E3668" s="1298"/>
      <c r="F3668" s="1298"/>
      <c r="G3668" s="1298"/>
      <c r="H3668" s="125">
        <v>0.15</v>
      </c>
      <c r="I3668" s="385"/>
      <c r="J3668" s="280">
        <f t="shared" si="126"/>
        <v>0</v>
      </c>
      <c r="K3668" s="410">
        <f t="shared" si="127"/>
        <v>0</v>
      </c>
      <c r="L3668" s="11"/>
      <c r="M3668" s="11"/>
    </row>
    <row r="3669" spans="2:13" ht="12.75" hidden="1" customHeight="1">
      <c r="B3669" s="1315"/>
      <c r="C3669" s="904"/>
      <c r="D3669" s="629">
        <v>654</v>
      </c>
      <c r="E3669" s="1298"/>
      <c r="F3669" s="1298"/>
      <c r="G3669" s="1298"/>
      <c r="H3669" s="125">
        <v>0.15</v>
      </c>
      <c r="I3669" s="385"/>
      <c r="J3669" s="280">
        <f t="shared" si="126"/>
        <v>0</v>
      </c>
      <c r="K3669" s="410">
        <f t="shared" si="127"/>
        <v>0</v>
      </c>
      <c r="L3669" s="11"/>
      <c r="M3669" s="11"/>
    </row>
    <row r="3670" spans="2:13" ht="12.75" hidden="1" customHeight="1">
      <c r="B3670" s="1315"/>
      <c r="C3670" s="904"/>
      <c r="D3670" s="629">
        <v>655</v>
      </c>
      <c r="E3670" s="1298"/>
      <c r="F3670" s="1298"/>
      <c r="G3670" s="1298"/>
      <c r="H3670" s="125">
        <v>0.15</v>
      </c>
      <c r="I3670" s="385"/>
      <c r="J3670" s="280">
        <f t="shared" si="126"/>
        <v>0</v>
      </c>
      <c r="K3670" s="410">
        <f t="shared" si="127"/>
        <v>0</v>
      </c>
      <c r="L3670" s="11"/>
      <c r="M3670" s="11"/>
    </row>
    <row r="3671" spans="2:13" ht="12.75" hidden="1" customHeight="1">
      <c r="B3671" s="1315"/>
      <c r="C3671" s="904"/>
      <c r="D3671" s="629">
        <v>656</v>
      </c>
      <c r="E3671" s="1298"/>
      <c r="F3671" s="1298"/>
      <c r="G3671" s="1298"/>
      <c r="H3671" s="125">
        <v>0.15</v>
      </c>
      <c r="I3671" s="385"/>
      <c r="J3671" s="280">
        <f t="shared" si="126"/>
        <v>0</v>
      </c>
      <c r="K3671" s="410">
        <f t="shared" si="127"/>
        <v>0</v>
      </c>
      <c r="L3671" s="11"/>
      <c r="M3671" s="11"/>
    </row>
    <row r="3672" spans="2:13" ht="12.75" hidden="1" customHeight="1">
      <c r="B3672" s="1315"/>
      <c r="C3672" s="904"/>
      <c r="D3672" s="629">
        <v>657</v>
      </c>
      <c r="E3672" s="1298"/>
      <c r="F3672" s="1298"/>
      <c r="G3672" s="1298"/>
      <c r="H3672" s="125">
        <v>0.15</v>
      </c>
      <c r="I3672" s="385"/>
      <c r="J3672" s="280">
        <f t="shared" si="126"/>
        <v>0</v>
      </c>
      <c r="K3672" s="410">
        <f t="shared" si="127"/>
        <v>0</v>
      </c>
      <c r="L3672" s="11"/>
      <c r="M3672" s="11"/>
    </row>
    <row r="3673" spans="2:13" ht="12.75" hidden="1" customHeight="1">
      <c r="B3673" s="1315"/>
      <c r="C3673" s="904"/>
      <c r="D3673" s="629">
        <v>658</v>
      </c>
      <c r="E3673" s="1298"/>
      <c r="F3673" s="1298"/>
      <c r="G3673" s="1298"/>
      <c r="H3673" s="125">
        <v>0.15</v>
      </c>
      <c r="I3673" s="385"/>
      <c r="J3673" s="280">
        <f t="shared" si="126"/>
        <v>0</v>
      </c>
      <c r="K3673" s="410">
        <f t="shared" si="127"/>
        <v>0</v>
      </c>
      <c r="L3673" s="11"/>
      <c r="M3673" s="11"/>
    </row>
    <row r="3674" spans="2:13" ht="12.75" hidden="1" customHeight="1">
      <c r="B3674" s="1315"/>
      <c r="C3674" s="904"/>
      <c r="D3674" s="629">
        <v>659</v>
      </c>
      <c r="E3674" s="1298"/>
      <c r="F3674" s="1298"/>
      <c r="G3674" s="1298"/>
      <c r="H3674" s="125">
        <v>0.15</v>
      </c>
      <c r="I3674" s="385"/>
      <c r="J3674" s="203">
        <f t="shared" si="126"/>
        <v>0</v>
      </c>
      <c r="K3674" s="410">
        <f t="shared" si="127"/>
        <v>0</v>
      </c>
      <c r="L3674" s="11"/>
      <c r="M3674" s="11"/>
    </row>
    <row r="3675" spans="2:13" ht="12.75" hidden="1" customHeight="1">
      <c r="B3675" s="1315"/>
      <c r="C3675" s="904"/>
      <c r="D3675" s="629">
        <v>660</v>
      </c>
      <c r="E3675" s="1298"/>
      <c r="F3675" s="1298"/>
      <c r="G3675" s="1298"/>
      <c r="H3675" s="125">
        <v>0.15</v>
      </c>
      <c r="I3675" s="385"/>
      <c r="J3675" s="203">
        <f t="shared" si="126"/>
        <v>0</v>
      </c>
      <c r="K3675" s="410">
        <f t="shared" si="127"/>
        <v>0</v>
      </c>
      <c r="L3675" s="11"/>
      <c r="M3675" s="11"/>
    </row>
    <row r="3676" spans="2:13" ht="12.75" hidden="1" customHeight="1">
      <c r="B3676" s="1315"/>
      <c r="C3676" s="904"/>
      <c r="D3676" s="629">
        <v>661</v>
      </c>
      <c r="E3676" s="1298"/>
      <c r="F3676" s="1298"/>
      <c r="G3676" s="1298"/>
      <c r="H3676" s="125">
        <v>0.15</v>
      </c>
      <c r="I3676" s="385"/>
      <c r="J3676" s="280">
        <f t="shared" si="126"/>
        <v>0</v>
      </c>
      <c r="K3676" s="410">
        <f t="shared" si="127"/>
        <v>0</v>
      </c>
      <c r="L3676" s="11"/>
      <c r="M3676" s="11"/>
    </row>
    <row r="3677" spans="2:13" ht="12.75" hidden="1" customHeight="1">
      <c r="B3677" s="1315"/>
      <c r="C3677" s="904"/>
      <c r="D3677" s="629">
        <v>662</v>
      </c>
      <c r="E3677" s="1298"/>
      <c r="F3677" s="1298"/>
      <c r="G3677" s="1298"/>
      <c r="H3677" s="125">
        <v>0.15</v>
      </c>
      <c r="I3677" s="385"/>
      <c r="J3677" s="280">
        <f t="shared" si="126"/>
        <v>0</v>
      </c>
      <c r="K3677" s="410">
        <f t="shared" si="127"/>
        <v>0</v>
      </c>
      <c r="L3677" s="11"/>
      <c r="M3677" s="11"/>
    </row>
    <row r="3678" spans="2:13" ht="12.75" hidden="1" customHeight="1">
      <c r="B3678" s="1315"/>
      <c r="C3678" s="904"/>
      <c r="D3678" s="629">
        <v>663</v>
      </c>
      <c r="E3678" s="1298"/>
      <c r="F3678" s="1298"/>
      <c r="G3678" s="1298"/>
      <c r="H3678" s="125">
        <v>0.15</v>
      </c>
      <c r="I3678" s="385"/>
      <c r="J3678" s="280">
        <f t="shared" si="126"/>
        <v>0</v>
      </c>
      <c r="K3678" s="410">
        <f t="shared" si="127"/>
        <v>0</v>
      </c>
      <c r="L3678" s="11"/>
      <c r="M3678" s="11"/>
    </row>
    <row r="3679" spans="2:13" ht="12.75" hidden="1" customHeight="1">
      <c r="B3679" s="1315"/>
      <c r="C3679" s="904"/>
      <c r="D3679" s="629">
        <v>664</v>
      </c>
      <c r="E3679" s="1298"/>
      <c r="F3679" s="1298"/>
      <c r="G3679" s="1298"/>
      <c r="H3679" s="125">
        <v>0.15</v>
      </c>
      <c r="I3679" s="385"/>
      <c r="J3679" s="203">
        <f t="shared" si="126"/>
        <v>0</v>
      </c>
      <c r="K3679" s="410">
        <f t="shared" si="127"/>
        <v>0</v>
      </c>
      <c r="L3679" s="11"/>
      <c r="M3679" s="11"/>
    </row>
    <row r="3680" spans="2:13" ht="12.75" hidden="1" customHeight="1">
      <c r="B3680" s="1315"/>
      <c r="C3680" s="904"/>
      <c r="D3680" s="629">
        <v>665</v>
      </c>
      <c r="E3680" s="1298"/>
      <c r="F3680" s="1298"/>
      <c r="G3680" s="1298"/>
      <c r="H3680" s="125">
        <v>0.15</v>
      </c>
      <c r="I3680" s="385"/>
      <c r="J3680" s="203">
        <f t="shared" si="126"/>
        <v>0</v>
      </c>
      <c r="K3680" s="410">
        <f t="shared" si="127"/>
        <v>0</v>
      </c>
      <c r="L3680" s="11"/>
      <c r="M3680" s="11"/>
    </row>
    <row r="3681" spans="2:13" ht="12.75" hidden="1" customHeight="1">
      <c r="B3681" s="1315"/>
      <c r="C3681" s="904"/>
      <c r="D3681" s="629">
        <v>666</v>
      </c>
      <c r="E3681" s="1298"/>
      <c r="F3681" s="1298"/>
      <c r="G3681" s="1298"/>
      <c r="H3681" s="125">
        <v>0.15</v>
      </c>
      <c r="I3681" s="385"/>
      <c r="J3681" s="280">
        <f t="shared" si="126"/>
        <v>0</v>
      </c>
      <c r="K3681" s="410">
        <f t="shared" si="127"/>
        <v>0</v>
      </c>
      <c r="L3681" s="11"/>
      <c r="M3681" s="11"/>
    </row>
    <row r="3682" spans="2:13" ht="12.75" hidden="1" customHeight="1">
      <c r="B3682" s="1315"/>
      <c r="C3682" s="904"/>
      <c r="D3682" s="629">
        <v>667</v>
      </c>
      <c r="E3682" s="1298"/>
      <c r="F3682" s="1298"/>
      <c r="G3682" s="1298"/>
      <c r="H3682" s="125">
        <v>0.15</v>
      </c>
      <c r="I3682" s="385"/>
      <c r="J3682" s="280">
        <f t="shared" si="126"/>
        <v>0</v>
      </c>
      <c r="K3682" s="410">
        <f t="shared" si="127"/>
        <v>0</v>
      </c>
      <c r="L3682" s="11"/>
      <c r="M3682" s="11"/>
    </row>
    <row r="3683" spans="2:13" ht="12.75" hidden="1" customHeight="1">
      <c r="B3683" s="1315"/>
      <c r="C3683" s="904"/>
      <c r="D3683" s="629">
        <v>668</v>
      </c>
      <c r="E3683" s="1298"/>
      <c r="F3683" s="1298"/>
      <c r="G3683" s="1298"/>
      <c r="H3683" s="125">
        <v>0.15</v>
      </c>
      <c r="I3683" s="385"/>
      <c r="J3683" s="280">
        <f t="shared" si="126"/>
        <v>0</v>
      </c>
      <c r="K3683" s="410">
        <f t="shared" si="127"/>
        <v>0</v>
      </c>
      <c r="L3683" s="11"/>
      <c r="M3683" s="11"/>
    </row>
    <row r="3684" spans="2:13" ht="12.75" hidden="1" customHeight="1">
      <c r="B3684" s="1315"/>
      <c r="C3684" s="904"/>
      <c r="D3684" s="629">
        <v>669</v>
      </c>
      <c r="E3684" s="1298"/>
      <c r="F3684" s="1298"/>
      <c r="G3684" s="1298"/>
      <c r="H3684" s="125">
        <v>0.15</v>
      </c>
      <c r="I3684" s="385"/>
      <c r="J3684" s="280">
        <f t="shared" si="126"/>
        <v>0</v>
      </c>
      <c r="K3684" s="410">
        <f t="shared" si="127"/>
        <v>0</v>
      </c>
      <c r="L3684" s="11"/>
      <c r="M3684" s="11"/>
    </row>
    <row r="3685" spans="2:13" ht="12.75" hidden="1" customHeight="1">
      <c r="B3685" s="1315"/>
      <c r="C3685" s="904"/>
      <c r="D3685" s="629">
        <v>670</v>
      </c>
      <c r="E3685" s="1298"/>
      <c r="F3685" s="1298"/>
      <c r="G3685" s="1298"/>
      <c r="H3685" s="125">
        <v>0.15</v>
      </c>
      <c r="I3685" s="385"/>
      <c r="J3685" s="280">
        <f t="shared" si="126"/>
        <v>0</v>
      </c>
      <c r="K3685" s="410">
        <f t="shared" si="127"/>
        <v>0</v>
      </c>
      <c r="L3685" s="11"/>
      <c r="M3685" s="11"/>
    </row>
    <row r="3686" spans="2:13" ht="12.75" hidden="1" customHeight="1">
      <c r="B3686" s="1315"/>
      <c r="C3686" s="904"/>
      <c r="D3686" s="629">
        <v>671</v>
      </c>
      <c r="E3686" s="1298"/>
      <c r="F3686" s="1298"/>
      <c r="G3686" s="1298"/>
      <c r="H3686" s="125">
        <v>0.15</v>
      </c>
      <c r="I3686" s="385"/>
      <c r="J3686" s="280">
        <f t="shared" si="126"/>
        <v>0</v>
      </c>
      <c r="K3686" s="410">
        <f t="shared" si="127"/>
        <v>0</v>
      </c>
      <c r="L3686" s="11"/>
      <c r="M3686" s="11"/>
    </row>
    <row r="3687" spans="2:13" ht="12.75" hidden="1" customHeight="1">
      <c r="B3687" s="1315"/>
      <c r="C3687" s="904"/>
      <c r="D3687" s="629">
        <v>672</v>
      </c>
      <c r="E3687" s="1298"/>
      <c r="F3687" s="1298"/>
      <c r="G3687" s="1298"/>
      <c r="H3687" s="125">
        <v>0.15</v>
      </c>
      <c r="I3687" s="385"/>
      <c r="J3687" s="203">
        <f t="shared" si="126"/>
        <v>0</v>
      </c>
      <c r="K3687" s="410">
        <f t="shared" si="127"/>
        <v>0</v>
      </c>
      <c r="L3687" s="11"/>
      <c r="M3687" s="11"/>
    </row>
    <row r="3688" spans="2:13" ht="12.75" hidden="1" customHeight="1">
      <c r="B3688" s="1315"/>
      <c r="C3688" s="904"/>
      <c r="D3688" s="629">
        <v>673</v>
      </c>
      <c r="E3688" s="1298"/>
      <c r="F3688" s="1298"/>
      <c r="G3688" s="1298"/>
      <c r="H3688" s="125">
        <v>0.15</v>
      </c>
      <c r="I3688" s="385"/>
      <c r="J3688" s="203">
        <f t="shared" si="126"/>
        <v>0</v>
      </c>
      <c r="K3688" s="410">
        <f t="shared" si="127"/>
        <v>0</v>
      </c>
      <c r="L3688" s="11"/>
      <c r="M3688" s="11"/>
    </row>
    <row r="3689" spans="2:13" ht="12.75" hidden="1" customHeight="1">
      <c r="B3689" s="1315"/>
      <c r="C3689" s="904"/>
      <c r="D3689" s="629">
        <v>674</v>
      </c>
      <c r="E3689" s="1298"/>
      <c r="F3689" s="1298"/>
      <c r="G3689" s="1298"/>
      <c r="H3689" s="125">
        <v>0.15</v>
      </c>
      <c r="I3689" s="385"/>
      <c r="J3689" s="280">
        <f t="shared" si="126"/>
        <v>0</v>
      </c>
      <c r="K3689" s="410">
        <f t="shared" si="127"/>
        <v>0</v>
      </c>
      <c r="L3689" s="11"/>
      <c r="M3689" s="11"/>
    </row>
    <row r="3690" spans="2:13" ht="12.75" hidden="1" customHeight="1">
      <c r="B3690" s="1315"/>
      <c r="C3690" s="904"/>
      <c r="D3690" s="629">
        <v>675</v>
      </c>
      <c r="E3690" s="1298"/>
      <c r="F3690" s="1298"/>
      <c r="G3690" s="1298"/>
      <c r="H3690" s="125">
        <v>0.15</v>
      </c>
      <c r="I3690" s="385"/>
      <c r="J3690" s="280">
        <f t="shared" si="126"/>
        <v>0</v>
      </c>
      <c r="K3690" s="410">
        <f t="shared" si="127"/>
        <v>0</v>
      </c>
      <c r="L3690" s="11"/>
      <c r="M3690" s="11"/>
    </row>
    <row r="3691" spans="2:13" ht="12.75" hidden="1" customHeight="1">
      <c r="B3691" s="1315"/>
      <c r="C3691" s="904"/>
      <c r="D3691" s="629">
        <v>676</v>
      </c>
      <c r="E3691" s="1298"/>
      <c r="F3691" s="1298"/>
      <c r="G3691" s="1298"/>
      <c r="H3691" s="125">
        <v>0.15</v>
      </c>
      <c r="I3691" s="385"/>
      <c r="J3691" s="280">
        <f t="shared" si="126"/>
        <v>0</v>
      </c>
      <c r="K3691" s="410">
        <f t="shared" si="127"/>
        <v>0</v>
      </c>
      <c r="L3691" s="11"/>
      <c r="M3691" s="11"/>
    </row>
    <row r="3692" spans="2:13" ht="12.75" hidden="1" customHeight="1">
      <c r="B3692" s="1315"/>
      <c r="C3692" s="904"/>
      <c r="D3692" s="629">
        <v>677</v>
      </c>
      <c r="E3692" s="1298"/>
      <c r="F3692" s="1298"/>
      <c r="G3692" s="1298"/>
      <c r="H3692" s="125">
        <v>0.15</v>
      </c>
      <c r="I3692" s="385"/>
      <c r="J3692" s="280">
        <f t="shared" si="126"/>
        <v>0</v>
      </c>
      <c r="K3692" s="410">
        <f t="shared" si="127"/>
        <v>0</v>
      </c>
      <c r="L3692" s="11"/>
      <c r="M3692" s="11"/>
    </row>
    <row r="3693" spans="2:13" ht="12.75" hidden="1" customHeight="1">
      <c r="B3693" s="1315"/>
      <c r="C3693" s="904"/>
      <c r="D3693" s="629">
        <v>678</v>
      </c>
      <c r="E3693" s="1298"/>
      <c r="F3693" s="1298"/>
      <c r="G3693" s="1298"/>
      <c r="H3693" s="125">
        <v>0.15</v>
      </c>
      <c r="I3693" s="385"/>
      <c r="J3693" s="280">
        <f t="shared" si="126"/>
        <v>0</v>
      </c>
      <c r="K3693" s="410">
        <f t="shared" si="127"/>
        <v>0</v>
      </c>
      <c r="L3693" s="11"/>
      <c r="M3693" s="11"/>
    </row>
    <row r="3694" spans="2:13" ht="12.75" hidden="1" customHeight="1">
      <c r="B3694" s="1315"/>
      <c r="C3694" s="904"/>
      <c r="D3694" s="629">
        <v>679</v>
      </c>
      <c r="E3694" s="1298"/>
      <c r="F3694" s="1298"/>
      <c r="G3694" s="1298"/>
      <c r="H3694" s="125">
        <v>0.15</v>
      </c>
      <c r="I3694" s="385"/>
      <c r="J3694" s="280">
        <f t="shared" si="126"/>
        <v>0</v>
      </c>
      <c r="K3694" s="410">
        <f t="shared" si="127"/>
        <v>0</v>
      </c>
      <c r="L3694" s="11"/>
      <c r="M3694" s="11"/>
    </row>
    <row r="3695" spans="2:13" ht="12.75" hidden="1" customHeight="1">
      <c r="B3695" s="1315"/>
      <c r="C3695" s="904"/>
      <c r="D3695" s="629">
        <v>680</v>
      </c>
      <c r="E3695" s="1298"/>
      <c r="F3695" s="1298"/>
      <c r="G3695" s="1298"/>
      <c r="H3695" s="125">
        <v>0.15</v>
      </c>
      <c r="I3695" s="385"/>
      <c r="J3695" s="203">
        <f t="shared" si="126"/>
        <v>0</v>
      </c>
      <c r="K3695" s="410">
        <f t="shared" si="127"/>
        <v>0</v>
      </c>
      <c r="L3695" s="11"/>
      <c r="M3695" s="11"/>
    </row>
    <row r="3696" spans="2:13" ht="12.75" hidden="1" customHeight="1">
      <c r="B3696" s="1315"/>
      <c r="C3696" s="904"/>
      <c r="D3696" s="629">
        <v>681</v>
      </c>
      <c r="E3696" s="1298"/>
      <c r="F3696" s="1298"/>
      <c r="G3696" s="1298"/>
      <c r="H3696" s="125">
        <v>0.15</v>
      </c>
      <c r="I3696" s="385"/>
      <c r="J3696" s="203">
        <f t="shared" si="126"/>
        <v>0</v>
      </c>
      <c r="K3696" s="410">
        <f t="shared" si="127"/>
        <v>0</v>
      </c>
      <c r="L3696" s="11"/>
      <c r="M3696" s="11"/>
    </row>
    <row r="3697" spans="2:13" ht="12.75" hidden="1" customHeight="1">
      <c r="B3697" s="1315"/>
      <c r="C3697" s="904"/>
      <c r="D3697" s="629">
        <v>682</v>
      </c>
      <c r="E3697" s="1298"/>
      <c r="F3697" s="1298"/>
      <c r="G3697" s="1298"/>
      <c r="H3697" s="125">
        <v>0.15</v>
      </c>
      <c r="I3697" s="385"/>
      <c r="J3697" s="203">
        <f t="shared" si="126"/>
        <v>0</v>
      </c>
      <c r="K3697" s="410">
        <f t="shared" si="127"/>
        <v>0</v>
      </c>
      <c r="L3697" s="11"/>
      <c r="M3697" s="11"/>
    </row>
    <row r="3698" spans="2:13" ht="12.75" hidden="1" customHeight="1">
      <c r="B3698" s="1315"/>
      <c r="C3698" s="904"/>
      <c r="D3698" s="629">
        <v>683</v>
      </c>
      <c r="E3698" s="1298"/>
      <c r="F3698" s="1298"/>
      <c r="G3698" s="1298"/>
      <c r="H3698" s="125">
        <v>0.15</v>
      </c>
      <c r="I3698" s="385"/>
      <c r="J3698" s="280">
        <f t="shared" si="126"/>
        <v>0</v>
      </c>
      <c r="K3698" s="410">
        <f t="shared" si="127"/>
        <v>0</v>
      </c>
      <c r="L3698" s="11"/>
      <c r="M3698" s="11"/>
    </row>
    <row r="3699" spans="2:13" ht="12.75" hidden="1" customHeight="1">
      <c r="B3699" s="1315"/>
      <c r="C3699" s="904"/>
      <c r="D3699" s="629">
        <v>684</v>
      </c>
      <c r="E3699" s="1298"/>
      <c r="F3699" s="1298"/>
      <c r="G3699" s="1298"/>
      <c r="H3699" s="125">
        <v>0.15</v>
      </c>
      <c r="I3699" s="385"/>
      <c r="J3699" s="280">
        <f t="shared" si="126"/>
        <v>0</v>
      </c>
      <c r="K3699" s="410">
        <f t="shared" si="127"/>
        <v>0</v>
      </c>
      <c r="L3699" s="11"/>
      <c r="M3699" s="11"/>
    </row>
    <row r="3700" spans="2:13" ht="12.75" hidden="1" customHeight="1">
      <c r="B3700" s="1315"/>
      <c r="C3700" s="904"/>
      <c r="D3700" s="629">
        <v>685</v>
      </c>
      <c r="E3700" s="1298"/>
      <c r="F3700" s="1298"/>
      <c r="G3700" s="1298"/>
      <c r="H3700" s="125">
        <v>0.15</v>
      </c>
      <c r="I3700" s="385"/>
      <c r="J3700" s="280">
        <f t="shared" si="126"/>
        <v>0</v>
      </c>
      <c r="K3700" s="410">
        <f t="shared" si="127"/>
        <v>0</v>
      </c>
      <c r="L3700" s="11"/>
      <c r="M3700" s="11"/>
    </row>
    <row r="3701" spans="2:13" ht="12.75" hidden="1" customHeight="1">
      <c r="B3701" s="1315"/>
      <c r="C3701" s="904"/>
      <c r="D3701" s="629">
        <v>686</v>
      </c>
      <c r="E3701" s="1298"/>
      <c r="F3701" s="1298"/>
      <c r="G3701" s="1298"/>
      <c r="H3701" s="125">
        <v>0.15</v>
      </c>
      <c r="I3701" s="385"/>
      <c r="J3701" s="280">
        <f t="shared" si="126"/>
        <v>0</v>
      </c>
      <c r="K3701" s="410">
        <f t="shared" si="127"/>
        <v>0</v>
      </c>
      <c r="L3701" s="11"/>
      <c r="M3701" s="11"/>
    </row>
    <row r="3702" spans="2:13" ht="12.75" hidden="1" customHeight="1">
      <c r="B3702" s="1315"/>
      <c r="C3702" s="904"/>
      <c r="D3702" s="629">
        <v>687</v>
      </c>
      <c r="E3702" s="1298"/>
      <c r="F3702" s="1298"/>
      <c r="G3702" s="1298"/>
      <c r="H3702" s="125">
        <v>0.15</v>
      </c>
      <c r="I3702" s="385"/>
      <c r="J3702" s="280">
        <f t="shared" si="126"/>
        <v>0</v>
      </c>
      <c r="K3702" s="410">
        <f t="shared" si="127"/>
        <v>0</v>
      </c>
      <c r="L3702" s="11"/>
      <c r="M3702" s="11"/>
    </row>
    <row r="3703" spans="2:13" ht="12.75" hidden="1" customHeight="1">
      <c r="B3703" s="1315"/>
      <c r="C3703" s="904"/>
      <c r="D3703" s="629">
        <v>688</v>
      </c>
      <c r="E3703" s="1298"/>
      <c r="F3703" s="1298"/>
      <c r="G3703" s="1298"/>
      <c r="H3703" s="125">
        <v>0.15</v>
      </c>
      <c r="I3703" s="385"/>
      <c r="J3703" s="280">
        <f t="shared" si="126"/>
        <v>0</v>
      </c>
      <c r="K3703" s="410">
        <f t="shared" si="127"/>
        <v>0</v>
      </c>
      <c r="L3703" s="11"/>
      <c r="M3703" s="11"/>
    </row>
    <row r="3704" spans="2:13" ht="12.75" hidden="1" customHeight="1">
      <c r="B3704" s="1315"/>
      <c r="C3704" s="904"/>
      <c r="D3704" s="629">
        <v>689</v>
      </c>
      <c r="E3704" s="1298"/>
      <c r="F3704" s="1298"/>
      <c r="G3704" s="1298"/>
      <c r="H3704" s="125">
        <v>0.15</v>
      </c>
      <c r="I3704" s="385"/>
      <c r="J3704" s="203">
        <f t="shared" si="126"/>
        <v>0</v>
      </c>
      <c r="K3704" s="410">
        <f t="shared" si="127"/>
        <v>0</v>
      </c>
      <c r="L3704" s="11"/>
      <c r="M3704" s="11"/>
    </row>
    <row r="3705" spans="2:13" ht="12.75" hidden="1" customHeight="1">
      <c r="B3705" s="1315"/>
      <c r="C3705" s="904"/>
      <c r="D3705" s="629">
        <v>690</v>
      </c>
      <c r="E3705" s="1298"/>
      <c r="F3705" s="1298"/>
      <c r="G3705" s="1298"/>
      <c r="H3705" s="125">
        <v>0.15</v>
      </c>
      <c r="I3705" s="385"/>
      <c r="J3705" s="203">
        <f t="shared" si="126"/>
        <v>0</v>
      </c>
      <c r="K3705" s="410">
        <f t="shared" si="127"/>
        <v>0</v>
      </c>
      <c r="L3705" s="11"/>
      <c r="M3705" s="11"/>
    </row>
    <row r="3706" spans="2:13" ht="12.75" hidden="1" customHeight="1">
      <c r="B3706" s="1315"/>
      <c r="C3706" s="904"/>
      <c r="D3706" s="629">
        <v>691</v>
      </c>
      <c r="E3706" s="1298"/>
      <c r="F3706" s="1298"/>
      <c r="G3706" s="1298"/>
      <c r="H3706" s="125">
        <v>0.15</v>
      </c>
      <c r="I3706" s="385"/>
      <c r="J3706" s="280">
        <f t="shared" si="126"/>
        <v>0</v>
      </c>
      <c r="K3706" s="410">
        <f t="shared" si="127"/>
        <v>0</v>
      </c>
      <c r="L3706" s="11"/>
      <c r="M3706" s="11"/>
    </row>
    <row r="3707" spans="2:13" ht="12.75" hidden="1" customHeight="1">
      <c r="B3707" s="1315"/>
      <c r="C3707" s="904"/>
      <c r="D3707" s="629">
        <v>692</v>
      </c>
      <c r="E3707" s="1298"/>
      <c r="F3707" s="1298"/>
      <c r="G3707" s="1298"/>
      <c r="H3707" s="125">
        <v>0.15</v>
      </c>
      <c r="I3707" s="385"/>
      <c r="J3707" s="280">
        <f t="shared" si="126"/>
        <v>0</v>
      </c>
      <c r="K3707" s="410">
        <f t="shared" si="127"/>
        <v>0</v>
      </c>
      <c r="L3707" s="11"/>
      <c r="M3707" s="11"/>
    </row>
    <row r="3708" spans="2:13" ht="12.75" hidden="1" customHeight="1">
      <c r="B3708" s="1315"/>
      <c r="C3708" s="904"/>
      <c r="D3708" s="629">
        <v>693</v>
      </c>
      <c r="E3708" s="1298"/>
      <c r="F3708" s="1298"/>
      <c r="G3708" s="1298"/>
      <c r="H3708" s="125">
        <v>0.15</v>
      </c>
      <c r="I3708" s="385"/>
      <c r="J3708" s="280">
        <f t="shared" si="126"/>
        <v>0</v>
      </c>
      <c r="K3708" s="410">
        <f t="shared" si="127"/>
        <v>0</v>
      </c>
      <c r="L3708" s="11"/>
      <c r="M3708" s="11"/>
    </row>
    <row r="3709" spans="2:13" ht="12.75" hidden="1" customHeight="1">
      <c r="B3709" s="1315"/>
      <c r="C3709" s="904"/>
      <c r="D3709" s="629">
        <v>694</v>
      </c>
      <c r="E3709" s="1298"/>
      <c r="F3709" s="1298"/>
      <c r="G3709" s="1298"/>
      <c r="H3709" s="125">
        <v>0.15</v>
      </c>
      <c r="I3709" s="385"/>
      <c r="J3709" s="280">
        <f t="shared" si="126"/>
        <v>0</v>
      </c>
      <c r="K3709" s="410">
        <f t="shared" si="127"/>
        <v>0</v>
      </c>
      <c r="L3709" s="11"/>
      <c r="M3709" s="11"/>
    </row>
    <row r="3710" spans="2:13" ht="12.75" hidden="1" customHeight="1">
      <c r="B3710" s="1315"/>
      <c r="C3710" s="904"/>
      <c r="D3710" s="629">
        <v>695</v>
      </c>
      <c r="E3710" s="1298"/>
      <c r="F3710" s="1298"/>
      <c r="G3710" s="1298"/>
      <c r="H3710" s="125">
        <v>0.15</v>
      </c>
      <c r="I3710" s="385"/>
      <c r="J3710" s="280">
        <f t="shared" si="126"/>
        <v>0</v>
      </c>
      <c r="K3710" s="410">
        <f t="shared" si="127"/>
        <v>0</v>
      </c>
      <c r="L3710" s="11"/>
      <c r="M3710" s="11"/>
    </row>
    <row r="3711" spans="2:13" ht="12.75" hidden="1" customHeight="1">
      <c r="B3711" s="1315"/>
      <c r="C3711" s="904"/>
      <c r="D3711" s="629">
        <v>696</v>
      </c>
      <c r="E3711" s="1298"/>
      <c r="F3711" s="1298"/>
      <c r="G3711" s="1298"/>
      <c r="H3711" s="125">
        <v>0.15</v>
      </c>
      <c r="I3711" s="385"/>
      <c r="J3711" s="280">
        <f t="shared" si="126"/>
        <v>0</v>
      </c>
      <c r="K3711" s="410">
        <f t="shared" si="127"/>
        <v>0</v>
      </c>
      <c r="L3711" s="11"/>
      <c r="M3711" s="11"/>
    </row>
    <row r="3712" spans="2:13" ht="12.75" hidden="1" customHeight="1">
      <c r="B3712" s="1315"/>
      <c r="C3712" s="904"/>
      <c r="D3712" s="629">
        <v>697</v>
      </c>
      <c r="E3712" s="1298"/>
      <c r="F3712" s="1298"/>
      <c r="G3712" s="1298"/>
      <c r="H3712" s="125">
        <v>0.15</v>
      </c>
      <c r="I3712" s="385"/>
      <c r="J3712" s="203">
        <f t="shared" si="126"/>
        <v>0</v>
      </c>
      <c r="K3712" s="410">
        <f t="shared" si="127"/>
        <v>0</v>
      </c>
      <c r="L3712" s="11"/>
      <c r="M3712" s="11"/>
    </row>
    <row r="3713" spans="2:13" ht="12.75" hidden="1" customHeight="1">
      <c r="B3713" s="1315"/>
      <c r="C3713" s="904"/>
      <c r="D3713" s="629">
        <v>698</v>
      </c>
      <c r="E3713" s="1298"/>
      <c r="F3713" s="1298"/>
      <c r="G3713" s="1298"/>
      <c r="H3713" s="125">
        <v>0.15</v>
      </c>
      <c r="I3713" s="385"/>
      <c r="J3713" s="203">
        <f t="shared" si="126"/>
        <v>0</v>
      </c>
      <c r="K3713" s="410">
        <f t="shared" si="127"/>
        <v>0</v>
      </c>
      <c r="L3713" s="11"/>
      <c r="M3713" s="11"/>
    </row>
    <row r="3714" spans="2:13" ht="12.75" hidden="1" customHeight="1">
      <c r="B3714" s="1315"/>
      <c r="C3714" s="904"/>
      <c r="D3714" s="629">
        <v>699</v>
      </c>
      <c r="E3714" s="1298"/>
      <c r="F3714" s="1298"/>
      <c r="G3714" s="1298"/>
      <c r="H3714" s="125">
        <v>0.15</v>
      </c>
      <c r="I3714" s="385"/>
      <c r="J3714" s="280">
        <f t="shared" si="126"/>
        <v>0</v>
      </c>
      <c r="K3714" s="410">
        <f t="shared" si="127"/>
        <v>0</v>
      </c>
      <c r="L3714" s="11"/>
      <c r="M3714" s="11"/>
    </row>
    <row r="3715" spans="2:13" ht="12.75" hidden="1" customHeight="1">
      <c r="B3715" s="1315"/>
      <c r="C3715" s="904"/>
      <c r="D3715" s="629">
        <v>700</v>
      </c>
      <c r="E3715" s="1298"/>
      <c r="F3715" s="1298"/>
      <c r="G3715" s="1298"/>
      <c r="H3715" s="125">
        <v>0.15</v>
      </c>
      <c r="I3715" s="385"/>
      <c r="J3715" s="280">
        <f t="shared" si="126"/>
        <v>0</v>
      </c>
      <c r="K3715" s="410">
        <f t="shared" si="127"/>
        <v>0</v>
      </c>
      <c r="L3715" s="11"/>
      <c r="M3715" s="11"/>
    </row>
    <row r="3716" spans="2:13" ht="12.75" hidden="1" customHeight="1">
      <c r="B3716" s="1315"/>
      <c r="C3716" s="904"/>
      <c r="D3716" s="629">
        <v>701</v>
      </c>
      <c r="E3716" s="1298"/>
      <c r="F3716" s="1298"/>
      <c r="G3716" s="1298"/>
      <c r="H3716" s="125">
        <v>0.15</v>
      </c>
      <c r="I3716" s="385"/>
      <c r="J3716" s="280">
        <f t="shared" si="126"/>
        <v>0</v>
      </c>
      <c r="K3716" s="410">
        <f t="shared" si="127"/>
        <v>0</v>
      </c>
      <c r="L3716" s="11"/>
      <c r="M3716" s="11"/>
    </row>
    <row r="3717" spans="2:13" ht="12.75" hidden="1" customHeight="1">
      <c r="B3717" s="1315"/>
      <c r="C3717" s="904"/>
      <c r="D3717" s="629">
        <v>702</v>
      </c>
      <c r="E3717" s="1298"/>
      <c r="F3717" s="1298"/>
      <c r="G3717" s="1298"/>
      <c r="H3717" s="125">
        <v>0.15</v>
      </c>
      <c r="I3717" s="385"/>
      <c r="J3717" s="280">
        <f t="shared" si="126"/>
        <v>0</v>
      </c>
      <c r="K3717" s="410">
        <f t="shared" si="127"/>
        <v>0</v>
      </c>
      <c r="L3717" s="11"/>
      <c r="M3717" s="11"/>
    </row>
    <row r="3718" spans="2:13" ht="12.75" hidden="1" customHeight="1">
      <c r="B3718" s="1315"/>
      <c r="C3718" s="904"/>
      <c r="D3718" s="629">
        <v>703</v>
      </c>
      <c r="E3718" s="1298"/>
      <c r="F3718" s="1298"/>
      <c r="G3718" s="1298"/>
      <c r="H3718" s="125">
        <v>0.15</v>
      </c>
      <c r="I3718" s="385"/>
      <c r="J3718" s="280">
        <f t="shared" si="126"/>
        <v>0</v>
      </c>
      <c r="K3718" s="410">
        <f t="shared" si="127"/>
        <v>0</v>
      </c>
      <c r="L3718" s="11"/>
      <c r="M3718" s="11"/>
    </row>
    <row r="3719" spans="2:13" ht="12.75" hidden="1" customHeight="1">
      <c r="B3719" s="1315"/>
      <c r="C3719" s="904"/>
      <c r="D3719" s="629">
        <v>704</v>
      </c>
      <c r="E3719" s="1298"/>
      <c r="F3719" s="1298"/>
      <c r="G3719" s="1298"/>
      <c r="H3719" s="125">
        <v>0.15</v>
      </c>
      <c r="I3719" s="385"/>
      <c r="J3719" s="280">
        <f t="shared" si="126"/>
        <v>0</v>
      </c>
      <c r="K3719" s="410">
        <f t="shared" si="127"/>
        <v>0</v>
      </c>
      <c r="L3719" s="11"/>
      <c r="M3719" s="11"/>
    </row>
    <row r="3720" spans="2:13" ht="12.75" hidden="1" customHeight="1">
      <c r="B3720" s="1315"/>
      <c r="C3720" s="904"/>
      <c r="D3720" s="629">
        <v>705</v>
      </c>
      <c r="E3720" s="1298"/>
      <c r="F3720" s="1298"/>
      <c r="G3720" s="1298"/>
      <c r="H3720" s="125">
        <v>0.15</v>
      </c>
      <c r="I3720" s="385"/>
      <c r="J3720" s="203">
        <f t="shared" ref="J3720:J3783" si="128">$I$12030*H3720</f>
        <v>0</v>
      </c>
      <c r="K3720" s="410">
        <f t="shared" si="127"/>
        <v>0</v>
      </c>
      <c r="L3720" s="11"/>
      <c r="M3720" s="11"/>
    </row>
    <row r="3721" spans="2:13" ht="12.75" hidden="1" customHeight="1">
      <c r="B3721" s="1315"/>
      <c r="C3721" s="904"/>
      <c r="D3721" s="629">
        <v>706</v>
      </c>
      <c r="E3721" s="1298"/>
      <c r="F3721" s="1298"/>
      <c r="G3721" s="1298"/>
      <c r="H3721" s="125">
        <v>0.15</v>
      </c>
      <c r="I3721" s="385"/>
      <c r="J3721" s="203">
        <f t="shared" si="128"/>
        <v>0</v>
      </c>
      <c r="K3721" s="410">
        <f t="shared" ref="K3721:K3784" si="129">MAX(0,(I3721-J3721)*0.92)</f>
        <v>0</v>
      </c>
      <c r="L3721" s="11"/>
      <c r="M3721" s="11"/>
    </row>
    <row r="3722" spans="2:13" ht="12.75" hidden="1" customHeight="1">
      <c r="B3722" s="1315"/>
      <c r="C3722" s="904"/>
      <c r="D3722" s="629">
        <v>707</v>
      </c>
      <c r="E3722" s="1298"/>
      <c r="F3722" s="1298"/>
      <c r="G3722" s="1298"/>
      <c r="H3722" s="125">
        <v>0.15</v>
      </c>
      <c r="I3722" s="385"/>
      <c r="J3722" s="280">
        <f t="shared" si="128"/>
        <v>0</v>
      </c>
      <c r="K3722" s="410">
        <f t="shared" si="129"/>
        <v>0</v>
      </c>
      <c r="L3722" s="11"/>
      <c r="M3722" s="11"/>
    </row>
    <row r="3723" spans="2:13" ht="12.75" hidden="1" customHeight="1">
      <c r="B3723" s="1315"/>
      <c r="C3723" s="904"/>
      <c r="D3723" s="629">
        <v>708</v>
      </c>
      <c r="E3723" s="1298"/>
      <c r="F3723" s="1298"/>
      <c r="G3723" s="1298"/>
      <c r="H3723" s="125">
        <v>0.15</v>
      </c>
      <c r="I3723" s="385"/>
      <c r="J3723" s="280">
        <f t="shared" si="128"/>
        <v>0</v>
      </c>
      <c r="K3723" s="410">
        <f t="shared" si="129"/>
        <v>0</v>
      </c>
      <c r="L3723" s="11"/>
      <c r="M3723" s="11"/>
    </row>
    <row r="3724" spans="2:13" ht="12.75" hidden="1" customHeight="1">
      <c r="B3724" s="1315"/>
      <c r="C3724" s="904"/>
      <c r="D3724" s="629">
        <v>709</v>
      </c>
      <c r="E3724" s="1298"/>
      <c r="F3724" s="1298"/>
      <c r="G3724" s="1298"/>
      <c r="H3724" s="125">
        <v>0.15</v>
      </c>
      <c r="I3724" s="385"/>
      <c r="J3724" s="280">
        <f t="shared" si="128"/>
        <v>0</v>
      </c>
      <c r="K3724" s="410">
        <f t="shared" si="129"/>
        <v>0</v>
      </c>
      <c r="L3724" s="11"/>
      <c r="M3724" s="11"/>
    </row>
    <row r="3725" spans="2:13" ht="12.75" hidden="1" customHeight="1">
      <c r="B3725" s="1315"/>
      <c r="C3725" s="904"/>
      <c r="D3725" s="629">
        <v>710</v>
      </c>
      <c r="E3725" s="1298"/>
      <c r="F3725" s="1298"/>
      <c r="G3725" s="1298"/>
      <c r="H3725" s="125">
        <v>0.15</v>
      </c>
      <c r="I3725" s="385"/>
      <c r="J3725" s="280">
        <f t="shared" si="128"/>
        <v>0</v>
      </c>
      <c r="K3725" s="410">
        <f t="shared" si="129"/>
        <v>0</v>
      </c>
      <c r="L3725" s="11"/>
      <c r="M3725" s="11"/>
    </row>
    <row r="3726" spans="2:13" ht="12.75" hidden="1" customHeight="1">
      <c r="B3726" s="1315"/>
      <c r="C3726" s="904"/>
      <c r="D3726" s="629">
        <v>711</v>
      </c>
      <c r="E3726" s="1298"/>
      <c r="F3726" s="1298"/>
      <c r="G3726" s="1298"/>
      <c r="H3726" s="125">
        <v>0.15</v>
      </c>
      <c r="I3726" s="385"/>
      <c r="J3726" s="280">
        <f t="shared" si="128"/>
        <v>0</v>
      </c>
      <c r="K3726" s="410">
        <f t="shared" si="129"/>
        <v>0</v>
      </c>
      <c r="L3726" s="11"/>
      <c r="M3726" s="11"/>
    </row>
    <row r="3727" spans="2:13" ht="12.75" hidden="1" customHeight="1">
      <c r="B3727" s="1315"/>
      <c r="C3727" s="904"/>
      <c r="D3727" s="629">
        <v>712</v>
      </c>
      <c r="E3727" s="1298"/>
      <c r="F3727" s="1298"/>
      <c r="G3727" s="1298"/>
      <c r="H3727" s="125">
        <v>0.15</v>
      </c>
      <c r="I3727" s="385"/>
      <c r="J3727" s="280">
        <f t="shared" si="128"/>
        <v>0</v>
      </c>
      <c r="K3727" s="410">
        <f t="shared" si="129"/>
        <v>0</v>
      </c>
      <c r="L3727" s="11"/>
      <c r="M3727" s="11"/>
    </row>
    <row r="3728" spans="2:13" ht="12.75" hidden="1" customHeight="1">
      <c r="B3728" s="1315"/>
      <c r="C3728" s="904"/>
      <c r="D3728" s="629">
        <v>713</v>
      </c>
      <c r="E3728" s="1298"/>
      <c r="F3728" s="1298"/>
      <c r="G3728" s="1298"/>
      <c r="H3728" s="125">
        <v>0.15</v>
      </c>
      <c r="I3728" s="385"/>
      <c r="J3728" s="203">
        <f t="shared" si="128"/>
        <v>0</v>
      </c>
      <c r="K3728" s="410">
        <f t="shared" si="129"/>
        <v>0</v>
      </c>
      <c r="L3728" s="11"/>
      <c r="M3728" s="11"/>
    </row>
    <row r="3729" spans="2:13" ht="12.75" hidden="1" customHeight="1">
      <c r="B3729" s="1315"/>
      <c r="C3729" s="904"/>
      <c r="D3729" s="629">
        <v>714</v>
      </c>
      <c r="E3729" s="1298"/>
      <c r="F3729" s="1298"/>
      <c r="G3729" s="1298"/>
      <c r="H3729" s="125">
        <v>0.15</v>
      </c>
      <c r="I3729" s="385"/>
      <c r="J3729" s="203">
        <f t="shared" si="128"/>
        <v>0</v>
      </c>
      <c r="K3729" s="410">
        <f t="shared" si="129"/>
        <v>0</v>
      </c>
      <c r="L3729" s="11"/>
      <c r="M3729" s="11"/>
    </row>
    <row r="3730" spans="2:13" ht="12.75" hidden="1" customHeight="1">
      <c r="B3730" s="1315"/>
      <c r="C3730" s="904"/>
      <c r="D3730" s="629">
        <v>715</v>
      </c>
      <c r="E3730" s="1298"/>
      <c r="F3730" s="1298"/>
      <c r="G3730" s="1298"/>
      <c r="H3730" s="125">
        <v>0.15</v>
      </c>
      <c r="I3730" s="385"/>
      <c r="J3730" s="203">
        <f t="shared" si="128"/>
        <v>0</v>
      </c>
      <c r="K3730" s="410">
        <f t="shared" si="129"/>
        <v>0</v>
      </c>
      <c r="L3730" s="11"/>
      <c r="M3730" s="11"/>
    </row>
    <row r="3731" spans="2:13" ht="12.75" hidden="1" customHeight="1">
      <c r="B3731" s="1315"/>
      <c r="C3731" s="904"/>
      <c r="D3731" s="629">
        <v>716</v>
      </c>
      <c r="E3731" s="1298"/>
      <c r="F3731" s="1298"/>
      <c r="G3731" s="1298"/>
      <c r="H3731" s="125">
        <v>0.15</v>
      </c>
      <c r="I3731" s="385"/>
      <c r="J3731" s="280">
        <f t="shared" si="128"/>
        <v>0</v>
      </c>
      <c r="K3731" s="410">
        <f t="shared" si="129"/>
        <v>0</v>
      </c>
      <c r="L3731" s="11"/>
      <c r="M3731" s="11"/>
    </row>
    <row r="3732" spans="2:13" ht="12.75" hidden="1" customHeight="1">
      <c r="B3732" s="1315"/>
      <c r="C3732" s="904"/>
      <c r="D3732" s="629">
        <v>717</v>
      </c>
      <c r="E3732" s="1298"/>
      <c r="F3732" s="1298"/>
      <c r="G3732" s="1298"/>
      <c r="H3732" s="125">
        <v>0.15</v>
      </c>
      <c r="I3732" s="385"/>
      <c r="J3732" s="280">
        <f t="shared" si="128"/>
        <v>0</v>
      </c>
      <c r="K3732" s="410">
        <f t="shared" si="129"/>
        <v>0</v>
      </c>
      <c r="L3732" s="11"/>
      <c r="M3732" s="11"/>
    </row>
    <row r="3733" spans="2:13" ht="12.75" hidden="1" customHeight="1">
      <c r="B3733" s="1315"/>
      <c r="C3733" s="904"/>
      <c r="D3733" s="629">
        <v>718</v>
      </c>
      <c r="E3733" s="1298"/>
      <c r="F3733" s="1298"/>
      <c r="G3733" s="1298"/>
      <c r="H3733" s="125">
        <v>0.15</v>
      </c>
      <c r="I3733" s="385"/>
      <c r="J3733" s="280">
        <f t="shared" si="128"/>
        <v>0</v>
      </c>
      <c r="K3733" s="410">
        <f t="shared" si="129"/>
        <v>0</v>
      </c>
      <c r="L3733" s="11"/>
      <c r="M3733" s="11"/>
    </row>
    <row r="3734" spans="2:13" ht="12.75" hidden="1" customHeight="1">
      <c r="B3734" s="1315"/>
      <c r="C3734" s="904"/>
      <c r="D3734" s="629">
        <v>719</v>
      </c>
      <c r="E3734" s="1298"/>
      <c r="F3734" s="1298"/>
      <c r="G3734" s="1298"/>
      <c r="H3734" s="125">
        <v>0.15</v>
      </c>
      <c r="I3734" s="385"/>
      <c r="J3734" s="280">
        <f t="shared" si="128"/>
        <v>0</v>
      </c>
      <c r="K3734" s="410">
        <f t="shared" si="129"/>
        <v>0</v>
      </c>
      <c r="L3734" s="11"/>
      <c r="M3734" s="11"/>
    </row>
    <row r="3735" spans="2:13" ht="12.75" hidden="1" customHeight="1">
      <c r="B3735" s="1315"/>
      <c r="C3735" s="904"/>
      <c r="D3735" s="629">
        <v>720</v>
      </c>
      <c r="E3735" s="1298"/>
      <c r="F3735" s="1298"/>
      <c r="G3735" s="1298"/>
      <c r="H3735" s="125">
        <v>0.15</v>
      </c>
      <c r="I3735" s="385"/>
      <c r="J3735" s="280">
        <f t="shared" si="128"/>
        <v>0</v>
      </c>
      <c r="K3735" s="410">
        <f t="shared" si="129"/>
        <v>0</v>
      </c>
      <c r="L3735" s="11"/>
      <c r="M3735" s="11"/>
    </row>
    <row r="3736" spans="2:13" ht="12.75" hidden="1" customHeight="1">
      <c r="B3736" s="1315"/>
      <c r="C3736" s="904"/>
      <c r="D3736" s="629">
        <v>721</v>
      </c>
      <c r="E3736" s="1298"/>
      <c r="F3736" s="1298"/>
      <c r="G3736" s="1298"/>
      <c r="H3736" s="125">
        <v>0.15</v>
      </c>
      <c r="I3736" s="385"/>
      <c r="J3736" s="280">
        <f t="shared" si="128"/>
        <v>0</v>
      </c>
      <c r="K3736" s="410">
        <f t="shared" si="129"/>
        <v>0</v>
      </c>
      <c r="L3736" s="11"/>
      <c r="M3736" s="11"/>
    </row>
    <row r="3737" spans="2:13" ht="12.75" hidden="1" customHeight="1">
      <c r="B3737" s="1315"/>
      <c r="C3737" s="904"/>
      <c r="D3737" s="629">
        <v>722</v>
      </c>
      <c r="E3737" s="1298"/>
      <c r="F3737" s="1298"/>
      <c r="G3737" s="1298"/>
      <c r="H3737" s="125">
        <v>0.15</v>
      </c>
      <c r="I3737" s="385"/>
      <c r="J3737" s="203">
        <f t="shared" si="128"/>
        <v>0</v>
      </c>
      <c r="K3737" s="410">
        <f t="shared" si="129"/>
        <v>0</v>
      </c>
      <c r="L3737" s="11"/>
      <c r="M3737" s="11"/>
    </row>
    <row r="3738" spans="2:13" ht="12.75" hidden="1" customHeight="1">
      <c r="B3738" s="1315"/>
      <c r="C3738" s="904"/>
      <c r="D3738" s="629">
        <v>723</v>
      </c>
      <c r="E3738" s="1298"/>
      <c r="F3738" s="1298"/>
      <c r="G3738" s="1298"/>
      <c r="H3738" s="125">
        <v>0.15</v>
      </c>
      <c r="I3738" s="385"/>
      <c r="J3738" s="203">
        <f t="shared" si="128"/>
        <v>0</v>
      </c>
      <c r="K3738" s="410">
        <f t="shared" si="129"/>
        <v>0</v>
      </c>
      <c r="L3738" s="11"/>
      <c r="M3738" s="11"/>
    </row>
    <row r="3739" spans="2:13" ht="12.75" hidden="1" customHeight="1">
      <c r="B3739" s="1315"/>
      <c r="C3739" s="904"/>
      <c r="D3739" s="629">
        <v>724</v>
      </c>
      <c r="E3739" s="1298"/>
      <c r="F3739" s="1298"/>
      <c r="G3739" s="1298"/>
      <c r="H3739" s="125">
        <v>0.15</v>
      </c>
      <c r="I3739" s="385"/>
      <c r="J3739" s="280">
        <f t="shared" si="128"/>
        <v>0</v>
      </c>
      <c r="K3739" s="410">
        <f t="shared" si="129"/>
        <v>0</v>
      </c>
      <c r="L3739" s="11"/>
      <c r="M3739" s="11"/>
    </row>
    <row r="3740" spans="2:13" ht="12.75" hidden="1" customHeight="1">
      <c r="B3740" s="1315"/>
      <c r="C3740" s="904"/>
      <c r="D3740" s="629">
        <v>725</v>
      </c>
      <c r="E3740" s="1298"/>
      <c r="F3740" s="1298"/>
      <c r="G3740" s="1298"/>
      <c r="H3740" s="125">
        <v>0.15</v>
      </c>
      <c r="I3740" s="385"/>
      <c r="J3740" s="280">
        <f t="shared" si="128"/>
        <v>0</v>
      </c>
      <c r="K3740" s="410">
        <f t="shared" si="129"/>
        <v>0</v>
      </c>
      <c r="L3740" s="11"/>
      <c r="M3740" s="11"/>
    </row>
    <row r="3741" spans="2:13" ht="12.75" hidden="1" customHeight="1">
      <c r="B3741" s="1315"/>
      <c r="C3741" s="904"/>
      <c r="D3741" s="629">
        <v>726</v>
      </c>
      <c r="E3741" s="1298"/>
      <c r="F3741" s="1298"/>
      <c r="G3741" s="1298"/>
      <c r="H3741" s="125">
        <v>0.15</v>
      </c>
      <c r="I3741" s="385"/>
      <c r="J3741" s="280">
        <f t="shared" si="128"/>
        <v>0</v>
      </c>
      <c r="K3741" s="410">
        <f t="shared" si="129"/>
        <v>0</v>
      </c>
      <c r="L3741" s="11"/>
      <c r="M3741" s="11"/>
    </row>
    <row r="3742" spans="2:13" ht="12.75" hidden="1" customHeight="1">
      <c r="B3742" s="1315"/>
      <c r="C3742" s="904"/>
      <c r="D3742" s="629">
        <v>727</v>
      </c>
      <c r="E3742" s="1298"/>
      <c r="F3742" s="1298"/>
      <c r="G3742" s="1298"/>
      <c r="H3742" s="125">
        <v>0.15</v>
      </c>
      <c r="I3742" s="385"/>
      <c r="J3742" s="203">
        <f t="shared" si="128"/>
        <v>0</v>
      </c>
      <c r="K3742" s="410">
        <f t="shared" si="129"/>
        <v>0</v>
      </c>
      <c r="L3742" s="11"/>
      <c r="M3742" s="11"/>
    </row>
    <row r="3743" spans="2:13" ht="12.75" hidden="1" customHeight="1">
      <c r="B3743" s="1315"/>
      <c r="C3743" s="904"/>
      <c r="D3743" s="629">
        <v>728</v>
      </c>
      <c r="E3743" s="1298"/>
      <c r="F3743" s="1298"/>
      <c r="G3743" s="1298"/>
      <c r="H3743" s="125">
        <v>0.15</v>
      </c>
      <c r="I3743" s="385"/>
      <c r="J3743" s="280">
        <f t="shared" si="128"/>
        <v>0</v>
      </c>
      <c r="K3743" s="410">
        <f t="shared" si="129"/>
        <v>0</v>
      </c>
      <c r="L3743" s="11"/>
      <c r="M3743" s="11"/>
    </row>
    <row r="3744" spans="2:13" ht="12.75" hidden="1" customHeight="1">
      <c r="B3744" s="1315"/>
      <c r="C3744" s="904"/>
      <c r="D3744" s="629">
        <v>729</v>
      </c>
      <c r="E3744" s="1298"/>
      <c r="F3744" s="1298"/>
      <c r="G3744" s="1298"/>
      <c r="H3744" s="125">
        <v>0.15</v>
      </c>
      <c r="I3744" s="385"/>
      <c r="J3744" s="280">
        <f t="shared" si="128"/>
        <v>0</v>
      </c>
      <c r="K3744" s="410">
        <f t="shared" si="129"/>
        <v>0</v>
      </c>
      <c r="L3744" s="11"/>
      <c r="M3744" s="11"/>
    </row>
    <row r="3745" spans="2:13" ht="12.75" hidden="1" customHeight="1">
      <c r="B3745" s="1315"/>
      <c r="C3745" s="904"/>
      <c r="D3745" s="629">
        <v>730</v>
      </c>
      <c r="E3745" s="1298"/>
      <c r="F3745" s="1298"/>
      <c r="G3745" s="1298"/>
      <c r="H3745" s="125">
        <v>0.15</v>
      </c>
      <c r="I3745" s="385"/>
      <c r="J3745" s="280">
        <f t="shared" si="128"/>
        <v>0</v>
      </c>
      <c r="K3745" s="410">
        <f t="shared" si="129"/>
        <v>0</v>
      </c>
      <c r="L3745" s="11"/>
      <c r="M3745" s="11"/>
    </row>
    <row r="3746" spans="2:13" ht="12.75" hidden="1" customHeight="1">
      <c r="B3746" s="1315"/>
      <c r="C3746" s="904"/>
      <c r="D3746" s="629">
        <v>731</v>
      </c>
      <c r="E3746" s="1298"/>
      <c r="F3746" s="1298"/>
      <c r="G3746" s="1298"/>
      <c r="H3746" s="125">
        <v>0.15</v>
      </c>
      <c r="I3746" s="385"/>
      <c r="J3746" s="280">
        <f t="shared" si="128"/>
        <v>0</v>
      </c>
      <c r="K3746" s="410">
        <f t="shared" si="129"/>
        <v>0</v>
      </c>
      <c r="L3746" s="11"/>
      <c r="M3746" s="11"/>
    </row>
    <row r="3747" spans="2:13" ht="12.75" hidden="1" customHeight="1">
      <c r="B3747" s="1315"/>
      <c r="C3747" s="904"/>
      <c r="D3747" s="629">
        <v>732</v>
      </c>
      <c r="E3747" s="1298"/>
      <c r="F3747" s="1298"/>
      <c r="G3747" s="1298"/>
      <c r="H3747" s="125">
        <v>0.15</v>
      </c>
      <c r="I3747" s="385"/>
      <c r="J3747" s="280">
        <f t="shared" si="128"/>
        <v>0</v>
      </c>
      <c r="K3747" s="410">
        <f t="shared" si="129"/>
        <v>0</v>
      </c>
      <c r="L3747" s="11"/>
      <c r="M3747" s="11"/>
    </row>
    <row r="3748" spans="2:13" ht="12.75" hidden="1" customHeight="1">
      <c r="B3748" s="1315"/>
      <c r="C3748" s="904"/>
      <c r="D3748" s="629">
        <v>733</v>
      </c>
      <c r="E3748" s="1298"/>
      <c r="F3748" s="1298"/>
      <c r="G3748" s="1298"/>
      <c r="H3748" s="125">
        <v>0.15</v>
      </c>
      <c r="I3748" s="385"/>
      <c r="J3748" s="280">
        <f t="shared" si="128"/>
        <v>0</v>
      </c>
      <c r="K3748" s="410">
        <f t="shared" si="129"/>
        <v>0</v>
      </c>
      <c r="L3748" s="11"/>
      <c r="M3748" s="11"/>
    </row>
    <row r="3749" spans="2:13" ht="12.75" hidden="1" customHeight="1">
      <c r="B3749" s="1315"/>
      <c r="C3749" s="904"/>
      <c r="D3749" s="629">
        <v>734</v>
      </c>
      <c r="E3749" s="1298"/>
      <c r="F3749" s="1298"/>
      <c r="G3749" s="1298"/>
      <c r="H3749" s="125">
        <v>0.15</v>
      </c>
      <c r="I3749" s="385"/>
      <c r="J3749" s="203">
        <f t="shared" si="128"/>
        <v>0</v>
      </c>
      <c r="K3749" s="410">
        <f t="shared" si="129"/>
        <v>0</v>
      </c>
      <c r="L3749" s="11"/>
      <c r="M3749" s="11"/>
    </row>
    <row r="3750" spans="2:13" ht="12.75" hidden="1" customHeight="1">
      <c r="B3750" s="1315"/>
      <c r="C3750" s="904"/>
      <c r="D3750" s="629">
        <v>735</v>
      </c>
      <c r="E3750" s="1298"/>
      <c r="F3750" s="1298"/>
      <c r="G3750" s="1298"/>
      <c r="H3750" s="125">
        <v>0.15</v>
      </c>
      <c r="I3750" s="385"/>
      <c r="J3750" s="203">
        <f t="shared" si="128"/>
        <v>0</v>
      </c>
      <c r="K3750" s="410">
        <f t="shared" si="129"/>
        <v>0</v>
      </c>
      <c r="L3750" s="11"/>
      <c r="M3750" s="11"/>
    </row>
    <row r="3751" spans="2:13" ht="12.75" hidden="1" customHeight="1">
      <c r="B3751" s="1315"/>
      <c r="C3751" s="904"/>
      <c r="D3751" s="629">
        <v>736</v>
      </c>
      <c r="E3751" s="1298"/>
      <c r="F3751" s="1298"/>
      <c r="G3751" s="1298"/>
      <c r="H3751" s="125">
        <v>0.15</v>
      </c>
      <c r="I3751" s="385"/>
      <c r="J3751" s="280">
        <f t="shared" si="128"/>
        <v>0</v>
      </c>
      <c r="K3751" s="410">
        <f t="shared" si="129"/>
        <v>0</v>
      </c>
      <c r="L3751" s="11"/>
      <c r="M3751" s="11"/>
    </row>
    <row r="3752" spans="2:13" ht="12.75" hidden="1" customHeight="1">
      <c r="B3752" s="1315"/>
      <c r="C3752" s="904"/>
      <c r="D3752" s="629">
        <v>737</v>
      </c>
      <c r="E3752" s="1298"/>
      <c r="F3752" s="1298"/>
      <c r="G3752" s="1298"/>
      <c r="H3752" s="125">
        <v>0.15</v>
      </c>
      <c r="I3752" s="385"/>
      <c r="J3752" s="280">
        <f t="shared" si="128"/>
        <v>0</v>
      </c>
      <c r="K3752" s="410">
        <f t="shared" si="129"/>
        <v>0</v>
      </c>
      <c r="L3752" s="11"/>
      <c r="M3752" s="11"/>
    </row>
    <row r="3753" spans="2:13" ht="12.75" hidden="1" customHeight="1">
      <c r="B3753" s="1315"/>
      <c r="C3753" s="904"/>
      <c r="D3753" s="629">
        <v>738</v>
      </c>
      <c r="E3753" s="1298"/>
      <c r="F3753" s="1298"/>
      <c r="G3753" s="1298"/>
      <c r="H3753" s="125">
        <v>0.15</v>
      </c>
      <c r="I3753" s="385"/>
      <c r="J3753" s="280">
        <f t="shared" si="128"/>
        <v>0</v>
      </c>
      <c r="K3753" s="410">
        <f t="shared" si="129"/>
        <v>0</v>
      </c>
      <c r="L3753" s="11"/>
      <c r="M3753" s="11"/>
    </row>
    <row r="3754" spans="2:13" ht="12.75" hidden="1" customHeight="1">
      <c r="B3754" s="1315"/>
      <c r="C3754" s="904"/>
      <c r="D3754" s="629">
        <v>739</v>
      </c>
      <c r="E3754" s="1298"/>
      <c r="F3754" s="1298"/>
      <c r="G3754" s="1298"/>
      <c r="H3754" s="125">
        <v>0.15</v>
      </c>
      <c r="I3754" s="385"/>
      <c r="J3754" s="280">
        <f t="shared" si="128"/>
        <v>0</v>
      </c>
      <c r="K3754" s="410">
        <f t="shared" si="129"/>
        <v>0</v>
      </c>
      <c r="L3754" s="11"/>
      <c r="M3754" s="11"/>
    </row>
    <row r="3755" spans="2:13" ht="12.75" hidden="1" customHeight="1">
      <c r="B3755" s="1315"/>
      <c r="C3755" s="904"/>
      <c r="D3755" s="629">
        <v>740</v>
      </c>
      <c r="E3755" s="1298"/>
      <c r="F3755" s="1298"/>
      <c r="G3755" s="1298"/>
      <c r="H3755" s="125">
        <v>0.15</v>
      </c>
      <c r="I3755" s="385"/>
      <c r="J3755" s="280">
        <f t="shared" si="128"/>
        <v>0</v>
      </c>
      <c r="K3755" s="410">
        <f t="shared" si="129"/>
        <v>0</v>
      </c>
      <c r="L3755" s="11"/>
      <c r="M3755" s="11"/>
    </row>
    <row r="3756" spans="2:13" ht="12.75" hidden="1" customHeight="1">
      <c r="B3756" s="1315"/>
      <c r="C3756" s="904"/>
      <c r="D3756" s="629">
        <v>741</v>
      </c>
      <c r="E3756" s="1298"/>
      <c r="F3756" s="1298"/>
      <c r="G3756" s="1298"/>
      <c r="H3756" s="125">
        <v>0.15</v>
      </c>
      <c r="I3756" s="385"/>
      <c r="J3756" s="280">
        <f t="shared" si="128"/>
        <v>0</v>
      </c>
      <c r="K3756" s="410">
        <f t="shared" si="129"/>
        <v>0</v>
      </c>
      <c r="L3756" s="11"/>
      <c r="M3756" s="11"/>
    </row>
    <row r="3757" spans="2:13" ht="12.75" hidden="1" customHeight="1">
      <c r="B3757" s="1315"/>
      <c r="C3757" s="904"/>
      <c r="D3757" s="629">
        <v>742</v>
      </c>
      <c r="E3757" s="1298"/>
      <c r="F3757" s="1298"/>
      <c r="G3757" s="1298"/>
      <c r="H3757" s="125">
        <v>0.15</v>
      </c>
      <c r="I3757" s="385"/>
      <c r="J3757" s="203">
        <f t="shared" si="128"/>
        <v>0</v>
      </c>
      <c r="K3757" s="410">
        <f t="shared" si="129"/>
        <v>0</v>
      </c>
      <c r="L3757" s="11"/>
      <c r="M3757" s="11"/>
    </row>
    <row r="3758" spans="2:13" ht="12.75" hidden="1" customHeight="1">
      <c r="B3758" s="1315"/>
      <c r="C3758" s="904"/>
      <c r="D3758" s="629">
        <v>743</v>
      </c>
      <c r="E3758" s="1298"/>
      <c r="F3758" s="1298"/>
      <c r="G3758" s="1298"/>
      <c r="H3758" s="125">
        <v>0.15</v>
      </c>
      <c r="I3758" s="385"/>
      <c r="J3758" s="203">
        <f t="shared" si="128"/>
        <v>0</v>
      </c>
      <c r="K3758" s="410">
        <f t="shared" si="129"/>
        <v>0</v>
      </c>
      <c r="L3758" s="11"/>
      <c r="M3758" s="11"/>
    </row>
    <row r="3759" spans="2:13" ht="12.75" hidden="1" customHeight="1">
      <c r="B3759" s="1315"/>
      <c r="C3759" s="904"/>
      <c r="D3759" s="629">
        <v>744</v>
      </c>
      <c r="E3759" s="1298"/>
      <c r="F3759" s="1298"/>
      <c r="G3759" s="1298"/>
      <c r="H3759" s="125">
        <v>0.15</v>
      </c>
      <c r="I3759" s="385"/>
      <c r="J3759" s="280">
        <f t="shared" si="128"/>
        <v>0</v>
      </c>
      <c r="K3759" s="410">
        <f t="shared" si="129"/>
        <v>0</v>
      </c>
      <c r="L3759" s="11"/>
      <c r="M3759" s="11"/>
    </row>
    <row r="3760" spans="2:13" ht="12.75" hidden="1" customHeight="1">
      <c r="B3760" s="1315"/>
      <c r="C3760" s="904"/>
      <c r="D3760" s="629">
        <v>745</v>
      </c>
      <c r="E3760" s="1298"/>
      <c r="F3760" s="1298"/>
      <c r="G3760" s="1298"/>
      <c r="H3760" s="125">
        <v>0.15</v>
      </c>
      <c r="I3760" s="385"/>
      <c r="J3760" s="280">
        <f t="shared" si="128"/>
        <v>0</v>
      </c>
      <c r="K3760" s="410">
        <f t="shared" si="129"/>
        <v>0</v>
      </c>
      <c r="L3760" s="11"/>
      <c r="M3760" s="11"/>
    </row>
    <row r="3761" spans="2:13" ht="12.75" hidden="1" customHeight="1">
      <c r="B3761" s="1315"/>
      <c r="C3761" s="904"/>
      <c r="D3761" s="629">
        <v>746</v>
      </c>
      <c r="E3761" s="1298"/>
      <c r="F3761" s="1298"/>
      <c r="G3761" s="1298"/>
      <c r="H3761" s="125">
        <v>0.15</v>
      </c>
      <c r="I3761" s="385"/>
      <c r="J3761" s="280">
        <f t="shared" si="128"/>
        <v>0</v>
      </c>
      <c r="K3761" s="410">
        <f t="shared" si="129"/>
        <v>0</v>
      </c>
      <c r="L3761" s="11"/>
      <c r="M3761" s="11"/>
    </row>
    <row r="3762" spans="2:13" ht="12.75" hidden="1" customHeight="1">
      <c r="B3762" s="1315"/>
      <c r="C3762" s="904"/>
      <c r="D3762" s="629">
        <v>747</v>
      </c>
      <c r="E3762" s="1298"/>
      <c r="F3762" s="1298"/>
      <c r="G3762" s="1298"/>
      <c r="H3762" s="125">
        <v>0.15</v>
      </c>
      <c r="I3762" s="385"/>
      <c r="J3762" s="280">
        <f t="shared" si="128"/>
        <v>0</v>
      </c>
      <c r="K3762" s="410">
        <f t="shared" si="129"/>
        <v>0</v>
      </c>
      <c r="L3762" s="11"/>
      <c r="M3762" s="11"/>
    </row>
    <row r="3763" spans="2:13" ht="12.75" hidden="1" customHeight="1">
      <c r="B3763" s="1315"/>
      <c r="C3763" s="904"/>
      <c r="D3763" s="629">
        <v>748</v>
      </c>
      <c r="E3763" s="1298"/>
      <c r="F3763" s="1298"/>
      <c r="G3763" s="1298"/>
      <c r="H3763" s="125">
        <v>0.15</v>
      </c>
      <c r="I3763" s="385"/>
      <c r="J3763" s="280">
        <f t="shared" si="128"/>
        <v>0</v>
      </c>
      <c r="K3763" s="410">
        <f t="shared" si="129"/>
        <v>0</v>
      </c>
      <c r="L3763" s="11"/>
      <c r="M3763" s="11"/>
    </row>
    <row r="3764" spans="2:13" ht="12.75" hidden="1" customHeight="1">
      <c r="B3764" s="1315"/>
      <c r="C3764" s="904"/>
      <c r="D3764" s="629">
        <v>749</v>
      </c>
      <c r="E3764" s="1298"/>
      <c r="F3764" s="1298"/>
      <c r="G3764" s="1298"/>
      <c r="H3764" s="125">
        <v>0.15</v>
      </c>
      <c r="I3764" s="385"/>
      <c r="J3764" s="280">
        <f t="shared" si="128"/>
        <v>0</v>
      </c>
      <c r="K3764" s="410">
        <f t="shared" si="129"/>
        <v>0</v>
      </c>
      <c r="L3764" s="11"/>
      <c r="M3764" s="11"/>
    </row>
    <row r="3765" spans="2:13" ht="12.75" hidden="1" customHeight="1">
      <c r="B3765" s="1315"/>
      <c r="C3765" s="904"/>
      <c r="D3765" s="629">
        <v>750</v>
      </c>
      <c r="E3765" s="1298"/>
      <c r="F3765" s="1298"/>
      <c r="G3765" s="1298"/>
      <c r="H3765" s="125">
        <v>0.15</v>
      </c>
      <c r="I3765" s="385"/>
      <c r="J3765" s="203">
        <f t="shared" si="128"/>
        <v>0</v>
      </c>
      <c r="K3765" s="410">
        <f t="shared" si="129"/>
        <v>0</v>
      </c>
      <c r="L3765" s="11"/>
      <c r="M3765" s="11"/>
    </row>
    <row r="3766" spans="2:13" ht="12.75" hidden="1" customHeight="1">
      <c r="B3766" s="1315"/>
      <c r="C3766" s="904"/>
      <c r="D3766" s="629">
        <v>751</v>
      </c>
      <c r="E3766" s="1298"/>
      <c r="F3766" s="1298"/>
      <c r="G3766" s="1298"/>
      <c r="H3766" s="125">
        <v>0.15</v>
      </c>
      <c r="I3766" s="385"/>
      <c r="J3766" s="203">
        <f t="shared" si="128"/>
        <v>0</v>
      </c>
      <c r="K3766" s="410">
        <f t="shared" si="129"/>
        <v>0</v>
      </c>
      <c r="L3766" s="11"/>
      <c r="M3766" s="11"/>
    </row>
    <row r="3767" spans="2:13" ht="12.75" hidden="1" customHeight="1">
      <c r="B3767" s="1315"/>
      <c r="C3767" s="904"/>
      <c r="D3767" s="629">
        <v>752</v>
      </c>
      <c r="E3767" s="1298"/>
      <c r="F3767" s="1298"/>
      <c r="G3767" s="1298"/>
      <c r="H3767" s="125">
        <v>0.15</v>
      </c>
      <c r="I3767" s="385"/>
      <c r="J3767" s="280">
        <f t="shared" si="128"/>
        <v>0</v>
      </c>
      <c r="K3767" s="410">
        <f t="shared" si="129"/>
        <v>0</v>
      </c>
      <c r="L3767" s="11"/>
      <c r="M3767" s="11"/>
    </row>
    <row r="3768" spans="2:13" ht="12.75" hidden="1" customHeight="1">
      <c r="B3768" s="1315"/>
      <c r="C3768" s="904"/>
      <c r="D3768" s="629">
        <v>753</v>
      </c>
      <c r="E3768" s="1298"/>
      <c r="F3768" s="1298"/>
      <c r="G3768" s="1298"/>
      <c r="H3768" s="125">
        <v>0.15</v>
      </c>
      <c r="I3768" s="385"/>
      <c r="J3768" s="280">
        <f t="shared" si="128"/>
        <v>0</v>
      </c>
      <c r="K3768" s="410">
        <f t="shared" si="129"/>
        <v>0</v>
      </c>
      <c r="L3768" s="11"/>
      <c r="M3768" s="11"/>
    </row>
    <row r="3769" spans="2:13" ht="12.75" hidden="1" customHeight="1">
      <c r="B3769" s="1315"/>
      <c r="C3769" s="904"/>
      <c r="D3769" s="629">
        <v>754</v>
      </c>
      <c r="E3769" s="1298"/>
      <c r="F3769" s="1298"/>
      <c r="G3769" s="1298"/>
      <c r="H3769" s="125">
        <v>0.15</v>
      </c>
      <c r="I3769" s="385"/>
      <c r="J3769" s="280">
        <f t="shared" si="128"/>
        <v>0</v>
      </c>
      <c r="K3769" s="410">
        <f t="shared" si="129"/>
        <v>0</v>
      </c>
      <c r="L3769" s="11"/>
      <c r="M3769" s="11"/>
    </row>
    <row r="3770" spans="2:13" ht="12.75" hidden="1" customHeight="1">
      <c r="B3770" s="1315"/>
      <c r="C3770" s="904"/>
      <c r="D3770" s="629">
        <v>755</v>
      </c>
      <c r="E3770" s="1298"/>
      <c r="F3770" s="1298"/>
      <c r="G3770" s="1298"/>
      <c r="H3770" s="125">
        <v>0.15</v>
      </c>
      <c r="I3770" s="385"/>
      <c r="J3770" s="280">
        <f t="shared" si="128"/>
        <v>0</v>
      </c>
      <c r="K3770" s="410">
        <f t="shared" si="129"/>
        <v>0</v>
      </c>
      <c r="L3770" s="11"/>
      <c r="M3770" s="11"/>
    </row>
    <row r="3771" spans="2:13" ht="12.75" hidden="1" customHeight="1">
      <c r="B3771" s="1315"/>
      <c r="C3771" s="904"/>
      <c r="D3771" s="629">
        <v>756</v>
      </c>
      <c r="E3771" s="1298"/>
      <c r="F3771" s="1298"/>
      <c r="G3771" s="1298"/>
      <c r="H3771" s="125">
        <v>0.15</v>
      </c>
      <c r="I3771" s="385"/>
      <c r="J3771" s="280">
        <f t="shared" si="128"/>
        <v>0</v>
      </c>
      <c r="K3771" s="410">
        <f t="shared" si="129"/>
        <v>0</v>
      </c>
      <c r="L3771" s="11"/>
      <c r="M3771" s="11"/>
    </row>
    <row r="3772" spans="2:13" ht="12.75" hidden="1" customHeight="1">
      <c r="B3772" s="1315"/>
      <c r="C3772" s="904"/>
      <c r="D3772" s="629">
        <v>757</v>
      </c>
      <c r="E3772" s="1298"/>
      <c r="F3772" s="1298"/>
      <c r="G3772" s="1298"/>
      <c r="H3772" s="125">
        <v>0.15</v>
      </c>
      <c r="I3772" s="385"/>
      <c r="J3772" s="280">
        <f t="shared" si="128"/>
        <v>0</v>
      </c>
      <c r="K3772" s="410">
        <f t="shared" si="129"/>
        <v>0</v>
      </c>
      <c r="L3772" s="11"/>
      <c r="M3772" s="11"/>
    </row>
    <row r="3773" spans="2:13" ht="12.75" hidden="1" customHeight="1">
      <c r="B3773" s="1315"/>
      <c r="C3773" s="904"/>
      <c r="D3773" s="629">
        <v>758</v>
      </c>
      <c r="E3773" s="1298"/>
      <c r="F3773" s="1298"/>
      <c r="G3773" s="1298"/>
      <c r="H3773" s="125">
        <v>0.15</v>
      </c>
      <c r="I3773" s="385"/>
      <c r="J3773" s="203">
        <f t="shared" si="128"/>
        <v>0</v>
      </c>
      <c r="K3773" s="410">
        <f t="shared" si="129"/>
        <v>0</v>
      </c>
      <c r="L3773" s="11"/>
      <c r="M3773" s="11"/>
    </row>
    <row r="3774" spans="2:13" ht="12.75" hidden="1" customHeight="1">
      <c r="B3774" s="1315"/>
      <c r="C3774" s="904"/>
      <c r="D3774" s="629">
        <v>759</v>
      </c>
      <c r="E3774" s="1298"/>
      <c r="F3774" s="1298"/>
      <c r="G3774" s="1298"/>
      <c r="H3774" s="125">
        <v>0.15</v>
      </c>
      <c r="I3774" s="385"/>
      <c r="J3774" s="203">
        <f t="shared" si="128"/>
        <v>0</v>
      </c>
      <c r="K3774" s="410">
        <f t="shared" si="129"/>
        <v>0</v>
      </c>
      <c r="L3774" s="11"/>
      <c r="M3774" s="11"/>
    </row>
    <row r="3775" spans="2:13" ht="12.75" hidden="1" customHeight="1">
      <c r="B3775" s="1315"/>
      <c r="C3775" s="904"/>
      <c r="D3775" s="629">
        <v>760</v>
      </c>
      <c r="E3775" s="1298"/>
      <c r="F3775" s="1298"/>
      <c r="G3775" s="1298"/>
      <c r="H3775" s="125">
        <v>0.15</v>
      </c>
      <c r="I3775" s="385"/>
      <c r="J3775" s="280">
        <f t="shared" si="128"/>
        <v>0</v>
      </c>
      <c r="K3775" s="410">
        <f t="shared" si="129"/>
        <v>0</v>
      </c>
      <c r="L3775" s="11"/>
      <c r="M3775" s="11"/>
    </row>
    <row r="3776" spans="2:13" ht="12.75" hidden="1" customHeight="1">
      <c r="B3776" s="1315"/>
      <c r="C3776" s="904"/>
      <c r="D3776" s="629">
        <v>761</v>
      </c>
      <c r="E3776" s="1298"/>
      <c r="F3776" s="1298"/>
      <c r="G3776" s="1298"/>
      <c r="H3776" s="125">
        <v>0.15</v>
      </c>
      <c r="I3776" s="385"/>
      <c r="J3776" s="280">
        <f t="shared" si="128"/>
        <v>0</v>
      </c>
      <c r="K3776" s="410">
        <f t="shared" si="129"/>
        <v>0</v>
      </c>
      <c r="L3776" s="11"/>
      <c r="M3776" s="11"/>
    </row>
    <row r="3777" spans="2:13" ht="12.75" hidden="1" customHeight="1">
      <c r="B3777" s="1315"/>
      <c r="C3777" s="904"/>
      <c r="D3777" s="629">
        <v>762</v>
      </c>
      <c r="E3777" s="1298"/>
      <c r="F3777" s="1298"/>
      <c r="G3777" s="1298"/>
      <c r="H3777" s="125">
        <v>0.15</v>
      </c>
      <c r="I3777" s="385"/>
      <c r="J3777" s="280">
        <f t="shared" si="128"/>
        <v>0</v>
      </c>
      <c r="K3777" s="410">
        <f t="shared" si="129"/>
        <v>0</v>
      </c>
      <c r="L3777" s="11"/>
      <c r="M3777" s="11"/>
    </row>
    <row r="3778" spans="2:13" ht="12.75" hidden="1" customHeight="1">
      <c r="B3778" s="1315"/>
      <c r="C3778" s="904"/>
      <c r="D3778" s="629">
        <v>763</v>
      </c>
      <c r="E3778" s="1298"/>
      <c r="F3778" s="1298"/>
      <c r="G3778" s="1298"/>
      <c r="H3778" s="125">
        <v>0.15</v>
      </c>
      <c r="I3778" s="385"/>
      <c r="J3778" s="203">
        <f t="shared" si="128"/>
        <v>0</v>
      </c>
      <c r="K3778" s="410">
        <f t="shared" si="129"/>
        <v>0</v>
      </c>
      <c r="L3778" s="11"/>
      <c r="M3778" s="11"/>
    </row>
    <row r="3779" spans="2:13" ht="12.75" hidden="1" customHeight="1">
      <c r="B3779" s="1315"/>
      <c r="C3779" s="904"/>
      <c r="D3779" s="629">
        <v>764</v>
      </c>
      <c r="E3779" s="1298"/>
      <c r="F3779" s="1298"/>
      <c r="G3779" s="1298"/>
      <c r="H3779" s="125">
        <v>0.15</v>
      </c>
      <c r="I3779" s="385"/>
      <c r="J3779" s="203">
        <f t="shared" si="128"/>
        <v>0</v>
      </c>
      <c r="K3779" s="410">
        <f t="shared" si="129"/>
        <v>0</v>
      </c>
      <c r="L3779" s="11"/>
      <c r="M3779" s="11"/>
    </row>
    <row r="3780" spans="2:13" ht="12.75" hidden="1" customHeight="1">
      <c r="B3780" s="1315"/>
      <c r="C3780" s="904"/>
      <c r="D3780" s="629">
        <v>765</v>
      </c>
      <c r="E3780" s="1298"/>
      <c r="F3780" s="1298"/>
      <c r="G3780" s="1298"/>
      <c r="H3780" s="125">
        <v>0.15</v>
      </c>
      <c r="I3780" s="385"/>
      <c r="J3780" s="280">
        <f t="shared" si="128"/>
        <v>0</v>
      </c>
      <c r="K3780" s="410">
        <f t="shared" si="129"/>
        <v>0</v>
      </c>
      <c r="L3780" s="11"/>
      <c r="M3780" s="11"/>
    </row>
    <row r="3781" spans="2:13" ht="12.75" hidden="1" customHeight="1">
      <c r="B3781" s="1315"/>
      <c r="C3781" s="904"/>
      <c r="D3781" s="629">
        <v>766</v>
      </c>
      <c r="E3781" s="1298"/>
      <c r="F3781" s="1298"/>
      <c r="G3781" s="1298"/>
      <c r="H3781" s="125">
        <v>0.15</v>
      </c>
      <c r="I3781" s="385"/>
      <c r="J3781" s="280">
        <f t="shared" si="128"/>
        <v>0</v>
      </c>
      <c r="K3781" s="410">
        <f t="shared" si="129"/>
        <v>0</v>
      </c>
      <c r="L3781" s="11"/>
      <c r="M3781" s="11"/>
    </row>
    <row r="3782" spans="2:13" ht="12.75" hidden="1" customHeight="1">
      <c r="B3782" s="1315"/>
      <c r="C3782" s="904"/>
      <c r="D3782" s="629">
        <v>767</v>
      </c>
      <c r="E3782" s="1298"/>
      <c r="F3782" s="1298"/>
      <c r="G3782" s="1298"/>
      <c r="H3782" s="125">
        <v>0.15</v>
      </c>
      <c r="I3782" s="385"/>
      <c r="J3782" s="280">
        <f t="shared" si="128"/>
        <v>0</v>
      </c>
      <c r="K3782" s="410">
        <f t="shared" si="129"/>
        <v>0</v>
      </c>
      <c r="L3782" s="11"/>
      <c r="M3782" s="11"/>
    </row>
    <row r="3783" spans="2:13" ht="12.75" hidden="1" customHeight="1">
      <c r="B3783" s="1315"/>
      <c r="C3783" s="904"/>
      <c r="D3783" s="629">
        <v>768</v>
      </c>
      <c r="E3783" s="1298"/>
      <c r="F3783" s="1298"/>
      <c r="G3783" s="1298"/>
      <c r="H3783" s="125">
        <v>0.15</v>
      </c>
      <c r="I3783" s="385"/>
      <c r="J3783" s="280">
        <f t="shared" si="128"/>
        <v>0</v>
      </c>
      <c r="K3783" s="410">
        <f t="shared" si="129"/>
        <v>0</v>
      </c>
      <c r="L3783" s="11"/>
      <c r="M3783" s="11"/>
    </row>
    <row r="3784" spans="2:13" ht="12.75" hidden="1" customHeight="1">
      <c r="B3784" s="1315"/>
      <c r="C3784" s="904"/>
      <c r="D3784" s="629">
        <v>769</v>
      </c>
      <c r="E3784" s="1298"/>
      <c r="F3784" s="1298"/>
      <c r="G3784" s="1298"/>
      <c r="H3784" s="125">
        <v>0.15</v>
      </c>
      <c r="I3784" s="385"/>
      <c r="J3784" s="280">
        <f t="shared" ref="J3784:J3847" si="130">$I$12030*H3784</f>
        <v>0</v>
      </c>
      <c r="K3784" s="410">
        <f t="shared" si="129"/>
        <v>0</v>
      </c>
      <c r="L3784" s="11"/>
      <c r="M3784" s="11"/>
    </row>
    <row r="3785" spans="2:13" ht="12.75" hidden="1" customHeight="1">
      <c r="B3785" s="1315"/>
      <c r="C3785" s="904"/>
      <c r="D3785" s="629">
        <v>770</v>
      </c>
      <c r="E3785" s="1298"/>
      <c r="F3785" s="1298"/>
      <c r="G3785" s="1298"/>
      <c r="H3785" s="125">
        <v>0.15</v>
      </c>
      <c r="I3785" s="385"/>
      <c r="J3785" s="280">
        <f t="shared" si="130"/>
        <v>0</v>
      </c>
      <c r="K3785" s="410">
        <f t="shared" ref="K3785:K3848" si="131">MAX(0,(I3785-J3785)*0.92)</f>
        <v>0</v>
      </c>
      <c r="L3785" s="11"/>
      <c r="M3785" s="11"/>
    </row>
    <row r="3786" spans="2:13" ht="12.75" hidden="1" customHeight="1">
      <c r="B3786" s="1315"/>
      <c r="C3786" s="904"/>
      <c r="D3786" s="629">
        <v>771</v>
      </c>
      <c r="E3786" s="1298"/>
      <c r="F3786" s="1298"/>
      <c r="G3786" s="1298"/>
      <c r="H3786" s="125">
        <v>0.15</v>
      </c>
      <c r="I3786" s="385"/>
      <c r="J3786" s="203">
        <f t="shared" si="130"/>
        <v>0</v>
      </c>
      <c r="K3786" s="410">
        <f t="shared" si="131"/>
        <v>0</v>
      </c>
      <c r="L3786" s="11"/>
      <c r="M3786" s="11"/>
    </row>
    <row r="3787" spans="2:13" ht="12.75" hidden="1" customHeight="1">
      <c r="B3787" s="1315"/>
      <c r="C3787" s="904"/>
      <c r="D3787" s="629">
        <v>772</v>
      </c>
      <c r="E3787" s="1298"/>
      <c r="F3787" s="1298"/>
      <c r="G3787" s="1298"/>
      <c r="H3787" s="125">
        <v>0.15</v>
      </c>
      <c r="I3787" s="385"/>
      <c r="J3787" s="203">
        <f t="shared" si="130"/>
        <v>0</v>
      </c>
      <c r="K3787" s="410">
        <f t="shared" si="131"/>
        <v>0</v>
      </c>
      <c r="L3787" s="11"/>
      <c r="M3787" s="11"/>
    </row>
    <row r="3788" spans="2:13" ht="12.75" hidden="1" customHeight="1">
      <c r="B3788" s="1315"/>
      <c r="C3788" s="904"/>
      <c r="D3788" s="629">
        <v>773</v>
      </c>
      <c r="E3788" s="1298"/>
      <c r="F3788" s="1298"/>
      <c r="G3788" s="1298"/>
      <c r="H3788" s="125">
        <v>0.15</v>
      </c>
      <c r="I3788" s="385"/>
      <c r="J3788" s="280">
        <f t="shared" si="130"/>
        <v>0</v>
      </c>
      <c r="K3788" s="410">
        <f t="shared" si="131"/>
        <v>0</v>
      </c>
      <c r="L3788" s="11"/>
      <c r="M3788" s="11"/>
    </row>
    <row r="3789" spans="2:13" ht="12.75" hidden="1" customHeight="1">
      <c r="B3789" s="1315"/>
      <c r="C3789" s="904"/>
      <c r="D3789" s="629">
        <v>774</v>
      </c>
      <c r="E3789" s="1298"/>
      <c r="F3789" s="1298"/>
      <c r="G3789" s="1298"/>
      <c r="H3789" s="125">
        <v>0.15</v>
      </c>
      <c r="I3789" s="385"/>
      <c r="J3789" s="280">
        <f t="shared" si="130"/>
        <v>0</v>
      </c>
      <c r="K3789" s="410">
        <f t="shared" si="131"/>
        <v>0</v>
      </c>
      <c r="L3789" s="11"/>
      <c r="M3789" s="11"/>
    </row>
    <row r="3790" spans="2:13" ht="12.75" hidden="1" customHeight="1">
      <c r="B3790" s="1315"/>
      <c r="C3790" s="904"/>
      <c r="D3790" s="629">
        <v>775</v>
      </c>
      <c r="E3790" s="1298"/>
      <c r="F3790" s="1298"/>
      <c r="G3790" s="1298"/>
      <c r="H3790" s="125">
        <v>0.15</v>
      </c>
      <c r="I3790" s="385"/>
      <c r="J3790" s="280">
        <f t="shared" si="130"/>
        <v>0</v>
      </c>
      <c r="K3790" s="410">
        <f t="shared" si="131"/>
        <v>0</v>
      </c>
      <c r="L3790" s="11"/>
      <c r="M3790" s="11"/>
    </row>
    <row r="3791" spans="2:13" ht="12.75" hidden="1" customHeight="1">
      <c r="B3791" s="1315"/>
      <c r="C3791" s="904"/>
      <c r="D3791" s="629">
        <v>776</v>
      </c>
      <c r="E3791" s="1298"/>
      <c r="F3791" s="1298"/>
      <c r="G3791" s="1298"/>
      <c r="H3791" s="125">
        <v>0.15</v>
      </c>
      <c r="I3791" s="385"/>
      <c r="J3791" s="280">
        <f t="shared" si="130"/>
        <v>0</v>
      </c>
      <c r="K3791" s="410">
        <f t="shared" si="131"/>
        <v>0</v>
      </c>
      <c r="L3791" s="11"/>
      <c r="M3791" s="11"/>
    </row>
    <row r="3792" spans="2:13" ht="12.75" hidden="1" customHeight="1">
      <c r="B3792" s="1315"/>
      <c r="C3792" s="904"/>
      <c r="D3792" s="629">
        <v>777</v>
      </c>
      <c r="E3792" s="1298"/>
      <c r="F3792" s="1298"/>
      <c r="G3792" s="1298"/>
      <c r="H3792" s="125">
        <v>0.15</v>
      </c>
      <c r="I3792" s="385"/>
      <c r="J3792" s="280">
        <f t="shared" si="130"/>
        <v>0</v>
      </c>
      <c r="K3792" s="410">
        <f t="shared" si="131"/>
        <v>0</v>
      </c>
      <c r="L3792" s="11"/>
      <c r="M3792" s="11"/>
    </row>
    <row r="3793" spans="2:13" ht="12.75" hidden="1" customHeight="1">
      <c r="B3793" s="1315"/>
      <c r="C3793" s="904"/>
      <c r="D3793" s="629">
        <v>778</v>
      </c>
      <c r="E3793" s="1298"/>
      <c r="F3793" s="1298"/>
      <c r="G3793" s="1298"/>
      <c r="H3793" s="125">
        <v>0.15</v>
      </c>
      <c r="I3793" s="385"/>
      <c r="J3793" s="280">
        <f t="shared" si="130"/>
        <v>0</v>
      </c>
      <c r="K3793" s="410">
        <f t="shared" si="131"/>
        <v>0</v>
      </c>
      <c r="L3793" s="11"/>
      <c r="M3793" s="11"/>
    </row>
    <row r="3794" spans="2:13" ht="12.75" hidden="1" customHeight="1">
      <c r="B3794" s="1315"/>
      <c r="C3794" s="904"/>
      <c r="D3794" s="629">
        <v>779</v>
      </c>
      <c r="E3794" s="1298"/>
      <c r="F3794" s="1298"/>
      <c r="G3794" s="1298"/>
      <c r="H3794" s="125">
        <v>0.15</v>
      </c>
      <c r="I3794" s="385"/>
      <c r="J3794" s="203">
        <f t="shared" si="130"/>
        <v>0</v>
      </c>
      <c r="K3794" s="410">
        <f t="shared" si="131"/>
        <v>0</v>
      </c>
      <c r="L3794" s="11"/>
      <c r="M3794" s="11"/>
    </row>
    <row r="3795" spans="2:13" ht="12.75" hidden="1" customHeight="1">
      <c r="B3795" s="1315"/>
      <c r="C3795" s="904"/>
      <c r="D3795" s="629">
        <v>780</v>
      </c>
      <c r="E3795" s="1298"/>
      <c r="F3795" s="1298"/>
      <c r="G3795" s="1298"/>
      <c r="H3795" s="125">
        <v>0.15</v>
      </c>
      <c r="I3795" s="385"/>
      <c r="J3795" s="203">
        <f t="shared" si="130"/>
        <v>0</v>
      </c>
      <c r="K3795" s="410">
        <f t="shared" si="131"/>
        <v>0</v>
      </c>
      <c r="L3795" s="11"/>
      <c r="M3795" s="11"/>
    </row>
    <row r="3796" spans="2:13" ht="12.75" hidden="1" customHeight="1">
      <c r="B3796" s="1315"/>
      <c r="C3796" s="904"/>
      <c r="D3796" s="629">
        <v>781</v>
      </c>
      <c r="E3796" s="1298"/>
      <c r="F3796" s="1298"/>
      <c r="G3796" s="1298"/>
      <c r="H3796" s="125">
        <v>0.15</v>
      </c>
      <c r="I3796" s="385"/>
      <c r="J3796" s="203">
        <f t="shared" si="130"/>
        <v>0</v>
      </c>
      <c r="K3796" s="410">
        <f t="shared" si="131"/>
        <v>0</v>
      </c>
      <c r="L3796" s="11"/>
      <c r="M3796" s="11"/>
    </row>
    <row r="3797" spans="2:13" ht="12.75" hidden="1" customHeight="1">
      <c r="B3797" s="1315"/>
      <c r="C3797" s="904"/>
      <c r="D3797" s="629">
        <v>782</v>
      </c>
      <c r="E3797" s="1298"/>
      <c r="F3797" s="1298"/>
      <c r="G3797" s="1298"/>
      <c r="H3797" s="125">
        <v>0.15</v>
      </c>
      <c r="I3797" s="385"/>
      <c r="J3797" s="280">
        <f t="shared" si="130"/>
        <v>0</v>
      </c>
      <c r="K3797" s="410">
        <f t="shared" si="131"/>
        <v>0</v>
      </c>
      <c r="L3797" s="11"/>
      <c r="M3797" s="11"/>
    </row>
    <row r="3798" spans="2:13" ht="12.75" hidden="1" customHeight="1">
      <c r="B3798" s="1315"/>
      <c r="C3798" s="904"/>
      <c r="D3798" s="629">
        <v>783</v>
      </c>
      <c r="E3798" s="1298"/>
      <c r="F3798" s="1298"/>
      <c r="G3798" s="1298"/>
      <c r="H3798" s="125">
        <v>0.15</v>
      </c>
      <c r="I3798" s="385"/>
      <c r="J3798" s="280">
        <f t="shared" si="130"/>
        <v>0</v>
      </c>
      <c r="K3798" s="410">
        <f t="shared" si="131"/>
        <v>0</v>
      </c>
      <c r="L3798" s="11"/>
      <c r="M3798" s="11"/>
    </row>
    <row r="3799" spans="2:13" ht="12.75" hidden="1" customHeight="1">
      <c r="B3799" s="1315"/>
      <c r="C3799" s="904"/>
      <c r="D3799" s="629">
        <v>784</v>
      </c>
      <c r="E3799" s="1298"/>
      <c r="F3799" s="1298"/>
      <c r="G3799" s="1298"/>
      <c r="H3799" s="125">
        <v>0.15</v>
      </c>
      <c r="I3799" s="385"/>
      <c r="J3799" s="280">
        <f t="shared" si="130"/>
        <v>0</v>
      </c>
      <c r="K3799" s="410">
        <f t="shared" si="131"/>
        <v>0</v>
      </c>
      <c r="L3799" s="11"/>
      <c r="M3799" s="11"/>
    </row>
    <row r="3800" spans="2:13" ht="12.75" hidden="1" customHeight="1">
      <c r="B3800" s="1315"/>
      <c r="C3800" s="904"/>
      <c r="D3800" s="629">
        <v>785</v>
      </c>
      <c r="E3800" s="1298"/>
      <c r="F3800" s="1298"/>
      <c r="G3800" s="1298"/>
      <c r="H3800" s="125">
        <v>0.15</v>
      </c>
      <c r="I3800" s="385"/>
      <c r="J3800" s="280">
        <f t="shared" si="130"/>
        <v>0</v>
      </c>
      <c r="K3800" s="410">
        <f t="shared" si="131"/>
        <v>0</v>
      </c>
      <c r="L3800" s="11"/>
      <c r="M3800" s="11"/>
    </row>
    <row r="3801" spans="2:13" ht="12.75" hidden="1" customHeight="1">
      <c r="B3801" s="1315"/>
      <c r="C3801" s="904"/>
      <c r="D3801" s="629">
        <v>786</v>
      </c>
      <c r="E3801" s="1298"/>
      <c r="F3801" s="1298"/>
      <c r="G3801" s="1298"/>
      <c r="H3801" s="125">
        <v>0.15</v>
      </c>
      <c r="I3801" s="385"/>
      <c r="J3801" s="280">
        <f t="shared" si="130"/>
        <v>0</v>
      </c>
      <c r="K3801" s="410">
        <f t="shared" si="131"/>
        <v>0</v>
      </c>
      <c r="L3801" s="11"/>
      <c r="M3801" s="11"/>
    </row>
    <row r="3802" spans="2:13" ht="12.75" hidden="1" customHeight="1">
      <c r="B3802" s="1315"/>
      <c r="C3802" s="904"/>
      <c r="D3802" s="629">
        <v>787</v>
      </c>
      <c r="E3802" s="1298"/>
      <c r="F3802" s="1298"/>
      <c r="G3802" s="1298"/>
      <c r="H3802" s="125">
        <v>0.15</v>
      </c>
      <c r="I3802" s="385"/>
      <c r="J3802" s="280">
        <f t="shared" si="130"/>
        <v>0</v>
      </c>
      <c r="K3802" s="410">
        <f t="shared" si="131"/>
        <v>0</v>
      </c>
      <c r="L3802" s="11"/>
      <c r="M3802" s="11"/>
    </row>
    <row r="3803" spans="2:13" ht="12.75" hidden="1" customHeight="1">
      <c r="B3803" s="1315"/>
      <c r="C3803" s="904"/>
      <c r="D3803" s="629">
        <v>788</v>
      </c>
      <c r="E3803" s="1298"/>
      <c r="F3803" s="1298"/>
      <c r="G3803" s="1298"/>
      <c r="H3803" s="125">
        <v>0.15</v>
      </c>
      <c r="I3803" s="385"/>
      <c r="J3803" s="203">
        <f t="shared" si="130"/>
        <v>0</v>
      </c>
      <c r="K3803" s="410">
        <f t="shared" si="131"/>
        <v>0</v>
      </c>
      <c r="L3803" s="11"/>
      <c r="M3803" s="11"/>
    </row>
    <row r="3804" spans="2:13" ht="12.75" hidden="1" customHeight="1">
      <c r="B3804" s="1315"/>
      <c r="C3804" s="904"/>
      <c r="D3804" s="629">
        <v>789</v>
      </c>
      <c r="E3804" s="1298"/>
      <c r="F3804" s="1298"/>
      <c r="G3804" s="1298"/>
      <c r="H3804" s="125">
        <v>0.15</v>
      </c>
      <c r="I3804" s="385"/>
      <c r="J3804" s="203">
        <f t="shared" si="130"/>
        <v>0</v>
      </c>
      <c r="K3804" s="410">
        <f t="shared" si="131"/>
        <v>0</v>
      </c>
      <c r="L3804" s="11"/>
      <c r="M3804" s="11"/>
    </row>
    <row r="3805" spans="2:13" ht="12.75" hidden="1" customHeight="1">
      <c r="B3805" s="1315"/>
      <c r="C3805" s="904"/>
      <c r="D3805" s="629">
        <v>790</v>
      </c>
      <c r="E3805" s="1298"/>
      <c r="F3805" s="1298"/>
      <c r="G3805" s="1298"/>
      <c r="H3805" s="125">
        <v>0.15</v>
      </c>
      <c r="I3805" s="385"/>
      <c r="J3805" s="280">
        <f t="shared" si="130"/>
        <v>0</v>
      </c>
      <c r="K3805" s="410">
        <f t="shared" si="131"/>
        <v>0</v>
      </c>
      <c r="L3805" s="11"/>
      <c r="M3805" s="11"/>
    </row>
    <row r="3806" spans="2:13" ht="12.75" hidden="1" customHeight="1">
      <c r="B3806" s="1315"/>
      <c r="C3806" s="904"/>
      <c r="D3806" s="629">
        <v>791</v>
      </c>
      <c r="E3806" s="1298"/>
      <c r="F3806" s="1298"/>
      <c r="G3806" s="1298"/>
      <c r="H3806" s="125">
        <v>0.15</v>
      </c>
      <c r="I3806" s="385"/>
      <c r="J3806" s="280">
        <f t="shared" si="130"/>
        <v>0</v>
      </c>
      <c r="K3806" s="410">
        <f t="shared" si="131"/>
        <v>0</v>
      </c>
      <c r="L3806" s="11"/>
      <c r="M3806" s="11"/>
    </row>
    <row r="3807" spans="2:13" ht="12.75" hidden="1" customHeight="1">
      <c r="B3807" s="1315"/>
      <c r="C3807" s="904"/>
      <c r="D3807" s="629">
        <v>792</v>
      </c>
      <c r="E3807" s="1298"/>
      <c r="F3807" s="1298"/>
      <c r="G3807" s="1298"/>
      <c r="H3807" s="125">
        <v>0.15</v>
      </c>
      <c r="I3807" s="385"/>
      <c r="J3807" s="280">
        <f t="shared" si="130"/>
        <v>0</v>
      </c>
      <c r="K3807" s="410">
        <f t="shared" si="131"/>
        <v>0</v>
      </c>
      <c r="L3807" s="11"/>
      <c r="M3807" s="11"/>
    </row>
    <row r="3808" spans="2:13" ht="12.75" hidden="1" customHeight="1">
      <c r="B3808" s="1315"/>
      <c r="C3808" s="904"/>
      <c r="D3808" s="629">
        <v>793</v>
      </c>
      <c r="E3808" s="1298"/>
      <c r="F3808" s="1298"/>
      <c r="G3808" s="1298"/>
      <c r="H3808" s="125">
        <v>0.15</v>
      </c>
      <c r="I3808" s="385"/>
      <c r="J3808" s="280">
        <f t="shared" si="130"/>
        <v>0</v>
      </c>
      <c r="K3808" s="410">
        <f t="shared" si="131"/>
        <v>0</v>
      </c>
      <c r="L3808" s="11"/>
      <c r="M3808" s="11"/>
    </row>
    <row r="3809" spans="2:13" ht="12.75" hidden="1" customHeight="1">
      <c r="B3809" s="1315"/>
      <c r="C3809" s="904"/>
      <c r="D3809" s="629">
        <v>794</v>
      </c>
      <c r="E3809" s="1298"/>
      <c r="F3809" s="1298"/>
      <c r="G3809" s="1298"/>
      <c r="H3809" s="125">
        <v>0.15</v>
      </c>
      <c r="I3809" s="385"/>
      <c r="J3809" s="280">
        <f t="shared" si="130"/>
        <v>0</v>
      </c>
      <c r="K3809" s="410">
        <f t="shared" si="131"/>
        <v>0</v>
      </c>
      <c r="L3809" s="11"/>
      <c r="M3809" s="11"/>
    </row>
    <row r="3810" spans="2:13" ht="12.75" hidden="1" customHeight="1">
      <c r="B3810" s="1315"/>
      <c r="C3810" s="904"/>
      <c r="D3810" s="629">
        <v>795</v>
      </c>
      <c r="E3810" s="1298"/>
      <c r="F3810" s="1298"/>
      <c r="G3810" s="1298"/>
      <c r="H3810" s="125">
        <v>0.15</v>
      </c>
      <c r="I3810" s="385"/>
      <c r="J3810" s="280">
        <f t="shared" si="130"/>
        <v>0</v>
      </c>
      <c r="K3810" s="410">
        <f t="shared" si="131"/>
        <v>0</v>
      </c>
      <c r="L3810" s="11"/>
      <c r="M3810" s="11"/>
    </row>
    <row r="3811" spans="2:13" ht="12.75" hidden="1" customHeight="1">
      <c r="B3811" s="1315"/>
      <c r="C3811" s="904"/>
      <c r="D3811" s="629">
        <v>796</v>
      </c>
      <c r="E3811" s="1298"/>
      <c r="F3811" s="1298"/>
      <c r="G3811" s="1298"/>
      <c r="H3811" s="125">
        <v>0.15</v>
      </c>
      <c r="I3811" s="385"/>
      <c r="J3811" s="203">
        <f t="shared" si="130"/>
        <v>0</v>
      </c>
      <c r="K3811" s="410">
        <f t="shared" si="131"/>
        <v>0</v>
      </c>
      <c r="L3811" s="11"/>
      <c r="M3811" s="11"/>
    </row>
    <row r="3812" spans="2:13" ht="12.75" hidden="1" customHeight="1">
      <c r="B3812" s="1315"/>
      <c r="C3812" s="904"/>
      <c r="D3812" s="629">
        <v>797</v>
      </c>
      <c r="E3812" s="1298"/>
      <c r="F3812" s="1298"/>
      <c r="G3812" s="1298"/>
      <c r="H3812" s="125">
        <v>0.15</v>
      </c>
      <c r="I3812" s="385"/>
      <c r="J3812" s="203">
        <f t="shared" si="130"/>
        <v>0</v>
      </c>
      <c r="K3812" s="410">
        <f t="shared" si="131"/>
        <v>0</v>
      </c>
      <c r="L3812" s="11"/>
      <c r="M3812" s="11"/>
    </row>
    <row r="3813" spans="2:13" ht="12.75" hidden="1" customHeight="1">
      <c r="B3813" s="1315"/>
      <c r="C3813" s="904"/>
      <c r="D3813" s="629">
        <v>798</v>
      </c>
      <c r="E3813" s="1298"/>
      <c r="F3813" s="1298"/>
      <c r="G3813" s="1298"/>
      <c r="H3813" s="125">
        <v>0.15</v>
      </c>
      <c r="I3813" s="385"/>
      <c r="J3813" s="280">
        <f t="shared" si="130"/>
        <v>0</v>
      </c>
      <c r="K3813" s="410">
        <f t="shared" si="131"/>
        <v>0</v>
      </c>
      <c r="L3813" s="11"/>
      <c r="M3813" s="11"/>
    </row>
    <row r="3814" spans="2:13" ht="12.75" hidden="1" customHeight="1">
      <c r="B3814" s="1315"/>
      <c r="C3814" s="904"/>
      <c r="D3814" s="629">
        <v>799</v>
      </c>
      <c r="E3814" s="1298"/>
      <c r="F3814" s="1298"/>
      <c r="G3814" s="1298"/>
      <c r="H3814" s="125">
        <v>0.15</v>
      </c>
      <c r="I3814" s="385"/>
      <c r="J3814" s="280">
        <f t="shared" si="130"/>
        <v>0</v>
      </c>
      <c r="K3814" s="410">
        <f t="shared" si="131"/>
        <v>0</v>
      </c>
      <c r="L3814" s="11"/>
      <c r="M3814" s="11"/>
    </row>
    <row r="3815" spans="2:13" ht="12.75" hidden="1" customHeight="1">
      <c r="B3815" s="1315"/>
      <c r="C3815" s="904"/>
      <c r="D3815" s="629">
        <v>800</v>
      </c>
      <c r="E3815" s="1298"/>
      <c r="F3815" s="1298"/>
      <c r="G3815" s="1298"/>
      <c r="H3815" s="125">
        <v>0.15</v>
      </c>
      <c r="I3815" s="385"/>
      <c r="J3815" s="280">
        <f t="shared" si="130"/>
        <v>0</v>
      </c>
      <c r="K3815" s="410">
        <f t="shared" si="131"/>
        <v>0</v>
      </c>
      <c r="L3815" s="11"/>
      <c r="M3815" s="11"/>
    </row>
    <row r="3816" spans="2:13" ht="12.75" hidden="1" customHeight="1">
      <c r="B3816" s="1315"/>
      <c r="C3816" s="904"/>
      <c r="D3816" s="629">
        <v>801</v>
      </c>
      <c r="E3816" s="1298"/>
      <c r="F3816" s="1298"/>
      <c r="G3816" s="1298"/>
      <c r="H3816" s="125">
        <v>0.15</v>
      </c>
      <c r="I3816" s="385"/>
      <c r="J3816" s="280">
        <f t="shared" si="130"/>
        <v>0</v>
      </c>
      <c r="K3816" s="410">
        <f t="shared" si="131"/>
        <v>0</v>
      </c>
      <c r="L3816" s="11"/>
      <c r="M3816" s="11"/>
    </row>
    <row r="3817" spans="2:13" ht="12.75" hidden="1" customHeight="1">
      <c r="B3817" s="1315"/>
      <c r="C3817" s="904"/>
      <c r="D3817" s="629">
        <v>802</v>
      </c>
      <c r="E3817" s="1298"/>
      <c r="F3817" s="1298"/>
      <c r="G3817" s="1298"/>
      <c r="H3817" s="125">
        <v>0.15</v>
      </c>
      <c r="I3817" s="385"/>
      <c r="J3817" s="280">
        <f t="shared" si="130"/>
        <v>0</v>
      </c>
      <c r="K3817" s="410">
        <f t="shared" si="131"/>
        <v>0</v>
      </c>
      <c r="L3817" s="11"/>
      <c r="M3817" s="11"/>
    </row>
    <row r="3818" spans="2:13" ht="12.75" hidden="1" customHeight="1">
      <c r="B3818" s="1315"/>
      <c r="C3818" s="904"/>
      <c r="D3818" s="629">
        <v>803</v>
      </c>
      <c r="E3818" s="1298"/>
      <c r="F3818" s="1298"/>
      <c r="G3818" s="1298"/>
      <c r="H3818" s="125">
        <v>0.15</v>
      </c>
      <c r="I3818" s="385"/>
      <c r="J3818" s="280">
        <f t="shared" si="130"/>
        <v>0</v>
      </c>
      <c r="K3818" s="410">
        <f t="shared" si="131"/>
        <v>0</v>
      </c>
      <c r="L3818" s="11"/>
      <c r="M3818" s="11"/>
    </row>
    <row r="3819" spans="2:13" ht="12.75" hidden="1" customHeight="1">
      <c r="B3819" s="1315"/>
      <c r="C3819" s="904"/>
      <c r="D3819" s="629">
        <v>804</v>
      </c>
      <c r="E3819" s="1298"/>
      <c r="F3819" s="1298"/>
      <c r="G3819" s="1298"/>
      <c r="H3819" s="125">
        <v>0.15</v>
      </c>
      <c r="I3819" s="385"/>
      <c r="J3819" s="203">
        <f t="shared" si="130"/>
        <v>0</v>
      </c>
      <c r="K3819" s="410">
        <f t="shared" si="131"/>
        <v>0</v>
      </c>
      <c r="L3819" s="11"/>
      <c r="M3819" s="11"/>
    </row>
    <row r="3820" spans="2:13" ht="12.75" hidden="1" customHeight="1">
      <c r="B3820" s="1315"/>
      <c r="C3820" s="904"/>
      <c r="D3820" s="629">
        <v>805</v>
      </c>
      <c r="E3820" s="1298"/>
      <c r="F3820" s="1298"/>
      <c r="G3820" s="1298"/>
      <c r="H3820" s="125">
        <v>0.15</v>
      </c>
      <c r="I3820" s="385"/>
      <c r="J3820" s="203">
        <f t="shared" si="130"/>
        <v>0</v>
      </c>
      <c r="K3820" s="410">
        <f t="shared" si="131"/>
        <v>0</v>
      </c>
      <c r="L3820" s="11"/>
      <c r="M3820" s="11"/>
    </row>
    <row r="3821" spans="2:13" ht="12.75" hidden="1" customHeight="1">
      <c r="B3821" s="1315"/>
      <c r="C3821" s="904"/>
      <c r="D3821" s="629">
        <v>806</v>
      </c>
      <c r="E3821" s="1298"/>
      <c r="F3821" s="1298"/>
      <c r="G3821" s="1298"/>
      <c r="H3821" s="125">
        <v>0.15</v>
      </c>
      <c r="I3821" s="385"/>
      <c r="J3821" s="280">
        <f t="shared" si="130"/>
        <v>0</v>
      </c>
      <c r="K3821" s="410">
        <f t="shared" si="131"/>
        <v>0</v>
      </c>
      <c r="L3821" s="11"/>
      <c r="M3821" s="11"/>
    </row>
    <row r="3822" spans="2:13" ht="12.75" hidden="1" customHeight="1">
      <c r="B3822" s="1315"/>
      <c r="C3822" s="904"/>
      <c r="D3822" s="629">
        <v>807</v>
      </c>
      <c r="E3822" s="1298"/>
      <c r="F3822" s="1298"/>
      <c r="G3822" s="1298"/>
      <c r="H3822" s="125">
        <v>0.15</v>
      </c>
      <c r="I3822" s="385"/>
      <c r="J3822" s="280">
        <f t="shared" si="130"/>
        <v>0</v>
      </c>
      <c r="K3822" s="410">
        <f t="shared" si="131"/>
        <v>0</v>
      </c>
      <c r="L3822" s="11"/>
      <c r="M3822" s="11"/>
    </row>
    <row r="3823" spans="2:13" ht="12.75" hidden="1" customHeight="1">
      <c r="B3823" s="1315"/>
      <c r="C3823" s="904"/>
      <c r="D3823" s="629">
        <v>808</v>
      </c>
      <c r="E3823" s="1298"/>
      <c r="F3823" s="1298"/>
      <c r="G3823" s="1298"/>
      <c r="H3823" s="125">
        <v>0.15</v>
      </c>
      <c r="I3823" s="385"/>
      <c r="J3823" s="280">
        <f t="shared" si="130"/>
        <v>0</v>
      </c>
      <c r="K3823" s="410">
        <f t="shared" si="131"/>
        <v>0</v>
      </c>
      <c r="L3823" s="11"/>
      <c r="M3823" s="11"/>
    </row>
    <row r="3824" spans="2:13" ht="12.75" hidden="1" customHeight="1">
      <c r="B3824" s="1315"/>
      <c r="C3824" s="904"/>
      <c r="D3824" s="629">
        <v>809</v>
      </c>
      <c r="E3824" s="1298"/>
      <c r="F3824" s="1298"/>
      <c r="G3824" s="1298"/>
      <c r="H3824" s="125">
        <v>0.15</v>
      </c>
      <c r="I3824" s="385"/>
      <c r="J3824" s="280">
        <f t="shared" si="130"/>
        <v>0</v>
      </c>
      <c r="K3824" s="410">
        <f t="shared" si="131"/>
        <v>0</v>
      </c>
      <c r="L3824" s="11"/>
      <c r="M3824" s="11"/>
    </row>
    <row r="3825" spans="2:13" ht="12.75" hidden="1" customHeight="1">
      <c r="B3825" s="1315"/>
      <c r="C3825" s="904"/>
      <c r="D3825" s="629">
        <v>810</v>
      </c>
      <c r="E3825" s="1298"/>
      <c r="F3825" s="1298"/>
      <c r="G3825" s="1298"/>
      <c r="H3825" s="125">
        <v>0.15</v>
      </c>
      <c r="I3825" s="385"/>
      <c r="J3825" s="280">
        <f t="shared" si="130"/>
        <v>0</v>
      </c>
      <c r="K3825" s="410">
        <f t="shared" si="131"/>
        <v>0</v>
      </c>
      <c r="L3825" s="11"/>
      <c r="M3825" s="11"/>
    </row>
    <row r="3826" spans="2:13" ht="12.75" hidden="1" customHeight="1">
      <c r="B3826" s="1315"/>
      <c r="C3826" s="904"/>
      <c r="D3826" s="629">
        <v>811</v>
      </c>
      <c r="E3826" s="1298"/>
      <c r="F3826" s="1298"/>
      <c r="G3826" s="1298"/>
      <c r="H3826" s="125">
        <v>0.15</v>
      </c>
      <c r="I3826" s="385"/>
      <c r="J3826" s="280">
        <f t="shared" si="130"/>
        <v>0</v>
      </c>
      <c r="K3826" s="410">
        <f t="shared" si="131"/>
        <v>0</v>
      </c>
      <c r="L3826" s="11"/>
      <c r="M3826" s="11"/>
    </row>
    <row r="3827" spans="2:13" ht="12.75" hidden="1" customHeight="1">
      <c r="B3827" s="1315"/>
      <c r="C3827" s="904"/>
      <c r="D3827" s="629">
        <v>812</v>
      </c>
      <c r="E3827" s="1298"/>
      <c r="F3827" s="1298"/>
      <c r="G3827" s="1298"/>
      <c r="H3827" s="125">
        <v>0.15</v>
      </c>
      <c r="I3827" s="385"/>
      <c r="J3827" s="203">
        <f t="shared" si="130"/>
        <v>0</v>
      </c>
      <c r="K3827" s="410">
        <f t="shared" si="131"/>
        <v>0</v>
      </c>
      <c r="L3827" s="11"/>
      <c r="M3827" s="11"/>
    </row>
    <row r="3828" spans="2:13" ht="12.75" hidden="1" customHeight="1">
      <c r="B3828" s="1315"/>
      <c r="C3828" s="904"/>
      <c r="D3828" s="629">
        <v>813</v>
      </c>
      <c r="E3828" s="1298"/>
      <c r="F3828" s="1298"/>
      <c r="G3828" s="1298"/>
      <c r="H3828" s="125">
        <v>0.15</v>
      </c>
      <c r="I3828" s="385"/>
      <c r="J3828" s="203">
        <f t="shared" si="130"/>
        <v>0</v>
      </c>
      <c r="K3828" s="410">
        <f t="shared" si="131"/>
        <v>0</v>
      </c>
      <c r="L3828" s="11"/>
      <c r="M3828" s="11"/>
    </row>
    <row r="3829" spans="2:13" ht="12.75" hidden="1" customHeight="1">
      <c r="B3829" s="1315"/>
      <c r="C3829" s="904"/>
      <c r="D3829" s="629">
        <v>814</v>
      </c>
      <c r="E3829" s="1298"/>
      <c r="F3829" s="1298"/>
      <c r="G3829" s="1298"/>
      <c r="H3829" s="125">
        <v>0.15</v>
      </c>
      <c r="I3829" s="385"/>
      <c r="J3829" s="203">
        <f t="shared" si="130"/>
        <v>0</v>
      </c>
      <c r="K3829" s="410">
        <f t="shared" si="131"/>
        <v>0</v>
      </c>
      <c r="L3829" s="11"/>
      <c r="M3829" s="11"/>
    </row>
    <row r="3830" spans="2:13" ht="12.75" hidden="1" customHeight="1">
      <c r="B3830" s="1315"/>
      <c r="C3830" s="904"/>
      <c r="D3830" s="629">
        <v>815</v>
      </c>
      <c r="E3830" s="1298"/>
      <c r="F3830" s="1298"/>
      <c r="G3830" s="1298"/>
      <c r="H3830" s="125">
        <v>0.15</v>
      </c>
      <c r="I3830" s="385"/>
      <c r="J3830" s="280">
        <f t="shared" si="130"/>
        <v>0</v>
      </c>
      <c r="K3830" s="410">
        <f t="shared" si="131"/>
        <v>0</v>
      </c>
      <c r="L3830" s="11"/>
      <c r="M3830" s="11"/>
    </row>
    <row r="3831" spans="2:13" ht="12.75" hidden="1" customHeight="1">
      <c r="B3831" s="1315"/>
      <c r="C3831" s="904"/>
      <c r="D3831" s="629">
        <v>816</v>
      </c>
      <c r="E3831" s="1298"/>
      <c r="F3831" s="1298"/>
      <c r="G3831" s="1298"/>
      <c r="H3831" s="125">
        <v>0.15</v>
      </c>
      <c r="I3831" s="385"/>
      <c r="J3831" s="280">
        <f t="shared" si="130"/>
        <v>0</v>
      </c>
      <c r="K3831" s="410">
        <f t="shared" si="131"/>
        <v>0</v>
      </c>
      <c r="L3831" s="11"/>
      <c r="M3831" s="11"/>
    </row>
    <row r="3832" spans="2:13" ht="12.75" hidden="1" customHeight="1">
      <c r="B3832" s="1315"/>
      <c r="C3832" s="904"/>
      <c r="D3832" s="629">
        <v>817</v>
      </c>
      <c r="E3832" s="1298"/>
      <c r="F3832" s="1298"/>
      <c r="G3832" s="1298"/>
      <c r="H3832" s="125">
        <v>0.15</v>
      </c>
      <c r="I3832" s="385"/>
      <c r="J3832" s="280">
        <f t="shared" si="130"/>
        <v>0</v>
      </c>
      <c r="K3832" s="410">
        <f t="shared" si="131"/>
        <v>0</v>
      </c>
      <c r="L3832" s="11"/>
      <c r="M3832" s="11"/>
    </row>
    <row r="3833" spans="2:13" ht="12.75" hidden="1" customHeight="1">
      <c r="B3833" s="1315"/>
      <c r="C3833" s="904"/>
      <c r="D3833" s="629">
        <v>818</v>
      </c>
      <c r="E3833" s="1298"/>
      <c r="F3833" s="1298"/>
      <c r="G3833" s="1298"/>
      <c r="H3833" s="125">
        <v>0.15</v>
      </c>
      <c r="I3833" s="385"/>
      <c r="J3833" s="280">
        <f t="shared" si="130"/>
        <v>0</v>
      </c>
      <c r="K3833" s="410">
        <f t="shared" si="131"/>
        <v>0</v>
      </c>
      <c r="L3833" s="11"/>
      <c r="M3833" s="11"/>
    </row>
    <row r="3834" spans="2:13" ht="12.75" hidden="1" customHeight="1">
      <c r="B3834" s="1315"/>
      <c r="C3834" s="904"/>
      <c r="D3834" s="629">
        <v>819</v>
      </c>
      <c r="E3834" s="1298"/>
      <c r="F3834" s="1298"/>
      <c r="G3834" s="1298"/>
      <c r="H3834" s="125">
        <v>0.15</v>
      </c>
      <c r="I3834" s="385"/>
      <c r="J3834" s="280">
        <f t="shared" si="130"/>
        <v>0</v>
      </c>
      <c r="K3834" s="410">
        <f t="shared" si="131"/>
        <v>0</v>
      </c>
      <c r="L3834" s="11"/>
      <c r="M3834" s="11"/>
    </row>
    <row r="3835" spans="2:13" ht="12.75" hidden="1" customHeight="1">
      <c r="B3835" s="1315"/>
      <c r="C3835" s="904"/>
      <c r="D3835" s="629">
        <v>820</v>
      </c>
      <c r="E3835" s="1298"/>
      <c r="F3835" s="1298"/>
      <c r="G3835" s="1298"/>
      <c r="H3835" s="125">
        <v>0.15</v>
      </c>
      <c r="I3835" s="385"/>
      <c r="J3835" s="280">
        <f t="shared" si="130"/>
        <v>0</v>
      </c>
      <c r="K3835" s="410">
        <f t="shared" si="131"/>
        <v>0</v>
      </c>
      <c r="L3835" s="11"/>
      <c r="M3835" s="11"/>
    </row>
    <row r="3836" spans="2:13" ht="12.75" hidden="1" customHeight="1">
      <c r="B3836" s="1315"/>
      <c r="C3836" s="904"/>
      <c r="D3836" s="629">
        <v>821</v>
      </c>
      <c r="E3836" s="1298"/>
      <c r="F3836" s="1298"/>
      <c r="G3836" s="1298"/>
      <c r="H3836" s="125">
        <v>0.15</v>
      </c>
      <c r="I3836" s="385"/>
      <c r="J3836" s="203">
        <f t="shared" si="130"/>
        <v>0</v>
      </c>
      <c r="K3836" s="410">
        <f t="shared" si="131"/>
        <v>0</v>
      </c>
      <c r="L3836" s="11"/>
      <c r="M3836" s="11"/>
    </row>
    <row r="3837" spans="2:13" ht="12.75" hidden="1" customHeight="1">
      <c r="B3837" s="1315"/>
      <c r="C3837" s="904"/>
      <c r="D3837" s="629">
        <v>822</v>
      </c>
      <c r="E3837" s="1298"/>
      <c r="F3837" s="1298"/>
      <c r="G3837" s="1298"/>
      <c r="H3837" s="125">
        <v>0.15</v>
      </c>
      <c r="I3837" s="385"/>
      <c r="J3837" s="203">
        <f t="shared" si="130"/>
        <v>0</v>
      </c>
      <c r="K3837" s="410">
        <f t="shared" si="131"/>
        <v>0</v>
      </c>
      <c r="L3837" s="11"/>
      <c r="M3837" s="11"/>
    </row>
    <row r="3838" spans="2:13" ht="12.75" hidden="1" customHeight="1">
      <c r="B3838" s="1315"/>
      <c r="C3838" s="904"/>
      <c r="D3838" s="629">
        <v>823</v>
      </c>
      <c r="E3838" s="1298"/>
      <c r="F3838" s="1298"/>
      <c r="G3838" s="1298"/>
      <c r="H3838" s="125">
        <v>0.15</v>
      </c>
      <c r="I3838" s="385"/>
      <c r="J3838" s="280">
        <f t="shared" si="130"/>
        <v>0</v>
      </c>
      <c r="K3838" s="410">
        <f t="shared" si="131"/>
        <v>0</v>
      </c>
      <c r="L3838" s="11"/>
      <c r="M3838" s="11"/>
    </row>
    <row r="3839" spans="2:13" ht="12.75" hidden="1" customHeight="1">
      <c r="B3839" s="1315"/>
      <c r="C3839" s="904"/>
      <c r="D3839" s="629">
        <v>824</v>
      </c>
      <c r="E3839" s="1298"/>
      <c r="F3839" s="1298"/>
      <c r="G3839" s="1298"/>
      <c r="H3839" s="125">
        <v>0.15</v>
      </c>
      <c r="I3839" s="385"/>
      <c r="J3839" s="280">
        <f t="shared" si="130"/>
        <v>0</v>
      </c>
      <c r="K3839" s="410">
        <f t="shared" si="131"/>
        <v>0</v>
      </c>
      <c r="L3839" s="11"/>
      <c r="M3839" s="11"/>
    </row>
    <row r="3840" spans="2:13" ht="12.75" hidden="1" customHeight="1">
      <c r="B3840" s="1315"/>
      <c r="C3840" s="904"/>
      <c r="D3840" s="629">
        <v>825</v>
      </c>
      <c r="E3840" s="1298"/>
      <c r="F3840" s="1298"/>
      <c r="G3840" s="1298"/>
      <c r="H3840" s="125">
        <v>0.15</v>
      </c>
      <c r="I3840" s="385"/>
      <c r="J3840" s="280">
        <f t="shared" si="130"/>
        <v>0</v>
      </c>
      <c r="K3840" s="410">
        <f t="shared" si="131"/>
        <v>0</v>
      </c>
      <c r="L3840" s="11"/>
      <c r="M3840" s="11"/>
    </row>
    <row r="3841" spans="2:13" ht="12.75" hidden="1" customHeight="1">
      <c r="B3841" s="1315"/>
      <c r="C3841" s="904"/>
      <c r="D3841" s="629">
        <v>826</v>
      </c>
      <c r="E3841" s="1298"/>
      <c r="F3841" s="1298"/>
      <c r="G3841" s="1298"/>
      <c r="H3841" s="125">
        <v>0.15</v>
      </c>
      <c r="I3841" s="385"/>
      <c r="J3841" s="203">
        <f t="shared" si="130"/>
        <v>0</v>
      </c>
      <c r="K3841" s="410">
        <f t="shared" si="131"/>
        <v>0</v>
      </c>
      <c r="L3841" s="11"/>
      <c r="M3841" s="11"/>
    </row>
    <row r="3842" spans="2:13" ht="12.75" hidden="1" customHeight="1">
      <c r="B3842" s="1315"/>
      <c r="C3842" s="904"/>
      <c r="D3842" s="629">
        <v>827</v>
      </c>
      <c r="E3842" s="1298"/>
      <c r="F3842" s="1298"/>
      <c r="G3842" s="1298"/>
      <c r="H3842" s="125">
        <v>0.15</v>
      </c>
      <c r="I3842" s="385"/>
      <c r="J3842" s="280">
        <f t="shared" si="130"/>
        <v>0</v>
      </c>
      <c r="K3842" s="410">
        <f t="shared" si="131"/>
        <v>0</v>
      </c>
      <c r="L3842" s="11"/>
      <c r="M3842" s="11"/>
    </row>
    <row r="3843" spans="2:13" ht="12.75" hidden="1" customHeight="1">
      <c r="B3843" s="1315"/>
      <c r="C3843" s="904"/>
      <c r="D3843" s="629">
        <v>828</v>
      </c>
      <c r="E3843" s="1298"/>
      <c r="F3843" s="1298"/>
      <c r="G3843" s="1298"/>
      <c r="H3843" s="125">
        <v>0.15</v>
      </c>
      <c r="I3843" s="385"/>
      <c r="J3843" s="280">
        <f t="shared" si="130"/>
        <v>0</v>
      </c>
      <c r="K3843" s="410">
        <f t="shared" si="131"/>
        <v>0</v>
      </c>
      <c r="L3843" s="11"/>
      <c r="M3843" s="11"/>
    </row>
    <row r="3844" spans="2:13" ht="12.75" hidden="1" customHeight="1">
      <c r="B3844" s="1315"/>
      <c r="C3844" s="904"/>
      <c r="D3844" s="629">
        <v>829</v>
      </c>
      <c r="E3844" s="1298"/>
      <c r="F3844" s="1298"/>
      <c r="G3844" s="1298"/>
      <c r="H3844" s="125">
        <v>0.15</v>
      </c>
      <c r="I3844" s="385"/>
      <c r="J3844" s="280">
        <f t="shared" si="130"/>
        <v>0</v>
      </c>
      <c r="K3844" s="410">
        <f t="shared" si="131"/>
        <v>0</v>
      </c>
      <c r="L3844" s="11"/>
      <c r="M3844" s="11"/>
    </row>
    <row r="3845" spans="2:13" ht="12.75" hidden="1" customHeight="1">
      <c r="B3845" s="1315"/>
      <c r="C3845" s="904"/>
      <c r="D3845" s="629">
        <v>830</v>
      </c>
      <c r="E3845" s="1298"/>
      <c r="F3845" s="1298"/>
      <c r="G3845" s="1298"/>
      <c r="H3845" s="125">
        <v>0.15</v>
      </c>
      <c r="I3845" s="385"/>
      <c r="J3845" s="280">
        <f t="shared" si="130"/>
        <v>0</v>
      </c>
      <c r="K3845" s="410">
        <f t="shared" si="131"/>
        <v>0</v>
      </c>
      <c r="L3845" s="11"/>
      <c r="M3845" s="11"/>
    </row>
    <row r="3846" spans="2:13" ht="12.75" hidden="1" customHeight="1">
      <c r="B3846" s="1315"/>
      <c r="C3846" s="904"/>
      <c r="D3846" s="629">
        <v>831</v>
      </c>
      <c r="E3846" s="1298"/>
      <c r="F3846" s="1298"/>
      <c r="G3846" s="1298"/>
      <c r="H3846" s="125">
        <v>0.15</v>
      </c>
      <c r="I3846" s="385"/>
      <c r="J3846" s="280">
        <f t="shared" si="130"/>
        <v>0</v>
      </c>
      <c r="K3846" s="410">
        <f t="shared" si="131"/>
        <v>0</v>
      </c>
      <c r="L3846" s="11"/>
      <c r="M3846" s="11"/>
    </row>
    <row r="3847" spans="2:13" ht="12.75" hidden="1" customHeight="1">
      <c r="B3847" s="1315"/>
      <c r="C3847" s="904"/>
      <c r="D3847" s="629">
        <v>832</v>
      </c>
      <c r="E3847" s="1298"/>
      <c r="F3847" s="1298"/>
      <c r="G3847" s="1298"/>
      <c r="H3847" s="125">
        <v>0.15</v>
      </c>
      <c r="I3847" s="385"/>
      <c r="J3847" s="280">
        <f t="shared" si="130"/>
        <v>0</v>
      </c>
      <c r="K3847" s="410">
        <f t="shared" si="131"/>
        <v>0</v>
      </c>
      <c r="L3847" s="11"/>
      <c r="M3847" s="11"/>
    </row>
    <row r="3848" spans="2:13" ht="12.75" hidden="1" customHeight="1">
      <c r="B3848" s="1315"/>
      <c r="C3848" s="904"/>
      <c r="D3848" s="629">
        <v>833</v>
      </c>
      <c r="E3848" s="1298"/>
      <c r="F3848" s="1298"/>
      <c r="G3848" s="1298"/>
      <c r="H3848" s="125">
        <v>0.15</v>
      </c>
      <c r="I3848" s="385"/>
      <c r="J3848" s="203">
        <f t="shared" ref="J3848:J3911" si="132">$I$12030*H3848</f>
        <v>0</v>
      </c>
      <c r="K3848" s="410">
        <f t="shared" si="131"/>
        <v>0</v>
      </c>
      <c r="L3848" s="11"/>
      <c r="M3848" s="11"/>
    </row>
    <row r="3849" spans="2:13" ht="12.75" hidden="1" customHeight="1">
      <c r="B3849" s="1315"/>
      <c r="C3849" s="904"/>
      <c r="D3849" s="629">
        <v>834</v>
      </c>
      <c r="E3849" s="1298"/>
      <c r="F3849" s="1298"/>
      <c r="G3849" s="1298"/>
      <c r="H3849" s="125">
        <v>0.15</v>
      </c>
      <c r="I3849" s="385"/>
      <c r="J3849" s="203">
        <f t="shared" si="132"/>
        <v>0</v>
      </c>
      <c r="K3849" s="410">
        <f t="shared" ref="K3849:K3912" si="133">MAX(0,(I3849-J3849)*0.92)</f>
        <v>0</v>
      </c>
      <c r="L3849" s="11"/>
      <c r="M3849" s="11"/>
    </row>
    <row r="3850" spans="2:13" ht="12.75" hidden="1" customHeight="1">
      <c r="B3850" s="1315"/>
      <c r="C3850" s="904"/>
      <c r="D3850" s="629">
        <v>835</v>
      </c>
      <c r="E3850" s="1298"/>
      <c r="F3850" s="1298"/>
      <c r="G3850" s="1298"/>
      <c r="H3850" s="125">
        <v>0.15</v>
      </c>
      <c r="I3850" s="385"/>
      <c r="J3850" s="280">
        <f t="shared" si="132"/>
        <v>0</v>
      </c>
      <c r="K3850" s="410">
        <f t="shared" si="133"/>
        <v>0</v>
      </c>
      <c r="L3850" s="11"/>
      <c r="M3850" s="11"/>
    </row>
    <row r="3851" spans="2:13" ht="12.75" hidden="1" customHeight="1">
      <c r="B3851" s="1315"/>
      <c r="C3851" s="904"/>
      <c r="D3851" s="629">
        <v>836</v>
      </c>
      <c r="E3851" s="1298"/>
      <c r="F3851" s="1298"/>
      <c r="G3851" s="1298"/>
      <c r="H3851" s="125">
        <v>0.15</v>
      </c>
      <c r="I3851" s="385"/>
      <c r="J3851" s="280">
        <f t="shared" si="132"/>
        <v>0</v>
      </c>
      <c r="K3851" s="410">
        <f t="shared" si="133"/>
        <v>0</v>
      </c>
      <c r="L3851" s="11"/>
      <c r="M3851" s="11"/>
    </row>
    <row r="3852" spans="2:13" ht="12.75" hidden="1" customHeight="1">
      <c r="B3852" s="1315"/>
      <c r="C3852" s="904"/>
      <c r="D3852" s="629">
        <v>837</v>
      </c>
      <c r="E3852" s="1298"/>
      <c r="F3852" s="1298"/>
      <c r="G3852" s="1298"/>
      <c r="H3852" s="125">
        <v>0.15</v>
      </c>
      <c r="I3852" s="385"/>
      <c r="J3852" s="280">
        <f t="shared" si="132"/>
        <v>0</v>
      </c>
      <c r="K3852" s="410">
        <f t="shared" si="133"/>
        <v>0</v>
      </c>
      <c r="L3852" s="11"/>
      <c r="M3852" s="11"/>
    </row>
    <row r="3853" spans="2:13" ht="12.75" hidden="1" customHeight="1">
      <c r="B3853" s="1315"/>
      <c r="C3853" s="904"/>
      <c r="D3853" s="629">
        <v>838</v>
      </c>
      <c r="E3853" s="1298"/>
      <c r="F3853" s="1298"/>
      <c r="G3853" s="1298"/>
      <c r="H3853" s="125">
        <v>0.15</v>
      </c>
      <c r="I3853" s="385"/>
      <c r="J3853" s="280">
        <f t="shared" si="132"/>
        <v>0</v>
      </c>
      <c r="K3853" s="410">
        <f t="shared" si="133"/>
        <v>0</v>
      </c>
      <c r="L3853" s="11"/>
      <c r="M3853" s="11"/>
    </row>
    <row r="3854" spans="2:13" ht="12.75" hidden="1" customHeight="1">
      <c r="B3854" s="1315"/>
      <c r="C3854" s="904"/>
      <c r="D3854" s="629">
        <v>839</v>
      </c>
      <c r="E3854" s="1298"/>
      <c r="F3854" s="1298"/>
      <c r="G3854" s="1298"/>
      <c r="H3854" s="125">
        <v>0.15</v>
      </c>
      <c r="I3854" s="385"/>
      <c r="J3854" s="280">
        <f t="shared" si="132"/>
        <v>0</v>
      </c>
      <c r="K3854" s="410">
        <f t="shared" si="133"/>
        <v>0</v>
      </c>
      <c r="L3854" s="11"/>
      <c r="M3854" s="11"/>
    </row>
    <row r="3855" spans="2:13" ht="12.75" hidden="1" customHeight="1">
      <c r="B3855" s="1315"/>
      <c r="C3855" s="904"/>
      <c r="D3855" s="629">
        <v>840</v>
      </c>
      <c r="E3855" s="1298"/>
      <c r="F3855" s="1298"/>
      <c r="G3855" s="1298"/>
      <c r="H3855" s="125">
        <v>0.15</v>
      </c>
      <c r="I3855" s="385"/>
      <c r="J3855" s="280">
        <f t="shared" si="132"/>
        <v>0</v>
      </c>
      <c r="K3855" s="410">
        <f t="shared" si="133"/>
        <v>0</v>
      </c>
      <c r="L3855" s="11"/>
      <c r="M3855" s="11"/>
    </row>
    <row r="3856" spans="2:13" ht="12.75" hidden="1" customHeight="1">
      <c r="B3856" s="1315"/>
      <c r="C3856" s="904"/>
      <c r="D3856" s="629">
        <v>841</v>
      </c>
      <c r="E3856" s="1298"/>
      <c r="F3856" s="1298"/>
      <c r="G3856" s="1298"/>
      <c r="H3856" s="125">
        <v>0.15</v>
      </c>
      <c r="I3856" s="385"/>
      <c r="J3856" s="203">
        <f t="shared" si="132"/>
        <v>0</v>
      </c>
      <c r="K3856" s="410">
        <f t="shared" si="133"/>
        <v>0</v>
      </c>
      <c r="L3856" s="11"/>
      <c r="M3856" s="11"/>
    </row>
    <row r="3857" spans="2:13" ht="12.75" hidden="1" customHeight="1">
      <c r="B3857" s="1315"/>
      <c r="C3857" s="904"/>
      <c r="D3857" s="629">
        <v>842</v>
      </c>
      <c r="E3857" s="1298"/>
      <c r="F3857" s="1298"/>
      <c r="G3857" s="1298"/>
      <c r="H3857" s="125">
        <v>0.15</v>
      </c>
      <c r="I3857" s="385"/>
      <c r="J3857" s="203">
        <f t="shared" si="132"/>
        <v>0</v>
      </c>
      <c r="K3857" s="410">
        <f t="shared" si="133"/>
        <v>0</v>
      </c>
      <c r="L3857" s="11"/>
      <c r="M3857" s="11"/>
    </row>
    <row r="3858" spans="2:13" ht="12.75" hidden="1" customHeight="1">
      <c r="B3858" s="1315"/>
      <c r="C3858" s="904"/>
      <c r="D3858" s="629">
        <v>843</v>
      </c>
      <c r="E3858" s="1298"/>
      <c r="F3858" s="1298"/>
      <c r="G3858" s="1298"/>
      <c r="H3858" s="125">
        <v>0.15</v>
      </c>
      <c r="I3858" s="385"/>
      <c r="J3858" s="280">
        <f t="shared" si="132"/>
        <v>0</v>
      </c>
      <c r="K3858" s="410">
        <f t="shared" si="133"/>
        <v>0</v>
      </c>
      <c r="L3858" s="11"/>
      <c r="M3858" s="11"/>
    </row>
    <row r="3859" spans="2:13" ht="12.75" hidden="1" customHeight="1">
      <c r="B3859" s="1315"/>
      <c r="C3859" s="904"/>
      <c r="D3859" s="629">
        <v>844</v>
      </c>
      <c r="E3859" s="1298"/>
      <c r="F3859" s="1298"/>
      <c r="G3859" s="1298"/>
      <c r="H3859" s="125">
        <v>0.15</v>
      </c>
      <c r="I3859" s="385"/>
      <c r="J3859" s="280">
        <f t="shared" si="132"/>
        <v>0</v>
      </c>
      <c r="K3859" s="410">
        <f t="shared" si="133"/>
        <v>0</v>
      </c>
      <c r="L3859" s="11"/>
      <c r="M3859" s="11"/>
    </row>
    <row r="3860" spans="2:13" ht="12.75" hidden="1" customHeight="1">
      <c r="B3860" s="1315"/>
      <c r="C3860" s="904"/>
      <c r="D3860" s="629">
        <v>845</v>
      </c>
      <c r="E3860" s="1298"/>
      <c r="F3860" s="1298"/>
      <c r="G3860" s="1298"/>
      <c r="H3860" s="125">
        <v>0.15</v>
      </c>
      <c r="I3860" s="385"/>
      <c r="J3860" s="280">
        <f t="shared" si="132"/>
        <v>0</v>
      </c>
      <c r="K3860" s="410">
        <f t="shared" si="133"/>
        <v>0</v>
      </c>
      <c r="L3860" s="11"/>
      <c r="M3860" s="11"/>
    </row>
    <row r="3861" spans="2:13" ht="12.75" hidden="1" customHeight="1">
      <c r="B3861" s="1315"/>
      <c r="C3861" s="904"/>
      <c r="D3861" s="629">
        <v>846</v>
      </c>
      <c r="E3861" s="1298"/>
      <c r="F3861" s="1298"/>
      <c r="G3861" s="1298"/>
      <c r="H3861" s="125">
        <v>0.15</v>
      </c>
      <c r="I3861" s="385"/>
      <c r="J3861" s="280">
        <f t="shared" si="132"/>
        <v>0</v>
      </c>
      <c r="K3861" s="410">
        <f t="shared" si="133"/>
        <v>0</v>
      </c>
      <c r="L3861" s="11"/>
      <c r="M3861" s="11"/>
    </row>
    <row r="3862" spans="2:13" ht="12.75" hidden="1" customHeight="1">
      <c r="B3862" s="1315"/>
      <c r="C3862" s="904"/>
      <c r="D3862" s="629">
        <v>847</v>
      </c>
      <c r="E3862" s="1298"/>
      <c r="F3862" s="1298"/>
      <c r="G3862" s="1298"/>
      <c r="H3862" s="125">
        <v>0.15</v>
      </c>
      <c r="I3862" s="385"/>
      <c r="J3862" s="280">
        <f t="shared" si="132"/>
        <v>0</v>
      </c>
      <c r="K3862" s="410">
        <f t="shared" si="133"/>
        <v>0</v>
      </c>
      <c r="L3862" s="11"/>
      <c r="M3862" s="11"/>
    </row>
    <row r="3863" spans="2:13" ht="12.75" hidden="1" customHeight="1">
      <c r="B3863" s="1315"/>
      <c r="C3863" s="904"/>
      <c r="D3863" s="629">
        <v>848</v>
      </c>
      <c r="E3863" s="1298"/>
      <c r="F3863" s="1298"/>
      <c r="G3863" s="1298"/>
      <c r="H3863" s="125">
        <v>0.15</v>
      </c>
      <c r="I3863" s="385"/>
      <c r="J3863" s="280">
        <f t="shared" si="132"/>
        <v>0</v>
      </c>
      <c r="K3863" s="410">
        <f t="shared" si="133"/>
        <v>0</v>
      </c>
      <c r="L3863" s="11"/>
      <c r="M3863" s="11"/>
    </row>
    <row r="3864" spans="2:13" ht="12.75" hidden="1" customHeight="1">
      <c r="B3864" s="1315"/>
      <c r="C3864" s="904"/>
      <c r="D3864" s="629">
        <v>849</v>
      </c>
      <c r="E3864" s="1298"/>
      <c r="F3864" s="1298"/>
      <c r="G3864" s="1298"/>
      <c r="H3864" s="125">
        <v>0.15</v>
      </c>
      <c r="I3864" s="385"/>
      <c r="J3864" s="203">
        <f t="shared" si="132"/>
        <v>0</v>
      </c>
      <c r="K3864" s="410">
        <f t="shared" si="133"/>
        <v>0</v>
      </c>
      <c r="L3864" s="11"/>
      <c r="M3864" s="11"/>
    </row>
    <row r="3865" spans="2:13" ht="12.75" hidden="1" customHeight="1">
      <c r="B3865" s="1315"/>
      <c r="C3865" s="904"/>
      <c r="D3865" s="629">
        <v>850</v>
      </c>
      <c r="E3865" s="1298"/>
      <c r="F3865" s="1298"/>
      <c r="G3865" s="1298"/>
      <c r="H3865" s="125">
        <v>0.15</v>
      </c>
      <c r="I3865" s="385"/>
      <c r="J3865" s="203">
        <f t="shared" si="132"/>
        <v>0</v>
      </c>
      <c r="K3865" s="410">
        <f t="shared" si="133"/>
        <v>0</v>
      </c>
      <c r="L3865" s="11"/>
      <c r="M3865" s="11"/>
    </row>
    <row r="3866" spans="2:13" ht="12.75" hidden="1" customHeight="1">
      <c r="B3866" s="1315"/>
      <c r="C3866" s="904"/>
      <c r="D3866" s="629">
        <v>851</v>
      </c>
      <c r="E3866" s="1298"/>
      <c r="F3866" s="1298"/>
      <c r="G3866" s="1298"/>
      <c r="H3866" s="125">
        <v>0.15</v>
      </c>
      <c r="I3866" s="385"/>
      <c r="J3866" s="280">
        <f t="shared" si="132"/>
        <v>0</v>
      </c>
      <c r="K3866" s="410">
        <f t="shared" si="133"/>
        <v>0</v>
      </c>
      <c r="L3866" s="11"/>
      <c r="M3866" s="11"/>
    </row>
    <row r="3867" spans="2:13" ht="12.75" hidden="1" customHeight="1">
      <c r="B3867" s="1315"/>
      <c r="C3867" s="904"/>
      <c r="D3867" s="629">
        <v>852</v>
      </c>
      <c r="E3867" s="1298"/>
      <c r="F3867" s="1298"/>
      <c r="G3867" s="1298"/>
      <c r="H3867" s="125">
        <v>0.15</v>
      </c>
      <c r="I3867" s="385"/>
      <c r="J3867" s="280">
        <f t="shared" si="132"/>
        <v>0</v>
      </c>
      <c r="K3867" s="410">
        <f t="shared" si="133"/>
        <v>0</v>
      </c>
      <c r="L3867" s="11"/>
      <c r="M3867" s="11"/>
    </row>
    <row r="3868" spans="2:13" ht="12.75" hidden="1" customHeight="1">
      <c r="B3868" s="1315"/>
      <c r="C3868" s="904"/>
      <c r="D3868" s="629">
        <v>853</v>
      </c>
      <c r="E3868" s="1298"/>
      <c r="F3868" s="1298"/>
      <c r="G3868" s="1298"/>
      <c r="H3868" s="125">
        <v>0.15</v>
      </c>
      <c r="I3868" s="385"/>
      <c r="J3868" s="280">
        <f t="shared" si="132"/>
        <v>0</v>
      </c>
      <c r="K3868" s="410">
        <f t="shared" si="133"/>
        <v>0</v>
      </c>
      <c r="L3868" s="11"/>
      <c r="M3868" s="11"/>
    </row>
    <row r="3869" spans="2:13" ht="12.75" hidden="1" customHeight="1">
      <c r="B3869" s="1315"/>
      <c r="C3869" s="904"/>
      <c r="D3869" s="629">
        <v>854</v>
      </c>
      <c r="E3869" s="1298"/>
      <c r="F3869" s="1298"/>
      <c r="G3869" s="1298"/>
      <c r="H3869" s="125">
        <v>0.15</v>
      </c>
      <c r="I3869" s="385"/>
      <c r="J3869" s="280">
        <f t="shared" si="132"/>
        <v>0</v>
      </c>
      <c r="K3869" s="410">
        <f t="shared" si="133"/>
        <v>0</v>
      </c>
      <c r="L3869" s="11"/>
      <c r="M3869" s="11"/>
    </row>
    <row r="3870" spans="2:13" ht="12.75" hidden="1" customHeight="1">
      <c r="B3870" s="1315"/>
      <c r="C3870" s="904"/>
      <c r="D3870" s="629">
        <v>855</v>
      </c>
      <c r="E3870" s="1298"/>
      <c r="F3870" s="1298"/>
      <c r="G3870" s="1298"/>
      <c r="H3870" s="125">
        <v>0.15</v>
      </c>
      <c r="I3870" s="385"/>
      <c r="J3870" s="280">
        <f t="shared" si="132"/>
        <v>0</v>
      </c>
      <c r="K3870" s="410">
        <f t="shared" si="133"/>
        <v>0</v>
      </c>
      <c r="L3870" s="11"/>
      <c r="M3870" s="11"/>
    </row>
    <row r="3871" spans="2:13" ht="12.75" hidden="1" customHeight="1">
      <c r="B3871" s="1315"/>
      <c r="C3871" s="904"/>
      <c r="D3871" s="629">
        <v>856</v>
      </c>
      <c r="E3871" s="1298"/>
      <c r="F3871" s="1298"/>
      <c r="G3871" s="1298"/>
      <c r="H3871" s="125">
        <v>0.15</v>
      </c>
      <c r="I3871" s="385"/>
      <c r="J3871" s="280">
        <f t="shared" si="132"/>
        <v>0</v>
      </c>
      <c r="K3871" s="410">
        <f t="shared" si="133"/>
        <v>0</v>
      </c>
      <c r="L3871" s="11"/>
      <c r="M3871" s="11"/>
    </row>
    <row r="3872" spans="2:13" ht="12.75" hidden="1" customHeight="1">
      <c r="B3872" s="1315"/>
      <c r="C3872" s="904"/>
      <c r="D3872" s="629">
        <v>857</v>
      </c>
      <c r="E3872" s="1298"/>
      <c r="F3872" s="1298"/>
      <c r="G3872" s="1298"/>
      <c r="H3872" s="125">
        <v>0.15</v>
      </c>
      <c r="I3872" s="385"/>
      <c r="J3872" s="203">
        <f t="shared" si="132"/>
        <v>0</v>
      </c>
      <c r="K3872" s="410">
        <f t="shared" si="133"/>
        <v>0</v>
      </c>
      <c r="L3872" s="11"/>
      <c r="M3872" s="11"/>
    </row>
    <row r="3873" spans="2:13" ht="12.75" hidden="1" customHeight="1">
      <c r="B3873" s="1315"/>
      <c r="C3873" s="904"/>
      <c r="D3873" s="629">
        <v>858</v>
      </c>
      <c r="E3873" s="1298"/>
      <c r="F3873" s="1298"/>
      <c r="G3873" s="1298"/>
      <c r="H3873" s="125">
        <v>0.15</v>
      </c>
      <c r="I3873" s="385"/>
      <c r="J3873" s="203">
        <f t="shared" si="132"/>
        <v>0</v>
      </c>
      <c r="K3873" s="410">
        <f t="shared" si="133"/>
        <v>0</v>
      </c>
      <c r="L3873" s="11"/>
      <c r="M3873" s="11"/>
    </row>
    <row r="3874" spans="2:13" ht="12.75" hidden="1" customHeight="1">
      <c r="B3874" s="1315"/>
      <c r="C3874" s="904"/>
      <c r="D3874" s="629">
        <v>859</v>
      </c>
      <c r="E3874" s="1298"/>
      <c r="F3874" s="1298"/>
      <c r="G3874" s="1298"/>
      <c r="H3874" s="125">
        <v>0.15</v>
      </c>
      <c r="I3874" s="385"/>
      <c r="J3874" s="280">
        <f t="shared" si="132"/>
        <v>0</v>
      </c>
      <c r="K3874" s="410">
        <f t="shared" si="133"/>
        <v>0</v>
      </c>
      <c r="L3874" s="11"/>
      <c r="M3874" s="11"/>
    </row>
    <row r="3875" spans="2:13" ht="12.75" hidden="1" customHeight="1">
      <c r="B3875" s="1315"/>
      <c r="C3875" s="904"/>
      <c r="D3875" s="629">
        <v>860</v>
      </c>
      <c r="E3875" s="1298"/>
      <c r="F3875" s="1298"/>
      <c r="G3875" s="1298"/>
      <c r="H3875" s="125">
        <v>0.15</v>
      </c>
      <c r="I3875" s="385"/>
      <c r="J3875" s="280">
        <f t="shared" si="132"/>
        <v>0</v>
      </c>
      <c r="K3875" s="410">
        <f t="shared" si="133"/>
        <v>0</v>
      </c>
      <c r="L3875" s="11"/>
      <c r="M3875" s="11"/>
    </row>
    <row r="3876" spans="2:13" ht="12.75" hidden="1" customHeight="1">
      <c r="B3876" s="1315"/>
      <c r="C3876" s="904"/>
      <c r="D3876" s="629">
        <v>861</v>
      </c>
      <c r="E3876" s="1298"/>
      <c r="F3876" s="1298"/>
      <c r="G3876" s="1298"/>
      <c r="H3876" s="125">
        <v>0.15</v>
      </c>
      <c r="I3876" s="385"/>
      <c r="J3876" s="280">
        <f t="shared" si="132"/>
        <v>0</v>
      </c>
      <c r="K3876" s="410">
        <f t="shared" si="133"/>
        <v>0</v>
      </c>
      <c r="L3876" s="11"/>
      <c r="M3876" s="11"/>
    </row>
    <row r="3877" spans="2:13" ht="12.75" hidden="1" customHeight="1">
      <c r="B3877" s="1315"/>
      <c r="C3877" s="904"/>
      <c r="D3877" s="629">
        <v>862</v>
      </c>
      <c r="E3877" s="1298"/>
      <c r="F3877" s="1298"/>
      <c r="G3877" s="1298"/>
      <c r="H3877" s="125">
        <v>0.15</v>
      </c>
      <c r="I3877" s="385"/>
      <c r="J3877" s="203">
        <f t="shared" si="132"/>
        <v>0</v>
      </c>
      <c r="K3877" s="410">
        <f t="shared" si="133"/>
        <v>0</v>
      </c>
      <c r="L3877" s="11"/>
      <c r="M3877" s="11"/>
    </row>
    <row r="3878" spans="2:13" ht="12.75" hidden="1" customHeight="1">
      <c r="B3878" s="1315"/>
      <c r="C3878" s="904"/>
      <c r="D3878" s="629">
        <v>863</v>
      </c>
      <c r="E3878" s="1298"/>
      <c r="F3878" s="1298"/>
      <c r="G3878" s="1298"/>
      <c r="H3878" s="125">
        <v>0.15</v>
      </c>
      <c r="I3878" s="385"/>
      <c r="J3878" s="203">
        <f t="shared" si="132"/>
        <v>0</v>
      </c>
      <c r="K3878" s="410">
        <f t="shared" si="133"/>
        <v>0</v>
      </c>
      <c r="L3878" s="11"/>
      <c r="M3878" s="11"/>
    </row>
    <row r="3879" spans="2:13" ht="12.75" hidden="1" customHeight="1">
      <c r="B3879" s="1315"/>
      <c r="C3879" s="904"/>
      <c r="D3879" s="629">
        <v>864</v>
      </c>
      <c r="E3879" s="1298"/>
      <c r="F3879" s="1298"/>
      <c r="G3879" s="1298"/>
      <c r="H3879" s="125">
        <v>0.15</v>
      </c>
      <c r="I3879" s="385"/>
      <c r="J3879" s="280">
        <f t="shared" si="132"/>
        <v>0</v>
      </c>
      <c r="K3879" s="410">
        <f t="shared" si="133"/>
        <v>0</v>
      </c>
      <c r="L3879" s="11"/>
      <c r="M3879" s="11"/>
    </row>
    <row r="3880" spans="2:13" ht="12.75" hidden="1" customHeight="1">
      <c r="B3880" s="1315"/>
      <c r="C3880" s="904"/>
      <c r="D3880" s="629">
        <v>865</v>
      </c>
      <c r="E3880" s="1298"/>
      <c r="F3880" s="1298"/>
      <c r="G3880" s="1298"/>
      <c r="H3880" s="125">
        <v>0.15</v>
      </c>
      <c r="I3880" s="385"/>
      <c r="J3880" s="280">
        <f t="shared" si="132"/>
        <v>0</v>
      </c>
      <c r="K3880" s="410">
        <f t="shared" si="133"/>
        <v>0</v>
      </c>
      <c r="L3880" s="11"/>
      <c r="M3880" s="11"/>
    </row>
    <row r="3881" spans="2:13" ht="12.75" hidden="1" customHeight="1">
      <c r="B3881" s="1315"/>
      <c r="C3881" s="904"/>
      <c r="D3881" s="629">
        <v>866</v>
      </c>
      <c r="E3881" s="1298"/>
      <c r="F3881" s="1298"/>
      <c r="G3881" s="1298"/>
      <c r="H3881" s="125">
        <v>0.15</v>
      </c>
      <c r="I3881" s="385"/>
      <c r="J3881" s="280">
        <f t="shared" si="132"/>
        <v>0</v>
      </c>
      <c r="K3881" s="410">
        <f t="shared" si="133"/>
        <v>0</v>
      </c>
      <c r="L3881" s="11"/>
      <c r="M3881" s="11"/>
    </row>
    <row r="3882" spans="2:13" ht="12.75" hidden="1" customHeight="1">
      <c r="B3882" s="1315"/>
      <c r="C3882" s="904"/>
      <c r="D3882" s="629">
        <v>867</v>
      </c>
      <c r="E3882" s="1298"/>
      <c r="F3882" s="1298"/>
      <c r="G3882" s="1298"/>
      <c r="H3882" s="125">
        <v>0.15</v>
      </c>
      <c r="I3882" s="385"/>
      <c r="J3882" s="280">
        <f t="shared" si="132"/>
        <v>0</v>
      </c>
      <c r="K3882" s="410">
        <f t="shared" si="133"/>
        <v>0</v>
      </c>
      <c r="L3882" s="11"/>
      <c r="M3882" s="11"/>
    </row>
    <row r="3883" spans="2:13" ht="12.75" hidden="1" customHeight="1">
      <c r="B3883" s="1315"/>
      <c r="C3883" s="904"/>
      <c r="D3883" s="629">
        <v>868</v>
      </c>
      <c r="E3883" s="1298"/>
      <c r="F3883" s="1298"/>
      <c r="G3883" s="1298"/>
      <c r="H3883" s="125">
        <v>0.15</v>
      </c>
      <c r="I3883" s="385"/>
      <c r="J3883" s="280">
        <f t="shared" si="132"/>
        <v>0</v>
      </c>
      <c r="K3883" s="410">
        <f t="shared" si="133"/>
        <v>0</v>
      </c>
      <c r="L3883" s="11"/>
      <c r="M3883" s="11"/>
    </row>
    <row r="3884" spans="2:13" ht="12.75" hidden="1" customHeight="1">
      <c r="B3884" s="1315"/>
      <c r="C3884" s="904"/>
      <c r="D3884" s="629">
        <v>869</v>
      </c>
      <c r="E3884" s="1298"/>
      <c r="F3884" s="1298"/>
      <c r="G3884" s="1298"/>
      <c r="H3884" s="125">
        <v>0.15</v>
      </c>
      <c r="I3884" s="385"/>
      <c r="J3884" s="280">
        <f t="shared" si="132"/>
        <v>0</v>
      </c>
      <c r="K3884" s="410">
        <f t="shared" si="133"/>
        <v>0</v>
      </c>
      <c r="L3884" s="11"/>
      <c r="M3884" s="11"/>
    </row>
    <row r="3885" spans="2:13" ht="12.75" hidden="1" customHeight="1">
      <c r="B3885" s="1315"/>
      <c r="C3885" s="904"/>
      <c r="D3885" s="629">
        <v>870</v>
      </c>
      <c r="E3885" s="1298"/>
      <c r="F3885" s="1298"/>
      <c r="G3885" s="1298"/>
      <c r="H3885" s="125">
        <v>0.15</v>
      </c>
      <c r="I3885" s="385"/>
      <c r="J3885" s="203">
        <f t="shared" si="132"/>
        <v>0</v>
      </c>
      <c r="K3885" s="410">
        <f t="shared" si="133"/>
        <v>0</v>
      </c>
      <c r="L3885" s="11"/>
      <c r="M3885" s="11"/>
    </row>
    <row r="3886" spans="2:13" ht="12.75" hidden="1" customHeight="1">
      <c r="B3886" s="1315"/>
      <c r="C3886" s="904"/>
      <c r="D3886" s="629">
        <v>871</v>
      </c>
      <c r="E3886" s="1298"/>
      <c r="F3886" s="1298"/>
      <c r="G3886" s="1298"/>
      <c r="H3886" s="125">
        <v>0.15</v>
      </c>
      <c r="I3886" s="385"/>
      <c r="J3886" s="203">
        <f t="shared" si="132"/>
        <v>0</v>
      </c>
      <c r="K3886" s="410">
        <f t="shared" si="133"/>
        <v>0</v>
      </c>
      <c r="L3886" s="11"/>
      <c r="M3886" s="11"/>
    </row>
    <row r="3887" spans="2:13" ht="12.75" hidden="1" customHeight="1">
      <c r="B3887" s="1315"/>
      <c r="C3887" s="904"/>
      <c r="D3887" s="629">
        <v>872</v>
      </c>
      <c r="E3887" s="1298"/>
      <c r="F3887" s="1298"/>
      <c r="G3887" s="1298"/>
      <c r="H3887" s="125">
        <v>0.15</v>
      </c>
      <c r="I3887" s="385"/>
      <c r="J3887" s="280">
        <f t="shared" si="132"/>
        <v>0</v>
      </c>
      <c r="K3887" s="410">
        <f t="shared" si="133"/>
        <v>0</v>
      </c>
      <c r="L3887" s="11"/>
      <c r="M3887" s="11"/>
    </row>
    <row r="3888" spans="2:13" ht="12.75" hidden="1" customHeight="1">
      <c r="B3888" s="1315"/>
      <c r="C3888" s="904"/>
      <c r="D3888" s="629">
        <v>873</v>
      </c>
      <c r="E3888" s="1298"/>
      <c r="F3888" s="1298"/>
      <c r="G3888" s="1298"/>
      <c r="H3888" s="125">
        <v>0.15</v>
      </c>
      <c r="I3888" s="385"/>
      <c r="J3888" s="280">
        <f t="shared" si="132"/>
        <v>0</v>
      </c>
      <c r="K3888" s="410">
        <f t="shared" si="133"/>
        <v>0</v>
      </c>
      <c r="L3888" s="11"/>
      <c r="M3888" s="11"/>
    </row>
    <row r="3889" spans="2:13" ht="12.75" hidden="1" customHeight="1">
      <c r="B3889" s="1315"/>
      <c r="C3889" s="904"/>
      <c r="D3889" s="629">
        <v>874</v>
      </c>
      <c r="E3889" s="1298"/>
      <c r="F3889" s="1298"/>
      <c r="G3889" s="1298"/>
      <c r="H3889" s="125">
        <v>0.15</v>
      </c>
      <c r="I3889" s="385"/>
      <c r="J3889" s="280">
        <f t="shared" si="132"/>
        <v>0</v>
      </c>
      <c r="K3889" s="410">
        <f t="shared" si="133"/>
        <v>0</v>
      </c>
      <c r="L3889" s="11"/>
      <c r="M3889" s="11"/>
    </row>
    <row r="3890" spans="2:13" ht="12.75" hidden="1" customHeight="1">
      <c r="B3890" s="1315"/>
      <c r="C3890" s="904"/>
      <c r="D3890" s="629">
        <v>875</v>
      </c>
      <c r="E3890" s="1298"/>
      <c r="F3890" s="1298"/>
      <c r="G3890" s="1298"/>
      <c r="H3890" s="125">
        <v>0.15</v>
      </c>
      <c r="I3890" s="385"/>
      <c r="J3890" s="280">
        <f t="shared" si="132"/>
        <v>0</v>
      </c>
      <c r="K3890" s="410">
        <f t="shared" si="133"/>
        <v>0</v>
      </c>
      <c r="L3890" s="11"/>
      <c r="M3890" s="11"/>
    </row>
    <row r="3891" spans="2:13" ht="12.75" hidden="1" customHeight="1">
      <c r="B3891" s="1315"/>
      <c r="C3891" s="904"/>
      <c r="D3891" s="629">
        <v>876</v>
      </c>
      <c r="E3891" s="1298"/>
      <c r="F3891" s="1298"/>
      <c r="G3891" s="1298"/>
      <c r="H3891" s="125">
        <v>0.15</v>
      </c>
      <c r="I3891" s="385"/>
      <c r="J3891" s="280">
        <f t="shared" si="132"/>
        <v>0</v>
      </c>
      <c r="K3891" s="410">
        <f t="shared" si="133"/>
        <v>0</v>
      </c>
      <c r="L3891" s="11"/>
      <c r="M3891" s="11"/>
    </row>
    <row r="3892" spans="2:13" ht="12.75" hidden="1" customHeight="1">
      <c r="B3892" s="1315"/>
      <c r="C3892" s="904"/>
      <c r="D3892" s="629">
        <v>877</v>
      </c>
      <c r="E3892" s="1298"/>
      <c r="F3892" s="1298"/>
      <c r="G3892" s="1298"/>
      <c r="H3892" s="125">
        <v>0.15</v>
      </c>
      <c r="I3892" s="385"/>
      <c r="J3892" s="280">
        <f t="shared" si="132"/>
        <v>0</v>
      </c>
      <c r="K3892" s="410">
        <f t="shared" si="133"/>
        <v>0</v>
      </c>
      <c r="L3892" s="11"/>
      <c r="M3892" s="11"/>
    </row>
    <row r="3893" spans="2:13" ht="12.75" hidden="1" customHeight="1">
      <c r="B3893" s="1315"/>
      <c r="C3893" s="904"/>
      <c r="D3893" s="629">
        <v>878</v>
      </c>
      <c r="E3893" s="1298"/>
      <c r="F3893" s="1298"/>
      <c r="G3893" s="1298"/>
      <c r="H3893" s="125">
        <v>0.15</v>
      </c>
      <c r="I3893" s="385"/>
      <c r="J3893" s="203">
        <f t="shared" si="132"/>
        <v>0</v>
      </c>
      <c r="K3893" s="410">
        <f t="shared" si="133"/>
        <v>0</v>
      </c>
      <c r="L3893" s="11"/>
      <c r="M3893" s="11"/>
    </row>
    <row r="3894" spans="2:13" ht="12.75" hidden="1" customHeight="1">
      <c r="B3894" s="1315"/>
      <c r="C3894" s="904"/>
      <c r="D3894" s="629">
        <v>879</v>
      </c>
      <c r="E3894" s="1298"/>
      <c r="F3894" s="1298"/>
      <c r="G3894" s="1298"/>
      <c r="H3894" s="125">
        <v>0.15</v>
      </c>
      <c r="I3894" s="385"/>
      <c r="J3894" s="203">
        <f t="shared" si="132"/>
        <v>0</v>
      </c>
      <c r="K3894" s="410">
        <f t="shared" si="133"/>
        <v>0</v>
      </c>
      <c r="L3894" s="11"/>
      <c r="M3894" s="11"/>
    </row>
    <row r="3895" spans="2:13" ht="12.75" hidden="1" customHeight="1">
      <c r="B3895" s="1315"/>
      <c r="C3895" s="904"/>
      <c r="D3895" s="629">
        <v>880</v>
      </c>
      <c r="E3895" s="1298"/>
      <c r="F3895" s="1298"/>
      <c r="G3895" s="1298"/>
      <c r="H3895" s="125">
        <v>0.15</v>
      </c>
      <c r="I3895" s="385"/>
      <c r="J3895" s="203">
        <f t="shared" si="132"/>
        <v>0</v>
      </c>
      <c r="K3895" s="410">
        <f t="shared" si="133"/>
        <v>0</v>
      </c>
      <c r="L3895" s="11"/>
      <c r="M3895" s="11"/>
    </row>
    <row r="3896" spans="2:13" ht="12.75" hidden="1" customHeight="1">
      <c r="B3896" s="1315"/>
      <c r="C3896" s="904"/>
      <c r="D3896" s="629">
        <v>881</v>
      </c>
      <c r="E3896" s="1298"/>
      <c r="F3896" s="1298"/>
      <c r="G3896" s="1298"/>
      <c r="H3896" s="125">
        <v>0.15</v>
      </c>
      <c r="I3896" s="385"/>
      <c r="J3896" s="280">
        <f t="shared" si="132"/>
        <v>0</v>
      </c>
      <c r="K3896" s="410">
        <f t="shared" si="133"/>
        <v>0</v>
      </c>
      <c r="L3896" s="11"/>
      <c r="M3896" s="11"/>
    </row>
    <row r="3897" spans="2:13" ht="12.75" hidden="1" customHeight="1">
      <c r="B3897" s="1315"/>
      <c r="C3897" s="904"/>
      <c r="D3897" s="629">
        <v>882</v>
      </c>
      <c r="E3897" s="1298"/>
      <c r="F3897" s="1298"/>
      <c r="G3897" s="1298"/>
      <c r="H3897" s="125">
        <v>0.15</v>
      </c>
      <c r="I3897" s="385"/>
      <c r="J3897" s="280">
        <f t="shared" si="132"/>
        <v>0</v>
      </c>
      <c r="K3897" s="410">
        <f t="shared" si="133"/>
        <v>0</v>
      </c>
      <c r="L3897" s="11"/>
      <c r="M3897" s="11"/>
    </row>
    <row r="3898" spans="2:13" ht="12.75" hidden="1" customHeight="1">
      <c r="B3898" s="1315"/>
      <c r="C3898" s="904"/>
      <c r="D3898" s="629">
        <v>883</v>
      </c>
      <c r="E3898" s="1298"/>
      <c r="F3898" s="1298"/>
      <c r="G3898" s="1298"/>
      <c r="H3898" s="125">
        <v>0.15</v>
      </c>
      <c r="I3898" s="385"/>
      <c r="J3898" s="280">
        <f t="shared" si="132"/>
        <v>0</v>
      </c>
      <c r="K3898" s="410">
        <f t="shared" si="133"/>
        <v>0</v>
      </c>
      <c r="L3898" s="11"/>
      <c r="M3898" s="11"/>
    </row>
    <row r="3899" spans="2:13" ht="12.75" hidden="1" customHeight="1">
      <c r="B3899" s="1315"/>
      <c r="C3899" s="904"/>
      <c r="D3899" s="629">
        <v>884</v>
      </c>
      <c r="E3899" s="1298"/>
      <c r="F3899" s="1298"/>
      <c r="G3899" s="1298"/>
      <c r="H3899" s="125">
        <v>0.15</v>
      </c>
      <c r="I3899" s="385"/>
      <c r="J3899" s="280">
        <f t="shared" si="132"/>
        <v>0</v>
      </c>
      <c r="K3899" s="410">
        <f t="shared" si="133"/>
        <v>0</v>
      </c>
      <c r="L3899" s="11"/>
      <c r="M3899" s="11"/>
    </row>
    <row r="3900" spans="2:13" ht="12.75" hidden="1" customHeight="1">
      <c r="B3900" s="1315"/>
      <c r="C3900" s="904"/>
      <c r="D3900" s="629">
        <v>885</v>
      </c>
      <c r="E3900" s="1298"/>
      <c r="F3900" s="1298"/>
      <c r="G3900" s="1298"/>
      <c r="H3900" s="125">
        <v>0.15</v>
      </c>
      <c r="I3900" s="385"/>
      <c r="J3900" s="280">
        <f t="shared" si="132"/>
        <v>0</v>
      </c>
      <c r="K3900" s="410">
        <f t="shared" si="133"/>
        <v>0</v>
      </c>
      <c r="L3900" s="11"/>
      <c r="M3900" s="11"/>
    </row>
    <row r="3901" spans="2:13" ht="12.75" hidden="1" customHeight="1">
      <c r="B3901" s="1315"/>
      <c r="C3901" s="904"/>
      <c r="D3901" s="629">
        <v>886</v>
      </c>
      <c r="E3901" s="1298"/>
      <c r="F3901" s="1298"/>
      <c r="G3901" s="1298"/>
      <c r="H3901" s="125">
        <v>0.15</v>
      </c>
      <c r="I3901" s="385"/>
      <c r="J3901" s="280">
        <f t="shared" si="132"/>
        <v>0</v>
      </c>
      <c r="K3901" s="410">
        <f t="shared" si="133"/>
        <v>0</v>
      </c>
      <c r="L3901" s="11"/>
      <c r="M3901" s="11"/>
    </row>
    <row r="3902" spans="2:13" ht="12.75" hidden="1" customHeight="1">
      <c r="B3902" s="1315"/>
      <c r="C3902" s="904"/>
      <c r="D3902" s="629">
        <v>887</v>
      </c>
      <c r="E3902" s="1298"/>
      <c r="F3902" s="1298"/>
      <c r="G3902" s="1298"/>
      <c r="H3902" s="125">
        <v>0.15</v>
      </c>
      <c r="I3902" s="385"/>
      <c r="J3902" s="203">
        <f t="shared" si="132"/>
        <v>0</v>
      </c>
      <c r="K3902" s="410">
        <f t="shared" si="133"/>
        <v>0</v>
      </c>
      <c r="L3902" s="11"/>
      <c r="M3902" s="11"/>
    </row>
    <row r="3903" spans="2:13" ht="12.75" hidden="1" customHeight="1">
      <c r="B3903" s="1315"/>
      <c r="C3903" s="904"/>
      <c r="D3903" s="629">
        <v>888</v>
      </c>
      <c r="E3903" s="1298"/>
      <c r="F3903" s="1298"/>
      <c r="G3903" s="1298"/>
      <c r="H3903" s="125">
        <v>0.15</v>
      </c>
      <c r="I3903" s="385"/>
      <c r="J3903" s="203">
        <f t="shared" si="132"/>
        <v>0</v>
      </c>
      <c r="K3903" s="410">
        <f t="shared" si="133"/>
        <v>0</v>
      </c>
      <c r="L3903" s="11"/>
      <c r="M3903" s="11"/>
    </row>
    <row r="3904" spans="2:13" ht="12.75" hidden="1" customHeight="1">
      <c r="B3904" s="1315"/>
      <c r="C3904" s="904"/>
      <c r="D3904" s="629">
        <v>889</v>
      </c>
      <c r="E3904" s="1298"/>
      <c r="F3904" s="1298"/>
      <c r="G3904" s="1298"/>
      <c r="H3904" s="125">
        <v>0.15</v>
      </c>
      <c r="I3904" s="385"/>
      <c r="J3904" s="280">
        <f t="shared" si="132"/>
        <v>0</v>
      </c>
      <c r="K3904" s="410">
        <f t="shared" si="133"/>
        <v>0</v>
      </c>
      <c r="L3904" s="11"/>
      <c r="M3904" s="11"/>
    </row>
    <row r="3905" spans="2:13" ht="12.75" hidden="1" customHeight="1">
      <c r="B3905" s="1315"/>
      <c r="C3905" s="904"/>
      <c r="D3905" s="629">
        <v>890</v>
      </c>
      <c r="E3905" s="1298"/>
      <c r="F3905" s="1298"/>
      <c r="G3905" s="1298"/>
      <c r="H3905" s="125">
        <v>0.15</v>
      </c>
      <c r="I3905" s="385"/>
      <c r="J3905" s="280">
        <f t="shared" si="132"/>
        <v>0</v>
      </c>
      <c r="K3905" s="410">
        <f t="shared" si="133"/>
        <v>0</v>
      </c>
      <c r="L3905" s="11"/>
      <c r="M3905" s="11"/>
    </row>
    <row r="3906" spans="2:13" ht="12.75" hidden="1" customHeight="1">
      <c r="B3906" s="1315"/>
      <c r="C3906" s="904"/>
      <c r="D3906" s="629">
        <v>891</v>
      </c>
      <c r="E3906" s="1298"/>
      <c r="F3906" s="1298"/>
      <c r="G3906" s="1298"/>
      <c r="H3906" s="125">
        <v>0.15</v>
      </c>
      <c r="I3906" s="385"/>
      <c r="J3906" s="280">
        <f t="shared" si="132"/>
        <v>0</v>
      </c>
      <c r="K3906" s="410">
        <f t="shared" si="133"/>
        <v>0</v>
      </c>
      <c r="L3906" s="11"/>
      <c r="M3906" s="11"/>
    </row>
    <row r="3907" spans="2:13" ht="12.75" hidden="1" customHeight="1">
      <c r="B3907" s="1315"/>
      <c r="C3907" s="904"/>
      <c r="D3907" s="629">
        <v>892</v>
      </c>
      <c r="E3907" s="1298"/>
      <c r="F3907" s="1298"/>
      <c r="G3907" s="1298"/>
      <c r="H3907" s="125">
        <v>0.15</v>
      </c>
      <c r="I3907" s="385"/>
      <c r="J3907" s="280">
        <f t="shared" si="132"/>
        <v>0</v>
      </c>
      <c r="K3907" s="410">
        <f t="shared" si="133"/>
        <v>0</v>
      </c>
      <c r="L3907" s="11"/>
      <c r="M3907" s="11"/>
    </row>
    <row r="3908" spans="2:13" ht="12.75" hidden="1" customHeight="1">
      <c r="B3908" s="1315"/>
      <c r="C3908" s="904"/>
      <c r="D3908" s="629">
        <v>893</v>
      </c>
      <c r="E3908" s="1298"/>
      <c r="F3908" s="1298"/>
      <c r="G3908" s="1298"/>
      <c r="H3908" s="125">
        <v>0.15</v>
      </c>
      <c r="I3908" s="385"/>
      <c r="J3908" s="280">
        <f t="shared" si="132"/>
        <v>0</v>
      </c>
      <c r="K3908" s="410">
        <f t="shared" si="133"/>
        <v>0</v>
      </c>
      <c r="L3908" s="11"/>
      <c r="M3908" s="11"/>
    </row>
    <row r="3909" spans="2:13" ht="12.75" hidden="1" customHeight="1">
      <c r="B3909" s="1315"/>
      <c r="C3909" s="904"/>
      <c r="D3909" s="629">
        <v>894</v>
      </c>
      <c r="E3909" s="1298"/>
      <c r="F3909" s="1298"/>
      <c r="G3909" s="1298"/>
      <c r="H3909" s="125">
        <v>0.15</v>
      </c>
      <c r="I3909" s="385"/>
      <c r="J3909" s="280">
        <f t="shared" si="132"/>
        <v>0</v>
      </c>
      <c r="K3909" s="410">
        <f t="shared" si="133"/>
        <v>0</v>
      </c>
      <c r="L3909" s="11"/>
      <c r="M3909" s="11"/>
    </row>
    <row r="3910" spans="2:13" ht="12.75" hidden="1" customHeight="1">
      <c r="B3910" s="1315"/>
      <c r="C3910" s="904"/>
      <c r="D3910" s="629">
        <v>895</v>
      </c>
      <c r="E3910" s="1298"/>
      <c r="F3910" s="1298"/>
      <c r="G3910" s="1298"/>
      <c r="H3910" s="125">
        <v>0.15</v>
      </c>
      <c r="I3910" s="385"/>
      <c r="J3910" s="203">
        <f t="shared" si="132"/>
        <v>0</v>
      </c>
      <c r="K3910" s="410">
        <f t="shared" si="133"/>
        <v>0</v>
      </c>
      <c r="L3910" s="11"/>
      <c r="M3910" s="11"/>
    </row>
    <row r="3911" spans="2:13" ht="12.75" hidden="1" customHeight="1">
      <c r="B3911" s="1315"/>
      <c r="C3911" s="904"/>
      <c r="D3911" s="629">
        <v>896</v>
      </c>
      <c r="E3911" s="1298"/>
      <c r="F3911" s="1298"/>
      <c r="G3911" s="1298"/>
      <c r="H3911" s="125">
        <v>0.15</v>
      </c>
      <c r="I3911" s="385"/>
      <c r="J3911" s="203">
        <f t="shared" si="132"/>
        <v>0</v>
      </c>
      <c r="K3911" s="410">
        <f t="shared" si="133"/>
        <v>0</v>
      </c>
      <c r="L3911" s="11"/>
      <c r="M3911" s="11"/>
    </row>
    <row r="3912" spans="2:13" ht="12.75" hidden="1" customHeight="1">
      <c r="B3912" s="1315"/>
      <c r="C3912" s="904"/>
      <c r="D3912" s="629">
        <v>897</v>
      </c>
      <c r="E3912" s="1298"/>
      <c r="F3912" s="1298"/>
      <c r="G3912" s="1298"/>
      <c r="H3912" s="125">
        <v>0.15</v>
      </c>
      <c r="I3912" s="385"/>
      <c r="J3912" s="280">
        <f t="shared" ref="J3912:J3975" si="134">$I$12030*H3912</f>
        <v>0</v>
      </c>
      <c r="K3912" s="410">
        <f t="shared" si="133"/>
        <v>0</v>
      </c>
      <c r="L3912" s="11"/>
      <c r="M3912" s="11"/>
    </row>
    <row r="3913" spans="2:13" ht="12.75" hidden="1" customHeight="1">
      <c r="B3913" s="1315"/>
      <c r="C3913" s="904"/>
      <c r="D3913" s="629">
        <v>898</v>
      </c>
      <c r="E3913" s="1298"/>
      <c r="F3913" s="1298"/>
      <c r="G3913" s="1298"/>
      <c r="H3913" s="125">
        <v>0.15</v>
      </c>
      <c r="I3913" s="385"/>
      <c r="J3913" s="280">
        <f t="shared" si="134"/>
        <v>0</v>
      </c>
      <c r="K3913" s="410">
        <f t="shared" ref="K3913:K3976" si="135">MAX(0,(I3913-J3913)*0.92)</f>
        <v>0</v>
      </c>
      <c r="L3913" s="11"/>
      <c r="M3913" s="11"/>
    </row>
    <row r="3914" spans="2:13" ht="12.75" hidden="1" customHeight="1">
      <c r="B3914" s="1315"/>
      <c r="C3914" s="904"/>
      <c r="D3914" s="629">
        <v>899</v>
      </c>
      <c r="E3914" s="1298"/>
      <c r="F3914" s="1298"/>
      <c r="G3914" s="1298"/>
      <c r="H3914" s="125">
        <v>0.15</v>
      </c>
      <c r="I3914" s="385"/>
      <c r="J3914" s="280">
        <f t="shared" si="134"/>
        <v>0</v>
      </c>
      <c r="K3914" s="410">
        <f t="shared" si="135"/>
        <v>0</v>
      </c>
      <c r="L3914" s="11"/>
      <c r="M3914" s="11"/>
    </row>
    <row r="3915" spans="2:13" ht="12.75" hidden="1" customHeight="1">
      <c r="B3915" s="1315"/>
      <c r="C3915" s="904"/>
      <c r="D3915" s="629">
        <v>900</v>
      </c>
      <c r="E3915" s="1298"/>
      <c r="F3915" s="1298"/>
      <c r="G3915" s="1298"/>
      <c r="H3915" s="125">
        <v>0.15</v>
      </c>
      <c r="I3915" s="385"/>
      <c r="J3915" s="280">
        <f t="shared" si="134"/>
        <v>0</v>
      </c>
      <c r="K3915" s="410">
        <f t="shared" si="135"/>
        <v>0</v>
      </c>
      <c r="L3915" s="11"/>
      <c r="M3915" s="11"/>
    </row>
    <row r="3916" spans="2:13" ht="12.75" hidden="1" customHeight="1">
      <c r="B3916" s="1315"/>
      <c r="C3916" s="904"/>
      <c r="D3916" s="629">
        <v>901</v>
      </c>
      <c r="E3916" s="1298"/>
      <c r="F3916" s="1298"/>
      <c r="G3916" s="1298"/>
      <c r="H3916" s="125">
        <v>0.15</v>
      </c>
      <c r="I3916" s="385"/>
      <c r="J3916" s="280">
        <f t="shared" si="134"/>
        <v>0</v>
      </c>
      <c r="K3916" s="410">
        <f t="shared" si="135"/>
        <v>0</v>
      </c>
      <c r="L3916" s="11"/>
      <c r="M3916" s="11"/>
    </row>
    <row r="3917" spans="2:13" ht="12.75" hidden="1" customHeight="1">
      <c r="B3917" s="1315"/>
      <c r="C3917" s="904"/>
      <c r="D3917" s="629">
        <v>902</v>
      </c>
      <c r="E3917" s="1298"/>
      <c r="F3917" s="1298"/>
      <c r="G3917" s="1298"/>
      <c r="H3917" s="125">
        <v>0.15</v>
      </c>
      <c r="I3917" s="385"/>
      <c r="J3917" s="280">
        <f t="shared" si="134"/>
        <v>0</v>
      </c>
      <c r="K3917" s="410">
        <f t="shared" si="135"/>
        <v>0</v>
      </c>
      <c r="L3917" s="11"/>
      <c r="M3917" s="11"/>
    </row>
    <row r="3918" spans="2:13" ht="12.75" hidden="1" customHeight="1">
      <c r="B3918" s="1315"/>
      <c r="C3918" s="904"/>
      <c r="D3918" s="629">
        <v>903</v>
      </c>
      <c r="E3918" s="1298"/>
      <c r="F3918" s="1298"/>
      <c r="G3918" s="1298"/>
      <c r="H3918" s="125">
        <v>0.15</v>
      </c>
      <c r="I3918" s="385"/>
      <c r="J3918" s="203">
        <f t="shared" si="134"/>
        <v>0</v>
      </c>
      <c r="K3918" s="410">
        <f t="shared" si="135"/>
        <v>0</v>
      </c>
      <c r="L3918" s="11"/>
      <c r="M3918" s="11"/>
    </row>
    <row r="3919" spans="2:13" ht="12.75" hidden="1" customHeight="1">
      <c r="B3919" s="1315"/>
      <c r="C3919" s="904"/>
      <c r="D3919" s="629">
        <v>904</v>
      </c>
      <c r="E3919" s="1298"/>
      <c r="F3919" s="1298"/>
      <c r="G3919" s="1298"/>
      <c r="H3919" s="125">
        <v>0.15</v>
      </c>
      <c r="I3919" s="385"/>
      <c r="J3919" s="203">
        <f t="shared" si="134"/>
        <v>0</v>
      </c>
      <c r="K3919" s="410">
        <f t="shared" si="135"/>
        <v>0</v>
      </c>
      <c r="L3919" s="11"/>
      <c r="M3919" s="11"/>
    </row>
    <row r="3920" spans="2:13" ht="12.75" hidden="1" customHeight="1">
      <c r="B3920" s="1315"/>
      <c r="C3920" s="904"/>
      <c r="D3920" s="629">
        <v>905</v>
      </c>
      <c r="E3920" s="1298"/>
      <c r="F3920" s="1298"/>
      <c r="G3920" s="1298"/>
      <c r="H3920" s="125">
        <v>0.15</v>
      </c>
      <c r="I3920" s="385"/>
      <c r="J3920" s="280">
        <f t="shared" si="134"/>
        <v>0</v>
      </c>
      <c r="K3920" s="410">
        <f t="shared" si="135"/>
        <v>0</v>
      </c>
      <c r="L3920" s="11"/>
      <c r="M3920" s="11"/>
    </row>
    <row r="3921" spans="2:13" ht="12.75" hidden="1" customHeight="1">
      <c r="B3921" s="1315"/>
      <c r="C3921" s="904"/>
      <c r="D3921" s="629">
        <v>906</v>
      </c>
      <c r="E3921" s="1298"/>
      <c r="F3921" s="1298"/>
      <c r="G3921" s="1298"/>
      <c r="H3921" s="125">
        <v>0.15</v>
      </c>
      <c r="I3921" s="385"/>
      <c r="J3921" s="280">
        <f t="shared" si="134"/>
        <v>0</v>
      </c>
      <c r="K3921" s="410">
        <f t="shared" si="135"/>
        <v>0</v>
      </c>
      <c r="L3921" s="11"/>
      <c r="M3921" s="11"/>
    </row>
    <row r="3922" spans="2:13" ht="12.75" hidden="1" customHeight="1">
      <c r="B3922" s="1315"/>
      <c r="C3922" s="904"/>
      <c r="D3922" s="629">
        <v>907</v>
      </c>
      <c r="E3922" s="1298"/>
      <c r="F3922" s="1298"/>
      <c r="G3922" s="1298"/>
      <c r="H3922" s="125">
        <v>0.15</v>
      </c>
      <c r="I3922" s="385"/>
      <c r="J3922" s="280">
        <f t="shared" si="134"/>
        <v>0</v>
      </c>
      <c r="K3922" s="410">
        <f t="shared" si="135"/>
        <v>0</v>
      </c>
      <c r="L3922" s="11"/>
      <c r="M3922" s="11"/>
    </row>
    <row r="3923" spans="2:13" ht="12.75" hidden="1" customHeight="1">
      <c r="B3923" s="1315"/>
      <c r="C3923" s="904"/>
      <c r="D3923" s="629">
        <v>908</v>
      </c>
      <c r="E3923" s="1298"/>
      <c r="F3923" s="1298"/>
      <c r="G3923" s="1298"/>
      <c r="H3923" s="125">
        <v>0.15</v>
      </c>
      <c r="I3923" s="385"/>
      <c r="J3923" s="280">
        <f t="shared" si="134"/>
        <v>0</v>
      </c>
      <c r="K3923" s="410">
        <f t="shared" si="135"/>
        <v>0</v>
      </c>
      <c r="L3923" s="11"/>
      <c r="M3923" s="11"/>
    </row>
    <row r="3924" spans="2:13" ht="12.75" hidden="1" customHeight="1">
      <c r="B3924" s="1315"/>
      <c r="C3924" s="904"/>
      <c r="D3924" s="629">
        <v>909</v>
      </c>
      <c r="E3924" s="1298"/>
      <c r="F3924" s="1298"/>
      <c r="G3924" s="1298"/>
      <c r="H3924" s="125">
        <v>0.15</v>
      </c>
      <c r="I3924" s="385"/>
      <c r="J3924" s="280">
        <f t="shared" si="134"/>
        <v>0</v>
      </c>
      <c r="K3924" s="410">
        <f t="shared" si="135"/>
        <v>0</v>
      </c>
      <c r="L3924" s="11"/>
      <c r="M3924" s="11"/>
    </row>
    <row r="3925" spans="2:13" ht="12.75" hidden="1" customHeight="1">
      <c r="B3925" s="1315"/>
      <c r="C3925" s="904"/>
      <c r="D3925" s="629">
        <v>910</v>
      </c>
      <c r="E3925" s="1298"/>
      <c r="F3925" s="1298"/>
      <c r="G3925" s="1298"/>
      <c r="H3925" s="125">
        <v>0.15</v>
      </c>
      <c r="I3925" s="385"/>
      <c r="J3925" s="280">
        <f t="shared" si="134"/>
        <v>0</v>
      </c>
      <c r="K3925" s="410">
        <f t="shared" si="135"/>
        <v>0</v>
      </c>
      <c r="L3925" s="11"/>
      <c r="M3925" s="11"/>
    </row>
    <row r="3926" spans="2:13" ht="12.75" hidden="1" customHeight="1">
      <c r="B3926" s="1315"/>
      <c r="C3926" s="904"/>
      <c r="D3926" s="629">
        <v>911</v>
      </c>
      <c r="E3926" s="1298"/>
      <c r="F3926" s="1298"/>
      <c r="G3926" s="1298"/>
      <c r="H3926" s="125">
        <v>0.15</v>
      </c>
      <c r="I3926" s="385"/>
      <c r="J3926" s="203">
        <f t="shared" si="134"/>
        <v>0</v>
      </c>
      <c r="K3926" s="410">
        <f t="shared" si="135"/>
        <v>0</v>
      </c>
      <c r="L3926" s="11"/>
      <c r="M3926" s="11"/>
    </row>
    <row r="3927" spans="2:13" ht="12.75" hidden="1" customHeight="1">
      <c r="B3927" s="1315"/>
      <c r="C3927" s="904"/>
      <c r="D3927" s="629">
        <v>912</v>
      </c>
      <c r="E3927" s="1298"/>
      <c r="F3927" s="1298"/>
      <c r="G3927" s="1298"/>
      <c r="H3927" s="125">
        <v>0.15</v>
      </c>
      <c r="I3927" s="385"/>
      <c r="J3927" s="203">
        <f t="shared" si="134"/>
        <v>0</v>
      </c>
      <c r="K3927" s="410">
        <f t="shared" si="135"/>
        <v>0</v>
      </c>
      <c r="L3927" s="11"/>
      <c r="M3927" s="11"/>
    </row>
    <row r="3928" spans="2:13" ht="12.75" hidden="1" customHeight="1">
      <c r="B3928" s="1315"/>
      <c r="C3928" s="904"/>
      <c r="D3928" s="629">
        <v>913</v>
      </c>
      <c r="E3928" s="1298"/>
      <c r="F3928" s="1298"/>
      <c r="G3928" s="1298"/>
      <c r="H3928" s="125">
        <v>0.15</v>
      </c>
      <c r="I3928" s="385"/>
      <c r="J3928" s="203">
        <f t="shared" si="134"/>
        <v>0</v>
      </c>
      <c r="K3928" s="410">
        <f t="shared" si="135"/>
        <v>0</v>
      </c>
      <c r="L3928" s="11"/>
      <c r="M3928" s="11"/>
    </row>
    <row r="3929" spans="2:13" ht="12.75" hidden="1" customHeight="1">
      <c r="B3929" s="1315"/>
      <c r="C3929" s="904"/>
      <c r="D3929" s="629">
        <v>914</v>
      </c>
      <c r="E3929" s="1298"/>
      <c r="F3929" s="1298"/>
      <c r="G3929" s="1298"/>
      <c r="H3929" s="125">
        <v>0.15</v>
      </c>
      <c r="I3929" s="385"/>
      <c r="J3929" s="280">
        <f t="shared" si="134"/>
        <v>0</v>
      </c>
      <c r="K3929" s="410">
        <f t="shared" si="135"/>
        <v>0</v>
      </c>
      <c r="L3929" s="11"/>
      <c r="M3929" s="11"/>
    </row>
    <row r="3930" spans="2:13" ht="12.75" hidden="1" customHeight="1">
      <c r="B3930" s="1315"/>
      <c r="C3930" s="904"/>
      <c r="D3930" s="629">
        <v>915</v>
      </c>
      <c r="E3930" s="1298"/>
      <c r="F3930" s="1298"/>
      <c r="G3930" s="1298"/>
      <c r="H3930" s="125">
        <v>0.15</v>
      </c>
      <c r="I3930" s="385"/>
      <c r="J3930" s="280">
        <f t="shared" si="134"/>
        <v>0</v>
      </c>
      <c r="K3930" s="410">
        <f t="shared" si="135"/>
        <v>0</v>
      </c>
      <c r="L3930" s="11"/>
      <c r="M3930" s="11"/>
    </row>
    <row r="3931" spans="2:13" ht="12.75" hidden="1" customHeight="1">
      <c r="B3931" s="1315"/>
      <c r="C3931" s="904"/>
      <c r="D3931" s="629">
        <v>916</v>
      </c>
      <c r="E3931" s="1298"/>
      <c r="F3931" s="1298"/>
      <c r="G3931" s="1298"/>
      <c r="H3931" s="125">
        <v>0.15</v>
      </c>
      <c r="I3931" s="385"/>
      <c r="J3931" s="280">
        <f t="shared" si="134"/>
        <v>0</v>
      </c>
      <c r="K3931" s="410">
        <f t="shared" si="135"/>
        <v>0</v>
      </c>
      <c r="L3931" s="11"/>
      <c r="M3931" s="11"/>
    </row>
    <row r="3932" spans="2:13" ht="12.75" hidden="1" customHeight="1">
      <c r="B3932" s="1315"/>
      <c r="C3932" s="904"/>
      <c r="D3932" s="629">
        <v>917</v>
      </c>
      <c r="E3932" s="1298"/>
      <c r="F3932" s="1298"/>
      <c r="G3932" s="1298"/>
      <c r="H3932" s="125">
        <v>0.15</v>
      </c>
      <c r="I3932" s="385"/>
      <c r="J3932" s="280">
        <f t="shared" si="134"/>
        <v>0</v>
      </c>
      <c r="K3932" s="410">
        <f t="shared" si="135"/>
        <v>0</v>
      </c>
      <c r="L3932" s="11"/>
      <c r="M3932" s="11"/>
    </row>
    <row r="3933" spans="2:13" ht="12.75" hidden="1" customHeight="1">
      <c r="B3933" s="1315"/>
      <c r="C3933" s="904"/>
      <c r="D3933" s="629">
        <v>918</v>
      </c>
      <c r="E3933" s="1298"/>
      <c r="F3933" s="1298"/>
      <c r="G3933" s="1298"/>
      <c r="H3933" s="125">
        <v>0.15</v>
      </c>
      <c r="I3933" s="385"/>
      <c r="J3933" s="280">
        <f t="shared" si="134"/>
        <v>0</v>
      </c>
      <c r="K3933" s="410">
        <f t="shared" si="135"/>
        <v>0</v>
      </c>
      <c r="L3933" s="11"/>
      <c r="M3933" s="11"/>
    </row>
    <row r="3934" spans="2:13" ht="12.75" hidden="1" customHeight="1">
      <c r="B3934" s="1315"/>
      <c r="C3934" s="904"/>
      <c r="D3934" s="629">
        <v>919</v>
      </c>
      <c r="E3934" s="1298"/>
      <c r="F3934" s="1298"/>
      <c r="G3934" s="1298"/>
      <c r="H3934" s="125">
        <v>0.15</v>
      </c>
      <c r="I3934" s="385"/>
      <c r="J3934" s="280">
        <f t="shared" si="134"/>
        <v>0</v>
      </c>
      <c r="K3934" s="410">
        <f t="shared" si="135"/>
        <v>0</v>
      </c>
      <c r="L3934" s="11"/>
      <c r="M3934" s="11"/>
    </row>
    <row r="3935" spans="2:13" ht="12.75" hidden="1" customHeight="1">
      <c r="B3935" s="1315"/>
      <c r="C3935" s="904"/>
      <c r="D3935" s="629">
        <v>920</v>
      </c>
      <c r="E3935" s="1298"/>
      <c r="F3935" s="1298"/>
      <c r="G3935" s="1298"/>
      <c r="H3935" s="125">
        <v>0.15</v>
      </c>
      <c r="I3935" s="385"/>
      <c r="J3935" s="203">
        <f t="shared" si="134"/>
        <v>0</v>
      </c>
      <c r="K3935" s="410">
        <f t="shared" si="135"/>
        <v>0</v>
      </c>
      <c r="L3935" s="11"/>
      <c r="M3935" s="11"/>
    </row>
    <row r="3936" spans="2:13" ht="12.75" hidden="1" customHeight="1">
      <c r="B3936" s="1315"/>
      <c r="C3936" s="904"/>
      <c r="D3936" s="629">
        <v>921</v>
      </c>
      <c r="E3936" s="1298"/>
      <c r="F3936" s="1298"/>
      <c r="G3936" s="1298"/>
      <c r="H3936" s="125">
        <v>0.15</v>
      </c>
      <c r="I3936" s="385"/>
      <c r="J3936" s="203">
        <f t="shared" si="134"/>
        <v>0</v>
      </c>
      <c r="K3936" s="410">
        <f t="shared" si="135"/>
        <v>0</v>
      </c>
      <c r="L3936" s="11"/>
      <c r="M3936" s="11"/>
    </row>
    <row r="3937" spans="2:13" ht="12.75" hidden="1" customHeight="1">
      <c r="B3937" s="1315"/>
      <c r="C3937" s="904"/>
      <c r="D3937" s="629">
        <v>922</v>
      </c>
      <c r="E3937" s="1298"/>
      <c r="F3937" s="1298"/>
      <c r="G3937" s="1298"/>
      <c r="H3937" s="125">
        <v>0.15</v>
      </c>
      <c r="I3937" s="385"/>
      <c r="J3937" s="280">
        <f t="shared" si="134"/>
        <v>0</v>
      </c>
      <c r="K3937" s="410">
        <f t="shared" si="135"/>
        <v>0</v>
      </c>
      <c r="L3937" s="11"/>
      <c r="M3937" s="11"/>
    </row>
    <row r="3938" spans="2:13" ht="12.75" hidden="1" customHeight="1">
      <c r="B3938" s="1315"/>
      <c r="C3938" s="904"/>
      <c r="D3938" s="629">
        <v>923</v>
      </c>
      <c r="E3938" s="1298"/>
      <c r="F3938" s="1298"/>
      <c r="G3938" s="1298"/>
      <c r="H3938" s="125">
        <v>0.15</v>
      </c>
      <c r="I3938" s="385"/>
      <c r="J3938" s="280">
        <f t="shared" si="134"/>
        <v>0</v>
      </c>
      <c r="K3938" s="410">
        <f t="shared" si="135"/>
        <v>0</v>
      </c>
      <c r="L3938" s="11"/>
      <c r="M3938" s="11"/>
    </row>
    <row r="3939" spans="2:13" ht="12.75" hidden="1" customHeight="1">
      <c r="B3939" s="1315"/>
      <c r="C3939" s="904"/>
      <c r="D3939" s="629">
        <v>924</v>
      </c>
      <c r="E3939" s="1298"/>
      <c r="F3939" s="1298"/>
      <c r="G3939" s="1298"/>
      <c r="H3939" s="125">
        <v>0.15</v>
      </c>
      <c r="I3939" s="385"/>
      <c r="J3939" s="280">
        <f t="shared" si="134"/>
        <v>0</v>
      </c>
      <c r="K3939" s="410">
        <f t="shared" si="135"/>
        <v>0</v>
      </c>
      <c r="L3939" s="11"/>
      <c r="M3939" s="11"/>
    </row>
    <row r="3940" spans="2:13" ht="12.75" hidden="1" customHeight="1">
      <c r="B3940" s="1315"/>
      <c r="C3940" s="904"/>
      <c r="D3940" s="629">
        <v>925</v>
      </c>
      <c r="E3940" s="1298"/>
      <c r="F3940" s="1298"/>
      <c r="G3940" s="1298"/>
      <c r="H3940" s="125">
        <v>0.15</v>
      </c>
      <c r="I3940" s="385"/>
      <c r="J3940" s="203">
        <f t="shared" si="134"/>
        <v>0</v>
      </c>
      <c r="K3940" s="410">
        <f t="shared" si="135"/>
        <v>0</v>
      </c>
      <c r="L3940" s="11"/>
      <c r="M3940" s="11"/>
    </row>
    <row r="3941" spans="2:13" ht="12.75" hidden="1" customHeight="1">
      <c r="B3941" s="1315"/>
      <c r="C3941" s="904"/>
      <c r="D3941" s="629">
        <v>926</v>
      </c>
      <c r="E3941" s="1298"/>
      <c r="F3941" s="1298"/>
      <c r="G3941" s="1298"/>
      <c r="H3941" s="125">
        <v>0.15</v>
      </c>
      <c r="I3941" s="385"/>
      <c r="J3941" s="280">
        <f t="shared" si="134"/>
        <v>0</v>
      </c>
      <c r="K3941" s="410">
        <f t="shared" si="135"/>
        <v>0</v>
      </c>
      <c r="L3941" s="11"/>
      <c r="M3941" s="11"/>
    </row>
    <row r="3942" spans="2:13" ht="12.75" hidden="1" customHeight="1">
      <c r="B3942" s="1315"/>
      <c r="C3942" s="904"/>
      <c r="D3942" s="629">
        <v>927</v>
      </c>
      <c r="E3942" s="1298"/>
      <c r="F3942" s="1298"/>
      <c r="G3942" s="1298"/>
      <c r="H3942" s="125">
        <v>0.15</v>
      </c>
      <c r="I3942" s="385"/>
      <c r="J3942" s="280">
        <f t="shared" si="134"/>
        <v>0</v>
      </c>
      <c r="K3942" s="410">
        <f t="shared" si="135"/>
        <v>0</v>
      </c>
      <c r="L3942" s="11"/>
      <c r="M3942" s="11"/>
    </row>
    <row r="3943" spans="2:13" ht="12.75" hidden="1" customHeight="1">
      <c r="B3943" s="1315"/>
      <c r="C3943" s="904"/>
      <c r="D3943" s="629">
        <v>928</v>
      </c>
      <c r="E3943" s="1298"/>
      <c r="F3943" s="1298"/>
      <c r="G3943" s="1298"/>
      <c r="H3943" s="125">
        <v>0.15</v>
      </c>
      <c r="I3943" s="385"/>
      <c r="J3943" s="280">
        <f t="shared" si="134"/>
        <v>0</v>
      </c>
      <c r="K3943" s="410">
        <f t="shared" si="135"/>
        <v>0</v>
      </c>
      <c r="L3943" s="11"/>
      <c r="M3943" s="11"/>
    </row>
    <row r="3944" spans="2:13" ht="12.75" hidden="1" customHeight="1">
      <c r="B3944" s="1315"/>
      <c r="C3944" s="904"/>
      <c r="D3944" s="629">
        <v>929</v>
      </c>
      <c r="E3944" s="1298"/>
      <c r="F3944" s="1298"/>
      <c r="G3944" s="1298"/>
      <c r="H3944" s="125">
        <v>0.15</v>
      </c>
      <c r="I3944" s="385"/>
      <c r="J3944" s="280">
        <f t="shared" si="134"/>
        <v>0</v>
      </c>
      <c r="K3944" s="410">
        <f t="shared" si="135"/>
        <v>0</v>
      </c>
      <c r="L3944" s="11"/>
      <c r="M3944" s="11"/>
    </row>
    <row r="3945" spans="2:13" ht="12.75" hidden="1" customHeight="1">
      <c r="B3945" s="1315"/>
      <c r="C3945" s="904"/>
      <c r="D3945" s="629">
        <v>930</v>
      </c>
      <c r="E3945" s="1298"/>
      <c r="F3945" s="1298"/>
      <c r="G3945" s="1298"/>
      <c r="H3945" s="125">
        <v>0.15</v>
      </c>
      <c r="I3945" s="385"/>
      <c r="J3945" s="280">
        <f t="shared" si="134"/>
        <v>0</v>
      </c>
      <c r="K3945" s="410">
        <f t="shared" si="135"/>
        <v>0</v>
      </c>
      <c r="L3945" s="11"/>
      <c r="M3945" s="11"/>
    </row>
    <row r="3946" spans="2:13" ht="12.75" hidden="1" customHeight="1">
      <c r="B3946" s="1315"/>
      <c r="C3946" s="904"/>
      <c r="D3946" s="629">
        <v>931</v>
      </c>
      <c r="E3946" s="1298"/>
      <c r="F3946" s="1298"/>
      <c r="G3946" s="1298"/>
      <c r="H3946" s="125">
        <v>0.15</v>
      </c>
      <c r="I3946" s="385"/>
      <c r="J3946" s="280">
        <f t="shared" si="134"/>
        <v>0</v>
      </c>
      <c r="K3946" s="410">
        <f t="shared" si="135"/>
        <v>0</v>
      </c>
      <c r="L3946" s="11"/>
      <c r="M3946" s="11"/>
    </row>
    <row r="3947" spans="2:13" ht="12.75" hidden="1" customHeight="1">
      <c r="B3947" s="1315"/>
      <c r="C3947" s="904"/>
      <c r="D3947" s="629">
        <v>932</v>
      </c>
      <c r="E3947" s="1298"/>
      <c r="F3947" s="1298"/>
      <c r="G3947" s="1298"/>
      <c r="H3947" s="125">
        <v>0.15</v>
      </c>
      <c r="I3947" s="385"/>
      <c r="J3947" s="203">
        <f t="shared" si="134"/>
        <v>0</v>
      </c>
      <c r="K3947" s="410">
        <f t="shared" si="135"/>
        <v>0</v>
      </c>
      <c r="L3947" s="11"/>
      <c r="M3947" s="11"/>
    </row>
    <row r="3948" spans="2:13" ht="12.75" hidden="1" customHeight="1">
      <c r="B3948" s="1315"/>
      <c r="C3948" s="904"/>
      <c r="D3948" s="629">
        <v>933</v>
      </c>
      <c r="E3948" s="1298"/>
      <c r="F3948" s="1298"/>
      <c r="G3948" s="1298"/>
      <c r="H3948" s="125">
        <v>0.15</v>
      </c>
      <c r="I3948" s="385"/>
      <c r="J3948" s="203">
        <f t="shared" si="134"/>
        <v>0</v>
      </c>
      <c r="K3948" s="410">
        <f t="shared" si="135"/>
        <v>0</v>
      </c>
      <c r="L3948" s="11"/>
      <c r="M3948" s="11"/>
    </row>
    <row r="3949" spans="2:13" ht="12.75" hidden="1" customHeight="1">
      <c r="B3949" s="1315"/>
      <c r="C3949" s="904"/>
      <c r="D3949" s="629">
        <v>934</v>
      </c>
      <c r="E3949" s="1298"/>
      <c r="F3949" s="1298"/>
      <c r="G3949" s="1298"/>
      <c r="H3949" s="125">
        <v>0.15</v>
      </c>
      <c r="I3949" s="385"/>
      <c r="J3949" s="280">
        <f t="shared" si="134"/>
        <v>0</v>
      </c>
      <c r="K3949" s="410">
        <f t="shared" si="135"/>
        <v>0</v>
      </c>
      <c r="L3949" s="11"/>
      <c r="M3949" s="11"/>
    </row>
    <row r="3950" spans="2:13" ht="12.75" hidden="1" customHeight="1">
      <c r="B3950" s="1315"/>
      <c r="C3950" s="904"/>
      <c r="D3950" s="629">
        <v>935</v>
      </c>
      <c r="E3950" s="1298"/>
      <c r="F3950" s="1298"/>
      <c r="G3950" s="1298"/>
      <c r="H3950" s="125">
        <v>0.15</v>
      </c>
      <c r="I3950" s="385"/>
      <c r="J3950" s="280">
        <f t="shared" si="134"/>
        <v>0</v>
      </c>
      <c r="K3950" s="410">
        <f t="shared" si="135"/>
        <v>0</v>
      </c>
      <c r="L3950" s="11"/>
      <c r="M3950" s="11"/>
    </row>
    <row r="3951" spans="2:13" ht="12.75" hidden="1" customHeight="1">
      <c r="B3951" s="1315"/>
      <c r="C3951" s="904"/>
      <c r="D3951" s="629">
        <v>936</v>
      </c>
      <c r="E3951" s="1298"/>
      <c r="F3951" s="1298"/>
      <c r="G3951" s="1298"/>
      <c r="H3951" s="125">
        <v>0.15</v>
      </c>
      <c r="I3951" s="385"/>
      <c r="J3951" s="280">
        <f t="shared" si="134"/>
        <v>0</v>
      </c>
      <c r="K3951" s="410">
        <f t="shared" si="135"/>
        <v>0</v>
      </c>
      <c r="L3951" s="11"/>
      <c r="M3951" s="11"/>
    </row>
    <row r="3952" spans="2:13" ht="12.75" hidden="1" customHeight="1">
      <c r="B3952" s="1315"/>
      <c r="C3952" s="904"/>
      <c r="D3952" s="629">
        <v>937</v>
      </c>
      <c r="E3952" s="1298"/>
      <c r="F3952" s="1298"/>
      <c r="G3952" s="1298"/>
      <c r="H3952" s="125">
        <v>0.15</v>
      </c>
      <c r="I3952" s="385"/>
      <c r="J3952" s="280">
        <f t="shared" si="134"/>
        <v>0</v>
      </c>
      <c r="K3952" s="410">
        <f t="shared" si="135"/>
        <v>0</v>
      </c>
      <c r="L3952" s="11"/>
      <c r="M3952" s="11"/>
    </row>
    <row r="3953" spans="2:13" ht="12.75" hidden="1" customHeight="1">
      <c r="B3953" s="1315"/>
      <c r="C3953" s="904"/>
      <c r="D3953" s="629">
        <v>938</v>
      </c>
      <c r="E3953" s="1298"/>
      <c r="F3953" s="1298"/>
      <c r="G3953" s="1298"/>
      <c r="H3953" s="125">
        <v>0.15</v>
      </c>
      <c r="I3953" s="385"/>
      <c r="J3953" s="280">
        <f t="shared" si="134"/>
        <v>0</v>
      </c>
      <c r="K3953" s="410">
        <f t="shared" si="135"/>
        <v>0</v>
      </c>
      <c r="L3953" s="11"/>
      <c r="M3953" s="11"/>
    </row>
    <row r="3954" spans="2:13" ht="12.75" hidden="1" customHeight="1">
      <c r="B3954" s="1315"/>
      <c r="C3954" s="904"/>
      <c r="D3954" s="629">
        <v>939</v>
      </c>
      <c r="E3954" s="1298"/>
      <c r="F3954" s="1298"/>
      <c r="G3954" s="1298"/>
      <c r="H3954" s="125">
        <v>0.15</v>
      </c>
      <c r="I3954" s="385"/>
      <c r="J3954" s="280">
        <f t="shared" si="134"/>
        <v>0</v>
      </c>
      <c r="K3954" s="410">
        <f t="shared" si="135"/>
        <v>0</v>
      </c>
      <c r="L3954" s="11"/>
      <c r="M3954" s="11"/>
    </row>
    <row r="3955" spans="2:13" ht="12.75" hidden="1" customHeight="1">
      <c r="B3955" s="1315"/>
      <c r="C3955" s="904"/>
      <c r="D3955" s="629">
        <v>940</v>
      </c>
      <c r="E3955" s="1298"/>
      <c r="F3955" s="1298"/>
      <c r="G3955" s="1298"/>
      <c r="H3955" s="125">
        <v>0.15</v>
      </c>
      <c r="I3955" s="385"/>
      <c r="J3955" s="203">
        <f t="shared" si="134"/>
        <v>0</v>
      </c>
      <c r="K3955" s="410">
        <f t="shared" si="135"/>
        <v>0</v>
      </c>
      <c r="L3955" s="11"/>
      <c r="M3955" s="11"/>
    </row>
    <row r="3956" spans="2:13" ht="12.75" hidden="1" customHeight="1">
      <c r="B3956" s="1315"/>
      <c r="C3956" s="904"/>
      <c r="D3956" s="629">
        <v>941</v>
      </c>
      <c r="E3956" s="1298"/>
      <c r="F3956" s="1298"/>
      <c r="G3956" s="1298"/>
      <c r="H3956" s="125">
        <v>0.15</v>
      </c>
      <c r="I3956" s="385"/>
      <c r="J3956" s="203">
        <f t="shared" si="134"/>
        <v>0</v>
      </c>
      <c r="K3956" s="410">
        <f t="shared" si="135"/>
        <v>0</v>
      </c>
      <c r="L3956" s="11"/>
      <c r="M3956" s="11"/>
    </row>
    <row r="3957" spans="2:13" ht="12.75" hidden="1" customHeight="1">
      <c r="B3957" s="1315"/>
      <c r="C3957" s="904"/>
      <c r="D3957" s="629">
        <v>942</v>
      </c>
      <c r="E3957" s="1298"/>
      <c r="F3957" s="1298"/>
      <c r="G3957" s="1298"/>
      <c r="H3957" s="125">
        <v>0.15</v>
      </c>
      <c r="I3957" s="385"/>
      <c r="J3957" s="280">
        <f t="shared" si="134"/>
        <v>0</v>
      </c>
      <c r="K3957" s="410">
        <f t="shared" si="135"/>
        <v>0</v>
      </c>
      <c r="L3957" s="11"/>
      <c r="M3957" s="11"/>
    </row>
    <row r="3958" spans="2:13" ht="12.75" hidden="1" customHeight="1">
      <c r="B3958" s="1315"/>
      <c r="C3958" s="904"/>
      <c r="D3958" s="629">
        <v>943</v>
      </c>
      <c r="E3958" s="1298"/>
      <c r="F3958" s="1298"/>
      <c r="G3958" s="1298"/>
      <c r="H3958" s="125">
        <v>0.15</v>
      </c>
      <c r="I3958" s="385"/>
      <c r="J3958" s="280">
        <f t="shared" si="134"/>
        <v>0</v>
      </c>
      <c r="K3958" s="410">
        <f t="shared" si="135"/>
        <v>0</v>
      </c>
      <c r="L3958" s="11"/>
      <c r="M3958" s="11"/>
    </row>
    <row r="3959" spans="2:13" ht="12.75" hidden="1" customHeight="1">
      <c r="B3959" s="1315"/>
      <c r="C3959" s="904"/>
      <c r="D3959" s="629">
        <v>944</v>
      </c>
      <c r="E3959" s="1298"/>
      <c r="F3959" s="1298"/>
      <c r="G3959" s="1298"/>
      <c r="H3959" s="125">
        <v>0.15</v>
      </c>
      <c r="I3959" s="385"/>
      <c r="J3959" s="280">
        <f t="shared" si="134"/>
        <v>0</v>
      </c>
      <c r="K3959" s="410">
        <f t="shared" si="135"/>
        <v>0</v>
      </c>
      <c r="L3959" s="11"/>
      <c r="M3959" s="11"/>
    </row>
    <row r="3960" spans="2:13" ht="12.75" hidden="1" customHeight="1">
      <c r="B3960" s="1315"/>
      <c r="C3960" s="904"/>
      <c r="D3960" s="629">
        <v>945</v>
      </c>
      <c r="E3960" s="1298"/>
      <c r="F3960" s="1298"/>
      <c r="G3960" s="1298"/>
      <c r="H3960" s="125">
        <v>0.15</v>
      </c>
      <c r="I3960" s="385"/>
      <c r="J3960" s="280">
        <f t="shared" si="134"/>
        <v>0</v>
      </c>
      <c r="K3960" s="410">
        <f t="shared" si="135"/>
        <v>0</v>
      </c>
      <c r="L3960" s="11"/>
      <c r="M3960" s="11"/>
    </row>
    <row r="3961" spans="2:13" ht="12.75" hidden="1" customHeight="1">
      <c r="B3961" s="1315"/>
      <c r="C3961" s="904"/>
      <c r="D3961" s="629">
        <v>946</v>
      </c>
      <c r="E3961" s="1298"/>
      <c r="F3961" s="1298"/>
      <c r="G3961" s="1298"/>
      <c r="H3961" s="125">
        <v>0.15</v>
      </c>
      <c r="I3961" s="385"/>
      <c r="J3961" s="280">
        <f t="shared" si="134"/>
        <v>0</v>
      </c>
      <c r="K3961" s="410">
        <f t="shared" si="135"/>
        <v>0</v>
      </c>
      <c r="L3961" s="11"/>
      <c r="M3961" s="11"/>
    </row>
    <row r="3962" spans="2:13" ht="12.75" hidden="1" customHeight="1">
      <c r="B3962" s="1315"/>
      <c r="C3962" s="904"/>
      <c r="D3962" s="629">
        <v>947</v>
      </c>
      <c r="E3962" s="1298"/>
      <c r="F3962" s="1298"/>
      <c r="G3962" s="1298"/>
      <c r="H3962" s="125">
        <v>0.15</v>
      </c>
      <c r="I3962" s="385"/>
      <c r="J3962" s="280">
        <f t="shared" si="134"/>
        <v>0</v>
      </c>
      <c r="K3962" s="410">
        <f t="shared" si="135"/>
        <v>0</v>
      </c>
      <c r="L3962" s="11"/>
      <c r="M3962" s="11"/>
    </row>
    <row r="3963" spans="2:13" ht="12.75" hidden="1" customHeight="1">
      <c r="B3963" s="1315"/>
      <c r="C3963" s="904"/>
      <c r="D3963" s="629">
        <v>948</v>
      </c>
      <c r="E3963" s="1298"/>
      <c r="F3963" s="1298"/>
      <c r="G3963" s="1298"/>
      <c r="H3963" s="125">
        <v>0.15</v>
      </c>
      <c r="I3963" s="385"/>
      <c r="J3963" s="203">
        <f t="shared" si="134"/>
        <v>0</v>
      </c>
      <c r="K3963" s="410">
        <f t="shared" si="135"/>
        <v>0</v>
      </c>
      <c r="L3963" s="11"/>
      <c r="M3963" s="11"/>
    </row>
    <row r="3964" spans="2:13" ht="12.75" hidden="1" customHeight="1">
      <c r="B3964" s="1315"/>
      <c r="C3964" s="904"/>
      <c r="D3964" s="629">
        <v>949</v>
      </c>
      <c r="E3964" s="1298"/>
      <c r="F3964" s="1298"/>
      <c r="G3964" s="1298"/>
      <c r="H3964" s="125">
        <v>0.15</v>
      </c>
      <c r="I3964" s="385"/>
      <c r="J3964" s="203">
        <f t="shared" si="134"/>
        <v>0</v>
      </c>
      <c r="K3964" s="410">
        <f t="shared" si="135"/>
        <v>0</v>
      </c>
      <c r="L3964" s="11"/>
      <c r="M3964" s="11"/>
    </row>
    <row r="3965" spans="2:13" ht="12.75" hidden="1" customHeight="1">
      <c r="B3965" s="1315"/>
      <c r="C3965" s="904"/>
      <c r="D3965" s="629">
        <v>950</v>
      </c>
      <c r="E3965" s="1298"/>
      <c r="F3965" s="1298"/>
      <c r="G3965" s="1298"/>
      <c r="H3965" s="125">
        <v>0.15</v>
      </c>
      <c r="I3965" s="385"/>
      <c r="J3965" s="280">
        <f t="shared" si="134"/>
        <v>0</v>
      </c>
      <c r="K3965" s="410">
        <f t="shared" si="135"/>
        <v>0</v>
      </c>
      <c r="L3965" s="11"/>
      <c r="M3965" s="11"/>
    </row>
    <row r="3966" spans="2:13" ht="12.75" hidden="1" customHeight="1">
      <c r="B3966" s="1315"/>
      <c r="C3966" s="904"/>
      <c r="D3966" s="629">
        <v>951</v>
      </c>
      <c r="E3966" s="1298"/>
      <c r="F3966" s="1298"/>
      <c r="G3966" s="1298"/>
      <c r="H3966" s="125">
        <v>0.15</v>
      </c>
      <c r="I3966" s="385"/>
      <c r="J3966" s="280">
        <f t="shared" si="134"/>
        <v>0</v>
      </c>
      <c r="K3966" s="410">
        <f t="shared" si="135"/>
        <v>0</v>
      </c>
      <c r="L3966" s="11"/>
      <c r="M3966" s="11"/>
    </row>
    <row r="3967" spans="2:13" ht="12.75" hidden="1" customHeight="1">
      <c r="B3967" s="1315"/>
      <c r="C3967" s="904"/>
      <c r="D3967" s="629">
        <v>952</v>
      </c>
      <c r="E3967" s="1298"/>
      <c r="F3967" s="1298"/>
      <c r="G3967" s="1298"/>
      <c r="H3967" s="125">
        <v>0.15</v>
      </c>
      <c r="I3967" s="385"/>
      <c r="J3967" s="280">
        <f t="shared" si="134"/>
        <v>0</v>
      </c>
      <c r="K3967" s="410">
        <f t="shared" si="135"/>
        <v>0</v>
      </c>
      <c r="L3967" s="11"/>
      <c r="M3967" s="11"/>
    </row>
    <row r="3968" spans="2:13" ht="12.75" hidden="1" customHeight="1">
      <c r="B3968" s="1315"/>
      <c r="C3968" s="904"/>
      <c r="D3968" s="629">
        <v>953</v>
      </c>
      <c r="E3968" s="1298"/>
      <c r="F3968" s="1298"/>
      <c r="G3968" s="1298"/>
      <c r="H3968" s="125">
        <v>0.15</v>
      </c>
      <c r="I3968" s="385"/>
      <c r="J3968" s="280">
        <f t="shared" si="134"/>
        <v>0</v>
      </c>
      <c r="K3968" s="410">
        <f t="shared" si="135"/>
        <v>0</v>
      </c>
      <c r="L3968" s="11"/>
      <c r="M3968" s="11"/>
    </row>
    <row r="3969" spans="2:13" ht="12.75" hidden="1" customHeight="1">
      <c r="B3969" s="1315"/>
      <c r="C3969" s="904"/>
      <c r="D3969" s="629">
        <v>954</v>
      </c>
      <c r="E3969" s="1298"/>
      <c r="F3969" s="1298"/>
      <c r="G3969" s="1298"/>
      <c r="H3969" s="125">
        <v>0.15</v>
      </c>
      <c r="I3969" s="385"/>
      <c r="J3969" s="280">
        <f t="shared" si="134"/>
        <v>0</v>
      </c>
      <c r="K3969" s="410">
        <f t="shared" si="135"/>
        <v>0</v>
      </c>
      <c r="L3969" s="11"/>
      <c r="M3969" s="11"/>
    </row>
    <row r="3970" spans="2:13" ht="12.75" hidden="1" customHeight="1">
      <c r="B3970" s="1315"/>
      <c r="C3970" s="904"/>
      <c r="D3970" s="629">
        <v>955</v>
      </c>
      <c r="E3970" s="1298"/>
      <c r="F3970" s="1298"/>
      <c r="G3970" s="1298"/>
      <c r="H3970" s="125">
        <v>0.15</v>
      </c>
      <c r="I3970" s="385"/>
      <c r="J3970" s="280">
        <f t="shared" si="134"/>
        <v>0</v>
      </c>
      <c r="K3970" s="410">
        <f t="shared" si="135"/>
        <v>0</v>
      </c>
      <c r="L3970" s="11"/>
      <c r="M3970" s="11"/>
    </row>
    <row r="3971" spans="2:13" ht="12.75" hidden="1" customHeight="1">
      <c r="B3971" s="1315"/>
      <c r="C3971" s="904"/>
      <c r="D3971" s="629">
        <v>956</v>
      </c>
      <c r="E3971" s="1298"/>
      <c r="F3971" s="1298"/>
      <c r="G3971" s="1298"/>
      <c r="H3971" s="125">
        <v>0.15</v>
      </c>
      <c r="I3971" s="385"/>
      <c r="J3971" s="203">
        <f t="shared" si="134"/>
        <v>0</v>
      </c>
      <c r="K3971" s="410">
        <f t="shared" si="135"/>
        <v>0</v>
      </c>
      <c r="L3971" s="11"/>
      <c r="M3971" s="11"/>
    </row>
    <row r="3972" spans="2:13" ht="12.75" hidden="1" customHeight="1">
      <c r="B3972" s="1315"/>
      <c r="C3972" s="904"/>
      <c r="D3972" s="629">
        <v>957</v>
      </c>
      <c r="E3972" s="1298"/>
      <c r="F3972" s="1298"/>
      <c r="G3972" s="1298"/>
      <c r="H3972" s="125">
        <v>0.15</v>
      </c>
      <c r="I3972" s="385"/>
      <c r="J3972" s="203">
        <f t="shared" si="134"/>
        <v>0</v>
      </c>
      <c r="K3972" s="410">
        <f t="shared" si="135"/>
        <v>0</v>
      </c>
      <c r="L3972" s="11"/>
      <c r="M3972" s="11"/>
    </row>
    <row r="3973" spans="2:13" ht="12.75" hidden="1" customHeight="1">
      <c r="B3973" s="1315"/>
      <c r="C3973" s="904"/>
      <c r="D3973" s="629">
        <v>958</v>
      </c>
      <c r="E3973" s="1298"/>
      <c r="F3973" s="1298"/>
      <c r="G3973" s="1298"/>
      <c r="H3973" s="125">
        <v>0.15</v>
      </c>
      <c r="I3973" s="385"/>
      <c r="J3973" s="280">
        <f t="shared" si="134"/>
        <v>0</v>
      </c>
      <c r="K3973" s="410">
        <f t="shared" si="135"/>
        <v>0</v>
      </c>
      <c r="L3973" s="11"/>
      <c r="M3973" s="11"/>
    </row>
    <row r="3974" spans="2:13" ht="12.75" hidden="1" customHeight="1">
      <c r="B3974" s="1315"/>
      <c r="C3974" s="904"/>
      <c r="D3974" s="629">
        <v>959</v>
      </c>
      <c r="E3974" s="1298"/>
      <c r="F3974" s="1298"/>
      <c r="G3974" s="1298"/>
      <c r="H3974" s="125">
        <v>0.15</v>
      </c>
      <c r="I3974" s="385"/>
      <c r="J3974" s="280">
        <f t="shared" si="134"/>
        <v>0</v>
      </c>
      <c r="K3974" s="410">
        <f t="shared" si="135"/>
        <v>0</v>
      </c>
      <c r="L3974" s="11"/>
      <c r="M3974" s="11"/>
    </row>
    <row r="3975" spans="2:13" ht="12.75" hidden="1" customHeight="1">
      <c r="B3975" s="1315"/>
      <c r="C3975" s="904"/>
      <c r="D3975" s="629">
        <v>960</v>
      </c>
      <c r="E3975" s="1298"/>
      <c r="F3975" s="1298"/>
      <c r="G3975" s="1298"/>
      <c r="H3975" s="125">
        <v>0.15</v>
      </c>
      <c r="I3975" s="385"/>
      <c r="J3975" s="280">
        <f t="shared" si="134"/>
        <v>0</v>
      </c>
      <c r="K3975" s="410">
        <f t="shared" si="135"/>
        <v>0</v>
      </c>
      <c r="L3975" s="11"/>
      <c r="M3975" s="11"/>
    </row>
    <row r="3976" spans="2:13" ht="12.75" hidden="1" customHeight="1">
      <c r="B3976" s="1315"/>
      <c r="C3976" s="904"/>
      <c r="D3976" s="629">
        <v>961</v>
      </c>
      <c r="E3976" s="1298"/>
      <c r="F3976" s="1298"/>
      <c r="G3976" s="1298"/>
      <c r="H3976" s="125">
        <v>0.15</v>
      </c>
      <c r="I3976" s="385"/>
      <c r="J3976" s="203">
        <f t="shared" ref="J3976:J4015" si="136">$I$12030*H3976</f>
        <v>0</v>
      </c>
      <c r="K3976" s="410">
        <f t="shared" si="135"/>
        <v>0</v>
      </c>
      <c r="L3976" s="11"/>
      <c r="M3976" s="11"/>
    </row>
    <row r="3977" spans="2:13" ht="12.75" hidden="1" customHeight="1">
      <c r="B3977" s="1315"/>
      <c r="C3977" s="904"/>
      <c r="D3977" s="629">
        <v>962</v>
      </c>
      <c r="E3977" s="1298"/>
      <c r="F3977" s="1298"/>
      <c r="G3977" s="1298"/>
      <c r="H3977" s="125">
        <v>0.15</v>
      </c>
      <c r="I3977" s="385"/>
      <c r="J3977" s="203">
        <f t="shared" si="136"/>
        <v>0</v>
      </c>
      <c r="K3977" s="410">
        <f t="shared" ref="K3977:K4014" si="137">MAX(0,(I3977-J3977)*0.92)</f>
        <v>0</v>
      </c>
      <c r="L3977" s="11"/>
      <c r="M3977" s="11"/>
    </row>
    <row r="3978" spans="2:13" ht="12.75" hidden="1" customHeight="1">
      <c r="B3978" s="1315"/>
      <c r="C3978" s="904"/>
      <c r="D3978" s="629">
        <v>963</v>
      </c>
      <c r="E3978" s="1298"/>
      <c r="F3978" s="1298"/>
      <c r="G3978" s="1298"/>
      <c r="H3978" s="125">
        <v>0.15</v>
      </c>
      <c r="I3978" s="385"/>
      <c r="J3978" s="280">
        <f t="shared" si="136"/>
        <v>0</v>
      </c>
      <c r="K3978" s="410">
        <f t="shared" si="137"/>
        <v>0</v>
      </c>
      <c r="L3978" s="11"/>
      <c r="M3978" s="11"/>
    </row>
    <row r="3979" spans="2:13" ht="12.75" hidden="1" customHeight="1">
      <c r="B3979" s="1315"/>
      <c r="C3979" s="904"/>
      <c r="D3979" s="629">
        <v>964</v>
      </c>
      <c r="E3979" s="1298"/>
      <c r="F3979" s="1298"/>
      <c r="G3979" s="1298"/>
      <c r="H3979" s="125">
        <v>0.15</v>
      </c>
      <c r="I3979" s="385"/>
      <c r="J3979" s="280">
        <f t="shared" si="136"/>
        <v>0</v>
      </c>
      <c r="K3979" s="410">
        <f t="shared" si="137"/>
        <v>0</v>
      </c>
      <c r="L3979" s="11"/>
      <c r="M3979" s="11"/>
    </row>
    <row r="3980" spans="2:13" ht="12.75" hidden="1" customHeight="1">
      <c r="B3980" s="1315"/>
      <c r="C3980" s="904"/>
      <c r="D3980" s="629">
        <v>965</v>
      </c>
      <c r="E3980" s="1298"/>
      <c r="F3980" s="1298"/>
      <c r="G3980" s="1298"/>
      <c r="H3980" s="125">
        <v>0.15</v>
      </c>
      <c r="I3980" s="385"/>
      <c r="J3980" s="280">
        <f t="shared" si="136"/>
        <v>0</v>
      </c>
      <c r="K3980" s="410">
        <f t="shared" si="137"/>
        <v>0</v>
      </c>
      <c r="L3980" s="11"/>
      <c r="M3980" s="11"/>
    </row>
    <row r="3981" spans="2:13" ht="12.75" hidden="1" customHeight="1">
      <c r="B3981" s="1315"/>
      <c r="C3981" s="904"/>
      <c r="D3981" s="629">
        <v>966</v>
      </c>
      <c r="E3981" s="1298"/>
      <c r="F3981" s="1298"/>
      <c r="G3981" s="1298"/>
      <c r="H3981" s="125">
        <v>0.15</v>
      </c>
      <c r="I3981" s="385"/>
      <c r="J3981" s="280">
        <f t="shared" si="136"/>
        <v>0</v>
      </c>
      <c r="K3981" s="410">
        <f t="shared" si="137"/>
        <v>0</v>
      </c>
      <c r="L3981" s="11"/>
      <c r="M3981" s="11"/>
    </row>
    <row r="3982" spans="2:13" ht="12.75" hidden="1" customHeight="1">
      <c r="B3982" s="1315"/>
      <c r="C3982" s="904"/>
      <c r="D3982" s="629">
        <v>967</v>
      </c>
      <c r="E3982" s="1298"/>
      <c r="F3982" s="1298"/>
      <c r="G3982" s="1298"/>
      <c r="H3982" s="125">
        <v>0.15</v>
      </c>
      <c r="I3982" s="385"/>
      <c r="J3982" s="280">
        <f t="shared" si="136"/>
        <v>0</v>
      </c>
      <c r="K3982" s="410">
        <f t="shared" si="137"/>
        <v>0</v>
      </c>
      <c r="L3982" s="11"/>
      <c r="M3982" s="11"/>
    </row>
    <row r="3983" spans="2:13" ht="12.75" hidden="1" customHeight="1">
      <c r="B3983" s="1315"/>
      <c r="C3983" s="904"/>
      <c r="D3983" s="629">
        <v>968</v>
      </c>
      <c r="E3983" s="1298"/>
      <c r="F3983" s="1298"/>
      <c r="G3983" s="1298"/>
      <c r="H3983" s="125">
        <v>0.15</v>
      </c>
      <c r="I3983" s="385"/>
      <c r="J3983" s="280">
        <f t="shared" si="136"/>
        <v>0</v>
      </c>
      <c r="K3983" s="410">
        <f t="shared" si="137"/>
        <v>0</v>
      </c>
      <c r="L3983" s="11"/>
      <c r="M3983" s="11"/>
    </row>
    <row r="3984" spans="2:13" ht="12.75" hidden="1" customHeight="1">
      <c r="B3984" s="1315"/>
      <c r="C3984" s="904"/>
      <c r="D3984" s="629">
        <v>969</v>
      </c>
      <c r="E3984" s="1298"/>
      <c r="F3984" s="1298"/>
      <c r="G3984" s="1298"/>
      <c r="H3984" s="125">
        <v>0.15</v>
      </c>
      <c r="I3984" s="385"/>
      <c r="J3984" s="203">
        <f t="shared" si="136"/>
        <v>0</v>
      </c>
      <c r="K3984" s="410">
        <f t="shared" si="137"/>
        <v>0</v>
      </c>
      <c r="L3984" s="11"/>
      <c r="M3984" s="11"/>
    </row>
    <row r="3985" spans="2:13" ht="12.75" hidden="1" customHeight="1">
      <c r="B3985" s="1315"/>
      <c r="C3985" s="904"/>
      <c r="D3985" s="629">
        <v>970</v>
      </c>
      <c r="E3985" s="1298"/>
      <c r="F3985" s="1298"/>
      <c r="G3985" s="1298"/>
      <c r="H3985" s="125">
        <v>0.15</v>
      </c>
      <c r="I3985" s="385"/>
      <c r="J3985" s="203">
        <f t="shared" si="136"/>
        <v>0</v>
      </c>
      <c r="K3985" s="410">
        <f t="shared" si="137"/>
        <v>0</v>
      </c>
      <c r="L3985" s="11"/>
      <c r="M3985" s="11"/>
    </row>
    <row r="3986" spans="2:13" ht="12.75" hidden="1" customHeight="1">
      <c r="B3986" s="1315"/>
      <c r="C3986" s="904"/>
      <c r="D3986" s="629">
        <v>971</v>
      </c>
      <c r="E3986" s="1298"/>
      <c r="F3986" s="1298"/>
      <c r="G3986" s="1298"/>
      <c r="H3986" s="125">
        <v>0.15</v>
      </c>
      <c r="I3986" s="385"/>
      <c r="J3986" s="280">
        <f t="shared" si="136"/>
        <v>0</v>
      </c>
      <c r="K3986" s="410">
        <f t="shared" si="137"/>
        <v>0</v>
      </c>
      <c r="L3986" s="11"/>
      <c r="M3986" s="11"/>
    </row>
    <row r="3987" spans="2:13" ht="12.75" hidden="1" customHeight="1">
      <c r="B3987" s="1315"/>
      <c r="C3987" s="904"/>
      <c r="D3987" s="629">
        <v>972</v>
      </c>
      <c r="E3987" s="1298"/>
      <c r="F3987" s="1298"/>
      <c r="G3987" s="1298"/>
      <c r="H3987" s="125">
        <v>0.15</v>
      </c>
      <c r="I3987" s="385"/>
      <c r="J3987" s="280">
        <f t="shared" si="136"/>
        <v>0</v>
      </c>
      <c r="K3987" s="410">
        <f t="shared" si="137"/>
        <v>0</v>
      </c>
      <c r="L3987" s="11"/>
      <c r="M3987" s="11"/>
    </row>
    <row r="3988" spans="2:13" ht="12.75" hidden="1" customHeight="1">
      <c r="B3988" s="1315"/>
      <c r="C3988" s="904"/>
      <c r="D3988" s="629">
        <v>973</v>
      </c>
      <c r="E3988" s="1298"/>
      <c r="F3988" s="1298"/>
      <c r="G3988" s="1298"/>
      <c r="H3988" s="125">
        <v>0.15</v>
      </c>
      <c r="I3988" s="385"/>
      <c r="J3988" s="280">
        <f t="shared" si="136"/>
        <v>0</v>
      </c>
      <c r="K3988" s="410">
        <f t="shared" si="137"/>
        <v>0</v>
      </c>
      <c r="L3988" s="11"/>
      <c r="M3988" s="11"/>
    </row>
    <row r="3989" spans="2:13" ht="12.75" hidden="1" customHeight="1">
      <c r="B3989" s="1315"/>
      <c r="C3989" s="904"/>
      <c r="D3989" s="629">
        <v>974</v>
      </c>
      <c r="E3989" s="1298"/>
      <c r="F3989" s="1298"/>
      <c r="G3989" s="1298"/>
      <c r="H3989" s="125">
        <v>0.15</v>
      </c>
      <c r="I3989" s="385"/>
      <c r="J3989" s="280">
        <f t="shared" si="136"/>
        <v>0</v>
      </c>
      <c r="K3989" s="410">
        <f t="shared" si="137"/>
        <v>0</v>
      </c>
      <c r="L3989" s="11"/>
      <c r="M3989" s="11"/>
    </row>
    <row r="3990" spans="2:13" ht="12.75" hidden="1" customHeight="1">
      <c r="B3990" s="1315"/>
      <c r="C3990" s="904"/>
      <c r="D3990" s="629">
        <v>975</v>
      </c>
      <c r="E3990" s="1298"/>
      <c r="F3990" s="1298"/>
      <c r="G3990" s="1298"/>
      <c r="H3990" s="125">
        <v>0.15</v>
      </c>
      <c r="I3990" s="385"/>
      <c r="J3990" s="280">
        <f t="shared" si="136"/>
        <v>0</v>
      </c>
      <c r="K3990" s="410">
        <f t="shared" si="137"/>
        <v>0</v>
      </c>
      <c r="L3990" s="11"/>
      <c r="M3990" s="11"/>
    </row>
    <row r="3991" spans="2:13" ht="12.75" hidden="1" customHeight="1">
      <c r="B3991" s="1315"/>
      <c r="C3991" s="904"/>
      <c r="D3991" s="629">
        <v>976</v>
      </c>
      <c r="E3991" s="1298"/>
      <c r="F3991" s="1298"/>
      <c r="G3991" s="1298"/>
      <c r="H3991" s="125">
        <v>0.15</v>
      </c>
      <c r="I3991" s="385"/>
      <c r="J3991" s="280">
        <f t="shared" si="136"/>
        <v>0</v>
      </c>
      <c r="K3991" s="410">
        <f t="shared" si="137"/>
        <v>0</v>
      </c>
      <c r="L3991" s="11"/>
      <c r="M3991" s="11"/>
    </row>
    <row r="3992" spans="2:13" ht="12.75" hidden="1" customHeight="1">
      <c r="B3992" s="1315"/>
      <c r="C3992" s="904"/>
      <c r="D3992" s="629">
        <v>977</v>
      </c>
      <c r="E3992" s="1298"/>
      <c r="F3992" s="1298"/>
      <c r="G3992" s="1298"/>
      <c r="H3992" s="125">
        <v>0.15</v>
      </c>
      <c r="I3992" s="385"/>
      <c r="J3992" s="203">
        <f t="shared" si="136"/>
        <v>0</v>
      </c>
      <c r="K3992" s="410">
        <f t="shared" si="137"/>
        <v>0</v>
      </c>
      <c r="L3992" s="11"/>
      <c r="M3992" s="11"/>
    </row>
    <row r="3993" spans="2:13" ht="12.75" hidden="1" customHeight="1">
      <c r="B3993" s="1315"/>
      <c r="C3993" s="904"/>
      <c r="D3993" s="629">
        <v>978</v>
      </c>
      <c r="E3993" s="1298"/>
      <c r="F3993" s="1298"/>
      <c r="G3993" s="1298"/>
      <c r="H3993" s="125">
        <v>0.15</v>
      </c>
      <c r="I3993" s="385"/>
      <c r="J3993" s="203">
        <f t="shared" si="136"/>
        <v>0</v>
      </c>
      <c r="K3993" s="410">
        <f t="shared" si="137"/>
        <v>0</v>
      </c>
      <c r="L3993" s="11"/>
      <c r="M3993" s="11"/>
    </row>
    <row r="3994" spans="2:13" ht="12.75" hidden="1" customHeight="1">
      <c r="B3994" s="1315"/>
      <c r="C3994" s="904"/>
      <c r="D3994" s="629">
        <v>979</v>
      </c>
      <c r="E3994" s="1298"/>
      <c r="F3994" s="1298"/>
      <c r="G3994" s="1298"/>
      <c r="H3994" s="125">
        <v>0.15</v>
      </c>
      <c r="I3994" s="385"/>
      <c r="J3994" s="203">
        <f t="shared" si="136"/>
        <v>0</v>
      </c>
      <c r="K3994" s="410">
        <f t="shared" si="137"/>
        <v>0</v>
      </c>
      <c r="L3994" s="11"/>
      <c r="M3994" s="11"/>
    </row>
    <row r="3995" spans="2:13" ht="12.75" hidden="1" customHeight="1">
      <c r="B3995" s="1315"/>
      <c r="C3995" s="904"/>
      <c r="D3995" s="629">
        <v>980</v>
      </c>
      <c r="E3995" s="1298"/>
      <c r="F3995" s="1298"/>
      <c r="G3995" s="1298"/>
      <c r="H3995" s="125">
        <v>0.15</v>
      </c>
      <c r="I3995" s="385"/>
      <c r="J3995" s="280">
        <f t="shared" si="136"/>
        <v>0</v>
      </c>
      <c r="K3995" s="410">
        <f t="shared" si="137"/>
        <v>0</v>
      </c>
      <c r="L3995" s="11"/>
      <c r="M3995" s="11"/>
    </row>
    <row r="3996" spans="2:13" ht="12.75" hidden="1" customHeight="1">
      <c r="B3996" s="1315"/>
      <c r="C3996" s="904"/>
      <c r="D3996" s="629">
        <v>981</v>
      </c>
      <c r="E3996" s="1298"/>
      <c r="F3996" s="1298"/>
      <c r="G3996" s="1298"/>
      <c r="H3996" s="125">
        <v>0.15</v>
      </c>
      <c r="I3996" s="385"/>
      <c r="J3996" s="280">
        <f t="shared" si="136"/>
        <v>0</v>
      </c>
      <c r="K3996" s="410">
        <f t="shared" si="137"/>
        <v>0</v>
      </c>
      <c r="L3996" s="11"/>
      <c r="M3996" s="11"/>
    </row>
    <row r="3997" spans="2:13" ht="12.75" hidden="1" customHeight="1">
      <c r="B3997" s="1315"/>
      <c r="C3997" s="904"/>
      <c r="D3997" s="629">
        <v>982</v>
      </c>
      <c r="E3997" s="1298"/>
      <c r="F3997" s="1298"/>
      <c r="G3997" s="1298"/>
      <c r="H3997" s="125">
        <v>0.15</v>
      </c>
      <c r="I3997" s="385"/>
      <c r="J3997" s="280">
        <f t="shared" si="136"/>
        <v>0</v>
      </c>
      <c r="K3997" s="410">
        <f t="shared" si="137"/>
        <v>0</v>
      </c>
      <c r="L3997" s="11"/>
      <c r="M3997" s="11"/>
    </row>
    <row r="3998" spans="2:13" ht="12.75" hidden="1" customHeight="1">
      <c r="B3998" s="1315"/>
      <c r="C3998" s="904"/>
      <c r="D3998" s="629">
        <v>983</v>
      </c>
      <c r="E3998" s="1298"/>
      <c r="F3998" s="1298"/>
      <c r="G3998" s="1298"/>
      <c r="H3998" s="125">
        <v>0.15</v>
      </c>
      <c r="I3998" s="385"/>
      <c r="J3998" s="280">
        <f t="shared" si="136"/>
        <v>0</v>
      </c>
      <c r="K3998" s="410">
        <f t="shared" si="137"/>
        <v>0</v>
      </c>
      <c r="L3998" s="11"/>
      <c r="M3998" s="11"/>
    </row>
    <row r="3999" spans="2:13" ht="12.75" hidden="1" customHeight="1">
      <c r="B3999" s="1315"/>
      <c r="C3999" s="904"/>
      <c r="D3999" s="629">
        <v>984</v>
      </c>
      <c r="E3999" s="1298"/>
      <c r="F3999" s="1298"/>
      <c r="G3999" s="1298"/>
      <c r="H3999" s="125">
        <v>0.15</v>
      </c>
      <c r="I3999" s="385"/>
      <c r="J3999" s="280">
        <f t="shared" si="136"/>
        <v>0</v>
      </c>
      <c r="K3999" s="410">
        <f t="shared" si="137"/>
        <v>0</v>
      </c>
      <c r="L3999" s="11"/>
      <c r="M3999" s="11"/>
    </row>
    <row r="4000" spans="2:13" ht="12.75" hidden="1" customHeight="1">
      <c r="B4000" s="1315"/>
      <c r="C4000" s="904"/>
      <c r="D4000" s="629">
        <v>985</v>
      </c>
      <c r="E4000" s="1298"/>
      <c r="F4000" s="1298"/>
      <c r="G4000" s="1298"/>
      <c r="H4000" s="125">
        <v>0.15</v>
      </c>
      <c r="I4000" s="385"/>
      <c r="J4000" s="280">
        <f t="shared" si="136"/>
        <v>0</v>
      </c>
      <c r="K4000" s="410">
        <f t="shared" si="137"/>
        <v>0</v>
      </c>
      <c r="L4000" s="11"/>
      <c r="M4000" s="11"/>
    </row>
    <row r="4001" spans="2:13" ht="12.75" hidden="1" customHeight="1">
      <c r="B4001" s="1315"/>
      <c r="C4001" s="904"/>
      <c r="D4001" s="629">
        <v>986</v>
      </c>
      <c r="E4001" s="1298"/>
      <c r="F4001" s="1298"/>
      <c r="G4001" s="1298"/>
      <c r="H4001" s="125">
        <v>0.15</v>
      </c>
      <c r="I4001" s="385"/>
      <c r="J4001" s="203">
        <f t="shared" si="136"/>
        <v>0</v>
      </c>
      <c r="K4001" s="410">
        <f t="shared" si="137"/>
        <v>0</v>
      </c>
      <c r="L4001" s="11"/>
      <c r="M4001" s="11"/>
    </row>
    <row r="4002" spans="2:13" ht="12.75" hidden="1" customHeight="1">
      <c r="B4002" s="1315"/>
      <c r="C4002" s="904"/>
      <c r="D4002" s="629">
        <v>987</v>
      </c>
      <c r="E4002" s="1298"/>
      <c r="F4002" s="1298"/>
      <c r="G4002" s="1298"/>
      <c r="H4002" s="125">
        <v>0.15</v>
      </c>
      <c r="I4002" s="385"/>
      <c r="J4002" s="203">
        <f t="shared" si="136"/>
        <v>0</v>
      </c>
      <c r="K4002" s="410">
        <f t="shared" si="137"/>
        <v>0</v>
      </c>
      <c r="L4002" s="11"/>
      <c r="M4002" s="11"/>
    </row>
    <row r="4003" spans="2:13" ht="12.75" hidden="1" customHeight="1">
      <c r="B4003" s="1315"/>
      <c r="C4003" s="904"/>
      <c r="D4003" s="629">
        <v>988</v>
      </c>
      <c r="E4003" s="1298"/>
      <c r="F4003" s="1298"/>
      <c r="G4003" s="1298"/>
      <c r="H4003" s="125">
        <v>0.15</v>
      </c>
      <c r="I4003" s="385"/>
      <c r="J4003" s="280">
        <f t="shared" si="136"/>
        <v>0</v>
      </c>
      <c r="K4003" s="410">
        <f t="shared" si="137"/>
        <v>0</v>
      </c>
      <c r="L4003" s="11"/>
      <c r="M4003" s="11"/>
    </row>
    <row r="4004" spans="2:13" ht="12.75" hidden="1" customHeight="1">
      <c r="B4004" s="1315"/>
      <c r="C4004" s="904"/>
      <c r="D4004" s="629">
        <v>989</v>
      </c>
      <c r="E4004" s="1298"/>
      <c r="F4004" s="1298"/>
      <c r="G4004" s="1298"/>
      <c r="H4004" s="125">
        <v>0.15</v>
      </c>
      <c r="I4004" s="385"/>
      <c r="J4004" s="280">
        <f t="shared" si="136"/>
        <v>0</v>
      </c>
      <c r="K4004" s="410">
        <f t="shared" si="137"/>
        <v>0</v>
      </c>
      <c r="L4004" s="11"/>
      <c r="M4004" s="11"/>
    </row>
    <row r="4005" spans="2:13" ht="12.75" hidden="1" customHeight="1">
      <c r="B4005" s="1315"/>
      <c r="C4005" s="904"/>
      <c r="D4005" s="629">
        <v>990</v>
      </c>
      <c r="E4005" s="1298"/>
      <c r="F4005" s="1298"/>
      <c r="G4005" s="1298"/>
      <c r="H4005" s="125">
        <v>0.15</v>
      </c>
      <c r="I4005" s="385"/>
      <c r="J4005" s="280">
        <f t="shared" si="136"/>
        <v>0</v>
      </c>
      <c r="K4005" s="410">
        <f t="shared" si="137"/>
        <v>0</v>
      </c>
      <c r="L4005" s="11"/>
      <c r="M4005" s="11"/>
    </row>
    <row r="4006" spans="2:13" ht="12.75" hidden="1" customHeight="1">
      <c r="B4006" s="1315"/>
      <c r="C4006" s="904"/>
      <c r="D4006" s="629">
        <v>991</v>
      </c>
      <c r="E4006" s="1298"/>
      <c r="F4006" s="1298"/>
      <c r="G4006" s="1298"/>
      <c r="H4006" s="125">
        <v>0.15</v>
      </c>
      <c r="I4006" s="385"/>
      <c r="J4006" s="280">
        <f t="shared" si="136"/>
        <v>0</v>
      </c>
      <c r="K4006" s="410">
        <f t="shared" si="137"/>
        <v>0</v>
      </c>
      <c r="L4006" s="11"/>
      <c r="M4006" s="11"/>
    </row>
    <row r="4007" spans="2:13" ht="12.75" hidden="1" customHeight="1">
      <c r="B4007" s="1315"/>
      <c r="C4007" s="904"/>
      <c r="D4007" s="629">
        <v>992</v>
      </c>
      <c r="E4007" s="1298"/>
      <c r="F4007" s="1298"/>
      <c r="G4007" s="1298"/>
      <c r="H4007" s="125">
        <v>0.15</v>
      </c>
      <c r="I4007" s="385"/>
      <c r="J4007" s="280">
        <f t="shared" si="136"/>
        <v>0</v>
      </c>
      <c r="K4007" s="410">
        <f t="shared" si="137"/>
        <v>0</v>
      </c>
      <c r="L4007" s="11"/>
      <c r="M4007" s="11"/>
    </row>
    <row r="4008" spans="2:13" ht="12.75" hidden="1" customHeight="1">
      <c r="B4008" s="1315"/>
      <c r="C4008" s="904"/>
      <c r="D4008" s="629">
        <v>993</v>
      </c>
      <c r="E4008" s="1298"/>
      <c r="F4008" s="1298"/>
      <c r="G4008" s="1298"/>
      <c r="H4008" s="125">
        <v>0.15</v>
      </c>
      <c r="I4008" s="385"/>
      <c r="J4008" s="280">
        <f t="shared" si="136"/>
        <v>0</v>
      </c>
      <c r="K4008" s="410">
        <f t="shared" si="137"/>
        <v>0</v>
      </c>
      <c r="L4008" s="11"/>
      <c r="M4008" s="11"/>
    </row>
    <row r="4009" spans="2:13" ht="12.75" hidden="1" customHeight="1">
      <c r="B4009" s="1315"/>
      <c r="C4009" s="904"/>
      <c r="D4009" s="629">
        <v>994</v>
      </c>
      <c r="E4009" s="1298"/>
      <c r="F4009" s="1298"/>
      <c r="G4009" s="1298"/>
      <c r="H4009" s="125">
        <v>0.15</v>
      </c>
      <c r="I4009" s="385"/>
      <c r="J4009" s="203">
        <f t="shared" si="136"/>
        <v>0</v>
      </c>
      <c r="K4009" s="410">
        <f t="shared" si="137"/>
        <v>0</v>
      </c>
      <c r="L4009" s="11"/>
      <c r="M4009" s="11"/>
    </row>
    <row r="4010" spans="2:13" ht="12.75" hidden="1" customHeight="1">
      <c r="B4010" s="1315"/>
      <c r="C4010" s="904"/>
      <c r="D4010" s="629">
        <v>995</v>
      </c>
      <c r="E4010" s="1298"/>
      <c r="F4010" s="1298"/>
      <c r="G4010" s="1298"/>
      <c r="H4010" s="125">
        <v>0.15</v>
      </c>
      <c r="I4010" s="385"/>
      <c r="J4010" s="203">
        <f t="shared" si="136"/>
        <v>0</v>
      </c>
      <c r="K4010" s="410">
        <f t="shared" si="137"/>
        <v>0</v>
      </c>
      <c r="L4010" s="11"/>
      <c r="M4010" s="11"/>
    </row>
    <row r="4011" spans="2:13" ht="12.75" customHeight="1">
      <c r="B4011" s="1315"/>
      <c r="C4011" s="904"/>
      <c r="D4011" s="629">
        <v>996</v>
      </c>
      <c r="E4011" s="1298"/>
      <c r="F4011" s="1298"/>
      <c r="G4011" s="1298"/>
      <c r="H4011" s="125">
        <v>0.15</v>
      </c>
      <c r="I4011" s="385"/>
      <c r="J4011" s="280">
        <f t="shared" si="136"/>
        <v>0</v>
      </c>
      <c r="K4011" s="410">
        <f t="shared" si="137"/>
        <v>0</v>
      </c>
      <c r="L4011" s="11"/>
      <c r="M4011" s="11"/>
    </row>
    <row r="4012" spans="2:13" ht="12.75" customHeight="1">
      <c r="B4012" s="1315"/>
      <c r="C4012" s="904"/>
      <c r="D4012" s="629">
        <v>997</v>
      </c>
      <c r="E4012" s="1298"/>
      <c r="F4012" s="1298"/>
      <c r="G4012" s="1298"/>
      <c r="H4012" s="125">
        <v>0.15</v>
      </c>
      <c r="I4012" s="385"/>
      <c r="J4012" s="280">
        <f t="shared" si="136"/>
        <v>0</v>
      </c>
      <c r="K4012" s="410">
        <f t="shared" si="137"/>
        <v>0</v>
      </c>
      <c r="L4012" s="11"/>
      <c r="M4012" s="11"/>
    </row>
    <row r="4013" spans="2:13" ht="12.75" customHeight="1">
      <c r="B4013" s="1315"/>
      <c r="C4013" s="904"/>
      <c r="D4013" s="629">
        <v>998</v>
      </c>
      <c r="E4013" s="1298"/>
      <c r="F4013" s="1298"/>
      <c r="G4013" s="1298"/>
      <c r="H4013" s="125">
        <v>0.15</v>
      </c>
      <c r="I4013" s="385"/>
      <c r="J4013" s="280">
        <f t="shared" si="136"/>
        <v>0</v>
      </c>
      <c r="K4013" s="410">
        <f t="shared" si="137"/>
        <v>0</v>
      </c>
      <c r="L4013" s="11"/>
      <c r="M4013" s="11"/>
    </row>
    <row r="4014" spans="2:13" ht="12.75" customHeight="1">
      <c r="B4014" s="1315"/>
      <c r="C4014" s="904"/>
      <c r="D4014" s="629">
        <v>999</v>
      </c>
      <c r="E4014" s="1298"/>
      <c r="F4014" s="1298"/>
      <c r="G4014" s="1298"/>
      <c r="H4014" s="125">
        <v>0.15</v>
      </c>
      <c r="I4014" s="385"/>
      <c r="J4014" s="280">
        <f t="shared" si="136"/>
        <v>0</v>
      </c>
      <c r="K4014" s="410">
        <f t="shared" si="137"/>
        <v>0</v>
      </c>
      <c r="L4014" s="11"/>
      <c r="M4014" s="11"/>
    </row>
    <row r="4015" spans="2:13">
      <c r="B4015" s="1315"/>
      <c r="C4015" s="904"/>
      <c r="D4015" s="629">
        <v>1000</v>
      </c>
      <c r="E4015" s="1298"/>
      <c r="F4015" s="1298"/>
      <c r="G4015" s="1298"/>
      <c r="H4015" s="125">
        <v>0.15</v>
      </c>
      <c r="I4015" s="385"/>
      <c r="J4015" s="203">
        <f t="shared" si="136"/>
        <v>0</v>
      </c>
      <c r="K4015" s="410">
        <f>MAX(0,(I4015-J4015)*0.92)</f>
        <v>0</v>
      </c>
      <c r="L4015" s="11"/>
      <c r="M4015" s="11"/>
    </row>
    <row r="4016" spans="2:13" ht="29.25" customHeight="1">
      <c r="B4016" s="1315"/>
      <c r="C4016" s="909" t="s">
        <v>37</v>
      </c>
      <c r="D4016" s="777" t="s">
        <v>473</v>
      </c>
      <c r="E4016" s="1306"/>
      <c r="F4016" s="1306"/>
      <c r="G4016" s="1306"/>
      <c r="H4016" s="125"/>
      <c r="I4016" s="270"/>
      <c r="J4016" s="203"/>
      <c r="K4016" s="409"/>
      <c r="L4016" s="11"/>
      <c r="M4016" s="11"/>
    </row>
    <row r="4017" spans="2:13">
      <c r="B4017" s="1315"/>
      <c r="C4017" s="904"/>
      <c r="D4017" s="629">
        <v>1</v>
      </c>
      <c r="E4017" s="1298"/>
      <c r="F4017" s="1298"/>
      <c r="G4017" s="1298"/>
      <c r="H4017" s="125">
        <v>0.15</v>
      </c>
      <c r="I4017" s="385"/>
      <c r="J4017" s="203">
        <f t="shared" ref="J4017:J4080" si="138">$I$12030*H4017</f>
        <v>0</v>
      </c>
      <c r="K4017" s="410">
        <f>MAX(0,(I4017-J4017)*0.84)</f>
        <v>0</v>
      </c>
      <c r="L4017" s="11"/>
      <c r="M4017" s="11"/>
    </row>
    <row r="4018" spans="2:13">
      <c r="B4018" s="1315"/>
      <c r="C4018" s="904"/>
      <c r="D4018" s="629">
        <v>2</v>
      </c>
      <c r="E4018" s="1298"/>
      <c r="F4018" s="1298"/>
      <c r="G4018" s="1298"/>
      <c r="H4018" s="125">
        <v>0.15</v>
      </c>
      <c r="I4018" s="385"/>
      <c r="J4018" s="203">
        <f t="shared" si="138"/>
        <v>0</v>
      </c>
      <c r="K4018" s="410">
        <f t="shared" ref="K4018:K4081" si="139">MAX(0,(I4018-J4018)*0.84)</f>
        <v>0</v>
      </c>
      <c r="L4018" s="11"/>
      <c r="M4018" s="11"/>
    </row>
    <row r="4019" spans="2:13">
      <c r="B4019" s="1315"/>
      <c r="C4019" s="904"/>
      <c r="D4019" s="629">
        <v>3</v>
      </c>
      <c r="E4019" s="1298"/>
      <c r="F4019" s="1298"/>
      <c r="G4019" s="1298"/>
      <c r="H4019" s="125">
        <v>0.15</v>
      </c>
      <c r="I4019" s="385"/>
      <c r="J4019" s="203">
        <f t="shared" si="138"/>
        <v>0</v>
      </c>
      <c r="K4019" s="410">
        <f t="shared" si="139"/>
        <v>0</v>
      </c>
      <c r="L4019" s="11"/>
      <c r="M4019" s="11"/>
    </row>
    <row r="4020" spans="2:13">
      <c r="B4020" s="1315"/>
      <c r="C4020" s="904"/>
      <c r="D4020" s="629">
        <v>4</v>
      </c>
      <c r="E4020" s="1298"/>
      <c r="F4020" s="1298"/>
      <c r="G4020" s="1298"/>
      <c r="H4020" s="125">
        <v>0.15</v>
      </c>
      <c r="I4020" s="385"/>
      <c r="J4020" s="203">
        <f t="shared" si="138"/>
        <v>0</v>
      </c>
      <c r="K4020" s="410">
        <f t="shared" si="139"/>
        <v>0</v>
      </c>
      <c r="L4020" s="11"/>
      <c r="M4020" s="11"/>
    </row>
    <row r="4021" spans="2:13">
      <c r="B4021" s="1315"/>
      <c r="C4021" s="904"/>
      <c r="D4021" s="629">
        <v>5</v>
      </c>
      <c r="E4021" s="1298"/>
      <c r="F4021" s="1298"/>
      <c r="G4021" s="1298"/>
      <c r="H4021" s="125">
        <v>0.15</v>
      </c>
      <c r="I4021" s="385"/>
      <c r="J4021" s="203">
        <f t="shared" si="138"/>
        <v>0</v>
      </c>
      <c r="K4021" s="410">
        <f t="shared" si="139"/>
        <v>0</v>
      </c>
      <c r="L4021" s="11"/>
      <c r="M4021" s="11"/>
    </row>
    <row r="4022" spans="2:13" ht="12.75" hidden="1" customHeight="1">
      <c r="B4022" s="1315"/>
      <c r="C4022" s="904"/>
      <c r="D4022" s="629">
        <v>6</v>
      </c>
      <c r="E4022" s="1298"/>
      <c r="F4022" s="1298"/>
      <c r="G4022" s="1298"/>
      <c r="H4022" s="125">
        <v>0.15</v>
      </c>
      <c r="I4022" s="385"/>
      <c r="J4022" s="203">
        <f t="shared" si="138"/>
        <v>0</v>
      </c>
      <c r="K4022" s="410">
        <f t="shared" si="139"/>
        <v>0</v>
      </c>
      <c r="L4022" s="11"/>
      <c r="M4022" s="11"/>
    </row>
    <row r="4023" spans="2:13" ht="12.75" hidden="1" customHeight="1">
      <c r="B4023" s="1315"/>
      <c r="C4023" s="904"/>
      <c r="D4023" s="629">
        <v>7</v>
      </c>
      <c r="E4023" s="1298"/>
      <c r="F4023" s="1298"/>
      <c r="G4023" s="1298"/>
      <c r="H4023" s="125">
        <v>0.15</v>
      </c>
      <c r="I4023" s="385"/>
      <c r="J4023" s="203">
        <f t="shared" si="138"/>
        <v>0</v>
      </c>
      <c r="K4023" s="410">
        <f t="shared" si="139"/>
        <v>0</v>
      </c>
      <c r="L4023" s="11"/>
      <c r="M4023" s="11"/>
    </row>
    <row r="4024" spans="2:13" ht="12.75" hidden="1" customHeight="1">
      <c r="B4024" s="1315"/>
      <c r="C4024" s="904"/>
      <c r="D4024" s="629">
        <v>8</v>
      </c>
      <c r="E4024" s="1298"/>
      <c r="F4024" s="1298"/>
      <c r="G4024" s="1298"/>
      <c r="H4024" s="125">
        <v>0.15</v>
      </c>
      <c r="I4024" s="385"/>
      <c r="J4024" s="203">
        <f t="shared" si="138"/>
        <v>0</v>
      </c>
      <c r="K4024" s="410">
        <f t="shared" si="139"/>
        <v>0</v>
      </c>
      <c r="L4024" s="11"/>
      <c r="M4024" s="11"/>
    </row>
    <row r="4025" spans="2:13" ht="12.75" hidden="1" customHeight="1">
      <c r="B4025" s="1315"/>
      <c r="C4025" s="904"/>
      <c r="D4025" s="629">
        <v>9</v>
      </c>
      <c r="E4025" s="1298"/>
      <c r="F4025" s="1298"/>
      <c r="G4025" s="1298"/>
      <c r="H4025" s="125">
        <v>0.15</v>
      </c>
      <c r="I4025" s="385"/>
      <c r="J4025" s="203">
        <f t="shared" si="138"/>
        <v>0</v>
      </c>
      <c r="K4025" s="410">
        <f t="shared" si="139"/>
        <v>0</v>
      </c>
      <c r="L4025" s="11"/>
      <c r="M4025" s="11"/>
    </row>
    <row r="4026" spans="2:13" ht="12.75" hidden="1" customHeight="1">
      <c r="B4026" s="1315"/>
      <c r="C4026" s="904"/>
      <c r="D4026" s="629">
        <v>10</v>
      </c>
      <c r="E4026" s="1298"/>
      <c r="F4026" s="1298"/>
      <c r="G4026" s="1298"/>
      <c r="H4026" s="125">
        <v>0.15</v>
      </c>
      <c r="I4026" s="385"/>
      <c r="J4026" s="203">
        <f t="shared" si="138"/>
        <v>0</v>
      </c>
      <c r="K4026" s="410">
        <f t="shared" si="139"/>
        <v>0</v>
      </c>
      <c r="L4026" s="11"/>
      <c r="M4026" s="11"/>
    </row>
    <row r="4027" spans="2:13" ht="12.75" hidden="1" customHeight="1">
      <c r="B4027" s="1315"/>
      <c r="C4027" s="904"/>
      <c r="D4027" s="629">
        <v>11</v>
      </c>
      <c r="E4027" s="1298"/>
      <c r="F4027" s="1298"/>
      <c r="G4027" s="1298"/>
      <c r="H4027" s="125">
        <v>0.15</v>
      </c>
      <c r="I4027" s="385"/>
      <c r="J4027" s="203">
        <f t="shared" si="138"/>
        <v>0</v>
      </c>
      <c r="K4027" s="410">
        <f t="shared" si="139"/>
        <v>0</v>
      </c>
      <c r="L4027" s="11"/>
      <c r="M4027" s="11"/>
    </row>
    <row r="4028" spans="2:13" ht="12.75" hidden="1" customHeight="1">
      <c r="B4028" s="1315"/>
      <c r="C4028" s="904"/>
      <c r="D4028" s="629">
        <v>12</v>
      </c>
      <c r="E4028" s="1298"/>
      <c r="F4028" s="1298"/>
      <c r="G4028" s="1298"/>
      <c r="H4028" s="125">
        <v>0.15</v>
      </c>
      <c r="I4028" s="385"/>
      <c r="J4028" s="203">
        <f t="shared" si="138"/>
        <v>0</v>
      </c>
      <c r="K4028" s="410">
        <f t="shared" si="139"/>
        <v>0</v>
      </c>
      <c r="L4028" s="11"/>
      <c r="M4028" s="11"/>
    </row>
    <row r="4029" spans="2:13" ht="12.75" hidden="1" customHeight="1">
      <c r="B4029" s="1315"/>
      <c r="C4029" s="904"/>
      <c r="D4029" s="629">
        <v>13</v>
      </c>
      <c r="E4029" s="1298"/>
      <c r="F4029" s="1298"/>
      <c r="G4029" s="1298"/>
      <c r="H4029" s="125">
        <v>0.15</v>
      </c>
      <c r="I4029" s="385"/>
      <c r="J4029" s="203">
        <f t="shared" si="138"/>
        <v>0</v>
      </c>
      <c r="K4029" s="410">
        <f t="shared" si="139"/>
        <v>0</v>
      </c>
      <c r="L4029" s="11"/>
      <c r="M4029" s="11"/>
    </row>
    <row r="4030" spans="2:13" ht="12.75" hidden="1" customHeight="1">
      <c r="B4030" s="1315"/>
      <c r="C4030" s="904"/>
      <c r="D4030" s="629">
        <v>14</v>
      </c>
      <c r="E4030" s="1298"/>
      <c r="F4030" s="1298"/>
      <c r="G4030" s="1298"/>
      <c r="H4030" s="125">
        <v>0.15</v>
      </c>
      <c r="I4030" s="385"/>
      <c r="J4030" s="203">
        <f t="shared" si="138"/>
        <v>0</v>
      </c>
      <c r="K4030" s="410">
        <f t="shared" si="139"/>
        <v>0</v>
      </c>
      <c r="L4030" s="11"/>
      <c r="M4030" s="11"/>
    </row>
    <row r="4031" spans="2:13" ht="12.75" hidden="1" customHeight="1">
      <c r="B4031" s="1315"/>
      <c r="C4031" s="904"/>
      <c r="D4031" s="629">
        <v>15</v>
      </c>
      <c r="E4031" s="1298"/>
      <c r="F4031" s="1298"/>
      <c r="G4031" s="1298"/>
      <c r="H4031" s="125">
        <v>0.15</v>
      </c>
      <c r="I4031" s="385"/>
      <c r="J4031" s="203">
        <f t="shared" si="138"/>
        <v>0</v>
      </c>
      <c r="K4031" s="410">
        <f t="shared" si="139"/>
        <v>0</v>
      </c>
      <c r="L4031" s="11"/>
      <c r="M4031" s="11"/>
    </row>
    <row r="4032" spans="2:13" ht="12.75" hidden="1" customHeight="1">
      <c r="B4032" s="1315"/>
      <c r="C4032" s="904"/>
      <c r="D4032" s="629">
        <v>16</v>
      </c>
      <c r="E4032" s="1298"/>
      <c r="F4032" s="1298"/>
      <c r="G4032" s="1298"/>
      <c r="H4032" s="125">
        <v>0.15</v>
      </c>
      <c r="I4032" s="385"/>
      <c r="J4032" s="203">
        <f t="shared" si="138"/>
        <v>0</v>
      </c>
      <c r="K4032" s="410">
        <f t="shared" si="139"/>
        <v>0</v>
      </c>
      <c r="L4032" s="11"/>
      <c r="M4032" s="11"/>
    </row>
    <row r="4033" spans="2:13" ht="12.75" hidden="1" customHeight="1">
      <c r="B4033" s="1315"/>
      <c r="C4033" s="904"/>
      <c r="D4033" s="629">
        <v>17</v>
      </c>
      <c r="E4033" s="1298"/>
      <c r="F4033" s="1298"/>
      <c r="G4033" s="1298"/>
      <c r="H4033" s="125">
        <v>0.15</v>
      </c>
      <c r="I4033" s="385"/>
      <c r="J4033" s="203">
        <f t="shared" si="138"/>
        <v>0</v>
      </c>
      <c r="K4033" s="410">
        <f t="shared" si="139"/>
        <v>0</v>
      </c>
      <c r="L4033" s="11"/>
      <c r="M4033" s="11"/>
    </row>
    <row r="4034" spans="2:13" ht="12.75" hidden="1" customHeight="1">
      <c r="B4034" s="1315"/>
      <c r="C4034" s="904"/>
      <c r="D4034" s="629">
        <v>18</v>
      </c>
      <c r="E4034" s="1298"/>
      <c r="F4034" s="1298"/>
      <c r="G4034" s="1298"/>
      <c r="H4034" s="125">
        <v>0.15</v>
      </c>
      <c r="I4034" s="385"/>
      <c r="J4034" s="203">
        <f t="shared" si="138"/>
        <v>0</v>
      </c>
      <c r="K4034" s="410">
        <f t="shared" si="139"/>
        <v>0</v>
      </c>
      <c r="L4034" s="11"/>
      <c r="M4034" s="11"/>
    </row>
    <row r="4035" spans="2:13" ht="12.75" hidden="1" customHeight="1">
      <c r="B4035" s="1315"/>
      <c r="C4035" s="904"/>
      <c r="D4035" s="629">
        <v>19</v>
      </c>
      <c r="E4035" s="1298"/>
      <c r="F4035" s="1298"/>
      <c r="G4035" s="1298"/>
      <c r="H4035" s="125">
        <v>0.15</v>
      </c>
      <c r="I4035" s="385"/>
      <c r="J4035" s="203">
        <f t="shared" si="138"/>
        <v>0</v>
      </c>
      <c r="K4035" s="410">
        <f t="shared" si="139"/>
        <v>0</v>
      </c>
      <c r="L4035" s="11"/>
      <c r="M4035" s="11"/>
    </row>
    <row r="4036" spans="2:13" ht="12.75" hidden="1" customHeight="1">
      <c r="B4036" s="1315"/>
      <c r="C4036" s="904"/>
      <c r="D4036" s="629">
        <v>20</v>
      </c>
      <c r="E4036" s="1298"/>
      <c r="F4036" s="1298"/>
      <c r="G4036" s="1298"/>
      <c r="H4036" s="125">
        <v>0.15</v>
      </c>
      <c r="I4036" s="385"/>
      <c r="J4036" s="203">
        <f t="shared" si="138"/>
        <v>0</v>
      </c>
      <c r="K4036" s="410">
        <f t="shared" si="139"/>
        <v>0</v>
      </c>
      <c r="L4036" s="11"/>
      <c r="M4036" s="11"/>
    </row>
    <row r="4037" spans="2:13" ht="12.75" hidden="1" customHeight="1">
      <c r="B4037" s="1315"/>
      <c r="C4037" s="904"/>
      <c r="D4037" s="629">
        <v>21</v>
      </c>
      <c r="E4037" s="1298"/>
      <c r="F4037" s="1298"/>
      <c r="G4037" s="1298"/>
      <c r="H4037" s="125">
        <v>0.15</v>
      </c>
      <c r="I4037" s="385"/>
      <c r="J4037" s="203">
        <f t="shared" si="138"/>
        <v>0</v>
      </c>
      <c r="K4037" s="410">
        <f t="shared" si="139"/>
        <v>0</v>
      </c>
      <c r="L4037" s="11"/>
      <c r="M4037" s="11"/>
    </row>
    <row r="4038" spans="2:13" ht="12.75" hidden="1" customHeight="1">
      <c r="B4038" s="1315"/>
      <c r="C4038" s="904"/>
      <c r="D4038" s="629">
        <v>22</v>
      </c>
      <c r="E4038" s="1298"/>
      <c r="F4038" s="1298"/>
      <c r="G4038" s="1298"/>
      <c r="H4038" s="125">
        <v>0.15</v>
      </c>
      <c r="I4038" s="385"/>
      <c r="J4038" s="203">
        <f t="shared" si="138"/>
        <v>0</v>
      </c>
      <c r="K4038" s="410">
        <f t="shared" si="139"/>
        <v>0</v>
      </c>
      <c r="L4038" s="11"/>
      <c r="M4038" s="11"/>
    </row>
    <row r="4039" spans="2:13" ht="12.75" hidden="1" customHeight="1">
      <c r="B4039" s="1315"/>
      <c r="C4039" s="904"/>
      <c r="D4039" s="629">
        <v>23</v>
      </c>
      <c r="E4039" s="1298"/>
      <c r="F4039" s="1298"/>
      <c r="G4039" s="1298"/>
      <c r="H4039" s="125">
        <v>0.15</v>
      </c>
      <c r="I4039" s="385"/>
      <c r="J4039" s="203">
        <f t="shared" si="138"/>
        <v>0</v>
      </c>
      <c r="K4039" s="410">
        <f t="shared" si="139"/>
        <v>0</v>
      </c>
      <c r="L4039" s="11"/>
      <c r="M4039" s="11"/>
    </row>
    <row r="4040" spans="2:13" ht="12.75" hidden="1" customHeight="1">
      <c r="B4040" s="1315"/>
      <c r="C4040" s="904"/>
      <c r="D4040" s="629">
        <v>24</v>
      </c>
      <c r="E4040" s="1298"/>
      <c r="F4040" s="1298"/>
      <c r="G4040" s="1298"/>
      <c r="H4040" s="125">
        <v>0.15</v>
      </c>
      <c r="I4040" s="385"/>
      <c r="J4040" s="203">
        <f t="shared" si="138"/>
        <v>0</v>
      </c>
      <c r="K4040" s="410">
        <f t="shared" si="139"/>
        <v>0</v>
      </c>
      <c r="L4040" s="11"/>
      <c r="M4040" s="11"/>
    </row>
    <row r="4041" spans="2:13" ht="12.75" hidden="1" customHeight="1">
      <c r="B4041" s="1315"/>
      <c r="C4041" s="904"/>
      <c r="D4041" s="629">
        <v>25</v>
      </c>
      <c r="E4041" s="1298"/>
      <c r="F4041" s="1298"/>
      <c r="G4041" s="1298"/>
      <c r="H4041" s="125">
        <v>0.15</v>
      </c>
      <c r="I4041" s="385"/>
      <c r="J4041" s="203">
        <f t="shared" si="138"/>
        <v>0</v>
      </c>
      <c r="K4041" s="410">
        <f t="shared" si="139"/>
        <v>0</v>
      </c>
      <c r="L4041" s="11"/>
      <c r="M4041" s="11"/>
    </row>
    <row r="4042" spans="2:13" ht="12.75" hidden="1" customHeight="1">
      <c r="B4042" s="1315"/>
      <c r="C4042" s="904"/>
      <c r="D4042" s="629">
        <v>26</v>
      </c>
      <c r="E4042" s="1298"/>
      <c r="F4042" s="1298"/>
      <c r="G4042" s="1298"/>
      <c r="H4042" s="125">
        <v>0.15</v>
      </c>
      <c r="I4042" s="385"/>
      <c r="J4042" s="203">
        <f t="shared" si="138"/>
        <v>0</v>
      </c>
      <c r="K4042" s="410">
        <f t="shared" si="139"/>
        <v>0</v>
      </c>
      <c r="L4042" s="11"/>
      <c r="M4042" s="11"/>
    </row>
    <row r="4043" spans="2:13" ht="12.75" hidden="1" customHeight="1">
      <c r="B4043" s="1315"/>
      <c r="C4043" s="904"/>
      <c r="D4043" s="629">
        <v>27</v>
      </c>
      <c r="E4043" s="1298"/>
      <c r="F4043" s="1298"/>
      <c r="G4043" s="1298"/>
      <c r="H4043" s="125">
        <v>0.15</v>
      </c>
      <c r="I4043" s="385"/>
      <c r="J4043" s="203">
        <f t="shared" si="138"/>
        <v>0</v>
      </c>
      <c r="K4043" s="410">
        <f t="shared" si="139"/>
        <v>0</v>
      </c>
      <c r="L4043" s="11"/>
      <c r="M4043" s="11"/>
    </row>
    <row r="4044" spans="2:13" ht="12.75" hidden="1" customHeight="1">
      <c r="B4044" s="1315"/>
      <c r="C4044" s="904"/>
      <c r="D4044" s="629">
        <v>28</v>
      </c>
      <c r="E4044" s="1298"/>
      <c r="F4044" s="1298"/>
      <c r="G4044" s="1298"/>
      <c r="H4044" s="125">
        <v>0.15</v>
      </c>
      <c r="I4044" s="385"/>
      <c r="J4044" s="203">
        <f t="shared" si="138"/>
        <v>0</v>
      </c>
      <c r="K4044" s="410">
        <f t="shared" si="139"/>
        <v>0</v>
      </c>
      <c r="L4044" s="11"/>
      <c r="M4044" s="11"/>
    </row>
    <row r="4045" spans="2:13" ht="12.75" hidden="1" customHeight="1">
      <c r="B4045" s="1315"/>
      <c r="C4045" s="904"/>
      <c r="D4045" s="629">
        <v>29</v>
      </c>
      <c r="E4045" s="1298"/>
      <c r="F4045" s="1298"/>
      <c r="G4045" s="1298"/>
      <c r="H4045" s="125">
        <v>0.15</v>
      </c>
      <c r="I4045" s="385"/>
      <c r="J4045" s="203">
        <f t="shared" si="138"/>
        <v>0</v>
      </c>
      <c r="K4045" s="410">
        <f t="shared" si="139"/>
        <v>0</v>
      </c>
      <c r="L4045" s="11"/>
      <c r="M4045" s="11"/>
    </row>
    <row r="4046" spans="2:13" ht="12.75" hidden="1" customHeight="1">
      <c r="B4046" s="1315"/>
      <c r="C4046" s="904"/>
      <c r="D4046" s="629">
        <v>30</v>
      </c>
      <c r="E4046" s="1298"/>
      <c r="F4046" s="1298"/>
      <c r="G4046" s="1298"/>
      <c r="H4046" s="125">
        <v>0.15</v>
      </c>
      <c r="I4046" s="385"/>
      <c r="J4046" s="203">
        <f t="shared" si="138"/>
        <v>0</v>
      </c>
      <c r="K4046" s="410">
        <f t="shared" si="139"/>
        <v>0</v>
      </c>
      <c r="L4046" s="11"/>
      <c r="M4046" s="11"/>
    </row>
    <row r="4047" spans="2:13" ht="12.75" hidden="1" customHeight="1">
      <c r="B4047" s="1315"/>
      <c r="C4047" s="904"/>
      <c r="D4047" s="629">
        <v>31</v>
      </c>
      <c r="E4047" s="1298"/>
      <c r="F4047" s="1298"/>
      <c r="G4047" s="1298"/>
      <c r="H4047" s="125">
        <v>0.15</v>
      </c>
      <c r="I4047" s="385"/>
      <c r="J4047" s="203">
        <f t="shared" si="138"/>
        <v>0</v>
      </c>
      <c r="K4047" s="410">
        <f t="shared" si="139"/>
        <v>0</v>
      </c>
      <c r="L4047" s="11"/>
      <c r="M4047" s="11"/>
    </row>
    <row r="4048" spans="2:13" ht="12.75" hidden="1" customHeight="1">
      <c r="B4048" s="1315"/>
      <c r="C4048" s="904"/>
      <c r="D4048" s="629">
        <v>32</v>
      </c>
      <c r="E4048" s="1298"/>
      <c r="F4048" s="1298"/>
      <c r="G4048" s="1298"/>
      <c r="H4048" s="125">
        <v>0.15</v>
      </c>
      <c r="I4048" s="385"/>
      <c r="J4048" s="203">
        <f t="shared" si="138"/>
        <v>0</v>
      </c>
      <c r="K4048" s="410">
        <f t="shared" si="139"/>
        <v>0</v>
      </c>
      <c r="L4048" s="11"/>
      <c r="M4048" s="11"/>
    </row>
    <row r="4049" spans="2:13" ht="12.75" hidden="1" customHeight="1">
      <c r="B4049" s="1315"/>
      <c r="C4049" s="904"/>
      <c r="D4049" s="629">
        <v>33</v>
      </c>
      <c r="E4049" s="1298"/>
      <c r="F4049" s="1298"/>
      <c r="G4049" s="1298"/>
      <c r="H4049" s="125">
        <v>0.15</v>
      </c>
      <c r="I4049" s="385"/>
      <c r="J4049" s="203">
        <f t="shared" si="138"/>
        <v>0</v>
      </c>
      <c r="K4049" s="410">
        <f t="shared" si="139"/>
        <v>0</v>
      </c>
      <c r="L4049" s="11"/>
      <c r="M4049" s="11"/>
    </row>
    <row r="4050" spans="2:13" ht="12.75" hidden="1" customHeight="1">
      <c r="B4050" s="1315"/>
      <c r="C4050" s="904"/>
      <c r="D4050" s="629">
        <v>34</v>
      </c>
      <c r="E4050" s="1298"/>
      <c r="F4050" s="1298"/>
      <c r="G4050" s="1298"/>
      <c r="H4050" s="125">
        <v>0.15</v>
      </c>
      <c r="I4050" s="385"/>
      <c r="J4050" s="203">
        <f t="shared" si="138"/>
        <v>0</v>
      </c>
      <c r="K4050" s="410">
        <f t="shared" si="139"/>
        <v>0</v>
      </c>
      <c r="L4050" s="11"/>
      <c r="M4050" s="11"/>
    </row>
    <row r="4051" spans="2:13" ht="12.75" hidden="1" customHeight="1">
      <c r="B4051" s="1315"/>
      <c r="C4051" s="904"/>
      <c r="D4051" s="629">
        <v>35</v>
      </c>
      <c r="E4051" s="1298"/>
      <c r="F4051" s="1298"/>
      <c r="G4051" s="1298"/>
      <c r="H4051" s="125">
        <v>0.15</v>
      </c>
      <c r="I4051" s="385"/>
      <c r="J4051" s="203">
        <f t="shared" si="138"/>
        <v>0</v>
      </c>
      <c r="K4051" s="410">
        <f t="shared" si="139"/>
        <v>0</v>
      </c>
      <c r="L4051" s="11"/>
      <c r="M4051" s="11"/>
    </row>
    <row r="4052" spans="2:13" ht="12.75" hidden="1" customHeight="1">
      <c r="B4052" s="1315"/>
      <c r="C4052" s="904"/>
      <c r="D4052" s="629">
        <v>36</v>
      </c>
      <c r="E4052" s="1298"/>
      <c r="F4052" s="1298"/>
      <c r="G4052" s="1298"/>
      <c r="H4052" s="125">
        <v>0.15</v>
      </c>
      <c r="I4052" s="385"/>
      <c r="J4052" s="203">
        <f t="shared" si="138"/>
        <v>0</v>
      </c>
      <c r="K4052" s="410">
        <f t="shared" si="139"/>
        <v>0</v>
      </c>
      <c r="L4052" s="11"/>
      <c r="M4052" s="11"/>
    </row>
    <row r="4053" spans="2:13" ht="12.75" hidden="1" customHeight="1">
      <c r="B4053" s="1315"/>
      <c r="C4053" s="904"/>
      <c r="D4053" s="629">
        <v>37</v>
      </c>
      <c r="E4053" s="1298"/>
      <c r="F4053" s="1298"/>
      <c r="G4053" s="1298"/>
      <c r="H4053" s="125">
        <v>0.15</v>
      </c>
      <c r="I4053" s="385"/>
      <c r="J4053" s="203">
        <f t="shared" si="138"/>
        <v>0</v>
      </c>
      <c r="K4053" s="410">
        <f t="shared" si="139"/>
        <v>0</v>
      </c>
      <c r="L4053" s="11"/>
      <c r="M4053" s="11"/>
    </row>
    <row r="4054" spans="2:13" ht="12.75" hidden="1" customHeight="1">
      <c r="B4054" s="1315"/>
      <c r="C4054" s="904"/>
      <c r="D4054" s="629">
        <v>38</v>
      </c>
      <c r="E4054" s="1298"/>
      <c r="F4054" s="1298"/>
      <c r="G4054" s="1298"/>
      <c r="H4054" s="125">
        <v>0.15</v>
      </c>
      <c r="I4054" s="385"/>
      <c r="J4054" s="203">
        <f t="shared" si="138"/>
        <v>0</v>
      </c>
      <c r="K4054" s="410">
        <f t="shared" si="139"/>
        <v>0</v>
      </c>
      <c r="L4054" s="11"/>
      <c r="M4054" s="11"/>
    </row>
    <row r="4055" spans="2:13" ht="12.75" hidden="1" customHeight="1">
      <c r="B4055" s="1315"/>
      <c r="C4055" s="904"/>
      <c r="D4055" s="629">
        <v>39</v>
      </c>
      <c r="E4055" s="1298"/>
      <c r="F4055" s="1298"/>
      <c r="G4055" s="1298"/>
      <c r="H4055" s="125">
        <v>0.15</v>
      </c>
      <c r="I4055" s="385"/>
      <c r="J4055" s="203">
        <f t="shared" si="138"/>
        <v>0</v>
      </c>
      <c r="K4055" s="410">
        <f t="shared" si="139"/>
        <v>0</v>
      </c>
      <c r="L4055" s="11"/>
      <c r="M4055" s="11"/>
    </row>
    <row r="4056" spans="2:13" ht="12.75" hidden="1" customHeight="1">
      <c r="B4056" s="1315"/>
      <c r="C4056" s="904"/>
      <c r="D4056" s="629">
        <v>40</v>
      </c>
      <c r="E4056" s="1298"/>
      <c r="F4056" s="1298"/>
      <c r="G4056" s="1298"/>
      <c r="H4056" s="125">
        <v>0.15</v>
      </c>
      <c r="I4056" s="385"/>
      <c r="J4056" s="203">
        <f t="shared" si="138"/>
        <v>0</v>
      </c>
      <c r="K4056" s="410">
        <f t="shared" si="139"/>
        <v>0</v>
      </c>
      <c r="L4056" s="11"/>
      <c r="M4056" s="11"/>
    </row>
    <row r="4057" spans="2:13" ht="12.75" hidden="1" customHeight="1">
      <c r="B4057" s="1315"/>
      <c r="C4057" s="904"/>
      <c r="D4057" s="629">
        <v>41</v>
      </c>
      <c r="E4057" s="1298"/>
      <c r="F4057" s="1298"/>
      <c r="G4057" s="1298"/>
      <c r="H4057" s="125">
        <v>0.15</v>
      </c>
      <c r="I4057" s="385"/>
      <c r="J4057" s="203">
        <f t="shared" si="138"/>
        <v>0</v>
      </c>
      <c r="K4057" s="410">
        <f t="shared" si="139"/>
        <v>0</v>
      </c>
      <c r="L4057" s="11"/>
      <c r="M4057" s="11"/>
    </row>
    <row r="4058" spans="2:13" ht="12.75" hidden="1" customHeight="1">
      <c r="B4058" s="1315"/>
      <c r="C4058" s="904"/>
      <c r="D4058" s="629">
        <v>42</v>
      </c>
      <c r="E4058" s="1298"/>
      <c r="F4058" s="1298"/>
      <c r="G4058" s="1298"/>
      <c r="H4058" s="125">
        <v>0.15</v>
      </c>
      <c r="I4058" s="385"/>
      <c r="J4058" s="203">
        <f t="shared" si="138"/>
        <v>0</v>
      </c>
      <c r="K4058" s="410">
        <f t="shared" si="139"/>
        <v>0</v>
      </c>
      <c r="L4058" s="11"/>
      <c r="M4058" s="11"/>
    </row>
    <row r="4059" spans="2:13" ht="12.75" hidden="1" customHeight="1">
      <c r="B4059" s="1315"/>
      <c r="C4059" s="904"/>
      <c r="D4059" s="629">
        <v>43</v>
      </c>
      <c r="E4059" s="1298"/>
      <c r="F4059" s="1298"/>
      <c r="G4059" s="1298"/>
      <c r="H4059" s="125">
        <v>0.15</v>
      </c>
      <c r="I4059" s="385"/>
      <c r="J4059" s="203">
        <f t="shared" si="138"/>
        <v>0</v>
      </c>
      <c r="K4059" s="410">
        <f t="shared" si="139"/>
        <v>0</v>
      </c>
      <c r="L4059" s="11"/>
      <c r="M4059" s="11"/>
    </row>
    <row r="4060" spans="2:13" ht="12.75" hidden="1" customHeight="1">
      <c r="B4060" s="1315"/>
      <c r="C4060" s="904"/>
      <c r="D4060" s="629">
        <v>44</v>
      </c>
      <c r="E4060" s="1298"/>
      <c r="F4060" s="1298"/>
      <c r="G4060" s="1298"/>
      <c r="H4060" s="125">
        <v>0.15</v>
      </c>
      <c r="I4060" s="385"/>
      <c r="J4060" s="203">
        <f t="shared" si="138"/>
        <v>0</v>
      </c>
      <c r="K4060" s="410">
        <f t="shared" si="139"/>
        <v>0</v>
      </c>
      <c r="L4060" s="11"/>
      <c r="M4060" s="11"/>
    </row>
    <row r="4061" spans="2:13" ht="12.75" hidden="1" customHeight="1">
      <c r="B4061" s="1315"/>
      <c r="C4061" s="904"/>
      <c r="D4061" s="629">
        <v>45</v>
      </c>
      <c r="E4061" s="1298"/>
      <c r="F4061" s="1298"/>
      <c r="G4061" s="1298"/>
      <c r="H4061" s="125">
        <v>0.15</v>
      </c>
      <c r="I4061" s="385"/>
      <c r="J4061" s="203">
        <f t="shared" si="138"/>
        <v>0</v>
      </c>
      <c r="K4061" s="410">
        <f t="shared" si="139"/>
        <v>0</v>
      </c>
      <c r="L4061" s="11"/>
      <c r="M4061" s="11"/>
    </row>
    <row r="4062" spans="2:13" ht="12.75" hidden="1" customHeight="1">
      <c r="B4062" s="1315"/>
      <c r="C4062" s="904"/>
      <c r="D4062" s="629">
        <v>46</v>
      </c>
      <c r="E4062" s="1298"/>
      <c r="F4062" s="1298"/>
      <c r="G4062" s="1298"/>
      <c r="H4062" s="125">
        <v>0.15</v>
      </c>
      <c r="I4062" s="385"/>
      <c r="J4062" s="203">
        <f t="shared" si="138"/>
        <v>0</v>
      </c>
      <c r="K4062" s="410">
        <f t="shared" si="139"/>
        <v>0</v>
      </c>
      <c r="L4062" s="11"/>
      <c r="M4062" s="11"/>
    </row>
    <row r="4063" spans="2:13" ht="12.75" hidden="1" customHeight="1">
      <c r="B4063" s="1315"/>
      <c r="C4063" s="904"/>
      <c r="D4063" s="629">
        <v>47</v>
      </c>
      <c r="E4063" s="1298"/>
      <c r="F4063" s="1298"/>
      <c r="G4063" s="1298"/>
      <c r="H4063" s="125">
        <v>0.15</v>
      </c>
      <c r="I4063" s="385"/>
      <c r="J4063" s="203">
        <f t="shared" si="138"/>
        <v>0</v>
      </c>
      <c r="K4063" s="410">
        <f t="shared" si="139"/>
        <v>0</v>
      </c>
      <c r="L4063" s="11"/>
      <c r="M4063" s="11"/>
    </row>
    <row r="4064" spans="2:13" ht="12.75" hidden="1" customHeight="1">
      <c r="B4064" s="1315"/>
      <c r="C4064" s="904"/>
      <c r="D4064" s="629">
        <v>48</v>
      </c>
      <c r="E4064" s="1298"/>
      <c r="F4064" s="1298"/>
      <c r="G4064" s="1298"/>
      <c r="H4064" s="125">
        <v>0.15</v>
      </c>
      <c r="I4064" s="385"/>
      <c r="J4064" s="203">
        <f t="shared" si="138"/>
        <v>0</v>
      </c>
      <c r="K4064" s="410">
        <f t="shared" si="139"/>
        <v>0</v>
      </c>
      <c r="L4064" s="11"/>
      <c r="M4064" s="11"/>
    </row>
    <row r="4065" spans="2:13" ht="12.75" hidden="1" customHeight="1">
      <c r="B4065" s="1315"/>
      <c r="C4065" s="904"/>
      <c r="D4065" s="629">
        <v>49</v>
      </c>
      <c r="E4065" s="1298"/>
      <c r="F4065" s="1298"/>
      <c r="G4065" s="1298"/>
      <c r="H4065" s="125">
        <v>0.15</v>
      </c>
      <c r="I4065" s="385"/>
      <c r="J4065" s="203">
        <f t="shared" si="138"/>
        <v>0</v>
      </c>
      <c r="K4065" s="410">
        <f t="shared" si="139"/>
        <v>0</v>
      </c>
      <c r="L4065" s="11"/>
      <c r="M4065" s="11"/>
    </row>
    <row r="4066" spans="2:13" ht="12.75" hidden="1" customHeight="1">
      <c r="B4066" s="1315"/>
      <c r="C4066" s="904"/>
      <c r="D4066" s="629">
        <v>50</v>
      </c>
      <c r="E4066" s="1298"/>
      <c r="F4066" s="1298"/>
      <c r="G4066" s="1298"/>
      <c r="H4066" s="125">
        <v>0.15</v>
      </c>
      <c r="I4066" s="385"/>
      <c r="J4066" s="203">
        <f t="shared" si="138"/>
        <v>0</v>
      </c>
      <c r="K4066" s="410">
        <f t="shared" si="139"/>
        <v>0</v>
      </c>
      <c r="L4066" s="11"/>
      <c r="M4066" s="11"/>
    </row>
    <row r="4067" spans="2:13" ht="12.75" hidden="1" customHeight="1">
      <c r="B4067" s="1315"/>
      <c r="C4067" s="904"/>
      <c r="D4067" s="629">
        <v>51</v>
      </c>
      <c r="E4067" s="1298"/>
      <c r="F4067" s="1298"/>
      <c r="G4067" s="1298"/>
      <c r="H4067" s="125">
        <v>0.15</v>
      </c>
      <c r="I4067" s="385"/>
      <c r="J4067" s="203">
        <f t="shared" si="138"/>
        <v>0</v>
      </c>
      <c r="K4067" s="410">
        <f t="shared" si="139"/>
        <v>0</v>
      </c>
      <c r="L4067" s="11"/>
      <c r="M4067" s="11"/>
    </row>
    <row r="4068" spans="2:13" ht="12.75" hidden="1" customHeight="1">
      <c r="B4068" s="1315"/>
      <c r="C4068" s="904"/>
      <c r="D4068" s="629">
        <v>52</v>
      </c>
      <c r="E4068" s="1298"/>
      <c r="F4068" s="1298"/>
      <c r="G4068" s="1298"/>
      <c r="H4068" s="125">
        <v>0.15</v>
      </c>
      <c r="I4068" s="385"/>
      <c r="J4068" s="203">
        <f t="shared" si="138"/>
        <v>0</v>
      </c>
      <c r="K4068" s="410">
        <f t="shared" si="139"/>
        <v>0</v>
      </c>
      <c r="L4068" s="11"/>
      <c r="M4068" s="11"/>
    </row>
    <row r="4069" spans="2:13" ht="12.75" hidden="1" customHeight="1">
      <c r="B4069" s="1315"/>
      <c r="C4069" s="904"/>
      <c r="D4069" s="629">
        <v>53</v>
      </c>
      <c r="E4069" s="1298"/>
      <c r="F4069" s="1298"/>
      <c r="G4069" s="1298"/>
      <c r="H4069" s="125">
        <v>0.15</v>
      </c>
      <c r="I4069" s="385"/>
      <c r="J4069" s="203">
        <f t="shared" si="138"/>
        <v>0</v>
      </c>
      <c r="K4069" s="410">
        <f t="shared" si="139"/>
        <v>0</v>
      </c>
      <c r="L4069" s="11"/>
      <c r="M4069" s="11"/>
    </row>
    <row r="4070" spans="2:13" ht="12.75" hidden="1" customHeight="1">
      <c r="B4070" s="1315"/>
      <c r="C4070" s="904"/>
      <c r="D4070" s="629">
        <v>54</v>
      </c>
      <c r="E4070" s="1298"/>
      <c r="F4070" s="1298"/>
      <c r="G4070" s="1298"/>
      <c r="H4070" s="125">
        <v>0.15</v>
      </c>
      <c r="I4070" s="385"/>
      <c r="J4070" s="203">
        <f t="shared" si="138"/>
        <v>0</v>
      </c>
      <c r="K4070" s="410">
        <f t="shared" si="139"/>
        <v>0</v>
      </c>
      <c r="L4070" s="11"/>
      <c r="M4070" s="11"/>
    </row>
    <row r="4071" spans="2:13" ht="12.75" hidden="1" customHeight="1">
      <c r="B4071" s="1315"/>
      <c r="C4071" s="904"/>
      <c r="D4071" s="629">
        <v>55</v>
      </c>
      <c r="E4071" s="1298"/>
      <c r="F4071" s="1298"/>
      <c r="G4071" s="1298"/>
      <c r="H4071" s="125">
        <v>0.15</v>
      </c>
      <c r="I4071" s="385"/>
      <c r="J4071" s="203">
        <f t="shared" si="138"/>
        <v>0</v>
      </c>
      <c r="K4071" s="410">
        <f t="shared" si="139"/>
        <v>0</v>
      </c>
      <c r="L4071" s="11"/>
      <c r="M4071" s="11"/>
    </row>
    <row r="4072" spans="2:13" ht="12.75" hidden="1" customHeight="1">
      <c r="B4072" s="1315"/>
      <c r="C4072" s="904"/>
      <c r="D4072" s="629">
        <v>56</v>
      </c>
      <c r="E4072" s="1298"/>
      <c r="F4072" s="1298"/>
      <c r="G4072" s="1298"/>
      <c r="H4072" s="125">
        <v>0.15</v>
      </c>
      <c r="I4072" s="385"/>
      <c r="J4072" s="203">
        <f t="shared" si="138"/>
        <v>0</v>
      </c>
      <c r="K4072" s="410">
        <f t="shared" si="139"/>
        <v>0</v>
      </c>
      <c r="L4072" s="11"/>
      <c r="M4072" s="11"/>
    </row>
    <row r="4073" spans="2:13" ht="12.75" hidden="1" customHeight="1">
      <c r="B4073" s="1315"/>
      <c r="C4073" s="904"/>
      <c r="D4073" s="629">
        <v>57</v>
      </c>
      <c r="E4073" s="1298"/>
      <c r="F4073" s="1298"/>
      <c r="G4073" s="1298"/>
      <c r="H4073" s="125">
        <v>0.15</v>
      </c>
      <c r="I4073" s="385"/>
      <c r="J4073" s="203">
        <f t="shared" si="138"/>
        <v>0</v>
      </c>
      <c r="K4073" s="410">
        <f t="shared" si="139"/>
        <v>0</v>
      </c>
      <c r="L4073" s="11"/>
      <c r="M4073" s="11"/>
    </row>
    <row r="4074" spans="2:13" ht="12.75" hidden="1" customHeight="1">
      <c r="B4074" s="1315"/>
      <c r="C4074" s="904"/>
      <c r="D4074" s="629">
        <v>58</v>
      </c>
      <c r="E4074" s="1298"/>
      <c r="F4074" s="1298"/>
      <c r="G4074" s="1298"/>
      <c r="H4074" s="125">
        <v>0.15</v>
      </c>
      <c r="I4074" s="385"/>
      <c r="J4074" s="203">
        <f t="shared" si="138"/>
        <v>0</v>
      </c>
      <c r="K4074" s="410">
        <f t="shared" si="139"/>
        <v>0</v>
      </c>
      <c r="L4074" s="11"/>
      <c r="M4074" s="11"/>
    </row>
    <row r="4075" spans="2:13" ht="12.75" hidden="1" customHeight="1">
      <c r="B4075" s="1315"/>
      <c r="C4075" s="904"/>
      <c r="D4075" s="629">
        <v>59</v>
      </c>
      <c r="E4075" s="1298"/>
      <c r="F4075" s="1298"/>
      <c r="G4075" s="1298"/>
      <c r="H4075" s="125">
        <v>0.15</v>
      </c>
      <c r="I4075" s="385"/>
      <c r="J4075" s="203">
        <f t="shared" si="138"/>
        <v>0</v>
      </c>
      <c r="K4075" s="410">
        <f t="shared" si="139"/>
        <v>0</v>
      </c>
      <c r="L4075" s="11"/>
      <c r="M4075" s="11"/>
    </row>
    <row r="4076" spans="2:13" ht="12.75" hidden="1" customHeight="1">
      <c r="B4076" s="1315"/>
      <c r="C4076" s="904"/>
      <c r="D4076" s="629">
        <v>60</v>
      </c>
      <c r="E4076" s="1298"/>
      <c r="F4076" s="1298"/>
      <c r="G4076" s="1298"/>
      <c r="H4076" s="125">
        <v>0.15</v>
      </c>
      <c r="I4076" s="385"/>
      <c r="J4076" s="203">
        <f t="shared" si="138"/>
        <v>0</v>
      </c>
      <c r="K4076" s="410">
        <f t="shared" si="139"/>
        <v>0</v>
      </c>
      <c r="L4076" s="11"/>
      <c r="M4076" s="11"/>
    </row>
    <row r="4077" spans="2:13" ht="12.75" hidden="1" customHeight="1">
      <c r="B4077" s="1315"/>
      <c r="C4077" s="904"/>
      <c r="D4077" s="629">
        <v>61</v>
      </c>
      <c r="E4077" s="1298"/>
      <c r="F4077" s="1298"/>
      <c r="G4077" s="1298"/>
      <c r="H4077" s="125">
        <v>0.15</v>
      </c>
      <c r="I4077" s="385"/>
      <c r="J4077" s="203">
        <f t="shared" si="138"/>
        <v>0</v>
      </c>
      <c r="K4077" s="410">
        <f t="shared" si="139"/>
        <v>0</v>
      </c>
      <c r="L4077" s="11"/>
      <c r="M4077" s="11"/>
    </row>
    <row r="4078" spans="2:13" ht="12.75" hidden="1" customHeight="1">
      <c r="B4078" s="1315"/>
      <c r="C4078" s="904"/>
      <c r="D4078" s="629">
        <v>62</v>
      </c>
      <c r="E4078" s="1298"/>
      <c r="F4078" s="1298"/>
      <c r="G4078" s="1298"/>
      <c r="H4078" s="125">
        <v>0.15</v>
      </c>
      <c r="I4078" s="385"/>
      <c r="J4078" s="203">
        <f t="shared" si="138"/>
        <v>0</v>
      </c>
      <c r="K4078" s="410">
        <f t="shared" si="139"/>
        <v>0</v>
      </c>
      <c r="L4078" s="11"/>
      <c r="M4078" s="11"/>
    </row>
    <row r="4079" spans="2:13" ht="12.75" hidden="1" customHeight="1">
      <c r="B4079" s="1315"/>
      <c r="C4079" s="904"/>
      <c r="D4079" s="629">
        <v>63</v>
      </c>
      <c r="E4079" s="1298"/>
      <c r="F4079" s="1298"/>
      <c r="G4079" s="1298"/>
      <c r="H4079" s="125">
        <v>0.15</v>
      </c>
      <c r="I4079" s="385"/>
      <c r="J4079" s="203">
        <f t="shared" si="138"/>
        <v>0</v>
      </c>
      <c r="K4079" s="410">
        <f t="shared" si="139"/>
        <v>0</v>
      </c>
      <c r="L4079" s="11"/>
      <c r="M4079" s="11"/>
    </row>
    <row r="4080" spans="2:13" ht="12.75" hidden="1" customHeight="1">
      <c r="B4080" s="1315"/>
      <c r="C4080" s="904"/>
      <c r="D4080" s="629">
        <v>64</v>
      </c>
      <c r="E4080" s="1298"/>
      <c r="F4080" s="1298"/>
      <c r="G4080" s="1298"/>
      <c r="H4080" s="125">
        <v>0.15</v>
      </c>
      <c r="I4080" s="385"/>
      <c r="J4080" s="203">
        <f t="shared" si="138"/>
        <v>0</v>
      </c>
      <c r="K4080" s="410">
        <f t="shared" si="139"/>
        <v>0</v>
      </c>
      <c r="L4080" s="11"/>
      <c r="M4080" s="11"/>
    </row>
    <row r="4081" spans="2:13" ht="12.75" hidden="1" customHeight="1">
      <c r="B4081" s="1315"/>
      <c r="C4081" s="904"/>
      <c r="D4081" s="629">
        <v>65</v>
      </c>
      <c r="E4081" s="1298"/>
      <c r="F4081" s="1298"/>
      <c r="G4081" s="1298"/>
      <c r="H4081" s="125">
        <v>0.15</v>
      </c>
      <c r="I4081" s="385"/>
      <c r="J4081" s="203">
        <f t="shared" ref="J4081:J4144" si="140">$I$12030*H4081</f>
        <v>0</v>
      </c>
      <c r="K4081" s="410">
        <f t="shared" si="139"/>
        <v>0</v>
      </c>
      <c r="L4081" s="11"/>
      <c r="M4081" s="11"/>
    </row>
    <row r="4082" spans="2:13" ht="12.75" hidden="1" customHeight="1">
      <c r="B4082" s="1315"/>
      <c r="C4082" s="904"/>
      <c r="D4082" s="629">
        <v>66</v>
      </c>
      <c r="E4082" s="1298"/>
      <c r="F4082" s="1298"/>
      <c r="G4082" s="1298"/>
      <c r="H4082" s="125">
        <v>0.15</v>
      </c>
      <c r="I4082" s="385"/>
      <c r="J4082" s="203">
        <f t="shared" si="140"/>
        <v>0</v>
      </c>
      <c r="K4082" s="410">
        <f t="shared" ref="K4082:K4145" si="141">MAX(0,(I4082-J4082)*0.84)</f>
        <v>0</v>
      </c>
      <c r="L4082" s="11"/>
      <c r="M4082" s="11"/>
    </row>
    <row r="4083" spans="2:13" ht="12.75" hidden="1" customHeight="1">
      <c r="B4083" s="1315"/>
      <c r="C4083" s="904"/>
      <c r="D4083" s="629">
        <v>67</v>
      </c>
      <c r="E4083" s="1298"/>
      <c r="F4083" s="1298"/>
      <c r="G4083" s="1298"/>
      <c r="H4083" s="125">
        <v>0.15</v>
      </c>
      <c r="I4083" s="385"/>
      <c r="J4083" s="203">
        <f t="shared" si="140"/>
        <v>0</v>
      </c>
      <c r="K4083" s="410">
        <f t="shared" si="141"/>
        <v>0</v>
      </c>
      <c r="L4083" s="11"/>
      <c r="M4083" s="11"/>
    </row>
    <row r="4084" spans="2:13" ht="12.75" hidden="1" customHeight="1">
      <c r="B4084" s="1315"/>
      <c r="C4084" s="904"/>
      <c r="D4084" s="629">
        <v>68</v>
      </c>
      <c r="E4084" s="1298"/>
      <c r="F4084" s="1298"/>
      <c r="G4084" s="1298"/>
      <c r="H4084" s="125">
        <v>0.15</v>
      </c>
      <c r="I4084" s="385"/>
      <c r="J4084" s="203">
        <f t="shared" si="140"/>
        <v>0</v>
      </c>
      <c r="K4084" s="410">
        <f t="shared" si="141"/>
        <v>0</v>
      </c>
      <c r="L4084" s="11"/>
      <c r="M4084" s="11"/>
    </row>
    <row r="4085" spans="2:13" ht="12.75" hidden="1" customHeight="1">
      <c r="B4085" s="1315"/>
      <c r="C4085" s="904"/>
      <c r="D4085" s="629">
        <v>69</v>
      </c>
      <c r="E4085" s="1298"/>
      <c r="F4085" s="1298"/>
      <c r="G4085" s="1298"/>
      <c r="H4085" s="125">
        <v>0.15</v>
      </c>
      <c r="I4085" s="385"/>
      <c r="J4085" s="203">
        <f t="shared" si="140"/>
        <v>0</v>
      </c>
      <c r="K4085" s="410">
        <f t="shared" si="141"/>
        <v>0</v>
      </c>
      <c r="L4085" s="11"/>
      <c r="M4085" s="11"/>
    </row>
    <row r="4086" spans="2:13" ht="12.75" hidden="1" customHeight="1">
      <c r="B4086" s="1315"/>
      <c r="C4086" s="904"/>
      <c r="D4086" s="629">
        <v>70</v>
      </c>
      <c r="E4086" s="1298"/>
      <c r="F4086" s="1298"/>
      <c r="G4086" s="1298"/>
      <c r="H4086" s="125">
        <v>0.15</v>
      </c>
      <c r="I4086" s="385"/>
      <c r="J4086" s="203">
        <f t="shared" si="140"/>
        <v>0</v>
      </c>
      <c r="K4086" s="410">
        <f t="shared" si="141"/>
        <v>0</v>
      </c>
      <c r="L4086" s="11"/>
      <c r="M4086" s="11"/>
    </row>
    <row r="4087" spans="2:13" ht="12.75" hidden="1" customHeight="1">
      <c r="B4087" s="1315"/>
      <c r="C4087" s="904"/>
      <c r="D4087" s="629">
        <v>71</v>
      </c>
      <c r="E4087" s="1298"/>
      <c r="F4087" s="1298"/>
      <c r="G4087" s="1298"/>
      <c r="H4087" s="125">
        <v>0.15</v>
      </c>
      <c r="I4087" s="385"/>
      <c r="J4087" s="203">
        <f t="shared" si="140"/>
        <v>0</v>
      </c>
      <c r="K4087" s="410">
        <f t="shared" si="141"/>
        <v>0</v>
      </c>
      <c r="L4087" s="11"/>
      <c r="M4087" s="11"/>
    </row>
    <row r="4088" spans="2:13" ht="12.75" hidden="1" customHeight="1">
      <c r="B4088" s="1315"/>
      <c r="C4088" s="904"/>
      <c r="D4088" s="629">
        <v>72</v>
      </c>
      <c r="E4088" s="1298"/>
      <c r="F4088" s="1298"/>
      <c r="G4088" s="1298"/>
      <c r="H4088" s="125">
        <v>0.15</v>
      </c>
      <c r="I4088" s="385"/>
      <c r="J4088" s="203">
        <f t="shared" si="140"/>
        <v>0</v>
      </c>
      <c r="K4088" s="410">
        <f t="shared" si="141"/>
        <v>0</v>
      </c>
      <c r="L4088" s="11"/>
      <c r="M4088" s="11"/>
    </row>
    <row r="4089" spans="2:13" ht="12.75" hidden="1" customHeight="1">
      <c r="B4089" s="1315"/>
      <c r="C4089" s="904"/>
      <c r="D4089" s="629">
        <v>73</v>
      </c>
      <c r="E4089" s="1298"/>
      <c r="F4089" s="1298"/>
      <c r="G4089" s="1298"/>
      <c r="H4089" s="125">
        <v>0.15</v>
      </c>
      <c r="I4089" s="385"/>
      <c r="J4089" s="203">
        <f t="shared" si="140"/>
        <v>0</v>
      </c>
      <c r="K4089" s="410">
        <f t="shared" si="141"/>
        <v>0</v>
      </c>
      <c r="L4089" s="11"/>
      <c r="M4089" s="11"/>
    </row>
    <row r="4090" spans="2:13" ht="12.75" hidden="1" customHeight="1">
      <c r="B4090" s="1315"/>
      <c r="C4090" s="904"/>
      <c r="D4090" s="629">
        <v>74</v>
      </c>
      <c r="E4090" s="1298"/>
      <c r="F4090" s="1298"/>
      <c r="G4090" s="1298"/>
      <c r="H4090" s="125">
        <v>0.15</v>
      </c>
      <c r="I4090" s="385"/>
      <c r="J4090" s="203">
        <f t="shared" si="140"/>
        <v>0</v>
      </c>
      <c r="K4090" s="410">
        <f t="shared" si="141"/>
        <v>0</v>
      </c>
      <c r="L4090" s="11"/>
      <c r="M4090" s="11"/>
    </row>
    <row r="4091" spans="2:13" ht="12.75" hidden="1" customHeight="1">
      <c r="B4091" s="1315"/>
      <c r="C4091" s="904"/>
      <c r="D4091" s="629">
        <v>75</v>
      </c>
      <c r="E4091" s="1298"/>
      <c r="F4091" s="1298"/>
      <c r="G4091" s="1298"/>
      <c r="H4091" s="125">
        <v>0.15</v>
      </c>
      <c r="I4091" s="385"/>
      <c r="J4091" s="203">
        <f t="shared" si="140"/>
        <v>0</v>
      </c>
      <c r="K4091" s="410">
        <f t="shared" si="141"/>
        <v>0</v>
      </c>
      <c r="L4091" s="11"/>
      <c r="M4091" s="11"/>
    </row>
    <row r="4092" spans="2:13" ht="12.75" hidden="1" customHeight="1">
      <c r="B4092" s="1315"/>
      <c r="C4092" s="904"/>
      <c r="D4092" s="629">
        <v>76</v>
      </c>
      <c r="E4092" s="1298"/>
      <c r="F4092" s="1298"/>
      <c r="G4092" s="1298"/>
      <c r="H4092" s="125">
        <v>0.15</v>
      </c>
      <c r="I4092" s="385"/>
      <c r="J4092" s="203">
        <f t="shared" si="140"/>
        <v>0</v>
      </c>
      <c r="K4092" s="410">
        <f t="shared" si="141"/>
        <v>0</v>
      </c>
      <c r="L4092" s="11"/>
      <c r="M4092" s="11"/>
    </row>
    <row r="4093" spans="2:13" ht="12.75" hidden="1" customHeight="1">
      <c r="B4093" s="1315"/>
      <c r="C4093" s="904"/>
      <c r="D4093" s="629">
        <v>77</v>
      </c>
      <c r="E4093" s="1298"/>
      <c r="F4093" s="1298"/>
      <c r="G4093" s="1298"/>
      <c r="H4093" s="125">
        <v>0.15</v>
      </c>
      <c r="I4093" s="385"/>
      <c r="J4093" s="203">
        <f t="shared" si="140"/>
        <v>0</v>
      </c>
      <c r="K4093" s="410">
        <f t="shared" si="141"/>
        <v>0</v>
      </c>
      <c r="L4093" s="11"/>
      <c r="M4093" s="11"/>
    </row>
    <row r="4094" spans="2:13" ht="12.75" hidden="1" customHeight="1">
      <c r="B4094" s="1315"/>
      <c r="C4094" s="904"/>
      <c r="D4094" s="629">
        <v>78</v>
      </c>
      <c r="E4094" s="1298"/>
      <c r="F4094" s="1298"/>
      <c r="G4094" s="1298"/>
      <c r="H4094" s="125">
        <v>0.15</v>
      </c>
      <c r="I4094" s="385"/>
      <c r="J4094" s="203">
        <f t="shared" si="140"/>
        <v>0</v>
      </c>
      <c r="K4094" s="410">
        <f t="shared" si="141"/>
        <v>0</v>
      </c>
      <c r="L4094" s="11"/>
      <c r="M4094" s="11"/>
    </row>
    <row r="4095" spans="2:13" ht="12.75" hidden="1" customHeight="1">
      <c r="B4095" s="1315"/>
      <c r="C4095" s="904"/>
      <c r="D4095" s="629">
        <v>79</v>
      </c>
      <c r="E4095" s="1298"/>
      <c r="F4095" s="1298"/>
      <c r="G4095" s="1298"/>
      <c r="H4095" s="125">
        <v>0.15</v>
      </c>
      <c r="I4095" s="385"/>
      <c r="J4095" s="203">
        <f t="shared" si="140"/>
        <v>0</v>
      </c>
      <c r="K4095" s="410">
        <f t="shared" si="141"/>
        <v>0</v>
      </c>
      <c r="L4095" s="11"/>
      <c r="M4095" s="11"/>
    </row>
    <row r="4096" spans="2:13" ht="12.75" hidden="1" customHeight="1">
      <c r="B4096" s="1315"/>
      <c r="C4096" s="904"/>
      <c r="D4096" s="629">
        <v>80</v>
      </c>
      <c r="E4096" s="1298"/>
      <c r="F4096" s="1298"/>
      <c r="G4096" s="1298"/>
      <c r="H4096" s="125">
        <v>0.15</v>
      </c>
      <c r="I4096" s="385"/>
      <c r="J4096" s="203">
        <f t="shared" si="140"/>
        <v>0</v>
      </c>
      <c r="K4096" s="410">
        <f t="shared" si="141"/>
        <v>0</v>
      </c>
      <c r="L4096" s="11"/>
      <c r="M4096" s="11"/>
    </row>
    <row r="4097" spans="2:13" ht="12.75" hidden="1" customHeight="1">
      <c r="B4097" s="1315"/>
      <c r="C4097" s="904"/>
      <c r="D4097" s="629">
        <v>81</v>
      </c>
      <c r="E4097" s="1298"/>
      <c r="F4097" s="1298"/>
      <c r="G4097" s="1298"/>
      <c r="H4097" s="125">
        <v>0.15</v>
      </c>
      <c r="I4097" s="385"/>
      <c r="J4097" s="203">
        <f t="shared" si="140"/>
        <v>0</v>
      </c>
      <c r="K4097" s="410">
        <f t="shared" si="141"/>
        <v>0</v>
      </c>
      <c r="L4097" s="11"/>
      <c r="M4097" s="11"/>
    </row>
    <row r="4098" spans="2:13" ht="12.75" hidden="1" customHeight="1">
      <c r="B4098" s="1315"/>
      <c r="C4098" s="904"/>
      <c r="D4098" s="629">
        <v>82</v>
      </c>
      <c r="E4098" s="1298"/>
      <c r="F4098" s="1298"/>
      <c r="G4098" s="1298"/>
      <c r="H4098" s="125">
        <v>0.15</v>
      </c>
      <c r="I4098" s="385"/>
      <c r="J4098" s="203">
        <f t="shared" si="140"/>
        <v>0</v>
      </c>
      <c r="K4098" s="410">
        <f t="shared" si="141"/>
        <v>0</v>
      </c>
      <c r="L4098" s="11"/>
      <c r="M4098" s="11"/>
    </row>
    <row r="4099" spans="2:13" ht="12.75" hidden="1" customHeight="1">
      <c r="B4099" s="1315"/>
      <c r="C4099" s="904"/>
      <c r="D4099" s="629">
        <v>83</v>
      </c>
      <c r="E4099" s="1298"/>
      <c r="F4099" s="1298"/>
      <c r="G4099" s="1298"/>
      <c r="H4099" s="125">
        <v>0.15</v>
      </c>
      <c r="I4099" s="385"/>
      <c r="J4099" s="203">
        <f t="shared" si="140"/>
        <v>0</v>
      </c>
      <c r="K4099" s="410">
        <f t="shared" si="141"/>
        <v>0</v>
      </c>
      <c r="L4099" s="11"/>
      <c r="M4099" s="11"/>
    </row>
    <row r="4100" spans="2:13" ht="12.75" hidden="1" customHeight="1">
      <c r="B4100" s="1315"/>
      <c r="C4100" s="904"/>
      <c r="D4100" s="629">
        <v>84</v>
      </c>
      <c r="E4100" s="1298"/>
      <c r="F4100" s="1298"/>
      <c r="G4100" s="1298"/>
      <c r="H4100" s="125">
        <v>0.15</v>
      </c>
      <c r="I4100" s="385"/>
      <c r="J4100" s="203">
        <f t="shared" si="140"/>
        <v>0</v>
      </c>
      <c r="K4100" s="410">
        <f t="shared" si="141"/>
        <v>0</v>
      </c>
      <c r="L4100" s="11"/>
      <c r="M4100" s="11"/>
    </row>
    <row r="4101" spans="2:13" ht="12.75" hidden="1" customHeight="1">
      <c r="B4101" s="1315"/>
      <c r="C4101" s="904"/>
      <c r="D4101" s="629">
        <v>85</v>
      </c>
      <c r="E4101" s="1298"/>
      <c r="F4101" s="1298"/>
      <c r="G4101" s="1298"/>
      <c r="H4101" s="125">
        <v>0.15</v>
      </c>
      <c r="I4101" s="385"/>
      <c r="J4101" s="203">
        <f t="shared" si="140"/>
        <v>0</v>
      </c>
      <c r="K4101" s="410">
        <f t="shared" si="141"/>
        <v>0</v>
      </c>
      <c r="L4101" s="11"/>
      <c r="M4101" s="11"/>
    </row>
    <row r="4102" spans="2:13" ht="12.75" hidden="1" customHeight="1">
      <c r="B4102" s="1315"/>
      <c r="C4102" s="904"/>
      <c r="D4102" s="629">
        <v>86</v>
      </c>
      <c r="E4102" s="1298"/>
      <c r="F4102" s="1298"/>
      <c r="G4102" s="1298"/>
      <c r="H4102" s="125">
        <v>0.15</v>
      </c>
      <c r="I4102" s="385"/>
      <c r="J4102" s="203">
        <f t="shared" si="140"/>
        <v>0</v>
      </c>
      <c r="K4102" s="410">
        <f t="shared" si="141"/>
        <v>0</v>
      </c>
      <c r="L4102" s="11"/>
      <c r="M4102" s="11"/>
    </row>
    <row r="4103" spans="2:13" ht="12.75" hidden="1" customHeight="1">
      <c r="B4103" s="1315"/>
      <c r="C4103" s="904"/>
      <c r="D4103" s="629">
        <v>87</v>
      </c>
      <c r="E4103" s="1298"/>
      <c r="F4103" s="1298"/>
      <c r="G4103" s="1298"/>
      <c r="H4103" s="125">
        <v>0.15</v>
      </c>
      <c r="I4103" s="385"/>
      <c r="J4103" s="203">
        <f t="shared" si="140"/>
        <v>0</v>
      </c>
      <c r="K4103" s="410">
        <f t="shared" si="141"/>
        <v>0</v>
      </c>
      <c r="L4103" s="11"/>
      <c r="M4103" s="11"/>
    </row>
    <row r="4104" spans="2:13" ht="12.75" hidden="1" customHeight="1">
      <c r="B4104" s="1315"/>
      <c r="C4104" s="904"/>
      <c r="D4104" s="629">
        <v>88</v>
      </c>
      <c r="E4104" s="1298"/>
      <c r="F4104" s="1298"/>
      <c r="G4104" s="1298"/>
      <c r="H4104" s="125">
        <v>0.15</v>
      </c>
      <c r="I4104" s="385"/>
      <c r="J4104" s="203">
        <f t="shared" si="140"/>
        <v>0</v>
      </c>
      <c r="K4104" s="410">
        <f t="shared" si="141"/>
        <v>0</v>
      </c>
      <c r="L4104" s="11"/>
      <c r="M4104" s="11"/>
    </row>
    <row r="4105" spans="2:13" ht="12.75" hidden="1" customHeight="1">
      <c r="B4105" s="1315"/>
      <c r="C4105" s="904"/>
      <c r="D4105" s="629">
        <v>89</v>
      </c>
      <c r="E4105" s="1298"/>
      <c r="F4105" s="1298"/>
      <c r="G4105" s="1298"/>
      <c r="H4105" s="125">
        <v>0.15</v>
      </c>
      <c r="I4105" s="385"/>
      <c r="J4105" s="203">
        <f t="shared" si="140"/>
        <v>0</v>
      </c>
      <c r="K4105" s="410">
        <f t="shared" si="141"/>
        <v>0</v>
      </c>
      <c r="L4105" s="11"/>
      <c r="M4105" s="11"/>
    </row>
    <row r="4106" spans="2:13" ht="12.75" hidden="1" customHeight="1">
      <c r="B4106" s="1315"/>
      <c r="C4106" s="904"/>
      <c r="D4106" s="629">
        <v>90</v>
      </c>
      <c r="E4106" s="1298"/>
      <c r="F4106" s="1298"/>
      <c r="G4106" s="1298"/>
      <c r="H4106" s="125">
        <v>0.15</v>
      </c>
      <c r="I4106" s="385"/>
      <c r="J4106" s="203">
        <f t="shared" si="140"/>
        <v>0</v>
      </c>
      <c r="K4106" s="410">
        <f t="shared" si="141"/>
        <v>0</v>
      </c>
      <c r="L4106" s="11"/>
      <c r="M4106" s="11"/>
    </row>
    <row r="4107" spans="2:13" ht="12.75" hidden="1" customHeight="1">
      <c r="B4107" s="1315"/>
      <c r="C4107" s="904"/>
      <c r="D4107" s="629">
        <v>91</v>
      </c>
      <c r="E4107" s="1298"/>
      <c r="F4107" s="1298"/>
      <c r="G4107" s="1298"/>
      <c r="H4107" s="125">
        <v>0.15</v>
      </c>
      <c r="I4107" s="385"/>
      <c r="J4107" s="203">
        <f t="shared" si="140"/>
        <v>0</v>
      </c>
      <c r="K4107" s="410">
        <f t="shared" si="141"/>
        <v>0</v>
      </c>
      <c r="L4107" s="11"/>
      <c r="M4107" s="11"/>
    </row>
    <row r="4108" spans="2:13" ht="12.75" hidden="1" customHeight="1">
      <c r="B4108" s="1315"/>
      <c r="C4108" s="904"/>
      <c r="D4108" s="629">
        <v>92</v>
      </c>
      <c r="E4108" s="1298"/>
      <c r="F4108" s="1298"/>
      <c r="G4108" s="1298"/>
      <c r="H4108" s="125">
        <v>0.15</v>
      </c>
      <c r="I4108" s="385"/>
      <c r="J4108" s="203">
        <f t="shared" si="140"/>
        <v>0</v>
      </c>
      <c r="K4108" s="410">
        <f t="shared" si="141"/>
        <v>0</v>
      </c>
      <c r="L4108" s="11"/>
      <c r="M4108" s="11"/>
    </row>
    <row r="4109" spans="2:13" ht="12.75" hidden="1" customHeight="1">
      <c r="B4109" s="1315"/>
      <c r="C4109" s="904"/>
      <c r="D4109" s="629">
        <v>93</v>
      </c>
      <c r="E4109" s="1298"/>
      <c r="F4109" s="1298"/>
      <c r="G4109" s="1298"/>
      <c r="H4109" s="125">
        <v>0.15</v>
      </c>
      <c r="I4109" s="385"/>
      <c r="J4109" s="203">
        <f t="shared" si="140"/>
        <v>0</v>
      </c>
      <c r="K4109" s="410">
        <f t="shared" si="141"/>
        <v>0</v>
      </c>
      <c r="L4109" s="11"/>
      <c r="M4109" s="11"/>
    </row>
    <row r="4110" spans="2:13" ht="12.75" hidden="1" customHeight="1">
      <c r="B4110" s="1315"/>
      <c r="C4110" s="904"/>
      <c r="D4110" s="629">
        <v>94</v>
      </c>
      <c r="E4110" s="1298"/>
      <c r="F4110" s="1298"/>
      <c r="G4110" s="1298"/>
      <c r="H4110" s="125">
        <v>0.15</v>
      </c>
      <c r="I4110" s="385"/>
      <c r="J4110" s="203">
        <f t="shared" si="140"/>
        <v>0</v>
      </c>
      <c r="K4110" s="410">
        <f t="shared" si="141"/>
        <v>0</v>
      </c>
      <c r="L4110" s="11"/>
      <c r="M4110" s="11"/>
    </row>
    <row r="4111" spans="2:13" ht="12.75" hidden="1" customHeight="1">
      <c r="B4111" s="1315"/>
      <c r="C4111" s="904"/>
      <c r="D4111" s="629">
        <v>95</v>
      </c>
      <c r="E4111" s="1298"/>
      <c r="F4111" s="1298"/>
      <c r="G4111" s="1298"/>
      <c r="H4111" s="125">
        <v>0.15</v>
      </c>
      <c r="I4111" s="385"/>
      <c r="J4111" s="203">
        <f t="shared" si="140"/>
        <v>0</v>
      </c>
      <c r="K4111" s="410">
        <f t="shared" si="141"/>
        <v>0</v>
      </c>
      <c r="L4111" s="11"/>
      <c r="M4111" s="11"/>
    </row>
    <row r="4112" spans="2:13" ht="12.75" hidden="1" customHeight="1">
      <c r="B4112" s="1315"/>
      <c r="C4112" s="904"/>
      <c r="D4112" s="629">
        <v>96</v>
      </c>
      <c r="E4112" s="1298"/>
      <c r="F4112" s="1298"/>
      <c r="G4112" s="1298"/>
      <c r="H4112" s="125">
        <v>0.15</v>
      </c>
      <c r="I4112" s="385"/>
      <c r="J4112" s="203">
        <f t="shared" si="140"/>
        <v>0</v>
      </c>
      <c r="K4112" s="410">
        <f t="shared" si="141"/>
        <v>0</v>
      </c>
      <c r="L4112" s="11"/>
      <c r="M4112" s="11"/>
    </row>
    <row r="4113" spans="2:13" ht="12.75" hidden="1" customHeight="1">
      <c r="B4113" s="1315"/>
      <c r="C4113" s="904"/>
      <c r="D4113" s="629">
        <v>97</v>
      </c>
      <c r="E4113" s="1298"/>
      <c r="F4113" s="1298"/>
      <c r="G4113" s="1298"/>
      <c r="H4113" s="125">
        <v>0.15</v>
      </c>
      <c r="I4113" s="385"/>
      <c r="J4113" s="203">
        <f t="shared" si="140"/>
        <v>0</v>
      </c>
      <c r="K4113" s="410">
        <f t="shared" si="141"/>
        <v>0</v>
      </c>
      <c r="L4113" s="11"/>
      <c r="M4113" s="11"/>
    </row>
    <row r="4114" spans="2:13" ht="12.75" hidden="1" customHeight="1">
      <c r="B4114" s="1315"/>
      <c r="C4114" s="904"/>
      <c r="D4114" s="629">
        <v>98</v>
      </c>
      <c r="E4114" s="1298"/>
      <c r="F4114" s="1298"/>
      <c r="G4114" s="1298"/>
      <c r="H4114" s="125">
        <v>0.15</v>
      </c>
      <c r="I4114" s="385"/>
      <c r="J4114" s="203">
        <f t="shared" si="140"/>
        <v>0</v>
      </c>
      <c r="K4114" s="410">
        <f t="shared" si="141"/>
        <v>0</v>
      </c>
      <c r="L4114" s="11"/>
      <c r="M4114" s="11"/>
    </row>
    <row r="4115" spans="2:13" ht="12.75" hidden="1" customHeight="1">
      <c r="B4115" s="1315"/>
      <c r="C4115" s="904"/>
      <c r="D4115" s="629">
        <v>99</v>
      </c>
      <c r="E4115" s="1298"/>
      <c r="F4115" s="1298"/>
      <c r="G4115" s="1298"/>
      <c r="H4115" s="125">
        <v>0.15</v>
      </c>
      <c r="I4115" s="385"/>
      <c r="J4115" s="203">
        <f t="shared" si="140"/>
        <v>0</v>
      </c>
      <c r="K4115" s="410">
        <f t="shared" si="141"/>
        <v>0</v>
      </c>
      <c r="L4115" s="11"/>
      <c r="M4115" s="11"/>
    </row>
    <row r="4116" spans="2:13" ht="12.75" hidden="1" customHeight="1">
      <c r="B4116" s="1315"/>
      <c r="C4116" s="904"/>
      <c r="D4116" s="630">
        <v>100</v>
      </c>
      <c r="E4116" s="1298"/>
      <c r="F4116" s="1298"/>
      <c r="G4116" s="1298"/>
      <c r="H4116" s="125">
        <v>0.15</v>
      </c>
      <c r="I4116" s="385"/>
      <c r="J4116" s="203">
        <f t="shared" si="140"/>
        <v>0</v>
      </c>
      <c r="K4116" s="410">
        <f t="shared" si="141"/>
        <v>0</v>
      </c>
      <c r="L4116" s="11"/>
      <c r="M4116" s="11"/>
    </row>
    <row r="4117" spans="2:13" ht="12.75" hidden="1" customHeight="1">
      <c r="B4117" s="1315"/>
      <c r="C4117" s="904"/>
      <c r="D4117" s="630">
        <v>101</v>
      </c>
      <c r="E4117" s="1298"/>
      <c r="F4117" s="1298"/>
      <c r="G4117" s="1298"/>
      <c r="H4117" s="125">
        <v>0.15</v>
      </c>
      <c r="I4117" s="385"/>
      <c r="J4117" s="203">
        <f t="shared" si="140"/>
        <v>0</v>
      </c>
      <c r="K4117" s="410">
        <f t="shared" si="141"/>
        <v>0</v>
      </c>
      <c r="L4117" s="11"/>
      <c r="M4117" s="11"/>
    </row>
    <row r="4118" spans="2:13" ht="12.75" hidden="1" customHeight="1">
      <c r="B4118" s="1315"/>
      <c r="C4118" s="904"/>
      <c r="D4118" s="630">
        <v>102</v>
      </c>
      <c r="E4118" s="1298"/>
      <c r="F4118" s="1298"/>
      <c r="G4118" s="1298"/>
      <c r="H4118" s="125">
        <v>0.15</v>
      </c>
      <c r="I4118" s="385"/>
      <c r="J4118" s="203">
        <f t="shared" si="140"/>
        <v>0</v>
      </c>
      <c r="K4118" s="410">
        <f t="shared" si="141"/>
        <v>0</v>
      </c>
      <c r="L4118" s="11"/>
      <c r="M4118" s="11"/>
    </row>
    <row r="4119" spans="2:13" ht="12.75" hidden="1" customHeight="1">
      <c r="B4119" s="1315"/>
      <c r="C4119" s="904"/>
      <c r="D4119" s="630">
        <v>103</v>
      </c>
      <c r="E4119" s="1298"/>
      <c r="F4119" s="1298"/>
      <c r="G4119" s="1298"/>
      <c r="H4119" s="125">
        <v>0.15</v>
      </c>
      <c r="I4119" s="385"/>
      <c r="J4119" s="203">
        <f t="shared" si="140"/>
        <v>0</v>
      </c>
      <c r="K4119" s="410">
        <f t="shared" si="141"/>
        <v>0</v>
      </c>
      <c r="L4119" s="11"/>
      <c r="M4119" s="11"/>
    </row>
    <row r="4120" spans="2:13" ht="12.75" hidden="1" customHeight="1">
      <c r="B4120" s="1315"/>
      <c r="C4120" s="904"/>
      <c r="D4120" s="630">
        <v>104</v>
      </c>
      <c r="E4120" s="1298"/>
      <c r="F4120" s="1298"/>
      <c r="G4120" s="1298"/>
      <c r="H4120" s="125">
        <v>0.15</v>
      </c>
      <c r="I4120" s="385"/>
      <c r="J4120" s="203">
        <f t="shared" si="140"/>
        <v>0</v>
      </c>
      <c r="K4120" s="410">
        <f t="shared" si="141"/>
        <v>0</v>
      </c>
      <c r="L4120" s="11"/>
      <c r="M4120" s="11"/>
    </row>
    <row r="4121" spans="2:13" ht="12.75" hidden="1" customHeight="1">
      <c r="B4121" s="1315"/>
      <c r="C4121" s="904"/>
      <c r="D4121" s="630">
        <v>105</v>
      </c>
      <c r="E4121" s="1298"/>
      <c r="F4121" s="1298"/>
      <c r="G4121" s="1298"/>
      <c r="H4121" s="125">
        <v>0.15</v>
      </c>
      <c r="I4121" s="385"/>
      <c r="J4121" s="203">
        <f t="shared" si="140"/>
        <v>0</v>
      </c>
      <c r="K4121" s="410">
        <f t="shared" si="141"/>
        <v>0</v>
      </c>
      <c r="L4121" s="11"/>
      <c r="M4121" s="11"/>
    </row>
    <row r="4122" spans="2:13" ht="12.75" hidden="1" customHeight="1">
      <c r="B4122" s="1315"/>
      <c r="C4122" s="904"/>
      <c r="D4122" s="630">
        <v>106</v>
      </c>
      <c r="E4122" s="1298"/>
      <c r="F4122" s="1298"/>
      <c r="G4122" s="1298"/>
      <c r="H4122" s="125">
        <v>0.15</v>
      </c>
      <c r="I4122" s="385"/>
      <c r="J4122" s="203">
        <f t="shared" si="140"/>
        <v>0</v>
      </c>
      <c r="K4122" s="410">
        <f t="shared" si="141"/>
        <v>0</v>
      </c>
      <c r="L4122" s="11"/>
      <c r="M4122" s="11"/>
    </row>
    <row r="4123" spans="2:13" ht="12.75" hidden="1" customHeight="1">
      <c r="B4123" s="1315"/>
      <c r="C4123" s="904"/>
      <c r="D4123" s="630">
        <v>107</v>
      </c>
      <c r="E4123" s="1298"/>
      <c r="F4123" s="1298"/>
      <c r="G4123" s="1298"/>
      <c r="H4123" s="125">
        <v>0.15</v>
      </c>
      <c r="I4123" s="385"/>
      <c r="J4123" s="203">
        <f t="shared" si="140"/>
        <v>0</v>
      </c>
      <c r="K4123" s="410">
        <f t="shared" si="141"/>
        <v>0</v>
      </c>
      <c r="L4123" s="11"/>
      <c r="M4123" s="11"/>
    </row>
    <row r="4124" spans="2:13" ht="12.75" hidden="1" customHeight="1">
      <c r="B4124" s="1315"/>
      <c r="C4124" s="904"/>
      <c r="D4124" s="630">
        <v>108</v>
      </c>
      <c r="E4124" s="1298"/>
      <c r="F4124" s="1298"/>
      <c r="G4124" s="1298"/>
      <c r="H4124" s="125">
        <v>0.15</v>
      </c>
      <c r="I4124" s="385"/>
      <c r="J4124" s="203">
        <f t="shared" si="140"/>
        <v>0</v>
      </c>
      <c r="K4124" s="410">
        <f t="shared" si="141"/>
        <v>0</v>
      </c>
      <c r="L4124" s="11"/>
      <c r="M4124" s="11"/>
    </row>
    <row r="4125" spans="2:13" ht="12.75" hidden="1" customHeight="1">
      <c r="B4125" s="1315"/>
      <c r="C4125" s="904"/>
      <c r="D4125" s="630">
        <v>109</v>
      </c>
      <c r="E4125" s="1298"/>
      <c r="F4125" s="1298"/>
      <c r="G4125" s="1298"/>
      <c r="H4125" s="125">
        <v>0.15</v>
      </c>
      <c r="I4125" s="385"/>
      <c r="J4125" s="203">
        <f t="shared" si="140"/>
        <v>0</v>
      </c>
      <c r="K4125" s="410">
        <f t="shared" si="141"/>
        <v>0</v>
      </c>
      <c r="L4125" s="11"/>
      <c r="M4125" s="11"/>
    </row>
    <row r="4126" spans="2:13" ht="12.75" hidden="1" customHeight="1">
      <c r="B4126" s="1315"/>
      <c r="C4126" s="904"/>
      <c r="D4126" s="629">
        <v>110</v>
      </c>
      <c r="E4126" s="1298"/>
      <c r="F4126" s="1298"/>
      <c r="G4126" s="1298"/>
      <c r="H4126" s="125">
        <v>0.15</v>
      </c>
      <c r="I4126" s="385"/>
      <c r="J4126" s="203">
        <f t="shared" si="140"/>
        <v>0</v>
      </c>
      <c r="K4126" s="410">
        <f t="shared" si="141"/>
        <v>0</v>
      </c>
      <c r="L4126" s="11"/>
      <c r="M4126" s="11"/>
    </row>
    <row r="4127" spans="2:13" ht="12.75" hidden="1" customHeight="1">
      <c r="B4127" s="1315"/>
      <c r="C4127" s="904"/>
      <c r="D4127" s="629">
        <v>111</v>
      </c>
      <c r="E4127" s="1298"/>
      <c r="F4127" s="1298"/>
      <c r="G4127" s="1298"/>
      <c r="H4127" s="125">
        <v>0.15</v>
      </c>
      <c r="I4127" s="385"/>
      <c r="J4127" s="203">
        <f t="shared" si="140"/>
        <v>0</v>
      </c>
      <c r="K4127" s="410">
        <f t="shared" si="141"/>
        <v>0</v>
      </c>
      <c r="L4127" s="11"/>
      <c r="M4127" s="11"/>
    </row>
    <row r="4128" spans="2:13" ht="12.75" hidden="1" customHeight="1">
      <c r="B4128" s="1315"/>
      <c r="C4128" s="904"/>
      <c r="D4128" s="629">
        <v>112</v>
      </c>
      <c r="E4128" s="1298"/>
      <c r="F4128" s="1298"/>
      <c r="G4128" s="1298"/>
      <c r="H4128" s="125">
        <v>0.15</v>
      </c>
      <c r="I4128" s="385"/>
      <c r="J4128" s="203">
        <f t="shared" si="140"/>
        <v>0</v>
      </c>
      <c r="K4128" s="410">
        <f t="shared" si="141"/>
        <v>0</v>
      </c>
      <c r="L4128" s="11"/>
      <c r="M4128" s="11"/>
    </row>
    <row r="4129" spans="2:13" ht="12.75" hidden="1" customHeight="1">
      <c r="B4129" s="1315"/>
      <c r="C4129" s="904"/>
      <c r="D4129" s="629">
        <v>113</v>
      </c>
      <c r="E4129" s="1298"/>
      <c r="F4129" s="1298"/>
      <c r="G4129" s="1298"/>
      <c r="H4129" s="125">
        <v>0.15</v>
      </c>
      <c r="I4129" s="385"/>
      <c r="J4129" s="203">
        <f t="shared" si="140"/>
        <v>0</v>
      </c>
      <c r="K4129" s="410">
        <f t="shared" si="141"/>
        <v>0</v>
      </c>
      <c r="L4129" s="11"/>
      <c r="M4129" s="11"/>
    </row>
    <row r="4130" spans="2:13" ht="12.75" hidden="1" customHeight="1">
      <c r="B4130" s="1315"/>
      <c r="C4130" s="904"/>
      <c r="D4130" s="629">
        <v>114</v>
      </c>
      <c r="E4130" s="1298"/>
      <c r="F4130" s="1298"/>
      <c r="G4130" s="1298"/>
      <c r="H4130" s="125">
        <v>0.15</v>
      </c>
      <c r="I4130" s="385"/>
      <c r="J4130" s="203">
        <f t="shared" si="140"/>
        <v>0</v>
      </c>
      <c r="K4130" s="410">
        <f t="shared" si="141"/>
        <v>0</v>
      </c>
      <c r="L4130" s="11"/>
      <c r="M4130" s="11"/>
    </row>
    <row r="4131" spans="2:13" ht="12.75" hidden="1" customHeight="1">
      <c r="B4131" s="1315"/>
      <c r="C4131" s="904"/>
      <c r="D4131" s="629">
        <v>115</v>
      </c>
      <c r="E4131" s="1298"/>
      <c r="F4131" s="1298"/>
      <c r="G4131" s="1298"/>
      <c r="H4131" s="125">
        <v>0.15</v>
      </c>
      <c r="I4131" s="385"/>
      <c r="J4131" s="203">
        <f t="shared" si="140"/>
        <v>0</v>
      </c>
      <c r="K4131" s="410">
        <f t="shared" si="141"/>
        <v>0</v>
      </c>
      <c r="L4131" s="11"/>
      <c r="M4131" s="11"/>
    </row>
    <row r="4132" spans="2:13" ht="12.75" hidden="1" customHeight="1">
      <c r="B4132" s="1315"/>
      <c r="C4132" s="904"/>
      <c r="D4132" s="629">
        <v>116</v>
      </c>
      <c r="E4132" s="1298"/>
      <c r="F4132" s="1298"/>
      <c r="G4132" s="1298"/>
      <c r="H4132" s="125">
        <v>0.15</v>
      </c>
      <c r="I4132" s="385"/>
      <c r="J4132" s="203">
        <f t="shared" si="140"/>
        <v>0</v>
      </c>
      <c r="K4132" s="410">
        <f t="shared" si="141"/>
        <v>0</v>
      </c>
      <c r="L4132" s="11"/>
      <c r="M4132" s="11"/>
    </row>
    <row r="4133" spans="2:13" ht="12.75" hidden="1" customHeight="1">
      <c r="B4133" s="1315"/>
      <c r="C4133" s="904"/>
      <c r="D4133" s="629">
        <v>117</v>
      </c>
      <c r="E4133" s="1298"/>
      <c r="F4133" s="1298"/>
      <c r="G4133" s="1298"/>
      <c r="H4133" s="125">
        <v>0.15</v>
      </c>
      <c r="I4133" s="385"/>
      <c r="J4133" s="203">
        <f t="shared" si="140"/>
        <v>0</v>
      </c>
      <c r="K4133" s="410">
        <f t="shared" si="141"/>
        <v>0</v>
      </c>
      <c r="L4133" s="11"/>
      <c r="M4133" s="11"/>
    </row>
    <row r="4134" spans="2:13" ht="12.75" hidden="1" customHeight="1">
      <c r="B4134" s="1315"/>
      <c r="C4134" s="904"/>
      <c r="D4134" s="629">
        <v>118</v>
      </c>
      <c r="E4134" s="1298"/>
      <c r="F4134" s="1298"/>
      <c r="G4134" s="1298"/>
      <c r="H4134" s="125">
        <v>0.15</v>
      </c>
      <c r="I4134" s="385"/>
      <c r="J4134" s="203">
        <f t="shared" si="140"/>
        <v>0</v>
      </c>
      <c r="K4134" s="410">
        <f t="shared" si="141"/>
        <v>0</v>
      </c>
      <c r="L4134" s="11"/>
      <c r="M4134" s="11"/>
    </row>
    <row r="4135" spans="2:13" ht="12.75" hidden="1" customHeight="1">
      <c r="B4135" s="1315"/>
      <c r="C4135" s="904"/>
      <c r="D4135" s="629">
        <v>119</v>
      </c>
      <c r="E4135" s="1298"/>
      <c r="F4135" s="1298"/>
      <c r="G4135" s="1298"/>
      <c r="H4135" s="125">
        <v>0.15</v>
      </c>
      <c r="I4135" s="385"/>
      <c r="J4135" s="203">
        <f t="shared" si="140"/>
        <v>0</v>
      </c>
      <c r="K4135" s="410">
        <f t="shared" si="141"/>
        <v>0</v>
      </c>
      <c r="L4135" s="11"/>
      <c r="M4135" s="11"/>
    </row>
    <row r="4136" spans="2:13" ht="12.75" hidden="1" customHeight="1">
      <c r="B4136" s="1315"/>
      <c r="C4136" s="904"/>
      <c r="D4136" s="629">
        <v>120</v>
      </c>
      <c r="E4136" s="1298"/>
      <c r="F4136" s="1298"/>
      <c r="G4136" s="1298"/>
      <c r="H4136" s="125">
        <v>0.15</v>
      </c>
      <c r="I4136" s="385"/>
      <c r="J4136" s="203">
        <f t="shared" si="140"/>
        <v>0</v>
      </c>
      <c r="K4136" s="410">
        <f t="shared" si="141"/>
        <v>0</v>
      </c>
      <c r="L4136" s="11"/>
      <c r="M4136" s="11"/>
    </row>
    <row r="4137" spans="2:13" ht="12.75" hidden="1" customHeight="1">
      <c r="B4137" s="1315"/>
      <c r="C4137" s="904"/>
      <c r="D4137" s="629">
        <v>121</v>
      </c>
      <c r="E4137" s="1298"/>
      <c r="F4137" s="1298"/>
      <c r="G4137" s="1298"/>
      <c r="H4137" s="125">
        <v>0.15</v>
      </c>
      <c r="I4137" s="385"/>
      <c r="J4137" s="203">
        <f t="shared" si="140"/>
        <v>0</v>
      </c>
      <c r="K4137" s="410">
        <f t="shared" si="141"/>
        <v>0</v>
      </c>
      <c r="L4137" s="11"/>
      <c r="M4137" s="11"/>
    </row>
    <row r="4138" spans="2:13" ht="12.75" hidden="1" customHeight="1">
      <c r="B4138" s="1315"/>
      <c r="C4138" s="904"/>
      <c r="D4138" s="629">
        <v>122</v>
      </c>
      <c r="E4138" s="1298"/>
      <c r="F4138" s="1298"/>
      <c r="G4138" s="1298"/>
      <c r="H4138" s="125">
        <v>0.15</v>
      </c>
      <c r="I4138" s="385"/>
      <c r="J4138" s="203">
        <f t="shared" si="140"/>
        <v>0</v>
      </c>
      <c r="K4138" s="410">
        <f t="shared" si="141"/>
        <v>0</v>
      </c>
      <c r="L4138" s="11"/>
      <c r="M4138" s="11"/>
    </row>
    <row r="4139" spans="2:13" ht="12.75" hidden="1" customHeight="1">
      <c r="B4139" s="1315"/>
      <c r="C4139" s="904"/>
      <c r="D4139" s="629">
        <v>123</v>
      </c>
      <c r="E4139" s="1298"/>
      <c r="F4139" s="1298"/>
      <c r="G4139" s="1298"/>
      <c r="H4139" s="125">
        <v>0.15</v>
      </c>
      <c r="I4139" s="385"/>
      <c r="J4139" s="203">
        <f t="shared" si="140"/>
        <v>0</v>
      </c>
      <c r="K4139" s="410">
        <f t="shared" si="141"/>
        <v>0</v>
      </c>
      <c r="L4139" s="11"/>
      <c r="M4139" s="11"/>
    </row>
    <row r="4140" spans="2:13" ht="12.75" hidden="1" customHeight="1">
      <c r="B4140" s="1315"/>
      <c r="C4140" s="904"/>
      <c r="D4140" s="629">
        <v>124</v>
      </c>
      <c r="E4140" s="1298"/>
      <c r="F4140" s="1298"/>
      <c r="G4140" s="1298"/>
      <c r="H4140" s="125">
        <v>0.15</v>
      </c>
      <c r="I4140" s="385"/>
      <c r="J4140" s="203">
        <f t="shared" si="140"/>
        <v>0</v>
      </c>
      <c r="K4140" s="410">
        <f t="shared" si="141"/>
        <v>0</v>
      </c>
      <c r="L4140" s="11"/>
      <c r="M4140" s="11"/>
    </row>
    <row r="4141" spans="2:13" ht="12.75" hidden="1" customHeight="1">
      <c r="B4141" s="1315"/>
      <c r="C4141" s="904"/>
      <c r="D4141" s="629">
        <v>125</v>
      </c>
      <c r="E4141" s="1298"/>
      <c r="F4141" s="1298"/>
      <c r="G4141" s="1298"/>
      <c r="H4141" s="125">
        <v>0.15</v>
      </c>
      <c r="I4141" s="385"/>
      <c r="J4141" s="203">
        <f t="shared" si="140"/>
        <v>0</v>
      </c>
      <c r="K4141" s="410">
        <f t="shared" si="141"/>
        <v>0</v>
      </c>
      <c r="L4141" s="11"/>
      <c r="M4141" s="11"/>
    </row>
    <row r="4142" spans="2:13" ht="12.75" hidden="1" customHeight="1">
      <c r="B4142" s="1315"/>
      <c r="C4142" s="904"/>
      <c r="D4142" s="629">
        <v>126</v>
      </c>
      <c r="E4142" s="1298"/>
      <c r="F4142" s="1298"/>
      <c r="G4142" s="1298"/>
      <c r="H4142" s="125">
        <v>0.15</v>
      </c>
      <c r="I4142" s="385"/>
      <c r="J4142" s="203">
        <f t="shared" si="140"/>
        <v>0</v>
      </c>
      <c r="K4142" s="410">
        <f t="shared" si="141"/>
        <v>0</v>
      </c>
      <c r="L4142" s="11"/>
      <c r="M4142" s="11"/>
    </row>
    <row r="4143" spans="2:13" ht="12.75" hidden="1" customHeight="1">
      <c r="B4143" s="1315"/>
      <c r="C4143" s="904"/>
      <c r="D4143" s="629">
        <v>127</v>
      </c>
      <c r="E4143" s="1298"/>
      <c r="F4143" s="1298"/>
      <c r="G4143" s="1298"/>
      <c r="H4143" s="125">
        <v>0.15</v>
      </c>
      <c r="I4143" s="385"/>
      <c r="J4143" s="203">
        <f t="shared" si="140"/>
        <v>0</v>
      </c>
      <c r="K4143" s="410">
        <f t="shared" si="141"/>
        <v>0</v>
      </c>
      <c r="L4143" s="11"/>
      <c r="M4143" s="11"/>
    </row>
    <row r="4144" spans="2:13" ht="12.75" hidden="1" customHeight="1">
      <c r="B4144" s="1315"/>
      <c r="C4144" s="904"/>
      <c r="D4144" s="629">
        <v>128</v>
      </c>
      <c r="E4144" s="1298"/>
      <c r="F4144" s="1298"/>
      <c r="G4144" s="1298"/>
      <c r="H4144" s="125">
        <v>0.15</v>
      </c>
      <c r="I4144" s="385"/>
      <c r="J4144" s="203">
        <f t="shared" si="140"/>
        <v>0</v>
      </c>
      <c r="K4144" s="410">
        <f t="shared" si="141"/>
        <v>0</v>
      </c>
      <c r="L4144" s="11"/>
      <c r="M4144" s="11"/>
    </row>
    <row r="4145" spans="2:13" ht="12.75" hidden="1" customHeight="1">
      <c r="B4145" s="1315"/>
      <c r="C4145" s="904"/>
      <c r="D4145" s="629">
        <v>129</v>
      </c>
      <c r="E4145" s="1298"/>
      <c r="F4145" s="1298"/>
      <c r="G4145" s="1298"/>
      <c r="H4145" s="125">
        <v>0.15</v>
      </c>
      <c r="I4145" s="385"/>
      <c r="J4145" s="203">
        <f t="shared" ref="J4145:J4208" si="142">$I$12030*H4145</f>
        <v>0</v>
      </c>
      <c r="K4145" s="410">
        <f t="shared" si="141"/>
        <v>0</v>
      </c>
      <c r="L4145" s="11"/>
      <c r="M4145" s="11"/>
    </row>
    <row r="4146" spans="2:13" ht="12.75" hidden="1" customHeight="1">
      <c r="B4146" s="1315"/>
      <c r="C4146" s="904"/>
      <c r="D4146" s="629">
        <v>130</v>
      </c>
      <c r="E4146" s="1298"/>
      <c r="F4146" s="1298"/>
      <c r="G4146" s="1298"/>
      <c r="H4146" s="125">
        <v>0.15</v>
      </c>
      <c r="I4146" s="385"/>
      <c r="J4146" s="203">
        <f t="shared" si="142"/>
        <v>0</v>
      </c>
      <c r="K4146" s="410">
        <f t="shared" ref="K4146:K4209" si="143">MAX(0,(I4146-J4146)*0.84)</f>
        <v>0</v>
      </c>
      <c r="L4146" s="11"/>
      <c r="M4146" s="11"/>
    </row>
    <row r="4147" spans="2:13" ht="12.75" hidden="1" customHeight="1">
      <c r="B4147" s="1315"/>
      <c r="C4147" s="904"/>
      <c r="D4147" s="629">
        <v>131</v>
      </c>
      <c r="E4147" s="1298"/>
      <c r="F4147" s="1298"/>
      <c r="G4147" s="1298"/>
      <c r="H4147" s="125">
        <v>0.15</v>
      </c>
      <c r="I4147" s="385"/>
      <c r="J4147" s="203">
        <f t="shared" si="142"/>
        <v>0</v>
      </c>
      <c r="K4147" s="410">
        <f t="shared" si="143"/>
        <v>0</v>
      </c>
      <c r="L4147" s="11"/>
      <c r="M4147" s="11"/>
    </row>
    <row r="4148" spans="2:13" ht="12.75" hidden="1" customHeight="1">
      <c r="B4148" s="1315"/>
      <c r="C4148" s="904"/>
      <c r="D4148" s="629">
        <v>132</v>
      </c>
      <c r="E4148" s="1298"/>
      <c r="F4148" s="1298"/>
      <c r="G4148" s="1298"/>
      <c r="H4148" s="125">
        <v>0.15</v>
      </c>
      <c r="I4148" s="385"/>
      <c r="J4148" s="203">
        <f t="shared" si="142"/>
        <v>0</v>
      </c>
      <c r="K4148" s="410">
        <f t="shared" si="143"/>
        <v>0</v>
      </c>
      <c r="L4148" s="11"/>
      <c r="M4148" s="11"/>
    </row>
    <row r="4149" spans="2:13" ht="12.75" hidden="1" customHeight="1">
      <c r="B4149" s="1315"/>
      <c r="C4149" s="904"/>
      <c r="D4149" s="629">
        <v>133</v>
      </c>
      <c r="E4149" s="1298"/>
      <c r="F4149" s="1298"/>
      <c r="G4149" s="1298"/>
      <c r="H4149" s="125">
        <v>0.15</v>
      </c>
      <c r="I4149" s="385"/>
      <c r="J4149" s="203">
        <f t="shared" si="142"/>
        <v>0</v>
      </c>
      <c r="K4149" s="410">
        <f t="shared" si="143"/>
        <v>0</v>
      </c>
      <c r="L4149" s="11"/>
      <c r="M4149" s="11"/>
    </row>
    <row r="4150" spans="2:13" ht="12.75" hidden="1" customHeight="1">
      <c r="B4150" s="1315"/>
      <c r="C4150" s="904"/>
      <c r="D4150" s="629">
        <v>134</v>
      </c>
      <c r="E4150" s="1298"/>
      <c r="F4150" s="1298"/>
      <c r="G4150" s="1298"/>
      <c r="H4150" s="125">
        <v>0.15</v>
      </c>
      <c r="I4150" s="385"/>
      <c r="J4150" s="203">
        <f t="shared" si="142"/>
        <v>0</v>
      </c>
      <c r="K4150" s="410">
        <f t="shared" si="143"/>
        <v>0</v>
      </c>
      <c r="L4150" s="11"/>
      <c r="M4150" s="11"/>
    </row>
    <row r="4151" spans="2:13" ht="12.75" hidden="1" customHeight="1">
      <c r="B4151" s="1315"/>
      <c r="C4151" s="904"/>
      <c r="D4151" s="629">
        <v>135</v>
      </c>
      <c r="E4151" s="1298"/>
      <c r="F4151" s="1298"/>
      <c r="G4151" s="1298"/>
      <c r="H4151" s="125">
        <v>0.15</v>
      </c>
      <c r="I4151" s="385"/>
      <c r="J4151" s="203">
        <f t="shared" si="142"/>
        <v>0</v>
      </c>
      <c r="K4151" s="410">
        <f t="shared" si="143"/>
        <v>0</v>
      </c>
      <c r="L4151" s="11"/>
      <c r="M4151" s="11"/>
    </row>
    <row r="4152" spans="2:13" ht="12.75" hidden="1" customHeight="1">
      <c r="B4152" s="1315"/>
      <c r="C4152" s="904"/>
      <c r="D4152" s="629">
        <v>136</v>
      </c>
      <c r="E4152" s="1298"/>
      <c r="F4152" s="1298"/>
      <c r="G4152" s="1298"/>
      <c r="H4152" s="125">
        <v>0.15</v>
      </c>
      <c r="I4152" s="385"/>
      <c r="J4152" s="203">
        <f t="shared" si="142"/>
        <v>0</v>
      </c>
      <c r="K4152" s="410">
        <f t="shared" si="143"/>
        <v>0</v>
      </c>
      <c r="L4152" s="11"/>
      <c r="M4152" s="11"/>
    </row>
    <row r="4153" spans="2:13" ht="12.75" hidden="1" customHeight="1">
      <c r="B4153" s="1315"/>
      <c r="C4153" s="904"/>
      <c r="D4153" s="629">
        <v>137</v>
      </c>
      <c r="E4153" s="1298"/>
      <c r="F4153" s="1298"/>
      <c r="G4153" s="1298"/>
      <c r="H4153" s="125">
        <v>0.15</v>
      </c>
      <c r="I4153" s="385"/>
      <c r="J4153" s="203">
        <f t="shared" si="142"/>
        <v>0</v>
      </c>
      <c r="K4153" s="410">
        <f t="shared" si="143"/>
        <v>0</v>
      </c>
      <c r="L4153" s="11"/>
      <c r="M4153" s="11"/>
    </row>
    <row r="4154" spans="2:13" ht="12.75" hidden="1" customHeight="1">
      <c r="B4154" s="1315"/>
      <c r="C4154" s="904"/>
      <c r="D4154" s="629">
        <v>138</v>
      </c>
      <c r="E4154" s="1298"/>
      <c r="F4154" s="1298"/>
      <c r="G4154" s="1298"/>
      <c r="H4154" s="125">
        <v>0.15</v>
      </c>
      <c r="I4154" s="385"/>
      <c r="J4154" s="203">
        <f t="shared" si="142"/>
        <v>0</v>
      </c>
      <c r="K4154" s="410">
        <f t="shared" si="143"/>
        <v>0</v>
      </c>
      <c r="L4154" s="11"/>
      <c r="M4154" s="11"/>
    </row>
    <row r="4155" spans="2:13" ht="12.75" hidden="1" customHeight="1">
      <c r="B4155" s="1315"/>
      <c r="C4155" s="904"/>
      <c r="D4155" s="629">
        <v>139</v>
      </c>
      <c r="E4155" s="1298"/>
      <c r="F4155" s="1298"/>
      <c r="G4155" s="1298"/>
      <c r="H4155" s="125">
        <v>0.15</v>
      </c>
      <c r="I4155" s="385"/>
      <c r="J4155" s="203">
        <f t="shared" si="142"/>
        <v>0</v>
      </c>
      <c r="K4155" s="410">
        <f t="shared" si="143"/>
        <v>0</v>
      </c>
      <c r="L4155" s="11"/>
      <c r="M4155" s="11"/>
    </row>
    <row r="4156" spans="2:13" ht="12.75" hidden="1" customHeight="1">
      <c r="B4156" s="1315"/>
      <c r="C4156" s="904"/>
      <c r="D4156" s="629">
        <v>140</v>
      </c>
      <c r="E4156" s="1298"/>
      <c r="F4156" s="1298"/>
      <c r="G4156" s="1298"/>
      <c r="H4156" s="125">
        <v>0.15</v>
      </c>
      <c r="I4156" s="385"/>
      <c r="J4156" s="203">
        <f t="shared" si="142"/>
        <v>0</v>
      </c>
      <c r="K4156" s="410">
        <f t="shared" si="143"/>
        <v>0</v>
      </c>
      <c r="L4156" s="11"/>
      <c r="M4156" s="11"/>
    </row>
    <row r="4157" spans="2:13" ht="12.75" hidden="1" customHeight="1">
      <c r="B4157" s="1315"/>
      <c r="C4157" s="904"/>
      <c r="D4157" s="629">
        <v>141</v>
      </c>
      <c r="E4157" s="1298"/>
      <c r="F4157" s="1298"/>
      <c r="G4157" s="1298"/>
      <c r="H4157" s="125">
        <v>0.15</v>
      </c>
      <c r="I4157" s="385"/>
      <c r="J4157" s="203">
        <f t="shared" si="142"/>
        <v>0</v>
      </c>
      <c r="K4157" s="410">
        <f t="shared" si="143"/>
        <v>0</v>
      </c>
      <c r="L4157" s="11"/>
      <c r="M4157" s="11"/>
    </row>
    <row r="4158" spans="2:13" ht="12.75" hidden="1" customHeight="1">
      <c r="B4158" s="1315"/>
      <c r="C4158" s="904"/>
      <c r="D4158" s="629">
        <v>142</v>
      </c>
      <c r="E4158" s="1298"/>
      <c r="F4158" s="1298"/>
      <c r="G4158" s="1298"/>
      <c r="H4158" s="125">
        <v>0.15</v>
      </c>
      <c r="I4158" s="385"/>
      <c r="J4158" s="203">
        <f t="shared" si="142"/>
        <v>0</v>
      </c>
      <c r="K4158" s="410">
        <f t="shared" si="143"/>
        <v>0</v>
      </c>
      <c r="L4158" s="11"/>
      <c r="M4158" s="11"/>
    </row>
    <row r="4159" spans="2:13" ht="12.75" hidden="1" customHeight="1">
      <c r="B4159" s="1315"/>
      <c r="C4159" s="904"/>
      <c r="D4159" s="629">
        <v>143</v>
      </c>
      <c r="E4159" s="1298"/>
      <c r="F4159" s="1298"/>
      <c r="G4159" s="1298"/>
      <c r="H4159" s="125">
        <v>0.15</v>
      </c>
      <c r="I4159" s="385"/>
      <c r="J4159" s="203">
        <f t="shared" si="142"/>
        <v>0</v>
      </c>
      <c r="K4159" s="410">
        <f t="shared" si="143"/>
        <v>0</v>
      </c>
      <c r="L4159" s="11"/>
      <c r="M4159" s="11"/>
    </row>
    <row r="4160" spans="2:13" ht="12.75" hidden="1" customHeight="1">
      <c r="B4160" s="1315"/>
      <c r="C4160" s="904"/>
      <c r="D4160" s="629">
        <v>144</v>
      </c>
      <c r="E4160" s="1298"/>
      <c r="F4160" s="1298"/>
      <c r="G4160" s="1298"/>
      <c r="H4160" s="125">
        <v>0.15</v>
      </c>
      <c r="I4160" s="385"/>
      <c r="J4160" s="203">
        <f t="shared" si="142"/>
        <v>0</v>
      </c>
      <c r="K4160" s="410">
        <f t="shared" si="143"/>
        <v>0</v>
      </c>
      <c r="L4160" s="11"/>
      <c r="M4160" s="11"/>
    </row>
    <row r="4161" spans="2:13" ht="12.75" hidden="1" customHeight="1">
      <c r="B4161" s="1315"/>
      <c r="C4161" s="904"/>
      <c r="D4161" s="629">
        <v>145</v>
      </c>
      <c r="E4161" s="1298"/>
      <c r="F4161" s="1298"/>
      <c r="G4161" s="1298"/>
      <c r="H4161" s="125">
        <v>0.15</v>
      </c>
      <c r="I4161" s="385"/>
      <c r="J4161" s="203">
        <f t="shared" si="142"/>
        <v>0</v>
      </c>
      <c r="K4161" s="410">
        <f t="shared" si="143"/>
        <v>0</v>
      </c>
      <c r="L4161" s="11"/>
      <c r="M4161" s="11"/>
    </row>
    <row r="4162" spans="2:13" ht="12.75" hidden="1" customHeight="1">
      <c r="B4162" s="1315"/>
      <c r="C4162" s="904"/>
      <c r="D4162" s="629">
        <v>146</v>
      </c>
      <c r="E4162" s="1298"/>
      <c r="F4162" s="1298"/>
      <c r="G4162" s="1298"/>
      <c r="H4162" s="125">
        <v>0.15</v>
      </c>
      <c r="I4162" s="385"/>
      <c r="J4162" s="203">
        <f t="shared" si="142"/>
        <v>0</v>
      </c>
      <c r="K4162" s="410">
        <f t="shared" si="143"/>
        <v>0</v>
      </c>
      <c r="L4162" s="11"/>
      <c r="M4162" s="11"/>
    </row>
    <row r="4163" spans="2:13" ht="12.75" hidden="1" customHeight="1">
      <c r="B4163" s="1315"/>
      <c r="C4163" s="904"/>
      <c r="D4163" s="629">
        <v>147</v>
      </c>
      <c r="E4163" s="1298"/>
      <c r="F4163" s="1298"/>
      <c r="G4163" s="1298"/>
      <c r="H4163" s="125">
        <v>0.15</v>
      </c>
      <c r="I4163" s="385"/>
      <c r="J4163" s="203">
        <f t="shared" si="142"/>
        <v>0</v>
      </c>
      <c r="K4163" s="410">
        <f t="shared" si="143"/>
        <v>0</v>
      </c>
      <c r="L4163" s="11"/>
      <c r="M4163" s="11"/>
    </row>
    <row r="4164" spans="2:13" ht="12.75" hidden="1" customHeight="1">
      <c r="B4164" s="1315"/>
      <c r="C4164" s="904"/>
      <c r="D4164" s="629">
        <v>148</v>
      </c>
      <c r="E4164" s="1298"/>
      <c r="F4164" s="1298"/>
      <c r="G4164" s="1298"/>
      <c r="H4164" s="125">
        <v>0.15</v>
      </c>
      <c r="I4164" s="385"/>
      <c r="J4164" s="203">
        <f t="shared" si="142"/>
        <v>0</v>
      </c>
      <c r="K4164" s="410">
        <f t="shared" si="143"/>
        <v>0</v>
      </c>
      <c r="L4164" s="11"/>
      <c r="M4164" s="11"/>
    </row>
    <row r="4165" spans="2:13" ht="12.75" hidden="1" customHeight="1">
      <c r="B4165" s="1315"/>
      <c r="C4165" s="904"/>
      <c r="D4165" s="629">
        <v>149</v>
      </c>
      <c r="E4165" s="1298"/>
      <c r="F4165" s="1298"/>
      <c r="G4165" s="1298"/>
      <c r="H4165" s="125">
        <v>0.15</v>
      </c>
      <c r="I4165" s="385"/>
      <c r="J4165" s="203">
        <f t="shared" si="142"/>
        <v>0</v>
      </c>
      <c r="K4165" s="410">
        <f t="shared" si="143"/>
        <v>0</v>
      </c>
      <c r="L4165" s="11"/>
      <c r="M4165" s="11"/>
    </row>
    <row r="4166" spans="2:13" ht="12.75" hidden="1" customHeight="1">
      <c r="B4166" s="1315"/>
      <c r="C4166" s="904"/>
      <c r="D4166" s="629">
        <v>150</v>
      </c>
      <c r="E4166" s="1298"/>
      <c r="F4166" s="1298"/>
      <c r="G4166" s="1298"/>
      <c r="H4166" s="125">
        <v>0.15</v>
      </c>
      <c r="I4166" s="385"/>
      <c r="J4166" s="203">
        <f t="shared" si="142"/>
        <v>0</v>
      </c>
      <c r="K4166" s="410">
        <f t="shared" si="143"/>
        <v>0</v>
      </c>
      <c r="L4166" s="11"/>
      <c r="M4166" s="11"/>
    </row>
    <row r="4167" spans="2:13" ht="12.75" hidden="1" customHeight="1">
      <c r="B4167" s="1315"/>
      <c r="C4167" s="904"/>
      <c r="D4167" s="629">
        <v>151</v>
      </c>
      <c r="E4167" s="1298"/>
      <c r="F4167" s="1298"/>
      <c r="G4167" s="1298"/>
      <c r="H4167" s="125">
        <v>0.15</v>
      </c>
      <c r="I4167" s="385"/>
      <c r="J4167" s="203">
        <f t="shared" si="142"/>
        <v>0</v>
      </c>
      <c r="K4167" s="410">
        <f t="shared" si="143"/>
        <v>0</v>
      </c>
      <c r="L4167" s="11"/>
      <c r="M4167" s="11"/>
    </row>
    <row r="4168" spans="2:13" ht="12.75" hidden="1" customHeight="1">
      <c r="B4168" s="1315"/>
      <c r="C4168" s="904"/>
      <c r="D4168" s="629">
        <v>152</v>
      </c>
      <c r="E4168" s="1298"/>
      <c r="F4168" s="1298"/>
      <c r="G4168" s="1298"/>
      <c r="H4168" s="125">
        <v>0.15</v>
      </c>
      <c r="I4168" s="385"/>
      <c r="J4168" s="203">
        <f t="shared" si="142"/>
        <v>0</v>
      </c>
      <c r="K4168" s="410">
        <f t="shared" si="143"/>
        <v>0</v>
      </c>
      <c r="L4168" s="11"/>
      <c r="M4168" s="11"/>
    </row>
    <row r="4169" spans="2:13" ht="12.75" hidden="1" customHeight="1">
      <c r="B4169" s="1315"/>
      <c r="C4169" s="904"/>
      <c r="D4169" s="629">
        <v>153</v>
      </c>
      <c r="E4169" s="1298"/>
      <c r="F4169" s="1298"/>
      <c r="G4169" s="1298"/>
      <c r="H4169" s="125">
        <v>0.15</v>
      </c>
      <c r="I4169" s="385"/>
      <c r="J4169" s="203">
        <f t="shared" si="142"/>
        <v>0</v>
      </c>
      <c r="K4169" s="410">
        <f t="shared" si="143"/>
        <v>0</v>
      </c>
      <c r="L4169" s="11"/>
      <c r="M4169" s="11"/>
    </row>
    <row r="4170" spans="2:13" ht="12.75" hidden="1" customHeight="1">
      <c r="B4170" s="1315"/>
      <c r="C4170" s="904"/>
      <c r="D4170" s="629">
        <v>154</v>
      </c>
      <c r="E4170" s="1298"/>
      <c r="F4170" s="1298"/>
      <c r="G4170" s="1298"/>
      <c r="H4170" s="125">
        <v>0.15</v>
      </c>
      <c r="I4170" s="385"/>
      <c r="J4170" s="203">
        <f t="shared" si="142"/>
        <v>0</v>
      </c>
      <c r="K4170" s="410">
        <f t="shared" si="143"/>
        <v>0</v>
      </c>
      <c r="L4170" s="11"/>
      <c r="M4170" s="11"/>
    </row>
    <row r="4171" spans="2:13" ht="12.75" hidden="1" customHeight="1">
      <c r="B4171" s="1315"/>
      <c r="C4171" s="904"/>
      <c r="D4171" s="629">
        <v>155</v>
      </c>
      <c r="E4171" s="1298"/>
      <c r="F4171" s="1298"/>
      <c r="G4171" s="1298"/>
      <c r="H4171" s="125">
        <v>0.15</v>
      </c>
      <c r="I4171" s="385"/>
      <c r="J4171" s="203">
        <f t="shared" si="142"/>
        <v>0</v>
      </c>
      <c r="K4171" s="410">
        <f t="shared" si="143"/>
        <v>0</v>
      </c>
      <c r="L4171" s="11"/>
      <c r="M4171" s="11"/>
    </row>
    <row r="4172" spans="2:13" ht="12.75" hidden="1" customHeight="1">
      <c r="B4172" s="1315"/>
      <c r="C4172" s="904"/>
      <c r="D4172" s="629">
        <v>156</v>
      </c>
      <c r="E4172" s="1298"/>
      <c r="F4172" s="1298"/>
      <c r="G4172" s="1298"/>
      <c r="H4172" s="125">
        <v>0.15</v>
      </c>
      <c r="I4172" s="385"/>
      <c r="J4172" s="203">
        <f t="shared" si="142"/>
        <v>0</v>
      </c>
      <c r="K4172" s="410">
        <f t="shared" si="143"/>
        <v>0</v>
      </c>
      <c r="L4172" s="11"/>
      <c r="M4172" s="11"/>
    </row>
    <row r="4173" spans="2:13" ht="12.75" hidden="1" customHeight="1">
      <c r="B4173" s="1315"/>
      <c r="C4173" s="904"/>
      <c r="D4173" s="629">
        <v>157</v>
      </c>
      <c r="E4173" s="1298"/>
      <c r="F4173" s="1298"/>
      <c r="G4173" s="1298"/>
      <c r="H4173" s="125">
        <v>0.15</v>
      </c>
      <c r="I4173" s="385"/>
      <c r="J4173" s="203">
        <f t="shared" si="142"/>
        <v>0</v>
      </c>
      <c r="K4173" s="410">
        <f t="shared" si="143"/>
        <v>0</v>
      </c>
      <c r="L4173" s="11"/>
      <c r="M4173" s="11"/>
    </row>
    <row r="4174" spans="2:13" ht="12.75" hidden="1" customHeight="1">
      <c r="B4174" s="1315"/>
      <c r="C4174" s="904"/>
      <c r="D4174" s="629">
        <v>158</v>
      </c>
      <c r="E4174" s="1298"/>
      <c r="F4174" s="1298"/>
      <c r="G4174" s="1298"/>
      <c r="H4174" s="125">
        <v>0.15</v>
      </c>
      <c r="I4174" s="385"/>
      <c r="J4174" s="203">
        <f t="shared" si="142"/>
        <v>0</v>
      </c>
      <c r="K4174" s="410">
        <f t="shared" si="143"/>
        <v>0</v>
      </c>
      <c r="L4174" s="11"/>
      <c r="M4174" s="11"/>
    </row>
    <row r="4175" spans="2:13" ht="12.75" hidden="1" customHeight="1">
      <c r="B4175" s="1315"/>
      <c r="C4175" s="904"/>
      <c r="D4175" s="629">
        <v>159</v>
      </c>
      <c r="E4175" s="1298"/>
      <c r="F4175" s="1298"/>
      <c r="G4175" s="1298"/>
      <c r="H4175" s="125">
        <v>0.15</v>
      </c>
      <c r="I4175" s="385"/>
      <c r="J4175" s="203">
        <f t="shared" si="142"/>
        <v>0</v>
      </c>
      <c r="K4175" s="410">
        <f t="shared" si="143"/>
        <v>0</v>
      </c>
      <c r="L4175" s="11"/>
      <c r="M4175" s="11"/>
    </row>
    <row r="4176" spans="2:13" ht="12.75" hidden="1" customHeight="1">
      <c r="B4176" s="1315"/>
      <c r="C4176" s="904"/>
      <c r="D4176" s="629">
        <v>160</v>
      </c>
      <c r="E4176" s="1298"/>
      <c r="F4176" s="1298"/>
      <c r="G4176" s="1298"/>
      <c r="H4176" s="125">
        <v>0.15</v>
      </c>
      <c r="I4176" s="385"/>
      <c r="J4176" s="203">
        <f t="shared" si="142"/>
        <v>0</v>
      </c>
      <c r="K4176" s="410">
        <f t="shared" si="143"/>
        <v>0</v>
      </c>
      <c r="L4176" s="11"/>
      <c r="M4176" s="11"/>
    </row>
    <row r="4177" spans="2:13" ht="12.75" hidden="1" customHeight="1">
      <c r="B4177" s="1315"/>
      <c r="C4177" s="904"/>
      <c r="D4177" s="629">
        <v>161</v>
      </c>
      <c r="E4177" s="1298"/>
      <c r="F4177" s="1298"/>
      <c r="G4177" s="1298"/>
      <c r="H4177" s="125">
        <v>0.15</v>
      </c>
      <c r="I4177" s="385"/>
      <c r="J4177" s="203">
        <f t="shared" si="142"/>
        <v>0</v>
      </c>
      <c r="K4177" s="410">
        <f t="shared" si="143"/>
        <v>0</v>
      </c>
      <c r="L4177" s="11"/>
      <c r="M4177" s="11"/>
    </row>
    <row r="4178" spans="2:13" ht="12.75" hidden="1" customHeight="1">
      <c r="B4178" s="1315"/>
      <c r="C4178" s="904"/>
      <c r="D4178" s="629">
        <v>162</v>
      </c>
      <c r="E4178" s="1298"/>
      <c r="F4178" s="1298"/>
      <c r="G4178" s="1298"/>
      <c r="H4178" s="125">
        <v>0.15</v>
      </c>
      <c r="I4178" s="385"/>
      <c r="J4178" s="203">
        <f t="shared" si="142"/>
        <v>0</v>
      </c>
      <c r="K4178" s="410">
        <f t="shared" si="143"/>
        <v>0</v>
      </c>
      <c r="L4178" s="11"/>
      <c r="M4178" s="11"/>
    </row>
    <row r="4179" spans="2:13" ht="12.75" hidden="1" customHeight="1">
      <c r="B4179" s="1315"/>
      <c r="C4179" s="904"/>
      <c r="D4179" s="629">
        <v>163</v>
      </c>
      <c r="E4179" s="1298"/>
      <c r="F4179" s="1298"/>
      <c r="G4179" s="1298"/>
      <c r="H4179" s="125">
        <v>0.15</v>
      </c>
      <c r="I4179" s="385"/>
      <c r="J4179" s="203">
        <f t="shared" si="142"/>
        <v>0</v>
      </c>
      <c r="K4179" s="410">
        <f t="shared" si="143"/>
        <v>0</v>
      </c>
      <c r="L4179" s="11"/>
      <c r="M4179" s="11"/>
    </row>
    <row r="4180" spans="2:13" ht="12.75" hidden="1" customHeight="1">
      <c r="B4180" s="1315"/>
      <c r="C4180" s="904"/>
      <c r="D4180" s="629">
        <v>164</v>
      </c>
      <c r="E4180" s="1298"/>
      <c r="F4180" s="1298"/>
      <c r="G4180" s="1298"/>
      <c r="H4180" s="125">
        <v>0.15</v>
      </c>
      <c r="I4180" s="385"/>
      <c r="J4180" s="203">
        <f t="shared" si="142"/>
        <v>0</v>
      </c>
      <c r="K4180" s="410">
        <f t="shared" si="143"/>
        <v>0</v>
      </c>
      <c r="L4180" s="11"/>
      <c r="M4180" s="11"/>
    </row>
    <row r="4181" spans="2:13" ht="12.75" hidden="1" customHeight="1">
      <c r="B4181" s="1315"/>
      <c r="C4181" s="904"/>
      <c r="D4181" s="629">
        <v>165</v>
      </c>
      <c r="E4181" s="1298"/>
      <c r="F4181" s="1298"/>
      <c r="G4181" s="1298"/>
      <c r="H4181" s="125">
        <v>0.15</v>
      </c>
      <c r="I4181" s="385"/>
      <c r="J4181" s="203">
        <f t="shared" si="142"/>
        <v>0</v>
      </c>
      <c r="K4181" s="410">
        <f t="shared" si="143"/>
        <v>0</v>
      </c>
      <c r="L4181" s="11"/>
      <c r="M4181" s="11"/>
    </row>
    <row r="4182" spans="2:13" ht="12.75" hidden="1" customHeight="1">
      <c r="B4182" s="1315"/>
      <c r="C4182" s="904"/>
      <c r="D4182" s="629">
        <v>166</v>
      </c>
      <c r="E4182" s="1298"/>
      <c r="F4182" s="1298"/>
      <c r="G4182" s="1298"/>
      <c r="H4182" s="125">
        <v>0.15</v>
      </c>
      <c r="I4182" s="385"/>
      <c r="J4182" s="203">
        <f t="shared" si="142"/>
        <v>0</v>
      </c>
      <c r="K4182" s="410">
        <f t="shared" si="143"/>
        <v>0</v>
      </c>
      <c r="L4182" s="11"/>
      <c r="M4182" s="11"/>
    </row>
    <row r="4183" spans="2:13" ht="12.75" hidden="1" customHeight="1">
      <c r="B4183" s="1315"/>
      <c r="C4183" s="904"/>
      <c r="D4183" s="629">
        <v>167</v>
      </c>
      <c r="E4183" s="1298"/>
      <c r="F4183" s="1298"/>
      <c r="G4183" s="1298"/>
      <c r="H4183" s="125">
        <v>0.15</v>
      </c>
      <c r="I4183" s="385"/>
      <c r="J4183" s="203">
        <f t="shared" si="142"/>
        <v>0</v>
      </c>
      <c r="K4183" s="410">
        <f t="shared" si="143"/>
        <v>0</v>
      </c>
      <c r="L4183" s="11"/>
      <c r="M4183" s="11"/>
    </row>
    <row r="4184" spans="2:13" ht="12.75" hidden="1" customHeight="1">
      <c r="B4184" s="1315"/>
      <c r="C4184" s="904"/>
      <c r="D4184" s="629">
        <v>168</v>
      </c>
      <c r="E4184" s="1298"/>
      <c r="F4184" s="1298"/>
      <c r="G4184" s="1298"/>
      <c r="H4184" s="125">
        <v>0.15</v>
      </c>
      <c r="I4184" s="385"/>
      <c r="J4184" s="203">
        <f t="shared" si="142"/>
        <v>0</v>
      </c>
      <c r="K4184" s="410">
        <f t="shared" si="143"/>
        <v>0</v>
      </c>
      <c r="L4184" s="11"/>
      <c r="M4184" s="11"/>
    </row>
    <row r="4185" spans="2:13" ht="12.75" hidden="1" customHeight="1">
      <c r="B4185" s="1315"/>
      <c r="C4185" s="904"/>
      <c r="D4185" s="629">
        <v>169</v>
      </c>
      <c r="E4185" s="1298"/>
      <c r="F4185" s="1298"/>
      <c r="G4185" s="1298"/>
      <c r="H4185" s="125">
        <v>0.15</v>
      </c>
      <c r="I4185" s="385"/>
      <c r="J4185" s="203">
        <f t="shared" si="142"/>
        <v>0</v>
      </c>
      <c r="K4185" s="410">
        <f t="shared" si="143"/>
        <v>0</v>
      </c>
      <c r="L4185" s="11"/>
      <c r="M4185" s="11"/>
    </row>
    <row r="4186" spans="2:13" ht="12.75" hidden="1" customHeight="1">
      <c r="B4186" s="1315"/>
      <c r="C4186" s="904"/>
      <c r="D4186" s="629">
        <v>170</v>
      </c>
      <c r="E4186" s="1298"/>
      <c r="F4186" s="1298"/>
      <c r="G4186" s="1298"/>
      <c r="H4186" s="125">
        <v>0.15</v>
      </c>
      <c r="I4186" s="385"/>
      <c r="J4186" s="203">
        <f t="shared" si="142"/>
        <v>0</v>
      </c>
      <c r="K4186" s="410">
        <f t="shared" si="143"/>
        <v>0</v>
      </c>
      <c r="L4186" s="11"/>
      <c r="M4186" s="11"/>
    </row>
    <row r="4187" spans="2:13" ht="12.75" hidden="1" customHeight="1">
      <c r="B4187" s="1315"/>
      <c r="C4187" s="904"/>
      <c r="D4187" s="629">
        <v>171</v>
      </c>
      <c r="E4187" s="1298"/>
      <c r="F4187" s="1298"/>
      <c r="G4187" s="1298"/>
      <c r="H4187" s="125">
        <v>0.15</v>
      </c>
      <c r="I4187" s="385"/>
      <c r="J4187" s="203">
        <f t="shared" si="142"/>
        <v>0</v>
      </c>
      <c r="K4187" s="410">
        <f t="shared" si="143"/>
        <v>0</v>
      </c>
      <c r="L4187" s="11"/>
      <c r="M4187" s="11"/>
    </row>
    <row r="4188" spans="2:13" ht="12.75" hidden="1" customHeight="1">
      <c r="B4188" s="1315"/>
      <c r="C4188" s="904"/>
      <c r="D4188" s="629">
        <v>172</v>
      </c>
      <c r="E4188" s="1298"/>
      <c r="F4188" s="1298"/>
      <c r="G4188" s="1298"/>
      <c r="H4188" s="125">
        <v>0.15</v>
      </c>
      <c r="I4188" s="385"/>
      <c r="J4188" s="203">
        <f t="shared" si="142"/>
        <v>0</v>
      </c>
      <c r="K4188" s="410">
        <f t="shared" si="143"/>
        <v>0</v>
      </c>
      <c r="L4188" s="11"/>
      <c r="M4188" s="11"/>
    </row>
    <row r="4189" spans="2:13" ht="12.75" hidden="1" customHeight="1">
      <c r="B4189" s="1315"/>
      <c r="C4189" s="904"/>
      <c r="D4189" s="629">
        <v>173</v>
      </c>
      <c r="E4189" s="1298"/>
      <c r="F4189" s="1298"/>
      <c r="G4189" s="1298"/>
      <c r="H4189" s="125">
        <v>0.15</v>
      </c>
      <c r="I4189" s="385"/>
      <c r="J4189" s="203">
        <f t="shared" si="142"/>
        <v>0</v>
      </c>
      <c r="K4189" s="410">
        <f t="shared" si="143"/>
        <v>0</v>
      </c>
      <c r="L4189" s="11"/>
      <c r="M4189" s="11"/>
    </row>
    <row r="4190" spans="2:13" ht="12.75" hidden="1" customHeight="1">
      <c r="B4190" s="1315"/>
      <c r="C4190" s="904"/>
      <c r="D4190" s="629">
        <v>174</v>
      </c>
      <c r="E4190" s="1298"/>
      <c r="F4190" s="1298"/>
      <c r="G4190" s="1298"/>
      <c r="H4190" s="125">
        <v>0.15</v>
      </c>
      <c r="I4190" s="385"/>
      <c r="J4190" s="203">
        <f t="shared" si="142"/>
        <v>0</v>
      </c>
      <c r="K4190" s="410">
        <f t="shared" si="143"/>
        <v>0</v>
      </c>
      <c r="L4190" s="11"/>
      <c r="M4190" s="11"/>
    </row>
    <row r="4191" spans="2:13" ht="12.75" hidden="1" customHeight="1">
      <c r="B4191" s="1315"/>
      <c r="C4191" s="904"/>
      <c r="D4191" s="629">
        <v>175</v>
      </c>
      <c r="E4191" s="1298"/>
      <c r="F4191" s="1298"/>
      <c r="G4191" s="1298"/>
      <c r="H4191" s="125">
        <v>0.15</v>
      </c>
      <c r="I4191" s="385"/>
      <c r="J4191" s="203">
        <f t="shared" si="142"/>
        <v>0</v>
      </c>
      <c r="K4191" s="410">
        <f t="shared" si="143"/>
        <v>0</v>
      </c>
      <c r="L4191" s="11"/>
      <c r="M4191" s="11"/>
    </row>
    <row r="4192" spans="2:13" ht="12.75" hidden="1" customHeight="1">
      <c r="B4192" s="1315"/>
      <c r="C4192" s="904"/>
      <c r="D4192" s="629">
        <v>176</v>
      </c>
      <c r="E4192" s="1298"/>
      <c r="F4192" s="1298"/>
      <c r="G4192" s="1298"/>
      <c r="H4192" s="125">
        <v>0.15</v>
      </c>
      <c r="I4192" s="385"/>
      <c r="J4192" s="203">
        <f t="shared" si="142"/>
        <v>0</v>
      </c>
      <c r="K4192" s="410">
        <f t="shared" si="143"/>
        <v>0</v>
      </c>
      <c r="L4192" s="11"/>
      <c r="M4192" s="11"/>
    </row>
    <row r="4193" spans="2:13" ht="12.75" hidden="1" customHeight="1">
      <c r="B4193" s="1315"/>
      <c r="C4193" s="904"/>
      <c r="D4193" s="629">
        <v>177</v>
      </c>
      <c r="E4193" s="1298"/>
      <c r="F4193" s="1298"/>
      <c r="G4193" s="1298"/>
      <c r="H4193" s="125">
        <v>0.15</v>
      </c>
      <c r="I4193" s="385"/>
      <c r="J4193" s="203">
        <f t="shared" si="142"/>
        <v>0</v>
      </c>
      <c r="K4193" s="410">
        <f t="shared" si="143"/>
        <v>0</v>
      </c>
      <c r="L4193" s="11"/>
      <c r="M4193" s="11"/>
    </row>
    <row r="4194" spans="2:13" ht="12.75" hidden="1" customHeight="1">
      <c r="B4194" s="1315"/>
      <c r="C4194" s="904"/>
      <c r="D4194" s="629">
        <v>178</v>
      </c>
      <c r="E4194" s="1298"/>
      <c r="F4194" s="1298"/>
      <c r="G4194" s="1298"/>
      <c r="H4194" s="125">
        <v>0.15</v>
      </c>
      <c r="I4194" s="385"/>
      <c r="J4194" s="203">
        <f t="shared" si="142"/>
        <v>0</v>
      </c>
      <c r="K4194" s="410">
        <f t="shared" si="143"/>
        <v>0</v>
      </c>
      <c r="L4194" s="11"/>
      <c r="M4194" s="11"/>
    </row>
    <row r="4195" spans="2:13" ht="12.75" hidden="1" customHeight="1">
      <c r="B4195" s="1315"/>
      <c r="C4195" s="904"/>
      <c r="D4195" s="629">
        <v>179</v>
      </c>
      <c r="E4195" s="1298"/>
      <c r="F4195" s="1298"/>
      <c r="G4195" s="1298"/>
      <c r="H4195" s="125">
        <v>0.15</v>
      </c>
      <c r="I4195" s="385"/>
      <c r="J4195" s="203">
        <f t="shared" si="142"/>
        <v>0</v>
      </c>
      <c r="K4195" s="410">
        <f t="shared" si="143"/>
        <v>0</v>
      </c>
      <c r="L4195" s="11"/>
      <c r="M4195" s="11"/>
    </row>
    <row r="4196" spans="2:13" ht="12.75" hidden="1" customHeight="1">
      <c r="B4196" s="1315"/>
      <c r="C4196" s="904"/>
      <c r="D4196" s="629">
        <v>180</v>
      </c>
      <c r="E4196" s="1298"/>
      <c r="F4196" s="1298"/>
      <c r="G4196" s="1298"/>
      <c r="H4196" s="125">
        <v>0.15</v>
      </c>
      <c r="I4196" s="385"/>
      <c r="J4196" s="203">
        <f t="shared" si="142"/>
        <v>0</v>
      </c>
      <c r="K4196" s="410">
        <f t="shared" si="143"/>
        <v>0</v>
      </c>
      <c r="L4196" s="11"/>
      <c r="M4196" s="11"/>
    </row>
    <row r="4197" spans="2:13" ht="12.75" hidden="1" customHeight="1">
      <c r="B4197" s="1315"/>
      <c r="C4197" s="904"/>
      <c r="D4197" s="629">
        <v>181</v>
      </c>
      <c r="E4197" s="1298"/>
      <c r="F4197" s="1298"/>
      <c r="G4197" s="1298"/>
      <c r="H4197" s="125">
        <v>0.15</v>
      </c>
      <c r="I4197" s="385"/>
      <c r="J4197" s="203">
        <f t="shared" si="142"/>
        <v>0</v>
      </c>
      <c r="K4197" s="410">
        <f t="shared" si="143"/>
        <v>0</v>
      </c>
      <c r="L4197" s="11"/>
      <c r="M4197" s="11"/>
    </row>
    <row r="4198" spans="2:13" ht="12.75" hidden="1" customHeight="1">
      <c r="B4198" s="1315"/>
      <c r="C4198" s="904"/>
      <c r="D4198" s="629">
        <v>182</v>
      </c>
      <c r="E4198" s="1298"/>
      <c r="F4198" s="1298"/>
      <c r="G4198" s="1298"/>
      <c r="H4198" s="125">
        <v>0.15</v>
      </c>
      <c r="I4198" s="385"/>
      <c r="J4198" s="203">
        <f t="shared" si="142"/>
        <v>0</v>
      </c>
      <c r="K4198" s="410">
        <f t="shared" si="143"/>
        <v>0</v>
      </c>
      <c r="L4198" s="11"/>
      <c r="M4198" s="11"/>
    </row>
    <row r="4199" spans="2:13" ht="12.75" hidden="1" customHeight="1">
      <c r="B4199" s="1315"/>
      <c r="C4199" s="904"/>
      <c r="D4199" s="629">
        <v>183</v>
      </c>
      <c r="E4199" s="1298"/>
      <c r="F4199" s="1298"/>
      <c r="G4199" s="1298"/>
      <c r="H4199" s="125">
        <v>0.15</v>
      </c>
      <c r="I4199" s="385"/>
      <c r="J4199" s="203">
        <f t="shared" si="142"/>
        <v>0</v>
      </c>
      <c r="K4199" s="410">
        <f t="shared" si="143"/>
        <v>0</v>
      </c>
      <c r="L4199" s="11"/>
      <c r="M4199" s="11"/>
    </row>
    <row r="4200" spans="2:13" ht="12.75" hidden="1" customHeight="1">
      <c r="B4200" s="1315"/>
      <c r="C4200" s="904"/>
      <c r="D4200" s="629">
        <v>184</v>
      </c>
      <c r="E4200" s="1298"/>
      <c r="F4200" s="1298"/>
      <c r="G4200" s="1298"/>
      <c r="H4200" s="125">
        <v>0.15</v>
      </c>
      <c r="I4200" s="385"/>
      <c r="J4200" s="203">
        <f t="shared" si="142"/>
        <v>0</v>
      </c>
      <c r="K4200" s="410">
        <f t="shared" si="143"/>
        <v>0</v>
      </c>
      <c r="L4200" s="11"/>
      <c r="M4200" s="11"/>
    </row>
    <row r="4201" spans="2:13" ht="12.75" hidden="1" customHeight="1">
      <c r="B4201" s="1315"/>
      <c r="C4201" s="904"/>
      <c r="D4201" s="629">
        <v>185</v>
      </c>
      <c r="E4201" s="1298"/>
      <c r="F4201" s="1298"/>
      <c r="G4201" s="1298"/>
      <c r="H4201" s="125">
        <v>0.15</v>
      </c>
      <c r="I4201" s="385"/>
      <c r="J4201" s="203">
        <f t="shared" si="142"/>
        <v>0</v>
      </c>
      <c r="K4201" s="410">
        <f t="shared" si="143"/>
        <v>0</v>
      </c>
      <c r="L4201" s="11"/>
      <c r="M4201" s="11"/>
    </row>
    <row r="4202" spans="2:13" ht="12.75" hidden="1" customHeight="1">
      <c r="B4202" s="1315"/>
      <c r="C4202" s="904"/>
      <c r="D4202" s="629">
        <v>186</v>
      </c>
      <c r="E4202" s="1298"/>
      <c r="F4202" s="1298"/>
      <c r="G4202" s="1298"/>
      <c r="H4202" s="125">
        <v>0.15</v>
      </c>
      <c r="I4202" s="385"/>
      <c r="J4202" s="203">
        <f t="shared" si="142"/>
        <v>0</v>
      </c>
      <c r="K4202" s="410">
        <f t="shared" si="143"/>
        <v>0</v>
      </c>
      <c r="L4202" s="11"/>
      <c r="M4202" s="11"/>
    </row>
    <row r="4203" spans="2:13" ht="12.75" hidden="1" customHeight="1">
      <c r="B4203" s="1315"/>
      <c r="C4203" s="904"/>
      <c r="D4203" s="629">
        <v>187</v>
      </c>
      <c r="E4203" s="1298"/>
      <c r="F4203" s="1298"/>
      <c r="G4203" s="1298"/>
      <c r="H4203" s="125">
        <v>0.15</v>
      </c>
      <c r="I4203" s="385"/>
      <c r="J4203" s="203">
        <f t="shared" si="142"/>
        <v>0</v>
      </c>
      <c r="K4203" s="410">
        <f t="shared" si="143"/>
        <v>0</v>
      </c>
      <c r="L4203" s="11"/>
      <c r="M4203" s="11"/>
    </row>
    <row r="4204" spans="2:13" ht="12.75" hidden="1" customHeight="1">
      <c r="B4204" s="1315"/>
      <c r="C4204" s="904"/>
      <c r="D4204" s="629">
        <v>188</v>
      </c>
      <c r="E4204" s="1298"/>
      <c r="F4204" s="1298"/>
      <c r="G4204" s="1298"/>
      <c r="H4204" s="125">
        <v>0.15</v>
      </c>
      <c r="I4204" s="385"/>
      <c r="J4204" s="203">
        <f t="shared" si="142"/>
        <v>0</v>
      </c>
      <c r="K4204" s="410">
        <f t="shared" si="143"/>
        <v>0</v>
      </c>
      <c r="L4204" s="11"/>
      <c r="M4204" s="11"/>
    </row>
    <row r="4205" spans="2:13" ht="12.75" hidden="1" customHeight="1">
      <c r="B4205" s="1315"/>
      <c r="C4205" s="904"/>
      <c r="D4205" s="629">
        <v>189</v>
      </c>
      <c r="E4205" s="1298"/>
      <c r="F4205" s="1298"/>
      <c r="G4205" s="1298"/>
      <c r="H4205" s="125">
        <v>0.15</v>
      </c>
      <c r="I4205" s="385"/>
      <c r="J4205" s="203">
        <f t="shared" si="142"/>
        <v>0</v>
      </c>
      <c r="K4205" s="410">
        <f t="shared" si="143"/>
        <v>0</v>
      </c>
      <c r="L4205" s="11"/>
      <c r="M4205" s="11"/>
    </row>
    <row r="4206" spans="2:13" ht="12.75" hidden="1" customHeight="1">
      <c r="B4206" s="1315"/>
      <c r="C4206" s="904"/>
      <c r="D4206" s="629">
        <v>190</v>
      </c>
      <c r="E4206" s="1298"/>
      <c r="F4206" s="1298"/>
      <c r="G4206" s="1298"/>
      <c r="H4206" s="125">
        <v>0.15</v>
      </c>
      <c r="I4206" s="385"/>
      <c r="J4206" s="203">
        <f t="shared" si="142"/>
        <v>0</v>
      </c>
      <c r="K4206" s="410">
        <f t="shared" si="143"/>
        <v>0</v>
      </c>
      <c r="L4206" s="11"/>
      <c r="M4206" s="11"/>
    </row>
    <row r="4207" spans="2:13" ht="12.75" hidden="1" customHeight="1">
      <c r="B4207" s="1315"/>
      <c r="C4207" s="904"/>
      <c r="D4207" s="629">
        <v>191</v>
      </c>
      <c r="E4207" s="1298"/>
      <c r="F4207" s="1298"/>
      <c r="G4207" s="1298"/>
      <c r="H4207" s="125">
        <v>0.15</v>
      </c>
      <c r="I4207" s="385"/>
      <c r="J4207" s="203">
        <f t="shared" si="142"/>
        <v>0</v>
      </c>
      <c r="K4207" s="410">
        <f t="shared" si="143"/>
        <v>0</v>
      </c>
      <c r="L4207" s="11"/>
      <c r="M4207" s="11"/>
    </row>
    <row r="4208" spans="2:13" ht="12.75" hidden="1" customHeight="1">
      <c r="B4208" s="1315"/>
      <c r="C4208" s="904"/>
      <c r="D4208" s="629">
        <v>192</v>
      </c>
      <c r="E4208" s="1298"/>
      <c r="F4208" s="1298"/>
      <c r="G4208" s="1298"/>
      <c r="H4208" s="125">
        <v>0.15</v>
      </c>
      <c r="I4208" s="385"/>
      <c r="J4208" s="203">
        <f t="shared" si="142"/>
        <v>0</v>
      </c>
      <c r="K4208" s="410">
        <f t="shared" si="143"/>
        <v>0</v>
      </c>
      <c r="L4208" s="11"/>
      <c r="M4208" s="11"/>
    </row>
    <row r="4209" spans="2:13" ht="12.75" hidden="1" customHeight="1">
      <c r="B4209" s="1315"/>
      <c r="C4209" s="904"/>
      <c r="D4209" s="629">
        <v>193</v>
      </c>
      <c r="E4209" s="1298"/>
      <c r="F4209" s="1298"/>
      <c r="G4209" s="1298"/>
      <c r="H4209" s="125">
        <v>0.15</v>
      </c>
      <c r="I4209" s="385"/>
      <c r="J4209" s="203">
        <f t="shared" ref="J4209:J4272" si="144">$I$12030*H4209</f>
        <v>0</v>
      </c>
      <c r="K4209" s="410">
        <f t="shared" si="143"/>
        <v>0</v>
      </c>
      <c r="L4209" s="11"/>
      <c r="M4209" s="11"/>
    </row>
    <row r="4210" spans="2:13" ht="12.75" hidden="1" customHeight="1">
      <c r="B4210" s="1315"/>
      <c r="C4210" s="904"/>
      <c r="D4210" s="629">
        <v>194</v>
      </c>
      <c r="E4210" s="1298"/>
      <c r="F4210" s="1298"/>
      <c r="G4210" s="1298"/>
      <c r="H4210" s="125">
        <v>0.15</v>
      </c>
      <c r="I4210" s="385"/>
      <c r="J4210" s="203">
        <f t="shared" si="144"/>
        <v>0</v>
      </c>
      <c r="K4210" s="410">
        <f t="shared" ref="K4210:K4273" si="145">MAX(0,(I4210-J4210)*0.84)</f>
        <v>0</v>
      </c>
      <c r="L4210" s="11"/>
      <c r="M4210" s="11"/>
    </row>
    <row r="4211" spans="2:13" ht="12.75" hidden="1" customHeight="1">
      <c r="B4211" s="1315"/>
      <c r="C4211" s="904"/>
      <c r="D4211" s="629">
        <v>195</v>
      </c>
      <c r="E4211" s="1298"/>
      <c r="F4211" s="1298"/>
      <c r="G4211" s="1298"/>
      <c r="H4211" s="125">
        <v>0.15</v>
      </c>
      <c r="I4211" s="385"/>
      <c r="J4211" s="203">
        <f t="shared" si="144"/>
        <v>0</v>
      </c>
      <c r="K4211" s="410">
        <f t="shared" si="145"/>
        <v>0</v>
      </c>
      <c r="L4211" s="11"/>
      <c r="M4211" s="11"/>
    </row>
    <row r="4212" spans="2:13" ht="12" hidden="1" customHeight="1">
      <c r="B4212" s="1315"/>
      <c r="C4212" s="904"/>
      <c r="D4212" s="629">
        <v>196</v>
      </c>
      <c r="E4212" s="1298"/>
      <c r="F4212" s="1298"/>
      <c r="G4212" s="1298"/>
      <c r="H4212" s="125">
        <v>0.15</v>
      </c>
      <c r="I4212" s="385"/>
      <c r="J4212" s="203">
        <f t="shared" si="144"/>
        <v>0</v>
      </c>
      <c r="K4212" s="410">
        <f t="shared" si="145"/>
        <v>0</v>
      </c>
      <c r="L4212" s="11"/>
      <c r="M4212" s="11"/>
    </row>
    <row r="4213" spans="2:13" ht="12" hidden="1" customHeight="1">
      <c r="B4213" s="1315"/>
      <c r="C4213" s="904"/>
      <c r="D4213" s="629">
        <v>197</v>
      </c>
      <c r="E4213" s="1298"/>
      <c r="F4213" s="1298"/>
      <c r="G4213" s="1298"/>
      <c r="H4213" s="125">
        <v>0.15</v>
      </c>
      <c r="I4213" s="385"/>
      <c r="J4213" s="203">
        <f t="shared" si="144"/>
        <v>0</v>
      </c>
      <c r="K4213" s="410">
        <f t="shared" si="145"/>
        <v>0</v>
      </c>
      <c r="L4213" s="11"/>
      <c r="M4213" s="11"/>
    </row>
    <row r="4214" spans="2:13" ht="12.75" hidden="1" customHeight="1">
      <c r="B4214" s="1315"/>
      <c r="C4214" s="904"/>
      <c r="D4214" s="629">
        <v>198</v>
      </c>
      <c r="E4214" s="1298"/>
      <c r="F4214" s="1298"/>
      <c r="G4214" s="1298"/>
      <c r="H4214" s="125">
        <v>0.15</v>
      </c>
      <c r="I4214" s="385"/>
      <c r="J4214" s="203">
        <f t="shared" si="144"/>
        <v>0</v>
      </c>
      <c r="K4214" s="410">
        <f t="shared" si="145"/>
        <v>0</v>
      </c>
      <c r="L4214" s="11"/>
      <c r="M4214" s="11"/>
    </row>
    <row r="4215" spans="2:13" ht="12.75" hidden="1" customHeight="1">
      <c r="B4215" s="1315"/>
      <c r="C4215" s="904"/>
      <c r="D4215" s="629">
        <v>199</v>
      </c>
      <c r="E4215" s="1298"/>
      <c r="F4215" s="1298"/>
      <c r="G4215" s="1298"/>
      <c r="H4215" s="125">
        <v>0.15</v>
      </c>
      <c r="I4215" s="385"/>
      <c r="J4215" s="203">
        <f t="shared" si="144"/>
        <v>0</v>
      </c>
      <c r="K4215" s="410">
        <f t="shared" si="145"/>
        <v>0</v>
      </c>
      <c r="L4215" s="11"/>
      <c r="M4215" s="11"/>
    </row>
    <row r="4216" spans="2:13" ht="12.75" hidden="1" customHeight="1">
      <c r="B4216" s="1315"/>
      <c r="C4216" s="904"/>
      <c r="D4216" s="629">
        <v>200</v>
      </c>
      <c r="E4216" s="1298"/>
      <c r="F4216" s="1298"/>
      <c r="G4216" s="1298"/>
      <c r="H4216" s="125">
        <v>0.15</v>
      </c>
      <c r="I4216" s="385"/>
      <c r="J4216" s="203">
        <f t="shared" si="144"/>
        <v>0</v>
      </c>
      <c r="K4216" s="410">
        <f t="shared" si="145"/>
        <v>0</v>
      </c>
      <c r="L4216" s="11"/>
      <c r="M4216" s="11"/>
    </row>
    <row r="4217" spans="2:13" ht="12.75" hidden="1" customHeight="1">
      <c r="B4217" s="1315"/>
      <c r="C4217" s="904"/>
      <c r="D4217" s="629">
        <v>201</v>
      </c>
      <c r="E4217" s="1298"/>
      <c r="F4217" s="1298"/>
      <c r="G4217" s="1298"/>
      <c r="H4217" s="125">
        <v>0.15</v>
      </c>
      <c r="I4217" s="385"/>
      <c r="J4217" s="203">
        <f t="shared" si="144"/>
        <v>0</v>
      </c>
      <c r="K4217" s="410">
        <f t="shared" si="145"/>
        <v>0</v>
      </c>
      <c r="L4217" s="11"/>
      <c r="M4217" s="11"/>
    </row>
    <row r="4218" spans="2:13" ht="12.75" hidden="1" customHeight="1">
      <c r="B4218" s="1315"/>
      <c r="C4218" s="904"/>
      <c r="D4218" s="629">
        <v>202</v>
      </c>
      <c r="E4218" s="1298"/>
      <c r="F4218" s="1298"/>
      <c r="G4218" s="1298"/>
      <c r="H4218" s="125">
        <v>0.15</v>
      </c>
      <c r="I4218" s="385"/>
      <c r="J4218" s="203">
        <f t="shared" si="144"/>
        <v>0</v>
      </c>
      <c r="K4218" s="410">
        <f t="shared" si="145"/>
        <v>0</v>
      </c>
      <c r="L4218" s="11"/>
      <c r="M4218" s="11"/>
    </row>
    <row r="4219" spans="2:13" ht="12.75" hidden="1" customHeight="1">
      <c r="B4219" s="1315"/>
      <c r="C4219" s="904"/>
      <c r="D4219" s="629">
        <v>203</v>
      </c>
      <c r="E4219" s="1298"/>
      <c r="F4219" s="1298"/>
      <c r="G4219" s="1298"/>
      <c r="H4219" s="125">
        <v>0.15</v>
      </c>
      <c r="I4219" s="385"/>
      <c r="J4219" s="203">
        <f t="shared" si="144"/>
        <v>0</v>
      </c>
      <c r="K4219" s="410">
        <f t="shared" si="145"/>
        <v>0</v>
      </c>
      <c r="L4219" s="11"/>
      <c r="M4219" s="11"/>
    </row>
    <row r="4220" spans="2:13" ht="12.75" hidden="1" customHeight="1">
      <c r="B4220" s="1315"/>
      <c r="C4220" s="904"/>
      <c r="D4220" s="629">
        <v>204</v>
      </c>
      <c r="E4220" s="1298"/>
      <c r="F4220" s="1298"/>
      <c r="G4220" s="1298"/>
      <c r="H4220" s="125">
        <v>0.15</v>
      </c>
      <c r="I4220" s="385"/>
      <c r="J4220" s="203">
        <f t="shared" si="144"/>
        <v>0</v>
      </c>
      <c r="K4220" s="410">
        <f t="shared" si="145"/>
        <v>0</v>
      </c>
      <c r="L4220" s="11"/>
      <c r="M4220" s="11"/>
    </row>
    <row r="4221" spans="2:13" ht="12.75" hidden="1" customHeight="1">
      <c r="B4221" s="1315"/>
      <c r="C4221" s="904"/>
      <c r="D4221" s="629">
        <v>205</v>
      </c>
      <c r="E4221" s="1298"/>
      <c r="F4221" s="1298"/>
      <c r="G4221" s="1298"/>
      <c r="H4221" s="125">
        <v>0.15</v>
      </c>
      <c r="I4221" s="385"/>
      <c r="J4221" s="203">
        <f t="shared" si="144"/>
        <v>0</v>
      </c>
      <c r="K4221" s="410">
        <f t="shared" si="145"/>
        <v>0</v>
      </c>
      <c r="L4221" s="11"/>
      <c r="M4221" s="11"/>
    </row>
    <row r="4222" spans="2:13" ht="12.75" hidden="1" customHeight="1">
      <c r="B4222" s="1315"/>
      <c r="C4222" s="904"/>
      <c r="D4222" s="629">
        <v>206</v>
      </c>
      <c r="E4222" s="1298"/>
      <c r="F4222" s="1298"/>
      <c r="G4222" s="1298"/>
      <c r="H4222" s="125">
        <v>0.15</v>
      </c>
      <c r="I4222" s="385"/>
      <c r="J4222" s="203">
        <f t="shared" si="144"/>
        <v>0</v>
      </c>
      <c r="K4222" s="410">
        <f t="shared" si="145"/>
        <v>0</v>
      </c>
      <c r="L4222" s="11"/>
      <c r="M4222" s="11"/>
    </row>
    <row r="4223" spans="2:13" ht="12.75" hidden="1" customHeight="1">
      <c r="B4223" s="1315"/>
      <c r="C4223" s="904"/>
      <c r="D4223" s="629">
        <v>207</v>
      </c>
      <c r="E4223" s="1298"/>
      <c r="F4223" s="1298"/>
      <c r="G4223" s="1298"/>
      <c r="H4223" s="125">
        <v>0.15</v>
      </c>
      <c r="I4223" s="385"/>
      <c r="J4223" s="203">
        <f t="shared" si="144"/>
        <v>0</v>
      </c>
      <c r="K4223" s="410">
        <f t="shared" si="145"/>
        <v>0</v>
      </c>
      <c r="L4223" s="11"/>
      <c r="M4223" s="11"/>
    </row>
    <row r="4224" spans="2:13" ht="12.75" hidden="1" customHeight="1">
      <c r="B4224" s="1315"/>
      <c r="C4224" s="904"/>
      <c r="D4224" s="629">
        <v>208</v>
      </c>
      <c r="E4224" s="1298"/>
      <c r="F4224" s="1298"/>
      <c r="G4224" s="1298"/>
      <c r="H4224" s="125">
        <v>0.15</v>
      </c>
      <c r="I4224" s="385"/>
      <c r="J4224" s="203">
        <f t="shared" si="144"/>
        <v>0</v>
      </c>
      <c r="K4224" s="410">
        <f t="shared" si="145"/>
        <v>0</v>
      </c>
      <c r="L4224" s="11"/>
      <c r="M4224" s="11"/>
    </row>
    <row r="4225" spans="2:13" ht="12.75" hidden="1" customHeight="1">
      <c r="B4225" s="1315"/>
      <c r="C4225" s="904"/>
      <c r="D4225" s="629">
        <v>209</v>
      </c>
      <c r="E4225" s="1298"/>
      <c r="F4225" s="1298"/>
      <c r="G4225" s="1298"/>
      <c r="H4225" s="125">
        <v>0.15</v>
      </c>
      <c r="I4225" s="385"/>
      <c r="J4225" s="203">
        <f t="shared" si="144"/>
        <v>0</v>
      </c>
      <c r="K4225" s="410">
        <f t="shared" si="145"/>
        <v>0</v>
      </c>
      <c r="L4225" s="11"/>
      <c r="M4225" s="11"/>
    </row>
    <row r="4226" spans="2:13" ht="12.75" hidden="1" customHeight="1">
      <c r="B4226" s="1315"/>
      <c r="C4226" s="904"/>
      <c r="D4226" s="629">
        <v>210</v>
      </c>
      <c r="E4226" s="1298"/>
      <c r="F4226" s="1298"/>
      <c r="G4226" s="1298"/>
      <c r="H4226" s="125">
        <v>0.15</v>
      </c>
      <c r="I4226" s="385"/>
      <c r="J4226" s="203">
        <f t="shared" si="144"/>
        <v>0</v>
      </c>
      <c r="K4226" s="410">
        <f t="shared" si="145"/>
        <v>0</v>
      </c>
      <c r="L4226" s="11"/>
      <c r="M4226" s="11"/>
    </row>
    <row r="4227" spans="2:13" ht="12.75" hidden="1" customHeight="1">
      <c r="B4227" s="1315"/>
      <c r="C4227" s="904"/>
      <c r="D4227" s="629">
        <v>211</v>
      </c>
      <c r="E4227" s="1298"/>
      <c r="F4227" s="1298"/>
      <c r="G4227" s="1298"/>
      <c r="H4227" s="125">
        <v>0.15</v>
      </c>
      <c r="I4227" s="385"/>
      <c r="J4227" s="203">
        <f t="shared" si="144"/>
        <v>0</v>
      </c>
      <c r="K4227" s="410">
        <f t="shared" si="145"/>
        <v>0</v>
      </c>
      <c r="L4227" s="11"/>
      <c r="M4227" s="11"/>
    </row>
    <row r="4228" spans="2:13" ht="12.75" hidden="1" customHeight="1">
      <c r="B4228" s="1315"/>
      <c r="C4228" s="904"/>
      <c r="D4228" s="629">
        <v>212</v>
      </c>
      <c r="E4228" s="1298"/>
      <c r="F4228" s="1298"/>
      <c r="G4228" s="1298"/>
      <c r="H4228" s="125">
        <v>0.15</v>
      </c>
      <c r="I4228" s="385"/>
      <c r="J4228" s="203">
        <f t="shared" si="144"/>
        <v>0</v>
      </c>
      <c r="K4228" s="410">
        <f t="shared" si="145"/>
        <v>0</v>
      </c>
      <c r="L4228" s="11"/>
      <c r="M4228" s="11"/>
    </row>
    <row r="4229" spans="2:13" ht="12.75" hidden="1" customHeight="1">
      <c r="B4229" s="1315"/>
      <c r="C4229" s="904"/>
      <c r="D4229" s="629">
        <v>213</v>
      </c>
      <c r="E4229" s="1298"/>
      <c r="F4229" s="1298"/>
      <c r="G4229" s="1298"/>
      <c r="H4229" s="125">
        <v>0.15</v>
      </c>
      <c r="I4229" s="385"/>
      <c r="J4229" s="203">
        <f t="shared" si="144"/>
        <v>0</v>
      </c>
      <c r="K4229" s="410">
        <f t="shared" si="145"/>
        <v>0</v>
      </c>
      <c r="L4229" s="11"/>
      <c r="M4229" s="11"/>
    </row>
    <row r="4230" spans="2:13" ht="12.75" hidden="1" customHeight="1">
      <c r="B4230" s="1315"/>
      <c r="C4230" s="904"/>
      <c r="D4230" s="629">
        <v>214</v>
      </c>
      <c r="E4230" s="1298"/>
      <c r="F4230" s="1298"/>
      <c r="G4230" s="1298"/>
      <c r="H4230" s="125">
        <v>0.15</v>
      </c>
      <c r="I4230" s="385"/>
      <c r="J4230" s="203">
        <f t="shared" si="144"/>
        <v>0</v>
      </c>
      <c r="K4230" s="410">
        <f t="shared" si="145"/>
        <v>0</v>
      </c>
      <c r="L4230" s="11"/>
      <c r="M4230" s="11"/>
    </row>
    <row r="4231" spans="2:13" ht="12.75" hidden="1" customHeight="1">
      <c r="B4231" s="1315"/>
      <c r="C4231" s="904"/>
      <c r="D4231" s="629">
        <v>215</v>
      </c>
      <c r="E4231" s="1298"/>
      <c r="F4231" s="1298"/>
      <c r="G4231" s="1298"/>
      <c r="H4231" s="125">
        <v>0.15</v>
      </c>
      <c r="I4231" s="385"/>
      <c r="J4231" s="203">
        <f t="shared" si="144"/>
        <v>0</v>
      </c>
      <c r="K4231" s="410">
        <f t="shared" si="145"/>
        <v>0</v>
      </c>
      <c r="L4231" s="11"/>
      <c r="M4231" s="11"/>
    </row>
    <row r="4232" spans="2:13" ht="12.75" hidden="1" customHeight="1">
      <c r="B4232" s="1315"/>
      <c r="C4232" s="904"/>
      <c r="D4232" s="629">
        <v>216</v>
      </c>
      <c r="E4232" s="1298"/>
      <c r="F4232" s="1298"/>
      <c r="G4232" s="1298"/>
      <c r="H4232" s="125">
        <v>0.15</v>
      </c>
      <c r="I4232" s="385"/>
      <c r="J4232" s="203">
        <f t="shared" si="144"/>
        <v>0</v>
      </c>
      <c r="K4232" s="410">
        <f t="shared" si="145"/>
        <v>0</v>
      </c>
      <c r="L4232" s="11"/>
      <c r="M4232" s="11"/>
    </row>
    <row r="4233" spans="2:13" ht="12.75" hidden="1" customHeight="1">
      <c r="B4233" s="1315"/>
      <c r="C4233" s="904"/>
      <c r="D4233" s="629">
        <v>217</v>
      </c>
      <c r="E4233" s="1298"/>
      <c r="F4233" s="1298"/>
      <c r="G4233" s="1298"/>
      <c r="H4233" s="125">
        <v>0.15</v>
      </c>
      <c r="I4233" s="385"/>
      <c r="J4233" s="203">
        <f t="shared" si="144"/>
        <v>0</v>
      </c>
      <c r="K4233" s="410">
        <f t="shared" si="145"/>
        <v>0</v>
      </c>
      <c r="L4233" s="11"/>
      <c r="M4233" s="11"/>
    </row>
    <row r="4234" spans="2:13" ht="12.75" hidden="1" customHeight="1">
      <c r="B4234" s="1315"/>
      <c r="C4234" s="904"/>
      <c r="D4234" s="629">
        <v>218</v>
      </c>
      <c r="E4234" s="1298"/>
      <c r="F4234" s="1298"/>
      <c r="G4234" s="1298"/>
      <c r="H4234" s="125">
        <v>0.15</v>
      </c>
      <c r="I4234" s="385"/>
      <c r="J4234" s="203">
        <f t="shared" si="144"/>
        <v>0</v>
      </c>
      <c r="K4234" s="410">
        <f t="shared" si="145"/>
        <v>0</v>
      </c>
      <c r="L4234" s="11"/>
      <c r="M4234" s="11"/>
    </row>
    <row r="4235" spans="2:13" ht="12.75" hidden="1" customHeight="1">
      <c r="B4235" s="1315"/>
      <c r="C4235" s="904"/>
      <c r="D4235" s="629">
        <v>219</v>
      </c>
      <c r="E4235" s="1298"/>
      <c r="F4235" s="1298"/>
      <c r="G4235" s="1298"/>
      <c r="H4235" s="125">
        <v>0.15</v>
      </c>
      <c r="I4235" s="385"/>
      <c r="J4235" s="203">
        <f t="shared" si="144"/>
        <v>0</v>
      </c>
      <c r="K4235" s="410">
        <f t="shared" si="145"/>
        <v>0</v>
      </c>
      <c r="L4235" s="11"/>
      <c r="M4235" s="11"/>
    </row>
    <row r="4236" spans="2:13" ht="12.75" hidden="1" customHeight="1">
      <c r="B4236" s="1315"/>
      <c r="C4236" s="904"/>
      <c r="D4236" s="629">
        <v>220</v>
      </c>
      <c r="E4236" s="1298"/>
      <c r="F4236" s="1298"/>
      <c r="G4236" s="1298"/>
      <c r="H4236" s="125">
        <v>0.15</v>
      </c>
      <c r="I4236" s="385"/>
      <c r="J4236" s="203">
        <f t="shared" si="144"/>
        <v>0</v>
      </c>
      <c r="K4236" s="410">
        <f t="shared" si="145"/>
        <v>0</v>
      </c>
      <c r="L4236" s="11"/>
      <c r="M4236" s="11"/>
    </row>
    <row r="4237" spans="2:13" ht="12.75" hidden="1" customHeight="1">
      <c r="B4237" s="1315"/>
      <c r="C4237" s="904"/>
      <c r="D4237" s="629">
        <v>221</v>
      </c>
      <c r="E4237" s="1298"/>
      <c r="F4237" s="1298"/>
      <c r="G4237" s="1298"/>
      <c r="H4237" s="125">
        <v>0.15</v>
      </c>
      <c r="I4237" s="385"/>
      <c r="J4237" s="203">
        <f t="shared" si="144"/>
        <v>0</v>
      </c>
      <c r="K4237" s="410">
        <f t="shared" si="145"/>
        <v>0</v>
      </c>
      <c r="L4237" s="11"/>
      <c r="M4237" s="11"/>
    </row>
    <row r="4238" spans="2:13" ht="12.75" hidden="1" customHeight="1">
      <c r="B4238" s="1315"/>
      <c r="C4238" s="904"/>
      <c r="D4238" s="629">
        <v>222</v>
      </c>
      <c r="E4238" s="1298"/>
      <c r="F4238" s="1298"/>
      <c r="G4238" s="1298"/>
      <c r="H4238" s="125">
        <v>0.15</v>
      </c>
      <c r="I4238" s="385"/>
      <c r="J4238" s="203">
        <f t="shared" si="144"/>
        <v>0</v>
      </c>
      <c r="K4238" s="410">
        <f t="shared" si="145"/>
        <v>0</v>
      </c>
      <c r="L4238" s="11"/>
      <c r="M4238" s="11"/>
    </row>
    <row r="4239" spans="2:13" ht="12.75" hidden="1" customHeight="1">
      <c r="B4239" s="1315"/>
      <c r="C4239" s="904"/>
      <c r="D4239" s="629">
        <v>223</v>
      </c>
      <c r="E4239" s="1298"/>
      <c r="F4239" s="1298"/>
      <c r="G4239" s="1298"/>
      <c r="H4239" s="125">
        <v>0.15</v>
      </c>
      <c r="I4239" s="385"/>
      <c r="J4239" s="203">
        <f t="shared" si="144"/>
        <v>0</v>
      </c>
      <c r="K4239" s="410">
        <f t="shared" si="145"/>
        <v>0</v>
      </c>
      <c r="L4239" s="11"/>
      <c r="M4239" s="11"/>
    </row>
    <row r="4240" spans="2:13" ht="12.75" hidden="1" customHeight="1">
      <c r="B4240" s="1315"/>
      <c r="C4240" s="904"/>
      <c r="D4240" s="629">
        <v>224</v>
      </c>
      <c r="E4240" s="1298"/>
      <c r="F4240" s="1298"/>
      <c r="G4240" s="1298"/>
      <c r="H4240" s="125">
        <v>0.15</v>
      </c>
      <c r="I4240" s="385"/>
      <c r="J4240" s="203">
        <f t="shared" si="144"/>
        <v>0</v>
      </c>
      <c r="K4240" s="410">
        <f t="shared" si="145"/>
        <v>0</v>
      </c>
      <c r="L4240" s="11"/>
      <c r="M4240" s="11"/>
    </row>
    <row r="4241" spans="2:13" ht="12.75" hidden="1" customHeight="1">
      <c r="B4241" s="1315"/>
      <c r="C4241" s="904"/>
      <c r="D4241" s="629">
        <v>225</v>
      </c>
      <c r="E4241" s="1298"/>
      <c r="F4241" s="1298"/>
      <c r="G4241" s="1298"/>
      <c r="H4241" s="125">
        <v>0.15</v>
      </c>
      <c r="I4241" s="385"/>
      <c r="J4241" s="203">
        <f t="shared" si="144"/>
        <v>0</v>
      </c>
      <c r="K4241" s="410">
        <f t="shared" si="145"/>
        <v>0</v>
      </c>
      <c r="L4241" s="11"/>
      <c r="M4241" s="11"/>
    </row>
    <row r="4242" spans="2:13" ht="12.75" hidden="1" customHeight="1">
      <c r="B4242" s="1315"/>
      <c r="C4242" s="904"/>
      <c r="D4242" s="629">
        <v>226</v>
      </c>
      <c r="E4242" s="1298"/>
      <c r="F4242" s="1298"/>
      <c r="G4242" s="1298"/>
      <c r="H4242" s="125">
        <v>0.15</v>
      </c>
      <c r="I4242" s="385"/>
      <c r="J4242" s="203">
        <f t="shared" si="144"/>
        <v>0</v>
      </c>
      <c r="K4242" s="410">
        <f t="shared" si="145"/>
        <v>0</v>
      </c>
      <c r="L4242" s="11"/>
      <c r="M4242" s="11"/>
    </row>
    <row r="4243" spans="2:13" ht="12.75" hidden="1" customHeight="1">
      <c r="B4243" s="1315"/>
      <c r="C4243" s="904"/>
      <c r="D4243" s="629">
        <v>227</v>
      </c>
      <c r="E4243" s="1298"/>
      <c r="F4243" s="1298"/>
      <c r="G4243" s="1298"/>
      <c r="H4243" s="125">
        <v>0.15</v>
      </c>
      <c r="I4243" s="385"/>
      <c r="J4243" s="203">
        <f t="shared" si="144"/>
        <v>0</v>
      </c>
      <c r="K4243" s="410">
        <f t="shared" si="145"/>
        <v>0</v>
      </c>
      <c r="L4243" s="11"/>
      <c r="M4243" s="11"/>
    </row>
    <row r="4244" spans="2:13" ht="12.75" hidden="1" customHeight="1">
      <c r="B4244" s="1315"/>
      <c r="C4244" s="904"/>
      <c r="D4244" s="629">
        <v>228</v>
      </c>
      <c r="E4244" s="1298"/>
      <c r="F4244" s="1298"/>
      <c r="G4244" s="1298"/>
      <c r="H4244" s="125">
        <v>0.15</v>
      </c>
      <c r="I4244" s="385"/>
      <c r="J4244" s="203">
        <f t="shared" si="144"/>
        <v>0</v>
      </c>
      <c r="K4244" s="410">
        <f t="shared" si="145"/>
        <v>0</v>
      </c>
      <c r="L4244" s="11"/>
      <c r="M4244" s="11"/>
    </row>
    <row r="4245" spans="2:13" ht="12.75" hidden="1" customHeight="1">
      <c r="B4245" s="1315"/>
      <c r="C4245" s="904"/>
      <c r="D4245" s="629">
        <v>229</v>
      </c>
      <c r="E4245" s="1298"/>
      <c r="F4245" s="1298"/>
      <c r="G4245" s="1298"/>
      <c r="H4245" s="125">
        <v>0.15</v>
      </c>
      <c r="I4245" s="385"/>
      <c r="J4245" s="203">
        <f t="shared" si="144"/>
        <v>0</v>
      </c>
      <c r="K4245" s="410">
        <f t="shared" si="145"/>
        <v>0</v>
      </c>
      <c r="L4245" s="11"/>
      <c r="M4245" s="11"/>
    </row>
    <row r="4246" spans="2:13" ht="12.75" hidden="1" customHeight="1">
      <c r="B4246" s="1315"/>
      <c r="C4246" s="904"/>
      <c r="D4246" s="629">
        <v>230</v>
      </c>
      <c r="E4246" s="1298"/>
      <c r="F4246" s="1298"/>
      <c r="G4246" s="1298"/>
      <c r="H4246" s="125">
        <v>0.15</v>
      </c>
      <c r="I4246" s="385"/>
      <c r="J4246" s="203">
        <f t="shared" si="144"/>
        <v>0</v>
      </c>
      <c r="K4246" s="410">
        <f t="shared" si="145"/>
        <v>0</v>
      </c>
      <c r="L4246" s="11"/>
      <c r="M4246" s="11"/>
    </row>
    <row r="4247" spans="2:13" ht="12.75" hidden="1" customHeight="1">
      <c r="B4247" s="1315"/>
      <c r="C4247" s="904"/>
      <c r="D4247" s="629">
        <v>231</v>
      </c>
      <c r="E4247" s="1298"/>
      <c r="F4247" s="1298"/>
      <c r="G4247" s="1298"/>
      <c r="H4247" s="125">
        <v>0.15</v>
      </c>
      <c r="I4247" s="385"/>
      <c r="J4247" s="203">
        <f t="shared" si="144"/>
        <v>0</v>
      </c>
      <c r="K4247" s="410">
        <f t="shared" si="145"/>
        <v>0</v>
      </c>
      <c r="L4247" s="11"/>
      <c r="M4247" s="11"/>
    </row>
    <row r="4248" spans="2:13" ht="12.75" hidden="1" customHeight="1">
      <c r="B4248" s="1315"/>
      <c r="C4248" s="904"/>
      <c r="D4248" s="629">
        <v>232</v>
      </c>
      <c r="E4248" s="1298"/>
      <c r="F4248" s="1298"/>
      <c r="G4248" s="1298"/>
      <c r="H4248" s="125">
        <v>0.15</v>
      </c>
      <c r="I4248" s="385"/>
      <c r="J4248" s="203">
        <f t="shared" si="144"/>
        <v>0</v>
      </c>
      <c r="K4248" s="410">
        <f t="shared" si="145"/>
        <v>0</v>
      </c>
      <c r="L4248" s="11"/>
      <c r="M4248" s="11"/>
    </row>
    <row r="4249" spans="2:13" ht="12.75" hidden="1" customHeight="1">
      <c r="B4249" s="1315"/>
      <c r="C4249" s="904"/>
      <c r="D4249" s="629">
        <v>233</v>
      </c>
      <c r="E4249" s="1298"/>
      <c r="F4249" s="1298"/>
      <c r="G4249" s="1298"/>
      <c r="H4249" s="125">
        <v>0.15</v>
      </c>
      <c r="I4249" s="385"/>
      <c r="J4249" s="203">
        <f t="shared" si="144"/>
        <v>0</v>
      </c>
      <c r="K4249" s="410">
        <f t="shared" si="145"/>
        <v>0</v>
      </c>
      <c r="L4249" s="11"/>
      <c r="M4249" s="11"/>
    </row>
    <row r="4250" spans="2:13" ht="12.75" hidden="1" customHeight="1">
      <c r="B4250" s="1315"/>
      <c r="C4250" s="904"/>
      <c r="D4250" s="629">
        <v>234</v>
      </c>
      <c r="E4250" s="1298"/>
      <c r="F4250" s="1298"/>
      <c r="G4250" s="1298"/>
      <c r="H4250" s="125">
        <v>0.15</v>
      </c>
      <c r="I4250" s="385"/>
      <c r="J4250" s="203">
        <f t="shared" si="144"/>
        <v>0</v>
      </c>
      <c r="K4250" s="410">
        <f t="shared" si="145"/>
        <v>0</v>
      </c>
      <c r="L4250" s="11"/>
      <c r="M4250" s="11"/>
    </row>
    <row r="4251" spans="2:13" ht="12.75" hidden="1" customHeight="1">
      <c r="B4251" s="1315"/>
      <c r="C4251" s="904"/>
      <c r="D4251" s="629">
        <v>235</v>
      </c>
      <c r="E4251" s="1298"/>
      <c r="F4251" s="1298"/>
      <c r="G4251" s="1298"/>
      <c r="H4251" s="125">
        <v>0.15</v>
      </c>
      <c r="I4251" s="385"/>
      <c r="J4251" s="203">
        <f t="shared" si="144"/>
        <v>0</v>
      </c>
      <c r="K4251" s="410">
        <f t="shared" si="145"/>
        <v>0</v>
      </c>
      <c r="L4251" s="11"/>
      <c r="M4251" s="11"/>
    </row>
    <row r="4252" spans="2:13" ht="12.75" hidden="1" customHeight="1">
      <c r="B4252" s="1315"/>
      <c r="C4252" s="904"/>
      <c r="D4252" s="629">
        <v>236</v>
      </c>
      <c r="E4252" s="1298"/>
      <c r="F4252" s="1298"/>
      <c r="G4252" s="1298"/>
      <c r="H4252" s="125">
        <v>0.15</v>
      </c>
      <c r="I4252" s="385"/>
      <c r="J4252" s="203">
        <f t="shared" si="144"/>
        <v>0</v>
      </c>
      <c r="K4252" s="410">
        <f t="shared" si="145"/>
        <v>0</v>
      </c>
      <c r="L4252" s="11"/>
      <c r="M4252" s="11"/>
    </row>
    <row r="4253" spans="2:13" ht="12.75" hidden="1" customHeight="1">
      <c r="B4253" s="1315"/>
      <c r="C4253" s="904"/>
      <c r="D4253" s="629">
        <v>237</v>
      </c>
      <c r="E4253" s="1298"/>
      <c r="F4253" s="1298"/>
      <c r="G4253" s="1298"/>
      <c r="H4253" s="125">
        <v>0.15</v>
      </c>
      <c r="I4253" s="385"/>
      <c r="J4253" s="203">
        <f t="shared" si="144"/>
        <v>0</v>
      </c>
      <c r="K4253" s="410">
        <f t="shared" si="145"/>
        <v>0</v>
      </c>
      <c r="L4253" s="11"/>
      <c r="M4253" s="11"/>
    </row>
    <row r="4254" spans="2:13" ht="12.75" hidden="1" customHeight="1">
      <c r="B4254" s="1315"/>
      <c r="C4254" s="904"/>
      <c r="D4254" s="629">
        <v>238</v>
      </c>
      <c r="E4254" s="1298"/>
      <c r="F4254" s="1298"/>
      <c r="G4254" s="1298"/>
      <c r="H4254" s="125">
        <v>0.15</v>
      </c>
      <c r="I4254" s="385"/>
      <c r="J4254" s="203">
        <f t="shared" si="144"/>
        <v>0</v>
      </c>
      <c r="K4254" s="410">
        <f t="shared" si="145"/>
        <v>0</v>
      </c>
      <c r="L4254" s="11"/>
      <c r="M4254" s="11"/>
    </row>
    <row r="4255" spans="2:13" ht="12.75" hidden="1" customHeight="1">
      <c r="B4255" s="1315"/>
      <c r="C4255" s="904"/>
      <c r="D4255" s="629">
        <v>239</v>
      </c>
      <c r="E4255" s="1298"/>
      <c r="F4255" s="1298"/>
      <c r="G4255" s="1298"/>
      <c r="H4255" s="125">
        <v>0.15</v>
      </c>
      <c r="I4255" s="385"/>
      <c r="J4255" s="203">
        <f t="shared" si="144"/>
        <v>0</v>
      </c>
      <c r="K4255" s="410">
        <f t="shared" si="145"/>
        <v>0</v>
      </c>
      <c r="L4255" s="11"/>
      <c r="M4255" s="11"/>
    </row>
    <row r="4256" spans="2:13" ht="12.75" hidden="1" customHeight="1">
      <c r="B4256" s="1315"/>
      <c r="C4256" s="904"/>
      <c r="D4256" s="629">
        <v>240</v>
      </c>
      <c r="E4256" s="1298"/>
      <c r="F4256" s="1298"/>
      <c r="G4256" s="1298"/>
      <c r="H4256" s="125">
        <v>0.15</v>
      </c>
      <c r="I4256" s="385"/>
      <c r="J4256" s="203">
        <f t="shared" si="144"/>
        <v>0</v>
      </c>
      <c r="K4256" s="410">
        <f t="shared" si="145"/>
        <v>0</v>
      </c>
      <c r="L4256" s="11"/>
      <c r="M4256" s="11"/>
    </row>
    <row r="4257" spans="2:13" ht="12.75" hidden="1" customHeight="1">
      <c r="B4257" s="1315"/>
      <c r="C4257" s="904"/>
      <c r="D4257" s="629">
        <v>241</v>
      </c>
      <c r="E4257" s="1298"/>
      <c r="F4257" s="1298"/>
      <c r="G4257" s="1298"/>
      <c r="H4257" s="125">
        <v>0.15</v>
      </c>
      <c r="I4257" s="385"/>
      <c r="J4257" s="203">
        <f t="shared" si="144"/>
        <v>0</v>
      </c>
      <c r="K4257" s="410">
        <f t="shared" si="145"/>
        <v>0</v>
      </c>
      <c r="L4257" s="11"/>
      <c r="M4257" s="11"/>
    </row>
    <row r="4258" spans="2:13" ht="12.75" hidden="1" customHeight="1">
      <c r="B4258" s="1315"/>
      <c r="C4258" s="904"/>
      <c r="D4258" s="629">
        <v>242</v>
      </c>
      <c r="E4258" s="1298"/>
      <c r="F4258" s="1298"/>
      <c r="G4258" s="1298"/>
      <c r="H4258" s="125">
        <v>0.15</v>
      </c>
      <c r="I4258" s="385"/>
      <c r="J4258" s="203">
        <f t="shared" si="144"/>
        <v>0</v>
      </c>
      <c r="K4258" s="410">
        <f t="shared" si="145"/>
        <v>0</v>
      </c>
      <c r="L4258" s="11"/>
      <c r="M4258" s="11"/>
    </row>
    <row r="4259" spans="2:13" ht="12.75" hidden="1" customHeight="1">
      <c r="B4259" s="1315"/>
      <c r="C4259" s="904"/>
      <c r="D4259" s="629">
        <v>243</v>
      </c>
      <c r="E4259" s="1298"/>
      <c r="F4259" s="1298"/>
      <c r="G4259" s="1298"/>
      <c r="H4259" s="125">
        <v>0.15</v>
      </c>
      <c r="I4259" s="385"/>
      <c r="J4259" s="203">
        <f t="shared" si="144"/>
        <v>0</v>
      </c>
      <c r="K4259" s="410">
        <f t="shared" si="145"/>
        <v>0</v>
      </c>
      <c r="L4259" s="11"/>
      <c r="M4259" s="11"/>
    </row>
    <row r="4260" spans="2:13" ht="12.75" hidden="1" customHeight="1">
      <c r="B4260" s="1315"/>
      <c r="C4260" s="904"/>
      <c r="D4260" s="629">
        <v>244</v>
      </c>
      <c r="E4260" s="1298"/>
      <c r="F4260" s="1298"/>
      <c r="G4260" s="1298"/>
      <c r="H4260" s="125">
        <v>0.15</v>
      </c>
      <c r="I4260" s="385"/>
      <c r="J4260" s="203">
        <f t="shared" si="144"/>
        <v>0</v>
      </c>
      <c r="K4260" s="410">
        <f t="shared" si="145"/>
        <v>0</v>
      </c>
      <c r="L4260" s="11"/>
      <c r="M4260" s="11"/>
    </row>
    <row r="4261" spans="2:13" ht="12.75" hidden="1" customHeight="1">
      <c r="B4261" s="1315"/>
      <c r="C4261" s="904"/>
      <c r="D4261" s="629">
        <v>245</v>
      </c>
      <c r="E4261" s="1298"/>
      <c r="F4261" s="1298"/>
      <c r="G4261" s="1298"/>
      <c r="H4261" s="125">
        <v>0.15</v>
      </c>
      <c r="I4261" s="385"/>
      <c r="J4261" s="203">
        <f t="shared" si="144"/>
        <v>0</v>
      </c>
      <c r="K4261" s="410">
        <f t="shared" si="145"/>
        <v>0</v>
      </c>
      <c r="L4261" s="11"/>
      <c r="M4261" s="11"/>
    </row>
    <row r="4262" spans="2:13" ht="12.75" hidden="1" customHeight="1">
      <c r="B4262" s="1315"/>
      <c r="C4262" s="904"/>
      <c r="D4262" s="629">
        <v>246</v>
      </c>
      <c r="E4262" s="1298"/>
      <c r="F4262" s="1298"/>
      <c r="G4262" s="1298"/>
      <c r="H4262" s="125">
        <v>0.15</v>
      </c>
      <c r="I4262" s="385"/>
      <c r="J4262" s="203">
        <f t="shared" si="144"/>
        <v>0</v>
      </c>
      <c r="K4262" s="410">
        <f t="shared" si="145"/>
        <v>0</v>
      </c>
      <c r="L4262" s="11"/>
      <c r="M4262" s="11"/>
    </row>
    <row r="4263" spans="2:13" ht="12.75" hidden="1" customHeight="1">
      <c r="B4263" s="1315"/>
      <c r="C4263" s="904"/>
      <c r="D4263" s="629">
        <v>247</v>
      </c>
      <c r="E4263" s="1298"/>
      <c r="F4263" s="1298"/>
      <c r="G4263" s="1298"/>
      <c r="H4263" s="125">
        <v>0.15</v>
      </c>
      <c r="I4263" s="385"/>
      <c r="J4263" s="203">
        <f t="shared" si="144"/>
        <v>0</v>
      </c>
      <c r="K4263" s="410">
        <f t="shared" si="145"/>
        <v>0</v>
      </c>
      <c r="L4263" s="11"/>
      <c r="M4263" s="11"/>
    </row>
    <row r="4264" spans="2:13" ht="12.75" hidden="1" customHeight="1">
      <c r="B4264" s="1315"/>
      <c r="C4264" s="904"/>
      <c r="D4264" s="629">
        <v>248</v>
      </c>
      <c r="E4264" s="1298"/>
      <c r="F4264" s="1298"/>
      <c r="G4264" s="1298"/>
      <c r="H4264" s="125">
        <v>0.15</v>
      </c>
      <c r="I4264" s="385"/>
      <c r="J4264" s="203">
        <f t="shared" si="144"/>
        <v>0</v>
      </c>
      <c r="K4264" s="410">
        <f t="shared" si="145"/>
        <v>0</v>
      </c>
      <c r="L4264" s="11"/>
      <c r="M4264" s="11"/>
    </row>
    <row r="4265" spans="2:13" ht="12.75" hidden="1" customHeight="1">
      <c r="B4265" s="1315"/>
      <c r="C4265" s="904"/>
      <c r="D4265" s="629">
        <v>249</v>
      </c>
      <c r="E4265" s="1298"/>
      <c r="F4265" s="1298"/>
      <c r="G4265" s="1298"/>
      <c r="H4265" s="125">
        <v>0.15</v>
      </c>
      <c r="I4265" s="385"/>
      <c r="J4265" s="203">
        <f t="shared" si="144"/>
        <v>0</v>
      </c>
      <c r="K4265" s="410">
        <f t="shared" si="145"/>
        <v>0</v>
      </c>
      <c r="L4265" s="11"/>
      <c r="M4265" s="11"/>
    </row>
    <row r="4266" spans="2:13" ht="12.75" hidden="1" customHeight="1">
      <c r="B4266" s="1315"/>
      <c r="C4266" s="904"/>
      <c r="D4266" s="629">
        <v>250</v>
      </c>
      <c r="E4266" s="1298"/>
      <c r="F4266" s="1298"/>
      <c r="G4266" s="1298"/>
      <c r="H4266" s="125">
        <v>0.15</v>
      </c>
      <c r="I4266" s="385"/>
      <c r="J4266" s="203">
        <f t="shared" si="144"/>
        <v>0</v>
      </c>
      <c r="K4266" s="410">
        <f t="shared" si="145"/>
        <v>0</v>
      </c>
      <c r="L4266" s="11"/>
      <c r="M4266" s="11"/>
    </row>
    <row r="4267" spans="2:13" ht="12.75" hidden="1" customHeight="1">
      <c r="B4267" s="1315"/>
      <c r="C4267" s="904"/>
      <c r="D4267" s="629">
        <v>251</v>
      </c>
      <c r="E4267" s="1298"/>
      <c r="F4267" s="1298"/>
      <c r="G4267" s="1298"/>
      <c r="H4267" s="125">
        <v>0.15</v>
      </c>
      <c r="I4267" s="385"/>
      <c r="J4267" s="203">
        <f t="shared" si="144"/>
        <v>0</v>
      </c>
      <c r="K4267" s="410">
        <f t="shared" si="145"/>
        <v>0</v>
      </c>
      <c r="L4267" s="11"/>
      <c r="M4267" s="11"/>
    </row>
    <row r="4268" spans="2:13" ht="12.75" hidden="1" customHeight="1">
      <c r="B4268" s="1315"/>
      <c r="C4268" s="904"/>
      <c r="D4268" s="629">
        <v>252</v>
      </c>
      <c r="E4268" s="1298"/>
      <c r="F4268" s="1298"/>
      <c r="G4268" s="1298"/>
      <c r="H4268" s="125">
        <v>0.15</v>
      </c>
      <c r="I4268" s="385"/>
      <c r="J4268" s="203">
        <f t="shared" si="144"/>
        <v>0</v>
      </c>
      <c r="K4268" s="410">
        <f t="shared" si="145"/>
        <v>0</v>
      </c>
      <c r="L4268" s="11"/>
      <c r="M4268" s="11"/>
    </row>
    <row r="4269" spans="2:13" ht="12.75" hidden="1" customHeight="1">
      <c r="B4269" s="1315"/>
      <c r="C4269" s="904"/>
      <c r="D4269" s="629">
        <v>253</v>
      </c>
      <c r="E4269" s="1298"/>
      <c r="F4269" s="1298"/>
      <c r="G4269" s="1298"/>
      <c r="H4269" s="125">
        <v>0.15</v>
      </c>
      <c r="I4269" s="385"/>
      <c r="J4269" s="203">
        <f t="shared" si="144"/>
        <v>0</v>
      </c>
      <c r="K4269" s="410">
        <f t="shared" si="145"/>
        <v>0</v>
      </c>
      <c r="L4269" s="11"/>
      <c r="M4269" s="11"/>
    </row>
    <row r="4270" spans="2:13" ht="12.75" hidden="1" customHeight="1">
      <c r="B4270" s="1315"/>
      <c r="C4270" s="904"/>
      <c r="D4270" s="629">
        <v>254</v>
      </c>
      <c r="E4270" s="1298"/>
      <c r="F4270" s="1298"/>
      <c r="G4270" s="1298"/>
      <c r="H4270" s="125">
        <v>0.15</v>
      </c>
      <c r="I4270" s="385"/>
      <c r="J4270" s="203">
        <f t="shared" si="144"/>
        <v>0</v>
      </c>
      <c r="K4270" s="410">
        <f t="shared" si="145"/>
        <v>0</v>
      </c>
      <c r="L4270" s="11"/>
      <c r="M4270" s="11"/>
    </row>
    <row r="4271" spans="2:13" ht="12.75" hidden="1" customHeight="1">
      <c r="B4271" s="1315"/>
      <c r="C4271" s="904"/>
      <c r="D4271" s="629">
        <v>255</v>
      </c>
      <c r="E4271" s="1298"/>
      <c r="F4271" s="1298"/>
      <c r="G4271" s="1298"/>
      <c r="H4271" s="125">
        <v>0.15</v>
      </c>
      <c r="I4271" s="385"/>
      <c r="J4271" s="203">
        <f t="shared" si="144"/>
        <v>0</v>
      </c>
      <c r="K4271" s="410">
        <f t="shared" si="145"/>
        <v>0</v>
      </c>
      <c r="L4271" s="11"/>
      <c r="M4271" s="11"/>
    </row>
    <row r="4272" spans="2:13" ht="12.75" hidden="1" customHeight="1">
      <c r="B4272" s="1315"/>
      <c r="C4272" s="904"/>
      <c r="D4272" s="629">
        <v>256</v>
      </c>
      <c r="E4272" s="1298"/>
      <c r="F4272" s="1298"/>
      <c r="G4272" s="1298"/>
      <c r="H4272" s="125">
        <v>0.15</v>
      </c>
      <c r="I4272" s="385"/>
      <c r="J4272" s="203">
        <f t="shared" si="144"/>
        <v>0</v>
      </c>
      <c r="K4272" s="410">
        <f t="shared" si="145"/>
        <v>0</v>
      </c>
      <c r="L4272" s="11"/>
      <c r="M4272" s="11"/>
    </row>
    <row r="4273" spans="2:13" ht="12.75" hidden="1" customHeight="1">
      <c r="B4273" s="1315"/>
      <c r="C4273" s="904"/>
      <c r="D4273" s="629">
        <v>257</v>
      </c>
      <c r="E4273" s="1298"/>
      <c r="F4273" s="1298"/>
      <c r="G4273" s="1298"/>
      <c r="H4273" s="125">
        <v>0.15</v>
      </c>
      <c r="I4273" s="385"/>
      <c r="J4273" s="203">
        <f t="shared" ref="J4273:J4336" si="146">$I$12030*H4273</f>
        <v>0</v>
      </c>
      <c r="K4273" s="410">
        <f t="shared" si="145"/>
        <v>0</v>
      </c>
      <c r="L4273" s="11"/>
      <c r="M4273" s="11"/>
    </row>
    <row r="4274" spans="2:13" ht="12.75" hidden="1" customHeight="1">
      <c r="B4274" s="1315"/>
      <c r="C4274" s="904"/>
      <c r="D4274" s="629">
        <v>258</v>
      </c>
      <c r="E4274" s="1298"/>
      <c r="F4274" s="1298"/>
      <c r="G4274" s="1298"/>
      <c r="H4274" s="125">
        <v>0.15</v>
      </c>
      <c r="I4274" s="385"/>
      <c r="J4274" s="203">
        <f t="shared" si="146"/>
        <v>0</v>
      </c>
      <c r="K4274" s="410">
        <f t="shared" ref="K4274:K4337" si="147">MAX(0,(I4274-J4274)*0.84)</f>
        <v>0</v>
      </c>
      <c r="L4274" s="11"/>
      <c r="M4274" s="11"/>
    </row>
    <row r="4275" spans="2:13" ht="12.75" hidden="1" customHeight="1">
      <c r="B4275" s="1315"/>
      <c r="C4275" s="904"/>
      <c r="D4275" s="629">
        <v>259</v>
      </c>
      <c r="E4275" s="1298"/>
      <c r="F4275" s="1298"/>
      <c r="G4275" s="1298"/>
      <c r="H4275" s="125">
        <v>0.15</v>
      </c>
      <c r="I4275" s="385"/>
      <c r="J4275" s="203">
        <f t="shared" si="146"/>
        <v>0</v>
      </c>
      <c r="K4275" s="410">
        <f t="shared" si="147"/>
        <v>0</v>
      </c>
      <c r="L4275" s="11"/>
      <c r="M4275" s="11"/>
    </row>
    <row r="4276" spans="2:13" ht="12.75" hidden="1" customHeight="1">
      <c r="B4276" s="1315"/>
      <c r="C4276" s="904"/>
      <c r="D4276" s="629">
        <v>260</v>
      </c>
      <c r="E4276" s="1298"/>
      <c r="F4276" s="1298"/>
      <c r="G4276" s="1298"/>
      <c r="H4276" s="125">
        <v>0.15</v>
      </c>
      <c r="I4276" s="385"/>
      <c r="J4276" s="203">
        <f t="shared" si="146"/>
        <v>0</v>
      </c>
      <c r="K4276" s="410">
        <f t="shared" si="147"/>
        <v>0</v>
      </c>
      <c r="L4276" s="11"/>
      <c r="M4276" s="11"/>
    </row>
    <row r="4277" spans="2:13" ht="12.75" hidden="1" customHeight="1">
      <c r="B4277" s="1315"/>
      <c r="C4277" s="904"/>
      <c r="D4277" s="629">
        <v>261</v>
      </c>
      <c r="E4277" s="1298"/>
      <c r="F4277" s="1298"/>
      <c r="G4277" s="1298"/>
      <c r="H4277" s="125">
        <v>0.15</v>
      </c>
      <c r="I4277" s="385"/>
      <c r="J4277" s="203">
        <f t="shared" si="146"/>
        <v>0</v>
      </c>
      <c r="K4277" s="410">
        <f t="shared" si="147"/>
        <v>0</v>
      </c>
      <c r="L4277" s="11"/>
      <c r="M4277" s="11"/>
    </row>
    <row r="4278" spans="2:13" ht="12.75" hidden="1" customHeight="1">
      <c r="B4278" s="1315"/>
      <c r="C4278" s="904"/>
      <c r="D4278" s="629">
        <v>262</v>
      </c>
      <c r="E4278" s="1298"/>
      <c r="F4278" s="1298"/>
      <c r="G4278" s="1298"/>
      <c r="H4278" s="125">
        <v>0.15</v>
      </c>
      <c r="I4278" s="385"/>
      <c r="J4278" s="203">
        <f t="shared" si="146"/>
        <v>0</v>
      </c>
      <c r="K4278" s="410">
        <f t="shared" si="147"/>
        <v>0</v>
      </c>
      <c r="L4278" s="11"/>
      <c r="M4278" s="11"/>
    </row>
    <row r="4279" spans="2:13" ht="12.75" hidden="1" customHeight="1">
      <c r="B4279" s="1315"/>
      <c r="C4279" s="904"/>
      <c r="D4279" s="629">
        <v>263</v>
      </c>
      <c r="E4279" s="1298"/>
      <c r="F4279" s="1298"/>
      <c r="G4279" s="1298"/>
      <c r="H4279" s="125">
        <v>0.15</v>
      </c>
      <c r="I4279" s="385"/>
      <c r="J4279" s="203">
        <f t="shared" si="146"/>
        <v>0</v>
      </c>
      <c r="K4279" s="410">
        <f t="shared" si="147"/>
        <v>0</v>
      </c>
      <c r="L4279" s="11"/>
      <c r="M4279" s="11"/>
    </row>
    <row r="4280" spans="2:13" ht="12.75" hidden="1" customHeight="1">
      <c r="B4280" s="1315"/>
      <c r="C4280" s="904"/>
      <c r="D4280" s="629">
        <v>264</v>
      </c>
      <c r="E4280" s="1298"/>
      <c r="F4280" s="1298"/>
      <c r="G4280" s="1298"/>
      <c r="H4280" s="125">
        <v>0.15</v>
      </c>
      <c r="I4280" s="385"/>
      <c r="J4280" s="203">
        <f t="shared" si="146"/>
        <v>0</v>
      </c>
      <c r="K4280" s="410">
        <f t="shared" si="147"/>
        <v>0</v>
      </c>
      <c r="L4280" s="11"/>
      <c r="M4280" s="11"/>
    </row>
    <row r="4281" spans="2:13" ht="12.75" hidden="1" customHeight="1">
      <c r="B4281" s="1315"/>
      <c r="C4281" s="904"/>
      <c r="D4281" s="629">
        <v>265</v>
      </c>
      <c r="E4281" s="1298"/>
      <c r="F4281" s="1298"/>
      <c r="G4281" s="1298"/>
      <c r="H4281" s="125">
        <v>0.15</v>
      </c>
      <c r="I4281" s="385"/>
      <c r="J4281" s="203">
        <f t="shared" si="146"/>
        <v>0</v>
      </c>
      <c r="K4281" s="410">
        <f t="shared" si="147"/>
        <v>0</v>
      </c>
      <c r="L4281" s="11"/>
      <c r="M4281" s="11"/>
    </row>
    <row r="4282" spans="2:13" ht="12.75" hidden="1" customHeight="1">
      <c r="B4282" s="1315"/>
      <c r="C4282" s="904"/>
      <c r="D4282" s="629">
        <v>266</v>
      </c>
      <c r="E4282" s="1298"/>
      <c r="F4282" s="1298"/>
      <c r="G4282" s="1298"/>
      <c r="H4282" s="125">
        <v>0.15</v>
      </c>
      <c r="I4282" s="385"/>
      <c r="J4282" s="203">
        <f t="shared" si="146"/>
        <v>0</v>
      </c>
      <c r="K4282" s="410">
        <f t="shared" si="147"/>
        <v>0</v>
      </c>
      <c r="L4282" s="11"/>
      <c r="M4282" s="11"/>
    </row>
    <row r="4283" spans="2:13" ht="12.75" hidden="1" customHeight="1">
      <c r="B4283" s="1315"/>
      <c r="C4283" s="904"/>
      <c r="D4283" s="629">
        <v>267</v>
      </c>
      <c r="E4283" s="1298"/>
      <c r="F4283" s="1298"/>
      <c r="G4283" s="1298"/>
      <c r="H4283" s="125">
        <v>0.15</v>
      </c>
      <c r="I4283" s="385"/>
      <c r="J4283" s="203">
        <f t="shared" si="146"/>
        <v>0</v>
      </c>
      <c r="K4283" s="410">
        <f t="shared" si="147"/>
        <v>0</v>
      </c>
      <c r="L4283" s="11"/>
      <c r="M4283" s="11"/>
    </row>
    <row r="4284" spans="2:13" ht="12.75" hidden="1" customHeight="1">
      <c r="B4284" s="1315"/>
      <c r="C4284" s="904"/>
      <c r="D4284" s="629">
        <v>268</v>
      </c>
      <c r="E4284" s="1298"/>
      <c r="F4284" s="1298"/>
      <c r="G4284" s="1298"/>
      <c r="H4284" s="125">
        <v>0.15</v>
      </c>
      <c r="I4284" s="385"/>
      <c r="J4284" s="203">
        <f t="shared" si="146"/>
        <v>0</v>
      </c>
      <c r="K4284" s="410">
        <f t="shared" si="147"/>
        <v>0</v>
      </c>
      <c r="L4284" s="11"/>
      <c r="M4284" s="11"/>
    </row>
    <row r="4285" spans="2:13" ht="12.75" hidden="1" customHeight="1">
      <c r="B4285" s="1315"/>
      <c r="C4285" s="904"/>
      <c r="D4285" s="629">
        <v>269</v>
      </c>
      <c r="E4285" s="1298"/>
      <c r="F4285" s="1298"/>
      <c r="G4285" s="1298"/>
      <c r="H4285" s="125">
        <v>0.15</v>
      </c>
      <c r="I4285" s="385"/>
      <c r="J4285" s="203">
        <f t="shared" si="146"/>
        <v>0</v>
      </c>
      <c r="K4285" s="410">
        <f t="shared" si="147"/>
        <v>0</v>
      </c>
      <c r="L4285" s="11"/>
      <c r="M4285" s="11"/>
    </row>
    <row r="4286" spans="2:13" ht="12.75" hidden="1" customHeight="1">
      <c r="B4286" s="1315"/>
      <c r="C4286" s="904"/>
      <c r="D4286" s="629">
        <v>270</v>
      </c>
      <c r="E4286" s="1298"/>
      <c r="F4286" s="1298"/>
      <c r="G4286" s="1298"/>
      <c r="H4286" s="125">
        <v>0.15</v>
      </c>
      <c r="I4286" s="385"/>
      <c r="J4286" s="203">
        <f t="shared" si="146"/>
        <v>0</v>
      </c>
      <c r="K4286" s="410">
        <f t="shared" si="147"/>
        <v>0</v>
      </c>
      <c r="L4286" s="11"/>
      <c r="M4286" s="11"/>
    </row>
    <row r="4287" spans="2:13" ht="12.75" hidden="1" customHeight="1">
      <c r="B4287" s="1315"/>
      <c r="C4287" s="904"/>
      <c r="D4287" s="629">
        <v>271</v>
      </c>
      <c r="E4287" s="1298"/>
      <c r="F4287" s="1298"/>
      <c r="G4287" s="1298"/>
      <c r="H4287" s="125">
        <v>0.15</v>
      </c>
      <c r="I4287" s="385"/>
      <c r="J4287" s="203">
        <f t="shared" si="146"/>
        <v>0</v>
      </c>
      <c r="K4287" s="410">
        <f t="shared" si="147"/>
        <v>0</v>
      </c>
      <c r="L4287" s="11"/>
      <c r="M4287" s="11"/>
    </row>
    <row r="4288" spans="2:13" ht="12.75" hidden="1" customHeight="1">
      <c r="B4288" s="1315"/>
      <c r="C4288" s="904"/>
      <c r="D4288" s="629">
        <v>272</v>
      </c>
      <c r="E4288" s="1298"/>
      <c r="F4288" s="1298"/>
      <c r="G4288" s="1298"/>
      <c r="H4288" s="125">
        <v>0.15</v>
      </c>
      <c r="I4288" s="385"/>
      <c r="J4288" s="203">
        <f t="shared" si="146"/>
        <v>0</v>
      </c>
      <c r="K4288" s="410">
        <f t="shared" si="147"/>
        <v>0</v>
      </c>
      <c r="L4288" s="11"/>
      <c r="M4288" s="11"/>
    </row>
    <row r="4289" spans="2:13" ht="12.75" hidden="1" customHeight="1">
      <c r="B4289" s="1315"/>
      <c r="C4289" s="904"/>
      <c r="D4289" s="629">
        <v>273</v>
      </c>
      <c r="E4289" s="1298"/>
      <c r="F4289" s="1298"/>
      <c r="G4289" s="1298"/>
      <c r="H4289" s="125">
        <v>0.15</v>
      </c>
      <c r="I4289" s="385"/>
      <c r="J4289" s="203">
        <f t="shared" si="146"/>
        <v>0</v>
      </c>
      <c r="K4289" s="410">
        <f t="shared" si="147"/>
        <v>0</v>
      </c>
      <c r="L4289" s="11"/>
      <c r="M4289" s="11"/>
    </row>
    <row r="4290" spans="2:13" ht="12.75" hidden="1" customHeight="1">
      <c r="B4290" s="1315"/>
      <c r="C4290" s="904"/>
      <c r="D4290" s="629">
        <v>274</v>
      </c>
      <c r="E4290" s="1298"/>
      <c r="F4290" s="1298"/>
      <c r="G4290" s="1298"/>
      <c r="H4290" s="125">
        <v>0.15</v>
      </c>
      <c r="I4290" s="385"/>
      <c r="J4290" s="203">
        <f t="shared" si="146"/>
        <v>0</v>
      </c>
      <c r="K4290" s="410">
        <f t="shared" si="147"/>
        <v>0</v>
      </c>
      <c r="L4290" s="11"/>
      <c r="M4290" s="11"/>
    </row>
    <row r="4291" spans="2:13" ht="12.75" hidden="1" customHeight="1">
      <c r="B4291" s="1315"/>
      <c r="C4291" s="904"/>
      <c r="D4291" s="629">
        <v>275</v>
      </c>
      <c r="E4291" s="1298"/>
      <c r="F4291" s="1298"/>
      <c r="G4291" s="1298"/>
      <c r="H4291" s="125">
        <v>0.15</v>
      </c>
      <c r="I4291" s="385"/>
      <c r="J4291" s="203">
        <f t="shared" si="146"/>
        <v>0</v>
      </c>
      <c r="K4291" s="410">
        <f t="shared" si="147"/>
        <v>0</v>
      </c>
      <c r="L4291" s="11"/>
      <c r="M4291" s="11"/>
    </row>
    <row r="4292" spans="2:13" ht="12.75" hidden="1" customHeight="1">
      <c r="B4292" s="1315"/>
      <c r="C4292" s="904"/>
      <c r="D4292" s="629">
        <v>276</v>
      </c>
      <c r="E4292" s="1298"/>
      <c r="F4292" s="1298"/>
      <c r="G4292" s="1298"/>
      <c r="H4292" s="125">
        <v>0.15</v>
      </c>
      <c r="I4292" s="385"/>
      <c r="J4292" s="203">
        <f t="shared" si="146"/>
        <v>0</v>
      </c>
      <c r="K4292" s="410">
        <f t="shared" si="147"/>
        <v>0</v>
      </c>
      <c r="L4292" s="11"/>
      <c r="M4292" s="11"/>
    </row>
    <row r="4293" spans="2:13" ht="12.75" hidden="1" customHeight="1">
      <c r="B4293" s="1315"/>
      <c r="C4293" s="904"/>
      <c r="D4293" s="629">
        <v>277</v>
      </c>
      <c r="E4293" s="1298"/>
      <c r="F4293" s="1298"/>
      <c r="G4293" s="1298"/>
      <c r="H4293" s="125">
        <v>0.15</v>
      </c>
      <c r="I4293" s="385"/>
      <c r="J4293" s="203">
        <f t="shared" si="146"/>
        <v>0</v>
      </c>
      <c r="K4293" s="410">
        <f t="shared" si="147"/>
        <v>0</v>
      </c>
      <c r="L4293" s="11"/>
      <c r="M4293" s="11"/>
    </row>
    <row r="4294" spans="2:13" ht="12.75" hidden="1" customHeight="1">
      <c r="B4294" s="1315"/>
      <c r="C4294" s="904"/>
      <c r="D4294" s="629">
        <v>278</v>
      </c>
      <c r="E4294" s="1298"/>
      <c r="F4294" s="1298"/>
      <c r="G4294" s="1298"/>
      <c r="H4294" s="125">
        <v>0.15</v>
      </c>
      <c r="I4294" s="385"/>
      <c r="J4294" s="203">
        <f t="shared" si="146"/>
        <v>0</v>
      </c>
      <c r="K4294" s="410">
        <f t="shared" si="147"/>
        <v>0</v>
      </c>
      <c r="L4294" s="11"/>
      <c r="M4294" s="11"/>
    </row>
    <row r="4295" spans="2:13" ht="12.75" hidden="1" customHeight="1">
      <c r="B4295" s="1315"/>
      <c r="C4295" s="904"/>
      <c r="D4295" s="629">
        <v>279</v>
      </c>
      <c r="E4295" s="1298"/>
      <c r="F4295" s="1298"/>
      <c r="G4295" s="1298"/>
      <c r="H4295" s="125">
        <v>0.15</v>
      </c>
      <c r="I4295" s="385"/>
      <c r="J4295" s="203">
        <f t="shared" si="146"/>
        <v>0</v>
      </c>
      <c r="K4295" s="410">
        <f t="shared" si="147"/>
        <v>0</v>
      </c>
      <c r="L4295" s="11"/>
      <c r="M4295" s="11"/>
    </row>
    <row r="4296" spans="2:13" ht="12.75" hidden="1" customHeight="1">
      <c r="B4296" s="1315"/>
      <c r="C4296" s="904"/>
      <c r="D4296" s="629">
        <v>280</v>
      </c>
      <c r="E4296" s="1298"/>
      <c r="F4296" s="1298"/>
      <c r="G4296" s="1298"/>
      <c r="H4296" s="125">
        <v>0.15</v>
      </c>
      <c r="I4296" s="385"/>
      <c r="J4296" s="203">
        <f t="shared" si="146"/>
        <v>0</v>
      </c>
      <c r="K4296" s="410">
        <f t="shared" si="147"/>
        <v>0</v>
      </c>
      <c r="L4296" s="11"/>
      <c r="M4296" s="11"/>
    </row>
    <row r="4297" spans="2:13" ht="12.75" hidden="1" customHeight="1">
      <c r="B4297" s="1315"/>
      <c r="C4297" s="904"/>
      <c r="D4297" s="629">
        <v>281</v>
      </c>
      <c r="E4297" s="1298"/>
      <c r="F4297" s="1298"/>
      <c r="G4297" s="1298"/>
      <c r="H4297" s="125">
        <v>0.15</v>
      </c>
      <c r="I4297" s="385"/>
      <c r="J4297" s="203">
        <f t="shared" si="146"/>
        <v>0</v>
      </c>
      <c r="K4297" s="410">
        <f t="shared" si="147"/>
        <v>0</v>
      </c>
      <c r="L4297" s="11"/>
      <c r="M4297" s="11"/>
    </row>
    <row r="4298" spans="2:13" ht="12.75" hidden="1" customHeight="1">
      <c r="B4298" s="1315"/>
      <c r="C4298" s="904"/>
      <c r="D4298" s="629">
        <v>282</v>
      </c>
      <c r="E4298" s="1298"/>
      <c r="F4298" s="1298"/>
      <c r="G4298" s="1298"/>
      <c r="H4298" s="125">
        <v>0.15</v>
      </c>
      <c r="I4298" s="385"/>
      <c r="J4298" s="203">
        <f t="shared" si="146"/>
        <v>0</v>
      </c>
      <c r="K4298" s="410">
        <f t="shared" si="147"/>
        <v>0</v>
      </c>
      <c r="L4298" s="11"/>
      <c r="M4298" s="11"/>
    </row>
    <row r="4299" spans="2:13" ht="12.75" hidden="1" customHeight="1">
      <c r="B4299" s="1315"/>
      <c r="C4299" s="904"/>
      <c r="D4299" s="629">
        <v>283</v>
      </c>
      <c r="E4299" s="1298"/>
      <c r="F4299" s="1298"/>
      <c r="G4299" s="1298"/>
      <c r="H4299" s="125">
        <v>0.15</v>
      </c>
      <c r="I4299" s="385"/>
      <c r="J4299" s="203">
        <f t="shared" si="146"/>
        <v>0</v>
      </c>
      <c r="K4299" s="410">
        <f t="shared" si="147"/>
        <v>0</v>
      </c>
      <c r="L4299" s="11"/>
      <c r="M4299" s="11"/>
    </row>
    <row r="4300" spans="2:13" ht="12.75" hidden="1" customHeight="1">
      <c r="B4300" s="1315"/>
      <c r="C4300" s="904"/>
      <c r="D4300" s="629">
        <v>284</v>
      </c>
      <c r="E4300" s="1298"/>
      <c r="F4300" s="1298"/>
      <c r="G4300" s="1298"/>
      <c r="H4300" s="125">
        <v>0.15</v>
      </c>
      <c r="I4300" s="385"/>
      <c r="J4300" s="203">
        <f t="shared" si="146"/>
        <v>0</v>
      </c>
      <c r="K4300" s="410">
        <f t="shared" si="147"/>
        <v>0</v>
      </c>
      <c r="L4300" s="11"/>
      <c r="M4300" s="11"/>
    </row>
    <row r="4301" spans="2:13" ht="12.75" hidden="1" customHeight="1">
      <c r="B4301" s="1315"/>
      <c r="C4301" s="904"/>
      <c r="D4301" s="629">
        <v>285</v>
      </c>
      <c r="E4301" s="1298"/>
      <c r="F4301" s="1298"/>
      <c r="G4301" s="1298"/>
      <c r="H4301" s="125">
        <v>0.15</v>
      </c>
      <c r="I4301" s="385"/>
      <c r="J4301" s="203">
        <f t="shared" si="146"/>
        <v>0</v>
      </c>
      <c r="K4301" s="410">
        <f t="shared" si="147"/>
        <v>0</v>
      </c>
      <c r="L4301" s="11"/>
      <c r="M4301" s="11"/>
    </row>
    <row r="4302" spans="2:13" ht="12.75" hidden="1" customHeight="1">
      <c r="B4302" s="1315"/>
      <c r="C4302" s="904"/>
      <c r="D4302" s="629">
        <v>286</v>
      </c>
      <c r="E4302" s="1298"/>
      <c r="F4302" s="1298"/>
      <c r="G4302" s="1298"/>
      <c r="H4302" s="125">
        <v>0.15</v>
      </c>
      <c r="I4302" s="385"/>
      <c r="J4302" s="203">
        <f t="shared" si="146"/>
        <v>0</v>
      </c>
      <c r="K4302" s="410">
        <f t="shared" si="147"/>
        <v>0</v>
      </c>
      <c r="L4302" s="11"/>
      <c r="M4302" s="11"/>
    </row>
    <row r="4303" spans="2:13" ht="12.75" hidden="1" customHeight="1">
      <c r="B4303" s="1315"/>
      <c r="C4303" s="904"/>
      <c r="D4303" s="629">
        <v>287</v>
      </c>
      <c r="E4303" s="1298"/>
      <c r="F4303" s="1298"/>
      <c r="G4303" s="1298"/>
      <c r="H4303" s="125">
        <v>0.15</v>
      </c>
      <c r="I4303" s="385"/>
      <c r="J4303" s="203">
        <f t="shared" si="146"/>
        <v>0</v>
      </c>
      <c r="K4303" s="410">
        <f t="shared" si="147"/>
        <v>0</v>
      </c>
      <c r="L4303" s="11"/>
      <c r="M4303" s="11"/>
    </row>
    <row r="4304" spans="2:13" ht="12.75" hidden="1" customHeight="1">
      <c r="B4304" s="1315"/>
      <c r="C4304" s="904"/>
      <c r="D4304" s="629">
        <v>288</v>
      </c>
      <c r="E4304" s="1298"/>
      <c r="F4304" s="1298"/>
      <c r="G4304" s="1298"/>
      <c r="H4304" s="125">
        <v>0.15</v>
      </c>
      <c r="I4304" s="385"/>
      <c r="J4304" s="203">
        <f t="shared" si="146"/>
        <v>0</v>
      </c>
      <c r="K4304" s="410">
        <f t="shared" si="147"/>
        <v>0</v>
      </c>
      <c r="L4304" s="11"/>
      <c r="M4304" s="11"/>
    </row>
    <row r="4305" spans="2:13" ht="12.75" hidden="1" customHeight="1">
      <c r="B4305" s="1315"/>
      <c r="C4305" s="904"/>
      <c r="D4305" s="629">
        <v>289</v>
      </c>
      <c r="E4305" s="1298"/>
      <c r="F4305" s="1298"/>
      <c r="G4305" s="1298"/>
      <c r="H4305" s="125">
        <v>0.15</v>
      </c>
      <c r="I4305" s="385"/>
      <c r="J4305" s="203">
        <f t="shared" si="146"/>
        <v>0</v>
      </c>
      <c r="K4305" s="410">
        <f t="shared" si="147"/>
        <v>0</v>
      </c>
      <c r="L4305" s="11"/>
      <c r="M4305" s="11"/>
    </row>
    <row r="4306" spans="2:13" ht="12.75" hidden="1" customHeight="1">
      <c r="B4306" s="1315"/>
      <c r="C4306" s="904"/>
      <c r="D4306" s="629">
        <v>290</v>
      </c>
      <c r="E4306" s="1298"/>
      <c r="F4306" s="1298"/>
      <c r="G4306" s="1298"/>
      <c r="H4306" s="125">
        <v>0.15</v>
      </c>
      <c r="I4306" s="385"/>
      <c r="J4306" s="280">
        <f t="shared" si="146"/>
        <v>0</v>
      </c>
      <c r="K4306" s="410">
        <f t="shared" si="147"/>
        <v>0</v>
      </c>
      <c r="L4306" s="11"/>
      <c r="M4306" s="11"/>
    </row>
    <row r="4307" spans="2:13" ht="12.75" hidden="1" customHeight="1">
      <c r="B4307" s="1315"/>
      <c r="C4307" s="904"/>
      <c r="D4307" s="629">
        <v>291</v>
      </c>
      <c r="E4307" s="1298"/>
      <c r="F4307" s="1298"/>
      <c r="G4307" s="1298"/>
      <c r="H4307" s="125">
        <v>0.15</v>
      </c>
      <c r="I4307" s="385"/>
      <c r="J4307" s="280">
        <f t="shared" si="146"/>
        <v>0</v>
      </c>
      <c r="K4307" s="410">
        <f t="shared" si="147"/>
        <v>0</v>
      </c>
      <c r="L4307" s="11"/>
      <c r="M4307" s="11"/>
    </row>
    <row r="4308" spans="2:13" ht="12.75" hidden="1" customHeight="1">
      <c r="B4308" s="1315"/>
      <c r="C4308" s="904"/>
      <c r="D4308" s="629">
        <v>292</v>
      </c>
      <c r="E4308" s="1298"/>
      <c r="F4308" s="1298"/>
      <c r="G4308" s="1298"/>
      <c r="H4308" s="125">
        <v>0.15</v>
      </c>
      <c r="I4308" s="385"/>
      <c r="J4308" s="280">
        <f t="shared" si="146"/>
        <v>0</v>
      </c>
      <c r="K4308" s="410">
        <f t="shared" si="147"/>
        <v>0</v>
      </c>
      <c r="L4308" s="11"/>
      <c r="M4308" s="11"/>
    </row>
    <row r="4309" spans="2:13" ht="12.75" hidden="1" customHeight="1">
      <c r="B4309" s="1315"/>
      <c r="C4309" s="904"/>
      <c r="D4309" s="629">
        <v>293</v>
      </c>
      <c r="E4309" s="1298"/>
      <c r="F4309" s="1298"/>
      <c r="G4309" s="1298"/>
      <c r="H4309" s="125">
        <v>0.15</v>
      </c>
      <c r="I4309" s="385"/>
      <c r="J4309" s="203">
        <f t="shared" si="146"/>
        <v>0</v>
      </c>
      <c r="K4309" s="410">
        <f t="shared" si="147"/>
        <v>0</v>
      </c>
      <c r="L4309" s="11"/>
      <c r="M4309" s="11"/>
    </row>
    <row r="4310" spans="2:13" ht="12.75" hidden="1" customHeight="1">
      <c r="B4310" s="1315"/>
      <c r="C4310" s="904"/>
      <c r="D4310" s="629">
        <v>294</v>
      </c>
      <c r="E4310" s="1298"/>
      <c r="F4310" s="1298"/>
      <c r="G4310" s="1298"/>
      <c r="H4310" s="125">
        <v>0.15</v>
      </c>
      <c r="I4310" s="385"/>
      <c r="J4310" s="203">
        <f t="shared" si="146"/>
        <v>0</v>
      </c>
      <c r="K4310" s="410">
        <f t="shared" si="147"/>
        <v>0</v>
      </c>
      <c r="L4310" s="11"/>
      <c r="M4310" s="11"/>
    </row>
    <row r="4311" spans="2:13" ht="12.75" hidden="1" customHeight="1">
      <c r="B4311" s="1315"/>
      <c r="C4311" s="904"/>
      <c r="D4311" s="629">
        <v>295</v>
      </c>
      <c r="E4311" s="1298"/>
      <c r="F4311" s="1298"/>
      <c r="G4311" s="1298"/>
      <c r="H4311" s="125">
        <v>0.15</v>
      </c>
      <c r="I4311" s="385"/>
      <c r="J4311" s="280">
        <f t="shared" si="146"/>
        <v>0</v>
      </c>
      <c r="K4311" s="410">
        <f t="shared" si="147"/>
        <v>0</v>
      </c>
      <c r="L4311" s="11"/>
      <c r="M4311" s="11"/>
    </row>
    <row r="4312" spans="2:13" ht="12.75" hidden="1" customHeight="1">
      <c r="B4312" s="1315"/>
      <c r="C4312" s="904"/>
      <c r="D4312" s="629">
        <v>296</v>
      </c>
      <c r="E4312" s="1298"/>
      <c r="F4312" s="1298"/>
      <c r="G4312" s="1298"/>
      <c r="H4312" s="125">
        <v>0.15</v>
      </c>
      <c r="I4312" s="385"/>
      <c r="J4312" s="280">
        <f t="shared" si="146"/>
        <v>0</v>
      </c>
      <c r="K4312" s="410">
        <f t="shared" si="147"/>
        <v>0</v>
      </c>
      <c r="L4312" s="11"/>
      <c r="M4312" s="11"/>
    </row>
    <row r="4313" spans="2:13" ht="12.75" hidden="1" customHeight="1">
      <c r="B4313" s="1315"/>
      <c r="C4313" s="904"/>
      <c r="D4313" s="629">
        <v>297</v>
      </c>
      <c r="E4313" s="1298"/>
      <c r="F4313" s="1298"/>
      <c r="G4313" s="1298"/>
      <c r="H4313" s="125">
        <v>0.15</v>
      </c>
      <c r="I4313" s="385"/>
      <c r="J4313" s="280">
        <f t="shared" si="146"/>
        <v>0</v>
      </c>
      <c r="K4313" s="410">
        <f t="shared" si="147"/>
        <v>0</v>
      </c>
      <c r="L4313" s="11"/>
      <c r="M4313" s="11"/>
    </row>
    <row r="4314" spans="2:13" ht="12.75" hidden="1" customHeight="1">
      <c r="B4314" s="1315"/>
      <c r="C4314" s="904"/>
      <c r="D4314" s="629">
        <v>298</v>
      </c>
      <c r="E4314" s="1298"/>
      <c r="F4314" s="1298"/>
      <c r="G4314" s="1298"/>
      <c r="H4314" s="125">
        <v>0.15</v>
      </c>
      <c r="I4314" s="385"/>
      <c r="J4314" s="280">
        <f t="shared" si="146"/>
        <v>0</v>
      </c>
      <c r="K4314" s="410">
        <f t="shared" si="147"/>
        <v>0</v>
      </c>
      <c r="L4314" s="11"/>
      <c r="M4314" s="11"/>
    </row>
    <row r="4315" spans="2:13" ht="12.75" hidden="1" customHeight="1">
      <c r="B4315" s="1315"/>
      <c r="C4315" s="904"/>
      <c r="D4315" s="629">
        <v>299</v>
      </c>
      <c r="E4315" s="1298"/>
      <c r="F4315" s="1298"/>
      <c r="G4315" s="1298"/>
      <c r="H4315" s="125">
        <v>0.15</v>
      </c>
      <c r="I4315" s="385"/>
      <c r="J4315" s="280">
        <f t="shared" si="146"/>
        <v>0</v>
      </c>
      <c r="K4315" s="410">
        <f t="shared" si="147"/>
        <v>0</v>
      </c>
      <c r="L4315" s="11"/>
      <c r="M4315" s="11"/>
    </row>
    <row r="4316" spans="2:13" ht="12.75" hidden="1" customHeight="1">
      <c r="B4316" s="1315"/>
      <c r="C4316" s="904"/>
      <c r="D4316" s="629">
        <v>300</v>
      </c>
      <c r="E4316" s="1298"/>
      <c r="F4316" s="1298"/>
      <c r="G4316" s="1298"/>
      <c r="H4316" s="125">
        <v>0.15</v>
      </c>
      <c r="I4316" s="385"/>
      <c r="J4316" s="280">
        <f t="shared" si="146"/>
        <v>0</v>
      </c>
      <c r="K4316" s="410">
        <f t="shared" si="147"/>
        <v>0</v>
      </c>
      <c r="L4316" s="11"/>
      <c r="M4316" s="11"/>
    </row>
    <row r="4317" spans="2:13" ht="12.75" hidden="1" customHeight="1">
      <c r="B4317" s="1315"/>
      <c r="C4317" s="904"/>
      <c r="D4317" s="629">
        <v>301</v>
      </c>
      <c r="E4317" s="1298"/>
      <c r="F4317" s="1298"/>
      <c r="G4317" s="1298"/>
      <c r="H4317" s="125">
        <v>0.15</v>
      </c>
      <c r="I4317" s="385"/>
      <c r="J4317" s="203">
        <f t="shared" si="146"/>
        <v>0</v>
      </c>
      <c r="K4317" s="410">
        <f t="shared" si="147"/>
        <v>0</v>
      </c>
      <c r="L4317" s="11"/>
      <c r="M4317" s="11"/>
    </row>
    <row r="4318" spans="2:13" ht="12.75" hidden="1" customHeight="1">
      <c r="B4318" s="1315"/>
      <c r="C4318" s="904"/>
      <c r="D4318" s="629">
        <v>302</v>
      </c>
      <c r="E4318" s="1298"/>
      <c r="F4318" s="1298"/>
      <c r="G4318" s="1298"/>
      <c r="H4318" s="125">
        <v>0.15</v>
      </c>
      <c r="I4318" s="385"/>
      <c r="J4318" s="203">
        <f t="shared" si="146"/>
        <v>0</v>
      </c>
      <c r="K4318" s="410">
        <f t="shared" si="147"/>
        <v>0</v>
      </c>
      <c r="L4318" s="11"/>
      <c r="M4318" s="11"/>
    </row>
    <row r="4319" spans="2:13" ht="12.75" hidden="1" customHeight="1">
      <c r="B4319" s="1315"/>
      <c r="C4319" s="904"/>
      <c r="D4319" s="629">
        <v>303</v>
      </c>
      <c r="E4319" s="1298"/>
      <c r="F4319" s="1298"/>
      <c r="G4319" s="1298"/>
      <c r="H4319" s="125">
        <v>0.15</v>
      </c>
      <c r="I4319" s="385"/>
      <c r="J4319" s="280">
        <f t="shared" si="146"/>
        <v>0</v>
      </c>
      <c r="K4319" s="410">
        <f t="shared" si="147"/>
        <v>0</v>
      </c>
      <c r="L4319" s="11"/>
      <c r="M4319" s="11"/>
    </row>
    <row r="4320" spans="2:13" ht="12.75" hidden="1" customHeight="1">
      <c r="B4320" s="1315"/>
      <c r="C4320" s="904"/>
      <c r="D4320" s="629">
        <v>304</v>
      </c>
      <c r="E4320" s="1298"/>
      <c r="F4320" s="1298"/>
      <c r="G4320" s="1298"/>
      <c r="H4320" s="125">
        <v>0.15</v>
      </c>
      <c r="I4320" s="385"/>
      <c r="J4320" s="280">
        <f t="shared" si="146"/>
        <v>0</v>
      </c>
      <c r="K4320" s="410">
        <f t="shared" si="147"/>
        <v>0</v>
      </c>
      <c r="L4320" s="11"/>
      <c r="M4320" s="11"/>
    </row>
    <row r="4321" spans="2:13" ht="12.75" hidden="1" customHeight="1">
      <c r="B4321" s="1315"/>
      <c r="C4321" s="904"/>
      <c r="D4321" s="629">
        <v>305</v>
      </c>
      <c r="E4321" s="1298"/>
      <c r="F4321" s="1298"/>
      <c r="G4321" s="1298"/>
      <c r="H4321" s="125">
        <v>0.15</v>
      </c>
      <c r="I4321" s="385"/>
      <c r="J4321" s="280">
        <f t="shared" si="146"/>
        <v>0</v>
      </c>
      <c r="K4321" s="410">
        <f t="shared" si="147"/>
        <v>0</v>
      </c>
      <c r="L4321" s="11"/>
      <c r="M4321" s="11"/>
    </row>
    <row r="4322" spans="2:13" ht="12.75" hidden="1" customHeight="1">
      <c r="B4322" s="1315"/>
      <c r="C4322" s="904"/>
      <c r="D4322" s="629">
        <v>306</v>
      </c>
      <c r="E4322" s="1298"/>
      <c r="F4322" s="1298"/>
      <c r="G4322" s="1298"/>
      <c r="H4322" s="125">
        <v>0.15</v>
      </c>
      <c r="I4322" s="385"/>
      <c r="J4322" s="280">
        <f t="shared" si="146"/>
        <v>0</v>
      </c>
      <c r="K4322" s="410">
        <f t="shared" si="147"/>
        <v>0</v>
      </c>
      <c r="L4322" s="11"/>
      <c r="M4322" s="11"/>
    </row>
    <row r="4323" spans="2:13" ht="12.75" hidden="1" customHeight="1">
      <c r="B4323" s="1315"/>
      <c r="C4323" s="904"/>
      <c r="D4323" s="629">
        <v>307</v>
      </c>
      <c r="E4323" s="1298"/>
      <c r="F4323" s="1298"/>
      <c r="G4323" s="1298"/>
      <c r="H4323" s="125">
        <v>0.15</v>
      </c>
      <c r="I4323" s="385"/>
      <c r="J4323" s="280">
        <f t="shared" si="146"/>
        <v>0</v>
      </c>
      <c r="K4323" s="410">
        <f t="shared" si="147"/>
        <v>0</v>
      </c>
      <c r="L4323" s="11"/>
      <c r="M4323" s="11"/>
    </row>
    <row r="4324" spans="2:13" ht="12.75" hidden="1" customHeight="1">
      <c r="B4324" s="1315"/>
      <c r="C4324" s="904"/>
      <c r="D4324" s="629">
        <v>308</v>
      </c>
      <c r="E4324" s="1298"/>
      <c r="F4324" s="1298"/>
      <c r="G4324" s="1298"/>
      <c r="H4324" s="125">
        <v>0.15</v>
      </c>
      <c r="I4324" s="385"/>
      <c r="J4324" s="280">
        <f t="shared" si="146"/>
        <v>0</v>
      </c>
      <c r="K4324" s="410">
        <f t="shared" si="147"/>
        <v>0</v>
      </c>
      <c r="L4324" s="11"/>
      <c r="M4324" s="11"/>
    </row>
    <row r="4325" spans="2:13" ht="12.75" hidden="1" customHeight="1">
      <c r="B4325" s="1315"/>
      <c r="C4325" s="904"/>
      <c r="D4325" s="629">
        <v>309</v>
      </c>
      <c r="E4325" s="1298"/>
      <c r="F4325" s="1298"/>
      <c r="G4325" s="1298"/>
      <c r="H4325" s="125">
        <v>0.15</v>
      </c>
      <c r="I4325" s="385"/>
      <c r="J4325" s="203">
        <f t="shared" si="146"/>
        <v>0</v>
      </c>
      <c r="K4325" s="410">
        <f t="shared" si="147"/>
        <v>0</v>
      </c>
      <c r="L4325" s="11"/>
      <c r="M4325" s="11"/>
    </row>
    <row r="4326" spans="2:13" ht="12.75" hidden="1" customHeight="1">
      <c r="B4326" s="1315"/>
      <c r="C4326" s="904"/>
      <c r="D4326" s="629">
        <v>310</v>
      </c>
      <c r="E4326" s="1298"/>
      <c r="F4326" s="1298"/>
      <c r="G4326" s="1298"/>
      <c r="H4326" s="125">
        <v>0.15</v>
      </c>
      <c r="I4326" s="385"/>
      <c r="J4326" s="203">
        <f t="shared" si="146"/>
        <v>0</v>
      </c>
      <c r="K4326" s="410">
        <f t="shared" si="147"/>
        <v>0</v>
      </c>
      <c r="L4326" s="11"/>
      <c r="M4326" s="11"/>
    </row>
    <row r="4327" spans="2:13" ht="12.75" hidden="1" customHeight="1">
      <c r="B4327" s="1315"/>
      <c r="C4327" s="904"/>
      <c r="D4327" s="629">
        <v>311</v>
      </c>
      <c r="E4327" s="1298"/>
      <c r="F4327" s="1298"/>
      <c r="G4327" s="1298"/>
      <c r="H4327" s="125">
        <v>0.15</v>
      </c>
      <c r="I4327" s="385"/>
      <c r="J4327" s="280">
        <f t="shared" si="146"/>
        <v>0</v>
      </c>
      <c r="K4327" s="410">
        <f t="shared" si="147"/>
        <v>0</v>
      </c>
      <c r="L4327" s="11"/>
      <c r="M4327" s="11"/>
    </row>
    <row r="4328" spans="2:13" ht="12.75" hidden="1" customHeight="1">
      <c r="B4328" s="1315"/>
      <c r="C4328" s="904"/>
      <c r="D4328" s="629">
        <v>312</v>
      </c>
      <c r="E4328" s="1298"/>
      <c r="F4328" s="1298"/>
      <c r="G4328" s="1298"/>
      <c r="H4328" s="125">
        <v>0.15</v>
      </c>
      <c r="I4328" s="385"/>
      <c r="J4328" s="280">
        <f t="shared" si="146"/>
        <v>0</v>
      </c>
      <c r="K4328" s="410">
        <f t="shared" si="147"/>
        <v>0</v>
      </c>
      <c r="L4328" s="11"/>
      <c r="M4328" s="11"/>
    </row>
    <row r="4329" spans="2:13" ht="12.75" hidden="1" customHeight="1">
      <c r="B4329" s="1315"/>
      <c r="C4329" s="904"/>
      <c r="D4329" s="629">
        <v>313</v>
      </c>
      <c r="E4329" s="1298"/>
      <c r="F4329" s="1298"/>
      <c r="G4329" s="1298"/>
      <c r="H4329" s="125">
        <v>0.15</v>
      </c>
      <c r="I4329" s="385"/>
      <c r="J4329" s="280">
        <f t="shared" si="146"/>
        <v>0</v>
      </c>
      <c r="K4329" s="410">
        <f t="shared" si="147"/>
        <v>0</v>
      </c>
      <c r="L4329" s="11"/>
      <c r="M4329" s="11"/>
    </row>
    <row r="4330" spans="2:13" ht="12.75" hidden="1" customHeight="1">
      <c r="B4330" s="1315"/>
      <c r="C4330" s="904"/>
      <c r="D4330" s="629">
        <v>314</v>
      </c>
      <c r="E4330" s="1298"/>
      <c r="F4330" s="1298"/>
      <c r="G4330" s="1298"/>
      <c r="H4330" s="125">
        <v>0.15</v>
      </c>
      <c r="I4330" s="385"/>
      <c r="J4330" s="280">
        <f t="shared" si="146"/>
        <v>0</v>
      </c>
      <c r="K4330" s="410">
        <f t="shared" si="147"/>
        <v>0</v>
      </c>
      <c r="L4330" s="11"/>
      <c r="M4330" s="11"/>
    </row>
    <row r="4331" spans="2:13" ht="12.75" hidden="1" customHeight="1">
      <c r="B4331" s="1315"/>
      <c r="C4331" s="904"/>
      <c r="D4331" s="629">
        <v>315</v>
      </c>
      <c r="E4331" s="1298"/>
      <c r="F4331" s="1298"/>
      <c r="G4331" s="1298"/>
      <c r="H4331" s="125">
        <v>0.15</v>
      </c>
      <c r="I4331" s="385"/>
      <c r="J4331" s="280">
        <f t="shared" si="146"/>
        <v>0</v>
      </c>
      <c r="K4331" s="410">
        <f t="shared" si="147"/>
        <v>0</v>
      </c>
      <c r="L4331" s="11"/>
      <c r="M4331" s="11"/>
    </row>
    <row r="4332" spans="2:13" ht="12.75" hidden="1" customHeight="1">
      <c r="B4332" s="1315"/>
      <c r="C4332" s="904"/>
      <c r="D4332" s="629">
        <v>316</v>
      </c>
      <c r="E4332" s="1298"/>
      <c r="F4332" s="1298"/>
      <c r="G4332" s="1298"/>
      <c r="H4332" s="125">
        <v>0.15</v>
      </c>
      <c r="I4332" s="385"/>
      <c r="J4332" s="280">
        <f t="shared" si="146"/>
        <v>0</v>
      </c>
      <c r="K4332" s="410">
        <f t="shared" si="147"/>
        <v>0</v>
      </c>
      <c r="L4332" s="11"/>
      <c r="M4332" s="11"/>
    </row>
    <row r="4333" spans="2:13" ht="12.75" hidden="1" customHeight="1">
      <c r="B4333" s="1315"/>
      <c r="C4333" s="904"/>
      <c r="D4333" s="629">
        <v>317</v>
      </c>
      <c r="E4333" s="1298"/>
      <c r="F4333" s="1298"/>
      <c r="G4333" s="1298"/>
      <c r="H4333" s="125">
        <v>0.15</v>
      </c>
      <c r="I4333" s="385"/>
      <c r="J4333" s="203">
        <f t="shared" si="146"/>
        <v>0</v>
      </c>
      <c r="K4333" s="410">
        <f t="shared" si="147"/>
        <v>0</v>
      </c>
      <c r="L4333" s="11"/>
      <c r="M4333" s="11"/>
    </row>
    <row r="4334" spans="2:13" ht="12.75" hidden="1" customHeight="1">
      <c r="B4334" s="1315"/>
      <c r="C4334" s="904"/>
      <c r="D4334" s="629">
        <v>318</v>
      </c>
      <c r="E4334" s="1298"/>
      <c r="F4334" s="1298"/>
      <c r="G4334" s="1298"/>
      <c r="H4334" s="125">
        <v>0.15</v>
      </c>
      <c r="I4334" s="385"/>
      <c r="J4334" s="203">
        <f t="shared" si="146"/>
        <v>0</v>
      </c>
      <c r="K4334" s="410">
        <f t="shared" si="147"/>
        <v>0</v>
      </c>
      <c r="L4334" s="11"/>
      <c r="M4334" s="11"/>
    </row>
    <row r="4335" spans="2:13" ht="12.75" hidden="1" customHeight="1">
      <c r="B4335" s="1315"/>
      <c r="C4335" s="904"/>
      <c r="D4335" s="629">
        <v>319</v>
      </c>
      <c r="E4335" s="1298"/>
      <c r="F4335" s="1298"/>
      <c r="G4335" s="1298"/>
      <c r="H4335" s="125">
        <v>0.15</v>
      </c>
      <c r="I4335" s="385"/>
      <c r="J4335" s="203">
        <f t="shared" si="146"/>
        <v>0</v>
      </c>
      <c r="K4335" s="410">
        <f t="shared" si="147"/>
        <v>0</v>
      </c>
      <c r="L4335" s="11"/>
      <c r="M4335" s="11"/>
    </row>
    <row r="4336" spans="2:13" ht="12.75" hidden="1" customHeight="1">
      <c r="B4336" s="1315"/>
      <c r="C4336" s="904"/>
      <c r="D4336" s="629">
        <v>320</v>
      </c>
      <c r="E4336" s="1298"/>
      <c r="F4336" s="1298"/>
      <c r="G4336" s="1298"/>
      <c r="H4336" s="125">
        <v>0.15</v>
      </c>
      <c r="I4336" s="385"/>
      <c r="J4336" s="280">
        <f t="shared" si="146"/>
        <v>0</v>
      </c>
      <c r="K4336" s="410">
        <f t="shared" si="147"/>
        <v>0</v>
      </c>
      <c r="L4336" s="11"/>
      <c r="M4336" s="11"/>
    </row>
    <row r="4337" spans="2:13" ht="12.75" hidden="1" customHeight="1">
      <c r="B4337" s="1315"/>
      <c r="C4337" s="904"/>
      <c r="D4337" s="629">
        <v>321</v>
      </c>
      <c r="E4337" s="1298"/>
      <c r="F4337" s="1298"/>
      <c r="G4337" s="1298"/>
      <c r="H4337" s="125">
        <v>0.15</v>
      </c>
      <c r="I4337" s="385"/>
      <c r="J4337" s="280">
        <f t="shared" ref="J4337:J4400" si="148">$I$12030*H4337</f>
        <v>0</v>
      </c>
      <c r="K4337" s="410">
        <f t="shared" si="147"/>
        <v>0</v>
      </c>
      <c r="L4337" s="11"/>
      <c r="M4337" s="11"/>
    </row>
    <row r="4338" spans="2:13" ht="12.75" hidden="1" customHeight="1">
      <c r="B4338" s="1315"/>
      <c r="C4338" s="904"/>
      <c r="D4338" s="629">
        <v>322</v>
      </c>
      <c r="E4338" s="1298"/>
      <c r="F4338" s="1298"/>
      <c r="G4338" s="1298"/>
      <c r="H4338" s="125">
        <v>0.15</v>
      </c>
      <c r="I4338" s="385"/>
      <c r="J4338" s="280">
        <f t="shared" si="148"/>
        <v>0</v>
      </c>
      <c r="K4338" s="410">
        <f t="shared" ref="K4338:K4401" si="149">MAX(0,(I4338-J4338)*0.84)</f>
        <v>0</v>
      </c>
      <c r="L4338" s="11"/>
      <c r="M4338" s="11"/>
    </row>
    <row r="4339" spans="2:13" ht="12.75" hidden="1" customHeight="1">
      <c r="B4339" s="1315"/>
      <c r="C4339" s="904"/>
      <c r="D4339" s="629">
        <v>323</v>
      </c>
      <c r="E4339" s="1298"/>
      <c r="F4339" s="1298"/>
      <c r="G4339" s="1298"/>
      <c r="H4339" s="125">
        <v>0.15</v>
      </c>
      <c r="I4339" s="385"/>
      <c r="J4339" s="280">
        <f t="shared" si="148"/>
        <v>0</v>
      </c>
      <c r="K4339" s="410">
        <f t="shared" si="149"/>
        <v>0</v>
      </c>
      <c r="L4339" s="11"/>
      <c r="M4339" s="11"/>
    </row>
    <row r="4340" spans="2:13" ht="12.75" hidden="1" customHeight="1">
      <c r="B4340" s="1315"/>
      <c r="C4340" s="904"/>
      <c r="D4340" s="629">
        <v>324</v>
      </c>
      <c r="E4340" s="1298"/>
      <c r="F4340" s="1298"/>
      <c r="G4340" s="1298"/>
      <c r="H4340" s="125">
        <v>0.15</v>
      </c>
      <c r="I4340" s="385"/>
      <c r="J4340" s="280">
        <f t="shared" si="148"/>
        <v>0</v>
      </c>
      <c r="K4340" s="410">
        <f t="shared" si="149"/>
        <v>0</v>
      </c>
      <c r="L4340" s="11"/>
      <c r="M4340" s="11"/>
    </row>
    <row r="4341" spans="2:13" ht="12.75" hidden="1" customHeight="1">
      <c r="B4341" s="1315"/>
      <c r="C4341" s="904"/>
      <c r="D4341" s="629">
        <v>325</v>
      </c>
      <c r="E4341" s="1298"/>
      <c r="F4341" s="1298"/>
      <c r="G4341" s="1298"/>
      <c r="H4341" s="125">
        <v>0.15</v>
      </c>
      <c r="I4341" s="385"/>
      <c r="J4341" s="280">
        <f t="shared" si="148"/>
        <v>0</v>
      </c>
      <c r="K4341" s="410">
        <f t="shared" si="149"/>
        <v>0</v>
      </c>
      <c r="L4341" s="11"/>
      <c r="M4341" s="11"/>
    </row>
    <row r="4342" spans="2:13" ht="12.75" hidden="1" customHeight="1">
      <c r="B4342" s="1315"/>
      <c r="C4342" s="904"/>
      <c r="D4342" s="629">
        <v>326</v>
      </c>
      <c r="E4342" s="1298"/>
      <c r="F4342" s="1298"/>
      <c r="G4342" s="1298"/>
      <c r="H4342" s="125">
        <v>0.15</v>
      </c>
      <c r="I4342" s="385"/>
      <c r="J4342" s="203">
        <f t="shared" si="148"/>
        <v>0</v>
      </c>
      <c r="K4342" s="410">
        <f t="shared" si="149"/>
        <v>0</v>
      </c>
      <c r="L4342" s="11"/>
      <c r="M4342" s="11"/>
    </row>
    <row r="4343" spans="2:13" ht="12.75" hidden="1" customHeight="1">
      <c r="B4343" s="1315"/>
      <c r="C4343" s="904"/>
      <c r="D4343" s="629">
        <v>327</v>
      </c>
      <c r="E4343" s="1298"/>
      <c r="F4343" s="1298"/>
      <c r="G4343" s="1298"/>
      <c r="H4343" s="125">
        <v>0.15</v>
      </c>
      <c r="I4343" s="385"/>
      <c r="J4343" s="203">
        <f t="shared" si="148"/>
        <v>0</v>
      </c>
      <c r="K4343" s="410">
        <f t="shared" si="149"/>
        <v>0</v>
      </c>
      <c r="L4343" s="11"/>
      <c r="M4343" s="11"/>
    </row>
    <row r="4344" spans="2:13" ht="12.75" hidden="1" customHeight="1">
      <c r="B4344" s="1315"/>
      <c r="C4344" s="904"/>
      <c r="D4344" s="629">
        <v>328</v>
      </c>
      <c r="E4344" s="1298"/>
      <c r="F4344" s="1298"/>
      <c r="G4344" s="1298"/>
      <c r="H4344" s="125">
        <v>0.15</v>
      </c>
      <c r="I4344" s="385"/>
      <c r="J4344" s="280">
        <f t="shared" si="148"/>
        <v>0</v>
      </c>
      <c r="K4344" s="410">
        <f t="shared" si="149"/>
        <v>0</v>
      </c>
      <c r="L4344" s="11"/>
      <c r="M4344" s="11"/>
    </row>
    <row r="4345" spans="2:13" ht="12.75" hidden="1" customHeight="1">
      <c r="B4345" s="1315"/>
      <c r="C4345" s="904"/>
      <c r="D4345" s="629">
        <v>329</v>
      </c>
      <c r="E4345" s="1298"/>
      <c r="F4345" s="1298"/>
      <c r="G4345" s="1298"/>
      <c r="H4345" s="125">
        <v>0.15</v>
      </c>
      <c r="I4345" s="385"/>
      <c r="J4345" s="280">
        <f t="shared" si="148"/>
        <v>0</v>
      </c>
      <c r="K4345" s="410">
        <f t="shared" si="149"/>
        <v>0</v>
      </c>
      <c r="L4345" s="11"/>
      <c r="M4345" s="11"/>
    </row>
    <row r="4346" spans="2:13" ht="12.75" hidden="1" customHeight="1">
      <c r="B4346" s="1315"/>
      <c r="C4346" s="904"/>
      <c r="D4346" s="629">
        <v>330</v>
      </c>
      <c r="E4346" s="1298"/>
      <c r="F4346" s="1298"/>
      <c r="G4346" s="1298"/>
      <c r="H4346" s="125">
        <v>0.15</v>
      </c>
      <c r="I4346" s="385"/>
      <c r="J4346" s="280">
        <f t="shared" si="148"/>
        <v>0</v>
      </c>
      <c r="K4346" s="410">
        <f t="shared" si="149"/>
        <v>0</v>
      </c>
      <c r="L4346" s="11"/>
      <c r="M4346" s="11"/>
    </row>
    <row r="4347" spans="2:13" ht="12.75" hidden="1" customHeight="1">
      <c r="B4347" s="1315"/>
      <c r="C4347" s="904"/>
      <c r="D4347" s="629">
        <v>331</v>
      </c>
      <c r="E4347" s="1298"/>
      <c r="F4347" s="1298"/>
      <c r="G4347" s="1298"/>
      <c r="H4347" s="125">
        <v>0.15</v>
      </c>
      <c r="I4347" s="385"/>
      <c r="J4347" s="203">
        <f t="shared" si="148"/>
        <v>0</v>
      </c>
      <c r="K4347" s="410">
        <f t="shared" si="149"/>
        <v>0</v>
      </c>
      <c r="L4347" s="11"/>
      <c r="M4347" s="11"/>
    </row>
    <row r="4348" spans="2:13" ht="12.75" hidden="1" customHeight="1">
      <c r="B4348" s="1315"/>
      <c r="C4348" s="904"/>
      <c r="D4348" s="629">
        <v>332</v>
      </c>
      <c r="E4348" s="1298"/>
      <c r="F4348" s="1298"/>
      <c r="G4348" s="1298"/>
      <c r="H4348" s="125">
        <v>0.15</v>
      </c>
      <c r="I4348" s="385"/>
      <c r="J4348" s="280">
        <f t="shared" si="148"/>
        <v>0</v>
      </c>
      <c r="K4348" s="410">
        <f t="shared" si="149"/>
        <v>0</v>
      </c>
      <c r="L4348" s="11"/>
      <c r="M4348" s="11"/>
    </row>
    <row r="4349" spans="2:13" ht="12.75" hidden="1" customHeight="1">
      <c r="B4349" s="1315"/>
      <c r="C4349" s="904"/>
      <c r="D4349" s="629">
        <v>333</v>
      </c>
      <c r="E4349" s="1298"/>
      <c r="F4349" s="1298"/>
      <c r="G4349" s="1298"/>
      <c r="H4349" s="125">
        <v>0.15</v>
      </c>
      <c r="I4349" s="385"/>
      <c r="J4349" s="280">
        <f t="shared" si="148"/>
        <v>0</v>
      </c>
      <c r="K4349" s="410">
        <f t="shared" si="149"/>
        <v>0</v>
      </c>
      <c r="L4349" s="11"/>
      <c r="M4349" s="11"/>
    </row>
    <row r="4350" spans="2:13" ht="12.75" hidden="1" customHeight="1">
      <c r="B4350" s="1315"/>
      <c r="C4350" s="904"/>
      <c r="D4350" s="629">
        <v>334</v>
      </c>
      <c r="E4350" s="1298"/>
      <c r="F4350" s="1298"/>
      <c r="G4350" s="1298"/>
      <c r="H4350" s="125">
        <v>0.15</v>
      </c>
      <c r="I4350" s="385"/>
      <c r="J4350" s="280">
        <f t="shared" si="148"/>
        <v>0</v>
      </c>
      <c r="K4350" s="410">
        <f t="shared" si="149"/>
        <v>0</v>
      </c>
      <c r="L4350" s="11"/>
      <c r="M4350" s="11"/>
    </row>
    <row r="4351" spans="2:13" ht="12.75" hidden="1" customHeight="1">
      <c r="B4351" s="1315"/>
      <c r="C4351" s="904"/>
      <c r="D4351" s="629">
        <v>335</v>
      </c>
      <c r="E4351" s="1298"/>
      <c r="F4351" s="1298"/>
      <c r="G4351" s="1298"/>
      <c r="H4351" s="125">
        <v>0.15</v>
      </c>
      <c r="I4351" s="385"/>
      <c r="J4351" s="280">
        <f t="shared" si="148"/>
        <v>0</v>
      </c>
      <c r="K4351" s="410">
        <f t="shared" si="149"/>
        <v>0</v>
      </c>
      <c r="L4351" s="11"/>
      <c r="M4351" s="11"/>
    </row>
    <row r="4352" spans="2:13" ht="12.75" hidden="1" customHeight="1">
      <c r="B4352" s="1315"/>
      <c r="C4352" s="904"/>
      <c r="D4352" s="629">
        <v>336</v>
      </c>
      <c r="E4352" s="1298"/>
      <c r="F4352" s="1298"/>
      <c r="G4352" s="1298"/>
      <c r="H4352" s="125">
        <v>0.15</v>
      </c>
      <c r="I4352" s="385"/>
      <c r="J4352" s="280">
        <f t="shared" si="148"/>
        <v>0</v>
      </c>
      <c r="K4352" s="410">
        <f t="shared" si="149"/>
        <v>0</v>
      </c>
      <c r="L4352" s="11"/>
      <c r="M4352" s="11"/>
    </row>
    <row r="4353" spans="2:13" ht="12.75" hidden="1" customHeight="1">
      <c r="B4353" s="1315"/>
      <c r="C4353" s="904"/>
      <c r="D4353" s="629">
        <v>337</v>
      </c>
      <c r="E4353" s="1298"/>
      <c r="F4353" s="1298"/>
      <c r="G4353" s="1298"/>
      <c r="H4353" s="125">
        <v>0.15</v>
      </c>
      <c r="I4353" s="385"/>
      <c r="J4353" s="280">
        <f t="shared" si="148"/>
        <v>0</v>
      </c>
      <c r="K4353" s="410">
        <f t="shared" si="149"/>
        <v>0</v>
      </c>
      <c r="L4353" s="11"/>
      <c r="M4353" s="11"/>
    </row>
    <row r="4354" spans="2:13" ht="12.75" hidden="1" customHeight="1">
      <c r="B4354" s="1315"/>
      <c r="C4354" s="904"/>
      <c r="D4354" s="629">
        <v>338</v>
      </c>
      <c r="E4354" s="1298"/>
      <c r="F4354" s="1298"/>
      <c r="G4354" s="1298"/>
      <c r="H4354" s="125">
        <v>0.15</v>
      </c>
      <c r="I4354" s="385"/>
      <c r="J4354" s="203">
        <f t="shared" si="148"/>
        <v>0</v>
      </c>
      <c r="K4354" s="410">
        <f t="shared" si="149"/>
        <v>0</v>
      </c>
      <c r="L4354" s="11"/>
      <c r="M4354" s="11"/>
    </row>
    <row r="4355" spans="2:13" ht="12.75" hidden="1" customHeight="1">
      <c r="B4355" s="1315"/>
      <c r="C4355" s="904"/>
      <c r="D4355" s="629">
        <v>339</v>
      </c>
      <c r="E4355" s="1298"/>
      <c r="F4355" s="1298"/>
      <c r="G4355" s="1298"/>
      <c r="H4355" s="125">
        <v>0.15</v>
      </c>
      <c r="I4355" s="385"/>
      <c r="J4355" s="203">
        <f t="shared" si="148"/>
        <v>0</v>
      </c>
      <c r="K4355" s="410">
        <f t="shared" si="149"/>
        <v>0</v>
      </c>
      <c r="L4355" s="11"/>
      <c r="M4355" s="11"/>
    </row>
    <row r="4356" spans="2:13" ht="12.75" hidden="1" customHeight="1">
      <c r="B4356" s="1315"/>
      <c r="C4356" s="904"/>
      <c r="D4356" s="629">
        <v>340</v>
      </c>
      <c r="E4356" s="1298"/>
      <c r="F4356" s="1298"/>
      <c r="G4356" s="1298"/>
      <c r="H4356" s="125">
        <v>0.15</v>
      </c>
      <c r="I4356" s="385"/>
      <c r="J4356" s="280">
        <f t="shared" si="148"/>
        <v>0</v>
      </c>
      <c r="K4356" s="410">
        <f t="shared" si="149"/>
        <v>0</v>
      </c>
      <c r="L4356" s="11"/>
      <c r="M4356" s="11"/>
    </row>
    <row r="4357" spans="2:13" ht="12.75" hidden="1" customHeight="1">
      <c r="B4357" s="1315"/>
      <c r="C4357" s="904"/>
      <c r="D4357" s="629">
        <v>341</v>
      </c>
      <c r="E4357" s="1298"/>
      <c r="F4357" s="1298"/>
      <c r="G4357" s="1298"/>
      <c r="H4357" s="125">
        <v>0.15</v>
      </c>
      <c r="I4357" s="385"/>
      <c r="J4357" s="280">
        <f t="shared" si="148"/>
        <v>0</v>
      </c>
      <c r="K4357" s="410">
        <f t="shared" si="149"/>
        <v>0</v>
      </c>
      <c r="L4357" s="11"/>
      <c r="M4357" s="11"/>
    </row>
    <row r="4358" spans="2:13" ht="12.75" hidden="1" customHeight="1">
      <c r="B4358" s="1315"/>
      <c r="C4358" s="904"/>
      <c r="D4358" s="629">
        <v>342</v>
      </c>
      <c r="E4358" s="1298"/>
      <c r="F4358" s="1298"/>
      <c r="G4358" s="1298"/>
      <c r="H4358" s="125">
        <v>0.15</v>
      </c>
      <c r="I4358" s="385"/>
      <c r="J4358" s="280">
        <f t="shared" si="148"/>
        <v>0</v>
      </c>
      <c r="K4358" s="410">
        <f t="shared" si="149"/>
        <v>0</v>
      </c>
      <c r="L4358" s="11"/>
      <c r="M4358" s="11"/>
    </row>
    <row r="4359" spans="2:13" ht="12.75" hidden="1" customHeight="1">
      <c r="B4359" s="1315"/>
      <c r="C4359" s="904"/>
      <c r="D4359" s="629">
        <v>343</v>
      </c>
      <c r="E4359" s="1298"/>
      <c r="F4359" s="1298"/>
      <c r="G4359" s="1298"/>
      <c r="H4359" s="125">
        <v>0.15</v>
      </c>
      <c r="I4359" s="385"/>
      <c r="J4359" s="280">
        <f t="shared" si="148"/>
        <v>0</v>
      </c>
      <c r="K4359" s="410">
        <f t="shared" si="149"/>
        <v>0</v>
      </c>
      <c r="L4359" s="11"/>
      <c r="M4359" s="11"/>
    </row>
    <row r="4360" spans="2:13" ht="12.75" hidden="1" customHeight="1">
      <c r="B4360" s="1315"/>
      <c r="C4360" s="904"/>
      <c r="D4360" s="629">
        <v>344</v>
      </c>
      <c r="E4360" s="1298"/>
      <c r="F4360" s="1298"/>
      <c r="G4360" s="1298"/>
      <c r="H4360" s="125">
        <v>0.15</v>
      </c>
      <c r="I4360" s="385"/>
      <c r="J4360" s="280">
        <f t="shared" si="148"/>
        <v>0</v>
      </c>
      <c r="K4360" s="410">
        <f t="shared" si="149"/>
        <v>0</v>
      </c>
      <c r="L4360" s="11"/>
      <c r="M4360" s="11"/>
    </row>
    <row r="4361" spans="2:13" ht="12.75" hidden="1" customHeight="1">
      <c r="B4361" s="1315"/>
      <c r="C4361" s="904"/>
      <c r="D4361" s="629">
        <v>345</v>
      </c>
      <c r="E4361" s="1298"/>
      <c r="F4361" s="1298"/>
      <c r="G4361" s="1298"/>
      <c r="H4361" s="125">
        <v>0.15</v>
      </c>
      <c r="I4361" s="385"/>
      <c r="J4361" s="280">
        <f t="shared" si="148"/>
        <v>0</v>
      </c>
      <c r="K4361" s="410">
        <f t="shared" si="149"/>
        <v>0</v>
      </c>
      <c r="L4361" s="11"/>
      <c r="M4361" s="11"/>
    </row>
    <row r="4362" spans="2:13" ht="12.75" hidden="1" customHeight="1">
      <c r="B4362" s="1315"/>
      <c r="C4362" s="904"/>
      <c r="D4362" s="629">
        <v>346</v>
      </c>
      <c r="E4362" s="1298"/>
      <c r="F4362" s="1298"/>
      <c r="G4362" s="1298"/>
      <c r="H4362" s="125">
        <v>0.15</v>
      </c>
      <c r="I4362" s="385"/>
      <c r="J4362" s="203">
        <f t="shared" si="148"/>
        <v>0</v>
      </c>
      <c r="K4362" s="410">
        <f t="shared" si="149"/>
        <v>0</v>
      </c>
      <c r="L4362" s="11"/>
      <c r="M4362" s="11"/>
    </row>
    <row r="4363" spans="2:13" ht="12.75" hidden="1" customHeight="1">
      <c r="B4363" s="1315"/>
      <c r="C4363" s="904"/>
      <c r="D4363" s="629">
        <v>347</v>
      </c>
      <c r="E4363" s="1298"/>
      <c r="F4363" s="1298"/>
      <c r="G4363" s="1298"/>
      <c r="H4363" s="125">
        <v>0.15</v>
      </c>
      <c r="I4363" s="385"/>
      <c r="J4363" s="203">
        <f t="shared" si="148"/>
        <v>0</v>
      </c>
      <c r="K4363" s="410">
        <f t="shared" si="149"/>
        <v>0</v>
      </c>
      <c r="L4363" s="11"/>
      <c r="M4363" s="11"/>
    </row>
    <row r="4364" spans="2:13" ht="12.75" hidden="1" customHeight="1">
      <c r="B4364" s="1315"/>
      <c r="C4364" s="904"/>
      <c r="D4364" s="629">
        <v>348</v>
      </c>
      <c r="E4364" s="1298"/>
      <c r="F4364" s="1298"/>
      <c r="G4364" s="1298"/>
      <c r="H4364" s="125">
        <v>0.15</v>
      </c>
      <c r="I4364" s="385"/>
      <c r="J4364" s="280">
        <f t="shared" si="148"/>
        <v>0</v>
      </c>
      <c r="K4364" s="410">
        <f t="shared" si="149"/>
        <v>0</v>
      </c>
      <c r="L4364" s="11"/>
      <c r="M4364" s="11"/>
    </row>
    <row r="4365" spans="2:13" ht="12.75" hidden="1" customHeight="1">
      <c r="B4365" s="1315"/>
      <c r="C4365" s="904"/>
      <c r="D4365" s="629">
        <v>349</v>
      </c>
      <c r="E4365" s="1298"/>
      <c r="F4365" s="1298"/>
      <c r="G4365" s="1298"/>
      <c r="H4365" s="125">
        <v>0.15</v>
      </c>
      <c r="I4365" s="385"/>
      <c r="J4365" s="280">
        <f t="shared" si="148"/>
        <v>0</v>
      </c>
      <c r="K4365" s="410">
        <f t="shared" si="149"/>
        <v>0</v>
      </c>
      <c r="L4365" s="11"/>
      <c r="M4365" s="11"/>
    </row>
    <row r="4366" spans="2:13" ht="12.75" hidden="1" customHeight="1">
      <c r="B4366" s="1315"/>
      <c r="C4366" s="904"/>
      <c r="D4366" s="629">
        <v>350</v>
      </c>
      <c r="E4366" s="1298"/>
      <c r="F4366" s="1298"/>
      <c r="G4366" s="1298"/>
      <c r="H4366" s="125">
        <v>0.15</v>
      </c>
      <c r="I4366" s="385"/>
      <c r="J4366" s="280">
        <f t="shared" si="148"/>
        <v>0</v>
      </c>
      <c r="K4366" s="410">
        <f t="shared" si="149"/>
        <v>0</v>
      </c>
      <c r="L4366" s="11"/>
      <c r="M4366" s="11"/>
    </row>
    <row r="4367" spans="2:13" ht="12.75" hidden="1" customHeight="1">
      <c r="B4367" s="1315"/>
      <c r="C4367" s="904"/>
      <c r="D4367" s="629">
        <v>351</v>
      </c>
      <c r="E4367" s="1298"/>
      <c r="F4367" s="1298"/>
      <c r="G4367" s="1298"/>
      <c r="H4367" s="125">
        <v>0.15</v>
      </c>
      <c r="I4367" s="385"/>
      <c r="J4367" s="280">
        <f t="shared" si="148"/>
        <v>0</v>
      </c>
      <c r="K4367" s="410">
        <f t="shared" si="149"/>
        <v>0</v>
      </c>
      <c r="L4367" s="11"/>
      <c r="M4367" s="11"/>
    </row>
    <row r="4368" spans="2:13" ht="12.75" hidden="1" customHeight="1">
      <c r="B4368" s="1315"/>
      <c r="C4368" s="904"/>
      <c r="D4368" s="629">
        <v>352</v>
      </c>
      <c r="E4368" s="1298"/>
      <c r="F4368" s="1298"/>
      <c r="G4368" s="1298"/>
      <c r="H4368" s="125">
        <v>0.15</v>
      </c>
      <c r="I4368" s="385"/>
      <c r="J4368" s="280">
        <f t="shared" si="148"/>
        <v>0</v>
      </c>
      <c r="K4368" s="410">
        <f t="shared" si="149"/>
        <v>0</v>
      </c>
      <c r="L4368" s="11"/>
      <c r="M4368" s="11"/>
    </row>
    <row r="4369" spans="2:13" ht="12.75" hidden="1" customHeight="1">
      <c r="B4369" s="1315"/>
      <c r="C4369" s="904"/>
      <c r="D4369" s="629">
        <v>353</v>
      </c>
      <c r="E4369" s="1298"/>
      <c r="F4369" s="1298"/>
      <c r="G4369" s="1298"/>
      <c r="H4369" s="125">
        <v>0.15</v>
      </c>
      <c r="I4369" s="385"/>
      <c r="J4369" s="280">
        <f t="shared" si="148"/>
        <v>0</v>
      </c>
      <c r="K4369" s="410">
        <f t="shared" si="149"/>
        <v>0</v>
      </c>
      <c r="L4369" s="11"/>
      <c r="M4369" s="11"/>
    </row>
    <row r="4370" spans="2:13" ht="12.75" hidden="1" customHeight="1">
      <c r="B4370" s="1315"/>
      <c r="C4370" s="904"/>
      <c r="D4370" s="629">
        <v>354</v>
      </c>
      <c r="E4370" s="1298"/>
      <c r="F4370" s="1298"/>
      <c r="G4370" s="1298"/>
      <c r="H4370" s="125">
        <v>0.15</v>
      </c>
      <c r="I4370" s="385"/>
      <c r="J4370" s="203">
        <f t="shared" si="148"/>
        <v>0</v>
      </c>
      <c r="K4370" s="410">
        <f t="shared" si="149"/>
        <v>0</v>
      </c>
      <c r="L4370" s="11"/>
      <c r="M4370" s="11"/>
    </row>
    <row r="4371" spans="2:13" ht="12.75" hidden="1" customHeight="1">
      <c r="B4371" s="1315"/>
      <c r="C4371" s="904"/>
      <c r="D4371" s="629">
        <v>355</v>
      </c>
      <c r="E4371" s="1298"/>
      <c r="F4371" s="1298"/>
      <c r="G4371" s="1298"/>
      <c r="H4371" s="125">
        <v>0.15</v>
      </c>
      <c r="I4371" s="385"/>
      <c r="J4371" s="203">
        <f t="shared" si="148"/>
        <v>0</v>
      </c>
      <c r="K4371" s="410">
        <f t="shared" si="149"/>
        <v>0</v>
      </c>
      <c r="L4371" s="11"/>
      <c r="M4371" s="11"/>
    </row>
    <row r="4372" spans="2:13" ht="12.75" hidden="1" customHeight="1">
      <c r="B4372" s="1315"/>
      <c r="C4372" s="904"/>
      <c r="D4372" s="629">
        <v>356</v>
      </c>
      <c r="E4372" s="1298"/>
      <c r="F4372" s="1298"/>
      <c r="G4372" s="1298"/>
      <c r="H4372" s="125">
        <v>0.15</v>
      </c>
      <c r="I4372" s="385"/>
      <c r="J4372" s="280">
        <f t="shared" si="148"/>
        <v>0</v>
      </c>
      <c r="K4372" s="410">
        <f t="shared" si="149"/>
        <v>0</v>
      </c>
      <c r="L4372" s="11"/>
      <c r="M4372" s="11"/>
    </row>
    <row r="4373" spans="2:13" ht="12.75" hidden="1" customHeight="1">
      <c r="B4373" s="1315"/>
      <c r="C4373" s="904"/>
      <c r="D4373" s="629">
        <v>357</v>
      </c>
      <c r="E4373" s="1298"/>
      <c r="F4373" s="1298"/>
      <c r="G4373" s="1298"/>
      <c r="H4373" s="125">
        <v>0.15</v>
      </c>
      <c r="I4373" s="385"/>
      <c r="J4373" s="280">
        <f t="shared" si="148"/>
        <v>0</v>
      </c>
      <c r="K4373" s="410">
        <f t="shared" si="149"/>
        <v>0</v>
      </c>
      <c r="L4373" s="11"/>
      <c r="M4373" s="11"/>
    </row>
    <row r="4374" spans="2:13" ht="12.75" hidden="1" customHeight="1">
      <c r="B4374" s="1315"/>
      <c r="C4374" s="904"/>
      <c r="D4374" s="629">
        <v>358</v>
      </c>
      <c r="E4374" s="1298"/>
      <c r="F4374" s="1298"/>
      <c r="G4374" s="1298"/>
      <c r="H4374" s="125">
        <v>0.15</v>
      </c>
      <c r="I4374" s="385"/>
      <c r="J4374" s="280">
        <f t="shared" si="148"/>
        <v>0</v>
      </c>
      <c r="K4374" s="410">
        <f t="shared" si="149"/>
        <v>0</v>
      </c>
      <c r="L4374" s="11"/>
      <c r="M4374" s="11"/>
    </row>
    <row r="4375" spans="2:13" ht="12.75" hidden="1" customHeight="1">
      <c r="B4375" s="1315"/>
      <c r="C4375" s="904"/>
      <c r="D4375" s="629">
        <v>359</v>
      </c>
      <c r="E4375" s="1298"/>
      <c r="F4375" s="1298"/>
      <c r="G4375" s="1298"/>
      <c r="H4375" s="125">
        <v>0.15</v>
      </c>
      <c r="I4375" s="385"/>
      <c r="J4375" s="280">
        <f t="shared" si="148"/>
        <v>0</v>
      </c>
      <c r="K4375" s="410">
        <f t="shared" si="149"/>
        <v>0</v>
      </c>
      <c r="L4375" s="11"/>
      <c r="M4375" s="11"/>
    </row>
    <row r="4376" spans="2:13" ht="12.75" hidden="1" customHeight="1">
      <c r="B4376" s="1315"/>
      <c r="C4376" s="904"/>
      <c r="D4376" s="629">
        <v>360</v>
      </c>
      <c r="E4376" s="1298"/>
      <c r="F4376" s="1298"/>
      <c r="G4376" s="1298"/>
      <c r="H4376" s="125">
        <v>0.15</v>
      </c>
      <c r="I4376" s="385"/>
      <c r="J4376" s="280">
        <f t="shared" si="148"/>
        <v>0</v>
      </c>
      <c r="K4376" s="410">
        <f t="shared" si="149"/>
        <v>0</v>
      </c>
      <c r="L4376" s="11"/>
      <c r="M4376" s="11"/>
    </row>
    <row r="4377" spans="2:13" ht="12.75" hidden="1" customHeight="1">
      <c r="B4377" s="1315"/>
      <c r="C4377" s="904"/>
      <c r="D4377" s="629">
        <v>361</v>
      </c>
      <c r="E4377" s="1298"/>
      <c r="F4377" s="1298"/>
      <c r="G4377" s="1298"/>
      <c r="H4377" s="125">
        <v>0.15</v>
      </c>
      <c r="I4377" s="385"/>
      <c r="J4377" s="280">
        <f t="shared" si="148"/>
        <v>0</v>
      </c>
      <c r="K4377" s="410">
        <f t="shared" si="149"/>
        <v>0</v>
      </c>
      <c r="L4377" s="11"/>
      <c r="M4377" s="11"/>
    </row>
    <row r="4378" spans="2:13" ht="12.75" hidden="1" customHeight="1">
      <c r="B4378" s="1315"/>
      <c r="C4378" s="904"/>
      <c r="D4378" s="629">
        <v>362</v>
      </c>
      <c r="E4378" s="1298"/>
      <c r="F4378" s="1298"/>
      <c r="G4378" s="1298"/>
      <c r="H4378" s="125">
        <v>0.15</v>
      </c>
      <c r="I4378" s="385"/>
      <c r="J4378" s="203">
        <f t="shared" si="148"/>
        <v>0</v>
      </c>
      <c r="K4378" s="410">
        <f t="shared" si="149"/>
        <v>0</v>
      </c>
      <c r="L4378" s="11"/>
      <c r="M4378" s="11"/>
    </row>
    <row r="4379" spans="2:13" ht="12.75" hidden="1" customHeight="1">
      <c r="B4379" s="1315"/>
      <c r="C4379" s="904"/>
      <c r="D4379" s="629">
        <v>363</v>
      </c>
      <c r="E4379" s="1298"/>
      <c r="F4379" s="1298"/>
      <c r="G4379" s="1298"/>
      <c r="H4379" s="125">
        <v>0.15</v>
      </c>
      <c r="I4379" s="385"/>
      <c r="J4379" s="203">
        <f t="shared" si="148"/>
        <v>0</v>
      </c>
      <c r="K4379" s="410">
        <f t="shared" si="149"/>
        <v>0</v>
      </c>
      <c r="L4379" s="11"/>
      <c r="M4379" s="11"/>
    </row>
    <row r="4380" spans="2:13" ht="12.75" hidden="1" customHeight="1">
      <c r="B4380" s="1315"/>
      <c r="C4380" s="904"/>
      <c r="D4380" s="629">
        <v>364</v>
      </c>
      <c r="E4380" s="1298"/>
      <c r="F4380" s="1298"/>
      <c r="G4380" s="1298"/>
      <c r="H4380" s="125">
        <v>0.15</v>
      </c>
      <c r="I4380" s="385"/>
      <c r="J4380" s="280">
        <f t="shared" si="148"/>
        <v>0</v>
      </c>
      <c r="K4380" s="410">
        <f t="shared" si="149"/>
        <v>0</v>
      </c>
      <c r="L4380" s="11"/>
      <c r="M4380" s="11"/>
    </row>
    <row r="4381" spans="2:13" ht="12.75" hidden="1" customHeight="1">
      <c r="B4381" s="1315"/>
      <c r="C4381" s="904"/>
      <c r="D4381" s="629">
        <v>365</v>
      </c>
      <c r="E4381" s="1298"/>
      <c r="F4381" s="1298"/>
      <c r="G4381" s="1298"/>
      <c r="H4381" s="125">
        <v>0.15</v>
      </c>
      <c r="I4381" s="385"/>
      <c r="J4381" s="280">
        <f t="shared" si="148"/>
        <v>0</v>
      </c>
      <c r="K4381" s="410">
        <f t="shared" si="149"/>
        <v>0</v>
      </c>
      <c r="L4381" s="11"/>
      <c r="M4381" s="11"/>
    </row>
    <row r="4382" spans="2:13" ht="12.75" hidden="1" customHeight="1">
      <c r="B4382" s="1315"/>
      <c r="C4382" s="904"/>
      <c r="D4382" s="629">
        <v>366</v>
      </c>
      <c r="E4382" s="1298"/>
      <c r="F4382" s="1298"/>
      <c r="G4382" s="1298"/>
      <c r="H4382" s="125">
        <v>0.15</v>
      </c>
      <c r="I4382" s="385"/>
      <c r="J4382" s="280">
        <f t="shared" si="148"/>
        <v>0</v>
      </c>
      <c r="K4382" s="410">
        <f t="shared" si="149"/>
        <v>0</v>
      </c>
      <c r="L4382" s="11"/>
      <c r="M4382" s="11"/>
    </row>
    <row r="4383" spans="2:13" ht="12.75" hidden="1" customHeight="1">
      <c r="B4383" s="1315"/>
      <c r="C4383" s="904"/>
      <c r="D4383" s="629">
        <v>367</v>
      </c>
      <c r="E4383" s="1298"/>
      <c r="F4383" s="1298"/>
      <c r="G4383" s="1298"/>
      <c r="H4383" s="125">
        <v>0.15</v>
      </c>
      <c r="I4383" s="385"/>
      <c r="J4383" s="203">
        <f t="shared" si="148"/>
        <v>0</v>
      </c>
      <c r="K4383" s="410">
        <f t="shared" si="149"/>
        <v>0</v>
      </c>
      <c r="L4383" s="11"/>
      <c r="M4383" s="11"/>
    </row>
    <row r="4384" spans="2:13" ht="12.75" hidden="1" customHeight="1">
      <c r="B4384" s="1315"/>
      <c r="C4384" s="904"/>
      <c r="D4384" s="629">
        <v>368</v>
      </c>
      <c r="E4384" s="1298"/>
      <c r="F4384" s="1298"/>
      <c r="G4384" s="1298"/>
      <c r="H4384" s="125">
        <v>0.15</v>
      </c>
      <c r="I4384" s="385"/>
      <c r="J4384" s="203">
        <f t="shared" si="148"/>
        <v>0</v>
      </c>
      <c r="K4384" s="410">
        <f t="shared" si="149"/>
        <v>0</v>
      </c>
      <c r="L4384" s="11"/>
      <c r="M4384" s="11"/>
    </row>
    <row r="4385" spans="2:13" ht="12.75" hidden="1" customHeight="1">
      <c r="B4385" s="1315"/>
      <c r="C4385" s="904"/>
      <c r="D4385" s="629">
        <v>369</v>
      </c>
      <c r="E4385" s="1298"/>
      <c r="F4385" s="1298"/>
      <c r="G4385" s="1298"/>
      <c r="H4385" s="125">
        <v>0.15</v>
      </c>
      <c r="I4385" s="385"/>
      <c r="J4385" s="280">
        <f t="shared" si="148"/>
        <v>0</v>
      </c>
      <c r="K4385" s="410">
        <f t="shared" si="149"/>
        <v>0</v>
      </c>
      <c r="L4385" s="11"/>
      <c r="M4385" s="11"/>
    </row>
    <row r="4386" spans="2:13" ht="12.75" hidden="1" customHeight="1">
      <c r="B4386" s="1315"/>
      <c r="C4386" s="904"/>
      <c r="D4386" s="629">
        <v>370</v>
      </c>
      <c r="E4386" s="1298"/>
      <c r="F4386" s="1298"/>
      <c r="G4386" s="1298"/>
      <c r="H4386" s="125">
        <v>0.15</v>
      </c>
      <c r="I4386" s="385"/>
      <c r="J4386" s="280">
        <f t="shared" si="148"/>
        <v>0</v>
      </c>
      <c r="K4386" s="410">
        <f t="shared" si="149"/>
        <v>0</v>
      </c>
      <c r="L4386" s="11"/>
      <c r="M4386" s="11"/>
    </row>
    <row r="4387" spans="2:13" ht="12.75" hidden="1" customHeight="1">
      <c r="B4387" s="1315"/>
      <c r="C4387" s="904"/>
      <c r="D4387" s="629">
        <v>371</v>
      </c>
      <c r="E4387" s="1298"/>
      <c r="F4387" s="1298"/>
      <c r="G4387" s="1298"/>
      <c r="H4387" s="125">
        <v>0.15</v>
      </c>
      <c r="I4387" s="385"/>
      <c r="J4387" s="280">
        <f t="shared" si="148"/>
        <v>0</v>
      </c>
      <c r="K4387" s="410">
        <f t="shared" si="149"/>
        <v>0</v>
      </c>
      <c r="L4387" s="11"/>
      <c r="M4387" s="11"/>
    </row>
    <row r="4388" spans="2:13" ht="12.75" hidden="1" customHeight="1">
      <c r="B4388" s="1315"/>
      <c r="C4388" s="904"/>
      <c r="D4388" s="629">
        <v>372</v>
      </c>
      <c r="E4388" s="1298"/>
      <c r="F4388" s="1298"/>
      <c r="G4388" s="1298"/>
      <c r="H4388" s="125">
        <v>0.15</v>
      </c>
      <c r="I4388" s="385"/>
      <c r="J4388" s="280">
        <f t="shared" si="148"/>
        <v>0</v>
      </c>
      <c r="K4388" s="410">
        <f t="shared" si="149"/>
        <v>0</v>
      </c>
      <c r="L4388" s="11"/>
      <c r="M4388" s="11"/>
    </row>
    <row r="4389" spans="2:13" ht="12.75" hidden="1" customHeight="1">
      <c r="B4389" s="1315"/>
      <c r="C4389" s="904"/>
      <c r="D4389" s="629">
        <v>373</v>
      </c>
      <c r="E4389" s="1298"/>
      <c r="F4389" s="1298"/>
      <c r="G4389" s="1298"/>
      <c r="H4389" s="125">
        <v>0.15</v>
      </c>
      <c r="I4389" s="385"/>
      <c r="J4389" s="280">
        <f t="shared" si="148"/>
        <v>0</v>
      </c>
      <c r="K4389" s="410">
        <f t="shared" si="149"/>
        <v>0</v>
      </c>
      <c r="L4389" s="11"/>
      <c r="M4389" s="11"/>
    </row>
    <row r="4390" spans="2:13" ht="12.75" hidden="1" customHeight="1">
      <c r="B4390" s="1315"/>
      <c r="C4390" s="904"/>
      <c r="D4390" s="629">
        <v>374</v>
      </c>
      <c r="E4390" s="1298"/>
      <c r="F4390" s="1298"/>
      <c r="G4390" s="1298"/>
      <c r="H4390" s="125">
        <v>0.15</v>
      </c>
      <c r="I4390" s="385"/>
      <c r="J4390" s="280">
        <f t="shared" si="148"/>
        <v>0</v>
      </c>
      <c r="K4390" s="410">
        <f t="shared" si="149"/>
        <v>0</v>
      </c>
      <c r="L4390" s="11"/>
      <c r="M4390" s="11"/>
    </row>
    <row r="4391" spans="2:13" ht="12.75" hidden="1" customHeight="1">
      <c r="B4391" s="1315"/>
      <c r="C4391" s="904"/>
      <c r="D4391" s="629">
        <v>375</v>
      </c>
      <c r="E4391" s="1298"/>
      <c r="F4391" s="1298"/>
      <c r="G4391" s="1298"/>
      <c r="H4391" s="125">
        <v>0.15</v>
      </c>
      <c r="I4391" s="385"/>
      <c r="J4391" s="203">
        <f t="shared" si="148"/>
        <v>0</v>
      </c>
      <c r="K4391" s="410">
        <f t="shared" si="149"/>
        <v>0</v>
      </c>
      <c r="L4391" s="11"/>
      <c r="M4391" s="11"/>
    </row>
    <row r="4392" spans="2:13" ht="12.75" hidden="1" customHeight="1">
      <c r="B4392" s="1315"/>
      <c r="C4392" s="904"/>
      <c r="D4392" s="629">
        <v>376</v>
      </c>
      <c r="E4392" s="1298"/>
      <c r="F4392" s="1298"/>
      <c r="G4392" s="1298"/>
      <c r="H4392" s="125">
        <v>0.15</v>
      </c>
      <c r="I4392" s="385"/>
      <c r="J4392" s="203">
        <f t="shared" si="148"/>
        <v>0</v>
      </c>
      <c r="K4392" s="410">
        <f t="shared" si="149"/>
        <v>0</v>
      </c>
      <c r="L4392" s="11"/>
      <c r="M4392" s="11"/>
    </row>
    <row r="4393" spans="2:13" ht="12.75" hidden="1" customHeight="1">
      <c r="B4393" s="1315"/>
      <c r="C4393" s="904"/>
      <c r="D4393" s="629">
        <v>377</v>
      </c>
      <c r="E4393" s="1298"/>
      <c r="F4393" s="1298"/>
      <c r="G4393" s="1298"/>
      <c r="H4393" s="125">
        <v>0.15</v>
      </c>
      <c r="I4393" s="385"/>
      <c r="J4393" s="280">
        <f t="shared" si="148"/>
        <v>0</v>
      </c>
      <c r="K4393" s="410">
        <f t="shared" si="149"/>
        <v>0</v>
      </c>
      <c r="L4393" s="11"/>
      <c r="M4393" s="11"/>
    </row>
    <row r="4394" spans="2:13" ht="12.75" hidden="1" customHeight="1">
      <c r="B4394" s="1315"/>
      <c r="C4394" s="904"/>
      <c r="D4394" s="629">
        <v>378</v>
      </c>
      <c r="E4394" s="1298"/>
      <c r="F4394" s="1298"/>
      <c r="G4394" s="1298"/>
      <c r="H4394" s="125">
        <v>0.15</v>
      </c>
      <c r="I4394" s="385"/>
      <c r="J4394" s="280">
        <f t="shared" si="148"/>
        <v>0</v>
      </c>
      <c r="K4394" s="410">
        <f t="shared" si="149"/>
        <v>0</v>
      </c>
      <c r="L4394" s="11"/>
      <c r="M4394" s="11"/>
    </row>
    <row r="4395" spans="2:13" ht="12.75" hidden="1" customHeight="1">
      <c r="B4395" s="1315"/>
      <c r="C4395" s="904"/>
      <c r="D4395" s="629">
        <v>379</v>
      </c>
      <c r="E4395" s="1298"/>
      <c r="F4395" s="1298"/>
      <c r="G4395" s="1298"/>
      <c r="H4395" s="125">
        <v>0.15</v>
      </c>
      <c r="I4395" s="385"/>
      <c r="J4395" s="280">
        <f t="shared" si="148"/>
        <v>0</v>
      </c>
      <c r="K4395" s="410">
        <f t="shared" si="149"/>
        <v>0</v>
      </c>
      <c r="L4395" s="11"/>
      <c r="M4395" s="11"/>
    </row>
    <row r="4396" spans="2:13" ht="12.75" hidden="1" customHeight="1">
      <c r="B4396" s="1315"/>
      <c r="C4396" s="904"/>
      <c r="D4396" s="629">
        <v>380</v>
      </c>
      <c r="E4396" s="1298"/>
      <c r="F4396" s="1298"/>
      <c r="G4396" s="1298"/>
      <c r="H4396" s="125">
        <v>0.15</v>
      </c>
      <c r="I4396" s="385"/>
      <c r="J4396" s="280">
        <f t="shared" si="148"/>
        <v>0</v>
      </c>
      <c r="K4396" s="410">
        <f t="shared" si="149"/>
        <v>0</v>
      </c>
      <c r="L4396" s="11"/>
      <c r="M4396" s="11"/>
    </row>
    <row r="4397" spans="2:13" ht="12.75" hidden="1" customHeight="1">
      <c r="B4397" s="1315"/>
      <c r="C4397" s="904"/>
      <c r="D4397" s="629">
        <v>381</v>
      </c>
      <c r="E4397" s="1298"/>
      <c r="F4397" s="1298"/>
      <c r="G4397" s="1298"/>
      <c r="H4397" s="125">
        <v>0.15</v>
      </c>
      <c r="I4397" s="385"/>
      <c r="J4397" s="280">
        <f t="shared" si="148"/>
        <v>0</v>
      </c>
      <c r="K4397" s="410">
        <f t="shared" si="149"/>
        <v>0</v>
      </c>
      <c r="L4397" s="11"/>
      <c r="M4397" s="11"/>
    </row>
    <row r="4398" spans="2:13" ht="12.75" hidden="1" customHeight="1">
      <c r="B4398" s="1315"/>
      <c r="C4398" s="904"/>
      <c r="D4398" s="629">
        <v>382</v>
      </c>
      <c r="E4398" s="1298"/>
      <c r="F4398" s="1298"/>
      <c r="G4398" s="1298"/>
      <c r="H4398" s="125">
        <v>0.15</v>
      </c>
      <c r="I4398" s="385"/>
      <c r="J4398" s="280">
        <f t="shared" si="148"/>
        <v>0</v>
      </c>
      <c r="K4398" s="410">
        <f t="shared" si="149"/>
        <v>0</v>
      </c>
      <c r="L4398" s="11"/>
      <c r="M4398" s="11"/>
    </row>
    <row r="4399" spans="2:13" ht="12.75" hidden="1" customHeight="1">
      <c r="B4399" s="1315"/>
      <c r="C4399" s="904"/>
      <c r="D4399" s="629">
        <v>383</v>
      </c>
      <c r="E4399" s="1298"/>
      <c r="F4399" s="1298"/>
      <c r="G4399" s="1298"/>
      <c r="H4399" s="125">
        <v>0.15</v>
      </c>
      <c r="I4399" s="385"/>
      <c r="J4399" s="203">
        <f t="shared" si="148"/>
        <v>0</v>
      </c>
      <c r="K4399" s="410">
        <f t="shared" si="149"/>
        <v>0</v>
      </c>
      <c r="L4399" s="11"/>
      <c r="M4399" s="11"/>
    </row>
    <row r="4400" spans="2:13" ht="12.75" hidden="1" customHeight="1">
      <c r="B4400" s="1315"/>
      <c r="C4400" s="904"/>
      <c r="D4400" s="629">
        <v>384</v>
      </c>
      <c r="E4400" s="1298"/>
      <c r="F4400" s="1298"/>
      <c r="G4400" s="1298"/>
      <c r="H4400" s="125">
        <v>0.15</v>
      </c>
      <c r="I4400" s="385"/>
      <c r="J4400" s="203">
        <f t="shared" si="148"/>
        <v>0</v>
      </c>
      <c r="K4400" s="410">
        <f t="shared" si="149"/>
        <v>0</v>
      </c>
      <c r="L4400" s="11"/>
      <c r="M4400" s="11"/>
    </row>
    <row r="4401" spans="2:13" ht="12.75" hidden="1" customHeight="1">
      <c r="B4401" s="1315"/>
      <c r="C4401" s="904"/>
      <c r="D4401" s="629">
        <v>385</v>
      </c>
      <c r="E4401" s="1298"/>
      <c r="F4401" s="1298"/>
      <c r="G4401" s="1298"/>
      <c r="H4401" s="125">
        <v>0.15</v>
      </c>
      <c r="I4401" s="385"/>
      <c r="J4401" s="203">
        <f t="shared" ref="J4401:J4464" si="150">$I$12030*H4401</f>
        <v>0</v>
      </c>
      <c r="K4401" s="410">
        <f t="shared" si="149"/>
        <v>0</v>
      </c>
      <c r="L4401" s="11"/>
      <c r="M4401" s="11"/>
    </row>
    <row r="4402" spans="2:13" ht="12.75" hidden="1" customHeight="1">
      <c r="B4402" s="1315"/>
      <c r="C4402" s="904"/>
      <c r="D4402" s="629">
        <v>386</v>
      </c>
      <c r="E4402" s="1298"/>
      <c r="F4402" s="1298"/>
      <c r="G4402" s="1298"/>
      <c r="H4402" s="125">
        <v>0.15</v>
      </c>
      <c r="I4402" s="385"/>
      <c r="J4402" s="280">
        <f t="shared" si="150"/>
        <v>0</v>
      </c>
      <c r="K4402" s="410">
        <f t="shared" ref="K4402:K4465" si="151">MAX(0,(I4402-J4402)*0.84)</f>
        <v>0</v>
      </c>
      <c r="L4402" s="11"/>
      <c r="M4402" s="11"/>
    </row>
    <row r="4403" spans="2:13" ht="12.75" hidden="1" customHeight="1">
      <c r="B4403" s="1315"/>
      <c r="C4403" s="904"/>
      <c r="D4403" s="629">
        <v>387</v>
      </c>
      <c r="E4403" s="1298"/>
      <c r="F4403" s="1298"/>
      <c r="G4403" s="1298"/>
      <c r="H4403" s="125">
        <v>0.15</v>
      </c>
      <c r="I4403" s="385"/>
      <c r="J4403" s="280">
        <f t="shared" si="150"/>
        <v>0</v>
      </c>
      <c r="K4403" s="410">
        <f t="shared" si="151"/>
        <v>0</v>
      </c>
      <c r="L4403" s="11"/>
      <c r="M4403" s="11"/>
    </row>
    <row r="4404" spans="2:13" ht="12.75" hidden="1" customHeight="1">
      <c r="B4404" s="1315"/>
      <c r="C4404" s="904"/>
      <c r="D4404" s="629">
        <v>388</v>
      </c>
      <c r="E4404" s="1298"/>
      <c r="F4404" s="1298"/>
      <c r="G4404" s="1298"/>
      <c r="H4404" s="125">
        <v>0.15</v>
      </c>
      <c r="I4404" s="385"/>
      <c r="J4404" s="280">
        <f t="shared" si="150"/>
        <v>0</v>
      </c>
      <c r="K4404" s="410">
        <f t="shared" si="151"/>
        <v>0</v>
      </c>
      <c r="L4404" s="11"/>
      <c r="M4404" s="11"/>
    </row>
    <row r="4405" spans="2:13" ht="12.75" hidden="1" customHeight="1">
      <c r="B4405" s="1315"/>
      <c r="C4405" s="904"/>
      <c r="D4405" s="629">
        <v>389</v>
      </c>
      <c r="E4405" s="1298"/>
      <c r="F4405" s="1298"/>
      <c r="G4405" s="1298"/>
      <c r="H4405" s="125">
        <v>0.15</v>
      </c>
      <c r="I4405" s="385"/>
      <c r="J4405" s="280">
        <f t="shared" si="150"/>
        <v>0</v>
      </c>
      <c r="K4405" s="410">
        <f t="shared" si="151"/>
        <v>0</v>
      </c>
      <c r="L4405" s="11"/>
      <c r="M4405" s="11"/>
    </row>
    <row r="4406" spans="2:13" ht="12.75" hidden="1" customHeight="1">
      <c r="B4406" s="1315"/>
      <c r="C4406" s="904"/>
      <c r="D4406" s="629">
        <v>390</v>
      </c>
      <c r="E4406" s="1298"/>
      <c r="F4406" s="1298"/>
      <c r="G4406" s="1298"/>
      <c r="H4406" s="125">
        <v>0.15</v>
      </c>
      <c r="I4406" s="385"/>
      <c r="J4406" s="280">
        <f t="shared" si="150"/>
        <v>0</v>
      </c>
      <c r="K4406" s="410">
        <f t="shared" si="151"/>
        <v>0</v>
      </c>
      <c r="L4406" s="11"/>
      <c r="M4406" s="11"/>
    </row>
    <row r="4407" spans="2:13" ht="12.75" hidden="1" customHeight="1">
      <c r="B4407" s="1315"/>
      <c r="C4407" s="904"/>
      <c r="D4407" s="629">
        <v>391</v>
      </c>
      <c r="E4407" s="1298"/>
      <c r="F4407" s="1298"/>
      <c r="G4407" s="1298"/>
      <c r="H4407" s="125">
        <v>0.15</v>
      </c>
      <c r="I4407" s="385"/>
      <c r="J4407" s="280">
        <f t="shared" si="150"/>
        <v>0</v>
      </c>
      <c r="K4407" s="410">
        <f t="shared" si="151"/>
        <v>0</v>
      </c>
      <c r="L4407" s="11"/>
      <c r="M4407" s="11"/>
    </row>
    <row r="4408" spans="2:13" ht="12.75" hidden="1" customHeight="1">
      <c r="B4408" s="1315"/>
      <c r="C4408" s="904"/>
      <c r="D4408" s="629">
        <v>392</v>
      </c>
      <c r="E4408" s="1298"/>
      <c r="F4408" s="1298"/>
      <c r="G4408" s="1298"/>
      <c r="H4408" s="125">
        <v>0.15</v>
      </c>
      <c r="I4408" s="385"/>
      <c r="J4408" s="203">
        <f t="shared" si="150"/>
        <v>0</v>
      </c>
      <c r="K4408" s="410">
        <f t="shared" si="151"/>
        <v>0</v>
      </c>
      <c r="L4408" s="11"/>
      <c r="M4408" s="11"/>
    </row>
    <row r="4409" spans="2:13" ht="12.75" hidden="1" customHeight="1">
      <c r="B4409" s="1315"/>
      <c r="C4409" s="904"/>
      <c r="D4409" s="629">
        <v>393</v>
      </c>
      <c r="E4409" s="1298"/>
      <c r="F4409" s="1298"/>
      <c r="G4409" s="1298"/>
      <c r="H4409" s="125">
        <v>0.15</v>
      </c>
      <c r="I4409" s="385"/>
      <c r="J4409" s="203">
        <f t="shared" si="150"/>
        <v>0</v>
      </c>
      <c r="K4409" s="410">
        <f t="shared" si="151"/>
        <v>0</v>
      </c>
      <c r="L4409" s="11"/>
      <c r="M4409" s="11"/>
    </row>
    <row r="4410" spans="2:13" ht="12.75" hidden="1" customHeight="1">
      <c r="B4410" s="1315"/>
      <c r="C4410" s="904"/>
      <c r="D4410" s="629">
        <v>394</v>
      </c>
      <c r="E4410" s="1298"/>
      <c r="F4410" s="1298"/>
      <c r="G4410" s="1298"/>
      <c r="H4410" s="125">
        <v>0.15</v>
      </c>
      <c r="I4410" s="385"/>
      <c r="J4410" s="280">
        <f t="shared" si="150"/>
        <v>0</v>
      </c>
      <c r="K4410" s="410">
        <f t="shared" si="151"/>
        <v>0</v>
      </c>
      <c r="L4410" s="11"/>
      <c r="M4410" s="11"/>
    </row>
    <row r="4411" spans="2:13" ht="12.75" hidden="1" customHeight="1">
      <c r="B4411" s="1315"/>
      <c r="C4411" s="904"/>
      <c r="D4411" s="629">
        <v>395</v>
      </c>
      <c r="E4411" s="1298"/>
      <c r="F4411" s="1298"/>
      <c r="G4411" s="1298"/>
      <c r="H4411" s="125">
        <v>0.15</v>
      </c>
      <c r="I4411" s="385"/>
      <c r="J4411" s="280">
        <f t="shared" si="150"/>
        <v>0</v>
      </c>
      <c r="K4411" s="410">
        <f t="shared" si="151"/>
        <v>0</v>
      </c>
      <c r="L4411" s="11"/>
      <c r="M4411" s="11"/>
    </row>
    <row r="4412" spans="2:13" ht="12.75" hidden="1" customHeight="1">
      <c r="B4412" s="1315"/>
      <c r="C4412" s="904"/>
      <c r="D4412" s="629">
        <v>396</v>
      </c>
      <c r="E4412" s="1298"/>
      <c r="F4412" s="1298"/>
      <c r="G4412" s="1298"/>
      <c r="H4412" s="125">
        <v>0.15</v>
      </c>
      <c r="I4412" s="385"/>
      <c r="J4412" s="280">
        <f t="shared" si="150"/>
        <v>0</v>
      </c>
      <c r="K4412" s="410">
        <f t="shared" si="151"/>
        <v>0</v>
      </c>
      <c r="L4412" s="11"/>
      <c r="M4412" s="11"/>
    </row>
    <row r="4413" spans="2:13" ht="12.75" hidden="1" customHeight="1">
      <c r="B4413" s="1315"/>
      <c r="C4413" s="904"/>
      <c r="D4413" s="629">
        <v>397</v>
      </c>
      <c r="E4413" s="1298"/>
      <c r="F4413" s="1298"/>
      <c r="G4413" s="1298"/>
      <c r="H4413" s="125">
        <v>0.15</v>
      </c>
      <c r="I4413" s="385"/>
      <c r="J4413" s="280">
        <f t="shared" si="150"/>
        <v>0</v>
      </c>
      <c r="K4413" s="410">
        <f t="shared" si="151"/>
        <v>0</v>
      </c>
      <c r="L4413" s="11"/>
      <c r="M4413" s="11"/>
    </row>
    <row r="4414" spans="2:13" ht="12.75" hidden="1" customHeight="1">
      <c r="B4414" s="1315"/>
      <c r="C4414" s="904"/>
      <c r="D4414" s="629">
        <v>398</v>
      </c>
      <c r="E4414" s="1298"/>
      <c r="F4414" s="1298"/>
      <c r="G4414" s="1298"/>
      <c r="H4414" s="125">
        <v>0.15</v>
      </c>
      <c r="I4414" s="385"/>
      <c r="J4414" s="280">
        <f t="shared" si="150"/>
        <v>0</v>
      </c>
      <c r="K4414" s="410">
        <f t="shared" si="151"/>
        <v>0</v>
      </c>
      <c r="L4414" s="11"/>
      <c r="M4414" s="11"/>
    </row>
    <row r="4415" spans="2:13" ht="12.75" hidden="1" customHeight="1">
      <c r="B4415" s="1315"/>
      <c r="C4415" s="904"/>
      <c r="D4415" s="629">
        <v>399</v>
      </c>
      <c r="E4415" s="1298"/>
      <c r="F4415" s="1298"/>
      <c r="G4415" s="1298"/>
      <c r="H4415" s="125">
        <v>0.15</v>
      </c>
      <c r="I4415" s="385"/>
      <c r="J4415" s="280">
        <f t="shared" si="150"/>
        <v>0</v>
      </c>
      <c r="K4415" s="410">
        <f t="shared" si="151"/>
        <v>0</v>
      </c>
      <c r="L4415" s="11"/>
      <c r="M4415" s="11"/>
    </row>
    <row r="4416" spans="2:13" ht="12.75" hidden="1" customHeight="1">
      <c r="B4416" s="1315"/>
      <c r="C4416" s="904"/>
      <c r="D4416" s="629">
        <v>400</v>
      </c>
      <c r="E4416" s="1298"/>
      <c r="F4416" s="1298"/>
      <c r="G4416" s="1298"/>
      <c r="H4416" s="125">
        <v>0.15</v>
      </c>
      <c r="I4416" s="385"/>
      <c r="J4416" s="203">
        <f t="shared" si="150"/>
        <v>0</v>
      </c>
      <c r="K4416" s="410">
        <f t="shared" si="151"/>
        <v>0</v>
      </c>
      <c r="L4416" s="11"/>
      <c r="M4416" s="11"/>
    </row>
    <row r="4417" spans="2:13" ht="12.75" hidden="1" customHeight="1">
      <c r="B4417" s="1315"/>
      <c r="C4417" s="904"/>
      <c r="D4417" s="629">
        <v>401</v>
      </c>
      <c r="E4417" s="1298"/>
      <c r="F4417" s="1298"/>
      <c r="G4417" s="1298"/>
      <c r="H4417" s="125">
        <v>0.15</v>
      </c>
      <c r="I4417" s="385"/>
      <c r="J4417" s="203">
        <f t="shared" si="150"/>
        <v>0</v>
      </c>
      <c r="K4417" s="410">
        <f t="shared" si="151"/>
        <v>0</v>
      </c>
      <c r="L4417" s="11"/>
      <c r="M4417" s="11"/>
    </row>
    <row r="4418" spans="2:13" ht="12.75" hidden="1" customHeight="1">
      <c r="B4418" s="1315"/>
      <c r="C4418" s="904"/>
      <c r="D4418" s="629">
        <v>402</v>
      </c>
      <c r="E4418" s="1298"/>
      <c r="F4418" s="1298"/>
      <c r="G4418" s="1298"/>
      <c r="H4418" s="125">
        <v>0.15</v>
      </c>
      <c r="I4418" s="385"/>
      <c r="J4418" s="280">
        <f t="shared" si="150"/>
        <v>0</v>
      </c>
      <c r="K4418" s="410">
        <f t="shared" si="151"/>
        <v>0</v>
      </c>
      <c r="L4418" s="11"/>
      <c r="M4418" s="11"/>
    </row>
    <row r="4419" spans="2:13" ht="12.75" hidden="1" customHeight="1">
      <c r="B4419" s="1315"/>
      <c r="C4419" s="904"/>
      <c r="D4419" s="629">
        <v>403</v>
      </c>
      <c r="E4419" s="1298"/>
      <c r="F4419" s="1298"/>
      <c r="G4419" s="1298"/>
      <c r="H4419" s="125">
        <v>0.15</v>
      </c>
      <c r="I4419" s="385"/>
      <c r="J4419" s="280">
        <f t="shared" si="150"/>
        <v>0</v>
      </c>
      <c r="K4419" s="410">
        <f t="shared" si="151"/>
        <v>0</v>
      </c>
      <c r="L4419" s="11"/>
      <c r="M4419" s="11"/>
    </row>
    <row r="4420" spans="2:13" ht="12.75" hidden="1" customHeight="1">
      <c r="B4420" s="1315"/>
      <c r="C4420" s="904"/>
      <c r="D4420" s="629">
        <v>404</v>
      </c>
      <c r="E4420" s="1298"/>
      <c r="F4420" s="1298"/>
      <c r="G4420" s="1298"/>
      <c r="H4420" s="125">
        <v>0.15</v>
      </c>
      <c r="I4420" s="385"/>
      <c r="J4420" s="280">
        <f t="shared" si="150"/>
        <v>0</v>
      </c>
      <c r="K4420" s="410">
        <f t="shared" si="151"/>
        <v>0</v>
      </c>
      <c r="L4420" s="11"/>
      <c r="M4420" s="11"/>
    </row>
    <row r="4421" spans="2:13" ht="12.75" hidden="1" customHeight="1">
      <c r="B4421" s="1315"/>
      <c r="C4421" s="904"/>
      <c r="D4421" s="629">
        <v>405</v>
      </c>
      <c r="E4421" s="1298"/>
      <c r="F4421" s="1298"/>
      <c r="G4421" s="1298"/>
      <c r="H4421" s="125">
        <v>0.15</v>
      </c>
      <c r="I4421" s="385"/>
      <c r="J4421" s="280">
        <f t="shared" si="150"/>
        <v>0</v>
      </c>
      <c r="K4421" s="410">
        <f t="shared" si="151"/>
        <v>0</v>
      </c>
      <c r="L4421" s="11"/>
      <c r="M4421" s="11"/>
    </row>
    <row r="4422" spans="2:13" ht="12.75" hidden="1" customHeight="1">
      <c r="B4422" s="1315"/>
      <c r="C4422" s="904"/>
      <c r="D4422" s="629">
        <v>406</v>
      </c>
      <c r="E4422" s="1298"/>
      <c r="F4422" s="1298"/>
      <c r="G4422" s="1298"/>
      <c r="H4422" s="125">
        <v>0.15</v>
      </c>
      <c r="I4422" s="385"/>
      <c r="J4422" s="280">
        <f t="shared" si="150"/>
        <v>0</v>
      </c>
      <c r="K4422" s="410">
        <f t="shared" si="151"/>
        <v>0</v>
      </c>
      <c r="L4422" s="11"/>
      <c r="M4422" s="11"/>
    </row>
    <row r="4423" spans="2:13" ht="12.75" hidden="1" customHeight="1">
      <c r="B4423" s="1315"/>
      <c r="C4423" s="904"/>
      <c r="D4423" s="629">
        <v>407</v>
      </c>
      <c r="E4423" s="1298"/>
      <c r="F4423" s="1298"/>
      <c r="G4423" s="1298"/>
      <c r="H4423" s="125">
        <v>0.15</v>
      </c>
      <c r="I4423" s="385"/>
      <c r="J4423" s="280">
        <f t="shared" si="150"/>
        <v>0</v>
      </c>
      <c r="K4423" s="410">
        <f t="shared" si="151"/>
        <v>0</v>
      </c>
      <c r="L4423" s="11"/>
      <c r="M4423" s="11"/>
    </row>
    <row r="4424" spans="2:13" ht="12.75" hidden="1" customHeight="1">
      <c r="B4424" s="1315"/>
      <c r="C4424" s="904"/>
      <c r="D4424" s="629">
        <v>408</v>
      </c>
      <c r="E4424" s="1298"/>
      <c r="F4424" s="1298"/>
      <c r="G4424" s="1298"/>
      <c r="H4424" s="125">
        <v>0.15</v>
      </c>
      <c r="I4424" s="385"/>
      <c r="J4424" s="203">
        <f t="shared" si="150"/>
        <v>0</v>
      </c>
      <c r="K4424" s="410">
        <f t="shared" si="151"/>
        <v>0</v>
      </c>
      <c r="L4424" s="11"/>
      <c r="M4424" s="11"/>
    </row>
    <row r="4425" spans="2:13" ht="12.75" hidden="1" customHeight="1">
      <c r="B4425" s="1315"/>
      <c r="C4425" s="904"/>
      <c r="D4425" s="629">
        <v>409</v>
      </c>
      <c r="E4425" s="1298"/>
      <c r="F4425" s="1298"/>
      <c r="G4425" s="1298"/>
      <c r="H4425" s="125">
        <v>0.15</v>
      </c>
      <c r="I4425" s="385"/>
      <c r="J4425" s="203">
        <f t="shared" si="150"/>
        <v>0</v>
      </c>
      <c r="K4425" s="410">
        <f t="shared" si="151"/>
        <v>0</v>
      </c>
      <c r="L4425" s="11"/>
      <c r="M4425" s="11"/>
    </row>
    <row r="4426" spans="2:13" ht="12.75" hidden="1" customHeight="1">
      <c r="B4426" s="1315"/>
      <c r="C4426" s="904"/>
      <c r="D4426" s="629">
        <v>410</v>
      </c>
      <c r="E4426" s="1298"/>
      <c r="F4426" s="1298"/>
      <c r="G4426" s="1298"/>
      <c r="H4426" s="125">
        <v>0.15</v>
      </c>
      <c r="I4426" s="385"/>
      <c r="J4426" s="280">
        <f t="shared" si="150"/>
        <v>0</v>
      </c>
      <c r="K4426" s="410">
        <f t="shared" si="151"/>
        <v>0</v>
      </c>
      <c r="L4426" s="11"/>
      <c r="M4426" s="11"/>
    </row>
    <row r="4427" spans="2:13" ht="12.75" hidden="1" customHeight="1">
      <c r="B4427" s="1315"/>
      <c r="C4427" s="904"/>
      <c r="D4427" s="629">
        <v>411</v>
      </c>
      <c r="E4427" s="1298"/>
      <c r="F4427" s="1298"/>
      <c r="G4427" s="1298"/>
      <c r="H4427" s="125">
        <v>0.15</v>
      </c>
      <c r="I4427" s="385"/>
      <c r="J4427" s="280">
        <f t="shared" si="150"/>
        <v>0</v>
      </c>
      <c r="K4427" s="410">
        <f t="shared" si="151"/>
        <v>0</v>
      </c>
      <c r="L4427" s="11"/>
      <c r="M4427" s="11"/>
    </row>
    <row r="4428" spans="2:13" ht="12.75" hidden="1" customHeight="1">
      <c r="B4428" s="1315"/>
      <c r="C4428" s="904"/>
      <c r="D4428" s="629">
        <v>412</v>
      </c>
      <c r="E4428" s="1298"/>
      <c r="F4428" s="1298"/>
      <c r="G4428" s="1298"/>
      <c r="H4428" s="125">
        <v>0.15</v>
      </c>
      <c r="I4428" s="385"/>
      <c r="J4428" s="280">
        <f t="shared" si="150"/>
        <v>0</v>
      </c>
      <c r="K4428" s="410">
        <f t="shared" si="151"/>
        <v>0</v>
      </c>
      <c r="L4428" s="11"/>
      <c r="M4428" s="11"/>
    </row>
    <row r="4429" spans="2:13" ht="12.75" hidden="1" customHeight="1">
      <c r="B4429" s="1315"/>
      <c r="C4429" s="904"/>
      <c r="D4429" s="629">
        <v>413</v>
      </c>
      <c r="E4429" s="1298"/>
      <c r="F4429" s="1298"/>
      <c r="G4429" s="1298"/>
      <c r="H4429" s="125">
        <v>0.15</v>
      </c>
      <c r="I4429" s="385"/>
      <c r="J4429" s="280">
        <f t="shared" si="150"/>
        <v>0</v>
      </c>
      <c r="K4429" s="410">
        <f t="shared" si="151"/>
        <v>0</v>
      </c>
      <c r="L4429" s="11"/>
      <c r="M4429" s="11"/>
    </row>
    <row r="4430" spans="2:13" ht="12.75" hidden="1" customHeight="1">
      <c r="B4430" s="1315"/>
      <c r="C4430" s="904"/>
      <c r="D4430" s="629">
        <v>414</v>
      </c>
      <c r="E4430" s="1298"/>
      <c r="F4430" s="1298"/>
      <c r="G4430" s="1298"/>
      <c r="H4430" s="125">
        <v>0.15</v>
      </c>
      <c r="I4430" s="385"/>
      <c r="J4430" s="280">
        <f t="shared" si="150"/>
        <v>0</v>
      </c>
      <c r="K4430" s="410">
        <f t="shared" si="151"/>
        <v>0</v>
      </c>
      <c r="L4430" s="11"/>
      <c r="M4430" s="11"/>
    </row>
    <row r="4431" spans="2:13" ht="12.75" hidden="1" customHeight="1">
      <c r="B4431" s="1315"/>
      <c r="C4431" s="904"/>
      <c r="D4431" s="629">
        <v>415</v>
      </c>
      <c r="E4431" s="1298"/>
      <c r="F4431" s="1298"/>
      <c r="G4431" s="1298"/>
      <c r="H4431" s="125">
        <v>0.15</v>
      </c>
      <c r="I4431" s="385"/>
      <c r="J4431" s="280">
        <f t="shared" si="150"/>
        <v>0</v>
      </c>
      <c r="K4431" s="410">
        <f t="shared" si="151"/>
        <v>0</v>
      </c>
      <c r="L4431" s="11"/>
      <c r="M4431" s="11"/>
    </row>
    <row r="4432" spans="2:13" ht="12.75" hidden="1" customHeight="1">
      <c r="B4432" s="1315"/>
      <c r="C4432" s="904"/>
      <c r="D4432" s="629">
        <v>416</v>
      </c>
      <c r="E4432" s="1298"/>
      <c r="F4432" s="1298"/>
      <c r="G4432" s="1298"/>
      <c r="H4432" s="125">
        <v>0.15</v>
      </c>
      <c r="I4432" s="385"/>
      <c r="J4432" s="203">
        <f t="shared" si="150"/>
        <v>0</v>
      </c>
      <c r="K4432" s="410">
        <f t="shared" si="151"/>
        <v>0</v>
      </c>
      <c r="L4432" s="11"/>
      <c r="M4432" s="11"/>
    </row>
    <row r="4433" spans="2:13" ht="12.75" hidden="1" customHeight="1">
      <c r="B4433" s="1315"/>
      <c r="C4433" s="904"/>
      <c r="D4433" s="629">
        <v>417</v>
      </c>
      <c r="E4433" s="1298"/>
      <c r="F4433" s="1298"/>
      <c r="G4433" s="1298"/>
      <c r="H4433" s="125">
        <v>0.15</v>
      </c>
      <c r="I4433" s="385"/>
      <c r="J4433" s="203">
        <f t="shared" si="150"/>
        <v>0</v>
      </c>
      <c r="K4433" s="410">
        <f t="shared" si="151"/>
        <v>0</v>
      </c>
      <c r="L4433" s="11"/>
      <c r="M4433" s="11"/>
    </row>
    <row r="4434" spans="2:13" ht="12.75" hidden="1" customHeight="1">
      <c r="B4434" s="1315"/>
      <c r="C4434" s="904"/>
      <c r="D4434" s="629">
        <v>418</v>
      </c>
      <c r="E4434" s="1298"/>
      <c r="F4434" s="1298"/>
      <c r="G4434" s="1298"/>
      <c r="H4434" s="125">
        <v>0.15</v>
      </c>
      <c r="I4434" s="385"/>
      <c r="J4434" s="203">
        <f t="shared" si="150"/>
        <v>0</v>
      </c>
      <c r="K4434" s="410">
        <f t="shared" si="151"/>
        <v>0</v>
      </c>
      <c r="L4434" s="11"/>
      <c r="M4434" s="11"/>
    </row>
    <row r="4435" spans="2:13" ht="12.75" hidden="1" customHeight="1">
      <c r="B4435" s="1315"/>
      <c r="C4435" s="904"/>
      <c r="D4435" s="629">
        <v>419</v>
      </c>
      <c r="E4435" s="1298"/>
      <c r="F4435" s="1298"/>
      <c r="G4435" s="1298"/>
      <c r="H4435" s="125">
        <v>0.15</v>
      </c>
      <c r="I4435" s="385"/>
      <c r="J4435" s="280">
        <f t="shared" si="150"/>
        <v>0</v>
      </c>
      <c r="K4435" s="410">
        <f t="shared" si="151"/>
        <v>0</v>
      </c>
      <c r="L4435" s="11"/>
      <c r="M4435" s="11"/>
    </row>
    <row r="4436" spans="2:13" ht="12.75" hidden="1" customHeight="1">
      <c r="B4436" s="1315"/>
      <c r="C4436" s="904"/>
      <c r="D4436" s="629">
        <v>420</v>
      </c>
      <c r="E4436" s="1298"/>
      <c r="F4436" s="1298"/>
      <c r="G4436" s="1298"/>
      <c r="H4436" s="125">
        <v>0.15</v>
      </c>
      <c r="I4436" s="385"/>
      <c r="J4436" s="280">
        <f t="shared" si="150"/>
        <v>0</v>
      </c>
      <c r="K4436" s="410">
        <f t="shared" si="151"/>
        <v>0</v>
      </c>
      <c r="L4436" s="11"/>
      <c r="M4436" s="11"/>
    </row>
    <row r="4437" spans="2:13" ht="12.75" hidden="1" customHeight="1">
      <c r="B4437" s="1315"/>
      <c r="C4437" s="904"/>
      <c r="D4437" s="629">
        <v>421</v>
      </c>
      <c r="E4437" s="1298"/>
      <c r="F4437" s="1298"/>
      <c r="G4437" s="1298"/>
      <c r="H4437" s="125">
        <v>0.15</v>
      </c>
      <c r="I4437" s="385"/>
      <c r="J4437" s="280">
        <f t="shared" si="150"/>
        <v>0</v>
      </c>
      <c r="K4437" s="410">
        <f t="shared" si="151"/>
        <v>0</v>
      </c>
      <c r="L4437" s="11"/>
      <c r="M4437" s="11"/>
    </row>
    <row r="4438" spans="2:13" ht="12.75" hidden="1" customHeight="1">
      <c r="B4438" s="1315"/>
      <c r="C4438" s="904"/>
      <c r="D4438" s="629">
        <v>422</v>
      </c>
      <c r="E4438" s="1298"/>
      <c r="F4438" s="1298"/>
      <c r="G4438" s="1298"/>
      <c r="H4438" s="125">
        <v>0.15</v>
      </c>
      <c r="I4438" s="385"/>
      <c r="J4438" s="280">
        <f t="shared" si="150"/>
        <v>0</v>
      </c>
      <c r="K4438" s="410">
        <f t="shared" si="151"/>
        <v>0</v>
      </c>
      <c r="L4438" s="11"/>
      <c r="M4438" s="11"/>
    </row>
    <row r="4439" spans="2:13" ht="12.75" hidden="1" customHeight="1">
      <c r="B4439" s="1315"/>
      <c r="C4439" s="904"/>
      <c r="D4439" s="629">
        <v>423</v>
      </c>
      <c r="E4439" s="1298"/>
      <c r="F4439" s="1298"/>
      <c r="G4439" s="1298"/>
      <c r="H4439" s="125">
        <v>0.15</v>
      </c>
      <c r="I4439" s="385"/>
      <c r="J4439" s="280">
        <f t="shared" si="150"/>
        <v>0</v>
      </c>
      <c r="K4439" s="410">
        <f t="shared" si="151"/>
        <v>0</v>
      </c>
      <c r="L4439" s="11"/>
      <c r="M4439" s="11"/>
    </row>
    <row r="4440" spans="2:13" ht="12.75" hidden="1" customHeight="1">
      <c r="B4440" s="1315"/>
      <c r="C4440" s="904"/>
      <c r="D4440" s="629">
        <v>424</v>
      </c>
      <c r="E4440" s="1298"/>
      <c r="F4440" s="1298"/>
      <c r="G4440" s="1298"/>
      <c r="H4440" s="125">
        <v>0.15</v>
      </c>
      <c r="I4440" s="385"/>
      <c r="J4440" s="280">
        <f t="shared" si="150"/>
        <v>0</v>
      </c>
      <c r="K4440" s="410">
        <f t="shared" si="151"/>
        <v>0</v>
      </c>
      <c r="L4440" s="11"/>
      <c r="M4440" s="11"/>
    </row>
    <row r="4441" spans="2:13" ht="12.75" hidden="1" customHeight="1">
      <c r="B4441" s="1315"/>
      <c r="C4441" s="904"/>
      <c r="D4441" s="629">
        <v>425</v>
      </c>
      <c r="E4441" s="1298"/>
      <c r="F4441" s="1298"/>
      <c r="G4441" s="1298"/>
      <c r="H4441" s="125">
        <v>0.15</v>
      </c>
      <c r="I4441" s="385"/>
      <c r="J4441" s="203">
        <f t="shared" si="150"/>
        <v>0</v>
      </c>
      <c r="K4441" s="410">
        <f t="shared" si="151"/>
        <v>0</v>
      </c>
      <c r="L4441" s="11"/>
      <c r="M4441" s="11"/>
    </row>
    <row r="4442" spans="2:13" ht="12.75" hidden="1" customHeight="1">
      <c r="B4442" s="1315"/>
      <c r="C4442" s="904"/>
      <c r="D4442" s="629">
        <v>426</v>
      </c>
      <c r="E4442" s="1298"/>
      <c r="F4442" s="1298"/>
      <c r="G4442" s="1298"/>
      <c r="H4442" s="125">
        <v>0.15</v>
      </c>
      <c r="I4442" s="385"/>
      <c r="J4442" s="203">
        <f t="shared" si="150"/>
        <v>0</v>
      </c>
      <c r="K4442" s="410">
        <f t="shared" si="151"/>
        <v>0</v>
      </c>
      <c r="L4442" s="11"/>
      <c r="M4442" s="11"/>
    </row>
    <row r="4443" spans="2:13" ht="12.75" hidden="1" customHeight="1">
      <c r="B4443" s="1315"/>
      <c r="C4443" s="904"/>
      <c r="D4443" s="629">
        <v>427</v>
      </c>
      <c r="E4443" s="1298"/>
      <c r="F4443" s="1298"/>
      <c r="G4443" s="1298"/>
      <c r="H4443" s="125">
        <v>0.15</v>
      </c>
      <c r="I4443" s="385"/>
      <c r="J4443" s="280">
        <f t="shared" si="150"/>
        <v>0</v>
      </c>
      <c r="K4443" s="410">
        <f t="shared" si="151"/>
        <v>0</v>
      </c>
      <c r="L4443" s="11"/>
      <c r="M4443" s="11"/>
    </row>
    <row r="4444" spans="2:13" ht="12.75" hidden="1" customHeight="1">
      <c r="B4444" s="1315"/>
      <c r="C4444" s="904"/>
      <c r="D4444" s="629">
        <v>428</v>
      </c>
      <c r="E4444" s="1298"/>
      <c r="F4444" s="1298"/>
      <c r="G4444" s="1298"/>
      <c r="H4444" s="125">
        <v>0.15</v>
      </c>
      <c r="I4444" s="385"/>
      <c r="J4444" s="280">
        <f t="shared" si="150"/>
        <v>0</v>
      </c>
      <c r="K4444" s="410">
        <f t="shared" si="151"/>
        <v>0</v>
      </c>
      <c r="L4444" s="11"/>
      <c r="M4444" s="11"/>
    </row>
    <row r="4445" spans="2:13" ht="12.75" hidden="1" customHeight="1">
      <c r="B4445" s="1315"/>
      <c r="C4445" s="904"/>
      <c r="D4445" s="629">
        <v>429</v>
      </c>
      <c r="E4445" s="1298"/>
      <c r="F4445" s="1298"/>
      <c r="G4445" s="1298"/>
      <c r="H4445" s="125">
        <v>0.15</v>
      </c>
      <c r="I4445" s="385"/>
      <c r="J4445" s="280">
        <f t="shared" si="150"/>
        <v>0</v>
      </c>
      <c r="K4445" s="410">
        <f t="shared" si="151"/>
        <v>0</v>
      </c>
      <c r="L4445" s="11"/>
      <c r="M4445" s="11"/>
    </row>
    <row r="4446" spans="2:13" ht="12.75" hidden="1" customHeight="1">
      <c r="B4446" s="1315"/>
      <c r="C4446" s="904"/>
      <c r="D4446" s="629">
        <v>430</v>
      </c>
      <c r="E4446" s="1298"/>
      <c r="F4446" s="1298"/>
      <c r="G4446" s="1298"/>
      <c r="H4446" s="125">
        <v>0.15</v>
      </c>
      <c r="I4446" s="385"/>
      <c r="J4446" s="203">
        <f t="shared" si="150"/>
        <v>0</v>
      </c>
      <c r="K4446" s="410">
        <f t="shared" si="151"/>
        <v>0</v>
      </c>
      <c r="L4446" s="11"/>
      <c r="M4446" s="11"/>
    </row>
    <row r="4447" spans="2:13" ht="12.75" hidden="1" customHeight="1">
      <c r="B4447" s="1315"/>
      <c r="C4447" s="904"/>
      <c r="D4447" s="629">
        <v>431</v>
      </c>
      <c r="E4447" s="1298"/>
      <c r="F4447" s="1298"/>
      <c r="G4447" s="1298"/>
      <c r="H4447" s="125">
        <v>0.15</v>
      </c>
      <c r="I4447" s="385"/>
      <c r="J4447" s="280">
        <f t="shared" si="150"/>
        <v>0</v>
      </c>
      <c r="K4447" s="410">
        <f t="shared" si="151"/>
        <v>0</v>
      </c>
      <c r="L4447" s="11"/>
      <c r="M4447" s="11"/>
    </row>
    <row r="4448" spans="2:13" ht="12.75" hidden="1" customHeight="1">
      <c r="B4448" s="1315"/>
      <c r="C4448" s="904"/>
      <c r="D4448" s="629">
        <v>432</v>
      </c>
      <c r="E4448" s="1298"/>
      <c r="F4448" s="1298"/>
      <c r="G4448" s="1298"/>
      <c r="H4448" s="125">
        <v>0.15</v>
      </c>
      <c r="I4448" s="385"/>
      <c r="J4448" s="280">
        <f t="shared" si="150"/>
        <v>0</v>
      </c>
      <c r="K4448" s="410">
        <f t="shared" si="151"/>
        <v>0</v>
      </c>
      <c r="L4448" s="11"/>
      <c r="M4448" s="11"/>
    </row>
    <row r="4449" spans="2:13" ht="12.75" hidden="1" customHeight="1">
      <c r="B4449" s="1315"/>
      <c r="C4449" s="904"/>
      <c r="D4449" s="629">
        <v>433</v>
      </c>
      <c r="E4449" s="1298"/>
      <c r="F4449" s="1298"/>
      <c r="G4449" s="1298"/>
      <c r="H4449" s="125">
        <v>0.15</v>
      </c>
      <c r="I4449" s="385"/>
      <c r="J4449" s="280">
        <f t="shared" si="150"/>
        <v>0</v>
      </c>
      <c r="K4449" s="410">
        <f t="shared" si="151"/>
        <v>0</v>
      </c>
      <c r="L4449" s="11"/>
      <c r="M4449" s="11"/>
    </row>
    <row r="4450" spans="2:13" ht="12.75" hidden="1" customHeight="1">
      <c r="B4450" s="1315"/>
      <c r="C4450" s="904"/>
      <c r="D4450" s="629">
        <v>434</v>
      </c>
      <c r="E4450" s="1298"/>
      <c r="F4450" s="1298"/>
      <c r="G4450" s="1298"/>
      <c r="H4450" s="125">
        <v>0.15</v>
      </c>
      <c r="I4450" s="385"/>
      <c r="J4450" s="280">
        <f t="shared" si="150"/>
        <v>0</v>
      </c>
      <c r="K4450" s="410">
        <f t="shared" si="151"/>
        <v>0</v>
      </c>
      <c r="L4450" s="11"/>
      <c r="M4450" s="11"/>
    </row>
    <row r="4451" spans="2:13" ht="12.75" hidden="1" customHeight="1">
      <c r="B4451" s="1315"/>
      <c r="C4451" s="904"/>
      <c r="D4451" s="629">
        <v>435</v>
      </c>
      <c r="E4451" s="1298"/>
      <c r="F4451" s="1298"/>
      <c r="G4451" s="1298"/>
      <c r="H4451" s="125">
        <v>0.15</v>
      </c>
      <c r="I4451" s="385"/>
      <c r="J4451" s="280">
        <f t="shared" si="150"/>
        <v>0</v>
      </c>
      <c r="K4451" s="410">
        <f t="shared" si="151"/>
        <v>0</v>
      </c>
      <c r="L4451" s="11"/>
      <c r="M4451" s="11"/>
    </row>
    <row r="4452" spans="2:13" ht="12.75" hidden="1" customHeight="1">
      <c r="B4452" s="1315"/>
      <c r="C4452" s="904"/>
      <c r="D4452" s="629">
        <v>436</v>
      </c>
      <c r="E4452" s="1298"/>
      <c r="F4452" s="1298"/>
      <c r="G4452" s="1298"/>
      <c r="H4452" s="125">
        <v>0.15</v>
      </c>
      <c r="I4452" s="385"/>
      <c r="J4452" s="280">
        <f t="shared" si="150"/>
        <v>0</v>
      </c>
      <c r="K4452" s="410">
        <f t="shared" si="151"/>
        <v>0</v>
      </c>
      <c r="L4452" s="11"/>
      <c r="M4452" s="11"/>
    </row>
    <row r="4453" spans="2:13" ht="12.75" hidden="1" customHeight="1">
      <c r="B4453" s="1315"/>
      <c r="C4453" s="904"/>
      <c r="D4453" s="629">
        <v>437</v>
      </c>
      <c r="E4453" s="1298"/>
      <c r="F4453" s="1298"/>
      <c r="G4453" s="1298"/>
      <c r="H4453" s="125">
        <v>0.15</v>
      </c>
      <c r="I4453" s="385"/>
      <c r="J4453" s="203">
        <f t="shared" si="150"/>
        <v>0</v>
      </c>
      <c r="K4453" s="410">
        <f t="shared" si="151"/>
        <v>0</v>
      </c>
      <c r="L4453" s="11"/>
      <c r="M4453" s="11"/>
    </row>
    <row r="4454" spans="2:13" ht="12.75" hidden="1" customHeight="1">
      <c r="B4454" s="1315"/>
      <c r="C4454" s="904"/>
      <c r="D4454" s="629">
        <v>438</v>
      </c>
      <c r="E4454" s="1298"/>
      <c r="F4454" s="1298"/>
      <c r="G4454" s="1298"/>
      <c r="H4454" s="125">
        <v>0.15</v>
      </c>
      <c r="I4454" s="385"/>
      <c r="J4454" s="203">
        <f t="shared" si="150"/>
        <v>0</v>
      </c>
      <c r="K4454" s="410">
        <f t="shared" si="151"/>
        <v>0</v>
      </c>
      <c r="L4454" s="11"/>
      <c r="M4454" s="11"/>
    </row>
    <row r="4455" spans="2:13" ht="12.75" hidden="1" customHeight="1">
      <c r="B4455" s="1315"/>
      <c r="C4455" s="904"/>
      <c r="D4455" s="629">
        <v>439</v>
      </c>
      <c r="E4455" s="1298"/>
      <c r="F4455" s="1298"/>
      <c r="G4455" s="1298"/>
      <c r="H4455" s="125">
        <v>0.15</v>
      </c>
      <c r="I4455" s="385"/>
      <c r="J4455" s="280">
        <f t="shared" si="150"/>
        <v>0</v>
      </c>
      <c r="K4455" s="410">
        <f t="shared" si="151"/>
        <v>0</v>
      </c>
      <c r="L4455" s="11"/>
      <c r="M4455" s="11"/>
    </row>
    <row r="4456" spans="2:13" ht="12.75" hidden="1" customHeight="1">
      <c r="B4456" s="1315"/>
      <c r="C4456" s="904"/>
      <c r="D4456" s="629">
        <v>440</v>
      </c>
      <c r="E4456" s="1298"/>
      <c r="F4456" s="1298"/>
      <c r="G4456" s="1298"/>
      <c r="H4456" s="125">
        <v>0.15</v>
      </c>
      <c r="I4456" s="385"/>
      <c r="J4456" s="280">
        <f t="shared" si="150"/>
        <v>0</v>
      </c>
      <c r="K4456" s="410">
        <f t="shared" si="151"/>
        <v>0</v>
      </c>
      <c r="L4456" s="11"/>
      <c r="M4456" s="11"/>
    </row>
    <row r="4457" spans="2:13" ht="12.75" hidden="1" customHeight="1">
      <c r="B4457" s="1315"/>
      <c r="C4457" s="904"/>
      <c r="D4457" s="629">
        <v>441</v>
      </c>
      <c r="E4457" s="1298"/>
      <c r="F4457" s="1298"/>
      <c r="G4457" s="1298"/>
      <c r="H4457" s="125">
        <v>0.15</v>
      </c>
      <c r="I4457" s="385"/>
      <c r="J4457" s="280">
        <f t="shared" si="150"/>
        <v>0</v>
      </c>
      <c r="K4457" s="410">
        <f t="shared" si="151"/>
        <v>0</v>
      </c>
      <c r="L4457" s="11"/>
      <c r="M4457" s="11"/>
    </row>
    <row r="4458" spans="2:13" ht="12.75" hidden="1" customHeight="1">
      <c r="B4458" s="1315"/>
      <c r="C4458" s="904"/>
      <c r="D4458" s="629">
        <v>442</v>
      </c>
      <c r="E4458" s="1298"/>
      <c r="F4458" s="1298"/>
      <c r="G4458" s="1298"/>
      <c r="H4458" s="125">
        <v>0.15</v>
      </c>
      <c r="I4458" s="385"/>
      <c r="J4458" s="280">
        <f t="shared" si="150"/>
        <v>0</v>
      </c>
      <c r="K4458" s="410">
        <f t="shared" si="151"/>
        <v>0</v>
      </c>
      <c r="L4458" s="11"/>
      <c r="M4458" s="11"/>
    </row>
    <row r="4459" spans="2:13" ht="12.75" hidden="1" customHeight="1">
      <c r="B4459" s="1315"/>
      <c r="C4459" s="904"/>
      <c r="D4459" s="629">
        <v>443</v>
      </c>
      <c r="E4459" s="1298"/>
      <c r="F4459" s="1298"/>
      <c r="G4459" s="1298"/>
      <c r="H4459" s="125">
        <v>0.15</v>
      </c>
      <c r="I4459" s="385"/>
      <c r="J4459" s="280">
        <f t="shared" si="150"/>
        <v>0</v>
      </c>
      <c r="K4459" s="410">
        <f t="shared" si="151"/>
        <v>0</v>
      </c>
      <c r="L4459" s="11"/>
      <c r="M4459" s="11"/>
    </row>
    <row r="4460" spans="2:13" ht="12.75" hidden="1" customHeight="1">
      <c r="B4460" s="1315"/>
      <c r="C4460" s="904"/>
      <c r="D4460" s="629">
        <v>444</v>
      </c>
      <c r="E4460" s="1298"/>
      <c r="F4460" s="1298"/>
      <c r="G4460" s="1298"/>
      <c r="H4460" s="125">
        <v>0.15</v>
      </c>
      <c r="I4460" s="385"/>
      <c r="J4460" s="280">
        <f t="shared" si="150"/>
        <v>0</v>
      </c>
      <c r="K4460" s="410">
        <f t="shared" si="151"/>
        <v>0</v>
      </c>
      <c r="L4460" s="11"/>
      <c r="M4460" s="11"/>
    </row>
    <row r="4461" spans="2:13" ht="12.75" hidden="1" customHeight="1">
      <c r="B4461" s="1315"/>
      <c r="C4461" s="904"/>
      <c r="D4461" s="629">
        <v>445</v>
      </c>
      <c r="E4461" s="1298"/>
      <c r="F4461" s="1298"/>
      <c r="G4461" s="1298"/>
      <c r="H4461" s="125">
        <v>0.15</v>
      </c>
      <c r="I4461" s="385"/>
      <c r="J4461" s="203">
        <f t="shared" si="150"/>
        <v>0</v>
      </c>
      <c r="K4461" s="410">
        <f t="shared" si="151"/>
        <v>0</v>
      </c>
      <c r="L4461" s="11"/>
      <c r="M4461" s="11"/>
    </row>
    <row r="4462" spans="2:13" ht="12.75" hidden="1" customHeight="1">
      <c r="B4462" s="1315"/>
      <c r="C4462" s="904"/>
      <c r="D4462" s="629">
        <v>446</v>
      </c>
      <c r="E4462" s="1298"/>
      <c r="F4462" s="1298"/>
      <c r="G4462" s="1298"/>
      <c r="H4462" s="125">
        <v>0.15</v>
      </c>
      <c r="I4462" s="385"/>
      <c r="J4462" s="203">
        <f t="shared" si="150"/>
        <v>0</v>
      </c>
      <c r="K4462" s="410">
        <f t="shared" si="151"/>
        <v>0</v>
      </c>
      <c r="L4462" s="11"/>
      <c r="M4462" s="11"/>
    </row>
    <row r="4463" spans="2:13" ht="12.75" hidden="1" customHeight="1">
      <c r="B4463" s="1315"/>
      <c r="C4463" s="904"/>
      <c r="D4463" s="629">
        <v>447</v>
      </c>
      <c r="E4463" s="1298"/>
      <c r="F4463" s="1298"/>
      <c r="G4463" s="1298"/>
      <c r="H4463" s="125">
        <v>0.15</v>
      </c>
      <c r="I4463" s="385"/>
      <c r="J4463" s="280">
        <f t="shared" si="150"/>
        <v>0</v>
      </c>
      <c r="K4463" s="410">
        <f t="shared" si="151"/>
        <v>0</v>
      </c>
      <c r="L4463" s="11"/>
      <c r="M4463" s="11"/>
    </row>
    <row r="4464" spans="2:13" ht="12.75" hidden="1" customHeight="1">
      <c r="B4464" s="1315"/>
      <c r="C4464" s="904"/>
      <c r="D4464" s="629">
        <v>448</v>
      </c>
      <c r="E4464" s="1298"/>
      <c r="F4464" s="1298"/>
      <c r="G4464" s="1298"/>
      <c r="H4464" s="125">
        <v>0.15</v>
      </c>
      <c r="I4464" s="385"/>
      <c r="J4464" s="280">
        <f t="shared" si="150"/>
        <v>0</v>
      </c>
      <c r="K4464" s="410">
        <f t="shared" si="151"/>
        <v>0</v>
      </c>
      <c r="L4464" s="11"/>
      <c r="M4464" s="11"/>
    </row>
    <row r="4465" spans="2:13" ht="12.75" hidden="1" customHeight="1">
      <c r="B4465" s="1315"/>
      <c r="C4465" s="904"/>
      <c r="D4465" s="629">
        <v>449</v>
      </c>
      <c r="E4465" s="1298"/>
      <c r="F4465" s="1298"/>
      <c r="G4465" s="1298"/>
      <c r="H4465" s="125">
        <v>0.15</v>
      </c>
      <c r="I4465" s="385"/>
      <c r="J4465" s="280">
        <f t="shared" ref="J4465:J4528" si="152">$I$12030*H4465</f>
        <v>0</v>
      </c>
      <c r="K4465" s="410">
        <f t="shared" si="151"/>
        <v>0</v>
      </c>
      <c r="L4465" s="11"/>
      <c r="M4465" s="11"/>
    </row>
    <row r="4466" spans="2:13" ht="12.75" hidden="1" customHeight="1">
      <c r="B4466" s="1315"/>
      <c r="C4466" s="904"/>
      <c r="D4466" s="629">
        <v>450</v>
      </c>
      <c r="E4466" s="1298"/>
      <c r="F4466" s="1298"/>
      <c r="G4466" s="1298"/>
      <c r="H4466" s="125">
        <v>0.15</v>
      </c>
      <c r="I4466" s="385"/>
      <c r="J4466" s="280">
        <f t="shared" si="152"/>
        <v>0</v>
      </c>
      <c r="K4466" s="410">
        <f t="shared" ref="K4466:K4529" si="153">MAX(0,(I4466-J4466)*0.84)</f>
        <v>0</v>
      </c>
      <c r="L4466" s="11"/>
      <c r="M4466" s="11"/>
    </row>
    <row r="4467" spans="2:13" ht="12.75" hidden="1" customHeight="1">
      <c r="B4467" s="1315"/>
      <c r="C4467" s="904"/>
      <c r="D4467" s="629">
        <v>451</v>
      </c>
      <c r="E4467" s="1298"/>
      <c r="F4467" s="1298"/>
      <c r="G4467" s="1298"/>
      <c r="H4467" s="125">
        <v>0.15</v>
      </c>
      <c r="I4467" s="385"/>
      <c r="J4467" s="280">
        <f t="shared" si="152"/>
        <v>0</v>
      </c>
      <c r="K4467" s="410">
        <f t="shared" si="153"/>
        <v>0</v>
      </c>
      <c r="L4467" s="11"/>
      <c r="M4467" s="11"/>
    </row>
    <row r="4468" spans="2:13" ht="12.75" hidden="1" customHeight="1">
      <c r="B4468" s="1315"/>
      <c r="C4468" s="904"/>
      <c r="D4468" s="629">
        <v>452</v>
      </c>
      <c r="E4468" s="1298"/>
      <c r="F4468" s="1298"/>
      <c r="G4468" s="1298"/>
      <c r="H4468" s="125">
        <v>0.15</v>
      </c>
      <c r="I4468" s="385"/>
      <c r="J4468" s="280">
        <f t="shared" si="152"/>
        <v>0</v>
      </c>
      <c r="K4468" s="410">
        <f t="shared" si="153"/>
        <v>0</v>
      </c>
      <c r="L4468" s="11"/>
      <c r="M4468" s="11"/>
    </row>
    <row r="4469" spans="2:13" ht="12.75" hidden="1" customHeight="1">
      <c r="B4469" s="1315"/>
      <c r="C4469" s="904"/>
      <c r="D4469" s="629">
        <v>453</v>
      </c>
      <c r="E4469" s="1298"/>
      <c r="F4469" s="1298"/>
      <c r="G4469" s="1298"/>
      <c r="H4469" s="125">
        <v>0.15</v>
      </c>
      <c r="I4469" s="385"/>
      <c r="J4469" s="203">
        <f t="shared" si="152"/>
        <v>0</v>
      </c>
      <c r="K4469" s="410">
        <f t="shared" si="153"/>
        <v>0</v>
      </c>
      <c r="L4469" s="11"/>
      <c r="M4469" s="11"/>
    </row>
    <row r="4470" spans="2:13" ht="12.75" hidden="1" customHeight="1">
      <c r="B4470" s="1315"/>
      <c r="C4470" s="904"/>
      <c r="D4470" s="629">
        <v>454</v>
      </c>
      <c r="E4470" s="1298"/>
      <c r="F4470" s="1298"/>
      <c r="G4470" s="1298"/>
      <c r="H4470" s="125">
        <v>0.15</v>
      </c>
      <c r="I4470" s="385"/>
      <c r="J4470" s="203">
        <f t="shared" si="152"/>
        <v>0</v>
      </c>
      <c r="K4470" s="410">
        <f t="shared" si="153"/>
        <v>0</v>
      </c>
      <c r="L4470" s="11"/>
      <c r="M4470" s="11"/>
    </row>
    <row r="4471" spans="2:13" ht="12.75" hidden="1" customHeight="1">
      <c r="B4471" s="1315"/>
      <c r="C4471" s="904"/>
      <c r="D4471" s="629">
        <v>455</v>
      </c>
      <c r="E4471" s="1298"/>
      <c r="F4471" s="1298"/>
      <c r="G4471" s="1298"/>
      <c r="H4471" s="125">
        <v>0.15</v>
      </c>
      <c r="I4471" s="385"/>
      <c r="J4471" s="280">
        <f t="shared" si="152"/>
        <v>0</v>
      </c>
      <c r="K4471" s="410">
        <f t="shared" si="153"/>
        <v>0</v>
      </c>
      <c r="L4471" s="11"/>
      <c r="M4471" s="11"/>
    </row>
    <row r="4472" spans="2:13" ht="12.75" hidden="1" customHeight="1">
      <c r="B4472" s="1315"/>
      <c r="C4472" s="904"/>
      <c r="D4472" s="629">
        <v>456</v>
      </c>
      <c r="E4472" s="1298"/>
      <c r="F4472" s="1298"/>
      <c r="G4472" s="1298"/>
      <c r="H4472" s="125">
        <v>0.15</v>
      </c>
      <c r="I4472" s="385"/>
      <c r="J4472" s="280">
        <f t="shared" si="152"/>
        <v>0</v>
      </c>
      <c r="K4472" s="410">
        <f t="shared" si="153"/>
        <v>0</v>
      </c>
      <c r="L4472" s="11"/>
      <c r="M4472" s="11"/>
    </row>
    <row r="4473" spans="2:13" ht="12.75" hidden="1" customHeight="1">
      <c r="B4473" s="1315"/>
      <c r="C4473" s="904"/>
      <c r="D4473" s="629">
        <v>457</v>
      </c>
      <c r="E4473" s="1298"/>
      <c r="F4473" s="1298"/>
      <c r="G4473" s="1298"/>
      <c r="H4473" s="125">
        <v>0.15</v>
      </c>
      <c r="I4473" s="385"/>
      <c r="J4473" s="280">
        <f t="shared" si="152"/>
        <v>0</v>
      </c>
      <c r="K4473" s="410">
        <f t="shared" si="153"/>
        <v>0</v>
      </c>
      <c r="L4473" s="11"/>
      <c r="M4473" s="11"/>
    </row>
    <row r="4474" spans="2:13" ht="12.75" hidden="1" customHeight="1">
      <c r="B4474" s="1315"/>
      <c r="C4474" s="904"/>
      <c r="D4474" s="629">
        <v>458</v>
      </c>
      <c r="E4474" s="1298"/>
      <c r="F4474" s="1298"/>
      <c r="G4474" s="1298"/>
      <c r="H4474" s="125">
        <v>0.15</v>
      </c>
      <c r="I4474" s="385"/>
      <c r="J4474" s="280">
        <f t="shared" si="152"/>
        <v>0</v>
      </c>
      <c r="K4474" s="410">
        <f t="shared" si="153"/>
        <v>0</v>
      </c>
      <c r="L4474" s="11"/>
      <c r="M4474" s="11"/>
    </row>
    <row r="4475" spans="2:13" ht="12.75" hidden="1" customHeight="1">
      <c r="B4475" s="1315"/>
      <c r="C4475" s="904"/>
      <c r="D4475" s="629">
        <v>459</v>
      </c>
      <c r="E4475" s="1298"/>
      <c r="F4475" s="1298"/>
      <c r="G4475" s="1298"/>
      <c r="H4475" s="125">
        <v>0.15</v>
      </c>
      <c r="I4475" s="385"/>
      <c r="J4475" s="280">
        <f t="shared" si="152"/>
        <v>0</v>
      </c>
      <c r="K4475" s="410">
        <f t="shared" si="153"/>
        <v>0</v>
      </c>
      <c r="L4475" s="11"/>
      <c r="M4475" s="11"/>
    </row>
    <row r="4476" spans="2:13" ht="12.75" hidden="1" customHeight="1">
      <c r="B4476" s="1315"/>
      <c r="C4476" s="904"/>
      <c r="D4476" s="629">
        <v>460</v>
      </c>
      <c r="E4476" s="1298"/>
      <c r="F4476" s="1298"/>
      <c r="G4476" s="1298"/>
      <c r="H4476" s="125">
        <v>0.15</v>
      </c>
      <c r="I4476" s="385"/>
      <c r="J4476" s="280">
        <f t="shared" si="152"/>
        <v>0</v>
      </c>
      <c r="K4476" s="410">
        <f t="shared" si="153"/>
        <v>0</v>
      </c>
      <c r="L4476" s="11"/>
      <c r="M4476" s="11"/>
    </row>
    <row r="4477" spans="2:13" ht="12.75" hidden="1" customHeight="1">
      <c r="B4477" s="1315"/>
      <c r="C4477" s="904"/>
      <c r="D4477" s="629">
        <v>461</v>
      </c>
      <c r="E4477" s="1298"/>
      <c r="F4477" s="1298"/>
      <c r="G4477" s="1298"/>
      <c r="H4477" s="125">
        <v>0.15</v>
      </c>
      <c r="I4477" s="385"/>
      <c r="J4477" s="203">
        <f t="shared" si="152"/>
        <v>0</v>
      </c>
      <c r="K4477" s="410">
        <f t="shared" si="153"/>
        <v>0</v>
      </c>
      <c r="L4477" s="11"/>
      <c r="M4477" s="11"/>
    </row>
    <row r="4478" spans="2:13" ht="12.75" hidden="1" customHeight="1">
      <c r="B4478" s="1315"/>
      <c r="C4478" s="904"/>
      <c r="D4478" s="629">
        <v>462</v>
      </c>
      <c r="E4478" s="1298"/>
      <c r="F4478" s="1298"/>
      <c r="G4478" s="1298"/>
      <c r="H4478" s="125">
        <v>0.15</v>
      </c>
      <c r="I4478" s="385"/>
      <c r="J4478" s="203">
        <f t="shared" si="152"/>
        <v>0</v>
      </c>
      <c r="K4478" s="410">
        <f t="shared" si="153"/>
        <v>0</v>
      </c>
      <c r="L4478" s="11"/>
      <c r="M4478" s="11"/>
    </row>
    <row r="4479" spans="2:13" ht="12.75" hidden="1" customHeight="1">
      <c r="B4479" s="1315"/>
      <c r="C4479" s="904"/>
      <c r="D4479" s="629">
        <v>463</v>
      </c>
      <c r="E4479" s="1298"/>
      <c r="F4479" s="1298"/>
      <c r="G4479" s="1298"/>
      <c r="H4479" s="125">
        <v>0.15</v>
      </c>
      <c r="I4479" s="385"/>
      <c r="J4479" s="280">
        <f t="shared" si="152"/>
        <v>0</v>
      </c>
      <c r="K4479" s="410">
        <f t="shared" si="153"/>
        <v>0</v>
      </c>
      <c r="L4479" s="11"/>
      <c r="M4479" s="11"/>
    </row>
    <row r="4480" spans="2:13" ht="12.75" hidden="1" customHeight="1">
      <c r="B4480" s="1315"/>
      <c r="C4480" s="904"/>
      <c r="D4480" s="629">
        <v>464</v>
      </c>
      <c r="E4480" s="1298"/>
      <c r="F4480" s="1298"/>
      <c r="G4480" s="1298"/>
      <c r="H4480" s="125">
        <v>0.15</v>
      </c>
      <c r="I4480" s="385"/>
      <c r="J4480" s="280">
        <f t="shared" si="152"/>
        <v>0</v>
      </c>
      <c r="K4480" s="410">
        <f t="shared" si="153"/>
        <v>0</v>
      </c>
      <c r="L4480" s="11"/>
      <c r="M4480" s="11"/>
    </row>
    <row r="4481" spans="2:13" ht="12.75" hidden="1" customHeight="1">
      <c r="B4481" s="1315"/>
      <c r="C4481" s="904"/>
      <c r="D4481" s="629">
        <v>465</v>
      </c>
      <c r="E4481" s="1298"/>
      <c r="F4481" s="1298"/>
      <c r="G4481" s="1298"/>
      <c r="H4481" s="125">
        <v>0.15</v>
      </c>
      <c r="I4481" s="385"/>
      <c r="J4481" s="280">
        <f t="shared" si="152"/>
        <v>0</v>
      </c>
      <c r="K4481" s="410">
        <f t="shared" si="153"/>
        <v>0</v>
      </c>
      <c r="L4481" s="11"/>
      <c r="M4481" s="11"/>
    </row>
    <row r="4482" spans="2:13" ht="12.75" hidden="1" customHeight="1">
      <c r="B4482" s="1315"/>
      <c r="C4482" s="904"/>
      <c r="D4482" s="629">
        <v>466</v>
      </c>
      <c r="E4482" s="1298"/>
      <c r="F4482" s="1298"/>
      <c r="G4482" s="1298"/>
      <c r="H4482" s="125">
        <v>0.15</v>
      </c>
      <c r="I4482" s="385"/>
      <c r="J4482" s="203">
        <f t="shared" si="152"/>
        <v>0</v>
      </c>
      <c r="K4482" s="410">
        <f t="shared" si="153"/>
        <v>0</v>
      </c>
      <c r="L4482" s="11"/>
      <c r="M4482" s="11"/>
    </row>
    <row r="4483" spans="2:13" ht="12.75" hidden="1" customHeight="1">
      <c r="B4483" s="1315"/>
      <c r="C4483" s="904"/>
      <c r="D4483" s="629">
        <v>467</v>
      </c>
      <c r="E4483" s="1298"/>
      <c r="F4483" s="1298"/>
      <c r="G4483" s="1298"/>
      <c r="H4483" s="125">
        <v>0.15</v>
      </c>
      <c r="I4483" s="385"/>
      <c r="J4483" s="203">
        <f t="shared" si="152"/>
        <v>0</v>
      </c>
      <c r="K4483" s="410">
        <f t="shared" si="153"/>
        <v>0</v>
      </c>
      <c r="L4483" s="11"/>
      <c r="M4483" s="11"/>
    </row>
    <row r="4484" spans="2:13" ht="12.75" hidden="1" customHeight="1">
      <c r="B4484" s="1315"/>
      <c r="C4484" s="904"/>
      <c r="D4484" s="629">
        <v>468</v>
      </c>
      <c r="E4484" s="1298"/>
      <c r="F4484" s="1298"/>
      <c r="G4484" s="1298"/>
      <c r="H4484" s="125">
        <v>0.15</v>
      </c>
      <c r="I4484" s="385"/>
      <c r="J4484" s="280">
        <f t="shared" si="152"/>
        <v>0</v>
      </c>
      <c r="K4484" s="410">
        <f t="shared" si="153"/>
        <v>0</v>
      </c>
      <c r="L4484" s="11"/>
      <c r="M4484" s="11"/>
    </row>
    <row r="4485" spans="2:13" ht="12.75" hidden="1" customHeight="1">
      <c r="B4485" s="1315"/>
      <c r="C4485" s="904"/>
      <c r="D4485" s="629">
        <v>469</v>
      </c>
      <c r="E4485" s="1298"/>
      <c r="F4485" s="1298"/>
      <c r="G4485" s="1298"/>
      <c r="H4485" s="125">
        <v>0.15</v>
      </c>
      <c r="I4485" s="385"/>
      <c r="J4485" s="280">
        <f t="shared" si="152"/>
        <v>0</v>
      </c>
      <c r="K4485" s="410">
        <f t="shared" si="153"/>
        <v>0</v>
      </c>
      <c r="L4485" s="11"/>
      <c r="M4485" s="11"/>
    </row>
    <row r="4486" spans="2:13" ht="12.75" hidden="1" customHeight="1">
      <c r="B4486" s="1315"/>
      <c r="C4486" s="904"/>
      <c r="D4486" s="629">
        <v>470</v>
      </c>
      <c r="E4486" s="1298"/>
      <c r="F4486" s="1298"/>
      <c r="G4486" s="1298"/>
      <c r="H4486" s="125">
        <v>0.15</v>
      </c>
      <c r="I4486" s="385"/>
      <c r="J4486" s="280">
        <f t="shared" si="152"/>
        <v>0</v>
      </c>
      <c r="K4486" s="410">
        <f t="shared" si="153"/>
        <v>0</v>
      </c>
      <c r="L4486" s="11"/>
      <c r="M4486" s="11"/>
    </row>
    <row r="4487" spans="2:13" ht="12.75" hidden="1" customHeight="1">
      <c r="B4487" s="1315"/>
      <c r="C4487" s="904"/>
      <c r="D4487" s="629">
        <v>471</v>
      </c>
      <c r="E4487" s="1298"/>
      <c r="F4487" s="1298"/>
      <c r="G4487" s="1298"/>
      <c r="H4487" s="125">
        <v>0.15</v>
      </c>
      <c r="I4487" s="385"/>
      <c r="J4487" s="280">
        <f t="shared" si="152"/>
        <v>0</v>
      </c>
      <c r="K4487" s="410">
        <f t="shared" si="153"/>
        <v>0</v>
      </c>
      <c r="L4487" s="11"/>
      <c r="M4487" s="11"/>
    </row>
    <row r="4488" spans="2:13" ht="12.75" hidden="1" customHeight="1">
      <c r="B4488" s="1315"/>
      <c r="C4488" s="904"/>
      <c r="D4488" s="629">
        <v>472</v>
      </c>
      <c r="E4488" s="1298"/>
      <c r="F4488" s="1298"/>
      <c r="G4488" s="1298"/>
      <c r="H4488" s="125">
        <v>0.15</v>
      </c>
      <c r="I4488" s="385"/>
      <c r="J4488" s="280">
        <f t="shared" si="152"/>
        <v>0</v>
      </c>
      <c r="K4488" s="410">
        <f t="shared" si="153"/>
        <v>0</v>
      </c>
      <c r="L4488" s="11"/>
      <c r="M4488" s="11"/>
    </row>
    <row r="4489" spans="2:13" ht="12.75" hidden="1" customHeight="1">
      <c r="B4489" s="1315"/>
      <c r="C4489" s="904"/>
      <c r="D4489" s="629">
        <v>473</v>
      </c>
      <c r="E4489" s="1298"/>
      <c r="F4489" s="1298"/>
      <c r="G4489" s="1298"/>
      <c r="H4489" s="125">
        <v>0.15</v>
      </c>
      <c r="I4489" s="385"/>
      <c r="J4489" s="280">
        <f t="shared" si="152"/>
        <v>0</v>
      </c>
      <c r="K4489" s="410">
        <f t="shared" si="153"/>
        <v>0</v>
      </c>
      <c r="L4489" s="11"/>
      <c r="M4489" s="11"/>
    </row>
    <row r="4490" spans="2:13" ht="12.75" hidden="1" customHeight="1">
      <c r="B4490" s="1315"/>
      <c r="C4490" s="904"/>
      <c r="D4490" s="629">
        <v>474</v>
      </c>
      <c r="E4490" s="1298"/>
      <c r="F4490" s="1298"/>
      <c r="G4490" s="1298"/>
      <c r="H4490" s="125">
        <v>0.15</v>
      </c>
      <c r="I4490" s="385"/>
      <c r="J4490" s="203">
        <f t="shared" si="152"/>
        <v>0</v>
      </c>
      <c r="K4490" s="410">
        <f t="shared" si="153"/>
        <v>0</v>
      </c>
      <c r="L4490" s="11"/>
      <c r="M4490" s="11"/>
    </row>
    <row r="4491" spans="2:13" ht="12.75" hidden="1" customHeight="1">
      <c r="B4491" s="1315"/>
      <c r="C4491" s="904"/>
      <c r="D4491" s="629">
        <v>475</v>
      </c>
      <c r="E4491" s="1298"/>
      <c r="F4491" s="1298"/>
      <c r="G4491" s="1298"/>
      <c r="H4491" s="125">
        <v>0.15</v>
      </c>
      <c r="I4491" s="385"/>
      <c r="J4491" s="203">
        <f t="shared" si="152"/>
        <v>0</v>
      </c>
      <c r="K4491" s="410">
        <f t="shared" si="153"/>
        <v>0</v>
      </c>
      <c r="L4491" s="11"/>
      <c r="M4491" s="11"/>
    </row>
    <row r="4492" spans="2:13" ht="12.75" hidden="1" customHeight="1">
      <c r="B4492" s="1315"/>
      <c r="C4492" s="904"/>
      <c r="D4492" s="629">
        <v>476</v>
      </c>
      <c r="E4492" s="1298"/>
      <c r="F4492" s="1298"/>
      <c r="G4492" s="1298"/>
      <c r="H4492" s="125">
        <v>0.15</v>
      </c>
      <c r="I4492" s="385"/>
      <c r="J4492" s="280">
        <f t="shared" si="152"/>
        <v>0</v>
      </c>
      <c r="K4492" s="410">
        <f t="shared" si="153"/>
        <v>0</v>
      </c>
      <c r="L4492" s="11"/>
      <c r="M4492" s="11"/>
    </row>
    <row r="4493" spans="2:13" ht="12.75" hidden="1" customHeight="1">
      <c r="B4493" s="1315"/>
      <c r="C4493" s="904"/>
      <c r="D4493" s="629">
        <v>477</v>
      </c>
      <c r="E4493" s="1298"/>
      <c r="F4493" s="1298"/>
      <c r="G4493" s="1298"/>
      <c r="H4493" s="125">
        <v>0.15</v>
      </c>
      <c r="I4493" s="385"/>
      <c r="J4493" s="280">
        <f t="shared" si="152"/>
        <v>0</v>
      </c>
      <c r="K4493" s="410">
        <f t="shared" si="153"/>
        <v>0</v>
      </c>
      <c r="L4493" s="11"/>
      <c r="M4493" s="11"/>
    </row>
    <row r="4494" spans="2:13" ht="12.75" hidden="1" customHeight="1">
      <c r="B4494" s="1315"/>
      <c r="C4494" s="904"/>
      <c r="D4494" s="629">
        <v>478</v>
      </c>
      <c r="E4494" s="1298"/>
      <c r="F4494" s="1298"/>
      <c r="G4494" s="1298"/>
      <c r="H4494" s="125">
        <v>0.15</v>
      </c>
      <c r="I4494" s="385"/>
      <c r="J4494" s="280">
        <f t="shared" si="152"/>
        <v>0</v>
      </c>
      <c r="K4494" s="410">
        <f t="shared" si="153"/>
        <v>0</v>
      </c>
      <c r="L4494" s="11"/>
      <c r="M4494" s="11"/>
    </row>
    <row r="4495" spans="2:13" ht="12.75" hidden="1" customHeight="1">
      <c r="B4495" s="1315"/>
      <c r="C4495" s="904"/>
      <c r="D4495" s="629">
        <v>479</v>
      </c>
      <c r="E4495" s="1298"/>
      <c r="F4495" s="1298"/>
      <c r="G4495" s="1298"/>
      <c r="H4495" s="125">
        <v>0.15</v>
      </c>
      <c r="I4495" s="385"/>
      <c r="J4495" s="280">
        <f t="shared" si="152"/>
        <v>0</v>
      </c>
      <c r="K4495" s="410">
        <f t="shared" si="153"/>
        <v>0</v>
      </c>
      <c r="L4495" s="11"/>
      <c r="M4495" s="11"/>
    </row>
    <row r="4496" spans="2:13" ht="12.75" hidden="1" customHeight="1">
      <c r="B4496" s="1315"/>
      <c r="C4496" s="904"/>
      <c r="D4496" s="629">
        <v>480</v>
      </c>
      <c r="E4496" s="1298"/>
      <c r="F4496" s="1298"/>
      <c r="G4496" s="1298"/>
      <c r="H4496" s="125">
        <v>0.15</v>
      </c>
      <c r="I4496" s="385"/>
      <c r="J4496" s="280">
        <f t="shared" si="152"/>
        <v>0</v>
      </c>
      <c r="K4496" s="410">
        <f t="shared" si="153"/>
        <v>0</v>
      </c>
      <c r="L4496" s="11"/>
      <c r="M4496" s="11"/>
    </row>
    <row r="4497" spans="2:13" ht="12.75" hidden="1" customHeight="1">
      <c r="B4497" s="1315"/>
      <c r="C4497" s="904"/>
      <c r="D4497" s="629">
        <v>481</v>
      </c>
      <c r="E4497" s="1298"/>
      <c r="F4497" s="1298"/>
      <c r="G4497" s="1298"/>
      <c r="H4497" s="125">
        <v>0.15</v>
      </c>
      <c r="I4497" s="385"/>
      <c r="J4497" s="280">
        <f t="shared" si="152"/>
        <v>0</v>
      </c>
      <c r="K4497" s="410">
        <f t="shared" si="153"/>
        <v>0</v>
      </c>
      <c r="L4497" s="11"/>
      <c r="M4497" s="11"/>
    </row>
    <row r="4498" spans="2:13" ht="12.75" hidden="1" customHeight="1">
      <c r="B4498" s="1315"/>
      <c r="C4498" s="904"/>
      <c r="D4498" s="629">
        <v>482</v>
      </c>
      <c r="E4498" s="1298"/>
      <c r="F4498" s="1298"/>
      <c r="G4498" s="1298"/>
      <c r="H4498" s="125">
        <v>0.15</v>
      </c>
      <c r="I4498" s="385"/>
      <c r="J4498" s="203">
        <f t="shared" si="152"/>
        <v>0</v>
      </c>
      <c r="K4498" s="410">
        <f t="shared" si="153"/>
        <v>0</v>
      </c>
      <c r="L4498" s="11"/>
      <c r="M4498" s="11"/>
    </row>
    <row r="4499" spans="2:13" ht="12.75" hidden="1" customHeight="1">
      <c r="B4499" s="1315"/>
      <c r="C4499" s="904"/>
      <c r="D4499" s="629">
        <v>483</v>
      </c>
      <c r="E4499" s="1298"/>
      <c r="F4499" s="1298"/>
      <c r="G4499" s="1298"/>
      <c r="H4499" s="125">
        <v>0.15</v>
      </c>
      <c r="I4499" s="385"/>
      <c r="J4499" s="203">
        <f t="shared" si="152"/>
        <v>0</v>
      </c>
      <c r="K4499" s="410">
        <f t="shared" si="153"/>
        <v>0</v>
      </c>
      <c r="L4499" s="11"/>
      <c r="M4499" s="11"/>
    </row>
    <row r="4500" spans="2:13" ht="12.75" hidden="1" customHeight="1">
      <c r="B4500" s="1315"/>
      <c r="C4500" s="904"/>
      <c r="D4500" s="629">
        <v>484</v>
      </c>
      <c r="E4500" s="1298"/>
      <c r="F4500" s="1298"/>
      <c r="G4500" s="1298"/>
      <c r="H4500" s="125">
        <v>0.15</v>
      </c>
      <c r="I4500" s="385"/>
      <c r="J4500" s="203">
        <f t="shared" si="152"/>
        <v>0</v>
      </c>
      <c r="K4500" s="410">
        <f t="shared" si="153"/>
        <v>0</v>
      </c>
      <c r="L4500" s="11"/>
      <c r="M4500" s="11"/>
    </row>
    <row r="4501" spans="2:13" ht="12.75" hidden="1" customHeight="1">
      <c r="B4501" s="1315"/>
      <c r="C4501" s="904"/>
      <c r="D4501" s="629">
        <v>485</v>
      </c>
      <c r="E4501" s="1298"/>
      <c r="F4501" s="1298"/>
      <c r="G4501" s="1298"/>
      <c r="H4501" s="125">
        <v>0.15</v>
      </c>
      <c r="I4501" s="385"/>
      <c r="J4501" s="280">
        <f t="shared" si="152"/>
        <v>0</v>
      </c>
      <c r="K4501" s="410">
        <f t="shared" si="153"/>
        <v>0</v>
      </c>
      <c r="L4501" s="11"/>
      <c r="M4501" s="11"/>
    </row>
    <row r="4502" spans="2:13" ht="12.75" hidden="1" customHeight="1">
      <c r="B4502" s="1315"/>
      <c r="C4502" s="904"/>
      <c r="D4502" s="629">
        <v>486</v>
      </c>
      <c r="E4502" s="1298"/>
      <c r="F4502" s="1298"/>
      <c r="G4502" s="1298"/>
      <c r="H4502" s="125">
        <v>0.15</v>
      </c>
      <c r="I4502" s="385"/>
      <c r="J4502" s="280">
        <f t="shared" si="152"/>
        <v>0</v>
      </c>
      <c r="K4502" s="410">
        <f t="shared" si="153"/>
        <v>0</v>
      </c>
      <c r="L4502" s="11"/>
      <c r="M4502" s="11"/>
    </row>
    <row r="4503" spans="2:13" ht="12.75" hidden="1" customHeight="1">
      <c r="B4503" s="1315"/>
      <c r="C4503" s="904"/>
      <c r="D4503" s="629">
        <v>487</v>
      </c>
      <c r="E4503" s="1298"/>
      <c r="F4503" s="1298"/>
      <c r="G4503" s="1298"/>
      <c r="H4503" s="125">
        <v>0.15</v>
      </c>
      <c r="I4503" s="385"/>
      <c r="J4503" s="280">
        <f t="shared" si="152"/>
        <v>0</v>
      </c>
      <c r="K4503" s="410">
        <f t="shared" si="153"/>
        <v>0</v>
      </c>
      <c r="L4503" s="11"/>
      <c r="M4503" s="11"/>
    </row>
    <row r="4504" spans="2:13" ht="12.75" hidden="1" customHeight="1">
      <c r="B4504" s="1315"/>
      <c r="C4504" s="904"/>
      <c r="D4504" s="629">
        <v>488</v>
      </c>
      <c r="E4504" s="1298"/>
      <c r="F4504" s="1298"/>
      <c r="G4504" s="1298"/>
      <c r="H4504" s="125">
        <v>0.15</v>
      </c>
      <c r="I4504" s="385"/>
      <c r="J4504" s="280">
        <f t="shared" si="152"/>
        <v>0</v>
      </c>
      <c r="K4504" s="410">
        <f t="shared" si="153"/>
        <v>0</v>
      </c>
      <c r="L4504" s="11"/>
      <c r="M4504" s="11"/>
    </row>
    <row r="4505" spans="2:13" ht="12.75" hidden="1" customHeight="1">
      <c r="B4505" s="1315"/>
      <c r="C4505" s="904"/>
      <c r="D4505" s="629">
        <v>489</v>
      </c>
      <c r="E4505" s="1298"/>
      <c r="F4505" s="1298"/>
      <c r="G4505" s="1298"/>
      <c r="H4505" s="125">
        <v>0.15</v>
      </c>
      <c r="I4505" s="385"/>
      <c r="J4505" s="280">
        <f t="shared" si="152"/>
        <v>0</v>
      </c>
      <c r="K4505" s="410">
        <f t="shared" si="153"/>
        <v>0</v>
      </c>
      <c r="L4505" s="11"/>
      <c r="M4505" s="11"/>
    </row>
    <row r="4506" spans="2:13" ht="12.75" hidden="1" customHeight="1">
      <c r="B4506" s="1315"/>
      <c r="C4506" s="904"/>
      <c r="D4506" s="629">
        <v>490</v>
      </c>
      <c r="E4506" s="1298"/>
      <c r="F4506" s="1298"/>
      <c r="G4506" s="1298"/>
      <c r="H4506" s="125">
        <v>0.15</v>
      </c>
      <c r="I4506" s="385"/>
      <c r="J4506" s="280">
        <f t="shared" si="152"/>
        <v>0</v>
      </c>
      <c r="K4506" s="410">
        <f t="shared" si="153"/>
        <v>0</v>
      </c>
      <c r="L4506" s="11"/>
      <c r="M4506" s="11"/>
    </row>
    <row r="4507" spans="2:13" ht="12.75" hidden="1" customHeight="1">
      <c r="B4507" s="1315"/>
      <c r="C4507" s="904"/>
      <c r="D4507" s="629">
        <v>491</v>
      </c>
      <c r="E4507" s="1298"/>
      <c r="F4507" s="1298"/>
      <c r="G4507" s="1298"/>
      <c r="H4507" s="125">
        <v>0.15</v>
      </c>
      <c r="I4507" s="385"/>
      <c r="J4507" s="203">
        <f t="shared" si="152"/>
        <v>0</v>
      </c>
      <c r="K4507" s="410">
        <f t="shared" si="153"/>
        <v>0</v>
      </c>
      <c r="L4507" s="11"/>
      <c r="M4507" s="11"/>
    </row>
    <row r="4508" spans="2:13" ht="12.75" hidden="1" customHeight="1">
      <c r="B4508" s="1315"/>
      <c r="C4508" s="904"/>
      <c r="D4508" s="629">
        <v>492</v>
      </c>
      <c r="E4508" s="1298"/>
      <c r="F4508" s="1298"/>
      <c r="G4508" s="1298"/>
      <c r="H4508" s="125">
        <v>0.15</v>
      </c>
      <c r="I4508" s="385"/>
      <c r="J4508" s="203">
        <f t="shared" si="152"/>
        <v>0</v>
      </c>
      <c r="K4508" s="410">
        <f t="shared" si="153"/>
        <v>0</v>
      </c>
      <c r="L4508" s="11"/>
      <c r="M4508" s="11"/>
    </row>
    <row r="4509" spans="2:13" ht="12.75" hidden="1" customHeight="1">
      <c r="B4509" s="1315"/>
      <c r="C4509" s="904"/>
      <c r="D4509" s="629">
        <v>493</v>
      </c>
      <c r="E4509" s="1298"/>
      <c r="F4509" s="1298"/>
      <c r="G4509" s="1298"/>
      <c r="H4509" s="125">
        <v>0.15</v>
      </c>
      <c r="I4509" s="385"/>
      <c r="J4509" s="280">
        <f t="shared" si="152"/>
        <v>0</v>
      </c>
      <c r="K4509" s="410">
        <f t="shared" si="153"/>
        <v>0</v>
      </c>
      <c r="L4509" s="11"/>
      <c r="M4509" s="11"/>
    </row>
    <row r="4510" spans="2:13" ht="12.75" hidden="1" customHeight="1">
      <c r="B4510" s="1315"/>
      <c r="C4510" s="904"/>
      <c r="D4510" s="629">
        <v>494</v>
      </c>
      <c r="E4510" s="1298"/>
      <c r="F4510" s="1298"/>
      <c r="G4510" s="1298"/>
      <c r="H4510" s="125">
        <v>0.15</v>
      </c>
      <c r="I4510" s="385"/>
      <c r="J4510" s="280">
        <f t="shared" si="152"/>
        <v>0</v>
      </c>
      <c r="K4510" s="410">
        <f t="shared" si="153"/>
        <v>0</v>
      </c>
      <c r="L4510" s="11"/>
      <c r="M4510" s="11"/>
    </row>
    <row r="4511" spans="2:13" ht="12.75" hidden="1" customHeight="1">
      <c r="B4511" s="1315"/>
      <c r="C4511" s="904"/>
      <c r="D4511" s="629">
        <v>495</v>
      </c>
      <c r="E4511" s="1298"/>
      <c r="F4511" s="1298"/>
      <c r="G4511" s="1298"/>
      <c r="H4511" s="125">
        <v>0.15</v>
      </c>
      <c r="I4511" s="385"/>
      <c r="J4511" s="280">
        <f t="shared" si="152"/>
        <v>0</v>
      </c>
      <c r="K4511" s="410">
        <f t="shared" si="153"/>
        <v>0</v>
      </c>
      <c r="L4511" s="11"/>
      <c r="M4511" s="11"/>
    </row>
    <row r="4512" spans="2:13" ht="12.75" hidden="1" customHeight="1">
      <c r="B4512" s="1315"/>
      <c r="C4512" s="904"/>
      <c r="D4512" s="629">
        <v>496</v>
      </c>
      <c r="E4512" s="1298"/>
      <c r="F4512" s="1298"/>
      <c r="G4512" s="1298"/>
      <c r="H4512" s="125">
        <v>0.15</v>
      </c>
      <c r="I4512" s="385"/>
      <c r="J4512" s="280">
        <f t="shared" si="152"/>
        <v>0</v>
      </c>
      <c r="K4512" s="410">
        <f t="shared" si="153"/>
        <v>0</v>
      </c>
      <c r="L4512" s="11"/>
      <c r="M4512" s="11"/>
    </row>
    <row r="4513" spans="2:13" ht="12.75" hidden="1" customHeight="1">
      <c r="B4513" s="1315"/>
      <c r="C4513" s="904"/>
      <c r="D4513" s="629">
        <v>497</v>
      </c>
      <c r="E4513" s="1298"/>
      <c r="F4513" s="1298"/>
      <c r="G4513" s="1298"/>
      <c r="H4513" s="125">
        <v>0.15</v>
      </c>
      <c r="I4513" s="385"/>
      <c r="J4513" s="280">
        <f t="shared" si="152"/>
        <v>0</v>
      </c>
      <c r="K4513" s="410">
        <f t="shared" si="153"/>
        <v>0</v>
      </c>
      <c r="L4513" s="11"/>
      <c r="M4513" s="11"/>
    </row>
    <row r="4514" spans="2:13" ht="12.75" hidden="1" customHeight="1">
      <c r="B4514" s="1315"/>
      <c r="C4514" s="904"/>
      <c r="D4514" s="629">
        <v>498</v>
      </c>
      <c r="E4514" s="1298"/>
      <c r="F4514" s="1298"/>
      <c r="G4514" s="1298"/>
      <c r="H4514" s="125">
        <v>0.15</v>
      </c>
      <c r="I4514" s="385"/>
      <c r="J4514" s="280">
        <f t="shared" si="152"/>
        <v>0</v>
      </c>
      <c r="K4514" s="410">
        <f t="shared" si="153"/>
        <v>0</v>
      </c>
      <c r="L4514" s="11"/>
      <c r="M4514" s="11"/>
    </row>
    <row r="4515" spans="2:13" ht="12.75" hidden="1" customHeight="1">
      <c r="B4515" s="1315"/>
      <c r="C4515" s="904"/>
      <c r="D4515" s="629">
        <v>499</v>
      </c>
      <c r="E4515" s="1298"/>
      <c r="F4515" s="1298"/>
      <c r="G4515" s="1298"/>
      <c r="H4515" s="125">
        <v>0.15</v>
      </c>
      <c r="I4515" s="385"/>
      <c r="J4515" s="203">
        <f t="shared" si="152"/>
        <v>0</v>
      </c>
      <c r="K4515" s="410">
        <f t="shared" si="153"/>
        <v>0</v>
      </c>
      <c r="L4515" s="11"/>
      <c r="M4515" s="11"/>
    </row>
    <row r="4516" spans="2:13" ht="12.75" hidden="1" customHeight="1">
      <c r="B4516" s="1315"/>
      <c r="C4516" s="904"/>
      <c r="D4516" s="629">
        <v>500</v>
      </c>
      <c r="E4516" s="1298"/>
      <c r="F4516" s="1298"/>
      <c r="G4516" s="1298"/>
      <c r="H4516" s="125">
        <v>0.15</v>
      </c>
      <c r="I4516" s="385"/>
      <c r="J4516" s="203">
        <f t="shared" si="152"/>
        <v>0</v>
      </c>
      <c r="K4516" s="410">
        <f t="shared" si="153"/>
        <v>0</v>
      </c>
      <c r="L4516" s="11"/>
      <c r="M4516" s="11"/>
    </row>
    <row r="4517" spans="2:13" ht="12.75" hidden="1" customHeight="1">
      <c r="B4517" s="1315"/>
      <c r="C4517" s="904"/>
      <c r="D4517" s="629">
        <v>501</v>
      </c>
      <c r="E4517" s="1298"/>
      <c r="F4517" s="1298"/>
      <c r="G4517" s="1298"/>
      <c r="H4517" s="125">
        <v>0.15</v>
      </c>
      <c r="I4517" s="385"/>
      <c r="J4517" s="280">
        <f t="shared" si="152"/>
        <v>0</v>
      </c>
      <c r="K4517" s="410">
        <f t="shared" si="153"/>
        <v>0</v>
      </c>
      <c r="L4517" s="11"/>
      <c r="M4517" s="11"/>
    </row>
    <row r="4518" spans="2:13" ht="12.75" hidden="1" customHeight="1">
      <c r="B4518" s="1315"/>
      <c r="C4518" s="904"/>
      <c r="D4518" s="629">
        <v>502</v>
      </c>
      <c r="E4518" s="1298"/>
      <c r="F4518" s="1298"/>
      <c r="G4518" s="1298"/>
      <c r="H4518" s="125">
        <v>0.15</v>
      </c>
      <c r="I4518" s="385"/>
      <c r="J4518" s="280">
        <f t="shared" si="152"/>
        <v>0</v>
      </c>
      <c r="K4518" s="410">
        <f t="shared" si="153"/>
        <v>0</v>
      </c>
      <c r="L4518" s="11"/>
      <c r="M4518" s="11"/>
    </row>
    <row r="4519" spans="2:13" ht="12.75" hidden="1" customHeight="1">
      <c r="B4519" s="1315"/>
      <c r="C4519" s="904"/>
      <c r="D4519" s="629">
        <v>503</v>
      </c>
      <c r="E4519" s="1298"/>
      <c r="F4519" s="1298"/>
      <c r="G4519" s="1298"/>
      <c r="H4519" s="125">
        <v>0.15</v>
      </c>
      <c r="I4519" s="385"/>
      <c r="J4519" s="280">
        <f t="shared" si="152"/>
        <v>0</v>
      </c>
      <c r="K4519" s="410">
        <f t="shared" si="153"/>
        <v>0</v>
      </c>
      <c r="L4519" s="11"/>
      <c r="M4519" s="11"/>
    </row>
    <row r="4520" spans="2:13" ht="12.75" hidden="1" customHeight="1">
      <c r="B4520" s="1315"/>
      <c r="C4520" s="904"/>
      <c r="D4520" s="629">
        <v>504</v>
      </c>
      <c r="E4520" s="1298"/>
      <c r="F4520" s="1298"/>
      <c r="G4520" s="1298"/>
      <c r="H4520" s="125">
        <v>0.15</v>
      </c>
      <c r="I4520" s="385"/>
      <c r="J4520" s="280">
        <f t="shared" si="152"/>
        <v>0</v>
      </c>
      <c r="K4520" s="410">
        <f t="shared" si="153"/>
        <v>0</v>
      </c>
      <c r="L4520" s="11"/>
      <c r="M4520" s="11"/>
    </row>
    <row r="4521" spans="2:13" ht="12.75" hidden="1" customHeight="1">
      <c r="B4521" s="1315"/>
      <c r="C4521" s="904"/>
      <c r="D4521" s="629">
        <v>505</v>
      </c>
      <c r="E4521" s="1298"/>
      <c r="F4521" s="1298"/>
      <c r="G4521" s="1298"/>
      <c r="H4521" s="125">
        <v>0.15</v>
      </c>
      <c r="I4521" s="385"/>
      <c r="J4521" s="280">
        <f t="shared" si="152"/>
        <v>0</v>
      </c>
      <c r="K4521" s="410">
        <f t="shared" si="153"/>
        <v>0</v>
      </c>
      <c r="L4521" s="11"/>
      <c r="M4521" s="11"/>
    </row>
    <row r="4522" spans="2:13" ht="12.75" hidden="1" customHeight="1">
      <c r="B4522" s="1315"/>
      <c r="C4522" s="904"/>
      <c r="D4522" s="629">
        <v>506</v>
      </c>
      <c r="E4522" s="1298"/>
      <c r="F4522" s="1298"/>
      <c r="G4522" s="1298"/>
      <c r="H4522" s="125">
        <v>0.15</v>
      </c>
      <c r="I4522" s="385"/>
      <c r="J4522" s="280">
        <f t="shared" si="152"/>
        <v>0</v>
      </c>
      <c r="K4522" s="410">
        <f t="shared" si="153"/>
        <v>0</v>
      </c>
      <c r="L4522" s="11"/>
      <c r="M4522" s="11"/>
    </row>
    <row r="4523" spans="2:13" ht="12.75" hidden="1" customHeight="1">
      <c r="B4523" s="1315"/>
      <c r="C4523" s="904"/>
      <c r="D4523" s="629">
        <v>507</v>
      </c>
      <c r="E4523" s="1298"/>
      <c r="F4523" s="1298"/>
      <c r="G4523" s="1298"/>
      <c r="H4523" s="125">
        <v>0.15</v>
      </c>
      <c r="I4523" s="385"/>
      <c r="J4523" s="203">
        <f t="shared" si="152"/>
        <v>0</v>
      </c>
      <c r="K4523" s="410">
        <f t="shared" si="153"/>
        <v>0</v>
      </c>
      <c r="L4523" s="11"/>
      <c r="M4523" s="11"/>
    </row>
    <row r="4524" spans="2:13" ht="12.75" hidden="1" customHeight="1">
      <c r="B4524" s="1315"/>
      <c r="C4524" s="904"/>
      <c r="D4524" s="629">
        <v>508</v>
      </c>
      <c r="E4524" s="1298"/>
      <c r="F4524" s="1298"/>
      <c r="G4524" s="1298"/>
      <c r="H4524" s="125">
        <v>0.15</v>
      </c>
      <c r="I4524" s="385"/>
      <c r="J4524" s="203">
        <f t="shared" si="152"/>
        <v>0</v>
      </c>
      <c r="K4524" s="410">
        <f t="shared" si="153"/>
        <v>0</v>
      </c>
      <c r="L4524" s="11"/>
      <c r="M4524" s="11"/>
    </row>
    <row r="4525" spans="2:13" ht="12.75" hidden="1" customHeight="1">
      <c r="B4525" s="1315"/>
      <c r="C4525" s="904"/>
      <c r="D4525" s="629">
        <v>509</v>
      </c>
      <c r="E4525" s="1298"/>
      <c r="F4525" s="1298"/>
      <c r="G4525" s="1298"/>
      <c r="H4525" s="125">
        <v>0.15</v>
      </c>
      <c r="I4525" s="385"/>
      <c r="J4525" s="280">
        <f t="shared" si="152"/>
        <v>0</v>
      </c>
      <c r="K4525" s="410">
        <f t="shared" si="153"/>
        <v>0</v>
      </c>
      <c r="L4525" s="11"/>
      <c r="M4525" s="11"/>
    </row>
    <row r="4526" spans="2:13" ht="12.75" hidden="1" customHeight="1">
      <c r="B4526" s="1315"/>
      <c r="C4526" s="904"/>
      <c r="D4526" s="629">
        <v>510</v>
      </c>
      <c r="E4526" s="1298"/>
      <c r="F4526" s="1298"/>
      <c r="G4526" s="1298"/>
      <c r="H4526" s="125">
        <v>0.15</v>
      </c>
      <c r="I4526" s="385"/>
      <c r="J4526" s="280">
        <f t="shared" si="152"/>
        <v>0</v>
      </c>
      <c r="K4526" s="410">
        <f t="shared" si="153"/>
        <v>0</v>
      </c>
      <c r="L4526" s="11"/>
      <c r="M4526" s="11"/>
    </row>
    <row r="4527" spans="2:13" ht="12.75" hidden="1" customHeight="1">
      <c r="B4527" s="1315"/>
      <c r="C4527" s="904"/>
      <c r="D4527" s="629">
        <v>511</v>
      </c>
      <c r="E4527" s="1298"/>
      <c r="F4527" s="1298"/>
      <c r="G4527" s="1298"/>
      <c r="H4527" s="125">
        <v>0.15</v>
      </c>
      <c r="I4527" s="385"/>
      <c r="J4527" s="280">
        <f t="shared" si="152"/>
        <v>0</v>
      </c>
      <c r="K4527" s="410">
        <f t="shared" si="153"/>
        <v>0</v>
      </c>
      <c r="L4527" s="11"/>
      <c r="M4527" s="11"/>
    </row>
    <row r="4528" spans="2:13" ht="12.75" hidden="1" customHeight="1">
      <c r="B4528" s="1315"/>
      <c r="C4528" s="904"/>
      <c r="D4528" s="629">
        <v>512</v>
      </c>
      <c r="E4528" s="1298"/>
      <c r="F4528" s="1298"/>
      <c r="G4528" s="1298"/>
      <c r="H4528" s="125">
        <v>0.15</v>
      </c>
      <c r="I4528" s="385"/>
      <c r="J4528" s="280">
        <f t="shared" si="152"/>
        <v>0</v>
      </c>
      <c r="K4528" s="410">
        <f t="shared" si="153"/>
        <v>0</v>
      </c>
      <c r="L4528" s="11"/>
      <c r="M4528" s="11"/>
    </row>
    <row r="4529" spans="2:13" ht="12.75" hidden="1" customHeight="1">
      <c r="B4529" s="1315"/>
      <c r="C4529" s="904"/>
      <c r="D4529" s="629">
        <v>513</v>
      </c>
      <c r="E4529" s="1298"/>
      <c r="F4529" s="1298"/>
      <c r="G4529" s="1298"/>
      <c r="H4529" s="125">
        <v>0.15</v>
      </c>
      <c r="I4529" s="385"/>
      <c r="J4529" s="280">
        <f t="shared" ref="J4529:J4592" si="154">$I$12030*H4529</f>
        <v>0</v>
      </c>
      <c r="K4529" s="410">
        <f t="shared" si="153"/>
        <v>0</v>
      </c>
      <c r="L4529" s="11"/>
      <c r="M4529" s="11"/>
    </row>
    <row r="4530" spans="2:13" ht="12.75" hidden="1" customHeight="1">
      <c r="B4530" s="1315"/>
      <c r="C4530" s="904"/>
      <c r="D4530" s="629">
        <v>514</v>
      </c>
      <c r="E4530" s="1298"/>
      <c r="F4530" s="1298"/>
      <c r="G4530" s="1298"/>
      <c r="H4530" s="125">
        <v>0.15</v>
      </c>
      <c r="I4530" s="385"/>
      <c r="J4530" s="280">
        <f t="shared" si="154"/>
        <v>0</v>
      </c>
      <c r="K4530" s="410">
        <f t="shared" ref="K4530:K4593" si="155">MAX(0,(I4530-J4530)*0.84)</f>
        <v>0</v>
      </c>
      <c r="L4530" s="11"/>
      <c r="M4530" s="11"/>
    </row>
    <row r="4531" spans="2:13" ht="12.75" hidden="1" customHeight="1">
      <c r="B4531" s="1315"/>
      <c r="C4531" s="904"/>
      <c r="D4531" s="629">
        <v>515</v>
      </c>
      <c r="E4531" s="1298"/>
      <c r="F4531" s="1298"/>
      <c r="G4531" s="1298"/>
      <c r="H4531" s="125">
        <v>0.15</v>
      </c>
      <c r="I4531" s="385"/>
      <c r="J4531" s="203">
        <f t="shared" si="154"/>
        <v>0</v>
      </c>
      <c r="K4531" s="410">
        <f t="shared" si="155"/>
        <v>0</v>
      </c>
      <c r="L4531" s="11"/>
      <c r="M4531" s="11"/>
    </row>
    <row r="4532" spans="2:13" ht="12.75" hidden="1" customHeight="1">
      <c r="B4532" s="1315"/>
      <c r="C4532" s="904"/>
      <c r="D4532" s="629">
        <v>516</v>
      </c>
      <c r="E4532" s="1298"/>
      <c r="F4532" s="1298"/>
      <c r="G4532" s="1298"/>
      <c r="H4532" s="125">
        <v>0.15</v>
      </c>
      <c r="I4532" s="385"/>
      <c r="J4532" s="203">
        <f t="shared" si="154"/>
        <v>0</v>
      </c>
      <c r="K4532" s="410">
        <f t="shared" si="155"/>
        <v>0</v>
      </c>
      <c r="L4532" s="11"/>
      <c r="M4532" s="11"/>
    </row>
    <row r="4533" spans="2:13" ht="12.75" hidden="1" customHeight="1">
      <c r="B4533" s="1315"/>
      <c r="C4533" s="904"/>
      <c r="D4533" s="629">
        <v>517</v>
      </c>
      <c r="E4533" s="1298"/>
      <c r="F4533" s="1298"/>
      <c r="G4533" s="1298"/>
      <c r="H4533" s="125">
        <v>0.15</v>
      </c>
      <c r="I4533" s="385"/>
      <c r="J4533" s="203">
        <f t="shared" si="154"/>
        <v>0</v>
      </c>
      <c r="K4533" s="410">
        <f t="shared" si="155"/>
        <v>0</v>
      </c>
      <c r="L4533" s="11"/>
      <c r="M4533" s="11"/>
    </row>
    <row r="4534" spans="2:13" ht="12.75" hidden="1" customHeight="1">
      <c r="B4534" s="1315"/>
      <c r="C4534" s="904"/>
      <c r="D4534" s="629">
        <v>518</v>
      </c>
      <c r="E4534" s="1298"/>
      <c r="F4534" s="1298"/>
      <c r="G4534" s="1298"/>
      <c r="H4534" s="125">
        <v>0.15</v>
      </c>
      <c r="I4534" s="385"/>
      <c r="J4534" s="280">
        <f t="shared" si="154"/>
        <v>0</v>
      </c>
      <c r="K4534" s="410">
        <f t="shared" si="155"/>
        <v>0</v>
      </c>
      <c r="L4534" s="11"/>
      <c r="M4534" s="11"/>
    </row>
    <row r="4535" spans="2:13" ht="12.75" hidden="1" customHeight="1">
      <c r="B4535" s="1315"/>
      <c r="C4535" s="904"/>
      <c r="D4535" s="629">
        <v>519</v>
      </c>
      <c r="E4535" s="1298"/>
      <c r="F4535" s="1298"/>
      <c r="G4535" s="1298"/>
      <c r="H4535" s="125">
        <v>0.15</v>
      </c>
      <c r="I4535" s="385"/>
      <c r="J4535" s="280">
        <f t="shared" si="154"/>
        <v>0</v>
      </c>
      <c r="K4535" s="410">
        <f t="shared" si="155"/>
        <v>0</v>
      </c>
      <c r="L4535" s="11"/>
      <c r="M4535" s="11"/>
    </row>
    <row r="4536" spans="2:13" ht="12.75" hidden="1" customHeight="1">
      <c r="B4536" s="1315"/>
      <c r="C4536" s="904"/>
      <c r="D4536" s="629">
        <v>520</v>
      </c>
      <c r="E4536" s="1298"/>
      <c r="F4536" s="1298"/>
      <c r="G4536" s="1298"/>
      <c r="H4536" s="125">
        <v>0.15</v>
      </c>
      <c r="I4536" s="385"/>
      <c r="J4536" s="280">
        <f t="shared" si="154"/>
        <v>0</v>
      </c>
      <c r="K4536" s="410">
        <f t="shared" si="155"/>
        <v>0</v>
      </c>
      <c r="L4536" s="11"/>
      <c r="M4536" s="11"/>
    </row>
    <row r="4537" spans="2:13" ht="12.75" hidden="1" customHeight="1">
      <c r="B4537" s="1315"/>
      <c r="C4537" s="904"/>
      <c r="D4537" s="629">
        <v>521</v>
      </c>
      <c r="E4537" s="1298"/>
      <c r="F4537" s="1298"/>
      <c r="G4537" s="1298"/>
      <c r="H4537" s="125">
        <v>0.15</v>
      </c>
      <c r="I4537" s="385"/>
      <c r="J4537" s="280">
        <f t="shared" si="154"/>
        <v>0</v>
      </c>
      <c r="K4537" s="410">
        <f t="shared" si="155"/>
        <v>0</v>
      </c>
      <c r="L4537" s="11"/>
      <c r="M4537" s="11"/>
    </row>
    <row r="4538" spans="2:13" ht="12.75" hidden="1" customHeight="1">
      <c r="B4538" s="1315"/>
      <c r="C4538" s="904"/>
      <c r="D4538" s="629">
        <v>522</v>
      </c>
      <c r="E4538" s="1298"/>
      <c r="F4538" s="1298"/>
      <c r="G4538" s="1298"/>
      <c r="H4538" s="125">
        <v>0.15</v>
      </c>
      <c r="I4538" s="385"/>
      <c r="J4538" s="280">
        <f t="shared" si="154"/>
        <v>0</v>
      </c>
      <c r="K4538" s="410">
        <f t="shared" si="155"/>
        <v>0</v>
      </c>
      <c r="L4538" s="11"/>
      <c r="M4538" s="11"/>
    </row>
    <row r="4539" spans="2:13" ht="12.75" hidden="1" customHeight="1">
      <c r="B4539" s="1315"/>
      <c r="C4539" s="904"/>
      <c r="D4539" s="629">
        <v>523</v>
      </c>
      <c r="E4539" s="1298"/>
      <c r="F4539" s="1298"/>
      <c r="G4539" s="1298"/>
      <c r="H4539" s="125">
        <v>0.15</v>
      </c>
      <c r="I4539" s="385"/>
      <c r="J4539" s="280">
        <f t="shared" si="154"/>
        <v>0</v>
      </c>
      <c r="K4539" s="410">
        <f t="shared" si="155"/>
        <v>0</v>
      </c>
      <c r="L4539" s="11"/>
      <c r="M4539" s="11"/>
    </row>
    <row r="4540" spans="2:13" ht="12.75" hidden="1" customHeight="1">
      <c r="B4540" s="1315"/>
      <c r="C4540" s="904"/>
      <c r="D4540" s="629">
        <v>524</v>
      </c>
      <c r="E4540" s="1298"/>
      <c r="F4540" s="1298"/>
      <c r="G4540" s="1298"/>
      <c r="H4540" s="125">
        <v>0.15</v>
      </c>
      <c r="I4540" s="385"/>
      <c r="J4540" s="203">
        <f t="shared" si="154"/>
        <v>0</v>
      </c>
      <c r="K4540" s="410">
        <f t="shared" si="155"/>
        <v>0</v>
      </c>
      <c r="L4540" s="11"/>
      <c r="M4540" s="11"/>
    </row>
    <row r="4541" spans="2:13" ht="12.75" hidden="1" customHeight="1">
      <c r="B4541" s="1315"/>
      <c r="C4541" s="904"/>
      <c r="D4541" s="629">
        <v>525</v>
      </c>
      <c r="E4541" s="1298"/>
      <c r="F4541" s="1298"/>
      <c r="G4541" s="1298"/>
      <c r="H4541" s="125">
        <v>0.15</v>
      </c>
      <c r="I4541" s="385"/>
      <c r="J4541" s="203">
        <f t="shared" si="154"/>
        <v>0</v>
      </c>
      <c r="K4541" s="410">
        <f t="shared" si="155"/>
        <v>0</v>
      </c>
      <c r="L4541" s="11"/>
      <c r="M4541" s="11"/>
    </row>
    <row r="4542" spans="2:13" ht="12.75" hidden="1" customHeight="1">
      <c r="B4542" s="1315"/>
      <c r="C4542" s="904"/>
      <c r="D4542" s="629">
        <v>526</v>
      </c>
      <c r="E4542" s="1298"/>
      <c r="F4542" s="1298"/>
      <c r="G4542" s="1298"/>
      <c r="H4542" s="125">
        <v>0.15</v>
      </c>
      <c r="I4542" s="385"/>
      <c r="J4542" s="280">
        <f t="shared" si="154"/>
        <v>0</v>
      </c>
      <c r="K4542" s="410">
        <f t="shared" si="155"/>
        <v>0</v>
      </c>
      <c r="L4542" s="11"/>
      <c r="M4542" s="11"/>
    </row>
    <row r="4543" spans="2:13" ht="12.75" hidden="1" customHeight="1">
      <c r="B4543" s="1315"/>
      <c r="C4543" s="904"/>
      <c r="D4543" s="629">
        <v>527</v>
      </c>
      <c r="E4543" s="1298"/>
      <c r="F4543" s="1298"/>
      <c r="G4543" s="1298"/>
      <c r="H4543" s="125">
        <v>0.15</v>
      </c>
      <c r="I4543" s="385"/>
      <c r="J4543" s="280">
        <f t="shared" si="154"/>
        <v>0</v>
      </c>
      <c r="K4543" s="410">
        <f t="shared" si="155"/>
        <v>0</v>
      </c>
      <c r="L4543" s="11"/>
      <c r="M4543" s="11"/>
    </row>
    <row r="4544" spans="2:13" ht="12.75" hidden="1" customHeight="1">
      <c r="B4544" s="1315"/>
      <c r="C4544" s="904"/>
      <c r="D4544" s="629">
        <v>528</v>
      </c>
      <c r="E4544" s="1298"/>
      <c r="F4544" s="1298"/>
      <c r="G4544" s="1298"/>
      <c r="H4544" s="125">
        <v>0.15</v>
      </c>
      <c r="I4544" s="385"/>
      <c r="J4544" s="280">
        <f t="shared" si="154"/>
        <v>0</v>
      </c>
      <c r="K4544" s="410">
        <f t="shared" si="155"/>
        <v>0</v>
      </c>
      <c r="L4544" s="11"/>
      <c r="M4544" s="11"/>
    </row>
    <row r="4545" spans="2:13" ht="12.75" hidden="1" customHeight="1">
      <c r="B4545" s="1315"/>
      <c r="C4545" s="904"/>
      <c r="D4545" s="629">
        <v>529</v>
      </c>
      <c r="E4545" s="1298"/>
      <c r="F4545" s="1298"/>
      <c r="G4545" s="1298"/>
      <c r="H4545" s="125">
        <v>0.15</v>
      </c>
      <c r="I4545" s="385"/>
      <c r="J4545" s="203">
        <f t="shared" si="154"/>
        <v>0</v>
      </c>
      <c r="K4545" s="410">
        <f t="shared" si="155"/>
        <v>0</v>
      </c>
      <c r="L4545" s="11"/>
      <c r="M4545" s="11"/>
    </row>
    <row r="4546" spans="2:13" ht="12.75" hidden="1" customHeight="1">
      <c r="B4546" s="1315"/>
      <c r="C4546" s="904"/>
      <c r="D4546" s="629">
        <v>530</v>
      </c>
      <c r="E4546" s="1298"/>
      <c r="F4546" s="1298"/>
      <c r="G4546" s="1298"/>
      <c r="H4546" s="125">
        <v>0.15</v>
      </c>
      <c r="I4546" s="385"/>
      <c r="J4546" s="280">
        <f t="shared" si="154"/>
        <v>0</v>
      </c>
      <c r="K4546" s="410">
        <f t="shared" si="155"/>
        <v>0</v>
      </c>
      <c r="L4546" s="11"/>
      <c r="M4546" s="11"/>
    </row>
    <row r="4547" spans="2:13" ht="12.75" hidden="1" customHeight="1">
      <c r="B4547" s="1315"/>
      <c r="C4547" s="904"/>
      <c r="D4547" s="629">
        <v>531</v>
      </c>
      <c r="E4547" s="1298"/>
      <c r="F4547" s="1298"/>
      <c r="G4547" s="1298"/>
      <c r="H4547" s="125">
        <v>0.15</v>
      </c>
      <c r="I4547" s="385"/>
      <c r="J4547" s="280">
        <f t="shared" si="154"/>
        <v>0</v>
      </c>
      <c r="K4547" s="410">
        <f t="shared" si="155"/>
        <v>0</v>
      </c>
      <c r="L4547" s="11"/>
      <c r="M4547" s="11"/>
    </row>
    <row r="4548" spans="2:13" ht="12.75" hidden="1" customHeight="1">
      <c r="B4548" s="1315"/>
      <c r="C4548" s="904"/>
      <c r="D4548" s="629">
        <v>532</v>
      </c>
      <c r="E4548" s="1298"/>
      <c r="F4548" s="1298"/>
      <c r="G4548" s="1298"/>
      <c r="H4548" s="125">
        <v>0.15</v>
      </c>
      <c r="I4548" s="385"/>
      <c r="J4548" s="280">
        <f t="shared" si="154"/>
        <v>0</v>
      </c>
      <c r="K4548" s="410">
        <f t="shared" si="155"/>
        <v>0</v>
      </c>
      <c r="L4548" s="11"/>
      <c r="M4548" s="11"/>
    </row>
    <row r="4549" spans="2:13" ht="12.75" hidden="1" customHeight="1">
      <c r="B4549" s="1315"/>
      <c r="C4549" s="904"/>
      <c r="D4549" s="629">
        <v>533</v>
      </c>
      <c r="E4549" s="1298"/>
      <c r="F4549" s="1298"/>
      <c r="G4549" s="1298"/>
      <c r="H4549" s="125">
        <v>0.15</v>
      </c>
      <c r="I4549" s="385"/>
      <c r="J4549" s="280">
        <f t="shared" si="154"/>
        <v>0</v>
      </c>
      <c r="K4549" s="410">
        <f t="shared" si="155"/>
        <v>0</v>
      </c>
      <c r="L4549" s="11"/>
      <c r="M4549" s="11"/>
    </row>
    <row r="4550" spans="2:13" ht="12.75" hidden="1" customHeight="1">
      <c r="B4550" s="1315"/>
      <c r="C4550" s="904"/>
      <c r="D4550" s="629">
        <v>534</v>
      </c>
      <c r="E4550" s="1298"/>
      <c r="F4550" s="1298"/>
      <c r="G4550" s="1298"/>
      <c r="H4550" s="125">
        <v>0.15</v>
      </c>
      <c r="I4550" s="385"/>
      <c r="J4550" s="280">
        <f t="shared" si="154"/>
        <v>0</v>
      </c>
      <c r="K4550" s="410">
        <f t="shared" si="155"/>
        <v>0</v>
      </c>
      <c r="L4550" s="11"/>
      <c r="M4550" s="11"/>
    </row>
    <row r="4551" spans="2:13" ht="12.75" hidden="1" customHeight="1">
      <c r="B4551" s="1315"/>
      <c r="C4551" s="904"/>
      <c r="D4551" s="629">
        <v>535</v>
      </c>
      <c r="E4551" s="1298"/>
      <c r="F4551" s="1298"/>
      <c r="G4551" s="1298"/>
      <c r="H4551" s="125">
        <v>0.15</v>
      </c>
      <c r="I4551" s="385"/>
      <c r="J4551" s="280">
        <f t="shared" si="154"/>
        <v>0</v>
      </c>
      <c r="K4551" s="410">
        <f t="shared" si="155"/>
        <v>0</v>
      </c>
      <c r="L4551" s="11"/>
      <c r="M4551" s="11"/>
    </row>
    <row r="4552" spans="2:13" ht="12.75" hidden="1" customHeight="1">
      <c r="B4552" s="1315"/>
      <c r="C4552" s="904"/>
      <c r="D4552" s="629">
        <v>536</v>
      </c>
      <c r="E4552" s="1298"/>
      <c r="F4552" s="1298"/>
      <c r="G4552" s="1298"/>
      <c r="H4552" s="125">
        <v>0.15</v>
      </c>
      <c r="I4552" s="385"/>
      <c r="J4552" s="203">
        <f t="shared" si="154"/>
        <v>0</v>
      </c>
      <c r="K4552" s="410">
        <f t="shared" si="155"/>
        <v>0</v>
      </c>
      <c r="L4552" s="11"/>
      <c r="M4552" s="11"/>
    </row>
    <row r="4553" spans="2:13" ht="12.75" hidden="1" customHeight="1">
      <c r="B4553" s="1315"/>
      <c r="C4553" s="904"/>
      <c r="D4553" s="629">
        <v>537</v>
      </c>
      <c r="E4553" s="1298"/>
      <c r="F4553" s="1298"/>
      <c r="G4553" s="1298"/>
      <c r="H4553" s="125">
        <v>0.15</v>
      </c>
      <c r="I4553" s="385"/>
      <c r="J4553" s="203">
        <f t="shared" si="154"/>
        <v>0</v>
      </c>
      <c r="K4553" s="410">
        <f t="shared" si="155"/>
        <v>0</v>
      </c>
      <c r="L4553" s="11"/>
      <c r="M4553" s="11"/>
    </row>
    <row r="4554" spans="2:13" ht="12.75" hidden="1" customHeight="1">
      <c r="B4554" s="1315"/>
      <c r="C4554" s="904"/>
      <c r="D4554" s="629">
        <v>538</v>
      </c>
      <c r="E4554" s="1298"/>
      <c r="F4554" s="1298"/>
      <c r="G4554" s="1298"/>
      <c r="H4554" s="125">
        <v>0.15</v>
      </c>
      <c r="I4554" s="385"/>
      <c r="J4554" s="280">
        <f t="shared" si="154"/>
        <v>0</v>
      </c>
      <c r="K4554" s="410">
        <f t="shared" si="155"/>
        <v>0</v>
      </c>
      <c r="L4554" s="11"/>
      <c r="M4554" s="11"/>
    </row>
    <row r="4555" spans="2:13" ht="12.75" hidden="1" customHeight="1">
      <c r="B4555" s="1315"/>
      <c r="C4555" s="904"/>
      <c r="D4555" s="629">
        <v>539</v>
      </c>
      <c r="E4555" s="1298"/>
      <c r="F4555" s="1298"/>
      <c r="G4555" s="1298"/>
      <c r="H4555" s="125">
        <v>0.15</v>
      </c>
      <c r="I4555" s="385"/>
      <c r="J4555" s="280">
        <f t="shared" si="154"/>
        <v>0</v>
      </c>
      <c r="K4555" s="410">
        <f t="shared" si="155"/>
        <v>0</v>
      </c>
      <c r="L4555" s="11"/>
      <c r="M4555" s="11"/>
    </row>
    <row r="4556" spans="2:13" ht="12.75" hidden="1" customHeight="1">
      <c r="B4556" s="1315"/>
      <c r="C4556" s="904"/>
      <c r="D4556" s="629">
        <v>540</v>
      </c>
      <c r="E4556" s="1298"/>
      <c r="F4556" s="1298"/>
      <c r="G4556" s="1298"/>
      <c r="H4556" s="125">
        <v>0.15</v>
      </c>
      <c r="I4556" s="385"/>
      <c r="J4556" s="280">
        <f t="shared" si="154"/>
        <v>0</v>
      </c>
      <c r="K4556" s="410">
        <f t="shared" si="155"/>
        <v>0</v>
      </c>
      <c r="L4556" s="11"/>
      <c r="M4556" s="11"/>
    </row>
    <row r="4557" spans="2:13" ht="12.75" hidden="1" customHeight="1">
      <c r="B4557" s="1315"/>
      <c r="C4557" s="904"/>
      <c r="D4557" s="629">
        <v>541</v>
      </c>
      <c r="E4557" s="1298"/>
      <c r="F4557" s="1298"/>
      <c r="G4557" s="1298"/>
      <c r="H4557" s="125">
        <v>0.15</v>
      </c>
      <c r="I4557" s="385"/>
      <c r="J4557" s="280">
        <f t="shared" si="154"/>
        <v>0</v>
      </c>
      <c r="K4557" s="410">
        <f t="shared" si="155"/>
        <v>0</v>
      </c>
      <c r="L4557" s="11"/>
      <c r="M4557" s="11"/>
    </row>
    <row r="4558" spans="2:13" ht="12.75" hidden="1" customHeight="1">
      <c r="B4558" s="1315"/>
      <c r="C4558" s="904"/>
      <c r="D4558" s="629">
        <v>542</v>
      </c>
      <c r="E4558" s="1298"/>
      <c r="F4558" s="1298"/>
      <c r="G4558" s="1298"/>
      <c r="H4558" s="125">
        <v>0.15</v>
      </c>
      <c r="I4558" s="385"/>
      <c r="J4558" s="280">
        <f t="shared" si="154"/>
        <v>0</v>
      </c>
      <c r="K4558" s="410">
        <f t="shared" si="155"/>
        <v>0</v>
      </c>
      <c r="L4558" s="11"/>
      <c r="M4558" s="11"/>
    </row>
    <row r="4559" spans="2:13" ht="12.75" hidden="1" customHeight="1">
      <c r="B4559" s="1315"/>
      <c r="C4559" s="904"/>
      <c r="D4559" s="629">
        <v>543</v>
      </c>
      <c r="E4559" s="1298"/>
      <c r="F4559" s="1298"/>
      <c r="G4559" s="1298"/>
      <c r="H4559" s="125">
        <v>0.15</v>
      </c>
      <c r="I4559" s="385"/>
      <c r="J4559" s="280">
        <f t="shared" si="154"/>
        <v>0</v>
      </c>
      <c r="K4559" s="410">
        <f t="shared" si="155"/>
        <v>0</v>
      </c>
      <c r="L4559" s="11"/>
      <c r="M4559" s="11"/>
    </row>
    <row r="4560" spans="2:13" ht="12.75" hidden="1" customHeight="1">
      <c r="B4560" s="1315"/>
      <c r="C4560" s="904"/>
      <c r="D4560" s="629">
        <v>544</v>
      </c>
      <c r="E4560" s="1298"/>
      <c r="F4560" s="1298"/>
      <c r="G4560" s="1298"/>
      <c r="H4560" s="125">
        <v>0.15</v>
      </c>
      <c r="I4560" s="385"/>
      <c r="J4560" s="203">
        <f t="shared" si="154"/>
        <v>0</v>
      </c>
      <c r="K4560" s="410">
        <f t="shared" si="155"/>
        <v>0</v>
      </c>
      <c r="L4560" s="11"/>
      <c r="M4560" s="11"/>
    </row>
    <row r="4561" spans="2:13" ht="12.75" hidden="1" customHeight="1">
      <c r="B4561" s="1315"/>
      <c r="C4561" s="904"/>
      <c r="D4561" s="629">
        <v>545</v>
      </c>
      <c r="E4561" s="1298"/>
      <c r="F4561" s="1298"/>
      <c r="G4561" s="1298"/>
      <c r="H4561" s="125">
        <v>0.15</v>
      </c>
      <c r="I4561" s="385"/>
      <c r="J4561" s="203">
        <f t="shared" si="154"/>
        <v>0</v>
      </c>
      <c r="K4561" s="410">
        <f t="shared" si="155"/>
        <v>0</v>
      </c>
      <c r="L4561" s="11"/>
      <c r="M4561" s="11"/>
    </row>
    <row r="4562" spans="2:13" ht="12.75" hidden="1" customHeight="1">
      <c r="B4562" s="1315"/>
      <c r="C4562" s="904"/>
      <c r="D4562" s="629">
        <v>546</v>
      </c>
      <c r="E4562" s="1298"/>
      <c r="F4562" s="1298"/>
      <c r="G4562" s="1298"/>
      <c r="H4562" s="125">
        <v>0.15</v>
      </c>
      <c r="I4562" s="385"/>
      <c r="J4562" s="280">
        <f t="shared" si="154"/>
        <v>0</v>
      </c>
      <c r="K4562" s="410">
        <f t="shared" si="155"/>
        <v>0</v>
      </c>
      <c r="L4562" s="11"/>
      <c r="M4562" s="11"/>
    </row>
    <row r="4563" spans="2:13" ht="12.75" hidden="1" customHeight="1">
      <c r="B4563" s="1315"/>
      <c r="C4563" s="904"/>
      <c r="D4563" s="629">
        <v>547</v>
      </c>
      <c r="E4563" s="1298"/>
      <c r="F4563" s="1298"/>
      <c r="G4563" s="1298"/>
      <c r="H4563" s="125">
        <v>0.15</v>
      </c>
      <c r="I4563" s="385"/>
      <c r="J4563" s="280">
        <f t="shared" si="154"/>
        <v>0</v>
      </c>
      <c r="K4563" s="410">
        <f t="shared" si="155"/>
        <v>0</v>
      </c>
      <c r="L4563" s="11"/>
      <c r="M4563" s="11"/>
    </row>
    <row r="4564" spans="2:13" ht="12.75" hidden="1" customHeight="1">
      <c r="B4564" s="1315"/>
      <c r="C4564" s="904"/>
      <c r="D4564" s="629">
        <v>548</v>
      </c>
      <c r="E4564" s="1298"/>
      <c r="F4564" s="1298"/>
      <c r="G4564" s="1298"/>
      <c r="H4564" s="125">
        <v>0.15</v>
      </c>
      <c r="I4564" s="385"/>
      <c r="J4564" s="280">
        <f t="shared" si="154"/>
        <v>0</v>
      </c>
      <c r="K4564" s="410">
        <f t="shared" si="155"/>
        <v>0</v>
      </c>
      <c r="L4564" s="11"/>
      <c r="M4564" s="11"/>
    </row>
    <row r="4565" spans="2:13" ht="12.75" hidden="1" customHeight="1">
      <c r="B4565" s="1315"/>
      <c r="C4565" s="904"/>
      <c r="D4565" s="629">
        <v>549</v>
      </c>
      <c r="E4565" s="1298"/>
      <c r="F4565" s="1298"/>
      <c r="G4565" s="1298"/>
      <c r="H4565" s="125">
        <v>0.15</v>
      </c>
      <c r="I4565" s="385"/>
      <c r="J4565" s="280">
        <f t="shared" si="154"/>
        <v>0</v>
      </c>
      <c r="K4565" s="410">
        <f t="shared" si="155"/>
        <v>0</v>
      </c>
      <c r="L4565" s="11"/>
      <c r="M4565" s="11"/>
    </row>
    <row r="4566" spans="2:13" ht="12.75" hidden="1" customHeight="1">
      <c r="B4566" s="1315"/>
      <c r="C4566" s="904"/>
      <c r="D4566" s="629">
        <v>550</v>
      </c>
      <c r="E4566" s="1298"/>
      <c r="F4566" s="1298"/>
      <c r="G4566" s="1298"/>
      <c r="H4566" s="125">
        <v>0.15</v>
      </c>
      <c r="I4566" s="385"/>
      <c r="J4566" s="280">
        <f t="shared" si="154"/>
        <v>0</v>
      </c>
      <c r="K4566" s="410">
        <f t="shared" si="155"/>
        <v>0</v>
      </c>
      <c r="L4566" s="11"/>
      <c r="M4566" s="11"/>
    </row>
    <row r="4567" spans="2:13" ht="12.75" hidden="1" customHeight="1">
      <c r="B4567" s="1315"/>
      <c r="C4567" s="904"/>
      <c r="D4567" s="629">
        <v>551</v>
      </c>
      <c r="E4567" s="1298"/>
      <c r="F4567" s="1298"/>
      <c r="G4567" s="1298"/>
      <c r="H4567" s="125">
        <v>0.15</v>
      </c>
      <c r="I4567" s="385"/>
      <c r="J4567" s="280">
        <f t="shared" si="154"/>
        <v>0</v>
      </c>
      <c r="K4567" s="410">
        <f t="shared" si="155"/>
        <v>0</v>
      </c>
      <c r="L4567" s="11"/>
      <c r="M4567" s="11"/>
    </row>
    <row r="4568" spans="2:13" ht="12.75" hidden="1" customHeight="1">
      <c r="B4568" s="1315"/>
      <c r="C4568" s="904"/>
      <c r="D4568" s="629">
        <v>552</v>
      </c>
      <c r="E4568" s="1298"/>
      <c r="F4568" s="1298"/>
      <c r="G4568" s="1298"/>
      <c r="H4568" s="125">
        <v>0.15</v>
      </c>
      <c r="I4568" s="385"/>
      <c r="J4568" s="203">
        <f t="shared" si="154"/>
        <v>0</v>
      </c>
      <c r="K4568" s="410">
        <f t="shared" si="155"/>
        <v>0</v>
      </c>
      <c r="L4568" s="11"/>
      <c r="M4568" s="11"/>
    </row>
    <row r="4569" spans="2:13" ht="12.75" hidden="1" customHeight="1">
      <c r="B4569" s="1315"/>
      <c r="C4569" s="904"/>
      <c r="D4569" s="629">
        <v>553</v>
      </c>
      <c r="E4569" s="1298"/>
      <c r="F4569" s="1298"/>
      <c r="G4569" s="1298"/>
      <c r="H4569" s="125">
        <v>0.15</v>
      </c>
      <c r="I4569" s="385"/>
      <c r="J4569" s="203">
        <f t="shared" si="154"/>
        <v>0</v>
      </c>
      <c r="K4569" s="410">
        <f t="shared" si="155"/>
        <v>0</v>
      </c>
      <c r="L4569" s="11"/>
      <c r="M4569" s="11"/>
    </row>
    <row r="4570" spans="2:13" ht="12.75" hidden="1" customHeight="1">
      <c r="B4570" s="1315"/>
      <c r="C4570" s="904"/>
      <c r="D4570" s="629">
        <v>554</v>
      </c>
      <c r="E4570" s="1298"/>
      <c r="F4570" s="1298"/>
      <c r="G4570" s="1298"/>
      <c r="H4570" s="125">
        <v>0.15</v>
      </c>
      <c r="I4570" s="385"/>
      <c r="J4570" s="280">
        <f t="shared" si="154"/>
        <v>0</v>
      </c>
      <c r="K4570" s="410">
        <f t="shared" si="155"/>
        <v>0</v>
      </c>
      <c r="L4570" s="11"/>
      <c r="M4570" s="11"/>
    </row>
    <row r="4571" spans="2:13" ht="12.75" hidden="1" customHeight="1">
      <c r="B4571" s="1315"/>
      <c r="C4571" s="904"/>
      <c r="D4571" s="629">
        <v>555</v>
      </c>
      <c r="E4571" s="1298"/>
      <c r="F4571" s="1298"/>
      <c r="G4571" s="1298"/>
      <c r="H4571" s="125">
        <v>0.15</v>
      </c>
      <c r="I4571" s="385"/>
      <c r="J4571" s="280">
        <f t="shared" si="154"/>
        <v>0</v>
      </c>
      <c r="K4571" s="410">
        <f t="shared" si="155"/>
        <v>0</v>
      </c>
      <c r="L4571" s="11"/>
      <c r="M4571" s="11"/>
    </row>
    <row r="4572" spans="2:13" ht="12.75" hidden="1" customHeight="1">
      <c r="B4572" s="1315"/>
      <c r="C4572" s="904"/>
      <c r="D4572" s="629">
        <v>556</v>
      </c>
      <c r="E4572" s="1298"/>
      <c r="F4572" s="1298"/>
      <c r="G4572" s="1298"/>
      <c r="H4572" s="125">
        <v>0.15</v>
      </c>
      <c r="I4572" s="385"/>
      <c r="J4572" s="280">
        <f t="shared" si="154"/>
        <v>0</v>
      </c>
      <c r="K4572" s="410">
        <f t="shared" si="155"/>
        <v>0</v>
      </c>
      <c r="L4572" s="11"/>
      <c r="M4572" s="11"/>
    </row>
    <row r="4573" spans="2:13" ht="12.75" hidden="1" customHeight="1">
      <c r="B4573" s="1315"/>
      <c r="C4573" s="904"/>
      <c r="D4573" s="629">
        <v>557</v>
      </c>
      <c r="E4573" s="1298"/>
      <c r="F4573" s="1298"/>
      <c r="G4573" s="1298"/>
      <c r="H4573" s="125">
        <v>0.15</v>
      </c>
      <c r="I4573" s="385"/>
      <c r="J4573" s="280">
        <f t="shared" si="154"/>
        <v>0</v>
      </c>
      <c r="K4573" s="410">
        <f t="shared" si="155"/>
        <v>0</v>
      </c>
      <c r="L4573" s="11"/>
      <c r="M4573" s="11"/>
    </row>
    <row r="4574" spans="2:13" ht="12.75" hidden="1" customHeight="1">
      <c r="B4574" s="1315"/>
      <c r="C4574" s="904"/>
      <c r="D4574" s="629">
        <v>558</v>
      </c>
      <c r="E4574" s="1298"/>
      <c r="F4574" s="1298"/>
      <c r="G4574" s="1298"/>
      <c r="H4574" s="125">
        <v>0.15</v>
      </c>
      <c r="I4574" s="385"/>
      <c r="J4574" s="280">
        <f t="shared" si="154"/>
        <v>0</v>
      </c>
      <c r="K4574" s="410">
        <f t="shared" si="155"/>
        <v>0</v>
      </c>
      <c r="L4574" s="11"/>
      <c r="M4574" s="11"/>
    </row>
    <row r="4575" spans="2:13" ht="12.75" hidden="1" customHeight="1">
      <c r="B4575" s="1315"/>
      <c r="C4575" s="904"/>
      <c r="D4575" s="629">
        <v>559</v>
      </c>
      <c r="E4575" s="1298"/>
      <c r="F4575" s="1298"/>
      <c r="G4575" s="1298"/>
      <c r="H4575" s="125">
        <v>0.15</v>
      </c>
      <c r="I4575" s="385"/>
      <c r="J4575" s="280">
        <f t="shared" si="154"/>
        <v>0</v>
      </c>
      <c r="K4575" s="410">
        <f t="shared" si="155"/>
        <v>0</v>
      </c>
      <c r="L4575" s="11"/>
      <c r="M4575" s="11"/>
    </row>
    <row r="4576" spans="2:13" ht="12.75" hidden="1" customHeight="1">
      <c r="B4576" s="1315"/>
      <c r="C4576" s="904"/>
      <c r="D4576" s="629">
        <v>560</v>
      </c>
      <c r="E4576" s="1298"/>
      <c r="F4576" s="1298"/>
      <c r="G4576" s="1298"/>
      <c r="H4576" s="125">
        <v>0.15</v>
      </c>
      <c r="I4576" s="385"/>
      <c r="J4576" s="203">
        <f t="shared" si="154"/>
        <v>0</v>
      </c>
      <c r="K4576" s="410">
        <f t="shared" si="155"/>
        <v>0</v>
      </c>
      <c r="L4576" s="11"/>
      <c r="M4576" s="11"/>
    </row>
    <row r="4577" spans="2:13" ht="12.75" hidden="1" customHeight="1">
      <c r="B4577" s="1315"/>
      <c r="C4577" s="904"/>
      <c r="D4577" s="629">
        <v>561</v>
      </c>
      <c r="E4577" s="1298"/>
      <c r="F4577" s="1298"/>
      <c r="G4577" s="1298"/>
      <c r="H4577" s="125">
        <v>0.15</v>
      </c>
      <c r="I4577" s="385"/>
      <c r="J4577" s="203">
        <f t="shared" si="154"/>
        <v>0</v>
      </c>
      <c r="K4577" s="410">
        <f t="shared" si="155"/>
        <v>0</v>
      </c>
      <c r="L4577" s="11"/>
      <c r="M4577" s="11"/>
    </row>
    <row r="4578" spans="2:13" ht="12.75" hidden="1" customHeight="1">
      <c r="B4578" s="1315"/>
      <c r="C4578" s="904"/>
      <c r="D4578" s="629">
        <v>562</v>
      </c>
      <c r="E4578" s="1298"/>
      <c r="F4578" s="1298"/>
      <c r="G4578" s="1298"/>
      <c r="H4578" s="125">
        <v>0.15</v>
      </c>
      <c r="I4578" s="385"/>
      <c r="J4578" s="280">
        <f t="shared" si="154"/>
        <v>0</v>
      </c>
      <c r="K4578" s="410">
        <f t="shared" si="155"/>
        <v>0</v>
      </c>
      <c r="L4578" s="11"/>
      <c r="M4578" s="11"/>
    </row>
    <row r="4579" spans="2:13" ht="12.75" hidden="1" customHeight="1">
      <c r="B4579" s="1315"/>
      <c r="C4579" s="904"/>
      <c r="D4579" s="629">
        <v>563</v>
      </c>
      <c r="E4579" s="1298"/>
      <c r="F4579" s="1298"/>
      <c r="G4579" s="1298"/>
      <c r="H4579" s="125">
        <v>0.15</v>
      </c>
      <c r="I4579" s="385"/>
      <c r="J4579" s="280">
        <f t="shared" si="154"/>
        <v>0</v>
      </c>
      <c r="K4579" s="410">
        <f t="shared" si="155"/>
        <v>0</v>
      </c>
      <c r="L4579" s="11"/>
      <c r="M4579" s="11"/>
    </row>
    <row r="4580" spans="2:13" ht="12.75" hidden="1" customHeight="1">
      <c r="B4580" s="1315"/>
      <c r="C4580" s="904"/>
      <c r="D4580" s="629">
        <v>564</v>
      </c>
      <c r="E4580" s="1298"/>
      <c r="F4580" s="1298"/>
      <c r="G4580" s="1298"/>
      <c r="H4580" s="125">
        <v>0.15</v>
      </c>
      <c r="I4580" s="385"/>
      <c r="J4580" s="280">
        <f t="shared" si="154"/>
        <v>0</v>
      </c>
      <c r="K4580" s="410">
        <f t="shared" si="155"/>
        <v>0</v>
      </c>
      <c r="L4580" s="11"/>
      <c r="M4580" s="11"/>
    </row>
    <row r="4581" spans="2:13" ht="12.75" hidden="1" customHeight="1">
      <c r="B4581" s="1315"/>
      <c r="C4581" s="904"/>
      <c r="D4581" s="629">
        <v>565</v>
      </c>
      <c r="E4581" s="1298"/>
      <c r="F4581" s="1298"/>
      <c r="G4581" s="1298"/>
      <c r="H4581" s="125">
        <v>0.15</v>
      </c>
      <c r="I4581" s="385"/>
      <c r="J4581" s="203">
        <f t="shared" si="154"/>
        <v>0</v>
      </c>
      <c r="K4581" s="410">
        <f t="shared" si="155"/>
        <v>0</v>
      </c>
      <c r="L4581" s="11"/>
      <c r="M4581" s="11"/>
    </row>
    <row r="4582" spans="2:13" ht="12.75" hidden="1" customHeight="1">
      <c r="B4582" s="1315"/>
      <c r="C4582" s="904"/>
      <c r="D4582" s="629">
        <v>566</v>
      </c>
      <c r="E4582" s="1298"/>
      <c r="F4582" s="1298"/>
      <c r="G4582" s="1298"/>
      <c r="H4582" s="125">
        <v>0.15</v>
      </c>
      <c r="I4582" s="385"/>
      <c r="J4582" s="203">
        <f t="shared" si="154"/>
        <v>0</v>
      </c>
      <c r="K4582" s="410">
        <f t="shared" si="155"/>
        <v>0</v>
      </c>
      <c r="L4582" s="11"/>
      <c r="M4582" s="11"/>
    </row>
    <row r="4583" spans="2:13" ht="12.75" hidden="1" customHeight="1">
      <c r="B4583" s="1315"/>
      <c r="C4583" s="904"/>
      <c r="D4583" s="629">
        <v>567</v>
      </c>
      <c r="E4583" s="1298"/>
      <c r="F4583" s="1298"/>
      <c r="G4583" s="1298"/>
      <c r="H4583" s="125">
        <v>0.15</v>
      </c>
      <c r="I4583" s="385"/>
      <c r="J4583" s="280">
        <f t="shared" si="154"/>
        <v>0</v>
      </c>
      <c r="K4583" s="410">
        <f t="shared" si="155"/>
        <v>0</v>
      </c>
      <c r="L4583" s="11"/>
      <c r="M4583" s="11"/>
    </row>
    <row r="4584" spans="2:13" ht="12.75" hidden="1" customHeight="1">
      <c r="B4584" s="1315"/>
      <c r="C4584" s="904"/>
      <c r="D4584" s="629">
        <v>568</v>
      </c>
      <c r="E4584" s="1298"/>
      <c r="F4584" s="1298"/>
      <c r="G4584" s="1298"/>
      <c r="H4584" s="125">
        <v>0.15</v>
      </c>
      <c r="I4584" s="385"/>
      <c r="J4584" s="280">
        <f t="shared" si="154"/>
        <v>0</v>
      </c>
      <c r="K4584" s="410">
        <f t="shared" si="155"/>
        <v>0</v>
      </c>
      <c r="L4584" s="11"/>
      <c r="M4584" s="11"/>
    </row>
    <row r="4585" spans="2:13" ht="12.75" hidden="1" customHeight="1">
      <c r="B4585" s="1315"/>
      <c r="C4585" s="904"/>
      <c r="D4585" s="629">
        <v>569</v>
      </c>
      <c r="E4585" s="1298"/>
      <c r="F4585" s="1298"/>
      <c r="G4585" s="1298"/>
      <c r="H4585" s="125">
        <v>0.15</v>
      </c>
      <c r="I4585" s="385"/>
      <c r="J4585" s="280">
        <f t="shared" si="154"/>
        <v>0</v>
      </c>
      <c r="K4585" s="410">
        <f t="shared" si="155"/>
        <v>0</v>
      </c>
      <c r="L4585" s="11"/>
      <c r="M4585" s="11"/>
    </row>
    <row r="4586" spans="2:13" ht="12.75" hidden="1" customHeight="1">
      <c r="B4586" s="1315"/>
      <c r="C4586" s="904"/>
      <c r="D4586" s="629">
        <v>570</v>
      </c>
      <c r="E4586" s="1298"/>
      <c r="F4586" s="1298"/>
      <c r="G4586" s="1298"/>
      <c r="H4586" s="125">
        <v>0.15</v>
      </c>
      <c r="I4586" s="385"/>
      <c r="J4586" s="280">
        <f t="shared" si="154"/>
        <v>0</v>
      </c>
      <c r="K4586" s="410">
        <f t="shared" si="155"/>
        <v>0</v>
      </c>
      <c r="L4586" s="11"/>
      <c r="M4586" s="11"/>
    </row>
    <row r="4587" spans="2:13" ht="12.75" hidden="1" customHeight="1">
      <c r="B4587" s="1315"/>
      <c r="C4587" s="904"/>
      <c r="D4587" s="629">
        <v>571</v>
      </c>
      <c r="E4587" s="1298"/>
      <c r="F4587" s="1298"/>
      <c r="G4587" s="1298"/>
      <c r="H4587" s="125">
        <v>0.15</v>
      </c>
      <c r="I4587" s="385"/>
      <c r="J4587" s="280">
        <f t="shared" si="154"/>
        <v>0</v>
      </c>
      <c r="K4587" s="410">
        <f t="shared" si="155"/>
        <v>0</v>
      </c>
      <c r="L4587" s="11"/>
      <c r="M4587" s="11"/>
    </row>
    <row r="4588" spans="2:13" ht="12.75" hidden="1" customHeight="1">
      <c r="B4588" s="1315"/>
      <c r="C4588" s="904"/>
      <c r="D4588" s="629">
        <v>572</v>
      </c>
      <c r="E4588" s="1298"/>
      <c r="F4588" s="1298"/>
      <c r="G4588" s="1298"/>
      <c r="H4588" s="125">
        <v>0.15</v>
      </c>
      <c r="I4588" s="385"/>
      <c r="J4588" s="280">
        <f t="shared" si="154"/>
        <v>0</v>
      </c>
      <c r="K4588" s="410">
        <f t="shared" si="155"/>
        <v>0</v>
      </c>
      <c r="L4588" s="11"/>
      <c r="M4588" s="11"/>
    </row>
    <row r="4589" spans="2:13" ht="12.75" hidden="1" customHeight="1">
      <c r="B4589" s="1315"/>
      <c r="C4589" s="904"/>
      <c r="D4589" s="629">
        <v>573</v>
      </c>
      <c r="E4589" s="1298"/>
      <c r="F4589" s="1298"/>
      <c r="G4589" s="1298"/>
      <c r="H4589" s="125">
        <v>0.15</v>
      </c>
      <c r="I4589" s="385"/>
      <c r="J4589" s="203">
        <f t="shared" si="154"/>
        <v>0</v>
      </c>
      <c r="K4589" s="410">
        <f t="shared" si="155"/>
        <v>0</v>
      </c>
      <c r="L4589" s="11"/>
      <c r="M4589" s="11"/>
    </row>
    <row r="4590" spans="2:13" ht="12.75" hidden="1" customHeight="1">
      <c r="B4590" s="1315"/>
      <c r="C4590" s="904"/>
      <c r="D4590" s="629">
        <v>574</v>
      </c>
      <c r="E4590" s="1298"/>
      <c r="F4590" s="1298"/>
      <c r="G4590" s="1298"/>
      <c r="H4590" s="125">
        <v>0.15</v>
      </c>
      <c r="I4590" s="385"/>
      <c r="J4590" s="203">
        <f t="shared" si="154"/>
        <v>0</v>
      </c>
      <c r="K4590" s="410">
        <f t="shared" si="155"/>
        <v>0</v>
      </c>
      <c r="L4590" s="11"/>
      <c r="M4590" s="11"/>
    </row>
    <row r="4591" spans="2:13" ht="12.75" hidden="1" customHeight="1">
      <c r="B4591" s="1315"/>
      <c r="C4591" s="904"/>
      <c r="D4591" s="629">
        <v>575</v>
      </c>
      <c r="E4591" s="1298"/>
      <c r="F4591" s="1298"/>
      <c r="G4591" s="1298"/>
      <c r="H4591" s="125">
        <v>0.15</v>
      </c>
      <c r="I4591" s="385"/>
      <c r="J4591" s="280">
        <f t="shared" si="154"/>
        <v>0</v>
      </c>
      <c r="K4591" s="410">
        <f t="shared" si="155"/>
        <v>0</v>
      </c>
      <c r="L4591" s="11"/>
      <c r="M4591" s="11"/>
    </row>
    <row r="4592" spans="2:13" ht="12.75" hidden="1" customHeight="1">
      <c r="B4592" s="1315"/>
      <c r="C4592" s="904"/>
      <c r="D4592" s="629">
        <v>576</v>
      </c>
      <c r="E4592" s="1298"/>
      <c r="F4592" s="1298"/>
      <c r="G4592" s="1298"/>
      <c r="H4592" s="125">
        <v>0.15</v>
      </c>
      <c r="I4592" s="385"/>
      <c r="J4592" s="280">
        <f t="shared" si="154"/>
        <v>0</v>
      </c>
      <c r="K4592" s="410">
        <f t="shared" si="155"/>
        <v>0</v>
      </c>
      <c r="L4592" s="11"/>
      <c r="M4592" s="11"/>
    </row>
    <row r="4593" spans="2:13" ht="12.75" hidden="1" customHeight="1">
      <c r="B4593" s="1315"/>
      <c r="C4593" s="904"/>
      <c r="D4593" s="629">
        <v>577</v>
      </c>
      <c r="E4593" s="1298"/>
      <c r="F4593" s="1298"/>
      <c r="G4593" s="1298"/>
      <c r="H4593" s="125">
        <v>0.15</v>
      </c>
      <c r="I4593" s="385"/>
      <c r="J4593" s="280">
        <f t="shared" ref="J4593:J4656" si="156">$I$12030*H4593</f>
        <v>0</v>
      </c>
      <c r="K4593" s="410">
        <f t="shared" si="155"/>
        <v>0</v>
      </c>
      <c r="L4593" s="11"/>
      <c r="M4593" s="11"/>
    </row>
    <row r="4594" spans="2:13" ht="12.75" hidden="1" customHeight="1">
      <c r="B4594" s="1315"/>
      <c r="C4594" s="904"/>
      <c r="D4594" s="629">
        <v>578</v>
      </c>
      <c r="E4594" s="1298"/>
      <c r="F4594" s="1298"/>
      <c r="G4594" s="1298"/>
      <c r="H4594" s="125">
        <v>0.15</v>
      </c>
      <c r="I4594" s="385"/>
      <c r="J4594" s="280">
        <f t="shared" si="156"/>
        <v>0</v>
      </c>
      <c r="K4594" s="410">
        <f t="shared" ref="K4594:K4657" si="157">MAX(0,(I4594-J4594)*0.84)</f>
        <v>0</v>
      </c>
      <c r="L4594" s="11"/>
      <c r="M4594" s="11"/>
    </row>
    <row r="4595" spans="2:13" ht="12.75" hidden="1" customHeight="1">
      <c r="B4595" s="1315"/>
      <c r="C4595" s="904"/>
      <c r="D4595" s="629">
        <v>579</v>
      </c>
      <c r="E4595" s="1298"/>
      <c r="F4595" s="1298"/>
      <c r="G4595" s="1298"/>
      <c r="H4595" s="125">
        <v>0.15</v>
      </c>
      <c r="I4595" s="385"/>
      <c r="J4595" s="280">
        <f t="shared" si="156"/>
        <v>0</v>
      </c>
      <c r="K4595" s="410">
        <f t="shared" si="157"/>
        <v>0</v>
      </c>
      <c r="L4595" s="11"/>
      <c r="M4595" s="11"/>
    </row>
    <row r="4596" spans="2:13" ht="12.75" hidden="1" customHeight="1">
      <c r="B4596" s="1315"/>
      <c r="C4596" s="904"/>
      <c r="D4596" s="629">
        <v>580</v>
      </c>
      <c r="E4596" s="1298"/>
      <c r="F4596" s="1298"/>
      <c r="G4596" s="1298"/>
      <c r="H4596" s="125">
        <v>0.15</v>
      </c>
      <c r="I4596" s="385"/>
      <c r="J4596" s="280">
        <f t="shared" si="156"/>
        <v>0</v>
      </c>
      <c r="K4596" s="410">
        <f t="shared" si="157"/>
        <v>0</v>
      </c>
      <c r="L4596" s="11"/>
      <c r="M4596" s="11"/>
    </row>
    <row r="4597" spans="2:13" ht="12.75" hidden="1" customHeight="1">
      <c r="B4597" s="1315"/>
      <c r="C4597" s="904"/>
      <c r="D4597" s="629">
        <v>581</v>
      </c>
      <c r="E4597" s="1298"/>
      <c r="F4597" s="1298"/>
      <c r="G4597" s="1298"/>
      <c r="H4597" s="125">
        <v>0.15</v>
      </c>
      <c r="I4597" s="385"/>
      <c r="J4597" s="203">
        <f t="shared" si="156"/>
        <v>0</v>
      </c>
      <c r="K4597" s="410">
        <f t="shared" si="157"/>
        <v>0</v>
      </c>
      <c r="L4597" s="11"/>
      <c r="M4597" s="11"/>
    </row>
    <row r="4598" spans="2:13" ht="12.75" hidden="1" customHeight="1">
      <c r="B4598" s="1315"/>
      <c r="C4598" s="904"/>
      <c r="D4598" s="629">
        <v>582</v>
      </c>
      <c r="E4598" s="1298"/>
      <c r="F4598" s="1298"/>
      <c r="G4598" s="1298"/>
      <c r="H4598" s="125">
        <v>0.15</v>
      </c>
      <c r="I4598" s="385"/>
      <c r="J4598" s="203">
        <f t="shared" si="156"/>
        <v>0</v>
      </c>
      <c r="K4598" s="410">
        <f t="shared" si="157"/>
        <v>0</v>
      </c>
      <c r="L4598" s="11"/>
      <c r="M4598" s="11"/>
    </row>
    <row r="4599" spans="2:13" ht="12.75" hidden="1" customHeight="1">
      <c r="B4599" s="1315"/>
      <c r="C4599" s="904"/>
      <c r="D4599" s="629">
        <v>583</v>
      </c>
      <c r="E4599" s="1298"/>
      <c r="F4599" s="1298"/>
      <c r="G4599" s="1298"/>
      <c r="H4599" s="125">
        <v>0.15</v>
      </c>
      <c r="I4599" s="385"/>
      <c r="J4599" s="203">
        <f t="shared" si="156"/>
        <v>0</v>
      </c>
      <c r="K4599" s="410">
        <f t="shared" si="157"/>
        <v>0</v>
      </c>
      <c r="L4599" s="11"/>
      <c r="M4599" s="11"/>
    </row>
    <row r="4600" spans="2:13" ht="12.75" hidden="1" customHeight="1">
      <c r="B4600" s="1315"/>
      <c r="C4600" s="904"/>
      <c r="D4600" s="629">
        <v>584</v>
      </c>
      <c r="E4600" s="1298"/>
      <c r="F4600" s="1298"/>
      <c r="G4600" s="1298"/>
      <c r="H4600" s="125">
        <v>0.15</v>
      </c>
      <c r="I4600" s="385"/>
      <c r="J4600" s="280">
        <f t="shared" si="156"/>
        <v>0</v>
      </c>
      <c r="K4600" s="410">
        <f t="shared" si="157"/>
        <v>0</v>
      </c>
      <c r="L4600" s="11"/>
      <c r="M4600" s="11"/>
    </row>
    <row r="4601" spans="2:13" ht="12.75" hidden="1" customHeight="1">
      <c r="B4601" s="1315"/>
      <c r="C4601" s="904"/>
      <c r="D4601" s="629">
        <v>585</v>
      </c>
      <c r="E4601" s="1298"/>
      <c r="F4601" s="1298"/>
      <c r="G4601" s="1298"/>
      <c r="H4601" s="125">
        <v>0.15</v>
      </c>
      <c r="I4601" s="385"/>
      <c r="J4601" s="280">
        <f t="shared" si="156"/>
        <v>0</v>
      </c>
      <c r="K4601" s="410">
        <f t="shared" si="157"/>
        <v>0</v>
      </c>
      <c r="L4601" s="11"/>
      <c r="M4601" s="11"/>
    </row>
    <row r="4602" spans="2:13" ht="12.75" hidden="1" customHeight="1">
      <c r="B4602" s="1315"/>
      <c r="C4602" s="904"/>
      <c r="D4602" s="629">
        <v>586</v>
      </c>
      <c r="E4602" s="1298"/>
      <c r="F4602" s="1298"/>
      <c r="G4602" s="1298"/>
      <c r="H4602" s="125">
        <v>0.15</v>
      </c>
      <c r="I4602" s="385"/>
      <c r="J4602" s="280">
        <f t="shared" si="156"/>
        <v>0</v>
      </c>
      <c r="K4602" s="410">
        <f t="shared" si="157"/>
        <v>0</v>
      </c>
      <c r="L4602" s="11"/>
      <c r="M4602" s="11"/>
    </row>
    <row r="4603" spans="2:13" ht="12.75" hidden="1" customHeight="1">
      <c r="B4603" s="1315"/>
      <c r="C4603" s="904"/>
      <c r="D4603" s="629">
        <v>587</v>
      </c>
      <c r="E4603" s="1298"/>
      <c r="F4603" s="1298"/>
      <c r="G4603" s="1298"/>
      <c r="H4603" s="125">
        <v>0.15</v>
      </c>
      <c r="I4603" s="385"/>
      <c r="J4603" s="280">
        <f t="shared" si="156"/>
        <v>0</v>
      </c>
      <c r="K4603" s="410">
        <f t="shared" si="157"/>
        <v>0</v>
      </c>
      <c r="L4603" s="11"/>
      <c r="M4603" s="11"/>
    </row>
    <row r="4604" spans="2:13" ht="12.75" hidden="1" customHeight="1">
      <c r="B4604" s="1315"/>
      <c r="C4604" s="904"/>
      <c r="D4604" s="629">
        <v>588</v>
      </c>
      <c r="E4604" s="1298"/>
      <c r="F4604" s="1298"/>
      <c r="G4604" s="1298"/>
      <c r="H4604" s="125">
        <v>0.15</v>
      </c>
      <c r="I4604" s="385"/>
      <c r="J4604" s="280">
        <f t="shared" si="156"/>
        <v>0</v>
      </c>
      <c r="K4604" s="410">
        <f t="shared" si="157"/>
        <v>0</v>
      </c>
      <c r="L4604" s="11"/>
      <c r="M4604" s="11"/>
    </row>
    <row r="4605" spans="2:13" ht="12.75" hidden="1" customHeight="1">
      <c r="B4605" s="1315"/>
      <c r="C4605" s="904"/>
      <c r="D4605" s="629">
        <v>589</v>
      </c>
      <c r="E4605" s="1298"/>
      <c r="F4605" s="1298"/>
      <c r="G4605" s="1298"/>
      <c r="H4605" s="125">
        <v>0.15</v>
      </c>
      <c r="I4605" s="385"/>
      <c r="J4605" s="280">
        <f t="shared" si="156"/>
        <v>0</v>
      </c>
      <c r="K4605" s="410">
        <f t="shared" si="157"/>
        <v>0</v>
      </c>
      <c r="L4605" s="11"/>
      <c r="M4605" s="11"/>
    </row>
    <row r="4606" spans="2:13" ht="12.75" hidden="1" customHeight="1">
      <c r="B4606" s="1315"/>
      <c r="C4606" s="904"/>
      <c r="D4606" s="629">
        <v>590</v>
      </c>
      <c r="E4606" s="1298"/>
      <c r="F4606" s="1298"/>
      <c r="G4606" s="1298"/>
      <c r="H4606" s="125">
        <v>0.15</v>
      </c>
      <c r="I4606" s="385"/>
      <c r="J4606" s="203">
        <f t="shared" si="156"/>
        <v>0</v>
      </c>
      <c r="K4606" s="410">
        <f t="shared" si="157"/>
        <v>0</v>
      </c>
      <c r="L4606" s="11"/>
      <c r="M4606" s="11"/>
    </row>
    <row r="4607" spans="2:13" ht="12.75" hidden="1" customHeight="1">
      <c r="B4607" s="1315"/>
      <c r="C4607" s="904"/>
      <c r="D4607" s="629">
        <v>591</v>
      </c>
      <c r="E4607" s="1298"/>
      <c r="F4607" s="1298"/>
      <c r="G4607" s="1298"/>
      <c r="H4607" s="125">
        <v>0.15</v>
      </c>
      <c r="I4607" s="385"/>
      <c r="J4607" s="203">
        <f t="shared" si="156"/>
        <v>0</v>
      </c>
      <c r="K4607" s="410">
        <f t="shared" si="157"/>
        <v>0</v>
      </c>
      <c r="L4607" s="11"/>
      <c r="M4607" s="11"/>
    </row>
    <row r="4608" spans="2:13" ht="12.75" hidden="1" customHeight="1">
      <c r="B4608" s="1315"/>
      <c r="C4608" s="904"/>
      <c r="D4608" s="629">
        <v>592</v>
      </c>
      <c r="E4608" s="1298"/>
      <c r="F4608" s="1298"/>
      <c r="G4608" s="1298"/>
      <c r="H4608" s="125">
        <v>0.15</v>
      </c>
      <c r="I4608" s="385"/>
      <c r="J4608" s="280">
        <f t="shared" si="156"/>
        <v>0</v>
      </c>
      <c r="K4608" s="410">
        <f t="shared" si="157"/>
        <v>0</v>
      </c>
      <c r="L4608" s="11"/>
      <c r="M4608" s="11"/>
    </row>
    <row r="4609" spans="2:13" ht="12.75" hidden="1" customHeight="1">
      <c r="B4609" s="1315"/>
      <c r="C4609" s="904"/>
      <c r="D4609" s="629">
        <v>593</v>
      </c>
      <c r="E4609" s="1298"/>
      <c r="F4609" s="1298"/>
      <c r="G4609" s="1298"/>
      <c r="H4609" s="125">
        <v>0.15</v>
      </c>
      <c r="I4609" s="385"/>
      <c r="J4609" s="280">
        <f t="shared" si="156"/>
        <v>0</v>
      </c>
      <c r="K4609" s="410">
        <f t="shared" si="157"/>
        <v>0</v>
      </c>
      <c r="L4609" s="11"/>
      <c r="M4609" s="11"/>
    </row>
    <row r="4610" spans="2:13" ht="12.75" hidden="1" customHeight="1">
      <c r="B4610" s="1315"/>
      <c r="C4610" s="904"/>
      <c r="D4610" s="629">
        <v>594</v>
      </c>
      <c r="E4610" s="1298"/>
      <c r="F4610" s="1298"/>
      <c r="G4610" s="1298"/>
      <c r="H4610" s="125">
        <v>0.15</v>
      </c>
      <c r="I4610" s="385"/>
      <c r="J4610" s="280">
        <f t="shared" si="156"/>
        <v>0</v>
      </c>
      <c r="K4610" s="410">
        <f t="shared" si="157"/>
        <v>0</v>
      </c>
      <c r="L4610" s="11"/>
      <c r="M4610" s="11"/>
    </row>
    <row r="4611" spans="2:13" ht="12.75" hidden="1" customHeight="1">
      <c r="B4611" s="1315"/>
      <c r="C4611" s="904"/>
      <c r="D4611" s="629">
        <v>595</v>
      </c>
      <c r="E4611" s="1298"/>
      <c r="F4611" s="1298"/>
      <c r="G4611" s="1298"/>
      <c r="H4611" s="125">
        <v>0.15</v>
      </c>
      <c r="I4611" s="385"/>
      <c r="J4611" s="280">
        <f t="shared" si="156"/>
        <v>0</v>
      </c>
      <c r="K4611" s="410">
        <f t="shared" si="157"/>
        <v>0</v>
      </c>
      <c r="L4611" s="11"/>
      <c r="M4611" s="11"/>
    </row>
    <row r="4612" spans="2:13" ht="12.75" hidden="1" customHeight="1">
      <c r="B4612" s="1315"/>
      <c r="C4612" s="904"/>
      <c r="D4612" s="629">
        <v>596</v>
      </c>
      <c r="E4612" s="1298"/>
      <c r="F4612" s="1298"/>
      <c r="G4612" s="1298"/>
      <c r="H4612" s="125">
        <v>0.15</v>
      </c>
      <c r="I4612" s="385"/>
      <c r="J4612" s="280">
        <f t="shared" si="156"/>
        <v>0</v>
      </c>
      <c r="K4612" s="410">
        <f t="shared" si="157"/>
        <v>0</v>
      </c>
      <c r="L4612" s="11"/>
      <c r="M4612" s="11"/>
    </row>
    <row r="4613" spans="2:13" ht="12.75" hidden="1" customHeight="1">
      <c r="B4613" s="1315"/>
      <c r="C4613" s="904"/>
      <c r="D4613" s="629">
        <v>597</v>
      </c>
      <c r="E4613" s="1298"/>
      <c r="F4613" s="1298"/>
      <c r="G4613" s="1298"/>
      <c r="H4613" s="125">
        <v>0.15</v>
      </c>
      <c r="I4613" s="385"/>
      <c r="J4613" s="280">
        <f t="shared" si="156"/>
        <v>0</v>
      </c>
      <c r="K4613" s="410">
        <f t="shared" si="157"/>
        <v>0</v>
      </c>
      <c r="L4613" s="11"/>
      <c r="M4613" s="11"/>
    </row>
    <row r="4614" spans="2:13" ht="12.75" hidden="1" customHeight="1">
      <c r="B4614" s="1315"/>
      <c r="C4614" s="904"/>
      <c r="D4614" s="629">
        <v>598</v>
      </c>
      <c r="E4614" s="1298"/>
      <c r="F4614" s="1298"/>
      <c r="G4614" s="1298"/>
      <c r="H4614" s="125">
        <v>0.15</v>
      </c>
      <c r="I4614" s="385"/>
      <c r="J4614" s="203">
        <f t="shared" si="156"/>
        <v>0</v>
      </c>
      <c r="K4614" s="410">
        <f t="shared" si="157"/>
        <v>0</v>
      </c>
      <c r="L4614" s="11"/>
      <c r="M4614" s="11"/>
    </row>
    <row r="4615" spans="2:13" ht="12.75" hidden="1" customHeight="1">
      <c r="B4615" s="1315"/>
      <c r="C4615" s="904"/>
      <c r="D4615" s="629">
        <v>599</v>
      </c>
      <c r="E4615" s="1298"/>
      <c r="F4615" s="1298"/>
      <c r="G4615" s="1298"/>
      <c r="H4615" s="125">
        <v>0.15</v>
      </c>
      <c r="I4615" s="385"/>
      <c r="J4615" s="203">
        <f t="shared" si="156"/>
        <v>0</v>
      </c>
      <c r="K4615" s="410">
        <f t="shared" si="157"/>
        <v>0</v>
      </c>
      <c r="L4615" s="11"/>
      <c r="M4615" s="11"/>
    </row>
    <row r="4616" spans="2:13" ht="12.75" hidden="1" customHeight="1">
      <c r="B4616" s="1315"/>
      <c r="C4616" s="904"/>
      <c r="D4616" s="629">
        <v>600</v>
      </c>
      <c r="E4616" s="1298"/>
      <c r="F4616" s="1298"/>
      <c r="G4616" s="1298"/>
      <c r="H4616" s="125">
        <v>0.15</v>
      </c>
      <c r="I4616" s="385"/>
      <c r="J4616" s="280">
        <f t="shared" si="156"/>
        <v>0</v>
      </c>
      <c r="K4616" s="410">
        <f t="shared" si="157"/>
        <v>0</v>
      </c>
      <c r="L4616" s="11"/>
      <c r="M4616" s="11"/>
    </row>
    <row r="4617" spans="2:13" ht="12.75" hidden="1" customHeight="1">
      <c r="B4617" s="1315"/>
      <c r="C4617" s="904"/>
      <c r="D4617" s="629">
        <v>601</v>
      </c>
      <c r="E4617" s="1298"/>
      <c r="F4617" s="1298"/>
      <c r="G4617" s="1298"/>
      <c r="H4617" s="125">
        <v>0.15</v>
      </c>
      <c r="I4617" s="385"/>
      <c r="J4617" s="280">
        <f t="shared" si="156"/>
        <v>0</v>
      </c>
      <c r="K4617" s="410">
        <f t="shared" si="157"/>
        <v>0</v>
      </c>
      <c r="L4617" s="11"/>
      <c r="M4617" s="11"/>
    </row>
    <row r="4618" spans="2:13" ht="12.75" hidden="1" customHeight="1">
      <c r="B4618" s="1315"/>
      <c r="C4618" s="904"/>
      <c r="D4618" s="629">
        <v>602</v>
      </c>
      <c r="E4618" s="1298"/>
      <c r="F4618" s="1298"/>
      <c r="G4618" s="1298"/>
      <c r="H4618" s="125">
        <v>0.15</v>
      </c>
      <c r="I4618" s="385"/>
      <c r="J4618" s="280">
        <f t="shared" si="156"/>
        <v>0</v>
      </c>
      <c r="K4618" s="410">
        <f t="shared" si="157"/>
        <v>0</v>
      </c>
      <c r="L4618" s="11"/>
      <c r="M4618" s="11"/>
    </row>
    <row r="4619" spans="2:13" ht="12.75" hidden="1" customHeight="1">
      <c r="B4619" s="1315"/>
      <c r="C4619" s="904"/>
      <c r="D4619" s="629">
        <v>603</v>
      </c>
      <c r="E4619" s="1298"/>
      <c r="F4619" s="1298"/>
      <c r="G4619" s="1298"/>
      <c r="H4619" s="125">
        <v>0.15</v>
      </c>
      <c r="I4619" s="385"/>
      <c r="J4619" s="280">
        <f t="shared" si="156"/>
        <v>0</v>
      </c>
      <c r="K4619" s="410">
        <f t="shared" si="157"/>
        <v>0</v>
      </c>
      <c r="L4619" s="11"/>
      <c r="M4619" s="11"/>
    </row>
    <row r="4620" spans="2:13" ht="12.75" hidden="1" customHeight="1">
      <c r="B4620" s="1315"/>
      <c r="C4620" s="904"/>
      <c r="D4620" s="629">
        <v>604</v>
      </c>
      <c r="E4620" s="1298"/>
      <c r="F4620" s="1298"/>
      <c r="G4620" s="1298"/>
      <c r="H4620" s="125">
        <v>0.15</v>
      </c>
      <c r="I4620" s="385"/>
      <c r="J4620" s="280">
        <f t="shared" si="156"/>
        <v>0</v>
      </c>
      <c r="K4620" s="410">
        <f t="shared" si="157"/>
        <v>0</v>
      </c>
      <c r="L4620" s="11"/>
      <c r="M4620" s="11"/>
    </row>
    <row r="4621" spans="2:13" ht="12.75" hidden="1" customHeight="1">
      <c r="B4621" s="1315"/>
      <c r="C4621" s="904"/>
      <c r="D4621" s="629">
        <v>605</v>
      </c>
      <c r="E4621" s="1298"/>
      <c r="F4621" s="1298"/>
      <c r="G4621" s="1298"/>
      <c r="H4621" s="125">
        <v>0.15</v>
      </c>
      <c r="I4621" s="385"/>
      <c r="J4621" s="280">
        <f t="shared" si="156"/>
        <v>0</v>
      </c>
      <c r="K4621" s="410">
        <f t="shared" si="157"/>
        <v>0</v>
      </c>
      <c r="L4621" s="11"/>
      <c r="M4621" s="11"/>
    </row>
    <row r="4622" spans="2:13" ht="12.75" hidden="1" customHeight="1">
      <c r="B4622" s="1315"/>
      <c r="C4622" s="904"/>
      <c r="D4622" s="629">
        <v>606</v>
      </c>
      <c r="E4622" s="1298"/>
      <c r="F4622" s="1298"/>
      <c r="G4622" s="1298"/>
      <c r="H4622" s="125">
        <v>0.15</v>
      </c>
      <c r="I4622" s="385"/>
      <c r="J4622" s="203">
        <f t="shared" si="156"/>
        <v>0</v>
      </c>
      <c r="K4622" s="410">
        <f t="shared" si="157"/>
        <v>0</v>
      </c>
      <c r="L4622" s="11"/>
      <c r="M4622" s="11"/>
    </row>
    <row r="4623" spans="2:13" ht="12.75" hidden="1" customHeight="1">
      <c r="B4623" s="1315"/>
      <c r="C4623" s="904"/>
      <c r="D4623" s="629">
        <v>607</v>
      </c>
      <c r="E4623" s="1298"/>
      <c r="F4623" s="1298"/>
      <c r="G4623" s="1298"/>
      <c r="H4623" s="125">
        <v>0.15</v>
      </c>
      <c r="I4623" s="385"/>
      <c r="J4623" s="203">
        <f t="shared" si="156"/>
        <v>0</v>
      </c>
      <c r="K4623" s="410">
        <f t="shared" si="157"/>
        <v>0</v>
      </c>
      <c r="L4623" s="11"/>
      <c r="M4623" s="11"/>
    </row>
    <row r="4624" spans="2:13" ht="12.75" hidden="1" customHeight="1">
      <c r="B4624" s="1315"/>
      <c r="C4624" s="904"/>
      <c r="D4624" s="629">
        <v>608</v>
      </c>
      <c r="E4624" s="1298"/>
      <c r="F4624" s="1298"/>
      <c r="G4624" s="1298"/>
      <c r="H4624" s="125">
        <v>0.15</v>
      </c>
      <c r="I4624" s="385"/>
      <c r="J4624" s="280">
        <f t="shared" si="156"/>
        <v>0</v>
      </c>
      <c r="K4624" s="410">
        <f t="shared" si="157"/>
        <v>0</v>
      </c>
      <c r="L4624" s="11"/>
      <c r="M4624" s="11"/>
    </row>
    <row r="4625" spans="2:13" ht="12.75" hidden="1" customHeight="1">
      <c r="B4625" s="1315"/>
      <c r="C4625" s="904"/>
      <c r="D4625" s="629">
        <v>609</v>
      </c>
      <c r="E4625" s="1298"/>
      <c r="F4625" s="1298"/>
      <c r="G4625" s="1298"/>
      <c r="H4625" s="125">
        <v>0.15</v>
      </c>
      <c r="I4625" s="385"/>
      <c r="J4625" s="280">
        <f t="shared" si="156"/>
        <v>0</v>
      </c>
      <c r="K4625" s="410">
        <f t="shared" si="157"/>
        <v>0</v>
      </c>
      <c r="L4625" s="11"/>
      <c r="M4625" s="11"/>
    </row>
    <row r="4626" spans="2:13" ht="12.75" hidden="1" customHeight="1">
      <c r="B4626" s="1315"/>
      <c r="C4626" s="904"/>
      <c r="D4626" s="629">
        <v>610</v>
      </c>
      <c r="E4626" s="1298"/>
      <c r="F4626" s="1298"/>
      <c r="G4626" s="1298"/>
      <c r="H4626" s="125">
        <v>0.15</v>
      </c>
      <c r="I4626" s="385"/>
      <c r="J4626" s="280">
        <f t="shared" si="156"/>
        <v>0</v>
      </c>
      <c r="K4626" s="410">
        <f t="shared" si="157"/>
        <v>0</v>
      </c>
      <c r="L4626" s="11"/>
      <c r="M4626" s="11"/>
    </row>
    <row r="4627" spans="2:13" ht="12.75" hidden="1" customHeight="1">
      <c r="B4627" s="1315"/>
      <c r="C4627" s="904"/>
      <c r="D4627" s="629">
        <v>611</v>
      </c>
      <c r="E4627" s="1298"/>
      <c r="F4627" s="1298"/>
      <c r="G4627" s="1298"/>
      <c r="H4627" s="125">
        <v>0.15</v>
      </c>
      <c r="I4627" s="385"/>
      <c r="J4627" s="280">
        <f t="shared" si="156"/>
        <v>0</v>
      </c>
      <c r="K4627" s="410">
        <f t="shared" si="157"/>
        <v>0</v>
      </c>
      <c r="L4627" s="11"/>
      <c r="M4627" s="11"/>
    </row>
    <row r="4628" spans="2:13" ht="12.75" hidden="1" customHeight="1">
      <c r="B4628" s="1315"/>
      <c r="C4628" s="904"/>
      <c r="D4628" s="629">
        <v>612</v>
      </c>
      <c r="E4628" s="1298"/>
      <c r="F4628" s="1298"/>
      <c r="G4628" s="1298"/>
      <c r="H4628" s="125">
        <v>0.15</v>
      </c>
      <c r="I4628" s="385"/>
      <c r="J4628" s="280">
        <f t="shared" si="156"/>
        <v>0</v>
      </c>
      <c r="K4628" s="410">
        <f t="shared" si="157"/>
        <v>0</v>
      </c>
      <c r="L4628" s="11"/>
      <c r="M4628" s="11"/>
    </row>
    <row r="4629" spans="2:13" ht="12.75" hidden="1" customHeight="1">
      <c r="B4629" s="1315"/>
      <c r="C4629" s="904"/>
      <c r="D4629" s="629">
        <v>613</v>
      </c>
      <c r="E4629" s="1298"/>
      <c r="F4629" s="1298"/>
      <c r="G4629" s="1298"/>
      <c r="H4629" s="125">
        <v>0.15</v>
      </c>
      <c r="I4629" s="385"/>
      <c r="J4629" s="280">
        <f t="shared" si="156"/>
        <v>0</v>
      </c>
      <c r="K4629" s="410">
        <f t="shared" si="157"/>
        <v>0</v>
      </c>
      <c r="L4629" s="11"/>
      <c r="M4629" s="11"/>
    </row>
    <row r="4630" spans="2:13" ht="12.75" hidden="1" customHeight="1">
      <c r="B4630" s="1315"/>
      <c r="C4630" s="904"/>
      <c r="D4630" s="629">
        <v>614</v>
      </c>
      <c r="E4630" s="1298"/>
      <c r="F4630" s="1298"/>
      <c r="G4630" s="1298"/>
      <c r="H4630" s="125">
        <v>0.15</v>
      </c>
      <c r="I4630" s="385"/>
      <c r="J4630" s="203">
        <f t="shared" si="156"/>
        <v>0</v>
      </c>
      <c r="K4630" s="410">
        <f t="shared" si="157"/>
        <v>0</v>
      </c>
      <c r="L4630" s="11"/>
      <c r="M4630" s="11"/>
    </row>
    <row r="4631" spans="2:13" ht="12.75" hidden="1" customHeight="1">
      <c r="B4631" s="1315"/>
      <c r="C4631" s="904"/>
      <c r="D4631" s="629">
        <v>615</v>
      </c>
      <c r="E4631" s="1298"/>
      <c r="F4631" s="1298"/>
      <c r="G4631" s="1298"/>
      <c r="H4631" s="125">
        <v>0.15</v>
      </c>
      <c r="I4631" s="385"/>
      <c r="J4631" s="203">
        <f t="shared" si="156"/>
        <v>0</v>
      </c>
      <c r="K4631" s="410">
        <f t="shared" si="157"/>
        <v>0</v>
      </c>
      <c r="L4631" s="11"/>
      <c r="M4631" s="11"/>
    </row>
    <row r="4632" spans="2:13" ht="12.75" hidden="1" customHeight="1">
      <c r="B4632" s="1315"/>
      <c r="C4632" s="904"/>
      <c r="D4632" s="629">
        <v>616</v>
      </c>
      <c r="E4632" s="1298"/>
      <c r="F4632" s="1298"/>
      <c r="G4632" s="1298"/>
      <c r="H4632" s="125">
        <v>0.15</v>
      </c>
      <c r="I4632" s="385"/>
      <c r="J4632" s="203">
        <f t="shared" si="156"/>
        <v>0</v>
      </c>
      <c r="K4632" s="410">
        <f t="shared" si="157"/>
        <v>0</v>
      </c>
      <c r="L4632" s="11"/>
      <c r="M4632" s="11"/>
    </row>
    <row r="4633" spans="2:13" ht="12.75" hidden="1" customHeight="1">
      <c r="B4633" s="1315"/>
      <c r="C4633" s="904"/>
      <c r="D4633" s="629">
        <v>617</v>
      </c>
      <c r="E4633" s="1298"/>
      <c r="F4633" s="1298"/>
      <c r="G4633" s="1298"/>
      <c r="H4633" s="125">
        <v>0.15</v>
      </c>
      <c r="I4633" s="385"/>
      <c r="J4633" s="280">
        <f t="shared" si="156"/>
        <v>0</v>
      </c>
      <c r="K4633" s="410">
        <f t="shared" si="157"/>
        <v>0</v>
      </c>
      <c r="L4633" s="11"/>
      <c r="M4633" s="11"/>
    </row>
    <row r="4634" spans="2:13" ht="12.75" hidden="1" customHeight="1">
      <c r="B4634" s="1315"/>
      <c r="C4634" s="904"/>
      <c r="D4634" s="629">
        <v>618</v>
      </c>
      <c r="E4634" s="1298"/>
      <c r="F4634" s="1298"/>
      <c r="G4634" s="1298"/>
      <c r="H4634" s="125">
        <v>0.15</v>
      </c>
      <c r="I4634" s="385"/>
      <c r="J4634" s="280">
        <f t="shared" si="156"/>
        <v>0</v>
      </c>
      <c r="K4634" s="410">
        <f t="shared" si="157"/>
        <v>0</v>
      </c>
      <c r="L4634" s="11"/>
      <c r="M4634" s="11"/>
    </row>
    <row r="4635" spans="2:13" ht="12.75" hidden="1" customHeight="1">
      <c r="B4635" s="1315"/>
      <c r="C4635" s="904"/>
      <c r="D4635" s="629">
        <v>619</v>
      </c>
      <c r="E4635" s="1298"/>
      <c r="F4635" s="1298"/>
      <c r="G4635" s="1298"/>
      <c r="H4635" s="125">
        <v>0.15</v>
      </c>
      <c r="I4635" s="385"/>
      <c r="J4635" s="280">
        <f t="shared" si="156"/>
        <v>0</v>
      </c>
      <c r="K4635" s="410">
        <f t="shared" si="157"/>
        <v>0</v>
      </c>
      <c r="L4635" s="11"/>
      <c r="M4635" s="11"/>
    </row>
    <row r="4636" spans="2:13" ht="12.75" hidden="1" customHeight="1">
      <c r="B4636" s="1315"/>
      <c r="C4636" s="904"/>
      <c r="D4636" s="629">
        <v>620</v>
      </c>
      <c r="E4636" s="1298"/>
      <c r="F4636" s="1298"/>
      <c r="G4636" s="1298"/>
      <c r="H4636" s="125">
        <v>0.15</v>
      </c>
      <c r="I4636" s="385"/>
      <c r="J4636" s="280">
        <f t="shared" si="156"/>
        <v>0</v>
      </c>
      <c r="K4636" s="410">
        <f t="shared" si="157"/>
        <v>0</v>
      </c>
      <c r="L4636" s="11"/>
      <c r="M4636" s="11"/>
    </row>
    <row r="4637" spans="2:13" ht="12.75" hidden="1" customHeight="1">
      <c r="B4637" s="1315"/>
      <c r="C4637" s="904"/>
      <c r="D4637" s="629">
        <v>621</v>
      </c>
      <c r="E4637" s="1298"/>
      <c r="F4637" s="1298"/>
      <c r="G4637" s="1298"/>
      <c r="H4637" s="125">
        <v>0.15</v>
      </c>
      <c r="I4637" s="385"/>
      <c r="J4637" s="280">
        <f t="shared" si="156"/>
        <v>0</v>
      </c>
      <c r="K4637" s="410">
        <f t="shared" si="157"/>
        <v>0</v>
      </c>
      <c r="L4637" s="11"/>
      <c r="M4637" s="11"/>
    </row>
    <row r="4638" spans="2:13" ht="12.75" hidden="1" customHeight="1">
      <c r="B4638" s="1315"/>
      <c r="C4638" s="904"/>
      <c r="D4638" s="629">
        <v>622</v>
      </c>
      <c r="E4638" s="1298"/>
      <c r="F4638" s="1298"/>
      <c r="G4638" s="1298"/>
      <c r="H4638" s="125">
        <v>0.15</v>
      </c>
      <c r="I4638" s="385"/>
      <c r="J4638" s="280">
        <f t="shared" si="156"/>
        <v>0</v>
      </c>
      <c r="K4638" s="410">
        <f t="shared" si="157"/>
        <v>0</v>
      </c>
      <c r="L4638" s="11"/>
      <c r="M4638" s="11"/>
    </row>
    <row r="4639" spans="2:13" ht="12.75" hidden="1" customHeight="1">
      <c r="B4639" s="1315"/>
      <c r="C4639" s="904"/>
      <c r="D4639" s="629">
        <v>623</v>
      </c>
      <c r="E4639" s="1298"/>
      <c r="F4639" s="1298"/>
      <c r="G4639" s="1298"/>
      <c r="H4639" s="125">
        <v>0.15</v>
      </c>
      <c r="I4639" s="385"/>
      <c r="J4639" s="203">
        <f t="shared" si="156"/>
        <v>0</v>
      </c>
      <c r="K4639" s="410">
        <f t="shared" si="157"/>
        <v>0</v>
      </c>
      <c r="L4639" s="11"/>
      <c r="M4639" s="11"/>
    </row>
    <row r="4640" spans="2:13" ht="12.75" hidden="1" customHeight="1">
      <c r="B4640" s="1315"/>
      <c r="C4640" s="904"/>
      <c r="D4640" s="629">
        <v>624</v>
      </c>
      <c r="E4640" s="1298"/>
      <c r="F4640" s="1298"/>
      <c r="G4640" s="1298"/>
      <c r="H4640" s="125">
        <v>0.15</v>
      </c>
      <c r="I4640" s="385"/>
      <c r="J4640" s="203">
        <f t="shared" si="156"/>
        <v>0</v>
      </c>
      <c r="K4640" s="410">
        <f t="shared" si="157"/>
        <v>0</v>
      </c>
      <c r="L4640" s="11"/>
      <c r="M4640" s="11"/>
    </row>
    <row r="4641" spans="2:13" ht="12.75" hidden="1" customHeight="1">
      <c r="B4641" s="1315"/>
      <c r="C4641" s="904"/>
      <c r="D4641" s="629">
        <v>625</v>
      </c>
      <c r="E4641" s="1298"/>
      <c r="F4641" s="1298"/>
      <c r="G4641" s="1298"/>
      <c r="H4641" s="125">
        <v>0.15</v>
      </c>
      <c r="I4641" s="385"/>
      <c r="J4641" s="280">
        <f t="shared" si="156"/>
        <v>0</v>
      </c>
      <c r="K4641" s="410">
        <f t="shared" si="157"/>
        <v>0</v>
      </c>
      <c r="L4641" s="11"/>
      <c r="M4641" s="11"/>
    </row>
    <row r="4642" spans="2:13" ht="12.75" hidden="1" customHeight="1">
      <c r="B4642" s="1315"/>
      <c r="C4642" s="904"/>
      <c r="D4642" s="629">
        <v>626</v>
      </c>
      <c r="E4642" s="1298"/>
      <c r="F4642" s="1298"/>
      <c r="G4642" s="1298"/>
      <c r="H4642" s="125">
        <v>0.15</v>
      </c>
      <c r="I4642" s="385"/>
      <c r="J4642" s="280">
        <f t="shared" si="156"/>
        <v>0</v>
      </c>
      <c r="K4642" s="410">
        <f t="shared" si="157"/>
        <v>0</v>
      </c>
      <c r="L4642" s="11"/>
      <c r="M4642" s="11"/>
    </row>
    <row r="4643" spans="2:13" ht="12.75" hidden="1" customHeight="1">
      <c r="B4643" s="1315"/>
      <c r="C4643" s="904"/>
      <c r="D4643" s="629">
        <v>627</v>
      </c>
      <c r="E4643" s="1298"/>
      <c r="F4643" s="1298"/>
      <c r="G4643" s="1298"/>
      <c r="H4643" s="125">
        <v>0.15</v>
      </c>
      <c r="I4643" s="385"/>
      <c r="J4643" s="280">
        <f t="shared" si="156"/>
        <v>0</v>
      </c>
      <c r="K4643" s="410">
        <f t="shared" si="157"/>
        <v>0</v>
      </c>
      <c r="L4643" s="11"/>
      <c r="M4643" s="11"/>
    </row>
    <row r="4644" spans="2:13" ht="12.75" hidden="1" customHeight="1">
      <c r="B4644" s="1315"/>
      <c r="C4644" s="904"/>
      <c r="D4644" s="629">
        <v>628</v>
      </c>
      <c r="E4644" s="1298"/>
      <c r="F4644" s="1298"/>
      <c r="G4644" s="1298"/>
      <c r="H4644" s="125">
        <v>0.15</v>
      </c>
      <c r="I4644" s="385"/>
      <c r="J4644" s="203">
        <f t="shared" si="156"/>
        <v>0</v>
      </c>
      <c r="K4644" s="410">
        <f t="shared" si="157"/>
        <v>0</v>
      </c>
      <c r="L4644" s="11"/>
      <c r="M4644" s="11"/>
    </row>
    <row r="4645" spans="2:13" ht="12.75" hidden="1" customHeight="1">
      <c r="B4645" s="1315"/>
      <c r="C4645" s="904"/>
      <c r="D4645" s="629">
        <v>629</v>
      </c>
      <c r="E4645" s="1298"/>
      <c r="F4645" s="1298"/>
      <c r="G4645" s="1298"/>
      <c r="H4645" s="125">
        <v>0.15</v>
      </c>
      <c r="I4645" s="385"/>
      <c r="J4645" s="280">
        <f t="shared" si="156"/>
        <v>0</v>
      </c>
      <c r="K4645" s="410">
        <f t="shared" si="157"/>
        <v>0</v>
      </c>
      <c r="L4645" s="11"/>
      <c r="M4645" s="11"/>
    </row>
    <row r="4646" spans="2:13" ht="12.75" hidden="1" customHeight="1">
      <c r="B4646" s="1315"/>
      <c r="C4646" s="904"/>
      <c r="D4646" s="629">
        <v>630</v>
      </c>
      <c r="E4646" s="1298"/>
      <c r="F4646" s="1298"/>
      <c r="G4646" s="1298"/>
      <c r="H4646" s="125">
        <v>0.15</v>
      </c>
      <c r="I4646" s="385"/>
      <c r="J4646" s="280">
        <f t="shared" si="156"/>
        <v>0</v>
      </c>
      <c r="K4646" s="410">
        <f t="shared" si="157"/>
        <v>0</v>
      </c>
      <c r="L4646" s="11"/>
      <c r="M4646" s="11"/>
    </row>
    <row r="4647" spans="2:13" ht="12.75" hidden="1" customHeight="1">
      <c r="B4647" s="1315"/>
      <c r="C4647" s="904"/>
      <c r="D4647" s="629">
        <v>631</v>
      </c>
      <c r="E4647" s="1298"/>
      <c r="F4647" s="1298"/>
      <c r="G4647" s="1298"/>
      <c r="H4647" s="125">
        <v>0.15</v>
      </c>
      <c r="I4647" s="385"/>
      <c r="J4647" s="280">
        <f t="shared" si="156"/>
        <v>0</v>
      </c>
      <c r="K4647" s="410">
        <f t="shared" si="157"/>
        <v>0</v>
      </c>
      <c r="L4647" s="11"/>
      <c r="M4647" s="11"/>
    </row>
    <row r="4648" spans="2:13" ht="12.75" hidden="1" customHeight="1">
      <c r="B4648" s="1315"/>
      <c r="C4648" s="904"/>
      <c r="D4648" s="629">
        <v>632</v>
      </c>
      <c r="E4648" s="1298"/>
      <c r="F4648" s="1298"/>
      <c r="G4648" s="1298"/>
      <c r="H4648" s="125">
        <v>0.15</v>
      </c>
      <c r="I4648" s="385"/>
      <c r="J4648" s="280">
        <f t="shared" si="156"/>
        <v>0</v>
      </c>
      <c r="K4648" s="410">
        <f t="shared" si="157"/>
        <v>0</v>
      </c>
      <c r="L4648" s="11"/>
      <c r="M4648" s="11"/>
    </row>
    <row r="4649" spans="2:13" ht="12.75" hidden="1" customHeight="1">
      <c r="B4649" s="1315"/>
      <c r="C4649" s="904"/>
      <c r="D4649" s="629">
        <v>633</v>
      </c>
      <c r="E4649" s="1298"/>
      <c r="F4649" s="1298"/>
      <c r="G4649" s="1298"/>
      <c r="H4649" s="125">
        <v>0.15</v>
      </c>
      <c r="I4649" s="385"/>
      <c r="J4649" s="280">
        <f t="shared" si="156"/>
        <v>0</v>
      </c>
      <c r="K4649" s="410">
        <f t="shared" si="157"/>
        <v>0</v>
      </c>
      <c r="L4649" s="11"/>
      <c r="M4649" s="11"/>
    </row>
    <row r="4650" spans="2:13" ht="12.75" hidden="1" customHeight="1">
      <c r="B4650" s="1315"/>
      <c r="C4650" s="904"/>
      <c r="D4650" s="629">
        <v>634</v>
      </c>
      <c r="E4650" s="1298"/>
      <c r="F4650" s="1298"/>
      <c r="G4650" s="1298"/>
      <c r="H4650" s="125">
        <v>0.15</v>
      </c>
      <c r="I4650" s="385"/>
      <c r="J4650" s="280">
        <f t="shared" si="156"/>
        <v>0</v>
      </c>
      <c r="K4650" s="410">
        <f t="shared" si="157"/>
        <v>0</v>
      </c>
      <c r="L4650" s="11"/>
      <c r="M4650" s="11"/>
    </row>
    <row r="4651" spans="2:13" ht="12.75" hidden="1" customHeight="1">
      <c r="B4651" s="1315"/>
      <c r="C4651" s="904"/>
      <c r="D4651" s="629">
        <v>635</v>
      </c>
      <c r="E4651" s="1298"/>
      <c r="F4651" s="1298"/>
      <c r="G4651" s="1298"/>
      <c r="H4651" s="125">
        <v>0.15</v>
      </c>
      <c r="I4651" s="385"/>
      <c r="J4651" s="203">
        <f t="shared" si="156"/>
        <v>0</v>
      </c>
      <c r="K4651" s="410">
        <f t="shared" si="157"/>
        <v>0</v>
      </c>
      <c r="L4651" s="11"/>
      <c r="M4651" s="11"/>
    </row>
    <row r="4652" spans="2:13" ht="12.75" hidden="1" customHeight="1">
      <c r="B4652" s="1315"/>
      <c r="C4652" s="904"/>
      <c r="D4652" s="629">
        <v>636</v>
      </c>
      <c r="E4652" s="1298"/>
      <c r="F4652" s="1298"/>
      <c r="G4652" s="1298"/>
      <c r="H4652" s="125">
        <v>0.15</v>
      </c>
      <c r="I4652" s="385"/>
      <c r="J4652" s="203">
        <f t="shared" si="156"/>
        <v>0</v>
      </c>
      <c r="K4652" s="410">
        <f t="shared" si="157"/>
        <v>0</v>
      </c>
      <c r="L4652" s="11"/>
      <c r="M4652" s="11"/>
    </row>
    <row r="4653" spans="2:13" ht="12.75" hidden="1" customHeight="1">
      <c r="B4653" s="1315"/>
      <c r="C4653" s="904"/>
      <c r="D4653" s="629">
        <v>637</v>
      </c>
      <c r="E4653" s="1298"/>
      <c r="F4653" s="1298"/>
      <c r="G4653" s="1298"/>
      <c r="H4653" s="125">
        <v>0.15</v>
      </c>
      <c r="I4653" s="385"/>
      <c r="J4653" s="280">
        <f t="shared" si="156"/>
        <v>0</v>
      </c>
      <c r="K4653" s="410">
        <f t="shared" si="157"/>
        <v>0</v>
      </c>
      <c r="L4653" s="11"/>
      <c r="M4653" s="11"/>
    </row>
    <row r="4654" spans="2:13" ht="12.75" hidden="1" customHeight="1">
      <c r="B4654" s="1315"/>
      <c r="C4654" s="904"/>
      <c r="D4654" s="629">
        <v>638</v>
      </c>
      <c r="E4654" s="1298"/>
      <c r="F4654" s="1298"/>
      <c r="G4654" s="1298"/>
      <c r="H4654" s="125">
        <v>0.15</v>
      </c>
      <c r="I4654" s="385"/>
      <c r="J4654" s="280">
        <f t="shared" si="156"/>
        <v>0</v>
      </c>
      <c r="K4654" s="410">
        <f t="shared" si="157"/>
        <v>0</v>
      </c>
      <c r="L4654" s="11"/>
      <c r="M4654" s="11"/>
    </row>
    <row r="4655" spans="2:13" ht="12.75" hidden="1" customHeight="1">
      <c r="B4655" s="1315"/>
      <c r="C4655" s="904"/>
      <c r="D4655" s="629">
        <v>639</v>
      </c>
      <c r="E4655" s="1298"/>
      <c r="F4655" s="1298"/>
      <c r="G4655" s="1298"/>
      <c r="H4655" s="125">
        <v>0.15</v>
      </c>
      <c r="I4655" s="385"/>
      <c r="J4655" s="280">
        <f t="shared" si="156"/>
        <v>0</v>
      </c>
      <c r="K4655" s="410">
        <f t="shared" si="157"/>
        <v>0</v>
      </c>
      <c r="L4655" s="11"/>
      <c r="M4655" s="11"/>
    </row>
    <row r="4656" spans="2:13" ht="12.75" hidden="1" customHeight="1">
      <c r="B4656" s="1315"/>
      <c r="C4656" s="904"/>
      <c r="D4656" s="629">
        <v>640</v>
      </c>
      <c r="E4656" s="1298"/>
      <c r="F4656" s="1298"/>
      <c r="G4656" s="1298"/>
      <c r="H4656" s="125">
        <v>0.15</v>
      </c>
      <c r="I4656" s="385"/>
      <c r="J4656" s="280">
        <f t="shared" si="156"/>
        <v>0</v>
      </c>
      <c r="K4656" s="410">
        <f t="shared" si="157"/>
        <v>0</v>
      </c>
      <c r="L4656" s="11"/>
      <c r="M4656" s="11"/>
    </row>
    <row r="4657" spans="2:13" ht="12.75" hidden="1" customHeight="1">
      <c r="B4657" s="1315"/>
      <c r="C4657" s="904"/>
      <c r="D4657" s="629">
        <v>641</v>
      </c>
      <c r="E4657" s="1298"/>
      <c r="F4657" s="1298"/>
      <c r="G4657" s="1298"/>
      <c r="H4657" s="125">
        <v>0.15</v>
      </c>
      <c r="I4657" s="385"/>
      <c r="J4657" s="280">
        <f t="shared" ref="J4657:J4720" si="158">$I$12030*H4657</f>
        <v>0</v>
      </c>
      <c r="K4657" s="410">
        <f t="shared" si="157"/>
        <v>0</v>
      </c>
      <c r="L4657" s="11"/>
      <c r="M4657" s="11"/>
    </row>
    <row r="4658" spans="2:13" ht="12.75" hidden="1" customHeight="1">
      <c r="B4658" s="1315"/>
      <c r="C4658" s="904"/>
      <c r="D4658" s="629">
        <v>642</v>
      </c>
      <c r="E4658" s="1298"/>
      <c r="F4658" s="1298"/>
      <c r="G4658" s="1298"/>
      <c r="H4658" s="125">
        <v>0.15</v>
      </c>
      <c r="I4658" s="385"/>
      <c r="J4658" s="280">
        <f t="shared" si="158"/>
        <v>0</v>
      </c>
      <c r="K4658" s="410">
        <f t="shared" ref="K4658:K4721" si="159">MAX(0,(I4658-J4658)*0.84)</f>
        <v>0</v>
      </c>
      <c r="L4658" s="11"/>
      <c r="M4658" s="11"/>
    </row>
    <row r="4659" spans="2:13" ht="12.75" hidden="1" customHeight="1">
      <c r="B4659" s="1315"/>
      <c r="C4659" s="904"/>
      <c r="D4659" s="629">
        <v>643</v>
      </c>
      <c r="E4659" s="1298"/>
      <c r="F4659" s="1298"/>
      <c r="G4659" s="1298"/>
      <c r="H4659" s="125">
        <v>0.15</v>
      </c>
      <c r="I4659" s="385"/>
      <c r="J4659" s="203">
        <f t="shared" si="158"/>
        <v>0</v>
      </c>
      <c r="K4659" s="410">
        <f t="shared" si="159"/>
        <v>0</v>
      </c>
      <c r="L4659" s="11"/>
      <c r="M4659" s="11"/>
    </row>
    <row r="4660" spans="2:13" ht="12.75" hidden="1" customHeight="1">
      <c r="B4660" s="1315"/>
      <c r="C4660" s="904"/>
      <c r="D4660" s="629">
        <v>644</v>
      </c>
      <c r="E4660" s="1298"/>
      <c r="F4660" s="1298"/>
      <c r="G4660" s="1298"/>
      <c r="H4660" s="125">
        <v>0.15</v>
      </c>
      <c r="I4660" s="385"/>
      <c r="J4660" s="203">
        <f t="shared" si="158"/>
        <v>0</v>
      </c>
      <c r="K4660" s="410">
        <f t="shared" si="159"/>
        <v>0</v>
      </c>
      <c r="L4660" s="11"/>
      <c r="M4660" s="11"/>
    </row>
    <row r="4661" spans="2:13" ht="12.75" hidden="1" customHeight="1">
      <c r="B4661" s="1315"/>
      <c r="C4661" s="904"/>
      <c r="D4661" s="629">
        <v>645</v>
      </c>
      <c r="E4661" s="1298"/>
      <c r="F4661" s="1298"/>
      <c r="G4661" s="1298"/>
      <c r="H4661" s="125">
        <v>0.15</v>
      </c>
      <c r="I4661" s="385"/>
      <c r="J4661" s="280">
        <f t="shared" si="158"/>
        <v>0</v>
      </c>
      <c r="K4661" s="410">
        <f t="shared" si="159"/>
        <v>0</v>
      </c>
      <c r="L4661" s="11"/>
      <c r="M4661" s="11"/>
    </row>
    <row r="4662" spans="2:13" ht="12.75" hidden="1" customHeight="1">
      <c r="B4662" s="1315"/>
      <c r="C4662" s="904"/>
      <c r="D4662" s="629">
        <v>646</v>
      </c>
      <c r="E4662" s="1298"/>
      <c r="F4662" s="1298"/>
      <c r="G4662" s="1298"/>
      <c r="H4662" s="125">
        <v>0.15</v>
      </c>
      <c r="I4662" s="385"/>
      <c r="J4662" s="280">
        <f t="shared" si="158"/>
        <v>0</v>
      </c>
      <c r="K4662" s="410">
        <f t="shared" si="159"/>
        <v>0</v>
      </c>
      <c r="L4662" s="11"/>
      <c r="M4662" s="11"/>
    </row>
    <row r="4663" spans="2:13" ht="12.75" hidden="1" customHeight="1">
      <c r="B4663" s="1315"/>
      <c r="C4663" s="904"/>
      <c r="D4663" s="629">
        <v>647</v>
      </c>
      <c r="E4663" s="1298"/>
      <c r="F4663" s="1298"/>
      <c r="G4663" s="1298"/>
      <c r="H4663" s="125">
        <v>0.15</v>
      </c>
      <c r="I4663" s="385"/>
      <c r="J4663" s="280">
        <f t="shared" si="158"/>
        <v>0</v>
      </c>
      <c r="K4663" s="410">
        <f t="shared" si="159"/>
        <v>0</v>
      </c>
      <c r="L4663" s="11"/>
      <c r="M4663" s="11"/>
    </row>
    <row r="4664" spans="2:13" ht="12.75" hidden="1" customHeight="1">
      <c r="B4664" s="1315"/>
      <c r="C4664" s="904"/>
      <c r="D4664" s="629">
        <v>648</v>
      </c>
      <c r="E4664" s="1298"/>
      <c r="F4664" s="1298"/>
      <c r="G4664" s="1298"/>
      <c r="H4664" s="125">
        <v>0.15</v>
      </c>
      <c r="I4664" s="385"/>
      <c r="J4664" s="280">
        <f t="shared" si="158"/>
        <v>0</v>
      </c>
      <c r="K4664" s="410">
        <f t="shared" si="159"/>
        <v>0</v>
      </c>
      <c r="L4664" s="11"/>
      <c r="M4664" s="11"/>
    </row>
    <row r="4665" spans="2:13" ht="12.75" hidden="1" customHeight="1">
      <c r="B4665" s="1315"/>
      <c r="C4665" s="904"/>
      <c r="D4665" s="629">
        <v>649</v>
      </c>
      <c r="E4665" s="1298"/>
      <c r="F4665" s="1298"/>
      <c r="G4665" s="1298"/>
      <c r="H4665" s="125">
        <v>0.15</v>
      </c>
      <c r="I4665" s="385"/>
      <c r="J4665" s="280">
        <f t="shared" si="158"/>
        <v>0</v>
      </c>
      <c r="K4665" s="410">
        <f t="shared" si="159"/>
        <v>0</v>
      </c>
      <c r="L4665" s="11"/>
      <c r="M4665" s="11"/>
    </row>
    <row r="4666" spans="2:13" ht="12.75" hidden="1" customHeight="1">
      <c r="B4666" s="1315"/>
      <c r="C4666" s="904"/>
      <c r="D4666" s="629">
        <v>650</v>
      </c>
      <c r="E4666" s="1298"/>
      <c r="F4666" s="1298"/>
      <c r="G4666" s="1298"/>
      <c r="H4666" s="125">
        <v>0.15</v>
      </c>
      <c r="I4666" s="385"/>
      <c r="J4666" s="280">
        <f t="shared" si="158"/>
        <v>0</v>
      </c>
      <c r="K4666" s="410">
        <f t="shared" si="159"/>
        <v>0</v>
      </c>
      <c r="L4666" s="11"/>
      <c r="M4666" s="11"/>
    </row>
    <row r="4667" spans="2:13" ht="12.75" hidden="1" customHeight="1">
      <c r="B4667" s="1315"/>
      <c r="C4667" s="904"/>
      <c r="D4667" s="629">
        <v>651</v>
      </c>
      <c r="E4667" s="1298"/>
      <c r="F4667" s="1298"/>
      <c r="G4667" s="1298"/>
      <c r="H4667" s="125">
        <v>0.15</v>
      </c>
      <c r="I4667" s="385"/>
      <c r="J4667" s="203">
        <f t="shared" si="158"/>
        <v>0</v>
      </c>
      <c r="K4667" s="410">
        <f t="shared" si="159"/>
        <v>0</v>
      </c>
      <c r="L4667" s="11"/>
      <c r="M4667" s="11"/>
    </row>
    <row r="4668" spans="2:13" ht="12.75" hidden="1" customHeight="1">
      <c r="B4668" s="1315"/>
      <c r="C4668" s="904"/>
      <c r="D4668" s="629">
        <v>652</v>
      </c>
      <c r="E4668" s="1298"/>
      <c r="F4668" s="1298"/>
      <c r="G4668" s="1298"/>
      <c r="H4668" s="125">
        <v>0.15</v>
      </c>
      <c r="I4668" s="385"/>
      <c r="J4668" s="203">
        <f t="shared" si="158"/>
        <v>0</v>
      </c>
      <c r="K4668" s="410">
        <f t="shared" si="159"/>
        <v>0</v>
      </c>
      <c r="L4668" s="11"/>
      <c r="M4668" s="11"/>
    </row>
    <row r="4669" spans="2:13" ht="12.75" hidden="1" customHeight="1">
      <c r="B4669" s="1315"/>
      <c r="C4669" s="904"/>
      <c r="D4669" s="629">
        <v>653</v>
      </c>
      <c r="E4669" s="1298"/>
      <c r="F4669" s="1298"/>
      <c r="G4669" s="1298"/>
      <c r="H4669" s="125">
        <v>0.15</v>
      </c>
      <c r="I4669" s="385"/>
      <c r="J4669" s="280">
        <f t="shared" si="158"/>
        <v>0</v>
      </c>
      <c r="K4669" s="410">
        <f t="shared" si="159"/>
        <v>0</v>
      </c>
      <c r="L4669" s="11"/>
      <c r="M4669" s="11"/>
    </row>
    <row r="4670" spans="2:13" ht="12.75" hidden="1" customHeight="1">
      <c r="B4670" s="1315"/>
      <c r="C4670" s="904"/>
      <c r="D4670" s="629">
        <v>654</v>
      </c>
      <c r="E4670" s="1298"/>
      <c r="F4670" s="1298"/>
      <c r="G4670" s="1298"/>
      <c r="H4670" s="125">
        <v>0.15</v>
      </c>
      <c r="I4670" s="385"/>
      <c r="J4670" s="280">
        <f t="shared" si="158"/>
        <v>0</v>
      </c>
      <c r="K4670" s="410">
        <f t="shared" si="159"/>
        <v>0</v>
      </c>
      <c r="L4670" s="11"/>
      <c r="M4670" s="11"/>
    </row>
    <row r="4671" spans="2:13" ht="12.75" hidden="1" customHeight="1">
      <c r="B4671" s="1315"/>
      <c r="C4671" s="904"/>
      <c r="D4671" s="629">
        <v>655</v>
      </c>
      <c r="E4671" s="1298"/>
      <c r="F4671" s="1298"/>
      <c r="G4671" s="1298"/>
      <c r="H4671" s="125">
        <v>0.15</v>
      </c>
      <c r="I4671" s="385"/>
      <c r="J4671" s="280">
        <f t="shared" si="158"/>
        <v>0</v>
      </c>
      <c r="K4671" s="410">
        <f t="shared" si="159"/>
        <v>0</v>
      </c>
      <c r="L4671" s="11"/>
      <c r="M4671" s="11"/>
    </row>
    <row r="4672" spans="2:13" ht="12.75" hidden="1" customHeight="1">
      <c r="B4672" s="1315"/>
      <c r="C4672" s="904"/>
      <c r="D4672" s="629">
        <v>656</v>
      </c>
      <c r="E4672" s="1298"/>
      <c r="F4672" s="1298"/>
      <c r="G4672" s="1298"/>
      <c r="H4672" s="125">
        <v>0.15</v>
      </c>
      <c r="I4672" s="385"/>
      <c r="J4672" s="280">
        <f t="shared" si="158"/>
        <v>0</v>
      </c>
      <c r="K4672" s="410">
        <f t="shared" si="159"/>
        <v>0</v>
      </c>
      <c r="L4672" s="11"/>
      <c r="M4672" s="11"/>
    </row>
    <row r="4673" spans="2:13" ht="12.75" hidden="1" customHeight="1">
      <c r="B4673" s="1315"/>
      <c r="C4673" s="904"/>
      <c r="D4673" s="629">
        <v>657</v>
      </c>
      <c r="E4673" s="1298"/>
      <c r="F4673" s="1298"/>
      <c r="G4673" s="1298"/>
      <c r="H4673" s="125">
        <v>0.15</v>
      </c>
      <c r="I4673" s="385"/>
      <c r="J4673" s="280">
        <f t="shared" si="158"/>
        <v>0</v>
      </c>
      <c r="K4673" s="410">
        <f t="shared" si="159"/>
        <v>0</v>
      </c>
      <c r="L4673" s="11"/>
      <c r="M4673" s="11"/>
    </row>
    <row r="4674" spans="2:13" ht="12.75" hidden="1" customHeight="1">
      <c r="B4674" s="1315"/>
      <c r="C4674" s="904"/>
      <c r="D4674" s="629">
        <v>658</v>
      </c>
      <c r="E4674" s="1298"/>
      <c r="F4674" s="1298"/>
      <c r="G4674" s="1298"/>
      <c r="H4674" s="125">
        <v>0.15</v>
      </c>
      <c r="I4674" s="385"/>
      <c r="J4674" s="280">
        <f t="shared" si="158"/>
        <v>0</v>
      </c>
      <c r="K4674" s="410">
        <f t="shared" si="159"/>
        <v>0</v>
      </c>
      <c r="L4674" s="11"/>
      <c r="M4674" s="11"/>
    </row>
    <row r="4675" spans="2:13" ht="12.75" hidden="1" customHeight="1">
      <c r="B4675" s="1315"/>
      <c r="C4675" s="904"/>
      <c r="D4675" s="629">
        <v>659</v>
      </c>
      <c r="E4675" s="1298"/>
      <c r="F4675" s="1298"/>
      <c r="G4675" s="1298"/>
      <c r="H4675" s="125">
        <v>0.15</v>
      </c>
      <c r="I4675" s="385"/>
      <c r="J4675" s="203">
        <f t="shared" si="158"/>
        <v>0</v>
      </c>
      <c r="K4675" s="410">
        <f t="shared" si="159"/>
        <v>0</v>
      </c>
      <c r="L4675" s="11"/>
      <c r="M4675" s="11"/>
    </row>
    <row r="4676" spans="2:13" ht="12.75" hidden="1" customHeight="1">
      <c r="B4676" s="1315"/>
      <c r="C4676" s="904"/>
      <c r="D4676" s="629">
        <v>660</v>
      </c>
      <c r="E4676" s="1298"/>
      <c r="F4676" s="1298"/>
      <c r="G4676" s="1298"/>
      <c r="H4676" s="125">
        <v>0.15</v>
      </c>
      <c r="I4676" s="385"/>
      <c r="J4676" s="203">
        <f t="shared" si="158"/>
        <v>0</v>
      </c>
      <c r="K4676" s="410">
        <f t="shared" si="159"/>
        <v>0</v>
      </c>
      <c r="L4676" s="11"/>
      <c r="M4676" s="11"/>
    </row>
    <row r="4677" spans="2:13" ht="12.75" hidden="1" customHeight="1">
      <c r="B4677" s="1315"/>
      <c r="C4677" s="904"/>
      <c r="D4677" s="629">
        <v>661</v>
      </c>
      <c r="E4677" s="1298"/>
      <c r="F4677" s="1298"/>
      <c r="G4677" s="1298"/>
      <c r="H4677" s="125">
        <v>0.15</v>
      </c>
      <c r="I4677" s="385"/>
      <c r="J4677" s="280">
        <f t="shared" si="158"/>
        <v>0</v>
      </c>
      <c r="K4677" s="410">
        <f t="shared" si="159"/>
        <v>0</v>
      </c>
      <c r="L4677" s="11"/>
      <c r="M4677" s="11"/>
    </row>
    <row r="4678" spans="2:13" ht="12.75" hidden="1" customHeight="1">
      <c r="B4678" s="1315"/>
      <c r="C4678" s="904"/>
      <c r="D4678" s="629">
        <v>662</v>
      </c>
      <c r="E4678" s="1298"/>
      <c r="F4678" s="1298"/>
      <c r="G4678" s="1298"/>
      <c r="H4678" s="125">
        <v>0.15</v>
      </c>
      <c r="I4678" s="385"/>
      <c r="J4678" s="280">
        <f t="shared" si="158"/>
        <v>0</v>
      </c>
      <c r="K4678" s="410">
        <f t="shared" si="159"/>
        <v>0</v>
      </c>
      <c r="L4678" s="11"/>
      <c r="M4678" s="11"/>
    </row>
    <row r="4679" spans="2:13" ht="12.75" hidden="1" customHeight="1">
      <c r="B4679" s="1315"/>
      <c r="C4679" s="904"/>
      <c r="D4679" s="629">
        <v>663</v>
      </c>
      <c r="E4679" s="1298"/>
      <c r="F4679" s="1298"/>
      <c r="G4679" s="1298"/>
      <c r="H4679" s="125">
        <v>0.15</v>
      </c>
      <c r="I4679" s="385"/>
      <c r="J4679" s="280">
        <f t="shared" si="158"/>
        <v>0</v>
      </c>
      <c r="K4679" s="410">
        <f t="shared" si="159"/>
        <v>0</v>
      </c>
      <c r="L4679" s="11"/>
      <c r="M4679" s="11"/>
    </row>
    <row r="4680" spans="2:13" ht="12.75" hidden="1" customHeight="1">
      <c r="B4680" s="1315"/>
      <c r="C4680" s="904"/>
      <c r="D4680" s="629">
        <v>664</v>
      </c>
      <c r="E4680" s="1298"/>
      <c r="F4680" s="1298"/>
      <c r="G4680" s="1298"/>
      <c r="H4680" s="125">
        <v>0.15</v>
      </c>
      <c r="I4680" s="385"/>
      <c r="J4680" s="203">
        <f t="shared" si="158"/>
        <v>0</v>
      </c>
      <c r="K4680" s="410">
        <f t="shared" si="159"/>
        <v>0</v>
      </c>
      <c r="L4680" s="11"/>
      <c r="M4680" s="11"/>
    </row>
    <row r="4681" spans="2:13" ht="12.75" hidden="1" customHeight="1">
      <c r="B4681" s="1315"/>
      <c r="C4681" s="904"/>
      <c r="D4681" s="629">
        <v>665</v>
      </c>
      <c r="E4681" s="1298"/>
      <c r="F4681" s="1298"/>
      <c r="G4681" s="1298"/>
      <c r="H4681" s="125">
        <v>0.15</v>
      </c>
      <c r="I4681" s="385"/>
      <c r="J4681" s="203">
        <f t="shared" si="158"/>
        <v>0</v>
      </c>
      <c r="K4681" s="410">
        <f t="shared" si="159"/>
        <v>0</v>
      </c>
      <c r="L4681" s="11"/>
      <c r="M4681" s="11"/>
    </row>
    <row r="4682" spans="2:13" ht="12.75" hidden="1" customHeight="1">
      <c r="B4682" s="1315"/>
      <c r="C4682" s="904"/>
      <c r="D4682" s="629">
        <v>666</v>
      </c>
      <c r="E4682" s="1298"/>
      <c r="F4682" s="1298"/>
      <c r="G4682" s="1298"/>
      <c r="H4682" s="125">
        <v>0.15</v>
      </c>
      <c r="I4682" s="385"/>
      <c r="J4682" s="280">
        <f t="shared" si="158"/>
        <v>0</v>
      </c>
      <c r="K4682" s="410">
        <f t="shared" si="159"/>
        <v>0</v>
      </c>
      <c r="L4682" s="11"/>
      <c r="M4682" s="11"/>
    </row>
    <row r="4683" spans="2:13" ht="12.75" hidden="1" customHeight="1">
      <c r="B4683" s="1315"/>
      <c r="C4683" s="904"/>
      <c r="D4683" s="629">
        <v>667</v>
      </c>
      <c r="E4683" s="1298"/>
      <c r="F4683" s="1298"/>
      <c r="G4683" s="1298"/>
      <c r="H4683" s="125">
        <v>0.15</v>
      </c>
      <c r="I4683" s="385"/>
      <c r="J4683" s="280">
        <f t="shared" si="158"/>
        <v>0</v>
      </c>
      <c r="K4683" s="410">
        <f t="shared" si="159"/>
        <v>0</v>
      </c>
      <c r="L4683" s="11"/>
      <c r="M4683" s="11"/>
    </row>
    <row r="4684" spans="2:13" ht="12.75" hidden="1" customHeight="1">
      <c r="B4684" s="1315"/>
      <c r="C4684" s="904"/>
      <c r="D4684" s="629">
        <v>668</v>
      </c>
      <c r="E4684" s="1298"/>
      <c r="F4684" s="1298"/>
      <c r="G4684" s="1298"/>
      <c r="H4684" s="125">
        <v>0.15</v>
      </c>
      <c r="I4684" s="385"/>
      <c r="J4684" s="280">
        <f t="shared" si="158"/>
        <v>0</v>
      </c>
      <c r="K4684" s="410">
        <f t="shared" si="159"/>
        <v>0</v>
      </c>
      <c r="L4684" s="11"/>
      <c r="M4684" s="11"/>
    </row>
    <row r="4685" spans="2:13" ht="12.75" hidden="1" customHeight="1">
      <c r="B4685" s="1315"/>
      <c r="C4685" s="904"/>
      <c r="D4685" s="629">
        <v>669</v>
      </c>
      <c r="E4685" s="1298"/>
      <c r="F4685" s="1298"/>
      <c r="G4685" s="1298"/>
      <c r="H4685" s="125">
        <v>0.15</v>
      </c>
      <c r="I4685" s="385"/>
      <c r="J4685" s="280">
        <f t="shared" si="158"/>
        <v>0</v>
      </c>
      <c r="K4685" s="410">
        <f t="shared" si="159"/>
        <v>0</v>
      </c>
      <c r="L4685" s="11"/>
      <c r="M4685" s="11"/>
    </row>
    <row r="4686" spans="2:13" ht="12.75" hidden="1" customHeight="1">
      <c r="B4686" s="1315"/>
      <c r="C4686" s="904"/>
      <c r="D4686" s="629">
        <v>670</v>
      </c>
      <c r="E4686" s="1298"/>
      <c r="F4686" s="1298"/>
      <c r="G4686" s="1298"/>
      <c r="H4686" s="125">
        <v>0.15</v>
      </c>
      <c r="I4686" s="385"/>
      <c r="J4686" s="280">
        <f t="shared" si="158"/>
        <v>0</v>
      </c>
      <c r="K4686" s="410">
        <f t="shared" si="159"/>
        <v>0</v>
      </c>
      <c r="L4686" s="11"/>
      <c r="M4686" s="11"/>
    </row>
    <row r="4687" spans="2:13" ht="12.75" hidden="1" customHeight="1">
      <c r="B4687" s="1315"/>
      <c r="C4687" s="904"/>
      <c r="D4687" s="629">
        <v>671</v>
      </c>
      <c r="E4687" s="1298"/>
      <c r="F4687" s="1298"/>
      <c r="G4687" s="1298"/>
      <c r="H4687" s="125">
        <v>0.15</v>
      </c>
      <c r="I4687" s="385"/>
      <c r="J4687" s="280">
        <f t="shared" si="158"/>
        <v>0</v>
      </c>
      <c r="K4687" s="410">
        <f t="shared" si="159"/>
        <v>0</v>
      </c>
      <c r="L4687" s="11"/>
      <c r="M4687" s="11"/>
    </row>
    <row r="4688" spans="2:13" ht="12.75" hidden="1" customHeight="1">
      <c r="B4688" s="1315"/>
      <c r="C4688" s="904"/>
      <c r="D4688" s="629">
        <v>672</v>
      </c>
      <c r="E4688" s="1298"/>
      <c r="F4688" s="1298"/>
      <c r="G4688" s="1298"/>
      <c r="H4688" s="125">
        <v>0.15</v>
      </c>
      <c r="I4688" s="385"/>
      <c r="J4688" s="203">
        <f t="shared" si="158"/>
        <v>0</v>
      </c>
      <c r="K4688" s="410">
        <f t="shared" si="159"/>
        <v>0</v>
      </c>
      <c r="L4688" s="11"/>
      <c r="M4688" s="11"/>
    </row>
    <row r="4689" spans="2:13" ht="12.75" hidden="1" customHeight="1">
      <c r="B4689" s="1315"/>
      <c r="C4689" s="904"/>
      <c r="D4689" s="629">
        <v>673</v>
      </c>
      <c r="E4689" s="1298"/>
      <c r="F4689" s="1298"/>
      <c r="G4689" s="1298"/>
      <c r="H4689" s="125">
        <v>0.15</v>
      </c>
      <c r="I4689" s="385"/>
      <c r="J4689" s="203">
        <f t="shared" si="158"/>
        <v>0</v>
      </c>
      <c r="K4689" s="410">
        <f t="shared" si="159"/>
        <v>0</v>
      </c>
      <c r="L4689" s="11"/>
      <c r="M4689" s="11"/>
    </row>
    <row r="4690" spans="2:13" ht="12.75" hidden="1" customHeight="1">
      <c r="B4690" s="1315"/>
      <c r="C4690" s="904"/>
      <c r="D4690" s="629">
        <v>674</v>
      </c>
      <c r="E4690" s="1298"/>
      <c r="F4690" s="1298"/>
      <c r="G4690" s="1298"/>
      <c r="H4690" s="125">
        <v>0.15</v>
      </c>
      <c r="I4690" s="385"/>
      <c r="J4690" s="280">
        <f t="shared" si="158"/>
        <v>0</v>
      </c>
      <c r="K4690" s="410">
        <f t="shared" si="159"/>
        <v>0</v>
      </c>
      <c r="L4690" s="11"/>
      <c r="M4690" s="11"/>
    </row>
    <row r="4691" spans="2:13" ht="12.75" hidden="1" customHeight="1">
      <c r="B4691" s="1315"/>
      <c r="C4691" s="904"/>
      <c r="D4691" s="629">
        <v>675</v>
      </c>
      <c r="E4691" s="1298"/>
      <c r="F4691" s="1298"/>
      <c r="G4691" s="1298"/>
      <c r="H4691" s="125">
        <v>0.15</v>
      </c>
      <c r="I4691" s="385"/>
      <c r="J4691" s="280">
        <f t="shared" si="158"/>
        <v>0</v>
      </c>
      <c r="K4691" s="410">
        <f t="shared" si="159"/>
        <v>0</v>
      </c>
      <c r="L4691" s="11"/>
      <c r="M4691" s="11"/>
    </row>
    <row r="4692" spans="2:13" ht="12.75" hidden="1" customHeight="1">
      <c r="B4692" s="1315"/>
      <c r="C4692" s="904"/>
      <c r="D4692" s="629">
        <v>676</v>
      </c>
      <c r="E4692" s="1298"/>
      <c r="F4692" s="1298"/>
      <c r="G4692" s="1298"/>
      <c r="H4692" s="125">
        <v>0.15</v>
      </c>
      <c r="I4692" s="385"/>
      <c r="J4692" s="280">
        <f t="shared" si="158"/>
        <v>0</v>
      </c>
      <c r="K4692" s="410">
        <f t="shared" si="159"/>
        <v>0</v>
      </c>
      <c r="L4692" s="11"/>
      <c r="M4692" s="11"/>
    </row>
    <row r="4693" spans="2:13" ht="12.75" hidden="1" customHeight="1">
      <c r="B4693" s="1315"/>
      <c r="C4693" s="904"/>
      <c r="D4693" s="629">
        <v>677</v>
      </c>
      <c r="E4693" s="1298"/>
      <c r="F4693" s="1298"/>
      <c r="G4693" s="1298"/>
      <c r="H4693" s="125">
        <v>0.15</v>
      </c>
      <c r="I4693" s="385"/>
      <c r="J4693" s="280">
        <f t="shared" si="158"/>
        <v>0</v>
      </c>
      <c r="K4693" s="410">
        <f t="shared" si="159"/>
        <v>0</v>
      </c>
      <c r="L4693" s="11"/>
      <c r="M4693" s="11"/>
    </row>
    <row r="4694" spans="2:13" ht="12.75" hidden="1" customHeight="1">
      <c r="B4694" s="1315"/>
      <c r="C4694" s="904"/>
      <c r="D4694" s="629">
        <v>678</v>
      </c>
      <c r="E4694" s="1298"/>
      <c r="F4694" s="1298"/>
      <c r="G4694" s="1298"/>
      <c r="H4694" s="125">
        <v>0.15</v>
      </c>
      <c r="I4694" s="385"/>
      <c r="J4694" s="280">
        <f t="shared" si="158"/>
        <v>0</v>
      </c>
      <c r="K4694" s="410">
        <f t="shared" si="159"/>
        <v>0</v>
      </c>
      <c r="L4694" s="11"/>
      <c r="M4694" s="11"/>
    </row>
    <row r="4695" spans="2:13" ht="12.75" hidden="1" customHeight="1">
      <c r="B4695" s="1315"/>
      <c r="C4695" s="904"/>
      <c r="D4695" s="629">
        <v>679</v>
      </c>
      <c r="E4695" s="1298"/>
      <c r="F4695" s="1298"/>
      <c r="G4695" s="1298"/>
      <c r="H4695" s="125">
        <v>0.15</v>
      </c>
      <c r="I4695" s="385"/>
      <c r="J4695" s="280">
        <f t="shared" si="158"/>
        <v>0</v>
      </c>
      <c r="K4695" s="410">
        <f t="shared" si="159"/>
        <v>0</v>
      </c>
      <c r="L4695" s="11"/>
      <c r="M4695" s="11"/>
    </row>
    <row r="4696" spans="2:13" ht="12.75" hidden="1" customHeight="1">
      <c r="B4696" s="1315"/>
      <c r="C4696" s="904"/>
      <c r="D4696" s="629">
        <v>680</v>
      </c>
      <c r="E4696" s="1298"/>
      <c r="F4696" s="1298"/>
      <c r="G4696" s="1298"/>
      <c r="H4696" s="125">
        <v>0.15</v>
      </c>
      <c r="I4696" s="385"/>
      <c r="J4696" s="203">
        <f t="shared" si="158"/>
        <v>0</v>
      </c>
      <c r="K4696" s="410">
        <f t="shared" si="159"/>
        <v>0</v>
      </c>
      <c r="L4696" s="11"/>
      <c r="M4696" s="11"/>
    </row>
    <row r="4697" spans="2:13" ht="12.75" hidden="1" customHeight="1">
      <c r="B4697" s="1315"/>
      <c r="C4697" s="904"/>
      <c r="D4697" s="629">
        <v>681</v>
      </c>
      <c r="E4697" s="1298"/>
      <c r="F4697" s="1298"/>
      <c r="G4697" s="1298"/>
      <c r="H4697" s="125">
        <v>0.15</v>
      </c>
      <c r="I4697" s="385"/>
      <c r="J4697" s="203">
        <f t="shared" si="158"/>
        <v>0</v>
      </c>
      <c r="K4697" s="410">
        <f t="shared" si="159"/>
        <v>0</v>
      </c>
      <c r="L4697" s="11"/>
      <c r="M4697" s="11"/>
    </row>
    <row r="4698" spans="2:13" ht="12.75" hidden="1" customHeight="1">
      <c r="B4698" s="1315"/>
      <c r="C4698" s="904"/>
      <c r="D4698" s="629">
        <v>682</v>
      </c>
      <c r="E4698" s="1298"/>
      <c r="F4698" s="1298"/>
      <c r="G4698" s="1298"/>
      <c r="H4698" s="125">
        <v>0.15</v>
      </c>
      <c r="I4698" s="385"/>
      <c r="J4698" s="203">
        <f t="shared" si="158"/>
        <v>0</v>
      </c>
      <c r="K4698" s="410">
        <f t="shared" si="159"/>
        <v>0</v>
      </c>
      <c r="L4698" s="11"/>
      <c r="M4698" s="11"/>
    </row>
    <row r="4699" spans="2:13" ht="12.75" hidden="1" customHeight="1">
      <c r="B4699" s="1315"/>
      <c r="C4699" s="904"/>
      <c r="D4699" s="629">
        <v>683</v>
      </c>
      <c r="E4699" s="1298"/>
      <c r="F4699" s="1298"/>
      <c r="G4699" s="1298"/>
      <c r="H4699" s="125">
        <v>0.15</v>
      </c>
      <c r="I4699" s="385"/>
      <c r="J4699" s="280">
        <f t="shared" si="158"/>
        <v>0</v>
      </c>
      <c r="K4699" s="410">
        <f t="shared" si="159"/>
        <v>0</v>
      </c>
      <c r="L4699" s="11"/>
      <c r="M4699" s="11"/>
    </row>
    <row r="4700" spans="2:13" ht="12.75" hidden="1" customHeight="1">
      <c r="B4700" s="1315"/>
      <c r="C4700" s="904"/>
      <c r="D4700" s="629">
        <v>684</v>
      </c>
      <c r="E4700" s="1298"/>
      <c r="F4700" s="1298"/>
      <c r="G4700" s="1298"/>
      <c r="H4700" s="125">
        <v>0.15</v>
      </c>
      <c r="I4700" s="385"/>
      <c r="J4700" s="280">
        <f t="shared" si="158"/>
        <v>0</v>
      </c>
      <c r="K4700" s="410">
        <f t="shared" si="159"/>
        <v>0</v>
      </c>
      <c r="L4700" s="11"/>
      <c r="M4700" s="11"/>
    </row>
    <row r="4701" spans="2:13" ht="12.75" hidden="1" customHeight="1">
      <c r="B4701" s="1315"/>
      <c r="C4701" s="904"/>
      <c r="D4701" s="629">
        <v>685</v>
      </c>
      <c r="E4701" s="1298"/>
      <c r="F4701" s="1298"/>
      <c r="G4701" s="1298"/>
      <c r="H4701" s="125">
        <v>0.15</v>
      </c>
      <c r="I4701" s="385"/>
      <c r="J4701" s="280">
        <f t="shared" si="158"/>
        <v>0</v>
      </c>
      <c r="K4701" s="410">
        <f t="shared" si="159"/>
        <v>0</v>
      </c>
      <c r="L4701" s="11"/>
      <c r="M4701" s="11"/>
    </row>
    <row r="4702" spans="2:13" ht="12.75" hidden="1" customHeight="1">
      <c r="B4702" s="1315"/>
      <c r="C4702" s="904"/>
      <c r="D4702" s="629">
        <v>686</v>
      </c>
      <c r="E4702" s="1298"/>
      <c r="F4702" s="1298"/>
      <c r="G4702" s="1298"/>
      <c r="H4702" s="125">
        <v>0.15</v>
      </c>
      <c r="I4702" s="385"/>
      <c r="J4702" s="280">
        <f t="shared" si="158"/>
        <v>0</v>
      </c>
      <c r="K4702" s="410">
        <f t="shared" si="159"/>
        <v>0</v>
      </c>
      <c r="L4702" s="11"/>
      <c r="M4702" s="11"/>
    </row>
    <row r="4703" spans="2:13" ht="12.75" hidden="1" customHeight="1">
      <c r="B4703" s="1315"/>
      <c r="C4703" s="904"/>
      <c r="D4703" s="629">
        <v>687</v>
      </c>
      <c r="E4703" s="1298"/>
      <c r="F4703" s="1298"/>
      <c r="G4703" s="1298"/>
      <c r="H4703" s="125">
        <v>0.15</v>
      </c>
      <c r="I4703" s="385"/>
      <c r="J4703" s="280">
        <f t="shared" si="158"/>
        <v>0</v>
      </c>
      <c r="K4703" s="410">
        <f t="shared" si="159"/>
        <v>0</v>
      </c>
      <c r="L4703" s="11"/>
      <c r="M4703" s="11"/>
    </row>
    <row r="4704" spans="2:13" ht="12.75" hidden="1" customHeight="1">
      <c r="B4704" s="1315"/>
      <c r="C4704" s="904"/>
      <c r="D4704" s="629">
        <v>688</v>
      </c>
      <c r="E4704" s="1298"/>
      <c r="F4704" s="1298"/>
      <c r="G4704" s="1298"/>
      <c r="H4704" s="125">
        <v>0.15</v>
      </c>
      <c r="I4704" s="385"/>
      <c r="J4704" s="280">
        <f t="shared" si="158"/>
        <v>0</v>
      </c>
      <c r="K4704" s="410">
        <f t="shared" si="159"/>
        <v>0</v>
      </c>
      <c r="L4704" s="11"/>
      <c r="M4704" s="11"/>
    </row>
    <row r="4705" spans="2:13" ht="12.75" hidden="1" customHeight="1">
      <c r="B4705" s="1315"/>
      <c r="C4705" s="904"/>
      <c r="D4705" s="629">
        <v>689</v>
      </c>
      <c r="E4705" s="1298"/>
      <c r="F4705" s="1298"/>
      <c r="G4705" s="1298"/>
      <c r="H4705" s="125">
        <v>0.15</v>
      </c>
      <c r="I4705" s="385"/>
      <c r="J4705" s="203">
        <f t="shared" si="158"/>
        <v>0</v>
      </c>
      <c r="K4705" s="410">
        <f t="shared" si="159"/>
        <v>0</v>
      </c>
      <c r="L4705" s="11"/>
      <c r="M4705" s="11"/>
    </row>
    <row r="4706" spans="2:13" ht="12.75" hidden="1" customHeight="1">
      <c r="B4706" s="1315"/>
      <c r="C4706" s="904"/>
      <c r="D4706" s="629">
        <v>690</v>
      </c>
      <c r="E4706" s="1298"/>
      <c r="F4706" s="1298"/>
      <c r="G4706" s="1298"/>
      <c r="H4706" s="125">
        <v>0.15</v>
      </c>
      <c r="I4706" s="385"/>
      <c r="J4706" s="203">
        <f t="shared" si="158"/>
        <v>0</v>
      </c>
      <c r="K4706" s="410">
        <f t="shared" si="159"/>
        <v>0</v>
      </c>
      <c r="L4706" s="11"/>
      <c r="M4706" s="11"/>
    </row>
    <row r="4707" spans="2:13" ht="12.75" hidden="1" customHeight="1">
      <c r="B4707" s="1315"/>
      <c r="C4707" s="904"/>
      <c r="D4707" s="629">
        <v>691</v>
      </c>
      <c r="E4707" s="1298"/>
      <c r="F4707" s="1298"/>
      <c r="G4707" s="1298"/>
      <c r="H4707" s="125">
        <v>0.15</v>
      </c>
      <c r="I4707" s="385"/>
      <c r="J4707" s="280">
        <f t="shared" si="158"/>
        <v>0</v>
      </c>
      <c r="K4707" s="410">
        <f t="shared" si="159"/>
        <v>0</v>
      </c>
      <c r="L4707" s="11"/>
      <c r="M4707" s="11"/>
    </row>
    <row r="4708" spans="2:13" ht="12.75" hidden="1" customHeight="1">
      <c r="B4708" s="1315"/>
      <c r="C4708" s="904"/>
      <c r="D4708" s="629">
        <v>692</v>
      </c>
      <c r="E4708" s="1298"/>
      <c r="F4708" s="1298"/>
      <c r="G4708" s="1298"/>
      <c r="H4708" s="125">
        <v>0.15</v>
      </c>
      <c r="I4708" s="385"/>
      <c r="J4708" s="280">
        <f t="shared" si="158"/>
        <v>0</v>
      </c>
      <c r="K4708" s="410">
        <f t="shared" si="159"/>
        <v>0</v>
      </c>
      <c r="L4708" s="11"/>
      <c r="M4708" s="11"/>
    </row>
    <row r="4709" spans="2:13" ht="12.75" hidden="1" customHeight="1">
      <c r="B4709" s="1315"/>
      <c r="C4709" s="904"/>
      <c r="D4709" s="629">
        <v>693</v>
      </c>
      <c r="E4709" s="1298"/>
      <c r="F4709" s="1298"/>
      <c r="G4709" s="1298"/>
      <c r="H4709" s="125">
        <v>0.15</v>
      </c>
      <c r="I4709" s="385"/>
      <c r="J4709" s="280">
        <f t="shared" si="158"/>
        <v>0</v>
      </c>
      <c r="K4709" s="410">
        <f t="shared" si="159"/>
        <v>0</v>
      </c>
      <c r="L4709" s="11"/>
      <c r="M4709" s="11"/>
    </row>
    <row r="4710" spans="2:13" ht="12.75" hidden="1" customHeight="1">
      <c r="B4710" s="1315"/>
      <c r="C4710" s="904"/>
      <c r="D4710" s="629">
        <v>694</v>
      </c>
      <c r="E4710" s="1298"/>
      <c r="F4710" s="1298"/>
      <c r="G4710" s="1298"/>
      <c r="H4710" s="125">
        <v>0.15</v>
      </c>
      <c r="I4710" s="385"/>
      <c r="J4710" s="280">
        <f t="shared" si="158"/>
        <v>0</v>
      </c>
      <c r="K4710" s="410">
        <f t="shared" si="159"/>
        <v>0</v>
      </c>
      <c r="L4710" s="11"/>
      <c r="M4710" s="11"/>
    </row>
    <row r="4711" spans="2:13" ht="12.75" hidden="1" customHeight="1">
      <c r="B4711" s="1315"/>
      <c r="C4711" s="904"/>
      <c r="D4711" s="629">
        <v>695</v>
      </c>
      <c r="E4711" s="1298"/>
      <c r="F4711" s="1298"/>
      <c r="G4711" s="1298"/>
      <c r="H4711" s="125">
        <v>0.15</v>
      </c>
      <c r="I4711" s="385"/>
      <c r="J4711" s="280">
        <f t="shared" si="158"/>
        <v>0</v>
      </c>
      <c r="K4711" s="410">
        <f t="shared" si="159"/>
        <v>0</v>
      </c>
      <c r="L4711" s="11"/>
      <c r="M4711" s="11"/>
    </row>
    <row r="4712" spans="2:13" ht="12.75" hidden="1" customHeight="1">
      <c r="B4712" s="1315"/>
      <c r="C4712" s="904"/>
      <c r="D4712" s="629">
        <v>696</v>
      </c>
      <c r="E4712" s="1298"/>
      <c r="F4712" s="1298"/>
      <c r="G4712" s="1298"/>
      <c r="H4712" s="125">
        <v>0.15</v>
      </c>
      <c r="I4712" s="385"/>
      <c r="J4712" s="280">
        <f t="shared" si="158"/>
        <v>0</v>
      </c>
      <c r="K4712" s="410">
        <f t="shared" si="159"/>
        <v>0</v>
      </c>
      <c r="L4712" s="11"/>
      <c r="M4712" s="11"/>
    </row>
    <row r="4713" spans="2:13" ht="12.75" hidden="1" customHeight="1">
      <c r="B4713" s="1315"/>
      <c r="C4713" s="904"/>
      <c r="D4713" s="629">
        <v>697</v>
      </c>
      <c r="E4713" s="1298"/>
      <c r="F4713" s="1298"/>
      <c r="G4713" s="1298"/>
      <c r="H4713" s="125">
        <v>0.15</v>
      </c>
      <c r="I4713" s="385"/>
      <c r="J4713" s="203">
        <f t="shared" si="158"/>
        <v>0</v>
      </c>
      <c r="K4713" s="410">
        <f t="shared" si="159"/>
        <v>0</v>
      </c>
      <c r="L4713" s="11"/>
      <c r="M4713" s="11"/>
    </row>
    <row r="4714" spans="2:13" ht="12.75" hidden="1" customHeight="1">
      <c r="B4714" s="1315"/>
      <c r="C4714" s="904"/>
      <c r="D4714" s="629">
        <v>698</v>
      </c>
      <c r="E4714" s="1298"/>
      <c r="F4714" s="1298"/>
      <c r="G4714" s="1298"/>
      <c r="H4714" s="125">
        <v>0.15</v>
      </c>
      <c r="I4714" s="385"/>
      <c r="J4714" s="203">
        <f t="shared" si="158"/>
        <v>0</v>
      </c>
      <c r="K4714" s="410">
        <f t="shared" si="159"/>
        <v>0</v>
      </c>
      <c r="L4714" s="11"/>
      <c r="M4714" s="11"/>
    </row>
    <row r="4715" spans="2:13" ht="12.75" hidden="1" customHeight="1">
      <c r="B4715" s="1315"/>
      <c r="C4715" s="904"/>
      <c r="D4715" s="629">
        <v>699</v>
      </c>
      <c r="E4715" s="1298"/>
      <c r="F4715" s="1298"/>
      <c r="G4715" s="1298"/>
      <c r="H4715" s="125">
        <v>0.15</v>
      </c>
      <c r="I4715" s="385"/>
      <c r="J4715" s="280">
        <f t="shared" si="158"/>
        <v>0</v>
      </c>
      <c r="K4715" s="410">
        <f t="shared" si="159"/>
        <v>0</v>
      </c>
      <c r="L4715" s="11"/>
      <c r="M4715" s="11"/>
    </row>
    <row r="4716" spans="2:13" ht="12.75" hidden="1" customHeight="1">
      <c r="B4716" s="1315"/>
      <c r="C4716" s="904"/>
      <c r="D4716" s="629">
        <v>700</v>
      </c>
      <c r="E4716" s="1298"/>
      <c r="F4716" s="1298"/>
      <c r="G4716" s="1298"/>
      <c r="H4716" s="125">
        <v>0.15</v>
      </c>
      <c r="I4716" s="385"/>
      <c r="J4716" s="280">
        <f t="shared" si="158"/>
        <v>0</v>
      </c>
      <c r="K4716" s="410">
        <f t="shared" si="159"/>
        <v>0</v>
      </c>
      <c r="L4716" s="11"/>
      <c r="M4716" s="11"/>
    </row>
    <row r="4717" spans="2:13" ht="12.75" hidden="1" customHeight="1">
      <c r="B4717" s="1315"/>
      <c r="C4717" s="904"/>
      <c r="D4717" s="629">
        <v>701</v>
      </c>
      <c r="E4717" s="1298"/>
      <c r="F4717" s="1298"/>
      <c r="G4717" s="1298"/>
      <c r="H4717" s="125">
        <v>0.15</v>
      </c>
      <c r="I4717" s="385"/>
      <c r="J4717" s="280">
        <f t="shared" si="158"/>
        <v>0</v>
      </c>
      <c r="K4717" s="410">
        <f t="shared" si="159"/>
        <v>0</v>
      </c>
      <c r="L4717" s="11"/>
      <c r="M4717" s="11"/>
    </row>
    <row r="4718" spans="2:13" ht="12.75" hidden="1" customHeight="1">
      <c r="B4718" s="1315"/>
      <c r="C4718" s="904"/>
      <c r="D4718" s="629">
        <v>702</v>
      </c>
      <c r="E4718" s="1298"/>
      <c r="F4718" s="1298"/>
      <c r="G4718" s="1298"/>
      <c r="H4718" s="125">
        <v>0.15</v>
      </c>
      <c r="I4718" s="385"/>
      <c r="J4718" s="280">
        <f t="shared" si="158"/>
        <v>0</v>
      </c>
      <c r="K4718" s="410">
        <f t="shared" si="159"/>
        <v>0</v>
      </c>
      <c r="L4718" s="11"/>
      <c r="M4718" s="11"/>
    </row>
    <row r="4719" spans="2:13" ht="12.75" hidden="1" customHeight="1">
      <c r="B4719" s="1315"/>
      <c r="C4719" s="904"/>
      <c r="D4719" s="629">
        <v>703</v>
      </c>
      <c r="E4719" s="1298"/>
      <c r="F4719" s="1298"/>
      <c r="G4719" s="1298"/>
      <c r="H4719" s="125">
        <v>0.15</v>
      </c>
      <c r="I4719" s="385"/>
      <c r="J4719" s="280">
        <f t="shared" si="158"/>
        <v>0</v>
      </c>
      <c r="K4719" s="410">
        <f t="shared" si="159"/>
        <v>0</v>
      </c>
      <c r="L4719" s="11"/>
      <c r="M4719" s="11"/>
    </row>
    <row r="4720" spans="2:13" ht="12.75" hidden="1" customHeight="1">
      <c r="B4720" s="1315"/>
      <c r="C4720" s="904"/>
      <c r="D4720" s="629">
        <v>704</v>
      </c>
      <c r="E4720" s="1298"/>
      <c r="F4720" s="1298"/>
      <c r="G4720" s="1298"/>
      <c r="H4720" s="125">
        <v>0.15</v>
      </c>
      <c r="I4720" s="385"/>
      <c r="J4720" s="280">
        <f t="shared" si="158"/>
        <v>0</v>
      </c>
      <c r="K4720" s="410">
        <f t="shared" si="159"/>
        <v>0</v>
      </c>
      <c r="L4720" s="11"/>
      <c r="M4720" s="11"/>
    </row>
    <row r="4721" spans="2:13" ht="12.75" hidden="1" customHeight="1">
      <c r="B4721" s="1315"/>
      <c r="C4721" s="904"/>
      <c r="D4721" s="629">
        <v>705</v>
      </c>
      <c r="E4721" s="1298"/>
      <c r="F4721" s="1298"/>
      <c r="G4721" s="1298"/>
      <c r="H4721" s="125">
        <v>0.15</v>
      </c>
      <c r="I4721" s="385"/>
      <c r="J4721" s="203">
        <f t="shared" ref="J4721:J4784" si="160">$I$12030*H4721</f>
        <v>0</v>
      </c>
      <c r="K4721" s="410">
        <f t="shared" si="159"/>
        <v>0</v>
      </c>
      <c r="L4721" s="11"/>
      <c r="M4721" s="11"/>
    </row>
    <row r="4722" spans="2:13" ht="12.75" hidden="1" customHeight="1">
      <c r="B4722" s="1315"/>
      <c r="C4722" s="904"/>
      <c r="D4722" s="629">
        <v>706</v>
      </c>
      <c r="E4722" s="1298"/>
      <c r="F4722" s="1298"/>
      <c r="G4722" s="1298"/>
      <c r="H4722" s="125">
        <v>0.15</v>
      </c>
      <c r="I4722" s="385"/>
      <c r="J4722" s="203">
        <f t="shared" si="160"/>
        <v>0</v>
      </c>
      <c r="K4722" s="410">
        <f t="shared" ref="K4722:K4785" si="161">MAX(0,(I4722-J4722)*0.84)</f>
        <v>0</v>
      </c>
      <c r="L4722" s="11"/>
      <c r="M4722" s="11"/>
    </row>
    <row r="4723" spans="2:13" ht="12.75" hidden="1" customHeight="1">
      <c r="B4723" s="1315"/>
      <c r="C4723" s="904"/>
      <c r="D4723" s="629">
        <v>707</v>
      </c>
      <c r="E4723" s="1298"/>
      <c r="F4723" s="1298"/>
      <c r="G4723" s="1298"/>
      <c r="H4723" s="125">
        <v>0.15</v>
      </c>
      <c r="I4723" s="385"/>
      <c r="J4723" s="280">
        <f t="shared" si="160"/>
        <v>0</v>
      </c>
      <c r="K4723" s="410">
        <f t="shared" si="161"/>
        <v>0</v>
      </c>
      <c r="L4723" s="11"/>
      <c r="M4723" s="11"/>
    </row>
    <row r="4724" spans="2:13" ht="12.75" hidden="1" customHeight="1">
      <c r="B4724" s="1315"/>
      <c r="C4724" s="904"/>
      <c r="D4724" s="629">
        <v>708</v>
      </c>
      <c r="E4724" s="1298"/>
      <c r="F4724" s="1298"/>
      <c r="G4724" s="1298"/>
      <c r="H4724" s="125">
        <v>0.15</v>
      </c>
      <c r="I4724" s="385"/>
      <c r="J4724" s="280">
        <f t="shared" si="160"/>
        <v>0</v>
      </c>
      <c r="K4724" s="410">
        <f t="shared" si="161"/>
        <v>0</v>
      </c>
      <c r="L4724" s="11"/>
      <c r="M4724" s="11"/>
    </row>
    <row r="4725" spans="2:13" ht="12.75" hidden="1" customHeight="1">
      <c r="B4725" s="1315"/>
      <c r="C4725" s="904"/>
      <c r="D4725" s="629">
        <v>709</v>
      </c>
      <c r="E4725" s="1298"/>
      <c r="F4725" s="1298"/>
      <c r="G4725" s="1298"/>
      <c r="H4725" s="125">
        <v>0.15</v>
      </c>
      <c r="I4725" s="385"/>
      <c r="J4725" s="280">
        <f t="shared" si="160"/>
        <v>0</v>
      </c>
      <c r="K4725" s="410">
        <f t="shared" si="161"/>
        <v>0</v>
      </c>
      <c r="L4725" s="11"/>
      <c r="M4725" s="11"/>
    </row>
    <row r="4726" spans="2:13" ht="12.75" hidden="1" customHeight="1">
      <c r="B4726" s="1315"/>
      <c r="C4726" s="904"/>
      <c r="D4726" s="629">
        <v>710</v>
      </c>
      <c r="E4726" s="1298"/>
      <c r="F4726" s="1298"/>
      <c r="G4726" s="1298"/>
      <c r="H4726" s="125">
        <v>0.15</v>
      </c>
      <c r="I4726" s="385"/>
      <c r="J4726" s="280">
        <f t="shared" si="160"/>
        <v>0</v>
      </c>
      <c r="K4726" s="410">
        <f t="shared" si="161"/>
        <v>0</v>
      </c>
      <c r="L4726" s="11"/>
      <c r="M4726" s="11"/>
    </row>
    <row r="4727" spans="2:13" ht="12.75" hidden="1" customHeight="1">
      <c r="B4727" s="1315"/>
      <c r="C4727" s="904"/>
      <c r="D4727" s="629">
        <v>711</v>
      </c>
      <c r="E4727" s="1298"/>
      <c r="F4727" s="1298"/>
      <c r="G4727" s="1298"/>
      <c r="H4727" s="125">
        <v>0.15</v>
      </c>
      <c r="I4727" s="385"/>
      <c r="J4727" s="280">
        <f t="shared" si="160"/>
        <v>0</v>
      </c>
      <c r="K4727" s="410">
        <f t="shared" si="161"/>
        <v>0</v>
      </c>
      <c r="L4727" s="11"/>
      <c r="M4727" s="11"/>
    </row>
    <row r="4728" spans="2:13" ht="12.75" hidden="1" customHeight="1">
      <c r="B4728" s="1315"/>
      <c r="C4728" s="904"/>
      <c r="D4728" s="629">
        <v>712</v>
      </c>
      <c r="E4728" s="1298"/>
      <c r="F4728" s="1298"/>
      <c r="G4728" s="1298"/>
      <c r="H4728" s="125">
        <v>0.15</v>
      </c>
      <c r="I4728" s="385"/>
      <c r="J4728" s="280">
        <f t="shared" si="160"/>
        <v>0</v>
      </c>
      <c r="K4728" s="410">
        <f t="shared" si="161"/>
        <v>0</v>
      </c>
      <c r="L4728" s="11"/>
      <c r="M4728" s="11"/>
    </row>
    <row r="4729" spans="2:13" ht="12.75" hidden="1" customHeight="1">
      <c r="B4729" s="1315"/>
      <c r="C4729" s="904"/>
      <c r="D4729" s="629">
        <v>713</v>
      </c>
      <c r="E4729" s="1298"/>
      <c r="F4729" s="1298"/>
      <c r="G4729" s="1298"/>
      <c r="H4729" s="125">
        <v>0.15</v>
      </c>
      <c r="I4729" s="385"/>
      <c r="J4729" s="203">
        <f t="shared" si="160"/>
        <v>0</v>
      </c>
      <c r="K4729" s="410">
        <f t="shared" si="161"/>
        <v>0</v>
      </c>
      <c r="L4729" s="11"/>
      <c r="M4729" s="11"/>
    </row>
    <row r="4730" spans="2:13" ht="12.75" hidden="1" customHeight="1">
      <c r="B4730" s="1315"/>
      <c r="C4730" s="904"/>
      <c r="D4730" s="629">
        <v>714</v>
      </c>
      <c r="E4730" s="1298"/>
      <c r="F4730" s="1298"/>
      <c r="G4730" s="1298"/>
      <c r="H4730" s="125">
        <v>0.15</v>
      </c>
      <c r="I4730" s="385"/>
      <c r="J4730" s="203">
        <f t="shared" si="160"/>
        <v>0</v>
      </c>
      <c r="K4730" s="410">
        <f t="shared" si="161"/>
        <v>0</v>
      </c>
      <c r="L4730" s="11"/>
      <c r="M4730" s="11"/>
    </row>
    <row r="4731" spans="2:13" ht="12.75" hidden="1" customHeight="1">
      <c r="B4731" s="1315"/>
      <c r="C4731" s="904"/>
      <c r="D4731" s="629">
        <v>715</v>
      </c>
      <c r="E4731" s="1298"/>
      <c r="F4731" s="1298"/>
      <c r="G4731" s="1298"/>
      <c r="H4731" s="125">
        <v>0.15</v>
      </c>
      <c r="I4731" s="385"/>
      <c r="J4731" s="203">
        <f t="shared" si="160"/>
        <v>0</v>
      </c>
      <c r="K4731" s="410">
        <f t="shared" si="161"/>
        <v>0</v>
      </c>
      <c r="L4731" s="11"/>
      <c r="M4731" s="11"/>
    </row>
    <row r="4732" spans="2:13" ht="12.75" hidden="1" customHeight="1">
      <c r="B4732" s="1315"/>
      <c r="C4732" s="904"/>
      <c r="D4732" s="629">
        <v>716</v>
      </c>
      <c r="E4732" s="1298"/>
      <c r="F4732" s="1298"/>
      <c r="G4732" s="1298"/>
      <c r="H4732" s="125">
        <v>0.15</v>
      </c>
      <c r="I4732" s="385"/>
      <c r="J4732" s="280">
        <f t="shared" si="160"/>
        <v>0</v>
      </c>
      <c r="K4732" s="410">
        <f t="shared" si="161"/>
        <v>0</v>
      </c>
      <c r="L4732" s="11"/>
      <c r="M4732" s="11"/>
    </row>
    <row r="4733" spans="2:13" ht="12.75" hidden="1" customHeight="1">
      <c r="B4733" s="1315"/>
      <c r="C4733" s="904"/>
      <c r="D4733" s="629">
        <v>717</v>
      </c>
      <c r="E4733" s="1298"/>
      <c r="F4733" s="1298"/>
      <c r="G4733" s="1298"/>
      <c r="H4733" s="125">
        <v>0.15</v>
      </c>
      <c r="I4733" s="385"/>
      <c r="J4733" s="280">
        <f t="shared" si="160"/>
        <v>0</v>
      </c>
      <c r="K4733" s="410">
        <f t="shared" si="161"/>
        <v>0</v>
      </c>
      <c r="L4733" s="11"/>
      <c r="M4733" s="11"/>
    </row>
    <row r="4734" spans="2:13" ht="12.75" hidden="1" customHeight="1">
      <c r="B4734" s="1315"/>
      <c r="C4734" s="904"/>
      <c r="D4734" s="629">
        <v>718</v>
      </c>
      <c r="E4734" s="1298"/>
      <c r="F4734" s="1298"/>
      <c r="G4734" s="1298"/>
      <c r="H4734" s="125">
        <v>0.15</v>
      </c>
      <c r="I4734" s="385"/>
      <c r="J4734" s="280">
        <f t="shared" si="160"/>
        <v>0</v>
      </c>
      <c r="K4734" s="410">
        <f t="shared" si="161"/>
        <v>0</v>
      </c>
      <c r="L4734" s="11"/>
      <c r="M4734" s="11"/>
    </row>
    <row r="4735" spans="2:13" ht="12.75" hidden="1" customHeight="1">
      <c r="B4735" s="1315"/>
      <c r="C4735" s="904"/>
      <c r="D4735" s="629">
        <v>719</v>
      </c>
      <c r="E4735" s="1298"/>
      <c r="F4735" s="1298"/>
      <c r="G4735" s="1298"/>
      <c r="H4735" s="125">
        <v>0.15</v>
      </c>
      <c r="I4735" s="385"/>
      <c r="J4735" s="280">
        <f t="shared" si="160"/>
        <v>0</v>
      </c>
      <c r="K4735" s="410">
        <f t="shared" si="161"/>
        <v>0</v>
      </c>
      <c r="L4735" s="11"/>
      <c r="M4735" s="11"/>
    </row>
    <row r="4736" spans="2:13" ht="12.75" hidden="1" customHeight="1">
      <c r="B4736" s="1315"/>
      <c r="C4736" s="904"/>
      <c r="D4736" s="629">
        <v>720</v>
      </c>
      <c r="E4736" s="1298"/>
      <c r="F4736" s="1298"/>
      <c r="G4736" s="1298"/>
      <c r="H4736" s="125">
        <v>0.15</v>
      </c>
      <c r="I4736" s="385"/>
      <c r="J4736" s="280">
        <f t="shared" si="160"/>
        <v>0</v>
      </c>
      <c r="K4736" s="410">
        <f t="shared" si="161"/>
        <v>0</v>
      </c>
      <c r="L4736" s="11"/>
      <c r="M4736" s="11"/>
    </row>
    <row r="4737" spans="2:13" ht="12.75" hidden="1" customHeight="1">
      <c r="B4737" s="1315"/>
      <c r="C4737" s="904"/>
      <c r="D4737" s="629">
        <v>721</v>
      </c>
      <c r="E4737" s="1298"/>
      <c r="F4737" s="1298"/>
      <c r="G4737" s="1298"/>
      <c r="H4737" s="125">
        <v>0.15</v>
      </c>
      <c r="I4737" s="385"/>
      <c r="J4737" s="280">
        <f t="shared" si="160"/>
        <v>0</v>
      </c>
      <c r="K4737" s="410">
        <f t="shared" si="161"/>
        <v>0</v>
      </c>
      <c r="L4737" s="11"/>
      <c r="M4737" s="11"/>
    </row>
    <row r="4738" spans="2:13" ht="12.75" hidden="1" customHeight="1">
      <c r="B4738" s="1315"/>
      <c r="C4738" s="904"/>
      <c r="D4738" s="629">
        <v>722</v>
      </c>
      <c r="E4738" s="1298"/>
      <c r="F4738" s="1298"/>
      <c r="G4738" s="1298"/>
      <c r="H4738" s="125">
        <v>0.15</v>
      </c>
      <c r="I4738" s="385"/>
      <c r="J4738" s="203">
        <f t="shared" si="160"/>
        <v>0</v>
      </c>
      <c r="K4738" s="410">
        <f t="shared" si="161"/>
        <v>0</v>
      </c>
      <c r="L4738" s="11"/>
      <c r="M4738" s="11"/>
    </row>
    <row r="4739" spans="2:13" ht="12.75" hidden="1" customHeight="1">
      <c r="B4739" s="1315"/>
      <c r="C4739" s="904"/>
      <c r="D4739" s="629">
        <v>723</v>
      </c>
      <c r="E4739" s="1298"/>
      <c r="F4739" s="1298"/>
      <c r="G4739" s="1298"/>
      <c r="H4739" s="125">
        <v>0.15</v>
      </c>
      <c r="I4739" s="385"/>
      <c r="J4739" s="203">
        <f t="shared" si="160"/>
        <v>0</v>
      </c>
      <c r="K4739" s="410">
        <f t="shared" si="161"/>
        <v>0</v>
      </c>
      <c r="L4739" s="11"/>
      <c r="M4739" s="11"/>
    </row>
    <row r="4740" spans="2:13" ht="12.75" hidden="1" customHeight="1">
      <c r="B4740" s="1315"/>
      <c r="C4740" s="904"/>
      <c r="D4740" s="629">
        <v>724</v>
      </c>
      <c r="E4740" s="1298"/>
      <c r="F4740" s="1298"/>
      <c r="G4740" s="1298"/>
      <c r="H4740" s="125">
        <v>0.15</v>
      </c>
      <c r="I4740" s="385"/>
      <c r="J4740" s="280">
        <f t="shared" si="160"/>
        <v>0</v>
      </c>
      <c r="K4740" s="410">
        <f t="shared" si="161"/>
        <v>0</v>
      </c>
      <c r="L4740" s="11"/>
      <c r="M4740" s="11"/>
    </row>
    <row r="4741" spans="2:13" ht="12.75" hidden="1" customHeight="1">
      <c r="B4741" s="1315"/>
      <c r="C4741" s="904"/>
      <c r="D4741" s="629">
        <v>725</v>
      </c>
      <c r="E4741" s="1298"/>
      <c r="F4741" s="1298"/>
      <c r="G4741" s="1298"/>
      <c r="H4741" s="125">
        <v>0.15</v>
      </c>
      <c r="I4741" s="385"/>
      <c r="J4741" s="280">
        <f t="shared" si="160"/>
        <v>0</v>
      </c>
      <c r="K4741" s="410">
        <f t="shared" si="161"/>
        <v>0</v>
      </c>
      <c r="L4741" s="11"/>
      <c r="M4741" s="11"/>
    </row>
    <row r="4742" spans="2:13" ht="12.75" hidden="1" customHeight="1">
      <c r="B4742" s="1315"/>
      <c r="C4742" s="904"/>
      <c r="D4742" s="629">
        <v>726</v>
      </c>
      <c r="E4742" s="1298"/>
      <c r="F4742" s="1298"/>
      <c r="G4742" s="1298"/>
      <c r="H4742" s="125">
        <v>0.15</v>
      </c>
      <c r="I4742" s="385"/>
      <c r="J4742" s="280">
        <f t="shared" si="160"/>
        <v>0</v>
      </c>
      <c r="K4742" s="410">
        <f t="shared" si="161"/>
        <v>0</v>
      </c>
      <c r="L4742" s="11"/>
      <c r="M4742" s="11"/>
    </row>
    <row r="4743" spans="2:13" ht="12.75" hidden="1" customHeight="1">
      <c r="B4743" s="1315"/>
      <c r="C4743" s="904"/>
      <c r="D4743" s="629">
        <v>727</v>
      </c>
      <c r="E4743" s="1298"/>
      <c r="F4743" s="1298"/>
      <c r="G4743" s="1298"/>
      <c r="H4743" s="125">
        <v>0.15</v>
      </c>
      <c r="I4743" s="385"/>
      <c r="J4743" s="203">
        <f t="shared" si="160"/>
        <v>0</v>
      </c>
      <c r="K4743" s="410">
        <f t="shared" si="161"/>
        <v>0</v>
      </c>
      <c r="L4743" s="11"/>
      <c r="M4743" s="11"/>
    </row>
    <row r="4744" spans="2:13" ht="12.75" hidden="1" customHeight="1">
      <c r="B4744" s="1315"/>
      <c r="C4744" s="904"/>
      <c r="D4744" s="629">
        <v>728</v>
      </c>
      <c r="E4744" s="1298"/>
      <c r="F4744" s="1298"/>
      <c r="G4744" s="1298"/>
      <c r="H4744" s="125">
        <v>0.15</v>
      </c>
      <c r="I4744" s="385"/>
      <c r="J4744" s="280">
        <f t="shared" si="160"/>
        <v>0</v>
      </c>
      <c r="K4744" s="410">
        <f t="shared" si="161"/>
        <v>0</v>
      </c>
      <c r="L4744" s="11"/>
      <c r="M4744" s="11"/>
    </row>
    <row r="4745" spans="2:13" ht="12.75" hidden="1" customHeight="1">
      <c r="B4745" s="1315"/>
      <c r="C4745" s="904"/>
      <c r="D4745" s="629">
        <v>729</v>
      </c>
      <c r="E4745" s="1298"/>
      <c r="F4745" s="1298"/>
      <c r="G4745" s="1298"/>
      <c r="H4745" s="125">
        <v>0.15</v>
      </c>
      <c r="I4745" s="385"/>
      <c r="J4745" s="280">
        <f t="shared" si="160"/>
        <v>0</v>
      </c>
      <c r="K4745" s="410">
        <f t="shared" si="161"/>
        <v>0</v>
      </c>
      <c r="L4745" s="11"/>
      <c r="M4745" s="11"/>
    </row>
    <row r="4746" spans="2:13" ht="12.75" hidden="1" customHeight="1">
      <c r="B4746" s="1315"/>
      <c r="C4746" s="904"/>
      <c r="D4746" s="629">
        <v>730</v>
      </c>
      <c r="E4746" s="1298"/>
      <c r="F4746" s="1298"/>
      <c r="G4746" s="1298"/>
      <c r="H4746" s="125">
        <v>0.15</v>
      </c>
      <c r="I4746" s="385"/>
      <c r="J4746" s="280">
        <f t="shared" si="160"/>
        <v>0</v>
      </c>
      <c r="K4746" s="410">
        <f t="shared" si="161"/>
        <v>0</v>
      </c>
      <c r="L4746" s="11"/>
      <c r="M4746" s="11"/>
    </row>
    <row r="4747" spans="2:13" ht="12.75" hidden="1" customHeight="1">
      <c r="B4747" s="1315"/>
      <c r="C4747" s="904"/>
      <c r="D4747" s="629">
        <v>731</v>
      </c>
      <c r="E4747" s="1298"/>
      <c r="F4747" s="1298"/>
      <c r="G4747" s="1298"/>
      <c r="H4747" s="125">
        <v>0.15</v>
      </c>
      <c r="I4747" s="385"/>
      <c r="J4747" s="280">
        <f t="shared" si="160"/>
        <v>0</v>
      </c>
      <c r="K4747" s="410">
        <f t="shared" si="161"/>
        <v>0</v>
      </c>
      <c r="L4747" s="11"/>
      <c r="M4747" s="11"/>
    </row>
    <row r="4748" spans="2:13" ht="12.75" hidden="1" customHeight="1">
      <c r="B4748" s="1315"/>
      <c r="C4748" s="904"/>
      <c r="D4748" s="629">
        <v>732</v>
      </c>
      <c r="E4748" s="1298"/>
      <c r="F4748" s="1298"/>
      <c r="G4748" s="1298"/>
      <c r="H4748" s="125">
        <v>0.15</v>
      </c>
      <c r="I4748" s="385"/>
      <c r="J4748" s="280">
        <f t="shared" si="160"/>
        <v>0</v>
      </c>
      <c r="K4748" s="410">
        <f t="shared" si="161"/>
        <v>0</v>
      </c>
      <c r="L4748" s="11"/>
      <c r="M4748" s="11"/>
    </row>
    <row r="4749" spans="2:13" ht="12.75" hidden="1" customHeight="1">
      <c r="B4749" s="1315"/>
      <c r="C4749" s="904"/>
      <c r="D4749" s="629">
        <v>733</v>
      </c>
      <c r="E4749" s="1298"/>
      <c r="F4749" s="1298"/>
      <c r="G4749" s="1298"/>
      <c r="H4749" s="125">
        <v>0.15</v>
      </c>
      <c r="I4749" s="385"/>
      <c r="J4749" s="280">
        <f t="shared" si="160"/>
        <v>0</v>
      </c>
      <c r="K4749" s="410">
        <f t="shared" si="161"/>
        <v>0</v>
      </c>
      <c r="L4749" s="11"/>
      <c r="M4749" s="11"/>
    </row>
    <row r="4750" spans="2:13" ht="12.75" hidden="1" customHeight="1">
      <c r="B4750" s="1315"/>
      <c r="C4750" s="904"/>
      <c r="D4750" s="629">
        <v>734</v>
      </c>
      <c r="E4750" s="1298"/>
      <c r="F4750" s="1298"/>
      <c r="G4750" s="1298"/>
      <c r="H4750" s="125">
        <v>0.15</v>
      </c>
      <c r="I4750" s="385"/>
      <c r="J4750" s="203">
        <f t="shared" si="160"/>
        <v>0</v>
      </c>
      <c r="K4750" s="410">
        <f t="shared" si="161"/>
        <v>0</v>
      </c>
      <c r="L4750" s="11"/>
      <c r="M4750" s="11"/>
    </row>
    <row r="4751" spans="2:13" ht="12.75" hidden="1" customHeight="1">
      <c r="B4751" s="1315"/>
      <c r="C4751" s="904"/>
      <c r="D4751" s="629">
        <v>735</v>
      </c>
      <c r="E4751" s="1298"/>
      <c r="F4751" s="1298"/>
      <c r="G4751" s="1298"/>
      <c r="H4751" s="125">
        <v>0.15</v>
      </c>
      <c r="I4751" s="385"/>
      <c r="J4751" s="203">
        <f t="shared" si="160"/>
        <v>0</v>
      </c>
      <c r="K4751" s="410">
        <f t="shared" si="161"/>
        <v>0</v>
      </c>
      <c r="L4751" s="11"/>
      <c r="M4751" s="11"/>
    </row>
    <row r="4752" spans="2:13" ht="12.75" hidden="1" customHeight="1">
      <c r="B4752" s="1315"/>
      <c r="C4752" s="904"/>
      <c r="D4752" s="629">
        <v>736</v>
      </c>
      <c r="E4752" s="1298"/>
      <c r="F4752" s="1298"/>
      <c r="G4752" s="1298"/>
      <c r="H4752" s="125">
        <v>0.15</v>
      </c>
      <c r="I4752" s="385"/>
      <c r="J4752" s="280">
        <f t="shared" si="160"/>
        <v>0</v>
      </c>
      <c r="K4752" s="410">
        <f t="shared" si="161"/>
        <v>0</v>
      </c>
      <c r="L4752" s="11"/>
      <c r="M4752" s="11"/>
    </row>
    <row r="4753" spans="2:13" ht="12.75" hidden="1" customHeight="1">
      <c r="B4753" s="1315"/>
      <c r="C4753" s="904"/>
      <c r="D4753" s="629">
        <v>737</v>
      </c>
      <c r="E4753" s="1298"/>
      <c r="F4753" s="1298"/>
      <c r="G4753" s="1298"/>
      <c r="H4753" s="125">
        <v>0.15</v>
      </c>
      <c r="I4753" s="385"/>
      <c r="J4753" s="280">
        <f t="shared" si="160"/>
        <v>0</v>
      </c>
      <c r="K4753" s="410">
        <f t="shared" si="161"/>
        <v>0</v>
      </c>
      <c r="L4753" s="11"/>
      <c r="M4753" s="11"/>
    </row>
    <row r="4754" spans="2:13" ht="12.75" hidden="1" customHeight="1">
      <c r="B4754" s="1315"/>
      <c r="C4754" s="904"/>
      <c r="D4754" s="629">
        <v>738</v>
      </c>
      <c r="E4754" s="1298"/>
      <c r="F4754" s="1298"/>
      <c r="G4754" s="1298"/>
      <c r="H4754" s="125">
        <v>0.15</v>
      </c>
      <c r="I4754" s="385"/>
      <c r="J4754" s="280">
        <f t="shared" si="160"/>
        <v>0</v>
      </c>
      <c r="K4754" s="410">
        <f t="shared" si="161"/>
        <v>0</v>
      </c>
      <c r="L4754" s="11"/>
      <c r="M4754" s="11"/>
    </row>
    <row r="4755" spans="2:13" ht="12.75" hidden="1" customHeight="1">
      <c r="B4755" s="1315"/>
      <c r="C4755" s="904"/>
      <c r="D4755" s="629">
        <v>739</v>
      </c>
      <c r="E4755" s="1298"/>
      <c r="F4755" s="1298"/>
      <c r="G4755" s="1298"/>
      <c r="H4755" s="125">
        <v>0.15</v>
      </c>
      <c r="I4755" s="385"/>
      <c r="J4755" s="280">
        <f t="shared" si="160"/>
        <v>0</v>
      </c>
      <c r="K4755" s="410">
        <f t="shared" si="161"/>
        <v>0</v>
      </c>
      <c r="L4755" s="11"/>
      <c r="M4755" s="11"/>
    </row>
    <row r="4756" spans="2:13" ht="12.75" hidden="1" customHeight="1">
      <c r="B4756" s="1315"/>
      <c r="C4756" s="904"/>
      <c r="D4756" s="629">
        <v>740</v>
      </c>
      <c r="E4756" s="1298"/>
      <c r="F4756" s="1298"/>
      <c r="G4756" s="1298"/>
      <c r="H4756" s="125">
        <v>0.15</v>
      </c>
      <c r="I4756" s="385"/>
      <c r="J4756" s="280">
        <f t="shared" si="160"/>
        <v>0</v>
      </c>
      <c r="K4756" s="410">
        <f t="shared" si="161"/>
        <v>0</v>
      </c>
      <c r="L4756" s="11"/>
      <c r="M4756" s="11"/>
    </row>
    <row r="4757" spans="2:13" ht="12.75" hidden="1" customHeight="1">
      <c r="B4757" s="1315"/>
      <c r="C4757" s="904"/>
      <c r="D4757" s="629">
        <v>741</v>
      </c>
      <c r="E4757" s="1298"/>
      <c r="F4757" s="1298"/>
      <c r="G4757" s="1298"/>
      <c r="H4757" s="125">
        <v>0.15</v>
      </c>
      <c r="I4757" s="385"/>
      <c r="J4757" s="280">
        <f t="shared" si="160"/>
        <v>0</v>
      </c>
      <c r="K4757" s="410">
        <f t="shared" si="161"/>
        <v>0</v>
      </c>
      <c r="L4757" s="11"/>
      <c r="M4757" s="11"/>
    </row>
    <row r="4758" spans="2:13" ht="12.75" hidden="1" customHeight="1">
      <c r="B4758" s="1315"/>
      <c r="C4758" s="904"/>
      <c r="D4758" s="629">
        <v>742</v>
      </c>
      <c r="E4758" s="1298"/>
      <c r="F4758" s="1298"/>
      <c r="G4758" s="1298"/>
      <c r="H4758" s="125">
        <v>0.15</v>
      </c>
      <c r="I4758" s="385"/>
      <c r="J4758" s="203">
        <f t="shared" si="160"/>
        <v>0</v>
      </c>
      <c r="K4758" s="410">
        <f t="shared" si="161"/>
        <v>0</v>
      </c>
      <c r="L4758" s="11"/>
      <c r="M4758" s="11"/>
    </row>
    <row r="4759" spans="2:13" ht="12.75" hidden="1" customHeight="1">
      <c r="B4759" s="1315"/>
      <c r="C4759" s="904"/>
      <c r="D4759" s="629">
        <v>743</v>
      </c>
      <c r="E4759" s="1298"/>
      <c r="F4759" s="1298"/>
      <c r="G4759" s="1298"/>
      <c r="H4759" s="125">
        <v>0.15</v>
      </c>
      <c r="I4759" s="385"/>
      <c r="J4759" s="203">
        <f t="shared" si="160"/>
        <v>0</v>
      </c>
      <c r="K4759" s="410">
        <f t="shared" si="161"/>
        <v>0</v>
      </c>
      <c r="L4759" s="11"/>
      <c r="M4759" s="11"/>
    </row>
    <row r="4760" spans="2:13" ht="12.75" hidden="1" customHeight="1">
      <c r="B4760" s="1315"/>
      <c r="C4760" s="904"/>
      <c r="D4760" s="629">
        <v>744</v>
      </c>
      <c r="E4760" s="1298"/>
      <c r="F4760" s="1298"/>
      <c r="G4760" s="1298"/>
      <c r="H4760" s="125">
        <v>0.15</v>
      </c>
      <c r="I4760" s="385"/>
      <c r="J4760" s="280">
        <f t="shared" si="160"/>
        <v>0</v>
      </c>
      <c r="K4760" s="410">
        <f t="shared" si="161"/>
        <v>0</v>
      </c>
      <c r="L4760" s="11"/>
      <c r="M4760" s="11"/>
    </row>
    <row r="4761" spans="2:13" ht="12.75" hidden="1" customHeight="1">
      <c r="B4761" s="1315"/>
      <c r="C4761" s="904"/>
      <c r="D4761" s="629">
        <v>745</v>
      </c>
      <c r="E4761" s="1298"/>
      <c r="F4761" s="1298"/>
      <c r="G4761" s="1298"/>
      <c r="H4761" s="125">
        <v>0.15</v>
      </c>
      <c r="I4761" s="385"/>
      <c r="J4761" s="280">
        <f t="shared" si="160"/>
        <v>0</v>
      </c>
      <c r="K4761" s="410">
        <f t="shared" si="161"/>
        <v>0</v>
      </c>
      <c r="L4761" s="11"/>
      <c r="M4761" s="11"/>
    </row>
    <row r="4762" spans="2:13" ht="12.75" hidden="1" customHeight="1">
      <c r="B4762" s="1315"/>
      <c r="C4762" s="904"/>
      <c r="D4762" s="629">
        <v>746</v>
      </c>
      <c r="E4762" s="1298"/>
      <c r="F4762" s="1298"/>
      <c r="G4762" s="1298"/>
      <c r="H4762" s="125">
        <v>0.15</v>
      </c>
      <c r="I4762" s="385"/>
      <c r="J4762" s="280">
        <f t="shared" si="160"/>
        <v>0</v>
      </c>
      <c r="K4762" s="410">
        <f t="shared" si="161"/>
        <v>0</v>
      </c>
      <c r="L4762" s="11"/>
      <c r="M4762" s="11"/>
    </row>
    <row r="4763" spans="2:13" ht="12.75" hidden="1" customHeight="1">
      <c r="B4763" s="1315"/>
      <c r="C4763" s="904"/>
      <c r="D4763" s="629">
        <v>747</v>
      </c>
      <c r="E4763" s="1298"/>
      <c r="F4763" s="1298"/>
      <c r="G4763" s="1298"/>
      <c r="H4763" s="125">
        <v>0.15</v>
      </c>
      <c r="I4763" s="385"/>
      <c r="J4763" s="280">
        <f t="shared" si="160"/>
        <v>0</v>
      </c>
      <c r="K4763" s="410">
        <f t="shared" si="161"/>
        <v>0</v>
      </c>
      <c r="L4763" s="11"/>
      <c r="M4763" s="11"/>
    </row>
    <row r="4764" spans="2:13" ht="12.75" hidden="1" customHeight="1">
      <c r="B4764" s="1315"/>
      <c r="C4764" s="904"/>
      <c r="D4764" s="629">
        <v>748</v>
      </c>
      <c r="E4764" s="1298"/>
      <c r="F4764" s="1298"/>
      <c r="G4764" s="1298"/>
      <c r="H4764" s="125">
        <v>0.15</v>
      </c>
      <c r="I4764" s="385"/>
      <c r="J4764" s="280">
        <f t="shared" si="160"/>
        <v>0</v>
      </c>
      <c r="K4764" s="410">
        <f t="shared" si="161"/>
        <v>0</v>
      </c>
      <c r="L4764" s="11"/>
      <c r="M4764" s="11"/>
    </row>
    <row r="4765" spans="2:13" ht="12.75" hidden="1" customHeight="1">
      <c r="B4765" s="1315"/>
      <c r="C4765" s="904"/>
      <c r="D4765" s="629">
        <v>749</v>
      </c>
      <c r="E4765" s="1298"/>
      <c r="F4765" s="1298"/>
      <c r="G4765" s="1298"/>
      <c r="H4765" s="125">
        <v>0.15</v>
      </c>
      <c r="I4765" s="385"/>
      <c r="J4765" s="280">
        <f t="shared" si="160"/>
        <v>0</v>
      </c>
      <c r="K4765" s="410">
        <f t="shared" si="161"/>
        <v>0</v>
      </c>
      <c r="L4765" s="11"/>
      <c r="M4765" s="11"/>
    </row>
    <row r="4766" spans="2:13" ht="12.75" hidden="1" customHeight="1">
      <c r="B4766" s="1315"/>
      <c r="C4766" s="904"/>
      <c r="D4766" s="629">
        <v>750</v>
      </c>
      <c r="E4766" s="1298"/>
      <c r="F4766" s="1298"/>
      <c r="G4766" s="1298"/>
      <c r="H4766" s="125">
        <v>0.15</v>
      </c>
      <c r="I4766" s="385"/>
      <c r="J4766" s="203">
        <f t="shared" si="160"/>
        <v>0</v>
      </c>
      <c r="K4766" s="410">
        <f t="shared" si="161"/>
        <v>0</v>
      </c>
      <c r="L4766" s="11"/>
      <c r="M4766" s="11"/>
    </row>
    <row r="4767" spans="2:13" ht="12.75" hidden="1" customHeight="1">
      <c r="B4767" s="1315"/>
      <c r="C4767" s="904"/>
      <c r="D4767" s="629">
        <v>751</v>
      </c>
      <c r="E4767" s="1298"/>
      <c r="F4767" s="1298"/>
      <c r="G4767" s="1298"/>
      <c r="H4767" s="125">
        <v>0.15</v>
      </c>
      <c r="I4767" s="385"/>
      <c r="J4767" s="203">
        <f t="shared" si="160"/>
        <v>0</v>
      </c>
      <c r="K4767" s="410">
        <f t="shared" si="161"/>
        <v>0</v>
      </c>
      <c r="L4767" s="11"/>
      <c r="M4767" s="11"/>
    </row>
    <row r="4768" spans="2:13" ht="12.75" hidden="1" customHeight="1">
      <c r="B4768" s="1315"/>
      <c r="C4768" s="904"/>
      <c r="D4768" s="629">
        <v>752</v>
      </c>
      <c r="E4768" s="1298"/>
      <c r="F4768" s="1298"/>
      <c r="G4768" s="1298"/>
      <c r="H4768" s="125">
        <v>0.15</v>
      </c>
      <c r="I4768" s="385"/>
      <c r="J4768" s="280">
        <f t="shared" si="160"/>
        <v>0</v>
      </c>
      <c r="K4768" s="410">
        <f t="shared" si="161"/>
        <v>0</v>
      </c>
      <c r="L4768" s="11"/>
      <c r="M4768" s="11"/>
    </row>
    <row r="4769" spans="2:13" ht="12.75" hidden="1" customHeight="1">
      <c r="B4769" s="1315"/>
      <c r="C4769" s="904"/>
      <c r="D4769" s="629">
        <v>753</v>
      </c>
      <c r="E4769" s="1298"/>
      <c r="F4769" s="1298"/>
      <c r="G4769" s="1298"/>
      <c r="H4769" s="125">
        <v>0.15</v>
      </c>
      <c r="I4769" s="385"/>
      <c r="J4769" s="280">
        <f t="shared" si="160"/>
        <v>0</v>
      </c>
      <c r="K4769" s="410">
        <f t="shared" si="161"/>
        <v>0</v>
      </c>
      <c r="L4769" s="11"/>
      <c r="M4769" s="11"/>
    </row>
    <row r="4770" spans="2:13" ht="12.75" hidden="1" customHeight="1">
      <c r="B4770" s="1315"/>
      <c r="C4770" s="904"/>
      <c r="D4770" s="629">
        <v>754</v>
      </c>
      <c r="E4770" s="1298"/>
      <c r="F4770" s="1298"/>
      <c r="G4770" s="1298"/>
      <c r="H4770" s="125">
        <v>0.15</v>
      </c>
      <c r="I4770" s="385"/>
      <c r="J4770" s="280">
        <f t="shared" si="160"/>
        <v>0</v>
      </c>
      <c r="K4770" s="410">
        <f t="shared" si="161"/>
        <v>0</v>
      </c>
      <c r="L4770" s="11"/>
      <c r="M4770" s="11"/>
    </row>
    <row r="4771" spans="2:13" ht="12.75" hidden="1" customHeight="1">
      <c r="B4771" s="1315"/>
      <c r="C4771" s="904"/>
      <c r="D4771" s="629">
        <v>755</v>
      </c>
      <c r="E4771" s="1298"/>
      <c r="F4771" s="1298"/>
      <c r="G4771" s="1298"/>
      <c r="H4771" s="125">
        <v>0.15</v>
      </c>
      <c r="I4771" s="385"/>
      <c r="J4771" s="280">
        <f t="shared" si="160"/>
        <v>0</v>
      </c>
      <c r="K4771" s="410">
        <f t="shared" si="161"/>
        <v>0</v>
      </c>
      <c r="L4771" s="11"/>
      <c r="M4771" s="11"/>
    </row>
    <row r="4772" spans="2:13" ht="12.75" hidden="1" customHeight="1">
      <c r="B4772" s="1315"/>
      <c r="C4772" s="904"/>
      <c r="D4772" s="629">
        <v>756</v>
      </c>
      <c r="E4772" s="1298"/>
      <c r="F4772" s="1298"/>
      <c r="G4772" s="1298"/>
      <c r="H4772" s="125">
        <v>0.15</v>
      </c>
      <c r="I4772" s="385"/>
      <c r="J4772" s="280">
        <f t="shared" si="160"/>
        <v>0</v>
      </c>
      <c r="K4772" s="410">
        <f t="shared" si="161"/>
        <v>0</v>
      </c>
      <c r="L4772" s="11"/>
      <c r="M4772" s="11"/>
    </row>
    <row r="4773" spans="2:13" ht="12.75" hidden="1" customHeight="1">
      <c r="B4773" s="1315"/>
      <c r="C4773" s="904"/>
      <c r="D4773" s="629">
        <v>757</v>
      </c>
      <c r="E4773" s="1298"/>
      <c r="F4773" s="1298"/>
      <c r="G4773" s="1298"/>
      <c r="H4773" s="125">
        <v>0.15</v>
      </c>
      <c r="I4773" s="385"/>
      <c r="J4773" s="280">
        <f t="shared" si="160"/>
        <v>0</v>
      </c>
      <c r="K4773" s="410">
        <f t="shared" si="161"/>
        <v>0</v>
      </c>
      <c r="L4773" s="11"/>
      <c r="M4773" s="11"/>
    </row>
    <row r="4774" spans="2:13" ht="12.75" hidden="1" customHeight="1">
      <c r="B4774" s="1315"/>
      <c r="C4774" s="904"/>
      <c r="D4774" s="629">
        <v>758</v>
      </c>
      <c r="E4774" s="1298"/>
      <c r="F4774" s="1298"/>
      <c r="G4774" s="1298"/>
      <c r="H4774" s="125">
        <v>0.15</v>
      </c>
      <c r="I4774" s="385"/>
      <c r="J4774" s="203">
        <f t="shared" si="160"/>
        <v>0</v>
      </c>
      <c r="K4774" s="410">
        <f t="shared" si="161"/>
        <v>0</v>
      </c>
      <c r="L4774" s="11"/>
      <c r="M4774" s="11"/>
    </row>
    <row r="4775" spans="2:13" ht="12.75" hidden="1" customHeight="1">
      <c r="B4775" s="1315"/>
      <c r="C4775" s="904"/>
      <c r="D4775" s="629">
        <v>759</v>
      </c>
      <c r="E4775" s="1298"/>
      <c r="F4775" s="1298"/>
      <c r="G4775" s="1298"/>
      <c r="H4775" s="125">
        <v>0.15</v>
      </c>
      <c r="I4775" s="385"/>
      <c r="J4775" s="203">
        <f t="shared" si="160"/>
        <v>0</v>
      </c>
      <c r="K4775" s="410">
        <f t="shared" si="161"/>
        <v>0</v>
      </c>
      <c r="L4775" s="11"/>
      <c r="M4775" s="11"/>
    </row>
    <row r="4776" spans="2:13" ht="12.75" hidden="1" customHeight="1">
      <c r="B4776" s="1315"/>
      <c r="C4776" s="904"/>
      <c r="D4776" s="629">
        <v>760</v>
      </c>
      <c r="E4776" s="1298"/>
      <c r="F4776" s="1298"/>
      <c r="G4776" s="1298"/>
      <c r="H4776" s="125">
        <v>0.15</v>
      </c>
      <c r="I4776" s="385"/>
      <c r="J4776" s="280">
        <f t="shared" si="160"/>
        <v>0</v>
      </c>
      <c r="K4776" s="410">
        <f t="shared" si="161"/>
        <v>0</v>
      </c>
      <c r="L4776" s="11"/>
      <c r="M4776" s="11"/>
    </row>
    <row r="4777" spans="2:13" ht="12.75" hidden="1" customHeight="1">
      <c r="B4777" s="1315"/>
      <c r="C4777" s="904"/>
      <c r="D4777" s="629">
        <v>761</v>
      </c>
      <c r="E4777" s="1298"/>
      <c r="F4777" s="1298"/>
      <c r="G4777" s="1298"/>
      <c r="H4777" s="125">
        <v>0.15</v>
      </c>
      <c r="I4777" s="385"/>
      <c r="J4777" s="280">
        <f t="shared" si="160"/>
        <v>0</v>
      </c>
      <c r="K4777" s="410">
        <f t="shared" si="161"/>
        <v>0</v>
      </c>
      <c r="L4777" s="11"/>
      <c r="M4777" s="11"/>
    </row>
    <row r="4778" spans="2:13" ht="12.75" hidden="1" customHeight="1">
      <c r="B4778" s="1315"/>
      <c r="C4778" s="904"/>
      <c r="D4778" s="629">
        <v>762</v>
      </c>
      <c r="E4778" s="1298"/>
      <c r="F4778" s="1298"/>
      <c r="G4778" s="1298"/>
      <c r="H4778" s="125">
        <v>0.15</v>
      </c>
      <c r="I4778" s="385"/>
      <c r="J4778" s="280">
        <f t="shared" si="160"/>
        <v>0</v>
      </c>
      <c r="K4778" s="410">
        <f t="shared" si="161"/>
        <v>0</v>
      </c>
      <c r="L4778" s="11"/>
      <c r="M4778" s="11"/>
    </row>
    <row r="4779" spans="2:13" ht="12.75" hidden="1" customHeight="1">
      <c r="B4779" s="1315"/>
      <c r="C4779" s="904"/>
      <c r="D4779" s="629">
        <v>763</v>
      </c>
      <c r="E4779" s="1298"/>
      <c r="F4779" s="1298"/>
      <c r="G4779" s="1298"/>
      <c r="H4779" s="125">
        <v>0.15</v>
      </c>
      <c r="I4779" s="385"/>
      <c r="J4779" s="203">
        <f t="shared" si="160"/>
        <v>0</v>
      </c>
      <c r="K4779" s="410">
        <f t="shared" si="161"/>
        <v>0</v>
      </c>
      <c r="L4779" s="11"/>
      <c r="M4779" s="11"/>
    </row>
    <row r="4780" spans="2:13" ht="12.75" hidden="1" customHeight="1">
      <c r="B4780" s="1315"/>
      <c r="C4780" s="904"/>
      <c r="D4780" s="629">
        <v>764</v>
      </c>
      <c r="E4780" s="1298"/>
      <c r="F4780" s="1298"/>
      <c r="G4780" s="1298"/>
      <c r="H4780" s="125">
        <v>0.15</v>
      </c>
      <c r="I4780" s="385"/>
      <c r="J4780" s="203">
        <f t="shared" si="160"/>
        <v>0</v>
      </c>
      <c r="K4780" s="410">
        <f t="shared" si="161"/>
        <v>0</v>
      </c>
      <c r="L4780" s="11"/>
      <c r="M4780" s="11"/>
    </row>
    <row r="4781" spans="2:13" ht="12.75" hidden="1" customHeight="1">
      <c r="B4781" s="1315"/>
      <c r="C4781" s="904"/>
      <c r="D4781" s="629">
        <v>765</v>
      </c>
      <c r="E4781" s="1298"/>
      <c r="F4781" s="1298"/>
      <c r="G4781" s="1298"/>
      <c r="H4781" s="125">
        <v>0.15</v>
      </c>
      <c r="I4781" s="385"/>
      <c r="J4781" s="280">
        <f t="shared" si="160"/>
        <v>0</v>
      </c>
      <c r="K4781" s="410">
        <f t="shared" si="161"/>
        <v>0</v>
      </c>
      <c r="L4781" s="11"/>
      <c r="M4781" s="11"/>
    </row>
    <row r="4782" spans="2:13" ht="12.75" hidden="1" customHeight="1">
      <c r="B4782" s="1315"/>
      <c r="C4782" s="904"/>
      <c r="D4782" s="629">
        <v>766</v>
      </c>
      <c r="E4782" s="1298"/>
      <c r="F4782" s="1298"/>
      <c r="G4782" s="1298"/>
      <c r="H4782" s="125">
        <v>0.15</v>
      </c>
      <c r="I4782" s="385"/>
      <c r="J4782" s="280">
        <f t="shared" si="160"/>
        <v>0</v>
      </c>
      <c r="K4782" s="410">
        <f t="shared" si="161"/>
        <v>0</v>
      </c>
      <c r="L4782" s="11"/>
      <c r="M4782" s="11"/>
    </row>
    <row r="4783" spans="2:13" ht="12.75" hidden="1" customHeight="1">
      <c r="B4783" s="1315"/>
      <c r="C4783" s="904"/>
      <c r="D4783" s="629">
        <v>767</v>
      </c>
      <c r="E4783" s="1298"/>
      <c r="F4783" s="1298"/>
      <c r="G4783" s="1298"/>
      <c r="H4783" s="125">
        <v>0.15</v>
      </c>
      <c r="I4783" s="385"/>
      <c r="J4783" s="280">
        <f t="shared" si="160"/>
        <v>0</v>
      </c>
      <c r="K4783" s="410">
        <f t="shared" si="161"/>
        <v>0</v>
      </c>
      <c r="L4783" s="11"/>
      <c r="M4783" s="11"/>
    </row>
    <row r="4784" spans="2:13" ht="12.75" hidden="1" customHeight="1">
      <c r="B4784" s="1315"/>
      <c r="C4784" s="904"/>
      <c r="D4784" s="629">
        <v>768</v>
      </c>
      <c r="E4784" s="1298"/>
      <c r="F4784" s="1298"/>
      <c r="G4784" s="1298"/>
      <c r="H4784" s="125">
        <v>0.15</v>
      </c>
      <c r="I4784" s="385"/>
      <c r="J4784" s="280">
        <f t="shared" si="160"/>
        <v>0</v>
      </c>
      <c r="K4784" s="410">
        <f t="shared" si="161"/>
        <v>0</v>
      </c>
      <c r="L4784" s="11"/>
      <c r="M4784" s="11"/>
    </row>
    <row r="4785" spans="2:13" ht="12.75" hidden="1" customHeight="1">
      <c r="B4785" s="1315"/>
      <c r="C4785" s="904"/>
      <c r="D4785" s="629">
        <v>769</v>
      </c>
      <c r="E4785" s="1298"/>
      <c r="F4785" s="1298"/>
      <c r="G4785" s="1298"/>
      <c r="H4785" s="125">
        <v>0.15</v>
      </c>
      <c r="I4785" s="385"/>
      <c r="J4785" s="280">
        <f t="shared" ref="J4785:J4848" si="162">$I$12030*H4785</f>
        <v>0</v>
      </c>
      <c r="K4785" s="410">
        <f t="shared" si="161"/>
        <v>0</v>
      </c>
      <c r="L4785" s="11"/>
      <c r="M4785" s="11"/>
    </row>
    <row r="4786" spans="2:13" ht="12.75" hidden="1" customHeight="1">
      <c r="B4786" s="1315"/>
      <c r="C4786" s="904"/>
      <c r="D4786" s="629">
        <v>770</v>
      </c>
      <c r="E4786" s="1298"/>
      <c r="F4786" s="1298"/>
      <c r="G4786" s="1298"/>
      <c r="H4786" s="125">
        <v>0.15</v>
      </c>
      <c r="I4786" s="385"/>
      <c r="J4786" s="280">
        <f t="shared" si="162"/>
        <v>0</v>
      </c>
      <c r="K4786" s="410">
        <f t="shared" ref="K4786:K4849" si="163">MAX(0,(I4786-J4786)*0.84)</f>
        <v>0</v>
      </c>
      <c r="L4786" s="11"/>
      <c r="M4786" s="11"/>
    </row>
    <row r="4787" spans="2:13" ht="12.75" hidden="1" customHeight="1">
      <c r="B4787" s="1315"/>
      <c r="C4787" s="904"/>
      <c r="D4787" s="629">
        <v>771</v>
      </c>
      <c r="E4787" s="1298"/>
      <c r="F4787" s="1298"/>
      <c r="G4787" s="1298"/>
      <c r="H4787" s="125">
        <v>0.15</v>
      </c>
      <c r="I4787" s="385"/>
      <c r="J4787" s="203">
        <f t="shared" si="162"/>
        <v>0</v>
      </c>
      <c r="K4787" s="410">
        <f t="shared" si="163"/>
        <v>0</v>
      </c>
      <c r="L4787" s="11"/>
      <c r="M4787" s="11"/>
    </row>
    <row r="4788" spans="2:13" ht="12.75" hidden="1" customHeight="1">
      <c r="B4788" s="1315"/>
      <c r="C4788" s="904"/>
      <c r="D4788" s="629">
        <v>772</v>
      </c>
      <c r="E4788" s="1298"/>
      <c r="F4788" s="1298"/>
      <c r="G4788" s="1298"/>
      <c r="H4788" s="125">
        <v>0.15</v>
      </c>
      <c r="I4788" s="385"/>
      <c r="J4788" s="203">
        <f t="shared" si="162"/>
        <v>0</v>
      </c>
      <c r="K4788" s="410">
        <f t="shared" si="163"/>
        <v>0</v>
      </c>
      <c r="L4788" s="11"/>
      <c r="M4788" s="11"/>
    </row>
    <row r="4789" spans="2:13" ht="12.75" hidden="1" customHeight="1">
      <c r="B4789" s="1315"/>
      <c r="C4789" s="904"/>
      <c r="D4789" s="629">
        <v>773</v>
      </c>
      <c r="E4789" s="1298"/>
      <c r="F4789" s="1298"/>
      <c r="G4789" s="1298"/>
      <c r="H4789" s="125">
        <v>0.15</v>
      </c>
      <c r="I4789" s="385"/>
      <c r="J4789" s="280">
        <f t="shared" si="162"/>
        <v>0</v>
      </c>
      <c r="K4789" s="410">
        <f t="shared" si="163"/>
        <v>0</v>
      </c>
      <c r="L4789" s="11"/>
      <c r="M4789" s="11"/>
    </row>
    <row r="4790" spans="2:13" ht="12.75" hidden="1" customHeight="1">
      <c r="B4790" s="1315"/>
      <c r="C4790" s="904"/>
      <c r="D4790" s="629">
        <v>774</v>
      </c>
      <c r="E4790" s="1298"/>
      <c r="F4790" s="1298"/>
      <c r="G4790" s="1298"/>
      <c r="H4790" s="125">
        <v>0.15</v>
      </c>
      <c r="I4790" s="385"/>
      <c r="J4790" s="280">
        <f t="shared" si="162"/>
        <v>0</v>
      </c>
      <c r="K4790" s="410">
        <f t="shared" si="163"/>
        <v>0</v>
      </c>
      <c r="L4790" s="11"/>
      <c r="M4790" s="11"/>
    </row>
    <row r="4791" spans="2:13" ht="12.75" hidden="1" customHeight="1">
      <c r="B4791" s="1315"/>
      <c r="C4791" s="904"/>
      <c r="D4791" s="629">
        <v>775</v>
      </c>
      <c r="E4791" s="1298"/>
      <c r="F4791" s="1298"/>
      <c r="G4791" s="1298"/>
      <c r="H4791" s="125">
        <v>0.15</v>
      </c>
      <c r="I4791" s="385"/>
      <c r="J4791" s="280">
        <f t="shared" si="162"/>
        <v>0</v>
      </c>
      <c r="K4791" s="410">
        <f t="shared" si="163"/>
        <v>0</v>
      </c>
      <c r="L4791" s="11"/>
      <c r="M4791" s="11"/>
    </row>
    <row r="4792" spans="2:13" ht="12.75" hidden="1" customHeight="1">
      <c r="B4792" s="1315"/>
      <c r="C4792" s="904"/>
      <c r="D4792" s="629">
        <v>776</v>
      </c>
      <c r="E4792" s="1298"/>
      <c r="F4792" s="1298"/>
      <c r="G4792" s="1298"/>
      <c r="H4792" s="125">
        <v>0.15</v>
      </c>
      <c r="I4792" s="385"/>
      <c r="J4792" s="280">
        <f t="shared" si="162"/>
        <v>0</v>
      </c>
      <c r="K4792" s="410">
        <f t="shared" si="163"/>
        <v>0</v>
      </c>
      <c r="L4792" s="11"/>
      <c r="M4792" s="11"/>
    </row>
    <row r="4793" spans="2:13" ht="12.75" hidden="1" customHeight="1">
      <c r="B4793" s="1315"/>
      <c r="C4793" s="904"/>
      <c r="D4793" s="629">
        <v>777</v>
      </c>
      <c r="E4793" s="1298"/>
      <c r="F4793" s="1298"/>
      <c r="G4793" s="1298"/>
      <c r="H4793" s="125">
        <v>0.15</v>
      </c>
      <c r="I4793" s="385"/>
      <c r="J4793" s="280">
        <f t="shared" si="162"/>
        <v>0</v>
      </c>
      <c r="K4793" s="410">
        <f t="shared" si="163"/>
        <v>0</v>
      </c>
      <c r="L4793" s="11"/>
      <c r="M4793" s="11"/>
    </row>
    <row r="4794" spans="2:13" ht="12.75" hidden="1" customHeight="1">
      <c r="B4794" s="1315"/>
      <c r="C4794" s="904"/>
      <c r="D4794" s="629">
        <v>778</v>
      </c>
      <c r="E4794" s="1298"/>
      <c r="F4794" s="1298"/>
      <c r="G4794" s="1298"/>
      <c r="H4794" s="125">
        <v>0.15</v>
      </c>
      <c r="I4794" s="385"/>
      <c r="J4794" s="280">
        <f t="shared" si="162"/>
        <v>0</v>
      </c>
      <c r="K4794" s="410">
        <f t="shared" si="163"/>
        <v>0</v>
      </c>
      <c r="L4794" s="11"/>
      <c r="M4794" s="11"/>
    </row>
    <row r="4795" spans="2:13" ht="12.75" hidden="1" customHeight="1">
      <c r="B4795" s="1315"/>
      <c r="C4795" s="904"/>
      <c r="D4795" s="629">
        <v>779</v>
      </c>
      <c r="E4795" s="1298"/>
      <c r="F4795" s="1298"/>
      <c r="G4795" s="1298"/>
      <c r="H4795" s="125">
        <v>0.15</v>
      </c>
      <c r="I4795" s="385"/>
      <c r="J4795" s="203">
        <f t="shared" si="162"/>
        <v>0</v>
      </c>
      <c r="K4795" s="410">
        <f t="shared" si="163"/>
        <v>0</v>
      </c>
      <c r="L4795" s="11"/>
      <c r="M4795" s="11"/>
    </row>
    <row r="4796" spans="2:13" ht="12.75" hidden="1" customHeight="1">
      <c r="B4796" s="1315"/>
      <c r="C4796" s="904"/>
      <c r="D4796" s="629">
        <v>780</v>
      </c>
      <c r="E4796" s="1298"/>
      <c r="F4796" s="1298"/>
      <c r="G4796" s="1298"/>
      <c r="H4796" s="125">
        <v>0.15</v>
      </c>
      <c r="I4796" s="385"/>
      <c r="J4796" s="203">
        <f t="shared" si="162"/>
        <v>0</v>
      </c>
      <c r="K4796" s="410">
        <f t="shared" si="163"/>
        <v>0</v>
      </c>
      <c r="L4796" s="11"/>
      <c r="M4796" s="11"/>
    </row>
    <row r="4797" spans="2:13" ht="12.75" hidden="1" customHeight="1">
      <c r="B4797" s="1315"/>
      <c r="C4797" s="904"/>
      <c r="D4797" s="629">
        <v>781</v>
      </c>
      <c r="E4797" s="1298"/>
      <c r="F4797" s="1298"/>
      <c r="G4797" s="1298"/>
      <c r="H4797" s="125">
        <v>0.15</v>
      </c>
      <c r="I4797" s="385"/>
      <c r="J4797" s="203">
        <f t="shared" si="162"/>
        <v>0</v>
      </c>
      <c r="K4797" s="410">
        <f t="shared" si="163"/>
        <v>0</v>
      </c>
      <c r="L4797" s="11"/>
      <c r="M4797" s="11"/>
    </row>
    <row r="4798" spans="2:13" ht="12.75" hidden="1" customHeight="1">
      <c r="B4798" s="1315"/>
      <c r="C4798" s="904"/>
      <c r="D4798" s="629">
        <v>782</v>
      </c>
      <c r="E4798" s="1298"/>
      <c r="F4798" s="1298"/>
      <c r="G4798" s="1298"/>
      <c r="H4798" s="125">
        <v>0.15</v>
      </c>
      <c r="I4798" s="385"/>
      <c r="J4798" s="280">
        <f t="shared" si="162"/>
        <v>0</v>
      </c>
      <c r="K4798" s="410">
        <f t="shared" si="163"/>
        <v>0</v>
      </c>
      <c r="L4798" s="11"/>
      <c r="M4798" s="11"/>
    </row>
    <row r="4799" spans="2:13" ht="12.75" hidden="1" customHeight="1">
      <c r="B4799" s="1315"/>
      <c r="C4799" s="904"/>
      <c r="D4799" s="629">
        <v>783</v>
      </c>
      <c r="E4799" s="1298"/>
      <c r="F4799" s="1298"/>
      <c r="G4799" s="1298"/>
      <c r="H4799" s="125">
        <v>0.15</v>
      </c>
      <c r="I4799" s="385"/>
      <c r="J4799" s="280">
        <f t="shared" si="162"/>
        <v>0</v>
      </c>
      <c r="K4799" s="410">
        <f t="shared" si="163"/>
        <v>0</v>
      </c>
      <c r="L4799" s="11"/>
      <c r="M4799" s="11"/>
    </row>
    <row r="4800" spans="2:13" ht="12.75" hidden="1" customHeight="1">
      <c r="B4800" s="1315"/>
      <c r="C4800" s="904"/>
      <c r="D4800" s="629">
        <v>784</v>
      </c>
      <c r="E4800" s="1298"/>
      <c r="F4800" s="1298"/>
      <c r="G4800" s="1298"/>
      <c r="H4800" s="125">
        <v>0.15</v>
      </c>
      <c r="I4800" s="385"/>
      <c r="J4800" s="280">
        <f t="shared" si="162"/>
        <v>0</v>
      </c>
      <c r="K4800" s="410">
        <f t="shared" si="163"/>
        <v>0</v>
      </c>
      <c r="L4800" s="11"/>
      <c r="M4800" s="11"/>
    </row>
    <row r="4801" spans="2:13" ht="12.75" hidden="1" customHeight="1">
      <c r="B4801" s="1315"/>
      <c r="C4801" s="904"/>
      <c r="D4801" s="629">
        <v>785</v>
      </c>
      <c r="E4801" s="1298"/>
      <c r="F4801" s="1298"/>
      <c r="G4801" s="1298"/>
      <c r="H4801" s="125">
        <v>0.15</v>
      </c>
      <c r="I4801" s="385"/>
      <c r="J4801" s="280">
        <f t="shared" si="162"/>
        <v>0</v>
      </c>
      <c r="K4801" s="410">
        <f t="shared" si="163"/>
        <v>0</v>
      </c>
      <c r="L4801" s="11"/>
      <c r="M4801" s="11"/>
    </row>
    <row r="4802" spans="2:13" ht="12.75" hidden="1" customHeight="1">
      <c r="B4802" s="1315"/>
      <c r="C4802" s="904"/>
      <c r="D4802" s="629">
        <v>786</v>
      </c>
      <c r="E4802" s="1298"/>
      <c r="F4802" s="1298"/>
      <c r="G4802" s="1298"/>
      <c r="H4802" s="125">
        <v>0.15</v>
      </c>
      <c r="I4802" s="385"/>
      <c r="J4802" s="280">
        <f t="shared" si="162"/>
        <v>0</v>
      </c>
      <c r="K4802" s="410">
        <f t="shared" si="163"/>
        <v>0</v>
      </c>
      <c r="L4802" s="11"/>
      <c r="M4802" s="11"/>
    </row>
    <row r="4803" spans="2:13" ht="12.75" hidden="1" customHeight="1">
      <c r="B4803" s="1315"/>
      <c r="C4803" s="904"/>
      <c r="D4803" s="629">
        <v>787</v>
      </c>
      <c r="E4803" s="1298"/>
      <c r="F4803" s="1298"/>
      <c r="G4803" s="1298"/>
      <c r="H4803" s="125">
        <v>0.15</v>
      </c>
      <c r="I4803" s="385"/>
      <c r="J4803" s="280">
        <f t="shared" si="162"/>
        <v>0</v>
      </c>
      <c r="K4803" s="410">
        <f t="shared" si="163"/>
        <v>0</v>
      </c>
      <c r="L4803" s="11"/>
      <c r="M4803" s="11"/>
    </row>
    <row r="4804" spans="2:13" ht="12.75" hidden="1" customHeight="1">
      <c r="B4804" s="1315"/>
      <c r="C4804" s="904"/>
      <c r="D4804" s="629">
        <v>788</v>
      </c>
      <c r="E4804" s="1298"/>
      <c r="F4804" s="1298"/>
      <c r="G4804" s="1298"/>
      <c r="H4804" s="125">
        <v>0.15</v>
      </c>
      <c r="I4804" s="385"/>
      <c r="J4804" s="203">
        <f t="shared" si="162"/>
        <v>0</v>
      </c>
      <c r="K4804" s="410">
        <f t="shared" si="163"/>
        <v>0</v>
      </c>
      <c r="L4804" s="11"/>
      <c r="M4804" s="11"/>
    </row>
    <row r="4805" spans="2:13" ht="12.75" hidden="1" customHeight="1">
      <c r="B4805" s="1315"/>
      <c r="C4805" s="904"/>
      <c r="D4805" s="629">
        <v>789</v>
      </c>
      <c r="E4805" s="1298"/>
      <c r="F4805" s="1298"/>
      <c r="G4805" s="1298"/>
      <c r="H4805" s="125">
        <v>0.15</v>
      </c>
      <c r="I4805" s="385"/>
      <c r="J4805" s="203">
        <f t="shared" si="162"/>
        <v>0</v>
      </c>
      <c r="K4805" s="410">
        <f t="shared" si="163"/>
        <v>0</v>
      </c>
      <c r="L4805" s="11"/>
      <c r="M4805" s="11"/>
    </row>
    <row r="4806" spans="2:13" ht="12.75" hidden="1" customHeight="1">
      <c r="B4806" s="1315"/>
      <c r="C4806" s="904"/>
      <c r="D4806" s="629">
        <v>790</v>
      </c>
      <c r="E4806" s="1298"/>
      <c r="F4806" s="1298"/>
      <c r="G4806" s="1298"/>
      <c r="H4806" s="125">
        <v>0.15</v>
      </c>
      <c r="I4806" s="385"/>
      <c r="J4806" s="280">
        <f t="shared" si="162"/>
        <v>0</v>
      </c>
      <c r="K4806" s="410">
        <f t="shared" si="163"/>
        <v>0</v>
      </c>
      <c r="L4806" s="11"/>
      <c r="M4806" s="11"/>
    </row>
    <row r="4807" spans="2:13" ht="12.75" hidden="1" customHeight="1">
      <c r="B4807" s="1315"/>
      <c r="C4807" s="904"/>
      <c r="D4807" s="629">
        <v>791</v>
      </c>
      <c r="E4807" s="1298"/>
      <c r="F4807" s="1298"/>
      <c r="G4807" s="1298"/>
      <c r="H4807" s="125">
        <v>0.15</v>
      </c>
      <c r="I4807" s="385"/>
      <c r="J4807" s="280">
        <f t="shared" si="162"/>
        <v>0</v>
      </c>
      <c r="K4807" s="410">
        <f t="shared" si="163"/>
        <v>0</v>
      </c>
      <c r="L4807" s="11"/>
      <c r="M4807" s="11"/>
    </row>
    <row r="4808" spans="2:13" ht="12.75" hidden="1" customHeight="1">
      <c r="B4808" s="1315"/>
      <c r="C4808" s="904"/>
      <c r="D4808" s="629">
        <v>792</v>
      </c>
      <c r="E4808" s="1298"/>
      <c r="F4808" s="1298"/>
      <c r="G4808" s="1298"/>
      <c r="H4808" s="125">
        <v>0.15</v>
      </c>
      <c r="I4808" s="385"/>
      <c r="J4808" s="280">
        <f t="shared" si="162"/>
        <v>0</v>
      </c>
      <c r="K4808" s="410">
        <f t="shared" si="163"/>
        <v>0</v>
      </c>
      <c r="L4808" s="11"/>
      <c r="M4808" s="11"/>
    </row>
    <row r="4809" spans="2:13" ht="12.75" hidden="1" customHeight="1">
      <c r="B4809" s="1315"/>
      <c r="C4809" s="904"/>
      <c r="D4809" s="629">
        <v>793</v>
      </c>
      <c r="E4809" s="1298"/>
      <c r="F4809" s="1298"/>
      <c r="G4809" s="1298"/>
      <c r="H4809" s="125">
        <v>0.15</v>
      </c>
      <c r="I4809" s="385"/>
      <c r="J4809" s="280">
        <f t="shared" si="162"/>
        <v>0</v>
      </c>
      <c r="K4809" s="410">
        <f t="shared" si="163"/>
        <v>0</v>
      </c>
      <c r="L4809" s="11"/>
      <c r="M4809" s="11"/>
    </row>
    <row r="4810" spans="2:13" ht="12.75" hidden="1" customHeight="1">
      <c r="B4810" s="1315"/>
      <c r="C4810" s="904"/>
      <c r="D4810" s="629">
        <v>794</v>
      </c>
      <c r="E4810" s="1298"/>
      <c r="F4810" s="1298"/>
      <c r="G4810" s="1298"/>
      <c r="H4810" s="125">
        <v>0.15</v>
      </c>
      <c r="I4810" s="385"/>
      <c r="J4810" s="280">
        <f t="shared" si="162"/>
        <v>0</v>
      </c>
      <c r="K4810" s="410">
        <f t="shared" si="163"/>
        <v>0</v>
      </c>
      <c r="L4810" s="11"/>
      <c r="M4810" s="11"/>
    </row>
    <row r="4811" spans="2:13" ht="12.75" hidden="1" customHeight="1">
      <c r="B4811" s="1315"/>
      <c r="C4811" s="904"/>
      <c r="D4811" s="629">
        <v>795</v>
      </c>
      <c r="E4811" s="1298"/>
      <c r="F4811" s="1298"/>
      <c r="G4811" s="1298"/>
      <c r="H4811" s="125">
        <v>0.15</v>
      </c>
      <c r="I4811" s="385"/>
      <c r="J4811" s="280">
        <f t="shared" si="162"/>
        <v>0</v>
      </c>
      <c r="K4811" s="410">
        <f t="shared" si="163"/>
        <v>0</v>
      </c>
      <c r="L4811" s="11"/>
      <c r="M4811" s="11"/>
    </row>
    <row r="4812" spans="2:13" ht="12.75" hidden="1" customHeight="1">
      <c r="B4812" s="1315"/>
      <c r="C4812" s="904"/>
      <c r="D4812" s="629">
        <v>796</v>
      </c>
      <c r="E4812" s="1298"/>
      <c r="F4812" s="1298"/>
      <c r="G4812" s="1298"/>
      <c r="H4812" s="125">
        <v>0.15</v>
      </c>
      <c r="I4812" s="385"/>
      <c r="J4812" s="203">
        <f t="shared" si="162"/>
        <v>0</v>
      </c>
      <c r="K4812" s="410">
        <f t="shared" si="163"/>
        <v>0</v>
      </c>
      <c r="L4812" s="11"/>
      <c r="M4812" s="11"/>
    </row>
    <row r="4813" spans="2:13" ht="12.75" hidden="1" customHeight="1">
      <c r="B4813" s="1315"/>
      <c r="C4813" s="904"/>
      <c r="D4813" s="629">
        <v>797</v>
      </c>
      <c r="E4813" s="1298"/>
      <c r="F4813" s="1298"/>
      <c r="G4813" s="1298"/>
      <c r="H4813" s="125">
        <v>0.15</v>
      </c>
      <c r="I4813" s="385"/>
      <c r="J4813" s="203">
        <f t="shared" si="162"/>
        <v>0</v>
      </c>
      <c r="K4813" s="410">
        <f t="shared" si="163"/>
        <v>0</v>
      </c>
      <c r="L4813" s="11"/>
      <c r="M4813" s="11"/>
    </row>
    <row r="4814" spans="2:13" ht="12.75" hidden="1" customHeight="1">
      <c r="B4814" s="1315"/>
      <c r="C4814" s="904"/>
      <c r="D4814" s="629">
        <v>798</v>
      </c>
      <c r="E4814" s="1298"/>
      <c r="F4814" s="1298"/>
      <c r="G4814" s="1298"/>
      <c r="H4814" s="125">
        <v>0.15</v>
      </c>
      <c r="I4814" s="385"/>
      <c r="J4814" s="280">
        <f t="shared" si="162"/>
        <v>0</v>
      </c>
      <c r="K4814" s="410">
        <f t="shared" si="163"/>
        <v>0</v>
      </c>
      <c r="L4814" s="11"/>
      <c r="M4814" s="11"/>
    </row>
    <row r="4815" spans="2:13" ht="12.75" hidden="1" customHeight="1">
      <c r="B4815" s="1315"/>
      <c r="C4815" s="904"/>
      <c r="D4815" s="629">
        <v>799</v>
      </c>
      <c r="E4815" s="1298"/>
      <c r="F4815" s="1298"/>
      <c r="G4815" s="1298"/>
      <c r="H4815" s="125">
        <v>0.15</v>
      </c>
      <c r="I4815" s="385"/>
      <c r="J4815" s="280">
        <f t="shared" si="162"/>
        <v>0</v>
      </c>
      <c r="K4815" s="410">
        <f t="shared" si="163"/>
        <v>0</v>
      </c>
      <c r="L4815" s="11"/>
      <c r="M4815" s="11"/>
    </row>
    <row r="4816" spans="2:13" ht="12.75" hidden="1" customHeight="1">
      <c r="B4816" s="1315"/>
      <c r="C4816" s="904"/>
      <c r="D4816" s="629">
        <v>800</v>
      </c>
      <c r="E4816" s="1298"/>
      <c r="F4816" s="1298"/>
      <c r="G4816" s="1298"/>
      <c r="H4816" s="125">
        <v>0.15</v>
      </c>
      <c r="I4816" s="385"/>
      <c r="J4816" s="280">
        <f t="shared" si="162"/>
        <v>0</v>
      </c>
      <c r="K4816" s="410">
        <f t="shared" si="163"/>
        <v>0</v>
      </c>
      <c r="L4816" s="11"/>
      <c r="M4816" s="11"/>
    </row>
    <row r="4817" spans="2:13" ht="12.75" hidden="1" customHeight="1">
      <c r="B4817" s="1315"/>
      <c r="C4817" s="904"/>
      <c r="D4817" s="629">
        <v>801</v>
      </c>
      <c r="E4817" s="1298"/>
      <c r="F4817" s="1298"/>
      <c r="G4817" s="1298"/>
      <c r="H4817" s="125">
        <v>0.15</v>
      </c>
      <c r="I4817" s="385"/>
      <c r="J4817" s="280">
        <f t="shared" si="162"/>
        <v>0</v>
      </c>
      <c r="K4817" s="410">
        <f t="shared" si="163"/>
        <v>0</v>
      </c>
      <c r="L4817" s="11"/>
      <c r="M4817" s="11"/>
    </row>
    <row r="4818" spans="2:13" ht="12.75" hidden="1" customHeight="1">
      <c r="B4818" s="1315"/>
      <c r="C4818" s="904"/>
      <c r="D4818" s="629">
        <v>802</v>
      </c>
      <c r="E4818" s="1298"/>
      <c r="F4818" s="1298"/>
      <c r="G4818" s="1298"/>
      <c r="H4818" s="125">
        <v>0.15</v>
      </c>
      <c r="I4818" s="385"/>
      <c r="J4818" s="280">
        <f t="shared" si="162"/>
        <v>0</v>
      </c>
      <c r="K4818" s="410">
        <f t="shared" si="163"/>
        <v>0</v>
      </c>
      <c r="L4818" s="11"/>
      <c r="M4818" s="11"/>
    </row>
    <row r="4819" spans="2:13" ht="12.75" hidden="1" customHeight="1">
      <c r="B4819" s="1315"/>
      <c r="C4819" s="904"/>
      <c r="D4819" s="629">
        <v>803</v>
      </c>
      <c r="E4819" s="1298"/>
      <c r="F4819" s="1298"/>
      <c r="G4819" s="1298"/>
      <c r="H4819" s="125">
        <v>0.15</v>
      </c>
      <c r="I4819" s="385"/>
      <c r="J4819" s="280">
        <f t="shared" si="162"/>
        <v>0</v>
      </c>
      <c r="K4819" s="410">
        <f t="shared" si="163"/>
        <v>0</v>
      </c>
      <c r="L4819" s="11"/>
      <c r="M4819" s="11"/>
    </row>
    <row r="4820" spans="2:13" ht="12.75" hidden="1" customHeight="1">
      <c r="B4820" s="1315"/>
      <c r="C4820" s="904"/>
      <c r="D4820" s="629">
        <v>804</v>
      </c>
      <c r="E4820" s="1298"/>
      <c r="F4820" s="1298"/>
      <c r="G4820" s="1298"/>
      <c r="H4820" s="125">
        <v>0.15</v>
      </c>
      <c r="I4820" s="385"/>
      <c r="J4820" s="203">
        <f t="shared" si="162"/>
        <v>0</v>
      </c>
      <c r="K4820" s="410">
        <f t="shared" si="163"/>
        <v>0</v>
      </c>
      <c r="L4820" s="11"/>
      <c r="M4820" s="11"/>
    </row>
    <row r="4821" spans="2:13" ht="12.75" hidden="1" customHeight="1">
      <c r="B4821" s="1315"/>
      <c r="C4821" s="904"/>
      <c r="D4821" s="629">
        <v>805</v>
      </c>
      <c r="E4821" s="1298"/>
      <c r="F4821" s="1298"/>
      <c r="G4821" s="1298"/>
      <c r="H4821" s="125">
        <v>0.15</v>
      </c>
      <c r="I4821" s="385"/>
      <c r="J4821" s="203">
        <f t="shared" si="162"/>
        <v>0</v>
      </c>
      <c r="K4821" s="410">
        <f t="shared" si="163"/>
        <v>0</v>
      </c>
      <c r="L4821" s="11"/>
      <c r="M4821" s="11"/>
    </row>
    <row r="4822" spans="2:13" ht="12.75" hidden="1" customHeight="1">
      <c r="B4822" s="1315"/>
      <c r="C4822" s="904"/>
      <c r="D4822" s="629">
        <v>806</v>
      </c>
      <c r="E4822" s="1298"/>
      <c r="F4822" s="1298"/>
      <c r="G4822" s="1298"/>
      <c r="H4822" s="125">
        <v>0.15</v>
      </c>
      <c r="I4822" s="385"/>
      <c r="J4822" s="280">
        <f t="shared" si="162"/>
        <v>0</v>
      </c>
      <c r="K4822" s="410">
        <f t="shared" si="163"/>
        <v>0</v>
      </c>
      <c r="L4822" s="11"/>
      <c r="M4822" s="11"/>
    </row>
    <row r="4823" spans="2:13" ht="12.75" hidden="1" customHeight="1">
      <c r="B4823" s="1315"/>
      <c r="C4823" s="904"/>
      <c r="D4823" s="629">
        <v>807</v>
      </c>
      <c r="E4823" s="1298"/>
      <c r="F4823" s="1298"/>
      <c r="G4823" s="1298"/>
      <c r="H4823" s="125">
        <v>0.15</v>
      </c>
      <c r="I4823" s="385"/>
      <c r="J4823" s="280">
        <f t="shared" si="162"/>
        <v>0</v>
      </c>
      <c r="K4823" s="410">
        <f t="shared" si="163"/>
        <v>0</v>
      </c>
      <c r="L4823" s="11"/>
      <c r="M4823" s="11"/>
    </row>
    <row r="4824" spans="2:13" ht="12.75" hidden="1" customHeight="1">
      <c r="B4824" s="1315"/>
      <c r="C4824" s="904"/>
      <c r="D4824" s="629">
        <v>808</v>
      </c>
      <c r="E4824" s="1298"/>
      <c r="F4824" s="1298"/>
      <c r="G4824" s="1298"/>
      <c r="H4824" s="125">
        <v>0.15</v>
      </c>
      <c r="I4824" s="385"/>
      <c r="J4824" s="280">
        <f t="shared" si="162"/>
        <v>0</v>
      </c>
      <c r="K4824" s="410">
        <f t="shared" si="163"/>
        <v>0</v>
      </c>
      <c r="L4824" s="11"/>
      <c r="M4824" s="11"/>
    </row>
    <row r="4825" spans="2:13" ht="12.75" hidden="1" customHeight="1">
      <c r="B4825" s="1315"/>
      <c r="C4825" s="904"/>
      <c r="D4825" s="629">
        <v>809</v>
      </c>
      <c r="E4825" s="1298"/>
      <c r="F4825" s="1298"/>
      <c r="G4825" s="1298"/>
      <c r="H4825" s="125">
        <v>0.15</v>
      </c>
      <c r="I4825" s="385"/>
      <c r="J4825" s="280">
        <f t="shared" si="162"/>
        <v>0</v>
      </c>
      <c r="K4825" s="410">
        <f t="shared" si="163"/>
        <v>0</v>
      </c>
      <c r="L4825" s="11"/>
      <c r="M4825" s="11"/>
    </row>
    <row r="4826" spans="2:13" ht="12.75" hidden="1" customHeight="1">
      <c r="B4826" s="1315"/>
      <c r="C4826" s="904"/>
      <c r="D4826" s="629">
        <v>810</v>
      </c>
      <c r="E4826" s="1298"/>
      <c r="F4826" s="1298"/>
      <c r="G4826" s="1298"/>
      <c r="H4826" s="125">
        <v>0.15</v>
      </c>
      <c r="I4826" s="385"/>
      <c r="J4826" s="280">
        <f t="shared" si="162"/>
        <v>0</v>
      </c>
      <c r="K4826" s="410">
        <f t="shared" si="163"/>
        <v>0</v>
      </c>
      <c r="L4826" s="11"/>
      <c r="M4826" s="11"/>
    </row>
    <row r="4827" spans="2:13" ht="12.75" hidden="1" customHeight="1">
      <c r="B4827" s="1315"/>
      <c r="C4827" s="904"/>
      <c r="D4827" s="629">
        <v>811</v>
      </c>
      <c r="E4827" s="1298"/>
      <c r="F4827" s="1298"/>
      <c r="G4827" s="1298"/>
      <c r="H4827" s="125">
        <v>0.15</v>
      </c>
      <c r="I4827" s="385"/>
      <c r="J4827" s="280">
        <f t="shared" si="162"/>
        <v>0</v>
      </c>
      <c r="K4827" s="410">
        <f t="shared" si="163"/>
        <v>0</v>
      </c>
      <c r="L4827" s="11"/>
      <c r="M4827" s="11"/>
    </row>
    <row r="4828" spans="2:13" ht="12.75" hidden="1" customHeight="1">
      <c r="B4828" s="1315"/>
      <c r="C4828" s="904"/>
      <c r="D4828" s="629">
        <v>812</v>
      </c>
      <c r="E4828" s="1298"/>
      <c r="F4828" s="1298"/>
      <c r="G4828" s="1298"/>
      <c r="H4828" s="125">
        <v>0.15</v>
      </c>
      <c r="I4828" s="385"/>
      <c r="J4828" s="203">
        <f t="shared" si="162"/>
        <v>0</v>
      </c>
      <c r="K4828" s="410">
        <f t="shared" si="163"/>
        <v>0</v>
      </c>
      <c r="L4828" s="11"/>
      <c r="M4828" s="11"/>
    </row>
    <row r="4829" spans="2:13" ht="12.75" hidden="1" customHeight="1">
      <c r="B4829" s="1315"/>
      <c r="C4829" s="904"/>
      <c r="D4829" s="629">
        <v>813</v>
      </c>
      <c r="E4829" s="1298"/>
      <c r="F4829" s="1298"/>
      <c r="G4829" s="1298"/>
      <c r="H4829" s="125">
        <v>0.15</v>
      </c>
      <c r="I4829" s="385"/>
      <c r="J4829" s="203">
        <f t="shared" si="162"/>
        <v>0</v>
      </c>
      <c r="K4829" s="410">
        <f t="shared" si="163"/>
        <v>0</v>
      </c>
      <c r="L4829" s="11"/>
      <c r="M4829" s="11"/>
    </row>
    <row r="4830" spans="2:13" ht="12.75" hidden="1" customHeight="1">
      <c r="B4830" s="1315"/>
      <c r="C4830" s="904"/>
      <c r="D4830" s="629">
        <v>814</v>
      </c>
      <c r="E4830" s="1298"/>
      <c r="F4830" s="1298"/>
      <c r="G4830" s="1298"/>
      <c r="H4830" s="125">
        <v>0.15</v>
      </c>
      <c r="I4830" s="385"/>
      <c r="J4830" s="203">
        <f t="shared" si="162"/>
        <v>0</v>
      </c>
      <c r="K4830" s="410">
        <f t="shared" si="163"/>
        <v>0</v>
      </c>
      <c r="L4830" s="11"/>
      <c r="M4830" s="11"/>
    </row>
    <row r="4831" spans="2:13" ht="12.75" hidden="1" customHeight="1">
      <c r="B4831" s="1315"/>
      <c r="C4831" s="904"/>
      <c r="D4831" s="629">
        <v>815</v>
      </c>
      <c r="E4831" s="1298"/>
      <c r="F4831" s="1298"/>
      <c r="G4831" s="1298"/>
      <c r="H4831" s="125">
        <v>0.15</v>
      </c>
      <c r="I4831" s="385"/>
      <c r="J4831" s="280">
        <f t="shared" si="162"/>
        <v>0</v>
      </c>
      <c r="K4831" s="410">
        <f t="shared" si="163"/>
        <v>0</v>
      </c>
      <c r="L4831" s="11"/>
      <c r="M4831" s="11"/>
    </row>
    <row r="4832" spans="2:13" ht="12.75" hidden="1" customHeight="1">
      <c r="B4832" s="1315"/>
      <c r="C4832" s="904"/>
      <c r="D4832" s="629">
        <v>816</v>
      </c>
      <c r="E4832" s="1298"/>
      <c r="F4832" s="1298"/>
      <c r="G4832" s="1298"/>
      <c r="H4832" s="125">
        <v>0.15</v>
      </c>
      <c r="I4832" s="385"/>
      <c r="J4832" s="280">
        <f t="shared" si="162"/>
        <v>0</v>
      </c>
      <c r="K4832" s="410">
        <f t="shared" si="163"/>
        <v>0</v>
      </c>
      <c r="L4832" s="11"/>
      <c r="M4832" s="11"/>
    </row>
    <row r="4833" spans="2:13" ht="12.75" hidden="1" customHeight="1">
      <c r="B4833" s="1315"/>
      <c r="C4833" s="904"/>
      <c r="D4833" s="629">
        <v>817</v>
      </c>
      <c r="E4833" s="1298"/>
      <c r="F4833" s="1298"/>
      <c r="G4833" s="1298"/>
      <c r="H4833" s="125">
        <v>0.15</v>
      </c>
      <c r="I4833" s="385"/>
      <c r="J4833" s="280">
        <f t="shared" si="162"/>
        <v>0</v>
      </c>
      <c r="K4833" s="410">
        <f t="shared" si="163"/>
        <v>0</v>
      </c>
      <c r="L4833" s="11"/>
      <c r="M4833" s="11"/>
    </row>
    <row r="4834" spans="2:13" ht="12.75" hidden="1" customHeight="1">
      <c r="B4834" s="1315"/>
      <c r="C4834" s="904"/>
      <c r="D4834" s="629">
        <v>818</v>
      </c>
      <c r="E4834" s="1298"/>
      <c r="F4834" s="1298"/>
      <c r="G4834" s="1298"/>
      <c r="H4834" s="125">
        <v>0.15</v>
      </c>
      <c r="I4834" s="385"/>
      <c r="J4834" s="280">
        <f t="shared" si="162"/>
        <v>0</v>
      </c>
      <c r="K4834" s="410">
        <f t="shared" si="163"/>
        <v>0</v>
      </c>
      <c r="L4834" s="11"/>
      <c r="M4834" s="11"/>
    </row>
    <row r="4835" spans="2:13" ht="12.75" hidden="1" customHeight="1">
      <c r="B4835" s="1315"/>
      <c r="C4835" s="904"/>
      <c r="D4835" s="629">
        <v>819</v>
      </c>
      <c r="E4835" s="1298"/>
      <c r="F4835" s="1298"/>
      <c r="G4835" s="1298"/>
      <c r="H4835" s="125">
        <v>0.15</v>
      </c>
      <c r="I4835" s="385"/>
      <c r="J4835" s="280">
        <f t="shared" si="162"/>
        <v>0</v>
      </c>
      <c r="K4835" s="410">
        <f t="shared" si="163"/>
        <v>0</v>
      </c>
      <c r="L4835" s="11"/>
      <c r="M4835" s="11"/>
    </row>
    <row r="4836" spans="2:13" ht="12.75" hidden="1" customHeight="1">
      <c r="B4836" s="1315"/>
      <c r="C4836" s="904"/>
      <c r="D4836" s="629">
        <v>820</v>
      </c>
      <c r="E4836" s="1298"/>
      <c r="F4836" s="1298"/>
      <c r="G4836" s="1298"/>
      <c r="H4836" s="125">
        <v>0.15</v>
      </c>
      <c r="I4836" s="385"/>
      <c r="J4836" s="280">
        <f t="shared" si="162"/>
        <v>0</v>
      </c>
      <c r="K4836" s="410">
        <f t="shared" si="163"/>
        <v>0</v>
      </c>
      <c r="L4836" s="11"/>
      <c r="M4836" s="11"/>
    </row>
    <row r="4837" spans="2:13" ht="12.75" hidden="1" customHeight="1">
      <c r="B4837" s="1315"/>
      <c r="C4837" s="904"/>
      <c r="D4837" s="629">
        <v>821</v>
      </c>
      <c r="E4837" s="1298"/>
      <c r="F4837" s="1298"/>
      <c r="G4837" s="1298"/>
      <c r="H4837" s="125">
        <v>0.15</v>
      </c>
      <c r="I4837" s="385"/>
      <c r="J4837" s="203">
        <f t="shared" si="162"/>
        <v>0</v>
      </c>
      <c r="K4837" s="410">
        <f t="shared" si="163"/>
        <v>0</v>
      </c>
      <c r="L4837" s="11"/>
      <c r="M4837" s="11"/>
    </row>
    <row r="4838" spans="2:13" ht="12.75" hidden="1" customHeight="1">
      <c r="B4838" s="1315"/>
      <c r="C4838" s="904"/>
      <c r="D4838" s="629">
        <v>822</v>
      </c>
      <c r="E4838" s="1298"/>
      <c r="F4838" s="1298"/>
      <c r="G4838" s="1298"/>
      <c r="H4838" s="125">
        <v>0.15</v>
      </c>
      <c r="I4838" s="385"/>
      <c r="J4838" s="203">
        <f t="shared" si="162"/>
        <v>0</v>
      </c>
      <c r="K4838" s="410">
        <f t="shared" si="163"/>
        <v>0</v>
      </c>
      <c r="L4838" s="11"/>
      <c r="M4838" s="11"/>
    </row>
    <row r="4839" spans="2:13" ht="12.75" hidden="1" customHeight="1">
      <c r="B4839" s="1315"/>
      <c r="C4839" s="904"/>
      <c r="D4839" s="629">
        <v>823</v>
      </c>
      <c r="E4839" s="1298"/>
      <c r="F4839" s="1298"/>
      <c r="G4839" s="1298"/>
      <c r="H4839" s="125">
        <v>0.15</v>
      </c>
      <c r="I4839" s="385"/>
      <c r="J4839" s="280">
        <f t="shared" si="162"/>
        <v>0</v>
      </c>
      <c r="K4839" s="410">
        <f t="shared" si="163"/>
        <v>0</v>
      </c>
      <c r="L4839" s="11"/>
      <c r="M4839" s="11"/>
    </row>
    <row r="4840" spans="2:13" ht="12.75" hidden="1" customHeight="1">
      <c r="B4840" s="1315"/>
      <c r="C4840" s="904"/>
      <c r="D4840" s="629">
        <v>824</v>
      </c>
      <c r="E4840" s="1298"/>
      <c r="F4840" s="1298"/>
      <c r="G4840" s="1298"/>
      <c r="H4840" s="125">
        <v>0.15</v>
      </c>
      <c r="I4840" s="385"/>
      <c r="J4840" s="280">
        <f t="shared" si="162"/>
        <v>0</v>
      </c>
      <c r="K4840" s="410">
        <f t="shared" si="163"/>
        <v>0</v>
      </c>
      <c r="L4840" s="11"/>
      <c r="M4840" s="11"/>
    </row>
    <row r="4841" spans="2:13" ht="12.75" hidden="1" customHeight="1">
      <c r="B4841" s="1315"/>
      <c r="C4841" s="904"/>
      <c r="D4841" s="629">
        <v>825</v>
      </c>
      <c r="E4841" s="1298"/>
      <c r="F4841" s="1298"/>
      <c r="G4841" s="1298"/>
      <c r="H4841" s="125">
        <v>0.15</v>
      </c>
      <c r="I4841" s="385"/>
      <c r="J4841" s="280">
        <f t="shared" si="162"/>
        <v>0</v>
      </c>
      <c r="K4841" s="410">
        <f t="shared" si="163"/>
        <v>0</v>
      </c>
      <c r="L4841" s="11"/>
      <c r="M4841" s="11"/>
    </row>
    <row r="4842" spans="2:13" ht="12.75" hidden="1" customHeight="1">
      <c r="B4842" s="1315"/>
      <c r="C4842" s="904"/>
      <c r="D4842" s="629">
        <v>826</v>
      </c>
      <c r="E4842" s="1298"/>
      <c r="F4842" s="1298"/>
      <c r="G4842" s="1298"/>
      <c r="H4842" s="125">
        <v>0.15</v>
      </c>
      <c r="I4842" s="385"/>
      <c r="J4842" s="203">
        <f t="shared" si="162"/>
        <v>0</v>
      </c>
      <c r="K4842" s="410">
        <f t="shared" si="163"/>
        <v>0</v>
      </c>
      <c r="L4842" s="11"/>
      <c r="M4842" s="11"/>
    </row>
    <row r="4843" spans="2:13" ht="12.75" hidden="1" customHeight="1">
      <c r="B4843" s="1315"/>
      <c r="C4843" s="904"/>
      <c r="D4843" s="629">
        <v>827</v>
      </c>
      <c r="E4843" s="1298"/>
      <c r="F4843" s="1298"/>
      <c r="G4843" s="1298"/>
      <c r="H4843" s="125">
        <v>0.15</v>
      </c>
      <c r="I4843" s="385"/>
      <c r="J4843" s="280">
        <f t="shared" si="162"/>
        <v>0</v>
      </c>
      <c r="K4843" s="410">
        <f t="shared" si="163"/>
        <v>0</v>
      </c>
      <c r="L4843" s="11"/>
      <c r="M4843" s="11"/>
    </row>
    <row r="4844" spans="2:13" ht="12.75" hidden="1" customHeight="1">
      <c r="B4844" s="1315"/>
      <c r="C4844" s="904"/>
      <c r="D4844" s="629">
        <v>828</v>
      </c>
      <c r="E4844" s="1298"/>
      <c r="F4844" s="1298"/>
      <c r="G4844" s="1298"/>
      <c r="H4844" s="125">
        <v>0.15</v>
      </c>
      <c r="I4844" s="385"/>
      <c r="J4844" s="280">
        <f t="shared" si="162"/>
        <v>0</v>
      </c>
      <c r="K4844" s="410">
        <f t="shared" si="163"/>
        <v>0</v>
      </c>
      <c r="L4844" s="11"/>
      <c r="M4844" s="11"/>
    </row>
    <row r="4845" spans="2:13" ht="12.75" hidden="1" customHeight="1">
      <c r="B4845" s="1315"/>
      <c r="C4845" s="904"/>
      <c r="D4845" s="629">
        <v>829</v>
      </c>
      <c r="E4845" s="1298"/>
      <c r="F4845" s="1298"/>
      <c r="G4845" s="1298"/>
      <c r="H4845" s="125">
        <v>0.15</v>
      </c>
      <c r="I4845" s="385"/>
      <c r="J4845" s="280">
        <f t="shared" si="162"/>
        <v>0</v>
      </c>
      <c r="K4845" s="410">
        <f t="shared" si="163"/>
        <v>0</v>
      </c>
      <c r="L4845" s="11"/>
      <c r="M4845" s="11"/>
    </row>
    <row r="4846" spans="2:13" ht="12.75" hidden="1" customHeight="1">
      <c r="B4846" s="1315"/>
      <c r="C4846" s="904"/>
      <c r="D4846" s="629">
        <v>830</v>
      </c>
      <c r="E4846" s="1298"/>
      <c r="F4846" s="1298"/>
      <c r="G4846" s="1298"/>
      <c r="H4846" s="125">
        <v>0.15</v>
      </c>
      <c r="I4846" s="385"/>
      <c r="J4846" s="280">
        <f t="shared" si="162"/>
        <v>0</v>
      </c>
      <c r="K4846" s="410">
        <f t="shared" si="163"/>
        <v>0</v>
      </c>
      <c r="L4846" s="11"/>
      <c r="M4846" s="11"/>
    </row>
    <row r="4847" spans="2:13" ht="12.75" hidden="1" customHeight="1">
      <c r="B4847" s="1315"/>
      <c r="C4847" s="904"/>
      <c r="D4847" s="629">
        <v>831</v>
      </c>
      <c r="E4847" s="1298"/>
      <c r="F4847" s="1298"/>
      <c r="G4847" s="1298"/>
      <c r="H4847" s="125">
        <v>0.15</v>
      </c>
      <c r="I4847" s="385"/>
      <c r="J4847" s="280">
        <f t="shared" si="162"/>
        <v>0</v>
      </c>
      <c r="K4847" s="410">
        <f t="shared" si="163"/>
        <v>0</v>
      </c>
      <c r="L4847" s="11"/>
      <c r="M4847" s="11"/>
    </row>
    <row r="4848" spans="2:13" ht="12.75" hidden="1" customHeight="1">
      <c r="B4848" s="1315"/>
      <c r="C4848" s="904"/>
      <c r="D4848" s="629">
        <v>832</v>
      </c>
      <c r="E4848" s="1298"/>
      <c r="F4848" s="1298"/>
      <c r="G4848" s="1298"/>
      <c r="H4848" s="125">
        <v>0.15</v>
      </c>
      <c r="I4848" s="385"/>
      <c r="J4848" s="280">
        <f t="shared" si="162"/>
        <v>0</v>
      </c>
      <c r="K4848" s="410">
        <f t="shared" si="163"/>
        <v>0</v>
      </c>
      <c r="L4848" s="11"/>
      <c r="M4848" s="11"/>
    </row>
    <row r="4849" spans="2:13" ht="12.75" hidden="1" customHeight="1">
      <c r="B4849" s="1315"/>
      <c r="C4849" s="904"/>
      <c r="D4849" s="629">
        <v>833</v>
      </c>
      <c r="E4849" s="1298"/>
      <c r="F4849" s="1298"/>
      <c r="G4849" s="1298"/>
      <c r="H4849" s="125">
        <v>0.15</v>
      </c>
      <c r="I4849" s="385"/>
      <c r="J4849" s="203">
        <f t="shared" ref="J4849:J4912" si="164">$I$12030*H4849</f>
        <v>0</v>
      </c>
      <c r="K4849" s="410">
        <f t="shared" si="163"/>
        <v>0</v>
      </c>
      <c r="L4849" s="11"/>
      <c r="M4849" s="11"/>
    </row>
    <row r="4850" spans="2:13" ht="12.75" hidden="1" customHeight="1">
      <c r="B4850" s="1315"/>
      <c r="C4850" s="904"/>
      <c r="D4850" s="629">
        <v>834</v>
      </c>
      <c r="E4850" s="1298"/>
      <c r="F4850" s="1298"/>
      <c r="G4850" s="1298"/>
      <c r="H4850" s="125">
        <v>0.15</v>
      </c>
      <c r="I4850" s="385"/>
      <c r="J4850" s="203">
        <f t="shared" si="164"/>
        <v>0</v>
      </c>
      <c r="K4850" s="410">
        <f t="shared" ref="K4850:K4913" si="165">MAX(0,(I4850-J4850)*0.84)</f>
        <v>0</v>
      </c>
      <c r="L4850" s="11"/>
      <c r="M4850" s="11"/>
    </row>
    <row r="4851" spans="2:13" ht="12.75" hidden="1" customHeight="1">
      <c r="B4851" s="1315"/>
      <c r="C4851" s="904"/>
      <c r="D4851" s="629">
        <v>835</v>
      </c>
      <c r="E4851" s="1298"/>
      <c r="F4851" s="1298"/>
      <c r="G4851" s="1298"/>
      <c r="H4851" s="125">
        <v>0.15</v>
      </c>
      <c r="I4851" s="385"/>
      <c r="J4851" s="280">
        <f t="shared" si="164"/>
        <v>0</v>
      </c>
      <c r="K4851" s="410">
        <f t="shared" si="165"/>
        <v>0</v>
      </c>
      <c r="L4851" s="11"/>
      <c r="M4851" s="11"/>
    </row>
    <row r="4852" spans="2:13" ht="12.75" hidden="1" customHeight="1">
      <c r="B4852" s="1315"/>
      <c r="C4852" s="904"/>
      <c r="D4852" s="629">
        <v>836</v>
      </c>
      <c r="E4852" s="1298"/>
      <c r="F4852" s="1298"/>
      <c r="G4852" s="1298"/>
      <c r="H4852" s="125">
        <v>0.15</v>
      </c>
      <c r="I4852" s="385"/>
      <c r="J4852" s="280">
        <f t="shared" si="164"/>
        <v>0</v>
      </c>
      <c r="K4852" s="410">
        <f t="shared" si="165"/>
        <v>0</v>
      </c>
      <c r="L4852" s="11"/>
      <c r="M4852" s="11"/>
    </row>
    <row r="4853" spans="2:13" ht="12.75" hidden="1" customHeight="1">
      <c r="B4853" s="1315"/>
      <c r="C4853" s="904"/>
      <c r="D4853" s="629">
        <v>837</v>
      </c>
      <c r="E4853" s="1298"/>
      <c r="F4853" s="1298"/>
      <c r="G4853" s="1298"/>
      <c r="H4853" s="125">
        <v>0.15</v>
      </c>
      <c r="I4853" s="385"/>
      <c r="J4853" s="280">
        <f t="shared" si="164"/>
        <v>0</v>
      </c>
      <c r="K4853" s="410">
        <f t="shared" si="165"/>
        <v>0</v>
      </c>
      <c r="L4853" s="11"/>
      <c r="M4853" s="11"/>
    </row>
    <row r="4854" spans="2:13" ht="12.75" hidden="1" customHeight="1">
      <c r="B4854" s="1315"/>
      <c r="C4854" s="904"/>
      <c r="D4854" s="629">
        <v>838</v>
      </c>
      <c r="E4854" s="1298"/>
      <c r="F4854" s="1298"/>
      <c r="G4854" s="1298"/>
      <c r="H4854" s="125">
        <v>0.15</v>
      </c>
      <c r="I4854" s="385"/>
      <c r="J4854" s="280">
        <f t="shared" si="164"/>
        <v>0</v>
      </c>
      <c r="K4854" s="410">
        <f t="shared" si="165"/>
        <v>0</v>
      </c>
      <c r="L4854" s="11"/>
      <c r="M4854" s="11"/>
    </row>
    <row r="4855" spans="2:13" ht="12.75" hidden="1" customHeight="1">
      <c r="B4855" s="1315"/>
      <c r="C4855" s="904"/>
      <c r="D4855" s="629">
        <v>839</v>
      </c>
      <c r="E4855" s="1298"/>
      <c r="F4855" s="1298"/>
      <c r="G4855" s="1298"/>
      <c r="H4855" s="125">
        <v>0.15</v>
      </c>
      <c r="I4855" s="385"/>
      <c r="J4855" s="280">
        <f t="shared" si="164"/>
        <v>0</v>
      </c>
      <c r="K4855" s="410">
        <f t="shared" si="165"/>
        <v>0</v>
      </c>
      <c r="L4855" s="11"/>
      <c r="M4855" s="11"/>
    </row>
    <row r="4856" spans="2:13" ht="12.75" hidden="1" customHeight="1">
      <c r="B4856" s="1315"/>
      <c r="C4856" s="904"/>
      <c r="D4856" s="629">
        <v>840</v>
      </c>
      <c r="E4856" s="1298"/>
      <c r="F4856" s="1298"/>
      <c r="G4856" s="1298"/>
      <c r="H4856" s="125">
        <v>0.15</v>
      </c>
      <c r="I4856" s="385"/>
      <c r="J4856" s="280">
        <f t="shared" si="164"/>
        <v>0</v>
      </c>
      <c r="K4856" s="410">
        <f t="shared" si="165"/>
        <v>0</v>
      </c>
      <c r="L4856" s="11"/>
      <c r="M4856" s="11"/>
    </row>
    <row r="4857" spans="2:13" ht="12.75" hidden="1" customHeight="1">
      <c r="B4857" s="1315"/>
      <c r="C4857" s="904"/>
      <c r="D4857" s="629">
        <v>841</v>
      </c>
      <c r="E4857" s="1298"/>
      <c r="F4857" s="1298"/>
      <c r="G4857" s="1298"/>
      <c r="H4857" s="125">
        <v>0.15</v>
      </c>
      <c r="I4857" s="385"/>
      <c r="J4857" s="203">
        <f t="shared" si="164"/>
        <v>0</v>
      </c>
      <c r="K4857" s="410">
        <f t="shared" si="165"/>
        <v>0</v>
      </c>
      <c r="L4857" s="11"/>
      <c r="M4857" s="11"/>
    </row>
    <row r="4858" spans="2:13" ht="12.75" hidden="1" customHeight="1">
      <c r="B4858" s="1315"/>
      <c r="C4858" s="904"/>
      <c r="D4858" s="629">
        <v>842</v>
      </c>
      <c r="E4858" s="1298"/>
      <c r="F4858" s="1298"/>
      <c r="G4858" s="1298"/>
      <c r="H4858" s="125">
        <v>0.15</v>
      </c>
      <c r="I4858" s="385"/>
      <c r="J4858" s="203">
        <f t="shared" si="164"/>
        <v>0</v>
      </c>
      <c r="K4858" s="410">
        <f t="shared" si="165"/>
        <v>0</v>
      </c>
      <c r="L4858" s="11"/>
      <c r="M4858" s="11"/>
    </row>
    <row r="4859" spans="2:13" ht="12.75" hidden="1" customHeight="1">
      <c r="B4859" s="1315"/>
      <c r="C4859" s="904"/>
      <c r="D4859" s="629">
        <v>843</v>
      </c>
      <c r="E4859" s="1298"/>
      <c r="F4859" s="1298"/>
      <c r="G4859" s="1298"/>
      <c r="H4859" s="125">
        <v>0.15</v>
      </c>
      <c r="I4859" s="385"/>
      <c r="J4859" s="280">
        <f t="shared" si="164"/>
        <v>0</v>
      </c>
      <c r="K4859" s="410">
        <f t="shared" si="165"/>
        <v>0</v>
      </c>
      <c r="L4859" s="11"/>
      <c r="M4859" s="11"/>
    </row>
    <row r="4860" spans="2:13" ht="12.75" hidden="1" customHeight="1">
      <c r="B4860" s="1315"/>
      <c r="C4860" s="904"/>
      <c r="D4860" s="629">
        <v>844</v>
      </c>
      <c r="E4860" s="1298"/>
      <c r="F4860" s="1298"/>
      <c r="G4860" s="1298"/>
      <c r="H4860" s="125">
        <v>0.15</v>
      </c>
      <c r="I4860" s="385"/>
      <c r="J4860" s="280">
        <f t="shared" si="164"/>
        <v>0</v>
      </c>
      <c r="K4860" s="410">
        <f t="shared" si="165"/>
        <v>0</v>
      </c>
      <c r="L4860" s="11"/>
      <c r="M4860" s="11"/>
    </row>
    <row r="4861" spans="2:13" ht="12.75" hidden="1" customHeight="1">
      <c r="B4861" s="1315"/>
      <c r="C4861" s="904"/>
      <c r="D4861" s="629">
        <v>845</v>
      </c>
      <c r="E4861" s="1298"/>
      <c r="F4861" s="1298"/>
      <c r="G4861" s="1298"/>
      <c r="H4861" s="125">
        <v>0.15</v>
      </c>
      <c r="I4861" s="385"/>
      <c r="J4861" s="280">
        <f t="shared" si="164"/>
        <v>0</v>
      </c>
      <c r="K4861" s="410">
        <f t="shared" si="165"/>
        <v>0</v>
      </c>
      <c r="L4861" s="11"/>
      <c r="M4861" s="11"/>
    </row>
    <row r="4862" spans="2:13" ht="12.75" hidden="1" customHeight="1">
      <c r="B4862" s="1315"/>
      <c r="C4862" s="904"/>
      <c r="D4862" s="629">
        <v>846</v>
      </c>
      <c r="E4862" s="1298"/>
      <c r="F4862" s="1298"/>
      <c r="G4862" s="1298"/>
      <c r="H4862" s="125">
        <v>0.15</v>
      </c>
      <c r="I4862" s="385"/>
      <c r="J4862" s="280">
        <f t="shared" si="164"/>
        <v>0</v>
      </c>
      <c r="K4862" s="410">
        <f t="shared" si="165"/>
        <v>0</v>
      </c>
      <c r="L4862" s="11"/>
      <c r="M4862" s="11"/>
    </row>
    <row r="4863" spans="2:13" ht="12.75" hidden="1" customHeight="1">
      <c r="B4863" s="1315"/>
      <c r="C4863" s="904"/>
      <c r="D4863" s="629">
        <v>847</v>
      </c>
      <c r="E4863" s="1298"/>
      <c r="F4863" s="1298"/>
      <c r="G4863" s="1298"/>
      <c r="H4863" s="125">
        <v>0.15</v>
      </c>
      <c r="I4863" s="385"/>
      <c r="J4863" s="280">
        <f t="shared" si="164"/>
        <v>0</v>
      </c>
      <c r="K4863" s="410">
        <f t="shared" si="165"/>
        <v>0</v>
      </c>
      <c r="L4863" s="11"/>
      <c r="M4863" s="11"/>
    </row>
    <row r="4864" spans="2:13" ht="12.75" hidden="1" customHeight="1">
      <c r="B4864" s="1315"/>
      <c r="C4864" s="904"/>
      <c r="D4864" s="629">
        <v>848</v>
      </c>
      <c r="E4864" s="1298"/>
      <c r="F4864" s="1298"/>
      <c r="G4864" s="1298"/>
      <c r="H4864" s="125">
        <v>0.15</v>
      </c>
      <c r="I4864" s="385"/>
      <c r="J4864" s="280">
        <f t="shared" si="164"/>
        <v>0</v>
      </c>
      <c r="K4864" s="410">
        <f t="shared" si="165"/>
        <v>0</v>
      </c>
      <c r="L4864" s="11"/>
      <c r="M4864" s="11"/>
    </row>
    <row r="4865" spans="2:13" ht="12.75" hidden="1" customHeight="1">
      <c r="B4865" s="1315"/>
      <c r="C4865" s="904"/>
      <c r="D4865" s="629">
        <v>849</v>
      </c>
      <c r="E4865" s="1298"/>
      <c r="F4865" s="1298"/>
      <c r="G4865" s="1298"/>
      <c r="H4865" s="125">
        <v>0.15</v>
      </c>
      <c r="I4865" s="385"/>
      <c r="J4865" s="203">
        <f t="shared" si="164"/>
        <v>0</v>
      </c>
      <c r="K4865" s="410">
        <f t="shared" si="165"/>
        <v>0</v>
      </c>
      <c r="L4865" s="11"/>
      <c r="M4865" s="11"/>
    </row>
    <row r="4866" spans="2:13" ht="12.75" hidden="1" customHeight="1">
      <c r="B4866" s="1315"/>
      <c r="C4866" s="904"/>
      <c r="D4866" s="629">
        <v>850</v>
      </c>
      <c r="E4866" s="1298"/>
      <c r="F4866" s="1298"/>
      <c r="G4866" s="1298"/>
      <c r="H4866" s="125">
        <v>0.15</v>
      </c>
      <c r="I4866" s="385"/>
      <c r="J4866" s="203">
        <f t="shared" si="164"/>
        <v>0</v>
      </c>
      <c r="K4866" s="410">
        <f t="shared" si="165"/>
        <v>0</v>
      </c>
      <c r="L4866" s="11"/>
      <c r="M4866" s="11"/>
    </row>
    <row r="4867" spans="2:13" ht="12.75" hidden="1" customHeight="1">
      <c r="B4867" s="1315"/>
      <c r="C4867" s="904"/>
      <c r="D4867" s="629">
        <v>851</v>
      </c>
      <c r="E4867" s="1298"/>
      <c r="F4867" s="1298"/>
      <c r="G4867" s="1298"/>
      <c r="H4867" s="125">
        <v>0.15</v>
      </c>
      <c r="I4867" s="385"/>
      <c r="J4867" s="280">
        <f t="shared" si="164"/>
        <v>0</v>
      </c>
      <c r="K4867" s="410">
        <f t="shared" si="165"/>
        <v>0</v>
      </c>
      <c r="L4867" s="11"/>
      <c r="M4867" s="11"/>
    </row>
    <row r="4868" spans="2:13" ht="12.75" hidden="1" customHeight="1">
      <c r="B4868" s="1315"/>
      <c r="C4868" s="904"/>
      <c r="D4868" s="629">
        <v>852</v>
      </c>
      <c r="E4868" s="1298"/>
      <c r="F4868" s="1298"/>
      <c r="G4868" s="1298"/>
      <c r="H4868" s="125">
        <v>0.15</v>
      </c>
      <c r="I4868" s="385"/>
      <c r="J4868" s="280">
        <f t="shared" si="164"/>
        <v>0</v>
      </c>
      <c r="K4868" s="410">
        <f t="shared" si="165"/>
        <v>0</v>
      </c>
      <c r="L4868" s="11"/>
      <c r="M4868" s="11"/>
    </row>
    <row r="4869" spans="2:13" ht="12.75" hidden="1" customHeight="1">
      <c r="B4869" s="1315"/>
      <c r="C4869" s="904"/>
      <c r="D4869" s="629">
        <v>853</v>
      </c>
      <c r="E4869" s="1298"/>
      <c r="F4869" s="1298"/>
      <c r="G4869" s="1298"/>
      <c r="H4869" s="125">
        <v>0.15</v>
      </c>
      <c r="I4869" s="385"/>
      <c r="J4869" s="280">
        <f t="shared" si="164"/>
        <v>0</v>
      </c>
      <c r="K4869" s="410">
        <f t="shared" si="165"/>
        <v>0</v>
      </c>
      <c r="L4869" s="11"/>
      <c r="M4869" s="11"/>
    </row>
    <row r="4870" spans="2:13" ht="12.75" hidden="1" customHeight="1">
      <c r="B4870" s="1315"/>
      <c r="C4870" s="904"/>
      <c r="D4870" s="629">
        <v>854</v>
      </c>
      <c r="E4870" s="1298"/>
      <c r="F4870" s="1298"/>
      <c r="G4870" s="1298"/>
      <c r="H4870" s="125">
        <v>0.15</v>
      </c>
      <c r="I4870" s="385"/>
      <c r="J4870" s="280">
        <f t="shared" si="164"/>
        <v>0</v>
      </c>
      <c r="K4870" s="410">
        <f t="shared" si="165"/>
        <v>0</v>
      </c>
      <c r="L4870" s="11"/>
      <c r="M4870" s="11"/>
    </row>
    <row r="4871" spans="2:13" ht="12.75" hidden="1" customHeight="1">
      <c r="B4871" s="1315"/>
      <c r="C4871" s="904"/>
      <c r="D4871" s="629">
        <v>855</v>
      </c>
      <c r="E4871" s="1298"/>
      <c r="F4871" s="1298"/>
      <c r="G4871" s="1298"/>
      <c r="H4871" s="125">
        <v>0.15</v>
      </c>
      <c r="I4871" s="385"/>
      <c r="J4871" s="280">
        <f t="shared" si="164"/>
        <v>0</v>
      </c>
      <c r="K4871" s="410">
        <f t="shared" si="165"/>
        <v>0</v>
      </c>
      <c r="L4871" s="11"/>
      <c r="M4871" s="11"/>
    </row>
    <row r="4872" spans="2:13" ht="12.75" hidden="1" customHeight="1">
      <c r="B4872" s="1315"/>
      <c r="C4872" s="904"/>
      <c r="D4872" s="629">
        <v>856</v>
      </c>
      <c r="E4872" s="1298"/>
      <c r="F4872" s="1298"/>
      <c r="G4872" s="1298"/>
      <c r="H4872" s="125">
        <v>0.15</v>
      </c>
      <c r="I4872" s="385"/>
      <c r="J4872" s="280">
        <f t="shared" si="164"/>
        <v>0</v>
      </c>
      <c r="K4872" s="410">
        <f t="shared" si="165"/>
        <v>0</v>
      </c>
      <c r="L4872" s="11"/>
      <c r="M4872" s="11"/>
    </row>
    <row r="4873" spans="2:13" ht="12.75" hidden="1" customHeight="1">
      <c r="B4873" s="1315"/>
      <c r="C4873" s="904"/>
      <c r="D4873" s="629">
        <v>857</v>
      </c>
      <c r="E4873" s="1298"/>
      <c r="F4873" s="1298"/>
      <c r="G4873" s="1298"/>
      <c r="H4873" s="125">
        <v>0.15</v>
      </c>
      <c r="I4873" s="385"/>
      <c r="J4873" s="203">
        <f t="shared" si="164"/>
        <v>0</v>
      </c>
      <c r="K4873" s="410">
        <f t="shared" si="165"/>
        <v>0</v>
      </c>
      <c r="L4873" s="11"/>
      <c r="M4873" s="11"/>
    </row>
    <row r="4874" spans="2:13" ht="12.75" hidden="1" customHeight="1">
      <c r="B4874" s="1315"/>
      <c r="C4874" s="904"/>
      <c r="D4874" s="629">
        <v>858</v>
      </c>
      <c r="E4874" s="1298"/>
      <c r="F4874" s="1298"/>
      <c r="G4874" s="1298"/>
      <c r="H4874" s="125">
        <v>0.15</v>
      </c>
      <c r="I4874" s="385"/>
      <c r="J4874" s="203">
        <f t="shared" si="164"/>
        <v>0</v>
      </c>
      <c r="K4874" s="410">
        <f t="shared" si="165"/>
        <v>0</v>
      </c>
      <c r="L4874" s="11"/>
      <c r="M4874" s="11"/>
    </row>
    <row r="4875" spans="2:13" ht="12.75" hidden="1" customHeight="1">
      <c r="B4875" s="1315"/>
      <c r="C4875" s="904"/>
      <c r="D4875" s="629">
        <v>859</v>
      </c>
      <c r="E4875" s="1298"/>
      <c r="F4875" s="1298"/>
      <c r="G4875" s="1298"/>
      <c r="H4875" s="125">
        <v>0.15</v>
      </c>
      <c r="I4875" s="385"/>
      <c r="J4875" s="280">
        <f t="shared" si="164"/>
        <v>0</v>
      </c>
      <c r="K4875" s="410">
        <f t="shared" si="165"/>
        <v>0</v>
      </c>
      <c r="L4875" s="11"/>
      <c r="M4875" s="11"/>
    </row>
    <row r="4876" spans="2:13" ht="12.75" hidden="1" customHeight="1">
      <c r="B4876" s="1315"/>
      <c r="C4876" s="904"/>
      <c r="D4876" s="629">
        <v>860</v>
      </c>
      <c r="E4876" s="1298"/>
      <c r="F4876" s="1298"/>
      <c r="G4876" s="1298"/>
      <c r="H4876" s="125">
        <v>0.15</v>
      </c>
      <c r="I4876" s="385"/>
      <c r="J4876" s="280">
        <f t="shared" si="164"/>
        <v>0</v>
      </c>
      <c r="K4876" s="410">
        <f t="shared" si="165"/>
        <v>0</v>
      </c>
      <c r="L4876" s="11"/>
      <c r="M4876" s="11"/>
    </row>
    <row r="4877" spans="2:13" ht="12.75" hidden="1" customHeight="1">
      <c r="B4877" s="1315"/>
      <c r="C4877" s="904"/>
      <c r="D4877" s="629">
        <v>861</v>
      </c>
      <c r="E4877" s="1298"/>
      <c r="F4877" s="1298"/>
      <c r="G4877" s="1298"/>
      <c r="H4877" s="125">
        <v>0.15</v>
      </c>
      <c r="I4877" s="385"/>
      <c r="J4877" s="280">
        <f t="shared" si="164"/>
        <v>0</v>
      </c>
      <c r="K4877" s="410">
        <f t="shared" si="165"/>
        <v>0</v>
      </c>
      <c r="L4877" s="11"/>
      <c r="M4877" s="11"/>
    </row>
    <row r="4878" spans="2:13" ht="12.75" hidden="1" customHeight="1">
      <c r="B4878" s="1315"/>
      <c r="C4878" s="904"/>
      <c r="D4878" s="629">
        <v>862</v>
      </c>
      <c r="E4878" s="1298"/>
      <c r="F4878" s="1298"/>
      <c r="G4878" s="1298"/>
      <c r="H4878" s="125">
        <v>0.15</v>
      </c>
      <c r="I4878" s="385"/>
      <c r="J4878" s="203">
        <f t="shared" si="164"/>
        <v>0</v>
      </c>
      <c r="K4878" s="410">
        <f t="shared" si="165"/>
        <v>0</v>
      </c>
      <c r="L4878" s="11"/>
      <c r="M4878" s="11"/>
    </row>
    <row r="4879" spans="2:13" ht="12.75" hidden="1" customHeight="1">
      <c r="B4879" s="1315"/>
      <c r="C4879" s="904"/>
      <c r="D4879" s="629">
        <v>863</v>
      </c>
      <c r="E4879" s="1298"/>
      <c r="F4879" s="1298"/>
      <c r="G4879" s="1298"/>
      <c r="H4879" s="125">
        <v>0.15</v>
      </c>
      <c r="I4879" s="385"/>
      <c r="J4879" s="203">
        <f t="shared" si="164"/>
        <v>0</v>
      </c>
      <c r="K4879" s="410">
        <f t="shared" si="165"/>
        <v>0</v>
      </c>
      <c r="L4879" s="11"/>
      <c r="M4879" s="11"/>
    </row>
    <row r="4880" spans="2:13" ht="12.75" hidden="1" customHeight="1">
      <c r="B4880" s="1315"/>
      <c r="C4880" s="904"/>
      <c r="D4880" s="629">
        <v>864</v>
      </c>
      <c r="E4880" s="1298"/>
      <c r="F4880" s="1298"/>
      <c r="G4880" s="1298"/>
      <c r="H4880" s="125">
        <v>0.15</v>
      </c>
      <c r="I4880" s="385"/>
      <c r="J4880" s="280">
        <f t="shared" si="164"/>
        <v>0</v>
      </c>
      <c r="K4880" s="410">
        <f t="shared" si="165"/>
        <v>0</v>
      </c>
      <c r="L4880" s="11"/>
      <c r="M4880" s="11"/>
    </row>
    <row r="4881" spans="2:13" ht="12.75" hidden="1" customHeight="1">
      <c r="B4881" s="1315"/>
      <c r="C4881" s="904"/>
      <c r="D4881" s="629">
        <v>865</v>
      </c>
      <c r="E4881" s="1298"/>
      <c r="F4881" s="1298"/>
      <c r="G4881" s="1298"/>
      <c r="H4881" s="125">
        <v>0.15</v>
      </c>
      <c r="I4881" s="385"/>
      <c r="J4881" s="280">
        <f t="shared" si="164"/>
        <v>0</v>
      </c>
      <c r="K4881" s="410">
        <f t="shared" si="165"/>
        <v>0</v>
      </c>
      <c r="L4881" s="11"/>
      <c r="M4881" s="11"/>
    </row>
    <row r="4882" spans="2:13" ht="12.75" hidden="1" customHeight="1">
      <c r="B4882" s="1315"/>
      <c r="C4882" s="904"/>
      <c r="D4882" s="629">
        <v>866</v>
      </c>
      <c r="E4882" s="1298"/>
      <c r="F4882" s="1298"/>
      <c r="G4882" s="1298"/>
      <c r="H4882" s="125">
        <v>0.15</v>
      </c>
      <c r="I4882" s="385"/>
      <c r="J4882" s="280">
        <f t="shared" si="164"/>
        <v>0</v>
      </c>
      <c r="K4882" s="410">
        <f t="shared" si="165"/>
        <v>0</v>
      </c>
      <c r="L4882" s="11"/>
      <c r="M4882" s="11"/>
    </row>
    <row r="4883" spans="2:13" ht="12.75" hidden="1" customHeight="1">
      <c r="B4883" s="1315"/>
      <c r="C4883" s="904"/>
      <c r="D4883" s="629">
        <v>867</v>
      </c>
      <c r="E4883" s="1298"/>
      <c r="F4883" s="1298"/>
      <c r="G4883" s="1298"/>
      <c r="H4883" s="125">
        <v>0.15</v>
      </c>
      <c r="I4883" s="385"/>
      <c r="J4883" s="280">
        <f t="shared" si="164"/>
        <v>0</v>
      </c>
      <c r="K4883" s="410">
        <f t="shared" si="165"/>
        <v>0</v>
      </c>
      <c r="L4883" s="11"/>
      <c r="M4883" s="11"/>
    </row>
    <row r="4884" spans="2:13" ht="12.75" hidden="1" customHeight="1">
      <c r="B4884" s="1315"/>
      <c r="C4884" s="904"/>
      <c r="D4884" s="629">
        <v>868</v>
      </c>
      <c r="E4884" s="1298"/>
      <c r="F4884" s="1298"/>
      <c r="G4884" s="1298"/>
      <c r="H4884" s="125">
        <v>0.15</v>
      </c>
      <c r="I4884" s="385"/>
      <c r="J4884" s="280">
        <f t="shared" si="164"/>
        <v>0</v>
      </c>
      <c r="K4884" s="410">
        <f t="shared" si="165"/>
        <v>0</v>
      </c>
      <c r="L4884" s="11"/>
      <c r="M4884" s="11"/>
    </row>
    <row r="4885" spans="2:13" ht="12.75" hidden="1" customHeight="1">
      <c r="B4885" s="1315"/>
      <c r="C4885" s="904"/>
      <c r="D4885" s="629">
        <v>869</v>
      </c>
      <c r="E4885" s="1298"/>
      <c r="F4885" s="1298"/>
      <c r="G4885" s="1298"/>
      <c r="H4885" s="125">
        <v>0.15</v>
      </c>
      <c r="I4885" s="385"/>
      <c r="J4885" s="280">
        <f t="shared" si="164"/>
        <v>0</v>
      </c>
      <c r="K4885" s="410">
        <f t="shared" si="165"/>
        <v>0</v>
      </c>
      <c r="L4885" s="11"/>
      <c r="M4885" s="11"/>
    </row>
    <row r="4886" spans="2:13" ht="12.75" hidden="1" customHeight="1">
      <c r="B4886" s="1315"/>
      <c r="C4886" s="904"/>
      <c r="D4886" s="629">
        <v>870</v>
      </c>
      <c r="E4886" s="1298"/>
      <c r="F4886" s="1298"/>
      <c r="G4886" s="1298"/>
      <c r="H4886" s="125">
        <v>0.15</v>
      </c>
      <c r="I4886" s="385"/>
      <c r="J4886" s="203">
        <f t="shared" si="164"/>
        <v>0</v>
      </c>
      <c r="K4886" s="410">
        <f t="shared" si="165"/>
        <v>0</v>
      </c>
      <c r="L4886" s="11"/>
      <c r="M4886" s="11"/>
    </row>
    <row r="4887" spans="2:13" ht="12.75" hidden="1" customHeight="1">
      <c r="B4887" s="1315"/>
      <c r="C4887" s="904"/>
      <c r="D4887" s="629">
        <v>871</v>
      </c>
      <c r="E4887" s="1298"/>
      <c r="F4887" s="1298"/>
      <c r="G4887" s="1298"/>
      <c r="H4887" s="125">
        <v>0.15</v>
      </c>
      <c r="I4887" s="385"/>
      <c r="J4887" s="203">
        <f t="shared" si="164"/>
        <v>0</v>
      </c>
      <c r="K4887" s="410">
        <f t="shared" si="165"/>
        <v>0</v>
      </c>
      <c r="L4887" s="11"/>
      <c r="M4887" s="11"/>
    </row>
    <row r="4888" spans="2:13" ht="12.75" hidden="1" customHeight="1">
      <c r="B4888" s="1315"/>
      <c r="C4888" s="904"/>
      <c r="D4888" s="629">
        <v>872</v>
      </c>
      <c r="E4888" s="1298"/>
      <c r="F4888" s="1298"/>
      <c r="G4888" s="1298"/>
      <c r="H4888" s="125">
        <v>0.15</v>
      </c>
      <c r="I4888" s="385"/>
      <c r="J4888" s="280">
        <f t="shared" si="164"/>
        <v>0</v>
      </c>
      <c r="K4888" s="410">
        <f t="shared" si="165"/>
        <v>0</v>
      </c>
      <c r="L4888" s="11"/>
      <c r="M4888" s="11"/>
    </row>
    <row r="4889" spans="2:13" ht="12.75" hidden="1" customHeight="1">
      <c r="B4889" s="1315"/>
      <c r="C4889" s="904"/>
      <c r="D4889" s="629">
        <v>873</v>
      </c>
      <c r="E4889" s="1298"/>
      <c r="F4889" s="1298"/>
      <c r="G4889" s="1298"/>
      <c r="H4889" s="125">
        <v>0.15</v>
      </c>
      <c r="I4889" s="385"/>
      <c r="J4889" s="280">
        <f t="shared" si="164"/>
        <v>0</v>
      </c>
      <c r="K4889" s="410">
        <f t="shared" si="165"/>
        <v>0</v>
      </c>
      <c r="L4889" s="11"/>
      <c r="M4889" s="11"/>
    </row>
    <row r="4890" spans="2:13" ht="12.75" hidden="1" customHeight="1">
      <c r="B4890" s="1315"/>
      <c r="C4890" s="904"/>
      <c r="D4890" s="629">
        <v>874</v>
      </c>
      <c r="E4890" s="1298"/>
      <c r="F4890" s="1298"/>
      <c r="G4890" s="1298"/>
      <c r="H4890" s="125">
        <v>0.15</v>
      </c>
      <c r="I4890" s="385"/>
      <c r="J4890" s="280">
        <f t="shared" si="164"/>
        <v>0</v>
      </c>
      <c r="K4890" s="410">
        <f t="shared" si="165"/>
        <v>0</v>
      </c>
      <c r="L4890" s="11"/>
      <c r="M4890" s="11"/>
    </row>
    <row r="4891" spans="2:13" ht="12.75" hidden="1" customHeight="1">
      <c r="B4891" s="1315"/>
      <c r="C4891" s="904"/>
      <c r="D4891" s="629">
        <v>875</v>
      </c>
      <c r="E4891" s="1298"/>
      <c r="F4891" s="1298"/>
      <c r="G4891" s="1298"/>
      <c r="H4891" s="125">
        <v>0.15</v>
      </c>
      <c r="I4891" s="385"/>
      <c r="J4891" s="280">
        <f t="shared" si="164"/>
        <v>0</v>
      </c>
      <c r="K4891" s="410">
        <f t="shared" si="165"/>
        <v>0</v>
      </c>
      <c r="L4891" s="11"/>
      <c r="M4891" s="11"/>
    </row>
    <row r="4892" spans="2:13" ht="12.75" hidden="1" customHeight="1">
      <c r="B4892" s="1315"/>
      <c r="C4892" s="904"/>
      <c r="D4892" s="629">
        <v>876</v>
      </c>
      <c r="E4892" s="1298"/>
      <c r="F4892" s="1298"/>
      <c r="G4892" s="1298"/>
      <c r="H4892" s="125">
        <v>0.15</v>
      </c>
      <c r="I4892" s="385"/>
      <c r="J4892" s="280">
        <f t="shared" si="164"/>
        <v>0</v>
      </c>
      <c r="K4892" s="410">
        <f t="shared" si="165"/>
        <v>0</v>
      </c>
      <c r="L4892" s="11"/>
      <c r="M4892" s="11"/>
    </row>
    <row r="4893" spans="2:13" ht="12.75" hidden="1" customHeight="1">
      <c r="B4893" s="1315"/>
      <c r="C4893" s="904"/>
      <c r="D4893" s="629">
        <v>877</v>
      </c>
      <c r="E4893" s="1298"/>
      <c r="F4893" s="1298"/>
      <c r="G4893" s="1298"/>
      <c r="H4893" s="125">
        <v>0.15</v>
      </c>
      <c r="I4893" s="385"/>
      <c r="J4893" s="280">
        <f t="shared" si="164"/>
        <v>0</v>
      </c>
      <c r="K4893" s="410">
        <f t="shared" si="165"/>
        <v>0</v>
      </c>
      <c r="L4893" s="11"/>
      <c r="M4893" s="11"/>
    </row>
    <row r="4894" spans="2:13" ht="12.75" hidden="1" customHeight="1">
      <c r="B4894" s="1315"/>
      <c r="C4894" s="904"/>
      <c r="D4894" s="629">
        <v>878</v>
      </c>
      <c r="E4894" s="1298"/>
      <c r="F4894" s="1298"/>
      <c r="G4894" s="1298"/>
      <c r="H4894" s="125">
        <v>0.15</v>
      </c>
      <c r="I4894" s="385"/>
      <c r="J4894" s="203">
        <f t="shared" si="164"/>
        <v>0</v>
      </c>
      <c r="K4894" s="410">
        <f t="shared" si="165"/>
        <v>0</v>
      </c>
      <c r="L4894" s="11"/>
      <c r="M4894" s="11"/>
    </row>
    <row r="4895" spans="2:13" ht="12.75" hidden="1" customHeight="1">
      <c r="B4895" s="1315"/>
      <c r="C4895" s="904"/>
      <c r="D4895" s="629">
        <v>879</v>
      </c>
      <c r="E4895" s="1298"/>
      <c r="F4895" s="1298"/>
      <c r="G4895" s="1298"/>
      <c r="H4895" s="125">
        <v>0.15</v>
      </c>
      <c r="I4895" s="385"/>
      <c r="J4895" s="203">
        <f t="shared" si="164"/>
        <v>0</v>
      </c>
      <c r="K4895" s="410">
        <f t="shared" si="165"/>
        <v>0</v>
      </c>
      <c r="L4895" s="11"/>
      <c r="M4895" s="11"/>
    </row>
    <row r="4896" spans="2:13" ht="12.75" hidden="1" customHeight="1">
      <c r="B4896" s="1315"/>
      <c r="C4896" s="904"/>
      <c r="D4896" s="629">
        <v>880</v>
      </c>
      <c r="E4896" s="1298"/>
      <c r="F4896" s="1298"/>
      <c r="G4896" s="1298"/>
      <c r="H4896" s="125">
        <v>0.15</v>
      </c>
      <c r="I4896" s="385"/>
      <c r="J4896" s="203">
        <f t="shared" si="164"/>
        <v>0</v>
      </c>
      <c r="K4896" s="410">
        <f t="shared" si="165"/>
        <v>0</v>
      </c>
      <c r="L4896" s="11"/>
      <c r="M4896" s="11"/>
    </row>
    <row r="4897" spans="2:13" ht="12.75" hidden="1" customHeight="1">
      <c r="B4897" s="1315"/>
      <c r="C4897" s="904"/>
      <c r="D4897" s="629">
        <v>881</v>
      </c>
      <c r="E4897" s="1298"/>
      <c r="F4897" s="1298"/>
      <c r="G4897" s="1298"/>
      <c r="H4897" s="125">
        <v>0.15</v>
      </c>
      <c r="I4897" s="385"/>
      <c r="J4897" s="280">
        <f t="shared" si="164"/>
        <v>0</v>
      </c>
      <c r="K4897" s="410">
        <f t="shared" si="165"/>
        <v>0</v>
      </c>
      <c r="L4897" s="11"/>
      <c r="M4897" s="11"/>
    </row>
    <row r="4898" spans="2:13" ht="12.75" hidden="1" customHeight="1">
      <c r="B4898" s="1315"/>
      <c r="C4898" s="904"/>
      <c r="D4898" s="629">
        <v>882</v>
      </c>
      <c r="E4898" s="1298"/>
      <c r="F4898" s="1298"/>
      <c r="G4898" s="1298"/>
      <c r="H4898" s="125">
        <v>0.15</v>
      </c>
      <c r="I4898" s="385"/>
      <c r="J4898" s="280">
        <f t="shared" si="164"/>
        <v>0</v>
      </c>
      <c r="K4898" s="410">
        <f t="shared" si="165"/>
        <v>0</v>
      </c>
      <c r="L4898" s="11"/>
      <c r="M4898" s="11"/>
    </row>
    <row r="4899" spans="2:13" ht="12.75" hidden="1" customHeight="1">
      <c r="B4899" s="1315"/>
      <c r="C4899" s="904"/>
      <c r="D4899" s="629">
        <v>883</v>
      </c>
      <c r="E4899" s="1298"/>
      <c r="F4899" s="1298"/>
      <c r="G4899" s="1298"/>
      <c r="H4899" s="125">
        <v>0.15</v>
      </c>
      <c r="I4899" s="385"/>
      <c r="J4899" s="280">
        <f t="shared" si="164"/>
        <v>0</v>
      </c>
      <c r="K4899" s="410">
        <f t="shared" si="165"/>
        <v>0</v>
      </c>
      <c r="L4899" s="11"/>
      <c r="M4899" s="11"/>
    </row>
    <row r="4900" spans="2:13" ht="12.75" hidden="1" customHeight="1">
      <c r="B4900" s="1315"/>
      <c r="C4900" s="904"/>
      <c r="D4900" s="629">
        <v>884</v>
      </c>
      <c r="E4900" s="1298"/>
      <c r="F4900" s="1298"/>
      <c r="G4900" s="1298"/>
      <c r="H4900" s="125">
        <v>0.15</v>
      </c>
      <c r="I4900" s="385"/>
      <c r="J4900" s="280">
        <f t="shared" si="164"/>
        <v>0</v>
      </c>
      <c r="K4900" s="410">
        <f t="shared" si="165"/>
        <v>0</v>
      </c>
      <c r="L4900" s="11"/>
      <c r="M4900" s="11"/>
    </row>
    <row r="4901" spans="2:13" ht="12.75" hidden="1" customHeight="1">
      <c r="B4901" s="1315"/>
      <c r="C4901" s="904"/>
      <c r="D4901" s="629">
        <v>885</v>
      </c>
      <c r="E4901" s="1298"/>
      <c r="F4901" s="1298"/>
      <c r="G4901" s="1298"/>
      <c r="H4901" s="125">
        <v>0.15</v>
      </c>
      <c r="I4901" s="385"/>
      <c r="J4901" s="280">
        <f t="shared" si="164"/>
        <v>0</v>
      </c>
      <c r="K4901" s="410">
        <f t="shared" si="165"/>
        <v>0</v>
      </c>
      <c r="L4901" s="11"/>
      <c r="M4901" s="11"/>
    </row>
    <row r="4902" spans="2:13" ht="12.75" hidden="1" customHeight="1">
      <c r="B4902" s="1315"/>
      <c r="C4902" s="904"/>
      <c r="D4902" s="629">
        <v>886</v>
      </c>
      <c r="E4902" s="1298"/>
      <c r="F4902" s="1298"/>
      <c r="G4902" s="1298"/>
      <c r="H4902" s="125">
        <v>0.15</v>
      </c>
      <c r="I4902" s="385"/>
      <c r="J4902" s="280">
        <f t="shared" si="164"/>
        <v>0</v>
      </c>
      <c r="K4902" s="410">
        <f t="shared" si="165"/>
        <v>0</v>
      </c>
      <c r="L4902" s="11"/>
      <c r="M4902" s="11"/>
    </row>
    <row r="4903" spans="2:13" ht="12.75" hidden="1" customHeight="1">
      <c r="B4903" s="1315"/>
      <c r="C4903" s="904"/>
      <c r="D4903" s="629">
        <v>887</v>
      </c>
      <c r="E4903" s="1298"/>
      <c r="F4903" s="1298"/>
      <c r="G4903" s="1298"/>
      <c r="H4903" s="125">
        <v>0.15</v>
      </c>
      <c r="I4903" s="385"/>
      <c r="J4903" s="203">
        <f t="shared" si="164"/>
        <v>0</v>
      </c>
      <c r="K4903" s="410">
        <f t="shared" si="165"/>
        <v>0</v>
      </c>
      <c r="L4903" s="11"/>
      <c r="M4903" s="11"/>
    </row>
    <row r="4904" spans="2:13" ht="12.75" hidden="1" customHeight="1">
      <c r="B4904" s="1315"/>
      <c r="C4904" s="904"/>
      <c r="D4904" s="629">
        <v>888</v>
      </c>
      <c r="E4904" s="1298"/>
      <c r="F4904" s="1298"/>
      <c r="G4904" s="1298"/>
      <c r="H4904" s="125">
        <v>0.15</v>
      </c>
      <c r="I4904" s="385"/>
      <c r="J4904" s="203">
        <f t="shared" si="164"/>
        <v>0</v>
      </c>
      <c r="K4904" s="410">
        <f t="shared" si="165"/>
        <v>0</v>
      </c>
      <c r="L4904" s="11"/>
      <c r="M4904" s="11"/>
    </row>
    <row r="4905" spans="2:13" ht="12.75" hidden="1" customHeight="1">
      <c r="B4905" s="1315"/>
      <c r="C4905" s="904"/>
      <c r="D4905" s="629">
        <v>889</v>
      </c>
      <c r="E4905" s="1298"/>
      <c r="F4905" s="1298"/>
      <c r="G4905" s="1298"/>
      <c r="H4905" s="125">
        <v>0.15</v>
      </c>
      <c r="I4905" s="385"/>
      <c r="J4905" s="280">
        <f t="shared" si="164"/>
        <v>0</v>
      </c>
      <c r="K4905" s="410">
        <f t="shared" si="165"/>
        <v>0</v>
      </c>
      <c r="L4905" s="11"/>
      <c r="M4905" s="11"/>
    </row>
    <row r="4906" spans="2:13" ht="12.75" hidden="1" customHeight="1">
      <c r="B4906" s="1315"/>
      <c r="C4906" s="904"/>
      <c r="D4906" s="629">
        <v>890</v>
      </c>
      <c r="E4906" s="1298"/>
      <c r="F4906" s="1298"/>
      <c r="G4906" s="1298"/>
      <c r="H4906" s="125">
        <v>0.15</v>
      </c>
      <c r="I4906" s="385"/>
      <c r="J4906" s="280">
        <f t="shared" si="164"/>
        <v>0</v>
      </c>
      <c r="K4906" s="410">
        <f t="shared" si="165"/>
        <v>0</v>
      </c>
      <c r="L4906" s="11"/>
      <c r="M4906" s="11"/>
    </row>
    <row r="4907" spans="2:13" ht="12.75" hidden="1" customHeight="1">
      <c r="B4907" s="1315"/>
      <c r="C4907" s="904"/>
      <c r="D4907" s="629">
        <v>891</v>
      </c>
      <c r="E4907" s="1298"/>
      <c r="F4907" s="1298"/>
      <c r="G4907" s="1298"/>
      <c r="H4907" s="125">
        <v>0.15</v>
      </c>
      <c r="I4907" s="385"/>
      <c r="J4907" s="280">
        <f t="shared" si="164"/>
        <v>0</v>
      </c>
      <c r="K4907" s="410">
        <f t="shared" si="165"/>
        <v>0</v>
      </c>
      <c r="L4907" s="11"/>
      <c r="M4907" s="11"/>
    </row>
    <row r="4908" spans="2:13" ht="12.75" hidden="1" customHeight="1">
      <c r="B4908" s="1315"/>
      <c r="C4908" s="904"/>
      <c r="D4908" s="629">
        <v>892</v>
      </c>
      <c r="E4908" s="1298"/>
      <c r="F4908" s="1298"/>
      <c r="G4908" s="1298"/>
      <c r="H4908" s="125">
        <v>0.15</v>
      </c>
      <c r="I4908" s="385"/>
      <c r="J4908" s="280">
        <f t="shared" si="164"/>
        <v>0</v>
      </c>
      <c r="K4908" s="410">
        <f t="shared" si="165"/>
        <v>0</v>
      </c>
      <c r="L4908" s="11"/>
      <c r="M4908" s="11"/>
    </row>
    <row r="4909" spans="2:13" ht="12.75" hidden="1" customHeight="1">
      <c r="B4909" s="1315"/>
      <c r="C4909" s="904"/>
      <c r="D4909" s="629">
        <v>893</v>
      </c>
      <c r="E4909" s="1298"/>
      <c r="F4909" s="1298"/>
      <c r="G4909" s="1298"/>
      <c r="H4909" s="125">
        <v>0.15</v>
      </c>
      <c r="I4909" s="385"/>
      <c r="J4909" s="280">
        <f t="shared" si="164"/>
        <v>0</v>
      </c>
      <c r="K4909" s="410">
        <f t="shared" si="165"/>
        <v>0</v>
      </c>
      <c r="L4909" s="11"/>
      <c r="M4909" s="11"/>
    </row>
    <row r="4910" spans="2:13" ht="12.75" hidden="1" customHeight="1">
      <c r="B4910" s="1315"/>
      <c r="C4910" s="904"/>
      <c r="D4910" s="629">
        <v>894</v>
      </c>
      <c r="E4910" s="1298"/>
      <c r="F4910" s="1298"/>
      <c r="G4910" s="1298"/>
      <c r="H4910" s="125">
        <v>0.15</v>
      </c>
      <c r="I4910" s="385"/>
      <c r="J4910" s="280">
        <f t="shared" si="164"/>
        <v>0</v>
      </c>
      <c r="K4910" s="410">
        <f t="shared" si="165"/>
        <v>0</v>
      </c>
      <c r="L4910" s="11"/>
      <c r="M4910" s="11"/>
    </row>
    <row r="4911" spans="2:13" ht="12.75" hidden="1" customHeight="1">
      <c r="B4911" s="1315"/>
      <c r="C4911" s="904"/>
      <c r="D4911" s="629">
        <v>895</v>
      </c>
      <c r="E4911" s="1298"/>
      <c r="F4911" s="1298"/>
      <c r="G4911" s="1298"/>
      <c r="H4911" s="125">
        <v>0.15</v>
      </c>
      <c r="I4911" s="385"/>
      <c r="J4911" s="203">
        <f t="shared" si="164"/>
        <v>0</v>
      </c>
      <c r="K4911" s="410">
        <f t="shared" si="165"/>
        <v>0</v>
      </c>
      <c r="L4911" s="11"/>
      <c r="M4911" s="11"/>
    </row>
    <row r="4912" spans="2:13" ht="12.75" hidden="1" customHeight="1">
      <c r="B4912" s="1315"/>
      <c r="C4912" s="904"/>
      <c r="D4912" s="629">
        <v>896</v>
      </c>
      <c r="E4912" s="1298"/>
      <c r="F4912" s="1298"/>
      <c r="G4912" s="1298"/>
      <c r="H4912" s="125">
        <v>0.15</v>
      </c>
      <c r="I4912" s="385"/>
      <c r="J4912" s="203">
        <f t="shared" si="164"/>
        <v>0</v>
      </c>
      <c r="K4912" s="410">
        <f t="shared" si="165"/>
        <v>0</v>
      </c>
      <c r="L4912" s="11"/>
      <c r="M4912" s="11"/>
    </row>
    <row r="4913" spans="2:13" ht="12.75" hidden="1" customHeight="1">
      <c r="B4913" s="1315"/>
      <c r="C4913" s="904"/>
      <c r="D4913" s="629">
        <v>897</v>
      </c>
      <c r="E4913" s="1298"/>
      <c r="F4913" s="1298"/>
      <c r="G4913" s="1298"/>
      <c r="H4913" s="125">
        <v>0.15</v>
      </c>
      <c r="I4913" s="385"/>
      <c r="J4913" s="280">
        <f t="shared" ref="J4913:J4976" si="166">$I$12030*H4913</f>
        <v>0</v>
      </c>
      <c r="K4913" s="410">
        <f t="shared" si="165"/>
        <v>0</v>
      </c>
      <c r="L4913" s="11"/>
      <c r="M4913" s="11"/>
    </row>
    <row r="4914" spans="2:13" ht="12.75" hidden="1" customHeight="1">
      <c r="B4914" s="1315"/>
      <c r="C4914" s="904"/>
      <c r="D4914" s="629">
        <v>898</v>
      </c>
      <c r="E4914" s="1298"/>
      <c r="F4914" s="1298"/>
      <c r="G4914" s="1298"/>
      <c r="H4914" s="125">
        <v>0.15</v>
      </c>
      <c r="I4914" s="385"/>
      <c r="J4914" s="280">
        <f t="shared" si="166"/>
        <v>0</v>
      </c>
      <c r="K4914" s="410">
        <f t="shared" ref="K4914:K4977" si="167">MAX(0,(I4914-J4914)*0.84)</f>
        <v>0</v>
      </c>
      <c r="L4914" s="11"/>
      <c r="M4914" s="11"/>
    </row>
    <row r="4915" spans="2:13" ht="12.75" hidden="1" customHeight="1">
      <c r="B4915" s="1315"/>
      <c r="C4915" s="904"/>
      <c r="D4915" s="629">
        <v>899</v>
      </c>
      <c r="E4915" s="1298"/>
      <c r="F4915" s="1298"/>
      <c r="G4915" s="1298"/>
      <c r="H4915" s="125">
        <v>0.15</v>
      </c>
      <c r="I4915" s="385"/>
      <c r="J4915" s="280">
        <f t="shared" si="166"/>
        <v>0</v>
      </c>
      <c r="K4915" s="410">
        <f t="shared" si="167"/>
        <v>0</v>
      </c>
      <c r="L4915" s="11"/>
      <c r="M4915" s="11"/>
    </row>
    <row r="4916" spans="2:13" ht="12.75" hidden="1" customHeight="1">
      <c r="B4916" s="1315"/>
      <c r="C4916" s="904"/>
      <c r="D4916" s="629">
        <v>900</v>
      </c>
      <c r="E4916" s="1298"/>
      <c r="F4916" s="1298"/>
      <c r="G4916" s="1298"/>
      <c r="H4916" s="125">
        <v>0.15</v>
      </c>
      <c r="I4916" s="385"/>
      <c r="J4916" s="280">
        <f t="shared" si="166"/>
        <v>0</v>
      </c>
      <c r="K4916" s="410">
        <f t="shared" si="167"/>
        <v>0</v>
      </c>
      <c r="L4916" s="11"/>
      <c r="M4916" s="11"/>
    </row>
    <row r="4917" spans="2:13" ht="12.75" hidden="1" customHeight="1">
      <c r="B4917" s="1315"/>
      <c r="C4917" s="904"/>
      <c r="D4917" s="629">
        <v>901</v>
      </c>
      <c r="E4917" s="1298"/>
      <c r="F4917" s="1298"/>
      <c r="G4917" s="1298"/>
      <c r="H4917" s="125">
        <v>0.15</v>
      </c>
      <c r="I4917" s="385"/>
      <c r="J4917" s="280">
        <f t="shared" si="166"/>
        <v>0</v>
      </c>
      <c r="K4917" s="410">
        <f t="shared" si="167"/>
        <v>0</v>
      </c>
      <c r="L4917" s="11"/>
      <c r="M4917" s="11"/>
    </row>
    <row r="4918" spans="2:13" ht="12.75" hidden="1" customHeight="1">
      <c r="B4918" s="1315"/>
      <c r="C4918" s="904"/>
      <c r="D4918" s="629">
        <v>902</v>
      </c>
      <c r="E4918" s="1298"/>
      <c r="F4918" s="1298"/>
      <c r="G4918" s="1298"/>
      <c r="H4918" s="125">
        <v>0.15</v>
      </c>
      <c r="I4918" s="385"/>
      <c r="J4918" s="280">
        <f t="shared" si="166"/>
        <v>0</v>
      </c>
      <c r="K4918" s="410">
        <f t="shared" si="167"/>
        <v>0</v>
      </c>
      <c r="L4918" s="11"/>
      <c r="M4918" s="11"/>
    </row>
    <row r="4919" spans="2:13" ht="12.75" hidden="1" customHeight="1">
      <c r="B4919" s="1315"/>
      <c r="C4919" s="904"/>
      <c r="D4919" s="629">
        <v>903</v>
      </c>
      <c r="E4919" s="1298"/>
      <c r="F4919" s="1298"/>
      <c r="G4919" s="1298"/>
      <c r="H4919" s="125">
        <v>0.15</v>
      </c>
      <c r="I4919" s="385"/>
      <c r="J4919" s="203">
        <f t="shared" si="166"/>
        <v>0</v>
      </c>
      <c r="K4919" s="410">
        <f t="shared" si="167"/>
        <v>0</v>
      </c>
      <c r="L4919" s="11"/>
      <c r="M4919" s="11"/>
    </row>
    <row r="4920" spans="2:13" ht="12.75" hidden="1" customHeight="1">
      <c r="B4920" s="1315"/>
      <c r="C4920" s="904"/>
      <c r="D4920" s="629">
        <v>904</v>
      </c>
      <c r="E4920" s="1298"/>
      <c r="F4920" s="1298"/>
      <c r="G4920" s="1298"/>
      <c r="H4920" s="125">
        <v>0.15</v>
      </c>
      <c r="I4920" s="385"/>
      <c r="J4920" s="203">
        <f t="shared" si="166"/>
        <v>0</v>
      </c>
      <c r="K4920" s="410">
        <f t="shared" si="167"/>
        <v>0</v>
      </c>
      <c r="L4920" s="11"/>
      <c r="M4920" s="11"/>
    </row>
    <row r="4921" spans="2:13" ht="12.75" hidden="1" customHeight="1">
      <c r="B4921" s="1315"/>
      <c r="C4921" s="904"/>
      <c r="D4921" s="629">
        <v>905</v>
      </c>
      <c r="E4921" s="1298"/>
      <c r="F4921" s="1298"/>
      <c r="G4921" s="1298"/>
      <c r="H4921" s="125">
        <v>0.15</v>
      </c>
      <c r="I4921" s="385"/>
      <c r="J4921" s="280">
        <f t="shared" si="166"/>
        <v>0</v>
      </c>
      <c r="K4921" s="410">
        <f t="shared" si="167"/>
        <v>0</v>
      </c>
      <c r="L4921" s="11"/>
      <c r="M4921" s="11"/>
    </row>
    <row r="4922" spans="2:13" ht="12.75" hidden="1" customHeight="1">
      <c r="B4922" s="1315"/>
      <c r="C4922" s="904"/>
      <c r="D4922" s="629">
        <v>906</v>
      </c>
      <c r="E4922" s="1298"/>
      <c r="F4922" s="1298"/>
      <c r="G4922" s="1298"/>
      <c r="H4922" s="125">
        <v>0.15</v>
      </c>
      <c r="I4922" s="385"/>
      <c r="J4922" s="280">
        <f t="shared" si="166"/>
        <v>0</v>
      </c>
      <c r="K4922" s="410">
        <f t="shared" si="167"/>
        <v>0</v>
      </c>
      <c r="L4922" s="11"/>
      <c r="M4922" s="11"/>
    </row>
    <row r="4923" spans="2:13" ht="12.75" hidden="1" customHeight="1">
      <c r="B4923" s="1315"/>
      <c r="C4923" s="904"/>
      <c r="D4923" s="629">
        <v>907</v>
      </c>
      <c r="E4923" s="1298"/>
      <c r="F4923" s="1298"/>
      <c r="G4923" s="1298"/>
      <c r="H4923" s="125">
        <v>0.15</v>
      </c>
      <c r="I4923" s="385"/>
      <c r="J4923" s="280">
        <f t="shared" si="166"/>
        <v>0</v>
      </c>
      <c r="K4923" s="410">
        <f t="shared" si="167"/>
        <v>0</v>
      </c>
      <c r="L4923" s="11"/>
      <c r="M4923" s="11"/>
    </row>
    <row r="4924" spans="2:13" ht="12.75" hidden="1" customHeight="1">
      <c r="B4924" s="1315"/>
      <c r="C4924" s="904"/>
      <c r="D4924" s="629">
        <v>908</v>
      </c>
      <c r="E4924" s="1298"/>
      <c r="F4924" s="1298"/>
      <c r="G4924" s="1298"/>
      <c r="H4924" s="125">
        <v>0.15</v>
      </c>
      <c r="I4924" s="385"/>
      <c r="J4924" s="280">
        <f t="shared" si="166"/>
        <v>0</v>
      </c>
      <c r="K4924" s="410">
        <f t="shared" si="167"/>
        <v>0</v>
      </c>
      <c r="L4924" s="11"/>
      <c r="M4924" s="11"/>
    </row>
    <row r="4925" spans="2:13" ht="12.75" hidden="1" customHeight="1">
      <c r="B4925" s="1315"/>
      <c r="C4925" s="904"/>
      <c r="D4925" s="629">
        <v>909</v>
      </c>
      <c r="E4925" s="1298"/>
      <c r="F4925" s="1298"/>
      <c r="G4925" s="1298"/>
      <c r="H4925" s="125">
        <v>0.15</v>
      </c>
      <c r="I4925" s="385"/>
      <c r="J4925" s="280">
        <f t="shared" si="166"/>
        <v>0</v>
      </c>
      <c r="K4925" s="410">
        <f t="shared" si="167"/>
        <v>0</v>
      </c>
      <c r="L4925" s="11"/>
      <c r="M4925" s="11"/>
    </row>
    <row r="4926" spans="2:13" ht="12.75" hidden="1" customHeight="1">
      <c r="B4926" s="1315"/>
      <c r="C4926" s="904"/>
      <c r="D4926" s="629">
        <v>910</v>
      </c>
      <c r="E4926" s="1298"/>
      <c r="F4926" s="1298"/>
      <c r="G4926" s="1298"/>
      <c r="H4926" s="125">
        <v>0.15</v>
      </c>
      <c r="I4926" s="385"/>
      <c r="J4926" s="280">
        <f t="shared" si="166"/>
        <v>0</v>
      </c>
      <c r="K4926" s="410">
        <f t="shared" si="167"/>
        <v>0</v>
      </c>
      <c r="L4926" s="11"/>
      <c r="M4926" s="11"/>
    </row>
    <row r="4927" spans="2:13" ht="12.75" hidden="1" customHeight="1">
      <c r="B4927" s="1315"/>
      <c r="C4927" s="904"/>
      <c r="D4927" s="629">
        <v>911</v>
      </c>
      <c r="E4927" s="1298"/>
      <c r="F4927" s="1298"/>
      <c r="G4927" s="1298"/>
      <c r="H4927" s="125">
        <v>0.15</v>
      </c>
      <c r="I4927" s="385"/>
      <c r="J4927" s="203">
        <f t="shared" si="166"/>
        <v>0</v>
      </c>
      <c r="K4927" s="410">
        <f t="shared" si="167"/>
        <v>0</v>
      </c>
      <c r="L4927" s="11"/>
      <c r="M4927" s="11"/>
    </row>
    <row r="4928" spans="2:13" ht="12.75" hidden="1" customHeight="1">
      <c r="B4928" s="1315"/>
      <c r="C4928" s="904"/>
      <c r="D4928" s="629">
        <v>912</v>
      </c>
      <c r="E4928" s="1298"/>
      <c r="F4928" s="1298"/>
      <c r="G4928" s="1298"/>
      <c r="H4928" s="125">
        <v>0.15</v>
      </c>
      <c r="I4928" s="385"/>
      <c r="J4928" s="203">
        <f t="shared" si="166"/>
        <v>0</v>
      </c>
      <c r="K4928" s="410">
        <f t="shared" si="167"/>
        <v>0</v>
      </c>
      <c r="L4928" s="11"/>
      <c r="M4928" s="11"/>
    </row>
    <row r="4929" spans="2:13" ht="12.75" hidden="1" customHeight="1">
      <c r="B4929" s="1315"/>
      <c r="C4929" s="904"/>
      <c r="D4929" s="629">
        <v>913</v>
      </c>
      <c r="E4929" s="1298"/>
      <c r="F4929" s="1298"/>
      <c r="G4929" s="1298"/>
      <c r="H4929" s="125">
        <v>0.15</v>
      </c>
      <c r="I4929" s="385"/>
      <c r="J4929" s="203">
        <f t="shared" si="166"/>
        <v>0</v>
      </c>
      <c r="K4929" s="410">
        <f t="shared" si="167"/>
        <v>0</v>
      </c>
      <c r="L4929" s="11"/>
      <c r="M4929" s="11"/>
    </row>
    <row r="4930" spans="2:13" ht="12.75" hidden="1" customHeight="1">
      <c r="B4930" s="1315"/>
      <c r="C4930" s="904"/>
      <c r="D4930" s="629">
        <v>914</v>
      </c>
      <c r="E4930" s="1298"/>
      <c r="F4930" s="1298"/>
      <c r="G4930" s="1298"/>
      <c r="H4930" s="125">
        <v>0.15</v>
      </c>
      <c r="I4930" s="385"/>
      <c r="J4930" s="280">
        <f t="shared" si="166"/>
        <v>0</v>
      </c>
      <c r="K4930" s="410">
        <f t="shared" si="167"/>
        <v>0</v>
      </c>
      <c r="L4930" s="11"/>
      <c r="M4930" s="11"/>
    </row>
    <row r="4931" spans="2:13" ht="12.75" hidden="1" customHeight="1">
      <c r="B4931" s="1315"/>
      <c r="C4931" s="904"/>
      <c r="D4931" s="629">
        <v>915</v>
      </c>
      <c r="E4931" s="1298"/>
      <c r="F4931" s="1298"/>
      <c r="G4931" s="1298"/>
      <c r="H4931" s="125">
        <v>0.15</v>
      </c>
      <c r="I4931" s="385"/>
      <c r="J4931" s="280">
        <f t="shared" si="166"/>
        <v>0</v>
      </c>
      <c r="K4931" s="410">
        <f t="shared" si="167"/>
        <v>0</v>
      </c>
      <c r="L4931" s="11"/>
      <c r="M4931" s="11"/>
    </row>
    <row r="4932" spans="2:13" ht="12.75" hidden="1" customHeight="1">
      <c r="B4932" s="1315"/>
      <c r="C4932" s="904"/>
      <c r="D4932" s="629">
        <v>916</v>
      </c>
      <c r="E4932" s="1298"/>
      <c r="F4932" s="1298"/>
      <c r="G4932" s="1298"/>
      <c r="H4932" s="125">
        <v>0.15</v>
      </c>
      <c r="I4932" s="385"/>
      <c r="J4932" s="280">
        <f t="shared" si="166"/>
        <v>0</v>
      </c>
      <c r="K4932" s="410">
        <f t="shared" si="167"/>
        <v>0</v>
      </c>
      <c r="L4932" s="11"/>
      <c r="M4932" s="11"/>
    </row>
    <row r="4933" spans="2:13" ht="12.75" hidden="1" customHeight="1">
      <c r="B4933" s="1315"/>
      <c r="C4933" s="904"/>
      <c r="D4933" s="629">
        <v>917</v>
      </c>
      <c r="E4933" s="1298"/>
      <c r="F4933" s="1298"/>
      <c r="G4933" s="1298"/>
      <c r="H4933" s="125">
        <v>0.15</v>
      </c>
      <c r="I4933" s="385"/>
      <c r="J4933" s="280">
        <f t="shared" si="166"/>
        <v>0</v>
      </c>
      <c r="K4933" s="410">
        <f t="shared" si="167"/>
        <v>0</v>
      </c>
      <c r="L4933" s="11"/>
      <c r="M4933" s="11"/>
    </row>
    <row r="4934" spans="2:13" ht="12.75" hidden="1" customHeight="1">
      <c r="B4934" s="1315"/>
      <c r="C4934" s="904"/>
      <c r="D4934" s="629">
        <v>918</v>
      </c>
      <c r="E4934" s="1298"/>
      <c r="F4934" s="1298"/>
      <c r="G4934" s="1298"/>
      <c r="H4934" s="125">
        <v>0.15</v>
      </c>
      <c r="I4934" s="385"/>
      <c r="J4934" s="280">
        <f t="shared" si="166"/>
        <v>0</v>
      </c>
      <c r="K4934" s="410">
        <f t="shared" si="167"/>
        <v>0</v>
      </c>
      <c r="L4934" s="11"/>
      <c r="M4934" s="11"/>
    </row>
    <row r="4935" spans="2:13" ht="12.75" hidden="1" customHeight="1">
      <c r="B4935" s="1315"/>
      <c r="C4935" s="904"/>
      <c r="D4935" s="629">
        <v>919</v>
      </c>
      <c r="E4935" s="1298"/>
      <c r="F4935" s="1298"/>
      <c r="G4935" s="1298"/>
      <c r="H4935" s="125">
        <v>0.15</v>
      </c>
      <c r="I4935" s="385"/>
      <c r="J4935" s="280">
        <f t="shared" si="166"/>
        <v>0</v>
      </c>
      <c r="K4935" s="410">
        <f t="shared" si="167"/>
        <v>0</v>
      </c>
      <c r="L4935" s="11"/>
      <c r="M4935" s="11"/>
    </row>
    <row r="4936" spans="2:13" ht="12.75" hidden="1" customHeight="1">
      <c r="B4936" s="1315"/>
      <c r="C4936" s="904"/>
      <c r="D4936" s="629">
        <v>920</v>
      </c>
      <c r="E4936" s="1298"/>
      <c r="F4936" s="1298"/>
      <c r="G4936" s="1298"/>
      <c r="H4936" s="125">
        <v>0.15</v>
      </c>
      <c r="I4936" s="385"/>
      <c r="J4936" s="203">
        <f t="shared" si="166"/>
        <v>0</v>
      </c>
      <c r="K4936" s="410">
        <f t="shared" si="167"/>
        <v>0</v>
      </c>
      <c r="L4936" s="11"/>
      <c r="M4936" s="11"/>
    </row>
    <row r="4937" spans="2:13" ht="12.75" hidden="1" customHeight="1">
      <c r="B4937" s="1315"/>
      <c r="C4937" s="904"/>
      <c r="D4937" s="629">
        <v>921</v>
      </c>
      <c r="E4937" s="1298"/>
      <c r="F4937" s="1298"/>
      <c r="G4937" s="1298"/>
      <c r="H4937" s="125">
        <v>0.15</v>
      </c>
      <c r="I4937" s="385"/>
      <c r="J4937" s="203">
        <f t="shared" si="166"/>
        <v>0</v>
      </c>
      <c r="K4937" s="410">
        <f t="shared" si="167"/>
        <v>0</v>
      </c>
      <c r="L4937" s="11"/>
      <c r="M4937" s="11"/>
    </row>
    <row r="4938" spans="2:13" ht="12.75" hidden="1" customHeight="1">
      <c r="B4938" s="1315"/>
      <c r="C4938" s="904"/>
      <c r="D4938" s="629">
        <v>922</v>
      </c>
      <c r="E4938" s="1298"/>
      <c r="F4938" s="1298"/>
      <c r="G4938" s="1298"/>
      <c r="H4938" s="125">
        <v>0.15</v>
      </c>
      <c r="I4938" s="385"/>
      <c r="J4938" s="280">
        <f t="shared" si="166"/>
        <v>0</v>
      </c>
      <c r="K4938" s="410">
        <f t="shared" si="167"/>
        <v>0</v>
      </c>
      <c r="L4938" s="11"/>
      <c r="M4938" s="11"/>
    </row>
    <row r="4939" spans="2:13" ht="12.75" hidden="1" customHeight="1">
      <c r="B4939" s="1315"/>
      <c r="C4939" s="904"/>
      <c r="D4939" s="629">
        <v>923</v>
      </c>
      <c r="E4939" s="1298"/>
      <c r="F4939" s="1298"/>
      <c r="G4939" s="1298"/>
      <c r="H4939" s="125">
        <v>0.15</v>
      </c>
      <c r="I4939" s="385"/>
      <c r="J4939" s="280">
        <f t="shared" si="166"/>
        <v>0</v>
      </c>
      <c r="K4939" s="410">
        <f t="shared" si="167"/>
        <v>0</v>
      </c>
      <c r="L4939" s="11"/>
      <c r="M4939" s="11"/>
    </row>
    <row r="4940" spans="2:13" ht="12.75" hidden="1" customHeight="1">
      <c r="B4940" s="1315"/>
      <c r="C4940" s="904"/>
      <c r="D4940" s="629">
        <v>924</v>
      </c>
      <c r="E4940" s="1298"/>
      <c r="F4940" s="1298"/>
      <c r="G4940" s="1298"/>
      <c r="H4940" s="125">
        <v>0.15</v>
      </c>
      <c r="I4940" s="385"/>
      <c r="J4940" s="280">
        <f t="shared" si="166"/>
        <v>0</v>
      </c>
      <c r="K4940" s="410">
        <f t="shared" si="167"/>
        <v>0</v>
      </c>
      <c r="L4940" s="11"/>
      <c r="M4940" s="11"/>
    </row>
    <row r="4941" spans="2:13" ht="12.75" hidden="1" customHeight="1">
      <c r="B4941" s="1315"/>
      <c r="C4941" s="904"/>
      <c r="D4941" s="629">
        <v>925</v>
      </c>
      <c r="E4941" s="1298"/>
      <c r="F4941" s="1298"/>
      <c r="G4941" s="1298"/>
      <c r="H4941" s="125">
        <v>0.15</v>
      </c>
      <c r="I4941" s="385"/>
      <c r="J4941" s="203">
        <f t="shared" si="166"/>
        <v>0</v>
      </c>
      <c r="K4941" s="410">
        <f t="shared" si="167"/>
        <v>0</v>
      </c>
      <c r="L4941" s="11"/>
      <c r="M4941" s="11"/>
    </row>
    <row r="4942" spans="2:13" ht="12.75" hidden="1" customHeight="1">
      <c r="B4942" s="1315"/>
      <c r="C4942" s="904"/>
      <c r="D4942" s="629">
        <v>926</v>
      </c>
      <c r="E4942" s="1298"/>
      <c r="F4942" s="1298"/>
      <c r="G4942" s="1298"/>
      <c r="H4942" s="125">
        <v>0.15</v>
      </c>
      <c r="I4942" s="385"/>
      <c r="J4942" s="280">
        <f t="shared" si="166"/>
        <v>0</v>
      </c>
      <c r="K4942" s="410">
        <f t="shared" si="167"/>
        <v>0</v>
      </c>
      <c r="L4942" s="11"/>
      <c r="M4942" s="11"/>
    </row>
    <row r="4943" spans="2:13" ht="12.75" hidden="1" customHeight="1">
      <c r="B4943" s="1315"/>
      <c r="C4943" s="904"/>
      <c r="D4943" s="629">
        <v>927</v>
      </c>
      <c r="E4943" s="1298"/>
      <c r="F4943" s="1298"/>
      <c r="G4943" s="1298"/>
      <c r="H4943" s="125">
        <v>0.15</v>
      </c>
      <c r="I4943" s="385"/>
      <c r="J4943" s="280">
        <f t="shared" si="166"/>
        <v>0</v>
      </c>
      <c r="K4943" s="410">
        <f t="shared" si="167"/>
        <v>0</v>
      </c>
      <c r="L4943" s="11"/>
      <c r="M4943" s="11"/>
    </row>
    <row r="4944" spans="2:13" ht="12.75" hidden="1" customHeight="1">
      <c r="B4944" s="1315"/>
      <c r="C4944" s="904"/>
      <c r="D4944" s="629">
        <v>928</v>
      </c>
      <c r="E4944" s="1298"/>
      <c r="F4944" s="1298"/>
      <c r="G4944" s="1298"/>
      <c r="H4944" s="125">
        <v>0.15</v>
      </c>
      <c r="I4944" s="385"/>
      <c r="J4944" s="280">
        <f t="shared" si="166"/>
        <v>0</v>
      </c>
      <c r="K4944" s="410">
        <f t="shared" si="167"/>
        <v>0</v>
      </c>
      <c r="L4944" s="11"/>
      <c r="M4944" s="11"/>
    </row>
    <row r="4945" spans="2:13" ht="12.75" hidden="1" customHeight="1">
      <c r="B4945" s="1315"/>
      <c r="C4945" s="904"/>
      <c r="D4945" s="629">
        <v>929</v>
      </c>
      <c r="E4945" s="1298"/>
      <c r="F4945" s="1298"/>
      <c r="G4945" s="1298"/>
      <c r="H4945" s="125">
        <v>0.15</v>
      </c>
      <c r="I4945" s="385"/>
      <c r="J4945" s="280">
        <f t="shared" si="166"/>
        <v>0</v>
      </c>
      <c r="K4945" s="410">
        <f t="shared" si="167"/>
        <v>0</v>
      </c>
      <c r="L4945" s="11"/>
      <c r="M4945" s="11"/>
    </row>
    <row r="4946" spans="2:13" ht="12.75" hidden="1" customHeight="1">
      <c r="B4946" s="1315"/>
      <c r="C4946" s="904"/>
      <c r="D4946" s="629">
        <v>930</v>
      </c>
      <c r="E4946" s="1298"/>
      <c r="F4946" s="1298"/>
      <c r="G4946" s="1298"/>
      <c r="H4946" s="125">
        <v>0.15</v>
      </c>
      <c r="I4946" s="385"/>
      <c r="J4946" s="280">
        <f t="shared" si="166"/>
        <v>0</v>
      </c>
      <c r="K4946" s="410">
        <f t="shared" si="167"/>
        <v>0</v>
      </c>
      <c r="L4946" s="11"/>
      <c r="M4946" s="11"/>
    </row>
    <row r="4947" spans="2:13" ht="12.75" hidden="1" customHeight="1">
      <c r="B4947" s="1315"/>
      <c r="C4947" s="904"/>
      <c r="D4947" s="629">
        <v>931</v>
      </c>
      <c r="E4947" s="1298"/>
      <c r="F4947" s="1298"/>
      <c r="G4947" s="1298"/>
      <c r="H4947" s="125">
        <v>0.15</v>
      </c>
      <c r="I4947" s="385"/>
      <c r="J4947" s="280">
        <f t="shared" si="166"/>
        <v>0</v>
      </c>
      <c r="K4947" s="410">
        <f t="shared" si="167"/>
        <v>0</v>
      </c>
      <c r="L4947" s="11"/>
      <c r="M4947" s="11"/>
    </row>
    <row r="4948" spans="2:13" ht="12.75" hidden="1" customHeight="1">
      <c r="B4948" s="1315"/>
      <c r="C4948" s="904"/>
      <c r="D4948" s="629">
        <v>932</v>
      </c>
      <c r="E4948" s="1298"/>
      <c r="F4948" s="1298"/>
      <c r="G4948" s="1298"/>
      <c r="H4948" s="125">
        <v>0.15</v>
      </c>
      <c r="I4948" s="385"/>
      <c r="J4948" s="203">
        <f t="shared" si="166"/>
        <v>0</v>
      </c>
      <c r="K4948" s="410">
        <f t="shared" si="167"/>
        <v>0</v>
      </c>
      <c r="L4948" s="11"/>
      <c r="M4948" s="11"/>
    </row>
    <row r="4949" spans="2:13" ht="12.75" hidden="1" customHeight="1">
      <c r="B4949" s="1315"/>
      <c r="C4949" s="904"/>
      <c r="D4949" s="629">
        <v>933</v>
      </c>
      <c r="E4949" s="1298"/>
      <c r="F4949" s="1298"/>
      <c r="G4949" s="1298"/>
      <c r="H4949" s="125">
        <v>0.15</v>
      </c>
      <c r="I4949" s="385"/>
      <c r="J4949" s="203">
        <f t="shared" si="166"/>
        <v>0</v>
      </c>
      <c r="K4949" s="410">
        <f t="shared" si="167"/>
        <v>0</v>
      </c>
      <c r="L4949" s="11"/>
      <c r="M4949" s="11"/>
    </row>
    <row r="4950" spans="2:13" ht="12.75" hidden="1" customHeight="1">
      <c r="B4950" s="1315"/>
      <c r="C4950" s="904"/>
      <c r="D4950" s="629">
        <v>934</v>
      </c>
      <c r="E4950" s="1298"/>
      <c r="F4950" s="1298"/>
      <c r="G4950" s="1298"/>
      <c r="H4950" s="125">
        <v>0.15</v>
      </c>
      <c r="I4950" s="385"/>
      <c r="J4950" s="280">
        <f t="shared" si="166"/>
        <v>0</v>
      </c>
      <c r="K4950" s="410">
        <f t="shared" si="167"/>
        <v>0</v>
      </c>
      <c r="L4950" s="11"/>
      <c r="M4950" s="11"/>
    </row>
    <row r="4951" spans="2:13" ht="12.75" hidden="1" customHeight="1">
      <c r="B4951" s="1315"/>
      <c r="C4951" s="904"/>
      <c r="D4951" s="629">
        <v>935</v>
      </c>
      <c r="E4951" s="1298"/>
      <c r="F4951" s="1298"/>
      <c r="G4951" s="1298"/>
      <c r="H4951" s="125">
        <v>0.15</v>
      </c>
      <c r="I4951" s="385"/>
      <c r="J4951" s="280">
        <f t="shared" si="166"/>
        <v>0</v>
      </c>
      <c r="K4951" s="410">
        <f t="shared" si="167"/>
        <v>0</v>
      </c>
      <c r="L4951" s="11"/>
      <c r="M4951" s="11"/>
    </row>
    <row r="4952" spans="2:13" ht="12.75" hidden="1" customHeight="1">
      <c r="B4952" s="1315"/>
      <c r="C4952" s="904"/>
      <c r="D4952" s="629">
        <v>936</v>
      </c>
      <c r="E4952" s="1298"/>
      <c r="F4952" s="1298"/>
      <c r="G4952" s="1298"/>
      <c r="H4952" s="125">
        <v>0.15</v>
      </c>
      <c r="I4952" s="385"/>
      <c r="J4952" s="280">
        <f t="shared" si="166"/>
        <v>0</v>
      </c>
      <c r="K4952" s="410">
        <f t="shared" si="167"/>
        <v>0</v>
      </c>
      <c r="L4952" s="11"/>
      <c r="M4952" s="11"/>
    </row>
    <row r="4953" spans="2:13" ht="12.75" hidden="1" customHeight="1">
      <c r="B4953" s="1315"/>
      <c r="C4953" s="904"/>
      <c r="D4953" s="629">
        <v>937</v>
      </c>
      <c r="E4953" s="1298"/>
      <c r="F4953" s="1298"/>
      <c r="G4953" s="1298"/>
      <c r="H4953" s="125">
        <v>0.15</v>
      </c>
      <c r="I4953" s="385"/>
      <c r="J4953" s="280">
        <f t="shared" si="166"/>
        <v>0</v>
      </c>
      <c r="K4953" s="410">
        <f t="shared" si="167"/>
        <v>0</v>
      </c>
      <c r="L4953" s="11"/>
      <c r="M4953" s="11"/>
    </row>
    <row r="4954" spans="2:13" ht="12.75" hidden="1" customHeight="1">
      <c r="B4954" s="1315"/>
      <c r="C4954" s="904"/>
      <c r="D4954" s="629">
        <v>938</v>
      </c>
      <c r="E4954" s="1298"/>
      <c r="F4954" s="1298"/>
      <c r="G4954" s="1298"/>
      <c r="H4954" s="125">
        <v>0.15</v>
      </c>
      <c r="I4954" s="385"/>
      <c r="J4954" s="280">
        <f t="shared" si="166"/>
        <v>0</v>
      </c>
      <c r="K4954" s="410">
        <f t="shared" si="167"/>
        <v>0</v>
      </c>
      <c r="L4954" s="11"/>
      <c r="M4954" s="11"/>
    </row>
    <row r="4955" spans="2:13" ht="12.75" hidden="1" customHeight="1">
      <c r="B4955" s="1315"/>
      <c r="C4955" s="904"/>
      <c r="D4955" s="629">
        <v>939</v>
      </c>
      <c r="E4955" s="1298"/>
      <c r="F4955" s="1298"/>
      <c r="G4955" s="1298"/>
      <c r="H4955" s="125">
        <v>0.15</v>
      </c>
      <c r="I4955" s="385"/>
      <c r="J4955" s="280">
        <f t="shared" si="166"/>
        <v>0</v>
      </c>
      <c r="K4955" s="410">
        <f t="shared" si="167"/>
        <v>0</v>
      </c>
      <c r="L4955" s="11"/>
      <c r="M4955" s="11"/>
    </row>
    <row r="4956" spans="2:13" ht="12.75" hidden="1" customHeight="1">
      <c r="B4956" s="1315"/>
      <c r="C4956" s="904"/>
      <c r="D4956" s="629">
        <v>940</v>
      </c>
      <c r="E4956" s="1298"/>
      <c r="F4956" s="1298"/>
      <c r="G4956" s="1298"/>
      <c r="H4956" s="125">
        <v>0.15</v>
      </c>
      <c r="I4956" s="385"/>
      <c r="J4956" s="203">
        <f t="shared" si="166"/>
        <v>0</v>
      </c>
      <c r="K4956" s="410">
        <f t="shared" si="167"/>
        <v>0</v>
      </c>
      <c r="L4956" s="11"/>
      <c r="M4956" s="11"/>
    </row>
    <row r="4957" spans="2:13" ht="12.75" hidden="1" customHeight="1">
      <c r="B4957" s="1315"/>
      <c r="C4957" s="904"/>
      <c r="D4957" s="629">
        <v>941</v>
      </c>
      <c r="E4957" s="1298"/>
      <c r="F4957" s="1298"/>
      <c r="G4957" s="1298"/>
      <c r="H4957" s="125">
        <v>0.15</v>
      </c>
      <c r="I4957" s="385"/>
      <c r="J4957" s="203">
        <f t="shared" si="166"/>
        <v>0</v>
      </c>
      <c r="K4957" s="410">
        <f t="shared" si="167"/>
        <v>0</v>
      </c>
      <c r="L4957" s="11"/>
      <c r="M4957" s="11"/>
    </row>
    <row r="4958" spans="2:13" ht="12.75" hidden="1" customHeight="1">
      <c r="B4958" s="1315"/>
      <c r="C4958" s="904"/>
      <c r="D4958" s="629">
        <v>942</v>
      </c>
      <c r="E4958" s="1298"/>
      <c r="F4958" s="1298"/>
      <c r="G4958" s="1298"/>
      <c r="H4958" s="125">
        <v>0.15</v>
      </c>
      <c r="I4958" s="385"/>
      <c r="J4958" s="280">
        <f t="shared" si="166"/>
        <v>0</v>
      </c>
      <c r="K4958" s="410">
        <f t="shared" si="167"/>
        <v>0</v>
      </c>
      <c r="L4958" s="11"/>
      <c r="M4958" s="11"/>
    </row>
    <row r="4959" spans="2:13" ht="12.75" hidden="1" customHeight="1">
      <c r="B4959" s="1315"/>
      <c r="C4959" s="904"/>
      <c r="D4959" s="629">
        <v>943</v>
      </c>
      <c r="E4959" s="1298"/>
      <c r="F4959" s="1298"/>
      <c r="G4959" s="1298"/>
      <c r="H4959" s="125">
        <v>0.15</v>
      </c>
      <c r="I4959" s="385"/>
      <c r="J4959" s="280">
        <f t="shared" si="166"/>
        <v>0</v>
      </c>
      <c r="K4959" s="410">
        <f t="shared" si="167"/>
        <v>0</v>
      </c>
      <c r="L4959" s="11"/>
      <c r="M4959" s="11"/>
    </row>
    <row r="4960" spans="2:13" ht="12.75" hidden="1" customHeight="1">
      <c r="B4960" s="1315"/>
      <c r="C4960" s="904"/>
      <c r="D4960" s="629">
        <v>944</v>
      </c>
      <c r="E4960" s="1298"/>
      <c r="F4960" s="1298"/>
      <c r="G4960" s="1298"/>
      <c r="H4960" s="125">
        <v>0.15</v>
      </c>
      <c r="I4960" s="385"/>
      <c r="J4960" s="280">
        <f t="shared" si="166"/>
        <v>0</v>
      </c>
      <c r="K4960" s="410">
        <f t="shared" si="167"/>
        <v>0</v>
      </c>
      <c r="L4960" s="11"/>
      <c r="M4960" s="11"/>
    </row>
    <row r="4961" spans="2:13" ht="12.75" hidden="1" customHeight="1">
      <c r="B4961" s="1315"/>
      <c r="C4961" s="904"/>
      <c r="D4961" s="629">
        <v>945</v>
      </c>
      <c r="E4961" s="1298"/>
      <c r="F4961" s="1298"/>
      <c r="G4961" s="1298"/>
      <c r="H4961" s="125">
        <v>0.15</v>
      </c>
      <c r="I4961" s="385"/>
      <c r="J4961" s="280">
        <f t="shared" si="166"/>
        <v>0</v>
      </c>
      <c r="K4961" s="410">
        <f t="shared" si="167"/>
        <v>0</v>
      </c>
      <c r="L4961" s="11"/>
      <c r="M4961" s="11"/>
    </row>
    <row r="4962" spans="2:13" ht="12.75" hidden="1" customHeight="1">
      <c r="B4962" s="1315"/>
      <c r="C4962" s="904"/>
      <c r="D4962" s="629">
        <v>946</v>
      </c>
      <c r="E4962" s="1298"/>
      <c r="F4962" s="1298"/>
      <c r="G4962" s="1298"/>
      <c r="H4962" s="125">
        <v>0.15</v>
      </c>
      <c r="I4962" s="385"/>
      <c r="J4962" s="280">
        <f t="shared" si="166"/>
        <v>0</v>
      </c>
      <c r="K4962" s="410">
        <f t="shared" si="167"/>
        <v>0</v>
      </c>
      <c r="L4962" s="11"/>
      <c r="M4962" s="11"/>
    </row>
    <row r="4963" spans="2:13" ht="12.75" hidden="1" customHeight="1">
      <c r="B4963" s="1315"/>
      <c r="C4963" s="904"/>
      <c r="D4963" s="629">
        <v>947</v>
      </c>
      <c r="E4963" s="1298"/>
      <c r="F4963" s="1298"/>
      <c r="G4963" s="1298"/>
      <c r="H4963" s="125">
        <v>0.15</v>
      </c>
      <c r="I4963" s="385"/>
      <c r="J4963" s="280">
        <f t="shared" si="166"/>
        <v>0</v>
      </c>
      <c r="K4963" s="410">
        <f t="shared" si="167"/>
        <v>0</v>
      </c>
      <c r="L4963" s="11"/>
      <c r="M4963" s="11"/>
    </row>
    <row r="4964" spans="2:13" ht="12.75" hidden="1" customHeight="1">
      <c r="B4964" s="1315"/>
      <c r="C4964" s="904"/>
      <c r="D4964" s="629">
        <v>948</v>
      </c>
      <c r="E4964" s="1298"/>
      <c r="F4964" s="1298"/>
      <c r="G4964" s="1298"/>
      <c r="H4964" s="125">
        <v>0.15</v>
      </c>
      <c r="I4964" s="385"/>
      <c r="J4964" s="203">
        <f t="shared" si="166"/>
        <v>0</v>
      </c>
      <c r="K4964" s="410">
        <f t="shared" si="167"/>
        <v>0</v>
      </c>
      <c r="L4964" s="11"/>
      <c r="M4964" s="11"/>
    </row>
    <row r="4965" spans="2:13" ht="12.75" hidden="1" customHeight="1">
      <c r="B4965" s="1315"/>
      <c r="C4965" s="904"/>
      <c r="D4965" s="629">
        <v>949</v>
      </c>
      <c r="E4965" s="1298"/>
      <c r="F4965" s="1298"/>
      <c r="G4965" s="1298"/>
      <c r="H4965" s="125">
        <v>0.15</v>
      </c>
      <c r="I4965" s="385"/>
      <c r="J4965" s="203">
        <f t="shared" si="166"/>
        <v>0</v>
      </c>
      <c r="K4965" s="410">
        <f t="shared" si="167"/>
        <v>0</v>
      </c>
      <c r="L4965" s="11"/>
      <c r="M4965" s="11"/>
    </row>
    <row r="4966" spans="2:13" ht="12.75" hidden="1" customHeight="1">
      <c r="B4966" s="1315"/>
      <c r="C4966" s="904"/>
      <c r="D4966" s="629">
        <v>950</v>
      </c>
      <c r="E4966" s="1298"/>
      <c r="F4966" s="1298"/>
      <c r="G4966" s="1298"/>
      <c r="H4966" s="125">
        <v>0.15</v>
      </c>
      <c r="I4966" s="385"/>
      <c r="J4966" s="280">
        <f t="shared" si="166"/>
        <v>0</v>
      </c>
      <c r="K4966" s="410">
        <f t="shared" si="167"/>
        <v>0</v>
      </c>
      <c r="L4966" s="11"/>
      <c r="M4966" s="11"/>
    </row>
    <row r="4967" spans="2:13" ht="12.75" hidden="1" customHeight="1">
      <c r="B4967" s="1315"/>
      <c r="C4967" s="904"/>
      <c r="D4967" s="629">
        <v>951</v>
      </c>
      <c r="E4967" s="1298"/>
      <c r="F4967" s="1298"/>
      <c r="G4967" s="1298"/>
      <c r="H4967" s="125">
        <v>0.15</v>
      </c>
      <c r="I4967" s="385"/>
      <c r="J4967" s="280">
        <f t="shared" si="166"/>
        <v>0</v>
      </c>
      <c r="K4967" s="410">
        <f t="shared" si="167"/>
        <v>0</v>
      </c>
      <c r="L4967" s="11"/>
      <c r="M4967" s="11"/>
    </row>
    <row r="4968" spans="2:13" ht="12.75" hidden="1" customHeight="1">
      <c r="B4968" s="1315"/>
      <c r="C4968" s="904"/>
      <c r="D4968" s="629">
        <v>952</v>
      </c>
      <c r="E4968" s="1298"/>
      <c r="F4968" s="1298"/>
      <c r="G4968" s="1298"/>
      <c r="H4968" s="125">
        <v>0.15</v>
      </c>
      <c r="I4968" s="385"/>
      <c r="J4968" s="280">
        <f t="shared" si="166"/>
        <v>0</v>
      </c>
      <c r="K4968" s="410">
        <f t="shared" si="167"/>
        <v>0</v>
      </c>
      <c r="L4968" s="11"/>
      <c r="M4968" s="11"/>
    </row>
    <row r="4969" spans="2:13" ht="12.75" hidden="1" customHeight="1">
      <c r="B4969" s="1315"/>
      <c r="C4969" s="904"/>
      <c r="D4969" s="629">
        <v>953</v>
      </c>
      <c r="E4969" s="1298"/>
      <c r="F4969" s="1298"/>
      <c r="G4969" s="1298"/>
      <c r="H4969" s="125">
        <v>0.15</v>
      </c>
      <c r="I4969" s="385"/>
      <c r="J4969" s="280">
        <f t="shared" si="166"/>
        <v>0</v>
      </c>
      <c r="K4969" s="410">
        <f t="shared" si="167"/>
        <v>0</v>
      </c>
      <c r="L4969" s="11"/>
      <c r="M4969" s="11"/>
    </row>
    <row r="4970" spans="2:13" ht="12.75" hidden="1" customHeight="1">
      <c r="B4970" s="1315"/>
      <c r="C4970" s="904"/>
      <c r="D4970" s="629">
        <v>954</v>
      </c>
      <c r="E4970" s="1298"/>
      <c r="F4970" s="1298"/>
      <c r="G4970" s="1298"/>
      <c r="H4970" s="125">
        <v>0.15</v>
      </c>
      <c r="I4970" s="385"/>
      <c r="J4970" s="280">
        <f t="shared" si="166"/>
        <v>0</v>
      </c>
      <c r="K4970" s="410">
        <f t="shared" si="167"/>
        <v>0</v>
      </c>
      <c r="L4970" s="11"/>
      <c r="M4970" s="11"/>
    </row>
    <row r="4971" spans="2:13" ht="12.75" hidden="1" customHeight="1">
      <c r="B4971" s="1315"/>
      <c r="C4971" s="904"/>
      <c r="D4971" s="629">
        <v>955</v>
      </c>
      <c r="E4971" s="1298"/>
      <c r="F4971" s="1298"/>
      <c r="G4971" s="1298"/>
      <c r="H4971" s="125">
        <v>0.15</v>
      </c>
      <c r="I4971" s="385"/>
      <c r="J4971" s="280">
        <f t="shared" si="166"/>
        <v>0</v>
      </c>
      <c r="K4971" s="410">
        <f t="shared" si="167"/>
        <v>0</v>
      </c>
      <c r="L4971" s="11"/>
      <c r="M4971" s="11"/>
    </row>
    <row r="4972" spans="2:13" ht="12.75" hidden="1" customHeight="1">
      <c r="B4972" s="1315"/>
      <c r="C4972" s="904"/>
      <c r="D4972" s="629">
        <v>956</v>
      </c>
      <c r="E4972" s="1298"/>
      <c r="F4972" s="1298"/>
      <c r="G4972" s="1298"/>
      <c r="H4972" s="125">
        <v>0.15</v>
      </c>
      <c r="I4972" s="385"/>
      <c r="J4972" s="203">
        <f t="shared" si="166"/>
        <v>0</v>
      </c>
      <c r="K4972" s="410">
        <f t="shared" si="167"/>
        <v>0</v>
      </c>
      <c r="L4972" s="11"/>
      <c r="M4972" s="11"/>
    </row>
    <row r="4973" spans="2:13" ht="12.75" hidden="1" customHeight="1">
      <c r="B4973" s="1315"/>
      <c r="C4973" s="904"/>
      <c r="D4973" s="629">
        <v>957</v>
      </c>
      <c r="E4973" s="1298"/>
      <c r="F4973" s="1298"/>
      <c r="G4973" s="1298"/>
      <c r="H4973" s="125">
        <v>0.15</v>
      </c>
      <c r="I4973" s="385"/>
      <c r="J4973" s="203">
        <f t="shared" si="166"/>
        <v>0</v>
      </c>
      <c r="K4973" s="410">
        <f t="shared" si="167"/>
        <v>0</v>
      </c>
      <c r="L4973" s="11"/>
      <c r="M4973" s="11"/>
    </row>
    <row r="4974" spans="2:13" ht="12.75" hidden="1" customHeight="1">
      <c r="B4974" s="1315"/>
      <c r="C4974" s="904"/>
      <c r="D4974" s="629">
        <v>958</v>
      </c>
      <c r="E4974" s="1298"/>
      <c r="F4974" s="1298"/>
      <c r="G4974" s="1298"/>
      <c r="H4974" s="125">
        <v>0.15</v>
      </c>
      <c r="I4974" s="385"/>
      <c r="J4974" s="280">
        <f t="shared" si="166"/>
        <v>0</v>
      </c>
      <c r="K4974" s="410">
        <f t="shared" si="167"/>
        <v>0</v>
      </c>
      <c r="L4974" s="11"/>
      <c r="M4974" s="11"/>
    </row>
    <row r="4975" spans="2:13" ht="12.75" hidden="1" customHeight="1">
      <c r="B4975" s="1315"/>
      <c r="C4975" s="904"/>
      <c r="D4975" s="629">
        <v>959</v>
      </c>
      <c r="E4975" s="1298"/>
      <c r="F4975" s="1298"/>
      <c r="G4975" s="1298"/>
      <c r="H4975" s="125">
        <v>0.15</v>
      </c>
      <c r="I4975" s="385"/>
      <c r="J4975" s="280">
        <f t="shared" si="166"/>
        <v>0</v>
      </c>
      <c r="K4975" s="410">
        <f t="shared" si="167"/>
        <v>0</v>
      </c>
      <c r="L4975" s="11"/>
      <c r="M4975" s="11"/>
    </row>
    <row r="4976" spans="2:13" ht="12.75" hidden="1" customHeight="1">
      <c r="B4976" s="1315"/>
      <c r="C4976" s="904"/>
      <c r="D4976" s="629">
        <v>960</v>
      </c>
      <c r="E4976" s="1298"/>
      <c r="F4976" s="1298"/>
      <c r="G4976" s="1298"/>
      <c r="H4976" s="125">
        <v>0.15</v>
      </c>
      <c r="I4976" s="385"/>
      <c r="J4976" s="280">
        <f t="shared" si="166"/>
        <v>0</v>
      </c>
      <c r="K4976" s="410">
        <f t="shared" si="167"/>
        <v>0</v>
      </c>
      <c r="L4976" s="11"/>
      <c r="M4976" s="11"/>
    </row>
    <row r="4977" spans="2:13" ht="12.75" hidden="1" customHeight="1">
      <c r="B4977" s="1315"/>
      <c r="C4977" s="904"/>
      <c r="D4977" s="629">
        <v>961</v>
      </c>
      <c r="E4977" s="1298"/>
      <c r="F4977" s="1298"/>
      <c r="G4977" s="1298"/>
      <c r="H4977" s="125">
        <v>0.15</v>
      </c>
      <c r="I4977" s="385"/>
      <c r="J4977" s="203">
        <f t="shared" ref="J4977:J5016" si="168">$I$12030*H4977</f>
        <v>0</v>
      </c>
      <c r="K4977" s="410">
        <f t="shared" si="167"/>
        <v>0</v>
      </c>
      <c r="L4977" s="11"/>
      <c r="M4977" s="11"/>
    </row>
    <row r="4978" spans="2:13" ht="12.75" hidden="1" customHeight="1">
      <c r="B4978" s="1315"/>
      <c r="C4978" s="904"/>
      <c r="D4978" s="629">
        <v>962</v>
      </c>
      <c r="E4978" s="1298"/>
      <c r="F4978" s="1298"/>
      <c r="G4978" s="1298"/>
      <c r="H4978" s="125">
        <v>0.15</v>
      </c>
      <c r="I4978" s="385"/>
      <c r="J4978" s="203">
        <f t="shared" si="168"/>
        <v>0</v>
      </c>
      <c r="K4978" s="410">
        <f t="shared" ref="K4978:K5016" si="169">MAX(0,(I4978-J4978)*0.84)</f>
        <v>0</v>
      </c>
      <c r="L4978" s="11"/>
      <c r="M4978" s="11"/>
    </row>
    <row r="4979" spans="2:13" ht="12.75" hidden="1" customHeight="1">
      <c r="B4979" s="1315"/>
      <c r="C4979" s="904"/>
      <c r="D4979" s="629">
        <v>963</v>
      </c>
      <c r="E4979" s="1298"/>
      <c r="F4979" s="1298"/>
      <c r="G4979" s="1298"/>
      <c r="H4979" s="125">
        <v>0.15</v>
      </c>
      <c r="I4979" s="385"/>
      <c r="J4979" s="280">
        <f t="shared" si="168"/>
        <v>0</v>
      </c>
      <c r="K4979" s="410">
        <f t="shared" si="169"/>
        <v>0</v>
      </c>
      <c r="L4979" s="11"/>
      <c r="M4979" s="11"/>
    </row>
    <row r="4980" spans="2:13" ht="12.75" hidden="1" customHeight="1">
      <c r="B4980" s="1315"/>
      <c r="C4980" s="904"/>
      <c r="D4980" s="629">
        <v>964</v>
      </c>
      <c r="E4980" s="1298"/>
      <c r="F4980" s="1298"/>
      <c r="G4980" s="1298"/>
      <c r="H4980" s="125">
        <v>0.15</v>
      </c>
      <c r="I4980" s="385"/>
      <c r="J4980" s="280">
        <f t="shared" si="168"/>
        <v>0</v>
      </c>
      <c r="K4980" s="410">
        <f t="shared" si="169"/>
        <v>0</v>
      </c>
      <c r="L4980" s="11"/>
      <c r="M4980" s="11"/>
    </row>
    <row r="4981" spans="2:13" ht="12.75" hidden="1" customHeight="1">
      <c r="B4981" s="1315"/>
      <c r="C4981" s="904"/>
      <c r="D4981" s="629">
        <v>965</v>
      </c>
      <c r="E4981" s="1298"/>
      <c r="F4981" s="1298"/>
      <c r="G4981" s="1298"/>
      <c r="H4981" s="125">
        <v>0.15</v>
      </c>
      <c r="I4981" s="385"/>
      <c r="J4981" s="280">
        <f t="shared" si="168"/>
        <v>0</v>
      </c>
      <c r="K4981" s="410">
        <f t="shared" si="169"/>
        <v>0</v>
      </c>
      <c r="L4981" s="11"/>
      <c r="M4981" s="11"/>
    </row>
    <row r="4982" spans="2:13" ht="12.75" hidden="1" customHeight="1">
      <c r="B4982" s="1315"/>
      <c r="C4982" s="904"/>
      <c r="D4982" s="629">
        <v>966</v>
      </c>
      <c r="E4982" s="1298"/>
      <c r="F4982" s="1298"/>
      <c r="G4982" s="1298"/>
      <c r="H4982" s="125">
        <v>0.15</v>
      </c>
      <c r="I4982" s="385"/>
      <c r="J4982" s="280">
        <f t="shared" si="168"/>
        <v>0</v>
      </c>
      <c r="K4982" s="410">
        <f t="shared" si="169"/>
        <v>0</v>
      </c>
      <c r="L4982" s="11"/>
      <c r="M4982" s="11"/>
    </row>
    <row r="4983" spans="2:13" ht="12.75" hidden="1" customHeight="1">
      <c r="B4983" s="1315"/>
      <c r="C4983" s="904"/>
      <c r="D4983" s="629">
        <v>967</v>
      </c>
      <c r="E4983" s="1298"/>
      <c r="F4983" s="1298"/>
      <c r="G4983" s="1298"/>
      <c r="H4983" s="125">
        <v>0.15</v>
      </c>
      <c r="I4983" s="385"/>
      <c r="J4983" s="280">
        <f t="shared" si="168"/>
        <v>0</v>
      </c>
      <c r="K4983" s="410">
        <f t="shared" si="169"/>
        <v>0</v>
      </c>
      <c r="L4983" s="11"/>
      <c r="M4983" s="11"/>
    </row>
    <row r="4984" spans="2:13" ht="12.75" hidden="1" customHeight="1">
      <c r="B4984" s="1315"/>
      <c r="C4984" s="904"/>
      <c r="D4984" s="629">
        <v>968</v>
      </c>
      <c r="E4984" s="1298"/>
      <c r="F4984" s="1298"/>
      <c r="G4984" s="1298"/>
      <c r="H4984" s="125">
        <v>0.15</v>
      </c>
      <c r="I4984" s="385"/>
      <c r="J4984" s="280">
        <f t="shared" si="168"/>
        <v>0</v>
      </c>
      <c r="K4984" s="410">
        <f t="shared" si="169"/>
        <v>0</v>
      </c>
      <c r="L4984" s="11"/>
      <c r="M4984" s="11"/>
    </row>
    <row r="4985" spans="2:13" ht="12.75" hidden="1" customHeight="1">
      <c r="B4985" s="1315"/>
      <c r="C4985" s="904"/>
      <c r="D4985" s="629">
        <v>969</v>
      </c>
      <c r="E4985" s="1298"/>
      <c r="F4985" s="1298"/>
      <c r="G4985" s="1298"/>
      <c r="H4985" s="125">
        <v>0.15</v>
      </c>
      <c r="I4985" s="385"/>
      <c r="J4985" s="203">
        <f t="shared" si="168"/>
        <v>0</v>
      </c>
      <c r="K4985" s="410">
        <f t="shared" si="169"/>
        <v>0</v>
      </c>
      <c r="L4985" s="11"/>
      <c r="M4985" s="11"/>
    </row>
    <row r="4986" spans="2:13" ht="12.75" hidden="1" customHeight="1">
      <c r="B4986" s="1315"/>
      <c r="C4986" s="904"/>
      <c r="D4986" s="629">
        <v>970</v>
      </c>
      <c r="E4986" s="1298"/>
      <c r="F4986" s="1298"/>
      <c r="G4986" s="1298"/>
      <c r="H4986" s="125">
        <v>0.15</v>
      </c>
      <c r="I4986" s="385"/>
      <c r="J4986" s="203">
        <f t="shared" si="168"/>
        <v>0</v>
      </c>
      <c r="K4986" s="410">
        <f t="shared" si="169"/>
        <v>0</v>
      </c>
      <c r="L4986" s="11"/>
      <c r="M4986" s="11"/>
    </row>
    <row r="4987" spans="2:13" ht="12.75" hidden="1" customHeight="1">
      <c r="B4987" s="1315"/>
      <c r="C4987" s="904"/>
      <c r="D4987" s="629">
        <v>971</v>
      </c>
      <c r="E4987" s="1298"/>
      <c r="F4987" s="1298"/>
      <c r="G4987" s="1298"/>
      <c r="H4987" s="125">
        <v>0.15</v>
      </c>
      <c r="I4987" s="385"/>
      <c r="J4987" s="280">
        <f t="shared" si="168"/>
        <v>0</v>
      </c>
      <c r="K4987" s="410">
        <f t="shared" si="169"/>
        <v>0</v>
      </c>
      <c r="L4987" s="11"/>
      <c r="M4987" s="11"/>
    </row>
    <row r="4988" spans="2:13" ht="12.75" hidden="1" customHeight="1">
      <c r="B4988" s="1315"/>
      <c r="C4988" s="904"/>
      <c r="D4988" s="629">
        <v>972</v>
      </c>
      <c r="E4988" s="1298"/>
      <c r="F4988" s="1298"/>
      <c r="G4988" s="1298"/>
      <c r="H4988" s="125">
        <v>0.15</v>
      </c>
      <c r="I4988" s="385"/>
      <c r="J4988" s="280">
        <f t="shared" si="168"/>
        <v>0</v>
      </c>
      <c r="K4988" s="410">
        <f t="shared" si="169"/>
        <v>0</v>
      </c>
      <c r="L4988" s="11"/>
      <c r="M4988" s="11"/>
    </row>
    <row r="4989" spans="2:13" ht="12.75" hidden="1" customHeight="1">
      <c r="B4989" s="1315"/>
      <c r="C4989" s="904"/>
      <c r="D4989" s="629">
        <v>973</v>
      </c>
      <c r="E4989" s="1298"/>
      <c r="F4989" s="1298"/>
      <c r="G4989" s="1298"/>
      <c r="H4989" s="125">
        <v>0.15</v>
      </c>
      <c r="I4989" s="385"/>
      <c r="J4989" s="280">
        <f t="shared" si="168"/>
        <v>0</v>
      </c>
      <c r="K4989" s="410">
        <f t="shared" si="169"/>
        <v>0</v>
      </c>
      <c r="L4989" s="11"/>
      <c r="M4989" s="11"/>
    </row>
    <row r="4990" spans="2:13" ht="12.75" hidden="1" customHeight="1">
      <c r="B4990" s="1315"/>
      <c r="C4990" s="904"/>
      <c r="D4990" s="629">
        <v>974</v>
      </c>
      <c r="E4990" s="1298"/>
      <c r="F4990" s="1298"/>
      <c r="G4990" s="1298"/>
      <c r="H4990" s="125">
        <v>0.15</v>
      </c>
      <c r="I4990" s="385"/>
      <c r="J4990" s="280">
        <f t="shared" si="168"/>
        <v>0</v>
      </c>
      <c r="K4990" s="410">
        <f t="shared" si="169"/>
        <v>0</v>
      </c>
      <c r="L4990" s="11"/>
      <c r="M4990" s="11"/>
    </row>
    <row r="4991" spans="2:13" ht="12.75" hidden="1" customHeight="1">
      <c r="B4991" s="1315"/>
      <c r="C4991" s="904"/>
      <c r="D4991" s="629">
        <v>975</v>
      </c>
      <c r="E4991" s="1298"/>
      <c r="F4991" s="1298"/>
      <c r="G4991" s="1298"/>
      <c r="H4991" s="125">
        <v>0.15</v>
      </c>
      <c r="I4991" s="385"/>
      <c r="J4991" s="280">
        <f t="shared" si="168"/>
        <v>0</v>
      </c>
      <c r="K4991" s="410">
        <f t="shared" si="169"/>
        <v>0</v>
      </c>
      <c r="L4991" s="11"/>
      <c r="M4991" s="11"/>
    </row>
    <row r="4992" spans="2:13" ht="12.75" hidden="1" customHeight="1">
      <c r="B4992" s="1315"/>
      <c r="C4992" s="904"/>
      <c r="D4992" s="629">
        <v>976</v>
      </c>
      <c r="E4992" s="1298"/>
      <c r="F4992" s="1298"/>
      <c r="G4992" s="1298"/>
      <c r="H4992" s="125">
        <v>0.15</v>
      </c>
      <c r="I4992" s="385"/>
      <c r="J4992" s="280">
        <f t="shared" si="168"/>
        <v>0</v>
      </c>
      <c r="K4992" s="410">
        <f t="shared" si="169"/>
        <v>0</v>
      </c>
      <c r="L4992" s="11"/>
      <c r="M4992" s="11"/>
    </row>
    <row r="4993" spans="2:13" ht="12.75" hidden="1" customHeight="1">
      <c r="B4993" s="1315"/>
      <c r="C4993" s="904"/>
      <c r="D4993" s="629">
        <v>977</v>
      </c>
      <c r="E4993" s="1298"/>
      <c r="F4993" s="1298"/>
      <c r="G4993" s="1298"/>
      <c r="H4993" s="125">
        <v>0.15</v>
      </c>
      <c r="I4993" s="385"/>
      <c r="J4993" s="203">
        <f t="shared" si="168"/>
        <v>0</v>
      </c>
      <c r="K4993" s="410">
        <f t="shared" si="169"/>
        <v>0</v>
      </c>
      <c r="L4993" s="11"/>
      <c r="M4993" s="11"/>
    </row>
    <row r="4994" spans="2:13" ht="12.75" hidden="1" customHeight="1">
      <c r="B4994" s="1315"/>
      <c r="C4994" s="904"/>
      <c r="D4994" s="629">
        <v>978</v>
      </c>
      <c r="E4994" s="1298"/>
      <c r="F4994" s="1298"/>
      <c r="G4994" s="1298"/>
      <c r="H4994" s="125">
        <v>0.15</v>
      </c>
      <c r="I4994" s="385"/>
      <c r="J4994" s="203">
        <f t="shared" si="168"/>
        <v>0</v>
      </c>
      <c r="K4994" s="410">
        <f t="shared" si="169"/>
        <v>0</v>
      </c>
      <c r="L4994" s="11"/>
      <c r="M4994" s="11"/>
    </row>
    <row r="4995" spans="2:13" ht="12.75" hidden="1" customHeight="1">
      <c r="B4995" s="1315"/>
      <c r="C4995" s="904"/>
      <c r="D4995" s="629">
        <v>979</v>
      </c>
      <c r="E4995" s="1298"/>
      <c r="F4995" s="1298"/>
      <c r="G4995" s="1298"/>
      <c r="H4995" s="125">
        <v>0.15</v>
      </c>
      <c r="I4995" s="385"/>
      <c r="J4995" s="203">
        <f t="shared" si="168"/>
        <v>0</v>
      </c>
      <c r="K4995" s="410">
        <f t="shared" si="169"/>
        <v>0</v>
      </c>
      <c r="L4995" s="11"/>
      <c r="M4995" s="11"/>
    </row>
    <row r="4996" spans="2:13" ht="12.75" hidden="1" customHeight="1">
      <c r="B4996" s="1315"/>
      <c r="C4996" s="904"/>
      <c r="D4996" s="629">
        <v>980</v>
      </c>
      <c r="E4996" s="1298"/>
      <c r="F4996" s="1298"/>
      <c r="G4996" s="1298"/>
      <c r="H4996" s="125">
        <v>0.15</v>
      </c>
      <c r="I4996" s="385"/>
      <c r="J4996" s="280">
        <f t="shared" si="168"/>
        <v>0</v>
      </c>
      <c r="K4996" s="410">
        <f t="shared" si="169"/>
        <v>0</v>
      </c>
      <c r="L4996" s="11"/>
      <c r="M4996" s="11"/>
    </row>
    <row r="4997" spans="2:13" ht="12.75" hidden="1" customHeight="1">
      <c r="B4997" s="1315"/>
      <c r="C4997" s="904"/>
      <c r="D4997" s="629">
        <v>981</v>
      </c>
      <c r="E4997" s="1298"/>
      <c r="F4997" s="1298"/>
      <c r="G4997" s="1298"/>
      <c r="H4997" s="125">
        <v>0.15</v>
      </c>
      <c r="I4997" s="385"/>
      <c r="J4997" s="280">
        <f t="shared" si="168"/>
        <v>0</v>
      </c>
      <c r="K4997" s="410">
        <f t="shared" si="169"/>
        <v>0</v>
      </c>
      <c r="L4997" s="11"/>
      <c r="M4997" s="11"/>
    </row>
    <row r="4998" spans="2:13" ht="12.75" hidden="1" customHeight="1">
      <c r="B4998" s="1315"/>
      <c r="C4998" s="904"/>
      <c r="D4998" s="629">
        <v>982</v>
      </c>
      <c r="E4998" s="1298"/>
      <c r="F4998" s="1298"/>
      <c r="G4998" s="1298"/>
      <c r="H4998" s="125">
        <v>0.15</v>
      </c>
      <c r="I4998" s="385"/>
      <c r="J4998" s="280">
        <f t="shared" si="168"/>
        <v>0</v>
      </c>
      <c r="K4998" s="410">
        <f t="shared" si="169"/>
        <v>0</v>
      </c>
      <c r="L4998" s="11"/>
      <c r="M4998" s="11"/>
    </row>
    <row r="4999" spans="2:13" ht="12.75" hidden="1" customHeight="1">
      <c r="B4999" s="1315"/>
      <c r="C4999" s="904"/>
      <c r="D4999" s="629">
        <v>983</v>
      </c>
      <c r="E4999" s="1298"/>
      <c r="F4999" s="1298"/>
      <c r="G4999" s="1298"/>
      <c r="H4999" s="125">
        <v>0.15</v>
      </c>
      <c r="I4999" s="385"/>
      <c r="J4999" s="280">
        <f t="shared" si="168"/>
        <v>0</v>
      </c>
      <c r="K4999" s="410">
        <f t="shared" si="169"/>
        <v>0</v>
      </c>
      <c r="L4999" s="11"/>
      <c r="M4999" s="11"/>
    </row>
    <row r="5000" spans="2:13" ht="12.75" hidden="1" customHeight="1">
      <c r="B5000" s="1315"/>
      <c r="C5000" s="904"/>
      <c r="D5000" s="629">
        <v>984</v>
      </c>
      <c r="E5000" s="1298"/>
      <c r="F5000" s="1298"/>
      <c r="G5000" s="1298"/>
      <c r="H5000" s="125">
        <v>0.15</v>
      </c>
      <c r="I5000" s="385"/>
      <c r="J5000" s="280">
        <f t="shared" si="168"/>
        <v>0</v>
      </c>
      <c r="K5000" s="410">
        <f t="shared" si="169"/>
        <v>0</v>
      </c>
      <c r="L5000" s="11"/>
      <c r="M5000" s="11"/>
    </row>
    <row r="5001" spans="2:13" ht="12.75" hidden="1" customHeight="1">
      <c r="B5001" s="1315"/>
      <c r="C5001" s="904"/>
      <c r="D5001" s="629">
        <v>985</v>
      </c>
      <c r="E5001" s="1298"/>
      <c r="F5001" s="1298"/>
      <c r="G5001" s="1298"/>
      <c r="H5001" s="125">
        <v>0.15</v>
      </c>
      <c r="I5001" s="385"/>
      <c r="J5001" s="280">
        <f t="shared" si="168"/>
        <v>0</v>
      </c>
      <c r="K5001" s="410">
        <f t="shared" si="169"/>
        <v>0</v>
      </c>
      <c r="L5001" s="11"/>
      <c r="M5001" s="11"/>
    </row>
    <row r="5002" spans="2:13" ht="12.75" hidden="1" customHeight="1">
      <c r="B5002" s="1315"/>
      <c r="C5002" s="904"/>
      <c r="D5002" s="629">
        <v>986</v>
      </c>
      <c r="E5002" s="1298"/>
      <c r="F5002" s="1298"/>
      <c r="G5002" s="1298"/>
      <c r="H5002" s="125">
        <v>0.15</v>
      </c>
      <c r="I5002" s="385"/>
      <c r="J5002" s="203">
        <f t="shared" si="168"/>
        <v>0</v>
      </c>
      <c r="K5002" s="410">
        <f t="shared" si="169"/>
        <v>0</v>
      </c>
      <c r="L5002" s="11"/>
      <c r="M5002" s="11"/>
    </row>
    <row r="5003" spans="2:13" ht="12.75" hidden="1" customHeight="1">
      <c r="B5003" s="1315"/>
      <c r="C5003" s="904"/>
      <c r="D5003" s="629">
        <v>987</v>
      </c>
      <c r="E5003" s="1298"/>
      <c r="F5003" s="1298"/>
      <c r="G5003" s="1298"/>
      <c r="H5003" s="125">
        <v>0.15</v>
      </c>
      <c r="I5003" s="385"/>
      <c r="J5003" s="203">
        <f t="shared" si="168"/>
        <v>0</v>
      </c>
      <c r="K5003" s="410">
        <f t="shared" si="169"/>
        <v>0</v>
      </c>
      <c r="L5003" s="11"/>
      <c r="M5003" s="11"/>
    </row>
    <row r="5004" spans="2:13" ht="12.75" hidden="1" customHeight="1">
      <c r="B5004" s="1315"/>
      <c r="C5004" s="904"/>
      <c r="D5004" s="629">
        <v>988</v>
      </c>
      <c r="E5004" s="1298"/>
      <c r="F5004" s="1298"/>
      <c r="G5004" s="1298"/>
      <c r="H5004" s="125">
        <v>0.15</v>
      </c>
      <c r="I5004" s="385"/>
      <c r="J5004" s="280">
        <f t="shared" si="168"/>
        <v>0</v>
      </c>
      <c r="K5004" s="410">
        <f t="shared" si="169"/>
        <v>0</v>
      </c>
      <c r="L5004" s="11"/>
      <c r="M5004" s="11"/>
    </row>
    <row r="5005" spans="2:13" ht="12.75" hidden="1" customHeight="1">
      <c r="B5005" s="1315"/>
      <c r="C5005" s="904"/>
      <c r="D5005" s="629">
        <v>989</v>
      </c>
      <c r="E5005" s="1298"/>
      <c r="F5005" s="1298"/>
      <c r="G5005" s="1298"/>
      <c r="H5005" s="125">
        <v>0.15</v>
      </c>
      <c r="I5005" s="385"/>
      <c r="J5005" s="280">
        <f t="shared" si="168"/>
        <v>0</v>
      </c>
      <c r="K5005" s="410">
        <f t="shared" si="169"/>
        <v>0</v>
      </c>
      <c r="L5005" s="11"/>
      <c r="M5005" s="11"/>
    </row>
    <row r="5006" spans="2:13" ht="12.75" hidden="1" customHeight="1">
      <c r="B5006" s="1315"/>
      <c r="C5006" s="904"/>
      <c r="D5006" s="629">
        <v>990</v>
      </c>
      <c r="E5006" s="1298"/>
      <c r="F5006" s="1298"/>
      <c r="G5006" s="1298"/>
      <c r="H5006" s="125">
        <v>0.15</v>
      </c>
      <c r="I5006" s="385"/>
      <c r="J5006" s="280">
        <f t="shared" si="168"/>
        <v>0</v>
      </c>
      <c r="K5006" s="410">
        <f t="shared" si="169"/>
        <v>0</v>
      </c>
      <c r="L5006" s="11"/>
      <c r="M5006" s="11"/>
    </row>
    <row r="5007" spans="2:13" ht="12.75" hidden="1" customHeight="1">
      <c r="B5007" s="1315"/>
      <c r="C5007" s="904"/>
      <c r="D5007" s="629">
        <v>991</v>
      </c>
      <c r="E5007" s="1298"/>
      <c r="F5007" s="1298"/>
      <c r="G5007" s="1298"/>
      <c r="H5007" s="125">
        <v>0.15</v>
      </c>
      <c r="I5007" s="385"/>
      <c r="J5007" s="280">
        <f t="shared" si="168"/>
        <v>0</v>
      </c>
      <c r="K5007" s="410">
        <f t="shared" si="169"/>
        <v>0</v>
      </c>
      <c r="L5007" s="11"/>
      <c r="M5007" s="11"/>
    </row>
    <row r="5008" spans="2:13" ht="12.75" hidden="1" customHeight="1">
      <c r="B5008" s="1315"/>
      <c r="C5008" s="904"/>
      <c r="D5008" s="629">
        <v>992</v>
      </c>
      <c r="E5008" s="1298"/>
      <c r="F5008" s="1298"/>
      <c r="G5008" s="1298"/>
      <c r="H5008" s="125">
        <v>0.15</v>
      </c>
      <c r="I5008" s="385"/>
      <c r="J5008" s="280">
        <f t="shared" si="168"/>
        <v>0</v>
      </c>
      <c r="K5008" s="410">
        <f t="shared" si="169"/>
        <v>0</v>
      </c>
      <c r="L5008" s="11"/>
      <c r="M5008" s="11"/>
    </row>
    <row r="5009" spans="2:13" ht="12.75" hidden="1" customHeight="1">
      <c r="B5009" s="1315"/>
      <c r="C5009" s="904"/>
      <c r="D5009" s="629">
        <v>993</v>
      </c>
      <c r="E5009" s="1298"/>
      <c r="F5009" s="1298"/>
      <c r="G5009" s="1298"/>
      <c r="H5009" s="125">
        <v>0.15</v>
      </c>
      <c r="I5009" s="385"/>
      <c r="J5009" s="280">
        <f t="shared" si="168"/>
        <v>0</v>
      </c>
      <c r="K5009" s="410">
        <f t="shared" si="169"/>
        <v>0</v>
      </c>
      <c r="L5009" s="11"/>
      <c r="M5009" s="11"/>
    </row>
    <row r="5010" spans="2:13" ht="12.75" hidden="1" customHeight="1">
      <c r="B5010" s="1315"/>
      <c r="C5010" s="904"/>
      <c r="D5010" s="629">
        <v>994</v>
      </c>
      <c r="E5010" s="1298"/>
      <c r="F5010" s="1298"/>
      <c r="G5010" s="1298"/>
      <c r="H5010" s="125">
        <v>0.15</v>
      </c>
      <c r="I5010" s="385"/>
      <c r="J5010" s="203">
        <f t="shared" si="168"/>
        <v>0</v>
      </c>
      <c r="K5010" s="410">
        <f t="shared" si="169"/>
        <v>0</v>
      </c>
      <c r="L5010" s="11"/>
      <c r="M5010" s="11"/>
    </row>
    <row r="5011" spans="2:13" ht="12.75" hidden="1" customHeight="1">
      <c r="B5011" s="1315"/>
      <c r="C5011" s="904"/>
      <c r="D5011" s="629">
        <v>995</v>
      </c>
      <c r="E5011" s="1298"/>
      <c r="F5011" s="1298"/>
      <c r="G5011" s="1298"/>
      <c r="H5011" s="125">
        <v>0.15</v>
      </c>
      <c r="I5011" s="385"/>
      <c r="J5011" s="203">
        <f t="shared" si="168"/>
        <v>0</v>
      </c>
      <c r="K5011" s="410">
        <f t="shared" si="169"/>
        <v>0</v>
      </c>
      <c r="L5011" s="11"/>
      <c r="M5011" s="11"/>
    </row>
    <row r="5012" spans="2:13" ht="12.75" customHeight="1">
      <c r="B5012" s="1315"/>
      <c r="C5012" s="904"/>
      <c r="D5012" s="629">
        <v>996</v>
      </c>
      <c r="E5012" s="1298"/>
      <c r="F5012" s="1298"/>
      <c r="G5012" s="1298"/>
      <c r="H5012" s="125">
        <v>0.15</v>
      </c>
      <c r="I5012" s="385"/>
      <c r="J5012" s="280">
        <f t="shared" si="168"/>
        <v>0</v>
      </c>
      <c r="K5012" s="410">
        <f t="shared" si="169"/>
        <v>0</v>
      </c>
      <c r="L5012" s="11"/>
      <c r="M5012" s="11"/>
    </row>
    <row r="5013" spans="2:13" ht="12.75" customHeight="1">
      <c r="B5013" s="1315"/>
      <c r="C5013" s="904"/>
      <c r="D5013" s="629">
        <v>997</v>
      </c>
      <c r="E5013" s="1298"/>
      <c r="F5013" s="1298"/>
      <c r="G5013" s="1298"/>
      <c r="H5013" s="125">
        <v>0.15</v>
      </c>
      <c r="I5013" s="385"/>
      <c r="J5013" s="280">
        <f t="shared" si="168"/>
        <v>0</v>
      </c>
      <c r="K5013" s="410">
        <f t="shared" si="169"/>
        <v>0</v>
      </c>
      <c r="L5013" s="11"/>
      <c r="M5013" s="11"/>
    </row>
    <row r="5014" spans="2:13" ht="12.75" customHeight="1">
      <c r="B5014" s="1315"/>
      <c r="C5014" s="904"/>
      <c r="D5014" s="629">
        <v>998</v>
      </c>
      <c r="E5014" s="1298"/>
      <c r="F5014" s="1298"/>
      <c r="G5014" s="1298"/>
      <c r="H5014" s="125">
        <v>0.15</v>
      </c>
      <c r="I5014" s="385"/>
      <c r="J5014" s="280">
        <f t="shared" si="168"/>
        <v>0</v>
      </c>
      <c r="K5014" s="410">
        <f t="shared" si="169"/>
        <v>0</v>
      </c>
      <c r="L5014" s="11"/>
      <c r="M5014" s="11"/>
    </row>
    <row r="5015" spans="2:13" ht="12.75" customHeight="1">
      <c r="B5015" s="1315"/>
      <c r="C5015" s="904"/>
      <c r="D5015" s="629">
        <v>999</v>
      </c>
      <c r="E5015" s="1298"/>
      <c r="F5015" s="1298"/>
      <c r="G5015" s="1298"/>
      <c r="H5015" s="125">
        <v>0.15</v>
      </c>
      <c r="I5015" s="385"/>
      <c r="J5015" s="280">
        <f t="shared" si="168"/>
        <v>0</v>
      </c>
      <c r="K5015" s="410">
        <f t="shared" si="169"/>
        <v>0</v>
      </c>
      <c r="L5015" s="11"/>
      <c r="M5015" s="11"/>
    </row>
    <row r="5016" spans="2:13">
      <c r="B5016" s="1315"/>
      <c r="C5016" s="904"/>
      <c r="D5016" s="629">
        <v>1000</v>
      </c>
      <c r="E5016" s="1298"/>
      <c r="F5016" s="1298"/>
      <c r="G5016" s="1298"/>
      <c r="H5016" s="125">
        <v>0.15</v>
      </c>
      <c r="I5016" s="385"/>
      <c r="J5016" s="203">
        <f t="shared" si="168"/>
        <v>0</v>
      </c>
      <c r="K5016" s="410">
        <f t="shared" si="169"/>
        <v>0</v>
      </c>
      <c r="L5016" s="11"/>
      <c r="M5016" s="11"/>
    </row>
    <row r="5017" spans="2:13" ht="29.25" customHeight="1">
      <c r="B5017" s="1315"/>
      <c r="C5017" s="909" t="s">
        <v>38</v>
      </c>
      <c r="D5017" s="777" t="s">
        <v>678</v>
      </c>
      <c r="E5017" s="1306"/>
      <c r="F5017" s="1306"/>
      <c r="G5017" s="1306"/>
      <c r="H5017" s="125"/>
      <c r="I5017" s="270"/>
      <c r="J5017" s="203"/>
      <c r="K5017" s="409"/>
      <c r="L5017" s="11"/>
      <c r="M5017" s="11"/>
    </row>
    <row r="5018" spans="2:13">
      <c r="B5018" s="1315"/>
      <c r="C5018" s="904"/>
      <c r="D5018" s="629">
        <v>1</v>
      </c>
      <c r="E5018" s="1298"/>
      <c r="F5018" s="1298"/>
      <c r="G5018" s="1298"/>
      <c r="H5018" s="125">
        <v>0.15</v>
      </c>
      <c r="I5018" s="385"/>
      <c r="J5018" s="203">
        <f t="shared" ref="J5018:J5081" si="170">$I$12030*H5018</f>
        <v>0</v>
      </c>
      <c r="K5018" s="410">
        <f>MAX(0,(I5018-J5018)*0.75)</f>
        <v>0</v>
      </c>
      <c r="L5018" s="11"/>
      <c r="M5018" s="11"/>
    </row>
    <row r="5019" spans="2:13">
      <c r="B5019" s="1315"/>
      <c r="C5019" s="904"/>
      <c r="D5019" s="629">
        <v>2</v>
      </c>
      <c r="E5019" s="1298"/>
      <c r="F5019" s="1298"/>
      <c r="G5019" s="1298"/>
      <c r="H5019" s="125">
        <v>0.15</v>
      </c>
      <c r="I5019" s="385"/>
      <c r="J5019" s="203">
        <f t="shared" si="170"/>
        <v>0</v>
      </c>
      <c r="K5019" s="410">
        <f t="shared" ref="K5019:K5082" si="171">MAX(0,(I5019-J5019)*0.75)</f>
        <v>0</v>
      </c>
      <c r="L5019" s="11"/>
      <c r="M5019" s="11"/>
    </row>
    <row r="5020" spans="2:13">
      <c r="B5020" s="1315"/>
      <c r="C5020" s="904"/>
      <c r="D5020" s="629">
        <v>3</v>
      </c>
      <c r="E5020" s="1298"/>
      <c r="F5020" s="1298"/>
      <c r="G5020" s="1298"/>
      <c r="H5020" s="125">
        <v>0.15</v>
      </c>
      <c r="I5020" s="385"/>
      <c r="J5020" s="203">
        <f t="shared" si="170"/>
        <v>0</v>
      </c>
      <c r="K5020" s="410">
        <f t="shared" si="171"/>
        <v>0</v>
      </c>
      <c r="L5020" s="11"/>
      <c r="M5020" s="11"/>
    </row>
    <row r="5021" spans="2:13">
      <c r="B5021" s="1315"/>
      <c r="C5021" s="904"/>
      <c r="D5021" s="629">
        <v>4</v>
      </c>
      <c r="E5021" s="1298"/>
      <c r="F5021" s="1298"/>
      <c r="G5021" s="1298"/>
      <c r="H5021" s="125">
        <v>0.15</v>
      </c>
      <c r="I5021" s="385"/>
      <c r="J5021" s="203">
        <f t="shared" si="170"/>
        <v>0</v>
      </c>
      <c r="K5021" s="410">
        <f t="shared" si="171"/>
        <v>0</v>
      </c>
      <c r="L5021" s="11"/>
      <c r="M5021" s="11"/>
    </row>
    <row r="5022" spans="2:13">
      <c r="B5022" s="1315"/>
      <c r="C5022" s="904"/>
      <c r="D5022" s="629">
        <v>5</v>
      </c>
      <c r="E5022" s="1298"/>
      <c r="F5022" s="1298"/>
      <c r="G5022" s="1298"/>
      <c r="H5022" s="125">
        <v>0.15</v>
      </c>
      <c r="I5022" s="385"/>
      <c r="J5022" s="203">
        <f t="shared" si="170"/>
        <v>0</v>
      </c>
      <c r="K5022" s="410">
        <f t="shared" si="171"/>
        <v>0</v>
      </c>
      <c r="L5022" s="11"/>
      <c r="M5022" s="11"/>
    </row>
    <row r="5023" spans="2:13" ht="12.75" hidden="1" customHeight="1">
      <c r="B5023" s="1315"/>
      <c r="C5023" s="904"/>
      <c r="D5023" s="629">
        <v>6</v>
      </c>
      <c r="E5023" s="1298"/>
      <c r="F5023" s="1298"/>
      <c r="G5023" s="1298"/>
      <c r="H5023" s="125">
        <v>0.15</v>
      </c>
      <c r="I5023" s="385"/>
      <c r="J5023" s="203">
        <f t="shared" si="170"/>
        <v>0</v>
      </c>
      <c r="K5023" s="410">
        <f t="shared" si="171"/>
        <v>0</v>
      </c>
      <c r="L5023" s="11"/>
      <c r="M5023" s="11"/>
    </row>
    <row r="5024" spans="2:13" ht="12.75" hidden="1" customHeight="1">
      <c r="B5024" s="1315"/>
      <c r="C5024" s="904"/>
      <c r="D5024" s="629">
        <v>7</v>
      </c>
      <c r="E5024" s="1298"/>
      <c r="F5024" s="1298"/>
      <c r="G5024" s="1298"/>
      <c r="H5024" s="125">
        <v>0.15</v>
      </c>
      <c r="I5024" s="385"/>
      <c r="J5024" s="203">
        <f t="shared" si="170"/>
        <v>0</v>
      </c>
      <c r="K5024" s="410">
        <f t="shared" si="171"/>
        <v>0</v>
      </c>
      <c r="L5024" s="11"/>
      <c r="M5024" s="11"/>
    </row>
    <row r="5025" spans="2:13" ht="12.75" hidden="1" customHeight="1">
      <c r="B5025" s="1315"/>
      <c r="C5025" s="904"/>
      <c r="D5025" s="629">
        <v>8</v>
      </c>
      <c r="E5025" s="1298"/>
      <c r="F5025" s="1298"/>
      <c r="G5025" s="1298"/>
      <c r="H5025" s="125">
        <v>0.15</v>
      </c>
      <c r="I5025" s="385"/>
      <c r="J5025" s="203">
        <f t="shared" si="170"/>
        <v>0</v>
      </c>
      <c r="K5025" s="410">
        <f t="shared" si="171"/>
        <v>0</v>
      </c>
      <c r="L5025" s="11"/>
      <c r="M5025" s="11"/>
    </row>
    <row r="5026" spans="2:13" ht="12.75" hidden="1" customHeight="1">
      <c r="B5026" s="1315"/>
      <c r="C5026" s="904"/>
      <c r="D5026" s="629">
        <v>9</v>
      </c>
      <c r="E5026" s="1298"/>
      <c r="F5026" s="1298"/>
      <c r="G5026" s="1298"/>
      <c r="H5026" s="125">
        <v>0.15</v>
      </c>
      <c r="I5026" s="385"/>
      <c r="J5026" s="203">
        <f t="shared" si="170"/>
        <v>0</v>
      </c>
      <c r="K5026" s="410">
        <f t="shared" si="171"/>
        <v>0</v>
      </c>
      <c r="L5026" s="11"/>
      <c r="M5026" s="11"/>
    </row>
    <row r="5027" spans="2:13" ht="12.75" hidden="1" customHeight="1">
      <c r="B5027" s="1315"/>
      <c r="C5027" s="904"/>
      <c r="D5027" s="629">
        <v>10</v>
      </c>
      <c r="E5027" s="1298"/>
      <c r="F5027" s="1298"/>
      <c r="G5027" s="1298"/>
      <c r="H5027" s="125">
        <v>0.15</v>
      </c>
      <c r="I5027" s="385"/>
      <c r="J5027" s="203">
        <f t="shared" si="170"/>
        <v>0</v>
      </c>
      <c r="K5027" s="410">
        <f t="shared" si="171"/>
        <v>0</v>
      </c>
      <c r="L5027" s="11"/>
      <c r="M5027" s="11"/>
    </row>
    <row r="5028" spans="2:13" ht="12.75" hidden="1" customHeight="1">
      <c r="B5028" s="1315"/>
      <c r="C5028" s="904"/>
      <c r="D5028" s="629">
        <v>11</v>
      </c>
      <c r="E5028" s="1298"/>
      <c r="F5028" s="1298"/>
      <c r="G5028" s="1298"/>
      <c r="H5028" s="125">
        <v>0.15</v>
      </c>
      <c r="I5028" s="385"/>
      <c r="J5028" s="203">
        <f t="shared" si="170"/>
        <v>0</v>
      </c>
      <c r="K5028" s="410">
        <f t="shared" si="171"/>
        <v>0</v>
      </c>
      <c r="L5028" s="11"/>
      <c r="M5028" s="11"/>
    </row>
    <row r="5029" spans="2:13" ht="12.75" hidden="1" customHeight="1">
      <c r="B5029" s="1315"/>
      <c r="C5029" s="904"/>
      <c r="D5029" s="629">
        <v>12</v>
      </c>
      <c r="E5029" s="1298"/>
      <c r="F5029" s="1298"/>
      <c r="G5029" s="1298"/>
      <c r="H5029" s="125">
        <v>0.15</v>
      </c>
      <c r="I5029" s="385"/>
      <c r="J5029" s="203">
        <f t="shared" si="170"/>
        <v>0</v>
      </c>
      <c r="K5029" s="410">
        <f t="shared" si="171"/>
        <v>0</v>
      </c>
      <c r="L5029" s="11"/>
      <c r="M5029" s="11"/>
    </row>
    <row r="5030" spans="2:13" ht="12.75" hidden="1" customHeight="1">
      <c r="B5030" s="1315"/>
      <c r="C5030" s="904"/>
      <c r="D5030" s="629">
        <v>13</v>
      </c>
      <c r="E5030" s="1298"/>
      <c r="F5030" s="1298"/>
      <c r="G5030" s="1298"/>
      <c r="H5030" s="125">
        <v>0.15</v>
      </c>
      <c r="I5030" s="385"/>
      <c r="J5030" s="203">
        <f t="shared" si="170"/>
        <v>0</v>
      </c>
      <c r="K5030" s="410">
        <f t="shared" si="171"/>
        <v>0</v>
      </c>
      <c r="L5030" s="11"/>
      <c r="M5030" s="11"/>
    </row>
    <row r="5031" spans="2:13" ht="12.75" hidden="1" customHeight="1">
      <c r="B5031" s="1315"/>
      <c r="C5031" s="904"/>
      <c r="D5031" s="629">
        <v>14</v>
      </c>
      <c r="E5031" s="1298"/>
      <c r="F5031" s="1298"/>
      <c r="G5031" s="1298"/>
      <c r="H5031" s="125">
        <v>0.15</v>
      </c>
      <c r="I5031" s="385"/>
      <c r="J5031" s="203">
        <f t="shared" si="170"/>
        <v>0</v>
      </c>
      <c r="K5031" s="410">
        <f t="shared" si="171"/>
        <v>0</v>
      </c>
      <c r="L5031" s="11"/>
      <c r="M5031" s="11"/>
    </row>
    <row r="5032" spans="2:13" ht="12.75" hidden="1" customHeight="1">
      <c r="B5032" s="1315"/>
      <c r="C5032" s="904"/>
      <c r="D5032" s="629">
        <v>15</v>
      </c>
      <c r="E5032" s="1298"/>
      <c r="F5032" s="1298"/>
      <c r="G5032" s="1298"/>
      <c r="H5032" s="125">
        <v>0.15</v>
      </c>
      <c r="I5032" s="385"/>
      <c r="J5032" s="203">
        <f t="shared" si="170"/>
        <v>0</v>
      </c>
      <c r="K5032" s="410">
        <f t="shared" si="171"/>
        <v>0</v>
      </c>
      <c r="L5032" s="11"/>
      <c r="M5032" s="11"/>
    </row>
    <row r="5033" spans="2:13" ht="12.75" hidden="1" customHeight="1">
      <c r="B5033" s="1315"/>
      <c r="C5033" s="904"/>
      <c r="D5033" s="629">
        <v>16</v>
      </c>
      <c r="E5033" s="1298"/>
      <c r="F5033" s="1298"/>
      <c r="G5033" s="1298"/>
      <c r="H5033" s="125">
        <v>0.15</v>
      </c>
      <c r="I5033" s="385"/>
      <c r="J5033" s="203">
        <f t="shared" si="170"/>
        <v>0</v>
      </c>
      <c r="K5033" s="410">
        <f t="shared" si="171"/>
        <v>0</v>
      </c>
      <c r="L5033" s="11"/>
      <c r="M5033" s="11"/>
    </row>
    <row r="5034" spans="2:13" ht="12.75" hidden="1" customHeight="1">
      <c r="B5034" s="1315"/>
      <c r="C5034" s="904"/>
      <c r="D5034" s="629">
        <v>17</v>
      </c>
      <c r="E5034" s="1298"/>
      <c r="F5034" s="1298"/>
      <c r="G5034" s="1298"/>
      <c r="H5034" s="125">
        <v>0.15</v>
      </c>
      <c r="I5034" s="385"/>
      <c r="J5034" s="203">
        <f t="shared" si="170"/>
        <v>0</v>
      </c>
      <c r="K5034" s="410">
        <f t="shared" si="171"/>
        <v>0</v>
      </c>
      <c r="L5034" s="11"/>
      <c r="M5034" s="11"/>
    </row>
    <row r="5035" spans="2:13" ht="12.75" hidden="1" customHeight="1">
      <c r="B5035" s="1315"/>
      <c r="C5035" s="904"/>
      <c r="D5035" s="629">
        <v>18</v>
      </c>
      <c r="E5035" s="1298"/>
      <c r="F5035" s="1298"/>
      <c r="G5035" s="1298"/>
      <c r="H5035" s="125">
        <v>0.15</v>
      </c>
      <c r="I5035" s="385"/>
      <c r="J5035" s="203">
        <f t="shared" si="170"/>
        <v>0</v>
      </c>
      <c r="K5035" s="410">
        <f t="shared" si="171"/>
        <v>0</v>
      </c>
      <c r="L5035" s="11"/>
      <c r="M5035" s="11"/>
    </row>
    <row r="5036" spans="2:13" ht="12.75" hidden="1" customHeight="1">
      <c r="B5036" s="1315"/>
      <c r="C5036" s="904"/>
      <c r="D5036" s="629">
        <v>19</v>
      </c>
      <c r="E5036" s="1298"/>
      <c r="F5036" s="1298"/>
      <c r="G5036" s="1298"/>
      <c r="H5036" s="125">
        <v>0.15</v>
      </c>
      <c r="I5036" s="385"/>
      <c r="J5036" s="203">
        <f t="shared" si="170"/>
        <v>0</v>
      </c>
      <c r="K5036" s="410">
        <f t="shared" si="171"/>
        <v>0</v>
      </c>
      <c r="L5036" s="11"/>
      <c r="M5036" s="11"/>
    </row>
    <row r="5037" spans="2:13" ht="12.75" hidden="1" customHeight="1">
      <c r="B5037" s="1315"/>
      <c r="C5037" s="904"/>
      <c r="D5037" s="629">
        <v>20</v>
      </c>
      <c r="E5037" s="1298"/>
      <c r="F5037" s="1298"/>
      <c r="G5037" s="1298"/>
      <c r="H5037" s="125">
        <v>0.15</v>
      </c>
      <c r="I5037" s="385"/>
      <c r="J5037" s="203">
        <f t="shared" si="170"/>
        <v>0</v>
      </c>
      <c r="K5037" s="410">
        <f t="shared" si="171"/>
        <v>0</v>
      </c>
      <c r="L5037" s="11"/>
      <c r="M5037" s="11"/>
    </row>
    <row r="5038" spans="2:13" ht="12.75" hidden="1" customHeight="1">
      <c r="B5038" s="1315"/>
      <c r="C5038" s="904"/>
      <c r="D5038" s="629">
        <v>21</v>
      </c>
      <c r="E5038" s="1298"/>
      <c r="F5038" s="1298"/>
      <c r="G5038" s="1298"/>
      <c r="H5038" s="125">
        <v>0.15</v>
      </c>
      <c r="I5038" s="385"/>
      <c r="J5038" s="203">
        <f t="shared" si="170"/>
        <v>0</v>
      </c>
      <c r="K5038" s="410">
        <f t="shared" si="171"/>
        <v>0</v>
      </c>
      <c r="L5038" s="11"/>
      <c r="M5038" s="11"/>
    </row>
    <row r="5039" spans="2:13" ht="12.75" hidden="1" customHeight="1">
      <c r="B5039" s="1315"/>
      <c r="C5039" s="904"/>
      <c r="D5039" s="629">
        <v>22</v>
      </c>
      <c r="E5039" s="1298"/>
      <c r="F5039" s="1298"/>
      <c r="G5039" s="1298"/>
      <c r="H5039" s="125">
        <v>0.15</v>
      </c>
      <c r="I5039" s="385"/>
      <c r="J5039" s="203">
        <f t="shared" si="170"/>
        <v>0</v>
      </c>
      <c r="K5039" s="410">
        <f t="shared" si="171"/>
        <v>0</v>
      </c>
      <c r="L5039" s="11"/>
      <c r="M5039" s="11"/>
    </row>
    <row r="5040" spans="2:13" ht="12.75" hidden="1" customHeight="1">
      <c r="B5040" s="1315"/>
      <c r="C5040" s="904"/>
      <c r="D5040" s="629">
        <v>23</v>
      </c>
      <c r="E5040" s="1298"/>
      <c r="F5040" s="1298"/>
      <c r="G5040" s="1298"/>
      <c r="H5040" s="125">
        <v>0.15</v>
      </c>
      <c r="I5040" s="385"/>
      <c r="J5040" s="203">
        <f t="shared" si="170"/>
        <v>0</v>
      </c>
      <c r="K5040" s="410">
        <f t="shared" si="171"/>
        <v>0</v>
      </c>
      <c r="L5040" s="11"/>
      <c r="M5040" s="11"/>
    </row>
    <row r="5041" spans="2:13" ht="12.75" hidden="1" customHeight="1">
      <c r="B5041" s="1315"/>
      <c r="C5041" s="904"/>
      <c r="D5041" s="629">
        <v>24</v>
      </c>
      <c r="E5041" s="1298"/>
      <c r="F5041" s="1298"/>
      <c r="G5041" s="1298"/>
      <c r="H5041" s="125">
        <v>0.15</v>
      </c>
      <c r="I5041" s="385"/>
      <c r="J5041" s="203">
        <f t="shared" si="170"/>
        <v>0</v>
      </c>
      <c r="K5041" s="410">
        <f t="shared" si="171"/>
        <v>0</v>
      </c>
      <c r="L5041" s="11"/>
      <c r="M5041" s="11"/>
    </row>
    <row r="5042" spans="2:13" ht="12.75" hidden="1" customHeight="1">
      <c r="B5042" s="1315"/>
      <c r="C5042" s="904"/>
      <c r="D5042" s="629">
        <v>25</v>
      </c>
      <c r="E5042" s="1298"/>
      <c r="F5042" s="1298"/>
      <c r="G5042" s="1298"/>
      <c r="H5042" s="125">
        <v>0.15</v>
      </c>
      <c r="I5042" s="385"/>
      <c r="J5042" s="203">
        <f t="shared" si="170"/>
        <v>0</v>
      </c>
      <c r="K5042" s="410">
        <f t="shared" si="171"/>
        <v>0</v>
      </c>
      <c r="L5042" s="11"/>
      <c r="M5042" s="11"/>
    </row>
    <row r="5043" spans="2:13" ht="12.75" hidden="1" customHeight="1">
      <c r="B5043" s="1315"/>
      <c r="C5043" s="904"/>
      <c r="D5043" s="629">
        <v>26</v>
      </c>
      <c r="E5043" s="1298"/>
      <c r="F5043" s="1298"/>
      <c r="G5043" s="1298"/>
      <c r="H5043" s="125">
        <v>0.15</v>
      </c>
      <c r="I5043" s="385"/>
      <c r="J5043" s="203">
        <f t="shared" si="170"/>
        <v>0</v>
      </c>
      <c r="K5043" s="410">
        <f t="shared" si="171"/>
        <v>0</v>
      </c>
      <c r="L5043" s="11"/>
      <c r="M5043" s="11"/>
    </row>
    <row r="5044" spans="2:13" ht="12.75" hidden="1" customHeight="1">
      <c r="B5044" s="1315"/>
      <c r="C5044" s="904"/>
      <c r="D5044" s="629">
        <v>27</v>
      </c>
      <c r="E5044" s="1298"/>
      <c r="F5044" s="1298"/>
      <c r="G5044" s="1298"/>
      <c r="H5044" s="125">
        <v>0.15</v>
      </c>
      <c r="I5044" s="385"/>
      <c r="J5044" s="203">
        <f t="shared" si="170"/>
        <v>0</v>
      </c>
      <c r="K5044" s="410">
        <f t="shared" si="171"/>
        <v>0</v>
      </c>
      <c r="L5044" s="11"/>
      <c r="M5044" s="11"/>
    </row>
    <row r="5045" spans="2:13" ht="12.75" hidden="1" customHeight="1">
      <c r="B5045" s="1315"/>
      <c r="C5045" s="904"/>
      <c r="D5045" s="629">
        <v>28</v>
      </c>
      <c r="E5045" s="1298"/>
      <c r="F5045" s="1298"/>
      <c r="G5045" s="1298"/>
      <c r="H5045" s="125">
        <v>0.15</v>
      </c>
      <c r="I5045" s="385"/>
      <c r="J5045" s="203">
        <f t="shared" si="170"/>
        <v>0</v>
      </c>
      <c r="K5045" s="410">
        <f t="shared" si="171"/>
        <v>0</v>
      </c>
      <c r="L5045" s="11"/>
      <c r="M5045" s="11"/>
    </row>
    <row r="5046" spans="2:13" ht="12.75" hidden="1" customHeight="1">
      <c r="B5046" s="1315"/>
      <c r="C5046" s="904"/>
      <c r="D5046" s="629">
        <v>29</v>
      </c>
      <c r="E5046" s="1298"/>
      <c r="F5046" s="1298"/>
      <c r="G5046" s="1298"/>
      <c r="H5046" s="125">
        <v>0.15</v>
      </c>
      <c r="I5046" s="385"/>
      <c r="J5046" s="203">
        <f t="shared" si="170"/>
        <v>0</v>
      </c>
      <c r="K5046" s="410">
        <f t="shared" si="171"/>
        <v>0</v>
      </c>
      <c r="L5046" s="11"/>
      <c r="M5046" s="11"/>
    </row>
    <row r="5047" spans="2:13" ht="12.75" hidden="1" customHeight="1">
      <c r="B5047" s="1315"/>
      <c r="C5047" s="904"/>
      <c r="D5047" s="629">
        <v>30</v>
      </c>
      <c r="E5047" s="1298"/>
      <c r="F5047" s="1298"/>
      <c r="G5047" s="1298"/>
      <c r="H5047" s="125">
        <v>0.15</v>
      </c>
      <c r="I5047" s="385"/>
      <c r="J5047" s="203">
        <f t="shared" si="170"/>
        <v>0</v>
      </c>
      <c r="K5047" s="410">
        <f t="shared" si="171"/>
        <v>0</v>
      </c>
      <c r="L5047" s="11"/>
      <c r="M5047" s="11"/>
    </row>
    <row r="5048" spans="2:13" ht="12.75" hidden="1" customHeight="1">
      <c r="B5048" s="1315"/>
      <c r="C5048" s="904"/>
      <c r="D5048" s="629">
        <v>31</v>
      </c>
      <c r="E5048" s="1298"/>
      <c r="F5048" s="1298"/>
      <c r="G5048" s="1298"/>
      <c r="H5048" s="125">
        <v>0.15</v>
      </c>
      <c r="I5048" s="385"/>
      <c r="J5048" s="203">
        <f t="shared" si="170"/>
        <v>0</v>
      </c>
      <c r="K5048" s="410">
        <f t="shared" si="171"/>
        <v>0</v>
      </c>
      <c r="L5048" s="11"/>
      <c r="M5048" s="11"/>
    </row>
    <row r="5049" spans="2:13" ht="12.75" hidden="1" customHeight="1">
      <c r="B5049" s="1315"/>
      <c r="C5049" s="904"/>
      <c r="D5049" s="629">
        <v>32</v>
      </c>
      <c r="E5049" s="1298"/>
      <c r="F5049" s="1298"/>
      <c r="G5049" s="1298"/>
      <c r="H5049" s="125">
        <v>0.15</v>
      </c>
      <c r="I5049" s="385"/>
      <c r="J5049" s="203">
        <f t="shared" si="170"/>
        <v>0</v>
      </c>
      <c r="K5049" s="410">
        <f t="shared" si="171"/>
        <v>0</v>
      </c>
      <c r="L5049" s="11"/>
      <c r="M5049" s="11"/>
    </row>
    <row r="5050" spans="2:13" ht="12.75" hidden="1" customHeight="1">
      <c r="B5050" s="1315"/>
      <c r="C5050" s="904"/>
      <c r="D5050" s="629">
        <v>33</v>
      </c>
      <c r="E5050" s="1298"/>
      <c r="F5050" s="1298"/>
      <c r="G5050" s="1298"/>
      <c r="H5050" s="125">
        <v>0.15</v>
      </c>
      <c r="I5050" s="385"/>
      <c r="J5050" s="203">
        <f t="shared" si="170"/>
        <v>0</v>
      </c>
      <c r="K5050" s="410">
        <f t="shared" si="171"/>
        <v>0</v>
      </c>
      <c r="L5050" s="11"/>
      <c r="M5050" s="11"/>
    </row>
    <row r="5051" spans="2:13" ht="12.75" hidden="1" customHeight="1">
      <c r="B5051" s="1315"/>
      <c r="C5051" s="904"/>
      <c r="D5051" s="629">
        <v>34</v>
      </c>
      <c r="E5051" s="1298"/>
      <c r="F5051" s="1298"/>
      <c r="G5051" s="1298"/>
      <c r="H5051" s="125">
        <v>0.15</v>
      </c>
      <c r="I5051" s="385"/>
      <c r="J5051" s="203">
        <f t="shared" si="170"/>
        <v>0</v>
      </c>
      <c r="K5051" s="410">
        <f t="shared" si="171"/>
        <v>0</v>
      </c>
      <c r="L5051" s="11"/>
      <c r="M5051" s="11"/>
    </row>
    <row r="5052" spans="2:13" ht="12.75" hidden="1" customHeight="1">
      <c r="B5052" s="1315"/>
      <c r="C5052" s="904"/>
      <c r="D5052" s="629">
        <v>35</v>
      </c>
      <c r="E5052" s="1298"/>
      <c r="F5052" s="1298"/>
      <c r="G5052" s="1298"/>
      <c r="H5052" s="125">
        <v>0.15</v>
      </c>
      <c r="I5052" s="385"/>
      <c r="J5052" s="203">
        <f t="shared" si="170"/>
        <v>0</v>
      </c>
      <c r="K5052" s="410">
        <f t="shared" si="171"/>
        <v>0</v>
      </c>
      <c r="L5052" s="11"/>
      <c r="M5052" s="11"/>
    </row>
    <row r="5053" spans="2:13" ht="12.75" hidden="1" customHeight="1">
      <c r="B5053" s="1315"/>
      <c r="C5053" s="904"/>
      <c r="D5053" s="629">
        <v>36</v>
      </c>
      <c r="E5053" s="1298"/>
      <c r="F5053" s="1298"/>
      <c r="G5053" s="1298"/>
      <c r="H5053" s="125">
        <v>0.15</v>
      </c>
      <c r="I5053" s="385"/>
      <c r="J5053" s="203">
        <f t="shared" si="170"/>
        <v>0</v>
      </c>
      <c r="K5053" s="410">
        <f t="shared" si="171"/>
        <v>0</v>
      </c>
      <c r="L5053" s="11"/>
      <c r="M5053" s="11"/>
    </row>
    <row r="5054" spans="2:13" ht="12.75" hidden="1" customHeight="1">
      <c r="B5054" s="1315"/>
      <c r="C5054" s="904"/>
      <c r="D5054" s="629">
        <v>37</v>
      </c>
      <c r="E5054" s="1298"/>
      <c r="F5054" s="1298"/>
      <c r="G5054" s="1298"/>
      <c r="H5054" s="125">
        <v>0.15</v>
      </c>
      <c r="I5054" s="385"/>
      <c r="J5054" s="203">
        <f t="shared" si="170"/>
        <v>0</v>
      </c>
      <c r="K5054" s="410">
        <f t="shared" si="171"/>
        <v>0</v>
      </c>
      <c r="L5054" s="11"/>
      <c r="M5054" s="11"/>
    </row>
    <row r="5055" spans="2:13" ht="12.75" hidden="1" customHeight="1">
      <c r="B5055" s="1315"/>
      <c r="C5055" s="904"/>
      <c r="D5055" s="629">
        <v>38</v>
      </c>
      <c r="E5055" s="1298"/>
      <c r="F5055" s="1298"/>
      <c r="G5055" s="1298"/>
      <c r="H5055" s="125">
        <v>0.15</v>
      </c>
      <c r="I5055" s="385"/>
      <c r="J5055" s="203">
        <f t="shared" si="170"/>
        <v>0</v>
      </c>
      <c r="K5055" s="410">
        <f t="shared" si="171"/>
        <v>0</v>
      </c>
      <c r="L5055" s="11"/>
      <c r="M5055" s="11"/>
    </row>
    <row r="5056" spans="2:13" ht="12.75" hidden="1" customHeight="1">
      <c r="B5056" s="1315"/>
      <c r="C5056" s="904"/>
      <c r="D5056" s="629">
        <v>39</v>
      </c>
      <c r="E5056" s="1298"/>
      <c r="F5056" s="1298"/>
      <c r="G5056" s="1298"/>
      <c r="H5056" s="125">
        <v>0.15</v>
      </c>
      <c r="I5056" s="385"/>
      <c r="J5056" s="203">
        <f t="shared" si="170"/>
        <v>0</v>
      </c>
      <c r="K5056" s="410">
        <f t="shared" si="171"/>
        <v>0</v>
      </c>
      <c r="L5056" s="11"/>
      <c r="M5056" s="11"/>
    </row>
    <row r="5057" spans="2:13" ht="12.75" hidden="1" customHeight="1">
      <c r="B5057" s="1315"/>
      <c r="C5057" s="904"/>
      <c r="D5057" s="629">
        <v>40</v>
      </c>
      <c r="E5057" s="1298"/>
      <c r="F5057" s="1298"/>
      <c r="G5057" s="1298"/>
      <c r="H5057" s="125">
        <v>0.15</v>
      </c>
      <c r="I5057" s="385"/>
      <c r="J5057" s="203">
        <f t="shared" si="170"/>
        <v>0</v>
      </c>
      <c r="K5057" s="410">
        <f t="shared" si="171"/>
        <v>0</v>
      </c>
      <c r="L5057" s="11"/>
      <c r="M5057" s="11"/>
    </row>
    <row r="5058" spans="2:13" ht="12.75" hidden="1" customHeight="1">
      <c r="B5058" s="1315"/>
      <c r="C5058" s="904"/>
      <c r="D5058" s="629">
        <v>41</v>
      </c>
      <c r="E5058" s="1298"/>
      <c r="F5058" s="1298"/>
      <c r="G5058" s="1298"/>
      <c r="H5058" s="125">
        <v>0.15</v>
      </c>
      <c r="I5058" s="385"/>
      <c r="J5058" s="203">
        <f t="shared" si="170"/>
        <v>0</v>
      </c>
      <c r="K5058" s="410">
        <f t="shared" si="171"/>
        <v>0</v>
      </c>
      <c r="L5058" s="11"/>
      <c r="M5058" s="11"/>
    </row>
    <row r="5059" spans="2:13" ht="12.75" hidden="1" customHeight="1">
      <c r="B5059" s="1315"/>
      <c r="C5059" s="904"/>
      <c r="D5059" s="629">
        <v>42</v>
      </c>
      <c r="E5059" s="1298"/>
      <c r="F5059" s="1298"/>
      <c r="G5059" s="1298"/>
      <c r="H5059" s="125">
        <v>0.15</v>
      </c>
      <c r="I5059" s="385"/>
      <c r="J5059" s="203">
        <f t="shared" si="170"/>
        <v>0</v>
      </c>
      <c r="K5059" s="410">
        <f t="shared" si="171"/>
        <v>0</v>
      </c>
      <c r="L5059" s="11"/>
      <c r="M5059" s="11"/>
    </row>
    <row r="5060" spans="2:13" ht="12.75" hidden="1" customHeight="1">
      <c r="B5060" s="1315"/>
      <c r="C5060" s="904"/>
      <c r="D5060" s="629">
        <v>43</v>
      </c>
      <c r="E5060" s="1298"/>
      <c r="F5060" s="1298"/>
      <c r="G5060" s="1298"/>
      <c r="H5060" s="125">
        <v>0.15</v>
      </c>
      <c r="I5060" s="385"/>
      <c r="J5060" s="203">
        <f t="shared" si="170"/>
        <v>0</v>
      </c>
      <c r="K5060" s="410">
        <f t="shared" si="171"/>
        <v>0</v>
      </c>
      <c r="L5060" s="11"/>
      <c r="M5060" s="11"/>
    </row>
    <row r="5061" spans="2:13" ht="12.75" hidden="1" customHeight="1">
      <c r="B5061" s="1315"/>
      <c r="C5061" s="904"/>
      <c r="D5061" s="629">
        <v>44</v>
      </c>
      <c r="E5061" s="1298"/>
      <c r="F5061" s="1298"/>
      <c r="G5061" s="1298"/>
      <c r="H5061" s="125">
        <v>0.15</v>
      </c>
      <c r="I5061" s="385"/>
      <c r="J5061" s="203">
        <f t="shared" si="170"/>
        <v>0</v>
      </c>
      <c r="K5061" s="410">
        <f t="shared" si="171"/>
        <v>0</v>
      </c>
      <c r="L5061" s="11"/>
      <c r="M5061" s="11"/>
    </row>
    <row r="5062" spans="2:13" ht="12.75" hidden="1" customHeight="1">
      <c r="B5062" s="1315"/>
      <c r="C5062" s="904"/>
      <c r="D5062" s="629">
        <v>45</v>
      </c>
      <c r="E5062" s="1298"/>
      <c r="F5062" s="1298"/>
      <c r="G5062" s="1298"/>
      <c r="H5062" s="125">
        <v>0.15</v>
      </c>
      <c r="I5062" s="385"/>
      <c r="J5062" s="203">
        <f t="shared" si="170"/>
        <v>0</v>
      </c>
      <c r="K5062" s="410">
        <f t="shared" si="171"/>
        <v>0</v>
      </c>
      <c r="L5062" s="11"/>
      <c r="M5062" s="11"/>
    </row>
    <row r="5063" spans="2:13" ht="12.75" hidden="1" customHeight="1">
      <c r="B5063" s="1315"/>
      <c r="C5063" s="904"/>
      <c r="D5063" s="629">
        <v>46</v>
      </c>
      <c r="E5063" s="1298"/>
      <c r="F5063" s="1298"/>
      <c r="G5063" s="1298"/>
      <c r="H5063" s="125">
        <v>0.15</v>
      </c>
      <c r="I5063" s="385"/>
      <c r="J5063" s="203">
        <f t="shared" si="170"/>
        <v>0</v>
      </c>
      <c r="K5063" s="410">
        <f t="shared" si="171"/>
        <v>0</v>
      </c>
      <c r="L5063" s="11"/>
      <c r="M5063" s="11"/>
    </row>
    <row r="5064" spans="2:13" ht="12.75" hidden="1" customHeight="1">
      <c r="B5064" s="1315"/>
      <c r="C5064" s="904"/>
      <c r="D5064" s="629">
        <v>47</v>
      </c>
      <c r="E5064" s="1298"/>
      <c r="F5064" s="1298"/>
      <c r="G5064" s="1298"/>
      <c r="H5064" s="125">
        <v>0.15</v>
      </c>
      <c r="I5064" s="385"/>
      <c r="J5064" s="203">
        <f t="shared" si="170"/>
        <v>0</v>
      </c>
      <c r="K5064" s="410">
        <f t="shared" si="171"/>
        <v>0</v>
      </c>
      <c r="L5064" s="11"/>
      <c r="M5064" s="11"/>
    </row>
    <row r="5065" spans="2:13" ht="12.75" hidden="1" customHeight="1">
      <c r="B5065" s="1315"/>
      <c r="C5065" s="904"/>
      <c r="D5065" s="629">
        <v>48</v>
      </c>
      <c r="E5065" s="1298"/>
      <c r="F5065" s="1298"/>
      <c r="G5065" s="1298"/>
      <c r="H5065" s="125">
        <v>0.15</v>
      </c>
      <c r="I5065" s="385"/>
      <c r="J5065" s="203">
        <f t="shared" si="170"/>
        <v>0</v>
      </c>
      <c r="K5065" s="410">
        <f t="shared" si="171"/>
        <v>0</v>
      </c>
      <c r="L5065" s="11"/>
      <c r="M5065" s="11"/>
    </row>
    <row r="5066" spans="2:13" ht="12.75" hidden="1" customHeight="1">
      <c r="B5066" s="1315"/>
      <c r="C5066" s="904"/>
      <c r="D5066" s="629">
        <v>49</v>
      </c>
      <c r="E5066" s="1298"/>
      <c r="F5066" s="1298"/>
      <c r="G5066" s="1298"/>
      <c r="H5066" s="125">
        <v>0.15</v>
      </c>
      <c r="I5066" s="385"/>
      <c r="J5066" s="203">
        <f t="shared" si="170"/>
        <v>0</v>
      </c>
      <c r="K5066" s="410">
        <f t="shared" si="171"/>
        <v>0</v>
      </c>
      <c r="L5066" s="11"/>
      <c r="M5066" s="11"/>
    </row>
    <row r="5067" spans="2:13" ht="12.75" hidden="1" customHeight="1">
      <c r="B5067" s="1315"/>
      <c r="C5067" s="904"/>
      <c r="D5067" s="629">
        <v>50</v>
      </c>
      <c r="E5067" s="1298"/>
      <c r="F5067" s="1298"/>
      <c r="G5067" s="1298"/>
      <c r="H5067" s="125">
        <v>0.15</v>
      </c>
      <c r="I5067" s="385"/>
      <c r="J5067" s="203">
        <f t="shared" si="170"/>
        <v>0</v>
      </c>
      <c r="K5067" s="410">
        <f t="shared" si="171"/>
        <v>0</v>
      </c>
      <c r="L5067" s="11"/>
      <c r="M5067" s="11"/>
    </row>
    <row r="5068" spans="2:13" ht="12.75" hidden="1" customHeight="1">
      <c r="B5068" s="1315"/>
      <c r="C5068" s="904"/>
      <c r="D5068" s="629">
        <v>51</v>
      </c>
      <c r="E5068" s="1298"/>
      <c r="F5068" s="1298"/>
      <c r="G5068" s="1298"/>
      <c r="H5068" s="125">
        <v>0.15</v>
      </c>
      <c r="I5068" s="385"/>
      <c r="J5068" s="203">
        <f t="shared" si="170"/>
        <v>0</v>
      </c>
      <c r="K5068" s="410">
        <f t="shared" si="171"/>
        <v>0</v>
      </c>
      <c r="L5068" s="11"/>
      <c r="M5068" s="11"/>
    </row>
    <row r="5069" spans="2:13" ht="12.75" hidden="1" customHeight="1">
      <c r="B5069" s="1315"/>
      <c r="C5069" s="904"/>
      <c r="D5069" s="629">
        <v>52</v>
      </c>
      <c r="E5069" s="1298"/>
      <c r="F5069" s="1298"/>
      <c r="G5069" s="1298"/>
      <c r="H5069" s="125">
        <v>0.15</v>
      </c>
      <c r="I5069" s="385"/>
      <c r="J5069" s="203">
        <f t="shared" si="170"/>
        <v>0</v>
      </c>
      <c r="K5069" s="410">
        <f t="shared" si="171"/>
        <v>0</v>
      </c>
      <c r="L5069" s="11"/>
      <c r="M5069" s="11"/>
    </row>
    <row r="5070" spans="2:13" ht="12.75" hidden="1" customHeight="1">
      <c r="B5070" s="1315"/>
      <c r="C5070" s="904"/>
      <c r="D5070" s="629">
        <v>53</v>
      </c>
      <c r="E5070" s="1298"/>
      <c r="F5070" s="1298"/>
      <c r="G5070" s="1298"/>
      <c r="H5070" s="125">
        <v>0.15</v>
      </c>
      <c r="I5070" s="385"/>
      <c r="J5070" s="203">
        <f t="shared" si="170"/>
        <v>0</v>
      </c>
      <c r="K5070" s="410">
        <f t="shared" si="171"/>
        <v>0</v>
      </c>
      <c r="L5070" s="11"/>
      <c r="M5070" s="11"/>
    </row>
    <row r="5071" spans="2:13" ht="12.75" hidden="1" customHeight="1">
      <c r="B5071" s="1315"/>
      <c r="C5071" s="904"/>
      <c r="D5071" s="629">
        <v>54</v>
      </c>
      <c r="E5071" s="1298"/>
      <c r="F5071" s="1298"/>
      <c r="G5071" s="1298"/>
      <c r="H5071" s="125">
        <v>0.15</v>
      </c>
      <c r="I5071" s="385"/>
      <c r="J5071" s="203">
        <f t="shared" si="170"/>
        <v>0</v>
      </c>
      <c r="K5071" s="410">
        <f t="shared" si="171"/>
        <v>0</v>
      </c>
      <c r="L5071" s="11"/>
      <c r="M5071" s="11"/>
    </row>
    <row r="5072" spans="2:13" ht="12.75" hidden="1" customHeight="1">
      <c r="B5072" s="1315"/>
      <c r="C5072" s="904"/>
      <c r="D5072" s="629">
        <v>55</v>
      </c>
      <c r="E5072" s="1298"/>
      <c r="F5072" s="1298"/>
      <c r="G5072" s="1298"/>
      <c r="H5072" s="125">
        <v>0.15</v>
      </c>
      <c r="I5072" s="385"/>
      <c r="J5072" s="203">
        <f t="shared" si="170"/>
        <v>0</v>
      </c>
      <c r="K5072" s="410">
        <f t="shared" si="171"/>
        <v>0</v>
      </c>
      <c r="L5072" s="11"/>
      <c r="M5072" s="11"/>
    </row>
    <row r="5073" spans="2:13" ht="12.75" hidden="1" customHeight="1">
      <c r="B5073" s="1315"/>
      <c r="C5073" s="904"/>
      <c r="D5073" s="629">
        <v>56</v>
      </c>
      <c r="E5073" s="1298"/>
      <c r="F5073" s="1298"/>
      <c r="G5073" s="1298"/>
      <c r="H5073" s="125">
        <v>0.15</v>
      </c>
      <c r="I5073" s="385"/>
      <c r="J5073" s="203">
        <f t="shared" si="170"/>
        <v>0</v>
      </c>
      <c r="K5073" s="410">
        <f t="shared" si="171"/>
        <v>0</v>
      </c>
      <c r="L5073" s="11"/>
      <c r="M5073" s="11"/>
    </row>
    <row r="5074" spans="2:13" ht="12.75" hidden="1" customHeight="1">
      <c r="B5074" s="1315"/>
      <c r="C5074" s="904"/>
      <c r="D5074" s="629">
        <v>57</v>
      </c>
      <c r="E5074" s="1298"/>
      <c r="F5074" s="1298"/>
      <c r="G5074" s="1298"/>
      <c r="H5074" s="125">
        <v>0.15</v>
      </c>
      <c r="I5074" s="385"/>
      <c r="J5074" s="203">
        <f t="shared" si="170"/>
        <v>0</v>
      </c>
      <c r="K5074" s="410">
        <f t="shared" si="171"/>
        <v>0</v>
      </c>
      <c r="L5074" s="11"/>
      <c r="M5074" s="11"/>
    </row>
    <row r="5075" spans="2:13" ht="12.75" hidden="1" customHeight="1">
      <c r="B5075" s="1315"/>
      <c r="C5075" s="904"/>
      <c r="D5075" s="629">
        <v>58</v>
      </c>
      <c r="E5075" s="1298"/>
      <c r="F5075" s="1298"/>
      <c r="G5075" s="1298"/>
      <c r="H5075" s="125">
        <v>0.15</v>
      </c>
      <c r="I5075" s="385"/>
      <c r="J5075" s="203">
        <f t="shared" si="170"/>
        <v>0</v>
      </c>
      <c r="K5075" s="410">
        <f t="shared" si="171"/>
        <v>0</v>
      </c>
      <c r="L5075" s="11"/>
      <c r="M5075" s="11"/>
    </row>
    <row r="5076" spans="2:13" ht="12.75" hidden="1" customHeight="1">
      <c r="B5076" s="1315"/>
      <c r="C5076" s="904"/>
      <c r="D5076" s="629">
        <v>59</v>
      </c>
      <c r="E5076" s="1298"/>
      <c r="F5076" s="1298"/>
      <c r="G5076" s="1298"/>
      <c r="H5076" s="125">
        <v>0.15</v>
      </c>
      <c r="I5076" s="385"/>
      <c r="J5076" s="203">
        <f t="shared" si="170"/>
        <v>0</v>
      </c>
      <c r="K5076" s="410">
        <f t="shared" si="171"/>
        <v>0</v>
      </c>
      <c r="L5076" s="11"/>
      <c r="M5076" s="11"/>
    </row>
    <row r="5077" spans="2:13" ht="12.75" hidden="1" customHeight="1">
      <c r="B5077" s="1315"/>
      <c r="C5077" s="904"/>
      <c r="D5077" s="629">
        <v>60</v>
      </c>
      <c r="E5077" s="1298"/>
      <c r="F5077" s="1298"/>
      <c r="G5077" s="1298"/>
      <c r="H5077" s="125">
        <v>0.15</v>
      </c>
      <c r="I5077" s="385"/>
      <c r="J5077" s="203">
        <f t="shared" si="170"/>
        <v>0</v>
      </c>
      <c r="K5077" s="410">
        <f t="shared" si="171"/>
        <v>0</v>
      </c>
      <c r="L5077" s="11"/>
      <c r="M5077" s="11"/>
    </row>
    <row r="5078" spans="2:13" ht="12.75" hidden="1" customHeight="1">
      <c r="B5078" s="1315"/>
      <c r="C5078" s="904"/>
      <c r="D5078" s="629">
        <v>61</v>
      </c>
      <c r="E5078" s="1298"/>
      <c r="F5078" s="1298"/>
      <c r="G5078" s="1298"/>
      <c r="H5078" s="125">
        <v>0.15</v>
      </c>
      <c r="I5078" s="385"/>
      <c r="J5078" s="203">
        <f t="shared" si="170"/>
        <v>0</v>
      </c>
      <c r="K5078" s="410">
        <f t="shared" si="171"/>
        <v>0</v>
      </c>
      <c r="L5078" s="11"/>
      <c r="M5078" s="11"/>
    </row>
    <row r="5079" spans="2:13" ht="12.75" hidden="1" customHeight="1">
      <c r="B5079" s="1315"/>
      <c r="C5079" s="904"/>
      <c r="D5079" s="629">
        <v>62</v>
      </c>
      <c r="E5079" s="1298"/>
      <c r="F5079" s="1298"/>
      <c r="G5079" s="1298"/>
      <c r="H5079" s="125">
        <v>0.15</v>
      </c>
      <c r="I5079" s="385"/>
      <c r="J5079" s="203">
        <f t="shared" si="170"/>
        <v>0</v>
      </c>
      <c r="K5079" s="410">
        <f t="shared" si="171"/>
        <v>0</v>
      </c>
      <c r="L5079" s="11"/>
      <c r="M5079" s="11"/>
    </row>
    <row r="5080" spans="2:13" ht="12.75" hidden="1" customHeight="1">
      <c r="B5080" s="1315"/>
      <c r="C5080" s="904"/>
      <c r="D5080" s="629">
        <v>63</v>
      </c>
      <c r="E5080" s="1298"/>
      <c r="F5080" s="1298"/>
      <c r="G5080" s="1298"/>
      <c r="H5080" s="125">
        <v>0.15</v>
      </c>
      <c r="I5080" s="385"/>
      <c r="J5080" s="203">
        <f t="shared" si="170"/>
        <v>0</v>
      </c>
      <c r="K5080" s="410">
        <f t="shared" si="171"/>
        <v>0</v>
      </c>
      <c r="L5080" s="11"/>
      <c r="M5080" s="11"/>
    </row>
    <row r="5081" spans="2:13" ht="12.75" hidden="1" customHeight="1">
      <c r="B5081" s="1315"/>
      <c r="C5081" s="904"/>
      <c r="D5081" s="629">
        <v>64</v>
      </c>
      <c r="E5081" s="1298"/>
      <c r="F5081" s="1298"/>
      <c r="G5081" s="1298"/>
      <c r="H5081" s="125">
        <v>0.15</v>
      </c>
      <c r="I5081" s="385"/>
      <c r="J5081" s="203">
        <f t="shared" si="170"/>
        <v>0</v>
      </c>
      <c r="K5081" s="410">
        <f t="shared" si="171"/>
        <v>0</v>
      </c>
      <c r="L5081" s="11"/>
      <c r="M5081" s="11"/>
    </row>
    <row r="5082" spans="2:13" ht="12.75" hidden="1" customHeight="1">
      <c r="B5082" s="1315"/>
      <c r="C5082" s="904"/>
      <c r="D5082" s="629">
        <v>65</v>
      </c>
      <c r="E5082" s="1298"/>
      <c r="F5082" s="1298"/>
      <c r="G5082" s="1298"/>
      <c r="H5082" s="125">
        <v>0.15</v>
      </c>
      <c r="I5082" s="385"/>
      <c r="J5082" s="203">
        <f t="shared" ref="J5082:J5145" si="172">$I$12030*H5082</f>
        <v>0</v>
      </c>
      <c r="K5082" s="410">
        <f t="shared" si="171"/>
        <v>0</v>
      </c>
      <c r="L5082" s="11"/>
      <c r="M5082" s="11"/>
    </row>
    <row r="5083" spans="2:13" ht="12.75" hidden="1" customHeight="1">
      <c r="B5083" s="1315"/>
      <c r="C5083" s="904"/>
      <c r="D5083" s="629">
        <v>66</v>
      </c>
      <c r="E5083" s="1298"/>
      <c r="F5083" s="1298"/>
      <c r="G5083" s="1298"/>
      <c r="H5083" s="125">
        <v>0.15</v>
      </c>
      <c r="I5083" s="385"/>
      <c r="J5083" s="203">
        <f t="shared" si="172"/>
        <v>0</v>
      </c>
      <c r="K5083" s="410">
        <f t="shared" ref="K5083:K5146" si="173">MAX(0,(I5083-J5083)*0.75)</f>
        <v>0</v>
      </c>
      <c r="L5083" s="11"/>
      <c r="M5083" s="11"/>
    </row>
    <row r="5084" spans="2:13" ht="12.75" hidden="1" customHeight="1">
      <c r="B5084" s="1315"/>
      <c r="C5084" s="904"/>
      <c r="D5084" s="629">
        <v>67</v>
      </c>
      <c r="E5084" s="1298"/>
      <c r="F5084" s="1298"/>
      <c r="G5084" s="1298"/>
      <c r="H5084" s="125">
        <v>0.15</v>
      </c>
      <c r="I5084" s="385"/>
      <c r="J5084" s="203">
        <f t="shared" si="172"/>
        <v>0</v>
      </c>
      <c r="K5084" s="410">
        <f t="shared" si="173"/>
        <v>0</v>
      </c>
      <c r="L5084" s="11"/>
      <c r="M5084" s="11"/>
    </row>
    <row r="5085" spans="2:13" ht="12.75" hidden="1" customHeight="1">
      <c r="B5085" s="1315"/>
      <c r="C5085" s="904"/>
      <c r="D5085" s="629">
        <v>68</v>
      </c>
      <c r="E5085" s="1298"/>
      <c r="F5085" s="1298"/>
      <c r="G5085" s="1298"/>
      <c r="H5085" s="125">
        <v>0.15</v>
      </c>
      <c r="I5085" s="385"/>
      <c r="J5085" s="203">
        <f t="shared" si="172"/>
        <v>0</v>
      </c>
      <c r="K5085" s="410">
        <f t="shared" si="173"/>
        <v>0</v>
      </c>
      <c r="L5085" s="11"/>
      <c r="M5085" s="11"/>
    </row>
    <row r="5086" spans="2:13" ht="12.75" hidden="1" customHeight="1">
      <c r="B5086" s="1315"/>
      <c r="C5086" s="904"/>
      <c r="D5086" s="629">
        <v>69</v>
      </c>
      <c r="E5086" s="1298"/>
      <c r="F5086" s="1298"/>
      <c r="G5086" s="1298"/>
      <c r="H5086" s="125">
        <v>0.15</v>
      </c>
      <c r="I5086" s="385"/>
      <c r="J5086" s="203">
        <f t="shared" si="172"/>
        <v>0</v>
      </c>
      <c r="K5086" s="410">
        <f t="shared" si="173"/>
        <v>0</v>
      </c>
      <c r="L5086" s="11"/>
      <c r="M5086" s="11"/>
    </row>
    <row r="5087" spans="2:13" ht="12.75" hidden="1" customHeight="1">
      <c r="B5087" s="1315"/>
      <c r="C5087" s="904"/>
      <c r="D5087" s="629">
        <v>70</v>
      </c>
      <c r="E5087" s="1298"/>
      <c r="F5087" s="1298"/>
      <c r="G5087" s="1298"/>
      <c r="H5087" s="125">
        <v>0.15</v>
      </c>
      <c r="I5087" s="385"/>
      <c r="J5087" s="203">
        <f t="shared" si="172"/>
        <v>0</v>
      </c>
      <c r="K5087" s="410">
        <f t="shared" si="173"/>
        <v>0</v>
      </c>
      <c r="L5087" s="11"/>
      <c r="M5087" s="11"/>
    </row>
    <row r="5088" spans="2:13" ht="12.75" hidden="1" customHeight="1">
      <c r="B5088" s="1315"/>
      <c r="C5088" s="904"/>
      <c r="D5088" s="629">
        <v>71</v>
      </c>
      <c r="E5088" s="1298"/>
      <c r="F5088" s="1298"/>
      <c r="G5088" s="1298"/>
      <c r="H5088" s="125">
        <v>0.15</v>
      </c>
      <c r="I5088" s="385"/>
      <c r="J5088" s="203">
        <f t="shared" si="172"/>
        <v>0</v>
      </c>
      <c r="K5088" s="410">
        <f t="shared" si="173"/>
        <v>0</v>
      </c>
      <c r="L5088" s="11"/>
      <c r="M5088" s="11"/>
    </row>
    <row r="5089" spans="2:13" ht="12.75" hidden="1" customHeight="1">
      <c r="B5089" s="1315"/>
      <c r="C5089" s="904"/>
      <c r="D5089" s="629">
        <v>72</v>
      </c>
      <c r="E5089" s="1298"/>
      <c r="F5089" s="1298"/>
      <c r="G5089" s="1298"/>
      <c r="H5089" s="125">
        <v>0.15</v>
      </c>
      <c r="I5089" s="385"/>
      <c r="J5089" s="203">
        <f t="shared" si="172"/>
        <v>0</v>
      </c>
      <c r="K5089" s="410">
        <f t="shared" si="173"/>
        <v>0</v>
      </c>
      <c r="L5089" s="11"/>
      <c r="M5089" s="11"/>
    </row>
    <row r="5090" spans="2:13" ht="12.75" hidden="1" customHeight="1">
      <c r="B5090" s="1315"/>
      <c r="C5090" s="904"/>
      <c r="D5090" s="629">
        <v>73</v>
      </c>
      <c r="E5090" s="1298"/>
      <c r="F5090" s="1298"/>
      <c r="G5090" s="1298"/>
      <c r="H5090" s="125">
        <v>0.15</v>
      </c>
      <c r="I5090" s="385"/>
      <c r="J5090" s="203">
        <f t="shared" si="172"/>
        <v>0</v>
      </c>
      <c r="K5090" s="410">
        <f t="shared" si="173"/>
        <v>0</v>
      </c>
      <c r="L5090" s="11"/>
      <c r="M5090" s="11"/>
    </row>
    <row r="5091" spans="2:13" ht="12.75" hidden="1" customHeight="1">
      <c r="B5091" s="1315"/>
      <c r="C5091" s="904"/>
      <c r="D5091" s="629">
        <v>74</v>
      </c>
      <c r="E5091" s="1298"/>
      <c r="F5091" s="1298"/>
      <c r="G5091" s="1298"/>
      <c r="H5091" s="125">
        <v>0.15</v>
      </c>
      <c r="I5091" s="385"/>
      <c r="J5091" s="203">
        <f t="shared" si="172"/>
        <v>0</v>
      </c>
      <c r="K5091" s="410">
        <f t="shared" si="173"/>
        <v>0</v>
      </c>
      <c r="L5091" s="11"/>
      <c r="M5091" s="11"/>
    </row>
    <row r="5092" spans="2:13" ht="12.75" hidden="1" customHeight="1">
      <c r="B5092" s="1315"/>
      <c r="C5092" s="904"/>
      <c r="D5092" s="629">
        <v>75</v>
      </c>
      <c r="E5092" s="1298"/>
      <c r="F5092" s="1298"/>
      <c r="G5092" s="1298"/>
      <c r="H5092" s="125">
        <v>0.15</v>
      </c>
      <c r="I5092" s="385"/>
      <c r="J5092" s="203">
        <f t="shared" si="172"/>
        <v>0</v>
      </c>
      <c r="K5092" s="410">
        <f t="shared" si="173"/>
        <v>0</v>
      </c>
      <c r="L5092" s="11"/>
      <c r="M5092" s="11"/>
    </row>
    <row r="5093" spans="2:13" ht="12.75" hidden="1" customHeight="1">
      <c r="B5093" s="1315"/>
      <c r="C5093" s="904"/>
      <c r="D5093" s="629">
        <v>76</v>
      </c>
      <c r="E5093" s="1298"/>
      <c r="F5093" s="1298"/>
      <c r="G5093" s="1298"/>
      <c r="H5093" s="125">
        <v>0.15</v>
      </c>
      <c r="I5093" s="385"/>
      <c r="J5093" s="203">
        <f t="shared" si="172"/>
        <v>0</v>
      </c>
      <c r="K5093" s="410">
        <f t="shared" si="173"/>
        <v>0</v>
      </c>
      <c r="L5093" s="11"/>
      <c r="M5093" s="11"/>
    </row>
    <row r="5094" spans="2:13" ht="12.75" hidden="1" customHeight="1">
      <c r="B5094" s="1315"/>
      <c r="C5094" s="904"/>
      <c r="D5094" s="629">
        <v>77</v>
      </c>
      <c r="E5094" s="1298"/>
      <c r="F5094" s="1298"/>
      <c r="G5094" s="1298"/>
      <c r="H5094" s="125">
        <v>0.15</v>
      </c>
      <c r="I5094" s="385"/>
      <c r="J5094" s="203">
        <f t="shared" si="172"/>
        <v>0</v>
      </c>
      <c r="K5094" s="410">
        <f t="shared" si="173"/>
        <v>0</v>
      </c>
      <c r="L5094" s="11"/>
      <c r="M5094" s="11"/>
    </row>
    <row r="5095" spans="2:13" ht="12.75" hidden="1" customHeight="1">
      <c r="B5095" s="1315"/>
      <c r="C5095" s="904"/>
      <c r="D5095" s="629">
        <v>78</v>
      </c>
      <c r="E5095" s="1298"/>
      <c r="F5095" s="1298"/>
      <c r="G5095" s="1298"/>
      <c r="H5095" s="125">
        <v>0.15</v>
      </c>
      <c r="I5095" s="385"/>
      <c r="J5095" s="203">
        <f t="shared" si="172"/>
        <v>0</v>
      </c>
      <c r="K5095" s="410">
        <f t="shared" si="173"/>
        <v>0</v>
      </c>
      <c r="L5095" s="11"/>
      <c r="M5095" s="11"/>
    </row>
    <row r="5096" spans="2:13" ht="12.75" hidden="1" customHeight="1">
      <c r="B5096" s="1315"/>
      <c r="C5096" s="904"/>
      <c r="D5096" s="629">
        <v>79</v>
      </c>
      <c r="E5096" s="1298"/>
      <c r="F5096" s="1298"/>
      <c r="G5096" s="1298"/>
      <c r="H5096" s="125">
        <v>0.15</v>
      </c>
      <c r="I5096" s="385"/>
      <c r="J5096" s="203">
        <f t="shared" si="172"/>
        <v>0</v>
      </c>
      <c r="K5096" s="410">
        <f t="shared" si="173"/>
        <v>0</v>
      </c>
      <c r="L5096" s="11"/>
      <c r="M5096" s="11"/>
    </row>
    <row r="5097" spans="2:13" ht="12.75" hidden="1" customHeight="1">
      <c r="B5097" s="1315"/>
      <c r="C5097" s="904"/>
      <c r="D5097" s="629">
        <v>80</v>
      </c>
      <c r="E5097" s="1298"/>
      <c r="F5097" s="1298"/>
      <c r="G5097" s="1298"/>
      <c r="H5097" s="125">
        <v>0.15</v>
      </c>
      <c r="I5097" s="385"/>
      <c r="J5097" s="203">
        <f t="shared" si="172"/>
        <v>0</v>
      </c>
      <c r="K5097" s="410">
        <f t="shared" si="173"/>
        <v>0</v>
      </c>
      <c r="L5097" s="11"/>
      <c r="M5097" s="11"/>
    </row>
    <row r="5098" spans="2:13" ht="12.75" hidden="1" customHeight="1">
      <c r="B5098" s="1315"/>
      <c r="C5098" s="904"/>
      <c r="D5098" s="629">
        <v>81</v>
      </c>
      <c r="E5098" s="1298"/>
      <c r="F5098" s="1298"/>
      <c r="G5098" s="1298"/>
      <c r="H5098" s="125">
        <v>0.15</v>
      </c>
      <c r="I5098" s="385"/>
      <c r="J5098" s="203">
        <f t="shared" si="172"/>
        <v>0</v>
      </c>
      <c r="K5098" s="410">
        <f t="shared" si="173"/>
        <v>0</v>
      </c>
      <c r="L5098" s="11"/>
      <c r="M5098" s="11"/>
    </row>
    <row r="5099" spans="2:13" ht="12.75" hidden="1" customHeight="1">
      <c r="B5099" s="1315"/>
      <c r="C5099" s="904"/>
      <c r="D5099" s="629">
        <v>82</v>
      </c>
      <c r="E5099" s="1298"/>
      <c r="F5099" s="1298"/>
      <c r="G5099" s="1298"/>
      <c r="H5099" s="125">
        <v>0.15</v>
      </c>
      <c r="I5099" s="385"/>
      <c r="J5099" s="203">
        <f t="shared" si="172"/>
        <v>0</v>
      </c>
      <c r="K5099" s="410">
        <f t="shared" si="173"/>
        <v>0</v>
      </c>
      <c r="L5099" s="11"/>
      <c r="M5099" s="11"/>
    </row>
    <row r="5100" spans="2:13" ht="12.75" hidden="1" customHeight="1">
      <c r="B5100" s="1315"/>
      <c r="C5100" s="904"/>
      <c r="D5100" s="629">
        <v>83</v>
      </c>
      <c r="E5100" s="1298"/>
      <c r="F5100" s="1298"/>
      <c r="G5100" s="1298"/>
      <c r="H5100" s="125">
        <v>0.15</v>
      </c>
      <c r="I5100" s="385"/>
      <c r="J5100" s="203">
        <f t="shared" si="172"/>
        <v>0</v>
      </c>
      <c r="K5100" s="410">
        <f t="shared" si="173"/>
        <v>0</v>
      </c>
      <c r="L5100" s="11"/>
      <c r="M5100" s="11"/>
    </row>
    <row r="5101" spans="2:13" ht="12.75" hidden="1" customHeight="1">
      <c r="B5101" s="1315"/>
      <c r="C5101" s="904"/>
      <c r="D5101" s="629">
        <v>84</v>
      </c>
      <c r="E5101" s="1298"/>
      <c r="F5101" s="1298"/>
      <c r="G5101" s="1298"/>
      <c r="H5101" s="125">
        <v>0.15</v>
      </c>
      <c r="I5101" s="385"/>
      <c r="J5101" s="203">
        <f t="shared" si="172"/>
        <v>0</v>
      </c>
      <c r="K5101" s="410">
        <f t="shared" si="173"/>
        <v>0</v>
      </c>
      <c r="L5101" s="11"/>
      <c r="M5101" s="11"/>
    </row>
    <row r="5102" spans="2:13" ht="12.75" hidden="1" customHeight="1">
      <c r="B5102" s="1315"/>
      <c r="C5102" s="904"/>
      <c r="D5102" s="629">
        <v>85</v>
      </c>
      <c r="E5102" s="1298"/>
      <c r="F5102" s="1298"/>
      <c r="G5102" s="1298"/>
      <c r="H5102" s="125">
        <v>0.15</v>
      </c>
      <c r="I5102" s="385"/>
      <c r="J5102" s="203">
        <f t="shared" si="172"/>
        <v>0</v>
      </c>
      <c r="K5102" s="410">
        <f t="shared" si="173"/>
        <v>0</v>
      </c>
      <c r="L5102" s="11"/>
      <c r="M5102" s="11"/>
    </row>
    <row r="5103" spans="2:13" ht="12.75" hidden="1" customHeight="1">
      <c r="B5103" s="1315"/>
      <c r="C5103" s="904"/>
      <c r="D5103" s="629">
        <v>86</v>
      </c>
      <c r="E5103" s="1298"/>
      <c r="F5103" s="1298"/>
      <c r="G5103" s="1298"/>
      <c r="H5103" s="125">
        <v>0.15</v>
      </c>
      <c r="I5103" s="385"/>
      <c r="J5103" s="203">
        <f t="shared" si="172"/>
        <v>0</v>
      </c>
      <c r="K5103" s="410">
        <f t="shared" si="173"/>
        <v>0</v>
      </c>
      <c r="L5103" s="11"/>
      <c r="M5103" s="11"/>
    </row>
    <row r="5104" spans="2:13" ht="12.75" hidden="1" customHeight="1">
      <c r="B5104" s="1315"/>
      <c r="C5104" s="904"/>
      <c r="D5104" s="629">
        <v>87</v>
      </c>
      <c r="E5104" s="1298"/>
      <c r="F5104" s="1298"/>
      <c r="G5104" s="1298"/>
      <c r="H5104" s="125">
        <v>0.15</v>
      </c>
      <c r="I5104" s="385"/>
      <c r="J5104" s="203">
        <f t="shared" si="172"/>
        <v>0</v>
      </c>
      <c r="K5104" s="410">
        <f t="shared" si="173"/>
        <v>0</v>
      </c>
      <c r="L5104" s="11"/>
      <c r="M5104" s="11"/>
    </row>
    <row r="5105" spans="2:13" ht="12.75" hidden="1" customHeight="1">
      <c r="B5105" s="1315"/>
      <c r="C5105" s="904"/>
      <c r="D5105" s="629">
        <v>88</v>
      </c>
      <c r="E5105" s="1298"/>
      <c r="F5105" s="1298"/>
      <c r="G5105" s="1298"/>
      <c r="H5105" s="125">
        <v>0.15</v>
      </c>
      <c r="I5105" s="385"/>
      <c r="J5105" s="203">
        <f t="shared" si="172"/>
        <v>0</v>
      </c>
      <c r="K5105" s="410">
        <f t="shared" si="173"/>
        <v>0</v>
      </c>
      <c r="L5105" s="11"/>
      <c r="M5105" s="11"/>
    </row>
    <row r="5106" spans="2:13" ht="12.75" hidden="1" customHeight="1">
      <c r="B5106" s="1315"/>
      <c r="C5106" s="904"/>
      <c r="D5106" s="629">
        <v>89</v>
      </c>
      <c r="E5106" s="1298"/>
      <c r="F5106" s="1298"/>
      <c r="G5106" s="1298"/>
      <c r="H5106" s="125">
        <v>0.15</v>
      </c>
      <c r="I5106" s="385"/>
      <c r="J5106" s="203">
        <f t="shared" si="172"/>
        <v>0</v>
      </c>
      <c r="K5106" s="410">
        <f t="shared" si="173"/>
        <v>0</v>
      </c>
      <c r="L5106" s="11"/>
      <c r="M5106" s="11"/>
    </row>
    <row r="5107" spans="2:13" ht="12.75" hidden="1" customHeight="1">
      <c r="B5107" s="1315"/>
      <c r="C5107" s="904"/>
      <c r="D5107" s="629">
        <v>90</v>
      </c>
      <c r="E5107" s="1298"/>
      <c r="F5107" s="1298"/>
      <c r="G5107" s="1298"/>
      <c r="H5107" s="125">
        <v>0.15</v>
      </c>
      <c r="I5107" s="385"/>
      <c r="J5107" s="203">
        <f t="shared" si="172"/>
        <v>0</v>
      </c>
      <c r="K5107" s="410">
        <f t="shared" si="173"/>
        <v>0</v>
      </c>
      <c r="L5107" s="11"/>
      <c r="M5107" s="11"/>
    </row>
    <row r="5108" spans="2:13" ht="12.75" hidden="1" customHeight="1">
      <c r="B5108" s="1315"/>
      <c r="C5108" s="904"/>
      <c r="D5108" s="629">
        <v>91</v>
      </c>
      <c r="E5108" s="1298"/>
      <c r="F5108" s="1298"/>
      <c r="G5108" s="1298"/>
      <c r="H5108" s="125">
        <v>0.15</v>
      </c>
      <c r="I5108" s="385"/>
      <c r="J5108" s="203">
        <f t="shared" si="172"/>
        <v>0</v>
      </c>
      <c r="K5108" s="410">
        <f t="shared" si="173"/>
        <v>0</v>
      </c>
      <c r="L5108" s="11"/>
      <c r="M5108" s="11"/>
    </row>
    <row r="5109" spans="2:13" ht="12.75" hidden="1" customHeight="1">
      <c r="B5109" s="1315"/>
      <c r="C5109" s="904"/>
      <c r="D5109" s="629">
        <v>92</v>
      </c>
      <c r="E5109" s="1298"/>
      <c r="F5109" s="1298"/>
      <c r="G5109" s="1298"/>
      <c r="H5109" s="125">
        <v>0.15</v>
      </c>
      <c r="I5109" s="385"/>
      <c r="J5109" s="203">
        <f t="shared" si="172"/>
        <v>0</v>
      </c>
      <c r="K5109" s="410">
        <f t="shared" si="173"/>
        <v>0</v>
      </c>
      <c r="L5109" s="11"/>
      <c r="M5109" s="11"/>
    </row>
    <row r="5110" spans="2:13" ht="12.75" hidden="1" customHeight="1">
      <c r="B5110" s="1315"/>
      <c r="C5110" s="904"/>
      <c r="D5110" s="629">
        <v>93</v>
      </c>
      <c r="E5110" s="1298"/>
      <c r="F5110" s="1298"/>
      <c r="G5110" s="1298"/>
      <c r="H5110" s="125">
        <v>0.15</v>
      </c>
      <c r="I5110" s="385"/>
      <c r="J5110" s="203">
        <f t="shared" si="172"/>
        <v>0</v>
      </c>
      <c r="K5110" s="410">
        <f t="shared" si="173"/>
        <v>0</v>
      </c>
      <c r="L5110" s="11"/>
      <c r="M5110" s="11"/>
    </row>
    <row r="5111" spans="2:13" ht="12.75" hidden="1" customHeight="1">
      <c r="B5111" s="1315"/>
      <c r="C5111" s="904"/>
      <c r="D5111" s="629">
        <v>94</v>
      </c>
      <c r="E5111" s="1298"/>
      <c r="F5111" s="1298"/>
      <c r="G5111" s="1298"/>
      <c r="H5111" s="125">
        <v>0.15</v>
      </c>
      <c r="I5111" s="385"/>
      <c r="J5111" s="203">
        <f t="shared" si="172"/>
        <v>0</v>
      </c>
      <c r="K5111" s="410">
        <f t="shared" si="173"/>
        <v>0</v>
      </c>
      <c r="L5111" s="11"/>
      <c r="M5111" s="11"/>
    </row>
    <row r="5112" spans="2:13" ht="12.75" hidden="1" customHeight="1">
      <c r="B5112" s="1315"/>
      <c r="C5112" s="904"/>
      <c r="D5112" s="629">
        <v>95</v>
      </c>
      <c r="E5112" s="1298"/>
      <c r="F5112" s="1298"/>
      <c r="G5112" s="1298"/>
      <c r="H5112" s="125">
        <v>0.15</v>
      </c>
      <c r="I5112" s="385"/>
      <c r="J5112" s="203">
        <f t="shared" si="172"/>
        <v>0</v>
      </c>
      <c r="K5112" s="410">
        <f t="shared" si="173"/>
        <v>0</v>
      </c>
      <c r="L5112" s="11"/>
      <c r="M5112" s="11"/>
    </row>
    <row r="5113" spans="2:13" ht="12.75" hidden="1" customHeight="1">
      <c r="B5113" s="1315"/>
      <c r="C5113" s="904"/>
      <c r="D5113" s="629">
        <v>96</v>
      </c>
      <c r="E5113" s="1298"/>
      <c r="F5113" s="1298"/>
      <c r="G5113" s="1298"/>
      <c r="H5113" s="125">
        <v>0.15</v>
      </c>
      <c r="I5113" s="385"/>
      <c r="J5113" s="203">
        <f t="shared" si="172"/>
        <v>0</v>
      </c>
      <c r="K5113" s="410">
        <f t="shared" si="173"/>
        <v>0</v>
      </c>
      <c r="L5113" s="11"/>
      <c r="M5113" s="11"/>
    </row>
    <row r="5114" spans="2:13" ht="12.75" hidden="1" customHeight="1">
      <c r="B5114" s="1315"/>
      <c r="C5114" s="904"/>
      <c r="D5114" s="629">
        <v>97</v>
      </c>
      <c r="E5114" s="1298"/>
      <c r="F5114" s="1298"/>
      <c r="G5114" s="1298"/>
      <c r="H5114" s="125">
        <v>0.15</v>
      </c>
      <c r="I5114" s="385"/>
      <c r="J5114" s="203">
        <f t="shared" si="172"/>
        <v>0</v>
      </c>
      <c r="K5114" s="410">
        <f t="shared" si="173"/>
        <v>0</v>
      </c>
      <c r="L5114" s="11"/>
      <c r="M5114" s="11"/>
    </row>
    <row r="5115" spans="2:13" ht="12.75" hidden="1" customHeight="1">
      <c r="B5115" s="1315"/>
      <c r="C5115" s="904"/>
      <c r="D5115" s="629">
        <v>98</v>
      </c>
      <c r="E5115" s="1298"/>
      <c r="F5115" s="1298"/>
      <c r="G5115" s="1298"/>
      <c r="H5115" s="125">
        <v>0.15</v>
      </c>
      <c r="I5115" s="385"/>
      <c r="J5115" s="203">
        <f t="shared" si="172"/>
        <v>0</v>
      </c>
      <c r="K5115" s="410">
        <f t="shared" si="173"/>
        <v>0</v>
      </c>
      <c r="L5115" s="11"/>
      <c r="M5115" s="11"/>
    </row>
    <row r="5116" spans="2:13" ht="12.75" hidden="1" customHeight="1">
      <c r="B5116" s="1315"/>
      <c r="C5116" s="904"/>
      <c r="D5116" s="629">
        <v>99</v>
      </c>
      <c r="E5116" s="1298"/>
      <c r="F5116" s="1298"/>
      <c r="G5116" s="1298"/>
      <c r="H5116" s="125">
        <v>0.15</v>
      </c>
      <c r="I5116" s="385"/>
      <c r="J5116" s="203">
        <f t="shared" si="172"/>
        <v>0</v>
      </c>
      <c r="K5116" s="410">
        <f t="shared" si="173"/>
        <v>0</v>
      </c>
      <c r="L5116" s="11"/>
      <c r="M5116" s="11"/>
    </row>
    <row r="5117" spans="2:13" ht="12.75" hidden="1" customHeight="1">
      <c r="B5117" s="1315"/>
      <c r="C5117" s="904"/>
      <c r="D5117" s="630">
        <v>100</v>
      </c>
      <c r="E5117" s="1298"/>
      <c r="F5117" s="1298"/>
      <c r="G5117" s="1298"/>
      <c r="H5117" s="125">
        <v>0.15</v>
      </c>
      <c r="I5117" s="385"/>
      <c r="J5117" s="203">
        <f t="shared" si="172"/>
        <v>0</v>
      </c>
      <c r="K5117" s="410">
        <f t="shared" si="173"/>
        <v>0</v>
      </c>
      <c r="L5117" s="11"/>
      <c r="M5117" s="11"/>
    </row>
    <row r="5118" spans="2:13" ht="12.75" hidden="1" customHeight="1">
      <c r="B5118" s="1315"/>
      <c r="C5118" s="904"/>
      <c r="D5118" s="630">
        <v>101</v>
      </c>
      <c r="E5118" s="1298"/>
      <c r="F5118" s="1298"/>
      <c r="G5118" s="1298"/>
      <c r="H5118" s="125">
        <v>0.15</v>
      </c>
      <c r="I5118" s="385"/>
      <c r="J5118" s="203">
        <f t="shared" si="172"/>
        <v>0</v>
      </c>
      <c r="K5118" s="410">
        <f t="shared" si="173"/>
        <v>0</v>
      </c>
      <c r="L5118" s="11"/>
      <c r="M5118" s="11"/>
    </row>
    <row r="5119" spans="2:13" ht="12.75" hidden="1" customHeight="1">
      <c r="B5119" s="1315"/>
      <c r="C5119" s="904"/>
      <c r="D5119" s="630">
        <v>102</v>
      </c>
      <c r="E5119" s="1298"/>
      <c r="F5119" s="1298"/>
      <c r="G5119" s="1298"/>
      <c r="H5119" s="125">
        <v>0.15</v>
      </c>
      <c r="I5119" s="385"/>
      <c r="J5119" s="203">
        <f t="shared" si="172"/>
        <v>0</v>
      </c>
      <c r="K5119" s="410">
        <f t="shared" si="173"/>
        <v>0</v>
      </c>
      <c r="L5119" s="11"/>
      <c r="M5119" s="11"/>
    </row>
    <row r="5120" spans="2:13" ht="12.75" hidden="1" customHeight="1">
      <c r="B5120" s="1315"/>
      <c r="C5120" s="904"/>
      <c r="D5120" s="630">
        <v>103</v>
      </c>
      <c r="E5120" s="1298"/>
      <c r="F5120" s="1298"/>
      <c r="G5120" s="1298"/>
      <c r="H5120" s="125">
        <v>0.15</v>
      </c>
      <c r="I5120" s="385"/>
      <c r="J5120" s="203">
        <f t="shared" si="172"/>
        <v>0</v>
      </c>
      <c r="K5120" s="410">
        <f t="shared" si="173"/>
        <v>0</v>
      </c>
      <c r="L5120" s="11"/>
      <c r="M5120" s="11"/>
    </row>
    <row r="5121" spans="2:13" ht="12.75" hidden="1" customHeight="1">
      <c r="B5121" s="1315"/>
      <c r="C5121" s="904"/>
      <c r="D5121" s="630">
        <v>104</v>
      </c>
      <c r="E5121" s="1298"/>
      <c r="F5121" s="1298"/>
      <c r="G5121" s="1298"/>
      <c r="H5121" s="125">
        <v>0.15</v>
      </c>
      <c r="I5121" s="385"/>
      <c r="J5121" s="203">
        <f t="shared" si="172"/>
        <v>0</v>
      </c>
      <c r="K5121" s="410">
        <f t="shared" si="173"/>
        <v>0</v>
      </c>
      <c r="L5121" s="11"/>
      <c r="M5121" s="11"/>
    </row>
    <row r="5122" spans="2:13" ht="12.75" hidden="1" customHeight="1">
      <c r="B5122" s="1315"/>
      <c r="C5122" s="904"/>
      <c r="D5122" s="630">
        <v>105</v>
      </c>
      <c r="E5122" s="1298"/>
      <c r="F5122" s="1298"/>
      <c r="G5122" s="1298"/>
      <c r="H5122" s="125">
        <v>0.15</v>
      </c>
      <c r="I5122" s="385"/>
      <c r="J5122" s="203">
        <f t="shared" si="172"/>
        <v>0</v>
      </c>
      <c r="K5122" s="410">
        <f t="shared" si="173"/>
        <v>0</v>
      </c>
      <c r="L5122" s="11"/>
      <c r="M5122" s="11"/>
    </row>
    <row r="5123" spans="2:13" ht="12.75" hidden="1" customHeight="1">
      <c r="B5123" s="1315"/>
      <c r="C5123" s="904"/>
      <c r="D5123" s="630">
        <v>106</v>
      </c>
      <c r="E5123" s="1298"/>
      <c r="F5123" s="1298"/>
      <c r="G5123" s="1298"/>
      <c r="H5123" s="125">
        <v>0.15</v>
      </c>
      <c r="I5123" s="385"/>
      <c r="J5123" s="203">
        <f t="shared" si="172"/>
        <v>0</v>
      </c>
      <c r="K5123" s="410">
        <f t="shared" si="173"/>
        <v>0</v>
      </c>
      <c r="L5123" s="11"/>
      <c r="M5123" s="11"/>
    </row>
    <row r="5124" spans="2:13" ht="12.75" hidden="1" customHeight="1">
      <c r="B5124" s="1315"/>
      <c r="C5124" s="904"/>
      <c r="D5124" s="630">
        <v>107</v>
      </c>
      <c r="E5124" s="1298"/>
      <c r="F5124" s="1298"/>
      <c r="G5124" s="1298"/>
      <c r="H5124" s="125">
        <v>0.15</v>
      </c>
      <c r="I5124" s="385"/>
      <c r="J5124" s="203">
        <f t="shared" si="172"/>
        <v>0</v>
      </c>
      <c r="K5124" s="410">
        <f t="shared" si="173"/>
        <v>0</v>
      </c>
      <c r="L5124" s="11"/>
      <c r="M5124" s="11"/>
    </row>
    <row r="5125" spans="2:13" ht="12.75" hidden="1" customHeight="1">
      <c r="B5125" s="1315"/>
      <c r="C5125" s="904"/>
      <c r="D5125" s="630">
        <v>108</v>
      </c>
      <c r="E5125" s="1298"/>
      <c r="F5125" s="1298"/>
      <c r="G5125" s="1298"/>
      <c r="H5125" s="125">
        <v>0.15</v>
      </c>
      <c r="I5125" s="385"/>
      <c r="J5125" s="203">
        <f t="shared" si="172"/>
        <v>0</v>
      </c>
      <c r="K5125" s="410">
        <f t="shared" si="173"/>
        <v>0</v>
      </c>
      <c r="L5125" s="11"/>
      <c r="M5125" s="11"/>
    </row>
    <row r="5126" spans="2:13" ht="12.75" hidden="1" customHeight="1">
      <c r="B5126" s="1315"/>
      <c r="C5126" s="904"/>
      <c r="D5126" s="630">
        <v>109</v>
      </c>
      <c r="E5126" s="1298"/>
      <c r="F5126" s="1298"/>
      <c r="G5126" s="1298"/>
      <c r="H5126" s="125">
        <v>0.15</v>
      </c>
      <c r="I5126" s="385"/>
      <c r="J5126" s="203">
        <f t="shared" si="172"/>
        <v>0</v>
      </c>
      <c r="K5126" s="410">
        <f t="shared" si="173"/>
        <v>0</v>
      </c>
      <c r="L5126" s="11"/>
      <c r="M5126" s="11"/>
    </row>
    <row r="5127" spans="2:13" ht="12.75" hidden="1" customHeight="1">
      <c r="B5127" s="1315"/>
      <c r="C5127" s="904"/>
      <c r="D5127" s="629">
        <v>110</v>
      </c>
      <c r="E5127" s="1298"/>
      <c r="F5127" s="1298"/>
      <c r="G5127" s="1298"/>
      <c r="H5127" s="125">
        <v>0.15</v>
      </c>
      <c r="I5127" s="385"/>
      <c r="J5127" s="203">
        <f t="shared" si="172"/>
        <v>0</v>
      </c>
      <c r="K5127" s="410">
        <f t="shared" si="173"/>
        <v>0</v>
      </c>
      <c r="L5127" s="11"/>
      <c r="M5127" s="11"/>
    </row>
    <row r="5128" spans="2:13" ht="12.75" hidden="1" customHeight="1">
      <c r="B5128" s="1315"/>
      <c r="C5128" s="904"/>
      <c r="D5128" s="629">
        <v>111</v>
      </c>
      <c r="E5128" s="1298"/>
      <c r="F5128" s="1298"/>
      <c r="G5128" s="1298"/>
      <c r="H5128" s="125">
        <v>0.15</v>
      </c>
      <c r="I5128" s="385"/>
      <c r="J5128" s="203">
        <f t="shared" si="172"/>
        <v>0</v>
      </c>
      <c r="K5128" s="410">
        <f t="shared" si="173"/>
        <v>0</v>
      </c>
      <c r="L5128" s="11"/>
      <c r="M5128" s="11"/>
    </row>
    <row r="5129" spans="2:13" ht="12.75" hidden="1" customHeight="1">
      <c r="B5129" s="1315"/>
      <c r="C5129" s="904"/>
      <c r="D5129" s="629">
        <v>112</v>
      </c>
      <c r="E5129" s="1298"/>
      <c r="F5129" s="1298"/>
      <c r="G5129" s="1298"/>
      <c r="H5129" s="125">
        <v>0.15</v>
      </c>
      <c r="I5129" s="385"/>
      <c r="J5129" s="203">
        <f t="shared" si="172"/>
        <v>0</v>
      </c>
      <c r="K5129" s="410">
        <f t="shared" si="173"/>
        <v>0</v>
      </c>
      <c r="L5129" s="11"/>
      <c r="M5129" s="11"/>
    </row>
    <row r="5130" spans="2:13" ht="12.75" hidden="1" customHeight="1">
      <c r="B5130" s="1315"/>
      <c r="C5130" s="904"/>
      <c r="D5130" s="629">
        <v>113</v>
      </c>
      <c r="E5130" s="1298"/>
      <c r="F5130" s="1298"/>
      <c r="G5130" s="1298"/>
      <c r="H5130" s="125">
        <v>0.15</v>
      </c>
      <c r="I5130" s="385"/>
      <c r="J5130" s="203">
        <f t="shared" si="172"/>
        <v>0</v>
      </c>
      <c r="K5130" s="410">
        <f t="shared" si="173"/>
        <v>0</v>
      </c>
      <c r="L5130" s="11"/>
      <c r="M5130" s="11"/>
    </row>
    <row r="5131" spans="2:13" ht="12.75" hidden="1" customHeight="1">
      <c r="B5131" s="1315"/>
      <c r="C5131" s="904"/>
      <c r="D5131" s="629">
        <v>114</v>
      </c>
      <c r="E5131" s="1298"/>
      <c r="F5131" s="1298"/>
      <c r="G5131" s="1298"/>
      <c r="H5131" s="125">
        <v>0.15</v>
      </c>
      <c r="I5131" s="385"/>
      <c r="J5131" s="203">
        <f t="shared" si="172"/>
        <v>0</v>
      </c>
      <c r="K5131" s="410">
        <f t="shared" si="173"/>
        <v>0</v>
      </c>
      <c r="L5131" s="11"/>
      <c r="M5131" s="11"/>
    </row>
    <row r="5132" spans="2:13" ht="12.75" hidden="1" customHeight="1">
      <c r="B5132" s="1315"/>
      <c r="C5132" s="904"/>
      <c r="D5132" s="629">
        <v>115</v>
      </c>
      <c r="E5132" s="1298"/>
      <c r="F5132" s="1298"/>
      <c r="G5132" s="1298"/>
      <c r="H5132" s="125">
        <v>0.15</v>
      </c>
      <c r="I5132" s="385"/>
      <c r="J5132" s="203">
        <f t="shared" si="172"/>
        <v>0</v>
      </c>
      <c r="K5132" s="410">
        <f t="shared" si="173"/>
        <v>0</v>
      </c>
      <c r="L5132" s="11"/>
      <c r="M5132" s="11"/>
    </row>
    <row r="5133" spans="2:13" ht="12.75" hidden="1" customHeight="1">
      <c r="B5133" s="1315"/>
      <c r="C5133" s="904"/>
      <c r="D5133" s="629">
        <v>116</v>
      </c>
      <c r="E5133" s="1298"/>
      <c r="F5133" s="1298"/>
      <c r="G5133" s="1298"/>
      <c r="H5133" s="125">
        <v>0.15</v>
      </c>
      <c r="I5133" s="385"/>
      <c r="J5133" s="203">
        <f t="shared" si="172"/>
        <v>0</v>
      </c>
      <c r="K5133" s="410">
        <f t="shared" si="173"/>
        <v>0</v>
      </c>
      <c r="L5133" s="11"/>
      <c r="M5133" s="11"/>
    </row>
    <row r="5134" spans="2:13" ht="12.75" hidden="1" customHeight="1">
      <c r="B5134" s="1315"/>
      <c r="C5134" s="904"/>
      <c r="D5134" s="629">
        <v>117</v>
      </c>
      <c r="E5134" s="1298"/>
      <c r="F5134" s="1298"/>
      <c r="G5134" s="1298"/>
      <c r="H5134" s="125">
        <v>0.15</v>
      </c>
      <c r="I5134" s="385"/>
      <c r="J5134" s="203">
        <f t="shared" si="172"/>
        <v>0</v>
      </c>
      <c r="K5134" s="410">
        <f t="shared" si="173"/>
        <v>0</v>
      </c>
      <c r="L5134" s="11"/>
      <c r="M5134" s="11"/>
    </row>
    <row r="5135" spans="2:13" ht="12.75" hidden="1" customHeight="1">
      <c r="B5135" s="1315"/>
      <c r="C5135" s="904"/>
      <c r="D5135" s="629">
        <v>118</v>
      </c>
      <c r="E5135" s="1298"/>
      <c r="F5135" s="1298"/>
      <c r="G5135" s="1298"/>
      <c r="H5135" s="125">
        <v>0.15</v>
      </c>
      <c r="I5135" s="385"/>
      <c r="J5135" s="203">
        <f t="shared" si="172"/>
        <v>0</v>
      </c>
      <c r="K5135" s="410">
        <f t="shared" si="173"/>
        <v>0</v>
      </c>
      <c r="L5135" s="11"/>
      <c r="M5135" s="11"/>
    </row>
    <row r="5136" spans="2:13" ht="12.75" hidden="1" customHeight="1">
      <c r="B5136" s="1315"/>
      <c r="C5136" s="904"/>
      <c r="D5136" s="629">
        <v>119</v>
      </c>
      <c r="E5136" s="1298"/>
      <c r="F5136" s="1298"/>
      <c r="G5136" s="1298"/>
      <c r="H5136" s="125">
        <v>0.15</v>
      </c>
      <c r="I5136" s="385"/>
      <c r="J5136" s="203">
        <f t="shared" si="172"/>
        <v>0</v>
      </c>
      <c r="K5136" s="410">
        <f t="shared" si="173"/>
        <v>0</v>
      </c>
      <c r="L5136" s="11"/>
      <c r="M5136" s="11"/>
    </row>
    <row r="5137" spans="2:13" ht="12.75" hidden="1" customHeight="1">
      <c r="B5137" s="1315"/>
      <c r="C5137" s="904"/>
      <c r="D5137" s="629">
        <v>120</v>
      </c>
      <c r="E5137" s="1298"/>
      <c r="F5137" s="1298"/>
      <c r="G5137" s="1298"/>
      <c r="H5137" s="125">
        <v>0.15</v>
      </c>
      <c r="I5137" s="385"/>
      <c r="J5137" s="203">
        <f t="shared" si="172"/>
        <v>0</v>
      </c>
      <c r="K5137" s="410">
        <f t="shared" si="173"/>
        <v>0</v>
      </c>
      <c r="L5137" s="11"/>
      <c r="M5137" s="11"/>
    </row>
    <row r="5138" spans="2:13" ht="12.75" hidden="1" customHeight="1">
      <c r="B5138" s="1315"/>
      <c r="C5138" s="904"/>
      <c r="D5138" s="629">
        <v>121</v>
      </c>
      <c r="E5138" s="1298"/>
      <c r="F5138" s="1298"/>
      <c r="G5138" s="1298"/>
      <c r="H5138" s="125">
        <v>0.15</v>
      </c>
      <c r="I5138" s="385"/>
      <c r="J5138" s="203">
        <f t="shared" si="172"/>
        <v>0</v>
      </c>
      <c r="K5138" s="410">
        <f t="shared" si="173"/>
        <v>0</v>
      </c>
      <c r="L5138" s="11"/>
      <c r="M5138" s="11"/>
    </row>
    <row r="5139" spans="2:13" ht="12.75" hidden="1" customHeight="1">
      <c r="B5139" s="1315"/>
      <c r="C5139" s="904"/>
      <c r="D5139" s="629">
        <v>122</v>
      </c>
      <c r="E5139" s="1298"/>
      <c r="F5139" s="1298"/>
      <c r="G5139" s="1298"/>
      <c r="H5139" s="125">
        <v>0.15</v>
      </c>
      <c r="I5139" s="385"/>
      <c r="J5139" s="203">
        <f t="shared" si="172"/>
        <v>0</v>
      </c>
      <c r="K5139" s="410">
        <f t="shared" si="173"/>
        <v>0</v>
      </c>
      <c r="L5139" s="11"/>
      <c r="M5139" s="11"/>
    </row>
    <row r="5140" spans="2:13" ht="12.75" hidden="1" customHeight="1">
      <c r="B5140" s="1315"/>
      <c r="C5140" s="904"/>
      <c r="D5140" s="629">
        <v>123</v>
      </c>
      <c r="E5140" s="1298"/>
      <c r="F5140" s="1298"/>
      <c r="G5140" s="1298"/>
      <c r="H5140" s="125">
        <v>0.15</v>
      </c>
      <c r="I5140" s="385"/>
      <c r="J5140" s="203">
        <f t="shared" si="172"/>
        <v>0</v>
      </c>
      <c r="K5140" s="410">
        <f t="shared" si="173"/>
        <v>0</v>
      </c>
      <c r="L5140" s="11"/>
      <c r="M5140" s="11"/>
    </row>
    <row r="5141" spans="2:13" ht="12.75" hidden="1" customHeight="1">
      <c r="B5141" s="1315"/>
      <c r="C5141" s="904"/>
      <c r="D5141" s="629">
        <v>124</v>
      </c>
      <c r="E5141" s="1298"/>
      <c r="F5141" s="1298"/>
      <c r="G5141" s="1298"/>
      <c r="H5141" s="125">
        <v>0.15</v>
      </c>
      <c r="I5141" s="385"/>
      <c r="J5141" s="203">
        <f t="shared" si="172"/>
        <v>0</v>
      </c>
      <c r="K5141" s="410">
        <f t="shared" si="173"/>
        <v>0</v>
      </c>
      <c r="L5141" s="11"/>
      <c r="M5141" s="11"/>
    </row>
    <row r="5142" spans="2:13" ht="12.75" hidden="1" customHeight="1">
      <c r="B5142" s="1315"/>
      <c r="C5142" s="904"/>
      <c r="D5142" s="629">
        <v>125</v>
      </c>
      <c r="E5142" s="1298"/>
      <c r="F5142" s="1298"/>
      <c r="G5142" s="1298"/>
      <c r="H5142" s="125">
        <v>0.15</v>
      </c>
      <c r="I5142" s="385"/>
      <c r="J5142" s="203">
        <f t="shared" si="172"/>
        <v>0</v>
      </c>
      <c r="K5142" s="410">
        <f t="shared" si="173"/>
        <v>0</v>
      </c>
      <c r="L5142" s="11"/>
      <c r="M5142" s="11"/>
    </row>
    <row r="5143" spans="2:13" ht="12.75" hidden="1" customHeight="1">
      <c r="B5143" s="1315"/>
      <c r="C5143" s="904"/>
      <c r="D5143" s="629">
        <v>126</v>
      </c>
      <c r="E5143" s="1298"/>
      <c r="F5143" s="1298"/>
      <c r="G5143" s="1298"/>
      <c r="H5143" s="125">
        <v>0.15</v>
      </c>
      <c r="I5143" s="385"/>
      <c r="J5143" s="203">
        <f t="shared" si="172"/>
        <v>0</v>
      </c>
      <c r="K5143" s="410">
        <f t="shared" si="173"/>
        <v>0</v>
      </c>
      <c r="L5143" s="11"/>
      <c r="M5143" s="11"/>
    </row>
    <row r="5144" spans="2:13" ht="12.75" hidden="1" customHeight="1">
      <c r="B5144" s="1315"/>
      <c r="C5144" s="904"/>
      <c r="D5144" s="629">
        <v>127</v>
      </c>
      <c r="E5144" s="1298"/>
      <c r="F5144" s="1298"/>
      <c r="G5144" s="1298"/>
      <c r="H5144" s="125">
        <v>0.15</v>
      </c>
      <c r="I5144" s="385"/>
      <c r="J5144" s="203">
        <f t="shared" si="172"/>
        <v>0</v>
      </c>
      <c r="K5144" s="410">
        <f t="shared" si="173"/>
        <v>0</v>
      </c>
      <c r="L5144" s="11"/>
      <c r="M5144" s="11"/>
    </row>
    <row r="5145" spans="2:13" ht="12.75" hidden="1" customHeight="1">
      <c r="B5145" s="1315"/>
      <c r="C5145" s="904"/>
      <c r="D5145" s="629">
        <v>128</v>
      </c>
      <c r="E5145" s="1298"/>
      <c r="F5145" s="1298"/>
      <c r="G5145" s="1298"/>
      <c r="H5145" s="125">
        <v>0.15</v>
      </c>
      <c r="I5145" s="385"/>
      <c r="J5145" s="203">
        <f t="shared" si="172"/>
        <v>0</v>
      </c>
      <c r="K5145" s="410">
        <f t="shared" si="173"/>
        <v>0</v>
      </c>
      <c r="L5145" s="11"/>
      <c r="M5145" s="11"/>
    </row>
    <row r="5146" spans="2:13" ht="12.75" hidden="1" customHeight="1">
      <c r="B5146" s="1315"/>
      <c r="C5146" s="904"/>
      <c r="D5146" s="629">
        <v>129</v>
      </c>
      <c r="E5146" s="1298"/>
      <c r="F5146" s="1298"/>
      <c r="G5146" s="1298"/>
      <c r="H5146" s="125">
        <v>0.15</v>
      </c>
      <c r="I5146" s="385"/>
      <c r="J5146" s="203">
        <f t="shared" ref="J5146:J5209" si="174">$I$12030*H5146</f>
        <v>0</v>
      </c>
      <c r="K5146" s="410">
        <f t="shared" si="173"/>
        <v>0</v>
      </c>
      <c r="L5146" s="11"/>
      <c r="M5146" s="11"/>
    </row>
    <row r="5147" spans="2:13" ht="12.75" hidden="1" customHeight="1">
      <c r="B5147" s="1315"/>
      <c r="C5147" s="904"/>
      <c r="D5147" s="629">
        <v>130</v>
      </c>
      <c r="E5147" s="1298"/>
      <c r="F5147" s="1298"/>
      <c r="G5147" s="1298"/>
      <c r="H5147" s="125">
        <v>0.15</v>
      </c>
      <c r="I5147" s="385"/>
      <c r="J5147" s="203">
        <f t="shared" si="174"/>
        <v>0</v>
      </c>
      <c r="K5147" s="410">
        <f t="shared" ref="K5147:K5210" si="175">MAX(0,(I5147-J5147)*0.75)</f>
        <v>0</v>
      </c>
      <c r="L5147" s="11"/>
      <c r="M5147" s="11"/>
    </row>
    <row r="5148" spans="2:13" ht="12.75" hidden="1" customHeight="1">
      <c r="B5148" s="1315"/>
      <c r="C5148" s="904"/>
      <c r="D5148" s="629">
        <v>131</v>
      </c>
      <c r="E5148" s="1298"/>
      <c r="F5148" s="1298"/>
      <c r="G5148" s="1298"/>
      <c r="H5148" s="125">
        <v>0.15</v>
      </c>
      <c r="I5148" s="385"/>
      <c r="J5148" s="203">
        <f t="shared" si="174"/>
        <v>0</v>
      </c>
      <c r="K5148" s="410">
        <f t="shared" si="175"/>
        <v>0</v>
      </c>
      <c r="L5148" s="11"/>
      <c r="M5148" s="11"/>
    </row>
    <row r="5149" spans="2:13" ht="12.75" hidden="1" customHeight="1">
      <c r="B5149" s="1315"/>
      <c r="C5149" s="904"/>
      <c r="D5149" s="629">
        <v>132</v>
      </c>
      <c r="E5149" s="1298"/>
      <c r="F5149" s="1298"/>
      <c r="G5149" s="1298"/>
      <c r="H5149" s="125">
        <v>0.15</v>
      </c>
      <c r="I5149" s="385"/>
      <c r="J5149" s="203">
        <f t="shared" si="174"/>
        <v>0</v>
      </c>
      <c r="K5149" s="410">
        <f t="shared" si="175"/>
        <v>0</v>
      </c>
      <c r="L5149" s="11"/>
      <c r="M5149" s="11"/>
    </row>
    <row r="5150" spans="2:13" ht="12.75" hidden="1" customHeight="1">
      <c r="B5150" s="1315"/>
      <c r="C5150" s="904"/>
      <c r="D5150" s="629">
        <v>133</v>
      </c>
      <c r="E5150" s="1298"/>
      <c r="F5150" s="1298"/>
      <c r="G5150" s="1298"/>
      <c r="H5150" s="125">
        <v>0.15</v>
      </c>
      <c r="I5150" s="385"/>
      <c r="J5150" s="203">
        <f t="shared" si="174"/>
        <v>0</v>
      </c>
      <c r="K5150" s="410">
        <f t="shared" si="175"/>
        <v>0</v>
      </c>
      <c r="L5150" s="11"/>
      <c r="M5150" s="11"/>
    </row>
    <row r="5151" spans="2:13" ht="12.75" hidden="1" customHeight="1">
      <c r="B5151" s="1315"/>
      <c r="C5151" s="904"/>
      <c r="D5151" s="629">
        <v>134</v>
      </c>
      <c r="E5151" s="1298"/>
      <c r="F5151" s="1298"/>
      <c r="G5151" s="1298"/>
      <c r="H5151" s="125">
        <v>0.15</v>
      </c>
      <c r="I5151" s="385"/>
      <c r="J5151" s="203">
        <f t="shared" si="174"/>
        <v>0</v>
      </c>
      <c r="K5151" s="410">
        <f t="shared" si="175"/>
        <v>0</v>
      </c>
      <c r="L5151" s="11"/>
      <c r="M5151" s="11"/>
    </row>
    <row r="5152" spans="2:13" ht="12.75" hidden="1" customHeight="1">
      <c r="B5152" s="1315"/>
      <c r="C5152" s="904"/>
      <c r="D5152" s="629">
        <v>135</v>
      </c>
      <c r="E5152" s="1298"/>
      <c r="F5152" s="1298"/>
      <c r="G5152" s="1298"/>
      <c r="H5152" s="125">
        <v>0.15</v>
      </c>
      <c r="I5152" s="385"/>
      <c r="J5152" s="203">
        <f t="shared" si="174"/>
        <v>0</v>
      </c>
      <c r="K5152" s="410">
        <f t="shared" si="175"/>
        <v>0</v>
      </c>
      <c r="L5152" s="11"/>
      <c r="M5152" s="11"/>
    </row>
    <row r="5153" spans="2:13" ht="12.75" hidden="1" customHeight="1">
      <c r="B5153" s="1315"/>
      <c r="C5153" s="904"/>
      <c r="D5153" s="629">
        <v>136</v>
      </c>
      <c r="E5153" s="1298"/>
      <c r="F5153" s="1298"/>
      <c r="G5153" s="1298"/>
      <c r="H5153" s="125">
        <v>0.15</v>
      </c>
      <c r="I5153" s="385"/>
      <c r="J5153" s="203">
        <f t="shared" si="174"/>
        <v>0</v>
      </c>
      <c r="K5153" s="410">
        <f t="shared" si="175"/>
        <v>0</v>
      </c>
      <c r="L5153" s="11"/>
      <c r="M5153" s="11"/>
    </row>
    <row r="5154" spans="2:13" ht="12.75" hidden="1" customHeight="1">
      <c r="B5154" s="1315"/>
      <c r="C5154" s="904"/>
      <c r="D5154" s="629">
        <v>137</v>
      </c>
      <c r="E5154" s="1298"/>
      <c r="F5154" s="1298"/>
      <c r="G5154" s="1298"/>
      <c r="H5154" s="125">
        <v>0.15</v>
      </c>
      <c r="I5154" s="385"/>
      <c r="J5154" s="203">
        <f t="shared" si="174"/>
        <v>0</v>
      </c>
      <c r="K5154" s="410">
        <f t="shared" si="175"/>
        <v>0</v>
      </c>
      <c r="L5154" s="11"/>
      <c r="M5154" s="11"/>
    </row>
    <row r="5155" spans="2:13" ht="12.75" hidden="1" customHeight="1">
      <c r="B5155" s="1315"/>
      <c r="C5155" s="904"/>
      <c r="D5155" s="629">
        <v>138</v>
      </c>
      <c r="E5155" s="1298"/>
      <c r="F5155" s="1298"/>
      <c r="G5155" s="1298"/>
      <c r="H5155" s="125">
        <v>0.15</v>
      </c>
      <c r="I5155" s="385"/>
      <c r="J5155" s="203">
        <f t="shared" si="174"/>
        <v>0</v>
      </c>
      <c r="K5155" s="410">
        <f t="shared" si="175"/>
        <v>0</v>
      </c>
      <c r="L5155" s="11"/>
      <c r="M5155" s="11"/>
    </row>
    <row r="5156" spans="2:13" ht="12.75" hidden="1" customHeight="1">
      <c r="B5156" s="1315"/>
      <c r="C5156" s="904"/>
      <c r="D5156" s="629">
        <v>139</v>
      </c>
      <c r="E5156" s="1298"/>
      <c r="F5156" s="1298"/>
      <c r="G5156" s="1298"/>
      <c r="H5156" s="125">
        <v>0.15</v>
      </c>
      <c r="I5156" s="385"/>
      <c r="J5156" s="203">
        <f t="shared" si="174"/>
        <v>0</v>
      </c>
      <c r="K5156" s="410">
        <f t="shared" si="175"/>
        <v>0</v>
      </c>
      <c r="L5156" s="11"/>
      <c r="M5156" s="11"/>
    </row>
    <row r="5157" spans="2:13" ht="12.75" hidden="1" customHeight="1">
      <c r="B5157" s="1315"/>
      <c r="C5157" s="904"/>
      <c r="D5157" s="629">
        <v>140</v>
      </c>
      <c r="E5157" s="1298"/>
      <c r="F5157" s="1298"/>
      <c r="G5157" s="1298"/>
      <c r="H5157" s="125">
        <v>0.15</v>
      </c>
      <c r="I5157" s="385"/>
      <c r="J5157" s="203">
        <f t="shared" si="174"/>
        <v>0</v>
      </c>
      <c r="K5157" s="410">
        <f t="shared" si="175"/>
        <v>0</v>
      </c>
      <c r="L5157" s="11"/>
      <c r="M5157" s="11"/>
    </row>
    <row r="5158" spans="2:13" ht="12.75" hidden="1" customHeight="1">
      <c r="B5158" s="1315"/>
      <c r="C5158" s="904"/>
      <c r="D5158" s="629">
        <v>141</v>
      </c>
      <c r="E5158" s="1298"/>
      <c r="F5158" s="1298"/>
      <c r="G5158" s="1298"/>
      <c r="H5158" s="125">
        <v>0.15</v>
      </c>
      <c r="I5158" s="385"/>
      <c r="J5158" s="203">
        <f t="shared" si="174"/>
        <v>0</v>
      </c>
      <c r="K5158" s="410">
        <f t="shared" si="175"/>
        <v>0</v>
      </c>
      <c r="L5158" s="11"/>
      <c r="M5158" s="11"/>
    </row>
    <row r="5159" spans="2:13" ht="12.75" hidden="1" customHeight="1">
      <c r="B5159" s="1315"/>
      <c r="C5159" s="904"/>
      <c r="D5159" s="629">
        <v>142</v>
      </c>
      <c r="E5159" s="1298"/>
      <c r="F5159" s="1298"/>
      <c r="G5159" s="1298"/>
      <c r="H5159" s="125">
        <v>0.15</v>
      </c>
      <c r="I5159" s="385"/>
      <c r="J5159" s="203">
        <f t="shared" si="174"/>
        <v>0</v>
      </c>
      <c r="K5159" s="410">
        <f t="shared" si="175"/>
        <v>0</v>
      </c>
      <c r="L5159" s="11"/>
      <c r="M5159" s="11"/>
    </row>
    <row r="5160" spans="2:13" ht="12.75" hidden="1" customHeight="1">
      <c r="B5160" s="1315"/>
      <c r="C5160" s="904"/>
      <c r="D5160" s="629">
        <v>143</v>
      </c>
      <c r="E5160" s="1298"/>
      <c r="F5160" s="1298"/>
      <c r="G5160" s="1298"/>
      <c r="H5160" s="125">
        <v>0.15</v>
      </c>
      <c r="I5160" s="385"/>
      <c r="J5160" s="203">
        <f t="shared" si="174"/>
        <v>0</v>
      </c>
      <c r="K5160" s="410">
        <f t="shared" si="175"/>
        <v>0</v>
      </c>
      <c r="L5160" s="11"/>
      <c r="M5160" s="11"/>
    </row>
    <row r="5161" spans="2:13" ht="12.75" hidden="1" customHeight="1">
      <c r="B5161" s="1315"/>
      <c r="C5161" s="904"/>
      <c r="D5161" s="629">
        <v>144</v>
      </c>
      <c r="E5161" s="1298"/>
      <c r="F5161" s="1298"/>
      <c r="G5161" s="1298"/>
      <c r="H5161" s="125">
        <v>0.15</v>
      </c>
      <c r="I5161" s="385"/>
      <c r="J5161" s="203">
        <f t="shared" si="174"/>
        <v>0</v>
      </c>
      <c r="K5161" s="410">
        <f t="shared" si="175"/>
        <v>0</v>
      </c>
      <c r="L5161" s="11"/>
      <c r="M5161" s="11"/>
    </row>
    <row r="5162" spans="2:13" ht="12.75" hidden="1" customHeight="1">
      <c r="B5162" s="1315"/>
      <c r="C5162" s="904"/>
      <c r="D5162" s="629">
        <v>145</v>
      </c>
      <c r="E5162" s="1298"/>
      <c r="F5162" s="1298"/>
      <c r="G5162" s="1298"/>
      <c r="H5162" s="125">
        <v>0.15</v>
      </c>
      <c r="I5162" s="385"/>
      <c r="J5162" s="203">
        <f t="shared" si="174"/>
        <v>0</v>
      </c>
      <c r="K5162" s="410">
        <f t="shared" si="175"/>
        <v>0</v>
      </c>
      <c r="L5162" s="11"/>
      <c r="M5162" s="11"/>
    </row>
    <row r="5163" spans="2:13" ht="12.75" hidden="1" customHeight="1">
      <c r="B5163" s="1315"/>
      <c r="C5163" s="904"/>
      <c r="D5163" s="629">
        <v>146</v>
      </c>
      <c r="E5163" s="1298"/>
      <c r="F5163" s="1298"/>
      <c r="G5163" s="1298"/>
      <c r="H5163" s="125">
        <v>0.15</v>
      </c>
      <c r="I5163" s="385"/>
      <c r="J5163" s="203">
        <f t="shared" si="174"/>
        <v>0</v>
      </c>
      <c r="K5163" s="410">
        <f t="shared" si="175"/>
        <v>0</v>
      </c>
      <c r="L5163" s="11"/>
      <c r="M5163" s="11"/>
    </row>
    <row r="5164" spans="2:13" ht="12.75" hidden="1" customHeight="1">
      <c r="B5164" s="1315"/>
      <c r="C5164" s="904"/>
      <c r="D5164" s="629">
        <v>147</v>
      </c>
      <c r="E5164" s="1298"/>
      <c r="F5164" s="1298"/>
      <c r="G5164" s="1298"/>
      <c r="H5164" s="125">
        <v>0.15</v>
      </c>
      <c r="I5164" s="385"/>
      <c r="J5164" s="203">
        <f t="shared" si="174"/>
        <v>0</v>
      </c>
      <c r="K5164" s="410">
        <f t="shared" si="175"/>
        <v>0</v>
      </c>
      <c r="L5164" s="11"/>
      <c r="M5164" s="11"/>
    </row>
    <row r="5165" spans="2:13" ht="12.75" hidden="1" customHeight="1">
      <c r="B5165" s="1315"/>
      <c r="C5165" s="904"/>
      <c r="D5165" s="629">
        <v>148</v>
      </c>
      <c r="E5165" s="1298"/>
      <c r="F5165" s="1298"/>
      <c r="G5165" s="1298"/>
      <c r="H5165" s="125">
        <v>0.15</v>
      </c>
      <c r="I5165" s="385"/>
      <c r="J5165" s="203">
        <f t="shared" si="174"/>
        <v>0</v>
      </c>
      <c r="K5165" s="410">
        <f t="shared" si="175"/>
        <v>0</v>
      </c>
      <c r="L5165" s="11"/>
      <c r="M5165" s="11"/>
    </row>
    <row r="5166" spans="2:13" ht="12.75" hidden="1" customHeight="1">
      <c r="B5166" s="1315"/>
      <c r="C5166" s="904"/>
      <c r="D5166" s="629">
        <v>149</v>
      </c>
      <c r="E5166" s="1298"/>
      <c r="F5166" s="1298"/>
      <c r="G5166" s="1298"/>
      <c r="H5166" s="125">
        <v>0.15</v>
      </c>
      <c r="I5166" s="385"/>
      <c r="J5166" s="203">
        <f t="shared" si="174"/>
        <v>0</v>
      </c>
      <c r="K5166" s="410">
        <f t="shared" si="175"/>
        <v>0</v>
      </c>
      <c r="L5166" s="11"/>
      <c r="M5166" s="11"/>
    </row>
    <row r="5167" spans="2:13" ht="12.75" hidden="1" customHeight="1">
      <c r="B5167" s="1315"/>
      <c r="C5167" s="904"/>
      <c r="D5167" s="629">
        <v>150</v>
      </c>
      <c r="E5167" s="1298"/>
      <c r="F5167" s="1298"/>
      <c r="G5167" s="1298"/>
      <c r="H5167" s="125">
        <v>0.15</v>
      </c>
      <c r="I5167" s="385"/>
      <c r="J5167" s="203">
        <f t="shared" si="174"/>
        <v>0</v>
      </c>
      <c r="K5167" s="410">
        <f t="shared" si="175"/>
        <v>0</v>
      </c>
      <c r="L5167" s="11"/>
      <c r="M5167" s="11"/>
    </row>
    <row r="5168" spans="2:13" ht="12.75" hidden="1" customHeight="1">
      <c r="B5168" s="1315"/>
      <c r="C5168" s="904"/>
      <c r="D5168" s="629">
        <v>151</v>
      </c>
      <c r="E5168" s="1298"/>
      <c r="F5168" s="1298"/>
      <c r="G5168" s="1298"/>
      <c r="H5168" s="125">
        <v>0.15</v>
      </c>
      <c r="I5168" s="385"/>
      <c r="J5168" s="203">
        <f t="shared" si="174"/>
        <v>0</v>
      </c>
      <c r="K5168" s="410">
        <f t="shared" si="175"/>
        <v>0</v>
      </c>
      <c r="L5168" s="11"/>
      <c r="M5168" s="11"/>
    </row>
    <row r="5169" spans="2:13" ht="12.75" hidden="1" customHeight="1">
      <c r="B5169" s="1315"/>
      <c r="C5169" s="904"/>
      <c r="D5169" s="629">
        <v>152</v>
      </c>
      <c r="E5169" s="1298"/>
      <c r="F5169" s="1298"/>
      <c r="G5169" s="1298"/>
      <c r="H5169" s="125">
        <v>0.15</v>
      </c>
      <c r="I5169" s="385"/>
      <c r="J5169" s="203">
        <f t="shared" si="174"/>
        <v>0</v>
      </c>
      <c r="K5169" s="410">
        <f t="shared" si="175"/>
        <v>0</v>
      </c>
      <c r="L5169" s="11"/>
      <c r="M5169" s="11"/>
    </row>
    <row r="5170" spans="2:13" ht="12.75" hidden="1" customHeight="1">
      <c r="B5170" s="1315"/>
      <c r="C5170" s="904"/>
      <c r="D5170" s="629">
        <v>153</v>
      </c>
      <c r="E5170" s="1298"/>
      <c r="F5170" s="1298"/>
      <c r="G5170" s="1298"/>
      <c r="H5170" s="125">
        <v>0.15</v>
      </c>
      <c r="I5170" s="385"/>
      <c r="J5170" s="203">
        <f t="shared" si="174"/>
        <v>0</v>
      </c>
      <c r="K5170" s="410">
        <f t="shared" si="175"/>
        <v>0</v>
      </c>
      <c r="L5170" s="11"/>
      <c r="M5170" s="11"/>
    </row>
    <row r="5171" spans="2:13" ht="12.75" hidden="1" customHeight="1">
      <c r="B5171" s="1315"/>
      <c r="C5171" s="904"/>
      <c r="D5171" s="629">
        <v>154</v>
      </c>
      <c r="E5171" s="1298"/>
      <c r="F5171" s="1298"/>
      <c r="G5171" s="1298"/>
      <c r="H5171" s="125">
        <v>0.15</v>
      </c>
      <c r="I5171" s="385"/>
      <c r="J5171" s="203">
        <f t="shared" si="174"/>
        <v>0</v>
      </c>
      <c r="K5171" s="410">
        <f t="shared" si="175"/>
        <v>0</v>
      </c>
      <c r="L5171" s="11"/>
      <c r="M5171" s="11"/>
    </row>
    <row r="5172" spans="2:13" ht="12.75" hidden="1" customHeight="1">
      <c r="B5172" s="1315"/>
      <c r="C5172" s="904"/>
      <c r="D5172" s="629">
        <v>155</v>
      </c>
      <c r="E5172" s="1298"/>
      <c r="F5172" s="1298"/>
      <c r="G5172" s="1298"/>
      <c r="H5172" s="125">
        <v>0.15</v>
      </c>
      <c r="I5172" s="385"/>
      <c r="J5172" s="203">
        <f t="shared" si="174"/>
        <v>0</v>
      </c>
      <c r="K5172" s="410">
        <f t="shared" si="175"/>
        <v>0</v>
      </c>
      <c r="L5172" s="11"/>
      <c r="M5172" s="11"/>
    </row>
    <row r="5173" spans="2:13" ht="12.75" hidden="1" customHeight="1">
      <c r="B5173" s="1315"/>
      <c r="C5173" s="904"/>
      <c r="D5173" s="629">
        <v>156</v>
      </c>
      <c r="E5173" s="1298"/>
      <c r="F5173" s="1298"/>
      <c r="G5173" s="1298"/>
      <c r="H5173" s="125">
        <v>0.15</v>
      </c>
      <c r="I5173" s="385"/>
      <c r="J5173" s="203">
        <f t="shared" si="174"/>
        <v>0</v>
      </c>
      <c r="K5173" s="410">
        <f t="shared" si="175"/>
        <v>0</v>
      </c>
      <c r="L5173" s="11"/>
      <c r="M5173" s="11"/>
    </row>
    <row r="5174" spans="2:13" ht="12.75" hidden="1" customHeight="1">
      <c r="B5174" s="1315"/>
      <c r="C5174" s="904"/>
      <c r="D5174" s="629">
        <v>157</v>
      </c>
      <c r="E5174" s="1298"/>
      <c r="F5174" s="1298"/>
      <c r="G5174" s="1298"/>
      <c r="H5174" s="125">
        <v>0.15</v>
      </c>
      <c r="I5174" s="385"/>
      <c r="J5174" s="203">
        <f t="shared" si="174"/>
        <v>0</v>
      </c>
      <c r="K5174" s="410">
        <f t="shared" si="175"/>
        <v>0</v>
      </c>
      <c r="L5174" s="11"/>
      <c r="M5174" s="11"/>
    </row>
    <row r="5175" spans="2:13" ht="12.75" hidden="1" customHeight="1">
      <c r="B5175" s="1315"/>
      <c r="C5175" s="904"/>
      <c r="D5175" s="629">
        <v>158</v>
      </c>
      <c r="E5175" s="1298"/>
      <c r="F5175" s="1298"/>
      <c r="G5175" s="1298"/>
      <c r="H5175" s="125">
        <v>0.15</v>
      </c>
      <c r="I5175" s="385"/>
      <c r="J5175" s="203">
        <f t="shared" si="174"/>
        <v>0</v>
      </c>
      <c r="K5175" s="410">
        <f t="shared" si="175"/>
        <v>0</v>
      </c>
      <c r="L5175" s="11"/>
      <c r="M5175" s="11"/>
    </row>
    <row r="5176" spans="2:13" ht="12.75" hidden="1" customHeight="1">
      <c r="B5176" s="1315"/>
      <c r="C5176" s="904"/>
      <c r="D5176" s="629">
        <v>159</v>
      </c>
      <c r="E5176" s="1298"/>
      <c r="F5176" s="1298"/>
      <c r="G5176" s="1298"/>
      <c r="H5176" s="125">
        <v>0.15</v>
      </c>
      <c r="I5176" s="385"/>
      <c r="J5176" s="203">
        <f t="shared" si="174"/>
        <v>0</v>
      </c>
      <c r="K5176" s="410">
        <f t="shared" si="175"/>
        <v>0</v>
      </c>
      <c r="L5176" s="11"/>
      <c r="M5176" s="11"/>
    </row>
    <row r="5177" spans="2:13" ht="12.75" hidden="1" customHeight="1">
      <c r="B5177" s="1315"/>
      <c r="C5177" s="904"/>
      <c r="D5177" s="629">
        <v>160</v>
      </c>
      <c r="E5177" s="1298"/>
      <c r="F5177" s="1298"/>
      <c r="G5177" s="1298"/>
      <c r="H5177" s="125">
        <v>0.15</v>
      </c>
      <c r="I5177" s="385"/>
      <c r="J5177" s="203">
        <f t="shared" si="174"/>
        <v>0</v>
      </c>
      <c r="K5177" s="410">
        <f t="shared" si="175"/>
        <v>0</v>
      </c>
      <c r="L5177" s="11"/>
      <c r="M5177" s="11"/>
    </row>
    <row r="5178" spans="2:13" ht="12.75" hidden="1" customHeight="1">
      <c r="B5178" s="1315"/>
      <c r="C5178" s="904"/>
      <c r="D5178" s="629">
        <v>161</v>
      </c>
      <c r="E5178" s="1298"/>
      <c r="F5178" s="1298"/>
      <c r="G5178" s="1298"/>
      <c r="H5178" s="125">
        <v>0.15</v>
      </c>
      <c r="I5178" s="385"/>
      <c r="J5178" s="203">
        <f t="shared" si="174"/>
        <v>0</v>
      </c>
      <c r="K5178" s="410">
        <f t="shared" si="175"/>
        <v>0</v>
      </c>
      <c r="L5178" s="11"/>
      <c r="M5178" s="11"/>
    </row>
    <row r="5179" spans="2:13" ht="12.75" hidden="1" customHeight="1">
      <c r="B5179" s="1315"/>
      <c r="C5179" s="904"/>
      <c r="D5179" s="629">
        <v>162</v>
      </c>
      <c r="E5179" s="1298"/>
      <c r="F5179" s="1298"/>
      <c r="G5179" s="1298"/>
      <c r="H5179" s="125">
        <v>0.15</v>
      </c>
      <c r="I5179" s="385"/>
      <c r="J5179" s="203">
        <f t="shared" si="174"/>
        <v>0</v>
      </c>
      <c r="K5179" s="410">
        <f t="shared" si="175"/>
        <v>0</v>
      </c>
      <c r="L5179" s="11"/>
      <c r="M5179" s="11"/>
    </row>
    <row r="5180" spans="2:13" ht="12.75" hidden="1" customHeight="1">
      <c r="B5180" s="1315"/>
      <c r="C5180" s="904"/>
      <c r="D5180" s="629">
        <v>163</v>
      </c>
      <c r="E5180" s="1298"/>
      <c r="F5180" s="1298"/>
      <c r="G5180" s="1298"/>
      <c r="H5180" s="125">
        <v>0.15</v>
      </c>
      <c r="I5180" s="385"/>
      <c r="J5180" s="203">
        <f t="shared" si="174"/>
        <v>0</v>
      </c>
      <c r="K5180" s="410">
        <f t="shared" si="175"/>
        <v>0</v>
      </c>
      <c r="L5180" s="11"/>
      <c r="M5180" s="11"/>
    </row>
    <row r="5181" spans="2:13" ht="12.75" hidden="1" customHeight="1">
      <c r="B5181" s="1315"/>
      <c r="C5181" s="904"/>
      <c r="D5181" s="629">
        <v>164</v>
      </c>
      <c r="E5181" s="1298"/>
      <c r="F5181" s="1298"/>
      <c r="G5181" s="1298"/>
      <c r="H5181" s="125">
        <v>0.15</v>
      </c>
      <c r="I5181" s="385"/>
      <c r="J5181" s="203">
        <f t="shared" si="174"/>
        <v>0</v>
      </c>
      <c r="K5181" s="410">
        <f t="shared" si="175"/>
        <v>0</v>
      </c>
      <c r="L5181" s="11"/>
      <c r="M5181" s="11"/>
    </row>
    <row r="5182" spans="2:13" ht="12.75" hidden="1" customHeight="1">
      <c r="B5182" s="1315"/>
      <c r="C5182" s="904"/>
      <c r="D5182" s="629">
        <v>165</v>
      </c>
      <c r="E5182" s="1298"/>
      <c r="F5182" s="1298"/>
      <c r="G5182" s="1298"/>
      <c r="H5182" s="125">
        <v>0.15</v>
      </c>
      <c r="I5182" s="385"/>
      <c r="J5182" s="203">
        <f t="shared" si="174"/>
        <v>0</v>
      </c>
      <c r="K5182" s="410">
        <f t="shared" si="175"/>
        <v>0</v>
      </c>
      <c r="L5182" s="11"/>
      <c r="M5182" s="11"/>
    </row>
    <row r="5183" spans="2:13" ht="12.75" hidden="1" customHeight="1">
      <c r="B5183" s="1315"/>
      <c r="C5183" s="904"/>
      <c r="D5183" s="629">
        <v>166</v>
      </c>
      <c r="E5183" s="1298"/>
      <c r="F5183" s="1298"/>
      <c r="G5183" s="1298"/>
      <c r="H5183" s="125">
        <v>0.15</v>
      </c>
      <c r="I5183" s="385"/>
      <c r="J5183" s="203">
        <f t="shared" si="174"/>
        <v>0</v>
      </c>
      <c r="K5183" s="410">
        <f t="shared" si="175"/>
        <v>0</v>
      </c>
      <c r="L5183" s="11"/>
      <c r="M5183" s="11"/>
    </row>
    <row r="5184" spans="2:13" ht="12.75" hidden="1" customHeight="1">
      <c r="B5184" s="1315"/>
      <c r="C5184" s="904"/>
      <c r="D5184" s="629">
        <v>167</v>
      </c>
      <c r="E5184" s="1298"/>
      <c r="F5184" s="1298"/>
      <c r="G5184" s="1298"/>
      <c r="H5184" s="125">
        <v>0.15</v>
      </c>
      <c r="I5184" s="385"/>
      <c r="J5184" s="203">
        <f t="shared" si="174"/>
        <v>0</v>
      </c>
      <c r="K5184" s="410">
        <f t="shared" si="175"/>
        <v>0</v>
      </c>
      <c r="L5184" s="11"/>
      <c r="M5184" s="11"/>
    </row>
    <row r="5185" spans="2:13" ht="12.75" hidden="1" customHeight="1">
      <c r="B5185" s="1315"/>
      <c r="C5185" s="904"/>
      <c r="D5185" s="629">
        <v>168</v>
      </c>
      <c r="E5185" s="1298"/>
      <c r="F5185" s="1298"/>
      <c r="G5185" s="1298"/>
      <c r="H5185" s="125">
        <v>0.15</v>
      </c>
      <c r="I5185" s="385"/>
      <c r="J5185" s="203">
        <f t="shared" si="174"/>
        <v>0</v>
      </c>
      <c r="K5185" s="410">
        <f t="shared" si="175"/>
        <v>0</v>
      </c>
      <c r="L5185" s="11"/>
      <c r="M5185" s="11"/>
    </row>
    <row r="5186" spans="2:13" ht="12.75" hidden="1" customHeight="1">
      <c r="B5186" s="1315"/>
      <c r="C5186" s="904"/>
      <c r="D5186" s="629">
        <v>169</v>
      </c>
      <c r="E5186" s="1298"/>
      <c r="F5186" s="1298"/>
      <c r="G5186" s="1298"/>
      <c r="H5186" s="125">
        <v>0.15</v>
      </c>
      <c r="I5186" s="385"/>
      <c r="J5186" s="203">
        <f t="shared" si="174"/>
        <v>0</v>
      </c>
      <c r="K5186" s="410">
        <f t="shared" si="175"/>
        <v>0</v>
      </c>
      <c r="L5186" s="11"/>
      <c r="M5186" s="11"/>
    </row>
    <row r="5187" spans="2:13" ht="12.75" hidden="1" customHeight="1">
      <c r="B5187" s="1315"/>
      <c r="C5187" s="904"/>
      <c r="D5187" s="629">
        <v>170</v>
      </c>
      <c r="E5187" s="1298"/>
      <c r="F5187" s="1298"/>
      <c r="G5187" s="1298"/>
      <c r="H5187" s="125">
        <v>0.15</v>
      </c>
      <c r="I5187" s="385"/>
      <c r="J5187" s="203">
        <f t="shared" si="174"/>
        <v>0</v>
      </c>
      <c r="K5187" s="410">
        <f t="shared" si="175"/>
        <v>0</v>
      </c>
      <c r="L5187" s="11"/>
      <c r="M5187" s="11"/>
    </row>
    <row r="5188" spans="2:13" ht="12.75" hidden="1" customHeight="1">
      <c r="B5188" s="1315"/>
      <c r="C5188" s="904"/>
      <c r="D5188" s="629">
        <v>171</v>
      </c>
      <c r="E5188" s="1298"/>
      <c r="F5188" s="1298"/>
      <c r="G5188" s="1298"/>
      <c r="H5188" s="125">
        <v>0.15</v>
      </c>
      <c r="I5188" s="385"/>
      <c r="J5188" s="203">
        <f t="shared" si="174"/>
        <v>0</v>
      </c>
      <c r="K5188" s="410">
        <f t="shared" si="175"/>
        <v>0</v>
      </c>
      <c r="L5188" s="11"/>
      <c r="M5188" s="11"/>
    </row>
    <row r="5189" spans="2:13" ht="12.75" hidden="1" customHeight="1">
      <c r="B5189" s="1315"/>
      <c r="C5189" s="904"/>
      <c r="D5189" s="629">
        <v>172</v>
      </c>
      <c r="E5189" s="1298"/>
      <c r="F5189" s="1298"/>
      <c r="G5189" s="1298"/>
      <c r="H5189" s="125">
        <v>0.15</v>
      </c>
      <c r="I5189" s="385"/>
      <c r="J5189" s="203">
        <f t="shared" si="174"/>
        <v>0</v>
      </c>
      <c r="K5189" s="410">
        <f t="shared" si="175"/>
        <v>0</v>
      </c>
      <c r="L5189" s="11"/>
      <c r="M5189" s="11"/>
    </row>
    <row r="5190" spans="2:13" ht="12.75" hidden="1" customHeight="1">
      <c r="B5190" s="1315"/>
      <c r="C5190" s="904"/>
      <c r="D5190" s="629">
        <v>173</v>
      </c>
      <c r="E5190" s="1298"/>
      <c r="F5190" s="1298"/>
      <c r="G5190" s="1298"/>
      <c r="H5190" s="125">
        <v>0.15</v>
      </c>
      <c r="I5190" s="385"/>
      <c r="J5190" s="203">
        <f t="shared" si="174"/>
        <v>0</v>
      </c>
      <c r="K5190" s="410">
        <f t="shared" si="175"/>
        <v>0</v>
      </c>
      <c r="L5190" s="11"/>
      <c r="M5190" s="11"/>
    </row>
    <row r="5191" spans="2:13" ht="12.75" hidden="1" customHeight="1">
      <c r="B5191" s="1315"/>
      <c r="C5191" s="904"/>
      <c r="D5191" s="629">
        <v>174</v>
      </c>
      <c r="E5191" s="1298"/>
      <c r="F5191" s="1298"/>
      <c r="G5191" s="1298"/>
      <c r="H5191" s="125">
        <v>0.15</v>
      </c>
      <c r="I5191" s="385"/>
      <c r="J5191" s="203">
        <f t="shared" si="174"/>
        <v>0</v>
      </c>
      <c r="K5191" s="410">
        <f t="shared" si="175"/>
        <v>0</v>
      </c>
      <c r="L5191" s="11"/>
      <c r="M5191" s="11"/>
    </row>
    <row r="5192" spans="2:13" ht="12.75" hidden="1" customHeight="1">
      <c r="B5192" s="1315"/>
      <c r="C5192" s="904"/>
      <c r="D5192" s="629">
        <v>175</v>
      </c>
      <c r="E5192" s="1298"/>
      <c r="F5192" s="1298"/>
      <c r="G5192" s="1298"/>
      <c r="H5192" s="125">
        <v>0.15</v>
      </c>
      <c r="I5192" s="385"/>
      <c r="J5192" s="203">
        <f t="shared" si="174"/>
        <v>0</v>
      </c>
      <c r="K5192" s="410">
        <f t="shared" si="175"/>
        <v>0</v>
      </c>
      <c r="L5192" s="11"/>
      <c r="M5192" s="11"/>
    </row>
    <row r="5193" spans="2:13" ht="12.75" hidden="1" customHeight="1">
      <c r="B5193" s="1315"/>
      <c r="C5193" s="904"/>
      <c r="D5193" s="629">
        <v>176</v>
      </c>
      <c r="E5193" s="1298"/>
      <c r="F5193" s="1298"/>
      <c r="G5193" s="1298"/>
      <c r="H5193" s="125">
        <v>0.15</v>
      </c>
      <c r="I5193" s="385"/>
      <c r="J5193" s="203">
        <f t="shared" si="174"/>
        <v>0</v>
      </c>
      <c r="K5193" s="410">
        <f t="shared" si="175"/>
        <v>0</v>
      </c>
      <c r="L5193" s="11"/>
      <c r="M5193" s="11"/>
    </row>
    <row r="5194" spans="2:13" ht="12.75" hidden="1" customHeight="1">
      <c r="B5194" s="1315"/>
      <c r="C5194" s="904"/>
      <c r="D5194" s="629">
        <v>177</v>
      </c>
      <c r="E5194" s="1298"/>
      <c r="F5194" s="1298"/>
      <c r="G5194" s="1298"/>
      <c r="H5194" s="125">
        <v>0.15</v>
      </c>
      <c r="I5194" s="385"/>
      <c r="J5194" s="203">
        <f t="shared" si="174"/>
        <v>0</v>
      </c>
      <c r="K5194" s="410">
        <f t="shared" si="175"/>
        <v>0</v>
      </c>
      <c r="L5194" s="11"/>
      <c r="M5194" s="11"/>
    </row>
    <row r="5195" spans="2:13" ht="12.75" hidden="1" customHeight="1">
      <c r="B5195" s="1315"/>
      <c r="C5195" s="904"/>
      <c r="D5195" s="629">
        <v>178</v>
      </c>
      <c r="E5195" s="1298"/>
      <c r="F5195" s="1298"/>
      <c r="G5195" s="1298"/>
      <c r="H5195" s="125">
        <v>0.15</v>
      </c>
      <c r="I5195" s="385"/>
      <c r="J5195" s="203">
        <f t="shared" si="174"/>
        <v>0</v>
      </c>
      <c r="K5195" s="410">
        <f t="shared" si="175"/>
        <v>0</v>
      </c>
      <c r="L5195" s="11"/>
      <c r="M5195" s="11"/>
    </row>
    <row r="5196" spans="2:13" ht="12.75" hidden="1" customHeight="1">
      <c r="B5196" s="1315"/>
      <c r="C5196" s="904"/>
      <c r="D5196" s="629">
        <v>179</v>
      </c>
      <c r="E5196" s="1298"/>
      <c r="F5196" s="1298"/>
      <c r="G5196" s="1298"/>
      <c r="H5196" s="125">
        <v>0.15</v>
      </c>
      <c r="I5196" s="385"/>
      <c r="J5196" s="203">
        <f t="shared" si="174"/>
        <v>0</v>
      </c>
      <c r="K5196" s="410">
        <f t="shared" si="175"/>
        <v>0</v>
      </c>
      <c r="L5196" s="11"/>
      <c r="M5196" s="11"/>
    </row>
    <row r="5197" spans="2:13" ht="12.75" hidden="1" customHeight="1">
      <c r="B5197" s="1315"/>
      <c r="C5197" s="904"/>
      <c r="D5197" s="629">
        <v>180</v>
      </c>
      <c r="E5197" s="1298"/>
      <c r="F5197" s="1298"/>
      <c r="G5197" s="1298"/>
      <c r="H5197" s="125">
        <v>0.15</v>
      </c>
      <c r="I5197" s="385"/>
      <c r="J5197" s="203">
        <f t="shared" si="174"/>
        <v>0</v>
      </c>
      <c r="K5197" s="410">
        <f t="shared" si="175"/>
        <v>0</v>
      </c>
      <c r="L5197" s="11"/>
      <c r="M5197" s="11"/>
    </row>
    <row r="5198" spans="2:13" ht="12.75" hidden="1" customHeight="1">
      <c r="B5198" s="1315"/>
      <c r="C5198" s="904"/>
      <c r="D5198" s="629">
        <v>181</v>
      </c>
      <c r="E5198" s="1298"/>
      <c r="F5198" s="1298"/>
      <c r="G5198" s="1298"/>
      <c r="H5198" s="125">
        <v>0.15</v>
      </c>
      <c r="I5198" s="385"/>
      <c r="J5198" s="203">
        <f t="shared" si="174"/>
        <v>0</v>
      </c>
      <c r="K5198" s="410">
        <f t="shared" si="175"/>
        <v>0</v>
      </c>
      <c r="L5198" s="11"/>
      <c r="M5198" s="11"/>
    </row>
    <row r="5199" spans="2:13" ht="12.75" hidden="1" customHeight="1">
      <c r="B5199" s="1315"/>
      <c r="C5199" s="904"/>
      <c r="D5199" s="629">
        <v>182</v>
      </c>
      <c r="E5199" s="1298"/>
      <c r="F5199" s="1298"/>
      <c r="G5199" s="1298"/>
      <c r="H5199" s="125">
        <v>0.15</v>
      </c>
      <c r="I5199" s="385"/>
      <c r="J5199" s="203">
        <f t="shared" si="174"/>
        <v>0</v>
      </c>
      <c r="K5199" s="410">
        <f t="shared" si="175"/>
        <v>0</v>
      </c>
      <c r="L5199" s="11"/>
      <c r="M5199" s="11"/>
    </row>
    <row r="5200" spans="2:13" ht="12.75" hidden="1" customHeight="1">
      <c r="B5200" s="1315"/>
      <c r="C5200" s="904"/>
      <c r="D5200" s="629">
        <v>183</v>
      </c>
      <c r="E5200" s="1298"/>
      <c r="F5200" s="1298"/>
      <c r="G5200" s="1298"/>
      <c r="H5200" s="125">
        <v>0.15</v>
      </c>
      <c r="I5200" s="385"/>
      <c r="J5200" s="203">
        <f t="shared" si="174"/>
        <v>0</v>
      </c>
      <c r="K5200" s="410">
        <f t="shared" si="175"/>
        <v>0</v>
      </c>
      <c r="L5200" s="11"/>
      <c r="M5200" s="11"/>
    </row>
    <row r="5201" spans="2:13" ht="12.75" hidden="1" customHeight="1">
      <c r="B5201" s="1315"/>
      <c r="C5201" s="904"/>
      <c r="D5201" s="629">
        <v>184</v>
      </c>
      <c r="E5201" s="1298"/>
      <c r="F5201" s="1298"/>
      <c r="G5201" s="1298"/>
      <c r="H5201" s="125">
        <v>0.15</v>
      </c>
      <c r="I5201" s="385"/>
      <c r="J5201" s="203">
        <f t="shared" si="174"/>
        <v>0</v>
      </c>
      <c r="K5201" s="410">
        <f t="shared" si="175"/>
        <v>0</v>
      </c>
      <c r="L5201" s="11"/>
      <c r="M5201" s="11"/>
    </row>
    <row r="5202" spans="2:13" ht="12.75" hidden="1" customHeight="1">
      <c r="B5202" s="1315"/>
      <c r="C5202" s="904"/>
      <c r="D5202" s="629">
        <v>185</v>
      </c>
      <c r="E5202" s="1298"/>
      <c r="F5202" s="1298"/>
      <c r="G5202" s="1298"/>
      <c r="H5202" s="125">
        <v>0.15</v>
      </c>
      <c r="I5202" s="385"/>
      <c r="J5202" s="203">
        <f t="shared" si="174"/>
        <v>0</v>
      </c>
      <c r="K5202" s="410">
        <f t="shared" si="175"/>
        <v>0</v>
      </c>
      <c r="L5202" s="11"/>
      <c r="M5202" s="11"/>
    </row>
    <row r="5203" spans="2:13" ht="12.75" hidden="1" customHeight="1">
      <c r="B5203" s="1315"/>
      <c r="C5203" s="904"/>
      <c r="D5203" s="629">
        <v>186</v>
      </c>
      <c r="E5203" s="1298"/>
      <c r="F5203" s="1298"/>
      <c r="G5203" s="1298"/>
      <c r="H5203" s="125">
        <v>0.15</v>
      </c>
      <c r="I5203" s="385"/>
      <c r="J5203" s="203">
        <f t="shared" si="174"/>
        <v>0</v>
      </c>
      <c r="K5203" s="410">
        <f t="shared" si="175"/>
        <v>0</v>
      </c>
      <c r="L5203" s="11"/>
      <c r="M5203" s="11"/>
    </row>
    <row r="5204" spans="2:13" ht="12.75" hidden="1" customHeight="1">
      <c r="B5204" s="1315"/>
      <c r="C5204" s="904"/>
      <c r="D5204" s="629">
        <v>187</v>
      </c>
      <c r="E5204" s="1298"/>
      <c r="F5204" s="1298"/>
      <c r="G5204" s="1298"/>
      <c r="H5204" s="125">
        <v>0.15</v>
      </c>
      <c r="I5204" s="385"/>
      <c r="J5204" s="203">
        <f t="shared" si="174"/>
        <v>0</v>
      </c>
      <c r="K5204" s="410">
        <f t="shared" si="175"/>
        <v>0</v>
      </c>
      <c r="L5204" s="11"/>
      <c r="M5204" s="11"/>
    </row>
    <row r="5205" spans="2:13" ht="12.75" hidden="1" customHeight="1">
      <c r="B5205" s="1315"/>
      <c r="C5205" s="904"/>
      <c r="D5205" s="629">
        <v>188</v>
      </c>
      <c r="E5205" s="1298"/>
      <c r="F5205" s="1298"/>
      <c r="G5205" s="1298"/>
      <c r="H5205" s="125">
        <v>0.15</v>
      </c>
      <c r="I5205" s="385"/>
      <c r="J5205" s="203">
        <f t="shared" si="174"/>
        <v>0</v>
      </c>
      <c r="K5205" s="410">
        <f t="shared" si="175"/>
        <v>0</v>
      </c>
      <c r="L5205" s="11"/>
      <c r="M5205" s="11"/>
    </row>
    <row r="5206" spans="2:13" ht="12.75" hidden="1" customHeight="1">
      <c r="B5206" s="1315"/>
      <c r="C5206" s="904"/>
      <c r="D5206" s="629">
        <v>189</v>
      </c>
      <c r="E5206" s="1298"/>
      <c r="F5206" s="1298"/>
      <c r="G5206" s="1298"/>
      <c r="H5206" s="125">
        <v>0.15</v>
      </c>
      <c r="I5206" s="385"/>
      <c r="J5206" s="203">
        <f t="shared" si="174"/>
        <v>0</v>
      </c>
      <c r="K5206" s="410">
        <f t="shared" si="175"/>
        <v>0</v>
      </c>
      <c r="L5206" s="11"/>
      <c r="M5206" s="11"/>
    </row>
    <row r="5207" spans="2:13" ht="12.75" hidden="1" customHeight="1">
      <c r="B5207" s="1315"/>
      <c r="C5207" s="904"/>
      <c r="D5207" s="629">
        <v>190</v>
      </c>
      <c r="E5207" s="1298"/>
      <c r="F5207" s="1298"/>
      <c r="G5207" s="1298"/>
      <c r="H5207" s="125">
        <v>0.15</v>
      </c>
      <c r="I5207" s="385"/>
      <c r="J5207" s="203">
        <f t="shared" si="174"/>
        <v>0</v>
      </c>
      <c r="K5207" s="410">
        <f t="shared" si="175"/>
        <v>0</v>
      </c>
      <c r="L5207" s="11"/>
      <c r="M5207" s="11"/>
    </row>
    <row r="5208" spans="2:13" ht="12.75" hidden="1" customHeight="1">
      <c r="B5208" s="1315"/>
      <c r="C5208" s="904"/>
      <c r="D5208" s="629">
        <v>191</v>
      </c>
      <c r="E5208" s="1298"/>
      <c r="F5208" s="1298"/>
      <c r="G5208" s="1298"/>
      <c r="H5208" s="125">
        <v>0.15</v>
      </c>
      <c r="I5208" s="385"/>
      <c r="J5208" s="203">
        <f t="shared" si="174"/>
        <v>0</v>
      </c>
      <c r="K5208" s="410">
        <f t="shared" si="175"/>
        <v>0</v>
      </c>
      <c r="L5208" s="11"/>
      <c r="M5208" s="11"/>
    </row>
    <row r="5209" spans="2:13" ht="12.75" hidden="1" customHeight="1">
      <c r="B5209" s="1315"/>
      <c r="C5209" s="904"/>
      <c r="D5209" s="629">
        <v>192</v>
      </c>
      <c r="E5209" s="1298"/>
      <c r="F5209" s="1298"/>
      <c r="G5209" s="1298"/>
      <c r="H5209" s="125">
        <v>0.15</v>
      </c>
      <c r="I5209" s="385"/>
      <c r="J5209" s="203">
        <f t="shared" si="174"/>
        <v>0</v>
      </c>
      <c r="K5209" s="410">
        <f t="shared" si="175"/>
        <v>0</v>
      </c>
      <c r="L5209" s="11"/>
      <c r="M5209" s="11"/>
    </row>
    <row r="5210" spans="2:13" ht="12.75" hidden="1" customHeight="1">
      <c r="B5210" s="1315"/>
      <c r="C5210" s="904"/>
      <c r="D5210" s="629">
        <v>193</v>
      </c>
      <c r="E5210" s="1298"/>
      <c r="F5210" s="1298"/>
      <c r="G5210" s="1298"/>
      <c r="H5210" s="125">
        <v>0.15</v>
      </c>
      <c r="I5210" s="385"/>
      <c r="J5210" s="203">
        <f t="shared" ref="J5210:J5273" si="176">$I$12030*H5210</f>
        <v>0</v>
      </c>
      <c r="K5210" s="410">
        <f t="shared" si="175"/>
        <v>0</v>
      </c>
      <c r="L5210" s="11"/>
      <c r="M5210" s="11"/>
    </row>
    <row r="5211" spans="2:13" ht="12.75" hidden="1" customHeight="1">
      <c r="B5211" s="1315"/>
      <c r="C5211" s="904"/>
      <c r="D5211" s="629">
        <v>194</v>
      </c>
      <c r="E5211" s="1298"/>
      <c r="F5211" s="1298"/>
      <c r="G5211" s="1298"/>
      <c r="H5211" s="125">
        <v>0.15</v>
      </c>
      <c r="I5211" s="385"/>
      <c r="J5211" s="203">
        <f t="shared" si="176"/>
        <v>0</v>
      </c>
      <c r="K5211" s="410">
        <f t="shared" ref="K5211:K5274" si="177">MAX(0,(I5211-J5211)*0.75)</f>
        <v>0</v>
      </c>
      <c r="L5211" s="11"/>
      <c r="M5211" s="11"/>
    </row>
    <row r="5212" spans="2:13" ht="12.75" hidden="1" customHeight="1">
      <c r="B5212" s="1315"/>
      <c r="C5212" s="904"/>
      <c r="D5212" s="629">
        <v>195</v>
      </c>
      <c r="E5212" s="1298"/>
      <c r="F5212" s="1298"/>
      <c r="G5212" s="1298"/>
      <c r="H5212" s="125">
        <v>0.15</v>
      </c>
      <c r="I5212" s="385"/>
      <c r="J5212" s="203">
        <f t="shared" si="176"/>
        <v>0</v>
      </c>
      <c r="K5212" s="410">
        <f t="shared" si="177"/>
        <v>0</v>
      </c>
      <c r="L5212" s="11"/>
      <c r="M5212" s="11"/>
    </row>
    <row r="5213" spans="2:13" ht="12" hidden="1" customHeight="1">
      <c r="B5213" s="1315"/>
      <c r="C5213" s="904"/>
      <c r="D5213" s="629">
        <v>196</v>
      </c>
      <c r="E5213" s="1298"/>
      <c r="F5213" s="1298"/>
      <c r="G5213" s="1298"/>
      <c r="H5213" s="125">
        <v>0.15</v>
      </c>
      <c r="I5213" s="385"/>
      <c r="J5213" s="203">
        <f t="shared" si="176"/>
        <v>0</v>
      </c>
      <c r="K5213" s="410">
        <f t="shared" si="177"/>
        <v>0</v>
      </c>
      <c r="L5213" s="11"/>
      <c r="M5213" s="11"/>
    </row>
    <row r="5214" spans="2:13" ht="12" hidden="1" customHeight="1">
      <c r="B5214" s="1315"/>
      <c r="C5214" s="904"/>
      <c r="D5214" s="629">
        <v>197</v>
      </c>
      <c r="E5214" s="1298"/>
      <c r="F5214" s="1298"/>
      <c r="G5214" s="1298"/>
      <c r="H5214" s="125">
        <v>0.15</v>
      </c>
      <c r="I5214" s="385"/>
      <c r="J5214" s="203">
        <f t="shared" si="176"/>
        <v>0</v>
      </c>
      <c r="K5214" s="410">
        <f t="shared" si="177"/>
        <v>0</v>
      </c>
      <c r="L5214" s="11"/>
      <c r="M5214" s="11"/>
    </row>
    <row r="5215" spans="2:13" ht="12.75" hidden="1" customHeight="1">
      <c r="B5215" s="1315"/>
      <c r="C5215" s="904"/>
      <c r="D5215" s="629">
        <v>198</v>
      </c>
      <c r="E5215" s="1298"/>
      <c r="F5215" s="1298"/>
      <c r="G5215" s="1298"/>
      <c r="H5215" s="125">
        <v>0.15</v>
      </c>
      <c r="I5215" s="385"/>
      <c r="J5215" s="203">
        <f t="shared" si="176"/>
        <v>0</v>
      </c>
      <c r="K5215" s="410">
        <f t="shared" si="177"/>
        <v>0</v>
      </c>
      <c r="L5215" s="11"/>
      <c r="M5215" s="11"/>
    </row>
    <row r="5216" spans="2:13" ht="12.75" hidden="1" customHeight="1">
      <c r="B5216" s="1315"/>
      <c r="C5216" s="904"/>
      <c r="D5216" s="629">
        <v>199</v>
      </c>
      <c r="E5216" s="1298"/>
      <c r="F5216" s="1298"/>
      <c r="G5216" s="1298"/>
      <c r="H5216" s="125">
        <v>0.15</v>
      </c>
      <c r="I5216" s="385"/>
      <c r="J5216" s="203">
        <f t="shared" si="176"/>
        <v>0</v>
      </c>
      <c r="K5216" s="410">
        <f t="shared" si="177"/>
        <v>0</v>
      </c>
      <c r="L5216" s="11"/>
      <c r="M5216" s="11"/>
    </row>
    <row r="5217" spans="2:13" ht="12.75" hidden="1" customHeight="1">
      <c r="B5217" s="1315"/>
      <c r="C5217" s="904"/>
      <c r="D5217" s="629">
        <v>200</v>
      </c>
      <c r="E5217" s="1298"/>
      <c r="F5217" s="1298"/>
      <c r="G5217" s="1298"/>
      <c r="H5217" s="125">
        <v>0.15</v>
      </c>
      <c r="I5217" s="385"/>
      <c r="J5217" s="203">
        <f t="shared" si="176"/>
        <v>0</v>
      </c>
      <c r="K5217" s="410">
        <f t="shared" si="177"/>
        <v>0</v>
      </c>
      <c r="L5217" s="11"/>
      <c r="M5217" s="11"/>
    </row>
    <row r="5218" spans="2:13" ht="12.75" hidden="1" customHeight="1">
      <c r="B5218" s="1315"/>
      <c r="C5218" s="904"/>
      <c r="D5218" s="629">
        <v>201</v>
      </c>
      <c r="E5218" s="1298"/>
      <c r="F5218" s="1298"/>
      <c r="G5218" s="1298"/>
      <c r="H5218" s="125">
        <v>0.15</v>
      </c>
      <c r="I5218" s="385"/>
      <c r="J5218" s="203">
        <f t="shared" si="176"/>
        <v>0</v>
      </c>
      <c r="K5218" s="410">
        <f t="shared" si="177"/>
        <v>0</v>
      </c>
      <c r="L5218" s="11"/>
      <c r="M5218" s="11"/>
    </row>
    <row r="5219" spans="2:13" ht="12.75" hidden="1" customHeight="1">
      <c r="B5219" s="1315"/>
      <c r="C5219" s="904"/>
      <c r="D5219" s="629">
        <v>202</v>
      </c>
      <c r="E5219" s="1298"/>
      <c r="F5219" s="1298"/>
      <c r="G5219" s="1298"/>
      <c r="H5219" s="125">
        <v>0.15</v>
      </c>
      <c r="I5219" s="385"/>
      <c r="J5219" s="203">
        <f t="shared" si="176"/>
        <v>0</v>
      </c>
      <c r="K5219" s="410">
        <f t="shared" si="177"/>
        <v>0</v>
      </c>
      <c r="L5219" s="11"/>
      <c r="M5219" s="11"/>
    </row>
    <row r="5220" spans="2:13" ht="12.75" hidden="1" customHeight="1">
      <c r="B5220" s="1315"/>
      <c r="C5220" s="904"/>
      <c r="D5220" s="629">
        <v>203</v>
      </c>
      <c r="E5220" s="1298"/>
      <c r="F5220" s="1298"/>
      <c r="G5220" s="1298"/>
      <c r="H5220" s="125">
        <v>0.15</v>
      </c>
      <c r="I5220" s="385"/>
      <c r="J5220" s="203">
        <f t="shared" si="176"/>
        <v>0</v>
      </c>
      <c r="K5220" s="410">
        <f t="shared" si="177"/>
        <v>0</v>
      </c>
      <c r="L5220" s="11"/>
      <c r="M5220" s="11"/>
    </row>
    <row r="5221" spans="2:13" ht="12.75" hidden="1" customHeight="1">
      <c r="B5221" s="1315"/>
      <c r="C5221" s="904"/>
      <c r="D5221" s="629">
        <v>204</v>
      </c>
      <c r="E5221" s="1298"/>
      <c r="F5221" s="1298"/>
      <c r="G5221" s="1298"/>
      <c r="H5221" s="125">
        <v>0.15</v>
      </c>
      <c r="I5221" s="385"/>
      <c r="J5221" s="203">
        <f t="shared" si="176"/>
        <v>0</v>
      </c>
      <c r="K5221" s="410">
        <f t="shared" si="177"/>
        <v>0</v>
      </c>
      <c r="L5221" s="11"/>
      <c r="M5221" s="11"/>
    </row>
    <row r="5222" spans="2:13" ht="12.75" hidden="1" customHeight="1">
      <c r="B5222" s="1315"/>
      <c r="C5222" s="904"/>
      <c r="D5222" s="629">
        <v>205</v>
      </c>
      <c r="E5222" s="1298"/>
      <c r="F5222" s="1298"/>
      <c r="G5222" s="1298"/>
      <c r="H5222" s="125">
        <v>0.15</v>
      </c>
      <c r="I5222" s="385"/>
      <c r="J5222" s="203">
        <f t="shared" si="176"/>
        <v>0</v>
      </c>
      <c r="K5222" s="410">
        <f t="shared" si="177"/>
        <v>0</v>
      </c>
      <c r="L5222" s="11"/>
      <c r="M5222" s="11"/>
    </row>
    <row r="5223" spans="2:13" ht="12.75" hidden="1" customHeight="1">
      <c r="B5223" s="1315"/>
      <c r="C5223" s="904"/>
      <c r="D5223" s="629">
        <v>206</v>
      </c>
      <c r="E5223" s="1298"/>
      <c r="F5223" s="1298"/>
      <c r="G5223" s="1298"/>
      <c r="H5223" s="125">
        <v>0.15</v>
      </c>
      <c r="I5223" s="385"/>
      <c r="J5223" s="203">
        <f t="shared" si="176"/>
        <v>0</v>
      </c>
      <c r="K5223" s="410">
        <f t="shared" si="177"/>
        <v>0</v>
      </c>
      <c r="L5223" s="11"/>
      <c r="M5223" s="11"/>
    </row>
    <row r="5224" spans="2:13" ht="12.75" hidden="1" customHeight="1">
      <c r="B5224" s="1315"/>
      <c r="C5224" s="904"/>
      <c r="D5224" s="629">
        <v>207</v>
      </c>
      <c r="E5224" s="1298"/>
      <c r="F5224" s="1298"/>
      <c r="G5224" s="1298"/>
      <c r="H5224" s="125">
        <v>0.15</v>
      </c>
      <c r="I5224" s="385"/>
      <c r="J5224" s="203">
        <f t="shared" si="176"/>
        <v>0</v>
      </c>
      <c r="K5224" s="410">
        <f t="shared" si="177"/>
        <v>0</v>
      </c>
      <c r="L5224" s="11"/>
      <c r="M5224" s="11"/>
    </row>
    <row r="5225" spans="2:13" ht="12.75" hidden="1" customHeight="1">
      <c r="B5225" s="1315"/>
      <c r="C5225" s="904"/>
      <c r="D5225" s="629">
        <v>208</v>
      </c>
      <c r="E5225" s="1298"/>
      <c r="F5225" s="1298"/>
      <c r="G5225" s="1298"/>
      <c r="H5225" s="125">
        <v>0.15</v>
      </c>
      <c r="I5225" s="385"/>
      <c r="J5225" s="203">
        <f t="shared" si="176"/>
        <v>0</v>
      </c>
      <c r="K5225" s="410">
        <f t="shared" si="177"/>
        <v>0</v>
      </c>
      <c r="L5225" s="11"/>
      <c r="M5225" s="11"/>
    </row>
    <row r="5226" spans="2:13" ht="12.75" hidden="1" customHeight="1">
      <c r="B5226" s="1315"/>
      <c r="C5226" s="904"/>
      <c r="D5226" s="629">
        <v>209</v>
      </c>
      <c r="E5226" s="1298"/>
      <c r="F5226" s="1298"/>
      <c r="G5226" s="1298"/>
      <c r="H5226" s="125">
        <v>0.15</v>
      </c>
      <c r="I5226" s="385"/>
      <c r="J5226" s="203">
        <f t="shared" si="176"/>
        <v>0</v>
      </c>
      <c r="K5226" s="410">
        <f t="shared" si="177"/>
        <v>0</v>
      </c>
      <c r="L5226" s="11"/>
      <c r="M5226" s="11"/>
    </row>
    <row r="5227" spans="2:13" ht="12.75" hidden="1" customHeight="1">
      <c r="B5227" s="1315"/>
      <c r="C5227" s="904"/>
      <c r="D5227" s="629">
        <v>210</v>
      </c>
      <c r="E5227" s="1298"/>
      <c r="F5227" s="1298"/>
      <c r="G5227" s="1298"/>
      <c r="H5227" s="125">
        <v>0.15</v>
      </c>
      <c r="I5227" s="385"/>
      <c r="J5227" s="203">
        <f t="shared" si="176"/>
        <v>0</v>
      </c>
      <c r="K5227" s="410">
        <f t="shared" si="177"/>
        <v>0</v>
      </c>
      <c r="L5227" s="11"/>
      <c r="M5227" s="11"/>
    </row>
    <row r="5228" spans="2:13" ht="12.75" hidden="1" customHeight="1">
      <c r="B5228" s="1315"/>
      <c r="C5228" s="904"/>
      <c r="D5228" s="629">
        <v>211</v>
      </c>
      <c r="E5228" s="1298"/>
      <c r="F5228" s="1298"/>
      <c r="G5228" s="1298"/>
      <c r="H5228" s="125">
        <v>0.15</v>
      </c>
      <c r="I5228" s="385"/>
      <c r="J5228" s="203">
        <f t="shared" si="176"/>
        <v>0</v>
      </c>
      <c r="K5228" s="410">
        <f t="shared" si="177"/>
        <v>0</v>
      </c>
      <c r="L5228" s="11"/>
      <c r="M5228" s="11"/>
    </row>
    <row r="5229" spans="2:13" ht="12.75" hidden="1" customHeight="1">
      <c r="B5229" s="1315"/>
      <c r="C5229" s="904"/>
      <c r="D5229" s="629">
        <v>212</v>
      </c>
      <c r="E5229" s="1298"/>
      <c r="F5229" s="1298"/>
      <c r="G5229" s="1298"/>
      <c r="H5229" s="125">
        <v>0.15</v>
      </c>
      <c r="I5229" s="385"/>
      <c r="J5229" s="203">
        <f t="shared" si="176"/>
        <v>0</v>
      </c>
      <c r="K5229" s="410">
        <f t="shared" si="177"/>
        <v>0</v>
      </c>
      <c r="L5229" s="11"/>
      <c r="M5229" s="11"/>
    </row>
    <row r="5230" spans="2:13" ht="12.75" hidden="1" customHeight="1">
      <c r="B5230" s="1315"/>
      <c r="C5230" s="904"/>
      <c r="D5230" s="629">
        <v>213</v>
      </c>
      <c r="E5230" s="1298"/>
      <c r="F5230" s="1298"/>
      <c r="G5230" s="1298"/>
      <c r="H5230" s="125">
        <v>0.15</v>
      </c>
      <c r="I5230" s="385"/>
      <c r="J5230" s="203">
        <f t="shared" si="176"/>
        <v>0</v>
      </c>
      <c r="K5230" s="410">
        <f t="shared" si="177"/>
        <v>0</v>
      </c>
      <c r="L5230" s="11"/>
      <c r="M5230" s="11"/>
    </row>
    <row r="5231" spans="2:13" ht="12.75" hidden="1" customHeight="1">
      <c r="B5231" s="1315"/>
      <c r="C5231" s="904"/>
      <c r="D5231" s="629">
        <v>214</v>
      </c>
      <c r="E5231" s="1298"/>
      <c r="F5231" s="1298"/>
      <c r="G5231" s="1298"/>
      <c r="H5231" s="125">
        <v>0.15</v>
      </c>
      <c r="I5231" s="385"/>
      <c r="J5231" s="203">
        <f t="shared" si="176"/>
        <v>0</v>
      </c>
      <c r="K5231" s="410">
        <f t="shared" si="177"/>
        <v>0</v>
      </c>
      <c r="L5231" s="11"/>
      <c r="M5231" s="11"/>
    </row>
    <row r="5232" spans="2:13" ht="12.75" hidden="1" customHeight="1">
      <c r="B5232" s="1315"/>
      <c r="C5232" s="904"/>
      <c r="D5232" s="629">
        <v>215</v>
      </c>
      <c r="E5232" s="1298"/>
      <c r="F5232" s="1298"/>
      <c r="G5232" s="1298"/>
      <c r="H5232" s="125">
        <v>0.15</v>
      </c>
      <c r="I5232" s="385"/>
      <c r="J5232" s="203">
        <f t="shared" si="176"/>
        <v>0</v>
      </c>
      <c r="K5232" s="410">
        <f t="shared" si="177"/>
        <v>0</v>
      </c>
      <c r="L5232" s="11"/>
      <c r="M5232" s="11"/>
    </row>
    <row r="5233" spans="2:13" ht="12.75" hidden="1" customHeight="1">
      <c r="B5233" s="1315"/>
      <c r="C5233" s="904"/>
      <c r="D5233" s="629">
        <v>216</v>
      </c>
      <c r="E5233" s="1298"/>
      <c r="F5233" s="1298"/>
      <c r="G5233" s="1298"/>
      <c r="H5233" s="125">
        <v>0.15</v>
      </c>
      <c r="I5233" s="385"/>
      <c r="J5233" s="203">
        <f t="shared" si="176"/>
        <v>0</v>
      </c>
      <c r="K5233" s="410">
        <f t="shared" si="177"/>
        <v>0</v>
      </c>
      <c r="L5233" s="11"/>
      <c r="M5233" s="11"/>
    </row>
    <row r="5234" spans="2:13" ht="12.75" hidden="1" customHeight="1">
      <c r="B5234" s="1315"/>
      <c r="C5234" s="904"/>
      <c r="D5234" s="629">
        <v>217</v>
      </c>
      <c r="E5234" s="1298"/>
      <c r="F5234" s="1298"/>
      <c r="G5234" s="1298"/>
      <c r="H5234" s="125">
        <v>0.15</v>
      </c>
      <c r="I5234" s="385"/>
      <c r="J5234" s="203">
        <f t="shared" si="176"/>
        <v>0</v>
      </c>
      <c r="K5234" s="410">
        <f t="shared" si="177"/>
        <v>0</v>
      </c>
      <c r="L5234" s="11"/>
      <c r="M5234" s="11"/>
    </row>
    <row r="5235" spans="2:13" ht="12.75" hidden="1" customHeight="1">
      <c r="B5235" s="1315"/>
      <c r="C5235" s="904"/>
      <c r="D5235" s="629">
        <v>218</v>
      </c>
      <c r="E5235" s="1298"/>
      <c r="F5235" s="1298"/>
      <c r="G5235" s="1298"/>
      <c r="H5235" s="125">
        <v>0.15</v>
      </c>
      <c r="I5235" s="385"/>
      <c r="J5235" s="203">
        <f t="shared" si="176"/>
        <v>0</v>
      </c>
      <c r="K5235" s="410">
        <f t="shared" si="177"/>
        <v>0</v>
      </c>
      <c r="L5235" s="11"/>
      <c r="M5235" s="11"/>
    </row>
    <row r="5236" spans="2:13" ht="12.75" hidden="1" customHeight="1">
      <c r="B5236" s="1315"/>
      <c r="C5236" s="904"/>
      <c r="D5236" s="629">
        <v>219</v>
      </c>
      <c r="E5236" s="1298"/>
      <c r="F5236" s="1298"/>
      <c r="G5236" s="1298"/>
      <c r="H5236" s="125">
        <v>0.15</v>
      </c>
      <c r="I5236" s="385"/>
      <c r="J5236" s="203">
        <f t="shared" si="176"/>
        <v>0</v>
      </c>
      <c r="K5236" s="410">
        <f t="shared" si="177"/>
        <v>0</v>
      </c>
      <c r="L5236" s="11"/>
      <c r="M5236" s="11"/>
    </row>
    <row r="5237" spans="2:13" ht="12.75" hidden="1" customHeight="1">
      <c r="B5237" s="1315"/>
      <c r="C5237" s="904"/>
      <c r="D5237" s="629">
        <v>220</v>
      </c>
      <c r="E5237" s="1298"/>
      <c r="F5237" s="1298"/>
      <c r="G5237" s="1298"/>
      <c r="H5237" s="125">
        <v>0.15</v>
      </c>
      <c r="I5237" s="385"/>
      <c r="J5237" s="203">
        <f t="shared" si="176"/>
        <v>0</v>
      </c>
      <c r="K5237" s="410">
        <f t="shared" si="177"/>
        <v>0</v>
      </c>
      <c r="L5237" s="11"/>
      <c r="M5237" s="11"/>
    </row>
    <row r="5238" spans="2:13" ht="12.75" hidden="1" customHeight="1">
      <c r="B5238" s="1315"/>
      <c r="C5238" s="904"/>
      <c r="D5238" s="629">
        <v>221</v>
      </c>
      <c r="E5238" s="1298"/>
      <c r="F5238" s="1298"/>
      <c r="G5238" s="1298"/>
      <c r="H5238" s="125">
        <v>0.15</v>
      </c>
      <c r="I5238" s="385"/>
      <c r="J5238" s="203">
        <f t="shared" si="176"/>
        <v>0</v>
      </c>
      <c r="K5238" s="410">
        <f t="shared" si="177"/>
        <v>0</v>
      </c>
      <c r="L5238" s="11"/>
      <c r="M5238" s="11"/>
    </row>
    <row r="5239" spans="2:13" ht="12.75" hidden="1" customHeight="1">
      <c r="B5239" s="1315"/>
      <c r="C5239" s="904"/>
      <c r="D5239" s="629">
        <v>222</v>
      </c>
      <c r="E5239" s="1298"/>
      <c r="F5239" s="1298"/>
      <c r="G5239" s="1298"/>
      <c r="H5239" s="125">
        <v>0.15</v>
      </c>
      <c r="I5239" s="385"/>
      <c r="J5239" s="203">
        <f t="shared" si="176"/>
        <v>0</v>
      </c>
      <c r="K5239" s="410">
        <f t="shared" si="177"/>
        <v>0</v>
      </c>
      <c r="L5239" s="11"/>
      <c r="M5239" s="11"/>
    </row>
    <row r="5240" spans="2:13" ht="12.75" hidden="1" customHeight="1">
      <c r="B5240" s="1315"/>
      <c r="C5240" s="904"/>
      <c r="D5240" s="629">
        <v>223</v>
      </c>
      <c r="E5240" s="1298"/>
      <c r="F5240" s="1298"/>
      <c r="G5240" s="1298"/>
      <c r="H5240" s="125">
        <v>0.15</v>
      </c>
      <c r="I5240" s="385"/>
      <c r="J5240" s="203">
        <f t="shared" si="176"/>
        <v>0</v>
      </c>
      <c r="K5240" s="410">
        <f t="shared" si="177"/>
        <v>0</v>
      </c>
      <c r="L5240" s="11"/>
      <c r="M5240" s="11"/>
    </row>
    <row r="5241" spans="2:13" ht="12.75" hidden="1" customHeight="1">
      <c r="B5241" s="1315"/>
      <c r="C5241" s="904"/>
      <c r="D5241" s="629">
        <v>224</v>
      </c>
      <c r="E5241" s="1298"/>
      <c r="F5241" s="1298"/>
      <c r="G5241" s="1298"/>
      <c r="H5241" s="125">
        <v>0.15</v>
      </c>
      <c r="I5241" s="385"/>
      <c r="J5241" s="203">
        <f t="shared" si="176"/>
        <v>0</v>
      </c>
      <c r="K5241" s="410">
        <f t="shared" si="177"/>
        <v>0</v>
      </c>
      <c r="L5241" s="11"/>
      <c r="M5241" s="11"/>
    </row>
    <row r="5242" spans="2:13" ht="12.75" hidden="1" customHeight="1">
      <c r="B5242" s="1315"/>
      <c r="C5242" s="904"/>
      <c r="D5242" s="629">
        <v>225</v>
      </c>
      <c r="E5242" s="1298"/>
      <c r="F5242" s="1298"/>
      <c r="G5242" s="1298"/>
      <c r="H5242" s="125">
        <v>0.15</v>
      </c>
      <c r="I5242" s="385"/>
      <c r="J5242" s="203">
        <f t="shared" si="176"/>
        <v>0</v>
      </c>
      <c r="K5242" s="410">
        <f t="shared" si="177"/>
        <v>0</v>
      </c>
      <c r="L5242" s="11"/>
      <c r="M5242" s="11"/>
    </row>
    <row r="5243" spans="2:13" ht="12.75" hidden="1" customHeight="1">
      <c r="B5243" s="1315"/>
      <c r="C5243" s="904"/>
      <c r="D5243" s="629">
        <v>226</v>
      </c>
      <c r="E5243" s="1298"/>
      <c r="F5243" s="1298"/>
      <c r="G5243" s="1298"/>
      <c r="H5243" s="125">
        <v>0.15</v>
      </c>
      <c r="I5243" s="385"/>
      <c r="J5243" s="203">
        <f t="shared" si="176"/>
        <v>0</v>
      </c>
      <c r="K5243" s="410">
        <f t="shared" si="177"/>
        <v>0</v>
      </c>
      <c r="L5243" s="11"/>
      <c r="M5243" s="11"/>
    </row>
    <row r="5244" spans="2:13" ht="12.75" hidden="1" customHeight="1">
      <c r="B5244" s="1315"/>
      <c r="C5244" s="904"/>
      <c r="D5244" s="629">
        <v>227</v>
      </c>
      <c r="E5244" s="1298"/>
      <c r="F5244" s="1298"/>
      <c r="G5244" s="1298"/>
      <c r="H5244" s="125">
        <v>0.15</v>
      </c>
      <c r="I5244" s="385"/>
      <c r="J5244" s="203">
        <f t="shared" si="176"/>
        <v>0</v>
      </c>
      <c r="K5244" s="410">
        <f t="shared" si="177"/>
        <v>0</v>
      </c>
      <c r="L5244" s="11"/>
      <c r="M5244" s="11"/>
    </row>
    <row r="5245" spans="2:13" ht="12.75" hidden="1" customHeight="1">
      <c r="B5245" s="1315"/>
      <c r="C5245" s="904"/>
      <c r="D5245" s="629">
        <v>228</v>
      </c>
      <c r="E5245" s="1298"/>
      <c r="F5245" s="1298"/>
      <c r="G5245" s="1298"/>
      <c r="H5245" s="125">
        <v>0.15</v>
      </c>
      <c r="I5245" s="385"/>
      <c r="J5245" s="203">
        <f t="shared" si="176"/>
        <v>0</v>
      </c>
      <c r="K5245" s="410">
        <f t="shared" si="177"/>
        <v>0</v>
      </c>
      <c r="L5245" s="11"/>
      <c r="M5245" s="11"/>
    </row>
    <row r="5246" spans="2:13" ht="12.75" hidden="1" customHeight="1">
      <c r="B5246" s="1315"/>
      <c r="C5246" s="904"/>
      <c r="D5246" s="629">
        <v>229</v>
      </c>
      <c r="E5246" s="1298"/>
      <c r="F5246" s="1298"/>
      <c r="G5246" s="1298"/>
      <c r="H5246" s="125">
        <v>0.15</v>
      </c>
      <c r="I5246" s="385"/>
      <c r="J5246" s="203">
        <f t="shared" si="176"/>
        <v>0</v>
      </c>
      <c r="K5246" s="410">
        <f t="shared" si="177"/>
        <v>0</v>
      </c>
      <c r="L5246" s="11"/>
      <c r="M5246" s="11"/>
    </row>
    <row r="5247" spans="2:13" ht="12.75" hidden="1" customHeight="1">
      <c r="B5247" s="1315"/>
      <c r="C5247" s="904"/>
      <c r="D5247" s="629">
        <v>230</v>
      </c>
      <c r="E5247" s="1298"/>
      <c r="F5247" s="1298"/>
      <c r="G5247" s="1298"/>
      <c r="H5247" s="125">
        <v>0.15</v>
      </c>
      <c r="I5247" s="385"/>
      <c r="J5247" s="203">
        <f t="shared" si="176"/>
        <v>0</v>
      </c>
      <c r="K5247" s="410">
        <f t="shared" si="177"/>
        <v>0</v>
      </c>
      <c r="L5247" s="11"/>
      <c r="M5247" s="11"/>
    </row>
    <row r="5248" spans="2:13" ht="12.75" hidden="1" customHeight="1">
      <c r="B5248" s="1315"/>
      <c r="C5248" s="904"/>
      <c r="D5248" s="629">
        <v>231</v>
      </c>
      <c r="E5248" s="1298"/>
      <c r="F5248" s="1298"/>
      <c r="G5248" s="1298"/>
      <c r="H5248" s="125">
        <v>0.15</v>
      </c>
      <c r="I5248" s="385"/>
      <c r="J5248" s="203">
        <f t="shared" si="176"/>
        <v>0</v>
      </c>
      <c r="K5248" s="410">
        <f t="shared" si="177"/>
        <v>0</v>
      </c>
      <c r="L5248" s="11"/>
      <c r="M5248" s="11"/>
    </row>
    <row r="5249" spans="2:13" ht="12.75" hidden="1" customHeight="1">
      <c r="B5249" s="1315"/>
      <c r="C5249" s="904"/>
      <c r="D5249" s="629">
        <v>232</v>
      </c>
      <c r="E5249" s="1298"/>
      <c r="F5249" s="1298"/>
      <c r="G5249" s="1298"/>
      <c r="H5249" s="125">
        <v>0.15</v>
      </c>
      <c r="I5249" s="385"/>
      <c r="J5249" s="203">
        <f t="shared" si="176"/>
        <v>0</v>
      </c>
      <c r="K5249" s="410">
        <f t="shared" si="177"/>
        <v>0</v>
      </c>
      <c r="L5249" s="11"/>
      <c r="M5249" s="11"/>
    </row>
    <row r="5250" spans="2:13" ht="12.75" hidden="1" customHeight="1">
      <c r="B5250" s="1315"/>
      <c r="C5250" s="904"/>
      <c r="D5250" s="629">
        <v>233</v>
      </c>
      <c r="E5250" s="1298"/>
      <c r="F5250" s="1298"/>
      <c r="G5250" s="1298"/>
      <c r="H5250" s="125">
        <v>0.15</v>
      </c>
      <c r="I5250" s="385"/>
      <c r="J5250" s="203">
        <f t="shared" si="176"/>
        <v>0</v>
      </c>
      <c r="K5250" s="410">
        <f t="shared" si="177"/>
        <v>0</v>
      </c>
      <c r="L5250" s="11"/>
      <c r="M5250" s="11"/>
    </row>
    <row r="5251" spans="2:13" ht="12.75" hidden="1" customHeight="1">
      <c r="B5251" s="1315"/>
      <c r="C5251" s="904"/>
      <c r="D5251" s="629">
        <v>234</v>
      </c>
      <c r="E5251" s="1298"/>
      <c r="F5251" s="1298"/>
      <c r="G5251" s="1298"/>
      <c r="H5251" s="125">
        <v>0.15</v>
      </c>
      <c r="I5251" s="385"/>
      <c r="J5251" s="203">
        <f t="shared" si="176"/>
        <v>0</v>
      </c>
      <c r="K5251" s="410">
        <f t="shared" si="177"/>
        <v>0</v>
      </c>
      <c r="L5251" s="11"/>
      <c r="M5251" s="11"/>
    </row>
    <row r="5252" spans="2:13" ht="12.75" hidden="1" customHeight="1">
      <c r="B5252" s="1315"/>
      <c r="C5252" s="904"/>
      <c r="D5252" s="629">
        <v>235</v>
      </c>
      <c r="E5252" s="1298"/>
      <c r="F5252" s="1298"/>
      <c r="G5252" s="1298"/>
      <c r="H5252" s="125">
        <v>0.15</v>
      </c>
      <c r="I5252" s="385"/>
      <c r="J5252" s="203">
        <f t="shared" si="176"/>
        <v>0</v>
      </c>
      <c r="K5252" s="410">
        <f t="shared" si="177"/>
        <v>0</v>
      </c>
      <c r="L5252" s="11"/>
      <c r="M5252" s="11"/>
    </row>
    <row r="5253" spans="2:13" ht="12.75" hidden="1" customHeight="1">
      <c r="B5253" s="1315"/>
      <c r="C5253" s="904"/>
      <c r="D5253" s="629">
        <v>236</v>
      </c>
      <c r="E5253" s="1298"/>
      <c r="F5253" s="1298"/>
      <c r="G5253" s="1298"/>
      <c r="H5253" s="125">
        <v>0.15</v>
      </c>
      <c r="I5253" s="385"/>
      <c r="J5253" s="203">
        <f t="shared" si="176"/>
        <v>0</v>
      </c>
      <c r="K5253" s="410">
        <f t="shared" si="177"/>
        <v>0</v>
      </c>
      <c r="L5253" s="11"/>
      <c r="M5253" s="11"/>
    </row>
    <row r="5254" spans="2:13" ht="12.75" hidden="1" customHeight="1">
      <c r="B5254" s="1315"/>
      <c r="C5254" s="904"/>
      <c r="D5254" s="629">
        <v>237</v>
      </c>
      <c r="E5254" s="1298"/>
      <c r="F5254" s="1298"/>
      <c r="G5254" s="1298"/>
      <c r="H5254" s="125">
        <v>0.15</v>
      </c>
      <c r="I5254" s="385"/>
      <c r="J5254" s="203">
        <f t="shared" si="176"/>
        <v>0</v>
      </c>
      <c r="K5254" s="410">
        <f t="shared" si="177"/>
        <v>0</v>
      </c>
      <c r="L5254" s="11"/>
      <c r="M5254" s="11"/>
    </row>
    <row r="5255" spans="2:13" ht="12.75" hidden="1" customHeight="1">
      <c r="B5255" s="1315"/>
      <c r="C5255" s="904"/>
      <c r="D5255" s="629">
        <v>238</v>
      </c>
      <c r="E5255" s="1298"/>
      <c r="F5255" s="1298"/>
      <c r="G5255" s="1298"/>
      <c r="H5255" s="125">
        <v>0.15</v>
      </c>
      <c r="I5255" s="385"/>
      <c r="J5255" s="203">
        <f t="shared" si="176"/>
        <v>0</v>
      </c>
      <c r="K5255" s="410">
        <f t="shared" si="177"/>
        <v>0</v>
      </c>
      <c r="L5255" s="11"/>
      <c r="M5255" s="11"/>
    </row>
    <row r="5256" spans="2:13" ht="12.75" hidden="1" customHeight="1">
      <c r="B5256" s="1315"/>
      <c r="C5256" s="904"/>
      <c r="D5256" s="629">
        <v>239</v>
      </c>
      <c r="E5256" s="1298"/>
      <c r="F5256" s="1298"/>
      <c r="G5256" s="1298"/>
      <c r="H5256" s="125">
        <v>0.15</v>
      </c>
      <c r="I5256" s="385"/>
      <c r="J5256" s="203">
        <f t="shared" si="176"/>
        <v>0</v>
      </c>
      <c r="K5256" s="410">
        <f t="shared" si="177"/>
        <v>0</v>
      </c>
      <c r="L5256" s="11"/>
      <c r="M5256" s="11"/>
    </row>
    <row r="5257" spans="2:13" ht="12.75" hidden="1" customHeight="1">
      <c r="B5257" s="1315"/>
      <c r="C5257" s="904"/>
      <c r="D5257" s="629">
        <v>240</v>
      </c>
      <c r="E5257" s="1298"/>
      <c r="F5257" s="1298"/>
      <c r="G5257" s="1298"/>
      <c r="H5257" s="125">
        <v>0.15</v>
      </c>
      <c r="I5257" s="385"/>
      <c r="J5257" s="203">
        <f t="shared" si="176"/>
        <v>0</v>
      </c>
      <c r="K5257" s="410">
        <f t="shared" si="177"/>
        <v>0</v>
      </c>
      <c r="L5257" s="11"/>
      <c r="M5257" s="11"/>
    </row>
    <row r="5258" spans="2:13" ht="12.75" hidden="1" customHeight="1">
      <c r="B5258" s="1315"/>
      <c r="C5258" s="904"/>
      <c r="D5258" s="629">
        <v>241</v>
      </c>
      <c r="E5258" s="1298"/>
      <c r="F5258" s="1298"/>
      <c r="G5258" s="1298"/>
      <c r="H5258" s="125">
        <v>0.15</v>
      </c>
      <c r="I5258" s="385"/>
      <c r="J5258" s="203">
        <f t="shared" si="176"/>
        <v>0</v>
      </c>
      <c r="K5258" s="410">
        <f t="shared" si="177"/>
        <v>0</v>
      </c>
      <c r="L5258" s="11"/>
      <c r="M5258" s="11"/>
    </row>
    <row r="5259" spans="2:13" ht="12.75" hidden="1" customHeight="1">
      <c r="B5259" s="1315"/>
      <c r="C5259" s="904"/>
      <c r="D5259" s="629">
        <v>242</v>
      </c>
      <c r="E5259" s="1298"/>
      <c r="F5259" s="1298"/>
      <c r="G5259" s="1298"/>
      <c r="H5259" s="125">
        <v>0.15</v>
      </c>
      <c r="I5259" s="385"/>
      <c r="J5259" s="203">
        <f t="shared" si="176"/>
        <v>0</v>
      </c>
      <c r="K5259" s="410">
        <f t="shared" si="177"/>
        <v>0</v>
      </c>
      <c r="L5259" s="11"/>
      <c r="M5259" s="11"/>
    </row>
    <row r="5260" spans="2:13" ht="12.75" hidden="1" customHeight="1">
      <c r="B5260" s="1315"/>
      <c r="C5260" s="904"/>
      <c r="D5260" s="629">
        <v>243</v>
      </c>
      <c r="E5260" s="1298"/>
      <c r="F5260" s="1298"/>
      <c r="G5260" s="1298"/>
      <c r="H5260" s="125">
        <v>0.15</v>
      </c>
      <c r="I5260" s="385"/>
      <c r="J5260" s="203">
        <f t="shared" si="176"/>
        <v>0</v>
      </c>
      <c r="K5260" s="410">
        <f t="shared" si="177"/>
        <v>0</v>
      </c>
      <c r="L5260" s="11"/>
      <c r="M5260" s="11"/>
    </row>
    <row r="5261" spans="2:13" ht="12.75" hidden="1" customHeight="1">
      <c r="B5261" s="1315"/>
      <c r="C5261" s="904"/>
      <c r="D5261" s="629">
        <v>244</v>
      </c>
      <c r="E5261" s="1298"/>
      <c r="F5261" s="1298"/>
      <c r="G5261" s="1298"/>
      <c r="H5261" s="125">
        <v>0.15</v>
      </c>
      <c r="I5261" s="385"/>
      <c r="J5261" s="203">
        <f t="shared" si="176"/>
        <v>0</v>
      </c>
      <c r="K5261" s="410">
        <f t="shared" si="177"/>
        <v>0</v>
      </c>
      <c r="L5261" s="11"/>
      <c r="M5261" s="11"/>
    </row>
    <row r="5262" spans="2:13" ht="12.75" hidden="1" customHeight="1">
      <c r="B5262" s="1315"/>
      <c r="C5262" s="904"/>
      <c r="D5262" s="629">
        <v>245</v>
      </c>
      <c r="E5262" s="1298"/>
      <c r="F5262" s="1298"/>
      <c r="G5262" s="1298"/>
      <c r="H5262" s="125">
        <v>0.15</v>
      </c>
      <c r="I5262" s="385"/>
      <c r="J5262" s="203">
        <f t="shared" si="176"/>
        <v>0</v>
      </c>
      <c r="K5262" s="410">
        <f t="shared" si="177"/>
        <v>0</v>
      </c>
      <c r="L5262" s="11"/>
      <c r="M5262" s="11"/>
    </row>
    <row r="5263" spans="2:13" ht="12.75" hidden="1" customHeight="1">
      <c r="B5263" s="1315"/>
      <c r="C5263" s="904"/>
      <c r="D5263" s="629">
        <v>246</v>
      </c>
      <c r="E5263" s="1298"/>
      <c r="F5263" s="1298"/>
      <c r="G5263" s="1298"/>
      <c r="H5263" s="125">
        <v>0.15</v>
      </c>
      <c r="I5263" s="385"/>
      <c r="J5263" s="203">
        <f t="shared" si="176"/>
        <v>0</v>
      </c>
      <c r="K5263" s="410">
        <f t="shared" si="177"/>
        <v>0</v>
      </c>
      <c r="L5263" s="11"/>
      <c r="M5263" s="11"/>
    </row>
    <row r="5264" spans="2:13" ht="12.75" hidden="1" customHeight="1">
      <c r="B5264" s="1315"/>
      <c r="C5264" s="904"/>
      <c r="D5264" s="629">
        <v>247</v>
      </c>
      <c r="E5264" s="1298"/>
      <c r="F5264" s="1298"/>
      <c r="G5264" s="1298"/>
      <c r="H5264" s="125">
        <v>0.15</v>
      </c>
      <c r="I5264" s="385"/>
      <c r="J5264" s="203">
        <f t="shared" si="176"/>
        <v>0</v>
      </c>
      <c r="K5264" s="410">
        <f t="shared" si="177"/>
        <v>0</v>
      </c>
      <c r="L5264" s="11"/>
      <c r="M5264" s="11"/>
    </row>
    <row r="5265" spans="2:13" ht="12.75" hidden="1" customHeight="1">
      <c r="B5265" s="1315"/>
      <c r="C5265" s="904"/>
      <c r="D5265" s="629">
        <v>248</v>
      </c>
      <c r="E5265" s="1298"/>
      <c r="F5265" s="1298"/>
      <c r="G5265" s="1298"/>
      <c r="H5265" s="125">
        <v>0.15</v>
      </c>
      <c r="I5265" s="385"/>
      <c r="J5265" s="203">
        <f t="shared" si="176"/>
        <v>0</v>
      </c>
      <c r="K5265" s="410">
        <f t="shared" si="177"/>
        <v>0</v>
      </c>
      <c r="L5265" s="11"/>
      <c r="M5265" s="11"/>
    </row>
    <row r="5266" spans="2:13" ht="12.75" hidden="1" customHeight="1">
      <c r="B5266" s="1315"/>
      <c r="C5266" s="904"/>
      <c r="D5266" s="629">
        <v>249</v>
      </c>
      <c r="E5266" s="1298"/>
      <c r="F5266" s="1298"/>
      <c r="G5266" s="1298"/>
      <c r="H5266" s="125">
        <v>0.15</v>
      </c>
      <c r="I5266" s="385"/>
      <c r="J5266" s="203">
        <f t="shared" si="176"/>
        <v>0</v>
      </c>
      <c r="K5266" s="410">
        <f t="shared" si="177"/>
        <v>0</v>
      </c>
      <c r="L5266" s="11"/>
      <c r="M5266" s="11"/>
    </row>
    <row r="5267" spans="2:13" ht="12.75" hidden="1" customHeight="1">
      <c r="B5267" s="1315"/>
      <c r="C5267" s="904"/>
      <c r="D5267" s="629">
        <v>250</v>
      </c>
      <c r="E5267" s="1298"/>
      <c r="F5267" s="1298"/>
      <c r="G5267" s="1298"/>
      <c r="H5267" s="125">
        <v>0.15</v>
      </c>
      <c r="I5267" s="385"/>
      <c r="J5267" s="203">
        <f t="shared" si="176"/>
        <v>0</v>
      </c>
      <c r="K5267" s="410">
        <f t="shared" si="177"/>
        <v>0</v>
      </c>
      <c r="L5267" s="11"/>
      <c r="M5267" s="11"/>
    </row>
    <row r="5268" spans="2:13" ht="12.75" hidden="1" customHeight="1">
      <c r="B5268" s="1315"/>
      <c r="C5268" s="904"/>
      <c r="D5268" s="629">
        <v>251</v>
      </c>
      <c r="E5268" s="1298"/>
      <c r="F5268" s="1298"/>
      <c r="G5268" s="1298"/>
      <c r="H5268" s="125">
        <v>0.15</v>
      </c>
      <c r="I5268" s="385"/>
      <c r="J5268" s="203">
        <f t="shared" si="176"/>
        <v>0</v>
      </c>
      <c r="K5268" s="410">
        <f t="shared" si="177"/>
        <v>0</v>
      </c>
      <c r="L5268" s="11"/>
      <c r="M5268" s="11"/>
    </row>
    <row r="5269" spans="2:13" ht="12.75" hidden="1" customHeight="1">
      <c r="B5269" s="1315"/>
      <c r="C5269" s="904"/>
      <c r="D5269" s="629">
        <v>252</v>
      </c>
      <c r="E5269" s="1298"/>
      <c r="F5269" s="1298"/>
      <c r="G5269" s="1298"/>
      <c r="H5269" s="125">
        <v>0.15</v>
      </c>
      <c r="I5269" s="385"/>
      <c r="J5269" s="203">
        <f t="shared" si="176"/>
        <v>0</v>
      </c>
      <c r="K5269" s="410">
        <f t="shared" si="177"/>
        <v>0</v>
      </c>
      <c r="L5269" s="11"/>
      <c r="M5269" s="11"/>
    </row>
    <row r="5270" spans="2:13" ht="12.75" hidden="1" customHeight="1">
      <c r="B5270" s="1315"/>
      <c r="C5270" s="904"/>
      <c r="D5270" s="629">
        <v>253</v>
      </c>
      <c r="E5270" s="1298"/>
      <c r="F5270" s="1298"/>
      <c r="G5270" s="1298"/>
      <c r="H5270" s="125">
        <v>0.15</v>
      </c>
      <c r="I5270" s="385"/>
      <c r="J5270" s="203">
        <f t="shared" si="176"/>
        <v>0</v>
      </c>
      <c r="K5270" s="410">
        <f t="shared" si="177"/>
        <v>0</v>
      </c>
      <c r="L5270" s="11"/>
      <c r="M5270" s="11"/>
    </row>
    <row r="5271" spans="2:13" ht="12.75" hidden="1" customHeight="1">
      <c r="B5271" s="1315"/>
      <c r="C5271" s="904"/>
      <c r="D5271" s="629">
        <v>254</v>
      </c>
      <c r="E5271" s="1298"/>
      <c r="F5271" s="1298"/>
      <c r="G5271" s="1298"/>
      <c r="H5271" s="125">
        <v>0.15</v>
      </c>
      <c r="I5271" s="385"/>
      <c r="J5271" s="203">
        <f t="shared" si="176"/>
        <v>0</v>
      </c>
      <c r="K5271" s="410">
        <f t="shared" si="177"/>
        <v>0</v>
      </c>
      <c r="L5271" s="11"/>
      <c r="M5271" s="11"/>
    </row>
    <row r="5272" spans="2:13" ht="12.75" hidden="1" customHeight="1">
      <c r="B5272" s="1315"/>
      <c r="C5272" s="904"/>
      <c r="D5272" s="629">
        <v>255</v>
      </c>
      <c r="E5272" s="1298"/>
      <c r="F5272" s="1298"/>
      <c r="G5272" s="1298"/>
      <c r="H5272" s="125">
        <v>0.15</v>
      </c>
      <c r="I5272" s="385"/>
      <c r="J5272" s="203">
        <f t="shared" si="176"/>
        <v>0</v>
      </c>
      <c r="K5272" s="410">
        <f t="shared" si="177"/>
        <v>0</v>
      </c>
      <c r="L5272" s="11"/>
      <c r="M5272" s="11"/>
    </row>
    <row r="5273" spans="2:13" ht="12.75" hidden="1" customHeight="1">
      <c r="B5273" s="1315"/>
      <c r="C5273" s="904"/>
      <c r="D5273" s="629">
        <v>256</v>
      </c>
      <c r="E5273" s="1298"/>
      <c r="F5273" s="1298"/>
      <c r="G5273" s="1298"/>
      <c r="H5273" s="125">
        <v>0.15</v>
      </c>
      <c r="I5273" s="385"/>
      <c r="J5273" s="203">
        <f t="shared" si="176"/>
        <v>0</v>
      </c>
      <c r="K5273" s="410">
        <f t="shared" si="177"/>
        <v>0</v>
      </c>
      <c r="L5273" s="11"/>
      <c r="M5273" s="11"/>
    </row>
    <row r="5274" spans="2:13" ht="12.75" hidden="1" customHeight="1">
      <c r="B5274" s="1315"/>
      <c r="C5274" s="904"/>
      <c r="D5274" s="629">
        <v>257</v>
      </c>
      <c r="E5274" s="1298"/>
      <c r="F5274" s="1298"/>
      <c r="G5274" s="1298"/>
      <c r="H5274" s="125">
        <v>0.15</v>
      </c>
      <c r="I5274" s="385"/>
      <c r="J5274" s="203">
        <f t="shared" ref="J5274:J5337" si="178">$I$12030*H5274</f>
        <v>0</v>
      </c>
      <c r="K5274" s="410">
        <f t="shared" si="177"/>
        <v>0</v>
      </c>
      <c r="L5274" s="11"/>
      <c r="M5274" s="11"/>
    </row>
    <row r="5275" spans="2:13" ht="12.75" hidden="1" customHeight="1">
      <c r="B5275" s="1315"/>
      <c r="C5275" s="904"/>
      <c r="D5275" s="629">
        <v>258</v>
      </c>
      <c r="E5275" s="1298"/>
      <c r="F5275" s="1298"/>
      <c r="G5275" s="1298"/>
      <c r="H5275" s="125">
        <v>0.15</v>
      </c>
      <c r="I5275" s="385"/>
      <c r="J5275" s="203">
        <f t="shared" si="178"/>
        <v>0</v>
      </c>
      <c r="K5275" s="410">
        <f t="shared" ref="K5275:K5338" si="179">MAX(0,(I5275-J5275)*0.75)</f>
        <v>0</v>
      </c>
      <c r="L5275" s="11"/>
      <c r="M5275" s="11"/>
    </row>
    <row r="5276" spans="2:13" ht="12.75" hidden="1" customHeight="1">
      <c r="B5276" s="1315"/>
      <c r="C5276" s="904"/>
      <c r="D5276" s="629">
        <v>259</v>
      </c>
      <c r="E5276" s="1298"/>
      <c r="F5276" s="1298"/>
      <c r="G5276" s="1298"/>
      <c r="H5276" s="125">
        <v>0.15</v>
      </c>
      <c r="I5276" s="385"/>
      <c r="J5276" s="203">
        <f t="shared" si="178"/>
        <v>0</v>
      </c>
      <c r="K5276" s="410">
        <f t="shared" si="179"/>
        <v>0</v>
      </c>
      <c r="L5276" s="11"/>
      <c r="M5276" s="11"/>
    </row>
    <row r="5277" spans="2:13" ht="12.75" hidden="1" customHeight="1">
      <c r="B5277" s="1315"/>
      <c r="C5277" s="904"/>
      <c r="D5277" s="629">
        <v>260</v>
      </c>
      <c r="E5277" s="1298"/>
      <c r="F5277" s="1298"/>
      <c r="G5277" s="1298"/>
      <c r="H5277" s="125">
        <v>0.15</v>
      </c>
      <c r="I5277" s="385"/>
      <c r="J5277" s="203">
        <f t="shared" si="178"/>
        <v>0</v>
      </c>
      <c r="K5277" s="410">
        <f t="shared" si="179"/>
        <v>0</v>
      </c>
      <c r="L5277" s="11"/>
      <c r="M5277" s="11"/>
    </row>
    <row r="5278" spans="2:13" ht="12.75" hidden="1" customHeight="1">
      <c r="B5278" s="1315"/>
      <c r="C5278" s="904"/>
      <c r="D5278" s="629">
        <v>261</v>
      </c>
      <c r="E5278" s="1298"/>
      <c r="F5278" s="1298"/>
      <c r="G5278" s="1298"/>
      <c r="H5278" s="125">
        <v>0.15</v>
      </c>
      <c r="I5278" s="385"/>
      <c r="J5278" s="203">
        <f t="shared" si="178"/>
        <v>0</v>
      </c>
      <c r="K5278" s="410">
        <f t="shared" si="179"/>
        <v>0</v>
      </c>
      <c r="L5278" s="11"/>
      <c r="M5278" s="11"/>
    </row>
    <row r="5279" spans="2:13" ht="12.75" hidden="1" customHeight="1">
      <c r="B5279" s="1315"/>
      <c r="C5279" s="904"/>
      <c r="D5279" s="629">
        <v>262</v>
      </c>
      <c r="E5279" s="1298"/>
      <c r="F5279" s="1298"/>
      <c r="G5279" s="1298"/>
      <c r="H5279" s="125">
        <v>0.15</v>
      </c>
      <c r="I5279" s="385"/>
      <c r="J5279" s="203">
        <f t="shared" si="178"/>
        <v>0</v>
      </c>
      <c r="K5279" s="410">
        <f t="shared" si="179"/>
        <v>0</v>
      </c>
      <c r="L5279" s="11"/>
      <c r="M5279" s="11"/>
    </row>
    <row r="5280" spans="2:13" ht="12.75" hidden="1" customHeight="1">
      <c r="B5280" s="1315"/>
      <c r="C5280" s="904"/>
      <c r="D5280" s="629">
        <v>263</v>
      </c>
      <c r="E5280" s="1298"/>
      <c r="F5280" s="1298"/>
      <c r="G5280" s="1298"/>
      <c r="H5280" s="125">
        <v>0.15</v>
      </c>
      <c r="I5280" s="385"/>
      <c r="J5280" s="203">
        <f t="shared" si="178"/>
        <v>0</v>
      </c>
      <c r="K5280" s="410">
        <f t="shared" si="179"/>
        <v>0</v>
      </c>
      <c r="L5280" s="11"/>
      <c r="M5280" s="11"/>
    </row>
    <row r="5281" spans="2:13" ht="12.75" hidden="1" customHeight="1">
      <c r="B5281" s="1315"/>
      <c r="C5281" s="904"/>
      <c r="D5281" s="629">
        <v>264</v>
      </c>
      <c r="E5281" s="1298"/>
      <c r="F5281" s="1298"/>
      <c r="G5281" s="1298"/>
      <c r="H5281" s="125">
        <v>0.15</v>
      </c>
      <c r="I5281" s="385"/>
      <c r="J5281" s="203">
        <f t="shared" si="178"/>
        <v>0</v>
      </c>
      <c r="K5281" s="410">
        <f t="shared" si="179"/>
        <v>0</v>
      </c>
      <c r="L5281" s="11"/>
      <c r="M5281" s="11"/>
    </row>
    <row r="5282" spans="2:13" ht="12.75" hidden="1" customHeight="1">
      <c r="B5282" s="1315"/>
      <c r="C5282" s="904"/>
      <c r="D5282" s="629">
        <v>265</v>
      </c>
      <c r="E5282" s="1298"/>
      <c r="F5282" s="1298"/>
      <c r="G5282" s="1298"/>
      <c r="H5282" s="125">
        <v>0.15</v>
      </c>
      <c r="I5282" s="385"/>
      <c r="J5282" s="203">
        <f t="shared" si="178"/>
        <v>0</v>
      </c>
      <c r="K5282" s="410">
        <f t="shared" si="179"/>
        <v>0</v>
      </c>
      <c r="L5282" s="11"/>
      <c r="M5282" s="11"/>
    </row>
    <row r="5283" spans="2:13" ht="12.75" hidden="1" customHeight="1">
      <c r="B5283" s="1315"/>
      <c r="C5283" s="904"/>
      <c r="D5283" s="629">
        <v>266</v>
      </c>
      <c r="E5283" s="1298"/>
      <c r="F5283" s="1298"/>
      <c r="G5283" s="1298"/>
      <c r="H5283" s="125">
        <v>0.15</v>
      </c>
      <c r="I5283" s="385"/>
      <c r="J5283" s="203">
        <f t="shared" si="178"/>
        <v>0</v>
      </c>
      <c r="K5283" s="410">
        <f t="shared" si="179"/>
        <v>0</v>
      </c>
      <c r="L5283" s="11"/>
      <c r="M5283" s="11"/>
    </row>
    <row r="5284" spans="2:13" ht="12.75" hidden="1" customHeight="1">
      <c r="B5284" s="1315"/>
      <c r="C5284" s="904"/>
      <c r="D5284" s="629">
        <v>267</v>
      </c>
      <c r="E5284" s="1298"/>
      <c r="F5284" s="1298"/>
      <c r="G5284" s="1298"/>
      <c r="H5284" s="125">
        <v>0.15</v>
      </c>
      <c r="I5284" s="385"/>
      <c r="J5284" s="203">
        <f t="shared" si="178"/>
        <v>0</v>
      </c>
      <c r="K5284" s="410">
        <f t="shared" si="179"/>
        <v>0</v>
      </c>
      <c r="L5284" s="11"/>
      <c r="M5284" s="11"/>
    </row>
    <row r="5285" spans="2:13" ht="12.75" hidden="1" customHeight="1">
      <c r="B5285" s="1315"/>
      <c r="C5285" s="904"/>
      <c r="D5285" s="629">
        <v>268</v>
      </c>
      <c r="E5285" s="1298"/>
      <c r="F5285" s="1298"/>
      <c r="G5285" s="1298"/>
      <c r="H5285" s="125">
        <v>0.15</v>
      </c>
      <c r="I5285" s="385"/>
      <c r="J5285" s="203">
        <f t="shared" si="178"/>
        <v>0</v>
      </c>
      <c r="K5285" s="410">
        <f t="shared" si="179"/>
        <v>0</v>
      </c>
      <c r="L5285" s="11"/>
      <c r="M5285" s="11"/>
    </row>
    <row r="5286" spans="2:13" ht="12.75" hidden="1" customHeight="1">
      <c r="B5286" s="1315"/>
      <c r="C5286" s="904"/>
      <c r="D5286" s="629">
        <v>269</v>
      </c>
      <c r="E5286" s="1298"/>
      <c r="F5286" s="1298"/>
      <c r="G5286" s="1298"/>
      <c r="H5286" s="125">
        <v>0.15</v>
      </c>
      <c r="I5286" s="385"/>
      <c r="J5286" s="203">
        <f t="shared" si="178"/>
        <v>0</v>
      </c>
      <c r="K5286" s="410">
        <f t="shared" si="179"/>
        <v>0</v>
      </c>
      <c r="L5286" s="11"/>
      <c r="M5286" s="11"/>
    </row>
    <row r="5287" spans="2:13" ht="12.75" hidden="1" customHeight="1">
      <c r="B5287" s="1315"/>
      <c r="C5287" s="904"/>
      <c r="D5287" s="629">
        <v>270</v>
      </c>
      <c r="E5287" s="1298"/>
      <c r="F5287" s="1298"/>
      <c r="G5287" s="1298"/>
      <c r="H5287" s="125">
        <v>0.15</v>
      </c>
      <c r="I5287" s="385"/>
      <c r="J5287" s="203">
        <f t="shared" si="178"/>
        <v>0</v>
      </c>
      <c r="K5287" s="410">
        <f t="shared" si="179"/>
        <v>0</v>
      </c>
      <c r="L5287" s="11"/>
      <c r="M5287" s="11"/>
    </row>
    <row r="5288" spans="2:13" ht="12.75" hidden="1" customHeight="1">
      <c r="B5288" s="1315"/>
      <c r="C5288" s="904"/>
      <c r="D5288" s="629">
        <v>271</v>
      </c>
      <c r="E5288" s="1298"/>
      <c r="F5288" s="1298"/>
      <c r="G5288" s="1298"/>
      <c r="H5288" s="125">
        <v>0.15</v>
      </c>
      <c r="I5288" s="385"/>
      <c r="J5288" s="203">
        <f t="shared" si="178"/>
        <v>0</v>
      </c>
      <c r="K5288" s="410">
        <f t="shared" si="179"/>
        <v>0</v>
      </c>
      <c r="L5288" s="11"/>
      <c r="M5288" s="11"/>
    </row>
    <row r="5289" spans="2:13" ht="12.75" hidden="1" customHeight="1">
      <c r="B5289" s="1315"/>
      <c r="C5289" s="904"/>
      <c r="D5289" s="629">
        <v>272</v>
      </c>
      <c r="E5289" s="1298"/>
      <c r="F5289" s="1298"/>
      <c r="G5289" s="1298"/>
      <c r="H5289" s="125">
        <v>0.15</v>
      </c>
      <c r="I5289" s="385"/>
      <c r="J5289" s="203">
        <f t="shared" si="178"/>
        <v>0</v>
      </c>
      <c r="K5289" s="410">
        <f t="shared" si="179"/>
        <v>0</v>
      </c>
      <c r="L5289" s="11"/>
      <c r="M5289" s="11"/>
    </row>
    <row r="5290" spans="2:13" ht="12.75" hidden="1" customHeight="1">
      <c r="B5290" s="1315"/>
      <c r="C5290" s="904"/>
      <c r="D5290" s="629">
        <v>273</v>
      </c>
      <c r="E5290" s="1298"/>
      <c r="F5290" s="1298"/>
      <c r="G5290" s="1298"/>
      <c r="H5290" s="125">
        <v>0.15</v>
      </c>
      <c r="I5290" s="385"/>
      <c r="J5290" s="203">
        <f t="shared" si="178"/>
        <v>0</v>
      </c>
      <c r="K5290" s="410">
        <f t="shared" si="179"/>
        <v>0</v>
      </c>
      <c r="L5290" s="11"/>
      <c r="M5290" s="11"/>
    </row>
    <row r="5291" spans="2:13" ht="12.75" hidden="1" customHeight="1">
      <c r="B5291" s="1315"/>
      <c r="C5291" s="904"/>
      <c r="D5291" s="629">
        <v>274</v>
      </c>
      <c r="E5291" s="1298"/>
      <c r="F5291" s="1298"/>
      <c r="G5291" s="1298"/>
      <c r="H5291" s="125">
        <v>0.15</v>
      </c>
      <c r="I5291" s="385"/>
      <c r="J5291" s="203">
        <f t="shared" si="178"/>
        <v>0</v>
      </c>
      <c r="K5291" s="410">
        <f t="shared" si="179"/>
        <v>0</v>
      </c>
      <c r="L5291" s="11"/>
      <c r="M5291" s="11"/>
    </row>
    <row r="5292" spans="2:13" ht="12.75" hidden="1" customHeight="1">
      <c r="B5292" s="1315"/>
      <c r="C5292" s="904"/>
      <c r="D5292" s="629">
        <v>275</v>
      </c>
      <c r="E5292" s="1298"/>
      <c r="F5292" s="1298"/>
      <c r="G5292" s="1298"/>
      <c r="H5292" s="125">
        <v>0.15</v>
      </c>
      <c r="I5292" s="385"/>
      <c r="J5292" s="203">
        <f t="shared" si="178"/>
        <v>0</v>
      </c>
      <c r="K5292" s="410">
        <f t="shared" si="179"/>
        <v>0</v>
      </c>
      <c r="L5292" s="11"/>
      <c r="M5292" s="11"/>
    </row>
    <row r="5293" spans="2:13" ht="12.75" hidden="1" customHeight="1">
      <c r="B5293" s="1315"/>
      <c r="C5293" s="904"/>
      <c r="D5293" s="629">
        <v>276</v>
      </c>
      <c r="E5293" s="1298"/>
      <c r="F5293" s="1298"/>
      <c r="G5293" s="1298"/>
      <c r="H5293" s="125">
        <v>0.15</v>
      </c>
      <c r="I5293" s="385"/>
      <c r="J5293" s="203">
        <f t="shared" si="178"/>
        <v>0</v>
      </c>
      <c r="K5293" s="410">
        <f t="shared" si="179"/>
        <v>0</v>
      </c>
      <c r="L5293" s="11"/>
      <c r="M5293" s="11"/>
    </row>
    <row r="5294" spans="2:13" ht="12.75" hidden="1" customHeight="1">
      <c r="B5294" s="1315"/>
      <c r="C5294" s="904"/>
      <c r="D5294" s="629">
        <v>277</v>
      </c>
      <c r="E5294" s="1298"/>
      <c r="F5294" s="1298"/>
      <c r="G5294" s="1298"/>
      <c r="H5294" s="125">
        <v>0.15</v>
      </c>
      <c r="I5294" s="385"/>
      <c r="J5294" s="203">
        <f t="shared" si="178"/>
        <v>0</v>
      </c>
      <c r="K5294" s="410">
        <f t="shared" si="179"/>
        <v>0</v>
      </c>
      <c r="L5294" s="11"/>
      <c r="M5294" s="11"/>
    </row>
    <row r="5295" spans="2:13" ht="12.75" hidden="1" customHeight="1">
      <c r="B5295" s="1315"/>
      <c r="C5295" s="904"/>
      <c r="D5295" s="629">
        <v>278</v>
      </c>
      <c r="E5295" s="1298"/>
      <c r="F5295" s="1298"/>
      <c r="G5295" s="1298"/>
      <c r="H5295" s="125">
        <v>0.15</v>
      </c>
      <c r="I5295" s="385"/>
      <c r="J5295" s="203">
        <f t="shared" si="178"/>
        <v>0</v>
      </c>
      <c r="K5295" s="410">
        <f t="shared" si="179"/>
        <v>0</v>
      </c>
      <c r="L5295" s="11"/>
      <c r="M5295" s="11"/>
    </row>
    <row r="5296" spans="2:13" ht="12.75" hidden="1" customHeight="1">
      <c r="B5296" s="1315"/>
      <c r="C5296" s="904"/>
      <c r="D5296" s="629">
        <v>279</v>
      </c>
      <c r="E5296" s="1298"/>
      <c r="F5296" s="1298"/>
      <c r="G5296" s="1298"/>
      <c r="H5296" s="125">
        <v>0.15</v>
      </c>
      <c r="I5296" s="385"/>
      <c r="J5296" s="203">
        <f t="shared" si="178"/>
        <v>0</v>
      </c>
      <c r="K5296" s="410">
        <f t="shared" si="179"/>
        <v>0</v>
      </c>
      <c r="L5296" s="11"/>
      <c r="M5296" s="11"/>
    </row>
    <row r="5297" spans="2:13" ht="12.75" hidden="1" customHeight="1">
      <c r="B5297" s="1315"/>
      <c r="C5297" s="904"/>
      <c r="D5297" s="629">
        <v>280</v>
      </c>
      <c r="E5297" s="1298"/>
      <c r="F5297" s="1298"/>
      <c r="G5297" s="1298"/>
      <c r="H5297" s="125">
        <v>0.15</v>
      </c>
      <c r="I5297" s="385"/>
      <c r="J5297" s="203">
        <f t="shared" si="178"/>
        <v>0</v>
      </c>
      <c r="K5297" s="410">
        <f t="shared" si="179"/>
        <v>0</v>
      </c>
      <c r="L5297" s="11"/>
      <c r="M5297" s="11"/>
    </row>
    <row r="5298" spans="2:13" ht="12.75" hidden="1" customHeight="1">
      <c r="B5298" s="1315"/>
      <c r="C5298" s="904"/>
      <c r="D5298" s="629">
        <v>281</v>
      </c>
      <c r="E5298" s="1298"/>
      <c r="F5298" s="1298"/>
      <c r="G5298" s="1298"/>
      <c r="H5298" s="125">
        <v>0.15</v>
      </c>
      <c r="I5298" s="385"/>
      <c r="J5298" s="203">
        <f t="shared" si="178"/>
        <v>0</v>
      </c>
      <c r="K5298" s="410">
        <f t="shared" si="179"/>
        <v>0</v>
      </c>
      <c r="L5298" s="11"/>
      <c r="M5298" s="11"/>
    </row>
    <row r="5299" spans="2:13" ht="12.75" hidden="1" customHeight="1">
      <c r="B5299" s="1315"/>
      <c r="C5299" s="904"/>
      <c r="D5299" s="629">
        <v>282</v>
      </c>
      <c r="E5299" s="1298"/>
      <c r="F5299" s="1298"/>
      <c r="G5299" s="1298"/>
      <c r="H5299" s="125">
        <v>0.15</v>
      </c>
      <c r="I5299" s="385"/>
      <c r="J5299" s="203">
        <f t="shared" si="178"/>
        <v>0</v>
      </c>
      <c r="K5299" s="410">
        <f t="shared" si="179"/>
        <v>0</v>
      </c>
      <c r="L5299" s="11"/>
      <c r="M5299" s="11"/>
    </row>
    <row r="5300" spans="2:13" ht="12.75" hidden="1" customHeight="1">
      <c r="B5300" s="1315"/>
      <c r="C5300" s="904"/>
      <c r="D5300" s="629">
        <v>283</v>
      </c>
      <c r="E5300" s="1298"/>
      <c r="F5300" s="1298"/>
      <c r="G5300" s="1298"/>
      <c r="H5300" s="125">
        <v>0.15</v>
      </c>
      <c r="I5300" s="385"/>
      <c r="J5300" s="203">
        <f t="shared" si="178"/>
        <v>0</v>
      </c>
      <c r="K5300" s="410">
        <f t="shared" si="179"/>
        <v>0</v>
      </c>
      <c r="L5300" s="11"/>
      <c r="M5300" s="11"/>
    </row>
    <row r="5301" spans="2:13" ht="12.75" hidden="1" customHeight="1">
      <c r="B5301" s="1315"/>
      <c r="C5301" s="904"/>
      <c r="D5301" s="629">
        <v>284</v>
      </c>
      <c r="E5301" s="1298"/>
      <c r="F5301" s="1298"/>
      <c r="G5301" s="1298"/>
      <c r="H5301" s="125">
        <v>0.15</v>
      </c>
      <c r="I5301" s="385"/>
      <c r="J5301" s="203">
        <f t="shared" si="178"/>
        <v>0</v>
      </c>
      <c r="K5301" s="410">
        <f t="shared" si="179"/>
        <v>0</v>
      </c>
      <c r="L5301" s="11"/>
      <c r="M5301" s="11"/>
    </row>
    <row r="5302" spans="2:13" ht="12.75" hidden="1" customHeight="1">
      <c r="B5302" s="1315"/>
      <c r="C5302" s="904"/>
      <c r="D5302" s="629">
        <v>285</v>
      </c>
      <c r="E5302" s="1298"/>
      <c r="F5302" s="1298"/>
      <c r="G5302" s="1298"/>
      <c r="H5302" s="125">
        <v>0.15</v>
      </c>
      <c r="I5302" s="385"/>
      <c r="J5302" s="203">
        <f t="shared" si="178"/>
        <v>0</v>
      </c>
      <c r="K5302" s="410">
        <f t="shared" si="179"/>
        <v>0</v>
      </c>
      <c r="L5302" s="11"/>
      <c r="M5302" s="11"/>
    </row>
    <row r="5303" spans="2:13" ht="12.75" hidden="1" customHeight="1">
      <c r="B5303" s="1315"/>
      <c r="C5303" s="904"/>
      <c r="D5303" s="629">
        <v>286</v>
      </c>
      <c r="E5303" s="1298"/>
      <c r="F5303" s="1298"/>
      <c r="G5303" s="1298"/>
      <c r="H5303" s="125">
        <v>0.15</v>
      </c>
      <c r="I5303" s="385"/>
      <c r="J5303" s="203">
        <f t="shared" si="178"/>
        <v>0</v>
      </c>
      <c r="K5303" s="410">
        <f t="shared" si="179"/>
        <v>0</v>
      </c>
      <c r="L5303" s="11"/>
      <c r="M5303" s="11"/>
    </row>
    <row r="5304" spans="2:13" ht="12.75" hidden="1" customHeight="1">
      <c r="B5304" s="1315"/>
      <c r="C5304" s="904"/>
      <c r="D5304" s="629">
        <v>287</v>
      </c>
      <c r="E5304" s="1298"/>
      <c r="F5304" s="1298"/>
      <c r="G5304" s="1298"/>
      <c r="H5304" s="125">
        <v>0.15</v>
      </c>
      <c r="I5304" s="385"/>
      <c r="J5304" s="203">
        <f t="shared" si="178"/>
        <v>0</v>
      </c>
      <c r="K5304" s="410">
        <f t="shared" si="179"/>
        <v>0</v>
      </c>
      <c r="L5304" s="11"/>
      <c r="M5304" s="11"/>
    </row>
    <row r="5305" spans="2:13" ht="12.75" hidden="1" customHeight="1">
      <c r="B5305" s="1315"/>
      <c r="C5305" s="904"/>
      <c r="D5305" s="629">
        <v>288</v>
      </c>
      <c r="E5305" s="1298"/>
      <c r="F5305" s="1298"/>
      <c r="G5305" s="1298"/>
      <c r="H5305" s="125">
        <v>0.15</v>
      </c>
      <c r="I5305" s="385"/>
      <c r="J5305" s="203">
        <f t="shared" si="178"/>
        <v>0</v>
      </c>
      <c r="K5305" s="410">
        <f t="shared" si="179"/>
        <v>0</v>
      </c>
      <c r="L5305" s="11"/>
      <c r="M5305" s="11"/>
    </row>
    <row r="5306" spans="2:13" ht="12.75" hidden="1" customHeight="1">
      <c r="B5306" s="1315"/>
      <c r="C5306" s="904"/>
      <c r="D5306" s="629">
        <v>289</v>
      </c>
      <c r="E5306" s="1298"/>
      <c r="F5306" s="1298"/>
      <c r="G5306" s="1298"/>
      <c r="H5306" s="125">
        <v>0.15</v>
      </c>
      <c r="I5306" s="385"/>
      <c r="J5306" s="203">
        <f t="shared" si="178"/>
        <v>0</v>
      </c>
      <c r="K5306" s="410">
        <f t="shared" si="179"/>
        <v>0</v>
      </c>
      <c r="L5306" s="11"/>
      <c r="M5306" s="11"/>
    </row>
    <row r="5307" spans="2:13" ht="12.75" hidden="1" customHeight="1">
      <c r="B5307" s="1315"/>
      <c r="C5307" s="904"/>
      <c r="D5307" s="629">
        <v>290</v>
      </c>
      <c r="E5307" s="1298"/>
      <c r="F5307" s="1298"/>
      <c r="G5307" s="1298"/>
      <c r="H5307" s="125">
        <v>0.15</v>
      </c>
      <c r="I5307" s="385"/>
      <c r="J5307" s="280">
        <f t="shared" si="178"/>
        <v>0</v>
      </c>
      <c r="K5307" s="410">
        <f t="shared" si="179"/>
        <v>0</v>
      </c>
      <c r="L5307" s="11"/>
      <c r="M5307" s="11"/>
    </row>
    <row r="5308" spans="2:13" ht="12.75" hidden="1" customHeight="1">
      <c r="B5308" s="1315"/>
      <c r="C5308" s="904"/>
      <c r="D5308" s="629">
        <v>291</v>
      </c>
      <c r="E5308" s="1298"/>
      <c r="F5308" s="1298"/>
      <c r="G5308" s="1298"/>
      <c r="H5308" s="125">
        <v>0.15</v>
      </c>
      <c r="I5308" s="385"/>
      <c r="J5308" s="280">
        <f t="shared" si="178"/>
        <v>0</v>
      </c>
      <c r="K5308" s="410">
        <f t="shared" si="179"/>
        <v>0</v>
      </c>
      <c r="L5308" s="11"/>
      <c r="M5308" s="11"/>
    </row>
    <row r="5309" spans="2:13" ht="12.75" hidden="1" customHeight="1">
      <c r="B5309" s="1315"/>
      <c r="C5309" s="904"/>
      <c r="D5309" s="629">
        <v>292</v>
      </c>
      <c r="E5309" s="1298"/>
      <c r="F5309" s="1298"/>
      <c r="G5309" s="1298"/>
      <c r="H5309" s="125">
        <v>0.15</v>
      </c>
      <c r="I5309" s="385"/>
      <c r="J5309" s="280">
        <f t="shared" si="178"/>
        <v>0</v>
      </c>
      <c r="K5309" s="410">
        <f t="shared" si="179"/>
        <v>0</v>
      </c>
      <c r="L5309" s="11"/>
      <c r="M5309" s="11"/>
    </row>
    <row r="5310" spans="2:13" ht="12.75" hidden="1" customHeight="1">
      <c r="B5310" s="1315"/>
      <c r="C5310" s="904"/>
      <c r="D5310" s="629">
        <v>293</v>
      </c>
      <c r="E5310" s="1298"/>
      <c r="F5310" s="1298"/>
      <c r="G5310" s="1298"/>
      <c r="H5310" s="125">
        <v>0.15</v>
      </c>
      <c r="I5310" s="385"/>
      <c r="J5310" s="203">
        <f t="shared" si="178"/>
        <v>0</v>
      </c>
      <c r="K5310" s="410">
        <f t="shared" si="179"/>
        <v>0</v>
      </c>
      <c r="L5310" s="11"/>
      <c r="M5310" s="11"/>
    </row>
    <row r="5311" spans="2:13" ht="12.75" hidden="1" customHeight="1">
      <c r="B5311" s="1315"/>
      <c r="C5311" s="904"/>
      <c r="D5311" s="629">
        <v>294</v>
      </c>
      <c r="E5311" s="1298"/>
      <c r="F5311" s="1298"/>
      <c r="G5311" s="1298"/>
      <c r="H5311" s="125">
        <v>0.15</v>
      </c>
      <c r="I5311" s="385"/>
      <c r="J5311" s="203">
        <f t="shared" si="178"/>
        <v>0</v>
      </c>
      <c r="K5311" s="410">
        <f t="shared" si="179"/>
        <v>0</v>
      </c>
      <c r="L5311" s="11"/>
      <c r="M5311" s="11"/>
    </row>
    <row r="5312" spans="2:13" ht="12.75" hidden="1" customHeight="1">
      <c r="B5312" s="1315"/>
      <c r="C5312" s="904"/>
      <c r="D5312" s="629">
        <v>295</v>
      </c>
      <c r="E5312" s="1298"/>
      <c r="F5312" s="1298"/>
      <c r="G5312" s="1298"/>
      <c r="H5312" s="125">
        <v>0.15</v>
      </c>
      <c r="I5312" s="385"/>
      <c r="J5312" s="280">
        <f t="shared" si="178"/>
        <v>0</v>
      </c>
      <c r="K5312" s="410">
        <f t="shared" si="179"/>
        <v>0</v>
      </c>
      <c r="L5312" s="11"/>
      <c r="M5312" s="11"/>
    </row>
    <row r="5313" spans="2:13" ht="12.75" hidden="1" customHeight="1">
      <c r="B5313" s="1315"/>
      <c r="C5313" s="904"/>
      <c r="D5313" s="629">
        <v>296</v>
      </c>
      <c r="E5313" s="1298"/>
      <c r="F5313" s="1298"/>
      <c r="G5313" s="1298"/>
      <c r="H5313" s="125">
        <v>0.15</v>
      </c>
      <c r="I5313" s="385"/>
      <c r="J5313" s="280">
        <f t="shared" si="178"/>
        <v>0</v>
      </c>
      <c r="K5313" s="410">
        <f t="shared" si="179"/>
        <v>0</v>
      </c>
      <c r="L5313" s="11"/>
      <c r="M5313" s="11"/>
    </row>
    <row r="5314" spans="2:13" ht="12.75" hidden="1" customHeight="1">
      <c r="B5314" s="1315"/>
      <c r="C5314" s="904"/>
      <c r="D5314" s="629">
        <v>297</v>
      </c>
      <c r="E5314" s="1298"/>
      <c r="F5314" s="1298"/>
      <c r="G5314" s="1298"/>
      <c r="H5314" s="125">
        <v>0.15</v>
      </c>
      <c r="I5314" s="385"/>
      <c r="J5314" s="280">
        <f t="shared" si="178"/>
        <v>0</v>
      </c>
      <c r="K5314" s="410">
        <f t="shared" si="179"/>
        <v>0</v>
      </c>
      <c r="L5314" s="11"/>
      <c r="M5314" s="11"/>
    </row>
    <row r="5315" spans="2:13" ht="12.75" hidden="1" customHeight="1">
      <c r="B5315" s="1315"/>
      <c r="C5315" s="904"/>
      <c r="D5315" s="629">
        <v>298</v>
      </c>
      <c r="E5315" s="1298"/>
      <c r="F5315" s="1298"/>
      <c r="G5315" s="1298"/>
      <c r="H5315" s="125">
        <v>0.15</v>
      </c>
      <c r="I5315" s="385"/>
      <c r="J5315" s="280">
        <f t="shared" si="178"/>
        <v>0</v>
      </c>
      <c r="K5315" s="410">
        <f t="shared" si="179"/>
        <v>0</v>
      </c>
      <c r="L5315" s="11"/>
      <c r="M5315" s="11"/>
    </row>
    <row r="5316" spans="2:13" ht="12.75" hidden="1" customHeight="1">
      <c r="B5316" s="1315"/>
      <c r="C5316" s="904"/>
      <c r="D5316" s="629">
        <v>299</v>
      </c>
      <c r="E5316" s="1298"/>
      <c r="F5316" s="1298"/>
      <c r="G5316" s="1298"/>
      <c r="H5316" s="125">
        <v>0.15</v>
      </c>
      <c r="I5316" s="385"/>
      <c r="J5316" s="280">
        <f t="shared" si="178"/>
        <v>0</v>
      </c>
      <c r="K5316" s="410">
        <f t="shared" si="179"/>
        <v>0</v>
      </c>
      <c r="L5316" s="11"/>
      <c r="M5316" s="11"/>
    </row>
    <row r="5317" spans="2:13" ht="12.75" hidden="1" customHeight="1">
      <c r="B5317" s="1315"/>
      <c r="C5317" s="904"/>
      <c r="D5317" s="629">
        <v>300</v>
      </c>
      <c r="E5317" s="1298"/>
      <c r="F5317" s="1298"/>
      <c r="G5317" s="1298"/>
      <c r="H5317" s="125">
        <v>0.15</v>
      </c>
      <c r="I5317" s="385"/>
      <c r="J5317" s="280">
        <f t="shared" si="178"/>
        <v>0</v>
      </c>
      <c r="K5317" s="410">
        <f t="shared" si="179"/>
        <v>0</v>
      </c>
      <c r="L5317" s="11"/>
      <c r="M5317" s="11"/>
    </row>
    <row r="5318" spans="2:13" ht="12.75" hidden="1" customHeight="1">
      <c r="B5318" s="1315"/>
      <c r="C5318" s="904"/>
      <c r="D5318" s="629">
        <v>301</v>
      </c>
      <c r="E5318" s="1298"/>
      <c r="F5318" s="1298"/>
      <c r="G5318" s="1298"/>
      <c r="H5318" s="125">
        <v>0.15</v>
      </c>
      <c r="I5318" s="385"/>
      <c r="J5318" s="203">
        <f t="shared" si="178"/>
        <v>0</v>
      </c>
      <c r="K5318" s="410">
        <f t="shared" si="179"/>
        <v>0</v>
      </c>
      <c r="L5318" s="11"/>
      <c r="M5318" s="11"/>
    </row>
    <row r="5319" spans="2:13" ht="12.75" hidden="1" customHeight="1">
      <c r="B5319" s="1315"/>
      <c r="C5319" s="904"/>
      <c r="D5319" s="629">
        <v>302</v>
      </c>
      <c r="E5319" s="1298"/>
      <c r="F5319" s="1298"/>
      <c r="G5319" s="1298"/>
      <c r="H5319" s="125">
        <v>0.15</v>
      </c>
      <c r="I5319" s="385"/>
      <c r="J5319" s="203">
        <f t="shared" si="178"/>
        <v>0</v>
      </c>
      <c r="K5319" s="410">
        <f t="shared" si="179"/>
        <v>0</v>
      </c>
      <c r="L5319" s="11"/>
      <c r="M5319" s="11"/>
    </row>
    <row r="5320" spans="2:13" ht="12.75" hidden="1" customHeight="1">
      <c r="B5320" s="1315"/>
      <c r="C5320" s="904"/>
      <c r="D5320" s="629">
        <v>303</v>
      </c>
      <c r="E5320" s="1298"/>
      <c r="F5320" s="1298"/>
      <c r="G5320" s="1298"/>
      <c r="H5320" s="125">
        <v>0.15</v>
      </c>
      <c r="I5320" s="385"/>
      <c r="J5320" s="280">
        <f t="shared" si="178"/>
        <v>0</v>
      </c>
      <c r="K5320" s="410">
        <f t="shared" si="179"/>
        <v>0</v>
      </c>
      <c r="L5320" s="11"/>
      <c r="M5320" s="11"/>
    </row>
    <row r="5321" spans="2:13" ht="12.75" hidden="1" customHeight="1">
      <c r="B5321" s="1315"/>
      <c r="C5321" s="904"/>
      <c r="D5321" s="629">
        <v>304</v>
      </c>
      <c r="E5321" s="1298"/>
      <c r="F5321" s="1298"/>
      <c r="G5321" s="1298"/>
      <c r="H5321" s="125">
        <v>0.15</v>
      </c>
      <c r="I5321" s="385"/>
      <c r="J5321" s="280">
        <f t="shared" si="178"/>
        <v>0</v>
      </c>
      <c r="K5321" s="410">
        <f t="shared" si="179"/>
        <v>0</v>
      </c>
      <c r="L5321" s="11"/>
      <c r="M5321" s="11"/>
    </row>
    <row r="5322" spans="2:13" ht="12.75" hidden="1" customHeight="1">
      <c r="B5322" s="1315"/>
      <c r="C5322" s="904"/>
      <c r="D5322" s="629">
        <v>305</v>
      </c>
      <c r="E5322" s="1298"/>
      <c r="F5322" s="1298"/>
      <c r="G5322" s="1298"/>
      <c r="H5322" s="125">
        <v>0.15</v>
      </c>
      <c r="I5322" s="385"/>
      <c r="J5322" s="280">
        <f t="shared" si="178"/>
        <v>0</v>
      </c>
      <c r="K5322" s="410">
        <f t="shared" si="179"/>
        <v>0</v>
      </c>
      <c r="L5322" s="11"/>
      <c r="M5322" s="11"/>
    </row>
    <row r="5323" spans="2:13" ht="12.75" hidden="1" customHeight="1">
      <c r="B5323" s="1315"/>
      <c r="C5323" s="904"/>
      <c r="D5323" s="629">
        <v>306</v>
      </c>
      <c r="E5323" s="1298"/>
      <c r="F5323" s="1298"/>
      <c r="G5323" s="1298"/>
      <c r="H5323" s="125">
        <v>0.15</v>
      </c>
      <c r="I5323" s="385"/>
      <c r="J5323" s="280">
        <f t="shared" si="178"/>
        <v>0</v>
      </c>
      <c r="K5323" s="410">
        <f t="shared" si="179"/>
        <v>0</v>
      </c>
      <c r="L5323" s="11"/>
      <c r="M5323" s="11"/>
    </row>
    <row r="5324" spans="2:13" ht="12.75" hidden="1" customHeight="1">
      <c r="B5324" s="1315"/>
      <c r="C5324" s="904"/>
      <c r="D5324" s="629">
        <v>307</v>
      </c>
      <c r="E5324" s="1298"/>
      <c r="F5324" s="1298"/>
      <c r="G5324" s="1298"/>
      <c r="H5324" s="125">
        <v>0.15</v>
      </c>
      <c r="I5324" s="385"/>
      <c r="J5324" s="280">
        <f t="shared" si="178"/>
        <v>0</v>
      </c>
      <c r="K5324" s="410">
        <f t="shared" si="179"/>
        <v>0</v>
      </c>
      <c r="L5324" s="11"/>
      <c r="M5324" s="11"/>
    </row>
    <row r="5325" spans="2:13" ht="12.75" hidden="1" customHeight="1">
      <c r="B5325" s="1315"/>
      <c r="C5325" s="904"/>
      <c r="D5325" s="629">
        <v>308</v>
      </c>
      <c r="E5325" s="1298"/>
      <c r="F5325" s="1298"/>
      <c r="G5325" s="1298"/>
      <c r="H5325" s="125">
        <v>0.15</v>
      </c>
      <c r="I5325" s="385"/>
      <c r="J5325" s="280">
        <f t="shared" si="178"/>
        <v>0</v>
      </c>
      <c r="K5325" s="410">
        <f t="shared" si="179"/>
        <v>0</v>
      </c>
      <c r="L5325" s="11"/>
      <c r="M5325" s="11"/>
    </row>
    <row r="5326" spans="2:13" ht="12.75" hidden="1" customHeight="1">
      <c r="B5326" s="1315"/>
      <c r="C5326" s="904"/>
      <c r="D5326" s="629">
        <v>309</v>
      </c>
      <c r="E5326" s="1298"/>
      <c r="F5326" s="1298"/>
      <c r="G5326" s="1298"/>
      <c r="H5326" s="125">
        <v>0.15</v>
      </c>
      <c r="I5326" s="385"/>
      <c r="J5326" s="203">
        <f t="shared" si="178"/>
        <v>0</v>
      </c>
      <c r="K5326" s="410">
        <f t="shared" si="179"/>
        <v>0</v>
      </c>
      <c r="L5326" s="11"/>
      <c r="M5326" s="11"/>
    </row>
    <row r="5327" spans="2:13" ht="12.75" hidden="1" customHeight="1">
      <c r="B5327" s="1315"/>
      <c r="C5327" s="904"/>
      <c r="D5327" s="629">
        <v>310</v>
      </c>
      <c r="E5327" s="1298"/>
      <c r="F5327" s="1298"/>
      <c r="G5327" s="1298"/>
      <c r="H5327" s="125">
        <v>0.15</v>
      </c>
      <c r="I5327" s="385"/>
      <c r="J5327" s="203">
        <f t="shared" si="178"/>
        <v>0</v>
      </c>
      <c r="K5327" s="410">
        <f t="shared" si="179"/>
        <v>0</v>
      </c>
      <c r="L5327" s="11"/>
      <c r="M5327" s="11"/>
    </row>
    <row r="5328" spans="2:13" ht="12.75" hidden="1" customHeight="1">
      <c r="B5328" s="1315"/>
      <c r="C5328" s="904"/>
      <c r="D5328" s="629">
        <v>311</v>
      </c>
      <c r="E5328" s="1298"/>
      <c r="F5328" s="1298"/>
      <c r="G5328" s="1298"/>
      <c r="H5328" s="125">
        <v>0.15</v>
      </c>
      <c r="I5328" s="385"/>
      <c r="J5328" s="280">
        <f t="shared" si="178"/>
        <v>0</v>
      </c>
      <c r="K5328" s="410">
        <f t="shared" si="179"/>
        <v>0</v>
      </c>
      <c r="L5328" s="11"/>
      <c r="M5328" s="11"/>
    </row>
    <row r="5329" spans="2:13" ht="12.75" hidden="1" customHeight="1">
      <c r="B5329" s="1315"/>
      <c r="C5329" s="904"/>
      <c r="D5329" s="629">
        <v>312</v>
      </c>
      <c r="E5329" s="1298"/>
      <c r="F5329" s="1298"/>
      <c r="G5329" s="1298"/>
      <c r="H5329" s="125">
        <v>0.15</v>
      </c>
      <c r="I5329" s="385"/>
      <c r="J5329" s="280">
        <f t="shared" si="178"/>
        <v>0</v>
      </c>
      <c r="K5329" s="410">
        <f t="shared" si="179"/>
        <v>0</v>
      </c>
      <c r="L5329" s="11"/>
      <c r="M5329" s="11"/>
    </row>
    <row r="5330" spans="2:13" ht="12.75" hidden="1" customHeight="1">
      <c r="B5330" s="1315"/>
      <c r="C5330" s="904"/>
      <c r="D5330" s="629">
        <v>313</v>
      </c>
      <c r="E5330" s="1298"/>
      <c r="F5330" s="1298"/>
      <c r="G5330" s="1298"/>
      <c r="H5330" s="125">
        <v>0.15</v>
      </c>
      <c r="I5330" s="385"/>
      <c r="J5330" s="280">
        <f t="shared" si="178"/>
        <v>0</v>
      </c>
      <c r="K5330" s="410">
        <f t="shared" si="179"/>
        <v>0</v>
      </c>
      <c r="L5330" s="11"/>
      <c r="M5330" s="11"/>
    </row>
    <row r="5331" spans="2:13" ht="12.75" hidden="1" customHeight="1">
      <c r="B5331" s="1315"/>
      <c r="C5331" s="904"/>
      <c r="D5331" s="629">
        <v>314</v>
      </c>
      <c r="E5331" s="1298"/>
      <c r="F5331" s="1298"/>
      <c r="G5331" s="1298"/>
      <c r="H5331" s="125">
        <v>0.15</v>
      </c>
      <c r="I5331" s="385"/>
      <c r="J5331" s="280">
        <f t="shared" si="178"/>
        <v>0</v>
      </c>
      <c r="K5331" s="410">
        <f t="shared" si="179"/>
        <v>0</v>
      </c>
      <c r="L5331" s="11"/>
      <c r="M5331" s="11"/>
    </row>
    <row r="5332" spans="2:13" ht="12.75" hidden="1" customHeight="1">
      <c r="B5332" s="1315"/>
      <c r="C5332" s="904"/>
      <c r="D5332" s="629">
        <v>315</v>
      </c>
      <c r="E5332" s="1298"/>
      <c r="F5332" s="1298"/>
      <c r="G5332" s="1298"/>
      <c r="H5332" s="125">
        <v>0.15</v>
      </c>
      <c r="I5332" s="385"/>
      <c r="J5332" s="280">
        <f t="shared" si="178"/>
        <v>0</v>
      </c>
      <c r="K5332" s="410">
        <f t="shared" si="179"/>
        <v>0</v>
      </c>
      <c r="L5332" s="11"/>
      <c r="M5332" s="11"/>
    </row>
    <row r="5333" spans="2:13" ht="12.75" hidden="1" customHeight="1">
      <c r="B5333" s="1315"/>
      <c r="C5333" s="904"/>
      <c r="D5333" s="629">
        <v>316</v>
      </c>
      <c r="E5333" s="1298"/>
      <c r="F5333" s="1298"/>
      <c r="G5333" s="1298"/>
      <c r="H5333" s="125">
        <v>0.15</v>
      </c>
      <c r="I5333" s="385"/>
      <c r="J5333" s="280">
        <f t="shared" si="178"/>
        <v>0</v>
      </c>
      <c r="K5333" s="410">
        <f t="shared" si="179"/>
        <v>0</v>
      </c>
      <c r="L5333" s="11"/>
      <c r="M5333" s="11"/>
    </row>
    <row r="5334" spans="2:13" ht="12.75" hidden="1" customHeight="1">
      <c r="B5334" s="1315"/>
      <c r="C5334" s="904"/>
      <c r="D5334" s="629">
        <v>317</v>
      </c>
      <c r="E5334" s="1298"/>
      <c r="F5334" s="1298"/>
      <c r="G5334" s="1298"/>
      <c r="H5334" s="125">
        <v>0.15</v>
      </c>
      <c r="I5334" s="385"/>
      <c r="J5334" s="203">
        <f t="shared" si="178"/>
        <v>0</v>
      </c>
      <c r="K5334" s="410">
        <f t="shared" si="179"/>
        <v>0</v>
      </c>
      <c r="L5334" s="11"/>
      <c r="M5334" s="11"/>
    </row>
    <row r="5335" spans="2:13" ht="12.75" hidden="1" customHeight="1">
      <c r="B5335" s="1315"/>
      <c r="C5335" s="904"/>
      <c r="D5335" s="629">
        <v>318</v>
      </c>
      <c r="E5335" s="1298"/>
      <c r="F5335" s="1298"/>
      <c r="G5335" s="1298"/>
      <c r="H5335" s="125">
        <v>0.15</v>
      </c>
      <c r="I5335" s="385"/>
      <c r="J5335" s="203">
        <f t="shared" si="178"/>
        <v>0</v>
      </c>
      <c r="K5335" s="410">
        <f t="shared" si="179"/>
        <v>0</v>
      </c>
      <c r="L5335" s="11"/>
      <c r="M5335" s="11"/>
    </row>
    <row r="5336" spans="2:13" ht="12.75" hidden="1" customHeight="1">
      <c r="B5336" s="1315"/>
      <c r="C5336" s="904"/>
      <c r="D5336" s="629">
        <v>319</v>
      </c>
      <c r="E5336" s="1298"/>
      <c r="F5336" s="1298"/>
      <c r="G5336" s="1298"/>
      <c r="H5336" s="125">
        <v>0.15</v>
      </c>
      <c r="I5336" s="385"/>
      <c r="J5336" s="203">
        <f t="shared" si="178"/>
        <v>0</v>
      </c>
      <c r="K5336" s="410">
        <f t="shared" si="179"/>
        <v>0</v>
      </c>
      <c r="L5336" s="11"/>
      <c r="M5336" s="11"/>
    </row>
    <row r="5337" spans="2:13" ht="12.75" hidden="1" customHeight="1">
      <c r="B5337" s="1315"/>
      <c r="C5337" s="904"/>
      <c r="D5337" s="629">
        <v>320</v>
      </c>
      <c r="E5337" s="1298"/>
      <c r="F5337" s="1298"/>
      <c r="G5337" s="1298"/>
      <c r="H5337" s="125">
        <v>0.15</v>
      </c>
      <c r="I5337" s="385"/>
      <c r="J5337" s="280">
        <f t="shared" si="178"/>
        <v>0</v>
      </c>
      <c r="K5337" s="410">
        <f t="shared" si="179"/>
        <v>0</v>
      </c>
      <c r="L5337" s="11"/>
      <c r="M5337" s="11"/>
    </row>
    <row r="5338" spans="2:13" ht="12.75" hidden="1" customHeight="1">
      <c r="B5338" s="1315"/>
      <c r="C5338" s="904"/>
      <c r="D5338" s="629">
        <v>321</v>
      </c>
      <c r="E5338" s="1298"/>
      <c r="F5338" s="1298"/>
      <c r="G5338" s="1298"/>
      <c r="H5338" s="125">
        <v>0.15</v>
      </c>
      <c r="I5338" s="385"/>
      <c r="J5338" s="280">
        <f t="shared" ref="J5338:J5401" si="180">$I$12030*H5338</f>
        <v>0</v>
      </c>
      <c r="K5338" s="410">
        <f t="shared" si="179"/>
        <v>0</v>
      </c>
      <c r="L5338" s="11"/>
      <c r="M5338" s="11"/>
    </row>
    <row r="5339" spans="2:13" ht="12.75" hidden="1" customHeight="1">
      <c r="B5339" s="1315"/>
      <c r="C5339" s="904"/>
      <c r="D5339" s="629">
        <v>322</v>
      </c>
      <c r="E5339" s="1298"/>
      <c r="F5339" s="1298"/>
      <c r="G5339" s="1298"/>
      <c r="H5339" s="125">
        <v>0.15</v>
      </c>
      <c r="I5339" s="385"/>
      <c r="J5339" s="280">
        <f t="shared" si="180"/>
        <v>0</v>
      </c>
      <c r="K5339" s="410">
        <f t="shared" ref="K5339:K5402" si="181">MAX(0,(I5339-J5339)*0.75)</f>
        <v>0</v>
      </c>
      <c r="L5339" s="11"/>
      <c r="M5339" s="11"/>
    </row>
    <row r="5340" spans="2:13" ht="12.75" hidden="1" customHeight="1">
      <c r="B5340" s="1315"/>
      <c r="C5340" s="904"/>
      <c r="D5340" s="629">
        <v>323</v>
      </c>
      <c r="E5340" s="1298"/>
      <c r="F5340" s="1298"/>
      <c r="G5340" s="1298"/>
      <c r="H5340" s="125">
        <v>0.15</v>
      </c>
      <c r="I5340" s="385"/>
      <c r="J5340" s="280">
        <f t="shared" si="180"/>
        <v>0</v>
      </c>
      <c r="K5340" s="410">
        <f t="shared" si="181"/>
        <v>0</v>
      </c>
      <c r="L5340" s="11"/>
      <c r="M5340" s="11"/>
    </row>
    <row r="5341" spans="2:13" ht="12.75" hidden="1" customHeight="1">
      <c r="B5341" s="1315"/>
      <c r="C5341" s="904"/>
      <c r="D5341" s="629">
        <v>324</v>
      </c>
      <c r="E5341" s="1298"/>
      <c r="F5341" s="1298"/>
      <c r="G5341" s="1298"/>
      <c r="H5341" s="125">
        <v>0.15</v>
      </c>
      <c r="I5341" s="385"/>
      <c r="J5341" s="280">
        <f t="shared" si="180"/>
        <v>0</v>
      </c>
      <c r="K5341" s="410">
        <f t="shared" si="181"/>
        <v>0</v>
      </c>
      <c r="L5341" s="11"/>
      <c r="M5341" s="11"/>
    </row>
    <row r="5342" spans="2:13" ht="12.75" hidden="1" customHeight="1">
      <c r="B5342" s="1315"/>
      <c r="C5342" s="904"/>
      <c r="D5342" s="629">
        <v>325</v>
      </c>
      <c r="E5342" s="1298"/>
      <c r="F5342" s="1298"/>
      <c r="G5342" s="1298"/>
      <c r="H5342" s="125">
        <v>0.15</v>
      </c>
      <c r="I5342" s="385"/>
      <c r="J5342" s="280">
        <f t="shared" si="180"/>
        <v>0</v>
      </c>
      <c r="K5342" s="410">
        <f t="shared" si="181"/>
        <v>0</v>
      </c>
      <c r="L5342" s="11"/>
      <c r="M5342" s="11"/>
    </row>
    <row r="5343" spans="2:13" ht="12.75" hidden="1" customHeight="1">
      <c r="B5343" s="1315"/>
      <c r="C5343" s="904"/>
      <c r="D5343" s="629">
        <v>326</v>
      </c>
      <c r="E5343" s="1298"/>
      <c r="F5343" s="1298"/>
      <c r="G5343" s="1298"/>
      <c r="H5343" s="125">
        <v>0.15</v>
      </c>
      <c r="I5343" s="385"/>
      <c r="J5343" s="203">
        <f t="shared" si="180"/>
        <v>0</v>
      </c>
      <c r="K5343" s="410">
        <f t="shared" si="181"/>
        <v>0</v>
      </c>
      <c r="L5343" s="11"/>
      <c r="M5343" s="11"/>
    </row>
    <row r="5344" spans="2:13" ht="12.75" hidden="1" customHeight="1">
      <c r="B5344" s="1315"/>
      <c r="C5344" s="904"/>
      <c r="D5344" s="629">
        <v>327</v>
      </c>
      <c r="E5344" s="1298"/>
      <c r="F5344" s="1298"/>
      <c r="G5344" s="1298"/>
      <c r="H5344" s="125">
        <v>0.15</v>
      </c>
      <c r="I5344" s="385"/>
      <c r="J5344" s="203">
        <f t="shared" si="180"/>
        <v>0</v>
      </c>
      <c r="K5344" s="410">
        <f t="shared" si="181"/>
        <v>0</v>
      </c>
      <c r="L5344" s="11"/>
      <c r="M5344" s="11"/>
    </row>
    <row r="5345" spans="2:13" ht="12.75" hidden="1" customHeight="1">
      <c r="B5345" s="1315"/>
      <c r="C5345" s="904"/>
      <c r="D5345" s="629">
        <v>328</v>
      </c>
      <c r="E5345" s="1298"/>
      <c r="F5345" s="1298"/>
      <c r="G5345" s="1298"/>
      <c r="H5345" s="125">
        <v>0.15</v>
      </c>
      <c r="I5345" s="385"/>
      <c r="J5345" s="280">
        <f t="shared" si="180"/>
        <v>0</v>
      </c>
      <c r="K5345" s="410">
        <f t="shared" si="181"/>
        <v>0</v>
      </c>
      <c r="L5345" s="11"/>
      <c r="M5345" s="11"/>
    </row>
    <row r="5346" spans="2:13" ht="12.75" hidden="1" customHeight="1">
      <c r="B5346" s="1315"/>
      <c r="C5346" s="904"/>
      <c r="D5346" s="629">
        <v>329</v>
      </c>
      <c r="E5346" s="1298"/>
      <c r="F5346" s="1298"/>
      <c r="G5346" s="1298"/>
      <c r="H5346" s="125">
        <v>0.15</v>
      </c>
      <c r="I5346" s="385"/>
      <c r="J5346" s="280">
        <f t="shared" si="180"/>
        <v>0</v>
      </c>
      <c r="K5346" s="410">
        <f t="shared" si="181"/>
        <v>0</v>
      </c>
      <c r="L5346" s="11"/>
      <c r="M5346" s="11"/>
    </row>
    <row r="5347" spans="2:13" ht="12.75" hidden="1" customHeight="1">
      <c r="B5347" s="1315"/>
      <c r="C5347" s="904"/>
      <c r="D5347" s="629">
        <v>330</v>
      </c>
      <c r="E5347" s="1298"/>
      <c r="F5347" s="1298"/>
      <c r="G5347" s="1298"/>
      <c r="H5347" s="125">
        <v>0.15</v>
      </c>
      <c r="I5347" s="385"/>
      <c r="J5347" s="280">
        <f t="shared" si="180"/>
        <v>0</v>
      </c>
      <c r="K5347" s="410">
        <f t="shared" si="181"/>
        <v>0</v>
      </c>
      <c r="L5347" s="11"/>
      <c r="M5347" s="11"/>
    </row>
    <row r="5348" spans="2:13" ht="12.75" hidden="1" customHeight="1">
      <c r="B5348" s="1315"/>
      <c r="C5348" s="904"/>
      <c r="D5348" s="629">
        <v>331</v>
      </c>
      <c r="E5348" s="1298"/>
      <c r="F5348" s="1298"/>
      <c r="G5348" s="1298"/>
      <c r="H5348" s="125">
        <v>0.15</v>
      </c>
      <c r="I5348" s="385"/>
      <c r="J5348" s="203">
        <f t="shared" si="180"/>
        <v>0</v>
      </c>
      <c r="K5348" s="410">
        <f t="shared" si="181"/>
        <v>0</v>
      </c>
      <c r="L5348" s="11"/>
      <c r="M5348" s="11"/>
    </row>
    <row r="5349" spans="2:13" ht="12.75" hidden="1" customHeight="1">
      <c r="B5349" s="1315"/>
      <c r="C5349" s="904"/>
      <c r="D5349" s="629">
        <v>332</v>
      </c>
      <c r="E5349" s="1298"/>
      <c r="F5349" s="1298"/>
      <c r="G5349" s="1298"/>
      <c r="H5349" s="125">
        <v>0.15</v>
      </c>
      <c r="I5349" s="385"/>
      <c r="J5349" s="280">
        <f t="shared" si="180"/>
        <v>0</v>
      </c>
      <c r="K5349" s="410">
        <f t="shared" si="181"/>
        <v>0</v>
      </c>
      <c r="L5349" s="11"/>
      <c r="M5349" s="11"/>
    </row>
    <row r="5350" spans="2:13" ht="12.75" hidden="1" customHeight="1">
      <c r="B5350" s="1315"/>
      <c r="C5350" s="904"/>
      <c r="D5350" s="629">
        <v>333</v>
      </c>
      <c r="E5350" s="1298"/>
      <c r="F5350" s="1298"/>
      <c r="G5350" s="1298"/>
      <c r="H5350" s="125">
        <v>0.15</v>
      </c>
      <c r="I5350" s="385"/>
      <c r="J5350" s="280">
        <f t="shared" si="180"/>
        <v>0</v>
      </c>
      <c r="K5350" s="410">
        <f t="shared" si="181"/>
        <v>0</v>
      </c>
      <c r="L5350" s="11"/>
      <c r="M5350" s="11"/>
    </row>
    <row r="5351" spans="2:13" ht="12.75" hidden="1" customHeight="1">
      <c r="B5351" s="1315"/>
      <c r="C5351" s="904"/>
      <c r="D5351" s="629">
        <v>334</v>
      </c>
      <c r="E5351" s="1298"/>
      <c r="F5351" s="1298"/>
      <c r="G5351" s="1298"/>
      <c r="H5351" s="125">
        <v>0.15</v>
      </c>
      <c r="I5351" s="385"/>
      <c r="J5351" s="280">
        <f t="shared" si="180"/>
        <v>0</v>
      </c>
      <c r="K5351" s="410">
        <f t="shared" si="181"/>
        <v>0</v>
      </c>
      <c r="L5351" s="11"/>
      <c r="M5351" s="11"/>
    </row>
    <row r="5352" spans="2:13" ht="12.75" hidden="1" customHeight="1">
      <c r="B5352" s="1315"/>
      <c r="C5352" s="904"/>
      <c r="D5352" s="629">
        <v>335</v>
      </c>
      <c r="E5352" s="1298"/>
      <c r="F5352" s="1298"/>
      <c r="G5352" s="1298"/>
      <c r="H5352" s="125">
        <v>0.15</v>
      </c>
      <c r="I5352" s="385"/>
      <c r="J5352" s="280">
        <f t="shared" si="180"/>
        <v>0</v>
      </c>
      <c r="K5352" s="410">
        <f t="shared" si="181"/>
        <v>0</v>
      </c>
      <c r="L5352" s="11"/>
      <c r="M5352" s="11"/>
    </row>
    <row r="5353" spans="2:13" ht="12.75" hidden="1" customHeight="1">
      <c r="B5353" s="1315"/>
      <c r="C5353" s="904"/>
      <c r="D5353" s="629">
        <v>336</v>
      </c>
      <c r="E5353" s="1298"/>
      <c r="F5353" s="1298"/>
      <c r="G5353" s="1298"/>
      <c r="H5353" s="125">
        <v>0.15</v>
      </c>
      <c r="I5353" s="385"/>
      <c r="J5353" s="280">
        <f t="shared" si="180"/>
        <v>0</v>
      </c>
      <c r="K5353" s="410">
        <f t="shared" si="181"/>
        <v>0</v>
      </c>
      <c r="L5353" s="11"/>
      <c r="M5353" s="11"/>
    </row>
    <row r="5354" spans="2:13" ht="12.75" hidden="1" customHeight="1">
      <c r="B5354" s="1315"/>
      <c r="C5354" s="904"/>
      <c r="D5354" s="629">
        <v>337</v>
      </c>
      <c r="E5354" s="1298"/>
      <c r="F5354" s="1298"/>
      <c r="G5354" s="1298"/>
      <c r="H5354" s="125">
        <v>0.15</v>
      </c>
      <c r="I5354" s="385"/>
      <c r="J5354" s="280">
        <f t="shared" si="180"/>
        <v>0</v>
      </c>
      <c r="K5354" s="410">
        <f t="shared" si="181"/>
        <v>0</v>
      </c>
      <c r="L5354" s="11"/>
      <c r="M5354" s="11"/>
    </row>
    <row r="5355" spans="2:13" ht="12.75" hidden="1" customHeight="1">
      <c r="B5355" s="1315"/>
      <c r="C5355" s="904"/>
      <c r="D5355" s="629">
        <v>338</v>
      </c>
      <c r="E5355" s="1298"/>
      <c r="F5355" s="1298"/>
      <c r="G5355" s="1298"/>
      <c r="H5355" s="125">
        <v>0.15</v>
      </c>
      <c r="I5355" s="385"/>
      <c r="J5355" s="203">
        <f t="shared" si="180"/>
        <v>0</v>
      </c>
      <c r="K5355" s="410">
        <f t="shared" si="181"/>
        <v>0</v>
      </c>
      <c r="L5355" s="11"/>
      <c r="M5355" s="11"/>
    </row>
    <row r="5356" spans="2:13" ht="12.75" hidden="1" customHeight="1">
      <c r="B5356" s="1315"/>
      <c r="C5356" s="904"/>
      <c r="D5356" s="629">
        <v>339</v>
      </c>
      <c r="E5356" s="1298"/>
      <c r="F5356" s="1298"/>
      <c r="G5356" s="1298"/>
      <c r="H5356" s="125">
        <v>0.15</v>
      </c>
      <c r="I5356" s="385"/>
      <c r="J5356" s="203">
        <f t="shared" si="180"/>
        <v>0</v>
      </c>
      <c r="K5356" s="410">
        <f t="shared" si="181"/>
        <v>0</v>
      </c>
      <c r="L5356" s="11"/>
      <c r="M5356" s="11"/>
    </row>
    <row r="5357" spans="2:13" ht="12.75" hidden="1" customHeight="1">
      <c r="B5357" s="1315"/>
      <c r="C5357" s="904"/>
      <c r="D5357" s="629">
        <v>340</v>
      </c>
      <c r="E5357" s="1298"/>
      <c r="F5357" s="1298"/>
      <c r="G5357" s="1298"/>
      <c r="H5357" s="125">
        <v>0.15</v>
      </c>
      <c r="I5357" s="385"/>
      <c r="J5357" s="280">
        <f t="shared" si="180"/>
        <v>0</v>
      </c>
      <c r="K5357" s="410">
        <f t="shared" si="181"/>
        <v>0</v>
      </c>
      <c r="L5357" s="11"/>
      <c r="M5357" s="11"/>
    </row>
    <row r="5358" spans="2:13" ht="12.75" hidden="1" customHeight="1">
      <c r="B5358" s="1315"/>
      <c r="C5358" s="904"/>
      <c r="D5358" s="629">
        <v>341</v>
      </c>
      <c r="E5358" s="1298"/>
      <c r="F5358" s="1298"/>
      <c r="G5358" s="1298"/>
      <c r="H5358" s="125">
        <v>0.15</v>
      </c>
      <c r="I5358" s="385"/>
      <c r="J5358" s="280">
        <f t="shared" si="180"/>
        <v>0</v>
      </c>
      <c r="K5358" s="410">
        <f t="shared" si="181"/>
        <v>0</v>
      </c>
      <c r="L5358" s="11"/>
      <c r="M5358" s="11"/>
    </row>
    <row r="5359" spans="2:13" ht="12.75" hidden="1" customHeight="1">
      <c r="B5359" s="1315"/>
      <c r="C5359" s="904"/>
      <c r="D5359" s="629">
        <v>342</v>
      </c>
      <c r="E5359" s="1298"/>
      <c r="F5359" s="1298"/>
      <c r="G5359" s="1298"/>
      <c r="H5359" s="125">
        <v>0.15</v>
      </c>
      <c r="I5359" s="385"/>
      <c r="J5359" s="280">
        <f t="shared" si="180"/>
        <v>0</v>
      </c>
      <c r="K5359" s="410">
        <f t="shared" si="181"/>
        <v>0</v>
      </c>
      <c r="L5359" s="11"/>
      <c r="M5359" s="11"/>
    </row>
    <row r="5360" spans="2:13" ht="12.75" hidden="1" customHeight="1">
      <c r="B5360" s="1315"/>
      <c r="C5360" s="904"/>
      <c r="D5360" s="629">
        <v>343</v>
      </c>
      <c r="E5360" s="1298"/>
      <c r="F5360" s="1298"/>
      <c r="G5360" s="1298"/>
      <c r="H5360" s="125">
        <v>0.15</v>
      </c>
      <c r="I5360" s="385"/>
      <c r="J5360" s="280">
        <f t="shared" si="180"/>
        <v>0</v>
      </c>
      <c r="K5360" s="410">
        <f t="shared" si="181"/>
        <v>0</v>
      </c>
      <c r="L5360" s="11"/>
      <c r="M5360" s="11"/>
    </row>
    <row r="5361" spans="2:13" ht="12.75" hidden="1" customHeight="1">
      <c r="B5361" s="1315"/>
      <c r="C5361" s="904"/>
      <c r="D5361" s="629">
        <v>344</v>
      </c>
      <c r="E5361" s="1298"/>
      <c r="F5361" s="1298"/>
      <c r="G5361" s="1298"/>
      <c r="H5361" s="125">
        <v>0.15</v>
      </c>
      <c r="I5361" s="385"/>
      <c r="J5361" s="280">
        <f t="shared" si="180"/>
        <v>0</v>
      </c>
      <c r="K5361" s="410">
        <f t="shared" si="181"/>
        <v>0</v>
      </c>
      <c r="L5361" s="11"/>
      <c r="M5361" s="11"/>
    </row>
    <row r="5362" spans="2:13" ht="12.75" hidden="1" customHeight="1">
      <c r="B5362" s="1315"/>
      <c r="C5362" s="904"/>
      <c r="D5362" s="629">
        <v>345</v>
      </c>
      <c r="E5362" s="1298"/>
      <c r="F5362" s="1298"/>
      <c r="G5362" s="1298"/>
      <c r="H5362" s="125">
        <v>0.15</v>
      </c>
      <c r="I5362" s="385"/>
      <c r="J5362" s="280">
        <f t="shared" si="180"/>
        <v>0</v>
      </c>
      <c r="K5362" s="410">
        <f t="shared" si="181"/>
        <v>0</v>
      </c>
      <c r="L5362" s="11"/>
      <c r="M5362" s="11"/>
    </row>
    <row r="5363" spans="2:13" ht="12.75" hidden="1" customHeight="1">
      <c r="B5363" s="1315"/>
      <c r="C5363" s="904"/>
      <c r="D5363" s="629">
        <v>346</v>
      </c>
      <c r="E5363" s="1298"/>
      <c r="F5363" s="1298"/>
      <c r="G5363" s="1298"/>
      <c r="H5363" s="125">
        <v>0.15</v>
      </c>
      <c r="I5363" s="385"/>
      <c r="J5363" s="203">
        <f t="shared" si="180"/>
        <v>0</v>
      </c>
      <c r="K5363" s="410">
        <f t="shared" si="181"/>
        <v>0</v>
      </c>
      <c r="L5363" s="11"/>
      <c r="M5363" s="11"/>
    </row>
    <row r="5364" spans="2:13" ht="12.75" hidden="1" customHeight="1">
      <c r="B5364" s="1315"/>
      <c r="C5364" s="904"/>
      <c r="D5364" s="629">
        <v>347</v>
      </c>
      <c r="E5364" s="1298"/>
      <c r="F5364" s="1298"/>
      <c r="G5364" s="1298"/>
      <c r="H5364" s="125">
        <v>0.15</v>
      </c>
      <c r="I5364" s="385"/>
      <c r="J5364" s="203">
        <f t="shared" si="180"/>
        <v>0</v>
      </c>
      <c r="K5364" s="410">
        <f t="shared" si="181"/>
        <v>0</v>
      </c>
      <c r="L5364" s="11"/>
      <c r="M5364" s="11"/>
    </row>
    <row r="5365" spans="2:13" ht="12.75" hidden="1" customHeight="1">
      <c r="B5365" s="1315"/>
      <c r="C5365" s="904"/>
      <c r="D5365" s="629">
        <v>348</v>
      </c>
      <c r="E5365" s="1298"/>
      <c r="F5365" s="1298"/>
      <c r="G5365" s="1298"/>
      <c r="H5365" s="125">
        <v>0.15</v>
      </c>
      <c r="I5365" s="385"/>
      <c r="J5365" s="280">
        <f t="shared" si="180"/>
        <v>0</v>
      </c>
      <c r="K5365" s="410">
        <f t="shared" si="181"/>
        <v>0</v>
      </c>
      <c r="L5365" s="11"/>
      <c r="M5365" s="11"/>
    </row>
    <row r="5366" spans="2:13" ht="12.75" hidden="1" customHeight="1">
      <c r="B5366" s="1315"/>
      <c r="C5366" s="904"/>
      <c r="D5366" s="629">
        <v>349</v>
      </c>
      <c r="E5366" s="1298"/>
      <c r="F5366" s="1298"/>
      <c r="G5366" s="1298"/>
      <c r="H5366" s="125">
        <v>0.15</v>
      </c>
      <c r="I5366" s="385"/>
      <c r="J5366" s="280">
        <f t="shared" si="180"/>
        <v>0</v>
      </c>
      <c r="K5366" s="410">
        <f t="shared" si="181"/>
        <v>0</v>
      </c>
      <c r="L5366" s="11"/>
      <c r="M5366" s="11"/>
    </row>
    <row r="5367" spans="2:13" ht="12.75" hidden="1" customHeight="1">
      <c r="B5367" s="1315"/>
      <c r="C5367" s="904"/>
      <c r="D5367" s="629">
        <v>350</v>
      </c>
      <c r="E5367" s="1298"/>
      <c r="F5367" s="1298"/>
      <c r="G5367" s="1298"/>
      <c r="H5367" s="125">
        <v>0.15</v>
      </c>
      <c r="I5367" s="385"/>
      <c r="J5367" s="280">
        <f t="shared" si="180"/>
        <v>0</v>
      </c>
      <c r="K5367" s="410">
        <f t="shared" si="181"/>
        <v>0</v>
      </c>
      <c r="L5367" s="11"/>
      <c r="M5367" s="11"/>
    </row>
    <row r="5368" spans="2:13" ht="12.75" hidden="1" customHeight="1">
      <c r="B5368" s="1315"/>
      <c r="C5368" s="904"/>
      <c r="D5368" s="629">
        <v>351</v>
      </c>
      <c r="E5368" s="1298"/>
      <c r="F5368" s="1298"/>
      <c r="G5368" s="1298"/>
      <c r="H5368" s="125">
        <v>0.15</v>
      </c>
      <c r="I5368" s="385"/>
      <c r="J5368" s="280">
        <f t="shared" si="180"/>
        <v>0</v>
      </c>
      <c r="K5368" s="410">
        <f t="shared" si="181"/>
        <v>0</v>
      </c>
      <c r="L5368" s="11"/>
      <c r="M5368" s="11"/>
    </row>
    <row r="5369" spans="2:13" ht="12.75" hidden="1" customHeight="1">
      <c r="B5369" s="1315"/>
      <c r="C5369" s="904"/>
      <c r="D5369" s="629">
        <v>352</v>
      </c>
      <c r="E5369" s="1298"/>
      <c r="F5369" s="1298"/>
      <c r="G5369" s="1298"/>
      <c r="H5369" s="125">
        <v>0.15</v>
      </c>
      <c r="I5369" s="385"/>
      <c r="J5369" s="280">
        <f t="shared" si="180"/>
        <v>0</v>
      </c>
      <c r="K5369" s="410">
        <f t="shared" si="181"/>
        <v>0</v>
      </c>
      <c r="L5369" s="11"/>
      <c r="M5369" s="11"/>
    </row>
    <row r="5370" spans="2:13" ht="12.75" hidden="1" customHeight="1">
      <c r="B5370" s="1315"/>
      <c r="C5370" s="904"/>
      <c r="D5370" s="629">
        <v>353</v>
      </c>
      <c r="E5370" s="1298"/>
      <c r="F5370" s="1298"/>
      <c r="G5370" s="1298"/>
      <c r="H5370" s="125">
        <v>0.15</v>
      </c>
      <c r="I5370" s="385"/>
      <c r="J5370" s="280">
        <f t="shared" si="180"/>
        <v>0</v>
      </c>
      <c r="K5370" s="410">
        <f t="shared" si="181"/>
        <v>0</v>
      </c>
      <c r="L5370" s="11"/>
      <c r="M5370" s="11"/>
    </row>
    <row r="5371" spans="2:13" ht="12.75" hidden="1" customHeight="1">
      <c r="B5371" s="1315"/>
      <c r="C5371" s="904"/>
      <c r="D5371" s="629">
        <v>354</v>
      </c>
      <c r="E5371" s="1298"/>
      <c r="F5371" s="1298"/>
      <c r="G5371" s="1298"/>
      <c r="H5371" s="125">
        <v>0.15</v>
      </c>
      <c r="I5371" s="385"/>
      <c r="J5371" s="203">
        <f t="shared" si="180"/>
        <v>0</v>
      </c>
      <c r="K5371" s="410">
        <f t="shared" si="181"/>
        <v>0</v>
      </c>
      <c r="L5371" s="11"/>
      <c r="M5371" s="11"/>
    </row>
    <row r="5372" spans="2:13" ht="12.75" hidden="1" customHeight="1">
      <c r="B5372" s="1315"/>
      <c r="C5372" s="904"/>
      <c r="D5372" s="629">
        <v>355</v>
      </c>
      <c r="E5372" s="1298"/>
      <c r="F5372" s="1298"/>
      <c r="G5372" s="1298"/>
      <c r="H5372" s="125">
        <v>0.15</v>
      </c>
      <c r="I5372" s="385"/>
      <c r="J5372" s="203">
        <f t="shared" si="180"/>
        <v>0</v>
      </c>
      <c r="K5372" s="410">
        <f t="shared" si="181"/>
        <v>0</v>
      </c>
      <c r="L5372" s="11"/>
      <c r="M5372" s="11"/>
    </row>
    <row r="5373" spans="2:13" ht="12.75" hidden="1" customHeight="1">
      <c r="B5373" s="1315"/>
      <c r="C5373" s="904"/>
      <c r="D5373" s="629">
        <v>356</v>
      </c>
      <c r="E5373" s="1298"/>
      <c r="F5373" s="1298"/>
      <c r="G5373" s="1298"/>
      <c r="H5373" s="125">
        <v>0.15</v>
      </c>
      <c r="I5373" s="385"/>
      <c r="J5373" s="280">
        <f t="shared" si="180"/>
        <v>0</v>
      </c>
      <c r="K5373" s="410">
        <f t="shared" si="181"/>
        <v>0</v>
      </c>
      <c r="L5373" s="11"/>
      <c r="M5373" s="11"/>
    </row>
    <row r="5374" spans="2:13" ht="12.75" hidden="1" customHeight="1">
      <c r="B5374" s="1315"/>
      <c r="C5374" s="904"/>
      <c r="D5374" s="629">
        <v>357</v>
      </c>
      <c r="E5374" s="1298"/>
      <c r="F5374" s="1298"/>
      <c r="G5374" s="1298"/>
      <c r="H5374" s="125">
        <v>0.15</v>
      </c>
      <c r="I5374" s="385"/>
      <c r="J5374" s="280">
        <f t="shared" si="180"/>
        <v>0</v>
      </c>
      <c r="K5374" s="410">
        <f t="shared" si="181"/>
        <v>0</v>
      </c>
      <c r="L5374" s="11"/>
      <c r="M5374" s="11"/>
    </row>
    <row r="5375" spans="2:13" ht="12.75" hidden="1" customHeight="1">
      <c r="B5375" s="1315"/>
      <c r="C5375" s="904"/>
      <c r="D5375" s="629">
        <v>358</v>
      </c>
      <c r="E5375" s="1298"/>
      <c r="F5375" s="1298"/>
      <c r="G5375" s="1298"/>
      <c r="H5375" s="125">
        <v>0.15</v>
      </c>
      <c r="I5375" s="385"/>
      <c r="J5375" s="280">
        <f t="shared" si="180"/>
        <v>0</v>
      </c>
      <c r="K5375" s="410">
        <f t="shared" si="181"/>
        <v>0</v>
      </c>
      <c r="L5375" s="11"/>
      <c r="M5375" s="11"/>
    </row>
    <row r="5376" spans="2:13" ht="12.75" hidden="1" customHeight="1">
      <c r="B5376" s="1315"/>
      <c r="C5376" s="904"/>
      <c r="D5376" s="629">
        <v>359</v>
      </c>
      <c r="E5376" s="1298"/>
      <c r="F5376" s="1298"/>
      <c r="G5376" s="1298"/>
      <c r="H5376" s="125">
        <v>0.15</v>
      </c>
      <c r="I5376" s="385"/>
      <c r="J5376" s="280">
        <f t="shared" si="180"/>
        <v>0</v>
      </c>
      <c r="K5376" s="410">
        <f t="shared" si="181"/>
        <v>0</v>
      </c>
      <c r="L5376" s="11"/>
      <c r="M5376" s="11"/>
    </row>
    <row r="5377" spans="2:13" ht="12.75" hidden="1" customHeight="1">
      <c r="B5377" s="1315"/>
      <c r="C5377" s="904"/>
      <c r="D5377" s="629">
        <v>360</v>
      </c>
      <c r="E5377" s="1298"/>
      <c r="F5377" s="1298"/>
      <c r="G5377" s="1298"/>
      <c r="H5377" s="125">
        <v>0.15</v>
      </c>
      <c r="I5377" s="385"/>
      <c r="J5377" s="280">
        <f t="shared" si="180"/>
        <v>0</v>
      </c>
      <c r="K5377" s="410">
        <f t="shared" si="181"/>
        <v>0</v>
      </c>
      <c r="L5377" s="11"/>
      <c r="M5377" s="11"/>
    </row>
    <row r="5378" spans="2:13" ht="12.75" hidden="1" customHeight="1">
      <c r="B5378" s="1315"/>
      <c r="C5378" s="904"/>
      <c r="D5378" s="629">
        <v>361</v>
      </c>
      <c r="E5378" s="1298"/>
      <c r="F5378" s="1298"/>
      <c r="G5378" s="1298"/>
      <c r="H5378" s="125">
        <v>0.15</v>
      </c>
      <c r="I5378" s="385"/>
      <c r="J5378" s="280">
        <f t="shared" si="180"/>
        <v>0</v>
      </c>
      <c r="K5378" s="410">
        <f t="shared" si="181"/>
        <v>0</v>
      </c>
      <c r="L5378" s="11"/>
      <c r="M5378" s="11"/>
    </row>
    <row r="5379" spans="2:13" ht="12.75" hidden="1" customHeight="1">
      <c r="B5379" s="1315"/>
      <c r="C5379" s="904"/>
      <c r="D5379" s="629">
        <v>362</v>
      </c>
      <c r="E5379" s="1298"/>
      <c r="F5379" s="1298"/>
      <c r="G5379" s="1298"/>
      <c r="H5379" s="125">
        <v>0.15</v>
      </c>
      <c r="I5379" s="385"/>
      <c r="J5379" s="203">
        <f t="shared" si="180"/>
        <v>0</v>
      </c>
      <c r="K5379" s="410">
        <f t="shared" si="181"/>
        <v>0</v>
      </c>
      <c r="L5379" s="11"/>
      <c r="M5379" s="11"/>
    </row>
    <row r="5380" spans="2:13" ht="12.75" hidden="1" customHeight="1">
      <c r="B5380" s="1315"/>
      <c r="C5380" s="904"/>
      <c r="D5380" s="629">
        <v>363</v>
      </c>
      <c r="E5380" s="1298"/>
      <c r="F5380" s="1298"/>
      <c r="G5380" s="1298"/>
      <c r="H5380" s="125">
        <v>0.15</v>
      </c>
      <c r="I5380" s="385"/>
      <c r="J5380" s="203">
        <f t="shared" si="180"/>
        <v>0</v>
      </c>
      <c r="K5380" s="410">
        <f t="shared" si="181"/>
        <v>0</v>
      </c>
      <c r="L5380" s="11"/>
      <c r="M5380" s="11"/>
    </row>
    <row r="5381" spans="2:13" ht="12.75" hidden="1" customHeight="1">
      <c r="B5381" s="1315"/>
      <c r="C5381" s="904"/>
      <c r="D5381" s="629">
        <v>364</v>
      </c>
      <c r="E5381" s="1298"/>
      <c r="F5381" s="1298"/>
      <c r="G5381" s="1298"/>
      <c r="H5381" s="125">
        <v>0.15</v>
      </c>
      <c r="I5381" s="385"/>
      <c r="J5381" s="280">
        <f t="shared" si="180"/>
        <v>0</v>
      </c>
      <c r="K5381" s="410">
        <f t="shared" si="181"/>
        <v>0</v>
      </c>
      <c r="L5381" s="11"/>
      <c r="M5381" s="11"/>
    </row>
    <row r="5382" spans="2:13" ht="12.75" hidden="1" customHeight="1">
      <c r="B5382" s="1315"/>
      <c r="C5382" s="904"/>
      <c r="D5382" s="629">
        <v>365</v>
      </c>
      <c r="E5382" s="1298"/>
      <c r="F5382" s="1298"/>
      <c r="G5382" s="1298"/>
      <c r="H5382" s="125">
        <v>0.15</v>
      </c>
      <c r="I5382" s="385"/>
      <c r="J5382" s="280">
        <f t="shared" si="180"/>
        <v>0</v>
      </c>
      <c r="K5382" s="410">
        <f t="shared" si="181"/>
        <v>0</v>
      </c>
      <c r="L5382" s="11"/>
      <c r="M5382" s="11"/>
    </row>
    <row r="5383" spans="2:13" ht="12.75" hidden="1" customHeight="1">
      <c r="B5383" s="1315"/>
      <c r="C5383" s="904"/>
      <c r="D5383" s="629">
        <v>366</v>
      </c>
      <c r="E5383" s="1298"/>
      <c r="F5383" s="1298"/>
      <c r="G5383" s="1298"/>
      <c r="H5383" s="125">
        <v>0.15</v>
      </c>
      <c r="I5383" s="385"/>
      <c r="J5383" s="280">
        <f t="shared" si="180"/>
        <v>0</v>
      </c>
      <c r="K5383" s="410">
        <f t="shared" si="181"/>
        <v>0</v>
      </c>
      <c r="L5383" s="11"/>
      <c r="M5383" s="11"/>
    </row>
    <row r="5384" spans="2:13" ht="12.75" hidden="1" customHeight="1">
      <c r="B5384" s="1315"/>
      <c r="C5384" s="904"/>
      <c r="D5384" s="629">
        <v>367</v>
      </c>
      <c r="E5384" s="1298"/>
      <c r="F5384" s="1298"/>
      <c r="G5384" s="1298"/>
      <c r="H5384" s="125">
        <v>0.15</v>
      </c>
      <c r="I5384" s="385"/>
      <c r="J5384" s="203">
        <f t="shared" si="180"/>
        <v>0</v>
      </c>
      <c r="K5384" s="410">
        <f t="shared" si="181"/>
        <v>0</v>
      </c>
      <c r="L5384" s="11"/>
      <c r="M5384" s="11"/>
    </row>
    <row r="5385" spans="2:13" ht="12.75" hidden="1" customHeight="1">
      <c r="B5385" s="1315"/>
      <c r="C5385" s="904"/>
      <c r="D5385" s="629">
        <v>368</v>
      </c>
      <c r="E5385" s="1298"/>
      <c r="F5385" s="1298"/>
      <c r="G5385" s="1298"/>
      <c r="H5385" s="125">
        <v>0.15</v>
      </c>
      <c r="I5385" s="385"/>
      <c r="J5385" s="203">
        <f t="shared" si="180"/>
        <v>0</v>
      </c>
      <c r="K5385" s="410">
        <f t="shared" si="181"/>
        <v>0</v>
      </c>
      <c r="L5385" s="11"/>
      <c r="M5385" s="11"/>
    </row>
    <row r="5386" spans="2:13" ht="12.75" hidden="1" customHeight="1">
      <c r="B5386" s="1315"/>
      <c r="C5386" s="904"/>
      <c r="D5386" s="629">
        <v>369</v>
      </c>
      <c r="E5386" s="1298"/>
      <c r="F5386" s="1298"/>
      <c r="G5386" s="1298"/>
      <c r="H5386" s="125">
        <v>0.15</v>
      </c>
      <c r="I5386" s="385"/>
      <c r="J5386" s="280">
        <f t="shared" si="180"/>
        <v>0</v>
      </c>
      <c r="K5386" s="410">
        <f t="shared" si="181"/>
        <v>0</v>
      </c>
      <c r="L5386" s="11"/>
      <c r="M5386" s="11"/>
    </row>
    <row r="5387" spans="2:13" ht="12.75" hidden="1" customHeight="1">
      <c r="B5387" s="1315"/>
      <c r="C5387" s="904"/>
      <c r="D5387" s="629">
        <v>370</v>
      </c>
      <c r="E5387" s="1298"/>
      <c r="F5387" s="1298"/>
      <c r="G5387" s="1298"/>
      <c r="H5387" s="125">
        <v>0.15</v>
      </c>
      <c r="I5387" s="385"/>
      <c r="J5387" s="280">
        <f t="shared" si="180"/>
        <v>0</v>
      </c>
      <c r="K5387" s="410">
        <f t="shared" si="181"/>
        <v>0</v>
      </c>
      <c r="L5387" s="11"/>
      <c r="M5387" s="11"/>
    </row>
    <row r="5388" spans="2:13" ht="12.75" hidden="1" customHeight="1">
      <c r="B5388" s="1315"/>
      <c r="C5388" s="904"/>
      <c r="D5388" s="629">
        <v>371</v>
      </c>
      <c r="E5388" s="1298"/>
      <c r="F5388" s="1298"/>
      <c r="G5388" s="1298"/>
      <c r="H5388" s="125">
        <v>0.15</v>
      </c>
      <c r="I5388" s="385"/>
      <c r="J5388" s="280">
        <f t="shared" si="180"/>
        <v>0</v>
      </c>
      <c r="K5388" s="410">
        <f t="shared" si="181"/>
        <v>0</v>
      </c>
      <c r="L5388" s="11"/>
      <c r="M5388" s="11"/>
    </row>
    <row r="5389" spans="2:13" ht="12.75" hidden="1" customHeight="1">
      <c r="B5389" s="1315"/>
      <c r="C5389" s="904"/>
      <c r="D5389" s="629">
        <v>372</v>
      </c>
      <c r="E5389" s="1298"/>
      <c r="F5389" s="1298"/>
      <c r="G5389" s="1298"/>
      <c r="H5389" s="125">
        <v>0.15</v>
      </c>
      <c r="I5389" s="385"/>
      <c r="J5389" s="280">
        <f t="shared" si="180"/>
        <v>0</v>
      </c>
      <c r="K5389" s="410">
        <f t="shared" si="181"/>
        <v>0</v>
      </c>
      <c r="L5389" s="11"/>
      <c r="M5389" s="11"/>
    </row>
    <row r="5390" spans="2:13" ht="12.75" hidden="1" customHeight="1">
      <c r="B5390" s="1315"/>
      <c r="C5390" s="904"/>
      <c r="D5390" s="629">
        <v>373</v>
      </c>
      <c r="E5390" s="1298"/>
      <c r="F5390" s="1298"/>
      <c r="G5390" s="1298"/>
      <c r="H5390" s="125">
        <v>0.15</v>
      </c>
      <c r="I5390" s="385"/>
      <c r="J5390" s="280">
        <f t="shared" si="180"/>
        <v>0</v>
      </c>
      <c r="K5390" s="410">
        <f t="shared" si="181"/>
        <v>0</v>
      </c>
      <c r="L5390" s="11"/>
      <c r="M5390" s="11"/>
    </row>
    <row r="5391" spans="2:13" ht="12.75" hidden="1" customHeight="1">
      <c r="B5391" s="1315"/>
      <c r="C5391" s="904"/>
      <c r="D5391" s="629">
        <v>374</v>
      </c>
      <c r="E5391" s="1298"/>
      <c r="F5391" s="1298"/>
      <c r="G5391" s="1298"/>
      <c r="H5391" s="125">
        <v>0.15</v>
      </c>
      <c r="I5391" s="385"/>
      <c r="J5391" s="280">
        <f t="shared" si="180"/>
        <v>0</v>
      </c>
      <c r="K5391" s="410">
        <f t="shared" si="181"/>
        <v>0</v>
      </c>
      <c r="L5391" s="11"/>
      <c r="M5391" s="11"/>
    </row>
    <row r="5392" spans="2:13" ht="12.75" hidden="1" customHeight="1">
      <c r="B5392" s="1315"/>
      <c r="C5392" s="904"/>
      <c r="D5392" s="629">
        <v>375</v>
      </c>
      <c r="E5392" s="1298"/>
      <c r="F5392" s="1298"/>
      <c r="G5392" s="1298"/>
      <c r="H5392" s="125">
        <v>0.15</v>
      </c>
      <c r="I5392" s="385"/>
      <c r="J5392" s="203">
        <f t="shared" si="180"/>
        <v>0</v>
      </c>
      <c r="K5392" s="410">
        <f t="shared" si="181"/>
        <v>0</v>
      </c>
      <c r="L5392" s="11"/>
      <c r="M5392" s="11"/>
    </row>
    <row r="5393" spans="2:13" ht="12.75" hidden="1" customHeight="1">
      <c r="B5393" s="1315"/>
      <c r="C5393" s="904"/>
      <c r="D5393" s="629">
        <v>376</v>
      </c>
      <c r="E5393" s="1298"/>
      <c r="F5393" s="1298"/>
      <c r="G5393" s="1298"/>
      <c r="H5393" s="125">
        <v>0.15</v>
      </c>
      <c r="I5393" s="385"/>
      <c r="J5393" s="203">
        <f t="shared" si="180"/>
        <v>0</v>
      </c>
      <c r="K5393" s="410">
        <f t="shared" si="181"/>
        <v>0</v>
      </c>
      <c r="L5393" s="11"/>
      <c r="M5393" s="11"/>
    </row>
    <row r="5394" spans="2:13" ht="12.75" hidden="1" customHeight="1">
      <c r="B5394" s="1315"/>
      <c r="C5394" s="904"/>
      <c r="D5394" s="629">
        <v>377</v>
      </c>
      <c r="E5394" s="1298"/>
      <c r="F5394" s="1298"/>
      <c r="G5394" s="1298"/>
      <c r="H5394" s="125">
        <v>0.15</v>
      </c>
      <c r="I5394" s="385"/>
      <c r="J5394" s="280">
        <f t="shared" si="180"/>
        <v>0</v>
      </c>
      <c r="K5394" s="410">
        <f t="shared" si="181"/>
        <v>0</v>
      </c>
      <c r="L5394" s="11"/>
      <c r="M5394" s="11"/>
    </row>
    <row r="5395" spans="2:13" ht="12.75" hidden="1" customHeight="1">
      <c r="B5395" s="1315"/>
      <c r="C5395" s="904"/>
      <c r="D5395" s="629">
        <v>378</v>
      </c>
      <c r="E5395" s="1298"/>
      <c r="F5395" s="1298"/>
      <c r="G5395" s="1298"/>
      <c r="H5395" s="125">
        <v>0.15</v>
      </c>
      <c r="I5395" s="385"/>
      <c r="J5395" s="280">
        <f t="shared" si="180"/>
        <v>0</v>
      </c>
      <c r="K5395" s="410">
        <f t="shared" si="181"/>
        <v>0</v>
      </c>
      <c r="L5395" s="11"/>
      <c r="M5395" s="11"/>
    </row>
    <row r="5396" spans="2:13" ht="12.75" hidden="1" customHeight="1">
      <c r="B5396" s="1315"/>
      <c r="C5396" s="904"/>
      <c r="D5396" s="629">
        <v>379</v>
      </c>
      <c r="E5396" s="1298"/>
      <c r="F5396" s="1298"/>
      <c r="G5396" s="1298"/>
      <c r="H5396" s="125">
        <v>0.15</v>
      </c>
      <c r="I5396" s="385"/>
      <c r="J5396" s="280">
        <f t="shared" si="180"/>
        <v>0</v>
      </c>
      <c r="K5396" s="410">
        <f t="shared" si="181"/>
        <v>0</v>
      </c>
      <c r="L5396" s="11"/>
      <c r="M5396" s="11"/>
    </row>
    <row r="5397" spans="2:13" ht="12.75" hidden="1" customHeight="1">
      <c r="B5397" s="1315"/>
      <c r="C5397" s="904"/>
      <c r="D5397" s="629">
        <v>380</v>
      </c>
      <c r="E5397" s="1298"/>
      <c r="F5397" s="1298"/>
      <c r="G5397" s="1298"/>
      <c r="H5397" s="125">
        <v>0.15</v>
      </c>
      <c r="I5397" s="385"/>
      <c r="J5397" s="280">
        <f t="shared" si="180"/>
        <v>0</v>
      </c>
      <c r="K5397" s="410">
        <f t="shared" si="181"/>
        <v>0</v>
      </c>
      <c r="L5397" s="11"/>
      <c r="M5397" s="11"/>
    </row>
    <row r="5398" spans="2:13" ht="12.75" hidden="1" customHeight="1">
      <c r="B5398" s="1315"/>
      <c r="C5398" s="904"/>
      <c r="D5398" s="629">
        <v>381</v>
      </c>
      <c r="E5398" s="1298"/>
      <c r="F5398" s="1298"/>
      <c r="G5398" s="1298"/>
      <c r="H5398" s="125">
        <v>0.15</v>
      </c>
      <c r="I5398" s="385"/>
      <c r="J5398" s="280">
        <f t="shared" si="180"/>
        <v>0</v>
      </c>
      <c r="K5398" s="410">
        <f t="shared" si="181"/>
        <v>0</v>
      </c>
      <c r="L5398" s="11"/>
      <c r="M5398" s="11"/>
    </row>
    <row r="5399" spans="2:13" ht="12.75" hidden="1" customHeight="1">
      <c r="B5399" s="1315"/>
      <c r="C5399" s="904"/>
      <c r="D5399" s="629">
        <v>382</v>
      </c>
      <c r="E5399" s="1298"/>
      <c r="F5399" s="1298"/>
      <c r="G5399" s="1298"/>
      <c r="H5399" s="125">
        <v>0.15</v>
      </c>
      <c r="I5399" s="385"/>
      <c r="J5399" s="280">
        <f t="shared" si="180"/>
        <v>0</v>
      </c>
      <c r="K5399" s="410">
        <f t="shared" si="181"/>
        <v>0</v>
      </c>
      <c r="L5399" s="11"/>
      <c r="M5399" s="11"/>
    </row>
    <row r="5400" spans="2:13" ht="12.75" hidden="1" customHeight="1">
      <c r="B5400" s="1315"/>
      <c r="C5400" s="904"/>
      <c r="D5400" s="629">
        <v>383</v>
      </c>
      <c r="E5400" s="1298"/>
      <c r="F5400" s="1298"/>
      <c r="G5400" s="1298"/>
      <c r="H5400" s="125">
        <v>0.15</v>
      </c>
      <c r="I5400" s="385"/>
      <c r="J5400" s="203">
        <f t="shared" si="180"/>
        <v>0</v>
      </c>
      <c r="K5400" s="410">
        <f t="shared" si="181"/>
        <v>0</v>
      </c>
      <c r="L5400" s="11"/>
      <c r="M5400" s="11"/>
    </row>
    <row r="5401" spans="2:13" ht="12.75" hidden="1" customHeight="1">
      <c r="B5401" s="1315"/>
      <c r="C5401" s="904"/>
      <c r="D5401" s="629">
        <v>384</v>
      </c>
      <c r="E5401" s="1298"/>
      <c r="F5401" s="1298"/>
      <c r="G5401" s="1298"/>
      <c r="H5401" s="125">
        <v>0.15</v>
      </c>
      <c r="I5401" s="385"/>
      <c r="J5401" s="203">
        <f t="shared" si="180"/>
        <v>0</v>
      </c>
      <c r="K5401" s="410">
        <f t="shared" si="181"/>
        <v>0</v>
      </c>
      <c r="L5401" s="11"/>
      <c r="M5401" s="11"/>
    </row>
    <row r="5402" spans="2:13" ht="12.75" hidden="1" customHeight="1">
      <c r="B5402" s="1315"/>
      <c r="C5402" s="904"/>
      <c r="D5402" s="629">
        <v>385</v>
      </c>
      <c r="E5402" s="1298"/>
      <c r="F5402" s="1298"/>
      <c r="G5402" s="1298"/>
      <c r="H5402" s="125">
        <v>0.15</v>
      </c>
      <c r="I5402" s="385"/>
      <c r="J5402" s="203">
        <f t="shared" ref="J5402:J5465" si="182">$I$12030*H5402</f>
        <v>0</v>
      </c>
      <c r="K5402" s="410">
        <f t="shared" si="181"/>
        <v>0</v>
      </c>
      <c r="L5402" s="11"/>
      <c r="M5402" s="11"/>
    </row>
    <row r="5403" spans="2:13" ht="12.75" hidden="1" customHeight="1">
      <c r="B5403" s="1315"/>
      <c r="C5403" s="904"/>
      <c r="D5403" s="629">
        <v>386</v>
      </c>
      <c r="E5403" s="1298"/>
      <c r="F5403" s="1298"/>
      <c r="G5403" s="1298"/>
      <c r="H5403" s="125">
        <v>0.15</v>
      </c>
      <c r="I5403" s="385"/>
      <c r="J5403" s="280">
        <f t="shared" si="182"/>
        <v>0</v>
      </c>
      <c r="K5403" s="410">
        <f t="shared" ref="K5403:K5466" si="183">MAX(0,(I5403-J5403)*0.75)</f>
        <v>0</v>
      </c>
      <c r="L5403" s="11"/>
      <c r="M5403" s="11"/>
    </row>
    <row r="5404" spans="2:13" ht="12.75" hidden="1" customHeight="1">
      <c r="B5404" s="1315"/>
      <c r="C5404" s="904"/>
      <c r="D5404" s="629">
        <v>387</v>
      </c>
      <c r="E5404" s="1298"/>
      <c r="F5404" s="1298"/>
      <c r="G5404" s="1298"/>
      <c r="H5404" s="125">
        <v>0.15</v>
      </c>
      <c r="I5404" s="385"/>
      <c r="J5404" s="280">
        <f t="shared" si="182"/>
        <v>0</v>
      </c>
      <c r="K5404" s="410">
        <f t="shared" si="183"/>
        <v>0</v>
      </c>
      <c r="L5404" s="11"/>
      <c r="M5404" s="11"/>
    </row>
    <row r="5405" spans="2:13" ht="12.75" hidden="1" customHeight="1">
      <c r="B5405" s="1315"/>
      <c r="C5405" s="904"/>
      <c r="D5405" s="629">
        <v>388</v>
      </c>
      <c r="E5405" s="1298"/>
      <c r="F5405" s="1298"/>
      <c r="G5405" s="1298"/>
      <c r="H5405" s="125">
        <v>0.15</v>
      </c>
      <c r="I5405" s="385"/>
      <c r="J5405" s="280">
        <f t="shared" si="182"/>
        <v>0</v>
      </c>
      <c r="K5405" s="410">
        <f t="shared" si="183"/>
        <v>0</v>
      </c>
      <c r="L5405" s="11"/>
      <c r="M5405" s="11"/>
    </row>
    <row r="5406" spans="2:13" ht="12.75" hidden="1" customHeight="1">
      <c r="B5406" s="1315"/>
      <c r="C5406" s="904"/>
      <c r="D5406" s="629">
        <v>389</v>
      </c>
      <c r="E5406" s="1298"/>
      <c r="F5406" s="1298"/>
      <c r="G5406" s="1298"/>
      <c r="H5406" s="125">
        <v>0.15</v>
      </c>
      <c r="I5406" s="385"/>
      <c r="J5406" s="280">
        <f t="shared" si="182"/>
        <v>0</v>
      </c>
      <c r="K5406" s="410">
        <f t="shared" si="183"/>
        <v>0</v>
      </c>
      <c r="L5406" s="11"/>
      <c r="M5406" s="11"/>
    </row>
    <row r="5407" spans="2:13" ht="12.75" hidden="1" customHeight="1">
      <c r="B5407" s="1315"/>
      <c r="C5407" s="904"/>
      <c r="D5407" s="629">
        <v>390</v>
      </c>
      <c r="E5407" s="1298"/>
      <c r="F5407" s="1298"/>
      <c r="G5407" s="1298"/>
      <c r="H5407" s="125">
        <v>0.15</v>
      </c>
      <c r="I5407" s="385"/>
      <c r="J5407" s="280">
        <f t="shared" si="182"/>
        <v>0</v>
      </c>
      <c r="K5407" s="410">
        <f t="shared" si="183"/>
        <v>0</v>
      </c>
      <c r="L5407" s="11"/>
      <c r="M5407" s="11"/>
    </row>
    <row r="5408" spans="2:13" ht="12.75" hidden="1" customHeight="1">
      <c r="B5408" s="1315"/>
      <c r="C5408" s="904"/>
      <c r="D5408" s="629">
        <v>391</v>
      </c>
      <c r="E5408" s="1298"/>
      <c r="F5408" s="1298"/>
      <c r="G5408" s="1298"/>
      <c r="H5408" s="125">
        <v>0.15</v>
      </c>
      <c r="I5408" s="385"/>
      <c r="J5408" s="280">
        <f t="shared" si="182"/>
        <v>0</v>
      </c>
      <c r="K5408" s="410">
        <f t="shared" si="183"/>
        <v>0</v>
      </c>
      <c r="L5408" s="11"/>
      <c r="M5408" s="11"/>
    </row>
    <row r="5409" spans="2:13" ht="12.75" hidden="1" customHeight="1">
      <c r="B5409" s="1315"/>
      <c r="C5409" s="904"/>
      <c r="D5409" s="629">
        <v>392</v>
      </c>
      <c r="E5409" s="1298"/>
      <c r="F5409" s="1298"/>
      <c r="G5409" s="1298"/>
      <c r="H5409" s="125">
        <v>0.15</v>
      </c>
      <c r="I5409" s="385"/>
      <c r="J5409" s="203">
        <f t="shared" si="182"/>
        <v>0</v>
      </c>
      <c r="K5409" s="410">
        <f t="shared" si="183"/>
        <v>0</v>
      </c>
      <c r="L5409" s="11"/>
      <c r="M5409" s="11"/>
    </row>
    <row r="5410" spans="2:13" ht="12.75" hidden="1" customHeight="1">
      <c r="B5410" s="1315"/>
      <c r="C5410" s="904"/>
      <c r="D5410" s="629">
        <v>393</v>
      </c>
      <c r="E5410" s="1298"/>
      <c r="F5410" s="1298"/>
      <c r="G5410" s="1298"/>
      <c r="H5410" s="125">
        <v>0.15</v>
      </c>
      <c r="I5410" s="385"/>
      <c r="J5410" s="203">
        <f t="shared" si="182"/>
        <v>0</v>
      </c>
      <c r="K5410" s="410">
        <f t="shared" si="183"/>
        <v>0</v>
      </c>
      <c r="L5410" s="11"/>
      <c r="M5410" s="11"/>
    </row>
    <row r="5411" spans="2:13" ht="12.75" hidden="1" customHeight="1">
      <c r="B5411" s="1315"/>
      <c r="C5411" s="904"/>
      <c r="D5411" s="629">
        <v>394</v>
      </c>
      <c r="E5411" s="1298"/>
      <c r="F5411" s="1298"/>
      <c r="G5411" s="1298"/>
      <c r="H5411" s="125">
        <v>0.15</v>
      </c>
      <c r="I5411" s="385"/>
      <c r="J5411" s="280">
        <f t="shared" si="182"/>
        <v>0</v>
      </c>
      <c r="K5411" s="410">
        <f t="shared" si="183"/>
        <v>0</v>
      </c>
      <c r="L5411" s="11"/>
      <c r="M5411" s="11"/>
    </row>
    <row r="5412" spans="2:13" ht="12.75" hidden="1" customHeight="1">
      <c r="B5412" s="1315"/>
      <c r="C5412" s="904"/>
      <c r="D5412" s="629">
        <v>395</v>
      </c>
      <c r="E5412" s="1298"/>
      <c r="F5412" s="1298"/>
      <c r="G5412" s="1298"/>
      <c r="H5412" s="125">
        <v>0.15</v>
      </c>
      <c r="I5412" s="385"/>
      <c r="J5412" s="280">
        <f t="shared" si="182"/>
        <v>0</v>
      </c>
      <c r="K5412" s="410">
        <f t="shared" si="183"/>
        <v>0</v>
      </c>
      <c r="L5412" s="11"/>
      <c r="M5412" s="11"/>
    </row>
    <row r="5413" spans="2:13" ht="12.75" hidden="1" customHeight="1">
      <c r="B5413" s="1315"/>
      <c r="C5413" s="904"/>
      <c r="D5413" s="629">
        <v>396</v>
      </c>
      <c r="E5413" s="1298"/>
      <c r="F5413" s="1298"/>
      <c r="G5413" s="1298"/>
      <c r="H5413" s="125">
        <v>0.15</v>
      </c>
      <c r="I5413" s="385"/>
      <c r="J5413" s="280">
        <f t="shared" si="182"/>
        <v>0</v>
      </c>
      <c r="K5413" s="410">
        <f t="shared" si="183"/>
        <v>0</v>
      </c>
      <c r="L5413" s="11"/>
      <c r="M5413" s="11"/>
    </row>
    <row r="5414" spans="2:13" ht="12.75" hidden="1" customHeight="1">
      <c r="B5414" s="1315"/>
      <c r="C5414" s="904"/>
      <c r="D5414" s="629">
        <v>397</v>
      </c>
      <c r="E5414" s="1298"/>
      <c r="F5414" s="1298"/>
      <c r="G5414" s="1298"/>
      <c r="H5414" s="125">
        <v>0.15</v>
      </c>
      <c r="I5414" s="385"/>
      <c r="J5414" s="280">
        <f t="shared" si="182"/>
        <v>0</v>
      </c>
      <c r="K5414" s="410">
        <f t="shared" si="183"/>
        <v>0</v>
      </c>
      <c r="L5414" s="11"/>
      <c r="M5414" s="11"/>
    </row>
    <row r="5415" spans="2:13" ht="12.75" hidden="1" customHeight="1">
      <c r="B5415" s="1315"/>
      <c r="C5415" s="904"/>
      <c r="D5415" s="629">
        <v>398</v>
      </c>
      <c r="E5415" s="1298"/>
      <c r="F5415" s="1298"/>
      <c r="G5415" s="1298"/>
      <c r="H5415" s="125">
        <v>0.15</v>
      </c>
      <c r="I5415" s="385"/>
      <c r="J5415" s="280">
        <f t="shared" si="182"/>
        <v>0</v>
      </c>
      <c r="K5415" s="410">
        <f t="shared" si="183"/>
        <v>0</v>
      </c>
      <c r="L5415" s="11"/>
      <c r="M5415" s="11"/>
    </row>
    <row r="5416" spans="2:13" ht="12.75" hidden="1" customHeight="1">
      <c r="B5416" s="1315"/>
      <c r="C5416" s="904"/>
      <c r="D5416" s="629">
        <v>399</v>
      </c>
      <c r="E5416" s="1298"/>
      <c r="F5416" s="1298"/>
      <c r="G5416" s="1298"/>
      <c r="H5416" s="125">
        <v>0.15</v>
      </c>
      <c r="I5416" s="385"/>
      <c r="J5416" s="280">
        <f t="shared" si="182"/>
        <v>0</v>
      </c>
      <c r="K5416" s="410">
        <f t="shared" si="183"/>
        <v>0</v>
      </c>
      <c r="L5416" s="11"/>
      <c r="M5416" s="11"/>
    </row>
    <row r="5417" spans="2:13" ht="12.75" hidden="1" customHeight="1">
      <c r="B5417" s="1315"/>
      <c r="C5417" s="904"/>
      <c r="D5417" s="629">
        <v>400</v>
      </c>
      <c r="E5417" s="1298"/>
      <c r="F5417" s="1298"/>
      <c r="G5417" s="1298"/>
      <c r="H5417" s="125">
        <v>0.15</v>
      </c>
      <c r="I5417" s="385"/>
      <c r="J5417" s="203">
        <f t="shared" si="182"/>
        <v>0</v>
      </c>
      <c r="K5417" s="410">
        <f t="shared" si="183"/>
        <v>0</v>
      </c>
      <c r="L5417" s="11"/>
      <c r="M5417" s="11"/>
    </row>
    <row r="5418" spans="2:13" ht="12.75" hidden="1" customHeight="1">
      <c r="B5418" s="1315"/>
      <c r="C5418" s="904"/>
      <c r="D5418" s="629">
        <v>401</v>
      </c>
      <c r="E5418" s="1298"/>
      <c r="F5418" s="1298"/>
      <c r="G5418" s="1298"/>
      <c r="H5418" s="125">
        <v>0.15</v>
      </c>
      <c r="I5418" s="385"/>
      <c r="J5418" s="203">
        <f t="shared" si="182"/>
        <v>0</v>
      </c>
      <c r="K5418" s="410">
        <f t="shared" si="183"/>
        <v>0</v>
      </c>
      <c r="L5418" s="11"/>
      <c r="M5418" s="11"/>
    </row>
    <row r="5419" spans="2:13" ht="12.75" hidden="1" customHeight="1">
      <c r="B5419" s="1315"/>
      <c r="C5419" s="904"/>
      <c r="D5419" s="629">
        <v>402</v>
      </c>
      <c r="E5419" s="1298"/>
      <c r="F5419" s="1298"/>
      <c r="G5419" s="1298"/>
      <c r="H5419" s="125">
        <v>0.15</v>
      </c>
      <c r="I5419" s="385"/>
      <c r="J5419" s="280">
        <f t="shared" si="182"/>
        <v>0</v>
      </c>
      <c r="K5419" s="410">
        <f t="shared" si="183"/>
        <v>0</v>
      </c>
      <c r="L5419" s="11"/>
      <c r="M5419" s="11"/>
    </row>
    <row r="5420" spans="2:13" ht="12.75" hidden="1" customHeight="1">
      <c r="B5420" s="1315"/>
      <c r="C5420" s="904"/>
      <c r="D5420" s="629">
        <v>403</v>
      </c>
      <c r="E5420" s="1298"/>
      <c r="F5420" s="1298"/>
      <c r="G5420" s="1298"/>
      <c r="H5420" s="125">
        <v>0.15</v>
      </c>
      <c r="I5420" s="385"/>
      <c r="J5420" s="280">
        <f t="shared" si="182"/>
        <v>0</v>
      </c>
      <c r="K5420" s="410">
        <f t="shared" si="183"/>
        <v>0</v>
      </c>
      <c r="L5420" s="11"/>
      <c r="M5420" s="11"/>
    </row>
    <row r="5421" spans="2:13" ht="12.75" hidden="1" customHeight="1">
      <c r="B5421" s="1315"/>
      <c r="C5421" s="904"/>
      <c r="D5421" s="629">
        <v>404</v>
      </c>
      <c r="E5421" s="1298"/>
      <c r="F5421" s="1298"/>
      <c r="G5421" s="1298"/>
      <c r="H5421" s="125">
        <v>0.15</v>
      </c>
      <c r="I5421" s="385"/>
      <c r="J5421" s="280">
        <f t="shared" si="182"/>
        <v>0</v>
      </c>
      <c r="K5421" s="410">
        <f t="shared" si="183"/>
        <v>0</v>
      </c>
      <c r="L5421" s="11"/>
      <c r="M5421" s="11"/>
    </row>
    <row r="5422" spans="2:13" ht="12.75" hidden="1" customHeight="1">
      <c r="B5422" s="1315"/>
      <c r="C5422" s="904"/>
      <c r="D5422" s="629">
        <v>405</v>
      </c>
      <c r="E5422" s="1298"/>
      <c r="F5422" s="1298"/>
      <c r="G5422" s="1298"/>
      <c r="H5422" s="125">
        <v>0.15</v>
      </c>
      <c r="I5422" s="385"/>
      <c r="J5422" s="280">
        <f t="shared" si="182"/>
        <v>0</v>
      </c>
      <c r="K5422" s="410">
        <f t="shared" si="183"/>
        <v>0</v>
      </c>
      <c r="L5422" s="11"/>
      <c r="M5422" s="11"/>
    </row>
    <row r="5423" spans="2:13" ht="12.75" hidden="1" customHeight="1">
      <c r="B5423" s="1315"/>
      <c r="C5423" s="904"/>
      <c r="D5423" s="629">
        <v>406</v>
      </c>
      <c r="E5423" s="1298"/>
      <c r="F5423" s="1298"/>
      <c r="G5423" s="1298"/>
      <c r="H5423" s="125">
        <v>0.15</v>
      </c>
      <c r="I5423" s="385"/>
      <c r="J5423" s="280">
        <f t="shared" si="182"/>
        <v>0</v>
      </c>
      <c r="K5423" s="410">
        <f t="shared" si="183"/>
        <v>0</v>
      </c>
      <c r="L5423" s="11"/>
      <c r="M5423" s="11"/>
    </row>
    <row r="5424" spans="2:13" ht="12.75" hidden="1" customHeight="1">
      <c r="B5424" s="1315"/>
      <c r="C5424" s="904"/>
      <c r="D5424" s="629">
        <v>407</v>
      </c>
      <c r="E5424" s="1298"/>
      <c r="F5424" s="1298"/>
      <c r="G5424" s="1298"/>
      <c r="H5424" s="125">
        <v>0.15</v>
      </c>
      <c r="I5424" s="385"/>
      <c r="J5424" s="280">
        <f t="shared" si="182"/>
        <v>0</v>
      </c>
      <c r="K5424" s="410">
        <f t="shared" si="183"/>
        <v>0</v>
      </c>
      <c r="L5424" s="11"/>
      <c r="M5424" s="11"/>
    </row>
    <row r="5425" spans="2:13" ht="12.75" hidden="1" customHeight="1">
      <c r="B5425" s="1315"/>
      <c r="C5425" s="904"/>
      <c r="D5425" s="629">
        <v>408</v>
      </c>
      <c r="E5425" s="1298"/>
      <c r="F5425" s="1298"/>
      <c r="G5425" s="1298"/>
      <c r="H5425" s="125">
        <v>0.15</v>
      </c>
      <c r="I5425" s="385"/>
      <c r="J5425" s="203">
        <f t="shared" si="182"/>
        <v>0</v>
      </c>
      <c r="K5425" s="410">
        <f t="shared" si="183"/>
        <v>0</v>
      </c>
      <c r="L5425" s="11"/>
      <c r="M5425" s="11"/>
    </row>
    <row r="5426" spans="2:13" ht="12.75" hidden="1" customHeight="1">
      <c r="B5426" s="1315"/>
      <c r="C5426" s="904"/>
      <c r="D5426" s="629">
        <v>409</v>
      </c>
      <c r="E5426" s="1298"/>
      <c r="F5426" s="1298"/>
      <c r="G5426" s="1298"/>
      <c r="H5426" s="125">
        <v>0.15</v>
      </c>
      <c r="I5426" s="385"/>
      <c r="J5426" s="203">
        <f t="shared" si="182"/>
        <v>0</v>
      </c>
      <c r="K5426" s="410">
        <f t="shared" si="183"/>
        <v>0</v>
      </c>
      <c r="L5426" s="11"/>
      <c r="M5426" s="11"/>
    </row>
    <row r="5427" spans="2:13" ht="12.75" hidden="1" customHeight="1">
      <c r="B5427" s="1315"/>
      <c r="C5427" s="904"/>
      <c r="D5427" s="629">
        <v>410</v>
      </c>
      <c r="E5427" s="1298"/>
      <c r="F5427" s="1298"/>
      <c r="G5427" s="1298"/>
      <c r="H5427" s="125">
        <v>0.15</v>
      </c>
      <c r="I5427" s="385"/>
      <c r="J5427" s="280">
        <f t="shared" si="182"/>
        <v>0</v>
      </c>
      <c r="K5427" s="410">
        <f t="shared" si="183"/>
        <v>0</v>
      </c>
      <c r="L5427" s="11"/>
      <c r="M5427" s="11"/>
    </row>
    <row r="5428" spans="2:13" ht="12.75" hidden="1" customHeight="1">
      <c r="B5428" s="1315"/>
      <c r="C5428" s="904"/>
      <c r="D5428" s="629">
        <v>411</v>
      </c>
      <c r="E5428" s="1298"/>
      <c r="F5428" s="1298"/>
      <c r="G5428" s="1298"/>
      <c r="H5428" s="125">
        <v>0.15</v>
      </c>
      <c r="I5428" s="385"/>
      <c r="J5428" s="280">
        <f t="shared" si="182"/>
        <v>0</v>
      </c>
      <c r="K5428" s="410">
        <f t="shared" si="183"/>
        <v>0</v>
      </c>
      <c r="L5428" s="11"/>
      <c r="M5428" s="11"/>
    </row>
    <row r="5429" spans="2:13" ht="12.75" hidden="1" customHeight="1">
      <c r="B5429" s="1315"/>
      <c r="C5429" s="904"/>
      <c r="D5429" s="629">
        <v>412</v>
      </c>
      <c r="E5429" s="1298"/>
      <c r="F5429" s="1298"/>
      <c r="G5429" s="1298"/>
      <c r="H5429" s="125">
        <v>0.15</v>
      </c>
      <c r="I5429" s="385"/>
      <c r="J5429" s="280">
        <f t="shared" si="182"/>
        <v>0</v>
      </c>
      <c r="K5429" s="410">
        <f t="shared" si="183"/>
        <v>0</v>
      </c>
      <c r="L5429" s="11"/>
      <c r="M5429" s="11"/>
    </row>
    <row r="5430" spans="2:13" ht="12.75" hidden="1" customHeight="1">
      <c r="B5430" s="1315"/>
      <c r="C5430" s="904"/>
      <c r="D5430" s="629">
        <v>413</v>
      </c>
      <c r="E5430" s="1298"/>
      <c r="F5430" s="1298"/>
      <c r="G5430" s="1298"/>
      <c r="H5430" s="125">
        <v>0.15</v>
      </c>
      <c r="I5430" s="385"/>
      <c r="J5430" s="280">
        <f t="shared" si="182"/>
        <v>0</v>
      </c>
      <c r="K5430" s="410">
        <f t="shared" si="183"/>
        <v>0</v>
      </c>
      <c r="L5430" s="11"/>
      <c r="M5430" s="11"/>
    </row>
    <row r="5431" spans="2:13" ht="12.75" hidden="1" customHeight="1">
      <c r="B5431" s="1315"/>
      <c r="C5431" s="904"/>
      <c r="D5431" s="629">
        <v>414</v>
      </c>
      <c r="E5431" s="1298"/>
      <c r="F5431" s="1298"/>
      <c r="G5431" s="1298"/>
      <c r="H5431" s="125">
        <v>0.15</v>
      </c>
      <c r="I5431" s="385"/>
      <c r="J5431" s="280">
        <f t="shared" si="182"/>
        <v>0</v>
      </c>
      <c r="K5431" s="410">
        <f t="shared" si="183"/>
        <v>0</v>
      </c>
      <c r="L5431" s="11"/>
      <c r="M5431" s="11"/>
    </row>
    <row r="5432" spans="2:13" ht="12.75" hidden="1" customHeight="1">
      <c r="B5432" s="1315"/>
      <c r="C5432" s="904"/>
      <c r="D5432" s="629">
        <v>415</v>
      </c>
      <c r="E5432" s="1298"/>
      <c r="F5432" s="1298"/>
      <c r="G5432" s="1298"/>
      <c r="H5432" s="125">
        <v>0.15</v>
      </c>
      <c r="I5432" s="385"/>
      <c r="J5432" s="280">
        <f t="shared" si="182"/>
        <v>0</v>
      </c>
      <c r="K5432" s="410">
        <f t="shared" si="183"/>
        <v>0</v>
      </c>
      <c r="L5432" s="11"/>
      <c r="M5432" s="11"/>
    </row>
    <row r="5433" spans="2:13" ht="12.75" hidden="1" customHeight="1">
      <c r="B5433" s="1315"/>
      <c r="C5433" s="904"/>
      <c r="D5433" s="629">
        <v>416</v>
      </c>
      <c r="E5433" s="1298"/>
      <c r="F5433" s="1298"/>
      <c r="G5433" s="1298"/>
      <c r="H5433" s="125">
        <v>0.15</v>
      </c>
      <c r="I5433" s="385"/>
      <c r="J5433" s="203">
        <f t="shared" si="182"/>
        <v>0</v>
      </c>
      <c r="K5433" s="410">
        <f t="shared" si="183"/>
        <v>0</v>
      </c>
      <c r="L5433" s="11"/>
      <c r="M5433" s="11"/>
    </row>
    <row r="5434" spans="2:13" ht="12.75" hidden="1" customHeight="1">
      <c r="B5434" s="1315"/>
      <c r="C5434" s="904"/>
      <c r="D5434" s="629">
        <v>417</v>
      </c>
      <c r="E5434" s="1298"/>
      <c r="F5434" s="1298"/>
      <c r="G5434" s="1298"/>
      <c r="H5434" s="125">
        <v>0.15</v>
      </c>
      <c r="I5434" s="385"/>
      <c r="J5434" s="203">
        <f t="shared" si="182"/>
        <v>0</v>
      </c>
      <c r="K5434" s="410">
        <f t="shared" si="183"/>
        <v>0</v>
      </c>
      <c r="L5434" s="11"/>
      <c r="M5434" s="11"/>
    </row>
    <row r="5435" spans="2:13" ht="12.75" hidden="1" customHeight="1">
      <c r="B5435" s="1315"/>
      <c r="C5435" s="904"/>
      <c r="D5435" s="629">
        <v>418</v>
      </c>
      <c r="E5435" s="1298"/>
      <c r="F5435" s="1298"/>
      <c r="G5435" s="1298"/>
      <c r="H5435" s="125">
        <v>0.15</v>
      </c>
      <c r="I5435" s="385"/>
      <c r="J5435" s="203">
        <f t="shared" si="182"/>
        <v>0</v>
      </c>
      <c r="K5435" s="410">
        <f t="shared" si="183"/>
        <v>0</v>
      </c>
      <c r="L5435" s="11"/>
      <c r="M5435" s="11"/>
    </row>
    <row r="5436" spans="2:13" ht="12.75" hidden="1" customHeight="1">
      <c r="B5436" s="1315"/>
      <c r="C5436" s="904"/>
      <c r="D5436" s="629">
        <v>419</v>
      </c>
      <c r="E5436" s="1298"/>
      <c r="F5436" s="1298"/>
      <c r="G5436" s="1298"/>
      <c r="H5436" s="125">
        <v>0.15</v>
      </c>
      <c r="I5436" s="385"/>
      <c r="J5436" s="280">
        <f t="shared" si="182"/>
        <v>0</v>
      </c>
      <c r="K5436" s="410">
        <f t="shared" si="183"/>
        <v>0</v>
      </c>
      <c r="L5436" s="11"/>
      <c r="M5436" s="11"/>
    </row>
    <row r="5437" spans="2:13" ht="12.75" hidden="1" customHeight="1">
      <c r="B5437" s="1315"/>
      <c r="C5437" s="904"/>
      <c r="D5437" s="629">
        <v>420</v>
      </c>
      <c r="E5437" s="1298"/>
      <c r="F5437" s="1298"/>
      <c r="G5437" s="1298"/>
      <c r="H5437" s="125">
        <v>0.15</v>
      </c>
      <c r="I5437" s="385"/>
      <c r="J5437" s="280">
        <f t="shared" si="182"/>
        <v>0</v>
      </c>
      <c r="K5437" s="410">
        <f t="shared" si="183"/>
        <v>0</v>
      </c>
      <c r="L5437" s="11"/>
      <c r="M5437" s="11"/>
    </row>
    <row r="5438" spans="2:13" ht="12.75" hidden="1" customHeight="1">
      <c r="B5438" s="1315"/>
      <c r="C5438" s="904"/>
      <c r="D5438" s="629">
        <v>421</v>
      </c>
      <c r="E5438" s="1298"/>
      <c r="F5438" s="1298"/>
      <c r="G5438" s="1298"/>
      <c r="H5438" s="125">
        <v>0.15</v>
      </c>
      <c r="I5438" s="385"/>
      <c r="J5438" s="280">
        <f t="shared" si="182"/>
        <v>0</v>
      </c>
      <c r="K5438" s="410">
        <f t="shared" si="183"/>
        <v>0</v>
      </c>
      <c r="L5438" s="11"/>
      <c r="M5438" s="11"/>
    </row>
    <row r="5439" spans="2:13" ht="12.75" hidden="1" customHeight="1">
      <c r="B5439" s="1315"/>
      <c r="C5439" s="904"/>
      <c r="D5439" s="629">
        <v>422</v>
      </c>
      <c r="E5439" s="1298"/>
      <c r="F5439" s="1298"/>
      <c r="G5439" s="1298"/>
      <c r="H5439" s="125">
        <v>0.15</v>
      </c>
      <c r="I5439" s="385"/>
      <c r="J5439" s="280">
        <f t="shared" si="182"/>
        <v>0</v>
      </c>
      <c r="K5439" s="410">
        <f t="shared" si="183"/>
        <v>0</v>
      </c>
      <c r="L5439" s="11"/>
      <c r="M5439" s="11"/>
    </row>
    <row r="5440" spans="2:13" ht="12.75" hidden="1" customHeight="1">
      <c r="B5440" s="1315"/>
      <c r="C5440" s="904"/>
      <c r="D5440" s="629">
        <v>423</v>
      </c>
      <c r="E5440" s="1298"/>
      <c r="F5440" s="1298"/>
      <c r="G5440" s="1298"/>
      <c r="H5440" s="125">
        <v>0.15</v>
      </c>
      <c r="I5440" s="385"/>
      <c r="J5440" s="280">
        <f t="shared" si="182"/>
        <v>0</v>
      </c>
      <c r="K5440" s="410">
        <f t="shared" si="183"/>
        <v>0</v>
      </c>
      <c r="L5440" s="11"/>
      <c r="M5440" s="11"/>
    </row>
    <row r="5441" spans="2:13" ht="12.75" hidden="1" customHeight="1">
      <c r="B5441" s="1315"/>
      <c r="C5441" s="904"/>
      <c r="D5441" s="629">
        <v>424</v>
      </c>
      <c r="E5441" s="1298"/>
      <c r="F5441" s="1298"/>
      <c r="G5441" s="1298"/>
      <c r="H5441" s="125">
        <v>0.15</v>
      </c>
      <c r="I5441" s="385"/>
      <c r="J5441" s="280">
        <f t="shared" si="182"/>
        <v>0</v>
      </c>
      <c r="K5441" s="410">
        <f t="shared" si="183"/>
        <v>0</v>
      </c>
      <c r="L5441" s="11"/>
      <c r="M5441" s="11"/>
    </row>
    <row r="5442" spans="2:13" ht="12.75" hidden="1" customHeight="1">
      <c r="B5442" s="1315"/>
      <c r="C5442" s="904"/>
      <c r="D5442" s="629">
        <v>425</v>
      </c>
      <c r="E5442" s="1298"/>
      <c r="F5442" s="1298"/>
      <c r="G5442" s="1298"/>
      <c r="H5442" s="125">
        <v>0.15</v>
      </c>
      <c r="I5442" s="385"/>
      <c r="J5442" s="203">
        <f t="shared" si="182"/>
        <v>0</v>
      </c>
      <c r="K5442" s="410">
        <f t="shared" si="183"/>
        <v>0</v>
      </c>
      <c r="L5442" s="11"/>
      <c r="M5442" s="11"/>
    </row>
    <row r="5443" spans="2:13" ht="12.75" hidden="1" customHeight="1">
      <c r="B5443" s="1315"/>
      <c r="C5443" s="904"/>
      <c r="D5443" s="629">
        <v>426</v>
      </c>
      <c r="E5443" s="1298"/>
      <c r="F5443" s="1298"/>
      <c r="G5443" s="1298"/>
      <c r="H5443" s="125">
        <v>0.15</v>
      </c>
      <c r="I5443" s="385"/>
      <c r="J5443" s="203">
        <f t="shared" si="182"/>
        <v>0</v>
      </c>
      <c r="K5443" s="410">
        <f t="shared" si="183"/>
        <v>0</v>
      </c>
      <c r="L5443" s="11"/>
      <c r="M5443" s="11"/>
    </row>
    <row r="5444" spans="2:13" ht="12.75" hidden="1" customHeight="1">
      <c r="B5444" s="1315"/>
      <c r="C5444" s="904"/>
      <c r="D5444" s="629">
        <v>427</v>
      </c>
      <c r="E5444" s="1298"/>
      <c r="F5444" s="1298"/>
      <c r="G5444" s="1298"/>
      <c r="H5444" s="125">
        <v>0.15</v>
      </c>
      <c r="I5444" s="385"/>
      <c r="J5444" s="280">
        <f t="shared" si="182"/>
        <v>0</v>
      </c>
      <c r="K5444" s="410">
        <f t="shared" si="183"/>
        <v>0</v>
      </c>
      <c r="L5444" s="11"/>
      <c r="M5444" s="11"/>
    </row>
    <row r="5445" spans="2:13" ht="12.75" hidden="1" customHeight="1">
      <c r="B5445" s="1315"/>
      <c r="C5445" s="904"/>
      <c r="D5445" s="629">
        <v>428</v>
      </c>
      <c r="E5445" s="1298"/>
      <c r="F5445" s="1298"/>
      <c r="G5445" s="1298"/>
      <c r="H5445" s="125">
        <v>0.15</v>
      </c>
      <c r="I5445" s="385"/>
      <c r="J5445" s="280">
        <f t="shared" si="182"/>
        <v>0</v>
      </c>
      <c r="K5445" s="410">
        <f t="shared" si="183"/>
        <v>0</v>
      </c>
      <c r="L5445" s="11"/>
      <c r="M5445" s="11"/>
    </row>
    <row r="5446" spans="2:13" ht="12.75" hidden="1" customHeight="1">
      <c r="B5446" s="1315"/>
      <c r="C5446" s="904"/>
      <c r="D5446" s="629">
        <v>429</v>
      </c>
      <c r="E5446" s="1298"/>
      <c r="F5446" s="1298"/>
      <c r="G5446" s="1298"/>
      <c r="H5446" s="125">
        <v>0.15</v>
      </c>
      <c r="I5446" s="385"/>
      <c r="J5446" s="280">
        <f t="shared" si="182"/>
        <v>0</v>
      </c>
      <c r="K5446" s="410">
        <f t="shared" si="183"/>
        <v>0</v>
      </c>
      <c r="L5446" s="11"/>
      <c r="M5446" s="11"/>
    </row>
    <row r="5447" spans="2:13" ht="12.75" hidden="1" customHeight="1">
      <c r="B5447" s="1315"/>
      <c r="C5447" s="904"/>
      <c r="D5447" s="629">
        <v>430</v>
      </c>
      <c r="E5447" s="1298"/>
      <c r="F5447" s="1298"/>
      <c r="G5447" s="1298"/>
      <c r="H5447" s="125">
        <v>0.15</v>
      </c>
      <c r="I5447" s="385"/>
      <c r="J5447" s="203">
        <f t="shared" si="182"/>
        <v>0</v>
      </c>
      <c r="K5447" s="410">
        <f t="shared" si="183"/>
        <v>0</v>
      </c>
      <c r="L5447" s="11"/>
      <c r="M5447" s="11"/>
    </row>
    <row r="5448" spans="2:13" ht="12.75" hidden="1" customHeight="1">
      <c r="B5448" s="1315"/>
      <c r="C5448" s="904"/>
      <c r="D5448" s="629">
        <v>431</v>
      </c>
      <c r="E5448" s="1298"/>
      <c r="F5448" s="1298"/>
      <c r="G5448" s="1298"/>
      <c r="H5448" s="125">
        <v>0.15</v>
      </c>
      <c r="I5448" s="385"/>
      <c r="J5448" s="280">
        <f t="shared" si="182"/>
        <v>0</v>
      </c>
      <c r="K5448" s="410">
        <f t="shared" si="183"/>
        <v>0</v>
      </c>
      <c r="L5448" s="11"/>
      <c r="M5448" s="11"/>
    </row>
    <row r="5449" spans="2:13" ht="12.75" hidden="1" customHeight="1">
      <c r="B5449" s="1315"/>
      <c r="C5449" s="904"/>
      <c r="D5449" s="629">
        <v>432</v>
      </c>
      <c r="E5449" s="1298"/>
      <c r="F5449" s="1298"/>
      <c r="G5449" s="1298"/>
      <c r="H5449" s="125">
        <v>0.15</v>
      </c>
      <c r="I5449" s="385"/>
      <c r="J5449" s="280">
        <f t="shared" si="182"/>
        <v>0</v>
      </c>
      <c r="K5449" s="410">
        <f t="shared" si="183"/>
        <v>0</v>
      </c>
      <c r="L5449" s="11"/>
      <c r="M5449" s="11"/>
    </row>
    <row r="5450" spans="2:13" ht="12.75" hidden="1" customHeight="1">
      <c r="B5450" s="1315"/>
      <c r="C5450" s="904"/>
      <c r="D5450" s="629">
        <v>433</v>
      </c>
      <c r="E5450" s="1298"/>
      <c r="F5450" s="1298"/>
      <c r="G5450" s="1298"/>
      <c r="H5450" s="125">
        <v>0.15</v>
      </c>
      <c r="I5450" s="385"/>
      <c r="J5450" s="280">
        <f t="shared" si="182"/>
        <v>0</v>
      </c>
      <c r="K5450" s="410">
        <f t="shared" si="183"/>
        <v>0</v>
      </c>
      <c r="L5450" s="11"/>
      <c r="M5450" s="11"/>
    </row>
    <row r="5451" spans="2:13" ht="12.75" hidden="1" customHeight="1">
      <c r="B5451" s="1315"/>
      <c r="C5451" s="904"/>
      <c r="D5451" s="629">
        <v>434</v>
      </c>
      <c r="E5451" s="1298"/>
      <c r="F5451" s="1298"/>
      <c r="G5451" s="1298"/>
      <c r="H5451" s="125">
        <v>0.15</v>
      </c>
      <c r="I5451" s="385"/>
      <c r="J5451" s="280">
        <f t="shared" si="182"/>
        <v>0</v>
      </c>
      <c r="K5451" s="410">
        <f t="shared" si="183"/>
        <v>0</v>
      </c>
      <c r="L5451" s="11"/>
      <c r="M5451" s="11"/>
    </row>
    <row r="5452" spans="2:13" ht="12.75" hidden="1" customHeight="1">
      <c r="B5452" s="1315"/>
      <c r="C5452" s="904"/>
      <c r="D5452" s="629">
        <v>435</v>
      </c>
      <c r="E5452" s="1298"/>
      <c r="F5452" s="1298"/>
      <c r="G5452" s="1298"/>
      <c r="H5452" s="125">
        <v>0.15</v>
      </c>
      <c r="I5452" s="385"/>
      <c r="J5452" s="280">
        <f t="shared" si="182"/>
        <v>0</v>
      </c>
      <c r="K5452" s="410">
        <f t="shared" si="183"/>
        <v>0</v>
      </c>
      <c r="L5452" s="11"/>
      <c r="M5452" s="11"/>
    </row>
    <row r="5453" spans="2:13" ht="12.75" hidden="1" customHeight="1">
      <c r="B5453" s="1315"/>
      <c r="C5453" s="904"/>
      <c r="D5453" s="629">
        <v>436</v>
      </c>
      <c r="E5453" s="1298"/>
      <c r="F5453" s="1298"/>
      <c r="G5453" s="1298"/>
      <c r="H5453" s="125">
        <v>0.15</v>
      </c>
      <c r="I5453" s="385"/>
      <c r="J5453" s="280">
        <f t="shared" si="182"/>
        <v>0</v>
      </c>
      <c r="K5453" s="410">
        <f t="shared" si="183"/>
        <v>0</v>
      </c>
      <c r="L5453" s="11"/>
      <c r="M5453" s="11"/>
    </row>
    <row r="5454" spans="2:13" ht="12.75" hidden="1" customHeight="1">
      <c r="B5454" s="1315"/>
      <c r="C5454" s="904"/>
      <c r="D5454" s="629">
        <v>437</v>
      </c>
      <c r="E5454" s="1298"/>
      <c r="F5454" s="1298"/>
      <c r="G5454" s="1298"/>
      <c r="H5454" s="125">
        <v>0.15</v>
      </c>
      <c r="I5454" s="385"/>
      <c r="J5454" s="203">
        <f t="shared" si="182"/>
        <v>0</v>
      </c>
      <c r="K5454" s="410">
        <f t="shared" si="183"/>
        <v>0</v>
      </c>
      <c r="L5454" s="11"/>
      <c r="M5454" s="11"/>
    </row>
    <row r="5455" spans="2:13" ht="12.75" hidden="1" customHeight="1">
      <c r="B5455" s="1315"/>
      <c r="C5455" s="904"/>
      <c r="D5455" s="629">
        <v>438</v>
      </c>
      <c r="E5455" s="1298"/>
      <c r="F5455" s="1298"/>
      <c r="G5455" s="1298"/>
      <c r="H5455" s="125">
        <v>0.15</v>
      </c>
      <c r="I5455" s="385"/>
      <c r="J5455" s="203">
        <f t="shared" si="182"/>
        <v>0</v>
      </c>
      <c r="K5455" s="410">
        <f t="shared" si="183"/>
        <v>0</v>
      </c>
      <c r="L5455" s="11"/>
      <c r="M5455" s="11"/>
    </row>
    <row r="5456" spans="2:13" ht="12.75" hidden="1" customHeight="1">
      <c r="B5456" s="1315"/>
      <c r="C5456" s="904"/>
      <c r="D5456" s="629">
        <v>439</v>
      </c>
      <c r="E5456" s="1298"/>
      <c r="F5456" s="1298"/>
      <c r="G5456" s="1298"/>
      <c r="H5456" s="125">
        <v>0.15</v>
      </c>
      <c r="I5456" s="385"/>
      <c r="J5456" s="280">
        <f t="shared" si="182"/>
        <v>0</v>
      </c>
      <c r="K5456" s="410">
        <f t="shared" si="183"/>
        <v>0</v>
      </c>
      <c r="L5456" s="11"/>
      <c r="M5456" s="11"/>
    </row>
    <row r="5457" spans="2:13" ht="12.75" hidden="1" customHeight="1">
      <c r="B5457" s="1315"/>
      <c r="C5457" s="904"/>
      <c r="D5457" s="629">
        <v>440</v>
      </c>
      <c r="E5457" s="1298"/>
      <c r="F5457" s="1298"/>
      <c r="G5457" s="1298"/>
      <c r="H5457" s="125">
        <v>0.15</v>
      </c>
      <c r="I5457" s="385"/>
      <c r="J5457" s="280">
        <f t="shared" si="182"/>
        <v>0</v>
      </c>
      <c r="K5457" s="410">
        <f t="shared" si="183"/>
        <v>0</v>
      </c>
      <c r="L5457" s="11"/>
      <c r="M5457" s="11"/>
    </row>
    <row r="5458" spans="2:13" ht="12.75" hidden="1" customHeight="1">
      <c r="B5458" s="1315"/>
      <c r="C5458" s="904"/>
      <c r="D5458" s="629">
        <v>441</v>
      </c>
      <c r="E5458" s="1298"/>
      <c r="F5458" s="1298"/>
      <c r="G5458" s="1298"/>
      <c r="H5458" s="125">
        <v>0.15</v>
      </c>
      <c r="I5458" s="385"/>
      <c r="J5458" s="280">
        <f t="shared" si="182"/>
        <v>0</v>
      </c>
      <c r="K5458" s="410">
        <f t="shared" si="183"/>
        <v>0</v>
      </c>
      <c r="L5458" s="11"/>
      <c r="M5458" s="11"/>
    </row>
    <row r="5459" spans="2:13" ht="12.75" hidden="1" customHeight="1">
      <c r="B5459" s="1315"/>
      <c r="C5459" s="904"/>
      <c r="D5459" s="629">
        <v>442</v>
      </c>
      <c r="E5459" s="1298"/>
      <c r="F5459" s="1298"/>
      <c r="G5459" s="1298"/>
      <c r="H5459" s="125">
        <v>0.15</v>
      </c>
      <c r="I5459" s="385"/>
      <c r="J5459" s="280">
        <f t="shared" si="182"/>
        <v>0</v>
      </c>
      <c r="K5459" s="410">
        <f t="shared" si="183"/>
        <v>0</v>
      </c>
      <c r="L5459" s="11"/>
      <c r="M5459" s="11"/>
    </row>
    <row r="5460" spans="2:13" ht="12.75" hidden="1" customHeight="1">
      <c r="B5460" s="1315"/>
      <c r="C5460" s="904"/>
      <c r="D5460" s="629">
        <v>443</v>
      </c>
      <c r="E5460" s="1298"/>
      <c r="F5460" s="1298"/>
      <c r="G5460" s="1298"/>
      <c r="H5460" s="125">
        <v>0.15</v>
      </c>
      <c r="I5460" s="385"/>
      <c r="J5460" s="280">
        <f t="shared" si="182"/>
        <v>0</v>
      </c>
      <c r="K5460" s="410">
        <f t="shared" si="183"/>
        <v>0</v>
      </c>
      <c r="L5460" s="11"/>
      <c r="M5460" s="11"/>
    </row>
    <row r="5461" spans="2:13" ht="12.75" hidden="1" customHeight="1">
      <c r="B5461" s="1315"/>
      <c r="C5461" s="904"/>
      <c r="D5461" s="629">
        <v>444</v>
      </c>
      <c r="E5461" s="1298"/>
      <c r="F5461" s="1298"/>
      <c r="G5461" s="1298"/>
      <c r="H5461" s="125">
        <v>0.15</v>
      </c>
      <c r="I5461" s="385"/>
      <c r="J5461" s="280">
        <f t="shared" si="182"/>
        <v>0</v>
      </c>
      <c r="K5461" s="410">
        <f t="shared" si="183"/>
        <v>0</v>
      </c>
      <c r="L5461" s="11"/>
      <c r="M5461" s="11"/>
    </row>
    <row r="5462" spans="2:13" ht="12.75" hidden="1" customHeight="1">
      <c r="B5462" s="1315"/>
      <c r="C5462" s="904"/>
      <c r="D5462" s="629">
        <v>445</v>
      </c>
      <c r="E5462" s="1298"/>
      <c r="F5462" s="1298"/>
      <c r="G5462" s="1298"/>
      <c r="H5462" s="125">
        <v>0.15</v>
      </c>
      <c r="I5462" s="385"/>
      <c r="J5462" s="203">
        <f t="shared" si="182"/>
        <v>0</v>
      </c>
      <c r="K5462" s="410">
        <f t="shared" si="183"/>
        <v>0</v>
      </c>
      <c r="L5462" s="11"/>
      <c r="M5462" s="11"/>
    </row>
    <row r="5463" spans="2:13" ht="12.75" hidden="1" customHeight="1">
      <c r="B5463" s="1315"/>
      <c r="C5463" s="904"/>
      <c r="D5463" s="629">
        <v>446</v>
      </c>
      <c r="E5463" s="1298"/>
      <c r="F5463" s="1298"/>
      <c r="G5463" s="1298"/>
      <c r="H5463" s="125">
        <v>0.15</v>
      </c>
      <c r="I5463" s="385"/>
      <c r="J5463" s="203">
        <f t="shared" si="182"/>
        <v>0</v>
      </c>
      <c r="K5463" s="410">
        <f t="shared" si="183"/>
        <v>0</v>
      </c>
      <c r="L5463" s="11"/>
      <c r="M5463" s="11"/>
    </row>
    <row r="5464" spans="2:13" ht="12.75" hidden="1" customHeight="1">
      <c r="B5464" s="1315"/>
      <c r="C5464" s="904"/>
      <c r="D5464" s="629">
        <v>447</v>
      </c>
      <c r="E5464" s="1298"/>
      <c r="F5464" s="1298"/>
      <c r="G5464" s="1298"/>
      <c r="H5464" s="125">
        <v>0.15</v>
      </c>
      <c r="I5464" s="385"/>
      <c r="J5464" s="280">
        <f t="shared" si="182"/>
        <v>0</v>
      </c>
      <c r="K5464" s="410">
        <f t="shared" si="183"/>
        <v>0</v>
      </c>
      <c r="L5464" s="11"/>
      <c r="M5464" s="11"/>
    </row>
    <row r="5465" spans="2:13" ht="12.75" hidden="1" customHeight="1">
      <c r="B5465" s="1315"/>
      <c r="C5465" s="904"/>
      <c r="D5465" s="629">
        <v>448</v>
      </c>
      <c r="E5465" s="1298"/>
      <c r="F5465" s="1298"/>
      <c r="G5465" s="1298"/>
      <c r="H5465" s="125">
        <v>0.15</v>
      </c>
      <c r="I5465" s="385"/>
      <c r="J5465" s="280">
        <f t="shared" si="182"/>
        <v>0</v>
      </c>
      <c r="K5465" s="410">
        <f t="shared" si="183"/>
        <v>0</v>
      </c>
      <c r="L5465" s="11"/>
      <c r="M5465" s="11"/>
    </row>
    <row r="5466" spans="2:13" ht="12.75" hidden="1" customHeight="1">
      <c r="B5466" s="1315"/>
      <c r="C5466" s="904"/>
      <c r="D5466" s="629">
        <v>449</v>
      </c>
      <c r="E5466" s="1298"/>
      <c r="F5466" s="1298"/>
      <c r="G5466" s="1298"/>
      <c r="H5466" s="125">
        <v>0.15</v>
      </c>
      <c r="I5466" s="385"/>
      <c r="J5466" s="280">
        <f t="shared" ref="J5466:J5529" si="184">$I$12030*H5466</f>
        <v>0</v>
      </c>
      <c r="K5466" s="410">
        <f t="shared" si="183"/>
        <v>0</v>
      </c>
      <c r="L5466" s="11"/>
      <c r="M5466" s="11"/>
    </row>
    <row r="5467" spans="2:13" ht="12.75" hidden="1" customHeight="1">
      <c r="B5467" s="1315"/>
      <c r="C5467" s="904"/>
      <c r="D5467" s="629">
        <v>450</v>
      </c>
      <c r="E5467" s="1298"/>
      <c r="F5467" s="1298"/>
      <c r="G5467" s="1298"/>
      <c r="H5467" s="125">
        <v>0.15</v>
      </c>
      <c r="I5467" s="385"/>
      <c r="J5467" s="280">
        <f t="shared" si="184"/>
        <v>0</v>
      </c>
      <c r="K5467" s="410">
        <f t="shared" ref="K5467:K5530" si="185">MAX(0,(I5467-J5467)*0.75)</f>
        <v>0</v>
      </c>
      <c r="L5467" s="11"/>
      <c r="M5467" s="11"/>
    </row>
    <row r="5468" spans="2:13" ht="12.75" hidden="1" customHeight="1">
      <c r="B5468" s="1315"/>
      <c r="C5468" s="904"/>
      <c r="D5468" s="629">
        <v>451</v>
      </c>
      <c r="E5468" s="1298"/>
      <c r="F5468" s="1298"/>
      <c r="G5468" s="1298"/>
      <c r="H5468" s="125">
        <v>0.15</v>
      </c>
      <c r="I5468" s="385"/>
      <c r="J5468" s="280">
        <f t="shared" si="184"/>
        <v>0</v>
      </c>
      <c r="K5468" s="410">
        <f t="shared" si="185"/>
        <v>0</v>
      </c>
      <c r="L5468" s="11"/>
      <c r="M5468" s="11"/>
    </row>
    <row r="5469" spans="2:13" ht="12.75" hidden="1" customHeight="1">
      <c r="B5469" s="1315"/>
      <c r="C5469" s="904"/>
      <c r="D5469" s="629">
        <v>452</v>
      </c>
      <c r="E5469" s="1298"/>
      <c r="F5469" s="1298"/>
      <c r="G5469" s="1298"/>
      <c r="H5469" s="125">
        <v>0.15</v>
      </c>
      <c r="I5469" s="385"/>
      <c r="J5469" s="280">
        <f t="shared" si="184"/>
        <v>0</v>
      </c>
      <c r="K5469" s="410">
        <f t="shared" si="185"/>
        <v>0</v>
      </c>
      <c r="L5469" s="11"/>
      <c r="M5469" s="11"/>
    </row>
    <row r="5470" spans="2:13" ht="12.75" hidden="1" customHeight="1">
      <c r="B5470" s="1315"/>
      <c r="C5470" s="904"/>
      <c r="D5470" s="629">
        <v>453</v>
      </c>
      <c r="E5470" s="1298"/>
      <c r="F5470" s="1298"/>
      <c r="G5470" s="1298"/>
      <c r="H5470" s="125">
        <v>0.15</v>
      </c>
      <c r="I5470" s="385"/>
      <c r="J5470" s="203">
        <f t="shared" si="184"/>
        <v>0</v>
      </c>
      <c r="K5470" s="410">
        <f t="shared" si="185"/>
        <v>0</v>
      </c>
      <c r="L5470" s="11"/>
      <c r="M5470" s="11"/>
    </row>
    <row r="5471" spans="2:13" ht="12.75" hidden="1" customHeight="1">
      <c r="B5471" s="1315"/>
      <c r="C5471" s="904"/>
      <c r="D5471" s="629">
        <v>454</v>
      </c>
      <c r="E5471" s="1298"/>
      <c r="F5471" s="1298"/>
      <c r="G5471" s="1298"/>
      <c r="H5471" s="125">
        <v>0.15</v>
      </c>
      <c r="I5471" s="385"/>
      <c r="J5471" s="203">
        <f t="shared" si="184"/>
        <v>0</v>
      </c>
      <c r="K5471" s="410">
        <f t="shared" si="185"/>
        <v>0</v>
      </c>
      <c r="L5471" s="11"/>
      <c r="M5471" s="11"/>
    </row>
    <row r="5472" spans="2:13" ht="12.75" hidden="1" customHeight="1">
      <c r="B5472" s="1315"/>
      <c r="C5472" s="904"/>
      <c r="D5472" s="629">
        <v>455</v>
      </c>
      <c r="E5472" s="1298"/>
      <c r="F5472" s="1298"/>
      <c r="G5472" s="1298"/>
      <c r="H5472" s="125">
        <v>0.15</v>
      </c>
      <c r="I5472" s="385"/>
      <c r="J5472" s="280">
        <f t="shared" si="184"/>
        <v>0</v>
      </c>
      <c r="K5472" s="410">
        <f t="shared" si="185"/>
        <v>0</v>
      </c>
      <c r="L5472" s="11"/>
      <c r="M5472" s="11"/>
    </row>
    <row r="5473" spans="2:13" ht="12.75" hidden="1" customHeight="1">
      <c r="B5473" s="1315"/>
      <c r="C5473" s="904"/>
      <c r="D5473" s="629">
        <v>456</v>
      </c>
      <c r="E5473" s="1298"/>
      <c r="F5473" s="1298"/>
      <c r="G5473" s="1298"/>
      <c r="H5473" s="125">
        <v>0.15</v>
      </c>
      <c r="I5473" s="385"/>
      <c r="J5473" s="280">
        <f t="shared" si="184"/>
        <v>0</v>
      </c>
      <c r="K5473" s="410">
        <f t="shared" si="185"/>
        <v>0</v>
      </c>
      <c r="L5473" s="11"/>
      <c r="M5473" s="11"/>
    </row>
    <row r="5474" spans="2:13" ht="12.75" hidden="1" customHeight="1">
      <c r="B5474" s="1315"/>
      <c r="C5474" s="904"/>
      <c r="D5474" s="629">
        <v>457</v>
      </c>
      <c r="E5474" s="1298"/>
      <c r="F5474" s="1298"/>
      <c r="G5474" s="1298"/>
      <c r="H5474" s="125">
        <v>0.15</v>
      </c>
      <c r="I5474" s="385"/>
      <c r="J5474" s="280">
        <f t="shared" si="184"/>
        <v>0</v>
      </c>
      <c r="K5474" s="410">
        <f t="shared" si="185"/>
        <v>0</v>
      </c>
      <c r="L5474" s="11"/>
      <c r="M5474" s="11"/>
    </row>
    <row r="5475" spans="2:13" ht="12.75" hidden="1" customHeight="1">
      <c r="B5475" s="1315"/>
      <c r="C5475" s="904"/>
      <c r="D5475" s="629">
        <v>458</v>
      </c>
      <c r="E5475" s="1298"/>
      <c r="F5475" s="1298"/>
      <c r="G5475" s="1298"/>
      <c r="H5475" s="125">
        <v>0.15</v>
      </c>
      <c r="I5475" s="385"/>
      <c r="J5475" s="280">
        <f t="shared" si="184"/>
        <v>0</v>
      </c>
      <c r="K5475" s="410">
        <f t="shared" si="185"/>
        <v>0</v>
      </c>
      <c r="L5475" s="11"/>
      <c r="M5475" s="11"/>
    </row>
    <row r="5476" spans="2:13" ht="12.75" hidden="1" customHeight="1">
      <c r="B5476" s="1315"/>
      <c r="C5476" s="904"/>
      <c r="D5476" s="629">
        <v>459</v>
      </c>
      <c r="E5476" s="1298"/>
      <c r="F5476" s="1298"/>
      <c r="G5476" s="1298"/>
      <c r="H5476" s="125">
        <v>0.15</v>
      </c>
      <c r="I5476" s="385"/>
      <c r="J5476" s="280">
        <f t="shared" si="184"/>
        <v>0</v>
      </c>
      <c r="K5476" s="410">
        <f t="shared" si="185"/>
        <v>0</v>
      </c>
      <c r="L5476" s="11"/>
      <c r="M5476" s="11"/>
    </row>
    <row r="5477" spans="2:13" ht="12.75" hidden="1" customHeight="1">
      <c r="B5477" s="1315"/>
      <c r="C5477" s="904"/>
      <c r="D5477" s="629">
        <v>460</v>
      </c>
      <c r="E5477" s="1298"/>
      <c r="F5477" s="1298"/>
      <c r="G5477" s="1298"/>
      <c r="H5477" s="125">
        <v>0.15</v>
      </c>
      <c r="I5477" s="385"/>
      <c r="J5477" s="280">
        <f t="shared" si="184"/>
        <v>0</v>
      </c>
      <c r="K5477" s="410">
        <f t="shared" si="185"/>
        <v>0</v>
      </c>
      <c r="L5477" s="11"/>
      <c r="M5477" s="11"/>
    </row>
    <row r="5478" spans="2:13" ht="12.75" hidden="1" customHeight="1">
      <c r="B5478" s="1315"/>
      <c r="C5478" s="904"/>
      <c r="D5478" s="629">
        <v>461</v>
      </c>
      <c r="E5478" s="1298"/>
      <c r="F5478" s="1298"/>
      <c r="G5478" s="1298"/>
      <c r="H5478" s="125">
        <v>0.15</v>
      </c>
      <c r="I5478" s="385"/>
      <c r="J5478" s="203">
        <f t="shared" si="184"/>
        <v>0</v>
      </c>
      <c r="K5478" s="410">
        <f t="shared" si="185"/>
        <v>0</v>
      </c>
      <c r="L5478" s="11"/>
      <c r="M5478" s="11"/>
    </row>
    <row r="5479" spans="2:13" ht="12.75" hidden="1" customHeight="1">
      <c r="B5479" s="1315"/>
      <c r="C5479" s="904"/>
      <c r="D5479" s="629">
        <v>462</v>
      </c>
      <c r="E5479" s="1298"/>
      <c r="F5479" s="1298"/>
      <c r="G5479" s="1298"/>
      <c r="H5479" s="125">
        <v>0.15</v>
      </c>
      <c r="I5479" s="385"/>
      <c r="J5479" s="203">
        <f t="shared" si="184"/>
        <v>0</v>
      </c>
      <c r="K5479" s="410">
        <f t="shared" si="185"/>
        <v>0</v>
      </c>
      <c r="L5479" s="11"/>
      <c r="M5479" s="11"/>
    </row>
    <row r="5480" spans="2:13" ht="12.75" hidden="1" customHeight="1">
      <c r="B5480" s="1315"/>
      <c r="C5480" s="904"/>
      <c r="D5480" s="629">
        <v>463</v>
      </c>
      <c r="E5480" s="1298"/>
      <c r="F5480" s="1298"/>
      <c r="G5480" s="1298"/>
      <c r="H5480" s="125">
        <v>0.15</v>
      </c>
      <c r="I5480" s="385"/>
      <c r="J5480" s="280">
        <f t="shared" si="184"/>
        <v>0</v>
      </c>
      <c r="K5480" s="410">
        <f t="shared" si="185"/>
        <v>0</v>
      </c>
      <c r="L5480" s="11"/>
      <c r="M5480" s="11"/>
    </row>
    <row r="5481" spans="2:13" ht="12.75" hidden="1" customHeight="1">
      <c r="B5481" s="1315"/>
      <c r="C5481" s="904"/>
      <c r="D5481" s="629">
        <v>464</v>
      </c>
      <c r="E5481" s="1298"/>
      <c r="F5481" s="1298"/>
      <c r="G5481" s="1298"/>
      <c r="H5481" s="125">
        <v>0.15</v>
      </c>
      <c r="I5481" s="385"/>
      <c r="J5481" s="280">
        <f t="shared" si="184"/>
        <v>0</v>
      </c>
      <c r="K5481" s="410">
        <f t="shared" si="185"/>
        <v>0</v>
      </c>
      <c r="L5481" s="11"/>
      <c r="M5481" s="11"/>
    </row>
    <row r="5482" spans="2:13" ht="12.75" hidden="1" customHeight="1">
      <c r="B5482" s="1315"/>
      <c r="C5482" s="904"/>
      <c r="D5482" s="629">
        <v>465</v>
      </c>
      <c r="E5482" s="1298"/>
      <c r="F5482" s="1298"/>
      <c r="G5482" s="1298"/>
      <c r="H5482" s="125">
        <v>0.15</v>
      </c>
      <c r="I5482" s="385"/>
      <c r="J5482" s="280">
        <f t="shared" si="184"/>
        <v>0</v>
      </c>
      <c r="K5482" s="410">
        <f t="shared" si="185"/>
        <v>0</v>
      </c>
      <c r="L5482" s="11"/>
      <c r="M5482" s="11"/>
    </row>
    <row r="5483" spans="2:13" ht="12.75" hidden="1" customHeight="1">
      <c r="B5483" s="1315"/>
      <c r="C5483" s="904"/>
      <c r="D5483" s="629">
        <v>466</v>
      </c>
      <c r="E5483" s="1298"/>
      <c r="F5483" s="1298"/>
      <c r="G5483" s="1298"/>
      <c r="H5483" s="125">
        <v>0.15</v>
      </c>
      <c r="I5483" s="385"/>
      <c r="J5483" s="203">
        <f t="shared" si="184"/>
        <v>0</v>
      </c>
      <c r="K5483" s="410">
        <f t="shared" si="185"/>
        <v>0</v>
      </c>
      <c r="L5483" s="11"/>
      <c r="M5483" s="11"/>
    </row>
    <row r="5484" spans="2:13" ht="12.75" hidden="1" customHeight="1">
      <c r="B5484" s="1315"/>
      <c r="C5484" s="904"/>
      <c r="D5484" s="629">
        <v>467</v>
      </c>
      <c r="E5484" s="1298"/>
      <c r="F5484" s="1298"/>
      <c r="G5484" s="1298"/>
      <c r="H5484" s="125">
        <v>0.15</v>
      </c>
      <c r="I5484" s="385"/>
      <c r="J5484" s="203">
        <f t="shared" si="184"/>
        <v>0</v>
      </c>
      <c r="K5484" s="410">
        <f t="shared" si="185"/>
        <v>0</v>
      </c>
      <c r="L5484" s="11"/>
      <c r="M5484" s="11"/>
    </row>
    <row r="5485" spans="2:13" ht="12.75" hidden="1" customHeight="1">
      <c r="B5485" s="1315"/>
      <c r="C5485" s="904"/>
      <c r="D5485" s="629">
        <v>468</v>
      </c>
      <c r="E5485" s="1298"/>
      <c r="F5485" s="1298"/>
      <c r="G5485" s="1298"/>
      <c r="H5485" s="125">
        <v>0.15</v>
      </c>
      <c r="I5485" s="385"/>
      <c r="J5485" s="280">
        <f t="shared" si="184"/>
        <v>0</v>
      </c>
      <c r="K5485" s="410">
        <f t="shared" si="185"/>
        <v>0</v>
      </c>
      <c r="L5485" s="11"/>
      <c r="M5485" s="11"/>
    </row>
    <row r="5486" spans="2:13" ht="12.75" hidden="1" customHeight="1">
      <c r="B5486" s="1315"/>
      <c r="C5486" s="904"/>
      <c r="D5486" s="629">
        <v>469</v>
      </c>
      <c r="E5486" s="1298"/>
      <c r="F5486" s="1298"/>
      <c r="G5486" s="1298"/>
      <c r="H5486" s="125">
        <v>0.15</v>
      </c>
      <c r="I5486" s="385"/>
      <c r="J5486" s="280">
        <f t="shared" si="184"/>
        <v>0</v>
      </c>
      <c r="K5486" s="410">
        <f t="shared" si="185"/>
        <v>0</v>
      </c>
      <c r="L5486" s="11"/>
      <c r="M5486" s="11"/>
    </row>
    <row r="5487" spans="2:13" ht="12.75" hidden="1" customHeight="1">
      <c r="B5487" s="1315"/>
      <c r="C5487" s="904"/>
      <c r="D5487" s="629">
        <v>470</v>
      </c>
      <c r="E5487" s="1298"/>
      <c r="F5487" s="1298"/>
      <c r="G5487" s="1298"/>
      <c r="H5487" s="125">
        <v>0.15</v>
      </c>
      <c r="I5487" s="385"/>
      <c r="J5487" s="280">
        <f t="shared" si="184"/>
        <v>0</v>
      </c>
      <c r="K5487" s="410">
        <f t="shared" si="185"/>
        <v>0</v>
      </c>
      <c r="L5487" s="11"/>
      <c r="M5487" s="11"/>
    </row>
    <row r="5488" spans="2:13" ht="12.75" hidden="1" customHeight="1">
      <c r="B5488" s="1315"/>
      <c r="C5488" s="904"/>
      <c r="D5488" s="629">
        <v>471</v>
      </c>
      <c r="E5488" s="1298"/>
      <c r="F5488" s="1298"/>
      <c r="G5488" s="1298"/>
      <c r="H5488" s="125">
        <v>0.15</v>
      </c>
      <c r="I5488" s="385"/>
      <c r="J5488" s="280">
        <f t="shared" si="184"/>
        <v>0</v>
      </c>
      <c r="K5488" s="410">
        <f t="shared" si="185"/>
        <v>0</v>
      </c>
      <c r="L5488" s="11"/>
      <c r="M5488" s="11"/>
    </row>
    <row r="5489" spans="2:13" ht="12.75" hidden="1" customHeight="1">
      <c r="B5489" s="1315"/>
      <c r="C5489" s="904"/>
      <c r="D5489" s="629">
        <v>472</v>
      </c>
      <c r="E5489" s="1298"/>
      <c r="F5489" s="1298"/>
      <c r="G5489" s="1298"/>
      <c r="H5489" s="125">
        <v>0.15</v>
      </c>
      <c r="I5489" s="385"/>
      <c r="J5489" s="280">
        <f t="shared" si="184"/>
        <v>0</v>
      </c>
      <c r="K5489" s="410">
        <f t="shared" si="185"/>
        <v>0</v>
      </c>
      <c r="L5489" s="11"/>
      <c r="M5489" s="11"/>
    </row>
    <row r="5490" spans="2:13" ht="12.75" hidden="1" customHeight="1">
      <c r="B5490" s="1315"/>
      <c r="C5490" s="904"/>
      <c r="D5490" s="629">
        <v>473</v>
      </c>
      <c r="E5490" s="1298"/>
      <c r="F5490" s="1298"/>
      <c r="G5490" s="1298"/>
      <c r="H5490" s="125">
        <v>0.15</v>
      </c>
      <c r="I5490" s="385"/>
      <c r="J5490" s="280">
        <f t="shared" si="184"/>
        <v>0</v>
      </c>
      <c r="K5490" s="410">
        <f t="shared" si="185"/>
        <v>0</v>
      </c>
      <c r="L5490" s="11"/>
      <c r="M5490" s="11"/>
    </row>
    <row r="5491" spans="2:13" ht="12.75" hidden="1" customHeight="1">
      <c r="B5491" s="1315"/>
      <c r="C5491" s="904"/>
      <c r="D5491" s="629">
        <v>474</v>
      </c>
      <c r="E5491" s="1298"/>
      <c r="F5491" s="1298"/>
      <c r="G5491" s="1298"/>
      <c r="H5491" s="125">
        <v>0.15</v>
      </c>
      <c r="I5491" s="385"/>
      <c r="J5491" s="203">
        <f t="shared" si="184"/>
        <v>0</v>
      </c>
      <c r="K5491" s="410">
        <f t="shared" si="185"/>
        <v>0</v>
      </c>
      <c r="L5491" s="11"/>
      <c r="M5491" s="11"/>
    </row>
    <row r="5492" spans="2:13" ht="12.75" hidden="1" customHeight="1">
      <c r="B5492" s="1315"/>
      <c r="C5492" s="904"/>
      <c r="D5492" s="629">
        <v>475</v>
      </c>
      <c r="E5492" s="1298"/>
      <c r="F5492" s="1298"/>
      <c r="G5492" s="1298"/>
      <c r="H5492" s="125">
        <v>0.15</v>
      </c>
      <c r="I5492" s="385"/>
      <c r="J5492" s="203">
        <f t="shared" si="184"/>
        <v>0</v>
      </c>
      <c r="K5492" s="410">
        <f t="shared" si="185"/>
        <v>0</v>
      </c>
      <c r="L5492" s="11"/>
      <c r="M5492" s="11"/>
    </row>
    <row r="5493" spans="2:13" ht="12.75" hidden="1" customHeight="1">
      <c r="B5493" s="1315"/>
      <c r="C5493" s="904"/>
      <c r="D5493" s="629">
        <v>476</v>
      </c>
      <c r="E5493" s="1298"/>
      <c r="F5493" s="1298"/>
      <c r="G5493" s="1298"/>
      <c r="H5493" s="125">
        <v>0.15</v>
      </c>
      <c r="I5493" s="385"/>
      <c r="J5493" s="280">
        <f t="shared" si="184"/>
        <v>0</v>
      </c>
      <c r="K5493" s="410">
        <f t="shared" si="185"/>
        <v>0</v>
      </c>
      <c r="L5493" s="11"/>
      <c r="M5493" s="11"/>
    </row>
    <row r="5494" spans="2:13" ht="12.75" hidden="1" customHeight="1">
      <c r="B5494" s="1315"/>
      <c r="C5494" s="904"/>
      <c r="D5494" s="629">
        <v>477</v>
      </c>
      <c r="E5494" s="1298"/>
      <c r="F5494" s="1298"/>
      <c r="G5494" s="1298"/>
      <c r="H5494" s="125">
        <v>0.15</v>
      </c>
      <c r="I5494" s="385"/>
      <c r="J5494" s="280">
        <f t="shared" si="184"/>
        <v>0</v>
      </c>
      <c r="K5494" s="410">
        <f t="shared" si="185"/>
        <v>0</v>
      </c>
      <c r="L5494" s="11"/>
      <c r="M5494" s="11"/>
    </row>
    <row r="5495" spans="2:13" ht="12.75" hidden="1" customHeight="1">
      <c r="B5495" s="1315"/>
      <c r="C5495" s="904"/>
      <c r="D5495" s="629">
        <v>478</v>
      </c>
      <c r="E5495" s="1298"/>
      <c r="F5495" s="1298"/>
      <c r="G5495" s="1298"/>
      <c r="H5495" s="125">
        <v>0.15</v>
      </c>
      <c r="I5495" s="385"/>
      <c r="J5495" s="280">
        <f t="shared" si="184"/>
        <v>0</v>
      </c>
      <c r="K5495" s="410">
        <f t="shared" si="185"/>
        <v>0</v>
      </c>
      <c r="L5495" s="11"/>
      <c r="M5495" s="11"/>
    </row>
    <row r="5496" spans="2:13" ht="12.75" hidden="1" customHeight="1">
      <c r="B5496" s="1315"/>
      <c r="C5496" s="904"/>
      <c r="D5496" s="629">
        <v>479</v>
      </c>
      <c r="E5496" s="1298"/>
      <c r="F5496" s="1298"/>
      <c r="G5496" s="1298"/>
      <c r="H5496" s="125">
        <v>0.15</v>
      </c>
      <c r="I5496" s="385"/>
      <c r="J5496" s="280">
        <f t="shared" si="184"/>
        <v>0</v>
      </c>
      <c r="K5496" s="410">
        <f t="shared" si="185"/>
        <v>0</v>
      </c>
      <c r="L5496" s="11"/>
      <c r="M5496" s="11"/>
    </row>
    <row r="5497" spans="2:13" ht="12.75" hidden="1" customHeight="1">
      <c r="B5497" s="1315"/>
      <c r="C5497" s="904"/>
      <c r="D5497" s="629">
        <v>480</v>
      </c>
      <c r="E5497" s="1298"/>
      <c r="F5497" s="1298"/>
      <c r="G5497" s="1298"/>
      <c r="H5497" s="125">
        <v>0.15</v>
      </c>
      <c r="I5497" s="385"/>
      <c r="J5497" s="280">
        <f t="shared" si="184"/>
        <v>0</v>
      </c>
      <c r="K5497" s="410">
        <f t="shared" si="185"/>
        <v>0</v>
      </c>
      <c r="L5497" s="11"/>
      <c r="M5497" s="11"/>
    </row>
    <row r="5498" spans="2:13" ht="12.75" hidden="1" customHeight="1">
      <c r="B5498" s="1315"/>
      <c r="C5498" s="904"/>
      <c r="D5498" s="629">
        <v>481</v>
      </c>
      <c r="E5498" s="1298"/>
      <c r="F5498" s="1298"/>
      <c r="G5498" s="1298"/>
      <c r="H5498" s="125">
        <v>0.15</v>
      </c>
      <c r="I5498" s="385"/>
      <c r="J5498" s="280">
        <f t="shared" si="184"/>
        <v>0</v>
      </c>
      <c r="K5498" s="410">
        <f t="shared" si="185"/>
        <v>0</v>
      </c>
      <c r="L5498" s="11"/>
      <c r="M5498" s="11"/>
    </row>
    <row r="5499" spans="2:13" ht="12.75" hidden="1" customHeight="1">
      <c r="B5499" s="1315"/>
      <c r="C5499" s="904"/>
      <c r="D5499" s="629">
        <v>482</v>
      </c>
      <c r="E5499" s="1298"/>
      <c r="F5499" s="1298"/>
      <c r="G5499" s="1298"/>
      <c r="H5499" s="125">
        <v>0.15</v>
      </c>
      <c r="I5499" s="385"/>
      <c r="J5499" s="203">
        <f t="shared" si="184"/>
        <v>0</v>
      </c>
      <c r="K5499" s="410">
        <f t="shared" si="185"/>
        <v>0</v>
      </c>
      <c r="L5499" s="11"/>
      <c r="M5499" s="11"/>
    </row>
    <row r="5500" spans="2:13" ht="12.75" hidden="1" customHeight="1">
      <c r="B5500" s="1315"/>
      <c r="C5500" s="904"/>
      <c r="D5500" s="629">
        <v>483</v>
      </c>
      <c r="E5500" s="1298"/>
      <c r="F5500" s="1298"/>
      <c r="G5500" s="1298"/>
      <c r="H5500" s="125">
        <v>0.15</v>
      </c>
      <c r="I5500" s="385"/>
      <c r="J5500" s="203">
        <f t="shared" si="184"/>
        <v>0</v>
      </c>
      <c r="K5500" s="410">
        <f t="shared" si="185"/>
        <v>0</v>
      </c>
      <c r="L5500" s="11"/>
      <c r="M5500" s="11"/>
    </row>
    <row r="5501" spans="2:13" ht="12.75" hidden="1" customHeight="1">
      <c r="B5501" s="1315"/>
      <c r="C5501" s="904"/>
      <c r="D5501" s="629">
        <v>484</v>
      </c>
      <c r="E5501" s="1298"/>
      <c r="F5501" s="1298"/>
      <c r="G5501" s="1298"/>
      <c r="H5501" s="125">
        <v>0.15</v>
      </c>
      <c r="I5501" s="385"/>
      <c r="J5501" s="203">
        <f t="shared" si="184"/>
        <v>0</v>
      </c>
      <c r="K5501" s="410">
        <f t="shared" si="185"/>
        <v>0</v>
      </c>
      <c r="L5501" s="11"/>
      <c r="M5501" s="11"/>
    </row>
    <row r="5502" spans="2:13" ht="12.75" hidden="1" customHeight="1">
      <c r="B5502" s="1315"/>
      <c r="C5502" s="904"/>
      <c r="D5502" s="629">
        <v>485</v>
      </c>
      <c r="E5502" s="1298"/>
      <c r="F5502" s="1298"/>
      <c r="G5502" s="1298"/>
      <c r="H5502" s="125">
        <v>0.15</v>
      </c>
      <c r="I5502" s="385"/>
      <c r="J5502" s="280">
        <f t="shared" si="184"/>
        <v>0</v>
      </c>
      <c r="K5502" s="410">
        <f t="shared" si="185"/>
        <v>0</v>
      </c>
      <c r="L5502" s="11"/>
      <c r="M5502" s="11"/>
    </row>
    <row r="5503" spans="2:13" ht="12.75" hidden="1" customHeight="1">
      <c r="B5503" s="1315"/>
      <c r="C5503" s="904"/>
      <c r="D5503" s="629">
        <v>486</v>
      </c>
      <c r="E5503" s="1298"/>
      <c r="F5503" s="1298"/>
      <c r="G5503" s="1298"/>
      <c r="H5503" s="125">
        <v>0.15</v>
      </c>
      <c r="I5503" s="385"/>
      <c r="J5503" s="280">
        <f t="shared" si="184"/>
        <v>0</v>
      </c>
      <c r="K5503" s="410">
        <f t="shared" si="185"/>
        <v>0</v>
      </c>
      <c r="L5503" s="11"/>
      <c r="M5503" s="11"/>
    </row>
    <row r="5504" spans="2:13" ht="12.75" hidden="1" customHeight="1">
      <c r="B5504" s="1315"/>
      <c r="C5504" s="904"/>
      <c r="D5504" s="629">
        <v>487</v>
      </c>
      <c r="E5504" s="1298"/>
      <c r="F5504" s="1298"/>
      <c r="G5504" s="1298"/>
      <c r="H5504" s="125">
        <v>0.15</v>
      </c>
      <c r="I5504" s="385"/>
      <c r="J5504" s="280">
        <f t="shared" si="184"/>
        <v>0</v>
      </c>
      <c r="K5504" s="410">
        <f t="shared" si="185"/>
        <v>0</v>
      </c>
      <c r="L5504" s="11"/>
      <c r="M5504" s="11"/>
    </row>
    <row r="5505" spans="2:13" ht="12.75" hidden="1" customHeight="1">
      <c r="B5505" s="1315"/>
      <c r="C5505" s="904"/>
      <c r="D5505" s="629">
        <v>488</v>
      </c>
      <c r="E5505" s="1298"/>
      <c r="F5505" s="1298"/>
      <c r="G5505" s="1298"/>
      <c r="H5505" s="125">
        <v>0.15</v>
      </c>
      <c r="I5505" s="385"/>
      <c r="J5505" s="280">
        <f t="shared" si="184"/>
        <v>0</v>
      </c>
      <c r="K5505" s="410">
        <f t="shared" si="185"/>
        <v>0</v>
      </c>
      <c r="L5505" s="11"/>
      <c r="M5505" s="11"/>
    </row>
    <row r="5506" spans="2:13" ht="12.75" hidden="1" customHeight="1">
      <c r="B5506" s="1315"/>
      <c r="C5506" s="904"/>
      <c r="D5506" s="629">
        <v>489</v>
      </c>
      <c r="E5506" s="1298"/>
      <c r="F5506" s="1298"/>
      <c r="G5506" s="1298"/>
      <c r="H5506" s="125">
        <v>0.15</v>
      </c>
      <c r="I5506" s="385"/>
      <c r="J5506" s="280">
        <f t="shared" si="184"/>
        <v>0</v>
      </c>
      <c r="K5506" s="410">
        <f t="shared" si="185"/>
        <v>0</v>
      </c>
      <c r="L5506" s="11"/>
      <c r="M5506" s="11"/>
    </row>
    <row r="5507" spans="2:13" ht="12.75" hidden="1" customHeight="1">
      <c r="B5507" s="1315"/>
      <c r="C5507" s="904"/>
      <c r="D5507" s="629">
        <v>490</v>
      </c>
      <c r="E5507" s="1298"/>
      <c r="F5507" s="1298"/>
      <c r="G5507" s="1298"/>
      <c r="H5507" s="125">
        <v>0.15</v>
      </c>
      <c r="I5507" s="385"/>
      <c r="J5507" s="280">
        <f t="shared" si="184"/>
        <v>0</v>
      </c>
      <c r="K5507" s="410">
        <f t="shared" si="185"/>
        <v>0</v>
      </c>
      <c r="L5507" s="11"/>
      <c r="M5507" s="11"/>
    </row>
    <row r="5508" spans="2:13" ht="12.75" hidden="1" customHeight="1">
      <c r="B5508" s="1315"/>
      <c r="C5508" s="904"/>
      <c r="D5508" s="629">
        <v>491</v>
      </c>
      <c r="E5508" s="1298"/>
      <c r="F5508" s="1298"/>
      <c r="G5508" s="1298"/>
      <c r="H5508" s="125">
        <v>0.15</v>
      </c>
      <c r="I5508" s="385"/>
      <c r="J5508" s="203">
        <f t="shared" si="184"/>
        <v>0</v>
      </c>
      <c r="K5508" s="410">
        <f t="shared" si="185"/>
        <v>0</v>
      </c>
      <c r="L5508" s="11"/>
      <c r="M5508" s="11"/>
    </row>
    <row r="5509" spans="2:13" ht="12.75" hidden="1" customHeight="1">
      <c r="B5509" s="1315"/>
      <c r="C5509" s="904"/>
      <c r="D5509" s="629">
        <v>492</v>
      </c>
      <c r="E5509" s="1298"/>
      <c r="F5509" s="1298"/>
      <c r="G5509" s="1298"/>
      <c r="H5509" s="125">
        <v>0.15</v>
      </c>
      <c r="I5509" s="385"/>
      <c r="J5509" s="203">
        <f t="shared" si="184"/>
        <v>0</v>
      </c>
      <c r="K5509" s="410">
        <f t="shared" si="185"/>
        <v>0</v>
      </c>
      <c r="L5509" s="11"/>
      <c r="M5509" s="11"/>
    </row>
    <row r="5510" spans="2:13" ht="12.75" hidden="1" customHeight="1">
      <c r="B5510" s="1315"/>
      <c r="C5510" s="904"/>
      <c r="D5510" s="629">
        <v>493</v>
      </c>
      <c r="E5510" s="1298"/>
      <c r="F5510" s="1298"/>
      <c r="G5510" s="1298"/>
      <c r="H5510" s="125">
        <v>0.15</v>
      </c>
      <c r="I5510" s="385"/>
      <c r="J5510" s="280">
        <f t="shared" si="184"/>
        <v>0</v>
      </c>
      <c r="K5510" s="410">
        <f t="shared" si="185"/>
        <v>0</v>
      </c>
      <c r="L5510" s="11"/>
      <c r="M5510" s="11"/>
    </row>
    <row r="5511" spans="2:13" ht="12.75" hidden="1" customHeight="1">
      <c r="B5511" s="1315"/>
      <c r="C5511" s="904"/>
      <c r="D5511" s="629">
        <v>494</v>
      </c>
      <c r="E5511" s="1298"/>
      <c r="F5511" s="1298"/>
      <c r="G5511" s="1298"/>
      <c r="H5511" s="125">
        <v>0.15</v>
      </c>
      <c r="I5511" s="385"/>
      <c r="J5511" s="280">
        <f t="shared" si="184"/>
        <v>0</v>
      </c>
      <c r="K5511" s="410">
        <f t="shared" si="185"/>
        <v>0</v>
      </c>
      <c r="L5511" s="11"/>
      <c r="M5511" s="11"/>
    </row>
    <row r="5512" spans="2:13" ht="12.75" hidden="1" customHeight="1">
      <c r="B5512" s="1315"/>
      <c r="C5512" s="904"/>
      <c r="D5512" s="629">
        <v>495</v>
      </c>
      <c r="E5512" s="1298"/>
      <c r="F5512" s="1298"/>
      <c r="G5512" s="1298"/>
      <c r="H5512" s="125">
        <v>0.15</v>
      </c>
      <c r="I5512" s="385"/>
      <c r="J5512" s="280">
        <f t="shared" si="184"/>
        <v>0</v>
      </c>
      <c r="K5512" s="410">
        <f t="shared" si="185"/>
        <v>0</v>
      </c>
      <c r="L5512" s="11"/>
      <c r="M5512" s="11"/>
    </row>
    <row r="5513" spans="2:13" ht="12.75" hidden="1" customHeight="1">
      <c r="B5513" s="1315"/>
      <c r="C5513" s="904"/>
      <c r="D5513" s="629">
        <v>496</v>
      </c>
      <c r="E5513" s="1298"/>
      <c r="F5513" s="1298"/>
      <c r="G5513" s="1298"/>
      <c r="H5513" s="125">
        <v>0.15</v>
      </c>
      <c r="I5513" s="385"/>
      <c r="J5513" s="280">
        <f t="shared" si="184"/>
        <v>0</v>
      </c>
      <c r="K5513" s="410">
        <f t="shared" si="185"/>
        <v>0</v>
      </c>
      <c r="L5513" s="11"/>
      <c r="M5513" s="11"/>
    </row>
    <row r="5514" spans="2:13" ht="12.75" hidden="1" customHeight="1">
      <c r="B5514" s="1315"/>
      <c r="C5514" s="904"/>
      <c r="D5514" s="629">
        <v>497</v>
      </c>
      <c r="E5514" s="1298"/>
      <c r="F5514" s="1298"/>
      <c r="G5514" s="1298"/>
      <c r="H5514" s="125">
        <v>0.15</v>
      </c>
      <c r="I5514" s="385"/>
      <c r="J5514" s="280">
        <f t="shared" si="184"/>
        <v>0</v>
      </c>
      <c r="K5514" s="410">
        <f t="shared" si="185"/>
        <v>0</v>
      </c>
      <c r="L5514" s="11"/>
      <c r="M5514" s="11"/>
    </row>
    <row r="5515" spans="2:13" ht="12.75" hidden="1" customHeight="1">
      <c r="B5515" s="1315"/>
      <c r="C5515" s="904"/>
      <c r="D5515" s="629">
        <v>498</v>
      </c>
      <c r="E5515" s="1298"/>
      <c r="F5515" s="1298"/>
      <c r="G5515" s="1298"/>
      <c r="H5515" s="125">
        <v>0.15</v>
      </c>
      <c r="I5515" s="385"/>
      <c r="J5515" s="280">
        <f t="shared" si="184"/>
        <v>0</v>
      </c>
      <c r="K5515" s="410">
        <f t="shared" si="185"/>
        <v>0</v>
      </c>
      <c r="L5515" s="11"/>
      <c r="M5515" s="11"/>
    </row>
    <row r="5516" spans="2:13" ht="12.75" hidden="1" customHeight="1">
      <c r="B5516" s="1315"/>
      <c r="C5516" s="904"/>
      <c r="D5516" s="629">
        <v>499</v>
      </c>
      <c r="E5516" s="1298"/>
      <c r="F5516" s="1298"/>
      <c r="G5516" s="1298"/>
      <c r="H5516" s="125">
        <v>0.15</v>
      </c>
      <c r="I5516" s="385"/>
      <c r="J5516" s="203">
        <f t="shared" si="184"/>
        <v>0</v>
      </c>
      <c r="K5516" s="410">
        <f t="shared" si="185"/>
        <v>0</v>
      </c>
      <c r="L5516" s="11"/>
      <c r="M5516" s="11"/>
    </row>
    <row r="5517" spans="2:13" ht="12.75" hidden="1" customHeight="1">
      <c r="B5517" s="1315"/>
      <c r="C5517" s="904"/>
      <c r="D5517" s="629">
        <v>500</v>
      </c>
      <c r="E5517" s="1298"/>
      <c r="F5517" s="1298"/>
      <c r="G5517" s="1298"/>
      <c r="H5517" s="125">
        <v>0.15</v>
      </c>
      <c r="I5517" s="385"/>
      <c r="J5517" s="203">
        <f t="shared" si="184"/>
        <v>0</v>
      </c>
      <c r="K5517" s="410">
        <f t="shared" si="185"/>
        <v>0</v>
      </c>
      <c r="L5517" s="11"/>
      <c r="M5517" s="11"/>
    </row>
    <row r="5518" spans="2:13" ht="12.75" hidden="1" customHeight="1">
      <c r="B5518" s="1315"/>
      <c r="C5518" s="904"/>
      <c r="D5518" s="629">
        <v>501</v>
      </c>
      <c r="E5518" s="1298"/>
      <c r="F5518" s="1298"/>
      <c r="G5518" s="1298"/>
      <c r="H5518" s="125">
        <v>0.15</v>
      </c>
      <c r="I5518" s="385"/>
      <c r="J5518" s="280">
        <f t="shared" si="184"/>
        <v>0</v>
      </c>
      <c r="K5518" s="410">
        <f t="shared" si="185"/>
        <v>0</v>
      </c>
      <c r="L5518" s="11"/>
      <c r="M5518" s="11"/>
    </row>
    <row r="5519" spans="2:13" ht="12.75" hidden="1" customHeight="1">
      <c r="B5519" s="1315"/>
      <c r="C5519" s="904"/>
      <c r="D5519" s="629">
        <v>502</v>
      </c>
      <c r="E5519" s="1298"/>
      <c r="F5519" s="1298"/>
      <c r="G5519" s="1298"/>
      <c r="H5519" s="125">
        <v>0.15</v>
      </c>
      <c r="I5519" s="385"/>
      <c r="J5519" s="280">
        <f t="shared" si="184"/>
        <v>0</v>
      </c>
      <c r="K5519" s="410">
        <f t="shared" si="185"/>
        <v>0</v>
      </c>
      <c r="L5519" s="11"/>
      <c r="M5519" s="11"/>
    </row>
    <row r="5520" spans="2:13" ht="12.75" hidden="1" customHeight="1">
      <c r="B5520" s="1315"/>
      <c r="C5520" s="904"/>
      <c r="D5520" s="629">
        <v>503</v>
      </c>
      <c r="E5520" s="1298"/>
      <c r="F5520" s="1298"/>
      <c r="G5520" s="1298"/>
      <c r="H5520" s="125">
        <v>0.15</v>
      </c>
      <c r="I5520" s="385"/>
      <c r="J5520" s="280">
        <f t="shared" si="184"/>
        <v>0</v>
      </c>
      <c r="K5520" s="410">
        <f t="shared" si="185"/>
        <v>0</v>
      </c>
      <c r="L5520" s="11"/>
      <c r="M5520" s="11"/>
    </row>
    <row r="5521" spans="2:13" ht="12.75" hidden="1" customHeight="1">
      <c r="B5521" s="1315"/>
      <c r="C5521" s="904"/>
      <c r="D5521" s="629">
        <v>504</v>
      </c>
      <c r="E5521" s="1298"/>
      <c r="F5521" s="1298"/>
      <c r="G5521" s="1298"/>
      <c r="H5521" s="125">
        <v>0.15</v>
      </c>
      <c r="I5521" s="385"/>
      <c r="J5521" s="280">
        <f t="shared" si="184"/>
        <v>0</v>
      </c>
      <c r="K5521" s="410">
        <f t="shared" si="185"/>
        <v>0</v>
      </c>
      <c r="L5521" s="11"/>
      <c r="M5521" s="11"/>
    </row>
    <row r="5522" spans="2:13" ht="12.75" hidden="1" customHeight="1">
      <c r="B5522" s="1315"/>
      <c r="C5522" s="904"/>
      <c r="D5522" s="629">
        <v>505</v>
      </c>
      <c r="E5522" s="1298"/>
      <c r="F5522" s="1298"/>
      <c r="G5522" s="1298"/>
      <c r="H5522" s="125">
        <v>0.15</v>
      </c>
      <c r="I5522" s="385"/>
      <c r="J5522" s="280">
        <f t="shared" si="184"/>
        <v>0</v>
      </c>
      <c r="K5522" s="410">
        <f t="shared" si="185"/>
        <v>0</v>
      </c>
      <c r="L5522" s="11"/>
      <c r="M5522" s="11"/>
    </row>
    <row r="5523" spans="2:13" ht="12.75" hidden="1" customHeight="1">
      <c r="B5523" s="1315"/>
      <c r="C5523" s="904"/>
      <c r="D5523" s="629">
        <v>506</v>
      </c>
      <c r="E5523" s="1298"/>
      <c r="F5523" s="1298"/>
      <c r="G5523" s="1298"/>
      <c r="H5523" s="125">
        <v>0.15</v>
      </c>
      <c r="I5523" s="385"/>
      <c r="J5523" s="280">
        <f t="shared" si="184"/>
        <v>0</v>
      </c>
      <c r="K5523" s="410">
        <f t="shared" si="185"/>
        <v>0</v>
      </c>
      <c r="L5523" s="11"/>
      <c r="M5523" s="11"/>
    </row>
    <row r="5524" spans="2:13" ht="12.75" hidden="1" customHeight="1">
      <c r="B5524" s="1315"/>
      <c r="C5524" s="904"/>
      <c r="D5524" s="629">
        <v>507</v>
      </c>
      <c r="E5524" s="1298"/>
      <c r="F5524" s="1298"/>
      <c r="G5524" s="1298"/>
      <c r="H5524" s="125">
        <v>0.15</v>
      </c>
      <c r="I5524" s="385"/>
      <c r="J5524" s="203">
        <f t="shared" si="184"/>
        <v>0</v>
      </c>
      <c r="K5524" s="410">
        <f t="shared" si="185"/>
        <v>0</v>
      </c>
      <c r="L5524" s="11"/>
      <c r="M5524" s="11"/>
    </row>
    <row r="5525" spans="2:13" ht="12.75" hidden="1" customHeight="1">
      <c r="B5525" s="1315"/>
      <c r="C5525" s="904"/>
      <c r="D5525" s="629">
        <v>508</v>
      </c>
      <c r="E5525" s="1298"/>
      <c r="F5525" s="1298"/>
      <c r="G5525" s="1298"/>
      <c r="H5525" s="125">
        <v>0.15</v>
      </c>
      <c r="I5525" s="385"/>
      <c r="J5525" s="203">
        <f t="shared" si="184"/>
        <v>0</v>
      </c>
      <c r="K5525" s="410">
        <f t="shared" si="185"/>
        <v>0</v>
      </c>
      <c r="L5525" s="11"/>
      <c r="M5525" s="11"/>
    </row>
    <row r="5526" spans="2:13" ht="12.75" hidden="1" customHeight="1">
      <c r="B5526" s="1315"/>
      <c r="C5526" s="904"/>
      <c r="D5526" s="629">
        <v>509</v>
      </c>
      <c r="E5526" s="1298"/>
      <c r="F5526" s="1298"/>
      <c r="G5526" s="1298"/>
      <c r="H5526" s="125">
        <v>0.15</v>
      </c>
      <c r="I5526" s="385"/>
      <c r="J5526" s="280">
        <f t="shared" si="184"/>
        <v>0</v>
      </c>
      <c r="K5526" s="410">
        <f t="shared" si="185"/>
        <v>0</v>
      </c>
      <c r="L5526" s="11"/>
      <c r="M5526" s="11"/>
    </row>
    <row r="5527" spans="2:13" ht="12.75" hidden="1" customHeight="1">
      <c r="B5527" s="1315"/>
      <c r="C5527" s="904"/>
      <c r="D5527" s="629">
        <v>510</v>
      </c>
      <c r="E5527" s="1298"/>
      <c r="F5527" s="1298"/>
      <c r="G5527" s="1298"/>
      <c r="H5527" s="125">
        <v>0.15</v>
      </c>
      <c r="I5527" s="385"/>
      <c r="J5527" s="280">
        <f t="shared" si="184"/>
        <v>0</v>
      </c>
      <c r="K5527" s="410">
        <f t="shared" si="185"/>
        <v>0</v>
      </c>
      <c r="L5527" s="11"/>
      <c r="M5527" s="11"/>
    </row>
    <row r="5528" spans="2:13" ht="12.75" hidden="1" customHeight="1">
      <c r="B5528" s="1315"/>
      <c r="C5528" s="904"/>
      <c r="D5528" s="629">
        <v>511</v>
      </c>
      <c r="E5528" s="1298"/>
      <c r="F5528" s="1298"/>
      <c r="G5528" s="1298"/>
      <c r="H5528" s="125">
        <v>0.15</v>
      </c>
      <c r="I5528" s="385"/>
      <c r="J5528" s="280">
        <f t="shared" si="184"/>
        <v>0</v>
      </c>
      <c r="K5528" s="410">
        <f t="shared" si="185"/>
        <v>0</v>
      </c>
      <c r="L5528" s="11"/>
      <c r="M5528" s="11"/>
    </row>
    <row r="5529" spans="2:13" ht="12.75" hidden="1" customHeight="1">
      <c r="B5529" s="1315"/>
      <c r="C5529" s="904"/>
      <c r="D5529" s="629">
        <v>512</v>
      </c>
      <c r="E5529" s="1298"/>
      <c r="F5529" s="1298"/>
      <c r="G5529" s="1298"/>
      <c r="H5529" s="125">
        <v>0.15</v>
      </c>
      <c r="I5529" s="385"/>
      <c r="J5529" s="280">
        <f t="shared" si="184"/>
        <v>0</v>
      </c>
      <c r="K5529" s="410">
        <f t="shared" si="185"/>
        <v>0</v>
      </c>
      <c r="L5529" s="11"/>
      <c r="M5529" s="11"/>
    </row>
    <row r="5530" spans="2:13" ht="12.75" hidden="1" customHeight="1">
      <c r="B5530" s="1315"/>
      <c r="C5530" s="904"/>
      <c r="D5530" s="629">
        <v>513</v>
      </c>
      <c r="E5530" s="1298"/>
      <c r="F5530" s="1298"/>
      <c r="G5530" s="1298"/>
      <c r="H5530" s="125">
        <v>0.15</v>
      </c>
      <c r="I5530" s="385"/>
      <c r="J5530" s="280">
        <f t="shared" ref="J5530:J5593" si="186">$I$12030*H5530</f>
        <v>0</v>
      </c>
      <c r="K5530" s="410">
        <f t="shared" si="185"/>
        <v>0</v>
      </c>
      <c r="L5530" s="11"/>
      <c r="M5530" s="11"/>
    </row>
    <row r="5531" spans="2:13" ht="12.75" hidden="1" customHeight="1">
      <c r="B5531" s="1315"/>
      <c r="C5531" s="904"/>
      <c r="D5531" s="629">
        <v>514</v>
      </c>
      <c r="E5531" s="1298"/>
      <c r="F5531" s="1298"/>
      <c r="G5531" s="1298"/>
      <c r="H5531" s="125">
        <v>0.15</v>
      </c>
      <c r="I5531" s="385"/>
      <c r="J5531" s="280">
        <f t="shared" si="186"/>
        <v>0</v>
      </c>
      <c r="K5531" s="410">
        <f t="shared" ref="K5531:K5594" si="187">MAX(0,(I5531-J5531)*0.75)</f>
        <v>0</v>
      </c>
      <c r="L5531" s="11"/>
      <c r="M5531" s="11"/>
    </row>
    <row r="5532" spans="2:13" ht="12.75" hidden="1" customHeight="1">
      <c r="B5532" s="1315"/>
      <c r="C5532" s="904"/>
      <c r="D5532" s="629">
        <v>515</v>
      </c>
      <c r="E5532" s="1298"/>
      <c r="F5532" s="1298"/>
      <c r="G5532" s="1298"/>
      <c r="H5532" s="125">
        <v>0.15</v>
      </c>
      <c r="I5532" s="385"/>
      <c r="J5532" s="203">
        <f t="shared" si="186"/>
        <v>0</v>
      </c>
      <c r="K5532" s="410">
        <f t="shared" si="187"/>
        <v>0</v>
      </c>
      <c r="L5532" s="11"/>
      <c r="M5532" s="11"/>
    </row>
    <row r="5533" spans="2:13" ht="12.75" hidden="1" customHeight="1">
      <c r="B5533" s="1315"/>
      <c r="C5533" s="904"/>
      <c r="D5533" s="629">
        <v>516</v>
      </c>
      <c r="E5533" s="1298"/>
      <c r="F5533" s="1298"/>
      <c r="G5533" s="1298"/>
      <c r="H5533" s="125">
        <v>0.15</v>
      </c>
      <c r="I5533" s="385"/>
      <c r="J5533" s="203">
        <f t="shared" si="186"/>
        <v>0</v>
      </c>
      <c r="K5533" s="410">
        <f t="shared" si="187"/>
        <v>0</v>
      </c>
      <c r="L5533" s="11"/>
      <c r="M5533" s="11"/>
    </row>
    <row r="5534" spans="2:13" ht="12.75" hidden="1" customHeight="1">
      <c r="B5534" s="1315"/>
      <c r="C5534" s="904"/>
      <c r="D5534" s="629">
        <v>517</v>
      </c>
      <c r="E5534" s="1298"/>
      <c r="F5534" s="1298"/>
      <c r="G5534" s="1298"/>
      <c r="H5534" s="125">
        <v>0.15</v>
      </c>
      <c r="I5534" s="385"/>
      <c r="J5534" s="203">
        <f t="shared" si="186"/>
        <v>0</v>
      </c>
      <c r="K5534" s="410">
        <f t="shared" si="187"/>
        <v>0</v>
      </c>
      <c r="L5534" s="11"/>
      <c r="M5534" s="11"/>
    </row>
    <row r="5535" spans="2:13" ht="12.75" hidden="1" customHeight="1">
      <c r="B5535" s="1315"/>
      <c r="C5535" s="904"/>
      <c r="D5535" s="629">
        <v>518</v>
      </c>
      <c r="E5535" s="1298"/>
      <c r="F5535" s="1298"/>
      <c r="G5535" s="1298"/>
      <c r="H5535" s="125">
        <v>0.15</v>
      </c>
      <c r="I5535" s="385"/>
      <c r="J5535" s="280">
        <f t="shared" si="186"/>
        <v>0</v>
      </c>
      <c r="K5535" s="410">
        <f t="shared" si="187"/>
        <v>0</v>
      </c>
      <c r="L5535" s="11"/>
      <c r="M5535" s="11"/>
    </row>
    <row r="5536" spans="2:13" ht="12.75" hidden="1" customHeight="1">
      <c r="B5536" s="1315"/>
      <c r="C5536" s="904"/>
      <c r="D5536" s="629">
        <v>519</v>
      </c>
      <c r="E5536" s="1298"/>
      <c r="F5536" s="1298"/>
      <c r="G5536" s="1298"/>
      <c r="H5536" s="125">
        <v>0.15</v>
      </c>
      <c r="I5536" s="385"/>
      <c r="J5536" s="280">
        <f t="shared" si="186"/>
        <v>0</v>
      </c>
      <c r="K5536" s="410">
        <f t="shared" si="187"/>
        <v>0</v>
      </c>
      <c r="L5536" s="11"/>
      <c r="M5536" s="11"/>
    </row>
    <row r="5537" spans="2:13" ht="12.75" hidden="1" customHeight="1">
      <c r="B5537" s="1315"/>
      <c r="C5537" s="904"/>
      <c r="D5537" s="629">
        <v>520</v>
      </c>
      <c r="E5537" s="1298"/>
      <c r="F5537" s="1298"/>
      <c r="G5537" s="1298"/>
      <c r="H5537" s="125">
        <v>0.15</v>
      </c>
      <c r="I5537" s="385"/>
      <c r="J5537" s="280">
        <f t="shared" si="186"/>
        <v>0</v>
      </c>
      <c r="K5537" s="410">
        <f t="shared" si="187"/>
        <v>0</v>
      </c>
      <c r="L5537" s="11"/>
      <c r="M5537" s="11"/>
    </row>
    <row r="5538" spans="2:13" ht="12.75" hidden="1" customHeight="1">
      <c r="B5538" s="1315"/>
      <c r="C5538" s="904"/>
      <c r="D5538" s="629">
        <v>521</v>
      </c>
      <c r="E5538" s="1298"/>
      <c r="F5538" s="1298"/>
      <c r="G5538" s="1298"/>
      <c r="H5538" s="125">
        <v>0.15</v>
      </c>
      <c r="I5538" s="385"/>
      <c r="J5538" s="280">
        <f t="shared" si="186"/>
        <v>0</v>
      </c>
      <c r="K5538" s="410">
        <f t="shared" si="187"/>
        <v>0</v>
      </c>
      <c r="L5538" s="11"/>
      <c r="M5538" s="11"/>
    </row>
    <row r="5539" spans="2:13" ht="12.75" hidden="1" customHeight="1">
      <c r="B5539" s="1315"/>
      <c r="C5539" s="904"/>
      <c r="D5539" s="629">
        <v>522</v>
      </c>
      <c r="E5539" s="1298"/>
      <c r="F5539" s="1298"/>
      <c r="G5539" s="1298"/>
      <c r="H5539" s="125">
        <v>0.15</v>
      </c>
      <c r="I5539" s="385"/>
      <c r="J5539" s="280">
        <f t="shared" si="186"/>
        <v>0</v>
      </c>
      <c r="K5539" s="410">
        <f t="shared" si="187"/>
        <v>0</v>
      </c>
      <c r="L5539" s="11"/>
      <c r="M5539" s="11"/>
    </row>
    <row r="5540" spans="2:13" ht="12.75" hidden="1" customHeight="1">
      <c r="B5540" s="1315"/>
      <c r="C5540" s="904"/>
      <c r="D5540" s="629">
        <v>523</v>
      </c>
      <c r="E5540" s="1298"/>
      <c r="F5540" s="1298"/>
      <c r="G5540" s="1298"/>
      <c r="H5540" s="125">
        <v>0.15</v>
      </c>
      <c r="I5540" s="385"/>
      <c r="J5540" s="280">
        <f t="shared" si="186"/>
        <v>0</v>
      </c>
      <c r="K5540" s="410">
        <f t="shared" si="187"/>
        <v>0</v>
      </c>
      <c r="L5540" s="11"/>
      <c r="M5540" s="11"/>
    </row>
    <row r="5541" spans="2:13" ht="12.75" hidden="1" customHeight="1">
      <c r="B5541" s="1315"/>
      <c r="C5541" s="904"/>
      <c r="D5541" s="629">
        <v>524</v>
      </c>
      <c r="E5541" s="1298"/>
      <c r="F5541" s="1298"/>
      <c r="G5541" s="1298"/>
      <c r="H5541" s="125">
        <v>0.15</v>
      </c>
      <c r="I5541" s="385"/>
      <c r="J5541" s="203">
        <f t="shared" si="186"/>
        <v>0</v>
      </c>
      <c r="K5541" s="410">
        <f t="shared" si="187"/>
        <v>0</v>
      </c>
      <c r="L5541" s="11"/>
      <c r="M5541" s="11"/>
    </row>
    <row r="5542" spans="2:13" ht="12.75" hidden="1" customHeight="1">
      <c r="B5542" s="1315"/>
      <c r="C5542" s="904"/>
      <c r="D5542" s="629">
        <v>525</v>
      </c>
      <c r="E5542" s="1298"/>
      <c r="F5542" s="1298"/>
      <c r="G5542" s="1298"/>
      <c r="H5542" s="125">
        <v>0.15</v>
      </c>
      <c r="I5542" s="385"/>
      <c r="J5542" s="203">
        <f t="shared" si="186"/>
        <v>0</v>
      </c>
      <c r="K5542" s="410">
        <f t="shared" si="187"/>
        <v>0</v>
      </c>
      <c r="L5542" s="11"/>
      <c r="M5542" s="11"/>
    </row>
    <row r="5543" spans="2:13" ht="12.75" hidden="1" customHeight="1">
      <c r="B5543" s="1315"/>
      <c r="C5543" s="904"/>
      <c r="D5543" s="629">
        <v>526</v>
      </c>
      <c r="E5543" s="1298"/>
      <c r="F5543" s="1298"/>
      <c r="G5543" s="1298"/>
      <c r="H5543" s="125">
        <v>0.15</v>
      </c>
      <c r="I5543" s="385"/>
      <c r="J5543" s="280">
        <f t="shared" si="186"/>
        <v>0</v>
      </c>
      <c r="K5543" s="410">
        <f t="shared" si="187"/>
        <v>0</v>
      </c>
      <c r="L5543" s="11"/>
      <c r="M5543" s="11"/>
    </row>
    <row r="5544" spans="2:13" ht="12.75" hidden="1" customHeight="1">
      <c r="B5544" s="1315"/>
      <c r="C5544" s="904"/>
      <c r="D5544" s="629">
        <v>527</v>
      </c>
      <c r="E5544" s="1298"/>
      <c r="F5544" s="1298"/>
      <c r="G5544" s="1298"/>
      <c r="H5544" s="125">
        <v>0.15</v>
      </c>
      <c r="I5544" s="385"/>
      <c r="J5544" s="280">
        <f t="shared" si="186"/>
        <v>0</v>
      </c>
      <c r="K5544" s="410">
        <f t="shared" si="187"/>
        <v>0</v>
      </c>
      <c r="L5544" s="11"/>
      <c r="M5544" s="11"/>
    </row>
    <row r="5545" spans="2:13" ht="12.75" hidden="1" customHeight="1">
      <c r="B5545" s="1315"/>
      <c r="C5545" s="904"/>
      <c r="D5545" s="629">
        <v>528</v>
      </c>
      <c r="E5545" s="1298"/>
      <c r="F5545" s="1298"/>
      <c r="G5545" s="1298"/>
      <c r="H5545" s="125">
        <v>0.15</v>
      </c>
      <c r="I5545" s="385"/>
      <c r="J5545" s="280">
        <f t="shared" si="186"/>
        <v>0</v>
      </c>
      <c r="K5545" s="410">
        <f t="shared" si="187"/>
        <v>0</v>
      </c>
      <c r="L5545" s="11"/>
      <c r="M5545" s="11"/>
    </row>
    <row r="5546" spans="2:13" ht="12.75" hidden="1" customHeight="1">
      <c r="B5546" s="1315"/>
      <c r="C5546" s="904"/>
      <c r="D5546" s="629">
        <v>529</v>
      </c>
      <c r="E5546" s="1298"/>
      <c r="F5546" s="1298"/>
      <c r="G5546" s="1298"/>
      <c r="H5546" s="125">
        <v>0.15</v>
      </c>
      <c r="I5546" s="385"/>
      <c r="J5546" s="203">
        <f t="shared" si="186"/>
        <v>0</v>
      </c>
      <c r="K5546" s="410">
        <f t="shared" si="187"/>
        <v>0</v>
      </c>
      <c r="L5546" s="11"/>
      <c r="M5546" s="11"/>
    </row>
    <row r="5547" spans="2:13" ht="12.75" hidden="1" customHeight="1">
      <c r="B5547" s="1315"/>
      <c r="C5547" s="904"/>
      <c r="D5547" s="629">
        <v>530</v>
      </c>
      <c r="E5547" s="1298"/>
      <c r="F5547" s="1298"/>
      <c r="G5547" s="1298"/>
      <c r="H5547" s="125">
        <v>0.15</v>
      </c>
      <c r="I5547" s="385"/>
      <c r="J5547" s="280">
        <f t="shared" si="186"/>
        <v>0</v>
      </c>
      <c r="K5547" s="410">
        <f t="shared" si="187"/>
        <v>0</v>
      </c>
      <c r="L5547" s="11"/>
      <c r="M5547" s="11"/>
    </row>
    <row r="5548" spans="2:13" ht="12.75" hidden="1" customHeight="1">
      <c r="B5548" s="1315"/>
      <c r="C5548" s="904"/>
      <c r="D5548" s="629">
        <v>531</v>
      </c>
      <c r="E5548" s="1298"/>
      <c r="F5548" s="1298"/>
      <c r="G5548" s="1298"/>
      <c r="H5548" s="125">
        <v>0.15</v>
      </c>
      <c r="I5548" s="385"/>
      <c r="J5548" s="280">
        <f t="shared" si="186"/>
        <v>0</v>
      </c>
      <c r="K5548" s="410">
        <f t="shared" si="187"/>
        <v>0</v>
      </c>
      <c r="L5548" s="11"/>
      <c r="M5548" s="11"/>
    </row>
    <row r="5549" spans="2:13" ht="12.75" hidden="1" customHeight="1">
      <c r="B5549" s="1315"/>
      <c r="C5549" s="904"/>
      <c r="D5549" s="629">
        <v>532</v>
      </c>
      <c r="E5549" s="1298"/>
      <c r="F5549" s="1298"/>
      <c r="G5549" s="1298"/>
      <c r="H5549" s="125">
        <v>0.15</v>
      </c>
      <c r="I5549" s="385"/>
      <c r="J5549" s="280">
        <f t="shared" si="186"/>
        <v>0</v>
      </c>
      <c r="K5549" s="410">
        <f t="shared" si="187"/>
        <v>0</v>
      </c>
      <c r="L5549" s="11"/>
      <c r="M5549" s="11"/>
    </row>
    <row r="5550" spans="2:13" ht="12.75" hidden="1" customHeight="1">
      <c r="B5550" s="1315"/>
      <c r="C5550" s="904"/>
      <c r="D5550" s="629">
        <v>533</v>
      </c>
      <c r="E5550" s="1298"/>
      <c r="F5550" s="1298"/>
      <c r="G5550" s="1298"/>
      <c r="H5550" s="125">
        <v>0.15</v>
      </c>
      <c r="I5550" s="385"/>
      <c r="J5550" s="280">
        <f t="shared" si="186"/>
        <v>0</v>
      </c>
      <c r="K5550" s="410">
        <f t="shared" si="187"/>
        <v>0</v>
      </c>
      <c r="L5550" s="11"/>
      <c r="M5550" s="11"/>
    </row>
    <row r="5551" spans="2:13" ht="12.75" hidden="1" customHeight="1">
      <c r="B5551" s="1315"/>
      <c r="C5551" s="904"/>
      <c r="D5551" s="629">
        <v>534</v>
      </c>
      <c r="E5551" s="1298"/>
      <c r="F5551" s="1298"/>
      <c r="G5551" s="1298"/>
      <c r="H5551" s="125">
        <v>0.15</v>
      </c>
      <c r="I5551" s="385"/>
      <c r="J5551" s="280">
        <f t="shared" si="186"/>
        <v>0</v>
      </c>
      <c r="K5551" s="410">
        <f t="shared" si="187"/>
        <v>0</v>
      </c>
      <c r="L5551" s="11"/>
      <c r="M5551" s="11"/>
    </row>
    <row r="5552" spans="2:13" ht="12.75" hidden="1" customHeight="1">
      <c r="B5552" s="1315"/>
      <c r="C5552" s="904"/>
      <c r="D5552" s="629">
        <v>535</v>
      </c>
      <c r="E5552" s="1298"/>
      <c r="F5552" s="1298"/>
      <c r="G5552" s="1298"/>
      <c r="H5552" s="125">
        <v>0.15</v>
      </c>
      <c r="I5552" s="385"/>
      <c r="J5552" s="280">
        <f t="shared" si="186"/>
        <v>0</v>
      </c>
      <c r="K5552" s="410">
        <f t="shared" si="187"/>
        <v>0</v>
      </c>
      <c r="L5552" s="11"/>
      <c r="M5552" s="11"/>
    </row>
    <row r="5553" spans="2:13" ht="12.75" hidden="1" customHeight="1">
      <c r="B5553" s="1315"/>
      <c r="C5553" s="904"/>
      <c r="D5553" s="629">
        <v>536</v>
      </c>
      <c r="E5553" s="1298"/>
      <c r="F5553" s="1298"/>
      <c r="G5553" s="1298"/>
      <c r="H5553" s="125">
        <v>0.15</v>
      </c>
      <c r="I5553" s="385"/>
      <c r="J5553" s="203">
        <f t="shared" si="186"/>
        <v>0</v>
      </c>
      <c r="K5553" s="410">
        <f t="shared" si="187"/>
        <v>0</v>
      </c>
      <c r="L5553" s="11"/>
      <c r="M5553" s="11"/>
    </row>
    <row r="5554" spans="2:13" ht="12.75" hidden="1" customHeight="1">
      <c r="B5554" s="1315"/>
      <c r="C5554" s="904"/>
      <c r="D5554" s="629">
        <v>537</v>
      </c>
      <c r="E5554" s="1298"/>
      <c r="F5554" s="1298"/>
      <c r="G5554" s="1298"/>
      <c r="H5554" s="125">
        <v>0.15</v>
      </c>
      <c r="I5554" s="385"/>
      <c r="J5554" s="203">
        <f t="shared" si="186"/>
        <v>0</v>
      </c>
      <c r="K5554" s="410">
        <f t="shared" si="187"/>
        <v>0</v>
      </c>
      <c r="L5554" s="11"/>
      <c r="M5554" s="11"/>
    </row>
    <row r="5555" spans="2:13" ht="12.75" hidden="1" customHeight="1">
      <c r="B5555" s="1315"/>
      <c r="C5555" s="904"/>
      <c r="D5555" s="629">
        <v>538</v>
      </c>
      <c r="E5555" s="1298"/>
      <c r="F5555" s="1298"/>
      <c r="G5555" s="1298"/>
      <c r="H5555" s="125">
        <v>0.15</v>
      </c>
      <c r="I5555" s="385"/>
      <c r="J5555" s="280">
        <f t="shared" si="186"/>
        <v>0</v>
      </c>
      <c r="K5555" s="410">
        <f t="shared" si="187"/>
        <v>0</v>
      </c>
      <c r="L5555" s="11"/>
      <c r="M5555" s="11"/>
    </row>
    <row r="5556" spans="2:13" ht="12.75" hidden="1" customHeight="1">
      <c r="B5556" s="1315"/>
      <c r="C5556" s="904"/>
      <c r="D5556" s="629">
        <v>539</v>
      </c>
      <c r="E5556" s="1298"/>
      <c r="F5556" s="1298"/>
      <c r="G5556" s="1298"/>
      <c r="H5556" s="125">
        <v>0.15</v>
      </c>
      <c r="I5556" s="385"/>
      <c r="J5556" s="280">
        <f t="shared" si="186"/>
        <v>0</v>
      </c>
      <c r="K5556" s="410">
        <f t="shared" si="187"/>
        <v>0</v>
      </c>
      <c r="L5556" s="11"/>
      <c r="M5556" s="11"/>
    </row>
    <row r="5557" spans="2:13" ht="12.75" hidden="1" customHeight="1">
      <c r="B5557" s="1315"/>
      <c r="C5557" s="904"/>
      <c r="D5557" s="629">
        <v>540</v>
      </c>
      <c r="E5557" s="1298"/>
      <c r="F5557" s="1298"/>
      <c r="G5557" s="1298"/>
      <c r="H5557" s="125">
        <v>0.15</v>
      </c>
      <c r="I5557" s="385"/>
      <c r="J5557" s="280">
        <f t="shared" si="186"/>
        <v>0</v>
      </c>
      <c r="K5557" s="410">
        <f t="shared" si="187"/>
        <v>0</v>
      </c>
      <c r="L5557" s="11"/>
      <c r="M5557" s="11"/>
    </row>
    <row r="5558" spans="2:13" ht="12.75" hidden="1" customHeight="1">
      <c r="B5558" s="1315"/>
      <c r="C5558" s="904"/>
      <c r="D5558" s="629">
        <v>541</v>
      </c>
      <c r="E5558" s="1298"/>
      <c r="F5558" s="1298"/>
      <c r="G5558" s="1298"/>
      <c r="H5558" s="125">
        <v>0.15</v>
      </c>
      <c r="I5558" s="385"/>
      <c r="J5558" s="280">
        <f t="shared" si="186"/>
        <v>0</v>
      </c>
      <c r="K5558" s="410">
        <f t="shared" si="187"/>
        <v>0</v>
      </c>
      <c r="L5558" s="11"/>
      <c r="M5558" s="11"/>
    </row>
    <row r="5559" spans="2:13" ht="12.75" hidden="1" customHeight="1">
      <c r="B5559" s="1315"/>
      <c r="C5559" s="904"/>
      <c r="D5559" s="629">
        <v>542</v>
      </c>
      <c r="E5559" s="1298"/>
      <c r="F5559" s="1298"/>
      <c r="G5559" s="1298"/>
      <c r="H5559" s="125">
        <v>0.15</v>
      </c>
      <c r="I5559" s="385"/>
      <c r="J5559" s="280">
        <f t="shared" si="186"/>
        <v>0</v>
      </c>
      <c r="K5559" s="410">
        <f t="shared" si="187"/>
        <v>0</v>
      </c>
      <c r="L5559" s="11"/>
      <c r="M5559" s="11"/>
    </row>
    <row r="5560" spans="2:13" ht="12.75" hidden="1" customHeight="1">
      <c r="B5560" s="1315"/>
      <c r="C5560" s="904"/>
      <c r="D5560" s="629">
        <v>543</v>
      </c>
      <c r="E5560" s="1298"/>
      <c r="F5560" s="1298"/>
      <c r="G5560" s="1298"/>
      <c r="H5560" s="125">
        <v>0.15</v>
      </c>
      <c r="I5560" s="385"/>
      <c r="J5560" s="280">
        <f t="shared" si="186"/>
        <v>0</v>
      </c>
      <c r="K5560" s="410">
        <f t="shared" si="187"/>
        <v>0</v>
      </c>
      <c r="L5560" s="11"/>
      <c r="M5560" s="11"/>
    </row>
    <row r="5561" spans="2:13" ht="12.75" hidden="1" customHeight="1">
      <c r="B5561" s="1315"/>
      <c r="C5561" s="904"/>
      <c r="D5561" s="629">
        <v>544</v>
      </c>
      <c r="E5561" s="1298"/>
      <c r="F5561" s="1298"/>
      <c r="G5561" s="1298"/>
      <c r="H5561" s="125">
        <v>0.15</v>
      </c>
      <c r="I5561" s="385"/>
      <c r="J5561" s="203">
        <f t="shared" si="186"/>
        <v>0</v>
      </c>
      <c r="K5561" s="410">
        <f t="shared" si="187"/>
        <v>0</v>
      </c>
      <c r="L5561" s="11"/>
      <c r="M5561" s="11"/>
    </row>
    <row r="5562" spans="2:13" ht="12.75" hidden="1" customHeight="1">
      <c r="B5562" s="1315"/>
      <c r="C5562" s="904"/>
      <c r="D5562" s="629">
        <v>545</v>
      </c>
      <c r="E5562" s="1298"/>
      <c r="F5562" s="1298"/>
      <c r="G5562" s="1298"/>
      <c r="H5562" s="125">
        <v>0.15</v>
      </c>
      <c r="I5562" s="385"/>
      <c r="J5562" s="203">
        <f t="shared" si="186"/>
        <v>0</v>
      </c>
      <c r="K5562" s="410">
        <f t="shared" si="187"/>
        <v>0</v>
      </c>
      <c r="L5562" s="11"/>
      <c r="M5562" s="11"/>
    </row>
    <row r="5563" spans="2:13" ht="12.75" hidden="1" customHeight="1">
      <c r="B5563" s="1315"/>
      <c r="C5563" s="904"/>
      <c r="D5563" s="629">
        <v>546</v>
      </c>
      <c r="E5563" s="1298"/>
      <c r="F5563" s="1298"/>
      <c r="G5563" s="1298"/>
      <c r="H5563" s="125">
        <v>0.15</v>
      </c>
      <c r="I5563" s="385"/>
      <c r="J5563" s="280">
        <f t="shared" si="186"/>
        <v>0</v>
      </c>
      <c r="K5563" s="410">
        <f t="shared" si="187"/>
        <v>0</v>
      </c>
      <c r="L5563" s="11"/>
      <c r="M5563" s="11"/>
    </row>
    <row r="5564" spans="2:13" ht="12.75" hidden="1" customHeight="1">
      <c r="B5564" s="1315"/>
      <c r="C5564" s="904"/>
      <c r="D5564" s="629">
        <v>547</v>
      </c>
      <c r="E5564" s="1298"/>
      <c r="F5564" s="1298"/>
      <c r="G5564" s="1298"/>
      <c r="H5564" s="125">
        <v>0.15</v>
      </c>
      <c r="I5564" s="385"/>
      <c r="J5564" s="280">
        <f t="shared" si="186"/>
        <v>0</v>
      </c>
      <c r="K5564" s="410">
        <f t="shared" si="187"/>
        <v>0</v>
      </c>
      <c r="L5564" s="11"/>
      <c r="M5564" s="11"/>
    </row>
    <row r="5565" spans="2:13" ht="12.75" hidden="1" customHeight="1">
      <c r="B5565" s="1315"/>
      <c r="C5565" s="904"/>
      <c r="D5565" s="629">
        <v>548</v>
      </c>
      <c r="E5565" s="1298"/>
      <c r="F5565" s="1298"/>
      <c r="G5565" s="1298"/>
      <c r="H5565" s="125">
        <v>0.15</v>
      </c>
      <c r="I5565" s="385"/>
      <c r="J5565" s="280">
        <f t="shared" si="186"/>
        <v>0</v>
      </c>
      <c r="K5565" s="410">
        <f t="shared" si="187"/>
        <v>0</v>
      </c>
      <c r="L5565" s="11"/>
      <c r="M5565" s="11"/>
    </row>
    <row r="5566" spans="2:13" ht="12.75" hidden="1" customHeight="1">
      <c r="B5566" s="1315"/>
      <c r="C5566" s="904"/>
      <c r="D5566" s="629">
        <v>549</v>
      </c>
      <c r="E5566" s="1298"/>
      <c r="F5566" s="1298"/>
      <c r="G5566" s="1298"/>
      <c r="H5566" s="125">
        <v>0.15</v>
      </c>
      <c r="I5566" s="385"/>
      <c r="J5566" s="280">
        <f t="shared" si="186"/>
        <v>0</v>
      </c>
      <c r="K5566" s="410">
        <f t="shared" si="187"/>
        <v>0</v>
      </c>
      <c r="L5566" s="11"/>
      <c r="M5566" s="11"/>
    </row>
    <row r="5567" spans="2:13" ht="12.75" hidden="1" customHeight="1">
      <c r="B5567" s="1315"/>
      <c r="C5567" s="904"/>
      <c r="D5567" s="629">
        <v>550</v>
      </c>
      <c r="E5567" s="1298"/>
      <c r="F5567" s="1298"/>
      <c r="G5567" s="1298"/>
      <c r="H5567" s="125">
        <v>0.15</v>
      </c>
      <c r="I5567" s="385"/>
      <c r="J5567" s="280">
        <f t="shared" si="186"/>
        <v>0</v>
      </c>
      <c r="K5567" s="410">
        <f t="shared" si="187"/>
        <v>0</v>
      </c>
      <c r="L5567" s="11"/>
      <c r="M5567" s="11"/>
    </row>
    <row r="5568" spans="2:13" ht="12.75" hidden="1" customHeight="1">
      <c r="B5568" s="1315"/>
      <c r="C5568" s="904"/>
      <c r="D5568" s="629">
        <v>551</v>
      </c>
      <c r="E5568" s="1298"/>
      <c r="F5568" s="1298"/>
      <c r="G5568" s="1298"/>
      <c r="H5568" s="125">
        <v>0.15</v>
      </c>
      <c r="I5568" s="385"/>
      <c r="J5568" s="280">
        <f t="shared" si="186"/>
        <v>0</v>
      </c>
      <c r="K5568" s="410">
        <f t="shared" si="187"/>
        <v>0</v>
      </c>
      <c r="L5568" s="11"/>
      <c r="M5568" s="11"/>
    </row>
    <row r="5569" spans="2:13" ht="12.75" hidden="1" customHeight="1">
      <c r="B5569" s="1315"/>
      <c r="C5569" s="904"/>
      <c r="D5569" s="629">
        <v>552</v>
      </c>
      <c r="E5569" s="1298"/>
      <c r="F5569" s="1298"/>
      <c r="G5569" s="1298"/>
      <c r="H5569" s="125">
        <v>0.15</v>
      </c>
      <c r="I5569" s="385"/>
      <c r="J5569" s="203">
        <f t="shared" si="186"/>
        <v>0</v>
      </c>
      <c r="K5569" s="410">
        <f t="shared" si="187"/>
        <v>0</v>
      </c>
      <c r="L5569" s="11"/>
      <c r="M5569" s="11"/>
    </row>
    <row r="5570" spans="2:13" ht="12.75" hidden="1" customHeight="1">
      <c r="B5570" s="1315"/>
      <c r="C5570" s="904"/>
      <c r="D5570" s="629">
        <v>553</v>
      </c>
      <c r="E5570" s="1298"/>
      <c r="F5570" s="1298"/>
      <c r="G5570" s="1298"/>
      <c r="H5570" s="125">
        <v>0.15</v>
      </c>
      <c r="I5570" s="385"/>
      <c r="J5570" s="203">
        <f t="shared" si="186"/>
        <v>0</v>
      </c>
      <c r="K5570" s="410">
        <f t="shared" si="187"/>
        <v>0</v>
      </c>
      <c r="L5570" s="11"/>
      <c r="M5570" s="11"/>
    </row>
    <row r="5571" spans="2:13" ht="12.75" hidden="1" customHeight="1">
      <c r="B5571" s="1315"/>
      <c r="C5571" s="904"/>
      <c r="D5571" s="629">
        <v>554</v>
      </c>
      <c r="E5571" s="1298"/>
      <c r="F5571" s="1298"/>
      <c r="G5571" s="1298"/>
      <c r="H5571" s="125">
        <v>0.15</v>
      </c>
      <c r="I5571" s="385"/>
      <c r="J5571" s="280">
        <f t="shared" si="186"/>
        <v>0</v>
      </c>
      <c r="K5571" s="410">
        <f t="shared" si="187"/>
        <v>0</v>
      </c>
      <c r="L5571" s="11"/>
      <c r="M5571" s="11"/>
    </row>
    <row r="5572" spans="2:13" ht="12.75" hidden="1" customHeight="1">
      <c r="B5572" s="1315"/>
      <c r="C5572" s="904"/>
      <c r="D5572" s="629">
        <v>555</v>
      </c>
      <c r="E5572" s="1298"/>
      <c r="F5572" s="1298"/>
      <c r="G5572" s="1298"/>
      <c r="H5572" s="125">
        <v>0.15</v>
      </c>
      <c r="I5572" s="385"/>
      <c r="J5572" s="280">
        <f t="shared" si="186"/>
        <v>0</v>
      </c>
      <c r="K5572" s="410">
        <f t="shared" si="187"/>
        <v>0</v>
      </c>
      <c r="L5572" s="11"/>
      <c r="M5572" s="11"/>
    </row>
    <row r="5573" spans="2:13" ht="12.75" hidden="1" customHeight="1">
      <c r="B5573" s="1315"/>
      <c r="C5573" s="904"/>
      <c r="D5573" s="629">
        <v>556</v>
      </c>
      <c r="E5573" s="1298"/>
      <c r="F5573" s="1298"/>
      <c r="G5573" s="1298"/>
      <c r="H5573" s="125">
        <v>0.15</v>
      </c>
      <c r="I5573" s="385"/>
      <c r="J5573" s="280">
        <f t="shared" si="186"/>
        <v>0</v>
      </c>
      <c r="K5573" s="410">
        <f t="shared" si="187"/>
        <v>0</v>
      </c>
      <c r="L5573" s="11"/>
      <c r="M5573" s="11"/>
    </row>
    <row r="5574" spans="2:13" ht="12.75" hidden="1" customHeight="1">
      <c r="B5574" s="1315"/>
      <c r="C5574" s="904"/>
      <c r="D5574" s="629">
        <v>557</v>
      </c>
      <c r="E5574" s="1298"/>
      <c r="F5574" s="1298"/>
      <c r="G5574" s="1298"/>
      <c r="H5574" s="125">
        <v>0.15</v>
      </c>
      <c r="I5574" s="385"/>
      <c r="J5574" s="280">
        <f t="shared" si="186"/>
        <v>0</v>
      </c>
      <c r="K5574" s="410">
        <f t="shared" si="187"/>
        <v>0</v>
      </c>
      <c r="L5574" s="11"/>
      <c r="M5574" s="11"/>
    </row>
    <row r="5575" spans="2:13" ht="12.75" hidden="1" customHeight="1">
      <c r="B5575" s="1315"/>
      <c r="C5575" s="904"/>
      <c r="D5575" s="629">
        <v>558</v>
      </c>
      <c r="E5575" s="1298"/>
      <c r="F5575" s="1298"/>
      <c r="G5575" s="1298"/>
      <c r="H5575" s="125">
        <v>0.15</v>
      </c>
      <c r="I5575" s="385"/>
      <c r="J5575" s="280">
        <f t="shared" si="186"/>
        <v>0</v>
      </c>
      <c r="K5575" s="410">
        <f t="shared" si="187"/>
        <v>0</v>
      </c>
      <c r="L5575" s="11"/>
      <c r="M5575" s="11"/>
    </row>
    <row r="5576" spans="2:13" ht="12.75" hidden="1" customHeight="1">
      <c r="B5576" s="1315"/>
      <c r="C5576" s="904"/>
      <c r="D5576" s="629">
        <v>559</v>
      </c>
      <c r="E5576" s="1298"/>
      <c r="F5576" s="1298"/>
      <c r="G5576" s="1298"/>
      <c r="H5576" s="125">
        <v>0.15</v>
      </c>
      <c r="I5576" s="385"/>
      <c r="J5576" s="280">
        <f t="shared" si="186"/>
        <v>0</v>
      </c>
      <c r="K5576" s="410">
        <f t="shared" si="187"/>
        <v>0</v>
      </c>
      <c r="L5576" s="11"/>
      <c r="M5576" s="11"/>
    </row>
    <row r="5577" spans="2:13" ht="12.75" hidden="1" customHeight="1">
      <c r="B5577" s="1315"/>
      <c r="C5577" s="904"/>
      <c r="D5577" s="629">
        <v>560</v>
      </c>
      <c r="E5577" s="1298"/>
      <c r="F5577" s="1298"/>
      <c r="G5577" s="1298"/>
      <c r="H5577" s="125">
        <v>0.15</v>
      </c>
      <c r="I5577" s="385"/>
      <c r="J5577" s="203">
        <f t="shared" si="186"/>
        <v>0</v>
      </c>
      <c r="K5577" s="410">
        <f t="shared" si="187"/>
        <v>0</v>
      </c>
      <c r="L5577" s="11"/>
      <c r="M5577" s="11"/>
    </row>
    <row r="5578" spans="2:13" ht="12.75" hidden="1" customHeight="1">
      <c r="B5578" s="1315"/>
      <c r="C5578" s="904"/>
      <c r="D5578" s="629">
        <v>561</v>
      </c>
      <c r="E5578" s="1298"/>
      <c r="F5578" s="1298"/>
      <c r="G5578" s="1298"/>
      <c r="H5578" s="125">
        <v>0.15</v>
      </c>
      <c r="I5578" s="385"/>
      <c r="J5578" s="203">
        <f t="shared" si="186"/>
        <v>0</v>
      </c>
      <c r="K5578" s="410">
        <f t="shared" si="187"/>
        <v>0</v>
      </c>
      <c r="L5578" s="11"/>
      <c r="M5578" s="11"/>
    </row>
    <row r="5579" spans="2:13" ht="12.75" hidden="1" customHeight="1">
      <c r="B5579" s="1315"/>
      <c r="C5579" s="904"/>
      <c r="D5579" s="629">
        <v>562</v>
      </c>
      <c r="E5579" s="1298"/>
      <c r="F5579" s="1298"/>
      <c r="G5579" s="1298"/>
      <c r="H5579" s="125">
        <v>0.15</v>
      </c>
      <c r="I5579" s="385"/>
      <c r="J5579" s="280">
        <f t="shared" si="186"/>
        <v>0</v>
      </c>
      <c r="K5579" s="410">
        <f t="shared" si="187"/>
        <v>0</v>
      </c>
      <c r="L5579" s="11"/>
      <c r="M5579" s="11"/>
    </row>
    <row r="5580" spans="2:13" ht="12.75" hidden="1" customHeight="1">
      <c r="B5580" s="1315"/>
      <c r="C5580" s="904"/>
      <c r="D5580" s="629">
        <v>563</v>
      </c>
      <c r="E5580" s="1298"/>
      <c r="F5580" s="1298"/>
      <c r="G5580" s="1298"/>
      <c r="H5580" s="125">
        <v>0.15</v>
      </c>
      <c r="I5580" s="385"/>
      <c r="J5580" s="280">
        <f t="shared" si="186"/>
        <v>0</v>
      </c>
      <c r="K5580" s="410">
        <f t="shared" si="187"/>
        <v>0</v>
      </c>
      <c r="L5580" s="11"/>
      <c r="M5580" s="11"/>
    </row>
    <row r="5581" spans="2:13" ht="12.75" hidden="1" customHeight="1">
      <c r="B5581" s="1315"/>
      <c r="C5581" s="904"/>
      <c r="D5581" s="629">
        <v>564</v>
      </c>
      <c r="E5581" s="1298"/>
      <c r="F5581" s="1298"/>
      <c r="G5581" s="1298"/>
      <c r="H5581" s="125">
        <v>0.15</v>
      </c>
      <c r="I5581" s="385"/>
      <c r="J5581" s="280">
        <f t="shared" si="186"/>
        <v>0</v>
      </c>
      <c r="K5581" s="410">
        <f t="shared" si="187"/>
        <v>0</v>
      </c>
      <c r="L5581" s="11"/>
      <c r="M5581" s="11"/>
    </row>
    <row r="5582" spans="2:13" ht="12.75" hidden="1" customHeight="1">
      <c r="B5582" s="1315"/>
      <c r="C5582" s="904"/>
      <c r="D5582" s="629">
        <v>565</v>
      </c>
      <c r="E5582" s="1298"/>
      <c r="F5582" s="1298"/>
      <c r="G5582" s="1298"/>
      <c r="H5582" s="125">
        <v>0.15</v>
      </c>
      <c r="I5582" s="385"/>
      <c r="J5582" s="203">
        <f t="shared" si="186"/>
        <v>0</v>
      </c>
      <c r="K5582" s="410">
        <f t="shared" si="187"/>
        <v>0</v>
      </c>
      <c r="L5582" s="11"/>
      <c r="M5582" s="11"/>
    </row>
    <row r="5583" spans="2:13" ht="12.75" hidden="1" customHeight="1">
      <c r="B5583" s="1315"/>
      <c r="C5583" s="904"/>
      <c r="D5583" s="629">
        <v>566</v>
      </c>
      <c r="E5583" s="1298"/>
      <c r="F5583" s="1298"/>
      <c r="G5583" s="1298"/>
      <c r="H5583" s="125">
        <v>0.15</v>
      </c>
      <c r="I5583" s="385"/>
      <c r="J5583" s="203">
        <f t="shared" si="186"/>
        <v>0</v>
      </c>
      <c r="K5583" s="410">
        <f t="shared" si="187"/>
        <v>0</v>
      </c>
      <c r="L5583" s="11"/>
      <c r="M5583" s="11"/>
    </row>
    <row r="5584" spans="2:13" ht="12.75" hidden="1" customHeight="1">
      <c r="B5584" s="1315"/>
      <c r="C5584" s="904"/>
      <c r="D5584" s="629">
        <v>567</v>
      </c>
      <c r="E5584" s="1298"/>
      <c r="F5584" s="1298"/>
      <c r="G5584" s="1298"/>
      <c r="H5584" s="125">
        <v>0.15</v>
      </c>
      <c r="I5584" s="385"/>
      <c r="J5584" s="280">
        <f t="shared" si="186"/>
        <v>0</v>
      </c>
      <c r="K5584" s="410">
        <f t="shared" si="187"/>
        <v>0</v>
      </c>
      <c r="L5584" s="11"/>
      <c r="M5584" s="11"/>
    </row>
    <row r="5585" spans="2:13" ht="12.75" hidden="1" customHeight="1">
      <c r="B5585" s="1315"/>
      <c r="C5585" s="904"/>
      <c r="D5585" s="629">
        <v>568</v>
      </c>
      <c r="E5585" s="1298"/>
      <c r="F5585" s="1298"/>
      <c r="G5585" s="1298"/>
      <c r="H5585" s="125">
        <v>0.15</v>
      </c>
      <c r="I5585" s="385"/>
      <c r="J5585" s="280">
        <f t="shared" si="186"/>
        <v>0</v>
      </c>
      <c r="K5585" s="410">
        <f t="shared" si="187"/>
        <v>0</v>
      </c>
      <c r="L5585" s="11"/>
      <c r="M5585" s="11"/>
    </row>
    <row r="5586" spans="2:13" ht="12.75" hidden="1" customHeight="1">
      <c r="B5586" s="1315"/>
      <c r="C5586" s="904"/>
      <c r="D5586" s="629">
        <v>569</v>
      </c>
      <c r="E5586" s="1298"/>
      <c r="F5586" s="1298"/>
      <c r="G5586" s="1298"/>
      <c r="H5586" s="125">
        <v>0.15</v>
      </c>
      <c r="I5586" s="385"/>
      <c r="J5586" s="280">
        <f t="shared" si="186"/>
        <v>0</v>
      </c>
      <c r="K5586" s="410">
        <f t="shared" si="187"/>
        <v>0</v>
      </c>
      <c r="L5586" s="11"/>
      <c r="M5586" s="11"/>
    </row>
    <row r="5587" spans="2:13" ht="12.75" hidden="1" customHeight="1">
      <c r="B5587" s="1315"/>
      <c r="C5587" s="904"/>
      <c r="D5587" s="629">
        <v>570</v>
      </c>
      <c r="E5587" s="1298"/>
      <c r="F5587" s="1298"/>
      <c r="G5587" s="1298"/>
      <c r="H5587" s="125">
        <v>0.15</v>
      </c>
      <c r="I5587" s="385"/>
      <c r="J5587" s="280">
        <f t="shared" si="186"/>
        <v>0</v>
      </c>
      <c r="K5587" s="410">
        <f t="shared" si="187"/>
        <v>0</v>
      </c>
      <c r="L5587" s="11"/>
      <c r="M5587" s="11"/>
    </row>
    <row r="5588" spans="2:13" ht="12.75" hidden="1" customHeight="1">
      <c r="B5588" s="1315"/>
      <c r="C5588" s="904"/>
      <c r="D5588" s="629">
        <v>571</v>
      </c>
      <c r="E5588" s="1298"/>
      <c r="F5588" s="1298"/>
      <c r="G5588" s="1298"/>
      <c r="H5588" s="125">
        <v>0.15</v>
      </c>
      <c r="I5588" s="385"/>
      <c r="J5588" s="280">
        <f t="shared" si="186"/>
        <v>0</v>
      </c>
      <c r="K5588" s="410">
        <f t="shared" si="187"/>
        <v>0</v>
      </c>
      <c r="L5588" s="11"/>
      <c r="M5588" s="11"/>
    </row>
    <row r="5589" spans="2:13" ht="12.75" hidden="1" customHeight="1">
      <c r="B5589" s="1315"/>
      <c r="C5589" s="904"/>
      <c r="D5589" s="629">
        <v>572</v>
      </c>
      <c r="E5589" s="1298"/>
      <c r="F5589" s="1298"/>
      <c r="G5589" s="1298"/>
      <c r="H5589" s="125">
        <v>0.15</v>
      </c>
      <c r="I5589" s="385"/>
      <c r="J5589" s="280">
        <f t="shared" si="186"/>
        <v>0</v>
      </c>
      <c r="K5589" s="410">
        <f t="shared" si="187"/>
        <v>0</v>
      </c>
      <c r="L5589" s="11"/>
      <c r="M5589" s="11"/>
    </row>
    <row r="5590" spans="2:13" ht="12.75" hidden="1" customHeight="1">
      <c r="B5590" s="1315"/>
      <c r="C5590" s="904"/>
      <c r="D5590" s="629">
        <v>573</v>
      </c>
      <c r="E5590" s="1298"/>
      <c r="F5590" s="1298"/>
      <c r="G5590" s="1298"/>
      <c r="H5590" s="125">
        <v>0.15</v>
      </c>
      <c r="I5590" s="385"/>
      <c r="J5590" s="203">
        <f t="shared" si="186"/>
        <v>0</v>
      </c>
      <c r="K5590" s="410">
        <f t="shared" si="187"/>
        <v>0</v>
      </c>
      <c r="L5590" s="11"/>
      <c r="M5590" s="11"/>
    </row>
    <row r="5591" spans="2:13" ht="12.75" hidden="1" customHeight="1">
      <c r="B5591" s="1315"/>
      <c r="C5591" s="904"/>
      <c r="D5591" s="629">
        <v>574</v>
      </c>
      <c r="E5591" s="1298"/>
      <c r="F5591" s="1298"/>
      <c r="G5591" s="1298"/>
      <c r="H5591" s="125">
        <v>0.15</v>
      </c>
      <c r="I5591" s="385"/>
      <c r="J5591" s="203">
        <f t="shared" si="186"/>
        <v>0</v>
      </c>
      <c r="K5591" s="410">
        <f t="shared" si="187"/>
        <v>0</v>
      </c>
      <c r="L5591" s="11"/>
      <c r="M5591" s="11"/>
    </row>
    <row r="5592" spans="2:13" ht="12.75" hidden="1" customHeight="1">
      <c r="B5592" s="1315"/>
      <c r="C5592" s="904"/>
      <c r="D5592" s="629">
        <v>575</v>
      </c>
      <c r="E5592" s="1298"/>
      <c r="F5592" s="1298"/>
      <c r="G5592" s="1298"/>
      <c r="H5592" s="125">
        <v>0.15</v>
      </c>
      <c r="I5592" s="385"/>
      <c r="J5592" s="280">
        <f t="shared" si="186"/>
        <v>0</v>
      </c>
      <c r="K5592" s="410">
        <f t="shared" si="187"/>
        <v>0</v>
      </c>
      <c r="L5592" s="11"/>
      <c r="M5592" s="11"/>
    </row>
    <row r="5593" spans="2:13" ht="12.75" hidden="1" customHeight="1">
      <c r="B5593" s="1315"/>
      <c r="C5593" s="904"/>
      <c r="D5593" s="629">
        <v>576</v>
      </c>
      <c r="E5593" s="1298"/>
      <c r="F5593" s="1298"/>
      <c r="G5593" s="1298"/>
      <c r="H5593" s="125">
        <v>0.15</v>
      </c>
      <c r="I5593" s="385"/>
      <c r="J5593" s="280">
        <f t="shared" si="186"/>
        <v>0</v>
      </c>
      <c r="K5593" s="410">
        <f t="shared" si="187"/>
        <v>0</v>
      </c>
      <c r="L5593" s="11"/>
      <c r="M5593" s="11"/>
    </row>
    <row r="5594" spans="2:13" ht="12.75" hidden="1" customHeight="1">
      <c r="B5594" s="1315"/>
      <c r="C5594" s="904"/>
      <c r="D5594" s="629">
        <v>577</v>
      </c>
      <c r="E5594" s="1298"/>
      <c r="F5594" s="1298"/>
      <c r="G5594" s="1298"/>
      <c r="H5594" s="125">
        <v>0.15</v>
      </c>
      <c r="I5594" s="385"/>
      <c r="J5594" s="280">
        <f t="shared" ref="J5594:J5657" si="188">$I$12030*H5594</f>
        <v>0</v>
      </c>
      <c r="K5594" s="410">
        <f t="shared" si="187"/>
        <v>0</v>
      </c>
      <c r="L5594" s="11"/>
      <c r="M5594" s="11"/>
    </row>
    <row r="5595" spans="2:13" ht="12.75" hidden="1" customHeight="1">
      <c r="B5595" s="1315"/>
      <c r="C5595" s="904"/>
      <c r="D5595" s="629">
        <v>578</v>
      </c>
      <c r="E5595" s="1298"/>
      <c r="F5595" s="1298"/>
      <c r="G5595" s="1298"/>
      <c r="H5595" s="125">
        <v>0.15</v>
      </c>
      <c r="I5595" s="385"/>
      <c r="J5595" s="280">
        <f t="shared" si="188"/>
        <v>0</v>
      </c>
      <c r="K5595" s="410">
        <f t="shared" ref="K5595:K5658" si="189">MAX(0,(I5595-J5595)*0.75)</f>
        <v>0</v>
      </c>
      <c r="L5595" s="11"/>
      <c r="M5595" s="11"/>
    </row>
    <row r="5596" spans="2:13" ht="12.75" hidden="1" customHeight="1">
      <c r="B5596" s="1315"/>
      <c r="C5596" s="904"/>
      <c r="D5596" s="629">
        <v>579</v>
      </c>
      <c r="E5596" s="1298"/>
      <c r="F5596" s="1298"/>
      <c r="G5596" s="1298"/>
      <c r="H5596" s="125">
        <v>0.15</v>
      </c>
      <c r="I5596" s="385"/>
      <c r="J5596" s="280">
        <f t="shared" si="188"/>
        <v>0</v>
      </c>
      <c r="K5596" s="410">
        <f t="shared" si="189"/>
        <v>0</v>
      </c>
      <c r="L5596" s="11"/>
      <c r="M5596" s="11"/>
    </row>
    <row r="5597" spans="2:13" ht="12.75" hidden="1" customHeight="1">
      <c r="B5597" s="1315"/>
      <c r="C5597" s="904"/>
      <c r="D5597" s="629">
        <v>580</v>
      </c>
      <c r="E5597" s="1298"/>
      <c r="F5597" s="1298"/>
      <c r="G5597" s="1298"/>
      <c r="H5597" s="125">
        <v>0.15</v>
      </c>
      <c r="I5597" s="385"/>
      <c r="J5597" s="280">
        <f t="shared" si="188"/>
        <v>0</v>
      </c>
      <c r="K5597" s="410">
        <f t="shared" si="189"/>
        <v>0</v>
      </c>
      <c r="L5597" s="11"/>
      <c r="M5597" s="11"/>
    </row>
    <row r="5598" spans="2:13" ht="12.75" hidden="1" customHeight="1">
      <c r="B5598" s="1315"/>
      <c r="C5598" s="904"/>
      <c r="D5598" s="629">
        <v>581</v>
      </c>
      <c r="E5598" s="1298"/>
      <c r="F5598" s="1298"/>
      <c r="G5598" s="1298"/>
      <c r="H5598" s="125">
        <v>0.15</v>
      </c>
      <c r="I5598" s="385"/>
      <c r="J5598" s="203">
        <f t="shared" si="188"/>
        <v>0</v>
      </c>
      <c r="K5598" s="410">
        <f t="shared" si="189"/>
        <v>0</v>
      </c>
      <c r="L5598" s="11"/>
      <c r="M5598" s="11"/>
    </row>
    <row r="5599" spans="2:13" ht="12.75" hidden="1" customHeight="1">
      <c r="B5599" s="1315"/>
      <c r="C5599" s="904"/>
      <c r="D5599" s="629">
        <v>582</v>
      </c>
      <c r="E5599" s="1298"/>
      <c r="F5599" s="1298"/>
      <c r="G5599" s="1298"/>
      <c r="H5599" s="125">
        <v>0.15</v>
      </c>
      <c r="I5599" s="385"/>
      <c r="J5599" s="203">
        <f t="shared" si="188"/>
        <v>0</v>
      </c>
      <c r="K5599" s="410">
        <f t="shared" si="189"/>
        <v>0</v>
      </c>
      <c r="L5599" s="11"/>
      <c r="M5599" s="11"/>
    </row>
    <row r="5600" spans="2:13" ht="12.75" hidden="1" customHeight="1">
      <c r="B5600" s="1315"/>
      <c r="C5600" s="904"/>
      <c r="D5600" s="629">
        <v>583</v>
      </c>
      <c r="E5600" s="1298"/>
      <c r="F5600" s="1298"/>
      <c r="G5600" s="1298"/>
      <c r="H5600" s="125">
        <v>0.15</v>
      </c>
      <c r="I5600" s="385"/>
      <c r="J5600" s="203">
        <f t="shared" si="188"/>
        <v>0</v>
      </c>
      <c r="K5600" s="410">
        <f t="shared" si="189"/>
        <v>0</v>
      </c>
      <c r="L5600" s="11"/>
      <c r="M5600" s="11"/>
    </row>
    <row r="5601" spans="2:13" ht="12.75" hidden="1" customHeight="1">
      <c r="B5601" s="1315"/>
      <c r="C5601" s="904"/>
      <c r="D5601" s="629">
        <v>584</v>
      </c>
      <c r="E5601" s="1298"/>
      <c r="F5601" s="1298"/>
      <c r="G5601" s="1298"/>
      <c r="H5601" s="125">
        <v>0.15</v>
      </c>
      <c r="I5601" s="385"/>
      <c r="J5601" s="280">
        <f t="shared" si="188"/>
        <v>0</v>
      </c>
      <c r="K5601" s="410">
        <f t="shared" si="189"/>
        <v>0</v>
      </c>
      <c r="L5601" s="11"/>
      <c r="M5601" s="11"/>
    </row>
    <row r="5602" spans="2:13" ht="12.75" hidden="1" customHeight="1">
      <c r="B5602" s="1315"/>
      <c r="C5602" s="904"/>
      <c r="D5602" s="629">
        <v>585</v>
      </c>
      <c r="E5602" s="1298"/>
      <c r="F5602" s="1298"/>
      <c r="G5602" s="1298"/>
      <c r="H5602" s="125">
        <v>0.15</v>
      </c>
      <c r="I5602" s="385"/>
      <c r="J5602" s="280">
        <f t="shared" si="188"/>
        <v>0</v>
      </c>
      <c r="K5602" s="410">
        <f t="shared" si="189"/>
        <v>0</v>
      </c>
      <c r="L5602" s="11"/>
      <c r="M5602" s="11"/>
    </row>
    <row r="5603" spans="2:13" ht="12.75" hidden="1" customHeight="1">
      <c r="B5603" s="1315"/>
      <c r="C5603" s="904"/>
      <c r="D5603" s="629">
        <v>586</v>
      </c>
      <c r="E5603" s="1298"/>
      <c r="F5603" s="1298"/>
      <c r="G5603" s="1298"/>
      <c r="H5603" s="125">
        <v>0.15</v>
      </c>
      <c r="I5603" s="385"/>
      <c r="J5603" s="280">
        <f t="shared" si="188"/>
        <v>0</v>
      </c>
      <c r="K5603" s="410">
        <f t="shared" si="189"/>
        <v>0</v>
      </c>
      <c r="L5603" s="11"/>
      <c r="M5603" s="11"/>
    </row>
    <row r="5604" spans="2:13" ht="12.75" hidden="1" customHeight="1">
      <c r="B5604" s="1315"/>
      <c r="C5604" s="904"/>
      <c r="D5604" s="629">
        <v>587</v>
      </c>
      <c r="E5604" s="1298"/>
      <c r="F5604" s="1298"/>
      <c r="G5604" s="1298"/>
      <c r="H5604" s="125">
        <v>0.15</v>
      </c>
      <c r="I5604" s="385"/>
      <c r="J5604" s="280">
        <f t="shared" si="188"/>
        <v>0</v>
      </c>
      <c r="K5604" s="410">
        <f t="shared" si="189"/>
        <v>0</v>
      </c>
      <c r="L5604" s="11"/>
      <c r="M5604" s="11"/>
    </row>
    <row r="5605" spans="2:13" ht="12.75" hidden="1" customHeight="1">
      <c r="B5605" s="1315"/>
      <c r="C5605" s="904"/>
      <c r="D5605" s="629">
        <v>588</v>
      </c>
      <c r="E5605" s="1298"/>
      <c r="F5605" s="1298"/>
      <c r="G5605" s="1298"/>
      <c r="H5605" s="125">
        <v>0.15</v>
      </c>
      <c r="I5605" s="385"/>
      <c r="J5605" s="280">
        <f t="shared" si="188"/>
        <v>0</v>
      </c>
      <c r="K5605" s="410">
        <f t="shared" si="189"/>
        <v>0</v>
      </c>
      <c r="L5605" s="11"/>
      <c r="M5605" s="11"/>
    </row>
    <row r="5606" spans="2:13" ht="12.75" hidden="1" customHeight="1">
      <c r="B5606" s="1315"/>
      <c r="C5606" s="904"/>
      <c r="D5606" s="629">
        <v>589</v>
      </c>
      <c r="E5606" s="1298"/>
      <c r="F5606" s="1298"/>
      <c r="G5606" s="1298"/>
      <c r="H5606" s="125">
        <v>0.15</v>
      </c>
      <c r="I5606" s="385"/>
      <c r="J5606" s="280">
        <f t="shared" si="188"/>
        <v>0</v>
      </c>
      <c r="K5606" s="410">
        <f t="shared" si="189"/>
        <v>0</v>
      </c>
      <c r="L5606" s="11"/>
      <c r="M5606" s="11"/>
    </row>
    <row r="5607" spans="2:13" ht="12.75" hidden="1" customHeight="1">
      <c r="B5607" s="1315"/>
      <c r="C5607" s="904"/>
      <c r="D5607" s="629">
        <v>590</v>
      </c>
      <c r="E5607" s="1298"/>
      <c r="F5607" s="1298"/>
      <c r="G5607" s="1298"/>
      <c r="H5607" s="125">
        <v>0.15</v>
      </c>
      <c r="I5607" s="385"/>
      <c r="J5607" s="203">
        <f t="shared" si="188"/>
        <v>0</v>
      </c>
      <c r="K5607" s="410">
        <f t="shared" si="189"/>
        <v>0</v>
      </c>
      <c r="L5607" s="11"/>
      <c r="M5607" s="11"/>
    </row>
    <row r="5608" spans="2:13" ht="12.75" hidden="1" customHeight="1">
      <c r="B5608" s="1315"/>
      <c r="C5608" s="904"/>
      <c r="D5608" s="629">
        <v>591</v>
      </c>
      <c r="E5608" s="1298"/>
      <c r="F5608" s="1298"/>
      <c r="G5608" s="1298"/>
      <c r="H5608" s="125">
        <v>0.15</v>
      </c>
      <c r="I5608" s="385"/>
      <c r="J5608" s="203">
        <f t="shared" si="188"/>
        <v>0</v>
      </c>
      <c r="K5608" s="410">
        <f t="shared" si="189"/>
        <v>0</v>
      </c>
      <c r="L5608" s="11"/>
      <c r="M5608" s="11"/>
    </row>
    <row r="5609" spans="2:13" ht="12.75" hidden="1" customHeight="1">
      <c r="B5609" s="1315"/>
      <c r="C5609" s="904"/>
      <c r="D5609" s="629">
        <v>592</v>
      </c>
      <c r="E5609" s="1298"/>
      <c r="F5609" s="1298"/>
      <c r="G5609" s="1298"/>
      <c r="H5609" s="125">
        <v>0.15</v>
      </c>
      <c r="I5609" s="385"/>
      <c r="J5609" s="280">
        <f t="shared" si="188"/>
        <v>0</v>
      </c>
      <c r="K5609" s="410">
        <f t="shared" si="189"/>
        <v>0</v>
      </c>
      <c r="L5609" s="11"/>
      <c r="M5609" s="11"/>
    </row>
    <row r="5610" spans="2:13" ht="12.75" hidden="1" customHeight="1">
      <c r="B5610" s="1315"/>
      <c r="C5610" s="904"/>
      <c r="D5610" s="629">
        <v>593</v>
      </c>
      <c r="E5610" s="1298"/>
      <c r="F5610" s="1298"/>
      <c r="G5610" s="1298"/>
      <c r="H5610" s="125">
        <v>0.15</v>
      </c>
      <c r="I5610" s="385"/>
      <c r="J5610" s="280">
        <f t="shared" si="188"/>
        <v>0</v>
      </c>
      <c r="K5610" s="410">
        <f t="shared" si="189"/>
        <v>0</v>
      </c>
      <c r="L5610" s="11"/>
      <c r="M5610" s="11"/>
    </row>
    <row r="5611" spans="2:13" ht="12.75" hidden="1" customHeight="1">
      <c r="B5611" s="1315"/>
      <c r="C5611" s="904"/>
      <c r="D5611" s="629">
        <v>594</v>
      </c>
      <c r="E5611" s="1298"/>
      <c r="F5611" s="1298"/>
      <c r="G5611" s="1298"/>
      <c r="H5611" s="125">
        <v>0.15</v>
      </c>
      <c r="I5611" s="385"/>
      <c r="J5611" s="280">
        <f t="shared" si="188"/>
        <v>0</v>
      </c>
      <c r="K5611" s="410">
        <f t="shared" si="189"/>
        <v>0</v>
      </c>
      <c r="L5611" s="11"/>
      <c r="M5611" s="11"/>
    </row>
    <row r="5612" spans="2:13" ht="12.75" hidden="1" customHeight="1">
      <c r="B5612" s="1315"/>
      <c r="C5612" s="904"/>
      <c r="D5612" s="629">
        <v>595</v>
      </c>
      <c r="E5612" s="1298"/>
      <c r="F5612" s="1298"/>
      <c r="G5612" s="1298"/>
      <c r="H5612" s="125">
        <v>0.15</v>
      </c>
      <c r="I5612" s="385"/>
      <c r="J5612" s="280">
        <f t="shared" si="188"/>
        <v>0</v>
      </c>
      <c r="K5612" s="410">
        <f t="shared" si="189"/>
        <v>0</v>
      </c>
      <c r="L5612" s="11"/>
      <c r="M5612" s="11"/>
    </row>
    <row r="5613" spans="2:13" ht="12.75" hidden="1" customHeight="1">
      <c r="B5613" s="1315"/>
      <c r="C5613" s="904"/>
      <c r="D5613" s="629">
        <v>596</v>
      </c>
      <c r="E5613" s="1298"/>
      <c r="F5613" s="1298"/>
      <c r="G5613" s="1298"/>
      <c r="H5613" s="125">
        <v>0.15</v>
      </c>
      <c r="I5613" s="385"/>
      <c r="J5613" s="280">
        <f t="shared" si="188"/>
        <v>0</v>
      </c>
      <c r="K5613" s="410">
        <f t="shared" si="189"/>
        <v>0</v>
      </c>
      <c r="L5613" s="11"/>
      <c r="M5613" s="11"/>
    </row>
    <row r="5614" spans="2:13" ht="12.75" hidden="1" customHeight="1">
      <c r="B5614" s="1315"/>
      <c r="C5614" s="904"/>
      <c r="D5614" s="629">
        <v>597</v>
      </c>
      <c r="E5614" s="1298"/>
      <c r="F5614" s="1298"/>
      <c r="G5614" s="1298"/>
      <c r="H5614" s="125">
        <v>0.15</v>
      </c>
      <c r="I5614" s="385"/>
      <c r="J5614" s="280">
        <f t="shared" si="188"/>
        <v>0</v>
      </c>
      <c r="K5614" s="410">
        <f t="shared" si="189"/>
        <v>0</v>
      </c>
      <c r="L5614" s="11"/>
      <c r="M5614" s="11"/>
    </row>
    <row r="5615" spans="2:13" ht="12.75" hidden="1" customHeight="1">
      <c r="B5615" s="1315"/>
      <c r="C5615" s="904"/>
      <c r="D5615" s="629">
        <v>598</v>
      </c>
      <c r="E5615" s="1298"/>
      <c r="F5615" s="1298"/>
      <c r="G5615" s="1298"/>
      <c r="H5615" s="125">
        <v>0.15</v>
      </c>
      <c r="I5615" s="385"/>
      <c r="J5615" s="203">
        <f t="shared" si="188"/>
        <v>0</v>
      </c>
      <c r="K5615" s="410">
        <f t="shared" si="189"/>
        <v>0</v>
      </c>
      <c r="L5615" s="11"/>
      <c r="M5615" s="11"/>
    </row>
    <row r="5616" spans="2:13" ht="12.75" hidden="1" customHeight="1">
      <c r="B5616" s="1315"/>
      <c r="C5616" s="904"/>
      <c r="D5616" s="629">
        <v>599</v>
      </c>
      <c r="E5616" s="1298"/>
      <c r="F5616" s="1298"/>
      <c r="G5616" s="1298"/>
      <c r="H5616" s="125">
        <v>0.15</v>
      </c>
      <c r="I5616" s="385"/>
      <c r="J5616" s="203">
        <f t="shared" si="188"/>
        <v>0</v>
      </c>
      <c r="K5616" s="410">
        <f t="shared" si="189"/>
        <v>0</v>
      </c>
      <c r="L5616" s="11"/>
      <c r="M5616" s="11"/>
    </row>
    <row r="5617" spans="2:13" ht="12.75" hidden="1" customHeight="1">
      <c r="B5617" s="1315"/>
      <c r="C5617" s="904"/>
      <c r="D5617" s="629">
        <v>600</v>
      </c>
      <c r="E5617" s="1298"/>
      <c r="F5617" s="1298"/>
      <c r="G5617" s="1298"/>
      <c r="H5617" s="125">
        <v>0.15</v>
      </c>
      <c r="I5617" s="385"/>
      <c r="J5617" s="280">
        <f t="shared" si="188"/>
        <v>0</v>
      </c>
      <c r="K5617" s="410">
        <f t="shared" si="189"/>
        <v>0</v>
      </c>
      <c r="L5617" s="11"/>
      <c r="M5617" s="11"/>
    </row>
    <row r="5618" spans="2:13" ht="12.75" hidden="1" customHeight="1">
      <c r="B5618" s="1315"/>
      <c r="C5618" s="904"/>
      <c r="D5618" s="629">
        <v>601</v>
      </c>
      <c r="E5618" s="1298"/>
      <c r="F5618" s="1298"/>
      <c r="G5618" s="1298"/>
      <c r="H5618" s="125">
        <v>0.15</v>
      </c>
      <c r="I5618" s="385"/>
      <c r="J5618" s="280">
        <f t="shared" si="188"/>
        <v>0</v>
      </c>
      <c r="K5618" s="410">
        <f t="shared" si="189"/>
        <v>0</v>
      </c>
      <c r="L5618" s="11"/>
      <c r="M5618" s="11"/>
    </row>
    <row r="5619" spans="2:13" ht="12.75" hidden="1" customHeight="1">
      <c r="B5619" s="1315"/>
      <c r="C5619" s="904"/>
      <c r="D5619" s="629">
        <v>602</v>
      </c>
      <c r="E5619" s="1298"/>
      <c r="F5619" s="1298"/>
      <c r="G5619" s="1298"/>
      <c r="H5619" s="125">
        <v>0.15</v>
      </c>
      <c r="I5619" s="385"/>
      <c r="J5619" s="280">
        <f t="shared" si="188"/>
        <v>0</v>
      </c>
      <c r="K5619" s="410">
        <f t="shared" si="189"/>
        <v>0</v>
      </c>
      <c r="L5619" s="11"/>
      <c r="M5619" s="11"/>
    </row>
    <row r="5620" spans="2:13" ht="12.75" hidden="1" customHeight="1">
      <c r="B5620" s="1315"/>
      <c r="C5620" s="904"/>
      <c r="D5620" s="629">
        <v>603</v>
      </c>
      <c r="E5620" s="1298"/>
      <c r="F5620" s="1298"/>
      <c r="G5620" s="1298"/>
      <c r="H5620" s="125">
        <v>0.15</v>
      </c>
      <c r="I5620" s="385"/>
      <c r="J5620" s="280">
        <f t="shared" si="188"/>
        <v>0</v>
      </c>
      <c r="K5620" s="410">
        <f t="shared" si="189"/>
        <v>0</v>
      </c>
      <c r="L5620" s="11"/>
      <c r="M5620" s="11"/>
    </row>
    <row r="5621" spans="2:13" ht="12.75" hidden="1" customHeight="1">
      <c r="B5621" s="1315"/>
      <c r="C5621" s="904"/>
      <c r="D5621" s="629">
        <v>604</v>
      </c>
      <c r="E5621" s="1298"/>
      <c r="F5621" s="1298"/>
      <c r="G5621" s="1298"/>
      <c r="H5621" s="125">
        <v>0.15</v>
      </c>
      <c r="I5621" s="385"/>
      <c r="J5621" s="280">
        <f t="shared" si="188"/>
        <v>0</v>
      </c>
      <c r="K5621" s="410">
        <f t="shared" si="189"/>
        <v>0</v>
      </c>
      <c r="L5621" s="11"/>
      <c r="M5621" s="11"/>
    </row>
    <row r="5622" spans="2:13" ht="12.75" hidden="1" customHeight="1">
      <c r="B5622" s="1315"/>
      <c r="C5622" s="904"/>
      <c r="D5622" s="629">
        <v>605</v>
      </c>
      <c r="E5622" s="1298"/>
      <c r="F5622" s="1298"/>
      <c r="G5622" s="1298"/>
      <c r="H5622" s="125">
        <v>0.15</v>
      </c>
      <c r="I5622" s="385"/>
      <c r="J5622" s="280">
        <f t="shared" si="188"/>
        <v>0</v>
      </c>
      <c r="K5622" s="410">
        <f t="shared" si="189"/>
        <v>0</v>
      </c>
      <c r="L5622" s="11"/>
      <c r="M5622" s="11"/>
    </row>
    <row r="5623" spans="2:13" ht="12.75" hidden="1" customHeight="1">
      <c r="B5623" s="1315"/>
      <c r="C5623" s="904"/>
      <c r="D5623" s="629">
        <v>606</v>
      </c>
      <c r="E5623" s="1298"/>
      <c r="F5623" s="1298"/>
      <c r="G5623" s="1298"/>
      <c r="H5623" s="125">
        <v>0.15</v>
      </c>
      <c r="I5623" s="385"/>
      <c r="J5623" s="203">
        <f t="shared" si="188"/>
        <v>0</v>
      </c>
      <c r="K5623" s="410">
        <f t="shared" si="189"/>
        <v>0</v>
      </c>
      <c r="L5623" s="11"/>
      <c r="M5623" s="11"/>
    </row>
    <row r="5624" spans="2:13" ht="12.75" hidden="1" customHeight="1">
      <c r="B5624" s="1315"/>
      <c r="C5624" s="904"/>
      <c r="D5624" s="629">
        <v>607</v>
      </c>
      <c r="E5624" s="1298"/>
      <c r="F5624" s="1298"/>
      <c r="G5624" s="1298"/>
      <c r="H5624" s="125">
        <v>0.15</v>
      </c>
      <c r="I5624" s="385"/>
      <c r="J5624" s="203">
        <f t="shared" si="188"/>
        <v>0</v>
      </c>
      <c r="K5624" s="410">
        <f t="shared" si="189"/>
        <v>0</v>
      </c>
      <c r="L5624" s="11"/>
      <c r="M5624" s="11"/>
    </row>
    <row r="5625" spans="2:13" ht="12.75" hidden="1" customHeight="1">
      <c r="B5625" s="1315"/>
      <c r="C5625" s="904"/>
      <c r="D5625" s="629">
        <v>608</v>
      </c>
      <c r="E5625" s="1298"/>
      <c r="F5625" s="1298"/>
      <c r="G5625" s="1298"/>
      <c r="H5625" s="125">
        <v>0.15</v>
      </c>
      <c r="I5625" s="385"/>
      <c r="J5625" s="280">
        <f t="shared" si="188"/>
        <v>0</v>
      </c>
      <c r="K5625" s="410">
        <f t="shared" si="189"/>
        <v>0</v>
      </c>
      <c r="L5625" s="11"/>
      <c r="M5625" s="11"/>
    </row>
    <row r="5626" spans="2:13" ht="12.75" hidden="1" customHeight="1">
      <c r="B5626" s="1315"/>
      <c r="C5626" s="904"/>
      <c r="D5626" s="629">
        <v>609</v>
      </c>
      <c r="E5626" s="1298"/>
      <c r="F5626" s="1298"/>
      <c r="G5626" s="1298"/>
      <c r="H5626" s="125">
        <v>0.15</v>
      </c>
      <c r="I5626" s="385"/>
      <c r="J5626" s="280">
        <f t="shared" si="188"/>
        <v>0</v>
      </c>
      <c r="K5626" s="410">
        <f t="shared" si="189"/>
        <v>0</v>
      </c>
      <c r="L5626" s="11"/>
      <c r="M5626" s="11"/>
    </row>
    <row r="5627" spans="2:13" ht="12.75" hidden="1" customHeight="1">
      <c r="B5627" s="1315"/>
      <c r="C5627" s="904"/>
      <c r="D5627" s="629">
        <v>610</v>
      </c>
      <c r="E5627" s="1298"/>
      <c r="F5627" s="1298"/>
      <c r="G5627" s="1298"/>
      <c r="H5627" s="125">
        <v>0.15</v>
      </c>
      <c r="I5627" s="385"/>
      <c r="J5627" s="280">
        <f t="shared" si="188"/>
        <v>0</v>
      </c>
      <c r="K5627" s="410">
        <f t="shared" si="189"/>
        <v>0</v>
      </c>
      <c r="L5627" s="11"/>
      <c r="M5627" s="11"/>
    </row>
    <row r="5628" spans="2:13" ht="12.75" hidden="1" customHeight="1">
      <c r="B5628" s="1315"/>
      <c r="C5628" s="904"/>
      <c r="D5628" s="629">
        <v>611</v>
      </c>
      <c r="E5628" s="1298"/>
      <c r="F5628" s="1298"/>
      <c r="G5628" s="1298"/>
      <c r="H5628" s="125">
        <v>0.15</v>
      </c>
      <c r="I5628" s="385"/>
      <c r="J5628" s="280">
        <f t="shared" si="188"/>
        <v>0</v>
      </c>
      <c r="K5628" s="410">
        <f t="shared" si="189"/>
        <v>0</v>
      </c>
      <c r="L5628" s="11"/>
      <c r="M5628" s="11"/>
    </row>
    <row r="5629" spans="2:13" ht="12.75" hidden="1" customHeight="1">
      <c r="B5629" s="1315"/>
      <c r="C5629" s="904"/>
      <c r="D5629" s="629">
        <v>612</v>
      </c>
      <c r="E5629" s="1298"/>
      <c r="F5629" s="1298"/>
      <c r="G5629" s="1298"/>
      <c r="H5629" s="125">
        <v>0.15</v>
      </c>
      <c r="I5629" s="385"/>
      <c r="J5629" s="280">
        <f t="shared" si="188"/>
        <v>0</v>
      </c>
      <c r="K5629" s="410">
        <f t="shared" si="189"/>
        <v>0</v>
      </c>
      <c r="L5629" s="11"/>
      <c r="M5629" s="11"/>
    </row>
    <row r="5630" spans="2:13" ht="12.75" hidden="1" customHeight="1">
      <c r="B5630" s="1315"/>
      <c r="C5630" s="904"/>
      <c r="D5630" s="629">
        <v>613</v>
      </c>
      <c r="E5630" s="1298"/>
      <c r="F5630" s="1298"/>
      <c r="G5630" s="1298"/>
      <c r="H5630" s="125">
        <v>0.15</v>
      </c>
      <c r="I5630" s="385"/>
      <c r="J5630" s="280">
        <f t="shared" si="188"/>
        <v>0</v>
      </c>
      <c r="K5630" s="410">
        <f t="shared" si="189"/>
        <v>0</v>
      </c>
      <c r="L5630" s="11"/>
      <c r="M5630" s="11"/>
    </row>
    <row r="5631" spans="2:13" ht="12.75" hidden="1" customHeight="1">
      <c r="B5631" s="1315"/>
      <c r="C5631" s="904"/>
      <c r="D5631" s="629">
        <v>614</v>
      </c>
      <c r="E5631" s="1298"/>
      <c r="F5631" s="1298"/>
      <c r="G5631" s="1298"/>
      <c r="H5631" s="125">
        <v>0.15</v>
      </c>
      <c r="I5631" s="385"/>
      <c r="J5631" s="203">
        <f t="shared" si="188"/>
        <v>0</v>
      </c>
      <c r="K5631" s="410">
        <f t="shared" si="189"/>
        <v>0</v>
      </c>
      <c r="L5631" s="11"/>
      <c r="M5631" s="11"/>
    </row>
    <row r="5632" spans="2:13" ht="12.75" hidden="1" customHeight="1">
      <c r="B5632" s="1315"/>
      <c r="C5632" s="904"/>
      <c r="D5632" s="629">
        <v>615</v>
      </c>
      <c r="E5632" s="1298"/>
      <c r="F5632" s="1298"/>
      <c r="G5632" s="1298"/>
      <c r="H5632" s="125">
        <v>0.15</v>
      </c>
      <c r="I5632" s="385"/>
      <c r="J5632" s="203">
        <f t="shared" si="188"/>
        <v>0</v>
      </c>
      <c r="K5632" s="410">
        <f t="shared" si="189"/>
        <v>0</v>
      </c>
      <c r="L5632" s="11"/>
      <c r="M5632" s="11"/>
    </row>
    <row r="5633" spans="2:13" ht="12.75" hidden="1" customHeight="1">
      <c r="B5633" s="1315"/>
      <c r="C5633" s="904"/>
      <c r="D5633" s="629">
        <v>616</v>
      </c>
      <c r="E5633" s="1298"/>
      <c r="F5633" s="1298"/>
      <c r="G5633" s="1298"/>
      <c r="H5633" s="125">
        <v>0.15</v>
      </c>
      <c r="I5633" s="385"/>
      <c r="J5633" s="203">
        <f t="shared" si="188"/>
        <v>0</v>
      </c>
      <c r="K5633" s="410">
        <f t="shared" si="189"/>
        <v>0</v>
      </c>
      <c r="L5633" s="11"/>
      <c r="M5633" s="11"/>
    </row>
    <row r="5634" spans="2:13" ht="12.75" hidden="1" customHeight="1">
      <c r="B5634" s="1315"/>
      <c r="C5634" s="904"/>
      <c r="D5634" s="629">
        <v>617</v>
      </c>
      <c r="E5634" s="1298"/>
      <c r="F5634" s="1298"/>
      <c r="G5634" s="1298"/>
      <c r="H5634" s="125">
        <v>0.15</v>
      </c>
      <c r="I5634" s="385"/>
      <c r="J5634" s="280">
        <f t="shared" si="188"/>
        <v>0</v>
      </c>
      <c r="K5634" s="410">
        <f t="shared" si="189"/>
        <v>0</v>
      </c>
      <c r="L5634" s="11"/>
      <c r="M5634" s="11"/>
    </row>
    <row r="5635" spans="2:13" ht="12.75" hidden="1" customHeight="1">
      <c r="B5635" s="1315"/>
      <c r="C5635" s="904"/>
      <c r="D5635" s="629">
        <v>618</v>
      </c>
      <c r="E5635" s="1298"/>
      <c r="F5635" s="1298"/>
      <c r="G5635" s="1298"/>
      <c r="H5635" s="125">
        <v>0.15</v>
      </c>
      <c r="I5635" s="385"/>
      <c r="J5635" s="280">
        <f t="shared" si="188"/>
        <v>0</v>
      </c>
      <c r="K5635" s="410">
        <f t="shared" si="189"/>
        <v>0</v>
      </c>
      <c r="L5635" s="11"/>
      <c r="M5635" s="11"/>
    </row>
    <row r="5636" spans="2:13" ht="12.75" hidden="1" customHeight="1">
      <c r="B5636" s="1315"/>
      <c r="C5636" s="904"/>
      <c r="D5636" s="629">
        <v>619</v>
      </c>
      <c r="E5636" s="1298"/>
      <c r="F5636" s="1298"/>
      <c r="G5636" s="1298"/>
      <c r="H5636" s="125">
        <v>0.15</v>
      </c>
      <c r="I5636" s="385"/>
      <c r="J5636" s="280">
        <f t="shared" si="188"/>
        <v>0</v>
      </c>
      <c r="K5636" s="410">
        <f t="shared" si="189"/>
        <v>0</v>
      </c>
      <c r="L5636" s="11"/>
      <c r="M5636" s="11"/>
    </row>
    <row r="5637" spans="2:13" ht="12.75" hidden="1" customHeight="1">
      <c r="B5637" s="1315"/>
      <c r="C5637" s="904"/>
      <c r="D5637" s="629">
        <v>620</v>
      </c>
      <c r="E5637" s="1298"/>
      <c r="F5637" s="1298"/>
      <c r="G5637" s="1298"/>
      <c r="H5637" s="125">
        <v>0.15</v>
      </c>
      <c r="I5637" s="385"/>
      <c r="J5637" s="280">
        <f t="shared" si="188"/>
        <v>0</v>
      </c>
      <c r="K5637" s="410">
        <f t="shared" si="189"/>
        <v>0</v>
      </c>
      <c r="L5637" s="11"/>
      <c r="M5637" s="11"/>
    </row>
    <row r="5638" spans="2:13" ht="12.75" hidden="1" customHeight="1">
      <c r="B5638" s="1315"/>
      <c r="C5638" s="904"/>
      <c r="D5638" s="629">
        <v>621</v>
      </c>
      <c r="E5638" s="1298"/>
      <c r="F5638" s="1298"/>
      <c r="G5638" s="1298"/>
      <c r="H5638" s="125">
        <v>0.15</v>
      </c>
      <c r="I5638" s="385"/>
      <c r="J5638" s="280">
        <f t="shared" si="188"/>
        <v>0</v>
      </c>
      <c r="K5638" s="410">
        <f t="shared" si="189"/>
        <v>0</v>
      </c>
      <c r="L5638" s="11"/>
      <c r="M5638" s="11"/>
    </row>
    <row r="5639" spans="2:13" ht="12.75" hidden="1" customHeight="1">
      <c r="B5639" s="1315"/>
      <c r="C5639" s="904"/>
      <c r="D5639" s="629">
        <v>622</v>
      </c>
      <c r="E5639" s="1298"/>
      <c r="F5639" s="1298"/>
      <c r="G5639" s="1298"/>
      <c r="H5639" s="125">
        <v>0.15</v>
      </c>
      <c r="I5639" s="385"/>
      <c r="J5639" s="280">
        <f t="shared" si="188"/>
        <v>0</v>
      </c>
      <c r="K5639" s="410">
        <f t="shared" si="189"/>
        <v>0</v>
      </c>
      <c r="L5639" s="11"/>
      <c r="M5639" s="11"/>
    </row>
    <row r="5640" spans="2:13" ht="12.75" hidden="1" customHeight="1">
      <c r="B5640" s="1315"/>
      <c r="C5640" s="904"/>
      <c r="D5640" s="629">
        <v>623</v>
      </c>
      <c r="E5640" s="1298"/>
      <c r="F5640" s="1298"/>
      <c r="G5640" s="1298"/>
      <c r="H5640" s="125">
        <v>0.15</v>
      </c>
      <c r="I5640" s="385"/>
      <c r="J5640" s="203">
        <f t="shared" si="188"/>
        <v>0</v>
      </c>
      <c r="K5640" s="410">
        <f t="shared" si="189"/>
        <v>0</v>
      </c>
      <c r="L5640" s="11"/>
      <c r="M5640" s="11"/>
    </row>
    <row r="5641" spans="2:13" ht="12.75" hidden="1" customHeight="1">
      <c r="B5641" s="1315"/>
      <c r="C5641" s="904"/>
      <c r="D5641" s="629">
        <v>624</v>
      </c>
      <c r="E5641" s="1298"/>
      <c r="F5641" s="1298"/>
      <c r="G5641" s="1298"/>
      <c r="H5641" s="125">
        <v>0.15</v>
      </c>
      <c r="I5641" s="385"/>
      <c r="J5641" s="203">
        <f t="shared" si="188"/>
        <v>0</v>
      </c>
      <c r="K5641" s="410">
        <f t="shared" si="189"/>
        <v>0</v>
      </c>
      <c r="L5641" s="11"/>
      <c r="M5641" s="11"/>
    </row>
    <row r="5642" spans="2:13" ht="12.75" hidden="1" customHeight="1">
      <c r="B5642" s="1315"/>
      <c r="C5642" s="904"/>
      <c r="D5642" s="629">
        <v>625</v>
      </c>
      <c r="E5642" s="1298"/>
      <c r="F5642" s="1298"/>
      <c r="G5642" s="1298"/>
      <c r="H5642" s="125">
        <v>0.15</v>
      </c>
      <c r="I5642" s="385"/>
      <c r="J5642" s="280">
        <f t="shared" si="188"/>
        <v>0</v>
      </c>
      <c r="K5642" s="410">
        <f t="shared" si="189"/>
        <v>0</v>
      </c>
      <c r="L5642" s="11"/>
      <c r="M5642" s="11"/>
    </row>
    <row r="5643" spans="2:13" ht="12.75" hidden="1" customHeight="1">
      <c r="B5643" s="1315"/>
      <c r="C5643" s="904"/>
      <c r="D5643" s="629">
        <v>626</v>
      </c>
      <c r="E5643" s="1298"/>
      <c r="F5643" s="1298"/>
      <c r="G5643" s="1298"/>
      <c r="H5643" s="125">
        <v>0.15</v>
      </c>
      <c r="I5643" s="385"/>
      <c r="J5643" s="280">
        <f t="shared" si="188"/>
        <v>0</v>
      </c>
      <c r="K5643" s="410">
        <f t="shared" si="189"/>
        <v>0</v>
      </c>
      <c r="L5643" s="11"/>
      <c r="M5643" s="11"/>
    </row>
    <row r="5644" spans="2:13" ht="12.75" hidden="1" customHeight="1">
      <c r="B5644" s="1315"/>
      <c r="C5644" s="904"/>
      <c r="D5644" s="629">
        <v>627</v>
      </c>
      <c r="E5644" s="1298"/>
      <c r="F5644" s="1298"/>
      <c r="G5644" s="1298"/>
      <c r="H5644" s="125">
        <v>0.15</v>
      </c>
      <c r="I5644" s="385"/>
      <c r="J5644" s="280">
        <f t="shared" si="188"/>
        <v>0</v>
      </c>
      <c r="K5644" s="410">
        <f t="shared" si="189"/>
        <v>0</v>
      </c>
      <c r="L5644" s="11"/>
      <c r="M5644" s="11"/>
    </row>
    <row r="5645" spans="2:13" ht="12.75" hidden="1" customHeight="1">
      <c r="B5645" s="1315"/>
      <c r="C5645" s="904"/>
      <c r="D5645" s="629">
        <v>628</v>
      </c>
      <c r="E5645" s="1298"/>
      <c r="F5645" s="1298"/>
      <c r="G5645" s="1298"/>
      <c r="H5645" s="125">
        <v>0.15</v>
      </c>
      <c r="I5645" s="385"/>
      <c r="J5645" s="203">
        <f t="shared" si="188"/>
        <v>0</v>
      </c>
      <c r="K5645" s="410">
        <f t="shared" si="189"/>
        <v>0</v>
      </c>
      <c r="L5645" s="11"/>
      <c r="M5645" s="11"/>
    </row>
    <row r="5646" spans="2:13" ht="12.75" hidden="1" customHeight="1">
      <c r="B5646" s="1315"/>
      <c r="C5646" s="904"/>
      <c r="D5646" s="629">
        <v>629</v>
      </c>
      <c r="E5646" s="1298"/>
      <c r="F5646" s="1298"/>
      <c r="G5646" s="1298"/>
      <c r="H5646" s="125">
        <v>0.15</v>
      </c>
      <c r="I5646" s="385"/>
      <c r="J5646" s="280">
        <f t="shared" si="188"/>
        <v>0</v>
      </c>
      <c r="K5646" s="410">
        <f t="shared" si="189"/>
        <v>0</v>
      </c>
      <c r="L5646" s="11"/>
      <c r="M5646" s="11"/>
    </row>
    <row r="5647" spans="2:13" ht="12.75" hidden="1" customHeight="1">
      <c r="B5647" s="1315"/>
      <c r="C5647" s="904"/>
      <c r="D5647" s="629">
        <v>630</v>
      </c>
      <c r="E5647" s="1298"/>
      <c r="F5647" s="1298"/>
      <c r="G5647" s="1298"/>
      <c r="H5647" s="125">
        <v>0.15</v>
      </c>
      <c r="I5647" s="385"/>
      <c r="J5647" s="280">
        <f t="shared" si="188"/>
        <v>0</v>
      </c>
      <c r="K5647" s="410">
        <f t="shared" si="189"/>
        <v>0</v>
      </c>
      <c r="L5647" s="11"/>
      <c r="M5647" s="11"/>
    </row>
    <row r="5648" spans="2:13" ht="12.75" hidden="1" customHeight="1">
      <c r="B5648" s="1315"/>
      <c r="C5648" s="904"/>
      <c r="D5648" s="629">
        <v>631</v>
      </c>
      <c r="E5648" s="1298"/>
      <c r="F5648" s="1298"/>
      <c r="G5648" s="1298"/>
      <c r="H5648" s="125">
        <v>0.15</v>
      </c>
      <c r="I5648" s="385"/>
      <c r="J5648" s="280">
        <f t="shared" si="188"/>
        <v>0</v>
      </c>
      <c r="K5648" s="410">
        <f t="shared" si="189"/>
        <v>0</v>
      </c>
      <c r="L5648" s="11"/>
      <c r="M5648" s="11"/>
    </row>
    <row r="5649" spans="2:13" ht="12.75" hidden="1" customHeight="1">
      <c r="B5649" s="1315"/>
      <c r="C5649" s="904"/>
      <c r="D5649" s="629">
        <v>632</v>
      </c>
      <c r="E5649" s="1298"/>
      <c r="F5649" s="1298"/>
      <c r="G5649" s="1298"/>
      <c r="H5649" s="125">
        <v>0.15</v>
      </c>
      <c r="I5649" s="385"/>
      <c r="J5649" s="280">
        <f t="shared" si="188"/>
        <v>0</v>
      </c>
      <c r="K5649" s="410">
        <f t="shared" si="189"/>
        <v>0</v>
      </c>
      <c r="L5649" s="11"/>
      <c r="M5649" s="11"/>
    </row>
    <row r="5650" spans="2:13" ht="12.75" hidden="1" customHeight="1">
      <c r="B5650" s="1315"/>
      <c r="C5650" s="904"/>
      <c r="D5650" s="629">
        <v>633</v>
      </c>
      <c r="E5650" s="1298"/>
      <c r="F5650" s="1298"/>
      <c r="G5650" s="1298"/>
      <c r="H5650" s="125">
        <v>0.15</v>
      </c>
      <c r="I5650" s="385"/>
      <c r="J5650" s="280">
        <f t="shared" si="188"/>
        <v>0</v>
      </c>
      <c r="K5650" s="410">
        <f t="shared" si="189"/>
        <v>0</v>
      </c>
      <c r="L5650" s="11"/>
      <c r="M5650" s="11"/>
    </row>
    <row r="5651" spans="2:13" ht="12.75" hidden="1" customHeight="1">
      <c r="B5651" s="1315"/>
      <c r="C5651" s="904"/>
      <c r="D5651" s="629">
        <v>634</v>
      </c>
      <c r="E5651" s="1298"/>
      <c r="F5651" s="1298"/>
      <c r="G5651" s="1298"/>
      <c r="H5651" s="125">
        <v>0.15</v>
      </c>
      <c r="I5651" s="385"/>
      <c r="J5651" s="280">
        <f t="shared" si="188"/>
        <v>0</v>
      </c>
      <c r="K5651" s="410">
        <f t="shared" si="189"/>
        <v>0</v>
      </c>
      <c r="L5651" s="11"/>
      <c r="M5651" s="11"/>
    </row>
    <row r="5652" spans="2:13" ht="12.75" hidden="1" customHeight="1">
      <c r="B5652" s="1315"/>
      <c r="C5652" s="904"/>
      <c r="D5652" s="629">
        <v>635</v>
      </c>
      <c r="E5652" s="1298"/>
      <c r="F5652" s="1298"/>
      <c r="G5652" s="1298"/>
      <c r="H5652" s="125">
        <v>0.15</v>
      </c>
      <c r="I5652" s="385"/>
      <c r="J5652" s="203">
        <f t="shared" si="188"/>
        <v>0</v>
      </c>
      <c r="K5652" s="410">
        <f t="shared" si="189"/>
        <v>0</v>
      </c>
      <c r="L5652" s="11"/>
      <c r="M5652" s="11"/>
    </row>
    <row r="5653" spans="2:13" ht="12.75" hidden="1" customHeight="1">
      <c r="B5653" s="1315"/>
      <c r="C5653" s="904"/>
      <c r="D5653" s="629">
        <v>636</v>
      </c>
      <c r="E5653" s="1298"/>
      <c r="F5653" s="1298"/>
      <c r="G5653" s="1298"/>
      <c r="H5653" s="125">
        <v>0.15</v>
      </c>
      <c r="I5653" s="385"/>
      <c r="J5653" s="203">
        <f t="shared" si="188"/>
        <v>0</v>
      </c>
      <c r="K5653" s="410">
        <f t="shared" si="189"/>
        <v>0</v>
      </c>
      <c r="L5653" s="11"/>
      <c r="M5653" s="11"/>
    </row>
    <row r="5654" spans="2:13" ht="12.75" hidden="1" customHeight="1">
      <c r="B5654" s="1315"/>
      <c r="C5654" s="904"/>
      <c r="D5654" s="629">
        <v>637</v>
      </c>
      <c r="E5654" s="1298"/>
      <c r="F5654" s="1298"/>
      <c r="G5654" s="1298"/>
      <c r="H5654" s="125">
        <v>0.15</v>
      </c>
      <c r="I5654" s="385"/>
      <c r="J5654" s="280">
        <f t="shared" si="188"/>
        <v>0</v>
      </c>
      <c r="K5654" s="410">
        <f t="shared" si="189"/>
        <v>0</v>
      </c>
      <c r="L5654" s="11"/>
      <c r="M5654" s="11"/>
    </row>
    <row r="5655" spans="2:13" ht="12.75" hidden="1" customHeight="1">
      <c r="B5655" s="1315"/>
      <c r="C5655" s="904"/>
      <c r="D5655" s="629">
        <v>638</v>
      </c>
      <c r="E5655" s="1298"/>
      <c r="F5655" s="1298"/>
      <c r="G5655" s="1298"/>
      <c r="H5655" s="125">
        <v>0.15</v>
      </c>
      <c r="I5655" s="385"/>
      <c r="J5655" s="280">
        <f t="shared" si="188"/>
        <v>0</v>
      </c>
      <c r="K5655" s="410">
        <f t="shared" si="189"/>
        <v>0</v>
      </c>
      <c r="L5655" s="11"/>
      <c r="M5655" s="11"/>
    </row>
    <row r="5656" spans="2:13" ht="12.75" hidden="1" customHeight="1">
      <c r="B5656" s="1315"/>
      <c r="C5656" s="904"/>
      <c r="D5656" s="629">
        <v>639</v>
      </c>
      <c r="E5656" s="1298"/>
      <c r="F5656" s="1298"/>
      <c r="G5656" s="1298"/>
      <c r="H5656" s="125">
        <v>0.15</v>
      </c>
      <c r="I5656" s="385"/>
      <c r="J5656" s="280">
        <f t="shared" si="188"/>
        <v>0</v>
      </c>
      <c r="K5656" s="410">
        <f t="shared" si="189"/>
        <v>0</v>
      </c>
      <c r="L5656" s="11"/>
      <c r="M5656" s="11"/>
    </row>
    <row r="5657" spans="2:13" ht="12.75" hidden="1" customHeight="1">
      <c r="B5657" s="1315"/>
      <c r="C5657" s="904"/>
      <c r="D5657" s="629">
        <v>640</v>
      </c>
      <c r="E5657" s="1298"/>
      <c r="F5657" s="1298"/>
      <c r="G5657" s="1298"/>
      <c r="H5657" s="125">
        <v>0.15</v>
      </c>
      <c r="I5657" s="385"/>
      <c r="J5657" s="280">
        <f t="shared" si="188"/>
        <v>0</v>
      </c>
      <c r="K5657" s="410">
        <f t="shared" si="189"/>
        <v>0</v>
      </c>
      <c r="L5657" s="11"/>
      <c r="M5657" s="11"/>
    </row>
    <row r="5658" spans="2:13" ht="12.75" hidden="1" customHeight="1">
      <c r="B5658" s="1315"/>
      <c r="C5658" s="904"/>
      <c r="D5658" s="629">
        <v>641</v>
      </c>
      <c r="E5658" s="1298"/>
      <c r="F5658" s="1298"/>
      <c r="G5658" s="1298"/>
      <c r="H5658" s="125">
        <v>0.15</v>
      </c>
      <c r="I5658" s="385"/>
      <c r="J5658" s="280">
        <f t="shared" ref="J5658:J5721" si="190">$I$12030*H5658</f>
        <v>0</v>
      </c>
      <c r="K5658" s="410">
        <f t="shared" si="189"/>
        <v>0</v>
      </c>
      <c r="L5658" s="11"/>
      <c r="M5658" s="11"/>
    </row>
    <row r="5659" spans="2:13" ht="12.75" hidden="1" customHeight="1">
      <c r="B5659" s="1315"/>
      <c r="C5659" s="904"/>
      <c r="D5659" s="629">
        <v>642</v>
      </c>
      <c r="E5659" s="1298"/>
      <c r="F5659" s="1298"/>
      <c r="G5659" s="1298"/>
      <c r="H5659" s="125">
        <v>0.15</v>
      </c>
      <c r="I5659" s="385"/>
      <c r="J5659" s="280">
        <f t="shared" si="190"/>
        <v>0</v>
      </c>
      <c r="K5659" s="410">
        <f t="shared" ref="K5659:K5722" si="191">MAX(0,(I5659-J5659)*0.75)</f>
        <v>0</v>
      </c>
      <c r="L5659" s="11"/>
      <c r="M5659" s="11"/>
    </row>
    <row r="5660" spans="2:13" ht="12.75" hidden="1" customHeight="1">
      <c r="B5660" s="1315"/>
      <c r="C5660" s="904"/>
      <c r="D5660" s="629">
        <v>643</v>
      </c>
      <c r="E5660" s="1298"/>
      <c r="F5660" s="1298"/>
      <c r="G5660" s="1298"/>
      <c r="H5660" s="125">
        <v>0.15</v>
      </c>
      <c r="I5660" s="385"/>
      <c r="J5660" s="203">
        <f t="shared" si="190"/>
        <v>0</v>
      </c>
      <c r="K5660" s="410">
        <f t="shared" si="191"/>
        <v>0</v>
      </c>
      <c r="L5660" s="11"/>
      <c r="M5660" s="11"/>
    </row>
    <row r="5661" spans="2:13" ht="12.75" hidden="1" customHeight="1">
      <c r="B5661" s="1315"/>
      <c r="C5661" s="904"/>
      <c r="D5661" s="629">
        <v>644</v>
      </c>
      <c r="E5661" s="1298"/>
      <c r="F5661" s="1298"/>
      <c r="G5661" s="1298"/>
      <c r="H5661" s="125">
        <v>0.15</v>
      </c>
      <c r="I5661" s="385"/>
      <c r="J5661" s="203">
        <f t="shared" si="190"/>
        <v>0</v>
      </c>
      <c r="K5661" s="410">
        <f t="shared" si="191"/>
        <v>0</v>
      </c>
      <c r="L5661" s="11"/>
      <c r="M5661" s="11"/>
    </row>
    <row r="5662" spans="2:13" ht="12.75" hidden="1" customHeight="1">
      <c r="B5662" s="1315"/>
      <c r="C5662" s="904"/>
      <c r="D5662" s="629">
        <v>645</v>
      </c>
      <c r="E5662" s="1298"/>
      <c r="F5662" s="1298"/>
      <c r="G5662" s="1298"/>
      <c r="H5662" s="125">
        <v>0.15</v>
      </c>
      <c r="I5662" s="385"/>
      <c r="J5662" s="280">
        <f t="shared" si="190"/>
        <v>0</v>
      </c>
      <c r="K5662" s="410">
        <f t="shared" si="191"/>
        <v>0</v>
      </c>
      <c r="L5662" s="11"/>
      <c r="M5662" s="11"/>
    </row>
    <row r="5663" spans="2:13" ht="12.75" hidden="1" customHeight="1">
      <c r="B5663" s="1315"/>
      <c r="C5663" s="904"/>
      <c r="D5663" s="629">
        <v>646</v>
      </c>
      <c r="E5663" s="1298"/>
      <c r="F5663" s="1298"/>
      <c r="G5663" s="1298"/>
      <c r="H5663" s="125">
        <v>0.15</v>
      </c>
      <c r="I5663" s="385"/>
      <c r="J5663" s="280">
        <f t="shared" si="190"/>
        <v>0</v>
      </c>
      <c r="K5663" s="410">
        <f t="shared" si="191"/>
        <v>0</v>
      </c>
      <c r="L5663" s="11"/>
      <c r="M5663" s="11"/>
    </row>
    <row r="5664" spans="2:13" ht="12.75" hidden="1" customHeight="1">
      <c r="B5664" s="1315"/>
      <c r="C5664" s="904"/>
      <c r="D5664" s="629">
        <v>647</v>
      </c>
      <c r="E5664" s="1298"/>
      <c r="F5664" s="1298"/>
      <c r="G5664" s="1298"/>
      <c r="H5664" s="125">
        <v>0.15</v>
      </c>
      <c r="I5664" s="385"/>
      <c r="J5664" s="280">
        <f t="shared" si="190"/>
        <v>0</v>
      </c>
      <c r="K5664" s="410">
        <f t="shared" si="191"/>
        <v>0</v>
      </c>
      <c r="L5664" s="11"/>
      <c r="M5664" s="11"/>
    </row>
    <row r="5665" spans="2:13" ht="12.75" hidden="1" customHeight="1">
      <c r="B5665" s="1315"/>
      <c r="C5665" s="904"/>
      <c r="D5665" s="629">
        <v>648</v>
      </c>
      <c r="E5665" s="1298"/>
      <c r="F5665" s="1298"/>
      <c r="G5665" s="1298"/>
      <c r="H5665" s="125">
        <v>0.15</v>
      </c>
      <c r="I5665" s="385"/>
      <c r="J5665" s="280">
        <f t="shared" si="190"/>
        <v>0</v>
      </c>
      <c r="K5665" s="410">
        <f t="shared" si="191"/>
        <v>0</v>
      </c>
      <c r="L5665" s="11"/>
      <c r="M5665" s="11"/>
    </row>
    <row r="5666" spans="2:13" ht="12.75" hidden="1" customHeight="1">
      <c r="B5666" s="1315"/>
      <c r="C5666" s="904"/>
      <c r="D5666" s="629">
        <v>649</v>
      </c>
      <c r="E5666" s="1298"/>
      <c r="F5666" s="1298"/>
      <c r="G5666" s="1298"/>
      <c r="H5666" s="125">
        <v>0.15</v>
      </c>
      <c r="I5666" s="385"/>
      <c r="J5666" s="280">
        <f t="shared" si="190"/>
        <v>0</v>
      </c>
      <c r="K5666" s="410">
        <f t="shared" si="191"/>
        <v>0</v>
      </c>
      <c r="L5666" s="11"/>
      <c r="M5666" s="11"/>
    </row>
    <row r="5667" spans="2:13" ht="12.75" hidden="1" customHeight="1">
      <c r="B5667" s="1315"/>
      <c r="C5667" s="904"/>
      <c r="D5667" s="629">
        <v>650</v>
      </c>
      <c r="E5667" s="1298"/>
      <c r="F5667" s="1298"/>
      <c r="G5667" s="1298"/>
      <c r="H5667" s="125">
        <v>0.15</v>
      </c>
      <c r="I5667" s="385"/>
      <c r="J5667" s="280">
        <f t="shared" si="190"/>
        <v>0</v>
      </c>
      <c r="K5667" s="410">
        <f t="shared" si="191"/>
        <v>0</v>
      </c>
      <c r="L5667" s="11"/>
      <c r="M5667" s="11"/>
    </row>
    <row r="5668" spans="2:13" ht="12.75" hidden="1" customHeight="1">
      <c r="B5668" s="1315"/>
      <c r="C5668" s="904"/>
      <c r="D5668" s="629">
        <v>651</v>
      </c>
      <c r="E5668" s="1298"/>
      <c r="F5668" s="1298"/>
      <c r="G5668" s="1298"/>
      <c r="H5668" s="125">
        <v>0.15</v>
      </c>
      <c r="I5668" s="385"/>
      <c r="J5668" s="203">
        <f t="shared" si="190"/>
        <v>0</v>
      </c>
      <c r="K5668" s="410">
        <f t="shared" si="191"/>
        <v>0</v>
      </c>
      <c r="L5668" s="11"/>
      <c r="M5668" s="11"/>
    </row>
    <row r="5669" spans="2:13" ht="12.75" hidden="1" customHeight="1">
      <c r="B5669" s="1315"/>
      <c r="C5669" s="904"/>
      <c r="D5669" s="629">
        <v>652</v>
      </c>
      <c r="E5669" s="1298"/>
      <c r="F5669" s="1298"/>
      <c r="G5669" s="1298"/>
      <c r="H5669" s="125">
        <v>0.15</v>
      </c>
      <c r="I5669" s="385"/>
      <c r="J5669" s="203">
        <f t="shared" si="190"/>
        <v>0</v>
      </c>
      <c r="K5669" s="410">
        <f t="shared" si="191"/>
        <v>0</v>
      </c>
      <c r="L5669" s="11"/>
      <c r="M5669" s="11"/>
    </row>
    <row r="5670" spans="2:13" ht="12.75" hidden="1" customHeight="1">
      <c r="B5670" s="1315"/>
      <c r="C5670" s="904"/>
      <c r="D5670" s="629">
        <v>653</v>
      </c>
      <c r="E5670" s="1298"/>
      <c r="F5670" s="1298"/>
      <c r="G5670" s="1298"/>
      <c r="H5670" s="125">
        <v>0.15</v>
      </c>
      <c r="I5670" s="385"/>
      <c r="J5670" s="280">
        <f t="shared" si="190"/>
        <v>0</v>
      </c>
      <c r="K5670" s="410">
        <f t="shared" si="191"/>
        <v>0</v>
      </c>
      <c r="L5670" s="11"/>
      <c r="M5670" s="11"/>
    </row>
    <row r="5671" spans="2:13" ht="12.75" hidden="1" customHeight="1">
      <c r="B5671" s="1315"/>
      <c r="C5671" s="904"/>
      <c r="D5671" s="629">
        <v>654</v>
      </c>
      <c r="E5671" s="1298"/>
      <c r="F5671" s="1298"/>
      <c r="G5671" s="1298"/>
      <c r="H5671" s="125">
        <v>0.15</v>
      </c>
      <c r="I5671" s="385"/>
      <c r="J5671" s="280">
        <f t="shared" si="190"/>
        <v>0</v>
      </c>
      <c r="K5671" s="410">
        <f t="shared" si="191"/>
        <v>0</v>
      </c>
      <c r="L5671" s="11"/>
      <c r="M5671" s="11"/>
    </row>
    <row r="5672" spans="2:13" ht="12.75" hidden="1" customHeight="1">
      <c r="B5672" s="1315"/>
      <c r="C5672" s="904"/>
      <c r="D5672" s="629">
        <v>655</v>
      </c>
      <c r="E5672" s="1298"/>
      <c r="F5672" s="1298"/>
      <c r="G5672" s="1298"/>
      <c r="H5672" s="125">
        <v>0.15</v>
      </c>
      <c r="I5672" s="385"/>
      <c r="J5672" s="280">
        <f t="shared" si="190"/>
        <v>0</v>
      </c>
      <c r="K5672" s="410">
        <f t="shared" si="191"/>
        <v>0</v>
      </c>
      <c r="L5672" s="11"/>
      <c r="M5672" s="11"/>
    </row>
    <row r="5673" spans="2:13" ht="12.75" hidden="1" customHeight="1">
      <c r="B5673" s="1315"/>
      <c r="C5673" s="904"/>
      <c r="D5673" s="629">
        <v>656</v>
      </c>
      <c r="E5673" s="1298"/>
      <c r="F5673" s="1298"/>
      <c r="G5673" s="1298"/>
      <c r="H5673" s="125">
        <v>0.15</v>
      </c>
      <c r="I5673" s="385"/>
      <c r="J5673" s="280">
        <f t="shared" si="190"/>
        <v>0</v>
      </c>
      <c r="K5673" s="410">
        <f t="shared" si="191"/>
        <v>0</v>
      </c>
      <c r="L5673" s="11"/>
      <c r="M5673" s="11"/>
    </row>
    <row r="5674" spans="2:13" ht="12.75" hidden="1" customHeight="1">
      <c r="B5674" s="1315"/>
      <c r="C5674" s="904"/>
      <c r="D5674" s="629">
        <v>657</v>
      </c>
      <c r="E5674" s="1298"/>
      <c r="F5674" s="1298"/>
      <c r="G5674" s="1298"/>
      <c r="H5674" s="125">
        <v>0.15</v>
      </c>
      <c r="I5674" s="385"/>
      <c r="J5674" s="280">
        <f t="shared" si="190"/>
        <v>0</v>
      </c>
      <c r="K5674" s="410">
        <f t="shared" si="191"/>
        <v>0</v>
      </c>
      <c r="L5674" s="11"/>
      <c r="M5674" s="11"/>
    </row>
    <row r="5675" spans="2:13" ht="12.75" hidden="1" customHeight="1">
      <c r="B5675" s="1315"/>
      <c r="C5675" s="904"/>
      <c r="D5675" s="629">
        <v>658</v>
      </c>
      <c r="E5675" s="1298"/>
      <c r="F5675" s="1298"/>
      <c r="G5675" s="1298"/>
      <c r="H5675" s="125">
        <v>0.15</v>
      </c>
      <c r="I5675" s="385"/>
      <c r="J5675" s="280">
        <f t="shared" si="190"/>
        <v>0</v>
      </c>
      <c r="K5675" s="410">
        <f t="shared" si="191"/>
        <v>0</v>
      </c>
      <c r="L5675" s="11"/>
      <c r="M5675" s="11"/>
    </row>
    <row r="5676" spans="2:13" ht="12.75" hidden="1" customHeight="1">
      <c r="B5676" s="1315"/>
      <c r="C5676" s="904"/>
      <c r="D5676" s="629">
        <v>659</v>
      </c>
      <c r="E5676" s="1298"/>
      <c r="F5676" s="1298"/>
      <c r="G5676" s="1298"/>
      <c r="H5676" s="125">
        <v>0.15</v>
      </c>
      <c r="I5676" s="385"/>
      <c r="J5676" s="203">
        <f t="shared" si="190"/>
        <v>0</v>
      </c>
      <c r="K5676" s="410">
        <f t="shared" si="191"/>
        <v>0</v>
      </c>
      <c r="L5676" s="11"/>
      <c r="M5676" s="11"/>
    </row>
    <row r="5677" spans="2:13" ht="12.75" hidden="1" customHeight="1">
      <c r="B5677" s="1315"/>
      <c r="C5677" s="904"/>
      <c r="D5677" s="629">
        <v>660</v>
      </c>
      <c r="E5677" s="1298"/>
      <c r="F5677" s="1298"/>
      <c r="G5677" s="1298"/>
      <c r="H5677" s="125">
        <v>0.15</v>
      </c>
      <c r="I5677" s="385"/>
      <c r="J5677" s="203">
        <f t="shared" si="190"/>
        <v>0</v>
      </c>
      <c r="K5677" s="410">
        <f t="shared" si="191"/>
        <v>0</v>
      </c>
      <c r="L5677" s="11"/>
      <c r="M5677" s="11"/>
    </row>
    <row r="5678" spans="2:13" ht="12.75" hidden="1" customHeight="1">
      <c r="B5678" s="1315"/>
      <c r="C5678" s="904"/>
      <c r="D5678" s="629">
        <v>661</v>
      </c>
      <c r="E5678" s="1298"/>
      <c r="F5678" s="1298"/>
      <c r="G5678" s="1298"/>
      <c r="H5678" s="125">
        <v>0.15</v>
      </c>
      <c r="I5678" s="385"/>
      <c r="J5678" s="280">
        <f t="shared" si="190"/>
        <v>0</v>
      </c>
      <c r="K5678" s="410">
        <f t="shared" si="191"/>
        <v>0</v>
      </c>
      <c r="L5678" s="11"/>
      <c r="M5678" s="11"/>
    </row>
    <row r="5679" spans="2:13" ht="12.75" hidden="1" customHeight="1">
      <c r="B5679" s="1315"/>
      <c r="C5679" s="904"/>
      <c r="D5679" s="629">
        <v>662</v>
      </c>
      <c r="E5679" s="1298"/>
      <c r="F5679" s="1298"/>
      <c r="G5679" s="1298"/>
      <c r="H5679" s="125">
        <v>0.15</v>
      </c>
      <c r="I5679" s="385"/>
      <c r="J5679" s="280">
        <f t="shared" si="190"/>
        <v>0</v>
      </c>
      <c r="K5679" s="410">
        <f t="shared" si="191"/>
        <v>0</v>
      </c>
      <c r="L5679" s="11"/>
      <c r="M5679" s="11"/>
    </row>
    <row r="5680" spans="2:13" ht="12.75" hidden="1" customHeight="1">
      <c r="B5680" s="1315"/>
      <c r="C5680" s="904"/>
      <c r="D5680" s="629">
        <v>663</v>
      </c>
      <c r="E5680" s="1298"/>
      <c r="F5680" s="1298"/>
      <c r="G5680" s="1298"/>
      <c r="H5680" s="125">
        <v>0.15</v>
      </c>
      <c r="I5680" s="385"/>
      <c r="J5680" s="280">
        <f t="shared" si="190"/>
        <v>0</v>
      </c>
      <c r="K5680" s="410">
        <f t="shared" si="191"/>
        <v>0</v>
      </c>
      <c r="L5680" s="11"/>
      <c r="M5680" s="11"/>
    </row>
    <row r="5681" spans="2:13" ht="12.75" hidden="1" customHeight="1">
      <c r="B5681" s="1315"/>
      <c r="C5681" s="904"/>
      <c r="D5681" s="629">
        <v>664</v>
      </c>
      <c r="E5681" s="1298"/>
      <c r="F5681" s="1298"/>
      <c r="G5681" s="1298"/>
      <c r="H5681" s="125">
        <v>0.15</v>
      </c>
      <c r="I5681" s="385"/>
      <c r="J5681" s="203">
        <f t="shared" si="190"/>
        <v>0</v>
      </c>
      <c r="K5681" s="410">
        <f t="shared" si="191"/>
        <v>0</v>
      </c>
      <c r="L5681" s="11"/>
      <c r="M5681" s="11"/>
    </row>
    <row r="5682" spans="2:13" ht="12.75" hidden="1" customHeight="1">
      <c r="B5682" s="1315"/>
      <c r="C5682" s="904"/>
      <c r="D5682" s="629">
        <v>665</v>
      </c>
      <c r="E5682" s="1298"/>
      <c r="F5682" s="1298"/>
      <c r="G5682" s="1298"/>
      <c r="H5682" s="125">
        <v>0.15</v>
      </c>
      <c r="I5682" s="385"/>
      <c r="J5682" s="203">
        <f t="shared" si="190"/>
        <v>0</v>
      </c>
      <c r="K5682" s="410">
        <f t="shared" si="191"/>
        <v>0</v>
      </c>
      <c r="L5682" s="11"/>
      <c r="M5682" s="11"/>
    </row>
    <row r="5683" spans="2:13" ht="12.75" hidden="1" customHeight="1">
      <c r="B5683" s="1315"/>
      <c r="C5683" s="904"/>
      <c r="D5683" s="629">
        <v>666</v>
      </c>
      <c r="E5683" s="1298"/>
      <c r="F5683" s="1298"/>
      <c r="G5683" s="1298"/>
      <c r="H5683" s="125">
        <v>0.15</v>
      </c>
      <c r="I5683" s="385"/>
      <c r="J5683" s="280">
        <f t="shared" si="190"/>
        <v>0</v>
      </c>
      <c r="K5683" s="410">
        <f t="shared" si="191"/>
        <v>0</v>
      </c>
      <c r="L5683" s="11"/>
      <c r="M5683" s="11"/>
    </row>
    <row r="5684" spans="2:13" ht="12.75" hidden="1" customHeight="1">
      <c r="B5684" s="1315"/>
      <c r="C5684" s="904"/>
      <c r="D5684" s="629">
        <v>667</v>
      </c>
      <c r="E5684" s="1298"/>
      <c r="F5684" s="1298"/>
      <c r="G5684" s="1298"/>
      <c r="H5684" s="125">
        <v>0.15</v>
      </c>
      <c r="I5684" s="385"/>
      <c r="J5684" s="280">
        <f t="shared" si="190"/>
        <v>0</v>
      </c>
      <c r="K5684" s="410">
        <f t="shared" si="191"/>
        <v>0</v>
      </c>
      <c r="L5684" s="11"/>
      <c r="M5684" s="11"/>
    </row>
    <row r="5685" spans="2:13" ht="12.75" hidden="1" customHeight="1">
      <c r="B5685" s="1315"/>
      <c r="C5685" s="904"/>
      <c r="D5685" s="629">
        <v>668</v>
      </c>
      <c r="E5685" s="1298"/>
      <c r="F5685" s="1298"/>
      <c r="G5685" s="1298"/>
      <c r="H5685" s="125">
        <v>0.15</v>
      </c>
      <c r="I5685" s="385"/>
      <c r="J5685" s="280">
        <f t="shared" si="190"/>
        <v>0</v>
      </c>
      <c r="K5685" s="410">
        <f t="shared" si="191"/>
        <v>0</v>
      </c>
      <c r="L5685" s="11"/>
      <c r="M5685" s="11"/>
    </row>
    <row r="5686" spans="2:13" ht="12.75" hidden="1" customHeight="1">
      <c r="B5686" s="1315"/>
      <c r="C5686" s="904"/>
      <c r="D5686" s="629">
        <v>669</v>
      </c>
      <c r="E5686" s="1298"/>
      <c r="F5686" s="1298"/>
      <c r="G5686" s="1298"/>
      <c r="H5686" s="125">
        <v>0.15</v>
      </c>
      <c r="I5686" s="385"/>
      <c r="J5686" s="280">
        <f t="shared" si="190"/>
        <v>0</v>
      </c>
      <c r="K5686" s="410">
        <f t="shared" si="191"/>
        <v>0</v>
      </c>
      <c r="L5686" s="11"/>
      <c r="M5686" s="11"/>
    </row>
    <row r="5687" spans="2:13" ht="12.75" hidden="1" customHeight="1">
      <c r="B5687" s="1315"/>
      <c r="C5687" s="904"/>
      <c r="D5687" s="629">
        <v>670</v>
      </c>
      <c r="E5687" s="1298"/>
      <c r="F5687" s="1298"/>
      <c r="G5687" s="1298"/>
      <c r="H5687" s="125">
        <v>0.15</v>
      </c>
      <c r="I5687" s="385"/>
      <c r="J5687" s="280">
        <f t="shared" si="190"/>
        <v>0</v>
      </c>
      <c r="K5687" s="410">
        <f t="shared" si="191"/>
        <v>0</v>
      </c>
      <c r="L5687" s="11"/>
      <c r="M5687" s="11"/>
    </row>
    <row r="5688" spans="2:13" ht="12.75" hidden="1" customHeight="1">
      <c r="B5688" s="1315"/>
      <c r="C5688" s="904"/>
      <c r="D5688" s="629">
        <v>671</v>
      </c>
      <c r="E5688" s="1298"/>
      <c r="F5688" s="1298"/>
      <c r="G5688" s="1298"/>
      <c r="H5688" s="125">
        <v>0.15</v>
      </c>
      <c r="I5688" s="385"/>
      <c r="J5688" s="280">
        <f t="shared" si="190"/>
        <v>0</v>
      </c>
      <c r="K5688" s="410">
        <f t="shared" si="191"/>
        <v>0</v>
      </c>
      <c r="L5688" s="11"/>
      <c r="M5688" s="11"/>
    </row>
    <row r="5689" spans="2:13" ht="12.75" hidden="1" customHeight="1">
      <c r="B5689" s="1315"/>
      <c r="C5689" s="904"/>
      <c r="D5689" s="629">
        <v>672</v>
      </c>
      <c r="E5689" s="1298"/>
      <c r="F5689" s="1298"/>
      <c r="G5689" s="1298"/>
      <c r="H5689" s="125">
        <v>0.15</v>
      </c>
      <c r="I5689" s="385"/>
      <c r="J5689" s="203">
        <f t="shared" si="190"/>
        <v>0</v>
      </c>
      <c r="K5689" s="410">
        <f t="shared" si="191"/>
        <v>0</v>
      </c>
      <c r="L5689" s="11"/>
      <c r="M5689" s="11"/>
    </row>
    <row r="5690" spans="2:13" ht="12.75" hidden="1" customHeight="1">
      <c r="B5690" s="1315"/>
      <c r="C5690" s="904"/>
      <c r="D5690" s="629">
        <v>673</v>
      </c>
      <c r="E5690" s="1298"/>
      <c r="F5690" s="1298"/>
      <c r="G5690" s="1298"/>
      <c r="H5690" s="125">
        <v>0.15</v>
      </c>
      <c r="I5690" s="385"/>
      <c r="J5690" s="203">
        <f t="shared" si="190"/>
        <v>0</v>
      </c>
      <c r="K5690" s="410">
        <f t="shared" si="191"/>
        <v>0</v>
      </c>
      <c r="L5690" s="11"/>
      <c r="M5690" s="11"/>
    </row>
    <row r="5691" spans="2:13" ht="12.75" hidden="1" customHeight="1">
      <c r="B5691" s="1315"/>
      <c r="C5691" s="904"/>
      <c r="D5691" s="629">
        <v>674</v>
      </c>
      <c r="E5691" s="1298"/>
      <c r="F5691" s="1298"/>
      <c r="G5691" s="1298"/>
      <c r="H5691" s="125">
        <v>0.15</v>
      </c>
      <c r="I5691" s="385"/>
      <c r="J5691" s="280">
        <f t="shared" si="190"/>
        <v>0</v>
      </c>
      <c r="K5691" s="410">
        <f t="shared" si="191"/>
        <v>0</v>
      </c>
      <c r="L5691" s="11"/>
      <c r="M5691" s="11"/>
    </row>
    <row r="5692" spans="2:13" ht="12.75" hidden="1" customHeight="1">
      <c r="B5692" s="1315"/>
      <c r="C5692" s="904"/>
      <c r="D5692" s="629">
        <v>675</v>
      </c>
      <c r="E5692" s="1298"/>
      <c r="F5692" s="1298"/>
      <c r="G5692" s="1298"/>
      <c r="H5692" s="125">
        <v>0.15</v>
      </c>
      <c r="I5692" s="385"/>
      <c r="J5692" s="280">
        <f t="shared" si="190"/>
        <v>0</v>
      </c>
      <c r="K5692" s="410">
        <f t="shared" si="191"/>
        <v>0</v>
      </c>
      <c r="L5692" s="11"/>
      <c r="M5692" s="11"/>
    </row>
    <row r="5693" spans="2:13" ht="12.75" hidden="1" customHeight="1">
      <c r="B5693" s="1315"/>
      <c r="C5693" s="904"/>
      <c r="D5693" s="629">
        <v>676</v>
      </c>
      <c r="E5693" s="1298"/>
      <c r="F5693" s="1298"/>
      <c r="G5693" s="1298"/>
      <c r="H5693" s="125">
        <v>0.15</v>
      </c>
      <c r="I5693" s="385"/>
      <c r="J5693" s="280">
        <f t="shared" si="190"/>
        <v>0</v>
      </c>
      <c r="K5693" s="410">
        <f t="shared" si="191"/>
        <v>0</v>
      </c>
      <c r="L5693" s="11"/>
      <c r="M5693" s="11"/>
    </row>
    <row r="5694" spans="2:13" ht="12.75" hidden="1" customHeight="1">
      <c r="B5694" s="1315"/>
      <c r="C5694" s="904"/>
      <c r="D5694" s="629">
        <v>677</v>
      </c>
      <c r="E5694" s="1298"/>
      <c r="F5694" s="1298"/>
      <c r="G5694" s="1298"/>
      <c r="H5694" s="125">
        <v>0.15</v>
      </c>
      <c r="I5694" s="385"/>
      <c r="J5694" s="280">
        <f t="shared" si="190"/>
        <v>0</v>
      </c>
      <c r="K5694" s="410">
        <f t="shared" si="191"/>
        <v>0</v>
      </c>
      <c r="L5694" s="11"/>
      <c r="M5694" s="11"/>
    </row>
    <row r="5695" spans="2:13" ht="12.75" hidden="1" customHeight="1">
      <c r="B5695" s="1315"/>
      <c r="C5695" s="904"/>
      <c r="D5695" s="629">
        <v>678</v>
      </c>
      <c r="E5695" s="1298"/>
      <c r="F5695" s="1298"/>
      <c r="G5695" s="1298"/>
      <c r="H5695" s="125">
        <v>0.15</v>
      </c>
      <c r="I5695" s="385"/>
      <c r="J5695" s="280">
        <f t="shared" si="190"/>
        <v>0</v>
      </c>
      <c r="K5695" s="410">
        <f t="shared" si="191"/>
        <v>0</v>
      </c>
      <c r="L5695" s="11"/>
      <c r="M5695" s="11"/>
    </row>
    <row r="5696" spans="2:13" ht="12.75" hidden="1" customHeight="1">
      <c r="B5696" s="1315"/>
      <c r="C5696" s="904"/>
      <c r="D5696" s="629">
        <v>679</v>
      </c>
      <c r="E5696" s="1298"/>
      <c r="F5696" s="1298"/>
      <c r="G5696" s="1298"/>
      <c r="H5696" s="125">
        <v>0.15</v>
      </c>
      <c r="I5696" s="385"/>
      <c r="J5696" s="280">
        <f t="shared" si="190"/>
        <v>0</v>
      </c>
      <c r="K5696" s="410">
        <f t="shared" si="191"/>
        <v>0</v>
      </c>
      <c r="L5696" s="11"/>
      <c r="M5696" s="11"/>
    </row>
    <row r="5697" spans="2:13" ht="12.75" hidden="1" customHeight="1">
      <c r="B5697" s="1315"/>
      <c r="C5697" s="904"/>
      <c r="D5697" s="629">
        <v>680</v>
      </c>
      <c r="E5697" s="1298"/>
      <c r="F5697" s="1298"/>
      <c r="G5697" s="1298"/>
      <c r="H5697" s="125">
        <v>0.15</v>
      </c>
      <c r="I5697" s="385"/>
      <c r="J5697" s="203">
        <f t="shared" si="190"/>
        <v>0</v>
      </c>
      <c r="K5697" s="410">
        <f t="shared" si="191"/>
        <v>0</v>
      </c>
      <c r="L5697" s="11"/>
      <c r="M5697" s="11"/>
    </row>
    <row r="5698" spans="2:13" ht="12.75" hidden="1" customHeight="1">
      <c r="B5698" s="1315"/>
      <c r="C5698" s="904"/>
      <c r="D5698" s="629">
        <v>681</v>
      </c>
      <c r="E5698" s="1298"/>
      <c r="F5698" s="1298"/>
      <c r="G5698" s="1298"/>
      <c r="H5698" s="125">
        <v>0.15</v>
      </c>
      <c r="I5698" s="385"/>
      <c r="J5698" s="203">
        <f t="shared" si="190"/>
        <v>0</v>
      </c>
      <c r="K5698" s="410">
        <f t="shared" si="191"/>
        <v>0</v>
      </c>
      <c r="L5698" s="11"/>
      <c r="M5698" s="11"/>
    </row>
    <row r="5699" spans="2:13" ht="12.75" hidden="1" customHeight="1">
      <c r="B5699" s="1315"/>
      <c r="C5699" s="904"/>
      <c r="D5699" s="629">
        <v>682</v>
      </c>
      <c r="E5699" s="1298"/>
      <c r="F5699" s="1298"/>
      <c r="G5699" s="1298"/>
      <c r="H5699" s="125">
        <v>0.15</v>
      </c>
      <c r="I5699" s="385"/>
      <c r="J5699" s="203">
        <f t="shared" si="190"/>
        <v>0</v>
      </c>
      <c r="K5699" s="410">
        <f t="shared" si="191"/>
        <v>0</v>
      </c>
      <c r="L5699" s="11"/>
      <c r="M5699" s="11"/>
    </row>
    <row r="5700" spans="2:13" ht="12.75" hidden="1" customHeight="1">
      <c r="B5700" s="1315"/>
      <c r="C5700" s="904"/>
      <c r="D5700" s="629">
        <v>683</v>
      </c>
      <c r="E5700" s="1298"/>
      <c r="F5700" s="1298"/>
      <c r="G5700" s="1298"/>
      <c r="H5700" s="125">
        <v>0.15</v>
      </c>
      <c r="I5700" s="385"/>
      <c r="J5700" s="280">
        <f t="shared" si="190"/>
        <v>0</v>
      </c>
      <c r="K5700" s="410">
        <f t="shared" si="191"/>
        <v>0</v>
      </c>
      <c r="L5700" s="11"/>
      <c r="M5700" s="11"/>
    </row>
    <row r="5701" spans="2:13" ht="12.75" hidden="1" customHeight="1">
      <c r="B5701" s="1315"/>
      <c r="C5701" s="904"/>
      <c r="D5701" s="629">
        <v>684</v>
      </c>
      <c r="E5701" s="1298"/>
      <c r="F5701" s="1298"/>
      <c r="G5701" s="1298"/>
      <c r="H5701" s="125">
        <v>0.15</v>
      </c>
      <c r="I5701" s="385"/>
      <c r="J5701" s="280">
        <f t="shared" si="190"/>
        <v>0</v>
      </c>
      <c r="K5701" s="410">
        <f t="shared" si="191"/>
        <v>0</v>
      </c>
      <c r="L5701" s="11"/>
      <c r="M5701" s="11"/>
    </row>
    <row r="5702" spans="2:13" ht="12.75" hidden="1" customHeight="1">
      <c r="B5702" s="1315"/>
      <c r="C5702" s="904"/>
      <c r="D5702" s="629">
        <v>685</v>
      </c>
      <c r="E5702" s="1298"/>
      <c r="F5702" s="1298"/>
      <c r="G5702" s="1298"/>
      <c r="H5702" s="125">
        <v>0.15</v>
      </c>
      <c r="I5702" s="385"/>
      <c r="J5702" s="280">
        <f t="shared" si="190"/>
        <v>0</v>
      </c>
      <c r="K5702" s="410">
        <f t="shared" si="191"/>
        <v>0</v>
      </c>
      <c r="L5702" s="11"/>
      <c r="M5702" s="11"/>
    </row>
    <row r="5703" spans="2:13" ht="12.75" hidden="1" customHeight="1">
      <c r="B5703" s="1315"/>
      <c r="C5703" s="904"/>
      <c r="D5703" s="629">
        <v>686</v>
      </c>
      <c r="E5703" s="1298"/>
      <c r="F5703" s="1298"/>
      <c r="G5703" s="1298"/>
      <c r="H5703" s="125">
        <v>0.15</v>
      </c>
      <c r="I5703" s="385"/>
      <c r="J5703" s="280">
        <f t="shared" si="190"/>
        <v>0</v>
      </c>
      <c r="K5703" s="410">
        <f t="shared" si="191"/>
        <v>0</v>
      </c>
      <c r="L5703" s="11"/>
      <c r="M5703" s="11"/>
    </row>
    <row r="5704" spans="2:13" ht="12.75" hidden="1" customHeight="1">
      <c r="B5704" s="1315"/>
      <c r="C5704" s="904"/>
      <c r="D5704" s="629">
        <v>687</v>
      </c>
      <c r="E5704" s="1298"/>
      <c r="F5704" s="1298"/>
      <c r="G5704" s="1298"/>
      <c r="H5704" s="125">
        <v>0.15</v>
      </c>
      <c r="I5704" s="385"/>
      <c r="J5704" s="280">
        <f t="shared" si="190"/>
        <v>0</v>
      </c>
      <c r="K5704" s="410">
        <f t="shared" si="191"/>
        <v>0</v>
      </c>
      <c r="L5704" s="11"/>
      <c r="M5704" s="11"/>
    </row>
    <row r="5705" spans="2:13" ht="12.75" hidden="1" customHeight="1">
      <c r="B5705" s="1315"/>
      <c r="C5705" s="904"/>
      <c r="D5705" s="629">
        <v>688</v>
      </c>
      <c r="E5705" s="1298"/>
      <c r="F5705" s="1298"/>
      <c r="G5705" s="1298"/>
      <c r="H5705" s="125">
        <v>0.15</v>
      </c>
      <c r="I5705" s="385"/>
      <c r="J5705" s="280">
        <f t="shared" si="190"/>
        <v>0</v>
      </c>
      <c r="K5705" s="410">
        <f t="shared" si="191"/>
        <v>0</v>
      </c>
      <c r="L5705" s="11"/>
      <c r="M5705" s="11"/>
    </row>
    <row r="5706" spans="2:13" ht="12.75" hidden="1" customHeight="1">
      <c r="B5706" s="1315"/>
      <c r="C5706" s="904"/>
      <c r="D5706" s="629">
        <v>689</v>
      </c>
      <c r="E5706" s="1298"/>
      <c r="F5706" s="1298"/>
      <c r="G5706" s="1298"/>
      <c r="H5706" s="125">
        <v>0.15</v>
      </c>
      <c r="I5706" s="385"/>
      <c r="J5706" s="203">
        <f t="shared" si="190"/>
        <v>0</v>
      </c>
      <c r="K5706" s="410">
        <f t="shared" si="191"/>
        <v>0</v>
      </c>
      <c r="L5706" s="11"/>
      <c r="M5706" s="11"/>
    </row>
    <row r="5707" spans="2:13" ht="12.75" hidden="1" customHeight="1">
      <c r="B5707" s="1315"/>
      <c r="C5707" s="904"/>
      <c r="D5707" s="629">
        <v>690</v>
      </c>
      <c r="E5707" s="1298"/>
      <c r="F5707" s="1298"/>
      <c r="G5707" s="1298"/>
      <c r="H5707" s="125">
        <v>0.15</v>
      </c>
      <c r="I5707" s="385"/>
      <c r="J5707" s="203">
        <f t="shared" si="190"/>
        <v>0</v>
      </c>
      <c r="K5707" s="410">
        <f t="shared" si="191"/>
        <v>0</v>
      </c>
      <c r="L5707" s="11"/>
      <c r="M5707" s="11"/>
    </row>
    <row r="5708" spans="2:13" ht="12.75" hidden="1" customHeight="1">
      <c r="B5708" s="1315"/>
      <c r="C5708" s="904"/>
      <c r="D5708" s="629">
        <v>691</v>
      </c>
      <c r="E5708" s="1298"/>
      <c r="F5708" s="1298"/>
      <c r="G5708" s="1298"/>
      <c r="H5708" s="125">
        <v>0.15</v>
      </c>
      <c r="I5708" s="385"/>
      <c r="J5708" s="280">
        <f t="shared" si="190"/>
        <v>0</v>
      </c>
      <c r="K5708" s="410">
        <f t="shared" si="191"/>
        <v>0</v>
      </c>
      <c r="L5708" s="11"/>
      <c r="M5708" s="11"/>
    </row>
    <row r="5709" spans="2:13" ht="12.75" hidden="1" customHeight="1">
      <c r="B5709" s="1315"/>
      <c r="C5709" s="904"/>
      <c r="D5709" s="629">
        <v>692</v>
      </c>
      <c r="E5709" s="1298"/>
      <c r="F5709" s="1298"/>
      <c r="G5709" s="1298"/>
      <c r="H5709" s="125">
        <v>0.15</v>
      </c>
      <c r="I5709" s="385"/>
      <c r="J5709" s="280">
        <f t="shared" si="190"/>
        <v>0</v>
      </c>
      <c r="K5709" s="410">
        <f t="shared" si="191"/>
        <v>0</v>
      </c>
      <c r="L5709" s="11"/>
      <c r="M5709" s="11"/>
    </row>
    <row r="5710" spans="2:13" ht="12.75" hidden="1" customHeight="1">
      <c r="B5710" s="1315"/>
      <c r="C5710" s="904"/>
      <c r="D5710" s="629">
        <v>693</v>
      </c>
      <c r="E5710" s="1298"/>
      <c r="F5710" s="1298"/>
      <c r="G5710" s="1298"/>
      <c r="H5710" s="125">
        <v>0.15</v>
      </c>
      <c r="I5710" s="385"/>
      <c r="J5710" s="280">
        <f t="shared" si="190"/>
        <v>0</v>
      </c>
      <c r="K5710" s="410">
        <f t="shared" si="191"/>
        <v>0</v>
      </c>
      <c r="L5710" s="11"/>
      <c r="M5710" s="11"/>
    </row>
    <row r="5711" spans="2:13" ht="12.75" hidden="1" customHeight="1">
      <c r="B5711" s="1315"/>
      <c r="C5711" s="904"/>
      <c r="D5711" s="629">
        <v>694</v>
      </c>
      <c r="E5711" s="1298"/>
      <c r="F5711" s="1298"/>
      <c r="G5711" s="1298"/>
      <c r="H5711" s="125">
        <v>0.15</v>
      </c>
      <c r="I5711" s="385"/>
      <c r="J5711" s="280">
        <f t="shared" si="190"/>
        <v>0</v>
      </c>
      <c r="K5711" s="410">
        <f t="shared" si="191"/>
        <v>0</v>
      </c>
      <c r="L5711" s="11"/>
      <c r="M5711" s="11"/>
    </row>
    <row r="5712" spans="2:13" ht="12.75" hidden="1" customHeight="1">
      <c r="B5712" s="1315"/>
      <c r="C5712" s="904"/>
      <c r="D5712" s="629">
        <v>695</v>
      </c>
      <c r="E5712" s="1298"/>
      <c r="F5712" s="1298"/>
      <c r="G5712" s="1298"/>
      <c r="H5712" s="125">
        <v>0.15</v>
      </c>
      <c r="I5712" s="385"/>
      <c r="J5712" s="280">
        <f t="shared" si="190"/>
        <v>0</v>
      </c>
      <c r="K5712" s="410">
        <f t="shared" si="191"/>
        <v>0</v>
      </c>
      <c r="L5712" s="11"/>
      <c r="M5712" s="11"/>
    </row>
    <row r="5713" spans="2:13" ht="12.75" hidden="1" customHeight="1">
      <c r="B5713" s="1315"/>
      <c r="C5713" s="904"/>
      <c r="D5713" s="629">
        <v>696</v>
      </c>
      <c r="E5713" s="1298"/>
      <c r="F5713" s="1298"/>
      <c r="G5713" s="1298"/>
      <c r="H5713" s="125">
        <v>0.15</v>
      </c>
      <c r="I5713" s="385"/>
      <c r="J5713" s="280">
        <f t="shared" si="190"/>
        <v>0</v>
      </c>
      <c r="K5713" s="410">
        <f t="shared" si="191"/>
        <v>0</v>
      </c>
      <c r="L5713" s="11"/>
      <c r="M5713" s="11"/>
    </row>
    <row r="5714" spans="2:13" ht="12.75" hidden="1" customHeight="1">
      <c r="B5714" s="1315"/>
      <c r="C5714" s="904"/>
      <c r="D5714" s="629">
        <v>697</v>
      </c>
      <c r="E5714" s="1298"/>
      <c r="F5714" s="1298"/>
      <c r="G5714" s="1298"/>
      <c r="H5714" s="125">
        <v>0.15</v>
      </c>
      <c r="I5714" s="385"/>
      <c r="J5714" s="203">
        <f t="shared" si="190"/>
        <v>0</v>
      </c>
      <c r="K5714" s="410">
        <f t="shared" si="191"/>
        <v>0</v>
      </c>
      <c r="L5714" s="11"/>
      <c r="M5714" s="11"/>
    </row>
    <row r="5715" spans="2:13" ht="12.75" hidden="1" customHeight="1">
      <c r="B5715" s="1315"/>
      <c r="C5715" s="904"/>
      <c r="D5715" s="629">
        <v>698</v>
      </c>
      <c r="E5715" s="1298"/>
      <c r="F5715" s="1298"/>
      <c r="G5715" s="1298"/>
      <c r="H5715" s="125">
        <v>0.15</v>
      </c>
      <c r="I5715" s="385"/>
      <c r="J5715" s="203">
        <f t="shared" si="190"/>
        <v>0</v>
      </c>
      <c r="K5715" s="410">
        <f t="shared" si="191"/>
        <v>0</v>
      </c>
      <c r="L5715" s="11"/>
      <c r="M5715" s="11"/>
    </row>
    <row r="5716" spans="2:13" ht="12.75" hidden="1" customHeight="1">
      <c r="B5716" s="1315"/>
      <c r="C5716" s="904"/>
      <c r="D5716" s="629">
        <v>699</v>
      </c>
      <c r="E5716" s="1298"/>
      <c r="F5716" s="1298"/>
      <c r="G5716" s="1298"/>
      <c r="H5716" s="125">
        <v>0.15</v>
      </c>
      <c r="I5716" s="385"/>
      <c r="J5716" s="280">
        <f t="shared" si="190"/>
        <v>0</v>
      </c>
      <c r="K5716" s="410">
        <f t="shared" si="191"/>
        <v>0</v>
      </c>
      <c r="L5716" s="11"/>
      <c r="M5716" s="11"/>
    </row>
    <row r="5717" spans="2:13" ht="12.75" hidden="1" customHeight="1">
      <c r="B5717" s="1315"/>
      <c r="C5717" s="904"/>
      <c r="D5717" s="629">
        <v>700</v>
      </c>
      <c r="E5717" s="1298"/>
      <c r="F5717" s="1298"/>
      <c r="G5717" s="1298"/>
      <c r="H5717" s="125">
        <v>0.15</v>
      </c>
      <c r="I5717" s="385"/>
      <c r="J5717" s="280">
        <f t="shared" si="190"/>
        <v>0</v>
      </c>
      <c r="K5717" s="410">
        <f t="shared" si="191"/>
        <v>0</v>
      </c>
      <c r="L5717" s="11"/>
      <c r="M5717" s="11"/>
    </row>
    <row r="5718" spans="2:13" ht="12.75" hidden="1" customHeight="1">
      <c r="B5718" s="1315"/>
      <c r="C5718" s="904"/>
      <c r="D5718" s="629">
        <v>701</v>
      </c>
      <c r="E5718" s="1298"/>
      <c r="F5718" s="1298"/>
      <c r="G5718" s="1298"/>
      <c r="H5718" s="125">
        <v>0.15</v>
      </c>
      <c r="I5718" s="385"/>
      <c r="J5718" s="280">
        <f t="shared" si="190"/>
        <v>0</v>
      </c>
      <c r="K5718" s="410">
        <f t="shared" si="191"/>
        <v>0</v>
      </c>
      <c r="L5718" s="11"/>
      <c r="M5718" s="11"/>
    </row>
    <row r="5719" spans="2:13" ht="12.75" hidden="1" customHeight="1">
      <c r="B5719" s="1315"/>
      <c r="C5719" s="904"/>
      <c r="D5719" s="629">
        <v>702</v>
      </c>
      <c r="E5719" s="1298"/>
      <c r="F5719" s="1298"/>
      <c r="G5719" s="1298"/>
      <c r="H5719" s="125">
        <v>0.15</v>
      </c>
      <c r="I5719" s="385"/>
      <c r="J5719" s="280">
        <f t="shared" si="190"/>
        <v>0</v>
      </c>
      <c r="K5719" s="410">
        <f t="shared" si="191"/>
        <v>0</v>
      </c>
      <c r="L5719" s="11"/>
      <c r="M5719" s="11"/>
    </row>
    <row r="5720" spans="2:13" ht="12.75" hidden="1" customHeight="1">
      <c r="B5720" s="1315"/>
      <c r="C5720" s="904"/>
      <c r="D5720" s="629">
        <v>703</v>
      </c>
      <c r="E5720" s="1298"/>
      <c r="F5720" s="1298"/>
      <c r="G5720" s="1298"/>
      <c r="H5720" s="125">
        <v>0.15</v>
      </c>
      <c r="I5720" s="385"/>
      <c r="J5720" s="280">
        <f t="shared" si="190"/>
        <v>0</v>
      </c>
      <c r="K5720" s="410">
        <f t="shared" si="191"/>
        <v>0</v>
      </c>
      <c r="L5720" s="11"/>
      <c r="M5720" s="11"/>
    </row>
    <row r="5721" spans="2:13" ht="12.75" hidden="1" customHeight="1">
      <c r="B5721" s="1315"/>
      <c r="C5721" s="904"/>
      <c r="D5721" s="629">
        <v>704</v>
      </c>
      <c r="E5721" s="1298"/>
      <c r="F5721" s="1298"/>
      <c r="G5721" s="1298"/>
      <c r="H5721" s="125">
        <v>0.15</v>
      </c>
      <c r="I5721" s="385"/>
      <c r="J5721" s="280">
        <f t="shared" si="190"/>
        <v>0</v>
      </c>
      <c r="K5721" s="410">
        <f t="shared" si="191"/>
        <v>0</v>
      </c>
      <c r="L5721" s="11"/>
      <c r="M5721" s="11"/>
    </row>
    <row r="5722" spans="2:13" ht="12.75" hidden="1" customHeight="1">
      <c r="B5722" s="1315"/>
      <c r="C5722" s="904"/>
      <c r="D5722" s="629">
        <v>705</v>
      </c>
      <c r="E5722" s="1298"/>
      <c r="F5722" s="1298"/>
      <c r="G5722" s="1298"/>
      <c r="H5722" s="125">
        <v>0.15</v>
      </c>
      <c r="I5722" s="385"/>
      <c r="J5722" s="203">
        <f t="shared" ref="J5722:J5785" si="192">$I$12030*H5722</f>
        <v>0</v>
      </c>
      <c r="K5722" s="410">
        <f t="shared" si="191"/>
        <v>0</v>
      </c>
      <c r="L5722" s="11"/>
      <c r="M5722" s="11"/>
    </row>
    <row r="5723" spans="2:13" ht="12.75" hidden="1" customHeight="1">
      <c r="B5723" s="1315"/>
      <c r="C5723" s="904"/>
      <c r="D5723" s="629">
        <v>706</v>
      </c>
      <c r="E5723" s="1298"/>
      <c r="F5723" s="1298"/>
      <c r="G5723" s="1298"/>
      <c r="H5723" s="125">
        <v>0.15</v>
      </c>
      <c r="I5723" s="385"/>
      <c r="J5723" s="203">
        <f t="shared" si="192"/>
        <v>0</v>
      </c>
      <c r="K5723" s="410">
        <f t="shared" ref="K5723:K5786" si="193">MAX(0,(I5723-J5723)*0.75)</f>
        <v>0</v>
      </c>
      <c r="L5723" s="11"/>
      <c r="M5723" s="11"/>
    </row>
    <row r="5724" spans="2:13" ht="12.75" hidden="1" customHeight="1">
      <c r="B5724" s="1315"/>
      <c r="C5724" s="904"/>
      <c r="D5724" s="629">
        <v>707</v>
      </c>
      <c r="E5724" s="1298"/>
      <c r="F5724" s="1298"/>
      <c r="G5724" s="1298"/>
      <c r="H5724" s="125">
        <v>0.15</v>
      </c>
      <c r="I5724" s="385"/>
      <c r="J5724" s="280">
        <f t="shared" si="192"/>
        <v>0</v>
      </c>
      <c r="K5724" s="410">
        <f t="shared" si="193"/>
        <v>0</v>
      </c>
      <c r="L5724" s="11"/>
      <c r="M5724" s="11"/>
    </row>
    <row r="5725" spans="2:13" ht="12.75" hidden="1" customHeight="1">
      <c r="B5725" s="1315"/>
      <c r="C5725" s="904"/>
      <c r="D5725" s="629">
        <v>708</v>
      </c>
      <c r="E5725" s="1298"/>
      <c r="F5725" s="1298"/>
      <c r="G5725" s="1298"/>
      <c r="H5725" s="125">
        <v>0.15</v>
      </c>
      <c r="I5725" s="385"/>
      <c r="J5725" s="280">
        <f t="shared" si="192"/>
        <v>0</v>
      </c>
      <c r="K5725" s="410">
        <f t="shared" si="193"/>
        <v>0</v>
      </c>
      <c r="L5725" s="11"/>
      <c r="M5725" s="11"/>
    </row>
    <row r="5726" spans="2:13" ht="12.75" hidden="1" customHeight="1">
      <c r="B5726" s="1315"/>
      <c r="C5726" s="904"/>
      <c r="D5726" s="629">
        <v>709</v>
      </c>
      <c r="E5726" s="1298"/>
      <c r="F5726" s="1298"/>
      <c r="G5726" s="1298"/>
      <c r="H5726" s="125">
        <v>0.15</v>
      </c>
      <c r="I5726" s="385"/>
      <c r="J5726" s="280">
        <f t="shared" si="192"/>
        <v>0</v>
      </c>
      <c r="K5726" s="410">
        <f t="shared" si="193"/>
        <v>0</v>
      </c>
      <c r="L5726" s="11"/>
      <c r="M5726" s="11"/>
    </row>
    <row r="5727" spans="2:13" ht="12.75" hidden="1" customHeight="1">
      <c r="B5727" s="1315"/>
      <c r="C5727" s="904"/>
      <c r="D5727" s="629">
        <v>710</v>
      </c>
      <c r="E5727" s="1298"/>
      <c r="F5727" s="1298"/>
      <c r="G5727" s="1298"/>
      <c r="H5727" s="125">
        <v>0.15</v>
      </c>
      <c r="I5727" s="385"/>
      <c r="J5727" s="280">
        <f t="shared" si="192"/>
        <v>0</v>
      </c>
      <c r="K5727" s="410">
        <f t="shared" si="193"/>
        <v>0</v>
      </c>
      <c r="L5727" s="11"/>
      <c r="M5727" s="11"/>
    </row>
    <row r="5728" spans="2:13" ht="12.75" hidden="1" customHeight="1">
      <c r="B5728" s="1315"/>
      <c r="C5728" s="904"/>
      <c r="D5728" s="629">
        <v>711</v>
      </c>
      <c r="E5728" s="1298"/>
      <c r="F5728" s="1298"/>
      <c r="G5728" s="1298"/>
      <c r="H5728" s="125">
        <v>0.15</v>
      </c>
      <c r="I5728" s="385"/>
      <c r="J5728" s="280">
        <f t="shared" si="192"/>
        <v>0</v>
      </c>
      <c r="K5728" s="410">
        <f t="shared" si="193"/>
        <v>0</v>
      </c>
      <c r="L5728" s="11"/>
      <c r="M5728" s="11"/>
    </row>
    <row r="5729" spans="2:13" ht="12.75" hidden="1" customHeight="1">
      <c r="B5729" s="1315"/>
      <c r="C5729" s="904"/>
      <c r="D5729" s="629">
        <v>712</v>
      </c>
      <c r="E5729" s="1298"/>
      <c r="F5729" s="1298"/>
      <c r="G5729" s="1298"/>
      <c r="H5729" s="125">
        <v>0.15</v>
      </c>
      <c r="I5729" s="385"/>
      <c r="J5729" s="280">
        <f t="shared" si="192"/>
        <v>0</v>
      </c>
      <c r="K5729" s="410">
        <f t="shared" si="193"/>
        <v>0</v>
      </c>
      <c r="L5729" s="11"/>
      <c r="M5729" s="11"/>
    </row>
    <row r="5730" spans="2:13" ht="12.75" hidden="1" customHeight="1">
      <c r="B5730" s="1315"/>
      <c r="C5730" s="904"/>
      <c r="D5730" s="629">
        <v>713</v>
      </c>
      <c r="E5730" s="1298"/>
      <c r="F5730" s="1298"/>
      <c r="G5730" s="1298"/>
      <c r="H5730" s="125">
        <v>0.15</v>
      </c>
      <c r="I5730" s="385"/>
      <c r="J5730" s="203">
        <f t="shared" si="192"/>
        <v>0</v>
      </c>
      <c r="K5730" s="410">
        <f t="shared" si="193"/>
        <v>0</v>
      </c>
      <c r="L5730" s="11"/>
      <c r="M5730" s="11"/>
    </row>
    <row r="5731" spans="2:13" ht="12.75" hidden="1" customHeight="1">
      <c r="B5731" s="1315"/>
      <c r="C5731" s="904"/>
      <c r="D5731" s="629">
        <v>714</v>
      </c>
      <c r="E5731" s="1298"/>
      <c r="F5731" s="1298"/>
      <c r="G5731" s="1298"/>
      <c r="H5731" s="125">
        <v>0.15</v>
      </c>
      <c r="I5731" s="385"/>
      <c r="J5731" s="203">
        <f t="shared" si="192"/>
        <v>0</v>
      </c>
      <c r="K5731" s="410">
        <f t="shared" si="193"/>
        <v>0</v>
      </c>
      <c r="L5731" s="11"/>
      <c r="M5731" s="11"/>
    </row>
    <row r="5732" spans="2:13" ht="12.75" hidden="1" customHeight="1">
      <c r="B5732" s="1315"/>
      <c r="C5732" s="904"/>
      <c r="D5732" s="629">
        <v>715</v>
      </c>
      <c r="E5732" s="1298"/>
      <c r="F5732" s="1298"/>
      <c r="G5732" s="1298"/>
      <c r="H5732" s="125">
        <v>0.15</v>
      </c>
      <c r="I5732" s="385"/>
      <c r="J5732" s="203">
        <f t="shared" si="192"/>
        <v>0</v>
      </c>
      <c r="K5732" s="410">
        <f t="shared" si="193"/>
        <v>0</v>
      </c>
      <c r="L5732" s="11"/>
      <c r="M5732" s="11"/>
    </row>
    <row r="5733" spans="2:13" ht="12.75" hidden="1" customHeight="1">
      <c r="B5733" s="1315"/>
      <c r="C5733" s="904"/>
      <c r="D5733" s="629">
        <v>716</v>
      </c>
      <c r="E5733" s="1298"/>
      <c r="F5733" s="1298"/>
      <c r="G5733" s="1298"/>
      <c r="H5733" s="125">
        <v>0.15</v>
      </c>
      <c r="I5733" s="385"/>
      <c r="J5733" s="280">
        <f t="shared" si="192"/>
        <v>0</v>
      </c>
      <c r="K5733" s="410">
        <f t="shared" si="193"/>
        <v>0</v>
      </c>
      <c r="L5733" s="11"/>
      <c r="M5733" s="11"/>
    </row>
    <row r="5734" spans="2:13" ht="12.75" hidden="1" customHeight="1">
      <c r="B5734" s="1315"/>
      <c r="C5734" s="904"/>
      <c r="D5734" s="629">
        <v>717</v>
      </c>
      <c r="E5734" s="1298"/>
      <c r="F5734" s="1298"/>
      <c r="G5734" s="1298"/>
      <c r="H5734" s="125">
        <v>0.15</v>
      </c>
      <c r="I5734" s="385"/>
      <c r="J5734" s="280">
        <f t="shared" si="192"/>
        <v>0</v>
      </c>
      <c r="K5734" s="410">
        <f t="shared" si="193"/>
        <v>0</v>
      </c>
      <c r="L5734" s="11"/>
      <c r="M5734" s="11"/>
    </row>
    <row r="5735" spans="2:13" ht="12.75" hidden="1" customHeight="1">
      <c r="B5735" s="1315"/>
      <c r="C5735" s="904"/>
      <c r="D5735" s="629">
        <v>718</v>
      </c>
      <c r="E5735" s="1298"/>
      <c r="F5735" s="1298"/>
      <c r="G5735" s="1298"/>
      <c r="H5735" s="125">
        <v>0.15</v>
      </c>
      <c r="I5735" s="385"/>
      <c r="J5735" s="280">
        <f t="shared" si="192"/>
        <v>0</v>
      </c>
      <c r="K5735" s="410">
        <f t="shared" si="193"/>
        <v>0</v>
      </c>
      <c r="L5735" s="11"/>
      <c r="M5735" s="11"/>
    </row>
    <row r="5736" spans="2:13" ht="12.75" hidden="1" customHeight="1">
      <c r="B5736" s="1315"/>
      <c r="C5736" s="904"/>
      <c r="D5736" s="629">
        <v>719</v>
      </c>
      <c r="E5736" s="1298"/>
      <c r="F5736" s="1298"/>
      <c r="G5736" s="1298"/>
      <c r="H5736" s="125">
        <v>0.15</v>
      </c>
      <c r="I5736" s="385"/>
      <c r="J5736" s="280">
        <f t="shared" si="192"/>
        <v>0</v>
      </c>
      <c r="K5736" s="410">
        <f t="shared" si="193"/>
        <v>0</v>
      </c>
      <c r="L5736" s="11"/>
      <c r="M5736" s="11"/>
    </row>
    <row r="5737" spans="2:13" ht="12.75" hidden="1" customHeight="1">
      <c r="B5737" s="1315"/>
      <c r="C5737" s="904"/>
      <c r="D5737" s="629">
        <v>720</v>
      </c>
      <c r="E5737" s="1298"/>
      <c r="F5737" s="1298"/>
      <c r="G5737" s="1298"/>
      <c r="H5737" s="125">
        <v>0.15</v>
      </c>
      <c r="I5737" s="385"/>
      <c r="J5737" s="280">
        <f t="shared" si="192"/>
        <v>0</v>
      </c>
      <c r="K5737" s="410">
        <f t="shared" si="193"/>
        <v>0</v>
      </c>
      <c r="L5737" s="11"/>
      <c r="M5737" s="11"/>
    </row>
    <row r="5738" spans="2:13" ht="12.75" hidden="1" customHeight="1">
      <c r="B5738" s="1315"/>
      <c r="C5738" s="904"/>
      <c r="D5738" s="629">
        <v>721</v>
      </c>
      <c r="E5738" s="1298"/>
      <c r="F5738" s="1298"/>
      <c r="G5738" s="1298"/>
      <c r="H5738" s="125">
        <v>0.15</v>
      </c>
      <c r="I5738" s="385"/>
      <c r="J5738" s="280">
        <f t="shared" si="192"/>
        <v>0</v>
      </c>
      <c r="K5738" s="410">
        <f t="shared" si="193"/>
        <v>0</v>
      </c>
      <c r="L5738" s="11"/>
      <c r="M5738" s="11"/>
    </row>
    <row r="5739" spans="2:13" ht="12.75" hidden="1" customHeight="1">
      <c r="B5739" s="1315"/>
      <c r="C5739" s="904"/>
      <c r="D5739" s="629">
        <v>722</v>
      </c>
      <c r="E5739" s="1298"/>
      <c r="F5739" s="1298"/>
      <c r="G5739" s="1298"/>
      <c r="H5739" s="125">
        <v>0.15</v>
      </c>
      <c r="I5739" s="385"/>
      <c r="J5739" s="203">
        <f t="shared" si="192"/>
        <v>0</v>
      </c>
      <c r="K5739" s="410">
        <f t="shared" si="193"/>
        <v>0</v>
      </c>
      <c r="L5739" s="11"/>
      <c r="M5739" s="11"/>
    </row>
    <row r="5740" spans="2:13" ht="12.75" hidden="1" customHeight="1">
      <c r="B5740" s="1315"/>
      <c r="C5740" s="904"/>
      <c r="D5740" s="629">
        <v>723</v>
      </c>
      <c r="E5740" s="1298"/>
      <c r="F5740" s="1298"/>
      <c r="G5740" s="1298"/>
      <c r="H5740" s="125">
        <v>0.15</v>
      </c>
      <c r="I5740" s="385"/>
      <c r="J5740" s="203">
        <f t="shared" si="192"/>
        <v>0</v>
      </c>
      <c r="K5740" s="410">
        <f t="shared" si="193"/>
        <v>0</v>
      </c>
      <c r="L5740" s="11"/>
      <c r="M5740" s="11"/>
    </row>
    <row r="5741" spans="2:13" ht="12.75" hidden="1" customHeight="1">
      <c r="B5741" s="1315"/>
      <c r="C5741" s="904"/>
      <c r="D5741" s="629">
        <v>724</v>
      </c>
      <c r="E5741" s="1298"/>
      <c r="F5741" s="1298"/>
      <c r="G5741" s="1298"/>
      <c r="H5741" s="125">
        <v>0.15</v>
      </c>
      <c r="I5741" s="385"/>
      <c r="J5741" s="280">
        <f t="shared" si="192"/>
        <v>0</v>
      </c>
      <c r="K5741" s="410">
        <f t="shared" si="193"/>
        <v>0</v>
      </c>
      <c r="L5741" s="11"/>
      <c r="M5741" s="11"/>
    </row>
    <row r="5742" spans="2:13" ht="12.75" hidden="1" customHeight="1">
      <c r="B5742" s="1315"/>
      <c r="C5742" s="904"/>
      <c r="D5742" s="629">
        <v>725</v>
      </c>
      <c r="E5742" s="1298"/>
      <c r="F5742" s="1298"/>
      <c r="G5742" s="1298"/>
      <c r="H5742" s="125">
        <v>0.15</v>
      </c>
      <c r="I5742" s="385"/>
      <c r="J5742" s="280">
        <f t="shared" si="192"/>
        <v>0</v>
      </c>
      <c r="K5742" s="410">
        <f t="shared" si="193"/>
        <v>0</v>
      </c>
      <c r="L5742" s="11"/>
      <c r="M5742" s="11"/>
    </row>
    <row r="5743" spans="2:13" ht="12.75" hidden="1" customHeight="1">
      <c r="B5743" s="1315"/>
      <c r="C5743" s="904"/>
      <c r="D5743" s="629">
        <v>726</v>
      </c>
      <c r="E5743" s="1298"/>
      <c r="F5743" s="1298"/>
      <c r="G5743" s="1298"/>
      <c r="H5743" s="125">
        <v>0.15</v>
      </c>
      <c r="I5743" s="385"/>
      <c r="J5743" s="280">
        <f t="shared" si="192"/>
        <v>0</v>
      </c>
      <c r="K5743" s="410">
        <f t="shared" si="193"/>
        <v>0</v>
      </c>
      <c r="L5743" s="11"/>
      <c r="M5743" s="11"/>
    </row>
    <row r="5744" spans="2:13" ht="12.75" hidden="1" customHeight="1">
      <c r="B5744" s="1315"/>
      <c r="C5744" s="904"/>
      <c r="D5744" s="629">
        <v>727</v>
      </c>
      <c r="E5744" s="1298"/>
      <c r="F5744" s="1298"/>
      <c r="G5744" s="1298"/>
      <c r="H5744" s="125">
        <v>0.15</v>
      </c>
      <c r="I5744" s="385"/>
      <c r="J5744" s="203">
        <f t="shared" si="192"/>
        <v>0</v>
      </c>
      <c r="K5744" s="410">
        <f t="shared" si="193"/>
        <v>0</v>
      </c>
      <c r="L5744" s="11"/>
      <c r="M5744" s="11"/>
    </row>
    <row r="5745" spans="2:13" ht="12.75" hidden="1" customHeight="1">
      <c r="B5745" s="1315"/>
      <c r="C5745" s="904"/>
      <c r="D5745" s="629">
        <v>728</v>
      </c>
      <c r="E5745" s="1298"/>
      <c r="F5745" s="1298"/>
      <c r="G5745" s="1298"/>
      <c r="H5745" s="125">
        <v>0.15</v>
      </c>
      <c r="I5745" s="385"/>
      <c r="J5745" s="280">
        <f t="shared" si="192"/>
        <v>0</v>
      </c>
      <c r="K5745" s="410">
        <f t="shared" si="193"/>
        <v>0</v>
      </c>
      <c r="L5745" s="11"/>
      <c r="M5745" s="11"/>
    </row>
    <row r="5746" spans="2:13" ht="12.75" hidden="1" customHeight="1">
      <c r="B5746" s="1315"/>
      <c r="C5746" s="904"/>
      <c r="D5746" s="629">
        <v>729</v>
      </c>
      <c r="E5746" s="1298"/>
      <c r="F5746" s="1298"/>
      <c r="G5746" s="1298"/>
      <c r="H5746" s="125">
        <v>0.15</v>
      </c>
      <c r="I5746" s="385"/>
      <c r="J5746" s="280">
        <f t="shared" si="192"/>
        <v>0</v>
      </c>
      <c r="K5746" s="410">
        <f t="shared" si="193"/>
        <v>0</v>
      </c>
      <c r="L5746" s="11"/>
      <c r="M5746" s="11"/>
    </row>
    <row r="5747" spans="2:13" ht="12.75" hidden="1" customHeight="1">
      <c r="B5747" s="1315"/>
      <c r="C5747" s="904"/>
      <c r="D5747" s="629">
        <v>730</v>
      </c>
      <c r="E5747" s="1298"/>
      <c r="F5747" s="1298"/>
      <c r="G5747" s="1298"/>
      <c r="H5747" s="125">
        <v>0.15</v>
      </c>
      <c r="I5747" s="385"/>
      <c r="J5747" s="280">
        <f t="shared" si="192"/>
        <v>0</v>
      </c>
      <c r="K5747" s="410">
        <f t="shared" si="193"/>
        <v>0</v>
      </c>
      <c r="L5747" s="11"/>
      <c r="M5747" s="11"/>
    </row>
    <row r="5748" spans="2:13" ht="12.75" hidden="1" customHeight="1">
      <c r="B5748" s="1315"/>
      <c r="C5748" s="904"/>
      <c r="D5748" s="629">
        <v>731</v>
      </c>
      <c r="E5748" s="1298"/>
      <c r="F5748" s="1298"/>
      <c r="G5748" s="1298"/>
      <c r="H5748" s="125">
        <v>0.15</v>
      </c>
      <c r="I5748" s="385"/>
      <c r="J5748" s="280">
        <f t="shared" si="192"/>
        <v>0</v>
      </c>
      <c r="K5748" s="410">
        <f t="shared" si="193"/>
        <v>0</v>
      </c>
      <c r="L5748" s="11"/>
      <c r="M5748" s="11"/>
    </row>
    <row r="5749" spans="2:13" ht="12.75" hidden="1" customHeight="1">
      <c r="B5749" s="1315"/>
      <c r="C5749" s="904"/>
      <c r="D5749" s="629">
        <v>732</v>
      </c>
      <c r="E5749" s="1298"/>
      <c r="F5749" s="1298"/>
      <c r="G5749" s="1298"/>
      <c r="H5749" s="125">
        <v>0.15</v>
      </c>
      <c r="I5749" s="385"/>
      <c r="J5749" s="280">
        <f t="shared" si="192"/>
        <v>0</v>
      </c>
      <c r="K5749" s="410">
        <f t="shared" si="193"/>
        <v>0</v>
      </c>
      <c r="L5749" s="11"/>
      <c r="M5749" s="11"/>
    </row>
    <row r="5750" spans="2:13" ht="12.75" hidden="1" customHeight="1">
      <c r="B5750" s="1315"/>
      <c r="C5750" s="904"/>
      <c r="D5750" s="629">
        <v>733</v>
      </c>
      <c r="E5750" s="1298"/>
      <c r="F5750" s="1298"/>
      <c r="G5750" s="1298"/>
      <c r="H5750" s="125">
        <v>0.15</v>
      </c>
      <c r="I5750" s="385"/>
      <c r="J5750" s="280">
        <f t="shared" si="192"/>
        <v>0</v>
      </c>
      <c r="K5750" s="410">
        <f t="shared" si="193"/>
        <v>0</v>
      </c>
      <c r="L5750" s="11"/>
      <c r="M5750" s="11"/>
    </row>
    <row r="5751" spans="2:13" ht="12.75" hidden="1" customHeight="1">
      <c r="B5751" s="1315"/>
      <c r="C5751" s="904"/>
      <c r="D5751" s="629">
        <v>734</v>
      </c>
      <c r="E5751" s="1298"/>
      <c r="F5751" s="1298"/>
      <c r="G5751" s="1298"/>
      <c r="H5751" s="125">
        <v>0.15</v>
      </c>
      <c r="I5751" s="385"/>
      <c r="J5751" s="203">
        <f t="shared" si="192"/>
        <v>0</v>
      </c>
      <c r="K5751" s="410">
        <f t="shared" si="193"/>
        <v>0</v>
      </c>
      <c r="L5751" s="11"/>
      <c r="M5751" s="11"/>
    </row>
    <row r="5752" spans="2:13" ht="12.75" hidden="1" customHeight="1">
      <c r="B5752" s="1315"/>
      <c r="C5752" s="904"/>
      <c r="D5752" s="629">
        <v>735</v>
      </c>
      <c r="E5752" s="1298"/>
      <c r="F5752" s="1298"/>
      <c r="G5752" s="1298"/>
      <c r="H5752" s="125">
        <v>0.15</v>
      </c>
      <c r="I5752" s="385"/>
      <c r="J5752" s="203">
        <f t="shared" si="192"/>
        <v>0</v>
      </c>
      <c r="K5752" s="410">
        <f t="shared" si="193"/>
        <v>0</v>
      </c>
      <c r="L5752" s="11"/>
      <c r="M5752" s="11"/>
    </row>
    <row r="5753" spans="2:13" ht="12.75" hidden="1" customHeight="1">
      <c r="B5753" s="1315"/>
      <c r="C5753" s="904"/>
      <c r="D5753" s="629">
        <v>736</v>
      </c>
      <c r="E5753" s="1298"/>
      <c r="F5753" s="1298"/>
      <c r="G5753" s="1298"/>
      <c r="H5753" s="125">
        <v>0.15</v>
      </c>
      <c r="I5753" s="385"/>
      <c r="J5753" s="280">
        <f t="shared" si="192"/>
        <v>0</v>
      </c>
      <c r="K5753" s="410">
        <f t="shared" si="193"/>
        <v>0</v>
      </c>
      <c r="L5753" s="11"/>
      <c r="M5753" s="11"/>
    </row>
    <row r="5754" spans="2:13" ht="12.75" hidden="1" customHeight="1">
      <c r="B5754" s="1315"/>
      <c r="C5754" s="904"/>
      <c r="D5754" s="629">
        <v>737</v>
      </c>
      <c r="E5754" s="1298"/>
      <c r="F5754" s="1298"/>
      <c r="G5754" s="1298"/>
      <c r="H5754" s="125">
        <v>0.15</v>
      </c>
      <c r="I5754" s="385"/>
      <c r="J5754" s="280">
        <f t="shared" si="192"/>
        <v>0</v>
      </c>
      <c r="K5754" s="410">
        <f t="shared" si="193"/>
        <v>0</v>
      </c>
      <c r="L5754" s="11"/>
      <c r="M5754" s="11"/>
    </row>
    <row r="5755" spans="2:13" ht="12.75" hidden="1" customHeight="1">
      <c r="B5755" s="1315"/>
      <c r="C5755" s="904"/>
      <c r="D5755" s="629">
        <v>738</v>
      </c>
      <c r="E5755" s="1298"/>
      <c r="F5755" s="1298"/>
      <c r="G5755" s="1298"/>
      <c r="H5755" s="125">
        <v>0.15</v>
      </c>
      <c r="I5755" s="385"/>
      <c r="J5755" s="280">
        <f t="shared" si="192"/>
        <v>0</v>
      </c>
      <c r="K5755" s="410">
        <f t="shared" si="193"/>
        <v>0</v>
      </c>
      <c r="L5755" s="11"/>
      <c r="M5755" s="11"/>
    </row>
    <row r="5756" spans="2:13" ht="12.75" hidden="1" customHeight="1">
      <c r="B5756" s="1315"/>
      <c r="C5756" s="904"/>
      <c r="D5756" s="629">
        <v>739</v>
      </c>
      <c r="E5756" s="1298"/>
      <c r="F5756" s="1298"/>
      <c r="G5756" s="1298"/>
      <c r="H5756" s="125">
        <v>0.15</v>
      </c>
      <c r="I5756" s="385"/>
      <c r="J5756" s="280">
        <f t="shared" si="192"/>
        <v>0</v>
      </c>
      <c r="K5756" s="410">
        <f t="shared" si="193"/>
        <v>0</v>
      </c>
      <c r="L5756" s="11"/>
      <c r="M5756" s="11"/>
    </row>
    <row r="5757" spans="2:13" ht="12.75" hidden="1" customHeight="1">
      <c r="B5757" s="1315"/>
      <c r="C5757" s="904"/>
      <c r="D5757" s="629">
        <v>740</v>
      </c>
      <c r="E5757" s="1298"/>
      <c r="F5757" s="1298"/>
      <c r="G5757" s="1298"/>
      <c r="H5757" s="125">
        <v>0.15</v>
      </c>
      <c r="I5757" s="385"/>
      <c r="J5757" s="280">
        <f t="shared" si="192"/>
        <v>0</v>
      </c>
      <c r="K5757" s="410">
        <f t="shared" si="193"/>
        <v>0</v>
      </c>
      <c r="L5757" s="11"/>
      <c r="M5757" s="11"/>
    </row>
    <row r="5758" spans="2:13" ht="12.75" hidden="1" customHeight="1">
      <c r="B5758" s="1315"/>
      <c r="C5758" s="904"/>
      <c r="D5758" s="629">
        <v>741</v>
      </c>
      <c r="E5758" s="1298"/>
      <c r="F5758" s="1298"/>
      <c r="G5758" s="1298"/>
      <c r="H5758" s="125">
        <v>0.15</v>
      </c>
      <c r="I5758" s="385"/>
      <c r="J5758" s="280">
        <f t="shared" si="192"/>
        <v>0</v>
      </c>
      <c r="K5758" s="410">
        <f t="shared" si="193"/>
        <v>0</v>
      </c>
      <c r="L5758" s="11"/>
      <c r="M5758" s="11"/>
    </row>
    <row r="5759" spans="2:13" ht="12.75" hidden="1" customHeight="1">
      <c r="B5759" s="1315"/>
      <c r="C5759" s="904"/>
      <c r="D5759" s="629">
        <v>742</v>
      </c>
      <c r="E5759" s="1298"/>
      <c r="F5759" s="1298"/>
      <c r="G5759" s="1298"/>
      <c r="H5759" s="125">
        <v>0.15</v>
      </c>
      <c r="I5759" s="385"/>
      <c r="J5759" s="203">
        <f t="shared" si="192"/>
        <v>0</v>
      </c>
      <c r="K5759" s="410">
        <f t="shared" si="193"/>
        <v>0</v>
      </c>
      <c r="L5759" s="11"/>
      <c r="M5759" s="11"/>
    </row>
    <row r="5760" spans="2:13" ht="12.75" hidden="1" customHeight="1">
      <c r="B5760" s="1315"/>
      <c r="C5760" s="904"/>
      <c r="D5760" s="629">
        <v>743</v>
      </c>
      <c r="E5760" s="1298"/>
      <c r="F5760" s="1298"/>
      <c r="G5760" s="1298"/>
      <c r="H5760" s="125">
        <v>0.15</v>
      </c>
      <c r="I5760" s="385"/>
      <c r="J5760" s="203">
        <f t="shared" si="192"/>
        <v>0</v>
      </c>
      <c r="K5760" s="410">
        <f t="shared" si="193"/>
        <v>0</v>
      </c>
      <c r="L5760" s="11"/>
      <c r="M5760" s="11"/>
    </row>
    <row r="5761" spans="2:13" ht="12.75" hidden="1" customHeight="1">
      <c r="B5761" s="1315"/>
      <c r="C5761" s="904"/>
      <c r="D5761" s="629">
        <v>744</v>
      </c>
      <c r="E5761" s="1298"/>
      <c r="F5761" s="1298"/>
      <c r="G5761" s="1298"/>
      <c r="H5761" s="125">
        <v>0.15</v>
      </c>
      <c r="I5761" s="385"/>
      <c r="J5761" s="280">
        <f t="shared" si="192"/>
        <v>0</v>
      </c>
      <c r="K5761" s="410">
        <f t="shared" si="193"/>
        <v>0</v>
      </c>
      <c r="L5761" s="11"/>
      <c r="M5761" s="11"/>
    </row>
    <row r="5762" spans="2:13" ht="12.75" hidden="1" customHeight="1">
      <c r="B5762" s="1315"/>
      <c r="C5762" s="904"/>
      <c r="D5762" s="629">
        <v>745</v>
      </c>
      <c r="E5762" s="1298"/>
      <c r="F5762" s="1298"/>
      <c r="G5762" s="1298"/>
      <c r="H5762" s="125">
        <v>0.15</v>
      </c>
      <c r="I5762" s="385"/>
      <c r="J5762" s="280">
        <f t="shared" si="192"/>
        <v>0</v>
      </c>
      <c r="K5762" s="410">
        <f t="shared" si="193"/>
        <v>0</v>
      </c>
      <c r="L5762" s="11"/>
      <c r="M5762" s="11"/>
    </row>
    <row r="5763" spans="2:13" ht="12.75" hidden="1" customHeight="1">
      <c r="B5763" s="1315"/>
      <c r="C5763" s="904"/>
      <c r="D5763" s="629">
        <v>746</v>
      </c>
      <c r="E5763" s="1298"/>
      <c r="F5763" s="1298"/>
      <c r="G5763" s="1298"/>
      <c r="H5763" s="125">
        <v>0.15</v>
      </c>
      <c r="I5763" s="385"/>
      <c r="J5763" s="280">
        <f t="shared" si="192"/>
        <v>0</v>
      </c>
      <c r="K5763" s="410">
        <f t="shared" si="193"/>
        <v>0</v>
      </c>
      <c r="L5763" s="11"/>
      <c r="M5763" s="11"/>
    </row>
    <row r="5764" spans="2:13" ht="12.75" hidden="1" customHeight="1">
      <c r="B5764" s="1315"/>
      <c r="C5764" s="904"/>
      <c r="D5764" s="629">
        <v>747</v>
      </c>
      <c r="E5764" s="1298"/>
      <c r="F5764" s="1298"/>
      <c r="G5764" s="1298"/>
      <c r="H5764" s="125">
        <v>0.15</v>
      </c>
      <c r="I5764" s="385"/>
      <c r="J5764" s="280">
        <f t="shared" si="192"/>
        <v>0</v>
      </c>
      <c r="K5764" s="410">
        <f t="shared" si="193"/>
        <v>0</v>
      </c>
      <c r="L5764" s="11"/>
      <c r="M5764" s="11"/>
    </row>
    <row r="5765" spans="2:13" ht="12.75" hidden="1" customHeight="1">
      <c r="B5765" s="1315"/>
      <c r="C5765" s="904"/>
      <c r="D5765" s="629">
        <v>748</v>
      </c>
      <c r="E5765" s="1298"/>
      <c r="F5765" s="1298"/>
      <c r="G5765" s="1298"/>
      <c r="H5765" s="125">
        <v>0.15</v>
      </c>
      <c r="I5765" s="385"/>
      <c r="J5765" s="280">
        <f t="shared" si="192"/>
        <v>0</v>
      </c>
      <c r="K5765" s="410">
        <f t="shared" si="193"/>
        <v>0</v>
      </c>
      <c r="L5765" s="11"/>
      <c r="M5765" s="11"/>
    </row>
    <row r="5766" spans="2:13" ht="12.75" hidden="1" customHeight="1">
      <c r="B5766" s="1315"/>
      <c r="C5766" s="904"/>
      <c r="D5766" s="629">
        <v>749</v>
      </c>
      <c r="E5766" s="1298"/>
      <c r="F5766" s="1298"/>
      <c r="G5766" s="1298"/>
      <c r="H5766" s="125">
        <v>0.15</v>
      </c>
      <c r="I5766" s="385"/>
      <c r="J5766" s="280">
        <f t="shared" si="192"/>
        <v>0</v>
      </c>
      <c r="K5766" s="410">
        <f t="shared" si="193"/>
        <v>0</v>
      </c>
      <c r="L5766" s="11"/>
      <c r="M5766" s="11"/>
    </row>
    <row r="5767" spans="2:13" ht="12.75" hidden="1" customHeight="1">
      <c r="B5767" s="1315"/>
      <c r="C5767" s="904"/>
      <c r="D5767" s="629">
        <v>750</v>
      </c>
      <c r="E5767" s="1298"/>
      <c r="F5767" s="1298"/>
      <c r="G5767" s="1298"/>
      <c r="H5767" s="125">
        <v>0.15</v>
      </c>
      <c r="I5767" s="385"/>
      <c r="J5767" s="203">
        <f t="shared" si="192"/>
        <v>0</v>
      </c>
      <c r="K5767" s="410">
        <f t="shared" si="193"/>
        <v>0</v>
      </c>
      <c r="L5767" s="11"/>
      <c r="M5767" s="11"/>
    </row>
    <row r="5768" spans="2:13" ht="12.75" hidden="1" customHeight="1">
      <c r="B5768" s="1315"/>
      <c r="C5768" s="904"/>
      <c r="D5768" s="629">
        <v>751</v>
      </c>
      <c r="E5768" s="1298"/>
      <c r="F5768" s="1298"/>
      <c r="G5768" s="1298"/>
      <c r="H5768" s="125">
        <v>0.15</v>
      </c>
      <c r="I5768" s="385"/>
      <c r="J5768" s="203">
        <f t="shared" si="192"/>
        <v>0</v>
      </c>
      <c r="K5768" s="410">
        <f t="shared" si="193"/>
        <v>0</v>
      </c>
      <c r="L5768" s="11"/>
      <c r="M5768" s="11"/>
    </row>
    <row r="5769" spans="2:13" ht="12.75" hidden="1" customHeight="1">
      <c r="B5769" s="1315"/>
      <c r="C5769" s="904"/>
      <c r="D5769" s="629">
        <v>752</v>
      </c>
      <c r="E5769" s="1298"/>
      <c r="F5769" s="1298"/>
      <c r="G5769" s="1298"/>
      <c r="H5769" s="125">
        <v>0.15</v>
      </c>
      <c r="I5769" s="385"/>
      <c r="J5769" s="280">
        <f t="shared" si="192"/>
        <v>0</v>
      </c>
      <c r="K5769" s="410">
        <f t="shared" si="193"/>
        <v>0</v>
      </c>
      <c r="L5769" s="11"/>
      <c r="M5769" s="11"/>
    </row>
    <row r="5770" spans="2:13" ht="12.75" hidden="1" customHeight="1">
      <c r="B5770" s="1315"/>
      <c r="C5770" s="904"/>
      <c r="D5770" s="629">
        <v>753</v>
      </c>
      <c r="E5770" s="1298"/>
      <c r="F5770" s="1298"/>
      <c r="G5770" s="1298"/>
      <c r="H5770" s="125">
        <v>0.15</v>
      </c>
      <c r="I5770" s="385"/>
      <c r="J5770" s="280">
        <f t="shared" si="192"/>
        <v>0</v>
      </c>
      <c r="K5770" s="410">
        <f t="shared" si="193"/>
        <v>0</v>
      </c>
      <c r="L5770" s="11"/>
      <c r="M5770" s="11"/>
    </row>
    <row r="5771" spans="2:13" ht="12.75" hidden="1" customHeight="1">
      <c r="B5771" s="1315"/>
      <c r="C5771" s="904"/>
      <c r="D5771" s="629">
        <v>754</v>
      </c>
      <c r="E5771" s="1298"/>
      <c r="F5771" s="1298"/>
      <c r="G5771" s="1298"/>
      <c r="H5771" s="125">
        <v>0.15</v>
      </c>
      <c r="I5771" s="385"/>
      <c r="J5771" s="280">
        <f t="shared" si="192"/>
        <v>0</v>
      </c>
      <c r="K5771" s="410">
        <f t="shared" si="193"/>
        <v>0</v>
      </c>
      <c r="L5771" s="11"/>
      <c r="M5771" s="11"/>
    </row>
    <row r="5772" spans="2:13" ht="12.75" hidden="1" customHeight="1">
      <c r="B5772" s="1315"/>
      <c r="C5772" s="904"/>
      <c r="D5772" s="629">
        <v>755</v>
      </c>
      <c r="E5772" s="1298"/>
      <c r="F5772" s="1298"/>
      <c r="G5772" s="1298"/>
      <c r="H5772" s="125">
        <v>0.15</v>
      </c>
      <c r="I5772" s="385"/>
      <c r="J5772" s="280">
        <f t="shared" si="192"/>
        <v>0</v>
      </c>
      <c r="K5772" s="410">
        <f t="shared" si="193"/>
        <v>0</v>
      </c>
      <c r="L5772" s="11"/>
      <c r="M5772" s="11"/>
    </row>
    <row r="5773" spans="2:13" ht="12.75" hidden="1" customHeight="1">
      <c r="B5773" s="1315"/>
      <c r="C5773" s="904"/>
      <c r="D5773" s="629">
        <v>756</v>
      </c>
      <c r="E5773" s="1298"/>
      <c r="F5773" s="1298"/>
      <c r="G5773" s="1298"/>
      <c r="H5773" s="125">
        <v>0.15</v>
      </c>
      <c r="I5773" s="385"/>
      <c r="J5773" s="280">
        <f t="shared" si="192"/>
        <v>0</v>
      </c>
      <c r="K5773" s="410">
        <f t="shared" si="193"/>
        <v>0</v>
      </c>
      <c r="L5773" s="11"/>
      <c r="M5773" s="11"/>
    </row>
    <row r="5774" spans="2:13" ht="12.75" hidden="1" customHeight="1">
      <c r="B5774" s="1315"/>
      <c r="C5774" s="904"/>
      <c r="D5774" s="629">
        <v>757</v>
      </c>
      <c r="E5774" s="1298"/>
      <c r="F5774" s="1298"/>
      <c r="G5774" s="1298"/>
      <c r="H5774" s="125">
        <v>0.15</v>
      </c>
      <c r="I5774" s="385"/>
      <c r="J5774" s="280">
        <f t="shared" si="192"/>
        <v>0</v>
      </c>
      <c r="K5774" s="410">
        <f t="shared" si="193"/>
        <v>0</v>
      </c>
      <c r="L5774" s="11"/>
      <c r="M5774" s="11"/>
    </row>
    <row r="5775" spans="2:13" ht="12.75" hidden="1" customHeight="1">
      <c r="B5775" s="1315"/>
      <c r="C5775" s="904"/>
      <c r="D5775" s="629">
        <v>758</v>
      </c>
      <c r="E5775" s="1298"/>
      <c r="F5775" s="1298"/>
      <c r="G5775" s="1298"/>
      <c r="H5775" s="125">
        <v>0.15</v>
      </c>
      <c r="I5775" s="385"/>
      <c r="J5775" s="203">
        <f t="shared" si="192"/>
        <v>0</v>
      </c>
      <c r="K5775" s="410">
        <f t="shared" si="193"/>
        <v>0</v>
      </c>
      <c r="L5775" s="11"/>
      <c r="M5775" s="11"/>
    </row>
    <row r="5776" spans="2:13" ht="12.75" hidden="1" customHeight="1">
      <c r="B5776" s="1315"/>
      <c r="C5776" s="904"/>
      <c r="D5776" s="629">
        <v>759</v>
      </c>
      <c r="E5776" s="1298"/>
      <c r="F5776" s="1298"/>
      <c r="G5776" s="1298"/>
      <c r="H5776" s="125">
        <v>0.15</v>
      </c>
      <c r="I5776" s="385"/>
      <c r="J5776" s="203">
        <f t="shared" si="192"/>
        <v>0</v>
      </c>
      <c r="K5776" s="410">
        <f t="shared" si="193"/>
        <v>0</v>
      </c>
      <c r="L5776" s="11"/>
      <c r="M5776" s="11"/>
    </row>
    <row r="5777" spans="2:13" ht="12.75" hidden="1" customHeight="1">
      <c r="B5777" s="1315"/>
      <c r="C5777" s="904"/>
      <c r="D5777" s="629">
        <v>760</v>
      </c>
      <c r="E5777" s="1298"/>
      <c r="F5777" s="1298"/>
      <c r="G5777" s="1298"/>
      <c r="H5777" s="125">
        <v>0.15</v>
      </c>
      <c r="I5777" s="385"/>
      <c r="J5777" s="280">
        <f t="shared" si="192"/>
        <v>0</v>
      </c>
      <c r="K5777" s="410">
        <f t="shared" si="193"/>
        <v>0</v>
      </c>
      <c r="L5777" s="11"/>
      <c r="M5777" s="11"/>
    </row>
    <row r="5778" spans="2:13" ht="12.75" hidden="1" customHeight="1">
      <c r="B5778" s="1315"/>
      <c r="C5778" s="904"/>
      <c r="D5778" s="629">
        <v>761</v>
      </c>
      <c r="E5778" s="1298"/>
      <c r="F5778" s="1298"/>
      <c r="G5778" s="1298"/>
      <c r="H5778" s="125">
        <v>0.15</v>
      </c>
      <c r="I5778" s="385"/>
      <c r="J5778" s="280">
        <f t="shared" si="192"/>
        <v>0</v>
      </c>
      <c r="K5778" s="410">
        <f t="shared" si="193"/>
        <v>0</v>
      </c>
      <c r="L5778" s="11"/>
      <c r="M5778" s="11"/>
    </row>
    <row r="5779" spans="2:13" ht="12.75" hidden="1" customHeight="1">
      <c r="B5779" s="1315"/>
      <c r="C5779" s="904"/>
      <c r="D5779" s="629">
        <v>762</v>
      </c>
      <c r="E5779" s="1298"/>
      <c r="F5779" s="1298"/>
      <c r="G5779" s="1298"/>
      <c r="H5779" s="125">
        <v>0.15</v>
      </c>
      <c r="I5779" s="385"/>
      <c r="J5779" s="280">
        <f t="shared" si="192"/>
        <v>0</v>
      </c>
      <c r="K5779" s="410">
        <f t="shared" si="193"/>
        <v>0</v>
      </c>
      <c r="L5779" s="11"/>
      <c r="M5779" s="11"/>
    </row>
    <row r="5780" spans="2:13" ht="12.75" hidden="1" customHeight="1">
      <c r="B5780" s="1315"/>
      <c r="C5780" s="904"/>
      <c r="D5780" s="629">
        <v>763</v>
      </c>
      <c r="E5780" s="1298"/>
      <c r="F5780" s="1298"/>
      <c r="G5780" s="1298"/>
      <c r="H5780" s="125">
        <v>0.15</v>
      </c>
      <c r="I5780" s="385"/>
      <c r="J5780" s="203">
        <f t="shared" si="192"/>
        <v>0</v>
      </c>
      <c r="K5780" s="410">
        <f t="shared" si="193"/>
        <v>0</v>
      </c>
      <c r="L5780" s="11"/>
      <c r="M5780" s="11"/>
    </row>
    <row r="5781" spans="2:13" ht="12.75" hidden="1" customHeight="1">
      <c r="B5781" s="1315"/>
      <c r="C5781" s="904"/>
      <c r="D5781" s="629">
        <v>764</v>
      </c>
      <c r="E5781" s="1298"/>
      <c r="F5781" s="1298"/>
      <c r="G5781" s="1298"/>
      <c r="H5781" s="125">
        <v>0.15</v>
      </c>
      <c r="I5781" s="385"/>
      <c r="J5781" s="203">
        <f t="shared" si="192"/>
        <v>0</v>
      </c>
      <c r="K5781" s="410">
        <f t="shared" si="193"/>
        <v>0</v>
      </c>
      <c r="L5781" s="11"/>
      <c r="M5781" s="11"/>
    </row>
    <row r="5782" spans="2:13" ht="12.75" hidden="1" customHeight="1">
      <c r="B5782" s="1315"/>
      <c r="C5782" s="904"/>
      <c r="D5782" s="629">
        <v>765</v>
      </c>
      <c r="E5782" s="1298"/>
      <c r="F5782" s="1298"/>
      <c r="G5782" s="1298"/>
      <c r="H5782" s="125">
        <v>0.15</v>
      </c>
      <c r="I5782" s="385"/>
      <c r="J5782" s="280">
        <f t="shared" si="192"/>
        <v>0</v>
      </c>
      <c r="K5782" s="410">
        <f t="shared" si="193"/>
        <v>0</v>
      </c>
      <c r="L5782" s="11"/>
      <c r="M5782" s="11"/>
    </row>
    <row r="5783" spans="2:13" ht="12.75" hidden="1" customHeight="1">
      <c r="B5783" s="1315"/>
      <c r="C5783" s="904"/>
      <c r="D5783" s="629">
        <v>766</v>
      </c>
      <c r="E5783" s="1298"/>
      <c r="F5783" s="1298"/>
      <c r="G5783" s="1298"/>
      <c r="H5783" s="125">
        <v>0.15</v>
      </c>
      <c r="I5783" s="385"/>
      <c r="J5783" s="280">
        <f t="shared" si="192"/>
        <v>0</v>
      </c>
      <c r="K5783" s="410">
        <f t="shared" si="193"/>
        <v>0</v>
      </c>
      <c r="L5783" s="11"/>
      <c r="M5783" s="11"/>
    </row>
    <row r="5784" spans="2:13" ht="12.75" hidden="1" customHeight="1">
      <c r="B5784" s="1315"/>
      <c r="C5784" s="904"/>
      <c r="D5784" s="629">
        <v>767</v>
      </c>
      <c r="E5784" s="1298"/>
      <c r="F5784" s="1298"/>
      <c r="G5784" s="1298"/>
      <c r="H5784" s="125">
        <v>0.15</v>
      </c>
      <c r="I5784" s="385"/>
      <c r="J5784" s="280">
        <f t="shared" si="192"/>
        <v>0</v>
      </c>
      <c r="K5784" s="410">
        <f t="shared" si="193"/>
        <v>0</v>
      </c>
      <c r="L5784" s="11"/>
      <c r="M5784" s="11"/>
    </row>
    <row r="5785" spans="2:13" ht="12.75" hidden="1" customHeight="1">
      <c r="B5785" s="1315"/>
      <c r="C5785" s="904"/>
      <c r="D5785" s="629">
        <v>768</v>
      </c>
      <c r="E5785" s="1298"/>
      <c r="F5785" s="1298"/>
      <c r="G5785" s="1298"/>
      <c r="H5785" s="125">
        <v>0.15</v>
      </c>
      <c r="I5785" s="385"/>
      <c r="J5785" s="280">
        <f t="shared" si="192"/>
        <v>0</v>
      </c>
      <c r="K5785" s="410">
        <f t="shared" si="193"/>
        <v>0</v>
      </c>
      <c r="L5785" s="11"/>
      <c r="M5785" s="11"/>
    </row>
    <row r="5786" spans="2:13" ht="12.75" hidden="1" customHeight="1">
      <c r="B5786" s="1315"/>
      <c r="C5786" s="904"/>
      <c r="D5786" s="629">
        <v>769</v>
      </c>
      <c r="E5786" s="1298"/>
      <c r="F5786" s="1298"/>
      <c r="G5786" s="1298"/>
      <c r="H5786" s="125">
        <v>0.15</v>
      </c>
      <c r="I5786" s="385"/>
      <c r="J5786" s="280">
        <f t="shared" ref="J5786:J5849" si="194">$I$12030*H5786</f>
        <v>0</v>
      </c>
      <c r="K5786" s="410">
        <f t="shared" si="193"/>
        <v>0</v>
      </c>
      <c r="L5786" s="11"/>
      <c r="M5786" s="11"/>
    </row>
    <row r="5787" spans="2:13" ht="12.75" hidden="1" customHeight="1">
      <c r="B5787" s="1315"/>
      <c r="C5787" s="904"/>
      <c r="D5787" s="629">
        <v>770</v>
      </c>
      <c r="E5787" s="1298"/>
      <c r="F5787" s="1298"/>
      <c r="G5787" s="1298"/>
      <c r="H5787" s="125">
        <v>0.15</v>
      </c>
      <c r="I5787" s="385"/>
      <c r="J5787" s="280">
        <f t="shared" si="194"/>
        <v>0</v>
      </c>
      <c r="K5787" s="410">
        <f t="shared" ref="K5787:K5850" si="195">MAX(0,(I5787-J5787)*0.75)</f>
        <v>0</v>
      </c>
      <c r="L5787" s="11"/>
      <c r="M5787" s="11"/>
    </row>
    <row r="5788" spans="2:13" ht="12.75" hidden="1" customHeight="1">
      <c r="B5788" s="1315"/>
      <c r="C5788" s="904"/>
      <c r="D5788" s="629">
        <v>771</v>
      </c>
      <c r="E5788" s="1298"/>
      <c r="F5788" s="1298"/>
      <c r="G5788" s="1298"/>
      <c r="H5788" s="125">
        <v>0.15</v>
      </c>
      <c r="I5788" s="385"/>
      <c r="J5788" s="203">
        <f t="shared" si="194"/>
        <v>0</v>
      </c>
      <c r="K5788" s="410">
        <f t="shared" si="195"/>
        <v>0</v>
      </c>
      <c r="L5788" s="11"/>
      <c r="M5788" s="11"/>
    </row>
    <row r="5789" spans="2:13" ht="12.75" hidden="1" customHeight="1">
      <c r="B5789" s="1315"/>
      <c r="C5789" s="904"/>
      <c r="D5789" s="629">
        <v>772</v>
      </c>
      <c r="E5789" s="1298"/>
      <c r="F5789" s="1298"/>
      <c r="G5789" s="1298"/>
      <c r="H5789" s="125">
        <v>0.15</v>
      </c>
      <c r="I5789" s="385"/>
      <c r="J5789" s="203">
        <f t="shared" si="194"/>
        <v>0</v>
      </c>
      <c r="K5789" s="410">
        <f t="shared" si="195"/>
        <v>0</v>
      </c>
      <c r="L5789" s="11"/>
      <c r="M5789" s="11"/>
    </row>
    <row r="5790" spans="2:13" ht="12.75" hidden="1" customHeight="1">
      <c r="B5790" s="1315"/>
      <c r="C5790" s="904"/>
      <c r="D5790" s="629">
        <v>773</v>
      </c>
      <c r="E5790" s="1298"/>
      <c r="F5790" s="1298"/>
      <c r="G5790" s="1298"/>
      <c r="H5790" s="125">
        <v>0.15</v>
      </c>
      <c r="I5790" s="385"/>
      <c r="J5790" s="280">
        <f t="shared" si="194"/>
        <v>0</v>
      </c>
      <c r="K5790" s="410">
        <f t="shared" si="195"/>
        <v>0</v>
      </c>
      <c r="L5790" s="11"/>
      <c r="M5790" s="11"/>
    </row>
    <row r="5791" spans="2:13" ht="12.75" hidden="1" customHeight="1">
      <c r="B5791" s="1315"/>
      <c r="C5791" s="904"/>
      <c r="D5791" s="629">
        <v>774</v>
      </c>
      <c r="E5791" s="1298"/>
      <c r="F5791" s="1298"/>
      <c r="G5791" s="1298"/>
      <c r="H5791" s="125">
        <v>0.15</v>
      </c>
      <c r="I5791" s="385"/>
      <c r="J5791" s="280">
        <f t="shared" si="194"/>
        <v>0</v>
      </c>
      <c r="K5791" s="410">
        <f t="shared" si="195"/>
        <v>0</v>
      </c>
      <c r="L5791" s="11"/>
      <c r="M5791" s="11"/>
    </row>
    <row r="5792" spans="2:13" ht="12.75" hidden="1" customHeight="1">
      <c r="B5792" s="1315"/>
      <c r="C5792" s="904"/>
      <c r="D5792" s="629">
        <v>775</v>
      </c>
      <c r="E5792" s="1298"/>
      <c r="F5792" s="1298"/>
      <c r="G5792" s="1298"/>
      <c r="H5792" s="125">
        <v>0.15</v>
      </c>
      <c r="I5792" s="385"/>
      <c r="J5792" s="280">
        <f t="shared" si="194"/>
        <v>0</v>
      </c>
      <c r="K5792" s="410">
        <f t="shared" si="195"/>
        <v>0</v>
      </c>
      <c r="L5792" s="11"/>
      <c r="M5792" s="11"/>
    </row>
    <row r="5793" spans="2:13" ht="12.75" hidden="1" customHeight="1">
      <c r="B5793" s="1315"/>
      <c r="C5793" s="904"/>
      <c r="D5793" s="629">
        <v>776</v>
      </c>
      <c r="E5793" s="1298"/>
      <c r="F5793" s="1298"/>
      <c r="G5793" s="1298"/>
      <c r="H5793" s="125">
        <v>0.15</v>
      </c>
      <c r="I5793" s="385"/>
      <c r="J5793" s="280">
        <f t="shared" si="194"/>
        <v>0</v>
      </c>
      <c r="K5793" s="410">
        <f t="shared" si="195"/>
        <v>0</v>
      </c>
      <c r="L5793" s="11"/>
      <c r="M5793" s="11"/>
    </row>
    <row r="5794" spans="2:13" ht="12.75" hidden="1" customHeight="1">
      <c r="B5794" s="1315"/>
      <c r="C5794" s="904"/>
      <c r="D5794" s="629">
        <v>777</v>
      </c>
      <c r="E5794" s="1298"/>
      <c r="F5794" s="1298"/>
      <c r="G5794" s="1298"/>
      <c r="H5794" s="125">
        <v>0.15</v>
      </c>
      <c r="I5794" s="385"/>
      <c r="J5794" s="280">
        <f t="shared" si="194"/>
        <v>0</v>
      </c>
      <c r="K5794" s="410">
        <f t="shared" si="195"/>
        <v>0</v>
      </c>
      <c r="L5794" s="11"/>
      <c r="M5794" s="11"/>
    </row>
    <row r="5795" spans="2:13" ht="12.75" hidden="1" customHeight="1">
      <c r="B5795" s="1315"/>
      <c r="C5795" s="904"/>
      <c r="D5795" s="629">
        <v>778</v>
      </c>
      <c r="E5795" s="1298"/>
      <c r="F5795" s="1298"/>
      <c r="G5795" s="1298"/>
      <c r="H5795" s="125">
        <v>0.15</v>
      </c>
      <c r="I5795" s="385"/>
      <c r="J5795" s="280">
        <f t="shared" si="194"/>
        <v>0</v>
      </c>
      <c r="K5795" s="410">
        <f t="shared" si="195"/>
        <v>0</v>
      </c>
      <c r="L5795" s="11"/>
      <c r="M5795" s="11"/>
    </row>
    <row r="5796" spans="2:13" ht="12.75" hidden="1" customHeight="1">
      <c r="B5796" s="1315"/>
      <c r="C5796" s="904"/>
      <c r="D5796" s="629">
        <v>779</v>
      </c>
      <c r="E5796" s="1298"/>
      <c r="F5796" s="1298"/>
      <c r="G5796" s="1298"/>
      <c r="H5796" s="125">
        <v>0.15</v>
      </c>
      <c r="I5796" s="385"/>
      <c r="J5796" s="203">
        <f t="shared" si="194"/>
        <v>0</v>
      </c>
      <c r="K5796" s="410">
        <f t="shared" si="195"/>
        <v>0</v>
      </c>
      <c r="L5796" s="11"/>
      <c r="M5796" s="11"/>
    </row>
    <row r="5797" spans="2:13" ht="12.75" hidden="1" customHeight="1">
      <c r="B5797" s="1315"/>
      <c r="C5797" s="904"/>
      <c r="D5797" s="629">
        <v>780</v>
      </c>
      <c r="E5797" s="1298"/>
      <c r="F5797" s="1298"/>
      <c r="G5797" s="1298"/>
      <c r="H5797" s="125">
        <v>0.15</v>
      </c>
      <c r="I5797" s="385"/>
      <c r="J5797" s="203">
        <f t="shared" si="194"/>
        <v>0</v>
      </c>
      <c r="K5797" s="410">
        <f t="shared" si="195"/>
        <v>0</v>
      </c>
      <c r="L5797" s="11"/>
      <c r="M5797" s="11"/>
    </row>
    <row r="5798" spans="2:13" ht="12.75" hidden="1" customHeight="1">
      <c r="B5798" s="1315"/>
      <c r="C5798" s="904"/>
      <c r="D5798" s="629">
        <v>781</v>
      </c>
      <c r="E5798" s="1298"/>
      <c r="F5798" s="1298"/>
      <c r="G5798" s="1298"/>
      <c r="H5798" s="125">
        <v>0.15</v>
      </c>
      <c r="I5798" s="385"/>
      <c r="J5798" s="203">
        <f t="shared" si="194"/>
        <v>0</v>
      </c>
      <c r="K5798" s="410">
        <f t="shared" si="195"/>
        <v>0</v>
      </c>
      <c r="L5798" s="11"/>
      <c r="M5798" s="11"/>
    </row>
    <row r="5799" spans="2:13" ht="12.75" hidden="1" customHeight="1">
      <c r="B5799" s="1315"/>
      <c r="C5799" s="904"/>
      <c r="D5799" s="629">
        <v>782</v>
      </c>
      <c r="E5799" s="1298"/>
      <c r="F5799" s="1298"/>
      <c r="G5799" s="1298"/>
      <c r="H5799" s="125">
        <v>0.15</v>
      </c>
      <c r="I5799" s="385"/>
      <c r="J5799" s="280">
        <f t="shared" si="194"/>
        <v>0</v>
      </c>
      <c r="K5799" s="410">
        <f t="shared" si="195"/>
        <v>0</v>
      </c>
      <c r="L5799" s="11"/>
      <c r="M5799" s="11"/>
    </row>
    <row r="5800" spans="2:13" ht="12.75" hidden="1" customHeight="1">
      <c r="B5800" s="1315"/>
      <c r="C5800" s="904"/>
      <c r="D5800" s="629">
        <v>783</v>
      </c>
      <c r="E5800" s="1298"/>
      <c r="F5800" s="1298"/>
      <c r="G5800" s="1298"/>
      <c r="H5800" s="125">
        <v>0.15</v>
      </c>
      <c r="I5800" s="385"/>
      <c r="J5800" s="280">
        <f t="shared" si="194"/>
        <v>0</v>
      </c>
      <c r="K5800" s="410">
        <f t="shared" si="195"/>
        <v>0</v>
      </c>
      <c r="L5800" s="11"/>
      <c r="M5800" s="11"/>
    </row>
    <row r="5801" spans="2:13" ht="12.75" hidden="1" customHeight="1">
      <c r="B5801" s="1315"/>
      <c r="C5801" s="904"/>
      <c r="D5801" s="629">
        <v>784</v>
      </c>
      <c r="E5801" s="1298"/>
      <c r="F5801" s="1298"/>
      <c r="G5801" s="1298"/>
      <c r="H5801" s="125">
        <v>0.15</v>
      </c>
      <c r="I5801" s="385"/>
      <c r="J5801" s="280">
        <f t="shared" si="194"/>
        <v>0</v>
      </c>
      <c r="K5801" s="410">
        <f t="shared" si="195"/>
        <v>0</v>
      </c>
      <c r="L5801" s="11"/>
      <c r="M5801" s="11"/>
    </row>
    <row r="5802" spans="2:13" ht="12.75" hidden="1" customHeight="1">
      <c r="B5802" s="1315"/>
      <c r="C5802" s="904"/>
      <c r="D5802" s="629">
        <v>785</v>
      </c>
      <c r="E5802" s="1298"/>
      <c r="F5802" s="1298"/>
      <c r="G5802" s="1298"/>
      <c r="H5802" s="125">
        <v>0.15</v>
      </c>
      <c r="I5802" s="385"/>
      <c r="J5802" s="280">
        <f t="shared" si="194"/>
        <v>0</v>
      </c>
      <c r="K5802" s="410">
        <f t="shared" si="195"/>
        <v>0</v>
      </c>
      <c r="L5802" s="11"/>
      <c r="M5802" s="11"/>
    </row>
    <row r="5803" spans="2:13" ht="12.75" hidden="1" customHeight="1">
      <c r="B5803" s="1315"/>
      <c r="C5803" s="904"/>
      <c r="D5803" s="629">
        <v>786</v>
      </c>
      <c r="E5803" s="1298"/>
      <c r="F5803" s="1298"/>
      <c r="G5803" s="1298"/>
      <c r="H5803" s="125">
        <v>0.15</v>
      </c>
      <c r="I5803" s="385"/>
      <c r="J5803" s="280">
        <f t="shared" si="194"/>
        <v>0</v>
      </c>
      <c r="K5803" s="410">
        <f t="shared" si="195"/>
        <v>0</v>
      </c>
      <c r="L5803" s="11"/>
      <c r="M5803" s="11"/>
    </row>
    <row r="5804" spans="2:13" ht="12.75" hidden="1" customHeight="1">
      <c r="B5804" s="1315"/>
      <c r="C5804" s="904"/>
      <c r="D5804" s="629">
        <v>787</v>
      </c>
      <c r="E5804" s="1298"/>
      <c r="F5804" s="1298"/>
      <c r="G5804" s="1298"/>
      <c r="H5804" s="125">
        <v>0.15</v>
      </c>
      <c r="I5804" s="385"/>
      <c r="J5804" s="280">
        <f t="shared" si="194"/>
        <v>0</v>
      </c>
      <c r="K5804" s="410">
        <f t="shared" si="195"/>
        <v>0</v>
      </c>
      <c r="L5804" s="11"/>
      <c r="M5804" s="11"/>
    </row>
    <row r="5805" spans="2:13" ht="12.75" hidden="1" customHeight="1">
      <c r="B5805" s="1315"/>
      <c r="C5805" s="904"/>
      <c r="D5805" s="629">
        <v>788</v>
      </c>
      <c r="E5805" s="1298"/>
      <c r="F5805" s="1298"/>
      <c r="G5805" s="1298"/>
      <c r="H5805" s="125">
        <v>0.15</v>
      </c>
      <c r="I5805" s="385"/>
      <c r="J5805" s="203">
        <f t="shared" si="194"/>
        <v>0</v>
      </c>
      <c r="K5805" s="410">
        <f t="shared" si="195"/>
        <v>0</v>
      </c>
      <c r="L5805" s="11"/>
      <c r="M5805" s="11"/>
    </row>
    <row r="5806" spans="2:13" ht="12.75" hidden="1" customHeight="1">
      <c r="B5806" s="1315"/>
      <c r="C5806" s="904"/>
      <c r="D5806" s="629">
        <v>789</v>
      </c>
      <c r="E5806" s="1298"/>
      <c r="F5806" s="1298"/>
      <c r="G5806" s="1298"/>
      <c r="H5806" s="125">
        <v>0.15</v>
      </c>
      <c r="I5806" s="385"/>
      <c r="J5806" s="203">
        <f t="shared" si="194"/>
        <v>0</v>
      </c>
      <c r="K5806" s="410">
        <f t="shared" si="195"/>
        <v>0</v>
      </c>
      <c r="L5806" s="11"/>
      <c r="M5806" s="11"/>
    </row>
    <row r="5807" spans="2:13" ht="12.75" hidden="1" customHeight="1">
      <c r="B5807" s="1315"/>
      <c r="C5807" s="904"/>
      <c r="D5807" s="629">
        <v>790</v>
      </c>
      <c r="E5807" s="1298"/>
      <c r="F5807" s="1298"/>
      <c r="G5807" s="1298"/>
      <c r="H5807" s="125">
        <v>0.15</v>
      </c>
      <c r="I5807" s="385"/>
      <c r="J5807" s="280">
        <f t="shared" si="194"/>
        <v>0</v>
      </c>
      <c r="K5807" s="410">
        <f t="shared" si="195"/>
        <v>0</v>
      </c>
      <c r="L5807" s="11"/>
      <c r="M5807" s="11"/>
    </row>
    <row r="5808" spans="2:13" ht="12.75" hidden="1" customHeight="1">
      <c r="B5808" s="1315"/>
      <c r="C5808" s="904"/>
      <c r="D5808" s="629">
        <v>791</v>
      </c>
      <c r="E5808" s="1298"/>
      <c r="F5808" s="1298"/>
      <c r="G5808" s="1298"/>
      <c r="H5808" s="125">
        <v>0.15</v>
      </c>
      <c r="I5808" s="385"/>
      <c r="J5808" s="280">
        <f t="shared" si="194"/>
        <v>0</v>
      </c>
      <c r="K5808" s="410">
        <f t="shared" si="195"/>
        <v>0</v>
      </c>
      <c r="L5808" s="11"/>
      <c r="M5808" s="11"/>
    </row>
    <row r="5809" spans="2:13" ht="12.75" hidden="1" customHeight="1">
      <c r="B5809" s="1315"/>
      <c r="C5809" s="904"/>
      <c r="D5809" s="629">
        <v>792</v>
      </c>
      <c r="E5809" s="1298"/>
      <c r="F5809" s="1298"/>
      <c r="G5809" s="1298"/>
      <c r="H5809" s="125">
        <v>0.15</v>
      </c>
      <c r="I5809" s="385"/>
      <c r="J5809" s="280">
        <f t="shared" si="194"/>
        <v>0</v>
      </c>
      <c r="K5809" s="410">
        <f t="shared" si="195"/>
        <v>0</v>
      </c>
      <c r="L5809" s="11"/>
      <c r="M5809" s="11"/>
    </row>
    <row r="5810" spans="2:13" ht="12.75" hidden="1" customHeight="1">
      <c r="B5810" s="1315"/>
      <c r="C5810" s="904"/>
      <c r="D5810" s="629">
        <v>793</v>
      </c>
      <c r="E5810" s="1298"/>
      <c r="F5810" s="1298"/>
      <c r="G5810" s="1298"/>
      <c r="H5810" s="125">
        <v>0.15</v>
      </c>
      <c r="I5810" s="385"/>
      <c r="J5810" s="280">
        <f t="shared" si="194"/>
        <v>0</v>
      </c>
      <c r="K5810" s="410">
        <f t="shared" si="195"/>
        <v>0</v>
      </c>
      <c r="L5810" s="11"/>
      <c r="M5810" s="11"/>
    </row>
    <row r="5811" spans="2:13" ht="12.75" hidden="1" customHeight="1">
      <c r="B5811" s="1315"/>
      <c r="C5811" s="904"/>
      <c r="D5811" s="629">
        <v>794</v>
      </c>
      <c r="E5811" s="1298"/>
      <c r="F5811" s="1298"/>
      <c r="G5811" s="1298"/>
      <c r="H5811" s="125">
        <v>0.15</v>
      </c>
      <c r="I5811" s="385"/>
      <c r="J5811" s="280">
        <f t="shared" si="194"/>
        <v>0</v>
      </c>
      <c r="K5811" s="410">
        <f t="shared" si="195"/>
        <v>0</v>
      </c>
      <c r="L5811" s="11"/>
      <c r="M5811" s="11"/>
    </row>
    <row r="5812" spans="2:13" ht="12.75" hidden="1" customHeight="1">
      <c r="B5812" s="1315"/>
      <c r="C5812" s="904"/>
      <c r="D5812" s="629">
        <v>795</v>
      </c>
      <c r="E5812" s="1298"/>
      <c r="F5812" s="1298"/>
      <c r="G5812" s="1298"/>
      <c r="H5812" s="125">
        <v>0.15</v>
      </c>
      <c r="I5812" s="385"/>
      <c r="J5812" s="280">
        <f t="shared" si="194"/>
        <v>0</v>
      </c>
      <c r="K5812" s="410">
        <f t="shared" si="195"/>
        <v>0</v>
      </c>
      <c r="L5812" s="11"/>
      <c r="M5812" s="11"/>
    </row>
    <row r="5813" spans="2:13" ht="12.75" hidden="1" customHeight="1">
      <c r="B5813" s="1315"/>
      <c r="C5813" s="904"/>
      <c r="D5813" s="629">
        <v>796</v>
      </c>
      <c r="E5813" s="1298"/>
      <c r="F5813" s="1298"/>
      <c r="G5813" s="1298"/>
      <c r="H5813" s="125">
        <v>0.15</v>
      </c>
      <c r="I5813" s="385"/>
      <c r="J5813" s="203">
        <f t="shared" si="194"/>
        <v>0</v>
      </c>
      <c r="K5813" s="410">
        <f t="shared" si="195"/>
        <v>0</v>
      </c>
      <c r="L5813" s="11"/>
      <c r="M5813" s="11"/>
    </row>
    <row r="5814" spans="2:13" ht="12.75" hidden="1" customHeight="1">
      <c r="B5814" s="1315"/>
      <c r="C5814" s="904"/>
      <c r="D5814" s="629">
        <v>797</v>
      </c>
      <c r="E5814" s="1298"/>
      <c r="F5814" s="1298"/>
      <c r="G5814" s="1298"/>
      <c r="H5814" s="125">
        <v>0.15</v>
      </c>
      <c r="I5814" s="385"/>
      <c r="J5814" s="203">
        <f t="shared" si="194"/>
        <v>0</v>
      </c>
      <c r="K5814" s="410">
        <f t="shared" si="195"/>
        <v>0</v>
      </c>
      <c r="L5814" s="11"/>
      <c r="M5814" s="11"/>
    </row>
    <row r="5815" spans="2:13" ht="12.75" hidden="1" customHeight="1">
      <c r="B5815" s="1315"/>
      <c r="C5815" s="904"/>
      <c r="D5815" s="629">
        <v>798</v>
      </c>
      <c r="E5815" s="1298"/>
      <c r="F5815" s="1298"/>
      <c r="G5815" s="1298"/>
      <c r="H5815" s="125">
        <v>0.15</v>
      </c>
      <c r="I5815" s="385"/>
      <c r="J5815" s="280">
        <f t="shared" si="194"/>
        <v>0</v>
      </c>
      <c r="K5815" s="410">
        <f t="shared" si="195"/>
        <v>0</v>
      </c>
      <c r="L5815" s="11"/>
      <c r="M5815" s="11"/>
    </row>
    <row r="5816" spans="2:13" ht="12.75" hidden="1" customHeight="1">
      <c r="B5816" s="1315"/>
      <c r="C5816" s="904"/>
      <c r="D5816" s="629">
        <v>799</v>
      </c>
      <c r="E5816" s="1298"/>
      <c r="F5816" s="1298"/>
      <c r="G5816" s="1298"/>
      <c r="H5816" s="125">
        <v>0.15</v>
      </c>
      <c r="I5816" s="385"/>
      <c r="J5816" s="280">
        <f t="shared" si="194"/>
        <v>0</v>
      </c>
      <c r="K5816" s="410">
        <f t="shared" si="195"/>
        <v>0</v>
      </c>
      <c r="L5816" s="11"/>
      <c r="M5816" s="11"/>
    </row>
    <row r="5817" spans="2:13" ht="12.75" hidden="1" customHeight="1">
      <c r="B5817" s="1315"/>
      <c r="C5817" s="904"/>
      <c r="D5817" s="629">
        <v>800</v>
      </c>
      <c r="E5817" s="1298"/>
      <c r="F5817" s="1298"/>
      <c r="G5817" s="1298"/>
      <c r="H5817" s="125">
        <v>0.15</v>
      </c>
      <c r="I5817" s="385"/>
      <c r="J5817" s="280">
        <f t="shared" si="194"/>
        <v>0</v>
      </c>
      <c r="K5817" s="410">
        <f t="shared" si="195"/>
        <v>0</v>
      </c>
      <c r="L5817" s="11"/>
      <c r="M5817" s="11"/>
    </row>
    <row r="5818" spans="2:13" ht="12.75" hidden="1" customHeight="1">
      <c r="B5818" s="1315"/>
      <c r="C5818" s="904"/>
      <c r="D5818" s="629">
        <v>801</v>
      </c>
      <c r="E5818" s="1298"/>
      <c r="F5818" s="1298"/>
      <c r="G5818" s="1298"/>
      <c r="H5818" s="125">
        <v>0.15</v>
      </c>
      <c r="I5818" s="385"/>
      <c r="J5818" s="280">
        <f t="shared" si="194"/>
        <v>0</v>
      </c>
      <c r="K5818" s="410">
        <f t="shared" si="195"/>
        <v>0</v>
      </c>
      <c r="L5818" s="11"/>
      <c r="M5818" s="11"/>
    </row>
    <row r="5819" spans="2:13" ht="12.75" hidden="1" customHeight="1">
      <c r="B5819" s="1315"/>
      <c r="C5819" s="904"/>
      <c r="D5819" s="629">
        <v>802</v>
      </c>
      <c r="E5819" s="1298"/>
      <c r="F5819" s="1298"/>
      <c r="G5819" s="1298"/>
      <c r="H5819" s="125">
        <v>0.15</v>
      </c>
      <c r="I5819" s="385"/>
      <c r="J5819" s="280">
        <f t="shared" si="194"/>
        <v>0</v>
      </c>
      <c r="K5819" s="410">
        <f t="shared" si="195"/>
        <v>0</v>
      </c>
      <c r="L5819" s="11"/>
      <c r="M5819" s="11"/>
    </row>
    <row r="5820" spans="2:13" ht="12.75" hidden="1" customHeight="1">
      <c r="B5820" s="1315"/>
      <c r="C5820" s="904"/>
      <c r="D5820" s="629">
        <v>803</v>
      </c>
      <c r="E5820" s="1298"/>
      <c r="F5820" s="1298"/>
      <c r="G5820" s="1298"/>
      <c r="H5820" s="125">
        <v>0.15</v>
      </c>
      <c r="I5820" s="385"/>
      <c r="J5820" s="280">
        <f t="shared" si="194"/>
        <v>0</v>
      </c>
      <c r="K5820" s="410">
        <f t="shared" si="195"/>
        <v>0</v>
      </c>
      <c r="L5820" s="11"/>
      <c r="M5820" s="11"/>
    </row>
    <row r="5821" spans="2:13" ht="12.75" hidden="1" customHeight="1">
      <c r="B5821" s="1315"/>
      <c r="C5821" s="904"/>
      <c r="D5821" s="629">
        <v>804</v>
      </c>
      <c r="E5821" s="1298"/>
      <c r="F5821" s="1298"/>
      <c r="G5821" s="1298"/>
      <c r="H5821" s="125">
        <v>0.15</v>
      </c>
      <c r="I5821" s="385"/>
      <c r="J5821" s="203">
        <f t="shared" si="194"/>
        <v>0</v>
      </c>
      <c r="K5821" s="410">
        <f t="shared" si="195"/>
        <v>0</v>
      </c>
      <c r="L5821" s="11"/>
      <c r="M5821" s="11"/>
    </row>
    <row r="5822" spans="2:13" ht="12.75" hidden="1" customHeight="1">
      <c r="B5822" s="1315"/>
      <c r="C5822" s="904"/>
      <c r="D5822" s="629">
        <v>805</v>
      </c>
      <c r="E5822" s="1298"/>
      <c r="F5822" s="1298"/>
      <c r="G5822" s="1298"/>
      <c r="H5822" s="125">
        <v>0.15</v>
      </c>
      <c r="I5822" s="385"/>
      <c r="J5822" s="203">
        <f t="shared" si="194"/>
        <v>0</v>
      </c>
      <c r="K5822" s="410">
        <f t="shared" si="195"/>
        <v>0</v>
      </c>
      <c r="L5822" s="11"/>
      <c r="M5822" s="11"/>
    </row>
    <row r="5823" spans="2:13" ht="12.75" hidden="1" customHeight="1">
      <c r="B5823" s="1315"/>
      <c r="C5823" s="904"/>
      <c r="D5823" s="629">
        <v>806</v>
      </c>
      <c r="E5823" s="1298"/>
      <c r="F5823" s="1298"/>
      <c r="G5823" s="1298"/>
      <c r="H5823" s="125">
        <v>0.15</v>
      </c>
      <c r="I5823" s="385"/>
      <c r="J5823" s="280">
        <f t="shared" si="194"/>
        <v>0</v>
      </c>
      <c r="K5823" s="410">
        <f t="shared" si="195"/>
        <v>0</v>
      </c>
      <c r="L5823" s="11"/>
      <c r="M5823" s="11"/>
    </row>
    <row r="5824" spans="2:13" ht="12.75" hidden="1" customHeight="1">
      <c r="B5824" s="1315"/>
      <c r="C5824" s="904"/>
      <c r="D5824" s="629">
        <v>807</v>
      </c>
      <c r="E5824" s="1298"/>
      <c r="F5824" s="1298"/>
      <c r="G5824" s="1298"/>
      <c r="H5824" s="125">
        <v>0.15</v>
      </c>
      <c r="I5824" s="385"/>
      <c r="J5824" s="280">
        <f t="shared" si="194"/>
        <v>0</v>
      </c>
      <c r="K5824" s="410">
        <f t="shared" si="195"/>
        <v>0</v>
      </c>
      <c r="L5824" s="11"/>
      <c r="M5824" s="11"/>
    </row>
    <row r="5825" spans="2:13" ht="12.75" hidden="1" customHeight="1">
      <c r="B5825" s="1315"/>
      <c r="C5825" s="904"/>
      <c r="D5825" s="629">
        <v>808</v>
      </c>
      <c r="E5825" s="1298"/>
      <c r="F5825" s="1298"/>
      <c r="G5825" s="1298"/>
      <c r="H5825" s="125">
        <v>0.15</v>
      </c>
      <c r="I5825" s="385"/>
      <c r="J5825" s="280">
        <f t="shared" si="194"/>
        <v>0</v>
      </c>
      <c r="K5825" s="410">
        <f t="shared" si="195"/>
        <v>0</v>
      </c>
      <c r="L5825" s="11"/>
      <c r="M5825" s="11"/>
    </row>
    <row r="5826" spans="2:13" ht="12.75" hidden="1" customHeight="1">
      <c r="B5826" s="1315"/>
      <c r="C5826" s="904"/>
      <c r="D5826" s="629">
        <v>809</v>
      </c>
      <c r="E5826" s="1298"/>
      <c r="F5826" s="1298"/>
      <c r="G5826" s="1298"/>
      <c r="H5826" s="125">
        <v>0.15</v>
      </c>
      <c r="I5826" s="385"/>
      <c r="J5826" s="280">
        <f t="shared" si="194"/>
        <v>0</v>
      </c>
      <c r="K5826" s="410">
        <f t="shared" si="195"/>
        <v>0</v>
      </c>
      <c r="L5826" s="11"/>
      <c r="M5826" s="11"/>
    </row>
    <row r="5827" spans="2:13" ht="12.75" hidden="1" customHeight="1">
      <c r="B5827" s="1315"/>
      <c r="C5827" s="904"/>
      <c r="D5827" s="629">
        <v>810</v>
      </c>
      <c r="E5827" s="1298"/>
      <c r="F5827" s="1298"/>
      <c r="G5827" s="1298"/>
      <c r="H5827" s="125">
        <v>0.15</v>
      </c>
      <c r="I5827" s="385"/>
      <c r="J5827" s="280">
        <f t="shared" si="194"/>
        <v>0</v>
      </c>
      <c r="K5827" s="410">
        <f t="shared" si="195"/>
        <v>0</v>
      </c>
      <c r="L5827" s="11"/>
      <c r="M5827" s="11"/>
    </row>
    <row r="5828" spans="2:13" ht="12.75" hidden="1" customHeight="1">
      <c r="B5828" s="1315"/>
      <c r="C5828" s="904"/>
      <c r="D5828" s="629">
        <v>811</v>
      </c>
      <c r="E5828" s="1298"/>
      <c r="F5828" s="1298"/>
      <c r="G5828" s="1298"/>
      <c r="H5828" s="125">
        <v>0.15</v>
      </c>
      <c r="I5828" s="385"/>
      <c r="J5828" s="280">
        <f t="shared" si="194"/>
        <v>0</v>
      </c>
      <c r="K5828" s="410">
        <f t="shared" si="195"/>
        <v>0</v>
      </c>
      <c r="L5828" s="11"/>
      <c r="M5828" s="11"/>
    </row>
    <row r="5829" spans="2:13" ht="12.75" hidden="1" customHeight="1">
      <c r="B5829" s="1315"/>
      <c r="C5829" s="904"/>
      <c r="D5829" s="629">
        <v>812</v>
      </c>
      <c r="E5829" s="1298"/>
      <c r="F5829" s="1298"/>
      <c r="G5829" s="1298"/>
      <c r="H5829" s="125">
        <v>0.15</v>
      </c>
      <c r="I5829" s="385"/>
      <c r="J5829" s="203">
        <f t="shared" si="194"/>
        <v>0</v>
      </c>
      <c r="K5829" s="410">
        <f t="shared" si="195"/>
        <v>0</v>
      </c>
      <c r="L5829" s="11"/>
      <c r="M5829" s="11"/>
    </row>
    <row r="5830" spans="2:13" ht="12.75" hidden="1" customHeight="1">
      <c r="B5830" s="1315"/>
      <c r="C5830" s="904"/>
      <c r="D5830" s="629">
        <v>813</v>
      </c>
      <c r="E5830" s="1298"/>
      <c r="F5830" s="1298"/>
      <c r="G5830" s="1298"/>
      <c r="H5830" s="125">
        <v>0.15</v>
      </c>
      <c r="I5830" s="385"/>
      <c r="J5830" s="203">
        <f t="shared" si="194"/>
        <v>0</v>
      </c>
      <c r="K5830" s="410">
        <f t="shared" si="195"/>
        <v>0</v>
      </c>
      <c r="L5830" s="11"/>
      <c r="M5830" s="11"/>
    </row>
    <row r="5831" spans="2:13" ht="12.75" hidden="1" customHeight="1">
      <c r="B5831" s="1315"/>
      <c r="C5831" s="904"/>
      <c r="D5831" s="629">
        <v>814</v>
      </c>
      <c r="E5831" s="1298"/>
      <c r="F5831" s="1298"/>
      <c r="G5831" s="1298"/>
      <c r="H5831" s="125">
        <v>0.15</v>
      </c>
      <c r="I5831" s="385"/>
      <c r="J5831" s="203">
        <f t="shared" si="194"/>
        <v>0</v>
      </c>
      <c r="K5831" s="410">
        <f t="shared" si="195"/>
        <v>0</v>
      </c>
      <c r="L5831" s="11"/>
      <c r="M5831" s="11"/>
    </row>
    <row r="5832" spans="2:13" ht="12.75" hidden="1" customHeight="1">
      <c r="B5832" s="1315"/>
      <c r="C5832" s="904"/>
      <c r="D5832" s="629">
        <v>815</v>
      </c>
      <c r="E5832" s="1298"/>
      <c r="F5832" s="1298"/>
      <c r="G5832" s="1298"/>
      <c r="H5832" s="125">
        <v>0.15</v>
      </c>
      <c r="I5832" s="385"/>
      <c r="J5832" s="280">
        <f t="shared" si="194"/>
        <v>0</v>
      </c>
      <c r="K5832" s="410">
        <f t="shared" si="195"/>
        <v>0</v>
      </c>
      <c r="L5832" s="11"/>
      <c r="M5832" s="11"/>
    </row>
    <row r="5833" spans="2:13" ht="12.75" hidden="1" customHeight="1">
      <c r="B5833" s="1315"/>
      <c r="C5833" s="904"/>
      <c r="D5833" s="629">
        <v>816</v>
      </c>
      <c r="E5833" s="1298"/>
      <c r="F5833" s="1298"/>
      <c r="G5833" s="1298"/>
      <c r="H5833" s="125">
        <v>0.15</v>
      </c>
      <c r="I5833" s="385"/>
      <c r="J5833" s="280">
        <f t="shared" si="194"/>
        <v>0</v>
      </c>
      <c r="K5833" s="410">
        <f t="shared" si="195"/>
        <v>0</v>
      </c>
      <c r="L5833" s="11"/>
      <c r="M5833" s="11"/>
    </row>
    <row r="5834" spans="2:13" ht="12.75" hidden="1" customHeight="1">
      <c r="B5834" s="1315"/>
      <c r="C5834" s="904"/>
      <c r="D5834" s="629">
        <v>817</v>
      </c>
      <c r="E5834" s="1298"/>
      <c r="F5834" s="1298"/>
      <c r="G5834" s="1298"/>
      <c r="H5834" s="125">
        <v>0.15</v>
      </c>
      <c r="I5834" s="385"/>
      <c r="J5834" s="280">
        <f t="shared" si="194"/>
        <v>0</v>
      </c>
      <c r="K5834" s="410">
        <f t="shared" si="195"/>
        <v>0</v>
      </c>
      <c r="L5834" s="11"/>
      <c r="M5834" s="11"/>
    </row>
    <row r="5835" spans="2:13" ht="12.75" hidden="1" customHeight="1">
      <c r="B5835" s="1315"/>
      <c r="C5835" s="904"/>
      <c r="D5835" s="629">
        <v>818</v>
      </c>
      <c r="E5835" s="1298"/>
      <c r="F5835" s="1298"/>
      <c r="G5835" s="1298"/>
      <c r="H5835" s="125">
        <v>0.15</v>
      </c>
      <c r="I5835" s="385"/>
      <c r="J5835" s="280">
        <f t="shared" si="194"/>
        <v>0</v>
      </c>
      <c r="K5835" s="410">
        <f t="shared" si="195"/>
        <v>0</v>
      </c>
      <c r="L5835" s="11"/>
      <c r="M5835" s="11"/>
    </row>
    <row r="5836" spans="2:13" ht="12.75" hidden="1" customHeight="1">
      <c r="B5836" s="1315"/>
      <c r="C5836" s="904"/>
      <c r="D5836" s="629">
        <v>819</v>
      </c>
      <c r="E5836" s="1298"/>
      <c r="F5836" s="1298"/>
      <c r="G5836" s="1298"/>
      <c r="H5836" s="125">
        <v>0.15</v>
      </c>
      <c r="I5836" s="385"/>
      <c r="J5836" s="280">
        <f t="shared" si="194"/>
        <v>0</v>
      </c>
      <c r="K5836" s="410">
        <f t="shared" si="195"/>
        <v>0</v>
      </c>
      <c r="L5836" s="11"/>
      <c r="M5836" s="11"/>
    </row>
    <row r="5837" spans="2:13" ht="12.75" hidden="1" customHeight="1">
      <c r="B5837" s="1315"/>
      <c r="C5837" s="904"/>
      <c r="D5837" s="629">
        <v>820</v>
      </c>
      <c r="E5837" s="1298"/>
      <c r="F5837" s="1298"/>
      <c r="G5837" s="1298"/>
      <c r="H5837" s="125">
        <v>0.15</v>
      </c>
      <c r="I5837" s="385"/>
      <c r="J5837" s="280">
        <f t="shared" si="194"/>
        <v>0</v>
      </c>
      <c r="K5837" s="410">
        <f t="shared" si="195"/>
        <v>0</v>
      </c>
      <c r="L5837" s="11"/>
      <c r="M5837" s="11"/>
    </row>
    <row r="5838" spans="2:13" ht="12.75" hidden="1" customHeight="1">
      <c r="B5838" s="1315"/>
      <c r="C5838" s="904"/>
      <c r="D5838" s="629">
        <v>821</v>
      </c>
      <c r="E5838" s="1298"/>
      <c r="F5838" s="1298"/>
      <c r="G5838" s="1298"/>
      <c r="H5838" s="125">
        <v>0.15</v>
      </c>
      <c r="I5838" s="385"/>
      <c r="J5838" s="203">
        <f t="shared" si="194"/>
        <v>0</v>
      </c>
      <c r="K5838" s="410">
        <f t="shared" si="195"/>
        <v>0</v>
      </c>
      <c r="L5838" s="11"/>
      <c r="M5838" s="11"/>
    </row>
    <row r="5839" spans="2:13" ht="12.75" hidden="1" customHeight="1">
      <c r="B5839" s="1315"/>
      <c r="C5839" s="904"/>
      <c r="D5839" s="629">
        <v>822</v>
      </c>
      <c r="E5839" s="1298"/>
      <c r="F5839" s="1298"/>
      <c r="G5839" s="1298"/>
      <c r="H5839" s="125">
        <v>0.15</v>
      </c>
      <c r="I5839" s="385"/>
      <c r="J5839" s="203">
        <f t="shared" si="194"/>
        <v>0</v>
      </c>
      <c r="K5839" s="410">
        <f t="shared" si="195"/>
        <v>0</v>
      </c>
      <c r="L5839" s="11"/>
      <c r="M5839" s="11"/>
    </row>
    <row r="5840" spans="2:13" ht="12.75" hidden="1" customHeight="1">
      <c r="B5840" s="1315"/>
      <c r="C5840" s="904"/>
      <c r="D5840" s="629">
        <v>823</v>
      </c>
      <c r="E5840" s="1298"/>
      <c r="F5840" s="1298"/>
      <c r="G5840" s="1298"/>
      <c r="H5840" s="125">
        <v>0.15</v>
      </c>
      <c r="I5840" s="385"/>
      <c r="J5840" s="280">
        <f t="shared" si="194"/>
        <v>0</v>
      </c>
      <c r="K5840" s="410">
        <f t="shared" si="195"/>
        <v>0</v>
      </c>
      <c r="L5840" s="11"/>
      <c r="M5840" s="11"/>
    </row>
    <row r="5841" spans="2:13" ht="12.75" hidden="1" customHeight="1">
      <c r="B5841" s="1315"/>
      <c r="C5841" s="904"/>
      <c r="D5841" s="629">
        <v>824</v>
      </c>
      <c r="E5841" s="1298"/>
      <c r="F5841" s="1298"/>
      <c r="G5841" s="1298"/>
      <c r="H5841" s="125">
        <v>0.15</v>
      </c>
      <c r="I5841" s="385"/>
      <c r="J5841" s="280">
        <f t="shared" si="194"/>
        <v>0</v>
      </c>
      <c r="K5841" s="410">
        <f t="shared" si="195"/>
        <v>0</v>
      </c>
      <c r="L5841" s="11"/>
      <c r="M5841" s="11"/>
    </row>
    <row r="5842" spans="2:13" ht="12.75" hidden="1" customHeight="1">
      <c r="B5842" s="1315"/>
      <c r="C5842" s="904"/>
      <c r="D5842" s="629">
        <v>825</v>
      </c>
      <c r="E5842" s="1298"/>
      <c r="F5842" s="1298"/>
      <c r="G5842" s="1298"/>
      <c r="H5842" s="125">
        <v>0.15</v>
      </c>
      <c r="I5842" s="385"/>
      <c r="J5842" s="280">
        <f t="shared" si="194"/>
        <v>0</v>
      </c>
      <c r="K5842" s="410">
        <f t="shared" si="195"/>
        <v>0</v>
      </c>
      <c r="L5842" s="11"/>
      <c r="M5842" s="11"/>
    </row>
    <row r="5843" spans="2:13" ht="12.75" hidden="1" customHeight="1">
      <c r="B5843" s="1315"/>
      <c r="C5843" s="904"/>
      <c r="D5843" s="629">
        <v>826</v>
      </c>
      <c r="E5843" s="1298"/>
      <c r="F5843" s="1298"/>
      <c r="G5843" s="1298"/>
      <c r="H5843" s="125">
        <v>0.15</v>
      </c>
      <c r="I5843" s="385"/>
      <c r="J5843" s="203">
        <f t="shared" si="194"/>
        <v>0</v>
      </c>
      <c r="K5843" s="410">
        <f t="shared" si="195"/>
        <v>0</v>
      </c>
      <c r="L5843" s="11"/>
      <c r="M5843" s="11"/>
    </row>
    <row r="5844" spans="2:13" ht="12.75" hidden="1" customHeight="1">
      <c r="B5844" s="1315"/>
      <c r="C5844" s="904"/>
      <c r="D5844" s="629">
        <v>827</v>
      </c>
      <c r="E5844" s="1298"/>
      <c r="F5844" s="1298"/>
      <c r="G5844" s="1298"/>
      <c r="H5844" s="125">
        <v>0.15</v>
      </c>
      <c r="I5844" s="385"/>
      <c r="J5844" s="280">
        <f t="shared" si="194"/>
        <v>0</v>
      </c>
      <c r="K5844" s="410">
        <f t="shared" si="195"/>
        <v>0</v>
      </c>
      <c r="L5844" s="11"/>
      <c r="M5844" s="11"/>
    </row>
    <row r="5845" spans="2:13" ht="12.75" hidden="1" customHeight="1">
      <c r="B5845" s="1315"/>
      <c r="C5845" s="904"/>
      <c r="D5845" s="629">
        <v>828</v>
      </c>
      <c r="E5845" s="1298"/>
      <c r="F5845" s="1298"/>
      <c r="G5845" s="1298"/>
      <c r="H5845" s="125">
        <v>0.15</v>
      </c>
      <c r="I5845" s="385"/>
      <c r="J5845" s="280">
        <f t="shared" si="194"/>
        <v>0</v>
      </c>
      <c r="K5845" s="410">
        <f t="shared" si="195"/>
        <v>0</v>
      </c>
      <c r="L5845" s="11"/>
      <c r="M5845" s="11"/>
    </row>
    <row r="5846" spans="2:13" ht="12.75" hidden="1" customHeight="1">
      <c r="B5846" s="1315"/>
      <c r="C5846" s="904"/>
      <c r="D5846" s="629">
        <v>829</v>
      </c>
      <c r="E5846" s="1298"/>
      <c r="F5846" s="1298"/>
      <c r="G5846" s="1298"/>
      <c r="H5846" s="125">
        <v>0.15</v>
      </c>
      <c r="I5846" s="385"/>
      <c r="J5846" s="280">
        <f t="shared" si="194"/>
        <v>0</v>
      </c>
      <c r="K5846" s="410">
        <f t="shared" si="195"/>
        <v>0</v>
      </c>
      <c r="L5846" s="11"/>
      <c r="M5846" s="11"/>
    </row>
    <row r="5847" spans="2:13" ht="12.75" hidden="1" customHeight="1">
      <c r="B5847" s="1315"/>
      <c r="C5847" s="904"/>
      <c r="D5847" s="629">
        <v>830</v>
      </c>
      <c r="E5847" s="1298"/>
      <c r="F5847" s="1298"/>
      <c r="G5847" s="1298"/>
      <c r="H5847" s="125">
        <v>0.15</v>
      </c>
      <c r="I5847" s="385"/>
      <c r="J5847" s="280">
        <f t="shared" si="194"/>
        <v>0</v>
      </c>
      <c r="K5847" s="410">
        <f t="shared" si="195"/>
        <v>0</v>
      </c>
      <c r="L5847" s="11"/>
      <c r="M5847" s="11"/>
    </row>
    <row r="5848" spans="2:13" ht="12.75" hidden="1" customHeight="1">
      <c r="B5848" s="1315"/>
      <c r="C5848" s="904"/>
      <c r="D5848" s="629">
        <v>831</v>
      </c>
      <c r="E5848" s="1298"/>
      <c r="F5848" s="1298"/>
      <c r="G5848" s="1298"/>
      <c r="H5848" s="125">
        <v>0.15</v>
      </c>
      <c r="I5848" s="385"/>
      <c r="J5848" s="280">
        <f t="shared" si="194"/>
        <v>0</v>
      </c>
      <c r="K5848" s="410">
        <f t="shared" si="195"/>
        <v>0</v>
      </c>
      <c r="L5848" s="11"/>
      <c r="M5848" s="11"/>
    </row>
    <row r="5849" spans="2:13" ht="12.75" hidden="1" customHeight="1">
      <c r="B5849" s="1315"/>
      <c r="C5849" s="904"/>
      <c r="D5849" s="629">
        <v>832</v>
      </c>
      <c r="E5849" s="1298"/>
      <c r="F5849" s="1298"/>
      <c r="G5849" s="1298"/>
      <c r="H5849" s="125">
        <v>0.15</v>
      </c>
      <c r="I5849" s="385"/>
      <c r="J5849" s="280">
        <f t="shared" si="194"/>
        <v>0</v>
      </c>
      <c r="K5849" s="410">
        <f t="shared" si="195"/>
        <v>0</v>
      </c>
      <c r="L5849" s="11"/>
      <c r="M5849" s="11"/>
    </row>
    <row r="5850" spans="2:13" ht="12.75" hidden="1" customHeight="1">
      <c r="B5850" s="1315"/>
      <c r="C5850" s="904"/>
      <c r="D5850" s="629">
        <v>833</v>
      </c>
      <c r="E5850" s="1298"/>
      <c r="F5850" s="1298"/>
      <c r="G5850" s="1298"/>
      <c r="H5850" s="125">
        <v>0.15</v>
      </c>
      <c r="I5850" s="385"/>
      <c r="J5850" s="203">
        <f t="shared" ref="J5850:J5913" si="196">$I$12030*H5850</f>
        <v>0</v>
      </c>
      <c r="K5850" s="410">
        <f t="shared" si="195"/>
        <v>0</v>
      </c>
      <c r="L5850" s="11"/>
      <c r="M5850" s="11"/>
    </row>
    <row r="5851" spans="2:13" ht="12.75" hidden="1" customHeight="1">
      <c r="B5851" s="1315"/>
      <c r="C5851" s="904"/>
      <c r="D5851" s="629">
        <v>834</v>
      </c>
      <c r="E5851" s="1298"/>
      <c r="F5851" s="1298"/>
      <c r="G5851" s="1298"/>
      <c r="H5851" s="125">
        <v>0.15</v>
      </c>
      <c r="I5851" s="385"/>
      <c r="J5851" s="203">
        <f t="shared" si="196"/>
        <v>0</v>
      </c>
      <c r="K5851" s="410">
        <f t="shared" ref="K5851:K5914" si="197">MAX(0,(I5851-J5851)*0.75)</f>
        <v>0</v>
      </c>
      <c r="L5851" s="11"/>
      <c r="M5851" s="11"/>
    </row>
    <row r="5852" spans="2:13" ht="12.75" hidden="1" customHeight="1">
      <c r="B5852" s="1315"/>
      <c r="C5852" s="904"/>
      <c r="D5852" s="629">
        <v>835</v>
      </c>
      <c r="E5852" s="1298"/>
      <c r="F5852" s="1298"/>
      <c r="G5852" s="1298"/>
      <c r="H5852" s="125">
        <v>0.15</v>
      </c>
      <c r="I5852" s="385"/>
      <c r="J5852" s="280">
        <f t="shared" si="196"/>
        <v>0</v>
      </c>
      <c r="K5852" s="410">
        <f t="shared" si="197"/>
        <v>0</v>
      </c>
      <c r="L5852" s="11"/>
      <c r="M5852" s="11"/>
    </row>
    <row r="5853" spans="2:13" ht="12.75" hidden="1" customHeight="1">
      <c r="B5853" s="1315"/>
      <c r="C5853" s="904"/>
      <c r="D5853" s="629">
        <v>836</v>
      </c>
      <c r="E5853" s="1298"/>
      <c r="F5853" s="1298"/>
      <c r="G5853" s="1298"/>
      <c r="H5853" s="125">
        <v>0.15</v>
      </c>
      <c r="I5853" s="385"/>
      <c r="J5853" s="280">
        <f t="shared" si="196"/>
        <v>0</v>
      </c>
      <c r="K5853" s="410">
        <f t="shared" si="197"/>
        <v>0</v>
      </c>
      <c r="L5853" s="11"/>
      <c r="M5853" s="11"/>
    </row>
    <row r="5854" spans="2:13" ht="12.75" hidden="1" customHeight="1">
      <c r="B5854" s="1315"/>
      <c r="C5854" s="904"/>
      <c r="D5854" s="629">
        <v>837</v>
      </c>
      <c r="E5854" s="1298"/>
      <c r="F5854" s="1298"/>
      <c r="G5854" s="1298"/>
      <c r="H5854" s="125">
        <v>0.15</v>
      </c>
      <c r="I5854" s="385"/>
      <c r="J5854" s="280">
        <f t="shared" si="196"/>
        <v>0</v>
      </c>
      <c r="K5854" s="410">
        <f t="shared" si="197"/>
        <v>0</v>
      </c>
      <c r="L5854" s="11"/>
      <c r="M5854" s="11"/>
    </row>
    <row r="5855" spans="2:13" ht="12.75" hidden="1" customHeight="1">
      <c r="B5855" s="1315"/>
      <c r="C5855" s="904"/>
      <c r="D5855" s="629">
        <v>838</v>
      </c>
      <c r="E5855" s="1298"/>
      <c r="F5855" s="1298"/>
      <c r="G5855" s="1298"/>
      <c r="H5855" s="125">
        <v>0.15</v>
      </c>
      <c r="I5855" s="385"/>
      <c r="J5855" s="280">
        <f t="shared" si="196"/>
        <v>0</v>
      </c>
      <c r="K5855" s="410">
        <f t="shared" si="197"/>
        <v>0</v>
      </c>
      <c r="L5855" s="11"/>
      <c r="M5855" s="11"/>
    </row>
    <row r="5856" spans="2:13" ht="12.75" hidden="1" customHeight="1">
      <c r="B5856" s="1315"/>
      <c r="C5856" s="904"/>
      <c r="D5856" s="629">
        <v>839</v>
      </c>
      <c r="E5856" s="1298"/>
      <c r="F5856" s="1298"/>
      <c r="G5856" s="1298"/>
      <c r="H5856" s="125">
        <v>0.15</v>
      </c>
      <c r="I5856" s="385"/>
      <c r="J5856" s="280">
        <f t="shared" si="196"/>
        <v>0</v>
      </c>
      <c r="K5856" s="410">
        <f t="shared" si="197"/>
        <v>0</v>
      </c>
      <c r="L5856" s="11"/>
      <c r="M5856" s="11"/>
    </row>
    <row r="5857" spans="2:13" ht="12.75" hidden="1" customHeight="1">
      <c r="B5857" s="1315"/>
      <c r="C5857" s="904"/>
      <c r="D5857" s="629">
        <v>840</v>
      </c>
      <c r="E5857" s="1298"/>
      <c r="F5857" s="1298"/>
      <c r="G5857" s="1298"/>
      <c r="H5857" s="125">
        <v>0.15</v>
      </c>
      <c r="I5857" s="385"/>
      <c r="J5857" s="280">
        <f t="shared" si="196"/>
        <v>0</v>
      </c>
      <c r="K5857" s="410">
        <f t="shared" si="197"/>
        <v>0</v>
      </c>
      <c r="L5857" s="11"/>
      <c r="M5857" s="11"/>
    </row>
    <row r="5858" spans="2:13" ht="12.75" hidden="1" customHeight="1">
      <c r="B5858" s="1315"/>
      <c r="C5858" s="904"/>
      <c r="D5858" s="629">
        <v>841</v>
      </c>
      <c r="E5858" s="1298"/>
      <c r="F5858" s="1298"/>
      <c r="G5858" s="1298"/>
      <c r="H5858" s="125">
        <v>0.15</v>
      </c>
      <c r="I5858" s="385"/>
      <c r="J5858" s="203">
        <f t="shared" si="196"/>
        <v>0</v>
      </c>
      <c r="K5858" s="410">
        <f t="shared" si="197"/>
        <v>0</v>
      </c>
      <c r="L5858" s="11"/>
      <c r="M5858" s="11"/>
    </row>
    <row r="5859" spans="2:13" ht="12.75" hidden="1" customHeight="1">
      <c r="B5859" s="1315"/>
      <c r="C5859" s="904"/>
      <c r="D5859" s="629">
        <v>842</v>
      </c>
      <c r="E5859" s="1298"/>
      <c r="F5859" s="1298"/>
      <c r="G5859" s="1298"/>
      <c r="H5859" s="125">
        <v>0.15</v>
      </c>
      <c r="I5859" s="385"/>
      <c r="J5859" s="203">
        <f t="shared" si="196"/>
        <v>0</v>
      </c>
      <c r="K5859" s="410">
        <f t="shared" si="197"/>
        <v>0</v>
      </c>
      <c r="L5859" s="11"/>
      <c r="M5859" s="11"/>
    </row>
    <row r="5860" spans="2:13" ht="12.75" hidden="1" customHeight="1">
      <c r="B5860" s="1315"/>
      <c r="C5860" s="904"/>
      <c r="D5860" s="629">
        <v>843</v>
      </c>
      <c r="E5860" s="1298"/>
      <c r="F5860" s="1298"/>
      <c r="G5860" s="1298"/>
      <c r="H5860" s="125">
        <v>0.15</v>
      </c>
      <c r="I5860" s="385"/>
      <c r="J5860" s="280">
        <f t="shared" si="196"/>
        <v>0</v>
      </c>
      <c r="K5860" s="410">
        <f t="shared" si="197"/>
        <v>0</v>
      </c>
      <c r="L5860" s="11"/>
      <c r="M5860" s="11"/>
    </row>
    <row r="5861" spans="2:13" ht="12.75" hidden="1" customHeight="1">
      <c r="B5861" s="1315"/>
      <c r="C5861" s="904"/>
      <c r="D5861" s="629">
        <v>844</v>
      </c>
      <c r="E5861" s="1298"/>
      <c r="F5861" s="1298"/>
      <c r="G5861" s="1298"/>
      <c r="H5861" s="125">
        <v>0.15</v>
      </c>
      <c r="I5861" s="385"/>
      <c r="J5861" s="280">
        <f t="shared" si="196"/>
        <v>0</v>
      </c>
      <c r="K5861" s="410">
        <f t="shared" si="197"/>
        <v>0</v>
      </c>
      <c r="L5861" s="11"/>
      <c r="M5861" s="11"/>
    </row>
    <row r="5862" spans="2:13" ht="12.75" hidden="1" customHeight="1">
      <c r="B5862" s="1315"/>
      <c r="C5862" s="904"/>
      <c r="D5862" s="629">
        <v>845</v>
      </c>
      <c r="E5862" s="1298"/>
      <c r="F5862" s="1298"/>
      <c r="G5862" s="1298"/>
      <c r="H5862" s="125">
        <v>0.15</v>
      </c>
      <c r="I5862" s="385"/>
      <c r="J5862" s="280">
        <f t="shared" si="196"/>
        <v>0</v>
      </c>
      <c r="K5862" s="410">
        <f t="shared" si="197"/>
        <v>0</v>
      </c>
      <c r="L5862" s="11"/>
      <c r="M5862" s="11"/>
    </row>
    <row r="5863" spans="2:13" ht="12.75" hidden="1" customHeight="1">
      <c r="B5863" s="1315"/>
      <c r="C5863" s="904"/>
      <c r="D5863" s="629">
        <v>846</v>
      </c>
      <c r="E5863" s="1298"/>
      <c r="F5863" s="1298"/>
      <c r="G5863" s="1298"/>
      <c r="H5863" s="125">
        <v>0.15</v>
      </c>
      <c r="I5863" s="385"/>
      <c r="J5863" s="280">
        <f t="shared" si="196"/>
        <v>0</v>
      </c>
      <c r="K5863" s="410">
        <f t="shared" si="197"/>
        <v>0</v>
      </c>
      <c r="L5863" s="11"/>
      <c r="M5863" s="11"/>
    </row>
    <row r="5864" spans="2:13" ht="12.75" hidden="1" customHeight="1">
      <c r="B5864" s="1315"/>
      <c r="C5864" s="904"/>
      <c r="D5864" s="629">
        <v>847</v>
      </c>
      <c r="E5864" s="1298"/>
      <c r="F5864" s="1298"/>
      <c r="G5864" s="1298"/>
      <c r="H5864" s="125">
        <v>0.15</v>
      </c>
      <c r="I5864" s="385"/>
      <c r="J5864" s="280">
        <f t="shared" si="196"/>
        <v>0</v>
      </c>
      <c r="K5864" s="410">
        <f t="shared" si="197"/>
        <v>0</v>
      </c>
      <c r="L5864" s="11"/>
      <c r="M5864" s="11"/>
    </row>
    <row r="5865" spans="2:13" ht="12.75" hidden="1" customHeight="1">
      <c r="B5865" s="1315"/>
      <c r="C5865" s="904"/>
      <c r="D5865" s="629">
        <v>848</v>
      </c>
      <c r="E5865" s="1298"/>
      <c r="F5865" s="1298"/>
      <c r="G5865" s="1298"/>
      <c r="H5865" s="125">
        <v>0.15</v>
      </c>
      <c r="I5865" s="385"/>
      <c r="J5865" s="280">
        <f t="shared" si="196"/>
        <v>0</v>
      </c>
      <c r="K5865" s="410">
        <f t="shared" si="197"/>
        <v>0</v>
      </c>
      <c r="L5865" s="11"/>
      <c r="M5865" s="11"/>
    </row>
    <row r="5866" spans="2:13" ht="12.75" hidden="1" customHeight="1">
      <c r="B5866" s="1315"/>
      <c r="C5866" s="904"/>
      <c r="D5866" s="629">
        <v>849</v>
      </c>
      <c r="E5866" s="1298"/>
      <c r="F5866" s="1298"/>
      <c r="G5866" s="1298"/>
      <c r="H5866" s="125">
        <v>0.15</v>
      </c>
      <c r="I5866" s="385"/>
      <c r="J5866" s="203">
        <f t="shared" si="196"/>
        <v>0</v>
      </c>
      <c r="K5866" s="410">
        <f t="shared" si="197"/>
        <v>0</v>
      </c>
      <c r="L5866" s="11"/>
      <c r="M5866" s="11"/>
    </row>
    <row r="5867" spans="2:13" ht="12.75" hidden="1" customHeight="1">
      <c r="B5867" s="1315"/>
      <c r="C5867" s="904"/>
      <c r="D5867" s="629">
        <v>850</v>
      </c>
      <c r="E5867" s="1298"/>
      <c r="F5867" s="1298"/>
      <c r="G5867" s="1298"/>
      <c r="H5867" s="125">
        <v>0.15</v>
      </c>
      <c r="I5867" s="385"/>
      <c r="J5867" s="203">
        <f t="shared" si="196"/>
        <v>0</v>
      </c>
      <c r="K5867" s="410">
        <f t="shared" si="197"/>
        <v>0</v>
      </c>
      <c r="L5867" s="11"/>
      <c r="M5867" s="11"/>
    </row>
    <row r="5868" spans="2:13" ht="12.75" hidden="1" customHeight="1">
      <c r="B5868" s="1315"/>
      <c r="C5868" s="904"/>
      <c r="D5868" s="629">
        <v>851</v>
      </c>
      <c r="E5868" s="1298"/>
      <c r="F5868" s="1298"/>
      <c r="G5868" s="1298"/>
      <c r="H5868" s="125">
        <v>0.15</v>
      </c>
      <c r="I5868" s="385"/>
      <c r="J5868" s="280">
        <f t="shared" si="196"/>
        <v>0</v>
      </c>
      <c r="K5868" s="410">
        <f t="shared" si="197"/>
        <v>0</v>
      </c>
      <c r="L5868" s="11"/>
      <c r="M5868" s="11"/>
    </row>
    <row r="5869" spans="2:13" ht="12.75" hidden="1" customHeight="1">
      <c r="B5869" s="1315"/>
      <c r="C5869" s="904"/>
      <c r="D5869" s="629">
        <v>852</v>
      </c>
      <c r="E5869" s="1298"/>
      <c r="F5869" s="1298"/>
      <c r="G5869" s="1298"/>
      <c r="H5869" s="125">
        <v>0.15</v>
      </c>
      <c r="I5869" s="385"/>
      <c r="J5869" s="280">
        <f t="shared" si="196"/>
        <v>0</v>
      </c>
      <c r="K5869" s="410">
        <f t="shared" si="197"/>
        <v>0</v>
      </c>
      <c r="L5869" s="11"/>
      <c r="M5869" s="11"/>
    </row>
    <row r="5870" spans="2:13" ht="12.75" hidden="1" customHeight="1">
      <c r="B5870" s="1315"/>
      <c r="C5870" s="904"/>
      <c r="D5870" s="629">
        <v>853</v>
      </c>
      <c r="E5870" s="1298"/>
      <c r="F5870" s="1298"/>
      <c r="G5870" s="1298"/>
      <c r="H5870" s="125">
        <v>0.15</v>
      </c>
      <c r="I5870" s="385"/>
      <c r="J5870" s="280">
        <f t="shared" si="196"/>
        <v>0</v>
      </c>
      <c r="K5870" s="410">
        <f t="shared" si="197"/>
        <v>0</v>
      </c>
      <c r="L5870" s="11"/>
      <c r="M5870" s="11"/>
    </row>
    <row r="5871" spans="2:13" ht="12.75" hidden="1" customHeight="1">
      <c r="B5871" s="1315"/>
      <c r="C5871" s="904"/>
      <c r="D5871" s="629">
        <v>854</v>
      </c>
      <c r="E5871" s="1298"/>
      <c r="F5871" s="1298"/>
      <c r="G5871" s="1298"/>
      <c r="H5871" s="125">
        <v>0.15</v>
      </c>
      <c r="I5871" s="385"/>
      <c r="J5871" s="280">
        <f t="shared" si="196"/>
        <v>0</v>
      </c>
      <c r="K5871" s="410">
        <f t="shared" si="197"/>
        <v>0</v>
      </c>
      <c r="L5871" s="11"/>
      <c r="M5871" s="11"/>
    </row>
    <row r="5872" spans="2:13" ht="12.75" hidden="1" customHeight="1">
      <c r="B5872" s="1315"/>
      <c r="C5872" s="904"/>
      <c r="D5872" s="629">
        <v>855</v>
      </c>
      <c r="E5872" s="1298"/>
      <c r="F5872" s="1298"/>
      <c r="G5872" s="1298"/>
      <c r="H5872" s="125">
        <v>0.15</v>
      </c>
      <c r="I5872" s="385"/>
      <c r="J5872" s="280">
        <f t="shared" si="196"/>
        <v>0</v>
      </c>
      <c r="K5872" s="410">
        <f t="shared" si="197"/>
        <v>0</v>
      </c>
      <c r="L5872" s="11"/>
      <c r="M5872" s="11"/>
    </row>
    <row r="5873" spans="2:13" ht="12.75" hidden="1" customHeight="1">
      <c r="B5873" s="1315"/>
      <c r="C5873" s="904"/>
      <c r="D5873" s="629">
        <v>856</v>
      </c>
      <c r="E5873" s="1298"/>
      <c r="F5873" s="1298"/>
      <c r="G5873" s="1298"/>
      <c r="H5873" s="125">
        <v>0.15</v>
      </c>
      <c r="I5873" s="385"/>
      <c r="J5873" s="280">
        <f t="shared" si="196"/>
        <v>0</v>
      </c>
      <c r="K5873" s="410">
        <f t="shared" si="197"/>
        <v>0</v>
      </c>
      <c r="L5873" s="11"/>
      <c r="M5873" s="11"/>
    </row>
    <row r="5874" spans="2:13" ht="12.75" hidden="1" customHeight="1">
      <c r="B5874" s="1315"/>
      <c r="C5874" s="904"/>
      <c r="D5874" s="629">
        <v>857</v>
      </c>
      <c r="E5874" s="1298"/>
      <c r="F5874" s="1298"/>
      <c r="G5874" s="1298"/>
      <c r="H5874" s="125">
        <v>0.15</v>
      </c>
      <c r="I5874" s="385"/>
      <c r="J5874" s="203">
        <f t="shared" si="196"/>
        <v>0</v>
      </c>
      <c r="K5874" s="410">
        <f t="shared" si="197"/>
        <v>0</v>
      </c>
      <c r="L5874" s="11"/>
      <c r="M5874" s="11"/>
    </row>
    <row r="5875" spans="2:13" ht="12.75" hidden="1" customHeight="1">
      <c r="B5875" s="1315"/>
      <c r="C5875" s="904"/>
      <c r="D5875" s="629">
        <v>858</v>
      </c>
      <c r="E5875" s="1298"/>
      <c r="F5875" s="1298"/>
      <c r="G5875" s="1298"/>
      <c r="H5875" s="125">
        <v>0.15</v>
      </c>
      <c r="I5875" s="385"/>
      <c r="J5875" s="203">
        <f t="shared" si="196"/>
        <v>0</v>
      </c>
      <c r="K5875" s="410">
        <f t="shared" si="197"/>
        <v>0</v>
      </c>
      <c r="L5875" s="11"/>
      <c r="M5875" s="11"/>
    </row>
    <row r="5876" spans="2:13" ht="12.75" hidden="1" customHeight="1">
      <c r="B5876" s="1315"/>
      <c r="C5876" s="904"/>
      <c r="D5876" s="629">
        <v>859</v>
      </c>
      <c r="E5876" s="1298"/>
      <c r="F5876" s="1298"/>
      <c r="G5876" s="1298"/>
      <c r="H5876" s="125">
        <v>0.15</v>
      </c>
      <c r="I5876" s="385"/>
      <c r="J5876" s="280">
        <f t="shared" si="196"/>
        <v>0</v>
      </c>
      <c r="K5876" s="410">
        <f t="shared" si="197"/>
        <v>0</v>
      </c>
      <c r="L5876" s="11"/>
      <c r="M5876" s="11"/>
    </row>
    <row r="5877" spans="2:13" ht="12.75" hidden="1" customHeight="1">
      <c r="B5877" s="1315"/>
      <c r="C5877" s="904"/>
      <c r="D5877" s="629">
        <v>860</v>
      </c>
      <c r="E5877" s="1298"/>
      <c r="F5877" s="1298"/>
      <c r="G5877" s="1298"/>
      <c r="H5877" s="125">
        <v>0.15</v>
      </c>
      <c r="I5877" s="385"/>
      <c r="J5877" s="280">
        <f t="shared" si="196"/>
        <v>0</v>
      </c>
      <c r="K5877" s="410">
        <f t="shared" si="197"/>
        <v>0</v>
      </c>
      <c r="L5877" s="11"/>
      <c r="M5877" s="11"/>
    </row>
    <row r="5878" spans="2:13" ht="12.75" hidden="1" customHeight="1">
      <c r="B5878" s="1315"/>
      <c r="C5878" s="904"/>
      <c r="D5878" s="629">
        <v>861</v>
      </c>
      <c r="E5878" s="1298"/>
      <c r="F5878" s="1298"/>
      <c r="G5878" s="1298"/>
      <c r="H5878" s="125">
        <v>0.15</v>
      </c>
      <c r="I5878" s="385"/>
      <c r="J5878" s="280">
        <f t="shared" si="196"/>
        <v>0</v>
      </c>
      <c r="K5878" s="410">
        <f t="shared" si="197"/>
        <v>0</v>
      </c>
      <c r="L5878" s="11"/>
      <c r="M5878" s="11"/>
    </row>
    <row r="5879" spans="2:13" ht="12.75" hidden="1" customHeight="1">
      <c r="B5879" s="1315"/>
      <c r="C5879" s="904"/>
      <c r="D5879" s="629">
        <v>862</v>
      </c>
      <c r="E5879" s="1298"/>
      <c r="F5879" s="1298"/>
      <c r="G5879" s="1298"/>
      <c r="H5879" s="125">
        <v>0.15</v>
      </c>
      <c r="I5879" s="385"/>
      <c r="J5879" s="203">
        <f t="shared" si="196"/>
        <v>0</v>
      </c>
      <c r="K5879" s="410">
        <f t="shared" si="197"/>
        <v>0</v>
      </c>
      <c r="L5879" s="11"/>
      <c r="M5879" s="11"/>
    </row>
    <row r="5880" spans="2:13" ht="12.75" hidden="1" customHeight="1">
      <c r="B5880" s="1315"/>
      <c r="C5880" s="904"/>
      <c r="D5880" s="629">
        <v>863</v>
      </c>
      <c r="E5880" s="1298"/>
      <c r="F5880" s="1298"/>
      <c r="G5880" s="1298"/>
      <c r="H5880" s="125">
        <v>0.15</v>
      </c>
      <c r="I5880" s="385"/>
      <c r="J5880" s="203">
        <f t="shared" si="196"/>
        <v>0</v>
      </c>
      <c r="K5880" s="410">
        <f t="shared" si="197"/>
        <v>0</v>
      </c>
      <c r="L5880" s="11"/>
      <c r="M5880" s="11"/>
    </row>
    <row r="5881" spans="2:13" ht="12.75" hidden="1" customHeight="1">
      <c r="B5881" s="1315"/>
      <c r="C5881" s="904"/>
      <c r="D5881" s="629">
        <v>864</v>
      </c>
      <c r="E5881" s="1298"/>
      <c r="F5881" s="1298"/>
      <c r="G5881" s="1298"/>
      <c r="H5881" s="125">
        <v>0.15</v>
      </c>
      <c r="I5881" s="385"/>
      <c r="J5881" s="280">
        <f t="shared" si="196"/>
        <v>0</v>
      </c>
      <c r="K5881" s="410">
        <f t="shared" si="197"/>
        <v>0</v>
      </c>
      <c r="L5881" s="11"/>
      <c r="M5881" s="11"/>
    </row>
    <row r="5882" spans="2:13" ht="12.75" hidden="1" customHeight="1">
      <c r="B5882" s="1315"/>
      <c r="C5882" s="904"/>
      <c r="D5882" s="629">
        <v>865</v>
      </c>
      <c r="E5882" s="1298"/>
      <c r="F5882" s="1298"/>
      <c r="G5882" s="1298"/>
      <c r="H5882" s="125">
        <v>0.15</v>
      </c>
      <c r="I5882" s="385"/>
      <c r="J5882" s="280">
        <f t="shared" si="196"/>
        <v>0</v>
      </c>
      <c r="K5882" s="410">
        <f t="shared" si="197"/>
        <v>0</v>
      </c>
      <c r="L5882" s="11"/>
      <c r="M5882" s="11"/>
    </row>
    <row r="5883" spans="2:13" ht="12.75" hidden="1" customHeight="1">
      <c r="B5883" s="1315"/>
      <c r="C5883" s="904"/>
      <c r="D5883" s="629">
        <v>866</v>
      </c>
      <c r="E5883" s="1298"/>
      <c r="F5883" s="1298"/>
      <c r="G5883" s="1298"/>
      <c r="H5883" s="125">
        <v>0.15</v>
      </c>
      <c r="I5883" s="385"/>
      <c r="J5883" s="280">
        <f t="shared" si="196"/>
        <v>0</v>
      </c>
      <c r="K5883" s="410">
        <f t="shared" si="197"/>
        <v>0</v>
      </c>
      <c r="L5883" s="11"/>
      <c r="M5883" s="11"/>
    </row>
    <row r="5884" spans="2:13" ht="12.75" hidden="1" customHeight="1">
      <c r="B5884" s="1315"/>
      <c r="C5884" s="904"/>
      <c r="D5884" s="629">
        <v>867</v>
      </c>
      <c r="E5884" s="1298"/>
      <c r="F5884" s="1298"/>
      <c r="G5884" s="1298"/>
      <c r="H5884" s="125">
        <v>0.15</v>
      </c>
      <c r="I5884" s="385"/>
      <c r="J5884" s="280">
        <f t="shared" si="196"/>
        <v>0</v>
      </c>
      <c r="K5884" s="410">
        <f t="shared" si="197"/>
        <v>0</v>
      </c>
      <c r="L5884" s="11"/>
      <c r="M5884" s="11"/>
    </row>
    <row r="5885" spans="2:13" ht="12.75" hidden="1" customHeight="1">
      <c r="B5885" s="1315"/>
      <c r="C5885" s="904"/>
      <c r="D5885" s="629">
        <v>868</v>
      </c>
      <c r="E5885" s="1298"/>
      <c r="F5885" s="1298"/>
      <c r="G5885" s="1298"/>
      <c r="H5885" s="125">
        <v>0.15</v>
      </c>
      <c r="I5885" s="385"/>
      <c r="J5885" s="280">
        <f t="shared" si="196"/>
        <v>0</v>
      </c>
      <c r="K5885" s="410">
        <f t="shared" si="197"/>
        <v>0</v>
      </c>
      <c r="L5885" s="11"/>
      <c r="M5885" s="11"/>
    </row>
    <row r="5886" spans="2:13" ht="12.75" hidden="1" customHeight="1">
      <c r="B5886" s="1315"/>
      <c r="C5886" s="904"/>
      <c r="D5886" s="629">
        <v>869</v>
      </c>
      <c r="E5886" s="1298"/>
      <c r="F5886" s="1298"/>
      <c r="G5886" s="1298"/>
      <c r="H5886" s="125">
        <v>0.15</v>
      </c>
      <c r="I5886" s="385"/>
      <c r="J5886" s="280">
        <f t="shared" si="196"/>
        <v>0</v>
      </c>
      <c r="K5886" s="410">
        <f t="shared" si="197"/>
        <v>0</v>
      </c>
      <c r="L5886" s="11"/>
      <c r="M5886" s="11"/>
    </row>
    <row r="5887" spans="2:13" ht="12.75" hidden="1" customHeight="1">
      <c r="B5887" s="1315"/>
      <c r="C5887" s="904"/>
      <c r="D5887" s="629">
        <v>870</v>
      </c>
      <c r="E5887" s="1298"/>
      <c r="F5887" s="1298"/>
      <c r="G5887" s="1298"/>
      <c r="H5887" s="125">
        <v>0.15</v>
      </c>
      <c r="I5887" s="385"/>
      <c r="J5887" s="203">
        <f t="shared" si="196"/>
        <v>0</v>
      </c>
      <c r="K5887" s="410">
        <f t="shared" si="197"/>
        <v>0</v>
      </c>
      <c r="L5887" s="11"/>
      <c r="M5887" s="11"/>
    </row>
    <row r="5888" spans="2:13" ht="12.75" hidden="1" customHeight="1">
      <c r="B5888" s="1315"/>
      <c r="C5888" s="904"/>
      <c r="D5888" s="629">
        <v>871</v>
      </c>
      <c r="E5888" s="1298"/>
      <c r="F5888" s="1298"/>
      <c r="G5888" s="1298"/>
      <c r="H5888" s="125">
        <v>0.15</v>
      </c>
      <c r="I5888" s="385"/>
      <c r="J5888" s="203">
        <f t="shared" si="196"/>
        <v>0</v>
      </c>
      <c r="K5888" s="410">
        <f t="shared" si="197"/>
        <v>0</v>
      </c>
      <c r="L5888" s="11"/>
      <c r="M5888" s="11"/>
    </row>
    <row r="5889" spans="2:13" ht="12.75" hidden="1" customHeight="1">
      <c r="B5889" s="1315"/>
      <c r="C5889" s="904"/>
      <c r="D5889" s="629">
        <v>872</v>
      </c>
      <c r="E5889" s="1298"/>
      <c r="F5889" s="1298"/>
      <c r="G5889" s="1298"/>
      <c r="H5889" s="125">
        <v>0.15</v>
      </c>
      <c r="I5889" s="385"/>
      <c r="J5889" s="280">
        <f t="shared" si="196"/>
        <v>0</v>
      </c>
      <c r="K5889" s="410">
        <f t="shared" si="197"/>
        <v>0</v>
      </c>
      <c r="L5889" s="11"/>
      <c r="M5889" s="11"/>
    </row>
    <row r="5890" spans="2:13" ht="12.75" hidden="1" customHeight="1">
      <c r="B5890" s="1315"/>
      <c r="C5890" s="904"/>
      <c r="D5890" s="629">
        <v>873</v>
      </c>
      <c r="E5890" s="1298"/>
      <c r="F5890" s="1298"/>
      <c r="G5890" s="1298"/>
      <c r="H5890" s="125">
        <v>0.15</v>
      </c>
      <c r="I5890" s="385"/>
      <c r="J5890" s="280">
        <f t="shared" si="196"/>
        <v>0</v>
      </c>
      <c r="K5890" s="410">
        <f t="shared" si="197"/>
        <v>0</v>
      </c>
      <c r="L5890" s="11"/>
      <c r="M5890" s="11"/>
    </row>
    <row r="5891" spans="2:13" ht="12.75" hidden="1" customHeight="1">
      <c r="B5891" s="1315"/>
      <c r="C5891" s="904"/>
      <c r="D5891" s="629">
        <v>874</v>
      </c>
      <c r="E5891" s="1298"/>
      <c r="F5891" s="1298"/>
      <c r="G5891" s="1298"/>
      <c r="H5891" s="125">
        <v>0.15</v>
      </c>
      <c r="I5891" s="385"/>
      <c r="J5891" s="280">
        <f t="shared" si="196"/>
        <v>0</v>
      </c>
      <c r="K5891" s="410">
        <f t="shared" si="197"/>
        <v>0</v>
      </c>
      <c r="L5891" s="11"/>
      <c r="M5891" s="11"/>
    </row>
    <row r="5892" spans="2:13" ht="12.75" hidden="1" customHeight="1">
      <c r="B5892" s="1315"/>
      <c r="C5892" s="904"/>
      <c r="D5892" s="629">
        <v>875</v>
      </c>
      <c r="E5892" s="1298"/>
      <c r="F5892" s="1298"/>
      <c r="G5892" s="1298"/>
      <c r="H5892" s="125">
        <v>0.15</v>
      </c>
      <c r="I5892" s="385"/>
      <c r="J5892" s="280">
        <f t="shared" si="196"/>
        <v>0</v>
      </c>
      <c r="K5892" s="410">
        <f t="shared" si="197"/>
        <v>0</v>
      </c>
      <c r="L5892" s="11"/>
      <c r="M5892" s="11"/>
    </row>
    <row r="5893" spans="2:13" ht="12.75" hidden="1" customHeight="1">
      <c r="B5893" s="1315"/>
      <c r="C5893" s="904"/>
      <c r="D5893" s="629">
        <v>876</v>
      </c>
      <c r="E5893" s="1298"/>
      <c r="F5893" s="1298"/>
      <c r="G5893" s="1298"/>
      <c r="H5893" s="125">
        <v>0.15</v>
      </c>
      <c r="I5893" s="385"/>
      <c r="J5893" s="280">
        <f t="shared" si="196"/>
        <v>0</v>
      </c>
      <c r="K5893" s="410">
        <f t="shared" si="197"/>
        <v>0</v>
      </c>
      <c r="L5893" s="11"/>
      <c r="M5893" s="11"/>
    </row>
    <row r="5894" spans="2:13" ht="12.75" hidden="1" customHeight="1">
      <c r="B5894" s="1315"/>
      <c r="C5894" s="904"/>
      <c r="D5894" s="629">
        <v>877</v>
      </c>
      <c r="E5894" s="1298"/>
      <c r="F5894" s="1298"/>
      <c r="G5894" s="1298"/>
      <c r="H5894" s="125">
        <v>0.15</v>
      </c>
      <c r="I5894" s="385"/>
      <c r="J5894" s="280">
        <f t="shared" si="196"/>
        <v>0</v>
      </c>
      <c r="K5894" s="410">
        <f t="shared" si="197"/>
        <v>0</v>
      </c>
      <c r="L5894" s="11"/>
      <c r="M5894" s="11"/>
    </row>
    <row r="5895" spans="2:13" ht="12.75" hidden="1" customHeight="1">
      <c r="B5895" s="1315"/>
      <c r="C5895" s="904"/>
      <c r="D5895" s="629">
        <v>878</v>
      </c>
      <c r="E5895" s="1298"/>
      <c r="F5895" s="1298"/>
      <c r="G5895" s="1298"/>
      <c r="H5895" s="125">
        <v>0.15</v>
      </c>
      <c r="I5895" s="385"/>
      <c r="J5895" s="203">
        <f t="shared" si="196"/>
        <v>0</v>
      </c>
      <c r="K5895" s="410">
        <f t="shared" si="197"/>
        <v>0</v>
      </c>
      <c r="L5895" s="11"/>
      <c r="M5895" s="11"/>
    </row>
    <row r="5896" spans="2:13" ht="12.75" hidden="1" customHeight="1">
      <c r="B5896" s="1315"/>
      <c r="C5896" s="904"/>
      <c r="D5896" s="629">
        <v>879</v>
      </c>
      <c r="E5896" s="1298"/>
      <c r="F5896" s="1298"/>
      <c r="G5896" s="1298"/>
      <c r="H5896" s="125">
        <v>0.15</v>
      </c>
      <c r="I5896" s="385"/>
      <c r="J5896" s="203">
        <f t="shared" si="196"/>
        <v>0</v>
      </c>
      <c r="K5896" s="410">
        <f t="shared" si="197"/>
        <v>0</v>
      </c>
      <c r="L5896" s="11"/>
      <c r="M5896" s="11"/>
    </row>
    <row r="5897" spans="2:13" ht="12.75" hidden="1" customHeight="1">
      <c r="B5897" s="1315"/>
      <c r="C5897" s="904"/>
      <c r="D5897" s="629">
        <v>880</v>
      </c>
      <c r="E5897" s="1298"/>
      <c r="F5897" s="1298"/>
      <c r="G5897" s="1298"/>
      <c r="H5897" s="125">
        <v>0.15</v>
      </c>
      <c r="I5897" s="385"/>
      <c r="J5897" s="203">
        <f t="shared" si="196"/>
        <v>0</v>
      </c>
      <c r="K5897" s="410">
        <f t="shared" si="197"/>
        <v>0</v>
      </c>
      <c r="L5897" s="11"/>
      <c r="M5897" s="11"/>
    </row>
    <row r="5898" spans="2:13" ht="12.75" hidden="1" customHeight="1">
      <c r="B5898" s="1315"/>
      <c r="C5898" s="904"/>
      <c r="D5898" s="629">
        <v>881</v>
      </c>
      <c r="E5898" s="1298"/>
      <c r="F5898" s="1298"/>
      <c r="G5898" s="1298"/>
      <c r="H5898" s="125">
        <v>0.15</v>
      </c>
      <c r="I5898" s="385"/>
      <c r="J5898" s="280">
        <f t="shared" si="196"/>
        <v>0</v>
      </c>
      <c r="K5898" s="410">
        <f t="shared" si="197"/>
        <v>0</v>
      </c>
      <c r="L5898" s="11"/>
      <c r="M5898" s="11"/>
    </row>
    <row r="5899" spans="2:13" ht="12.75" hidden="1" customHeight="1">
      <c r="B5899" s="1315"/>
      <c r="C5899" s="904"/>
      <c r="D5899" s="629">
        <v>882</v>
      </c>
      <c r="E5899" s="1298"/>
      <c r="F5899" s="1298"/>
      <c r="G5899" s="1298"/>
      <c r="H5899" s="125">
        <v>0.15</v>
      </c>
      <c r="I5899" s="385"/>
      <c r="J5899" s="280">
        <f t="shared" si="196"/>
        <v>0</v>
      </c>
      <c r="K5899" s="410">
        <f t="shared" si="197"/>
        <v>0</v>
      </c>
      <c r="L5899" s="11"/>
      <c r="M5899" s="11"/>
    </row>
    <row r="5900" spans="2:13" ht="12.75" hidden="1" customHeight="1">
      <c r="B5900" s="1315"/>
      <c r="C5900" s="904"/>
      <c r="D5900" s="629">
        <v>883</v>
      </c>
      <c r="E5900" s="1298"/>
      <c r="F5900" s="1298"/>
      <c r="G5900" s="1298"/>
      <c r="H5900" s="125">
        <v>0.15</v>
      </c>
      <c r="I5900" s="385"/>
      <c r="J5900" s="280">
        <f t="shared" si="196"/>
        <v>0</v>
      </c>
      <c r="K5900" s="410">
        <f t="shared" si="197"/>
        <v>0</v>
      </c>
      <c r="L5900" s="11"/>
      <c r="M5900" s="11"/>
    </row>
    <row r="5901" spans="2:13" ht="12.75" hidden="1" customHeight="1">
      <c r="B5901" s="1315"/>
      <c r="C5901" s="904"/>
      <c r="D5901" s="629">
        <v>884</v>
      </c>
      <c r="E5901" s="1298"/>
      <c r="F5901" s="1298"/>
      <c r="G5901" s="1298"/>
      <c r="H5901" s="125">
        <v>0.15</v>
      </c>
      <c r="I5901" s="385"/>
      <c r="J5901" s="280">
        <f t="shared" si="196"/>
        <v>0</v>
      </c>
      <c r="K5901" s="410">
        <f t="shared" si="197"/>
        <v>0</v>
      </c>
      <c r="L5901" s="11"/>
      <c r="M5901" s="11"/>
    </row>
    <row r="5902" spans="2:13" ht="12.75" hidden="1" customHeight="1">
      <c r="B5902" s="1315"/>
      <c r="C5902" s="904"/>
      <c r="D5902" s="629">
        <v>885</v>
      </c>
      <c r="E5902" s="1298"/>
      <c r="F5902" s="1298"/>
      <c r="G5902" s="1298"/>
      <c r="H5902" s="125">
        <v>0.15</v>
      </c>
      <c r="I5902" s="385"/>
      <c r="J5902" s="280">
        <f t="shared" si="196"/>
        <v>0</v>
      </c>
      <c r="K5902" s="410">
        <f t="shared" si="197"/>
        <v>0</v>
      </c>
      <c r="L5902" s="11"/>
      <c r="M5902" s="11"/>
    </row>
    <row r="5903" spans="2:13" ht="12.75" hidden="1" customHeight="1">
      <c r="B5903" s="1315"/>
      <c r="C5903" s="904"/>
      <c r="D5903" s="629">
        <v>886</v>
      </c>
      <c r="E5903" s="1298"/>
      <c r="F5903" s="1298"/>
      <c r="G5903" s="1298"/>
      <c r="H5903" s="125">
        <v>0.15</v>
      </c>
      <c r="I5903" s="385"/>
      <c r="J5903" s="280">
        <f t="shared" si="196"/>
        <v>0</v>
      </c>
      <c r="K5903" s="410">
        <f t="shared" si="197"/>
        <v>0</v>
      </c>
      <c r="L5903" s="11"/>
      <c r="M5903" s="11"/>
    </row>
    <row r="5904" spans="2:13" ht="12.75" hidden="1" customHeight="1">
      <c r="B5904" s="1315"/>
      <c r="C5904" s="904"/>
      <c r="D5904" s="629">
        <v>887</v>
      </c>
      <c r="E5904" s="1298"/>
      <c r="F5904" s="1298"/>
      <c r="G5904" s="1298"/>
      <c r="H5904" s="125">
        <v>0.15</v>
      </c>
      <c r="I5904" s="385"/>
      <c r="J5904" s="203">
        <f t="shared" si="196"/>
        <v>0</v>
      </c>
      <c r="K5904" s="410">
        <f t="shared" si="197"/>
        <v>0</v>
      </c>
      <c r="L5904" s="11"/>
      <c r="M5904" s="11"/>
    </row>
    <row r="5905" spans="2:13" ht="12.75" hidden="1" customHeight="1">
      <c r="B5905" s="1315"/>
      <c r="C5905" s="904"/>
      <c r="D5905" s="629">
        <v>888</v>
      </c>
      <c r="E5905" s="1298"/>
      <c r="F5905" s="1298"/>
      <c r="G5905" s="1298"/>
      <c r="H5905" s="125">
        <v>0.15</v>
      </c>
      <c r="I5905" s="385"/>
      <c r="J5905" s="203">
        <f t="shared" si="196"/>
        <v>0</v>
      </c>
      <c r="K5905" s="410">
        <f t="shared" si="197"/>
        <v>0</v>
      </c>
      <c r="L5905" s="11"/>
      <c r="M5905" s="11"/>
    </row>
    <row r="5906" spans="2:13" ht="12.75" hidden="1" customHeight="1">
      <c r="B5906" s="1315"/>
      <c r="C5906" s="904"/>
      <c r="D5906" s="629">
        <v>889</v>
      </c>
      <c r="E5906" s="1298"/>
      <c r="F5906" s="1298"/>
      <c r="G5906" s="1298"/>
      <c r="H5906" s="125">
        <v>0.15</v>
      </c>
      <c r="I5906" s="385"/>
      <c r="J5906" s="280">
        <f t="shared" si="196"/>
        <v>0</v>
      </c>
      <c r="K5906" s="410">
        <f t="shared" si="197"/>
        <v>0</v>
      </c>
      <c r="L5906" s="11"/>
      <c r="M5906" s="11"/>
    </row>
    <row r="5907" spans="2:13" ht="12.75" hidden="1" customHeight="1">
      <c r="B5907" s="1315"/>
      <c r="C5907" s="904"/>
      <c r="D5907" s="629">
        <v>890</v>
      </c>
      <c r="E5907" s="1298"/>
      <c r="F5907" s="1298"/>
      <c r="G5907" s="1298"/>
      <c r="H5907" s="125">
        <v>0.15</v>
      </c>
      <c r="I5907" s="385"/>
      <c r="J5907" s="280">
        <f t="shared" si="196"/>
        <v>0</v>
      </c>
      <c r="K5907" s="410">
        <f t="shared" si="197"/>
        <v>0</v>
      </c>
      <c r="L5907" s="11"/>
      <c r="M5907" s="11"/>
    </row>
    <row r="5908" spans="2:13" ht="12.75" hidden="1" customHeight="1">
      <c r="B5908" s="1315"/>
      <c r="C5908" s="904"/>
      <c r="D5908" s="629">
        <v>891</v>
      </c>
      <c r="E5908" s="1298"/>
      <c r="F5908" s="1298"/>
      <c r="G5908" s="1298"/>
      <c r="H5908" s="125">
        <v>0.15</v>
      </c>
      <c r="I5908" s="385"/>
      <c r="J5908" s="280">
        <f t="shared" si="196"/>
        <v>0</v>
      </c>
      <c r="K5908" s="410">
        <f t="shared" si="197"/>
        <v>0</v>
      </c>
      <c r="L5908" s="11"/>
      <c r="M5908" s="11"/>
    </row>
    <row r="5909" spans="2:13" ht="12.75" hidden="1" customHeight="1">
      <c r="B5909" s="1315"/>
      <c r="C5909" s="904"/>
      <c r="D5909" s="629">
        <v>892</v>
      </c>
      <c r="E5909" s="1298"/>
      <c r="F5909" s="1298"/>
      <c r="G5909" s="1298"/>
      <c r="H5909" s="125">
        <v>0.15</v>
      </c>
      <c r="I5909" s="385"/>
      <c r="J5909" s="280">
        <f t="shared" si="196"/>
        <v>0</v>
      </c>
      <c r="K5909" s="410">
        <f t="shared" si="197"/>
        <v>0</v>
      </c>
      <c r="L5909" s="11"/>
      <c r="M5909" s="11"/>
    </row>
    <row r="5910" spans="2:13" ht="12.75" hidden="1" customHeight="1">
      <c r="B5910" s="1315"/>
      <c r="C5910" s="904"/>
      <c r="D5910" s="629">
        <v>893</v>
      </c>
      <c r="E5910" s="1298"/>
      <c r="F5910" s="1298"/>
      <c r="G5910" s="1298"/>
      <c r="H5910" s="125">
        <v>0.15</v>
      </c>
      <c r="I5910" s="385"/>
      <c r="J5910" s="280">
        <f t="shared" si="196"/>
        <v>0</v>
      </c>
      <c r="K5910" s="410">
        <f t="shared" si="197"/>
        <v>0</v>
      </c>
      <c r="L5910" s="11"/>
      <c r="M5910" s="11"/>
    </row>
    <row r="5911" spans="2:13" ht="12.75" hidden="1" customHeight="1">
      <c r="B5911" s="1315"/>
      <c r="C5911" s="904"/>
      <c r="D5911" s="629">
        <v>894</v>
      </c>
      <c r="E5911" s="1298"/>
      <c r="F5911" s="1298"/>
      <c r="G5911" s="1298"/>
      <c r="H5911" s="125">
        <v>0.15</v>
      </c>
      <c r="I5911" s="385"/>
      <c r="J5911" s="280">
        <f t="shared" si="196"/>
        <v>0</v>
      </c>
      <c r="K5911" s="410">
        <f t="shared" si="197"/>
        <v>0</v>
      </c>
      <c r="L5911" s="11"/>
      <c r="M5911" s="11"/>
    </row>
    <row r="5912" spans="2:13" ht="12.75" hidden="1" customHeight="1">
      <c r="B5912" s="1315"/>
      <c r="C5912" s="904"/>
      <c r="D5912" s="629">
        <v>895</v>
      </c>
      <c r="E5912" s="1298"/>
      <c r="F5912" s="1298"/>
      <c r="G5912" s="1298"/>
      <c r="H5912" s="125">
        <v>0.15</v>
      </c>
      <c r="I5912" s="385"/>
      <c r="J5912" s="203">
        <f t="shared" si="196"/>
        <v>0</v>
      </c>
      <c r="K5912" s="410">
        <f t="shared" si="197"/>
        <v>0</v>
      </c>
      <c r="L5912" s="11"/>
      <c r="M5912" s="11"/>
    </row>
    <row r="5913" spans="2:13" ht="12.75" hidden="1" customHeight="1">
      <c r="B5913" s="1315"/>
      <c r="C5913" s="904"/>
      <c r="D5913" s="629">
        <v>896</v>
      </c>
      <c r="E5913" s="1298"/>
      <c r="F5913" s="1298"/>
      <c r="G5913" s="1298"/>
      <c r="H5913" s="125">
        <v>0.15</v>
      </c>
      <c r="I5913" s="385"/>
      <c r="J5913" s="203">
        <f t="shared" si="196"/>
        <v>0</v>
      </c>
      <c r="K5913" s="410">
        <f t="shared" si="197"/>
        <v>0</v>
      </c>
      <c r="L5913" s="11"/>
      <c r="M5913" s="11"/>
    </row>
    <row r="5914" spans="2:13" ht="12.75" hidden="1" customHeight="1">
      <c r="B5914" s="1315"/>
      <c r="C5914" s="904"/>
      <c r="D5914" s="629">
        <v>897</v>
      </c>
      <c r="E5914" s="1298"/>
      <c r="F5914" s="1298"/>
      <c r="G5914" s="1298"/>
      <c r="H5914" s="125">
        <v>0.15</v>
      </c>
      <c r="I5914" s="385"/>
      <c r="J5914" s="280">
        <f t="shared" ref="J5914:J5977" si="198">$I$12030*H5914</f>
        <v>0</v>
      </c>
      <c r="K5914" s="410">
        <f t="shared" si="197"/>
        <v>0</v>
      </c>
      <c r="L5914" s="11"/>
      <c r="M5914" s="11"/>
    </row>
    <row r="5915" spans="2:13" ht="12.75" hidden="1" customHeight="1">
      <c r="B5915" s="1315"/>
      <c r="C5915" s="904"/>
      <c r="D5915" s="629">
        <v>898</v>
      </c>
      <c r="E5915" s="1298"/>
      <c r="F5915" s="1298"/>
      <c r="G5915" s="1298"/>
      <c r="H5915" s="125">
        <v>0.15</v>
      </c>
      <c r="I5915" s="385"/>
      <c r="J5915" s="280">
        <f t="shared" si="198"/>
        <v>0</v>
      </c>
      <c r="K5915" s="410">
        <f t="shared" ref="K5915:K5978" si="199">MAX(0,(I5915-J5915)*0.75)</f>
        <v>0</v>
      </c>
      <c r="L5915" s="11"/>
      <c r="M5915" s="11"/>
    </row>
    <row r="5916" spans="2:13" ht="12.75" hidden="1" customHeight="1">
      <c r="B5916" s="1315"/>
      <c r="C5916" s="904"/>
      <c r="D5916" s="629">
        <v>899</v>
      </c>
      <c r="E5916" s="1298"/>
      <c r="F5916" s="1298"/>
      <c r="G5916" s="1298"/>
      <c r="H5916" s="125">
        <v>0.15</v>
      </c>
      <c r="I5916" s="385"/>
      <c r="J5916" s="280">
        <f t="shared" si="198"/>
        <v>0</v>
      </c>
      <c r="K5916" s="410">
        <f t="shared" si="199"/>
        <v>0</v>
      </c>
      <c r="L5916" s="11"/>
      <c r="M5916" s="11"/>
    </row>
    <row r="5917" spans="2:13" ht="12.75" hidden="1" customHeight="1">
      <c r="B5917" s="1315"/>
      <c r="C5917" s="904"/>
      <c r="D5917" s="629">
        <v>900</v>
      </c>
      <c r="E5917" s="1298"/>
      <c r="F5917" s="1298"/>
      <c r="G5917" s="1298"/>
      <c r="H5917" s="125">
        <v>0.15</v>
      </c>
      <c r="I5917" s="385"/>
      <c r="J5917" s="280">
        <f t="shared" si="198"/>
        <v>0</v>
      </c>
      <c r="K5917" s="410">
        <f t="shared" si="199"/>
        <v>0</v>
      </c>
      <c r="L5917" s="11"/>
      <c r="M5917" s="11"/>
    </row>
    <row r="5918" spans="2:13" ht="12.75" hidden="1" customHeight="1">
      <c r="B5918" s="1315"/>
      <c r="C5918" s="904"/>
      <c r="D5918" s="629">
        <v>901</v>
      </c>
      <c r="E5918" s="1298"/>
      <c r="F5918" s="1298"/>
      <c r="G5918" s="1298"/>
      <c r="H5918" s="125">
        <v>0.15</v>
      </c>
      <c r="I5918" s="385"/>
      <c r="J5918" s="280">
        <f t="shared" si="198"/>
        <v>0</v>
      </c>
      <c r="K5918" s="410">
        <f t="shared" si="199"/>
        <v>0</v>
      </c>
      <c r="L5918" s="11"/>
      <c r="M5918" s="11"/>
    </row>
    <row r="5919" spans="2:13" ht="12.75" hidden="1" customHeight="1">
      <c r="B5919" s="1315"/>
      <c r="C5919" s="904"/>
      <c r="D5919" s="629">
        <v>902</v>
      </c>
      <c r="E5919" s="1298"/>
      <c r="F5919" s="1298"/>
      <c r="G5919" s="1298"/>
      <c r="H5919" s="125">
        <v>0.15</v>
      </c>
      <c r="I5919" s="385"/>
      <c r="J5919" s="280">
        <f t="shared" si="198"/>
        <v>0</v>
      </c>
      <c r="K5919" s="410">
        <f t="shared" si="199"/>
        <v>0</v>
      </c>
      <c r="L5919" s="11"/>
      <c r="M5919" s="11"/>
    </row>
    <row r="5920" spans="2:13" ht="12.75" hidden="1" customHeight="1">
      <c r="B5920" s="1315"/>
      <c r="C5920" s="904"/>
      <c r="D5920" s="629">
        <v>903</v>
      </c>
      <c r="E5920" s="1298"/>
      <c r="F5920" s="1298"/>
      <c r="G5920" s="1298"/>
      <c r="H5920" s="125">
        <v>0.15</v>
      </c>
      <c r="I5920" s="385"/>
      <c r="J5920" s="203">
        <f t="shared" si="198"/>
        <v>0</v>
      </c>
      <c r="K5920" s="410">
        <f t="shared" si="199"/>
        <v>0</v>
      </c>
      <c r="L5920" s="11"/>
      <c r="M5920" s="11"/>
    </row>
    <row r="5921" spans="2:13" ht="12.75" hidden="1" customHeight="1">
      <c r="B5921" s="1315"/>
      <c r="C5921" s="904"/>
      <c r="D5921" s="629">
        <v>904</v>
      </c>
      <c r="E5921" s="1298"/>
      <c r="F5921" s="1298"/>
      <c r="G5921" s="1298"/>
      <c r="H5921" s="125">
        <v>0.15</v>
      </c>
      <c r="I5921" s="385"/>
      <c r="J5921" s="203">
        <f t="shared" si="198"/>
        <v>0</v>
      </c>
      <c r="K5921" s="410">
        <f t="shared" si="199"/>
        <v>0</v>
      </c>
      <c r="L5921" s="11"/>
      <c r="M5921" s="11"/>
    </row>
    <row r="5922" spans="2:13" ht="12.75" hidden="1" customHeight="1">
      <c r="B5922" s="1315"/>
      <c r="C5922" s="904"/>
      <c r="D5922" s="629">
        <v>905</v>
      </c>
      <c r="E5922" s="1298"/>
      <c r="F5922" s="1298"/>
      <c r="G5922" s="1298"/>
      <c r="H5922" s="125">
        <v>0.15</v>
      </c>
      <c r="I5922" s="385"/>
      <c r="J5922" s="280">
        <f t="shared" si="198"/>
        <v>0</v>
      </c>
      <c r="K5922" s="410">
        <f t="shared" si="199"/>
        <v>0</v>
      </c>
      <c r="L5922" s="11"/>
      <c r="M5922" s="11"/>
    </row>
    <row r="5923" spans="2:13" ht="12.75" hidden="1" customHeight="1">
      <c r="B5923" s="1315"/>
      <c r="C5923" s="904"/>
      <c r="D5923" s="629">
        <v>906</v>
      </c>
      <c r="E5923" s="1298"/>
      <c r="F5923" s="1298"/>
      <c r="G5923" s="1298"/>
      <c r="H5923" s="125">
        <v>0.15</v>
      </c>
      <c r="I5923" s="385"/>
      <c r="J5923" s="280">
        <f t="shared" si="198"/>
        <v>0</v>
      </c>
      <c r="K5923" s="410">
        <f t="shared" si="199"/>
        <v>0</v>
      </c>
      <c r="L5923" s="11"/>
      <c r="M5923" s="11"/>
    </row>
    <row r="5924" spans="2:13" ht="12.75" hidden="1" customHeight="1">
      <c r="B5924" s="1315"/>
      <c r="C5924" s="904"/>
      <c r="D5924" s="629">
        <v>907</v>
      </c>
      <c r="E5924" s="1298"/>
      <c r="F5924" s="1298"/>
      <c r="G5924" s="1298"/>
      <c r="H5924" s="125">
        <v>0.15</v>
      </c>
      <c r="I5924" s="385"/>
      <c r="J5924" s="280">
        <f t="shared" si="198"/>
        <v>0</v>
      </c>
      <c r="K5924" s="410">
        <f t="shared" si="199"/>
        <v>0</v>
      </c>
      <c r="L5924" s="11"/>
      <c r="M5924" s="11"/>
    </row>
    <row r="5925" spans="2:13" ht="12.75" hidden="1" customHeight="1">
      <c r="B5925" s="1315"/>
      <c r="C5925" s="904"/>
      <c r="D5925" s="629">
        <v>908</v>
      </c>
      <c r="E5925" s="1298"/>
      <c r="F5925" s="1298"/>
      <c r="G5925" s="1298"/>
      <c r="H5925" s="125">
        <v>0.15</v>
      </c>
      <c r="I5925" s="385"/>
      <c r="J5925" s="280">
        <f t="shared" si="198"/>
        <v>0</v>
      </c>
      <c r="K5925" s="410">
        <f t="shared" si="199"/>
        <v>0</v>
      </c>
      <c r="L5925" s="11"/>
      <c r="M5925" s="11"/>
    </row>
    <row r="5926" spans="2:13" ht="12.75" hidden="1" customHeight="1">
      <c r="B5926" s="1315"/>
      <c r="C5926" s="904"/>
      <c r="D5926" s="629">
        <v>909</v>
      </c>
      <c r="E5926" s="1298"/>
      <c r="F5926" s="1298"/>
      <c r="G5926" s="1298"/>
      <c r="H5926" s="125">
        <v>0.15</v>
      </c>
      <c r="I5926" s="385"/>
      <c r="J5926" s="280">
        <f t="shared" si="198"/>
        <v>0</v>
      </c>
      <c r="K5926" s="410">
        <f t="shared" si="199"/>
        <v>0</v>
      </c>
      <c r="L5926" s="11"/>
      <c r="M5926" s="11"/>
    </row>
    <row r="5927" spans="2:13" ht="12.75" hidden="1" customHeight="1">
      <c r="B5927" s="1315"/>
      <c r="C5927" s="904"/>
      <c r="D5927" s="629">
        <v>910</v>
      </c>
      <c r="E5927" s="1298"/>
      <c r="F5927" s="1298"/>
      <c r="G5927" s="1298"/>
      <c r="H5927" s="125">
        <v>0.15</v>
      </c>
      <c r="I5927" s="385"/>
      <c r="J5927" s="280">
        <f t="shared" si="198"/>
        <v>0</v>
      </c>
      <c r="K5927" s="410">
        <f t="shared" si="199"/>
        <v>0</v>
      </c>
      <c r="L5927" s="11"/>
      <c r="M5927" s="11"/>
    </row>
    <row r="5928" spans="2:13" ht="12.75" hidden="1" customHeight="1">
      <c r="B5928" s="1315"/>
      <c r="C5928" s="904"/>
      <c r="D5928" s="629">
        <v>911</v>
      </c>
      <c r="E5928" s="1298"/>
      <c r="F5928" s="1298"/>
      <c r="G5928" s="1298"/>
      <c r="H5928" s="125">
        <v>0.15</v>
      </c>
      <c r="I5928" s="385"/>
      <c r="J5928" s="203">
        <f t="shared" si="198"/>
        <v>0</v>
      </c>
      <c r="K5928" s="410">
        <f t="shared" si="199"/>
        <v>0</v>
      </c>
      <c r="L5928" s="11"/>
      <c r="M5928" s="11"/>
    </row>
    <row r="5929" spans="2:13" ht="12.75" hidden="1" customHeight="1">
      <c r="B5929" s="1315"/>
      <c r="C5929" s="904"/>
      <c r="D5929" s="629">
        <v>912</v>
      </c>
      <c r="E5929" s="1298"/>
      <c r="F5929" s="1298"/>
      <c r="G5929" s="1298"/>
      <c r="H5929" s="125">
        <v>0.15</v>
      </c>
      <c r="I5929" s="385"/>
      <c r="J5929" s="203">
        <f t="shared" si="198"/>
        <v>0</v>
      </c>
      <c r="K5929" s="410">
        <f t="shared" si="199"/>
        <v>0</v>
      </c>
      <c r="L5929" s="11"/>
      <c r="M5929" s="11"/>
    </row>
    <row r="5930" spans="2:13" ht="12.75" hidden="1" customHeight="1">
      <c r="B5930" s="1315"/>
      <c r="C5930" s="904"/>
      <c r="D5930" s="629">
        <v>913</v>
      </c>
      <c r="E5930" s="1298"/>
      <c r="F5930" s="1298"/>
      <c r="G5930" s="1298"/>
      <c r="H5930" s="125">
        <v>0.15</v>
      </c>
      <c r="I5930" s="385"/>
      <c r="J5930" s="203">
        <f t="shared" si="198"/>
        <v>0</v>
      </c>
      <c r="K5930" s="410">
        <f t="shared" si="199"/>
        <v>0</v>
      </c>
      <c r="L5930" s="11"/>
      <c r="M5930" s="11"/>
    </row>
    <row r="5931" spans="2:13" ht="12.75" hidden="1" customHeight="1">
      <c r="B5931" s="1315"/>
      <c r="C5931" s="904"/>
      <c r="D5931" s="629">
        <v>914</v>
      </c>
      <c r="E5931" s="1298"/>
      <c r="F5931" s="1298"/>
      <c r="G5931" s="1298"/>
      <c r="H5931" s="125">
        <v>0.15</v>
      </c>
      <c r="I5931" s="385"/>
      <c r="J5931" s="280">
        <f t="shared" si="198"/>
        <v>0</v>
      </c>
      <c r="K5931" s="410">
        <f t="shared" si="199"/>
        <v>0</v>
      </c>
      <c r="L5931" s="11"/>
      <c r="M5931" s="11"/>
    </row>
    <row r="5932" spans="2:13" ht="12.75" hidden="1" customHeight="1">
      <c r="B5932" s="1315"/>
      <c r="C5932" s="904"/>
      <c r="D5932" s="629">
        <v>915</v>
      </c>
      <c r="E5932" s="1298"/>
      <c r="F5932" s="1298"/>
      <c r="G5932" s="1298"/>
      <c r="H5932" s="125">
        <v>0.15</v>
      </c>
      <c r="I5932" s="385"/>
      <c r="J5932" s="280">
        <f t="shared" si="198"/>
        <v>0</v>
      </c>
      <c r="K5932" s="410">
        <f t="shared" si="199"/>
        <v>0</v>
      </c>
      <c r="L5932" s="11"/>
      <c r="M5932" s="11"/>
    </row>
    <row r="5933" spans="2:13" ht="12.75" hidden="1" customHeight="1">
      <c r="B5933" s="1315"/>
      <c r="C5933" s="904"/>
      <c r="D5933" s="629">
        <v>916</v>
      </c>
      <c r="E5933" s="1298"/>
      <c r="F5933" s="1298"/>
      <c r="G5933" s="1298"/>
      <c r="H5933" s="125">
        <v>0.15</v>
      </c>
      <c r="I5933" s="385"/>
      <c r="J5933" s="280">
        <f t="shared" si="198"/>
        <v>0</v>
      </c>
      <c r="K5933" s="410">
        <f t="shared" si="199"/>
        <v>0</v>
      </c>
      <c r="L5933" s="11"/>
      <c r="M5933" s="11"/>
    </row>
    <row r="5934" spans="2:13" ht="12.75" hidden="1" customHeight="1">
      <c r="B5934" s="1315"/>
      <c r="C5934" s="904"/>
      <c r="D5934" s="629">
        <v>917</v>
      </c>
      <c r="E5934" s="1298"/>
      <c r="F5934" s="1298"/>
      <c r="G5934" s="1298"/>
      <c r="H5934" s="125">
        <v>0.15</v>
      </c>
      <c r="I5934" s="385"/>
      <c r="J5934" s="280">
        <f t="shared" si="198"/>
        <v>0</v>
      </c>
      <c r="K5934" s="410">
        <f t="shared" si="199"/>
        <v>0</v>
      </c>
      <c r="L5934" s="11"/>
      <c r="M5934" s="11"/>
    </row>
    <row r="5935" spans="2:13" ht="12.75" hidden="1" customHeight="1">
      <c r="B5935" s="1315"/>
      <c r="C5935" s="904"/>
      <c r="D5935" s="629">
        <v>918</v>
      </c>
      <c r="E5935" s="1298"/>
      <c r="F5935" s="1298"/>
      <c r="G5935" s="1298"/>
      <c r="H5935" s="125">
        <v>0.15</v>
      </c>
      <c r="I5935" s="385"/>
      <c r="J5935" s="280">
        <f t="shared" si="198"/>
        <v>0</v>
      </c>
      <c r="K5935" s="410">
        <f t="shared" si="199"/>
        <v>0</v>
      </c>
      <c r="L5935" s="11"/>
      <c r="M5935" s="11"/>
    </row>
    <row r="5936" spans="2:13" ht="12.75" hidden="1" customHeight="1">
      <c r="B5936" s="1315"/>
      <c r="C5936" s="904"/>
      <c r="D5936" s="629">
        <v>919</v>
      </c>
      <c r="E5936" s="1298"/>
      <c r="F5936" s="1298"/>
      <c r="G5936" s="1298"/>
      <c r="H5936" s="125">
        <v>0.15</v>
      </c>
      <c r="I5936" s="385"/>
      <c r="J5936" s="280">
        <f t="shared" si="198"/>
        <v>0</v>
      </c>
      <c r="K5936" s="410">
        <f t="shared" si="199"/>
        <v>0</v>
      </c>
      <c r="L5936" s="11"/>
      <c r="M5936" s="11"/>
    </row>
    <row r="5937" spans="2:13" ht="12.75" hidden="1" customHeight="1">
      <c r="B5937" s="1315"/>
      <c r="C5937" s="904"/>
      <c r="D5937" s="629">
        <v>920</v>
      </c>
      <c r="E5937" s="1298"/>
      <c r="F5937" s="1298"/>
      <c r="G5937" s="1298"/>
      <c r="H5937" s="125">
        <v>0.15</v>
      </c>
      <c r="I5937" s="385"/>
      <c r="J5937" s="203">
        <f t="shared" si="198"/>
        <v>0</v>
      </c>
      <c r="K5937" s="410">
        <f t="shared" si="199"/>
        <v>0</v>
      </c>
      <c r="L5937" s="11"/>
      <c r="M5937" s="11"/>
    </row>
    <row r="5938" spans="2:13" ht="12.75" hidden="1" customHeight="1">
      <c r="B5938" s="1315"/>
      <c r="C5938" s="904"/>
      <c r="D5938" s="629">
        <v>921</v>
      </c>
      <c r="E5938" s="1298"/>
      <c r="F5938" s="1298"/>
      <c r="G5938" s="1298"/>
      <c r="H5938" s="125">
        <v>0.15</v>
      </c>
      <c r="I5938" s="385"/>
      <c r="J5938" s="203">
        <f t="shared" si="198"/>
        <v>0</v>
      </c>
      <c r="K5938" s="410">
        <f t="shared" si="199"/>
        <v>0</v>
      </c>
      <c r="L5938" s="11"/>
      <c r="M5938" s="11"/>
    </row>
    <row r="5939" spans="2:13" ht="12.75" hidden="1" customHeight="1">
      <c r="B5939" s="1315"/>
      <c r="C5939" s="904"/>
      <c r="D5939" s="629">
        <v>922</v>
      </c>
      <c r="E5939" s="1298"/>
      <c r="F5939" s="1298"/>
      <c r="G5939" s="1298"/>
      <c r="H5939" s="125">
        <v>0.15</v>
      </c>
      <c r="I5939" s="385"/>
      <c r="J5939" s="280">
        <f t="shared" si="198"/>
        <v>0</v>
      </c>
      <c r="K5939" s="410">
        <f t="shared" si="199"/>
        <v>0</v>
      </c>
      <c r="L5939" s="11"/>
      <c r="M5939" s="11"/>
    </row>
    <row r="5940" spans="2:13" ht="12.75" hidden="1" customHeight="1">
      <c r="B5940" s="1315"/>
      <c r="C5940" s="904"/>
      <c r="D5940" s="629">
        <v>923</v>
      </c>
      <c r="E5940" s="1298"/>
      <c r="F5940" s="1298"/>
      <c r="G5940" s="1298"/>
      <c r="H5940" s="125">
        <v>0.15</v>
      </c>
      <c r="I5940" s="385"/>
      <c r="J5940" s="280">
        <f t="shared" si="198"/>
        <v>0</v>
      </c>
      <c r="K5940" s="410">
        <f t="shared" si="199"/>
        <v>0</v>
      </c>
      <c r="L5940" s="11"/>
      <c r="M5940" s="11"/>
    </row>
    <row r="5941" spans="2:13" ht="12.75" hidden="1" customHeight="1">
      <c r="B5941" s="1315"/>
      <c r="C5941" s="904"/>
      <c r="D5941" s="629">
        <v>924</v>
      </c>
      <c r="E5941" s="1298"/>
      <c r="F5941" s="1298"/>
      <c r="G5941" s="1298"/>
      <c r="H5941" s="125">
        <v>0.15</v>
      </c>
      <c r="I5941" s="385"/>
      <c r="J5941" s="280">
        <f t="shared" si="198"/>
        <v>0</v>
      </c>
      <c r="K5941" s="410">
        <f t="shared" si="199"/>
        <v>0</v>
      </c>
      <c r="L5941" s="11"/>
      <c r="M5941" s="11"/>
    </row>
    <row r="5942" spans="2:13" ht="12.75" hidden="1" customHeight="1">
      <c r="B5942" s="1315"/>
      <c r="C5942" s="904"/>
      <c r="D5942" s="629">
        <v>925</v>
      </c>
      <c r="E5942" s="1298"/>
      <c r="F5942" s="1298"/>
      <c r="G5942" s="1298"/>
      <c r="H5942" s="125">
        <v>0.15</v>
      </c>
      <c r="I5942" s="385"/>
      <c r="J5942" s="203">
        <f t="shared" si="198"/>
        <v>0</v>
      </c>
      <c r="K5942" s="410">
        <f t="shared" si="199"/>
        <v>0</v>
      </c>
      <c r="L5942" s="11"/>
      <c r="M5942" s="11"/>
    </row>
    <row r="5943" spans="2:13" ht="12.75" hidden="1" customHeight="1">
      <c r="B5943" s="1315"/>
      <c r="C5943" s="904"/>
      <c r="D5943" s="629">
        <v>926</v>
      </c>
      <c r="E5943" s="1298"/>
      <c r="F5943" s="1298"/>
      <c r="G5943" s="1298"/>
      <c r="H5943" s="125">
        <v>0.15</v>
      </c>
      <c r="I5943" s="385"/>
      <c r="J5943" s="280">
        <f t="shared" si="198"/>
        <v>0</v>
      </c>
      <c r="K5943" s="410">
        <f t="shared" si="199"/>
        <v>0</v>
      </c>
      <c r="L5943" s="11"/>
      <c r="M5943" s="11"/>
    </row>
    <row r="5944" spans="2:13" ht="12.75" hidden="1" customHeight="1">
      <c r="B5944" s="1315"/>
      <c r="C5944" s="904"/>
      <c r="D5944" s="629">
        <v>927</v>
      </c>
      <c r="E5944" s="1298"/>
      <c r="F5944" s="1298"/>
      <c r="G5944" s="1298"/>
      <c r="H5944" s="125">
        <v>0.15</v>
      </c>
      <c r="I5944" s="385"/>
      <c r="J5944" s="280">
        <f t="shared" si="198"/>
        <v>0</v>
      </c>
      <c r="K5944" s="410">
        <f t="shared" si="199"/>
        <v>0</v>
      </c>
      <c r="L5944" s="11"/>
      <c r="M5944" s="11"/>
    </row>
    <row r="5945" spans="2:13" ht="12.75" hidden="1" customHeight="1">
      <c r="B5945" s="1315"/>
      <c r="C5945" s="904"/>
      <c r="D5945" s="629">
        <v>928</v>
      </c>
      <c r="E5945" s="1298"/>
      <c r="F5945" s="1298"/>
      <c r="G5945" s="1298"/>
      <c r="H5945" s="125">
        <v>0.15</v>
      </c>
      <c r="I5945" s="385"/>
      <c r="J5945" s="280">
        <f t="shared" si="198"/>
        <v>0</v>
      </c>
      <c r="K5945" s="410">
        <f t="shared" si="199"/>
        <v>0</v>
      </c>
      <c r="L5945" s="11"/>
      <c r="M5945" s="11"/>
    </row>
    <row r="5946" spans="2:13" ht="12.75" hidden="1" customHeight="1">
      <c r="B5946" s="1315"/>
      <c r="C5946" s="904"/>
      <c r="D5946" s="629">
        <v>929</v>
      </c>
      <c r="E5946" s="1298"/>
      <c r="F5946" s="1298"/>
      <c r="G5946" s="1298"/>
      <c r="H5946" s="125">
        <v>0.15</v>
      </c>
      <c r="I5946" s="385"/>
      <c r="J5946" s="280">
        <f t="shared" si="198"/>
        <v>0</v>
      </c>
      <c r="K5946" s="410">
        <f t="shared" si="199"/>
        <v>0</v>
      </c>
      <c r="L5946" s="11"/>
      <c r="M5946" s="11"/>
    </row>
    <row r="5947" spans="2:13" ht="12.75" hidden="1" customHeight="1">
      <c r="B5947" s="1315"/>
      <c r="C5947" s="904"/>
      <c r="D5947" s="629">
        <v>930</v>
      </c>
      <c r="E5947" s="1298"/>
      <c r="F5947" s="1298"/>
      <c r="G5947" s="1298"/>
      <c r="H5947" s="125">
        <v>0.15</v>
      </c>
      <c r="I5947" s="385"/>
      <c r="J5947" s="280">
        <f t="shared" si="198"/>
        <v>0</v>
      </c>
      <c r="K5947" s="410">
        <f t="shared" si="199"/>
        <v>0</v>
      </c>
      <c r="L5947" s="11"/>
      <c r="M5947" s="11"/>
    </row>
    <row r="5948" spans="2:13" ht="12.75" hidden="1" customHeight="1">
      <c r="B5948" s="1315"/>
      <c r="C5948" s="904"/>
      <c r="D5948" s="629">
        <v>931</v>
      </c>
      <c r="E5948" s="1298"/>
      <c r="F5948" s="1298"/>
      <c r="G5948" s="1298"/>
      <c r="H5948" s="125">
        <v>0.15</v>
      </c>
      <c r="I5948" s="385"/>
      <c r="J5948" s="280">
        <f t="shared" si="198"/>
        <v>0</v>
      </c>
      <c r="K5948" s="410">
        <f t="shared" si="199"/>
        <v>0</v>
      </c>
      <c r="L5948" s="11"/>
      <c r="M5948" s="11"/>
    </row>
    <row r="5949" spans="2:13" ht="12.75" hidden="1" customHeight="1">
      <c r="B5949" s="1315"/>
      <c r="C5949" s="904"/>
      <c r="D5949" s="629">
        <v>932</v>
      </c>
      <c r="E5949" s="1298"/>
      <c r="F5949" s="1298"/>
      <c r="G5949" s="1298"/>
      <c r="H5949" s="125">
        <v>0.15</v>
      </c>
      <c r="I5949" s="385"/>
      <c r="J5949" s="203">
        <f t="shared" si="198"/>
        <v>0</v>
      </c>
      <c r="K5949" s="410">
        <f t="shared" si="199"/>
        <v>0</v>
      </c>
      <c r="L5949" s="11"/>
      <c r="M5949" s="11"/>
    </row>
    <row r="5950" spans="2:13" ht="12.75" hidden="1" customHeight="1">
      <c r="B5950" s="1315"/>
      <c r="C5950" s="904"/>
      <c r="D5950" s="629">
        <v>933</v>
      </c>
      <c r="E5950" s="1298"/>
      <c r="F5950" s="1298"/>
      <c r="G5950" s="1298"/>
      <c r="H5950" s="125">
        <v>0.15</v>
      </c>
      <c r="I5950" s="385"/>
      <c r="J5950" s="203">
        <f t="shared" si="198"/>
        <v>0</v>
      </c>
      <c r="K5950" s="410">
        <f t="shared" si="199"/>
        <v>0</v>
      </c>
      <c r="L5950" s="11"/>
      <c r="M5950" s="11"/>
    </row>
    <row r="5951" spans="2:13" ht="12.75" hidden="1" customHeight="1">
      <c r="B5951" s="1315"/>
      <c r="C5951" s="904"/>
      <c r="D5951" s="629">
        <v>934</v>
      </c>
      <c r="E5951" s="1298"/>
      <c r="F5951" s="1298"/>
      <c r="G5951" s="1298"/>
      <c r="H5951" s="125">
        <v>0.15</v>
      </c>
      <c r="I5951" s="385"/>
      <c r="J5951" s="280">
        <f t="shared" si="198"/>
        <v>0</v>
      </c>
      <c r="K5951" s="410">
        <f t="shared" si="199"/>
        <v>0</v>
      </c>
      <c r="L5951" s="11"/>
      <c r="M5951" s="11"/>
    </row>
    <row r="5952" spans="2:13" ht="12.75" hidden="1" customHeight="1">
      <c r="B5952" s="1315"/>
      <c r="C5952" s="904"/>
      <c r="D5952" s="629">
        <v>935</v>
      </c>
      <c r="E5952" s="1298"/>
      <c r="F5952" s="1298"/>
      <c r="G5952" s="1298"/>
      <c r="H5952" s="125">
        <v>0.15</v>
      </c>
      <c r="I5952" s="385"/>
      <c r="J5952" s="280">
        <f t="shared" si="198"/>
        <v>0</v>
      </c>
      <c r="K5952" s="410">
        <f t="shared" si="199"/>
        <v>0</v>
      </c>
      <c r="L5952" s="11"/>
      <c r="M5952" s="11"/>
    </row>
    <row r="5953" spans="2:13" ht="12.75" hidden="1" customHeight="1">
      <c r="B5953" s="1315"/>
      <c r="C5953" s="904"/>
      <c r="D5953" s="629">
        <v>936</v>
      </c>
      <c r="E5953" s="1298"/>
      <c r="F5953" s="1298"/>
      <c r="G5953" s="1298"/>
      <c r="H5953" s="125">
        <v>0.15</v>
      </c>
      <c r="I5953" s="385"/>
      <c r="J5953" s="280">
        <f t="shared" si="198"/>
        <v>0</v>
      </c>
      <c r="K5953" s="410">
        <f t="shared" si="199"/>
        <v>0</v>
      </c>
      <c r="L5953" s="11"/>
      <c r="M5953" s="11"/>
    </row>
    <row r="5954" spans="2:13" ht="12.75" hidden="1" customHeight="1">
      <c r="B5954" s="1315"/>
      <c r="C5954" s="904"/>
      <c r="D5954" s="629">
        <v>937</v>
      </c>
      <c r="E5954" s="1298"/>
      <c r="F5954" s="1298"/>
      <c r="G5954" s="1298"/>
      <c r="H5954" s="125">
        <v>0.15</v>
      </c>
      <c r="I5954" s="385"/>
      <c r="J5954" s="280">
        <f t="shared" si="198"/>
        <v>0</v>
      </c>
      <c r="K5954" s="410">
        <f t="shared" si="199"/>
        <v>0</v>
      </c>
      <c r="L5954" s="11"/>
      <c r="M5954" s="11"/>
    </row>
    <row r="5955" spans="2:13" ht="12.75" hidden="1" customHeight="1">
      <c r="B5955" s="1315"/>
      <c r="C5955" s="904"/>
      <c r="D5955" s="629">
        <v>938</v>
      </c>
      <c r="E5955" s="1298"/>
      <c r="F5955" s="1298"/>
      <c r="G5955" s="1298"/>
      <c r="H5955" s="125">
        <v>0.15</v>
      </c>
      <c r="I5955" s="385"/>
      <c r="J5955" s="280">
        <f t="shared" si="198"/>
        <v>0</v>
      </c>
      <c r="K5955" s="410">
        <f t="shared" si="199"/>
        <v>0</v>
      </c>
      <c r="L5955" s="11"/>
      <c r="M5955" s="11"/>
    </row>
    <row r="5956" spans="2:13" ht="12.75" hidden="1" customHeight="1">
      <c r="B5956" s="1315"/>
      <c r="C5956" s="904"/>
      <c r="D5956" s="629">
        <v>939</v>
      </c>
      <c r="E5956" s="1298"/>
      <c r="F5956" s="1298"/>
      <c r="G5956" s="1298"/>
      <c r="H5956" s="125">
        <v>0.15</v>
      </c>
      <c r="I5956" s="385"/>
      <c r="J5956" s="280">
        <f t="shared" si="198"/>
        <v>0</v>
      </c>
      <c r="K5956" s="410">
        <f t="shared" si="199"/>
        <v>0</v>
      </c>
      <c r="L5956" s="11"/>
      <c r="M5956" s="11"/>
    </row>
    <row r="5957" spans="2:13" ht="12.75" hidden="1" customHeight="1">
      <c r="B5957" s="1315"/>
      <c r="C5957" s="904"/>
      <c r="D5957" s="629">
        <v>940</v>
      </c>
      <c r="E5957" s="1298"/>
      <c r="F5957" s="1298"/>
      <c r="G5957" s="1298"/>
      <c r="H5957" s="125">
        <v>0.15</v>
      </c>
      <c r="I5957" s="385"/>
      <c r="J5957" s="203">
        <f t="shared" si="198"/>
        <v>0</v>
      </c>
      <c r="K5957" s="410">
        <f t="shared" si="199"/>
        <v>0</v>
      </c>
      <c r="L5957" s="11"/>
      <c r="M5957" s="11"/>
    </row>
    <row r="5958" spans="2:13" ht="12.75" hidden="1" customHeight="1">
      <c r="B5958" s="1315"/>
      <c r="C5958" s="904"/>
      <c r="D5958" s="629">
        <v>941</v>
      </c>
      <c r="E5958" s="1298"/>
      <c r="F5958" s="1298"/>
      <c r="G5958" s="1298"/>
      <c r="H5958" s="125">
        <v>0.15</v>
      </c>
      <c r="I5958" s="385"/>
      <c r="J5958" s="203">
        <f t="shared" si="198"/>
        <v>0</v>
      </c>
      <c r="K5958" s="410">
        <f t="shared" si="199"/>
        <v>0</v>
      </c>
      <c r="L5958" s="11"/>
      <c r="M5958" s="11"/>
    </row>
    <row r="5959" spans="2:13" ht="12.75" hidden="1" customHeight="1">
      <c r="B5959" s="1315"/>
      <c r="C5959" s="904"/>
      <c r="D5959" s="629">
        <v>942</v>
      </c>
      <c r="E5959" s="1298"/>
      <c r="F5959" s="1298"/>
      <c r="G5959" s="1298"/>
      <c r="H5959" s="125">
        <v>0.15</v>
      </c>
      <c r="I5959" s="385"/>
      <c r="J5959" s="280">
        <f t="shared" si="198"/>
        <v>0</v>
      </c>
      <c r="K5959" s="410">
        <f t="shared" si="199"/>
        <v>0</v>
      </c>
      <c r="L5959" s="11"/>
      <c r="M5959" s="11"/>
    </row>
    <row r="5960" spans="2:13" ht="12.75" hidden="1" customHeight="1">
      <c r="B5960" s="1315"/>
      <c r="C5960" s="904"/>
      <c r="D5960" s="629">
        <v>943</v>
      </c>
      <c r="E5960" s="1298"/>
      <c r="F5960" s="1298"/>
      <c r="G5960" s="1298"/>
      <c r="H5960" s="125">
        <v>0.15</v>
      </c>
      <c r="I5960" s="385"/>
      <c r="J5960" s="280">
        <f t="shared" si="198"/>
        <v>0</v>
      </c>
      <c r="K5960" s="410">
        <f t="shared" si="199"/>
        <v>0</v>
      </c>
      <c r="L5960" s="11"/>
      <c r="M5960" s="11"/>
    </row>
    <row r="5961" spans="2:13" ht="12.75" hidden="1" customHeight="1">
      <c r="B5961" s="1315"/>
      <c r="C5961" s="904"/>
      <c r="D5961" s="629">
        <v>944</v>
      </c>
      <c r="E5961" s="1298"/>
      <c r="F5961" s="1298"/>
      <c r="G5961" s="1298"/>
      <c r="H5961" s="125">
        <v>0.15</v>
      </c>
      <c r="I5961" s="385"/>
      <c r="J5961" s="280">
        <f t="shared" si="198"/>
        <v>0</v>
      </c>
      <c r="K5961" s="410">
        <f t="shared" si="199"/>
        <v>0</v>
      </c>
      <c r="L5961" s="11"/>
      <c r="M5961" s="11"/>
    </row>
    <row r="5962" spans="2:13" ht="12.75" hidden="1" customHeight="1">
      <c r="B5962" s="1315"/>
      <c r="C5962" s="904"/>
      <c r="D5962" s="629">
        <v>945</v>
      </c>
      <c r="E5962" s="1298"/>
      <c r="F5962" s="1298"/>
      <c r="G5962" s="1298"/>
      <c r="H5962" s="125">
        <v>0.15</v>
      </c>
      <c r="I5962" s="385"/>
      <c r="J5962" s="280">
        <f t="shared" si="198"/>
        <v>0</v>
      </c>
      <c r="K5962" s="410">
        <f t="shared" si="199"/>
        <v>0</v>
      </c>
      <c r="L5962" s="11"/>
      <c r="M5962" s="11"/>
    </row>
    <row r="5963" spans="2:13" ht="12.75" hidden="1" customHeight="1">
      <c r="B5963" s="1315"/>
      <c r="C5963" s="904"/>
      <c r="D5963" s="629">
        <v>946</v>
      </c>
      <c r="E5963" s="1298"/>
      <c r="F5963" s="1298"/>
      <c r="G5963" s="1298"/>
      <c r="H5963" s="125">
        <v>0.15</v>
      </c>
      <c r="I5963" s="385"/>
      <c r="J5963" s="280">
        <f t="shared" si="198"/>
        <v>0</v>
      </c>
      <c r="K5963" s="410">
        <f t="shared" si="199"/>
        <v>0</v>
      </c>
      <c r="L5963" s="11"/>
      <c r="M5963" s="11"/>
    </row>
    <row r="5964" spans="2:13" ht="12.75" hidden="1" customHeight="1">
      <c r="B5964" s="1315"/>
      <c r="C5964" s="904"/>
      <c r="D5964" s="629">
        <v>947</v>
      </c>
      <c r="E5964" s="1298"/>
      <c r="F5964" s="1298"/>
      <c r="G5964" s="1298"/>
      <c r="H5964" s="125">
        <v>0.15</v>
      </c>
      <c r="I5964" s="385"/>
      <c r="J5964" s="280">
        <f t="shared" si="198"/>
        <v>0</v>
      </c>
      <c r="K5964" s="410">
        <f t="shared" si="199"/>
        <v>0</v>
      </c>
      <c r="L5964" s="11"/>
      <c r="M5964" s="11"/>
    </row>
    <row r="5965" spans="2:13" ht="12.75" hidden="1" customHeight="1">
      <c r="B5965" s="1315"/>
      <c r="C5965" s="904"/>
      <c r="D5965" s="629">
        <v>948</v>
      </c>
      <c r="E5965" s="1298"/>
      <c r="F5965" s="1298"/>
      <c r="G5965" s="1298"/>
      <c r="H5965" s="125">
        <v>0.15</v>
      </c>
      <c r="I5965" s="385"/>
      <c r="J5965" s="203">
        <f t="shared" si="198"/>
        <v>0</v>
      </c>
      <c r="K5965" s="410">
        <f t="shared" si="199"/>
        <v>0</v>
      </c>
      <c r="L5965" s="11"/>
      <c r="M5965" s="11"/>
    </row>
    <row r="5966" spans="2:13" ht="12.75" hidden="1" customHeight="1">
      <c r="B5966" s="1315"/>
      <c r="C5966" s="904"/>
      <c r="D5966" s="629">
        <v>949</v>
      </c>
      <c r="E5966" s="1298"/>
      <c r="F5966" s="1298"/>
      <c r="G5966" s="1298"/>
      <c r="H5966" s="125">
        <v>0.15</v>
      </c>
      <c r="I5966" s="385"/>
      <c r="J5966" s="203">
        <f t="shared" si="198"/>
        <v>0</v>
      </c>
      <c r="K5966" s="410">
        <f t="shared" si="199"/>
        <v>0</v>
      </c>
      <c r="L5966" s="11"/>
      <c r="M5966" s="11"/>
    </row>
    <row r="5967" spans="2:13" ht="12.75" hidden="1" customHeight="1">
      <c r="B5967" s="1315"/>
      <c r="C5967" s="904"/>
      <c r="D5967" s="629">
        <v>950</v>
      </c>
      <c r="E5967" s="1298"/>
      <c r="F5967" s="1298"/>
      <c r="G5967" s="1298"/>
      <c r="H5967" s="125">
        <v>0.15</v>
      </c>
      <c r="I5967" s="385"/>
      <c r="J5967" s="280">
        <f t="shared" si="198"/>
        <v>0</v>
      </c>
      <c r="K5967" s="410">
        <f t="shared" si="199"/>
        <v>0</v>
      </c>
      <c r="L5967" s="11"/>
      <c r="M5967" s="11"/>
    </row>
    <row r="5968" spans="2:13" ht="12.75" hidden="1" customHeight="1">
      <c r="B5968" s="1315"/>
      <c r="C5968" s="904"/>
      <c r="D5968" s="629">
        <v>951</v>
      </c>
      <c r="E5968" s="1298"/>
      <c r="F5968" s="1298"/>
      <c r="G5968" s="1298"/>
      <c r="H5968" s="125">
        <v>0.15</v>
      </c>
      <c r="I5968" s="385"/>
      <c r="J5968" s="280">
        <f t="shared" si="198"/>
        <v>0</v>
      </c>
      <c r="K5968" s="410">
        <f t="shared" si="199"/>
        <v>0</v>
      </c>
      <c r="L5968" s="11"/>
      <c r="M5968" s="11"/>
    </row>
    <row r="5969" spans="2:13" ht="12.75" hidden="1" customHeight="1">
      <c r="B5969" s="1315"/>
      <c r="C5969" s="904"/>
      <c r="D5969" s="629">
        <v>952</v>
      </c>
      <c r="E5969" s="1298"/>
      <c r="F5969" s="1298"/>
      <c r="G5969" s="1298"/>
      <c r="H5969" s="125">
        <v>0.15</v>
      </c>
      <c r="I5969" s="385"/>
      <c r="J5969" s="280">
        <f t="shared" si="198"/>
        <v>0</v>
      </c>
      <c r="K5969" s="410">
        <f t="shared" si="199"/>
        <v>0</v>
      </c>
      <c r="L5969" s="11"/>
      <c r="M5969" s="11"/>
    </row>
    <row r="5970" spans="2:13" ht="12.75" hidden="1" customHeight="1">
      <c r="B5970" s="1315"/>
      <c r="C5970" s="904"/>
      <c r="D5970" s="629">
        <v>953</v>
      </c>
      <c r="E5970" s="1298"/>
      <c r="F5970" s="1298"/>
      <c r="G5970" s="1298"/>
      <c r="H5970" s="125">
        <v>0.15</v>
      </c>
      <c r="I5970" s="385"/>
      <c r="J5970" s="280">
        <f t="shared" si="198"/>
        <v>0</v>
      </c>
      <c r="K5970" s="410">
        <f t="shared" si="199"/>
        <v>0</v>
      </c>
      <c r="L5970" s="11"/>
      <c r="M5970" s="11"/>
    </row>
    <row r="5971" spans="2:13" ht="12.75" hidden="1" customHeight="1">
      <c r="B5971" s="1315"/>
      <c r="C5971" s="904"/>
      <c r="D5971" s="629">
        <v>954</v>
      </c>
      <c r="E5971" s="1298"/>
      <c r="F5971" s="1298"/>
      <c r="G5971" s="1298"/>
      <c r="H5971" s="125">
        <v>0.15</v>
      </c>
      <c r="I5971" s="385"/>
      <c r="J5971" s="280">
        <f t="shared" si="198"/>
        <v>0</v>
      </c>
      <c r="K5971" s="410">
        <f t="shared" si="199"/>
        <v>0</v>
      </c>
      <c r="L5971" s="11"/>
      <c r="M5971" s="11"/>
    </row>
    <row r="5972" spans="2:13" ht="12.75" hidden="1" customHeight="1">
      <c r="B5972" s="1315"/>
      <c r="C5972" s="904"/>
      <c r="D5972" s="629">
        <v>955</v>
      </c>
      <c r="E5972" s="1298"/>
      <c r="F5972" s="1298"/>
      <c r="G5972" s="1298"/>
      <c r="H5972" s="125">
        <v>0.15</v>
      </c>
      <c r="I5972" s="385"/>
      <c r="J5972" s="280">
        <f t="shared" si="198"/>
        <v>0</v>
      </c>
      <c r="K5972" s="410">
        <f t="shared" si="199"/>
        <v>0</v>
      </c>
      <c r="L5972" s="11"/>
      <c r="M5972" s="11"/>
    </row>
    <row r="5973" spans="2:13" ht="12.75" hidden="1" customHeight="1">
      <c r="B5973" s="1315"/>
      <c r="C5973" s="904"/>
      <c r="D5973" s="629">
        <v>956</v>
      </c>
      <c r="E5973" s="1298"/>
      <c r="F5973" s="1298"/>
      <c r="G5973" s="1298"/>
      <c r="H5973" s="125">
        <v>0.15</v>
      </c>
      <c r="I5973" s="385"/>
      <c r="J5973" s="203">
        <f t="shared" si="198"/>
        <v>0</v>
      </c>
      <c r="K5973" s="410">
        <f t="shared" si="199"/>
        <v>0</v>
      </c>
      <c r="L5973" s="11"/>
      <c r="M5973" s="11"/>
    </row>
    <row r="5974" spans="2:13" ht="12.75" hidden="1" customHeight="1">
      <c r="B5974" s="1315"/>
      <c r="C5974" s="904"/>
      <c r="D5974" s="629">
        <v>957</v>
      </c>
      <c r="E5974" s="1298"/>
      <c r="F5974" s="1298"/>
      <c r="G5974" s="1298"/>
      <c r="H5974" s="125">
        <v>0.15</v>
      </c>
      <c r="I5974" s="385"/>
      <c r="J5974" s="203">
        <f t="shared" si="198"/>
        <v>0</v>
      </c>
      <c r="K5974" s="410">
        <f t="shared" si="199"/>
        <v>0</v>
      </c>
      <c r="L5974" s="11"/>
      <c r="M5974" s="11"/>
    </row>
    <row r="5975" spans="2:13" ht="12.75" hidden="1" customHeight="1">
      <c r="B5975" s="1315"/>
      <c r="C5975" s="904"/>
      <c r="D5975" s="629">
        <v>958</v>
      </c>
      <c r="E5975" s="1298"/>
      <c r="F5975" s="1298"/>
      <c r="G5975" s="1298"/>
      <c r="H5975" s="125">
        <v>0.15</v>
      </c>
      <c r="I5975" s="385"/>
      <c r="J5975" s="280">
        <f t="shared" si="198"/>
        <v>0</v>
      </c>
      <c r="K5975" s="410">
        <f t="shared" si="199"/>
        <v>0</v>
      </c>
      <c r="L5975" s="11"/>
      <c r="M5975" s="11"/>
    </row>
    <row r="5976" spans="2:13" ht="12.75" hidden="1" customHeight="1">
      <c r="B5976" s="1315"/>
      <c r="C5976" s="904"/>
      <c r="D5976" s="629">
        <v>959</v>
      </c>
      <c r="E5976" s="1298"/>
      <c r="F5976" s="1298"/>
      <c r="G5976" s="1298"/>
      <c r="H5976" s="125">
        <v>0.15</v>
      </c>
      <c r="I5976" s="385"/>
      <c r="J5976" s="280">
        <f t="shared" si="198"/>
        <v>0</v>
      </c>
      <c r="K5976" s="410">
        <f t="shared" si="199"/>
        <v>0</v>
      </c>
      <c r="L5976" s="11"/>
      <c r="M5976" s="11"/>
    </row>
    <row r="5977" spans="2:13" ht="12.75" hidden="1" customHeight="1">
      <c r="B5977" s="1315"/>
      <c r="C5977" s="904"/>
      <c r="D5977" s="629">
        <v>960</v>
      </c>
      <c r="E5977" s="1298"/>
      <c r="F5977" s="1298"/>
      <c r="G5977" s="1298"/>
      <c r="H5977" s="125">
        <v>0.15</v>
      </c>
      <c r="I5977" s="385"/>
      <c r="J5977" s="280">
        <f t="shared" si="198"/>
        <v>0</v>
      </c>
      <c r="K5977" s="410">
        <f t="shared" si="199"/>
        <v>0</v>
      </c>
      <c r="L5977" s="11"/>
      <c r="M5977" s="11"/>
    </row>
    <row r="5978" spans="2:13" ht="12.75" hidden="1" customHeight="1">
      <c r="B5978" s="1315"/>
      <c r="C5978" s="904"/>
      <c r="D5978" s="629">
        <v>961</v>
      </c>
      <c r="E5978" s="1298"/>
      <c r="F5978" s="1298"/>
      <c r="G5978" s="1298"/>
      <c r="H5978" s="125">
        <v>0.15</v>
      </c>
      <c r="I5978" s="385"/>
      <c r="J5978" s="203">
        <f t="shared" ref="J5978:J6017" si="200">$I$12030*H5978</f>
        <v>0</v>
      </c>
      <c r="K5978" s="410">
        <f t="shared" si="199"/>
        <v>0</v>
      </c>
      <c r="L5978" s="11"/>
      <c r="M5978" s="11"/>
    </row>
    <row r="5979" spans="2:13" ht="12.75" hidden="1" customHeight="1">
      <c r="B5979" s="1315"/>
      <c r="C5979" s="904"/>
      <c r="D5979" s="629">
        <v>962</v>
      </c>
      <c r="E5979" s="1298"/>
      <c r="F5979" s="1298"/>
      <c r="G5979" s="1298"/>
      <c r="H5979" s="125">
        <v>0.15</v>
      </c>
      <c r="I5979" s="385"/>
      <c r="J5979" s="203">
        <f t="shared" si="200"/>
        <v>0</v>
      </c>
      <c r="K5979" s="410">
        <f t="shared" ref="K5979:K6017" si="201">MAX(0,(I5979-J5979)*0.75)</f>
        <v>0</v>
      </c>
      <c r="L5979" s="11"/>
      <c r="M5979" s="11"/>
    </row>
    <row r="5980" spans="2:13" ht="12.75" hidden="1" customHeight="1">
      <c r="B5980" s="1315"/>
      <c r="C5980" s="904"/>
      <c r="D5980" s="629">
        <v>963</v>
      </c>
      <c r="E5980" s="1298"/>
      <c r="F5980" s="1298"/>
      <c r="G5980" s="1298"/>
      <c r="H5980" s="125">
        <v>0.15</v>
      </c>
      <c r="I5980" s="385"/>
      <c r="J5980" s="280">
        <f t="shared" si="200"/>
        <v>0</v>
      </c>
      <c r="K5980" s="410">
        <f t="shared" si="201"/>
        <v>0</v>
      </c>
      <c r="L5980" s="11"/>
      <c r="M5980" s="11"/>
    </row>
    <row r="5981" spans="2:13" ht="12.75" hidden="1" customHeight="1">
      <c r="B5981" s="1315"/>
      <c r="C5981" s="904"/>
      <c r="D5981" s="629">
        <v>964</v>
      </c>
      <c r="E5981" s="1298"/>
      <c r="F5981" s="1298"/>
      <c r="G5981" s="1298"/>
      <c r="H5981" s="125">
        <v>0.15</v>
      </c>
      <c r="I5981" s="385"/>
      <c r="J5981" s="280">
        <f t="shared" si="200"/>
        <v>0</v>
      </c>
      <c r="K5981" s="410">
        <f t="shared" si="201"/>
        <v>0</v>
      </c>
      <c r="L5981" s="11"/>
      <c r="M5981" s="11"/>
    </row>
    <row r="5982" spans="2:13" ht="12.75" hidden="1" customHeight="1">
      <c r="B5982" s="1315"/>
      <c r="C5982" s="904"/>
      <c r="D5982" s="629">
        <v>965</v>
      </c>
      <c r="E5982" s="1298"/>
      <c r="F5982" s="1298"/>
      <c r="G5982" s="1298"/>
      <c r="H5982" s="125">
        <v>0.15</v>
      </c>
      <c r="I5982" s="385"/>
      <c r="J5982" s="280">
        <f t="shared" si="200"/>
        <v>0</v>
      </c>
      <c r="K5982" s="410">
        <f t="shared" si="201"/>
        <v>0</v>
      </c>
      <c r="L5982" s="11"/>
      <c r="M5982" s="11"/>
    </row>
    <row r="5983" spans="2:13" ht="12.75" hidden="1" customHeight="1">
      <c r="B5983" s="1315"/>
      <c r="C5983" s="904"/>
      <c r="D5983" s="629">
        <v>966</v>
      </c>
      <c r="E5983" s="1298"/>
      <c r="F5983" s="1298"/>
      <c r="G5983" s="1298"/>
      <c r="H5983" s="125">
        <v>0.15</v>
      </c>
      <c r="I5983" s="385"/>
      <c r="J5983" s="280">
        <f t="shared" si="200"/>
        <v>0</v>
      </c>
      <c r="K5983" s="410">
        <f t="shared" si="201"/>
        <v>0</v>
      </c>
      <c r="L5983" s="11"/>
      <c r="M5983" s="11"/>
    </row>
    <row r="5984" spans="2:13" ht="12.75" hidden="1" customHeight="1">
      <c r="B5984" s="1315"/>
      <c r="C5984" s="904"/>
      <c r="D5984" s="629">
        <v>967</v>
      </c>
      <c r="E5984" s="1298"/>
      <c r="F5984" s="1298"/>
      <c r="G5984" s="1298"/>
      <c r="H5984" s="125">
        <v>0.15</v>
      </c>
      <c r="I5984" s="385"/>
      <c r="J5984" s="280">
        <f t="shared" si="200"/>
        <v>0</v>
      </c>
      <c r="K5984" s="410">
        <f t="shared" si="201"/>
        <v>0</v>
      </c>
      <c r="L5984" s="11"/>
      <c r="M5984" s="11"/>
    </row>
    <row r="5985" spans="2:13" ht="12.75" hidden="1" customHeight="1">
      <c r="B5985" s="1315"/>
      <c r="C5985" s="904"/>
      <c r="D5985" s="629">
        <v>968</v>
      </c>
      <c r="E5985" s="1298"/>
      <c r="F5985" s="1298"/>
      <c r="G5985" s="1298"/>
      <c r="H5985" s="125">
        <v>0.15</v>
      </c>
      <c r="I5985" s="385"/>
      <c r="J5985" s="280">
        <f t="shared" si="200"/>
        <v>0</v>
      </c>
      <c r="K5985" s="410">
        <f t="shared" si="201"/>
        <v>0</v>
      </c>
      <c r="L5985" s="11"/>
      <c r="M5985" s="11"/>
    </row>
    <row r="5986" spans="2:13" ht="12.75" hidden="1" customHeight="1">
      <c r="B5986" s="1315"/>
      <c r="C5986" s="904"/>
      <c r="D5986" s="629">
        <v>969</v>
      </c>
      <c r="E5986" s="1298"/>
      <c r="F5986" s="1298"/>
      <c r="G5986" s="1298"/>
      <c r="H5986" s="125">
        <v>0.15</v>
      </c>
      <c r="I5986" s="385"/>
      <c r="J5986" s="203">
        <f t="shared" si="200"/>
        <v>0</v>
      </c>
      <c r="K5986" s="410">
        <f t="shared" si="201"/>
        <v>0</v>
      </c>
      <c r="L5986" s="11"/>
      <c r="M5986" s="11"/>
    </row>
    <row r="5987" spans="2:13" ht="12.75" hidden="1" customHeight="1">
      <c r="B5987" s="1315"/>
      <c r="C5987" s="904"/>
      <c r="D5987" s="629">
        <v>970</v>
      </c>
      <c r="E5987" s="1298"/>
      <c r="F5987" s="1298"/>
      <c r="G5987" s="1298"/>
      <c r="H5987" s="125">
        <v>0.15</v>
      </c>
      <c r="I5987" s="385"/>
      <c r="J5987" s="203">
        <f t="shared" si="200"/>
        <v>0</v>
      </c>
      <c r="K5987" s="410">
        <f t="shared" si="201"/>
        <v>0</v>
      </c>
      <c r="L5987" s="11"/>
      <c r="M5987" s="11"/>
    </row>
    <row r="5988" spans="2:13" ht="12.75" hidden="1" customHeight="1">
      <c r="B5988" s="1315"/>
      <c r="C5988" s="904"/>
      <c r="D5988" s="629">
        <v>971</v>
      </c>
      <c r="E5988" s="1298"/>
      <c r="F5988" s="1298"/>
      <c r="G5988" s="1298"/>
      <c r="H5988" s="125">
        <v>0.15</v>
      </c>
      <c r="I5988" s="385"/>
      <c r="J5988" s="280">
        <f t="shared" si="200"/>
        <v>0</v>
      </c>
      <c r="K5988" s="410">
        <f t="shared" si="201"/>
        <v>0</v>
      </c>
      <c r="L5988" s="11"/>
      <c r="M5988" s="11"/>
    </row>
    <row r="5989" spans="2:13" ht="12.75" hidden="1" customHeight="1">
      <c r="B5989" s="1315"/>
      <c r="C5989" s="904"/>
      <c r="D5989" s="629">
        <v>972</v>
      </c>
      <c r="E5989" s="1298"/>
      <c r="F5989" s="1298"/>
      <c r="G5989" s="1298"/>
      <c r="H5989" s="125">
        <v>0.15</v>
      </c>
      <c r="I5989" s="385"/>
      <c r="J5989" s="280">
        <f t="shared" si="200"/>
        <v>0</v>
      </c>
      <c r="K5989" s="410">
        <f t="shared" si="201"/>
        <v>0</v>
      </c>
      <c r="L5989" s="11"/>
      <c r="M5989" s="11"/>
    </row>
    <row r="5990" spans="2:13" ht="12.75" hidden="1" customHeight="1">
      <c r="B5990" s="1315"/>
      <c r="C5990" s="904"/>
      <c r="D5990" s="629">
        <v>973</v>
      </c>
      <c r="E5990" s="1298"/>
      <c r="F5990" s="1298"/>
      <c r="G5990" s="1298"/>
      <c r="H5990" s="125">
        <v>0.15</v>
      </c>
      <c r="I5990" s="385"/>
      <c r="J5990" s="280">
        <f t="shared" si="200"/>
        <v>0</v>
      </c>
      <c r="K5990" s="410">
        <f t="shared" si="201"/>
        <v>0</v>
      </c>
      <c r="L5990" s="11"/>
      <c r="M5990" s="11"/>
    </row>
    <row r="5991" spans="2:13" ht="12.75" hidden="1" customHeight="1">
      <c r="B5991" s="1315"/>
      <c r="C5991" s="904"/>
      <c r="D5991" s="629">
        <v>974</v>
      </c>
      <c r="E5991" s="1298"/>
      <c r="F5991" s="1298"/>
      <c r="G5991" s="1298"/>
      <c r="H5991" s="125">
        <v>0.15</v>
      </c>
      <c r="I5991" s="385"/>
      <c r="J5991" s="280">
        <f t="shared" si="200"/>
        <v>0</v>
      </c>
      <c r="K5991" s="410">
        <f t="shared" si="201"/>
        <v>0</v>
      </c>
      <c r="L5991" s="11"/>
      <c r="M5991" s="11"/>
    </row>
    <row r="5992" spans="2:13" ht="12.75" hidden="1" customHeight="1">
      <c r="B5992" s="1315"/>
      <c r="C5992" s="904"/>
      <c r="D5992" s="629">
        <v>975</v>
      </c>
      <c r="E5992" s="1298"/>
      <c r="F5992" s="1298"/>
      <c r="G5992" s="1298"/>
      <c r="H5992" s="125">
        <v>0.15</v>
      </c>
      <c r="I5992" s="385"/>
      <c r="J5992" s="280">
        <f t="shared" si="200"/>
        <v>0</v>
      </c>
      <c r="K5992" s="410">
        <f t="shared" si="201"/>
        <v>0</v>
      </c>
      <c r="L5992" s="11"/>
      <c r="M5992" s="11"/>
    </row>
    <row r="5993" spans="2:13" ht="12.75" hidden="1" customHeight="1">
      <c r="B5993" s="1315"/>
      <c r="C5993" s="904"/>
      <c r="D5993" s="629">
        <v>976</v>
      </c>
      <c r="E5993" s="1298"/>
      <c r="F5993" s="1298"/>
      <c r="G5993" s="1298"/>
      <c r="H5993" s="125">
        <v>0.15</v>
      </c>
      <c r="I5993" s="385"/>
      <c r="J5993" s="280">
        <f t="shared" si="200"/>
        <v>0</v>
      </c>
      <c r="K5993" s="410">
        <f t="shared" si="201"/>
        <v>0</v>
      </c>
      <c r="L5993" s="11"/>
      <c r="M5993" s="11"/>
    </row>
    <row r="5994" spans="2:13" ht="12.75" hidden="1" customHeight="1">
      <c r="B5994" s="1315"/>
      <c r="C5994" s="904"/>
      <c r="D5994" s="629">
        <v>977</v>
      </c>
      <c r="E5994" s="1298"/>
      <c r="F5994" s="1298"/>
      <c r="G5994" s="1298"/>
      <c r="H5994" s="125">
        <v>0.15</v>
      </c>
      <c r="I5994" s="385"/>
      <c r="J5994" s="203">
        <f t="shared" si="200"/>
        <v>0</v>
      </c>
      <c r="K5994" s="410">
        <f t="shared" si="201"/>
        <v>0</v>
      </c>
      <c r="L5994" s="11"/>
      <c r="M5994" s="11"/>
    </row>
    <row r="5995" spans="2:13" ht="12.75" hidden="1" customHeight="1">
      <c r="B5995" s="1315"/>
      <c r="C5995" s="904"/>
      <c r="D5995" s="629">
        <v>978</v>
      </c>
      <c r="E5995" s="1298"/>
      <c r="F5995" s="1298"/>
      <c r="G5995" s="1298"/>
      <c r="H5995" s="125">
        <v>0.15</v>
      </c>
      <c r="I5995" s="385"/>
      <c r="J5995" s="203">
        <f t="shared" si="200"/>
        <v>0</v>
      </c>
      <c r="K5995" s="410">
        <f t="shared" si="201"/>
        <v>0</v>
      </c>
      <c r="L5995" s="11"/>
      <c r="M5995" s="11"/>
    </row>
    <row r="5996" spans="2:13" ht="12.75" hidden="1" customHeight="1">
      <c r="B5996" s="1315"/>
      <c r="C5996" s="904"/>
      <c r="D5996" s="629">
        <v>979</v>
      </c>
      <c r="E5996" s="1298"/>
      <c r="F5996" s="1298"/>
      <c r="G5996" s="1298"/>
      <c r="H5996" s="125">
        <v>0.15</v>
      </c>
      <c r="I5996" s="385"/>
      <c r="J5996" s="203">
        <f t="shared" si="200"/>
        <v>0</v>
      </c>
      <c r="K5996" s="410">
        <f t="shared" si="201"/>
        <v>0</v>
      </c>
      <c r="L5996" s="11"/>
      <c r="M5996" s="11"/>
    </row>
    <row r="5997" spans="2:13" ht="12.75" hidden="1" customHeight="1">
      <c r="B5997" s="1315"/>
      <c r="C5997" s="904"/>
      <c r="D5997" s="629">
        <v>980</v>
      </c>
      <c r="E5997" s="1298"/>
      <c r="F5997" s="1298"/>
      <c r="G5997" s="1298"/>
      <c r="H5997" s="125">
        <v>0.15</v>
      </c>
      <c r="I5997" s="385"/>
      <c r="J5997" s="280">
        <f t="shared" si="200"/>
        <v>0</v>
      </c>
      <c r="K5997" s="410">
        <f t="shared" si="201"/>
        <v>0</v>
      </c>
      <c r="L5997" s="11"/>
      <c r="M5997" s="11"/>
    </row>
    <row r="5998" spans="2:13" ht="12.75" hidden="1" customHeight="1">
      <c r="B5998" s="1315"/>
      <c r="C5998" s="904"/>
      <c r="D5998" s="629">
        <v>981</v>
      </c>
      <c r="E5998" s="1298"/>
      <c r="F5998" s="1298"/>
      <c r="G5998" s="1298"/>
      <c r="H5998" s="125">
        <v>0.15</v>
      </c>
      <c r="I5998" s="385"/>
      <c r="J5998" s="280">
        <f t="shared" si="200"/>
        <v>0</v>
      </c>
      <c r="K5998" s="410">
        <f t="shared" si="201"/>
        <v>0</v>
      </c>
      <c r="L5998" s="11"/>
      <c r="M5998" s="11"/>
    </row>
    <row r="5999" spans="2:13" ht="12.75" hidden="1" customHeight="1">
      <c r="B5999" s="1315"/>
      <c r="C5999" s="904"/>
      <c r="D5999" s="629">
        <v>982</v>
      </c>
      <c r="E5999" s="1298"/>
      <c r="F5999" s="1298"/>
      <c r="G5999" s="1298"/>
      <c r="H5999" s="125">
        <v>0.15</v>
      </c>
      <c r="I5999" s="385"/>
      <c r="J5999" s="280">
        <f t="shared" si="200"/>
        <v>0</v>
      </c>
      <c r="K5999" s="410">
        <f t="shared" si="201"/>
        <v>0</v>
      </c>
      <c r="L5999" s="11"/>
      <c r="M5999" s="11"/>
    </row>
    <row r="6000" spans="2:13" ht="12.75" hidden="1" customHeight="1">
      <c r="B6000" s="1315"/>
      <c r="C6000" s="904"/>
      <c r="D6000" s="629">
        <v>983</v>
      </c>
      <c r="E6000" s="1298"/>
      <c r="F6000" s="1298"/>
      <c r="G6000" s="1298"/>
      <c r="H6000" s="125">
        <v>0.15</v>
      </c>
      <c r="I6000" s="385"/>
      <c r="J6000" s="280">
        <f t="shared" si="200"/>
        <v>0</v>
      </c>
      <c r="K6000" s="410">
        <f t="shared" si="201"/>
        <v>0</v>
      </c>
      <c r="L6000" s="11"/>
      <c r="M6000" s="11"/>
    </row>
    <row r="6001" spans="2:13" ht="12.75" hidden="1" customHeight="1">
      <c r="B6001" s="1315"/>
      <c r="C6001" s="904"/>
      <c r="D6001" s="629">
        <v>984</v>
      </c>
      <c r="E6001" s="1298"/>
      <c r="F6001" s="1298"/>
      <c r="G6001" s="1298"/>
      <c r="H6001" s="125">
        <v>0.15</v>
      </c>
      <c r="I6001" s="385"/>
      <c r="J6001" s="280">
        <f t="shared" si="200"/>
        <v>0</v>
      </c>
      <c r="K6001" s="410">
        <f t="shared" si="201"/>
        <v>0</v>
      </c>
      <c r="L6001" s="11"/>
      <c r="M6001" s="11"/>
    </row>
    <row r="6002" spans="2:13" ht="12.75" hidden="1" customHeight="1">
      <c r="B6002" s="1315"/>
      <c r="C6002" s="904"/>
      <c r="D6002" s="629">
        <v>985</v>
      </c>
      <c r="E6002" s="1298"/>
      <c r="F6002" s="1298"/>
      <c r="G6002" s="1298"/>
      <c r="H6002" s="125">
        <v>0.15</v>
      </c>
      <c r="I6002" s="385"/>
      <c r="J6002" s="280">
        <f t="shared" si="200"/>
        <v>0</v>
      </c>
      <c r="K6002" s="410">
        <f t="shared" si="201"/>
        <v>0</v>
      </c>
      <c r="L6002" s="11"/>
      <c r="M6002" s="11"/>
    </row>
    <row r="6003" spans="2:13" ht="12.75" hidden="1" customHeight="1">
      <c r="B6003" s="1315"/>
      <c r="C6003" s="904"/>
      <c r="D6003" s="629">
        <v>986</v>
      </c>
      <c r="E6003" s="1298"/>
      <c r="F6003" s="1298"/>
      <c r="G6003" s="1298"/>
      <c r="H6003" s="125">
        <v>0.15</v>
      </c>
      <c r="I6003" s="385"/>
      <c r="J6003" s="203">
        <f t="shared" si="200"/>
        <v>0</v>
      </c>
      <c r="K6003" s="410">
        <f t="shared" si="201"/>
        <v>0</v>
      </c>
      <c r="L6003" s="11"/>
      <c r="M6003" s="11"/>
    </row>
    <row r="6004" spans="2:13" ht="12.75" hidden="1" customHeight="1">
      <c r="B6004" s="1315"/>
      <c r="C6004" s="904"/>
      <c r="D6004" s="629">
        <v>987</v>
      </c>
      <c r="E6004" s="1298"/>
      <c r="F6004" s="1298"/>
      <c r="G6004" s="1298"/>
      <c r="H6004" s="125">
        <v>0.15</v>
      </c>
      <c r="I6004" s="385"/>
      <c r="J6004" s="203">
        <f t="shared" si="200"/>
        <v>0</v>
      </c>
      <c r="K6004" s="410">
        <f t="shared" si="201"/>
        <v>0</v>
      </c>
      <c r="L6004" s="11"/>
      <c r="M6004" s="11"/>
    </row>
    <row r="6005" spans="2:13" ht="12.75" hidden="1" customHeight="1">
      <c r="B6005" s="1315"/>
      <c r="C6005" s="904"/>
      <c r="D6005" s="629">
        <v>988</v>
      </c>
      <c r="E6005" s="1298"/>
      <c r="F6005" s="1298"/>
      <c r="G6005" s="1298"/>
      <c r="H6005" s="125">
        <v>0.15</v>
      </c>
      <c r="I6005" s="385"/>
      <c r="J6005" s="280">
        <f t="shared" si="200"/>
        <v>0</v>
      </c>
      <c r="K6005" s="410">
        <f t="shared" si="201"/>
        <v>0</v>
      </c>
      <c r="L6005" s="11"/>
      <c r="M6005" s="11"/>
    </row>
    <row r="6006" spans="2:13" ht="12.75" hidden="1" customHeight="1">
      <c r="B6006" s="1315"/>
      <c r="C6006" s="904"/>
      <c r="D6006" s="629">
        <v>989</v>
      </c>
      <c r="E6006" s="1298"/>
      <c r="F6006" s="1298"/>
      <c r="G6006" s="1298"/>
      <c r="H6006" s="125">
        <v>0.15</v>
      </c>
      <c r="I6006" s="385"/>
      <c r="J6006" s="280">
        <f t="shared" si="200"/>
        <v>0</v>
      </c>
      <c r="K6006" s="410">
        <f t="shared" si="201"/>
        <v>0</v>
      </c>
      <c r="L6006" s="11"/>
      <c r="M6006" s="11"/>
    </row>
    <row r="6007" spans="2:13" ht="12.75" hidden="1" customHeight="1">
      <c r="B6007" s="1315"/>
      <c r="C6007" s="904"/>
      <c r="D6007" s="629">
        <v>990</v>
      </c>
      <c r="E6007" s="1298"/>
      <c r="F6007" s="1298"/>
      <c r="G6007" s="1298"/>
      <c r="H6007" s="125">
        <v>0.15</v>
      </c>
      <c r="I6007" s="385"/>
      <c r="J6007" s="280">
        <f t="shared" si="200"/>
        <v>0</v>
      </c>
      <c r="K6007" s="410">
        <f t="shared" si="201"/>
        <v>0</v>
      </c>
      <c r="L6007" s="11"/>
      <c r="M6007" s="11"/>
    </row>
    <row r="6008" spans="2:13" ht="12.75" hidden="1" customHeight="1">
      <c r="B6008" s="1315"/>
      <c r="C6008" s="904"/>
      <c r="D6008" s="629">
        <v>991</v>
      </c>
      <c r="E6008" s="1298"/>
      <c r="F6008" s="1298"/>
      <c r="G6008" s="1298"/>
      <c r="H6008" s="125">
        <v>0.15</v>
      </c>
      <c r="I6008" s="385"/>
      <c r="J6008" s="280">
        <f t="shared" si="200"/>
        <v>0</v>
      </c>
      <c r="K6008" s="410">
        <f t="shared" si="201"/>
        <v>0</v>
      </c>
      <c r="L6008" s="11"/>
      <c r="M6008" s="11"/>
    </row>
    <row r="6009" spans="2:13" ht="12.75" hidden="1" customHeight="1">
      <c r="B6009" s="1315"/>
      <c r="C6009" s="904"/>
      <c r="D6009" s="629">
        <v>992</v>
      </c>
      <c r="E6009" s="1298"/>
      <c r="F6009" s="1298"/>
      <c r="G6009" s="1298"/>
      <c r="H6009" s="125">
        <v>0.15</v>
      </c>
      <c r="I6009" s="385"/>
      <c r="J6009" s="280">
        <f t="shared" si="200"/>
        <v>0</v>
      </c>
      <c r="K6009" s="410">
        <f t="shared" si="201"/>
        <v>0</v>
      </c>
      <c r="L6009" s="11"/>
      <c r="M6009" s="11"/>
    </row>
    <row r="6010" spans="2:13" ht="12.75" hidden="1" customHeight="1">
      <c r="B6010" s="1315"/>
      <c r="C6010" s="904"/>
      <c r="D6010" s="629">
        <v>993</v>
      </c>
      <c r="E6010" s="1298"/>
      <c r="F6010" s="1298"/>
      <c r="G6010" s="1298"/>
      <c r="H6010" s="125">
        <v>0.15</v>
      </c>
      <c r="I6010" s="385"/>
      <c r="J6010" s="280">
        <f t="shared" si="200"/>
        <v>0</v>
      </c>
      <c r="K6010" s="410">
        <f t="shared" si="201"/>
        <v>0</v>
      </c>
      <c r="L6010" s="11"/>
      <c r="M6010" s="11"/>
    </row>
    <row r="6011" spans="2:13" ht="12.75" hidden="1" customHeight="1">
      <c r="B6011" s="1315"/>
      <c r="C6011" s="904"/>
      <c r="D6011" s="629">
        <v>994</v>
      </c>
      <c r="E6011" s="1298"/>
      <c r="F6011" s="1298"/>
      <c r="G6011" s="1298"/>
      <c r="H6011" s="125">
        <v>0.15</v>
      </c>
      <c r="I6011" s="385"/>
      <c r="J6011" s="203">
        <f t="shared" si="200"/>
        <v>0</v>
      </c>
      <c r="K6011" s="410">
        <f t="shared" si="201"/>
        <v>0</v>
      </c>
      <c r="L6011" s="11"/>
      <c r="M6011" s="11"/>
    </row>
    <row r="6012" spans="2:13" ht="12.75" hidden="1" customHeight="1">
      <c r="B6012" s="1315"/>
      <c r="C6012" s="904"/>
      <c r="D6012" s="629">
        <v>995</v>
      </c>
      <c r="E6012" s="1298"/>
      <c r="F6012" s="1298"/>
      <c r="G6012" s="1298"/>
      <c r="H6012" s="125">
        <v>0.15</v>
      </c>
      <c r="I6012" s="385"/>
      <c r="J6012" s="203">
        <f t="shared" si="200"/>
        <v>0</v>
      </c>
      <c r="K6012" s="410">
        <f t="shared" si="201"/>
        <v>0</v>
      </c>
      <c r="L6012" s="11"/>
      <c r="M6012" s="11"/>
    </row>
    <row r="6013" spans="2:13" ht="12.75" customHeight="1">
      <c r="B6013" s="1315"/>
      <c r="C6013" s="904"/>
      <c r="D6013" s="629">
        <v>996</v>
      </c>
      <c r="E6013" s="1298"/>
      <c r="F6013" s="1298"/>
      <c r="G6013" s="1298"/>
      <c r="H6013" s="125">
        <v>0.15</v>
      </c>
      <c r="I6013" s="385"/>
      <c r="J6013" s="280">
        <f t="shared" si="200"/>
        <v>0</v>
      </c>
      <c r="K6013" s="410">
        <f t="shared" si="201"/>
        <v>0</v>
      </c>
      <c r="L6013" s="11"/>
      <c r="M6013" s="11"/>
    </row>
    <row r="6014" spans="2:13" ht="12.75" customHeight="1">
      <c r="B6014" s="1315"/>
      <c r="C6014" s="904"/>
      <c r="D6014" s="629">
        <v>997</v>
      </c>
      <c r="E6014" s="1298"/>
      <c r="F6014" s="1298"/>
      <c r="G6014" s="1298"/>
      <c r="H6014" s="125">
        <v>0.15</v>
      </c>
      <c r="I6014" s="385"/>
      <c r="J6014" s="280">
        <f t="shared" si="200"/>
        <v>0</v>
      </c>
      <c r="K6014" s="410">
        <f t="shared" si="201"/>
        <v>0</v>
      </c>
      <c r="L6014" s="11"/>
      <c r="M6014" s="11"/>
    </row>
    <row r="6015" spans="2:13" ht="12.75" customHeight="1">
      <c r="B6015" s="1315"/>
      <c r="C6015" s="904"/>
      <c r="D6015" s="629">
        <v>998</v>
      </c>
      <c r="E6015" s="1298"/>
      <c r="F6015" s="1298"/>
      <c r="G6015" s="1298"/>
      <c r="H6015" s="125">
        <v>0.15</v>
      </c>
      <c r="I6015" s="385"/>
      <c r="J6015" s="280">
        <f t="shared" si="200"/>
        <v>0</v>
      </c>
      <c r="K6015" s="410">
        <f t="shared" si="201"/>
        <v>0</v>
      </c>
      <c r="L6015" s="11"/>
      <c r="M6015" s="11"/>
    </row>
    <row r="6016" spans="2:13" ht="12.75" customHeight="1">
      <c r="B6016" s="1315"/>
      <c r="C6016" s="904"/>
      <c r="D6016" s="629">
        <v>999</v>
      </c>
      <c r="E6016" s="1298"/>
      <c r="F6016" s="1298"/>
      <c r="G6016" s="1298"/>
      <c r="H6016" s="125">
        <v>0.15</v>
      </c>
      <c r="I6016" s="385"/>
      <c r="J6016" s="280">
        <f t="shared" si="200"/>
        <v>0</v>
      </c>
      <c r="K6016" s="410">
        <f t="shared" si="201"/>
        <v>0</v>
      </c>
      <c r="L6016" s="11"/>
      <c r="M6016" s="11"/>
    </row>
    <row r="6017" spans="2:13">
      <c r="B6017" s="1315"/>
      <c r="C6017" s="904"/>
      <c r="D6017" s="629">
        <v>1000</v>
      </c>
      <c r="E6017" s="1298"/>
      <c r="F6017" s="1298"/>
      <c r="G6017" s="1298"/>
      <c r="H6017" s="125">
        <v>0.15</v>
      </c>
      <c r="I6017" s="385"/>
      <c r="J6017" s="203">
        <f t="shared" si="200"/>
        <v>0</v>
      </c>
      <c r="K6017" s="410">
        <f t="shared" si="201"/>
        <v>0</v>
      </c>
      <c r="L6017" s="11"/>
      <c r="M6017" s="11"/>
    </row>
    <row r="6018" spans="2:13" ht="41.25" customHeight="1">
      <c r="B6018" s="1315"/>
      <c r="C6018" s="909" t="s">
        <v>40</v>
      </c>
      <c r="D6018" s="777" t="s">
        <v>679</v>
      </c>
      <c r="E6018" s="1306"/>
      <c r="F6018" s="1306"/>
      <c r="G6018" s="1306"/>
      <c r="H6018" s="125"/>
      <c r="I6018" s="270"/>
      <c r="J6018" s="203"/>
      <c r="K6018" s="408"/>
      <c r="L6018" s="11"/>
      <c r="M6018" s="11"/>
    </row>
    <row r="6019" spans="2:13">
      <c r="B6019" s="1315"/>
      <c r="C6019" s="904"/>
      <c r="D6019" s="629">
        <v>1</v>
      </c>
      <c r="E6019" s="1298"/>
      <c r="F6019" s="1298"/>
      <c r="G6019" s="1298"/>
      <c r="H6019" s="125">
        <v>0.05</v>
      </c>
      <c r="I6019" s="385"/>
      <c r="J6019" s="203">
        <f t="shared" ref="J6019:J6082" si="202">$I$12030*H6019</f>
        <v>0</v>
      </c>
      <c r="K6019" s="410">
        <f>MAX(0,(I6019-J6019)*0.75)</f>
        <v>0</v>
      </c>
      <c r="L6019" s="11"/>
      <c r="M6019" s="11"/>
    </row>
    <row r="6020" spans="2:13" ht="12.75" customHeight="1">
      <c r="B6020" s="1315"/>
      <c r="C6020" s="904"/>
      <c r="D6020" s="629">
        <v>2</v>
      </c>
      <c r="E6020" s="1298"/>
      <c r="F6020" s="1298"/>
      <c r="G6020" s="1298"/>
      <c r="H6020" s="125">
        <v>0.05</v>
      </c>
      <c r="I6020" s="385"/>
      <c r="J6020" s="203">
        <f t="shared" si="202"/>
        <v>0</v>
      </c>
      <c r="K6020" s="410">
        <f t="shared" ref="K6020:K6083" si="203">MAX(0,(I6020-J6020)*0.75)</f>
        <v>0</v>
      </c>
      <c r="L6020" s="11"/>
      <c r="M6020" s="11"/>
    </row>
    <row r="6021" spans="2:13" ht="12.75" customHeight="1">
      <c r="B6021" s="1315"/>
      <c r="C6021" s="904"/>
      <c r="D6021" s="629">
        <v>3</v>
      </c>
      <c r="E6021" s="1298"/>
      <c r="F6021" s="1298"/>
      <c r="G6021" s="1298"/>
      <c r="H6021" s="125">
        <v>0.05</v>
      </c>
      <c r="I6021" s="385"/>
      <c r="J6021" s="203">
        <f t="shared" si="202"/>
        <v>0</v>
      </c>
      <c r="K6021" s="410">
        <f t="shared" si="203"/>
        <v>0</v>
      </c>
      <c r="L6021" s="11"/>
      <c r="M6021" s="11"/>
    </row>
    <row r="6022" spans="2:13" ht="12.75" customHeight="1">
      <c r="B6022" s="1315"/>
      <c r="C6022" s="904"/>
      <c r="D6022" s="629">
        <v>4</v>
      </c>
      <c r="E6022" s="1298"/>
      <c r="F6022" s="1298"/>
      <c r="G6022" s="1298"/>
      <c r="H6022" s="125">
        <v>0.05</v>
      </c>
      <c r="I6022" s="385"/>
      <c r="J6022" s="203">
        <f t="shared" si="202"/>
        <v>0</v>
      </c>
      <c r="K6022" s="410">
        <f t="shared" si="203"/>
        <v>0</v>
      </c>
      <c r="L6022" s="11"/>
      <c r="M6022" s="11"/>
    </row>
    <row r="6023" spans="2:13" ht="12.75" customHeight="1">
      <c r="B6023" s="1315"/>
      <c r="C6023" s="904"/>
      <c r="D6023" s="629">
        <v>5</v>
      </c>
      <c r="E6023" s="1298"/>
      <c r="F6023" s="1298"/>
      <c r="G6023" s="1298"/>
      <c r="H6023" s="125">
        <v>0.05</v>
      </c>
      <c r="I6023" s="385"/>
      <c r="J6023" s="203">
        <f t="shared" si="202"/>
        <v>0</v>
      </c>
      <c r="K6023" s="410">
        <f t="shared" si="203"/>
        <v>0</v>
      </c>
      <c r="L6023" s="11"/>
      <c r="M6023" s="11"/>
    </row>
    <row r="6024" spans="2:13" ht="12.75" hidden="1" customHeight="1">
      <c r="B6024" s="1315"/>
      <c r="C6024" s="904"/>
      <c r="D6024" s="629">
        <v>6</v>
      </c>
      <c r="E6024" s="1298"/>
      <c r="F6024" s="1298"/>
      <c r="G6024" s="1298"/>
      <c r="H6024" s="125">
        <v>0.05</v>
      </c>
      <c r="I6024" s="385"/>
      <c r="J6024" s="203">
        <f t="shared" si="202"/>
        <v>0</v>
      </c>
      <c r="K6024" s="410">
        <f t="shared" si="203"/>
        <v>0</v>
      </c>
      <c r="L6024" s="11"/>
      <c r="M6024" s="11"/>
    </row>
    <row r="6025" spans="2:13" ht="12.75" hidden="1" customHeight="1">
      <c r="B6025" s="1315"/>
      <c r="C6025" s="904"/>
      <c r="D6025" s="629">
        <v>7</v>
      </c>
      <c r="E6025" s="1298"/>
      <c r="F6025" s="1298"/>
      <c r="G6025" s="1298"/>
      <c r="H6025" s="125">
        <v>0.05</v>
      </c>
      <c r="I6025" s="385"/>
      <c r="J6025" s="203">
        <f t="shared" si="202"/>
        <v>0</v>
      </c>
      <c r="K6025" s="410">
        <f t="shared" si="203"/>
        <v>0</v>
      </c>
      <c r="L6025" s="11"/>
      <c r="M6025" s="11"/>
    </row>
    <row r="6026" spans="2:13" ht="12.75" hidden="1" customHeight="1">
      <c r="B6026" s="1315"/>
      <c r="C6026" s="904"/>
      <c r="D6026" s="629">
        <v>8</v>
      </c>
      <c r="E6026" s="1298"/>
      <c r="F6026" s="1298"/>
      <c r="G6026" s="1298"/>
      <c r="H6026" s="125">
        <v>0.05</v>
      </c>
      <c r="I6026" s="385"/>
      <c r="J6026" s="203">
        <f t="shared" si="202"/>
        <v>0</v>
      </c>
      <c r="K6026" s="410">
        <f t="shared" si="203"/>
        <v>0</v>
      </c>
      <c r="L6026" s="11"/>
      <c r="M6026" s="11"/>
    </row>
    <row r="6027" spans="2:13" ht="12.75" hidden="1" customHeight="1">
      <c r="B6027" s="1315"/>
      <c r="C6027" s="904"/>
      <c r="D6027" s="629">
        <v>9</v>
      </c>
      <c r="E6027" s="1298"/>
      <c r="F6027" s="1298"/>
      <c r="G6027" s="1298"/>
      <c r="H6027" s="125">
        <v>0.05</v>
      </c>
      <c r="I6027" s="385"/>
      <c r="J6027" s="203">
        <f t="shared" si="202"/>
        <v>0</v>
      </c>
      <c r="K6027" s="410">
        <f t="shared" si="203"/>
        <v>0</v>
      </c>
      <c r="L6027" s="11"/>
      <c r="M6027" s="11"/>
    </row>
    <row r="6028" spans="2:13" ht="12.75" hidden="1" customHeight="1">
      <c r="B6028" s="1315"/>
      <c r="C6028" s="904"/>
      <c r="D6028" s="629">
        <v>10</v>
      </c>
      <c r="E6028" s="1298"/>
      <c r="F6028" s="1298"/>
      <c r="G6028" s="1298"/>
      <c r="H6028" s="125">
        <v>0.05</v>
      </c>
      <c r="I6028" s="385"/>
      <c r="J6028" s="203">
        <f t="shared" si="202"/>
        <v>0</v>
      </c>
      <c r="K6028" s="410">
        <f t="shared" si="203"/>
        <v>0</v>
      </c>
      <c r="L6028" s="11"/>
      <c r="M6028" s="11"/>
    </row>
    <row r="6029" spans="2:13" ht="12.75" hidden="1" customHeight="1">
      <c r="B6029" s="1315"/>
      <c r="C6029" s="904"/>
      <c r="D6029" s="629">
        <v>11</v>
      </c>
      <c r="E6029" s="1298"/>
      <c r="F6029" s="1298"/>
      <c r="G6029" s="1298"/>
      <c r="H6029" s="125">
        <v>0.05</v>
      </c>
      <c r="I6029" s="385"/>
      <c r="J6029" s="203">
        <f t="shared" si="202"/>
        <v>0</v>
      </c>
      <c r="K6029" s="410">
        <f t="shared" si="203"/>
        <v>0</v>
      </c>
      <c r="L6029" s="11"/>
      <c r="M6029" s="11"/>
    </row>
    <row r="6030" spans="2:13" ht="12.75" hidden="1" customHeight="1">
      <c r="B6030" s="1315"/>
      <c r="C6030" s="904"/>
      <c r="D6030" s="629">
        <v>12</v>
      </c>
      <c r="E6030" s="1298"/>
      <c r="F6030" s="1298"/>
      <c r="G6030" s="1298"/>
      <c r="H6030" s="125">
        <v>0.05</v>
      </c>
      <c r="I6030" s="385"/>
      <c r="J6030" s="203">
        <f t="shared" si="202"/>
        <v>0</v>
      </c>
      <c r="K6030" s="410">
        <f t="shared" si="203"/>
        <v>0</v>
      </c>
      <c r="L6030" s="11"/>
      <c r="M6030" s="11"/>
    </row>
    <row r="6031" spans="2:13" ht="12.75" hidden="1" customHeight="1">
      <c r="B6031" s="1315"/>
      <c r="C6031" s="904"/>
      <c r="D6031" s="629">
        <v>13</v>
      </c>
      <c r="E6031" s="1298"/>
      <c r="F6031" s="1298"/>
      <c r="G6031" s="1298"/>
      <c r="H6031" s="125">
        <v>0.05</v>
      </c>
      <c r="I6031" s="385"/>
      <c r="J6031" s="203">
        <f t="shared" si="202"/>
        <v>0</v>
      </c>
      <c r="K6031" s="410">
        <f t="shared" si="203"/>
        <v>0</v>
      </c>
      <c r="L6031" s="11"/>
      <c r="M6031" s="11"/>
    </row>
    <row r="6032" spans="2:13" ht="12.75" hidden="1" customHeight="1">
      <c r="B6032" s="1315"/>
      <c r="C6032" s="904"/>
      <c r="D6032" s="629">
        <v>14</v>
      </c>
      <c r="E6032" s="1298"/>
      <c r="F6032" s="1298"/>
      <c r="G6032" s="1298"/>
      <c r="H6032" s="125">
        <v>0.05</v>
      </c>
      <c r="I6032" s="385"/>
      <c r="J6032" s="203">
        <f t="shared" si="202"/>
        <v>0</v>
      </c>
      <c r="K6032" s="410">
        <f t="shared" si="203"/>
        <v>0</v>
      </c>
      <c r="L6032" s="11"/>
      <c r="M6032" s="11"/>
    </row>
    <row r="6033" spans="2:13" ht="12.75" hidden="1" customHeight="1">
      <c r="B6033" s="1315"/>
      <c r="C6033" s="904"/>
      <c r="D6033" s="629">
        <v>15</v>
      </c>
      <c r="E6033" s="1298"/>
      <c r="F6033" s="1298"/>
      <c r="G6033" s="1298"/>
      <c r="H6033" s="125">
        <v>0.05</v>
      </c>
      <c r="I6033" s="385"/>
      <c r="J6033" s="203">
        <f t="shared" si="202"/>
        <v>0</v>
      </c>
      <c r="K6033" s="410">
        <f t="shared" si="203"/>
        <v>0</v>
      </c>
      <c r="L6033" s="11"/>
      <c r="M6033" s="11"/>
    </row>
    <row r="6034" spans="2:13" ht="12.75" hidden="1" customHeight="1">
      <c r="B6034" s="1315"/>
      <c r="C6034" s="904"/>
      <c r="D6034" s="629">
        <v>16</v>
      </c>
      <c r="E6034" s="1298"/>
      <c r="F6034" s="1298"/>
      <c r="G6034" s="1298"/>
      <c r="H6034" s="125">
        <v>0.05</v>
      </c>
      <c r="I6034" s="385"/>
      <c r="J6034" s="203">
        <f t="shared" si="202"/>
        <v>0</v>
      </c>
      <c r="K6034" s="410">
        <f t="shared" si="203"/>
        <v>0</v>
      </c>
      <c r="L6034" s="11"/>
      <c r="M6034" s="11"/>
    </row>
    <row r="6035" spans="2:13" ht="12.75" hidden="1" customHeight="1">
      <c r="B6035" s="1315"/>
      <c r="C6035" s="904"/>
      <c r="D6035" s="629">
        <v>17</v>
      </c>
      <c r="E6035" s="1298"/>
      <c r="F6035" s="1298"/>
      <c r="G6035" s="1298"/>
      <c r="H6035" s="125">
        <v>0.05</v>
      </c>
      <c r="I6035" s="385"/>
      <c r="J6035" s="203">
        <f t="shared" si="202"/>
        <v>0</v>
      </c>
      <c r="K6035" s="410">
        <f t="shared" si="203"/>
        <v>0</v>
      </c>
      <c r="L6035" s="11"/>
      <c r="M6035" s="11"/>
    </row>
    <row r="6036" spans="2:13" ht="12.75" hidden="1" customHeight="1">
      <c r="B6036" s="1315"/>
      <c r="C6036" s="904"/>
      <c r="D6036" s="629">
        <v>18</v>
      </c>
      <c r="E6036" s="1298"/>
      <c r="F6036" s="1298"/>
      <c r="G6036" s="1298"/>
      <c r="H6036" s="125">
        <v>0.05</v>
      </c>
      <c r="I6036" s="385"/>
      <c r="J6036" s="203">
        <f t="shared" si="202"/>
        <v>0</v>
      </c>
      <c r="K6036" s="410">
        <f t="shared" si="203"/>
        <v>0</v>
      </c>
      <c r="L6036" s="11"/>
      <c r="M6036" s="11"/>
    </row>
    <row r="6037" spans="2:13" ht="12.75" hidden="1" customHeight="1">
      <c r="B6037" s="1315"/>
      <c r="C6037" s="904"/>
      <c r="D6037" s="629">
        <v>19</v>
      </c>
      <c r="E6037" s="1298"/>
      <c r="F6037" s="1298"/>
      <c r="G6037" s="1298"/>
      <c r="H6037" s="125">
        <v>0.05</v>
      </c>
      <c r="I6037" s="385"/>
      <c r="J6037" s="203">
        <f t="shared" si="202"/>
        <v>0</v>
      </c>
      <c r="K6037" s="410">
        <f t="shared" si="203"/>
        <v>0</v>
      </c>
      <c r="L6037" s="11"/>
      <c r="M6037" s="11"/>
    </row>
    <row r="6038" spans="2:13" ht="12.75" hidden="1" customHeight="1">
      <c r="B6038" s="1315"/>
      <c r="C6038" s="904"/>
      <c r="D6038" s="629">
        <v>20</v>
      </c>
      <c r="E6038" s="1298"/>
      <c r="F6038" s="1298"/>
      <c r="G6038" s="1298"/>
      <c r="H6038" s="125">
        <v>0.05</v>
      </c>
      <c r="I6038" s="385"/>
      <c r="J6038" s="203">
        <f t="shared" si="202"/>
        <v>0</v>
      </c>
      <c r="K6038" s="410">
        <f t="shared" si="203"/>
        <v>0</v>
      </c>
      <c r="L6038" s="11"/>
      <c r="M6038" s="11"/>
    </row>
    <row r="6039" spans="2:13" ht="12.75" hidden="1" customHeight="1">
      <c r="B6039" s="1315"/>
      <c r="C6039" s="904"/>
      <c r="D6039" s="629">
        <v>21</v>
      </c>
      <c r="E6039" s="1298"/>
      <c r="F6039" s="1298"/>
      <c r="G6039" s="1298"/>
      <c r="H6039" s="125">
        <v>0.05</v>
      </c>
      <c r="I6039" s="385"/>
      <c r="J6039" s="203">
        <f t="shared" si="202"/>
        <v>0</v>
      </c>
      <c r="K6039" s="410">
        <f t="shared" si="203"/>
        <v>0</v>
      </c>
      <c r="L6039" s="11"/>
      <c r="M6039" s="11"/>
    </row>
    <row r="6040" spans="2:13" ht="12.75" hidden="1" customHeight="1">
      <c r="B6040" s="1315"/>
      <c r="C6040" s="904"/>
      <c r="D6040" s="629">
        <v>22</v>
      </c>
      <c r="E6040" s="1298"/>
      <c r="F6040" s="1298"/>
      <c r="G6040" s="1298"/>
      <c r="H6040" s="125">
        <v>0.05</v>
      </c>
      <c r="I6040" s="385"/>
      <c r="J6040" s="203">
        <f t="shared" si="202"/>
        <v>0</v>
      </c>
      <c r="K6040" s="410">
        <f t="shared" si="203"/>
        <v>0</v>
      </c>
      <c r="L6040" s="11"/>
      <c r="M6040" s="11"/>
    </row>
    <row r="6041" spans="2:13" ht="12.75" hidden="1" customHeight="1">
      <c r="B6041" s="1315"/>
      <c r="C6041" s="904"/>
      <c r="D6041" s="629">
        <v>23</v>
      </c>
      <c r="E6041" s="1298"/>
      <c r="F6041" s="1298"/>
      <c r="G6041" s="1298"/>
      <c r="H6041" s="125">
        <v>0.05</v>
      </c>
      <c r="I6041" s="385"/>
      <c r="J6041" s="203">
        <f t="shared" si="202"/>
        <v>0</v>
      </c>
      <c r="K6041" s="410">
        <f t="shared" si="203"/>
        <v>0</v>
      </c>
      <c r="L6041" s="11"/>
      <c r="M6041" s="11"/>
    </row>
    <row r="6042" spans="2:13" ht="12.75" hidden="1" customHeight="1">
      <c r="B6042" s="1315"/>
      <c r="C6042" s="904"/>
      <c r="D6042" s="629">
        <v>24</v>
      </c>
      <c r="E6042" s="1298"/>
      <c r="F6042" s="1298"/>
      <c r="G6042" s="1298"/>
      <c r="H6042" s="125">
        <v>0.05</v>
      </c>
      <c r="I6042" s="385"/>
      <c r="J6042" s="203">
        <f t="shared" si="202"/>
        <v>0</v>
      </c>
      <c r="K6042" s="410">
        <f t="shared" si="203"/>
        <v>0</v>
      </c>
      <c r="L6042" s="11"/>
      <c r="M6042" s="11"/>
    </row>
    <row r="6043" spans="2:13" ht="12.75" hidden="1" customHeight="1">
      <c r="B6043" s="1315"/>
      <c r="C6043" s="904"/>
      <c r="D6043" s="629">
        <v>25</v>
      </c>
      <c r="E6043" s="1298"/>
      <c r="F6043" s="1298"/>
      <c r="G6043" s="1298"/>
      <c r="H6043" s="125">
        <v>0.05</v>
      </c>
      <c r="I6043" s="385"/>
      <c r="J6043" s="203">
        <f t="shared" si="202"/>
        <v>0</v>
      </c>
      <c r="K6043" s="410">
        <f t="shared" si="203"/>
        <v>0</v>
      </c>
      <c r="L6043" s="11"/>
      <c r="M6043" s="11"/>
    </row>
    <row r="6044" spans="2:13" ht="12.75" hidden="1" customHeight="1">
      <c r="B6044" s="1315"/>
      <c r="C6044" s="904"/>
      <c r="D6044" s="629">
        <v>26</v>
      </c>
      <c r="E6044" s="1298"/>
      <c r="F6044" s="1298"/>
      <c r="G6044" s="1298"/>
      <c r="H6044" s="125">
        <v>0.05</v>
      </c>
      <c r="I6044" s="385"/>
      <c r="J6044" s="203">
        <f t="shared" si="202"/>
        <v>0</v>
      </c>
      <c r="K6044" s="410">
        <f t="shared" si="203"/>
        <v>0</v>
      </c>
      <c r="L6044" s="11"/>
      <c r="M6044" s="11"/>
    </row>
    <row r="6045" spans="2:13" ht="12.75" hidden="1" customHeight="1">
      <c r="B6045" s="1315"/>
      <c r="C6045" s="904"/>
      <c r="D6045" s="629">
        <v>27</v>
      </c>
      <c r="E6045" s="1298"/>
      <c r="F6045" s="1298"/>
      <c r="G6045" s="1298"/>
      <c r="H6045" s="125">
        <v>0.05</v>
      </c>
      <c r="I6045" s="385"/>
      <c r="J6045" s="203">
        <f t="shared" si="202"/>
        <v>0</v>
      </c>
      <c r="K6045" s="410">
        <f t="shared" si="203"/>
        <v>0</v>
      </c>
      <c r="L6045" s="11"/>
      <c r="M6045" s="11"/>
    </row>
    <row r="6046" spans="2:13" ht="12.75" hidden="1" customHeight="1">
      <c r="B6046" s="1315"/>
      <c r="C6046" s="904"/>
      <c r="D6046" s="629">
        <v>28</v>
      </c>
      <c r="E6046" s="1298"/>
      <c r="F6046" s="1298"/>
      <c r="G6046" s="1298"/>
      <c r="H6046" s="125">
        <v>0.05</v>
      </c>
      <c r="I6046" s="385"/>
      <c r="J6046" s="203">
        <f t="shared" si="202"/>
        <v>0</v>
      </c>
      <c r="K6046" s="410">
        <f t="shared" si="203"/>
        <v>0</v>
      </c>
      <c r="L6046" s="11"/>
      <c r="M6046" s="11"/>
    </row>
    <row r="6047" spans="2:13" ht="12.75" hidden="1" customHeight="1">
      <c r="B6047" s="1315"/>
      <c r="C6047" s="904"/>
      <c r="D6047" s="629">
        <v>29</v>
      </c>
      <c r="E6047" s="1298"/>
      <c r="F6047" s="1298"/>
      <c r="G6047" s="1298"/>
      <c r="H6047" s="125">
        <v>0.05</v>
      </c>
      <c r="I6047" s="385"/>
      <c r="J6047" s="203">
        <f t="shared" si="202"/>
        <v>0</v>
      </c>
      <c r="K6047" s="410">
        <f t="shared" si="203"/>
        <v>0</v>
      </c>
      <c r="L6047" s="11"/>
      <c r="M6047" s="11"/>
    </row>
    <row r="6048" spans="2:13" ht="12.75" hidden="1" customHeight="1">
      <c r="B6048" s="1315"/>
      <c r="C6048" s="904"/>
      <c r="D6048" s="629">
        <v>30</v>
      </c>
      <c r="E6048" s="1298"/>
      <c r="F6048" s="1298"/>
      <c r="G6048" s="1298"/>
      <c r="H6048" s="125">
        <v>0.05</v>
      </c>
      <c r="I6048" s="385"/>
      <c r="J6048" s="203">
        <f t="shared" si="202"/>
        <v>0</v>
      </c>
      <c r="K6048" s="410">
        <f t="shared" si="203"/>
        <v>0</v>
      </c>
      <c r="L6048" s="11"/>
      <c r="M6048" s="11"/>
    </row>
    <row r="6049" spans="2:13" ht="12.75" hidden="1" customHeight="1">
      <c r="B6049" s="1315"/>
      <c r="C6049" s="904"/>
      <c r="D6049" s="629">
        <v>31</v>
      </c>
      <c r="E6049" s="1298"/>
      <c r="F6049" s="1298"/>
      <c r="G6049" s="1298"/>
      <c r="H6049" s="125">
        <v>0.05</v>
      </c>
      <c r="I6049" s="385"/>
      <c r="J6049" s="203">
        <f t="shared" si="202"/>
        <v>0</v>
      </c>
      <c r="K6049" s="410">
        <f t="shared" si="203"/>
        <v>0</v>
      </c>
      <c r="L6049" s="11"/>
      <c r="M6049" s="11"/>
    </row>
    <row r="6050" spans="2:13" ht="12.75" hidden="1" customHeight="1">
      <c r="B6050" s="1315"/>
      <c r="C6050" s="904"/>
      <c r="D6050" s="629">
        <v>32</v>
      </c>
      <c r="E6050" s="1298"/>
      <c r="F6050" s="1298"/>
      <c r="G6050" s="1298"/>
      <c r="H6050" s="125">
        <v>0.05</v>
      </c>
      <c r="I6050" s="385"/>
      <c r="J6050" s="203">
        <f t="shared" si="202"/>
        <v>0</v>
      </c>
      <c r="K6050" s="410">
        <f t="shared" si="203"/>
        <v>0</v>
      </c>
      <c r="L6050" s="11"/>
      <c r="M6050" s="11"/>
    </row>
    <row r="6051" spans="2:13" ht="12.75" hidden="1" customHeight="1">
      <c r="B6051" s="1315"/>
      <c r="C6051" s="904"/>
      <c r="D6051" s="629">
        <v>33</v>
      </c>
      <c r="E6051" s="1298"/>
      <c r="F6051" s="1298"/>
      <c r="G6051" s="1298"/>
      <c r="H6051" s="125">
        <v>0.05</v>
      </c>
      <c r="I6051" s="385"/>
      <c r="J6051" s="203">
        <f t="shared" si="202"/>
        <v>0</v>
      </c>
      <c r="K6051" s="410">
        <f t="shared" si="203"/>
        <v>0</v>
      </c>
      <c r="L6051" s="11"/>
      <c r="M6051" s="11"/>
    </row>
    <row r="6052" spans="2:13" ht="12.75" hidden="1" customHeight="1">
      <c r="B6052" s="1315"/>
      <c r="C6052" s="904"/>
      <c r="D6052" s="629">
        <v>34</v>
      </c>
      <c r="E6052" s="1298"/>
      <c r="F6052" s="1298"/>
      <c r="G6052" s="1298"/>
      <c r="H6052" s="125">
        <v>0.05</v>
      </c>
      <c r="I6052" s="385"/>
      <c r="J6052" s="203">
        <f t="shared" si="202"/>
        <v>0</v>
      </c>
      <c r="K6052" s="410">
        <f t="shared" si="203"/>
        <v>0</v>
      </c>
      <c r="L6052" s="11"/>
      <c r="M6052" s="11"/>
    </row>
    <row r="6053" spans="2:13" ht="12.75" hidden="1" customHeight="1">
      <c r="B6053" s="1315"/>
      <c r="C6053" s="904"/>
      <c r="D6053" s="629">
        <v>35</v>
      </c>
      <c r="E6053" s="1298"/>
      <c r="F6053" s="1298"/>
      <c r="G6053" s="1298"/>
      <c r="H6053" s="125">
        <v>0.05</v>
      </c>
      <c r="I6053" s="385"/>
      <c r="J6053" s="203">
        <f t="shared" si="202"/>
        <v>0</v>
      </c>
      <c r="K6053" s="410">
        <f t="shared" si="203"/>
        <v>0</v>
      </c>
      <c r="L6053" s="11"/>
      <c r="M6053" s="11"/>
    </row>
    <row r="6054" spans="2:13" ht="12.75" hidden="1" customHeight="1">
      <c r="B6054" s="1315"/>
      <c r="C6054" s="904"/>
      <c r="D6054" s="629">
        <v>36</v>
      </c>
      <c r="E6054" s="1298"/>
      <c r="F6054" s="1298"/>
      <c r="G6054" s="1298"/>
      <c r="H6054" s="125">
        <v>0.05</v>
      </c>
      <c r="I6054" s="385"/>
      <c r="J6054" s="203">
        <f t="shared" si="202"/>
        <v>0</v>
      </c>
      <c r="K6054" s="410">
        <f t="shared" si="203"/>
        <v>0</v>
      </c>
      <c r="L6054" s="11"/>
      <c r="M6054" s="11"/>
    </row>
    <row r="6055" spans="2:13" ht="12.75" hidden="1" customHeight="1">
      <c r="B6055" s="1315"/>
      <c r="C6055" s="904"/>
      <c r="D6055" s="629">
        <v>37</v>
      </c>
      <c r="E6055" s="1298"/>
      <c r="F6055" s="1298"/>
      <c r="G6055" s="1298"/>
      <c r="H6055" s="125">
        <v>0.05</v>
      </c>
      <c r="I6055" s="385"/>
      <c r="J6055" s="203">
        <f t="shared" si="202"/>
        <v>0</v>
      </c>
      <c r="K6055" s="410">
        <f t="shared" si="203"/>
        <v>0</v>
      </c>
      <c r="L6055" s="11"/>
      <c r="M6055" s="11"/>
    </row>
    <row r="6056" spans="2:13" ht="12.75" hidden="1" customHeight="1">
      <c r="B6056" s="1315"/>
      <c r="C6056" s="904"/>
      <c r="D6056" s="629">
        <v>38</v>
      </c>
      <c r="E6056" s="1298"/>
      <c r="F6056" s="1298"/>
      <c r="G6056" s="1298"/>
      <c r="H6056" s="125">
        <v>0.05</v>
      </c>
      <c r="I6056" s="385"/>
      <c r="J6056" s="203">
        <f t="shared" si="202"/>
        <v>0</v>
      </c>
      <c r="K6056" s="410">
        <f t="shared" si="203"/>
        <v>0</v>
      </c>
      <c r="L6056" s="11"/>
      <c r="M6056" s="11"/>
    </row>
    <row r="6057" spans="2:13" ht="12.75" hidden="1" customHeight="1">
      <c r="B6057" s="1315"/>
      <c r="C6057" s="904"/>
      <c r="D6057" s="629">
        <v>39</v>
      </c>
      <c r="E6057" s="1298"/>
      <c r="F6057" s="1298"/>
      <c r="G6057" s="1298"/>
      <c r="H6057" s="125">
        <v>0.05</v>
      </c>
      <c r="I6057" s="385"/>
      <c r="J6057" s="203">
        <f t="shared" si="202"/>
        <v>0</v>
      </c>
      <c r="K6057" s="410">
        <f t="shared" si="203"/>
        <v>0</v>
      </c>
      <c r="L6057" s="11"/>
      <c r="M6057" s="11"/>
    </row>
    <row r="6058" spans="2:13" ht="12.75" hidden="1" customHeight="1">
      <c r="B6058" s="1315"/>
      <c r="C6058" s="904"/>
      <c r="D6058" s="629">
        <v>40</v>
      </c>
      <c r="E6058" s="1298"/>
      <c r="F6058" s="1298"/>
      <c r="G6058" s="1298"/>
      <c r="H6058" s="125">
        <v>0.05</v>
      </c>
      <c r="I6058" s="385"/>
      <c r="J6058" s="203">
        <f t="shared" si="202"/>
        <v>0</v>
      </c>
      <c r="K6058" s="410">
        <f t="shared" si="203"/>
        <v>0</v>
      </c>
      <c r="L6058" s="11"/>
      <c r="M6058" s="11"/>
    </row>
    <row r="6059" spans="2:13" ht="12.75" hidden="1" customHeight="1">
      <c r="B6059" s="1315"/>
      <c r="C6059" s="904"/>
      <c r="D6059" s="629">
        <v>41</v>
      </c>
      <c r="E6059" s="1298"/>
      <c r="F6059" s="1298"/>
      <c r="G6059" s="1298"/>
      <c r="H6059" s="125">
        <v>0.05</v>
      </c>
      <c r="I6059" s="385"/>
      <c r="J6059" s="203">
        <f t="shared" si="202"/>
        <v>0</v>
      </c>
      <c r="K6059" s="410">
        <f t="shared" si="203"/>
        <v>0</v>
      </c>
      <c r="L6059" s="11"/>
      <c r="M6059" s="11"/>
    </row>
    <row r="6060" spans="2:13" ht="12.75" hidden="1" customHeight="1">
      <c r="B6060" s="1315"/>
      <c r="C6060" s="904"/>
      <c r="D6060" s="629">
        <v>42</v>
      </c>
      <c r="E6060" s="1298"/>
      <c r="F6060" s="1298"/>
      <c r="G6060" s="1298"/>
      <c r="H6060" s="125">
        <v>0.05</v>
      </c>
      <c r="I6060" s="385"/>
      <c r="J6060" s="203">
        <f t="shared" si="202"/>
        <v>0</v>
      </c>
      <c r="K6060" s="410">
        <f t="shared" si="203"/>
        <v>0</v>
      </c>
      <c r="L6060" s="11"/>
      <c r="M6060" s="11"/>
    </row>
    <row r="6061" spans="2:13" ht="12.75" hidden="1" customHeight="1">
      <c r="B6061" s="1315"/>
      <c r="C6061" s="904"/>
      <c r="D6061" s="629">
        <v>43</v>
      </c>
      <c r="E6061" s="1298"/>
      <c r="F6061" s="1298"/>
      <c r="G6061" s="1298"/>
      <c r="H6061" s="125">
        <v>0.05</v>
      </c>
      <c r="I6061" s="385"/>
      <c r="J6061" s="203">
        <f t="shared" si="202"/>
        <v>0</v>
      </c>
      <c r="K6061" s="410">
        <f t="shared" si="203"/>
        <v>0</v>
      </c>
      <c r="L6061" s="11"/>
      <c r="M6061" s="11"/>
    </row>
    <row r="6062" spans="2:13" ht="12.75" hidden="1" customHeight="1">
      <c r="B6062" s="1315"/>
      <c r="C6062" s="904"/>
      <c r="D6062" s="629">
        <v>44</v>
      </c>
      <c r="E6062" s="1298"/>
      <c r="F6062" s="1298"/>
      <c r="G6062" s="1298"/>
      <c r="H6062" s="125">
        <v>0.05</v>
      </c>
      <c r="I6062" s="385"/>
      <c r="J6062" s="203">
        <f t="shared" si="202"/>
        <v>0</v>
      </c>
      <c r="K6062" s="410">
        <f t="shared" si="203"/>
        <v>0</v>
      </c>
      <c r="L6062" s="11"/>
      <c r="M6062" s="11"/>
    </row>
    <row r="6063" spans="2:13" ht="12.75" hidden="1" customHeight="1">
      <c r="B6063" s="1315"/>
      <c r="C6063" s="904"/>
      <c r="D6063" s="629">
        <v>45</v>
      </c>
      <c r="E6063" s="1298"/>
      <c r="F6063" s="1298"/>
      <c r="G6063" s="1298"/>
      <c r="H6063" s="125">
        <v>0.05</v>
      </c>
      <c r="I6063" s="385"/>
      <c r="J6063" s="203">
        <f t="shared" si="202"/>
        <v>0</v>
      </c>
      <c r="K6063" s="410">
        <f t="shared" si="203"/>
        <v>0</v>
      </c>
      <c r="L6063" s="11"/>
      <c r="M6063" s="11"/>
    </row>
    <row r="6064" spans="2:13" ht="12.75" hidden="1" customHeight="1">
      <c r="B6064" s="1315"/>
      <c r="C6064" s="904"/>
      <c r="D6064" s="629">
        <v>46</v>
      </c>
      <c r="E6064" s="1298"/>
      <c r="F6064" s="1298"/>
      <c r="G6064" s="1298"/>
      <c r="H6064" s="125">
        <v>0.05</v>
      </c>
      <c r="I6064" s="385"/>
      <c r="J6064" s="203">
        <f t="shared" si="202"/>
        <v>0</v>
      </c>
      <c r="K6064" s="410">
        <f t="shared" si="203"/>
        <v>0</v>
      </c>
      <c r="L6064" s="11"/>
      <c r="M6064" s="11"/>
    </row>
    <row r="6065" spans="2:13" ht="12.75" hidden="1" customHeight="1">
      <c r="B6065" s="1315"/>
      <c r="C6065" s="904"/>
      <c r="D6065" s="629">
        <v>47</v>
      </c>
      <c r="E6065" s="1298"/>
      <c r="F6065" s="1298"/>
      <c r="G6065" s="1298"/>
      <c r="H6065" s="125">
        <v>0.05</v>
      </c>
      <c r="I6065" s="385"/>
      <c r="J6065" s="203">
        <f t="shared" si="202"/>
        <v>0</v>
      </c>
      <c r="K6065" s="410">
        <f t="shared" si="203"/>
        <v>0</v>
      </c>
      <c r="L6065" s="11"/>
      <c r="M6065" s="11"/>
    </row>
    <row r="6066" spans="2:13" ht="12.75" hidden="1" customHeight="1">
      <c r="B6066" s="1315"/>
      <c r="C6066" s="904"/>
      <c r="D6066" s="629">
        <v>48</v>
      </c>
      <c r="E6066" s="1298"/>
      <c r="F6066" s="1298"/>
      <c r="G6066" s="1298"/>
      <c r="H6066" s="125">
        <v>0.05</v>
      </c>
      <c r="I6066" s="385"/>
      <c r="J6066" s="203">
        <f t="shared" si="202"/>
        <v>0</v>
      </c>
      <c r="K6066" s="410">
        <f t="shared" si="203"/>
        <v>0</v>
      </c>
      <c r="L6066" s="11"/>
      <c r="M6066" s="11"/>
    </row>
    <row r="6067" spans="2:13" ht="12.75" hidden="1" customHeight="1">
      <c r="B6067" s="1315"/>
      <c r="C6067" s="904"/>
      <c r="D6067" s="629">
        <v>49</v>
      </c>
      <c r="E6067" s="1298"/>
      <c r="F6067" s="1298"/>
      <c r="G6067" s="1298"/>
      <c r="H6067" s="125">
        <v>0.05</v>
      </c>
      <c r="I6067" s="385"/>
      <c r="J6067" s="203">
        <f t="shared" si="202"/>
        <v>0</v>
      </c>
      <c r="K6067" s="410">
        <f t="shared" si="203"/>
        <v>0</v>
      </c>
      <c r="L6067" s="11"/>
      <c r="M6067" s="11"/>
    </row>
    <row r="6068" spans="2:13" ht="12.75" hidden="1" customHeight="1">
      <c r="B6068" s="1315"/>
      <c r="C6068" s="904"/>
      <c r="D6068" s="629">
        <v>50</v>
      </c>
      <c r="E6068" s="1298"/>
      <c r="F6068" s="1298"/>
      <c r="G6068" s="1298"/>
      <c r="H6068" s="125">
        <v>0.05</v>
      </c>
      <c r="I6068" s="385"/>
      <c r="J6068" s="203">
        <f t="shared" si="202"/>
        <v>0</v>
      </c>
      <c r="K6068" s="410">
        <f t="shared" si="203"/>
        <v>0</v>
      </c>
      <c r="L6068" s="11"/>
      <c r="M6068" s="11"/>
    </row>
    <row r="6069" spans="2:13" ht="12.75" hidden="1" customHeight="1">
      <c r="B6069" s="1315"/>
      <c r="C6069" s="904"/>
      <c r="D6069" s="629">
        <v>51</v>
      </c>
      <c r="E6069" s="1298"/>
      <c r="F6069" s="1298"/>
      <c r="G6069" s="1298"/>
      <c r="H6069" s="125">
        <v>0.05</v>
      </c>
      <c r="I6069" s="385"/>
      <c r="J6069" s="203">
        <f t="shared" si="202"/>
        <v>0</v>
      </c>
      <c r="K6069" s="410">
        <f t="shared" si="203"/>
        <v>0</v>
      </c>
      <c r="L6069" s="11"/>
      <c r="M6069" s="11"/>
    </row>
    <row r="6070" spans="2:13" ht="12.75" hidden="1" customHeight="1">
      <c r="B6070" s="1315"/>
      <c r="C6070" s="904"/>
      <c r="D6070" s="629">
        <v>52</v>
      </c>
      <c r="E6070" s="1298"/>
      <c r="F6070" s="1298"/>
      <c r="G6070" s="1298"/>
      <c r="H6070" s="125">
        <v>0.05</v>
      </c>
      <c r="I6070" s="385"/>
      <c r="J6070" s="203">
        <f t="shared" si="202"/>
        <v>0</v>
      </c>
      <c r="K6070" s="410">
        <f t="shared" si="203"/>
        <v>0</v>
      </c>
      <c r="L6070" s="11"/>
      <c r="M6070" s="11"/>
    </row>
    <row r="6071" spans="2:13" ht="12.75" hidden="1" customHeight="1">
      <c r="B6071" s="1315"/>
      <c r="C6071" s="904"/>
      <c r="D6071" s="629">
        <v>53</v>
      </c>
      <c r="E6071" s="1298"/>
      <c r="F6071" s="1298"/>
      <c r="G6071" s="1298"/>
      <c r="H6071" s="125">
        <v>0.05</v>
      </c>
      <c r="I6071" s="385"/>
      <c r="J6071" s="203">
        <f t="shared" si="202"/>
        <v>0</v>
      </c>
      <c r="K6071" s="410">
        <f t="shared" si="203"/>
        <v>0</v>
      </c>
      <c r="L6071" s="11"/>
      <c r="M6071" s="11"/>
    </row>
    <row r="6072" spans="2:13" ht="12.75" hidden="1" customHeight="1">
      <c r="B6072" s="1315"/>
      <c r="C6072" s="904"/>
      <c r="D6072" s="629">
        <v>54</v>
      </c>
      <c r="E6072" s="1298"/>
      <c r="F6072" s="1298"/>
      <c r="G6072" s="1298"/>
      <c r="H6072" s="125">
        <v>0.05</v>
      </c>
      <c r="I6072" s="385"/>
      <c r="J6072" s="203">
        <f t="shared" si="202"/>
        <v>0</v>
      </c>
      <c r="K6072" s="410">
        <f t="shared" si="203"/>
        <v>0</v>
      </c>
      <c r="L6072" s="11"/>
      <c r="M6072" s="11"/>
    </row>
    <row r="6073" spans="2:13" ht="12.75" hidden="1" customHeight="1">
      <c r="B6073" s="1315"/>
      <c r="C6073" s="904"/>
      <c r="D6073" s="629">
        <v>55</v>
      </c>
      <c r="E6073" s="1298"/>
      <c r="F6073" s="1298"/>
      <c r="G6073" s="1298"/>
      <c r="H6073" s="125">
        <v>0.05</v>
      </c>
      <c r="I6073" s="385"/>
      <c r="J6073" s="203">
        <f t="shared" si="202"/>
        <v>0</v>
      </c>
      <c r="K6073" s="410">
        <f t="shared" si="203"/>
        <v>0</v>
      </c>
      <c r="L6073" s="11"/>
      <c r="M6073" s="11"/>
    </row>
    <row r="6074" spans="2:13" ht="12.75" hidden="1" customHeight="1">
      <c r="B6074" s="1315"/>
      <c r="C6074" s="904"/>
      <c r="D6074" s="629">
        <v>56</v>
      </c>
      <c r="E6074" s="1298"/>
      <c r="F6074" s="1298"/>
      <c r="G6074" s="1298"/>
      <c r="H6074" s="125">
        <v>0.05</v>
      </c>
      <c r="I6074" s="385"/>
      <c r="J6074" s="203">
        <f t="shared" si="202"/>
        <v>0</v>
      </c>
      <c r="K6074" s="410">
        <f t="shared" si="203"/>
        <v>0</v>
      </c>
      <c r="L6074" s="11"/>
      <c r="M6074" s="11"/>
    </row>
    <row r="6075" spans="2:13" ht="12.75" hidden="1" customHeight="1">
      <c r="B6075" s="1315"/>
      <c r="C6075" s="904"/>
      <c r="D6075" s="629">
        <v>57</v>
      </c>
      <c r="E6075" s="1298"/>
      <c r="F6075" s="1298"/>
      <c r="G6075" s="1298"/>
      <c r="H6075" s="125">
        <v>0.05</v>
      </c>
      <c r="I6075" s="385"/>
      <c r="J6075" s="203">
        <f t="shared" si="202"/>
        <v>0</v>
      </c>
      <c r="K6075" s="410">
        <f t="shared" si="203"/>
        <v>0</v>
      </c>
      <c r="L6075" s="11"/>
      <c r="M6075" s="11"/>
    </row>
    <row r="6076" spans="2:13" ht="12.75" hidden="1" customHeight="1">
      <c r="B6076" s="1315"/>
      <c r="C6076" s="904"/>
      <c r="D6076" s="629">
        <v>58</v>
      </c>
      <c r="E6076" s="1298"/>
      <c r="F6076" s="1298"/>
      <c r="G6076" s="1298"/>
      <c r="H6076" s="125">
        <v>0.05</v>
      </c>
      <c r="I6076" s="385"/>
      <c r="J6076" s="203">
        <f t="shared" si="202"/>
        <v>0</v>
      </c>
      <c r="K6076" s="410">
        <f t="shared" si="203"/>
        <v>0</v>
      </c>
      <c r="L6076" s="11"/>
      <c r="M6076" s="11"/>
    </row>
    <row r="6077" spans="2:13" ht="12.75" hidden="1" customHeight="1">
      <c r="B6077" s="1315"/>
      <c r="C6077" s="904"/>
      <c r="D6077" s="629">
        <v>59</v>
      </c>
      <c r="E6077" s="1298"/>
      <c r="F6077" s="1298"/>
      <c r="G6077" s="1298"/>
      <c r="H6077" s="125">
        <v>0.05</v>
      </c>
      <c r="I6077" s="385"/>
      <c r="J6077" s="203">
        <f t="shared" si="202"/>
        <v>0</v>
      </c>
      <c r="K6077" s="410">
        <f t="shared" si="203"/>
        <v>0</v>
      </c>
      <c r="L6077" s="11"/>
      <c r="M6077" s="11"/>
    </row>
    <row r="6078" spans="2:13" ht="12.75" hidden="1" customHeight="1">
      <c r="B6078" s="1315"/>
      <c r="C6078" s="904"/>
      <c r="D6078" s="629">
        <v>60</v>
      </c>
      <c r="E6078" s="1298"/>
      <c r="F6078" s="1298"/>
      <c r="G6078" s="1298"/>
      <c r="H6078" s="125">
        <v>0.05</v>
      </c>
      <c r="I6078" s="385"/>
      <c r="J6078" s="203">
        <f t="shared" si="202"/>
        <v>0</v>
      </c>
      <c r="K6078" s="410">
        <f t="shared" si="203"/>
        <v>0</v>
      </c>
      <c r="L6078" s="11"/>
      <c r="M6078" s="11"/>
    </row>
    <row r="6079" spans="2:13" ht="12.75" hidden="1" customHeight="1">
      <c r="B6079" s="1315"/>
      <c r="C6079" s="904"/>
      <c r="D6079" s="629">
        <v>61</v>
      </c>
      <c r="E6079" s="1298"/>
      <c r="F6079" s="1298"/>
      <c r="G6079" s="1298"/>
      <c r="H6079" s="125">
        <v>0.05</v>
      </c>
      <c r="I6079" s="385"/>
      <c r="J6079" s="203">
        <f t="shared" si="202"/>
        <v>0</v>
      </c>
      <c r="K6079" s="410">
        <f t="shared" si="203"/>
        <v>0</v>
      </c>
      <c r="L6079" s="11"/>
      <c r="M6079" s="11"/>
    </row>
    <row r="6080" spans="2:13" ht="12.75" hidden="1" customHeight="1">
      <c r="B6080" s="1315"/>
      <c r="C6080" s="904"/>
      <c r="D6080" s="629">
        <v>62</v>
      </c>
      <c r="E6080" s="1298"/>
      <c r="F6080" s="1298"/>
      <c r="G6080" s="1298"/>
      <c r="H6080" s="125">
        <v>0.05</v>
      </c>
      <c r="I6080" s="385"/>
      <c r="J6080" s="203">
        <f t="shared" si="202"/>
        <v>0</v>
      </c>
      <c r="K6080" s="410">
        <f t="shared" si="203"/>
        <v>0</v>
      </c>
      <c r="L6080" s="11"/>
      <c r="M6080" s="11"/>
    </row>
    <row r="6081" spans="2:13" ht="12.75" hidden="1" customHeight="1">
      <c r="B6081" s="1315"/>
      <c r="C6081" s="904"/>
      <c r="D6081" s="629">
        <v>63</v>
      </c>
      <c r="E6081" s="1298"/>
      <c r="F6081" s="1298"/>
      <c r="G6081" s="1298"/>
      <c r="H6081" s="125">
        <v>0.05</v>
      </c>
      <c r="I6081" s="385"/>
      <c r="J6081" s="203">
        <f t="shared" si="202"/>
        <v>0</v>
      </c>
      <c r="K6081" s="410">
        <f t="shared" si="203"/>
        <v>0</v>
      </c>
      <c r="L6081" s="11"/>
      <c r="M6081" s="11"/>
    </row>
    <row r="6082" spans="2:13" ht="12.75" hidden="1" customHeight="1">
      <c r="B6082" s="1315"/>
      <c r="C6082" s="904"/>
      <c r="D6082" s="629">
        <v>64</v>
      </c>
      <c r="E6082" s="1298"/>
      <c r="F6082" s="1298"/>
      <c r="G6082" s="1298"/>
      <c r="H6082" s="125">
        <v>0.05</v>
      </c>
      <c r="I6082" s="385"/>
      <c r="J6082" s="203">
        <f t="shared" si="202"/>
        <v>0</v>
      </c>
      <c r="K6082" s="410">
        <f t="shared" si="203"/>
        <v>0</v>
      </c>
      <c r="L6082" s="11"/>
      <c r="M6082" s="11"/>
    </row>
    <row r="6083" spans="2:13" ht="12.75" hidden="1" customHeight="1">
      <c r="B6083" s="1315"/>
      <c r="C6083" s="904"/>
      <c r="D6083" s="629">
        <v>65</v>
      </c>
      <c r="E6083" s="1298"/>
      <c r="F6083" s="1298"/>
      <c r="G6083" s="1298"/>
      <c r="H6083" s="125">
        <v>0.05</v>
      </c>
      <c r="I6083" s="385"/>
      <c r="J6083" s="203">
        <f t="shared" ref="J6083:J6146" si="204">$I$12030*H6083</f>
        <v>0</v>
      </c>
      <c r="K6083" s="410">
        <f t="shared" si="203"/>
        <v>0</v>
      </c>
      <c r="L6083" s="11"/>
      <c r="M6083" s="11"/>
    </row>
    <row r="6084" spans="2:13" ht="12.75" hidden="1" customHeight="1">
      <c r="B6084" s="1315"/>
      <c r="C6084" s="904"/>
      <c r="D6084" s="629">
        <v>66</v>
      </c>
      <c r="E6084" s="1298"/>
      <c r="F6084" s="1298"/>
      <c r="G6084" s="1298"/>
      <c r="H6084" s="125">
        <v>0.05</v>
      </c>
      <c r="I6084" s="385"/>
      <c r="J6084" s="203">
        <f t="shared" si="204"/>
        <v>0</v>
      </c>
      <c r="K6084" s="410">
        <f t="shared" ref="K6084:K6147" si="205">MAX(0,(I6084-J6084)*0.75)</f>
        <v>0</v>
      </c>
      <c r="L6084" s="11"/>
      <c r="M6084" s="11"/>
    </row>
    <row r="6085" spans="2:13" ht="12.75" hidden="1" customHeight="1">
      <c r="B6085" s="1315"/>
      <c r="C6085" s="904"/>
      <c r="D6085" s="629">
        <v>67</v>
      </c>
      <c r="E6085" s="1298"/>
      <c r="F6085" s="1298"/>
      <c r="G6085" s="1298"/>
      <c r="H6085" s="125">
        <v>0.05</v>
      </c>
      <c r="I6085" s="385"/>
      <c r="J6085" s="203">
        <f t="shared" si="204"/>
        <v>0</v>
      </c>
      <c r="K6085" s="410">
        <f t="shared" si="205"/>
        <v>0</v>
      </c>
      <c r="L6085" s="11"/>
      <c r="M6085" s="11"/>
    </row>
    <row r="6086" spans="2:13" ht="12.75" hidden="1" customHeight="1">
      <c r="B6086" s="1315"/>
      <c r="C6086" s="904"/>
      <c r="D6086" s="629">
        <v>68</v>
      </c>
      <c r="E6086" s="1298"/>
      <c r="F6086" s="1298"/>
      <c r="G6086" s="1298"/>
      <c r="H6086" s="125">
        <v>0.05</v>
      </c>
      <c r="I6086" s="385"/>
      <c r="J6086" s="203">
        <f t="shared" si="204"/>
        <v>0</v>
      </c>
      <c r="K6086" s="410">
        <f t="shared" si="205"/>
        <v>0</v>
      </c>
      <c r="L6086" s="11"/>
      <c r="M6086" s="11"/>
    </row>
    <row r="6087" spans="2:13" ht="12.75" hidden="1" customHeight="1">
      <c r="B6087" s="1315"/>
      <c r="C6087" s="904"/>
      <c r="D6087" s="629">
        <v>69</v>
      </c>
      <c r="E6087" s="1298"/>
      <c r="F6087" s="1298"/>
      <c r="G6087" s="1298"/>
      <c r="H6087" s="125">
        <v>0.05</v>
      </c>
      <c r="I6087" s="385"/>
      <c r="J6087" s="203">
        <f t="shared" si="204"/>
        <v>0</v>
      </c>
      <c r="K6087" s="410">
        <f t="shared" si="205"/>
        <v>0</v>
      </c>
      <c r="L6087" s="11"/>
      <c r="M6087" s="11"/>
    </row>
    <row r="6088" spans="2:13" ht="12.75" hidden="1" customHeight="1">
      <c r="B6088" s="1315"/>
      <c r="C6088" s="904"/>
      <c r="D6088" s="629">
        <v>70</v>
      </c>
      <c r="E6088" s="1298"/>
      <c r="F6088" s="1298"/>
      <c r="G6088" s="1298"/>
      <c r="H6088" s="125">
        <v>0.05</v>
      </c>
      <c r="I6088" s="385"/>
      <c r="J6088" s="203">
        <f t="shared" si="204"/>
        <v>0</v>
      </c>
      <c r="K6088" s="410">
        <f t="shared" si="205"/>
        <v>0</v>
      </c>
      <c r="L6088" s="11"/>
      <c r="M6088" s="11"/>
    </row>
    <row r="6089" spans="2:13" ht="12.75" hidden="1" customHeight="1">
      <c r="B6089" s="1315"/>
      <c r="C6089" s="904"/>
      <c r="D6089" s="629">
        <v>71</v>
      </c>
      <c r="E6089" s="1298"/>
      <c r="F6089" s="1298"/>
      <c r="G6089" s="1298"/>
      <c r="H6089" s="125">
        <v>0.05</v>
      </c>
      <c r="I6089" s="385"/>
      <c r="J6089" s="203">
        <f t="shared" si="204"/>
        <v>0</v>
      </c>
      <c r="K6089" s="410">
        <f t="shared" si="205"/>
        <v>0</v>
      </c>
      <c r="L6089" s="11"/>
      <c r="M6089" s="11"/>
    </row>
    <row r="6090" spans="2:13" ht="12.75" hidden="1" customHeight="1">
      <c r="B6090" s="1315"/>
      <c r="C6090" s="904"/>
      <c r="D6090" s="629">
        <v>72</v>
      </c>
      <c r="E6090" s="1298"/>
      <c r="F6090" s="1298"/>
      <c r="G6090" s="1298"/>
      <c r="H6090" s="125">
        <v>0.05</v>
      </c>
      <c r="I6090" s="385"/>
      <c r="J6090" s="203">
        <f t="shared" si="204"/>
        <v>0</v>
      </c>
      <c r="K6090" s="410">
        <f t="shared" si="205"/>
        <v>0</v>
      </c>
      <c r="L6090" s="11"/>
      <c r="M6090" s="11"/>
    </row>
    <row r="6091" spans="2:13" ht="12.75" hidden="1" customHeight="1">
      <c r="B6091" s="1315"/>
      <c r="C6091" s="904"/>
      <c r="D6091" s="629">
        <v>73</v>
      </c>
      <c r="E6091" s="1298"/>
      <c r="F6091" s="1298"/>
      <c r="G6091" s="1298"/>
      <c r="H6091" s="125">
        <v>0.05</v>
      </c>
      <c r="I6091" s="385"/>
      <c r="J6091" s="203">
        <f t="shared" si="204"/>
        <v>0</v>
      </c>
      <c r="K6091" s="410">
        <f t="shared" si="205"/>
        <v>0</v>
      </c>
      <c r="L6091" s="11"/>
      <c r="M6091" s="11"/>
    </row>
    <row r="6092" spans="2:13" ht="12.75" hidden="1" customHeight="1">
      <c r="B6092" s="1315"/>
      <c r="C6092" s="904"/>
      <c r="D6092" s="629">
        <v>74</v>
      </c>
      <c r="E6092" s="1298"/>
      <c r="F6092" s="1298"/>
      <c r="G6092" s="1298"/>
      <c r="H6092" s="125">
        <v>0.05</v>
      </c>
      <c r="I6092" s="385"/>
      <c r="J6092" s="203">
        <f t="shared" si="204"/>
        <v>0</v>
      </c>
      <c r="K6092" s="410">
        <f t="shared" si="205"/>
        <v>0</v>
      </c>
      <c r="L6092" s="11"/>
      <c r="M6092" s="11"/>
    </row>
    <row r="6093" spans="2:13" ht="12.75" hidden="1" customHeight="1">
      <c r="B6093" s="1315"/>
      <c r="C6093" s="904"/>
      <c r="D6093" s="629">
        <v>75</v>
      </c>
      <c r="E6093" s="1298"/>
      <c r="F6093" s="1298"/>
      <c r="G6093" s="1298"/>
      <c r="H6093" s="125">
        <v>0.05</v>
      </c>
      <c r="I6093" s="385"/>
      <c r="J6093" s="203">
        <f t="shared" si="204"/>
        <v>0</v>
      </c>
      <c r="K6093" s="410">
        <f t="shared" si="205"/>
        <v>0</v>
      </c>
      <c r="L6093" s="11"/>
      <c r="M6093" s="11"/>
    </row>
    <row r="6094" spans="2:13" ht="12.75" hidden="1" customHeight="1">
      <c r="B6094" s="1315"/>
      <c r="C6094" s="904"/>
      <c r="D6094" s="629">
        <v>76</v>
      </c>
      <c r="E6094" s="1298"/>
      <c r="F6094" s="1298"/>
      <c r="G6094" s="1298"/>
      <c r="H6094" s="125">
        <v>0.05</v>
      </c>
      <c r="I6094" s="385"/>
      <c r="J6094" s="203">
        <f t="shared" si="204"/>
        <v>0</v>
      </c>
      <c r="K6094" s="410">
        <f t="shared" si="205"/>
        <v>0</v>
      </c>
      <c r="L6094" s="11"/>
      <c r="M6094" s="11"/>
    </row>
    <row r="6095" spans="2:13" ht="12.75" hidden="1" customHeight="1">
      <c r="B6095" s="1315"/>
      <c r="C6095" s="904"/>
      <c r="D6095" s="629">
        <v>77</v>
      </c>
      <c r="E6095" s="1298"/>
      <c r="F6095" s="1298"/>
      <c r="G6095" s="1298"/>
      <c r="H6095" s="125">
        <v>0.05</v>
      </c>
      <c r="I6095" s="385"/>
      <c r="J6095" s="203">
        <f t="shared" si="204"/>
        <v>0</v>
      </c>
      <c r="K6095" s="410">
        <f t="shared" si="205"/>
        <v>0</v>
      </c>
      <c r="L6095" s="11"/>
      <c r="M6095" s="11"/>
    </row>
    <row r="6096" spans="2:13" ht="12.75" hidden="1" customHeight="1">
      <c r="B6096" s="1315"/>
      <c r="C6096" s="904"/>
      <c r="D6096" s="629">
        <v>78</v>
      </c>
      <c r="E6096" s="1298"/>
      <c r="F6096" s="1298"/>
      <c r="G6096" s="1298"/>
      <c r="H6096" s="125">
        <v>0.05</v>
      </c>
      <c r="I6096" s="385"/>
      <c r="J6096" s="203">
        <f t="shared" si="204"/>
        <v>0</v>
      </c>
      <c r="K6096" s="410">
        <f t="shared" si="205"/>
        <v>0</v>
      </c>
      <c r="L6096" s="11"/>
      <c r="M6096" s="11"/>
    </row>
    <row r="6097" spans="2:13" ht="12.75" hidden="1" customHeight="1">
      <c r="B6097" s="1315"/>
      <c r="C6097" s="904"/>
      <c r="D6097" s="629">
        <v>79</v>
      </c>
      <c r="E6097" s="1298"/>
      <c r="F6097" s="1298"/>
      <c r="G6097" s="1298"/>
      <c r="H6097" s="125">
        <v>0.05</v>
      </c>
      <c r="I6097" s="385"/>
      <c r="J6097" s="203">
        <f t="shared" si="204"/>
        <v>0</v>
      </c>
      <c r="K6097" s="410">
        <f t="shared" si="205"/>
        <v>0</v>
      </c>
      <c r="L6097" s="11"/>
      <c r="M6097" s="11"/>
    </row>
    <row r="6098" spans="2:13" ht="12.75" hidden="1" customHeight="1">
      <c r="B6098" s="1315"/>
      <c r="C6098" s="904"/>
      <c r="D6098" s="629">
        <v>80</v>
      </c>
      <c r="E6098" s="1298"/>
      <c r="F6098" s="1298"/>
      <c r="G6098" s="1298"/>
      <c r="H6098" s="125">
        <v>0.05</v>
      </c>
      <c r="I6098" s="385"/>
      <c r="J6098" s="203">
        <f t="shared" si="204"/>
        <v>0</v>
      </c>
      <c r="K6098" s="410">
        <f t="shared" si="205"/>
        <v>0</v>
      </c>
      <c r="L6098" s="11"/>
      <c r="M6098" s="11"/>
    </row>
    <row r="6099" spans="2:13" ht="12.75" hidden="1" customHeight="1">
      <c r="B6099" s="1315"/>
      <c r="C6099" s="904"/>
      <c r="D6099" s="629">
        <v>81</v>
      </c>
      <c r="E6099" s="1298"/>
      <c r="F6099" s="1298"/>
      <c r="G6099" s="1298"/>
      <c r="H6099" s="125">
        <v>0.05</v>
      </c>
      <c r="I6099" s="385"/>
      <c r="J6099" s="203">
        <f t="shared" si="204"/>
        <v>0</v>
      </c>
      <c r="K6099" s="410">
        <f t="shared" si="205"/>
        <v>0</v>
      </c>
      <c r="L6099" s="11"/>
      <c r="M6099" s="11"/>
    </row>
    <row r="6100" spans="2:13" ht="12.75" hidden="1" customHeight="1">
      <c r="B6100" s="1315"/>
      <c r="C6100" s="904"/>
      <c r="D6100" s="629">
        <v>82</v>
      </c>
      <c r="E6100" s="1298"/>
      <c r="F6100" s="1298"/>
      <c r="G6100" s="1298"/>
      <c r="H6100" s="125">
        <v>0.05</v>
      </c>
      <c r="I6100" s="385"/>
      <c r="J6100" s="203">
        <f t="shared" si="204"/>
        <v>0</v>
      </c>
      <c r="K6100" s="410">
        <f t="shared" si="205"/>
        <v>0</v>
      </c>
      <c r="L6100" s="11"/>
      <c r="M6100" s="11"/>
    </row>
    <row r="6101" spans="2:13" ht="12.75" hidden="1" customHeight="1">
      <c r="B6101" s="1315"/>
      <c r="C6101" s="904"/>
      <c r="D6101" s="629">
        <v>83</v>
      </c>
      <c r="E6101" s="1298"/>
      <c r="F6101" s="1298"/>
      <c r="G6101" s="1298"/>
      <c r="H6101" s="125">
        <v>0.05</v>
      </c>
      <c r="I6101" s="385"/>
      <c r="J6101" s="203">
        <f t="shared" si="204"/>
        <v>0</v>
      </c>
      <c r="K6101" s="410">
        <f t="shared" si="205"/>
        <v>0</v>
      </c>
      <c r="L6101" s="11"/>
      <c r="M6101" s="11"/>
    </row>
    <row r="6102" spans="2:13" ht="12.75" hidden="1" customHeight="1">
      <c r="B6102" s="1315"/>
      <c r="C6102" s="904"/>
      <c r="D6102" s="629">
        <v>84</v>
      </c>
      <c r="E6102" s="1298"/>
      <c r="F6102" s="1298"/>
      <c r="G6102" s="1298"/>
      <c r="H6102" s="125">
        <v>0.05</v>
      </c>
      <c r="I6102" s="385"/>
      <c r="J6102" s="203">
        <f t="shared" si="204"/>
        <v>0</v>
      </c>
      <c r="K6102" s="410">
        <f t="shared" si="205"/>
        <v>0</v>
      </c>
      <c r="L6102" s="11"/>
      <c r="M6102" s="11"/>
    </row>
    <row r="6103" spans="2:13" ht="12.75" hidden="1" customHeight="1">
      <c r="B6103" s="1315"/>
      <c r="C6103" s="904"/>
      <c r="D6103" s="629">
        <v>85</v>
      </c>
      <c r="E6103" s="1298"/>
      <c r="F6103" s="1298"/>
      <c r="G6103" s="1298"/>
      <c r="H6103" s="125">
        <v>0.05</v>
      </c>
      <c r="I6103" s="385"/>
      <c r="J6103" s="203">
        <f t="shared" si="204"/>
        <v>0</v>
      </c>
      <c r="K6103" s="410">
        <f t="shared" si="205"/>
        <v>0</v>
      </c>
      <c r="L6103" s="11"/>
      <c r="M6103" s="11"/>
    </row>
    <row r="6104" spans="2:13" ht="12.75" hidden="1" customHeight="1">
      <c r="B6104" s="1315"/>
      <c r="C6104" s="904"/>
      <c r="D6104" s="629">
        <v>86</v>
      </c>
      <c r="E6104" s="1298"/>
      <c r="F6104" s="1298"/>
      <c r="G6104" s="1298"/>
      <c r="H6104" s="125">
        <v>0.05</v>
      </c>
      <c r="I6104" s="385"/>
      <c r="J6104" s="203">
        <f t="shared" si="204"/>
        <v>0</v>
      </c>
      <c r="K6104" s="410">
        <f t="shared" si="205"/>
        <v>0</v>
      </c>
      <c r="L6104" s="11"/>
      <c r="M6104" s="11"/>
    </row>
    <row r="6105" spans="2:13" ht="12.75" hidden="1" customHeight="1">
      <c r="B6105" s="1315"/>
      <c r="C6105" s="904"/>
      <c r="D6105" s="629">
        <v>87</v>
      </c>
      <c r="E6105" s="1298"/>
      <c r="F6105" s="1298"/>
      <c r="G6105" s="1298"/>
      <c r="H6105" s="125">
        <v>0.05</v>
      </c>
      <c r="I6105" s="385"/>
      <c r="J6105" s="203">
        <f t="shared" si="204"/>
        <v>0</v>
      </c>
      <c r="K6105" s="410">
        <f t="shared" si="205"/>
        <v>0</v>
      </c>
      <c r="L6105" s="11"/>
      <c r="M6105" s="11"/>
    </row>
    <row r="6106" spans="2:13" ht="12.75" hidden="1" customHeight="1">
      <c r="B6106" s="1315"/>
      <c r="C6106" s="904"/>
      <c r="D6106" s="629">
        <v>88</v>
      </c>
      <c r="E6106" s="1298"/>
      <c r="F6106" s="1298"/>
      <c r="G6106" s="1298"/>
      <c r="H6106" s="125">
        <v>0.05</v>
      </c>
      <c r="I6106" s="385"/>
      <c r="J6106" s="203">
        <f t="shared" si="204"/>
        <v>0</v>
      </c>
      <c r="K6106" s="410">
        <f t="shared" si="205"/>
        <v>0</v>
      </c>
      <c r="L6106" s="11"/>
      <c r="M6106" s="11"/>
    </row>
    <row r="6107" spans="2:13" ht="12.75" hidden="1" customHeight="1">
      <c r="B6107" s="1315"/>
      <c r="C6107" s="904"/>
      <c r="D6107" s="629">
        <v>89</v>
      </c>
      <c r="E6107" s="1298"/>
      <c r="F6107" s="1298"/>
      <c r="G6107" s="1298"/>
      <c r="H6107" s="125">
        <v>0.05</v>
      </c>
      <c r="I6107" s="385"/>
      <c r="J6107" s="203">
        <f t="shared" si="204"/>
        <v>0</v>
      </c>
      <c r="K6107" s="410">
        <f t="shared" si="205"/>
        <v>0</v>
      </c>
      <c r="L6107" s="11"/>
      <c r="M6107" s="11"/>
    </row>
    <row r="6108" spans="2:13" ht="12.75" hidden="1" customHeight="1">
      <c r="B6108" s="1315"/>
      <c r="C6108" s="904"/>
      <c r="D6108" s="629">
        <v>90</v>
      </c>
      <c r="E6108" s="1298"/>
      <c r="F6108" s="1298"/>
      <c r="G6108" s="1298"/>
      <c r="H6108" s="125">
        <v>0.05</v>
      </c>
      <c r="I6108" s="385"/>
      <c r="J6108" s="203">
        <f t="shared" si="204"/>
        <v>0</v>
      </c>
      <c r="K6108" s="410">
        <f t="shared" si="205"/>
        <v>0</v>
      </c>
      <c r="L6108" s="11"/>
      <c r="M6108" s="11"/>
    </row>
    <row r="6109" spans="2:13" ht="12.75" hidden="1" customHeight="1">
      <c r="B6109" s="1315"/>
      <c r="C6109" s="904"/>
      <c r="D6109" s="629">
        <v>91</v>
      </c>
      <c r="E6109" s="1298"/>
      <c r="F6109" s="1298"/>
      <c r="G6109" s="1298"/>
      <c r="H6109" s="125">
        <v>0.05</v>
      </c>
      <c r="I6109" s="385"/>
      <c r="J6109" s="203">
        <f t="shared" si="204"/>
        <v>0</v>
      </c>
      <c r="K6109" s="410">
        <f t="shared" si="205"/>
        <v>0</v>
      </c>
      <c r="L6109" s="11"/>
      <c r="M6109" s="11"/>
    </row>
    <row r="6110" spans="2:13" ht="12.75" hidden="1" customHeight="1">
      <c r="B6110" s="1315"/>
      <c r="C6110" s="904"/>
      <c r="D6110" s="629">
        <v>92</v>
      </c>
      <c r="E6110" s="1298"/>
      <c r="F6110" s="1298"/>
      <c r="G6110" s="1298"/>
      <c r="H6110" s="125">
        <v>0.05</v>
      </c>
      <c r="I6110" s="385"/>
      <c r="J6110" s="203">
        <f t="shared" si="204"/>
        <v>0</v>
      </c>
      <c r="K6110" s="410">
        <f t="shared" si="205"/>
        <v>0</v>
      </c>
      <c r="L6110" s="11"/>
      <c r="M6110" s="11"/>
    </row>
    <row r="6111" spans="2:13" ht="12.75" hidden="1" customHeight="1">
      <c r="B6111" s="1315"/>
      <c r="C6111" s="904"/>
      <c r="D6111" s="629">
        <v>93</v>
      </c>
      <c r="E6111" s="1298"/>
      <c r="F6111" s="1298"/>
      <c r="G6111" s="1298"/>
      <c r="H6111" s="125">
        <v>0.05</v>
      </c>
      <c r="I6111" s="385"/>
      <c r="J6111" s="203">
        <f t="shared" si="204"/>
        <v>0</v>
      </c>
      <c r="K6111" s="410">
        <f t="shared" si="205"/>
        <v>0</v>
      </c>
      <c r="L6111" s="11"/>
      <c r="M6111" s="11"/>
    </row>
    <row r="6112" spans="2:13" ht="12.75" hidden="1" customHeight="1">
      <c r="B6112" s="1315"/>
      <c r="C6112" s="904"/>
      <c r="D6112" s="629">
        <v>94</v>
      </c>
      <c r="E6112" s="1298"/>
      <c r="F6112" s="1298"/>
      <c r="G6112" s="1298"/>
      <c r="H6112" s="125">
        <v>0.05</v>
      </c>
      <c r="I6112" s="385"/>
      <c r="J6112" s="203">
        <f t="shared" si="204"/>
        <v>0</v>
      </c>
      <c r="K6112" s="410">
        <f t="shared" si="205"/>
        <v>0</v>
      </c>
      <c r="L6112" s="11"/>
      <c r="M6112" s="11"/>
    </row>
    <row r="6113" spans="2:13" ht="12.75" hidden="1" customHeight="1">
      <c r="B6113" s="1315"/>
      <c r="C6113" s="904"/>
      <c r="D6113" s="629">
        <v>95</v>
      </c>
      <c r="E6113" s="1298"/>
      <c r="F6113" s="1298"/>
      <c r="G6113" s="1298"/>
      <c r="H6113" s="125">
        <v>0.05</v>
      </c>
      <c r="I6113" s="385"/>
      <c r="J6113" s="203">
        <f t="shared" si="204"/>
        <v>0</v>
      </c>
      <c r="K6113" s="410">
        <f t="shared" si="205"/>
        <v>0</v>
      </c>
      <c r="L6113" s="11"/>
      <c r="M6113" s="11"/>
    </row>
    <row r="6114" spans="2:13" ht="12.75" hidden="1" customHeight="1">
      <c r="B6114" s="1315"/>
      <c r="C6114" s="904"/>
      <c r="D6114" s="629">
        <v>96</v>
      </c>
      <c r="E6114" s="1298"/>
      <c r="F6114" s="1298"/>
      <c r="G6114" s="1298"/>
      <c r="H6114" s="125">
        <v>0.05</v>
      </c>
      <c r="I6114" s="385"/>
      <c r="J6114" s="203">
        <f t="shared" si="204"/>
        <v>0</v>
      </c>
      <c r="K6114" s="410">
        <f t="shared" si="205"/>
        <v>0</v>
      </c>
      <c r="L6114" s="11"/>
      <c r="M6114" s="11"/>
    </row>
    <row r="6115" spans="2:13" ht="12.75" hidden="1" customHeight="1">
      <c r="B6115" s="1315"/>
      <c r="C6115" s="904"/>
      <c r="D6115" s="629">
        <v>97</v>
      </c>
      <c r="E6115" s="1298"/>
      <c r="F6115" s="1298"/>
      <c r="G6115" s="1298"/>
      <c r="H6115" s="125">
        <v>0.05</v>
      </c>
      <c r="I6115" s="385"/>
      <c r="J6115" s="203">
        <f t="shared" si="204"/>
        <v>0</v>
      </c>
      <c r="K6115" s="410">
        <f t="shared" si="205"/>
        <v>0</v>
      </c>
      <c r="L6115" s="11"/>
      <c r="M6115" s="11"/>
    </row>
    <row r="6116" spans="2:13" ht="12.75" hidden="1" customHeight="1">
      <c r="B6116" s="1315"/>
      <c r="C6116" s="904"/>
      <c r="D6116" s="629">
        <v>98</v>
      </c>
      <c r="E6116" s="1298"/>
      <c r="F6116" s="1298"/>
      <c r="G6116" s="1298"/>
      <c r="H6116" s="125">
        <v>0.05</v>
      </c>
      <c r="I6116" s="385"/>
      <c r="J6116" s="203">
        <f t="shared" si="204"/>
        <v>0</v>
      </c>
      <c r="K6116" s="410">
        <f t="shared" si="205"/>
        <v>0</v>
      </c>
      <c r="L6116" s="11"/>
      <c r="M6116" s="11"/>
    </row>
    <row r="6117" spans="2:13" ht="12.75" hidden="1" customHeight="1">
      <c r="B6117" s="1315"/>
      <c r="C6117" s="904"/>
      <c r="D6117" s="629">
        <v>99</v>
      </c>
      <c r="E6117" s="1298"/>
      <c r="F6117" s="1298"/>
      <c r="G6117" s="1298"/>
      <c r="H6117" s="125">
        <v>0.05</v>
      </c>
      <c r="I6117" s="385"/>
      <c r="J6117" s="203">
        <f t="shared" si="204"/>
        <v>0</v>
      </c>
      <c r="K6117" s="410">
        <f t="shared" si="205"/>
        <v>0</v>
      </c>
      <c r="L6117" s="11"/>
      <c r="M6117" s="11"/>
    </row>
    <row r="6118" spans="2:13" ht="12.75" hidden="1" customHeight="1">
      <c r="B6118" s="1315"/>
      <c r="C6118" s="904"/>
      <c r="D6118" s="630">
        <v>100</v>
      </c>
      <c r="E6118" s="1298"/>
      <c r="F6118" s="1298"/>
      <c r="G6118" s="1298"/>
      <c r="H6118" s="125">
        <v>0.05</v>
      </c>
      <c r="I6118" s="385"/>
      <c r="J6118" s="203">
        <f t="shared" si="204"/>
        <v>0</v>
      </c>
      <c r="K6118" s="410">
        <f t="shared" si="205"/>
        <v>0</v>
      </c>
      <c r="L6118" s="11"/>
      <c r="M6118" s="11"/>
    </row>
    <row r="6119" spans="2:13" ht="12.75" hidden="1" customHeight="1">
      <c r="B6119" s="1315"/>
      <c r="C6119" s="904"/>
      <c r="D6119" s="630">
        <v>101</v>
      </c>
      <c r="E6119" s="1298"/>
      <c r="F6119" s="1298"/>
      <c r="G6119" s="1298"/>
      <c r="H6119" s="125">
        <v>0.05</v>
      </c>
      <c r="I6119" s="385"/>
      <c r="J6119" s="203">
        <f t="shared" si="204"/>
        <v>0</v>
      </c>
      <c r="K6119" s="410">
        <f t="shared" si="205"/>
        <v>0</v>
      </c>
      <c r="L6119" s="11"/>
      <c r="M6119" s="11"/>
    </row>
    <row r="6120" spans="2:13" ht="12.75" hidden="1" customHeight="1">
      <c r="B6120" s="1315"/>
      <c r="C6120" s="904"/>
      <c r="D6120" s="630">
        <v>102</v>
      </c>
      <c r="E6120" s="1298"/>
      <c r="F6120" s="1298"/>
      <c r="G6120" s="1298"/>
      <c r="H6120" s="125">
        <v>0.05</v>
      </c>
      <c r="I6120" s="385"/>
      <c r="J6120" s="203">
        <f t="shared" si="204"/>
        <v>0</v>
      </c>
      <c r="K6120" s="410">
        <f t="shared" si="205"/>
        <v>0</v>
      </c>
      <c r="L6120" s="11"/>
      <c r="M6120" s="11"/>
    </row>
    <row r="6121" spans="2:13" ht="12.75" hidden="1" customHeight="1">
      <c r="B6121" s="1315"/>
      <c r="C6121" s="904"/>
      <c r="D6121" s="630">
        <v>103</v>
      </c>
      <c r="E6121" s="1298"/>
      <c r="F6121" s="1298"/>
      <c r="G6121" s="1298"/>
      <c r="H6121" s="125">
        <v>0.05</v>
      </c>
      <c r="I6121" s="385"/>
      <c r="J6121" s="203">
        <f t="shared" si="204"/>
        <v>0</v>
      </c>
      <c r="K6121" s="410">
        <f t="shared" si="205"/>
        <v>0</v>
      </c>
      <c r="L6121" s="11"/>
      <c r="M6121" s="11"/>
    </row>
    <row r="6122" spans="2:13" ht="12.75" hidden="1" customHeight="1">
      <c r="B6122" s="1315"/>
      <c r="C6122" s="904"/>
      <c r="D6122" s="630">
        <v>104</v>
      </c>
      <c r="E6122" s="1298"/>
      <c r="F6122" s="1298"/>
      <c r="G6122" s="1298"/>
      <c r="H6122" s="125">
        <v>0.05</v>
      </c>
      <c r="I6122" s="385"/>
      <c r="J6122" s="203">
        <f t="shared" si="204"/>
        <v>0</v>
      </c>
      <c r="K6122" s="410">
        <f t="shared" si="205"/>
        <v>0</v>
      </c>
      <c r="L6122" s="11"/>
      <c r="M6122" s="11"/>
    </row>
    <row r="6123" spans="2:13" ht="12.75" hidden="1" customHeight="1">
      <c r="B6123" s="1315"/>
      <c r="C6123" s="904"/>
      <c r="D6123" s="630">
        <v>105</v>
      </c>
      <c r="E6123" s="1298"/>
      <c r="F6123" s="1298"/>
      <c r="G6123" s="1298"/>
      <c r="H6123" s="125">
        <v>0.05</v>
      </c>
      <c r="I6123" s="385"/>
      <c r="J6123" s="203">
        <f t="shared" si="204"/>
        <v>0</v>
      </c>
      <c r="K6123" s="410">
        <f t="shared" si="205"/>
        <v>0</v>
      </c>
      <c r="L6123" s="11"/>
      <c r="M6123" s="11"/>
    </row>
    <row r="6124" spans="2:13" ht="12.75" hidden="1" customHeight="1">
      <c r="B6124" s="1315"/>
      <c r="C6124" s="904"/>
      <c r="D6124" s="630">
        <v>106</v>
      </c>
      <c r="E6124" s="1298"/>
      <c r="F6124" s="1298"/>
      <c r="G6124" s="1298"/>
      <c r="H6124" s="125">
        <v>0.05</v>
      </c>
      <c r="I6124" s="385"/>
      <c r="J6124" s="203">
        <f t="shared" si="204"/>
        <v>0</v>
      </c>
      <c r="K6124" s="410">
        <f t="shared" si="205"/>
        <v>0</v>
      </c>
      <c r="L6124" s="11"/>
      <c r="M6124" s="11"/>
    </row>
    <row r="6125" spans="2:13" ht="12.75" hidden="1" customHeight="1">
      <c r="B6125" s="1315"/>
      <c r="C6125" s="904"/>
      <c r="D6125" s="630">
        <v>107</v>
      </c>
      <c r="E6125" s="1298"/>
      <c r="F6125" s="1298"/>
      <c r="G6125" s="1298"/>
      <c r="H6125" s="125">
        <v>0.05</v>
      </c>
      <c r="I6125" s="385"/>
      <c r="J6125" s="203">
        <f t="shared" si="204"/>
        <v>0</v>
      </c>
      <c r="K6125" s="410">
        <f t="shared" si="205"/>
        <v>0</v>
      </c>
      <c r="L6125" s="11"/>
      <c r="M6125" s="11"/>
    </row>
    <row r="6126" spans="2:13" ht="12.75" hidden="1" customHeight="1">
      <c r="B6126" s="1315"/>
      <c r="C6126" s="904"/>
      <c r="D6126" s="630">
        <v>108</v>
      </c>
      <c r="E6126" s="1298"/>
      <c r="F6126" s="1298"/>
      <c r="G6126" s="1298"/>
      <c r="H6126" s="125">
        <v>0.05</v>
      </c>
      <c r="I6126" s="385"/>
      <c r="J6126" s="203">
        <f t="shared" si="204"/>
        <v>0</v>
      </c>
      <c r="K6126" s="410">
        <f t="shared" si="205"/>
        <v>0</v>
      </c>
      <c r="L6126" s="11"/>
      <c r="M6126" s="11"/>
    </row>
    <row r="6127" spans="2:13" ht="12.75" hidden="1" customHeight="1">
      <c r="B6127" s="1315"/>
      <c r="C6127" s="904"/>
      <c r="D6127" s="630">
        <v>109</v>
      </c>
      <c r="E6127" s="1298"/>
      <c r="F6127" s="1298"/>
      <c r="G6127" s="1298"/>
      <c r="H6127" s="125">
        <v>0.05</v>
      </c>
      <c r="I6127" s="385"/>
      <c r="J6127" s="203">
        <f t="shared" si="204"/>
        <v>0</v>
      </c>
      <c r="K6127" s="410">
        <f t="shared" si="205"/>
        <v>0</v>
      </c>
      <c r="L6127" s="11"/>
      <c r="M6127" s="11"/>
    </row>
    <row r="6128" spans="2:13" ht="12.75" hidden="1" customHeight="1">
      <c r="B6128" s="1315"/>
      <c r="C6128" s="904"/>
      <c r="D6128" s="629">
        <v>110</v>
      </c>
      <c r="E6128" s="1298"/>
      <c r="F6128" s="1298"/>
      <c r="G6128" s="1298"/>
      <c r="H6128" s="125">
        <v>0.05</v>
      </c>
      <c r="I6128" s="385"/>
      <c r="J6128" s="203">
        <f t="shared" si="204"/>
        <v>0</v>
      </c>
      <c r="K6128" s="410">
        <f t="shared" si="205"/>
        <v>0</v>
      </c>
      <c r="L6128" s="11"/>
      <c r="M6128" s="11"/>
    </row>
    <row r="6129" spans="2:13" ht="12.75" hidden="1" customHeight="1">
      <c r="B6129" s="1315"/>
      <c r="C6129" s="904"/>
      <c r="D6129" s="629">
        <v>111</v>
      </c>
      <c r="E6129" s="1298"/>
      <c r="F6129" s="1298"/>
      <c r="G6129" s="1298"/>
      <c r="H6129" s="125">
        <v>0.05</v>
      </c>
      <c r="I6129" s="385"/>
      <c r="J6129" s="203">
        <f t="shared" si="204"/>
        <v>0</v>
      </c>
      <c r="K6129" s="410">
        <f t="shared" si="205"/>
        <v>0</v>
      </c>
      <c r="L6129" s="11"/>
      <c r="M6129" s="11"/>
    </row>
    <row r="6130" spans="2:13" ht="12.75" hidden="1" customHeight="1">
      <c r="B6130" s="1315"/>
      <c r="C6130" s="904"/>
      <c r="D6130" s="629">
        <v>112</v>
      </c>
      <c r="E6130" s="1298"/>
      <c r="F6130" s="1298"/>
      <c r="G6130" s="1298"/>
      <c r="H6130" s="125">
        <v>0.05</v>
      </c>
      <c r="I6130" s="385"/>
      <c r="J6130" s="203">
        <f t="shared" si="204"/>
        <v>0</v>
      </c>
      <c r="K6130" s="410">
        <f t="shared" si="205"/>
        <v>0</v>
      </c>
      <c r="L6130" s="11"/>
      <c r="M6130" s="11"/>
    </row>
    <row r="6131" spans="2:13" ht="12.75" hidden="1" customHeight="1">
      <c r="B6131" s="1315"/>
      <c r="C6131" s="904"/>
      <c r="D6131" s="629">
        <v>113</v>
      </c>
      <c r="E6131" s="1298"/>
      <c r="F6131" s="1298"/>
      <c r="G6131" s="1298"/>
      <c r="H6131" s="125">
        <v>0.05</v>
      </c>
      <c r="I6131" s="385"/>
      <c r="J6131" s="203">
        <f t="shared" si="204"/>
        <v>0</v>
      </c>
      <c r="K6131" s="410">
        <f t="shared" si="205"/>
        <v>0</v>
      </c>
      <c r="L6131" s="11"/>
      <c r="M6131" s="11"/>
    </row>
    <row r="6132" spans="2:13" ht="12.75" hidden="1" customHeight="1">
      <c r="B6132" s="1315"/>
      <c r="C6132" s="904"/>
      <c r="D6132" s="629">
        <v>114</v>
      </c>
      <c r="E6132" s="1298"/>
      <c r="F6132" s="1298"/>
      <c r="G6132" s="1298"/>
      <c r="H6132" s="125">
        <v>0.05</v>
      </c>
      <c r="I6132" s="385"/>
      <c r="J6132" s="203">
        <f t="shared" si="204"/>
        <v>0</v>
      </c>
      <c r="K6132" s="410">
        <f t="shared" si="205"/>
        <v>0</v>
      </c>
      <c r="L6132" s="11"/>
      <c r="M6132" s="11"/>
    </row>
    <row r="6133" spans="2:13" ht="12.75" hidden="1" customHeight="1">
      <c r="B6133" s="1315"/>
      <c r="C6133" s="904"/>
      <c r="D6133" s="629">
        <v>115</v>
      </c>
      <c r="E6133" s="1298"/>
      <c r="F6133" s="1298"/>
      <c r="G6133" s="1298"/>
      <c r="H6133" s="125">
        <v>0.05</v>
      </c>
      <c r="I6133" s="385"/>
      <c r="J6133" s="203">
        <f t="shared" si="204"/>
        <v>0</v>
      </c>
      <c r="K6133" s="410">
        <f t="shared" si="205"/>
        <v>0</v>
      </c>
      <c r="L6133" s="11"/>
      <c r="M6133" s="11"/>
    </row>
    <row r="6134" spans="2:13" ht="12.75" hidden="1" customHeight="1">
      <c r="B6134" s="1315"/>
      <c r="C6134" s="904"/>
      <c r="D6134" s="629">
        <v>116</v>
      </c>
      <c r="E6134" s="1298"/>
      <c r="F6134" s="1298"/>
      <c r="G6134" s="1298"/>
      <c r="H6134" s="125">
        <v>0.05</v>
      </c>
      <c r="I6134" s="385"/>
      <c r="J6134" s="203">
        <f t="shared" si="204"/>
        <v>0</v>
      </c>
      <c r="K6134" s="410">
        <f t="shared" si="205"/>
        <v>0</v>
      </c>
      <c r="L6134" s="11"/>
      <c r="M6134" s="11"/>
    </row>
    <row r="6135" spans="2:13" ht="12.75" hidden="1" customHeight="1">
      <c r="B6135" s="1315"/>
      <c r="C6135" s="904"/>
      <c r="D6135" s="629">
        <v>117</v>
      </c>
      <c r="E6135" s="1298"/>
      <c r="F6135" s="1298"/>
      <c r="G6135" s="1298"/>
      <c r="H6135" s="125">
        <v>0.05</v>
      </c>
      <c r="I6135" s="385"/>
      <c r="J6135" s="203">
        <f t="shared" si="204"/>
        <v>0</v>
      </c>
      <c r="K6135" s="410">
        <f t="shared" si="205"/>
        <v>0</v>
      </c>
      <c r="L6135" s="11"/>
      <c r="M6135" s="11"/>
    </row>
    <row r="6136" spans="2:13" ht="12.75" hidden="1" customHeight="1">
      <c r="B6136" s="1315"/>
      <c r="C6136" s="904"/>
      <c r="D6136" s="629">
        <v>118</v>
      </c>
      <c r="E6136" s="1298"/>
      <c r="F6136" s="1298"/>
      <c r="G6136" s="1298"/>
      <c r="H6136" s="125">
        <v>0.05</v>
      </c>
      <c r="I6136" s="385"/>
      <c r="J6136" s="203">
        <f t="shared" si="204"/>
        <v>0</v>
      </c>
      <c r="K6136" s="410">
        <f t="shared" si="205"/>
        <v>0</v>
      </c>
      <c r="L6136" s="11"/>
      <c r="M6136" s="11"/>
    </row>
    <row r="6137" spans="2:13" ht="12.75" hidden="1" customHeight="1">
      <c r="B6137" s="1315"/>
      <c r="C6137" s="904"/>
      <c r="D6137" s="629">
        <v>119</v>
      </c>
      <c r="E6137" s="1298"/>
      <c r="F6137" s="1298"/>
      <c r="G6137" s="1298"/>
      <c r="H6137" s="125">
        <v>0.05</v>
      </c>
      <c r="I6137" s="385"/>
      <c r="J6137" s="203">
        <f t="shared" si="204"/>
        <v>0</v>
      </c>
      <c r="K6137" s="410">
        <f t="shared" si="205"/>
        <v>0</v>
      </c>
      <c r="L6137" s="11"/>
      <c r="M6137" s="11"/>
    </row>
    <row r="6138" spans="2:13" ht="12.75" hidden="1" customHeight="1">
      <c r="B6138" s="1315"/>
      <c r="C6138" s="904"/>
      <c r="D6138" s="629">
        <v>120</v>
      </c>
      <c r="E6138" s="1298"/>
      <c r="F6138" s="1298"/>
      <c r="G6138" s="1298"/>
      <c r="H6138" s="125">
        <v>0.05</v>
      </c>
      <c r="I6138" s="385"/>
      <c r="J6138" s="203">
        <f t="shared" si="204"/>
        <v>0</v>
      </c>
      <c r="K6138" s="410">
        <f t="shared" si="205"/>
        <v>0</v>
      </c>
      <c r="L6138" s="11"/>
      <c r="M6138" s="11"/>
    </row>
    <row r="6139" spans="2:13" ht="12.75" hidden="1" customHeight="1">
      <c r="B6139" s="1315"/>
      <c r="C6139" s="904"/>
      <c r="D6139" s="629">
        <v>121</v>
      </c>
      <c r="E6139" s="1298"/>
      <c r="F6139" s="1298"/>
      <c r="G6139" s="1298"/>
      <c r="H6139" s="125">
        <v>0.05</v>
      </c>
      <c r="I6139" s="385"/>
      <c r="J6139" s="203">
        <f t="shared" si="204"/>
        <v>0</v>
      </c>
      <c r="K6139" s="410">
        <f t="shared" si="205"/>
        <v>0</v>
      </c>
      <c r="L6139" s="11"/>
      <c r="M6139" s="11"/>
    </row>
    <row r="6140" spans="2:13" ht="12.75" hidden="1" customHeight="1">
      <c r="B6140" s="1315"/>
      <c r="C6140" s="904"/>
      <c r="D6140" s="629">
        <v>122</v>
      </c>
      <c r="E6140" s="1298"/>
      <c r="F6140" s="1298"/>
      <c r="G6140" s="1298"/>
      <c r="H6140" s="125">
        <v>0.05</v>
      </c>
      <c r="I6140" s="385"/>
      <c r="J6140" s="203">
        <f t="shared" si="204"/>
        <v>0</v>
      </c>
      <c r="K6140" s="410">
        <f t="shared" si="205"/>
        <v>0</v>
      </c>
      <c r="L6140" s="11"/>
      <c r="M6140" s="11"/>
    </row>
    <row r="6141" spans="2:13" ht="12.75" hidden="1" customHeight="1">
      <c r="B6141" s="1315"/>
      <c r="C6141" s="904"/>
      <c r="D6141" s="629">
        <v>123</v>
      </c>
      <c r="E6141" s="1298"/>
      <c r="F6141" s="1298"/>
      <c r="G6141" s="1298"/>
      <c r="H6141" s="125">
        <v>0.05</v>
      </c>
      <c r="I6141" s="385"/>
      <c r="J6141" s="203">
        <f t="shared" si="204"/>
        <v>0</v>
      </c>
      <c r="K6141" s="410">
        <f t="shared" si="205"/>
        <v>0</v>
      </c>
      <c r="L6141" s="11"/>
      <c r="M6141" s="11"/>
    </row>
    <row r="6142" spans="2:13" ht="12.75" hidden="1" customHeight="1">
      <c r="B6142" s="1315"/>
      <c r="C6142" s="904"/>
      <c r="D6142" s="629">
        <v>124</v>
      </c>
      <c r="E6142" s="1298"/>
      <c r="F6142" s="1298"/>
      <c r="G6142" s="1298"/>
      <c r="H6142" s="125">
        <v>0.05</v>
      </c>
      <c r="I6142" s="385"/>
      <c r="J6142" s="203">
        <f t="shared" si="204"/>
        <v>0</v>
      </c>
      <c r="K6142" s="410">
        <f t="shared" si="205"/>
        <v>0</v>
      </c>
      <c r="L6142" s="11"/>
      <c r="M6142" s="11"/>
    </row>
    <row r="6143" spans="2:13" ht="12.75" hidden="1" customHeight="1">
      <c r="B6143" s="1315"/>
      <c r="C6143" s="904"/>
      <c r="D6143" s="629">
        <v>125</v>
      </c>
      <c r="E6143" s="1298"/>
      <c r="F6143" s="1298"/>
      <c r="G6143" s="1298"/>
      <c r="H6143" s="125">
        <v>0.05</v>
      </c>
      <c r="I6143" s="385"/>
      <c r="J6143" s="203">
        <f t="shared" si="204"/>
        <v>0</v>
      </c>
      <c r="K6143" s="410">
        <f t="shared" si="205"/>
        <v>0</v>
      </c>
      <c r="L6143" s="11"/>
      <c r="M6143" s="11"/>
    </row>
    <row r="6144" spans="2:13" ht="12.75" hidden="1" customHeight="1">
      <c r="B6144" s="1315"/>
      <c r="C6144" s="904"/>
      <c r="D6144" s="629">
        <v>126</v>
      </c>
      <c r="E6144" s="1298"/>
      <c r="F6144" s="1298"/>
      <c r="G6144" s="1298"/>
      <c r="H6144" s="125">
        <v>0.05</v>
      </c>
      <c r="I6144" s="385"/>
      <c r="J6144" s="203">
        <f t="shared" si="204"/>
        <v>0</v>
      </c>
      <c r="K6144" s="410">
        <f t="shared" si="205"/>
        <v>0</v>
      </c>
      <c r="L6144" s="11"/>
      <c r="M6144" s="11"/>
    </row>
    <row r="6145" spans="2:13" ht="12.75" hidden="1" customHeight="1">
      <c r="B6145" s="1315"/>
      <c r="C6145" s="904"/>
      <c r="D6145" s="629">
        <v>127</v>
      </c>
      <c r="E6145" s="1298"/>
      <c r="F6145" s="1298"/>
      <c r="G6145" s="1298"/>
      <c r="H6145" s="125">
        <v>0.05</v>
      </c>
      <c r="I6145" s="385"/>
      <c r="J6145" s="203">
        <f t="shared" si="204"/>
        <v>0</v>
      </c>
      <c r="K6145" s="410">
        <f t="shared" si="205"/>
        <v>0</v>
      </c>
      <c r="L6145" s="11"/>
      <c r="M6145" s="11"/>
    </row>
    <row r="6146" spans="2:13" ht="12.75" hidden="1" customHeight="1">
      <c r="B6146" s="1315"/>
      <c r="C6146" s="904"/>
      <c r="D6146" s="629">
        <v>128</v>
      </c>
      <c r="E6146" s="1298"/>
      <c r="F6146" s="1298"/>
      <c r="G6146" s="1298"/>
      <c r="H6146" s="125">
        <v>0.05</v>
      </c>
      <c r="I6146" s="385"/>
      <c r="J6146" s="203">
        <f t="shared" si="204"/>
        <v>0</v>
      </c>
      <c r="K6146" s="410">
        <f t="shared" si="205"/>
        <v>0</v>
      </c>
      <c r="L6146" s="11"/>
      <c r="M6146" s="11"/>
    </row>
    <row r="6147" spans="2:13" ht="12.75" hidden="1" customHeight="1">
      <c r="B6147" s="1315"/>
      <c r="C6147" s="904"/>
      <c r="D6147" s="629">
        <v>129</v>
      </c>
      <c r="E6147" s="1298"/>
      <c r="F6147" s="1298"/>
      <c r="G6147" s="1298"/>
      <c r="H6147" s="125">
        <v>0.05</v>
      </c>
      <c r="I6147" s="385"/>
      <c r="J6147" s="203">
        <f t="shared" ref="J6147:J6210" si="206">$I$12030*H6147</f>
        <v>0</v>
      </c>
      <c r="K6147" s="410">
        <f t="shared" si="205"/>
        <v>0</v>
      </c>
      <c r="L6147" s="11"/>
      <c r="M6147" s="11"/>
    </row>
    <row r="6148" spans="2:13" ht="12.75" hidden="1" customHeight="1">
      <c r="B6148" s="1315"/>
      <c r="C6148" s="904"/>
      <c r="D6148" s="629">
        <v>130</v>
      </c>
      <c r="E6148" s="1298"/>
      <c r="F6148" s="1298"/>
      <c r="G6148" s="1298"/>
      <c r="H6148" s="125">
        <v>0.05</v>
      </c>
      <c r="I6148" s="385"/>
      <c r="J6148" s="203">
        <f t="shared" si="206"/>
        <v>0</v>
      </c>
      <c r="K6148" s="410">
        <f t="shared" ref="K6148:K6211" si="207">MAX(0,(I6148-J6148)*0.75)</f>
        <v>0</v>
      </c>
      <c r="L6148" s="11"/>
      <c r="M6148" s="11"/>
    </row>
    <row r="6149" spans="2:13" ht="12.75" hidden="1" customHeight="1">
      <c r="B6149" s="1315"/>
      <c r="C6149" s="904"/>
      <c r="D6149" s="629">
        <v>131</v>
      </c>
      <c r="E6149" s="1298"/>
      <c r="F6149" s="1298"/>
      <c r="G6149" s="1298"/>
      <c r="H6149" s="125">
        <v>0.05</v>
      </c>
      <c r="I6149" s="385"/>
      <c r="J6149" s="203">
        <f t="shared" si="206"/>
        <v>0</v>
      </c>
      <c r="K6149" s="410">
        <f t="shared" si="207"/>
        <v>0</v>
      </c>
      <c r="L6149" s="11"/>
      <c r="M6149" s="11"/>
    </row>
    <row r="6150" spans="2:13" ht="12.75" hidden="1" customHeight="1">
      <c r="B6150" s="1315"/>
      <c r="C6150" s="904"/>
      <c r="D6150" s="629">
        <v>132</v>
      </c>
      <c r="E6150" s="1298"/>
      <c r="F6150" s="1298"/>
      <c r="G6150" s="1298"/>
      <c r="H6150" s="125">
        <v>0.05</v>
      </c>
      <c r="I6150" s="385"/>
      <c r="J6150" s="203">
        <f t="shared" si="206"/>
        <v>0</v>
      </c>
      <c r="K6150" s="410">
        <f t="shared" si="207"/>
        <v>0</v>
      </c>
      <c r="L6150" s="11"/>
      <c r="M6150" s="11"/>
    </row>
    <row r="6151" spans="2:13" ht="12.75" hidden="1" customHeight="1">
      <c r="B6151" s="1315"/>
      <c r="C6151" s="904"/>
      <c r="D6151" s="629">
        <v>133</v>
      </c>
      <c r="E6151" s="1298"/>
      <c r="F6151" s="1298"/>
      <c r="G6151" s="1298"/>
      <c r="H6151" s="125">
        <v>0.05</v>
      </c>
      <c r="I6151" s="385"/>
      <c r="J6151" s="203">
        <f t="shared" si="206"/>
        <v>0</v>
      </c>
      <c r="K6151" s="410">
        <f t="shared" si="207"/>
        <v>0</v>
      </c>
      <c r="L6151" s="11"/>
      <c r="M6151" s="11"/>
    </row>
    <row r="6152" spans="2:13" ht="12.75" hidden="1" customHeight="1">
      <c r="B6152" s="1315"/>
      <c r="C6152" s="904"/>
      <c r="D6152" s="629">
        <v>134</v>
      </c>
      <c r="E6152" s="1298"/>
      <c r="F6152" s="1298"/>
      <c r="G6152" s="1298"/>
      <c r="H6152" s="125">
        <v>0.05</v>
      </c>
      <c r="I6152" s="385"/>
      <c r="J6152" s="203">
        <f t="shared" si="206"/>
        <v>0</v>
      </c>
      <c r="K6152" s="410">
        <f t="shared" si="207"/>
        <v>0</v>
      </c>
      <c r="L6152" s="11"/>
      <c r="M6152" s="11"/>
    </row>
    <row r="6153" spans="2:13" ht="12.75" hidden="1" customHeight="1">
      <c r="B6153" s="1315"/>
      <c r="C6153" s="904"/>
      <c r="D6153" s="629">
        <v>135</v>
      </c>
      <c r="E6153" s="1298"/>
      <c r="F6153" s="1298"/>
      <c r="G6153" s="1298"/>
      <c r="H6153" s="125">
        <v>0.05</v>
      </c>
      <c r="I6153" s="385"/>
      <c r="J6153" s="203">
        <f t="shared" si="206"/>
        <v>0</v>
      </c>
      <c r="K6153" s="410">
        <f t="shared" si="207"/>
        <v>0</v>
      </c>
      <c r="L6153" s="11"/>
      <c r="M6153" s="11"/>
    </row>
    <row r="6154" spans="2:13" ht="12.75" hidden="1" customHeight="1">
      <c r="B6154" s="1315"/>
      <c r="C6154" s="904"/>
      <c r="D6154" s="629">
        <v>136</v>
      </c>
      <c r="E6154" s="1298"/>
      <c r="F6154" s="1298"/>
      <c r="G6154" s="1298"/>
      <c r="H6154" s="125">
        <v>0.05</v>
      </c>
      <c r="I6154" s="385"/>
      <c r="J6154" s="203">
        <f t="shared" si="206"/>
        <v>0</v>
      </c>
      <c r="K6154" s="410">
        <f t="shared" si="207"/>
        <v>0</v>
      </c>
      <c r="L6154" s="11"/>
      <c r="M6154" s="11"/>
    </row>
    <row r="6155" spans="2:13" ht="12.75" hidden="1" customHeight="1">
      <c r="B6155" s="1315"/>
      <c r="C6155" s="904"/>
      <c r="D6155" s="629">
        <v>137</v>
      </c>
      <c r="E6155" s="1298"/>
      <c r="F6155" s="1298"/>
      <c r="G6155" s="1298"/>
      <c r="H6155" s="125">
        <v>0.05</v>
      </c>
      <c r="I6155" s="385"/>
      <c r="J6155" s="203">
        <f t="shared" si="206"/>
        <v>0</v>
      </c>
      <c r="K6155" s="410">
        <f t="shared" si="207"/>
        <v>0</v>
      </c>
      <c r="L6155" s="11"/>
      <c r="M6155" s="11"/>
    </row>
    <row r="6156" spans="2:13" ht="12.75" hidden="1" customHeight="1">
      <c r="B6156" s="1315"/>
      <c r="C6156" s="904"/>
      <c r="D6156" s="629">
        <v>138</v>
      </c>
      <c r="E6156" s="1298"/>
      <c r="F6156" s="1298"/>
      <c r="G6156" s="1298"/>
      <c r="H6156" s="125">
        <v>0.05</v>
      </c>
      <c r="I6156" s="385"/>
      <c r="J6156" s="203">
        <f t="shared" si="206"/>
        <v>0</v>
      </c>
      <c r="K6156" s="410">
        <f t="shared" si="207"/>
        <v>0</v>
      </c>
      <c r="L6156" s="11"/>
      <c r="M6156" s="11"/>
    </row>
    <row r="6157" spans="2:13" ht="12.75" hidden="1" customHeight="1">
      <c r="B6157" s="1315"/>
      <c r="C6157" s="904"/>
      <c r="D6157" s="629">
        <v>139</v>
      </c>
      <c r="E6157" s="1298"/>
      <c r="F6157" s="1298"/>
      <c r="G6157" s="1298"/>
      <c r="H6157" s="125">
        <v>0.05</v>
      </c>
      <c r="I6157" s="385"/>
      <c r="J6157" s="203">
        <f t="shared" si="206"/>
        <v>0</v>
      </c>
      <c r="K6157" s="410">
        <f t="shared" si="207"/>
        <v>0</v>
      </c>
      <c r="L6157" s="11"/>
      <c r="M6157" s="11"/>
    </row>
    <row r="6158" spans="2:13" ht="12.75" hidden="1" customHeight="1">
      <c r="B6158" s="1315"/>
      <c r="C6158" s="904"/>
      <c r="D6158" s="629">
        <v>140</v>
      </c>
      <c r="E6158" s="1298"/>
      <c r="F6158" s="1298"/>
      <c r="G6158" s="1298"/>
      <c r="H6158" s="125">
        <v>0.05</v>
      </c>
      <c r="I6158" s="385"/>
      <c r="J6158" s="203">
        <f t="shared" si="206"/>
        <v>0</v>
      </c>
      <c r="K6158" s="410">
        <f t="shared" si="207"/>
        <v>0</v>
      </c>
      <c r="L6158" s="11"/>
      <c r="M6158" s="11"/>
    </row>
    <row r="6159" spans="2:13" ht="12.75" hidden="1" customHeight="1">
      <c r="B6159" s="1315"/>
      <c r="C6159" s="904"/>
      <c r="D6159" s="629">
        <v>141</v>
      </c>
      <c r="E6159" s="1298"/>
      <c r="F6159" s="1298"/>
      <c r="G6159" s="1298"/>
      <c r="H6159" s="125">
        <v>0.05</v>
      </c>
      <c r="I6159" s="385"/>
      <c r="J6159" s="203">
        <f t="shared" si="206"/>
        <v>0</v>
      </c>
      <c r="K6159" s="410">
        <f t="shared" si="207"/>
        <v>0</v>
      </c>
      <c r="L6159" s="11"/>
      <c r="M6159" s="11"/>
    </row>
    <row r="6160" spans="2:13" ht="12.75" hidden="1" customHeight="1">
      <c r="B6160" s="1315"/>
      <c r="C6160" s="904"/>
      <c r="D6160" s="629">
        <v>142</v>
      </c>
      <c r="E6160" s="1298"/>
      <c r="F6160" s="1298"/>
      <c r="G6160" s="1298"/>
      <c r="H6160" s="125">
        <v>0.05</v>
      </c>
      <c r="I6160" s="385"/>
      <c r="J6160" s="203">
        <f t="shared" si="206"/>
        <v>0</v>
      </c>
      <c r="K6160" s="410">
        <f t="shared" si="207"/>
        <v>0</v>
      </c>
      <c r="L6160" s="11"/>
      <c r="M6160" s="11"/>
    </row>
    <row r="6161" spans="2:13" ht="12.75" hidden="1" customHeight="1">
      <c r="B6161" s="1315"/>
      <c r="C6161" s="904"/>
      <c r="D6161" s="629">
        <v>143</v>
      </c>
      <c r="E6161" s="1298"/>
      <c r="F6161" s="1298"/>
      <c r="G6161" s="1298"/>
      <c r="H6161" s="125">
        <v>0.05</v>
      </c>
      <c r="I6161" s="385"/>
      <c r="J6161" s="203">
        <f t="shared" si="206"/>
        <v>0</v>
      </c>
      <c r="K6161" s="410">
        <f t="shared" si="207"/>
        <v>0</v>
      </c>
      <c r="L6161" s="11"/>
      <c r="M6161" s="11"/>
    </row>
    <row r="6162" spans="2:13" ht="12.75" hidden="1" customHeight="1">
      <c r="B6162" s="1315"/>
      <c r="C6162" s="904"/>
      <c r="D6162" s="629">
        <v>144</v>
      </c>
      <c r="E6162" s="1298"/>
      <c r="F6162" s="1298"/>
      <c r="G6162" s="1298"/>
      <c r="H6162" s="125">
        <v>0.05</v>
      </c>
      <c r="I6162" s="385"/>
      <c r="J6162" s="203">
        <f t="shared" si="206"/>
        <v>0</v>
      </c>
      <c r="K6162" s="410">
        <f t="shared" si="207"/>
        <v>0</v>
      </c>
      <c r="L6162" s="11"/>
      <c r="M6162" s="11"/>
    </row>
    <row r="6163" spans="2:13" ht="12.75" hidden="1" customHeight="1">
      <c r="B6163" s="1315"/>
      <c r="C6163" s="904"/>
      <c r="D6163" s="629">
        <v>145</v>
      </c>
      <c r="E6163" s="1298"/>
      <c r="F6163" s="1298"/>
      <c r="G6163" s="1298"/>
      <c r="H6163" s="125">
        <v>0.05</v>
      </c>
      <c r="I6163" s="385"/>
      <c r="J6163" s="203">
        <f t="shared" si="206"/>
        <v>0</v>
      </c>
      <c r="K6163" s="410">
        <f t="shared" si="207"/>
        <v>0</v>
      </c>
      <c r="L6163" s="11"/>
      <c r="M6163" s="11"/>
    </row>
    <row r="6164" spans="2:13" ht="12.75" hidden="1" customHeight="1">
      <c r="B6164" s="1315"/>
      <c r="C6164" s="904"/>
      <c r="D6164" s="629">
        <v>146</v>
      </c>
      <c r="E6164" s="1298"/>
      <c r="F6164" s="1298"/>
      <c r="G6164" s="1298"/>
      <c r="H6164" s="125">
        <v>0.05</v>
      </c>
      <c r="I6164" s="385"/>
      <c r="J6164" s="203">
        <f t="shared" si="206"/>
        <v>0</v>
      </c>
      <c r="K6164" s="410">
        <f t="shared" si="207"/>
        <v>0</v>
      </c>
      <c r="L6164" s="11"/>
      <c r="M6164" s="11"/>
    </row>
    <row r="6165" spans="2:13" ht="12.75" hidden="1" customHeight="1">
      <c r="B6165" s="1315"/>
      <c r="C6165" s="904"/>
      <c r="D6165" s="629">
        <v>147</v>
      </c>
      <c r="E6165" s="1298"/>
      <c r="F6165" s="1298"/>
      <c r="G6165" s="1298"/>
      <c r="H6165" s="125">
        <v>0.05</v>
      </c>
      <c r="I6165" s="385"/>
      <c r="J6165" s="203">
        <f t="shared" si="206"/>
        <v>0</v>
      </c>
      <c r="K6165" s="410">
        <f t="shared" si="207"/>
        <v>0</v>
      </c>
      <c r="L6165" s="11"/>
      <c r="M6165" s="11"/>
    </row>
    <row r="6166" spans="2:13" ht="12.75" hidden="1" customHeight="1">
      <c r="B6166" s="1315"/>
      <c r="C6166" s="904"/>
      <c r="D6166" s="629">
        <v>148</v>
      </c>
      <c r="E6166" s="1298"/>
      <c r="F6166" s="1298"/>
      <c r="G6166" s="1298"/>
      <c r="H6166" s="125">
        <v>0.05</v>
      </c>
      <c r="I6166" s="385"/>
      <c r="J6166" s="203">
        <f t="shared" si="206"/>
        <v>0</v>
      </c>
      <c r="K6166" s="410">
        <f t="shared" si="207"/>
        <v>0</v>
      </c>
      <c r="L6166" s="11"/>
      <c r="M6166" s="11"/>
    </row>
    <row r="6167" spans="2:13" ht="12.75" hidden="1" customHeight="1">
      <c r="B6167" s="1315"/>
      <c r="C6167" s="904"/>
      <c r="D6167" s="629">
        <v>149</v>
      </c>
      <c r="E6167" s="1298"/>
      <c r="F6167" s="1298"/>
      <c r="G6167" s="1298"/>
      <c r="H6167" s="125">
        <v>0.05</v>
      </c>
      <c r="I6167" s="385"/>
      <c r="J6167" s="203">
        <f t="shared" si="206"/>
        <v>0</v>
      </c>
      <c r="K6167" s="410">
        <f t="shared" si="207"/>
        <v>0</v>
      </c>
      <c r="L6167" s="11"/>
      <c r="M6167" s="11"/>
    </row>
    <row r="6168" spans="2:13" ht="12.75" hidden="1" customHeight="1">
      <c r="B6168" s="1315"/>
      <c r="C6168" s="904"/>
      <c r="D6168" s="629">
        <v>150</v>
      </c>
      <c r="E6168" s="1298"/>
      <c r="F6168" s="1298"/>
      <c r="G6168" s="1298"/>
      <c r="H6168" s="125">
        <v>0.05</v>
      </c>
      <c r="I6168" s="385"/>
      <c r="J6168" s="203">
        <f t="shared" si="206"/>
        <v>0</v>
      </c>
      <c r="K6168" s="410">
        <f t="shared" si="207"/>
        <v>0</v>
      </c>
      <c r="L6168" s="11"/>
      <c r="M6168" s="11"/>
    </row>
    <row r="6169" spans="2:13" ht="12.75" hidden="1" customHeight="1">
      <c r="B6169" s="1315"/>
      <c r="C6169" s="904"/>
      <c r="D6169" s="629">
        <v>151</v>
      </c>
      <c r="E6169" s="1298"/>
      <c r="F6169" s="1298"/>
      <c r="G6169" s="1298"/>
      <c r="H6169" s="125">
        <v>0.05</v>
      </c>
      <c r="I6169" s="385"/>
      <c r="J6169" s="203">
        <f t="shared" si="206"/>
        <v>0</v>
      </c>
      <c r="K6169" s="410">
        <f t="shared" si="207"/>
        <v>0</v>
      </c>
      <c r="L6169" s="11"/>
      <c r="M6169" s="11"/>
    </row>
    <row r="6170" spans="2:13" ht="12.75" hidden="1" customHeight="1">
      <c r="B6170" s="1315"/>
      <c r="C6170" s="904"/>
      <c r="D6170" s="629">
        <v>152</v>
      </c>
      <c r="E6170" s="1298"/>
      <c r="F6170" s="1298"/>
      <c r="G6170" s="1298"/>
      <c r="H6170" s="125">
        <v>0.05</v>
      </c>
      <c r="I6170" s="385"/>
      <c r="J6170" s="203">
        <f t="shared" si="206"/>
        <v>0</v>
      </c>
      <c r="K6170" s="410">
        <f t="shared" si="207"/>
        <v>0</v>
      </c>
      <c r="L6170" s="11"/>
      <c r="M6170" s="11"/>
    </row>
    <row r="6171" spans="2:13" ht="12.75" hidden="1" customHeight="1">
      <c r="B6171" s="1315"/>
      <c r="C6171" s="904"/>
      <c r="D6171" s="629">
        <v>153</v>
      </c>
      <c r="E6171" s="1298"/>
      <c r="F6171" s="1298"/>
      <c r="G6171" s="1298"/>
      <c r="H6171" s="125">
        <v>0.05</v>
      </c>
      <c r="I6171" s="385"/>
      <c r="J6171" s="203">
        <f t="shared" si="206"/>
        <v>0</v>
      </c>
      <c r="K6171" s="410">
        <f t="shared" si="207"/>
        <v>0</v>
      </c>
      <c r="L6171" s="11"/>
      <c r="M6171" s="11"/>
    </row>
    <row r="6172" spans="2:13" ht="12.75" hidden="1" customHeight="1">
      <c r="B6172" s="1315"/>
      <c r="C6172" s="904"/>
      <c r="D6172" s="629">
        <v>154</v>
      </c>
      <c r="E6172" s="1298"/>
      <c r="F6172" s="1298"/>
      <c r="G6172" s="1298"/>
      <c r="H6172" s="125">
        <v>0.05</v>
      </c>
      <c r="I6172" s="385"/>
      <c r="J6172" s="203">
        <f t="shared" si="206"/>
        <v>0</v>
      </c>
      <c r="K6172" s="410">
        <f t="shared" si="207"/>
        <v>0</v>
      </c>
      <c r="L6172" s="11"/>
      <c r="M6172" s="11"/>
    </row>
    <row r="6173" spans="2:13" ht="12.75" hidden="1" customHeight="1">
      <c r="B6173" s="1315"/>
      <c r="C6173" s="904"/>
      <c r="D6173" s="629">
        <v>155</v>
      </c>
      <c r="E6173" s="1298"/>
      <c r="F6173" s="1298"/>
      <c r="G6173" s="1298"/>
      <c r="H6173" s="125">
        <v>0.05</v>
      </c>
      <c r="I6173" s="385"/>
      <c r="J6173" s="203">
        <f t="shared" si="206"/>
        <v>0</v>
      </c>
      <c r="K6173" s="410">
        <f t="shared" si="207"/>
        <v>0</v>
      </c>
      <c r="L6173" s="11"/>
      <c r="M6173" s="11"/>
    </row>
    <row r="6174" spans="2:13" ht="12.75" hidden="1" customHeight="1">
      <c r="B6174" s="1315"/>
      <c r="C6174" s="904"/>
      <c r="D6174" s="629">
        <v>156</v>
      </c>
      <c r="E6174" s="1298"/>
      <c r="F6174" s="1298"/>
      <c r="G6174" s="1298"/>
      <c r="H6174" s="125">
        <v>0.05</v>
      </c>
      <c r="I6174" s="385"/>
      <c r="J6174" s="203">
        <f t="shared" si="206"/>
        <v>0</v>
      </c>
      <c r="K6174" s="410">
        <f t="shared" si="207"/>
        <v>0</v>
      </c>
      <c r="L6174" s="11"/>
      <c r="M6174" s="11"/>
    </row>
    <row r="6175" spans="2:13" ht="12.75" hidden="1" customHeight="1">
      <c r="B6175" s="1315"/>
      <c r="C6175" s="904"/>
      <c r="D6175" s="629">
        <v>157</v>
      </c>
      <c r="E6175" s="1298"/>
      <c r="F6175" s="1298"/>
      <c r="G6175" s="1298"/>
      <c r="H6175" s="125">
        <v>0.05</v>
      </c>
      <c r="I6175" s="385"/>
      <c r="J6175" s="203">
        <f t="shared" si="206"/>
        <v>0</v>
      </c>
      <c r="K6175" s="410">
        <f t="shared" si="207"/>
        <v>0</v>
      </c>
      <c r="L6175" s="11"/>
      <c r="M6175" s="11"/>
    </row>
    <row r="6176" spans="2:13" ht="12.75" hidden="1" customHeight="1">
      <c r="B6176" s="1315"/>
      <c r="C6176" s="904"/>
      <c r="D6176" s="629">
        <v>158</v>
      </c>
      <c r="E6176" s="1298"/>
      <c r="F6176" s="1298"/>
      <c r="G6176" s="1298"/>
      <c r="H6176" s="125">
        <v>0.05</v>
      </c>
      <c r="I6176" s="385"/>
      <c r="J6176" s="203">
        <f t="shared" si="206"/>
        <v>0</v>
      </c>
      <c r="K6176" s="410">
        <f t="shared" si="207"/>
        <v>0</v>
      </c>
      <c r="L6176" s="11"/>
      <c r="M6176" s="11"/>
    </row>
    <row r="6177" spans="2:13" ht="12.75" hidden="1" customHeight="1">
      <c r="B6177" s="1315"/>
      <c r="C6177" s="904"/>
      <c r="D6177" s="629">
        <v>159</v>
      </c>
      <c r="E6177" s="1298"/>
      <c r="F6177" s="1298"/>
      <c r="G6177" s="1298"/>
      <c r="H6177" s="125">
        <v>0.05</v>
      </c>
      <c r="I6177" s="385"/>
      <c r="J6177" s="203">
        <f t="shared" si="206"/>
        <v>0</v>
      </c>
      <c r="K6177" s="410">
        <f t="shared" si="207"/>
        <v>0</v>
      </c>
      <c r="L6177" s="11"/>
      <c r="M6177" s="11"/>
    </row>
    <row r="6178" spans="2:13" ht="12.75" hidden="1" customHeight="1">
      <c r="B6178" s="1315"/>
      <c r="C6178" s="904"/>
      <c r="D6178" s="629">
        <v>160</v>
      </c>
      <c r="E6178" s="1298"/>
      <c r="F6178" s="1298"/>
      <c r="G6178" s="1298"/>
      <c r="H6178" s="125">
        <v>0.05</v>
      </c>
      <c r="I6178" s="385"/>
      <c r="J6178" s="203">
        <f t="shared" si="206"/>
        <v>0</v>
      </c>
      <c r="K6178" s="410">
        <f t="shared" si="207"/>
        <v>0</v>
      </c>
      <c r="L6178" s="11"/>
      <c r="M6178" s="11"/>
    </row>
    <row r="6179" spans="2:13" ht="12.75" hidden="1" customHeight="1">
      <c r="B6179" s="1315"/>
      <c r="C6179" s="904"/>
      <c r="D6179" s="629">
        <v>161</v>
      </c>
      <c r="E6179" s="1298"/>
      <c r="F6179" s="1298"/>
      <c r="G6179" s="1298"/>
      <c r="H6179" s="125">
        <v>0.05</v>
      </c>
      <c r="I6179" s="385"/>
      <c r="J6179" s="203">
        <f t="shared" si="206"/>
        <v>0</v>
      </c>
      <c r="K6179" s="410">
        <f t="shared" si="207"/>
        <v>0</v>
      </c>
      <c r="L6179" s="11"/>
      <c r="M6179" s="11"/>
    </row>
    <row r="6180" spans="2:13" ht="12.75" hidden="1" customHeight="1">
      <c r="B6180" s="1315"/>
      <c r="C6180" s="904"/>
      <c r="D6180" s="629">
        <v>162</v>
      </c>
      <c r="E6180" s="1298"/>
      <c r="F6180" s="1298"/>
      <c r="G6180" s="1298"/>
      <c r="H6180" s="125">
        <v>0.05</v>
      </c>
      <c r="I6180" s="385"/>
      <c r="J6180" s="203">
        <f t="shared" si="206"/>
        <v>0</v>
      </c>
      <c r="K6180" s="410">
        <f t="shared" si="207"/>
        <v>0</v>
      </c>
      <c r="L6180" s="11"/>
      <c r="M6180" s="11"/>
    </row>
    <row r="6181" spans="2:13" ht="12.75" hidden="1" customHeight="1">
      <c r="B6181" s="1315"/>
      <c r="C6181" s="904"/>
      <c r="D6181" s="629">
        <v>163</v>
      </c>
      <c r="E6181" s="1298"/>
      <c r="F6181" s="1298"/>
      <c r="G6181" s="1298"/>
      <c r="H6181" s="125">
        <v>0.05</v>
      </c>
      <c r="I6181" s="385"/>
      <c r="J6181" s="203">
        <f t="shared" si="206"/>
        <v>0</v>
      </c>
      <c r="K6181" s="410">
        <f t="shared" si="207"/>
        <v>0</v>
      </c>
      <c r="L6181" s="11"/>
      <c r="M6181" s="11"/>
    </row>
    <row r="6182" spans="2:13" ht="12.75" hidden="1" customHeight="1">
      <c r="B6182" s="1315"/>
      <c r="C6182" s="904"/>
      <c r="D6182" s="629">
        <v>164</v>
      </c>
      <c r="E6182" s="1298"/>
      <c r="F6182" s="1298"/>
      <c r="G6182" s="1298"/>
      <c r="H6182" s="125">
        <v>0.05</v>
      </c>
      <c r="I6182" s="385"/>
      <c r="J6182" s="203">
        <f t="shared" si="206"/>
        <v>0</v>
      </c>
      <c r="K6182" s="410">
        <f t="shared" si="207"/>
        <v>0</v>
      </c>
      <c r="L6182" s="11"/>
      <c r="M6182" s="11"/>
    </row>
    <row r="6183" spans="2:13" ht="12.75" hidden="1" customHeight="1">
      <c r="B6183" s="1315"/>
      <c r="C6183" s="904"/>
      <c r="D6183" s="629">
        <v>165</v>
      </c>
      <c r="E6183" s="1298"/>
      <c r="F6183" s="1298"/>
      <c r="G6183" s="1298"/>
      <c r="H6183" s="125">
        <v>0.05</v>
      </c>
      <c r="I6183" s="385"/>
      <c r="J6183" s="203">
        <f t="shared" si="206"/>
        <v>0</v>
      </c>
      <c r="K6183" s="410">
        <f t="shared" si="207"/>
        <v>0</v>
      </c>
      <c r="L6183" s="11"/>
      <c r="M6183" s="11"/>
    </row>
    <row r="6184" spans="2:13" ht="12.75" hidden="1" customHeight="1">
      <c r="B6184" s="1315"/>
      <c r="C6184" s="904"/>
      <c r="D6184" s="629">
        <v>166</v>
      </c>
      <c r="E6184" s="1298"/>
      <c r="F6184" s="1298"/>
      <c r="G6184" s="1298"/>
      <c r="H6184" s="125">
        <v>0.05</v>
      </c>
      <c r="I6184" s="385"/>
      <c r="J6184" s="203">
        <f t="shared" si="206"/>
        <v>0</v>
      </c>
      <c r="K6184" s="410">
        <f t="shared" si="207"/>
        <v>0</v>
      </c>
      <c r="L6184" s="11"/>
      <c r="M6184" s="11"/>
    </row>
    <row r="6185" spans="2:13" ht="12.75" hidden="1" customHeight="1">
      <c r="B6185" s="1315"/>
      <c r="C6185" s="904"/>
      <c r="D6185" s="629">
        <v>167</v>
      </c>
      <c r="E6185" s="1298"/>
      <c r="F6185" s="1298"/>
      <c r="G6185" s="1298"/>
      <c r="H6185" s="125">
        <v>0.05</v>
      </c>
      <c r="I6185" s="385"/>
      <c r="J6185" s="203">
        <f t="shared" si="206"/>
        <v>0</v>
      </c>
      <c r="K6185" s="410">
        <f t="shared" si="207"/>
        <v>0</v>
      </c>
      <c r="L6185" s="11"/>
      <c r="M6185" s="11"/>
    </row>
    <row r="6186" spans="2:13" ht="12.75" hidden="1" customHeight="1">
      <c r="B6186" s="1315"/>
      <c r="C6186" s="904"/>
      <c r="D6186" s="629">
        <v>168</v>
      </c>
      <c r="E6186" s="1298"/>
      <c r="F6186" s="1298"/>
      <c r="G6186" s="1298"/>
      <c r="H6186" s="125">
        <v>0.05</v>
      </c>
      <c r="I6186" s="385"/>
      <c r="J6186" s="203">
        <f t="shared" si="206"/>
        <v>0</v>
      </c>
      <c r="K6186" s="410">
        <f t="shared" si="207"/>
        <v>0</v>
      </c>
      <c r="L6186" s="11"/>
      <c r="M6186" s="11"/>
    </row>
    <row r="6187" spans="2:13" ht="12.75" hidden="1" customHeight="1">
      <c r="B6187" s="1315"/>
      <c r="C6187" s="904"/>
      <c r="D6187" s="629">
        <v>169</v>
      </c>
      <c r="E6187" s="1298"/>
      <c r="F6187" s="1298"/>
      <c r="G6187" s="1298"/>
      <c r="H6187" s="125">
        <v>0.05</v>
      </c>
      <c r="I6187" s="385"/>
      <c r="J6187" s="203">
        <f t="shared" si="206"/>
        <v>0</v>
      </c>
      <c r="K6187" s="410">
        <f t="shared" si="207"/>
        <v>0</v>
      </c>
      <c r="L6187" s="11"/>
      <c r="M6187" s="11"/>
    </row>
    <row r="6188" spans="2:13" ht="12.75" hidden="1" customHeight="1">
      <c r="B6188" s="1315"/>
      <c r="C6188" s="904"/>
      <c r="D6188" s="629">
        <v>170</v>
      </c>
      <c r="E6188" s="1298"/>
      <c r="F6188" s="1298"/>
      <c r="G6188" s="1298"/>
      <c r="H6188" s="125">
        <v>0.05</v>
      </c>
      <c r="I6188" s="385"/>
      <c r="J6188" s="203">
        <f t="shared" si="206"/>
        <v>0</v>
      </c>
      <c r="K6188" s="410">
        <f t="shared" si="207"/>
        <v>0</v>
      </c>
      <c r="L6188" s="11"/>
      <c r="M6188" s="11"/>
    </row>
    <row r="6189" spans="2:13" ht="12.75" hidden="1" customHeight="1">
      <c r="B6189" s="1315"/>
      <c r="C6189" s="904"/>
      <c r="D6189" s="629">
        <v>171</v>
      </c>
      <c r="E6189" s="1298"/>
      <c r="F6189" s="1298"/>
      <c r="G6189" s="1298"/>
      <c r="H6189" s="125">
        <v>0.05</v>
      </c>
      <c r="I6189" s="385"/>
      <c r="J6189" s="203">
        <f t="shared" si="206"/>
        <v>0</v>
      </c>
      <c r="K6189" s="410">
        <f t="shared" si="207"/>
        <v>0</v>
      </c>
      <c r="L6189" s="11"/>
      <c r="M6189" s="11"/>
    </row>
    <row r="6190" spans="2:13" ht="12.75" hidden="1" customHeight="1">
      <c r="B6190" s="1315"/>
      <c r="C6190" s="904"/>
      <c r="D6190" s="629">
        <v>172</v>
      </c>
      <c r="E6190" s="1298"/>
      <c r="F6190" s="1298"/>
      <c r="G6190" s="1298"/>
      <c r="H6190" s="125">
        <v>0.05</v>
      </c>
      <c r="I6190" s="385"/>
      <c r="J6190" s="203">
        <f t="shared" si="206"/>
        <v>0</v>
      </c>
      <c r="K6190" s="410">
        <f t="shared" si="207"/>
        <v>0</v>
      </c>
      <c r="L6190" s="11"/>
      <c r="M6190" s="11"/>
    </row>
    <row r="6191" spans="2:13" ht="12.75" hidden="1" customHeight="1">
      <c r="B6191" s="1315"/>
      <c r="C6191" s="904"/>
      <c r="D6191" s="629">
        <v>173</v>
      </c>
      <c r="E6191" s="1298"/>
      <c r="F6191" s="1298"/>
      <c r="G6191" s="1298"/>
      <c r="H6191" s="125">
        <v>0.05</v>
      </c>
      <c r="I6191" s="385"/>
      <c r="J6191" s="203">
        <f t="shared" si="206"/>
        <v>0</v>
      </c>
      <c r="K6191" s="410">
        <f t="shared" si="207"/>
        <v>0</v>
      </c>
      <c r="L6191" s="11"/>
      <c r="M6191" s="11"/>
    </row>
    <row r="6192" spans="2:13" ht="12.75" hidden="1" customHeight="1">
      <c r="B6192" s="1315"/>
      <c r="C6192" s="904"/>
      <c r="D6192" s="629">
        <v>174</v>
      </c>
      <c r="E6192" s="1298"/>
      <c r="F6192" s="1298"/>
      <c r="G6192" s="1298"/>
      <c r="H6192" s="125">
        <v>0.05</v>
      </c>
      <c r="I6192" s="385"/>
      <c r="J6192" s="203">
        <f t="shared" si="206"/>
        <v>0</v>
      </c>
      <c r="K6192" s="410">
        <f t="shared" si="207"/>
        <v>0</v>
      </c>
      <c r="L6192" s="11"/>
      <c r="M6192" s="11"/>
    </row>
    <row r="6193" spans="2:13" ht="12.75" hidden="1" customHeight="1">
      <c r="B6193" s="1315"/>
      <c r="C6193" s="904"/>
      <c r="D6193" s="629">
        <v>175</v>
      </c>
      <c r="E6193" s="1298"/>
      <c r="F6193" s="1298"/>
      <c r="G6193" s="1298"/>
      <c r="H6193" s="125">
        <v>0.05</v>
      </c>
      <c r="I6193" s="385"/>
      <c r="J6193" s="203">
        <f t="shared" si="206"/>
        <v>0</v>
      </c>
      <c r="K6193" s="410">
        <f t="shared" si="207"/>
        <v>0</v>
      </c>
      <c r="L6193" s="11"/>
      <c r="M6193" s="11"/>
    </row>
    <row r="6194" spans="2:13" ht="12.75" hidden="1" customHeight="1">
      <c r="B6194" s="1315"/>
      <c r="C6194" s="904"/>
      <c r="D6194" s="629">
        <v>176</v>
      </c>
      <c r="E6194" s="1298"/>
      <c r="F6194" s="1298"/>
      <c r="G6194" s="1298"/>
      <c r="H6194" s="125">
        <v>0.05</v>
      </c>
      <c r="I6194" s="385"/>
      <c r="J6194" s="203">
        <f t="shared" si="206"/>
        <v>0</v>
      </c>
      <c r="K6194" s="410">
        <f t="shared" si="207"/>
        <v>0</v>
      </c>
      <c r="L6194" s="11"/>
      <c r="M6194" s="11"/>
    </row>
    <row r="6195" spans="2:13" ht="12.75" hidden="1" customHeight="1">
      <c r="B6195" s="1315"/>
      <c r="C6195" s="904"/>
      <c r="D6195" s="629">
        <v>177</v>
      </c>
      <c r="E6195" s="1298"/>
      <c r="F6195" s="1298"/>
      <c r="G6195" s="1298"/>
      <c r="H6195" s="125">
        <v>0.05</v>
      </c>
      <c r="I6195" s="385"/>
      <c r="J6195" s="203">
        <f t="shared" si="206"/>
        <v>0</v>
      </c>
      <c r="K6195" s="410">
        <f t="shared" si="207"/>
        <v>0</v>
      </c>
      <c r="L6195" s="11"/>
      <c r="M6195" s="11"/>
    </row>
    <row r="6196" spans="2:13" ht="12.75" hidden="1" customHeight="1">
      <c r="B6196" s="1315"/>
      <c r="C6196" s="904"/>
      <c r="D6196" s="629">
        <v>178</v>
      </c>
      <c r="E6196" s="1298"/>
      <c r="F6196" s="1298"/>
      <c r="G6196" s="1298"/>
      <c r="H6196" s="125">
        <v>0.05</v>
      </c>
      <c r="I6196" s="385"/>
      <c r="J6196" s="203">
        <f t="shared" si="206"/>
        <v>0</v>
      </c>
      <c r="K6196" s="410">
        <f t="shared" si="207"/>
        <v>0</v>
      </c>
      <c r="L6196" s="11"/>
      <c r="M6196" s="11"/>
    </row>
    <row r="6197" spans="2:13" ht="12.75" hidden="1" customHeight="1">
      <c r="B6197" s="1315"/>
      <c r="C6197" s="904"/>
      <c r="D6197" s="629">
        <v>179</v>
      </c>
      <c r="E6197" s="1298"/>
      <c r="F6197" s="1298"/>
      <c r="G6197" s="1298"/>
      <c r="H6197" s="125">
        <v>0.05</v>
      </c>
      <c r="I6197" s="385"/>
      <c r="J6197" s="203">
        <f t="shared" si="206"/>
        <v>0</v>
      </c>
      <c r="K6197" s="410">
        <f t="shared" si="207"/>
        <v>0</v>
      </c>
      <c r="L6197" s="11"/>
      <c r="M6197" s="11"/>
    </row>
    <row r="6198" spans="2:13" ht="12.75" hidden="1" customHeight="1">
      <c r="B6198" s="1315"/>
      <c r="C6198" s="904"/>
      <c r="D6198" s="629">
        <v>180</v>
      </c>
      <c r="E6198" s="1298"/>
      <c r="F6198" s="1298"/>
      <c r="G6198" s="1298"/>
      <c r="H6198" s="125">
        <v>0.05</v>
      </c>
      <c r="I6198" s="385"/>
      <c r="J6198" s="203">
        <f t="shared" si="206"/>
        <v>0</v>
      </c>
      <c r="K6198" s="410">
        <f t="shared" si="207"/>
        <v>0</v>
      </c>
      <c r="L6198" s="11"/>
      <c r="M6198" s="11"/>
    </row>
    <row r="6199" spans="2:13" ht="12.75" hidden="1" customHeight="1">
      <c r="B6199" s="1315"/>
      <c r="C6199" s="904"/>
      <c r="D6199" s="629">
        <v>181</v>
      </c>
      <c r="E6199" s="1298"/>
      <c r="F6199" s="1298"/>
      <c r="G6199" s="1298"/>
      <c r="H6199" s="125">
        <v>0.05</v>
      </c>
      <c r="I6199" s="385"/>
      <c r="J6199" s="203">
        <f t="shared" si="206"/>
        <v>0</v>
      </c>
      <c r="K6199" s="410">
        <f t="shared" si="207"/>
        <v>0</v>
      </c>
      <c r="L6199" s="11"/>
      <c r="M6199" s="11"/>
    </row>
    <row r="6200" spans="2:13" ht="12.75" hidden="1" customHeight="1">
      <c r="B6200" s="1315"/>
      <c r="C6200" s="904"/>
      <c r="D6200" s="629">
        <v>182</v>
      </c>
      <c r="E6200" s="1298"/>
      <c r="F6200" s="1298"/>
      <c r="G6200" s="1298"/>
      <c r="H6200" s="125">
        <v>0.05</v>
      </c>
      <c r="I6200" s="385"/>
      <c r="J6200" s="203">
        <f t="shared" si="206"/>
        <v>0</v>
      </c>
      <c r="K6200" s="410">
        <f t="shared" si="207"/>
        <v>0</v>
      </c>
      <c r="L6200" s="11"/>
      <c r="M6200" s="11"/>
    </row>
    <row r="6201" spans="2:13" ht="12.75" hidden="1" customHeight="1">
      <c r="B6201" s="1315"/>
      <c r="C6201" s="904"/>
      <c r="D6201" s="629">
        <v>183</v>
      </c>
      <c r="E6201" s="1298"/>
      <c r="F6201" s="1298"/>
      <c r="G6201" s="1298"/>
      <c r="H6201" s="125">
        <v>0.05</v>
      </c>
      <c r="I6201" s="385"/>
      <c r="J6201" s="203">
        <f t="shared" si="206"/>
        <v>0</v>
      </c>
      <c r="K6201" s="410">
        <f t="shared" si="207"/>
        <v>0</v>
      </c>
      <c r="L6201" s="11"/>
      <c r="M6201" s="11"/>
    </row>
    <row r="6202" spans="2:13" ht="12.75" hidden="1" customHeight="1">
      <c r="B6202" s="1315"/>
      <c r="C6202" s="904"/>
      <c r="D6202" s="629">
        <v>184</v>
      </c>
      <c r="E6202" s="1298"/>
      <c r="F6202" s="1298"/>
      <c r="G6202" s="1298"/>
      <c r="H6202" s="125">
        <v>0.05</v>
      </c>
      <c r="I6202" s="385"/>
      <c r="J6202" s="203">
        <f t="shared" si="206"/>
        <v>0</v>
      </c>
      <c r="K6202" s="410">
        <f t="shared" si="207"/>
        <v>0</v>
      </c>
      <c r="L6202" s="11"/>
      <c r="M6202" s="11"/>
    </row>
    <row r="6203" spans="2:13" ht="12.75" hidden="1" customHeight="1">
      <c r="B6203" s="1315"/>
      <c r="C6203" s="904"/>
      <c r="D6203" s="629">
        <v>185</v>
      </c>
      <c r="E6203" s="1298"/>
      <c r="F6203" s="1298"/>
      <c r="G6203" s="1298"/>
      <c r="H6203" s="125">
        <v>0.05</v>
      </c>
      <c r="I6203" s="385"/>
      <c r="J6203" s="203">
        <f t="shared" si="206"/>
        <v>0</v>
      </c>
      <c r="K6203" s="410">
        <f t="shared" si="207"/>
        <v>0</v>
      </c>
      <c r="L6203" s="11"/>
      <c r="M6203" s="11"/>
    </row>
    <row r="6204" spans="2:13" ht="12.75" hidden="1" customHeight="1">
      <c r="B6204" s="1315"/>
      <c r="C6204" s="904"/>
      <c r="D6204" s="629">
        <v>186</v>
      </c>
      <c r="E6204" s="1298"/>
      <c r="F6204" s="1298"/>
      <c r="G6204" s="1298"/>
      <c r="H6204" s="125">
        <v>0.05</v>
      </c>
      <c r="I6204" s="385"/>
      <c r="J6204" s="203">
        <f t="shared" si="206"/>
        <v>0</v>
      </c>
      <c r="K6204" s="410">
        <f t="shared" si="207"/>
        <v>0</v>
      </c>
      <c r="L6204" s="11"/>
      <c r="M6204" s="11"/>
    </row>
    <row r="6205" spans="2:13" ht="12.75" hidden="1" customHeight="1">
      <c r="B6205" s="1315"/>
      <c r="C6205" s="904"/>
      <c r="D6205" s="629">
        <v>187</v>
      </c>
      <c r="E6205" s="1298"/>
      <c r="F6205" s="1298"/>
      <c r="G6205" s="1298"/>
      <c r="H6205" s="125">
        <v>0.05</v>
      </c>
      <c r="I6205" s="385"/>
      <c r="J6205" s="203">
        <f t="shared" si="206"/>
        <v>0</v>
      </c>
      <c r="K6205" s="410">
        <f t="shared" si="207"/>
        <v>0</v>
      </c>
      <c r="L6205" s="11"/>
      <c r="M6205" s="11"/>
    </row>
    <row r="6206" spans="2:13" ht="12.75" hidden="1" customHeight="1">
      <c r="B6206" s="1315"/>
      <c r="C6206" s="904"/>
      <c r="D6206" s="629">
        <v>188</v>
      </c>
      <c r="E6206" s="1298"/>
      <c r="F6206" s="1298"/>
      <c r="G6206" s="1298"/>
      <c r="H6206" s="125">
        <v>0.05</v>
      </c>
      <c r="I6206" s="385"/>
      <c r="J6206" s="203">
        <f t="shared" si="206"/>
        <v>0</v>
      </c>
      <c r="K6206" s="410">
        <f t="shared" si="207"/>
        <v>0</v>
      </c>
      <c r="L6206" s="11"/>
      <c r="M6206" s="11"/>
    </row>
    <row r="6207" spans="2:13" ht="12.75" hidden="1" customHeight="1">
      <c r="B6207" s="1315"/>
      <c r="C6207" s="904"/>
      <c r="D6207" s="629">
        <v>189</v>
      </c>
      <c r="E6207" s="1298"/>
      <c r="F6207" s="1298"/>
      <c r="G6207" s="1298"/>
      <c r="H6207" s="125">
        <v>0.05</v>
      </c>
      <c r="I6207" s="385"/>
      <c r="J6207" s="203">
        <f t="shared" si="206"/>
        <v>0</v>
      </c>
      <c r="K6207" s="410">
        <f t="shared" si="207"/>
        <v>0</v>
      </c>
      <c r="L6207" s="11"/>
      <c r="M6207" s="11"/>
    </row>
    <row r="6208" spans="2:13" ht="12.75" hidden="1" customHeight="1">
      <c r="B6208" s="1315"/>
      <c r="C6208" s="904"/>
      <c r="D6208" s="629">
        <v>190</v>
      </c>
      <c r="E6208" s="1298"/>
      <c r="F6208" s="1298"/>
      <c r="G6208" s="1298"/>
      <c r="H6208" s="125">
        <v>0.05</v>
      </c>
      <c r="I6208" s="385"/>
      <c r="J6208" s="203">
        <f t="shared" si="206"/>
        <v>0</v>
      </c>
      <c r="K6208" s="410">
        <f t="shared" si="207"/>
        <v>0</v>
      </c>
      <c r="L6208" s="11"/>
      <c r="M6208" s="11"/>
    </row>
    <row r="6209" spans="2:13" ht="12.75" hidden="1" customHeight="1">
      <c r="B6209" s="1315"/>
      <c r="C6209" s="904"/>
      <c r="D6209" s="629">
        <v>191</v>
      </c>
      <c r="E6209" s="1298"/>
      <c r="F6209" s="1298"/>
      <c r="G6209" s="1298"/>
      <c r="H6209" s="125">
        <v>0.05</v>
      </c>
      <c r="I6209" s="385"/>
      <c r="J6209" s="203">
        <f t="shared" si="206"/>
        <v>0</v>
      </c>
      <c r="K6209" s="410">
        <f t="shared" si="207"/>
        <v>0</v>
      </c>
      <c r="L6209" s="11"/>
      <c r="M6209" s="11"/>
    </row>
    <row r="6210" spans="2:13" ht="12.75" hidden="1" customHeight="1">
      <c r="B6210" s="1315"/>
      <c r="C6210" s="904"/>
      <c r="D6210" s="629">
        <v>192</v>
      </c>
      <c r="E6210" s="1298"/>
      <c r="F6210" s="1298"/>
      <c r="G6210" s="1298"/>
      <c r="H6210" s="125">
        <v>0.05</v>
      </c>
      <c r="I6210" s="385"/>
      <c r="J6210" s="203">
        <f t="shared" si="206"/>
        <v>0</v>
      </c>
      <c r="K6210" s="410">
        <f t="shared" si="207"/>
        <v>0</v>
      </c>
      <c r="L6210" s="11"/>
      <c r="M6210" s="11"/>
    </row>
    <row r="6211" spans="2:13" ht="12.75" hidden="1" customHeight="1">
      <c r="B6211" s="1315"/>
      <c r="C6211" s="904"/>
      <c r="D6211" s="629">
        <v>193</v>
      </c>
      <c r="E6211" s="1298"/>
      <c r="F6211" s="1298"/>
      <c r="G6211" s="1298"/>
      <c r="H6211" s="125">
        <v>0.05</v>
      </c>
      <c r="I6211" s="385"/>
      <c r="J6211" s="203">
        <f t="shared" ref="J6211:J6274" si="208">$I$12030*H6211</f>
        <v>0</v>
      </c>
      <c r="K6211" s="410">
        <f t="shared" si="207"/>
        <v>0</v>
      </c>
      <c r="L6211" s="11"/>
      <c r="M6211" s="11"/>
    </row>
    <row r="6212" spans="2:13" ht="12.75" hidden="1" customHeight="1">
      <c r="B6212" s="1315"/>
      <c r="C6212" s="904"/>
      <c r="D6212" s="629">
        <v>194</v>
      </c>
      <c r="E6212" s="1298"/>
      <c r="F6212" s="1298"/>
      <c r="G6212" s="1298"/>
      <c r="H6212" s="125">
        <v>0.05</v>
      </c>
      <c r="I6212" s="385"/>
      <c r="J6212" s="203">
        <f t="shared" si="208"/>
        <v>0</v>
      </c>
      <c r="K6212" s="410">
        <f t="shared" ref="K6212:K6275" si="209">MAX(0,(I6212-J6212)*0.75)</f>
        <v>0</v>
      </c>
      <c r="L6212" s="11"/>
      <c r="M6212" s="11"/>
    </row>
    <row r="6213" spans="2:13" ht="12.75" hidden="1" customHeight="1">
      <c r="B6213" s="1315"/>
      <c r="C6213" s="904"/>
      <c r="D6213" s="629">
        <v>195</v>
      </c>
      <c r="E6213" s="1298"/>
      <c r="F6213" s="1298"/>
      <c r="G6213" s="1298"/>
      <c r="H6213" s="125">
        <v>0.05</v>
      </c>
      <c r="I6213" s="385"/>
      <c r="J6213" s="203">
        <f t="shared" si="208"/>
        <v>0</v>
      </c>
      <c r="K6213" s="410">
        <f t="shared" si="209"/>
        <v>0</v>
      </c>
      <c r="L6213" s="11"/>
      <c r="M6213" s="11"/>
    </row>
    <row r="6214" spans="2:13" ht="12.75" hidden="1" customHeight="1">
      <c r="B6214" s="1315"/>
      <c r="C6214" s="904"/>
      <c r="D6214" s="629">
        <v>196</v>
      </c>
      <c r="E6214" s="1298"/>
      <c r="F6214" s="1298"/>
      <c r="G6214" s="1298"/>
      <c r="H6214" s="125">
        <v>0.05</v>
      </c>
      <c r="I6214" s="385"/>
      <c r="J6214" s="203">
        <f t="shared" si="208"/>
        <v>0</v>
      </c>
      <c r="K6214" s="410">
        <f t="shared" si="209"/>
        <v>0</v>
      </c>
      <c r="L6214" s="11"/>
      <c r="M6214" s="11"/>
    </row>
    <row r="6215" spans="2:13" ht="12.75" hidden="1" customHeight="1">
      <c r="B6215" s="1315"/>
      <c r="C6215" s="904"/>
      <c r="D6215" s="629">
        <v>197</v>
      </c>
      <c r="E6215" s="1298"/>
      <c r="F6215" s="1298"/>
      <c r="G6215" s="1298"/>
      <c r="H6215" s="125">
        <v>0.05</v>
      </c>
      <c r="I6215" s="385"/>
      <c r="J6215" s="203">
        <f t="shared" si="208"/>
        <v>0</v>
      </c>
      <c r="K6215" s="410">
        <f t="shared" si="209"/>
        <v>0</v>
      </c>
      <c r="L6215" s="11"/>
      <c r="M6215" s="11"/>
    </row>
    <row r="6216" spans="2:13" ht="12.75" hidden="1" customHeight="1">
      <c r="B6216" s="1315"/>
      <c r="C6216" s="904"/>
      <c r="D6216" s="629">
        <v>198</v>
      </c>
      <c r="E6216" s="1298"/>
      <c r="F6216" s="1298"/>
      <c r="G6216" s="1298"/>
      <c r="H6216" s="125">
        <v>0.05</v>
      </c>
      <c r="I6216" s="385"/>
      <c r="J6216" s="203">
        <f t="shared" si="208"/>
        <v>0</v>
      </c>
      <c r="K6216" s="410">
        <f t="shared" si="209"/>
        <v>0</v>
      </c>
      <c r="L6216" s="11"/>
      <c r="M6216" s="11"/>
    </row>
    <row r="6217" spans="2:13" ht="12.75" hidden="1" customHeight="1">
      <c r="B6217" s="1315"/>
      <c r="C6217" s="904"/>
      <c r="D6217" s="629">
        <v>199</v>
      </c>
      <c r="E6217" s="1298"/>
      <c r="F6217" s="1298"/>
      <c r="G6217" s="1298"/>
      <c r="H6217" s="125">
        <v>0.05</v>
      </c>
      <c r="I6217" s="385"/>
      <c r="J6217" s="203">
        <f t="shared" si="208"/>
        <v>0</v>
      </c>
      <c r="K6217" s="410">
        <f t="shared" si="209"/>
        <v>0</v>
      </c>
      <c r="L6217" s="11"/>
      <c r="M6217" s="11"/>
    </row>
    <row r="6218" spans="2:13" ht="12.75" hidden="1" customHeight="1">
      <c r="B6218" s="1315"/>
      <c r="C6218" s="904"/>
      <c r="D6218" s="629">
        <v>200</v>
      </c>
      <c r="E6218" s="1298"/>
      <c r="F6218" s="1298"/>
      <c r="G6218" s="1298"/>
      <c r="H6218" s="125">
        <v>0.05</v>
      </c>
      <c r="I6218" s="385"/>
      <c r="J6218" s="203">
        <f t="shared" si="208"/>
        <v>0</v>
      </c>
      <c r="K6218" s="410">
        <f t="shared" si="209"/>
        <v>0</v>
      </c>
      <c r="L6218" s="11"/>
      <c r="M6218" s="11"/>
    </row>
    <row r="6219" spans="2:13" ht="12.75" hidden="1" customHeight="1">
      <c r="B6219" s="1315"/>
      <c r="C6219" s="904"/>
      <c r="D6219" s="629">
        <v>201</v>
      </c>
      <c r="E6219" s="1298"/>
      <c r="F6219" s="1298"/>
      <c r="G6219" s="1298"/>
      <c r="H6219" s="125">
        <v>0.05</v>
      </c>
      <c r="I6219" s="385"/>
      <c r="J6219" s="203">
        <f t="shared" si="208"/>
        <v>0</v>
      </c>
      <c r="K6219" s="410">
        <f t="shared" si="209"/>
        <v>0</v>
      </c>
      <c r="L6219" s="11"/>
      <c r="M6219" s="11"/>
    </row>
    <row r="6220" spans="2:13" ht="12.75" hidden="1" customHeight="1">
      <c r="B6220" s="1315"/>
      <c r="C6220" s="904"/>
      <c r="D6220" s="629">
        <v>202</v>
      </c>
      <c r="E6220" s="1298"/>
      <c r="F6220" s="1298"/>
      <c r="G6220" s="1298"/>
      <c r="H6220" s="125">
        <v>0.05</v>
      </c>
      <c r="I6220" s="385"/>
      <c r="J6220" s="203">
        <f t="shared" si="208"/>
        <v>0</v>
      </c>
      <c r="K6220" s="410">
        <f t="shared" si="209"/>
        <v>0</v>
      </c>
      <c r="L6220" s="11"/>
      <c r="M6220" s="11"/>
    </row>
    <row r="6221" spans="2:13" ht="12.75" hidden="1" customHeight="1">
      <c r="B6221" s="1315"/>
      <c r="C6221" s="904"/>
      <c r="D6221" s="629">
        <v>203</v>
      </c>
      <c r="E6221" s="1298"/>
      <c r="F6221" s="1298"/>
      <c r="G6221" s="1298"/>
      <c r="H6221" s="125">
        <v>0.05</v>
      </c>
      <c r="I6221" s="385"/>
      <c r="J6221" s="203">
        <f t="shared" si="208"/>
        <v>0</v>
      </c>
      <c r="K6221" s="410">
        <f t="shared" si="209"/>
        <v>0</v>
      </c>
      <c r="L6221" s="11"/>
      <c r="M6221" s="11"/>
    </row>
    <row r="6222" spans="2:13" ht="12.75" hidden="1" customHeight="1">
      <c r="B6222" s="1315"/>
      <c r="C6222" s="904"/>
      <c r="D6222" s="629">
        <v>204</v>
      </c>
      <c r="E6222" s="1298"/>
      <c r="F6222" s="1298"/>
      <c r="G6222" s="1298"/>
      <c r="H6222" s="125">
        <v>0.05</v>
      </c>
      <c r="I6222" s="385"/>
      <c r="J6222" s="203">
        <f t="shared" si="208"/>
        <v>0</v>
      </c>
      <c r="K6222" s="410">
        <f t="shared" si="209"/>
        <v>0</v>
      </c>
      <c r="L6222" s="11"/>
      <c r="M6222" s="11"/>
    </row>
    <row r="6223" spans="2:13" ht="12.75" hidden="1" customHeight="1">
      <c r="B6223" s="1315"/>
      <c r="C6223" s="904"/>
      <c r="D6223" s="629">
        <v>205</v>
      </c>
      <c r="E6223" s="1298"/>
      <c r="F6223" s="1298"/>
      <c r="G6223" s="1298"/>
      <c r="H6223" s="125">
        <v>0.05</v>
      </c>
      <c r="I6223" s="385"/>
      <c r="J6223" s="203">
        <f t="shared" si="208"/>
        <v>0</v>
      </c>
      <c r="K6223" s="410">
        <f t="shared" si="209"/>
        <v>0</v>
      </c>
      <c r="L6223" s="11"/>
      <c r="M6223" s="11"/>
    </row>
    <row r="6224" spans="2:13" ht="12.75" hidden="1" customHeight="1">
      <c r="B6224" s="1315"/>
      <c r="C6224" s="904"/>
      <c r="D6224" s="629">
        <v>206</v>
      </c>
      <c r="E6224" s="1298"/>
      <c r="F6224" s="1298"/>
      <c r="G6224" s="1298"/>
      <c r="H6224" s="125">
        <v>0.05</v>
      </c>
      <c r="I6224" s="385"/>
      <c r="J6224" s="203">
        <f t="shared" si="208"/>
        <v>0</v>
      </c>
      <c r="K6224" s="410">
        <f t="shared" si="209"/>
        <v>0</v>
      </c>
      <c r="L6224" s="11"/>
      <c r="M6224" s="11"/>
    </row>
    <row r="6225" spans="2:13" ht="12.75" hidden="1" customHeight="1">
      <c r="B6225" s="1315"/>
      <c r="C6225" s="904"/>
      <c r="D6225" s="629">
        <v>207</v>
      </c>
      <c r="E6225" s="1298"/>
      <c r="F6225" s="1298"/>
      <c r="G6225" s="1298"/>
      <c r="H6225" s="125">
        <v>0.05</v>
      </c>
      <c r="I6225" s="385"/>
      <c r="J6225" s="203">
        <f t="shared" si="208"/>
        <v>0</v>
      </c>
      <c r="K6225" s="410">
        <f t="shared" si="209"/>
        <v>0</v>
      </c>
      <c r="L6225" s="11"/>
      <c r="M6225" s="11"/>
    </row>
    <row r="6226" spans="2:13" ht="12.75" hidden="1" customHeight="1">
      <c r="B6226" s="1315"/>
      <c r="C6226" s="904"/>
      <c r="D6226" s="629">
        <v>208</v>
      </c>
      <c r="E6226" s="1298"/>
      <c r="F6226" s="1298"/>
      <c r="G6226" s="1298"/>
      <c r="H6226" s="125">
        <v>0.05</v>
      </c>
      <c r="I6226" s="385"/>
      <c r="J6226" s="203">
        <f t="shared" si="208"/>
        <v>0</v>
      </c>
      <c r="K6226" s="410">
        <f t="shared" si="209"/>
        <v>0</v>
      </c>
      <c r="L6226" s="11"/>
      <c r="M6226" s="11"/>
    </row>
    <row r="6227" spans="2:13" ht="12.75" hidden="1" customHeight="1">
      <c r="B6227" s="1315"/>
      <c r="C6227" s="904"/>
      <c r="D6227" s="629">
        <v>209</v>
      </c>
      <c r="E6227" s="1298"/>
      <c r="F6227" s="1298"/>
      <c r="G6227" s="1298"/>
      <c r="H6227" s="125">
        <v>0.05</v>
      </c>
      <c r="I6227" s="385"/>
      <c r="J6227" s="203">
        <f t="shared" si="208"/>
        <v>0</v>
      </c>
      <c r="K6227" s="410">
        <f t="shared" si="209"/>
        <v>0</v>
      </c>
      <c r="L6227" s="11"/>
      <c r="M6227" s="11"/>
    </row>
    <row r="6228" spans="2:13" ht="12.75" hidden="1" customHeight="1">
      <c r="B6228" s="1315"/>
      <c r="C6228" s="904"/>
      <c r="D6228" s="629">
        <v>210</v>
      </c>
      <c r="E6228" s="1298"/>
      <c r="F6228" s="1298"/>
      <c r="G6228" s="1298"/>
      <c r="H6228" s="125">
        <v>0.05</v>
      </c>
      <c r="I6228" s="385"/>
      <c r="J6228" s="203">
        <f t="shared" si="208"/>
        <v>0</v>
      </c>
      <c r="K6228" s="410">
        <f t="shared" si="209"/>
        <v>0</v>
      </c>
      <c r="L6228" s="11"/>
      <c r="M6228" s="11"/>
    </row>
    <row r="6229" spans="2:13" ht="12.75" hidden="1" customHeight="1">
      <c r="B6229" s="1315"/>
      <c r="C6229" s="904"/>
      <c r="D6229" s="629">
        <v>211</v>
      </c>
      <c r="E6229" s="1298"/>
      <c r="F6229" s="1298"/>
      <c r="G6229" s="1298"/>
      <c r="H6229" s="125">
        <v>0.05</v>
      </c>
      <c r="I6229" s="385"/>
      <c r="J6229" s="203">
        <f t="shared" si="208"/>
        <v>0</v>
      </c>
      <c r="K6229" s="410">
        <f t="shared" si="209"/>
        <v>0</v>
      </c>
      <c r="L6229" s="11"/>
      <c r="M6229" s="11"/>
    </row>
    <row r="6230" spans="2:13" ht="12.75" hidden="1" customHeight="1">
      <c r="B6230" s="1315"/>
      <c r="C6230" s="904"/>
      <c r="D6230" s="629">
        <v>212</v>
      </c>
      <c r="E6230" s="1298"/>
      <c r="F6230" s="1298"/>
      <c r="G6230" s="1298"/>
      <c r="H6230" s="125">
        <v>0.05</v>
      </c>
      <c r="I6230" s="385"/>
      <c r="J6230" s="203">
        <f t="shared" si="208"/>
        <v>0</v>
      </c>
      <c r="K6230" s="410">
        <f t="shared" si="209"/>
        <v>0</v>
      </c>
      <c r="L6230" s="11"/>
      <c r="M6230" s="11"/>
    </row>
    <row r="6231" spans="2:13" ht="12.75" hidden="1" customHeight="1">
      <c r="B6231" s="1315"/>
      <c r="C6231" s="904"/>
      <c r="D6231" s="629">
        <v>213</v>
      </c>
      <c r="E6231" s="1298"/>
      <c r="F6231" s="1298"/>
      <c r="G6231" s="1298"/>
      <c r="H6231" s="125">
        <v>0.05</v>
      </c>
      <c r="I6231" s="385"/>
      <c r="J6231" s="203">
        <f t="shared" si="208"/>
        <v>0</v>
      </c>
      <c r="K6231" s="410">
        <f t="shared" si="209"/>
        <v>0</v>
      </c>
      <c r="L6231" s="11"/>
      <c r="M6231" s="11"/>
    </row>
    <row r="6232" spans="2:13" ht="12.75" hidden="1" customHeight="1">
      <c r="B6232" s="1315"/>
      <c r="C6232" s="904"/>
      <c r="D6232" s="629">
        <v>214</v>
      </c>
      <c r="E6232" s="1298"/>
      <c r="F6232" s="1298"/>
      <c r="G6232" s="1298"/>
      <c r="H6232" s="125">
        <v>0.05</v>
      </c>
      <c r="I6232" s="385"/>
      <c r="J6232" s="203">
        <f t="shared" si="208"/>
        <v>0</v>
      </c>
      <c r="K6232" s="410">
        <f t="shared" si="209"/>
        <v>0</v>
      </c>
      <c r="L6232" s="11"/>
      <c r="M6232" s="11"/>
    </row>
    <row r="6233" spans="2:13" ht="12.75" hidden="1" customHeight="1">
      <c r="B6233" s="1315"/>
      <c r="C6233" s="904"/>
      <c r="D6233" s="629">
        <v>215</v>
      </c>
      <c r="E6233" s="1298"/>
      <c r="F6233" s="1298"/>
      <c r="G6233" s="1298"/>
      <c r="H6233" s="125">
        <v>0.05</v>
      </c>
      <c r="I6233" s="385"/>
      <c r="J6233" s="203">
        <f t="shared" si="208"/>
        <v>0</v>
      </c>
      <c r="K6233" s="410">
        <f t="shared" si="209"/>
        <v>0</v>
      </c>
      <c r="L6233" s="11"/>
      <c r="M6233" s="11"/>
    </row>
    <row r="6234" spans="2:13" ht="12.75" hidden="1" customHeight="1">
      <c r="B6234" s="1315"/>
      <c r="C6234" s="904"/>
      <c r="D6234" s="629">
        <v>216</v>
      </c>
      <c r="E6234" s="1298"/>
      <c r="F6234" s="1298"/>
      <c r="G6234" s="1298"/>
      <c r="H6234" s="125">
        <v>0.05</v>
      </c>
      <c r="I6234" s="385"/>
      <c r="J6234" s="203">
        <f t="shared" si="208"/>
        <v>0</v>
      </c>
      <c r="K6234" s="410">
        <f t="shared" si="209"/>
        <v>0</v>
      </c>
      <c r="L6234" s="11"/>
      <c r="M6234" s="11"/>
    </row>
    <row r="6235" spans="2:13" ht="12.75" hidden="1" customHeight="1">
      <c r="B6235" s="1315"/>
      <c r="C6235" s="904"/>
      <c r="D6235" s="629">
        <v>217</v>
      </c>
      <c r="E6235" s="1298"/>
      <c r="F6235" s="1298"/>
      <c r="G6235" s="1298"/>
      <c r="H6235" s="125">
        <v>0.05</v>
      </c>
      <c r="I6235" s="385"/>
      <c r="J6235" s="203">
        <f t="shared" si="208"/>
        <v>0</v>
      </c>
      <c r="K6235" s="410">
        <f t="shared" si="209"/>
        <v>0</v>
      </c>
      <c r="L6235" s="11"/>
      <c r="M6235" s="11"/>
    </row>
    <row r="6236" spans="2:13" ht="12.75" hidden="1" customHeight="1">
      <c r="B6236" s="1315"/>
      <c r="C6236" s="904"/>
      <c r="D6236" s="629">
        <v>218</v>
      </c>
      <c r="E6236" s="1298"/>
      <c r="F6236" s="1298"/>
      <c r="G6236" s="1298"/>
      <c r="H6236" s="125">
        <v>0.05</v>
      </c>
      <c r="I6236" s="385"/>
      <c r="J6236" s="203">
        <f t="shared" si="208"/>
        <v>0</v>
      </c>
      <c r="K6236" s="410">
        <f t="shared" si="209"/>
        <v>0</v>
      </c>
      <c r="L6236" s="11"/>
      <c r="M6236" s="11"/>
    </row>
    <row r="6237" spans="2:13" ht="12.75" hidden="1" customHeight="1">
      <c r="B6237" s="1315"/>
      <c r="C6237" s="904"/>
      <c r="D6237" s="629">
        <v>219</v>
      </c>
      <c r="E6237" s="1298"/>
      <c r="F6237" s="1298"/>
      <c r="G6237" s="1298"/>
      <c r="H6237" s="125">
        <v>0.05</v>
      </c>
      <c r="I6237" s="385"/>
      <c r="J6237" s="203">
        <f t="shared" si="208"/>
        <v>0</v>
      </c>
      <c r="K6237" s="410">
        <f t="shared" si="209"/>
        <v>0</v>
      </c>
      <c r="L6237" s="11"/>
      <c r="M6237" s="11"/>
    </row>
    <row r="6238" spans="2:13" ht="12.75" hidden="1" customHeight="1">
      <c r="B6238" s="1315"/>
      <c r="C6238" s="904"/>
      <c r="D6238" s="629">
        <v>220</v>
      </c>
      <c r="E6238" s="1298"/>
      <c r="F6238" s="1298"/>
      <c r="G6238" s="1298"/>
      <c r="H6238" s="125">
        <v>0.05</v>
      </c>
      <c r="I6238" s="385"/>
      <c r="J6238" s="203">
        <f t="shared" si="208"/>
        <v>0</v>
      </c>
      <c r="K6238" s="410">
        <f t="shared" si="209"/>
        <v>0</v>
      </c>
      <c r="L6238" s="11"/>
      <c r="M6238" s="11"/>
    </row>
    <row r="6239" spans="2:13" ht="12.75" hidden="1" customHeight="1">
      <c r="B6239" s="1315"/>
      <c r="C6239" s="904"/>
      <c r="D6239" s="629">
        <v>221</v>
      </c>
      <c r="E6239" s="1298"/>
      <c r="F6239" s="1298"/>
      <c r="G6239" s="1298"/>
      <c r="H6239" s="125">
        <v>0.05</v>
      </c>
      <c r="I6239" s="385"/>
      <c r="J6239" s="203">
        <f t="shared" si="208"/>
        <v>0</v>
      </c>
      <c r="K6239" s="410">
        <f t="shared" si="209"/>
        <v>0</v>
      </c>
      <c r="L6239" s="11"/>
      <c r="M6239" s="11"/>
    </row>
    <row r="6240" spans="2:13" ht="12.75" hidden="1" customHeight="1">
      <c r="B6240" s="1315"/>
      <c r="C6240" s="904"/>
      <c r="D6240" s="629">
        <v>222</v>
      </c>
      <c r="E6240" s="1298"/>
      <c r="F6240" s="1298"/>
      <c r="G6240" s="1298"/>
      <c r="H6240" s="125">
        <v>0.05</v>
      </c>
      <c r="I6240" s="385"/>
      <c r="J6240" s="203">
        <f t="shared" si="208"/>
        <v>0</v>
      </c>
      <c r="K6240" s="410">
        <f t="shared" si="209"/>
        <v>0</v>
      </c>
      <c r="L6240" s="11"/>
      <c r="M6240" s="11"/>
    </row>
    <row r="6241" spans="2:13" ht="12.75" hidden="1" customHeight="1">
      <c r="B6241" s="1315"/>
      <c r="C6241" s="904"/>
      <c r="D6241" s="629">
        <v>223</v>
      </c>
      <c r="E6241" s="1298"/>
      <c r="F6241" s="1298"/>
      <c r="G6241" s="1298"/>
      <c r="H6241" s="125">
        <v>0.05</v>
      </c>
      <c r="I6241" s="385"/>
      <c r="J6241" s="203">
        <f t="shared" si="208"/>
        <v>0</v>
      </c>
      <c r="K6241" s="410">
        <f t="shared" si="209"/>
        <v>0</v>
      </c>
      <c r="L6241" s="11"/>
      <c r="M6241" s="11"/>
    </row>
    <row r="6242" spans="2:13" ht="12.75" hidden="1" customHeight="1">
      <c r="B6242" s="1315"/>
      <c r="C6242" s="904"/>
      <c r="D6242" s="629">
        <v>224</v>
      </c>
      <c r="E6242" s="1298"/>
      <c r="F6242" s="1298"/>
      <c r="G6242" s="1298"/>
      <c r="H6242" s="125">
        <v>0.05</v>
      </c>
      <c r="I6242" s="385"/>
      <c r="J6242" s="203">
        <f t="shared" si="208"/>
        <v>0</v>
      </c>
      <c r="K6242" s="410">
        <f t="shared" si="209"/>
        <v>0</v>
      </c>
      <c r="L6242" s="11"/>
      <c r="M6242" s="11"/>
    </row>
    <row r="6243" spans="2:13" ht="12.75" hidden="1" customHeight="1">
      <c r="B6243" s="1315"/>
      <c r="C6243" s="904"/>
      <c r="D6243" s="629">
        <v>225</v>
      </c>
      <c r="E6243" s="1298"/>
      <c r="F6243" s="1298"/>
      <c r="G6243" s="1298"/>
      <c r="H6243" s="125">
        <v>0.05</v>
      </c>
      <c r="I6243" s="385"/>
      <c r="J6243" s="203">
        <f t="shared" si="208"/>
        <v>0</v>
      </c>
      <c r="K6243" s="410">
        <f t="shared" si="209"/>
        <v>0</v>
      </c>
      <c r="L6243" s="11"/>
      <c r="M6243" s="11"/>
    </row>
    <row r="6244" spans="2:13" ht="12.75" hidden="1" customHeight="1">
      <c r="B6244" s="1315"/>
      <c r="C6244" s="904"/>
      <c r="D6244" s="629">
        <v>226</v>
      </c>
      <c r="E6244" s="1298"/>
      <c r="F6244" s="1298"/>
      <c r="G6244" s="1298"/>
      <c r="H6244" s="125">
        <v>0.05</v>
      </c>
      <c r="I6244" s="385"/>
      <c r="J6244" s="203">
        <f t="shared" si="208"/>
        <v>0</v>
      </c>
      <c r="K6244" s="410">
        <f t="shared" si="209"/>
        <v>0</v>
      </c>
      <c r="L6244" s="11"/>
      <c r="M6244" s="11"/>
    </row>
    <row r="6245" spans="2:13" ht="12.75" hidden="1" customHeight="1">
      <c r="B6245" s="1315"/>
      <c r="C6245" s="904"/>
      <c r="D6245" s="629">
        <v>227</v>
      </c>
      <c r="E6245" s="1298"/>
      <c r="F6245" s="1298"/>
      <c r="G6245" s="1298"/>
      <c r="H6245" s="125">
        <v>0.05</v>
      </c>
      <c r="I6245" s="385"/>
      <c r="J6245" s="203">
        <f t="shared" si="208"/>
        <v>0</v>
      </c>
      <c r="K6245" s="410">
        <f t="shared" si="209"/>
        <v>0</v>
      </c>
      <c r="L6245" s="11"/>
      <c r="M6245" s="11"/>
    </row>
    <row r="6246" spans="2:13" ht="12.75" hidden="1" customHeight="1">
      <c r="B6246" s="1315"/>
      <c r="C6246" s="904"/>
      <c r="D6246" s="629">
        <v>228</v>
      </c>
      <c r="E6246" s="1298"/>
      <c r="F6246" s="1298"/>
      <c r="G6246" s="1298"/>
      <c r="H6246" s="125">
        <v>0.05</v>
      </c>
      <c r="I6246" s="385"/>
      <c r="J6246" s="203">
        <f t="shared" si="208"/>
        <v>0</v>
      </c>
      <c r="K6246" s="410">
        <f t="shared" si="209"/>
        <v>0</v>
      </c>
      <c r="L6246" s="11"/>
      <c r="M6246" s="11"/>
    </row>
    <row r="6247" spans="2:13" ht="12.75" hidden="1" customHeight="1">
      <c r="B6247" s="1315"/>
      <c r="C6247" s="904"/>
      <c r="D6247" s="629">
        <v>229</v>
      </c>
      <c r="E6247" s="1298"/>
      <c r="F6247" s="1298"/>
      <c r="G6247" s="1298"/>
      <c r="H6247" s="125">
        <v>0.05</v>
      </c>
      <c r="I6247" s="385"/>
      <c r="J6247" s="203">
        <f t="shared" si="208"/>
        <v>0</v>
      </c>
      <c r="K6247" s="410">
        <f t="shared" si="209"/>
        <v>0</v>
      </c>
      <c r="L6247" s="11"/>
      <c r="M6247" s="11"/>
    </row>
    <row r="6248" spans="2:13" ht="12.75" hidden="1" customHeight="1">
      <c r="B6248" s="1315"/>
      <c r="C6248" s="904"/>
      <c r="D6248" s="629">
        <v>230</v>
      </c>
      <c r="E6248" s="1298"/>
      <c r="F6248" s="1298"/>
      <c r="G6248" s="1298"/>
      <c r="H6248" s="125">
        <v>0.05</v>
      </c>
      <c r="I6248" s="385"/>
      <c r="J6248" s="203">
        <f t="shared" si="208"/>
        <v>0</v>
      </c>
      <c r="K6248" s="410">
        <f t="shared" si="209"/>
        <v>0</v>
      </c>
      <c r="L6248" s="11"/>
      <c r="M6248" s="11"/>
    </row>
    <row r="6249" spans="2:13" ht="12.75" hidden="1" customHeight="1">
      <c r="B6249" s="1315"/>
      <c r="C6249" s="904"/>
      <c r="D6249" s="629">
        <v>231</v>
      </c>
      <c r="E6249" s="1298"/>
      <c r="F6249" s="1298"/>
      <c r="G6249" s="1298"/>
      <c r="H6249" s="125">
        <v>0.05</v>
      </c>
      <c r="I6249" s="385"/>
      <c r="J6249" s="203">
        <f t="shared" si="208"/>
        <v>0</v>
      </c>
      <c r="K6249" s="410">
        <f t="shared" si="209"/>
        <v>0</v>
      </c>
      <c r="L6249" s="11"/>
      <c r="M6249" s="11"/>
    </row>
    <row r="6250" spans="2:13" ht="12.75" hidden="1" customHeight="1">
      <c r="B6250" s="1315"/>
      <c r="C6250" s="904"/>
      <c r="D6250" s="629">
        <v>232</v>
      </c>
      <c r="E6250" s="1298"/>
      <c r="F6250" s="1298"/>
      <c r="G6250" s="1298"/>
      <c r="H6250" s="125">
        <v>0.05</v>
      </c>
      <c r="I6250" s="385"/>
      <c r="J6250" s="203">
        <f t="shared" si="208"/>
        <v>0</v>
      </c>
      <c r="K6250" s="410">
        <f t="shared" si="209"/>
        <v>0</v>
      </c>
      <c r="L6250" s="11"/>
      <c r="M6250" s="11"/>
    </row>
    <row r="6251" spans="2:13" ht="12.75" hidden="1" customHeight="1">
      <c r="B6251" s="1315"/>
      <c r="C6251" s="904"/>
      <c r="D6251" s="629">
        <v>233</v>
      </c>
      <c r="E6251" s="1298"/>
      <c r="F6251" s="1298"/>
      <c r="G6251" s="1298"/>
      <c r="H6251" s="125">
        <v>0.05</v>
      </c>
      <c r="I6251" s="385"/>
      <c r="J6251" s="203">
        <f t="shared" si="208"/>
        <v>0</v>
      </c>
      <c r="K6251" s="410">
        <f t="shared" si="209"/>
        <v>0</v>
      </c>
      <c r="L6251" s="11"/>
      <c r="M6251" s="11"/>
    </row>
    <row r="6252" spans="2:13" ht="12.75" hidden="1" customHeight="1">
      <c r="B6252" s="1315"/>
      <c r="C6252" s="904"/>
      <c r="D6252" s="629">
        <v>234</v>
      </c>
      <c r="E6252" s="1298"/>
      <c r="F6252" s="1298"/>
      <c r="G6252" s="1298"/>
      <c r="H6252" s="125">
        <v>0.05</v>
      </c>
      <c r="I6252" s="385"/>
      <c r="J6252" s="203">
        <f t="shared" si="208"/>
        <v>0</v>
      </c>
      <c r="K6252" s="410">
        <f t="shared" si="209"/>
        <v>0</v>
      </c>
      <c r="L6252" s="11"/>
      <c r="M6252" s="11"/>
    </row>
    <row r="6253" spans="2:13" ht="12.75" hidden="1" customHeight="1">
      <c r="B6253" s="1315"/>
      <c r="C6253" s="904"/>
      <c r="D6253" s="629">
        <v>235</v>
      </c>
      <c r="E6253" s="1298"/>
      <c r="F6253" s="1298"/>
      <c r="G6253" s="1298"/>
      <c r="H6253" s="125">
        <v>0.05</v>
      </c>
      <c r="I6253" s="385"/>
      <c r="J6253" s="203">
        <f t="shared" si="208"/>
        <v>0</v>
      </c>
      <c r="K6253" s="410">
        <f t="shared" si="209"/>
        <v>0</v>
      </c>
      <c r="L6253" s="11"/>
      <c r="M6253" s="11"/>
    </row>
    <row r="6254" spans="2:13" ht="12.75" hidden="1" customHeight="1">
      <c r="B6254" s="1315"/>
      <c r="C6254" s="904"/>
      <c r="D6254" s="629">
        <v>236</v>
      </c>
      <c r="E6254" s="1298"/>
      <c r="F6254" s="1298"/>
      <c r="G6254" s="1298"/>
      <c r="H6254" s="125">
        <v>0.05</v>
      </c>
      <c r="I6254" s="385"/>
      <c r="J6254" s="203">
        <f t="shared" si="208"/>
        <v>0</v>
      </c>
      <c r="K6254" s="410">
        <f t="shared" si="209"/>
        <v>0</v>
      </c>
      <c r="L6254" s="11"/>
      <c r="M6254" s="11"/>
    </row>
    <row r="6255" spans="2:13" ht="12.75" hidden="1" customHeight="1">
      <c r="B6255" s="1315"/>
      <c r="C6255" s="904"/>
      <c r="D6255" s="629">
        <v>237</v>
      </c>
      <c r="E6255" s="1298"/>
      <c r="F6255" s="1298"/>
      <c r="G6255" s="1298"/>
      <c r="H6255" s="125">
        <v>0.05</v>
      </c>
      <c r="I6255" s="385"/>
      <c r="J6255" s="203">
        <f t="shared" si="208"/>
        <v>0</v>
      </c>
      <c r="K6255" s="410">
        <f t="shared" si="209"/>
        <v>0</v>
      </c>
      <c r="L6255" s="11"/>
      <c r="M6255" s="11"/>
    </row>
    <row r="6256" spans="2:13" ht="12.75" hidden="1" customHeight="1">
      <c r="B6256" s="1315"/>
      <c r="C6256" s="904"/>
      <c r="D6256" s="629">
        <v>238</v>
      </c>
      <c r="E6256" s="1298"/>
      <c r="F6256" s="1298"/>
      <c r="G6256" s="1298"/>
      <c r="H6256" s="125">
        <v>0.05</v>
      </c>
      <c r="I6256" s="385"/>
      <c r="J6256" s="203">
        <f t="shared" si="208"/>
        <v>0</v>
      </c>
      <c r="K6256" s="410">
        <f t="shared" si="209"/>
        <v>0</v>
      </c>
      <c r="L6256" s="11"/>
      <c r="M6256" s="11"/>
    </row>
    <row r="6257" spans="2:13" ht="12.75" hidden="1" customHeight="1">
      <c r="B6257" s="1315"/>
      <c r="C6257" s="904"/>
      <c r="D6257" s="629">
        <v>239</v>
      </c>
      <c r="E6257" s="1298"/>
      <c r="F6257" s="1298"/>
      <c r="G6257" s="1298"/>
      <c r="H6257" s="125">
        <v>0.05</v>
      </c>
      <c r="I6257" s="385"/>
      <c r="J6257" s="203">
        <f t="shared" si="208"/>
        <v>0</v>
      </c>
      <c r="K6257" s="410">
        <f t="shared" si="209"/>
        <v>0</v>
      </c>
      <c r="L6257" s="11"/>
      <c r="M6257" s="11"/>
    </row>
    <row r="6258" spans="2:13" ht="12.75" hidden="1" customHeight="1">
      <c r="B6258" s="1315"/>
      <c r="C6258" s="904"/>
      <c r="D6258" s="629">
        <v>240</v>
      </c>
      <c r="E6258" s="1298"/>
      <c r="F6258" s="1298"/>
      <c r="G6258" s="1298"/>
      <c r="H6258" s="125">
        <v>0.05</v>
      </c>
      <c r="I6258" s="385"/>
      <c r="J6258" s="203">
        <f t="shared" si="208"/>
        <v>0</v>
      </c>
      <c r="K6258" s="410">
        <f t="shared" si="209"/>
        <v>0</v>
      </c>
      <c r="L6258" s="11"/>
      <c r="M6258" s="11"/>
    </row>
    <row r="6259" spans="2:13" ht="12.75" hidden="1" customHeight="1">
      <c r="B6259" s="1315"/>
      <c r="C6259" s="904"/>
      <c r="D6259" s="629">
        <v>241</v>
      </c>
      <c r="E6259" s="1298"/>
      <c r="F6259" s="1298"/>
      <c r="G6259" s="1298"/>
      <c r="H6259" s="125">
        <v>0.05</v>
      </c>
      <c r="I6259" s="385"/>
      <c r="J6259" s="203">
        <f t="shared" si="208"/>
        <v>0</v>
      </c>
      <c r="K6259" s="410">
        <f t="shared" si="209"/>
        <v>0</v>
      </c>
      <c r="L6259" s="11"/>
      <c r="M6259" s="11"/>
    </row>
    <row r="6260" spans="2:13" ht="12.75" hidden="1" customHeight="1">
      <c r="B6260" s="1315"/>
      <c r="C6260" s="904"/>
      <c r="D6260" s="629">
        <v>242</v>
      </c>
      <c r="E6260" s="1298"/>
      <c r="F6260" s="1298"/>
      <c r="G6260" s="1298"/>
      <c r="H6260" s="125">
        <v>0.05</v>
      </c>
      <c r="I6260" s="385"/>
      <c r="J6260" s="203">
        <f t="shared" si="208"/>
        <v>0</v>
      </c>
      <c r="K6260" s="410">
        <f t="shared" si="209"/>
        <v>0</v>
      </c>
      <c r="L6260" s="11"/>
      <c r="M6260" s="11"/>
    </row>
    <row r="6261" spans="2:13" ht="12.75" hidden="1" customHeight="1">
      <c r="B6261" s="1315"/>
      <c r="C6261" s="904"/>
      <c r="D6261" s="629">
        <v>243</v>
      </c>
      <c r="E6261" s="1298"/>
      <c r="F6261" s="1298"/>
      <c r="G6261" s="1298"/>
      <c r="H6261" s="125">
        <v>0.05</v>
      </c>
      <c r="I6261" s="385"/>
      <c r="J6261" s="203">
        <f t="shared" si="208"/>
        <v>0</v>
      </c>
      <c r="K6261" s="410">
        <f t="shared" si="209"/>
        <v>0</v>
      </c>
      <c r="L6261" s="11"/>
      <c r="M6261" s="11"/>
    </row>
    <row r="6262" spans="2:13" ht="12.75" hidden="1" customHeight="1">
      <c r="B6262" s="1315"/>
      <c r="C6262" s="904"/>
      <c r="D6262" s="629">
        <v>244</v>
      </c>
      <c r="E6262" s="1298"/>
      <c r="F6262" s="1298"/>
      <c r="G6262" s="1298"/>
      <c r="H6262" s="125">
        <v>0.05</v>
      </c>
      <c r="I6262" s="385"/>
      <c r="J6262" s="203">
        <f t="shared" si="208"/>
        <v>0</v>
      </c>
      <c r="K6262" s="410">
        <f t="shared" si="209"/>
        <v>0</v>
      </c>
      <c r="L6262" s="11"/>
      <c r="M6262" s="11"/>
    </row>
    <row r="6263" spans="2:13" ht="12.75" hidden="1" customHeight="1">
      <c r="B6263" s="1315"/>
      <c r="C6263" s="904"/>
      <c r="D6263" s="629">
        <v>245</v>
      </c>
      <c r="E6263" s="1298"/>
      <c r="F6263" s="1298"/>
      <c r="G6263" s="1298"/>
      <c r="H6263" s="125">
        <v>0.05</v>
      </c>
      <c r="I6263" s="385"/>
      <c r="J6263" s="203">
        <f t="shared" si="208"/>
        <v>0</v>
      </c>
      <c r="K6263" s="410">
        <f t="shared" si="209"/>
        <v>0</v>
      </c>
      <c r="L6263" s="11"/>
      <c r="M6263" s="11"/>
    </row>
    <row r="6264" spans="2:13" ht="12.75" hidden="1" customHeight="1">
      <c r="B6264" s="1315"/>
      <c r="C6264" s="904"/>
      <c r="D6264" s="629">
        <v>246</v>
      </c>
      <c r="E6264" s="1298"/>
      <c r="F6264" s="1298"/>
      <c r="G6264" s="1298"/>
      <c r="H6264" s="125">
        <v>0.05</v>
      </c>
      <c r="I6264" s="385"/>
      <c r="J6264" s="203">
        <f t="shared" si="208"/>
        <v>0</v>
      </c>
      <c r="K6264" s="410">
        <f t="shared" si="209"/>
        <v>0</v>
      </c>
      <c r="L6264" s="11"/>
      <c r="M6264" s="11"/>
    </row>
    <row r="6265" spans="2:13" ht="12.75" hidden="1" customHeight="1">
      <c r="B6265" s="1315"/>
      <c r="C6265" s="904"/>
      <c r="D6265" s="629">
        <v>247</v>
      </c>
      <c r="E6265" s="1298"/>
      <c r="F6265" s="1298"/>
      <c r="G6265" s="1298"/>
      <c r="H6265" s="125">
        <v>0.05</v>
      </c>
      <c r="I6265" s="385"/>
      <c r="J6265" s="203">
        <f t="shared" si="208"/>
        <v>0</v>
      </c>
      <c r="K6265" s="410">
        <f t="shared" si="209"/>
        <v>0</v>
      </c>
      <c r="L6265" s="11"/>
      <c r="M6265" s="11"/>
    </row>
    <row r="6266" spans="2:13" ht="12.75" hidden="1" customHeight="1">
      <c r="B6266" s="1315"/>
      <c r="C6266" s="904"/>
      <c r="D6266" s="629">
        <v>248</v>
      </c>
      <c r="E6266" s="1298"/>
      <c r="F6266" s="1298"/>
      <c r="G6266" s="1298"/>
      <c r="H6266" s="125">
        <v>0.05</v>
      </c>
      <c r="I6266" s="385"/>
      <c r="J6266" s="203">
        <f t="shared" si="208"/>
        <v>0</v>
      </c>
      <c r="K6266" s="410">
        <f t="shared" si="209"/>
        <v>0</v>
      </c>
      <c r="L6266" s="11"/>
      <c r="M6266" s="11"/>
    </row>
    <row r="6267" spans="2:13" ht="12.75" hidden="1" customHeight="1">
      <c r="B6267" s="1315"/>
      <c r="C6267" s="904"/>
      <c r="D6267" s="629">
        <v>249</v>
      </c>
      <c r="E6267" s="1298"/>
      <c r="F6267" s="1298"/>
      <c r="G6267" s="1298"/>
      <c r="H6267" s="125">
        <v>0.05</v>
      </c>
      <c r="I6267" s="385"/>
      <c r="J6267" s="203">
        <f t="shared" si="208"/>
        <v>0</v>
      </c>
      <c r="K6267" s="410">
        <f t="shared" si="209"/>
        <v>0</v>
      </c>
      <c r="L6267" s="11"/>
      <c r="M6267" s="11"/>
    </row>
    <row r="6268" spans="2:13" ht="12.75" hidden="1" customHeight="1">
      <c r="B6268" s="1315"/>
      <c r="C6268" s="904"/>
      <c r="D6268" s="629">
        <v>250</v>
      </c>
      <c r="E6268" s="1298"/>
      <c r="F6268" s="1298"/>
      <c r="G6268" s="1298"/>
      <c r="H6268" s="125">
        <v>0.05</v>
      </c>
      <c r="I6268" s="385"/>
      <c r="J6268" s="203">
        <f t="shared" si="208"/>
        <v>0</v>
      </c>
      <c r="K6268" s="410">
        <f t="shared" si="209"/>
        <v>0</v>
      </c>
      <c r="L6268" s="11"/>
      <c r="M6268" s="11"/>
    </row>
    <row r="6269" spans="2:13" ht="12.75" hidden="1" customHeight="1">
      <c r="B6269" s="1315"/>
      <c r="C6269" s="904"/>
      <c r="D6269" s="629">
        <v>251</v>
      </c>
      <c r="E6269" s="1298"/>
      <c r="F6269" s="1298"/>
      <c r="G6269" s="1298"/>
      <c r="H6269" s="125">
        <v>0.05</v>
      </c>
      <c r="I6269" s="385"/>
      <c r="J6269" s="203">
        <f t="shared" si="208"/>
        <v>0</v>
      </c>
      <c r="K6269" s="410">
        <f t="shared" si="209"/>
        <v>0</v>
      </c>
      <c r="L6269" s="11"/>
      <c r="M6269" s="11"/>
    </row>
    <row r="6270" spans="2:13" ht="12.75" hidden="1" customHeight="1">
      <c r="B6270" s="1315"/>
      <c r="C6270" s="904"/>
      <c r="D6270" s="629">
        <v>252</v>
      </c>
      <c r="E6270" s="1298"/>
      <c r="F6270" s="1298"/>
      <c r="G6270" s="1298"/>
      <c r="H6270" s="125">
        <v>0.05</v>
      </c>
      <c r="I6270" s="385"/>
      <c r="J6270" s="203">
        <f t="shared" si="208"/>
        <v>0</v>
      </c>
      <c r="K6270" s="410">
        <f t="shared" si="209"/>
        <v>0</v>
      </c>
      <c r="L6270" s="11"/>
      <c r="M6270" s="11"/>
    </row>
    <row r="6271" spans="2:13" ht="12.75" hidden="1" customHeight="1">
      <c r="B6271" s="1315"/>
      <c r="C6271" s="904"/>
      <c r="D6271" s="629">
        <v>253</v>
      </c>
      <c r="E6271" s="1298"/>
      <c r="F6271" s="1298"/>
      <c r="G6271" s="1298"/>
      <c r="H6271" s="125">
        <v>0.05</v>
      </c>
      <c r="I6271" s="385"/>
      <c r="J6271" s="203">
        <f t="shared" si="208"/>
        <v>0</v>
      </c>
      <c r="K6271" s="410">
        <f t="shared" si="209"/>
        <v>0</v>
      </c>
      <c r="L6271" s="11"/>
      <c r="M6271" s="11"/>
    </row>
    <row r="6272" spans="2:13" ht="12.75" hidden="1" customHeight="1">
      <c r="B6272" s="1315"/>
      <c r="C6272" s="904"/>
      <c r="D6272" s="629">
        <v>254</v>
      </c>
      <c r="E6272" s="1298"/>
      <c r="F6272" s="1298"/>
      <c r="G6272" s="1298"/>
      <c r="H6272" s="125">
        <v>0.05</v>
      </c>
      <c r="I6272" s="385"/>
      <c r="J6272" s="203">
        <f t="shared" si="208"/>
        <v>0</v>
      </c>
      <c r="K6272" s="410">
        <f t="shared" si="209"/>
        <v>0</v>
      </c>
      <c r="L6272" s="11"/>
      <c r="M6272" s="11"/>
    </row>
    <row r="6273" spans="2:13" ht="12.75" hidden="1" customHeight="1">
      <c r="B6273" s="1315"/>
      <c r="C6273" s="904"/>
      <c r="D6273" s="629">
        <v>255</v>
      </c>
      <c r="E6273" s="1298"/>
      <c r="F6273" s="1298"/>
      <c r="G6273" s="1298"/>
      <c r="H6273" s="125">
        <v>0.05</v>
      </c>
      <c r="I6273" s="385"/>
      <c r="J6273" s="203">
        <f t="shared" si="208"/>
        <v>0</v>
      </c>
      <c r="K6273" s="410">
        <f t="shared" si="209"/>
        <v>0</v>
      </c>
      <c r="L6273" s="11"/>
      <c r="M6273" s="11"/>
    </row>
    <row r="6274" spans="2:13" ht="12.75" hidden="1" customHeight="1">
      <c r="B6274" s="1315"/>
      <c r="C6274" s="904"/>
      <c r="D6274" s="629">
        <v>256</v>
      </c>
      <c r="E6274" s="1298"/>
      <c r="F6274" s="1298"/>
      <c r="G6274" s="1298"/>
      <c r="H6274" s="125">
        <v>0.05</v>
      </c>
      <c r="I6274" s="385"/>
      <c r="J6274" s="203">
        <f t="shared" si="208"/>
        <v>0</v>
      </c>
      <c r="K6274" s="410">
        <f t="shared" si="209"/>
        <v>0</v>
      </c>
      <c r="L6274" s="11"/>
      <c r="M6274" s="11"/>
    </row>
    <row r="6275" spans="2:13" ht="12.75" hidden="1" customHeight="1">
      <c r="B6275" s="1315"/>
      <c r="C6275" s="904"/>
      <c r="D6275" s="629">
        <v>257</v>
      </c>
      <c r="E6275" s="1298"/>
      <c r="F6275" s="1298"/>
      <c r="G6275" s="1298"/>
      <c r="H6275" s="125">
        <v>0.05</v>
      </c>
      <c r="I6275" s="385"/>
      <c r="J6275" s="203">
        <f t="shared" ref="J6275:J6338" si="210">$I$12030*H6275</f>
        <v>0</v>
      </c>
      <c r="K6275" s="410">
        <f t="shared" si="209"/>
        <v>0</v>
      </c>
      <c r="L6275" s="11"/>
      <c r="M6275" s="11"/>
    </row>
    <row r="6276" spans="2:13" ht="12.75" hidden="1" customHeight="1">
      <c r="B6276" s="1315"/>
      <c r="C6276" s="904"/>
      <c r="D6276" s="629">
        <v>258</v>
      </c>
      <c r="E6276" s="1298"/>
      <c r="F6276" s="1298"/>
      <c r="G6276" s="1298"/>
      <c r="H6276" s="125">
        <v>0.05</v>
      </c>
      <c r="I6276" s="385"/>
      <c r="J6276" s="203">
        <f t="shared" si="210"/>
        <v>0</v>
      </c>
      <c r="K6276" s="410">
        <f t="shared" ref="K6276:K6339" si="211">MAX(0,(I6276-J6276)*0.75)</f>
        <v>0</v>
      </c>
      <c r="L6276" s="11"/>
      <c r="M6276" s="11"/>
    </row>
    <row r="6277" spans="2:13" ht="12.75" hidden="1" customHeight="1">
      <c r="B6277" s="1315"/>
      <c r="C6277" s="904"/>
      <c r="D6277" s="629">
        <v>259</v>
      </c>
      <c r="E6277" s="1298"/>
      <c r="F6277" s="1298"/>
      <c r="G6277" s="1298"/>
      <c r="H6277" s="125">
        <v>0.05</v>
      </c>
      <c r="I6277" s="385"/>
      <c r="J6277" s="203">
        <f t="shared" si="210"/>
        <v>0</v>
      </c>
      <c r="K6277" s="410">
        <f t="shared" si="211"/>
        <v>0</v>
      </c>
      <c r="L6277" s="11"/>
      <c r="M6277" s="11"/>
    </row>
    <row r="6278" spans="2:13" ht="12.75" hidden="1" customHeight="1">
      <c r="B6278" s="1315"/>
      <c r="C6278" s="904"/>
      <c r="D6278" s="629">
        <v>260</v>
      </c>
      <c r="E6278" s="1298"/>
      <c r="F6278" s="1298"/>
      <c r="G6278" s="1298"/>
      <c r="H6278" s="125">
        <v>0.05</v>
      </c>
      <c r="I6278" s="385"/>
      <c r="J6278" s="203">
        <f t="shared" si="210"/>
        <v>0</v>
      </c>
      <c r="K6278" s="410">
        <f t="shared" si="211"/>
        <v>0</v>
      </c>
      <c r="L6278" s="11"/>
      <c r="M6278" s="11"/>
    </row>
    <row r="6279" spans="2:13" ht="12.75" hidden="1" customHeight="1">
      <c r="B6279" s="1315"/>
      <c r="C6279" s="904"/>
      <c r="D6279" s="629">
        <v>261</v>
      </c>
      <c r="E6279" s="1298"/>
      <c r="F6279" s="1298"/>
      <c r="G6279" s="1298"/>
      <c r="H6279" s="125">
        <v>0.05</v>
      </c>
      <c r="I6279" s="385"/>
      <c r="J6279" s="203">
        <f t="shared" si="210"/>
        <v>0</v>
      </c>
      <c r="K6279" s="410">
        <f t="shared" si="211"/>
        <v>0</v>
      </c>
      <c r="L6279" s="11"/>
      <c r="M6279" s="11"/>
    </row>
    <row r="6280" spans="2:13" ht="12.75" hidden="1" customHeight="1">
      <c r="B6280" s="1315"/>
      <c r="C6280" s="904"/>
      <c r="D6280" s="629">
        <v>262</v>
      </c>
      <c r="E6280" s="1298"/>
      <c r="F6280" s="1298"/>
      <c r="G6280" s="1298"/>
      <c r="H6280" s="125">
        <v>0.05</v>
      </c>
      <c r="I6280" s="385"/>
      <c r="J6280" s="203">
        <f t="shared" si="210"/>
        <v>0</v>
      </c>
      <c r="K6280" s="410">
        <f t="shared" si="211"/>
        <v>0</v>
      </c>
      <c r="L6280" s="11"/>
      <c r="M6280" s="11"/>
    </row>
    <row r="6281" spans="2:13" ht="12.75" hidden="1" customHeight="1">
      <c r="B6281" s="1315"/>
      <c r="C6281" s="904"/>
      <c r="D6281" s="629">
        <v>263</v>
      </c>
      <c r="E6281" s="1298"/>
      <c r="F6281" s="1298"/>
      <c r="G6281" s="1298"/>
      <c r="H6281" s="125">
        <v>0.05</v>
      </c>
      <c r="I6281" s="385"/>
      <c r="J6281" s="203">
        <f t="shared" si="210"/>
        <v>0</v>
      </c>
      <c r="K6281" s="410">
        <f t="shared" si="211"/>
        <v>0</v>
      </c>
      <c r="L6281" s="11"/>
      <c r="M6281" s="11"/>
    </row>
    <row r="6282" spans="2:13" ht="12.75" hidden="1" customHeight="1">
      <c r="B6282" s="1315"/>
      <c r="C6282" s="904"/>
      <c r="D6282" s="629">
        <v>264</v>
      </c>
      <c r="E6282" s="1298"/>
      <c r="F6282" s="1298"/>
      <c r="G6282" s="1298"/>
      <c r="H6282" s="125">
        <v>0.05</v>
      </c>
      <c r="I6282" s="385"/>
      <c r="J6282" s="203">
        <f t="shared" si="210"/>
        <v>0</v>
      </c>
      <c r="K6282" s="410">
        <f t="shared" si="211"/>
        <v>0</v>
      </c>
      <c r="L6282" s="11"/>
      <c r="M6282" s="11"/>
    </row>
    <row r="6283" spans="2:13" ht="12.75" hidden="1" customHeight="1">
      <c r="B6283" s="1315"/>
      <c r="C6283" s="904"/>
      <c r="D6283" s="629">
        <v>265</v>
      </c>
      <c r="E6283" s="1298"/>
      <c r="F6283" s="1298"/>
      <c r="G6283" s="1298"/>
      <c r="H6283" s="125">
        <v>0.05</v>
      </c>
      <c r="I6283" s="385"/>
      <c r="J6283" s="203">
        <f t="shared" si="210"/>
        <v>0</v>
      </c>
      <c r="K6283" s="410">
        <f t="shared" si="211"/>
        <v>0</v>
      </c>
      <c r="L6283" s="11"/>
      <c r="M6283" s="11"/>
    </row>
    <row r="6284" spans="2:13" ht="12.75" hidden="1" customHeight="1">
      <c r="B6284" s="1315"/>
      <c r="C6284" s="904"/>
      <c r="D6284" s="629">
        <v>266</v>
      </c>
      <c r="E6284" s="1298"/>
      <c r="F6284" s="1298"/>
      <c r="G6284" s="1298"/>
      <c r="H6284" s="125">
        <v>0.05</v>
      </c>
      <c r="I6284" s="385"/>
      <c r="J6284" s="203">
        <f t="shared" si="210"/>
        <v>0</v>
      </c>
      <c r="K6284" s="410">
        <f t="shared" si="211"/>
        <v>0</v>
      </c>
      <c r="L6284" s="11"/>
      <c r="M6284" s="11"/>
    </row>
    <row r="6285" spans="2:13" ht="12.75" hidden="1" customHeight="1">
      <c r="B6285" s="1315"/>
      <c r="C6285" s="904"/>
      <c r="D6285" s="629">
        <v>267</v>
      </c>
      <c r="E6285" s="1298"/>
      <c r="F6285" s="1298"/>
      <c r="G6285" s="1298"/>
      <c r="H6285" s="125">
        <v>0.05</v>
      </c>
      <c r="I6285" s="385"/>
      <c r="J6285" s="203">
        <f t="shared" si="210"/>
        <v>0</v>
      </c>
      <c r="K6285" s="410">
        <f t="shared" si="211"/>
        <v>0</v>
      </c>
      <c r="L6285" s="11"/>
      <c r="M6285" s="11"/>
    </row>
    <row r="6286" spans="2:13" ht="12.75" hidden="1" customHeight="1">
      <c r="B6286" s="1315"/>
      <c r="C6286" s="904"/>
      <c r="D6286" s="629">
        <v>268</v>
      </c>
      <c r="E6286" s="1298"/>
      <c r="F6286" s="1298"/>
      <c r="G6286" s="1298"/>
      <c r="H6286" s="125">
        <v>0.05</v>
      </c>
      <c r="I6286" s="385"/>
      <c r="J6286" s="203">
        <f t="shared" si="210"/>
        <v>0</v>
      </c>
      <c r="K6286" s="410">
        <f t="shared" si="211"/>
        <v>0</v>
      </c>
      <c r="L6286" s="11"/>
      <c r="M6286" s="11"/>
    </row>
    <row r="6287" spans="2:13" ht="12.75" hidden="1" customHeight="1">
      <c r="B6287" s="1315"/>
      <c r="C6287" s="904"/>
      <c r="D6287" s="629">
        <v>269</v>
      </c>
      <c r="E6287" s="1298"/>
      <c r="F6287" s="1298"/>
      <c r="G6287" s="1298"/>
      <c r="H6287" s="125">
        <v>0.05</v>
      </c>
      <c r="I6287" s="385"/>
      <c r="J6287" s="203">
        <f t="shared" si="210"/>
        <v>0</v>
      </c>
      <c r="K6287" s="410">
        <f t="shared" si="211"/>
        <v>0</v>
      </c>
      <c r="L6287" s="11"/>
      <c r="M6287" s="11"/>
    </row>
    <row r="6288" spans="2:13" ht="12.75" hidden="1" customHeight="1">
      <c r="B6288" s="1315"/>
      <c r="C6288" s="904"/>
      <c r="D6288" s="629">
        <v>270</v>
      </c>
      <c r="E6288" s="1298"/>
      <c r="F6288" s="1298"/>
      <c r="G6288" s="1298"/>
      <c r="H6288" s="125">
        <v>0.05</v>
      </c>
      <c r="I6288" s="385"/>
      <c r="J6288" s="203">
        <f t="shared" si="210"/>
        <v>0</v>
      </c>
      <c r="K6288" s="410">
        <f t="shared" si="211"/>
        <v>0</v>
      </c>
      <c r="L6288" s="11"/>
      <c r="M6288" s="11"/>
    </row>
    <row r="6289" spans="2:13" ht="12.75" hidden="1" customHeight="1">
      <c r="B6289" s="1315"/>
      <c r="C6289" s="904"/>
      <c r="D6289" s="629">
        <v>271</v>
      </c>
      <c r="E6289" s="1298"/>
      <c r="F6289" s="1298"/>
      <c r="G6289" s="1298"/>
      <c r="H6289" s="125">
        <v>0.05</v>
      </c>
      <c r="I6289" s="385"/>
      <c r="J6289" s="203">
        <f t="shared" si="210"/>
        <v>0</v>
      </c>
      <c r="K6289" s="410">
        <f t="shared" si="211"/>
        <v>0</v>
      </c>
      <c r="L6289" s="11"/>
      <c r="M6289" s="11"/>
    </row>
    <row r="6290" spans="2:13" ht="12.75" hidden="1" customHeight="1">
      <c r="B6290" s="1315"/>
      <c r="C6290" s="904"/>
      <c r="D6290" s="629">
        <v>272</v>
      </c>
      <c r="E6290" s="1298"/>
      <c r="F6290" s="1298"/>
      <c r="G6290" s="1298"/>
      <c r="H6290" s="125">
        <v>0.05</v>
      </c>
      <c r="I6290" s="385"/>
      <c r="J6290" s="203">
        <f t="shared" si="210"/>
        <v>0</v>
      </c>
      <c r="K6290" s="410">
        <f t="shared" si="211"/>
        <v>0</v>
      </c>
      <c r="L6290" s="11"/>
      <c r="M6290" s="11"/>
    </row>
    <row r="6291" spans="2:13" ht="12.75" hidden="1" customHeight="1">
      <c r="B6291" s="1315"/>
      <c r="C6291" s="904"/>
      <c r="D6291" s="629">
        <v>273</v>
      </c>
      <c r="E6291" s="1298"/>
      <c r="F6291" s="1298"/>
      <c r="G6291" s="1298"/>
      <c r="H6291" s="125">
        <v>0.05</v>
      </c>
      <c r="I6291" s="385"/>
      <c r="J6291" s="203">
        <f t="shared" si="210"/>
        <v>0</v>
      </c>
      <c r="K6291" s="410">
        <f t="shared" si="211"/>
        <v>0</v>
      </c>
      <c r="L6291" s="11"/>
      <c r="M6291" s="11"/>
    </row>
    <row r="6292" spans="2:13" ht="12.75" hidden="1" customHeight="1">
      <c r="B6292" s="1315"/>
      <c r="C6292" s="904"/>
      <c r="D6292" s="629">
        <v>274</v>
      </c>
      <c r="E6292" s="1298"/>
      <c r="F6292" s="1298"/>
      <c r="G6292" s="1298"/>
      <c r="H6292" s="125">
        <v>0.05</v>
      </c>
      <c r="I6292" s="385"/>
      <c r="J6292" s="203">
        <f t="shared" si="210"/>
        <v>0</v>
      </c>
      <c r="K6292" s="410">
        <f t="shared" si="211"/>
        <v>0</v>
      </c>
      <c r="L6292" s="11"/>
      <c r="M6292" s="11"/>
    </row>
    <row r="6293" spans="2:13" ht="12.75" hidden="1" customHeight="1">
      <c r="B6293" s="1315"/>
      <c r="C6293" s="904"/>
      <c r="D6293" s="629">
        <v>275</v>
      </c>
      <c r="E6293" s="1298"/>
      <c r="F6293" s="1298"/>
      <c r="G6293" s="1298"/>
      <c r="H6293" s="125">
        <v>0.05</v>
      </c>
      <c r="I6293" s="385"/>
      <c r="J6293" s="203">
        <f t="shared" si="210"/>
        <v>0</v>
      </c>
      <c r="K6293" s="410">
        <f t="shared" si="211"/>
        <v>0</v>
      </c>
      <c r="L6293" s="11"/>
      <c r="M6293" s="11"/>
    </row>
    <row r="6294" spans="2:13" ht="12.75" hidden="1" customHeight="1">
      <c r="B6294" s="1315"/>
      <c r="C6294" s="904"/>
      <c r="D6294" s="629">
        <v>276</v>
      </c>
      <c r="E6294" s="1298"/>
      <c r="F6294" s="1298"/>
      <c r="G6294" s="1298"/>
      <c r="H6294" s="125">
        <v>0.05</v>
      </c>
      <c r="I6294" s="385"/>
      <c r="J6294" s="203">
        <f t="shared" si="210"/>
        <v>0</v>
      </c>
      <c r="K6294" s="410">
        <f t="shared" si="211"/>
        <v>0</v>
      </c>
      <c r="L6294" s="11"/>
      <c r="M6294" s="11"/>
    </row>
    <row r="6295" spans="2:13" ht="12.75" hidden="1" customHeight="1">
      <c r="B6295" s="1315"/>
      <c r="C6295" s="904"/>
      <c r="D6295" s="629">
        <v>277</v>
      </c>
      <c r="E6295" s="1298"/>
      <c r="F6295" s="1298"/>
      <c r="G6295" s="1298"/>
      <c r="H6295" s="125">
        <v>0.05</v>
      </c>
      <c r="I6295" s="385"/>
      <c r="J6295" s="203">
        <f t="shared" si="210"/>
        <v>0</v>
      </c>
      <c r="K6295" s="410">
        <f t="shared" si="211"/>
        <v>0</v>
      </c>
      <c r="L6295" s="11"/>
      <c r="M6295" s="11"/>
    </row>
    <row r="6296" spans="2:13" ht="12.75" hidden="1" customHeight="1">
      <c r="B6296" s="1315"/>
      <c r="C6296" s="904"/>
      <c r="D6296" s="629">
        <v>278</v>
      </c>
      <c r="E6296" s="1298"/>
      <c r="F6296" s="1298"/>
      <c r="G6296" s="1298"/>
      <c r="H6296" s="125">
        <v>0.05</v>
      </c>
      <c r="I6296" s="385"/>
      <c r="J6296" s="203">
        <f t="shared" si="210"/>
        <v>0</v>
      </c>
      <c r="K6296" s="410">
        <f t="shared" si="211"/>
        <v>0</v>
      </c>
      <c r="L6296" s="11"/>
      <c r="M6296" s="11"/>
    </row>
    <row r="6297" spans="2:13" ht="12.75" hidden="1" customHeight="1">
      <c r="B6297" s="1315"/>
      <c r="C6297" s="904"/>
      <c r="D6297" s="629">
        <v>279</v>
      </c>
      <c r="E6297" s="1298"/>
      <c r="F6297" s="1298"/>
      <c r="G6297" s="1298"/>
      <c r="H6297" s="125">
        <v>0.05</v>
      </c>
      <c r="I6297" s="385"/>
      <c r="J6297" s="203">
        <f t="shared" si="210"/>
        <v>0</v>
      </c>
      <c r="K6297" s="410">
        <f t="shared" si="211"/>
        <v>0</v>
      </c>
      <c r="L6297" s="11"/>
      <c r="M6297" s="11"/>
    </row>
    <row r="6298" spans="2:13" ht="12.75" hidden="1" customHeight="1">
      <c r="B6298" s="1315"/>
      <c r="C6298" s="904"/>
      <c r="D6298" s="629">
        <v>280</v>
      </c>
      <c r="E6298" s="1298"/>
      <c r="F6298" s="1298"/>
      <c r="G6298" s="1298"/>
      <c r="H6298" s="125">
        <v>0.05</v>
      </c>
      <c r="I6298" s="385"/>
      <c r="J6298" s="203">
        <f t="shared" si="210"/>
        <v>0</v>
      </c>
      <c r="K6298" s="410">
        <f t="shared" si="211"/>
        <v>0</v>
      </c>
      <c r="L6298" s="11"/>
      <c r="M6298" s="11"/>
    </row>
    <row r="6299" spans="2:13" ht="12.75" hidden="1" customHeight="1">
      <c r="B6299" s="1315"/>
      <c r="C6299" s="904"/>
      <c r="D6299" s="629">
        <v>281</v>
      </c>
      <c r="E6299" s="1298"/>
      <c r="F6299" s="1298"/>
      <c r="G6299" s="1298"/>
      <c r="H6299" s="125">
        <v>0.05</v>
      </c>
      <c r="I6299" s="385"/>
      <c r="J6299" s="203">
        <f t="shared" si="210"/>
        <v>0</v>
      </c>
      <c r="K6299" s="410">
        <f t="shared" si="211"/>
        <v>0</v>
      </c>
      <c r="L6299" s="11"/>
      <c r="M6299" s="11"/>
    </row>
    <row r="6300" spans="2:13" ht="12.75" hidden="1" customHeight="1">
      <c r="B6300" s="1315"/>
      <c r="C6300" s="904"/>
      <c r="D6300" s="629">
        <v>282</v>
      </c>
      <c r="E6300" s="1298"/>
      <c r="F6300" s="1298"/>
      <c r="G6300" s="1298"/>
      <c r="H6300" s="125">
        <v>0.05</v>
      </c>
      <c r="I6300" s="385"/>
      <c r="J6300" s="203">
        <f t="shared" si="210"/>
        <v>0</v>
      </c>
      <c r="K6300" s="410">
        <f t="shared" si="211"/>
        <v>0</v>
      </c>
      <c r="L6300" s="11"/>
      <c r="M6300" s="11"/>
    </row>
    <row r="6301" spans="2:13" ht="12.75" hidden="1" customHeight="1">
      <c r="B6301" s="1315"/>
      <c r="C6301" s="904"/>
      <c r="D6301" s="629">
        <v>283</v>
      </c>
      <c r="E6301" s="1298"/>
      <c r="F6301" s="1298"/>
      <c r="G6301" s="1298"/>
      <c r="H6301" s="125">
        <v>0.05</v>
      </c>
      <c r="I6301" s="385"/>
      <c r="J6301" s="203">
        <f t="shared" si="210"/>
        <v>0</v>
      </c>
      <c r="K6301" s="410">
        <f t="shared" si="211"/>
        <v>0</v>
      </c>
      <c r="L6301" s="11"/>
      <c r="M6301" s="11"/>
    </row>
    <row r="6302" spans="2:13" ht="12.75" hidden="1" customHeight="1">
      <c r="B6302" s="1315"/>
      <c r="C6302" s="904"/>
      <c r="D6302" s="629">
        <v>284</v>
      </c>
      <c r="E6302" s="1298"/>
      <c r="F6302" s="1298"/>
      <c r="G6302" s="1298"/>
      <c r="H6302" s="125">
        <v>0.05</v>
      </c>
      <c r="I6302" s="385"/>
      <c r="J6302" s="203">
        <f t="shared" si="210"/>
        <v>0</v>
      </c>
      <c r="K6302" s="410">
        <f t="shared" si="211"/>
        <v>0</v>
      </c>
      <c r="L6302" s="11"/>
      <c r="M6302" s="11"/>
    </row>
    <row r="6303" spans="2:13" ht="12.75" hidden="1" customHeight="1">
      <c r="B6303" s="1315"/>
      <c r="C6303" s="904"/>
      <c r="D6303" s="629">
        <v>285</v>
      </c>
      <c r="E6303" s="1298"/>
      <c r="F6303" s="1298"/>
      <c r="G6303" s="1298"/>
      <c r="H6303" s="125">
        <v>0.05</v>
      </c>
      <c r="I6303" s="385"/>
      <c r="J6303" s="203">
        <f t="shared" si="210"/>
        <v>0</v>
      </c>
      <c r="K6303" s="410">
        <f t="shared" si="211"/>
        <v>0</v>
      </c>
      <c r="L6303" s="11"/>
      <c r="M6303" s="11"/>
    </row>
    <row r="6304" spans="2:13" ht="12.75" hidden="1" customHeight="1">
      <c r="B6304" s="1315"/>
      <c r="C6304" s="904"/>
      <c r="D6304" s="629">
        <v>286</v>
      </c>
      <c r="E6304" s="1298"/>
      <c r="F6304" s="1298"/>
      <c r="G6304" s="1298"/>
      <c r="H6304" s="125">
        <v>0.05</v>
      </c>
      <c r="I6304" s="385"/>
      <c r="J6304" s="203">
        <f t="shared" si="210"/>
        <v>0</v>
      </c>
      <c r="K6304" s="410">
        <f t="shared" si="211"/>
        <v>0</v>
      </c>
      <c r="L6304" s="11"/>
      <c r="M6304" s="11"/>
    </row>
    <row r="6305" spans="2:13" ht="12.75" hidden="1" customHeight="1">
      <c r="B6305" s="1315"/>
      <c r="C6305" s="904"/>
      <c r="D6305" s="629">
        <v>287</v>
      </c>
      <c r="E6305" s="1298"/>
      <c r="F6305" s="1298"/>
      <c r="G6305" s="1298"/>
      <c r="H6305" s="125">
        <v>0.05</v>
      </c>
      <c r="I6305" s="385"/>
      <c r="J6305" s="203">
        <f t="shared" si="210"/>
        <v>0</v>
      </c>
      <c r="K6305" s="410">
        <f t="shared" si="211"/>
        <v>0</v>
      </c>
      <c r="L6305" s="11"/>
      <c r="M6305" s="11"/>
    </row>
    <row r="6306" spans="2:13" ht="12.75" hidden="1" customHeight="1">
      <c r="B6306" s="1315"/>
      <c r="C6306" s="904"/>
      <c r="D6306" s="629">
        <v>288</v>
      </c>
      <c r="E6306" s="1298"/>
      <c r="F6306" s="1298"/>
      <c r="G6306" s="1298"/>
      <c r="H6306" s="125">
        <v>0.05</v>
      </c>
      <c r="I6306" s="385"/>
      <c r="J6306" s="203">
        <f t="shared" si="210"/>
        <v>0</v>
      </c>
      <c r="K6306" s="410">
        <f t="shared" si="211"/>
        <v>0</v>
      </c>
      <c r="L6306" s="11"/>
      <c r="M6306" s="11"/>
    </row>
    <row r="6307" spans="2:13" ht="12.75" hidden="1" customHeight="1">
      <c r="B6307" s="1315"/>
      <c r="C6307" s="904"/>
      <c r="D6307" s="629">
        <v>289</v>
      </c>
      <c r="E6307" s="1298"/>
      <c r="F6307" s="1298"/>
      <c r="G6307" s="1298"/>
      <c r="H6307" s="125">
        <v>0.05</v>
      </c>
      <c r="I6307" s="385"/>
      <c r="J6307" s="203">
        <f t="shared" si="210"/>
        <v>0</v>
      </c>
      <c r="K6307" s="410">
        <f t="shared" si="211"/>
        <v>0</v>
      </c>
      <c r="L6307" s="11"/>
      <c r="M6307" s="11"/>
    </row>
    <row r="6308" spans="2:13" ht="12.75" hidden="1" customHeight="1">
      <c r="B6308" s="1315"/>
      <c r="C6308" s="904"/>
      <c r="D6308" s="629">
        <v>290</v>
      </c>
      <c r="E6308" s="1298"/>
      <c r="F6308" s="1298"/>
      <c r="G6308" s="1298"/>
      <c r="H6308" s="125">
        <v>0.05</v>
      </c>
      <c r="I6308" s="385"/>
      <c r="J6308" s="203">
        <f t="shared" si="210"/>
        <v>0</v>
      </c>
      <c r="K6308" s="410">
        <f t="shared" si="211"/>
        <v>0</v>
      </c>
      <c r="L6308" s="11"/>
      <c r="M6308" s="11"/>
    </row>
    <row r="6309" spans="2:13" ht="12" hidden="1" customHeight="1">
      <c r="B6309" s="1315"/>
      <c r="C6309" s="904"/>
      <c r="D6309" s="629">
        <v>291</v>
      </c>
      <c r="E6309" s="1298"/>
      <c r="F6309" s="1298"/>
      <c r="G6309" s="1298"/>
      <c r="H6309" s="125">
        <v>0.05</v>
      </c>
      <c r="I6309" s="385"/>
      <c r="J6309" s="203">
        <f t="shared" si="210"/>
        <v>0</v>
      </c>
      <c r="K6309" s="410">
        <f t="shared" si="211"/>
        <v>0</v>
      </c>
      <c r="L6309" s="11"/>
      <c r="M6309" s="11"/>
    </row>
    <row r="6310" spans="2:13" ht="12" hidden="1" customHeight="1">
      <c r="B6310" s="1315"/>
      <c r="C6310" s="904"/>
      <c r="D6310" s="629">
        <v>292</v>
      </c>
      <c r="E6310" s="1298"/>
      <c r="F6310" s="1298"/>
      <c r="G6310" s="1298"/>
      <c r="H6310" s="125">
        <v>0.05</v>
      </c>
      <c r="I6310" s="385"/>
      <c r="J6310" s="203">
        <f t="shared" si="210"/>
        <v>0</v>
      </c>
      <c r="K6310" s="410">
        <f t="shared" si="211"/>
        <v>0</v>
      </c>
      <c r="L6310" s="11"/>
      <c r="M6310" s="11"/>
    </row>
    <row r="6311" spans="2:13" ht="12.75" hidden="1" customHeight="1">
      <c r="B6311" s="1315"/>
      <c r="C6311" s="904"/>
      <c r="D6311" s="629">
        <v>293</v>
      </c>
      <c r="E6311" s="1298"/>
      <c r="F6311" s="1298"/>
      <c r="G6311" s="1298"/>
      <c r="H6311" s="125">
        <v>0.05</v>
      </c>
      <c r="I6311" s="385"/>
      <c r="J6311" s="203">
        <f t="shared" si="210"/>
        <v>0</v>
      </c>
      <c r="K6311" s="410">
        <f t="shared" si="211"/>
        <v>0</v>
      </c>
      <c r="L6311" s="11"/>
      <c r="M6311" s="11"/>
    </row>
    <row r="6312" spans="2:13" ht="12.75" hidden="1" customHeight="1">
      <c r="B6312" s="1315"/>
      <c r="C6312" s="904"/>
      <c r="D6312" s="629">
        <v>294</v>
      </c>
      <c r="E6312" s="1298"/>
      <c r="F6312" s="1298"/>
      <c r="G6312" s="1298"/>
      <c r="H6312" s="125">
        <v>0.05</v>
      </c>
      <c r="I6312" s="385"/>
      <c r="J6312" s="203">
        <f t="shared" si="210"/>
        <v>0</v>
      </c>
      <c r="K6312" s="410">
        <f t="shared" si="211"/>
        <v>0</v>
      </c>
      <c r="L6312" s="11"/>
      <c r="M6312" s="11"/>
    </row>
    <row r="6313" spans="2:13" ht="12.75" hidden="1" customHeight="1">
      <c r="B6313" s="1315"/>
      <c r="C6313" s="904"/>
      <c r="D6313" s="629">
        <v>295</v>
      </c>
      <c r="E6313" s="1298"/>
      <c r="F6313" s="1298"/>
      <c r="G6313" s="1298"/>
      <c r="H6313" s="125">
        <v>0.05</v>
      </c>
      <c r="I6313" s="385"/>
      <c r="J6313" s="203">
        <f t="shared" si="210"/>
        <v>0</v>
      </c>
      <c r="K6313" s="410">
        <f t="shared" si="211"/>
        <v>0</v>
      </c>
      <c r="L6313" s="11"/>
      <c r="M6313" s="11"/>
    </row>
    <row r="6314" spans="2:13" ht="12.75" hidden="1" customHeight="1">
      <c r="B6314" s="1315"/>
      <c r="C6314" s="904"/>
      <c r="D6314" s="629">
        <v>296</v>
      </c>
      <c r="E6314" s="1298"/>
      <c r="F6314" s="1298"/>
      <c r="G6314" s="1298"/>
      <c r="H6314" s="125">
        <v>0.05</v>
      </c>
      <c r="I6314" s="385"/>
      <c r="J6314" s="203">
        <f t="shared" si="210"/>
        <v>0</v>
      </c>
      <c r="K6314" s="410">
        <f t="shared" si="211"/>
        <v>0</v>
      </c>
      <c r="L6314" s="11"/>
      <c r="M6314" s="11"/>
    </row>
    <row r="6315" spans="2:13" ht="12.75" hidden="1" customHeight="1">
      <c r="B6315" s="1315"/>
      <c r="C6315" s="904"/>
      <c r="D6315" s="629">
        <v>297</v>
      </c>
      <c r="E6315" s="1298"/>
      <c r="F6315" s="1298"/>
      <c r="G6315" s="1298"/>
      <c r="H6315" s="125">
        <v>0.05</v>
      </c>
      <c r="I6315" s="385"/>
      <c r="J6315" s="203">
        <f t="shared" si="210"/>
        <v>0</v>
      </c>
      <c r="K6315" s="410">
        <f t="shared" si="211"/>
        <v>0</v>
      </c>
      <c r="L6315" s="11"/>
      <c r="M6315" s="11"/>
    </row>
    <row r="6316" spans="2:13" ht="12.75" hidden="1" customHeight="1">
      <c r="B6316" s="1315"/>
      <c r="C6316" s="904"/>
      <c r="D6316" s="629">
        <v>298</v>
      </c>
      <c r="E6316" s="1298"/>
      <c r="F6316" s="1298"/>
      <c r="G6316" s="1298"/>
      <c r="H6316" s="125">
        <v>0.05</v>
      </c>
      <c r="I6316" s="385"/>
      <c r="J6316" s="203">
        <f t="shared" si="210"/>
        <v>0</v>
      </c>
      <c r="K6316" s="410">
        <f t="shared" si="211"/>
        <v>0</v>
      </c>
      <c r="L6316" s="11"/>
      <c r="M6316" s="11"/>
    </row>
    <row r="6317" spans="2:13" ht="12.75" hidden="1" customHeight="1">
      <c r="B6317" s="1315"/>
      <c r="C6317" s="904"/>
      <c r="D6317" s="629">
        <v>299</v>
      </c>
      <c r="E6317" s="1298"/>
      <c r="F6317" s="1298"/>
      <c r="G6317" s="1298"/>
      <c r="H6317" s="125">
        <v>0.05</v>
      </c>
      <c r="I6317" s="385"/>
      <c r="J6317" s="203">
        <f t="shared" si="210"/>
        <v>0</v>
      </c>
      <c r="K6317" s="410">
        <f t="shared" si="211"/>
        <v>0</v>
      </c>
      <c r="L6317" s="11"/>
      <c r="M6317" s="11"/>
    </row>
    <row r="6318" spans="2:13" ht="12.75" hidden="1" customHeight="1">
      <c r="B6318" s="1315"/>
      <c r="C6318" s="904"/>
      <c r="D6318" s="629">
        <v>300</v>
      </c>
      <c r="E6318" s="1298"/>
      <c r="F6318" s="1298"/>
      <c r="G6318" s="1298"/>
      <c r="H6318" s="125">
        <v>0.05</v>
      </c>
      <c r="I6318" s="385"/>
      <c r="J6318" s="203">
        <f t="shared" si="210"/>
        <v>0</v>
      </c>
      <c r="K6318" s="410">
        <f t="shared" si="211"/>
        <v>0</v>
      </c>
      <c r="L6318" s="11"/>
      <c r="M6318" s="11"/>
    </row>
    <row r="6319" spans="2:13" ht="12.75" hidden="1" customHeight="1">
      <c r="B6319" s="1315"/>
      <c r="C6319" s="904"/>
      <c r="D6319" s="629">
        <v>301</v>
      </c>
      <c r="E6319" s="1298"/>
      <c r="F6319" s="1298"/>
      <c r="G6319" s="1298"/>
      <c r="H6319" s="125">
        <v>0.05</v>
      </c>
      <c r="I6319" s="385"/>
      <c r="J6319" s="203">
        <f t="shared" si="210"/>
        <v>0</v>
      </c>
      <c r="K6319" s="410">
        <f t="shared" si="211"/>
        <v>0</v>
      </c>
      <c r="L6319" s="11"/>
      <c r="M6319" s="11"/>
    </row>
    <row r="6320" spans="2:13" ht="12.75" hidden="1" customHeight="1">
      <c r="B6320" s="1315"/>
      <c r="C6320" s="904"/>
      <c r="D6320" s="629">
        <v>302</v>
      </c>
      <c r="E6320" s="1298"/>
      <c r="F6320" s="1298"/>
      <c r="G6320" s="1298"/>
      <c r="H6320" s="125">
        <v>0.05</v>
      </c>
      <c r="I6320" s="385"/>
      <c r="J6320" s="203">
        <f t="shared" si="210"/>
        <v>0</v>
      </c>
      <c r="K6320" s="410">
        <f t="shared" si="211"/>
        <v>0</v>
      </c>
      <c r="L6320" s="11"/>
      <c r="M6320" s="11"/>
    </row>
    <row r="6321" spans="2:13" ht="12.75" hidden="1" customHeight="1">
      <c r="B6321" s="1315"/>
      <c r="C6321" s="904"/>
      <c r="D6321" s="629">
        <v>303</v>
      </c>
      <c r="E6321" s="1298"/>
      <c r="F6321" s="1298"/>
      <c r="G6321" s="1298"/>
      <c r="H6321" s="125">
        <v>0.05</v>
      </c>
      <c r="I6321" s="385"/>
      <c r="J6321" s="203">
        <f t="shared" si="210"/>
        <v>0</v>
      </c>
      <c r="K6321" s="410">
        <f t="shared" si="211"/>
        <v>0</v>
      </c>
      <c r="L6321" s="11"/>
      <c r="M6321" s="11"/>
    </row>
    <row r="6322" spans="2:13" ht="12.75" hidden="1" customHeight="1">
      <c r="B6322" s="1315"/>
      <c r="C6322" s="904"/>
      <c r="D6322" s="629">
        <v>304</v>
      </c>
      <c r="E6322" s="1298"/>
      <c r="F6322" s="1298"/>
      <c r="G6322" s="1298"/>
      <c r="H6322" s="125">
        <v>0.05</v>
      </c>
      <c r="I6322" s="385"/>
      <c r="J6322" s="203">
        <f t="shared" si="210"/>
        <v>0</v>
      </c>
      <c r="K6322" s="410">
        <f t="shared" si="211"/>
        <v>0</v>
      </c>
      <c r="L6322" s="11"/>
      <c r="M6322" s="11"/>
    </row>
    <row r="6323" spans="2:13" ht="12.75" hidden="1" customHeight="1">
      <c r="B6323" s="1315"/>
      <c r="C6323" s="904"/>
      <c r="D6323" s="629">
        <v>305</v>
      </c>
      <c r="E6323" s="1298"/>
      <c r="F6323" s="1298"/>
      <c r="G6323" s="1298"/>
      <c r="H6323" s="125">
        <v>0.05</v>
      </c>
      <c r="I6323" s="385"/>
      <c r="J6323" s="203">
        <f t="shared" si="210"/>
        <v>0</v>
      </c>
      <c r="K6323" s="410">
        <f t="shared" si="211"/>
        <v>0</v>
      </c>
      <c r="L6323" s="11"/>
      <c r="M6323" s="11"/>
    </row>
    <row r="6324" spans="2:13" ht="12.75" hidden="1" customHeight="1">
      <c r="B6324" s="1315"/>
      <c r="C6324" s="904"/>
      <c r="D6324" s="629">
        <v>306</v>
      </c>
      <c r="E6324" s="1298"/>
      <c r="F6324" s="1298"/>
      <c r="G6324" s="1298"/>
      <c r="H6324" s="125">
        <v>0.05</v>
      </c>
      <c r="I6324" s="385"/>
      <c r="J6324" s="203">
        <f t="shared" si="210"/>
        <v>0</v>
      </c>
      <c r="K6324" s="410">
        <f t="shared" si="211"/>
        <v>0</v>
      </c>
      <c r="L6324" s="11"/>
      <c r="M6324" s="11"/>
    </row>
    <row r="6325" spans="2:13" ht="12.75" hidden="1" customHeight="1">
      <c r="B6325" s="1315"/>
      <c r="C6325" s="904"/>
      <c r="D6325" s="629">
        <v>307</v>
      </c>
      <c r="E6325" s="1298"/>
      <c r="F6325" s="1298"/>
      <c r="G6325" s="1298"/>
      <c r="H6325" s="125">
        <v>0.05</v>
      </c>
      <c r="I6325" s="385"/>
      <c r="J6325" s="203">
        <f t="shared" si="210"/>
        <v>0</v>
      </c>
      <c r="K6325" s="410">
        <f t="shared" si="211"/>
        <v>0</v>
      </c>
      <c r="L6325" s="11"/>
      <c r="M6325" s="11"/>
    </row>
    <row r="6326" spans="2:13" ht="12.75" hidden="1" customHeight="1">
      <c r="B6326" s="1315"/>
      <c r="C6326" s="904"/>
      <c r="D6326" s="629">
        <v>308</v>
      </c>
      <c r="E6326" s="1298"/>
      <c r="F6326" s="1298"/>
      <c r="G6326" s="1298"/>
      <c r="H6326" s="125">
        <v>0.05</v>
      </c>
      <c r="I6326" s="385"/>
      <c r="J6326" s="203">
        <f t="shared" si="210"/>
        <v>0</v>
      </c>
      <c r="K6326" s="410">
        <f t="shared" si="211"/>
        <v>0</v>
      </c>
      <c r="L6326" s="11"/>
      <c r="M6326" s="11"/>
    </row>
    <row r="6327" spans="2:13" ht="12.75" hidden="1" customHeight="1">
      <c r="B6327" s="1315"/>
      <c r="C6327" s="904"/>
      <c r="D6327" s="629">
        <v>309</v>
      </c>
      <c r="E6327" s="1298"/>
      <c r="F6327" s="1298"/>
      <c r="G6327" s="1298"/>
      <c r="H6327" s="125">
        <v>0.05</v>
      </c>
      <c r="I6327" s="385"/>
      <c r="J6327" s="203">
        <f t="shared" si="210"/>
        <v>0</v>
      </c>
      <c r="K6327" s="410">
        <f t="shared" si="211"/>
        <v>0</v>
      </c>
      <c r="L6327" s="11"/>
      <c r="M6327" s="11"/>
    </row>
    <row r="6328" spans="2:13" ht="12.75" hidden="1" customHeight="1">
      <c r="B6328" s="1315"/>
      <c r="C6328" s="904"/>
      <c r="D6328" s="629">
        <v>310</v>
      </c>
      <c r="E6328" s="1298"/>
      <c r="F6328" s="1298"/>
      <c r="G6328" s="1298"/>
      <c r="H6328" s="125">
        <v>0.05</v>
      </c>
      <c r="I6328" s="385"/>
      <c r="J6328" s="203">
        <f t="shared" si="210"/>
        <v>0</v>
      </c>
      <c r="K6328" s="410">
        <f t="shared" si="211"/>
        <v>0</v>
      </c>
      <c r="L6328" s="11"/>
      <c r="M6328" s="11"/>
    </row>
    <row r="6329" spans="2:13" ht="12.75" hidden="1" customHeight="1">
      <c r="B6329" s="1315"/>
      <c r="C6329" s="904"/>
      <c r="D6329" s="629">
        <v>311</v>
      </c>
      <c r="E6329" s="1298"/>
      <c r="F6329" s="1298"/>
      <c r="G6329" s="1298"/>
      <c r="H6329" s="125">
        <v>0.05</v>
      </c>
      <c r="I6329" s="385"/>
      <c r="J6329" s="203">
        <f t="shared" si="210"/>
        <v>0</v>
      </c>
      <c r="K6329" s="410">
        <f t="shared" si="211"/>
        <v>0</v>
      </c>
      <c r="L6329" s="11"/>
      <c r="M6329" s="11"/>
    </row>
    <row r="6330" spans="2:13" ht="12.75" hidden="1" customHeight="1">
      <c r="B6330" s="1315"/>
      <c r="C6330" s="904"/>
      <c r="D6330" s="629">
        <v>312</v>
      </c>
      <c r="E6330" s="1298"/>
      <c r="F6330" s="1298"/>
      <c r="G6330" s="1298"/>
      <c r="H6330" s="125">
        <v>0.05</v>
      </c>
      <c r="I6330" s="385"/>
      <c r="J6330" s="203">
        <f t="shared" si="210"/>
        <v>0</v>
      </c>
      <c r="K6330" s="410">
        <f t="shared" si="211"/>
        <v>0</v>
      </c>
      <c r="L6330" s="11"/>
      <c r="M6330" s="11"/>
    </row>
    <row r="6331" spans="2:13" ht="12.75" hidden="1" customHeight="1">
      <c r="B6331" s="1315"/>
      <c r="C6331" s="904"/>
      <c r="D6331" s="629">
        <v>313</v>
      </c>
      <c r="E6331" s="1298"/>
      <c r="F6331" s="1298"/>
      <c r="G6331" s="1298"/>
      <c r="H6331" s="125">
        <v>0.05</v>
      </c>
      <c r="I6331" s="385"/>
      <c r="J6331" s="203">
        <f t="shared" si="210"/>
        <v>0</v>
      </c>
      <c r="K6331" s="410">
        <f t="shared" si="211"/>
        <v>0</v>
      </c>
      <c r="L6331" s="11"/>
      <c r="M6331" s="11"/>
    </row>
    <row r="6332" spans="2:13" ht="12.75" hidden="1" customHeight="1">
      <c r="B6332" s="1315"/>
      <c r="C6332" s="904"/>
      <c r="D6332" s="629">
        <v>314</v>
      </c>
      <c r="E6332" s="1298"/>
      <c r="F6332" s="1298"/>
      <c r="G6332" s="1298"/>
      <c r="H6332" s="125">
        <v>0.05</v>
      </c>
      <c r="I6332" s="385"/>
      <c r="J6332" s="203">
        <f t="shared" si="210"/>
        <v>0</v>
      </c>
      <c r="K6332" s="410">
        <f t="shared" si="211"/>
        <v>0</v>
      </c>
      <c r="L6332" s="11"/>
      <c r="M6332" s="11"/>
    </row>
    <row r="6333" spans="2:13" ht="12.75" hidden="1" customHeight="1">
      <c r="B6333" s="1315"/>
      <c r="C6333" s="904"/>
      <c r="D6333" s="629">
        <v>315</v>
      </c>
      <c r="E6333" s="1298"/>
      <c r="F6333" s="1298"/>
      <c r="G6333" s="1298"/>
      <c r="H6333" s="125">
        <v>0.05</v>
      </c>
      <c r="I6333" s="385"/>
      <c r="J6333" s="203">
        <f t="shared" si="210"/>
        <v>0</v>
      </c>
      <c r="K6333" s="410">
        <f t="shared" si="211"/>
        <v>0</v>
      </c>
      <c r="L6333" s="11"/>
      <c r="M6333" s="11"/>
    </row>
    <row r="6334" spans="2:13" ht="12.75" hidden="1" customHeight="1">
      <c r="B6334" s="1315"/>
      <c r="C6334" s="904"/>
      <c r="D6334" s="629">
        <v>316</v>
      </c>
      <c r="E6334" s="1298"/>
      <c r="F6334" s="1298"/>
      <c r="G6334" s="1298"/>
      <c r="H6334" s="125">
        <v>0.05</v>
      </c>
      <c r="I6334" s="385"/>
      <c r="J6334" s="203">
        <f t="shared" si="210"/>
        <v>0</v>
      </c>
      <c r="K6334" s="410">
        <f t="shared" si="211"/>
        <v>0</v>
      </c>
      <c r="L6334" s="11"/>
      <c r="M6334" s="11"/>
    </row>
    <row r="6335" spans="2:13" ht="12.75" hidden="1" customHeight="1">
      <c r="B6335" s="1315"/>
      <c r="C6335" s="904"/>
      <c r="D6335" s="629">
        <v>317</v>
      </c>
      <c r="E6335" s="1298"/>
      <c r="F6335" s="1298"/>
      <c r="G6335" s="1298"/>
      <c r="H6335" s="125">
        <v>0.05</v>
      </c>
      <c r="I6335" s="385"/>
      <c r="J6335" s="203">
        <f t="shared" si="210"/>
        <v>0</v>
      </c>
      <c r="K6335" s="410">
        <f t="shared" si="211"/>
        <v>0</v>
      </c>
      <c r="L6335" s="11"/>
      <c r="M6335" s="11"/>
    </row>
    <row r="6336" spans="2:13" ht="12.75" hidden="1" customHeight="1">
      <c r="B6336" s="1315"/>
      <c r="C6336" s="904"/>
      <c r="D6336" s="629">
        <v>318</v>
      </c>
      <c r="E6336" s="1298"/>
      <c r="F6336" s="1298"/>
      <c r="G6336" s="1298"/>
      <c r="H6336" s="125">
        <v>0.05</v>
      </c>
      <c r="I6336" s="385"/>
      <c r="J6336" s="203">
        <f t="shared" si="210"/>
        <v>0</v>
      </c>
      <c r="K6336" s="410">
        <f t="shared" si="211"/>
        <v>0</v>
      </c>
      <c r="L6336" s="11"/>
      <c r="M6336" s="11"/>
    </row>
    <row r="6337" spans="2:13" ht="12.75" hidden="1" customHeight="1">
      <c r="B6337" s="1315"/>
      <c r="C6337" s="904"/>
      <c r="D6337" s="629">
        <v>319</v>
      </c>
      <c r="E6337" s="1298"/>
      <c r="F6337" s="1298"/>
      <c r="G6337" s="1298"/>
      <c r="H6337" s="125">
        <v>0.05</v>
      </c>
      <c r="I6337" s="385"/>
      <c r="J6337" s="203">
        <f t="shared" si="210"/>
        <v>0</v>
      </c>
      <c r="K6337" s="410">
        <f t="shared" si="211"/>
        <v>0</v>
      </c>
      <c r="L6337" s="11"/>
      <c r="M6337" s="11"/>
    </row>
    <row r="6338" spans="2:13" ht="12.75" hidden="1" customHeight="1">
      <c r="B6338" s="1315"/>
      <c r="C6338" s="904"/>
      <c r="D6338" s="629">
        <v>320</v>
      </c>
      <c r="E6338" s="1298"/>
      <c r="F6338" s="1298"/>
      <c r="G6338" s="1298"/>
      <c r="H6338" s="125">
        <v>0.05</v>
      </c>
      <c r="I6338" s="385"/>
      <c r="J6338" s="203">
        <f t="shared" si="210"/>
        <v>0</v>
      </c>
      <c r="K6338" s="410">
        <f t="shared" si="211"/>
        <v>0</v>
      </c>
      <c r="L6338" s="11"/>
      <c r="M6338" s="11"/>
    </row>
    <row r="6339" spans="2:13" ht="12.75" hidden="1" customHeight="1">
      <c r="B6339" s="1315"/>
      <c r="C6339" s="904"/>
      <c r="D6339" s="629">
        <v>321</v>
      </c>
      <c r="E6339" s="1298"/>
      <c r="F6339" s="1298"/>
      <c r="G6339" s="1298"/>
      <c r="H6339" s="125">
        <v>0.05</v>
      </c>
      <c r="I6339" s="385"/>
      <c r="J6339" s="203">
        <f t="shared" ref="J6339:J6402" si="212">$I$12030*H6339</f>
        <v>0</v>
      </c>
      <c r="K6339" s="410">
        <f t="shared" si="211"/>
        <v>0</v>
      </c>
      <c r="L6339" s="11"/>
      <c r="M6339" s="11"/>
    </row>
    <row r="6340" spans="2:13" ht="12.75" hidden="1" customHeight="1">
      <c r="B6340" s="1315"/>
      <c r="C6340" s="904"/>
      <c r="D6340" s="629">
        <v>322</v>
      </c>
      <c r="E6340" s="1298"/>
      <c r="F6340" s="1298"/>
      <c r="G6340" s="1298"/>
      <c r="H6340" s="125">
        <v>0.05</v>
      </c>
      <c r="I6340" s="385"/>
      <c r="J6340" s="203">
        <f t="shared" si="212"/>
        <v>0</v>
      </c>
      <c r="K6340" s="410">
        <f t="shared" ref="K6340:K6403" si="213">MAX(0,(I6340-J6340)*0.75)</f>
        <v>0</v>
      </c>
      <c r="L6340" s="11"/>
      <c r="M6340" s="11"/>
    </row>
    <row r="6341" spans="2:13" ht="12.75" hidden="1" customHeight="1">
      <c r="B6341" s="1315"/>
      <c r="C6341" s="904"/>
      <c r="D6341" s="629">
        <v>323</v>
      </c>
      <c r="E6341" s="1298"/>
      <c r="F6341" s="1298"/>
      <c r="G6341" s="1298"/>
      <c r="H6341" s="125">
        <v>0.05</v>
      </c>
      <c r="I6341" s="385"/>
      <c r="J6341" s="203">
        <f t="shared" si="212"/>
        <v>0</v>
      </c>
      <c r="K6341" s="410">
        <f t="shared" si="213"/>
        <v>0</v>
      </c>
      <c r="L6341" s="11"/>
      <c r="M6341" s="11"/>
    </row>
    <row r="6342" spans="2:13" ht="12.75" hidden="1" customHeight="1">
      <c r="B6342" s="1315"/>
      <c r="C6342" s="904"/>
      <c r="D6342" s="629">
        <v>324</v>
      </c>
      <c r="E6342" s="1298"/>
      <c r="F6342" s="1298"/>
      <c r="G6342" s="1298"/>
      <c r="H6342" s="125">
        <v>0.05</v>
      </c>
      <c r="I6342" s="385"/>
      <c r="J6342" s="203">
        <f t="shared" si="212"/>
        <v>0</v>
      </c>
      <c r="K6342" s="410">
        <f t="shared" si="213"/>
        <v>0</v>
      </c>
      <c r="L6342" s="11"/>
      <c r="M6342" s="11"/>
    </row>
    <row r="6343" spans="2:13" ht="12.75" hidden="1" customHeight="1">
      <c r="B6343" s="1315"/>
      <c r="C6343" s="904"/>
      <c r="D6343" s="629">
        <v>325</v>
      </c>
      <c r="E6343" s="1298"/>
      <c r="F6343" s="1298"/>
      <c r="G6343" s="1298"/>
      <c r="H6343" s="125">
        <v>0.05</v>
      </c>
      <c r="I6343" s="385"/>
      <c r="J6343" s="203">
        <f t="shared" si="212"/>
        <v>0</v>
      </c>
      <c r="K6343" s="410">
        <f t="shared" si="213"/>
        <v>0</v>
      </c>
      <c r="L6343" s="11"/>
      <c r="M6343" s="11"/>
    </row>
    <row r="6344" spans="2:13" ht="12.75" hidden="1" customHeight="1">
      <c r="B6344" s="1315"/>
      <c r="C6344" s="904"/>
      <c r="D6344" s="629">
        <v>326</v>
      </c>
      <c r="E6344" s="1298"/>
      <c r="F6344" s="1298"/>
      <c r="G6344" s="1298"/>
      <c r="H6344" s="125">
        <v>0.05</v>
      </c>
      <c r="I6344" s="385"/>
      <c r="J6344" s="203">
        <f t="shared" si="212"/>
        <v>0</v>
      </c>
      <c r="K6344" s="410">
        <f t="shared" si="213"/>
        <v>0</v>
      </c>
      <c r="L6344" s="11"/>
      <c r="M6344" s="11"/>
    </row>
    <row r="6345" spans="2:13" ht="12.75" hidden="1" customHeight="1">
      <c r="B6345" s="1315"/>
      <c r="C6345" s="904"/>
      <c r="D6345" s="629">
        <v>327</v>
      </c>
      <c r="E6345" s="1298"/>
      <c r="F6345" s="1298"/>
      <c r="G6345" s="1298"/>
      <c r="H6345" s="125">
        <v>0.05</v>
      </c>
      <c r="I6345" s="385"/>
      <c r="J6345" s="203">
        <f t="shared" si="212"/>
        <v>0</v>
      </c>
      <c r="K6345" s="410">
        <f t="shared" si="213"/>
        <v>0</v>
      </c>
      <c r="L6345" s="11"/>
      <c r="M6345" s="11"/>
    </row>
    <row r="6346" spans="2:13" ht="12.75" hidden="1" customHeight="1">
      <c r="B6346" s="1315"/>
      <c r="C6346" s="904"/>
      <c r="D6346" s="629">
        <v>328</v>
      </c>
      <c r="E6346" s="1298"/>
      <c r="F6346" s="1298"/>
      <c r="G6346" s="1298"/>
      <c r="H6346" s="125">
        <v>0.05</v>
      </c>
      <c r="I6346" s="385"/>
      <c r="J6346" s="203">
        <f t="shared" si="212"/>
        <v>0</v>
      </c>
      <c r="K6346" s="410">
        <f t="shared" si="213"/>
        <v>0</v>
      </c>
      <c r="L6346" s="11"/>
      <c r="M6346" s="11"/>
    </row>
    <row r="6347" spans="2:13" ht="12.75" hidden="1" customHeight="1">
      <c r="B6347" s="1315"/>
      <c r="C6347" s="904"/>
      <c r="D6347" s="629">
        <v>329</v>
      </c>
      <c r="E6347" s="1298"/>
      <c r="F6347" s="1298"/>
      <c r="G6347" s="1298"/>
      <c r="H6347" s="125">
        <v>0.05</v>
      </c>
      <c r="I6347" s="385"/>
      <c r="J6347" s="203">
        <f t="shared" si="212"/>
        <v>0</v>
      </c>
      <c r="K6347" s="410">
        <f t="shared" si="213"/>
        <v>0</v>
      </c>
      <c r="L6347" s="11"/>
      <c r="M6347" s="11"/>
    </row>
    <row r="6348" spans="2:13" ht="12.75" hidden="1" customHeight="1">
      <c r="B6348" s="1315"/>
      <c r="C6348" s="904"/>
      <c r="D6348" s="629">
        <v>330</v>
      </c>
      <c r="E6348" s="1298"/>
      <c r="F6348" s="1298"/>
      <c r="G6348" s="1298"/>
      <c r="H6348" s="125">
        <v>0.05</v>
      </c>
      <c r="I6348" s="385"/>
      <c r="J6348" s="203">
        <f t="shared" si="212"/>
        <v>0</v>
      </c>
      <c r="K6348" s="410">
        <f t="shared" si="213"/>
        <v>0</v>
      </c>
      <c r="L6348" s="11"/>
      <c r="M6348" s="11"/>
    </row>
    <row r="6349" spans="2:13" ht="12.75" hidden="1" customHeight="1">
      <c r="B6349" s="1315"/>
      <c r="C6349" s="904"/>
      <c r="D6349" s="629">
        <v>331</v>
      </c>
      <c r="E6349" s="1298"/>
      <c r="F6349" s="1298"/>
      <c r="G6349" s="1298"/>
      <c r="H6349" s="125">
        <v>0.05</v>
      </c>
      <c r="I6349" s="385"/>
      <c r="J6349" s="203">
        <f t="shared" si="212"/>
        <v>0</v>
      </c>
      <c r="K6349" s="410">
        <f t="shared" si="213"/>
        <v>0</v>
      </c>
      <c r="L6349" s="11"/>
      <c r="M6349" s="11"/>
    </row>
    <row r="6350" spans="2:13" ht="12.75" hidden="1" customHeight="1">
      <c r="B6350" s="1315"/>
      <c r="C6350" s="904"/>
      <c r="D6350" s="629">
        <v>332</v>
      </c>
      <c r="E6350" s="1298"/>
      <c r="F6350" s="1298"/>
      <c r="G6350" s="1298"/>
      <c r="H6350" s="125">
        <v>0.05</v>
      </c>
      <c r="I6350" s="385"/>
      <c r="J6350" s="203">
        <f t="shared" si="212"/>
        <v>0</v>
      </c>
      <c r="K6350" s="410">
        <f t="shared" si="213"/>
        <v>0</v>
      </c>
      <c r="L6350" s="11"/>
      <c r="M6350" s="11"/>
    </row>
    <row r="6351" spans="2:13" ht="12.75" hidden="1" customHeight="1">
      <c r="B6351" s="1315"/>
      <c r="C6351" s="904"/>
      <c r="D6351" s="629">
        <v>333</v>
      </c>
      <c r="E6351" s="1298"/>
      <c r="F6351" s="1298"/>
      <c r="G6351" s="1298"/>
      <c r="H6351" s="125">
        <v>0.05</v>
      </c>
      <c r="I6351" s="385"/>
      <c r="J6351" s="203">
        <f t="shared" si="212"/>
        <v>0</v>
      </c>
      <c r="K6351" s="410">
        <f t="shared" si="213"/>
        <v>0</v>
      </c>
      <c r="L6351" s="11"/>
      <c r="M6351" s="11"/>
    </row>
    <row r="6352" spans="2:13" ht="12.75" hidden="1" customHeight="1">
      <c r="B6352" s="1315"/>
      <c r="C6352" s="904"/>
      <c r="D6352" s="629">
        <v>334</v>
      </c>
      <c r="E6352" s="1298"/>
      <c r="F6352" s="1298"/>
      <c r="G6352" s="1298"/>
      <c r="H6352" s="125">
        <v>0.05</v>
      </c>
      <c r="I6352" s="385"/>
      <c r="J6352" s="203">
        <f t="shared" si="212"/>
        <v>0</v>
      </c>
      <c r="K6352" s="410">
        <f t="shared" si="213"/>
        <v>0</v>
      </c>
      <c r="L6352" s="11"/>
      <c r="M6352" s="11"/>
    </row>
    <row r="6353" spans="2:13" ht="12.75" hidden="1" customHeight="1">
      <c r="B6353" s="1315"/>
      <c r="C6353" s="904"/>
      <c r="D6353" s="629">
        <v>335</v>
      </c>
      <c r="E6353" s="1298"/>
      <c r="F6353" s="1298"/>
      <c r="G6353" s="1298"/>
      <c r="H6353" s="125">
        <v>0.05</v>
      </c>
      <c r="I6353" s="385"/>
      <c r="J6353" s="203">
        <f t="shared" si="212"/>
        <v>0</v>
      </c>
      <c r="K6353" s="410">
        <f t="shared" si="213"/>
        <v>0</v>
      </c>
      <c r="L6353" s="11"/>
      <c r="M6353" s="11"/>
    </row>
    <row r="6354" spans="2:13" ht="12.75" hidden="1" customHeight="1">
      <c r="B6354" s="1315"/>
      <c r="C6354" s="904"/>
      <c r="D6354" s="629">
        <v>336</v>
      </c>
      <c r="E6354" s="1298"/>
      <c r="F6354" s="1298"/>
      <c r="G6354" s="1298"/>
      <c r="H6354" s="125">
        <v>0.05</v>
      </c>
      <c r="I6354" s="385"/>
      <c r="J6354" s="203">
        <f t="shared" si="212"/>
        <v>0</v>
      </c>
      <c r="K6354" s="410">
        <f t="shared" si="213"/>
        <v>0</v>
      </c>
      <c r="L6354" s="11"/>
      <c r="M6354" s="11"/>
    </row>
    <row r="6355" spans="2:13" ht="12.75" hidden="1" customHeight="1">
      <c r="B6355" s="1315"/>
      <c r="C6355" s="904"/>
      <c r="D6355" s="629">
        <v>337</v>
      </c>
      <c r="E6355" s="1298"/>
      <c r="F6355" s="1298"/>
      <c r="G6355" s="1298"/>
      <c r="H6355" s="125">
        <v>0.05</v>
      </c>
      <c r="I6355" s="385"/>
      <c r="J6355" s="203">
        <f t="shared" si="212"/>
        <v>0</v>
      </c>
      <c r="K6355" s="410">
        <f t="shared" si="213"/>
        <v>0</v>
      </c>
      <c r="L6355" s="11"/>
      <c r="M6355" s="11"/>
    </row>
    <row r="6356" spans="2:13" ht="12.75" hidden="1" customHeight="1">
      <c r="B6356" s="1315"/>
      <c r="C6356" s="904"/>
      <c r="D6356" s="629">
        <v>338</v>
      </c>
      <c r="E6356" s="1298"/>
      <c r="F6356" s="1298"/>
      <c r="G6356" s="1298"/>
      <c r="H6356" s="125">
        <v>0.05</v>
      </c>
      <c r="I6356" s="385"/>
      <c r="J6356" s="203">
        <f t="shared" si="212"/>
        <v>0</v>
      </c>
      <c r="K6356" s="410">
        <f t="shared" si="213"/>
        <v>0</v>
      </c>
      <c r="L6356" s="11"/>
      <c r="M6356" s="11"/>
    </row>
    <row r="6357" spans="2:13" ht="12.75" hidden="1" customHeight="1">
      <c r="B6357" s="1315"/>
      <c r="C6357" s="904"/>
      <c r="D6357" s="629">
        <v>339</v>
      </c>
      <c r="E6357" s="1298"/>
      <c r="F6357" s="1298"/>
      <c r="G6357" s="1298"/>
      <c r="H6357" s="125">
        <v>0.05</v>
      </c>
      <c r="I6357" s="385"/>
      <c r="J6357" s="203">
        <f t="shared" si="212"/>
        <v>0</v>
      </c>
      <c r="K6357" s="410">
        <f t="shared" si="213"/>
        <v>0</v>
      </c>
      <c r="L6357" s="11"/>
      <c r="M6357" s="11"/>
    </row>
    <row r="6358" spans="2:13" ht="12.75" hidden="1" customHeight="1">
      <c r="B6358" s="1315"/>
      <c r="C6358" s="904"/>
      <c r="D6358" s="629">
        <v>340</v>
      </c>
      <c r="E6358" s="1298"/>
      <c r="F6358" s="1298"/>
      <c r="G6358" s="1298"/>
      <c r="H6358" s="125">
        <v>0.05</v>
      </c>
      <c r="I6358" s="385"/>
      <c r="J6358" s="203">
        <f t="shared" si="212"/>
        <v>0</v>
      </c>
      <c r="K6358" s="410">
        <f t="shared" si="213"/>
        <v>0</v>
      </c>
      <c r="L6358" s="11"/>
      <c r="M6358" s="11"/>
    </row>
    <row r="6359" spans="2:13" ht="12.75" hidden="1" customHeight="1">
      <c r="B6359" s="1315"/>
      <c r="C6359" s="904"/>
      <c r="D6359" s="629">
        <v>341</v>
      </c>
      <c r="E6359" s="1298"/>
      <c r="F6359" s="1298"/>
      <c r="G6359" s="1298"/>
      <c r="H6359" s="125">
        <v>0.05</v>
      </c>
      <c r="I6359" s="385"/>
      <c r="J6359" s="203">
        <f t="shared" si="212"/>
        <v>0</v>
      </c>
      <c r="K6359" s="410">
        <f t="shared" si="213"/>
        <v>0</v>
      </c>
      <c r="L6359" s="11"/>
      <c r="M6359" s="11"/>
    </row>
    <row r="6360" spans="2:13" ht="12.75" hidden="1" customHeight="1">
      <c r="B6360" s="1315"/>
      <c r="C6360" s="904"/>
      <c r="D6360" s="629">
        <v>342</v>
      </c>
      <c r="E6360" s="1298"/>
      <c r="F6360" s="1298"/>
      <c r="G6360" s="1298"/>
      <c r="H6360" s="125">
        <v>0.05</v>
      </c>
      <c r="I6360" s="385"/>
      <c r="J6360" s="203">
        <f t="shared" si="212"/>
        <v>0</v>
      </c>
      <c r="K6360" s="410">
        <f t="shared" si="213"/>
        <v>0</v>
      </c>
      <c r="L6360" s="11"/>
      <c r="M6360" s="11"/>
    </row>
    <row r="6361" spans="2:13" ht="12.75" hidden="1" customHeight="1">
      <c r="B6361" s="1315"/>
      <c r="C6361" s="904"/>
      <c r="D6361" s="629">
        <v>343</v>
      </c>
      <c r="E6361" s="1298"/>
      <c r="F6361" s="1298"/>
      <c r="G6361" s="1298"/>
      <c r="H6361" s="125">
        <v>0.05</v>
      </c>
      <c r="I6361" s="385"/>
      <c r="J6361" s="203">
        <f t="shared" si="212"/>
        <v>0</v>
      </c>
      <c r="K6361" s="410">
        <f t="shared" si="213"/>
        <v>0</v>
      </c>
      <c r="L6361" s="11"/>
      <c r="M6361" s="11"/>
    </row>
    <row r="6362" spans="2:13" ht="12.75" hidden="1" customHeight="1">
      <c r="B6362" s="1315"/>
      <c r="C6362" s="904"/>
      <c r="D6362" s="629">
        <v>344</v>
      </c>
      <c r="E6362" s="1298"/>
      <c r="F6362" s="1298"/>
      <c r="G6362" s="1298"/>
      <c r="H6362" s="125">
        <v>0.05</v>
      </c>
      <c r="I6362" s="385"/>
      <c r="J6362" s="203">
        <f t="shared" si="212"/>
        <v>0</v>
      </c>
      <c r="K6362" s="410">
        <f t="shared" si="213"/>
        <v>0</v>
      </c>
      <c r="L6362" s="11"/>
      <c r="M6362" s="11"/>
    </row>
    <row r="6363" spans="2:13" ht="12.75" hidden="1" customHeight="1">
      <c r="B6363" s="1315"/>
      <c r="C6363" s="904"/>
      <c r="D6363" s="629">
        <v>345</v>
      </c>
      <c r="E6363" s="1298"/>
      <c r="F6363" s="1298"/>
      <c r="G6363" s="1298"/>
      <c r="H6363" s="125">
        <v>0.05</v>
      </c>
      <c r="I6363" s="385"/>
      <c r="J6363" s="203">
        <f t="shared" si="212"/>
        <v>0</v>
      </c>
      <c r="K6363" s="410">
        <f t="shared" si="213"/>
        <v>0</v>
      </c>
      <c r="L6363" s="11"/>
      <c r="M6363" s="11"/>
    </row>
    <row r="6364" spans="2:13" ht="12.75" hidden="1" customHeight="1">
      <c r="B6364" s="1315"/>
      <c r="C6364" s="904"/>
      <c r="D6364" s="629">
        <v>346</v>
      </c>
      <c r="E6364" s="1298"/>
      <c r="F6364" s="1298"/>
      <c r="G6364" s="1298"/>
      <c r="H6364" s="125">
        <v>0.05</v>
      </c>
      <c r="I6364" s="385"/>
      <c r="J6364" s="203">
        <f t="shared" si="212"/>
        <v>0</v>
      </c>
      <c r="K6364" s="410">
        <f t="shared" si="213"/>
        <v>0</v>
      </c>
      <c r="L6364" s="11"/>
      <c r="M6364" s="11"/>
    </row>
    <row r="6365" spans="2:13" ht="12.75" hidden="1" customHeight="1">
      <c r="B6365" s="1315"/>
      <c r="C6365" s="904"/>
      <c r="D6365" s="629">
        <v>347</v>
      </c>
      <c r="E6365" s="1298"/>
      <c r="F6365" s="1298"/>
      <c r="G6365" s="1298"/>
      <c r="H6365" s="125">
        <v>0.05</v>
      </c>
      <c r="I6365" s="385"/>
      <c r="J6365" s="203">
        <f t="shared" si="212"/>
        <v>0</v>
      </c>
      <c r="K6365" s="410">
        <f t="shared" si="213"/>
        <v>0</v>
      </c>
      <c r="L6365" s="11"/>
      <c r="M6365" s="11"/>
    </row>
    <row r="6366" spans="2:13" ht="12.75" hidden="1" customHeight="1">
      <c r="B6366" s="1315"/>
      <c r="C6366" s="904"/>
      <c r="D6366" s="629">
        <v>348</v>
      </c>
      <c r="E6366" s="1298"/>
      <c r="F6366" s="1298"/>
      <c r="G6366" s="1298"/>
      <c r="H6366" s="125">
        <v>0.05</v>
      </c>
      <c r="I6366" s="385"/>
      <c r="J6366" s="203">
        <f t="shared" si="212"/>
        <v>0</v>
      </c>
      <c r="K6366" s="410">
        <f t="shared" si="213"/>
        <v>0</v>
      </c>
      <c r="L6366" s="11"/>
      <c r="M6366" s="11"/>
    </row>
    <row r="6367" spans="2:13" ht="12.75" hidden="1" customHeight="1">
      <c r="B6367" s="1315"/>
      <c r="C6367" s="904"/>
      <c r="D6367" s="629">
        <v>349</v>
      </c>
      <c r="E6367" s="1298"/>
      <c r="F6367" s="1298"/>
      <c r="G6367" s="1298"/>
      <c r="H6367" s="125">
        <v>0.05</v>
      </c>
      <c r="I6367" s="385"/>
      <c r="J6367" s="203">
        <f t="shared" si="212"/>
        <v>0</v>
      </c>
      <c r="K6367" s="410">
        <f t="shared" si="213"/>
        <v>0</v>
      </c>
      <c r="L6367" s="11"/>
      <c r="M6367" s="11"/>
    </row>
    <row r="6368" spans="2:13" ht="12.75" hidden="1" customHeight="1">
      <c r="B6368" s="1315"/>
      <c r="C6368" s="904"/>
      <c r="D6368" s="629">
        <v>350</v>
      </c>
      <c r="E6368" s="1298"/>
      <c r="F6368" s="1298"/>
      <c r="G6368" s="1298"/>
      <c r="H6368" s="125">
        <v>0.05</v>
      </c>
      <c r="I6368" s="385"/>
      <c r="J6368" s="203">
        <f t="shared" si="212"/>
        <v>0</v>
      </c>
      <c r="K6368" s="410">
        <f t="shared" si="213"/>
        <v>0</v>
      </c>
      <c r="L6368" s="11"/>
      <c r="M6368" s="11"/>
    </row>
    <row r="6369" spans="2:13" ht="12.75" hidden="1" customHeight="1">
      <c r="B6369" s="1315"/>
      <c r="C6369" s="904"/>
      <c r="D6369" s="629">
        <v>351</v>
      </c>
      <c r="E6369" s="1298"/>
      <c r="F6369" s="1298"/>
      <c r="G6369" s="1298"/>
      <c r="H6369" s="125">
        <v>0.05</v>
      </c>
      <c r="I6369" s="385"/>
      <c r="J6369" s="203">
        <f t="shared" si="212"/>
        <v>0</v>
      </c>
      <c r="K6369" s="410">
        <f t="shared" si="213"/>
        <v>0</v>
      </c>
      <c r="L6369" s="11"/>
      <c r="M6369" s="11"/>
    </row>
    <row r="6370" spans="2:13" ht="12.75" hidden="1" customHeight="1">
      <c r="B6370" s="1315"/>
      <c r="C6370" s="904"/>
      <c r="D6370" s="629">
        <v>352</v>
      </c>
      <c r="E6370" s="1298"/>
      <c r="F6370" s="1298"/>
      <c r="G6370" s="1298"/>
      <c r="H6370" s="125">
        <v>0.05</v>
      </c>
      <c r="I6370" s="385"/>
      <c r="J6370" s="203">
        <f t="shared" si="212"/>
        <v>0</v>
      </c>
      <c r="K6370" s="410">
        <f t="shared" si="213"/>
        <v>0</v>
      </c>
      <c r="L6370" s="11"/>
      <c r="M6370" s="11"/>
    </row>
    <row r="6371" spans="2:13" ht="12.75" hidden="1" customHeight="1">
      <c r="B6371" s="1315"/>
      <c r="C6371" s="904"/>
      <c r="D6371" s="629">
        <v>353</v>
      </c>
      <c r="E6371" s="1298"/>
      <c r="F6371" s="1298"/>
      <c r="G6371" s="1298"/>
      <c r="H6371" s="125">
        <v>0.05</v>
      </c>
      <c r="I6371" s="385"/>
      <c r="J6371" s="203">
        <f t="shared" si="212"/>
        <v>0</v>
      </c>
      <c r="K6371" s="410">
        <f t="shared" si="213"/>
        <v>0</v>
      </c>
      <c r="L6371" s="11"/>
      <c r="M6371" s="11"/>
    </row>
    <row r="6372" spans="2:13" ht="12.75" hidden="1" customHeight="1">
      <c r="B6372" s="1315"/>
      <c r="C6372" s="904"/>
      <c r="D6372" s="629">
        <v>354</v>
      </c>
      <c r="E6372" s="1298"/>
      <c r="F6372" s="1298"/>
      <c r="G6372" s="1298"/>
      <c r="H6372" s="125">
        <v>0.05</v>
      </c>
      <c r="I6372" s="385"/>
      <c r="J6372" s="203">
        <f t="shared" si="212"/>
        <v>0</v>
      </c>
      <c r="K6372" s="410">
        <f t="shared" si="213"/>
        <v>0</v>
      </c>
      <c r="L6372" s="11"/>
      <c r="M6372" s="11"/>
    </row>
    <row r="6373" spans="2:13" ht="12.75" hidden="1" customHeight="1">
      <c r="B6373" s="1315"/>
      <c r="C6373" s="904"/>
      <c r="D6373" s="629">
        <v>355</v>
      </c>
      <c r="E6373" s="1298"/>
      <c r="F6373" s="1298"/>
      <c r="G6373" s="1298"/>
      <c r="H6373" s="125">
        <v>0.05</v>
      </c>
      <c r="I6373" s="385"/>
      <c r="J6373" s="203">
        <f t="shared" si="212"/>
        <v>0</v>
      </c>
      <c r="K6373" s="410">
        <f t="shared" si="213"/>
        <v>0</v>
      </c>
      <c r="L6373" s="11"/>
      <c r="M6373" s="11"/>
    </row>
    <row r="6374" spans="2:13" ht="12.75" hidden="1" customHeight="1">
      <c r="B6374" s="1315"/>
      <c r="C6374" s="904"/>
      <c r="D6374" s="629">
        <v>356</v>
      </c>
      <c r="E6374" s="1298"/>
      <c r="F6374" s="1298"/>
      <c r="G6374" s="1298"/>
      <c r="H6374" s="125">
        <v>0.05</v>
      </c>
      <c r="I6374" s="385"/>
      <c r="J6374" s="203">
        <f t="shared" si="212"/>
        <v>0</v>
      </c>
      <c r="K6374" s="410">
        <f t="shared" si="213"/>
        <v>0</v>
      </c>
      <c r="L6374" s="11"/>
      <c r="M6374" s="11"/>
    </row>
    <row r="6375" spans="2:13" ht="12.75" hidden="1" customHeight="1">
      <c r="B6375" s="1315"/>
      <c r="C6375" s="904"/>
      <c r="D6375" s="629">
        <v>357</v>
      </c>
      <c r="E6375" s="1298"/>
      <c r="F6375" s="1298"/>
      <c r="G6375" s="1298"/>
      <c r="H6375" s="125">
        <v>0.05</v>
      </c>
      <c r="I6375" s="385"/>
      <c r="J6375" s="203">
        <f t="shared" si="212"/>
        <v>0</v>
      </c>
      <c r="K6375" s="410">
        <f t="shared" si="213"/>
        <v>0</v>
      </c>
      <c r="L6375" s="11"/>
      <c r="M6375" s="11"/>
    </row>
    <row r="6376" spans="2:13" ht="12.75" hidden="1" customHeight="1">
      <c r="B6376" s="1315"/>
      <c r="C6376" s="904"/>
      <c r="D6376" s="629">
        <v>358</v>
      </c>
      <c r="E6376" s="1298"/>
      <c r="F6376" s="1298"/>
      <c r="G6376" s="1298"/>
      <c r="H6376" s="125">
        <v>0.05</v>
      </c>
      <c r="I6376" s="385"/>
      <c r="J6376" s="203">
        <f t="shared" si="212"/>
        <v>0</v>
      </c>
      <c r="K6376" s="410">
        <f t="shared" si="213"/>
        <v>0</v>
      </c>
      <c r="L6376" s="11"/>
      <c r="M6376" s="11"/>
    </row>
    <row r="6377" spans="2:13" ht="12.75" hidden="1" customHeight="1">
      <c r="B6377" s="1315"/>
      <c r="C6377" s="904"/>
      <c r="D6377" s="629">
        <v>359</v>
      </c>
      <c r="E6377" s="1298"/>
      <c r="F6377" s="1298"/>
      <c r="G6377" s="1298"/>
      <c r="H6377" s="125">
        <v>0.05</v>
      </c>
      <c r="I6377" s="385"/>
      <c r="J6377" s="203">
        <f t="shared" si="212"/>
        <v>0</v>
      </c>
      <c r="K6377" s="410">
        <f t="shared" si="213"/>
        <v>0</v>
      </c>
      <c r="L6377" s="11"/>
      <c r="M6377" s="11"/>
    </row>
    <row r="6378" spans="2:13" ht="12.75" hidden="1" customHeight="1">
      <c r="B6378" s="1315"/>
      <c r="C6378" s="904"/>
      <c r="D6378" s="629">
        <v>360</v>
      </c>
      <c r="E6378" s="1298"/>
      <c r="F6378" s="1298"/>
      <c r="G6378" s="1298"/>
      <c r="H6378" s="125">
        <v>0.05</v>
      </c>
      <c r="I6378" s="385"/>
      <c r="J6378" s="203">
        <f t="shared" si="212"/>
        <v>0</v>
      </c>
      <c r="K6378" s="410">
        <f t="shared" si="213"/>
        <v>0</v>
      </c>
      <c r="L6378" s="11"/>
      <c r="M6378" s="11"/>
    </row>
    <row r="6379" spans="2:13" ht="12.75" hidden="1" customHeight="1">
      <c r="B6379" s="1315"/>
      <c r="C6379" s="904"/>
      <c r="D6379" s="629">
        <v>361</v>
      </c>
      <c r="E6379" s="1298"/>
      <c r="F6379" s="1298"/>
      <c r="G6379" s="1298"/>
      <c r="H6379" s="125">
        <v>0.05</v>
      </c>
      <c r="I6379" s="385"/>
      <c r="J6379" s="203">
        <f t="shared" si="212"/>
        <v>0</v>
      </c>
      <c r="K6379" s="410">
        <f t="shared" si="213"/>
        <v>0</v>
      </c>
      <c r="L6379" s="11"/>
      <c r="M6379" s="11"/>
    </row>
    <row r="6380" spans="2:13" ht="12.75" hidden="1" customHeight="1">
      <c r="B6380" s="1315"/>
      <c r="C6380" s="904"/>
      <c r="D6380" s="629">
        <v>362</v>
      </c>
      <c r="E6380" s="1298"/>
      <c r="F6380" s="1298"/>
      <c r="G6380" s="1298"/>
      <c r="H6380" s="125">
        <v>0.05</v>
      </c>
      <c r="I6380" s="385"/>
      <c r="J6380" s="203">
        <f t="shared" si="212"/>
        <v>0</v>
      </c>
      <c r="K6380" s="410">
        <f t="shared" si="213"/>
        <v>0</v>
      </c>
      <c r="L6380" s="11"/>
      <c r="M6380" s="11"/>
    </row>
    <row r="6381" spans="2:13" ht="12.75" hidden="1" customHeight="1">
      <c r="B6381" s="1315"/>
      <c r="C6381" s="904"/>
      <c r="D6381" s="629">
        <v>363</v>
      </c>
      <c r="E6381" s="1298"/>
      <c r="F6381" s="1298"/>
      <c r="G6381" s="1298"/>
      <c r="H6381" s="125">
        <v>0.05</v>
      </c>
      <c r="I6381" s="385"/>
      <c r="J6381" s="203">
        <f t="shared" si="212"/>
        <v>0</v>
      </c>
      <c r="K6381" s="410">
        <f t="shared" si="213"/>
        <v>0</v>
      </c>
      <c r="L6381" s="11"/>
      <c r="M6381" s="11"/>
    </row>
    <row r="6382" spans="2:13" ht="12.75" hidden="1" customHeight="1">
      <c r="B6382" s="1315"/>
      <c r="C6382" s="904"/>
      <c r="D6382" s="629">
        <v>364</v>
      </c>
      <c r="E6382" s="1298"/>
      <c r="F6382" s="1298"/>
      <c r="G6382" s="1298"/>
      <c r="H6382" s="125">
        <v>0.05</v>
      </c>
      <c r="I6382" s="385"/>
      <c r="J6382" s="203">
        <f t="shared" si="212"/>
        <v>0</v>
      </c>
      <c r="K6382" s="410">
        <f t="shared" si="213"/>
        <v>0</v>
      </c>
      <c r="L6382" s="11"/>
      <c r="M6382" s="11"/>
    </row>
    <row r="6383" spans="2:13" ht="12.75" hidden="1" customHeight="1">
      <c r="B6383" s="1315"/>
      <c r="C6383" s="904"/>
      <c r="D6383" s="629">
        <v>365</v>
      </c>
      <c r="E6383" s="1298"/>
      <c r="F6383" s="1298"/>
      <c r="G6383" s="1298"/>
      <c r="H6383" s="125">
        <v>0.05</v>
      </c>
      <c r="I6383" s="385"/>
      <c r="J6383" s="203">
        <f t="shared" si="212"/>
        <v>0</v>
      </c>
      <c r="K6383" s="410">
        <f t="shared" si="213"/>
        <v>0</v>
      </c>
      <c r="L6383" s="11"/>
      <c r="M6383" s="11"/>
    </row>
    <row r="6384" spans="2:13" ht="12.75" hidden="1" customHeight="1">
      <c r="B6384" s="1315"/>
      <c r="C6384" s="904"/>
      <c r="D6384" s="629">
        <v>366</v>
      </c>
      <c r="E6384" s="1298"/>
      <c r="F6384" s="1298"/>
      <c r="G6384" s="1298"/>
      <c r="H6384" s="125">
        <v>0.05</v>
      </c>
      <c r="I6384" s="385"/>
      <c r="J6384" s="203">
        <f t="shared" si="212"/>
        <v>0</v>
      </c>
      <c r="K6384" s="410">
        <f t="shared" si="213"/>
        <v>0</v>
      </c>
      <c r="L6384" s="11"/>
      <c r="M6384" s="11"/>
    </row>
    <row r="6385" spans="2:13" ht="12.75" hidden="1" customHeight="1">
      <c r="B6385" s="1315"/>
      <c r="C6385" s="904"/>
      <c r="D6385" s="629">
        <v>367</v>
      </c>
      <c r="E6385" s="1298"/>
      <c r="F6385" s="1298"/>
      <c r="G6385" s="1298"/>
      <c r="H6385" s="125">
        <v>0.05</v>
      </c>
      <c r="I6385" s="385"/>
      <c r="J6385" s="203">
        <f t="shared" si="212"/>
        <v>0</v>
      </c>
      <c r="K6385" s="410">
        <f t="shared" si="213"/>
        <v>0</v>
      </c>
      <c r="L6385" s="11"/>
      <c r="M6385" s="11"/>
    </row>
    <row r="6386" spans="2:13" ht="12.75" hidden="1" customHeight="1">
      <c r="B6386" s="1315"/>
      <c r="C6386" s="904"/>
      <c r="D6386" s="629">
        <v>368</v>
      </c>
      <c r="E6386" s="1298"/>
      <c r="F6386" s="1298"/>
      <c r="G6386" s="1298"/>
      <c r="H6386" s="125">
        <v>0.05</v>
      </c>
      <c r="I6386" s="385"/>
      <c r="J6386" s="203">
        <f t="shared" si="212"/>
        <v>0</v>
      </c>
      <c r="K6386" s="410">
        <f t="shared" si="213"/>
        <v>0</v>
      </c>
      <c r="L6386" s="11"/>
      <c r="M6386" s="11"/>
    </row>
    <row r="6387" spans="2:13" ht="12.75" hidden="1" customHeight="1">
      <c r="B6387" s="1315"/>
      <c r="C6387" s="904"/>
      <c r="D6387" s="629">
        <v>369</v>
      </c>
      <c r="E6387" s="1298"/>
      <c r="F6387" s="1298"/>
      <c r="G6387" s="1298"/>
      <c r="H6387" s="125">
        <v>0.05</v>
      </c>
      <c r="I6387" s="385"/>
      <c r="J6387" s="203">
        <f t="shared" si="212"/>
        <v>0</v>
      </c>
      <c r="K6387" s="410">
        <f t="shared" si="213"/>
        <v>0</v>
      </c>
      <c r="L6387" s="11"/>
      <c r="M6387" s="11"/>
    </row>
    <row r="6388" spans="2:13" ht="12.75" hidden="1" customHeight="1">
      <c r="B6388" s="1315"/>
      <c r="C6388" s="904"/>
      <c r="D6388" s="629">
        <v>370</v>
      </c>
      <c r="E6388" s="1298"/>
      <c r="F6388" s="1298"/>
      <c r="G6388" s="1298"/>
      <c r="H6388" s="125">
        <v>0.05</v>
      </c>
      <c r="I6388" s="385"/>
      <c r="J6388" s="203">
        <f t="shared" si="212"/>
        <v>0</v>
      </c>
      <c r="K6388" s="410">
        <f t="shared" si="213"/>
        <v>0</v>
      </c>
      <c r="L6388" s="11"/>
      <c r="M6388" s="11"/>
    </row>
    <row r="6389" spans="2:13" ht="12.75" hidden="1" customHeight="1">
      <c r="B6389" s="1315"/>
      <c r="C6389" s="904"/>
      <c r="D6389" s="629">
        <v>371</v>
      </c>
      <c r="E6389" s="1298"/>
      <c r="F6389" s="1298"/>
      <c r="G6389" s="1298"/>
      <c r="H6389" s="125">
        <v>0.05</v>
      </c>
      <c r="I6389" s="385"/>
      <c r="J6389" s="203">
        <f t="shared" si="212"/>
        <v>0</v>
      </c>
      <c r="K6389" s="410">
        <f t="shared" si="213"/>
        <v>0</v>
      </c>
      <c r="L6389" s="11"/>
      <c r="M6389" s="11"/>
    </row>
    <row r="6390" spans="2:13" ht="12.75" hidden="1" customHeight="1">
      <c r="B6390" s="1315"/>
      <c r="C6390" s="904"/>
      <c r="D6390" s="629">
        <v>372</v>
      </c>
      <c r="E6390" s="1298"/>
      <c r="F6390" s="1298"/>
      <c r="G6390" s="1298"/>
      <c r="H6390" s="125">
        <v>0.05</v>
      </c>
      <c r="I6390" s="385"/>
      <c r="J6390" s="203">
        <f t="shared" si="212"/>
        <v>0</v>
      </c>
      <c r="K6390" s="410">
        <f t="shared" si="213"/>
        <v>0</v>
      </c>
      <c r="L6390" s="11"/>
      <c r="M6390" s="11"/>
    </row>
    <row r="6391" spans="2:13" ht="12.75" hidden="1" customHeight="1">
      <c r="B6391" s="1315"/>
      <c r="C6391" s="904"/>
      <c r="D6391" s="629">
        <v>373</v>
      </c>
      <c r="E6391" s="1298"/>
      <c r="F6391" s="1298"/>
      <c r="G6391" s="1298"/>
      <c r="H6391" s="125">
        <v>0.05</v>
      </c>
      <c r="I6391" s="385"/>
      <c r="J6391" s="203">
        <f t="shared" si="212"/>
        <v>0</v>
      </c>
      <c r="K6391" s="410">
        <f t="shared" si="213"/>
        <v>0</v>
      </c>
      <c r="L6391" s="11"/>
      <c r="M6391" s="11"/>
    </row>
    <row r="6392" spans="2:13" ht="12.75" hidden="1" customHeight="1">
      <c r="B6392" s="1315"/>
      <c r="C6392" s="904"/>
      <c r="D6392" s="629">
        <v>374</v>
      </c>
      <c r="E6392" s="1298"/>
      <c r="F6392" s="1298"/>
      <c r="G6392" s="1298"/>
      <c r="H6392" s="125">
        <v>0.05</v>
      </c>
      <c r="I6392" s="385"/>
      <c r="J6392" s="203">
        <f t="shared" si="212"/>
        <v>0</v>
      </c>
      <c r="K6392" s="410">
        <f t="shared" si="213"/>
        <v>0</v>
      </c>
      <c r="L6392" s="11"/>
      <c r="M6392" s="11"/>
    </row>
    <row r="6393" spans="2:13" ht="12.75" hidden="1" customHeight="1">
      <c r="B6393" s="1315"/>
      <c r="C6393" s="904"/>
      <c r="D6393" s="629">
        <v>375</v>
      </c>
      <c r="E6393" s="1298"/>
      <c r="F6393" s="1298"/>
      <c r="G6393" s="1298"/>
      <c r="H6393" s="125">
        <v>0.05</v>
      </c>
      <c r="I6393" s="385"/>
      <c r="J6393" s="203">
        <f t="shared" si="212"/>
        <v>0</v>
      </c>
      <c r="K6393" s="410">
        <f t="shared" si="213"/>
        <v>0</v>
      </c>
      <c r="L6393" s="11"/>
      <c r="M6393" s="11"/>
    </row>
    <row r="6394" spans="2:13" ht="12.75" hidden="1" customHeight="1">
      <c r="B6394" s="1315"/>
      <c r="C6394" s="904"/>
      <c r="D6394" s="629">
        <v>376</v>
      </c>
      <c r="E6394" s="1298"/>
      <c r="F6394" s="1298"/>
      <c r="G6394" s="1298"/>
      <c r="H6394" s="125">
        <v>0.05</v>
      </c>
      <c r="I6394" s="385"/>
      <c r="J6394" s="203">
        <f t="shared" si="212"/>
        <v>0</v>
      </c>
      <c r="K6394" s="410">
        <f t="shared" si="213"/>
        <v>0</v>
      </c>
      <c r="L6394" s="11"/>
      <c r="M6394" s="11"/>
    </row>
    <row r="6395" spans="2:13" ht="12.75" hidden="1" customHeight="1">
      <c r="B6395" s="1315"/>
      <c r="C6395" s="904"/>
      <c r="D6395" s="629">
        <v>377</v>
      </c>
      <c r="E6395" s="1298"/>
      <c r="F6395" s="1298"/>
      <c r="G6395" s="1298"/>
      <c r="H6395" s="125">
        <v>0.05</v>
      </c>
      <c r="I6395" s="385"/>
      <c r="J6395" s="203">
        <f t="shared" si="212"/>
        <v>0</v>
      </c>
      <c r="K6395" s="410">
        <f t="shared" si="213"/>
        <v>0</v>
      </c>
      <c r="L6395" s="11"/>
      <c r="M6395" s="11"/>
    </row>
    <row r="6396" spans="2:13" ht="12.75" hidden="1" customHeight="1">
      <c r="B6396" s="1315"/>
      <c r="C6396" s="904"/>
      <c r="D6396" s="629">
        <v>378</v>
      </c>
      <c r="E6396" s="1298"/>
      <c r="F6396" s="1298"/>
      <c r="G6396" s="1298"/>
      <c r="H6396" s="125">
        <v>0.05</v>
      </c>
      <c r="I6396" s="385"/>
      <c r="J6396" s="203">
        <f t="shared" si="212"/>
        <v>0</v>
      </c>
      <c r="K6396" s="410">
        <f t="shared" si="213"/>
        <v>0</v>
      </c>
      <c r="L6396" s="11"/>
      <c r="M6396" s="11"/>
    </row>
    <row r="6397" spans="2:13" ht="12.75" hidden="1" customHeight="1">
      <c r="B6397" s="1315"/>
      <c r="C6397" s="904"/>
      <c r="D6397" s="629">
        <v>379</v>
      </c>
      <c r="E6397" s="1298"/>
      <c r="F6397" s="1298"/>
      <c r="G6397" s="1298"/>
      <c r="H6397" s="125">
        <v>0.05</v>
      </c>
      <c r="I6397" s="385"/>
      <c r="J6397" s="203">
        <f t="shared" si="212"/>
        <v>0</v>
      </c>
      <c r="K6397" s="410">
        <f t="shared" si="213"/>
        <v>0</v>
      </c>
      <c r="L6397" s="11"/>
      <c r="M6397" s="11"/>
    </row>
    <row r="6398" spans="2:13" ht="12.75" hidden="1" customHeight="1">
      <c r="B6398" s="1315"/>
      <c r="C6398" s="904"/>
      <c r="D6398" s="629">
        <v>380</v>
      </c>
      <c r="E6398" s="1298"/>
      <c r="F6398" s="1298"/>
      <c r="G6398" s="1298"/>
      <c r="H6398" s="125">
        <v>0.05</v>
      </c>
      <c r="I6398" s="385"/>
      <c r="J6398" s="203">
        <f t="shared" si="212"/>
        <v>0</v>
      </c>
      <c r="K6398" s="410">
        <f t="shared" si="213"/>
        <v>0</v>
      </c>
      <c r="L6398" s="11"/>
      <c r="M6398" s="11"/>
    </row>
    <row r="6399" spans="2:13" ht="12.75" hidden="1" customHeight="1">
      <c r="B6399" s="1315"/>
      <c r="C6399" s="904"/>
      <c r="D6399" s="629">
        <v>381</v>
      </c>
      <c r="E6399" s="1298"/>
      <c r="F6399" s="1298"/>
      <c r="G6399" s="1298"/>
      <c r="H6399" s="125">
        <v>0.05</v>
      </c>
      <c r="I6399" s="385"/>
      <c r="J6399" s="203">
        <f t="shared" si="212"/>
        <v>0</v>
      </c>
      <c r="K6399" s="410">
        <f t="shared" si="213"/>
        <v>0</v>
      </c>
      <c r="L6399" s="11"/>
      <c r="M6399" s="11"/>
    </row>
    <row r="6400" spans="2:13" ht="12.75" hidden="1" customHeight="1">
      <c r="B6400" s="1315"/>
      <c r="C6400" s="904"/>
      <c r="D6400" s="629">
        <v>382</v>
      </c>
      <c r="E6400" s="1298"/>
      <c r="F6400" s="1298"/>
      <c r="G6400" s="1298"/>
      <c r="H6400" s="125">
        <v>0.05</v>
      </c>
      <c r="I6400" s="385"/>
      <c r="J6400" s="203">
        <f t="shared" si="212"/>
        <v>0</v>
      </c>
      <c r="K6400" s="410">
        <f t="shared" si="213"/>
        <v>0</v>
      </c>
      <c r="L6400" s="11"/>
      <c r="M6400" s="11"/>
    </row>
    <row r="6401" spans="2:13" ht="12.75" hidden="1" customHeight="1">
      <c r="B6401" s="1315"/>
      <c r="C6401" s="904"/>
      <c r="D6401" s="629">
        <v>383</v>
      </c>
      <c r="E6401" s="1298"/>
      <c r="F6401" s="1298"/>
      <c r="G6401" s="1298"/>
      <c r="H6401" s="125">
        <v>0.05</v>
      </c>
      <c r="I6401" s="385"/>
      <c r="J6401" s="203">
        <f t="shared" si="212"/>
        <v>0</v>
      </c>
      <c r="K6401" s="410">
        <f t="shared" si="213"/>
        <v>0</v>
      </c>
      <c r="L6401" s="11"/>
      <c r="M6401" s="11"/>
    </row>
    <row r="6402" spans="2:13" ht="12.75" hidden="1" customHeight="1">
      <c r="B6402" s="1315"/>
      <c r="C6402" s="904"/>
      <c r="D6402" s="629">
        <v>384</v>
      </c>
      <c r="E6402" s="1298"/>
      <c r="F6402" s="1298"/>
      <c r="G6402" s="1298"/>
      <c r="H6402" s="125">
        <v>0.05</v>
      </c>
      <c r="I6402" s="385"/>
      <c r="J6402" s="203">
        <f t="shared" si="212"/>
        <v>0</v>
      </c>
      <c r="K6402" s="410">
        <f t="shared" si="213"/>
        <v>0</v>
      </c>
      <c r="L6402" s="11"/>
      <c r="M6402" s="11"/>
    </row>
    <row r="6403" spans="2:13" ht="12.75" hidden="1" customHeight="1">
      <c r="B6403" s="1315"/>
      <c r="C6403" s="904"/>
      <c r="D6403" s="629">
        <v>385</v>
      </c>
      <c r="E6403" s="1298"/>
      <c r="F6403" s="1298"/>
      <c r="G6403" s="1298"/>
      <c r="H6403" s="125">
        <v>0.05</v>
      </c>
      <c r="I6403" s="385"/>
      <c r="J6403" s="280">
        <f t="shared" ref="J6403:J6466" si="214">$I$12030*H6403</f>
        <v>0</v>
      </c>
      <c r="K6403" s="410">
        <f t="shared" si="213"/>
        <v>0</v>
      </c>
      <c r="L6403" s="11"/>
      <c r="M6403" s="11"/>
    </row>
    <row r="6404" spans="2:13" ht="12.75" hidden="1" customHeight="1">
      <c r="B6404" s="1315"/>
      <c r="C6404" s="904"/>
      <c r="D6404" s="629">
        <v>386</v>
      </c>
      <c r="E6404" s="1298"/>
      <c r="F6404" s="1298"/>
      <c r="G6404" s="1298"/>
      <c r="H6404" s="125">
        <v>0.05</v>
      </c>
      <c r="I6404" s="385"/>
      <c r="J6404" s="280">
        <f t="shared" si="214"/>
        <v>0</v>
      </c>
      <c r="K6404" s="410">
        <f t="shared" ref="K6404:K6467" si="215">MAX(0,(I6404-J6404)*0.75)</f>
        <v>0</v>
      </c>
      <c r="L6404" s="11"/>
      <c r="M6404" s="11"/>
    </row>
    <row r="6405" spans="2:13" ht="12.75" hidden="1" customHeight="1">
      <c r="B6405" s="1315"/>
      <c r="C6405" s="904"/>
      <c r="D6405" s="629">
        <v>387</v>
      </c>
      <c r="E6405" s="1298"/>
      <c r="F6405" s="1298"/>
      <c r="G6405" s="1298"/>
      <c r="H6405" s="125">
        <v>0.05</v>
      </c>
      <c r="I6405" s="385"/>
      <c r="J6405" s="280">
        <f t="shared" si="214"/>
        <v>0</v>
      </c>
      <c r="K6405" s="410">
        <f t="shared" si="215"/>
        <v>0</v>
      </c>
      <c r="L6405" s="11"/>
      <c r="M6405" s="11"/>
    </row>
    <row r="6406" spans="2:13" ht="12.75" hidden="1" customHeight="1">
      <c r="B6406" s="1315"/>
      <c r="C6406" s="904"/>
      <c r="D6406" s="629">
        <v>388</v>
      </c>
      <c r="E6406" s="1298"/>
      <c r="F6406" s="1298"/>
      <c r="G6406" s="1298"/>
      <c r="H6406" s="125">
        <v>0.05</v>
      </c>
      <c r="I6406" s="385"/>
      <c r="J6406" s="203">
        <f t="shared" si="214"/>
        <v>0</v>
      </c>
      <c r="K6406" s="410">
        <f t="shared" si="215"/>
        <v>0</v>
      </c>
      <c r="L6406" s="11"/>
      <c r="M6406" s="11"/>
    </row>
    <row r="6407" spans="2:13" ht="12.75" hidden="1" customHeight="1">
      <c r="B6407" s="1315"/>
      <c r="C6407" s="904"/>
      <c r="D6407" s="629">
        <v>389</v>
      </c>
      <c r="E6407" s="1298"/>
      <c r="F6407" s="1298"/>
      <c r="G6407" s="1298"/>
      <c r="H6407" s="125">
        <v>0.05</v>
      </c>
      <c r="I6407" s="385"/>
      <c r="J6407" s="203">
        <f t="shared" si="214"/>
        <v>0</v>
      </c>
      <c r="K6407" s="410">
        <f t="shared" si="215"/>
        <v>0</v>
      </c>
      <c r="L6407" s="11"/>
      <c r="M6407" s="11"/>
    </row>
    <row r="6408" spans="2:13" ht="12.75" hidden="1" customHeight="1">
      <c r="B6408" s="1315"/>
      <c r="C6408" s="904"/>
      <c r="D6408" s="629">
        <v>390</v>
      </c>
      <c r="E6408" s="1298"/>
      <c r="F6408" s="1298"/>
      <c r="G6408" s="1298"/>
      <c r="H6408" s="125">
        <v>0.05</v>
      </c>
      <c r="I6408" s="385"/>
      <c r="J6408" s="280">
        <f t="shared" si="214"/>
        <v>0</v>
      </c>
      <c r="K6408" s="410">
        <f t="shared" si="215"/>
        <v>0</v>
      </c>
      <c r="L6408" s="11"/>
      <c r="M6408" s="11"/>
    </row>
    <row r="6409" spans="2:13" ht="12.75" hidden="1" customHeight="1">
      <c r="B6409" s="1315"/>
      <c r="C6409" s="904"/>
      <c r="D6409" s="629">
        <v>391</v>
      </c>
      <c r="E6409" s="1298"/>
      <c r="F6409" s="1298"/>
      <c r="G6409" s="1298"/>
      <c r="H6409" s="125">
        <v>0.05</v>
      </c>
      <c r="I6409" s="385"/>
      <c r="J6409" s="280">
        <f t="shared" si="214"/>
        <v>0</v>
      </c>
      <c r="K6409" s="410">
        <f t="shared" si="215"/>
        <v>0</v>
      </c>
      <c r="L6409" s="11"/>
      <c r="M6409" s="11"/>
    </row>
    <row r="6410" spans="2:13" ht="12.75" hidden="1" customHeight="1">
      <c r="B6410" s="1315"/>
      <c r="C6410" s="904"/>
      <c r="D6410" s="629">
        <v>392</v>
      </c>
      <c r="E6410" s="1298"/>
      <c r="F6410" s="1298"/>
      <c r="G6410" s="1298"/>
      <c r="H6410" s="125">
        <v>0.05</v>
      </c>
      <c r="I6410" s="385"/>
      <c r="J6410" s="280">
        <f t="shared" si="214"/>
        <v>0</v>
      </c>
      <c r="K6410" s="410">
        <f t="shared" si="215"/>
        <v>0</v>
      </c>
      <c r="L6410" s="11"/>
      <c r="M6410" s="11"/>
    </row>
    <row r="6411" spans="2:13" ht="12.75" hidden="1" customHeight="1">
      <c r="B6411" s="1315"/>
      <c r="C6411" s="904"/>
      <c r="D6411" s="629">
        <v>393</v>
      </c>
      <c r="E6411" s="1298"/>
      <c r="F6411" s="1298"/>
      <c r="G6411" s="1298"/>
      <c r="H6411" s="125">
        <v>0.05</v>
      </c>
      <c r="I6411" s="385"/>
      <c r="J6411" s="280">
        <f t="shared" si="214"/>
        <v>0</v>
      </c>
      <c r="K6411" s="410">
        <f t="shared" si="215"/>
        <v>0</v>
      </c>
      <c r="L6411" s="11"/>
      <c r="M6411" s="11"/>
    </row>
    <row r="6412" spans="2:13" ht="12.75" hidden="1" customHeight="1">
      <c r="B6412" s="1315"/>
      <c r="C6412" s="904"/>
      <c r="D6412" s="629">
        <v>394</v>
      </c>
      <c r="E6412" s="1298"/>
      <c r="F6412" s="1298"/>
      <c r="G6412" s="1298"/>
      <c r="H6412" s="125">
        <v>0.05</v>
      </c>
      <c r="I6412" s="385"/>
      <c r="J6412" s="280">
        <f t="shared" si="214"/>
        <v>0</v>
      </c>
      <c r="K6412" s="410">
        <f t="shared" si="215"/>
        <v>0</v>
      </c>
      <c r="L6412" s="11"/>
      <c r="M6412" s="11"/>
    </row>
    <row r="6413" spans="2:13" ht="12.75" hidden="1" customHeight="1">
      <c r="B6413" s="1315"/>
      <c r="C6413" s="904"/>
      <c r="D6413" s="629">
        <v>395</v>
      </c>
      <c r="E6413" s="1298"/>
      <c r="F6413" s="1298"/>
      <c r="G6413" s="1298"/>
      <c r="H6413" s="125">
        <v>0.05</v>
      </c>
      <c r="I6413" s="385"/>
      <c r="J6413" s="280">
        <f t="shared" si="214"/>
        <v>0</v>
      </c>
      <c r="K6413" s="410">
        <f t="shared" si="215"/>
        <v>0</v>
      </c>
      <c r="L6413" s="11"/>
      <c r="M6413" s="11"/>
    </row>
    <row r="6414" spans="2:13" ht="12.75" hidden="1" customHeight="1">
      <c r="B6414" s="1315"/>
      <c r="C6414" s="904"/>
      <c r="D6414" s="629">
        <v>396</v>
      </c>
      <c r="E6414" s="1298"/>
      <c r="F6414" s="1298"/>
      <c r="G6414" s="1298"/>
      <c r="H6414" s="125">
        <v>0.05</v>
      </c>
      <c r="I6414" s="385"/>
      <c r="J6414" s="203">
        <f t="shared" si="214"/>
        <v>0</v>
      </c>
      <c r="K6414" s="410">
        <f t="shared" si="215"/>
        <v>0</v>
      </c>
      <c r="L6414" s="11"/>
      <c r="M6414" s="11"/>
    </row>
    <row r="6415" spans="2:13" ht="12.75" hidden="1" customHeight="1">
      <c r="B6415" s="1315"/>
      <c r="C6415" s="904"/>
      <c r="D6415" s="629">
        <v>397</v>
      </c>
      <c r="E6415" s="1298"/>
      <c r="F6415" s="1298"/>
      <c r="G6415" s="1298"/>
      <c r="H6415" s="125">
        <v>0.05</v>
      </c>
      <c r="I6415" s="385"/>
      <c r="J6415" s="203">
        <f t="shared" si="214"/>
        <v>0</v>
      </c>
      <c r="K6415" s="410">
        <f t="shared" si="215"/>
        <v>0</v>
      </c>
      <c r="L6415" s="11"/>
      <c r="M6415" s="11"/>
    </row>
    <row r="6416" spans="2:13" ht="12.75" hidden="1" customHeight="1">
      <c r="B6416" s="1315"/>
      <c r="C6416" s="904"/>
      <c r="D6416" s="629">
        <v>398</v>
      </c>
      <c r="E6416" s="1298"/>
      <c r="F6416" s="1298"/>
      <c r="G6416" s="1298"/>
      <c r="H6416" s="125">
        <v>0.05</v>
      </c>
      <c r="I6416" s="385"/>
      <c r="J6416" s="280">
        <f t="shared" si="214"/>
        <v>0</v>
      </c>
      <c r="K6416" s="410">
        <f t="shared" si="215"/>
        <v>0</v>
      </c>
      <c r="L6416" s="11"/>
      <c r="M6416" s="11"/>
    </row>
    <row r="6417" spans="2:13" ht="12.75" hidden="1" customHeight="1">
      <c r="B6417" s="1315"/>
      <c r="C6417" s="904"/>
      <c r="D6417" s="629">
        <v>399</v>
      </c>
      <c r="E6417" s="1298"/>
      <c r="F6417" s="1298"/>
      <c r="G6417" s="1298"/>
      <c r="H6417" s="125">
        <v>0.05</v>
      </c>
      <c r="I6417" s="385"/>
      <c r="J6417" s="280">
        <f t="shared" si="214"/>
        <v>0</v>
      </c>
      <c r="K6417" s="410">
        <f t="shared" si="215"/>
        <v>0</v>
      </c>
      <c r="L6417" s="11"/>
      <c r="M6417" s="11"/>
    </row>
    <row r="6418" spans="2:13" ht="12.75" hidden="1" customHeight="1">
      <c r="B6418" s="1315"/>
      <c r="C6418" s="904"/>
      <c r="D6418" s="629">
        <v>400</v>
      </c>
      <c r="E6418" s="1298"/>
      <c r="F6418" s="1298"/>
      <c r="G6418" s="1298"/>
      <c r="H6418" s="125">
        <v>0.05</v>
      </c>
      <c r="I6418" s="385"/>
      <c r="J6418" s="280">
        <f t="shared" si="214"/>
        <v>0</v>
      </c>
      <c r="K6418" s="410">
        <f t="shared" si="215"/>
        <v>0</v>
      </c>
      <c r="L6418" s="11"/>
      <c r="M6418" s="11"/>
    </row>
    <row r="6419" spans="2:13" ht="12.75" hidden="1" customHeight="1">
      <c r="B6419" s="1315"/>
      <c r="C6419" s="904"/>
      <c r="D6419" s="629">
        <v>401</v>
      </c>
      <c r="E6419" s="1298"/>
      <c r="F6419" s="1298"/>
      <c r="G6419" s="1298"/>
      <c r="H6419" s="125">
        <v>0.05</v>
      </c>
      <c r="I6419" s="385"/>
      <c r="J6419" s="280">
        <f t="shared" si="214"/>
        <v>0</v>
      </c>
      <c r="K6419" s="410">
        <f t="shared" si="215"/>
        <v>0</v>
      </c>
      <c r="L6419" s="11"/>
      <c r="M6419" s="11"/>
    </row>
    <row r="6420" spans="2:13" ht="12.75" hidden="1" customHeight="1">
      <c r="B6420" s="1315"/>
      <c r="C6420" s="904"/>
      <c r="D6420" s="629">
        <v>402</v>
      </c>
      <c r="E6420" s="1298"/>
      <c r="F6420" s="1298"/>
      <c r="G6420" s="1298"/>
      <c r="H6420" s="125">
        <v>0.05</v>
      </c>
      <c r="I6420" s="385"/>
      <c r="J6420" s="280">
        <f t="shared" si="214"/>
        <v>0</v>
      </c>
      <c r="K6420" s="410">
        <f t="shared" si="215"/>
        <v>0</v>
      </c>
      <c r="L6420" s="11"/>
      <c r="M6420" s="11"/>
    </row>
    <row r="6421" spans="2:13" ht="12.75" hidden="1" customHeight="1">
      <c r="B6421" s="1315"/>
      <c r="C6421" s="904"/>
      <c r="D6421" s="629">
        <v>403</v>
      </c>
      <c r="E6421" s="1298"/>
      <c r="F6421" s="1298"/>
      <c r="G6421" s="1298"/>
      <c r="H6421" s="125">
        <v>0.05</v>
      </c>
      <c r="I6421" s="385"/>
      <c r="J6421" s="280">
        <f t="shared" si="214"/>
        <v>0</v>
      </c>
      <c r="K6421" s="410">
        <f t="shared" si="215"/>
        <v>0</v>
      </c>
      <c r="L6421" s="11"/>
      <c r="M6421" s="11"/>
    </row>
    <row r="6422" spans="2:13" ht="12.75" hidden="1" customHeight="1">
      <c r="B6422" s="1315"/>
      <c r="C6422" s="904"/>
      <c r="D6422" s="629">
        <v>404</v>
      </c>
      <c r="E6422" s="1298"/>
      <c r="F6422" s="1298"/>
      <c r="G6422" s="1298"/>
      <c r="H6422" s="125">
        <v>0.05</v>
      </c>
      <c r="I6422" s="385"/>
      <c r="J6422" s="203">
        <f t="shared" si="214"/>
        <v>0</v>
      </c>
      <c r="K6422" s="410">
        <f t="shared" si="215"/>
        <v>0</v>
      </c>
      <c r="L6422" s="11"/>
      <c r="M6422" s="11"/>
    </row>
    <row r="6423" spans="2:13" ht="12.75" hidden="1" customHeight="1">
      <c r="B6423" s="1315"/>
      <c r="C6423" s="904"/>
      <c r="D6423" s="629">
        <v>405</v>
      </c>
      <c r="E6423" s="1298"/>
      <c r="F6423" s="1298"/>
      <c r="G6423" s="1298"/>
      <c r="H6423" s="125">
        <v>0.05</v>
      </c>
      <c r="I6423" s="385"/>
      <c r="J6423" s="203">
        <f t="shared" si="214"/>
        <v>0</v>
      </c>
      <c r="K6423" s="410">
        <f t="shared" si="215"/>
        <v>0</v>
      </c>
      <c r="L6423" s="11"/>
      <c r="M6423" s="11"/>
    </row>
    <row r="6424" spans="2:13" ht="12.75" hidden="1" customHeight="1">
      <c r="B6424" s="1315"/>
      <c r="C6424" s="904"/>
      <c r="D6424" s="629">
        <v>406</v>
      </c>
      <c r="E6424" s="1298"/>
      <c r="F6424" s="1298"/>
      <c r="G6424" s="1298"/>
      <c r="H6424" s="125">
        <v>0.05</v>
      </c>
      <c r="I6424" s="385"/>
      <c r="J6424" s="280">
        <f t="shared" si="214"/>
        <v>0</v>
      </c>
      <c r="K6424" s="410">
        <f t="shared" si="215"/>
        <v>0</v>
      </c>
      <c r="L6424" s="11"/>
      <c r="M6424" s="11"/>
    </row>
    <row r="6425" spans="2:13" ht="12.75" hidden="1" customHeight="1">
      <c r="B6425" s="1315"/>
      <c r="C6425" s="904"/>
      <c r="D6425" s="629">
        <v>407</v>
      </c>
      <c r="E6425" s="1298"/>
      <c r="F6425" s="1298"/>
      <c r="G6425" s="1298"/>
      <c r="H6425" s="125">
        <v>0.05</v>
      </c>
      <c r="I6425" s="385"/>
      <c r="J6425" s="280">
        <f t="shared" si="214"/>
        <v>0</v>
      </c>
      <c r="K6425" s="410">
        <f t="shared" si="215"/>
        <v>0</v>
      </c>
      <c r="L6425" s="11"/>
      <c r="M6425" s="11"/>
    </row>
    <row r="6426" spans="2:13" ht="12.75" hidden="1" customHeight="1">
      <c r="B6426" s="1315"/>
      <c r="C6426" s="904"/>
      <c r="D6426" s="629">
        <v>408</v>
      </c>
      <c r="E6426" s="1298"/>
      <c r="F6426" s="1298"/>
      <c r="G6426" s="1298"/>
      <c r="H6426" s="125">
        <v>0.05</v>
      </c>
      <c r="I6426" s="385"/>
      <c r="J6426" s="280">
        <f t="shared" si="214"/>
        <v>0</v>
      </c>
      <c r="K6426" s="410">
        <f t="shared" si="215"/>
        <v>0</v>
      </c>
      <c r="L6426" s="11"/>
      <c r="M6426" s="11"/>
    </row>
    <row r="6427" spans="2:13" ht="12.75" hidden="1" customHeight="1">
      <c r="B6427" s="1315"/>
      <c r="C6427" s="904"/>
      <c r="D6427" s="629">
        <v>409</v>
      </c>
      <c r="E6427" s="1298"/>
      <c r="F6427" s="1298"/>
      <c r="G6427" s="1298"/>
      <c r="H6427" s="125">
        <v>0.05</v>
      </c>
      <c r="I6427" s="385"/>
      <c r="J6427" s="280">
        <f t="shared" si="214"/>
        <v>0</v>
      </c>
      <c r="K6427" s="410">
        <f t="shared" si="215"/>
        <v>0</v>
      </c>
      <c r="L6427" s="11"/>
      <c r="M6427" s="11"/>
    </row>
    <row r="6428" spans="2:13" ht="12.75" hidden="1" customHeight="1">
      <c r="B6428" s="1315"/>
      <c r="C6428" s="904"/>
      <c r="D6428" s="629">
        <v>410</v>
      </c>
      <c r="E6428" s="1298"/>
      <c r="F6428" s="1298"/>
      <c r="G6428" s="1298"/>
      <c r="H6428" s="125">
        <v>0.05</v>
      </c>
      <c r="I6428" s="385"/>
      <c r="J6428" s="280">
        <f t="shared" si="214"/>
        <v>0</v>
      </c>
      <c r="K6428" s="410">
        <f t="shared" si="215"/>
        <v>0</v>
      </c>
      <c r="L6428" s="11"/>
      <c r="M6428" s="11"/>
    </row>
    <row r="6429" spans="2:13" ht="12.75" hidden="1" customHeight="1">
      <c r="B6429" s="1315"/>
      <c r="C6429" s="904"/>
      <c r="D6429" s="629">
        <v>411</v>
      </c>
      <c r="E6429" s="1298"/>
      <c r="F6429" s="1298"/>
      <c r="G6429" s="1298"/>
      <c r="H6429" s="125">
        <v>0.05</v>
      </c>
      <c r="I6429" s="385"/>
      <c r="J6429" s="280">
        <f t="shared" si="214"/>
        <v>0</v>
      </c>
      <c r="K6429" s="410">
        <f t="shared" si="215"/>
        <v>0</v>
      </c>
      <c r="L6429" s="11"/>
      <c r="M6429" s="11"/>
    </row>
    <row r="6430" spans="2:13" ht="12.75" hidden="1" customHeight="1">
      <c r="B6430" s="1315"/>
      <c r="C6430" s="904"/>
      <c r="D6430" s="629">
        <v>412</v>
      </c>
      <c r="E6430" s="1298"/>
      <c r="F6430" s="1298"/>
      <c r="G6430" s="1298"/>
      <c r="H6430" s="125">
        <v>0.05</v>
      </c>
      <c r="I6430" s="385"/>
      <c r="J6430" s="203">
        <f t="shared" si="214"/>
        <v>0</v>
      </c>
      <c r="K6430" s="410">
        <f t="shared" si="215"/>
        <v>0</v>
      </c>
      <c r="L6430" s="11"/>
      <c r="M6430" s="11"/>
    </row>
    <row r="6431" spans="2:13" ht="12.75" hidden="1" customHeight="1">
      <c r="B6431" s="1315"/>
      <c r="C6431" s="904"/>
      <c r="D6431" s="629">
        <v>413</v>
      </c>
      <c r="E6431" s="1298"/>
      <c r="F6431" s="1298"/>
      <c r="G6431" s="1298"/>
      <c r="H6431" s="125">
        <v>0.05</v>
      </c>
      <c r="I6431" s="385"/>
      <c r="J6431" s="203">
        <f t="shared" si="214"/>
        <v>0</v>
      </c>
      <c r="K6431" s="410">
        <f t="shared" si="215"/>
        <v>0</v>
      </c>
      <c r="L6431" s="11"/>
      <c r="M6431" s="11"/>
    </row>
    <row r="6432" spans="2:13" ht="12.75" hidden="1" customHeight="1">
      <c r="B6432" s="1315"/>
      <c r="C6432" s="904"/>
      <c r="D6432" s="629">
        <v>414</v>
      </c>
      <c r="E6432" s="1298"/>
      <c r="F6432" s="1298"/>
      <c r="G6432" s="1298"/>
      <c r="H6432" s="125">
        <v>0.05</v>
      </c>
      <c r="I6432" s="385"/>
      <c r="J6432" s="203">
        <f t="shared" si="214"/>
        <v>0</v>
      </c>
      <c r="K6432" s="410">
        <f t="shared" si="215"/>
        <v>0</v>
      </c>
      <c r="L6432" s="11"/>
      <c r="M6432" s="11"/>
    </row>
    <row r="6433" spans="2:13" ht="12.75" hidden="1" customHeight="1">
      <c r="B6433" s="1315"/>
      <c r="C6433" s="904"/>
      <c r="D6433" s="629">
        <v>415</v>
      </c>
      <c r="E6433" s="1298"/>
      <c r="F6433" s="1298"/>
      <c r="G6433" s="1298"/>
      <c r="H6433" s="125">
        <v>0.05</v>
      </c>
      <c r="I6433" s="385"/>
      <c r="J6433" s="280">
        <f t="shared" si="214"/>
        <v>0</v>
      </c>
      <c r="K6433" s="410">
        <f t="shared" si="215"/>
        <v>0</v>
      </c>
      <c r="L6433" s="11"/>
      <c r="M6433" s="11"/>
    </row>
    <row r="6434" spans="2:13" ht="12.75" hidden="1" customHeight="1">
      <c r="B6434" s="1315"/>
      <c r="C6434" s="904"/>
      <c r="D6434" s="629">
        <v>416</v>
      </c>
      <c r="E6434" s="1298"/>
      <c r="F6434" s="1298"/>
      <c r="G6434" s="1298"/>
      <c r="H6434" s="125">
        <v>0.05</v>
      </c>
      <c r="I6434" s="385"/>
      <c r="J6434" s="280">
        <f t="shared" si="214"/>
        <v>0</v>
      </c>
      <c r="K6434" s="410">
        <f t="shared" si="215"/>
        <v>0</v>
      </c>
      <c r="L6434" s="11"/>
      <c r="M6434" s="11"/>
    </row>
    <row r="6435" spans="2:13" ht="12.75" hidden="1" customHeight="1">
      <c r="B6435" s="1315"/>
      <c r="C6435" s="904"/>
      <c r="D6435" s="629">
        <v>417</v>
      </c>
      <c r="E6435" s="1298"/>
      <c r="F6435" s="1298"/>
      <c r="G6435" s="1298"/>
      <c r="H6435" s="125">
        <v>0.05</v>
      </c>
      <c r="I6435" s="385"/>
      <c r="J6435" s="280">
        <f t="shared" si="214"/>
        <v>0</v>
      </c>
      <c r="K6435" s="410">
        <f t="shared" si="215"/>
        <v>0</v>
      </c>
      <c r="L6435" s="11"/>
      <c r="M6435" s="11"/>
    </row>
    <row r="6436" spans="2:13" ht="12.75" hidden="1" customHeight="1">
      <c r="B6436" s="1315"/>
      <c r="C6436" s="904"/>
      <c r="D6436" s="629">
        <v>418</v>
      </c>
      <c r="E6436" s="1298"/>
      <c r="F6436" s="1298"/>
      <c r="G6436" s="1298"/>
      <c r="H6436" s="125">
        <v>0.05</v>
      </c>
      <c r="I6436" s="385"/>
      <c r="J6436" s="280">
        <f t="shared" si="214"/>
        <v>0</v>
      </c>
      <c r="K6436" s="410">
        <f t="shared" si="215"/>
        <v>0</v>
      </c>
      <c r="L6436" s="11"/>
      <c r="M6436" s="11"/>
    </row>
    <row r="6437" spans="2:13" ht="12.75" hidden="1" customHeight="1">
      <c r="B6437" s="1315"/>
      <c r="C6437" s="904"/>
      <c r="D6437" s="629">
        <v>419</v>
      </c>
      <c r="E6437" s="1298"/>
      <c r="F6437" s="1298"/>
      <c r="G6437" s="1298"/>
      <c r="H6437" s="125">
        <v>0.05</v>
      </c>
      <c r="I6437" s="385"/>
      <c r="J6437" s="280">
        <f t="shared" si="214"/>
        <v>0</v>
      </c>
      <c r="K6437" s="410">
        <f t="shared" si="215"/>
        <v>0</v>
      </c>
      <c r="L6437" s="11"/>
      <c r="M6437" s="11"/>
    </row>
    <row r="6438" spans="2:13" ht="12.75" hidden="1" customHeight="1">
      <c r="B6438" s="1315"/>
      <c r="C6438" s="904"/>
      <c r="D6438" s="629">
        <v>420</v>
      </c>
      <c r="E6438" s="1298"/>
      <c r="F6438" s="1298"/>
      <c r="G6438" s="1298"/>
      <c r="H6438" s="125">
        <v>0.05</v>
      </c>
      <c r="I6438" s="385"/>
      <c r="J6438" s="280">
        <f t="shared" si="214"/>
        <v>0</v>
      </c>
      <c r="K6438" s="410">
        <f t="shared" si="215"/>
        <v>0</v>
      </c>
      <c r="L6438" s="11"/>
      <c r="M6438" s="11"/>
    </row>
    <row r="6439" spans="2:13" ht="12.75" hidden="1" customHeight="1">
      <c r="B6439" s="1315"/>
      <c r="C6439" s="904"/>
      <c r="D6439" s="629">
        <v>421</v>
      </c>
      <c r="E6439" s="1298"/>
      <c r="F6439" s="1298"/>
      <c r="G6439" s="1298"/>
      <c r="H6439" s="125">
        <v>0.05</v>
      </c>
      <c r="I6439" s="385"/>
      <c r="J6439" s="203">
        <f t="shared" si="214"/>
        <v>0</v>
      </c>
      <c r="K6439" s="410">
        <f t="shared" si="215"/>
        <v>0</v>
      </c>
      <c r="L6439" s="11"/>
      <c r="M6439" s="11"/>
    </row>
    <row r="6440" spans="2:13" ht="12.75" hidden="1" customHeight="1">
      <c r="B6440" s="1315"/>
      <c r="C6440" s="904"/>
      <c r="D6440" s="629">
        <v>422</v>
      </c>
      <c r="E6440" s="1298"/>
      <c r="F6440" s="1298"/>
      <c r="G6440" s="1298"/>
      <c r="H6440" s="125">
        <v>0.05</v>
      </c>
      <c r="I6440" s="385"/>
      <c r="J6440" s="203">
        <f t="shared" si="214"/>
        <v>0</v>
      </c>
      <c r="K6440" s="410">
        <f t="shared" si="215"/>
        <v>0</v>
      </c>
      <c r="L6440" s="11"/>
      <c r="M6440" s="11"/>
    </row>
    <row r="6441" spans="2:13" ht="12.75" hidden="1" customHeight="1">
      <c r="B6441" s="1315"/>
      <c r="C6441" s="904"/>
      <c r="D6441" s="629">
        <v>423</v>
      </c>
      <c r="E6441" s="1298"/>
      <c r="F6441" s="1298"/>
      <c r="G6441" s="1298"/>
      <c r="H6441" s="125">
        <v>0.05</v>
      </c>
      <c r="I6441" s="385"/>
      <c r="J6441" s="280">
        <f t="shared" si="214"/>
        <v>0</v>
      </c>
      <c r="K6441" s="410">
        <f t="shared" si="215"/>
        <v>0</v>
      </c>
      <c r="L6441" s="11"/>
      <c r="M6441" s="11"/>
    </row>
    <row r="6442" spans="2:13" ht="12.75" hidden="1" customHeight="1">
      <c r="B6442" s="1315"/>
      <c r="C6442" s="904"/>
      <c r="D6442" s="629">
        <v>424</v>
      </c>
      <c r="E6442" s="1298"/>
      <c r="F6442" s="1298"/>
      <c r="G6442" s="1298"/>
      <c r="H6442" s="125">
        <v>0.05</v>
      </c>
      <c r="I6442" s="385"/>
      <c r="J6442" s="280">
        <f t="shared" si="214"/>
        <v>0</v>
      </c>
      <c r="K6442" s="410">
        <f t="shared" si="215"/>
        <v>0</v>
      </c>
      <c r="L6442" s="11"/>
      <c r="M6442" s="11"/>
    </row>
    <row r="6443" spans="2:13" ht="12.75" hidden="1" customHeight="1">
      <c r="B6443" s="1315"/>
      <c r="C6443" s="904"/>
      <c r="D6443" s="629">
        <v>425</v>
      </c>
      <c r="E6443" s="1298"/>
      <c r="F6443" s="1298"/>
      <c r="G6443" s="1298"/>
      <c r="H6443" s="125">
        <v>0.05</v>
      </c>
      <c r="I6443" s="385"/>
      <c r="J6443" s="280">
        <f t="shared" si="214"/>
        <v>0</v>
      </c>
      <c r="K6443" s="410">
        <f t="shared" si="215"/>
        <v>0</v>
      </c>
      <c r="L6443" s="11"/>
      <c r="M6443" s="11"/>
    </row>
    <row r="6444" spans="2:13" ht="12.75" hidden="1" customHeight="1">
      <c r="B6444" s="1315"/>
      <c r="C6444" s="904"/>
      <c r="D6444" s="629">
        <v>426</v>
      </c>
      <c r="E6444" s="1298"/>
      <c r="F6444" s="1298"/>
      <c r="G6444" s="1298"/>
      <c r="H6444" s="125">
        <v>0.05</v>
      </c>
      <c r="I6444" s="385"/>
      <c r="J6444" s="203">
        <f t="shared" si="214"/>
        <v>0</v>
      </c>
      <c r="K6444" s="410">
        <f t="shared" si="215"/>
        <v>0</v>
      </c>
      <c r="L6444" s="11"/>
      <c r="M6444" s="11"/>
    </row>
    <row r="6445" spans="2:13" ht="12.75" hidden="1" customHeight="1">
      <c r="B6445" s="1315"/>
      <c r="C6445" s="904"/>
      <c r="D6445" s="629">
        <v>427</v>
      </c>
      <c r="E6445" s="1298"/>
      <c r="F6445" s="1298"/>
      <c r="G6445" s="1298"/>
      <c r="H6445" s="125">
        <v>0.05</v>
      </c>
      <c r="I6445" s="385"/>
      <c r="J6445" s="280">
        <f t="shared" si="214"/>
        <v>0</v>
      </c>
      <c r="K6445" s="410">
        <f t="shared" si="215"/>
        <v>0</v>
      </c>
      <c r="L6445" s="11"/>
      <c r="M6445" s="11"/>
    </row>
    <row r="6446" spans="2:13" ht="12.75" hidden="1" customHeight="1">
      <c r="B6446" s="1315"/>
      <c r="C6446" s="904"/>
      <c r="D6446" s="629">
        <v>428</v>
      </c>
      <c r="E6446" s="1298"/>
      <c r="F6446" s="1298"/>
      <c r="G6446" s="1298"/>
      <c r="H6446" s="125">
        <v>0.05</v>
      </c>
      <c r="I6446" s="385"/>
      <c r="J6446" s="280">
        <f t="shared" si="214"/>
        <v>0</v>
      </c>
      <c r="K6446" s="410">
        <f t="shared" si="215"/>
        <v>0</v>
      </c>
      <c r="L6446" s="11"/>
      <c r="M6446" s="11"/>
    </row>
    <row r="6447" spans="2:13" ht="12.75" hidden="1" customHeight="1">
      <c r="B6447" s="1315"/>
      <c r="C6447" s="904"/>
      <c r="D6447" s="629">
        <v>429</v>
      </c>
      <c r="E6447" s="1298"/>
      <c r="F6447" s="1298"/>
      <c r="G6447" s="1298"/>
      <c r="H6447" s="125">
        <v>0.05</v>
      </c>
      <c r="I6447" s="385"/>
      <c r="J6447" s="280">
        <f t="shared" si="214"/>
        <v>0</v>
      </c>
      <c r="K6447" s="410">
        <f t="shared" si="215"/>
        <v>0</v>
      </c>
      <c r="L6447" s="11"/>
      <c r="M6447" s="11"/>
    </row>
    <row r="6448" spans="2:13" ht="12.75" hidden="1" customHeight="1">
      <c r="B6448" s="1315"/>
      <c r="C6448" s="904"/>
      <c r="D6448" s="629">
        <v>430</v>
      </c>
      <c r="E6448" s="1298"/>
      <c r="F6448" s="1298"/>
      <c r="G6448" s="1298"/>
      <c r="H6448" s="125">
        <v>0.05</v>
      </c>
      <c r="I6448" s="385"/>
      <c r="J6448" s="280">
        <f t="shared" si="214"/>
        <v>0</v>
      </c>
      <c r="K6448" s="410">
        <f t="shared" si="215"/>
        <v>0</v>
      </c>
      <c r="L6448" s="11"/>
      <c r="M6448" s="11"/>
    </row>
    <row r="6449" spans="2:13" ht="12.75" hidden="1" customHeight="1">
      <c r="B6449" s="1315"/>
      <c r="C6449" s="904"/>
      <c r="D6449" s="629">
        <v>431</v>
      </c>
      <c r="E6449" s="1298"/>
      <c r="F6449" s="1298"/>
      <c r="G6449" s="1298"/>
      <c r="H6449" s="125">
        <v>0.05</v>
      </c>
      <c r="I6449" s="385"/>
      <c r="J6449" s="280">
        <f t="shared" si="214"/>
        <v>0</v>
      </c>
      <c r="K6449" s="410">
        <f t="shared" si="215"/>
        <v>0</v>
      </c>
      <c r="L6449" s="11"/>
      <c r="M6449" s="11"/>
    </row>
    <row r="6450" spans="2:13" ht="12.75" hidden="1" customHeight="1">
      <c r="B6450" s="1315"/>
      <c r="C6450" s="904"/>
      <c r="D6450" s="629">
        <v>432</v>
      </c>
      <c r="E6450" s="1298"/>
      <c r="F6450" s="1298"/>
      <c r="G6450" s="1298"/>
      <c r="H6450" s="125">
        <v>0.05</v>
      </c>
      <c r="I6450" s="385"/>
      <c r="J6450" s="280">
        <f t="shared" si="214"/>
        <v>0</v>
      </c>
      <c r="K6450" s="410">
        <f t="shared" si="215"/>
        <v>0</v>
      </c>
      <c r="L6450" s="11"/>
      <c r="M6450" s="11"/>
    </row>
    <row r="6451" spans="2:13" ht="12.75" hidden="1" customHeight="1">
      <c r="B6451" s="1315"/>
      <c r="C6451" s="904"/>
      <c r="D6451" s="629">
        <v>433</v>
      </c>
      <c r="E6451" s="1298"/>
      <c r="F6451" s="1298"/>
      <c r="G6451" s="1298"/>
      <c r="H6451" s="125">
        <v>0.05</v>
      </c>
      <c r="I6451" s="385"/>
      <c r="J6451" s="203">
        <f t="shared" si="214"/>
        <v>0</v>
      </c>
      <c r="K6451" s="410">
        <f t="shared" si="215"/>
        <v>0</v>
      </c>
      <c r="L6451" s="11"/>
      <c r="M6451" s="11"/>
    </row>
    <row r="6452" spans="2:13" ht="12.75" hidden="1" customHeight="1">
      <c r="B6452" s="1315"/>
      <c r="C6452" s="904"/>
      <c r="D6452" s="629">
        <v>434</v>
      </c>
      <c r="E6452" s="1298"/>
      <c r="F6452" s="1298"/>
      <c r="G6452" s="1298"/>
      <c r="H6452" s="125">
        <v>0.05</v>
      </c>
      <c r="I6452" s="385"/>
      <c r="J6452" s="203">
        <f t="shared" si="214"/>
        <v>0</v>
      </c>
      <c r="K6452" s="410">
        <f t="shared" si="215"/>
        <v>0</v>
      </c>
      <c r="L6452" s="11"/>
      <c r="M6452" s="11"/>
    </row>
    <row r="6453" spans="2:13" ht="12.75" hidden="1" customHeight="1">
      <c r="B6453" s="1315"/>
      <c r="C6453" s="904"/>
      <c r="D6453" s="629">
        <v>435</v>
      </c>
      <c r="E6453" s="1298"/>
      <c r="F6453" s="1298"/>
      <c r="G6453" s="1298"/>
      <c r="H6453" s="125">
        <v>0.05</v>
      </c>
      <c r="I6453" s="385"/>
      <c r="J6453" s="280">
        <f t="shared" si="214"/>
        <v>0</v>
      </c>
      <c r="K6453" s="410">
        <f t="shared" si="215"/>
        <v>0</v>
      </c>
      <c r="L6453" s="11"/>
      <c r="M6453" s="11"/>
    </row>
    <row r="6454" spans="2:13" ht="12.75" hidden="1" customHeight="1">
      <c r="B6454" s="1315"/>
      <c r="C6454" s="904"/>
      <c r="D6454" s="629">
        <v>436</v>
      </c>
      <c r="E6454" s="1298"/>
      <c r="F6454" s="1298"/>
      <c r="G6454" s="1298"/>
      <c r="H6454" s="125">
        <v>0.05</v>
      </c>
      <c r="I6454" s="385"/>
      <c r="J6454" s="280">
        <f t="shared" si="214"/>
        <v>0</v>
      </c>
      <c r="K6454" s="410">
        <f t="shared" si="215"/>
        <v>0</v>
      </c>
      <c r="L6454" s="11"/>
      <c r="M6454" s="11"/>
    </row>
    <row r="6455" spans="2:13" ht="12.75" hidden="1" customHeight="1">
      <c r="B6455" s="1315"/>
      <c r="C6455" s="904"/>
      <c r="D6455" s="629">
        <v>437</v>
      </c>
      <c r="E6455" s="1298"/>
      <c r="F6455" s="1298"/>
      <c r="G6455" s="1298"/>
      <c r="H6455" s="125">
        <v>0.05</v>
      </c>
      <c r="I6455" s="385"/>
      <c r="J6455" s="280">
        <f t="shared" si="214"/>
        <v>0</v>
      </c>
      <c r="K6455" s="410">
        <f t="shared" si="215"/>
        <v>0</v>
      </c>
      <c r="L6455" s="11"/>
      <c r="M6455" s="11"/>
    </row>
    <row r="6456" spans="2:13" ht="12.75" hidden="1" customHeight="1">
      <c r="B6456" s="1315"/>
      <c r="C6456" s="904"/>
      <c r="D6456" s="629">
        <v>438</v>
      </c>
      <c r="E6456" s="1298"/>
      <c r="F6456" s="1298"/>
      <c r="G6456" s="1298"/>
      <c r="H6456" s="125">
        <v>0.05</v>
      </c>
      <c r="I6456" s="385"/>
      <c r="J6456" s="280">
        <f t="shared" si="214"/>
        <v>0</v>
      </c>
      <c r="K6456" s="410">
        <f t="shared" si="215"/>
        <v>0</v>
      </c>
      <c r="L6456" s="11"/>
      <c r="M6456" s="11"/>
    </row>
    <row r="6457" spans="2:13" ht="12.75" hidden="1" customHeight="1">
      <c r="B6457" s="1315"/>
      <c r="C6457" s="904"/>
      <c r="D6457" s="629">
        <v>439</v>
      </c>
      <c r="E6457" s="1298"/>
      <c r="F6457" s="1298"/>
      <c r="G6457" s="1298"/>
      <c r="H6457" s="125">
        <v>0.05</v>
      </c>
      <c r="I6457" s="385"/>
      <c r="J6457" s="280">
        <f t="shared" si="214"/>
        <v>0</v>
      </c>
      <c r="K6457" s="410">
        <f t="shared" si="215"/>
        <v>0</v>
      </c>
      <c r="L6457" s="11"/>
      <c r="M6457" s="11"/>
    </row>
    <row r="6458" spans="2:13" ht="12.75" hidden="1" customHeight="1">
      <c r="B6458" s="1315"/>
      <c r="C6458" s="904"/>
      <c r="D6458" s="629">
        <v>440</v>
      </c>
      <c r="E6458" s="1298"/>
      <c r="F6458" s="1298"/>
      <c r="G6458" s="1298"/>
      <c r="H6458" s="125">
        <v>0.05</v>
      </c>
      <c r="I6458" s="385"/>
      <c r="J6458" s="280">
        <f t="shared" si="214"/>
        <v>0</v>
      </c>
      <c r="K6458" s="410">
        <f t="shared" si="215"/>
        <v>0</v>
      </c>
      <c r="L6458" s="11"/>
      <c r="M6458" s="11"/>
    </row>
    <row r="6459" spans="2:13" ht="12.75" hidden="1" customHeight="1">
      <c r="B6459" s="1315"/>
      <c r="C6459" s="904"/>
      <c r="D6459" s="629">
        <v>441</v>
      </c>
      <c r="E6459" s="1298"/>
      <c r="F6459" s="1298"/>
      <c r="G6459" s="1298"/>
      <c r="H6459" s="125">
        <v>0.05</v>
      </c>
      <c r="I6459" s="385"/>
      <c r="J6459" s="203">
        <f t="shared" si="214"/>
        <v>0</v>
      </c>
      <c r="K6459" s="410">
        <f t="shared" si="215"/>
        <v>0</v>
      </c>
      <c r="L6459" s="11"/>
      <c r="M6459" s="11"/>
    </row>
    <row r="6460" spans="2:13" ht="12.75" hidden="1" customHeight="1">
      <c r="B6460" s="1315"/>
      <c r="C6460" s="904"/>
      <c r="D6460" s="629">
        <v>442</v>
      </c>
      <c r="E6460" s="1298"/>
      <c r="F6460" s="1298"/>
      <c r="G6460" s="1298"/>
      <c r="H6460" s="125">
        <v>0.05</v>
      </c>
      <c r="I6460" s="385"/>
      <c r="J6460" s="203">
        <f t="shared" si="214"/>
        <v>0</v>
      </c>
      <c r="K6460" s="410">
        <f t="shared" si="215"/>
        <v>0</v>
      </c>
      <c r="L6460" s="11"/>
      <c r="M6460" s="11"/>
    </row>
    <row r="6461" spans="2:13" ht="12.75" hidden="1" customHeight="1">
      <c r="B6461" s="1315"/>
      <c r="C6461" s="904"/>
      <c r="D6461" s="629">
        <v>443</v>
      </c>
      <c r="E6461" s="1298"/>
      <c r="F6461" s="1298"/>
      <c r="G6461" s="1298"/>
      <c r="H6461" s="125">
        <v>0.05</v>
      </c>
      <c r="I6461" s="385"/>
      <c r="J6461" s="280">
        <f t="shared" si="214"/>
        <v>0</v>
      </c>
      <c r="K6461" s="410">
        <f t="shared" si="215"/>
        <v>0</v>
      </c>
      <c r="L6461" s="11"/>
      <c r="M6461" s="11"/>
    </row>
    <row r="6462" spans="2:13" ht="12.75" hidden="1" customHeight="1">
      <c r="B6462" s="1315"/>
      <c r="C6462" s="904"/>
      <c r="D6462" s="629">
        <v>444</v>
      </c>
      <c r="E6462" s="1298"/>
      <c r="F6462" s="1298"/>
      <c r="G6462" s="1298"/>
      <c r="H6462" s="125">
        <v>0.05</v>
      </c>
      <c r="I6462" s="385"/>
      <c r="J6462" s="280">
        <f t="shared" si="214"/>
        <v>0</v>
      </c>
      <c r="K6462" s="410">
        <f t="shared" si="215"/>
        <v>0</v>
      </c>
      <c r="L6462" s="11"/>
      <c r="M6462" s="11"/>
    </row>
    <row r="6463" spans="2:13" ht="12.75" hidden="1" customHeight="1">
      <c r="B6463" s="1315"/>
      <c r="C6463" s="904"/>
      <c r="D6463" s="629">
        <v>445</v>
      </c>
      <c r="E6463" s="1298"/>
      <c r="F6463" s="1298"/>
      <c r="G6463" s="1298"/>
      <c r="H6463" s="125">
        <v>0.05</v>
      </c>
      <c r="I6463" s="385"/>
      <c r="J6463" s="280">
        <f t="shared" si="214"/>
        <v>0</v>
      </c>
      <c r="K6463" s="410">
        <f t="shared" si="215"/>
        <v>0</v>
      </c>
      <c r="L6463" s="11"/>
      <c r="M6463" s="11"/>
    </row>
    <row r="6464" spans="2:13" ht="12.75" hidden="1" customHeight="1">
      <c r="B6464" s="1315"/>
      <c r="C6464" s="904"/>
      <c r="D6464" s="629">
        <v>446</v>
      </c>
      <c r="E6464" s="1298"/>
      <c r="F6464" s="1298"/>
      <c r="G6464" s="1298"/>
      <c r="H6464" s="125">
        <v>0.05</v>
      </c>
      <c r="I6464" s="385"/>
      <c r="J6464" s="280">
        <f t="shared" si="214"/>
        <v>0</v>
      </c>
      <c r="K6464" s="410">
        <f t="shared" si="215"/>
        <v>0</v>
      </c>
      <c r="L6464" s="11"/>
      <c r="M6464" s="11"/>
    </row>
    <row r="6465" spans="2:13" ht="12.75" hidden="1" customHeight="1">
      <c r="B6465" s="1315"/>
      <c r="C6465" s="904"/>
      <c r="D6465" s="629">
        <v>447</v>
      </c>
      <c r="E6465" s="1298"/>
      <c r="F6465" s="1298"/>
      <c r="G6465" s="1298"/>
      <c r="H6465" s="125">
        <v>0.05</v>
      </c>
      <c r="I6465" s="385"/>
      <c r="J6465" s="280">
        <f t="shared" si="214"/>
        <v>0</v>
      </c>
      <c r="K6465" s="410">
        <f t="shared" si="215"/>
        <v>0</v>
      </c>
      <c r="L6465" s="11"/>
      <c r="M6465" s="11"/>
    </row>
    <row r="6466" spans="2:13" ht="12.75" hidden="1" customHeight="1">
      <c r="B6466" s="1315"/>
      <c r="C6466" s="904"/>
      <c r="D6466" s="629">
        <v>448</v>
      </c>
      <c r="E6466" s="1298"/>
      <c r="F6466" s="1298"/>
      <c r="G6466" s="1298"/>
      <c r="H6466" s="125">
        <v>0.05</v>
      </c>
      <c r="I6466" s="385"/>
      <c r="J6466" s="280">
        <f t="shared" si="214"/>
        <v>0</v>
      </c>
      <c r="K6466" s="410">
        <f t="shared" si="215"/>
        <v>0</v>
      </c>
      <c r="L6466" s="11"/>
      <c r="M6466" s="11"/>
    </row>
    <row r="6467" spans="2:13" ht="12.75" hidden="1" customHeight="1">
      <c r="B6467" s="1315"/>
      <c r="C6467" s="904"/>
      <c r="D6467" s="629">
        <v>449</v>
      </c>
      <c r="E6467" s="1298"/>
      <c r="F6467" s="1298"/>
      <c r="G6467" s="1298"/>
      <c r="H6467" s="125">
        <v>0.05</v>
      </c>
      <c r="I6467" s="385"/>
      <c r="J6467" s="203">
        <f t="shared" ref="J6467:J6530" si="216">$I$12030*H6467</f>
        <v>0</v>
      </c>
      <c r="K6467" s="410">
        <f t="shared" si="215"/>
        <v>0</v>
      </c>
      <c r="L6467" s="11"/>
      <c r="M6467" s="11"/>
    </row>
    <row r="6468" spans="2:13" ht="12.75" hidden="1" customHeight="1">
      <c r="B6468" s="1315"/>
      <c r="C6468" s="904"/>
      <c r="D6468" s="629">
        <v>450</v>
      </c>
      <c r="E6468" s="1298"/>
      <c r="F6468" s="1298"/>
      <c r="G6468" s="1298"/>
      <c r="H6468" s="125">
        <v>0.05</v>
      </c>
      <c r="I6468" s="385"/>
      <c r="J6468" s="203">
        <f t="shared" si="216"/>
        <v>0</v>
      </c>
      <c r="K6468" s="410">
        <f t="shared" ref="K6468:K6531" si="217">MAX(0,(I6468-J6468)*0.75)</f>
        <v>0</v>
      </c>
      <c r="L6468" s="11"/>
      <c r="M6468" s="11"/>
    </row>
    <row r="6469" spans="2:13" ht="12.75" hidden="1" customHeight="1">
      <c r="B6469" s="1315"/>
      <c r="C6469" s="904"/>
      <c r="D6469" s="629">
        <v>451</v>
      </c>
      <c r="E6469" s="1298"/>
      <c r="F6469" s="1298"/>
      <c r="G6469" s="1298"/>
      <c r="H6469" s="125">
        <v>0.05</v>
      </c>
      <c r="I6469" s="385"/>
      <c r="J6469" s="280">
        <f t="shared" si="216"/>
        <v>0</v>
      </c>
      <c r="K6469" s="410">
        <f t="shared" si="217"/>
        <v>0</v>
      </c>
      <c r="L6469" s="11"/>
      <c r="M6469" s="11"/>
    </row>
    <row r="6470" spans="2:13" ht="12.75" hidden="1" customHeight="1">
      <c r="B6470" s="1315"/>
      <c r="C6470" s="904"/>
      <c r="D6470" s="629">
        <v>452</v>
      </c>
      <c r="E6470" s="1298"/>
      <c r="F6470" s="1298"/>
      <c r="G6470" s="1298"/>
      <c r="H6470" s="125">
        <v>0.05</v>
      </c>
      <c r="I6470" s="385"/>
      <c r="J6470" s="280">
        <f t="shared" si="216"/>
        <v>0</v>
      </c>
      <c r="K6470" s="410">
        <f t="shared" si="217"/>
        <v>0</v>
      </c>
      <c r="L6470" s="11"/>
      <c r="M6470" s="11"/>
    </row>
    <row r="6471" spans="2:13" ht="12.75" hidden="1" customHeight="1">
      <c r="B6471" s="1315"/>
      <c r="C6471" s="904"/>
      <c r="D6471" s="629">
        <v>453</v>
      </c>
      <c r="E6471" s="1298"/>
      <c r="F6471" s="1298"/>
      <c r="G6471" s="1298"/>
      <c r="H6471" s="125">
        <v>0.05</v>
      </c>
      <c r="I6471" s="385"/>
      <c r="J6471" s="280">
        <f t="shared" si="216"/>
        <v>0</v>
      </c>
      <c r="K6471" s="410">
        <f t="shared" si="217"/>
        <v>0</v>
      </c>
      <c r="L6471" s="11"/>
      <c r="M6471" s="11"/>
    </row>
    <row r="6472" spans="2:13" ht="12.75" hidden="1" customHeight="1">
      <c r="B6472" s="1315"/>
      <c r="C6472" s="904"/>
      <c r="D6472" s="629">
        <v>454</v>
      </c>
      <c r="E6472" s="1298"/>
      <c r="F6472" s="1298"/>
      <c r="G6472" s="1298"/>
      <c r="H6472" s="125">
        <v>0.05</v>
      </c>
      <c r="I6472" s="385"/>
      <c r="J6472" s="280">
        <f t="shared" si="216"/>
        <v>0</v>
      </c>
      <c r="K6472" s="410">
        <f t="shared" si="217"/>
        <v>0</v>
      </c>
      <c r="L6472" s="11"/>
      <c r="M6472" s="11"/>
    </row>
    <row r="6473" spans="2:13" ht="12.75" hidden="1" customHeight="1">
      <c r="B6473" s="1315"/>
      <c r="C6473" s="904"/>
      <c r="D6473" s="629">
        <v>455</v>
      </c>
      <c r="E6473" s="1298"/>
      <c r="F6473" s="1298"/>
      <c r="G6473" s="1298"/>
      <c r="H6473" s="125">
        <v>0.05</v>
      </c>
      <c r="I6473" s="385"/>
      <c r="J6473" s="280">
        <f t="shared" si="216"/>
        <v>0</v>
      </c>
      <c r="K6473" s="410">
        <f t="shared" si="217"/>
        <v>0</v>
      </c>
      <c r="L6473" s="11"/>
      <c r="M6473" s="11"/>
    </row>
    <row r="6474" spans="2:13" ht="12.75" hidden="1" customHeight="1">
      <c r="B6474" s="1315"/>
      <c r="C6474" s="904"/>
      <c r="D6474" s="629">
        <v>456</v>
      </c>
      <c r="E6474" s="1298"/>
      <c r="F6474" s="1298"/>
      <c r="G6474" s="1298"/>
      <c r="H6474" s="125">
        <v>0.05</v>
      </c>
      <c r="I6474" s="385"/>
      <c r="J6474" s="280">
        <f t="shared" si="216"/>
        <v>0</v>
      </c>
      <c r="K6474" s="410">
        <f t="shared" si="217"/>
        <v>0</v>
      </c>
      <c r="L6474" s="11"/>
      <c r="M6474" s="11"/>
    </row>
    <row r="6475" spans="2:13" ht="12.75" hidden="1" customHeight="1">
      <c r="B6475" s="1315"/>
      <c r="C6475" s="904"/>
      <c r="D6475" s="629">
        <v>457</v>
      </c>
      <c r="E6475" s="1298"/>
      <c r="F6475" s="1298"/>
      <c r="G6475" s="1298"/>
      <c r="H6475" s="125">
        <v>0.05</v>
      </c>
      <c r="I6475" s="385"/>
      <c r="J6475" s="203">
        <f t="shared" si="216"/>
        <v>0</v>
      </c>
      <c r="K6475" s="410">
        <f t="shared" si="217"/>
        <v>0</v>
      </c>
      <c r="L6475" s="11"/>
      <c r="M6475" s="11"/>
    </row>
    <row r="6476" spans="2:13" ht="12.75" hidden="1" customHeight="1">
      <c r="B6476" s="1315"/>
      <c r="C6476" s="904"/>
      <c r="D6476" s="629">
        <v>458</v>
      </c>
      <c r="E6476" s="1298"/>
      <c r="F6476" s="1298"/>
      <c r="G6476" s="1298"/>
      <c r="H6476" s="125">
        <v>0.05</v>
      </c>
      <c r="I6476" s="385"/>
      <c r="J6476" s="203">
        <f t="shared" si="216"/>
        <v>0</v>
      </c>
      <c r="K6476" s="410">
        <f t="shared" si="217"/>
        <v>0</v>
      </c>
      <c r="L6476" s="11"/>
      <c r="M6476" s="11"/>
    </row>
    <row r="6477" spans="2:13" ht="12.75" hidden="1" customHeight="1">
      <c r="B6477" s="1315"/>
      <c r="C6477" s="904"/>
      <c r="D6477" s="629">
        <v>459</v>
      </c>
      <c r="E6477" s="1298"/>
      <c r="F6477" s="1298"/>
      <c r="G6477" s="1298"/>
      <c r="H6477" s="125">
        <v>0.05</v>
      </c>
      <c r="I6477" s="385"/>
      <c r="J6477" s="280">
        <f t="shared" si="216"/>
        <v>0</v>
      </c>
      <c r="K6477" s="410">
        <f t="shared" si="217"/>
        <v>0</v>
      </c>
      <c r="L6477" s="11"/>
      <c r="M6477" s="11"/>
    </row>
    <row r="6478" spans="2:13" ht="12.75" hidden="1" customHeight="1">
      <c r="B6478" s="1315"/>
      <c r="C6478" s="904"/>
      <c r="D6478" s="629">
        <v>460</v>
      </c>
      <c r="E6478" s="1298"/>
      <c r="F6478" s="1298"/>
      <c r="G6478" s="1298"/>
      <c r="H6478" s="125">
        <v>0.05</v>
      </c>
      <c r="I6478" s="385"/>
      <c r="J6478" s="280">
        <f t="shared" si="216"/>
        <v>0</v>
      </c>
      <c r="K6478" s="410">
        <f t="shared" si="217"/>
        <v>0</v>
      </c>
      <c r="L6478" s="11"/>
      <c r="M6478" s="11"/>
    </row>
    <row r="6479" spans="2:13" ht="12.75" hidden="1" customHeight="1">
      <c r="B6479" s="1315"/>
      <c r="C6479" s="904"/>
      <c r="D6479" s="629">
        <v>461</v>
      </c>
      <c r="E6479" s="1298"/>
      <c r="F6479" s="1298"/>
      <c r="G6479" s="1298"/>
      <c r="H6479" s="125">
        <v>0.05</v>
      </c>
      <c r="I6479" s="385"/>
      <c r="J6479" s="280">
        <f t="shared" si="216"/>
        <v>0</v>
      </c>
      <c r="K6479" s="410">
        <f t="shared" si="217"/>
        <v>0</v>
      </c>
      <c r="L6479" s="11"/>
      <c r="M6479" s="11"/>
    </row>
    <row r="6480" spans="2:13" ht="12.75" hidden="1" customHeight="1">
      <c r="B6480" s="1315"/>
      <c r="C6480" s="904"/>
      <c r="D6480" s="629">
        <v>462</v>
      </c>
      <c r="E6480" s="1298"/>
      <c r="F6480" s="1298"/>
      <c r="G6480" s="1298"/>
      <c r="H6480" s="125">
        <v>0.05</v>
      </c>
      <c r="I6480" s="385"/>
      <c r="J6480" s="203">
        <f t="shared" si="216"/>
        <v>0</v>
      </c>
      <c r="K6480" s="410">
        <f t="shared" si="217"/>
        <v>0</v>
      </c>
      <c r="L6480" s="11"/>
      <c r="M6480" s="11"/>
    </row>
    <row r="6481" spans="2:13" ht="12.75" hidden="1" customHeight="1">
      <c r="B6481" s="1315"/>
      <c r="C6481" s="904"/>
      <c r="D6481" s="629">
        <v>463</v>
      </c>
      <c r="E6481" s="1298"/>
      <c r="F6481" s="1298"/>
      <c r="G6481" s="1298"/>
      <c r="H6481" s="125">
        <v>0.05</v>
      </c>
      <c r="I6481" s="385"/>
      <c r="J6481" s="203">
        <f t="shared" si="216"/>
        <v>0</v>
      </c>
      <c r="K6481" s="410">
        <f t="shared" si="217"/>
        <v>0</v>
      </c>
      <c r="L6481" s="11"/>
      <c r="M6481" s="11"/>
    </row>
    <row r="6482" spans="2:13" ht="12.75" hidden="1" customHeight="1">
      <c r="B6482" s="1315"/>
      <c r="C6482" s="904"/>
      <c r="D6482" s="629">
        <v>464</v>
      </c>
      <c r="E6482" s="1298"/>
      <c r="F6482" s="1298"/>
      <c r="G6482" s="1298"/>
      <c r="H6482" s="125">
        <v>0.05</v>
      </c>
      <c r="I6482" s="385"/>
      <c r="J6482" s="280">
        <f t="shared" si="216"/>
        <v>0</v>
      </c>
      <c r="K6482" s="410">
        <f t="shared" si="217"/>
        <v>0</v>
      </c>
      <c r="L6482" s="11"/>
      <c r="M6482" s="11"/>
    </row>
    <row r="6483" spans="2:13" ht="12.75" hidden="1" customHeight="1">
      <c r="B6483" s="1315"/>
      <c r="C6483" s="904"/>
      <c r="D6483" s="629">
        <v>465</v>
      </c>
      <c r="E6483" s="1298"/>
      <c r="F6483" s="1298"/>
      <c r="G6483" s="1298"/>
      <c r="H6483" s="125">
        <v>0.05</v>
      </c>
      <c r="I6483" s="385"/>
      <c r="J6483" s="280">
        <f t="shared" si="216"/>
        <v>0</v>
      </c>
      <c r="K6483" s="410">
        <f t="shared" si="217"/>
        <v>0</v>
      </c>
      <c r="L6483" s="11"/>
      <c r="M6483" s="11"/>
    </row>
    <row r="6484" spans="2:13" ht="12.75" hidden="1" customHeight="1">
      <c r="B6484" s="1315"/>
      <c r="C6484" s="904"/>
      <c r="D6484" s="629">
        <v>466</v>
      </c>
      <c r="E6484" s="1298"/>
      <c r="F6484" s="1298"/>
      <c r="G6484" s="1298"/>
      <c r="H6484" s="125">
        <v>0.05</v>
      </c>
      <c r="I6484" s="385"/>
      <c r="J6484" s="280">
        <f t="shared" si="216"/>
        <v>0</v>
      </c>
      <c r="K6484" s="410">
        <f t="shared" si="217"/>
        <v>0</v>
      </c>
      <c r="L6484" s="11"/>
      <c r="M6484" s="11"/>
    </row>
    <row r="6485" spans="2:13" ht="12.75" hidden="1" customHeight="1">
      <c r="B6485" s="1315"/>
      <c r="C6485" s="904"/>
      <c r="D6485" s="629">
        <v>467</v>
      </c>
      <c r="E6485" s="1298"/>
      <c r="F6485" s="1298"/>
      <c r="G6485" s="1298"/>
      <c r="H6485" s="125">
        <v>0.05</v>
      </c>
      <c r="I6485" s="385"/>
      <c r="J6485" s="280">
        <f t="shared" si="216"/>
        <v>0</v>
      </c>
      <c r="K6485" s="410">
        <f t="shared" si="217"/>
        <v>0</v>
      </c>
      <c r="L6485" s="11"/>
      <c r="M6485" s="11"/>
    </row>
    <row r="6486" spans="2:13" ht="12.75" hidden="1" customHeight="1">
      <c r="B6486" s="1315"/>
      <c r="C6486" s="904"/>
      <c r="D6486" s="629">
        <v>468</v>
      </c>
      <c r="E6486" s="1298"/>
      <c r="F6486" s="1298"/>
      <c r="G6486" s="1298"/>
      <c r="H6486" s="125">
        <v>0.05</v>
      </c>
      <c r="I6486" s="385"/>
      <c r="J6486" s="280">
        <f t="shared" si="216"/>
        <v>0</v>
      </c>
      <c r="K6486" s="410">
        <f t="shared" si="217"/>
        <v>0</v>
      </c>
      <c r="L6486" s="11"/>
      <c r="M6486" s="11"/>
    </row>
    <row r="6487" spans="2:13" ht="12.75" hidden="1" customHeight="1">
      <c r="B6487" s="1315"/>
      <c r="C6487" s="904"/>
      <c r="D6487" s="629">
        <v>469</v>
      </c>
      <c r="E6487" s="1298"/>
      <c r="F6487" s="1298"/>
      <c r="G6487" s="1298"/>
      <c r="H6487" s="125">
        <v>0.05</v>
      </c>
      <c r="I6487" s="385"/>
      <c r="J6487" s="280">
        <f t="shared" si="216"/>
        <v>0</v>
      </c>
      <c r="K6487" s="410">
        <f t="shared" si="217"/>
        <v>0</v>
      </c>
      <c r="L6487" s="11"/>
      <c r="M6487" s="11"/>
    </row>
    <row r="6488" spans="2:13" ht="12.75" hidden="1" customHeight="1">
      <c r="B6488" s="1315"/>
      <c r="C6488" s="904"/>
      <c r="D6488" s="629">
        <v>470</v>
      </c>
      <c r="E6488" s="1298"/>
      <c r="F6488" s="1298"/>
      <c r="G6488" s="1298"/>
      <c r="H6488" s="125">
        <v>0.05</v>
      </c>
      <c r="I6488" s="385"/>
      <c r="J6488" s="203">
        <f t="shared" si="216"/>
        <v>0</v>
      </c>
      <c r="K6488" s="410">
        <f t="shared" si="217"/>
        <v>0</v>
      </c>
      <c r="L6488" s="11"/>
      <c r="M6488" s="11"/>
    </row>
    <row r="6489" spans="2:13" ht="12.75" hidden="1" customHeight="1">
      <c r="B6489" s="1315"/>
      <c r="C6489" s="904"/>
      <c r="D6489" s="629">
        <v>471</v>
      </c>
      <c r="E6489" s="1298"/>
      <c r="F6489" s="1298"/>
      <c r="G6489" s="1298"/>
      <c r="H6489" s="125">
        <v>0.05</v>
      </c>
      <c r="I6489" s="385"/>
      <c r="J6489" s="203">
        <f t="shared" si="216"/>
        <v>0</v>
      </c>
      <c r="K6489" s="410">
        <f t="shared" si="217"/>
        <v>0</v>
      </c>
      <c r="L6489" s="11"/>
      <c r="M6489" s="11"/>
    </row>
    <row r="6490" spans="2:13" ht="12.75" hidden="1" customHeight="1">
      <c r="B6490" s="1315"/>
      <c r="C6490" s="904"/>
      <c r="D6490" s="629">
        <v>472</v>
      </c>
      <c r="E6490" s="1298"/>
      <c r="F6490" s="1298"/>
      <c r="G6490" s="1298"/>
      <c r="H6490" s="125">
        <v>0.05</v>
      </c>
      <c r="I6490" s="385"/>
      <c r="J6490" s="280">
        <f t="shared" si="216"/>
        <v>0</v>
      </c>
      <c r="K6490" s="410">
        <f t="shared" si="217"/>
        <v>0</v>
      </c>
      <c r="L6490" s="11"/>
      <c r="M6490" s="11"/>
    </row>
    <row r="6491" spans="2:13" ht="12.75" hidden="1" customHeight="1">
      <c r="B6491" s="1315"/>
      <c r="C6491" s="904"/>
      <c r="D6491" s="629">
        <v>473</v>
      </c>
      <c r="E6491" s="1298"/>
      <c r="F6491" s="1298"/>
      <c r="G6491" s="1298"/>
      <c r="H6491" s="125">
        <v>0.05</v>
      </c>
      <c r="I6491" s="385"/>
      <c r="J6491" s="280">
        <f t="shared" si="216"/>
        <v>0</v>
      </c>
      <c r="K6491" s="410">
        <f t="shared" si="217"/>
        <v>0</v>
      </c>
      <c r="L6491" s="11"/>
      <c r="M6491" s="11"/>
    </row>
    <row r="6492" spans="2:13" ht="12.75" hidden="1" customHeight="1">
      <c r="B6492" s="1315"/>
      <c r="C6492" s="904"/>
      <c r="D6492" s="629">
        <v>474</v>
      </c>
      <c r="E6492" s="1298"/>
      <c r="F6492" s="1298"/>
      <c r="G6492" s="1298"/>
      <c r="H6492" s="125">
        <v>0.05</v>
      </c>
      <c r="I6492" s="385"/>
      <c r="J6492" s="280">
        <f t="shared" si="216"/>
        <v>0</v>
      </c>
      <c r="K6492" s="410">
        <f t="shared" si="217"/>
        <v>0</v>
      </c>
      <c r="L6492" s="11"/>
      <c r="M6492" s="11"/>
    </row>
    <row r="6493" spans="2:13" ht="12.75" hidden="1" customHeight="1">
      <c r="B6493" s="1315"/>
      <c r="C6493" s="904"/>
      <c r="D6493" s="629">
        <v>475</v>
      </c>
      <c r="E6493" s="1298"/>
      <c r="F6493" s="1298"/>
      <c r="G6493" s="1298"/>
      <c r="H6493" s="125">
        <v>0.05</v>
      </c>
      <c r="I6493" s="385"/>
      <c r="J6493" s="280">
        <f t="shared" si="216"/>
        <v>0</v>
      </c>
      <c r="K6493" s="410">
        <f t="shared" si="217"/>
        <v>0</v>
      </c>
      <c r="L6493" s="11"/>
      <c r="M6493" s="11"/>
    </row>
    <row r="6494" spans="2:13" ht="12.75" hidden="1" customHeight="1">
      <c r="B6494" s="1315"/>
      <c r="C6494" s="904"/>
      <c r="D6494" s="629">
        <v>476</v>
      </c>
      <c r="E6494" s="1298"/>
      <c r="F6494" s="1298"/>
      <c r="G6494" s="1298"/>
      <c r="H6494" s="125">
        <v>0.05</v>
      </c>
      <c r="I6494" s="385"/>
      <c r="J6494" s="280">
        <f t="shared" si="216"/>
        <v>0</v>
      </c>
      <c r="K6494" s="410">
        <f t="shared" si="217"/>
        <v>0</v>
      </c>
      <c r="L6494" s="11"/>
      <c r="M6494" s="11"/>
    </row>
    <row r="6495" spans="2:13" ht="12.75" hidden="1" customHeight="1">
      <c r="B6495" s="1315"/>
      <c r="C6495" s="904"/>
      <c r="D6495" s="629">
        <v>477</v>
      </c>
      <c r="E6495" s="1298"/>
      <c r="F6495" s="1298"/>
      <c r="G6495" s="1298"/>
      <c r="H6495" s="125">
        <v>0.05</v>
      </c>
      <c r="I6495" s="385"/>
      <c r="J6495" s="280">
        <f t="shared" si="216"/>
        <v>0</v>
      </c>
      <c r="K6495" s="410">
        <f t="shared" si="217"/>
        <v>0</v>
      </c>
      <c r="L6495" s="11"/>
      <c r="M6495" s="11"/>
    </row>
    <row r="6496" spans="2:13" ht="12.75" hidden="1" customHeight="1">
      <c r="B6496" s="1315"/>
      <c r="C6496" s="904"/>
      <c r="D6496" s="629">
        <v>478</v>
      </c>
      <c r="E6496" s="1298"/>
      <c r="F6496" s="1298"/>
      <c r="G6496" s="1298"/>
      <c r="H6496" s="125">
        <v>0.05</v>
      </c>
      <c r="I6496" s="385"/>
      <c r="J6496" s="203">
        <f t="shared" si="216"/>
        <v>0</v>
      </c>
      <c r="K6496" s="410">
        <f t="shared" si="217"/>
        <v>0</v>
      </c>
      <c r="L6496" s="11"/>
      <c r="M6496" s="11"/>
    </row>
    <row r="6497" spans="2:13" ht="12.75" hidden="1" customHeight="1">
      <c r="B6497" s="1315"/>
      <c r="C6497" s="904"/>
      <c r="D6497" s="629">
        <v>479</v>
      </c>
      <c r="E6497" s="1298"/>
      <c r="F6497" s="1298"/>
      <c r="G6497" s="1298"/>
      <c r="H6497" s="125">
        <v>0.05</v>
      </c>
      <c r="I6497" s="385"/>
      <c r="J6497" s="203">
        <f t="shared" si="216"/>
        <v>0</v>
      </c>
      <c r="K6497" s="410">
        <f t="shared" si="217"/>
        <v>0</v>
      </c>
      <c r="L6497" s="11"/>
      <c r="M6497" s="11"/>
    </row>
    <row r="6498" spans="2:13" ht="12.75" hidden="1" customHeight="1">
      <c r="B6498" s="1315"/>
      <c r="C6498" s="904"/>
      <c r="D6498" s="629">
        <v>480</v>
      </c>
      <c r="E6498" s="1298"/>
      <c r="F6498" s="1298"/>
      <c r="G6498" s="1298"/>
      <c r="H6498" s="125">
        <v>0.05</v>
      </c>
      <c r="I6498" s="385"/>
      <c r="J6498" s="203">
        <f t="shared" si="216"/>
        <v>0</v>
      </c>
      <c r="K6498" s="410">
        <f t="shared" si="217"/>
        <v>0</v>
      </c>
      <c r="L6498" s="11"/>
      <c r="M6498" s="11"/>
    </row>
    <row r="6499" spans="2:13" ht="12.75" hidden="1" customHeight="1">
      <c r="B6499" s="1315"/>
      <c r="C6499" s="904"/>
      <c r="D6499" s="629">
        <v>481</v>
      </c>
      <c r="E6499" s="1298"/>
      <c r="F6499" s="1298"/>
      <c r="G6499" s="1298"/>
      <c r="H6499" s="125">
        <v>0.05</v>
      </c>
      <c r="I6499" s="385"/>
      <c r="J6499" s="280">
        <f t="shared" si="216"/>
        <v>0</v>
      </c>
      <c r="K6499" s="410">
        <f t="shared" si="217"/>
        <v>0</v>
      </c>
      <c r="L6499" s="11"/>
      <c r="M6499" s="11"/>
    </row>
    <row r="6500" spans="2:13" ht="12.75" hidden="1" customHeight="1">
      <c r="B6500" s="1315"/>
      <c r="C6500" s="904"/>
      <c r="D6500" s="629">
        <v>482</v>
      </c>
      <c r="E6500" s="1298"/>
      <c r="F6500" s="1298"/>
      <c r="G6500" s="1298"/>
      <c r="H6500" s="125">
        <v>0.05</v>
      </c>
      <c r="I6500" s="385"/>
      <c r="J6500" s="280">
        <f t="shared" si="216"/>
        <v>0</v>
      </c>
      <c r="K6500" s="410">
        <f t="shared" si="217"/>
        <v>0</v>
      </c>
      <c r="L6500" s="11"/>
      <c r="M6500" s="11"/>
    </row>
    <row r="6501" spans="2:13" ht="12.75" hidden="1" customHeight="1">
      <c r="B6501" s="1315"/>
      <c r="C6501" s="904"/>
      <c r="D6501" s="629">
        <v>483</v>
      </c>
      <c r="E6501" s="1298"/>
      <c r="F6501" s="1298"/>
      <c r="G6501" s="1298"/>
      <c r="H6501" s="125">
        <v>0.05</v>
      </c>
      <c r="I6501" s="385"/>
      <c r="J6501" s="280">
        <f t="shared" si="216"/>
        <v>0</v>
      </c>
      <c r="K6501" s="410">
        <f t="shared" si="217"/>
        <v>0</v>
      </c>
      <c r="L6501" s="11"/>
      <c r="M6501" s="11"/>
    </row>
    <row r="6502" spans="2:13" ht="12.75" hidden="1" customHeight="1">
      <c r="B6502" s="1315"/>
      <c r="C6502" s="904"/>
      <c r="D6502" s="629">
        <v>484</v>
      </c>
      <c r="E6502" s="1298"/>
      <c r="F6502" s="1298"/>
      <c r="G6502" s="1298"/>
      <c r="H6502" s="125">
        <v>0.05</v>
      </c>
      <c r="I6502" s="385"/>
      <c r="J6502" s="280">
        <f t="shared" si="216"/>
        <v>0</v>
      </c>
      <c r="K6502" s="410">
        <f t="shared" si="217"/>
        <v>0</v>
      </c>
      <c r="L6502" s="11"/>
      <c r="M6502" s="11"/>
    </row>
    <row r="6503" spans="2:13" ht="12.75" hidden="1" customHeight="1">
      <c r="B6503" s="1315"/>
      <c r="C6503" s="904"/>
      <c r="D6503" s="629">
        <v>485</v>
      </c>
      <c r="E6503" s="1298"/>
      <c r="F6503" s="1298"/>
      <c r="G6503" s="1298"/>
      <c r="H6503" s="125">
        <v>0.05</v>
      </c>
      <c r="I6503" s="385"/>
      <c r="J6503" s="280">
        <f t="shared" si="216"/>
        <v>0</v>
      </c>
      <c r="K6503" s="410">
        <f t="shared" si="217"/>
        <v>0</v>
      </c>
      <c r="L6503" s="11"/>
      <c r="M6503" s="11"/>
    </row>
    <row r="6504" spans="2:13" ht="12.75" hidden="1" customHeight="1">
      <c r="B6504" s="1315"/>
      <c r="C6504" s="904"/>
      <c r="D6504" s="629">
        <v>486</v>
      </c>
      <c r="E6504" s="1298"/>
      <c r="F6504" s="1298"/>
      <c r="G6504" s="1298"/>
      <c r="H6504" s="125">
        <v>0.05</v>
      </c>
      <c r="I6504" s="385"/>
      <c r="J6504" s="280">
        <f t="shared" si="216"/>
        <v>0</v>
      </c>
      <c r="K6504" s="410">
        <f t="shared" si="217"/>
        <v>0</v>
      </c>
      <c r="L6504" s="11"/>
      <c r="M6504" s="11"/>
    </row>
    <row r="6505" spans="2:13" ht="12.75" hidden="1" customHeight="1">
      <c r="B6505" s="1315"/>
      <c r="C6505" s="904"/>
      <c r="D6505" s="629">
        <v>487</v>
      </c>
      <c r="E6505" s="1298"/>
      <c r="F6505" s="1298"/>
      <c r="G6505" s="1298"/>
      <c r="H6505" s="125">
        <v>0.05</v>
      </c>
      <c r="I6505" s="385"/>
      <c r="J6505" s="203">
        <f t="shared" si="216"/>
        <v>0</v>
      </c>
      <c r="K6505" s="410">
        <f t="shared" si="217"/>
        <v>0</v>
      </c>
      <c r="L6505" s="11"/>
      <c r="M6505" s="11"/>
    </row>
    <row r="6506" spans="2:13" ht="12.75" hidden="1" customHeight="1">
      <c r="B6506" s="1315"/>
      <c r="C6506" s="904"/>
      <c r="D6506" s="629">
        <v>488</v>
      </c>
      <c r="E6506" s="1298"/>
      <c r="F6506" s="1298"/>
      <c r="G6506" s="1298"/>
      <c r="H6506" s="125">
        <v>0.05</v>
      </c>
      <c r="I6506" s="385"/>
      <c r="J6506" s="203">
        <f t="shared" si="216"/>
        <v>0</v>
      </c>
      <c r="K6506" s="410">
        <f t="shared" si="217"/>
        <v>0</v>
      </c>
      <c r="L6506" s="11"/>
      <c r="M6506" s="11"/>
    </row>
    <row r="6507" spans="2:13" ht="12.75" hidden="1" customHeight="1">
      <c r="B6507" s="1315"/>
      <c r="C6507" s="904"/>
      <c r="D6507" s="629">
        <v>489</v>
      </c>
      <c r="E6507" s="1298"/>
      <c r="F6507" s="1298"/>
      <c r="G6507" s="1298"/>
      <c r="H6507" s="125">
        <v>0.05</v>
      </c>
      <c r="I6507" s="385"/>
      <c r="J6507" s="280">
        <f t="shared" si="216"/>
        <v>0</v>
      </c>
      <c r="K6507" s="410">
        <f t="shared" si="217"/>
        <v>0</v>
      </c>
      <c r="L6507" s="11"/>
      <c r="M6507" s="11"/>
    </row>
    <row r="6508" spans="2:13" ht="12.75" hidden="1" customHeight="1">
      <c r="B6508" s="1315"/>
      <c r="C6508" s="904"/>
      <c r="D6508" s="629">
        <v>490</v>
      </c>
      <c r="E6508" s="1298"/>
      <c r="F6508" s="1298"/>
      <c r="G6508" s="1298"/>
      <c r="H6508" s="125">
        <v>0.05</v>
      </c>
      <c r="I6508" s="385"/>
      <c r="J6508" s="280">
        <f t="shared" si="216"/>
        <v>0</v>
      </c>
      <c r="K6508" s="410">
        <f t="shared" si="217"/>
        <v>0</v>
      </c>
      <c r="L6508" s="11"/>
      <c r="M6508" s="11"/>
    </row>
    <row r="6509" spans="2:13" ht="12.75" hidden="1" customHeight="1">
      <c r="B6509" s="1315"/>
      <c r="C6509" s="904"/>
      <c r="D6509" s="629">
        <v>491</v>
      </c>
      <c r="E6509" s="1298"/>
      <c r="F6509" s="1298"/>
      <c r="G6509" s="1298"/>
      <c r="H6509" s="125">
        <v>0.05</v>
      </c>
      <c r="I6509" s="385"/>
      <c r="J6509" s="280">
        <f t="shared" si="216"/>
        <v>0</v>
      </c>
      <c r="K6509" s="410">
        <f t="shared" si="217"/>
        <v>0</v>
      </c>
      <c r="L6509" s="11"/>
      <c r="M6509" s="11"/>
    </row>
    <row r="6510" spans="2:13" ht="12.75" hidden="1" customHeight="1">
      <c r="B6510" s="1315"/>
      <c r="C6510" s="904"/>
      <c r="D6510" s="629">
        <v>492</v>
      </c>
      <c r="E6510" s="1298"/>
      <c r="F6510" s="1298"/>
      <c r="G6510" s="1298"/>
      <c r="H6510" s="125">
        <v>0.05</v>
      </c>
      <c r="I6510" s="385"/>
      <c r="J6510" s="280">
        <f t="shared" si="216"/>
        <v>0</v>
      </c>
      <c r="K6510" s="410">
        <f t="shared" si="217"/>
        <v>0</v>
      </c>
      <c r="L6510" s="11"/>
      <c r="M6510" s="11"/>
    </row>
    <row r="6511" spans="2:13" ht="12.75" hidden="1" customHeight="1">
      <c r="B6511" s="1315"/>
      <c r="C6511" s="904"/>
      <c r="D6511" s="629">
        <v>493</v>
      </c>
      <c r="E6511" s="1298"/>
      <c r="F6511" s="1298"/>
      <c r="G6511" s="1298"/>
      <c r="H6511" s="125">
        <v>0.05</v>
      </c>
      <c r="I6511" s="385"/>
      <c r="J6511" s="280">
        <f t="shared" si="216"/>
        <v>0</v>
      </c>
      <c r="K6511" s="410">
        <f t="shared" si="217"/>
        <v>0</v>
      </c>
      <c r="L6511" s="11"/>
      <c r="M6511" s="11"/>
    </row>
    <row r="6512" spans="2:13" ht="12.75" hidden="1" customHeight="1">
      <c r="B6512" s="1315"/>
      <c r="C6512" s="904"/>
      <c r="D6512" s="629">
        <v>494</v>
      </c>
      <c r="E6512" s="1298"/>
      <c r="F6512" s="1298"/>
      <c r="G6512" s="1298"/>
      <c r="H6512" s="125">
        <v>0.05</v>
      </c>
      <c r="I6512" s="385"/>
      <c r="J6512" s="280">
        <f t="shared" si="216"/>
        <v>0</v>
      </c>
      <c r="K6512" s="410">
        <f t="shared" si="217"/>
        <v>0</v>
      </c>
      <c r="L6512" s="11"/>
      <c r="M6512" s="11"/>
    </row>
    <row r="6513" spans="2:13" ht="12.75" hidden="1" customHeight="1">
      <c r="B6513" s="1315"/>
      <c r="C6513" s="904"/>
      <c r="D6513" s="629">
        <v>495</v>
      </c>
      <c r="E6513" s="1298"/>
      <c r="F6513" s="1298"/>
      <c r="G6513" s="1298"/>
      <c r="H6513" s="125">
        <v>0.05</v>
      </c>
      <c r="I6513" s="385"/>
      <c r="J6513" s="203">
        <f t="shared" si="216"/>
        <v>0</v>
      </c>
      <c r="K6513" s="410">
        <f t="shared" si="217"/>
        <v>0</v>
      </c>
      <c r="L6513" s="11"/>
      <c r="M6513" s="11"/>
    </row>
    <row r="6514" spans="2:13" ht="12.75" hidden="1" customHeight="1">
      <c r="B6514" s="1315"/>
      <c r="C6514" s="904"/>
      <c r="D6514" s="629">
        <v>496</v>
      </c>
      <c r="E6514" s="1298"/>
      <c r="F6514" s="1298"/>
      <c r="G6514" s="1298"/>
      <c r="H6514" s="125">
        <v>0.05</v>
      </c>
      <c r="I6514" s="385"/>
      <c r="J6514" s="203">
        <f t="shared" si="216"/>
        <v>0</v>
      </c>
      <c r="K6514" s="410">
        <f t="shared" si="217"/>
        <v>0</v>
      </c>
      <c r="L6514" s="11"/>
      <c r="M6514" s="11"/>
    </row>
    <row r="6515" spans="2:13" ht="12.75" hidden="1" customHeight="1">
      <c r="B6515" s="1315"/>
      <c r="C6515" s="904"/>
      <c r="D6515" s="629">
        <v>497</v>
      </c>
      <c r="E6515" s="1298"/>
      <c r="F6515" s="1298"/>
      <c r="G6515" s="1298"/>
      <c r="H6515" s="125">
        <v>0.05</v>
      </c>
      <c r="I6515" s="385"/>
      <c r="J6515" s="280">
        <f t="shared" si="216"/>
        <v>0</v>
      </c>
      <c r="K6515" s="410">
        <f t="shared" si="217"/>
        <v>0</v>
      </c>
      <c r="L6515" s="11"/>
      <c r="M6515" s="11"/>
    </row>
    <row r="6516" spans="2:13" ht="12.75" hidden="1" customHeight="1">
      <c r="B6516" s="1315"/>
      <c r="C6516" s="904"/>
      <c r="D6516" s="629">
        <v>498</v>
      </c>
      <c r="E6516" s="1298"/>
      <c r="F6516" s="1298"/>
      <c r="G6516" s="1298"/>
      <c r="H6516" s="125">
        <v>0.05</v>
      </c>
      <c r="I6516" s="385"/>
      <c r="J6516" s="280">
        <f t="shared" si="216"/>
        <v>0</v>
      </c>
      <c r="K6516" s="410">
        <f t="shared" si="217"/>
        <v>0</v>
      </c>
      <c r="L6516" s="11"/>
      <c r="M6516" s="11"/>
    </row>
    <row r="6517" spans="2:13" ht="12.75" hidden="1" customHeight="1">
      <c r="B6517" s="1315"/>
      <c r="C6517" s="904"/>
      <c r="D6517" s="629">
        <v>499</v>
      </c>
      <c r="E6517" s="1298"/>
      <c r="F6517" s="1298"/>
      <c r="G6517" s="1298"/>
      <c r="H6517" s="125">
        <v>0.05</v>
      </c>
      <c r="I6517" s="385"/>
      <c r="J6517" s="280">
        <f t="shared" si="216"/>
        <v>0</v>
      </c>
      <c r="K6517" s="410">
        <f t="shared" si="217"/>
        <v>0</v>
      </c>
      <c r="L6517" s="11"/>
      <c r="M6517" s="11"/>
    </row>
    <row r="6518" spans="2:13" ht="12.75" hidden="1" customHeight="1">
      <c r="B6518" s="1315"/>
      <c r="C6518" s="904"/>
      <c r="D6518" s="629">
        <v>500</v>
      </c>
      <c r="E6518" s="1298"/>
      <c r="F6518" s="1298"/>
      <c r="G6518" s="1298"/>
      <c r="H6518" s="125">
        <v>0.05</v>
      </c>
      <c r="I6518" s="385"/>
      <c r="J6518" s="280">
        <f t="shared" si="216"/>
        <v>0</v>
      </c>
      <c r="K6518" s="410">
        <f t="shared" si="217"/>
        <v>0</v>
      </c>
      <c r="L6518" s="11"/>
      <c r="M6518" s="11"/>
    </row>
    <row r="6519" spans="2:13" ht="12.75" hidden="1" customHeight="1">
      <c r="B6519" s="1315"/>
      <c r="C6519" s="904"/>
      <c r="D6519" s="629">
        <v>501</v>
      </c>
      <c r="E6519" s="1298"/>
      <c r="F6519" s="1298"/>
      <c r="G6519" s="1298"/>
      <c r="H6519" s="125">
        <v>0.05</v>
      </c>
      <c r="I6519" s="385"/>
      <c r="J6519" s="280">
        <f t="shared" si="216"/>
        <v>0</v>
      </c>
      <c r="K6519" s="410">
        <f t="shared" si="217"/>
        <v>0</v>
      </c>
      <c r="L6519" s="11"/>
      <c r="M6519" s="11"/>
    </row>
    <row r="6520" spans="2:13" ht="12.75" hidden="1" customHeight="1">
      <c r="B6520" s="1315"/>
      <c r="C6520" s="904"/>
      <c r="D6520" s="629">
        <v>502</v>
      </c>
      <c r="E6520" s="1298"/>
      <c r="F6520" s="1298"/>
      <c r="G6520" s="1298"/>
      <c r="H6520" s="125">
        <v>0.05</v>
      </c>
      <c r="I6520" s="385"/>
      <c r="J6520" s="280">
        <f t="shared" si="216"/>
        <v>0</v>
      </c>
      <c r="K6520" s="410">
        <f t="shared" si="217"/>
        <v>0</v>
      </c>
      <c r="L6520" s="11"/>
      <c r="M6520" s="11"/>
    </row>
    <row r="6521" spans="2:13" ht="12.75" hidden="1" customHeight="1">
      <c r="B6521" s="1315"/>
      <c r="C6521" s="904"/>
      <c r="D6521" s="629">
        <v>503</v>
      </c>
      <c r="E6521" s="1298"/>
      <c r="F6521" s="1298"/>
      <c r="G6521" s="1298"/>
      <c r="H6521" s="125">
        <v>0.05</v>
      </c>
      <c r="I6521" s="385"/>
      <c r="J6521" s="203">
        <f t="shared" si="216"/>
        <v>0</v>
      </c>
      <c r="K6521" s="410">
        <f t="shared" si="217"/>
        <v>0</v>
      </c>
      <c r="L6521" s="11"/>
      <c r="M6521" s="11"/>
    </row>
    <row r="6522" spans="2:13" ht="12.75" hidden="1" customHeight="1">
      <c r="B6522" s="1315"/>
      <c r="C6522" s="904"/>
      <c r="D6522" s="629">
        <v>504</v>
      </c>
      <c r="E6522" s="1298"/>
      <c r="F6522" s="1298"/>
      <c r="G6522" s="1298"/>
      <c r="H6522" s="125">
        <v>0.05</v>
      </c>
      <c r="I6522" s="385"/>
      <c r="J6522" s="203">
        <f t="shared" si="216"/>
        <v>0</v>
      </c>
      <c r="K6522" s="410">
        <f t="shared" si="217"/>
        <v>0</v>
      </c>
      <c r="L6522" s="11"/>
      <c r="M6522" s="11"/>
    </row>
    <row r="6523" spans="2:13" ht="12.75" hidden="1" customHeight="1">
      <c r="B6523" s="1315"/>
      <c r="C6523" s="904"/>
      <c r="D6523" s="629">
        <v>505</v>
      </c>
      <c r="E6523" s="1298"/>
      <c r="F6523" s="1298"/>
      <c r="G6523" s="1298"/>
      <c r="H6523" s="125">
        <v>0.05</v>
      </c>
      <c r="I6523" s="385"/>
      <c r="J6523" s="280">
        <f t="shared" si="216"/>
        <v>0</v>
      </c>
      <c r="K6523" s="410">
        <f t="shared" si="217"/>
        <v>0</v>
      </c>
      <c r="L6523" s="11"/>
      <c r="M6523" s="11"/>
    </row>
    <row r="6524" spans="2:13" ht="12.75" hidden="1" customHeight="1">
      <c r="B6524" s="1315"/>
      <c r="C6524" s="904"/>
      <c r="D6524" s="629">
        <v>506</v>
      </c>
      <c r="E6524" s="1298"/>
      <c r="F6524" s="1298"/>
      <c r="G6524" s="1298"/>
      <c r="H6524" s="125">
        <v>0.05</v>
      </c>
      <c r="I6524" s="385"/>
      <c r="J6524" s="280">
        <f t="shared" si="216"/>
        <v>0</v>
      </c>
      <c r="K6524" s="410">
        <f t="shared" si="217"/>
        <v>0</v>
      </c>
      <c r="L6524" s="11"/>
      <c r="M6524" s="11"/>
    </row>
    <row r="6525" spans="2:13" ht="12.75" hidden="1" customHeight="1">
      <c r="B6525" s="1315"/>
      <c r="C6525" s="904"/>
      <c r="D6525" s="629">
        <v>507</v>
      </c>
      <c r="E6525" s="1298"/>
      <c r="F6525" s="1298"/>
      <c r="G6525" s="1298"/>
      <c r="H6525" s="125">
        <v>0.05</v>
      </c>
      <c r="I6525" s="385"/>
      <c r="J6525" s="280">
        <f t="shared" si="216"/>
        <v>0</v>
      </c>
      <c r="K6525" s="410">
        <f t="shared" si="217"/>
        <v>0</v>
      </c>
      <c r="L6525" s="11"/>
      <c r="M6525" s="11"/>
    </row>
    <row r="6526" spans="2:13" ht="12.75" hidden="1" customHeight="1">
      <c r="B6526" s="1315"/>
      <c r="C6526" s="904"/>
      <c r="D6526" s="629">
        <v>508</v>
      </c>
      <c r="E6526" s="1298"/>
      <c r="F6526" s="1298"/>
      <c r="G6526" s="1298"/>
      <c r="H6526" s="125">
        <v>0.05</v>
      </c>
      <c r="I6526" s="385"/>
      <c r="J6526" s="280">
        <f t="shared" si="216"/>
        <v>0</v>
      </c>
      <c r="K6526" s="410">
        <f t="shared" si="217"/>
        <v>0</v>
      </c>
      <c r="L6526" s="11"/>
      <c r="M6526" s="11"/>
    </row>
    <row r="6527" spans="2:13" ht="12.75" hidden="1" customHeight="1">
      <c r="B6527" s="1315"/>
      <c r="C6527" s="904"/>
      <c r="D6527" s="629">
        <v>509</v>
      </c>
      <c r="E6527" s="1298"/>
      <c r="F6527" s="1298"/>
      <c r="G6527" s="1298"/>
      <c r="H6527" s="125">
        <v>0.05</v>
      </c>
      <c r="I6527" s="385"/>
      <c r="J6527" s="280">
        <f t="shared" si="216"/>
        <v>0</v>
      </c>
      <c r="K6527" s="410">
        <f t="shared" si="217"/>
        <v>0</v>
      </c>
      <c r="L6527" s="11"/>
      <c r="M6527" s="11"/>
    </row>
    <row r="6528" spans="2:13" ht="12.75" hidden="1" customHeight="1">
      <c r="B6528" s="1315"/>
      <c r="C6528" s="904"/>
      <c r="D6528" s="629">
        <v>510</v>
      </c>
      <c r="E6528" s="1298"/>
      <c r="F6528" s="1298"/>
      <c r="G6528" s="1298"/>
      <c r="H6528" s="125">
        <v>0.05</v>
      </c>
      <c r="I6528" s="385"/>
      <c r="J6528" s="280">
        <f t="shared" si="216"/>
        <v>0</v>
      </c>
      <c r="K6528" s="410">
        <f t="shared" si="217"/>
        <v>0</v>
      </c>
      <c r="L6528" s="11"/>
      <c r="M6528" s="11"/>
    </row>
    <row r="6529" spans="2:13" ht="12.75" hidden="1" customHeight="1">
      <c r="B6529" s="1315"/>
      <c r="C6529" s="904"/>
      <c r="D6529" s="629">
        <v>511</v>
      </c>
      <c r="E6529" s="1298"/>
      <c r="F6529" s="1298"/>
      <c r="G6529" s="1298"/>
      <c r="H6529" s="125">
        <v>0.05</v>
      </c>
      <c r="I6529" s="385"/>
      <c r="J6529" s="203">
        <f t="shared" si="216"/>
        <v>0</v>
      </c>
      <c r="K6529" s="410">
        <f t="shared" si="217"/>
        <v>0</v>
      </c>
      <c r="L6529" s="11"/>
      <c r="M6529" s="11"/>
    </row>
    <row r="6530" spans="2:13" ht="12.75" hidden="1" customHeight="1">
      <c r="B6530" s="1315"/>
      <c r="C6530" s="904"/>
      <c r="D6530" s="629">
        <v>512</v>
      </c>
      <c r="E6530" s="1298"/>
      <c r="F6530" s="1298"/>
      <c r="G6530" s="1298"/>
      <c r="H6530" s="125">
        <v>0.05</v>
      </c>
      <c r="I6530" s="385"/>
      <c r="J6530" s="203">
        <f t="shared" si="216"/>
        <v>0</v>
      </c>
      <c r="K6530" s="410">
        <f t="shared" si="217"/>
        <v>0</v>
      </c>
      <c r="L6530" s="11"/>
      <c r="M6530" s="11"/>
    </row>
    <row r="6531" spans="2:13" ht="12.75" hidden="1" customHeight="1">
      <c r="B6531" s="1315"/>
      <c r="C6531" s="904"/>
      <c r="D6531" s="629">
        <v>513</v>
      </c>
      <c r="E6531" s="1298"/>
      <c r="F6531" s="1298"/>
      <c r="G6531" s="1298"/>
      <c r="H6531" s="125">
        <v>0.05</v>
      </c>
      <c r="I6531" s="385"/>
      <c r="J6531" s="203">
        <f t="shared" ref="J6531:J6594" si="218">$I$12030*H6531</f>
        <v>0</v>
      </c>
      <c r="K6531" s="410">
        <f t="shared" si="217"/>
        <v>0</v>
      </c>
      <c r="L6531" s="11"/>
      <c r="M6531" s="11"/>
    </row>
    <row r="6532" spans="2:13" ht="12.75" hidden="1" customHeight="1">
      <c r="B6532" s="1315"/>
      <c r="C6532" s="904"/>
      <c r="D6532" s="629">
        <v>514</v>
      </c>
      <c r="E6532" s="1298"/>
      <c r="F6532" s="1298"/>
      <c r="G6532" s="1298"/>
      <c r="H6532" s="125">
        <v>0.05</v>
      </c>
      <c r="I6532" s="385"/>
      <c r="J6532" s="280">
        <f t="shared" si="218"/>
        <v>0</v>
      </c>
      <c r="K6532" s="410">
        <f t="shared" ref="K6532:K6595" si="219">MAX(0,(I6532-J6532)*0.75)</f>
        <v>0</v>
      </c>
      <c r="L6532" s="11"/>
      <c r="M6532" s="11"/>
    </row>
    <row r="6533" spans="2:13" ht="12.75" hidden="1" customHeight="1">
      <c r="B6533" s="1315"/>
      <c r="C6533" s="904"/>
      <c r="D6533" s="629">
        <v>515</v>
      </c>
      <c r="E6533" s="1298"/>
      <c r="F6533" s="1298"/>
      <c r="G6533" s="1298"/>
      <c r="H6533" s="125">
        <v>0.05</v>
      </c>
      <c r="I6533" s="385"/>
      <c r="J6533" s="280">
        <f t="shared" si="218"/>
        <v>0</v>
      </c>
      <c r="K6533" s="410">
        <f t="shared" si="219"/>
        <v>0</v>
      </c>
      <c r="L6533" s="11"/>
      <c r="M6533" s="11"/>
    </row>
    <row r="6534" spans="2:13" ht="12.75" hidden="1" customHeight="1">
      <c r="B6534" s="1315"/>
      <c r="C6534" s="904"/>
      <c r="D6534" s="629">
        <v>516</v>
      </c>
      <c r="E6534" s="1298"/>
      <c r="F6534" s="1298"/>
      <c r="G6534" s="1298"/>
      <c r="H6534" s="125">
        <v>0.05</v>
      </c>
      <c r="I6534" s="385"/>
      <c r="J6534" s="280">
        <f t="shared" si="218"/>
        <v>0</v>
      </c>
      <c r="K6534" s="410">
        <f t="shared" si="219"/>
        <v>0</v>
      </c>
      <c r="L6534" s="11"/>
      <c r="M6534" s="11"/>
    </row>
    <row r="6535" spans="2:13" ht="12.75" hidden="1" customHeight="1">
      <c r="B6535" s="1315"/>
      <c r="C6535" s="904"/>
      <c r="D6535" s="629">
        <v>517</v>
      </c>
      <c r="E6535" s="1298"/>
      <c r="F6535" s="1298"/>
      <c r="G6535" s="1298"/>
      <c r="H6535" s="125">
        <v>0.05</v>
      </c>
      <c r="I6535" s="385"/>
      <c r="J6535" s="280">
        <f t="shared" si="218"/>
        <v>0</v>
      </c>
      <c r="K6535" s="410">
        <f t="shared" si="219"/>
        <v>0</v>
      </c>
      <c r="L6535" s="11"/>
      <c r="M6535" s="11"/>
    </row>
    <row r="6536" spans="2:13" ht="12.75" hidden="1" customHeight="1">
      <c r="B6536" s="1315"/>
      <c r="C6536" s="904"/>
      <c r="D6536" s="629">
        <v>518</v>
      </c>
      <c r="E6536" s="1298"/>
      <c r="F6536" s="1298"/>
      <c r="G6536" s="1298"/>
      <c r="H6536" s="125">
        <v>0.05</v>
      </c>
      <c r="I6536" s="385"/>
      <c r="J6536" s="280">
        <f t="shared" si="218"/>
        <v>0</v>
      </c>
      <c r="K6536" s="410">
        <f t="shared" si="219"/>
        <v>0</v>
      </c>
      <c r="L6536" s="11"/>
      <c r="M6536" s="11"/>
    </row>
    <row r="6537" spans="2:13" ht="12.75" hidden="1" customHeight="1">
      <c r="B6537" s="1315"/>
      <c r="C6537" s="904"/>
      <c r="D6537" s="629">
        <v>519</v>
      </c>
      <c r="E6537" s="1298"/>
      <c r="F6537" s="1298"/>
      <c r="G6537" s="1298"/>
      <c r="H6537" s="125">
        <v>0.05</v>
      </c>
      <c r="I6537" s="385"/>
      <c r="J6537" s="280">
        <f t="shared" si="218"/>
        <v>0</v>
      </c>
      <c r="K6537" s="410">
        <f t="shared" si="219"/>
        <v>0</v>
      </c>
      <c r="L6537" s="11"/>
      <c r="M6537" s="11"/>
    </row>
    <row r="6538" spans="2:13" ht="12.75" hidden="1" customHeight="1">
      <c r="B6538" s="1315"/>
      <c r="C6538" s="904"/>
      <c r="D6538" s="629">
        <v>520</v>
      </c>
      <c r="E6538" s="1298"/>
      <c r="F6538" s="1298"/>
      <c r="G6538" s="1298"/>
      <c r="H6538" s="125">
        <v>0.05</v>
      </c>
      <c r="I6538" s="385"/>
      <c r="J6538" s="203">
        <f t="shared" si="218"/>
        <v>0</v>
      </c>
      <c r="K6538" s="410">
        <f t="shared" si="219"/>
        <v>0</v>
      </c>
      <c r="L6538" s="11"/>
      <c r="M6538" s="11"/>
    </row>
    <row r="6539" spans="2:13" ht="12.75" hidden="1" customHeight="1">
      <c r="B6539" s="1315"/>
      <c r="C6539" s="904"/>
      <c r="D6539" s="629">
        <v>521</v>
      </c>
      <c r="E6539" s="1298"/>
      <c r="F6539" s="1298"/>
      <c r="G6539" s="1298"/>
      <c r="H6539" s="125">
        <v>0.05</v>
      </c>
      <c r="I6539" s="385"/>
      <c r="J6539" s="203">
        <f t="shared" si="218"/>
        <v>0</v>
      </c>
      <c r="K6539" s="410">
        <f t="shared" si="219"/>
        <v>0</v>
      </c>
      <c r="L6539" s="11"/>
      <c r="M6539" s="11"/>
    </row>
    <row r="6540" spans="2:13" ht="12.75" hidden="1" customHeight="1">
      <c r="B6540" s="1315"/>
      <c r="C6540" s="904"/>
      <c r="D6540" s="629">
        <v>522</v>
      </c>
      <c r="E6540" s="1298"/>
      <c r="F6540" s="1298"/>
      <c r="G6540" s="1298"/>
      <c r="H6540" s="125">
        <v>0.05</v>
      </c>
      <c r="I6540" s="385"/>
      <c r="J6540" s="280">
        <f t="shared" si="218"/>
        <v>0</v>
      </c>
      <c r="K6540" s="410">
        <f t="shared" si="219"/>
        <v>0</v>
      </c>
      <c r="L6540" s="11"/>
      <c r="M6540" s="11"/>
    </row>
    <row r="6541" spans="2:13" ht="12.75" hidden="1" customHeight="1">
      <c r="B6541" s="1315"/>
      <c r="C6541" s="904"/>
      <c r="D6541" s="629">
        <v>523</v>
      </c>
      <c r="E6541" s="1298"/>
      <c r="F6541" s="1298"/>
      <c r="G6541" s="1298"/>
      <c r="H6541" s="125">
        <v>0.05</v>
      </c>
      <c r="I6541" s="385"/>
      <c r="J6541" s="280">
        <f t="shared" si="218"/>
        <v>0</v>
      </c>
      <c r="K6541" s="410">
        <f t="shared" si="219"/>
        <v>0</v>
      </c>
      <c r="L6541" s="11"/>
      <c r="M6541" s="11"/>
    </row>
    <row r="6542" spans="2:13" ht="12.75" hidden="1" customHeight="1">
      <c r="B6542" s="1315"/>
      <c r="C6542" s="904"/>
      <c r="D6542" s="629">
        <v>524</v>
      </c>
      <c r="E6542" s="1298"/>
      <c r="F6542" s="1298"/>
      <c r="G6542" s="1298"/>
      <c r="H6542" s="125">
        <v>0.05</v>
      </c>
      <c r="I6542" s="385"/>
      <c r="J6542" s="280">
        <f t="shared" si="218"/>
        <v>0</v>
      </c>
      <c r="K6542" s="410">
        <f t="shared" si="219"/>
        <v>0</v>
      </c>
      <c r="L6542" s="11"/>
      <c r="M6542" s="11"/>
    </row>
    <row r="6543" spans="2:13" ht="12.75" hidden="1" customHeight="1">
      <c r="B6543" s="1315"/>
      <c r="C6543" s="904"/>
      <c r="D6543" s="629">
        <v>525</v>
      </c>
      <c r="E6543" s="1298"/>
      <c r="F6543" s="1298"/>
      <c r="G6543" s="1298"/>
      <c r="H6543" s="125">
        <v>0.05</v>
      </c>
      <c r="I6543" s="385"/>
      <c r="J6543" s="203">
        <f t="shared" si="218"/>
        <v>0</v>
      </c>
      <c r="K6543" s="410">
        <f t="shared" si="219"/>
        <v>0</v>
      </c>
      <c r="L6543" s="11"/>
      <c r="M6543" s="11"/>
    </row>
    <row r="6544" spans="2:13" ht="12.75" hidden="1" customHeight="1">
      <c r="B6544" s="1315"/>
      <c r="C6544" s="904"/>
      <c r="D6544" s="629">
        <v>526</v>
      </c>
      <c r="E6544" s="1298"/>
      <c r="F6544" s="1298"/>
      <c r="G6544" s="1298"/>
      <c r="H6544" s="125">
        <v>0.05</v>
      </c>
      <c r="I6544" s="385"/>
      <c r="J6544" s="280">
        <f t="shared" si="218"/>
        <v>0</v>
      </c>
      <c r="K6544" s="410">
        <f t="shared" si="219"/>
        <v>0</v>
      </c>
      <c r="L6544" s="11"/>
      <c r="M6544" s="11"/>
    </row>
    <row r="6545" spans="2:13" ht="12.75" hidden="1" customHeight="1">
      <c r="B6545" s="1315"/>
      <c r="C6545" s="904"/>
      <c r="D6545" s="629">
        <v>527</v>
      </c>
      <c r="E6545" s="1298"/>
      <c r="F6545" s="1298"/>
      <c r="G6545" s="1298"/>
      <c r="H6545" s="125">
        <v>0.05</v>
      </c>
      <c r="I6545" s="385"/>
      <c r="J6545" s="280">
        <f t="shared" si="218"/>
        <v>0</v>
      </c>
      <c r="K6545" s="410">
        <f t="shared" si="219"/>
        <v>0</v>
      </c>
      <c r="L6545" s="11"/>
      <c r="M6545" s="11"/>
    </row>
    <row r="6546" spans="2:13" ht="12.75" hidden="1" customHeight="1">
      <c r="B6546" s="1315"/>
      <c r="C6546" s="904"/>
      <c r="D6546" s="629">
        <v>528</v>
      </c>
      <c r="E6546" s="1298"/>
      <c r="F6546" s="1298"/>
      <c r="G6546" s="1298"/>
      <c r="H6546" s="125">
        <v>0.05</v>
      </c>
      <c r="I6546" s="385"/>
      <c r="J6546" s="280">
        <f t="shared" si="218"/>
        <v>0</v>
      </c>
      <c r="K6546" s="410">
        <f t="shared" si="219"/>
        <v>0</v>
      </c>
      <c r="L6546" s="11"/>
      <c r="M6546" s="11"/>
    </row>
    <row r="6547" spans="2:13" ht="12.75" hidden="1" customHeight="1">
      <c r="B6547" s="1315"/>
      <c r="C6547" s="904"/>
      <c r="D6547" s="629">
        <v>529</v>
      </c>
      <c r="E6547" s="1298"/>
      <c r="F6547" s="1298"/>
      <c r="G6547" s="1298"/>
      <c r="H6547" s="125">
        <v>0.05</v>
      </c>
      <c r="I6547" s="385"/>
      <c r="J6547" s="280">
        <f t="shared" si="218"/>
        <v>0</v>
      </c>
      <c r="K6547" s="410">
        <f t="shared" si="219"/>
        <v>0</v>
      </c>
      <c r="L6547" s="11"/>
      <c r="M6547" s="11"/>
    </row>
    <row r="6548" spans="2:13" ht="12.75" hidden="1" customHeight="1">
      <c r="B6548" s="1315"/>
      <c r="C6548" s="904"/>
      <c r="D6548" s="629">
        <v>530</v>
      </c>
      <c r="E6548" s="1298"/>
      <c r="F6548" s="1298"/>
      <c r="G6548" s="1298"/>
      <c r="H6548" s="125">
        <v>0.05</v>
      </c>
      <c r="I6548" s="385"/>
      <c r="J6548" s="280">
        <f t="shared" si="218"/>
        <v>0</v>
      </c>
      <c r="K6548" s="410">
        <f t="shared" si="219"/>
        <v>0</v>
      </c>
      <c r="L6548" s="11"/>
      <c r="M6548" s="11"/>
    </row>
    <row r="6549" spans="2:13" ht="12.75" hidden="1" customHeight="1">
      <c r="B6549" s="1315"/>
      <c r="C6549" s="904"/>
      <c r="D6549" s="629">
        <v>531</v>
      </c>
      <c r="E6549" s="1298"/>
      <c r="F6549" s="1298"/>
      <c r="G6549" s="1298"/>
      <c r="H6549" s="125">
        <v>0.05</v>
      </c>
      <c r="I6549" s="385"/>
      <c r="J6549" s="280">
        <f t="shared" si="218"/>
        <v>0</v>
      </c>
      <c r="K6549" s="410">
        <f t="shared" si="219"/>
        <v>0</v>
      </c>
      <c r="L6549" s="11"/>
      <c r="M6549" s="11"/>
    </row>
    <row r="6550" spans="2:13" ht="12.75" hidden="1" customHeight="1">
      <c r="B6550" s="1315"/>
      <c r="C6550" s="904"/>
      <c r="D6550" s="629">
        <v>532</v>
      </c>
      <c r="E6550" s="1298"/>
      <c r="F6550" s="1298"/>
      <c r="G6550" s="1298"/>
      <c r="H6550" s="125">
        <v>0.05</v>
      </c>
      <c r="I6550" s="385"/>
      <c r="J6550" s="203">
        <f t="shared" si="218"/>
        <v>0</v>
      </c>
      <c r="K6550" s="410">
        <f t="shared" si="219"/>
        <v>0</v>
      </c>
      <c r="L6550" s="11"/>
      <c r="M6550" s="11"/>
    </row>
    <row r="6551" spans="2:13" ht="12.75" hidden="1" customHeight="1">
      <c r="B6551" s="1315"/>
      <c r="C6551" s="904"/>
      <c r="D6551" s="629">
        <v>533</v>
      </c>
      <c r="E6551" s="1298"/>
      <c r="F6551" s="1298"/>
      <c r="G6551" s="1298"/>
      <c r="H6551" s="125">
        <v>0.05</v>
      </c>
      <c r="I6551" s="385"/>
      <c r="J6551" s="203">
        <f t="shared" si="218"/>
        <v>0</v>
      </c>
      <c r="K6551" s="410">
        <f t="shared" si="219"/>
        <v>0</v>
      </c>
      <c r="L6551" s="11"/>
      <c r="M6551" s="11"/>
    </row>
    <row r="6552" spans="2:13" ht="12.75" hidden="1" customHeight="1">
      <c r="B6552" s="1315"/>
      <c r="C6552" s="904"/>
      <c r="D6552" s="629">
        <v>534</v>
      </c>
      <c r="E6552" s="1298"/>
      <c r="F6552" s="1298"/>
      <c r="G6552" s="1298"/>
      <c r="H6552" s="125">
        <v>0.05</v>
      </c>
      <c r="I6552" s="385"/>
      <c r="J6552" s="280">
        <f t="shared" si="218"/>
        <v>0</v>
      </c>
      <c r="K6552" s="410">
        <f t="shared" si="219"/>
        <v>0</v>
      </c>
      <c r="L6552" s="11"/>
      <c r="M6552" s="11"/>
    </row>
    <row r="6553" spans="2:13" ht="12.75" hidden="1" customHeight="1">
      <c r="B6553" s="1315"/>
      <c r="C6553" s="904"/>
      <c r="D6553" s="629">
        <v>535</v>
      </c>
      <c r="E6553" s="1298"/>
      <c r="F6553" s="1298"/>
      <c r="G6553" s="1298"/>
      <c r="H6553" s="125">
        <v>0.05</v>
      </c>
      <c r="I6553" s="385"/>
      <c r="J6553" s="280">
        <f t="shared" si="218"/>
        <v>0</v>
      </c>
      <c r="K6553" s="410">
        <f t="shared" si="219"/>
        <v>0</v>
      </c>
      <c r="L6553" s="11"/>
      <c r="M6553" s="11"/>
    </row>
    <row r="6554" spans="2:13" ht="12.75" hidden="1" customHeight="1">
      <c r="B6554" s="1315"/>
      <c r="C6554" s="904"/>
      <c r="D6554" s="629">
        <v>536</v>
      </c>
      <c r="E6554" s="1298"/>
      <c r="F6554" s="1298"/>
      <c r="G6554" s="1298"/>
      <c r="H6554" s="125">
        <v>0.05</v>
      </c>
      <c r="I6554" s="385"/>
      <c r="J6554" s="280">
        <f t="shared" si="218"/>
        <v>0</v>
      </c>
      <c r="K6554" s="410">
        <f t="shared" si="219"/>
        <v>0</v>
      </c>
      <c r="L6554" s="11"/>
      <c r="M6554" s="11"/>
    </row>
    <row r="6555" spans="2:13" ht="12.75" hidden="1" customHeight="1">
      <c r="B6555" s="1315"/>
      <c r="C6555" s="904"/>
      <c r="D6555" s="629">
        <v>537</v>
      </c>
      <c r="E6555" s="1298"/>
      <c r="F6555" s="1298"/>
      <c r="G6555" s="1298"/>
      <c r="H6555" s="125">
        <v>0.05</v>
      </c>
      <c r="I6555" s="385"/>
      <c r="J6555" s="280">
        <f t="shared" si="218"/>
        <v>0</v>
      </c>
      <c r="K6555" s="410">
        <f t="shared" si="219"/>
        <v>0</v>
      </c>
      <c r="L6555" s="11"/>
      <c r="M6555" s="11"/>
    </row>
    <row r="6556" spans="2:13" ht="12.75" hidden="1" customHeight="1">
      <c r="B6556" s="1315"/>
      <c r="C6556" s="904"/>
      <c r="D6556" s="629">
        <v>538</v>
      </c>
      <c r="E6556" s="1298"/>
      <c r="F6556" s="1298"/>
      <c r="G6556" s="1298"/>
      <c r="H6556" s="125">
        <v>0.05</v>
      </c>
      <c r="I6556" s="385"/>
      <c r="J6556" s="280">
        <f t="shared" si="218"/>
        <v>0</v>
      </c>
      <c r="K6556" s="410">
        <f t="shared" si="219"/>
        <v>0</v>
      </c>
      <c r="L6556" s="11"/>
      <c r="M6556" s="11"/>
    </row>
    <row r="6557" spans="2:13" ht="12.75" hidden="1" customHeight="1">
      <c r="B6557" s="1315"/>
      <c r="C6557" s="904"/>
      <c r="D6557" s="629">
        <v>539</v>
      </c>
      <c r="E6557" s="1298"/>
      <c r="F6557" s="1298"/>
      <c r="G6557" s="1298"/>
      <c r="H6557" s="125">
        <v>0.05</v>
      </c>
      <c r="I6557" s="385"/>
      <c r="J6557" s="280">
        <f t="shared" si="218"/>
        <v>0</v>
      </c>
      <c r="K6557" s="410">
        <f t="shared" si="219"/>
        <v>0</v>
      </c>
      <c r="L6557" s="11"/>
      <c r="M6557" s="11"/>
    </row>
    <row r="6558" spans="2:13" ht="12.75" hidden="1" customHeight="1">
      <c r="B6558" s="1315"/>
      <c r="C6558" s="904"/>
      <c r="D6558" s="629">
        <v>540</v>
      </c>
      <c r="E6558" s="1298"/>
      <c r="F6558" s="1298"/>
      <c r="G6558" s="1298"/>
      <c r="H6558" s="125">
        <v>0.05</v>
      </c>
      <c r="I6558" s="385"/>
      <c r="J6558" s="203">
        <f t="shared" si="218"/>
        <v>0</v>
      </c>
      <c r="K6558" s="410">
        <f t="shared" si="219"/>
        <v>0</v>
      </c>
      <c r="L6558" s="11"/>
      <c r="M6558" s="11"/>
    </row>
    <row r="6559" spans="2:13" ht="12.75" hidden="1" customHeight="1">
      <c r="B6559" s="1315"/>
      <c r="C6559" s="904"/>
      <c r="D6559" s="629">
        <v>541</v>
      </c>
      <c r="E6559" s="1298"/>
      <c r="F6559" s="1298"/>
      <c r="G6559" s="1298"/>
      <c r="H6559" s="125">
        <v>0.05</v>
      </c>
      <c r="I6559" s="385"/>
      <c r="J6559" s="203">
        <f t="shared" si="218"/>
        <v>0</v>
      </c>
      <c r="K6559" s="410">
        <f t="shared" si="219"/>
        <v>0</v>
      </c>
      <c r="L6559" s="11"/>
      <c r="M6559" s="11"/>
    </row>
    <row r="6560" spans="2:13" ht="12.75" hidden="1" customHeight="1">
      <c r="B6560" s="1315"/>
      <c r="C6560" s="904"/>
      <c r="D6560" s="629">
        <v>542</v>
      </c>
      <c r="E6560" s="1298"/>
      <c r="F6560" s="1298"/>
      <c r="G6560" s="1298"/>
      <c r="H6560" s="125">
        <v>0.05</v>
      </c>
      <c r="I6560" s="385"/>
      <c r="J6560" s="280">
        <f t="shared" si="218"/>
        <v>0</v>
      </c>
      <c r="K6560" s="410">
        <f t="shared" si="219"/>
        <v>0</v>
      </c>
      <c r="L6560" s="11"/>
      <c r="M6560" s="11"/>
    </row>
    <row r="6561" spans="2:13" ht="12.75" hidden="1" customHeight="1">
      <c r="B6561" s="1315"/>
      <c r="C6561" s="904"/>
      <c r="D6561" s="629">
        <v>543</v>
      </c>
      <c r="E6561" s="1298"/>
      <c r="F6561" s="1298"/>
      <c r="G6561" s="1298"/>
      <c r="H6561" s="125">
        <v>0.05</v>
      </c>
      <c r="I6561" s="385"/>
      <c r="J6561" s="280">
        <f t="shared" si="218"/>
        <v>0</v>
      </c>
      <c r="K6561" s="410">
        <f t="shared" si="219"/>
        <v>0</v>
      </c>
      <c r="L6561" s="11"/>
      <c r="M6561" s="11"/>
    </row>
    <row r="6562" spans="2:13" ht="12.75" hidden="1" customHeight="1">
      <c r="B6562" s="1315"/>
      <c r="C6562" s="904"/>
      <c r="D6562" s="629">
        <v>544</v>
      </c>
      <c r="E6562" s="1298"/>
      <c r="F6562" s="1298"/>
      <c r="G6562" s="1298"/>
      <c r="H6562" s="125">
        <v>0.05</v>
      </c>
      <c r="I6562" s="385"/>
      <c r="J6562" s="280">
        <f t="shared" si="218"/>
        <v>0</v>
      </c>
      <c r="K6562" s="410">
        <f t="shared" si="219"/>
        <v>0</v>
      </c>
      <c r="L6562" s="11"/>
      <c r="M6562" s="11"/>
    </row>
    <row r="6563" spans="2:13" ht="12.75" hidden="1" customHeight="1">
      <c r="B6563" s="1315"/>
      <c r="C6563" s="904"/>
      <c r="D6563" s="629">
        <v>545</v>
      </c>
      <c r="E6563" s="1298"/>
      <c r="F6563" s="1298"/>
      <c r="G6563" s="1298"/>
      <c r="H6563" s="125">
        <v>0.05</v>
      </c>
      <c r="I6563" s="385"/>
      <c r="J6563" s="280">
        <f t="shared" si="218"/>
        <v>0</v>
      </c>
      <c r="K6563" s="410">
        <f t="shared" si="219"/>
        <v>0</v>
      </c>
      <c r="L6563" s="11"/>
      <c r="M6563" s="11"/>
    </row>
    <row r="6564" spans="2:13" ht="12.75" hidden="1" customHeight="1">
      <c r="B6564" s="1315"/>
      <c r="C6564" s="904"/>
      <c r="D6564" s="629">
        <v>546</v>
      </c>
      <c r="E6564" s="1298"/>
      <c r="F6564" s="1298"/>
      <c r="G6564" s="1298"/>
      <c r="H6564" s="125">
        <v>0.05</v>
      </c>
      <c r="I6564" s="385"/>
      <c r="J6564" s="280">
        <f t="shared" si="218"/>
        <v>0</v>
      </c>
      <c r="K6564" s="410">
        <f t="shared" si="219"/>
        <v>0</v>
      </c>
      <c r="L6564" s="11"/>
      <c r="M6564" s="11"/>
    </row>
    <row r="6565" spans="2:13" ht="12.75" hidden="1" customHeight="1">
      <c r="B6565" s="1315"/>
      <c r="C6565" s="904"/>
      <c r="D6565" s="629">
        <v>547</v>
      </c>
      <c r="E6565" s="1298"/>
      <c r="F6565" s="1298"/>
      <c r="G6565" s="1298"/>
      <c r="H6565" s="125">
        <v>0.05</v>
      </c>
      <c r="I6565" s="385"/>
      <c r="J6565" s="280">
        <f t="shared" si="218"/>
        <v>0</v>
      </c>
      <c r="K6565" s="410">
        <f t="shared" si="219"/>
        <v>0</v>
      </c>
      <c r="L6565" s="11"/>
      <c r="M6565" s="11"/>
    </row>
    <row r="6566" spans="2:13" ht="12.75" hidden="1" customHeight="1">
      <c r="B6566" s="1315"/>
      <c r="C6566" s="904"/>
      <c r="D6566" s="629">
        <v>548</v>
      </c>
      <c r="E6566" s="1298"/>
      <c r="F6566" s="1298"/>
      <c r="G6566" s="1298"/>
      <c r="H6566" s="125">
        <v>0.05</v>
      </c>
      <c r="I6566" s="385"/>
      <c r="J6566" s="203">
        <f t="shared" si="218"/>
        <v>0</v>
      </c>
      <c r="K6566" s="410">
        <f t="shared" si="219"/>
        <v>0</v>
      </c>
      <c r="L6566" s="11"/>
      <c r="M6566" s="11"/>
    </row>
    <row r="6567" spans="2:13" ht="12.75" hidden="1" customHeight="1">
      <c r="B6567" s="1315"/>
      <c r="C6567" s="904"/>
      <c r="D6567" s="629">
        <v>549</v>
      </c>
      <c r="E6567" s="1298"/>
      <c r="F6567" s="1298"/>
      <c r="G6567" s="1298"/>
      <c r="H6567" s="125">
        <v>0.05</v>
      </c>
      <c r="I6567" s="385"/>
      <c r="J6567" s="203">
        <f t="shared" si="218"/>
        <v>0</v>
      </c>
      <c r="K6567" s="410">
        <f t="shared" si="219"/>
        <v>0</v>
      </c>
      <c r="L6567" s="11"/>
      <c r="M6567" s="11"/>
    </row>
    <row r="6568" spans="2:13" ht="12.75" hidden="1" customHeight="1">
      <c r="B6568" s="1315"/>
      <c r="C6568" s="904"/>
      <c r="D6568" s="629">
        <v>550</v>
      </c>
      <c r="E6568" s="1298"/>
      <c r="F6568" s="1298"/>
      <c r="G6568" s="1298"/>
      <c r="H6568" s="125">
        <v>0.05</v>
      </c>
      <c r="I6568" s="385"/>
      <c r="J6568" s="280">
        <f t="shared" si="218"/>
        <v>0</v>
      </c>
      <c r="K6568" s="410">
        <f t="shared" si="219"/>
        <v>0</v>
      </c>
      <c r="L6568" s="11"/>
      <c r="M6568" s="11"/>
    </row>
    <row r="6569" spans="2:13" ht="12.75" hidden="1" customHeight="1">
      <c r="B6569" s="1315"/>
      <c r="C6569" s="904"/>
      <c r="D6569" s="629">
        <v>551</v>
      </c>
      <c r="E6569" s="1298"/>
      <c r="F6569" s="1298"/>
      <c r="G6569" s="1298"/>
      <c r="H6569" s="125">
        <v>0.05</v>
      </c>
      <c r="I6569" s="385"/>
      <c r="J6569" s="280">
        <f t="shared" si="218"/>
        <v>0</v>
      </c>
      <c r="K6569" s="410">
        <f t="shared" si="219"/>
        <v>0</v>
      </c>
      <c r="L6569" s="11"/>
      <c r="M6569" s="11"/>
    </row>
    <row r="6570" spans="2:13" ht="12.75" hidden="1" customHeight="1">
      <c r="B6570" s="1315"/>
      <c r="C6570" s="904"/>
      <c r="D6570" s="629">
        <v>552</v>
      </c>
      <c r="E6570" s="1298"/>
      <c r="F6570" s="1298"/>
      <c r="G6570" s="1298"/>
      <c r="H6570" s="125">
        <v>0.05</v>
      </c>
      <c r="I6570" s="385"/>
      <c r="J6570" s="280">
        <f t="shared" si="218"/>
        <v>0</v>
      </c>
      <c r="K6570" s="410">
        <f t="shared" si="219"/>
        <v>0</v>
      </c>
      <c r="L6570" s="11"/>
      <c r="M6570" s="11"/>
    </row>
    <row r="6571" spans="2:13" ht="12.75" hidden="1" customHeight="1">
      <c r="B6571" s="1315"/>
      <c r="C6571" s="904"/>
      <c r="D6571" s="629">
        <v>553</v>
      </c>
      <c r="E6571" s="1298"/>
      <c r="F6571" s="1298"/>
      <c r="G6571" s="1298"/>
      <c r="H6571" s="125">
        <v>0.05</v>
      </c>
      <c r="I6571" s="385"/>
      <c r="J6571" s="280">
        <f t="shared" si="218"/>
        <v>0</v>
      </c>
      <c r="K6571" s="410">
        <f t="shared" si="219"/>
        <v>0</v>
      </c>
      <c r="L6571" s="11"/>
      <c r="M6571" s="11"/>
    </row>
    <row r="6572" spans="2:13" ht="12.75" hidden="1" customHeight="1">
      <c r="B6572" s="1315"/>
      <c r="C6572" s="904"/>
      <c r="D6572" s="629">
        <v>554</v>
      </c>
      <c r="E6572" s="1298"/>
      <c r="F6572" s="1298"/>
      <c r="G6572" s="1298"/>
      <c r="H6572" s="125">
        <v>0.05</v>
      </c>
      <c r="I6572" s="385"/>
      <c r="J6572" s="280">
        <f t="shared" si="218"/>
        <v>0</v>
      </c>
      <c r="K6572" s="410">
        <f t="shared" si="219"/>
        <v>0</v>
      </c>
      <c r="L6572" s="11"/>
      <c r="M6572" s="11"/>
    </row>
    <row r="6573" spans="2:13" ht="12.75" hidden="1" customHeight="1">
      <c r="B6573" s="1315"/>
      <c r="C6573" s="904"/>
      <c r="D6573" s="629">
        <v>555</v>
      </c>
      <c r="E6573" s="1298"/>
      <c r="F6573" s="1298"/>
      <c r="G6573" s="1298"/>
      <c r="H6573" s="125">
        <v>0.05</v>
      </c>
      <c r="I6573" s="385"/>
      <c r="J6573" s="280">
        <f t="shared" si="218"/>
        <v>0</v>
      </c>
      <c r="K6573" s="410">
        <f t="shared" si="219"/>
        <v>0</v>
      </c>
      <c r="L6573" s="11"/>
      <c r="M6573" s="11"/>
    </row>
    <row r="6574" spans="2:13" ht="12.75" hidden="1" customHeight="1">
      <c r="B6574" s="1315"/>
      <c r="C6574" s="904"/>
      <c r="D6574" s="629">
        <v>556</v>
      </c>
      <c r="E6574" s="1298"/>
      <c r="F6574" s="1298"/>
      <c r="G6574" s="1298"/>
      <c r="H6574" s="125">
        <v>0.05</v>
      </c>
      <c r="I6574" s="385"/>
      <c r="J6574" s="203">
        <f t="shared" si="218"/>
        <v>0</v>
      </c>
      <c r="K6574" s="410">
        <f t="shared" si="219"/>
        <v>0</v>
      </c>
      <c r="L6574" s="11"/>
      <c r="M6574" s="11"/>
    </row>
    <row r="6575" spans="2:13" ht="12.75" hidden="1" customHeight="1">
      <c r="B6575" s="1315"/>
      <c r="C6575" s="904"/>
      <c r="D6575" s="629">
        <v>557</v>
      </c>
      <c r="E6575" s="1298"/>
      <c r="F6575" s="1298"/>
      <c r="G6575" s="1298"/>
      <c r="H6575" s="125">
        <v>0.05</v>
      </c>
      <c r="I6575" s="385"/>
      <c r="J6575" s="203">
        <f t="shared" si="218"/>
        <v>0</v>
      </c>
      <c r="K6575" s="410">
        <f t="shared" si="219"/>
        <v>0</v>
      </c>
      <c r="L6575" s="11"/>
      <c r="M6575" s="11"/>
    </row>
    <row r="6576" spans="2:13" ht="12.75" hidden="1" customHeight="1">
      <c r="B6576" s="1315"/>
      <c r="C6576" s="904"/>
      <c r="D6576" s="629">
        <v>558</v>
      </c>
      <c r="E6576" s="1298"/>
      <c r="F6576" s="1298"/>
      <c r="G6576" s="1298"/>
      <c r="H6576" s="125">
        <v>0.05</v>
      </c>
      <c r="I6576" s="385"/>
      <c r="J6576" s="280">
        <f t="shared" si="218"/>
        <v>0</v>
      </c>
      <c r="K6576" s="410">
        <f t="shared" si="219"/>
        <v>0</v>
      </c>
      <c r="L6576" s="11"/>
      <c r="M6576" s="11"/>
    </row>
    <row r="6577" spans="2:13" ht="12.75" hidden="1" customHeight="1">
      <c r="B6577" s="1315"/>
      <c r="C6577" s="904"/>
      <c r="D6577" s="629">
        <v>559</v>
      </c>
      <c r="E6577" s="1298"/>
      <c r="F6577" s="1298"/>
      <c r="G6577" s="1298"/>
      <c r="H6577" s="125">
        <v>0.05</v>
      </c>
      <c r="I6577" s="385"/>
      <c r="J6577" s="280">
        <f t="shared" si="218"/>
        <v>0</v>
      </c>
      <c r="K6577" s="410">
        <f t="shared" si="219"/>
        <v>0</v>
      </c>
      <c r="L6577" s="11"/>
      <c r="M6577" s="11"/>
    </row>
    <row r="6578" spans="2:13" ht="12.75" hidden="1" customHeight="1">
      <c r="B6578" s="1315"/>
      <c r="C6578" s="904"/>
      <c r="D6578" s="629">
        <v>560</v>
      </c>
      <c r="E6578" s="1298"/>
      <c r="F6578" s="1298"/>
      <c r="G6578" s="1298"/>
      <c r="H6578" s="125">
        <v>0.05</v>
      </c>
      <c r="I6578" s="385"/>
      <c r="J6578" s="280">
        <f t="shared" si="218"/>
        <v>0</v>
      </c>
      <c r="K6578" s="410">
        <f t="shared" si="219"/>
        <v>0</v>
      </c>
      <c r="L6578" s="11"/>
      <c r="M6578" s="11"/>
    </row>
    <row r="6579" spans="2:13" ht="12.75" hidden="1" customHeight="1">
      <c r="B6579" s="1315"/>
      <c r="C6579" s="904"/>
      <c r="D6579" s="629">
        <v>561</v>
      </c>
      <c r="E6579" s="1298"/>
      <c r="F6579" s="1298"/>
      <c r="G6579" s="1298"/>
      <c r="H6579" s="125">
        <v>0.05</v>
      </c>
      <c r="I6579" s="385"/>
      <c r="J6579" s="203">
        <f t="shared" si="218"/>
        <v>0</v>
      </c>
      <c r="K6579" s="410">
        <f t="shared" si="219"/>
        <v>0</v>
      </c>
      <c r="L6579" s="11"/>
      <c r="M6579" s="11"/>
    </row>
    <row r="6580" spans="2:13" ht="12.75" hidden="1" customHeight="1">
      <c r="B6580" s="1315"/>
      <c r="C6580" s="904"/>
      <c r="D6580" s="629">
        <v>562</v>
      </c>
      <c r="E6580" s="1298"/>
      <c r="F6580" s="1298"/>
      <c r="G6580" s="1298"/>
      <c r="H6580" s="125">
        <v>0.05</v>
      </c>
      <c r="I6580" s="385"/>
      <c r="J6580" s="203">
        <f t="shared" si="218"/>
        <v>0</v>
      </c>
      <c r="K6580" s="410">
        <f t="shared" si="219"/>
        <v>0</v>
      </c>
      <c r="L6580" s="11"/>
      <c r="M6580" s="11"/>
    </row>
    <row r="6581" spans="2:13" ht="12.75" hidden="1" customHeight="1">
      <c r="B6581" s="1315"/>
      <c r="C6581" s="904"/>
      <c r="D6581" s="629">
        <v>563</v>
      </c>
      <c r="E6581" s="1298"/>
      <c r="F6581" s="1298"/>
      <c r="G6581" s="1298"/>
      <c r="H6581" s="125">
        <v>0.05</v>
      </c>
      <c r="I6581" s="385"/>
      <c r="J6581" s="280">
        <f t="shared" si="218"/>
        <v>0</v>
      </c>
      <c r="K6581" s="410">
        <f t="shared" si="219"/>
        <v>0</v>
      </c>
      <c r="L6581" s="11"/>
      <c r="M6581" s="11"/>
    </row>
    <row r="6582" spans="2:13" ht="12.75" hidden="1" customHeight="1">
      <c r="B6582" s="1315"/>
      <c r="C6582" s="904"/>
      <c r="D6582" s="629">
        <v>564</v>
      </c>
      <c r="E6582" s="1298"/>
      <c r="F6582" s="1298"/>
      <c r="G6582" s="1298"/>
      <c r="H6582" s="125">
        <v>0.05</v>
      </c>
      <c r="I6582" s="385"/>
      <c r="J6582" s="280">
        <f t="shared" si="218"/>
        <v>0</v>
      </c>
      <c r="K6582" s="410">
        <f t="shared" si="219"/>
        <v>0</v>
      </c>
      <c r="L6582" s="11"/>
      <c r="M6582" s="11"/>
    </row>
    <row r="6583" spans="2:13" ht="12.75" hidden="1" customHeight="1">
      <c r="B6583" s="1315"/>
      <c r="C6583" s="904"/>
      <c r="D6583" s="629">
        <v>565</v>
      </c>
      <c r="E6583" s="1298"/>
      <c r="F6583" s="1298"/>
      <c r="G6583" s="1298"/>
      <c r="H6583" s="125">
        <v>0.05</v>
      </c>
      <c r="I6583" s="385"/>
      <c r="J6583" s="280">
        <f t="shared" si="218"/>
        <v>0</v>
      </c>
      <c r="K6583" s="410">
        <f t="shared" si="219"/>
        <v>0</v>
      </c>
      <c r="L6583" s="11"/>
      <c r="M6583" s="11"/>
    </row>
    <row r="6584" spans="2:13" ht="12.75" hidden="1" customHeight="1">
      <c r="B6584" s="1315"/>
      <c r="C6584" s="904"/>
      <c r="D6584" s="629">
        <v>566</v>
      </c>
      <c r="E6584" s="1298"/>
      <c r="F6584" s="1298"/>
      <c r="G6584" s="1298"/>
      <c r="H6584" s="125">
        <v>0.05</v>
      </c>
      <c r="I6584" s="385"/>
      <c r="J6584" s="280">
        <f t="shared" si="218"/>
        <v>0</v>
      </c>
      <c r="K6584" s="410">
        <f t="shared" si="219"/>
        <v>0</v>
      </c>
      <c r="L6584" s="11"/>
      <c r="M6584" s="11"/>
    </row>
    <row r="6585" spans="2:13" ht="12.75" hidden="1" customHeight="1">
      <c r="B6585" s="1315"/>
      <c r="C6585" s="904"/>
      <c r="D6585" s="629">
        <v>567</v>
      </c>
      <c r="E6585" s="1298"/>
      <c r="F6585" s="1298"/>
      <c r="G6585" s="1298"/>
      <c r="H6585" s="125">
        <v>0.05</v>
      </c>
      <c r="I6585" s="385"/>
      <c r="J6585" s="280">
        <f t="shared" si="218"/>
        <v>0</v>
      </c>
      <c r="K6585" s="410">
        <f t="shared" si="219"/>
        <v>0</v>
      </c>
      <c r="L6585" s="11"/>
      <c r="M6585" s="11"/>
    </row>
    <row r="6586" spans="2:13" ht="12.75" hidden="1" customHeight="1">
      <c r="B6586" s="1315"/>
      <c r="C6586" s="904"/>
      <c r="D6586" s="629">
        <v>568</v>
      </c>
      <c r="E6586" s="1298"/>
      <c r="F6586" s="1298"/>
      <c r="G6586" s="1298"/>
      <c r="H6586" s="125">
        <v>0.05</v>
      </c>
      <c r="I6586" s="385"/>
      <c r="J6586" s="280">
        <f t="shared" si="218"/>
        <v>0</v>
      </c>
      <c r="K6586" s="410">
        <f t="shared" si="219"/>
        <v>0</v>
      </c>
      <c r="L6586" s="11"/>
      <c r="M6586" s="11"/>
    </row>
    <row r="6587" spans="2:13" ht="12.75" hidden="1" customHeight="1">
      <c r="B6587" s="1315"/>
      <c r="C6587" s="904"/>
      <c r="D6587" s="629">
        <v>569</v>
      </c>
      <c r="E6587" s="1298"/>
      <c r="F6587" s="1298"/>
      <c r="G6587" s="1298"/>
      <c r="H6587" s="125">
        <v>0.05</v>
      </c>
      <c r="I6587" s="385"/>
      <c r="J6587" s="203">
        <f t="shared" si="218"/>
        <v>0</v>
      </c>
      <c r="K6587" s="410">
        <f t="shared" si="219"/>
        <v>0</v>
      </c>
      <c r="L6587" s="11"/>
      <c r="M6587" s="11"/>
    </row>
    <row r="6588" spans="2:13" ht="12.75" hidden="1" customHeight="1">
      <c r="B6588" s="1315"/>
      <c r="C6588" s="904"/>
      <c r="D6588" s="629">
        <v>570</v>
      </c>
      <c r="E6588" s="1298"/>
      <c r="F6588" s="1298"/>
      <c r="G6588" s="1298"/>
      <c r="H6588" s="125">
        <v>0.05</v>
      </c>
      <c r="I6588" s="385"/>
      <c r="J6588" s="203">
        <f t="shared" si="218"/>
        <v>0</v>
      </c>
      <c r="K6588" s="410">
        <f t="shared" si="219"/>
        <v>0</v>
      </c>
      <c r="L6588" s="11"/>
      <c r="M6588" s="11"/>
    </row>
    <row r="6589" spans="2:13" ht="12.75" hidden="1" customHeight="1">
      <c r="B6589" s="1315"/>
      <c r="C6589" s="904"/>
      <c r="D6589" s="629">
        <v>571</v>
      </c>
      <c r="E6589" s="1298"/>
      <c r="F6589" s="1298"/>
      <c r="G6589" s="1298"/>
      <c r="H6589" s="125">
        <v>0.05</v>
      </c>
      <c r="I6589" s="385"/>
      <c r="J6589" s="280">
        <f t="shared" si="218"/>
        <v>0</v>
      </c>
      <c r="K6589" s="410">
        <f t="shared" si="219"/>
        <v>0</v>
      </c>
      <c r="L6589" s="11"/>
      <c r="M6589" s="11"/>
    </row>
    <row r="6590" spans="2:13" ht="12.75" hidden="1" customHeight="1">
      <c r="B6590" s="1315"/>
      <c r="C6590" s="904"/>
      <c r="D6590" s="629">
        <v>572</v>
      </c>
      <c r="E6590" s="1298"/>
      <c r="F6590" s="1298"/>
      <c r="G6590" s="1298"/>
      <c r="H6590" s="125">
        <v>0.05</v>
      </c>
      <c r="I6590" s="385"/>
      <c r="J6590" s="280">
        <f t="shared" si="218"/>
        <v>0</v>
      </c>
      <c r="K6590" s="410">
        <f t="shared" si="219"/>
        <v>0</v>
      </c>
      <c r="L6590" s="11"/>
      <c r="M6590" s="11"/>
    </row>
    <row r="6591" spans="2:13" ht="12.75" hidden="1" customHeight="1">
      <c r="B6591" s="1315"/>
      <c r="C6591" s="904"/>
      <c r="D6591" s="629">
        <v>573</v>
      </c>
      <c r="E6591" s="1298"/>
      <c r="F6591" s="1298"/>
      <c r="G6591" s="1298"/>
      <c r="H6591" s="125">
        <v>0.05</v>
      </c>
      <c r="I6591" s="385"/>
      <c r="J6591" s="280">
        <f t="shared" si="218"/>
        <v>0</v>
      </c>
      <c r="K6591" s="410">
        <f t="shared" si="219"/>
        <v>0</v>
      </c>
      <c r="L6591" s="11"/>
      <c r="M6591" s="11"/>
    </row>
    <row r="6592" spans="2:13" ht="12.75" hidden="1" customHeight="1">
      <c r="B6592" s="1315"/>
      <c r="C6592" s="904"/>
      <c r="D6592" s="629">
        <v>574</v>
      </c>
      <c r="E6592" s="1298"/>
      <c r="F6592" s="1298"/>
      <c r="G6592" s="1298"/>
      <c r="H6592" s="125">
        <v>0.05</v>
      </c>
      <c r="I6592" s="385"/>
      <c r="J6592" s="280">
        <f t="shared" si="218"/>
        <v>0</v>
      </c>
      <c r="K6592" s="410">
        <f t="shared" si="219"/>
        <v>0</v>
      </c>
      <c r="L6592" s="11"/>
      <c r="M6592" s="11"/>
    </row>
    <row r="6593" spans="2:13" ht="12.75" hidden="1" customHeight="1">
      <c r="B6593" s="1315"/>
      <c r="C6593" s="904"/>
      <c r="D6593" s="629">
        <v>575</v>
      </c>
      <c r="E6593" s="1298"/>
      <c r="F6593" s="1298"/>
      <c r="G6593" s="1298"/>
      <c r="H6593" s="125">
        <v>0.05</v>
      </c>
      <c r="I6593" s="385"/>
      <c r="J6593" s="280">
        <f t="shared" si="218"/>
        <v>0</v>
      </c>
      <c r="K6593" s="410">
        <f t="shared" si="219"/>
        <v>0</v>
      </c>
      <c r="L6593" s="11"/>
      <c r="M6593" s="11"/>
    </row>
    <row r="6594" spans="2:13" ht="12.75" hidden="1" customHeight="1">
      <c r="B6594" s="1315"/>
      <c r="C6594" s="904"/>
      <c r="D6594" s="629">
        <v>576</v>
      </c>
      <c r="E6594" s="1298"/>
      <c r="F6594" s="1298"/>
      <c r="G6594" s="1298"/>
      <c r="H6594" s="125">
        <v>0.05</v>
      </c>
      <c r="I6594" s="385"/>
      <c r="J6594" s="280">
        <f t="shared" si="218"/>
        <v>0</v>
      </c>
      <c r="K6594" s="410">
        <f t="shared" si="219"/>
        <v>0</v>
      </c>
      <c r="L6594" s="11"/>
      <c r="M6594" s="11"/>
    </row>
    <row r="6595" spans="2:13" ht="12.75" hidden="1" customHeight="1">
      <c r="B6595" s="1315"/>
      <c r="C6595" s="904"/>
      <c r="D6595" s="629">
        <v>577</v>
      </c>
      <c r="E6595" s="1298"/>
      <c r="F6595" s="1298"/>
      <c r="G6595" s="1298"/>
      <c r="H6595" s="125">
        <v>0.05</v>
      </c>
      <c r="I6595" s="385"/>
      <c r="J6595" s="203">
        <f t="shared" ref="J6595:J6658" si="220">$I$12030*H6595</f>
        <v>0</v>
      </c>
      <c r="K6595" s="410">
        <f t="shared" si="219"/>
        <v>0</v>
      </c>
      <c r="L6595" s="11"/>
      <c r="M6595" s="11"/>
    </row>
    <row r="6596" spans="2:13" ht="12.75" hidden="1" customHeight="1">
      <c r="B6596" s="1315"/>
      <c r="C6596" s="904"/>
      <c r="D6596" s="629">
        <v>578</v>
      </c>
      <c r="E6596" s="1298"/>
      <c r="F6596" s="1298"/>
      <c r="G6596" s="1298"/>
      <c r="H6596" s="125">
        <v>0.05</v>
      </c>
      <c r="I6596" s="385"/>
      <c r="J6596" s="203">
        <f t="shared" si="220"/>
        <v>0</v>
      </c>
      <c r="K6596" s="410">
        <f t="shared" ref="K6596:K6659" si="221">MAX(0,(I6596-J6596)*0.75)</f>
        <v>0</v>
      </c>
      <c r="L6596" s="11"/>
      <c r="M6596" s="11"/>
    </row>
    <row r="6597" spans="2:13" ht="12.75" hidden="1" customHeight="1">
      <c r="B6597" s="1315"/>
      <c r="C6597" s="904"/>
      <c r="D6597" s="629">
        <v>579</v>
      </c>
      <c r="E6597" s="1298"/>
      <c r="F6597" s="1298"/>
      <c r="G6597" s="1298"/>
      <c r="H6597" s="125">
        <v>0.05</v>
      </c>
      <c r="I6597" s="385"/>
      <c r="J6597" s="203">
        <f t="shared" si="220"/>
        <v>0</v>
      </c>
      <c r="K6597" s="410">
        <f t="shared" si="221"/>
        <v>0</v>
      </c>
      <c r="L6597" s="11"/>
      <c r="M6597" s="11"/>
    </row>
    <row r="6598" spans="2:13" ht="12.75" hidden="1" customHeight="1">
      <c r="B6598" s="1315"/>
      <c r="C6598" s="904"/>
      <c r="D6598" s="629">
        <v>580</v>
      </c>
      <c r="E6598" s="1298"/>
      <c r="F6598" s="1298"/>
      <c r="G6598" s="1298"/>
      <c r="H6598" s="125">
        <v>0.05</v>
      </c>
      <c r="I6598" s="385"/>
      <c r="J6598" s="280">
        <f t="shared" si="220"/>
        <v>0</v>
      </c>
      <c r="K6598" s="410">
        <f t="shared" si="221"/>
        <v>0</v>
      </c>
      <c r="L6598" s="11"/>
      <c r="M6598" s="11"/>
    </row>
    <row r="6599" spans="2:13" ht="12.75" hidden="1" customHeight="1">
      <c r="B6599" s="1315"/>
      <c r="C6599" s="904"/>
      <c r="D6599" s="629">
        <v>581</v>
      </c>
      <c r="E6599" s="1298"/>
      <c r="F6599" s="1298"/>
      <c r="G6599" s="1298"/>
      <c r="H6599" s="125">
        <v>0.05</v>
      </c>
      <c r="I6599" s="385"/>
      <c r="J6599" s="280">
        <f t="shared" si="220"/>
        <v>0</v>
      </c>
      <c r="K6599" s="410">
        <f t="shared" si="221"/>
        <v>0</v>
      </c>
      <c r="L6599" s="11"/>
      <c r="M6599" s="11"/>
    </row>
    <row r="6600" spans="2:13" ht="12.75" hidden="1" customHeight="1">
      <c r="B6600" s="1315"/>
      <c r="C6600" s="904"/>
      <c r="D6600" s="629">
        <v>582</v>
      </c>
      <c r="E6600" s="1298"/>
      <c r="F6600" s="1298"/>
      <c r="G6600" s="1298"/>
      <c r="H6600" s="125">
        <v>0.05</v>
      </c>
      <c r="I6600" s="385"/>
      <c r="J6600" s="280">
        <f t="shared" si="220"/>
        <v>0</v>
      </c>
      <c r="K6600" s="410">
        <f t="shared" si="221"/>
        <v>0</v>
      </c>
      <c r="L6600" s="11"/>
      <c r="M6600" s="11"/>
    </row>
    <row r="6601" spans="2:13" ht="12.75" hidden="1" customHeight="1">
      <c r="B6601" s="1315"/>
      <c r="C6601" s="904"/>
      <c r="D6601" s="629">
        <v>583</v>
      </c>
      <c r="E6601" s="1298"/>
      <c r="F6601" s="1298"/>
      <c r="G6601" s="1298"/>
      <c r="H6601" s="125">
        <v>0.05</v>
      </c>
      <c r="I6601" s="385"/>
      <c r="J6601" s="280">
        <f t="shared" si="220"/>
        <v>0</v>
      </c>
      <c r="K6601" s="410">
        <f t="shared" si="221"/>
        <v>0</v>
      </c>
      <c r="L6601" s="11"/>
      <c r="M6601" s="11"/>
    </row>
    <row r="6602" spans="2:13" ht="12.75" hidden="1" customHeight="1">
      <c r="B6602" s="1315"/>
      <c r="C6602" s="904"/>
      <c r="D6602" s="629">
        <v>584</v>
      </c>
      <c r="E6602" s="1298"/>
      <c r="F6602" s="1298"/>
      <c r="G6602" s="1298"/>
      <c r="H6602" s="125">
        <v>0.05</v>
      </c>
      <c r="I6602" s="385"/>
      <c r="J6602" s="280">
        <f t="shared" si="220"/>
        <v>0</v>
      </c>
      <c r="K6602" s="410">
        <f t="shared" si="221"/>
        <v>0</v>
      </c>
      <c r="L6602" s="11"/>
      <c r="M6602" s="11"/>
    </row>
    <row r="6603" spans="2:13" ht="12.75" hidden="1" customHeight="1">
      <c r="B6603" s="1315"/>
      <c r="C6603" s="904"/>
      <c r="D6603" s="629">
        <v>585</v>
      </c>
      <c r="E6603" s="1298"/>
      <c r="F6603" s="1298"/>
      <c r="G6603" s="1298"/>
      <c r="H6603" s="125">
        <v>0.05</v>
      </c>
      <c r="I6603" s="385"/>
      <c r="J6603" s="280">
        <f t="shared" si="220"/>
        <v>0</v>
      </c>
      <c r="K6603" s="410">
        <f t="shared" si="221"/>
        <v>0</v>
      </c>
      <c r="L6603" s="11"/>
      <c r="M6603" s="11"/>
    </row>
    <row r="6604" spans="2:13" ht="12.75" hidden="1" customHeight="1">
      <c r="B6604" s="1315"/>
      <c r="C6604" s="904"/>
      <c r="D6604" s="629">
        <v>586</v>
      </c>
      <c r="E6604" s="1298"/>
      <c r="F6604" s="1298"/>
      <c r="G6604" s="1298"/>
      <c r="H6604" s="125">
        <v>0.05</v>
      </c>
      <c r="I6604" s="385"/>
      <c r="J6604" s="203">
        <f t="shared" si="220"/>
        <v>0</v>
      </c>
      <c r="K6604" s="410">
        <f t="shared" si="221"/>
        <v>0</v>
      </c>
      <c r="L6604" s="11"/>
      <c r="M6604" s="11"/>
    </row>
    <row r="6605" spans="2:13" ht="12.75" hidden="1" customHeight="1">
      <c r="B6605" s="1315"/>
      <c r="C6605" s="904"/>
      <c r="D6605" s="629">
        <v>587</v>
      </c>
      <c r="E6605" s="1298"/>
      <c r="F6605" s="1298"/>
      <c r="G6605" s="1298"/>
      <c r="H6605" s="125">
        <v>0.05</v>
      </c>
      <c r="I6605" s="385"/>
      <c r="J6605" s="203">
        <f t="shared" si="220"/>
        <v>0</v>
      </c>
      <c r="K6605" s="410">
        <f t="shared" si="221"/>
        <v>0</v>
      </c>
      <c r="L6605" s="11"/>
      <c r="M6605" s="11"/>
    </row>
    <row r="6606" spans="2:13" ht="12.75" hidden="1" customHeight="1">
      <c r="B6606" s="1315"/>
      <c r="C6606" s="904"/>
      <c r="D6606" s="629">
        <v>588</v>
      </c>
      <c r="E6606" s="1298"/>
      <c r="F6606" s="1298"/>
      <c r="G6606" s="1298"/>
      <c r="H6606" s="125">
        <v>0.05</v>
      </c>
      <c r="I6606" s="385"/>
      <c r="J6606" s="280">
        <f t="shared" si="220"/>
        <v>0</v>
      </c>
      <c r="K6606" s="410">
        <f t="shared" si="221"/>
        <v>0</v>
      </c>
      <c r="L6606" s="11"/>
      <c r="M6606" s="11"/>
    </row>
    <row r="6607" spans="2:13" ht="12.75" hidden="1" customHeight="1">
      <c r="B6607" s="1315"/>
      <c r="C6607" s="904"/>
      <c r="D6607" s="629">
        <v>589</v>
      </c>
      <c r="E6607" s="1298"/>
      <c r="F6607" s="1298"/>
      <c r="G6607" s="1298"/>
      <c r="H6607" s="125">
        <v>0.05</v>
      </c>
      <c r="I6607" s="385"/>
      <c r="J6607" s="280">
        <f t="shared" si="220"/>
        <v>0</v>
      </c>
      <c r="K6607" s="410">
        <f t="shared" si="221"/>
        <v>0</v>
      </c>
      <c r="L6607" s="11"/>
      <c r="M6607" s="11"/>
    </row>
    <row r="6608" spans="2:13" ht="12.75" hidden="1" customHeight="1">
      <c r="B6608" s="1315"/>
      <c r="C6608" s="904"/>
      <c r="D6608" s="629">
        <v>590</v>
      </c>
      <c r="E6608" s="1298"/>
      <c r="F6608" s="1298"/>
      <c r="G6608" s="1298"/>
      <c r="H6608" s="125">
        <v>0.05</v>
      </c>
      <c r="I6608" s="385"/>
      <c r="J6608" s="280">
        <f t="shared" si="220"/>
        <v>0</v>
      </c>
      <c r="K6608" s="410">
        <f t="shared" si="221"/>
        <v>0</v>
      </c>
      <c r="L6608" s="11"/>
      <c r="M6608" s="11"/>
    </row>
    <row r="6609" spans="2:13" ht="12.75" hidden="1" customHeight="1">
      <c r="B6609" s="1315"/>
      <c r="C6609" s="904"/>
      <c r="D6609" s="629">
        <v>591</v>
      </c>
      <c r="E6609" s="1298"/>
      <c r="F6609" s="1298"/>
      <c r="G6609" s="1298"/>
      <c r="H6609" s="125">
        <v>0.05</v>
      </c>
      <c r="I6609" s="385"/>
      <c r="J6609" s="280">
        <f t="shared" si="220"/>
        <v>0</v>
      </c>
      <c r="K6609" s="410">
        <f t="shared" si="221"/>
        <v>0</v>
      </c>
      <c r="L6609" s="11"/>
      <c r="M6609" s="11"/>
    </row>
    <row r="6610" spans="2:13" ht="12.75" hidden="1" customHeight="1">
      <c r="B6610" s="1315"/>
      <c r="C6610" s="904"/>
      <c r="D6610" s="629">
        <v>592</v>
      </c>
      <c r="E6610" s="1298"/>
      <c r="F6610" s="1298"/>
      <c r="G6610" s="1298"/>
      <c r="H6610" s="125">
        <v>0.05</v>
      </c>
      <c r="I6610" s="385"/>
      <c r="J6610" s="280">
        <f t="shared" si="220"/>
        <v>0</v>
      </c>
      <c r="K6610" s="410">
        <f t="shared" si="221"/>
        <v>0</v>
      </c>
      <c r="L6610" s="11"/>
      <c r="M6610" s="11"/>
    </row>
    <row r="6611" spans="2:13" ht="12.75" hidden="1" customHeight="1">
      <c r="B6611" s="1315"/>
      <c r="C6611" s="904"/>
      <c r="D6611" s="629">
        <v>593</v>
      </c>
      <c r="E6611" s="1298"/>
      <c r="F6611" s="1298"/>
      <c r="G6611" s="1298"/>
      <c r="H6611" s="125">
        <v>0.05</v>
      </c>
      <c r="I6611" s="385"/>
      <c r="J6611" s="280">
        <f t="shared" si="220"/>
        <v>0</v>
      </c>
      <c r="K6611" s="410">
        <f t="shared" si="221"/>
        <v>0</v>
      </c>
      <c r="L6611" s="11"/>
      <c r="M6611" s="11"/>
    </row>
    <row r="6612" spans="2:13" ht="12.75" hidden="1" customHeight="1">
      <c r="B6612" s="1315"/>
      <c r="C6612" s="904"/>
      <c r="D6612" s="629">
        <v>594</v>
      </c>
      <c r="E6612" s="1298"/>
      <c r="F6612" s="1298"/>
      <c r="G6612" s="1298"/>
      <c r="H6612" s="125">
        <v>0.05</v>
      </c>
      <c r="I6612" s="385"/>
      <c r="J6612" s="203">
        <f t="shared" si="220"/>
        <v>0</v>
      </c>
      <c r="K6612" s="410">
        <f t="shared" si="221"/>
        <v>0</v>
      </c>
      <c r="L6612" s="11"/>
      <c r="M6612" s="11"/>
    </row>
    <row r="6613" spans="2:13" ht="12.75" hidden="1" customHeight="1">
      <c r="B6613" s="1315"/>
      <c r="C6613" s="904"/>
      <c r="D6613" s="629">
        <v>595</v>
      </c>
      <c r="E6613" s="1298"/>
      <c r="F6613" s="1298"/>
      <c r="G6613" s="1298"/>
      <c r="H6613" s="125">
        <v>0.05</v>
      </c>
      <c r="I6613" s="385"/>
      <c r="J6613" s="203">
        <f t="shared" si="220"/>
        <v>0</v>
      </c>
      <c r="K6613" s="410">
        <f t="shared" si="221"/>
        <v>0</v>
      </c>
      <c r="L6613" s="11"/>
      <c r="M6613" s="11"/>
    </row>
    <row r="6614" spans="2:13" ht="12.75" hidden="1" customHeight="1">
      <c r="B6614" s="1315"/>
      <c r="C6614" s="904"/>
      <c r="D6614" s="629">
        <v>596</v>
      </c>
      <c r="E6614" s="1298"/>
      <c r="F6614" s="1298"/>
      <c r="G6614" s="1298"/>
      <c r="H6614" s="125">
        <v>0.05</v>
      </c>
      <c r="I6614" s="385"/>
      <c r="J6614" s="280">
        <f t="shared" si="220"/>
        <v>0</v>
      </c>
      <c r="K6614" s="410">
        <f t="shared" si="221"/>
        <v>0</v>
      </c>
      <c r="L6614" s="11"/>
      <c r="M6614" s="11"/>
    </row>
    <row r="6615" spans="2:13" ht="12.75" hidden="1" customHeight="1">
      <c r="B6615" s="1315"/>
      <c r="C6615" s="904"/>
      <c r="D6615" s="629">
        <v>597</v>
      </c>
      <c r="E6615" s="1298"/>
      <c r="F6615" s="1298"/>
      <c r="G6615" s="1298"/>
      <c r="H6615" s="125">
        <v>0.05</v>
      </c>
      <c r="I6615" s="385"/>
      <c r="J6615" s="280">
        <f t="shared" si="220"/>
        <v>0</v>
      </c>
      <c r="K6615" s="410">
        <f t="shared" si="221"/>
        <v>0</v>
      </c>
      <c r="L6615" s="11"/>
      <c r="M6615" s="11"/>
    </row>
    <row r="6616" spans="2:13" ht="12.75" hidden="1" customHeight="1">
      <c r="B6616" s="1315"/>
      <c r="C6616" s="904"/>
      <c r="D6616" s="629">
        <v>598</v>
      </c>
      <c r="E6616" s="1298"/>
      <c r="F6616" s="1298"/>
      <c r="G6616" s="1298"/>
      <c r="H6616" s="125">
        <v>0.05</v>
      </c>
      <c r="I6616" s="385"/>
      <c r="J6616" s="280">
        <f t="shared" si="220"/>
        <v>0</v>
      </c>
      <c r="K6616" s="410">
        <f t="shared" si="221"/>
        <v>0</v>
      </c>
      <c r="L6616" s="11"/>
      <c r="M6616" s="11"/>
    </row>
    <row r="6617" spans="2:13" ht="12.75" hidden="1" customHeight="1">
      <c r="B6617" s="1315"/>
      <c r="C6617" s="904"/>
      <c r="D6617" s="629">
        <v>599</v>
      </c>
      <c r="E6617" s="1298"/>
      <c r="F6617" s="1298"/>
      <c r="G6617" s="1298"/>
      <c r="H6617" s="125">
        <v>0.05</v>
      </c>
      <c r="I6617" s="385"/>
      <c r="J6617" s="280">
        <f t="shared" si="220"/>
        <v>0</v>
      </c>
      <c r="K6617" s="410">
        <f t="shared" si="221"/>
        <v>0</v>
      </c>
      <c r="L6617" s="11"/>
      <c r="M6617" s="11"/>
    </row>
    <row r="6618" spans="2:13" ht="12.75" hidden="1" customHeight="1">
      <c r="B6618" s="1315"/>
      <c r="C6618" s="904"/>
      <c r="D6618" s="629">
        <v>600</v>
      </c>
      <c r="E6618" s="1298"/>
      <c r="F6618" s="1298"/>
      <c r="G6618" s="1298"/>
      <c r="H6618" s="125">
        <v>0.05</v>
      </c>
      <c r="I6618" s="385"/>
      <c r="J6618" s="280">
        <f t="shared" si="220"/>
        <v>0</v>
      </c>
      <c r="K6618" s="410">
        <f t="shared" si="221"/>
        <v>0</v>
      </c>
      <c r="L6618" s="11"/>
      <c r="M6618" s="11"/>
    </row>
    <row r="6619" spans="2:13" ht="12.75" hidden="1" customHeight="1">
      <c r="B6619" s="1315"/>
      <c r="C6619" s="904"/>
      <c r="D6619" s="629">
        <v>601</v>
      </c>
      <c r="E6619" s="1298"/>
      <c r="F6619" s="1298"/>
      <c r="G6619" s="1298"/>
      <c r="H6619" s="125">
        <v>0.05</v>
      </c>
      <c r="I6619" s="385"/>
      <c r="J6619" s="280">
        <f t="shared" si="220"/>
        <v>0</v>
      </c>
      <c r="K6619" s="410">
        <f t="shared" si="221"/>
        <v>0</v>
      </c>
      <c r="L6619" s="11"/>
      <c r="M6619" s="11"/>
    </row>
    <row r="6620" spans="2:13" ht="12.75" hidden="1" customHeight="1">
      <c r="B6620" s="1315"/>
      <c r="C6620" s="904"/>
      <c r="D6620" s="629">
        <v>602</v>
      </c>
      <c r="E6620" s="1298"/>
      <c r="F6620" s="1298"/>
      <c r="G6620" s="1298"/>
      <c r="H6620" s="125">
        <v>0.05</v>
      </c>
      <c r="I6620" s="385"/>
      <c r="J6620" s="203">
        <f t="shared" si="220"/>
        <v>0</v>
      </c>
      <c r="K6620" s="410">
        <f t="shared" si="221"/>
        <v>0</v>
      </c>
      <c r="L6620" s="11"/>
      <c r="M6620" s="11"/>
    </row>
    <row r="6621" spans="2:13" ht="12.75" hidden="1" customHeight="1">
      <c r="B6621" s="1315"/>
      <c r="C6621" s="904"/>
      <c r="D6621" s="629">
        <v>603</v>
      </c>
      <c r="E6621" s="1298"/>
      <c r="F6621" s="1298"/>
      <c r="G6621" s="1298"/>
      <c r="H6621" s="125">
        <v>0.05</v>
      </c>
      <c r="I6621" s="385"/>
      <c r="J6621" s="203">
        <f t="shared" si="220"/>
        <v>0</v>
      </c>
      <c r="K6621" s="410">
        <f t="shared" si="221"/>
        <v>0</v>
      </c>
      <c r="L6621" s="11"/>
      <c r="M6621" s="11"/>
    </row>
    <row r="6622" spans="2:13" ht="12.75" hidden="1" customHeight="1">
      <c r="B6622" s="1315"/>
      <c r="C6622" s="904"/>
      <c r="D6622" s="629">
        <v>604</v>
      </c>
      <c r="E6622" s="1298"/>
      <c r="F6622" s="1298"/>
      <c r="G6622" s="1298"/>
      <c r="H6622" s="125">
        <v>0.05</v>
      </c>
      <c r="I6622" s="385"/>
      <c r="J6622" s="280">
        <f t="shared" si="220"/>
        <v>0</v>
      </c>
      <c r="K6622" s="410">
        <f t="shared" si="221"/>
        <v>0</v>
      </c>
      <c r="L6622" s="11"/>
      <c r="M6622" s="11"/>
    </row>
    <row r="6623" spans="2:13" ht="12.75" hidden="1" customHeight="1">
      <c r="B6623" s="1315"/>
      <c r="C6623" s="904"/>
      <c r="D6623" s="629">
        <v>605</v>
      </c>
      <c r="E6623" s="1298"/>
      <c r="F6623" s="1298"/>
      <c r="G6623" s="1298"/>
      <c r="H6623" s="125">
        <v>0.05</v>
      </c>
      <c r="I6623" s="385"/>
      <c r="J6623" s="280">
        <f t="shared" si="220"/>
        <v>0</v>
      </c>
      <c r="K6623" s="410">
        <f t="shared" si="221"/>
        <v>0</v>
      </c>
      <c r="L6623" s="11"/>
      <c r="M6623" s="11"/>
    </row>
    <row r="6624" spans="2:13" ht="12.75" hidden="1" customHeight="1">
      <c r="B6624" s="1315"/>
      <c r="C6624" s="904"/>
      <c r="D6624" s="629">
        <v>606</v>
      </c>
      <c r="E6624" s="1298"/>
      <c r="F6624" s="1298"/>
      <c r="G6624" s="1298"/>
      <c r="H6624" s="125">
        <v>0.05</v>
      </c>
      <c r="I6624" s="385"/>
      <c r="J6624" s="280">
        <f t="shared" si="220"/>
        <v>0</v>
      </c>
      <c r="K6624" s="410">
        <f t="shared" si="221"/>
        <v>0</v>
      </c>
      <c r="L6624" s="11"/>
      <c r="M6624" s="11"/>
    </row>
    <row r="6625" spans="2:13" ht="12.75" hidden="1" customHeight="1">
      <c r="B6625" s="1315"/>
      <c r="C6625" s="904"/>
      <c r="D6625" s="629">
        <v>607</v>
      </c>
      <c r="E6625" s="1298"/>
      <c r="F6625" s="1298"/>
      <c r="G6625" s="1298"/>
      <c r="H6625" s="125">
        <v>0.05</v>
      </c>
      <c r="I6625" s="385"/>
      <c r="J6625" s="280">
        <f t="shared" si="220"/>
        <v>0</v>
      </c>
      <c r="K6625" s="410">
        <f t="shared" si="221"/>
        <v>0</v>
      </c>
      <c r="L6625" s="11"/>
      <c r="M6625" s="11"/>
    </row>
    <row r="6626" spans="2:13" ht="12.75" hidden="1" customHeight="1">
      <c r="B6626" s="1315"/>
      <c r="C6626" s="904"/>
      <c r="D6626" s="629">
        <v>608</v>
      </c>
      <c r="E6626" s="1298"/>
      <c r="F6626" s="1298"/>
      <c r="G6626" s="1298"/>
      <c r="H6626" s="125">
        <v>0.05</v>
      </c>
      <c r="I6626" s="385"/>
      <c r="J6626" s="280">
        <f t="shared" si="220"/>
        <v>0</v>
      </c>
      <c r="K6626" s="410">
        <f t="shared" si="221"/>
        <v>0</v>
      </c>
      <c r="L6626" s="11"/>
      <c r="M6626" s="11"/>
    </row>
    <row r="6627" spans="2:13" ht="12.75" hidden="1" customHeight="1">
      <c r="B6627" s="1315"/>
      <c r="C6627" s="904"/>
      <c r="D6627" s="629">
        <v>609</v>
      </c>
      <c r="E6627" s="1298"/>
      <c r="F6627" s="1298"/>
      <c r="G6627" s="1298"/>
      <c r="H6627" s="125">
        <v>0.05</v>
      </c>
      <c r="I6627" s="385"/>
      <c r="J6627" s="280">
        <f t="shared" si="220"/>
        <v>0</v>
      </c>
      <c r="K6627" s="410">
        <f t="shared" si="221"/>
        <v>0</v>
      </c>
      <c r="L6627" s="11"/>
      <c r="M6627" s="11"/>
    </row>
    <row r="6628" spans="2:13" ht="12.75" hidden="1" customHeight="1">
      <c r="B6628" s="1315"/>
      <c r="C6628" s="904"/>
      <c r="D6628" s="629">
        <v>610</v>
      </c>
      <c r="E6628" s="1298"/>
      <c r="F6628" s="1298"/>
      <c r="G6628" s="1298"/>
      <c r="H6628" s="125">
        <v>0.05</v>
      </c>
      <c r="I6628" s="385"/>
      <c r="J6628" s="203">
        <f t="shared" si="220"/>
        <v>0</v>
      </c>
      <c r="K6628" s="410">
        <f t="shared" si="221"/>
        <v>0</v>
      </c>
      <c r="L6628" s="11"/>
      <c r="M6628" s="11"/>
    </row>
    <row r="6629" spans="2:13" ht="12.75" hidden="1" customHeight="1">
      <c r="B6629" s="1315"/>
      <c r="C6629" s="904"/>
      <c r="D6629" s="629">
        <v>611</v>
      </c>
      <c r="E6629" s="1298"/>
      <c r="F6629" s="1298"/>
      <c r="G6629" s="1298"/>
      <c r="H6629" s="125">
        <v>0.05</v>
      </c>
      <c r="I6629" s="385"/>
      <c r="J6629" s="203">
        <f t="shared" si="220"/>
        <v>0</v>
      </c>
      <c r="K6629" s="410">
        <f t="shared" si="221"/>
        <v>0</v>
      </c>
      <c r="L6629" s="11"/>
      <c r="M6629" s="11"/>
    </row>
    <row r="6630" spans="2:13" ht="12.75" hidden="1" customHeight="1">
      <c r="B6630" s="1315"/>
      <c r="C6630" s="904"/>
      <c r="D6630" s="629">
        <v>612</v>
      </c>
      <c r="E6630" s="1298"/>
      <c r="F6630" s="1298"/>
      <c r="G6630" s="1298"/>
      <c r="H6630" s="125">
        <v>0.05</v>
      </c>
      <c r="I6630" s="385"/>
      <c r="J6630" s="203">
        <f t="shared" si="220"/>
        <v>0</v>
      </c>
      <c r="K6630" s="410">
        <f t="shared" si="221"/>
        <v>0</v>
      </c>
      <c r="L6630" s="11"/>
      <c r="M6630" s="11"/>
    </row>
    <row r="6631" spans="2:13" ht="12.75" hidden="1" customHeight="1">
      <c r="B6631" s="1315"/>
      <c r="C6631" s="904"/>
      <c r="D6631" s="629">
        <v>613</v>
      </c>
      <c r="E6631" s="1298"/>
      <c r="F6631" s="1298"/>
      <c r="G6631" s="1298"/>
      <c r="H6631" s="125">
        <v>0.05</v>
      </c>
      <c r="I6631" s="385"/>
      <c r="J6631" s="280">
        <f t="shared" si="220"/>
        <v>0</v>
      </c>
      <c r="K6631" s="410">
        <f t="shared" si="221"/>
        <v>0</v>
      </c>
      <c r="L6631" s="11"/>
      <c r="M6631" s="11"/>
    </row>
    <row r="6632" spans="2:13" ht="12.75" hidden="1" customHeight="1">
      <c r="B6632" s="1315"/>
      <c r="C6632" s="904"/>
      <c r="D6632" s="629">
        <v>614</v>
      </c>
      <c r="E6632" s="1298"/>
      <c r="F6632" s="1298"/>
      <c r="G6632" s="1298"/>
      <c r="H6632" s="125">
        <v>0.05</v>
      </c>
      <c r="I6632" s="385"/>
      <c r="J6632" s="280">
        <f t="shared" si="220"/>
        <v>0</v>
      </c>
      <c r="K6632" s="410">
        <f t="shared" si="221"/>
        <v>0</v>
      </c>
      <c r="L6632" s="11"/>
      <c r="M6632" s="11"/>
    </row>
    <row r="6633" spans="2:13" ht="12.75" hidden="1" customHeight="1">
      <c r="B6633" s="1315"/>
      <c r="C6633" s="904"/>
      <c r="D6633" s="629">
        <v>615</v>
      </c>
      <c r="E6633" s="1298"/>
      <c r="F6633" s="1298"/>
      <c r="G6633" s="1298"/>
      <c r="H6633" s="125">
        <v>0.05</v>
      </c>
      <c r="I6633" s="385"/>
      <c r="J6633" s="280">
        <f t="shared" si="220"/>
        <v>0</v>
      </c>
      <c r="K6633" s="410">
        <f t="shared" si="221"/>
        <v>0</v>
      </c>
      <c r="L6633" s="11"/>
      <c r="M6633" s="11"/>
    </row>
    <row r="6634" spans="2:13" ht="12.75" hidden="1" customHeight="1">
      <c r="B6634" s="1315"/>
      <c r="C6634" s="904"/>
      <c r="D6634" s="629">
        <v>616</v>
      </c>
      <c r="E6634" s="1298"/>
      <c r="F6634" s="1298"/>
      <c r="G6634" s="1298"/>
      <c r="H6634" s="125">
        <v>0.05</v>
      </c>
      <c r="I6634" s="385"/>
      <c r="J6634" s="280">
        <f t="shared" si="220"/>
        <v>0</v>
      </c>
      <c r="K6634" s="410">
        <f t="shared" si="221"/>
        <v>0</v>
      </c>
      <c r="L6634" s="11"/>
      <c r="M6634" s="11"/>
    </row>
    <row r="6635" spans="2:13" ht="12.75" hidden="1" customHeight="1">
      <c r="B6635" s="1315"/>
      <c r="C6635" s="904"/>
      <c r="D6635" s="629">
        <v>617</v>
      </c>
      <c r="E6635" s="1298"/>
      <c r="F6635" s="1298"/>
      <c r="G6635" s="1298"/>
      <c r="H6635" s="125">
        <v>0.05</v>
      </c>
      <c r="I6635" s="385"/>
      <c r="J6635" s="280">
        <f t="shared" si="220"/>
        <v>0</v>
      </c>
      <c r="K6635" s="410">
        <f t="shared" si="221"/>
        <v>0</v>
      </c>
      <c r="L6635" s="11"/>
      <c r="M6635" s="11"/>
    </row>
    <row r="6636" spans="2:13" ht="12.75" hidden="1" customHeight="1">
      <c r="B6636" s="1315"/>
      <c r="C6636" s="904"/>
      <c r="D6636" s="629">
        <v>618</v>
      </c>
      <c r="E6636" s="1298"/>
      <c r="F6636" s="1298"/>
      <c r="G6636" s="1298"/>
      <c r="H6636" s="125">
        <v>0.05</v>
      </c>
      <c r="I6636" s="385"/>
      <c r="J6636" s="280">
        <f t="shared" si="220"/>
        <v>0</v>
      </c>
      <c r="K6636" s="410">
        <f t="shared" si="221"/>
        <v>0</v>
      </c>
      <c r="L6636" s="11"/>
      <c r="M6636" s="11"/>
    </row>
    <row r="6637" spans="2:13" ht="12.75" hidden="1" customHeight="1">
      <c r="B6637" s="1315"/>
      <c r="C6637" s="904"/>
      <c r="D6637" s="629">
        <v>619</v>
      </c>
      <c r="E6637" s="1298"/>
      <c r="F6637" s="1298"/>
      <c r="G6637" s="1298"/>
      <c r="H6637" s="125">
        <v>0.05</v>
      </c>
      <c r="I6637" s="385"/>
      <c r="J6637" s="203">
        <f t="shared" si="220"/>
        <v>0</v>
      </c>
      <c r="K6637" s="410">
        <f t="shared" si="221"/>
        <v>0</v>
      </c>
      <c r="L6637" s="11"/>
      <c r="M6637" s="11"/>
    </row>
    <row r="6638" spans="2:13" ht="12.75" hidden="1" customHeight="1">
      <c r="B6638" s="1315"/>
      <c r="C6638" s="904"/>
      <c r="D6638" s="629">
        <v>620</v>
      </c>
      <c r="E6638" s="1298"/>
      <c r="F6638" s="1298"/>
      <c r="G6638" s="1298"/>
      <c r="H6638" s="125">
        <v>0.05</v>
      </c>
      <c r="I6638" s="385"/>
      <c r="J6638" s="203">
        <f t="shared" si="220"/>
        <v>0</v>
      </c>
      <c r="K6638" s="410">
        <f t="shared" si="221"/>
        <v>0</v>
      </c>
      <c r="L6638" s="11"/>
      <c r="M6638" s="11"/>
    </row>
    <row r="6639" spans="2:13" ht="12.75" hidden="1" customHeight="1">
      <c r="B6639" s="1315"/>
      <c r="C6639" s="904"/>
      <c r="D6639" s="629">
        <v>621</v>
      </c>
      <c r="E6639" s="1298"/>
      <c r="F6639" s="1298"/>
      <c r="G6639" s="1298"/>
      <c r="H6639" s="125">
        <v>0.05</v>
      </c>
      <c r="I6639" s="385"/>
      <c r="J6639" s="280">
        <f t="shared" si="220"/>
        <v>0</v>
      </c>
      <c r="K6639" s="410">
        <f t="shared" si="221"/>
        <v>0</v>
      </c>
      <c r="L6639" s="11"/>
      <c r="M6639" s="11"/>
    </row>
    <row r="6640" spans="2:13" ht="12.75" hidden="1" customHeight="1">
      <c r="B6640" s="1315"/>
      <c r="C6640" s="904"/>
      <c r="D6640" s="629">
        <v>622</v>
      </c>
      <c r="E6640" s="1298"/>
      <c r="F6640" s="1298"/>
      <c r="G6640" s="1298"/>
      <c r="H6640" s="125">
        <v>0.05</v>
      </c>
      <c r="I6640" s="385"/>
      <c r="J6640" s="280">
        <f t="shared" si="220"/>
        <v>0</v>
      </c>
      <c r="K6640" s="410">
        <f t="shared" si="221"/>
        <v>0</v>
      </c>
      <c r="L6640" s="11"/>
      <c r="M6640" s="11"/>
    </row>
    <row r="6641" spans="2:13" ht="12.75" hidden="1" customHeight="1">
      <c r="B6641" s="1315"/>
      <c r="C6641" s="904"/>
      <c r="D6641" s="629">
        <v>623</v>
      </c>
      <c r="E6641" s="1298"/>
      <c r="F6641" s="1298"/>
      <c r="G6641" s="1298"/>
      <c r="H6641" s="125">
        <v>0.05</v>
      </c>
      <c r="I6641" s="385"/>
      <c r="J6641" s="280">
        <f t="shared" si="220"/>
        <v>0</v>
      </c>
      <c r="K6641" s="410">
        <f t="shared" si="221"/>
        <v>0</v>
      </c>
      <c r="L6641" s="11"/>
      <c r="M6641" s="11"/>
    </row>
    <row r="6642" spans="2:13" ht="12.75" hidden="1" customHeight="1">
      <c r="B6642" s="1315"/>
      <c r="C6642" s="904"/>
      <c r="D6642" s="629">
        <v>624</v>
      </c>
      <c r="E6642" s="1298"/>
      <c r="F6642" s="1298"/>
      <c r="G6642" s="1298"/>
      <c r="H6642" s="125">
        <v>0.05</v>
      </c>
      <c r="I6642" s="385"/>
      <c r="J6642" s="203">
        <f t="shared" si="220"/>
        <v>0</v>
      </c>
      <c r="K6642" s="410">
        <f t="shared" si="221"/>
        <v>0</v>
      </c>
      <c r="L6642" s="11"/>
      <c r="M6642" s="11"/>
    </row>
    <row r="6643" spans="2:13" ht="12.75" hidden="1" customHeight="1">
      <c r="B6643" s="1315"/>
      <c r="C6643" s="904"/>
      <c r="D6643" s="629">
        <v>625</v>
      </c>
      <c r="E6643" s="1298"/>
      <c r="F6643" s="1298"/>
      <c r="G6643" s="1298"/>
      <c r="H6643" s="125">
        <v>0.05</v>
      </c>
      <c r="I6643" s="385"/>
      <c r="J6643" s="280">
        <f t="shared" si="220"/>
        <v>0</v>
      </c>
      <c r="K6643" s="410">
        <f t="shared" si="221"/>
        <v>0</v>
      </c>
      <c r="L6643" s="11"/>
      <c r="M6643" s="11"/>
    </row>
    <row r="6644" spans="2:13" ht="12.75" hidden="1" customHeight="1">
      <c r="B6644" s="1315"/>
      <c r="C6644" s="904"/>
      <c r="D6644" s="629">
        <v>626</v>
      </c>
      <c r="E6644" s="1298"/>
      <c r="F6644" s="1298"/>
      <c r="G6644" s="1298"/>
      <c r="H6644" s="125">
        <v>0.05</v>
      </c>
      <c r="I6644" s="385"/>
      <c r="J6644" s="280">
        <f t="shared" si="220"/>
        <v>0</v>
      </c>
      <c r="K6644" s="410">
        <f t="shared" si="221"/>
        <v>0</v>
      </c>
      <c r="L6644" s="11"/>
      <c r="M6644" s="11"/>
    </row>
    <row r="6645" spans="2:13" ht="12.75" hidden="1" customHeight="1">
      <c r="B6645" s="1315"/>
      <c r="C6645" s="904"/>
      <c r="D6645" s="629">
        <v>627</v>
      </c>
      <c r="E6645" s="1298"/>
      <c r="F6645" s="1298"/>
      <c r="G6645" s="1298"/>
      <c r="H6645" s="125">
        <v>0.05</v>
      </c>
      <c r="I6645" s="385"/>
      <c r="J6645" s="280">
        <f t="shared" si="220"/>
        <v>0</v>
      </c>
      <c r="K6645" s="410">
        <f t="shared" si="221"/>
        <v>0</v>
      </c>
      <c r="L6645" s="11"/>
      <c r="M6645" s="11"/>
    </row>
    <row r="6646" spans="2:13" ht="12.75" hidden="1" customHeight="1">
      <c r="B6646" s="1315"/>
      <c r="C6646" s="904"/>
      <c r="D6646" s="629">
        <v>628</v>
      </c>
      <c r="E6646" s="1298"/>
      <c r="F6646" s="1298"/>
      <c r="G6646" s="1298"/>
      <c r="H6646" s="125">
        <v>0.05</v>
      </c>
      <c r="I6646" s="385"/>
      <c r="J6646" s="280">
        <f t="shared" si="220"/>
        <v>0</v>
      </c>
      <c r="K6646" s="410">
        <f t="shared" si="221"/>
        <v>0</v>
      </c>
      <c r="L6646" s="11"/>
      <c r="M6646" s="11"/>
    </row>
    <row r="6647" spans="2:13" ht="12.75" hidden="1" customHeight="1">
      <c r="B6647" s="1315"/>
      <c r="C6647" s="904"/>
      <c r="D6647" s="629">
        <v>629</v>
      </c>
      <c r="E6647" s="1298"/>
      <c r="F6647" s="1298"/>
      <c r="G6647" s="1298"/>
      <c r="H6647" s="125">
        <v>0.05</v>
      </c>
      <c r="I6647" s="385"/>
      <c r="J6647" s="280">
        <f t="shared" si="220"/>
        <v>0</v>
      </c>
      <c r="K6647" s="410">
        <f t="shared" si="221"/>
        <v>0</v>
      </c>
      <c r="L6647" s="11"/>
      <c r="M6647" s="11"/>
    </row>
    <row r="6648" spans="2:13" ht="12.75" hidden="1" customHeight="1">
      <c r="B6648" s="1315"/>
      <c r="C6648" s="904"/>
      <c r="D6648" s="629">
        <v>630</v>
      </c>
      <c r="E6648" s="1298"/>
      <c r="F6648" s="1298"/>
      <c r="G6648" s="1298"/>
      <c r="H6648" s="125">
        <v>0.05</v>
      </c>
      <c r="I6648" s="385"/>
      <c r="J6648" s="280">
        <f t="shared" si="220"/>
        <v>0</v>
      </c>
      <c r="K6648" s="410">
        <f t="shared" si="221"/>
        <v>0</v>
      </c>
      <c r="L6648" s="11"/>
      <c r="M6648" s="11"/>
    </row>
    <row r="6649" spans="2:13" ht="12.75" hidden="1" customHeight="1">
      <c r="B6649" s="1315"/>
      <c r="C6649" s="904"/>
      <c r="D6649" s="629">
        <v>631</v>
      </c>
      <c r="E6649" s="1298"/>
      <c r="F6649" s="1298"/>
      <c r="G6649" s="1298"/>
      <c r="H6649" s="125">
        <v>0.05</v>
      </c>
      <c r="I6649" s="385"/>
      <c r="J6649" s="203">
        <f t="shared" si="220"/>
        <v>0</v>
      </c>
      <c r="K6649" s="410">
        <f t="shared" si="221"/>
        <v>0</v>
      </c>
      <c r="L6649" s="11"/>
      <c r="M6649" s="11"/>
    </row>
    <row r="6650" spans="2:13" ht="12.75" hidden="1" customHeight="1">
      <c r="B6650" s="1315"/>
      <c r="C6650" s="904"/>
      <c r="D6650" s="629">
        <v>632</v>
      </c>
      <c r="E6650" s="1298"/>
      <c r="F6650" s="1298"/>
      <c r="G6650" s="1298"/>
      <c r="H6650" s="125">
        <v>0.05</v>
      </c>
      <c r="I6650" s="385"/>
      <c r="J6650" s="203">
        <f t="shared" si="220"/>
        <v>0</v>
      </c>
      <c r="K6650" s="410">
        <f t="shared" si="221"/>
        <v>0</v>
      </c>
      <c r="L6650" s="11"/>
      <c r="M6650" s="11"/>
    </row>
    <row r="6651" spans="2:13" ht="12.75" hidden="1" customHeight="1">
      <c r="B6651" s="1315"/>
      <c r="C6651" s="904"/>
      <c r="D6651" s="629">
        <v>633</v>
      </c>
      <c r="E6651" s="1298"/>
      <c r="F6651" s="1298"/>
      <c r="G6651" s="1298"/>
      <c r="H6651" s="125">
        <v>0.05</v>
      </c>
      <c r="I6651" s="385"/>
      <c r="J6651" s="280">
        <f t="shared" si="220"/>
        <v>0</v>
      </c>
      <c r="K6651" s="410">
        <f t="shared" si="221"/>
        <v>0</v>
      </c>
      <c r="L6651" s="11"/>
      <c r="M6651" s="11"/>
    </row>
    <row r="6652" spans="2:13" ht="12.75" hidden="1" customHeight="1">
      <c r="B6652" s="1315"/>
      <c r="C6652" s="904"/>
      <c r="D6652" s="629">
        <v>634</v>
      </c>
      <c r="E6652" s="1298"/>
      <c r="F6652" s="1298"/>
      <c r="G6652" s="1298"/>
      <c r="H6652" s="125">
        <v>0.05</v>
      </c>
      <c r="I6652" s="385"/>
      <c r="J6652" s="280">
        <f t="shared" si="220"/>
        <v>0</v>
      </c>
      <c r="K6652" s="410">
        <f t="shared" si="221"/>
        <v>0</v>
      </c>
      <c r="L6652" s="11"/>
      <c r="M6652" s="11"/>
    </row>
    <row r="6653" spans="2:13" ht="12.75" hidden="1" customHeight="1">
      <c r="B6653" s="1315"/>
      <c r="C6653" s="904"/>
      <c r="D6653" s="629">
        <v>635</v>
      </c>
      <c r="E6653" s="1298"/>
      <c r="F6653" s="1298"/>
      <c r="G6653" s="1298"/>
      <c r="H6653" s="125">
        <v>0.05</v>
      </c>
      <c r="I6653" s="385"/>
      <c r="J6653" s="280">
        <f t="shared" si="220"/>
        <v>0</v>
      </c>
      <c r="K6653" s="410">
        <f t="shared" si="221"/>
        <v>0</v>
      </c>
      <c r="L6653" s="11"/>
      <c r="M6653" s="11"/>
    </row>
    <row r="6654" spans="2:13" ht="12.75" hidden="1" customHeight="1">
      <c r="B6654" s="1315"/>
      <c r="C6654" s="904"/>
      <c r="D6654" s="629">
        <v>636</v>
      </c>
      <c r="E6654" s="1298"/>
      <c r="F6654" s="1298"/>
      <c r="G6654" s="1298"/>
      <c r="H6654" s="125">
        <v>0.05</v>
      </c>
      <c r="I6654" s="385"/>
      <c r="J6654" s="280">
        <f t="shared" si="220"/>
        <v>0</v>
      </c>
      <c r="K6654" s="410">
        <f t="shared" si="221"/>
        <v>0</v>
      </c>
      <c r="L6654" s="11"/>
      <c r="M6654" s="11"/>
    </row>
    <row r="6655" spans="2:13" ht="12.75" hidden="1" customHeight="1">
      <c r="B6655" s="1315"/>
      <c r="C6655" s="904"/>
      <c r="D6655" s="629">
        <v>637</v>
      </c>
      <c r="E6655" s="1298"/>
      <c r="F6655" s="1298"/>
      <c r="G6655" s="1298"/>
      <c r="H6655" s="125">
        <v>0.05</v>
      </c>
      <c r="I6655" s="385"/>
      <c r="J6655" s="280">
        <f t="shared" si="220"/>
        <v>0</v>
      </c>
      <c r="K6655" s="410">
        <f t="shared" si="221"/>
        <v>0</v>
      </c>
      <c r="L6655" s="11"/>
      <c r="M6655" s="11"/>
    </row>
    <row r="6656" spans="2:13" ht="12.75" hidden="1" customHeight="1">
      <c r="B6656" s="1315"/>
      <c r="C6656" s="904"/>
      <c r="D6656" s="629">
        <v>638</v>
      </c>
      <c r="E6656" s="1298"/>
      <c r="F6656" s="1298"/>
      <c r="G6656" s="1298"/>
      <c r="H6656" s="125">
        <v>0.05</v>
      </c>
      <c r="I6656" s="385"/>
      <c r="J6656" s="280">
        <f t="shared" si="220"/>
        <v>0</v>
      </c>
      <c r="K6656" s="410">
        <f t="shared" si="221"/>
        <v>0</v>
      </c>
      <c r="L6656" s="11"/>
      <c r="M6656" s="11"/>
    </row>
    <row r="6657" spans="2:13" ht="12.75" hidden="1" customHeight="1">
      <c r="B6657" s="1315"/>
      <c r="C6657" s="904"/>
      <c r="D6657" s="629">
        <v>639</v>
      </c>
      <c r="E6657" s="1298"/>
      <c r="F6657" s="1298"/>
      <c r="G6657" s="1298"/>
      <c r="H6657" s="125">
        <v>0.05</v>
      </c>
      <c r="I6657" s="385"/>
      <c r="J6657" s="203">
        <f t="shared" si="220"/>
        <v>0</v>
      </c>
      <c r="K6657" s="410">
        <f t="shared" si="221"/>
        <v>0</v>
      </c>
      <c r="L6657" s="11"/>
      <c r="M6657" s="11"/>
    </row>
    <row r="6658" spans="2:13" ht="12.75" hidden="1" customHeight="1">
      <c r="B6658" s="1315"/>
      <c r="C6658" s="904"/>
      <c r="D6658" s="629">
        <v>640</v>
      </c>
      <c r="E6658" s="1298"/>
      <c r="F6658" s="1298"/>
      <c r="G6658" s="1298"/>
      <c r="H6658" s="125">
        <v>0.05</v>
      </c>
      <c r="I6658" s="385"/>
      <c r="J6658" s="203">
        <f t="shared" si="220"/>
        <v>0</v>
      </c>
      <c r="K6658" s="410">
        <f t="shared" si="221"/>
        <v>0</v>
      </c>
      <c r="L6658" s="11"/>
      <c r="M6658" s="11"/>
    </row>
    <row r="6659" spans="2:13" ht="12.75" hidden="1" customHeight="1">
      <c r="B6659" s="1315"/>
      <c r="C6659" s="904"/>
      <c r="D6659" s="629">
        <v>641</v>
      </c>
      <c r="E6659" s="1298"/>
      <c r="F6659" s="1298"/>
      <c r="G6659" s="1298"/>
      <c r="H6659" s="125">
        <v>0.05</v>
      </c>
      <c r="I6659" s="385"/>
      <c r="J6659" s="280">
        <f t="shared" ref="J6659:J6722" si="222">$I$12030*H6659</f>
        <v>0</v>
      </c>
      <c r="K6659" s="410">
        <f t="shared" si="221"/>
        <v>0</v>
      </c>
      <c r="L6659" s="11"/>
      <c r="M6659" s="11"/>
    </row>
    <row r="6660" spans="2:13" ht="12.75" hidden="1" customHeight="1">
      <c r="B6660" s="1315"/>
      <c r="C6660" s="904"/>
      <c r="D6660" s="629">
        <v>642</v>
      </c>
      <c r="E6660" s="1298"/>
      <c r="F6660" s="1298"/>
      <c r="G6660" s="1298"/>
      <c r="H6660" s="125">
        <v>0.05</v>
      </c>
      <c r="I6660" s="385"/>
      <c r="J6660" s="280">
        <f t="shared" si="222"/>
        <v>0</v>
      </c>
      <c r="K6660" s="410">
        <f t="shared" ref="K6660:K6723" si="223">MAX(0,(I6660-J6660)*0.75)</f>
        <v>0</v>
      </c>
      <c r="L6660" s="11"/>
      <c r="M6660" s="11"/>
    </row>
    <row r="6661" spans="2:13" ht="12.75" hidden="1" customHeight="1">
      <c r="B6661" s="1315"/>
      <c r="C6661" s="904"/>
      <c r="D6661" s="629">
        <v>643</v>
      </c>
      <c r="E6661" s="1298"/>
      <c r="F6661" s="1298"/>
      <c r="G6661" s="1298"/>
      <c r="H6661" s="125">
        <v>0.05</v>
      </c>
      <c r="I6661" s="385"/>
      <c r="J6661" s="280">
        <f t="shared" si="222"/>
        <v>0</v>
      </c>
      <c r="K6661" s="410">
        <f t="shared" si="223"/>
        <v>0</v>
      </c>
      <c r="L6661" s="11"/>
      <c r="M6661" s="11"/>
    </row>
    <row r="6662" spans="2:13" ht="12.75" hidden="1" customHeight="1">
      <c r="B6662" s="1315"/>
      <c r="C6662" s="904"/>
      <c r="D6662" s="629">
        <v>644</v>
      </c>
      <c r="E6662" s="1298"/>
      <c r="F6662" s="1298"/>
      <c r="G6662" s="1298"/>
      <c r="H6662" s="125">
        <v>0.05</v>
      </c>
      <c r="I6662" s="385"/>
      <c r="J6662" s="280">
        <f t="shared" si="222"/>
        <v>0</v>
      </c>
      <c r="K6662" s="410">
        <f t="shared" si="223"/>
        <v>0</v>
      </c>
      <c r="L6662" s="11"/>
      <c r="M6662" s="11"/>
    </row>
    <row r="6663" spans="2:13" ht="12.75" hidden="1" customHeight="1">
      <c r="B6663" s="1315"/>
      <c r="C6663" s="904"/>
      <c r="D6663" s="629">
        <v>645</v>
      </c>
      <c r="E6663" s="1298"/>
      <c r="F6663" s="1298"/>
      <c r="G6663" s="1298"/>
      <c r="H6663" s="125">
        <v>0.05</v>
      </c>
      <c r="I6663" s="385"/>
      <c r="J6663" s="280">
        <f t="shared" si="222"/>
        <v>0</v>
      </c>
      <c r="K6663" s="410">
        <f t="shared" si="223"/>
        <v>0</v>
      </c>
      <c r="L6663" s="11"/>
      <c r="M6663" s="11"/>
    </row>
    <row r="6664" spans="2:13" ht="12.75" hidden="1" customHeight="1">
      <c r="B6664" s="1315"/>
      <c r="C6664" s="904"/>
      <c r="D6664" s="629">
        <v>646</v>
      </c>
      <c r="E6664" s="1298"/>
      <c r="F6664" s="1298"/>
      <c r="G6664" s="1298"/>
      <c r="H6664" s="125">
        <v>0.05</v>
      </c>
      <c r="I6664" s="385"/>
      <c r="J6664" s="280">
        <f t="shared" si="222"/>
        <v>0</v>
      </c>
      <c r="K6664" s="410">
        <f t="shared" si="223"/>
        <v>0</v>
      </c>
      <c r="L6664" s="11"/>
      <c r="M6664" s="11"/>
    </row>
    <row r="6665" spans="2:13" ht="12.75" hidden="1" customHeight="1">
      <c r="B6665" s="1315"/>
      <c r="C6665" s="904"/>
      <c r="D6665" s="629">
        <v>647</v>
      </c>
      <c r="E6665" s="1298"/>
      <c r="F6665" s="1298"/>
      <c r="G6665" s="1298"/>
      <c r="H6665" s="125">
        <v>0.05</v>
      </c>
      <c r="I6665" s="385"/>
      <c r="J6665" s="203">
        <f t="shared" si="222"/>
        <v>0</v>
      </c>
      <c r="K6665" s="410">
        <f t="shared" si="223"/>
        <v>0</v>
      </c>
      <c r="L6665" s="11"/>
      <c r="M6665" s="11"/>
    </row>
    <row r="6666" spans="2:13" ht="12.75" hidden="1" customHeight="1">
      <c r="B6666" s="1315"/>
      <c r="C6666" s="904"/>
      <c r="D6666" s="629">
        <v>648</v>
      </c>
      <c r="E6666" s="1298"/>
      <c r="F6666" s="1298"/>
      <c r="G6666" s="1298"/>
      <c r="H6666" s="125">
        <v>0.05</v>
      </c>
      <c r="I6666" s="385"/>
      <c r="J6666" s="203">
        <f t="shared" si="222"/>
        <v>0</v>
      </c>
      <c r="K6666" s="410">
        <f t="shared" si="223"/>
        <v>0</v>
      </c>
      <c r="L6666" s="11"/>
      <c r="M6666" s="11"/>
    </row>
    <row r="6667" spans="2:13" ht="12.75" hidden="1" customHeight="1">
      <c r="B6667" s="1315"/>
      <c r="C6667" s="904"/>
      <c r="D6667" s="629">
        <v>649</v>
      </c>
      <c r="E6667" s="1298"/>
      <c r="F6667" s="1298"/>
      <c r="G6667" s="1298"/>
      <c r="H6667" s="125">
        <v>0.05</v>
      </c>
      <c r="I6667" s="385"/>
      <c r="J6667" s="280">
        <f t="shared" si="222"/>
        <v>0</v>
      </c>
      <c r="K6667" s="410">
        <f t="shared" si="223"/>
        <v>0</v>
      </c>
      <c r="L6667" s="11"/>
      <c r="M6667" s="11"/>
    </row>
    <row r="6668" spans="2:13" ht="12.75" hidden="1" customHeight="1">
      <c r="B6668" s="1315"/>
      <c r="C6668" s="904"/>
      <c r="D6668" s="629">
        <v>650</v>
      </c>
      <c r="E6668" s="1298"/>
      <c r="F6668" s="1298"/>
      <c r="G6668" s="1298"/>
      <c r="H6668" s="125">
        <v>0.05</v>
      </c>
      <c r="I6668" s="385"/>
      <c r="J6668" s="280">
        <f t="shared" si="222"/>
        <v>0</v>
      </c>
      <c r="K6668" s="410">
        <f t="shared" si="223"/>
        <v>0</v>
      </c>
      <c r="L6668" s="11"/>
      <c r="M6668" s="11"/>
    </row>
    <row r="6669" spans="2:13" ht="12.75" hidden="1" customHeight="1">
      <c r="B6669" s="1315"/>
      <c r="C6669" s="904"/>
      <c r="D6669" s="629">
        <v>651</v>
      </c>
      <c r="E6669" s="1298"/>
      <c r="F6669" s="1298"/>
      <c r="G6669" s="1298"/>
      <c r="H6669" s="125">
        <v>0.05</v>
      </c>
      <c r="I6669" s="385"/>
      <c r="J6669" s="280">
        <f t="shared" si="222"/>
        <v>0</v>
      </c>
      <c r="K6669" s="410">
        <f t="shared" si="223"/>
        <v>0</v>
      </c>
      <c r="L6669" s="11"/>
      <c r="M6669" s="11"/>
    </row>
    <row r="6670" spans="2:13" ht="12.75" hidden="1" customHeight="1">
      <c r="B6670" s="1315"/>
      <c r="C6670" s="904"/>
      <c r="D6670" s="629">
        <v>652</v>
      </c>
      <c r="E6670" s="1298"/>
      <c r="F6670" s="1298"/>
      <c r="G6670" s="1298"/>
      <c r="H6670" s="125">
        <v>0.05</v>
      </c>
      <c r="I6670" s="385"/>
      <c r="J6670" s="280">
        <f t="shared" si="222"/>
        <v>0</v>
      </c>
      <c r="K6670" s="410">
        <f t="shared" si="223"/>
        <v>0</v>
      </c>
      <c r="L6670" s="11"/>
      <c r="M6670" s="11"/>
    </row>
    <row r="6671" spans="2:13" ht="12.75" hidden="1" customHeight="1">
      <c r="B6671" s="1315"/>
      <c r="C6671" s="904"/>
      <c r="D6671" s="629">
        <v>653</v>
      </c>
      <c r="E6671" s="1298"/>
      <c r="F6671" s="1298"/>
      <c r="G6671" s="1298"/>
      <c r="H6671" s="125">
        <v>0.05</v>
      </c>
      <c r="I6671" s="385"/>
      <c r="J6671" s="280">
        <f t="shared" si="222"/>
        <v>0</v>
      </c>
      <c r="K6671" s="410">
        <f t="shared" si="223"/>
        <v>0</v>
      </c>
      <c r="L6671" s="11"/>
      <c r="M6671" s="11"/>
    </row>
    <row r="6672" spans="2:13" ht="12.75" hidden="1" customHeight="1">
      <c r="B6672" s="1315"/>
      <c r="C6672" s="904"/>
      <c r="D6672" s="629">
        <v>654</v>
      </c>
      <c r="E6672" s="1298"/>
      <c r="F6672" s="1298"/>
      <c r="G6672" s="1298"/>
      <c r="H6672" s="125">
        <v>0.05</v>
      </c>
      <c r="I6672" s="385"/>
      <c r="J6672" s="280">
        <f t="shared" si="222"/>
        <v>0</v>
      </c>
      <c r="K6672" s="410">
        <f t="shared" si="223"/>
        <v>0</v>
      </c>
      <c r="L6672" s="11"/>
      <c r="M6672" s="11"/>
    </row>
    <row r="6673" spans="2:13" ht="12.75" hidden="1" customHeight="1">
      <c r="B6673" s="1315"/>
      <c r="C6673" s="904"/>
      <c r="D6673" s="629">
        <v>655</v>
      </c>
      <c r="E6673" s="1298"/>
      <c r="F6673" s="1298"/>
      <c r="G6673" s="1298"/>
      <c r="H6673" s="125">
        <v>0.05</v>
      </c>
      <c r="I6673" s="385"/>
      <c r="J6673" s="203">
        <f t="shared" si="222"/>
        <v>0</v>
      </c>
      <c r="K6673" s="410">
        <f t="shared" si="223"/>
        <v>0</v>
      </c>
      <c r="L6673" s="11"/>
      <c r="M6673" s="11"/>
    </row>
    <row r="6674" spans="2:13" ht="12.75" hidden="1" customHeight="1">
      <c r="B6674" s="1315"/>
      <c r="C6674" s="904"/>
      <c r="D6674" s="629">
        <v>656</v>
      </c>
      <c r="E6674" s="1298"/>
      <c r="F6674" s="1298"/>
      <c r="G6674" s="1298"/>
      <c r="H6674" s="125">
        <v>0.05</v>
      </c>
      <c r="I6674" s="385"/>
      <c r="J6674" s="203">
        <f t="shared" si="222"/>
        <v>0</v>
      </c>
      <c r="K6674" s="410">
        <f t="shared" si="223"/>
        <v>0</v>
      </c>
      <c r="L6674" s="11"/>
      <c r="M6674" s="11"/>
    </row>
    <row r="6675" spans="2:13" ht="12.75" hidden="1" customHeight="1">
      <c r="B6675" s="1315"/>
      <c r="C6675" s="904"/>
      <c r="D6675" s="629">
        <v>657</v>
      </c>
      <c r="E6675" s="1298"/>
      <c r="F6675" s="1298"/>
      <c r="G6675" s="1298"/>
      <c r="H6675" s="125">
        <v>0.05</v>
      </c>
      <c r="I6675" s="385"/>
      <c r="J6675" s="280">
        <f t="shared" si="222"/>
        <v>0</v>
      </c>
      <c r="K6675" s="410">
        <f t="shared" si="223"/>
        <v>0</v>
      </c>
      <c r="L6675" s="11"/>
      <c r="M6675" s="11"/>
    </row>
    <row r="6676" spans="2:13" ht="12.75" hidden="1" customHeight="1">
      <c r="B6676" s="1315"/>
      <c r="C6676" s="904"/>
      <c r="D6676" s="629">
        <v>658</v>
      </c>
      <c r="E6676" s="1298"/>
      <c r="F6676" s="1298"/>
      <c r="G6676" s="1298"/>
      <c r="H6676" s="125">
        <v>0.05</v>
      </c>
      <c r="I6676" s="385"/>
      <c r="J6676" s="280">
        <f t="shared" si="222"/>
        <v>0</v>
      </c>
      <c r="K6676" s="410">
        <f t="shared" si="223"/>
        <v>0</v>
      </c>
      <c r="L6676" s="11"/>
      <c r="M6676" s="11"/>
    </row>
    <row r="6677" spans="2:13" ht="12.75" hidden="1" customHeight="1">
      <c r="B6677" s="1315"/>
      <c r="C6677" s="904"/>
      <c r="D6677" s="629">
        <v>659</v>
      </c>
      <c r="E6677" s="1298"/>
      <c r="F6677" s="1298"/>
      <c r="G6677" s="1298"/>
      <c r="H6677" s="125">
        <v>0.05</v>
      </c>
      <c r="I6677" s="385"/>
      <c r="J6677" s="280">
        <f t="shared" si="222"/>
        <v>0</v>
      </c>
      <c r="K6677" s="410">
        <f t="shared" si="223"/>
        <v>0</v>
      </c>
      <c r="L6677" s="11"/>
      <c r="M6677" s="11"/>
    </row>
    <row r="6678" spans="2:13" ht="12.75" hidden="1" customHeight="1">
      <c r="B6678" s="1315"/>
      <c r="C6678" s="904"/>
      <c r="D6678" s="629">
        <v>660</v>
      </c>
      <c r="E6678" s="1298"/>
      <c r="F6678" s="1298"/>
      <c r="G6678" s="1298"/>
      <c r="H6678" s="125">
        <v>0.05</v>
      </c>
      <c r="I6678" s="385"/>
      <c r="J6678" s="203">
        <f t="shared" si="222"/>
        <v>0</v>
      </c>
      <c r="K6678" s="410">
        <f t="shared" si="223"/>
        <v>0</v>
      </c>
      <c r="L6678" s="11"/>
      <c r="M6678" s="11"/>
    </row>
    <row r="6679" spans="2:13" ht="12.75" hidden="1" customHeight="1">
      <c r="B6679" s="1315"/>
      <c r="C6679" s="904"/>
      <c r="D6679" s="629">
        <v>661</v>
      </c>
      <c r="E6679" s="1298"/>
      <c r="F6679" s="1298"/>
      <c r="G6679" s="1298"/>
      <c r="H6679" s="125">
        <v>0.05</v>
      </c>
      <c r="I6679" s="385"/>
      <c r="J6679" s="203">
        <f t="shared" si="222"/>
        <v>0</v>
      </c>
      <c r="K6679" s="410">
        <f t="shared" si="223"/>
        <v>0</v>
      </c>
      <c r="L6679" s="11"/>
      <c r="M6679" s="11"/>
    </row>
    <row r="6680" spans="2:13" ht="12.75" hidden="1" customHeight="1">
      <c r="B6680" s="1315"/>
      <c r="C6680" s="904"/>
      <c r="D6680" s="629">
        <v>662</v>
      </c>
      <c r="E6680" s="1298"/>
      <c r="F6680" s="1298"/>
      <c r="G6680" s="1298"/>
      <c r="H6680" s="125">
        <v>0.05</v>
      </c>
      <c r="I6680" s="385"/>
      <c r="J6680" s="280">
        <f t="shared" si="222"/>
        <v>0</v>
      </c>
      <c r="K6680" s="410">
        <f t="shared" si="223"/>
        <v>0</v>
      </c>
      <c r="L6680" s="11"/>
      <c r="M6680" s="11"/>
    </row>
    <row r="6681" spans="2:13" ht="12.75" hidden="1" customHeight="1">
      <c r="B6681" s="1315"/>
      <c r="C6681" s="904"/>
      <c r="D6681" s="629">
        <v>663</v>
      </c>
      <c r="E6681" s="1298"/>
      <c r="F6681" s="1298"/>
      <c r="G6681" s="1298"/>
      <c r="H6681" s="125">
        <v>0.05</v>
      </c>
      <c r="I6681" s="385"/>
      <c r="J6681" s="280">
        <f t="shared" si="222"/>
        <v>0</v>
      </c>
      <c r="K6681" s="410">
        <f t="shared" si="223"/>
        <v>0</v>
      </c>
      <c r="L6681" s="11"/>
      <c r="M6681" s="11"/>
    </row>
    <row r="6682" spans="2:13" ht="12.75" hidden="1" customHeight="1">
      <c r="B6682" s="1315"/>
      <c r="C6682" s="904"/>
      <c r="D6682" s="629">
        <v>664</v>
      </c>
      <c r="E6682" s="1298"/>
      <c r="F6682" s="1298"/>
      <c r="G6682" s="1298"/>
      <c r="H6682" s="125">
        <v>0.05</v>
      </c>
      <c r="I6682" s="385"/>
      <c r="J6682" s="280">
        <f t="shared" si="222"/>
        <v>0</v>
      </c>
      <c r="K6682" s="410">
        <f t="shared" si="223"/>
        <v>0</v>
      </c>
      <c r="L6682" s="11"/>
      <c r="M6682" s="11"/>
    </row>
    <row r="6683" spans="2:13" ht="12.75" hidden="1" customHeight="1">
      <c r="B6683" s="1315"/>
      <c r="C6683" s="904"/>
      <c r="D6683" s="629">
        <v>665</v>
      </c>
      <c r="E6683" s="1298"/>
      <c r="F6683" s="1298"/>
      <c r="G6683" s="1298"/>
      <c r="H6683" s="125">
        <v>0.05</v>
      </c>
      <c r="I6683" s="385"/>
      <c r="J6683" s="280">
        <f t="shared" si="222"/>
        <v>0</v>
      </c>
      <c r="K6683" s="410">
        <f t="shared" si="223"/>
        <v>0</v>
      </c>
      <c r="L6683" s="11"/>
      <c r="M6683" s="11"/>
    </row>
    <row r="6684" spans="2:13" ht="12.75" hidden="1" customHeight="1">
      <c r="B6684" s="1315"/>
      <c r="C6684" s="904"/>
      <c r="D6684" s="629">
        <v>666</v>
      </c>
      <c r="E6684" s="1298"/>
      <c r="F6684" s="1298"/>
      <c r="G6684" s="1298"/>
      <c r="H6684" s="125">
        <v>0.05</v>
      </c>
      <c r="I6684" s="385"/>
      <c r="J6684" s="280">
        <f t="shared" si="222"/>
        <v>0</v>
      </c>
      <c r="K6684" s="410">
        <f t="shared" si="223"/>
        <v>0</v>
      </c>
      <c r="L6684" s="11"/>
      <c r="M6684" s="11"/>
    </row>
    <row r="6685" spans="2:13" ht="12.75" hidden="1" customHeight="1">
      <c r="B6685" s="1315"/>
      <c r="C6685" s="904"/>
      <c r="D6685" s="629">
        <v>667</v>
      </c>
      <c r="E6685" s="1298"/>
      <c r="F6685" s="1298"/>
      <c r="G6685" s="1298"/>
      <c r="H6685" s="125">
        <v>0.05</v>
      </c>
      <c r="I6685" s="385"/>
      <c r="J6685" s="280">
        <f t="shared" si="222"/>
        <v>0</v>
      </c>
      <c r="K6685" s="410">
        <f t="shared" si="223"/>
        <v>0</v>
      </c>
      <c r="L6685" s="11"/>
      <c r="M6685" s="11"/>
    </row>
    <row r="6686" spans="2:13" ht="12.75" hidden="1" customHeight="1">
      <c r="B6686" s="1315"/>
      <c r="C6686" s="904"/>
      <c r="D6686" s="629">
        <v>668</v>
      </c>
      <c r="E6686" s="1298"/>
      <c r="F6686" s="1298"/>
      <c r="G6686" s="1298"/>
      <c r="H6686" s="125">
        <v>0.05</v>
      </c>
      <c r="I6686" s="385"/>
      <c r="J6686" s="203">
        <f t="shared" si="222"/>
        <v>0</v>
      </c>
      <c r="K6686" s="410">
        <f t="shared" si="223"/>
        <v>0</v>
      </c>
      <c r="L6686" s="11"/>
      <c r="M6686" s="11"/>
    </row>
    <row r="6687" spans="2:13" ht="12.75" hidden="1" customHeight="1">
      <c r="B6687" s="1315"/>
      <c r="C6687" s="904"/>
      <c r="D6687" s="629">
        <v>669</v>
      </c>
      <c r="E6687" s="1298"/>
      <c r="F6687" s="1298"/>
      <c r="G6687" s="1298"/>
      <c r="H6687" s="125">
        <v>0.05</v>
      </c>
      <c r="I6687" s="385"/>
      <c r="J6687" s="203">
        <f t="shared" si="222"/>
        <v>0</v>
      </c>
      <c r="K6687" s="410">
        <f t="shared" si="223"/>
        <v>0</v>
      </c>
      <c r="L6687" s="11"/>
      <c r="M6687" s="11"/>
    </row>
    <row r="6688" spans="2:13" ht="12.75" hidden="1" customHeight="1">
      <c r="B6688" s="1315"/>
      <c r="C6688" s="904"/>
      <c r="D6688" s="629">
        <v>670</v>
      </c>
      <c r="E6688" s="1298"/>
      <c r="F6688" s="1298"/>
      <c r="G6688" s="1298"/>
      <c r="H6688" s="125">
        <v>0.05</v>
      </c>
      <c r="I6688" s="385"/>
      <c r="J6688" s="280">
        <f t="shared" si="222"/>
        <v>0</v>
      </c>
      <c r="K6688" s="410">
        <f t="shared" si="223"/>
        <v>0</v>
      </c>
      <c r="L6688" s="11"/>
      <c r="M6688" s="11"/>
    </row>
    <row r="6689" spans="2:13" ht="12.75" hidden="1" customHeight="1">
      <c r="B6689" s="1315"/>
      <c r="C6689" s="904"/>
      <c r="D6689" s="629">
        <v>671</v>
      </c>
      <c r="E6689" s="1298"/>
      <c r="F6689" s="1298"/>
      <c r="G6689" s="1298"/>
      <c r="H6689" s="125">
        <v>0.05</v>
      </c>
      <c r="I6689" s="385"/>
      <c r="J6689" s="280">
        <f t="shared" si="222"/>
        <v>0</v>
      </c>
      <c r="K6689" s="410">
        <f t="shared" si="223"/>
        <v>0</v>
      </c>
      <c r="L6689" s="11"/>
      <c r="M6689" s="11"/>
    </row>
    <row r="6690" spans="2:13" ht="12.75" hidden="1" customHeight="1">
      <c r="B6690" s="1315"/>
      <c r="C6690" s="904"/>
      <c r="D6690" s="629">
        <v>672</v>
      </c>
      <c r="E6690" s="1298"/>
      <c r="F6690" s="1298"/>
      <c r="G6690" s="1298"/>
      <c r="H6690" s="125">
        <v>0.05</v>
      </c>
      <c r="I6690" s="385"/>
      <c r="J6690" s="280">
        <f t="shared" si="222"/>
        <v>0</v>
      </c>
      <c r="K6690" s="410">
        <f t="shared" si="223"/>
        <v>0</v>
      </c>
      <c r="L6690" s="11"/>
      <c r="M6690" s="11"/>
    </row>
    <row r="6691" spans="2:13" ht="12.75" hidden="1" customHeight="1">
      <c r="B6691" s="1315"/>
      <c r="C6691" s="904"/>
      <c r="D6691" s="629">
        <v>673</v>
      </c>
      <c r="E6691" s="1298"/>
      <c r="F6691" s="1298"/>
      <c r="G6691" s="1298"/>
      <c r="H6691" s="125">
        <v>0.05</v>
      </c>
      <c r="I6691" s="385"/>
      <c r="J6691" s="280">
        <f t="shared" si="222"/>
        <v>0</v>
      </c>
      <c r="K6691" s="410">
        <f t="shared" si="223"/>
        <v>0</v>
      </c>
      <c r="L6691" s="11"/>
      <c r="M6691" s="11"/>
    </row>
    <row r="6692" spans="2:13" ht="12.75" hidden="1" customHeight="1">
      <c r="B6692" s="1315"/>
      <c r="C6692" s="904"/>
      <c r="D6692" s="629">
        <v>674</v>
      </c>
      <c r="E6692" s="1298"/>
      <c r="F6692" s="1298"/>
      <c r="G6692" s="1298"/>
      <c r="H6692" s="125">
        <v>0.05</v>
      </c>
      <c r="I6692" s="385"/>
      <c r="J6692" s="280">
        <f t="shared" si="222"/>
        <v>0</v>
      </c>
      <c r="K6692" s="410">
        <f t="shared" si="223"/>
        <v>0</v>
      </c>
      <c r="L6692" s="11"/>
      <c r="M6692" s="11"/>
    </row>
    <row r="6693" spans="2:13" ht="12.75" hidden="1" customHeight="1">
      <c r="B6693" s="1315"/>
      <c r="C6693" s="904"/>
      <c r="D6693" s="629">
        <v>675</v>
      </c>
      <c r="E6693" s="1298"/>
      <c r="F6693" s="1298"/>
      <c r="G6693" s="1298"/>
      <c r="H6693" s="125">
        <v>0.05</v>
      </c>
      <c r="I6693" s="385"/>
      <c r="J6693" s="280">
        <f t="shared" si="222"/>
        <v>0</v>
      </c>
      <c r="K6693" s="410">
        <f t="shared" si="223"/>
        <v>0</v>
      </c>
      <c r="L6693" s="11"/>
      <c r="M6693" s="11"/>
    </row>
    <row r="6694" spans="2:13" ht="12.75" hidden="1" customHeight="1">
      <c r="B6694" s="1315"/>
      <c r="C6694" s="904"/>
      <c r="D6694" s="629">
        <v>676</v>
      </c>
      <c r="E6694" s="1298"/>
      <c r="F6694" s="1298"/>
      <c r="G6694" s="1298"/>
      <c r="H6694" s="125">
        <v>0.05</v>
      </c>
      <c r="I6694" s="385"/>
      <c r="J6694" s="203">
        <f t="shared" si="222"/>
        <v>0</v>
      </c>
      <c r="K6694" s="410">
        <f t="shared" si="223"/>
        <v>0</v>
      </c>
      <c r="L6694" s="11"/>
      <c r="M6694" s="11"/>
    </row>
    <row r="6695" spans="2:13" ht="12.75" hidden="1" customHeight="1">
      <c r="B6695" s="1315"/>
      <c r="C6695" s="904"/>
      <c r="D6695" s="629">
        <v>677</v>
      </c>
      <c r="E6695" s="1298"/>
      <c r="F6695" s="1298"/>
      <c r="G6695" s="1298"/>
      <c r="H6695" s="125">
        <v>0.05</v>
      </c>
      <c r="I6695" s="385"/>
      <c r="J6695" s="203">
        <f t="shared" si="222"/>
        <v>0</v>
      </c>
      <c r="K6695" s="410">
        <f t="shared" si="223"/>
        <v>0</v>
      </c>
      <c r="L6695" s="11"/>
      <c r="M6695" s="11"/>
    </row>
    <row r="6696" spans="2:13" ht="12.75" hidden="1" customHeight="1">
      <c r="B6696" s="1315"/>
      <c r="C6696" s="904"/>
      <c r="D6696" s="629">
        <v>678</v>
      </c>
      <c r="E6696" s="1298"/>
      <c r="F6696" s="1298"/>
      <c r="G6696" s="1298"/>
      <c r="H6696" s="125">
        <v>0.05</v>
      </c>
      <c r="I6696" s="385"/>
      <c r="J6696" s="203">
        <f t="shared" si="222"/>
        <v>0</v>
      </c>
      <c r="K6696" s="410">
        <f t="shared" si="223"/>
        <v>0</v>
      </c>
      <c r="L6696" s="11"/>
      <c r="M6696" s="11"/>
    </row>
    <row r="6697" spans="2:13" ht="12.75" hidden="1" customHeight="1">
      <c r="B6697" s="1315"/>
      <c r="C6697" s="904"/>
      <c r="D6697" s="629">
        <v>679</v>
      </c>
      <c r="E6697" s="1298"/>
      <c r="F6697" s="1298"/>
      <c r="G6697" s="1298"/>
      <c r="H6697" s="125">
        <v>0.05</v>
      </c>
      <c r="I6697" s="385"/>
      <c r="J6697" s="280">
        <f t="shared" si="222"/>
        <v>0</v>
      </c>
      <c r="K6697" s="410">
        <f t="shared" si="223"/>
        <v>0</v>
      </c>
      <c r="L6697" s="11"/>
      <c r="M6697" s="11"/>
    </row>
    <row r="6698" spans="2:13" ht="12.75" hidden="1" customHeight="1">
      <c r="B6698" s="1315"/>
      <c r="C6698" s="904"/>
      <c r="D6698" s="629">
        <v>680</v>
      </c>
      <c r="E6698" s="1298"/>
      <c r="F6698" s="1298"/>
      <c r="G6698" s="1298"/>
      <c r="H6698" s="125">
        <v>0.05</v>
      </c>
      <c r="I6698" s="385"/>
      <c r="J6698" s="280">
        <f t="shared" si="222"/>
        <v>0</v>
      </c>
      <c r="K6698" s="410">
        <f t="shared" si="223"/>
        <v>0</v>
      </c>
      <c r="L6698" s="11"/>
      <c r="M6698" s="11"/>
    </row>
    <row r="6699" spans="2:13" ht="12.75" hidden="1" customHeight="1">
      <c r="B6699" s="1315"/>
      <c r="C6699" s="904"/>
      <c r="D6699" s="629">
        <v>681</v>
      </c>
      <c r="E6699" s="1298"/>
      <c r="F6699" s="1298"/>
      <c r="G6699" s="1298"/>
      <c r="H6699" s="125">
        <v>0.05</v>
      </c>
      <c r="I6699" s="385"/>
      <c r="J6699" s="280">
        <f t="shared" si="222"/>
        <v>0</v>
      </c>
      <c r="K6699" s="410">
        <f t="shared" si="223"/>
        <v>0</v>
      </c>
      <c r="L6699" s="11"/>
      <c r="M6699" s="11"/>
    </row>
    <row r="6700" spans="2:13" ht="12.75" hidden="1" customHeight="1">
      <c r="B6700" s="1315"/>
      <c r="C6700" s="904"/>
      <c r="D6700" s="629">
        <v>682</v>
      </c>
      <c r="E6700" s="1298"/>
      <c r="F6700" s="1298"/>
      <c r="G6700" s="1298"/>
      <c r="H6700" s="125">
        <v>0.05</v>
      </c>
      <c r="I6700" s="385"/>
      <c r="J6700" s="280">
        <f t="shared" si="222"/>
        <v>0</v>
      </c>
      <c r="K6700" s="410">
        <f t="shared" si="223"/>
        <v>0</v>
      </c>
      <c r="L6700" s="11"/>
      <c r="M6700" s="11"/>
    </row>
    <row r="6701" spans="2:13" ht="12.75" hidden="1" customHeight="1">
      <c r="B6701" s="1315"/>
      <c r="C6701" s="904"/>
      <c r="D6701" s="629">
        <v>683</v>
      </c>
      <c r="E6701" s="1298"/>
      <c r="F6701" s="1298"/>
      <c r="G6701" s="1298"/>
      <c r="H6701" s="125">
        <v>0.05</v>
      </c>
      <c r="I6701" s="385"/>
      <c r="J6701" s="280">
        <f t="shared" si="222"/>
        <v>0</v>
      </c>
      <c r="K6701" s="410">
        <f t="shared" si="223"/>
        <v>0</v>
      </c>
      <c r="L6701" s="11"/>
      <c r="M6701" s="11"/>
    </row>
    <row r="6702" spans="2:13" ht="12.75" hidden="1" customHeight="1">
      <c r="B6702" s="1315"/>
      <c r="C6702" s="904"/>
      <c r="D6702" s="629">
        <v>684</v>
      </c>
      <c r="E6702" s="1298"/>
      <c r="F6702" s="1298"/>
      <c r="G6702" s="1298"/>
      <c r="H6702" s="125">
        <v>0.05</v>
      </c>
      <c r="I6702" s="385"/>
      <c r="J6702" s="280">
        <f t="shared" si="222"/>
        <v>0</v>
      </c>
      <c r="K6702" s="410">
        <f t="shared" si="223"/>
        <v>0</v>
      </c>
      <c r="L6702" s="11"/>
      <c r="M6702" s="11"/>
    </row>
    <row r="6703" spans="2:13" ht="12.75" hidden="1" customHeight="1">
      <c r="B6703" s="1315"/>
      <c r="C6703" s="904"/>
      <c r="D6703" s="629">
        <v>685</v>
      </c>
      <c r="E6703" s="1298"/>
      <c r="F6703" s="1298"/>
      <c r="G6703" s="1298"/>
      <c r="H6703" s="125">
        <v>0.05</v>
      </c>
      <c r="I6703" s="385"/>
      <c r="J6703" s="203">
        <f t="shared" si="222"/>
        <v>0</v>
      </c>
      <c r="K6703" s="410">
        <f t="shared" si="223"/>
        <v>0</v>
      </c>
      <c r="L6703" s="11"/>
      <c r="M6703" s="11"/>
    </row>
    <row r="6704" spans="2:13" ht="12.75" hidden="1" customHeight="1">
      <c r="B6704" s="1315"/>
      <c r="C6704" s="904"/>
      <c r="D6704" s="629">
        <v>686</v>
      </c>
      <c r="E6704" s="1298"/>
      <c r="F6704" s="1298"/>
      <c r="G6704" s="1298"/>
      <c r="H6704" s="125">
        <v>0.05</v>
      </c>
      <c r="I6704" s="385"/>
      <c r="J6704" s="203">
        <f t="shared" si="222"/>
        <v>0</v>
      </c>
      <c r="K6704" s="410">
        <f t="shared" si="223"/>
        <v>0</v>
      </c>
      <c r="L6704" s="11"/>
      <c r="M6704" s="11"/>
    </row>
    <row r="6705" spans="2:13" ht="12.75" hidden="1" customHeight="1">
      <c r="B6705" s="1315"/>
      <c r="C6705" s="904"/>
      <c r="D6705" s="629">
        <v>687</v>
      </c>
      <c r="E6705" s="1298"/>
      <c r="F6705" s="1298"/>
      <c r="G6705" s="1298"/>
      <c r="H6705" s="125">
        <v>0.05</v>
      </c>
      <c r="I6705" s="385"/>
      <c r="J6705" s="280">
        <f t="shared" si="222"/>
        <v>0</v>
      </c>
      <c r="K6705" s="410">
        <f t="shared" si="223"/>
        <v>0</v>
      </c>
      <c r="L6705" s="11"/>
      <c r="M6705" s="11"/>
    </row>
    <row r="6706" spans="2:13" ht="12.75" hidden="1" customHeight="1">
      <c r="B6706" s="1315"/>
      <c r="C6706" s="904"/>
      <c r="D6706" s="629">
        <v>688</v>
      </c>
      <c r="E6706" s="1298"/>
      <c r="F6706" s="1298"/>
      <c r="G6706" s="1298"/>
      <c r="H6706" s="125">
        <v>0.05</v>
      </c>
      <c r="I6706" s="385"/>
      <c r="J6706" s="280">
        <f t="shared" si="222"/>
        <v>0</v>
      </c>
      <c r="K6706" s="410">
        <f t="shared" si="223"/>
        <v>0</v>
      </c>
      <c r="L6706" s="11"/>
      <c r="M6706" s="11"/>
    </row>
    <row r="6707" spans="2:13" ht="12.75" hidden="1" customHeight="1">
      <c r="B6707" s="1315"/>
      <c r="C6707" s="904"/>
      <c r="D6707" s="629">
        <v>689</v>
      </c>
      <c r="E6707" s="1298"/>
      <c r="F6707" s="1298"/>
      <c r="G6707" s="1298"/>
      <c r="H6707" s="125">
        <v>0.05</v>
      </c>
      <c r="I6707" s="385"/>
      <c r="J6707" s="280">
        <f t="shared" si="222"/>
        <v>0</v>
      </c>
      <c r="K6707" s="410">
        <f t="shared" si="223"/>
        <v>0</v>
      </c>
      <c r="L6707" s="11"/>
      <c r="M6707" s="11"/>
    </row>
    <row r="6708" spans="2:13" ht="12.75" hidden="1" customHeight="1">
      <c r="B6708" s="1315"/>
      <c r="C6708" s="904"/>
      <c r="D6708" s="629">
        <v>690</v>
      </c>
      <c r="E6708" s="1298"/>
      <c r="F6708" s="1298"/>
      <c r="G6708" s="1298"/>
      <c r="H6708" s="125">
        <v>0.05</v>
      </c>
      <c r="I6708" s="385"/>
      <c r="J6708" s="280">
        <f t="shared" si="222"/>
        <v>0</v>
      </c>
      <c r="K6708" s="410">
        <f t="shared" si="223"/>
        <v>0</v>
      </c>
      <c r="L6708" s="11"/>
      <c r="M6708" s="11"/>
    </row>
    <row r="6709" spans="2:13" ht="12.75" hidden="1" customHeight="1">
      <c r="B6709" s="1315"/>
      <c r="C6709" s="904"/>
      <c r="D6709" s="629">
        <v>691</v>
      </c>
      <c r="E6709" s="1298"/>
      <c r="F6709" s="1298"/>
      <c r="G6709" s="1298"/>
      <c r="H6709" s="125">
        <v>0.05</v>
      </c>
      <c r="I6709" s="385"/>
      <c r="J6709" s="280">
        <f t="shared" si="222"/>
        <v>0</v>
      </c>
      <c r="K6709" s="410">
        <f t="shared" si="223"/>
        <v>0</v>
      </c>
      <c r="L6709" s="11"/>
      <c r="M6709" s="11"/>
    </row>
    <row r="6710" spans="2:13" ht="12.75" hidden="1" customHeight="1">
      <c r="B6710" s="1315"/>
      <c r="C6710" s="904"/>
      <c r="D6710" s="629">
        <v>692</v>
      </c>
      <c r="E6710" s="1298"/>
      <c r="F6710" s="1298"/>
      <c r="G6710" s="1298"/>
      <c r="H6710" s="125">
        <v>0.05</v>
      </c>
      <c r="I6710" s="385"/>
      <c r="J6710" s="280">
        <f t="shared" si="222"/>
        <v>0</v>
      </c>
      <c r="K6710" s="410">
        <f t="shared" si="223"/>
        <v>0</v>
      </c>
      <c r="L6710" s="11"/>
      <c r="M6710" s="11"/>
    </row>
    <row r="6711" spans="2:13" ht="12.75" hidden="1" customHeight="1">
      <c r="B6711" s="1315"/>
      <c r="C6711" s="904"/>
      <c r="D6711" s="629">
        <v>693</v>
      </c>
      <c r="E6711" s="1298"/>
      <c r="F6711" s="1298"/>
      <c r="G6711" s="1298"/>
      <c r="H6711" s="125">
        <v>0.05</v>
      </c>
      <c r="I6711" s="385"/>
      <c r="J6711" s="203">
        <f t="shared" si="222"/>
        <v>0</v>
      </c>
      <c r="K6711" s="410">
        <f t="shared" si="223"/>
        <v>0</v>
      </c>
      <c r="L6711" s="11"/>
      <c r="M6711" s="11"/>
    </row>
    <row r="6712" spans="2:13" ht="12.75" hidden="1" customHeight="1">
      <c r="B6712" s="1315"/>
      <c r="C6712" s="904"/>
      <c r="D6712" s="629">
        <v>694</v>
      </c>
      <c r="E6712" s="1298"/>
      <c r="F6712" s="1298"/>
      <c r="G6712" s="1298"/>
      <c r="H6712" s="125">
        <v>0.05</v>
      </c>
      <c r="I6712" s="385"/>
      <c r="J6712" s="203">
        <f t="shared" si="222"/>
        <v>0</v>
      </c>
      <c r="K6712" s="410">
        <f t="shared" si="223"/>
        <v>0</v>
      </c>
      <c r="L6712" s="11"/>
      <c r="M6712" s="11"/>
    </row>
    <row r="6713" spans="2:13" ht="12.75" hidden="1" customHeight="1">
      <c r="B6713" s="1315"/>
      <c r="C6713" s="904"/>
      <c r="D6713" s="629">
        <v>695</v>
      </c>
      <c r="E6713" s="1298"/>
      <c r="F6713" s="1298"/>
      <c r="G6713" s="1298"/>
      <c r="H6713" s="125">
        <v>0.05</v>
      </c>
      <c r="I6713" s="385"/>
      <c r="J6713" s="280">
        <f t="shared" si="222"/>
        <v>0</v>
      </c>
      <c r="K6713" s="410">
        <f t="shared" si="223"/>
        <v>0</v>
      </c>
      <c r="L6713" s="11"/>
      <c r="M6713" s="11"/>
    </row>
    <row r="6714" spans="2:13" ht="12.75" hidden="1" customHeight="1">
      <c r="B6714" s="1315"/>
      <c r="C6714" s="904"/>
      <c r="D6714" s="629">
        <v>696</v>
      </c>
      <c r="E6714" s="1298"/>
      <c r="F6714" s="1298"/>
      <c r="G6714" s="1298"/>
      <c r="H6714" s="125">
        <v>0.05</v>
      </c>
      <c r="I6714" s="385"/>
      <c r="J6714" s="280">
        <f t="shared" si="222"/>
        <v>0</v>
      </c>
      <c r="K6714" s="410">
        <f t="shared" si="223"/>
        <v>0</v>
      </c>
      <c r="L6714" s="11"/>
      <c r="M6714" s="11"/>
    </row>
    <row r="6715" spans="2:13" ht="12.75" hidden="1" customHeight="1">
      <c r="B6715" s="1315"/>
      <c r="C6715" s="904"/>
      <c r="D6715" s="629">
        <v>697</v>
      </c>
      <c r="E6715" s="1298"/>
      <c r="F6715" s="1298"/>
      <c r="G6715" s="1298"/>
      <c r="H6715" s="125">
        <v>0.05</v>
      </c>
      <c r="I6715" s="385"/>
      <c r="J6715" s="280">
        <f t="shared" si="222"/>
        <v>0</v>
      </c>
      <c r="K6715" s="410">
        <f t="shared" si="223"/>
        <v>0</v>
      </c>
      <c r="L6715" s="11"/>
      <c r="M6715" s="11"/>
    </row>
    <row r="6716" spans="2:13" ht="12.75" hidden="1" customHeight="1">
      <c r="B6716" s="1315"/>
      <c r="C6716" s="904"/>
      <c r="D6716" s="629">
        <v>698</v>
      </c>
      <c r="E6716" s="1298"/>
      <c r="F6716" s="1298"/>
      <c r="G6716" s="1298"/>
      <c r="H6716" s="125">
        <v>0.05</v>
      </c>
      <c r="I6716" s="385"/>
      <c r="J6716" s="280">
        <f t="shared" si="222"/>
        <v>0</v>
      </c>
      <c r="K6716" s="410">
        <f t="shared" si="223"/>
        <v>0</v>
      </c>
      <c r="L6716" s="11"/>
      <c r="M6716" s="11"/>
    </row>
    <row r="6717" spans="2:13" ht="12.75" hidden="1" customHeight="1">
      <c r="B6717" s="1315"/>
      <c r="C6717" s="904"/>
      <c r="D6717" s="629">
        <v>699</v>
      </c>
      <c r="E6717" s="1298"/>
      <c r="F6717" s="1298"/>
      <c r="G6717" s="1298"/>
      <c r="H6717" s="125">
        <v>0.05</v>
      </c>
      <c r="I6717" s="385"/>
      <c r="J6717" s="280">
        <f t="shared" si="222"/>
        <v>0</v>
      </c>
      <c r="K6717" s="410">
        <f t="shared" si="223"/>
        <v>0</v>
      </c>
      <c r="L6717" s="11"/>
      <c r="M6717" s="11"/>
    </row>
    <row r="6718" spans="2:13" ht="12.75" hidden="1" customHeight="1">
      <c r="B6718" s="1315"/>
      <c r="C6718" s="904"/>
      <c r="D6718" s="629">
        <v>700</v>
      </c>
      <c r="E6718" s="1298"/>
      <c r="F6718" s="1298"/>
      <c r="G6718" s="1298"/>
      <c r="H6718" s="125">
        <v>0.05</v>
      </c>
      <c r="I6718" s="385"/>
      <c r="J6718" s="280">
        <f t="shared" si="222"/>
        <v>0</v>
      </c>
      <c r="K6718" s="410">
        <f t="shared" si="223"/>
        <v>0</v>
      </c>
      <c r="L6718" s="11"/>
      <c r="M6718" s="11"/>
    </row>
    <row r="6719" spans="2:13" ht="12.75" hidden="1" customHeight="1">
      <c r="B6719" s="1315"/>
      <c r="C6719" s="904"/>
      <c r="D6719" s="629">
        <v>701</v>
      </c>
      <c r="E6719" s="1298"/>
      <c r="F6719" s="1298"/>
      <c r="G6719" s="1298"/>
      <c r="H6719" s="125">
        <v>0.05</v>
      </c>
      <c r="I6719" s="385"/>
      <c r="J6719" s="203">
        <f t="shared" si="222"/>
        <v>0</v>
      </c>
      <c r="K6719" s="410">
        <f t="shared" si="223"/>
        <v>0</v>
      </c>
      <c r="L6719" s="11"/>
      <c r="M6719" s="11"/>
    </row>
    <row r="6720" spans="2:13" ht="12.75" hidden="1" customHeight="1">
      <c r="B6720" s="1315"/>
      <c r="C6720" s="904"/>
      <c r="D6720" s="629">
        <v>702</v>
      </c>
      <c r="E6720" s="1298"/>
      <c r="F6720" s="1298"/>
      <c r="G6720" s="1298"/>
      <c r="H6720" s="125">
        <v>0.05</v>
      </c>
      <c r="I6720" s="385"/>
      <c r="J6720" s="203">
        <f t="shared" si="222"/>
        <v>0</v>
      </c>
      <c r="K6720" s="410">
        <f t="shared" si="223"/>
        <v>0</v>
      </c>
      <c r="L6720" s="11"/>
      <c r="M6720" s="11"/>
    </row>
    <row r="6721" spans="2:13" ht="12.75" hidden="1" customHeight="1">
      <c r="B6721" s="1315"/>
      <c r="C6721" s="904"/>
      <c r="D6721" s="629">
        <v>703</v>
      </c>
      <c r="E6721" s="1298"/>
      <c r="F6721" s="1298"/>
      <c r="G6721" s="1298"/>
      <c r="H6721" s="125">
        <v>0.05</v>
      </c>
      <c r="I6721" s="385"/>
      <c r="J6721" s="280">
        <f t="shared" si="222"/>
        <v>0</v>
      </c>
      <c r="K6721" s="410">
        <f t="shared" si="223"/>
        <v>0</v>
      </c>
      <c r="L6721" s="11"/>
      <c r="M6721" s="11"/>
    </row>
    <row r="6722" spans="2:13" ht="12.75" hidden="1" customHeight="1">
      <c r="B6722" s="1315"/>
      <c r="C6722" s="904"/>
      <c r="D6722" s="629">
        <v>704</v>
      </c>
      <c r="E6722" s="1298"/>
      <c r="F6722" s="1298"/>
      <c r="G6722" s="1298"/>
      <c r="H6722" s="125">
        <v>0.05</v>
      </c>
      <c r="I6722" s="385"/>
      <c r="J6722" s="280">
        <f t="shared" si="222"/>
        <v>0</v>
      </c>
      <c r="K6722" s="410">
        <f t="shared" si="223"/>
        <v>0</v>
      </c>
      <c r="L6722" s="11"/>
      <c r="M6722" s="11"/>
    </row>
    <row r="6723" spans="2:13" ht="12.75" hidden="1" customHeight="1">
      <c r="B6723" s="1315"/>
      <c r="C6723" s="904"/>
      <c r="D6723" s="629">
        <v>705</v>
      </c>
      <c r="E6723" s="1298"/>
      <c r="F6723" s="1298"/>
      <c r="G6723" s="1298"/>
      <c r="H6723" s="125">
        <v>0.05</v>
      </c>
      <c r="I6723" s="385"/>
      <c r="J6723" s="280">
        <f t="shared" ref="J6723:J6786" si="224">$I$12030*H6723</f>
        <v>0</v>
      </c>
      <c r="K6723" s="410">
        <f t="shared" si="223"/>
        <v>0</v>
      </c>
      <c r="L6723" s="11"/>
      <c r="M6723" s="11"/>
    </row>
    <row r="6724" spans="2:13" ht="12.75" hidden="1" customHeight="1">
      <c r="B6724" s="1315"/>
      <c r="C6724" s="904"/>
      <c r="D6724" s="629">
        <v>706</v>
      </c>
      <c r="E6724" s="1298"/>
      <c r="F6724" s="1298"/>
      <c r="G6724" s="1298"/>
      <c r="H6724" s="125">
        <v>0.05</v>
      </c>
      <c r="I6724" s="385"/>
      <c r="J6724" s="280">
        <f t="shared" si="224"/>
        <v>0</v>
      </c>
      <c r="K6724" s="410">
        <f t="shared" ref="K6724:K6787" si="225">MAX(0,(I6724-J6724)*0.75)</f>
        <v>0</v>
      </c>
      <c r="L6724" s="11"/>
      <c r="M6724" s="11"/>
    </row>
    <row r="6725" spans="2:13" ht="12.75" hidden="1" customHeight="1">
      <c r="B6725" s="1315"/>
      <c r="C6725" s="904"/>
      <c r="D6725" s="629">
        <v>707</v>
      </c>
      <c r="E6725" s="1298"/>
      <c r="F6725" s="1298"/>
      <c r="G6725" s="1298"/>
      <c r="H6725" s="125">
        <v>0.05</v>
      </c>
      <c r="I6725" s="385"/>
      <c r="J6725" s="280">
        <f t="shared" si="224"/>
        <v>0</v>
      </c>
      <c r="K6725" s="410">
        <f t="shared" si="225"/>
        <v>0</v>
      </c>
      <c r="L6725" s="11"/>
      <c r="M6725" s="11"/>
    </row>
    <row r="6726" spans="2:13" ht="12.75" hidden="1" customHeight="1">
      <c r="B6726" s="1315"/>
      <c r="C6726" s="904"/>
      <c r="D6726" s="629">
        <v>708</v>
      </c>
      <c r="E6726" s="1298"/>
      <c r="F6726" s="1298"/>
      <c r="G6726" s="1298"/>
      <c r="H6726" s="125">
        <v>0.05</v>
      </c>
      <c r="I6726" s="385"/>
      <c r="J6726" s="280">
        <f t="shared" si="224"/>
        <v>0</v>
      </c>
      <c r="K6726" s="410">
        <f t="shared" si="225"/>
        <v>0</v>
      </c>
      <c r="L6726" s="11"/>
      <c r="M6726" s="11"/>
    </row>
    <row r="6727" spans="2:13" ht="12.75" hidden="1" customHeight="1">
      <c r="B6727" s="1315"/>
      <c r="C6727" s="904"/>
      <c r="D6727" s="629">
        <v>709</v>
      </c>
      <c r="E6727" s="1298"/>
      <c r="F6727" s="1298"/>
      <c r="G6727" s="1298"/>
      <c r="H6727" s="125">
        <v>0.05</v>
      </c>
      <c r="I6727" s="385"/>
      <c r="J6727" s="203">
        <f t="shared" si="224"/>
        <v>0</v>
      </c>
      <c r="K6727" s="410">
        <f t="shared" si="225"/>
        <v>0</v>
      </c>
      <c r="L6727" s="11"/>
      <c r="M6727" s="11"/>
    </row>
    <row r="6728" spans="2:13" ht="12.75" hidden="1" customHeight="1">
      <c r="B6728" s="1315"/>
      <c r="C6728" s="904"/>
      <c r="D6728" s="629">
        <v>710</v>
      </c>
      <c r="E6728" s="1298"/>
      <c r="F6728" s="1298"/>
      <c r="G6728" s="1298"/>
      <c r="H6728" s="125">
        <v>0.05</v>
      </c>
      <c r="I6728" s="385"/>
      <c r="J6728" s="203">
        <f t="shared" si="224"/>
        <v>0</v>
      </c>
      <c r="K6728" s="410">
        <f t="shared" si="225"/>
        <v>0</v>
      </c>
      <c r="L6728" s="11"/>
      <c r="M6728" s="11"/>
    </row>
    <row r="6729" spans="2:13" ht="12.75" hidden="1" customHeight="1">
      <c r="B6729" s="1315"/>
      <c r="C6729" s="904"/>
      <c r="D6729" s="629">
        <v>711</v>
      </c>
      <c r="E6729" s="1298"/>
      <c r="F6729" s="1298"/>
      <c r="G6729" s="1298"/>
      <c r="H6729" s="125">
        <v>0.05</v>
      </c>
      <c r="I6729" s="385"/>
      <c r="J6729" s="203">
        <f t="shared" si="224"/>
        <v>0</v>
      </c>
      <c r="K6729" s="410">
        <f t="shared" si="225"/>
        <v>0</v>
      </c>
      <c r="L6729" s="11"/>
      <c r="M6729" s="11"/>
    </row>
    <row r="6730" spans="2:13" ht="12.75" hidden="1" customHeight="1">
      <c r="B6730" s="1315"/>
      <c r="C6730" s="904"/>
      <c r="D6730" s="629">
        <v>712</v>
      </c>
      <c r="E6730" s="1298"/>
      <c r="F6730" s="1298"/>
      <c r="G6730" s="1298"/>
      <c r="H6730" s="125">
        <v>0.05</v>
      </c>
      <c r="I6730" s="385"/>
      <c r="J6730" s="280">
        <f t="shared" si="224"/>
        <v>0</v>
      </c>
      <c r="K6730" s="410">
        <f t="shared" si="225"/>
        <v>0</v>
      </c>
      <c r="L6730" s="11"/>
      <c r="M6730" s="11"/>
    </row>
    <row r="6731" spans="2:13" ht="12.75" hidden="1" customHeight="1">
      <c r="B6731" s="1315"/>
      <c r="C6731" s="904"/>
      <c r="D6731" s="629">
        <v>713</v>
      </c>
      <c r="E6731" s="1298"/>
      <c r="F6731" s="1298"/>
      <c r="G6731" s="1298"/>
      <c r="H6731" s="125">
        <v>0.05</v>
      </c>
      <c r="I6731" s="385"/>
      <c r="J6731" s="280">
        <f t="shared" si="224"/>
        <v>0</v>
      </c>
      <c r="K6731" s="410">
        <f t="shared" si="225"/>
        <v>0</v>
      </c>
      <c r="L6731" s="11"/>
      <c r="M6731" s="11"/>
    </row>
    <row r="6732" spans="2:13" ht="12.75" hidden="1" customHeight="1">
      <c r="B6732" s="1315"/>
      <c r="C6732" s="904"/>
      <c r="D6732" s="629">
        <v>714</v>
      </c>
      <c r="E6732" s="1298"/>
      <c r="F6732" s="1298"/>
      <c r="G6732" s="1298"/>
      <c r="H6732" s="125">
        <v>0.05</v>
      </c>
      <c r="I6732" s="385"/>
      <c r="J6732" s="280">
        <f t="shared" si="224"/>
        <v>0</v>
      </c>
      <c r="K6732" s="410">
        <f t="shared" si="225"/>
        <v>0</v>
      </c>
      <c r="L6732" s="11"/>
      <c r="M6732" s="11"/>
    </row>
    <row r="6733" spans="2:13" ht="12.75" hidden="1" customHeight="1">
      <c r="B6733" s="1315"/>
      <c r="C6733" s="904"/>
      <c r="D6733" s="629">
        <v>715</v>
      </c>
      <c r="E6733" s="1298"/>
      <c r="F6733" s="1298"/>
      <c r="G6733" s="1298"/>
      <c r="H6733" s="125">
        <v>0.05</v>
      </c>
      <c r="I6733" s="385"/>
      <c r="J6733" s="280">
        <f t="shared" si="224"/>
        <v>0</v>
      </c>
      <c r="K6733" s="410">
        <f t="shared" si="225"/>
        <v>0</v>
      </c>
      <c r="L6733" s="11"/>
      <c r="M6733" s="11"/>
    </row>
    <row r="6734" spans="2:13" ht="12.75" hidden="1" customHeight="1">
      <c r="B6734" s="1315"/>
      <c r="C6734" s="904"/>
      <c r="D6734" s="629">
        <v>716</v>
      </c>
      <c r="E6734" s="1298"/>
      <c r="F6734" s="1298"/>
      <c r="G6734" s="1298"/>
      <c r="H6734" s="125">
        <v>0.05</v>
      </c>
      <c r="I6734" s="385"/>
      <c r="J6734" s="280">
        <f t="shared" si="224"/>
        <v>0</v>
      </c>
      <c r="K6734" s="410">
        <f t="shared" si="225"/>
        <v>0</v>
      </c>
      <c r="L6734" s="11"/>
      <c r="M6734" s="11"/>
    </row>
    <row r="6735" spans="2:13" ht="12.75" hidden="1" customHeight="1">
      <c r="B6735" s="1315"/>
      <c r="C6735" s="904"/>
      <c r="D6735" s="629">
        <v>717</v>
      </c>
      <c r="E6735" s="1298"/>
      <c r="F6735" s="1298"/>
      <c r="G6735" s="1298"/>
      <c r="H6735" s="125">
        <v>0.05</v>
      </c>
      <c r="I6735" s="385"/>
      <c r="J6735" s="280">
        <f t="shared" si="224"/>
        <v>0</v>
      </c>
      <c r="K6735" s="410">
        <f t="shared" si="225"/>
        <v>0</v>
      </c>
      <c r="L6735" s="11"/>
      <c r="M6735" s="11"/>
    </row>
    <row r="6736" spans="2:13" ht="12.75" hidden="1" customHeight="1">
      <c r="B6736" s="1315"/>
      <c r="C6736" s="904"/>
      <c r="D6736" s="629">
        <v>718</v>
      </c>
      <c r="E6736" s="1298"/>
      <c r="F6736" s="1298"/>
      <c r="G6736" s="1298"/>
      <c r="H6736" s="125">
        <v>0.05</v>
      </c>
      <c r="I6736" s="385"/>
      <c r="J6736" s="203">
        <f t="shared" si="224"/>
        <v>0</v>
      </c>
      <c r="K6736" s="410">
        <f t="shared" si="225"/>
        <v>0</v>
      </c>
      <c r="L6736" s="11"/>
      <c r="M6736" s="11"/>
    </row>
    <row r="6737" spans="2:13" ht="12.75" hidden="1" customHeight="1">
      <c r="B6737" s="1315"/>
      <c r="C6737" s="904"/>
      <c r="D6737" s="629">
        <v>719</v>
      </c>
      <c r="E6737" s="1298"/>
      <c r="F6737" s="1298"/>
      <c r="G6737" s="1298"/>
      <c r="H6737" s="125">
        <v>0.05</v>
      </c>
      <c r="I6737" s="385"/>
      <c r="J6737" s="203">
        <f t="shared" si="224"/>
        <v>0</v>
      </c>
      <c r="K6737" s="410">
        <f t="shared" si="225"/>
        <v>0</v>
      </c>
      <c r="L6737" s="11"/>
      <c r="M6737" s="11"/>
    </row>
    <row r="6738" spans="2:13" ht="12.75" hidden="1" customHeight="1">
      <c r="B6738" s="1315"/>
      <c r="C6738" s="904"/>
      <c r="D6738" s="629">
        <v>720</v>
      </c>
      <c r="E6738" s="1298"/>
      <c r="F6738" s="1298"/>
      <c r="G6738" s="1298"/>
      <c r="H6738" s="125">
        <v>0.05</v>
      </c>
      <c r="I6738" s="385"/>
      <c r="J6738" s="280">
        <f t="shared" si="224"/>
        <v>0</v>
      </c>
      <c r="K6738" s="410">
        <f t="shared" si="225"/>
        <v>0</v>
      </c>
      <c r="L6738" s="11"/>
      <c r="M6738" s="11"/>
    </row>
    <row r="6739" spans="2:13" ht="12.75" hidden="1" customHeight="1">
      <c r="B6739" s="1315"/>
      <c r="C6739" s="904"/>
      <c r="D6739" s="629">
        <v>721</v>
      </c>
      <c r="E6739" s="1298"/>
      <c r="F6739" s="1298"/>
      <c r="G6739" s="1298"/>
      <c r="H6739" s="125">
        <v>0.05</v>
      </c>
      <c r="I6739" s="385"/>
      <c r="J6739" s="280">
        <f t="shared" si="224"/>
        <v>0</v>
      </c>
      <c r="K6739" s="410">
        <f t="shared" si="225"/>
        <v>0</v>
      </c>
      <c r="L6739" s="11"/>
      <c r="M6739" s="11"/>
    </row>
    <row r="6740" spans="2:13" ht="12.75" hidden="1" customHeight="1">
      <c r="B6740" s="1315"/>
      <c r="C6740" s="904"/>
      <c r="D6740" s="629">
        <v>722</v>
      </c>
      <c r="E6740" s="1298"/>
      <c r="F6740" s="1298"/>
      <c r="G6740" s="1298"/>
      <c r="H6740" s="125">
        <v>0.05</v>
      </c>
      <c r="I6740" s="385"/>
      <c r="J6740" s="280">
        <f t="shared" si="224"/>
        <v>0</v>
      </c>
      <c r="K6740" s="410">
        <f t="shared" si="225"/>
        <v>0</v>
      </c>
      <c r="L6740" s="11"/>
      <c r="M6740" s="11"/>
    </row>
    <row r="6741" spans="2:13" ht="12.75" hidden="1" customHeight="1">
      <c r="B6741" s="1315"/>
      <c r="C6741" s="904"/>
      <c r="D6741" s="629">
        <v>723</v>
      </c>
      <c r="E6741" s="1298"/>
      <c r="F6741" s="1298"/>
      <c r="G6741" s="1298"/>
      <c r="H6741" s="125">
        <v>0.05</v>
      </c>
      <c r="I6741" s="385"/>
      <c r="J6741" s="203">
        <f t="shared" si="224"/>
        <v>0</v>
      </c>
      <c r="K6741" s="410">
        <f t="shared" si="225"/>
        <v>0</v>
      </c>
      <c r="L6741" s="11"/>
      <c r="M6741" s="11"/>
    </row>
    <row r="6742" spans="2:13" ht="12.75" hidden="1" customHeight="1">
      <c r="B6742" s="1315"/>
      <c r="C6742" s="904"/>
      <c r="D6742" s="629">
        <v>724</v>
      </c>
      <c r="E6742" s="1298"/>
      <c r="F6742" s="1298"/>
      <c r="G6742" s="1298"/>
      <c r="H6742" s="125">
        <v>0.05</v>
      </c>
      <c r="I6742" s="385"/>
      <c r="J6742" s="280">
        <f t="shared" si="224"/>
        <v>0</v>
      </c>
      <c r="K6742" s="410">
        <f t="shared" si="225"/>
        <v>0</v>
      </c>
      <c r="L6742" s="11"/>
      <c r="M6742" s="11"/>
    </row>
    <row r="6743" spans="2:13" ht="12.75" hidden="1" customHeight="1">
      <c r="B6743" s="1315"/>
      <c r="C6743" s="904"/>
      <c r="D6743" s="629">
        <v>725</v>
      </c>
      <c r="E6743" s="1298"/>
      <c r="F6743" s="1298"/>
      <c r="G6743" s="1298"/>
      <c r="H6743" s="125">
        <v>0.05</v>
      </c>
      <c r="I6743" s="385"/>
      <c r="J6743" s="280">
        <f t="shared" si="224"/>
        <v>0</v>
      </c>
      <c r="K6743" s="410">
        <f t="shared" si="225"/>
        <v>0</v>
      </c>
      <c r="L6743" s="11"/>
      <c r="M6743" s="11"/>
    </row>
    <row r="6744" spans="2:13" ht="12.75" hidden="1" customHeight="1">
      <c r="B6744" s="1315"/>
      <c r="C6744" s="904"/>
      <c r="D6744" s="629">
        <v>726</v>
      </c>
      <c r="E6744" s="1298"/>
      <c r="F6744" s="1298"/>
      <c r="G6744" s="1298"/>
      <c r="H6744" s="125">
        <v>0.05</v>
      </c>
      <c r="I6744" s="385"/>
      <c r="J6744" s="280">
        <f t="shared" si="224"/>
        <v>0</v>
      </c>
      <c r="K6744" s="410">
        <f t="shared" si="225"/>
        <v>0</v>
      </c>
      <c r="L6744" s="11"/>
      <c r="M6744" s="11"/>
    </row>
    <row r="6745" spans="2:13" ht="12.75" hidden="1" customHeight="1">
      <c r="B6745" s="1315"/>
      <c r="C6745" s="904"/>
      <c r="D6745" s="629">
        <v>727</v>
      </c>
      <c r="E6745" s="1298"/>
      <c r="F6745" s="1298"/>
      <c r="G6745" s="1298"/>
      <c r="H6745" s="125">
        <v>0.05</v>
      </c>
      <c r="I6745" s="385"/>
      <c r="J6745" s="280">
        <f t="shared" si="224"/>
        <v>0</v>
      </c>
      <c r="K6745" s="410">
        <f t="shared" si="225"/>
        <v>0</v>
      </c>
      <c r="L6745" s="11"/>
      <c r="M6745" s="11"/>
    </row>
    <row r="6746" spans="2:13" ht="12.75" hidden="1" customHeight="1">
      <c r="B6746" s="1315"/>
      <c r="C6746" s="904"/>
      <c r="D6746" s="629">
        <v>728</v>
      </c>
      <c r="E6746" s="1298"/>
      <c r="F6746" s="1298"/>
      <c r="G6746" s="1298"/>
      <c r="H6746" s="125">
        <v>0.05</v>
      </c>
      <c r="I6746" s="385"/>
      <c r="J6746" s="280">
        <f t="shared" si="224"/>
        <v>0</v>
      </c>
      <c r="K6746" s="410">
        <f t="shared" si="225"/>
        <v>0</v>
      </c>
      <c r="L6746" s="11"/>
      <c r="M6746" s="11"/>
    </row>
    <row r="6747" spans="2:13" ht="12.75" hidden="1" customHeight="1">
      <c r="B6747" s="1315"/>
      <c r="C6747" s="904"/>
      <c r="D6747" s="629">
        <v>729</v>
      </c>
      <c r="E6747" s="1298"/>
      <c r="F6747" s="1298"/>
      <c r="G6747" s="1298"/>
      <c r="H6747" s="125">
        <v>0.05</v>
      </c>
      <c r="I6747" s="385"/>
      <c r="J6747" s="280">
        <f t="shared" si="224"/>
        <v>0</v>
      </c>
      <c r="K6747" s="410">
        <f t="shared" si="225"/>
        <v>0</v>
      </c>
      <c r="L6747" s="11"/>
      <c r="M6747" s="11"/>
    </row>
    <row r="6748" spans="2:13" ht="12.75" hidden="1" customHeight="1">
      <c r="B6748" s="1315"/>
      <c r="C6748" s="904"/>
      <c r="D6748" s="629">
        <v>730</v>
      </c>
      <c r="E6748" s="1298"/>
      <c r="F6748" s="1298"/>
      <c r="G6748" s="1298"/>
      <c r="H6748" s="125">
        <v>0.05</v>
      </c>
      <c r="I6748" s="385"/>
      <c r="J6748" s="203">
        <f t="shared" si="224"/>
        <v>0</v>
      </c>
      <c r="K6748" s="410">
        <f t="shared" si="225"/>
        <v>0</v>
      </c>
      <c r="L6748" s="11"/>
      <c r="M6748" s="11"/>
    </row>
    <row r="6749" spans="2:13" ht="12.75" hidden="1" customHeight="1">
      <c r="B6749" s="1315"/>
      <c r="C6749" s="904"/>
      <c r="D6749" s="629">
        <v>731</v>
      </c>
      <c r="E6749" s="1298"/>
      <c r="F6749" s="1298"/>
      <c r="G6749" s="1298"/>
      <c r="H6749" s="125">
        <v>0.05</v>
      </c>
      <c r="I6749" s="385"/>
      <c r="J6749" s="203">
        <f t="shared" si="224"/>
        <v>0</v>
      </c>
      <c r="K6749" s="410">
        <f t="shared" si="225"/>
        <v>0</v>
      </c>
      <c r="L6749" s="11"/>
      <c r="M6749" s="11"/>
    </row>
    <row r="6750" spans="2:13" ht="12.75" hidden="1" customHeight="1">
      <c r="B6750" s="1315"/>
      <c r="C6750" s="904"/>
      <c r="D6750" s="629">
        <v>732</v>
      </c>
      <c r="E6750" s="1298"/>
      <c r="F6750" s="1298"/>
      <c r="G6750" s="1298"/>
      <c r="H6750" s="125">
        <v>0.05</v>
      </c>
      <c r="I6750" s="385"/>
      <c r="J6750" s="280">
        <f t="shared" si="224"/>
        <v>0</v>
      </c>
      <c r="K6750" s="410">
        <f t="shared" si="225"/>
        <v>0</v>
      </c>
      <c r="L6750" s="11"/>
      <c r="M6750" s="11"/>
    </row>
    <row r="6751" spans="2:13" ht="12.75" hidden="1" customHeight="1">
      <c r="B6751" s="1315"/>
      <c r="C6751" s="904"/>
      <c r="D6751" s="629">
        <v>733</v>
      </c>
      <c r="E6751" s="1298"/>
      <c r="F6751" s="1298"/>
      <c r="G6751" s="1298"/>
      <c r="H6751" s="125">
        <v>0.05</v>
      </c>
      <c r="I6751" s="385"/>
      <c r="J6751" s="280">
        <f t="shared" si="224"/>
        <v>0</v>
      </c>
      <c r="K6751" s="410">
        <f t="shared" si="225"/>
        <v>0</v>
      </c>
      <c r="L6751" s="11"/>
      <c r="M6751" s="11"/>
    </row>
    <row r="6752" spans="2:13" ht="12.75" hidden="1" customHeight="1">
      <c r="B6752" s="1315"/>
      <c r="C6752" s="904"/>
      <c r="D6752" s="629">
        <v>734</v>
      </c>
      <c r="E6752" s="1298"/>
      <c r="F6752" s="1298"/>
      <c r="G6752" s="1298"/>
      <c r="H6752" s="125">
        <v>0.05</v>
      </c>
      <c r="I6752" s="385"/>
      <c r="J6752" s="280">
        <f t="shared" si="224"/>
        <v>0</v>
      </c>
      <c r="K6752" s="410">
        <f t="shared" si="225"/>
        <v>0</v>
      </c>
      <c r="L6752" s="11"/>
      <c r="M6752" s="11"/>
    </row>
    <row r="6753" spans="2:13" ht="12.75" hidden="1" customHeight="1">
      <c r="B6753" s="1315"/>
      <c r="C6753" s="904"/>
      <c r="D6753" s="629">
        <v>735</v>
      </c>
      <c r="E6753" s="1298"/>
      <c r="F6753" s="1298"/>
      <c r="G6753" s="1298"/>
      <c r="H6753" s="125">
        <v>0.05</v>
      </c>
      <c r="I6753" s="385"/>
      <c r="J6753" s="280">
        <f t="shared" si="224"/>
        <v>0</v>
      </c>
      <c r="K6753" s="410">
        <f t="shared" si="225"/>
        <v>0</v>
      </c>
      <c r="L6753" s="11"/>
      <c r="M6753" s="11"/>
    </row>
    <row r="6754" spans="2:13" ht="12.75" hidden="1" customHeight="1">
      <c r="B6754" s="1315"/>
      <c r="C6754" s="904"/>
      <c r="D6754" s="629">
        <v>736</v>
      </c>
      <c r="E6754" s="1298"/>
      <c r="F6754" s="1298"/>
      <c r="G6754" s="1298"/>
      <c r="H6754" s="125">
        <v>0.05</v>
      </c>
      <c r="I6754" s="385"/>
      <c r="J6754" s="280">
        <f t="shared" si="224"/>
        <v>0</v>
      </c>
      <c r="K6754" s="410">
        <f t="shared" si="225"/>
        <v>0</v>
      </c>
      <c r="L6754" s="11"/>
      <c r="M6754" s="11"/>
    </row>
    <row r="6755" spans="2:13" ht="12.75" hidden="1" customHeight="1">
      <c r="B6755" s="1315"/>
      <c r="C6755" s="904"/>
      <c r="D6755" s="629">
        <v>737</v>
      </c>
      <c r="E6755" s="1298"/>
      <c r="F6755" s="1298"/>
      <c r="G6755" s="1298"/>
      <c r="H6755" s="125">
        <v>0.05</v>
      </c>
      <c r="I6755" s="385"/>
      <c r="J6755" s="280">
        <f t="shared" si="224"/>
        <v>0</v>
      </c>
      <c r="K6755" s="410">
        <f t="shared" si="225"/>
        <v>0</v>
      </c>
      <c r="L6755" s="11"/>
      <c r="M6755" s="11"/>
    </row>
    <row r="6756" spans="2:13" ht="12.75" hidden="1" customHeight="1">
      <c r="B6756" s="1315"/>
      <c r="C6756" s="904"/>
      <c r="D6756" s="629">
        <v>738</v>
      </c>
      <c r="E6756" s="1298"/>
      <c r="F6756" s="1298"/>
      <c r="G6756" s="1298"/>
      <c r="H6756" s="125">
        <v>0.05</v>
      </c>
      <c r="I6756" s="385"/>
      <c r="J6756" s="203">
        <f t="shared" si="224"/>
        <v>0</v>
      </c>
      <c r="K6756" s="410">
        <f t="shared" si="225"/>
        <v>0</v>
      </c>
      <c r="L6756" s="11"/>
      <c r="M6756" s="11"/>
    </row>
    <row r="6757" spans="2:13" ht="12.75" hidden="1" customHeight="1">
      <c r="B6757" s="1315"/>
      <c r="C6757" s="904"/>
      <c r="D6757" s="629">
        <v>739</v>
      </c>
      <c r="E6757" s="1298"/>
      <c r="F6757" s="1298"/>
      <c r="G6757" s="1298"/>
      <c r="H6757" s="125">
        <v>0.05</v>
      </c>
      <c r="I6757" s="385"/>
      <c r="J6757" s="203">
        <f t="shared" si="224"/>
        <v>0</v>
      </c>
      <c r="K6757" s="410">
        <f t="shared" si="225"/>
        <v>0</v>
      </c>
      <c r="L6757" s="11"/>
      <c r="M6757" s="11"/>
    </row>
    <row r="6758" spans="2:13" ht="12.75" hidden="1" customHeight="1">
      <c r="B6758" s="1315"/>
      <c r="C6758" s="904"/>
      <c r="D6758" s="629">
        <v>740</v>
      </c>
      <c r="E6758" s="1298"/>
      <c r="F6758" s="1298"/>
      <c r="G6758" s="1298"/>
      <c r="H6758" s="125">
        <v>0.05</v>
      </c>
      <c r="I6758" s="385"/>
      <c r="J6758" s="280">
        <f t="shared" si="224"/>
        <v>0</v>
      </c>
      <c r="K6758" s="410">
        <f t="shared" si="225"/>
        <v>0</v>
      </c>
      <c r="L6758" s="11"/>
      <c r="M6758" s="11"/>
    </row>
    <row r="6759" spans="2:13" ht="12.75" hidden="1" customHeight="1">
      <c r="B6759" s="1315"/>
      <c r="C6759" s="904"/>
      <c r="D6759" s="629">
        <v>741</v>
      </c>
      <c r="E6759" s="1298"/>
      <c r="F6759" s="1298"/>
      <c r="G6759" s="1298"/>
      <c r="H6759" s="125">
        <v>0.05</v>
      </c>
      <c r="I6759" s="385"/>
      <c r="J6759" s="280">
        <f t="shared" si="224"/>
        <v>0</v>
      </c>
      <c r="K6759" s="410">
        <f t="shared" si="225"/>
        <v>0</v>
      </c>
      <c r="L6759" s="11"/>
      <c r="M6759" s="11"/>
    </row>
    <row r="6760" spans="2:13" ht="12.75" hidden="1" customHeight="1">
      <c r="B6760" s="1315"/>
      <c r="C6760" s="904"/>
      <c r="D6760" s="629">
        <v>742</v>
      </c>
      <c r="E6760" s="1298"/>
      <c r="F6760" s="1298"/>
      <c r="G6760" s="1298"/>
      <c r="H6760" s="125">
        <v>0.05</v>
      </c>
      <c r="I6760" s="385"/>
      <c r="J6760" s="280">
        <f t="shared" si="224"/>
        <v>0</v>
      </c>
      <c r="K6760" s="410">
        <f t="shared" si="225"/>
        <v>0</v>
      </c>
      <c r="L6760" s="11"/>
      <c r="M6760" s="11"/>
    </row>
    <row r="6761" spans="2:13" ht="12.75" hidden="1" customHeight="1">
      <c r="B6761" s="1315"/>
      <c r="C6761" s="904"/>
      <c r="D6761" s="629">
        <v>743</v>
      </c>
      <c r="E6761" s="1298"/>
      <c r="F6761" s="1298"/>
      <c r="G6761" s="1298"/>
      <c r="H6761" s="125">
        <v>0.05</v>
      </c>
      <c r="I6761" s="385"/>
      <c r="J6761" s="280">
        <f t="shared" si="224"/>
        <v>0</v>
      </c>
      <c r="K6761" s="410">
        <f t="shared" si="225"/>
        <v>0</v>
      </c>
      <c r="L6761" s="11"/>
      <c r="M6761" s="11"/>
    </row>
    <row r="6762" spans="2:13" ht="12.75" hidden="1" customHeight="1">
      <c r="B6762" s="1315"/>
      <c r="C6762" s="904"/>
      <c r="D6762" s="629">
        <v>744</v>
      </c>
      <c r="E6762" s="1298"/>
      <c r="F6762" s="1298"/>
      <c r="G6762" s="1298"/>
      <c r="H6762" s="125">
        <v>0.05</v>
      </c>
      <c r="I6762" s="385"/>
      <c r="J6762" s="280">
        <f t="shared" si="224"/>
        <v>0</v>
      </c>
      <c r="K6762" s="410">
        <f t="shared" si="225"/>
        <v>0</v>
      </c>
      <c r="L6762" s="11"/>
      <c r="M6762" s="11"/>
    </row>
    <row r="6763" spans="2:13" ht="12.75" hidden="1" customHeight="1">
      <c r="B6763" s="1315"/>
      <c r="C6763" s="904"/>
      <c r="D6763" s="629">
        <v>745</v>
      </c>
      <c r="E6763" s="1298"/>
      <c r="F6763" s="1298"/>
      <c r="G6763" s="1298"/>
      <c r="H6763" s="125">
        <v>0.05</v>
      </c>
      <c r="I6763" s="385"/>
      <c r="J6763" s="280">
        <f t="shared" si="224"/>
        <v>0</v>
      </c>
      <c r="K6763" s="410">
        <f t="shared" si="225"/>
        <v>0</v>
      </c>
      <c r="L6763" s="11"/>
      <c r="M6763" s="11"/>
    </row>
    <row r="6764" spans="2:13" ht="12.75" hidden="1" customHeight="1">
      <c r="B6764" s="1315"/>
      <c r="C6764" s="904"/>
      <c r="D6764" s="629">
        <v>746</v>
      </c>
      <c r="E6764" s="1298"/>
      <c r="F6764" s="1298"/>
      <c r="G6764" s="1298"/>
      <c r="H6764" s="125">
        <v>0.05</v>
      </c>
      <c r="I6764" s="385"/>
      <c r="J6764" s="203">
        <f t="shared" si="224"/>
        <v>0</v>
      </c>
      <c r="K6764" s="410">
        <f t="shared" si="225"/>
        <v>0</v>
      </c>
      <c r="L6764" s="11"/>
      <c r="M6764" s="11"/>
    </row>
    <row r="6765" spans="2:13" ht="12.75" hidden="1" customHeight="1">
      <c r="B6765" s="1315"/>
      <c r="C6765" s="904"/>
      <c r="D6765" s="629">
        <v>747</v>
      </c>
      <c r="E6765" s="1298"/>
      <c r="F6765" s="1298"/>
      <c r="G6765" s="1298"/>
      <c r="H6765" s="125">
        <v>0.05</v>
      </c>
      <c r="I6765" s="385"/>
      <c r="J6765" s="203">
        <f t="shared" si="224"/>
        <v>0</v>
      </c>
      <c r="K6765" s="410">
        <f t="shared" si="225"/>
        <v>0</v>
      </c>
      <c r="L6765" s="11"/>
      <c r="M6765" s="11"/>
    </row>
    <row r="6766" spans="2:13" ht="12.75" hidden="1" customHeight="1">
      <c r="B6766" s="1315"/>
      <c r="C6766" s="904"/>
      <c r="D6766" s="629">
        <v>748</v>
      </c>
      <c r="E6766" s="1298"/>
      <c r="F6766" s="1298"/>
      <c r="G6766" s="1298"/>
      <c r="H6766" s="125">
        <v>0.05</v>
      </c>
      <c r="I6766" s="385"/>
      <c r="J6766" s="280">
        <f t="shared" si="224"/>
        <v>0</v>
      </c>
      <c r="K6766" s="410">
        <f t="shared" si="225"/>
        <v>0</v>
      </c>
      <c r="L6766" s="11"/>
      <c r="M6766" s="11"/>
    </row>
    <row r="6767" spans="2:13" ht="12.75" hidden="1" customHeight="1">
      <c r="B6767" s="1315"/>
      <c r="C6767" s="904"/>
      <c r="D6767" s="629">
        <v>749</v>
      </c>
      <c r="E6767" s="1298"/>
      <c r="F6767" s="1298"/>
      <c r="G6767" s="1298"/>
      <c r="H6767" s="125">
        <v>0.05</v>
      </c>
      <c r="I6767" s="385"/>
      <c r="J6767" s="280">
        <f t="shared" si="224"/>
        <v>0</v>
      </c>
      <c r="K6767" s="410">
        <f t="shared" si="225"/>
        <v>0</v>
      </c>
      <c r="L6767" s="11"/>
      <c r="M6767" s="11"/>
    </row>
    <row r="6768" spans="2:13" ht="12.75" hidden="1" customHeight="1">
      <c r="B6768" s="1315"/>
      <c r="C6768" s="904"/>
      <c r="D6768" s="629">
        <v>750</v>
      </c>
      <c r="E6768" s="1298"/>
      <c r="F6768" s="1298"/>
      <c r="G6768" s="1298"/>
      <c r="H6768" s="125">
        <v>0.05</v>
      </c>
      <c r="I6768" s="385"/>
      <c r="J6768" s="280">
        <f t="shared" si="224"/>
        <v>0</v>
      </c>
      <c r="K6768" s="410">
        <f t="shared" si="225"/>
        <v>0</v>
      </c>
      <c r="L6768" s="11"/>
      <c r="M6768" s="11"/>
    </row>
    <row r="6769" spans="2:13" ht="12.75" hidden="1" customHeight="1">
      <c r="B6769" s="1315"/>
      <c r="C6769" s="904"/>
      <c r="D6769" s="629">
        <v>751</v>
      </c>
      <c r="E6769" s="1298"/>
      <c r="F6769" s="1298"/>
      <c r="G6769" s="1298"/>
      <c r="H6769" s="125">
        <v>0.05</v>
      </c>
      <c r="I6769" s="385"/>
      <c r="J6769" s="280">
        <f t="shared" si="224"/>
        <v>0</v>
      </c>
      <c r="K6769" s="410">
        <f t="shared" si="225"/>
        <v>0</v>
      </c>
      <c r="L6769" s="11"/>
      <c r="M6769" s="11"/>
    </row>
    <row r="6770" spans="2:13" ht="12.75" hidden="1" customHeight="1">
      <c r="B6770" s="1315"/>
      <c r="C6770" s="904"/>
      <c r="D6770" s="629">
        <v>752</v>
      </c>
      <c r="E6770" s="1298"/>
      <c r="F6770" s="1298"/>
      <c r="G6770" s="1298"/>
      <c r="H6770" s="125">
        <v>0.05</v>
      </c>
      <c r="I6770" s="385"/>
      <c r="J6770" s="280">
        <f t="shared" si="224"/>
        <v>0</v>
      </c>
      <c r="K6770" s="410">
        <f t="shared" si="225"/>
        <v>0</v>
      </c>
      <c r="L6770" s="11"/>
      <c r="M6770" s="11"/>
    </row>
    <row r="6771" spans="2:13" ht="12.75" hidden="1" customHeight="1">
      <c r="B6771" s="1315"/>
      <c r="C6771" s="904"/>
      <c r="D6771" s="629">
        <v>753</v>
      </c>
      <c r="E6771" s="1298"/>
      <c r="F6771" s="1298"/>
      <c r="G6771" s="1298"/>
      <c r="H6771" s="125">
        <v>0.05</v>
      </c>
      <c r="I6771" s="385"/>
      <c r="J6771" s="280">
        <f t="shared" si="224"/>
        <v>0</v>
      </c>
      <c r="K6771" s="410">
        <f t="shared" si="225"/>
        <v>0</v>
      </c>
      <c r="L6771" s="11"/>
      <c r="M6771" s="11"/>
    </row>
    <row r="6772" spans="2:13" ht="12.75" hidden="1" customHeight="1">
      <c r="B6772" s="1315"/>
      <c r="C6772" s="904"/>
      <c r="D6772" s="629">
        <v>754</v>
      </c>
      <c r="E6772" s="1298"/>
      <c r="F6772" s="1298"/>
      <c r="G6772" s="1298"/>
      <c r="H6772" s="125">
        <v>0.05</v>
      </c>
      <c r="I6772" s="385"/>
      <c r="J6772" s="203">
        <f t="shared" si="224"/>
        <v>0</v>
      </c>
      <c r="K6772" s="410">
        <f t="shared" si="225"/>
        <v>0</v>
      </c>
      <c r="L6772" s="11"/>
      <c r="M6772" s="11"/>
    </row>
    <row r="6773" spans="2:13" ht="12.75" hidden="1" customHeight="1">
      <c r="B6773" s="1315"/>
      <c r="C6773" s="904"/>
      <c r="D6773" s="629">
        <v>755</v>
      </c>
      <c r="E6773" s="1298"/>
      <c r="F6773" s="1298"/>
      <c r="G6773" s="1298"/>
      <c r="H6773" s="125">
        <v>0.05</v>
      </c>
      <c r="I6773" s="385"/>
      <c r="J6773" s="203">
        <f t="shared" si="224"/>
        <v>0</v>
      </c>
      <c r="K6773" s="410">
        <f t="shared" si="225"/>
        <v>0</v>
      </c>
      <c r="L6773" s="11"/>
      <c r="M6773" s="11"/>
    </row>
    <row r="6774" spans="2:13" ht="12.75" hidden="1" customHeight="1">
      <c r="B6774" s="1315"/>
      <c r="C6774" s="904"/>
      <c r="D6774" s="629">
        <v>756</v>
      </c>
      <c r="E6774" s="1298"/>
      <c r="F6774" s="1298"/>
      <c r="G6774" s="1298"/>
      <c r="H6774" s="125">
        <v>0.05</v>
      </c>
      <c r="I6774" s="385"/>
      <c r="J6774" s="280">
        <f t="shared" si="224"/>
        <v>0</v>
      </c>
      <c r="K6774" s="410">
        <f t="shared" si="225"/>
        <v>0</v>
      </c>
      <c r="L6774" s="11"/>
      <c r="M6774" s="11"/>
    </row>
    <row r="6775" spans="2:13" ht="12.75" hidden="1" customHeight="1">
      <c r="B6775" s="1315"/>
      <c r="C6775" s="904"/>
      <c r="D6775" s="629">
        <v>757</v>
      </c>
      <c r="E6775" s="1298"/>
      <c r="F6775" s="1298"/>
      <c r="G6775" s="1298"/>
      <c r="H6775" s="125">
        <v>0.05</v>
      </c>
      <c r="I6775" s="385"/>
      <c r="J6775" s="280">
        <f t="shared" si="224"/>
        <v>0</v>
      </c>
      <c r="K6775" s="410">
        <f t="shared" si="225"/>
        <v>0</v>
      </c>
      <c r="L6775" s="11"/>
      <c r="M6775" s="11"/>
    </row>
    <row r="6776" spans="2:13" ht="12.75" hidden="1" customHeight="1">
      <c r="B6776" s="1315"/>
      <c r="C6776" s="904"/>
      <c r="D6776" s="629">
        <v>758</v>
      </c>
      <c r="E6776" s="1298"/>
      <c r="F6776" s="1298"/>
      <c r="G6776" s="1298"/>
      <c r="H6776" s="125">
        <v>0.05</v>
      </c>
      <c r="I6776" s="385"/>
      <c r="J6776" s="280">
        <f t="shared" si="224"/>
        <v>0</v>
      </c>
      <c r="K6776" s="410">
        <f t="shared" si="225"/>
        <v>0</v>
      </c>
      <c r="L6776" s="11"/>
      <c r="M6776" s="11"/>
    </row>
    <row r="6777" spans="2:13" ht="12.75" hidden="1" customHeight="1">
      <c r="B6777" s="1315"/>
      <c r="C6777" s="904"/>
      <c r="D6777" s="629">
        <v>759</v>
      </c>
      <c r="E6777" s="1298"/>
      <c r="F6777" s="1298"/>
      <c r="G6777" s="1298"/>
      <c r="H6777" s="125">
        <v>0.05</v>
      </c>
      <c r="I6777" s="385"/>
      <c r="J6777" s="203">
        <f t="shared" si="224"/>
        <v>0</v>
      </c>
      <c r="K6777" s="410">
        <f t="shared" si="225"/>
        <v>0</v>
      </c>
      <c r="L6777" s="11"/>
      <c r="M6777" s="11"/>
    </row>
    <row r="6778" spans="2:13" ht="12.75" hidden="1" customHeight="1">
      <c r="B6778" s="1315"/>
      <c r="C6778" s="904"/>
      <c r="D6778" s="629">
        <v>760</v>
      </c>
      <c r="E6778" s="1298"/>
      <c r="F6778" s="1298"/>
      <c r="G6778" s="1298"/>
      <c r="H6778" s="125">
        <v>0.05</v>
      </c>
      <c r="I6778" s="385"/>
      <c r="J6778" s="203">
        <f t="shared" si="224"/>
        <v>0</v>
      </c>
      <c r="K6778" s="410">
        <f t="shared" si="225"/>
        <v>0</v>
      </c>
      <c r="L6778" s="11"/>
      <c r="M6778" s="11"/>
    </row>
    <row r="6779" spans="2:13" ht="12.75" hidden="1" customHeight="1">
      <c r="B6779" s="1315"/>
      <c r="C6779" s="904"/>
      <c r="D6779" s="629">
        <v>761</v>
      </c>
      <c r="E6779" s="1298"/>
      <c r="F6779" s="1298"/>
      <c r="G6779" s="1298"/>
      <c r="H6779" s="125">
        <v>0.05</v>
      </c>
      <c r="I6779" s="385"/>
      <c r="J6779" s="280">
        <f t="shared" si="224"/>
        <v>0</v>
      </c>
      <c r="K6779" s="410">
        <f t="shared" si="225"/>
        <v>0</v>
      </c>
      <c r="L6779" s="11"/>
      <c r="M6779" s="11"/>
    </row>
    <row r="6780" spans="2:13" ht="12.75" hidden="1" customHeight="1">
      <c r="B6780" s="1315"/>
      <c r="C6780" s="904"/>
      <c r="D6780" s="629">
        <v>762</v>
      </c>
      <c r="E6780" s="1298"/>
      <c r="F6780" s="1298"/>
      <c r="G6780" s="1298"/>
      <c r="H6780" s="125">
        <v>0.05</v>
      </c>
      <c r="I6780" s="385"/>
      <c r="J6780" s="280">
        <f t="shared" si="224"/>
        <v>0</v>
      </c>
      <c r="K6780" s="410">
        <f t="shared" si="225"/>
        <v>0</v>
      </c>
      <c r="L6780" s="11"/>
      <c r="M6780" s="11"/>
    </row>
    <row r="6781" spans="2:13" ht="12.75" hidden="1" customHeight="1">
      <c r="B6781" s="1315"/>
      <c r="C6781" s="904"/>
      <c r="D6781" s="629">
        <v>763</v>
      </c>
      <c r="E6781" s="1298"/>
      <c r="F6781" s="1298"/>
      <c r="G6781" s="1298"/>
      <c r="H6781" s="125">
        <v>0.05</v>
      </c>
      <c r="I6781" s="385"/>
      <c r="J6781" s="280">
        <f t="shared" si="224"/>
        <v>0</v>
      </c>
      <c r="K6781" s="410">
        <f t="shared" si="225"/>
        <v>0</v>
      </c>
      <c r="L6781" s="11"/>
      <c r="M6781" s="11"/>
    </row>
    <row r="6782" spans="2:13" ht="12.75" hidden="1" customHeight="1">
      <c r="B6782" s="1315"/>
      <c r="C6782" s="904"/>
      <c r="D6782" s="629">
        <v>764</v>
      </c>
      <c r="E6782" s="1298"/>
      <c r="F6782" s="1298"/>
      <c r="G6782" s="1298"/>
      <c r="H6782" s="125">
        <v>0.05</v>
      </c>
      <c r="I6782" s="385"/>
      <c r="J6782" s="280">
        <f t="shared" si="224"/>
        <v>0</v>
      </c>
      <c r="K6782" s="410">
        <f t="shared" si="225"/>
        <v>0</v>
      </c>
      <c r="L6782" s="11"/>
      <c r="M6782" s="11"/>
    </row>
    <row r="6783" spans="2:13" ht="12.75" hidden="1" customHeight="1">
      <c r="B6783" s="1315"/>
      <c r="C6783" s="904"/>
      <c r="D6783" s="629">
        <v>765</v>
      </c>
      <c r="E6783" s="1298"/>
      <c r="F6783" s="1298"/>
      <c r="G6783" s="1298"/>
      <c r="H6783" s="125">
        <v>0.05</v>
      </c>
      <c r="I6783" s="385"/>
      <c r="J6783" s="280">
        <f t="shared" si="224"/>
        <v>0</v>
      </c>
      <c r="K6783" s="410">
        <f t="shared" si="225"/>
        <v>0</v>
      </c>
      <c r="L6783" s="11"/>
      <c r="M6783" s="11"/>
    </row>
    <row r="6784" spans="2:13" ht="12.75" hidden="1" customHeight="1">
      <c r="B6784" s="1315"/>
      <c r="C6784" s="904"/>
      <c r="D6784" s="629">
        <v>766</v>
      </c>
      <c r="E6784" s="1298"/>
      <c r="F6784" s="1298"/>
      <c r="G6784" s="1298"/>
      <c r="H6784" s="125">
        <v>0.05</v>
      </c>
      <c r="I6784" s="385"/>
      <c r="J6784" s="280">
        <f t="shared" si="224"/>
        <v>0</v>
      </c>
      <c r="K6784" s="410">
        <f t="shared" si="225"/>
        <v>0</v>
      </c>
      <c r="L6784" s="11"/>
      <c r="M6784" s="11"/>
    </row>
    <row r="6785" spans="2:13" ht="12.75" hidden="1" customHeight="1">
      <c r="B6785" s="1315"/>
      <c r="C6785" s="904"/>
      <c r="D6785" s="629">
        <v>767</v>
      </c>
      <c r="E6785" s="1298"/>
      <c r="F6785" s="1298"/>
      <c r="G6785" s="1298"/>
      <c r="H6785" s="125">
        <v>0.05</v>
      </c>
      <c r="I6785" s="385"/>
      <c r="J6785" s="203">
        <f t="shared" si="224"/>
        <v>0</v>
      </c>
      <c r="K6785" s="410">
        <f t="shared" si="225"/>
        <v>0</v>
      </c>
      <c r="L6785" s="11"/>
      <c r="M6785" s="11"/>
    </row>
    <row r="6786" spans="2:13" ht="12.75" hidden="1" customHeight="1">
      <c r="B6786" s="1315"/>
      <c r="C6786" s="904"/>
      <c r="D6786" s="629">
        <v>768</v>
      </c>
      <c r="E6786" s="1298"/>
      <c r="F6786" s="1298"/>
      <c r="G6786" s="1298"/>
      <c r="H6786" s="125">
        <v>0.05</v>
      </c>
      <c r="I6786" s="385"/>
      <c r="J6786" s="203">
        <f t="shared" si="224"/>
        <v>0</v>
      </c>
      <c r="K6786" s="410">
        <f t="shared" si="225"/>
        <v>0</v>
      </c>
      <c r="L6786" s="11"/>
      <c r="M6786" s="11"/>
    </row>
    <row r="6787" spans="2:13" ht="12.75" hidden="1" customHeight="1">
      <c r="B6787" s="1315"/>
      <c r="C6787" s="904"/>
      <c r="D6787" s="629">
        <v>769</v>
      </c>
      <c r="E6787" s="1298"/>
      <c r="F6787" s="1298"/>
      <c r="G6787" s="1298"/>
      <c r="H6787" s="125">
        <v>0.05</v>
      </c>
      <c r="I6787" s="385"/>
      <c r="J6787" s="280">
        <f t="shared" ref="J6787:J6850" si="226">$I$12030*H6787</f>
        <v>0</v>
      </c>
      <c r="K6787" s="410">
        <f t="shared" si="225"/>
        <v>0</v>
      </c>
      <c r="L6787" s="11"/>
      <c r="M6787" s="11"/>
    </row>
    <row r="6788" spans="2:13" ht="12.75" hidden="1" customHeight="1">
      <c r="B6788" s="1315"/>
      <c r="C6788" s="904"/>
      <c r="D6788" s="629">
        <v>770</v>
      </c>
      <c r="E6788" s="1298"/>
      <c r="F6788" s="1298"/>
      <c r="G6788" s="1298"/>
      <c r="H6788" s="125">
        <v>0.05</v>
      </c>
      <c r="I6788" s="385"/>
      <c r="J6788" s="280">
        <f t="shared" si="226"/>
        <v>0</v>
      </c>
      <c r="K6788" s="410">
        <f t="shared" ref="K6788:K6851" si="227">MAX(0,(I6788-J6788)*0.75)</f>
        <v>0</v>
      </c>
      <c r="L6788" s="11"/>
      <c r="M6788" s="11"/>
    </row>
    <row r="6789" spans="2:13" ht="12.75" hidden="1" customHeight="1">
      <c r="B6789" s="1315"/>
      <c r="C6789" s="904"/>
      <c r="D6789" s="629">
        <v>771</v>
      </c>
      <c r="E6789" s="1298"/>
      <c r="F6789" s="1298"/>
      <c r="G6789" s="1298"/>
      <c r="H6789" s="125">
        <v>0.05</v>
      </c>
      <c r="I6789" s="385"/>
      <c r="J6789" s="280">
        <f t="shared" si="226"/>
        <v>0</v>
      </c>
      <c r="K6789" s="410">
        <f t="shared" si="227"/>
        <v>0</v>
      </c>
      <c r="L6789" s="11"/>
      <c r="M6789" s="11"/>
    </row>
    <row r="6790" spans="2:13" ht="12.75" hidden="1" customHeight="1">
      <c r="B6790" s="1315"/>
      <c r="C6790" s="904"/>
      <c r="D6790" s="629">
        <v>772</v>
      </c>
      <c r="E6790" s="1298"/>
      <c r="F6790" s="1298"/>
      <c r="G6790" s="1298"/>
      <c r="H6790" s="125">
        <v>0.05</v>
      </c>
      <c r="I6790" s="385"/>
      <c r="J6790" s="280">
        <f t="shared" si="226"/>
        <v>0</v>
      </c>
      <c r="K6790" s="410">
        <f t="shared" si="227"/>
        <v>0</v>
      </c>
      <c r="L6790" s="11"/>
      <c r="M6790" s="11"/>
    </row>
    <row r="6791" spans="2:13" ht="12.75" hidden="1" customHeight="1">
      <c r="B6791" s="1315"/>
      <c r="C6791" s="904"/>
      <c r="D6791" s="629">
        <v>773</v>
      </c>
      <c r="E6791" s="1298"/>
      <c r="F6791" s="1298"/>
      <c r="G6791" s="1298"/>
      <c r="H6791" s="125">
        <v>0.05</v>
      </c>
      <c r="I6791" s="385"/>
      <c r="J6791" s="280">
        <f t="shared" si="226"/>
        <v>0</v>
      </c>
      <c r="K6791" s="410">
        <f t="shared" si="227"/>
        <v>0</v>
      </c>
      <c r="L6791" s="11"/>
      <c r="M6791" s="11"/>
    </row>
    <row r="6792" spans="2:13" ht="12.75" hidden="1" customHeight="1">
      <c r="B6792" s="1315"/>
      <c r="C6792" s="904"/>
      <c r="D6792" s="629">
        <v>774</v>
      </c>
      <c r="E6792" s="1298"/>
      <c r="F6792" s="1298"/>
      <c r="G6792" s="1298"/>
      <c r="H6792" s="125">
        <v>0.05</v>
      </c>
      <c r="I6792" s="385"/>
      <c r="J6792" s="280">
        <f t="shared" si="226"/>
        <v>0</v>
      </c>
      <c r="K6792" s="410">
        <f t="shared" si="227"/>
        <v>0</v>
      </c>
      <c r="L6792" s="11"/>
      <c r="M6792" s="11"/>
    </row>
    <row r="6793" spans="2:13" ht="12.75" hidden="1" customHeight="1">
      <c r="B6793" s="1315"/>
      <c r="C6793" s="904"/>
      <c r="D6793" s="629">
        <v>775</v>
      </c>
      <c r="E6793" s="1298"/>
      <c r="F6793" s="1298"/>
      <c r="G6793" s="1298"/>
      <c r="H6793" s="125">
        <v>0.05</v>
      </c>
      <c r="I6793" s="385"/>
      <c r="J6793" s="203">
        <f t="shared" si="226"/>
        <v>0</v>
      </c>
      <c r="K6793" s="410">
        <f t="shared" si="227"/>
        <v>0</v>
      </c>
      <c r="L6793" s="11"/>
      <c r="M6793" s="11"/>
    </row>
    <row r="6794" spans="2:13" ht="12.75" hidden="1" customHeight="1">
      <c r="B6794" s="1315"/>
      <c r="C6794" s="904"/>
      <c r="D6794" s="629">
        <v>776</v>
      </c>
      <c r="E6794" s="1298"/>
      <c r="F6794" s="1298"/>
      <c r="G6794" s="1298"/>
      <c r="H6794" s="125">
        <v>0.05</v>
      </c>
      <c r="I6794" s="385"/>
      <c r="J6794" s="203">
        <f t="shared" si="226"/>
        <v>0</v>
      </c>
      <c r="K6794" s="410">
        <f t="shared" si="227"/>
        <v>0</v>
      </c>
      <c r="L6794" s="11"/>
      <c r="M6794" s="11"/>
    </row>
    <row r="6795" spans="2:13" ht="12.75" hidden="1" customHeight="1">
      <c r="B6795" s="1315"/>
      <c r="C6795" s="904"/>
      <c r="D6795" s="629">
        <v>777</v>
      </c>
      <c r="E6795" s="1298"/>
      <c r="F6795" s="1298"/>
      <c r="G6795" s="1298"/>
      <c r="H6795" s="125">
        <v>0.05</v>
      </c>
      <c r="I6795" s="385"/>
      <c r="J6795" s="203">
        <f t="shared" si="226"/>
        <v>0</v>
      </c>
      <c r="K6795" s="410">
        <f t="shared" si="227"/>
        <v>0</v>
      </c>
      <c r="L6795" s="11"/>
      <c r="M6795" s="11"/>
    </row>
    <row r="6796" spans="2:13" ht="12.75" hidden="1" customHeight="1">
      <c r="B6796" s="1315"/>
      <c r="C6796" s="904"/>
      <c r="D6796" s="629">
        <v>778</v>
      </c>
      <c r="E6796" s="1298"/>
      <c r="F6796" s="1298"/>
      <c r="G6796" s="1298"/>
      <c r="H6796" s="125">
        <v>0.05</v>
      </c>
      <c r="I6796" s="385"/>
      <c r="J6796" s="280">
        <f t="shared" si="226"/>
        <v>0</v>
      </c>
      <c r="K6796" s="410">
        <f t="shared" si="227"/>
        <v>0</v>
      </c>
      <c r="L6796" s="11"/>
      <c r="M6796" s="11"/>
    </row>
    <row r="6797" spans="2:13" ht="12.75" hidden="1" customHeight="1">
      <c r="B6797" s="1315"/>
      <c r="C6797" s="904"/>
      <c r="D6797" s="629">
        <v>779</v>
      </c>
      <c r="E6797" s="1298"/>
      <c r="F6797" s="1298"/>
      <c r="G6797" s="1298"/>
      <c r="H6797" s="125">
        <v>0.05</v>
      </c>
      <c r="I6797" s="385"/>
      <c r="J6797" s="280">
        <f t="shared" si="226"/>
        <v>0</v>
      </c>
      <c r="K6797" s="410">
        <f t="shared" si="227"/>
        <v>0</v>
      </c>
      <c r="L6797" s="11"/>
      <c r="M6797" s="11"/>
    </row>
    <row r="6798" spans="2:13" ht="12.75" hidden="1" customHeight="1">
      <c r="B6798" s="1315"/>
      <c r="C6798" s="904"/>
      <c r="D6798" s="629">
        <v>780</v>
      </c>
      <c r="E6798" s="1298"/>
      <c r="F6798" s="1298"/>
      <c r="G6798" s="1298"/>
      <c r="H6798" s="125">
        <v>0.05</v>
      </c>
      <c r="I6798" s="385"/>
      <c r="J6798" s="280">
        <f t="shared" si="226"/>
        <v>0</v>
      </c>
      <c r="K6798" s="410">
        <f t="shared" si="227"/>
        <v>0</v>
      </c>
      <c r="L6798" s="11"/>
      <c r="M6798" s="11"/>
    </row>
    <row r="6799" spans="2:13" ht="12.75" hidden="1" customHeight="1">
      <c r="B6799" s="1315"/>
      <c r="C6799" s="904"/>
      <c r="D6799" s="629">
        <v>781</v>
      </c>
      <c r="E6799" s="1298"/>
      <c r="F6799" s="1298"/>
      <c r="G6799" s="1298"/>
      <c r="H6799" s="125">
        <v>0.05</v>
      </c>
      <c r="I6799" s="385"/>
      <c r="J6799" s="280">
        <f t="shared" si="226"/>
        <v>0</v>
      </c>
      <c r="K6799" s="410">
        <f t="shared" si="227"/>
        <v>0</v>
      </c>
      <c r="L6799" s="11"/>
      <c r="M6799" s="11"/>
    </row>
    <row r="6800" spans="2:13" ht="12.75" hidden="1" customHeight="1">
      <c r="B6800" s="1315"/>
      <c r="C6800" s="904"/>
      <c r="D6800" s="629">
        <v>782</v>
      </c>
      <c r="E6800" s="1298"/>
      <c r="F6800" s="1298"/>
      <c r="G6800" s="1298"/>
      <c r="H6800" s="125">
        <v>0.05</v>
      </c>
      <c r="I6800" s="385"/>
      <c r="J6800" s="280">
        <f t="shared" si="226"/>
        <v>0</v>
      </c>
      <c r="K6800" s="410">
        <f t="shared" si="227"/>
        <v>0</v>
      </c>
      <c r="L6800" s="11"/>
      <c r="M6800" s="11"/>
    </row>
    <row r="6801" spans="2:13" ht="12.75" hidden="1" customHeight="1">
      <c r="B6801" s="1315"/>
      <c r="C6801" s="904"/>
      <c r="D6801" s="629">
        <v>783</v>
      </c>
      <c r="E6801" s="1298"/>
      <c r="F6801" s="1298"/>
      <c r="G6801" s="1298"/>
      <c r="H6801" s="125">
        <v>0.05</v>
      </c>
      <c r="I6801" s="385"/>
      <c r="J6801" s="280">
        <f t="shared" si="226"/>
        <v>0</v>
      </c>
      <c r="K6801" s="410">
        <f t="shared" si="227"/>
        <v>0</v>
      </c>
      <c r="L6801" s="11"/>
      <c r="M6801" s="11"/>
    </row>
    <row r="6802" spans="2:13" ht="12.75" hidden="1" customHeight="1">
      <c r="B6802" s="1315"/>
      <c r="C6802" s="904"/>
      <c r="D6802" s="629">
        <v>784</v>
      </c>
      <c r="E6802" s="1298"/>
      <c r="F6802" s="1298"/>
      <c r="G6802" s="1298"/>
      <c r="H6802" s="125">
        <v>0.05</v>
      </c>
      <c r="I6802" s="385"/>
      <c r="J6802" s="203">
        <f t="shared" si="226"/>
        <v>0</v>
      </c>
      <c r="K6802" s="410">
        <f t="shared" si="227"/>
        <v>0</v>
      </c>
      <c r="L6802" s="11"/>
      <c r="M6802" s="11"/>
    </row>
    <row r="6803" spans="2:13" ht="12.75" hidden="1" customHeight="1">
      <c r="B6803" s="1315"/>
      <c r="C6803" s="904"/>
      <c r="D6803" s="629">
        <v>785</v>
      </c>
      <c r="E6803" s="1298"/>
      <c r="F6803" s="1298"/>
      <c r="G6803" s="1298"/>
      <c r="H6803" s="125">
        <v>0.05</v>
      </c>
      <c r="I6803" s="385"/>
      <c r="J6803" s="203">
        <f t="shared" si="226"/>
        <v>0</v>
      </c>
      <c r="K6803" s="410">
        <f t="shared" si="227"/>
        <v>0</v>
      </c>
      <c r="L6803" s="11"/>
      <c r="M6803" s="11"/>
    </row>
    <row r="6804" spans="2:13" ht="12.75" hidden="1" customHeight="1">
      <c r="B6804" s="1315"/>
      <c r="C6804" s="904"/>
      <c r="D6804" s="629">
        <v>786</v>
      </c>
      <c r="E6804" s="1298"/>
      <c r="F6804" s="1298"/>
      <c r="G6804" s="1298"/>
      <c r="H6804" s="125">
        <v>0.05</v>
      </c>
      <c r="I6804" s="385"/>
      <c r="J6804" s="280">
        <f t="shared" si="226"/>
        <v>0</v>
      </c>
      <c r="K6804" s="410">
        <f t="shared" si="227"/>
        <v>0</v>
      </c>
      <c r="L6804" s="11"/>
      <c r="M6804" s="11"/>
    </row>
    <row r="6805" spans="2:13" ht="12.75" hidden="1" customHeight="1">
      <c r="B6805" s="1315"/>
      <c r="C6805" s="904"/>
      <c r="D6805" s="629">
        <v>787</v>
      </c>
      <c r="E6805" s="1298"/>
      <c r="F6805" s="1298"/>
      <c r="G6805" s="1298"/>
      <c r="H6805" s="125">
        <v>0.05</v>
      </c>
      <c r="I6805" s="385"/>
      <c r="J6805" s="280">
        <f t="shared" si="226"/>
        <v>0</v>
      </c>
      <c r="K6805" s="410">
        <f t="shared" si="227"/>
        <v>0</v>
      </c>
      <c r="L6805" s="11"/>
      <c r="M6805" s="11"/>
    </row>
    <row r="6806" spans="2:13" ht="12.75" hidden="1" customHeight="1">
      <c r="B6806" s="1315"/>
      <c r="C6806" s="904"/>
      <c r="D6806" s="629">
        <v>788</v>
      </c>
      <c r="E6806" s="1298"/>
      <c r="F6806" s="1298"/>
      <c r="G6806" s="1298"/>
      <c r="H6806" s="125">
        <v>0.05</v>
      </c>
      <c r="I6806" s="385"/>
      <c r="J6806" s="280">
        <f t="shared" si="226"/>
        <v>0</v>
      </c>
      <c r="K6806" s="410">
        <f t="shared" si="227"/>
        <v>0</v>
      </c>
      <c r="L6806" s="11"/>
      <c r="M6806" s="11"/>
    </row>
    <row r="6807" spans="2:13" ht="12.75" hidden="1" customHeight="1">
      <c r="B6807" s="1315"/>
      <c r="C6807" s="904"/>
      <c r="D6807" s="629">
        <v>789</v>
      </c>
      <c r="E6807" s="1298"/>
      <c r="F6807" s="1298"/>
      <c r="G6807" s="1298"/>
      <c r="H6807" s="125">
        <v>0.05</v>
      </c>
      <c r="I6807" s="385"/>
      <c r="J6807" s="280">
        <f t="shared" si="226"/>
        <v>0</v>
      </c>
      <c r="K6807" s="410">
        <f t="shared" si="227"/>
        <v>0</v>
      </c>
      <c r="L6807" s="11"/>
      <c r="M6807" s="11"/>
    </row>
    <row r="6808" spans="2:13" ht="12.75" hidden="1" customHeight="1">
      <c r="B6808" s="1315"/>
      <c r="C6808" s="904"/>
      <c r="D6808" s="629">
        <v>790</v>
      </c>
      <c r="E6808" s="1298"/>
      <c r="F6808" s="1298"/>
      <c r="G6808" s="1298"/>
      <c r="H6808" s="125">
        <v>0.05</v>
      </c>
      <c r="I6808" s="385"/>
      <c r="J6808" s="280">
        <f t="shared" si="226"/>
        <v>0</v>
      </c>
      <c r="K6808" s="410">
        <f t="shared" si="227"/>
        <v>0</v>
      </c>
      <c r="L6808" s="11"/>
      <c r="M6808" s="11"/>
    </row>
    <row r="6809" spans="2:13" ht="12.75" hidden="1" customHeight="1">
      <c r="B6809" s="1315"/>
      <c r="C6809" s="904"/>
      <c r="D6809" s="629">
        <v>791</v>
      </c>
      <c r="E6809" s="1298"/>
      <c r="F6809" s="1298"/>
      <c r="G6809" s="1298"/>
      <c r="H6809" s="125">
        <v>0.05</v>
      </c>
      <c r="I6809" s="385"/>
      <c r="J6809" s="280">
        <f t="shared" si="226"/>
        <v>0</v>
      </c>
      <c r="K6809" s="410">
        <f t="shared" si="227"/>
        <v>0</v>
      </c>
      <c r="L6809" s="11"/>
      <c r="M6809" s="11"/>
    </row>
    <row r="6810" spans="2:13" ht="12.75" hidden="1" customHeight="1">
      <c r="B6810" s="1315"/>
      <c r="C6810" s="904"/>
      <c r="D6810" s="629">
        <v>792</v>
      </c>
      <c r="E6810" s="1298"/>
      <c r="F6810" s="1298"/>
      <c r="G6810" s="1298"/>
      <c r="H6810" s="125">
        <v>0.05</v>
      </c>
      <c r="I6810" s="385"/>
      <c r="J6810" s="203">
        <f t="shared" si="226"/>
        <v>0</v>
      </c>
      <c r="K6810" s="410">
        <f t="shared" si="227"/>
        <v>0</v>
      </c>
      <c r="L6810" s="11"/>
      <c r="M6810" s="11"/>
    </row>
    <row r="6811" spans="2:13" ht="12.75" hidden="1" customHeight="1">
      <c r="B6811" s="1315"/>
      <c r="C6811" s="904"/>
      <c r="D6811" s="629">
        <v>793</v>
      </c>
      <c r="E6811" s="1298"/>
      <c r="F6811" s="1298"/>
      <c r="G6811" s="1298"/>
      <c r="H6811" s="125">
        <v>0.05</v>
      </c>
      <c r="I6811" s="385"/>
      <c r="J6811" s="203">
        <f t="shared" si="226"/>
        <v>0</v>
      </c>
      <c r="K6811" s="410">
        <f t="shared" si="227"/>
        <v>0</v>
      </c>
      <c r="L6811" s="11"/>
      <c r="M6811" s="11"/>
    </row>
    <row r="6812" spans="2:13" ht="12.75" hidden="1" customHeight="1">
      <c r="B6812" s="1315"/>
      <c r="C6812" s="904"/>
      <c r="D6812" s="629">
        <v>794</v>
      </c>
      <c r="E6812" s="1298"/>
      <c r="F6812" s="1298"/>
      <c r="G6812" s="1298"/>
      <c r="H6812" s="125">
        <v>0.05</v>
      </c>
      <c r="I6812" s="385"/>
      <c r="J6812" s="280">
        <f t="shared" si="226"/>
        <v>0</v>
      </c>
      <c r="K6812" s="410">
        <f t="shared" si="227"/>
        <v>0</v>
      </c>
      <c r="L6812" s="11"/>
      <c r="M6812" s="11"/>
    </row>
    <row r="6813" spans="2:13" ht="12.75" hidden="1" customHeight="1">
      <c r="B6813" s="1315"/>
      <c r="C6813" s="904"/>
      <c r="D6813" s="629">
        <v>795</v>
      </c>
      <c r="E6813" s="1298"/>
      <c r="F6813" s="1298"/>
      <c r="G6813" s="1298"/>
      <c r="H6813" s="125">
        <v>0.05</v>
      </c>
      <c r="I6813" s="385"/>
      <c r="J6813" s="280">
        <f t="shared" si="226"/>
        <v>0</v>
      </c>
      <c r="K6813" s="410">
        <f t="shared" si="227"/>
        <v>0</v>
      </c>
      <c r="L6813" s="11"/>
      <c r="M6813" s="11"/>
    </row>
    <row r="6814" spans="2:13" ht="12.75" hidden="1" customHeight="1">
      <c r="B6814" s="1315"/>
      <c r="C6814" s="904"/>
      <c r="D6814" s="629">
        <v>796</v>
      </c>
      <c r="E6814" s="1298"/>
      <c r="F6814" s="1298"/>
      <c r="G6814" s="1298"/>
      <c r="H6814" s="125">
        <v>0.05</v>
      </c>
      <c r="I6814" s="385"/>
      <c r="J6814" s="280">
        <f t="shared" si="226"/>
        <v>0</v>
      </c>
      <c r="K6814" s="410">
        <f t="shared" si="227"/>
        <v>0</v>
      </c>
      <c r="L6814" s="11"/>
      <c r="M6814" s="11"/>
    </row>
    <row r="6815" spans="2:13" ht="12.75" hidden="1" customHeight="1">
      <c r="B6815" s="1315"/>
      <c r="C6815" s="904"/>
      <c r="D6815" s="629">
        <v>797</v>
      </c>
      <c r="E6815" s="1298"/>
      <c r="F6815" s="1298"/>
      <c r="G6815" s="1298"/>
      <c r="H6815" s="125">
        <v>0.05</v>
      </c>
      <c r="I6815" s="385"/>
      <c r="J6815" s="280">
        <f t="shared" si="226"/>
        <v>0</v>
      </c>
      <c r="K6815" s="410">
        <f t="shared" si="227"/>
        <v>0</v>
      </c>
      <c r="L6815" s="11"/>
      <c r="M6815" s="11"/>
    </row>
    <row r="6816" spans="2:13" ht="12.75" hidden="1" customHeight="1">
      <c r="B6816" s="1315"/>
      <c r="C6816" s="904"/>
      <c r="D6816" s="629">
        <v>798</v>
      </c>
      <c r="E6816" s="1298"/>
      <c r="F6816" s="1298"/>
      <c r="G6816" s="1298"/>
      <c r="H6816" s="125">
        <v>0.05</v>
      </c>
      <c r="I6816" s="385"/>
      <c r="J6816" s="280">
        <f t="shared" si="226"/>
        <v>0</v>
      </c>
      <c r="K6816" s="410">
        <f t="shared" si="227"/>
        <v>0</v>
      </c>
      <c r="L6816" s="11"/>
      <c r="M6816" s="11"/>
    </row>
    <row r="6817" spans="2:13" ht="12.75" hidden="1" customHeight="1">
      <c r="B6817" s="1315"/>
      <c r="C6817" s="904"/>
      <c r="D6817" s="629">
        <v>799</v>
      </c>
      <c r="E6817" s="1298"/>
      <c r="F6817" s="1298"/>
      <c r="G6817" s="1298"/>
      <c r="H6817" s="125">
        <v>0.05</v>
      </c>
      <c r="I6817" s="385"/>
      <c r="J6817" s="280">
        <f t="shared" si="226"/>
        <v>0</v>
      </c>
      <c r="K6817" s="410">
        <f t="shared" si="227"/>
        <v>0</v>
      </c>
      <c r="L6817" s="11"/>
      <c r="M6817" s="11"/>
    </row>
    <row r="6818" spans="2:13" ht="12.75" hidden="1" customHeight="1">
      <c r="B6818" s="1315"/>
      <c r="C6818" s="904"/>
      <c r="D6818" s="629">
        <v>800</v>
      </c>
      <c r="E6818" s="1298"/>
      <c r="F6818" s="1298"/>
      <c r="G6818" s="1298"/>
      <c r="H6818" s="125">
        <v>0.05</v>
      </c>
      <c r="I6818" s="385"/>
      <c r="J6818" s="203">
        <f t="shared" si="226"/>
        <v>0</v>
      </c>
      <c r="K6818" s="410">
        <f t="shared" si="227"/>
        <v>0</v>
      </c>
      <c r="L6818" s="11"/>
      <c r="M6818" s="11"/>
    </row>
    <row r="6819" spans="2:13" ht="12.75" hidden="1" customHeight="1">
      <c r="B6819" s="1315"/>
      <c r="C6819" s="904"/>
      <c r="D6819" s="629">
        <v>801</v>
      </c>
      <c r="E6819" s="1298"/>
      <c r="F6819" s="1298"/>
      <c r="G6819" s="1298"/>
      <c r="H6819" s="125">
        <v>0.05</v>
      </c>
      <c r="I6819" s="385"/>
      <c r="J6819" s="203">
        <f t="shared" si="226"/>
        <v>0</v>
      </c>
      <c r="K6819" s="410">
        <f t="shared" si="227"/>
        <v>0</v>
      </c>
      <c r="L6819" s="11"/>
      <c r="M6819" s="11"/>
    </row>
    <row r="6820" spans="2:13" ht="12.75" hidden="1" customHeight="1">
      <c r="B6820" s="1315"/>
      <c r="C6820" s="904"/>
      <c r="D6820" s="629">
        <v>802</v>
      </c>
      <c r="E6820" s="1298"/>
      <c r="F6820" s="1298"/>
      <c r="G6820" s="1298"/>
      <c r="H6820" s="125">
        <v>0.05</v>
      </c>
      <c r="I6820" s="385"/>
      <c r="J6820" s="280">
        <f t="shared" si="226"/>
        <v>0</v>
      </c>
      <c r="K6820" s="410">
        <f t="shared" si="227"/>
        <v>0</v>
      </c>
      <c r="L6820" s="11"/>
      <c r="M6820" s="11"/>
    </row>
    <row r="6821" spans="2:13" ht="12.75" hidden="1" customHeight="1">
      <c r="B6821" s="1315"/>
      <c r="C6821" s="904"/>
      <c r="D6821" s="629">
        <v>803</v>
      </c>
      <c r="E6821" s="1298"/>
      <c r="F6821" s="1298"/>
      <c r="G6821" s="1298"/>
      <c r="H6821" s="125">
        <v>0.05</v>
      </c>
      <c r="I6821" s="385"/>
      <c r="J6821" s="280">
        <f t="shared" si="226"/>
        <v>0</v>
      </c>
      <c r="K6821" s="410">
        <f t="shared" si="227"/>
        <v>0</v>
      </c>
      <c r="L6821" s="11"/>
      <c r="M6821" s="11"/>
    </row>
    <row r="6822" spans="2:13" ht="12.75" hidden="1" customHeight="1">
      <c r="B6822" s="1315"/>
      <c r="C6822" s="904"/>
      <c r="D6822" s="629">
        <v>804</v>
      </c>
      <c r="E6822" s="1298"/>
      <c r="F6822" s="1298"/>
      <c r="G6822" s="1298"/>
      <c r="H6822" s="125">
        <v>0.05</v>
      </c>
      <c r="I6822" s="385"/>
      <c r="J6822" s="280">
        <f t="shared" si="226"/>
        <v>0</v>
      </c>
      <c r="K6822" s="410">
        <f t="shared" si="227"/>
        <v>0</v>
      </c>
      <c r="L6822" s="11"/>
      <c r="M6822" s="11"/>
    </row>
    <row r="6823" spans="2:13" ht="12.75" hidden="1" customHeight="1">
      <c r="B6823" s="1315"/>
      <c r="C6823" s="904"/>
      <c r="D6823" s="629">
        <v>805</v>
      </c>
      <c r="E6823" s="1298"/>
      <c r="F6823" s="1298"/>
      <c r="G6823" s="1298"/>
      <c r="H6823" s="125">
        <v>0.05</v>
      </c>
      <c r="I6823" s="385"/>
      <c r="J6823" s="280">
        <f t="shared" si="226"/>
        <v>0</v>
      </c>
      <c r="K6823" s="410">
        <f t="shared" si="227"/>
        <v>0</v>
      </c>
      <c r="L6823" s="11"/>
      <c r="M6823" s="11"/>
    </row>
    <row r="6824" spans="2:13" ht="12.75" hidden="1" customHeight="1">
      <c r="B6824" s="1315"/>
      <c r="C6824" s="904"/>
      <c r="D6824" s="629">
        <v>806</v>
      </c>
      <c r="E6824" s="1298"/>
      <c r="F6824" s="1298"/>
      <c r="G6824" s="1298"/>
      <c r="H6824" s="125">
        <v>0.05</v>
      </c>
      <c r="I6824" s="385"/>
      <c r="J6824" s="280">
        <f t="shared" si="226"/>
        <v>0</v>
      </c>
      <c r="K6824" s="410">
        <f t="shared" si="227"/>
        <v>0</v>
      </c>
      <c r="L6824" s="11"/>
      <c r="M6824" s="11"/>
    </row>
    <row r="6825" spans="2:13" ht="12.75" hidden="1" customHeight="1">
      <c r="B6825" s="1315"/>
      <c r="C6825" s="904"/>
      <c r="D6825" s="629">
        <v>807</v>
      </c>
      <c r="E6825" s="1298"/>
      <c r="F6825" s="1298"/>
      <c r="G6825" s="1298"/>
      <c r="H6825" s="125">
        <v>0.05</v>
      </c>
      <c r="I6825" s="385"/>
      <c r="J6825" s="280">
        <f t="shared" si="226"/>
        <v>0</v>
      </c>
      <c r="K6825" s="410">
        <f t="shared" si="227"/>
        <v>0</v>
      </c>
      <c r="L6825" s="11"/>
      <c r="M6825" s="11"/>
    </row>
    <row r="6826" spans="2:13" ht="12.75" hidden="1" customHeight="1">
      <c r="B6826" s="1315"/>
      <c r="C6826" s="904"/>
      <c r="D6826" s="629">
        <v>808</v>
      </c>
      <c r="E6826" s="1298"/>
      <c r="F6826" s="1298"/>
      <c r="G6826" s="1298"/>
      <c r="H6826" s="125">
        <v>0.05</v>
      </c>
      <c r="I6826" s="385"/>
      <c r="J6826" s="203">
        <f t="shared" si="226"/>
        <v>0</v>
      </c>
      <c r="K6826" s="410">
        <f t="shared" si="227"/>
        <v>0</v>
      </c>
      <c r="L6826" s="11"/>
      <c r="M6826" s="11"/>
    </row>
    <row r="6827" spans="2:13" ht="12.75" hidden="1" customHeight="1">
      <c r="B6827" s="1315"/>
      <c r="C6827" s="904"/>
      <c r="D6827" s="629">
        <v>809</v>
      </c>
      <c r="E6827" s="1298"/>
      <c r="F6827" s="1298"/>
      <c r="G6827" s="1298"/>
      <c r="H6827" s="125">
        <v>0.05</v>
      </c>
      <c r="I6827" s="385"/>
      <c r="J6827" s="203">
        <f t="shared" si="226"/>
        <v>0</v>
      </c>
      <c r="K6827" s="410">
        <f t="shared" si="227"/>
        <v>0</v>
      </c>
      <c r="L6827" s="11"/>
      <c r="M6827" s="11"/>
    </row>
    <row r="6828" spans="2:13" ht="12.75" hidden="1" customHeight="1">
      <c r="B6828" s="1315"/>
      <c r="C6828" s="904"/>
      <c r="D6828" s="629">
        <v>810</v>
      </c>
      <c r="E6828" s="1298"/>
      <c r="F6828" s="1298"/>
      <c r="G6828" s="1298"/>
      <c r="H6828" s="125">
        <v>0.05</v>
      </c>
      <c r="I6828" s="385"/>
      <c r="J6828" s="203">
        <f t="shared" si="226"/>
        <v>0</v>
      </c>
      <c r="K6828" s="410">
        <f t="shared" si="227"/>
        <v>0</v>
      </c>
      <c r="L6828" s="11"/>
      <c r="M6828" s="11"/>
    </row>
    <row r="6829" spans="2:13" ht="12.75" hidden="1" customHeight="1">
      <c r="B6829" s="1315"/>
      <c r="C6829" s="904"/>
      <c r="D6829" s="629">
        <v>811</v>
      </c>
      <c r="E6829" s="1298"/>
      <c r="F6829" s="1298"/>
      <c r="G6829" s="1298"/>
      <c r="H6829" s="125">
        <v>0.05</v>
      </c>
      <c r="I6829" s="385"/>
      <c r="J6829" s="280">
        <f t="shared" si="226"/>
        <v>0</v>
      </c>
      <c r="K6829" s="410">
        <f t="shared" si="227"/>
        <v>0</v>
      </c>
      <c r="L6829" s="11"/>
      <c r="M6829" s="11"/>
    </row>
    <row r="6830" spans="2:13" ht="12.75" hidden="1" customHeight="1">
      <c r="B6830" s="1315"/>
      <c r="C6830" s="904"/>
      <c r="D6830" s="629">
        <v>812</v>
      </c>
      <c r="E6830" s="1298"/>
      <c r="F6830" s="1298"/>
      <c r="G6830" s="1298"/>
      <c r="H6830" s="125">
        <v>0.05</v>
      </c>
      <c r="I6830" s="385"/>
      <c r="J6830" s="280">
        <f t="shared" si="226"/>
        <v>0</v>
      </c>
      <c r="K6830" s="410">
        <f t="shared" si="227"/>
        <v>0</v>
      </c>
      <c r="L6830" s="11"/>
      <c r="M6830" s="11"/>
    </row>
    <row r="6831" spans="2:13" ht="12.75" hidden="1" customHeight="1">
      <c r="B6831" s="1315"/>
      <c r="C6831" s="904"/>
      <c r="D6831" s="629">
        <v>813</v>
      </c>
      <c r="E6831" s="1298"/>
      <c r="F6831" s="1298"/>
      <c r="G6831" s="1298"/>
      <c r="H6831" s="125">
        <v>0.05</v>
      </c>
      <c r="I6831" s="385"/>
      <c r="J6831" s="280">
        <f t="shared" si="226"/>
        <v>0</v>
      </c>
      <c r="K6831" s="410">
        <f t="shared" si="227"/>
        <v>0</v>
      </c>
      <c r="L6831" s="11"/>
      <c r="M6831" s="11"/>
    </row>
    <row r="6832" spans="2:13" ht="12.75" hidden="1" customHeight="1">
      <c r="B6832" s="1315"/>
      <c r="C6832" s="904"/>
      <c r="D6832" s="629">
        <v>814</v>
      </c>
      <c r="E6832" s="1298"/>
      <c r="F6832" s="1298"/>
      <c r="G6832" s="1298"/>
      <c r="H6832" s="125">
        <v>0.05</v>
      </c>
      <c r="I6832" s="385"/>
      <c r="J6832" s="280">
        <f t="shared" si="226"/>
        <v>0</v>
      </c>
      <c r="K6832" s="410">
        <f t="shared" si="227"/>
        <v>0</v>
      </c>
      <c r="L6832" s="11"/>
      <c r="M6832" s="11"/>
    </row>
    <row r="6833" spans="2:13" ht="12.75" hidden="1" customHeight="1">
      <c r="B6833" s="1315"/>
      <c r="C6833" s="904"/>
      <c r="D6833" s="629">
        <v>815</v>
      </c>
      <c r="E6833" s="1298"/>
      <c r="F6833" s="1298"/>
      <c r="G6833" s="1298"/>
      <c r="H6833" s="125">
        <v>0.05</v>
      </c>
      <c r="I6833" s="385"/>
      <c r="J6833" s="280">
        <f t="shared" si="226"/>
        <v>0</v>
      </c>
      <c r="K6833" s="410">
        <f t="shared" si="227"/>
        <v>0</v>
      </c>
      <c r="L6833" s="11"/>
      <c r="M6833" s="11"/>
    </row>
    <row r="6834" spans="2:13" ht="12.75" hidden="1" customHeight="1">
      <c r="B6834" s="1315"/>
      <c r="C6834" s="904"/>
      <c r="D6834" s="629">
        <v>816</v>
      </c>
      <c r="E6834" s="1298"/>
      <c r="F6834" s="1298"/>
      <c r="G6834" s="1298"/>
      <c r="H6834" s="125">
        <v>0.05</v>
      </c>
      <c r="I6834" s="385"/>
      <c r="J6834" s="280">
        <f t="shared" si="226"/>
        <v>0</v>
      </c>
      <c r="K6834" s="410">
        <f t="shared" si="227"/>
        <v>0</v>
      </c>
      <c r="L6834" s="11"/>
      <c r="M6834" s="11"/>
    </row>
    <row r="6835" spans="2:13" ht="12.75" hidden="1" customHeight="1">
      <c r="B6835" s="1315"/>
      <c r="C6835" s="904"/>
      <c r="D6835" s="629">
        <v>817</v>
      </c>
      <c r="E6835" s="1298"/>
      <c r="F6835" s="1298"/>
      <c r="G6835" s="1298"/>
      <c r="H6835" s="125">
        <v>0.05</v>
      </c>
      <c r="I6835" s="385"/>
      <c r="J6835" s="203">
        <f t="shared" si="226"/>
        <v>0</v>
      </c>
      <c r="K6835" s="410">
        <f t="shared" si="227"/>
        <v>0</v>
      </c>
      <c r="L6835" s="11"/>
      <c r="M6835" s="11"/>
    </row>
    <row r="6836" spans="2:13" ht="12.75" hidden="1" customHeight="1">
      <c r="B6836" s="1315"/>
      <c r="C6836" s="904"/>
      <c r="D6836" s="629">
        <v>818</v>
      </c>
      <c r="E6836" s="1298"/>
      <c r="F6836" s="1298"/>
      <c r="G6836" s="1298"/>
      <c r="H6836" s="125">
        <v>0.05</v>
      </c>
      <c r="I6836" s="385"/>
      <c r="J6836" s="203">
        <f t="shared" si="226"/>
        <v>0</v>
      </c>
      <c r="K6836" s="410">
        <f t="shared" si="227"/>
        <v>0</v>
      </c>
      <c r="L6836" s="11"/>
      <c r="M6836" s="11"/>
    </row>
    <row r="6837" spans="2:13" ht="12.75" hidden="1" customHeight="1">
      <c r="B6837" s="1315"/>
      <c r="C6837" s="904"/>
      <c r="D6837" s="629">
        <v>819</v>
      </c>
      <c r="E6837" s="1298"/>
      <c r="F6837" s="1298"/>
      <c r="G6837" s="1298"/>
      <c r="H6837" s="125">
        <v>0.05</v>
      </c>
      <c r="I6837" s="385"/>
      <c r="J6837" s="280">
        <f t="shared" si="226"/>
        <v>0</v>
      </c>
      <c r="K6837" s="410">
        <f t="shared" si="227"/>
        <v>0</v>
      </c>
      <c r="L6837" s="11"/>
      <c r="M6837" s="11"/>
    </row>
    <row r="6838" spans="2:13" ht="12.75" hidden="1" customHeight="1">
      <c r="B6838" s="1315"/>
      <c r="C6838" s="904"/>
      <c r="D6838" s="629">
        <v>820</v>
      </c>
      <c r="E6838" s="1298"/>
      <c r="F6838" s="1298"/>
      <c r="G6838" s="1298"/>
      <c r="H6838" s="125">
        <v>0.05</v>
      </c>
      <c r="I6838" s="385"/>
      <c r="J6838" s="280">
        <f t="shared" si="226"/>
        <v>0</v>
      </c>
      <c r="K6838" s="410">
        <f t="shared" si="227"/>
        <v>0</v>
      </c>
      <c r="L6838" s="11"/>
      <c r="M6838" s="11"/>
    </row>
    <row r="6839" spans="2:13" ht="12.75" hidden="1" customHeight="1">
      <c r="B6839" s="1315"/>
      <c r="C6839" s="904"/>
      <c r="D6839" s="629">
        <v>821</v>
      </c>
      <c r="E6839" s="1298"/>
      <c r="F6839" s="1298"/>
      <c r="G6839" s="1298"/>
      <c r="H6839" s="125">
        <v>0.05</v>
      </c>
      <c r="I6839" s="385"/>
      <c r="J6839" s="280">
        <f t="shared" si="226"/>
        <v>0</v>
      </c>
      <c r="K6839" s="410">
        <f t="shared" si="227"/>
        <v>0</v>
      </c>
      <c r="L6839" s="11"/>
      <c r="M6839" s="11"/>
    </row>
    <row r="6840" spans="2:13" ht="12.75" hidden="1" customHeight="1">
      <c r="B6840" s="1315"/>
      <c r="C6840" s="904"/>
      <c r="D6840" s="629">
        <v>822</v>
      </c>
      <c r="E6840" s="1298"/>
      <c r="F6840" s="1298"/>
      <c r="G6840" s="1298"/>
      <c r="H6840" s="125">
        <v>0.05</v>
      </c>
      <c r="I6840" s="385"/>
      <c r="J6840" s="203">
        <f t="shared" si="226"/>
        <v>0</v>
      </c>
      <c r="K6840" s="410">
        <f t="shared" si="227"/>
        <v>0</v>
      </c>
      <c r="L6840" s="11"/>
      <c r="M6840" s="11"/>
    </row>
    <row r="6841" spans="2:13" ht="12.75" hidden="1" customHeight="1">
      <c r="B6841" s="1315"/>
      <c r="C6841" s="904"/>
      <c r="D6841" s="629">
        <v>823</v>
      </c>
      <c r="E6841" s="1298"/>
      <c r="F6841" s="1298"/>
      <c r="G6841" s="1298"/>
      <c r="H6841" s="125">
        <v>0.05</v>
      </c>
      <c r="I6841" s="385"/>
      <c r="J6841" s="280">
        <f t="shared" si="226"/>
        <v>0</v>
      </c>
      <c r="K6841" s="410">
        <f t="shared" si="227"/>
        <v>0</v>
      </c>
      <c r="L6841" s="11"/>
      <c r="M6841" s="11"/>
    </row>
    <row r="6842" spans="2:13" ht="12.75" hidden="1" customHeight="1">
      <c r="B6842" s="1315"/>
      <c r="C6842" s="904"/>
      <c r="D6842" s="629">
        <v>824</v>
      </c>
      <c r="E6842" s="1298"/>
      <c r="F6842" s="1298"/>
      <c r="G6842" s="1298"/>
      <c r="H6842" s="125">
        <v>0.05</v>
      </c>
      <c r="I6842" s="385"/>
      <c r="J6842" s="280">
        <f t="shared" si="226"/>
        <v>0</v>
      </c>
      <c r="K6842" s="410">
        <f t="shared" si="227"/>
        <v>0</v>
      </c>
      <c r="L6842" s="11"/>
      <c r="M6842" s="11"/>
    </row>
    <row r="6843" spans="2:13" ht="12.75" hidden="1" customHeight="1">
      <c r="B6843" s="1315"/>
      <c r="C6843" s="904"/>
      <c r="D6843" s="629">
        <v>825</v>
      </c>
      <c r="E6843" s="1298"/>
      <c r="F6843" s="1298"/>
      <c r="G6843" s="1298"/>
      <c r="H6843" s="125">
        <v>0.05</v>
      </c>
      <c r="I6843" s="385"/>
      <c r="J6843" s="280">
        <f t="shared" si="226"/>
        <v>0</v>
      </c>
      <c r="K6843" s="410">
        <f t="shared" si="227"/>
        <v>0</v>
      </c>
      <c r="L6843" s="11"/>
      <c r="M6843" s="11"/>
    </row>
    <row r="6844" spans="2:13" ht="12.75" hidden="1" customHeight="1">
      <c r="B6844" s="1315"/>
      <c r="C6844" s="904"/>
      <c r="D6844" s="629">
        <v>826</v>
      </c>
      <c r="E6844" s="1298"/>
      <c r="F6844" s="1298"/>
      <c r="G6844" s="1298"/>
      <c r="H6844" s="125">
        <v>0.05</v>
      </c>
      <c r="I6844" s="385"/>
      <c r="J6844" s="280">
        <f t="shared" si="226"/>
        <v>0</v>
      </c>
      <c r="K6844" s="410">
        <f t="shared" si="227"/>
        <v>0</v>
      </c>
      <c r="L6844" s="11"/>
      <c r="M6844" s="11"/>
    </row>
    <row r="6845" spans="2:13" ht="12.75" hidden="1" customHeight="1">
      <c r="B6845" s="1315"/>
      <c r="C6845" s="904"/>
      <c r="D6845" s="629">
        <v>827</v>
      </c>
      <c r="E6845" s="1298"/>
      <c r="F6845" s="1298"/>
      <c r="G6845" s="1298"/>
      <c r="H6845" s="125">
        <v>0.05</v>
      </c>
      <c r="I6845" s="385"/>
      <c r="J6845" s="280">
        <f t="shared" si="226"/>
        <v>0</v>
      </c>
      <c r="K6845" s="410">
        <f t="shared" si="227"/>
        <v>0</v>
      </c>
      <c r="L6845" s="11"/>
      <c r="M6845" s="11"/>
    </row>
    <row r="6846" spans="2:13" ht="12.75" hidden="1" customHeight="1">
      <c r="B6846" s="1315"/>
      <c r="C6846" s="904"/>
      <c r="D6846" s="629">
        <v>828</v>
      </c>
      <c r="E6846" s="1298"/>
      <c r="F6846" s="1298"/>
      <c r="G6846" s="1298"/>
      <c r="H6846" s="125">
        <v>0.05</v>
      </c>
      <c r="I6846" s="385"/>
      <c r="J6846" s="280">
        <f t="shared" si="226"/>
        <v>0</v>
      </c>
      <c r="K6846" s="410">
        <f t="shared" si="227"/>
        <v>0</v>
      </c>
      <c r="L6846" s="11"/>
      <c r="M6846" s="11"/>
    </row>
    <row r="6847" spans="2:13" ht="12.75" hidden="1" customHeight="1">
      <c r="B6847" s="1315"/>
      <c r="C6847" s="904"/>
      <c r="D6847" s="629">
        <v>829</v>
      </c>
      <c r="E6847" s="1298"/>
      <c r="F6847" s="1298"/>
      <c r="G6847" s="1298"/>
      <c r="H6847" s="125">
        <v>0.05</v>
      </c>
      <c r="I6847" s="385"/>
      <c r="J6847" s="203">
        <f t="shared" si="226"/>
        <v>0</v>
      </c>
      <c r="K6847" s="410">
        <f t="shared" si="227"/>
        <v>0</v>
      </c>
      <c r="L6847" s="11"/>
      <c r="M6847" s="11"/>
    </row>
    <row r="6848" spans="2:13" ht="12.75" hidden="1" customHeight="1">
      <c r="B6848" s="1315"/>
      <c r="C6848" s="904"/>
      <c r="D6848" s="629">
        <v>830</v>
      </c>
      <c r="E6848" s="1298"/>
      <c r="F6848" s="1298"/>
      <c r="G6848" s="1298"/>
      <c r="H6848" s="125">
        <v>0.05</v>
      </c>
      <c r="I6848" s="385"/>
      <c r="J6848" s="203">
        <f t="shared" si="226"/>
        <v>0</v>
      </c>
      <c r="K6848" s="410">
        <f t="shared" si="227"/>
        <v>0</v>
      </c>
      <c r="L6848" s="11"/>
      <c r="M6848" s="11"/>
    </row>
    <row r="6849" spans="2:13" ht="12.75" hidden="1" customHeight="1">
      <c r="B6849" s="1315"/>
      <c r="C6849" s="904"/>
      <c r="D6849" s="629">
        <v>831</v>
      </c>
      <c r="E6849" s="1298"/>
      <c r="F6849" s="1298"/>
      <c r="G6849" s="1298"/>
      <c r="H6849" s="125">
        <v>0.05</v>
      </c>
      <c r="I6849" s="385"/>
      <c r="J6849" s="280">
        <f t="shared" si="226"/>
        <v>0</v>
      </c>
      <c r="K6849" s="410">
        <f t="shared" si="227"/>
        <v>0</v>
      </c>
      <c r="L6849" s="11"/>
      <c r="M6849" s="11"/>
    </row>
    <row r="6850" spans="2:13" ht="12.75" hidden="1" customHeight="1">
      <c r="B6850" s="1315"/>
      <c r="C6850" s="904"/>
      <c r="D6850" s="629">
        <v>832</v>
      </c>
      <c r="E6850" s="1298"/>
      <c r="F6850" s="1298"/>
      <c r="G6850" s="1298"/>
      <c r="H6850" s="125">
        <v>0.05</v>
      </c>
      <c r="I6850" s="385"/>
      <c r="J6850" s="280">
        <f t="shared" si="226"/>
        <v>0</v>
      </c>
      <c r="K6850" s="410">
        <f t="shared" si="227"/>
        <v>0</v>
      </c>
      <c r="L6850" s="11"/>
      <c r="M6850" s="11"/>
    </row>
    <row r="6851" spans="2:13" ht="12.75" hidden="1" customHeight="1">
      <c r="B6851" s="1315"/>
      <c r="C6851" s="904"/>
      <c r="D6851" s="629">
        <v>833</v>
      </c>
      <c r="E6851" s="1298"/>
      <c r="F6851" s="1298"/>
      <c r="G6851" s="1298"/>
      <c r="H6851" s="125">
        <v>0.05</v>
      </c>
      <c r="I6851" s="385"/>
      <c r="J6851" s="280">
        <f t="shared" ref="J6851:J6914" si="228">$I$12030*H6851</f>
        <v>0</v>
      </c>
      <c r="K6851" s="410">
        <f t="shared" si="227"/>
        <v>0</v>
      </c>
      <c r="L6851" s="11"/>
      <c r="M6851" s="11"/>
    </row>
    <row r="6852" spans="2:13" ht="12.75" hidden="1" customHeight="1">
      <c r="B6852" s="1315"/>
      <c r="C6852" s="904"/>
      <c r="D6852" s="629">
        <v>834</v>
      </c>
      <c r="E6852" s="1298"/>
      <c r="F6852" s="1298"/>
      <c r="G6852" s="1298"/>
      <c r="H6852" s="125">
        <v>0.05</v>
      </c>
      <c r="I6852" s="385"/>
      <c r="J6852" s="280">
        <f t="shared" si="228"/>
        <v>0</v>
      </c>
      <c r="K6852" s="410">
        <f t="shared" ref="K6852:K6915" si="229">MAX(0,(I6852-J6852)*0.75)</f>
        <v>0</v>
      </c>
      <c r="L6852" s="11"/>
      <c r="M6852" s="11"/>
    </row>
    <row r="6853" spans="2:13" ht="12.75" hidden="1" customHeight="1">
      <c r="B6853" s="1315"/>
      <c r="C6853" s="904"/>
      <c r="D6853" s="629">
        <v>835</v>
      </c>
      <c r="E6853" s="1298"/>
      <c r="F6853" s="1298"/>
      <c r="G6853" s="1298"/>
      <c r="H6853" s="125">
        <v>0.05</v>
      </c>
      <c r="I6853" s="385"/>
      <c r="J6853" s="280">
        <f t="shared" si="228"/>
        <v>0</v>
      </c>
      <c r="K6853" s="410">
        <f t="shared" si="229"/>
        <v>0</v>
      </c>
      <c r="L6853" s="11"/>
      <c r="M6853" s="11"/>
    </row>
    <row r="6854" spans="2:13" ht="12.75" hidden="1" customHeight="1">
      <c r="B6854" s="1315"/>
      <c r="C6854" s="904"/>
      <c r="D6854" s="629">
        <v>836</v>
      </c>
      <c r="E6854" s="1298"/>
      <c r="F6854" s="1298"/>
      <c r="G6854" s="1298"/>
      <c r="H6854" s="125">
        <v>0.05</v>
      </c>
      <c r="I6854" s="385"/>
      <c r="J6854" s="280">
        <f t="shared" si="228"/>
        <v>0</v>
      </c>
      <c r="K6854" s="410">
        <f t="shared" si="229"/>
        <v>0</v>
      </c>
      <c r="L6854" s="11"/>
      <c r="M6854" s="11"/>
    </row>
    <row r="6855" spans="2:13" ht="12.75" hidden="1" customHeight="1">
      <c r="B6855" s="1315"/>
      <c r="C6855" s="904"/>
      <c r="D6855" s="629">
        <v>837</v>
      </c>
      <c r="E6855" s="1298"/>
      <c r="F6855" s="1298"/>
      <c r="G6855" s="1298"/>
      <c r="H6855" s="125">
        <v>0.05</v>
      </c>
      <c r="I6855" s="385"/>
      <c r="J6855" s="203">
        <f t="shared" si="228"/>
        <v>0</v>
      </c>
      <c r="K6855" s="410">
        <f t="shared" si="229"/>
        <v>0</v>
      </c>
      <c r="L6855" s="11"/>
      <c r="M6855" s="11"/>
    </row>
    <row r="6856" spans="2:13" ht="12.75" hidden="1" customHeight="1">
      <c r="B6856" s="1315"/>
      <c r="C6856" s="904"/>
      <c r="D6856" s="629">
        <v>838</v>
      </c>
      <c r="E6856" s="1298"/>
      <c r="F6856" s="1298"/>
      <c r="G6856" s="1298"/>
      <c r="H6856" s="125">
        <v>0.05</v>
      </c>
      <c r="I6856" s="385"/>
      <c r="J6856" s="203">
        <f t="shared" si="228"/>
        <v>0</v>
      </c>
      <c r="K6856" s="410">
        <f t="shared" si="229"/>
        <v>0</v>
      </c>
      <c r="L6856" s="11"/>
      <c r="M6856" s="11"/>
    </row>
    <row r="6857" spans="2:13" ht="12.75" hidden="1" customHeight="1">
      <c r="B6857" s="1315"/>
      <c r="C6857" s="904"/>
      <c r="D6857" s="629">
        <v>839</v>
      </c>
      <c r="E6857" s="1298"/>
      <c r="F6857" s="1298"/>
      <c r="G6857" s="1298"/>
      <c r="H6857" s="125">
        <v>0.05</v>
      </c>
      <c r="I6857" s="385"/>
      <c r="J6857" s="280">
        <f t="shared" si="228"/>
        <v>0</v>
      </c>
      <c r="K6857" s="410">
        <f t="shared" si="229"/>
        <v>0</v>
      </c>
      <c r="L6857" s="11"/>
      <c r="M6857" s="11"/>
    </row>
    <row r="6858" spans="2:13" ht="12.75" hidden="1" customHeight="1">
      <c r="B6858" s="1315"/>
      <c r="C6858" s="904"/>
      <c r="D6858" s="629">
        <v>840</v>
      </c>
      <c r="E6858" s="1298"/>
      <c r="F6858" s="1298"/>
      <c r="G6858" s="1298"/>
      <c r="H6858" s="125">
        <v>0.05</v>
      </c>
      <c r="I6858" s="385"/>
      <c r="J6858" s="280">
        <f t="shared" si="228"/>
        <v>0</v>
      </c>
      <c r="K6858" s="410">
        <f t="shared" si="229"/>
        <v>0</v>
      </c>
      <c r="L6858" s="11"/>
      <c r="M6858" s="11"/>
    </row>
    <row r="6859" spans="2:13" ht="12.75" hidden="1" customHeight="1">
      <c r="B6859" s="1315"/>
      <c r="C6859" s="904"/>
      <c r="D6859" s="629">
        <v>841</v>
      </c>
      <c r="E6859" s="1298"/>
      <c r="F6859" s="1298"/>
      <c r="G6859" s="1298"/>
      <c r="H6859" s="125">
        <v>0.05</v>
      </c>
      <c r="I6859" s="385"/>
      <c r="J6859" s="280">
        <f t="shared" si="228"/>
        <v>0</v>
      </c>
      <c r="K6859" s="410">
        <f t="shared" si="229"/>
        <v>0</v>
      </c>
      <c r="L6859" s="11"/>
      <c r="M6859" s="11"/>
    </row>
    <row r="6860" spans="2:13" ht="12.75" hidden="1" customHeight="1">
      <c r="B6860" s="1315"/>
      <c r="C6860" s="904"/>
      <c r="D6860" s="629">
        <v>842</v>
      </c>
      <c r="E6860" s="1298"/>
      <c r="F6860" s="1298"/>
      <c r="G6860" s="1298"/>
      <c r="H6860" s="125">
        <v>0.05</v>
      </c>
      <c r="I6860" s="385"/>
      <c r="J6860" s="280">
        <f t="shared" si="228"/>
        <v>0</v>
      </c>
      <c r="K6860" s="410">
        <f t="shared" si="229"/>
        <v>0</v>
      </c>
      <c r="L6860" s="11"/>
      <c r="M6860" s="11"/>
    </row>
    <row r="6861" spans="2:13" ht="12.75" hidden="1" customHeight="1">
      <c r="B6861" s="1315"/>
      <c r="C6861" s="904"/>
      <c r="D6861" s="629">
        <v>843</v>
      </c>
      <c r="E6861" s="1298"/>
      <c r="F6861" s="1298"/>
      <c r="G6861" s="1298"/>
      <c r="H6861" s="125">
        <v>0.05</v>
      </c>
      <c r="I6861" s="385"/>
      <c r="J6861" s="280">
        <f t="shared" si="228"/>
        <v>0</v>
      </c>
      <c r="K6861" s="410">
        <f t="shared" si="229"/>
        <v>0</v>
      </c>
      <c r="L6861" s="11"/>
      <c r="M6861" s="11"/>
    </row>
    <row r="6862" spans="2:13" ht="12.75" hidden="1" customHeight="1">
      <c r="B6862" s="1315"/>
      <c r="C6862" s="904"/>
      <c r="D6862" s="629">
        <v>844</v>
      </c>
      <c r="E6862" s="1298"/>
      <c r="F6862" s="1298"/>
      <c r="G6862" s="1298"/>
      <c r="H6862" s="125">
        <v>0.05</v>
      </c>
      <c r="I6862" s="385"/>
      <c r="J6862" s="280">
        <f t="shared" si="228"/>
        <v>0</v>
      </c>
      <c r="K6862" s="410">
        <f t="shared" si="229"/>
        <v>0</v>
      </c>
      <c r="L6862" s="11"/>
      <c r="M6862" s="11"/>
    </row>
    <row r="6863" spans="2:13" ht="12.75" hidden="1" customHeight="1">
      <c r="B6863" s="1315"/>
      <c r="C6863" s="904"/>
      <c r="D6863" s="629">
        <v>845</v>
      </c>
      <c r="E6863" s="1298"/>
      <c r="F6863" s="1298"/>
      <c r="G6863" s="1298"/>
      <c r="H6863" s="125">
        <v>0.05</v>
      </c>
      <c r="I6863" s="385"/>
      <c r="J6863" s="203">
        <f t="shared" si="228"/>
        <v>0</v>
      </c>
      <c r="K6863" s="410">
        <f t="shared" si="229"/>
        <v>0</v>
      </c>
      <c r="L6863" s="11"/>
      <c r="M6863" s="11"/>
    </row>
    <row r="6864" spans="2:13" ht="12.75" hidden="1" customHeight="1">
      <c r="B6864" s="1315"/>
      <c r="C6864" s="904"/>
      <c r="D6864" s="629">
        <v>846</v>
      </c>
      <c r="E6864" s="1298"/>
      <c r="F6864" s="1298"/>
      <c r="G6864" s="1298"/>
      <c r="H6864" s="125">
        <v>0.05</v>
      </c>
      <c r="I6864" s="385"/>
      <c r="J6864" s="203">
        <f t="shared" si="228"/>
        <v>0</v>
      </c>
      <c r="K6864" s="410">
        <f t="shared" si="229"/>
        <v>0</v>
      </c>
      <c r="L6864" s="11"/>
      <c r="M6864" s="11"/>
    </row>
    <row r="6865" spans="2:13" ht="12.75" hidden="1" customHeight="1">
      <c r="B6865" s="1315"/>
      <c r="C6865" s="904"/>
      <c r="D6865" s="629">
        <v>847</v>
      </c>
      <c r="E6865" s="1298"/>
      <c r="F6865" s="1298"/>
      <c r="G6865" s="1298"/>
      <c r="H6865" s="125">
        <v>0.05</v>
      </c>
      <c r="I6865" s="385"/>
      <c r="J6865" s="280">
        <f t="shared" si="228"/>
        <v>0</v>
      </c>
      <c r="K6865" s="410">
        <f t="shared" si="229"/>
        <v>0</v>
      </c>
      <c r="L6865" s="11"/>
      <c r="M6865" s="11"/>
    </row>
    <row r="6866" spans="2:13" ht="12.75" hidden="1" customHeight="1">
      <c r="B6866" s="1315"/>
      <c r="C6866" s="904"/>
      <c r="D6866" s="629">
        <v>848</v>
      </c>
      <c r="E6866" s="1298"/>
      <c r="F6866" s="1298"/>
      <c r="G6866" s="1298"/>
      <c r="H6866" s="125">
        <v>0.05</v>
      </c>
      <c r="I6866" s="385"/>
      <c r="J6866" s="280">
        <f t="shared" si="228"/>
        <v>0</v>
      </c>
      <c r="K6866" s="410">
        <f t="shared" si="229"/>
        <v>0</v>
      </c>
      <c r="L6866" s="11"/>
      <c r="M6866" s="11"/>
    </row>
    <row r="6867" spans="2:13" ht="12.75" hidden="1" customHeight="1">
      <c r="B6867" s="1315"/>
      <c r="C6867" s="904"/>
      <c r="D6867" s="629">
        <v>849</v>
      </c>
      <c r="E6867" s="1298"/>
      <c r="F6867" s="1298"/>
      <c r="G6867" s="1298"/>
      <c r="H6867" s="125">
        <v>0.05</v>
      </c>
      <c r="I6867" s="385"/>
      <c r="J6867" s="280">
        <f t="shared" si="228"/>
        <v>0</v>
      </c>
      <c r="K6867" s="410">
        <f t="shared" si="229"/>
        <v>0</v>
      </c>
      <c r="L6867" s="11"/>
      <c r="M6867" s="11"/>
    </row>
    <row r="6868" spans="2:13" ht="12.75" hidden="1" customHeight="1">
      <c r="B6868" s="1315"/>
      <c r="C6868" s="904"/>
      <c r="D6868" s="629">
        <v>850</v>
      </c>
      <c r="E6868" s="1298"/>
      <c r="F6868" s="1298"/>
      <c r="G6868" s="1298"/>
      <c r="H6868" s="125">
        <v>0.05</v>
      </c>
      <c r="I6868" s="385"/>
      <c r="J6868" s="280">
        <f t="shared" si="228"/>
        <v>0</v>
      </c>
      <c r="K6868" s="410">
        <f t="shared" si="229"/>
        <v>0</v>
      </c>
      <c r="L6868" s="11"/>
      <c r="M6868" s="11"/>
    </row>
    <row r="6869" spans="2:13" ht="12.75" hidden="1" customHeight="1">
      <c r="B6869" s="1315"/>
      <c r="C6869" s="904"/>
      <c r="D6869" s="629">
        <v>851</v>
      </c>
      <c r="E6869" s="1298"/>
      <c r="F6869" s="1298"/>
      <c r="G6869" s="1298"/>
      <c r="H6869" s="125">
        <v>0.05</v>
      </c>
      <c r="I6869" s="385"/>
      <c r="J6869" s="280">
        <f t="shared" si="228"/>
        <v>0</v>
      </c>
      <c r="K6869" s="410">
        <f t="shared" si="229"/>
        <v>0</v>
      </c>
      <c r="L6869" s="11"/>
      <c r="M6869" s="11"/>
    </row>
    <row r="6870" spans="2:13" ht="12.75" hidden="1" customHeight="1">
      <c r="B6870" s="1315"/>
      <c r="C6870" s="904"/>
      <c r="D6870" s="629">
        <v>852</v>
      </c>
      <c r="E6870" s="1298"/>
      <c r="F6870" s="1298"/>
      <c r="G6870" s="1298"/>
      <c r="H6870" s="125">
        <v>0.05</v>
      </c>
      <c r="I6870" s="385"/>
      <c r="J6870" s="280">
        <f t="shared" si="228"/>
        <v>0</v>
      </c>
      <c r="K6870" s="410">
        <f t="shared" si="229"/>
        <v>0</v>
      </c>
      <c r="L6870" s="11"/>
      <c r="M6870" s="11"/>
    </row>
    <row r="6871" spans="2:13" ht="12.75" hidden="1" customHeight="1">
      <c r="B6871" s="1315"/>
      <c r="C6871" s="904"/>
      <c r="D6871" s="629">
        <v>853</v>
      </c>
      <c r="E6871" s="1298"/>
      <c r="F6871" s="1298"/>
      <c r="G6871" s="1298"/>
      <c r="H6871" s="125">
        <v>0.05</v>
      </c>
      <c r="I6871" s="385"/>
      <c r="J6871" s="203">
        <f t="shared" si="228"/>
        <v>0</v>
      </c>
      <c r="K6871" s="410">
        <f t="shared" si="229"/>
        <v>0</v>
      </c>
      <c r="L6871" s="11"/>
      <c r="M6871" s="11"/>
    </row>
    <row r="6872" spans="2:13" ht="12.75" hidden="1" customHeight="1">
      <c r="B6872" s="1315"/>
      <c r="C6872" s="904"/>
      <c r="D6872" s="629">
        <v>854</v>
      </c>
      <c r="E6872" s="1298"/>
      <c r="F6872" s="1298"/>
      <c r="G6872" s="1298"/>
      <c r="H6872" s="125">
        <v>0.05</v>
      </c>
      <c r="I6872" s="385"/>
      <c r="J6872" s="203">
        <f t="shared" si="228"/>
        <v>0</v>
      </c>
      <c r="K6872" s="410">
        <f t="shared" si="229"/>
        <v>0</v>
      </c>
      <c r="L6872" s="11"/>
      <c r="M6872" s="11"/>
    </row>
    <row r="6873" spans="2:13" ht="12.75" hidden="1" customHeight="1">
      <c r="B6873" s="1315"/>
      <c r="C6873" s="904"/>
      <c r="D6873" s="629">
        <v>855</v>
      </c>
      <c r="E6873" s="1298"/>
      <c r="F6873" s="1298"/>
      <c r="G6873" s="1298"/>
      <c r="H6873" s="125">
        <v>0.05</v>
      </c>
      <c r="I6873" s="385"/>
      <c r="J6873" s="280">
        <f t="shared" si="228"/>
        <v>0</v>
      </c>
      <c r="K6873" s="410">
        <f t="shared" si="229"/>
        <v>0</v>
      </c>
      <c r="L6873" s="11"/>
      <c r="M6873" s="11"/>
    </row>
    <row r="6874" spans="2:13" ht="12.75" hidden="1" customHeight="1">
      <c r="B6874" s="1315"/>
      <c r="C6874" s="904"/>
      <c r="D6874" s="629">
        <v>856</v>
      </c>
      <c r="E6874" s="1298"/>
      <c r="F6874" s="1298"/>
      <c r="G6874" s="1298"/>
      <c r="H6874" s="125">
        <v>0.05</v>
      </c>
      <c r="I6874" s="385"/>
      <c r="J6874" s="280">
        <f t="shared" si="228"/>
        <v>0</v>
      </c>
      <c r="K6874" s="410">
        <f t="shared" si="229"/>
        <v>0</v>
      </c>
      <c r="L6874" s="11"/>
      <c r="M6874" s="11"/>
    </row>
    <row r="6875" spans="2:13" ht="12.75" hidden="1" customHeight="1">
      <c r="B6875" s="1315"/>
      <c r="C6875" s="904"/>
      <c r="D6875" s="629">
        <v>857</v>
      </c>
      <c r="E6875" s="1298"/>
      <c r="F6875" s="1298"/>
      <c r="G6875" s="1298"/>
      <c r="H6875" s="125">
        <v>0.05</v>
      </c>
      <c r="I6875" s="385"/>
      <c r="J6875" s="280">
        <f t="shared" si="228"/>
        <v>0</v>
      </c>
      <c r="K6875" s="410">
        <f t="shared" si="229"/>
        <v>0</v>
      </c>
      <c r="L6875" s="11"/>
      <c r="M6875" s="11"/>
    </row>
    <row r="6876" spans="2:13" ht="12.75" hidden="1" customHeight="1">
      <c r="B6876" s="1315"/>
      <c r="C6876" s="904"/>
      <c r="D6876" s="629">
        <v>858</v>
      </c>
      <c r="E6876" s="1298"/>
      <c r="F6876" s="1298"/>
      <c r="G6876" s="1298"/>
      <c r="H6876" s="125">
        <v>0.05</v>
      </c>
      <c r="I6876" s="385"/>
      <c r="J6876" s="203">
        <f t="shared" si="228"/>
        <v>0</v>
      </c>
      <c r="K6876" s="410">
        <f t="shared" si="229"/>
        <v>0</v>
      </c>
      <c r="L6876" s="11"/>
      <c r="M6876" s="11"/>
    </row>
    <row r="6877" spans="2:13" ht="12.75" hidden="1" customHeight="1">
      <c r="B6877" s="1315"/>
      <c r="C6877" s="904"/>
      <c r="D6877" s="629">
        <v>859</v>
      </c>
      <c r="E6877" s="1298"/>
      <c r="F6877" s="1298"/>
      <c r="G6877" s="1298"/>
      <c r="H6877" s="125">
        <v>0.05</v>
      </c>
      <c r="I6877" s="385"/>
      <c r="J6877" s="203">
        <f t="shared" si="228"/>
        <v>0</v>
      </c>
      <c r="K6877" s="410">
        <f t="shared" si="229"/>
        <v>0</v>
      </c>
      <c r="L6877" s="11"/>
      <c r="M6877" s="11"/>
    </row>
    <row r="6878" spans="2:13" ht="12.75" hidden="1" customHeight="1">
      <c r="B6878" s="1315"/>
      <c r="C6878" s="904"/>
      <c r="D6878" s="629">
        <v>860</v>
      </c>
      <c r="E6878" s="1298"/>
      <c r="F6878" s="1298"/>
      <c r="G6878" s="1298"/>
      <c r="H6878" s="125">
        <v>0.05</v>
      </c>
      <c r="I6878" s="385"/>
      <c r="J6878" s="280">
        <f t="shared" si="228"/>
        <v>0</v>
      </c>
      <c r="K6878" s="410">
        <f t="shared" si="229"/>
        <v>0</v>
      </c>
      <c r="L6878" s="11"/>
      <c r="M6878" s="11"/>
    </row>
    <row r="6879" spans="2:13" ht="12.75" hidden="1" customHeight="1">
      <c r="B6879" s="1315"/>
      <c r="C6879" s="904"/>
      <c r="D6879" s="629">
        <v>861</v>
      </c>
      <c r="E6879" s="1298"/>
      <c r="F6879" s="1298"/>
      <c r="G6879" s="1298"/>
      <c r="H6879" s="125">
        <v>0.05</v>
      </c>
      <c r="I6879" s="385"/>
      <c r="J6879" s="280">
        <f t="shared" si="228"/>
        <v>0</v>
      </c>
      <c r="K6879" s="410">
        <f t="shared" si="229"/>
        <v>0</v>
      </c>
      <c r="L6879" s="11"/>
      <c r="M6879" s="11"/>
    </row>
    <row r="6880" spans="2:13" ht="12.75" hidden="1" customHeight="1">
      <c r="B6880" s="1315"/>
      <c r="C6880" s="904"/>
      <c r="D6880" s="629">
        <v>862</v>
      </c>
      <c r="E6880" s="1298"/>
      <c r="F6880" s="1298"/>
      <c r="G6880" s="1298"/>
      <c r="H6880" s="125">
        <v>0.05</v>
      </c>
      <c r="I6880" s="385"/>
      <c r="J6880" s="280">
        <f t="shared" si="228"/>
        <v>0</v>
      </c>
      <c r="K6880" s="410">
        <f t="shared" si="229"/>
        <v>0</v>
      </c>
      <c r="L6880" s="11"/>
      <c r="M6880" s="11"/>
    </row>
    <row r="6881" spans="2:13" ht="12.75" hidden="1" customHeight="1">
      <c r="B6881" s="1315"/>
      <c r="C6881" s="904"/>
      <c r="D6881" s="629">
        <v>863</v>
      </c>
      <c r="E6881" s="1298"/>
      <c r="F6881" s="1298"/>
      <c r="G6881" s="1298"/>
      <c r="H6881" s="125">
        <v>0.05</v>
      </c>
      <c r="I6881" s="385"/>
      <c r="J6881" s="280">
        <f t="shared" si="228"/>
        <v>0</v>
      </c>
      <c r="K6881" s="410">
        <f t="shared" si="229"/>
        <v>0</v>
      </c>
      <c r="L6881" s="11"/>
      <c r="M6881" s="11"/>
    </row>
    <row r="6882" spans="2:13" ht="12.75" hidden="1" customHeight="1">
      <c r="B6882" s="1315"/>
      <c r="C6882" s="904"/>
      <c r="D6882" s="629">
        <v>864</v>
      </c>
      <c r="E6882" s="1298"/>
      <c r="F6882" s="1298"/>
      <c r="G6882" s="1298"/>
      <c r="H6882" s="125">
        <v>0.05</v>
      </c>
      <c r="I6882" s="385"/>
      <c r="J6882" s="280">
        <f t="shared" si="228"/>
        <v>0</v>
      </c>
      <c r="K6882" s="410">
        <f t="shared" si="229"/>
        <v>0</v>
      </c>
      <c r="L6882" s="11"/>
      <c r="M6882" s="11"/>
    </row>
    <row r="6883" spans="2:13" ht="12.75" hidden="1" customHeight="1">
      <c r="B6883" s="1315"/>
      <c r="C6883" s="904"/>
      <c r="D6883" s="629">
        <v>865</v>
      </c>
      <c r="E6883" s="1298"/>
      <c r="F6883" s="1298"/>
      <c r="G6883" s="1298"/>
      <c r="H6883" s="125">
        <v>0.05</v>
      </c>
      <c r="I6883" s="385"/>
      <c r="J6883" s="280">
        <f t="shared" si="228"/>
        <v>0</v>
      </c>
      <c r="K6883" s="410">
        <f t="shared" si="229"/>
        <v>0</v>
      </c>
      <c r="L6883" s="11"/>
      <c r="M6883" s="11"/>
    </row>
    <row r="6884" spans="2:13" ht="12.75" hidden="1" customHeight="1">
      <c r="B6884" s="1315"/>
      <c r="C6884" s="904"/>
      <c r="D6884" s="629">
        <v>866</v>
      </c>
      <c r="E6884" s="1298"/>
      <c r="F6884" s="1298"/>
      <c r="G6884" s="1298"/>
      <c r="H6884" s="125">
        <v>0.05</v>
      </c>
      <c r="I6884" s="385"/>
      <c r="J6884" s="203">
        <f t="shared" si="228"/>
        <v>0</v>
      </c>
      <c r="K6884" s="410">
        <f t="shared" si="229"/>
        <v>0</v>
      </c>
      <c r="L6884" s="11"/>
      <c r="M6884" s="11"/>
    </row>
    <row r="6885" spans="2:13" ht="12.75" hidden="1" customHeight="1">
      <c r="B6885" s="1315"/>
      <c r="C6885" s="904"/>
      <c r="D6885" s="629">
        <v>867</v>
      </c>
      <c r="E6885" s="1298"/>
      <c r="F6885" s="1298"/>
      <c r="G6885" s="1298"/>
      <c r="H6885" s="125">
        <v>0.05</v>
      </c>
      <c r="I6885" s="385"/>
      <c r="J6885" s="203">
        <f t="shared" si="228"/>
        <v>0</v>
      </c>
      <c r="K6885" s="410">
        <f t="shared" si="229"/>
        <v>0</v>
      </c>
      <c r="L6885" s="11"/>
      <c r="M6885" s="11"/>
    </row>
    <row r="6886" spans="2:13" ht="12.75" hidden="1" customHeight="1">
      <c r="B6886" s="1315"/>
      <c r="C6886" s="904"/>
      <c r="D6886" s="629">
        <v>868</v>
      </c>
      <c r="E6886" s="1298"/>
      <c r="F6886" s="1298"/>
      <c r="G6886" s="1298"/>
      <c r="H6886" s="125">
        <v>0.05</v>
      </c>
      <c r="I6886" s="385"/>
      <c r="J6886" s="280">
        <f t="shared" si="228"/>
        <v>0</v>
      </c>
      <c r="K6886" s="410">
        <f t="shared" si="229"/>
        <v>0</v>
      </c>
      <c r="L6886" s="11"/>
      <c r="M6886" s="11"/>
    </row>
    <row r="6887" spans="2:13" ht="12.75" hidden="1" customHeight="1">
      <c r="B6887" s="1315"/>
      <c r="C6887" s="904"/>
      <c r="D6887" s="629">
        <v>869</v>
      </c>
      <c r="E6887" s="1298"/>
      <c r="F6887" s="1298"/>
      <c r="G6887" s="1298"/>
      <c r="H6887" s="125">
        <v>0.05</v>
      </c>
      <c r="I6887" s="385"/>
      <c r="J6887" s="280">
        <f t="shared" si="228"/>
        <v>0</v>
      </c>
      <c r="K6887" s="410">
        <f t="shared" si="229"/>
        <v>0</v>
      </c>
      <c r="L6887" s="11"/>
      <c r="M6887" s="11"/>
    </row>
    <row r="6888" spans="2:13" ht="12.75" hidden="1" customHeight="1">
      <c r="B6888" s="1315"/>
      <c r="C6888" s="904"/>
      <c r="D6888" s="629">
        <v>870</v>
      </c>
      <c r="E6888" s="1298"/>
      <c r="F6888" s="1298"/>
      <c r="G6888" s="1298"/>
      <c r="H6888" s="125">
        <v>0.05</v>
      </c>
      <c r="I6888" s="385"/>
      <c r="J6888" s="280">
        <f t="shared" si="228"/>
        <v>0</v>
      </c>
      <c r="K6888" s="410">
        <f t="shared" si="229"/>
        <v>0</v>
      </c>
      <c r="L6888" s="11"/>
      <c r="M6888" s="11"/>
    </row>
    <row r="6889" spans="2:13" ht="12.75" hidden="1" customHeight="1">
      <c r="B6889" s="1315"/>
      <c r="C6889" s="904"/>
      <c r="D6889" s="629">
        <v>871</v>
      </c>
      <c r="E6889" s="1298"/>
      <c r="F6889" s="1298"/>
      <c r="G6889" s="1298"/>
      <c r="H6889" s="125">
        <v>0.05</v>
      </c>
      <c r="I6889" s="385"/>
      <c r="J6889" s="280">
        <f t="shared" si="228"/>
        <v>0</v>
      </c>
      <c r="K6889" s="410">
        <f t="shared" si="229"/>
        <v>0</v>
      </c>
      <c r="L6889" s="11"/>
      <c r="M6889" s="11"/>
    </row>
    <row r="6890" spans="2:13" ht="12.75" hidden="1" customHeight="1">
      <c r="B6890" s="1315"/>
      <c r="C6890" s="904"/>
      <c r="D6890" s="629">
        <v>872</v>
      </c>
      <c r="E6890" s="1298"/>
      <c r="F6890" s="1298"/>
      <c r="G6890" s="1298"/>
      <c r="H6890" s="125">
        <v>0.05</v>
      </c>
      <c r="I6890" s="385"/>
      <c r="J6890" s="280">
        <f t="shared" si="228"/>
        <v>0</v>
      </c>
      <c r="K6890" s="410">
        <f t="shared" si="229"/>
        <v>0</v>
      </c>
      <c r="L6890" s="11"/>
      <c r="M6890" s="11"/>
    </row>
    <row r="6891" spans="2:13" ht="12.75" hidden="1" customHeight="1">
      <c r="B6891" s="1315"/>
      <c r="C6891" s="904"/>
      <c r="D6891" s="629">
        <v>873</v>
      </c>
      <c r="E6891" s="1298"/>
      <c r="F6891" s="1298"/>
      <c r="G6891" s="1298"/>
      <c r="H6891" s="125">
        <v>0.05</v>
      </c>
      <c r="I6891" s="385"/>
      <c r="J6891" s="280">
        <f t="shared" si="228"/>
        <v>0</v>
      </c>
      <c r="K6891" s="410">
        <f t="shared" si="229"/>
        <v>0</v>
      </c>
      <c r="L6891" s="11"/>
      <c r="M6891" s="11"/>
    </row>
    <row r="6892" spans="2:13" ht="12.75" hidden="1" customHeight="1">
      <c r="B6892" s="1315"/>
      <c r="C6892" s="904"/>
      <c r="D6892" s="629">
        <v>874</v>
      </c>
      <c r="E6892" s="1298"/>
      <c r="F6892" s="1298"/>
      <c r="G6892" s="1298"/>
      <c r="H6892" s="125">
        <v>0.05</v>
      </c>
      <c r="I6892" s="385"/>
      <c r="J6892" s="203">
        <f t="shared" si="228"/>
        <v>0</v>
      </c>
      <c r="K6892" s="410">
        <f t="shared" si="229"/>
        <v>0</v>
      </c>
      <c r="L6892" s="11"/>
      <c r="M6892" s="11"/>
    </row>
    <row r="6893" spans="2:13" ht="12.75" hidden="1" customHeight="1">
      <c r="B6893" s="1315"/>
      <c r="C6893" s="904"/>
      <c r="D6893" s="629">
        <v>875</v>
      </c>
      <c r="E6893" s="1298"/>
      <c r="F6893" s="1298"/>
      <c r="G6893" s="1298"/>
      <c r="H6893" s="125">
        <v>0.05</v>
      </c>
      <c r="I6893" s="385"/>
      <c r="J6893" s="203">
        <f t="shared" si="228"/>
        <v>0</v>
      </c>
      <c r="K6893" s="410">
        <f t="shared" si="229"/>
        <v>0</v>
      </c>
      <c r="L6893" s="11"/>
      <c r="M6893" s="11"/>
    </row>
    <row r="6894" spans="2:13" ht="12.75" hidden="1" customHeight="1">
      <c r="B6894" s="1315"/>
      <c r="C6894" s="904"/>
      <c r="D6894" s="629">
        <v>876</v>
      </c>
      <c r="E6894" s="1298"/>
      <c r="F6894" s="1298"/>
      <c r="G6894" s="1298"/>
      <c r="H6894" s="125">
        <v>0.05</v>
      </c>
      <c r="I6894" s="385"/>
      <c r="J6894" s="203">
        <f t="shared" si="228"/>
        <v>0</v>
      </c>
      <c r="K6894" s="410">
        <f t="shared" si="229"/>
        <v>0</v>
      </c>
      <c r="L6894" s="11"/>
      <c r="M6894" s="11"/>
    </row>
    <row r="6895" spans="2:13" ht="12.75" hidden="1" customHeight="1">
      <c r="B6895" s="1315"/>
      <c r="C6895" s="904"/>
      <c r="D6895" s="629">
        <v>877</v>
      </c>
      <c r="E6895" s="1298"/>
      <c r="F6895" s="1298"/>
      <c r="G6895" s="1298"/>
      <c r="H6895" s="125">
        <v>0.05</v>
      </c>
      <c r="I6895" s="385"/>
      <c r="J6895" s="280">
        <f t="shared" si="228"/>
        <v>0</v>
      </c>
      <c r="K6895" s="410">
        <f t="shared" si="229"/>
        <v>0</v>
      </c>
      <c r="L6895" s="11"/>
      <c r="M6895" s="11"/>
    </row>
    <row r="6896" spans="2:13" ht="12.75" hidden="1" customHeight="1">
      <c r="B6896" s="1315"/>
      <c r="C6896" s="904"/>
      <c r="D6896" s="629">
        <v>878</v>
      </c>
      <c r="E6896" s="1298"/>
      <c r="F6896" s="1298"/>
      <c r="G6896" s="1298"/>
      <c r="H6896" s="125">
        <v>0.05</v>
      </c>
      <c r="I6896" s="385"/>
      <c r="J6896" s="280">
        <f t="shared" si="228"/>
        <v>0</v>
      </c>
      <c r="K6896" s="410">
        <f t="shared" si="229"/>
        <v>0</v>
      </c>
      <c r="L6896" s="11"/>
      <c r="M6896" s="11"/>
    </row>
    <row r="6897" spans="2:13" ht="12.75" hidden="1" customHeight="1">
      <c r="B6897" s="1315"/>
      <c r="C6897" s="904"/>
      <c r="D6897" s="629">
        <v>879</v>
      </c>
      <c r="E6897" s="1298"/>
      <c r="F6897" s="1298"/>
      <c r="G6897" s="1298"/>
      <c r="H6897" s="125">
        <v>0.05</v>
      </c>
      <c r="I6897" s="385"/>
      <c r="J6897" s="280">
        <f t="shared" si="228"/>
        <v>0</v>
      </c>
      <c r="K6897" s="410">
        <f t="shared" si="229"/>
        <v>0</v>
      </c>
      <c r="L6897" s="11"/>
      <c r="M6897" s="11"/>
    </row>
    <row r="6898" spans="2:13" ht="12.75" hidden="1" customHeight="1">
      <c r="B6898" s="1315"/>
      <c r="C6898" s="904"/>
      <c r="D6898" s="629">
        <v>880</v>
      </c>
      <c r="E6898" s="1298"/>
      <c r="F6898" s="1298"/>
      <c r="G6898" s="1298"/>
      <c r="H6898" s="125">
        <v>0.05</v>
      </c>
      <c r="I6898" s="385"/>
      <c r="J6898" s="280">
        <f t="shared" si="228"/>
        <v>0</v>
      </c>
      <c r="K6898" s="410">
        <f t="shared" si="229"/>
        <v>0</v>
      </c>
      <c r="L6898" s="11"/>
      <c r="M6898" s="11"/>
    </row>
    <row r="6899" spans="2:13" ht="12.75" hidden="1" customHeight="1">
      <c r="B6899" s="1315"/>
      <c r="C6899" s="904"/>
      <c r="D6899" s="629">
        <v>881</v>
      </c>
      <c r="E6899" s="1298"/>
      <c r="F6899" s="1298"/>
      <c r="G6899" s="1298"/>
      <c r="H6899" s="125">
        <v>0.05</v>
      </c>
      <c r="I6899" s="385"/>
      <c r="J6899" s="280">
        <f t="shared" si="228"/>
        <v>0</v>
      </c>
      <c r="K6899" s="410">
        <f t="shared" si="229"/>
        <v>0</v>
      </c>
      <c r="L6899" s="11"/>
      <c r="M6899" s="11"/>
    </row>
    <row r="6900" spans="2:13" ht="12.75" hidden="1" customHeight="1">
      <c r="B6900" s="1315"/>
      <c r="C6900" s="904"/>
      <c r="D6900" s="629">
        <v>882</v>
      </c>
      <c r="E6900" s="1298"/>
      <c r="F6900" s="1298"/>
      <c r="G6900" s="1298"/>
      <c r="H6900" s="125">
        <v>0.05</v>
      </c>
      <c r="I6900" s="385"/>
      <c r="J6900" s="280">
        <f t="shared" si="228"/>
        <v>0</v>
      </c>
      <c r="K6900" s="410">
        <f t="shared" si="229"/>
        <v>0</v>
      </c>
      <c r="L6900" s="11"/>
      <c r="M6900" s="11"/>
    </row>
    <row r="6901" spans="2:13" ht="12.75" hidden="1" customHeight="1">
      <c r="B6901" s="1315"/>
      <c r="C6901" s="904"/>
      <c r="D6901" s="629">
        <v>883</v>
      </c>
      <c r="E6901" s="1298"/>
      <c r="F6901" s="1298"/>
      <c r="G6901" s="1298"/>
      <c r="H6901" s="125">
        <v>0.05</v>
      </c>
      <c r="I6901" s="385"/>
      <c r="J6901" s="203">
        <f t="shared" si="228"/>
        <v>0</v>
      </c>
      <c r="K6901" s="410">
        <f t="shared" si="229"/>
        <v>0</v>
      </c>
      <c r="L6901" s="11"/>
      <c r="M6901" s="11"/>
    </row>
    <row r="6902" spans="2:13" ht="12.75" hidden="1" customHeight="1">
      <c r="B6902" s="1315"/>
      <c r="C6902" s="904"/>
      <c r="D6902" s="629">
        <v>884</v>
      </c>
      <c r="E6902" s="1298"/>
      <c r="F6902" s="1298"/>
      <c r="G6902" s="1298"/>
      <c r="H6902" s="125">
        <v>0.05</v>
      </c>
      <c r="I6902" s="385"/>
      <c r="J6902" s="203">
        <f t="shared" si="228"/>
        <v>0</v>
      </c>
      <c r="K6902" s="410">
        <f t="shared" si="229"/>
        <v>0</v>
      </c>
      <c r="L6902" s="11"/>
      <c r="M6902" s="11"/>
    </row>
    <row r="6903" spans="2:13" ht="12.75" hidden="1" customHeight="1">
      <c r="B6903" s="1315"/>
      <c r="C6903" s="904"/>
      <c r="D6903" s="629">
        <v>885</v>
      </c>
      <c r="E6903" s="1298"/>
      <c r="F6903" s="1298"/>
      <c r="G6903" s="1298"/>
      <c r="H6903" s="125">
        <v>0.05</v>
      </c>
      <c r="I6903" s="385"/>
      <c r="J6903" s="280">
        <f t="shared" si="228"/>
        <v>0</v>
      </c>
      <c r="K6903" s="410">
        <f t="shared" si="229"/>
        <v>0</v>
      </c>
      <c r="L6903" s="11"/>
      <c r="M6903" s="11"/>
    </row>
    <row r="6904" spans="2:13" ht="12.75" hidden="1" customHeight="1">
      <c r="B6904" s="1315"/>
      <c r="C6904" s="904"/>
      <c r="D6904" s="629">
        <v>886</v>
      </c>
      <c r="E6904" s="1298"/>
      <c r="F6904" s="1298"/>
      <c r="G6904" s="1298"/>
      <c r="H6904" s="125">
        <v>0.05</v>
      </c>
      <c r="I6904" s="385"/>
      <c r="J6904" s="280">
        <f t="shared" si="228"/>
        <v>0</v>
      </c>
      <c r="K6904" s="410">
        <f t="shared" si="229"/>
        <v>0</v>
      </c>
      <c r="L6904" s="11"/>
      <c r="M6904" s="11"/>
    </row>
    <row r="6905" spans="2:13" ht="12.75" hidden="1" customHeight="1">
      <c r="B6905" s="1315"/>
      <c r="C6905" s="904"/>
      <c r="D6905" s="629">
        <v>887</v>
      </c>
      <c r="E6905" s="1298"/>
      <c r="F6905" s="1298"/>
      <c r="G6905" s="1298"/>
      <c r="H6905" s="125">
        <v>0.05</v>
      </c>
      <c r="I6905" s="385"/>
      <c r="J6905" s="280">
        <f t="shared" si="228"/>
        <v>0</v>
      </c>
      <c r="K6905" s="410">
        <f t="shared" si="229"/>
        <v>0</v>
      </c>
      <c r="L6905" s="11"/>
      <c r="M6905" s="11"/>
    </row>
    <row r="6906" spans="2:13" ht="12.75" hidden="1" customHeight="1">
      <c r="B6906" s="1315"/>
      <c r="C6906" s="904"/>
      <c r="D6906" s="629">
        <v>888</v>
      </c>
      <c r="E6906" s="1298"/>
      <c r="F6906" s="1298"/>
      <c r="G6906" s="1298"/>
      <c r="H6906" s="125">
        <v>0.05</v>
      </c>
      <c r="I6906" s="385"/>
      <c r="J6906" s="280">
        <f t="shared" si="228"/>
        <v>0</v>
      </c>
      <c r="K6906" s="410">
        <f t="shared" si="229"/>
        <v>0</v>
      </c>
      <c r="L6906" s="11"/>
      <c r="M6906" s="11"/>
    </row>
    <row r="6907" spans="2:13" ht="12.75" hidden="1" customHeight="1">
      <c r="B6907" s="1315"/>
      <c r="C6907" s="904"/>
      <c r="D6907" s="629">
        <v>889</v>
      </c>
      <c r="E6907" s="1298"/>
      <c r="F6907" s="1298"/>
      <c r="G6907" s="1298"/>
      <c r="H6907" s="125">
        <v>0.05</v>
      </c>
      <c r="I6907" s="385"/>
      <c r="J6907" s="280">
        <f t="shared" si="228"/>
        <v>0</v>
      </c>
      <c r="K6907" s="410">
        <f t="shared" si="229"/>
        <v>0</v>
      </c>
      <c r="L6907" s="11"/>
      <c r="M6907" s="11"/>
    </row>
    <row r="6908" spans="2:13" ht="12.75" hidden="1" customHeight="1">
      <c r="B6908" s="1315"/>
      <c r="C6908" s="904"/>
      <c r="D6908" s="629">
        <v>890</v>
      </c>
      <c r="E6908" s="1298"/>
      <c r="F6908" s="1298"/>
      <c r="G6908" s="1298"/>
      <c r="H6908" s="125">
        <v>0.05</v>
      </c>
      <c r="I6908" s="385"/>
      <c r="J6908" s="280">
        <f t="shared" si="228"/>
        <v>0</v>
      </c>
      <c r="K6908" s="410">
        <f t="shared" si="229"/>
        <v>0</v>
      </c>
      <c r="L6908" s="11"/>
      <c r="M6908" s="11"/>
    </row>
    <row r="6909" spans="2:13" ht="12.75" hidden="1" customHeight="1">
      <c r="B6909" s="1315"/>
      <c r="C6909" s="904"/>
      <c r="D6909" s="629">
        <v>891</v>
      </c>
      <c r="E6909" s="1298"/>
      <c r="F6909" s="1298"/>
      <c r="G6909" s="1298"/>
      <c r="H6909" s="125">
        <v>0.05</v>
      </c>
      <c r="I6909" s="385"/>
      <c r="J6909" s="203">
        <f t="shared" si="228"/>
        <v>0</v>
      </c>
      <c r="K6909" s="410">
        <f t="shared" si="229"/>
        <v>0</v>
      </c>
      <c r="L6909" s="11"/>
      <c r="M6909" s="11"/>
    </row>
    <row r="6910" spans="2:13" ht="12.75" hidden="1" customHeight="1">
      <c r="B6910" s="1315"/>
      <c r="C6910" s="904"/>
      <c r="D6910" s="629">
        <v>892</v>
      </c>
      <c r="E6910" s="1298"/>
      <c r="F6910" s="1298"/>
      <c r="G6910" s="1298"/>
      <c r="H6910" s="125">
        <v>0.05</v>
      </c>
      <c r="I6910" s="385"/>
      <c r="J6910" s="203">
        <f t="shared" si="228"/>
        <v>0</v>
      </c>
      <c r="K6910" s="410">
        <f t="shared" si="229"/>
        <v>0</v>
      </c>
      <c r="L6910" s="11"/>
      <c r="M6910" s="11"/>
    </row>
    <row r="6911" spans="2:13" ht="12.75" hidden="1" customHeight="1">
      <c r="B6911" s="1315"/>
      <c r="C6911" s="904"/>
      <c r="D6911" s="629">
        <v>893</v>
      </c>
      <c r="E6911" s="1298"/>
      <c r="F6911" s="1298"/>
      <c r="G6911" s="1298"/>
      <c r="H6911" s="125">
        <v>0.05</v>
      </c>
      <c r="I6911" s="385"/>
      <c r="J6911" s="280">
        <f t="shared" si="228"/>
        <v>0</v>
      </c>
      <c r="K6911" s="410">
        <f t="shared" si="229"/>
        <v>0</v>
      </c>
      <c r="L6911" s="11"/>
      <c r="M6911" s="11"/>
    </row>
    <row r="6912" spans="2:13" ht="12.75" hidden="1" customHeight="1">
      <c r="B6912" s="1315"/>
      <c r="C6912" s="904"/>
      <c r="D6912" s="629">
        <v>894</v>
      </c>
      <c r="E6912" s="1298"/>
      <c r="F6912" s="1298"/>
      <c r="G6912" s="1298"/>
      <c r="H6912" s="125">
        <v>0.05</v>
      </c>
      <c r="I6912" s="385"/>
      <c r="J6912" s="280">
        <f t="shared" si="228"/>
        <v>0</v>
      </c>
      <c r="K6912" s="410">
        <f t="shared" si="229"/>
        <v>0</v>
      </c>
      <c r="L6912" s="11"/>
      <c r="M6912" s="11"/>
    </row>
    <row r="6913" spans="2:13" ht="12.75" hidden="1" customHeight="1">
      <c r="B6913" s="1315"/>
      <c r="C6913" s="904"/>
      <c r="D6913" s="629">
        <v>895</v>
      </c>
      <c r="E6913" s="1298"/>
      <c r="F6913" s="1298"/>
      <c r="G6913" s="1298"/>
      <c r="H6913" s="125">
        <v>0.05</v>
      </c>
      <c r="I6913" s="385"/>
      <c r="J6913" s="280">
        <f t="shared" si="228"/>
        <v>0</v>
      </c>
      <c r="K6913" s="410">
        <f t="shared" si="229"/>
        <v>0</v>
      </c>
      <c r="L6913" s="11"/>
      <c r="M6913" s="11"/>
    </row>
    <row r="6914" spans="2:13" ht="12.75" hidden="1" customHeight="1">
      <c r="B6914" s="1315"/>
      <c r="C6914" s="904"/>
      <c r="D6914" s="629">
        <v>896</v>
      </c>
      <c r="E6914" s="1298"/>
      <c r="F6914" s="1298"/>
      <c r="G6914" s="1298"/>
      <c r="H6914" s="125">
        <v>0.05</v>
      </c>
      <c r="I6914" s="385"/>
      <c r="J6914" s="280">
        <f t="shared" si="228"/>
        <v>0</v>
      </c>
      <c r="K6914" s="410">
        <f t="shared" si="229"/>
        <v>0</v>
      </c>
      <c r="L6914" s="11"/>
      <c r="M6914" s="11"/>
    </row>
    <row r="6915" spans="2:13" ht="12.75" hidden="1" customHeight="1">
      <c r="B6915" s="1315"/>
      <c r="C6915" s="904"/>
      <c r="D6915" s="629">
        <v>897</v>
      </c>
      <c r="E6915" s="1298"/>
      <c r="F6915" s="1298"/>
      <c r="G6915" s="1298"/>
      <c r="H6915" s="125">
        <v>0.05</v>
      </c>
      <c r="I6915" s="385"/>
      <c r="J6915" s="280">
        <f t="shared" ref="J6915:J6978" si="230">$I$12030*H6915</f>
        <v>0</v>
      </c>
      <c r="K6915" s="410">
        <f t="shared" si="229"/>
        <v>0</v>
      </c>
      <c r="L6915" s="11"/>
      <c r="M6915" s="11"/>
    </row>
    <row r="6916" spans="2:13" ht="12.75" hidden="1" customHeight="1">
      <c r="B6916" s="1315"/>
      <c r="C6916" s="904"/>
      <c r="D6916" s="629">
        <v>898</v>
      </c>
      <c r="E6916" s="1298"/>
      <c r="F6916" s="1298"/>
      <c r="G6916" s="1298"/>
      <c r="H6916" s="125">
        <v>0.05</v>
      </c>
      <c r="I6916" s="385"/>
      <c r="J6916" s="280">
        <f t="shared" si="230"/>
        <v>0</v>
      </c>
      <c r="K6916" s="410">
        <f t="shared" ref="K6916:K6979" si="231">MAX(0,(I6916-J6916)*0.75)</f>
        <v>0</v>
      </c>
      <c r="L6916" s="11"/>
      <c r="M6916" s="11"/>
    </row>
    <row r="6917" spans="2:13" ht="12.75" hidden="1" customHeight="1">
      <c r="B6917" s="1315"/>
      <c r="C6917" s="904"/>
      <c r="D6917" s="629">
        <v>899</v>
      </c>
      <c r="E6917" s="1298"/>
      <c r="F6917" s="1298"/>
      <c r="G6917" s="1298"/>
      <c r="H6917" s="125">
        <v>0.05</v>
      </c>
      <c r="I6917" s="385"/>
      <c r="J6917" s="203">
        <f t="shared" si="230"/>
        <v>0</v>
      </c>
      <c r="K6917" s="410">
        <f t="shared" si="231"/>
        <v>0</v>
      </c>
      <c r="L6917" s="11"/>
      <c r="M6917" s="11"/>
    </row>
    <row r="6918" spans="2:13" ht="12.75" hidden="1" customHeight="1">
      <c r="B6918" s="1315"/>
      <c r="C6918" s="904"/>
      <c r="D6918" s="629">
        <v>900</v>
      </c>
      <c r="E6918" s="1298"/>
      <c r="F6918" s="1298"/>
      <c r="G6918" s="1298"/>
      <c r="H6918" s="125">
        <v>0.05</v>
      </c>
      <c r="I6918" s="385"/>
      <c r="J6918" s="203">
        <f t="shared" si="230"/>
        <v>0</v>
      </c>
      <c r="K6918" s="410">
        <f t="shared" si="231"/>
        <v>0</v>
      </c>
      <c r="L6918" s="11"/>
      <c r="M6918" s="11"/>
    </row>
    <row r="6919" spans="2:13" ht="12.75" hidden="1" customHeight="1">
      <c r="B6919" s="1315"/>
      <c r="C6919" s="904"/>
      <c r="D6919" s="629">
        <v>901</v>
      </c>
      <c r="E6919" s="1298"/>
      <c r="F6919" s="1298"/>
      <c r="G6919" s="1298"/>
      <c r="H6919" s="125">
        <v>0.05</v>
      </c>
      <c r="I6919" s="385"/>
      <c r="J6919" s="280">
        <f t="shared" si="230"/>
        <v>0</v>
      </c>
      <c r="K6919" s="410">
        <f t="shared" si="231"/>
        <v>0</v>
      </c>
      <c r="L6919" s="11"/>
      <c r="M6919" s="11"/>
    </row>
    <row r="6920" spans="2:13" ht="12.75" hidden="1" customHeight="1">
      <c r="B6920" s="1315"/>
      <c r="C6920" s="904"/>
      <c r="D6920" s="629">
        <v>902</v>
      </c>
      <c r="E6920" s="1298"/>
      <c r="F6920" s="1298"/>
      <c r="G6920" s="1298"/>
      <c r="H6920" s="125">
        <v>0.05</v>
      </c>
      <c r="I6920" s="385"/>
      <c r="J6920" s="280">
        <f t="shared" si="230"/>
        <v>0</v>
      </c>
      <c r="K6920" s="410">
        <f t="shared" si="231"/>
        <v>0</v>
      </c>
      <c r="L6920" s="11"/>
      <c r="M6920" s="11"/>
    </row>
    <row r="6921" spans="2:13" ht="12.75" hidden="1" customHeight="1">
      <c r="B6921" s="1315"/>
      <c r="C6921" s="904"/>
      <c r="D6921" s="629">
        <v>903</v>
      </c>
      <c r="E6921" s="1298"/>
      <c r="F6921" s="1298"/>
      <c r="G6921" s="1298"/>
      <c r="H6921" s="125">
        <v>0.05</v>
      </c>
      <c r="I6921" s="385"/>
      <c r="J6921" s="280">
        <f t="shared" si="230"/>
        <v>0</v>
      </c>
      <c r="K6921" s="410">
        <f t="shared" si="231"/>
        <v>0</v>
      </c>
      <c r="L6921" s="11"/>
      <c r="M6921" s="11"/>
    </row>
    <row r="6922" spans="2:13" ht="12.75" hidden="1" customHeight="1">
      <c r="B6922" s="1315"/>
      <c r="C6922" s="904"/>
      <c r="D6922" s="629">
        <v>904</v>
      </c>
      <c r="E6922" s="1298"/>
      <c r="F6922" s="1298"/>
      <c r="G6922" s="1298"/>
      <c r="H6922" s="125">
        <v>0.05</v>
      </c>
      <c r="I6922" s="385"/>
      <c r="J6922" s="280">
        <f t="shared" si="230"/>
        <v>0</v>
      </c>
      <c r="K6922" s="410">
        <f t="shared" si="231"/>
        <v>0</v>
      </c>
      <c r="L6922" s="11"/>
      <c r="M6922" s="11"/>
    </row>
    <row r="6923" spans="2:13" ht="12.75" hidden="1" customHeight="1">
      <c r="B6923" s="1315"/>
      <c r="C6923" s="904"/>
      <c r="D6923" s="629">
        <v>905</v>
      </c>
      <c r="E6923" s="1298"/>
      <c r="F6923" s="1298"/>
      <c r="G6923" s="1298"/>
      <c r="H6923" s="125">
        <v>0.05</v>
      </c>
      <c r="I6923" s="385"/>
      <c r="J6923" s="280">
        <f t="shared" si="230"/>
        <v>0</v>
      </c>
      <c r="K6923" s="410">
        <f t="shared" si="231"/>
        <v>0</v>
      </c>
      <c r="L6923" s="11"/>
      <c r="M6923" s="11"/>
    </row>
    <row r="6924" spans="2:13" ht="12.75" hidden="1" customHeight="1">
      <c r="B6924" s="1315"/>
      <c r="C6924" s="904"/>
      <c r="D6924" s="629">
        <v>906</v>
      </c>
      <c r="E6924" s="1298"/>
      <c r="F6924" s="1298"/>
      <c r="G6924" s="1298"/>
      <c r="H6924" s="125">
        <v>0.05</v>
      </c>
      <c r="I6924" s="385"/>
      <c r="J6924" s="280">
        <f t="shared" si="230"/>
        <v>0</v>
      </c>
      <c r="K6924" s="410">
        <f t="shared" si="231"/>
        <v>0</v>
      </c>
      <c r="L6924" s="11"/>
      <c r="M6924" s="11"/>
    </row>
    <row r="6925" spans="2:13" ht="12.75" hidden="1" customHeight="1">
      <c r="B6925" s="1315"/>
      <c r="C6925" s="904"/>
      <c r="D6925" s="629">
        <v>907</v>
      </c>
      <c r="E6925" s="1298"/>
      <c r="F6925" s="1298"/>
      <c r="G6925" s="1298"/>
      <c r="H6925" s="125">
        <v>0.05</v>
      </c>
      <c r="I6925" s="385"/>
      <c r="J6925" s="203">
        <f t="shared" si="230"/>
        <v>0</v>
      </c>
      <c r="K6925" s="410">
        <f t="shared" si="231"/>
        <v>0</v>
      </c>
      <c r="L6925" s="11"/>
      <c r="M6925" s="11"/>
    </row>
    <row r="6926" spans="2:13" ht="12.75" hidden="1" customHeight="1">
      <c r="B6926" s="1315"/>
      <c r="C6926" s="904"/>
      <c r="D6926" s="629">
        <v>908</v>
      </c>
      <c r="E6926" s="1298"/>
      <c r="F6926" s="1298"/>
      <c r="G6926" s="1298"/>
      <c r="H6926" s="125">
        <v>0.05</v>
      </c>
      <c r="I6926" s="385"/>
      <c r="J6926" s="203">
        <f t="shared" si="230"/>
        <v>0</v>
      </c>
      <c r="K6926" s="410">
        <f t="shared" si="231"/>
        <v>0</v>
      </c>
      <c r="L6926" s="11"/>
      <c r="M6926" s="11"/>
    </row>
    <row r="6927" spans="2:13" ht="12.75" hidden="1" customHeight="1">
      <c r="B6927" s="1315"/>
      <c r="C6927" s="904"/>
      <c r="D6927" s="629">
        <v>909</v>
      </c>
      <c r="E6927" s="1298"/>
      <c r="F6927" s="1298"/>
      <c r="G6927" s="1298"/>
      <c r="H6927" s="125">
        <v>0.05</v>
      </c>
      <c r="I6927" s="385"/>
      <c r="J6927" s="203">
        <f t="shared" si="230"/>
        <v>0</v>
      </c>
      <c r="K6927" s="410">
        <f t="shared" si="231"/>
        <v>0</v>
      </c>
      <c r="L6927" s="11"/>
      <c r="M6927" s="11"/>
    </row>
    <row r="6928" spans="2:13" ht="12.75" hidden="1" customHeight="1">
      <c r="B6928" s="1315"/>
      <c r="C6928" s="904"/>
      <c r="D6928" s="629">
        <v>910</v>
      </c>
      <c r="E6928" s="1298"/>
      <c r="F6928" s="1298"/>
      <c r="G6928" s="1298"/>
      <c r="H6928" s="125">
        <v>0.05</v>
      </c>
      <c r="I6928" s="385"/>
      <c r="J6928" s="280">
        <f t="shared" si="230"/>
        <v>0</v>
      </c>
      <c r="K6928" s="410">
        <f t="shared" si="231"/>
        <v>0</v>
      </c>
      <c r="L6928" s="11"/>
      <c r="M6928" s="11"/>
    </row>
    <row r="6929" spans="2:13" ht="12.75" hidden="1" customHeight="1">
      <c r="B6929" s="1315"/>
      <c r="C6929" s="904"/>
      <c r="D6929" s="629">
        <v>911</v>
      </c>
      <c r="E6929" s="1298"/>
      <c r="F6929" s="1298"/>
      <c r="G6929" s="1298"/>
      <c r="H6929" s="125">
        <v>0.05</v>
      </c>
      <c r="I6929" s="385"/>
      <c r="J6929" s="280">
        <f t="shared" si="230"/>
        <v>0</v>
      </c>
      <c r="K6929" s="410">
        <f t="shared" si="231"/>
        <v>0</v>
      </c>
      <c r="L6929" s="11"/>
      <c r="M6929" s="11"/>
    </row>
    <row r="6930" spans="2:13" ht="12.75" hidden="1" customHeight="1">
      <c r="B6930" s="1315"/>
      <c r="C6930" s="904"/>
      <c r="D6930" s="629">
        <v>912</v>
      </c>
      <c r="E6930" s="1298"/>
      <c r="F6930" s="1298"/>
      <c r="G6930" s="1298"/>
      <c r="H6930" s="125">
        <v>0.05</v>
      </c>
      <c r="I6930" s="385"/>
      <c r="J6930" s="280">
        <f t="shared" si="230"/>
        <v>0</v>
      </c>
      <c r="K6930" s="410">
        <f t="shared" si="231"/>
        <v>0</v>
      </c>
      <c r="L6930" s="11"/>
      <c r="M6930" s="11"/>
    </row>
    <row r="6931" spans="2:13" ht="12.75" hidden="1" customHeight="1">
      <c r="B6931" s="1315"/>
      <c r="C6931" s="904"/>
      <c r="D6931" s="629">
        <v>913</v>
      </c>
      <c r="E6931" s="1298"/>
      <c r="F6931" s="1298"/>
      <c r="G6931" s="1298"/>
      <c r="H6931" s="125">
        <v>0.05</v>
      </c>
      <c r="I6931" s="385"/>
      <c r="J6931" s="280">
        <f t="shared" si="230"/>
        <v>0</v>
      </c>
      <c r="K6931" s="410">
        <f t="shared" si="231"/>
        <v>0</v>
      </c>
      <c r="L6931" s="11"/>
      <c r="M6931" s="11"/>
    </row>
    <row r="6932" spans="2:13" ht="12.75" hidden="1" customHeight="1">
      <c r="B6932" s="1315"/>
      <c r="C6932" s="904"/>
      <c r="D6932" s="629">
        <v>914</v>
      </c>
      <c r="E6932" s="1298"/>
      <c r="F6932" s="1298"/>
      <c r="G6932" s="1298"/>
      <c r="H6932" s="125">
        <v>0.05</v>
      </c>
      <c r="I6932" s="385"/>
      <c r="J6932" s="280">
        <f t="shared" si="230"/>
        <v>0</v>
      </c>
      <c r="K6932" s="410">
        <f t="shared" si="231"/>
        <v>0</v>
      </c>
      <c r="L6932" s="11"/>
      <c r="M6932" s="11"/>
    </row>
    <row r="6933" spans="2:13" ht="12.75" hidden="1" customHeight="1">
      <c r="B6933" s="1315"/>
      <c r="C6933" s="904"/>
      <c r="D6933" s="629">
        <v>915</v>
      </c>
      <c r="E6933" s="1298"/>
      <c r="F6933" s="1298"/>
      <c r="G6933" s="1298"/>
      <c r="H6933" s="125">
        <v>0.05</v>
      </c>
      <c r="I6933" s="385"/>
      <c r="J6933" s="280">
        <f t="shared" si="230"/>
        <v>0</v>
      </c>
      <c r="K6933" s="410">
        <f t="shared" si="231"/>
        <v>0</v>
      </c>
      <c r="L6933" s="11"/>
      <c r="M6933" s="11"/>
    </row>
    <row r="6934" spans="2:13" ht="12.75" hidden="1" customHeight="1">
      <c r="B6934" s="1315"/>
      <c r="C6934" s="904"/>
      <c r="D6934" s="629">
        <v>916</v>
      </c>
      <c r="E6934" s="1298"/>
      <c r="F6934" s="1298"/>
      <c r="G6934" s="1298"/>
      <c r="H6934" s="125">
        <v>0.05</v>
      </c>
      <c r="I6934" s="385"/>
      <c r="J6934" s="203">
        <f t="shared" si="230"/>
        <v>0</v>
      </c>
      <c r="K6934" s="410">
        <f t="shared" si="231"/>
        <v>0</v>
      </c>
      <c r="L6934" s="11"/>
      <c r="M6934" s="11"/>
    </row>
    <row r="6935" spans="2:13" ht="12.75" hidden="1" customHeight="1">
      <c r="B6935" s="1315"/>
      <c r="C6935" s="904"/>
      <c r="D6935" s="629">
        <v>917</v>
      </c>
      <c r="E6935" s="1298"/>
      <c r="F6935" s="1298"/>
      <c r="G6935" s="1298"/>
      <c r="H6935" s="125">
        <v>0.05</v>
      </c>
      <c r="I6935" s="385"/>
      <c r="J6935" s="203">
        <f t="shared" si="230"/>
        <v>0</v>
      </c>
      <c r="K6935" s="410">
        <f t="shared" si="231"/>
        <v>0</v>
      </c>
      <c r="L6935" s="11"/>
      <c r="M6935" s="11"/>
    </row>
    <row r="6936" spans="2:13" ht="12.75" hidden="1" customHeight="1">
      <c r="B6936" s="1315"/>
      <c r="C6936" s="904"/>
      <c r="D6936" s="629">
        <v>918</v>
      </c>
      <c r="E6936" s="1298"/>
      <c r="F6936" s="1298"/>
      <c r="G6936" s="1298"/>
      <c r="H6936" s="125">
        <v>0.05</v>
      </c>
      <c r="I6936" s="385"/>
      <c r="J6936" s="280">
        <f t="shared" si="230"/>
        <v>0</v>
      </c>
      <c r="K6936" s="410">
        <f t="shared" si="231"/>
        <v>0</v>
      </c>
      <c r="L6936" s="11"/>
      <c r="M6936" s="11"/>
    </row>
    <row r="6937" spans="2:13" ht="12.75" hidden="1" customHeight="1">
      <c r="B6937" s="1315"/>
      <c r="C6937" s="904"/>
      <c r="D6937" s="629">
        <v>919</v>
      </c>
      <c r="E6937" s="1298"/>
      <c r="F6937" s="1298"/>
      <c r="G6937" s="1298"/>
      <c r="H6937" s="125">
        <v>0.05</v>
      </c>
      <c r="I6937" s="385"/>
      <c r="J6937" s="280">
        <f t="shared" si="230"/>
        <v>0</v>
      </c>
      <c r="K6937" s="410">
        <f t="shared" si="231"/>
        <v>0</v>
      </c>
      <c r="L6937" s="11"/>
      <c r="M6937" s="11"/>
    </row>
    <row r="6938" spans="2:13" ht="12.75" hidden="1" customHeight="1">
      <c r="B6938" s="1315"/>
      <c r="C6938" s="904"/>
      <c r="D6938" s="629">
        <v>920</v>
      </c>
      <c r="E6938" s="1298"/>
      <c r="F6938" s="1298"/>
      <c r="G6938" s="1298"/>
      <c r="H6938" s="125">
        <v>0.05</v>
      </c>
      <c r="I6938" s="385"/>
      <c r="J6938" s="280">
        <f t="shared" si="230"/>
        <v>0</v>
      </c>
      <c r="K6938" s="410">
        <f t="shared" si="231"/>
        <v>0</v>
      </c>
      <c r="L6938" s="11"/>
      <c r="M6938" s="11"/>
    </row>
    <row r="6939" spans="2:13" ht="12.75" hidden="1" customHeight="1">
      <c r="B6939" s="1315"/>
      <c r="C6939" s="904"/>
      <c r="D6939" s="629">
        <v>921</v>
      </c>
      <c r="E6939" s="1298"/>
      <c r="F6939" s="1298"/>
      <c r="G6939" s="1298"/>
      <c r="H6939" s="125">
        <v>0.05</v>
      </c>
      <c r="I6939" s="385"/>
      <c r="J6939" s="203">
        <f t="shared" si="230"/>
        <v>0</v>
      </c>
      <c r="K6939" s="410">
        <f t="shared" si="231"/>
        <v>0</v>
      </c>
      <c r="L6939" s="11"/>
      <c r="M6939" s="11"/>
    </row>
    <row r="6940" spans="2:13" ht="12.75" hidden="1" customHeight="1">
      <c r="B6940" s="1315"/>
      <c r="C6940" s="904"/>
      <c r="D6940" s="629">
        <v>922</v>
      </c>
      <c r="E6940" s="1298"/>
      <c r="F6940" s="1298"/>
      <c r="G6940" s="1298"/>
      <c r="H6940" s="125">
        <v>0.05</v>
      </c>
      <c r="I6940" s="385"/>
      <c r="J6940" s="280">
        <f t="shared" si="230"/>
        <v>0</v>
      </c>
      <c r="K6940" s="410">
        <f t="shared" si="231"/>
        <v>0</v>
      </c>
      <c r="L6940" s="11"/>
      <c r="M6940" s="11"/>
    </row>
    <row r="6941" spans="2:13" ht="12.75" hidden="1" customHeight="1">
      <c r="B6941" s="1315"/>
      <c r="C6941" s="904"/>
      <c r="D6941" s="629">
        <v>923</v>
      </c>
      <c r="E6941" s="1298"/>
      <c r="F6941" s="1298"/>
      <c r="G6941" s="1298"/>
      <c r="H6941" s="125">
        <v>0.05</v>
      </c>
      <c r="I6941" s="385"/>
      <c r="J6941" s="280">
        <f t="shared" si="230"/>
        <v>0</v>
      </c>
      <c r="K6941" s="410">
        <f t="shared" si="231"/>
        <v>0</v>
      </c>
      <c r="L6941" s="11"/>
      <c r="M6941" s="11"/>
    </row>
    <row r="6942" spans="2:13" ht="12.75" hidden="1" customHeight="1">
      <c r="B6942" s="1315"/>
      <c r="C6942" s="904"/>
      <c r="D6942" s="629">
        <v>924</v>
      </c>
      <c r="E6942" s="1298"/>
      <c r="F6942" s="1298"/>
      <c r="G6942" s="1298"/>
      <c r="H6942" s="125">
        <v>0.05</v>
      </c>
      <c r="I6942" s="385"/>
      <c r="J6942" s="280">
        <f t="shared" si="230"/>
        <v>0</v>
      </c>
      <c r="K6942" s="410">
        <f t="shared" si="231"/>
        <v>0</v>
      </c>
      <c r="L6942" s="11"/>
      <c r="M6942" s="11"/>
    </row>
    <row r="6943" spans="2:13" ht="12.75" hidden="1" customHeight="1">
      <c r="B6943" s="1315"/>
      <c r="C6943" s="904"/>
      <c r="D6943" s="629">
        <v>925</v>
      </c>
      <c r="E6943" s="1298"/>
      <c r="F6943" s="1298"/>
      <c r="G6943" s="1298"/>
      <c r="H6943" s="125">
        <v>0.05</v>
      </c>
      <c r="I6943" s="385"/>
      <c r="J6943" s="280">
        <f t="shared" si="230"/>
        <v>0</v>
      </c>
      <c r="K6943" s="410">
        <f t="shared" si="231"/>
        <v>0</v>
      </c>
      <c r="L6943" s="11"/>
      <c r="M6943" s="11"/>
    </row>
    <row r="6944" spans="2:13" ht="12.75" hidden="1" customHeight="1">
      <c r="B6944" s="1315"/>
      <c r="C6944" s="904"/>
      <c r="D6944" s="629">
        <v>926</v>
      </c>
      <c r="E6944" s="1298"/>
      <c r="F6944" s="1298"/>
      <c r="G6944" s="1298"/>
      <c r="H6944" s="125">
        <v>0.05</v>
      </c>
      <c r="I6944" s="385"/>
      <c r="J6944" s="280">
        <f t="shared" si="230"/>
        <v>0</v>
      </c>
      <c r="K6944" s="410">
        <f t="shared" si="231"/>
        <v>0</v>
      </c>
      <c r="L6944" s="11"/>
      <c r="M6944" s="11"/>
    </row>
    <row r="6945" spans="2:13" ht="12.75" hidden="1" customHeight="1">
      <c r="B6945" s="1315"/>
      <c r="C6945" s="904"/>
      <c r="D6945" s="629">
        <v>927</v>
      </c>
      <c r="E6945" s="1298"/>
      <c r="F6945" s="1298"/>
      <c r="G6945" s="1298"/>
      <c r="H6945" s="125">
        <v>0.05</v>
      </c>
      <c r="I6945" s="385"/>
      <c r="J6945" s="280">
        <f t="shared" si="230"/>
        <v>0</v>
      </c>
      <c r="K6945" s="410">
        <f t="shared" si="231"/>
        <v>0</v>
      </c>
      <c r="L6945" s="11"/>
      <c r="M6945" s="11"/>
    </row>
    <row r="6946" spans="2:13" ht="12.75" hidden="1" customHeight="1">
      <c r="B6946" s="1315"/>
      <c r="C6946" s="904"/>
      <c r="D6946" s="629">
        <v>928</v>
      </c>
      <c r="E6946" s="1298"/>
      <c r="F6946" s="1298"/>
      <c r="G6946" s="1298"/>
      <c r="H6946" s="125">
        <v>0.05</v>
      </c>
      <c r="I6946" s="385"/>
      <c r="J6946" s="203">
        <f t="shared" si="230"/>
        <v>0</v>
      </c>
      <c r="K6946" s="410">
        <f t="shared" si="231"/>
        <v>0</v>
      </c>
      <c r="L6946" s="11"/>
      <c r="M6946" s="11"/>
    </row>
    <row r="6947" spans="2:13" ht="12.75" hidden="1" customHeight="1">
      <c r="B6947" s="1315"/>
      <c r="C6947" s="904"/>
      <c r="D6947" s="629">
        <v>929</v>
      </c>
      <c r="E6947" s="1298"/>
      <c r="F6947" s="1298"/>
      <c r="G6947" s="1298"/>
      <c r="H6947" s="125">
        <v>0.05</v>
      </c>
      <c r="I6947" s="385"/>
      <c r="J6947" s="203">
        <f t="shared" si="230"/>
        <v>0</v>
      </c>
      <c r="K6947" s="410">
        <f t="shared" si="231"/>
        <v>0</v>
      </c>
      <c r="L6947" s="11"/>
      <c r="M6947" s="11"/>
    </row>
    <row r="6948" spans="2:13" ht="12.75" hidden="1" customHeight="1">
      <c r="B6948" s="1315"/>
      <c r="C6948" s="904"/>
      <c r="D6948" s="629">
        <v>930</v>
      </c>
      <c r="E6948" s="1298"/>
      <c r="F6948" s="1298"/>
      <c r="G6948" s="1298"/>
      <c r="H6948" s="125">
        <v>0.05</v>
      </c>
      <c r="I6948" s="385"/>
      <c r="J6948" s="280">
        <f t="shared" si="230"/>
        <v>0</v>
      </c>
      <c r="K6948" s="410">
        <f t="shared" si="231"/>
        <v>0</v>
      </c>
      <c r="L6948" s="11"/>
      <c r="M6948" s="11"/>
    </row>
    <row r="6949" spans="2:13" ht="12.75" hidden="1" customHeight="1">
      <c r="B6949" s="1315"/>
      <c r="C6949" s="904"/>
      <c r="D6949" s="629">
        <v>931</v>
      </c>
      <c r="E6949" s="1298"/>
      <c r="F6949" s="1298"/>
      <c r="G6949" s="1298"/>
      <c r="H6949" s="125">
        <v>0.05</v>
      </c>
      <c r="I6949" s="385"/>
      <c r="J6949" s="280">
        <f t="shared" si="230"/>
        <v>0</v>
      </c>
      <c r="K6949" s="410">
        <f t="shared" si="231"/>
        <v>0</v>
      </c>
      <c r="L6949" s="11"/>
      <c r="M6949" s="11"/>
    </row>
    <row r="6950" spans="2:13" ht="12.75" hidden="1" customHeight="1">
      <c r="B6950" s="1315"/>
      <c r="C6950" s="904"/>
      <c r="D6950" s="629">
        <v>932</v>
      </c>
      <c r="E6950" s="1298"/>
      <c r="F6950" s="1298"/>
      <c r="G6950" s="1298"/>
      <c r="H6950" s="125">
        <v>0.05</v>
      </c>
      <c r="I6950" s="385"/>
      <c r="J6950" s="280">
        <f t="shared" si="230"/>
        <v>0</v>
      </c>
      <c r="K6950" s="410">
        <f t="shared" si="231"/>
        <v>0</v>
      </c>
      <c r="L6950" s="11"/>
      <c r="M6950" s="11"/>
    </row>
    <row r="6951" spans="2:13" ht="12.75" hidden="1" customHeight="1">
      <c r="B6951" s="1315"/>
      <c r="C6951" s="904"/>
      <c r="D6951" s="629">
        <v>933</v>
      </c>
      <c r="E6951" s="1298"/>
      <c r="F6951" s="1298"/>
      <c r="G6951" s="1298"/>
      <c r="H6951" s="125">
        <v>0.05</v>
      </c>
      <c r="I6951" s="385"/>
      <c r="J6951" s="280">
        <f t="shared" si="230"/>
        <v>0</v>
      </c>
      <c r="K6951" s="410">
        <f t="shared" si="231"/>
        <v>0</v>
      </c>
      <c r="L6951" s="11"/>
      <c r="M6951" s="11"/>
    </row>
    <row r="6952" spans="2:13" ht="12.75" hidden="1" customHeight="1">
      <c r="B6952" s="1315"/>
      <c r="C6952" s="904"/>
      <c r="D6952" s="629">
        <v>934</v>
      </c>
      <c r="E6952" s="1298"/>
      <c r="F6952" s="1298"/>
      <c r="G6952" s="1298"/>
      <c r="H6952" s="125">
        <v>0.05</v>
      </c>
      <c r="I6952" s="385"/>
      <c r="J6952" s="280">
        <f t="shared" si="230"/>
        <v>0</v>
      </c>
      <c r="K6952" s="410">
        <f t="shared" si="231"/>
        <v>0</v>
      </c>
      <c r="L6952" s="11"/>
      <c r="M6952" s="11"/>
    </row>
    <row r="6953" spans="2:13" ht="12.75" hidden="1" customHeight="1">
      <c r="B6953" s="1315"/>
      <c r="C6953" s="904"/>
      <c r="D6953" s="629">
        <v>935</v>
      </c>
      <c r="E6953" s="1298"/>
      <c r="F6953" s="1298"/>
      <c r="G6953" s="1298"/>
      <c r="H6953" s="125">
        <v>0.05</v>
      </c>
      <c r="I6953" s="385"/>
      <c r="J6953" s="280">
        <f t="shared" si="230"/>
        <v>0</v>
      </c>
      <c r="K6953" s="410">
        <f t="shared" si="231"/>
        <v>0</v>
      </c>
      <c r="L6953" s="11"/>
      <c r="M6953" s="11"/>
    </row>
    <row r="6954" spans="2:13" ht="12.75" hidden="1" customHeight="1">
      <c r="B6954" s="1315"/>
      <c r="C6954" s="904"/>
      <c r="D6954" s="629">
        <v>936</v>
      </c>
      <c r="E6954" s="1298"/>
      <c r="F6954" s="1298"/>
      <c r="G6954" s="1298"/>
      <c r="H6954" s="125">
        <v>0.05</v>
      </c>
      <c r="I6954" s="385"/>
      <c r="J6954" s="203">
        <f t="shared" si="230"/>
        <v>0</v>
      </c>
      <c r="K6954" s="410">
        <f t="shared" si="231"/>
        <v>0</v>
      </c>
      <c r="L6954" s="11"/>
      <c r="M6954" s="11"/>
    </row>
    <row r="6955" spans="2:13" ht="12.75" hidden="1" customHeight="1">
      <c r="B6955" s="1315"/>
      <c r="C6955" s="904"/>
      <c r="D6955" s="629">
        <v>937</v>
      </c>
      <c r="E6955" s="1298"/>
      <c r="F6955" s="1298"/>
      <c r="G6955" s="1298"/>
      <c r="H6955" s="125">
        <v>0.05</v>
      </c>
      <c r="I6955" s="385"/>
      <c r="J6955" s="203">
        <f t="shared" si="230"/>
        <v>0</v>
      </c>
      <c r="K6955" s="410">
        <f t="shared" si="231"/>
        <v>0</v>
      </c>
      <c r="L6955" s="11"/>
      <c r="M6955" s="11"/>
    </row>
    <row r="6956" spans="2:13" ht="12.75" hidden="1" customHeight="1">
      <c r="B6956" s="1315"/>
      <c r="C6956" s="904"/>
      <c r="D6956" s="629">
        <v>938</v>
      </c>
      <c r="E6956" s="1298"/>
      <c r="F6956" s="1298"/>
      <c r="G6956" s="1298"/>
      <c r="H6956" s="125">
        <v>0.05</v>
      </c>
      <c r="I6956" s="385"/>
      <c r="J6956" s="280">
        <f t="shared" si="230"/>
        <v>0</v>
      </c>
      <c r="K6956" s="410">
        <f t="shared" si="231"/>
        <v>0</v>
      </c>
      <c r="L6956" s="11"/>
      <c r="M6956" s="11"/>
    </row>
    <row r="6957" spans="2:13" ht="12.75" hidden="1" customHeight="1">
      <c r="B6957" s="1315"/>
      <c r="C6957" s="904"/>
      <c r="D6957" s="629">
        <v>939</v>
      </c>
      <c r="E6957" s="1298"/>
      <c r="F6957" s="1298"/>
      <c r="G6957" s="1298"/>
      <c r="H6957" s="125">
        <v>0.05</v>
      </c>
      <c r="I6957" s="385"/>
      <c r="J6957" s="280">
        <f t="shared" si="230"/>
        <v>0</v>
      </c>
      <c r="K6957" s="410">
        <f t="shared" si="231"/>
        <v>0</v>
      </c>
      <c r="L6957" s="11"/>
      <c r="M6957" s="11"/>
    </row>
    <row r="6958" spans="2:13" ht="12.75" hidden="1" customHeight="1">
      <c r="B6958" s="1315"/>
      <c r="C6958" s="904"/>
      <c r="D6958" s="629">
        <v>940</v>
      </c>
      <c r="E6958" s="1298"/>
      <c r="F6958" s="1298"/>
      <c r="G6958" s="1298"/>
      <c r="H6958" s="125">
        <v>0.05</v>
      </c>
      <c r="I6958" s="385"/>
      <c r="J6958" s="280">
        <f t="shared" si="230"/>
        <v>0</v>
      </c>
      <c r="K6958" s="410">
        <f t="shared" si="231"/>
        <v>0</v>
      </c>
      <c r="L6958" s="11"/>
      <c r="M6958" s="11"/>
    </row>
    <row r="6959" spans="2:13" ht="12.75" hidden="1" customHeight="1">
      <c r="B6959" s="1315"/>
      <c r="C6959" s="904"/>
      <c r="D6959" s="629">
        <v>941</v>
      </c>
      <c r="E6959" s="1298"/>
      <c r="F6959" s="1298"/>
      <c r="G6959" s="1298"/>
      <c r="H6959" s="125">
        <v>0.05</v>
      </c>
      <c r="I6959" s="385"/>
      <c r="J6959" s="280">
        <f t="shared" si="230"/>
        <v>0</v>
      </c>
      <c r="K6959" s="410">
        <f t="shared" si="231"/>
        <v>0</v>
      </c>
      <c r="L6959" s="11"/>
      <c r="M6959" s="11"/>
    </row>
    <row r="6960" spans="2:13" ht="12.75" hidden="1" customHeight="1">
      <c r="B6960" s="1315"/>
      <c r="C6960" s="904"/>
      <c r="D6960" s="629">
        <v>942</v>
      </c>
      <c r="E6960" s="1298"/>
      <c r="F6960" s="1298"/>
      <c r="G6960" s="1298"/>
      <c r="H6960" s="125">
        <v>0.05</v>
      </c>
      <c r="I6960" s="385"/>
      <c r="J6960" s="280">
        <f t="shared" si="230"/>
        <v>0</v>
      </c>
      <c r="K6960" s="410">
        <f t="shared" si="231"/>
        <v>0</v>
      </c>
      <c r="L6960" s="11"/>
      <c r="M6960" s="11"/>
    </row>
    <row r="6961" spans="2:13" ht="12.75" hidden="1" customHeight="1">
      <c r="B6961" s="1315"/>
      <c r="C6961" s="904"/>
      <c r="D6961" s="629">
        <v>943</v>
      </c>
      <c r="E6961" s="1298"/>
      <c r="F6961" s="1298"/>
      <c r="G6961" s="1298"/>
      <c r="H6961" s="125">
        <v>0.05</v>
      </c>
      <c r="I6961" s="385"/>
      <c r="J6961" s="280">
        <f t="shared" si="230"/>
        <v>0</v>
      </c>
      <c r="K6961" s="410">
        <f t="shared" si="231"/>
        <v>0</v>
      </c>
      <c r="L6961" s="11"/>
      <c r="M6961" s="11"/>
    </row>
    <row r="6962" spans="2:13" ht="12.75" hidden="1" customHeight="1">
      <c r="B6962" s="1315"/>
      <c r="C6962" s="904"/>
      <c r="D6962" s="629">
        <v>944</v>
      </c>
      <c r="E6962" s="1298"/>
      <c r="F6962" s="1298"/>
      <c r="G6962" s="1298"/>
      <c r="H6962" s="125">
        <v>0.05</v>
      </c>
      <c r="I6962" s="385"/>
      <c r="J6962" s="203">
        <f t="shared" si="230"/>
        <v>0</v>
      </c>
      <c r="K6962" s="410">
        <f t="shared" si="231"/>
        <v>0</v>
      </c>
      <c r="L6962" s="11"/>
      <c r="M6962" s="11"/>
    </row>
    <row r="6963" spans="2:13" ht="12.75" hidden="1" customHeight="1">
      <c r="B6963" s="1315"/>
      <c r="C6963" s="904"/>
      <c r="D6963" s="629">
        <v>945</v>
      </c>
      <c r="E6963" s="1298"/>
      <c r="F6963" s="1298"/>
      <c r="G6963" s="1298"/>
      <c r="H6963" s="125">
        <v>0.05</v>
      </c>
      <c r="I6963" s="385"/>
      <c r="J6963" s="203">
        <f t="shared" si="230"/>
        <v>0</v>
      </c>
      <c r="K6963" s="410">
        <f t="shared" si="231"/>
        <v>0</v>
      </c>
      <c r="L6963" s="11"/>
      <c r="M6963" s="11"/>
    </row>
    <row r="6964" spans="2:13" ht="12.75" hidden="1" customHeight="1">
      <c r="B6964" s="1315"/>
      <c r="C6964" s="904"/>
      <c r="D6964" s="629">
        <v>946</v>
      </c>
      <c r="E6964" s="1298"/>
      <c r="F6964" s="1298"/>
      <c r="G6964" s="1298"/>
      <c r="H6964" s="125">
        <v>0.05</v>
      </c>
      <c r="I6964" s="385"/>
      <c r="J6964" s="280">
        <f t="shared" si="230"/>
        <v>0</v>
      </c>
      <c r="K6964" s="410">
        <f t="shared" si="231"/>
        <v>0</v>
      </c>
      <c r="L6964" s="11"/>
      <c r="M6964" s="11"/>
    </row>
    <row r="6965" spans="2:13" ht="12.75" hidden="1" customHeight="1">
      <c r="B6965" s="1315"/>
      <c r="C6965" s="904"/>
      <c r="D6965" s="629">
        <v>947</v>
      </c>
      <c r="E6965" s="1298"/>
      <c r="F6965" s="1298"/>
      <c r="G6965" s="1298"/>
      <c r="H6965" s="125">
        <v>0.05</v>
      </c>
      <c r="I6965" s="385"/>
      <c r="J6965" s="280">
        <f t="shared" si="230"/>
        <v>0</v>
      </c>
      <c r="K6965" s="410">
        <f t="shared" si="231"/>
        <v>0</v>
      </c>
      <c r="L6965" s="11"/>
      <c r="M6965" s="11"/>
    </row>
    <row r="6966" spans="2:13" ht="12.75" hidden="1" customHeight="1">
      <c r="B6966" s="1315"/>
      <c r="C6966" s="904"/>
      <c r="D6966" s="629">
        <v>948</v>
      </c>
      <c r="E6966" s="1298"/>
      <c r="F6966" s="1298"/>
      <c r="G6966" s="1298"/>
      <c r="H6966" s="125">
        <v>0.05</v>
      </c>
      <c r="I6966" s="385"/>
      <c r="J6966" s="280">
        <f t="shared" si="230"/>
        <v>0</v>
      </c>
      <c r="K6966" s="410">
        <f t="shared" si="231"/>
        <v>0</v>
      </c>
      <c r="L6966" s="11"/>
      <c r="M6966" s="11"/>
    </row>
    <row r="6967" spans="2:13" ht="12.75" hidden="1" customHeight="1">
      <c r="B6967" s="1315"/>
      <c r="C6967" s="904"/>
      <c r="D6967" s="629">
        <v>949</v>
      </c>
      <c r="E6967" s="1298"/>
      <c r="F6967" s="1298"/>
      <c r="G6967" s="1298"/>
      <c r="H6967" s="125">
        <v>0.05</v>
      </c>
      <c r="I6967" s="385"/>
      <c r="J6967" s="280">
        <f t="shared" si="230"/>
        <v>0</v>
      </c>
      <c r="K6967" s="410">
        <f t="shared" si="231"/>
        <v>0</v>
      </c>
      <c r="L6967" s="11"/>
      <c r="M6967" s="11"/>
    </row>
    <row r="6968" spans="2:13" ht="12.75" hidden="1" customHeight="1">
      <c r="B6968" s="1315"/>
      <c r="C6968" s="904"/>
      <c r="D6968" s="629">
        <v>950</v>
      </c>
      <c r="E6968" s="1298"/>
      <c r="F6968" s="1298"/>
      <c r="G6968" s="1298"/>
      <c r="H6968" s="125">
        <v>0.05</v>
      </c>
      <c r="I6968" s="385"/>
      <c r="J6968" s="280">
        <f t="shared" si="230"/>
        <v>0</v>
      </c>
      <c r="K6968" s="410">
        <f t="shared" si="231"/>
        <v>0</v>
      </c>
      <c r="L6968" s="11"/>
      <c r="M6968" s="11"/>
    </row>
    <row r="6969" spans="2:13" ht="12.75" hidden="1" customHeight="1">
      <c r="B6969" s="1315"/>
      <c r="C6969" s="904"/>
      <c r="D6969" s="629">
        <v>951</v>
      </c>
      <c r="E6969" s="1298"/>
      <c r="F6969" s="1298"/>
      <c r="G6969" s="1298"/>
      <c r="H6969" s="125">
        <v>0.05</v>
      </c>
      <c r="I6969" s="385"/>
      <c r="J6969" s="280">
        <f t="shared" si="230"/>
        <v>0</v>
      </c>
      <c r="K6969" s="410">
        <f t="shared" si="231"/>
        <v>0</v>
      </c>
      <c r="L6969" s="11"/>
      <c r="M6969" s="11"/>
    </row>
    <row r="6970" spans="2:13" ht="12.75" hidden="1" customHeight="1">
      <c r="B6970" s="1315"/>
      <c r="C6970" s="904"/>
      <c r="D6970" s="629">
        <v>952</v>
      </c>
      <c r="E6970" s="1298"/>
      <c r="F6970" s="1298"/>
      <c r="G6970" s="1298"/>
      <c r="H6970" s="125">
        <v>0.05</v>
      </c>
      <c r="I6970" s="385"/>
      <c r="J6970" s="203">
        <f t="shared" si="230"/>
        <v>0</v>
      </c>
      <c r="K6970" s="410">
        <f t="shared" si="231"/>
        <v>0</v>
      </c>
      <c r="L6970" s="11"/>
      <c r="M6970" s="11"/>
    </row>
    <row r="6971" spans="2:13" ht="12.75" hidden="1" customHeight="1">
      <c r="B6971" s="1315"/>
      <c r="C6971" s="904"/>
      <c r="D6971" s="629">
        <v>953</v>
      </c>
      <c r="E6971" s="1298"/>
      <c r="F6971" s="1298"/>
      <c r="G6971" s="1298"/>
      <c r="H6971" s="125">
        <v>0.05</v>
      </c>
      <c r="I6971" s="385"/>
      <c r="J6971" s="203">
        <f t="shared" si="230"/>
        <v>0</v>
      </c>
      <c r="K6971" s="410">
        <f t="shared" si="231"/>
        <v>0</v>
      </c>
      <c r="L6971" s="11"/>
      <c r="M6971" s="11"/>
    </row>
    <row r="6972" spans="2:13" ht="12.75" hidden="1" customHeight="1">
      <c r="B6972" s="1315"/>
      <c r="C6972" s="904"/>
      <c r="D6972" s="629">
        <v>954</v>
      </c>
      <c r="E6972" s="1298"/>
      <c r="F6972" s="1298"/>
      <c r="G6972" s="1298"/>
      <c r="H6972" s="125">
        <v>0.05</v>
      </c>
      <c r="I6972" s="385"/>
      <c r="J6972" s="280">
        <f t="shared" si="230"/>
        <v>0</v>
      </c>
      <c r="K6972" s="410">
        <f t="shared" si="231"/>
        <v>0</v>
      </c>
      <c r="L6972" s="11"/>
      <c r="M6972" s="11"/>
    </row>
    <row r="6973" spans="2:13" ht="12.75" hidden="1" customHeight="1">
      <c r="B6973" s="1315"/>
      <c r="C6973" s="904"/>
      <c r="D6973" s="629">
        <v>955</v>
      </c>
      <c r="E6973" s="1298"/>
      <c r="F6973" s="1298"/>
      <c r="G6973" s="1298"/>
      <c r="H6973" s="125">
        <v>0.05</v>
      </c>
      <c r="I6973" s="385"/>
      <c r="J6973" s="280">
        <f t="shared" si="230"/>
        <v>0</v>
      </c>
      <c r="K6973" s="410">
        <f t="shared" si="231"/>
        <v>0</v>
      </c>
      <c r="L6973" s="11"/>
      <c r="M6973" s="11"/>
    </row>
    <row r="6974" spans="2:13" ht="12.75" hidden="1" customHeight="1">
      <c r="B6974" s="1315"/>
      <c r="C6974" s="904"/>
      <c r="D6974" s="629">
        <v>956</v>
      </c>
      <c r="E6974" s="1298"/>
      <c r="F6974" s="1298"/>
      <c r="G6974" s="1298"/>
      <c r="H6974" s="125">
        <v>0.05</v>
      </c>
      <c r="I6974" s="385"/>
      <c r="J6974" s="280">
        <f t="shared" si="230"/>
        <v>0</v>
      </c>
      <c r="K6974" s="410">
        <f t="shared" si="231"/>
        <v>0</v>
      </c>
      <c r="L6974" s="11"/>
      <c r="M6974" s="11"/>
    </row>
    <row r="6975" spans="2:13" ht="12.75" hidden="1" customHeight="1">
      <c r="B6975" s="1315"/>
      <c r="C6975" s="904"/>
      <c r="D6975" s="629">
        <v>957</v>
      </c>
      <c r="E6975" s="1298"/>
      <c r="F6975" s="1298"/>
      <c r="G6975" s="1298"/>
      <c r="H6975" s="125">
        <v>0.05</v>
      </c>
      <c r="I6975" s="385"/>
      <c r="J6975" s="203">
        <f t="shared" si="230"/>
        <v>0</v>
      </c>
      <c r="K6975" s="410">
        <f t="shared" si="231"/>
        <v>0</v>
      </c>
      <c r="L6975" s="11"/>
      <c r="M6975" s="11"/>
    </row>
    <row r="6976" spans="2:13" ht="12.75" hidden="1" customHeight="1">
      <c r="B6976" s="1315"/>
      <c r="C6976" s="904"/>
      <c r="D6976" s="629">
        <v>958</v>
      </c>
      <c r="E6976" s="1298"/>
      <c r="F6976" s="1298"/>
      <c r="G6976" s="1298"/>
      <c r="H6976" s="125">
        <v>0.05</v>
      </c>
      <c r="I6976" s="385"/>
      <c r="J6976" s="203">
        <f t="shared" si="230"/>
        <v>0</v>
      </c>
      <c r="K6976" s="410">
        <f t="shared" si="231"/>
        <v>0</v>
      </c>
      <c r="L6976" s="11"/>
      <c r="M6976" s="11"/>
    </row>
    <row r="6977" spans="2:13" ht="12.75" hidden="1" customHeight="1">
      <c r="B6977" s="1315"/>
      <c r="C6977" s="904"/>
      <c r="D6977" s="629">
        <v>959</v>
      </c>
      <c r="E6977" s="1298"/>
      <c r="F6977" s="1298"/>
      <c r="G6977" s="1298"/>
      <c r="H6977" s="125">
        <v>0.05</v>
      </c>
      <c r="I6977" s="385"/>
      <c r="J6977" s="280">
        <f t="shared" si="230"/>
        <v>0</v>
      </c>
      <c r="K6977" s="410">
        <f t="shared" si="231"/>
        <v>0</v>
      </c>
      <c r="L6977" s="11"/>
      <c r="M6977" s="11"/>
    </row>
    <row r="6978" spans="2:13" ht="12.75" hidden="1" customHeight="1">
      <c r="B6978" s="1315"/>
      <c r="C6978" s="904"/>
      <c r="D6978" s="629">
        <v>960</v>
      </c>
      <c r="E6978" s="1298"/>
      <c r="F6978" s="1298"/>
      <c r="G6978" s="1298"/>
      <c r="H6978" s="125">
        <v>0.05</v>
      </c>
      <c r="I6978" s="385"/>
      <c r="J6978" s="280">
        <f t="shared" si="230"/>
        <v>0</v>
      </c>
      <c r="K6978" s="410">
        <f t="shared" si="231"/>
        <v>0</v>
      </c>
      <c r="L6978" s="11"/>
      <c r="M6978" s="11"/>
    </row>
    <row r="6979" spans="2:13" ht="12.75" hidden="1" customHeight="1">
      <c r="B6979" s="1315"/>
      <c r="C6979" s="904"/>
      <c r="D6979" s="629">
        <v>961</v>
      </c>
      <c r="E6979" s="1298"/>
      <c r="F6979" s="1298"/>
      <c r="G6979" s="1298"/>
      <c r="H6979" s="125">
        <v>0.05</v>
      </c>
      <c r="I6979" s="385"/>
      <c r="J6979" s="280">
        <f t="shared" ref="J6979:J7018" si="232">$I$12030*H6979</f>
        <v>0</v>
      </c>
      <c r="K6979" s="410">
        <f t="shared" si="231"/>
        <v>0</v>
      </c>
      <c r="L6979" s="11"/>
      <c r="M6979" s="11"/>
    </row>
    <row r="6980" spans="2:13" ht="12.75" hidden="1" customHeight="1">
      <c r="B6980" s="1315"/>
      <c r="C6980" s="904"/>
      <c r="D6980" s="629">
        <v>962</v>
      </c>
      <c r="E6980" s="1298"/>
      <c r="F6980" s="1298"/>
      <c r="G6980" s="1298"/>
      <c r="H6980" s="125">
        <v>0.05</v>
      </c>
      <c r="I6980" s="385"/>
      <c r="J6980" s="280">
        <f t="shared" si="232"/>
        <v>0</v>
      </c>
      <c r="K6980" s="410">
        <f t="shared" ref="K6980:K7018" si="233">MAX(0,(I6980-J6980)*0.75)</f>
        <v>0</v>
      </c>
      <c r="L6980" s="11"/>
      <c r="M6980" s="11"/>
    </row>
    <row r="6981" spans="2:13" ht="12.75" hidden="1" customHeight="1">
      <c r="B6981" s="1315"/>
      <c r="C6981" s="904"/>
      <c r="D6981" s="629">
        <v>963</v>
      </c>
      <c r="E6981" s="1298"/>
      <c r="F6981" s="1298"/>
      <c r="G6981" s="1298"/>
      <c r="H6981" s="125">
        <v>0.05</v>
      </c>
      <c r="I6981" s="385"/>
      <c r="J6981" s="280">
        <f t="shared" si="232"/>
        <v>0</v>
      </c>
      <c r="K6981" s="410">
        <f t="shared" si="233"/>
        <v>0</v>
      </c>
      <c r="L6981" s="11"/>
      <c r="M6981" s="11"/>
    </row>
    <row r="6982" spans="2:13" ht="12.75" hidden="1" customHeight="1">
      <c r="B6982" s="1315"/>
      <c r="C6982" s="904"/>
      <c r="D6982" s="629">
        <v>964</v>
      </c>
      <c r="E6982" s="1298"/>
      <c r="F6982" s="1298"/>
      <c r="G6982" s="1298"/>
      <c r="H6982" s="125">
        <v>0.05</v>
      </c>
      <c r="I6982" s="385"/>
      <c r="J6982" s="280">
        <f t="shared" si="232"/>
        <v>0</v>
      </c>
      <c r="K6982" s="410">
        <f t="shared" si="233"/>
        <v>0</v>
      </c>
      <c r="L6982" s="11"/>
      <c r="M6982" s="11"/>
    </row>
    <row r="6983" spans="2:13" ht="12.75" hidden="1" customHeight="1">
      <c r="B6983" s="1315"/>
      <c r="C6983" s="904"/>
      <c r="D6983" s="629">
        <v>965</v>
      </c>
      <c r="E6983" s="1298"/>
      <c r="F6983" s="1298"/>
      <c r="G6983" s="1298"/>
      <c r="H6983" s="125">
        <v>0.05</v>
      </c>
      <c r="I6983" s="385"/>
      <c r="J6983" s="203">
        <f t="shared" si="232"/>
        <v>0</v>
      </c>
      <c r="K6983" s="410">
        <f t="shared" si="233"/>
        <v>0</v>
      </c>
      <c r="L6983" s="11"/>
      <c r="M6983" s="11"/>
    </row>
    <row r="6984" spans="2:13" ht="12.75" hidden="1" customHeight="1">
      <c r="B6984" s="1315"/>
      <c r="C6984" s="904"/>
      <c r="D6984" s="629">
        <v>966</v>
      </c>
      <c r="E6984" s="1298"/>
      <c r="F6984" s="1298"/>
      <c r="G6984" s="1298"/>
      <c r="H6984" s="125">
        <v>0.05</v>
      </c>
      <c r="I6984" s="385"/>
      <c r="J6984" s="203">
        <f t="shared" si="232"/>
        <v>0</v>
      </c>
      <c r="K6984" s="410">
        <f t="shared" si="233"/>
        <v>0</v>
      </c>
      <c r="L6984" s="11"/>
      <c r="M6984" s="11"/>
    </row>
    <row r="6985" spans="2:13" ht="12.75" hidden="1" customHeight="1">
      <c r="B6985" s="1315"/>
      <c r="C6985" s="904"/>
      <c r="D6985" s="629">
        <v>967</v>
      </c>
      <c r="E6985" s="1298"/>
      <c r="F6985" s="1298"/>
      <c r="G6985" s="1298"/>
      <c r="H6985" s="125">
        <v>0.05</v>
      </c>
      <c r="I6985" s="385"/>
      <c r="J6985" s="280">
        <f t="shared" si="232"/>
        <v>0</v>
      </c>
      <c r="K6985" s="410">
        <f t="shared" si="233"/>
        <v>0</v>
      </c>
      <c r="L6985" s="11"/>
      <c r="M6985" s="11"/>
    </row>
    <row r="6986" spans="2:13" ht="12.75" hidden="1" customHeight="1">
      <c r="B6986" s="1315"/>
      <c r="C6986" s="904"/>
      <c r="D6986" s="629">
        <v>968</v>
      </c>
      <c r="E6986" s="1298"/>
      <c r="F6986" s="1298"/>
      <c r="G6986" s="1298"/>
      <c r="H6986" s="125">
        <v>0.05</v>
      </c>
      <c r="I6986" s="385"/>
      <c r="J6986" s="280">
        <f t="shared" si="232"/>
        <v>0</v>
      </c>
      <c r="K6986" s="410">
        <f t="shared" si="233"/>
        <v>0</v>
      </c>
      <c r="L6986" s="11"/>
      <c r="M6986" s="11"/>
    </row>
    <row r="6987" spans="2:13" ht="12.75" hidden="1" customHeight="1">
      <c r="B6987" s="1315"/>
      <c r="C6987" s="904"/>
      <c r="D6987" s="629">
        <v>969</v>
      </c>
      <c r="E6987" s="1298"/>
      <c r="F6987" s="1298"/>
      <c r="G6987" s="1298"/>
      <c r="H6987" s="125">
        <v>0.05</v>
      </c>
      <c r="I6987" s="385"/>
      <c r="J6987" s="280">
        <f t="shared" si="232"/>
        <v>0</v>
      </c>
      <c r="K6987" s="410">
        <f t="shared" si="233"/>
        <v>0</v>
      </c>
      <c r="L6987" s="11"/>
      <c r="M6987" s="11"/>
    </row>
    <row r="6988" spans="2:13" ht="12.75" hidden="1" customHeight="1">
      <c r="B6988" s="1315"/>
      <c r="C6988" s="904"/>
      <c r="D6988" s="629">
        <v>970</v>
      </c>
      <c r="E6988" s="1298"/>
      <c r="F6988" s="1298"/>
      <c r="G6988" s="1298"/>
      <c r="H6988" s="125">
        <v>0.05</v>
      </c>
      <c r="I6988" s="385"/>
      <c r="J6988" s="280">
        <f t="shared" si="232"/>
        <v>0</v>
      </c>
      <c r="K6988" s="410">
        <f t="shared" si="233"/>
        <v>0</v>
      </c>
      <c r="L6988" s="11"/>
      <c r="M6988" s="11"/>
    </row>
    <row r="6989" spans="2:13" ht="12.75" hidden="1" customHeight="1">
      <c r="B6989" s="1315"/>
      <c r="C6989" s="904"/>
      <c r="D6989" s="629">
        <v>971</v>
      </c>
      <c r="E6989" s="1298"/>
      <c r="F6989" s="1298"/>
      <c r="G6989" s="1298"/>
      <c r="H6989" s="125">
        <v>0.05</v>
      </c>
      <c r="I6989" s="385"/>
      <c r="J6989" s="280">
        <f t="shared" si="232"/>
        <v>0</v>
      </c>
      <c r="K6989" s="410">
        <f t="shared" si="233"/>
        <v>0</v>
      </c>
      <c r="L6989" s="11"/>
      <c r="M6989" s="11"/>
    </row>
    <row r="6990" spans="2:13" ht="12.75" hidden="1" customHeight="1">
      <c r="B6990" s="1315"/>
      <c r="C6990" s="904"/>
      <c r="D6990" s="629">
        <v>972</v>
      </c>
      <c r="E6990" s="1298"/>
      <c r="F6990" s="1298"/>
      <c r="G6990" s="1298"/>
      <c r="H6990" s="125">
        <v>0.05</v>
      </c>
      <c r="I6990" s="385"/>
      <c r="J6990" s="280">
        <f t="shared" si="232"/>
        <v>0</v>
      </c>
      <c r="K6990" s="410">
        <f t="shared" si="233"/>
        <v>0</v>
      </c>
      <c r="L6990" s="11"/>
      <c r="M6990" s="11"/>
    </row>
    <row r="6991" spans="2:13" ht="12.75" hidden="1" customHeight="1">
      <c r="B6991" s="1315"/>
      <c r="C6991" s="904"/>
      <c r="D6991" s="629">
        <v>973</v>
      </c>
      <c r="E6991" s="1298"/>
      <c r="F6991" s="1298"/>
      <c r="G6991" s="1298"/>
      <c r="H6991" s="125">
        <v>0.05</v>
      </c>
      <c r="I6991" s="385"/>
      <c r="J6991" s="203">
        <f t="shared" si="232"/>
        <v>0</v>
      </c>
      <c r="K6991" s="410">
        <f t="shared" si="233"/>
        <v>0</v>
      </c>
      <c r="L6991" s="11"/>
      <c r="M6991" s="11"/>
    </row>
    <row r="6992" spans="2:13" ht="12.75" hidden="1" customHeight="1">
      <c r="B6992" s="1315"/>
      <c r="C6992" s="904"/>
      <c r="D6992" s="629">
        <v>974</v>
      </c>
      <c r="E6992" s="1298"/>
      <c r="F6992" s="1298"/>
      <c r="G6992" s="1298"/>
      <c r="H6992" s="125">
        <v>0.05</v>
      </c>
      <c r="I6992" s="385"/>
      <c r="J6992" s="203">
        <f t="shared" si="232"/>
        <v>0</v>
      </c>
      <c r="K6992" s="410">
        <f t="shared" si="233"/>
        <v>0</v>
      </c>
      <c r="L6992" s="11"/>
      <c r="M6992" s="11"/>
    </row>
    <row r="6993" spans="2:13" ht="12.75" hidden="1" customHeight="1">
      <c r="B6993" s="1315"/>
      <c r="C6993" s="904"/>
      <c r="D6993" s="629">
        <v>975</v>
      </c>
      <c r="E6993" s="1298"/>
      <c r="F6993" s="1298"/>
      <c r="G6993" s="1298"/>
      <c r="H6993" s="125">
        <v>0.05</v>
      </c>
      <c r="I6993" s="385"/>
      <c r="J6993" s="203">
        <f t="shared" si="232"/>
        <v>0</v>
      </c>
      <c r="K6993" s="410">
        <f t="shared" si="233"/>
        <v>0</v>
      </c>
      <c r="L6993" s="11"/>
      <c r="M6993" s="11"/>
    </row>
    <row r="6994" spans="2:13" ht="12.75" hidden="1" customHeight="1">
      <c r="B6994" s="1315"/>
      <c r="C6994" s="904"/>
      <c r="D6994" s="629">
        <v>976</v>
      </c>
      <c r="E6994" s="1298"/>
      <c r="F6994" s="1298"/>
      <c r="G6994" s="1298"/>
      <c r="H6994" s="125">
        <v>0.05</v>
      </c>
      <c r="I6994" s="385"/>
      <c r="J6994" s="280">
        <f t="shared" si="232"/>
        <v>0</v>
      </c>
      <c r="K6994" s="410">
        <f t="shared" si="233"/>
        <v>0</v>
      </c>
      <c r="L6994" s="11"/>
      <c r="M6994" s="11"/>
    </row>
    <row r="6995" spans="2:13" ht="12.75" hidden="1" customHeight="1">
      <c r="B6995" s="1315"/>
      <c r="C6995" s="904"/>
      <c r="D6995" s="629">
        <v>977</v>
      </c>
      <c r="E6995" s="1298"/>
      <c r="F6995" s="1298"/>
      <c r="G6995" s="1298"/>
      <c r="H6995" s="125">
        <v>0.05</v>
      </c>
      <c r="I6995" s="385"/>
      <c r="J6995" s="280">
        <f t="shared" si="232"/>
        <v>0</v>
      </c>
      <c r="K6995" s="410">
        <f t="shared" si="233"/>
        <v>0</v>
      </c>
      <c r="L6995" s="11"/>
      <c r="M6995" s="11"/>
    </row>
    <row r="6996" spans="2:13" ht="12.75" hidden="1" customHeight="1">
      <c r="B6996" s="1315"/>
      <c r="C6996" s="904"/>
      <c r="D6996" s="629">
        <v>978</v>
      </c>
      <c r="E6996" s="1298"/>
      <c r="F6996" s="1298"/>
      <c r="G6996" s="1298"/>
      <c r="H6996" s="125">
        <v>0.05</v>
      </c>
      <c r="I6996" s="385"/>
      <c r="J6996" s="280">
        <f t="shared" si="232"/>
        <v>0</v>
      </c>
      <c r="K6996" s="410">
        <f t="shared" si="233"/>
        <v>0</v>
      </c>
      <c r="L6996" s="11"/>
      <c r="M6996" s="11"/>
    </row>
    <row r="6997" spans="2:13" ht="12.75" hidden="1" customHeight="1">
      <c r="B6997" s="1315"/>
      <c r="C6997" s="904"/>
      <c r="D6997" s="629">
        <v>979</v>
      </c>
      <c r="E6997" s="1298"/>
      <c r="F6997" s="1298"/>
      <c r="G6997" s="1298"/>
      <c r="H6997" s="125">
        <v>0.05</v>
      </c>
      <c r="I6997" s="385"/>
      <c r="J6997" s="280">
        <f t="shared" si="232"/>
        <v>0</v>
      </c>
      <c r="K6997" s="410">
        <f t="shared" si="233"/>
        <v>0</v>
      </c>
      <c r="L6997" s="11"/>
      <c r="M6997" s="11"/>
    </row>
    <row r="6998" spans="2:13" ht="12.75" hidden="1" customHeight="1">
      <c r="B6998" s="1315"/>
      <c r="C6998" s="904"/>
      <c r="D6998" s="629">
        <v>980</v>
      </c>
      <c r="E6998" s="1298"/>
      <c r="F6998" s="1298"/>
      <c r="G6998" s="1298"/>
      <c r="H6998" s="125">
        <v>0.05</v>
      </c>
      <c r="I6998" s="385"/>
      <c r="J6998" s="280">
        <f t="shared" si="232"/>
        <v>0</v>
      </c>
      <c r="K6998" s="410">
        <f t="shared" si="233"/>
        <v>0</v>
      </c>
      <c r="L6998" s="11"/>
      <c r="M6998" s="11"/>
    </row>
    <row r="6999" spans="2:13" ht="12.75" hidden="1" customHeight="1">
      <c r="B6999" s="1315"/>
      <c r="C6999" s="904"/>
      <c r="D6999" s="629">
        <v>981</v>
      </c>
      <c r="E6999" s="1298"/>
      <c r="F6999" s="1298"/>
      <c r="G6999" s="1298"/>
      <c r="H6999" s="125">
        <v>0.05</v>
      </c>
      <c r="I6999" s="385"/>
      <c r="J6999" s="280">
        <f t="shared" si="232"/>
        <v>0</v>
      </c>
      <c r="K6999" s="410">
        <f t="shared" si="233"/>
        <v>0</v>
      </c>
      <c r="L6999" s="11"/>
      <c r="M6999" s="11"/>
    </row>
    <row r="7000" spans="2:13" ht="12.75" hidden="1" customHeight="1">
      <c r="B7000" s="1315"/>
      <c r="C7000" s="904"/>
      <c r="D7000" s="629">
        <v>982</v>
      </c>
      <c r="E7000" s="1298"/>
      <c r="F7000" s="1298"/>
      <c r="G7000" s="1298"/>
      <c r="H7000" s="125">
        <v>0.05</v>
      </c>
      <c r="I7000" s="385"/>
      <c r="J7000" s="203">
        <f t="shared" si="232"/>
        <v>0</v>
      </c>
      <c r="K7000" s="410">
        <f t="shared" si="233"/>
        <v>0</v>
      </c>
      <c r="L7000" s="11"/>
      <c r="M7000" s="11"/>
    </row>
    <row r="7001" spans="2:13" ht="12.75" hidden="1" customHeight="1">
      <c r="B7001" s="1315"/>
      <c r="C7001" s="904"/>
      <c r="D7001" s="629">
        <v>983</v>
      </c>
      <c r="E7001" s="1298"/>
      <c r="F7001" s="1298"/>
      <c r="G7001" s="1298"/>
      <c r="H7001" s="125">
        <v>0.05</v>
      </c>
      <c r="I7001" s="385"/>
      <c r="J7001" s="203">
        <f t="shared" si="232"/>
        <v>0</v>
      </c>
      <c r="K7001" s="410">
        <f t="shared" si="233"/>
        <v>0</v>
      </c>
      <c r="L7001" s="11"/>
      <c r="M7001" s="11"/>
    </row>
    <row r="7002" spans="2:13" ht="12.75" hidden="1" customHeight="1">
      <c r="B7002" s="1315"/>
      <c r="C7002" s="904"/>
      <c r="D7002" s="629">
        <v>984</v>
      </c>
      <c r="E7002" s="1298"/>
      <c r="F7002" s="1298"/>
      <c r="G7002" s="1298"/>
      <c r="H7002" s="125">
        <v>0.05</v>
      </c>
      <c r="I7002" s="385"/>
      <c r="J7002" s="280">
        <f t="shared" si="232"/>
        <v>0</v>
      </c>
      <c r="K7002" s="410">
        <f t="shared" si="233"/>
        <v>0</v>
      </c>
      <c r="L7002" s="11"/>
      <c r="M7002" s="11"/>
    </row>
    <row r="7003" spans="2:13" ht="12.75" hidden="1" customHeight="1">
      <c r="B7003" s="1315"/>
      <c r="C7003" s="904"/>
      <c r="D7003" s="629">
        <v>985</v>
      </c>
      <c r="E7003" s="1298"/>
      <c r="F7003" s="1298"/>
      <c r="G7003" s="1298"/>
      <c r="H7003" s="125">
        <v>0.05</v>
      </c>
      <c r="I7003" s="385"/>
      <c r="J7003" s="280">
        <f t="shared" si="232"/>
        <v>0</v>
      </c>
      <c r="K7003" s="410">
        <f t="shared" si="233"/>
        <v>0</v>
      </c>
      <c r="L7003" s="11"/>
      <c r="M7003" s="11"/>
    </row>
    <row r="7004" spans="2:13" ht="12.75" hidden="1" customHeight="1">
      <c r="B7004" s="1315"/>
      <c r="C7004" s="904"/>
      <c r="D7004" s="629">
        <v>986</v>
      </c>
      <c r="E7004" s="1298"/>
      <c r="F7004" s="1298"/>
      <c r="G7004" s="1298"/>
      <c r="H7004" s="125">
        <v>0.05</v>
      </c>
      <c r="I7004" s="385"/>
      <c r="J7004" s="280">
        <f t="shared" si="232"/>
        <v>0</v>
      </c>
      <c r="K7004" s="410">
        <f t="shared" si="233"/>
        <v>0</v>
      </c>
      <c r="L7004" s="11"/>
      <c r="M7004" s="11"/>
    </row>
    <row r="7005" spans="2:13" ht="12.75" hidden="1" customHeight="1">
      <c r="B7005" s="1315"/>
      <c r="C7005" s="904"/>
      <c r="D7005" s="629">
        <v>987</v>
      </c>
      <c r="E7005" s="1298"/>
      <c r="F7005" s="1298"/>
      <c r="G7005" s="1298"/>
      <c r="H7005" s="125">
        <v>0.05</v>
      </c>
      <c r="I7005" s="385"/>
      <c r="J7005" s="280">
        <f t="shared" si="232"/>
        <v>0</v>
      </c>
      <c r="K7005" s="410">
        <f t="shared" si="233"/>
        <v>0</v>
      </c>
      <c r="L7005" s="11"/>
      <c r="M7005" s="11"/>
    </row>
    <row r="7006" spans="2:13" ht="12.75" hidden="1" customHeight="1">
      <c r="B7006" s="1315"/>
      <c r="C7006" s="904"/>
      <c r="D7006" s="629">
        <v>988</v>
      </c>
      <c r="E7006" s="1298"/>
      <c r="F7006" s="1298"/>
      <c r="G7006" s="1298"/>
      <c r="H7006" s="125">
        <v>0.05</v>
      </c>
      <c r="I7006" s="385"/>
      <c r="J7006" s="280">
        <f t="shared" si="232"/>
        <v>0</v>
      </c>
      <c r="K7006" s="410">
        <f t="shared" si="233"/>
        <v>0</v>
      </c>
      <c r="L7006" s="11"/>
      <c r="M7006" s="11"/>
    </row>
    <row r="7007" spans="2:13" ht="12.75" hidden="1" customHeight="1">
      <c r="B7007" s="1315"/>
      <c r="C7007" s="904"/>
      <c r="D7007" s="629">
        <v>989</v>
      </c>
      <c r="E7007" s="1298"/>
      <c r="F7007" s="1298"/>
      <c r="G7007" s="1298"/>
      <c r="H7007" s="125">
        <v>0.05</v>
      </c>
      <c r="I7007" s="385"/>
      <c r="J7007" s="280">
        <f t="shared" si="232"/>
        <v>0</v>
      </c>
      <c r="K7007" s="410">
        <f t="shared" si="233"/>
        <v>0</v>
      </c>
      <c r="L7007" s="11"/>
      <c r="M7007" s="11"/>
    </row>
    <row r="7008" spans="2:13" ht="12.75" hidden="1" customHeight="1">
      <c r="B7008" s="1315"/>
      <c r="C7008" s="904"/>
      <c r="D7008" s="629">
        <v>990</v>
      </c>
      <c r="E7008" s="1298"/>
      <c r="F7008" s="1298"/>
      <c r="G7008" s="1298"/>
      <c r="H7008" s="125">
        <v>0.05</v>
      </c>
      <c r="I7008" s="385"/>
      <c r="J7008" s="203">
        <f t="shared" si="232"/>
        <v>0</v>
      </c>
      <c r="K7008" s="410">
        <f t="shared" si="233"/>
        <v>0</v>
      </c>
      <c r="L7008" s="11"/>
      <c r="M7008" s="11"/>
    </row>
    <row r="7009" spans="2:13" ht="12.75" hidden="1" customHeight="1">
      <c r="B7009" s="1315"/>
      <c r="C7009" s="904"/>
      <c r="D7009" s="629">
        <v>991</v>
      </c>
      <c r="E7009" s="1298"/>
      <c r="F7009" s="1298"/>
      <c r="G7009" s="1298"/>
      <c r="H7009" s="125">
        <v>0.05</v>
      </c>
      <c r="I7009" s="385"/>
      <c r="J7009" s="203">
        <f t="shared" si="232"/>
        <v>0</v>
      </c>
      <c r="K7009" s="410">
        <f t="shared" si="233"/>
        <v>0</v>
      </c>
      <c r="L7009" s="11"/>
      <c r="M7009" s="11"/>
    </row>
    <row r="7010" spans="2:13" ht="12.75" hidden="1" customHeight="1">
      <c r="B7010" s="1315"/>
      <c r="C7010" s="904"/>
      <c r="D7010" s="629">
        <v>992</v>
      </c>
      <c r="E7010" s="1298"/>
      <c r="F7010" s="1298"/>
      <c r="G7010" s="1298"/>
      <c r="H7010" s="125">
        <v>0.05</v>
      </c>
      <c r="I7010" s="385"/>
      <c r="J7010" s="280">
        <f t="shared" si="232"/>
        <v>0</v>
      </c>
      <c r="K7010" s="410">
        <f t="shared" si="233"/>
        <v>0</v>
      </c>
      <c r="L7010" s="11"/>
      <c r="M7010" s="11"/>
    </row>
    <row r="7011" spans="2:13" ht="12.75" hidden="1" customHeight="1">
      <c r="B7011" s="1315"/>
      <c r="C7011" s="904"/>
      <c r="D7011" s="629">
        <v>993</v>
      </c>
      <c r="E7011" s="1298"/>
      <c r="F7011" s="1298"/>
      <c r="G7011" s="1298"/>
      <c r="H7011" s="125">
        <v>0.05</v>
      </c>
      <c r="I7011" s="385"/>
      <c r="J7011" s="280">
        <f t="shared" si="232"/>
        <v>0</v>
      </c>
      <c r="K7011" s="410">
        <f t="shared" si="233"/>
        <v>0</v>
      </c>
      <c r="L7011" s="11"/>
      <c r="M7011" s="11"/>
    </row>
    <row r="7012" spans="2:13" ht="12.75" hidden="1" customHeight="1">
      <c r="B7012" s="1315"/>
      <c r="C7012" s="904"/>
      <c r="D7012" s="629">
        <v>994</v>
      </c>
      <c r="E7012" s="1298"/>
      <c r="F7012" s="1298"/>
      <c r="G7012" s="1298"/>
      <c r="H7012" s="125">
        <v>0.05</v>
      </c>
      <c r="I7012" s="385"/>
      <c r="J7012" s="280">
        <f t="shared" si="232"/>
        <v>0</v>
      </c>
      <c r="K7012" s="410">
        <f t="shared" si="233"/>
        <v>0</v>
      </c>
      <c r="L7012" s="11"/>
      <c r="M7012" s="11"/>
    </row>
    <row r="7013" spans="2:13" ht="12.75" hidden="1" customHeight="1">
      <c r="B7013" s="1315"/>
      <c r="C7013" s="904"/>
      <c r="D7013" s="629">
        <v>995</v>
      </c>
      <c r="E7013" s="1298"/>
      <c r="F7013" s="1298"/>
      <c r="G7013" s="1298"/>
      <c r="H7013" s="125">
        <v>0.05</v>
      </c>
      <c r="I7013" s="385"/>
      <c r="J7013" s="280">
        <f t="shared" si="232"/>
        <v>0</v>
      </c>
      <c r="K7013" s="410">
        <f t="shared" si="233"/>
        <v>0</v>
      </c>
      <c r="L7013" s="11"/>
      <c r="M7013" s="11"/>
    </row>
    <row r="7014" spans="2:13" ht="12.75" customHeight="1">
      <c r="B7014" s="1315"/>
      <c r="C7014" s="904"/>
      <c r="D7014" s="629">
        <v>996</v>
      </c>
      <c r="E7014" s="1298"/>
      <c r="F7014" s="1298"/>
      <c r="G7014" s="1298"/>
      <c r="H7014" s="125">
        <v>0.05</v>
      </c>
      <c r="I7014" s="385"/>
      <c r="J7014" s="280">
        <f t="shared" si="232"/>
        <v>0</v>
      </c>
      <c r="K7014" s="410">
        <f t="shared" si="233"/>
        <v>0</v>
      </c>
      <c r="L7014" s="11"/>
      <c r="M7014" s="11"/>
    </row>
    <row r="7015" spans="2:13" ht="12.75" customHeight="1">
      <c r="B7015" s="1315"/>
      <c r="C7015" s="904"/>
      <c r="D7015" s="629">
        <v>997</v>
      </c>
      <c r="E7015" s="1298"/>
      <c r="F7015" s="1298"/>
      <c r="G7015" s="1298"/>
      <c r="H7015" s="125">
        <v>0.05</v>
      </c>
      <c r="I7015" s="385"/>
      <c r="J7015" s="280">
        <f t="shared" si="232"/>
        <v>0</v>
      </c>
      <c r="K7015" s="410">
        <f t="shared" si="233"/>
        <v>0</v>
      </c>
      <c r="L7015" s="11"/>
      <c r="M7015" s="11"/>
    </row>
    <row r="7016" spans="2:13" ht="12.75" customHeight="1">
      <c r="B7016" s="1315"/>
      <c r="C7016" s="904"/>
      <c r="D7016" s="629">
        <v>998</v>
      </c>
      <c r="E7016" s="1298"/>
      <c r="F7016" s="1298"/>
      <c r="G7016" s="1298"/>
      <c r="H7016" s="125">
        <v>0.05</v>
      </c>
      <c r="I7016" s="385"/>
      <c r="J7016" s="203">
        <f t="shared" si="232"/>
        <v>0</v>
      </c>
      <c r="K7016" s="410">
        <f t="shared" si="233"/>
        <v>0</v>
      </c>
      <c r="L7016" s="11"/>
      <c r="M7016" s="11"/>
    </row>
    <row r="7017" spans="2:13" ht="12.75" customHeight="1">
      <c r="B7017" s="1315"/>
      <c r="C7017" s="904"/>
      <c r="D7017" s="629">
        <v>999</v>
      </c>
      <c r="E7017" s="1298"/>
      <c r="F7017" s="1298"/>
      <c r="G7017" s="1298"/>
      <c r="H7017" s="125">
        <v>0.05</v>
      </c>
      <c r="I7017" s="385"/>
      <c r="J7017" s="203">
        <f t="shared" si="232"/>
        <v>0</v>
      </c>
      <c r="K7017" s="410">
        <f t="shared" si="233"/>
        <v>0</v>
      </c>
      <c r="L7017" s="11"/>
      <c r="M7017" s="11"/>
    </row>
    <row r="7018" spans="2:13">
      <c r="B7018" s="1315"/>
      <c r="C7018" s="904"/>
      <c r="D7018" s="629">
        <v>1000</v>
      </c>
      <c r="E7018" s="1298"/>
      <c r="F7018" s="1298"/>
      <c r="G7018" s="1298"/>
      <c r="H7018" s="125">
        <v>0.05</v>
      </c>
      <c r="I7018" s="385"/>
      <c r="J7018" s="203">
        <f t="shared" si="232"/>
        <v>0</v>
      </c>
      <c r="K7018" s="410">
        <f t="shared" si="233"/>
        <v>0</v>
      </c>
      <c r="L7018" s="11"/>
      <c r="M7018" s="11"/>
    </row>
    <row r="7019" spans="2:13" ht="41.25" customHeight="1">
      <c r="B7019" s="1315"/>
      <c r="C7019" s="909" t="s">
        <v>39</v>
      </c>
      <c r="D7019" s="777" t="s">
        <v>616</v>
      </c>
      <c r="E7019" s="1306"/>
      <c r="F7019" s="1306"/>
      <c r="G7019" s="1306"/>
      <c r="H7019" s="125"/>
      <c r="I7019" s="270"/>
      <c r="J7019" s="203"/>
      <c r="K7019" s="408"/>
      <c r="L7019" s="11"/>
      <c r="M7019" s="11"/>
    </row>
    <row r="7020" spans="2:13">
      <c r="B7020" s="1315"/>
      <c r="C7020" s="904"/>
      <c r="D7020" s="629">
        <v>1</v>
      </c>
      <c r="E7020" s="1298"/>
      <c r="F7020" s="1298"/>
      <c r="G7020" s="1298"/>
      <c r="H7020" s="125">
        <v>0.05</v>
      </c>
      <c r="I7020" s="385"/>
      <c r="J7020" s="203">
        <f t="shared" ref="J7020:J7083" si="234">$I$12030*H7020</f>
        <v>0</v>
      </c>
      <c r="K7020" s="410">
        <f>MAX(0,(I7020-J7020)*0.65)</f>
        <v>0</v>
      </c>
      <c r="L7020" s="11"/>
      <c r="M7020" s="11"/>
    </row>
    <row r="7021" spans="2:13" ht="12.75" customHeight="1">
      <c r="B7021" s="1315"/>
      <c r="C7021" s="904"/>
      <c r="D7021" s="629">
        <v>2</v>
      </c>
      <c r="E7021" s="1298"/>
      <c r="F7021" s="1298"/>
      <c r="G7021" s="1298"/>
      <c r="H7021" s="125">
        <v>0.05</v>
      </c>
      <c r="I7021" s="385"/>
      <c r="J7021" s="203">
        <f t="shared" si="234"/>
        <v>0</v>
      </c>
      <c r="K7021" s="410">
        <f t="shared" ref="K7021:K7084" si="235">MAX(0,(I7021-J7021)*0.65)</f>
        <v>0</v>
      </c>
      <c r="L7021" s="11"/>
      <c r="M7021" s="11"/>
    </row>
    <row r="7022" spans="2:13" ht="12.65" customHeight="1">
      <c r="B7022" s="1315"/>
      <c r="C7022" s="904"/>
      <c r="D7022" s="629">
        <v>3</v>
      </c>
      <c r="E7022" s="1298"/>
      <c r="F7022" s="1298"/>
      <c r="G7022" s="1298"/>
      <c r="H7022" s="125">
        <v>0.05</v>
      </c>
      <c r="I7022" s="385"/>
      <c r="J7022" s="203">
        <f t="shared" si="234"/>
        <v>0</v>
      </c>
      <c r="K7022" s="410">
        <f t="shared" si="235"/>
        <v>0</v>
      </c>
      <c r="L7022" s="11"/>
      <c r="M7022" s="11"/>
    </row>
    <row r="7023" spans="2:13" ht="12.75" customHeight="1">
      <c r="B7023" s="1315"/>
      <c r="C7023" s="904"/>
      <c r="D7023" s="629">
        <v>4</v>
      </c>
      <c r="E7023" s="1298"/>
      <c r="F7023" s="1298"/>
      <c r="G7023" s="1298"/>
      <c r="H7023" s="125">
        <v>0.05</v>
      </c>
      <c r="I7023" s="385"/>
      <c r="J7023" s="203">
        <f t="shared" si="234"/>
        <v>0</v>
      </c>
      <c r="K7023" s="410">
        <f t="shared" si="235"/>
        <v>0</v>
      </c>
      <c r="L7023" s="11"/>
      <c r="M7023" s="11"/>
    </row>
    <row r="7024" spans="2:13" ht="12.75" customHeight="1">
      <c r="B7024" s="1315"/>
      <c r="C7024" s="904"/>
      <c r="D7024" s="629">
        <v>5</v>
      </c>
      <c r="E7024" s="1298"/>
      <c r="F7024" s="1298"/>
      <c r="G7024" s="1298"/>
      <c r="H7024" s="125">
        <v>0.05</v>
      </c>
      <c r="I7024" s="385"/>
      <c r="J7024" s="203">
        <f t="shared" si="234"/>
        <v>0</v>
      </c>
      <c r="K7024" s="410">
        <f t="shared" si="235"/>
        <v>0</v>
      </c>
      <c r="L7024" s="11"/>
      <c r="M7024" s="11"/>
    </row>
    <row r="7025" spans="2:13" ht="12.75" hidden="1" customHeight="1">
      <c r="B7025" s="1315"/>
      <c r="C7025" s="904"/>
      <c r="D7025" s="629">
        <v>6</v>
      </c>
      <c r="E7025" s="1298"/>
      <c r="F7025" s="1298"/>
      <c r="G7025" s="1298"/>
      <c r="H7025" s="125">
        <v>0.05</v>
      </c>
      <c r="I7025" s="385"/>
      <c r="J7025" s="203">
        <f t="shared" si="234"/>
        <v>0</v>
      </c>
      <c r="K7025" s="410">
        <f t="shared" si="235"/>
        <v>0</v>
      </c>
      <c r="L7025" s="11"/>
      <c r="M7025" s="11"/>
    </row>
    <row r="7026" spans="2:13" ht="12.75" hidden="1" customHeight="1">
      <c r="B7026" s="1315"/>
      <c r="C7026" s="904"/>
      <c r="D7026" s="629">
        <v>7</v>
      </c>
      <c r="E7026" s="1298"/>
      <c r="F7026" s="1298"/>
      <c r="G7026" s="1298"/>
      <c r="H7026" s="125">
        <v>0.05</v>
      </c>
      <c r="I7026" s="385"/>
      <c r="J7026" s="203">
        <f t="shared" si="234"/>
        <v>0</v>
      </c>
      <c r="K7026" s="410">
        <f t="shared" si="235"/>
        <v>0</v>
      </c>
      <c r="L7026" s="11"/>
      <c r="M7026" s="11"/>
    </row>
    <row r="7027" spans="2:13" ht="12.75" hidden="1" customHeight="1">
      <c r="B7027" s="1315"/>
      <c r="C7027" s="904"/>
      <c r="D7027" s="629">
        <v>8</v>
      </c>
      <c r="E7027" s="1298"/>
      <c r="F7027" s="1298"/>
      <c r="G7027" s="1298"/>
      <c r="H7027" s="125">
        <v>0.05</v>
      </c>
      <c r="I7027" s="385"/>
      <c r="J7027" s="203">
        <f t="shared" si="234"/>
        <v>0</v>
      </c>
      <c r="K7027" s="410">
        <f t="shared" si="235"/>
        <v>0</v>
      </c>
      <c r="L7027" s="11"/>
      <c r="M7027" s="11"/>
    </row>
    <row r="7028" spans="2:13" ht="12.75" hidden="1" customHeight="1">
      <c r="B7028" s="1315"/>
      <c r="C7028" s="904"/>
      <c r="D7028" s="629">
        <v>9</v>
      </c>
      <c r="E7028" s="1298"/>
      <c r="F7028" s="1298"/>
      <c r="G7028" s="1298"/>
      <c r="H7028" s="125">
        <v>0.05</v>
      </c>
      <c r="I7028" s="385"/>
      <c r="J7028" s="203">
        <f t="shared" si="234"/>
        <v>0</v>
      </c>
      <c r="K7028" s="410">
        <f t="shared" si="235"/>
        <v>0</v>
      </c>
      <c r="L7028" s="11"/>
      <c r="M7028" s="11"/>
    </row>
    <row r="7029" spans="2:13" ht="12.75" hidden="1" customHeight="1">
      <c r="B7029" s="1315"/>
      <c r="C7029" s="904"/>
      <c r="D7029" s="629">
        <v>10</v>
      </c>
      <c r="E7029" s="1298"/>
      <c r="F7029" s="1298"/>
      <c r="G7029" s="1298"/>
      <c r="H7029" s="125">
        <v>0.05</v>
      </c>
      <c r="I7029" s="385"/>
      <c r="J7029" s="203">
        <f t="shared" si="234"/>
        <v>0</v>
      </c>
      <c r="K7029" s="410">
        <f t="shared" si="235"/>
        <v>0</v>
      </c>
      <c r="L7029" s="11"/>
      <c r="M7029" s="11"/>
    </row>
    <row r="7030" spans="2:13" ht="12.75" hidden="1" customHeight="1">
      <c r="B7030" s="1315"/>
      <c r="C7030" s="904"/>
      <c r="D7030" s="629">
        <v>11</v>
      </c>
      <c r="E7030" s="1298"/>
      <c r="F7030" s="1298"/>
      <c r="G7030" s="1298"/>
      <c r="H7030" s="125">
        <v>0.05</v>
      </c>
      <c r="I7030" s="385"/>
      <c r="J7030" s="203">
        <f t="shared" si="234"/>
        <v>0</v>
      </c>
      <c r="K7030" s="410">
        <f t="shared" si="235"/>
        <v>0</v>
      </c>
      <c r="L7030" s="11"/>
      <c r="M7030" s="11"/>
    </row>
    <row r="7031" spans="2:13" ht="12.75" hidden="1" customHeight="1">
      <c r="B7031" s="1315"/>
      <c r="C7031" s="904"/>
      <c r="D7031" s="629">
        <v>12</v>
      </c>
      <c r="E7031" s="1298"/>
      <c r="F7031" s="1298"/>
      <c r="G7031" s="1298"/>
      <c r="H7031" s="125">
        <v>0.05</v>
      </c>
      <c r="I7031" s="385"/>
      <c r="J7031" s="203">
        <f t="shared" si="234"/>
        <v>0</v>
      </c>
      <c r="K7031" s="410">
        <f t="shared" si="235"/>
        <v>0</v>
      </c>
      <c r="L7031" s="11"/>
      <c r="M7031" s="11"/>
    </row>
    <row r="7032" spans="2:13" ht="12.75" hidden="1" customHeight="1">
      <c r="B7032" s="1315"/>
      <c r="C7032" s="904"/>
      <c r="D7032" s="629">
        <v>13</v>
      </c>
      <c r="E7032" s="1298"/>
      <c r="F7032" s="1298"/>
      <c r="G7032" s="1298"/>
      <c r="H7032" s="125">
        <v>0.05</v>
      </c>
      <c r="I7032" s="385"/>
      <c r="J7032" s="203">
        <f t="shared" si="234"/>
        <v>0</v>
      </c>
      <c r="K7032" s="410">
        <f t="shared" si="235"/>
        <v>0</v>
      </c>
      <c r="L7032" s="11"/>
      <c r="M7032" s="11"/>
    </row>
    <row r="7033" spans="2:13" ht="12.75" hidden="1" customHeight="1">
      <c r="B7033" s="1315"/>
      <c r="C7033" s="904"/>
      <c r="D7033" s="629">
        <v>14</v>
      </c>
      <c r="E7033" s="1298"/>
      <c r="F7033" s="1298"/>
      <c r="G7033" s="1298"/>
      <c r="H7033" s="125">
        <v>0.05</v>
      </c>
      <c r="I7033" s="385"/>
      <c r="J7033" s="203">
        <f t="shared" si="234"/>
        <v>0</v>
      </c>
      <c r="K7033" s="410">
        <f t="shared" si="235"/>
        <v>0</v>
      </c>
      <c r="L7033" s="11"/>
      <c r="M7033" s="11"/>
    </row>
    <row r="7034" spans="2:13" ht="12.75" hidden="1" customHeight="1">
      <c r="B7034" s="1315"/>
      <c r="C7034" s="904"/>
      <c r="D7034" s="629">
        <v>15</v>
      </c>
      <c r="E7034" s="1298"/>
      <c r="F7034" s="1298"/>
      <c r="G7034" s="1298"/>
      <c r="H7034" s="125">
        <v>0.05</v>
      </c>
      <c r="I7034" s="385"/>
      <c r="J7034" s="203">
        <f t="shared" si="234"/>
        <v>0</v>
      </c>
      <c r="K7034" s="410">
        <f t="shared" si="235"/>
        <v>0</v>
      </c>
      <c r="L7034" s="11"/>
      <c r="M7034" s="11"/>
    </row>
    <row r="7035" spans="2:13" ht="12.75" hidden="1" customHeight="1">
      <c r="B7035" s="1315"/>
      <c r="C7035" s="904"/>
      <c r="D7035" s="629">
        <v>16</v>
      </c>
      <c r="E7035" s="1298"/>
      <c r="F7035" s="1298"/>
      <c r="G7035" s="1298"/>
      <c r="H7035" s="125">
        <v>0.05</v>
      </c>
      <c r="I7035" s="385"/>
      <c r="J7035" s="203">
        <f t="shared" si="234"/>
        <v>0</v>
      </c>
      <c r="K7035" s="410">
        <f t="shared" si="235"/>
        <v>0</v>
      </c>
      <c r="L7035" s="11"/>
      <c r="M7035" s="11"/>
    </row>
    <row r="7036" spans="2:13" ht="12.75" hidden="1" customHeight="1">
      <c r="B7036" s="1315"/>
      <c r="C7036" s="904"/>
      <c r="D7036" s="629">
        <v>17</v>
      </c>
      <c r="E7036" s="1298"/>
      <c r="F7036" s="1298"/>
      <c r="G7036" s="1298"/>
      <c r="H7036" s="125">
        <v>0.05</v>
      </c>
      <c r="I7036" s="385"/>
      <c r="J7036" s="203">
        <f t="shared" si="234"/>
        <v>0</v>
      </c>
      <c r="K7036" s="410">
        <f t="shared" si="235"/>
        <v>0</v>
      </c>
      <c r="L7036" s="11"/>
      <c r="M7036" s="11"/>
    </row>
    <row r="7037" spans="2:13" ht="12.75" hidden="1" customHeight="1">
      <c r="B7037" s="1315"/>
      <c r="C7037" s="904"/>
      <c r="D7037" s="629">
        <v>18</v>
      </c>
      <c r="E7037" s="1298"/>
      <c r="F7037" s="1298"/>
      <c r="G7037" s="1298"/>
      <c r="H7037" s="125">
        <v>0.05</v>
      </c>
      <c r="I7037" s="385"/>
      <c r="J7037" s="203">
        <f t="shared" si="234"/>
        <v>0</v>
      </c>
      <c r="K7037" s="410">
        <f t="shared" si="235"/>
        <v>0</v>
      </c>
      <c r="L7037" s="11"/>
      <c r="M7037" s="11"/>
    </row>
    <row r="7038" spans="2:13" ht="12.75" hidden="1" customHeight="1">
      <c r="B7038" s="1315"/>
      <c r="C7038" s="904"/>
      <c r="D7038" s="629">
        <v>19</v>
      </c>
      <c r="E7038" s="1298"/>
      <c r="F7038" s="1298"/>
      <c r="G7038" s="1298"/>
      <c r="H7038" s="125">
        <v>0.05</v>
      </c>
      <c r="I7038" s="385"/>
      <c r="J7038" s="203">
        <f t="shared" si="234"/>
        <v>0</v>
      </c>
      <c r="K7038" s="410">
        <f t="shared" si="235"/>
        <v>0</v>
      </c>
      <c r="L7038" s="11"/>
      <c r="M7038" s="11"/>
    </row>
    <row r="7039" spans="2:13" ht="12.75" hidden="1" customHeight="1">
      <c r="B7039" s="1315"/>
      <c r="C7039" s="904"/>
      <c r="D7039" s="629">
        <v>20</v>
      </c>
      <c r="E7039" s="1298"/>
      <c r="F7039" s="1298"/>
      <c r="G7039" s="1298"/>
      <c r="H7039" s="125">
        <v>0.05</v>
      </c>
      <c r="I7039" s="385"/>
      <c r="J7039" s="203">
        <f t="shared" si="234"/>
        <v>0</v>
      </c>
      <c r="K7039" s="410">
        <f t="shared" si="235"/>
        <v>0</v>
      </c>
      <c r="L7039" s="11"/>
      <c r="M7039" s="11"/>
    </row>
    <row r="7040" spans="2:13" ht="12.75" hidden="1" customHeight="1">
      <c r="B7040" s="1315"/>
      <c r="C7040" s="904"/>
      <c r="D7040" s="629">
        <v>21</v>
      </c>
      <c r="E7040" s="1298"/>
      <c r="F7040" s="1298"/>
      <c r="G7040" s="1298"/>
      <c r="H7040" s="125">
        <v>0.05</v>
      </c>
      <c r="I7040" s="385"/>
      <c r="J7040" s="203">
        <f t="shared" si="234"/>
        <v>0</v>
      </c>
      <c r="K7040" s="410">
        <f t="shared" si="235"/>
        <v>0</v>
      </c>
      <c r="L7040" s="11"/>
      <c r="M7040" s="11"/>
    </row>
    <row r="7041" spans="2:13" ht="12.75" hidden="1" customHeight="1">
      <c r="B7041" s="1315"/>
      <c r="C7041" s="904"/>
      <c r="D7041" s="629">
        <v>22</v>
      </c>
      <c r="E7041" s="1298"/>
      <c r="F7041" s="1298"/>
      <c r="G7041" s="1298"/>
      <c r="H7041" s="125">
        <v>0.05</v>
      </c>
      <c r="I7041" s="385"/>
      <c r="J7041" s="203">
        <f t="shared" si="234"/>
        <v>0</v>
      </c>
      <c r="K7041" s="410">
        <f t="shared" si="235"/>
        <v>0</v>
      </c>
      <c r="L7041" s="11"/>
      <c r="M7041" s="11"/>
    </row>
    <row r="7042" spans="2:13" ht="12.75" hidden="1" customHeight="1">
      <c r="B7042" s="1315"/>
      <c r="C7042" s="904"/>
      <c r="D7042" s="629">
        <v>23</v>
      </c>
      <c r="E7042" s="1298"/>
      <c r="F7042" s="1298"/>
      <c r="G7042" s="1298"/>
      <c r="H7042" s="125">
        <v>0.05</v>
      </c>
      <c r="I7042" s="385"/>
      <c r="J7042" s="203">
        <f t="shared" si="234"/>
        <v>0</v>
      </c>
      <c r="K7042" s="410">
        <f t="shared" si="235"/>
        <v>0</v>
      </c>
      <c r="L7042" s="11"/>
      <c r="M7042" s="11"/>
    </row>
    <row r="7043" spans="2:13" ht="12.75" hidden="1" customHeight="1">
      <c r="B7043" s="1315"/>
      <c r="C7043" s="904"/>
      <c r="D7043" s="629">
        <v>24</v>
      </c>
      <c r="E7043" s="1298"/>
      <c r="F7043" s="1298"/>
      <c r="G7043" s="1298"/>
      <c r="H7043" s="125">
        <v>0.05</v>
      </c>
      <c r="I7043" s="385"/>
      <c r="J7043" s="203">
        <f t="shared" si="234"/>
        <v>0</v>
      </c>
      <c r="K7043" s="410">
        <f t="shared" si="235"/>
        <v>0</v>
      </c>
      <c r="L7043" s="11"/>
      <c r="M7043" s="11"/>
    </row>
    <row r="7044" spans="2:13" ht="12.75" hidden="1" customHeight="1">
      <c r="B7044" s="1315"/>
      <c r="C7044" s="904"/>
      <c r="D7044" s="629">
        <v>25</v>
      </c>
      <c r="E7044" s="1298"/>
      <c r="F7044" s="1298"/>
      <c r="G7044" s="1298"/>
      <c r="H7044" s="125">
        <v>0.05</v>
      </c>
      <c r="I7044" s="385"/>
      <c r="J7044" s="203">
        <f t="shared" si="234"/>
        <v>0</v>
      </c>
      <c r="K7044" s="410">
        <f t="shared" si="235"/>
        <v>0</v>
      </c>
      <c r="L7044" s="11"/>
      <c r="M7044" s="11"/>
    </row>
    <row r="7045" spans="2:13" ht="12.75" hidden="1" customHeight="1">
      <c r="B7045" s="1315"/>
      <c r="C7045" s="904"/>
      <c r="D7045" s="629">
        <v>26</v>
      </c>
      <c r="E7045" s="1298"/>
      <c r="F7045" s="1298"/>
      <c r="G7045" s="1298"/>
      <c r="H7045" s="125">
        <v>0.05</v>
      </c>
      <c r="I7045" s="385"/>
      <c r="J7045" s="203">
        <f t="shared" si="234"/>
        <v>0</v>
      </c>
      <c r="K7045" s="410">
        <f t="shared" si="235"/>
        <v>0</v>
      </c>
      <c r="L7045" s="11"/>
      <c r="M7045" s="11"/>
    </row>
    <row r="7046" spans="2:13" ht="12.75" hidden="1" customHeight="1">
      <c r="B7046" s="1315"/>
      <c r="C7046" s="904"/>
      <c r="D7046" s="629">
        <v>27</v>
      </c>
      <c r="E7046" s="1298"/>
      <c r="F7046" s="1298"/>
      <c r="G7046" s="1298"/>
      <c r="H7046" s="125">
        <v>0.05</v>
      </c>
      <c r="I7046" s="385"/>
      <c r="J7046" s="203">
        <f t="shared" si="234"/>
        <v>0</v>
      </c>
      <c r="K7046" s="410">
        <f t="shared" si="235"/>
        <v>0</v>
      </c>
      <c r="L7046" s="11"/>
      <c r="M7046" s="11"/>
    </row>
    <row r="7047" spans="2:13" ht="12.75" hidden="1" customHeight="1">
      <c r="B7047" s="1315"/>
      <c r="C7047" s="904"/>
      <c r="D7047" s="629">
        <v>28</v>
      </c>
      <c r="E7047" s="1298"/>
      <c r="F7047" s="1298"/>
      <c r="G7047" s="1298"/>
      <c r="H7047" s="125">
        <v>0.05</v>
      </c>
      <c r="I7047" s="385"/>
      <c r="J7047" s="203">
        <f t="shared" si="234"/>
        <v>0</v>
      </c>
      <c r="K7047" s="410">
        <f t="shared" si="235"/>
        <v>0</v>
      </c>
      <c r="L7047" s="11"/>
      <c r="M7047" s="11"/>
    </row>
    <row r="7048" spans="2:13" ht="12.75" hidden="1" customHeight="1">
      <c r="B7048" s="1315"/>
      <c r="C7048" s="904"/>
      <c r="D7048" s="629">
        <v>29</v>
      </c>
      <c r="E7048" s="1298"/>
      <c r="F7048" s="1298"/>
      <c r="G7048" s="1298"/>
      <c r="H7048" s="125">
        <v>0.05</v>
      </c>
      <c r="I7048" s="385"/>
      <c r="J7048" s="203">
        <f t="shared" si="234"/>
        <v>0</v>
      </c>
      <c r="K7048" s="410">
        <f t="shared" si="235"/>
        <v>0</v>
      </c>
      <c r="L7048" s="11"/>
      <c r="M7048" s="11"/>
    </row>
    <row r="7049" spans="2:13" ht="12.75" hidden="1" customHeight="1">
      <c r="B7049" s="1315"/>
      <c r="C7049" s="904"/>
      <c r="D7049" s="629">
        <v>30</v>
      </c>
      <c r="E7049" s="1298"/>
      <c r="F7049" s="1298"/>
      <c r="G7049" s="1298"/>
      <c r="H7049" s="125">
        <v>0.05</v>
      </c>
      <c r="I7049" s="385"/>
      <c r="J7049" s="203">
        <f t="shared" si="234"/>
        <v>0</v>
      </c>
      <c r="K7049" s="410">
        <f t="shared" si="235"/>
        <v>0</v>
      </c>
      <c r="L7049" s="11"/>
      <c r="M7049" s="11"/>
    </row>
    <row r="7050" spans="2:13" ht="12.75" hidden="1" customHeight="1">
      <c r="B7050" s="1315"/>
      <c r="C7050" s="904"/>
      <c r="D7050" s="629">
        <v>31</v>
      </c>
      <c r="E7050" s="1298"/>
      <c r="F7050" s="1298"/>
      <c r="G7050" s="1298"/>
      <c r="H7050" s="125">
        <v>0.05</v>
      </c>
      <c r="I7050" s="385"/>
      <c r="J7050" s="203">
        <f t="shared" si="234"/>
        <v>0</v>
      </c>
      <c r="K7050" s="410">
        <f t="shared" si="235"/>
        <v>0</v>
      </c>
      <c r="L7050" s="11"/>
      <c r="M7050" s="11"/>
    </row>
    <row r="7051" spans="2:13" ht="12.75" hidden="1" customHeight="1">
      <c r="B7051" s="1315"/>
      <c r="C7051" s="904"/>
      <c r="D7051" s="629">
        <v>32</v>
      </c>
      <c r="E7051" s="1298"/>
      <c r="F7051" s="1298"/>
      <c r="G7051" s="1298"/>
      <c r="H7051" s="125">
        <v>0.05</v>
      </c>
      <c r="I7051" s="385"/>
      <c r="J7051" s="203">
        <f t="shared" si="234"/>
        <v>0</v>
      </c>
      <c r="K7051" s="410">
        <f t="shared" si="235"/>
        <v>0</v>
      </c>
      <c r="L7051" s="11"/>
      <c r="M7051" s="11"/>
    </row>
    <row r="7052" spans="2:13" ht="12.75" hidden="1" customHeight="1">
      <c r="B7052" s="1315"/>
      <c r="C7052" s="904"/>
      <c r="D7052" s="629">
        <v>33</v>
      </c>
      <c r="E7052" s="1298"/>
      <c r="F7052" s="1298"/>
      <c r="G7052" s="1298"/>
      <c r="H7052" s="125">
        <v>0.05</v>
      </c>
      <c r="I7052" s="385"/>
      <c r="J7052" s="203">
        <f t="shared" si="234"/>
        <v>0</v>
      </c>
      <c r="K7052" s="410">
        <f t="shared" si="235"/>
        <v>0</v>
      </c>
      <c r="L7052" s="11"/>
      <c r="M7052" s="11"/>
    </row>
    <row r="7053" spans="2:13" ht="12.75" hidden="1" customHeight="1">
      <c r="B7053" s="1315"/>
      <c r="C7053" s="904"/>
      <c r="D7053" s="629">
        <v>34</v>
      </c>
      <c r="E7053" s="1298"/>
      <c r="F7053" s="1298"/>
      <c r="G7053" s="1298"/>
      <c r="H7053" s="125">
        <v>0.05</v>
      </c>
      <c r="I7053" s="385"/>
      <c r="J7053" s="203">
        <f t="shared" si="234"/>
        <v>0</v>
      </c>
      <c r="K7053" s="410">
        <f t="shared" si="235"/>
        <v>0</v>
      </c>
      <c r="L7053" s="11"/>
      <c r="M7053" s="11"/>
    </row>
    <row r="7054" spans="2:13" ht="12.75" hidden="1" customHeight="1">
      <c r="B7054" s="1315"/>
      <c r="C7054" s="904"/>
      <c r="D7054" s="629">
        <v>35</v>
      </c>
      <c r="E7054" s="1298"/>
      <c r="F7054" s="1298"/>
      <c r="G7054" s="1298"/>
      <c r="H7054" s="125">
        <v>0.05</v>
      </c>
      <c r="I7054" s="385"/>
      <c r="J7054" s="203">
        <f t="shared" si="234"/>
        <v>0</v>
      </c>
      <c r="K7054" s="410">
        <f t="shared" si="235"/>
        <v>0</v>
      </c>
      <c r="L7054" s="11"/>
      <c r="M7054" s="11"/>
    </row>
    <row r="7055" spans="2:13" ht="12.75" hidden="1" customHeight="1">
      <c r="B7055" s="1315"/>
      <c r="C7055" s="904"/>
      <c r="D7055" s="629">
        <v>36</v>
      </c>
      <c r="E7055" s="1298"/>
      <c r="F7055" s="1298"/>
      <c r="G7055" s="1298"/>
      <c r="H7055" s="125">
        <v>0.05</v>
      </c>
      <c r="I7055" s="385"/>
      <c r="J7055" s="203">
        <f t="shared" si="234"/>
        <v>0</v>
      </c>
      <c r="K7055" s="410">
        <f t="shared" si="235"/>
        <v>0</v>
      </c>
      <c r="L7055" s="11"/>
      <c r="M7055" s="11"/>
    </row>
    <row r="7056" spans="2:13" ht="12.75" hidden="1" customHeight="1">
      <c r="B7056" s="1315"/>
      <c r="C7056" s="904"/>
      <c r="D7056" s="629">
        <v>37</v>
      </c>
      <c r="E7056" s="1298"/>
      <c r="F7056" s="1298"/>
      <c r="G7056" s="1298"/>
      <c r="H7056" s="125">
        <v>0.05</v>
      </c>
      <c r="I7056" s="385"/>
      <c r="J7056" s="203">
        <f t="shared" si="234"/>
        <v>0</v>
      </c>
      <c r="K7056" s="410">
        <f t="shared" si="235"/>
        <v>0</v>
      </c>
      <c r="L7056" s="11"/>
      <c r="M7056" s="11"/>
    </row>
    <row r="7057" spans="2:13" ht="12.75" hidden="1" customHeight="1">
      <c r="B7057" s="1315"/>
      <c r="C7057" s="904"/>
      <c r="D7057" s="629">
        <v>38</v>
      </c>
      <c r="E7057" s="1298"/>
      <c r="F7057" s="1298"/>
      <c r="G7057" s="1298"/>
      <c r="H7057" s="125">
        <v>0.05</v>
      </c>
      <c r="I7057" s="385"/>
      <c r="J7057" s="203">
        <f t="shared" si="234"/>
        <v>0</v>
      </c>
      <c r="K7057" s="410">
        <f t="shared" si="235"/>
        <v>0</v>
      </c>
      <c r="L7057" s="11"/>
      <c r="M7057" s="11"/>
    </row>
    <row r="7058" spans="2:13" ht="12.75" hidden="1" customHeight="1">
      <c r="B7058" s="1315"/>
      <c r="C7058" s="904"/>
      <c r="D7058" s="629">
        <v>39</v>
      </c>
      <c r="E7058" s="1298"/>
      <c r="F7058" s="1298"/>
      <c r="G7058" s="1298"/>
      <c r="H7058" s="125">
        <v>0.05</v>
      </c>
      <c r="I7058" s="385"/>
      <c r="J7058" s="203">
        <f t="shared" si="234"/>
        <v>0</v>
      </c>
      <c r="K7058" s="410">
        <f t="shared" si="235"/>
        <v>0</v>
      </c>
      <c r="L7058" s="11"/>
      <c r="M7058" s="11"/>
    </row>
    <row r="7059" spans="2:13" ht="12.75" hidden="1" customHeight="1">
      <c r="B7059" s="1315"/>
      <c r="C7059" s="904"/>
      <c r="D7059" s="629">
        <v>40</v>
      </c>
      <c r="E7059" s="1298"/>
      <c r="F7059" s="1298"/>
      <c r="G7059" s="1298"/>
      <c r="H7059" s="125">
        <v>0.05</v>
      </c>
      <c r="I7059" s="385"/>
      <c r="J7059" s="203">
        <f t="shared" si="234"/>
        <v>0</v>
      </c>
      <c r="K7059" s="410">
        <f t="shared" si="235"/>
        <v>0</v>
      </c>
      <c r="L7059" s="11"/>
      <c r="M7059" s="11"/>
    </row>
    <row r="7060" spans="2:13" ht="12.75" hidden="1" customHeight="1">
      <c r="B7060" s="1315"/>
      <c r="C7060" s="904"/>
      <c r="D7060" s="629">
        <v>41</v>
      </c>
      <c r="E7060" s="1298"/>
      <c r="F7060" s="1298"/>
      <c r="G7060" s="1298"/>
      <c r="H7060" s="125">
        <v>0.05</v>
      </c>
      <c r="I7060" s="385"/>
      <c r="J7060" s="203">
        <f t="shared" si="234"/>
        <v>0</v>
      </c>
      <c r="K7060" s="410">
        <f t="shared" si="235"/>
        <v>0</v>
      </c>
      <c r="L7060" s="11"/>
      <c r="M7060" s="11"/>
    </row>
    <row r="7061" spans="2:13" ht="12.75" hidden="1" customHeight="1">
      <c r="B7061" s="1315"/>
      <c r="C7061" s="904"/>
      <c r="D7061" s="629">
        <v>42</v>
      </c>
      <c r="E7061" s="1298"/>
      <c r="F7061" s="1298"/>
      <c r="G7061" s="1298"/>
      <c r="H7061" s="125">
        <v>0.05</v>
      </c>
      <c r="I7061" s="385"/>
      <c r="J7061" s="203">
        <f t="shared" si="234"/>
        <v>0</v>
      </c>
      <c r="K7061" s="410">
        <f t="shared" si="235"/>
        <v>0</v>
      </c>
      <c r="L7061" s="11"/>
      <c r="M7061" s="11"/>
    </row>
    <row r="7062" spans="2:13" ht="12.75" hidden="1" customHeight="1">
      <c r="B7062" s="1315"/>
      <c r="C7062" s="904"/>
      <c r="D7062" s="629">
        <v>43</v>
      </c>
      <c r="E7062" s="1298"/>
      <c r="F7062" s="1298"/>
      <c r="G7062" s="1298"/>
      <c r="H7062" s="125">
        <v>0.05</v>
      </c>
      <c r="I7062" s="385"/>
      <c r="J7062" s="203">
        <f t="shared" si="234"/>
        <v>0</v>
      </c>
      <c r="K7062" s="410">
        <f t="shared" si="235"/>
        <v>0</v>
      </c>
      <c r="L7062" s="11"/>
      <c r="M7062" s="11"/>
    </row>
    <row r="7063" spans="2:13" ht="12.75" hidden="1" customHeight="1">
      <c r="B7063" s="1315"/>
      <c r="C7063" s="904"/>
      <c r="D7063" s="629">
        <v>44</v>
      </c>
      <c r="E7063" s="1298"/>
      <c r="F7063" s="1298"/>
      <c r="G7063" s="1298"/>
      <c r="H7063" s="125">
        <v>0.05</v>
      </c>
      <c r="I7063" s="385"/>
      <c r="J7063" s="203">
        <f t="shared" si="234"/>
        <v>0</v>
      </c>
      <c r="K7063" s="410">
        <f t="shared" si="235"/>
        <v>0</v>
      </c>
      <c r="L7063" s="11"/>
      <c r="M7063" s="11"/>
    </row>
    <row r="7064" spans="2:13" ht="12.75" hidden="1" customHeight="1">
      <c r="B7064" s="1315"/>
      <c r="C7064" s="904"/>
      <c r="D7064" s="629">
        <v>45</v>
      </c>
      <c r="E7064" s="1298"/>
      <c r="F7064" s="1298"/>
      <c r="G7064" s="1298"/>
      <c r="H7064" s="125">
        <v>0.05</v>
      </c>
      <c r="I7064" s="385"/>
      <c r="J7064" s="203">
        <f t="shared" si="234"/>
        <v>0</v>
      </c>
      <c r="K7064" s="410">
        <f t="shared" si="235"/>
        <v>0</v>
      </c>
      <c r="L7064" s="11"/>
      <c r="M7064" s="11"/>
    </row>
    <row r="7065" spans="2:13" ht="12.75" hidden="1" customHeight="1">
      <c r="B7065" s="1315"/>
      <c r="C7065" s="904"/>
      <c r="D7065" s="629">
        <v>46</v>
      </c>
      <c r="E7065" s="1298"/>
      <c r="F7065" s="1298"/>
      <c r="G7065" s="1298"/>
      <c r="H7065" s="125">
        <v>0.05</v>
      </c>
      <c r="I7065" s="385"/>
      <c r="J7065" s="203">
        <f t="shared" si="234"/>
        <v>0</v>
      </c>
      <c r="K7065" s="410">
        <f t="shared" si="235"/>
        <v>0</v>
      </c>
      <c r="L7065" s="11"/>
      <c r="M7065" s="11"/>
    </row>
    <row r="7066" spans="2:13" ht="12.75" hidden="1" customHeight="1">
      <c r="B7066" s="1315"/>
      <c r="C7066" s="904"/>
      <c r="D7066" s="629">
        <v>47</v>
      </c>
      <c r="E7066" s="1298"/>
      <c r="F7066" s="1298"/>
      <c r="G7066" s="1298"/>
      <c r="H7066" s="125">
        <v>0.05</v>
      </c>
      <c r="I7066" s="385"/>
      <c r="J7066" s="203">
        <f t="shared" si="234"/>
        <v>0</v>
      </c>
      <c r="K7066" s="410">
        <f t="shared" si="235"/>
        <v>0</v>
      </c>
      <c r="L7066" s="11"/>
      <c r="M7066" s="11"/>
    </row>
    <row r="7067" spans="2:13" ht="12.75" hidden="1" customHeight="1">
      <c r="B7067" s="1315"/>
      <c r="C7067" s="904"/>
      <c r="D7067" s="629">
        <v>48</v>
      </c>
      <c r="E7067" s="1298"/>
      <c r="F7067" s="1298"/>
      <c r="G7067" s="1298"/>
      <c r="H7067" s="125">
        <v>0.05</v>
      </c>
      <c r="I7067" s="385"/>
      <c r="J7067" s="203">
        <f t="shared" si="234"/>
        <v>0</v>
      </c>
      <c r="K7067" s="410">
        <f t="shared" si="235"/>
        <v>0</v>
      </c>
      <c r="L7067" s="11"/>
      <c r="M7067" s="11"/>
    </row>
    <row r="7068" spans="2:13" ht="12.75" hidden="1" customHeight="1">
      <c r="B7068" s="1315"/>
      <c r="C7068" s="904"/>
      <c r="D7068" s="629">
        <v>49</v>
      </c>
      <c r="E7068" s="1298"/>
      <c r="F7068" s="1298"/>
      <c r="G7068" s="1298"/>
      <c r="H7068" s="125">
        <v>0.05</v>
      </c>
      <c r="I7068" s="385"/>
      <c r="J7068" s="203">
        <f t="shared" si="234"/>
        <v>0</v>
      </c>
      <c r="K7068" s="410">
        <f t="shared" si="235"/>
        <v>0</v>
      </c>
      <c r="L7068" s="11"/>
      <c r="M7068" s="11"/>
    </row>
    <row r="7069" spans="2:13" ht="12.75" hidden="1" customHeight="1">
      <c r="B7069" s="1315"/>
      <c r="C7069" s="904"/>
      <c r="D7069" s="629">
        <v>50</v>
      </c>
      <c r="E7069" s="1298"/>
      <c r="F7069" s="1298"/>
      <c r="G7069" s="1298"/>
      <c r="H7069" s="125">
        <v>0.05</v>
      </c>
      <c r="I7069" s="385"/>
      <c r="J7069" s="203">
        <f t="shared" si="234"/>
        <v>0</v>
      </c>
      <c r="K7069" s="410">
        <f t="shared" si="235"/>
        <v>0</v>
      </c>
      <c r="L7069" s="11"/>
      <c r="M7069" s="11"/>
    </row>
    <row r="7070" spans="2:13" ht="12.75" hidden="1" customHeight="1">
      <c r="B7070" s="1315"/>
      <c r="C7070" s="904"/>
      <c r="D7070" s="629">
        <v>51</v>
      </c>
      <c r="E7070" s="1298"/>
      <c r="F7070" s="1298"/>
      <c r="G7070" s="1298"/>
      <c r="H7070" s="125">
        <v>0.05</v>
      </c>
      <c r="I7070" s="385"/>
      <c r="J7070" s="203">
        <f t="shared" si="234"/>
        <v>0</v>
      </c>
      <c r="K7070" s="410">
        <f t="shared" si="235"/>
        <v>0</v>
      </c>
      <c r="L7070" s="11"/>
      <c r="M7070" s="11"/>
    </row>
    <row r="7071" spans="2:13" ht="12.75" hidden="1" customHeight="1">
      <c r="B7071" s="1315"/>
      <c r="C7071" s="904"/>
      <c r="D7071" s="629">
        <v>52</v>
      </c>
      <c r="E7071" s="1298"/>
      <c r="F7071" s="1298"/>
      <c r="G7071" s="1298"/>
      <c r="H7071" s="125">
        <v>0.05</v>
      </c>
      <c r="I7071" s="385"/>
      <c r="J7071" s="203">
        <f t="shared" si="234"/>
        <v>0</v>
      </c>
      <c r="K7071" s="410">
        <f t="shared" si="235"/>
        <v>0</v>
      </c>
      <c r="L7071" s="11"/>
      <c r="M7071" s="11"/>
    </row>
    <row r="7072" spans="2:13" ht="12.75" hidden="1" customHeight="1">
      <c r="B7072" s="1315"/>
      <c r="C7072" s="904"/>
      <c r="D7072" s="629">
        <v>53</v>
      </c>
      <c r="E7072" s="1298"/>
      <c r="F7072" s="1298"/>
      <c r="G7072" s="1298"/>
      <c r="H7072" s="125">
        <v>0.05</v>
      </c>
      <c r="I7072" s="385"/>
      <c r="J7072" s="203">
        <f t="shared" si="234"/>
        <v>0</v>
      </c>
      <c r="K7072" s="410">
        <f t="shared" si="235"/>
        <v>0</v>
      </c>
      <c r="L7072" s="11"/>
      <c r="M7072" s="11"/>
    </row>
    <row r="7073" spans="2:13" ht="12.75" hidden="1" customHeight="1">
      <c r="B7073" s="1315"/>
      <c r="C7073" s="904"/>
      <c r="D7073" s="629">
        <v>54</v>
      </c>
      <c r="E7073" s="1298"/>
      <c r="F7073" s="1298"/>
      <c r="G7073" s="1298"/>
      <c r="H7073" s="125">
        <v>0.05</v>
      </c>
      <c r="I7073" s="385"/>
      <c r="J7073" s="203">
        <f t="shared" si="234"/>
        <v>0</v>
      </c>
      <c r="K7073" s="410">
        <f t="shared" si="235"/>
        <v>0</v>
      </c>
      <c r="L7073" s="11"/>
      <c r="M7073" s="11"/>
    </row>
    <row r="7074" spans="2:13" ht="12.75" hidden="1" customHeight="1">
      <c r="B7074" s="1315"/>
      <c r="C7074" s="904"/>
      <c r="D7074" s="629">
        <v>55</v>
      </c>
      <c r="E7074" s="1298"/>
      <c r="F7074" s="1298"/>
      <c r="G7074" s="1298"/>
      <c r="H7074" s="125">
        <v>0.05</v>
      </c>
      <c r="I7074" s="385"/>
      <c r="J7074" s="203">
        <f t="shared" si="234"/>
        <v>0</v>
      </c>
      <c r="K7074" s="410">
        <f t="shared" si="235"/>
        <v>0</v>
      </c>
      <c r="L7074" s="11"/>
      <c r="M7074" s="11"/>
    </row>
    <row r="7075" spans="2:13" ht="12.75" hidden="1" customHeight="1">
      <c r="B7075" s="1315"/>
      <c r="C7075" s="904"/>
      <c r="D7075" s="629">
        <v>56</v>
      </c>
      <c r="E7075" s="1298"/>
      <c r="F7075" s="1298"/>
      <c r="G7075" s="1298"/>
      <c r="H7075" s="125">
        <v>0.05</v>
      </c>
      <c r="I7075" s="385"/>
      <c r="J7075" s="203">
        <f t="shared" si="234"/>
        <v>0</v>
      </c>
      <c r="K7075" s="410">
        <f t="shared" si="235"/>
        <v>0</v>
      </c>
      <c r="L7075" s="11"/>
      <c r="M7075" s="11"/>
    </row>
    <row r="7076" spans="2:13" ht="12.75" hidden="1" customHeight="1">
      <c r="B7076" s="1315"/>
      <c r="C7076" s="904"/>
      <c r="D7076" s="629">
        <v>57</v>
      </c>
      <c r="E7076" s="1298"/>
      <c r="F7076" s="1298"/>
      <c r="G7076" s="1298"/>
      <c r="H7076" s="125">
        <v>0.05</v>
      </c>
      <c r="I7076" s="385"/>
      <c r="J7076" s="203">
        <f t="shared" si="234"/>
        <v>0</v>
      </c>
      <c r="K7076" s="410">
        <f t="shared" si="235"/>
        <v>0</v>
      </c>
      <c r="L7076" s="11"/>
      <c r="M7076" s="11"/>
    </row>
    <row r="7077" spans="2:13" ht="12.75" hidden="1" customHeight="1">
      <c r="B7077" s="1315"/>
      <c r="C7077" s="904"/>
      <c r="D7077" s="629">
        <v>58</v>
      </c>
      <c r="E7077" s="1298"/>
      <c r="F7077" s="1298"/>
      <c r="G7077" s="1298"/>
      <c r="H7077" s="125">
        <v>0.05</v>
      </c>
      <c r="I7077" s="385"/>
      <c r="J7077" s="203">
        <f t="shared" si="234"/>
        <v>0</v>
      </c>
      <c r="K7077" s="410">
        <f t="shared" si="235"/>
        <v>0</v>
      </c>
      <c r="L7077" s="11"/>
      <c r="M7077" s="11"/>
    </row>
    <row r="7078" spans="2:13" ht="12.75" hidden="1" customHeight="1">
      <c r="B7078" s="1315"/>
      <c r="C7078" s="904"/>
      <c r="D7078" s="629">
        <v>59</v>
      </c>
      <c r="E7078" s="1298"/>
      <c r="F7078" s="1298"/>
      <c r="G7078" s="1298"/>
      <c r="H7078" s="125">
        <v>0.05</v>
      </c>
      <c r="I7078" s="385"/>
      <c r="J7078" s="203">
        <f t="shared" si="234"/>
        <v>0</v>
      </c>
      <c r="K7078" s="410">
        <f t="shared" si="235"/>
        <v>0</v>
      </c>
      <c r="L7078" s="11"/>
      <c r="M7078" s="11"/>
    </row>
    <row r="7079" spans="2:13" ht="12.75" hidden="1" customHeight="1">
      <c r="B7079" s="1315"/>
      <c r="C7079" s="904"/>
      <c r="D7079" s="629">
        <v>60</v>
      </c>
      <c r="E7079" s="1298"/>
      <c r="F7079" s="1298"/>
      <c r="G7079" s="1298"/>
      <c r="H7079" s="125">
        <v>0.05</v>
      </c>
      <c r="I7079" s="385"/>
      <c r="J7079" s="203">
        <f t="shared" si="234"/>
        <v>0</v>
      </c>
      <c r="K7079" s="410">
        <f t="shared" si="235"/>
        <v>0</v>
      </c>
      <c r="L7079" s="11"/>
      <c r="M7079" s="11"/>
    </row>
    <row r="7080" spans="2:13" ht="12.75" hidden="1" customHeight="1">
      <c r="B7080" s="1315"/>
      <c r="C7080" s="904"/>
      <c r="D7080" s="629">
        <v>61</v>
      </c>
      <c r="E7080" s="1298"/>
      <c r="F7080" s="1298"/>
      <c r="G7080" s="1298"/>
      <c r="H7080" s="125">
        <v>0.05</v>
      </c>
      <c r="I7080" s="385"/>
      <c r="J7080" s="203">
        <f t="shared" si="234"/>
        <v>0</v>
      </c>
      <c r="K7080" s="410">
        <f t="shared" si="235"/>
        <v>0</v>
      </c>
      <c r="L7080" s="11"/>
      <c r="M7080" s="11"/>
    </row>
    <row r="7081" spans="2:13" ht="12.75" hidden="1" customHeight="1">
      <c r="B7081" s="1315"/>
      <c r="C7081" s="904"/>
      <c r="D7081" s="629">
        <v>62</v>
      </c>
      <c r="E7081" s="1298"/>
      <c r="F7081" s="1298"/>
      <c r="G7081" s="1298"/>
      <c r="H7081" s="125">
        <v>0.05</v>
      </c>
      <c r="I7081" s="385"/>
      <c r="J7081" s="203">
        <f t="shared" si="234"/>
        <v>0</v>
      </c>
      <c r="K7081" s="410">
        <f t="shared" si="235"/>
        <v>0</v>
      </c>
      <c r="L7081" s="11"/>
      <c r="M7081" s="11"/>
    </row>
    <row r="7082" spans="2:13" ht="12.75" hidden="1" customHeight="1">
      <c r="B7082" s="1315"/>
      <c r="C7082" s="904"/>
      <c r="D7082" s="629">
        <v>63</v>
      </c>
      <c r="E7082" s="1298"/>
      <c r="F7082" s="1298"/>
      <c r="G7082" s="1298"/>
      <c r="H7082" s="125">
        <v>0.05</v>
      </c>
      <c r="I7082" s="385"/>
      <c r="J7082" s="203">
        <f t="shared" si="234"/>
        <v>0</v>
      </c>
      <c r="K7082" s="410">
        <f t="shared" si="235"/>
        <v>0</v>
      </c>
      <c r="L7082" s="11"/>
      <c r="M7082" s="11"/>
    </row>
    <row r="7083" spans="2:13" ht="12.75" hidden="1" customHeight="1">
      <c r="B7083" s="1315"/>
      <c r="C7083" s="904"/>
      <c r="D7083" s="629">
        <v>64</v>
      </c>
      <c r="E7083" s="1298"/>
      <c r="F7083" s="1298"/>
      <c r="G7083" s="1298"/>
      <c r="H7083" s="125">
        <v>0.05</v>
      </c>
      <c r="I7083" s="385"/>
      <c r="J7083" s="203">
        <f t="shared" si="234"/>
        <v>0</v>
      </c>
      <c r="K7083" s="410">
        <f t="shared" si="235"/>
        <v>0</v>
      </c>
      <c r="L7083" s="11"/>
      <c r="M7083" s="11"/>
    </row>
    <row r="7084" spans="2:13" ht="12.75" hidden="1" customHeight="1">
      <c r="B7084" s="1315"/>
      <c r="C7084" s="904"/>
      <c r="D7084" s="629">
        <v>65</v>
      </c>
      <c r="E7084" s="1298"/>
      <c r="F7084" s="1298"/>
      <c r="G7084" s="1298"/>
      <c r="H7084" s="125">
        <v>0.05</v>
      </c>
      <c r="I7084" s="385"/>
      <c r="J7084" s="203">
        <f t="shared" ref="J7084:J7147" si="236">$I$12030*H7084</f>
        <v>0</v>
      </c>
      <c r="K7084" s="410">
        <f t="shared" si="235"/>
        <v>0</v>
      </c>
      <c r="L7084" s="11"/>
      <c r="M7084" s="11"/>
    </row>
    <row r="7085" spans="2:13" ht="12.75" hidden="1" customHeight="1">
      <c r="B7085" s="1315"/>
      <c r="C7085" s="904"/>
      <c r="D7085" s="629">
        <v>66</v>
      </c>
      <c r="E7085" s="1298"/>
      <c r="F7085" s="1298"/>
      <c r="G7085" s="1298"/>
      <c r="H7085" s="125">
        <v>0.05</v>
      </c>
      <c r="I7085" s="385"/>
      <c r="J7085" s="203">
        <f t="shared" si="236"/>
        <v>0</v>
      </c>
      <c r="K7085" s="410">
        <f t="shared" ref="K7085:K7148" si="237">MAX(0,(I7085-J7085)*0.65)</f>
        <v>0</v>
      </c>
      <c r="L7085" s="11"/>
      <c r="M7085" s="11"/>
    </row>
    <row r="7086" spans="2:13" ht="12.75" hidden="1" customHeight="1">
      <c r="B7086" s="1315"/>
      <c r="C7086" s="904"/>
      <c r="D7086" s="629">
        <v>67</v>
      </c>
      <c r="E7086" s="1298"/>
      <c r="F7086" s="1298"/>
      <c r="G7086" s="1298"/>
      <c r="H7086" s="125">
        <v>0.05</v>
      </c>
      <c r="I7086" s="385"/>
      <c r="J7086" s="203">
        <f t="shared" si="236"/>
        <v>0</v>
      </c>
      <c r="K7086" s="410">
        <f t="shared" si="237"/>
        <v>0</v>
      </c>
      <c r="L7086" s="11"/>
      <c r="M7086" s="11"/>
    </row>
    <row r="7087" spans="2:13" ht="12.75" hidden="1" customHeight="1">
      <c r="B7087" s="1315"/>
      <c r="C7087" s="904"/>
      <c r="D7087" s="629">
        <v>68</v>
      </c>
      <c r="E7087" s="1298"/>
      <c r="F7087" s="1298"/>
      <c r="G7087" s="1298"/>
      <c r="H7087" s="125">
        <v>0.05</v>
      </c>
      <c r="I7087" s="385"/>
      <c r="J7087" s="203">
        <f t="shared" si="236"/>
        <v>0</v>
      </c>
      <c r="K7087" s="410">
        <f t="shared" si="237"/>
        <v>0</v>
      </c>
      <c r="L7087" s="11"/>
      <c r="M7087" s="11"/>
    </row>
    <row r="7088" spans="2:13" ht="12.75" hidden="1" customHeight="1">
      <c r="B7088" s="1315"/>
      <c r="C7088" s="904"/>
      <c r="D7088" s="629">
        <v>69</v>
      </c>
      <c r="E7088" s="1298"/>
      <c r="F7088" s="1298"/>
      <c r="G7088" s="1298"/>
      <c r="H7088" s="125">
        <v>0.05</v>
      </c>
      <c r="I7088" s="385"/>
      <c r="J7088" s="203">
        <f t="shared" si="236"/>
        <v>0</v>
      </c>
      <c r="K7088" s="410">
        <f t="shared" si="237"/>
        <v>0</v>
      </c>
      <c r="L7088" s="11"/>
      <c r="M7088" s="11"/>
    </row>
    <row r="7089" spans="2:13" ht="12.75" hidden="1" customHeight="1">
      <c r="B7089" s="1315"/>
      <c r="C7089" s="904"/>
      <c r="D7089" s="629">
        <v>70</v>
      </c>
      <c r="E7089" s="1298"/>
      <c r="F7089" s="1298"/>
      <c r="G7089" s="1298"/>
      <c r="H7089" s="125">
        <v>0.05</v>
      </c>
      <c r="I7089" s="385"/>
      <c r="J7089" s="203">
        <f t="shared" si="236"/>
        <v>0</v>
      </c>
      <c r="K7089" s="410">
        <f t="shared" si="237"/>
        <v>0</v>
      </c>
      <c r="L7089" s="11"/>
      <c r="M7089" s="11"/>
    </row>
    <row r="7090" spans="2:13" ht="12.75" hidden="1" customHeight="1">
      <c r="B7090" s="1315"/>
      <c r="C7090" s="904"/>
      <c r="D7090" s="629">
        <v>71</v>
      </c>
      <c r="E7090" s="1298"/>
      <c r="F7090" s="1298"/>
      <c r="G7090" s="1298"/>
      <c r="H7090" s="125">
        <v>0.05</v>
      </c>
      <c r="I7090" s="385"/>
      <c r="J7090" s="203">
        <f t="shared" si="236"/>
        <v>0</v>
      </c>
      <c r="K7090" s="410">
        <f t="shared" si="237"/>
        <v>0</v>
      </c>
      <c r="L7090" s="11"/>
      <c r="M7090" s="11"/>
    </row>
    <row r="7091" spans="2:13" ht="12.75" hidden="1" customHeight="1">
      <c r="B7091" s="1315"/>
      <c r="C7091" s="904"/>
      <c r="D7091" s="629">
        <v>72</v>
      </c>
      <c r="E7091" s="1298"/>
      <c r="F7091" s="1298"/>
      <c r="G7091" s="1298"/>
      <c r="H7091" s="125">
        <v>0.05</v>
      </c>
      <c r="I7091" s="385"/>
      <c r="J7091" s="203">
        <f t="shared" si="236"/>
        <v>0</v>
      </c>
      <c r="K7091" s="410">
        <f t="shared" si="237"/>
        <v>0</v>
      </c>
      <c r="L7091" s="11"/>
      <c r="M7091" s="11"/>
    </row>
    <row r="7092" spans="2:13" ht="12.75" hidden="1" customHeight="1">
      <c r="B7092" s="1315"/>
      <c r="C7092" s="904"/>
      <c r="D7092" s="629">
        <v>73</v>
      </c>
      <c r="E7092" s="1298"/>
      <c r="F7092" s="1298"/>
      <c r="G7092" s="1298"/>
      <c r="H7092" s="125">
        <v>0.05</v>
      </c>
      <c r="I7092" s="385"/>
      <c r="J7092" s="203">
        <f t="shared" si="236"/>
        <v>0</v>
      </c>
      <c r="K7092" s="410">
        <f t="shared" si="237"/>
        <v>0</v>
      </c>
      <c r="L7092" s="11"/>
      <c r="M7092" s="11"/>
    </row>
    <row r="7093" spans="2:13" ht="12.75" hidden="1" customHeight="1">
      <c r="B7093" s="1315"/>
      <c r="C7093" s="904"/>
      <c r="D7093" s="629">
        <v>74</v>
      </c>
      <c r="E7093" s="1298"/>
      <c r="F7093" s="1298"/>
      <c r="G7093" s="1298"/>
      <c r="H7093" s="125">
        <v>0.05</v>
      </c>
      <c r="I7093" s="385"/>
      <c r="J7093" s="203">
        <f t="shared" si="236"/>
        <v>0</v>
      </c>
      <c r="K7093" s="410">
        <f t="shared" si="237"/>
        <v>0</v>
      </c>
      <c r="L7093" s="11"/>
      <c r="M7093" s="11"/>
    </row>
    <row r="7094" spans="2:13" ht="12.75" hidden="1" customHeight="1">
      <c r="B7094" s="1315"/>
      <c r="C7094" s="904"/>
      <c r="D7094" s="629">
        <v>75</v>
      </c>
      <c r="E7094" s="1298"/>
      <c r="F7094" s="1298"/>
      <c r="G7094" s="1298"/>
      <c r="H7094" s="125">
        <v>0.05</v>
      </c>
      <c r="I7094" s="385"/>
      <c r="J7094" s="203">
        <f t="shared" si="236"/>
        <v>0</v>
      </c>
      <c r="K7094" s="410">
        <f t="shared" si="237"/>
        <v>0</v>
      </c>
      <c r="L7094" s="11"/>
      <c r="M7094" s="11"/>
    </row>
    <row r="7095" spans="2:13" ht="12.75" hidden="1" customHeight="1">
      <c r="B7095" s="1315"/>
      <c r="C7095" s="904"/>
      <c r="D7095" s="629">
        <v>76</v>
      </c>
      <c r="E7095" s="1298"/>
      <c r="F7095" s="1298"/>
      <c r="G7095" s="1298"/>
      <c r="H7095" s="125">
        <v>0.05</v>
      </c>
      <c r="I7095" s="385"/>
      <c r="J7095" s="203">
        <f t="shared" si="236"/>
        <v>0</v>
      </c>
      <c r="K7095" s="410">
        <f t="shared" si="237"/>
        <v>0</v>
      </c>
      <c r="L7095" s="11"/>
      <c r="M7095" s="11"/>
    </row>
    <row r="7096" spans="2:13" ht="12.75" hidden="1" customHeight="1">
      <c r="B7096" s="1315"/>
      <c r="C7096" s="904"/>
      <c r="D7096" s="629">
        <v>77</v>
      </c>
      <c r="E7096" s="1298"/>
      <c r="F7096" s="1298"/>
      <c r="G7096" s="1298"/>
      <c r="H7096" s="125">
        <v>0.05</v>
      </c>
      <c r="I7096" s="385"/>
      <c r="J7096" s="203">
        <f t="shared" si="236"/>
        <v>0</v>
      </c>
      <c r="K7096" s="410">
        <f t="shared" si="237"/>
        <v>0</v>
      </c>
      <c r="L7096" s="11"/>
      <c r="M7096" s="11"/>
    </row>
    <row r="7097" spans="2:13" ht="12.75" hidden="1" customHeight="1">
      <c r="B7097" s="1315"/>
      <c r="C7097" s="904"/>
      <c r="D7097" s="629">
        <v>78</v>
      </c>
      <c r="E7097" s="1298"/>
      <c r="F7097" s="1298"/>
      <c r="G7097" s="1298"/>
      <c r="H7097" s="125">
        <v>0.05</v>
      </c>
      <c r="I7097" s="385"/>
      <c r="J7097" s="203">
        <f t="shared" si="236"/>
        <v>0</v>
      </c>
      <c r="K7097" s="410">
        <f t="shared" si="237"/>
        <v>0</v>
      </c>
      <c r="L7097" s="11"/>
      <c r="M7097" s="11"/>
    </row>
    <row r="7098" spans="2:13" ht="12.75" hidden="1" customHeight="1">
      <c r="B7098" s="1315"/>
      <c r="C7098" s="904"/>
      <c r="D7098" s="629">
        <v>79</v>
      </c>
      <c r="E7098" s="1298"/>
      <c r="F7098" s="1298"/>
      <c r="G7098" s="1298"/>
      <c r="H7098" s="125">
        <v>0.05</v>
      </c>
      <c r="I7098" s="385"/>
      <c r="J7098" s="203">
        <f t="shared" si="236"/>
        <v>0</v>
      </c>
      <c r="K7098" s="410">
        <f t="shared" si="237"/>
        <v>0</v>
      </c>
      <c r="L7098" s="11"/>
      <c r="M7098" s="11"/>
    </row>
    <row r="7099" spans="2:13" ht="12.75" hidden="1" customHeight="1">
      <c r="B7099" s="1315"/>
      <c r="C7099" s="904"/>
      <c r="D7099" s="629">
        <v>80</v>
      </c>
      <c r="E7099" s="1298"/>
      <c r="F7099" s="1298"/>
      <c r="G7099" s="1298"/>
      <c r="H7099" s="125">
        <v>0.05</v>
      </c>
      <c r="I7099" s="385"/>
      <c r="J7099" s="203">
        <f t="shared" si="236"/>
        <v>0</v>
      </c>
      <c r="K7099" s="410">
        <f t="shared" si="237"/>
        <v>0</v>
      </c>
      <c r="L7099" s="11"/>
      <c r="M7099" s="11"/>
    </row>
    <row r="7100" spans="2:13" ht="12.75" hidden="1" customHeight="1">
      <c r="B7100" s="1315"/>
      <c r="C7100" s="904"/>
      <c r="D7100" s="629">
        <v>81</v>
      </c>
      <c r="E7100" s="1298"/>
      <c r="F7100" s="1298"/>
      <c r="G7100" s="1298"/>
      <c r="H7100" s="125">
        <v>0.05</v>
      </c>
      <c r="I7100" s="385"/>
      <c r="J7100" s="203">
        <f t="shared" si="236"/>
        <v>0</v>
      </c>
      <c r="K7100" s="410">
        <f t="shared" si="237"/>
        <v>0</v>
      </c>
      <c r="L7100" s="11"/>
      <c r="M7100" s="11"/>
    </row>
    <row r="7101" spans="2:13" ht="12.75" hidden="1" customHeight="1">
      <c r="B7101" s="1315"/>
      <c r="C7101" s="904"/>
      <c r="D7101" s="629">
        <v>82</v>
      </c>
      <c r="E7101" s="1298"/>
      <c r="F7101" s="1298"/>
      <c r="G7101" s="1298"/>
      <c r="H7101" s="125">
        <v>0.05</v>
      </c>
      <c r="I7101" s="385"/>
      <c r="J7101" s="203">
        <f t="shared" si="236"/>
        <v>0</v>
      </c>
      <c r="K7101" s="410">
        <f t="shared" si="237"/>
        <v>0</v>
      </c>
      <c r="L7101" s="11"/>
      <c r="M7101" s="11"/>
    </row>
    <row r="7102" spans="2:13" ht="12.75" hidden="1" customHeight="1">
      <c r="B7102" s="1315"/>
      <c r="C7102" s="904"/>
      <c r="D7102" s="629">
        <v>83</v>
      </c>
      <c r="E7102" s="1298"/>
      <c r="F7102" s="1298"/>
      <c r="G7102" s="1298"/>
      <c r="H7102" s="125">
        <v>0.05</v>
      </c>
      <c r="I7102" s="385"/>
      <c r="J7102" s="203">
        <f t="shared" si="236"/>
        <v>0</v>
      </c>
      <c r="K7102" s="410">
        <f t="shared" si="237"/>
        <v>0</v>
      </c>
      <c r="L7102" s="11"/>
      <c r="M7102" s="11"/>
    </row>
    <row r="7103" spans="2:13" ht="12.75" hidden="1" customHeight="1">
      <c r="B7103" s="1315"/>
      <c r="C7103" s="904"/>
      <c r="D7103" s="629">
        <v>84</v>
      </c>
      <c r="E7103" s="1298"/>
      <c r="F7103" s="1298"/>
      <c r="G7103" s="1298"/>
      <c r="H7103" s="125">
        <v>0.05</v>
      </c>
      <c r="I7103" s="385"/>
      <c r="J7103" s="203">
        <f t="shared" si="236"/>
        <v>0</v>
      </c>
      <c r="K7103" s="410">
        <f t="shared" si="237"/>
        <v>0</v>
      </c>
      <c r="L7103" s="11"/>
      <c r="M7103" s="11"/>
    </row>
    <row r="7104" spans="2:13" ht="12.75" hidden="1" customHeight="1">
      <c r="B7104" s="1315"/>
      <c r="C7104" s="904"/>
      <c r="D7104" s="629">
        <v>85</v>
      </c>
      <c r="E7104" s="1298"/>
      <c r="F7104" s="1298"/>
      <c r="G7104" s="1298"/>
      <c r="H7104" s="125">
        <v>0.05</v>
      </c>
      <c r="I7104" s="385"/>
      <c r="J7104" s="203">
        <f t="shared" si="236"/>
        <v>0</v>
      </c>
      <c r="K7104" s="410">
        <f t="shared" si="237"/>
        <v>0</v>
      </c>
      <c r="L7104" s="11"/>
      <c r="M7104" s="11"/>
    </row>
    <row r="7105" spans="2:13" ht="12.75" hidden="1" customHeight="1">
      <c r="B7105" s="1315"/>
      <c r="C7105" s="904"/>
      <c r="D7105" s="629">
        <v>86</v>
      </c>
      <c r="E7105" s="1298"/>
      <c r="F7105" s="1298"/>
      <c r="G7105" s="1298"/>
      <c r="H7105" s="125">
        <v>0.05</v>
      </c>
      <c r="I7105" s="385"/>
      <c r="J7105" s="203">
        <f t="shared" si="236"/>
        <v>0</v>
      </c>
      <c r="K7105" s="410">
        <f t="shared" si="237"/>
        <v>0</v>
      </c>
      <c r="L7105" s="11"/>
      <c r="M7105" s="11"/>
    </row>
    <row r="7106" spans="2:13" ht="12.75" hidden="1" customHeight="1">
      <c r="B7106" s="1315"/>
      <c r="C7106" s="904"/>
      <c r="D7106" s="629">
        <v>87</v>
      </c>
      <c r="E7106" s="1298"/>
      <c r="F7106" s="1298"/>
      <c r="G7106" s="1298"/>
      <c r="H7106" s="125">
        <v>0.05</v>
      </c>
      <c r="I7106" s="385"/>
      <c r="J7106" s="203">
        <f t="shared" si="236"/>
        <v>0</v>
      </c>
      <c r="K7106" s="410">
        <f t="shared" si="237"/>
        <v>0</v>
      </c>
      <c r="L7106" s="11"/>
      <c r="M7106" s="11"/>
    </row>
    <row r="7107" spans="2:13" ht="12.75" hidden="1" customHeight="1">
      <c r="B7107" s="1315"/>
      <c r="C7107" s="904"/>
      <c r="D7107" s="629">
        <v>88</v>
      </c>
      <c r="E7107" s="1298"/>
      <c r="F7107" s="1298"/>
      <c r="G7107" s="1298"/>
      <c r="H7107" s="125">
        <v>0.05</v>
      </c>
      <c r="I7107" s="385"/>
      <c r="J7107" s="203">
        <f t="shared" si="236"/>
        <v>0</v>
      </c>
      <c r="K7107" s="410">
        <f t="shared" si="237"/>
        <v>0</v>
      </c>
      <c r="L7107" s="11"/>
      <c r="M7107" s="11"/>
    </row>
    <row r="7108" spans="2:13" ht="12.75" hidden="1" customHeight="1">
      <c r="B7108" s="1315"/>
      <c r="C7108" s="904"/>
      <c r="D7108" s="629">
        <v>89</v>
      </c>
      <c r="E7108" s="1298"/>
      <c r="F7108" s="1298"/>
      <c r="G7108" s="1298"/>
      <c r="H7108" s="125">
        <v>0.05</v>
      </c>
      <c r="I7108" s="385"/>
      <c r="J7108" s="203">
        <f t="shared" si="236"/>
        <v>0</v>
      </c>
      <c r="K7108" s="410">
        <f t="shared" si="237"/>
        <v>0</v>
      </c>
      <c r="L7108" s="11"/>
      <c r="M7108" s="11"/>
    </row>
    <row r="7109" spans="2:13" ht="12.75" hidden="1" customHeight="1">
      <c r="B7109" s="1315"/>
      <c r="C7109" s="904"/>
      <c r="D7109" s="629">
        <v>90</v>
      </c>
      <c r="E7109" s="1298"/>
      <c r="F7109" s="1298"/>
      <c r="G7109" s="1298"/>
      <c r="H7109" s="125">
        <v>0.05</v>
      </c>
      <c r="I7109" s="385"/>
      <c r="J7109" s="203">
        <f t="shared" si="236"/>
        <v>0</v>
      </c>
      <c r="K7109" s="410">
        <f t="shared" si="237"/>
        <v>0</v>
      </c>
      <c r="L7109" s="11"/>
      <c r="M7109" s="11"/>
    </row>
    <row r="7110" spans="2:13" ht="12.75" hidden="1" customHeight="1">
      <c r="B7110" s="1315"/>
      <c r="C7110" s="904"/>
      <c r="D7110" s="629">
        <v>91</v>
      </c>
      <c r="E7110" s="1298"/>
      <c r="F7110" s="1298"/>
      <c r="G7110" s="1298"/>
      <c r="H7110" s="125">
        <v>0.05</v>
      </c>
      <c r="I7110" s="385"/>
      <c r="J7110" s="203">
        <f t="shared" si="236"/>
        <v>0</v>
      </c>
      <c r="K7110" s="410">
        <f t="shared" si="237"/>
        <v>0</v>
      </c>
      <c r="L7110" s="11"/>
      <c r="M7110" s="11"/>
    </row>
    <row r="7111" spans="2:13" ht="12.75" hidden="1" customHeight="1">
      <c r="B7111" s="1315"/>
      <c r="C7111" s="904"/>
      <c r="D7111" s="629">
        <v>92</v>
      </c>
      <c r="E7111" s="1298"/>
      <c r="F7111" s="1298"/>
      <c r="G7111" s="1298"/>
      <c r="H7111" s="125">
        <v>0.05</v>
      </c>
      <c r="I7111" s="385"/>
      <c r="J7111" s="203">
        <f t="shared" si="236"/>
        <v>0</v>
      </c>
      <c r="K7111" s="410">
        <f t="shared" si="237"/>
        <v>0</v>
      </c>
      <c r="L7111" s="11"/>
      <c r="M7111" s="11"/>
    </row>
    <row r="7112" spans="2:13" ht="12.75" hidden="1" customHeight="1">
      <c r="B7112" s="1315"/>
      <c r="C7112" s="904"/>
      <c r="D7112" s="629">
        <v>93</v>
      </c>
      <c r="E7112" s="1298"/>
      <c r="F7112" s="1298"/>
      <c r="G7112" s="1298"/>
      <c r="H7112" s="125">
        <v>0.05</v>
      </c>
      <c r="I7112" s="385"/>
      <c r="J7112" s="203">
        <f t="shared" si="236"/>
        <v>0</v>
      </c>
      <c r="K7112" s="410">
        <f t="shared" si="237"/>
        <v>0</v>
      </c>
      <c r="L7112" s="11"/>
      <c r="M7112" s="11"/>
    </row>
    <row r="7113" spans="2:13" ht="12.75" hidden="1" customHeight="1">
      <c r="B7113" s="1315"/>
      <c r="C7113" s="904"/>
      <c r="D7113" s="629">
        <v>94</v>
      </c>
      <c r="E7113" s="1298"/>
      <c r="F7113" s="1298"/>
      <c r="G7113" s="1298"/>
      <c r="H7113" s="125">
        <v>0.05</v>
      </c>
      <c r="I7113" s="385"/>
      <c r="J7113" s="203">
        <f t="shared" si="236"/>
        <v>0</v>
      </c>
      <c r="K7113" s="410">
        <f t="shared" si="237"/>
        <v>0</v>
      </c>
      <c r="L7113" s="11"/>
      <c r="M7113" s="11"/>
    </row>
    <row r="7114" spans="2:13" ht="12.75" hidden="1" customHeight="1">
      <c r="B7114" s="1315"/>
      <c r="C7114" s="904"/>
      <c r="D7114" s="629">
        <v>95</v>
      </c>
      <c r="E7114" s="1298"/>
      <c r="F7114" s="1298"/>
      <c r="G7114" s="1298"/>
      <c r="H7114" s="125">
        <v>0.05</v>
      </c>
      <c r="I7114" s="385"/>
      <c r="J7114" s="203">
        <f t="shared" si="236"/>
        <v>0</v>
      </c>
      <c r="K7114" s="410">
        <f t="shared" si="237"/>
        <v>0</v>
      </c>
      <c r="L7114" s="11"/>
      <c r="M7114" s="11"/>
    </row>
    <row r="7115" spans="2:13" ht="12.75" hidden="1" customHeight="1">
      <c r="B7115" s="1315"/>
      <c r="C7115" s="904"/>
      <c r="D7115" s="629">
        <v>96</v>
      </c>
      <c r="E7115" s="1298"/>
      <c r="F7115" s="1298"/>
      <c r="G7115" s="1298"/>
      <c r="H7115" s="125">
        <v>0.05</v>
      </c>
      <c r="I7115" s="385"/>
      <c r="J7115" s="203">
        <f t="shared" si="236"/>
        <v>0</v>
      </c>
      <c r="K7115" s="410">
        <f t="shared" si="237"/>
        <v>0</v>
      </c>
      <c r="L7115" s="11"/>
      <c r="M7115" s="11"/>
    </row>
    <row r="7116" spans="2:13" ht="12.75" hidden="1" customHeight="1">
      <c r="B7116" s="1315"/>
      <c r="C7116" s="904"/>
      <c r="D7116" s="629">
        <v>97</v>
      </c>
      <c r="E7116" s="1298"/>
      <c r="F7116" s="1298"/>
      <c r="G7116" s="1298"/>
      <c r="H7116" s="125">
        <v>0.05</v>
      </c>
      <c r="I7116" s="385"/>
      <c r="J7116" s="203">
        <f t="shared" si="236"/>
        <v>0</v>
      </c>
      <c r="K7116" s="410">
        <f t="shared" si="237"/>
        <v>0</v>
      </c>
      <c r="L7116" s="11"/>
      <c r="M7116" s="11"/>
    </row>
    <row r="7117" spans="2:13" ht="12.75" hidden="1" customHeight="1">
      <c r="B7117" s="1315"/>
      <c r="C7117" s="904"/>
      <c r="D7117" s="629">
        <v>98</v>
      </c>
      <c r="E7117" s="1298"/>
      <c r="F7117" s="1298"/>
      <c r="G7117" s="1298"/>
      <c r="H7117" s="125">
        <v>0.05</v>
      </c>
      <c r="I7117" s="385"/>
      <c r="J7117" s="203">
        <f t="shared" si="236"/>
        <v>0</v>
      </c>
      <c r="K7117" s="410">
        <f t="shared" si="237"/>
        <v>0</v>
      </c>
      <c r="L7117" s="11"/>
      <c r="M7117" s="11"/>
    </row>
    <row r="7118" spans="2:13" ht="12.75" hidden="1" customHeight="1">
      <c r="B7118" s="1315"/>
      <c r="C7118" s="904"/>
      <c r="D7118" s="629">
        <v>99</v>
      </c>
      <c r="E7118" s="1298"/>
      <c r="F7118" s="1298"/>
      <c r="G7118" s="1298"/>
      <c r="H7118" s="125">
        <v>0.05</v>
      </c>
      <c r="I7118" s="385"/>
      <c r="J7118" s="203">
        <f t="shared" si="236"/>
        <v>0</v>
      </c>
      <c r="K7118" s="410">
        <f t="shared" si="237"/>
        <v>0</v>
      </c>
      <c r="L7118" s="11"/>
      <c r="M7118" s="11"/>
    </row>
    <row r="7119" spans="2:13" ht="12.75" hidden="1" customHeight="1">
      <c r="B7119" s="1315"/>
      <c r="C7119" s="904"/>
      <c r="D7119" s="630">
        <v>100</v>
      </c>
      <c r="E7119" s="1298"/>
      <c r="F7119" s="1298"/>
      <c r="G7119" s="1298"/>
      <c r="H7119" s="125">
        <v>0.05</v>
      </c>
      <c r="I7119" s="385"/>
      <c r="J7119" s="203">
        <f t="shared" si="236"/>
        <v>0</v>
      </c>
      <c r="K7119" s="410">
        <f t="shared" si="237"/>
        <v>0</v>
      </c>
      <c r="L7119" s="11"/>
      <c r="M7119" s="11"/>
    </row>
    <row r="7120" spans="2:13" ht="12.75" hidden="1" customHeight="1">
      <c r="B7120" s="1315"/>
      <c r="C7120" s="904"/>
      <c r="D7120" s="630">
        <v>101</v>
      </c>
      <c r="E7120" s="1298"/>
      <c r="F7120" s="1298"/>
      <c r="G7120" s="1298"/>
      <c r="H7120" s="125">
        <v>0.05</v>
      </c>
      <c r="I7120" s="385"/>
      <c r="J7120" s="203">
        <f t="shared" si="236"/>
        <v>0</v>
      </c>
      <c r="K7120" s="410">
        <f t="shared" si="237"/>
        <v>0</v>
      </c>
      <c r="L7120" s="11"/>
      <c r="M7120" s="11"/>
    </row>
    <row r="7121" spans="2:13" ht="12.75" hidden="1" customHeight="1">
      <c r="B7121" s="1315"/>
      <c r="C7121" s="904"/>
      <c r="D7121" s="630">
        <v>102</v>
      </c>
      <c r="E7121" s="1298"/>
      <c r="F7121" s="1298"/>
      <c r="G7121" s="1298"/>
      <c r="H7121" s="125">
        <v>0.05</v>
      </c>
      <c r="I7121" s="385"/>
      <c r="J7121" s="203">
        <f t="shared" si="236"/>
        <v>0</v>
      </c>
      <c r="K7121" s="410">
        <f t="shared" si="237"/>
        <v>0</v>
      </c>
      <c r="L7121" s="11"/>
      <c r="M7121" s="11"/>
    </row>
    <row r="7122" spans="2:13" ht="12.75" hidden="1" customHeight="1">
      <c r="B7122" s="1315"/>
      <c r="C7122" s="904"/>
      <c r="D7122" s="630">
        <v>103</v>
      </c>
      <c r="E7122" s="1298"/>
      <c r="F7122" s="1298"/>
      <c r="G7122" s="1298"/>
      <c r="H7122" s="125">
        <v>0.05</v>
      </c>
      <c r="I7122" s="385"/>
      <c r="J7122" s="203">
        <f t="shared" si="236"/>
        <v>0</v>
      </c>
      <c r="K7122" s="410">
        <f t="shared" si="237"/>
        <v>0</v>
      </c>
      <c r="L7122" s="11"/>
      <c r="M7122" s="11"/>
    </row>
    <row r="7123" spans="2:13" ht="12.75" hidden="1" customHeight="1">
      <c r="B7123" s="1315"/>
      <c r="C7123" s="904"/>
      <c r="D7123" s="630">
        <v>104</v>
      </c>
      <c r="E7123" s="1298"/>
      <c r="F7123" s="1298"/>
      <c r="G7123" s="1298"/>
      <c r="H7123" s="125">
        <v>0.05</v>
      </c>
      <c r="I7123" s="385"/>
      <c r="J7123" s="203">
        <f t="shared" si="236"/>
        <v>0</v>
      </c>
      <c r="K7123" s="410">
        <f t="shared" si="237"/>
        <v>0</v>
      </c>
      <c r="L7123" s="11"/>
      <c r="M7123" s="11"/>
    </row>
    <row r="7124" spans="2:13" ht="12.75" hidden="1" customHeight="1">
      <c r="B7124" s="1315"/>
      <c r="C7124" s="904"/>
      <c r="D7124" s="630">
        <v>105</v>
      </c>
      <c r="E7124" s="1298"/>
      <c r="F7124" s="1298"/>
      <c r="G7124" s="1298"/>
      <c r="H7124" s="125">
        <v>0.05</v>
      </c>
      <c r="I7124" s="385"/>
      <c r="J7124" s="203">
        <f t="shared" si="236"/>
        <v>0</v>
      </c>
      <c r="K7124" s="410">
        <f t="shared" si="237"/>
        <v>0</v>
      </c>
      <c r="L7124" s="11"/>
      <c r="M7124" s="11"/>
    </row>
    <row r="7125" spans="2:13" ht="12.75" hidden="1" customHeight="1">
      <c r="B7125" s="1315"/>
      <c r="C7125" s="904"/>
      <c r="D7125" s="630">
        <v>106</v>
      </c>
      <c r="E7125" s="1298"/>
      <c r="F7125" s="1298"/>
      <c r="G7125" s="1298"/>
      <c r="H7125" s="125">
        <v>0.05</v>
      </c>
      <c r="I7125" s="385"/>
      <c r="J7125" s="203">
        <f t="shared" si="236"/>
        <v>0</v>
      </c>
      <c r="K7125" s="410">
        <f t="shared" si="237"/>
        <v>0</v>
      </c>
      <c r="L7125" s="11"/>
      <c r="M7125" s="11"/>
    </row>
    <row r="7126" spans="2:13" ht="12.75" hidden="1" customHeight="1">
      <c r="B7126" s="1315"/>
      <c r="C7126" s="904"/>
      <c r="D7126" s="630">
        <v>107</v>
      </c>
      <c r="E7126" s="1298"/>
      <c r="F7126" s="1298"/>
      <c r="G7126" s="1298"/>
      <c r="H7126" s="125">
        <v>0.05</v>
      </c>
      <c r="I7126" s="385"/>
      <c r="J7126" s="203">
        <f t="shared" si="236"/>
        <v>0</v>
      </c>
      <c r="K7126" s="410">
        <f t="shared" si="237"/>
        <v>0</v>
      </c>
      <c r="L7126" s="11"/>
      <c r="M7126" s="11"/>
    </row>
    <row r="7127" spans="2:13" ht="12.75" hidden="1" customHeight="1">
      <c r="B7127" s="1315"/>
      <c r="C7127" s="904"/>
      <c r="D7127" s="630">
        <v>108</v>
      </c>
      <c r="E7127" s="1298"/>
      <c r="F7127" s="1298"/>
      <c r="G7127" s="1298"/>
      <c r="H7127" s="125">
        <v>0.05</v>
      </c>
      <c r="I7127" s="385"/>
      <c r="J7127" s="203">
        <f t="shared" si="236"/>
        <v>0</v>
      </c>
      <c r="K7127" s="410">
        <f t="shared" si="237"/>
        <v>0</v>
      </c>
      <c r="L7127" s="11"/>
      <c r="M7127" s="11"/>
    </row>
    <row r="7128" spans="2:13" ht="12.75" hidden="1" customHeight="1">
      <c r="B7128" s="1315"/>
      <c r="C7128" s="904"/>
      <c r="D7128" s="630">
        <v>109</v>
      </c>
      <c r="E7128" s="1298"/>
      <c r="F7128" s="1298"/>
      <c r="G7128" s="1298"/>
      <c r="H7128" s="125">
        <v>0.05</v>
      </c>
      <c r="I7128" s="385"/>
      <c r="J7128" s="203">
        <f t="shared" si="236"/>
        <v>0</v>
      </c>
      <c r="K7128" s="410">
        <f t="shared" si="237"/>
        <v>0</v>
      </c>
      <c r="L7128" s="11"/>
      <c r="M7128" s="11"/>
    </row>
    <row r="7129" spans="2:13" ht="12.75" hidden="1" customHeight="1">
      <c r="B7129" s="1315"/>
      <c r="C7129" s="904"/>
      <c r="D7129" s="629">
        <v>110</v>
      </c>
      <c r="E7129" s="1298"/>
      <c r="F7129" s="1298"/>
      <c r="G7129" s="1298"/>
      <c r="H7129" s="125">
        <v>0.05</v>
      </c>
      <c r="I7129" s="385"/>
      <c r="J7129" s="203">
        <f t="shared" si="236"/>
        <v>0</v>
      </c>
      <c r="K7129" s="410">
        <f t="shared" si="237"/>
        <v>0</v>
      </c>
      <c r="L7129" s="11"/>
      <c r="M7129" s="11"/>
    </row>
    <row r="7130" spans="2:13" ht="12.75" hidden="1" customHeight="1">
      <c r="B7130" s="1315"/>
      <c r="C7130" s="904"/>
      <c r="D7130" s="629">
        <v>111</v>
      </c>
      <c r="E7130" s="1298"/>
      <c r="F7130" s="1298"/>
      <c r="G7130" s="1298"/>
      <c r="H7130" s="125">
        <v>0.05</v>
      </c>
      <c r="I7130" s="385"/>
      <c r="J7130" s="203">
        <f t="shared" si="236"/>
        <v>0</v>
      </c>
      <c r="K7130" s="410">
        <f t="shared" si="237"/>
        <v>0</v>
      </c>
      <c r="L7130" s="11"/>
      <c r="M7130" s="11"/>
    </row>
    <row r="7131" spans="2:13" ht="12.75" hidden="1" customHeight="1">
      <c r="B7131" s="1315"/>
      <c r="C7131" s="904"/>
      <c r="D7131" s="629">
        <v>112</v>
      </c>
      <c r="E7131" s="1298"/>
      <c r="F7131" s="1298"/>
      <c r="G7131" s="1298"/>
      <c r="H7131" s="125">
        <v>0.05</v>
      </c>
      <c r="I7131" s="385"/>
      <c r="J7131" s="203">
        <f t="shared" si="236"/>
        <v>0</v>
      </c>
      <c r="K7131" s="410">
        <f t="shared" si="237"/>
        <v>0</v>
      </c>
      <c r="L7131" s="11"/>
      <c r="M7131" s="11"/>
    </row>
    <row r="7132" spans="2:13" ht="12.75" hidden="1" customHeight="1">
      <c r="B7132" s="1315"/>
      <c r="C7132" s="904"/>
      <c r="D7132" s="629">
        <v>113</v>
      </c>
      <c r="E7132" s="1298"/>
      <c r="F7132" s="1298"/>
      <c r="G7132" s="1298"/>
      <c r="H7132" s="125">
        <v>0.05</v>
      </c>
      <c r="I7132" s="385"/>
      <c r="J7132" s="203">
        <f t="shared" si="236"/>
        <v>0</v>
      </c>
      <c r="K7132" s="410">
        <f t="shared" si="237"/>
        <v>0</v>
      </c>
      <c r="L7132" s="11"/>
      <c r="M7132" s="11"/>
    </row>
    <row r="7133" spans="2:13" ht="12.75" hidden="1" customHeight="1">
      <c r="B7133" s="1315"/>
      <c r="C7133" s="904"/>
      <c r="D7133" s="629">
        <v>114</v>
      </c>
      <c r="E7133" s="1298"/>
      <c r="F7133" s="1298"/>
      <c r="G7133" s="1298"/>
      <c r="H7133" s="125">
        <v>0.05</v>
      </c>
      <c r="I7133" s="385"/>
      <c r="J7133" s="203">
        <f t="shared" si="236"/>
        <v>0</v>
      </c>
      <c r="K7133" s="410">
        <f t="shared" si="237"/>
        <v>0</v>
      </c>
      <c r="L7133" s="11"/>
      <c r="M7133" s="11"/>
    </row>
    <row r="7134" spans="2:13" ht="12.75" hidden="1" customHeight="1">
      <c r="B7134" s="1315"/>
      <c r="C7134" s="904"/>
      <c r="D7134" s="629">
        <v>115</v>
      </c>
      <c r="E7134" s="1298"/>
      <c r="F7134" s="1298"/>
      <c r="G7134" s="1298"/>
      <c r="H7134" s="125">
        <v>0.05</v>
      </c>
      <c r="I7134" s="385"/>
      <c r="J7134" s="203">
        <f t="shared" si="236"/>
        <v>0</v>
      </c>
      <c r="K7134" s="410">
        <f t="shared" si="237"/>
        <v>0</v>
      </c>
      <c r="L7134" s="11"/>
      <c r="M7134" s="11"/>
    </row>
    <row r="7135" spans="2:13" ht="12.75" hidden="1" customHeight="1">
      <c r="B7135" s="1315"/>
      <c r="C7135" s="904"/>
      <c r="D7135" s="629">
        <v>116</v>
      </c>
      <c r="E7135" s="1298"/>
      <c r="F7135" s="1298"/>
      <c r="G7135" s="1298"/>
      <c r="H7135" s="125">
        <v>0.05</v>
      </c>
      <c r="I7135" s="385"/>
      <c r="J7135" s="203">
        <f t="shared" si="236"/>
        <v>0</v>
      </c>
      <c r="K7135" s="410">
        <f t="shared" si="237"/>
        <v>0</v>
      </c>
      <c r="L7135" s="11"/>
      <c r="M7135" s="11"/>
    </row>
    <row r="7136" spans="2:13" ht="12.75" hidden="1" customHeight="1">
      <c r="B7136" s="1315"/>
      <c r="C7136" s="904"/>
      <c r="D7136" s="629">
        <v>117</v>
      </c>
      <c r="E7136" s="1298"/>
      <c r="F7136" s="1298"/>
      <c r="G7136" s="1298"/>
      <c r="H7136" s="125">
        <v>0.05</v>
      </c>
      <c r="I7136" s="385"/>
      <c r="J7136" s="203">
        <f t="shared" si="236"/>
        <v>0</v>
      </c>
      <c r="K7136" s="410">
        <f t="shared" si="237"/>
        <v>0</v>
      </c>
      <c r="L7136" s="11"/>
      <c r="M7136" s="11"/>
    </row>
    <row r="7137" spans="2:13" ht="12.75" hidden="1" customHeight="1">
      <c r="B7137" s="1315"/>
      <c r="C7137" s="904"/>
      <c r="D7137" s="629">
        <v>118</v>
      </c>
      <c r="E7137" s="1298"/>
      <c r="F7137" s="1298"/>
      <c r="G7137" s="1298"/>
      <c r="H7137" s="125">
        <v>0.05</v>
      </c>
      <c r="I7137" s="385"/>
      <c r="J7137" s="203">
        <f t="shared" si="236"/>
        <v>0</v>
      </c>
      <c r="K7137" s="410">
        <f t="shared" si="237"/>
        <v>0</v>
      </c>
      <c r="L7137" s="11"/>
      <c r="M7137" s="11"/>
    </row>
    <row r="7138" spans="2:13" ht="12.75" hidden="1" customHeight="1">
      <c r="B7138" s="1315"/>
      <c r="C7138" s="904"/>
      <c r="D7138" s="629">
        <v>119</v>
      </c>
      <c r="E7138" s="1298"/>
      <c r="F7138" s="1298"/>
      <c r="G7138" s="1298"/>
      <c r="H7138" s="125">
        <v>0.05</v>
      </c>
      <c r="I7138" s="385"/>
      <c r="J7138" s="203">
        <f t="shared" si="236"/>
        <v>0</v>
      </c>
      <c r="K7138" s="410">
        <f t="shared" si="237"/>
        <v>0</v>
      </c>
      <c r="L7138" s="11"/>
      <c r="M7138" s="11"/>
    </row>
    <row r="7139" spans="2:13" ht="12.75" hidden="1" customHeight="1">
      <c r="B7139" s="1315"/>
      <c r="C7139" s="904"/>
      <c r="D7139" s="629">
        <v>120</v>
      </c>
      <c r="E7139" s="1298"/>
      <c r="F7139" s="1298"/>
      <c r="G7139" s="1298"/>
      <c r="H7139" s="125">
        <v>0.05</v>
      </c>
      <c r="I7139" s="385"/>
      <c r="J7139" s="203">
        <f t="shared" si="236"/>
        <v>0</v>
      </c>
      <c r="K7139" s="410">
        <f t="shared" si="237"/>
        <v>0</v>
      </c>
      <c r="L7139" s="11"/>
      <c r="M7139" s="11"/>
    </row>
    <row r="7140" spans="2:13" ht="12.75" hidden="1" customHeight="1">
      <c r="B7140" s="1315"/>
      <c r="C7140" s="904"/>
      <c r="D7140" s="629">
        <v>121</v>
      </c>
      <c r="E7140" s="1298"/>
      <c r="F7140" s="1298"/>
      <c r="G7140" s="1298"/>
      <c r="H7140" s="125">
        <v>0.05</v>
      </c>
      <c r="I7140" s="385"/>
      <c r="J7140" s="203">
        <f t="shared" si="236"/>
        <v>0</v>
      </c>
      <c r="K7140" s="410">
        <f t="shared" si="237"/>
        <v>0</v>
      </c>
      <c r="L7140" s="11"/>
      <c r="M7140" s="11"/>
    </row>
    <row r="7141" spans="2:13" ht="12.75" hidden="1" customHeight="1">
      <c r="B7141" s="1315"/>
      <c r="C7141" s="904"/>
      <c r="D7141" s="629">
        <v>122</v>
      </c>
      <c r="E7141" s="1298"/>
      <c r="F7141" s="1298"/>
      <c r="G7141" s="1298"/>
      <c r="H7141" s="125">
        <v>0.05</v>
      </c>
      <c r="I7141" s="385"/>
      <c r="J7141" s="203">
        <f t="shared" si="236"/>
        <v>0</v>
      </c>
      <c r="K7141" s="410">
        <f t="shared" si="237"/>
        <v>0</v>
      </c>
      <c r="L7141" s="11"/>
      <c r="M7141" s="11"/>
    </row>
    <row r="7142" spans="2:13" ht="12.75" hidden="1" customHeight="1">
      <c r="B7142" s="1315"/>
      <c r="C7142" s="904"/>
      <c r="D7142" s="629">
        <v>123</v>
      </c>
      <c r="E7142" s="1298"/>
      <c r="F7142" s="1298"/>
      <c r="G7142" s="1298"/>
      <c r="H7142" s="125">
        <v>0.05</v>
      </c>
      <c r="I7142" s="385"/>
      <c r="J7142" s="203">
        <f t="shared" si="236"/>
        <v>0</v>
      </c>
      <c r="K7142" s="410">
        <f t="shared" si="237"/>
        <v>0</v>
      </c>
      <c r="L7142" s="11"/>
      <c r="M7142" s="11"/>
    </row>
    <row r="7143" spans="2:13" ht="12.75" hidden="1" customHeight="1">
      <c r="B7143" s="1315"/>
      <c r="C7143" s="904"/>
      <c r="D7143" s="629">
        <v>124</v>
      </c>
      <c r="E7143" s="1298"/>
      <c r="F7143" s="1298"/>
      <c r="G7143" s="1298"/>
      <c r="H7143" s="125">
        <v>0.05</v>
      </c>
      <c r="I7143" s="385"/>
      <c r="J7143" s="203">
        <f t="shared" si="236"/>
        <v>0</v>
      </c>
      <c r="K7143" s="410">
        <f t="shared" si="237"/>
        <v>0</v>
      </c>
      <c r="L7143" s="11"/>
      <c r="M7143" s="11"/>
    </row>
    <row r="7144" spans="2:13" ht="12.75" hidden="1" customHeight="1">
      <c r="B7144" s="1315"/>
      <c r="C7144" s="904"/>
      <c r="D7144" s="629">
        <v>125</v>
      </c>
      <c r="E7144" s="1298"/>
      <c r="F7144" s="1298"/>
      <c r="G7144" s="1298"/>
      <c r="H7144" s="125">
        <v>0.05</v>
      </c>
      <c r="I7144" s="385"/>
      <c r="J7144" s="203">
        <f t="shared" si="236"/>
        <v>0</v>
      </c>
      <c r="K7144" s="410">
        <f t="shared" si="237"/>
        <v>0</v>
      </c>
      <c r="L7144" s="11"/>
      <c r="M7144" s="11"/>
    </row>
    <row r="7145" spans="2:13" ht="12.75" hidden="1" customHeight="1">
      <c r="B7145" s="1315"/>
      <c r="C7145" s="904"/>
      <c r="D7145" s="629">
        <v>126</v>
      </c>
      <c r="E7145" s="1298"/>
      <c r="F7145" s="1298"/>
      <c r="G7145" s="1298"/>
      <c r="H7145" s="125">
        <v>0.05</v>
      </c>
      <c r="I7145" s="385"/>
      <c r="J7145" s="203">
        <f t="shared" si="236"/>
        <v>0</v>
      </c>
      <c r="K7145" s="410">
        <f t="shared" si="237"/>
        <v>0</v>
      </c>
      <c r="L7145" s="11"/>
      <c r="M7145" s="11"/>
    </row>
    <row r="7146" spans="2:13" ht="12.75" hidden="1" customHeight="1">
      <c r="B7146" s="1315"/>
      <c r="C7146" s="904"/>
      <c r="D7146" s="629">
        <v>127</v>
      </c>
      <c r="E7146" s="1298"/>
      <c r="F7146" s="1298"/>
      <c r="G7146" s="1298"/>
      <c r="H7146" s="125">
        <v>0.05</v>
      </c>
      <c r="I7146" s="385"/>
      <c r="J7146" s="203">
        <f t="shared" si="236"/>
        <v>0</v>
      </c>
      <c r="K7146" s="410">
        <f t="shared" si="237"/>
        <v>0</v>
      </c>
      <c r="L7146" s="11"/>
      <c r="M7146" s="11"/>
    </row>
    <row r="7147" spans="2:13" ht="12.75" hidden="1" customHeight="1">
      <c r="B7147" s="1315"/>
      <c r="C7147" s="904"/>
      <c r="D7147" s="629">
        <v>128</v>
      </c>
      <c r="E7147" s="1298"/>
      <c r="F7147" s="1298"/>
      <c r="G7147" s="1298"/>
      <c r="H7147" s="125">
        <v>0.05</v>
      </c>
      <c r="I7147" s="385"/>
      <c r="J7147" s="203">
        <f t="shared" si="236"/>
        <v>0</v>
      </c>
      <c r="K7147" s="410">
        <f t="shared" si="237"/>
        <v>0</v>
      </c>
      <c r="L7147" s="11"/>
      <c r="M7147" s="11"/>
    </row>
    <row r="7148" spans="2:13" ht="12.75" hidden="1" customHeight="1">
      <c r="B7148" s="1315"/>
      <c r="C7148" s="904"/>
      <c r="D7148" s="629">
        <v>129</v>
      </c>
      <c r="E7148" s="1298"/>
      <c r="F7148" s="1298"/>
      <c r="G7148" s="1298"/>
      <c r="H7148" s="125">
        <v>0.05</v>
      </c>
      <c r="I7148" s="385"/>
      <c r="J7148" s="203">
        <f t="shared" ref="J7148:J7211" si="238">$I$12030*H7148</f>
        <v>0</v>
      </c>
      <c r="K7148" s="410">
        <f t="shared" si="237"/>
        <v>0</v>
      </c>
      <c r="L7148" s="11"/>
      <c r="M7148" s="11"/>
    </row>
    <row r="7149" spans="2:13" ht="12.75" hidden="1" customHeight="1">
      <c r="B7149" s="1315"/>
      <c r="C7149" s="904"/>
      <c r="D7149" s="629">
        <v>130</v>
      </c>
      <c r="E7149" s="1298"/>
      <c r="F7149" s="1298"/>
      <c r="G7149" s="1298"/>
      <c r="H7149" s="125">
        <v>0.05</v>
      </c>
      <c r="I7149" s="385"/>
      <c r="J7149" s="203">
        <f t="shared" si="238"/>
        <v>0</v>
      </c>
      <c r="K7149" s="410">
        <f t="shared" ref="K7149:K7212" si="239">MAX(0,(I7149-J7149)*0.65)</f>
        <v>0</v>
      </c>
      <c r="L7149" s="11"/>
      <c r="M7149" s="11"/>
    </row>
    <row r="7150" spans="2:13" ht="12.75" hidden="1" customHeight="1">
      <c r="B7150" s="1315"/>
      <c r="C7150" s="904"/>
      <c r="D7150" s="629">
        <v>131</v>
      </c>
      <c r="E7150" s="1298"/>
      <c r="F7150" s="1298"/>
      <c r="G7150" s="1298"/>
      <c r="H7150" s="125">
        <v>0.05</v>
      </c>
      <c r="I7150" s="385"/>
      <c r="J7150" s="203">
        <f t="shared" si="238"/>
        <v>0</v>
      </c>
      <c r="K7150" s="410">
        <f t="shared" si="239"/>
        <v>0</v>
      </c>
      <c r="L7150" s="11"/>
      <c r="M7150" s="11"/>
    </row>
    <row r="7151" spans="2:13" ht="12.75" hidden="1" customHeight="1">
      <c r="B7151" s="1315"/>
      <c r="C7151" s="904"/>
      <c r="D7151" s="629">
        <v>132</v>
      </c>
      <c r="E7151" s="1298"/>
      <c r="F7151" s="1298"/>
      <c r="G7151" s="1298"/>
      <c r="H7151" s="125">
        <v>0.05</v>
      </c>
      <c r="I7151" s="385"/>
      <c r="J7151" s="203">
        <f t="shared" si="238"/>
        <v>0</v>
      </c>
      <c r="K7151" s="410">
        <f t="shared" si="239"/>
        <v>0</v>
      </c>
      <c r="L7151" s="11"/>
      <c r="M7151" s="11"/>
    </row>
    <row r="7152" spans="2:13" ht="12.75" hidden="1" customHeight="1">
      <c r="B7152" s="1315"/>
      <c r="C7152" s="904"/>
      <c r="D7152" s="629">
        <v>133</v>
      </c>
      <c r="E7152" s="1298"/>
      <c r="F7152" s="1298"/>
      <c r="G7152" s="1298"/>
      <c r="H7152" s="125">
        <v>0.05</v>
      </c>
      <c r="I7152" s="385"/>
      <c r="J7152" s="203">
        <f t="shared" si="238"/>
        <v>0</v>
      </c>
      <c r="K7152" s="410">
        <f t="shared" si="239"/>
        <v>0</v>
      </c>
      <c r="L7152" s="11"/>
      <c r="M7152" s="11"/>
    </row>
    <row r="7153" spans="2:13" ht="12.75" hidden="1" customHeight="1">
      <c r="B7153" s="1315"/>
      <c r="C7153" s="904"/>
      <c r="D7153" s="629">
        <v>134</v>
      </c>
      <c r="E7153" s="1298"/>
      <c r="F7153" s="1298"/>
      <c r="G7153" s="1298"/>
      <c r="H7153" s="125">
        <v>0.05</v>
      </c>
      <c r="I7153" s="385"/>
      <c r="J7153" s="203">
        <f t="shared" si="238"/>
        <v>0</v>
      </c>
      <c r="K7153" s="410">
        <f t="shared" si="239"/>
        <v>0</v>
      </c>
      <c r="L7153" s="11"/>
      <c r="M7153" s="11"/>
    </row>
    <row r="7154" spans="2:13" ht="12.75" hidden="1" customHeight="1">
      <c r="B7154" s="1315"/>
      <c r="C7154" s="904"/>
      <c r="D7154" s="629">
        <v>135</v>
      </c>
      <c r="E7154" s="1298"/>
      <c r="F7154" s="1298"/>
      <c r="G7154" s="1298"/>
      <c r="H7154" s="125">
        <v>0.05</v>
      </c>
      <c r="I7154" s="385"/>
      <c r="J7154" s="203">
        <f t="shared" si="238"/>
        <v>0</v>
      </c>
      <c r="K7154" s="410">
        <f t="shared" si="239"/>
        <v>0</v>
      </c>
      <c r="L7154" s="11"/>
      <c r="M7154" s="11"/>
    </row>
    <row r="7155" spans="2:13" ht="12.75" hidden="1" customHeight="1">
      <c r="B7155" s="1315"/>
      <c r="C7155" s="904"/>
      <c r="D7155" s="629">
        <v>136</v>
      </c>
      <c r="E7155" s="1298"/>
      <c r="F7155" s="1298"/>
      <c r="G7155" s="1298"/>
      <c r="H7155" s="125">
        <v>0.05</v>
      </c>
      <c r="I7155" s="385"/>
      <c r="J7155" s="203">
        <f t="shared" si="238"/>
        <v>0</v>
      </c>
      <c r="K7155" s="410">
        <f t="shared" si="239"/>
        <v>0</v>
      </c>
      <c r="L7155" s="11"/>
      <c r="M7155" s="11"/>
    </row>
    <row r="7156" spans="2:13" ht="12.75" hidden="1" customHeight="1">
      <c r="B7156" s="1315"/>
      <c r="C7156" s="904"/>
      <c r="D7156" s="629">
        <v>137</v>
      </c>
      <c r="E7156" s="1298"/>
      <c r="F7156" s="1298"/>
      <c r="G7156" s="1298"/>
      <c r="H7156" s="125">
        <v>0.05</v>
      </c>
      <c r="I7156" s="385"/>
      <c r="J7156" s="203">
        <f t="shared" si="238"/>
        <v>0</v>
      </c>
      <c r="K7156" s="410">
        <f t="shared" si="239"/>
        <v>0</v>
      </c>
      <c r="L7156" s="11"/>
      <c r="M7156" s="11"/>
    </row>
    <row r="7157" spans="2:13" ht="12.75" hidden="1" customHeight="1">
      <c r="B7157" s="1315"/>
      <c r="C7157" s="904"/>
      <c r="D7157" s="629">
        <v>138</v>
      </c>
      <c r="E7157" s="1298"/>
      <c r="F7157" s="1298"/>
      <c r="G7157" s="1298"/>
      <c r="H7157" s="125">
        <v>0.05</v>
      </c>
      <c r="I7157" s="385"/>
      <c r="J7157" s="203">
        <f t="shared" si="238"/>
        <v>0</v>
      </c>
      <c r="K7157" s="410">
        <f t="shared" si="239"/>
        <v>0</v>
      </c>
      <c r="L7157" s="11"/>
      <c r="M7157" s="11"/>
    </row>
    <row r="7158" spans="2:13" ht="12.75" hidden="1" customHeight="1">
      <c r="B7158" s="1315"/>
      <c r="C7158" s="904"/>
      <c r="D7158" s="629">
        <v>139</v>
      </c>
      <c r="E7158" s="1298"/>
      <c r="F7158" s="1298"/>
      <c r="G7158" s="1298"/>
      <c r="H7158" s="125">
        <v>0.05</v>
      </c>
      <c r="I7158" s="385"/>
      <c r="J7158" s="203">
        <f t="shared" si="238"/>
        <v>0</v>
      </c>
      <c r="K7158" s="410">
        <f t="shared" si="239"/>
        <v>0</v>
      </c>
      <c r="L7158" s="11"/>
      <c r="M7158" s="11"/>
    </row>
    <row r="7159" spans="2:13" ht="12.75" hidden="1" customHeight="1">
      <c r="B7159" s="1315"/>
      <c r="C7159" s="904"/>
      <c r="D7159" s="629">
        <v>140</v>
      </c>
      <c r="E7159" s="1298"/>
      <c r="F7159" s="1298"/>
      <c r="G7159" s="1298"/>
      <c r="H7159" s="125">
        <v>0.05</v>
      </c>
      <c r="I7159" s="385"/>
      <c r="J7159" s="203">
        <f t="shared" si="238"/>
        <v>0</v>
      </c>
      <c r="K7159" s="410">
        <f t="shared" si="239"/>
        <v>0</v>
      </c>
      <c r="L7159" s="11"/>
      <c r="M7159" s="11"/>
    </row>
    <row r="7160" spans="2:13" ht="12.75" hidden="1" customHeight="1">
      <c r="B7160" s="1315"/>
      <c r="C7160" s="904"/>
      <c r="D7160" s="629">
        <v>141</v>
      </c>
      <c r="E7160" s="1298"/>
      <c r="F7160" s="1298"/>
      <c r="G7160" s="1298"/>
      <c r="H7160" s="125">
        <v>0.05</v>
      </c>
      <c r="I7160" s="385"/>
      <c r="J7160" s="203">
        <f t="shared" si="238"/>
        <v>0</v>
      </c>
      <c r="K7160" s="410">
        <f t="shared" si="239"/>
        <v>0</v>
      </c>
      <c r="L7160" s="11"/>
      <c r="M7160" s="11"/>
    </row>
    <row r="7161" spans="2:13" ht="12.75" hidden="1" customHeight="1">
      <c r="B7161" s="1315"/>
      <c r="C7161" s="904"/>
      <c r="D7161" s="629">
        <v>142</v>
      </c>
      <c r="E7161" s="1298"/>
      <c r="F7161" s="1298"/>
      <c r="G7161" s="1298"/>
      <c r="H7161" s="125">
        <v>0.05</v>
      </c>
      <c r="I7161" s="385"/>
      <c r="J7161" s="203">
        <f t="shared" si="238"/>
        <v>0</v>
      </c>
      <c r="K7161" s="410">
        <f t="shared" si="239"/>
        <v>0</v>
      </c>
      <c r="L7161" s="11"/>
      <c r="M7161" s="11"/>
    </row>
    <row r="7162" spans="2:13" ht="12.75" hidden="1" customHeight="1">
      <c r="B7162" s="1315"/>
      <c r="C7162" s="904"/>
      <c r="D7162" s="629">
        <v>143</v>
      </c>
      <c r="E7162" s="1298"/>
      <c r="F7162" s="1298"/>
      <c r="G7162" s="1298"/>
      <c r="H7162" s="125">
        <v>0.05</v>
      </c>
      <c r="I7162" s="385"/>
      <c r="J7162" s="203">
        <f t="shared" si="238"/>
        <v>0</v>
      </c>
      <c r="K7162" s="410">
        <f t="shared" si="239"/>
        <v>0</v>
      </c>
      <c r="L7162" s="11"/>
      <c r="M7162" s="11"/>
    </row>
    <row r="7163" spans="2:13" ht="12.75" hidden="1" customHeight="1">
      <c r="B7163" s="1315"/>
      <c r="C7163" s="904"/>
      <c r="D7163" s="629">
        <v>144</v>
      </c>
      <c r="E7163" s="1298"/>
      <c r="F7163" s="1298"/>
      <c r="G7163" s="1298"/>
      <c r="H7163" s="125">
        <v>0.05</v>
      </c>
      <c r="I7163" s="385"/>
      <c r="J7163" s="203">
        <f t="shared" si="238"/>
        <v>0</v>
      </c>
      <c r="K7163" s="410">
        <f t="shared" si="239"/>
        <v>0</v>
      </c>
      <c r="L7163" s="11"/>
      <c r="M7163" s="11"/>
    </row>
    <row r="7164" spans="2:13" ht="12.75" hidden="1" customHeight="1">
      <c r="B7164" s="1315"/>
      <c r="C7164" s="904"/>
      <c r="D7164" s="629">
        <v>145</v>
      </c>
      <c r="E7164" s="1298"/>
      <c r="F7164" s="1298"/>
      <c r="G7164" s="1298"/>
      <c r="H7164" s="125">
        <v>0.05</v>
      </c>
      <c r="I7164" s="385"/>
      <c r="J7164" s="203">
        <f t="shared" si="238"/>
        <v>0</v>
      </c>
      <c r="K7164" s="410">
        <f t="shared" si="239"/>
        <v>0</v>
      </c>
      <c r="L7164" s="11"/>
      <c r="M7164" s="11"/>
    </row>
    <row r="7165" spans="2:13" ht="12.75" hidden="1" customHeight="1">
      <c r="B7165" s="1315"/>
      <c r="C7165" s="904"/>
      <c r="D7165" s="629">
        <v>146</v>
      </c>
      <c r="E7165" s="1298"/>
      <c r="F7165" s="1298"/>
      <c r="G7165" s="1298"/>
      <c r="H7165" s="125">
        <v>0.05</v>
      </c>
      <c r="I7165" s="385"/>
      <c r="J7165" s="203">
        <f t="shared" si="238"/>
        <v>0</v>
      </c>
      <c r="K7165" s="410">
        <f t="shared" si="239"/>
        <v>0</v>
      </c>
      <c r="L7165" s="11"/>
      <c r="M7165" s="11"/>
    </row>
    <row r="7166" spans="2:13" ht="12.75" hidden="1" customHeight="1">
      <c r="B7166" s="1315"/>
      <c r="C7166" s="904"/>
      <c r="D7166" s="629">
        <v>147</v>
      </c>
      <c r="E7166" s="1298"/>
      <c r="F7166" s="1298"/>
      <c r="G7166" s="1298"/>
      <c r="H7166" s="125">
        <v>0.05</v>
      </c>
      <c r="I7166" s="385"/>
      <c r="J7166" s="203">
        <f t="shared" si="238"/>
        <v>0</v>
      </c>
      <c r="K7166" s="410">
        <f t="shared" si="239"/>
        <v>0</v>
      </c>
      <c r="L7166" s="11"/>
      <c r="M7166" s="11"/>
    </row>
    <row r="7167" spans="2:13" ht="12.75" hidden="1" customHeight="1">
      <c r="B7167" s="1315"/>
      <c r="C7167" s="904"/>
      <c r="D7167" s="629">
        <v>148</v>
      </c>
      <c r="E7167" s="1298"/>
      <c r="F7167" s="1298"/>
      <c r="G7167" s="1298"/>
      <c r="H7167" s="125">
        <v>0.05</v>
      </c>
      <c r="I7167" s="385"/>
      <c r="J7167" s="203">
        <f t="shared" si="238"/>
        <v>0</v>
      </c>
      <c r="K7167" s="410">
        <f t="shared" si="239"/>
        <v>0</v>
      </c>
      <c r="L7167" s="11"/>
      <c r="M7167" s="11"/>
    </row>
    <row r="7168" spans="2:13" ht="12.75" hidden="1" customHeight="1">
      <c r="B7168" s="1315"/>
      <c r="C7168" s="904"/>
      <c r="D7168" s="629">
        <v>149</v>
      </c>
      <c r="E7168" s="1298"/>
      <c r="F7168" s="1298"/>
      <c r="G7168" s="1298"/>
      <c r="H7168" s="125">
        <v>0.05</v>
      </c>
      <c r="I7168" s="385"/>
      <c r="J7168" s="203">
        <f t="shared" si="238"/>
        <v>0</v>
      </c>
      <c r="K7168" s="410">
        <f t="shared" si="239"/>
        <v>0</v>
      </c>
      <c r="L7168" s="11"/>
      <c r="M7168" s="11"/>
    </row>
    <row r="7169" spans="2:13" ht="12.75" hidden="1" customHeight="1">
      <c r="B7169" s="1315"/>
      <c r="C7169" s="904"/>
      <c r="D7169" s="629">
        <v>150</v>
      </c>
      <c r="E7169" s="1298"/>
      <c r="F7169" s="1298"/>
      <c r="G7169" s="1298"/>
      <c r="H7169" s="125">
        <v>0.05</v>
      </c>
      <c r="I7169" s="385"/>
      <c r="J7169" s="203">
        <f t="shared" si="238"/>
        <v>0</v>
      </c>
      <c r="K7169" s="410">
        <f t="shared" si="239"/>
        <v>0</v>
      </c>
      <c r="L7169" s="11"/>
      <c r="M7169" s="11"/>
    </row>
    <row r="7170" spans="2:13" ht="12.75" hidden="1" customHeight="1">
      <c r="B7170" s="1315"/>
      <c r="C7170" s="904"/>
      <c r="D7170" s="629">
        <v>151</v>
      </c>
      <c r="E7170" s="1298"/>
      <c r="F7170" s="1298"/>
      <c r="G7170" s="1298"/>
      <c r="H7170" s="125">
        <v>0.05</v>
      </c>
      <c r="I7170" s="385"/>
      <c r="J7170" s="203">
        <f t="shared" si="238"/>
        <v>0</v>
      </c>
      <c r="K7170" s="410">
        <f t="shared" si="239"/>
        <v>0</v>
      </c>
      <c r="L7170" s="11"/>
      <c r="M7170" s="11"/>
    </row>
    <row r="7171" spans="2:13" ht="12.75" hidden="1" customHeight="1">
      <c r="B7171" s="1315"/>
      <c r="C7171" s="904"/>
      <c r="D7171" s="629">
        <v>152</v>
      </c>
      <c r="E7171" s="1298"/>
      <c r="F7171" s="1298"/>
      <c r="G7171" s="1298"/>
      <c r="H7171" s="125">
        <v>0.05</v>
      </c>
      <c r="I7171" s="385"/>
      <c r="J7171" s="203">
        <f t="shared" si="238"/>
        <v>0</v>
      </c>
      <c r="K7171" s="410">
        <f t="shared" si="239"/>
        <v>0</v>
      </c>
      <c r="L7171" s="11"/>
      <c r="M7171" s="11"/>
    </row>
    <row r="7172" spans="2:13" ht="12.75" hidden="1" customHeight="1">
      <c r="B7172" s="1315"/>
      <c r="C7172" s="904"/>
      <c r="D7172" s="629">
        <v>153</v>
      </c>
      <c r="E7172" s="1298"/>
      <c r="F7172" s="1298"/>
      <c r="G7172" s="1298"/>
      <c r="H7172" s="125">
        <v>0.05</v>
      </c>
      <c r="I7172" s="385"/>
      <c r="J7172" s="203">
        <f t="shared" si="238"/>
        <v>0</v>
      </c>
      <c r="K7172" s="410">
        <f t="shared" si="239"/>
        <v>0</v>
      </c>
      <c r="L7172" s="11"/>
      <c r="M7172" s="11"/>
    </row>
    <row r="7173" spans="2:13" ht="12.75" hidden="1" customHeight="1">
      <c r="B7173" s="1315"/>
      <c r="C7173" s="904"/>
      <c r="D7173" s="629">
        <v>154</v>
      </c>
      <c r="E7173" s="1298"/>
      <c r="F7173" s="1298"/>
      <c r="G7173" s="1298"/>
      <c r="H7173" s="125">
        <v>0.05</v>
      </c>
      <c r="I7173" s="385"/>
      <c r="J7173" s="203">
        <f t="shared" si="238"/>
        <v>0</v>
      </c>
      <c r="K7173" s="410">
        <f t="shared" si="239"/>
        <v>0</v>
      </c>
      <c r="L7173" s="11"/>
      <c r="M7173" s="11"/>
    </row>
    <row r="7174" spans="2:13" ht="12.75" hidden="1" customHeight="1">
      <c r="B7174" s="1315"/>
      <c r="C7174" s="904"/>
      <c r="D7174" s="629">
        <v>155</v>
      </c>
      <c r="E7174" s="1298"/>
      <c r="F7174" s="1298"/>
      <c r="G7174" s="1298"/>
      <c r="H7174" s="125">
        <v>0.05</v>
      </c>
      <c r="I7174" s="385"/>
      <c r="J7174" s="203">
        <f t="shared" si="238"/>
        <v>0</v>
      </c>
      <c r="K7174" s="410">
        <f t="shared" si="239"/>
        <v>0</v>
      </c>
      <c r="L7174" s="11"/>
      <c r="M7174" s="11"/>
    </row>
    <row r="7175" spans="2:13" ht="12.75" hidden="1" customHeight="1">
      <c r="B7175" s="1315"/>
      <c r="C7175" s="904"/>
      <c r="D7175" s="629">
        <v>156</v>
      </c>
      <c r="E7175" s="1298"/>
      <c r="F7175" s="1298"/>
      <c r="G7175" s="1298"/>
      <c r="H7175" s="125">
        <v>0.05</v>
      </c>
      <c r="I7175" s="385"/>
      <c r="J7175" s="203">
        <f t="shared" si="238"/>
        <v>0</v>
      </c>
      <c r="K7175" s="410">
        <f t="shared" si="239"/>
        <v>0</v>
      </c>
      <c r="L7175" s="11"/>
      <c r="M7175" s="11"/>
    </row>
    <row r="7176" spans="2:13" ht="12.75" hidden="1" customHeight="1">
      <c r="B7176" s="1315"/>
      <c r="C7176" s="904"/>
      <c r="D7176" s="629">
        <v>157</v>
      </c>
      <c r="E7176" s="1298"/>
      <c r="F7176" s="1298"/>
      <c r="G7176" s="1298"/>
      <c r="H7176" s="125">
        <v>0.05</v>
      </c>
      <c r="I7176" s="385"/>
      <c r="J7176" s="203">
        <f t="shared" si="238"/>
        <v>0</v>
      </c>
      <c r="K7176" s="410">
        <f t="shared" si="239"/>
        <v>0</v>
      </c>
      <c r="L7176" s="11"/>
      <c r="M7176" s="11"/>
    </row>
    <row r="7177" spans="2:13" ht="12.75" hidden="1" customHeight="1">
      <c r="B7177" s="1315"/>
      <c r="C7177" s="904"/>
      <c r="D7177" s="629">
        <v>158</v>
      </c>
      <c r="E7177" s="1298"/>
      <c r="F7177" s="1298"/>
      <c r="G7177" s="1298"/>
      <c r="H7177" s="125">
        <v>0.05</v>
      </c>
      <c r="I7177" s="385"/>
      <c r="J7177" s="203">
        <f t="shared" si="238"/>
        <v>0</v>
      </c>
      <c r="K7177" s="410">
        <f t="shared" si="239"/>
        <v>0</v>
      </c>
      <c r="L7177" s="11"/>
      <c r="M7177" s="11"/>
    </row>
    <row r="7178" spans="2:13" ht="12.75" hidden="1" customHeight="1">
      <c r="B7178" s="1315"/>
      <c r="C7178" s="904"/>
      <c r="D7178" s="629">
        <v>159</v>
      </c>
      <c r="E7178" s="1298"/>
      <c r="F7178" s="1298"/>
      <c r="G7178" s="1298"/>
      <c r="H7178" s="125">
        <v>0.05</v>
      </c>
      <c r="I7178" s="385"/>
      <c r="J7178" s="203">
        <f t="shared" si="238"/>
        <v>0</v>
      </c>
      <c r="K7178" s="410">
        <f t="shared" si="239"/>
        <v>0</v>
      </c>
      <c r="L7178" s="11"/>
      <c r="M7178" s="11"/>
    </row>
    <row r="7179" spans="2:13" ht="12.75" hidden="1" customHeight="1">
      <c r="B7179" s="1315"/>
      <c r="C7179" s="904"/>
      <c r="D7179" s="629">
        <v>160</v>
      </c>
      <c r="E7179" s="1298"/>
      <c r="F7179" s="1298"/>
      <c r="G7179" s="1298"/>
      <c r="H7179" s="125">
        <v>0.05</v>
      </c>
      <c r="I7179" s="385"/>
      <c r="J7179" s="203">
        <f t="shared" si="238"/>
        <v>0</v>
      </c>
      <c r="K7179" s="410">
        <f t="shared" si="239"/>
        <v>0</v>
      </c>
      <c r="L7179" s="11"/>
      <c r="M7179" s="11"/>
    </row>
    <row r="7180" spans="2:13" ht="12.75" hidden="1" customHeight="1">
      <c r="B7180" s="1315"/>
      <c r="C7180" s="904"/>
      <c r="D7180" s="629">
        <v>161</v>
      </c>
      <c r="E7180" s="1298"/>
      <c r="F7180" s="1298"/>
      <c r="G7180" s="1298"/>
      <c r="H7180" s="125">
        <v>0.05</v>
      </c>
      <c r="I7180" s="385"/>
      <c r="J7180" s="203">
        <f t="shared" si="238"/>
        <v>0</v>
      </c>
      <c r="K7180" s="410">
        <f t="shared" si="239"/>
        <v>0</v>
      </c>
      <c r="L7180" s="11"/>
      <c r="M7180" s="11"/>
    </row>
    <row r="7181" spans="2:13" ht="12.75" hidden="1" customHeight="1">
      <c r="B7181" s="1315"/>
      <c r="C7181" s="904"/>
      <c r="D7181" s="629">
        <v>162</v>
      </c>
      <c r="E7181" s="1298"/>
      <c r="F7181" s="1298"/>
      <c r="G7181" s="1298"/>
      <c r="H7181" s="125">
        <v>0.05</v>
      </c>
      <c r="I7181" s="385"/>
      <c r="J7181" s="203">
        <f t="shared" si="238"/>
        <v>0</v>
      </c>
      <c r="K7181" s="410">
        <f t="shared" si="239"/>
        <v>0</v>
      </c>
      <c r="L7181" s="11"/>
      <c r="M7181" s="11"/>
    </row>
    <row r="7182" spans="2:13" ht="12.75" hidden="1" customHeight="1">
      <c r="B7182" s="1315"/>
      <c r="C7182" s="904"/>
      <c r="D7182" s="629">
        <v>163</v>
      </c>
      <c r="E7182" s="1298"/>
      <c r="F7182" s="1298"/>
      <c r="G7182" s="1298"/>
      <c r="H7182" s="125">
        <v>0.05</v>
      </c>
      <c r="I7182" s="385"/>
      <c r="J7182" s="203">
        <f t="shared" si="238"/>
        <v>0</v>
      </c>
      <c r="K7182" s="410">
        <f t="shared" si="239"/>
        <v>0</v>
      </c>
      <c r="L7182" s="11"/>
      <c r="M7182" s="11"/>
    </row>
    <row r="7183" spans="2:13" ht="12.75" hidden="1" customHeight="1">
      <c r="B7183" s="1315"/>
      <c r="C7183" s="904"/>
      <c r="D7183" s="629">
        <v>164</v>
      </c>
      <c r="E7183" s="1298"/>
      <c r="F7183" s="1298"/>
      <c r="G7183" s="1298"/>
      <c r="H7183" s="125">
        <v>0.05</v>
      </c>
      <c r="I7183" s="385"/>
      <c r="J7183" s="203">
        <f t="shared" si="238"/>
        <v>0</v>
      </c>
      <c r="K7183" s="410">
        <f t="shared" si="239"/>
        <v>0</v>
      </c>
      <c r="L7183" s="11"/>
      <c r="M7183" s="11"/>
    </row>
    <row r="7184" spans="2:13" ht="12.75" hidden="1" customHeight="1">
      <c r="B7184" s="1315"/>
      <c r="C7184" s="904"/>
      <c r="D7184" s="629">
        <v>165</v>
      </c>
      <c r="E7184" s="1298"/>
      <c r="F7184" s="1298"/>
      <c r="G7184" s="1298"/>
      <c r="H7184" s="125">
        <v>0.05</v>
      </c>
      <c r="I7184" s="385"/>
      <c r="J7184" s="203">
        <f t="shared" si="238"/>
        <v>0</v>
      </c>
      <c r="K7184" s="410">
        <f t="shared" si="239"/>
        <v>0</v>
      </c>
      <c r="L7184" s="11"/>
      <c r="M7184" s="11"/>
    </row>
    <row r="7185" spans="2:13" ht="12.75" hidden="1" customHeight="1">
      <c r="B7185" s="1315"/>
      <c r="C7185" s="904"/>
      <c r="D7185" s="629">
        <v>166</v>
      </c>
      <c r="E7185" s="1298"/>
      <c r="F7185" s="1298"/>
      <c r="G7185" s="1298"/>
      <c r="H7185" s="125">
        <v>0.05</v>
      </c>
      <c r="I7185" s="385"/>
      <c r="J7185" s="203">
        <f t="shared" si="238"/>
        <v>0</v>
      </c>
      <c r="K7185" s="410">
        <f t="shared" si="239"/>
        <v>0</v>
      </c>
      <c r="L7185" s="11"/>
      <c r="M7185" s="11"/>
    </row>
    <row r="7186" spans="2:13" ht="12.75" hidden="1" customHeight="1">
      <c r="B7186" s="1315"/>
      <c r="C7186" s="904"/>
      <c r="D7186" s="629">
        <v>167</v>
      </c>
      <c r="E7186" s="1298"/>
      <c r="F7186" s="1298"/>
      <c r="G7186" s="1298"/>
      <c r="H7186" s="125">
        <v>0.05</v>
      </c>
      <c r="I7186" s="385"/>
      <c r="J7186" s="203">
        <f t="shared" si="238"/>
        <v>0</v>
      </c>
      <c r="K7186" s="410">
        <f t="shared" si="239"/>
        <v>0</v>
      </c>
      <c r="L7186" s="11"/>
      <c r="M7186" s="11"/>
    </row>
    <row r="7187" spans="2:13" ht="12.75" hidden="1" customHeight="1">
      <c r="B7187" s="1315"/>
      <c r="C7187" s="904"/>
      <c r="D7187" s="629">
        <v>168</v>
      </c>
      <c r="E7187" s="1298"/>
      <c r="F7187" s="1298"/>
      <c r="G7187" s="1298"/>
      <c r="H7187" s="125">
        <v>0.05</v>
      </c>
      <c r="I7187" s="385"/>
      <c r="J7187" s="203">
        <f t="shared" si="238"/>
        <v>0</v>
      </c>
      <c r="K7187" s="410">
        <f t="shared" si="239"/>
        <v>0</v>
      </c>
      <c r="L7187" s="11"/>
      <c r="M7187" s="11"/>
    </row>
    <row r="7188" spans="2:13" ht="12.75" hidden="1" customHeight="1">
      <c r="B7188" s="1315"/>
      <c r="C7188" s="904"/>
      <c r="D7188" s="629">
        <v>169</v>
      </c>
      <c r="E7188" s="1298"/>
      <c r="F7188" s="1298"/>
      <c r="G7188" s="1298"/>
      <c r="H7188" s="125">
        <v>0.05</v>
      </c>
      <c r="I7188" s="385"/>
      <c r="J7188" s="203">
        <f t="shared" si="238"/>
        <v>0</v>
      </c>
      <c r="K7188" s="410">
        <f t="shared" si="239"/>
        <v>0</v>
      </c>
      <c r="L7188" s="11"/>
      <c r="M7188" s="11"/>
    </row>
    <row r="7189" spans="2:13" ht="12.75" hidden="1" customHeight="1">
      <c r="B7189" s="1315"/>
      <c r="C7189" s="904"/>
      <c r="D7189" s="629">
        <v>170</v>
      </c>
      <c r="E7189" s="1298"/>
      <c r="F7189" s="1298"/>
      <c r="G7189" s="1298"/>
      <c r="H7189" s="125">
        <v>0.05</v>
      </c>
      <c r="I7189" s="385"/>
      <c r="J7189" s="203">
        <f t="shared" si="238"/>
        <v>0</v>
      </c>
      <c r="K7189" s="410">
        <f t="shared" si="239"/>
        <v>0</v>
      </c>
      <c r="L7189" s="11"/>
      <c r="M7189" s="11"/>
    </row>
    <row r="7190" spans="2:13" ht="12.75" hidden="1" customHeight="1">
      <c r="B7190" s="1315"/>
      <c r="C7190" s="904"/>
      <c r="D7190" s="629">
        <v>171</v>
      </c>
      <c r="E7190" s="1298"/>
      <c r="F7190" s="1298"/>
      <c r="G7190" s="1298"/>
      <c r="H7190" s="125">
        <v>0.05</v>
      </c>
      <c r="I7190" s="385"/>
      <c r="J7190" s="203">
        <f t="shared" si="238"/>
        <v>0</v>
      </c>
      <c r="K7190" s="410">
        <f t="shared" si="239"/>
        <v>0</v>
      </c>
      <c r="L7190" s="11"/>
      <c r="M7190" s="11"/>
    </row>
    <row r="7191" spans="2:13" ht="12.75" hidden="1" customHeight="1">
      <c r="B7191" s="1315"/>
      <c r="C7191" s="904"/>
      <c r="D7191" s="629">
        <v>172</v>
      </c>
      <c r="E7191" s="1298"/>
      <c r="F7191" s="1298"/>
      <c r="G7191" s="1298"/>
      <c r="H7191" s="125">
        <v>0.05</v>
      </c>
      <c r="I7191" s="385"/>
      <c r="J7191" s="203">
        <f t="shared" si="238"/>
        <v>0</v>
      </c>
      <c r="K7191" s="410">
        <f t="shared" si="239"/>
        <v>0</v>
      </c>
      <c r="L7191" s="11"/>
      <c r="M7191" s="11"/>
    </row>
    <row r="7192" spans="2:13" ht="12.75" hidden="1" customHeight="1">
      <c r="B7192" s="1315"/>
      <c r="C7192" s="904"/>
      <c r="D7192" s="629">
        <v>173</v>
      </c>
      <c r="E7192" s="1298"/>
      <c r="F7192" s="1298"/>
      <c r="G7192" s="1298"/>
      <c r="H7192" s="125">
        <v>0.05</v>
      </c>
      <c r="I7192" s="385"/>
      <c r="J7192" s="203">
        <f t="shared" si="238"/>
        <v>0</v>
      </c>
      <c r="K7192" s="410">
        <f t="shared" si="239"/>
        <v>0</v>
      </c>
      <c r="L7192" s="11"/>
      <c r="M7192" s="11"/>
    </row>
    <row r="7193" spans="2:13" ht="12.75" hidden="1" customHeight="1">
      <c r="B7193" s="1315"/>
      <c r="C7193" s="904"/>
      <c r="D7193" s="629">
        <v>174</v>
      </c>
      <c r="E7193" s="1298"/>
      <c r="F7193" s="1298"/>
      <c r="G7193" s="1298"/>
      <c r="H7193" s="125">
        <v>0.05</v>
      </c>
      <c r="I7193" s="385"/>
      <c r="J7193" s="203">
        <f t="shared" si="238"/>
        <v>0</v>
      </c>
      <c r="K7193" s="410">
        <f t="shared" si="239"/>
        <v>0</v>
      </c>
      <c r="L7193" s="11"/>
      <c r="M7193" s="11"/>
    </row>
    <row r="7194" spans="2:13" ht="12.75" hidden="1" customHeight="1">
      <c r="B7194" s="1315"/>
      <c r="C7194" s="904"/>
      <c r="D7194" s="629">
        <v>175</v>
      </c>
      <c r="E7194" s="1298"/>
      <c r="F7194" s="1298"/>
      <c r="G7194" s="1298"/>
      <c r="H7194" s="125">
        <v>0.05</v>
      </c>
      <c r="I7194" s="385"/>
      <c r="J7194" s="203">
        <f t="shared" si="238"/>
        <v>0</v>
      </c>
      <c r="K7194" s="410">
        <f t="shared" si="239"/>
        <v>0</v>
      </c>
      <c r="L7194" s="11"/>
      <c r="M7194" s="11"/>
    </row>
    <row r="7195" spans="2:13" ht="12.75" hidden="1" customHeight="1">
      <c r="B7195" s="1315"/>
      <c r="C7195" s="904"/>
      <c r="D7195" s="629">
        <v>176</v>
      </c>
      <c r="E7195" s="1298"/>
      <c r="F7195" s="1298"/>
      <c r="G7195" s="1298"/>
      <c r="H7195" s="125">
        <v>0.05</v>
      </c>
      <c r="I7195" s="385"/>
      <c r="J7195" s="203">
        <f t="shared" si="238"/>
        <v>0</v>
      </c>
      <c r="K7195" s="410">
        <f t="shared" si="239"/>
        <v>0</v>
      </c>
      <c r="L7195" s="11"/>
      <c r="M7195" s="11"/>
    </row>
    <row r="7196" spans="2:13" ht="12.75" hidden="1" customHeight="1">
      <c r="B7196" s="1315"/>
      <c r="C7196" s="904"/>
      <c r="D7196" s="629">
        <v>177</v>
      </c>
      <c r="E7196" s="1298"/>
      <c r="F7196" s="1298"/>
      <c r="G7196" s="1298"/>
      <c r="H7196" s="125">
        <v>0.05</v>
      </c>
      <c r="I7196" s="385"/>
      <c r="J7196" s="203">
        <f t="shared" si="238"/>
        <v>0</v>
      </c>
      <c r="K7196" s="410">
        <f t="shared" si="239"/>
        <v>0</v>
      </c>
      <c r="L7196" s="11"/>
      <c r="M7196" s="11"/>
    </row>
    <row r="7197" spans="2:13" ht="12.75" hidden="1" customHeight="1">
      <c r="B7197" s="1315"/>
      <c r="C7197" s="904"/>
      <c r="D7197" s="629">
        <v>178</v>
      </c>
      <c r="E7197" s="1298"/>
      <c r="F7197" s="1298"/>
      <c r="G7197" s="1298"/>
      <c r="H7197" s="125">
        <v>0.05</v>
      </c>
      <c r="I7197" s="385"/>
      <c r="J7197" s="203">
        <f t="shared" si="238"/>
        <v>0</v>
      </c>
      <c r="K7197" s="410">
        <f t="shared" si="239"/>
        <v>0</v>
      </c>
      <c r="L7197" s="11"/>
      <c r="M7197" s="11"/>
    </row>
    <row r="7198" spans="2:13" ht="12.75" hidden="1" customHeight="1">
      <c r="B7198" s="1315"/>
      <c r="C7198" s="904"/>
      <c r="D7198" s="629">
        <v>179</v>
      </c>
      <c r="E7198" s="1298"/>
      <c r="F7198" s="1298"/>
      <c r="G7198" s="1298"/>
      <c r="H7198" s="125">
        <v>0.05</v>
      </c>
      <c r="I7198" s="385"/>
      <c r="J7198" s="203">
        <f t="shared" si="238"/>
        <v>0</v>
      </c>
      <c r="K7198" s="410">
        <f t="shared" si="239"/>
        <v>0</v>
      </c>
      <c r="L7198" s="11"/>
      <c r="M7198" s="11"/>
    </row>
    <row r="7199" spans="2:13" ht="12.75" hidden="1" customHeight="1">
      <c r="B7199" s="1315"/>
      <c r="C7199" s="904"/>
      <c r="D7199" s="629">
        <v>180</v>
      </c>
      <c r="E7199" s="1298"/>
      <c r="F7199" s="1298"/>
      <c r="G7199" s="1298"/>
      <c r="H7199" s="125">
        <v>0.05</v>
      </c>
      <c r="I7199" s="385"/>
      <c r="J7199" s="203">
        <f t="shared" si="238"/>
        <v>0</v>
      </c>
      <c r="K7199" s="410">
        <f t="shared" si="239"/>
        <v>0</v>
      </c>
      <c r="L7199" s="11"/>
      <c r="M7199" s="11"/>
    </row>
    <row r="7200" spans="2:13" ht="12.75" hidden="1" customHeight="1">
      <c r="B7200" s="1315"/>
      <c r="C7200" s="904"/>
      <c r="D7200" s="629">
        <v>181</v>
      </c>
      <c r="E7200" s="1298"/>
      <c r="F7200" s="1298"/>
      <c r="G7200" s="1298"/>
      <c r="H7200" s="125">
        <v>0.05</v>
      </c>
      <c r="I7200" s="385"/>
      <c r="J7200" s="203">
        <f t="shared" si="238"/>
        <v>0</v>
      </c>
      <c r="K7200" s="410">
        <f t="shared" si="239"/>
        <v>0</v>
      </c>
      <c r="L7200" s="11"/>
      <c r="M7200" s="11"/>
    </row>
    <row r="7201" spans="2:13" ht="12.75" hidden="1" customHeight="1">
      <c r="B7201" s="1315"/>
      <c r="C7201" s="904"/>
      <c r="D7201" s="629">
        <v>182</v>
      </c>
      <c r="E7201" s="1298"/>
      <c r="F7201" s="1298"/>
      <c r="G7201" s="1298"/>
      <c r="H7201" s="125">
        <v>0.05</v>
      </c>
      <c r="I7201" s="385"/>
      <c r="J7201" s="203">
        <f t="shared" si="238"/>
        <v>0</v>
      </c>
      <c r="K7201" s="410">
        <f t="shared" si="239"/>
        <v>0</v>
      </c>
      <c r="L7201" s="11"/>
      <c r="M7201" s="11"/>
    </row>
    <row r="7202" spans="2:13" ht="12.75" hidden="1" customHeight="1">
      <c r="B7202" s="1315"/>
      <c r="C7202" s="904"/>
      <c r="D7202" s="629">
        <v>183</v>
      </c>
      <c r="E7202" s="1298"/>
      <c r="F7202" s="1298"/>
      <c r="G7202" s="1298"/>
      <c r="H7202" s="125">
        <v>0.05</v>
      </c>
      <c r="I7202" s="385"/>
      <c r="J7202" s="203">
        <f t="shared" si="238"/>
        <v>0</v>
      </c>
      <c r="K7202" s="410">
        <f t="shared" si="239"/>
        <v>0</v>
      </c>
      <c r="L7202" s="11"/>
      <c r="M7202" s="11"/>
    </row>
    <row r="7203" spans="2:13" ht="12.75" hidden="1" customHeight="1">
      <c r="B7203" s="1315"/>
      <c r="C7203" s="904"/>
      <c r="D7203" s="629">
        <v>184</v>
      </c>
      <c r="E7203" s="1298"/>
      <c r="F7203" s="1298"/>
      <c r="G7203" s="1298"/>
      <c r="H7203" s="125">
        <v>0.05</v>
      </c>
      <c r="I7203" s="385"/>
      <c r="J7203" s="203">
        <f t="shared" si="238"/>
        <v>0</v>
      </c>
      <c r="K7203" s="410">
        <f t="shared" si="239"/>
        <v>0</v>
      </c>
      <c r="L7203" s="11"/>
      <c r="M7203" s="11"/>
    </row>
    <row r="7204" spans="2:13" ht="12.75" hidden="1" customHeight="1">
      <c r="B7204" s="1315"/>
      <c r="C7204" s="904"/>
      <c r="D7204" s="629">
        <v>185</v>
      </c>
      <c r="E7204" s="1298"/>
      <c r="F7204" s="1298"/>
      <c r="G7204" s="1298"/>
      <c r="H7204" s="125">
        <v>0.05</v>
      </c>
      <c r="I7204" s="385"/>
      <c r="J7204" s="203">
        <f t="shared" si="238"/>
        <v>0</v>
      </c>
      <c r="K7204" s="410">
        <f t="shared" si="239"/>
        <v>0</v>
      </c>
      <c r="L7204" s="11"/>
      <c r="M7204" s="11"/>
    </row>
    <row r="7205" spans="2:13" ht="12.75" hidden="1" customHeight="1">
      <c r="B7205" s="1315"/>
      <c r="C7205" s="904"/>
      <c r="D7205" s="629">
        <v>186</v>
      </c>
      <c r="E7205" s="1298"/>
      <c r="F7205" s="1298"/>
      <c r="G7205" s="1298"/>
      <c r="H7205" s="125">
        <v>0.05</v>
      </c>
      <c r="I7205" s="385"/>
      <c r="J7205" s="203">
        <f t="shared" si="238"/>
        <v>0</v>
      </c>
      <c r="K7205" s="410">
        <f t="shared" si="239"/>
        <v>0</v>
      </c>
      <c r="L7205" s="11"/>
      <c r="M7205" s="11"/>
    </row>
    <row r="7206" spans="2:13" ht="12.75" hidden="1" customHeight="1">
      <c r="B7206" s="1315"/>
      <c r="C7206" s="904"/>
      <c r="D7206" s="629">
        <v>187</v>
      </c>
      <c r="E7206" s="1298"/>
      <c r="F7206" s="1298"/>
      <c r="G7206" s="1298"/>
      <c r="H7206" s="125">
        <v>0.05</v>
      </c>
      <c r="I7206" s="385"/>
      <c r="J7206" s="203">
        <f t="shared" si="238"/>
        <v>0</v>
      </c>
      <c r="K7206" s="410">
        <f t="shared" si="239"/>
        <v>0</v>
      </c>
      <c r="L7206" s="11"/>
      <c r="M7206" s="11"/>
    </row>
    <row r="7207" spans="2:13" ht="12.75" hidden="1" customHeight="1">
      <c r="B7207" s="1315"/>
      <c r="C7207" s="904"/>
      <c r="D7207" s="629">
        <v>188</v>
      </c>
      <c r="E7207" s="1298"/>
      <c r="F7207" s="1298"/>
      <c r="G7207" s="1298"/>
      <c r="H7207" s="125">
        <v>0.05</v>
      </c>
      <c r="I7207" s="385"/>
      <c r="J7207" s="203">
        <f t="shared" si="238"/>
        <v>0</v>
      </c>
      <c r="K7207" s="410">
        <f t="shared" si="239"/>
        <v>0</v>
      </c>
      <c r="L7207" s="11"/>
      <c r="M7207" s="11"/>
    </row>
    <row r="7208" spans="2:13" ht="12.75" hidden="1" customHeight="1">
      <c r="B7208" s="1315"/>
      <c r="C7208" s="904"/>
      <c r="D7208" s="629">
        <v>189</v>
      </c>
      <c r="E7208" s="1298"/>
      <c r="F7208" s="1298"/>
      <c r="G7208" s="1298"/>
      <c r="H7208" s="125">
        <v>0.05</v>
      </c>
      <c r="I7208" s="385"/>
      <c r="J7208" s="203">
        <f t="shared" si="238"/>
        <v>0</v>
      </c>
      <c r="K7208" s="410">
        <f t="shared" si="239"/>
        <v>0</v>
      </c>
      <c r="L7208" s="11"/>
      <c r="M7208" s="11"/>
    </row>
    <row r="7209" spans="2:13" ht="12.75" hidden="1" customHeight="1">
      <c r="B7209" s="1315"/>
      <c r="C7209" s="904"/>
      <c r="D7209" s="629">
        <v>190</v>
      </c>
      <c r="E7209" s="1298"/>
      <c r="F7209" s="1298"/>
      <c r="G7209" s="1298"/>
      <c r="H7209" s="125">
        <v>0.05</v>
      </c>
      <c r="I7209" s="385"/>
      <c r="J7209" s="203">
        <f t="shared" si="238"/>
        <v>0</v>
      </c>
      <c r="K7209" s="410">
        <f t="shared" si="239"/>
        <v>0</v>
      </c>
      <c r="L7209" s="11"/>
      <c r="M7209" s="11"/>
    </row>
    <row r="7210" spans="2:13" ht="12.75" hidden="1" customHeight="1">
      <c r="B7210" s="1315"/>
      <c r="C7210" s="904"/>
      <c r="D7210" s="629">
        <v>191</v>
      </c>
      <c r="E7210" s="1298"/>
      <c r="F7210" s="1298"/>
      <c r="G7210" s="1298"/>
      <c r="H7210" s="125">
        <v>0.05</v>
      </c>
      <c r="I7210" s="385"/>
      <c r="J7210" s="203">
        <f t="shared" si="238"/>
        <v>0</v>
      </c>
      <c r="K7210" s="410">
        <f t="shared" si="239"/>
        <v>0</v>
      </c>
      <c r="L7210" s="11"/>
      <c r="M7210" s="11"/>
    </row>
    <row r="7211" spans="2:13" ht="12.75" hidden="1" customHeight="1">
      <c r="B7211" s="1315"/>
      <c r="C7211" s="904"/>
      <c r="D7211" s="629">
        <v>192</v>
      </c>
      <c r="E7211" s="1298"/>
      <c r="F7211" s="1298"/>
      <c r="G7211" s="1298"/>
      <c r="H7211" s="125">
        <v>0.05</v>
      </c>
      <c r="I7211" s="385"/>
      <c r="J7211" s="203">
        <f t="shared" si="238"/>
        <v>0</v>
      </c>
      <c r="K7211" s="410">
        <f t="shared" si="239"/>
        <v>0</v>
      </c>
      <c r="L7211" s="11"/>
      <c r="M7211" s="11"/>
    </row>
    <row r="7212" spans="2:13" ht="12.75" hidden="1" customHeight="1">
      <c r="B7212" s="1315"/>
      <c r="C7212" s="904"/>
      <c r="D7212" s="629">
        <v>193</v>
      </c>
      <c r="E7212" s="1298"/>
      <c r="F7212" s="1298"/>
      <c r="G7212" s="1298"/>
      <c r="H7212" s="125">
        <v>0.05</v>
      </c>
      <c r="I7212" s="385"/>
      <c r="J7212" s="203">
        <f t="shared" ref="J7212:J7275" si="240">$I$12030*H7212</f>
        <v>0</v>
      </c>
      <c r="K7212" s="410">
        <f t="shared" si="239"/>
        <v>0</v>
      </c>
      <c r="L7212" s="11"/>
      <c r="M7212" s="11"/>
    </row>
    <row r="7213" spans="2:13" ht="12.75" hidden="1" customHeight="1">
      <c r="B7213" s="1315"/>
      <c r="C7213" s="904"/>
      <c r="D7213" s="629">
        <v>194</v>
      </c>
      <c r="E7213" s="1298"/>
      <c r="F7213" s="1298"/>
      <c r="G7213" s="1298"/>
      <c r="H7213" s="125">
        <v>0.05</v>
      </c>
      <c r="I7213" s="385"/>
      <c r="J7213" s="203">
        <f t="shared" si="240"/>
        <v>0</v>
      </c>
      <c r="K7213" s="410">
        <f t="shared" ref="K7213:K7276" si="241">MAX(0,(I7213-J7213)*0.65)</f>
        <v>0</v>
      </c>
      <c r="L7213" s="11"/>
      <c r="M7213" s="11"/>
    </row>
    <row r="7214" spans="2:13" ht="12.75" hidden="1" customHeight="1">
      <c r="B7214" s="1315"/>
      <c r="C7214" s="904"/>
      <c r="D7214" s="629">
        <v>195</v>
      </c>
      <c r="E7214" s="1298"/>
      <c r="F7214" s="1298"/>
      <c r="G7214" s="1298"/>
      <c r="H7214" s="125">
        <v>0.05</v>
      </c>
      <c r="I7214" s="385"/>
      <c r="J7214" s="203">
        <f t="shared" si="240"/>
        <v>0</v>
      </c>
      <c r="K7214" s="410">
        <f t="shared" si="241"/>
        <v>0</v>
      </c>
      <c r="L7214" s="11"/>
      <c r="M7214" s="11"/>
    </row>
    <row r="7215" spans="2:13" ht="12.75" hidden="1" customHeight="1">
      <c r="B7215" s="1315"/>
      <c r="C7215" s="904"/>
      <c r="D7215" s="629">
        <v>196</v>
      </c>
      <c r="E7215" s="1298"/>
      <c r="F7215" s="1298"/>
      <c r="G7215" s="1298"/>
      <c r="H7215" s="125">
        <v>0.05</v>
      </c>
      <c r="I7215" s="385"/>
      <c r="J7215" s="203">
        <f t="shared" si="240"/>
        <v>0</v>
      </c>
      <c r="K7215" s="410">
        <f t="shared" si="241"/>
        <v>0</v>
      </c>
      <c r="L7215" s="11"/>
      <c r="M7215" s="11"/>
    </row>
    <row r="7216" spans="2:13" ht="12.75" hidden="1" customHeight="1">
      <c r="B7216" s="1315"/>
      <c r="C7216" s="904"/>
      <c r="D7216" s="629">
        <v>197</v>
      </c>
      <c r="E7216" s="1298"/>
      <c r="F7216" s="1298"/>
      <c r="G7216" s="1298"/>
      <c r="H7216" s="125">
        <v>0.05</v>
      </c>
      <c r="I7216" s="385"/>
      <c r="J7216" s="203">
        <f t="shared" si="240"/>
        <v>0</v>
      </c>
      <c r="K7216" s="410">
        <f t="shared" si="241"/>
        <v>0</v>
      </c>
      <c r="L7216" s="11"/>
      <c r="M7216" s="11"/>
    </row>
    <row r="7217" spans="2:13" ht="12.75" hidden="1" customHeight="1">
      <c r="B7217" s="1315"/>
      <c r="C7217" s="904"/>
      <c r="D7217" s="629">
        <v>198</v>
      </c>
      <c r="E7217" s="1298"/>
      <c r="F7217" s="1298"/>
      <c r="G7217" s="1298"/>
      <c r="H7217" s="125">
        <v>0.05</v>
      </c>
      <c r="I7217" s="385"/>
      <c r="J7217" s="203">
        <f t="shared" si="240"/>
        <v>0</v>
      </c>
      <c r="K7217" s="410">
        <f t="shared" si="241"/>
        <v>0</v>
      </c>
      <c r="L7217" s="11"/>
      <c r="M7217" s="11"/>
    </row>
    <row r="7218" spans="2:13" ht="12.75" hidden="1" customHeight="1">
      <c r="B7218" s="1315"/>
      <c r="C7218" s="904"/>
      <c r="D7218" s="629">
        <v>199</v>
      </c>
      <c r="E7218" s="1298"/>
      <c r="F7218" s="1298"/>
      <c r="G7218" s="1298"/>
      <c r="H7218" s="125">
        <v>0.05</v>
      </c>
      <c r="I7218" s="385"/>
      <c r="J7218" s="203">
        <f t="shared" si="240"/>
        <v>0</v>
      </c>
      <c r="K7218" s="410">
        <f t="shared" si="241"/>
        <v>0</v>
      </c>
      <c r="L7218" s="11"/>
      <c r="M7218" s="11"/>
    </row>
    <row r="7219" spans="2:13" ht="12.75" hidden="1" customHeight="1">
      <c r="B7219" s="1315"/>
      <c r="C7219" s="904"/>
      <c r="D7219" s="629">
        <v>200</v>
      </c>
      <c r="E7219" s="1298"/>
      <c r="F7219" s="1298"/>
      <c r="G7219" s="1298"/>
      <c r="H7219" s="125">
        <v>0.05</v>
      </c>
      <c r="I7219" s="385"/>
      <c r="J7219" s="203">
        <f t="shared" si="240"/>
        <v>0</v>
      </c>
      <c r="K7219" s="410">
        <f t="shared" si="241"/>
        <v>0</v>
      </c>
      <c r="L7219" s="11"/>
      <c r="M7219" s="11"/>
    </row>
    <row r="7220" spans="2:13" ht="12.75" hidden="1" customHeight="1">
      <c r="B7220" s="1315"/>
      <c r="C7220" s="904"/>
      <c r="D7220" s="629">
        <v>201</v>
      </c>
      <c r="E7220" s="1298"/>
      <c r="F7220" s="1298"/>
      <c r="G7220" s="1298"/>
      <c r="H7220" s="125">
        <v>0.05</v>
      </c>
      <c r="I7220" s="385"/>
      <c r="J7220" s="203">
        <f t="shared" si="240"/>
        <v>0</v>
      </c>
      <c r="K7220" s="410">
        <f t="shared" si="241"/>
        <v>0</v>
      </c>
      <c r="L7220" s="11"/>
      <c r="M7220" s="11"/>
    </row>
    <row r="7221" spans="2:13" ht="12.75" hidden="1" customHeight="1">
      <c r="B7221" s="1315"/>
      <c r="C7221" s="904"/>
      <c r="D7221" s="629">
        <v>202</v>
      </c>
      <c r="E7221" s="1298"/>
      <c r="F7221" s="1298"/>
      <c r="G7221" s="1298"/>
      <c r="H7221" s="125">
        <v>0.05</v>
      </c>
      <c r="I7221" s="385"/>
      <c r="J7221" s="203">
        <f t="shared" si="240"/>
        <v>0</v>
      </c>
      <c r="K7221" s="410">
        <f t="shared" si="241"/>
        <v>0</v>
      </c>
      <c r="L7221" s="11"/>
      <c r="M7221" s="11"/>
    </row>
    <row r="7222" spans="2:13" ht="12.75" hidden="1" customHeight="1">
      <c r="B7222" s="1315"/>
      <c r="C7222" s="904"/>
      <c r="D7222" s="629">
        <v>203</v>
      </c>
      <c r="E7222" s="1298"/>
      <c r="F7222" s="1298"/>
      <c r="G7222" s="1298"/>
      <c r="H7222" s="125">
        <v>0.05</v>
      </c>
      <c r="I7222" s="385"/>
      <c r="J7222" s="203">
        <f t="shared" si="240"/>
        <v>0</v>
      </c>
      <c r="K7222" s="410">
        <f t="shared" si="241"/>
        <v>0</v>
      </c>
      <c r="L7222" s="11"/>
      <c r="M7222" s="11"/>
    </row>
    <row r="7223" spans="2:13" ht="12.75" hidden="1" customHeight="1">
      <c r="B7223" s="1315"/>
      <c r="C7223" s="904"/>
      <c r="D7223" s="629">
        <v>204</v>
      </c>
      <c r="E7223" s="1298"/>
      <c r="F7223" s="1298"/>
      <c r="G7223" s="1298"/>
      <c r="H7223" s="125">
        <v>0.05</v>
      </c>
      <c r="I7223" s="385"/>
      <c r="J7223" s="203">
        <f t="shared" si="240"/>
        <v>0</v>
      </c>
      <c r="K7223" s="410">
        <f t="shared" si="241"/>
        <v>0</v>
      </c>
      <c r="L7223" s="11"/>
      <c r="M7223" s="11"/>
    </row>
    <row r="7224" spans="2:13" ht="12.75" hidden="1" customHeight="1">
      <c r="B7224" s="1315"/>
      <c r="C7224" s="904"/>
      <c r="D7224" s="629">
        <v>205</v>
      </c>
      <c r="E7224" s="1298"/>
      <c r="F7224" s="1298"/>
      <c r="G7224" s="1298"/>
      <c r="H7224" s="125">
        <v>0.05</v>
      </c>
      <c r="I7224" s="385"/>
      <c r="J7224" s="203">
        <f t="shared" si="240"/>
        <v>0</v>
      </c>
      <c r="K7224" s="410">
        <f t="shared" si="241"/>
        <v>0</v>
      </c>
      <c r="L7224" s="11"/>
      <c r="M7224" s="11"/>
    </row>
    <row r="7225" spans="2:13" ht="12.75" hidden="1" customHeight="1">
      <c r="B7225" s="1315"/>
      <c r="C7225" s="904"/>
      <c r="D7225" s="629">
        <v>206</v>
      </c>
      <c r="E7225" s="1298"/>
      <c r="F7225" s="1298"/>
      <c r="G7225" s="1298"/>
      <c r="H7225" s="125">
        <v>0.05</v>
      </c>
      <c r="I7225" s="385"/>
      <c r="J7225" s="203">
        <f t="shared" si="240"/>
        <v>0</v>
      </c>
      <c r="K7225" s="410">
        <f t="shared" si="241"/>
        <v>0</v>
      </c>
      <c r="L7225" s="11"/>
      <c r="M7225" s="11"/>
    </row>
    <row r="7226" spans="2:13" ht="12.75" hidden="1" customHeight="1">
      <c r="B7226" s="1315"/>
      <c r="C7226" s="904"/>
      <c r="D7226" s="629">
        <v>207</v>
      </c>
      <c r="E7226" s="1298"/>
      <c r="F7226" s="1298"/>
      <c r="G7226" s="1298"/>
      <c r="H7226" s="125">
        <v>0.05</v>
      </c>
      <c r="I7226" s="385"/>
      <c r="J7226" s="203">
        <f t="shared" si="240"/>
        <v>0</v>
      </c>
      <c r="K7226" s="410">
        <f t="shared" si="241"/>
        <v>0</v>
      </c>
      <c r="L7226" s="11"/>
      <c r="M7226" s="11"/>
    </row>
    <row r="7227" spans="2:13" ht="12.75" hidden="1" customHeight="1">
      <c r="B7227" s="1315"/>
      <c r="C7227" s="904"/>
      <c r="D7227" s="629">
        <v>208</v>
      </c>
      <c r="E7227" s="1298"/>
      <c r="F7227" s="1298"/>
      <c r="G7227" s="1298"/>
      <c r="H7227" s="125">
        <v>0.05</v>
      </c>
      <c r="I7227" s="385"/>
      <c r="J7227" s="203">
        <f t="shared" si="240"/>
        <v>0</v>
      </c>
      <c r="K7227" s="410">
        <f t="shared" si="241"/>
        <v>0</v>
      </c>
      <c r="L7227" s="11"/>
      <c r="M7227" s="11"/>
    </row>
    <row r="7228" spans="2:13" ht="12.75" hidden="1" customHeight="1">
      <c r="B7228" s="1315"/>
      <c r="C7228" s="904"/>
      <c r="D7228" s="629">
        <v>209</v>
      </c>
      <c r="E7228" s="1298"/>
      <c r="F7228" s="1298"/>
      <c r="G7228" s="1298"/>
      <c r="H7228" s="125">
        <v>0.05</v>
      </c>
      <c r="I7228" s="385"/>
      <c r="J7228" s="203">
        <f t="shared" si="240"/>
        <v>0</v>
      </c>
      <c r="K7228" s="410">
        <f t="shared" si="241"/>
        <v>0</v>
      </c>
      <c r="L7228" s="11"/>
      <c r="M7228" s="11"/>
    </row>
    <row r="7229" spans="2:13" ht="12.75" hidden="1" customHeight="1">
      <c r="B7229" s="1315"/>
      <c r="C7229" s="904"/>
      <c r="D7229" s="629">
        <v>210</v>
      </c>
      <c r="E7229" s="1298"/>
      <c r="F7229" s="1298"/>
      <c r="G7229" s="1298"/>
      <c r="H7229" s="125">
        <v>0.05</v>
      </c>
      <c r="I7229" s="385"/>
      <c r="J7229" s="203">
        <f t="shared" si="240"/>
        <v>0</v>
      </c>
      <c r="K7229" s="410">
        <f t="shared" si="241"/>
        <v>0</v>
      </c>
      <c r="L7229" s="11"/>
      <c r="M7229" s="11"/>
    </row>
    <row r="7230" spans="2:13" ht="12.75" hidden="1" customHeight="1">
      <c r="B7230" s="1315"/>
      <c r="C7230" s="904"/>
      <c r="D7230" s="629">
        <v>211</v>
      </c>
      <c r="E7230" s="1298"/>
      <c r="F7230" s="1298"/>
      <c r="G7230" s="1298"/>
      <c r="H7230" s="125">
        <v>0.05</v>
      </c>
      <c r="I7230" s="385"/>
      <c r="J7230" s="203">
        <f t="shared" si="240"/>
        <v>0</v>
      </c>
      <c r="K7230" s="410">
        <f t="shared" si="241"/>
        <v>0</v>
      </c>
      <c r="L7230" s="11"/>
      <c r="M7230" s="11"/>
    </row>
    <row r="7231" spans="2:13" ht="12.75" hidden="1" customHeight="1">
      <c r="B7231" s="1315"/>
      <c r="C7231" s="904"/>
      <c r="D7231" s="629">
        <v>212</v>
      </c>
      <c r="E7231" s="1298"/>
      <c r="F7231" s="1298"/>
      <c r="G7231" s="1298"/>
      <c r="H7231" s="125">
        <v>0.05</v>
      </c>
      <c r="I7231" s="385"/>
      <c r="J7231" s="203">
        <f t="shared" si="240"/>
        <v>0</v>
      </c>
      <c r="K7231" s="410">
        <f t="shared" si="241"/>
        <v>0</v>
      </c>
      <c r="L7231" s="11"/>
      <c r="M7231" s="11"/>
    </row>
    <row r="7232" spans="2:13" ht="12.75" hidden="1" customHeight="1">
      <c r="B7232" s="1315"/>
      <c r="C7232" s="904"/>
      <c r="D7232" s="629">
        <v>213</v>
      </c>
      <c r="E7232" s="1298"/>
      <c r="F7232" s="1298"/>
      <c r="G7232" s="1298"/>
      <c r="H7232" s="125">
        <v>0.05</v>
      </c>
      <c r="I7232" s="385"/>
      <c r="J7232" s="203">
        <f t="shared" si="240"/>
        <v>0</v>
      </c>
      <c r="K7232" s="410">
        <f t="shared" si="241"/>
        <v>0</v>
      </c>
      <c r="L7232" s="11"/>
      <c r="M7232" s="11"/>
    </row>
    <row r="7233" spans="2:13" ht="12.75" hidden="1" customHeight="1">
      <c r="B7233" s="1315"/>
      <c r="C7233" s="904"/>
      <c r="D7233" s="629">
        <v>214</v>
      </c>
      <c r="E7233" s="1298"/>
      <c r="F7233" s="1298"/>
      <c r="G7233" s="1298"/>
      <c r="H7233" s="125">
        <v>0.05</v>
      </c>
      <c r="I7233" s="385"/>
      <c r="J7233" s="203">
        <f t="shared" si="240"/>
        <v>0</v>
      </c>
      <c r="K7233" s="410">
        <f t="shared" si="241"/>
        <v>0</v>
      </c>
      <c r="L7233" s="11"/>
      <c r="M7233" s="11"/>
    </row>
    <row r="7234" spans="2:13" ht="12.75" hidden="1" customHeight="1">
      <c r="B7234" s="1315"/>
      <c r="C7234" s="904"/>
      <c r="D7234" s="629">
        <v>215</v>
      </c>
      <c r="E7234" s="1298"/>
      <c r="F7234" s="1298"/>
      <c r="G7234" s="1298"/>
      <c r="H7234" s="125">
        <v>0.05</v>
      </c>
      <c r="I7234" s="385"/>
      <c r="J7234" s="203">
        <f t="shared" si="240"/>
        <v>0</v>
      </c>
      <c r="K7234" s="410">
        <f t="shared" si="241"/>
        <v>0</v>
      </c>
      <c r="L7234" s="11"/>
      <c r="M7234" s="11"/>
    </row>
    <row r="7235" spans="2:13" ht="12.75" hidden="1" customHeight="1">
      <c r="B7235" s="1315"/>
      <c r="C7235" s="904"/>
      <c r="D7235" s="629">
        <v>216</v>
      </c>
      <c r="E7235" s="1298"/>
      <c r="F7235" s="1298"/>
      <c r="G7235" s="1298"/>
      <c r="H7235" s="125">
        <v>0.05</v>
      </c>
      <c r="I7235" s="385"/>
      <c r="J7235" s="203">
        <f t="shared" si="240"/>
        <v>0</v>
      </c>
      <c r="K7235" s="410">
        <f t="shared" si="241"/>
        <v>0</v>
      </c>
      <c r="L7235" s="11"/>
      <c r="M7235" s="11"/>
    </row>
    <row r="7236" spans="2:13" ht="12.75" hidden="1" customHeight="1">
      <c r="B7236" s="1315"/>
      <c r="C7236" s="904"/>
      <c r="D7236" s="629">
        <v>217</v>
      </c>
      <c r="E7236" s="1298"/>
      <c r="F7236" s="1298"/>
      <c r="G7236" s="1298"/>
      <c r="H7236" s="125">
        <v>0.05</v>
      </c>
      <c r="I7236" s="385"/>
      <c r="J7236" s="203">
        <f t="shared" si="240"/>
        <v>0</v>
      </c>
      <c r="K7236" s="410">
        <f t="shared" si="241"/>
        <v>0</v>
      </c>
      <c r="L7236" s="11"/>
      <c r="M7236" s="11"/>
    </row>
    <row r="7237" spans="2:13" ht="12.75" hidden="1" customHeight="1">
      <c r="B7237" s="1315"/>
      <c r="C7237" s="904"/>
      <c r="D7237" s="629">
        <v>218</v>
      </c>
      <c r="E7237" s="1298"/>
      <c r="F7237" s="1298"/>
      <c r="G7237" s="1298"/>
      <c r="H7237" s="125">
        <v>0.05</v>
      </c>
      <c r="I7237" s="385"/>
      <c r="J7237" s="203">
        <f t="shared" si="240"/>
        <v>0</v>
      </c>
      <c r="K7237" s="410">
        <f t="shared" si="241"/>
        <v>0</v>
      </c>
      <c r="L7237" s="11"/>
      <c r="M7237" s="11"/>
    </row>
    <row r="7238" spans="2:13" ht="12.75" hidden="1" customHeight="1">
      <c r="B7238" s="1315"/>
      <c r="C7238" s="904"/>
      <c r="D7238" s="629">
        <v>219</v>
      </c>
      <c r="E7238" s="1298"/>
      <c r="F7238" s="1298"/>
      <c r="G7238" s="1298"/>
      <c r="H7238" s="125">
        <v>0.05</v>
      </c>
      <c r="I7238" s="385"/>
      <c r="J7238" s="203">
        <f t="shared" si="240"/>
        <v>0</v>
      </c>
      <c r="K7238" s="410">
        <f t="shared" si="241"/>
        <v>0</v>
      </c>
      <c r="L7238" s="11"/>
      <c r="M7238" s="11"/>
    </row>
    <row r="7239" spans="2:13" ht="12.75" hidden="1" customHeight="1">
      <c r="B7239" s="1315"/>
      <c r="C7239" s="904"/>
      <c r="D7239" s="629">
        <v>220</v>
      </c>
      <c r="E7239" s="1298"/>
      <c r="F7239" s="1298"/>
      <c r="G7239" s="1298"/>
      <c r="H7239" s="125">
        <v>0.05</v>
      </c>
      <c r="I7239" s="385"/>
      <c r="J7239" s="203">
        <f t="shared" si="240"/>
        <v>0</v>
      </c>
      <c r="K7239" s="410">
        <f t="shared" si="241"/>
        <v>0</v>
      </c>
      <c r="L7239" s="11"/>
      <c r="M7239" s="11"/>
    </row>
    <row r="7240" spans="2:13" ht="12.75" hidden="1" customHeight="1">
      <c r="B7240" s="1315"/>
      <c r="C7240" s="904"/>
      <c r="D7240" s="629">
        <v>221</v>
      </c>
      <c r="E7240" s="1298"/>
      <c r="F7240" s="1298"/>
      <c r="G7240" s="1298"/>
      <c r="H7240" s="125">
        <v>0.05</v>
      </c>
      <c r="I7240" s="385"/>
      <c r="J7240" s="203">
        <f t="shared" si="240"/>
        <v>0</v>
      </c>
      <c r="K7240" s="410">
        <f t="shared" si="241"/>
        <v>0</v>
      </c>
      <c r="L7240" s="11"/>
      <c r="M7240" s="11"/>
    </row>
    <row r="7241" spans="2:13" ht="12.75" hidden="1" customHeight="1">
      <c r="B7241" s="1315"/>
      <c r="C7241" s="904"/>
      <c r="D7241" s="629">
        <v>222</v>
      </c>
      <c r="E7241" s="1298"/>
      <c r="F7241" s="1298"/>
      <c r="G7241" s="1298"/>
      <c r="H7241" s="125">
        <v>0.05</v>
      </c>
      <c r="I7241" s="385"/>
      <c r="J7241" s="203">
        <f t="shared" si="240"/>
        <v>0</v>
      </c>
      <c r="K7241" s="410">
        <f t="shared" si="241"/>
        <v>0</v>
      </c>
      <c r="L7241" s="11"/>
      <c r="M7241" s="11"/>
    </row>
    <row r="7242" spans="2:13" ht="12.75" hidden="1" customHeight="1">
      <c r="B7242" s="1315"/>
      <c r="C7242" s="904"/>
      <c r="D7242" s="629">
        <v>223</v>
      </c>
      <c r="E7242" s="1298"/>
      <c r="F7242" s="1298"/>
      <c r="G7242" s="1298"/>
      <c r="H7242" s="125">
        <v>0.05</v>
      </c>
      <c r="I7242" s="385"/>
      <c r="J7242" s="203">
        <f t="shared" si="240"/>
        <v>0</v>
      </c>
      <c r="K7242" s="410">
        <f t="shared" si="241"/>
        <v>0</v>
      </c>
      <c r="L7242" s="11"/>
      <c r="M7242" s="11"/>
    </row>
    <row r="7243" spans="2:13" ht="12.75" hidden="1" customHeight="1">
      <c r="B7243" s="1315"/>
      <c r="C7243" s="904"/>
      <c r="D7243" s="629">
        <v>224</v>
      </c>
      <c r="E7243" s="1298"/>
      <c r="F7243" s="1298"/>
      <c r="G7243" s="1298"/>
      <c r="H7243" s="125">
        <v>0.05</v>
      </c>
      <c r="I7243" s="385"/>
      <c r="J7243" s="203">
        <f t="shared" si="240"/>
        <v>0</v>
      </c>
      <c r="K7243" s="410">
        <f t="shared" si="241"/>
        <v>0</v>
      </c>
      <c r="L7243" s="11"/>
      <c r="M7243" s="11"/>
    </row>
    <row r="7244" spans="2:13" ht="12.75" hidden="1" customHeight="1">
      <c r="B7244" s="1315"/>
      <c r="C7244" s="904"/>
      <c r="D7244" s="629">
        <v>225</v>
      </c>
      <c r="E7244" s="1298"/>
      <c r="F7244" s="1298"/>
      <c r="G7244" s="1298"/>
      <c r="H7244" s="125">
        <v>0.05</v>
      </c>
      <c r="I7244" s="385"/>
      <c r="J7244" s="203">
        <f t="shared" si="240"/>
        <v>0</v>
      </c>
      <c r="K7244" s="410">
        <f t="shared" si="241"/>
        <v>0</v>
      </c>
      <c r="L7244" s="11"/>
      <c r="M7244" s="11"/>
    </row>
    <row r="7245" spans="2:13" ht="12.75" hidden="1" customHeight="1">
      <c r="B7245" s="1315"/>
      <c r="C7245" s="904"/>
      <c r="D7245" s="629">
        <v>226</v>
      </c>
      <c r="E7245" s="1298"/>
      <c r="F7245" s="1298"/>
      <c r="G7245" s="1298"/>
      <c r="H7245" s="125">
        <v>0.05</v>
      </c>
      <c r="I7245" s="385"/>
      <c r="J7245" s="203">
        <f t="shared" si="240"/>
        <v>0</v>
      </c>
      <c r="K7245" s="410">
        <f t="shared" si="241"/>
        <v>0</v>
      </c>
      <c r="L7245" s="11"/>
      <c r="M7245" s="11"/>
    </row>
    <row r="7246" spans="2:13" ht="12.75" hidden="1" customHeight="1">
      <c r="B7246" s="1315"/>
      <c r="C7246" s="904"/>
      <c r="D7246" s="629">
        <v>227</v>
      </c>
      <c r="E7246" s="1298"/>
      <c r="F7246" s="1298"/>
      <c r="G7246" s="1298"/>
      <c r="H7246" s="125">
        <v>0.05</v>
      </c>
      <c r="I7246" s="385"/>
      <c r="J7246" s="203">
        <f t="shared" si="240"/>
        <v>0</v>
      </c>
      <c r="K7246" s="410">
        <f t="shared" si="241"/>
        <v>0</v>
      </c>
      <c r="L7246" s="11"/>
      <c r="M7246" s="11"/>
    </row>
    <row r="7247" spans="2:13" ht="12.75" hidden="1" customHeight="1">
      <c r="B7247" s="1315"/>
      <c r="C7247" s="904"/>
      <c r="D7247" s="629">
        <v>228</v>
      </c>
      <c r="E7247" s="1298"/>
      <c r="F7247" s="1298"/>
      <c r="G7247" s="1298"/>
      <c r="H7247" s="125">
        <v>0.05</v>
      </c>
      <c r="I7247" s="385"/>
      <c r="J7247" s="203">
        <f t="shared" si="240"/>
        <v>0</v>
      </c>
      <c r="K7247" s="410">
        <f t="shared" si="241"/>
        <v>0</v>
      </c>
      <c r="L7247" s="11"/>
      <c r="M7247" s="11"/>
    </row>
    <row r="7248" spans="2:13" ht="12.75" hidden="1" customHeight="1">
      <c r="B7248" s="1315"/>
      <c r="C7248" s="904"/>
      <c r="D7248" s="629">
        <v>229</v>
      </c>
      <c r="E7248" s="1298"/>
      <c r="F7248" s="1298"/>
      <c r="G7248" s="1298"/>
      <c r="H7248" s="125">
        <v>0.05</v>
      </c>
      <c r="I7248" s="385"/>
      <c r="J7248" s="203">
        <f t="shared" si="240"/>
        <v>0</v>
      </c>
      <c r="K7248" s="410">
        <f t="shared" si="241"/>
        <v>0</v>
      </c>
      <c r="L7248" s="11"/>
      <c r="M7248" s="11"/>
    </row>
    <row r="7249" spans="2:13" ht="12.75" hidden="1" customHeight="1">
      <c r="B7249" s="1315"/>
      <c r="C7249" s="904"/>
      <c r="D7249" s="629">
        <v>230</v>
      </c>
      <c r="E7249" s="1298"/>
      <c r="F7249" s="1298"/>
      <c r="G7249" s="1298"/>
      <c r="H7249" s="125">
        <v>0.05</v>
      </c>
      <c r="I7249" s="385"/>
      <c r="J7249" s="203">
        <f t="shared" si="240"/>
        <v>0</v>
      </c>
      <c r="K7249" s="410">
        <f t="shared" si="241"/>
        <v>0</v>
      </c>
      <c r="L7249" s="11"/>
      <c r="M7249" s="11"/>
    </row>
    <row r="7250" spans="2:13" ht="12.75" hidden="1" customHeight="1">
      <c r="B7250" s="1315"/>
      <c r="C7250" s="904"/>
      <c r="D7250" s="629">
        <v>231</v>
      </c>
      <c r="E7250" s="1298"/>
      <c r="F7250" s="1298"/>
      <c r="G7250" s="1298"/>
      <c r="H7250" s="125">
        <v>0.05</v>
      </c>
      <c r="I7250" s="385"/>
      <c r="J7250" s="203">
        <f t="shared" si="240"/>
        <v>0</v>
      </c>
      <c r="K7250" s="410">
        <f t="shared" si="241"/>
        <v>0</v>
      </c>
      <c r="L7250" s="11"/>
      <c r="M7250" s="11"/>
    </row>
    <row r="7251" spans="2:13" ht="12.75" hidden="1" customHeight="1">
      <c r="B7251" s="1315"/>
      <c r="C7251" s="904"/>
      <c r="D7251" s="629">
        <v>232</v>
      </c>
      <c r="E7251" s="1298"/>
      <c r="F7251" s="1298"/>
      <c r="G7251" s="1298"/>
      <c r="H7251" s="125">
        <v>0.05</v>
      </c>
      <c r="I7251" s="385"/>
      <c r="J7251" s="203">
        <f t="shared" si="240"/>
        <v>0</v>
      </c>
      <c r="K7251" s="410">
        <f t="shared" si="241"/>
        <v>0</v>
      </c>
      <c r="L7251" s="11"/>
      <c r="M7251" s="11"/>
    </row>
    <row r="7252" spans="2:13" ht="12.75" hidden="1" customHeight="1">
      <c r="B7252" s="1315"/>
      <c r="C7252" s="904"/>
      <c r="D7252" s="629">
        <v>233</v>
      </c>
      <c r="E7252" s="1298"/>
      <c r="F7252" s="1298"/>
      <c r="G7252" s="1298"/>
      <c r="H7252" s="125">
        <v>0.05</v>
      </c>
      <c r="I7252" s="385"/>
      <c r="J7252" s="203">
        <f t="shared" si="240"/>
        <v>0</v>
      </c>
      <c r="K7252" s="410">
        <f t="shared" si="241"/>
        <v>0</v>
      </c>
      <c r="L7252" s="11"/>
      <c r="M7252" s="11"/>
    </row>
    <row r="7253" spans="2:13" ht="12.75" hidden="1" customHeight="1">
      <c r="B7253" s="1315"/>
      <c r="C7253" s="904"/>
      <c r="D7253" s="629">
        <v>234</v>
      </c>
      <c r="E7253" s="1298"/>
      <c r="F7253" s="1298"/>
      <c r="G7253" s="1298"/>
      <c r="H7253" s="125">
        <v>0.05</v>
      </c>
      <c r="I7253" s="385"/>
      <c r="J7253" s="203">
        <f t="shared" si="240"/>
        <v>0</v>
      </c>
      <c r="K7253" s="410">
        <f t="shared" si="241"/>
        <v>0</v>
      </c>
      <c r="L7253" s="11"/>
      <c r="M7253" s="11"/>
    </row>
    <row r="7254" spans="2:13" ht="12.75" hidden="1" customHeight="1">
      <c r="B7254" s="1315"/>
      <c r="C7254" s="904"/>
      <c r="D7254" s="629">
        <v>235</v>
      </c>
      <c r="E7254" s="1298"/>
      <c r="F7254" s="1298"/>
      <c r="G7254" s="1298"/>
      <c r="H7254" s="125">
        <v>0.05</v>
      </c>
      <c r="I7254" s="385"/>
      <c r="J7254" s="203">
        <f t="shared" si="240"/>
        <v>0</v>
      </c>
      <c r="K7254" s="410">
        <f t="shared" si="241"/>
        <v>0</v>
      </c>
      <c r="L7254" s="11"/>
      <c r="M7254" s="11"/>
    </row>
    <row r="7255" spans="2:13" ht="12.75" hidden="1" customHeight="1">
      <c r="B7255" s="1315"/>
      <c r="C7255" s="904"/>
      <c r="D7255" s="629">
        <v>236</v>
      </c>
      <c r="E7255" s="1298"/>
      <c r="F7255" s="1298"/>
      <c r="G7255" s="1298"/>
      <c r="H7255" s="125">
        <v>0.05</v>
      </c>
      <c r="I7255" s="385"/>
      <c r="J7255" s="203">
        <f t="shared" si="240"/>
        <v>0</v>
      </c>
      <c r="K7255" s="410">
        <f t="shared" si="241"/>
        <v>0</v>
      </c>
      <c r="L7255" s="11"/>
      <c r="M7255" s="11"/>
    </row>
    <row r="7256" spans="2:13" ht="12.75" hidden="1" customHeight="1">
      <c r="B7256" s="1315"/>
      <c r="C7256" s="904"/>
      <c r="D7256" s="629">
        <v>237</v>
      </c>
      <c r="E7256" s="1298"/>
      <c r="F7256" s="1298"/>
      <c r="G7256" s="1298"/>
      <c r="H7256" s="125">
        <v>0.05</v>
      </c>
      <c r="I7256" s="385"/>
      <c r="J7256" s="203">
        <f t="shared" si="240"/>
        <v>0</v>
      </c>
      <c r="K7256" s="410">
        <f t="shared" si="241"/>
        <v>0</v>
      </c>
      <c r="L7256" s="11"/>
      <c r="M7256" s="11"/>
    </row>
    <row r="7257" spans="2:13" ht="12.75" hidden="1" customHeight="1">
      <c r="B7257" s="1315"/>
      <c r="C7257" s="904"/>
      <c r="D7257" s="629">
        <v>238</v>
      </c>
      <c r="E7257" s="1298"/>
      <c r="F7257" s="1298"/>
      <c r="G7257" s="1298"/>
      <c r="H7257" s="125">
        <v>0.05</v>
      </c>
      <c r="I7257" s="385"/>
      <c r="J7257" s="203">
        <f t="shared" si="240"/>
        <v>0</v>
      </c>
      <c r="K7257" s="410">
        <f t="shared" si="241"/>
        <v>0</v>
      </c>
      <c r="L7257" s="11"/>
      <c r="M7257" s="11"/>
    </row>
    <row r="7258" spans="2:13" ht="12.75" hidden="1" customHeight="1">
      <c r="B7258" s="1315"/>
      <c r="C7258" s="904"/>
      <c r="D7258" s="629">
        <v>239</v>
      </c>
      <c r="E7258" s="1298"/>
      <c r="F7258" s="1298"/>
      <c r="G7258" s="1298"/>
      <c r="H7258" s="125">
        <v>0.05</v>
      </c>
      <c r="I7258" s="385"/>
      <c r="J7258" s="203">
        <f t="shared" si="240"/>
        <v>0</v>
      </c>
      <c r="K7258" s="410">
        <f t="shared" si="241"/>
        <v>0</v>
      </c>
      <c r="L7258" s="11"/>
      <c r="M7258" s="11"/>
    </row>
    <row r="7259" spans="2:13" ht="12.75" hidden="1" customHeight="1">
      <c r="B7259" s="1315"/>
      <c r="C7259" s="904"/>
      <c r="D7259" s="629">
        <v>240</v>
      </c>
      <c r="E7259" s="1298"/>
      <c r="F7259" s="1298"/>
      <c r="G7259" s="1298"/>
      <c r="H7259" s="125">
        <v>0.05</v>
      </c>
      <c r="I7259" s="385"/>
      <c r="J7259" s="203">
        <f t="shared" si="240"/>
        <v>0</v>
      </c>
      <c r="K7259" s="410">
        <f t="shared" si="241"/>
        <v>0</v>
      </c>
      <c r="L7259" s="11"/>
      <c r="M7259" s="11"/>
    </row>
    <row r="7260" spans="2:13" ht="12.75" hidden="1" customHeight="1">
      <c r="B7260" s="1315"/>
      <c r="C7260" s="904"/>
      <c r="D7260" s="629">
        <v>241</v>
      </c>
      <c r="E7260" s="1298"/>
      <c r="F7260" s="1298"/>
      <c r="G7260" s="1298"/>
      <c r="H7260" s="125">
        <v>0.05</v>
      </c>
      <c r="I7260" s="385"/>
      <c r="J7260" s="203">
        <f t="shared" si="240"/>
        <v>0</v>
      </c>
      <c r="K7260" s="410">
        <f t="shared" si="241"/>
        <v>0</v>
      </c>
      <c r="L7260" s="11"/>
      <c r="M7260" s="11"/>
    </row>
    <row r="7261" spans="2:13" ht="12.75" hidden="1" customHeight="1">
      <c r="B7261" s="1315"/>
      <c r="C7261" s="904"/>
      <c r="D7261" s="629">
        <v>242</v>
      </c>
      <c r="E7261" s="1298"/>
      <c r="F7261" s="1298"/>
      <c r="G7261" s="1298"/>
      <c r="H7261" s="125">
        <v>0.05</v>
      </c>
      <c r="I7261" s="385"/>
      <c r="J7261" s="203">
        <f t="shared" si="240"/>
        <v>0</v>
      </c>
      <c r="K7261" s="410">
        <f t="shared" si="241"/>
        <v>0</v>
      </c>
      <c r="L7261" s="11"/>
      <c r="M7261" s="11"/>
    </row>
    <row r="7262" spans="2:13" ht="12.75" hidden="1" customHeight="1">
      <c r="B7262" s="1315"/>
      <c r="C7262" s="904"/>
      <c r="D7262" s="629">
        <v>243</v>
      </c>
      <c r="E7262" s="1298"/>
      <c r="F7262" s="1298"/>
      <c r="G7262" s="1298"/>
      <c r="H7262" s="125">
        <v>0.05</v>
      </c>
      <c r="I7262" s="385"/>
      <c r="J7262" s="203">
        <f t="shared" si="240"/>
        <v>0</v>
      </c>
      <c r="K7262" s="410">
        <f t="shared" si="241"/>
        <v>0</v>
      </c>
      <c r="L7262" s="11"/>
      <c r="M7262" s="11"/>
    </row>
    <row r="7263" spans="2:13" ht="12.75" hidden="1" customHeight="1">
      <c r="B7263" s="1315"/>
      <c r="C7263" s="904"/>
      <c r="D7263" s="629">
        <v>244</v>
      </c>
      <c r="E7263" s="1298"/>
      <c r="F7263" s="1298"/>
      <c r="G7263" s="1298"/>
      <c r="H7263" s="125">
        <v>0.05</v>
      </c>
      <c r="I7263" s="385"/>
      <c r="J7263" s="203">
        <f t="shared" si="240"/>
        <v>0</v>
      </c>
      <c r="K7263" s="410">
        <f t="shared" si="241"/>
        <v>0</v>
      </c>
      <c r="L7263" s="11"/>
      <c r="M7263" s="11"/>
    </row>
    <row r="7264" spans="2:13" ht="12.75" hidden="1" customHeight="1">
      <c r="B7264" s="1315"/>
      <c r="C7264" s="904"/>
      <c r="D7264" s="629">
        <v>245</v>
      </c>
      <c r="E7264" s="1298"/>
      <c r="F7264" s="1298"/>
      <c r="G7264" s="1298"/>
      <c r="H7264" s="125">
        <v>0.05</v>
      </c>
      <c r="I7264" s="385"/>
      <c r="J7264" s="203">
        <f t="shared" si="240"/>
        <v>0</v>
      </c>
      <c r="K7264" s="410">
        <f t="shared" si="241"/>
        <v>0</v>
      </c>
      <c r="L7264" s="11"/>
      <c r="M7264" s="11"/>
    </row>
    <row r="7265" spans="2:13" ht="12.75" hidden="1" customHeight="1">
      <c r="B7265" s="1315"/>
      <c r="C7265" s="904"/>
      <c r="D7265" s="629">
        <v>246</v>
      </c>
      <c r="E7265" s="1298"/>
      <c r="F7265" s="1298"/>
      <c r="G7265" s="1298"/>
      <c r="H7265" s="125">
        <v>0.05</v>
      </c>
      <c r="I7265" s="385"/>
      <c r="J7265" s="203">
        <f t="shared" si="240"/>
        <v>0</v>
      </c>
      <c r="K7265" s="410">
        <f t="shared" si="241"/>
        <v>0</v>
      </c>
      <c r="L7265" s="11"/>
      <c r="M7265" s="11"/>
    </row>
    <row r="7266" spans="2:13" ht="12.75" hidden="1" customHeight="1">
      <c r="B7266" s="1315"/>
      <c r="C7266" s="904"/>
      <c r="D7266" s="629">
        <v>247</v>
      </c>
      <c r="E7266" s="1298"/>
      <c r="F7266" s="1298"/>
      <c r="G7266" s="1298"/>
      <c r="H7266" s="125">
        <v>0.05</v>
      </c>
      <c r="I7266" s="385"/>
      <c r="J7266" s="203">
        <f t="shared" si="240"/>
        <v>0</v>
      </c>
      <c r="K7266" s="410">
        <f t="shared" si="241"/>
        <v>0</v>
      </c>
      <c r="L7266" s="11"/>
      <c r="M7266" s="11"/>
    </row>
    <row r="7267" spans="2:13" ht="12.75" hidden="1" customHeight="1">
      <c r="B7267" s="1315"/>
      <c r="C7267" s="904"/>
      <c r="D7267" s="629">
        <v>248</v>
      </c>
      <c r="E7267" s="1298"/>
      <c r="F7267" s="1298"/>
      <c r="G7267" s="1298"/>
      <c r="H7267" s="125">
        <v>0.05</v>
      </c>
      <c r="I7267" s="385"/>
      <c r="J7267" s="203">
        <f t="shared" si="240"/>
        <v>0</v>
      </c>
      <c r="K7267" s="410">
        <f t="shared" si="241"/>
        <v>0</v>
      </c>
      <c r="L7267" s="11"/>
      <c r="M7267" s="11"/>
    </row>
    <row r="7268" spans="2:13" ht="12.75" hidden="1" customHeight="1">
      <c r="B7268" s="1315"/>
      <c r="C7268" s="904"/>
      <c r="D7268" s="629">
        <v>249</v>
      </c>
      <c r="E7268" s="1298"/>
      <c r="F7268" s="1298"/>
      <c r="G7268" s="1298"/>
      <c r="H7268" s="125">
        <v>0.05</v>
      </c>
      <c r="I7268" s="385"/>
      <c r="J7268" s="203">
        <f t="shared" si="240"/>
        <v>0</v>
      </c>
      <c r="K7268" s="410">
        <f t="shared" si="241"/>
        <v>0</v>
      </c>
      <c r="L7268" s="11"/>
      <c r="M7268" s="11"/>
    </row>
    <row r="7269" spans="2:13" ht="12.75" hidden="1" customHeight="1">
      <c r="B7269" s="1315"/>
      <c r="C7269" s="904"/>
      <c r="D7269" s="629">
        <v>250</v>
      </c>
      <c r="E7269" s="1298"/>
      <c r="F7269" s="1298"/>
      <c r="G7269" s="1298"/>
      <c r="H7269" s="125">
        <v>0.05</v>
      </c>
      <c r="I7269" s="385"/>
      <c r="J7269" s="203">
        <f t="shared" si="240"/>
        <v>0</v>
      </c>
      <c r="K7269" s="410">
        <f t="shared" si="241"/>
        <v>0</v>
      </c>
      <c r="L7269" s="11"/>
      <c r="M7269" s="11"/>
    </row>
    <row r="7270" spans="2:13" ht="12.75" hidden="1" customHeight="1">
      <c r="B7270" s="1315"/>
      <c r="C7270" s="904"/>
      <c r="D7270" s="629">
        <v>251</v>
      </c>
      <c r="E7270" s="1298"/>
      <c r="F7270" s="1298"/>
      <c r="G7270" s="1298"/>
      <c r="H7270" s="125">
        <v>0.05</v>
      </c>
      <c r="I7270" s="385"/>
      <c r="J7270" s="203">
        <f t="shared" si="240"/>
        <v>0</v>
      </c>
      <c r="K7270" s="410">
        <f t="shared" si="241"/>
        <v>0</v>
      </c>
      <c r="L7270" s="11"/>
      <c r="M7270" s="11"/>
    </row>
    <row r="7271" spans="2:13" ht="12.75" hidden="1" customHeight="1">
      <c r="B7271" s="1315"/>
      <c r="C7271" s="904"/>
      <c r="D7271" s="629">
        <v>252</v>
      </c>
      <c r="E7271" s="1298"/>
      <c r="F7271" s="1298"/>
      <c r="G7271" s="1298"/>
      <c r="H7271" s="125">
        <v>0.05</v>
      </c>
      <c r="I7271" s="385"/>
      <c r="J7271" s="203">
        <f t="shared" si="240"/>
        <v>0</v>
      </c>
      <c r="K7271" s="410">
        <f t="shared" si="241"/>
        <v>0</v>
      </c>
      <c r="L7271" s="11"/>
      <c r="M7271" s="11"/>
    </row>
    <row r="7272" spans="2:13" ht="12.75" hidden="1" customHeight="1">
      <c r="B7272" s="1315"/>
      <c r="C7272" s="904"/>
      <c r="D7272" s="629">
        <v>253</v>
      </c>
      <c r="E7272" s="1298"/>
      <c r="F7272" s="1298"/>
      <c r="G7272" s="1298"/>
      <c r="H7272" s="125">
        <v>0.05</v>
      </c>
      <c r="I7272" s="385"/>
      <c r="J7272" s="203">
        <f t="shared" si="240"/>
        <v>0</v>
      </c>
      <c r="K7272" s="410">
        <f t="shared" si="241"/>
        <v>0</v>
      </c>
      <c r="L7272" s="11"/>
      <c r="M7272" s="11"/>
    </row>
    <row r="7273" spans="2:13" ht="12.75" hidden="1" customHeight="1">
      <c r="B7273" s="1315"/>
      <c r="C7273" s="904"/>
      <c r="D7273" s="629">
        <v>254</v>
      </c>
      <c r="E7273" s="1298"/>
      <c r="F7273" s="1298"/>
      <c r="G7273" s="1298"/>
      <c r="H7273" s="125">
        <v>0.05</v>
      </c>
      <c r="I7273" s="385"/>
      <c r="J7273" s="203">
        <f t="shared" si="240"/>
        <v>0</v>
      </c>
      <c r="K7273" s="410">
        <f t="shared" si="241"/>
        <v>0</v>
      </c>
      <c r="L7273" s="11"/>
      <c r="M7273" s="11"/>
    </row>
    <row r="7274" spans="2:13" ht="12.75" hidden="1" customHeight="1">
      <c r="B7274" s="1315"/>
      <c r="C7274" s="904"/>
      <c r="D7274" s="629">
        <v>255</v>
      </c>
      <c r="E7274" s="1298"/>
      <c r="F7274" s="1298"/>
      <c r="G7274" s="1298"/>
      <c r="H7274" s="125">
        <v>0.05</v>
      </c>
      <c r="I7274" s="385"/>
      <c r="J7274" s="203">
        <f t="shared" si="240"/>
        <v>0</v>
      </c>
      <c r="K7274" s="410">
        <f t="shared" si="241"/>
        <v>0</v>
      </c>
      <c r="L7274" s="11"/>
      <c r="M7274" s="11"/>
    </row>
    <row r="7275" spans="2:13" ht="12.75" hidden="1" customHeight="1">
      <c r="B7275" s="1315"/>
      <c r="C7275" s="904"/>
      <c r="D7275" s="629">
        <v>256</v>
      </c>
      <c r="E7275" s="1298"/>
      <c r="F7275" s="1298"/>
      <c r="G7275" s="1298"/>
      <c r="H7275" s="125">
        <v>0.05</v>
      </c>
      <c r="I7275" s="385"/>
      <c r="J7275" s="203">
        <f t="shared" si="240"/>
        <v>0</v>
      </c>
      <c r="K7275" s="410">
        <f t="shared" si="241"/>
        <v>0</v>
      </c>
      <c r="L7275" s="11"/>
      <c r="M7275" s="11"/>
    </row>
    <row r="7276" spans="2:13" ht="12.75" hidden="1" customHeight="1">
      <c r="B7276" s="1315"/>
      <c r="C7276" s="904"/>
      <c r="D7276" s="629">
        <v>257</v>
      </c>
      <c r="E7276" s="1298"/>
      <c r="F7276" s="1298"/>
      <c r="G7276" s="1298"/>
      <c r="H7276" s="125">
        <v>0.05</v>
      </c>
      <c r="I7276" s="385"/>
      <c r="J7276" s="203">
        <f t="shared" ref="J7276:J7339" si="242">$I$12030*H7276</f>
        <v>0</v>
      </c>
      <c r="K7276" s="410">
        <f t="shared" si="241"/>
        <v>0</v>
      </c>
      <c r="L7276" s="11"/>
      <c r="M7276" s="11"/>
    </row>
    <row r="7277" spans="2:13" ht="12.75" hidden="1" customHeight="1">
      <c r="B7277" s="1315"/>
      <c r="C7277" s="904"/>
      <c r="D7277" s="629">
        <v>258</v>
      </c>
      <c r="E7277" s="1298"/>
      <c r="F7277" s="1298"/>
      <c r="G7277" s="1298"/>
      <c r="H7277" s="125">
        <v>0.05</v>
      </c>
      <c r="I7277" s="385"/>
      <c r="J7277" s="203">
        <f t="shared" si="242"/>
        <v>0</v>
      </c>
      <c r="K7277" s="410">
        <f t="shared" ref="K7277:K7340" si="243">MAX(0,(I7277-J7277)*0.65)</f>
        <v>0</v>
      </c>
      <c r="L7277" s="11"/>
      <c r="M7277" s="11"/>
    </row>
    <row r="7278" spans="2:13" ht="12.75" hidden="1" customHeight="1">
      <c r="B7278" s="1315"/>
      <c r="C7278" s="904"/>
      <c r="D7278" s="629">
        <v>259</v>
      </c>
      <c r="E7278" s="1298"/>
      <c r="F7278" s="1298"/>
      <c r="G7278" s="1298"/>
      <c r="H7278" s="125">
        <v>0.05</v>
      </c>
      <c r="I7278" s="385"/>
      <c r="J7278" s="203">
        <f t="shared" si="242"/>
        <v>0</v>
      </c>
      <c r="K7278" s="410">
        <f t="shared" si="243"/>
        <v>0</v>
      </c>
      <c r="L7278" s="11"/>
      <c r="M7278" s="11"/>
    </row>
    <row r="7279" spans="2:13" ht="12.75" hidden="1" customHeight="1">
      <c r="B7279" s="1315"/>
      <c r="C7279" s="904"/>
      <c r="D7279" s="629">
        <v>260</v>
      </c>
      <c r="E7279" s="1298"/>
      <c r="F7279" s="1298"/>
      <c r="G7279" s="1298"/>
      <c r="H7279" s="125">
        <v>0.05</v>
      </c>
      <c r="I7279" s="385"/>
      <c r="J7279" s="203">
        <f t="shared" si="242"/>
        <v>0</v>
      </c>
      <c r="K7279" s="410">
        <f t="shared" si="243"/>
        <v>0</v>
      </c>
      <c r="L7279" s="11"/>
      <c r="M7279" s="11"/>
    </row>
    <row r="7280" spans="2:13" ht="12.75" hidden="1" customHeight="1">
      <c r="B7280" s="1315"/>
      <c r="C7280" s="904"/>
      <c r="D7280" s="629">
        <v>261</v>
      </c>
      <c r="E7280" s="1298"/>
      <c r="F7280" s="1298"/>
      <c r="G7280" s="1298"/>
      <c r="H7280" s="125">
        <v>0.05</v>
      </c>
      <c r="I7280" s="385"/>
      <c r="J7280" s="203">
        <f t="shared" si="242"/>
        <v>0</v>
      </c>
      <c r="K7280" s="410">
        <f t="shared" si="243"/>
        <v>0</v>
      </c>
      <c r="L7280" s="11"/>
      <c r="M7280" s="11"/>
    </row>
    <row r="7281" spans="2:13" ht="12.75" hidden="1" customHeight="1">
      <c r="B7281" s="1315"/>
      <c r="C7281" s="904"/>
      <c r="D7281" s="629">
        <v>262</v>
      </c>
      <c r="E7281" s="1298"/>
      <c r="F7281" s="1298"/>
      <c r="G7281" s="1298"/>
      <c r="H7281" s="125">
        <v>0.05</v>
      </c>
      <c r="I7281" s="385"/>
      <c r="J7281" s="203">
        <f t="shared" si="242"/>
        <v>0</v>
      </c>
      <c r="K7281" s="410">
        <f t="shared" si="243"/>
        <v>0</v>
      </c>
      <c r="L7281" s="11"/>
      <c r="M7281" s="11"/>
    </row>
    <row r="7282" spans="2:13" ht="12.75" hidden="1" customHeight="1">
      <c r="B7282" s="1315"/>
      <c r="C7282" s="904"/>
      <c r="D7282" s="629">
        <v>263</v>
      </c>
      <c r="E7282" s="1298"/>
      <c r="F7282" s="1298"/>
      <c r="G7282" s="1298"/>
      <c r="H7282" s="125">
        <v>0.05</v>
      </c>
      <c r="I7282" s="385"/>
      <c r="J7282" s="203">
        <f t="shared" si="242"/>
        <v>0</v>
      </c>
      <c r="K7282" s="410">
        <f t="shared" si="243"/>
        <v>0</v>
      </c>
      <c r="L7282" s="11"/>
      <c r="M7282" s="11"/>
    </row>
    <row r="7283" spans="2:13" ht="12.75" hidden="1" customHeight="1">
      <c r="B7283" s="1315"/>
      <c r="C7283" s="904"/>
      <c r="D7283" s="629">
        <v>264</v>
      </c>
      <c r="E7283" s="1298"/>
      <c r="F7283" s="1298"/>
      <c r="G7283" s="1298"/>
      <c r="H7283" s="125">
        <v>0.05</v>
      </c>
      <c r="I7283" s="385"/>
      <c r="J7283" s="203">
        <f t="shared" si="242"/>
        <v>0</v>
      </c>
      <c r="K7283" s="410">
        <f t="shared" si="243"/>
        <v>0</v>
      </c>
      <c r="L7283" s="11"/>
      <c r="M7283" s="11"/>
    </row>
    <row r="7284" spans="2:13" ht="12.75" hidden="1" customHeight="1">
      <c r="B7284" s="1315"/>
      <c r="C7284" s="904"/>
      <c r="D7284" s="629">
        <v>265</v>
      </c>
      <c r="E7284" s="1298"/>
      <c r="F7284" s="1298"/>
      <c r="G7284" s="1298"/>
      <c r="H7284" s="125">
        <v>0.05</v>
      </c>
      <c r="I7284" s="385"/>
      <c r="J7284" s="203">
        <f t="shared" si="242"/>
        <v>0</v>
      </c>
      <c r="K7284" s="410">
        <f t="shared" si="243"/>
        <v>0</v>
      </c>
      <c r="L7284" s="11"/>
      <c r="M7284" s="11"/>
    </row>
    <row r="7285" spans="2:13" ht="12.75" hidden="1" customHeight="1">
      <c r="B7285" s="1315"/>
      <c r="C7285" s="904"/>
      <c r="D7285" s="629">
        <v>266</v>
      </c>
      <c r="E7285" s="1298"/>
      <c r="F7285" s="1298"/>
      <c r="G7285" s="1298"/>
      <c r="H7285" s="125">
        <v>0.05</v>
      </c>
      <c r="I7285" s="385"/>
      <c r="J7285" s="203">
        <f t="shared" si="242"/>
        <v>0</v>
      </c>
      <c r="K7285" s="410">
        <f t="shared" si="243"/>
        <v>0</v>
      </c>
      <c r="L7285" s="11"/>
      <c r="M7285" s="11"/>
    </row>
    <row r="7286" spans="2:13" ht="12.75" hidden="1" customHeight="1">
      <c r="B7286" s="1315"/>
      <c r="C7286" s="904"/>
      <c r="D7286" s="629">
        <v>267</v>
      </c>
      <c r="E7286" s="1298"/>
      <c r="F7286" s="1298"/>
      <c r="G7286" s="1298"/>
      <c r="H7286" s="125">
        <v>0.05</v>
      </c>
      <c r="I7286" s="385"/>
      <c r="J7286" s="203">
        <f t="shared" si="242"/>
        <v>0</v>
      </c>
      <c r="K7286" s="410">
        <f t="shared" si="243"/>
        <v>0</v>
      </c>
      <c r="L7286" s="11"/>
      <c r="M7286" s="11"/>
    </row>
    <row r="7287" spans="2:13" ht="12.75" hidden="1" customHeight="1">
      <c r="B7287" s="1315"/>
      <c r="C7287" s="904"/>
      <c r="D7287" s="629">
        <v>268</v>
      </c>
      <c r="E7287" s="1298"/>
      <c r="F7287" s="1298"/>
      <c r="G7287" s="1298"/>
      <c r="H7287" s="125">
        <v>0.05</v>
      </c>
      <c r="I7287" s="385"/>
      <c r="J7287" s="203">
        <f t="shared" si="242"/>
        <v>0</v>
      </c>
      <c r="K7287" s="410">
        <f t="shared" si="243"/>
        <v>0</v>
      </c>
      <c r="L7287" s="11"/>
      <c r="M7287" s="11"/>
    </row>
    <row r="7288" spans="2:13" ht="12.75" hidden="1" customHeight="1">
      <c r="B7288" s="1315"/>
      <c r="C7288" s="904"/>
      <c r="D7288" s="629">
        <v>269</v>
      </c>
      <c r="E7288" s="1298"/>
      <c r="F7288" s="1298"/>
      <c r="G7288" s="1298"/>
      <c r="H7288" s="125">
        <v>0.05</v>
      </c>
      <c r="I7288" s="385"/>
      <c r="J7288" s="203">
        <f t="shared" si="242"/>
        <v>0</v>
      </c>
      <c r="K7288" s="410">
        <f t="shared" si="243"/>
        <v>0</v>
      </c>
      <c r="L7288" s="11"/>
      <c r="M7288" s="11"/>
    </row>
    <row r="7289" spans="2:13" ht="12.75" hidden="1" customHeight="1">
      <c r="B7289" s="1315"/>
      <c r="C7289" s="904"/>
      <c r="D7289" s="629">
        <v>270</v>
      </c>
      <c r="E7289" s="1298"/>
      <c r="F7289" s="1298"/>
      <c r="G7289" s="1298"/>
      <c r="H7289" s="125">
        <v>0.05</v>
      </c>
      <c r="I7289" s="385"/>
      <c r="J7289" s="203">
        <f t="shared" si="242"/>
        <v>0</v>
      </c>
      <c r="K7289" s="410">
        <f t="shared" si="243"/>
        <v>0</v>
      </c>
      <c r="L7289" s="11"/>
      <c r="M7289" s="11"/>
    </row>
    <row r="7290" spans="2:13" ht="12.75" hidden="1" customHeight="1">
      <c r="B7290" s="1315"/>
      <c r="C7290" s="904"/>
      <c r="D7290" s="629">
        <v>271</v>
      </c>
      <c r="E7290" s="1298"/>
      <c r="F7290" s="1298"/>
      <c r="G7290" s="1298"/>
      <c r="H7290" s="125">
        <v>0.05</v>
      </c>
      <c r="I7290" s="385"/>
      <c r="J7290" s="203">
        <f t="shared" si="242"/>
        <v>0</v>
      </c>
      <c r="K7290" s="410">
        <f t="shared" si="243"/>
        <v>0</v>
      </c>
      <c r="L7290" s="11"/>
      <c r="M7290" s="11"/>
    </row>
    <row r="7291" spans="2:13" ht="12.75" hidden="1" customHeight="1">
      <c r="B7291" s="1315"/>
      <c r="C7291" s="904"/>
      <c r="D7291" s="629">
        <v>272</v>
      </c>
      <c r="E7291" s="1298"/>
      <c r="F7291" s="1298"/>
      <c r="G7291" s="1298"/>
      <c r="H7291" s="125">
        <v>0.05</v>
      </c>
      <c r="I7291" s="385"/>
      <c r="J7291" s="203">
        <f t="shared" si="242"/>
        <v>0</v>
      </c>
      <c r="K7291" s="410">
        <f t="shared" si="243"/>
        <v>0</v>
      </c>
      <c r="L7291" s="11"/>
      <c r="M7291" s="11"/>
    </row>
    <row r="7292" spans="2:13" ht="12.75" hidden="1" customHeight="1">
      <c r="B7292" s="1315"/>
      <c r="C7292" s="904"/>
      <c r="D7292" s="629">
        <v>273</v>
      </c>
      <c r="E7292" s="1298"/>
      <c r="F7292" s="1298"/>
      <c r="G7292" s="1298"/>
      <c r="H7292" s="125">
        <v>0.05</v>
      </c>
      <c r="I7292" s="385"/>
      <c r="J7292" s="203">
        <f t="shared" si="242"/>
        <v>0</v>
      </c>
      <c r="K7292" s="410">
        <f t="shared" si="243"/>
        <v>0</v>
      </c>
      <c r="L7292" s="11"/>
      <c r="M7292" s="11"/>
    </row>
    <row r="7293" spans="2:13" ht="12.75" hidden="1" customHeight="1">
      <c r="B7293" s="1315"/>
      <c r="C7293" s="904"/>
      <c r="D7293" s="629">
        <v>274</v>
      </c>
      <c r="E7293" s="1298"/>
      <c r="F7293" s="1298"/>
      <c r="G7293" s="1298"/>
      <c r="H7293" s="125">
        <v>0.05</v>
      </c>
      <c r="I7293" s="385"/>
      <c r="J7293" s="203">
        <f t="shared" si="242"/>
        <v>0</v>
      </c>
      <c r="K7293" s="410">
        <f t="shared" si="243"/>
        <v>0</v>
      </c>
      <c r="L7293" s="11"/>
      <c r="M7293" s="11"/>
    </row>
    <row r="7294" spans="2:13" ht="12.75" hidden="1" customHeight="1">
      <c r="B7294" s="1315"/>
      <c r="C7294" s="904"/>
      <c r="D7294" s="629">
        <v>275</v>
      </c>
      <c r="E7294" s="1298"/>
      <c r="F7294" s="1298"/>
      <c r="G7294" s="1298"/>
      <c r="H7294" s="125">
        <v>0.05</v>
      </c>
      <c r="I7294" s="385"/>
      <c r="J7294" s="203">
        <f t="shared" si="242"/>
        <v>0</v>
      </c>
      <c r="K7294" s="410">
        <f t="shared" si="243"/>
        <v>0</v>
      </c>
      <c r="L7294" s="11"/>
      <c r="M7294" s="11"/>
    </row>
    <row r="7295" spans="2:13" ht="12.75" hidden="1" customHeight="1">
      <c r="B7295" s="1315"/>
      <c r="C7295" s="904"/>
      <c r="D7295" s="629">
        <v>276</v>
      </c>
      <c r="E7295" s="1298"/>
      <c r="F7295" s="1298"/>
      <c r="G7295" s="1298"/>
      <c r="H7295" s="125">
        <v>0.05</v>
      </c>
      <c r="I7295" s="385"/>
      <c r="J7295" s="203">
        <f t="shared" si="242"/>
        <v>0</v>
      </c>
      <c r="K7295" s="410">
        <f t="shared" si="243"/>
        <v>0</v>
      </c>
      <c r="L7295" s="11"/>
      <c r="M7295" s="11"/>
    </row>
    <row r="7296" spans="2:13" ht="12.75" hidden="1" customHeight="1">
      <c r="B7296" s="1315"/>
      <c r="C7296" s="904"/>
      <c r="D7296" s="629">
        <v>277</v>
      </c>
      <c r="E7296" s="1298"/>
      <c r="F7296" s="1298"/>
      <c r="G7296" s="1298"/>
      <c r="H7296" s="125">
        <v>0.05</v>
      </c>
      <c r="I7296" s="385"/>
      <c r="J7296" s="203">
        <f t="shared" si="242"/>
        <v>0</v>
      </c>
      <c r="K7296" s="410">
        <f t="shared" si="243"/>
        <v>0</v>
      </c>
      <c r="L7296" s="11"/>
      <c r="M7296" s="11"/>
    </row>
    <row r="7297" spans="2:13" ht="12.75" hidden="1" customHeight="1">
      <c r="B7297" s="1315"/>
      <c r="C7297" s="904"/>
      <c r="D7297" s="629">
        <v>278</v>
      </c>
      <c r="E7297" s="1298"/>
      <c r="F7297" s="1298"/>
      <c r="G7297" s="1298"/>
      <c r="H7297" s="125">
        <v>0.05</v>
      </c>
      <c r="I7297" s="385"/>
      <c r="J7297" s="203">
        <f t="shared" si="242"/>
        <v>0</v>
      </c>
      <c r="K7297" s="410">
        <f t="shared" si="243"/>
        <v>0</v>
      </c>
      <c r="L7297" s="11"/>
      <c r="M7297" s="11"/>
    </row>
    <row r="7298" spans="2:13" ht="12.75" hidden="1" customHeight="1">
      <c r="B7298" s="1315"/>
      <c r="C7298" s="904"/>
      <c r="D7298" s="629">
        <v>279</v>
      </c>
      <c r="E7298" s="1298"/>
      <c r="F7298" s="1298"/>
      <c r="G7298" s="1298"/>
      <c r="H7298" s="125">
        <v>0.05</v>
      </c>
      <c r="I7298" s="385"/>
      <c r="J7298" s="203">
        <f t="shared" si="242"/>
        <v>0</v>
      </c>
      <c r="K7298" s="410">
        <f t="shared" si="243"/>
        <v>0</v>
      </c>
      <c r="L7298" s="11"/>
      <c r="M7298" s="11"/>
    </row>
    <row r="7299" spans="2:13" ht="12.75" hidden="1" customHeight="1">
      <c r="B7299" s="1315"/>
      <c r="C7299" s="904"/>
      <c r="D7299" s="629">
        <v>280</v>
      </c>
      <c r="E7299" s="1298"/>
      <c r="F7299" s="1298"/>
      <c r="G7299" s="1298"/>
      <c r="H7299" s="125">
        <v>0.05</v>
      </c>
      <c r="I7299" s="385"/>
      <c r="J7299" s="203">
        <f t="shared" si="242"/>
        <v>0</v>
      </c>
      <c r="K7299" s="410">
        <f t="shared" si="243"/>
        <v>0</v>
      </c>
      <c r="L7299" s="11"/>
      <c r="M7299" s="11"/>
    </row>
    <row r="7300" spans="2:13" ht="12.75" hidden="1" customHeight="1">
      <c r="B7300" s="1315"/>
      <c r="C7300" s="904"/>
      <c r="D7300" s="629">
        <v>281</v>
      </c>
      <c r="E7300" s="1298"/>
      <c r="F7300" s="1298"/>
      <c r="G7300" s="1298"/>
      <c r="H7300" s="125">
        <v>0.05</v>
      </c>
      <c r="I7300" s="385"/>
      <c r="J7300" s="203">
        <f t="shared" si="242"/>
        <v>0</v>
      </c>
      <c r="K7300" s="410">
        <f t="shared" si="243"/>
        <v>0</v>
      </c>
      <c r="L7300" s="11"/>
      <c r="M7300" s="11"/>
    </row>
    <row r="7301" spans="2:13" ht="12.75" hidden="1" customHeight="1">
      <c r="B7301" s="1315"/>
      <c r="C7301" s="904"/>
      <c r="D7301" s="629">
        <v>282</v>
      </c>
      <c r="E7301" s="1298"/>
      <c r="F7301" s="1298"/>
      <c r="G7301" s="1298"/>
      <c r="H7301" s="125">
        <v>0.05</v>
      </c>
      <c r="I7301" s="385"/>
      <c r="J7301" s="203">
        <f t="shared" si="242"/>
        <v>0</v>
      </c>
      <c r="K7301" s="410">
        <f t="shared" si="243"/>
        <v>0</v>
      </c>
      <c r="L7301" s="11"/>
      <c r="M7301" s="11"/>
    </row>
    <row r="7302" spans="2:13" ht="12.75" hidden="1" customHeight="1">
      <c r="B7302" s="1315"/>
      <c r="C7302" s="904"/>
      <c r="D7302" s="629">
        <v>283</v>
      </c>
      <c r="E7302" s="1298"/>
      <c r="F7302" s="1298"/>
      <c r="G7302" s="1298"/>
      <c r="H7302" s="125">
        <v>0.05</v>
      </c>
      <c r="I7302" s="385"/>
      <c r="J7302" s="203">
        <f t="shared" si="242"/>
        <v>0</v>
      </c>
      <c r="K7302" s="410">
        <f t="shared" si="243"/>
        <v>0</v>
      </c>
      <c r="L7302" s="11"/>
      <c r="M7302" s="11"/>
    </row>
    <row r="7303" spans="2:13" ht="12.75" hidden="1" customHeight="1">
      <c r="B7303" s="1315"/>
      <c r="C7303" s="904"/>
      <c r="D7303" s="629">
        <v>284</v>
      </c>
      <c r="E7303" s="1298"/>
      <c r="F7303" s="1298"/>
      <c r="G7303" s="1298"/>
      <c r="H7303" s="125">
        <v>0.05</v>
      </c>
      <c r="I7303" s="385"/>
      <c r="J7303" s="203">
        <f t="shared" si="242"/>
        <v>0</v>
      </c>
      <c r="K7303" s="410">
        <f t="shared" si="243"/>
        <v>0</v>
      </c>
      <c r="L7303" s="11"/>
      <c r="M7303" s="11"/>
    </row>
    <row r="7304" spans="2:13" ht="12.75" hidden="1" customHeight="1">
      <c r="B7304" s="1315"/>
      <c r="C7304" s="904"/>
      <c r="D7304" s="629">
        <v>285</v>
      </c>
      <c r="E7304" s="1298"/>
      <c r="F7304" s="1298"/>
      <c r="G7304" s="1298"/>
      <c r="H7304" s="125">
        <v>0.05</v>
      </c>
      <c r="I7304" s="385"/>
      <c r="J7304" s="203">
        <f t="shared" si="242"/>
        <v>0</v>
      </c>
      <c r="K7304" s="410">
        <f t="shared" si="243"/>
        <v>0</v>
      </c>
      <c r="L7304" s="11"/>
      <c r="M7304" s="11"/>
    </row>
    <row r="7305" spans="2:13" ht="12.75" hidden="1" customHeight="1">
      <c r="B7305" s="1315"/>
      <c r="C7305" s="904"/>
      <c r="D7305" s="629">
        <v>286</v>
      </c>
      <c r="E7305" s="1298"/>
      <c r="F7305" s="1298"/>
      <c r="G7305" s="1298"/>
      <c r="H7305" s="125">
        <v>0.05</v>
      </c>
      <c r="I7305" s="385"/>
      <c r="J7305" s="203">
        <f t="shared" si="242"/>
        <v>0</v>
      </c>
      <c r="K7305" s="410">
        <f t="shared" si="243"/>
        <v>0</v>
      </c>
      <c r="L7305" s="11"/>
      <c r="M7305" s="11"/>
    </row>
    <row r="7306" spans="2:13" ht="12.75" hidden="1" customHeight="1">
      <c r="B7306" s="1315"/>
      <c r="C7306" s="904"/>
      <c r="D7306" s="629">
        <v>287</v>
      </c>
      <c r="E7306" s="1298"/>
      <c r="F7306" s="1298"/>
      <c r="G7306" s="1298"/>
      <c r="H7306" s="125">
        <v>0.05</v>
      </c>
      <c r="I7306" s="385"/>
      <c r="J7306" s="203">
        <f t="shared" si="242"/>
        <v>0</v>
      </c>
      <c r="K7306" s="410">
        <f t="shared" si="243"/>
        <v>0</v>
      </c>
      <c r="L7306" s="11"/>
      <c r="M7306" s="11"/>
    </row>
    <row r="7307" spans="2:13" ht="12.75" hidden="1" customHeight="1">
      <c r="B7307" s="1315"/>
      <c r="C7307" s="904"/>
      <c r="D7307" s="629">
        <v>288</v>
      </c>
      <c r="E7307" s="1298"/>
      <c r="F7307" s="1298"/>
      <c r="G7307" s="1298"/>
      <c r="H7307" s="125">
        <v>0.05</v>
      </c>
      <c r="I7307" s="385"/>
      <c r="J7307" s="203">
        <f t="shared" si="242"/>
        <v>0</v>
      </c>
      <c r="K7307" s="410">
        <f t="shared" si="243"/>
        <v>0</v>
      </c>
      <c r="L7307" s="11"/>
      <c r="M7307" s="11"/>
    </row>
    <row r="7308" spans="2:13" ht="12.75" hidden="1" customHeight="1">
      <c r="B7308" s="1315"/>
      <c r="C7308" s="904"/>
      <c r="D7308" s="629">
        <v>289</v>
      </c>
      <c r="E7308" s="1298"/>
      <c r="F7308" s="1298"/>
      <c r="G7308" s="1298"/>
      <c r="H7308" s="125">
        <v>0.05</v>
      </c>
      <c r="I7308" s="385"/>
      <c r="J7308" s="203">
        <f t="shared" si="242"/>
        <v>0</v>
      </c>
      <c r="K7308" s="410">
        <f t="shared" si="243"/>
        <v>0</v>
      </c>
      <c r="L7308" s="11"/>
      <c r="M7308" s="11"/>
    </row>
    <row r="7309" spans="2:13" ht="12.75" hidden="1" customHeight="1">
      <c r="B7309" s="1315"/>
      <c r="C7309" s="904"/>
      <c r="D7309" s="629">
        <v>290</v>
      </c>
      <c r="E7309" s="1298"/>
      <c r="F7309" s="1298"/>
      <c r="G7309" s="1298"/>
      <c r="H7309" s="125">
        <v>0.05</v>
      </c>
      <c r="I7309" s="385"/>
      <c r="J7309" s="203">
        <f t="shared" si="242"/>
        <v>0</v>
      </c>
      <c r="K7309" s="410">
        <f t="shared" si="243"/>
        <v>0</v>
      </c>
      <c r="L7309" s="11"/>
      <c r="M7309" s="11"/>
    </row>
    <row r="7310" spans="2:13" ht="12" hidden="1" customHeight="1">
      <c r="B7310" s="1315"/>
      <c r="C7310" s="904"/>
      <c r="D7310" s="629">
        <v>291</v>
      </c>
      <c r="E7310" s="1298"/>
      <c r="F7310" s="1298"/>
      <c r="G7310" s="1298"/>
      <c r="H7310" s="125">
        <v>0.05</v>
      </c>
      <c r="I7310" s="385"/>
      <c r="J7310" s="203">
        <f t="shared" si="242"/>
        <v>0</v>
      </c>
      <c r="K7310" s="410">
        <f t="shared" si="243"/>
        <v>0</v>
      </c>
      <c r="L7310" s="11"/>
      <c r="M7310" s="11"/>
    </row>
    <row r="7311" spans="2:13" ht="12" hidden="1" customHeight="1">
      <c r="B7311" s="1315"/>
      <c r="C7311" s="904"/>
      <c r="D7311" s="629">
        <v>292</v>
      </c>
      <c r="E7311" s="1298"/>
      <c r="F7311" s="1298"/>
      <c r="G7311" s="1298"/>
      <c r="H7311" s="125">
        <v>0.05</v>
      </c>
      <c r="I7311" s="385"/>
      <c r="J7311" s="203">
        <f t="shared" si="242"/>
        <v>0</v>
      </c>
      <c r="K7311" s="410">
        <f t="shared" si="243"/>
        <v>0</v>
      </c>
      <c r="L7311" s="11"/>
      <c r="M7311" s="11"/>
    </row>
    <row r="7312" spans="2:13" ht="12.75" hidden="1" customHeight="1">
      <c r="B7312" s="1315"/>
      <c r="C7312" s="904"/>
      <c r="D7312" s="629">
        <v>293</v>
      </c>
      <c r="E7312" s="1298"/>
      <c r="F7312" s="1298"/>
      <c r="G7312" s="1298"/>
      <c r="H7312" s="125">
        <v>0.05</v>
      </c>
      <c r="I7312" s="385"/>
      <c r="J7312" s="203">
        <f t="shared" si="242"/>
        <v>0</v>
      </c>
      <c r="K7312" s="410">
        <f t="shared" si="243"/>
        <v>0</v>
      </c>
      <c r="L7312" s="11"/>
      <c r="M7312" s="11"/>
    </row>
    <row r="7313" spans="2:13" ht="12.75" hidden="1" customHeight="1">
      <c r="B7313" s="1315"/>
      <c r="C7313" s="904"/>
      <c r="D7313" s="629">
        <v>294</v>
      </c>
      <c r="E7313" s="1298"/>
      <c r="F7313" s="1298"/>
      <c r="G7313" s="1298"/>
      <c r="H7313" s="125">
        <v>0.05</v>
      </c>
      <c r="I7313" s="385"/>
      <c r="J7313" s="203">
        <f t="shared" si="242"/>
        <v>0</v>
      </c>
      <c r="K7313" s="410">
        <f t="shared" si="243"/>
        <v>0</v>
      </c>
      <c r="L7313" s="11"/>
      <c r="M7313" s="11"/>
    </row>
    <row r="7314" spans="2:13" ht="12.75" hidden="1" customHeight="1">
      <c r="B7314" s="1315"/>
      <c r="C7314" s="904"/>
      <c r="D7314" s="629">
        <v>295</v>
      </c>
      <c r="E7314" s="1298"/>
      <c r="F7314" s="1298"/>
      <c r="G7314" s="1298"/>
      <c r="H7314" s="125">
        <v>0.05</v>
      </c>
      <c r="I7314" s="385"/>
      <c r="J7314" s="203">
        <f t="shared" si="242"/>
        <v>0</v>
      </c>
      <c r="K7314" s="410">
        <f t="shared" si="243"/>
        <v>0</v>
      </c>
      <c r="L7314" s="11"/>
      <c r="M7314" s="11"/>
    </row>
    <row r="7315" spans="2:13" ht="12.75" hidden="1" customHeight="1">
      <c r="B7315" s="1315"/>
      <c r="C7315" s="904"/>
      <c r="D7315" s="629">
        <v>296</v>
      </c>
      <c r="E7315" s="1298"/>
      <c r="F7315" s="1298"/>
      <c r="G7315" s="1298"/>
      <c r="H7315" s="125">
        <v>0.05</v>
      </c>
      <c r="I7315" s="385"/>
      <c r="J7315" s="203">
        <f t="shared" si="242"/>
        <v>0</v>
      </c>
      <c r="K7315" s="410">
        <f t="shared" si="243"/>
        <v>0</v>
      </c>
      <c r="L7315" s="11"/>
      <c r="M7315" s="11"/>
    </row>
    <row r="7316" spans="2:13" ht="12.75" hidden="1" customHeight="1">
      <c r="B7316" s="1315"/>
      <c r="C7316" s="904"/>
      <c r="D7316" s="629">
        <v>297</v>
      </c>
      <c r="E7316" s="1298"/>
      <c r="F7316" s="1298"/>
      <c r="G7316" s="1298"/>
      <c r="H7316" s="125">
        <v>0.05</v>
      </c>
      <c r="I7316" s="385"/>
      <c r="J7316" s="203">
        <f t="shared" si="242"/>
        <v>0</v>
      </c>
      <c r="K7316" s="410">
        <f t="shared" si="243"/>
        <v>0</v>
      </c>
      <c r="L7316" s="11"/>
      <c r="M7316" s="11"/>
    </row>
    <row r="7317" spans="2:13" ht="12.75" hidden="1" customHeight="1">
      <c r="B7317" s="1315"/>
      <c r="C7317" s="904"/>
      <c r="D7317" s="629">
        <v>298</v>
      </c>
      <c r="E7317" s="1298"/>
      <c r="F7317" s="1298"/>
      <c r="G7317" s="1298"/>
      <c r="H7317" s="125">
        <v>0.05</v>
      </c>
      <c r="I7317" s="385"/>
      <c r="J7317" s="203">
        <f t="shared" si="242"/>
        <v>0</v>
      </c>
      <c r="K7317" s="410">
        <f t="shared" si="243"/>
        <v>0</v>
      </c>
      <c r="L7317" s="11"/>
      <c r="M7317" s="11"/>
    </row>
    <row r="7318" spans="2:13" ht="12.75" hidden="1" customHeight="1">
      <c r="B7318" s="1315"/>
      <c r="C7318" s="904"/>
      <c r="D7318" s="629">
        <v>299</v>
      </c>
      <c r="E7318" s="1298"/>
      <c r="F7318" s="1298"/>
      <c r="G7318" s="1298"/>
      <c r="H7318" s="125">
        <v>0.05</v>
      </c>
      <c r="I7318" s="385"/>
      <c r="J7318" s="203">
        <f t="shared" si="242"/>
        <v>0</v>
      </c>
      <c r="K7318" s="410">
        <f t="shared" si="243"/>
        <v>0</v>
      </c>
      <c r="L7318" s="11"/>
      <c r="M7318" s="11"/>
    </row>
    <row r="7319" spans="2:13" ht="12.75" hidden="1" customHeight="1">
      <c r="B7319" s="1315"/>
      <c r="C7319" s="904"/>
      <c r="D7319" s="629">
        <v>300</v>
      </c>
      <c r="E7319" s="1298"/>
      <c r="F7319" s="1298"/>
      <c r="G7319" s="1298"/>
      <c r="H7319" s="125">
        <v>0.05</v>
      </c>
      <c r="I7319" s="385"/>
      <c r="J7319" s="203">
        <f t="shared" si="242"/>
        <v>0</v>
      </c>
      <c r="K7319" s="410">
        <f t="shared" si="243"/>
        <v>0</v>
      </c>
      <c r="L7319" s="11"/>
      <c r="M7319" s="11"/>
    </row>
    <row r="7320" spans="2:13" ht="12.75" hidden="1" customHeight="1">
      <c r="B7320" s="1315"/>
      <c r="C7320" s="904"/>
      <c r="D7320" s="629">
        <v>301</v>
      </c>
      <c r="E7320" s="1298"/>
      <c r="F7320" s="1298"/>
      <c r="G7320" s="1298"/>
      <c r="H7320" s="125">
        <v>0.05</v>
      </c>
      <c r="I7320" s="385"/>
      <c r="J7320" s="203">
        <f t="shared" si="242"/>
        <v>0</v>
      </c>
      <c r="K7320" s="410">
        <f t="shared" si="243"/>
        <v>0</v>
      </c>
      <c r="L7320" s="11"/>
      <c r="M7320" s="11"/>
    </row>
    <row r="7321" spans="2:13" ht="12.75" hidden="1" customHeight="1">
      <c r="B7321" s="1315"/>
      <c r="C7321" s="904"/>
      <c r="D7321" s="629">
        <v>302</v>
      </c>
      <c r="E7321" s="1298"/>
      <c r="F7321" s="1298"/>
      <c r="G7321" s="1298"/>
      <c r="H7321" s="125">
        <v>0.05</v>
      </c>
      <c r="I7321" s="385"/>
      <c r="J7321" s="203">
        <f t="shared" si="242"/>
        <v>0</v>
      </c>
      <c r="K7321" s="410">
        <f t="shared" si="243"/>
        <v>0</v>
      </c>
      <c r="L7321" s="11"/>
      <c r="M7321" s="11"/>
    </row>
    <row r="7322" spans="2:13" ht="12.75" hidden="1" customHeight="1">
      <c r="B7322" s="1315"/>
      <c r="C7322" s="904"/>
      <c r="D7322" s="629">
        <v>303</v>
      </c>
      <c r="E7322" s="1298"/>
      <c r="F7322" s="1298"/>
      <c r="G7322" s="1298"/>
      <c r="H7322" s="125">
        <v>0.05</v>
      </c>
      <c r="I7322" s="385"/>
      <c r="J7322" s="203">
        <f t="shared" si="242"/>
        <v>0</v>
      </c>
      <c r="K7322" s="410">
        <f t="shared" si="243"/>
        <v>0</v>
      </c>
      <c r="L7322" s="11"/>
      <c r="M7322" s="11"/>
    </row>
    <row r="7323" spans="2:13" ht="12.75" hidden="1" customHeight="1">
      <c r="B7323" s="1315"/>
      <c r="C7323" s="904"/>
      <c r="D7323" s="629">
        <v>304</v>
      </c>
      <c r="E7323" s="1298"/>
      <c r="F7323" s="1298"/>
      <c r="G7323" s="1298"/>
      <c r="H7323" s="125">
        <v>0.05</v>
      </c>
      <c r="I7323" s="385"/>
      <c r="J7323" s="203">
        <f t="shared" si="242"/>
        <v>0</v>
      </c>
      <c r="K7323" s="410">
        <f t="shared" si="243"/>
        <v>0</v>
      </c>
      <c r="L7323" s="11"/>
      <c r="M7323" s="11"/>
    </row>
    <row r="7324" spans="2:13" ht="12.75" hidden="1" customHeight="1">
      <c r="B7324" s="1315"/>
      <c r="C7324" s="904"/>
      <c r="D7324" s="629">
        <v>305</v>
      </c>
      <c r="E7324" s="1298"/>
      <c r="F7324" s="1298"/>
      <c r="G7324" s="1298"/>
      <c r="H7324" s="125">
        <v>0.05</v>
      </c>
      <c r="I7324" s="385"/>
      <c r="J7324" s="203">
        <f t="shared" si="242"/>
        <v>0</v>
      </c>
      <c r="K7324" s="410">
        <f t="shared" si="243"/>
        <v>0</v>
      </c>
      <c r="L7324" s="11"/>
      <c r="M7324" s="11"/>
    </row>
    <row r="7325" spans="2:13" ht="12.75" hidden="1" customHeight="1">
      <c r="B7325" s="1315"/>
      <c r="C7325" s="904"/>
      <c r="D7325" s="629">
        <v>306</v>
      </c>
      <c r="E7325" s="1298"/>
      <c r="F7325" s="1298"/>
      <c r="G7325" s="1298"/>
      <c r="H7325" s="125">
        <v>0.05</v>
      </c>
      <c r="I7325" s="385"/>
      <c r="J7325" s="203">
        <f t="shared" si="242"/>
        <v>0</v>
      </c>
      <c r="K7325" s="410">
        <f t="shared" si="243"/>
        <v>0</v>
      </c>
      <c r="L7325" s="11"/>
      <c r="M7325" s="11"/>
    </row>
    <row r="7326" spans="2:13" ht="12.75" hidden="1" customHeight="1">
      <c r="B7326" s="1315"/>
      <c r="C7326" s="904"/>
      <c r="D7326" s="629">
        <v>307</v>
      </c>
      <c r="E7326" s="1298"/>
      <c r="F7326" s="1298"/>
      <c r="G7326" s="1298"/>
      <c r="H7326" s="125">
        <v>0.05</v>
      </c>
      <c r="I7326" s="385"/>
      <c r="J7326" s="203">
        <f t="shared" si="242"/>
        <v>0</v>
      </c>
      <c r="K7326" s="410">
        <f t="shared" si="243"/>
        <v>0</v>
      </c>
      <c r="L7326" s="11"/>
      <c r="M7326" s="11"/>
    </row>
    <row r="7327" spans="2:13" ht="12.75" hidden="1" customHeight="1">
      <c r="B7327" s="1315"/>
      <c r="C7327" s="904"/>
      <c r="D7327" s="629">
        <v>308</v>
      </c>
      <c r="E7327" s="1298"/>
      <c r="F7327" s="1298"/>
      <c r="G7327" s="1298"/>
      <c r="H7327" s="125">
        <v>0.05</v>
      </c>
      <c r="I7327" s="385"/>
      <c r="J7327" s="203">
        <f t="shared" si="242"/>
        <v>0</v>
      </c>
      <c r="K7327" s="410">
        <f t="shared" si="243"/>
        <v>0</v>
      </c>
      <c r="L7327" s="11"/>
      <c r="M7327" s="11"/>
    </row>
    <row r="7328" spans="2:13" ht="12.75" hidden="1" customHeight="1">
      <c r="B7328" s="1315"/>
      <c r="C7328" s="904"/>
      <c r="D7328" s="629">
        <v>309</v>
      </c>
      <c r="E7328" s="1298"/>
      <c r="F7328" s="1298"/>
      <c r="G7328" s="1298"/>
      <c r="H7328" s="125">
        <v>0.05</v>
      </c>
      <c r="I7328" s="385"/>
      <c r="J7328" s="203">
        <f t="shared" si="242"/>
        <v>0</v>
      </c>
      <c r="K7328" s="410">
        <f t="shared" si="243"/>
        <v>0</v>
      </c>
      <c r="L7328" s="11"/>
      <c r="M7328" s="11"/>
    </row>
    <row r="7329" spans="2:13" ht="12.75" hidden="1" customHeight="1">
      <c r="B7329" s="1315"/>
      <c r="C7329" s="904"/>
      <c r="D7329" s="629">
        <v>310</v>
      </c>
      <c r="E7329" s="1298"/>
      <c r="F7329" s="1298"/>
      <c r="G7329" s="1298"/>
      <c r="H7329" s="125">
        <v>0.05</v>
      </c>
      <c r="I7329" s="385"/>
      <c r="J7329" s="203">
        <f t="shared" si="242"/>
        <v>0</v>
      </c>
      <c r="K7329" s="410">
        <f t="shared" si="243"/>
        <v>0</v>
      </c>
      <c r="L7329" s="11"/>
      <c r="M7329" s="11"/>
    </row>
    <row r="7330" spans="2:13" ht="12.75" hidden="1" customHeight="1">
      <c r="B7330" s="1315"/>
      <c r="C7330" s="904"/>
      <c r="D7330" s="629">
        <v>311</v>
      </c>
      <c r="E7330" s="1298"/>
      <c r="F7330" s="1298"/>
      <c r="G7330" s="1298"/>
      <c r="H7330" s="125">
        <v>0.05</v>
      </c>
      <c r="I7330" s="385"/>
      <c r="J7330" s="203">
        <f t="shared" si="242"/>
        <v>0</v>
      </c>
      <c r="K7330" s="410">
        <f t="shared" si="243"/>
        <v>0</v>
      </c>
      <c r="L7330" s="11"/>
      <c r="M7330" s="11"/>
    </row>
    <row r="7331" spans="2:13" ht="12.75" hidden="1" customHeight="1">
      <c r="B7331" s="1315"/>
      <c r="C7331" s="904"/>
      <c r="D7331" s="629">
        <v>312</v>
      </c>
      <c r="E7331" s="1298"/>
      <c r="F7331" s="1298"/>
      <c r="G7331" s="1298"/>
      <c r="H7331" s="125">
        <v>0.05</v>
      </c>
      <c r="I7331" s="385"/>
      <c r="J7331" s="203">
        <f t="shared" si="242"/>
        <v>0</v>
      </c>
      <c r="K7331" s="410">
        <f t="shared" si="243"/>
        <v>0</v>
      </c>
      <c r="L7331" s="11"/>
      <c r="M7331" s="11"/>
    </row>
    <row r="7332" spans="2:13" ht="12.75" hidden="1" customHeight="1">
      <c r="B7332" s="1315"/>
      <c r="C7332" s="904"/>
      <c r="D7332" s="629">
        <v>313</v>
      </c>
      <c r="E7332" s="1298"/>
      <c r="F7332" s="1298"/>
      <c r="G7332" s="1298"/>
      <c r="H7332" s="125">
        <v>0.05</v>
      </c>
      <c r="I7332" s="385"/>
      <c r="J7332" s="203">
        <f t="shared" si="242"/>
        <v>0</v>
      </c>
      <c r="K7332" s="410">
        <f t="shared" si="243"/>
        <v>0</v>
      </c>
      <c r="L7332" s="11"/>
      <c r="M7332" s="11"/>
    </row>
    <row r="7333" spans="2:13" ht="12.75" hidden="1" customHeight="1">
      <c r="B7333" s="1315"/>
      <c r="C7333" s="904"/>
      <c r="D7333" s="629">
        <v>314</v>
      </c>
      <c r="E7333" s="1298"/>
      <c r="F7333" s="1298"/>
      <c r="G7333" s="1298"/>
      <c r="H7333" s="125">
        <v>0.05</v>
      </c>
      <c r="I7333" s="385"/>
      <c r="J7333" s="203">
        <f t="shared" si="242"/>
        <v>0</v>
      </c>
      <c r="K7333" s="410">
        <f t="shared" si="243"/>
        <v>0</v>
      </c>
      <c r="L7333" s="11"/>
      <c r="M7333" s="11"/>
    </row>
    <row r="7334" spans="2:13" ht="12.75" hidden="1" customHeight="1">
      <c r="B7334" s="1315"/>
      <c r="C7334" s="904"/>
      <c r="D7334" s="629">
        <v>315</v>
      </c>
      <c r="E7334" s="1298"/>
      <c r="F7334" s="1298"/>
      <c r="G7334" s="1298"/>
      <c r="H7334" s="125">
        <v>0.05</v>
      </c>
      <c r="I7334" s="385"/>
      <c r="J7334" s="203">
        <f t="shared" si="242"/>
        <v>0</v>
      </c>
      <c r="K7334" s="410">
        <f t="shared" si="243"/>
        <v>0</v>
      </c>
      <c r="L7334" s="11"/>
      <c r="M7334" s="11"/>
    </row>
    <row r="7335" spans="2:13" ht="12.75" hidden="1" customHeight="1">
      <c r="B7335" s="1315"/>
      <c r="C7335" s="904"/>
      <c r="D7335" s="629">
        <v>316</v>
      </c>
      <c r="E7335" s="1298"/>
      <c r="F7335" s="1298"/>
      <c r="G7335" s="1298"/>
      <c r="H7335" s="125">
        <v>0.05</v>
      </c>
      <c r="I7335" s="385"/>
      <c r="J7335" s="203">
        <f t="shared" si="242"/>
        <v>0</v>
      </c>
      <c r="K7335" s="410">
        <f t="shared" si="243"/>
        <v>0</v>
      </c>
      <c r="L7335" s="11"/>
      <c r="M7335" s="11"/>
    </row>
    <row r="7336" spans="2:13" ht="12.75" hidden="1" customHeight="1">
      <c r="B7336" s="1315"/>
      <c r="C7336" s="904"/>
      <c r="D7336" s="629">
        <v>317</v>
      </c>
      <c r="E7336" s="1298"/>
      <c r="F7336" s="1298"/>
      <c r="G7336" s="1298"/>
      <c r="H7336" s="125">
        <v>0.05</v>
      </c>
      <c r="I7336" s="385"/>
      <c r="J7336" s="203">
        <f t="shared" si="242"/>
        <v>0</v>
      </c>
      <c r="K7336" s="410">
        <f t="shared" si="243"/>
        <v>0</v>
      </c>
      <c r="L7336" s="11"/>
      <c r="M7336" s="11"/>
    </row>
    <row r="7337" spans="2:13" ht="12.75" hidden="1" customHeight="1">
      <c r="B7337" s="1315"/>
      <c r="C7337" s="904"/>
      <c r="D7337" s="629">
        <v>318</v>
      </c>
      <c r="E7337" s="1298"/>
      <c r="F7337" s="1298"/>
      <c r="G7337" s="1298"/>
      <c r="H7337" s="125">
        <v>0.05</v>
      </c>
      <c r="I7337" s="385"/>
      <c r="J7337" s="203">
        <f t="shared" si="242"/>
        <v>0</v>
      </c>
      <c r="K7337" s="410">
        <f t="shared" si="243"/>
        <v>0</v>
      </c>
      <c r="L7337" s="11"/>
      <c r="M7337" s="11"/>
    </row>
    <row r="7338" spans="2:13" ht="12.75" hidden="1" customHeight="1">
      <c r="B7338" s="1315"/>
      <c r="C7338" s="904"/>
      <c r="D7338" s="629">
        <v>319</v>
      </c>
      <c r="E7338" s="1298"/>
      <c r="F7338" s="1298"/>
      <c r="G7338" s="1298"/>
      <c r="H7338" s="125">
        <v>0.05</v>
      </c>
      <c r="I7338" s="385"/>
      <c r="J7338" s="203">
        <f t="shared" si="242"/>
        <v>0</v>
      </c>
      <c r="K7338" s="410">
        <f t="shared" si="243"/>
        <v>0</v>
      </c>
      <c r="L7338" s="11"/>
      <c r="M7338" s="11"/>
    </row>
    <row r="7339" spans="2:13" ht="12.75" hidden="1" customHeight="1">
      <c r="B7339" s="1315"/>
      <c r="C7339" s="904"/>
      <c r="D7339" s="629">
        <v>320</v>
      </c>
      <c r="E7339" s="1298"/>
      <c r="F7339" s="1298"/>
      <c r="G7339" s="1298"/>
      <c r="H7339" s="125">
        <v>0.05</v>
      </c>
      <c r="I7339" s="385"/>
      <c r="J7339" s="203">
        <f t="shared" si="242"/>
        <v>0</v>
      </c>
      <c r="K7339" s="410">
        <f t="shared" si="243"/>
        <v>0</v>
      </c>
      <c r="L7339" s="11"/>
      <c r="M7339" s="11"/>
    </row>
    <row r="7340" spans="2:13" ht="12.75" hidden="1" customHeight="1">
      <c r="B7340" s="1315"/>
      <c r="C7340" s="904"/>
      <c r="D7340" s="629">
        <v>321</v>
      </c>
      <c r="E7340" s="1298"/>
      <c r="F7340" s="1298"/>
      <c r="G7340" s="1298"/>
      <c r="H7340" s="125">
        <v>0.05</v>
      </c>
      <c r="I7340" s="385"/>
      <c r="J7340" s="203">
        <f t="shared" ref="J7340:J7403" si="244">$I$12030*H7340</f>
        <v>0</v>
      </c>
      <c r="K7340" s="410">
        <f t="shared" si="243"/>
        <v>0</v>
      </c>
      <c r="L7340" s="11"/>
      <c r="M7340" s="11"/>
    </row>
    <row r="7341" spans="2:13" ht="12.75" hidden="1" customHeight="1">
      <c r="B7341" s="1315"/>
      <c r="C7341" s="904"/>
      <c r="D7341" s="629">
        <v>322</v>
      </c>
      <c r="E7341" s="1298"/>
      <c r="F7341" s="1298"/>
      <c r="G7341" s="1298"/>
      <c r="H7341" s="125">
        <v>0.05</v>
      </c>
      <c r="I7341" s="385"/>
      <c r="J7341" s="203">
        <f t="shared" si="244"/>
        <v>0</v>
      </c>
      <c r="K7341" s="410">
        <f t="shared" ref="K7341:K7404" si="245">MAX(0,(I7341-J7341)*0.65)</f>
        <v>0</v>
      </c>
      <c r="L7341" s="11"/>
      <c r="M7341" s="11"/>
    </row>
    <row r="7342" spans="2:13" ht="12.75" hidden="1" customHeight="1">
      <c r="B7342" s="1315"/>
      <c r="C7342" s="904"/>
      <c r="D7342" s="629">
        <v>323</v>
      </c>
      <c r="E7342" s="1298"/>
      <c r="F7342" s="1298"/>
      <c r="G7342" s="1298"/>
      <c r="H7342" s="125">
        <v>0.05</v>
      </c>
      <c r="I7342" s="385"/>
      <c r="J7342" s="203">
        <f t="shared" si="244"/>
        <v>0</v>
      </c>
      <c r="K7342" s="410">
        <f t="shared" si="245"/>
        <v>0</v>
      </c>
      <c r="L7342" s="11"/>
      <c r="M7342" s="11"/>
    </row>
    <row r="7343" spans="2:13" ht="12.75" hidden="1" customHeight="1">
      <c r="B7343" s="1315"/>
      <c r="C7343" s="904"/>
      <c r="D7343" s="629">
        <v>324</v>
      </c>
      <c r="E7343" s="1298"/>
      <c r="F7343" s="1298"/>
      <c r="G7343" s="1298"/>
      <c r="H7343" s="125">
        <v>0.05</v>
      </c>
      <c r="I7343" s="385"/>
      <c r="J7343" s="203">
        <f t="shared" si="244"/>
        <v>0</v>
      </c>
      <c r="K7343" s="410">
        <f t="shared" si="245"/>
        <v>0</v>
      </c>
      <c r="L7343" s="11"/>
      <c r="M7343" s="11"/>
    </row>
    <row r="7344" spans="2:13" ht="12.75" hidden="1" customHeight="1">
      <c r="B7344" s="1315"/>
      <c r="C7344" s="904"/>
      <c r="D7344" s="629">
        <v>325</v>
      </c>
      <c r="E7344" s="1298"/>
      <c r="F7344" s="1298"/>
      <c r="G7344" s="1298"/>
      <c r="H7344" s="125">
        <v>0.05</v>
      </c>
      <c r="I7344" s="385"/>
      <c r="J7344" s="203">
        <f t="shared" si="244"/>
        <v>0</v>
      </c>
      <c r="K7344" s="410">
        <f t="shared" si="245"/>
        <v>0</v>
      </c>
      <c r="L7344" s="11"/>
      <c r="M7344" s="11"/>
    </row>
    <row r="7345" spans="2:13" ht="12.75" hidden="1" customHeight="1">
      <c r="B7345" s="1315"/>
      <c r="C7345" s="904"/>
      <c r="D7345" s="629">
        <v>326</v>
      </c>
      <c r="E7345" s="1298"/>
      <c r="F7345" s="1298"/>
      <c r="G7345" s="1298"/>
      <c r="H7345" s="125">
        <v>0.05</v>
      </c>
      <c r="I7345" s="385"/>
      <c r="J7345" s="203">
        <f t="shared" si="244"/>
        <v>0</v>
      </c>
      <c r="K7345" s="410">
        <f t="shared" si="245"/>
        <v>0</v>
      </c>
      <c r="L7345" s="11"/>
      <c r="M7345" s="11"/>
    </row>
    <row r="7346" spans="2:13" ht="12.75" hidden="1" customHeight="1">
      <c r="B7346" s="1315"/>
      <c r="C7346" s="904"/>
      <c r="D7346" s="629">
        <v>327</v>
      </c>
      <c r="E7346" s="1298"/>
      <c r="F7346" s="1298"/>
      <c r="G7346" s="1298"/>
      <c r="H7346" s="125">
        <v>0.05</v>
      </c>
      <c r="I7346" s="385"/>
      <c r="J7346" s="203">
        <f t="shared" si="244"/>
        <v>0</v>
      </c>
      <c r="K7346" s="410">
        <f t="shared" si="245"/>
        <v>0</v>
      </c>
      <c r="L7346" s="11"/>
      <c r="M7346" s="11"/>
    </row>
    <row r="7347" spans="2:13" ht="12.75" hidden="1" customHeight="1">
      <c r="B7347" s="1315"/>
      <c r="C7347" s="904"/>
      <c r="D7347" s="629">
        <v>328</v>
      </c>
      <c r="E7347" s="1298"/>
      <c r="F7347" s="1298"/>
      <c r="G7347" s="1298"/>
      <c r="H7347" s="125">
        <v>0.05</v>
      </c>
      <c r="I7347" s="385"/>
      <c r="J7347" s="203">
        <f t="shared" si="244"/>
        <v>0</v>
      </c>
      <c r="K7347" s="410">
        <f t="shared" si="245"/>
        <v>0</v>
      </c>
      <c r="L7347" s="11"/>
      <c r="M7347" s="11"/>
    </row>
    <row r="7348" spans="2:13" ht="12.75" hidden="1" customHeight="1">
      <c r="B7348" s="1315"/>
      <c r="C7348" s="904"/>
      <c r="D7348" s="629">
        <v>329</v>
      </c>
      <c r="E7348" s="1298"/>
      <c r="F7348" s="1298"/>
      <c r="G7348" s="1298"/>
      <c r="H7348" s="125">
        <v>0.05</v>
      </c>
      <c r="I7348" s="385"/>
      <c r="J7348" s="203">
        <f t="shared" si="244"/>
        <v>0</v>
      </c>
      <c r="K7348" s="410">
        <f t="shared" si="245"/>
        <v>0</v>
      </c>
      <c r="L7348" s="11"/>
      <c r="M7348" s="11"/>
    </row>
    <row r="7349" spans="2:13" ht="12.75" hidden="1" customHeight="1">
      <c r="B7349" s="1315"/>
      <c r="C7349" s="904"/>
      <c r="D7349" s="629">
        <v>330</v>
      </c>
      <c r="E7349" s="1298"/>
      <c r="F7349" s="1298"/>
      <c r="G7349" s="1298"/>
      <c r="H7349" s="125">
        <v>0.05</v>
      </c>
      <c r="I7349" s="385"/>
      <c r="J7349" s="203">
        <f t="shared" si="244"/>
        <v>0</v>
      </c>
      <c r="K7349" s="410">
        <f t="shared" si="245"/>
        <v>0</v>
      </c>
      <c r="L7349" s="11"/>
      <c r="M7349" s="11"/>
    </row>
    <row r="7350" spans="2:13" ht="12.75" hidden="1" customHeight="1">
      <c r="B7350" s="1315"/>
      <c r="C7350" s="904"/>
      <c r="D7350" s="629">
        <v>331</v>
      </c>
      <c r="E7350" s="1298"/>
      <c r="F7350" s="1298"/>
      <c r="G7350" s="1298"/>
      <c r="H7350" s="125">
        <v>0.05</v>
      </c>
      <c r="I7350" s="385"/>
      <c r="J7350" s="203">
        <f t="shared" si="244"/>
        <v>0</v>
      </c>
      <c r="K7350" s="410">
        <f t="shared" si="245"/>
        <v>0</v>
      </c>
      <c r="L7350" s="11"/>
      <c r="M7350" s="11"/>
    </row>
    <row r="7351" spans="2:13" ht="12.75" hidden="1" customHeight="1">
      <c r="B7351" s="1315"/>
      <c r="C7351" s="904"/>
      <c r="D7351" s="629">
        <v>332</v>
      </c>
      <c r="E7351" s="1298"/>
      <c r="F7351" s="1298"/>
      <c r="G7351" s="1298"/>
      <c r="H7351" s="125">
        <v>0.05</v>
      </c>
      <c r="I7351" s="385"/>
      <c r="J7351" s="203">
        <f t="shared" si="244"/>
        <v>0</v>
      </c>
      <c r="K7351" s="410">
        <f t="shared" si="245"/>
        <v>0</v>
      </c>
      <c r="L7351" s="11"/>
      <c r="M7351" s="11"/>
    </row>
    <row r="7352" spans="2:13" ht="12.75" hidden="1" customHeight="1">
      <c r="B7352" s="1315"/>
      <c r="C7352" s="904"/>
      <c r="D7352" s="629">
        <v>333</v>
      </c>
      <c r="E7352" s="1298"/>
      <c r="F7352" s="1298"/>
      <c r="G7352" s="1298"/>
      <c r="H7352" s="125">
        <v>0.05</v>
      </c>
      <c r="I7352" s="385"/>
      <c r="J7352" s="203">
        <f t="shared" si="244"/>
        <v>0</v>
      </c>
      <c r="K7352" s="410">
        <f t="shared" si="245"/>
        <v>0</v>
      </c>
      <c r="L7352" s="11"/>
      <c r="M7352" s="11"/>
    </row>
    <row r="7353" spans="2:13" ht="12.75" hidden="1" customHeight="1">
      <c r="B7353" s="1315"/>
      <c r="C7353" s="904"/>
      <c r="D7353" s="629">
        <v>334</v>
      </c>
      <c r="E7353" s="1298"/>
      <c r="F7353" s="1298"/>
      <c r="G7353" s="1298"/>
      <c r="H7353" s="125">
        <v>0.05</v>
      </c>
      <c r="I7353" s="385"/>
      <c r="J7353" s="203">
        <f t="shared" si="244"/>
        <v>0</v>
      </c>
      <c r="K7353" s="410">
        <f t="shared" si="245"/>
        <v>0</v>
      </c>
      <c r="L7353" s="11"/>
      <c r="M7353" s="11"/>
    </row>
    <row r="7354" spans="2:13" ht="12.75" hidden="1" customHeight="1">
      <c r="B7354" s="1315"/>
      <c r="C7354" s="904"/>
      <c r="D7354" s="629">
        <v>335</v>
      </c>
      <c r="E7354" s="1298"/>
      <c r="F7354" s="1298"/>
      <c r="G7354" s="1298"/>
      <c r="H7354" s="125">
        <v>0.05</v>
      </c>
      <c r="I7354" s="385"/>
      <c r="J7354" s="203">
        <f t="shared" si="244"/>
        <v>0</v>
      </c>
      <c r="K7354" s="410">
        <f t="shared" si="245"/>
        <v>0</v>
      </c>
      <c r="L7354" s="11"/>
      <c r="M7354" s="11"/>
    </row>
    <row r="7355" spans="2:13" ht="12.75" hidden="1" customHeight="1">
      <c r="B7355" s="1315"/>
      <c r="C7355" s="904"/>
      <c r="D7355" s="629">
        <v>336</v>
      </c>
      <c r="E7355" s="1298"/>
      <c r="F7355" s="1298"/>
      <c r="G7355" s="1298"/>
      <c r="H7355" s="125">
        <v>0.05</v>
      </c>
      <c r="I7355" s="385"/>
      <c r="J7355" s="203">
        <f t="shared" si="244"/>
        <v>0</v>
      </c>
      <c r="K7355" s="410">
        <f t="shared" si="245"/>
        <v>0</v>
      </c>
      <c r="L7355" s="11"/>
      <c r="M7355" s="11"/>
    </row>
    <row r="7356" spans="2:13" ht="12.75" hidden="1" customHeight="1">
      <c r="B7356" s="1315"/>
      <c r="C7356" s="904"/>
      <c r="D7356" s="629">
        <v>337</v>
      </c>
      <c r="E7356" s="1298"/>
      <c r="F7356" s="1298"/>
      <c r="G7356" s="1298"/>
      <c r="H7356" s="125">
        <v>0.05</v>
      </c>
      <c r="I7356" s="385"/>
      <c r="J7356" s="203">
        <f t="shared" si="244"/>
        <v>0</v>
      </c>
      <c r="K7356" s="410">
        <f t="shared" si="245"/>
        <v>0</v>
      </c>
      <c r="L7356" s="11"/>
      <c r="M7356" s="11"/>
    </row>
    <row r="7357" spans="2:13" ht="12.75" hidden="1" customHeight="1">
      <c r="B7357" s="1315"/>
      <c r="C7357" s="904"/>
      <c r="D7357" s="629">
        <v>338</v>
      </c>
      <c r="E7357" s="1298"/>
      <c r="F7357" s="1298"/>
      <c r="G7357" s="1298"/>
      <c r="H7357" s="125">
        <v>0.05</v>
      </c>
      <c r="I7357" s="385"/>
      <c r="J7357" s="203">
        <f t="shared" si="244"/>
        <v>0</v>
      </c>
      <c r="K7357" s="410">
        <f t="shared" si="245"/>
        <v>0</v>
      </c>
      <c r="L7357" s="11"/>
      <c r="M7357" s="11"/>
    </row>
    <row r="7358" spans="2:13" ht="12.75" hidden="1" customHeight="1">
      <c r="B7358" s="1315"/>
      <c r="C7358" s="904"/>
      <c r="D7358" s="629">
        <v>339</v>
      </c>
      <c r="E7358" s="1298"/>
      <c r="F7358" s="1298"/>
      <c r="G7358" s="1298"/>
      <c r="H7358" s="125">
        <v>0.05</v>
      </c>
      <c r="I7358" s="385"/>
      <c r="J7358" s="203">
        <f t="shared" si="244"/>
        <v>0</v>
      </c>
      <c r="K7358" s="410">
        <f t="shared" si="245"/>
        <v>0</v>
      </c>
      <c r="L7358" s="11"/>
      <c r="M7358" s="11"/>
    </row>
    <row r="7359" spans="2:13" ht="12.75" hidden="1" customHeight="1">
      <c r="B7359" s="1315"/>
      <c r="C7359" s="904"/>
      <c r="D7359" s="629">
        <v>340</v>
      </c>
      <c r="E7359" s="1298"/>
      <c r="F7359" s="1298"/>
      <c r="G7359" s="1298"/>
      <c r="H7359" s="125">
        <v>0.05</v>
      </c>
      <c r="I7359" s="385"/>
      <c r="J7359" s="203">
        <f t="shared" si="244"/>
        <v>0</v>
      </c>
      <c r="K7359" s="410">
        <f t="shared" si="245"/>
        <v>0</v>
      </c>
      <c r="L7359" s="11"/>
      <c r="M7359" s="11"/>
    </row>
    <row r="7360" spans="2:13" ht="12.75" hidden="1" customHeight="1">
      <c r="B7360" s="1315"/>
      <c r="C7360" s="904"/>
      <c r="D7360" s="629">
        <v>341</v>
      </c>
      <c r="E7360" s="1298"/>
      <c r="F7360" s="1298"/>
      <c r="G7360" s="1298"/>
      <c r="H7360" s="125">
        <v>0.05</v>
      </c>
      <c r="I7360" s="385"/>
      <c r="J7360" s="203">
        <f t="shared" si="244"/>
        <v>0</v>
      </c>
      <c r="K7360" s="410">
        <f t="shared" si="245"/>
        <v>0</v>
      </c>
      <c r="L7360" s="11"/>
      <c r="M7360" s="11"/>
    </row>
    <row r="7361" spans="2:13" ht="12.75" hidden="1" customHeight="1">
      <c r="B7361" s="1315"/>
      <c r="C7361" s="904"/>
      <c r="D7361" s="629">
        <v>342</v>
      </c>
      <c r="E7361" s="1298"/>
      <c r="F7361" s="1298"/>
      <c r="G7361" s="1298"/>
      <c r="H7361" s="125">
        <v>0.05</v>
      </c>
      <c r="I7361" s="385"/>
      <c r="J7361" s="203">
        <f t="shared" si="244"/>
        <v>0</v>
      </c>
      <c r="K7361" s="410">
        <f t="shared" si="245"/>
        <v>0</v>
      </c>
      <c r="L7361" s="11"/>
      <c r="M7361" s="11"/>
    </row>
    <row r="7362" spans="2:13" ht="12.75" hidden="1" customHeight="1">
      <c r="B7362" s="1315"/>
      <c r="C7362" s="904"/>
      <c r="D7362" s="629">
        <v>343</v>
      </c>
      <c r="E7362" s="1298"/>
      <c r="F7362" s="1298"/>
      <c r="G7362" s="1298"/>
      <c r="H7362" s="125">
        <v>0.05</v>
      </c>
      <c r="I7362" s="385"/>
      <c r="J7362" s="203">
        <f t="shared" si="244"/>
        <v>0</v>
      </c>
      <c r="K7362" s="410">
        <f t="shared" si="245"/>
        <v>0</v>
      </c>
      <c r="L7362" s="11"/>
      <c r="M7362" s="11"/>
    </row>
    <row r="7363" spans="2:13" ht="12.75" hidden="1" customHeight="1">
      <c r="B7363" s="1315"/>
      <c r="C7363" s="904"/>
      <c r="D7363" s="629">
        <v>344</v>
      </c>
      <c r="E7363" s="1298"/>
      <c r="F7363" s="1298"/>
      <c r="G7363" s="1298"/>
      <c r="H7363" s="125">
        <v>0.05</v>
      </c>
      <c r="I7363" s="385"/>
      <c r="J7363" s="203">
        <f t="shared" si="244"/>
        <v>0</v>
      </c>
      <c r="K7363" s="410">
        <f t="shared" si="245"/>
        <v>0</v>
      </c>
      <c r="L7363" s="11"/>
      <c r="M7363" s="11"/>
    </row>
    <row r="7364" spans="2:13" ht="12.75" hidden="1" customHeight="1">
      <c r="B7364" s="1315"/>
      <c r="C7364" s="904"/>
      <c r="D7364" s="629">
        <v>345</v>
      </c>
      <c r="E7364" s="1298"/>
      <c r="F7364" s="1298"/>
      <c r="G7364" s="1298"/>
      <c r="H7364" s="125">
        <v>0.05</v>
      </c>
      <c r="I7364" s="385"/>
      <c r="J7364" s="203">
        <f t="shared" si="244"/>
        <v>0</v>
      </c>
      <c r="K7364" s="410">
        <f t="shared" si="245"/>
        <v>0</v>
      </c>
      <c r="L7364" s="11"/>
      <c r="M7364" s="11"/>
    </row>
    <row r="7365" spans="2:13" ht="12.75" hidden="1" customHeight="1">
      <c r="B7365" s="1315"/>
      <c r="C7365" s="904"/>
      <c r="D7365" s="629">
        <v>346</v>
      </c>
      <c r="E7365" s="1298"/>
      <c r="F7365" s="1298"/>
      <c r="G7365" s="1298"/>
      <c r="H7365" s="125">
        <v>0.05</v>
      </c>
      <c r="I7365" s="385"/>
      <c r="J7365" s="203">
        <f t="shared" si="244"/>
        <v>0</v>
      </c>
      <c r="K7365" s="410">
        <f t="shared" si="245"/>
        <v>0</v>
      </c>
      <c r="L7365" s="11"/>
      <c r="M7365" s="11"/>
    </row>
    <row r="7366" spans="2:13" ht="12.75" hidden="1" customHeight="1">
      <c r="B7366" s="1315"/>
      <c r="C7366" s="904"/>
      <c r="D7366" s="629">
        <v>347</v>
      </c>
      <c r="E7366" s="1298"/>
      <c r="F7366" s="1298"/>
      <c r="G7366" s="1298"/>
      <c r="H7366" s="125">
        <v>0.05</v>
      </c>
      <c r="I7366" s="385"/>
      <c r="J7366" s="203">
        <f t="shared" si="244"/>
        <v>0</v>
      </c>
      <c r="K7366" s="410">
        <f t="shared" si="245"/>
        <v>0</v>
      </c>
      <c r="L7366" s="11"/>
      <c r="M7366" s="11"/>
    </row>
    <row r="7367" spans="2:13" ht="12.75" hidden="1" customHeight="1">
      <c r="B7367" s="1315"/>
      <c r="C7367" s="904"/>
      <c r="D7367" s="629">
        <v>348</v>
      </c>
      <c r="E7367" s="1298"/>
      <c r="F7367" s="1298"/>
      <c r="G7367" s="1298"/>
      <c r="H7367" s="125">
        <v>0.05</v>
      </c>
      <c r="I7367" s="385"/>
      <c r="J7367" s="203">
        <f t="shared" si="244"/>
        <v>0</v>
      </c>
      <c r="K7367" s="410">
        <f t="shared" si="245"/>
        <v>0</v>
      </c>
      <c r="L7367" s="11"/>
      <c r="M7367" s="11"/>
    </row>
    <row r="7368" spans="2:13" ht="12.75" hidden="1" customHeight="1">
      <c r="B7368" s="1315"/>
      <c r="C7368" s="904"/>
      <c r="D7368" s="629">
        <v>349</v>
      </c>
      <c r="E7368" s="1298"/>
      <c r="F7368" s="1298"/>
      <c r="G7368" s="1298"/>
      <c r="H7368" s="125">
        <v>0.05</v>
      </c>
      <c r="I7368" s="385"/>
      <c r="J7368" s="203">
        <f t="shared" si="244"/>
        <v>0</v>
      </c>
      <c r="K7368" s="410">
        <f t="shared" si="245"/>
        <v>0</v>
      </c>
      <c r="L7368" s="11"/>
      <c r="M7368" s="11"/>
    </row>
    <row r="7369" spans="2:13" ht="12.75" hidden="1" customHeight="1">
      <c r="B7369" s="1315"/>
      <c r="C7369" s="904"/>
      <c r="D7369" s="629">
        <v>350</v>
      </c>
      <c r="E7369" s="1298"/>
      <c r="F7369" s="1298"/>
      <c r="G7369" s="1298"/>
      <c r="H7369" s="125">
        <v>0.05</v>
      </c>
      <c r="I7369" s="385"/>
      <c r="J7369" s="203">
        <f t="shared" si="244"/>
        <v>0</v>
      </c>
      <c r="K7369" s="410">
        <f t="shared" si="245"/>
        <v>0</v>
      </c>
      <c r="L7369" s="11"/>
      <c r="M7369" s="11"/>
    </row>
    <row r="7370" spans="2:13" ht="12.75" hidden="1" customHeight="1">
      <c r="B7370" s="1315"/>
      <c r="C7370" s="904"/>
      <c r="D7370" s="629">
        <v>351</v>
      </c>
      <c r="E7370" s="1298"/>
      <c r="F7370" s="1298"/>
      <c r="G7370" s="1298"/>
      <c r="H7370" s="125">
        <v>0.05</v>
      </c>
      <c r="I7370" s="385"/>
      <c r="J7370" s="203">
        <f t="shared" si="244"/>
        <v>0</v>
      </c>
      <c r="K7370" s="410">
        <f t="shared" si="245"/>
        <v>0</v>
      </c>
      <c r="L7370" s="11"/>
      <c r="M7370" s="11"/>
    </row>
    <row r="7371" spans="2:13" ht="12.75" hidden="1" customHeight="1">
      <c r="B7371" s="1315"/>
      <c r="C7371" s="904"/>
      <c r="D7371" s="629">
        <v>352</v>
      </c>
      <c r="E7371" s="1298"/>
      <c r="F7371" s="1298"/>
      <c r="G7371" s="1298"/>
      <c r="H7371" s="125">
        <v>0.05</v>
      </c>
      <c r="I7371" s="385"/>
      <c r="J7371" s="203">
        <f t="shared" si="244"/>
        <v>0</v>
      </c>
      <c r="K7371" s="410">
        <f t="shared" si="245"/>
        <v>0</v>
      </c>
      <c r="L7371" s="11"/>
      <c r="M7371" s="11"/>
    </row>
    <row r="7372" spans="2:13" ht="12.75" hidden="1" customHeight="1">
      <c r="B7372" s="1315"/>
      <c r="C7372" s="904"/>
      <c r="D7372" s="629">
        <v>353</v>
      </c>
      <c r="E7372" s="1298"/>
      <c r="F7372" s="1298"/>
      <c r="G7372" s="1298"/>
      <c r="H7372" s="125">
        <v>0.05</v>
      </c>
      <c r="I7372" s="385"/>
      <c r="J7372" s="203">
        <f t="shared" si="244"/>
        <v>0</v>
      </c>
      <c r="K7372" s="410">
        <f t="shared" si="245"/>
        <v>0</v>
      </c>
      <c r="L7372" s="11"/>
      <c r="M7372" s="11"/>
    </row>
    <row r="7373" spans="2:13" ht="12.75" hidden="1" customHeight="1">
      <c r="B7373" s="1315"/>
      <c r="C7373" s="904"/>
      <c r="D7373" s="629">
        <v>354</v>
      </c>
      <c r="E7373" s="1298"/>
      <c r="F7373" s="1298"/>
      <c r="G7373" s="1298"/>
      <c r="H7373" s="125">
        <v>0.05</v>
      </c>
      <c r="I7373" s="385"/>
      <c r="J7373" s="203">
        <f t="shared" si="244"/>
        <v>0</v>
      </c>
      <c r="K7373" s="410">
        <f t="shared" si="245"/>
        <v>0</v>
      </c>
      <c r="L7373" s="11"/>
      <c r="M7373" s="11"/>
    </row>
    <row r="7374" spans="2:13" ht="12.75" hidden="1" customHeight="1">
      <c r="B7374" s="1315"/>
      <c r="C7374" s="904"/>
      <c r="D7374" s="629">
        <v>355</v>
      </c>
      <c r="E7374" s="1298"/>
      <c r="F7374" s="1298"/>
      <c r="G7374" s="1298"/>
      <c r="H7374" s="125">
        <v>0.05</v>
      </c>
      <c r="I7374" s="385"/>
      <c r="J7374" s="203">
        <f t="shared" si="244"/>
        <v>0</v>
      </c>
      <c r="K7374" s="410">
        <f t="shared" si="245"/>
        <v>0</v>
      </c>
      <c r="L7374" s="11"/>
      <c r="M7374" s="11"/>
    </row>
    <row r="7375" spans="2:13" ht="12.75" hidden="1" customHeight="1">
      <c r="B7375" s="1315"/>
      <c r="C7375" s="904"/>
      <c r="D7375" s="629">
        <v>356</v>
      </c>
      <c r="E7375" s="1298"/>
      <c r="F7375" s="1298"/>
      <c r="G7375" s="1298"/>
      <c r="H7375" s="125">
        <v>0.05</v>
      </c>
      <c r="I7375" s="385"/>
      <c r="J7375" s="203">
        <f t="shared" si="244"/>
        <v>0</v>
      </c>
      <c r="K7375" s="410">
        <f t="shared" si="245"/>
        <v>0</v>
      </c>
      <c r="L7375" s="11"/>
      <c r="M7375" s="11"/>
    </row>
    <row r="7376" spans="2:13" ht="12.75" hidden="1" customHeight="1">
      <c r="B7376" s="1315"/>
      <c r="C7376" s="904"/>
      <c r="D7376" s="629">
        <v>357</v>
      </c>
      <c r="E7376" s="1298"/>
      <c r="F7376" s="1298"/>
      <c r="G7376" s="1298"/>
      <c r="H7376" s="125">
        <v>0.05</v>
      </c>
      <c r="I7376" s="385"/>
      <c r="J7376" s="203">
        <f t="shared" si="244"/>
        <v>0</v>
      </c>
      <c r="K7376" s="410">
        <f t="shared" si="245"/>
        <v>0</v>
      </c>
      <c r="L7376" s="11"/>
      <c r="M7376" s="11"/>
    </row>
    <row r="7377" spans="2:13" ht="12.75" hidden="1" customHeight="1">
      <c r="B7377" s="1315"/>
      <c r="C7377" s="904"/>
      <c r="D7377" s="629">
        <v>358</v>
      </c>
      <c r="E7377" s="1298"/>
      <c r="F7377" s="1298"/>
      <c r="G7377" s="1298"/>
      <c r="H7377" s="125">
        <v>0.05</v>
      </c>
      <c r="I7377" s="385"/>
      <c r="J7377" s="203">
        <f t="shared" si="244"/>
        <v>0</v>
      </c>
      <c r="K7377" s="410">
        <f t="shared" si="245"/>
        <v>0</v>
      </c>
      <c r="L7377" s="11"/>
      <c r="M7377" s="11"/>
    </row>
    <row r="7378" spans="2:13" ht="12.75" hidden="1" customHeight="1">
      <c r="B7378" s="1315"/>
      <c r="C7378" s="904"/>
      <c r="D7378" s="629">
        <v>359</v>
      </c>
      <c r="E7378" s="1298"/>
      <c r="F7378" s="1298"/>
      <c r="G7378" s="1298"/>
      <c r="H7378" s="125">
        <v>0.05</v>
      </c>
      <c r="I7378" s="385"/>
      <c r="J7378" s="203">
        <f t="shared" si="244"/>
        <v>0</v>
      </c>
      <c r="K7378" s="410">
        <f t="shared" si="245"/>
        <v>0</v>
      </c>
      <c r="L7378" s="11"/>
      <c r="M7378" s="11"/>
    </row>
    <row r="7379" spans="2:13" ht="12.75" hidden="1" customHeight="1">
      <c r="B7379" s="1315"/>
      <c r="C7379" s="904"/>
      <c r="D7379" s="629">
        <v>360</v>
      </c>
      <c r="E7379" s="1298"/>
      <c r="F7379" s="1298"/>
      <c r="G7379" s="1298"/>
      <c r="H7379" s="125">
        <v>0.05</v>
      </c>
      <c r="I7379" s="385"/>
      <c r="J7379" s="203">
        <f t="shared" si="244"/>
        <v>0</v>
      </c>
      <c r="K7379" s="410">
        <f t="shared" si="245"/>
        <v>0</v>
      </c>
      <c r="L7379" s="11"/>
      <c r="M7379" s="11"/>
    </row>
    <row r="7380" spans="2:13" ht="12.75" hidden="1" customHeight="1">
      <c r="B7380" s="1315"/>
      <c r="C7380" s="904"/>
      <c r="D7380" s="629">
        <v>361</v>
      </c>
      <c r="E7380" s="1298"/>
      <c r="F7380" s="1298"/>
      <c r="G7380" s="1298"/>
      <c r="H7380" s="125">
        <v>0.05</v>
      </c>
      <c r="I7380" s="385"/>
      <c r="J7380" s="203">
        <f t="shared" si="244"/>
        <v>0</v>
      </c>
      <c r="K7380" s="410">
        <f t="shared" si="245"/>
        <v>0</v>
      </c>
      <c r="L7380" s="11"/>
      <c r="M7380" s="11"/>
    </row>
    <row r="7381" spans="2:13" ht="12.75" hidden="1" customHeight="1">
      <c r="B7381" s="1315"/>
      <c r="C7381" s="904"/>
      <c r="D7381" s="629">
        <v>362</v>
      </c>
      <c r="E7381" s="1298"/>
      <c r="F7381" s="1298"/>
      <c r="G7381" s="1298"/>
      <c r="H7381" s="125">
        <v>0.05</v>
      </c>
      <c r="I7381" s="385"/>
      <c r="J7381" s="203">
        <f t="shared" si="244"/>
        <v>0</v>
      </c>
      <c r="K7381" s="410">
        <f t="shared" si="245"/>
        <v>0</v>
      </c>
      <c r="L7381" s="11"/>
      <c r="M7381" s="11"/>
    </row>
    <row r="7382" spans="2:13" ht="12.75" hidden="1" customHeight="1">
      <c r="B7382" s="1315"/>
      <c r="C7382" s="904"/>
      <c r="D7382" s="629">
        <v>363</v>
      </c>
      <c r="E7382" s="1298"/>
      <c r="F7382" s="1298"/>
      <c r="G7382" s="1298"/>
      <c r="H7382" s="125">
        <v>0.05</v>
      </c>
      <c r="I7382" s="385"/>
      <c r="J7382" s="203">
        <f t="shared" si="244"/>
        <v>0</v>
      </c>
      <c r="K7382" s="410">
        <f t="shared" si="245"/>
        <v>0</v>
      </c>
      <c r="L7382" s="11"/>
      <c r="M7382" s="11"/>
    </row>
    <row r="7383" spans="2:13" ht="12.75" hidden="1" customHeight="1">
      <c r="B7383" s="1315"/>
      <c r="C7383" s="904"/>
      <c r="D7383" s="629">
        <v>364</v>
      </c>
      <c r="E7383" s="1298"/>
      <c r="F7383" s="1298"/>
      <c r="G7383" s="1298"/>
      <c r="H7383" s="125">
        <v>0.05</v>
      </c>
      <c r="I7383" s="385"/>
      <c r="J7383" s="203">
        <f t="shared" si="244"/>
        <v>0</v>
      </c>
      <c r="K7383" s="410">
        <f t="shared" si="245"/>
        <v>0</v>
      </c>
      <c r="L7383" s="11"/>
      <c r="M7383" s="11"/>
    </row>
    <row r="7384" spans="2:13" ht="12.75" hidden="1" customHeight="1">
      <c r="B7384" s="1315"/>
      <c r="C7384" s="904"/>
      <c r="D7384" s="629">
        <v>365</v>
      </c>
      <c r="E7384" s="1298"/>
      <c r="F7384" s="1298"/>
      <c r="G7384" s="1298"/>
      <c r="H7384" s="125">
        <v>0.05</v>
      </c>
      <c r="I7384" s="385"/>
      <c r="J7384" s="203">
        <f t="shared" si="244"/>
        <v>0</v>
      </c>
      <c r="K7384" s="410">
        <f t="shared" si="245"/>
        <v>0</v>
      </c>
      <c r="L7384" s="11"/>
      <c r="M7384" s="11"/>
    </row>
    <row r="7385" spans="2:13" ht="12.75" hidden="1" customHeight="1">
      <c r="B7385" s="1315"/>
      <c r="C7385" s="904"/>
      <c r="D7385" s="629">
        <v>366</v>
      </c>
      <c r="E7385" s="1298"/>
      <c r="F7385" s="1298"/>
      <c r="G7385" s="1298"/>
      <c r="H7385" s="125">
        <v>0.05</v>
      </c>
      <c r="I7385" s="385"/>
      <c r="J7385" s="203">
        <f t="shared" si="244"/>
        <v>0</v>
      </c>
      <c r="K7385" s="410">
        <f t="shared" si="245"/>
        <v>0</v>
      </c>
      <c r="L7385" s="11"/>
      <c r="M7385" s="11"/>
    </row>
    <row r="7386" spans="2:13" ht="12.75" hidden="1" customHeight="1">
      <c r="B7386" s="1315"/>
      <c r="C7386" s="904"/>
      <c r="D7386" s="629">
        <v>367</v>
      </c>
      <c r="E7386" s="1298"/>
      <c r="F7386" s="1298"/>
      <c r="G7386" s="1298"/>
      <c r="H7386" s="125">
        <v>0.05</v>
      </c>
      <c r="I7386" s="385"/>
      <c r="J7386" s="203">
        <f t="shared" si="244"/>
        <v>0</v>
      </c>
      <c r="K7386" s="410">
        <f t="shared" si="245"/>
        <v>0</v>
      </c>
      <c r="L7386" s="11"/>
      <c r="M7386" s="11"/>
    </row>
    <row r="7387" spans="2:13" ht="12.75" hidden="1" customHeight="1">
      <c r="B7387" s="1315"/>
      <c r="C7387" s="904"/>
      <c r="D7387" s="629">
        <v>368</v>
      </c>
      <c r="E7387" s="1298"/>
      <c r="F7387" s="1298"/>
      <c r="G7387" s="1298"/>
      <c r="H7387" s="125">
        <v>0.05</v>
      </c>
      <c r="I7387" s="385"/>
      <c r="J7387" s="203">
        <f t="shared" si="244"/>
        <v>0</v>
      </c>
      <c r="K7387" s="410">
        <f t="shared" si="245"/>
        <v>0</v>
      </c>
      <c r="L7387" s="11"/>
      <c r="M7387" s="11"/>
    </row>
    <row r="7388" spans="2:13" ht="12.75" hidden="1" customHeight="1">
      <c r="B7388" s="1315"/>
      <c r="C7388" s="904"/>
      <c r="D7388" s="629">
        <v>369</v>
      </c>
      <c r="E7388" s="1298"/>
      <c r="F7388" s="1298"/>
      <c r="G7388" s="1298"/>
      <c r="H7388" s="125">
        <v>0.05</v>
      </c>
      <c r="I7388" s="385"/>
      <c r="J7388" s="203">
        <f t="shared" si="244"/>
        <v>0</v>
      </c>
      <c r="K7388" s="410">
        <f t="shared" si="245"/>
        <v>0</v>
      </c>
      <c r="L7388" s="11"/>
      <c r="M7388" s="11"/>
    </row>
    <row r="7389" spans="2:13" ht="12.75" hidden="1" customHeight="1">
      <c r="B7389" s="1315"/>
      <c r="C7389" s="904"/>
      <c r="D7389" s="629">
        <v>370</v>
      </c>
      <c r="E7389" s="1298"/>
      <c r="F7389" s="1298"/>
      <c r="G7389" s="1298"/>
      <c r="H7389" s="125">
        <v>0.05</v>
      </c>
      <c r="I7389" s="385"/>
      <c r="J7389" s="203">
        <f t="shared" si="244"/>
        <v>0</v>
      </c>
      <c r="K7389" s="410">
        <f t="shared" si="245"/>
        <v>0</v>
      </c>
      <c r="L7389" s="11"/>
      <c r="M7389" s="11"/>
    </row>
    <row r="7390" spans="2:13" ht="12.75" hidden="1" customHeight="1">
      <c r="B7390" s="1315"/>
      <c r="C7390" s="904"/>
      <c r="D7390" s="629">
        <v>371</v>
      </c>
      <c r="E7390" s="1298"/>
      <c r="F7390" s="1298"/>
      <c r="G7390" s="1298"/>
      <c r="H7390" s="125">
        <v>0.05</v>
      </c>
      <c r="I7390" s="385"/>
      <c r="J7390" s="203">
        <f t="shared" si="244"/>
        <v>0</v>
      </c>
      <c r="K7390" s="410">
        <f t="shared" si="245"/>
        <v>0</v>
      </c>
      <c r="L7390" s="11"/>
      <c r="M7390" s="11"/>
    </row>
    <row r="7391" spans="2:13" ht="12.75" hidden="1" customHeight="1">
      <c r="B7391" s="1315"/>
      <c r="C7391" s="904"/>
      <c r="D7391" s="629">
        <v>372</v>
      </c>
      <c r="E7391" s="1298"/>
      <c r="F7391" s="1298"/>
      <c r="G7391" s="1298"/>
      <c r="H7391" s="125">
        <v>0.05</v>
      </c>
      <c r="I7391" s="385"/>
      <c r="J7391" s="203">
        <f t="shared" si="244"/>
        <v>0</v>
      </c>
      <c r="K7391" s="410">
        <f t="shared" si="245"/>
        <v>0</v>
      </c>
      <c r="L7391" s="11"/>
      <c r="M7391" s="11"/>
    </row>
    <row r="7392" spans="2:13" ht="12.75" hidden="1" customHeight="1">
      <c r="B7392" s="1315"/>
      <c r="C7392" s="904"/>
      <c r="D7392" s="629">
        <v>373</v>
      </c>
      <c r="E7392" s="1298"/>
      <c r="F7392" s="1298"/>
      <c r="G7392" s="1298"/>
      <c r="H7392" s="125">
        <v>0.05</v>
      </c>
      <c r="I7392" s="385"/>
      <c r="J7392" s="203">
        <f t="shared" si="244"/>
        <v>0</v>
      </c>
      <c r="K7392" s="410">
        <f t="shared" si="245"/>
        <v>0</v>
      </c>
      <c r="L7392" s="11"/>
      <c r="M7392" s="11"/>
    </row>
    <row r="7393" spans="2:13" ht="12.75" hidden="1" customHeight="1">
      <c r="B7393" s="1315"/>
      <c r="C7393" s="904"/>
      <c r="D7393" s="629">
        <v>374</v>
      </c>
      <c r="E7393" s="1298"/>
      <c r="F7393" s="1298"/>
      <c r="G7393" s="1298"/>
      <c r="H7393" s="125">
        <v>0.05</v>
      </c>
      <c r="I7393" s="385"/>
      <c r="J7393" s="203">
        <f t="shared" si="244"/>
        <v>0</v>
      </c>
      <c r="K7393" s="410">
        <f t="shared" si="245"/>
        <v>0</v>
      </c>
      <c r="L7393" s="11"/>
      <c r="M7393" s="11"/>
    </row>
    <row r="7394" spans="2:13" ht="12.75" hidden="1" customHeight="1">
      <c r="B7394" s="1315"/>
      <c r="C7394" s="904"/>
      <c r="D7394" s="629">
        <v>375</v>
      </c>
      <c r="E7394" s="1298"/>
      <c r="F7394" s="1298"/>
      <c r="G7394" s="1298"/>
      <c r="H7394" s="125">
        <v>0.05</v>
      </c>
      <c r="I7394" s="385"/>
      <c r="J7394" s="203">
        <f t="shared" si="244"/>
        <v>0</v>
      </c>
      <c r="K7394" s="410">
        <f t="shared" si="245"/>
        <v>0</v>
      </c>
      <c r="L7394" s="11"/>
      <c r="M7394" s="11"/>
    </row>
    <row r="7395" spans="2:13" ht="12.75" hidden="1" customHeight="1">
      <c r="B7395" s="1315"/>
      <c r="C7395" s="904"/>
      <c r="D7395" s="629">
        <v>376</v>
      </c>
      <c r="E7395" s="1298"/>
      <c r="F7395" s="1298"/>
      <c r="G7395" s="1298"/>
      <c r="H7395" s="125">
        <v>0.05</v>
      </c>
      <c r="I7395" s="385"/>
      <c r="J7395" s="203">
        <f t="shared" si="244"/>
        <v>0</v>
      </c>
      <c r="K7395" s="410">
        <f t="shared" si="245"/>
        <v>0</v>
      </c>
      <c r="L7395" s="11"/>
      <c r="M7395" s="11"/>
    </row>
    <row r="7396" spans="2:13" ht="12.75" hidden="1" customHeight="1">
      <c r="B7396" s="1315"/>
      <c r="C7396" s="904"/>
      <c r="D7396" s="629">
        <v>377</v>
      </c>
      <c r="E7396" s="1298"/>
      <c r="F7396" s="1298"/>
      <c r="G7396" s="1298"/>
      <c r="H7396" s="125">
        <v>0.05</v>
      </c>
      <c r="I7396" s="385"/>
      <c r="J7396" s="203">
        <f t="shared" si="244"/>
        <v>0</v>
      </c>
      <c r="K7396" s="410">
        <f t="shared" si="245"/>
        <v>0</v>
      </c>
      <c r="L7396" s="11"/>
      <c r="M7396" s="11"/>
    </row>
    <row r="7397" spans="2:13" ht="12.75" hidden="1" customHeight="1">
      <c r="B7397" s="1315"/>
      <c r="C7397" s="904"/>
      <c r="D7397" s="629">
        <v>378</v>
      </c>
      <c r="E7397" s="1298"/>
      <c r="F7397" s="1298"/>
      <c r="G7397" s="1298"/>
      <c r="H7397" s="125">
        <v>0.05</v>
      </c>
      <c r="I7397" s="385"/>
      <c r="J7397" s="203">
        <f t="shared" si="244"/>
        <v>0</v>
      </c>
      <c r="K7397" s="410">
        <f t="shared" si="245"/>
        <v>0</v>
      </c>
      <c r="L7397" s="11"/>
      <c r="M7397" s="11"/>
    </row>
    <row r="7398" spans="2:13" ht="12.75" hidden="1" customHeight="1">
      <c r="B7398" s="1315"/>
      <c r="C7398" s="904"/>
      <c r="D7398" s="629">
        <v>379</v>
      </c>
      <c r="E7398" s="1298"/>
      <c r="F7398" s="1298"/>
      <c r="G7398" s="1298"/>
      <c r="H7398" s="125">
        <v>0.05</v>
      </c>
      <c r="I7398" s="385"/>
      <c r="J7398" s="203">
        <f t="shared" si="244"/>
        <v>0</v>
      </c>
      <c r="K7398" s="410">
        <f t="shared" si="245"/>
        <v>0</v>
      </c>
      <c r="L7398" s="11"/>
      <c r="M7398" s="11"/>
    </row>
    <row r="7399" spans="2:13" ht="12.75" hidden="1" customHeight="1">
      <c r="B7399" s="1315"/>
      <c r="C7399" s="904"/>
      <c r="D7399" s="629">
        <v>380</v>
      </c>
      <c r="E7399" s="1298"/>
      <c r="F7399" s="1298"/>
      <c r="G7399" s="1298"/>
      <c r="H7399" s="125">
        <v>0.05</v>
      </c>
      <c r="I7399" s="385"/>
      <c r="J7399" s="203">
        <f t="shared" si="244"/>
        <v>0</v>
      </c>
      <c r="K7399" s="410">
        <f t="shared" si="245"/>
        <v>0</v>
      </c>
      <c r="L7399" s="11"/>
      <c r="M7399" s="11"/>
    </row>
    <row r="7400" spans="2:13" ht="12.75" hidden="1" customHeight="1">
      <c r="B7400" s="1315"/>
      <c r="C7400" s="904"/>
      <c r="D7400" s="629">
        <v>381</v>
      </c>
      <c r="E7400" s="1298"/>
      <c r="F7400" s="1298"/>
      <c r="G7400" s="1298"/>
      <c r="H7400" s="125">
        <v>0.05</v>
      </c>
      <c r="I7400" s="385"/>
      <c r="J7400" s="203">
        <f t="shared" si="244"/>
        <v>0</v>
      </c>
      <c r="K7400" s="410">
        <f t="shared" si="245"/>
        <v>0</v>
      </c>
      <c r="L7400" s="11"/>
      <c r="M7400" s="11"/>
    </row>
    <row r="7401" spans="2:13" ht="12.75" hidden="1" customHeight="1">
      <c r="B7401" s="1315"/>
      <c r="C7401" s="904"/>
      <c r="D7401" s="629">
        <v>382</v>
      </c>
      <c r="E7401" s="1298"/>
      <c r="F7401" s="1298"/>
      <c r="G7401" s="1298"/>
      <c r="H7401" s="125">
        <v>0.05</v>
      </c>
      <c r="I7401" s="385"/>
      <c r="J7401" s="203">
        <f t="shared" si="244"/>
        <v>0</v>
      </c>
      <c r="K7401" s="410">
        <f t="shared" si="245"/>
        <v>0</v>
      </c>
      <c r="L7401" s="11"/>
      <c r="M7401" s="11"/>
    </row>
    <row r="7402" spans="2:13" ht="12.75" hidden="1" customHeight="1">
      <c r="B7402" s="1315"/>
      <c r="C7402" s="904"/>
      <c r="D7402" s="629">
        <v>383</v>
      </c>
      <c r="E7402" s="1298"/>
      <c r="F7402" s="1298"/>
      <c r="G7402" s="1298"/>
      <c r="H7402" s="125">
        <v>0.05</v>
      </c>
      <c r="I7402" s="385"/>
      <c r="J7402" s="203">
        <f t="shared" si="244"/>
        <v>0</v>
      </c>
      <c r="K7402" s="410">
        <f t="shared" si="245"/>
        <v>0</v>
      </c>
      <c r="L7402" s="11"/>
      <c r="M7402" s="11"/>
    </row>
    <row r="7403" spans="2:13" ht="12.75" hidden="1" customHeight="1">
      <c r="B7403" s="1315"/>
      <c r="C7403" s="904"/>
      <c r="D7403" s="629">
        <v>384</v>
      </c>
      <c r="E7403" s="1298"/>
      <c r="F7403" s="1298"/>
      <c r="G7403" s="1298"/>
      <c r="H7403" s="125">
        <v>0.05</v>
      </c>
      <c r="I7403" s="385"/>
      <c r="J7403" s="203">
        <f t="shared" si="244"/>
        <v>0</v>
      </c>
      <c r="K7403" s="410">
        <f t="shared" si="245"/>
        <v>0</v>
      </c>
      <c r="L7403" s="11"/>
      <c r="M7403" s="11"/>
    </row>
    <row r="7404" spans="2:13" ht="12.75" hidden="1" customHeight="1">
      <c r="B7404" s="1315"/>
      <c r="C7404" s="904"/>
      <c r="D7404" s="629">
        <v>385</v>
      </c>
      <c r="E7404" s="1298"/>
      <c r="F7404" s="1298"/>
      <c r="G7404" s="1298"/>
      <c r="H7404" s="125">
        <v>0.05</v>
      </c>
      <c r="I7404" s="385"/>
      <c r="J7404" s="280">
        <f t="shared" ref="J7404:J7467" si="246">$I$12030*H7404</f>
        <v>0</v>
      </c>
      <c r="K7404" s="410">
        <f t="shared" si="245"/>
        <v>0</v>
      </c>
      <c r="L7404" s="11"/>
      <c r="M7404" s="11"/>
    </row>
    <row r="7405" spans="2:13" ht="12.75" hidden="1" customHeight="1">
      <c r="B7405" s="1315"/>
      <c r="C7405" s="904"/>
      <c r="D7405" s="629">
        <v>386</v>
      </c>
      <c r="E7405" s="1298"/>
      <c r="F7405" s="1298"/>
      <c r="G7405" s="1298"/>
      <c r="H7405" s="125">
        <v>0.05</v>
      </c>
      <c r="I7405" s="385"/>
      <c r="J7405" s="280">
        <f t="shared" si="246"/>
        <v>0</v>
      </c>
      <c r="K7405" s="410">
        <f t="shared" ref="K7405:K7468" si="247">MAX(0,(I7405-J7405)*0.65)</f>
        <v>0</v>
      </c>
      <c r="L7405" s="11"/>
      <c r="M7405" s="11"/>
    </row>
    <row r="7406" spans="2:13" ht="12.75" hidden="1" customHeight="1">
      <c r="B7406" s="1315"/>
      <c r="C7406" s="904"/>
      <c r="D7406" s="629">
        <v>387</v>
      </c>
      <c r="E7406" s="1298"/>
      <c r="F7406" s="1298"/>
      <c r="G7406" s="1298"/>
      <c r="H7406" s="125">
        <v>0.05</v>
      </c>
      <c r="I7406" s="385"/>
      <c r="J7406" s="280">
        <f t="shared" si="246"/>
        <v>0</v>
      </c>
      <c r="K7406" s="410">
        <f t="shared" si="247"/>
        <v>0</v>
      </c>
      <c r="L7406" s="11"/>
      <c r="M7406" s="11"/>
    </row>
    <row r="7407" spans="2:13" ht="12.75" hidden="1" customHeight="1">
      <c r="B7407" s="1315"/>
      <c r="C7407" s="904"/>
      <c r="D7407" s="629">
        <v>388</v>
      </c>
      <c r="E7407" s="1298"/>
      <c r="F7407" s="1298"/>
      <c r="G7407" s="1298"/>
      <c r="H7407" s="125">
        <v>0.05</v>
      </c>
      <c r="I7407" s="385"/>
      <c r="J7407" s="203">
        <f t="shared" si="246"/>
        <v>0</v>
      </c>
      <c r="K7407" s="410">
        <f t="shared" si="247"/>
        <v>0</v>
      </c>
      <c r="L7407" s="11"/>
      <c r="M7407" s="11"/>
    </row>
    <row r="7408" spans="2:13" ht="12.75" hidden="1" customHeight="1">
      <c r="B7408" s="1315"/>
      <c r="C7408" s="904"/>
      <c r="D7408" s="629">
        <v>389</v>
      </c>
      <c r="E7408" s="1298"/>
      <c r="F7408" s="1298"/>
      <c r="G7408" s="1298"/>
      <c r="H7408" s="125">
        <v>0.05</v>
      </c>
      <c r="I7408" s="385"/>
      <c r="J7408" s="203">
        <f t="shared" si="246"/>
        <v>0</v>
      </c>
      <c r="K7408" s="410">
        <f t="shared" si="247"/>
        <v>0</v>
      </c>
      <c r="L7408" s="11"/>
      <c r="M7408" s="11"/>
    </row>
    <row r="7409" spans="2:13" ht="12.75" hidden="1" customHeight="1">
      <c r="B7409" s="1315"/>
      <c r="C7409" s="904"/>
      <c r="D7409" s="629">
        <v>390</v>
      </c>
      <c r="E7409" s="1298"/>
      <c r="F7409" s="1298"/>
      <c r="G7409" s="1298"/>
      <c r="H7409" s="125">
        <v>0.05</v>
      </c>
      <c r="I7409" s="385"/>
      <c r="J7409" s="280">
        <f t="shared" si="246"/>
        <v>0</v>
      </c>
      <c r="K7409" s="410">
        <f t="shared" si="247"/>
        <v>0</v>
      </c>
      <c r="L7409" s="11"/>
      <c r="M7409" s="11"/>
    </row>
    <row r="7410" spans="2:13" ht="12.75" hidden="1" customHeight="1">
      <c r="B7410" s="1315"/>
      <c r="C7410" s="904"/>
      <c r="D7410" s="629">
        <v>391</v>
      </c>
      <c r="E7410" s="1298"/>
      <c r="F7410" s="1298"/>
      <c r="G7410" s="1298"/>
      <c r="H7410" s="125">
        <v>0.05</v>
      </c>
      <c r="I7410" s="385"/>
      <c r="J7410" s="280">
        <f t="shared" si="246"/>
        <v>0</v>
      </c>
      <c r="K7410" s="410">
        <f t="shared" si="247"/>
        <v>0</v>
      </c>
      <c r="L7410" s="11"/>
      <c r="M7410" s="11"/>
    </row>
    <row r="7411" spans="2:13" ht="12.75" hidden="1" customHeight="1">
      <c r="B7411" s="1315"/>
      <c r="C7411" s="904"/>
      <c r="D7411" s="629">
        <v>392</v>
      </c>
      <c r="E7411" s="1298"/>
      <c r="F7411" s="1298"/>
      <c r="G7411" s="1298"/>
      <c r="H7411" s="125">
        <v>0.05</v>
      </c>
      <c r="I7411" s="385"/>
      <c r="J7411" s="280">
        <f t="shared" si="246"/>
        <v>0</v>
      </c>
      <c r="K7411" s="410">
        <f t="shared" si="247"/>
        <v>0</v>
      </c>
      <c r="L7411" s="11"/>
      <c r="M7411" s="11"/>
    </row>
    <row r="7412" spans="2:13" ht="12.75" hidden="1" customHeight="1">
      <c r="B7412" s="1315"/>
      <c r="C7412" s="904"/>
      <c r="D7412" s="629">
        <v>393</v>
      </c>
      <c r="E7412" s="1298"/>
      <c r="F7412" s="1298"/>
      <c r="G7412" s="1298"/>
      <c r="H7412" s="125">
        <v>0.05</v>
      </c>
      <c r="I7412" s="385"/>
      <c r="J7412" s="280">
        <f t="shared" si="246"/>
        <v>0</v>
      </c>
      <c r="K7412" s="410">
        <f t="shared" si="247"/>
        <v>0</v>
      </c>
      <c r="L7412" s="11"/>
      <c r="M7412" s="11"/>
    </row>
    <row r="7413" spans="2:13" ht="12.75" hidden="1" customHeight="1">
      <c r="B7413" s="1315"/>
      <c r="C7413" s="904"/>
      <c r="D7413" s="629">
        <v>394</v>
      </c>
      <c r="E7413" s="1298"/>
      <c r="F7413" s="1298"/>
      <c r="G7413" s="1298"/>
      <c r="H7413" s="125">
        <v>0.05</v>
      </c>
      <c r="I7413" s="385"/>
      <c r="J7413" s="280">
        <f t="shared" si="246"/>
        <v>0</v>
      </c>
      <c r="K7413" s="410">
        <f t="shared" si="247"/>
        <v>0</v>
      </c>
      <c r="L7413" s="11"/>
      <c r="M7413" s="11"/>
    </row>
    <row r="7414" spans="2:13" ht="12.75" hidden="1" customHeight="1">
      <c r="B7414" s="1315"/>
      <c r="C7414" s="904"/>
      <c r="D7414" s="629">
        <v>395</v>
      </c>
      <c r="E7414" s="1298"/>
      <c r="F7414" s="1298"/>
      <c r="G7414" s="1298"/>
      <c r="H7414" s="125">
        <v>0.05</v>
      </c>
      <c r="I7414" s="385"/>
      <c r="J7414" s="280">
        <f t="shared" si="246"/>
        <v>0</v>
      </c>
      <c r="K7414" s="410">
        <f t="shared" si="247"/>
        <v>0</v>
      </c>
      <c r="L7414" s="11"/>
      <c r="M7414" s="11"/>
    </row>
    <row r="7415" spans="2:13" ht="12.75" hidden="1" customHeight="1">
      <c r="B7415" s="1315"/>
      <c r="C7415" s="904"/>
      <c r="D7415" s="629">
        <v>396</v>
      </c>
      <c r="E7415" s="1298"/>
      <c r="F7415" s="1298"/>
      <c r="G7415" s="1298"/>
      <c r="H7415" s="125">
        <v>0.05</v>
      </c>
      <c r="I7415" s="385"/>
      <c r="J7415" s="203">
        <f t="shared" si="246"/>
        <v>0</v>
      </c>
      <c r="K7415" s="410">
        <f t="shared" si="247"/>
        <v>0</v>
      </c>
      <c r="L7415" s="11"/>
      <c r="M7415" s="11"/>
    </row>
    <row r="7416" spans="2:13" ht="12.75" hidden="1" customHeight="1">
      <c r="B7416" s="1315"/>
      <c r="C7416" s="904"/>
      <c r="D7416" s="629">
        <v>397</v>
      </c>
      <c r="E7416" s="1298"/>
      <c r="F7416" s="1298"/>
      <c r="G7416" s="1298"/>
      <c r="H7416" s="125">
        <v>0.05</v>
      </c>
      <c r="I7416" s="385"/>
      <c r="J7416" s="203">
        <f t="shared" si="246"/>
        <v>0</v>
      </c>
      <c r="K7416" s="410">
        <f t="shared" si="247"/>
        <v>0</v>
      </c>
      <c r="L7416" s="11"/>
      <c r="M7416" s="11"/>
    </row>
    <row r="7417" spans="2:13" ht="12.75" hidden="1" customHeight="1">
      <c r="B7417" s="1315"/>
      <c r="C7417" s="904"/>
      <c r="D7417" s="629">
        <v>398</v>
      </c>
      <c r="E7417" s="1298"/>
      <c r="F7417" s="1298"/>
      <c r="G7417" s="1298"/>
      <c r="H7417" s="125">
        <v>0.05</v>
      </c>
      <c r="I7417" s="385"/>
      <c r="J7417" s="280">
        <f t="shared" si="246"/>
        <v>0</v>
      </c>
      <c r="K7417" s="410">
        <f t="shared" si="247"/>
        <v>0</v>
      </c>
      <c r="L7417" s="11"/>
      <c r="M7417" s="11"/>
    </row>
    <row r="7418" spans="2:13" ht="12.75" hidden="1" customHeight="1">
      <c r="B7418" s="1315"/>
      <c r="C7418" s="904"/>
      <c r="D7418" s="629">
        <v>399</v>
      </c>
      <c r="E7418" s="1298"/>
      <c r="F7418" s="1298"/>
      <c r="G7418" s="1298"/>
      <c r="H7418" s="125">
        <v>0.05</v>
      </c>
      <c r="I7418" s="385"/>
      <c r="J7418" s="280">
        <f t="shared" si="246"/>
        <v>0</v>
      </c>
      <c r="K7418" s="410">
        <f t="shared" si="247"/>
        <v>0</v>
      </c>
      <c r="L7418" s="11"/>
      <c r="M7418" s="11"/>
    </row>
    <row r="7419" spans="2:13" ht="12.75" hidden="1" customHeight="1">
      <c r="B7419" s="1315"/>
      <c r="C7419" s="904"/>
      <c r="D7419" s="629">
        <v>400</v>
      </c>
      <c r="E7419" s="1298"/>
      <c r="F7419" s="1298"/>
      <c r="G7419" s="1298"/>
      <c r="H7419" s="125">
        <v>0.05</v>
      </c>
      <c r="I7419" s="385"/>
      <c r="J7419" s="280">
        <f t="shared" si="246"/>
        <v>0</v>
      </c>
      <c r="K7419" s="410">
        <f t="shared" si="247"/>
        <v>0</v>
      </c>
      <c r="L7419" s="11"/>
      <c r="M7419" s="11"/>
    </row>
    <row r="7420" spans="2:13" ht="12.75" hidden="1" customHeight="1">
      <c r="B7420" s="1315"/>
      <c r="C7420" s="904"/>
      <c r="D7420" s="629">
        <v>401</v>
      </c>
      <c r="E7420" s="1298"/>
      <c r="F7420" s="1298"/>
      <c r="G7420" s="1298"/>
      <c r="H7420" s="125">
        <v>0.05</v>
      </c>
      <c r="I7420" s="385"/>
      <c r="J7420" s="280">
        <f t="shared" si="246"/>
        <v>0</v>
      </c>
      <c r="K7420" s="410">
        <f t="shared" si="247"/>
        <v>0</v>
      </c>
      <c r="L7420" s="11"/>
      <c r="M7420" s="11"/>
    </row>
    <row r="7421" spans="2:13" ht="12.75" hidden="1" customHeight="1">
      <c r="B7421" s="1315"/>
      <c r="C7421" s="904"/>
      <c r="D7421" s="629">
        <v>402</v>
      </c>
      <c r="E7421" s="1298"/>
      <c r="F7421" s="1298"/>
      <c r="G7421" s="1298"/>
      <c r="H7421" s="125">
        <v>0.05</v>
      </c>
      <c r="I7421" s="385"/>
      <c r="J7421" s="280">
        <f t="shared" si="246"/>
        <v>0</v>
      </c>
      <c r="K7421" s="410">
        <f t="shared" si="247"/>
        <v>0</v>
      </c>
      <c r="L7421" s="11"/>
      <c r="M7421" s="11"/>
    </row>
    <row r="7422" spans="2:13" ht="12.75" hidden="1" customHeight="1">
      <c r="B7422" s="1315"/>
      <c r="C7422" s="904"/>
      <c r="D7422" s="629">
        <v>403</v>
      </c>
      <c r="E7422" s="1298"/>
      <c r="F7422" s="1298"/>
      <c r="G7422" s="1298"/>
      <c r="H7422" s="125">
        <v>0.05</v>
      </c>
      <c r="I7422" s="385"/>
      <c r="J7422" s="280">
        <f t="shared" si="246"/>
        <v>0</v>
      </c>
      <c r="K7422" s="410">
        <f t="shared" si="247"/>
        <v>0</v>
      </c>
      <c r="L7422" s="11"/>
      <c r="M7422" s="11"/>
    </row>
    <row r="7423" spans="2:13" ht="12.75" hidden="1" customHeight="1">
      <c r="B7423" s="1315"/>
      <c r="C7423" s="904"/>
      <c r="D7423" s="629">
        <v>404</v>
      </c>
      <c r="E7423" s="1298"/>
      <c r="F7423" s="1298"/>
      <c r="G7423" s="1298"/>
      <c r="H7423" s="125">
        <v>0.05</v>
      </c>
      <c r="I7423" s="385"/>
      <c r="J7423" s="203">
        <f t="shared" si="246"/>
        <v>0</v>
      </c>
      <c r="K7423" s="410">
        <f t="shared" si="247"/>
        <v>0</v>
      </c>
      <c r="L7423" s="11"/>
      <c r="M7423" s="11"/>
    </row>
    <row r="7424" spans="2:13" ht="12.75" hidden="1" customHeight="1">
      <c r="B7424" s="1315"/>
      <c r="C7424" s="904"/>
      <c r="D7424" s="629">
        <v>405</v>
      </c>
      <c r="E7424" s="1298"/>
      <c r="F7424" s="1298"/>
      <c r="G7424" s="1298"/>
      <c r="H7424" s="125">
        <v>0.05</v>
      </c>
      <c r="I7424" s="385"/>
      <c r="J7424" s="203">
        <f t="shared" si="246"/>
        <v>0</v>
      </c>
      <c r="K7424" s="410">
        <f t="shared" si="247"/>
        <v>0</v>
      </c>
      <c r="L7424" s="11"/>
      <c r="M7424" s="11"/>
    </row>
    <row r="7425" spans="2:13" ht="12.75" hidden="1" customHeight="1">
      <c r="B7425" s="1315"/>
      <c r="C7425" s="904"/>
      <c r="D7425" s="629">
        <v>406</v>
      </c>
      <c r="E7425" s="1298"/>
      <c r="F7425" s="1298"/>
      <c r="G7425" s="1298"/>
      <c r="H7425" s="125">
        <v>0.05</v>
      </c>
      <c r="I7425" s="385"/>
      <c r="J7425" s="280">
        <f t="shared" si="246"/>
        <v>0</v>
      </c>
      <c r="K7425" s="410">
        <f t="shared" si="247"/>
        <v>0</v>
      </c>
      <c r="L7425" s="11"/>
      <c r="M7425" s="11"/>
    </row>
    <row r="7426" spans="2:13" ht="12.75" hidden="1" customHeight="1">
      <c r="B7426" s="1315"/>
      <c r="C7426" s="904"/>
      <c r="D7426" s="629">
        <v>407</v>
      </c>
      <c r="E7426" s="1298"/>
      <c r="F7426" s="1298"/>
      <c r="G7426" s="1298"/>
      <c r="H7426" s="125">
        <v>0.05</v>
      </c>
      <c r="I7426" s="385"/>
      <c r="J7426" s="280">
        <f t="shared" si="246"/>
        <v>0</v>
      </c>
      <c r="K7426" s="410">
        <f t="shared" si="247"/>
        <v>0</v>
      </c>
      <c r="L7426" s="11"/>
      <c r="M7426" s="11"/>
    </row>
    <row r="7427" spans="2:13" ht="12.75" hidden="1" customHeight="1">
      <c r="B7427" s="1315"/>
      <c r="C7427" s="904"/>
      <c r="D7427" s="629">
        <v>408</v>
      </c>
      <c r="E7427" s="1298"/>
      <c r="F7427" s="1298"/>
      <c r="G7427" s="1298"/>
      <c r="H7427" s="125">
        <v>0.05</v>
      </c>
      <c r="I7427" s="385"/>
      <c r="J7427" s="280">
        <f t="shared" si="246"/>
        <v>0</v>
      </c>
      <c r="K7427" s="410">
        <f t="shared" si="247"/>
        <v>0</v>
      </c>
      <c r="L7427" s="11"/>
      <c r="M7427" s="11"/>
    </row>
    <row r="7428" spans="2:13" ht="12.75" hidden="1" customHeight="1">
      <c r="B7428" s="1315"/>
      <c r="C7428" s="904"/>
      <c r="D7428" s="629">
        <v>409</v>
      </c>
      <c r="E7428" s="1298"/>
      <c r="F7428" s="1298"/>
      <c r="G7428" s="1298"/>
      <c r="H7428" s="125">
        <v>0.05</v>
      </c>
      <c r="I7428" s="385"/>
      <c r="J7428" s="280">
        <f t="shared" si="246"/>
        <v>0</v>
      </c>
      <c r="K7428" s="410">
        <f t="shared" si="247"/>
        <v>0</v>
      </c>
      <c r="L7428" s="11"/>
      <c r="M7428" s="11"/>
    </row>
    <row r="7429" spans="2:13" ht="12.75" hidden="1" customHeight="1">
      <c r="B7429" s="1315"/>
      <c r="C7429" s="904"/>
      <c r="D7429" s="629">
        <v>410</v>
      </c>
      <c r="E7429" s="1298"/>
      <c r="F7429" s="1298"/>
      <c r="G7429" s="1298"/>
      <c r="H7429" s="125">
        <v>0.05</v>
      </c>
      <c r="I7429" s="385"/>
      <c r="J7429" s="280">
        <f t="shared" si="246"/>
        <v>0</v>
      </c>
      <c r="K7429" s="410">
        <f t="shared" si="247"/>
        <v>0</v>
      </c>
      <c r="L7429" s="11"/>
      <c r="M7429" s="11"/>
    </row>
    <row r="7430" spans="2:13" ht="12.75" hidden="1" customHeight="1">
      <c r="B7430" s="1315"/>
      <c r="C7430" s="904"/>
      <c r="D7430" s="629">
        <v>411</v>
      </c>
      <c r="E7430" s="1298"/>
      <c r="F7430" s="1298"/>
      <c r="G7430" s="1298"/>
      <c r="H7430" s="125">
        <v>0.05</v>
      </c>
      <c r="I7430" s="385"/>
      <c r="J7430" s="280">
        <f t="shared" si="246"/>
        <v>0</v>
      </c>
      <c r="K7430" s="410">
        <f t="shared" si="247"/>
        <v>0</v>
      </c>
      <c r="L7430" s="11"/>
      <c r="M7430" s="11"/>
    </row>
    <row r="7431" spans="2:13" ht="12.75" hidden="1" customHeight="1">
      <c r="B7431" s="1315"/>
      <c r="C7431" s="904"/>
      <c r="D7431" s="629">
        <v>412</v>
      </c>
      <c r="E7431" s="1298"/>
      <c r="F7431" s="1298"/>
      <c r="G7431" s="1298"/>
      <c r="H7431" s="125">
        <v>0.05</v>
      </c>
      <c r="I7431" s="385"/>
      <c r="J7431" s="203">
        <f t="shared" si="246"/>
        <v>0</v>
      </c>
      <c r="K7431" s="410">
        <f t="shared" si="247"/>
        <v>0</v>
      </c>
      <c r="L7431" s="11"/>
      <c r="M7431" s="11"/>
    </row>
    <row r="7432" spans="2:13" ht="12.75" hidden="1" customHeight="1">
      <c r="B7432" s="1315"/>
      <c r="C7432" s="904"/>
      <c r="D7432" s="629">
        <v>413</v>
      </c>
      <c r="E7432" s="1298"/>
      <c r="F7432" s="1298"/>
      <c r="G7432" s="1298"/>
      <c r="H7432" s="125">
        <v>0.05</v>
      </c>
      <c r="I7432" s="385"/>
      <c r="J7432" s="203">
        <f t="shared" si="246"/>
        <v>0</v>
      </c>
      <c r="K7432" s="410">
        <f t="shared" si="247"/>
        <v>0</v>
      </c>
      <c r="L7432" s="11"/>
      <c r="M7432" s="11"/>
    </row>
    <row r="7433" spans="2:13" ht="12.75" hidden="1" customHeight="1">
      <c r="B7433" s="1315"/>
      <c r="C7433" s="904"/>
      <c r="D7433" s="629">
        <v>414</v>
      </c>
      <c r="E7433" s="1298"/>
      <c r="F7433" s="1298"/>
      <c r="G7433" s="1298"/>
      <c r="H7433" s="125">
        <v>0.05</v>
      </c>
      <c r="I7433" s="385"/>
      <c r="J7433" s="203">
        <f t="shared" si="246"/>
        <v>0</v>
      </c>
      <c r="K7433" s="410">
        <f t="shared" si="247"/>
        <v>0</v>
      </c>
      <c r="L7433" s="11"/>
      <c r="M7433" s="11"/>
    </row>
    <row r="7434" spans="2:13" ht="12.75" hidden="1" customHeight="1">
      <c r="B7434" s="1315"/>
      <c r="C7434" s="904"/>
      <c r="D7434" s="629">
        <v>415</v>
      </c>
      <c r="E7434" s="1298"/>
      <c r="F7434" s="1298"/>
      <c r="G7434" s="1298"/>
      <c r="H7434" s="125">
        <v>0.05</v>
      </c>
      <c r="I7434" s="385"/>
      <c r="J7434" s="280">
        <f t="shared" si="246"/>
        <v>0</v>
      </c>
      <c r="K7434" s="410">
        <f t="shared" si="247"/>
        <v>0</v>
      </c>
      <c r="L7434" s="11"/>
      <c r="M7434" s="11"/>
    </row>
    <row r="7435" spans="2:13" ht="12.75" hidden="1" customHeight="1">
      <c r="B7435" s="1315"/>
      <c r="C7435" s="904"/>
      <c r="D7435" s="629">
        <v>416</v>
      </c>
      <c r="E7435" s="1298"/>
      <c r="F7435" s="1298"/>
      <c r="G7435" s="1298"/>
      <c r="H7435" s="125">
        <v>0.05</v>
      </c>
      <c r="I7435" s="385"/>
      <c r="J7435" s="280">
        <f t="shared" si="246"/>
        <v>0</v>
      </c>
      <c r="K7435" s="410">
        <f t="shared" si="247"/>
        <v>0</v>
      </c>
      <c r="L7435" s="11"/>
      <c r="M7435" s="11"/>
    </row>
    <row r="7436" spans="2:13" ht="12.75" hidden="1" customHeight="1">
      <c r="B7436" s="1315"/>
      <c r="C7436" s="904"/>
      <c r="D7436" s="629">
        <v>417</v>
      </c>
      <c r="E7436" s="1298"/>
      <c r="F7436" s="1298"/>
      <c r="G7436" s="1298"/>
      <c r="H7436" s="125">
        <v>0.05</v>
      </c>
      <c r="I7436" s="385"/>
      <c r="J7436" s="280">
        <f t="shared" si="246"/>
        <v>0</v>
      </c>
      <c r="K7436" s="410">
        <f t="shared" si="247"/>
        <v>0</v>
      </c>
      <c r="L7436" s="11"/>
      <c r="M7436" s="11"/>
    </row>
    <row r="7437" spans="2:13" ht="12.75" hidden="1" customHeight="1">
      <c r="B7437" s="1315"/>
      <c r="C7437" s="904"/>
      <c r="D7437" s="629">
        <v>418</v>
      </c>
      <c r="E7437" s="1298"/>
      <c r="F7437" s="1298"/>
      <c r="G7437" s="1298"/>
      <c r="H7437" s="125">
        <v>0.05</v>
      </c>
      <c r="I7437" s="385"/>
      <c r="J7437" s="280">
        <f t="shared" si="246"/>
        <v>0</v>
      </c>
      <c r="K7437" s="410">
        <f t="shared" si="247"/>
        <v>0</v>
      </c>
      <c r="L7437" s="11"/>
      <c r="M7437" s="11"/>
    </row>
    <row r="7438" spans="2:13" ht="12.75" hidden="1" customHeight="1">
      <c r="B7438" s="1315"/>
      <c r="C7438" s="904"/>
      <c r="D7438" s="629">
        <v>419</v>
      </c>
      <c r="E7438" s="1298"/>
      <c r="F7438" s="1298"/>
      <c r="G7438" s="1298"/>
      <c r="H7438" s="125">
        <v>0.05</v>
      </c>
      <c r="I7438" s="385"/>
      <c r="J7438" s="280">
        <f t="shared" si="246"/>
        <v>0</v>
      </c>
      <c r="K7438" s="410">
        <f t="shared" si="247"/>
        <v>0</v>
      </c>
      <c r="L7438" s="11"/>
      <c r="M7438" s="11"/>
    </row>
    <row r="7439" spans="2:13" ht="12.75" hidden="1" customHeight="1">
      <c r="B7439" s="1315"/>
      <c r="C7439" s="904"/>
      <c r="D7439" s="629">
        <v>420</v>
      </c>
      <c r="E7439" s="1298"/>
      <c r="F7439" s="1298"/>
      <c r="G7439" s="1298"/>
      <c r="H7439" s="125">
        <v>0.05</v>
      </c>
      <c r="I7439" s="385"/>
      <c r="J7439" s="280">
        <f t="shared" si="246"/>
        <v>0</v>
      </c>
      <c r="K7439" s="410">
        <f t="shared" si="247"/>
        <v>0</v>
      </c>
      <c r="L7439" s="11"/>
      <c r="M7439" s="11"/>
    </row>
    <row r="7440" spans="2:13" ht="12.75" hidden="1" customHeight="1">
      <c r="B7440" s="1315"/>
      <c r="C7440" s="904"/>
      <c r="D7440" s="629">
        <v>421</v>
      </c>
      <c r="E7440" s="1298"/>
      <c r="F7440" s="1298"/>
      <c r="G7440" s="1298"/>
      <c r="H7440" s="125">
        <v>0.05</v>
      </c>
      <c r="I7440" s="385"/>
      <c r="J7440" s="203">
        <f t="shared" si="246"/>
        <v>0</v>
      </c>
      <c r="K7440" s="410">
        <f t="shared" si="247"/>
        <v>0</v>
      </c>
      <c r="L7440" s="11"/>
      <c r="M7440" s="11"/>
    </row>
    <row r="7441" spans="2:13" ht="12.75" hidden="1" customHeight="1">
      <c r="B7441" s="1315"/>
      <c r="C7441" s="904"/>
      <c r="D7441" s="629">
        <v>422</v>
      </c>
      <c r="E7441" s="1298"/>
      <c r="F7441" s="1298"/>
      <c r="G7441" s="1298"/>
      <c r="H7441" s="125">
        <v>0.05</v>
      </c>
      <c r="I7441" s="385"/>
      <c r="J7441" s="203">
        <f t="shared" si="246"/>
        <v>0</v>
      </c>
      <c r="K7441" s="410">
        <f t="shared" si="247"/>
        <v>0</v>
      </c>
      <c r="L7441" s="11"/>
      <c r="M7441" s="11"/>
    </row>
    <row r="7442" spans="2:13" ht="12.75" hidden="1" customHeight="1">
      <c r="B7442" s="1315"/>
      <c r="C7442" s="904"/>
      <c r="D7442" s="629">
        <v>423</v>
      </c>
      <c r="E7442" s="1298"/>
      <c r="F7442" s="1298"/>
      <c r="G7442" s="1298"/>
      <c r="H7442" s="125">
        <v>0.05</v>
      </c>
      <c r="I7442" s="385"/>
      <c r="J7442" s="280">
        <f t="shared" si="246"/>
        <v>0</v>
      </c>
      <c r="K7442" s="410">
        <f t="shared" si="247"/>
        <v>0</v>
      </c>
      <c r="L7442" s="11"/>
      <c r="M7442" s="11"/>
    </row>
    <row r="7443" spans="2:13" ht="12.75" hidden="1" customHeight="1">
      <c r="B7443" s="1315"/>
      <c r="C7443" s="904"/>
      <c r="D7443" s="629">
        <v>424</v>
      </c>
      <c r="E7443" s="1298"/>
      <c r="F7443" s="1298"/>
      <c r="G7443" s="1298"/>
      <c r="H7443" s="125">
        <v>0.05</v>
      </c>
      <c r="I7443" s="385"/>
      <c r="J7443" s="280">
        <f t="shared" si="246"/>
        <v>0</v>
      </c>
      <c r="K7443" s="410">
        <f t="shared" si="247"/>
        <v>0</v>
      </c>
      <c r="L7443" s="11"/>
      <c r="M7443" s="11"/>
    </row>
    <row r="7444" spans="2:13" ht="12.75" hidden="1" customHeight="1">
      <c r="B7444" s="1315"/>
      <c r="C7444" s="904"/>
      <c r="D7444" s="629">
        <v>425</v>
      </c>
      <c r="E7444" s="1298"/>
      <c r="F7444" s="1298"/>
      <c r="G7444" s="1298"/>
      <c r="H7444" s="125">
        <v>0.05</v>
      </c>
      <c r="I7444" s="385"/>
      <c r="J7444" s="280">
        <f t="shared" si="246"/>
        <v>0</v>
      </c>
      <c r="K7444" s="410">
        <f t="shared" si="247"/>
        <v>0</v>
      </c>
      <c r="L7444" s="11"/>
      <c r="M7444" s="11"/>
    </row>
    <row r="7445" spans="2:13" ht="12.75" hidden="1" customHeight="1">
      <c r="B7445" s="1315"/>
      <c r="C7445" s="904"/>
      <c r="D7445" s="629">
        <v>426</v>
      </c>
      <c r="E7445" s="1298"/>
      <c r="F7445" s="1298"/>
      <c r="G7445" s="1298"/>
      <c r="H7445" s="125">
        <v>0.05</v>
      </c>
      <c r="I7445" s="385"/>
      <c r="J7445" s="203">
        <f t="shared" si="246"/>
        <v>0</v>
      </c>
      <c r="K7445" s="410">
        <f t="shared" si="247"/>
        <v>0</v>
      </c>
      <c r="L7445" s="11"/>
      <c r="M7445" s="11"/>
    </row>
    <row r="7446" spans="2:13" ht="12.75" hidden="1" customHeight="1">
      <c r="B7446" s="1315"/>
      <c r="C7446" s="904"/>
      <c r="D7446" s="629">
        <v>427</v>
      </c>
      <c r="E7446" s="1298"/>
      <c r="F7446" s="1298"/>
      <c r="G7446" s="1298"/>
      <c r="H7446" s="125">
        <v>0.05</v>
      </c>
      <c r="I7446" s="385"/>
      <c r="J7446" s="280">
        <f t="shared" si="246"/>
        <v>0</v>
      </c>
      <c r="K7446" s="410">
        <f t="shared" si="247"/>
        <v>0</v>
      </c>
      <c r="L7446" s="11"/>
      <c r="M7446" s="11"/>
    </row>
    <row r="7447" spans="2:13" ht="12.75" hidden="1" customHeight="1">
      <c r="B7447" s="1315"/>
      <c r="C7447" s="904"/>
      <c r="D7447" s="629">
        <v>428</v>
      </c>
      <c r="E7447" s="1298"/>
      <c r="F7447" s="1298"/>
      <c r="G7447" s="1298"/>
      <c r="H7447" s="125">
        <v>0.05</v>
      </c>
      <c r="I7447" s="385"/>
      <c r="J7447" s="280">
        <f t="shared" si="246"/>
        <v>0</v>
      </c>
      <c r="K7447" s="410">
        <f t="shared" si="247"/>
        <v>0</v>
      </c>
      <c r="L7447" s="11"/>
      <c r="M7447" s="11"/>
    </row>
    <row r="7448" spans="2:13" ht="12.75" hidden="1" customHeight="1">
      <c r="B7448" s="1315"/>
      <c r="C7448" s="904"/>
      <c r="D7448" s="629">
        <v>429</v>
      </c>
      <c r="E7448" s="1298"/>
      <c r="F7448" s="1298"/>
      <c r="G7448" s="1298"/>
      <c r="H7448" s="125">
        <v>0.05</v>
      </c>
      <c r="I7448" s="385"/>
      <c r="J7448" s="280">
        <f t="shared" si="246"/>
        <v>0</v>
      </c>
      <c r="K7448" s="410">
        <f t="shared" si="247"/>
        <v>0</v>
      </c>
      <c r="L7448" s="11"/>
      <c r="M7448" s="11"/>
    </row>
    <row r="7449" spans="2:13" ht="12.75" hidden="1" customHeight="1">
      <c r="B7449" s="1315"/>
      <c r="C7449" s="904"/>
      <c r="D7449" s="629">
        <v>430</v>
      </c>
      <c r="E7449" s="1298"/>
      <c r="F7449" s="1298"/>
      <c r="G7449" s="1298"/>
      <c r="H7449" s="125">
        <v>0.05</v>
      </c>
      <c r="I7449" s="385"/>
      <c r="J7449" s="280">
        <f t="shared" si="246"/>
        <v>0</v>
      </c>
      <c r="K7449" s="410">
        <f t="shared" si="247"/>
        <v>0</v>
      </c>
      <c r="L7449" s="11"/>
      <c r="M7449" s="11"/>
    </row>
    <row r="7450" spans="2:13" ht="12.75" hidden="1" customHeight="1">
      <c r="B7450" s="1315"/>
      <c r="C7450" s="904"/>
      <c r="D7450" s="629">
        <v>431</v>
      </c>
      <c r="E7450" s="1298"/>
      <c r="F7450" s="1298"/>
      <c r="G7450" s="1298"/>
      <c r="H7450" s="125">
        <v>0.05</v>
      </c>
      <c r="I7450" s="385"/>
      <c r="J7450" s="280">
        <f t="shared" si="246"/>
        <v>0</v>
      </c>
      <c r="K7450" s="410">
        <f t="shared" si="247"/>
        <v>0</v>
      </c>
      <c r="L7450" s="11"/>
      <c r="M7450" s="11"/>
    </row>
    <row r="7451" spans="2:13" ht="12.75" hidden="1" customHeight="1">
      <c r="B7451" s="1315"/>
      <c r="C7451" s="904"/>
      <c r="D7451" s="629">
        <v>432</v>
      </c>
      <c r="E7451" s="1298"/>
      <c r="F7451" s="1298"/>
      <c r="G7451" s="1298"/>
      <c r="H7451" s="125">
        <v>0.05</v>
      </c>
      <c r="I7451" s="385"/>
      <c r="J7451" s="280">
        <f t="shared" si="246"/>
        <v>0</v>
      </c>
      <c r="K7451" s="410">
        <f t="shared" si="247"/>
        <v>0</v>
      </c>
      <c r="L7451" s="11"/>
      <c r="M7451" s="11"/>
    </row>
    <row r="7452" spans="2:13" ht="12.75" hidden="1" customHeight="1">
      <c r="B7452" s="1315"/>
      <c r="C7452" s="904"/>
      <c r="D7452" s="629">
        <v>433</v>
      </c>
      <c r="E7452" s="1298"/>
      <c r="F7452" s="1298"/>
      <c r="G7452" s="1298"/>
      <c r="H7452" s="125">
        <v>0.05</v>
      </c>
      <c r="I7452" s="385"/>
      <c r="J7452" s="203">
        <f t="shared" si="246"/>
        <v>0</v>
      </c>
      <c r="K7452" s="410">
        <f t="shared" si="247"/>
        <v>0</v>
      </c>
      <c r="L7452" s="11"/>
      <c r="M7452" s="11"/>
    </row>
    <row r="7453" spans="2:13" ht="12.75" hidden="1" customHeight="1">
      <c r="B7453" s="1315"/>
      <c r="C7453" s="904"/>
      <c r="D7453" s="629">
        <v>434</v>
      </c>
      <c r="E7453" s="1298"/>
      <c r="F7453" s="1298"/>
      <c r="G7453" s="1298"/>
      <c r="H7453" s="125">
        <v>0.05</v>
      </c>
      <c r="I7453" s="385"/>
      <c r="J7453" s="203">
        <f t="shared" si="246"/>
        <v>0</v>
      </c>
      <c r="K7453" s="410">
        <f t="shared" si="247"/>
        <v>0</v>
      </c>
      <c r="L7453" s="11"/>
      <c r="M7453" s="11"/>
    </row>
    <row r="7454" spans="2:13" ht="12.75" hidden="1" customHeight="1">
      <c r="B7454" s="1315"/>
      <c r="C7454" s="904"/>
      <c r="D7454" s="629">
        <v>435</v>
      </c>
      <c r="E7454" s="1298"/>
      <c r="F7454" s="1298"/>
      <c r="G7454" s="1298"/>
      <c r="H7454" s="125">
        <v>0.05</v>
      </c>
      <c r="I7454" s="385"/>
      <c r="J7454" s="280">
        <f t="shared" si="246"/>
        <v>0</v>
      </c>
      <c r="K7454" s="410">
        <f t="shared" si="247"/>
        <v>0</v>
      </c>
      <c r="L7454" s="11"/>
      <c r="M7454" s="11"/>
    </row>
    <row r="7455" spans="2:13" ht="12.75" hidden="1" customHeight="1">
      <c r="B7455" s="1315"/>
      <c r="C7455" s="904"/>
      <c r="D7455" s="629">
        <v>436</v>
      </c>
      <c r="E7455" s="1298"/>
      <c r="F7455" s="1298"/>
      <c r="G7455" s="1298"/>
      <c r="H7455" s="125">
        <v>0.05</v>
      </c>
      <c r="I7455" s="385"/>
      <c r="J7455" s="280">
        <f t="shared" si="246"/>
        <v>0</v>
      </c>
      <c r="K7455" s="410">
        <f t="shared" si="247"/>
        <v>0</v>
      </c>
      <c r="L7455" s="11"/>
      <c r="M7455" s="11"/>
    </row>
    <row r="7456" spans="2:13" ht="12.75" hidden="1" customHeight="1">
      <c r="B7456" s="1315"/>
      <c r="C7456" s="904"/>
      <c r="D7456" s="629">
        <v>437</v>
      </c>
      <c r="E7456" s="1298"/>
      <c r="F7456" s="1298"/>
      <c r="G7456" s="1298"/>
      <c r="H7456" s="125">
        <v>0.05</v>
      </c>
      <c r="I7456" s="385"/>
      <c r="J7456" s="280">
        <f t="shared" si="246"/>
        <v>0</v>
      </c>
      <c r="K7456" s="410">
        <f t="shared" si="247"/>
        <v>0</v>
      </c>
      <c r="L7456" s="11"/>
      <c r="M7456" s="11"/>
    </row>
    <row r="7457" spans="2:13" ht="12.75" hidden="1" customHeight="1">
      <c r="B7457" s="1315"/>
      <c r="C7457" s="904"/>
      <c r="D7457" s="629">
        <v>438</v>
      </c>
      <c r="E7457" s="1298"/>
      <c r="F7457" s="1298"/>
      <c r="G7457" s="1298"/>
      <c r="H7457" s="125">
        <v>0.05</v>
      </c>
      <c r="I7457" s="385"/>
      <c r="J7457" s="280">
        <f t="shared" si="246"/>
        <v>0</v>
      </c>
      <c r="K7457" s="410">
        <f t="shared" si="247"/>
        <v>0</v>
      </c>
      <c r="L7457" s="11"/>
      <c r="M7457" s="11"/>
    </row>
    <row r="7458" spans="2:13" ht="12.75" hidden="1" customHeight="1">
      <c r="B7458" s="1315"/>
      <c r="C7458" s="904"/>
      <c r="D7458" s="629">
        <v>439</v>
      </c>
      <c r="E7458" s="1298"/>
      <c r="F7458" s="1298"/>
      <c r="G7458" s="1298"/>
      <c r="H7458" s="125">
        <v>0.05</v>
      </c>
      <c r="I7458" s="385"/>
      <c r="J7458" s="280">
        <f t="shared" si="246"/>
        <v>0</v>
      </c>
      <c r="K7458" s="410">
        <f t="shared" si="247"/>
        <v>0</v>
      </c>
      <c r="L7458" s="11"/>
      <c r="M7458" s="11"/>
    </row>
    <row r="7459" spans="2:13" ht="12.75" hidden="1" customHeight="1">
      <c r="B7459" s="1315"/>
      <c r="C7459" s="904"/>
      <c r="D7459" s="629">
        <v>440</v>
      </c>
      <c r="E7459" s="1298"/>
      <c r="F7459" s="1298"/>
      <c r="G7459" s="1298"/>
      <c r="H7459" s="125">
        <v>0.05</v>
      </c>
      <c r="I7459" s="385"/>
      <c r="J7459" s="280">
        <f t="shared" si="246"/>
        <v>0</v>
      </c>
      <c r="K7459" s="410">
        <f t="shared" si="247"/>
        <v>0</v>
      </c>
      <c r="L7459" s="11"/>
      <c r="M7459" s="11"/>
    </row>
    <row r="7460" spans="2:13" ht="12.75" hidden="1" customHeight="1">
      <c r="B7460" s="1315"/>
      <c r="C7460" s="904"/>
      <c r="D7460" s="629">
        <v>441</v>
      </c>
      <c r="E7460" s="1298"/>
      <c r="F7460" s="1298"/>
      <c r="G7460" s="1298"/>
      <c r="H7460" s="125">
        <v>0.05</v>
      </c>
      <c r="I7460" s="385"/>
      <c r="J7460" s="203">
        <f t="shared" si="246"/>
        <v>0</v>
      </c>
      <c r="K7460" s="410">
        <f t="shared" si="247"/>
        <v>0</v>
      </c>
      <c r="L7460" s="11"/>
      <c r="M7460" s="11"/>
    </row>
    <row r="7461" spans="2:13" ht="12.75" hidden="1" customHeight="1">
      <c r="B7461" s="1315"/>
      <c r="C7461" s="904"/>
      <c r="D7461" s="629">
        <v>442</v>
      </c>
      <c r="E7461" s="1298"/>
      <c r="F7461" s="1298"/>
      <c r="G7461" s="1298"/>
      <c r="H7461" s="125">
        <v>0.05</v>
      </c>
      <c r="I7461" s="385"/>
      <c r="J7461" s="203">
        <f t="shared" si="246"/>
        <v>0</v>
      </c>
      <c r="K7461" s="410">
        <f t="shared" si="247"/>
        <v>0</v>
      </c>
      <c r="L7461" s="11"/>
      <c r="M7461" s="11"/>
    </row>
    <row r="7462" spans="2:13" ht="12.75" hidden="1" customHeight="1">
      <c r="B7462" s="1315"/>
      <c r="C7462" s="904"/>
      <c r="D7462" s="629">
        <v>443</v>
      </c>
      <c r="E7462" s="1298"/>
      <c r="F7462" s="1298"/>
      <c r="G7462" s="1298"/>
      <c r="H7462" s="125">
        <v>0.05</v>
      </c>
      <c r="I7462" s="385"/>
      <c r="J7462" s="280">
        <f t="shared" si="246"/>
        <v>0</v>
      </c>
      <c r="K7462" s="410">
        <f t="shared" si="247"/>
        <v>0</v>
      </c>
      <c r="L7462" s="11"/>
      <c r="M7462" s="11"/>
    </row>
    <row r="7463" spans="2:13" ht="12.75" hidden="1" customHeight="1">
      <c r="B7463" s="1315"/>
      <c r="C7463" s="904"/>
      <c r="D7463" s="629">
        <v>444</v>
      </c>
      <c r="E7463" s="1298"/>
      <c r="F7463" s="1298"/>
      <c r="G7463" s="1298"/>
      <c r="H7463" s="125">
        <v>0.05</v>
      </c>
      <c r="I7463" s="385"/>
      <c r="J7463" s="280">
        <f t="shared" si="246"/>
        <v>0</v>
      </c>
      <c r="K7463" s="410">
        <f t="shared" si="247"/>
        <v>0</v>
      </c>
      <c r="L7463" s="11"/>
      <c r="M7463" s="11"/>
    </row>
    <row r="7464" spans="2:13" ht="12.75" hidden="1" customHeight="1">
      <c r="B7464" s="1315"/>
      <c r="C7464" s="904"/>
      <c r="D7464" s="629">
        <v>445</v>
      </c>
      <c r="E7464" s="1298"/>
      <c r="F7464" s="1298"/>
      <c r="G7464" s="1298"/>
      <c r="H7464" s="125">
        <v>0.05</v>
      </c>
      <c r="I7464" s="385"/>
      <c r="J7464" s="280">
        <f t="shared" si="246"/>
        <v>0</v>
      </c>
      <c r="K7464" s="410">
        <f t="shared" si="247"/>
        <v>0</v>
      </c>
      <c r="L7464" s="11"/>
      <c r="M7464" s="11"/>
    </row>
    <row r="7465" spans="2:13" ht="12.75" hidden="1" customHeight="1">
      <c r="B7465" s="1315"/>
      <c r="C7465" s="904"/>
      <c r="D7465" s="629">
        <v>446</v>
      </c>
      <c r="E7465" s="1298"/>
      <c r="F7465" s="1298"/>
      <c r="G7465" s="1298"/>
      <c r="H7465" s="125">
        <v>0.05</v>
      </c>
      <c r="I7465" s="385"/>
      <c r="J7465" s="280">
        <f t="shared" si="246"/>
        <v>0</v>
      </c>
      <c r="K7465" s="410">
        <f t="shared" si="247"/>
        <v>0</v>
      </c>
      <c r="L7465" s="11"/>
      <c r="M7465" s="11"/>
    </row>
    <row r="7466" spans="2:13" ht="12.75" hidden="1" customHeight="1">
      <c r="B7466" s="1315"/>
      <c r="C7466" s="904"/>
      <c r="D7466" s="629">
        <v>447</v>
      </c>
      <c r="E7466" s="1298"/>
      <c r="F7466" s="1298"/>
      <c r="G7466" s="1298"/>
      <c r="H7466" s="125">
        <v>0.05</v>
      </c>
      <c r="I7466" s="385"/>
      <c r="J7466" s="280">
        <f t="shared" si="246"/>
        <v>0</v>
      </c>
      <c r="K7466" s="410">
        <f t="shared" si="247"/>
        <v>0</v>
      </c>
      <c r="L7466" s="11"/>
      <c r="M7466" s="11"/>
    </row>
    <row r="7467" spans="2:13" ht="12.75" hidden="1" customHeight="1">
      <c r="B7467" s="1315"/>
      <c r="C7467" s="904"/>
      <c r="D7467" s="629">
        <v>448</v>
      </c>
      <c r="E7467" s="1298"/>
      <c r="F7467" s="1298"/>
      <c r="G7467" s="1298"/>
      <c r="H7467" s="125">
        <v>0.05</v>
      </c>
      <c r="I7467" s="385"/>
      <c r="J7467" s="280">
        <f t="shared" si="246"/>
        <v>0</v>
      </c>
      <c r="K7467" s="410">
        <f t="shared" si="247"/>
        <v>0</v>
      </c>
      <c r="L7467" s="11"/>
      <c r="M7467" s="11"/>
    </row>
    <row r="7468" spans="2:13" ht="12.75" hidden="1" customHeight="1">
      <c r="B7468" s="1315"/>
      <c r="C7468" s="904"/>
      <c r="D7468" s="629">
        <v>449</v>
      </c>
      <c r="E7468" s="1298"/>
      <c r="F7468" s="1298"/>
      <c r="G7468" s="1298"/>
      <c r="H7468" s="125">
        <v>0.05</v>
      </c>
      <c r="I7468" s="385"/>
      <c r="J7468" s="203">
        <f t="shared" ref="J7468:J7531" si="248">$I$12030*H7468</f>
        <v>0</v>
      </c>
      <c r="K7468" s="410">
        <f t="shared" si="247"/>
        <v>0</v>
      </c>
      <c r="L7468" s="11"/>
      <c r="M7468" s="11"/>
    </row>
    <row r="7469" spans="2:13" ht="12.75" hidden="1" customHeight="1">
      <c r="B7469" s="1315"/>
      <c r="C7469" s="904"/>
      <c r="D7469" s="629">
        <v>450</v>
      </c>
      <c r="E7469" s="1298"/>
      <c r="F7469" s="1298"/>
      <c r="G7469" s="1298"/>
      <c r="H7469" s="125">
        <v>0.05</v>
      </c>
      <c r="I7469" s="385"/>
      <c r="J7469" s="203">
        <f t="shared" si="248"/>
        <v>0</v>
      </c>
      <c r="K7469" s="410">
        <f t="shared" ref="K7469:K7532" si="249">MAX(0,(I7469-J7469)*0.65)</f>
        <v>0</v>
      </c>
      <c r="L7469" s="11"/>
      <c r="M7469" s="11"/>
    </row>
    <row r="7470" spans="2:13" ht="12.75" hidden="1" customHeight="1">
      <c r="B7470" s="1315"/>
      <c r="C7470" s="904"/>
      <c r="D7470" s="629">
        <v>451</v>
      </c>
      <c r="E7470" s="1298"/>
      <c r="F7470" s="1298"/>
      <c r="G7470" s="1298"/>
      <c r="H7470" s="125">
        <v>0.05</v>
      </c>
      <c r="I7470" s="385"/>
      <c r="J7470" s="280">
        <f t="shared" si="248"/>
        <v>0</v>
      </c>
      <c r="K7470" s="410">
        <f t="shared" si="249"/>
        <v>0</v>
      </c>
      <c r="L7470" s="11"/>
      <c r="M7470" s="11"/>
    </row>
    <row r="7471" spans="2:13" ht="12.75" hidden="1" customHeight="1">
      <c r="B7471" s="1315"/>
      <c r="C7471" s="904"/>
      <c r="D7471" s="629">
        <v>452</v>
      </c>
      <c r="E7471" s="1298"/>
      <c r="F7471" s="1298"/>
      <c r="G7471" s="1298"/>
      <c r="H7471" s="125">
        <v>0.05</v>
      </c>
      <c r="I7471" s="385"/>
      <c r="J7471" s="280">
        <f t="shared" si="248"/>
        <v>0</v>
      </c>
      <c r="K7471" s="410">
        <f t="shared" si="249"/>
        <v>0</v>
      </c>
      <c r="L7471" s="11"/>
      <c r="M7471" s="11"/>
    </row>
    <row r="7472" spans="2:13" ht="12.75" hidden="1" customHeight="1">
      <c r="B7472" s="1315"/>
      <c r="C7472" s="904"/>
      <c r="D7472" s="629">
        <v>453</v>
      </c>
      <c r="E7472" s="1298"/>
      <c r="F7472" s="1298"/>
      <c r="G7472" s="1298"/>
      <c r="H7472" s="125">
        <v>0.05</v>
      </c>
      <c r="I7472" s="385"/>
      <c r="J7472" s="280">
        <f t="shared" si="248"/>
        <v>0</v>
      </c>
      <c r="K7472" s="410">
        <f t="shared" si="249"/>
        <v>0</v>
      </c>
      <c r="L7472" s="11"/>
      <c r="M7472" s="11"/>
    </row>
    <row r="7473" spans="2:13" ht="12.75" hidden="1" customHeight="1">
      <c r="B7473" s="1315"/>
      <c r="C7473" s="904"/>
      <c r="D7473" s="629">
        <v>454</v>
      </c>
      <c r="E7473" s="1298"/>
      <c r="F7473" s="1298"/>
      <c r="G7473" s="1298"/>
      <c r="H7473" s="125">
        <v>0.05</v>
      </c>
      <c r="I7473" s="385"/>
      <c r="J7473" s="280">
        <f t="shared" si="248"/>
        <v>0</v>
      </c>
      <c r="K7473" s="410">
        <f t="shared" si="249"/>
        <v>0</v>
      </c>
      <c r="L7473" s="11"/>
      <c r="M7473" s="11"/>
    </row>
    <row r="7474" spans="2:13" ht="12.75" hidden="1" customHeight="1">
      <c r="B7474" s="1315"/>
      <c r="C7474" s="904"/>
      <c r="D7474" s="629">
        <v>455</v>
      </c>
      <c r="E7474" s="1298"/>
      <c r="F7474" s="1298"/>
      <c r="G7474" s="1298"/>
      <c r="H7474" s="125">
        <v>0.05</v>
      </c>
      <c r="I7474" s="385"/>
      <c r="J7474" s="280">
        <f t="shared" si="248"/>
        <v>0</v>
      </c>
      <c r="K7474" s="410">
        <f t="shared" si="249"/>
        <v>0</v>
      </c>
      <c r="L7474" s="11"/>
      <c r="M7474" s="11"/>
    </row>
    <row r="7475" spans="2:13" ht="12.75" hidden="1" customHeight="1">
      <c r="B7475" s="1315"/>
      <c r="C7475" s="904"/>
      <c r="D7475" s="629">
        <v>456</v>
      </c>
      <c r="E7475" s="1298"/>
      <c r="F7475" s="1298"/>
      <c r="G7475" s="1298"/>
      <c r="H7475" s="125">
        <v>0.05</v>
      </c>
      <c r="I7475" s="385"/>
      <c r="J7475" s="280">
        <f t="shared" si="248"/>
        <v>0</v>
      </c>
      <c r="K7475" s="410">
        <f t="shared" si="249"/>
        <v>0</v>
      </c>
      <c r="L7475" s="11"/>
      <c r="M7475" s="11"/>
    </row>
    <row r="7476" spans="2:13" ht="12.75" hidden="1" customHeight="1">
      <c r="B7476" s="1315"/>
      <c r="C7476" s="904"/>
      <c r="D7476" s="629">
        <v>457</v>
      </c>
      <c r="E7476" s="1298"/>
      <c r="F7476" s="1298"/>
      <c r="G7476" s="1298"/>
      <c r="H7476" s="125">
        <v>0.05</v>
      </c>
      <c r="I7476" s="385"/>
      <c r="J7476" s="203">
        <f t="shared" si="248"/>
        <v>0</v>
      </c>
      <c r="K7476" s="410">
        <f t="shared" si="249"/>
        <v>0</v>
      </c>
      <c r="L7476" s="11"/>
      <c r="M7476" s="11"/>
    </row>
    <row r="7477" spans="2:13" ht="12.75" hidden="1" customHeight="1">
      <c r="B7477" s="1315"/>
      <c r="C7477" s="904"/>
      <c r="D7477" s="629">
        <v>458</v>
      </c>
      <c r="E7477" s="1298"/>
      <c r="F7477" s="1298"/>
      <c r="G7477" s="1298"/>
      <c r="H7477" s="125">
        <v>0.05</v>
      </c>
      <c r="I7477" s="385"/>
      <c r="J7477" s="203">
        <f t="shared" si="248"/>
        <v>0</v>
      </c>
      <c r="K7477" s="410">
        <f t="shared" si="249"/>
        <v>0</v>
      </c>
      <c r="L7477" s="11"/>
      <c r="M7477" s="11"/>
    </row>
    <row r="7478" spans="2:13" ht="12.75" hidden="1" customHeight="1">
      <c r="B7478" s="1315"/>
      <c r="C7478" s="904"/>
      <c r="D7478" s="629">
        <v>459</v>
      </c>
      <c r="E7478" s="1298"/>
      <c r="F7478" s="1298"/>
      <c r="G7478" s="1298"/>
      <c r="H7478" s="125">
        <v>0.05</v>
      </c>
      <c r="I7478" s="385"/>
      <c r="J7478" s="280">
        <f t="shared" si="248"/>
        <v>0</v>
      </c>
      <c r="K7478" s="410">
        <f t="shared" si="249"/>
        <v>0</v>
      </c>
      <c r="L7478" s="11"/>
      <c r="M7478" s="11"/>
    </row>
    <row r="7479" spans="2:13" ht="12.75" hidden="1" customHeight="1">
      <c r="B7479" s="1315"/>
      <c r="C7479" s="904"/>
      <c r="D7479" s="629">
        <v>460</v>
      </c>
      <c r="E7479" s="1298"/>
      <c r="F7479" s="1298"/>
      <c r="G7479" s="1298"/>
      <c r="H7479" s="125">
        <v>0.05</v>
      </c>
      <c r="I7479" s="385"/>
      <c r="J7479" s="280">
        <f t="shared" si="248"/>
        <v>0</v>
      </c>
      <c r="K7479" s="410">
        <f t="shared" si="249"/>
        <v>0</v>
      </c>
      <c r="L7479" s="11"/>
      <c r="M7479" s="11"/>
    </row>
    <row r="7480" spans="2:13" ht="12.75" hidden="1" customHeight="1">
      <c r="B7480" s="1315"/>
      <c r="C7480" s="904"/>
      <c r="D7480" s="629">
        <v>461</v>
      </c>
      <c r="E7480" s="1298"/>
      <c r="F7480" s="1298"/>
      <c r="G7480" s="1298"/>
      <c r="H7480" s="125">
        <v>0.05</v>
      </c>
      <c r="I7480" s="385"/>
      <c r="J7480" s="280">
        <f t="shared" si="248"/>
        <v>0</v>
      </c>
      <c r="K7480" s="410">
        <f t="shared" si="249"/>
        <v>0</v>
      </c>
      <c r="L7480" s="11"/>
      <c r="M7480" s="11"/>
    </row>
    <row r="7481" spans="2:13" ht="12.75" hidden="1" customHeight="1">
      <c r="B7481" s="1315"/>
      <c r="C7481" s="904"/>
      <c r="D7481" s="629">
        <v>462</v>
      </c>
      <c r="E7481" s="1298"/>
      <c r="F7481" s="1298"/>
      <c r="G7481" s="1298"/>
      <c r="H7481" s="125">
        <v>0.05</v>
      </c>
      <c r="I7481" s="385"/>
      <c r="J7481" s="203">
        <f t="shared" si="248"/>
        <v>0</v>
      </c>
      <c r="K7481" s="410">
        <f t="shared" si="249"/>
        <v>0</v>
      </c>
      <c r="L7481" s="11"/>
      <c r="M7481" s="11"/>
    </row>
    <row r="7482" spans="2:13" ht="12.75" hidden="1" customHeight="1">
      <c r="B7482" s="1315"/>
      <c r="C7482" s="904"/>
      <c r="D7482" s="629">
        <v>463</v>
      </c>
      <c r="E7482" s="1298"/>
      <c r="F7482" s="1298"/>
      <c r="G7482" s="1298"/>
      <c r="H7482" s="125">
        <v>0.05</v>
      </c>
      <c r="I7482" s="385"/>
      <c r="J7482" s="203">
        <f t="shared" si="248"/>
        <v>0</v>
      </c>
      <c r="K7482" s="410">
        <f t="shared" si="249"/>
        <v>0</v>
      </c>
      <c r="L7482" s="11"/>
      <c r="M7482" s="11"/>
    </row>
    <row r="7483" spans="2:13" ht="12.75" hidden="1" customHeight="1">
      <c r="B7483" s="1315"/>
      <c r="C7483" s="904"/>
      <c r="D7483" s="629">
        <v>464</v>
      </c>
      <c r="E7483" s="1298"/>
      <c r="F7483" s="1298"/>
      <c r="G7483" s="1298"/>
      <c r="H7483" s="125">
        <v>0.05</v>
      </c>
      <c r="I7483" s="385"/>
      <c r="J7483" s="280">
        <f t="shared" si="248"/>
        <v>0</v>
      </c>
      <c r="K7483" s="410">
        <f t="shared" si="249"/>
        <v>0</v>
      </c>
      <c r="L7483" s="11"/>
      <c r="M7483" s="11"/>
    </row>
    <row r="7484" spans="2:13" ht="12.75" hidden="1" customHeight="1">
      <c r="B7484" s="1315"/>
      <c r="C7484" s="904"/>
      <c r="D7484" s="629">
        <v>465</v>
      </c>
      <c r="E7484" s="1298"/>
      <c r="F7484" s="1298"/>
      <c r="G7484" s="1298"/>
      <c r="H7484" s="125">
        <v>0.05</v>
      </c>
      <c r="I7484" s="385"/>
      <c r="J7484" s="280">
        <f t="shared" si="248"/>
        <v>0</v>
      </c>
      <c r="K7484" s="410">
        <f t="shared" si="249"/>
        <v>0</v>
      </c>
      <c r="L7484" s="11"/>
      <c r="M7484" s="11"/>
    </row>
    <row r="7485" spans="2:13" ht="12.75" hidden="1" customHeight="1">
      <c r="B7485" s="1315"/>
      <c r="C7485" s="904"/>
      <c r="D7485" s="629">
        <v>466</v>
      </c>
      <c r="E7485" s="1298"/>
      <c r="F7485" s="1298"/>
      <c r="G7485" s="1298"/>
      <c r="H7485" s="125">
        <v>0.05</v>
      </c>
      <c r="I7485" s="385"/>
      <c r="J7485" s="280">
        <f t="shared" si="248"/>
        <v>0</v>
      </c>
      <c r="K7485" s="410">
        <f t="shared" si="249"/>
        <v>0</v>
      </c>
      <c r="L7485" s="11"/>
      <c r="M7485" s="11"/>
    </row>
    <row r="7486" spans="2:13" ht="12.75" hidden="1" customHeight="1">
      <c r="B7486" s="1315"/>
      <c r="C7486" s="904"/>
      <c r="D7486" s="629">
        <v>467</v>
      </c>
      <c r="E7486" s="1298"/>
      <c r="F7486" s="1298"/>
      <c r="G7486" s="1298"/>
      <c r="H7486" s="125">
        <v>0.05</v>
      </c>
      <c r="I7486" s="385"/>
      <c r="J7486" s="280">
        <f t="shared" si="248"/>
        <v>0</v>
      </c>
      <c r="K7486" s="410">
        <f t="shared" si="249"/>
        <v>0</v>
      </c>
      <c r="L7486" s="11"/>
      <c r="M7486" s="11"/>
    </row>
    <row r="7487" spans="2:13" ht="12.75" hidden="1" customHeight="1">
      <c r="B7487" s="1315"/>
      <c r="C7487" s="904"/>
      <c r="D7487" s="629">
        <v>468</v>
      </c>
      <c r="E7487" s="1298"/>
      <c r="F7487" s="1298"/>
      <c r="G7487" s="1298"/>
      <c r="H7487" s="125">
        <v>0.05</v>
      </c>
      <c r="I7487" s="385"/>
      <c r="J7487" s="280">
        <f t="shared" si="248"/>
        <v>0</v>
      </c>
      <c r="K7487" s="410">
        <f t="shared" si="249"/>
        <v>0</v>
      </c>
      <c r="L7487" s="11"/>
      <c r="M7487" s="11"/>
    </row>
    <row r="7488" spans="2:13" ht="12.75" hidden="1" customHeight="1">
      <c r="B7488" s="1315"/>
      <c r="C7488" s="904"/>
      <c r="D7488" s="629">
        <v>469</v>
      </c>
      <c r="E7488" s="1298"/>
      <c r="F7488" s="1298"/>
      <c r="G7488" s="1298"/>
      <c r="H7488" s="125">
        <v>0.05</v>
      </c>
      <c r="I7488" s="385"/>
      <c r="J7488" s="280">
        <f t="shared" si="248"/>
        <v>0</v>
      </c>
      <c r="K7488" s="410">
        <f t="shared" si="249"/>
        <v>0</v>
      </c>
      <c r="L7488" s="11"/>
      <c r="M7488" s="11"/>
    </row>
    <row r="7489" spans="2:13" ht="12.75" hidden="1" customHeight="1">
      <c r="B7489" s="1315"/>
      <c r="C7489" s="904"/>
      <c r="D7489" s="629">
        <v>470</v>
      </c>
      <c r="E7489" s="1298"/>
      <c r="F7489" s="1298"/>
      <c r="G7489" s="1298"/>
      <c r="H7489" s="125">
        <v>0.05</v>
      </c>
      <c r="I7489" s="385"/>
      <c r="J7489" s="203">
        <f t="shared" si="248"/>
        <v>0</v>
      </c>
      <c r="K7489" s="410">
        <f t="shared" si="249"/>
        <v>0</v>
      </c>
      <c r="L7489" s="11"/>
      <c r="M7489" s="11"/>
    </row>
    <row r="7490" spans="2:13" ht="12.75" hidden="1" customHeight="1">
      <c r="B7490" s="1315"/>
      <c r="C7490" s="904"/>
      <c r="D7490" s="629">
        <v>471</v>
      </c>
      <c r="E7490" s="1298"/>
      <c r="F7490" s="1298"/>
      <c r="G7490" s="1298"/>
      <c r="H7490" s="125">
        <v>0.05</v>
      </c>
      <c r="I7490" s="385"/>
      <c r="J7490" s="203">
        <f t="shared" si="248"/>
        <v>0</v>
      </c>
      <c r="K7490" s="410">
        <f t="shared" si="249"/>
        <v>0</v>
      </c>
      <c r="L7490" s="11"/>
      <c r="M7490" s="11"/>
    </row>
    <row r="7491" spans="2:13" ht="12.75" hidden="1" customHeight="1">
      <c r="B7491" s="1315"/>
      <c r="C7491" s="904"/>
      <c r="D7491" s="629">
        <v>472</v>
      </c>
      <c r="E7491" s="1298"/>
      <c r="F7491" s="1298"/>
      <c r="G7491" s="1298"/>
      <c r="H7491" s="125">
        <v>0.05</v>
      </c>
      <c r="I7491" s="385"/>
      <c r="J7491" s="280">
        <f t="shared" si="248"/>
        <v>0</v>
      </c>
      <c r="K7491" s="410">
        <f t="shared" si="249"/>
        <v>0</v>
      </c>
      <c r="L7491" s="11"/>
      <c r="M7491" s="11"/>
    </row>
    <row r="7492" spans="2:13" ht="12.75" hidden="1" customHeight="1">
      <c r="B7492" s="1315"/>
      <c r="C7492" s="904"/>
      <c r="D7492" s="629">
        <v>473</v>
      </c>
      <c r="E7492" s="1298"/>
      <c r="F7492" s="1298"/>
      <c r="G7492" s="1298"/>
      <c r="H7492" s="125">
        <v>0.05</v>
      </c>
      <c r="I7492" s="385"/>
      <c r="J7492" s="280">
        <f t="shared" si="248"/>
        <v>0</v>
      </c>
      <c r="K7492" s="410">
        <f t="shared" si="249"/>
        <v>0</v>
      </c>
      <c r="L7492" s="11"/>
      <c r="M7492" s="11"/>
    </row>
    <row r="7493" spans="2:13" ht="12.75" hidden="1" customHeight="1">
      <c r="B7493" s="1315"/>
      <c r="C7493" s="904"/>
      <c r="D7493" s="629">
        <v>474</v>
      </c>
      <c r="E7493" s="1298"/>
      <c r="F7493" s="1298"/>
      <c r="G7493" s="1298"/>
      <c r="H7493" s="125">
        <v>0.05</v>
      </c>
      <c r="I7493" s="385"/>
      <c r="J7493" s="280">
        <f t="shared" si="248"/>
        <v>0</v>
      </c>
      <c r="K7493" s="410">
        <f t="shared" si="249"/>
        <v>0</v>
      </c>
      <c r="L7493" s="11"/>
      <c r="M7493" s="11"/>
    </row>
    <row r="7494" spans="2:13" ht="12.75" hidden="1" customHeight="1">
      <c r="B7494" s="1315"/>
      <c r="C7494" s="904"/>
      <c r="D7494" s="629">
        <v>475</v>
      </c>
      <c r="E7494" s="1298"/>
      <c r="F7494" s="1298"/>
      <c r="G7494" s="1298"/>
      <c r="H7494" s="125">
        <v>0.05</v>
      </c>
      <c r="I7494" s="385"/>
      <c r="J7494" s="280">
        <f t="shared" si="248"/>
        <v>0</v>
      </c>
      <c r="K7494" s="410">
        <f t="shared" si="249"/>
        <v>0</v>
      </c>
      <c r="L7494" s="11"/>
      <c r="M7494" s="11"/>
    </row>
    <row r="7495" spans="2:13" ht="12.75" hidden="1" customHeight="1">
      <c r="B7495" s="1315"/>
      <c r="C7495" s="904"/>
      <c r="D7495" s="629">
        <v>476</v>
      </c>
      <c r="E7495" s="1298"/>
      <c r="F7495" s="1298"/>
      <c r="G7495" s="1298"/>
      <c r="H7495" s="125">
        <v>0.05</v>
      </c>
      <c r="I7495" s="385"/>
      <c r="J7495" s="280">
        <f t="shared" si="248"/>
        <v>0</v>
      </c>
      <c r="K7495" s="410">
        <f t="shared" si="249"/>
        <v>0</v>
      </c>
      <c r="L7495" s="11"/>
      <c r="M7495" s="11"/>
    </row>
    <row r="7496" spans="2:13" ht="12.75" hidden="1" customHeight="1">
      <c r="B7496" s="1315"/>
      <c r="C7496" s="904"/>
      <c r="D7496" s="629">
        <v>477</v>
      </c>
      <c r="E7496" s="1298"/>
      <c r="F7496" s="1298"/>
      <c r="G7496" s="1298"/>
      <c r="H7496" s="125">
        <v>0.05</v>
      </c>
      <c r="I7496" s="385"/>
      <c r="J7496" s="280">
        <f t="shared" si="248"/>
        <v>0</v>
      </c>
      <c r="K7496" s="410">
        <f t="shared" si="249"/>
        <v>0</v>
      </c>
      <c r="L7496" s="11"/>
      <c r="M7496" s="11"/>
    </row>
    <row r="7497" spans="2:13" ht="12.75" hidden="1" customHeight="1">
      <c r="B7497" s="1315"/>
      <c r="C7497" s="904"/>
      <c r="D7497" s="629">
        <v>478</v>
      </c>
      <c r="E7497" s="1298"/>
      <c r="F7497" s="1298"/>
      <c r="G7497" s="1298"/>
      <c r="H7497" s="125">
        <v>0.05</v>
      </c>
      <c r="I7497" s="385"/>
      <c r="J7497" s="203">
        <f t="shared" si="248"/>
        <v>0</v>
      </c>
      <c r="K7497" s="410">
        <f t="shared" si="249"/>
        <v>0</v>
      </c>
      <c r="L7497" s="11"/>
      <c r="M7497" s="11"/>
    </row>
    <row r="7498" spans="2:13" ht="12.75" hidden="1" customHeight="1">
      <c r="B7498" s="1315"/>
      <c r="C7498" s="904"/>
      <c r="D7498" s="629">
        <v>479</v>
      </c>
      <c r="E7498" s="1298"/>
      <c r="F7498" s="1298"/>
      <c r="G7498" s="1298"/>
      <c r="H7498" s="125">
        <v>0.05</v>
      </c>
      <c r="I7498" s="385"/>
      <c r="J7498" s="203">
        <f t="shared" si="248"/>
        <v>0</v>
      </c>
      <c r="K7498" s="410">
        <f t="shared" si="249"/>
        <v>0</v>
      </c>
      <c r="L7498" s="11"/>
      <c r="M7498" s="11"/>
    </row>
    <row r="7499" spans="2:13" ht="12.75" hidden="1" customHeight="1">
      <c r="B7499" s="1315"/>
      <c r="C7499" s="904"/>
      <c r="D7499" s="629">
        <v>480</v>
      </c>
      <c r="E7499" s="1298"/>
      <c r="F7499" s="1298"/>
      <c r="G7499" s="1298"/>
      <c r="H7499" s="125">
        <v>0.05</v>
      </c>
      <c r="I7499" s="385"/>
      <c r="J7499" s="203">
        <f t="shared" si="248"/>
        <v>0</v>
      </c>
      <c r="K7499" s="410">
        <f t="shared" si="249"/>
        <v>0</v>
      </c>
      <c r="L7499" s="11"/>
      <c r="M7499" s="11"/>
    </row>
    <row r="7500" spans="2:13" ht="12.75" hidden="1" customHeight="1">
      <c r="B7500" s="1315"/>
      <c r="C7500" s="904"/>
      <c r="D7500" s="629">
        <v>481</v>
      </c>
      <c r="E7500" s="1298"/>
      <c r="F7500" s="1298"/>
      <c r="G7500" s="1298"/>
      <c r="H7500" s="125">
        <v>0.05</v>
      </c>
      <c r="I7500" s="385"/>
      <c r="J7500" s="280">
        <f t="shared" si="248"/>
        <v>0</v>
      </c>
      <c r="K7500" s="410">
        <f t="shared" si="249"/>
        <v>0</v>
      </c>
      <c r="L7500" s="11"/>
      <c r="M7500" s="11"/>
    </row>
    <row r="7501" spans="2:13" ht="12.75" hidden="1" customHeight="1">
      <c r="B7501" s="1315"/>
      <c r="C7501" s="904"/>
      <c r="D7501" s="629">
        <v>482</v>
      </c>
      <c r="E7501" s="1298"/>
      <c r="F7501" s="1298"/>
      <c r="G7501" s="1298"/>
      <c r="H7501" s="125">
        <v>0.05</v>
      </c>
      <c r="I7501" s="385"/>
      <c r="J7501" s="280">
        <f t="shared" si="248"/>
        <v>0</v>
      </c>
      <c r="K7501" s="410">
        <f t="shared" si="249"/>
        <v>0</v>
      </c>
      <c r="L7501" s="11"/>
      <c r="M7501" s="11"/>
    </row>
    <row r="7502" spans="2:13" ht="12.75" hidden="1" customHeight="1">
      <c r="B7502" s="1315"/>
      <c r="C7502" s="904"/>
      <c r="D7502" s="629">
        <v>483</v>
      </c>
      <c r="E7502" s="1298"/>
      <c r="F7502" s="1298"/>
      <c r="G7502" s="1298"/>
      <c r="H7502" s="125">
        <v>0.05</v>
      </c>
      <c r="I7502" s="385"/>
      <c r="J7502" s="280">
        <f t="shared" si="248"/>
        <v>0</v>
      </c>
      <c r="K7502" s="410">
        <f t="shared" si="249"/>
        <v>0</v>
      </c>
      <c r="L7502" s="11"/>
      <c r="M7502" s="11"/>
    </row>
    <row r="7503" spans="2:13" ht="12.75" hidden="1" customHeight="1">
      <c r="B7503" s="1315"/>
      <c r="C7503" s="904"/>
      <c r="D7503" s="629">
        <v>484</v>
      </c>
      <c r="E7503" s="1298"/>
      <c r="F7503" s="1298"/>
      <c r="G7503" s="1298"/>
      <c r="H7503" s="125">
        <v>0.05</v>
      </c>
      <c r="I7503" s="385"/>
      <c r="J7503" s="280">
        <f t="shared" si="248"/>
        <v>0</v>
      </c>
      <c r="K7503" s="410">
        <f t="shared" si="249"/>
        <v>0</v>
      </c>
      <c r="L7503" s="11"/>
      <c r="M7503" s="11"/>
    </row>
    <row r="7504" spans="2:13" ht="12.75" hidden="1" customHeight="1">
      <c r="B7504" s="1315"/>
      <c r="C7504" s="904"/>
      <c r="D7504" s="629">
        <v>485</v>
      </c>
      <c r="E7504" s="1298"/>
      <c r="F7504" s="1298"/>
      <c r="G7504" s="1298"/>
      <c r="H7504" s="125">
        <v>0.05</v>
      </c>
      <c r="I7504" s="385"/>
      <c r="J7504" s="280">
        <f t="shared" si="248"/>
        <v>0</v>
      </c>
      <c r="K7504" s="410">
        <f t="shared" si="249"/>
        <v>0</v>
      </c>
      <c r="L7504" s="11"/>
      <c r="M7504" s="11"/>
    </row>
    <row r="7505" spans="2:13" ht="12.75" hidden="1" customHeight="1">
      <c r="B7505" s="1315"/>
      <c r="C7505" s="904"/>
      <c r="D7505" s="629">
        <v>486</v>
      </c>
      <c r="E7505" s="1298"/>
      <c r="F7505" s="1298"/>
      <c r="G7505" s="1298"/>
      <c r="H7505" s="125">
        <v>0.05</v>
      </c>
      <c r="I7505" s="385"/>
      <c r="J7505" s="280">
        <f t="shared" si="248"/>
        <v>0</v>
      </c>
      <c r="K7505" s="410">
        <f t="shared" si="249"/>
        <v>0</v>
      </c>
      <c r="L7505" s="11"/>
      <c r="M7505" s="11"/>
    </row>
    <row r="7506" spans="2:13" ht="12.75" hidden="1" customHeight="1">
      <c r="B7506" s="1315"/>
      <c r="C7506" s="904"/>
      <c r="D7506" s="629">
        <v>487</v>
      </c>
      <c r="E7506" s="1298"/>
      <c r="F7506" s="1298"/>
      <c r="G7506" s="1298"/>
      <c r="H7506" s="125">
        <v>0.05</v>
      </c>
      <c r="I7506" s="385"/>
      <c r="J7506" s="203">
        <f t="shared" si="248"/>
        <v>0</v>
      </c>
      <c r="K7506" s="410">
        <f t="shared" si="249"/>
        <v>0</v>
      </c>
      <c r="L7506" s="11"/>
      <c r="M7506" s="11"/>
    </row>
    <row r="7507" spans="2:13" ht="12.75" hidden="1" customHeight="1">
      <c r="B7507" s="1315"/>
      <c r="C7507" s="904"/>
      <c r="D7507" s="629">
        <v>488</v>
      </c>
      <c r="E7507" s="1298"/>
      <c r="F7507" s="1298"/>
      <c r="G7507" s="1298"/>
      <c r="H7507" s="125">
        <v>0.05</v>
      </c>
      <c r="I7507" s="385"/>
      <c r="J7507" s="203">
        <f t="shared" si="248"/>
        <v>0</v>
      </c>
      <c r="K7507" s="410">
        <f t="shared" si="249"/>
        <v>0</v>
      </c>
      <c r="L7507" s="11"/>
      <c r="M7507" s="11"/>
    </row>
    <row r="7508" spans="2:13" ht="12.75" hidden="1" customHeight="1">
      <c r="B7508" s="1315"/>
      <c r="C7508" s="904"/>
      <c r="D7508" s="629">
        <v>489</v>
      </c>
      <c r="E7508" s="1298"/>
      <c r="F7508" s="1298"/>
      <c r="G7508" s="1298"/>
      <c r="H7508" s="125">
        <v>0.05</v>
      </c>
      <c r="I7508" s="385"/>
      <c r="J7508" s="280">
        <f t="shared" si="248"/>
        <v>0</v>
      </c>
      <c r="K7508" s="410">
        <f t="shared" si="249"/>
        <v>0</v>
      </c>
      <c r="L7508" s="11"/>
      <c r="M7508" s="11"/>
    </row>
    <row r="7509" spans="2:13" ht="12.75" hidden="1" customHeight="1">
      <c r="B7509" s="1315"/>
      <c r="C7509" s="904"/>
      <c r="D7509" s="629">
        <v>490</v>
      </c>
      <c r="E7509" s="1298"/>
      <c r="F7509" s="1298"/>
      <c r="G7509" s="1298"/>
      <c r="H7509" s="125">
        <v>0.05</v>
      </c>
      <c r="I7509" s="385"/>
      <c r="J7509" s="280">
        <f t="shared" si="248"/>
        <v>0</v>
      </c>
      <c r="K7509" s="410">
        <f t="shared" si="249"/>
        <v>0</v>
      </c>
      <c r="L7509" s="11"/>
      <c r="M7509" s="11"/>
    </row>
    <row r="7510" spans="2:13" ht="12.75" hidden="1" customHeight="1">
      <c r="B7510" s="1315"/>
      <c r="C7510" s="904"/>
      <c r="D7510" s="629">
        <v>491</v>
      </c>
      <c r="E7510" s="1298"/>
      <c r="F7510" s="1298"/>
      <c r="G7510" s="1298"/>
      <c r="H7510" s="125">
        <v>0.05</v>
      </c>
      <c r="I7510" s="385"/>
      <c r="J7510" s="280">
        <f t="shared" si="248"/>
        <v>0</v>
      </c>
      <c r="K7510" s="410">
        <f t="shared" si="249"/>
        <v>0</v>
      </c>
      <c r="L7510" s="11"/>
      <c r="M7510" s="11"/>
    </row>
    <row r="7511" spans="2:13" ht="12.75" hidden="1" customHeight="1">
      <c r="B7511" s="1315"/>
      <c r="C7511" s="904"/>
      <c r="D7511" s="629">
        <v>492</v>
      </c>
      <c r="E7511" s="1298"/>
      <c r="F7511" s="1298"/>
      <c r="G7511" s="1298"/>
      <c r="H7511" s="125">
        <v>0.05</v>
      </c>
      <c r="I7511" s="385"/>
      <c r="J7511" s="280">
        <f t="shared" si="248"/>
        <v>0</v>
      </c>
      <c r="K7511" s="410">
        <f t="shared" si="249"/>
        <v>0</v>
      </c>
      <c r="L7511" s="11"/>
      <c r="M7511" s="11"/>
    </row>
    <row r="7512" spans="2:13" ht="12.75" hidden="1" customHeight="1">
      <c r="B7512" s="1315"/>
      <c r="C7512" s="904"/>
      <c r="D7512" s="629">
        <v>493</v>
      </c>
      <c r="E7512" s="1298"/>
      <c r="F7512" s="1298"/>
      <c r="G7512" s="1298"/>
      <c r="H7512" s="125">
        <v>0.05</v>
      </c>
      <c r="I7512" s="385"/>
      <c r="J7512" s="280">
        <f t="shared" si="248"/>
        <v>0</v>
      </c>
      <c r="K7512" s="410">
        <f t="shared" si="249"/>
        <v>0</v>
      </c>
      <c r="L7512" s="11"/>
      <c r="M7512" s="11"/>
    </row>
    <row r="7513" spans="2:13" ht="12.75" hidden="1" customHeight="1">
      <c r="B7513" s="1315"/>
      <c r="C7513" s="904"/>
      <c r="D7513" s="629">
        <v>494</v>
      </c>
      <c r="E7513" s="1298"/>
      <c r="F7513" s="1298"/>
      <c r="G7513" s="1298"/>
      <c r="H7513" s="125">
        <v>0.05</v>
      </c>
      <c r="I7513" s="385"/>
      <c r="J7513" s="280">
        <f t="shared" si="248"/>
        <v>0</v>
      </c>
      <c r="K7513" s="410">
        <f t="shared" si="249"/>
        <v>0</v>
      </c>
      <c r="L7513" s="11"/>
      <c r="M7513" s="11"/>
    </row>
    <row r="7514" spans="2:13" ht="12.75" hidden="1" customHeight="1">
      <c r="B7514" s="1315"/>
      <c r="C7514" s="904"/>
      <c r="D7514" s="629">
        <v>495</v>
      </c>
      <c r="E7514" s="1298"/>
      <c r="F7514" s="1298"/>
      <c r="G7514" s="1298"/>
      <c r="H7514" s="125">
        <v>0.05</v>
      </c>
      <c r="I7514" s="385"/>
      <c r="J7514" s="203">
        <f t="shared" si="248"/>
        <v>0</v>
      </c>
      <c r="K7514" s="410">
        <f t="shared" si="249"/>
        <v>0</v>
      </c>
      <c r="L7514" s="11"/>
      <c r="M7514" s="11"/>
    </row>
    <row r="7515" spans="2:13" ht="12.75" hidden="1" customHeight="1">
      <c r="B7515" s="1315"/>
      <c r="C7515" s="904"/>
      <c r="D7515" s="629">
        <v>496</v>
      </c>
      <c r="E7515" s="1298"/>
      <c r="F7515" s="1298"/>
      <c r="G7515" s="1298"/>
      <c r="H7515" s="125">
        <v>0.05</v>
      </c>
      <c r="I7515" s="385"/>
      <c r="J7515" s="203">
        <f t="shared" si="248"/>
        <v>0</v>
      </c>
      <c r="K7515" s="410">
        <f t="shared" si="249"/>
        <v>0</v>
      </c>
      <c r="L7515" s="11"/>
      <c r="M7515" s="11"/>
    </row>
    <row r="7516" spans="2:13" ht="12.75" hidden="1" customHeight="1">
      <c r="B7516" s="1315"/>
      <c r="C7516" s="904"/>
      <c r="D7516" s="629">
        <v>497</v>
      </c>
      <c r="E7516" s="1298"/>
      <c r="F7516" s="1298"/>
      <c r="G7516" s="1298"/>
      <c r="H7516" s="125">
        <v>0.05</v>
      </c>
      <c r="I7516" s="385"/>
      <c r="J7516" s="280">
        <f t="shared" si="248"/>
        <v>0</v>
      </c>
      <c r="K7516" s="410">
        <f t="shared" si="249"/>
        <v>0</v>
      </c>
      <c r="L7516" s="11"/>
      <c r="M7516" s="11"/>
    </row>
    <row r="7517" spans="2:13" ht="12.75" hidden="1" customHeight="1">
      <c r="B7517" s="1315"/>
      <c r="C7517" s="904"/>
      <c r="D7517" s="629">
        <v>498</v>
      </c>
      <c r="E7517" s="1298"/>
      <c r="F7517" s="1298"/>
      <c r="G7517" s="1298"/>
      <c r="H7517" s="125">
        <v>0.05</v>
      </c>
      <c r="I7517" s="385"/>
      <c r="J7517" s="280">
        <f t="shared" si="248"/>
        <v>0</v>
      </c>
      <c r="K7517" s="410">
        <f t="shared" si="249"/>
        <v>0</v>
      </c>
      <c r="L7517" s="11"/>
      <c r="M7517" s="11"/>
    </row>
    <row r="7518" spans="2:13" ht="12.75" hidden="1" customHeight="1">
      <c r="B7518" s="1315"/>
      <c r="C7518" s="904"/>
      <c r="D7518" s="629">
        <v>499</v>
      </c>
      <c r="E7518" s="1298"/>
      <c r="F7518" s="1298"/>
      <c r="G7518" s="1298"/>
      <c r="H7518" s="125">
        <v>0.05</v>
      </c>
      <c r="I7518" s="385"/>
      <c r="J7518" s="280">
        <f t="shared" si="248"/>
        <v>0</v>
      </c>
      <c r="K7518" s="410">
        <f t="shared" si="249"/>
        <v>0</v>
      </c>
      <c r="L7518" s="11"/>
      <c r="M7518" s="11"/>
    </row>
    <row r="7519" spans="2:13" ht="12.75" hidden="1" customHeight="1">
      <c r="B7519" s="1315"/>
      <c r="C7519" s="904"/>
      <c r="D7519" s="629">
        <v>500</v>
      </c>
      <c r="E7519" s="1298"/>
      <c r="F7519" s="1298"/>
      <c r="G7519" s="1298"/>
      <c r="H7519" s="125">
        <v>0.05</v>
      </c>
      <c r="I7519" s="385"/>
      <c r="J7519" s="280">
        <f t="shared" si="248"/>
        <v>0</v>
      </c>
      <c r="K7519" s="410">
        <f t="shared" si="249"/>
        <v>0</v>
      </c>
      <c r="L7519" s="11"/>
      <c r="M7519" s="11"/>
    </row>
    <row r="7520" spans="2:13" ht="12.75" hidden="1" customHeight="1">
      <c r="B7520" s="1315"/>
      <c r="C7520" s="904"/>
      <c r="D7520" s="629">
        <v>501</v>
      </c>
      <c r="E7520" s="1298"/>
      <c r="F7520" s="1298"/>
      <c r="G7520" s="1298"/>
      <c r="H7520" s="125">
        <v>0.05</v>
      </c>
      <c r="I7520" s="385"/>
      <c r="J7520" s="280">
        <f t="shared" si="248"/>
        <v>0</v>
      </c>
      <c r="K7520" s="410">
        <f t="shared" si="249"/>
        <v>0</v>
      </c>
      <c r="L7520" s="11"/>
      <c r="M7520" s="11"/>
    </row>
    <row r="7521" spans="2:13" ht="12.75" hidden="1" customHeight="1">
      <c r="B7521" s="1315"/>
      <c r="C7521" s="904"/>
      <c r="D7521" s="629">
        <v>502</v>
      </c>
      <c r="E7521" s="1298"/>
      <c r="F7521" s="1298"/>
      <c r="G7521" s="1298"/>
      <c r="H7521" s="125">
        <v>0.05</v>
      </c>
      <c r="I7521" s="385"/>
      <c r="J7521" s="280">
        <f t="shared" si="248"/>
        <v>0</v>
      </c>
      <c r="K7521" s="410">
        <f t="shared" si="249"/>
        <v>0</v>
      </c>
      <c r="L7521" s="11"/>
      <c r="M7521" s="11"/>
    </row>
    <row r="7522" spans="2:13" ht="12.75" hidden="1" customHeight="1">
      <c r="B7522" s="1315"/>
      <c r="C7522" s="904"/>
      <c r="D7522" s="629">
        <v>503</v>
      </c>
      <c r="E7522" s="1298"/>
      <c r="F7522" s="1298"/>
      <c r="G7522" s="1298"/>
      <c r="H7522" s="125">
        <v>0.05</v>
      </c>
      <c r="I7522" s="385"/>
      <c r="J7522" s="203">
        <f t="shared" si="248"/>
        <v>0</v>
      </c>
      <c r="K7522" s="410">
        <f t="shared" si="249"/>
        <v>0</v>
      </c>
      <c r="L7522" s="11"/>
      <c r="M7522" s="11"/>
    </row>
    <row r="7523" spans="2:13" ht="12.75" hidden="1" customHeight="1">
      <c r="B7523" s="1315"/>
      <c r="C7523" s="904"/>
      <c r="D7523" s="629">
        <v>504</v>
      </c>
      <c r="E7523" s="1298"/>
      <c r="F7523" s="1298"/>
      <c r="G7523" s="1298"/>
      <c r="H7523" s="125">
        <v>0.05</v>
      </c>
      <c r="I7523" s="385"/>
      <c r="J7523" s="203">
        <f t="shared" si="248"/>
        <v>0</v>
      </c>
      <c r="K7523" s="410">
        <f t="shared" si="249"/>
        <v>0</v>
      </c>
      <c r="L7523" s="11"/>
      <c r="M7523" s="11"/>
    </row>
    <row r="7524" spans="2:13" ht="12.75" hidden="1" customHeight="1">
      <c r="B7524" s="1315"/>
      <c r="C7524" s="904"/>
      <c r="D7524" s="629">
        <v>505</v>
      </c>
      <c r="E7524" s="1298"/>
      <c r="F7524" s="1298"/>
      <c r="G7524" s="1298"/>
      <c r="H7524" s="125">
        <v>0.05</v>
      </c>
      <c r="I7524" s="385"/>
      <c r="J7524" s="280">
        <f t="shared" si="248"/>
        <v>0</v>
      </c>
      <c r="K7524" s="410">
        <f t="shared" si="249"/>
        <v>0</v>
      </c>
      <c r="L7524" s="11"/>
      <c r="M7524" s="11"/>
    </row>
    <row r="7525" spans="2:13" ht="12.75" hidden="1" customHeight="1">
      <c r="B7525" s="1315"/>
      <c r="C7525" s="904"/>
      <c r="D7525" s="629">
        <v>506</v>
      </c>
      <c r="E7525" s="1298"/>
      <c r="F7525" s="1298"/>
      <c r="G7525" s="1298"/>
      <c r="H7525" s="125">
        <v>0.05</v>
      </c>
      <c r="I7525" s="385"/>
      <c r="J7525" s="280">
        <f t="shared" si="248"/>
        <v>0</v>
      </c>
      <c r="K7525" s="410">
        <f t="shared" si="249"/>
        <v>0</v>
      </c>
      <c r="L7525" s="11"/>
      <c r="M7525" s="11"/>
    </row>
    <row r="7526" spans="2:13" ht="12.75" hidden="1" customHeight="1">
      <c r="B7526" s="1315"/>
      <c r="C7526" s="904"/>
      <c r="D7526" s="629">
        <v>507</v>
      </c>
      <c r="E7526" s="1298"/>
      <c r="F7526" s="1298"/>
      <c r="G7526" s="1298"/>
      <c r="H7526" s="125">
        <v>0.05</v>
      </c>
      <c r="I7526" s="385"/>
      <c r="J7526" s="280">
        <f t="shared" si="248"/>
        <v>0</v>
      </c>
      <c r="K7526" s="410">
        <f t="shared" si="249"/>
        <v>0</v>
      </c>
      <c r="L7526" s="11"/>
      <c r="M7526" s="11"/>
    </row>
    <row r="7527" spans="2:13" ht="12.75" hidden="1" customHeight="1">
      <c r="B7527" s="1315"/>
      <c r="C7527" s="904"/>
      <c r="D7527" s="629">
        <v>508</v>
      </c>
      <c r="E7527" s="1298"/>
      <c r="F7527" s="1298"/>
      <c r="G7527" s="1298"/>
      <c r="H7527" s="125">
        <v>0.05</v>
      </c>
      <c r="I7527" s="385"/>
      <c r="J7527" s="280">
        <f t="shared" si="248"/>
        <v>0</v>
      </c>
      <c r="K7527" s="410">
        <f t="shared" si="249"/>
        <v>0</v>
      </c>
      <c r="L7527" s="11"/>
      <c r="M7527" s="11"/>
    </row>
    <row r="7528" spans="2:13" ht="12.75" hidden="1" customHeight="1">
      <c r="B7528" s="1315"/>
      <c r="C7528" s="904"/>
      <c r="D7528" s="629">
        <v>509</v>
      </c>
      <c r="E7528" s="1298"/>
      <c r="F7528" s="1298"/>
      <c r="G7528" s="1298"/>
      <c r="H7528" s="125">
        <v>0.05</v>
      </c>
      <c r="I7528" s="385"/>
      <c r="J7528" s="280">
        <f t="shared" si="248"/>
        <v>0</v>
      </c>
      <c r="K7528" s="410">
        <f t="shared" si="249"/>
        <v>0</v>
      </c>
      <c r="L7528" s="11"/>
      <c r="M7528" s="11"/>
    </row>
    <row r="7529" spans="2:13" ht="12.75" hidden="1" customHeight="1">
      <c r="B7529" s="1315"/>
      <c r="C7529" s="904"/>
      <c r="D7529" s="629">
        <v>510</v>
      </c>
      <c r="E7529" s="1298"/>
      <c r="F7529" s="1298"/>
      <c r="G7529" s="1298"/>
      <c r="H7529" s="125">
        <v>0.05</v>
      </c>
      <c r="I7529" s="385"/>
      <c r="J7529" s="280">
        <f t="shared" si="248"/>
        <v>0</v>
      </c>
      <c r="K7529" s="410">
        <f t="shared" si="249"/>
        <v>0</v>
      </c>
      <c r="L7529" s="11"/>
      <c r="M7529" s="11"/>
    </row>
    <row r="7530" spans="2:13" ht="12.75" hidden="1" customHeight="1">
      <c r="B7530" s="1315"/>
      <c r="C7530" s="904"/>
      <c r="D7530" s="629">
        <v>511</v>
      </c>
      <c r="E7530" s="1298"/>
      <c r="F7530" s="1298"/>
      <c r="G7530" s="1298"/>
      <c r="H7530" s="125">
        <v>0.05</v>
      </c>
      <c r="I7530" s="385"/>
      <c r="J7530" s="203">
        <f t="shared" si="248"/>
        <v>0</v>
      </c>
      <c r="K7530" s="410">
        <f t="shared" si="249"/>
        <v>0</v>
      </c>
      <c r="L7530" s="11"/>
      <c r="M7530" s="11"/>
    </row>
    <row r="7531" spans="2:13" ht="12.75" hidden="1" customHeight="1">
      <c r="B7531" s="1315"/>
      <c r="C7531" s="904"/>
      <c r="D7531" s="629">
        <v>512</v>
      </c>
      <c r="E7531" s="1298"/>
      <c r="F7531" s="1298"/>
      <c r="G7531" s="1298"/>
      <c r="H7531" s="125">
        <v>0.05</v>
      </c>
      <c r="I7531" s="385"/>
      <c r="J7531" s="203">
        <f t="shared" si="248"/>
        <v>0</v>
      </c>
      <c r="K7531" s="410">
        <f t="shared" si="249"/>
        <v>0</v>
      </c>
      <c r="L7531" s="11"/>
      <c r="M7531" s="11"/>
    </row>
    <row r="7532" spans="2:13" ht="12.75" hidden="1" customHeight="1">
      <c r="B7532" s="1315"/>
      <c r="C7532" s="904"/>
      <c r="D7532" s="629">
        <v>513</v>
      </c>
      <c r="E7532" s="1298"/>
      <c r="F7532" s="1298"/>
      <c r="G7532" s="1298"/>
      <c r="H7532" s="125">
        <v>0.05</v>
      </c>
      <c r="I7532" s="385"/>
      <c r="J7532" s="203">
        <f t="shared" ref="J7532:J7595" si="250">$I$12030*H7532</f>
        <v>0</v>
      </c>
      <c r="K7532" s="410">
        <f t="shared" si="249"/>
        <v>0</v>
      </c>
      <c r="L7532" s="11"/>
      <c r="M7532" s="11"/>
    </row>
    <row r="7533" spans="2:13" ht="12.75" hidden="1" customHeight="1">
      <c r="B7533" s="1315"/>
      <c r="C7533" s="904"/>
      <c r="D7533" s="629">
        <v>514</v>
      </c>
      <c r="E7533" s="1298"/>
      <c r="F7533" s="1298"/>
      <c r="G7533" s="1298"/>
      <c r="H7533" s="125">
        <v>0.05</v>
      </c>
      <c r="I7533" s="385"/>
      <c r="J7533" s="280">
        <f t="shared" si="250"/>
        <v>0</v>
      </c>
      <c r="K7533" s="410">
        <f t="shared" ref="K7533:K7596" si="251">MAX(0,(I7533-J7533)*0.65)</f>
        <v>0</v>
      </c>
      <c r="L7533" s="11"/>
      <c r="M7533" s="11"/>
    </row>
    <row r="7534" spans="2:13" ht="12.75" hidden="1" customHeight="1">
      <c r="B7534" s="1315"/>
      <c r="C7534" s="904"/>
      <c r="D7534" s="629">
        <v>515</v>
      </c>
      <c r="E7534" s="1298"/>
      <c r="F7534" s="1298"/>
      <c r="G7534" s="1298"/>
      <c r="H7534" s="125">
        <v>0.05</v>
      </c>
      <c r="I7534" s="385"/>
      <c r="J7534" s="280">
        <f t="shared" si="250"/>
        <v>0</v>
      </c>
      <c r="K7534" s="410">
        <f t="shared" si="251"/>
        <v>0</v>
      </c>
      <c r="L7534" s="11"/>
      <c r="M7534" s="11"/>
    </row>
    <row r="7535" spans="2:13" ht="12.75" hidden="1" customHeight="1">
      <c r="B7535" s="1315"/>
      <c r="C7535" s="904"/>
      <c r="D7535" s="629">
        <v>516</v>
      </c>
      <c r="E7535" s="1298"/>
      <c r="F7535" s="1298"/>
      <c r="G7535" s="1298"/>
      <c r="H7535" s="125">
        <v>0.05</v>
      </c>
      <c r="I7535" s="385"/>
      <c r="J7535" s="280">
        <f t="shared" si="250"/>
        <v>0</v>
      </c>
      <c r="K7535" s="410">
        <f t="shared" si="251"/>
        <v>0</v>
      </c>
      <c r="L7535" s="11"/>
      <c r="M7535" s="11"/>
    </row>
    <row r="7536" spans="2:13" ht="12.75" hidden="1" customHeight="1">
      <c r="B7536" s="1315"/>
      <c r="C7536" s="904"/>
      <c r="D7536" s="629">
        <v>517</v>
      </c>
      <c r="E7536" s="1298"/>
      <c r="F7536" s="1298"/>
      <c r="G7536" s="1298"/>
      <c r="H7536" s="125">
        <v>0.05</v>
      </c>
      <c r="I7536" s="385"/>
      <c r="J7536" s="280">
        <f t="shared" si="250"/>
        <v>0</v>
      </c>
      <c r="K7536" s="410">
        <f t="shared" si="251"/>
        <v>0</v>
      </c>
      <c r="L7536" s="11"/>
      <c r="M7536" s="11"/>
    </row>
    <row r="7537" spans="2:13" ht="12.75" hidden="1" customHeight="1">
      <c r="B7537" s="1315"/>
      <c r="C7537" s="904"/>
      <c r="D7537" s="629">
        <v>518</v>
      </c>
      <c r="E7537" s="1298"/>
      <c r="F7537" s="1298"/>
      <c r="G7537" s="1298"/>
      <c r="H7537" s="125">
        <v>0.05</v>
      </c>
      <c r="I7537" s="385"/>
      <c r="J7537" s="280">
        <f t="shared" si="250"/>
        <v>0</v>
      </c>
      <c r="K7537" s="410">
        <f t="shared" si="251"/>
        <v>0</v>
      </c>
      <c r="L7537" s="11"/>
      <c r="M7537" s="11"/>
    </row>
    <row r="7538" spans="2:13" ht="12.75" hidden="1" customHeight="1">
      <c r="B7538" s="1315"/>
      <c r="C7538" s="904"/>
      <c r="D7538" s="629">
        <v>519</v>
      </c>
      <c r="E7538" s="1298"/>
      <c r="F7538" s="1298"/>
      <c r="G7538" s="1298"/>
      <c r="H7538" s="125">
        <v>0.05</v>
      </c>
      <c r="I7538" s="385"/>
      <c r="J7538" s="280">
        <f t="shared" si="250"/>
        <v>0</v>
      </c>
      <c r="K7538" s="410">
        <f t="shared" si="251"/>
        <v>0</v>
      </c>
      <c r="L7538" s="11"/>
      <c r="M7538" s="11"/>
    </row>
    <row r="7539" spans="2:13" ht="12.75" hidden="1" customHeight="1">
      <c r="B7539" s="1315"/>
      <c r="C7539" s="904"/>
      <c r="D7539" s="629">
        <v>520</v>
      </c>
      <c r="E7539" s="1298"/>
      <c r="F7539" s="1298"/>
      <c r="G7539" s="1298"/>
      <c r="H7539" s="125">
        <v>0.05</v>
      </c>
      <c r="I7539" s="385"/>
      <c r="J7539" s="203">
        <f t="shared" si="250"/>
        <v>0</v>
      </c>
      <c r="K7539" s="410">
        <f t="shared" si="251"/>
        <v>0</v>
      </c>
      <c r="L7539" s="11"/>
      <c r="M7539" s="11"/>
    </row>
    <row r="7540" spans="2:13" ht="12.75" hidden="1" customHeight="1">
      <c r="B7540" s="1315"/>
      <c r="C7540" s="904"/>
      <c r="D7540" s="629">
        <v>521</v>
      </c>
      <c r="E7540" s="1298"/>
      <c r="F7540" s="1298"/>
      <c r="G7540" s="1298"/>
      <c r="H7540" s="125">
        <v>0.05</v>
      </c>
      <c r="I7540" s="385"/>
      <c r="J7540" s="203">
        <f t="shared" si="250"/>
        <v>0</v>
      </c>
      <c r="K7540" s="410">
        <f t="shared" si="251"/>
        <v>0</v>
      </c>
      <c r="L7540" s="11"/>
      <c r="M7540" s="11"/>
    </row>
    <row r="7541" spans="2:13" ht="12.75" hidden="1" customHeight="1">
      <c r="B7541" s="1315"/>
      <c r="C7541" s="904"/>
      <c r="D7541" s="629">
        <v>522</v>
      </c>
      <c r="E7541" s="1298"/>
      <c r="F7541" s="1298"/>
      <c r="G7541" s="1298"/>
      <c r="H7541" s="125">
        <v>0.05</v>
      </c>
      <c r="I7541" s="385"/>
      <c r="J7541" s="280">
        <f t="shared" si="250"/>
        <v>0</v>
      </c>
      <c r="K7541" s="410">
        <f t="shared" si="251"/>
        <v>0</v>
      </c>
      <c r="L7541" s="11"/>
      <c r="M7541" s="11"/>
    </row>
    <row r="7542" spans="2:13" ht="12.75" hidden="1" customHeight="1">
      <c r="B7542" s="1315"/>
      <c r="C7542" s="904"/>
      <c r="D7542" s="629">
        <v>523</v>
      </c>
      <c r="E7542" s="1298"/>
      <c r="F7542" s="1298"/>
      <c r="G7542" s="1298"/>
      <c r="H7542" s="125">
        <v>0.05</v>
      </c>
      <c r="I7542" s="385"/>
      <c r="J7542" s="280">
        <f t="shared" si="250"/>
        <v>0</v>
      </c>
      <c r="K7542" s="410">
        <f t="shared" si="251"/>
        <v>0</v>
      </c>
      <c r="L7542" s="11"/>
      <c r="M7542" s="11"/>
    </row>
    <row r="7543" spans="2:13" ht="12.75" hidden="1" customHeight="1">
      <c r="B7543" s="1315"/>
      <c r="C7543" s="904"/>
      <c r="D7543" s="629">
        <v>524</v>
      </c>
      <c r="E7543" s="1298"/>
      <c r="F7543" s="1298"/>
      <c r="G7543" s="1298"/>
      <c r="H7543" s="125">
        <v>0.05</v>
      </c>
      <c r="I7543" s="385"/>
      <c r="J7543" s="280">
        <f t="shared" si="250"/>
        <v>0</v>
      </c>
      <c r="K7543" s="410">
        <f t="shared" si="251"/>
        <v>0</v>
      </c>
      <c r="L7543" s="11"/>
      <c r="M7543" s="11"/>
    </row>
    <row r="7544" spans="2:13" ht="12.75" hidden="1" customHeight="1">
      <c r="B7544" s="1315"/>
      <c r="C7544" s="904"/>
      <c r="D7544" s="629">
        <v>525</v>
      </c>
      <c r="E7544" s="1298"/>
      <c r="F7544" s="1298"/>
      <c r="G7544" s="1298"/>
      <c r="H7544" s="125">
        <v>0.05</v>
      </c>
      <c r="I7544" s="385"/>
      <c r="J7544" s="203">
        <f t="shared" si="250"/>
        <v>0</v>
      </c>
      <c r="K7544" s="410">
        <f t="shared" si="251"/>
        <v>0</v>
      </c>
      <c r="L7544" s="11"/>
      <c r="M7544" s="11"/>
    </row>
    <row r="7545" spans="2:13" ht="12.75" hidden="1" customHeight="1">
      <c r="B7545" s="1315"/>
      <c r="C7545" s="904"/>
      <c r="D7545" s="629">
        <v>526</v>
      </c>
      <c r="E7545" s="1298"/>
      <c r="F7545" s="1298"/>
      <c r="G7545" s="1298"/>
      <c r="H7545" s="125">
        <v>0.05</v>
      </c>
      <c r="I7545" s="385"/>
      <c r="J7545" s="280">
        <f t="shared" si="250"/>
        <v>0</v>
      </c>
      <c r="K7545" s="410">
        <f t="shared" si="251"/>
        <v>0</v>
      </c>
      <c r="L7545" s="11"/>
      <c r="M7545" s="11"/>
    </row>
    <row r="7546" spans="2:13" ht="12.75" hidden="1" customHeight="1">
      <c r="B7546" s="1315"/>
      <c r="C7546" s="904"/>
      <c r="D7546" s="629">
        <v>527</v>
      </c>
      <c r="E7546" s="1298"/>
      <c r="F7546" s="1298"/>
      <c r="G7546" s="1298"/>
      <c r="H7546" s="125">
        <v>0.05</v>
      </c>
      <c r="I7546" s="385"/>
      <c r="J7546" s="280">
        <f t="shared" si="250"/>
        <v>0</v>
      </c>
      <c r="K7546" s="410">
        <f t="shared" si="251"/>
        <v>0</v>
      </c>
      <c r="L7546" s="11"/>
      <c r="M7546" s="11"/>
    </row>
    <row r="7547" spans="2:13" ht="12.75" hidden="1" customHeight="1">
      <c r="B7547" s="1315"/>
      <c r="C7547" s="904"/>
      <c r="D7547" s="629">
        <v>528</v>
      </c>
      <c r="E7547" s="1298"/>
      <c r="F7547" s="1298"/>
      <c r="G7547" s="1298"/>
      <c r="H7547" s="125">
        <v>0.05</v>
      </c>
      <c r="I7547" s="385"/>
      <c r="J7547" s="280">
        <f t="shared" si="250"/>
        <v>0</v>
      </c>
      <c r="K7547" s="410">
        <f t="shared" si="251"/>
        <v>0</v>
      </c>
      <c r="L7547" s="11"/>
      <c r="M7547" s="11"/>
    </row>
    <row r="7548" spans="2:13" ht="12.75" hidden="1" customHeight="1">
      <c r="B7548" s="1315"/>
      <c r="C7548" s="904"/>
      <c r="D7548" s="629">
        <v>529</v>
      </c>
      <c r="E7548" s="1298"/>
      <c r="F7548" s="1298"/>
      <c r="G7548" s="1298"/>
      <c r="H7548" s="125">
        <v>0.05</v>
      </c>
      <c r="I7548" s="385"/>
      <c r="J7548" s="280">
        <f t="shared" si="250"/>
        <v>0</v>
      </c>
      <c r="K7548" s="410">
        <f t="shared" si="251"/>
        <v>0</v>
      </c>
      <c r="L7548" s="11"/>
      <c r="M7548" s="11"/>
    </row>
    <row r="7549" spans="2:13" ht="12.75" hidden="1" customHeight="1">
      <c r="B7549" s="1315"/>
      <c r="C7549" s="904"/>
      <c r="D7549" s="629">
        <v>530</v>
      </c>
      <c r="E7549" s="1298"/>
      <c r="F7549" s="1298"/>
      <c r="G7549" s="1298"/>
      <c r="H7549" s="125">
        <v>0.05</v>
      </c>
      <c r="I7549" s="385"/>
      <c r="J7549" s="280">
        <f t="shared" si="250"/>
        <v>0</v>
      </c>
      <c r="K7549" s="410">
        <f t="shared" si="251"/>
        <v>0</v>
      </c>
      <c r="L7549" s="11"/>
      <c r="M7549" s="11"/>
    </row>
    <row r="7550" spans="2:13" ht="12.75" hidden="1" customHeight="1">
      <c r="B7550" s="1315"/>
      <c r="C7550" s="904"/>
      <c r="D7550" s="629">
        <v>531</v>
      </c>
      <c r="E7550" s="1298"/>
      <c r="F7550" s="1298"/>
      <c r="G7550" s="1298"/>
      <c r="H7550" s="125">
        <v>0.05</v>
      </c>
      <c r="I7550" s="385"/>
      <c r="J7550" s="280">
        <f t="shared" si="250"/>
        <v>0</v>
      </c>
      <c r="K7550" s="410">
        <f t="shared" si="251"/>
        <v>0</v>
      </c>
      <c r="L7550" s="11"/>
      <c r="M7550" s="11"/>
    </row>
    <row r="7551" spans="2:13" ht="12.75" hidden="1" customHeight="1">
      <c r="B7551" s="1315"/>
      <c r="C7551" s="904"/>
      <c r="D7551" s="629">
        <v>532</v>
      </c>
      <c r="E7551" s="1298"/>
      <c r="F7551" s="1298"/>
      <c r="G7551" s="1298"/>
      <c r="H7551" s="125">
        <v>0.05</v>
      </c>
      <c r="I7551" s="385"/>
      <c r="J7551" s="203">
        <f t="shared" si="250"/>
        <v>0</v>
      </c>
      <c r="K7551" s="410">
        <f t="shared" si="251"/>
        <v>0</v>
      </c>
      <c r="L7551" s="11"/>
      <c r="M7551" s="11"/>
    </row>
    <row r="7552" spans="2:13" ht="12.75" hidden="1" customHeight="1">
      <c r="B7552" s="1315"/>
      <c r="C7552" s="904"/>
      <c r="D7552" s="629">
        <v>533</v>
      </c>
      <c r="E7552" s="1298"/>
      <c r="F7552" s="1298"/>
      <c r="G7552" s="1298"/>
      <c r="H7552" s="125">
        <v>0.05</v>
      </c>
      <c r="I7552" s="385"/>
      <c r="J7552" s="203">
        <f t="shared" si="250"/>
        <v>0</v>
      </c>
      <c r="K7552" s="410">
        <f t="shared" si="251"/>
        <v>0</v>
      </c>
      <c r="L7552" s="11"/>
      <c r="M7552" s="11"/>
    </row>
    <row r="7553" spans="2:13" ht="12.75" hidden="1" customHeight="1">
      <c r="B7553" s="1315"/>
      <c r="C7553" s="904"/>
      <c r="D7553" s="629">
        <v>534</v>
      </c>
      <c r="E7553" s="1298"/>
      <c r="F7553" s="1298"/>
      <c r="G7553" s="1298"/>
      <c r="H7553" s="125">
        <v>0.05</v>
      </c>
      <c r="I7553" s="385"/>
      <c r="J7553" s="280">
        <f t="shared" si="250"/>
        <v>0</v>
      </c>
      <c r="K7553" s="410">
        <f t="shared" si="251"/>
        <v>0</v>
      </c>
      <c r="L7553" s="11"/>
      <c r="M7553" s="11"/>
    </row>
    <row r="7554" spans="2:13" ht="12.75" hidden="1" customHeight="1">
      <c r="B7554" s="1315"/>
      <c r="C7554" s="904"/>
      <c r="D7554" s="629">
        <v>535</v>
      </c>
      <c r="E7554" s="1298"/>
      <c r="F7554" s="1298"/>
      <c r="G7554" s="1298"/>
      <c r="H7554" s="125">
        <v>0.05</v>
      </c>
      <c r="I7554" s="385"/>
      <c r="J7554" s="280">
        <f t="shared" si="250"/>
        <v>0</v>
      </c>
      <c r="K7554" s="410">
        <f t="shared" si="251"/>
        <v>0</v>
      </c>
      <c r="L7554" s="11"/>
      <c r="M7554" s="11"/>
    </row>
    <row r="7555" spans="2:13" ht="12.75" hidden="1" customHeight="1">
      <c r="B7555" s="1315"/>
      <c r="C7555" s="904"/>
      <c r="D7555" s="629">
        <v>536</v>
      </c>
      <c r="E7555" s="1298"/>
      <c r="F7555" s="1298"/>
      <c r="G7555" s="1298"/>
      <c r="H7555" s="125">
        <v>0.05</v>
      </c>
      <c r="I7555" s="385"/>
      <c r="J7555" s="280">
        <f t="shared" si="250"/>
        <v>0</v>
      </c>
      <c r="K7555" s="410">
        <f t="shared" si="251"/>
        <v>0</v>
      </c>
      <c r="L7555" s="11"/>
      <c r="M7555" s="11"/>
    </row>
    <row r="7556" spans="2:13" ht="12.75" hidden="1" customHeight="1">
      <c r="B7556" s="1315"/>
      <c r="C7556" s="904"/>
      <c r="D7556" s="629">
        <v>537</v>
      </c>
      <c r="E7556" s="1298"/>
      <c r="F7556" s="1298"/>
      <c r="G7556" s="1298"/>
      <c r="H7556" s="125">
        <v>0.05</v>
      </c>
      <c r="I7556" s="385"/>
      <c r="J7556" s="280">
        <f t="shared" si="250"/>
        <v>0</v>
      </c>
      <c r="K7556" s="410">
        <f t="shared" si="251"/>
        <v>0</v>
      </c>
      <c r="L7556" s="11"/>
      <c r="M7556" s="11"/>
    </row>
    <row r="7557" spans="2:13" ht="12.75" hidden="1" customHeight="1">
      <c r="B7557" s="1315"/>
      <c r="C7557" s="904"/>
      <c r="D7557" s="629">
        <v>538</v>
      </c>
      <c r="E7557" s="1298"/>
      <c r="F7557" s="1298"/>
      <c r="G7557" s="1298"/>
      <c r="H7557" s="125">
        <v>0.05</v>
      </c>
      <c r="I7557" s="385"/>
      <c r="J7557" s="280">
        <f t="shared" si="250"/>
        <v>0</v>
      </c>
      <c r="K7557" s="410">
        <f t="shared" si="251"/>
        <v>0</v>
      </c>
      <c r="L7557" s="11"/>
      <c r="M7557" s="11"/>
    </row>
    <row r="7558" spans="2:13" ht="12.75" hidden="1" customHeight="1">
      <c r="B7558" s="1315"/>
      <c r="C7558" s="904"/>
      <c r="D7558" s="629">
        <v>539</v>
      </c>
      <c r="E7558" s="1298"/>
      <c r="F7558" s="1298"/>
      <c r="G7558" s="1298"/>
      <c r="H7558" s="125">
        <v>0.05</v>
      </c>
      <c r="I7558" s="385"/>
      <c r="J7558" s="280">
        <f t="shared" si="250"/>
        <v>0</v>
      </c>
      <c r="K7558" s="410">
        <f t="shared" si="251"/>
        <v>0</v>
      </c>
      <c r="L7558" s="11"/>
      <c r="M7558" s="11"/>
    </row>
    <row r="7559" spans="2:13" ht="12.75" hidden="1" customHeight="1">
      <c r="B7559" s="1315"/>
      <c r="C7559" s="904"/>
      <c r="D7559" s="629">
        <v>540</v>
      </c>
      <c r="E7559" s="1298"/>
      <c r="F7559" s="1298"/>
      <c r="G7559" s="1298"/>
      <c r="H7559" s="125">
        <v>0.05</v>
      </c>
      <c r="I7559" s="385"/>
      <c r="J7559" s="203">
        <f t="shared" si="250"/>
        <v>0</v>
      </c>
      <c r="K7559" s="410">
        <f t="shared" si="251"/>
        <v>0</v>
      </c>
      <c r="L7559" s="11"/>
      <c r="M7559" s="11"/>
    </row>
    <row r="7560" spans="2:13" ht="12.75" hidden="1" customHeight="1">
      <c r="B7560" s="1315"/>
      <c r="C7560" s="904"/>
      <c r="D7560" s="629">
        <v>541</v>
      </c>
      <c r="E7560" s="1298"/>
      <c r="F7560" s="1298"/>
      <c r="G7560" s="1298"/>
      <c r="H7560" s="125">
        <v>0.05</v>
      </c>
      <c r="I7560" s="385"/>
      <c r="J7560" s="203">
        <f t="shared" si="250"/>
        <v>0</v>
      </c>
      <c r="K7560" s="410">
        <f t="shared" si="251"/>
        <v>0</v>
      </c>
      <c r="L7560" s="11"/>
      <c r="M7560" s="11"/>
    </row>
    <row r="7561" spans="2:13" ht="12.75" hidden="1" customHeight="1">
      <c r="B7561" s="1315"/>
      <c r="C7561" s="904"/>
      <c r="D7561" s="629">
        <v>542</v>
      </c>
      <c r="E7561" s="1298"/>
      <c r="F7561" s="1298"/>
      <c r="G7561" s="1298"/>
      <c r="H7561" s="125">
        <v>0.05</v>
      </c>
      <c r="I7561" s="385"/>
      <c r="J7561" s="280">
        <f t="shared" si="250"/>
        <v>0</v>
      </c>
      <c r="K7561" s="410">
        <f t="shared" si="251"/>
        <v>0</v>
      </c>
      <c r="L7561" s="11"/>
      <c r="M7561" s="11"/>
    </row>
    <row r="7562" spans="2:13" ht="12.75" hidden="1" customHeight="1">
      <c r="B7562" s="1315"/>
      <c r="C7562" s="904"/>
      <c r="D7562" s="629">
        <v>543</v>
      </c>
      <c r="E7562" s="1298"/>
      <c r="F7562" s="1298"/>
      <c r="G7562" s="1298"/>
      <c r="H7562" s="125">
        <v>0.05</v>
      </c>
      <c r="I7562" s="385"/>
      <c r="J7562" s="280">
        <f t="shared" si="250"/>
        <v>0</v>
      </c>
      <c r="K7562" s="410">
        <f t="shared" si="251"/>
        <v>0</v>
      </c>
      <c r="L7562" s="11"/>
      <c r="M7562" s="11"/>
    </row>
    <row r="7563" spans="2:13" ht="12.75" hidden="1" customHeight="1">
      <c r="B7563" s="1315"/>
      <c r="C7563" s="904"/>
      <c r="D7563" s="629">
        <v>544</v>
      </c>
      <c r="E7563" s="1298"/>
      <c r="F7563" s="1298"/>
      <c r="G7563" s="1298"/>
      <c r="H7563" s="125">
        <v>0.05</v>
      </c>
      <c r="I7563" s="385"/>
      <c r="J7563" s="280">
        <f t="shared" si="250"/>
        <v>0</v>
      </c>
      <c r="K7563" s="410">
        <f t="shared" si="251"/>
        <v>0</v>
      </c>
      <c r="L7563" s="11"/>
      <c r="M7563" s="11"/>
    </row>
    <row r="7564" spans="2:13" ht="12.75" hidden="1" customHeight="1">
      <c r="B7564" s="1315"/>
      <c r="C7564" s="904"/>
      <c r="D7564" s="629">
        <v>545</v>
      </c>
      <c r="E7564" s="1298"/>
      <c r="F7564" s="1298"/>
      <c r="G7564" s="1298"/>
      <c r="H7564" s="125">
        <v>0.05</v>
      </c>
      <c r="I7564" s="385"/>
      <c r="J7564" s="280">
        <f t="shared" si="250"/>
        <v>0</v>
      </c>
      <c r="K7564" s="410">
        <f t="shared" si="251"/>
        <v>0</v>
      </c>
      <c r="L7564" s="11"/>
      <c r="M7564" s="11"/>
    </row>
    <row r="7565" spans="2:13" ht="12.75" hidden="1" customHeight="1">
      <c r="B7565" s="1315"/>
      <c r="C7565" s="904"/>
      <c r="D7565" s="629">
        <v>546</v>
      </c>
      <c r="E7565" s="1298"/>
      <c r="F7565" s="1298"/>
      <c r="G7565" s="1298"/>
      <c r="H7565" s="125">
        <v>0.05</v>
      </c>
      <c r="I7565" s="385"/>
      <c r="J7565" s="280">
        <f t="shared" si="250"/>
        <v>0</v>
      </c>
      <c r="K7565" s="410">
        <f t="shared" si="251"/>
        <v>0</v>
      </c>
      <c r="L7565" s="11"/>
      <c r="M7565" s="11"/>
    </row>
    <row r="7566" spans="2:13" ht="12.75" hidden="1" customHeight="1">
      <c r="B7566" s="1315"/>
      <c r="C7566" s="904"/>
      <c r="D7566" s="629">
        <v>547</v>
      </c>
      <c r="E7566" s="1298"/>
      <c r="F7566" s="1298"/>
      <c r="G7566" s="1298"/>
      <c r="H7566" s="125">
        <v>0.05</v>
      </c>
      <c r="I7566" s="385"/>
      <c r="J7566" s="280">
        <f t="shared" si="250"/>
        <v>0</v>
      </c>
      <c r="K7566" s="410">
        <f t="shared" si="251"/>
        <v>0</v>
      </c>
      <c r="L7566" s="11"/>
      <c r="M7566" s="11"/>
    </row>
    <row r="7567" spans="2:13" ht="12.75" hidden="1" customHeight="1">
      <c r="B7567" s="1315"/>
      <c r="C7567" s="904"/>
      <c r="D7567" s="629">
        <v>548</v>
      </c>
      <c r="E7567" s="1298"/>
      <c r="F7567" s="1298"/>
      <c r="G7567" s="1298"/>
      <c r="H7567" s="125">
        <v>0.05</v>
      </c>
      <c r="I7567" s="385"/>
      <c r="J7567" s="203">
        <f t="shared" si="250"/>
        <v>0</v>
      </c>
      <c r="K7567" s="410">
        <f t="shared" si="251"/>
        <v>0</v>
      </c>
      <c r="L7567" s="11"/>
      <c r="M7567" s="11"/>
    </row>
    <row r="7568" spans="2:13" ht="12.75" hidden="1" customHeight="1">
      <c r="B7568" s="1315"/>
      <c r="C7568" s="904"/>
      <c r="D7568" s="629">
        <v>549</v>
      </c>
      <c r="E7568" s="1298"/>
      <c r="F7568" s="1298"/>
      <c r="G7568" s="1298"/>
      <c r="H7568" s="125">
        <v>0.05</v>
      </c>
      <c r="I7568" s="385"/>
      <c r="J7568" s="203">
        <f t="shared" si="250"/>
        <v>0</v>
      </c>
      <c r="K7568" s="410">
        <f t="shared" si="251"/>
        <v>0</v>
      </c>
      <c r="L7568" s="11"/>
      <c r="M7568" s="11"/>
    </row>
    <row r="7569" spans="2:13" ht="12.75" hidden="1" customHeight="1">
      <c r="B7569" s="1315"/>
      <c r="C7569" s="904"/>
      <c r="D7569" s="629">
        <v>550</v>
      </c>
      <c r="E7569" s="1298"/>
      <c r="F7569" s="1298"/>
      <c r="G7569" s="1298"/>
      <c r="H7569" s="125">
        <v>0.05</v>
      </c>
      <c r="I7569" s="385"/>
      <c r="J7569" s="280">
        <f t="shared" si="250"/>
        <v>0</v>
      </c>
      <c r="K7569" s="410">
        <f t="shared" si="251"/>
        <v>0</v>
      </c>
      <c r="L7569" s="11"/>
      <c r="M7569" s="11"/>
    </row>
    <row r="7570" spans="2:13" ht="12.75" hidden="1" customHeight="1">
      <c r="B7570" s="1315"/>
      <c r="C7570" s="904"/>
      <c r="D7570" s="629">
        <v>551</v>
      </c>
      <c r="E7570" s="1298"/>
      <c r="F7570" s="1298"/>
      <c r="G7570" s="1298"/>
      <c r="H7570" s="125">
        <v>0.05</v>
      </c>
      <c r="I7570" s="385"/>
      <c r="J7570" s="280">
        <f t="shared" si="250"/>
        <v>0</v>
      </c>
      <c r="K7570" s="410">
        <f t="shared" si="251"/>
        <v>0</v>
      </c>
      <c r="L7570" s="11"/>
      <c r="M7570" s="11"/>
    </row>
    <row r="7571" spans="2:13" ht="12.75" hidden="1" customHeight="1">
      <c r="B7571" s="1315"/>
      <c r="C7571" s="904"/>
      <c r="D7571" s="629">
        <v>552</v>
      </c>
      <c r="E7571" s="1298"/>
      <c r="F7571" s="1298"/>
      <c r="G7571" s="1298"/>
      <c r="H7571" s="125">
        <v>0.05</v>
      </c>
      <c r="I7571" s="385"/>
      <c r="J7571" s="280">
        <f t="shared" si="250"/>
        <v>0</v>
      </c>
      <c r="K7571" s="410">
        <f t="shared" si="251"/>
        <v>0</v>
      </c>
      <c r="L7571" s="11"/>
      <c r="M7571" s="11"/>
    </row>
    <row r="7572" spans="2:13" ht="12.75" hidden="1" customHeight="1">
      <c r="B7572" s="1315"/>
      <c r="C7572" s="904"/>
      <c r="D7572" s="629">
        <v>553</v>
      </c>
      <c r="E7572" s="1298"/>
      <c r="F7572" s="1298"/>
      <c r="G7572" s="1298"/>
      <c r="H7572" s="125">
        <v>0.05</v>
      </c>
      <c r="I7572" s="385"/>
      <c r="J7572" s="280">
        <f t="shared" si="250"/>
        <v>0</v>
      </c>
      <c r="K7572" s="410">
        <f t="shared" si="251"/>
        <v>0</v>
      </c>
      <c r="L7572" s="11"/>
      <c r="M7572" s="11"/>
    </row>
    <row r="7573" spans="2:13" ht="12.75" hidden="1" customHeight="1">
      <c r="B7573" s="1315"/>
      <c r="C7573" s="904"/>
      <c r="D7573" s="629">
        <v>554</v>
      </c>
      <c r="E7573" s="1298"/>
      <c r="F7573" s="1298"/>
      <c r="G7573" s="1298"/>
      <c r="H7573" s="125">
        <v>0.05</v>
      </c>
      <c r="I7573" s="385"/>
      <c r="J7573" s="280">
        <f t="shared" si="250"/>
        <v>0</v>
      </c>
      <c r="K7573" s="410">
        <f t="shared" si="251"/>
        <v>0</v>
      </c>
      <c r="L7573" s="11"/>
      <c r="M7573" s="11"/>
    </row>
    <row r="7574" spans="2:13" ht="12.75" hidden="1" customHeight="1">
      <c r="B7574" s="1315"/>
      <c r="C7574" s="904"/>
      <c r="D7574" s="629">
        <v>555</v>
      </c>
      <c r="E7574" s="1298"/>
      <c r="F7574" s="1298"/>
      <c r="G7574" s="1298"/>
      <c r="H7574" s="125">
        <v>0.05</v>
      </c>
      <c r="I7574" s="385"/>
      <c r="J7574" s="280">
        <f t="shared" si="250"/>
        <v>0</v>
      </c>
      <c r="K7574" s="410">
        <f t="shared" si="251"/>
        <v>0</v>
      </c>
      <c r="L7574" s="11"/>
      <c r="M7574" s="11"/>
    </row>
    <row r="7575" spans="2:13" ht="12.75" hidden="1" customHeight="1">
      <c r="B7575" s="1315"/>
      <c r="C7575" s="904"/>
      <c r="D7575" s="629">
        <v>556</v>
      </c>
      <c r="E7575" s="1298"/>
      <c r="F7575" s="1298"/>
      <c r="G7575" s="1298"/>
      <c r="H7575" s="125">
        <v>0.05</v>
      </c>
      <c r="I7575" s="385"/>
      <c r="J7575" s="203">
        <f t="shared" si="250"/>
        <v>0</v>
      </c>
      <c r="K7575" s="410">
        <f t="shared" si="251"/>
        <v>0</v>
      </c>
      <c r="L7575" s="11"/>
      <c r="M7575" s="11"/>
    </row>
    <row r="7576" spans="2:13" ht="12.75" hidden="1" customHeight="1">
      <c r="B7576" s="1315"/>
      <c r="C7576" s="904"/>
      <c r="D7576" s="629">
        <v>557</v>
      </c>
      <c r="E7576" s="1298"/>
      <c r="F7576" s="1298"/>
      <c r="G7576" s="1298"/>
      <c r="H7576" s="125">
        <v>0.05</v>
      </c>
      <c r="I7576" s="385"/>
      <c r="J7576" s="203">
        <f t="shared" si="250"/>
        <v>0</v>
      </c>
      <c r="K7576" s="410">
        <f t="shared" si="251"/>
        <v>0</v>
      </c>
      <c r="L7576" s="11"/>
      <c r="M7576" s="11"/>
    </row>
    <row r="7577" spans="2:13" ht="12.75" hidden="1" customHeight="1">
      <c r="B7577" s="1315"/>
      <c r="C7577" s="904"/>
      <c r="D7577" s="629">
        <v>558</v>
      </c>
      <c r="E7577" s="1298"/>
      <c r="F7577" s="1298"/>
      <c r="G7577" s="1298"/>
      <c r="H7577" s="125">
        <v>0.05</v>
      </c>
      <c r="I7577" s="385"/>
      <c r="J7577" s="280">
        <f t="shared" si="250"/>
        <v>0</v>
      </c>
      <c r="K7577" s="410">
        <f t="shared" si="251"/>
        <v>0</v>
      </c>
      <c r="L7577" s="11"/>
      <c r="M7577" s="11"/>
    </row>
    <row r="7578" spans="2:13" ht="12.75" hidden="1" customHeight="1">
      <c r="B7578" s="1315"/>
      <c r="C7578" s="904"/>
      <c r="D7578" s="629">
        <v>559</v>
      </c>
      <c r="E7578" s="1298"/>
      <c r="F7578" s="1298"/>
      <c r="G7578" s="1298"/>
      <c r="H7578" s="125">
        <v>0.05</v>
      </c>
      <c r="I7578" s="385"/>
      <c r="J7578" s="280">
        <f t="shared" si="250"/>
        <v>0</v>
      </c>
      <c r="K7578" s="410">
        <f t="shared" si="251"/>
        <v>0</v>
      </c>
      <c r="L7578" s="11"/>
      <c r="M7578" s="11"/>
    </row>
    <row r="7579" spans="2:13" ht="12.75" hidden="1" customHeight="1">
      <c r="B7579" s="1315"/>
      <c r="C7579" s="904"/>
      <c r="D7579" s="629">
        <v>560</v>
      </c>
      <c r="E7579" s="1298"/>
      <c r="F7579" s="1298"/>
      <c r="G7579" s="1298"/>
      <c r="H7579" s="125">
        <v>0.05</v>
      </c>
      <c r="I7579" s="385"/>
      <c r="J7579" s="280">
        <f t="shared" si="250"/>
        <v>0</v>
      </c>
      <c r="K7579" s="410">
        <f t="shared" si="251"/>
        <v>0</v>
      </c>
      <c r="L7579" s="11"/>
      <c r="M7579" s="11"/>
    </row>
    <row r="7580" spans="2:13" ht="12.75" hidden="1" customHeight="1">
      <c r="B7580" s="1315"/>
      <c r="C7580" s="904"/>
      <c r="D7580" s="629">
        <v>561</v>
      </c>
      <c r="E7580" s="1298"/>
      <c r="F7580" s="1298"/>
      <c r="G7580" s="1298"/>
      <c r="H7580" s="125">
        <v>0.05</v>
      </c>
      <c r="I7580" s="385"/>
      <c r="J7580" s="203">
        <f t="shared" si="250"/>
        <v>0</v>
      </c>
      <c r="K7580" s="410">
        <f t="shared" si="251"/>
        <v>0</v>
      </c>
      <c r="L7580" s="11"/>
      <c r="M7580" s="11"/>
    </row>
    <row r="7581" spans="2:13" ht="12.75" hidden="1" customHeight="1">
      <c r="B7581" s="1315"/>
      <c r="C7581" s="904"/>
      <c r="D7581" s="629">
        <v>562</v>
      </c>
      <c r="E7581" s="1298"/>
      <c r="F7581" s="1298"/>
      <c r="G7581" s="1298"/>
      <c r="H7581" s="125">
        <v>0.05</v>
      </c>
      <c r="I7581" s="385"/>
      <c r="J7581" s="203">
        <f t="shared" si="250"/>
        <v>0</v>
      </c>
      <c r="K7581" s="410">
        <f t="shared" si="251"/>
        <v>0</v>
      </c>
      <c r="L7581" s="11"/>
      <c r="M7581" s="11"/>
    </row>
    <row r="7582" spans="2:13" ht="12.75" hidden="1" customHeight="1">
      <c r="B7582" s="1315"/>
      <c r="C7582" s="904"/>
      <c r="D7582" s="629">
        <v>563</v>
      </c>
      <c r="E7582" s="1298"/>
      <c r="F7582" s="1298"/>
      <c r="G7582" s="1298"/>
      <c r="H7582" s="125">
        <v>0.05</v>
      </c>
      <c r="I7582" s="385"/>
      <c r="J7582" s="280">
        <f t="shared" si="250"/>
        <v>0</v>
      </c>
      <c r="K7582" s="410">
        <f t="shared" si="251"/>
        <v>0</v>
      </c>
      <c r="L7582" s="11"/>
      <c r="M7582" s="11"/>
    </row>
    <row r="7583" spans="2:13" ht="12.75" hidden="1" customHeight="1">
      <c r="B7583" s="1315"/>
      <c r="C7583" s="904"/>
      <c r="D7583" s="629">
        <v>564</v>
      </c>
      <c r="E7583" s="1298"/>
      <c r="F7583" s="1298"/>
      <c r="G7583" s="1298"/>
      <c r="H7583" s="125">
        <v>0.05</v>
      </c>
      <c r="I7583" s="385"/>
      <c r="J7583" s="280">
        <f t="shared" si="250"/>
        <v>0</v>
      </c>
      <c r="K7583" s="410">
        <f t="shared" si="251"/>
        <v>0</v>
      </c>
      <c r="L7583" s="11"/>
      <c r="M7583" s="11"/>
    </row>
    <row r="7584" spans="2:13" ht="12.75" hidden="1" customHeight="1">
      <c r="B7584" s="1315"/>
      <c r="C7584" s="904"/>
      <c r="D7584" s="629">
        <v>565</v>
      </c>
      <c r="E7584" s="1298"/>
      <c r="F7584" s="1298"/>
      <c r="G7584" s="1298"/>
      <c r="H7584" s="125">
        <v>0.05</v>
      </c>
      <c r="I7584" s="385"/>
      <c r="J7584" s="280">
        <f t="shared" si="250"/>
        <v>0</v>
      </c>
      <c r="K7584" s="410">
        <f t="shared" si="251"/>
        <v>0</v>
      </c>
      <c r="L7584" s="11"/>
      <c r="M7584" s="11"/>
    </row>
    <row r="7585" spans="2:13" ht="12.75" hidden="1" customHeight="1">
      <c r="B7585" s="1315"/>
      <c r="C7585" s="904"/>
      <c r="D7585" s="629">
        <v>566</v>
      </c>
      <c r="E7585" s="1298"/>
      <c r="F7585" s="1298"/>
      <c r="G7585" s="1298"/>
      <c r="H7585" s="125">
        <v>0.05</v>
      </c>
      <c r="I7585" s="385"/>
      <c r="J7585" s="280">
        <f t="shared" si="250"/>
        <v>0</v>
      </c>
      <c r="K7585" s="410">
        <f t="shared" si="251"/>
        <v>0</v>
      </c>
      <c r="L7585" s="11"/>
      <c r="M7585" s="11"/>
    </row>
    <row r="7586" spans="2:13" ht="12.75" hidden="1" customHeight="1">
      <c r="B7586" s="1315"/>
      <c r="C7586" s="904"/>
      <c r="D7586" s="629">
        <v>567</v>
      </c>
      <c r="E7586" s="1298"/>
      <c r="F7586" s="1298"/>
      <c r="G7586" s="1298"/>
      <c r="H7586" s="125">
        <v>0.05</v>
      </c>
      <c r="I7586" s="385"/>
      <c r="J7586" s="280">
        <f t="shared" si="250"/>
        <v>0</v>
      </c>
      <c r="K7586" s="410">
        <f t="shared" si="251"/>
        <v>0</v>
      </c>
      <c r="L7586" s="11"/>
      <c r="M7586" s="11"/>
    </row>
    <row r="7587" spans="2:13" ht="12.75" hidden="1" customHeight="1">
      <c r="B7587" s="1315"/>
      <c r="C7587" s="904"/>
      <c r="D7587" s="629">
        <v>568</v>
      </c>
      <c r="E7587" s="1298"/>
      <c r="F7587" s="1298"/>
      <c r="G7587" s="1298"/>
      <c r="H7587" s="125">
        <v>0.05</v>
      </c>
      <c r="I7587" s="385"/>
      <c r="J7587" s="280">
        <f t="shared" si="250"/>
        <v>0</v>
      </c>
      <c r="K7587" s="410">
        <f t="shared" si="251"/>
        <v>0</v>
      </c>
      <c r="L7587" s="11"/>
      <c r="M7587" s="11"/>
    </row>
    <row r="7588" spans="2:13" ht="12.75" hidden="1" customHeight="1">
      <c r="B7588" s="1315"/>
      <c r="C7588" s="904"/>
      <c r="D7588" s="629">
        <v>569</v>
      </c>
      <c r="E7588" s="1298"/>
      <c r="F7588" s="1298"/>
      <c r="G7588" s="1298"/>
      <c r="H7588" s="125">
        <v>0.05</v>
      </c>
      <c r="I7588" s="385"/>
      <c r="J7588" s="203">
        <f t="shared" si="250"/>
        <v>0</v>
      </c>
      <c r="K7588" s="410">
        <f t="shared" si="251"/>
        <v>0</v>
      </c>
      <c r="L7588" s="11"/>
      <c r="M7588" s="11"/>
    </row>
    <row r="7589" spans="2:13" ht="12.75" hidden="1" customHeight="1">
      <c r="B7589" s="1315"/>
      <c r="C7589" s="904"/>
      <c r="D7589" s="629">
        <v>570</v>
      </c>
      <c r="E7589" s="1298"/>
      <c r="F7589" s="1298"/>
      <c r="G7589" s="1298"/>
      <c r="H7589" s="125">
        <v>0.05</v>
      </c>
      <c r="I7589" s="385"/>
      <c r="J7589" s="203">
        <f t="shared" si="250"/>
        <v>0</v>
      </c>
      <c r="K7589" s="410">
        <f t="shared" si="251"/>
        <v>0</v>
      </c>
      <c r="L7589" s="11"/>
      <c r="M7589" s="11"/>
    </row>
    <row r="7590" spans="2:13" ht="12.75" hidden="1" customHeight="1">
      <c r="B7590" s="1315"/>
      <c r="C7590" s="904"/>
      <c r="D7590" s="629">
        <v>571</v>
      </c>
      <c r="E7590" s="1298"/>
      <c r="F7590" s="1298"/>
      <c r="G7590" s="1298"/>
      <c r="H7590" s="125">
        <v>0.05</v>
      </c>
      <c r="I7590" s="385"/>
      <c r="J7590" s="280">
        <f t="shared" si="250"/>
        <v>0</v>
      </c>
      <c r="K7590" s="410">
        <f t="shared" si="251"/>
        <v>0</v>
      </c>
      <c r="L7590" s="11"/>
      <c r="M7590" s="11"/>
    </row>
    <row r="7591" spans="2:13" ht="12.75" hidden="1" customHeight="1">
      <c r="B7591" s="1315"/>
      <c r="C7591" s="904"/>
      <c r="D7591" s="629">
        <v>572</v>
      </c>
      <c r="E7591" s="1298"/>
      <c r="F7591" s="1298"/>
      <c r="G7591" s="1298"/>
      <c r="H7591" s="125">
        <v>0.05</v>
      </c>
      <c r="I7591" s="385"/>
      <c r="J7591" s="280">
        <f t="shared" si="250"/>
        <v>0</v>
      </c>
      <c r="K7591" s="410">
        <f t="shared" si="251"/>
        <v>0</v>
      </c>
      <c r="L7591" s="11"/>
      <c r="M7591" s="11"/>
    </row>
    <row r="7592" spans="2:13" ht="12.75" hidden="1" customHeight="1">
      <c r="B7592" s="1315"/>
      <c r="C7592" s="904"/>
      <c r="D7592" s="629">
        <v>573</v>
      </c>
      <c r="E7592" s="1298"/>
      <c r="F7592" s="1298"/>
      <c r="G7592" s="1298"/>
      <c r="H7592" s="125">
        <v>0.05</v>
      </c>
      <c r="I7592" s="385"/>
      <c r="J7592" s="280">
        <f t="shared" si="250"/>
        <v>0</v>
      </c>
      <c r="K7592" s="410">
        <f t="shared" si="251"/>
        <v>0</v>
      </c>
      <c r="L7592" s="11"/>
      <c r="M7592" s="11"/>
    </row>
    <row r="7593" spans="2:13" ht="12.75" hidden="1" customHeight="1">
      <c r="B7593" s="1315"/>
      <c r="C7593" s="904"/>
      <c r="D7593" s="629">
        <v>574</v>
      </c>
      <c r="E7593" s="1298"/>
      <c r="F7593" s="1298"/>
      <c r="G7593" s="1298"/>
      <c r="H7593" s="125">
        <v>0.05</v>
      </c>
      <c r="I7593" s="385"/>
      <c r="J7593" s="280">
        <f t="shared" si="250"/>
        <v>0</v>
      </c>
      <c r="K7593" s="410">
        <f t="shared" si="251"/>
        <v>0</v>
      </c>
      <c r="L7593" s="11"/>
      <c r="M7593" s="11"/>
    </row>
    <row r="7594" spans="2:13" ht="12.75" hidden="1" customHeight="1">
      <c r="B7594" s="1315"/>
      <c r="C7594" s="904"/>
      <c r="D7594" s="629">
        <v>575</v>
      </c>
      <c r="E7594" s="1298"/>
      <c r="F7594" s="1298"/>
      <c r="G7594" s="1298"/>
      <c r="H7594" s="125">
        <v>0.05</v>
      </c>
      <c r="I7594" s="385"/>
      <c r="J7594" s="280">
        <f t="shared" si="250"/>
        <v>0</v>
      </c>
      <c r="K7594" s="410">
        <f t="shared" si="251"/>
        <v>0</v>
      </c>
      <c r="L7594" s="11"/>
      <c r="M7594" s="11"/>
    </row>
    <row r="7595" spans="2:13" ht="12.75" hidden="1" customHeight="1">
      <c r="B7595" s="1315"/>
      <c r="C7595" s="904"/>
      <c r="D7595" s="629">
        <v>576</v>
      </c>
      <c r="E7595" s="1298"/>
      <c r="F7595" s="1298"/>
      <c r="G7595" s="1298"/>
      <c r="H7595" s="125">
        <v>0.05</v>
      </c>
      <c r="I7595" s="385"/>
      <c r="J7595" s="280">
        <f t="shared" si="250"/>
        <v>0</v>
      </c>
      <c r="K7595" s="410">
        <f t="shared" si="251"/>
        <v>0</v>
      </c>
      <c r="L7595" s="11"/>
      <c r="M7595" s="11"/>
    </row>
    <row r="7596" spans="2:13" ht="12.75" hidden="1" customHeight="1">
      <c r="B7596" s="1315"/>
      <c r="C7596" s="904"/>
      <c r="D7596" s="629">
        <v>577</v>
      </c>
      <c r="E7596" s="1298"/>
      <c r="F7596" s="1298"/>
      <c r="G7596" s="1298"/>
      <c r="H7596" s="125">
        <v>0.05</v>
      </c>
      <c r="I7596" s="385"/>
      <c r="J7596" s="203">
        <f t="shared" ref="J7596:J7659" si="252">$I$12030*H7596</f>
        <v>0</v>
      </c>
      <c r="K7596" s="410">
        <f t="shared" si="251"/>
        <v>0</v>
      </c>
      <c r="L7596" s="11"/>
      <c r="M7596" s="11"/>
    </row>
    <row r="7597" spans="2:13" ht="12.75" hidden="1" customHeight="1">
      <c r="B7597" s="1315"/>
      <c r="C7597" s="904"/>
      <c r="D7597" s="629">
        <v>578</v>
      </c>
      <c r="E7597" s="1298"/>
      <c r="F7597" s="1298"/>
      <c r="G7597" s="1298"/>
      <c r="H7597" s="125">
        <v>0.05</v>
      </c>
      <c r="I7597" s="385"/>
      <c r="J7597" s="203">
        <f t="shared" si="252"/>
        <v>0</v>
      </c>
      <c r="K7597" s="410">
        <f t="shared" ref="K7597:K7660" si="253">MAX(0,(I7597-J7597)*0.65)</f>
        <v>0</v>
      </c>
      <c r="L7597" s="11"/>
      <c r="M7597" s="11"/>
    </row>
    <row r="7598" spans="2:13" ht="12.75" hidden="1" customHeight="1">
      <c r="B7598" s="1315"/>
      <c r="C7598" s="904"/>
      <c r="D7598" s="629">
        <v>579</v>
      </c>
      <c r="E7598" s="1298"/>
      <c r="F7598" s="1298"/>
      <c r="G7598" s="1298"/>
      <c r="H7598" s="125">
        <v>0.05</v>
      </c>
      <c r="I7598" s="385"/>
      <c r="J7598" s="203">
        <f t="shared" si="252"/>
        <v>0</v>
      </c>
      <c r="K7598" s="410">
        <f t="shared" si="253"/>
        <v>0</v>
      </c>
      <c r="L7598" s="11"/>
      <c r="M7598" s="11"/>
    </row>
    <row r="7599" spans="2:13" ht="12.75" hidden="1" customHeight="1">
      <c r="B7599" s="1315"/>
      <c r="C7599" s="904"/>
      <c r="D7599" s="629">
        <v>580</v>
      </c>
      <c r="E7599" s="1298"/>
      <c r="F7599" s="1298"/>
      <c r="G7599" s="1298"/>
      <c r="H7599" s="125">
        <v>0.05</v>
      </c>
      <c r="I7599" s="385"/>
      <c r="J7599" s="280">
        <f t="shared" si="252"/>
        <v>0</v>
      </c>
      <c r="K7599" s="410">
        <f t="shared" si="253"/>
        <v>0</v>
      </c>
      <c r="L7599" s="11"/>
      <c r="M7599" s="11"/>
    </row>
    <row r="7600" spans="2:13" ht="12.75" hidden="1" customHeight="1">
      <c r="B7600" s="1315"/>
      <c r="C7600" s="904"/>
      <c r="D7600" s="629">
        <v>581</v>
      </c>
      <c r="E7600" s="1298"/>
      <c r="F7600" s="1298"/>
      <c r="G7600" s="1298"/>
      <c r="H7600" s="125">
        <v>0.05</v>
      </c>
      <c r="I7600" s="385"/>
      <c r="J7600" s="280">
        <f t="shared" si="252"/>
        <v>0</v>
      </c>
      <c r="K7600" s="410">
        <f t="shared" si="253"/>
        <v>0</v>
      </c>
      <c r="L7600" s="11"/>
      <c r="M7600" s="11"/>
    </row>
    <row r="7601" spans="2:13" ht="12.75" hidden="1" customHeight="1">
      <c r="B7601" s="1315"/>
      <c r="C7601" s="904"/>
      <c r="D7601" s="629">
        <v>582</v>
      </c>
      <c r="E7601" s="1298"/>
      <c r="F7601" s="1298"/>
      <c r="G7601" s="1298"/>
      <c r="H7601" s="125">
        <v>0.05</v>
      </c>
      <c r="I7601" s="385"/>
      <c r="J7601" s="280">
        <f t="shared" si="252"/>
        <v>0</v>
      </c>
      <c r="K7601" s="410">
        <f t="shared" si="253"/>
        <v>0</v>
      </c>
      <c r="L7601" s="11"/>
      <c r="M7601" s="11"/>
    </row>
    <row r="7602" spans="2:13" ht="12.75" hidden="1" customHeight="1">
      <c r="B7602" s="1315"/>
      <c r="C7602" s="904"/>
      <c r="D7602" s="629">
        <v>583</v>
      </c>
      <c r="E7602" s="1298"/>
      <c r="F7602" s="1298"/>
      <c r="G7602" s="1298"/>
      <c r="H7602" s="125">
        <v>0.05</v>
      </c>
      <c r="I7602" s="385"/>
      <c r="J7602" s="280">
        <f t="shared" si="252"/>
        <v>0</v>
      </c>
      <c r="K7602" s="410">
        <f t="shared" si="253"/>
        <v>0</v>
      </c>
      <c r="L7602" s="11"/>
      <c r="M7602" s="11"/>
    </row>
    <row r="7603" spans="2:13" ht="12.75" hidden="1" customHeight="1">
      <c r="B7603" s="1315"/>
      <c r="C7603" s="904"/>
      <c r="D7603" s="629">
        <v>584</v>
      </c>
      <c r="E7603" s="1298"/>
      <c r="F7603" s="1298"/>
      <c r="G7603" s="1298"/>
      <c r="H7603" s="125">
        <v>0.05</v>
      </c>
      <c r="I7603" s="385"/>
      <c r="J7603" s="280">
        <f t="shared" si="252"/>
        <v>0</v>
      </c>
      <c r="K7603" s="410">
        <f t="shared" si="253"/>
        <v>0</v>
      </c>
      <c r="L7603" s="11"/>
      <c r="M7603" s="11"/>
    </row>
    <row r="7604" spans="2:13" ht="12.75" hidden="1" customHeight="1">
      <c r="B7604" s="1315"/>
      <c r="C7604" s="904"/>
      <c r="D7604" s="629">
        <v>585</v>
      </c>
      <c r="E7604" s="1298"/>
      <c r="F7604" s="1298"/>
      <c r="G7604" s="1298"/>
      <c r="H7604" s="125">
        <v>0.05</v>
      </c>
      <c r="I7604" s="385"/>
      <c r="J7604" s="280">
        <f t="shared" si="252"/>
        <v>0</v>
      </c>
      <c r="K7604" s="410">
        <f t="shared" si="253"/>
        <v>0</v>
      </c>
      <c r="L7604" s="11"/>
      <c r="M7604" s="11"/>
    </row>
    <row r="7605" spans="2:13" ht="12.75" hidden="1" customHeight="1">
      <c r="B7605" s="1315"/>
      <c r="C7605" s="904"/>
      <c r="D7605" s="629">
        <v>586</v>
      </c>
      <c r="E7605" s="1298"/>
      <c r="F7605" s="1298"/>
      <c r="G7605" s="1298"/>
      <c r="H7605" s="125">
        <v>0.05</v>
      </c>
      <c r="I7605" s="385"/>
      <c r="J7605" s="203">
        <f t="shared" si="252"/>
        <v>0</v>
      </c>
      <c r="K7605" s="410">
        <f t="shared" si="253"/>
        <v>0</v>
      </c>
      <c r="L7605" s="11"/>
      <c r="M7605" s="11"/>
    </row>
    <row r="7606" spans="2:13" ht="12.75" hidden="1" customHeight="1">
      <c r="B7606" s="1315"/>
      <c r="C7606" s="904"/>
      <c r="D7606" s="629">
        <v>587</v>
      </c>
      <c r="E7606" s="1298"/>
      <c r="F7606" s="1298"/>
      <c r="G7606" s="1298"/>
      <c r="H7606" s="125">
        <v>0.05</v>
      </c>
      <c r="I7606" s="385"/>
      <c r="J7606" s="203">
        <f t="shared" si="252"/>
        <v>0</v>
      </c>
      <c r="K7606" s="410">
        <f t="shared" si="253"/>
        <v>0</v>
      </c>
      <c r="L7606" s="11"/>
      <c r="M7606" s="11"/>
    </row>
    <row r="7607" spans="2:13" ht="12.75" hidden="1" customHeight="1">
      <c r="B7607" s="1315"/>
      <c r="C7607" s="904"/>
      <c r="D7607" s="629">
        <v>588</v>
      </c>
      <c r="E7607" s="1298"/>
      <c r="F7607" s="1298"/>
      <c r="G7607" s="1298"/>
      <c r="H7607" s="125">
        <v>0.05</v>
      </c>
      <c r="I7607" s="385"/>
      <c r="J7607" s="280">
        <f t="shared" si="252"/>
        <v>0</v>
      </c>
      <c r="K7607" s="410">
        <f t="shared" si="253"/>
        <v>0</v>
      </c>
      <c r="L7607" s="11"/>
      <c r="M7607" s="11"/>
    </row>
    <row r="7608" spans="2:13" ht="12.75" hidden="1" customHeight="1">
      <c r="B7608" s="1315"/>
      <c r="C7608" s="904"/>
      <c r="D7608" s="629">
        <v>589</v>
      </c>
      <c r="E7608" s="1298"/>
      <c r="F7608" s="1298"/>
      <c r="G7608" s="1298"/>
      <c r="H7608" s="125">
        <v>0.05</v>
      </c>
      <c r="I7608" s="385"/>
      <c r="J7608" s="280">
        <f t="shared" si="252"/>
        <v>0</v>
      </c>
      <c r="K7608" s="410">
        <f t="shared" si="253"/>
        <v>0</v>
      </c>
      <c r="L7608" s="11"/>
      <c r="M7608" s="11"/>
    </row>
    <row r="7609" spans="2:13" ht="12.75" hidden="1" customHeight="1">
      <c r="B7609" s="1315"/>
      <c r="C7609" s="904"/>
      <c r="D7609" s="629">
        <v>590</v>
      </c>
      <c r="E7609" s="1298"/>
      <c r="F7609" s="1298"/>
      <c r="G7609" s="1298"/>
      <c r="H7609" s="125">
        <v>0.05</v>
      </c>
      <c r="I7609" s="385"/>
      <c r="J7609" s="280">
        <f t="shared" si="252"/>
        <v>0</v>
      </c>
      <c r="K7609" s="410">
        <f t="shared" si="253"/>
        <v>0</v>
      </c>
      <c r="L7609" s="11"/>
      <c r="M7609" s="11"/>
    </row>
    <row r="7610" spans="2:13" ht="12.75" hidden="1" customHeight="1">
      <c r="B7610" s="1315"/>
      <c r="C7610" s="904"/>
      <c r="D7610" s="629">
        <v>591</v>
      </c>
      <c r="E7610" s="1298"/>
      <c r="F7610" s="1298"/>
      <c r="G7610" s="1298"/>
      <c r="H7610" s="125">
        <v>0.05</v>
      </c>
      <c r="I7610" s="385"/>
      <c r="J7610" s="280">
        <f t="shared" si="252"/>
        <v>0</v>
      </c>
      <c r="K7610" s="410">
        <f t="shared" si="253"/>
        <v>0</v>
      </c>
      <c r="L7610" s="11"/>
      <c r="M7610" s="11"/>
    </row>
    <row r="7611" spans="2:13" ht="12.75" hidden="1" customHeight="1">
      <c r="B7611" s="1315"/>
      <c r="C7611" s="904"/>
      <c r="D7611" s="629">
        <v>592</v>
      </c>
      <c r="E7611" s="1298"/>
      <c r="F7611" s="1298"/>
      <c r="G7611" s="1298"/>
      <c r="H7611" s="125">
        <v>0.05</v>
      </c>
      <c r="I7611" s="385"/>
      <c r="J7611" s="280">
        <f t="shared" si="252"/>
        <v>0</v>
      </c>
      <c r="K7611" s="410">
        <f t="shared" si="253"/>
        <v>0</v>
      </c>
      <c r="L7611" s="11"/>
      <c r="M7611" s="11"/>
    </row>
    <row r="7612" spans="2:13" ht="12.75" hidden="1" customHeight="1">
      <c r="B7612" s="1315"/>
      <c r="C7612" s="904"/>
      <c r="D7612" s="629">
        <v>593</v>
      </c>
      <c r="E7612" s="1298"/>
      <c r="F7612" s="1298"/>
      <c r="G7612" s="1298"/>
      <c r="H7612" s="125">
        <v>0.05</v>
      </c>
      <c r="I7612" s="385"/>
      <c r="J7612" s="280">
        <f t="shared" si="252"/>
        <v>0</v>
      </c>
      <c r="K7612" s="410">
        <f t="shared" si="253"/>
        <v>0</v>
      </c>
      <c r="L7612" s="11"/>
      <c r="M7612" s="11"/>
    </row>
    <row r="7613" spans="2:13" ht="12.75" hidden="1" customHeight="1">
      <c r="B7613" s="1315"/>
      <c r="C7613" s="904"/>
      <c r="D7613" s="629">
        <v>594</v>
      </c>
      <c r="E7613" s="1298"/>
      <c r="F7613" s="1298"/>
      <c r="G7613" s="1298"/>
      <c r="H7613" s="125">
        <v>0.05</v>
      </c>
      <c r="I7613" s="385"/>
      <c r="J7613" s="203">
        <f t="shared" si="252"/>
        <v>0</v>
      </c>
      <c r="K7613" s="410">
        <f t="shared" si="253"/>
        <v>0</v>
      </c>
      <c r="L7613" s="11"/>
      <c r="M7613" s="11"/>
    </row>
    <row r="7614" spans="2:13" ht="12.75" hidden="1" customHeight="1">
      <c r="B7614" s="1315"/>
      <c r="C7614" s="904"/>
      <c r="D7614" s="629">
        <v>595</v>
      </c>
      <c r="E7614" s="1298"/>
      <c r="F7614" s="1298"/>
      <c r="G7614" s="1298"/>
      <c r="H7614" s="125">
        <v>0.05</v>
      </c>
      <c r="I7614" s="385"/>
      <c r="J7614" s="203">
        <f t="shared" si="252"/>
        <v>0</v>
      </c>
      <c r="K7614" s="410">
        <f t="shared" si="253"/>
        <v>0</v>
      </c>
      <c r="L7614" s="11"/>
      <c r="M7614" s="11"/>
    </row>
    <row r="7615" spans="2:13" ht="12.75" hidden="1" customHeight="1">
      <c r="B7615" s="1315"/>
      <c r="C7615" s="904"/>
      <c r="D7615" s="629">
        <v>596</v>
      </c>
      <c r="E7615" s="1298"/>
      <c r="F7615" s="1298"/>
      <c r="G7615" s="1298"/>
      <c r="H7615" s="125">
        <v>0.05</v>
      </c>
      <c r="I7615" s="385"/>
      <c r="J7615" s="280">
        <f t="shared" si="252"/>
        <v>0</v>
      </c>
      <c r="K7615" s="410">
        <f t="shared" si="253"/>
        <v>0</v>
      </c>
      <c r="L7615" s="11"/>
      <c r="M7615" s="11"/>
    </row>
    <row r="7616" spans="2:13" ht="12.75" hidden="1" customHeight="1">
      <c r="B7616" s="1315"/>
      <c r="C7616" s="904"/>
      <c r="D7616" s="629">
        <v>597</v>
      </c>
      <c r="E7616" s="1298"/>
      <c r="F7616" s="1298"/>
      <c r="G7616" s="1298"/>
      <c r="H7616" s="125">
        <v>0.05</v>
      </c>
      <c r="I7616" s="385"/>
      <c r="J7616" s="280">
        <f t="shared" si="252"/>
        <v>0</v>
      </c>
      <c r="K7616" s="410">
        <f t="shared" si="253"/>
        <v>0</v>
      </c>
      <c r="L7616" s="11"/>
      <c r="M7616" s="11"/>
    </row>
    <row r="7617" spans="2:13" ht="12.75" hidden="1" customHeight="1">
      <c r="B7617" s="1315"/>
      <c r="C7617" s="904"/>
      <c r="D7617" s="629">
        <v>598</v>
      </c>
      <c r="E7617" s="1298"/>
      <c r="F7617" s="1298"/>
      <c r="G7617" s="1298"/>
      <c r="H7617" s="125">
        <v>0.05</v>
      </c>
      <c r="I7617" s="385"/>
      <c r="J7617" s="280">
        <f t="shared" si="252"/>
        <v>0</v>
      </c>
      <c r="K7617" s="410">
        <f t="shared" si="253"/>
        <v>0</v>
      </c>
      <c r="L7617" s="11"/>
      <c r="M7617" s="11"/>
    </row>
    <row r="7618" spans="2:13" ht="12.75" hidden="1" customHeight="1">
      <c r="B7618" s="1315"/>
      <c r="C7618" s="904"/>
      <c r="D7618" s="629">
        <v>599</v>
      </c>
      <c r="E7618" s="1298"/>
      <c r="F7618" s="1298"/>
      <c r="G7618" s="1298"/>
      <c r="H7618" s="125">
        <v>0.05</v>
      </c>
      <c r="I7618" s="385"/>
      <c r="J7618" s="280">
        <f t="shared" si="252"/>
        <v>0</v>
      </c>
      <c r="K7618" s="410">
        <f t="shared" si="253"/>
        <v>0</v>
      </c>
      <c r="L7618" s="11"/>
      <c r="M7618" s="11"/>
    </row>
    <row r="7619" spans="2:13" ht="12.75" hidden="1" customHeight="1">
      <c r="B7619" s="1315"/>
      <c r="C7619" s="904"/>
      <c r="D7619" s="629">
        <v>600</v>
      </c>
      <c r="E7619" s="1298"/>
      <c r="F7619" s="1298"/>
      <c r="G7619" s="1298"/>
      <c r="H7619" s="125">
        <v>0.05</v>
      </c>
      <c r="I7619" s="385"/>
      <c r="J7619" s="280">
        <f t="shared" si="252"/>
        <v>0</v>
      </c>
      <c r="K7619" s="410">
        <f t="shared" si="253"/>
        <v>0</v>
      </c>
      <c r="L7619" s="11"/>
      <c r="M7619" s="11"/>
    </row>
    <row r="7620" spans="2:13" ht="12.75" hidden="1" customHeight="1">
      <c r="B7620" s="1315"/>
      <c r="C7620" s="904"/>
      <c r="D7620" s="629">
        <v>601</v>
      </c>
      <c r="E7620" s="1298"/>
      <c r="F7620" s="1298"/>
      <c r="G7620" s="1298"/>
      <c r="H7620" s="125">
        <v>0.05</v>
      </c>
      <c r="I7620" s="385"/>
      <c r="J7620" s="280">
        <f t="shared" si="252"/>
        <v>0</v>
      </c>
      <c r="K7620" s="410">
        <f t="shared" si="253"/>
        <v>0</v>
      </c>
      <c r="L7620" s="11"/>
      <c r="M7620" s="11"/>
    </row>
    <row r="7621" spans="2:13" ht="12.75" hidden="1" customHeight="1">
      <c r="B7621" s="1315"/>
      <c r="C7621" s="904"/>
      <c r="D7621" s="629">
        <v>602</v>
      </c>
      <c r="E7621" s="1298"/>
      <c r="F7621" s="1298"/>
      <c r="G7621" s="1298"/>
      <c r="H7621" s="125">
        <v>0.05</v>
      </c>
      <c r="I7621" s="385"/>
      <c r="J7621" s="203">
        <f t="shared" si="252"/>
        <v>0</v>
      </c>
      <c r="K7621" s="410">
        <f t="shared" si="253"/>
        <v>0</v>
      </c>
      <c r="L7621" s="11"/>
      <c r="M7621" s="11"/>
    </row>
    <row r="7622" spans="2:13" ht="12.75" hidden="1" customHeight="1">
      <c r="B7622" s="1315"/>
      <c r="C7622" s="904"/>
      <c r="D7622" s="629">
        <v>603</v>
      </c>
      <c r="E7622" s="1298"/>
      <c r="F7622" s="1298"/>
      <c r="G7622" s="1298"/>
      <c r="H7622" s="125">
        <v>0.05</v>
      </c>
      <c r="I7622" s="385"/>
      <c r="J7622" s="203">
        <f t="shared" si="252"/>
        <v>0</v>
      </c>
      <c r="K7622" s="410">
        <f t="shared" si="253"/>
        <v>0</v>
      </c>
      <c r="L7622" s="11"/>
      <c r="M7622" s="11"/>
    </row>
    <row r="7623" spans="2:13" ht="12.75" hidden="1" customHeight="1">
      <c r="B7623" s="1315"/>
      <c r="C7623" s="904"/>
      <c r="D7623" s="629">
        <v>604</v>
      </c>
      <c r="E7623" s="1298"/>
      <c r="F7623" s="1298"/>
      <c r="G7623" s="1298"/>
      <c r="H7623" s="125">
        <v>0.05</v>
      </c>
      <c r="I7623" s="385"/>
      <c r="J7623" s="280">
        <f t="shared" si="252"/>
        <v>0</v>
      </c>
      <c r="K7623" s="410">
        <f t="shared" si="253"/>
        <v>0</v>
      </c>
      <c r="L7623" s="11"/>
      <c r="M7623" s="11"/>
    </row>
    <row r="7624" spans="2:13" ht="12.75" hidden="1" customHeight="1">
      <c r="B7624" s="1315"/>
      <c r="C7624" s="904"/>
      <c r="D7624" s="629">
        <v>605</v>
      </c>
      <c r="E7624" s="1298"/>
      <c r="F7624" s="1298"/>
      <c r="G7624" s="1298"/>
      <c r="H7624" s="125">
        <v>0.05</v>
      </c>
      <c r="I7624" s="385"/>
      <c r="J7624" s="280">
        <f t="shared" si="252"/>
        <v>0</v>
      </c>
      <c r="K7624" s="410">
        <f t="shared" si="253"/>
        <v>0</v>
      </c>
      <c r="L7624" s="11"/>
      <c r="M7624" s="11"/>
    </row>
    <row r="7625" spans="2:13" ht="12.75" hidden="1" customHeight="1">
      <c r="B7625" s="1315"/>
      <c r="C7625" s="904"/>
      <c r="D7625" s="629">
        <v>606</v>
      </c>
      <c r="E7625" s="1298"/>
      <c r="F7625" s="1298"/>
      <c r="G7625" s="1298"/>
      <c r="H7625" s="125">
        <v>0.05</v>
      </c>
      <c r="I7625" s="385"/>
      <c r="J7625" s="280">
        <f t="shared" si="252"/>
        <v>0</v>
      </c>
      <c r="K7625" s="410">
        <f t="shared" si="253"/>
        <v>0</v>
      </c>
      <c r="L7625" s="11"/>
      <c r="M7625" s="11"/>
    </row>
    <row r="7626" spans="2:13" ht="12.75" hidden="1" customHeight="1">
      <c r="B7626" s="1315"/>
      <c r="C7626" s="904"/>
      <c r="D7626" s="629">
        <v>607</v>
      </c>
      <c r="E7626" s="1298"/>
      <c r="F7626" s="1298"/>
      <c r="G7626" s="1298"/>
      <c r="H7626" s="125">
        <v>0.05</v>
      </c>
      <c r="I7626" s="385"/>
      <c r="J7626" s="280">
        <f t="shared" si="252"/>
        <v>0</v>
      </c>
      <c r="K7626" s="410">
        <f t="shared" si="253"/>
        <v>0</v>
      </c>
      <c r="L7626" s="11"/>
      <c r="M7626" s="11"/>
    </row>
    <row r="7627" spans="2:13" ht="12.75" hidden="1" customHeight="1">
      <c r="B7627" s="1315"/>
      <c r="C7627" s="904"/>
      <c r="D7627" s="629">
        <v>608</v>
      </c>
      <c r="E7627" s="1298"/>
      <c r="F7627" s="1298"/>
      <c r="G7627" s="1298"/>
      <c r="H7627" s="125">
        <v>0.05</v>
      </c>
      <c r="I7627" s="385"/>
      <c r="J7627" s="280">
        <f t="shared" si="252"/>
        <v>0</v>
      </c>
      <c r="K7627" s="410">
        <f t="shared" si="253"/>
        <v>0</v>
      </c>
      <c r="L7627" s="11"/>
      <c r="M7627" s="11"/>
    </row>
    <row r="7628" spans="2:13" ht="12.75" hidden="1" customHeight="1">
      <c r="B7628" s="1315"/>
      <c r="C7628" s="904"/>
      <c r="D7628" s="629">
        <v>609</v>
      </c>
      <c r="E7628" s="1298"/>
      <c r="F7628" s="1298"/>
      <c r="G7628" s="1298"/>
      <c r="H7628" s="125">
        <v>0.05</v>
      </c>
      <c r="I7628" s="385"/>
      <c r="J7628" s="280">
        <f t="shared" si="252"/>
        <v>0</v>
      </c>
      <c r="K7628" s="410">
        <f t="shared" si="253"/>
        <v>0</v>
      </c>
      <c r="L7628" s="11"/>
      <c r="M7628" s="11"/>
    </row>
    <row r="7629" spans="2:13" ht="12.75" hidden="1" customHeight="1">
      <c r="B7629" s="1315"/>
      <c r="C7629" s="904"/>
      <c r="D7629" s="629">
        <v>610</v>
      </c>
      <c r="E7629" s="1298"/>
      <c r="F7629" s="1298"/>
      <c r="G7629" s="1298"/>
      <c r="H7629" s="125">
        <v>0.05</v>
      </c>
      <c r="I7629" s="385"/>
      <c r="J7629" s="203">
        <f t="shared" si="252"/>
        <v>0</v>
      </c>
      <c r="K7629" s="410">
        <f t="shared" si="253"/>
        <v>0</v>
      </c>
      <c r="L7629" s="11"/>
      <c r="M7629" s="11"/>
    </row>
    <row r="7630" spans="2:13" ht="12.75" hidden="1" customHeight="1">
      <c r="B7630" s="1315"/>
      <c r="C7630" s="904"/>
      <c r="D7630" s="629">
        <v>611</v>
      </c>
      <c r="E7630" s="1298"/>
      <c r="F7630" s="1298"/>
      <c r="G7630" s="1298"/>
      <c r="H7630" s="125">
        <v>0.05</v>
      </c>
      <c r="I7630" s="385"/>
      <c r="J7630" s="203">
        <f t="shared" si="252"/>
        <v>0</v>
      </c>
      <c r="K7630" s="410">
        <f t="shared" si="253"/>
        <v>0</v>
      </c>
      <c r="L7630" s="11"/>
      <c r="M7630" s="11"/>
    </row>
    <row r="7631" spans="2:13" ht="12.75" hidden="1" customHeight="1">
      <c r="B7631" s="1315"/>
      <c r="C7631" s="904"/>
      <c r="D7631" s="629">
        <v>612</v>
      </c>
      <c r="E7631" s="1298"/>
      <c r="F7631" s="1298"/>
      <c r="G7631" s="1298"/>
      <c r="H7631" s="125">
        <v>0.05</v>
      </c>
      <c r="I7631" s="385"/>
      <c r="J7631" s="203">
        <f t="shared" si="252"/>
        <v>0</v>
      </c>
      <c r="K7631" s="410">
        <f t="shared" si="253"/>
        <v>0</v>
      </c>
      <c r="L7631" s="11"/>
      <c r="M7631" s="11"/>
    </row>
    <row r="7632" spans="2:13" ht="12.75" hidden="1" customHeight="1">
      <c r="B7632" s="1315"/>
      <c r="C7632" s="904"/>
      <c r="D7632" s="629">
        <v>613</v>
      </c>
      <c r="E7632" s="1298"/>
      <c r="F7632" s="1298"/>
      <c r="G7632" s="1298"/>
      <c r="H7632" s="125">
        <v>0.05</v>
      </c>
      <c r="I7632" s="385"/>
      <c r="J7632" s="280">
        <f t="shared" si="252"/>
        <v>0</v>
      </c>
      <c r="K7632" s="410">
        <f t="shared" si="253"/>
        <v>0</v>
      </c>
      <c r="L7632" s="11"/>
      <c r="M7632" s="11"/>
    </row>
    <row r="7633" spans="2:13" ht="12.75" hidden="1" customHeight="1">
      <c r="B7633" s="1315"/>
      <c r="C7633" s="904"/>
      <c r="D7633" s="629">
        <v>614</v>
      </c>
      <c r="E7633" s="1298"/>
      <c r="F7633" s="1298"/>
      <c r="G7633" s="1298"/>
      <c r="H7633" s="125">
        <v>0.05</v>
      </c>
      <c r="I7633" s="385"/>
      <c r="J7633" s="280">
        <f t="shared" si="252"/>
        <v>0</v>
      </c>
      <c r="K7633" s="410">
        <f t="shared" si="253"/>
        <v>0</v>
      </c>
      <c r="L7633" s="11"/>
      <c r="M7633" s="11"/>
    </row>
    <row r="7634" spans="2:13" ht="12.75" hidden="1" customHeight="1">
      <c r="B7634" s="1315"/>
      <c r="C7634" s="904"/>
      <c r="D7634" s="629">
        <v>615</v>
      </c>
      <c r="E7634" s="1298"/>
      <c r="F7634" s="1298"/>
      <c r="G7634" s="1298"/>
      <c r="H7634" s="125">
        <v>0.05</v>
      </c>
      <c r="I7634" s="385"/>
      <c r="J7634" s="280">
        <f t="shared" si="252"/>
        <v>0</v>
      </c>
      <c r="K7634" s="410">
        <f t="shared" si="253"/>
        <v>0</v>
      </c>
      <c r="L7634" s="11"/>
      <c r="M7634" s="11"/>
    </row>
    <row r="7635" spans="2:13" ht="12.75" hidden="1" customHeight="1">
      <c r="B7635" s="1315"/>
      <c r="C7635" s="904"/>
      <c r="D7635" s="629">
        <v>616</v>
      </c>
      <c r="E7635" s="1298"/>
      <c r="F7635" s="1298"/>
      <c r="G7635" s="1298"/>
      <c r="H7635" s="125">
        <v>0.05</v>
      </c>
      <c r="I7635" s="385"/>
      <c r="J7635" s="280">
        <f t="shared" si="252"/>
        <v>0</v>
      </c>
      <c r="K7635" s="410">
        <f t="shared" si="253"/>
        <v>0</v>
      </c>
      <c r="L7635" s="11"/>
      <c r="M7635" s="11"/>
    </row>
    <row r="7636" spans="2:13" ht="12.75" hidden="1" customHeight="1">
      <c r="B7636" s="1315"/>
      <c r="C7636" s="904"/>
      <c r="D7636" s="629">
        <v>617</v>
      </c>
      <c r="E7636" s="1298"/>
      <c r="F7636" s="1298"/>
      <c r="G7636" s="1298"/>
      <c r="H7636" s="125">
        <v>0.05</v>
      </c>
      <c r="I7636" s="385"/>
      <c r="J7636" s="280">
        <f t="shared" si="252"/>
        <v>0</v>
      </c>
      <c r="K7636" s="410">
        <f t="shared" si="253"/>
        <v>0</v>
      </c>
      <c r="L7636" s="11"/>
      <c r="M7636" s="11"/>
    </row>
    <row r="7637" spans="2:13" ht="12.75" hidden="1" customHeight="1">
      <c r="B7637" s="1315"/>
      <c r="C7637" s="904"/>
      <c r="D7637" s="629">
        <v>618</v>
      </c>
      <c r="E7637" s="1298"/>
      <c r="F7637" s="1298"/>
      <c r="G7637" s="1298"/>
      <c r="H7637" s="125">
        <v>0.05</v>
      </c>
      <c r="I7637" s="385"/>
      <c r="J7637" s="280">
        <f t="shared" si="252"/>
        <v>0</v>
      </c>
      <c r="K7637" s="410">
        <f t="shared" si="253"/>
        <v>0</v>
      </c>
      <c r="L7637" s="11"/>
      <c r="M7637" s="11"/>
    </row>
    <row r="7638" spans="2:13" ht="12.75" hidden="1" customHeight="1">
      <c r="B7638" s="1315"/>
      <c r="C7638" s="904"/>
      <c r="D7638" s="629">
        <v>619</v>
      </c>
      <c r="E7638" s="1298"/>
      <c r="F7638" s="1298"/>
      <c r="G7638" s="1298"/>
      <c r="H7638" s="125">
        <v>0.05</v>
      </c>
      <c r="I7638" s="385"/>
      <c r="J7638" s="203">
        <f t="shared" si="252"/>
        <v>0</v>
      </c>
      <c r="K7638" s="410">
        <f t="shared" si="253"/>
        <v>0</v>
      </c>
      <c r="L7638" s="11"/>
      <c r="M7638" s="11"/>
    </row>
    <row r="7639" spans="2:13" ht="12.75" hidden="1" customHeight="1">
      <c r="B7639" s="1315"/>
      <c r="C7639" s="904"/>
      <c r="D7639" s="629">
        <v>620</v>
      </c>
      <c r="E7639" s="1298"/>
      <c r="F7639" s="1298"/>
      <c r="G7639" s="1298"/>
      <c r="H7639" s="125">
        <v>0.05</v>
      </c>
      <c r="I7639" s="385"/>
      <c r="J7639" s="203">
        <f t="shared" si="252"/>
        <v>0</v>
      </c>
      <c r="K7639" s="410">
        <f t="shared" si="253"/>
        <v>0</v>
      </c>
      <c r="L7639" s="11"/>
      <c r="M7639" s="11"/>
    </row>
    <row r="7640" spans="2:13" ht="12.75" hidden="1" customHeight="1">
      <c r="B7640" s="1315"/>
      <c r="C7640" s="904"/>
      <c r="D7640" s="629">
        <v>621</v>
      </c>
      <c r="E7640" s="1298"/>
      <c r="F7640" s="1298"/>
      <c r="G7640" s="1298"/>
      <c r="H7640" s="125">
        <v>0.05</v>
      </c>
      <c r="I7640" s="385"/>
      <c r="J7640" s="280">
        <f t="shared" si="252"/>
        <v>0</v>
      </c>
      <c r="K7640" s="410">
        <f t="shared" si="253"/>
        <v>0</v>
      </c>
      <c r="L7640" s="11"/>
      <c r="M7640" s="11"/>
    </row>
    <row r="7641" spans="2:13" ht="12.75" hidden="1" customHeight="1">
      <c r="B7641" s="1315"/>
      <c r="C7641" s="904"/>
      <c r="D7641" s="629">
        <v>622</v>
      </c>
      <c r="E7641" s="1298"/>
      <c r="F7641" s="1298"/>
      <c r="G7641" s="1298"/>
      <c r="H7641" s="125">
        <v>0.05</v>
      </c>
      <c r="I7641" s="385"/>
      <c r="J7641" s="280">
        <f t="shared" si="252"/>
        <v>0</v>
      </c>
      <c r="K7641" s="410">
        <f t="shared" si="253"/>
        <v>0</v>
      </c>
      <c r="L7641" s="11"/>
      <c r="M7641" s="11"/>
    </row>
    <row r="7642" spans="2:13" ht="12.75" hidden="1" customHeight="1">
      <c r="B7642" s="1315"/>
      <c r="C7642" s="904"/>
      <c r="D7642" s="629">
        <v>623</v>
      </c>
      <c r="E7642" s="1298"/>
      <c r="F7642" s="1298"/>
      <c r="G7642" s="1298"/>
      <c r="H7642" s="125">
        <v>0.05</v>
      </c>
      <c r="I7642" s="385"/>
      <c r="J7642" s="280">
        <f t="shared" si="252"/>
        <v>0</v>
      </c>
      <c r="K7642" s="410">
        <f t="shared" si="253"/>
        <v>0</v>
      </c>
      <c r="L7642" s="11"/>
      <c r="M7642" s="11"/>
    </row>
    <row r="7643" spans="2:13" ht="12.75" hidden="1" customHeight="1">
      <c r="B7643" s="1315"/>
      <c r="C7643" s="904"/>
      <c r="D7643" s="629">
        <v>624</v>
      </c>
      <c r="E7643" s="1298"/>
      <c r="F7643" s="1298"/>
      <c r="G7643" s="1298"/>
      <c r="H7643" s="125">
        <v>0.05</v>
      </c>
      <c r="I7643" s="385"/>
      <c r="J7643" s="203">
        <f t="shared" si="252"/>
        <v>0</v>
      </c>
      <c r="K7643" s="410">
        <f t="shared" si="253"/>
        <v>0</v>
      </c>
      <c r="L7643" s="11"/>
      <c r="M7643" s="11"/>
    </row>
    <row r="7644" spans="2:13" ht="12.75" hidden="1" customHeight="1">
      <c r="B7644" s="1315"/>
      <c r="C7644" s="904"/>
      <c r="D7644" s="629">
        <v>625</v>
      </c>
      <c r="E7644" s="1298"/>
      <c r="F7644" s="1298"/>
      <c r="G7644" s="1298"/>
      <c r="H7644" s="125">
        <v>0.05</v>
      </c>
      <c r="I7644" s="385"/>
      <c r="J7644" s="280">
        <f t="shared" si="252"/>
        <v>0</v>
      </c>
      <c r="K7644" s="410">
        <f t="shared" si="253"/>
        <v>0</v>
      </c>
      <c r="L7644" s="11"/>
      <c r="M7644" s="11"/>
    </row>
    <row r="7645" spans="2:13" ht="12.75" hidden="1" customHeight="1">
      <c r="B7645" s="1315"/>
      <c r="C7645" s="904"/>
      <c r="D7645" s="629">
        <v>626</v>
      </c>
      <c r="E7645" s="1298"/>
      <c r="F7645" s="1298"/>
      <c r="G7645" s="1298"/>
      <c r="H7645" s="125">
        <v>0.05</v>
      </c>
      <c r="I7645" s="385"/>
      <c r="J7645" s="280">
        <f t="shared" si="252"/>
        <v>0</v>
      </c>
      <c r="K7645" s="410">
        <f t="shared" si="253"/>
        <v>0</v>
      </c>
      <c r="L7645" s="11"/>
      <c r="M7645" s="11"/>
    </row>
    <row r="7646" spans="2:13" ht="12.75" hidden="1" customHeight="1">
      <c r="B7646" s="1315"/>
      <c r="C7646" s="904"/>
      <c r="D7646" s="629">
        <v>627</v>
      </c>
      <c r="E7646" s="1298"/>
      <c r="F7646" s="1298"/>
      <c r="G7646" s="1298"/>
      <c r="H7646" s="125">
        <v>0.05</v>
      </c>
      <c r="I7646" s="385"/>
      <c r="J7646" s="280">
        <f t="shared" si="252"/>
        <v>0</v>
      </c>
      <c r="K7646" s="410">
        <f t="shared" si="253"/>
        <v>0</v>
      </c>
      <c r="L7646" s="11"/>
      <c r="M7646" s="11"/>
    </row>
    <row r="7647" spans="2:13" ht="12.75" hidden="1" customHeight="1">
      <c r="B7647" s="1315"/>
      <c r="C7647" s="904"/>
      <c r="D7647" s="629">
        <v>628</v>
      </c>
      <c r="E7647" s="1298"/>
      <c r="F7647" s="1298"/>
      <c r="G7647" s="1298"/>
      <c r="H7647" s="125">
        <v>0.05</v>
      </c>
      <c r="I7647" s="385"/>
      <c r="J7647" s="280">
        <f t="shared" si="252"/>
        <v>0</v>
      </c>
      <c r="K7647" s="410">
        <f t="shared" si="253"/>
        <v>0</v>
      </c>
      <c r="L7647" s="11"/>
      <c r="M7647" s="11"/>
    </row>
    <row r="7648" spans="2:13" ht="12.75" hidden="1" customHeight="1">
      <c r="B7648" s="1315"/>
      <c r="C7648" s="904"/>
      <c r="D7648" s="629">
        <v>629</v>
      </c>
      <c r="E7648" s="1298"/>
      <c r="F7648" s="1298"/>
      <c r="G7648" s="1298"/>
      <c r="H7648" s="125">
        <v>0.05</v>
      </c>
      <c r="I7648" s="385"/>
      <c r="J7648" s="280">
        <f t="shared" si="252"/>
        <v>0</v>
      </c>
      <c r="K7648" s="410">
        <f t="shared" si="253"/>
        <v>0</v>
      </c>
      <c r="L7648" s="11"/>
      <c r="M7648" s="11"/>
    </row>
    <row r="7649" spans="2:13" ht="12.75" hidden="1" customHeight="1">
      <c r="B7649" s="1315"/>
      <c r="C7649" s="904"/>
      <c r="D7649" s="629">
        <v>630</v>
      </c>
      <c r="E7649" s="1298"/>
      <c r="F7649" s="1298"/>
      <c r="G7649" s="1298"/>
      <c r="H7649" s="125">
        <v>0.05</v>
      </c>
      <c r="I7649" s="385"/>
      <c r="J7649" s="280">
        <f t="shared" si="252"/>
        <v>0</v>
      </c>
      <c r="K7649" s="410">
        <f t="shared" si="253"/>
        <v>0</v>
      </c>
      <c r="L7649" s="11"/>
      <c r="M7649" s="11"/>
    </row>
    <row r="7650" spans="2:13" ht="12.75" hidden="1" customHeight="1">
      <c r="B7650" s="1315"/>
      <c r="C7650" s="904"/>
      <c r="D7650" s="629">
        <v>631</v>
      </c>
      <c r="E7650" s="1298"/>
      <c r="F7650" s="1298"/>
      <c r="G7650" s="1298"/>
      <c r="H7650" s="125">
        <v>0.05</v>
      </c>
      <c r="I7650" s="385"/>
      <c r="J7650" s="203">
        <f t="shared" si="252"/>
        <v>0</v>
      </c>
      <c r="K7650" s="410">
        <f t="shared" si="253"/>
        <v>0</v>
      </c>
      <c r="L7650" s="11"/>
      <c r="M7650" s="11"/>
    </row>
    <row r="7651" spans="2:13" ht="12.75" hidden="1" customHeight="1">
      <c r="B7651" s="1315"/>
      <c r="C7651" s="904"/>
      <c r="D7651" s="629">
        <v>632</v>
      </c>
      <c r="E7651" s="1298"/>
      <c r="F7651" s="1298"/>
      <c r="G7651" s="1298"/>
      <c r="H7651" s="125">
        <v>0.05</v>
      </c>
      <c r="I7651" s="385"/>
      <c r="J7651" s="203">
        <f t="shared" si="252"/>
        <v>0</v>
      </c>
      <c r="K7651" s="410">
        <f t="shared" si="253"/>
        <v>0</v>
      </c>
      <c r="L7651" s="11"/>
      <c r="M7651" s="11"/>
    </row>
    <row r="7652" spans="2:13" ht="12.75" hidden="1" customHeight="1">
      <c r="B7652" s="1315"/>
      <c r="C7652" s="904"/>
      <c r="D7652" s="629">
        <v>633</v>
      </c>
      <c r="E7652" s="1298"/>
      <c r="F7652" s="1298"/>
      <c r="G7652" s="1298"/>
      <c r="H7652" s="125">
        <v>0.05</v>
      </c>
      <c r="I7652" s="385"/>
      <c r="J7652" s="280">
        <f t="shared" si="252"/>
        <v>0</v>
      </c>
      <c r="K7652" s="410">
        <f t="shared" si="253"/>
        <v>0</v>
      </c>
      <c r="L7652" s="11"/>
      <c r="M7652" s="11"/>
    </row>
    <row r="7653" spans="2:13" ht="12.75" hidden="1" customHeight="1">
      <c r="B7653" s="1315"/>
      <c r="C7653" s="904"/>
      <c r="D7653" s="629">
        <v>634</v>
      </c>
      <c r="E7653" s="1298"/>
      <c r="F7653" s="1298"/>
      <c r="G7653" s="1298"/>
      <c r="H7653" s="125">
        <v>0.05</v>
      </c>
      <c r="I7653" s="385"/>
      <c r="J7653" s="280">
        <f t="shared" si="252"/>
        <v>0</v>
      </c>
      <c r="K7653" s="410">
        <f t="shared" si="253"/>
        <v>0</v>
      </c>
      <c r="L7653" s="11"/>
      <c r="M7653" s="11"/>
    </row>
    <row r="7654" spans="2:13" ht="12.75" hidden="1" customHeight="1">
      <c r="B7654" s="1315"/>
      <c r="C7654" s="904"/>
      <c r="D7654" s="629">
        <v>635</v>
      </c>
      <c r="E7654" s="1298"/>
      <c r="F7654" s="1298"/>
      <c r="G7654" s="1298"/>
      <c r="H7654" s="125">
        <v>0.05</v>
      </c>
      <c r="I7654" s="385"/>
      <c r="J7654" s="280">
        <f t="shared" si="252"/>
        <v>0</v>
      </c>
      <c r="K7654" s="410">
        <f t="shared" si="253"/>
        <v>0</v>
      </c>
      <c r="L7654" s="11"/>
      <c r="M7654" s="11"/>
    </row>
    <row r="7655" spans="2:13" ht="12.75" hidden="1" customHeight="1">
      <c r="B7655" s="1315"/>
      <c r="C7655" s="904"/>
      <c r="D7655" s="629">
        <v>636</v>
      </c>
      <c r="E7655" s="1298"/>
      <c r="F7655" s="1298"/>
      <c r="G7655" s="1298"/>
      <c r="H7655" s="125">
        <v>0.05</v>
      </c>
      <c r="I7655" s="385"/>
      <c r="J7655" s="280">
        <f t="shared" si="252"/>
        <v>0</v>
      </c>
      <c r="K7655" s="410">
        <f t="shared" si="253"/>
        <v>0</v>
      </c>
      <c r="L7655" s="11"/>
      <c r="M7655" s="11"/>
    </row>
    <row r="7656" spans="2:13" ht="12.75" hidden="1" customHeight="1">
      <c r="B7656" s="1315"/>
      <c r="C7656" s="904"/>
      <c r="D7656" s="629">
        <v>637</v>
      </c>
      <c r="E7656" s="1298"/>
      <c r="F7656" s="1298"/>
      <c r="G7656" s="1298"/>
      <c r="H7656" s="125">
        <v>0.05</v>
      </c>
      <c r="I7656" s="385"/>
      <c r="J7656" s="280">
        <f t="shared" si="252"/>
        <v>0</v>
      </c>
      <c r="K7656" s="410">
        <f t="shared" si="253"/>
        <v>0</v>
      </c>
      <c r="L7656" s="11"/>
      <c r="M7656" s="11"/>
    </row>
    <row r="7657" spans="2:13" ht="12.75" hidden="1" customHeight="1">
      <c r="B7657" s="1315"/>
      <c r="C7657" s="904"/>
      <c r="D7657" s="629">
        <v>638</v>
      </c>
      <c r="E7657" s="1298"/>
      <c r="F7657" s="1298"/>
      <c r="G7657" s="1298"/>
      <c r="H7657" s="125">
        <v>0.05</v>
      </c>
      <c r="I7657" s="385"/>
      <c r="J7657" s="280">
        <f t="shared" si="252"/>
        <v>0</v>
      </c>
      <c r="K7657" s="410">
        <f t="shared" si="253"/>
        <v>0</v>
      </c>
      <c r="L7657" s="11"/>
      <c r="M7657" s="11"/>
    </row>
    <row r="7658" spans="2:13" ht="12.75" hidden="1" customHeight="1">
      <c r="B7658" s="1315"/>
      <c r="C7658" s="904"/>
      <c r="D7658" s="629">
        <v>639</v>
      </c>
      <c r="E7658" s="1298"/>
      <c r="F7658" s="1298"/>
      <c r="G7658" s="1298"/>
      <c r="H7658" s="125">
        <v>0.05</v>
      </c>
      <c r="I7658" s="385"/>
      <c r="J7658" s="203">
        <f t="shared" si="252"/>
        <v>0</v>
      </c>
      <c r="K7658" s="410">
        <f t="shared" si="253"/>
        <v>0</v>
      </c>
      <c r="L7658" s="11"/>
      <c r="M7658" s="11"/>
    </row>
    <row r="7659" spans="2:13" ht="12.75" hidden="1" customHeight="1">
      <c r="B7659" s="1315"/>
      <c r="C7659" s="904"/>
      <c r="D7659" s="629">
        <v>640</v>
      </c>
      <c r="E7659" s="1298"/>
      <c r="F7659" s="1298"/>
      <c r="G7659" s="1298"/>
      <c r="H7659" s="125">
        <v>0.05</v>
      </c>
      <c r="I7659" s="385"/>
      <c r="J7659" s="203">
        <f t="shared" si="252"/>
        <v>0</v>
      </c>
      <c r="K7659" s="410">
        <f t="shared" si="253"/>
        <v>0</v>
      </c>
      <c r="L7659" s="11"/>
      <c r="M7659" s="11"/>
    </row>
    <row r="7660" spans="2:13" ht="12.75" hidden="1" customHeight="1">
      <c r="B7660" s="1315"/>
      <c r="C7660" s="904"/>
      <c r="D7660" s="629">
        <v>641</v>
      </c>
      <c r="E7660" s="1298"/>
      <c r="F7660" s="1298"/>
      <c r="G7660" s="1298"/>
      <c r="H7660" s="125">
        <v>0.05</v>
      </c>
      <c r="I7660" s="385"/>
      <c r="J7660" s="280">
        <f t="shared" ref="J7660:J7723" si="254">$I$12030*H7660</f>
        <v>0</v>
      </c>
      <c r="K7660" s="410">
        <f t="shared" si="253"/>
        <v>0</v>
      </c>
      <c r="L7660" s="11"/>
      <c r="M7660" s="11"/>
    </row>
    <row r="7661" spans="2:13" ht="12.75" hidden="1" customHeight="1">
      <c r="B7661" s="1315"/>
      <c r="C7661" s="904"/>
      <c r="D7661" s="629">
        <v>642</v>
      </c>
      <c r="E7661" s="1298"/>
      <c r="F7661" s="1298"/>
      <c r="G7661" s="1298"/>
      <c r="H7661" s="125">
        <v>0.05</v>
      </c>
      <c r="I7661" s="385"/>
      <c r="J7661" s="280">
        <f t="shared" si="254"/>
        <v>0</v>
      </c>
      <c r="K7661" s="410">
        <f t="shared" ref="K7661:K7724" si="255">MAX(0,(I7661-J7661)*0.65)</f>
        <v>0</v>
      </c>
      <c r="L7661" s="11"/>
      <c r="M7661" s="11"/>
    </row>
    <row r="7662" spans="2:13" ht="12.75" hidden="1" customHeight="1">
      <c r="B7662" s="1315"/>
      <c r="C7662" s="904"/>
      <c r="D7662" s="629">
        <v>643</v>
      </c>
      <c r="E7662" s="1298"/>
      <c r="F7662" s="1298"/>
      <c r="G7662" s="1298"/>
      <c r="H7662" s="125">
        <v>0.05</v>
      </c>
      <c r="I7662" s="385"/>
      <c r="J7662" s="280">
        <f t="shared" si="254"/>
        <v>0</v>
      </c>
      <c r="K7662" s="410">
        <f t="shared" si="255"/>
        <v>0</v>
      </c>
      <c r="L7662" s="11"/>
      <c r="M7662" s="11"/>
    </row>
    <row r="7663" spans="2:13" ht="12.75" hidden="1" customHeight="1">
      <c r="B7663" s="1315"/>
      <c r="C7663" s="904"/>
      <c r="D7663" s="629">
        <v>644</v>
      </c>
      <c r="E7663" s="1298"/>
      <c r="F7663" s="1298"/>
      <c r="G7663" s="1298"/>
      <c r="H7663" s="125">
        <v>0.05</v>
      </c>
      <c r="I7663" s="385"/>
      <c r="J7663" s="280">
        <f t="shared" si="254"/>
        <v>0</v>
      </c>
      <c r="K7663" s="410">
        <f t="shared" si="255"/>
        <v>0</v>
      </c>
      <c r="L7663" s="11"/>
      <c r="M7663" s="11"/>
    </row>
    <row r="7664" spans="2:13" ht="12.75" hidden="1" customHeight="1">
      <c r="B7664" s="1315"/>
      <c r="C7664" s="904"/>
      <c r="D7664" s="629">
        <v>645</v>
      </c>
      <c r="E7664" s="1298"/>
      <c r="F7664" s="1298"/>
      <c r="G7664" s="1298"/>
      <c r="H7664" s="125">
        <v>0.05</v>
      </c>
      <c r="I7664" s="385"/>
      <c r="J7664" s="280">
        <f t="shared" si="254"/>
        <v>0</v>
      </c>
      <c r="K7664" s="410">
        <f t="shared" si="255"/>
        <v>0</v>
      </c>
      <c r="L7664" s="11"/>
      <c r="M7664" s="11"/>
    </row>
    <row r="7665" spans="2:13" ht="12.75" hidden="1" customHeight="1">
      <c r="B7665" s="1315"/>
      <c r="C7665" s="904"/>
      <c r="D7665" s="629">
        <v>646</v>
      </c>
      <c r="E7665" s="1298"/>
      <c r="F7665" s="1298"/>
      <c r="G7665" s="1298"/>
      <c r="H7665" s="125">
        <v>0.05</v>
      </c>
      <c r="I7665" s="385"/>
      <c r="J7665" s="280">
        <f t="shared" si="254"/>
        <v>0</v>
      </c>
      <c r="K7665" s="410">
        <f t="shared" si="255"/>
        <v>0</v>
      </c>
      <c r="L7665" s="11"/>
      <c r="M7665" s="11"/>
    </row>
    <row r="7666" spans="2:13" ht="12.75" hidden="1" customHeight="1">
      <c r="B7666" s="1315"/>
      <c r="C7666" s="904"/>
      <c r="D7666" s="629">
        <v>647</v>
      </c>
      <c r="E7666" s="1298"/>
      <c r="F7666" s="1298"/>
      <c r="G7666" s="1298"/>
      <c r="H7666" s="125">
        <v>0.05</v>
      </c>
      <c r="I7666" s="385"/>
      <c r="J7666" s="203">
        <f t="shared" si="254"/>
        <v>0</v>
      </c>
      <c r="K7666" s="410">
        <f t="shared" si="255"/>
        <v>0</v>
      </c>
      <c r="L7666" s="11"/>
      <c r="M7666" s="11"/>
    </row>
    <row r="7667" spans="2:13" ht="12.75" hidden="1" customHeight="1">
      <c r="B7667" s="1315"/>
      <c r="C7667" s="904"/>
      <c r="D7667" s="629">
        <v>648</v>
      </c>
      <c r="E7667" s="1298"/>
      <c r="F7667" s="1298"/>
      <c r="G7667" s="1298"/>
      <c r="H7667" s="125">
        <v>0.05</v>
      </c>
      <c r="I7667" s="385"/>
      <c r="J7667" s="203">
        <f t="shared" si="254"/>
        <v>0</v>
      </c>
      <c r="K7667" s="410">
        <f t="shared" si="255"/>
        <v>0</v>
      </c>
      <c r="L7667" s="11"/>
      <c r="M7667" s="11"/>
    </row>
    <row r="7668" spans="2:13" ht="12.75" hidden="1" customHeight="1">
      <c r="B7668" s="1315"/>
      <c r="C7668" s="904"/>
      <c r="D7668" s="629">
        <v>649</v>
      </c>
      <c r="E7668" s="1298"/>
      <c r="F7668" s="1298"/>
      <c r="G7668" s="1298"/>
      <c r="H7668" s="125">
        <v>0.05</v>
      </c>
      <c r="I7668" s="385"/>
      <c r="J7668" s="280">
        <f t="shared" si="254"/>
        <v>0</v>
      </c>
      <c r="K7668" s="410">
        <f t="shared" si="255"/>
        <v>0</v>
      </c>
      <c r="L7668" s="11"/>
      <c r="M7668" s="11"/>
    </row>
    <row r="7669" spans="2:13" ht="12.75" hidden="1" customHeight="1">
      <c r="B7669" s="1315"/>
      <c r="C7669" s="904"/>
      <c r="D7669" s="629">
        <v>650</v>
      </c>
      <c r="E7669" s="1298"/>
      <c r="F7669" s="1298"/>
      <c r="G7669" s="1298"/>
      <c r="H7669" s="125">
        <v>0.05</v>
      </c>
      <c r="I7669" s="385"/>
      <c r="J7669" s="280">
        <f t="shared" si="254"/>
        <v>0</v>
      </c>
      <c r="K7669" s="410">
        <f t="shared" si="255"/>
        <v>0</v>
      </c>
      <c r="L7669" s="11"/>
      <c r="M7669" s="11"/>
    </row>
    <row r="7670" spans="2:13" ht="12.75" hidden="1" customHeight="1">
      <c r="B7670" s="1315"/>
      <c r="C7670" s="904"/>
      <c r="D7670" s="629">
        <v>651</v>
      </c>
      <c r="E7670" s="1298"/>
      <c r="F7670" s="1298"/>
      <c r="G7670" s="1298"/>
      <c r="H7670" s="125">
        <v>0.05</v>
      </c>
      <c r="I7670" s="385"/>
      <c r="J7670" s="280">
        <f t="shared" si="254"/>
        <v>0</v>
      </c>
      <c r="K7670" s="410">
        <f t="shared" si="255"/>
        <v>0</v>
      </c>
      <c r="L7670" s="11"/>
      <c r="M7670" s="11"/>
    </row>
    <row r="7671" spans="2:13" ht="12.75" hidden="1" customHeight="1">
      <c r="B7671" s="1315"/>
      <c r="C7671" s="904"/>
      <c r="D7671" s="629">
        <v>652</v>
      </c>
      <c r="E7671" s="1298"/>
      <c r="F7671" s="1298"/>
      <c r="G7671" s="1298"/>
      <c r="H7671" s="125">
        <v>0.05</v>
      </c>
      <c r="I7671" s="385"/>
      <c r="J7671" s="280">
        <f t="shared" si="254"/>
        <v>0</v>
      </c>
      <c r="K7671" s="410">
        <f t="shared" si="255"/>
        <v>0</v>
      </c>
      <c r="L7671" s="11"/>
      <c r="M7671" s="11"/>
    </row>
    <row r="7672" spans="2:13" ht="12.75" hidden="1" customHeight="1">
      <c r="B7672" s="1315"/>
      <c r="C7672" s="904"/>
      <c r="D7672" s="629">
        <v>653</v>
      </c>
      <c r="E7672" s="1298"/>
      <c r="F7672" s="1298"/>
      <c r="G7672" s="1298"/>
      <c r="H7672" s="125">
        <v>0.05</v>
      </c>
      <c r="I7672" s="385"/>
      <c r="J7672" s="280">
        <f t="shared" si="254"/>
        <v>0</v>
      </c>
      <c r="K7672" s="410">
        <f t="shared" si="255"/>
        <v>0</v>
      </c>
      <c r="L7672" s="11"/>
      <c r="M7672" s="11"/>
    </row>
    <row r="7673" spans="2:13" ht="12.75" hidden="1" customHeight="1">
      <c r="B7673" s="1315"/>
      <c r="C7673" s="904"/>
      <c r="D7673" s="629">
        <v>654</v>
      </c>
      <c r="E7673" s="1298"/>
      <c r="F7673" s="1298"/>
      <c r="G7673" s="1298"/>
      <c r="H7673" s="125">
        <v>0.05</v>
      </c>
      <c r="I7673" s="385"/>
      <c r="J7673" s="280">
        <f t="shared" si="254"/>
        <v>0</v>
      </c>
      <c r="K7673" s="410">
        <f t="shared" si="255"/>
        <v>0</v>
      </c>
      <c r="L7673" s="11"/>
      <c r="M7673" s="11"/>
    </row>
    <row r="7674" spans="2:13" ht="12.75" hidden="1" customHeight="1">
      <c r="B7674" s="1315"/>
      <c r="C7674" s="904"/>
      <c r="D7674" s="629">
        <v>655</v>
      </c>
      <c r="E7674" s="1298"/>
      <c r="F7674" s="1298"/>
      <c r="G7674" s="1298"/>
      <c r="H7674" s="125">
        <v>0.05</v>
      </c>
      <c r="I7674" s="385"/>
      <c r="J7674" s="203">
        <f t="shared" si="254"/>
        <v>0</v>
      </c>
      <c r="K7674" s="410">
        <f t="shared" si="255"/>
        <v>0</v>
      </c>
      <c r="L7674" s="11"/>
      <c r="M7674" s="11"/>
    </row>
    <row r="7675" spans="2:13" ht="12.75" hidden="1" customHeight="1">
      <c r="B7675" s="1315"/>
      <c r="C7675" s="904"/>
      <c r="D7675" s="629">
        <v>656</v>
      </c>
      <c r="E7675" s="1298"/>
      <c r="F7675" s="1298"/>
      <c r="G7675" s="1298"/>
      <c r="H7675" s="125">
        <v>0.05</v>
      </c>
      <c r="I7675" s="385"/>
      <c r="J7675" s="203">
        <f t="shared" si="254"/>
        <v>0</v>
      </c>
      <c r="K7675" s="410">
        <f t="shared" si="255"/>
        <v>0</v>
      </c>
      <c r="L7675" s="11"/>
      <c r="M7675" s="11"/>
    </row>
    <row r="7676" spans="2:13" ht="12.75" hidden="1" customHeight="1">
      <c r="B7676" s="1315"/>
      <c r="C7676" s="904"/>
      <c r="D7676" s="629">
        <v>657</v>
      </c>
      <c r="E7676" s="1298"/>
      <c r="F7676" s="1298"/>
      <c r="G7676" s="1298"/>
      <c r="H7676" s="125">
        <v>0.05</v>
      </c>
      <c r="I7676" s="385"/>
      <c r="J7676" s="280">
        <f t="shared" si="254"/>
        <v>0</v>
      </c>
      <c r="K7676" s="410">
        <f t="shared" si="255"/>
        <v>0</v>
      </c>
      <c r="L7676" s="11"/>
      <c r="M7676" s="11"/>
    </row>
    <row r="7677" spans="2:13" ht="12.75" hidden="1" customHeight="1">
      <c r="B7677" s="1315"/>
      <c r="C7677" s="904"/>
      <c r="D7677" s="629">
        <v>658</v>
      </c>
      <c r="E7677" s="1298"/>
      <c r="F7677" s="1298"/>
      <c r="G7677" s="1298"/>
      <c r="H7677" s="125">
        <v>0.05</v>
      </c>
      <c r="I7677" s="385"/>
      <c r="J7677" s="280">
        <f t="shared" si="254"/>
        <v>0</v>
      </c>
      <c r="K7677" s="410">
        <f t="shared" si="255"/>
        <v>0</v>
      </c>
      <c r="L7677" s="11"/>
      <c r="M7677" s="11"/>
    </row>
    <row r="7678" spans="2:13" ht="12.75" hidden="1" customHeight="1">
      <c r="B7678" s="1315"/>
      <c r="C7678" s="904"/>
      <c r="D7678" s="629">
        <v>659</v>
      </c>
      <c r="E7678" s="1298"/>
      <c r="F7678" s="1298"/>
      <c r="G7678" s="1298"/>
      <c r="H7678" s="125">
        <v>0.05</v>
      </c>
      <c r="I7678" s="385"/>
      <c r="J7678" s="280">
        <f t="shared" si="254"/>
        <v>0</v>
      </c>
      <c r="K7678" s="410">
        <f t="shared" si="255"/>
        <v>0</v>
      </c>
      <c r="L7678" s="11"/>
      <c r="M7678" s="11"/>
    </row>
    <row r="7679" spans="2:13" ht="12.75" hidden="1" customHeight="1">
      <c r="B7679" s="1315"/>
      <c r="C7679" s="904"/>
      <c r="D7679" s="629">
        <v>660</v>
      </c>
      <c r="E7679" s="1298"/>
      <c r="F7679" s="1298"/>
      <c r="G7679" s="1298"/>
      <c r="H7679" s="125">
        <v>0.05</v>
      </c>
      <c r="I7679" s="385"/>
      <c r="J7679" s="203">
        <f t="shared" si="254"/>
        <v>0</v>
      </c>
      <c r="K7679" s="410">
        <f t="shared" si="255"/>
        <v>0</v>
      </c>
      <c r="L7679" s="11"/>
      <c r="M7679" s="11"/>
    </row>
    <row r="7680" spans="2:13" ht="12.75" hidden="1" customHeight="1">
      <c r="B7680" s="1315"/>
      <c r="C7680" s="904"/>
      <c r="D7680" s="629">
        <v>661</v>
      </c>
      <c r="E7680" s="1298"/>
      <c r="F7680" s="1298"/>
      <c r="G7680" s="1298"/>
      <c r="H7680" s="125">
        <v>0.05</v>
      </c>
      <c r="I7680" s="385"/>
      <c r="J7680" s="203">
        <f t="shared" si="254"/>
        <v>0</v>
      </c>
      <c r="K7680" s="410">
        <f t="shared" si="255"/>
        <v>0</v>
      </c>
      <c r="L7680" s="11"/>
      <c r="M7680" s="11"/>
    </row>
    <row r="7681" spans="2:13" ht="12.75" hidden="1" customHeight="1">
      <c r="B7681" s="1315"/>
      <c r="C7681" s="904"/>
      <c r="D7681" s="629">
        <v>662</v>
      </c>
      <c r="E7681" s="1298"/>
      <c r="F7681" s="1298"/>
      <c r="G7681" s="1298"/>
      <c r="H7681" s="125">
        <v>0.05</v>
      </c>
      <c r="I7681" s="385"/>
      <c r="J7681" s="280">
        <f t="shared" si="254"/>
        <v>0</v>
      </c>
      <c r="K7681" s="410">
        <f t="shared" si="255"/>
        <v>0</v>
      </c>
      <c r="L7681" s="11"/>
      <c r="M7681" s="11"/>
    </row>
    <row r="7682" spans="2:13" ht="12.75" hidden="1" customHeight="1">
      <c r="B7682" s="1315"/>
      <c r="C7682" s="904"/>
      <c r="D7682" s="629">
        <v>663</v>
      </c>
      <c r="E7682" s="1298"/>
      <c r="F7682" s="1298"/>
      <c r="G7682" s="1298"/>
      <c r="H7682" s="125">
        <v>0.05</v>
      </c>
      <c r="I7682" s="385"/>
      <c r="J7682" s="280">
        <f t="shared" si="254"/>
        <v>0</v>
      </c>
      <c r="K7682" s="410">
        <f t="shared" si="255"/>
        <v>0</v>
      </c>
      <c r="L7682" s="11"/>
      <c r="M7682" s="11"/>
    </row>
    <row r="7683" spans="2:13" ht="12.75" hidden="1" customHeight="1">
      <c r="B7683" s="1315"/>
      <c r="C7683" s="904"/>
      <c r="D7683" s="629">
        <v>664</v>
      </c>
      <c r="E7683" s="1298"/>
      <c r="F7683" s="1298"/>
      <c r="G7683" s="1298"/>
      <c r="H7683" s="125">
        <v>0.05</v>
      </c>
      <c r="I7683" s="385"/>
      <c r="J7683" s="280">
        <f t="shared" si="254"/>
        <v>0</v>
      </c>
      <c r="K7683" s="410">
        <f t="shared" si="255"/>
        <v>0</v>
      </c>
      <c r="L7683" s="11"/>
      <c r="M7683" s="11"/>
    </row>
    <row r="7684" spans="2:13" ht="12.75" hidden="1" customHeight="1">
      <c r="B7684" s="1315"/>
      <c r="C7684" s="904"/>
      <c r="D7684" s="629">
        <v>665</v>
      </c>
      <c r="E7684" s="1298"/>
      <c r="F7684" s="1298"/>
      <c r="G7684" s="1298"/>
      <c r="H7684" s="125">
        <v>0.05</v>
      </c>
      <c r="I7684" s="385"/>
      <c r="J7684" s="280">
        <f t="shared" si="254"/>
        <v>0</v>
      </c>
      <c r="K7684" s="410">
        <f t="shared" si="255"/>
        <v>0</v>
      </c>
      <c r="L7684" s="11"/>
      <c r="M7684" s="11"/>
    </row>
    <row r="7685" spans="2:13" ht="12.75" hidden="1" customHeight="1">
      <c r="B7685" s="1315"/>
      <c r="C7685" s="904"/>
      <c r="D7685" s="629">
        <v>666</v>
      </c>
      <c r="E7685" s="1298"/>
      <c r="F7685" s="1298"/>
      <c r="G7685" s="1298"/>
      <c r="H7685" s="125">
        <v>0.05</v>
      </c>
      <c r="I7685" s="385"/>
      <c r="J7685" s="280">
        <f t="shared" si="254"/>
        <v>0</v>
      </c>
      <c r="K7685" s="410">
        <f t="shared" si="255"/>
        <v>0</v>
      </c>
      <c r="L7685" s="11"/>
      <c r="M7685" s="11"/>
    </row>
    <row r="7686" spans="2:13" ht="12.75" hidden="1" customHeight="1">
      <c r="B7686" s="1315"/>
      <c r="C7686" s="904"/>
      <c r="D7686" s="629">
        <v>667</v>
      </c>
      <c r="E7686" s="1298"/>
      <c r="F7686" s="1298"/>
      <c r="G7686" s="1298"/>
      <c r="H7686" s="125">
        <v>0.05</v>
      </c>
      <c r="I7686" s="385"/>
      <c r="J7686" s="280">
        <f t="shared" si="254"/>
        <v>0</v>
      </c>
      <c r="K7686" s="410">
        <f t="shared" si="255"/>
        <v>0</v>
      </c>
      <c r="L7686" s="11"/>
      <c r="M7686" s="11"/>
    </row>
    <row r="7687" spans="2:13" ht="12.75" hidden="1" customHeight="1">
      <c r="B7687" s="1315"/>
      <c r="C7687" s="904"/>
      <c r="D7687" s="629">
        <v>668</v>
      </c>
      <c r="E7687" s="1298"/>
      <c r="F7687" s="1298"/>
      <c r="G7687" s="1298"/>
      <c r="H7687" s="125">
        <v>0.05</v>
      </c>
      <c r="I7687" s="385"/>
      <c r="J7687" s="203">
        <f t="shared" si="254"/>
        <v>0</v>
      </c>
      <c r="K7687" s="410">
        <f t="shared" si="255"/>
        <v>0</v>
      </c>
      <c r="L7687" s="11"/>
      <c r="M7687" s="11"/>
    </row>
    <row r="7688" spans="2:13" ht="12.75" hidden="1" customHeight="1">
      <c r="B7688" s="1315"/>
      <c r="C7688" s="904"/>
      <c r="D7688" s="629">
        <v>669</v>
      </c>
      <c r="E7688" s="1298"/>
      <c r="F7688" s="1298"/>
      <c r="G7688" s="1298"/>
      <c r="H7688" s="125">
        <v>0.05</v>
      </c>
      <c r="I7688" s="385"/>
      <c r="J7688" s="203">
        <f t="shared" si="254"/>
        <v>0</v>
      </c>
      <c r="K7688" s="410">
        <f t="shared" si="255"/>
        <v>0</v>
      </c>
      <c r="L7688" s="11"/>
      <c r="M7688" s="11"/>
    </row>
    <row r="7689" spans="2:13" ht="12.75" hidden="1" customHeight="1">
      <c r="B7689" s="1315"/>
      <c r="C7689" s="904"/>
      <c r="D7689" s="629">
        <v>670</v>
      </c>
      <c r="E7689" s="1298"/>
      <c r="F7689" s="1298"/>
      <c r="G7689" s="1298"/>
      <c r="H7689" s="125">
        <v>0.05</v>
      </c>
      <c r="I7689" s="385"/>
      <c r="J7689" s="280">
        <f t="shared" si="254"/>
        <v>0</v>
      </c>
      <c r="K7689" s="410">
        <f t="shared" si="255"/>
        <v>0</v>
      </c>
      <c r="L7689" s="11"/>
      <c r="M7689" s="11"/>
    </row>
    <row r="7690" spans="2:13" ht="12.75" hidden="1" customHeight="1">
      <c r="B7690" s="1315"/>
      <c r="C7690" s="904"/>
      <c r="D7690" s="629">
        <v>671</v>
      </c>
      <c r="E7690" s="1298"/>
      <c r="F7690" s="1298"/>
      <c r="G7690" s="1298"/>
      <c r="H7690" s="125">
        <v>0.05</v>
      </c>
      <c r="I7690" s="385"/>
      <c r="J7690" s="280">
        <f t="shared" si="254"/>
        <v>0</v>
      </c>
      <c r="K7690" s="410">
        <f t="shared" si="255"/>
        <v>0</v>
      </c>
      <c r="L7690" s="11"/>
      <c r="M7690" s="11"/>
    </row>
    <row r="7691" spans="2:13" ht="12.75" hidden="1" customHeight="1">
      <c r="B7691" s="1315"/>
      <c r="C7691" s="904"/>
      <c r="D7691" s="629">
        <v>672</v>
      </c>
      <c r="E7691" s="1298"/>
      <c r="F7691" s="1298"/>
      <c r="G7691" s="1298"/>
      <c r="H7691" s="125">
        <v>0.05</v>
      </c>
      <c r="I7691" s="385"/>
      <c r="J7691" s="280">
        <f t="shared" si="254"/>
        <v>0</v>
      </c>
      <c r="K7691" s="410">
        <f t="shared" si="255"/>
        <v>0</v>
      </c>
      <c r="L7691" s="11"/>
      <c r="M7691" s="11"/>
    </row>
    <row r="7692" spans="2:13" ht="12.75" hidden="1" customHeight="1">
      <c r="B7692" s="1315"/>
      <c r="C7692" s="904"/>
      <c r="D7692" s="629">
        <v>673</v>
      </c>
      <c r="E7692" s="1298"/>
      <c r="F7692" s="1298"/>
      <c r="G7692" s="1298"/>
      <c r="H7692" s="125">
        <v>0.05</v>
      </c>
      <c r="I7692" s="385"/>
      <c r="J7692" s="280">
        <f t="shared" si="254"/>
        <v>0</v>
      </c>
      <c r="K7692" s="410">
        <f t="shared" si="255"/>
        <v>0</v>
      </c>
      <c r="L7692" s="11"/>
      <c r="M7692" s="11"/>
    </row>
    <row r="7693" spans="2:13" ht="12.75" hidden="1" customHeight="1">
      <c r="B7693" s="1315"/>
      <c r="C7693" s="904"/>
      <c r="D7693" s="629">
        <v>674</v>
      </c>
      <c r="E7693" s="1298"/>
      <c r="F7693" s="1298"/>
      <c r="G7693" s="1298"/>
      <c r="H7693" s="125">
        <v>0.05</v>
      </c>
      <c r="I7693" s="385"/>
      <c r="J7693" s="280">
        <f t="shared" si="254"/>
        <v>0</v>
      </c>
      <c r="K7693" s="410">
        <f t="shared" si="255"/>
        <v>0</v>
      </c>
      <c r="L7693" s="11"/>
      <c r="M7693" s="11"/>
    </row>
    <row r="7694" spans="2:13" ht="12.75" hidden="1" customHeight="1">
      <c r="B7694" s="1315"/>
      <c r="C7694" s="904"/>
      <c r="D7694" s="629">
        <v>675</v>
      </c>
      <c r="E7694" s="1298"/>
      <c r="F7694" s="1298"/>
      <c r="G7694" s="1298"/>
      <c r="H7694" s="125">
        <v>0.05</v>
      </c>
      <c r="I7694" s="385"/>
      <c r="J7694" s="280">
        <f t="shared" si="254"/>
        <v>0</v>
      </c>
      <c r="K7694" s="410">
        <f t="shared" si="255"/>
        <v>0</v>
      </c>
      <c r="L7694" s="11"/>
      <c r="M7694" s="11"/>
    </row>
    <row r="7695" spans="2:13" ht="12.75" hidden="1" customHeight="1">
      <c r="B7695" s="1315"/>
      <c r="C7695" s="904"/>
      <c r="D7695" s="629">
        <v>676</v>
      </c>
      <c r="E7695" s="1298"/>
      <c r="F7695" s="1298"/>
      <c r="G7695" s="1298"/>
      <c r="H7695" s="125">
        <v>0.05</v>
      </c>
      <c r="I7695" s="385"/>
      <c r="J7695" s="203">
        <f t="shared" si="254"/>
        <v>0</v>
      </c>
      <c r="K7695" s="410">
        <f t="shared" si="255"/>
        <v>0</v>
      </c>
      <c r="L7695" s="11"/>
      <c r="M7695" s="11"/>
    </row>
    <row r="7696" spans="2:13" ht="12.75" hidden="1" customHeight="1">
      <c r="B7696" s="1315"/>
      <c r="C7696" s="904"/>
      <c r="D7696" s="629">
        <v>677</v>
      </c>
      <c r="E7696" s="1298"/>
      <c r="F7696" s="1298"/>
      <c r="G7696" s="1298"/>
      <c r="H7696" s="125">
        <v>0.05</v>
      </c>
      <c r="I7696" s="385"/>
      <c r="J7696" s="203">
        <f t="shared" si="254"/>
        <v>0</v>
      </c>
      <c r="K7696" s="410">
        <f t="shared" si="255"/>
        <v>0</v>
      </c>
      <c r="L7696" s="11"/>
      <c r="M7696" s="11"/>
    </row>
    <row r="7697" spans="2:13" ht="12.75" hidden="1" customHeight="1">
      <c r="B7697" s="1315"/>
      <c r="C7697" s="904"/>
      <c r="D7697" s="629">
        <v>678</v>
      </c>
      <c r="E7697" s="1298"/>
      <c r="F7697" s="1298"/>
      <c r="G7697" s="1298"/>
      <c r="H7697" s="125">
        <v>0.05</v>
      </c>
      <c r="I7697" s="385"/>
      <c r="J7697" s="203">
        <f t="shared" si="254"/>
        <v>0</v>
      </c>
      <c r="K7697" s="410">
        <f t="shared" si="255"/>
        <v>0</v>
      </c>
      <c r="L7697" s="11"/>
      <c r="M7697" s="11"/>
    </row>
    <row r="7698" spans="2:13" ht="12.75" hidden="1" customHeight="1">
      <c r="B7698" s="1315"/>
      <c r="C7698" s="904"/>
      <c r="D7698" s="629">
        <v>679</v>
      </c>
      <c r="E7698" s="1298"/>
      <c r="F7698" s="1298"/>
      <c r="G7698" s="1298"/>
      <c r="H7698" s="125">
        <v>0.05</v>
      </c>
      <c r="I7698" s="385"/>
      <c r="J7698" s="280">
        <f t="shared" si="254"/>
        <v>0</v>
      </c>
      <c r="K7698" s="410">
        <f t="shared" si="255"/>
        <v>0</v>
      </c>
      <c r="L7698" s="11"/>
      <c r="M7698" s="11"/>
    </row>
    <row r="7699" spans="2:13" ht="12.75" hidden="1" customHeight="1">
      <c r="B7699" s="1315"/>
      <c r="C7699" s="904"/>
      <c r="D7699" s="629">
        <v>680</v>
      </c>
      <c r="E7699" s="1298"/>
      <c r="F7699" s="1298"/>
      <c r="G7699" s="1298"/>
      <c r="H7699" s="125">
        <v>0.05</v>
      </c>
      <c r="I7699" s="385"/>
      <c r="J7699" s="280">
        <f t="shared" si="254"/>
        <v>0</v>
      </c>
      <c r="K7699" s="410">
        <f t="shared" si="255"/>
        <v>0</v>
      </c>
      <c r="L7699" s="11"/>
      <c r="M7699" s="11"/>
    </row>
    <row r="7700" spans="2:13" ht="12.75" hidden="1" customHeight="1">
      <c r="B7700" s="1315"/>
      <c r="C7700" s="904"/>
      <c r="D7700" s="629">
        <v>681</v>
      </c>
      <c r="E7700" s="1298"/>
      <c r="F7700" s="1298"/>
      <c r="G7700" s="1298"/>
      <c r="H7700" s="125">
        <v>0.05</v>
      </c>
      <c r="I7700" s="385"/>
      <c r="J7700" s="280">
        <f t="shared" si="254"/>
        <v>0</v>
      </c>
      <c r="K7700" s="410">
        <f t="shared" si="255"/>
        <v>0</v>
      </c>
      <c r="L7700" s="11"/>
      <c r="M7700" s="11"/>
    </row>
    <row r="7701" spans="2:13" ht="12.75" hidden="1" customHeight="1">
      <c r="B7701" s="1315"/>
      <c r="C7701" s="904"/>
      <c r="D7701" s="629">
        <v>682</v>
      </c>
      <c r="E7701" s="1298"/>
      <c r="F7701" s="1298"/>
      <c r="G7701" s="1298"/>
      <c r="H7701" s="125">
        <v>0.05</v>
      </c>
      <c r="I7701" s="385"/>
      <c r="J7701" s="280">
        <f t="shared" si="254"/>
        <v>0</v>
      </c>
      <c r="K7701" s="410">
        <f t="shared" si="255"/>
        <v>0</v>
      </c>
      <c r="L7701" s="11"/>
      <c r="M7701" s="11"/>
    </row>
    <row r="7702" spans="2:13" ht="12.75" hidden="1" customHeight="1">
      <c r="B7702" s="1315"/>
      <c r="C7702" s="904"/>
      <c r="D7702" s="629">
        <v>683</v>
      </c>
      <c r="E7702" s="1298"/>
      <c r="F7702" s="1298"/>
      <c r="G7702" s="1298"/>
      <c r="H7702" s="125">
        <v>0.05</v>
      </c>
      <c r="I7702" s="385"/>
      <c r="J7702" s="280">
        <f t="shared" si="254"/>
        <v>0</v>
      </c>
      <c r="K7702" s="410">
        <f t="shared" si="255"/>
        <v>0</v>
      </c>
      <c r="L7702" s="11"/>
      <c r="M7702" s="11"/>
    </row>
    <row r="7703" spans="2:13" ht="12.75" hidden="1" customHeight="1">
      <c r="B7703" s="1315"/>
      <c r="C7703" s="904"/>
      <c r="D7703" s="629">
        <v>684</v>
      </c>
      <c r="E7703" s="1298"/>
      <c r="F7703" s="1298"/>
      <c r="G7703" s="1298"/>
      <c r="H7703" s="125">
        <v>0.05</v>
      </c>
      <c r="I7703" s="385"/>
      <c r="J7703" s="280">
        <f t="shared" si="254"/>
        <v>0</v>
      </c>
      <c r="K7703" s="410">
        <f t="shared" si="255"/>
        <v>0</v>
      </c>
      <c r="L7703" s="11"/>
      <c r="M7703" s="11"/>
    </row>
    <row r="7704" spans="2:13" ht="12.75" hidden="1" customHeight="1">
      <c r="B7704" s="1315"/>
      <c r="C7704" s="904"/>
      <c r="D7704" s="629">
        <v>685</v>
      </c>
      <c r="E7704" s="1298"/>
      <c r="F7704" s="1298"/>
      <c r="G7704" s="1298"/>
      <c r="H7704" s="125">
        <v>0.05</v>
      </c>
      <c r="I7704" s="385"/>
      <c r="J7704" s="203">
        <f t="shared" si="254"/>
        <v>0</v>
      </c>
      <c r="K7704" s="410">
        <f t="shared" si="255"/>
        <v>0</v>
      </c>
      <c r="L7704" s="11"/>
      <c r="M7704" s="11"/>
    </row>
    <row r="7705" spans="2:13" ht="12.75" hidden="1" customHeight="1">
      <c r="B7705" s="1315"/>
      <c r="C7705" s="904"/>
      <c r="D7705" s="629">
        <v>686</v>
      </c>
      <c r="E7705" s="1298"/>
      <c r="F7705" s="1298"/>
      <c r="G7705" s="1298"/>
      <c r="H7705" s="125">
        <v>0.05</v>
      </c>
      <c r="I7705" s="385"/>
      <c r="J7705" s="203">
        <f t="shared" si="254"/>
        <v>0</v>
      </c>
      <c r="K7705" s="410">
        <f t="shared" si="255"/>
        <v>0</v>
      </c>
      <c r="L7705" s="11"/>
      <c r="M7705" s="11"/>
    </row>
    <row r="7706" spans="2:13" ht="12.75" hidden="1" customHeight="1">
      <c r="B7706" s="1315"/>
      <c r="C7706" s="904"/>
      <c r="D7706" s="629">
        <v>687</v>
      </c>
      <c r="E7706" s="1298"/>
      <c r="F7706" s="1298"/>
      <c r="G7706" s="1298"/>
      <c r="H7706" s="125">
        <v>0.05</v>
      </c>
      <c r="I7706" s="385"/>
      <c r="J7706" s="280">
        <f t="shared" si="254"/>
        <v>0</v>
      </c>
      <c r="K7706" s="410">
        <f t="shared" si="255"/>
        <v>0</v>
      </c>
      <c r="L7706" s="11"/>
      <c r="M7706" s="11"/>
    </row>
    <row r="7707" spans="2:13" ht="12.75" hidden="1" customHeight="1">
      <c r="B7707" s="1315"/>
      <c r="C7707" s="904"/>
      <c r="D7707" s="629">
        <v>688</v>
      </c>
      <c r="E7707" s="1298"/>
      <c r="F7707" s="1298"/>
      <c r="G7707" s="1298"/>
      <c r="H7707" s="125">
        <v>0.05</v>
      </c>
      <c r="I7707" s="385"/>
      <c r="J7707" s="280">
        <f t="shared" si="254"/>
        <v>0</v>
      </c>
      <c r="K7707" s="410">
        <f t="shared" si="255"/>
        <v>0</v>
      </c>
      <c r="L7707" s="11"/>
      <c r="M7707" s="11"/>
    </row>
    <row r="7708" spans="2:13" ht="12.75" hidden="1" customHeight="1">
      <c r="B7708" s="1315"/>
      <c r="C7708" s="904"/>
      <c r="D7708" s="629">
        <v>689</v>
      </c>
      <c r="E7708" s="1298"/>
      <c r="F7708" s="1298"/>
      <c r="G7708" s="1298"/>
      <c r="H7708" s="125">
        <v>0.05</v>
      </c>
      <c r="I7708" s="385"/>
      <c r="J7708" s="280">
        <f t="shared" si="254"/>
        <v>0</v>
      </c>
      <c r="K7708" s="410">
        <f t="shared" si="255"/>
        <v>0</v>
      </c>
      <c r="L7708" s="11"/>
      <c r="M7708" s="11"/>
    </row>
    <row r="7709" spans="2:13" ht="12.75" hidden="1" customHeight="1">
      <c r="B7709" s="1315"/>
      <c r="C7709" s="904"/>
      <c r="D7709" s="629">
        <v>690</v>
      </c>
      <c r="E7709" s="1298"/>
      <c r="F7709" s="1298"/>
      <c r="G7709" s="1298"/>
      <c r="H7709" s="125">
        <v>0.05</v>
      </c>
      <c r="I7709" s="385"/>
      <c r="J7709" s="280">
        <f t="shared" si="254"/>
        <v>0</v>
      </c>
      <c r="K7709" s="410">
        <f t="shared" si="255"/>
        <v>0</v>
      </c>
      <c r="L7709" s="11"/>
      <c r="M7709" s="11"/>
    </row>
    <row r="7710" spans="2:13" ht="12.75" hidden="1" customHeight="1">
      <c r="B7710" s="1315"/>
      <c r="C7710" s="904"/>
      <c r="D7710" s="629">
        <v>691</v>
      </c>
      <c r="E7710" s="1298"/>
      <c r="F7710" s="1298"/>
      <c r="G7710" s="1298"/>
      <c r="H7710" s="125">
        <v>0.05</v>
      </c>
      <c r="I7710" s="385"/>
      <c r="J7710" s="280">
        <f t="shared" si="254"/>
        <v>0</v>
      </c>
      <c r="K7710" s="410">
        <f t="shared" si="255"/>
        <v>0</v>
      </c>
      <c r="L7710" s="11"/>
      <c r="M7710" s="11"/>
    </row>
    <row r="7711" spans="2:13" ht="12.75" hidden="1" customHeight="1">
      <c r="B7711" s="1315"/>
      <c r="C7711" s="904"/>
      <c r="D7711" s="629">
        <v>692</v>
      </c>
      <c r="E7711" s="1298"/>
      <c r="F7711" s="1298"/>
      <c r="G7711" s="1298"/>
      <c r="H7711" s="125">
        <v>0.05</v>
      </c>
      <c r="I7711" s="385"/>
      <c r="J7711" s="280">
        <f t="shared" si="254"/>
        <v>0</v>
      </c>
      <c r="K7711" s="410">
        <f t="shared" si="255"/>
        <v>0</v>
      </c>
      <c r="L7711" s="11"/>
      <c r="M7711" s="11"/>
    </row>
    <row r="7712" spans="2:13" ht="12.75" hidden="1" customHeight="1">
      <c r="B7712" s="1315"/>
      <c r="C7712" s="904"/>
      <c r="D7712" s="629">
        <v>693</v>
      </c>
      <c r="E7712" s="1298"/>
      <c r="F7712" s="1298"/>
      <c r="G7712" s="1298"/>
      <c r="H7712" s="125">
        <v>0.05</v>
      </c>
      <c r="I7712" s="385"/>
      <c r="J7712" s="203">
        <f t="shared" si="254"/>
        <v>0</v>
      </c>
      <c r="K7712" s="410">
        <f t="shared" si="255"/>
        <v>0</v>
      </c>
      <c r="L7712" s="11"/>
      <c r="M7712" s="11"/>
    </row>
    <row r="7713" spans="2:13" ht="12.75" hidden="1" customHeight="1">
      <c r="B7713" s="1315"/>
      <c r="C7713" s="904"/>
      <c r="D7713" s="629">
        <v>694</v>
      </c>
      <c r="E7713" s="1298"/>
      <c r="F7713" s="1298"/>
      <c r="G7713" s="1298"/>
      <c r="H7713" s="125">
        <v>0.05</v>
      </c>
      <c r="I7713" s="385"/>
      <c r="J7713" s="203">
        <f t="shared" si="254"/>
        <v>0</v>
      </c>
      <c r="K7713" s="410">
        <f t="shared" si="255"/>
        <v>0</v>
      </c>
      <c r="L7713" s="11"/>
      <c r="M7713" s="11"/>
    </row>
    <row r="7714" spans="2:13" ht="12.75" hidden="1" customHeight="1">
      <c r="B7714" s="1315"/>
      <c r="C7714" s="904"/>
      <c r="D7714" s="629">
        <v>695</v>
      </c>
      <c r="E7714" s="1298"/>
      <c r="F7714" s="1298"/>
      <c r="G7714" s="1298"/>
      <c r="H7714" s="125">
        <v>0.05</v>
      </c>
      <c r="I7714" s="385"/>
      <c r="J7714" s="280">
        <f t="shared" si="254"/>
        <v>0</v>
      </c>
      <c r="K7714" s="410">
        <f t="shared" si="255"/>
        <v>0</v>
      </c>
      <c r="L7714" s="11"/>
      <c r="M7714" s="11"/>
    </row>
    <row r="7715" spans="2:13" ht="12.75" hidden="1" customHeight="1">
      <c r="B7715" s="1315"/>
      <c r="C7715" s="904"/>
      <c r="D7715" s="629">
        <v>696</v>
      </c>
      <c r="E7715" s="1298"/>
      <c r="F7715" s="1298"/>
      <c r="G7715" s="1298"/>
      <c r="H7715" s="125">
        <v>0.05</v>
      </c>
      <c r="I7715" s="385"/>
      <c r="J7715" s="280">
        <f t="shared" si="254"/>
        <v>0</v>
      </c>
      <c r="K7715" s="410">
        <f t="shared" si="255"/>
        <v>0</v>
      </c>
      <c r="L7715" s="11"/>
      <c r="M7715" s="11"/>
    </row>
    <row r="7716" spans="2:13" ht="12.75" hidden="1" customHeight="1">
      <c r="B7716" s="1315"/>
      <c r="C7716" s="904"/>
      <c r="D7716" s="629">
        <v>697</v>
      </c>
      <c r="E7716" s="1298"/>
      <c r="F7716" s="1298"/>
      <c r="G7716" s="1298"/>
      <c r="H7716" s="125">
        <v>0.05</v>
      </c>
      <c r="I7716" s="385"/>
      <c r="J7716" s="280">
        <f t="shared" si="254"/>
        <v>0</v>
      </c>
      <c r="K7716" s="410">
        <f t="shared" si="255"/>
        <v>0</v>
      </c>
      <c r="L7716" s="11"/>
      <c r="M7716" s="11"/>
    </row>
    <row r="7717" spans="2:13" ht="12.75" hidden="1" customHeight="1">
      <c r="B7717" s="1315"/>
      <c r="C7717" s="904"/>
      <c r="D7717" s="629">
        <v>698</v>
      </c>
      <c r="E7717" s="1298"/>
      <c r="F7717" s="1298"/>
      <c r="G7717" s="1298"/>
      <c r="H7717" s="125">
        <v>0.05</v>
      </c>
      <c r="I7717" s="385"/>
      <c r="J7717" s="280">
        <f t="shared" si="254"/>
        <v>0</v>
      </c>
      <c r="K7717" s="410">
        <f t="shared" si="255"/>
        <v>0</v>
      </c>
      <c r="L7717" s="11"/>
      <c r="M7717" s="11"/>
    </row>
    <row r="7718" spans="2:13" ht="12.75" hidden="1" customHeight="1">
      <c r="B7718" s="1315"/>
      <c r="C7718" s="904"/>
      <c r="D7718" s="629">
        <v>699</v>
      </c>
      <c r="E7718" s="1298"/>
      <c r="F7718" s="1298"/>
      <c r="G7718" s="1298"/>
      <c r="H7718" s="125">
        <v>0.05</v>
      </c>
      <c r="I7718" s="385"/>
      <c r="J7718" s="280">
        <f t="shared" si="254"/>
        <v>0</v>
      </c>
      <c r="K7718" s="410">
        <f t="shared" si="255"/>
        <v>0</v>
      </c>
      <c r="L7718" s="11"/>
      <c r="M7718" s="11"/>
    </row>
    <row r="7719" spans="2:13" ht="12.75" hidden="1" customHeight="1">
      <c r="B7719" s="1315"/>
      <c r="C7719" s="904"/>
      <c r="D7719" s="629">
        <v>700</v>
      </c>
      <c r="E7719" s="1298"/>
      <c r="F7719" s="1298"/>
      <c r="G7719" s="1298"/>
      <c r="H7719" s="125">
        <v>0.05</v>
      </c>
      <c r="I7719" s="385"/>
      <c r="J7719" s="280">
        <f t="shared" si="254"/>
        <v>0</v>
      </c>
      <c r="K7719" s="410">
        <f t="shared" si="255"/>
        <v>0</v>
      </c>
      <c r="L7719" s="11"/>
      <c r="M7719" s="11"/>
    </row>
    <row r="7720" spans="2:13" ht="12.75" hidden="1" customHeight="1">
      <c r="B7720" s="1315"/>
      <c r="C7720" s="904"/>
      <c r="D7720" s="629">
        <v>701</v>
      </c>
      <c r="E7720" s="1298"/>
      <c r="F7720" s="1298"/>
      <c r="G7720" s="1298"/>
      <c r="H7720" s="125">
        <v>0.05</v>
      </c>
      <c r="I7720" s="385"/>
      <c r="J7720" s="203">
        <f t="shared" si="254"/>
        <v>0</v>
      </c>
      <c r="K7720" s="410">
        <f t="shared" si="255"/>
        <v>0</v>
      </c>
      <c r="L7720" s="11"/>
      <c r="M7720" s="11"/>
    </row>
    <row r="7721" spans="2:13" ht="12.75" hidden="1" customHeight="1">
      <c r="B7721" s="1315"/>
      <c r="C7721" s="904"/>
      <c r="D7721" s="629">
        <v>702</v>
      </c>
      <c r="E7721" s="1298"/>
      <c r="F7721" s="1298"/>
      <c r="G7721" s="1298"/>
      <c r="H7721" s="125">
        <v>0.05</v>
      </c>
      <c r="I7721" s="385"/>
      <c r="J7721" s="203">
        <f t="shared" si="254"/>
        <v>0</v>
      </c>
      <c r="K7721" s="410">
        <f t="shared" si="255"/>
        <v>0</v>
      </c>
      <c r="L7721" s="11"/>
      <c r="M7721" s="11"/>
    </row>
    <row r="7722" spans="2:13" ht="12.75" hidden="1" customHeight="1">
      <c r="B7722" s="1315"/>
      <c r="C7722" s="904"/>
      <c r="D7722" s="629">
        <v>703</v>
      </c>
      <c r="E7722" s="1298"/>
      <c r="F7722" s="1298"/>
      <c r="G7722" s="1298"/>
      <c r="H7722" s="125">
        <v>0.05</v>
      </c>
      <c r="I7722" s="385"/>
      <c r="J7722" s="280">
        <f t="shared" si="254"/>
        <v>0</v>
      </c>
      <c r="K7722" s="410">
        <f t="shared" si="255"/>
        <v>0</v>
      </c>
      <c r="L7722" s="11"/>
      <c r="M7722" s="11"/>
    </row>
    <row r="7723" spans="2:13" ht="12.75" hidden="1" customHeight="1">
      <c r="B7723" s="1315"/>
      <c r="C7723" s="904"/>
      <c r="D7723" s="629">
        <v>704</v>
      </c>
      <c r="E7723" s="1298"/>
      <c r="F7723" s="1298"/>
      <c r="G7723" s="1298"/>
      <c r="H7723" s="125">
        <v>0.05</v>
      </c>
      <c r="I7723" s="385"/>
      <c r="J7723" s="280">
        <f t="shared" si="254"/>
        <v>0</v>
      </c>
      <c r="K7723" s="410">
        <f t="shared" si="255"/>
        <v>0</v>
      </c>
      <c r="L7723" s="11"/>
      <c r="M7723" s="11"/>
    </row>
    <row r="7724" spans="2:13" ht="12.75" hidden="1" customHeight="1">
      <c r="B7724" s="1315"/>
      <c r="C7724" s="904"/>
      <c r="D7724" s="629">
        <v>705</v>
      </c>
      <c r="E7724" s="1298"/>
      <c r="F7724" s="1298"/>
      <c r="G7724" s="1298"/>
      <c r="H7724" s="125">
        <v>0.05</v>
      </c>
      <c r="I7724" s="385"/>
      <c r="J7724" s="280">
        <f t="shared" ref="J7724:J7787" si="256">$I$12030*H7724</f>
        <v>0</v>
      </c>
      <c r="K7724" s="410">
        <f t="shared" si="255"/>
        <v>0</v>
      </c>
      <c r="L7724" s="11"/>
      <c r="M7724" s="11"/>
    </row>
    <row r="7725" spans="2:13" ht="12.75" hidden="1" customHeight="1">
      <c r="B7725" s="1315"/>
      <c r="C7725" s="904"/>
      <c r="D7725" s="629">
        <v>706</v>
      </c>
      <c r="E7725" s="1298"/>
      <c r="F7725" s="1298"/>
      <c r="G7725" s="1298"/>
      <c r="H7725" s="125">
        <v>0.05</v>
      </c>
      <c r="I7725" s="385"/>
      <c r="J7725" s="280">
        <f t="shared" si="256"/>
        <v>0</v>
      </c>
      <c r="K7725" s="410">
        <f t="shared" ref="K7725:K7788" si="257">MAX(0,(I7725-J7725)*0.65)</f>
        <v>0</v>
      </c>
      <c r="L7725" s="11"/>
      <c r="M7725" s="11"/>
    </row>
    <row r="7726" spans="2:13" ht="12.75" hidden="1" customHeight="1">
      <c r="B7726" s="1315"/>
      <c r="C7726" s="904"/>
      <c r="D7726" s="629">
        <v>707</v>
      </c>
      <c r="E7726" s="1298"/>
      <c r="F7726" s="1298"/>
      <c r="G7726" s="1298"/>
      <c r="H7726" s="125">
        <v>0.05</v>
      </c>
      <c r="I7726" s="385"/>
      <c r="J7726" s="280">
        <f t="shared" si="256"/>
        <v>0</v>
      </c>
      <c r="K7726" s="410">
        <f t="shared" si="257"/>
        <v>0</v>
      </c>
      <c r="L7726" s="11"/>
      <c r="M7726" s="11"/>
    </row>
    <row r="7727" spans="2:13" ht="12.75" hidden="1" customHeight="1">
      <c r="B7727" s="1315"/>
      <c r="C7727" s="904"/>
      <c r="D7727" s="629">
        <v>708</v>
      </c>
      <c r="E7727" s="1298"/>
      <c r="F7727" s="1298"/>
      <c r="G7727" s="1298"/>
      <c r="H7727" s="125">
        <v>0.05</v>
      </c>
      <c r="I7727" s="385"/>
      <c r="J7727" s="280">
        <f t="shared" si="256"/>
        <v>0</v>
      </c>
      <c r="K7727" s="410">
        <f t="shared" si="257"/>
        <v>0</v>
      </c>
      <c r="L7727" s="11"/>
      <c r="M7727" s="11"/>
    </row>
    <row r="7728" spans="2:13" ht="12.75" hidden="1" customHeight="1">
      <c r="B7728" s="1315"/>
      <c r="C7728" s="904"/>
      <c r="D7728" s="629">
        <v>709</v>
      </c>
      <c r="E7728" s="1298"/>
      <c r="F7728" s="1298"/>
      <c r="G7728" s="1298"/>
      <c r="H7728" s="125">
        <v>0.05</v>
      </c>
      <c r="I7728" s="385"/>
      <c r="J7728" s="203">
        <f t="shared" si="256"/>
        <v>0</v>
      </c>
      <c r="K7728" s="410">
        <f t="shared" si="257"/>
        <v>0</v>
      </c>
      <c r="L7728" s="11"/>
      <c r="M7728" s="11"/>
    </row>
    <row r="7729" spans="2:13" ht="12.75" hidden="1" customHeight="1">
      <c r="B7729" s="1315"/>
      <c r="C7729" s="904"/>
      <c r="D7729" s="629">
        <v>710</v>
      </c>
      <c r="E7729" s="1298"/>
      <c r="F7729" s="1298"/>
      <c r="G7729" s="1298"/>
      <c r="H7729" s="125">
        <v>0.05</v>
      </c>
      <c r="I7729" s="385"/>
      <c r="J7729" s="203">
        <f t="shared" si="256"/>
        <v>0</v>
      </c>
      <c r="K7729" s="410">
        <f t="shared" si="257"/>
        <v>0</v>
      </c>
      <c r="L7729" s="11"/>
      <c r="M7729" s="11"/>
    </row>
    <row r="7730" spans="2:13" ht="12.75" hidden="1" customHeight="1">
      <c r="B7730" s="1315"/>
      <c r="C7730" s="904"/>
      <c r="D7730" s="629">
        <v>711</v>
      </c>
      <c r="E7730" s="1298"/>
      <c r="F7730" s="1298"/>
      <c r="G7730" s="1298"/>
      <c r="H7730" s="125">
        <v>0.05</v>
      </c>
      <c r="I7730" s="385"/>
      <c r="J7730" s="203">
        <f t="shared" si="256"/>
        <v>0</v>
      </c>
      <c r="K7730" s="410">
        <f t="shared" si="257"/>
        <v>0</v>
      </c>
      <c r="L7730" s="11"/>
      <c r="M7730" s="11"/>
    </row>
    <row r="7731" spans="2:13" ht="12.75" hidden="1" customHeight="1">
      <c r="B7731" s="1315"/>
      <c r="C7731" s="904"/>
      <c r="D7731" s="629">
        <v>712</v>
      </c>
      <c r="E7731" s="1298"/>
      <c r="F7731" s="1298"/>
      <c r="G7731" s="1298"/>
      <c r="H7731" s="125">
        <v>0.05</v>
      </c>
      <c r="I7731" s="385"/>
      <c r="J7731" s="280">
        <f t="shared" si="256"/>
        <v>0</v>
      </c>
      <c r="K7731" s="410">
        <f t="shared" si="257"/>
        <v>0</v>
      </c>
      <c r="L7731" s="11"/>
      <c r="M7731" s="11"/>
    </row>
    <row r="7732" spans="2:13" ht="12.75" hidden="1" customHeight="1">
      <c r="B7732" s="1315"/>
      <c r="C7732" s="904"/>
      <c r="D7732" s="629">
        <v>713</v>
      </c>
      <c r="E7732" s="1298"/>
      <c r="F7732" s="1298"/>
      <c r="G7732" s="1298"/>
      <c r="H7732" s="125">
        <v>0.05</v>
      </c>
      <c r="I7732" s="385"/>
      <c r="J7732" s="280">
        <f t="shared" si="256"/>
        <v>0</v>
      </c>
      <c r="K7732" s="410">
        <f t="shared" si="257"/>
        <v>0</v>
      </c>
      <c r="L7732" s="11"/>
      <c r="M7732" s="11"/>
    </row>
    <row r="7733" spans="2:13" ht="12.75" hidden="1" customHeight="1">
      <c r="B7733" s="1315"/>
      <c r="C7733" s="904"/>
      <c r="D7733" s="629">
        <v>714</v>
      </c>
      <c r="E7733" s="1298"/>
      <c r="F7733" s="1298"/>
      <c r="G7733" s="1298"/>
      <c r="H7733" s="125">
        <v>0.05</v>
      </c>
      <c r="I7733" s="385"/>
      <c r="J7733" s="280">
        <f t="shared" si="256"/>
        <v>0</v>
      </c>
      <c r="K7733" s="410">
        <f t="shared" si="257"/>
        <v>0</v>
      </c>
      <c r="L7733" s="11"/>
      <c r="M7733" s="11"/>
    </row>
    <row r="7734" spans="2:13" ht="12.75" hidden="1" customHeight="1">
      <c r="B7734" s="1315"/>
      <c r="C7734" s="904"/>
      <c r="D7734" s="629">
        <v>715</v>
      </c>
      <c r="E7734" s="1298"/>
      <c r="F7734" s="1298"/>
      <c r="G7734" s="1298"/>
      <c r="H7734" s="125">
        <v>0.05</v>
      </c>
      <c r="I7734" s="385"/>
      <c r="J7734" s="280">
        <f t="shared" si="256"/>
        <v>0</v>
      </c>
      <c r="K7734" s="410">
        <f t="shared" si="257"/>
        <v>0</v>
      </c>
      <c r="L7734" s="11"/>
      <c r="M7734" s="11"/>
    </row>
    <row r="7735" spans="2:13" ht="12.75" hidden="1" customHeight="1">
      <c r="B7735" s="1315"/>
      <c r="C7735" s="904"/>
      <c r="D7735" s="629">
        <v>716</v>
      </c>
      <c r="E7735" s="1298"/>
      <c r="F7735" s="1298"/>
      <c r="G7735" s="1298"/>
      <c r="H7735" s="125">
        <v>0.05</v>
      </c>
      <c r="I7735" s="385"/>
      <c r="J7735" s="280">
        <f t="shared" si="256"/>
        <v>0</v>
      </c>
      <c r="K7735" s="410">
        <f t="shared" si="257"/>
        <v>0</v>
      </c>
      <c r="L7735" s="11"/>
      <c r="M7735" s="11"/>
    </row>
    <row r="7736" spans="2:13" ht="12.75" hidden="1" customHeight="1">
      <c r="B7736" s="1315"/>
      <c r="C7736" s="904"/>
      <c r="D7736" s="629">
        <v>717</v>
      </c>
      <c r="E7736" s="1298"/>
      <c r="F7736" s="1298"/>
      <c r="G7736" s="1298"/>
      <c r="H7736" s="125">
        <v>0.05</v>
      </c>
      <c r="I7736" s="385"/>
      <c r="J7736" s="280">
        <f t="shared" si="256"/>
        <v>0</v>
      </c>
      <c r="K7736" s="410">
        <f t="shared" si="257"/>
        <v>0</v>
      </c>
      <c r="L7736" s="11"/>
      <c r="M7736" s="11"/>
    </row>
    <row r="7737" spans="2:13" ht="12.75" hidden="1" customHeight="1">
      <c r="B7737" s="1315"/>
      <c r="C7737" s="904"/>
      <c r="D7737" s="629">
        <v>718</v>
      </c>
      <c r="E7737" s="1298"/>
      <c r="F7737" s="1298"/>
      <c r="G7737" s="1298"/>
      <c r="H7737" s="125">
        <v>0.05</v>
      </c>
      <c r="I7737" s="385"/>
      <c r="J7737" s="203">
        <f t="shared" si="256"/>
        <v>0</v>
      </c>
      <c r="K7737" s="410">
        <f t="shared" si="257"/>
        <v>0</v>
      </c>
      <c r="L7737" s="11"/>
      <c r="M7737" s="11"/>
    </row>
    <row r="7738" spans="2:13" ht="12.75" hidden="1" customHeight="1">
      <c r="B7738" s="1315"/>
      <c r="C7738" s="904"/>
      <c r="D7738" s="629">
        <v>719</v>
      </c>
      <c r="E7738" s="1298"/>
      <c r="F7738" s="1298"/>
      <c r="G7738" s="1298"/>
      <c r="H7738" s="125">
        <v>0.05</v>
      </c>
      <c r="I7738" s="385"/>
      <c r="J7738" s="203">
        <f t="shared" si="256"/>
        <v>0</v>
      </c>
      <c r="K7738" s="410">
        <f t="shared" si="257"/>
        <v>0</v>
      </c>
      <c r="L7738" s="11"/>
      <c r="M7738" s="11"/>
    </row>
    <row r="7739" spans="2:13" ht="12.75" hidden="1" customHeight="1">
      <c r="B7739" s="1315"/>
      <c r="C7739" s="904"/>
      <c r="D7739" s="629">
        <v>720</v>
      </c>
      <c r="E7739" s="1298"/>
      <c r="F7739" s="1298"/>
      <c r="G7739" s="1298"/>
      <c r="H7739" s="125">
        <v>0.05</v>
      </c>
      <c r="I7739" s="385"/>
      <c r="J7739" s="280">
        <f t="shared" si="256"/>
        <v>0</v>
      </c>
      <c r="K7739" s="410">
        <f t="shared" si="257"/>
        <v>0</v>
      </c>
      <c r="L7739" s="11"/>
      <c r="M7739" s="11"/>
    </row>
    <row r="7740" spans="2:13" ht="12.75" hidden="1" customHeight="1">
      <c r="B7740" s="1315"/>
      <c r="C7740" s="904"/>
      <c r="D7740" s="629">
        <v>721</v>
      </c>
      <c r="E7740" s="1298"/>
      <c r="F7740" s="1298"/>
      <c r="G7740" s="1298"/>
      <c r="H7740" s="125">
        <v>0.05</v>
      </c>
      <c r="I7740" s="385"/>
      <c r="J7740" s="280">
        <f t="shared" si="256"/>
        <v>0</v>
      </c>
      <c r="K7740" s="410">
        <f t="shared" si="257"/>
        <v>0</v>
      </c>
      <c r="L7740" s="11"/>
      <c r="M7740" s="11"/>
    </row>
    <row r="7741" spans="2:13" ht="12.75" hidden="1" customHeight="1">
      <c r="B7741" s="1315"/>
      <c r="C7741" s="904"/>
      <c r="D7741" s="629">
        <v>722</v>
      </c>
      <c r="E7741" s="1298"/>
      <c r="F7741" s="1298"/>
      <c r="G7741" s="1298"/>
      <c r="H7741" s="125">
        <v>0.05</v>
      </c>
      <c r="I7741" s="385"/>
      <c r="J7741" s="280">
        <f t="shared" si="256"/>
        <v>0</v>
      </c>
      <c r="K7741" s="410">
        <f t="shared" si="257"/>
        <v>0</v>
      </c>
      <c r="L7741" s="11"/>
      <c r="M7741" s="11"/>
    </row>
    <row r="7742" spans="2:13" ht="12.75" hidden="1" customHeight="1">
      <c r="B7742" s="1315"/>
      <c r="C7742" s="904"/>
      <c r="D7742" s="629">
        <v>723</v>
      </c>
      <c r="E7742" s="1298"/>
      <c r="F7742" s="1298"/>
      <c r="G7742" s="1298"/>
      <c r="H7742" s="125">
        <v>0.05</v>
      </c>
      <c r="I7742" s="385"/>
      <c r="J7742" s="203">
        <f t="shared" si="256"/>
        <v>0</v>
      </c>
      <c r="K7742" s="410">
        <f t="shared" si="257"/>
        <v>0</v>
      </c>
      <c r="L7742" s="11"/>
      <c r="M7742" s="11"/>
    </row>
    <row r="7743" spans="2:13" ht="12.75" hidden="1" customHeight="1">
      <c r="B7743" s="1315"/>
      <c r="C7743" s="904"/>
      <c r="D7743" s="629">
        <v>724</v>
      </c>
      <c r="E7743" s="1298"/>
      <c r="F7743" s="1298"/>
      <c r="G7743" s="1298"/>
      <c r="H7743" s="125">
        <v>0.05</v>
      </c>
      <c r="I7743" s="385"/>
      <c r="J7743" s="280">
        <f t="shared" si="256"/>
        <v>0</v>
      </c>
      <c r="K7743" s="410">
        <f t="shared" si="257"/>
        <v>0</v>
      </c>
      <c r="L7743" s="11"/>
      <c r="M7743" s="11"/>
    </row>
    <row r="7744" spans="2:13" ht="12.75" hidden="1" customHeight="1">
      <c r="B7744" s="1315"/>
      <c r="C7744" s="904"/>
      <c r="D7744" s="629">
        <v>725</v>
      </c>
      <c r="E7744" s="1298"/>
      <c r="F7744" s="1298"/>
      <c r="G7744" s="1298"/>
      <c r="H7744" s="125">
        <v>0.05</v>
      </c>
      <c r="I7744" s="385"/>
      <c r="J7744" s="280">
        <f t="shared" si="256"/>
        <v>0</v>
      </c>
      <c r="K7744" s="410">
        <f t="shared" si="257"/>
        <v>0</v>
      </c>
      <c r="L7744" s="11"/>
      <c r="M7744" s="11"/>
    </row>
    <row r="7745" spans="2:13" ht="12.75" hidden="1" customHeight="1">
      <c r="B7745" s="1315"/>
      <c r="C7745" s="904"/>
      <c r="D7745" s="629">
        <v>726</v>
      </c>
      <c r="E7745" s="1298"/>
      <c r="F7745" s="1298"/>
      <c r="G7745" s="1298"/>
      <c r="H7745" s="125">
        <v>0.05</v>
      </c>
      <c r="I7745" s="385"/>
      <c r="J7745" s="280">
        <f t="shared" si="256"/>
        <v>0</v>
      </c>
      <c r="K7745" s="410">
        <f t="shared" si="257"/>
        <v>0</v>
      </c>
      <c r="L7745" s="11"/>
      <c r="M7745" s="11"/>
    </row>
    <row r="7746" spans="2:13" ht="12.75" hidden="1" customHeight="1">
      <c r="B7746" s="1315"/>
      <c r="C7746" s="904"/>
      <c r="D7746" s="629">
        <v>727</v>
      </c>
      <c r="E7746" s="1298"/>
      <c r="F7746" s="1298"/>
      <c r="G7746" s="1298"/>
      <c r="H7746" s="125">
        <v>0.05</v>
      </c>
      <c r="I7746" s="385"/>
      <c r="J7746" s="280">
        <f t="shared" si="256"/>
        <v>0</v>
      </c>
      <c r="K7746" s="410">
        <f t="shared" si="257"/>
        <v>0</v>
      </c>
      <c r="L7746" s="11"/>
      <c r="M7746" s="11"/>
    </row>
    <row r="7747" spans="2:13" ht="12.75" hidden="1" customHeight="1">
      <c r="B7747" s="1315"/>
      <c r="C7747" s="904"/>
      <c r="D7747" s="629">
        <v>728</v>
      </c>
      <c r="E7747" s="1298"/>
      <c r="F7747" s="1298"/>
      <c r="G7747" s="1298"/>
      <c r="H7747" s="125">
        <v>0.05</v>
      </c>
      <c r="I7747" s="385"/>
      <c r="J7747" s="280">
        <f t="shared" si="256"/>
        <v>0</v>
      </c>
      <c r="K7747" s="410">
        <f t="shared" si="257"/>
        <v>0</v>
      </c>
      <c r="L7747" s="11"/>
      <c r="M7747" s="11"/>
    </row>
    <row r="7748" spans="2:13" ht="12.75" hidden="1" customHeight="1">
      <c r="B7748" s="1315"/>
      <c r="C7748" s="904"/>
      <c r="D7748" s="629">
        <v>729</v>
      </c>
      <c r="E7748" s="1298"/>
      <c r="F7748" s="1298"/>
      <c r="G7748" s="1298"/>
      <c r="H7748" s="125">
        <v>0.05</v>
      </c>
      <c r="I7748" s="385"/>
      <c r="J7748" s="280">
        <f t="shared" si="256"/>
        <v>0</v>
      </c>
      <c r="K7748" s="410">
        <f t="shared" si="257"/>
        <v>0</v>
      </c>
      <c r="L7748" s="11"/>
      <c r="M7748" s="11"/>
    </row>
    <row r="7749" spans="2:13" ht="12.75" hidden="1" customHeight="1">
      <c r="B7749" s="1315"/>
      <c r="C7749" s="904"/>
      <c r="D7749" s="629">
        <v>730</v>
      </c>
      <c r="E7749" s="1298"/>
      <c r="F7749" s="1298"/>
      <c r="G7749" s="1298"/>
      <c r="H7749" s="125">
        <v>0.05</v>
      </c>
      <c r="I7749" s="385"/>
      <c r="J7749" s="203">
        <f t="shared" si="256"/>
        <v>0</v>
      </c>
      <c r="K7749" s="410">
        <f t="shared" si="257"/>
        <v>0</v>
      </c>
      <c r="L7749" s="11"/>
      <c r="M7749" s="11"/>
    </row>
    <row r="7750" spans="2:13" ht="12.75" hidden="1" customHeight="1">
      <c r="B7750" s="1315"/>
      <c r="C7750" s="904"/>
      <c r="D7750" s="629">
        <v>731</v>
      </c>
      <c r="E7750" s="1298"/>
      <c r="F7750" s="1298"/>
      <c r="G7750" s="1298"/>
      <c r="H7750" s="125">
        <v>0.05</v>
      </c>
      <c r="I7750" s="385"/>
      <c r="J7750" s="203">
        <f t="shared" si="256"/>
        <v>0</v>
      </c>
      <c r="K7750" s="410">
        <f t="shared" si="257"/>
        <v>0</v>
      </c>
      <c r="L7750" s="11"/>
      <c r="M7750" s="11"/>
    </row>
    <row r="7751" spans="2:13" ht="12.75" hidden="1" customHeight="1">
      <c r="B7751" s="1315"/>
      <c r="C7751" s="904"/>
      <c r="D7751" s="629">
        <v>732</v>
      </c>
      <c r="E7751" s="1298"/>
      <c r="F7751" s="1298"/>
      <c r="G7751" s="1298"/>
      <c r="H7751" s="125">
        <v>0.05</v>
      </c>
      <c r="I7751" s="385"/>
      <c r="J7751" s="280">
        <f t="shared" si="256"/>
        <v>0</v>
      </c>
      <c r="K7751" s="410">
        <f t="shared" si="257"/>
        <v>0</v>
      </c>
      <c r="L7751" s="11"/>
      <c r="M7751" s="11"/>
    </row>
    <row r="7752" spans="2:13" ht="12.75" hidden="1" customHeight="1">
      <c r="B7752" s="1315"/>
      <c r="C7752" s="904"/>
      <c r="D7752" s="629">
        <v>733</v>
      </c>
      <c r="E7752" s="1298"/>
      <c r="F7752" s="1298"/>
      <c r="G7752" s="1298"/>
      <c r="H7752" s="125">
        <v>0.05</v>
      </c>
      <c r="I7752" s="385"/>
      <c r="J7752" s="280">
        <f t="shared" si="256"/>
        <v>0</v>
      </c>
      <c r="K7752" s="410">
        <f t="shared" si="257"/>
        <v>0</v>
      </c>
      <c r="L7752" s="11"/>
      <c r="M7752" s="11"/>
    </row>
    <row r="7753" spans="2:13" ht="12.75" hidden="1" customHeight="1">
      <c r="B7753" s="1315"/>
      <c r="C7753" s="904"/>
      <c r="D7753" s="629">
        <v>734</v>
      </c>
      <c r="E7753" s="1298"/>
      <c r="F7753" s="1298"/>
      <c r="G7753" s="1298"/>
      <c r="H7753" s="125">
        <v>0.05</v>
      </c>
      <c r="I7753" s="385"/>
      <c r="J7753" s="280">
        <f t="shared" si="256"/>
        <v>0</v>
      </c>
      <c r="K7753" s="410">
        <f t="shared" si="257"/>
        <v>0</v>
      </c>
      <c r="L7753" s="11"/>
      <c r="M7753" s="11"/>
    </row>
    <row r="7754" spans="2:13" ht="12.75" hidden="1" customHeight="1">
      <c r="B7754" s="1315"/>
      <c r="C7754" s="904"/>
      <c r="D7754" s="629">
        <v>735</v>
      </c>
      <c r="E7754" s="1298"/>
      <c r="F7754" s="1298"/>
      <c r="G7754" s="1298"/>
      <c r="H7754" s="125">
        <v>0.05</v>
      </c>
      <c r="I7754" s="385"/>
      <c r="J7754" s="280">
        <f t="shared" si="256"/>
        <v>0</v>
      </c>
      <c r="K7754" s="410">
        <f t="shared" si="257"/>
        <v>0</v>
      </c>
      <c r="L7754" s="11"/>
      <c r="M7754" s="11"/>
    </row>
    <row r="7755" spans="2:13" ht="12.75" hidden="1" customHeight="1">
      <c r="B7755" s="1315"/>
      <c r="C7755" s="904"/>
      <c r="D7755" s="629">
        <v>736</v>
      </c>
      <c r="E7755" s="1298"/>
      <c r="F7755" s="1298"/>
      <c r="G7755" s="1298"/>
      <c r="H7755" s="125">
        <v>0.05</v>
      </c>
      <c r="I7755" s="385"/>
      <c r="J7755" s="280">
        <f t="shared" si="256"/>
        <v>0</v>
      </c>
      <c r="K7755" s="410">
        <f t="shared" si="257"/>
        <v>0</v>
      </c>
      <c r="L7755" s="11"/>
      <c r="M7755" s="11"/>
    </row>
    <row r="7756" spans="2:13" ht="12.75" hidden="1" customHeight="1">
      <c r="B7756" s="1315"/>
      <c r="C7756" s="904"/>
      <c r="D7756" s="629">
        <v>737</v>
      </c>
      <c r="E7756" s="1298"/>
      <c r="F7756" s="1298"/>
      <c r="G7756" s="1298"/>
      <c r="H7756" s="125">
        <v>0.05</v>
      </c>
      <c r="I7756" s="385"/>
      <c r="J7756" s="280">
        <f t="shared" si="256"/>
        <v>0</v>
      </c>
      <c r="K7756" s="410">
        <f t="shared" si="257"/>
        <v>0</v>
      </c>
      <c r="L7756" s="11"/>
      <c r="M7756" s="11"/>
    </row>
    <row r="7757" spans="2:13" ht="12.75" hidden="1" customHeight="1">
      <c r="B7757" s="1315"/>
      <c r="C7757" s="904"/>
      <c r="D7757" s="629">
        <v>738</v>
      </c>
      <c r="E7757" s="1298"/>
      <c r="F7757" s="1298"/>
      <c r="G7757" s="1298"/>
      <c r="H7757" s="125">
        <v>0.05</v>
      </c>
      <c r="I7757" s="385"/>
      <c r="J7757" s="203">
        <f t="shared" si="256"/>
        <v>0</v>
      </c>
      <c r="K7757" s="410">
        <f t="shared" si="257"/>
        <v>0</v>
      </c>
      <c r="L7757" s="11"/>
      <c r="M7757" s="11"/>
    </row>
    <row r="7758" spans="2:13" ht="12.75" hidden="1" customHeight="1">
      <c r="B7758" s="1315"/>
      <c r="C7758" s="904"/>
      <c r="D7758" s="629">
        <v>739</v>
      </c>
      <c r="E7758" s="1298"/>
      <c r="F7758" s="1298"/>
      <c r="G7758" s="1298"/>
      <c r="H7758" s="125">
        <v>0.05</v>
      </c>
      <c r="I7758" s="385"/>
      <c r="J7758" s="203">
        <f t="shared" si="256"/>
        <v>0</v>
      </c>
      <c r="K7758" s="410">
        <f t="shared" si="257"/>
        <v>0</v>
      </c>
      <c r="L7758" s="11"/>
      <c r="M7758" s="11"/>
    </row>
    <row r="7759" spans="2:13" ht="12.75" hidden="1" customHeight="1">
      <c r="B7759" s="1315"/>
      <c r="C7759" s="904"/>
      <c r="D7759" s="629">
        <v>740</v>
      </c>
      <c r="E7759" s="1298"/>
      <c r="F7759" s="1298"/>
      <c r="G7759" s="1298"/>
      <c r="H7759" s="125">
        <v>0.05</v>
      </c>
      <c r="I7759" s="385"/>
      <c r="J7759" s="280">
        <f t="shared" si="256"/>
        <v>0</v>
      </c>
      <c r="K7759" s="410">
        <f t="shared" si="257"/>
        <v>0</v>
      </c>
      <c r="L7759" s="11"/>
      <c r="M7759" s="11"/>
    </row>
    <row r="7760" spans="2:13" ht="12.75" hidden="1" customHeight="1">
      <c r="B7760" s="1315"/>
      <c r="C7760" s="904"/>
      <c r="D7760" s="629">
        <v>741</v>
      </c>
      <c r="E7760" s="1298"/>
      <c r="F7760" s="1298"/>
      <c r="G7760" s="1298"/>
      <c r="H7760" s="125">
        <v>0.05</v>
      </c>
      <c r="I7760" s="385"/>
      <c r="J7760" s="280">
        <f t="shared" si="256"/>
        <v>0</v>
      </c>
      <c r="K7760" s="410">
        <f t="shared" si="257"/>
        <v>0</v>
      </c>
      <c r="L7760" s="11"/>
      <c r="M7760" s="11"/>
    </row>
    <row r="7761" spans="2:13" ht="12.75" hidden="1" customHeight="1">
      <c r="B7761" s="1315"/>
      <c r="C7761" s="904"/>
      <c r="D7761" s="629">
        <v>742</v>
      </c>
      <c r="E7761" s="1298"/>
      <c r="F7761" s="1298"/>
      <c r="G7761" s="1298"/>
      <c r="H7761" s="125">
        <v>0.05</v>
      </c>
      <c r="I7761" s="385"/>
      <c r="J7761" s="280">
        <f t="shared" si="256"/>
        <v>0</v>
      </c>
      <c r="K7761" s="410">
        <f t="shared" si="257"/>
        <v>0</v>
      </c>
      <c r="L7761" s="11"/>
      <c r="M7761" s="11"/>
    </row>
    <row r="7762" spans="2:13" ht="12.75" hidden="1" customHeight="1">
      <c r="B7762" s="1315"/>
      <c r="C7762" s="904"/>
      <c r="D7762" s="629">
        <v>743</v>
      </c>
      <c r="E7762" s="1298"/>
      <c r="F7762" s="1298"/>
      <c r="G7762" s="1298"/>
      <c r="H7762" s="125">
        <v>0.05</v>
      </c>
      <c r="I7762" s="385"/>
      <c r="J7762" s="280">
        <f t="shared" si="256"/>
        <v>0</v>
      </c>
      <c r="K7762" s="410">
        <f t="shared" si="257"/>
        <v>0</v>
      </c>
      <c r="L7762" s="11"/>
      <c r="M7762" s="11"/>
    </row>
    <row r="7763" spans="2:13" ht="12.75" hidden="1" customHeight="1">
      <c r="B7763" s="1315"/>
      <c r="C7763" s="904"/>
      <c r="D7763" s="629">
        <v>744</v>
      </c>
      <c r="E7763" s="1298"/>
      <c r="F7763" s="1298"/>
      <c r="G7763" s="1298"/>
      <c r="H7763" s="125">
        <v>0.05</v>
      </c>
      <c r="I7763" s="385"/>
      <c r="J7763" s="280">
        <f t="shared" si="256"/>
        <v>0</v>
      </c>
      <c r="K7763" s="410">
        <f t="shared" si="257"/>
        <v>0</v>
      </c>
      <c r="L7763" s="11"/>
      <c r="M7763" s="11"/>
    </row>
    <row r="7764" spans="2:13" ht="12.75" hidden="1" customHeight="1">
      <c r="B7764" s="1315"/>
      <c r="C7764" s="904"/>
      <c r="D7764" s="629">
        <v>745</v>
      </c>
      <c r="E7764" s="1298"/>
      <c r="F7764" s="1298"/>
      <c r="G7764" s="1298"/>
      <c r="H7764" s="125">
        <v>0.05</v>
      </c>
      <c r="I7764" s="385"/>
      <c r="J7764" s="280">
        <f t="shared" si="256"/>
        <v>0</v>
      </c>
      <c r="K7764" s="410">
        <f t="shared" si="257"/>
        <v>0</v>
      </c>
      <c r="L7764" s="11"/>
      <c r="M7764" s="11"/>
    </row>
    <row r="7765" spans="2:13" ht="12.75" hidden="1" customHeight="1">
      <c r="B7765" s="1315"/>
      <c r="C7765" s="904"/>
      <c r="D7765" s="629">
        <v>746</v>
      </c>
      <c r="E7765" s="1298"/>
      <c r="F7765" s="1298"/>
      <c r="G7765" s="1298"/>
      <c r="H7765" s="125">
        <v>0.05</v>
      </c>
      <c r="I7765" s="385"/>
      <c r="J7765" s="203">
        <f t="shared" si="256"/>
        <v>0</v>
      </c>
      <c r="K7765" s="410">
        <f t="shared" si="257"/>
        <v>0</v>
      </c>
      <c r="L7765" s="11"/>
      <c r="M7765" s="11"/>
    </row>
    <row r="7766" spans="2:13" ht="12.75" hidden="1" customHeight="1">
      <c r="B7766" s="1315"/>
      <c r="C7766" s="904"/>
      <c r="D7766" s="629">
        <v>747</v>
      </c>
      <c r="E7766" s="1298"/>
      <c r="F7766" s="1298"/>
      <c r="G7766" s="1298"/>
      <c r="H7766" s="125">
        <v>0.05</v>
      </c>
      <c r="I7766" s="385"/>
      <c r="J7766" s="203">
        <f t="shared" si="256"/>
        <v>0</v>
      </c>
      <c r="K7766" s="410">
        <f t="shared" si="257"/>
        <v>0</v>
      </c>
      <c r="L7766" s="11"/>
      <c r="M7766" s="11"/>
    </row>
    <row r="7767" spans="2:13" ht="12.75" hidden="1" customHeight="1">
      <c r="B7767" s="1315"/>
      <c r="C7767" s="904"/>
      <c r="D7767" s="629">
        <v>748</v>
      </c>
      <c r="E7767" s="1298"/>
      <c r="F7767" s="1298"/>
      <c r="G7767" s="1298"/>
      <c r="H7767" s="125">
        <v>0.05</v>
      </c>
      <c r="I7767" s="385"/>
      <c r="J7767" s="280">
        <f t="shared" si="256"/>
        <v>0</v>
      </c>
      <c r="K7767" s="410">
        <f t="shared" si="257"/>
        <v>0</v>
      </c>
      <c r="L7767" s="11"/>
      <c r="M7767" s="11"/>
    </row>
    <row r="7768" spans="2:13" ht="12.75" hidden="1" customHeight="1">
      <c r="B7768" s="1315"/>
      <c r="C7768" s="904"/>
      <c r="D7768" s="629">
        <v>749</v>
      </c>
      <c r="E7768" s="1298"/>
      <c r="F7768" s="1298"/>
      <c r="G7768" s="1298"/>
      <c r="H7768" s="125">
        <v>0.05</v>
      </c>
      <c r="I7768" s="385"/>
      <c r="J7768" s="280">
        <f t="shared" si="256"/>
        <v>0</v>
      </c>
      <c r="K7768" s="410">
        <f t="shared" si="257"/>
        <v>0</v>
      </c>
      <c r="L7768" s="11"/>
      <c r="M7768" s="11"/>
    </row>
    <row r="7769" spans="2:13" ht="12.75" hidden="1" customHeight="1">
      <c r="B7769" s="1315"/>
      <c r="C7769" s="904"/>
      <c r="D7769" s="629">
        <v>750</v>
      </c>
      <c r="E7769" s="1298"/>
      <c r="F7769" s="1298"/>
      <c r="G7769" s="1298"/>
      <c r="H7769" s="125">
        <v>0.05</v>
      </c>
      <c r="I7769" s="385"/>
      <c r="J7769" s="280">
        <f t="shared" si="256"/>
        <v>0</v>
      </c>
      <c r="K7769" s="410">
        <f t="shared" si="257"/>
        <v>0</v>
      </c>
      <c r="L7769" s="11"/>
      <c r="M7769" s="11"/>
    </row>
    <row r="7770" spans="2:13" ht="12.75" hidden="1" customHeight="1">
      <c r="B7770" s="1315"/>
      <c r="C7770" s="904"/>
      <c r="D7770" s="629">
        <v>751</v>
      </c>
      <c r="E7770" s="1298"/>
      <c r="F7770" s="1298"/>
      <c r="G7770" s="1298"/>
      <c r="H7770" s="125">
        <v>0.05</v>
      </c>
      <c r="I7770" s="385"/>
      <c r="J7770" s="280">
        <f t="shared" si="256"/>
        <v>0</v>
      </c>
      <c r="K7770" s="410">
        <f t="shared" si="257"/>
        <v>0</v>
      </c>
      <c r="L7770" s="11"/>
      <c r="M7770" s="11"/>
    </row>
    <row r="7771" spans="2:13" ht="12.75" hidden="1" customHeight="1">
      <c r="B7771" s="1315"/>
      <c r="C7771" s="904"/>
      <c r="D7771" s="629">
        <v>752</v>
      </c>
      <c r="E7771" s="1298"/>
      <c r="F7771" s="1298"/>
      <c r="G7771" s="1298"/>
      <c r="H7771" s="125">
        <v>0.05</v>
      </c>
      <c r="I7771" s="385"/>
      <c r="J7771" s="280">
        <f t="shared" si="256"/>
        <v>0</v>
      </c>
      <c r="K7771" s="410">
        <f t="shared" si="257"/>
        <v>0</v>
      </c>
      <c r="L7771" s="11"/>
      <c r="M7771" s="11"/>
    </row>
    <row r="7772" spans="2:13" ht="12.75" hidden="1" customHeight="1">
      <c r="B7772" s="1315"/>
      <c r="C7772" s="904"/>
      <c r="D7772" s="629">
        <v>753</v>
      </c>
      <c r="E7772" s="1298"/>
      <c r="F7772" s="1298"/>
      <c r="G7772" s="1298"/>
      <c r="H7772" s="125">
        <v>0.05</v>
      </c>
      <c r="I7772" s="385"/>
      <c r="J7772" s="280">
        <f t="shared" si="256"/>
        <v>0</v>
      </c>
      <c r="K7772" s="410">
        <f t="shared" si="257"/>
        <v>0</v>
      </c>
      <c r="L7772" s="11"/>
      <c r="M7772" s="11"/>
    </row>
    <row r="7773" spans="2:13" ht="12.75" hidden="1" customHeight="1">
      <c r="B7773" s="1315"/>
      <c r="C7773" s="904"/>
      <c r="D7773" s="629">
        <v>754</v>
      </c>
      <c r="E7773" s="1298"/>
      <c r="F7773" s="1298"/>
      <c r="G7773" s="1298"/>
      <c r="H7773" s="125">
        <v>0.05</v>
      </c>
      <c r="I7773" s="385"/>
      <c r="J7773" s="203">
        <f t="shared" si="256"/>
        <v>0</v>
      </c>
      <c r="K7773" s="410">
        <f t="shared" si="257"/>
        <v>0</v>
      </c>
      <c r="L7773" s="11"/>
      <c r="M7773" s="11"/>
    </row>
    <row r="7774" spans="2:13" ht="12.75" hidden="1" customHeight="1">
      <c r="B7774" s="1315"/>
      <c r="C7774" s="904"/>
      <c r="D7774" s="629">
        <v>755</v>
      </c>
      <c r="E7774" s="1298"/>
      <c r="F7774" s="1298"/>
      <c r="G7774" s="1298"/>
      <c r="H7774" s="125">
        <v>0.05</v>
      </c>
      <c r="I7774" s="385"/>
      <c r="J7774" s="203">
        <f t="shared" si="256"/>
        <v>0</v>
      </c>
      <c r="K7774" s="410">
        <f t="shared" si="257"/>
        <v>0</v>
      </c>
      <c r="L7774" s="11"/>
      <c r="M7774" s="11"/>
    </row>
    <row r="7775" spans="2:13" ht="12.75" hidden="1" customHeight="1">
      <c r="B7775" s="1315"/>
      <c r="C7775" s="904"/>
      <c r="D7775" s="629">
        <v>756</v>
      </c>
      <c r="E7775" s="1298"/>
      <c r="F7775" s="1298"/>
      <c r="G7775" s="1298"/>
      <c r="H7775" s="125">
        <v>0.05</v>
      </c>
      <c r="I7775" s="385"/>
      <c r="J7775" s="280">
        <f t="shared" si="256"/>
        <v>0</v>
      </c>
      <c r="K7775" s="410">
        <f t="shared" si="257"/>
        <v>0</v>
      </c>
      <c r="L7775" s="11"/>
      <c r="M7775" s="11"/>
    </row>
    <row r="7776" spans="2:13" ht="12.75" hidden="1" customHeight="1">
      <c r="B7776" s="1315"/>
      <c r="C7776" s="904"/>
      <c r="D7776" s="629">
        <v>757</v>
      </c>
      <c r="E7776" s="1298"/>
      <c r="F7776" s="1298"/>
      <c r="G7776" s="1298"/>
      <c r="H7776" s="125">
        <v>0.05</v>
      </c>
      <c r="I7776" s="385"/>
      <c r="J7776" s="280">
        <f t="shared" si="256"/>
        <v>0</v>
      </c>
      <c r="K7776" s="410">
        <f t="shared" si="257"/>
        <v>0</v>
      </c>
      <c r="L7776" s="11"/>
      <c r="M7776" s="11"/>
    </row>
    <row r="7777" spans="2:13" ht="12.75" hidden="1" customHeight="1">
      <c r="B7777" s="1315"/>
      <c r="C7777" s="904"/>
      <c r="D7777" s="629">
        <v>758</v>
      </c>
      <c r="E7777" s="1298"/>
      <c r="F7777" s="1298"/>
      <c r="G7777" s="1298"/>
      <c r="H7777" s="125">
        <v>0.05</v>
      </c>
      <c r="I7777" s="385"/>
      <c r="J7777" s="280">
        <f t="shared" si="256"/>
        <v>0</v>
      </c>
      <c r="K7777" s="410">
        <f t="shared" si="257"/>
        <v>0</v>
      </c>
      <c r="L7777" s="11"/>
      <c r="M7777" s="11"/>
    </row>
    <row r="7778" spans="2:13" ht="12.75" hidden="1" customHeight="1">
      <c r="B7778" s="1315"/>
      <c r="C7778" s="904"/>
      <c r="D7778" s="629">
        <v>759</v>
      </c>
      <c r="E7778" s="1298"/>
      <c r="F7778" s="1298"/>
      <c r="G7778" s="1298"/>
      <c r="H7778" s="125">
        <v>0.05</v>
      </c>
      <c r="I7778" s="385"/>
      <c r="J7778" s="203">
        <f t="shared" si="256"/>
        <v>0</v>
      </c>
      <c r="K7778" s="410">
        <f t="shared" si="257"/>
        <v>0</v>
      </c>
      <c r="L7778" s="11"/>
      <c r="M7778" s="11"/>
    </row>
    <row r="7779" spans="2:13" ht="12.75" hidden="1" customHeight="1">
      <c r="B7779" s="1315"/>
      <c r="C7779" s="904"/>
      <c r="D7779" s="629">
        <v>760</v>
      </c>
      <c r="E7779" s="1298"/>
      <c r="F7779" s="1298"/>
      <c r="G7779" s="1298"/>
      <c r="H7779" s="125">
        <v>0.05</v>
      </c>
      <c r="I7779" s="385"/>
      <c r="J7779" s="203">
        <f t="shared" si="256"/>
        <v>0</v>
      </c>
      <c r="K7779" s="410">
        <f t="shared" si="257"/>
        <v>0</v>
      </c>
      <c r="L7779" s="11"/>
      <c r="M7779" s="11"/>
    </row>
    <row r="7780" spans="2:13" ht="12.75" hidden="1" customHeight="1">
      <c r="B7780" s="1315"/>
      <c r="C7780" s="904"/>
      <c r="D7780" s="629">
        <v>761</v>
      </c>
      <c r="E7780" s="1298"/>
      <c r="F7780" s="1298"/>
      <c r="G7780" s="1298"/>
      <c r="H7780" s="125">
        <v>0.05</v>
      </c>
      <c r="I7780" s="385"/>
      <c r="J7780" s="280">
        <f t="shared" si="256"/>
        <v>0</v>
      </c>
      <c r="K7780" s="410">
        <f t="shared" si="257"/>
        <v>0</v>
      </c>
      <c r="L7780" s="11"/>
      <c r="M7780" s="11"/>
    </row>
    <row r="7781" spans="2:13" ht="12.75" hidden="1" customHeight="1">
      <c r="B7781" s="1315"/>
      <c r="C7781" s="904"/>
      <c r="D7781" s="629">
        <v>762</v>
      </c>
      <c r="E7781" s="1298"/>
      <c r="F7781" s="1298"/>
      <c r="G7781" s="1298"/>
      <c r="H7781" s="125">
        <v>0.05</v>
      </c>
      <c r="I7781" s="385"/>
      <c r="J7781" s="280">
        <f t="shared" si="256"/>
        <v>0</v>
      </c>
      <c r="K7781" s="410">
        <f t="shared" si="257"/>
        <v>0</v>
      </c>
      <c r="L7781" s="11"/>
      <c r="M7781" s="11"/>
    </row>
    <row r="7782" spans="2:13" ht="12.75" hidden="1" customHeight="1">
      <c r="B7782" s="1315"/>
      <c r="C7782" s="904"/>
      <c r="D7782" s="629">
        <v>763</v>
      </c>
      <c r="E7782" s="1298"/>
      <c r="F7782" s="1298"/>
      <c r="G7782" s="1298"/>
      <c r="H7782" s="125">
        <v>0.05</v>
      </c>
      <c r="I7782" s="385"/>
      <c r="J7782" s="280">
        <f t="shared" si="256"/>
        <v>0</v>
      </c>
      <c r="K7782" s="410">
        <f t="shared" si="257"/>
        <v>0</v>
      </c>
      <c r="L7782" s="11"/>
      <c r="M7782" s="11"/>
    </row>
    <row r="7783" spans="2:13" ht="12.75" hidden="1" customHeight="1">
      <c r="B7783" s="1315"/>
      <c r="C7783" s="904"/>
      <c r="D7783" s="629">
        <v>764</v>
      </c>
      <c r="E7783" s="1298"/>
      <c r="F7783" s="1298"/>
      <c r="G7783" s="1298"/>
      <c r="H7783" s="125">
        <v>0.05</v>
      </c>
      <c r="I7783" s="385"/>
      <c r="J7783" s="280">
        <f t="shared" si="256"/>
        <v>0</v>
      </c>
      <c r="K7783" s="410">
        <f t="shared" si="257"/>
        <v>0</v>
      </c>
      <c r="L7783" s="11"/>
      <c r="M7783" s="11"/>
    </row>
    <row r="7784" spans="2:13" ht="12.75" hidden="1" customHeight="1">
      <c r="B7784" s="1315"/>
      <c r="C7784" s="904"/>
      <c r="D7784" s="629">
        <v>765</v>
      </c>
      <c r="E7784" s="1298"/>
      <c r="F7784" s="1298"/>
      <c r="G7784" s="1298"/>
      <c r="H7784" s="125">
        <v>0.05</v>
      </c>
      <c r="I7784" s="385"/>
      <c r="J7784" s="280">
        <f t="shared" si="256"/>
        <v>0</v>
      </c>
      <c r="K7784" s="410">
        <f t="shared" si="257"/>
        <v>0</v>
      </c>
      <c r="L7784" s="11"/>
      <c r="M7784" s="11"/>
    </row>
    <row r="7785" spans="2:13" ht="12.75" hidden="1" customHeight="1">
      <c r="B7785" s="1315"/>
      <c r="C7785" s="904"/>
      <c r="D7785" s="629">
        <v>766</v>
      </c>
      <c r="E7785" s="1298"/>
      <c r="F7785" s="1298"/>
      <c r="G7785" s="1298"/>
      <c r="H7785" s="125">
        <v>0.05</v>
      </c>
      <c r="I7785" s="385"/>
      <c r="J7785" s="280">
        <f t="shared" si="256"/>
        <v>0</v>
      </c>
      <c r="K7785" s="410">
        <f t="shared" si="257"/>
        <v>0</v>
      </c>
      <c r="L7785" s="11"/>
      <c r="M7785" s="11"/>
    </row>
    <row r="7786" spans="2:13" ht="12.75" hidden="1" customHeight="1">
      <c r="B7786" s="1315"/>
      <c r="C7786" s="904"/>
      <c r="D7786" s="629">
        <v>767</v>
      </c>
      <c r="E7786" s="1298"/>
      <c r="F7786" s="1298"/>
      <c r="G7786" s="1298"/>
      <c r="H7786" s="125">
        <v>0.05</v>
      </c>
      <c r="I7786" s="385"/>
      <c r="J7786" s="203">
        <f t="shared" si="256"/>
        <v>0</v>
      </c>
      <c r="K7786" s="410">
        <f t="shared" si="257"/>
        <v>0</v>
      </c>
      <c r="L7786" s="11"/>
      <c r="M7786" s="11"/>
    </row>
    <row r="7787" spans="2:13" ht="12.75" hidden="1" customHeight="1">
      <c r="B7787" s="1315"/>
      <c r="C7787" s="904"/>
      <c r="D7787" s="629">
        <v>768</v>
      </c>
      <c r="E7787" s="1298"/>
      <c r="F7787" s="1298"/>
      <c r="G7787" s="1298"/>
      <c r="H7787" s="125">
        <v>0.05</v>
      </c>
      <c r="I7787" s="385"/>
      <c r="J7787" s="203">
        <f t="shared" si="256"/>
        <v>0</v>
      </c>
      <c r="K7787" s="410">
        <f t="shared" si="257"/>
        <v>0</v>
      </c>
      <c r="L7787" s="11"/>
      <c r="M7787" s="11"/>
    </row>
    <row r="7788" spans="2:13" ht="12.75" hidden="1" customHeight="1">
      <c r="B7788" s="1315"/>
      <c r="C7788" s="904"/>
      <c r="D7788" s="629">
        <v>769</v>
      </c>
      <c r="E7788" s="1298"/>
      <c r="F7788" s="1298"/>
      <c r="G7788" s="1298"/>
      <c r="H7788" s="125">
        <v>0.05</v>
      </c>
      <c r="I7788" s="385"/>
      <c r="J7788" s="280">
        <f t="shared" ref="J7788:J7851" si="258">$I$12030*H7788</f>
        <v>0</v>
      </c>
      <c r="K7788" s="410">
        <f t="shared" si="257"/>
        <v>0</v>
      </c>
      <c r="L7788" s="11"/>
      <c r="M7788" s="11"/>
    </row>
    <row r="7789" spans="2:13" ht="12.75" hidden="1" customHeight="1">
      <c r="B7789" s="1315"/>
      <c r="C7789" s="904"/>
      <c r="D7789" s="629">
        <v>770</v>
      </c>
      <c r="E7789" s="1298"/>
      <c r="F7789" s="1298"/>
      <c r="G7789" s="1298"/>
      <c r="H7789" s="125">
        <v>0.05</v>
      </c>
      <c r="I7789" s="385"/>
      <c r="J7789" s="280">
        <f t="shared" si="258"/>
        <v>0</v>
      </c>
      <c r="K7789" s="410">
        <f t="shared" ref="K7789:K7852" si="259">MAX(0,(I7789-J7789)*0.65)</f>
        <v>0</v>
      </c>
      <c r="L7789" s="11"/>
      <c r="M7789" s="11"/>
    </row>
    <row r="7790" spans="2:13" ht="12.75" hidden="1" customHeight="1">
      <c r="B7790" s="1315"/>
      <c r="C7790" s="904"/>
      <c r="D7790" s="629">
        <v>771</v>
      </c>
      <c r="E7790" s="1298"/>
      <c r="F7790" s="1298"/>
      <c r="G7790" s="1298"/>
      <c r="H7790" s="125">
        <v>0.05</v>
      </c>
      <c r="I7790" s="385"/>
      <c r="J7790" s="280">
        <f t="shared" si="258"/>
        <v>0</v>
      </c>
      <c r="K7790" s="410">
        <f t="shared" si="259"/>
        <v>0</v>
      </c>
      <c r="L7790" s="11"/>
      <c r="M7790" s="11"/>
    </row>
    <row r="7791" spans="2:13" ht="12.75" hidden="1" customHeight="1">
      <c r="B7791" s="1315"/>
      <c r="C7791" s="904"/>
      <c r="D7791" s="629">
        <v>772</v>
      </c>
      <c r="E7791" s="1298"/>
      <c r="F7791" s="1298"/>
      <c r="G7791" s="1298"/>
      <c r="H7791" s="125">
        <v>0.05</v>
      </c>
      <c r="I7791" s="385"/>
      <c r="J7791" s="280">
        <f t="shared" si="258"/>
        <v>0</v>
      </c>
      <c r="K7791" s="410">
        <f t="shared" si="259"/>
        <v>0</v>
      </c>
      <c r="L7791" s="11"/>
      <c r="M7791" s="11"/>
    </row>
    <row r="7792" spans="2:13" ht="12.75" hidden="1" customHeight="1">
      <c r="B7792" s="1315"/>
      <c r="C7792" s="904"/>
      <c r="D7792" s="629">
        <v>773</v>
      </c>
      <c r="E7792" s="1298"/>
      <c r="F7792" s="1298"/>
      <c r="G7792" s="1298"/>
      <c r="H7792" s="125">
        <v>0.05</v>
      </c>
      <c r="I7792" s="385"/>
      <c r="J7792" s="280">
        <f t="shared" si="258"/>
        <v>0</v>
      </c>
      <c r="K7792" s="410">
        <f t="shared" si="259"/>
        <v>0</v>
      </c>
      <c r="L7792" s="11"/>
      <c r="M7792" s="11"/>
    </row>
    <row r="7793" spans="2:13" ht="12.75" hidden="1" customHeight="1">
      <c r="B7793" s="1315"/>
      <c r="C7793" s="904"/>
      <c r="D7793" s="629">
        <v>774</v>
      </c>
      <c r="E7793" s="1298"/>
      <c r="F7793" s="1298"/>
      <c r="G7793" s="1298"/>
      <c r="H7793" s="125">
        <v>0.05</v>
      </c>
      <c r="I7793" s="385"/>
      <c r="J7793" s="280">
        <f t="shared" si="258"/>
        <v>0</v>
      </c>
      <c r="K7793" s="410">
        <f t="shared" si="259"/>
        <v>0</v>
      </c>
      <c r="L7793" s="11"/>
      <c r="M7793" s="11"/>
    </row>
    <row r="7794" spans="2:13" ht="12.75" hidden="1" customHeight="1">
      <c r="B7794" s="1315"/>
      <c r="C7794" s="904"/>
      <c r="D7794" s="629">
        <v>775</v>
      </c>
      <c r="E7794" s="1298"/>
      <c r="F7794" s="1298"/>
      <c r="G7794" s="1298"/>
      <c r="H7794" s="125">
        <v>0.05</v>
      </c>
      <c r="I7794" s="385"/>
      <c r="J7794" s="203">
        <f t="shared" si="258"/>
        <v>0</v>
      </c>
      <c r="K7794" s="410">
        <f t="shared" si="259"/>
        <v>0</v>
      </c>
      <c r="L7794" s="11"/>
      <c r="M7794" s="11"/>
    </row>
    <row r="7795" spans="2:13" ht="12.75" hidden="1" customHeight="1">
      <c r="B7795" s="1315"/>
      <c r="C7795" s="904"/>
      <c r="D7795" s="629">
        <v>776</v>
      </c>
      <c r="E7795" s="1298"/>
      <c r="F7795" s="1298"/>
      <c r="G7795" s="1298"/>
      <c r="H7795" s="125">
        <v>0.05</v>
      </c>
      <c r="I7795" s="385"/>
      <c r="J7795" s="203">
        <f t="shared" si="258"/>
        <v>0</v>
      </c>
      <c r="K7795" s="410">
        <f t="shared" si="259"/>
        <v>0</v>
      </c>
      <c r="L7795" s="11"/>
      <c r="M7795" s="11"/>
    </row>
    <row r="7796" spans="2:13" ht="12.75" hidden="1" customHeight="1">
      <c r="B7796" s="1315"/>
      <c r="C7796" s="904"/>
      <c r="D7796" s="629">
        <v>777</v>
      </c>
      <c r="E7796" s="1298"/>
      <c r="F7796" s="1298"/>
      <c r="G7796" s="1298"/>
      <c r="H7796" s="125">
        <v>0.05</v>
      </c>
      <c r="I7796" s="385"/>
      <c r="J7796" s="203">
        <f t="shared" si="258"/>
        <v>0</v>
      </c>
      <c r="K7796" s="410">
        <f t="shared" si="259"/>
        <v>0</v>
      </c>
      <c r="L7796" s="11"/>
      <c r="M7796" s="11"/>
    </row>
    <row r="7797" spans="2:13" ht="12.75" hidden="1" customHeight="1">
      <c r="B7797" s="1315"/>
      <c r="C7797" s="904"/>
      <c r="D7797" s="629">
        <v>778</v>
      </c>
      <c r="E7797" s="1298"/>
      <c r="F7797" s="1298"/>
      <c r="G7797" s="1298"/>
      <c r="H7797" s="125">
        <v>0.05</v>
      </c>
      <c r="I7797" s="385"/>
      <c r="J7797" s="280">
        <f t="shared" si="258"/>
        <v>0</v>
      </c>
      <c r="K7797" s="410">
        <f t="shared" si="259"/>
        <v>0</v>
      </c>
      <c r="L7797" s="11"/>
      <c r="M7797" s="11"/>
    </row>
    <row r="7798" spans="2:13" ht="12.75" hidden="1" customHeight="1">
      <c r="B7798" s="1315"/>
      <c r="C7798" s="904"/>
      <c r="D7798" s="629">
        <v>779</v>
      </c>
      <c r="E7798" s="1298"/>
      <c r="F7798" s="1298"/>
      <c r="G7798" s="1298"/>
      <c r="H7798" s="125">
        <v>0.05</v>
      </c>
      <c r="I7798" s="385"/>
      <c r="J7798" s="280">
        <f t="shared" si="258"/>
        <v>0</v>
      </c>
      <c r="K7798" s="410">
        <f t="shared" si="259"/>
        <v>0</v>
      </c>
      <c r="L7798" s="11"/>
      <c r="M7798" s="11"/>
    </row>
    <row r="7799" spans="2:13" ht="12.75" hidden="1" customHeight="1">
      <c r="B7799" s="1315"/>
      <c r="C7799" s="904"/>
      <c r="D7799" s="629">
        <v>780</v>
      </c>
      <c r="E7799" s="1298"/>
      <c r="F7799" s="1298"/>
      <c r="G7799" s="1298"/>
      <c r="H7799" s="125">
        <v>0.05</v>
      </c>
      <c r="I7799" s="385"/>
      <c r="J7799" s="280">
        <f t="shared" si="258"/>
        <v>0</v>
      </c>
      <c r="K7799" s="410">
        <f t="shared" si="259"/>
        <v>0</v>
      </c>
      <c r="L7799" s="11"/>
      <c r="M7799" s="11"/>
    </row>
    <row r="7800" spans="2:13" ht="12.75" hidden="1" customHeight="1">
      <c r="B7800" s="1315"/>
      <c r="C7800" s="904"/>
      <c r="D7800" s="629">
        <v>781</v>
      </c>
      <c r="E7800" s="1298"/>
      <c r="F7800" s="1298"/>
      <c r="G7800" s="1298"/>
      <c r="H7800" s="125">
        <v>0.05</v>
      </c>
      <c r="I7800" s="385"/>
      <c r="J7800" s="280">
        <f t="shared" si="258"/>
        <v>0</v>
      </c>
      <c r="K7800" s="410">
        <f t="shared" si="259"/>
        <v>0</v>
      </c>
      <c r="L7800" s="11"/>
      <c r="M7800" s="11"/>
    </row>
    <row r="7801" spans="2:13" ht="12.75" hidden="1" customHeight="1">
      <c r="B7801" s="1315"/>
      <c r="C7801" s="904"/>
      <c r="D7801" s="629">
        <v>782</v>
      </c>
      <c r="E7801" s="1298"/>
      <c r="F7801" s="1298"/>
      <c r="G7801" s="1298"/>
      <c r="H7801" s="125">
        <v>0.05</v>
      </c>
      <c r="I7801" s="385"/>
      <c r="J7801" s="280">
        <f t="shared" si="258"/>
        <v>0</v>
      </c>
      <c r="K7801" s="410">
        <f t="shared" si="259"/>
        <v>0</v>
      </c>
      <c r="L7801" s="11"/>
      <c r="M7801" s="11"/>
    </row>
    <row r="7802" spans="2:13" ht="12.75" hidden="1" customHeight="1">
      <c r="B7802" s="1315"/>
      <c r="C7802" s="904"/>
      <c r="D7802" s="629">
        <v>783</v>
      </c>
      <c r="E7802" s="1298"/>
      <c r="F7802" s="1298"/>
      <c r="G7802" s="1298"/>
      <c r="H7802" s="125">
        <v>0.05</v>
      </c>
      <c r="I7802" s="385"/>
      <c r="J7802" s="280">
        <f t="shared" si="258"/>
        <v>0</v>
      </c>
      <c r="K7802" s="410">
        <f t="shared" si="259"/>
        <v>0</v>
      </c>
      <c r="L7802" s="11"/>
      <c r="M7802" s="11"/>
    </row>
    <row r="7803" spans="2:13" ht="12.75" hidden="1" customHeight="1">
      <c r="B7803" s="1315"/>
      <c r="C7803" s="904"/>
      <c r="D7803" s="629">
        <v>784</v>
      </c>
      <c r="E7803" s="1298"/>
      <c r="F7803" s="1298"/>
      <c r="G7803" s="1298"/>
      <c r="H7803" s="125">
        <v>0.05</v>
      </c>
      <c r="I7803" s="385"/>
      <c r="J7803" s="203">
        <f t="shared" si="258"/>
        <v>0</v>
      </c>
      <c r="K7803" s="410">
        <f t="shared" si="259"/>
        <v>0</v>
      </c>
      <c r="L7803" s="11"/>
      <c r="M7803" s="11"/>
    </row>
    <row r="7804" spans="2:13" ht="12.75" hidden="1" customHeight="1">
      <c r="B7804" s="1315"/>
      <c r="C7804" s="904"/>
      <c r="D7804" s="629">
        <v>785</v>
      </c>
      <c r="E7804" s="1298"/>
      <c r="F7804" s="1298"/>
      <c r="G7804" s="1298"/>
      <c r="H7804" s="125">
        <v>0.05</v>
      </c>
      <c r="I7804" s="385"/>
      <c r="J7804" s="203">
        <f t="shared" si="258"/>
        <v>0</v>
      </c>
      <c r="K7804" s="410">
        <f t="shared" si="259"/>
        <v>0</v>
      </c>
      <c r="L7804" s="11"/>
      <c r="M7804" s="11"/>
    </row>
    <row r="7805" spans="2:13" ht="12.75" hidden="1" customHeight="1">
      <c r="B7805" s="1315"/>
      <c r="C7805" s="904"/>
      <c r="D7805" s="629">
        <v>786</v>
      </c>
      <c r="E7805" s="1298"/>
      <c r="F7805" s="1298"/>
      <c r="G7805" s="1298"/>
      <c r="H7805" s="125">
        <v>0.05</v>
      </c>
      <c r="I7805" s="385"/>
      <c r="J7805" s="280">
        <f t="shared" si="258"/>
        <v>0</v>
      </c>
      <c r="K7805" s="410">
        <f t="shared" si="259"/>
        <v>0</v>
      </c>
      <c r="L7805" s="11"/>
      <c r="M7805" s="11"/>
    </row>
    <row r="7806" spans="2:13" ht="12.75" hidden="1" customHeight="1">
      <c r="B7806" s="1315"/>
      <c r="C7806" s="904"/>
      <c r="D7806" s="629">
        <v>787</v>
      </c>
      <c r="E7806" s="1298"/>
      <c r="F7806" s="1298"/>
      <c r="G7806" s="1298"/>
      <c r="H7806" s="125">
        <v>0.05</v>
      </c>
      <c r="I7806" s="385"/>
      <c r="J7806" s="280">
        <f t="shared" si="258"/>
        <v>0</v>
      </c>
      <c r="K7806" s="410">
        <f t="shared" si="259"/>
        <v>0</v>
      </c>
      <c r="L7806" s="11"/>
      <c r="M7806" s="11"/>
    </row>
    <row r="7807" spans="2:13" ht="12.75" hidden="1" customHeight="1">
      <c r="B7807" s="1315"/>
      <c r="C7807" s="904"/>
      <c r="D7807" s="629">
        <v>788</v>
      </c>
      <c r="E7807" s="1298"/>
      <c r="F7807" s="1298"/>
      <c r="G7807" s="1298"/>
      <c r="H7807" s="125">
        <v>0.05</v>
      </c>
      <c r="I7807" s="385"/>
      <c r="J7807" s="280">
        <f t="shared" si="258"/>
        <v>0</v>
      </c>
      <c r="K7807" s="410">
        <f t="shared" si="259"/>
        <v>0</v>
      </c>
      <c r="L7807" s="11"/>
      <c r="M7807" s="11"/>
    </row>
    <row r="7808" spans="2:13" ht="12.75" hidden="1" customHeight="1">
      <c r="B7808" s="1315"/>
      <c r="C7808" s="904"/>
      <c r="D7808" s="629">
        <v>789</v>
      </c>
      <c r="E7808" s="1298"/>
      <c r="F7808" s="1298"/>
      <c r="G7808" s="1298"/>
      <c r="H7808" s="125">
        <v>0.05</v>
      </c>
      <c r="I7808" s="385"/>
      <c r="J7808" s="280">
        <f t="shared" si="258"/>
        <v>0</v>
      </c>
      <c r="K7808" s="410">
        <f t="shared" si="259"/>
        <v>0</v>
      </c>
      <c r="L7808" s="11"/>
      <c r="M7808" s="11"/>
    </row>
    <row r="7809" spans="2:13" ht="12.75" hidden="1" customHeight="1">
      <c r="B7809" s="1315"/>
      <c r="C7809" s="904"/>
      <c r="D7809" s="629">
        <v>790</v>
      </c>
      <c r="E7809" s="1298"/>
      <c r="F7809" s="1298"/>
      <c r="G7809" s="1298"/>
      <c r="H7809" s="125">
        <v>0.05</v>
      </c>
      <c r="I7809" s="385"/>
      <c r="J7809" s="280">
        <f t="shared" si="258"/>
        <v>0</v>
      </c>
      <c r="K7809" s="410">
        <f t="shared" si="259"/>
        <v>0</v>
      </c>
      <c r="L7809" s="11"/>
      <c r="M7809" s="11"/>
    </row>
    <row r="7810" spans="2:13" ht="12.75" hidden="1" customHeight="1">
      <c r="B7810" s="1315"/>
      <c r="C7810" s="904"/>
      <c r="D7810" s="629">
        <v>791</v>
      </c>
      <c r="E7810" s="1298"/>
      <c r="F7810" s="1298"/>
      <c r="G7810" s="1298"/>
      <c r="H7810" s="125">
        <v>0.05</v>
      </c>
      <c r="I7810" s="385"/>
      <c r="J7810" s="280">
        <f t="shared" si="258"/>
        <v>0</v>
      </c>
      <c r="K7810" s="410">
        <f t="shared" si="259"/>
        <v>0</v>
      </c>
      <c r="L7810" s="11"/>
      <c r="M7810" s="11"/>
    </row>
    <row r="7811" spans="2:13" ht="12.75" hidden="1" customHeight="1">
      <c r="B7811" s="1315"/>
      <c r="C7811" s="904"/>
      <c r="D7811" s="629">
        <v>792</v>
      </c>
      <c r="E7811" s="1298"/>
      <c r="F7811" s="1298"/>
      <c r="G7811" s="1298"/>
      <c r="H7811" s="125">
        <v>0.05</v>
      </c>
      <c r="I7811" s="385"/>
      <c r="J7811" s="203">
        <f t="shared" si="258"/>
        <v>0</v>
      </c>
      <c r="K7811" s="410">
        <f t="shared" si="259"/>
        <v>0</v>
      </c>
      <c r="L7811" s="11"/>
      <c r="M7811" s="11"/>
    </row>
    <row r="7812" spans="2:13" ht="12.75" hidden="1" customHeight="1">
      <c r="B7812" s="1315"/>
      <c r="C7812" s="904"/>
      <c r="D7812" s="629">
        <v>793</v>
      </c>
      <c r="E7812" s="1298"/>
      <c r="F7812" s="1298"/>
      <c r="G7812" s="1298"/>
      <c r="H7812" s="125">
        <v>0.05</v>
      </c>
      <c r="I7812" s="385"/>
      <c r="J7812" s="203">
        <f t="shared" si="258"/>
        <v>0</v>
      </c>
      <c r="K7812" s="410">
        <f t="shared" si="259"/>
        <v>0</v>
      </c>
      <c r="L7812" s="11"/>
      <c r="M7812" s="11"/>
    </row>
    <row r="7813" spans="2:13" ht="12.75" hidden="1" customHeight="1">
      <c r="B7813" s="1315"/>
      <c r="C7813" s="904"/>
      <c r="D7813" s="629">
        <v>794</v>
      </c>
      <c r="E7813" s="1298"/>
      <c r="F7813" s="1298"/>
      <c r="G7813" s="1298"/>
      <c r="H7813" s="125">
        <v>0.05</v>
      </c>
      <c r="I7813" s="385"/>
      <c r="J7813" s="280">
        <f t="shared" si="258"/>
        <v>0</v>
      </c>
      <c r="K7813" s="410">
        <f t="shared" si="259"/>
        <v>0</v>
      </c>
      <c r="L7813" s="11"/>
      <c r="M7813" s="11"/>
    </row>
    <row r="7814" spans="2:13" ht="12.75" hidden="1" customHeight="1">
      <c r="B7814" s="1315"/>
      <c r="C7814" s="904"/>
      <c r="D7814" s="629">
        <v>795</v>
      </c>
      <c r="E7814" s="1298"/>
      <c r="F7814" s="1298"/>
      <c r="G7814" s="1298"/>
      <c r="H7814" s="125">
        <v>0.05</v>
      </c>
      <c r="I7814" s="385"/>
      <c r="J7814" s="280">
        <f t="shared" si="258"/>
        <v>0</v>
      </c>
      <c r="K7814" s="410">
        <f t="shared" si="259"/>
        <v>0</v>
      </c>
      <c r="L7814" s="11"/>
      <c r="M7814" s="11"/>
    </row>
    <row r="7815" spans="2:13" ht="12.75" hidden="1" customHeight="1">
      <c r="B7815" s="1315"/>
      <c r="C7815" s="904"/>
      <c r="D7815" s="629">
        <v>796</v>
      </c>
      <c r="E7815" s="1298"/>
      <c r="F7815" s="1298"/>
      <c r="G7815" s="1298"/>
      <c r="H7815" s="125">
        <v>0.05</v>
      </c>
      <c r="I7815" s="385"/>
      <c r="J7815" s="280">
        <f t="shared" si="258"/>
        <v>0</v>
      </c>
      <c r="K7815" s="410">
        <f t="shared" si="259"/>
        <v>0</v>
      </c>
      <c r="L7815" s="11"/>
      <c r="M7815" s="11"/>
    </row>
    <row r="7816" spans="2:13" ht="12.75" hidden="1" customHeight="1">
      <c r="B7816" s="1315"/>
      <c r="C7816" s="904"/>
      <c r="D7816" s="629">
        <v>797</v>
      </c>
      <c r="E7816" s="1298"/>
      <c r="F7816" s="1298"/>
      <c r="G7816" s="1298"/>
      <c r="H7816" s="125">
        <v>0.05</v>
      </c>
      <c r="I7816" s="385"/>
      <c r="J7816" s="280">
        <f t="shared" si="258"/>
        <v>0</v>
      </c>
      <c r="K7816" s="410">
        <f t="shared" si="259"/>
        <v>0</v>
      </c>
      <c r="L7816" s="11"/>
      <c r="M7816" s="11"/>
    </row>
    <row r="7817" spans="2:13" ht="12.75" hidden="1" customHeight="1">
      <c r="B7817" s="1315"/>
      <c r="C7817" s="904"/>
      <c r="D7817" s="629">
        <v>798</v>
      </c>
      <c r="E7817" s="1298"/>
      <c r="F7817" s="1298"/>
      <c r="G7817" s="1298"/>
      <c r="H7817" s="125">
        <v>0.05</v>
      </c>
      <c r="I7817" s="385"/>
      <c r="J7817" s="280">
        <f t="shared" si="258"/>
        <v>0</v>
      </c>
      <c r="K7817" s="410">
        <f t="shared" si="259"/>
        <v>0</v>
      </c>
      <c r="L7817" s="11"/>
      <c r="M7817" s="11"/>
    </row>
    <row r="7818" spans="2:13" ht="12.75" hidden="1" customHeight="1">
      <c r="B7818" s="1315"/>
      <c r="C7818" s="904"/>
      <c r="D7818" s="629">
        <v>799</v>
      </c>
      <c r="E7818" s="1298"/>
      <c r="F7818" s="1298"/>
      <c r="G7818" s="1298"/>
      <c r="H7818" s="125">
        <v>0.05</v>
      </c>
      <c r="I7818" s="385"/>
      <c r="J7818" s="280">
        <f t="shared" si="258"/>
        <v>0</v>
      </c>
      <c r="K7818" s="410">
        <f t="shared" si="259"/>
        <v>0</v>
      </c>
      <c r="L7818" s="11"/>
      <c r="M7818" s="11"/>
    </row>
    <row r="7819" spans="2:13" ht="12.75" hidden="1" customHeight="1">
      <c r="B7819" s="1315"/>
      <c r="C7819" s="904"/>
      <c r="D7819" s="629">
        <v>800</v>
      </c>
      <c r="E7819" s="1298"/>
      <c r="F7819" s="1298"/>
      <c r="G7819" s="1298"/>
      <c r="H7819" s="125">
        <v>0.05</v>
      </c>
      <c r="I7819" s="385"/>
      <c r="J7819" s="203">
        <f t="shared" si="258"/>
        <v>0</v>
      </c>
      <c r="K7819" s="410">
        <f t="shared" si="259"/>
        <v>0</v>
      </c>
      <c r="L7819" s="11"/>
      <c r="M7819" s="11"/>
    </row>
    <row r="7820" spans="2:13" ht="12.75" hidden="1" customHeight="1">
      <c r="B7820" s="1315"/>
      <c r="C7820" s="904"/>
      <c r="D7820" s="629">
        <v>801</v>
      </c>
      <c r="E7820" s="1298"/>
      <c r="F7820" s="1298"/>
      <c r="G7820" s="1298"/>
      <c r="H7820" s="125">
        <v>0.05</v>
      </c>
      <c r="I7820" s="385"/>
      <c r="J7820" s="203">
        <f t="shared" si="258"/>
        <v>0</v>
      </c>
      <c r="K7820" s="410">
        <f t="shared" si="259"/>
        <v>0</v>
      </c>
      <c r="L7820" s="11"/>
      <c r="M7820" s="11"/>
    </row>
    <row r="7821" spans="2:13" ht="12.75" hidden="1" customHeight="1">
      <c r="B7821" s="1315"/>
      <c r="C7821" s="904"/>
      <c r="D7821" s="629">
        <v>802</v>
      </c>
      <c r="E7821" s="1298"/>
      <c r="F7821" s="1298"/>
      <c r="G7821" s="1298"/>
      <c r="H7821" s="125">
        <v>0.05</v>
      </c>
      <c r="I7821" s="385"/>
      <c r="J7821" s="280">
        <f t="shared" si="258"/>
        <v>0</v>
      </c>
      <c r="K7821" s="410">
        <f t="shared" si="259"/>
        <v>0</v>
      </c>
      <c r="L7821" s="11"/>
      <c r="M7821" s="11"/>
    </row>
    <row r="7822" spans="2:13" ht="12.75" hidden="1" customHeight="1">
      <c r="B7822" s="1315"/>
      <c r="C7822" s="904"/>
      <c r="D7822" s="629">
        <v>803</v>
      </c>
      <c r="E7822" s="1298"/>
      <c r="F7822" s="1298"/>
      <c r="G7822" s="1298"/>
      <c r="H7822" s="125">
        <v>0.05</v>
      </c>
      <c r="I7822" s="385"/>
      <c r="J7822" s="280">
        <f t="shared" si="258"/>
        <v>0</v>
      </c>
      <c r="K7822" s="410">
        <f t="shared" si="259"/>
        <v>0</v>
      </c>
      <c r="L7822" s="11"/>
      <c r="M7822" s="11"/>
    </row>
    <row r="7823" spans="2:13" ht="12.75" hidden="1" customHeight="1">
      <c r="B7823" s="1315"/>
      <c r="C7823" s="904"/>
      <c r="D7823" s="629">
        <v>804</v>
      </c>
      <c r="E7823" s="1298"/>
      <c r="F7823" s="1298"/>
      <c r="G7823" s="1298"/>
      <c r="H7823" s="125">
        <v>0.05</v>
      </c>
      <c r="I7823" s="385"/>
      <c r="J7823" s="280">
        <f t="shared" si="258"/>
        <v>0</v>
      </c>
      <c r="K7823" s="410">
        <f t="shared" si="259"/>
        <v>0</v>
      </c>
      <c r="L7823" s="11"/>
      <c r="M7823" s="11"/>
    </row>
    <row r="7824" spans="2:13" ht="12.75" hidden="1" customHeight="1">
      <c r="B7824" s="1315"/>
      <c r="C7824" s="904"/>
      <c r="D7824" s="629">
        <v>805</v>
      </c>
      <c r="E7824" s="1298"/>
      <c r="F7824" s="1298"/>
      <c r="G7824" s="1298"/>
      <c r="H7824" s="125">
        <v>0.05</v>
      </c>
      <c r="I7824" s="385"/>
      <c r="J7824" s="280">
        <f t="shared" si="258"/>
        <v>0</v>
      </c>
      <c r="K7824" s="410">
        <f t="shared" si="259"/>
        <v>0</v>
      </c>
      <c r="L7824" s="11"/>
      <c r="M7824" s="11"/>
    </row>
    <row r="7825" spans="2:13" ht="12.75" hidden="1" customHeight="1">
      <c r="B7825" s="1315"/>
      <c r="C7825" s="904"/>
      <c r="D7825" s="629">
        <v>806</v>
      </c>
      <c r="E7825" s="1298"/>
      <c r="F7825" s="1298"/>
      <c r="G7825" s="1298"/>
      <c r="H7825" s="125">
        <v>0.05</v>
      </c>
      <c r="I7825" s="385"/>
      <c r="J7825" s="280">
        <f t="shared" si="258"/>
        <v>0</v>
      </c>
      <c r="K7825" s="410">
        <f t="shared" si="259"/>
        <v>0</v>
      </c>
      <c r="L7825" s="11"/>
      <c r="M7825" s="11"/>
    </row>
    <row r="7826" spans="2:13" ht="12.75" hidden="1" customHeight="1">
      <c r="B7826" s="1315"/>
      <c r="C7826" s="904"/>
      <c r="D7826" s="629">
        <v>807</v>
      </c>
      <c r="E7826" s="1298"/>
      <c r="F7826" s="1298"/>
      <c r="G7826" s="1298"/>
      <c r="H7826" s="125">
        <v>0.05</v>
      </c>
      <c r="I7826" s="385"/>
      <c r="J7826" s="280">
        <f t="shared" si="258"/>
        <v>0</v>
      </c>
      <c r="K7826" s="410">
        <f t="shared" si="259"/>
        <v>0</v>
      </c>
      <c r="L7826" s="11"/>
      <c r="M7826" s="11"/>
    </row>
    <row r="7827" spans="2:13" ht="12.75" hidden="1" customHeight="1">
      <c r="B7827" s="1315"/>
      <c r="C7827" s="904"/>
      <c r="D7827" s="629">
        <v>808</v>
      </c>
      <c r="E7827" s="1298"/>
      <c r="F7827" s="1298"/>
      <c r="G7827" s="1298"/>
      <c r="H7827" s="125">
        <v>0.05</v>
      </c>
      <c r="I7827" s="385"/>
      <c r="J7827" s="203">
        <f t="shared" si="258"/>
        <v>0</v>
      </c>
      <c r="K7827" s="410">
        <f t="shared" si="259"/>
        <v>0</v>
      </c>
      <c r="L7827" s="11"/>
      <c r="M7827" s="11"/>
    </row>
    <row r="7828" spans="2:13" ht="12.75" hidden="1" customHeight="1">
      <c r="B7828" s="1315"/>
      <c r="C7828" s="904"/>
      <c r="D7828" s="629">
        <v>809</v>
      </c>
      <c r="E7828" s="1298"/>
      <c r="F7828" s="1298"/>
      <c r="G7828" s="1298"/>
      <c r="H7828" s="125">
        <v>0.05</v>
      </c>
      <c r="I7828" s="385"/>
      <c r="J7828" s="203">
        <f t="shared" si="258"/>
        <v>0</v>
      </c>
      <c r="K7828" s="410">
        <f t="shared" si="259"/>
        <v>0</v>
      </c>
      <c r="L7828" s="11"/>
      <c r="M7828" s="11"/>
    </row>
    <row r="7829" spans="2:13" ht="12.75" hidden="1" customHeight="1">
      <c r="B7829" s="1315"/>
      <c r="C7829" s="904"/>
      <c r="D7829" s="629">
        <v>810</v>
      </c>
      <c r="E7829" s="1298"/>
      <c r="F7829" s="1298"/>
      <c r="G7829" s="1298"/>
      <c r="H7829" s="125">
        <v>0.05</v>
      </c>
      <c r="I7829" s="385"/>
      <c r="J7829" s="203">
        <f t="shared" si="258"/>
        <v>0</v>
      </c>
      <c r="K7829" s="410">
        <f t="shared" si="259"/>
        <v>0</v>
      </c>
      <c r="L7829" s="11"/>
      <c r="M7829" s="11"/>
    </row>
    <row r="7830" spans="2:13" ht="12.75" hidden="1" customHeight="1">
      <c r="B7830" s="1315"/>
      <c r="C7830" s="904"/>
      <c r="D7830" s="629">
        <v>811</v>
      </c>
      <c r="E7830" s="1298"/>
      <c r="F7830" s="1298"/>
      <c r="G7830" s="1298"/>
      <c r="H7830" s="125">
        <v>0.05</v>
      </c>
      <c r="I7830" s="385"/>
      <c r="J7830" s="280">
        <f t="shared" si="258"/>
        <v>0</v>
      </c>
      <c r="K7830" s="410">
        <f t="shared" si="259"/>
        <v>0</v>
      </c>
      <c r="L7830" s="11"/>
      <c r="M7830" s="11"/>
    </row>
    <row r="7831" spans="2:13" ht="12.75" hidden="1" customHeight="1">
      <c r="B7831" s="1315"/>
      <c r="C7831" s="904"/>
      <c r="D7831" s="629">
        <v>812</v>
      </c>
      <c r="E7831" s="1298"/>
      <c r="F7831" s="1298"/>
      <c r="G7831" s="1298"/>
      <c r="H7831" s="125">
        <v>0.05</v>
      </c>
      <c r="I7831" s="385"/>
      <c r="J7831" s="280">
        <f t="shared" si="258"/>
        <v>0</v>
      </c>
      <c r="K7831" s="410">
        <f t="shared" si="259"/>
        <v>0</v>
      </c>
      <c r="L7831" s="11"/>
      <c r="M7831" s="11"/>
    </row>
    <row r="7832" spans="2:13" ht="12.75" hidden="1" customHeight="1">
      <c r="B7832" s="1315"/>
      <c r="C7832" s="904"/>
      <c r="D7832" s="629">
        <v>813</v>
      </c>
      <c r="E7832" s="1298"/>
      <c r="F7832" s="1298"/>
      <c r="G7832" s="1298"/>
      <c r="H7832" s="125">
        <v>0.05</v>
      </c>
      <c r="I7832" s="385"/>
      <c r="J7832" s="280">
        <f t="shared" si="258"/>
        <v>0</v>
      </c>
      <c r="K7832" s="410">
        <f t="shared" si="259"/>
        <v>0</v>
      </c>
      <c r="L7832" s="11"/>
      <c r="M7832" s="11"/>
    </row>
    <row r="7833" spans="2:13" ht="12.75" hidden="1" customHeight="1">
      <c r="B7833" s="1315"/>
      <c r="C7833" s="904"/>
      <c r="D7833" s="629">
        <v>814</v>
      </c>
      <c r="E7833" s="1298"/>
      <c r="F7833" s="1298"/>
      <c r="G7833" s="1298"/>
      <c r="H7833" s="125">
        <v>0.05</v>
      </c>
      <c r="I7833" s="385"/>
      <c r="J7833" s="280">
        <f t="shared" si="258"/>
        <v>0</v>
      </c>
      <c r="K7833" s="410">
        <f t="shared" si="259"/>
        <v>0</v>
      </c>
      <c r="L7833" s="11"/>
      <c r="M7833" s="11"/>
    </row>
    <row r="7834" spans="2:13" ht="12.75" hidden="1" customHeight="1">
      <c r="B7834" s="1315"/>
      <c r="C7834" s="904"/>
      <c r="D7834" s="629">
        <v>815</v>
      </c>
      <c r="E7834" s="1298"/>
      <c r="F7834" s="1298"/>
      <c r="G7834" s="1298"/>
      <c r="H7834" s="125">
        <v>0.05</v>
      </c>
      <c r="I7834" s="385"/>
      <c r="J7834" s="280">
        <f t="shared" si="258"/>
        <v>0</v>
      </c>
      <c r="K7834" s="410">
        <f t="shared" si="259"/>
        <v>0</v>
      </c>
      <c r="L7834" s="11"/>
      <c r="M7834" s="11"/>
    </row>
    <row r="7835" spans="2:13" ht="12.75" hidden="1" customHeight="1">
      <c r="B7835" s="1315"/>
      <c r="C7835" s="904"/>
      <c r="D7835" s="629">
        <v>816</v>
      </c>
      <c r="E7835" s="1298"/>
      <c r="F7835" s="1298"/>
      <c r="G7835" s="1298"/>
      <c r="H7835" s="125">
        <v>0.05</v>
      </c>
      <c r="I7835" s="385"/>
      <c r="J7835" s="280">
        <f t="shared" si="258"/>
        <v>0</v>
      </c>
      <c r="K7835" s="410">
        <f t="shared" si="259"/>
        <v>0</v>
      </c>
      <c r="L7835" s="11"/>
      <c r="M7835" s="11"/>
    </row>
    <row r="7836" spans="2:13" ht="12.75" hidden="1" customHeight="1">
      <c r="B7836" s="1315"/>
      <c r="C7836" s="904"/>
      <c r="D7836" s="629">
        <v>817</v>
      </c>
      <c r="E7836" s="1298"/>
      <c r="F7836" s="1298"/>
      <c r="G7836" s="1298"/>
      <c r="H7836" s="125">
        <v>0.05</v>
      </c>
      <c r="I7836" s="385"/>
      <c r="J7836" s="203">
        <f t="shared" si="258"/>
        <v>0</v>
      </c>
      <c r="K7836" s="410">
        <f t="shared" si="259"/>
        <v>0</v>
      </c>
      <c r="L7836" s="11"/>
      <c r="M7836" s="11"/>
    </row>
    <row r="7837" spans="2:13" ht="12.75" hidden="1" customHeight="1">
      <c r="B7837" s="1315"/>
      <c r="C7837" s="904"/>
      <c r="D7837" s="629">
        <v>818</v>
      </c>
      <c r="E7837" s="1298"/>
      <c r="F7837" s="1298"/>
      <c r="G7837" s="1298"/>
      <c r="H7837" s="125">
        <v>0.05</v>
      </c>
      <c r="I7837" s="385"/>
      <c r="J7837" s="203">
        <f t="shared" si="258"/>
        <v>0</v>
      </c>
      <c r="K7837" s="410">
        <f t="shared" si="259"/>
        <v>0</v>
      </c>
      <c r="L7837" s="11"/>
      <c r="M7837" s="11"/>
    </row>
    <row r="7838" spans="2:13" ht="12.75" hidden="1" customHeight="1">
      <c r="B7838" s="1315"/>
      <c r="C7838" s="904"/>
      <c r="D7838" s="629">
        <v>819</v>
      </c>
      <c r="E7838" s="1298"/>
      <c r="F7838" s="1298"/>
      <c r="G7838" s="1298"/>
      <c r="H7838" s="125">
        <v>0.05</v>
      </c>
      <c r="I7838" s="385"/>
      <c r="J7838" s="280">
        <f t="shared" si="258"/>
        <v>0</v>
      </c>
      <c r="K7838" s="410">
        <f t="shared" si="259"/>
        <v>0</v>
      </c>
      <c r="L7838" s="11"/>
      <c r="M7838" s="11"/>
    </row>
    <row r="7839" spans="2:13" ht="12.75" hidden="1" customHeight="1">
      <c r="B7839" s="1315"/>
      <c r="C7839" s="904"/>
      <c r="D7839" s="629">
        <v>820</v>
      </c>
      <c r="E7839" s="1298"/>
      <c r="F7839" s="1298"/>
      <c r="G7839" s="1298"/>
      <c r="H7839" s="125">
        <v>0.05</v>
      </c>
      <c r="I7839" s="385"/>
      <c r="J7839" s="280">
        <f t="shared" si="258"/>
        <v>0</v>
      </c>
      <c r="K7839" s="410">
        <f t="shared" si="259"/>
        <v>0</v>
      </c>
      <c r="L7839" s="11"/>
      <c r="M7839" s="11"/>
    </row>
    <row r="7840" spans="2:13" ht="12.75" hidden="1" customHeight="1">
      <c r="B7840" s="1315"/>
      <c r="C7840" s="904"/>
      <c r="D7840" s="629">
        <v>821</v>
      </c>
      <c r="E7840" s="1298"/>
      <c r="F7840" s="1298"/>
      <c r="G7840" s="1298"/>
      <c r="H7840" s="125">
        <v>0.05</v>
      </c>
      <c r="I7840" s="385"/>
      <c r="J7840" s="280">
        <f t="shared" si="258"/>
        <v>0</v>
      </c>
      <c r="K7840" s="410">
        <f t="shared" si="259"/>
        <v>0</v>
      </c>
      <c r="L7840" s="11"/>
      <c r="M7840" s="11"/>
    </row>
    <row r="7841" spans="2:13" ht="12.75" hidden="1" customHeight="1">
      <c r="B7841" s="1315"/>
      <c r="C7841" s="904"/>
      <c r="D7841" s="629">
        <v>822</v>
      </c>
      <c r="E7841" s="1298"/>
      <c r="F7841" s="1298"/>
      <c r="G7841" s="1298"/>
      <c r="H7841" s="125">
        <v>0.05</v>
      </c>
      <c r="I7841" s="385"/>
      <c r="J7841" s="203">
        <f t="shared" si="258"/>
        <v>0</v>
      </c>
      <c r="K7841" s="410">
        <f t="shared" si="259"/>
        <v>0</v>
      </c>
      <c r="L7841" s="11"/>
      <c r="M7841" s="11"/>
    </row>
    <row r="7842" spans="2:13" ht="12.75" hidden="1" customHeight="1">
      <c r="B7842" s="1315"/>
      <c r="C7842" s="904"/>
      <c r="D7842" s="629">
        <v>823</v>
      </c>
      <c r="E7842" s="1298"/>
      <c r="F7842" s="1298"/>
      <c r="G7842" s="1298"/>
      <c r="H7842" s="125">
        <v>0.05</v>
      </c>
      <c r="I7842" s="385"/>
      <c r="J7842" s="280">
        <f t="shared" si="258"/>
        <v>0</v>
      </c>
      <c r="K7842" s="410">
        <f t="shared" si="259"/>
        <v>0</v>
      </c>
      <c r="L7842" s="11"/>
      <c r="M7842" s="11"/>
    </row>
    <row r="7843" spans="2:13" ht="12.75" hidden="1" customHeight="1">
      <c r="B7843" s="1315"/>
      <c r="C7843" s="904"/>
      <c r="D7843" s="629">
        <v>824</v>
      </c>
      <c r="E7843" s="1298"/>
      <c r="F7843" s="1298"/>
      <c r="G7843" s="1298"/>
      <c r="H7843" s="125">
        <v>0.05</v>
      </c>
      <c r="I7843" s="385"/>
      <c r="J7843" s="280">
        <f t="shared" si="258"/>
        <v>0</v>
      </c>
      <c r="K7843" s="410">
        <f t="shared" si="259"/>
        <v>0</v>
      </c>
      <c r="L7843" s="11"/>
      <c r="M7843" s="11"/>
    </row>
    <row r="7844" spans="2:13" ht="12.75" hidden="1" customHeight="1">
      <c r="B7844" s="1315"/>
      <c r="C7844" s="904"/>
      <c r="D7844" s="629">
        <v>825</v>
      </c>
      <c r="E7844" s="1298"/>
      <c r="F7844" s="1298"/>
      <c r="G7844" s="1298"/>
      <c r="H7844" s="125">
        <v>0.05</v>
      </c>
      <c r="I7844" s="385"/>
      <c r="J7844" s="280">
        <f t="shared" si="258"/>
        <v>0</v>
      </c>
      <c r="K7844" s="410">
        <f t="shared" si="259"/>
        <v>0</v>
      </c>
      <c r="L7844" s="11"/>
      <c r="M7844" s="11"/>
    </row>
    <row r="7845" spans="2:13" ht="12.75" hidden="1" customHeight="1">
      <c r="B7845" s="1315"/>
      <c r="C7845" s="904"/>
      <c r="D7845" s="629">
        <v>826</v>
      </c>
      <c r="E7845" s="1298"/>
      <c r="F7845" s="1298"/>
      <c r="G7845" s="1298"/>
      <c r="H7845" s="125">
        <v>0.05</v>
      </c>
      <c r="I7845" s="385"/>
      <c r="J7845" s="280">
        <f t="shared" si="258"/>
        <v>0</v>
      </c>
      <c r="K7845" s="410">
        <f t="shared" si="259"/>
        <v>0</v>
      </c>
      <c r="L7845" s="11"/>
      <c r="M7845" s="11"/>
    </row>
    <row r="7846" spans="2:13" ht="12.75" hidden="1" customHeight="1">
      <c r="B7846" s="1315"/>
      <c r="C7846" s="904"/>
      <c r="D7846" s="629">
        <v>827</v>
      </c>
      <c r="E7846" s="1298"/>
      <c r="F7846" s="1298"/>
      <c r="G7846" s="1298"/>
      <c r="H7846" s="125">
        <v>0.05</v>
      </c>
      <c r="I7846" s="385"/>
      <c r="J7846" s="280">
        <f t="shared" si="258"/>
        <v>0</v>
      </c>
      <c r="K7846" s="410">
        <f t="shared" si="259"/>
        <v>0</v>
      </c>
      <c r="L7846" s="11"/>
      <c r="M7846" s="11"/>
    </row>
    <row r="7847" spans="2:13" ht="12.75" hidden="1" customHeight="1">
      <c r="B7847" s="1315"/>
      <c r="C7847" s="904"/>
      <c r="D7847" s="629">
        <v>828</v>
      </c>
      <c r="E7847" s="1298"/>
      <c r="F7847" s="1298"/>
      <c r="G7847" s="1298"/>
      <c r="H7847" s="125">
        <v>0.05</v>
      </c>
      <c r="I7847" s="385"/>
      <c r="J7847" s="280">
        <f t="shared" si="258"/>
        <v>0</v>
      </c>
      <c r="K7847" s="410">
        <f t="shared" si="259"/>
        <v>0</v>
      </c>
      <c r="L7847" s="11"/>
      <c r="M7847" s="11"/>
    </row>
    <row r="7848" spans="2:13" ht="12.75" hidden="1" customHeight="1">
      <c r="B7848" s="1315"/>
      <c r="C7848" s="904"/>
      <c r="D7848" s="629">
        <v>829</v>
      </c>
      <c r="E7848" s="1298"/>
      <c r="F7848" s="1298"/>
      <c r="G7848" s="1298"/>
      <c r="H7848" s="125">
        <v>0.05</v>
      </c>
      <c r="I7848" s="385"/>
      <c r="J7848" s="203">
        <f t="shared" si="258"/>
        <v>0</v>
      </c>
      <c r="K7848" s="410">
        <f t="shared" si="259"/>
        <v>0</v>
      </c>
      <c r="L7848" s="11"/>
      <c r="M7848" s="11"/>
    </row>
    <row r="7849" spans="2:13" ht="12.75" hidden="1" customHeight="1">
      <c r="B7849" s="1315"/>
      <c r="C7849" s="904"/>
      <c r="D7849" s="629">
        <v>830</v>
      </c>
      <c r="E7849" s="1298"/>
      <c r="F7849" s="1298"/>
      <c r="G7849" s="1298"/>
      <c r="H7849" s="125">
        <v>0.05</v>
      </c>
      <c r="I7849" s="385"/>
      <c r="J7849" s="203">
        <f t="shared" si="258"/>
        <v>0</v>
      </c>
      <c r="K7849" s="410">
        <f t="shared" si="259"/>
        <v>0</v>
      </c>
      <c r="L7849" s="11"/>
      <c r="M7849" s="11"/>
    </row>
    <row r="7850" spans="2:13" ht="12.75" hidden="1" customHeight="1">
      <c r="B7850" s="1315"/>
      <c r="C7850" s="904"/>
      <c r="D7850" s="629">
        <v>831</v>
      </c>
      <c r="E7850" s="1298"/>
      <c r="F7850" s="1298"/>
      <c r="G7850" s="1298"/>
      <c r="H7850" s="125">
        <v>0.05</v>
      </c>
      <c r="I7850" s="385"/>
      <c r="J7850" s="280">
        <f t="shared" si="258"/>
        <v>0</v>
      </c>
      <c r="K7850" s="410">
        <f t="shared" si="259"/>
        <v>0</v>
      </c>
      <c r="L7850" s="11"/>
      <c r="M7850" s="11"/>
    </row>
    <row r="7851" spans="2:13" ht="12.75" hidden="1" customHeight="1">
      <c r="B7851" s="1315"/>
      <c r="C7851" s="904"/>
      <c r="D7851" s="629">
        <v>832</v>
      </c>
      <c r="E7851" s="1298"/>
      <c r="F7851" s="1298"/>
      <c r="G7851" s="1298"/>
      <c r="H7851" s="125">
        <v>0.05</v>
      </c>
      <c r="I7851" s="385"/>
      <c r="J7851" s="280">
        <f t="shared" si="258"/>
        <v>0</v>
      </c>
      <c r="K7851" s="410">
        <f t="shared" si="259"/>
        <v>0</v>
      </c>
      <c r="L7851" s="11"/>
      <c r="M7851" s="11"/>
    </row>
    <row r="7852" spans="2:13" ht="12.75" hidden="1" customHeight="1">
      <c r="B7852" s="1315"/>
      <c r="C7852" s="904"/>
      <c r="D7852" s="629">
        <v>833</v>
      </c>
      <c r="E7852" s="1298"/>
      <c r="F7852" s="1298"/>
      <c r="G7852" s="1298"/>
      <c r="H7852" s="125">
        <v>0.05</v>
      </c>
      <c r="I7852" s="385"/>
      <c r="J7852" s="280">
        <f t="shared" ref="J7852:J7915" si="260">$I$12030*H7852</f>
        <v>0</v>
      </c>
      <c r="K7852" s="410">
        <f t="shared" si="259"/>
        <v>0</v>
      </c>
      <c r="L7852" s="11"/>
      <c r="M7852" s="11"/>
    </row>
    <row r="7853" spans="2:13" ht="12.75" hidden="1" customHeight="1">
      <c r="B7853" s="1315"/>
      <c r="C7853" s="904"/>
      <c r="D7853" s="629">
        <v>834</v>
      </c>
      <c r="E7853" s="1298"/>
      <c r="F7853" s="1298"/>
      <c r="G7853" s="1298"/>
      <c r="H7853" s="125">
        <v>0.05</v>
      </c>
      <c r="I7853" s="385"/>
      <c r="J7853" s="280">
        <f t="shared" si="260"/>
        <v>0</v>
      </c>
      <c r="K7853" s="410">
        <f t="shared" ref="K7853:K7916" si="261">MAX(0,(I7853-J7853)*0.65)</f>
        <v>0</v>
      </c>
      <c r="L7853" s="11"/>
      <c r="M7853" s="11"/>
    </row>
    <row r="7854" spans="2:13" ht="12.75" hidden="1" customHeight="1">
      <c r="B7854" s="1315"/>
      <c r="C7854" s="904"/>
      <c r="D7854" s="629">
        <v>835</v>
      </c>
      <c r="E7854" s="1298"/>
      <c r="F7854" s="1298"/>
      <c r="G7854" s="1298"/>
      <c r="H7854" s="125">
        <v>0.05</v>
      </c>
      <c r="I7854" s="385"/>
      <c r="J7854" s="280">
        <f t="shared" si="260"/>
        <v>0</v>
      </c>
      <c r="K7854" s="410">
        <f t="shared" si="261"/>
        <v>0</v>
      </c>
      <c r="L7854" s="11"/>
      <c r="M7854" s="11"/>
    </row>
    <row r="7855" spans="2:13" ht="12.75" hidden="1" customHeight="1">
      <c r="B7855" s="1315"/>
      <c r="C7855" s="904"/>
      <c r="D7855" s="629">
        <v>836</v>
      </c>
      <c r="E7855" s="1298"/>
      <c r="F7855" s="1298"/>
      <c r="G7855" s="1298"/>
      <c r="H7855" s="125">
        <v>0.05</v>
      </c>
      <c r="I7855" s="385"/>
      <c r="J7855" s="280">
        <f t="shared" si="260"/>
        <v>0</v>
      </c>
      <c r="K7855" s="410">
        <f t="shared" si="261"/>
        <v>0</v>
      </c>
      <c r="L7855" s="11"/>
      <c r="M7855" s="11"/>
    </row>
    <row r="7856" spans="2:13" ht="12.75" hidden="1" customHeight="1">
      <c r="B7856" s="1315"/>
      <c r="C7856" s="904"/>
      <c r="D7856" s="629">
        <v>837</v>
      </c>
      <c r="E7856" s="1298"/>
      <c r="F7856" s="1298"/>
      <c r="G7856" s="1298"/>
      <c r="H7856" s="125">
        <v>0.05</v>
      </c>
      <c r="I7856" s="385"/>
      <c r="J7856" s="203">
        <f t="shared" si="260"/>
        <v>0</v>
      </c>
      <c r="K7856" s="410">
        <f t="shared" si="261"/>
        <v>0</v>
      </c>
      <c r="L7856" s="11"/>
      <c r="M7856" s="11"/>
    </row>
    <row r="7857" spans="2:13" ht="12.75" hidden="1" customHeight="1">
      <c r="B7857" s="1315"/>
      <c r="C7857" s="904"/>
      <c r="D7857" s="629">
        <v>838</v>
      </c>
      <c r="E7857" s="1298"/>
      <c r="F7857" s="1298"/>
      <c r="G7857" s="1298"/>
      <c r="H7857" s="125">
        <v>0.05</v>
      </c>
      <c r="I7857" s="385"/>
      <c r="J7857" s="203">
        <f t="shared" si="260"/>
        <v>0</v>
      </c>
      <c r="K7857" s="410">
        <f t="shared" si="261"/>
        <v>0</v>
      </c>
      <c r="L7857" s="11"/>
      <c r="M7857" s="11"/>
    </row>
    <row r="7858" spans="2:13" ht="12.75" hidden="1" customHeight="1">
      <c r="B7858" s="1315"/>
      <c r="C7858" s="904"/>
      <c r="D7858" s="629">
        <v>839</v>
      </c>
      <c r="E7858" s="1298"/>
      <c r="F7858" s="1298"/>
      <c r="G7858" s="1298"/>
      <c r="H7858" s="125">
        <v>0.05</v>
      </c>
      <c r="I7858" s="385"/>
      <c r="J7858" s="280">
        <f t="shared" si="260"/>
        <v>0</v>
      </c>
      <c r="K7858" s="410">
        <f t="shared" si="261"/>
        <v>0</v>
      </c>
      <c r="L7858" s="11"/>
      <c r="M7858" s="11"/>
    </row>
    <row r="7859" spans="2:13" ht="12.75" hidden="1" customHeight="1">
      <c r="B7859" s="1315"/>
      <c r="C7859" s="904"/>
      <c r="D7859" s="629">
        <v>840</v>
      </c>
      <c r="E7859" s="1298"/>
      <c r="F7859" s="1298"/>
      <c r="G7859" s="1298"/>
      <c r="H7859" s="125">
        <v>0.05</v>
      </c>
      <c r="I7859" s="385"/>
      <c r="J7859" s="280">
        <f t="shared" si="260"/>
        <v>0</v>
      </c>
      <c r="K7859" s="410">
        <f t="shared" si="261"/>
        <v>0</v>
      </c>
      <c r="L7859" s="11"/>
      <c r="M7859" s="11"/>
    </row>
    <row r="7860" spans="2:13" ht="12.75" hidden="1" customHeight="1">
      <c r="B7860" s="1315"/>
      <c r="C7860" s="904"/>
      <c r="D7860" s="629">
        <v>841</v>
      </c>
      <c r="E7860" s="1298"/>
      <c r="F7860" s="1298"/>
      <c r="G7860" s="1298"/>
      <c r="H7860" s="125">
        <v>0.05</v>
      </c>
      <c r="I7860" s="385"/>
      <c r="J7860" s="280">
        <f t="shared" si="260"/>
        <v>0</v>
      </c>
      <c r="K7860" s="410">
        <f t="shared" si="261"/>
        <v>0</v>
      </c>
      <c r="L7860" s="11"/>
      <c r="M7860" s="11"/>
    </row>
    <row r="7861" spans="2:13" ht="12.75" hidden="1" customHeight="1">
      <c r="B7861" s="1315"/>
      <c r="C7861" s="904"/>
      <c r="D7861" s="629">
        <v>842</v>
      </c>
      <c r="E7861" s="1298"/>
      <c r="F7861" s="1298"/>
      <c r="G7861" s="1298"/>
      <c r="H7861" s="125">
        <v>0.05</v>
      </c>
      <c r="I7861" s="385"/>
      <c r="J7861" s="280">
        <f t="shared" si="260"/>
        <v>0</v>
      </c>
      <c r="K7861" s="410">
        <f t="shared" si="261"/>
        <v>0</v>
      </c>
      <c r="L7861" s="11"/>
      <c r="M7861" s="11"/>
    </row>
    <row r="7862" spans="2:13" ht="12.75" hidden="1" customHeight="1">
      <c r="B7862" s="1315"/>
      <c r="C7862" s="904"/>
      <c r="D7862" s="629">
        <v>843</v>
      </c>
      <c r="E7862" s="1298"/>
      <c r="F7862" s="1298"/>
      <c r="G7862" s="1298"/>
      <c r="H7862" s="125">
        <v>0.05</v>
      </c>
      <c r="I7862" s="385"/>
      <c r="J7862" s="280">
        <f t="shared" si="260"/>
        <v>0</v>
      </c>
      <c r="K7862" s="410">
        <f t="shared" si="261"/>
        <v>0</v>
      </c>
      <c r="L7862" s="11"/>
      <c r="M7862" s="11"/>
    </row>
    <row r="7863" spans="2:13" ht="12.75" hidden="1" customHeight="1">
      <c r="B7863" s="1315"/>
      <c r="C7863" s="904"/>
      <c r="D7863" s="629">
        <v>844</v>
      </c>
      <c r="E7863" s="1298"/>
      <c r="F7863" s="1298"/>
      <c r="G7863" s="1298"/>
      <c r="H7863" s="125">
        <v>0.05</v>
      </c>
      <c r="I7863" s="385"/>
      <c r="J7863" s="280">
        <f t="shared" si="260"/>
        <v>0</v>
      </c>
      <c r="K7863" s="410">
        <f t="shared" si="261"/>
        <v>0</v>
      </c>
      <c r="L7863" s="11"/>
      <c r="M7863" s="11"/>
    </row>
    <row r="7864" spans="2:13" ht="12.75" hidden="1" customHeight="1">
      <c r="B7864" s="1315"/>
      <c r="C7864" s="904"/>
      <c r="D7864" s="629">
        <v>845</v>
      </c>
      <c r="E7864" s="1298"/>
      <c r="F7864" s="1298"/>
      <c r="G7864" s="1298"/>
      <c r="H7864" s="125">
        <v>0.05</v>
      </c>
      <c r="I7864" s="385"/>
      <c r="J7864" s="203">
        <f t="shared" si="260"/>
        <v>0</v>
      </c>
      <c r="K7864" s="410">
        <f t="shared" si="261"/>
        <v>0</v>
      </c>
      <c r="L7864" s="11"/>
      <c r="M7864" s="11"/>
    </row>
    <row r="7865" spans="2:13" ht="12.75" hidden="1" customHeight="1">
      <c r="B7865" s="1315"/>
      <c r="C7865" s="904"/>
      <c r="D7865" s="629">
        <v>846</v>
      </c>
      <c r="E7865" s="1298"/>
      <c r="F7865" s="1298"/>
      <c r="G7865" s="1298"/>
      <c r="H7865" s="125">
        <v>0.05</v>
      </c>
      <c r="I7865" s="385"/>
      <c r="J7865" s="203">
        <f t="shared" si="260"/>
        <v>0</v>
      </c>
      <c r="K7865" s="410">
        <f t="shared" si="261"/>
        <v>0</v>
      </c>
      <c r="L7865" s="11"/>
      <c r="M7865" s="11"/>
    </row>
    <row r="7866" spans="2:13" ht="12.75" hidden="1" customHeight="1">
      <c r="B7866" s="1315"/>
      <c r="C7866" s="904"/>
      <c r="D7866" s="629">
        <v>847</v>
      </c>
      <c r="E7866" s="1298"/>
      <c r="F7866" s="1298"/>
      <c r="G7866" s="1298"/>
      <c r="H7866" s="125">
        <v>0.05</v>
      </c>
      <c r="I7866" s="385"/>
      <c r="J7866" s="280">
        <f t="shared" si="260"/>
        <v>0</v>
      </c>
      <c r="K7866" s="410">
        <f t="shared" si="261"/>
        <v>0</v>
      </c>
      <c r="L7866" s="11"/>
      <c r="M7866" s="11"/>
    </row>
    <row r="7867" spans="2:13" ht="12.75" hidden="1" customHeight="1">
      <c r="B7867" s="1315"/>
      <c r="C7867" s="904"/>
      <c r="D7867" s="629">
        <v>848</v>
      </c>
      <c r="E7867" s="1298"/>
      <c r="F7867" s="1298"/>
      <c r="G7867" s="1298"/>
      <c r="H7867" s="125">
        <v>0.05</v>
      </c>
      <c r="I7867" s="385"/>
      <c r="J7867" s="280">
        <f t="shared" si="260"/>
        <v>0</v>
      </c>
      <c r="K7867" s="410">
        <f t="shared" si="261"/>
        <v>0</v>
      </c>
      <c r="L7867" s="11"/>
      <c r="M7867" s="11"/>
    </row>
    <row r="7868" spans="2:13" ht="12.75" hidden="1" customHeight="1">
      <c r="B7868" s="1315"/>
      <c r="C7868" s="904"/>
      <c r="D7868" s="629">
        <v>849</v>
      </c>
      <c r="E7868" s="1298"/>
      <c r="F7868" s="1298"/>
      <c r="G7868" s="1298"/>
      <c r="H7868" s="125">
        <v>0.05</v>
      </c>
      <c r="I7868" s="385"/>
      <c r="J7868" s="280">
        <f t="shared" si="260"/>
        <v>0</v>
      </c>
      <c r="K7868" s="410">
        <f t="shared" si="261"/>
        <v>0</v>
      </c>
      <c r="L7868" s="11"/>
      <c r="M7868" s="11"/>
    </row>
    <row r="7869" spans="2:13" ht="12.75" hidden="1" customHeight="1">
      <c r="B7869" s="1315"/>
      <c r="C7869" s="904"/>
      <c r="D7869" s="629">
        <v>850</v>
      </c>
      <c r="E7869" s="1298"/>
      <c r="F7869" s="1298"/>
      <c r="G7869" s="1298"/>
      <c r="H7869" s="125">
        <v>0.05</v>
      </c>
      <c r="I7869" s="385"/>
      <c r="J7869" s="280">
        <f t="shared" si="260"/>
        <v>0</v>
      </c>
      <c r="K7869" s="410">
        <f t="shared" si="261"/>
        <v>0</v>
      </c>
      <c r="L7869" s="11"/>
      <c r="M7869" s="11"/>
    </row>
    <row r="7870" spans="2:13" ht="12.75" hidden="1" customHeight="1">
      <c r="B7870" s="1315"/>
      <c r="C7870" s="904"/>
      <c r="D7870" s="629">
        <v>851</v>
      </c>
      <c r="E7870" s="1298"/>
      <c r="F7870" s="1298"/>
      <c r="G7870" s="1298"/>
      <c r="H7870" s="125">
        <v>0.05</v>
      </c>
      <c r="I7870" s="385"/>
      <c r="J7870" s="280">
        <f t="shared" si="260"/>
        <v>0</v>
      </c>
      <c r="K7870" s="410">
        <f t="shared" si="261"/>
        <v>0</v>
      </c>
      <c r="L7870" s="11"/>
      <c r="M7870" s="11"/>
    </row>
    <row r="7871" spans="2:13" ht="12.75" hidden="1" customHeight="1">
      <c r="B7871" s="1315"/>
      <c r="C7871" s="904"/>
      <c r="D7871" s="629">
        <v>852</v>
      </c>
      <c r="E7871" s="1298"/>
      <c r="F7871" s="1298"/>
      <c r="G7871" s="1298"/>
      <c r="H7871" s="125">
        <v>0.05</v>
      </c>
      <c r="I7871" s="385"/>
      <c r="J7871" s="280">
        <f t="shared" si="260"/>
        <v>0</v>
      </c>
      <c r="K7871" s="410">
        <f t="shared" si="261"/>
        <v>0</v>
      </c>
      <c r="L7871" s="11"/>
      <c r="M7871" s="11"/>
    </row>
    <row r="7872" spans="2:13" ht="12.75" hidden="1" customHeight="1">
      <c r="B7872" s="1315"/>
      <c r="C7872" s="904"/>
      <c r="D7872" s="629">
        <v>853</v>
      </c>
      <c r="E7872" s="1298"/>
      <c r="F7872" s="1298"/>
      <c r="G7872" s="1298"/>
      <c r="H7872" s="125">
        <v>0.05</v>
      </c>
      <c r="I7872" s="385"/>
      <c r="J7872" s="203">
        <f t="shared" si="260"/>
        <v>0</v>
      </c>
      <c r="K7872" s="410">
        <f t="shared" si="261"/>
        <v>0</v>
      </c>
      <c r="L7872" s="11"/>
      <c r="M7872" s="11"/>
    </row>
    <row r="7873" spans="2:13" ht="12.75" hidden="1" customHeight="1">
      <c r="B7873" s="1315"/>
      <c r="C7873" s="904"/>
      <c r="D7873" s="629">
        <v>854</v>
      </c>
      <c r="E7873" s="1298"/>
      <c r="F7873" s="1298"/>
      <c r="G7873" s="1298"/>
      <c r="H7873" s="125">
        <v>0.05</v>
      </c>
      <c r="I7873" s="385"/>
      <c r="J7873" s="203">
        <f t="shared" si="260"/>
        <v>0</v>
      </c>
      <c r="K7873" s="410">
        <f t="shared" si="261"/>
        <v>0</v>
      </c>
      <c r="L7873" s="11"/>
      <c r="M7873" s="11"/>
    </row>
    <row r="7874" spans="2:13" ht="12.75" hidden="1" customHeight="1">
      <c r="B7874" s="1315"/>
      <c r="C7874" s="904"/>
      <c r="D7874" s="629">
        <v>855</v>
      </c>
      <c r="E7874" s="1298"/>
      <c r="F7874" s="1298"/>
      <c r="G7874" s="1298"/>
      <c r="H7874" s="125">
        <v>0.05</v>
      </c>
      <c r="I7874" s="385"/>
      <c r="J7874" s="280">
        <f t="shared" si="260"/>
        <v>0</v>
      </c>
      <c r="K7874" s="410">
        <f t="shared" si="261"/>
        <v>0</v>
      </c>
      <c r="L7874" s="11"/>
      <c r="M7874" s="11"/>
    </row>
    <row r="7875" spans="2:13" ht="12.75" hidden="1" customHeight="1">
      <c r="B7875" s="1315"/>
      <c r="C7875" s="904"/>
      <c r="D7875" s="629">
        <v>856</v>
      </c>
      <c r="E7875" s="1298"/>
      <c r="F7875" s="1298"/>
      <c r="G7875" s="1298"/>
      <c r="H7875" s="125">
        <v>0.05</v>
      </c>
      <c r="I7875" s="385"/>
      <c r="J7875" s="280">
        <f t="shared" si="260"/>
        <v>0</v>
      </c>
      <c r="K7875" s="410">
        <f t="shared" si="261"/>
        <v>0</v>
      </c>
      <c r="L7875" s="11"/>
      <c r="M7875" s="11"/>
    </row>
    <row r="7876" spans="2:13" ht="12.75" hidden="1" customHeight="1">
      <c r="B7876" s="1315"/>
      <c r="C7876" s="904"/>
      <c r="D7876" s="629">
        <v>857</v>
      </c>
      <c r="E7876" s="1298"/>
      <c r="F7876" s="1298"/>
      <c r="G7876" s="1298"/>
      <c r="H7876" s="125">
        <v>0.05</v>
      </c>
      <c r="I7876" s="385"/>
      <c r="J7876" s="280">
        <f t="shared" si="260"/>
        <v>0</v>
      </c>
      <c r="K7876" s="410">
        <f t="shared" si="261"/>
        <v>0</v>
      </c>
      <c r="L7876" s="11"/>
      <c r="M7876" s="11"/>
    </row>
    <row r="7877" spans="2:13" ht="12.75" hidden="1" customHeight="1">
      <c r="B7877" s="1315"/>
      <c r="C7877" s="904"/>
      <c r="D7877" s="629">
        <v>858</v>
      </c>
      <c r="E7877" s="1298"/>
      <c r="F7877" s="1298"/>
      <c r="G7877" s="1298"/>
      <c r="H7877" s="125">
        <v>0.05</v>
      </c>
      <c r="I7877" s="385"/>
      <c r="J7877" s="203">
        <f t="shared" si="260"/>
        <v>0</v>
      </c>
      <c r="K7877" s="410">
        <f t="shared" si="261"/>
        <v>0</v>
      </c>
      <c r="L7877" s="11"/>
      <c r="M7877" s="11"/>
    </row>
    <row r="7878" spans="2:13" ht="12.75" hidden="1" customHeight="1">
      <c r="B7878" s="1315"/>
      <c r="C7878" s="904"/>
      <c r="D7878" s="629">
        <v>859</v>
      </c>
      <c r="E7878" s="1298"/>
      <c r="F7878" s="1298"/>
      <c r="G7878" s="1298"/>
      <c r="H7878" s="125">
        <v>0.05</v>
      </c>
      <c r="I7878" s="385"/>
      <c r="J7878" s="203">
        <f t="shared" si="260"/>
        <v>0</v>
      </c>
      <c r="K7878" s="410">
        <f t="shared" si="261"/>
        <v>0</v>
      </c>
      <c r="L7878" s="11"/>
      <c r="M7878" s="11"/>
    </row>
    <row r="7879" spans="2:13" ht="12.75" hidden="1" customHeight="1">
      <c r="B7879" s="1315"/>
      <c r="C7879" s="904"/>
      <c r="D7879" s="629">
        <v>860</v>
      </c>
      <c r="E7879" s="1298"/>
      <c r="F7879" s="1298"/>
      <c r="G7879" s="1298"/>
      <c r="H7879" s="125">
        <v>0.05</v>
      </c>
      <c r="I7879" s="385"/>
      <c r="J7879" s="280">
        <f t="shared" si="260"/>
        <v>0</v>
      </c>
      <c r="K7879" s="410">
        <f t="shared" si="261"/>
        <v>0</v>
      </c>
      <c r="L7879" s="11"/>
      <c r="M7879" s="11"/>
    </row>
    <row r="7880" spans="2:13" ht="12.75" hidden="1" customHeight="1">
      <c r="B7880" s="1315"/>
      <c r="C7880" s="904"/>
      <c r="D7880" s="629">
        <v>861</v>
      </c>
      <c r="E7880" s="1298"/>
      <c r="F7880" s="1298"/>
      <c r="G7880" s="1298"/>
      <c r="H7880" s="125">
        <v>0.05</v>
      </c>
      <c r="I7880" s="385"/>
      <c r="J7880" s="280">
        <f t="shared" si="260"/>
        <v>0</v>
      </c>
      <c r="K7880" s="410">
        <f t="shared" si="261"/>
        <v>0</v>
      </c>
      <c r="L7880" s="11"/>
      <c r="M7880" s="11"/>
    </row>
    <row r="7881" spans="2:13" ht="12.75" hidden="1" customHeight="1">
      <c r="B7881" s="1315"/>
      <c r="C7881" s="904"/>
      <c r="D7881" s="629">
        <v>862</v>
      </c>
      <c r="E7881" s="1298"/>
      <c r="F7881" s="1298"/>
      <c r="G7881" s="1298"/>
      <c r="H7881" s="125">
        <v>0.05</v>
      </c>
      <c r="I7881" s="385"/>
      <c r="J7881" s="280">
        <f t="shared" si="260"/>
        <v>0</v>
      </c>
      <c r="K7881" s="410">
        <f t="shared" si="261"/>
        <v>0</v>
      </c>
      <c r="L7881" s="11"/>
      <c r="M7881" s="11"/>
    </row>
    <row r="7882" spans="2:13" ht="12.75" hidden="1" customHeight="1">
      <c r="B7882" s="1315"/>
      <c r="C7882" s="904"/>
      <c r="D7882" s="629">
        <v>863</v>
      </c>
      <c r="E7882" s="1298"/>
      <c r="F7882" s="1298"/>
      <c r="G7882" s="1298"/>
      <c r="H7882" s="125">
        <v>0.05</v>
      </c>
      <c r="I7882" s="385"/>
      <c r="J7882" s="280">
        <f t="shared" si="260"/>
        <v>0</v>
      </c>
      <c r="K7882" s="410">
        <f t="shared" si="261"/>
        <v>0</v>
      </c>
      <c r="L7882" s="11"/>
      <c r="M7882" s="11"/>
    </row>
    <row r="7883" spans="2:13" ht="12.75" hidden="1" customHeight="1">
      <c r="B7883" s="1315"/>
      <c r="C7883" s="904"/>
      <c r="D7883" s="629">
        <v>864</v>
      </c>
      <c r="E7883" s="1298"/>
      <c r="F7883" s="1298"/>
      <c r="G7883" s="1298"/>
      <c r="H7883" s="125">
        <v>0.05</v>
      </c>
      <c r="I7883" s="385"/>
      <c r="J7883" s="280">
        <f t="shared" si="260"/>
        <v>0</v>
      </c>
      <c r="K7883" s="410">
        <f t="shared" si="261"/>
        <v>0</v>
      </c>
      <c r="L7883" s="11"/>
      <c r="M7883" s="11"/>
    </row>
    <row r="7884" spans="2:13" ht="12.75" hidden="1" customHeight="1">
      <c r="B7884" s="1315"/>
      <c r="C7884" s="904"/>
      <c r="D7884" s="629">
        <v>865</v>
      </c>
      <c r="E7884" s="1298"/>
      <c r="F7884" s="1298"/>
      <c r="G7884" s="1298"/>
      <c r="H7884" s="125">
        <v>0.05</v>
      </c>
      <c r="I7884" s="385"/>
      <c r="J7884" s="280">
        <f t="shared" si="260"/>
        <v>0</v>
      </c>
      <c r="K7884" s="410">
        <f t="shared" si="261"/>
        <v>0</v>
      </c>
      <c r="L7884" s="11"/>
      <c r="M7884" s="11"/>
    </row>
    <row r="7885" spans="2:13" ht="12.75" hidden="1" customHeight="1">
      <c r="B7885" s="1315"/>
      <c r="C7885" s="904"/>
      <c r="D7885" s="629">
        <v>866</v>
      </c>
      <c r="E7885" s="1298"/>
      <c r="F7885" s="1298"/>
      <c r="G7885" s="1298"/>
      <c r="H7885" s="125">
        <v>0.05</v>
      </c>
      <c r="I7885" s="385"/>
      <c r="J7885" s="203">
        <f t="shared" si="260"/>
        <v>0</v>
      </c>
      <c r="K7885" s="410">
        <f t="shared" si="261"/>
        <v>0</v>
      </c>
      <c r="L7885" s="11"/>
      <c r="M7885" s="11"/>
    </row>
    <row r="7886" spans="2:13" ht="12.75" hidden="1" customHeight="1">
      <c r="B7886" s="1315"/>
      <c r="C7886" s="904"/>
      <c r="D7886" s="629">
        <v>867</v>
      </c>
      <c r="E7886" s="1298"/>
      <c r="F7886" s="1298"/>
      <c r="G7886" s="1298"/>
      <c r="H7886" s="125">
        <v>0.05</v>
      </c>
      <c r="I7886" s="385"/>
      <c r="J7886" s="203">
        <f t="shared" si="260"/>
        <v>0</v>
      </c>
      <c r="K7886" s="410">
        <f t="shared" si="261"/>
        <v>0</v>
      </c>
      <c r="L7886" s="11"/>
      <c r="M7886" s="11"/>
    </row>
    <row r="7887" spans="2:13" ht="12.75" hidden="1" customHeight="1">
      <c r="B7887" s="1315"/>
      <c r="C7887" s="904"/>
      <c r="D7887" s="629">
        <v>868</v>
      </c>
      <c r="E7887" s="1298"/>
      <c r="F7887" s="1298"/>
      <c r="G7887" s="1298"/>
      <c r="H7887" s="125">
        <v>0.05</v>
      </c>
      <c r="I7887" s="385"/>
      <c r="J7887" s="280">
        <f t="shared" si="260"/>
        <v>0</v>
      </c>
      <c r="K7887" s="410">
        <f t="shared" si="261"/>
        <v>0</v>
      </c>
      <c r="L7887" s="11"/>
      <c r="M7887" s="11"/>
    </row>
    <row r="7888" spans="2:13" ht="12.75" hidden="1" customHeight="1">
      <c r="B7888" s="1315"/>
      <c r="C7888" s="904"/>
      <c r="D7888" s="629">
        <v>869</v>
      </c>
      <c r="E7888" s="1298"/>
      <c r="F7888" s="1298"/>
      <c r="G7888" s="1298"/>
      <c r="H7888" s="125">
        <v>0.05</v>
      </c>
      <c r="I7888" s="385"/>
      <c r="J7888" s="280">
        <f t="shared" si="260"/>
        <v>0</v>
      </c>
      <c r="K7888" s="410">
        <f t="shared" si="261"/>
        <v>0</v>
      </c>
      <c r="L7888" s="11"/>
      <c r="M7888" s="11"/>
    </row>
    <row r="7889" spans="2:13" ht="12.75" hidden="1" customHeight="1">
      <c r="B7889" s="1315"/>
      <c r="C7889" s="904"/>
      <c r="D7889" s="629">
        <v>870</v>
      </c>
      <c r="E7889" s="1298"/>
      <c r="F7889" s="1298"/>
      <c r="G7889" s="1298"/>
      <c r="H7889" s="125">
        <v>0.05</v>
      </c>
      <c r="I7889" s="385"/>
      <c r="J7889" s="280">
        <f t="shared" si="260"/>
        <v>0</v>
      </c>
      <c r="K7889" s="410">
        <f t="shared" si="261"/>
        <v>0</v>
      </c>
      <c r="L7889" s="11"/>
      <c r="M7889" s="11"/>
    </row>
    <row r="7890" spans="2:13" ht="12.75" hidden="1" customHeight="1">
      <c r="B7890" s="1315"/>
      <c r="C7890" s="904"/>
      <c r="D7890" s="629">
        <v>871</v>
      </c>
      <c r="E7890" s="1298"/>
      <c r="F7890" s="1298"/>
      <c r="G7890" s="1298"/>
      <c r="H7890" s="125">
        <v>0.05</v>
      </c>
      <c r="I7890" s="385"/>
      <c r="J7890" s="280">
        <f t="shared" si="260"/>
        <v>0</v>
      </c>
      <c r="K7890" s="410">
        <f t="shared" si="261"/>
        <v>0</v>
      </c>
      <c r="L7890" s="11"/>
      <c r="M7890" s="11"/>
    </row>
    <row r="7891" spans="2:13" ht="12.75" hidden="1" customHeight="1">
      <c r="B7891" s="1315"/>
      <c r="C7891" s="904"/>
      <c r="D7891" s="629">
        <v>872</v>
      </c>
      <c r="E7891" s="1298"/>
      <c r="F7891" s="1298"/>
      <c r="G7891" s="1298"/>
      <c r="H7891" s="125">
        <v>0.05</v>
      </c>
      <c r="I7891" s="385"/>
      <c r="J7891" s="280">
        <f t="shared" si="260"/>
        <v>0</v>
      </c>
      <c r="K7891" s="410">
        <f t="shared" si="261"/>
        <v>0</v>
      </c>
      <c r="L7891" s="11"/>
      <c r="M7891" s="11"/>
    </row>
    <row r="7892" spans="2:13" ht="12.75" hidden="1" customHeight="1">
      <c r="B7892" s="1315"/>
      <c r="C7892" s="904"/>
      <c r="D7892" s="629">
        <v>873</v>
      </c>
      <c r="E7892" s="1298"/>
      <c r="F7892" s="1298"/>
      <c r="G7892" s="1298"/>
      <c r="H7892" s="125">
        <v>0.05</v>
      </c>
      <c r="I7892" s="385"/>
      <c r="J7892" s="280">
        <f t="shared" si="260"/>
        <v>0</v>
      </c>
      <c r="K7892" s="410">
        <f t="shared" si="261"/>
        <v>0</v>
      </c>
      <c r="L7892" s="11"/>
      <c r="M7892" s="11"/>
    </row>
    <row r="7893" spans="2:13" ht="12.75" hidden="1" customHeight="1">
      <c r="B7893" s="1315"/>
      <c r="C7893" s="904"/>
      <c r="D7893" s="629">
        <v>874</v>
      </c>
      <c r="E7893" s="1298"/>
      <c r="F7893" s="1298"/>
      <c r="G7893" s="1298"/>
      <c r="H7893" s="125">
        <v>0.05</v>
      </c>
      <c r="I7893" s="385"/>
      <c r="J7893" s="203">
        <f t="shared" si="260"/>
        <v>0</v>
      </c>
      <c r="K7893" s="410">
        <f t="shared" si="261"/>
        <v>0</v>
      </c>
      <c r="L7893" s="11"/>
      <c r="M7893" s="11"/>
    </row>
    <row r="7894" spans="2:13" ht="12.75" hidden="1" customHeight="1">
      <c r="B7894" s="1315"/>
      <c r="C7894" s="904"/>
      <c r="D7894" s="629">
        <v>875</v>
      </c>
      <c r="E7894" s="1298"/>
      <c r="F7894" s="1298"/>
      <c r="G7894" s="1298"/>
      <c r="H7894" s="125">
        <v>0.05</v>
      </c>
      <c r="I7894" s="385"/>
      <c r="J7894" s="203">
        <f t="shared" si="260"/>
        <v>0</v>
      </c>
      <c r="K7894" s="410">
        <f t="shared" si="261"/>
        <v>0</v>
      </c>
      <c r="L7894" s="11"/>
      <c r="M7894" s="11"/>
    </row>
    <row r="7895" spans="2:13" ht="12.75" hidden="1" customHeight="1">
      <c r="B7895" s="1315"/>
      <c r="C7895" s="904"/>
      <c r="D7895" s="629">
        <v>876</v>
      </c>
      <c r="E7895" s="1298"/>
      <c r="F7895" s="1298"/>
      <c r="G7895" s="1298"/>
      <c r="H7895" s="125">
        <v>0.05</v>
      </c>
      <c r="I7895" s="385"/>
      <c r="J7895" s="203">
        <f t="shared" si="260"/>
        <v>0</v>
      </c>
      <c r="K7895" s="410">
        <f t="shared" si="261"/>
        <v>0</v>
      </c>
      <c r="L7895" s="11"/>
      <c r="M7895" s="11"/>
    </row>
    <row r="7896" spans="2:13" ht="12.75" hidden="1" customHeight="1">
      <c r="B7896" s="1315"/>
      <c r="C7896" s="904"/>
      <c r="D7896" s="629">
        <v>877</v>
      </c>
      <c r="E7896" s="1298"/>
      <c r="F7896" s="1298"/>
      <c r="G7896" s="1298"/>
      <c r="H7896" s="125">
        <v>0.05</v>
      </c>
      <c r="I7896" s="385"/>
      <c r="J7896" s="280">
        <f t="shared" si="260"/>
        <v>0</v>
      </c>
      <c r="K7896" s="410">
        <f t="shared" si="261"/>
        <v>0</v>
      </c>
      <c r="L7896" s="11"/>
      <c r="M7896" s="11"/>
    </row>
    <row r="7897" spans="2:13" ht="12.75" hidden="1" customHeight="1">
      <c r="B7897" s="1315"/>
      <c r="C7897" s="904"/>
      <c r="D7897" s="629">
        <v>878</v>
      </c>
      <c r="E7897" s="1298"/>
      <c r="F7897" s="1298"/>
      <c r="G7897" s="1298"/>
      <c r="H7897" s="125">
        <v>0.05</v>
      </c>
      <c r="I7897" s="385"/>
      <c r="J7897" s="280">
        <f t="shared" si="260"/>
        <v>0</v>
      </c>
      <c r="K7897" s="410">
        <f t="shared" si="261"/>
        <v>0</v>
      </c>
      <c r="L7897" s="11"/>
      <c r="M7897" s="11"/>
    </row>
    <row r="7898" spans="2:13" ht="12.75" hidden="1" customHeight="1">
      <c r="B7898" s="1315"/>
      <c r="C7898" s="904"/>
      <c r="D7898" s="629">
        <v>879</v>
      </c>
      <c r="E7898" s="1298"/>
      <c r="F7898" s="1298"/>
      <c r="G7898" s="1298"/>
      <c r="H7898" s="125">
        <v>0.05</v>
      </c>
      <c r="I7898" s="385"/>
      <c r="J7898" s="280">
        <f t="shared" si="260"/>
        <v>0</v>
      </c>
      <c r="K7898" s="410">
        <f t="shared" si="261"/>
        <v>0</v>
      </c>
      <c r="L7898" s="11"/>
      <c r="M7898" s="11"/>
    </row>
    <row r="7899" spans="2:13" ht="12.75" hidden="1" customHeight="1">
      <c r="B7899" s="1315"/>
      <c r="C7899" s="904"/>
      <c r="D7899" s="629">
        <v>880</v>
      </c>
      <c r="E7899" s="1298"/>
      <c r="F7899" s="1298"/>
      <c r="G7899" s="1298"/>
      <c r="H7899" s="125">
        <v>0.05</v>
      </c>
      <c r="I7899" s="385"/>
      <c r="J7899" s="280">
        <f t="shared" si="260"/>
        <v>0</v>
      </c>
      <c r="K7899" s="410">
        <f t="shared" si="261"/>
        <v>0</v>
      </c>
      <c r="L7899" s="11"/>
      <c r="M7899" s="11"/>
    </row>
    <row r="7900" spans="2:13" ht="12.75" hidden="1" customHeight="1">
      <c r="B7900" s="1315"/>
      <c r="C7900" s="904"/>
      <c r="D7900" s="629">
        <v>881</v>
      </c>
      <c r="E7900" s="1298"/>
      <c r="F7900" s="1298"/>
      <c r="G7900" s="1298"/>
      <c r="H7900" s="125">
        <v>0.05</v>
      </c>
      <c r="I7900" s="385"/>
      <c r="J7900" s="280">
        <f t="shared" si="260"/>
        <v>0</v>
      </c>
      <c r="K7900" s="410">
        <f t="shared" si="261"/>
        <v>0</v>
      </c>
      <c r="L7900" s="11"/>
      <c r="M7900" s="11"/>
    </row>
    <row r="7901" spans="2:13" ht="12.75" hidden="1" customHeight="1">
      <c r="B7901" s="1315"/>
      <c r="C7901" s="904"/>
      <c r="D7901" s="629">
        <v>882</v>
      </c>
      <c r="E7901" s="1298"/>
      <c r="F7901" s="1298"/>
      <c r="G7901" s="1298"/>
      <c r="H7901" s="125">
        <v>0.05</v>
      </c>
      <c r="I7901" s="385"/>
      <c r="J7901" s="280">
        <f t="shared" si="260"/>
        <v>0</v>
      </c>
      <c r="K7901" s="410">
        <f t="shared" si="261"/>
        <v>0</v>
      </c>
      <c r="L7901" s="11"/>
      <c r="M7901" s="11"/>
    </row>
    <row r="7902" spans="2:13" ht="12.75" hidden="1" customHeight="1">
      <c r="B7902" s="1315"/>
      <c r="C7902" s="904"/>
      <c r="D7902" s="629">
        <v>883</v>
      </c>
      <c r="E7902" s="1298"/>
      <c r="F7902" s="1298"/>
      <c r="G7902" s="1298"/>
      <c r="H7902" s="125">
        <v>0.05</v>
      </c>
      <c r="I7902" s="385"/>
      <c r="J7902" s="203">
        <f t="shared" si="260"/>
        <v>0</v>
      </c>
      <c r="K7902" s="410">
        <f t="shared" si="261"/>
        <v>0</v>
      </c>
      <c r="L7902" s="11"/>
      <c r="M7902" s="11"/>
    </row>
    <row r="7903" spans="2:13" ht="12.75" hidden="1" customHeight="1">
      <c r="B7903" s="1315"/>
      <c r="C7903" s="904"/>
      <c r="D7903" s="629">
        <v>884</v>
      </c>
      <c r="E7903" s="1298"/>
      <c r="F7903" s="1298"/>
      <c r="G7903" s="1298"/>
      <c r="H7903" s="125">
        <v>0.05</v>
      </c>
      <c r="I7903" s="385"/>
      <c r="J7903" s="203">
        <f t="shared" si="260"/>
        <v>0</v>
      </c>
      <c r="K7903" s="410">
        <f t="shared" si="261"/>
        <v>0</v>
      </c>
      <c r="L7903" s="11"/>
      <c r="M7903" s="11"/>
    </row>
    <row r="7904" spans="2:13" ht="12.75" hidden="1" customHeight="1">
      <c r="B7904" s="1315"/>
      <c r="C7904" s="904"/>
      <c r="D7904" s="629">
        <v>885</v>
      </c>
      <c r="E7904" s="1298"/>
      <c r="F7904" s="1298"/>
      <c r="G7904" s="1298"/>
      <c r="H7904" s="125">
        <v>0.05</v>
      </c>
      <c r="I7904" s="385"/>
      <c r="J7904" s="280">
        <f t="shared" si="260"/>
        <v>0</v>
      </c>
      <c r="K7904" s="410">
        <f t="shared" si="261"/>
        <v>0</v>
      </c>
      <c r="L7904" s="11"/>
      <c r="M7904" s="11"/>
    </row>
    <row r="7905" spans="2:13" ht="12.75" hidden="1" customHeight="1">
      <c r="B7905" s="1315"/>
      <c r="C7905" s="904"/>
      <c r="D7905" s="629">
        <v>886</v>
      </c>
      <c r="E7905" s="1298"/>
      <c r="F7905" s="1298"/>
      <c r="G7905" s="1298"/>
      <c r="H7905" s="125">
        <v>0.05</v>
      </c>
      <c r="I7905" s="385"/>
      <c r="J7905" s="280">
        <f t="shared" si="260"/>
        <v>0</v>
      </c>
      <c r="K7905" s="410">
        <f t="shared" si="261"/>
        <v>0</v>
      </c>
      <c r="L7905" s="11"/>
      <c r="M7905" s="11"/>
    </row>
    <row r="7906" spans="2:13" ht="12.75" hidden="1" customHeight="1">
      <c r="B7906" s="1315"/>
      <c r="C7906" s="904"/>
      <c r="D7906" s="629">
        <v>887</v>
      </c>
      <c r="E7906" s="1298"/>
      <c r="F7906" s="1298"/>
      <c r="G7906" s="1298"/>
      <c r="H7906" s="125">
        <v>0.05</v>
      </c>
      <c r="I7906" s="385"/>
      <c r="J7906" s="280">
        <f t="shared" si="260"/>
        <v>0</v>
      </c>
      <c r="K7906" s="410">
        <f t="shared" si="261"/>
        <v>0</v>
      </c>
      <c r="L7906" s="11"/>
      <c r="M7906" s="11"/>
    </row>
    <row r="7907" spans="2:13" ht="12.75" hidden="1" customHeight="1">
      <c r="B7907" s="1315"/>
      <c r="C7907" s="904"/>
      <c r="D7907" s="629">
        <v>888</v>
      </c>
      <c r="E7907" s="1298"/>
      <c r="F7907" s="1298"/>
      <c r="G7907" s="1298"/>
      <c r="H7907" s="125">
        <v>0.05</v>
      </c>
      <c r="I7907" s="385"/>
      <c r="J7907" s="280">
        <f t="shared" si="260"/>
        <v>0</v>
      </c>
      <c r="K7907" s="410">
        <f t="shared" si="261"/>
        <v>0</v>
      </c>
      <c r="L7907" s="11"/>
      <c r="M7907" s="11"/>
    </row>
    <row r="7908" spans="2:13" ht="12.75" hidden="1" customHeight="1">
      <c r="B7908" s="1315"/>
      <c r="C7908" s="904"/>
      <c r="D7908" s="629">
        <v>889</v>
      </c>
      <c r="E7908" s="1298"/>
      <c r="F7908" s="1298"/>
      <c r="G7908" s="1298"/>
      <c r="H7908" s="125">
        <v>0.05</v>
      </c>
      <c r="I7908" s="385"/>
      <c r="J7908" s="280">
        <f t="shared" si="260"/>
        <v>0</v>
      </c>
      <c r="K7908" s="410">
        <f t="shared" si="261"/>
        <v>0</v>
      </c>
      <c r="L7908" s="11"/>
      <c r="M7908" s="11"/>
    </row>
    <row r="7909" spans="2:13" ht="12.75" hidden="1" customHeight="1">
      <c r="B7909" s="1315"/>
      <c r="C7909" s="904"/>
      <c r="D7909" s="629">
        <v>890</v>
      </c>
      <c r="E7909" s="1298"/>
      <c r="F7909" s="1298"/>
      <c r="G7909" s="1298"/>
      <c r="H7909" s="125">
        <v>0.05</v>
      </c>
      <c r="I7909" s="385"/>
      <c r="J7909" s="280">
        <f t="shared" si="260"/>
        <v>0</v>
      </c>
      <c r="K7909" s="410">
        <f t="shared" si="261"/>
        <v>0</v>
      </c>
      <c r="L7909" s="11"/>
      <c r="M7909" s="11"/>
    </row>
    <row r="7910" spans="2:13" ht="12.75" hidden="1" customHeight="1">
      <c r="B7910" s="1315"/>
      <c r="C7910" s="904"/>
      <c r="D7910" s="629">
        <v>891</v>
      </c>
      <c r="E7910" s="1298"/>
      <c r="F7910" s="1298"/>
      <c r="G7910" s="1298"/>
      <c r="H7910" s="125">
        <v>0.05</v>
      </c>
      <c r="I7910" s="385"/>
      <c r="J7910" s="203">
        <f t="shared" si="260"/>
        <v>0</v>
      </c>
      <c r="K7910" s="410">
        <f t="shared" si="261"/>
        <v>0</v>
      </c>
      <c r="L7910" s="11"/>
      <c r="M7910" s="11"/>
    </row>
    <row r="7911" spans="2:13" ht="12.75" hidden="1" customHeight="1">
      <c r="B7911" s="1315"/>
      <c r="C7911" s="904"/>
      <c r="D7911" s="629">
        <v>892</v>
      </c>
      <c r="E7911" s="1298"/>
      <c r="F7911" s="1298"/>
      <c r="G7911" s="1298"/>
      <c r="H7911" s="125">
        <v>0.05</v>
      </c>
      <c r="I7911" s="385"/>
      <c r="J7911" s="203">
        <f t="shared" si="260"/>
        <v>0</v>
      </c>
      <c r="K7911" s="410">
        <f t="shared" si="261"/>
        <v>0</v>
      </c>
      <c r="L7911" s="11"/>
      <c r="M7911" s="11"/>
    </row>
    <row r="7912" spans="2:13" ht="12.75" hidden="1" customHeight="1">
      <c r="B7912" s="1315"/>
      <c r="C7912" s="904"/>
      <c r="D7912" s="629">
        <v>893</v>
      </c>
      <c r="E7912" s="1298"/>
      <c r="F7912" s="1298"/>
      <c r="G7912" s="1298"/>
      <c r="H7912" s="125">
        <v>0.05</v>
      </c>
      <c r="I7912" s="385"/>
      <c r="J7912" s="280">
        <f t="shared" si="260"/>
        <v>0</v>
      </c>
      <c r="K7912" s="410">
        <f t="shared" si="261"/>
        <v>0</v>
      </c>
      <c r="L7912" s="11"/>
      <c r="M7912" s="11"/>
    </row>
    <row r="7913" spans="2:13" ht="12.75" hidden="1" customHeight="1">
      <c r="B7913" s="1315"/>
      <c r="C7913" s="904"/>
      <c r="D7913" s="629">
        <v>894</v>
      </c>
      <c r="E7913" s="1298"/>
      <c r="F7913" s="1298"/>
      <c r="G7913" s="1298"/>
      <c r="H7913" s="125">
        <v>0.05</v>
      </c>
      <c r="I7913" s="385"/>
      <c r="J7913" s="280">
        <f t="shared" si="260"/>
        <v>0</v>
      </c>
      <c r="K7913" s="410">
        <f t="shared" si="261"/>
        <v>0</v>
      </c>
      <c r="L7913" s="11"/>
      <c r="M7913" s="11"/>
    </row>
    <row r="7914" spans="2:13" ht="12.75" hidden="1" customHeight="1">
      <c r="B7914" s="1315"/>
      <c r="C7914" s="904"/>
      <c r="D7914" s="629">
        <v>895</v>
      </c>
      <c r="E7914" s="1298"/>
      <c r="F7914" s="1298"/>
      <c r="G7914" s="1298"/>
      <c r="H7914" s="125">
        <v>0.05</v>
      </c>
      <c r="I7914" s="385"/>
      <c r="J7914" s="280">
        <f t="shared" si="260"/>
        <v>0</v>
      </c>
      <c r="K7914" s="410">
        <f t="shared" si="261"/>
        <v>0</v>
      </c>
      <c r="L7914" s="11"/>
      <c r="M7914" s="11"/>
    </row>
    <row r="7915" spans="2:13" ht="12.75" hidden="1" customHeight="1">
      <c r="B7915" s="1315"/>
      <c r="C7915" s="904"/>
      <c r="D7915" s="629">
        <v>896</v>
      </c>
      <c r="E7915" s="1298"/>
      <c r="F7915" s="1298"/>
      <c r="G7915" s="1298"/>
      <c r="H7915" s="125">
        <v>0.05</v>
      </c>
      <c r="I7915" s="385"/>
      <c r="J7915" s="280">
        <f t="shared" si="260"/>
        <v>0</v>
      </c>
      <c r="K7915" s="410">
        <f t="shared" si="261"/>
        <v>0</v>
      </c>
      <c r="L7915" s="11"/>
      <c r="M7915" s="11"/>
    </row>
    <row r="7916" spans="2:13" ht="12.75" hidden="1" customHeight="1">
      <c r="B7916" s="1315"/>
      <c r="C7916" s="904"/>
      <c r="D7916" s="629">
        <v>897</v>
      </c>
      <c r="E7916" s="1298"/>
      <c r="F7916" s="1298"/>
      <c r="G7916" s="1298"/>
      <c r="H7916" s="125">
        <v>0.05</v>
      </c>
      <c r="I7916" s="385"/>
      <c r="J7916" s="280">
        <f t="shared" ref="J7916:J7979" si="262">$I$12030*H7916</f>
        <v>0</v>
      </c>
      <c r="K7916" s="410">
        <f t="shared" si="261"/>
        <v>0</v>
      </c>
      <c r="L7916" s="11"/>
      <c r="M7916" s="11"/>
    </row>
    <row r="7917" spans="2:13" ht="12.75" hidden="1" customHeight="1">
      <c r="B7917" s="1315"/>
      <c r="C7917" s="904"/>
      <c r="D7917" s="629">
        <v>898</v>
      </c>
      <c r="E7917" s="1298"/>
      <c r="F7917" s="1298"/>
      <c r="G7917" s="1298"/>
      <c r="H7917" s="125">
        <v>0.05</v>
      </c>
      <c r="I7917" s="385"/>
      <c r="J7917" s="280">
        <f t="shared" si="262"/>
        <v>0</v>
      </c>
      <c r="K7917" s="410">
        <f t="shared" ref="K7917:K7980" si="263">MAX(0,(I7917-J7917)*0.65)</f>
        <v>0</v>
      </c>
      <c r="L7917" s="11"/>
      <c r="M7917" s="11"/>
    </row>
    <row r="7918" spans="2:13" ht="12.75" hidden="1" customHeight="1">
      <c r="B7918" s="1315"/>
      <c r="C7918" s="904"/>
      <c r="D7918" s="629">
        <v>899</v>
      </c>
      <c r="E7918" s="1298"/>
      <c r="F7918" s="1298"/>
      <c r="G7918" s="1298"/>
      <c r="H7918" s="125">
        <v>0.05</v>
      </c>
      <c r="I7918" s="385"/>
      <c r="J7918" s="203">
        <f t="shared" si="262"/>
        <v>0</v>
      </c>
      <c r="K7918" s="410">
        <f t="shared" si="263"/>
        <v>0</v>
      </c>
      <c r="L7918" s="11"/>
      <c r="M7918" s="11"/>
    </row>
    <row r="7919" spans="2:13" ht="12.75" hidden="1" customHeight="1">
      <c r="B7919" s="1315"/>
      <c r="C7919" s="904"/>
      <c r="D7919" s="629">
        <v>900</v>
      </c>
      <c r="E7919" s="1298"/>
      <c r="F7919" s="1298"/>
      <c r="G7919" s="1298"/>
      <c r="H7919" s="125">
        <v>0.05</v>
      </c>
      <c r="I7919" s="385"/>
      <c r="J7919" s="203">
        <f t="shared" si="262"/>
        <v>0</v>
      </c>
      <c r="K7919" s="410">
        <f t="shared" si="263"/>
        <v>0</v>
      </c>
      <c r="L7919" s="11"/>
      <c r="M7919" s="11"/>
    </row>
    <row r="7920" spans="2:13" ht="12.75" hidden="1" customHeight="1">
      <c r="B7920" s="1315"/>
      <c r="C7920" s="904"/>
      <c r="D7920" s="629">
        <v>901</v>
      </c>
      <c r="E7920" s="1298"/>
      <c r="F7920" s="1298"/>
      <c r="G7920" s="1298"/>
      <c r="H7920" s="125">
        <v>0.05</v>
      </c>
      <c r="I7920" s="385"/>
      <c r="J7920" s="280">
        <f t="shared" si="262"/>
        <v>0</v>
      </c>
      <c r="K7920" s="410">
        <f t="shared" si="263"/>
        <v>0</v>
      </c>
      <c r="L7920" s="11"/>
      <c r="M7920" s="11"/>
    </row>
    <row r="7921" spans="2:13" ht="12.75" hidden="1" customHeight="1">
      <c r="B7921" s="1315"/>
      <c r="C7921" s="904"/>
      <c r="D7921" s="629">
        <v>902</v>
      </c>
      <c r="E7921" s="1298"/>
      <c r="F7921" s="1298"/>
      <c r="G7921" s="1298"/>
      <c r="H7921" s="125">
        <v>0.05</v>
      </c>
      <c r="I7921" s="385"/>
      <c r="J7921" s="280">
        <f t="shared" si="262"/>
        <v>0</v>
      </c>
      <c r="K7921" s="410">
        <f t="shared" si="263"/>
        <v>0</v>
      </c>
      <c r="L7921" s="11"/>
      <c r="M7921" s="11"/>
    </row>
    <row r="7922" spans="2:13" ht="12.75" hidden="1" customHeight="1">
      <c r="B7922" s="1315"/>
      <c r="C7922" s="904"/>
      <c r="D7922" s="629">
        <v>903</v>
      </c>
      <c r="E7922" s="1298"/>
      <c r="F7922" s="1298"/>
      <c r="G7922" s="1298"/>
      <c r="H7922" s="125">
        <v>0.05</v>
      </c>
      <c r="I7922" s="385"/>
      <c r="J7922" s="280">
        <f t="shared" si="262"/>
        <v>0</v>
      </c>
      <c r="K7922" s="410">
        <f t="shared" si="263"/>
        <v>0</v>
      </c>
      <c r="L7922" s="11"/>
      <c r="M7922" s="11"/>
    </row>
    <row r="7923" spans="2:13" ht="12.75" hidden="1" customHeight="1">
      <c r="B7923" s="1315"/>
      <c r="C7923" s="904"/>
      <c r="D7923" s="629">
        <v>904</v>
      </c>
      <c r="E7923" s="1298"/>
      <c r="F7923" s="1298"/>
      <c r="G7923" s="1298"/>
      <c r="H7923" s="125">
        <v>0.05</v>
      </c>
      <c r="I7923" s="385"/>
      <c r="J7923" s="280">
        <f t="shared" si="262"/>
        <v>0</v>
      </c>
      <c r="K7923" s="410">
        <f t="shared" si="263"/>
        <v>0</v>
      </c>
      <c r="L7923" s="11"/>
      <c r="M7923" s="11"/>
    </row>
    <row r="7924" spans="2:13" ht="12.75" hidden="1" customHeight="1">
      <c r="B7924" s="1315"/>
      <c r="C7924" s="904"/>
      <c r="D7924" s="629">
        <v>905</v>
      </c>
      <c r="E7924" s="1298"/>
      <c r="F7924" s="1298"/>
      <c r="G7924" s="1298"/>
      <c r="H7924" s="125">
        <v>0.05</v>
      </c>
      <c r="I7924" s="385"/>
      <c r="J7924" s="280">
        <f t="shared" si="262"/>
        <v>0</v>
      </c>
      <c r="K7924" s="410">
        <f t="shared" si="263"/>
        <v>0</v>
      </c>
      <c r="L7924" s="11"/>
      <c r="M7924" s="11"/>
    </row>
    <row r="7925" spans="2:13" ht="12.75" hidden="1" customHeight="1">
      <c r="B7925" s="1315"/>
      <c r="C7925" s="904"/>
      <c r="D7925" s="629">
        <v>906</v>
      </c>
      <c r="E7925" s="1298"/>
      <c r="F7925" s="1298"/>
      <c r="G7925" s="1298"/>
      <c r="H7925" s="125">
        <v>0.05</v>
      </c>
      <c r="I7925" s="385"/>
      <c r="J7925" s="280">
        <f t="shared" si="262"/>
        <v>0</v>
      </c>
      <c r="K7925" s="410">
        <f t="shared" si="263"/>
        <v>0</v>
      </c>
      <c r="L7925" s="11"/>
      <c r="M7925" s="11"/>
    </row>
    <row r="7926" spans="2:13" ht="12.75" hidden="1" customHeight="1">
      <c r="B7926" s="1315"/>
      <c r="C7926" s="904"/>
      <c r="D7926" s="629">
        <v>907</v>
      </c>
      <c r="E7926" s="1298"/>
      <c r="F7926" s="1298"/>
      <c r="G7926" s="1298"/>
      <c r="H7926" s="125">
        <v>0.05</v>
      </c>
      <c r="I7926" s="385"/>
      <c r="J7926" s="203">
        <f t="shared" si="262"/>
        <v>0</v>
      </c>
      <c r="K7926" s="410">
        <f t="shared" si="263"/>
        <v>0</v>
      </c>
      <c r="L7926" s="11"/>
      <c r="M7926" s="11"/>
    </row>
    <row r="7927" spans="2:13" ht="12.75" hidden="1" customHeight="1">
      <c r="B7927" s="1315"/>
      <c r="C7927" s="904"/>
      <c r="D7927" s="629">
        <v>908</v>
      </c>
      <c r="E7927" s="1298"/>
      <c r="F7927" s="1298"/>
      <c r="G7927" s="1298"/>
      <c r="H7927" s="125">
        <v>0.05</v>
      </c>
      <c r="I7927" s="385"/>
      <c r="J7927" s="203">
        <f t="shared" si="262"/>
        <v>0</v>
      </c>
      <c r="K7927" s="410">
        <f t="shared" si="263"/>
        <v>0</v>
      </c>
      <c r="L7927" s="11"/>
      <c r="M7927" s="11"/>
    </row>
    <row r="7928" spans="2:13" ht="12.75" hidden="1" customHeight="1">
      <c r="B7928" s="1315"/>
      <c r="C7928" s="904"/>
      <c r="D7928" s="629">
        <v>909</v>
      </c>
      <c r="E7928" s="1298"/>
      <c r="F7928" s="1298"/>
      <c r="G7928" s="1298"/>
      <c r="H7928" s="125">
        <v>0.05</v>
      </c>
      <c r="I7928" s="385"/>
      <c r="J7928" s="203">
        <f t="shared" si="262"/>
        <v>0</v>
      </c>
      <c r="K7928" s="410">
        <f t="shared" si="263"/>
        <v>0</v>
      </c>
      <c r="L7928" s="11"/>
      <c r="M7928" s="11"/>
    </row>
    <row r="7929" spans="2:13" ht="12.75" hidden="1" customHeight="1">
      <c r="B7929" s="1315"/>
      <c r="C7929" s="904"/>
      <c r="D7929" s="629">
        <v>910</v>
      </c>
      <c r="E7929" s="1298"/>
      <c r="F7929" s="1298"/>
      <c r="G7929" s="1298"/>
      <c r="H7929" s="125">
        <v>0.05</v>
      </c>
      <c r="I7929" s="385"/>
      <c r="J7929" s="280">
        <f t="shared" si="262"/>
        <v>0</v>
      </c>
      <c r="K7929" s="410">
        <f t="shared" si="263"/>
        <v>0</v>
      </c>
      <c r="L7929" s="11"/>
      <c r="M7929" s="11"/>
    </row>
    <row r="7930" spans="2:13" ht="12.75" hidden="1" customHeight="1">
      <c r="B7930" s="1315"/>
      <c r="C7930" s="904"/>
      <c r="D7930" s="629">
        <v>911</v>
      </c>
      <c r="E7930" s="1298"/>
      <c r="F7930" s="1298"/>
      <c r="G7930" s="1298"/>
      <c r="H7930" s="125">
        <v>0.05</v>
      </c>
      <c r="I7930" s="385"/>
      <c r="J7930" s="280">
        <f t="shared" si="262"/>
        <v>0</v>
      </c>
      <c r="K7930" s="410">
        <f t="shared" si="263"/>
        <v>0</v>
      </c>
      <c r="L7930" s="11"/>
      <c r="M7930" s="11"/>
    </row>
    <row r="7931" spans="2:13" ht="12.75" hidden="1" customHeight="1">
      <c r="B7931" s="1315"/>
      <c r="C7931" s="904"/>
      <c r="D7931" s="629">
        <v>912</v>
      </c>
      <c r="E7931" s="1298"/>
      <c r="F7931" s="1298"/>
      <c r="G7931" s="1298"/>
      <c r="H7931" s="125">
        <v>0.05</v>
      </c>
      <c r="I7931" s="385"/>
      <c r="J7931" s="280">
        <f t="shared" si="262"/>
        <v>0</v>
      </c>
      <c r="K7931" s="410">
        <f t="shared" si="263"/>
        <v>0</v>
      </c>
      <c r="L7931" s="11"/>
      <c r="M7931" s="11"/>
    </row>
    <row r="7932" spans="2:13" ht="12.75" hidden="1" customHeight="1">
      <c r="B7932" s="1315"/>
      <c r="C7932" s="904"/>
      <c r="D7932" s="629">
        <v>913</v>
      </c>
      <c r="E7932" s="1298"/>
      <c r="F7932" s="1298"/>
      <c r="G7932" s="1298"/>
      <c r="H7932" s="125">
        <v>0.05</v>
      </c>
      <c r="I7932" s="385"/>
      <c r="J7932" s="280">
        <f t="shared" si="262"/>
        <v>0</v>
      </c>
      <c r="K7932" s="410">
        <f t="shared" si="263"/>
        <v>0</v>
      </c>
      <c r="L7932" s="11"/>
      <c r="M7932" s="11"/>
    </row>
    <row r="7933" spans="2:13" ht="12.75" hidden="1" customHeight="1">
      <c r="B7933" s="1315"/>
      <c r="C7933" s="904"/>
      <c r="D7933" s="629">
        <v>914</v>
      </c>
      <c r="E7933" s="1298"/>
      <c r="F7933" s="1298"/>
      <c r="G7933" s="1298"/>
      <c r="H7933" s="125">
        <v>0.05</v>
      </c>
      <c r="I7933" s="385"/>
      <c r="J7933" s="280">
        <f t="shared" si="262"/>
        <v>0</v>
      </c>
      <c r="K7933" s="410">
        <f t="shared" si="263"/>
        <v>0</v>
      </c>
      <c r="L7933" s="11"/>
      <c r="M7933" s="11"/>
    </row>
    <row r="7934" spans="2:13" ht="12.75" hidden="1" customHeight="1">
      <c r="B7934" s="1315"/>
      <c r="C7934" s="904"/>
      <c r="D7934" s="629">
        <v>915</v>
      </c>
      <c r="E7934" s="1298"/>
      <c r="F7934" s="1298"/>
      <c r="G7934" s="1298"/>
      <c r="H7934" s="125">
        <v>0.05</v>
      </c>
      <c r="I7934" s="385"/>
      <c r="J7934" s="280">
        <f t="shared" si="262"/>
        <v>0</v>
      </c>
      <c r="K7934" s="410">
        <f t="shared" si="263"/>
        <v>0</v>
      </c>
      <c r="L7934" s="11"/>
      <c r="M7934" s="11"/>
    </row>
    <row r="7935" spans="2:13" ht="12.75" hidden="1" customHeight="1">
      <c r="B7935" s="1315"/>
      <c r="C7935" s="904"/>
      <c r="D7935" s="629">
        <v>916</v>
      </c>
      <c r="E7935" s="1298"/>
      <c r="F7935" s="1298"/>
      <c r="G7935" s="1298"/>
      <c r="H7935" s="125">
        <v>0.05</v>
      </c>
      <c r="I7935" s="385"/>
      <c r="J7935" s="203">
        <f t="shared" si="262"/>
        <v>0</v>
      </c>
      <c r="K7935" s="410">
        <f t="shared" si="263"/>
        <v>0</v>
      </c>
      <c r="L7935" s="11"/>
      <c r="M7935" s="11"/>
    </row>
    <row r="7936" spans="2:13" ht="12.75" hidden="1" customHeight="1">
      <c r="B7936" s="1315"/>
      <c r="C7936" s="904"/>
      <c r="D7936" s="629">
        <v>917</v>
      </c>
      <c r="E7936" s="1298"/>
      <c r="F7936" s="1298"/>
      <c r="G7936" s="1298"/>
      <c r="H7936" s="125">
        <v>0.05</v>
      </c>
      <c r="I7936" s="385"/>
      <c r="J7936" s="203">
        <f t="shared" si="262"/>
        <v>0</v>
      </c>
      <c r="K7936" s="410">
        <f t="shared" si="263"/>
        <v>0</v>
      </c>
      <c r="L7936" s="11"/>
      <c r="M7936" s="11"/>
    </row>
    <row r="7937" spans="2:13" ht="12.75" hidden="1" customHeight="1">
      <c r="B7937" s="1315"/>
      <c r="C7937" s="904"/>
      <c r="D7937" s="629">
        <v>918</v>
      </c>
      <c r="E7937" s="1298"/>
      <c r="F7937" s="1298"/>
      <c r="G7937" s="1298"/>
      <c r="H7937" s="125">
        <v>0.05</v>
      </c>
      <c r="I7937" s="385"/>
      <c r="J7937" s="280">
        <f t="shared" si="262"/>
        <v>0</v>
      </c>
      <c r="K7937" s="410">
        <f t="shared" si="263"/>
        <v>0</v>
      </c>
      <c r="L7937" s="11"/>
      <c r="M7937" s="11"/>
    </row>
    <row r="7938" spans="2:13" ht="12.75" hidden="1" customHeight="1">
      <c r="B7938" s="1315"/>
      <c r="C7938" s="904"/>
      <c r="D7938" s="629">
        <v>919</v>
      </c>
      <c r="E7938" s="1298"/>
      <c r="F7938" s="1298"/>
      <c r="G7938" s="1298"/>
      <c r="H7938" s="125">
        <v>0.05</v>
      </c>
      <c r="I7938" s="385"/>
      <c r="J7938" s="280">
        <f t="shared" si="262"/>
        <v>0</v>
      </c>
      <c r="K7938" s="410">
        <f t="shared" si="263"/>
        <v>0</v>
      </c>
      <c r="L7938" s="11"/>
      <c r="M7938" s="11"/>
    </row>
    <row r="7939" spans="2:13" ht="12.75" hidden="1" customHeight="1">
      <c r="B7939" s="1315"/>
      <c r="C7939" s="904"/>
      <c r="D7939" s="629">
        <v>920</v>
      </c>
      <c r="E7939" s="1298"/>
      <c r="F7939" s="1298"/>
      <c r="G7939" s="1298"/>
      <c r="H7939" s="125">
        <v>0.05</v>
      </c>
      <c r="I7939" s="385"/>
      <c r="J7939" s="280">
        <f t="shared" si="262"/>
        <v>0</v>
      </c>
      <c r="K7939" s="410">
        <f t="shared" si="263"/>
        <v>0</v>
      </c>
      <c r="L7939" s="11"/>
      <c r="M7939" s="11"/>
    </row>
    <row r="7940" spans="2:13" ht="12.75" hidden="1" customHeight="1">
      <c r="B7940" s="1315"/>
      <c r="C7940" s="904"/>
      <c r="D7940" s="629">
        <v>921</v>
      </c>
      <c r="E7940" s="1298"/>
      <c r="F7940" s="1298"/>
      <c r="G7940" s="1298"/>
      <c r="H7940" s="125">
        <v>0.05</v>
      </c>
      <c r="I7940" s="385"/>
      <c r="J7940" s="203">
        <f t="shared" si="262"/>
        <v>0</v>
      </c>
      <c r="K7940" s="410">
        <f t="shared" si="263"/>
        <v>0</v>
      </c>
      <c r="L7940" s="11"/>
      <c r="M7940" s="11"/>
    </row>
    <row r="7941" spans="2:13" ht="12.75" hidden="1" customHeight="1">
      <c r="B7941" s="1315"/>
      <c r="C7941" s="904"/>
      <c r="D7941" s="629">
        <v>922</v>
      </c>
      <c r="E7941" s="1298"/>
      <c r="F7941" s="1298"/>
      <c r="G7941" s="1298"/>
      <c r="H7941" s="125">
        <v>0.05</v>
      </c>
      <c r="I7941" s="385"/>
      <c r="J7941" s="280">
        <f t="shared" si="262"/>
        <v>0</v>
      </c>
      <c r="K7941" s="410">
        <f t="shared" si="263"/>
        <v>0</v>
      </c>
      <c r="L7941" s="11"/>
      <c r="M7941" s="11"/>
    </row>
    <row r="7942" spans="2:13" ht="12.75" hidden="1" customHeight="1">
      <c r="B7942" s="1315"/>
      <c r="C7942" s="904"/>
      <c r="D7942" s="629">
        <v>923</v>
      </c>
      <c r="E7942" s="1298"/>
      <c r="F7942" s="1298"/>
      <c r="G7942" s="1298"/>
      <c r="H7942" s="125">
        <v>0.05</v>
      </c>
      <c r="I7942" s="385"/>
      <c r="J7942" s="280">
        <f t="shared" si="262"/>
        <v>0</v>
      </c>
      <c r="K7942" s="410">
        <f t="shared" si="263"/>
        <v>0</v>
      </c>
      <c r="L7942" s="11"/>
      <c r="M7942" s="11"/>
    </row>
    <row r="7943" spans="2:13" ht="12.75" hidden="1" customHeight="1">
      <c r="B7943" s="1315"/>
      <c r="C7943" s="904"/>
      <c r="D7943" s="629">
        <v>924</v>
      </c>
      <c r="E7943" s="1298"/>
      <c r="F7943" s="1298"/>
      <c r="G7943" s="1298"/>
      <c r="H7943" s="125">
        <v>0.05</v>
      </c>
      <c r="I7943" s="385"/>
      <c r="J7943" s="280">
        <f t="shared" si="262"/>
        <v>0</v>
      </c>
      <c r="K7943" s="410">
        <f t="shared" si="263"/>
        <v>0</v>
      </c>
      <c r="L7943" s="11"/>
      <c r="M7943" s="11"/>
    </row>
    <row r="7944" spans="2:13" ht="12.75" hidden="1" customHeight="1">
      <c r="B7944" s="1315"/>
      <c r="C7944" s="904"/>
      <c r="D7944" s="629">
        <v>925</v>
      </c>
      <c r="E7944" s="1298"/>
      <c r="F7944" s="1298"/>
      <c r="G7944" s="1298"/>
      <c r="H7944" s="125">
        <v>0.05</v>
      </c>
      <c r="I7944" s="385"/>
      <c r="J7944" s="280">
        <f t="shared" si="262"/>
        <v>0</v>
      </c>
      <c r="K7944" s="410">
        <f t="shared" si="263"/>
        <v>0</v>
      </c>
      <c r="L7944" s="11"/>
      <c r="M7944" s="11"/>
    </row>
    <row r="7945" spans="2:13" ht="12.75" hidden="1" customHeight="1">
      <c r="B7945" s="1315"/>
      <c r="C7945" s="904"/>
      <c r="D7945" s="629">
        <v>926</v>
      </c>
      <c r="E7945" s="1298"/>
      <c r="F7945" s="1298"/>
      <c r="G7945" s="1298"/>
      <c r="H7945" s="125">
        <v>0.05</v>
      </c>
      <c r="I7945" s="385"/>
      <c r="J7945" s="280">
        <f t="shared" si="262"/>
        <v>0</v>
      </c>
      <c r="K7945" s="410">
        <f t="shared" si="263"/>
        <v>0</v>
      </c>
      <c r="L7945" s="11"/>
      <c r="M7945" s="11"/>
    </row>
    <row r="7946" spans="2:13" ht="12.75" hidden="1" customHeight="1">
      <c r="B7946" s="1315"/>
      <c r="C7946" s="904"/>
      <c r="D7946" s="629">
        <v>927</v>
      </c>
      <c r="E7946" s="1298"/>
      <c r="F7946" s="1298"/>
      <c r="G7946" s="1298"/>
      <c r="H7946" s="125">
        <v>0.05</v>
      </c>
      <c r="I7946" s="385"/>
      <c r="J7946" s="280">
        <f t="shared" si="262"/>
        <v>0</v>
      </c>
      <c r="K7946" s="410">
        <f t="shared" si="263"/>
        <v>0</v>
      </c>
      <c r="L7946" s="11"/>
      <c r="M7946" s="11"/>
    </row>
    <row r="7947" spans="2:13" ht="12.75" hidden="1" customHeight="1">
      <c r="B7947" s="1315"/>
      <c r="C7947" s="904"/>
      <c r="D7947" s="629">
        <v>928</v>
      </c>
      <c r="E7947" s="1298"/>
      <c r="F7947" s="1298"/>
      <c r="G7947" s="1298"/>
      <c r="H7947" s="125">
        <v>0.05</v>
      </c>
      <c r="I7947" s="385"/>
      <c r="J7947" s="203">
        <f t="shared" si="262"/>
        <v>0</v>
      </c>
      <c r="K7947" s="410">
        <f t="shared" si="263"/>
        <v>0</v>
      </c>
      <c r="L7947" s="11"/>
      <c r="M7947" s="11"/>
    </row>
    <row r="7948" spans="2:13" ht="12.75" hidden="1" customHeight="1">
      <c r="B7948" s="1315"/>
      <c r="C7948" s="904"/>
      <c r="D7948" s="629">
        <v>929</v>
      </c>
      <c r="E7948" s="1298"/>
      <c r="F7948" s="1298"/>
      <c r="G7948" s="1298"/>
      <c r="H7948" s="125">
        <v>0.05</v>
      </c>
      <c r="I7948" s="385"/>
      <c r="J7948" s="203">
        <f t="shared" si="262"/>
        <v>0</v>
      </c>
      <c r="K7948" s="410">
        <f t="shared" si="263"/>
        <v>0</v>
      </c>
      <c r="L7948" s="11"/>
      <c r="M7948" s="11"/>
    </row>
    <row r="7949" spans="2:13" ht="12.75" hidden="1" customHeight="1">
      <c r="B7949" s="1315"/>
      <c r="C7949" s="904"/>
      <c r="D7949" s="629">
        <v>930</v>
      </c>
      <c r="E7949" s="1298"/>
      <c r="F7949" s="1298"/>
      <c r="G7949" s="1298"/>
      <c r="H7949" s="125">
        <v>0.05</v>
      </c>
      <c r="I7949" s="385"/>
      <c r="J7949" s="280">
        <f t="shared" si="262"/>
        <v>0</v>
      </c>
      <c r="K7949" s="410">
        <f t="shared" si="263"/>
        <v>0</v>
      </c>
      <c r="L7949" s="11"/>
      <c r="M7949" s="11"/>
    </row>
    <row r="7950" spans="2:13" ht="12.75" hidden="1" customHeight="1">
      <c r="B7950" s="1315"/>
      <c r="C7950" s="904"/>
      <c r="D7950" s="629">
        <v>931</v>
      </c>
      <c r="E7950" s="1298"/>
      <c r="F7950" s="1298"/>
      <c r="G7950" s="1298"/>
      <c r="H7950" s="125">
        <v>0.05</v>
      </c>
      <c r="I7950" s="385"/>
      <c r="J7950" s="280">
        <f t="shared" si="262"/>
        <v>0</v>
      </c>
      <c r="K7950" s="410">
        <f t="shared" si="263"/>
        <v>0</v>
      </c>
      <c r="L7950" s="11"/>
      <c r="M7950" s="11"/>
    </row>
    <row r="7951" spans="2:13" ht="12.75" hidden="1" customHeight="1">
      <c r="B7951" s="1315"/>
      <c r="C7951" s="904"/>
      <c r="D7951" s="629">
        <v>932</v>
      </c>
      <c r="E7951" s="1298"/>
      <c r="F7951" s="1298"/>
      <c r="G7951" s="1298"/>
      <c r="H7951" s="125">
        <v>0.05</v>
      </c>
      <c r="I7951" s="385"/>
      <c r="J7951" s="280">
        <f t="shared" si="262"/>
        <v>0</v>
      </c>
      <c r="K7951" s="410">
        <f t="shared" si="263"/>
        <v>0</v>
      </c>
      <c r="L7951" s="11"/>
      <c r="M7951" s="11"/>
    </row>
    <row r="7952" spans="2:13" ht="12.75" hidden="1" customHeight="1">
      <c r="B7952" s="1315"/>
      <c r="C7952" s="904"/>
      <c r="D7952" s="629">
        <v>933</v>
      </c>
      <c r="E7952" s="1298"/>
      <c r="F7952" s="1298"/>
      <c r="G7952" s="1298"/>
      <c r="H7952" s="125">
        <v>0.05</v>
      </c>
      <c r="I7952" s="385"/>
      <c r="J7952" s="280">
        <f t="shared" si="262"/>
        <v>0</v>
      </c>
      <c r="K7952" s="410">
        <f t="shared" si="263"/>
        <v>0</v>
      </c>
      <c r="L7952" s="11"/>
      <c r="M7952" s="11"/>
    </row>
    <row r="7953" spans="2:13" ht="12.75" hidden="1" customHeight="1">
      <c r="B7953" s="1315"/>
      <c r="C7953" s="904"/>
      <c r="D7953" s="629">
        <v>934</v>
      </c>
      <c r="E7953" s="1298"/>
      <c r="F7953" s="1298"/>
      <c r="G7953" s="1298"/>
      <c r="H7953" s="125">
        <v>0.05</v>
      </c>
      <c r="I7953" s="385"/>
      <c r="J7953" s="280">
        <f t="shared" si="262"/>
        <v>0</v>
      </c>
      <c r="K7953" s="410">
        <f t="shared" si="263"/>
        <v>0</v>
      </c>
      <c r="L7953" s="11"/>
      <c r="M7953" s="11"/>
    </row>
    <row r="7954" spans="2:13" ht="12.75" hidden="1" customHeight="1">
      <c r="B7954" s="1315"/>
      <c r="C7954" s="904"/>
      <c r="D7954" s="629">
        <v>935</v>
      </c>
      <c r="E7954" s="1298"/>
      <c r="F7954" s="1298"/>
      <c r="G7954" s="1298"/>
      <c r="H7954" s="125">
        <v>0.05</v>
      </c>
      <c r="I7954" s="385"/>
      <c r="J7954" s="280">
        <f t="shared" si="262"/>
        <v>0</v>
      </c>
      <c r="K7954" s="410">
        <f t="shared" si="263"/>
        <v>0</v>
      </c>
      <c r="L7954" s="11"/>
      <c r="M7954" s="11"/>
    </row>
    <row r="7955" spans="2:13" ht="12.75" hidden="1" customHeight="1">
      <c r="B7955" s="1315"/>
      <c r="C7955" s="904"/>
      <c r="D7955" s="629">
        <v>936</v>
      </c>
      <c r="E7955" s="1298"/>
      <c r="F7955" s="1298"/>
      <c r="G7955" s="1298"/>
      <c r="H7955" s="125">
        <v>0.05</v>
      </c>
      <c r="I7955" s="385"/>
      <c r="J7955" s="203">
        <f t="shared" si="262"/>
        <v>0</v>
      </c>
      <c r="K7955" s="410">
        <f t="shared" si="263"/>
        <v>0</v>
      </c>
      <c r="L7955" s="11"/>
      <c r="M7955" s="11"/>
    </row>
    <row r="7956" spans="2:13" ht="12.75" hidden="1" customHeight="1">
      <c r="B7956" s="1315"/>
      <c r="C7956" s="904"/>
      <c r="D7956" s="629">
        <v>937</v>
      </c>
      <c r="E7956" s="1298"/>
      <c r="F7956" s="1298"/>
      <c r="G7956" s="1298"/>
      <c r="H7956" s="125">
        <v>0.05</v>
      </c>
      <c r="I7956" s="385"/>
      <c r="J7956" s="203">
        <f t="shared" si="262"/>
        <v>0</v>
      </c>
      <c r="K7956" s="410">
        <f t="shared" si="263"/>
        <v>0</v>
      </c>
      <c r="L7956" s="11"/>
      <c r="M7956" s="11"/>
    </row>
    <row r="7957" spans="2:13" ht="12.75" hidden="1" customHeight="1">
      <c r="B7957" s="1315"/>
      <c r="C7957" s="904"/>
      <c r="D7957" s="629">
        <v>938</v>
      </c>
      <c r="E7957" s="1298"/>
      <c r="F7957" s="1298"/>
      <c r="G7957" s="1298"/>
      <c r="H7957" s="125">
        <v>0.05</v>
      </c>
      <c r="I7957" s="385"/>
      <c r="J7957" s="280">
        <f t="shared" si="262"/>
        <v>0</v>
      </c>
      <c r="K7957" s="410">
        <f t="shared" si="263"/>
        <v>0</v>
      </c>
      <c r="L7957" s="11"/>
      <c r="M7957" s="11"/>
    </row>
    <row r="7958" spans="2:13" ht="12.75" hidden="1" customHeight="1">
      <c r="B7958" s="1315"/>
      <c r="C7958" s="904"/>
      <c r="D7958" s="629">
        <v>939</v>
      </c>
      <c r="E7958" s="1298"/>
      <c r="F7958" s="1298"/>
      <c r="G7958" s="1298"/>
      <c r="H7958" s="125">
        <v>0.05</v>
      </c>
      <c r="I7958" s="385"/>
      <c r="J7958" s="280">
        <f t="shared" si="262"/>
        <v>0</v>
      </c>
      <c r="K7958" s="410">
        <f t="shared" si="263"/>
        <v>0</v>
      </c>
      <c r="L7958" s="11"/>
      <c r="M7958" s="11"/>
    </row>
    <row r="7959" spans="2:13" ht="12.75" hidden="1" customHeight="1">
      <c r="B7959" s="1315"/>
      <c r="C7959" s="904"/>
      <c r="D7959" s="629">
        <v>940</v>
      </c>
      <c r="E7959" s="1298"/>
      <c r="F7959" s="1298"/>
      <c r="G7959" s="1298"/>
      <c r="H7959" s="125">
        <v>0.05</v>
      </c>
      <c r="I7959" s="385"/>
      <c r="J7959" s="280">
        <f t="shared" si="262"/>
        <v>0</v>
      </c>
      <c r="K7959" s="410">
        <f t="shared" si="263"/>
        <v>0</v>
      </c>
      <c r="L7959" s="11"/>
      <c r="M7959" s="11"/>
    </row>
    <row r="7960" spans="2:13" ht="12.75" hidden="1" customHeight="1">
      <c r="B7960" s="1315"/>
      <c r="C7960" s="904"/>
      <c r="D7960" s="629">
        <v>941</v>
      </c>
      <c r="E7960" s="1298"/>
      <c r="F7960" s="1298"/>
      <c r="G7960" s="1298"/>
      <c r="H7960" s="125">
        <v>0.05</v>
      </c>
      <c r="I7960" s="385"/>
      <c r="J7960" s="280">
        <f t="shared" si="262"/>
        <v>0</v>
      </c>
      <c r="K7960" s="410">
        <f t="shared" si="263"/>
        <v>0</v>
      </c>
      <c r="L7960" s="11"/>
      <c r="M7960" s="11"/>
    </row>
    <row r="7961" spans="2:13" ht="12.75" hidden="1" customHeight="1">
      <c r="B7961" s="1315"/>
      <c r="C7961" s="904"/>
      <c r="D7961" s="629">
        <v>942</v>
      </c>
      <c r="E7961" s="1298"/>
      <c r="F7961" s="1298"/>
      <c r="G7961" s="1298"/>
      <c r="H7961" s="125">
        <v>0.05</v>
      </c>
      <c r="I7961" s="385"/>
      <c r="J7961" s="280">
        <f t="shared" si="262"/>
        <v>0</v>
      </c>
      <c r="K7961" s="410">
        <f t="shared" si="263"/>
        <v>0</v>
      </c>
      <c r="L7961" s="11"/>
      <c r="M7961" s="11"/>
    </row>
    <row r="7962" spans="2:13" ht="12.75" hidden="1" customHeight="1">
      <c r="B7962" s="1315"/>
      <c r="C7962" s="904"/>
      <c r="D7962" s="629">
        <v>943</v>
      </c>
      <c r="E7962" s="1298"/>
      <c r="F7962" s="1298"/>
      <c r="G7962" s="1298"/>
      <c r="H7962" s="125">
        <v>0.05</v>
      </c>
      <c r="I7962" s="385"/>
      <c r="J7962" s="280">
        <f t="shared" si="262"/>
        <v>0</v>
      </c>
      <c r="K7962" s="410">
        <f t="shared" si="263"/>
        <v>0</v>
      </c>
      <c r="L7962" s="11"/>
      <c r="M7962" s="11"/>
    </row>
    <row r="7963" spans="2:13" ht="12.75" hidden="1" customHeight="1">
      <c r="B7963" s="1315"/>
      <c r="C7963" s="904"/>
      <c r="D7963" s="629">
        <v>944</v>
      </c>
      <c r="E7963" s="1298"/>
      <c r="F7963" s="1298"/>
      <c r="G7963" s="1298"/>
      <c r="H7963" s="125">
        <v>0.05</v>
      </c>
      <c r="I7963" s="385"/>
      <c r="J7963" s="203">
        <f t="shared" si="262"/>
        <v>0</v>
      </c>
      <c r="K7963" s="410">
        <f t="shared" si="263"/>
        <v>0</v>
      </c>
      <c r="L7963" s="11"/>
      <c r="M7963" s="11"/>
    </row>
    <row r="7964" spans="2:13" ht="12.75" hidden="1" customHeight="1">
      <c r="B7964" s="1315"/>
      <c r="C7964" s="904"/>
      <c r="D7964" s="629">
        <v>945</v>
      </c>
      <c r="E7964" s="1298"/>
      <c r="F7964" s="1298"/>
      <c r="G7964" s="1298"/>
      <c r="H7964" s="125">
        <v>0.05</v>
      </c>
      <c r="I7964" s="385"/>
      <c r="J7964" s="203">
        <f t="shared" si="262"/>
        <v>0</v>
      </c>
      <c r="K7964" s="410">
        <f t="shared" si="263"/>
        <v>0</v>
      </c>
      <c r="L7964" s="11"/>
      <c r="M7964" s="11"/>
    </row>
    <row r="7965" spans="2:13" ht="12.75" hidden="1" customHeight="1">
      <c r="B7965" s="1315"/>
      <c r="C7965" s="904"/>
      <c r="D7965" s="629">
        <v>946</v>
      </c>
      <c r="E7965" s="1298"/>
      <c r="F7965" s="1298"/>
      <c r="G7965" s="1298"/>
      <c r="H7965" s="125">
        <v>0.05</v>
      </c>
      <c r="I7965" s="385"/>
      <c r="J7965" s="280">
        <f t="shared" si="262"/>
        <v>0</v>
      </c>
      <c r="K7965" s="410">
        <f t="shared" si="263"/>
        <v>0</v>
      </c>
      <c r="L7965" s="11"/>
      <c r="M7965" s="11"/>
    </row>
    <row r="7966" spans="2:13" ht="12.75" hidden="1" customHeight="1">
      <c r="B7966" s="1315"/>
      <c r="C7966" s="904"/>
      <c r="D7966" s="629">
        <v>947</v>
      </c>
      <c r="E7966" s="1298"/>
      <c r="F7966" s="1298"/>
      <c r="G7966" s="1298"/>
      <c r="H7966" s="125">
        <v>0.05</v>
      </c>
      <c r="I7966" s="385"/>
      <c r="J7966" s="280">
        <f t="shared" si="262"/>
        <v>0</v>
      </c>
      <c r="K7966" s="410">
        <f t="shared" si="263"/>
        <v>0</v>
      </c>
      <c r="L7966" s="11"/>
      <c r="M7966" s="11"/>
    </row>
    <row r="7967" spans="2:13" ht="12.75" hidden="1" customHeight="1">
      <c r="B7967" s="1315"/>
      <c r="C7967" s="904"/>
      <c r="D7967" s="629">
        <v>948</v>
      </c>
      <c r="E7967" s="1298"/>
      <c r="F7967" s="1298"/>
      <c r="G7967" s="1298"/>
      <c r="H7967" s="125">
        <v>0.05</v>
      </c>
      <c r="I7967" s="385"/>
      <c r="J7967" s="280">
        <f t="shared" si="262"/>
        <v>0</v>
      </c>
      <c r="K7967" s="410">
        <f t="shared" si="263"/>
        <v>0</v>
      </c>
      <c r="L7967" s="11"/>
      <c r="M7967" s="11"/>
    </row>
    <row r="7968" spans="2:13" ht="12.75" hidden="1" customHeight="1">
      <c r="B7968" s="1315"/>
      <c r="C7968" s="904"/>
      <c r="D7968" s="629">
        <v>949</v>
      </c>
      <c r="E7968" s="1298"/>
      <c r="F7968" s="1298"/>
      <c r="G7968" s="1298"/>
      <c r="H7968" s="125">
        <v>0.05</v>
      </c>
      <c r="I7968" s="385"/>
      <c r="J7968" s="280">
        <f t="shared" si="262"/>
        <v>0</v>
      </c>
      <c r="K7968" s="410">
        <f t="shared" si="263"/>
        <v>0</v>
      </c>
      <c r="L7968" s="11"/>
      <c r="M7968" s="11"/>
    </row>
    <row r="7969" spans="2:13" ht="12.75" hidden="1" customHeight="1">
      <c r="B7969" s="1315"/>
      <c r="C7969" s="904"/>
      <c r="D7969" s="629">
        <v>950</v>
      </c>
      <c r="E7969" s="1298"/>
      <c r="F7969" s="1298"/>
      <c r="G7969" s="1298"/>
      <c r="H7969" s="125">
        <v>0.05</v>
      </c>
      <c r="I7969" s="385"/>
      <c r="J7969" s="280">
        <f t="shared" si="262"/>
        <v>0</v>
      </c>
      <c r="K7969" s="410">
        <f t="shared" si="263"/>
        <v>0</v>
      </c>
      <c r="L7969" s="11"/>
      <c r="M7969" s="11"/>
    </row>
    <row r="7970" spans="2:13" ht="12.75" hidden="1" customHeight="1">
      <c r="B7970" s="1315"/>
      <c r="C7970" s="904"/>
      <c r="D7970" s="629">
        <v>951</v>
      </c>
      <c r="E7970" s="1298"/>
      <c r="F7970" s="1298"/>
      <c r="G7970" s="1298"/>
      <c r="H7970" s="125">
        <v>0.05</v>
      </c>
      <c r="I7970" s="385"/>
      <c r="J7970" s="280">
        <f t="shared" si="262"/>
        <v>0</v>
      </c>
      <c r="K7970" s="410">
        <f t="shared" si="263"/>
        <v>0</v>
      </c>
      <c r="L7970" s="11"/>
      <c r="M7970" s="11"/>
    </row>
    <row r="7971" spans="2:13" ht="12.75" hidden="1" customHeight="1">
      <c r="B7971" s="1315"/>
      <c r="C7971" s="904"/>
      <c r="D7971" s="629">
        <v>952</v>
      </c>
      <c r="E7971" s="1298"/>
      <c r="F7971" s="1298"/>
      <c r="G7971" s="1298"/>
      <c r="H7971" s="125">
        <v>0.05</v>
      </c>
      <c r="I7971" s="385"/>
      <c r="J7971" s="203">
        <f t="shared" si="262"/>
        <v>0</v>
      </c>
      <c r="K7971" s="410">
        <f t="shared" si="263"/>
        <v>0</v>
      </c>
      <c r="L7971" s="11"/>
      <c r="M7971" s="11"/>
    </row>
    <row r="7972" spans="2:13" ht="12.75" hidden="1" customHeight="1">
      <c r="B7972" s="1315"/>
      <c r="C7972" s="904"/>
      <c r="D7972" s="629">
        <v>953</v>
      </c>
      <c r="E7972" s="1298"/>
      <c r="F7972" s="1298"/>
      <c r="G7972" s="1298"/>
      <c r="H7972" s="125">
        <v>0.05</v>
      </c>
      <c r="I7972" s="385"/>
      <c r="J7972" s="203">
        <f t="shared" si="262"/>
        <v>0</v>
      </c>
      <c r="K7972" s="410">
        <f t="shared" si="263"/>
        <v>0</v>
      </c>
      <c r="L7972" s="11"/>
      <c r="M7972" s="11"/>
    </row>
    <row r="7973" spans="2:13" ht="12.75" hidden="1" customHeight="1">
      <c r="B7973" s="1315"/>
      <c r="C7973" s="904"/>
      <c r="D7973" s="629">
        <v>954</v>
      </c>
      <c r="E7973" s="1298"/>
      <c r="F7973" s="1298"/>
      <c r="G7973" s="1298"/>
      <c r="H7973" s="125">
        <v>0.05</v>
      </c>
      <c r="I7973" s="385"/>
      <c r="J7973" s="280">
        <f t="shared" si="262"/>
        <v>0</v>
      </c>
      <c r="K7973" s="410">
        <f t="shared" si="263"/>
        <v>0</v>
      </c>
      <c r="L7973" s="11"/>
      <c r="M7973" s="11"/>
    </row>
    <row r="7974" spans="2:13" ht="12.75" hidden="1" customHeight="1">
      <c r="B7974" s="1315"/>
      <c r="C7974" s="904"/>
      <c r="D7974" s="629">
        <v>955</v>
      </c>
      <c r="E7974" s="1298"/>
      <c r="F7974" s="1298"/>
      <c r="G7974" s="1298"/>
      <c r="H7974" s="125">
        <v>0.05</v>
      </c>
      <c r="I7974" s="385"/>
      <c r="J7974" s="280">
        <f t="shared" si="262"/>
        <v>0</v>
      </c>
      <c r="K7974" s="410">
        <f t="shared" si="263"/>
        <v>0</v>
      </c>
      <c r="L7974" s="11"/>
      <c r="M7974" s="11"/>
    </row>
    <row r="7975" spans="2:13" ht="12.75" hidden="1" customHeight="1">
      <c r="B7975" s="1315"/>
      <c r="C7975" s="904"/>
      <c r="D7975" s="629">
        <v>956</v>
      </c>
      <c r="E7975" s="1298"/>
      <c r="F7975" s="1298"/>
      <c r="G7975" s="1298"/>
      <c r="H7975" s="125">
        <v>0.05</v>
      </c>
      <c r="I7975" s="385"/>
      <c r="J7975" s="280">
        <f t="shared" si="262"/>
        <v>0</v>
      </c>
      <c r="K7975" s="410">
        <f t="shared" si="263"/>
        <v>0</v>
      </c>
      <c r="L7975" s="11"/>
      <c r="M7975" s="11"/>
    </row>
    <row r="7976" spans="2:13" ht="12.75" hidden="1" customHeight="1">
      <c r="B7976" s="1315"/>
      <c r="C7976" s="904"/>
      <c r="D7976" s="629">
        <v>957</v>
      </c>
      <c r="E7976" s="1298"/>
      <c r="F7976" s="1298"/>
      <c r="G7976" s="1298"/>
      <c r="H7976" s="125">
        <v>0.05</v>
      </c>
      <c r="I7976" s="385"/>
      <c r="J7976" s="203">
        <f t="shared" si="262"/>
        <v>0</v>
      </c>
      <c r="K7976" s="410">
        <f t="shared" si="263"/>
        <v>0</v>
      </c>
      <c r="L7976" s="11"/>
      <c r="M7976" s="11"/>
    </row>
    <row r="7977" spans="2:13" ht="12.75" hidden="1" customHeight="1">
      <c r="B7977" s="1315"/>
      <c r="C7977" s="904"/>
      <c r="D7977" s="629">
        <v>958</v>
      </c>
      <c r="E7977" s="1298"/>
      <c r="F7977" s="1298"/>
      <c r="G7977" s="1298"/>
      <c r="H7977" s="125">
        <v>0.05</v>
      </c>
      <c r="I7977" s="385"/>
      <c r="J7977" s="203">
        <f t="shared" si="262"/>
        <v>0</v>
      </c>
      <c r="K7977" s="410">
        <f t="shared" si="263"/>
        <v>0</v>
      </c>
      <c r="L7977" s="11"/>
      <c r="M7977" s="11"/>
    </row>
    <row r="7978" spans="2:13" ht="12.75" hidden="1" customHeight="1">
      <c r="B7978" s="1315"/>
      <c r="C7978" s="904"/>
      <c r="D7978" s="629">
        <v>959</v>
      </c>
      <c r="E7978" s="1298"/>
      <c r="F7978" s="1298"/>
      <c r="G7978" s="1298"/>
      <c r="H7978" s="125">
        <v>0.05</v>
      </c>
      <c r="I7978" s="385"/>
      <c r="J7978" s="280">
        <f t="shared" si="262"/>
        <v>0</v>
      </c>
      <c r="K7978" s="410">
        <f t="shared" si="263"/>
        <v>0</v>
      </c>
      <c r="L7978" s="11"/>
      <c r="M7978" s="11"/>
    </row>
    <row r="7979" spans="2:13" ht="12.75" hidden="1" customHeight="1">
      <c r="B7979" s="1315"/>
      <c r="C7979" s="904"/>
      <c r="D7979" s="629">
        <v>960</v>
      </c>
      <c r="E7979" s="1298"/>
      <c r="F7979" s="1298"/>
      <c r="G7979" s="1298"/>
      <c r="H7979" s="125">
        <v>0.05</v>
      </c>
      <c r="I7979" s="385"/>
      <c r="J7979" s="280">
        <f t="shared" si="262"/>
        <v>0</v>
      </c>
      <c r="K7979" s="410">
        <f t="shared" si="263"/>
        <v>0</v>
      </c>
      <c r="L7979" s="11"/>
      <c r="M7979" s="11"/>
    </row>
    <row r="7980" spans="2:13" ht="12.75" hidden="1" customHeight="1">
      <c r="B7980" s="1315"/>
      <c r="C7980" s="904"/>
      <c r="D7980" s="629">
        <v>961</v>
      </c>
      <c r="E7980" s="1298"/>
      <c r="F7980" s="1298"/>
      <c r="G7980" s="1298"/>
      <c r="H7980" s="125">
        <v>0.05</v>
      </c>
      <c r="I7980" s="385"/>
      <c r="J7980" s="280">
        <f t="shared" ref="J7980:J8019" si="264">$I$12030*H7980</f>
        <v>0</v>
      </c>
      <c r="K7980" s="410">
        <f t="shared" si="263"/>
        <v>0</v>
      </c>
      <c r="L7980" s="11"/>
      <c r="M7980" s="11"/>
    </row>
    <row r="7981" spans="2:13" ht="12.75" hidden="1" customHeight="1">
      <c r="B7981" s="1315"/>
      <c r="C7981" s="904"/>
      <c r="D7981" s="629">
        <v>962</v>
      </c>
      <c r="E7981" s="1298"/>
      <c r="F7981" s="1298"/>
      <c r="G7981" s="1298"/>
      <c r="H7981" s="125">
        <v>0.05</v>
      </c>
      <c r="I7981" s="385"/>
      <c r="J7981" s="280">
        <f t="shared" si="264"/>
        <v>0</v>
      </c>
      <c r="K7981" s="410">
        <f t="shared" ref="K7981:K8019" si="265">MAX(0,(I7981-J7981)*0.65)</f>
        <v>0</v>
      </c>
      <c r="L7981" s="11"/>
      <c r="M7981" s="11"/>
    </row>
    <row r="7982" spans="2:13" ht="12.75" hidden="1" customHeight="1">
      <c r="B7982" s="1315"/>
      <c r="C7982" s="904"/>
      <c r="D7982" s="629">
        <v>963</v>
      </c>
      <c r="E7982" s="1298"/>
      <c r="F7982" s="1298"/>
      <c r="G7982" s="1298"/>
      <c r="H7982" s="125">
        <v>0.05</v>
      </c>
      <c r="I7982" s="385"/>
      <c r="J7982" s="280">
        <f t="shared" si="264"/>
        <v>0</v>
      </c>
      <c r="K7982" s="410">
        <f t="shared" si="265"/>
        <v>0</v>
      </c>
      <c r="L7982" s="11"/>
      <c r="M7982" s="11"/>
    </row>
    <row r="7983" spans="2:13" ht="12.75" hidden="1" customHeight="1">
      <c r="B7983" s="1315"/>
      <c r="C7983" s="904"/>
      <c r="D7983" s="629">
        <v>964</v>
      </c>
      <c r="E7983" s="1298"/>
      <c r="F7983" s="1298"/>
      <c r="G7983" s="1298"/>
      <c r="H7983" s="125">
        <v>0.05</v>
      </c>
      <c r="I7983" s="385"/>
      <c r="J7983" s="280">
        <f t="shared" si="264"/>
        <v>0</v>
      </c>
      <c r="K7983" s="410">
        <f t="shared" si="265"/>
        <v>0</v>
      </c>
      <c r="L7983" s="11"/>
      <c r="M7983" s="11"/>
    </row>
    <row r="7984" spans="2:13" ht="12.75" hidden="1" customHeight="1">
      <c r="B7984" s="1315"/>
      <c r="C7984" s="904"/>
      <c r="D7984" s="629">
        <v>965</v>
      </c>
      <c r="E7984" s="1298"/>
      <c r="F7984" s="1298"/>
      <c r="G7984" s="1298"/>
      <c r="H7984" s="125">
        <v>0.05</v>
      </c>
      <c r="I7984" s="385"/>
      <c r="J7984" s="203">
        <f t="shared" si="264"/>
        <v>0</v>
      </c>
      <c r="K7984" s="410">
        <f t="shared" si="265"/>
        <v>0</v>
      </c>
      <c r="L7984" s="11"/>
      <c r="M7984" s="11"/>
    </row>
    <row r="7985" spans="2:13" ht="12.75" hidden="1" customHeight="1">
      <c r="B7985" s="1315"/>
      <c r="C7985" s="904"/>
      <c r="D7985" s="629">
        <v>966</v>
      </c>
      <c r="E7985" s="1298"/>
      <c r="F7985" s="1298"/>
      <c r="G7985" s="1298"/>
      <c r="H7985" s="125">
        <v>0.05</v>
      </c>
      <c r="I7985" s="385"/>
      <c r="J7985" s="203">
        <f t="shared" si="264"/>
        <v>0</v>
      </c>
      <c r="K7985" s="410">
        <f t="shared" si="265"/>
        <v>0</v>
      </c>
      <c r="L7985" s="11"/>
      <c r="M7985" s="11"/>
    </row>
    <row r="7986" spans="2:13" ht="12.75" hidden="1" customHeight="1">
      <c r="B7986" s="1315"/>
      <c r="C7986" s="904"/>
      <c r="D7986" s="629">
        <v>967</v>
      </c>
      <c r="E7986" s="1298"/>
      <c r="F7986" s="1298"/>
      <c r="G7986" s="1298"/>
      <c r="H7986" s="125">
        <v>0.05</v>
      </c>
      <c r="I7986" s="385"/>
      <c r="J7986" s="280">
        <f t="shared" si="264"/>
        <v>0</v>
      </c>
      <c r="K7986" s="410">
        <f t="shared" si="265"/>
        <v>0</v>
      </c>
      <c r="L7986" s="11"/>
      <c r="M7986" s="11"/>
    </row>
    <row r="7987" spans="2:13" ht="12.75" hidden="1" customHeight="1">
      <c r="B7987" s="1315"/>
      <c r="C7987" s="904"/>
      <c r="D7987" s="629">
        <v>968</v>
      </c>
      <c r="E7987" s="1298"/>
      <c r="F7987" s="1298"/>
      <c r="G7987" s="1298"/>
      <c r="H7987" s="125">
        <v>0.05</v>
      </c>
      <c r="I7987" s="385"/>
      <c r="J7987" s="280">
        <f t="shared" si="264"/>
        <v>0</v>
      </c>
      <c r="K7987" s="410">
        <f t="shared" si="265"/>
        <v>0</v>
      </c>
      <c r="L7987" s="11"/>
      <c r="M7987" s="11"/>
    </row>
    <row r="7988" spans="2:13" ht="12.75" hidden="1" customHeight="1">
      <c r="B7988" s="1315"/>
      <c r="C7988" s="904"/>
      <c r="D7988" s="629">
        <v>969</v>
      </c>
      <c r="E7988" s="1298"/>
      <c r="F7988" s="1298"/>
      <c r="G7988" s="1298"/>
      <c r="H7988" s="125">
        <v>0.05</v>
      </c>
      <c r="I7988" s="385"/>
      <c r="J7988" s="280">
        <f t="shared" si="264"/>
        <v>0</v>
      </c>
      <c r="K7988" s="410">
        <f t="shared" si="265"/>
        <v>0</v>
      </c>
      <c r="L7988" s="11"/>
      <c r="M7988" s="11"/>
    </row>
    <row r="7989" spans="2:13" ht="12.75" hidden="1" customHeight="1">
      <c r="B7989" s="1315"/>
      <c r="C7989" s="904"/>
      <c r="D7989" s="629">
        <v>970</v>
      </c>
      <c r="E7989" s="1298"/>
      <c r="F7989" s="1298"/>
      <c r="G7989" s="1298"/>
      <c r="H7989" s="125">
        <v>0.05</v>
      </c>
      <c r="I7989" s="385"/>
      <c r="J7989" s="280">
        <f t="shared" si="264"/>
        <v>0</v>
      </c>
      <c r="K7989" s="410">
        <f t="shared" si="265"/>
        <v>0</v>
      </c>
      <c r="L7989" s="11"/>
      <c r="M7989" s="11"/>
    </row>
    <row r="7990" spans="2:13" ht="12.75" hidden="1" customHeight="1">
      <c r="B7990" s="1315"/>
      <c r="C7990" s="904"/>
      <c r="D7990" s="629">
        <v>971</v>
      </c>
      <c r="E7990" s="1298"/>
      <c r="F7990" s="1298"/>
      <c r="G7990" s="1298"/>
      <c r="H7990" s="125">
        <v>0.05</v>
      </c>
      <c r="I7990" s="385"/>
      <c r="J7990" s="280">
        <f t="shared" si="264"/>
        <v>0</v>
      </c>
      <c r="K7990" s="410">
        <f t="shared" si="265"/>
        <v>0</v>
      </c>
      <c r="L7990" s="11"/>
      <c r="M7990" s="11"/>
    </row>
    <row r="7991" spans="2:13" ht="12.75" hidden="1" customHeight="1">
      <c r="B7991" s="1315"/>
      <c r="C7991" s="904"/>
      <c r="D7991" s="629">
        <v>972</v>
      </c>
      <c r="E7991" s="1298"/>
      <c r="F7991" s="1298"/>
      <c r="G7991" s="1298"/>
      <c r="H7991" s="125">
        <v>0.05</v>
      </c>
      <c r="I7991" s="385"/>
      <c r="J7991" s="280">
        <f t="shared" si="264"/>
        <v>0</v>
      </c>
      <c r="K7991" s="410">
        <f t="shared" si="265"/>
        <v>0</v>
      </c>
      <c r="L7991" s="11"/>
      <c r="M7991" s="11"/>
    </row>
    <row r="7992" spans="2:13" ht="12.75" hidden="1" customHeight="1">
      <c r="B7992" s="1315"/>
      <c r="C7992" s="904"/>
      <c r="D7992" s="629">
        <v>973</v>
      </c>
      <c r="E7992" s="1298"/>
      <c r="F7992" s="1298"/>
      <c r="G7992" s="1298"/>
      <c r="H7992" s="125">
        <v>0.05</v>
      </c>
      <c r="I7992" s="385"/>
      <c r="J7992" s="203">
        <f t="shared" si="264"/>
        <v>0</v>
      </c>
      <c r="K7992" s="410">
        <f t="shared" si="265"/>
        <v>0</v>
      </c>
      <c r="L7992" s="11"/>
      <c r="M7992" s="11"/>
    </row>
    <row r="7993" spans="2:13" ht="12.75" hidden="1" customHeight="1">
      <c r="B7993" s="1315"/>
      <c r="C7993" s="904"/>
      <c r="D7993" s="629">
        <v>974</v>
      </c>
      <c r="E7993" s="1298"/>
      <c r="F7993" s="1298"/>
      <c r="G7993" s="1298"/>
      <c r="H7993" s="125">
        <v>0.05</v>
      </c>
      <c r="I7993" s="385"/>
      <c r="J7993" s="203">
        <f t="shared" si="264"/>
        <v>0</v>
      </c>
      <c r="K7993" s="410">
        <f t="shared" si="265"/>
        <v>0</v>
      </c>
      <c r="L7993" s="11"/>
      <c r="M7993" s="11"/>
    </row>
    <row r="7994" spans="2:13" ht="12.75" hidden="1" customHeight="1">
      <c r="B7994" s="1315"/>
      <c r="C7994" s="904"/>
      <c r="D7994" s="629">
        <v>975</v>
      </c>
      <c r="E7994" s="1298"/>
      <c r="F7994" s="1298"/>
      <c r="G7994" s="1298"/>
      <c r="H7994" s="125">
        <v>0.05</v>
      </c>
      <c r="I7994" s="385"/>
      <c r="J7994" s="203">
        <f t="shared" si="264"/>
        <v>0</v>
      </c>
      <c r="K7994" s="410">
        <f t="shared" si="265"/>
        <v>0</v>
      </c>
      <c r="L7994" s="11"/>
      <c r="M7994" s="11"/>
    </row>
    <row r="7995" spans="2:13" ht="12.75" hidden="1" customHeight="1">
      <c r="B7995" s="1315"/>
      <c r="C7995" s="904"/>
      <c r="D7995" s="629">
        <v>976</v>
      </c>
      <c r="E7995" s="1298"/>
      <c r="F7995" s="1298"/>
      <c r="G7995" s="1298"/>
      <c r="H7995" s="125">
        <v>0.05</v>
      </c>
      <c r="I7995" s="385"/>
      <c r="J7995" s="280">
        <f t="shared" si="264"/>
        <v>0</v>
      </c>
      <c r="K7995" s="410">
        <f t="shared" si="265"/>
        <v>0</v>
      </c>
      <c r="L7995" s="11"/>
      <c r="M7995" s="11"/>
    </row>
    <row r="7996" spans="2:13" ht="12.75" hidden="1" customHeight="1">
      <c r="B7996" s="1315"/>
      <c r="C7996" s="904"/>
      <c r="D7996" s="629">
        <v>977</v>
      </c>
      <c r="E7996" s="1298"/>
      <c r="F7996" s="1298"/>
      <c r="G7996" s="1298"/>
      <c r="H7996" s="125">
        <v>0.05</v>
      </c>
      <c r="I7996" s="385"/>
      <c r="J7996" s="280">
        <f t="shared" si="264"/>
        <v>0</v>
      </c>
      <c r="K7996" s="410">
        <f t="shared" si="265"/>
        <v>0</v>
      </c>
      <c r="L7996" s="11"/>
      <c r="M7996" s="11"/>
    </row>
    <row r="7997" spans="2:13" ht="12.75" hidden="1" customHeight="1">
      <c r="B7997" s="1315"/>
      <c r="C7997" s="904"/>
      <c r="D7997" s="629">
        <v>978</v>
      </c>
      <c r="E7997" s="1298"/>
      <c r="F7997" s="1298"/>
      <c r="G7997" s="1298"/>
      <c r="H7997" s="125">
        <v>0.05</v>
      </c>
      <c r="I7997" s="385"/>
      <c r="J7997" s="280">
        <f t="shared" si="264"/>
        <v>0</v>
      </c>
      <c r="K7997" s="410">
        <f t="shared" si="265"/>
        <v>0</v>
      </c>
      <c r="L7997" s="11"/>
      <c r="M7997" s="11"/>
    </row>
    <row r="7998" spans="2:13" ht="12.75" hidden="1" customHeight="1">
      <c r="B7998" s="1315"/>
      <c r="C7998" s="904"/>
      <c r="D7998" s="629">
        <v>979</v>
      </c>
      <c r="E7998" s="1298"/>
      <c r="F7998" s="1298"/>
      <c r="G7998" s="1298"/>
      <c r="H7998" s="125">
        <v>0.05</v>
      </c>
      <c r="I7998" s="385"/>
      <c r="J7998" s="280">
        <f t="shared" si="264"/>
        <v>0</v>
      </c>
      <c r="K7998" s="410">
        <f t="shared" si="265"/>
        <v>0</v>
      </c>
      <c r="L7998" s="11"/>
      <c r="M7998" s="11"/>
    </row>
    <row r="7999" spans="2:13" ht="12.75" hidden="1" customHeight="1">
      <c r="B7999" s="1315"/>
      <c r="C7999" s="904"/>
      <c r="D7999" s="629">
        <v>980</v>
      </c>
      <c r="E7999" s="1298"/>
      <c r="F7999" s="1298"/>
      <c r="G7999" s="1298"/>
      <c r="H7999" s="125">
        <v>0.05</v>
      </c>
      <c r="I7999" s="385"/>
      <c r="J7999" s="280">
        <f t="shared" si="264"/>
        <v>0</v>
      </c>
      <c r="K7999" s="410">
        <f t="shared" si="265"/>
        <v>0</v>
      </c>
      <c r="L7999" s="11"/>
      <c r="M7999" s="11"/>
    </row>
    <row r="8000" spans="2:13" ht="12.75" hidden="1" customHeight="1">
      <c r="B8000" s="1315"/>
      <c r="C8000" s="904"/>
      <c r="D8000" s="629">
        <v>981</v>
      </c>
      <c r="E8000" s="1298"/>
      <c r="F8000" s="1298"/>
      <c r="G8000" s="1298"/>
      <c r="H8000" s="125">
        <v>0.05</v>
      </c>
      <c r="I8000" s="385"/>
      <c r="J8000" s="280">
        <f t="shared" si="264"/>
        <v>0</v>
      </c>
      <c r="K8000" s="410">
        <f t="shared" si="265"/>
        <v>0</v>
      </c>
      <c r="L8000" s="11"/>
      <c r="M8000" s="11"/>
    </row>
    <row r="8001" spans="2:13" ht="12.75" hidden="1" customHeight="1">
      <c r="B8001" s="1315"/>
      <c r="C8001" s="904"/>
      <c r="D8001" s="629">
        <v>982</v>
      </c>
      <c r="E8001" s="1298"/>
      <c r="F8001" s="1298"/>
      <c r="G8001" s="1298"/>
      <c r="H8001" s="125">
        <v>0.05</v>
      </c>
      <c r="I8001" s="385"/>
      <c r="J8001" s="203">
        <f t="shared" si="264"/>
        <v>0</v>
      </c>
      <c r="K8001" s="410">
        <f t="shared" si="265"/>
        <v>0</v>
      </c>
      <c r="L8001" s="11"/>
      <c r="M8001" s="11"/>
    </row>
    <row r="8002" spans="2:13" ht="12.75" hidden="1" customHeight="1">
      <c r="B8002" s="1315"/>
      <c r="C8002" s="904"/>
      <c r="D8002" s="629">
        <v>983</v>
      </c>
      <c r="E8002" s="1298"/>
      <c r="F8002" s="1298"/>
      <c r="G8002" s="1298"/>
      <c r="H8002" s="125">
        <v>0.05</v>
      </c>
      <c r="I8002" s="385"/>
      <c r="J8002" s="203">
        <f t="shared" si="264"/>
        <v>0</v>
      </c>
      <c r="K8002" s="410">
        <f t="shared" si="265"/>
        <v>0</v>
      </c>
      <c r="L8002" s="11"/>
      <c r="M8002" s="11"/>
    </row>
    <row r="8003" spans="2:13" ht="12.75" hidden="1" customHeight="1">
      <c r="B8003" s="1315"/>
      <c r="C8003" s="904"/>
      <c r="D8003" s="629">
        <v>984</v>
      </c>
      <c r="E8003" s="1298"/>
      <c r="F8003" s="1298"/>
      <c r="G8003" s="1298"/>
      <c r="H8003" s="125">
        <v>0.05</v>
      </c>
      <c r="I8003" s="385"/>
      <c r="J8003" s="280">
        <f t="shared" si="264"/>
        <v>0</v>
      </c>
      <c r="K8003" s="410">
        <f t="shared" si="265"/>
        <v>0</v>
      </c>
      <c r="L8003" s="11"/>
      <c r="M8003" s="11"/>
    </row>
    <row r="8004" spans="2:13" ht="12.75" hidden="1" customHeight="1">
      <c r="B8004" s="1315"/>
      <c r="C8004" s="904"/>
      <c r="D8004" s="629">
        <v>985</v>
      </c>
      <c r="E8004" s="1298"/>
      <c r="F8004" s="1298"/>
      <c r="G8004" s="1298"/>
      <c r="H8004" s="125">
        <v>0.05</v>
      </c>
      <c r="I8004" s="385"/>
      <c r="J8004" s="280">
        <f t="shared" si="264"/>
        <v>0</v>
      </c>
      <c r="K8004" s="410">
        <f t="shared" si="265"/>
        <v>0</v>
      </c>
      <c r="L8004" s="11"/>
      <c r="M8004" s="11"/>
    </row>
    <row r="8005" spans="2:13" ht="12.75" hidden="1" customHeight="1">
      <c r="B8005" s="1315"/>
      <c r="C8005" s="904"/>
      <c r="D8005" s="629">
        <v>986</v>
      </c>
      <c r="E8005" s="1298"/>
      <c r="F8005" s="1298"/>
      <c r="G8005" s="1298"/>
      <c r="H8005" s="125">
        <v>0.05</v>
      </c>
      <c r="I8005" s="385"/>
      <c r="J8005" s="280">
        <f t="shared" si="264"/>
        <v>0</v>
      </c>
      <c r="K8005" s="410">
        <f t="shared" si="265"/>
        <v>0</v>
      </c>
      <c r="L8005" s="11"/>
      <c r="M8005" s="11"/>
    </row>
    <row r="8006" spans="2:13" ht="12.75" hidden="1" customHeight="1">
      <c r="B8006" s="1315"/>
      <c r="C8006" s="904"/>
      <c r="D8006" s="629">
        <v>987</v>
      </c>
      <c r="E8006" s="1298"/>
      <c r="F8006" s="1298"/>
      <c r="G8006" s="1298"/>
      <c r="H8006" s="125">
        <v>0.05</v>
      </c>
      <c r="I8006" s="385"/>
      <c r="J8006" s="280">
        <f t="shared" si="264"/>
        <v>0</v>
      </c>
      <c r="K8006" s="410">
        <f t="shared" si="265"/>
        <v>0</v>
      </c>
      <c r="L8006" s="11"/>
      <c r="M8006" s="11"/>
    </row>
    <row r="8007" spans="2:13" ht="12.75" hidden="1" customHeight="1">
      <c r="B8007" s="1315"/>
      <c r="C8007" s="904"/>
      <c r="D8007" s="629">
        <v>988</v>
      </c>
      <c r="E8007" s="1298"/>
      <c r="F8007" s="1298"/>
      <c r="G8007" s="1298"/>
      <c r="H8007" s="125">
        <v>0.05</v>
      </c>
      <c r="I8007" s="385"/>
      <c r="J8007" s="280">
        <f t="shared" si="264"/>
        <v>0</v>
      </c>
      <c r="K8007" s="410">
        <f t="shared" si="265"/>
        <v>0</v>
      </c>
      <c r="L8007" s="11"/>
      <c r="M8007" s="11"/>
    </row>
    <row r="8008" spans="2:13" ht="12.75" hidden="1" customHeight="1">
      <c r="B8008" s="1315"/>
      <c r="C8008" s="904"/>
      <c r="D8008" s="629">
        <v>989</v>
      </c>
      <c r="E8008" s="1298"/>
      <c r="F8008" s="1298"/>
      <c r="G8008" s="1298"/>
      <c r="H8008" s="125">
        <v>0.05</v>
      </c>
      <c r="I8008" s="385"/>
      <c r="J8008" s="280">
        <f t="shared" si="264"/>
        <v>0</v>
      </c>
      <c r="K8008" s="410">
        <f t="shared" si="265"/>
        <v>0</v>
      </c>
      <c r="L8008" s="11"/>
      <c r="M8008" s="11"/>
    </row>
    <row r="8009" spans="2:13" ht="12.75" hidden="1" customHeight="1">
      <c r="B8009" s="1315"/>
      <c r="C8009" s="904"/>
      <c r="D8009" s="629">
        <v>990</v>
      </c>
      <c r="E8009" s="1298"/>
      <c r="F8009" s="1298"/>
      <c r="G8009" s="1298"/>
      <c r="H8009" s="125">
        <v>0.05</v>
      </c>
      <c r="I8009" s="385"/>
      <c r="J8009" s="203">
        <f t="shared" si="264"/>
        <v>0</v>
      </c>
      <c r="K8009" s="410">
        <f t="shared" si="265"/>
        <v>0</v>
      </c>
      <c r="L8009" s="11"/>
      <c r="M8009" s="11"/>
    </row>
    <row r="8010" spans="2:13" ht="12.75" hidden="1" customHeight="1">
      <c r="B8010" s="1315"/>
      <c r="C8010" s="904"/>
      <c r="D8010" s="629">
        <v>991</v>
      </c>
      <c r="E8010" s="1298"/>
      <c r="F8010" s="1298"/>
      <c r="G8010" s="1298"/>
      <c r="H8010" s="125">
        <v>0.05</v>
      </c>
      <c r="I8010" s="385"/>
      <c r="J8010" s="203">
        <f t="shared" si="264"/>
        <v>0</v>
      </c>
      <c r="K8010" s="410">
        <f t="shared" si="265"/>
        <v>0</v>
      </c>
      <c r="L8010" s="11"/>
      <c r="M8010" s="11"/>
    </row>
    <row r="8011" spans="2:13" ht="12.75" hidden="1" customHeight="1">
      <c r="B8011" s="1315"/>
      <c r="C8011" s="904"/>
      <c r="D8011" s="629">
        <v>992</v>
      </c>
      <c r="E8011" s="1298"/>
      <c r="F8011" s="1298"/>
      <c r="G8011" s="1298"/>
      <c r="H8011" s="125">
        <v>0.05</v>
      </c>
      <c r="I8011" s="385"/>
      <c r="J8011" s="280">
        <f t="shared" si="264"/>
        <v>0</v>
      </c>
      <c r="K8011" s="410">
        <f t="shared" si="265"/>
        <v>0</v>
      </c>
      <c r="L8011" s="11"/>
      <c r="M8011" s="11"/>
    </row>
    <row r="8012" spans="2:13" ht="12.75" hidden="1" customHeight="1">
      <c r="B8012" s="1315"/>
      <c r="C8012" s="904"/>
      <c r="D8012" s="629">
        <v>993</v>
      </c>
      <c r="E8012" s="1298"/>
      <c r="F8012" s="1298"/>
      <c r="G8012" s="1298"/>
      <c r="H8012" s="125">
        <v>0.05</v>
      </c>
      <c r="I8012" s="385"/>
      <c r="J8012" s="280">
        <f t="shared" si="264"/>
        <v>0</v>
      </c>
      <c r="K8012" s="410">
        <f t="shared" si="265"/>
        <v>0</v>
      </c>
      <c r="L8012" s="11"/>
      <c r="M8012" s="11"/>
    </row>
    <row r="8013" spans="2:13" ht="12.75" hidden="1" customHeight="1">
      <c r="B8013" s="1315"/>
      <c r="C8013" s="904"/>
      <c r="D8013" s="629">
        <v>994</v>
      </c>
      <c r="E8013" s="1298"/>
      <c r="F8013" s="1298"/>
      <c r="G8013" s="1298"/>
      <c r="H8013" s="125">
        <v>0.05</v>
      </c>
      <c r="I8013" s="385"/>
      <c r="J8013" s="280">
        <f t="shared" si="264"/>
        <v>0</v>
      </c>
      <c r="K8013" s="410">
        <f t="shared" si="265"/>
        <v>0</v>
      </c>
      <c r="L8013" s="11"/>
      <c r="M8013" s="11"/>
    </row>
    <row r="8014" spans="2:13" ht="12.75" hidden="1" customHeight="1">
      <c r="B8014" s="1315"/>
      <c r="C8014" s="904"/>
      <c r="D8014" s="629">
        <v>995</v>
      </c>
      <c r="E8014" s="1298"/>
      <c r="F8014" s="1298"/>
      <c r="G8014" s="1298"/>
      <c r="H8014" s="125">
        <v>0.05</v>
      </c>
      <c r="I8014" s="385"/>
      <c r="J8014" s="280">
        <f t="shared" si="264"/>
        <v>0</v>
      </c>
      <c r="K8014" s="410">
        <f t="shared" si="265"/>
        <v>0</v>
      </c>
      <c r="L8014" s="11"/>
      <c r="M8014" s="11"/>
    </row>
    <row r="8015" spans="2:13" ht="12.65" customHeight="1">
      <c r="B8015" s="1315"/>
      <c r="C8015" s="904"/>
      <c r="D8015" s="629">
        <v>996</v>
      </c>
      <c r="E8015" s="1298"/>
      <c r="F8015" s="1298"/>
      <c r="G8015" s="1298"/>
      <c r="H8015" s="125">
        <v>0.05</v>
      </c>
      <c r="I8015" s="385"/>
      <c r="J8015" s="280">
        <f t="shared" si="264"/>
        <v>0</v>
      </c>
      <c r="K8015" s="410">
        <f t="shared" si="265"/>
        <v>0</v>
      </c>
      <c r="L8015" s="11"/>
      <c r="M8015" s="11"/>
    </row>
    <row r="8016" spans="2:13" ht="12.75" customHeight="1">
      <c r="B8016" s="1315"/>
      <c r="C8016" s="904"/>
      <c r="D8016" s="629">
        <v>997</v>
      </c>
      <c r="E8016" s="1298"/>
      <c r="F8016" s="1298"/>
      <c r="G8016" s="1298"/>
      <c r="H8016" s="125">
        <v>0.05</v>
      </c>
      <c r="I8016" s="385"/>
      <c r="J8016" s="280">
        <f t="shared" si="264"/>
        <v>0</v>
      </c>
      <c r="K8016" s="410">
        <f t="shared" si="265"/>
        <v>0</v>
      </c>
      <c r="L8016" s="11"/>
      <c r="M8016" s="11"/>
    </row>
    <row r="8017" spans="2:13" ht="12.75" customHeight="1">
      <c r="B8017" s="1315"/>
      <c r="C8017" s="904"/>
      <c r="D8017" s="629">
        <v>998</v>
      </c>
      <c r="E8017" s="1298"/>
      <c r="F8017" s="1298"/>
      <c r="G8017" s="1298"/>
      <c r="H8017" s="125">
        <v>0.05</v>
      </c>
      <c r="I8017" s="385"/>
      <c r="J8017" s="203">
        <f t="shared" si="264"/>
        <v>0</v>
      </c>
      <c r="K8017" s="410">
        <f t="shared" si="265"/>
        <v>0</v>
      </c>
      <c r="L8017" s="11"/>
      <c r="M8017" s="11"/>
    </row>
    <row r="8018" spans="2:13" ht="12.75" customHeight="1">
      <c r="B8018" s="1315"/>
      <c r="C8018" s="904"/>
      <c r="D8018" s="629">
        <v>999</v>
      </c>
      <c r="E8018" s="1298"/>
      <c r="F8018" s="1298"/>
      <c r="G8018" s="1298"/>
      <c r="H8018" s="125">
        <v>0.05</v>
      </c>
      <c r="I8018" s="385"/>
      <c r="J8018" s="203">
        <f t="shared" si="264"/>
        <v>0</v>
      </c>
      <c r="K8018" s="410">
        <f>MAX(0,(I8018-J8018)*0.65)</f>
        <v>0</v>
      </c>
      <c r="L8018" s="11"/>
      <c r="M8018" s="11"/>
    </row>
    <row r="8019" spans="2:13">
      <c r="B8019" s="1315"/>
      <c r="C8019" s="904"/>
      <c r="D8019" s="629">
        <v>1000</v>
      </c>
      <c r="E8019" s="1298"/>
      <c r="F8019" s="1298"/>
      <c r="G8019" s="1298"/>
      <c r="H8019" s="125">
        <v>0.05</v>
      </c>
      <c r="I8019" s="385"/>
      <c r="J8019" s="203">
        <f t="shared" si="264"/>
        <v>0</v>
      </c>
      <c r="K8019" s="410">
        <f t="shared" si="265"/>
        <v>0</v>
      </c>
      <c r="L8019" s="11"/>
      <c r="M8019" s="11"/>
    </row>
    <row r="8020" spans="2:13" ht="41.25" customHeight="1">
      <c r="B8020" s="1315"/>
      <c r="C8020" s="909" t="s">
        <v>48</v>
      </c>
      <c r="D8020" s="777" t="s">
        <v>617</v>
      </c>
      <c r="E8020" s="1306"/>
      <c r="F8020" s="1306"/>
      <c r="G8020" s="1306"/>
      <c r="H8020" s="125"/>
      <c r="I8020" s="270"/>
      <c r="J8020" s="203"/>
      <c r="K8020" s="408"/>
      <c r="L8020" s="11"/>
      <c r="M8020" s="11"/>
    </row>
    <row r="8021" spans="2:13" s="20" customFormat="1" ht="14.15" customHeight="1">
      <c r="B8021" s="1315"/>
      <c r="C8021" s="904"/>
      <c r="D8021" s="628">
        <v>1</v>
      </c>
      <c r="E8021" s="1301"/>
      <c r="F8021" s="1301"/>
      <c r="G8021" s="1301"/>
      <c r="H8021" s="623">
        <v>0.05</v>
      </c>
      <c r="I8021" s="624"/>
      <c r="J8021" s="197">
        <f t="shared" ref="J8021:J8084" si="266">$I$12030*H8021</f>
        <v>0</v>
      </c>
      <c r="K8021" s="627">
        <f>MAX(0,(I8021-J8021)*0.5)</f>
        <v>0</v>
      </c>
      <c r="L8021" s="5"/>
      <c r="M8021" s="5"/>
    </row>
    <row r="8022" spans="2:13" s="20" customFormat="1" ht="14.15" customHeight="1">
      <c r="B8022" s="1315"/>
      <c r="C8022" s="904"/>
      <c r="D8022" s="628">
        <v>2</v>
      </c>
      <c r="E8022" s="1301"/>
      <c r="F8022" s="1301"/>
      <c r="G8022" s="1301"/>
      <c r="H8022" s="623">
        <v>0.05</v>
      </c>
      <c r="I8022" s="624"/>
      <c r="J8022" s="197">
        <f t="shared" si="266"/>
        <v>0</v>
      </c>
      <c r="K8022" s="627">
        <f t="shared" ref="K8022:K8085" si="267">MAX(0,(I8022-J8022)*0.5)</f>
        <v>0</v>
      </c>
      <c r="L8022" s="5"/>
      <c r="M8022" s="5"/>
    </row>
    <row r="8023" spans="2:13" s="20" customFormat="1" ht="14.15" customHeight="1">
      <c r="B8023" s="1315"/>
      <c r="C8023" s="904"/>
      <c r="D8023" s="628">
        <v>3</v>
      </c>
      <c r="E8023" s="1301"/>
      <c r="F8023" s="1301"/>
      <c r="G8023" s="1301"/>
      <c r="H8023" s="623">
        <v>0.05</v>
      </c>
      <c r="I8023" s="624"/>
      <c r="J8023" s="197">
        <f t="shared" si="266"/>
        <v>0</v>
      </c>
      <c r="K8023" s="627">
        <f t="shared" si="267"/>
        <v>0</v>
      </c>
      <c r="L8023" s="5"/>
      <c r="M8023" s="5"/>
    </row>
    <row r="8024" spans="2:13" s="20" customFormat="1" ht="14.15" customHeight="1">
      <c r="B8024" s="1315"/>
      <c r="C8024" s="904"/>
      <c r="D8024" s="628">
        <v>4</v>
      </c>
      <c r="E8024" s="1301"/>
      <c r="F8024" s="1301"/>
      <c r="G8024" s="1301"/>
      <c r="H8024" s="623">
        <v>0.05</v>
      </c>
      <c r="I8024" s="624"/>
      <c r="J8024" s="197">
        <f t="shared" si="266"/>
        <v>0</v>
      </c>
      <c r="K8024" s="627">
        <f t="shared" si="267"/>
        <v>0</v>
      </c>
      <c r="L8024" s="5"/>
      <c r="M8024" s="5"/>
    </row>
    <row r="8025" spans="2:13" s="20" customFormat="1" ht="14.15" customHeight="1">
      <c r="B8025" s="1315"/>
      <c r="C8025" s="904"/>
      <c r="D8025" s="628">
        <v>5</v>
      </c>
      <c r="E8025" s="1301"/>
      <c r="F8025" s="1301"/>
      <c r="G8025" s="1301"/>
      <c r="H8025" s="623">
        <v>0.05</v>
      </c>
      <c r="I8025" s="624"/>
      <c r="J8025" s="197">
        <f t="shared" si="266"/>
        <v>0</v>
      </c>
      <c r="K8025" s="627">
        <f t="shared" si="267"/>
        <v>0</v>
      </c>
      <c r="L8025" s="5"/>
      <c r="M8025" s="5"/>
    </row>
    <row r="8026" spans="2:13" ht="12.75" hidden="1" customHeight="1">
      <c r="B8026" s="1315"/>
      <c r="C8026" s="904"/>
      <c r="D8026" s="629">
        <v>6</v>
      </c>
      <c r="E8026" s="1298"/>
      <c r="F8026" s="1298"/>
      <c r="G8026" s="1298"/>
      <c r="H8026" s="125">
        <v>0.05</v>
      </c>
      <c r="I8026" s="385"/>
      <c r="J8026" s="203">
        <f t="shared" si="266"/>
        <v>0</v>
      </c>
      <c r="K8026" s="410">
        <f t="shared" si="267"/>
        <v>0</v>
      </c>
      <c r="L8026" s="11"/>
      <c r="M8026" s="11"/>
    </row>
    <row r="8027" spans="2:13" ht="12.75" hidden="1" customHeight="1">
      <c r="B8027" s="1315"/>
      <c r="C8027" s="904"/>
      <c r="D8027" s="629">
        <v>7</v>
      </c>
      <c r="E8027" s="1298"/>
      <c r="F8027" s="1298"/>
      <c r="G8027" s="1298"/>
      <c r="H8027" s="125">
        <v>0.05</v>
      </c>
      <c r="I8027" s="385"/>
      <c r="J8027" s="203">
        <f t="shared" si="266"/>
        <v>0</v>
      </c>
      <c r="K8027" s="410">
        <f t="shared" si="267"/>
        <v>0</v>
      </c>
      <c r="L8027" s="11"/>
      <c r="M8027" s="11"/>
    </row>
    <row r="8028" spans="2:13" ht="12.75" hidden="1" customHeight="1">
      <c r="B8028" s="1315"/>
      <c r="C8028" s="904"/>
      <c r="D8028" s="629">
        <v>8</v>
      </c>
      <c r="E8028" s="1298"/>
      <c r="F8028" s="1298"/>
      <c r="G8028" s="1298"/>
      <c r="H8028" s="125">
        <v>0.05</v>
      </c>
      <c r="I8028" s="385"/>
      <c r="J8028" s="203">
        <f t="shared" si="266"/>
        <v>0</v>
      </c>
      <c r="K8028" s="410">
        <f t="shared" si="267"/>
        <v>0</v>
      </c>
      <c r="L8028" s="11"/>
      <c r="M8028" s="11"/>
    </row>
    <row r="8029" spans="2:13" ht="12.75" hidden="1" customHeight="1">
      <c r="B8029" s="1315"/>
      <c r="C8029" s="904"/>
      <c r="D8029" s="629">
        <v>9</v>
      </c>
      <c r="E8029" s="1298"/>
      <c r="F8029" s="1298"/>
      <c r="G8029" s="1298"/>
      <c r="H8029" s="125">
        <v>0.05</v>
      </c>
      <c r="I8029" s="385"/>
      <c r="J8029" s="203">
        <f t="shared" si="266"/>
        <v>0</v>
      </c>
      <c r="K8029" s="410">
        <f t="shared" si="267"/>
        <v>0</v>
      </c>
      <c r="L8029" s="11"/>
      <c r="M8029" s="11"/>
    </row>
    <row r="8030" spans="2:13" ht="12.75" hidden="1" customHeight="1">
      <c r="B8030" s="1315"/>
      <c r="C8030" s="904"/>
      <c r="D8030" s="629">
        <v>10</v>
      </c>
      <c r="E8030" s="1298"/>
      <c r="F8030" s="1298"/>
      <c r="G8030" s="1298"/>
      <c r="H8030" s="125">
        <v>0.05</v>
      </c>
      <c r="I8030" s="385"/>
      <c r="J8030" s="203">
        <f t="shared" si="266"/>
        <v>0</v>
      </c>
      <c r="K8030" s="410">
        <f t="shared" si="267"/>
        <v>0</v>
      </c>
      <c r="L8030" s="11"/>
      <c r="M8030" s="11"/>
    </row>
    <row r="8031" spans="2:13" ht="12.75" hidden="1" customHeight="1">
      <c r="B8031" s="1315"/>
      <c r="C8031" s="904"/>
      <c r="D8031" s="629">
        <v>11</v>
      </c>
      <c r="E8031" s="1298"/>
      <c r="F8031" s="1298"/>
      <c r="G8031" s="1298"/>
      <c r="H8031" s="125">
        <v>0.05</v>
      </c>
      <c r="I8031" s="385"/>
      <c r="J8031" s="203">
        <f t="shared" si="266"/>
        <v>0</v>
      </c>
      <c r="K8031" s="410">
        <f t="shared" si="267"/>
        <v>0</v>
      </c>
      <c r="L8031" s="11"/>
      <c r="M8031" s="11"/>
    </row>
    <row r="8032" spans="2:13" ht="12.75" hidden="1" customHeight="1">
      <c r="B8032" s="1315"/>
      <c r="C8032" s="904"/>
      <c r="D8032" s="629">
        <v>12</v>
      </c>
      <c r="E8032" s="1298"/>
      <c r="F8032" s="1298"/>
      <c r="G8032" s="1298"/>
      <c r="H8032" s="125">
        <v>0.05</v>
      </c>
      <c r="I8032" s="385"/>
      <c r="J8032" s="203">
        <f t="shared" si="266"/>
        <v>0</v>
      </c>
      <c r="K8032" s="410">
        <f t="shared" si="267"/>
        <v>0</v>
      </c>
      <c r="L8032" s="11"/>
      <c r="M8032" s="11"/>
    </row>
    <row r="8033" spans="2:13" ht="12.75" hidden="1" customHeight="1">
      <c r="B8033" s="1315"/>
      <c r="C8033" s="904"/>
      <c r="D8033" s="629">
        <v>13</v>
      </c>
      <c r="E8033" s="1298"/>
      <c r="F8033" s="1298"/>
      <c r="G8033" s="1298"/>
      <c r="H8033" s="125">
        <v>0.05</v>
      </c>
      <c r="I8033" s="385"/>
      <c r="J8033" s="203">
        <f t="shared" si="266"/>
        <v>0</v>
      </c>
      <c r="K8033" s="410">
        <f t="shared" si="267"/>
        <v>0</v>
      </c>
      <c r="L8033" s="11"/>
      <c r="M8033" s="11"/>
    </row>
    <row r="8034" spans="2:13" ht="12.75" hidden="1" customHeight="1">
      <c r="B8034" s="1315"/>
      <c r="C8034" s="904"/>
      <c r="D8034" s="629">
        <v>14</v>
      </c>
      <c r="E8034" s="1298"/>
      <c r="F8034" s="1298"/>
      <c r="G8034" s="1298"/>
      <c r="H8034" s="125">
        <v>0.05</v>
      </c>
      <c r="I8034" s="385"/>
      <c r="J8034" s="203">
        <f t="shared" si="266"/>
        <v>0</v>
      </c>
      <c r="K8034" s="410">
        <f t="shared" si="267"/>
        <v>0</v>
      </c>
      <c r="L8034" s="11"/>
      <c r="M8034" s="11"/>
    </row>
    <row r="8035" spans="2:13" ht="12.75" hidden="1" customHeight="1">
      <c r="B8035" s="1315"/>
      <c r="C8035" s="904"/>
      <c r="D8035" s="629">
        <v>15</v>
      </c>
      <c r="E8035" s="1298"/>
      <c r="F8035" s="1298"/>
      <c r="G8035" s="1298"/>
      <c r="H8035" s="125">
        <v>0.05</v>
      </c>
      <c r="I8035" s="385"/>
      <c r="J8035" s="203">
        <f t="shared" si="266"/>
        <v>0</v>
      </c>
      <c r="K8035" s="410">
        <f t="shared" si="267"/>
        <v>0</v>
      </c>
      <c r="L8035" s="11"/>
      <c r="M8035" s="11"/>
    </row>
    <row r="8036" spans="2:13" ht="12.75" hidden="1" customHeight="1">
      <c r="B8036" s="1315"/>
      <c r="C8036" s="904"/>
      <c r="D8036" s="629">
        <v>16</v>
      </c>
      <c r="E8036" s="1298"/>
      <c r="F8036" s="1298"/>
      <c r="G8036" s="1298"/>
      <c r="H8036" s="125">
        <v>0.05</v>
      </c>
      <c r="I8036" s="385"/>
      <c r="J8036" s="203">
        <f t="shared" si="266"/>
        <v>0</v>
      </c>
      <c r="K8036" s="410">
        <f t="shared" si="267"/>
        <v>0</v>
      </c>
      <c r="L8036" s="11"/>
      <c r="M8036" s="11"/>
    </row>
    <row r="8037" spans="2:13" ht="12.75" hidden="1" customHeight="1">
      <c r="B8037" s="1315"/>
      <c r="C8037" s="904"/>
      <c r="D8037" s="629">
        <v>17</v>
      </c>
      <c r="E8037" s="1298"/>
      <c r="F8037" s="1298"/>
      <c r="G8037" s="1298"/>
      <c r="H8037" s="125">
        <v>0.05</v>
      </c>
      <c r="I8037" s="385"/>
      <c r="J8037" s="203">
        <f t="shared" si="266"/>
        <v>0</v>
      </c>
      <c r="K8037" s="410">
        <f t="shared" si="267"/>
        <v>0</v>
      </c>
      <c r="L8037" s="11"/>
      <c r="M8037" s="11"/>
    </row>
    <row r="8038" spans="2:13" ht="12.75" hidden="1" customHeight="1">
      <c r="B8038" s="1315"/>
      <c r="C8038" s="904"/>
      <c r="D8038" s="629">
        <v>18</v>
      </c>
      <c r="E8038" s="1298"/>
      <c r="F8038" s="1298"/>
      <c r="G8038" s="1298"/>
      <c r="H8038" s="125">
        <v>0.05</v>
      </c>
      <c r="I8038" s="385"/>
      <c r="J8038" s="203">
        <f t="shared" si="266"/>
        <v>0</v>
      </c>
      <c r="K8038" s="410">
        <f t="shared" si="267"/>
        <v>0</v>
      </c>
      <c r="L8038" s="11"/>
      <c r="M8038" s="11"/>
    </row>
    <row r="8039" spans="2:13" ht="12.75" hidden="1" customHeight="1">
      <c r="B8039" s="1315"/>
      <c r="C8039" s="904"/>
      <c r="D8039" s="629">
        <v>19</v>
      </c>
      <c r="E8039" s="1298"/>
      <c r="F8039" s="1298"/>
      <c r="G8039" s="1298"/>
      <c r="H8039" s="125">
        <v>0.05</v>
      </c>
      <c r="I8039" s="385"/>
      <c r="J8039" s="203">
        <f t="shared" si="266"/>
        <v>0</v>
      </c>
      <c r="K8039" s="410">
        <f t="shared" si="267"/>
        <v>0</v>
      </c>
      <c r="L8039" s="11"/>
      <c r="M8039" s="11"/>
    </row>
    <row r="8040" spans="2:13" ht="12.75" hidden="1" customHeight="1">
      <c r="B8040" s="1315"/>
      <c r="C8040" s="904"/>
      <c r="D8040" s="629">
        <v>20</v>
      </c>
      <c r="E8040" s="1298"/>
      <c r="F8040" s="1298"/>
      <c r="G8040" s="1298"/>
      <c r="H8040" s="125">
        <v>0.05</v>
      </c>
      <c r="I8040" s="385"/>
      <c r="J8040" s="203">
        <f t="shared" si="266"/>
        <v>0</v>
      </c>
      <c r="K8040" s="410">
        <f t="shared" si="267"/>
        <v>0</v>
      </c>
      <c r="L8040" s="11"/>
      <c r="M8040" s="11"/>
    </row>
    <row r="8041" spans="2:13" ht="12.75" hidden="1" customHeight="1">
      <c r="B8041" s="1315"/>
      <c r="C8041" s="904"/>
      <c r="D8041" s="629">
        <v>21</v>
      </c>
      <c r="E8041" s="1298"/>
      <c r="F8041" s="1298"/>
      <c r="G8041" s="1298"/>
      <c r="H8041" s="125">
        <v>0.05</v>
      </c>
      <c r="I8041" s="385"/>
      <c r="J8041" s="203">
        <f t="shared" si="266"/>
        <v>0</v>
      </c>
      <c r="K8041" s="410">
        <f t="shared" si="267"/>
        <v>0</v>
      </c>
      <c r="L8041" s="11"/>
      <c r="M8041" s="11"/>
    </row>
    <row r="8042" spans="2:13" ht="12.75" hidden="1" customHeight="1">
      <c r="B8042" s="1315"/>
      <c r="C8042" s="904"/>
      <c r="D8042" s="629">
        <v>22</v>
      </c>
      <c r="E8042" s="1298"/>
      <c r="F8042" s="1298"/>
      <c r="G8042" s="1298"/>
      <c r="H8042" s="125">
        <v>0.05</v>
      </c>
      <c r="I8042" s="385"/>
      <c r="J8042" s="203">
        <f t="shared" si="266"/>
        <v>0</v>
      </c>
      <c r="K8042" s="410">
        <f t="shared" si="267"/>
        <v>0</v>
      </c>
      <c r="L8042" s="11"/>
      <c r="M8042" s="11"/>
    </row>
    <row r="8043" spans="2:13" ht="12.75" hidden="1" customHeight="1">
      <c r="B8043" s="1315"/>
      <c r="C8043" s="904"/>
      <c r="D8043" s="629">
        <v>23</v>
      </c>
      <c r="E8043" s="1298"/>
      <c r="F8043" s="1298"/>
      <c r="G8043" s="1298"/>
      <c r="H8043" s="125">
        <v>0.05</v>
      </c>
      <c r="I8043" s="385"/>
      <c r="J8043" s="203">
        <f t="shared" si="266"/>
        <v>0</v>
      </c>
      <c r="K8043" s="410">
        <f t="shared" si="267"/>
        <v>0</v>
      </c>
      <c r="L8043" s="11"/>
      <c r="M8043" s="11"/>
    </row>
    <row r="8044" spans="2:13" ht="12.75" hidden="1" customHeight="1">
      <c r="B8044" s="1315"/>
      <c r="C8044" s="904"/>
      <c r="D8044" s="629">
        <v>24</v>
      </c>
      <c r="E8044" s="1298"/>
      <c r="F8044" s="1298"/>
      <c r="G8044" s="1298"/>
      <c r="H8044" s="125">
        <v>0.05</v>
      </c>
      <c r="I8044" s="385"/>
      <c r="J8044" s="203">
        <f t="shared" si="266"/>
        <v>0</v>
      </c>
      <c r="K8044" s="410">
        <f t="shared" si="267"/>
        <v>0</v>
      </c>
      <c r="L8044" s="11"/>
      <c r="M8044" s="11"/>
    </row>
    <row r="8045" spans="2:13" ht="12.75" hidden="1" customHeight="1">
      <c r="B8045" s="1315"/>
      <c r="C8045" s="904"/>
      <c r="D8045" s="629">
        <v>25</v>
      </c>
      <c r="E8045" s="1298"/>
      <c r="F8045" s="1298"/>
      <c r="G8045" s="1298"/>
      <c r="H8045" s="125">
        <v>0.05</v>
      </c>
      <c r="I8045" s="385"/>
      <c r="J8045" s="203">
        <f t="shared" si="266"/>
        <v>0</v>
      </c>
      <c r="K8045" s="410">
        <f t="shared" si="267"/>
        <v>0</v>
      </c>
      <c r="L8045" s="11"/>
      <c r="M8045" s="11"/>
    </row>
    <row r="8046" spans="2:13" ht="12.75" hidden="1" customHeight="1">
      <c r="B8046" s="1315"/>
      <c r="C8046" s="904"/>
      <c r="D8046" s="629">
        <v>26</v>
      </c>
      <c r="E8046" s="1298"/>
      <c r="F8046" s="1298"/>
      <c r="G8046" s="1298"/>
      <c r="H8046" s="125">
        <v>0.05</v>
      </c>
      <c r="I8046" s="385"/>
      <c r="J8046" s="203">
        <f t="shared" si="266"/>
        <v>0</v>
      </c>
      <c r="K8046" s="410">
        <f t="shared" si="267"/>
        <v>0</v>
      </c>
      <c r="L8046" s="11"/>
      <c r="M8046" s="11"/>
    </row>
    <row r="8047" spans="2:13" ht="12.75" hidden="1" customHeight="1">
      <c r="B8047" s="1315"/>
      <c r="C8047" s="904"/>
      <c r="D8047" s="629">
        <v>27</v>
      </c>
      <c r="E8047" s="1298"/>
      <c r="F8047" s="1298"/>
      <c r="G8047" s="1298"/>
      <c r="H8047" s="125">
        <v>0.05</v>
      </c>
      <c r="I8047" s="385"/>
      <c r="J8047" s="203">
        <f t="shared" si="266"/>
        <v>0</v>
      </c>
      <c r="K8047" s="410">
        <f t="shared" si="267"/>
        <v>0</v>
      </c>
      <c r="L8047" s="11"/>
      <c r="M8047" s="11"/>
    </row>
    <row r="8048" spans="2:13" ht="12.75" hidden="1" customHeight="1">
      <c r="B8048" s="1315"/>
      <c r="C8048" s="904"/>
      <c r="D8048" s="629">
        <v>28</v>
      </c>
      <c r="E8048" s="1298"/>
      <c r="F8048" s="1298"/>
      <c r="G8048" s="1298"/>
      <c r="H8048" s="125">
        <v>0.05</v>
      </c>
      <c r="I8048" s="385"/>
      <c r="J8048" s="203">
        <f t="shared" si="266"/>
        <v>0</v>
      </c>
      <c r="K8048" s="410">
        <f t="shared" si="267"/>
        <v>0</v>
      </c>
      <c r="L8048" s="11"/>
      <c r="M8048" s="11"/>
    </row>
    <row r="8049" spans="2:13" ht="12.75" hidden="1" customHeight="1">
      <c r="B8049" s="1315"/>
      <c r="C8049" s="904"/>
      <c r="D8049" s="629">
        <v>29</v>
      </c>
      <c r="E8049" s="1298"/>
      <c r="F8049" s="1298"/>
      <c r="G8049" s="1298"/>
      <c r="H8049" s="125">
        <v>0.05</v>
      </c>
      <c r="I8049" s="385"/>
      <c r="J8049" s="203">
        <f t="shared" si="266"/>
        <v>0</v>
      </c>
      <c r="K8049" s="410">
        <f t="shared" si="267"/>
        <v>0</v>
      </c>
      <c r="L8049" s="11"/>
      <c r="M8049" s="11"/>
    </row>
    <row r="8050" spans="2:13" ht="12.75" hidden="1" customHeight="1">
      <c r="B8050" s="1315"/>
      <c r="C8050" s="904"/>
      <c r="D8050" s="629">
        <v>30</v>
      </c>
      <c r="E8050" s="1298"/>
      <c r="F8050" s="1298"/>
      <c r="G8050" s="1298"/>
      <c r="H8050" s="125">
        <v>0.05</v>
      </c>
      <c r="I8050" s="385"/>
      <c r="J8050" s="203">
        <f t="shared" si="266"/>
        <v>0</v>
      </c>
      <c r="K8050" s="410">
        <f t="shared" si="267"/>
        <v>0</v>
      </c>
      <c r="L8050" s="11"/>
      <c r="M8050" s="11"/>
    </row>
    <row r="8051" spans="2:13" ht="12.75" hidden="1" customHeight="1">
      <c r="B8051" s="1315"/>
      <c r="C8051" s="904"/>
      <c r="D8051" s="629">
        <v>31</v>
      </c>
      <c r="E8051" s="1298"/>
      <c r="F8051" s="1298"/>
      <c r="G8051" s="1298"/>
      <c r="H8051" s="125">
        <v>0.05</v>
      </c>
      <c r="I8051" s="385"/>
      <c r="J8051" s="203">
        <f t="shared" si="266"/>
        <v>0</v>
      </c>
      <c r="K8051" s="410">
        <f t="shared" si="267"/>
        <v>0</v>
      </c>
      <c r="L8051" s="11"/>
      <c r="M8051" s="11"/>
    </row>
    <row r="8052" spans="2:13" ht="12.75" hidden="1" customHeight="1">
      <c r="B8052" s="1315"/>
      <c r="C8052" s="904"/>
      <c r="D8052" s="629">
        <v>32</v>
      </c>
      <c r="E8052" s="1298"/>
      <c r="F8052" s="1298"/>
      <c r="G8052" s="1298"/>
      <c r="H8052" s="125">
        <v>0.05</v>
      </c>
      <c r="I8052" s="385"/>
      <c r="J8052" s="203">
        <f t="shared" si="266"/>
        <v>0</v>
      </c>
      <c r="K8052" s="410">
        <f t="shared" si="267"/>
        <v>0</v>
      </c>
      <c r="L8052" s="11"/>
      <c r="M8052" s="11"/>
    </row>
    <row r="8053" spans="2:13" ht="12.75" hidden="1" customHeight="1">
      <c r="B8053" s="1315"/>
      <c r="C8053" s="904"/>
      <c r="D8053" s="629">
        <v>33</v>
      </c>
      <c r="E8053" s="1298"/>
      <c r="F8053" s="1298"/>
      <c r="G8053" s="1298"/>
      <c r="H8053" s="125">
        <v>0.05</v>
      </c>
      <c r="I8053" s="385"/>
      <c r="J8053" s="203">
        <f t="shared" si="266"/>
        <v>0</v>
      </c>
      <c r="K8053" s="410">
        <f t="shared" si="267"/>
        <v>0</v>
      </c>
      <c r="L8053" s="11"/>
      <c r="M8053" s="11"/>
    </row>
    <row r="8054" spans="2:13" ht="12.75" hidden="1" customHeight="1">
      <c r="B8054" s="1315"/>
      <c r="C8054" s="904"/>
      <c r="D8054" s="629">
        <v>34</v>
      </c>
      <c r="E8054" s="1298"/>
      <c r="F8054" s="1298"/>
      <c r="G8054" s="1298"/>
      <c r="H8054" s="125">
        <v>0.05</v>
      </c>
      <c r="I8054" s="385"/>
      <c r="J8054" s="203">
        <f t="shared" si="266"/>
        <v>0</v>
      </c>
      <c r="K8054" s="410">
        <f t="shared" si="267"/>
        <v>0</v>
      </c>
      <c r="L8054" s="11"/>
      <c r="M8054" s="11"/>
    </row>
    <row r="8055" spans="2:13" ht="12.75" hidden="1" customHeight="1">
      <c r="B8055" s="1315"/>
      <c r="C8055" s="904"/>
      <c r="D8055" s="629">
        <v>35</v>
      </c>
      <c r="E8055" s="1298"/>
      <c r="F8055" s="1298"/>
      <c r="G8055" s="1298"/>
      <c r="H8055" s="125">
        <v>0.05</v>
      </c>
      <c r="I8055" s="385"/>
      <c r="J8055" s="203">
        <f t="shared" si="266"/>
        <v>0</v>
      </c>
      <c r="K8055" s="410">
        <f t="shared" si="267"/>
        <v>0</v>
      </c>
      <c r="L8055" s="11"/>
      <c r="M8055" s="11"/>
    </row>
    <row r="8056" spans="2:13" ht="12.75" hidden="1" customHeight="1">
      <c r="B8056" s="1315"/>
      <c r="C8056" s="904"/>
      <c r="D8056" s="629">
        <v>36</v>
      </c>
      <c r="E8056" s="1298"/>
      <c r="F8056" s="1298"/>
      <c r="G8056" s="1298"/>
      <c r="H8056" s="125">
        <v>0.05</v>
      </c>
      <c r="I8056" s="385"/>
      <c r="J8056" s="203">
        <f t="shared" si="266"/>
        <v>0</v>
      </c>
      <c r="K8056" s="410">
        <f t="shared" si="267"/>
        <v>0</v>
      </c>
      <c r="L8056" s="11"/>
      <c r="M8056" s="11"/>
    </row>
    <row r="8057" spans="2:13" ht="12.75" hidden="1" customHeight="1">
      <c r="B8057" s="1315"/>
      <c r="C8057" s="904"/>
      <c r="D8057" s="629">
        <v>37</v>
      </c>
      <c r="E8057" s="1298"/>
      <c r="F8057" s="1298"/>
      <c r="G8057" s="1298"/>
      <c r="H8057" s="125">
        <v>0.05</v>
      </c>
      <c r="I8057" s="385"/>
      <c r="J8057" s="203">
        <f t="shared" si="266"/>
        <v>0</v>
      </c>
      <c r="K8057" s="410">
        <f t="shared" si="267"/>
        <v>0</v>
      </c>
      <c r="L8057" s="11"/>
      <c r="M8057" s="11"/>
    </row>
    <row r="8058" spans="2:13" ht="12.75" hidden="1" customHeight="1">
      <c r="B8058" s="1315"/>
      <c r="C8058" s="904"/>
      <c r="D8058" s="629">
        <v>38</v>
      </c>
      <c r="E8058" s="1298"/>
      <c r="F8058" s="1298"/>
      <c r="G8058" s="1298"/>
      <c r="H8058" s="125">
        <v>0.05</v>
      </c>
      <c r="I8058" s="385"/>
      <c r="J8058" s="203">
        <f t="shared" si="266"/>
        <v>0</v>
      </c>
      <c r="K8058" s="410">
        <f t="shared" si="267"/>
        <v>0</v>
      </c>
      <c r="L8058" s="11"/>
      <c r="M8058" s="11"/>
    </row>
    <row r="8059" spans="2:13" ht="12.75" hidden="1" customHeight="1">
      <c r="B8059" s="1315"/>
      <c r="C8059" s="904"/>
      <c r="D8059" s="629">
        <v>39</v>
      </c>
      <c r="E8059" s="1298"/>
      <c r="F8059" s="1298"/>
      <c r="G8059" s="1298"/>
      <c r="H8059" s="125">
        <v>0.05</v>
      </c>
      <c r="I8059" s="385"/>
      <c r="J8059" s="203">
        <f t="shared" si="266"/>
        <v>0</v>
      </c>
      <c r="K8059" s="410">
        <f t="shared" si="267"/>
        <v>0</v>
      </c>
      <c r="L8059" s="11"/>
      <c r="M8059" s="11"/>
    </row>
    <row r="8060" spans="2:13" ht="12.75" hidden="1" customHeight="1">
      <c r="B8060" s="1315"/>
      <c r="C8060" s="904"/>
      <c r="D8060" s="629">
        <v>40</v>
      </c>
      <c r="E8060" s="1298"/>
      <c r="F8060" s="1298"/>
      <c r="G8060" s="1298"/>
      <c r="H8060" s="125">
        <v>0.05</v>
      </c>
      <c r="I8060" s="385"/>
      <c r="J8060" s="203">
        <f t="shared" si="266"/>
        <v>0</v>
      </c>
      <c r="K8060" s="410">
        <f t="shared" si="267"/>
        <v>0</v>
      </c>
      <c r="L8060" s="11"/>
      <c r="M8060" s="11"/>
    </row>
    <row r="8061" spans="2:13" ht="12.75" hidden="1" customHeight="1">
      <c r="B8061" s="1315"/>
      <c r="C8061" s="904"/>
      <c r="D8061" s="629">
        <v>41</v>
      </c>
      <c r="E8061" s="1298"/>
      <c r="F8061" s="1298"/>
      <c r="G8061" s="1298"/>
      <c r="H8061" s="125">
        <v>0.05</v>
      </c>
      <c r="I8061" s="385"/>
      <c r="J8061" s="203">
        <f t="shared" si="266"/>
        <v>0</v>
      </c>
      <c r="K8061" s="410">
        <f t="shared" si="267"/>
        <v>0</v>
      </c>
      <c r="L8061" s="11"/>
      <c r="M8061" s="11"/>
    </row>
    <row r="8062" spans="2:13" ht="12.75" hidden="1" customHeight="1">
      <c r="B8062" s="1315"/>
      <c r="C8062" s="904"/>
      <c r="D8062" s="629">
        <v>42</v>
      </c>
      <c r="E8062" s="1298"/>
      <c r="F8062" s="1298"/>
      <c r="G8062" s="1298"/>
      <c r="H8062" s="125">
        <v>0.05</v>
      </c>
      <c r="I8062" s="385"/>
      <c r="J8062" s="203">
        <f t="shared" si="266"/>
        <v>0</v>
      </c>
      <c r="K8062" s="410">
        <f t="shared" si="267"/>
        <v>0</v>
      </c>
      <c r="L8062" s="11"/>
      <c r="M8062" s="11"/>
    </row>
    <row r="8063" spans="2:13" ht="12.75" hidden="1" customHeight="1">
      <c r="B8063" s="1315"/>
      <c r="C8063" s="904"/>
      <c r="D8063" s="629">
        <v>43</v>
      </c>
      <c r="E8063" s="1298"/>
      <c r="F8063" s="1298"/>
      <c r="G8063" s="1298"/>
      <c r="H8063" s="125">
        <v>0.05</v>
      </c>
      <c r="I8063" s="385"/>
      <c r="J8063" s="203">
        <f t="shared" si="266"/>
        <v>0</v>
      </c>
      <c r="K8063" s="410">
        <f t="shared" si="267"/>
        <v>0</v>
      </c>
      <c r="L8063" s="11"/>
      <c r="M8063" s="11"/>
    </row>
    <row r="8064" spans="2:13" ht="12.75" hidden="1" customHeight="1">
      <c r="B8064" s="1315"/>
      <c r="C8064" s="904"/>
      <c r="D8064" s="629">
        <v>44</v>
      </c>
      <c r="E8064" s="1298"/>
      <c r="F8064" s="1298"/>
      <c r="G8064" s="1298"/>
      <c r="H8064" s="125">
        <v>0.05</v>
      </c>
      <c r="I8064" s="385"/>
      <c r="J8064" s="203">
        <f t="shared" si="266"/>
        <v>0</v>
      </c>
      <c r="K8064" s="410">
        <f t="shared" si="267"/>
        <v>0</v>
      </c>
      <c r="L8064" s="11"/>
      <c r="M8064" s="11"/>
    </row>
    <row r="8065" spans="2:13" ht="12.75" hidden="1" customHeight="1">
      <c r="B8065" s="1315"/>
      <c r="C8065" s="904"/>
      <c r="D8065" s="629">
        <v>45</v>
      </c>
      <c r="E8065" s="1298"/>
      <c r="F8065" s="1298"/>
      <c r="G8065" s="1298"/>
      <c r="H8065" s="125">
        <v>0.05</v>
      </c>
      <c r="I8065" s="385"/>
      <c r="J8065" s="203">
        <f t="shared" si="266"/>
        <v>0</v>
      </c>
      <c r="K8065" s="410">
        <f t="shared" si="267"/>
        <v>0</v>
      </c>
      <c r="L8065" s="11"/>
      <c r="M8065" s="11"/>
    </row>
    <row r="8066" spans="2:13" ht="12.75" hidden="1" customHeight="1">
      <c r="B8066" s="1315"/>
      <c r="C8066" s="904"/>
      <c r="D8066" s="629">
        <v>46</v>
      </c>
      <c r="E8066" s="1298"/>
      <c r="F8066" s="1298"/>
      <c r="G8066" s="1298"/>
      <c r="H8066" s="125">
        <v>0.05</v>
      </c>
      <c r="I8066" s="385"/>
      <c r="J8066" s="203">
        <f t="shared" si="266"/>
        <v>0</v>
      </c>
      <c r="K8066" s="410">
        <f t="shared" si="267"/>
        <v>0</v>
      </c>
      <c r="L8066" s="11"/>
      <c r="M8066" s="11"/>
    </row>
    <row r="8067" spans="2:13" ht="12.75" hidden="1" customHeight="1">
      <c r="B8067" s="1315"/>
      <c r="C8067" s="904"/>
      <c r="D8067" s="629">
        <v>47</v>
      </c>
      <c r="E8067" s="1298"/>
      <c r="F8067" s="1298"/>
      <c r="G8067" s="1298"/>
      <c r="H8067" s="125">
        <v>0.05</v>
      </c>
      <c r="I8067" s="385"/>
      <c r="J8067" s="203">
        <f t="shared" si="266"/>
        <v>0</v>
      </c>
      <c r="K8067" s="410">
        <f t="shared" si="267"/>
        <v>0</v>
      </c>
      <c r="L8067" s="11"/>
      <c r="M8067" s="11"/>
    </row>
    <row r="8068" spans="2:13" ht="12.75" hidden="1" customHeight="1">
      <c r="B8068" s="1315"/>
      <c r="C8068" s="904"/>
      <c r="D8068" s="629">
        <v>48</v>
      </c>
      <c r="E8068" s="1298"/>
      <c r="F8068" s="1298"/>
      <c r="G8068" s="1298"/>
      <c r="H8068" s="125">
        <v>0.05</v>
      </c>
      <c r="I8068" s="385"/>
      <c r="J8068" s="203">
        <f t="shared" si="266"/>
        <v>0</v>
      </c>
      <c r="K8068" s="410">
        <f t="shared" si="267"/>
        <v>0</v>
      </c>
      <c r="L8068" s="11"/>
      <c r="M8068" s="11"/>
    </row>
    <row r="8069" spans="2:13" ht="12.75" hidden="1" customHeight="1">
      <c r="B8069" s="1315"/>
      <c r="C8069" s="904"/>
      <c r="D8069" s="629">
        <v>49</v>
      </c>
      <c r="E8069" s="1298"/>
      <c r="F8069" s="1298"/>
      <c r="G8069" s="1298"/>
      <c r="H8069" s="125">
        <v>0.05</v>
      </c>
      <c r="I8069" s="385"/>
      <c r="J8069" s="203">
        <f t="shared" si="266"/>
        <v>0</v>
      </c>
      <c r="K8069" s="410">
        <f t="shared" si="267"/>
        <v>0</v>
      </c>
      <c r="L8069" s="11"/>
      <c r="M8069" s="11"/>
    </row>
    <row r="8070" spans="2:13" ht="12.75" hidden="1" customHeight="1">
      <c r="B8070" s="1315"/>
      <c r="C8070" s="904"/>
      <c r="D8070" s="629">
        <v>50</v>
      </c>
      <c r="E8070" s="1298"/>
      <c r="F8070" s="1298"/>
      <c r="G8070" s="1298"/>
      <c r="H8070" s="125">
        <v>0.05</v>
      </c>
      <c r="I8070" s="385"/>
      <c r="J8070" s="203">
        <f t="shared" si="266"/>
        <v>0</v>
      </c>
      <c r="K8070" s="410">
        <f t="shared" si="267"/>
        <v>0</v>
      </c>
      <c r="L8070" s="11"/>
      <c r="M8070" s="11"/>
    </row>
    <row r="8071" spans="2:13" ht="12.75" hidden="1" customHeight="1">
      <c r="B8071" s="1315"/>
      <c r="C8071" s="904"/>
      <c r="D8071" s="629">
        <v>51</v>
      </c>
      <c r="E8071" s="1298"/>
      <c r="F8071" s="1298"/>
      <c r="G8071" s="1298"/>
      <c r="H8071" s="125">
        <v>0.05</v>
      </c>
      <c r="I8071" s="385"/>
      <c r="J8071" s="203">
        <f t="shared" si="266"/>
        <v>0</v>
      </c>
      <c r="K8071" s="410">
        <f t="shared" si="267"/>
        <v>0</v>
      </c>
      <c r="L8071" s="11"/>
      <c r="M8071" s="11"/>
    </row>
    <row r="8072" spans="2:13" ht="12.75" hidden="1" customHeight="1">
      <c r="B8072" s="1315"/>
      <c r="C8072" s="904"/>
      <c r="D8072" s="629">
        <v>52</v>
      </c>
      <c r="E8072" s="1298"/>
      <c r="F8072" s="1298"/>
      <c r="G8072" s="1298"/>
      <c r="H8072" s="125">
        <v>0.05</v>
      </c>
      <c r="I8072" s="385"/>
      <c r="J8072" s="203">
        <f t="shared" si="266"/>
        <v>0</v>
      </c>
      <c r="K8072" s="410">
        <f t="shared" si="267"/>
        <v>0</v>
      </c>
      <c r="L8072" s="11"/>
      <c r="M8072" s="11"/>
    </row>
    <row r="8073" spans="2:13" ht="12.75" hidden="1" customHeight="1">
      <c r="B8073" s="1315"/>
      <c r="C8073" s="904"/>
      <c r="D8073" s="629">
        <v>53</v>
      </c>
      <c r="E8073" s="1298"/>
      <c r="F8073" s="1298"/>
      <c r="G8073" s="1298"/>
      <c r="H8073" s="125">
        <v>0.05</v>
      </c>
      <c r="I8073" s="385"/>
      <c r="J8073" s="203">
        <f t="shared" si="266"/>
        <v>0</v>
      </c>
      <c r="K8073" s="410">
        <f t="shared" si="267"/>
        <v>0</v>
      </c>
      <c r="L8073" s="11"/>
      <c r="M8073" s="11"/>
    </row>
    <row r="8074" spans="2:13" ht="12.75" hidden="1" customHeight="1">
      <c r="B8074" s="1315"/>
      <c r="C8074" s="904"/>
      <c r="D8074" s="629">
        <v>54</v>
      </c>
      <c r="E8074" s="1298"/>
      <c r="F8074" s="1298"/>
      <c r="G8074" s="1298"/>
      <c r="H8074" s="125">
        <v>0.05</v>
      </c>
      <c r="I8074" s="385"/>
      <c r="J8074" s="203">
        <f t="shared" si="266"/>
        <v>0</v>
      </c>
      <c r="K8074" s="410">
        <f t="shared" si="267"/>
        <v>0</v>
      </c>
      <c r="L8074" s="11"/>
      <c r="M8074" s="11"/>
    </row>
    <row r="8075" spans="2:13" ht="12.75" hidden="1" customHeight="1">
      <c r="B8075" s="1315"/>
      <c r="C8075" s="904"/>
      <c r="D8075" s="629">
        <v>55</v>
      </c>
      <c r="E8075" s="1298"/>
      <c r="F8075" s="1298"/>
      <c r="G8075" s="1298"/>
      <c r="H8075" s="125">
        <v>0.05</v>
      </c>
      <c r="I8075" s="385"/>
      <c r="J8075" s="203">
        <f t="shared" si="266"/>
        <v>0</v>
      </c>
      <c r="K8075" s="410">
        <f t="shared" si="267"/>
        <v>0</v>
      </c>
      <c r="L8075" s="11"/>
      <c r="M8075" s="11"/>
    </row>
    <row r="8076" spans="2:13" ht="12.75" hidden="1" customHeight="1">
      <c r="B8076" s="1315"/>
      <c r="C8076" s="904"/>
      <c r="D8076" s="629">
        <v>56</v>
      </c>
      <c r="E8076" s="1298"/>
      <c r="F8076" s="1298"/>
      <c r="G8076" s="1298"/>
      <c r="H8076" s="125">
        <v>0.05</v>
      </c>
      <c r="I8076" s="385"/>
      <c r="J8076" s="203">
        <f t="shared" si="266"/>
        <v>0</v>
      </c>
      <c r="K8076" s="410">
        <f t="shared" si="267"/>
        <v>0</v>
      </c>
      <c r="L8076" s="11"/>
      <c r="M8076" s="11"/>
    </row>
    <row r="8077" spans="2:13" ht="12.75" hidden="1" customHeight="1">
      <c r="B8077" s="1315"/>
      <c r="C8077" s="904"/>
      <c r="D8077" s="629">
        <v>57</v>
      </c>
      <c r="E8077" s="1298"/>
      <c r="F8077" s="1298"/>
      <c r="G8077" s="1298"/>
      <c r="H8077" s="125">
        <v>0.05</v>
      </c>
      <c r="I8077" s="385"/>
      <c r="J8077" s="203">
        <f t="shared" si="266"/>
        <v>0</v>
      </c>
      <c r="K8077" s="410">
        <f t="shared" si="267"/>
        <v>0</v>
      </c>
      <c r="L8077" s="11"/>
      <c r="M8077" s="11"/>
    </row>
    <row r="8078" spans="2:13" ht="12.75" hidden="1" customHeight="1">
      <c r="B8078" s="1315"/>
      <c r="C8078" s="904"/>
      <c r="D8078" s="629">
        <v>58</v>
      </c>
      <c r="E8078" s="1298"/>
      <c r="F8078" s="1298"/>
      <c r="G8078" s="1298"/>
      <c r="H8078" s="125">
        <v>0.05</v>
      </c>
      <c r="I8078" s="385"/>
      <c r="J8078" s="203">
        <f t="shared" si="266"/>
        <v>0</v>
      </c>
      <c r="K8078" s="410">
        <f t="shared" si="267"/>
        <v>0</v>
      </c>
      <c r="L8078" s="11"/>
      <c r="M8078" s="11"/>
    </row>
    <row r="8079" spans="2:13" ht="12.75" hidden="1" customHeight="1">
      <c r="B8079" s="1315"/>
      <c r="C8079" s="904"/>
      <c r="D8079" s="629">
        <v>59</v>
      </c>
      <c r="E8079" s="1298"/>
      <c r="F8079" s="1298"/>
      <c r="G8079" s="1298"/>
      <c r="H8079" s="125">
        <v>0.05</v>
      </c>
      <c r="I8079" s="385"/>
      <c r="J8079" s="203">
        <f t="shared" si="266"/>
        <v>0</v>
      </c>
      <c r="K8079" s="410">
        <f t="shared" si="267"/>
        <v>0</v>
      </c>
      <c r="L8079" s="11"/>
      <c r="M8079" s="11"/>
    </row>
    <row r="8080" spans="2:13" ht="12.75" hidden="1" customHeight="1">
      <c r="B8080" s="1315"/>
      <c r="C8080" s="904"/>
      <c r="D8080" s="629">
        <v>60</v>
      </c>
      <c r="E8080" s="1298"/>
      <c r="F8080" s="1298"/>
      <c r="G8080" s="1298"/>
      <c r="H8080" s="125">
        <v>0.05</v>
      </c>
      <c r="I8080" s="385"/>
      <c r="J8080" s="203">
        <f t="shared" si="266"/>
        <v>0</v>
      </c>
      <c r="K8080" s="410">
        <f t="shared" si="267"/>
        <v>0</v>
      </c>
      <c r="L8080" s="11"/>
      <c r="M8080" s="11"/>
    </row>
    <row r="8081" spans="2:13" ht="12.75" hidden="1" customHeight="1">
      <c r="B8081" s="1315"/>
      <c r="C8081" s="904"/>
      <c r="D8081" s="629">
        <v>61</v>
      </c>
      <c r="E8081" s="1298"/>
      <c r="F8081" s="1298"/>
      <c r="G8081" s="1298"/>
      <c r="H8081" s="125">
        <v>0.05</v>
      </c>
      <c r="I8081" s="385"/>
      <c r="J8081" s="203">
        <f t="shared" si="266"/>
        <v>0</v>
      </c>
      <c r="K8081" s="410">
        <f t="shared" si="267"/>
        <v>0</v>
      </c>
      <c r="L8081" s="11"/>
      <c r="M8081" s="11"/>
    </row>
    <row r="8082" spans="2:13" ht="12.75" hidden="1" customHeight="1">
      <c r="B8082" s="1315"/>
      <c r="C8082" s="904"/>
      <c r="D8082" s="629">
        <v>62</v>
      </c>
      <c r="E8082" s="1298"/>
      <c r="F8082" s="1298"/>
      <c r="G8082" s="1298"/>
      <c r="H8082" s="125">
        <v>0.05</v>
      </c>
      <c r="I8082" s="385"/>
      <c r="J8082" s="203">
        <f t="shared" si="266"/>
        <v>0</v>
      </c>
      <c r="K8082" s="410">
        <f t="shared" si="267"/>
        <v>0</v>
      </c>
      <c r="L8082" s="11"/>
      <c r="M8082" s="11"/>
    </row>
    <row r="8083" spans="2:13" ht="12.75" hidden="1" customHeight="1">
      <c r="B8083" s="1315"/>
      <c r="C8083" s="904"/>
      <c r="D8083" s="629">
        <v>63</v>
      </c>
      <c r="E8083" s="1298"/>
      <c r="F8083" s="1298"/>
      <c r="G8083" s="1298"/>
      <c r="H8083" s="125">
        <v>0.05</v>
      </c>
      <c r="I8083" s="385"/>
      <c r="J8083" s="203">
        <f t="shared" si="266"/>
        <v>0</v>
      </c>
      <c r="K8083" s="410">
        <f t="shared" si="267"/>
        <v>0</v>
      </c>
      <c r="L8083" s="11"/>
      <c r="M8083" s="11"/>
    </row>
    <row r="8084" spans="2:13" ht="12.75" hidden="1" customHeight="1">
      <c r="B8084" s="1315"/>
      <c r="C8084" s="904"/>
      <c r="D8084" s="629">
        <v>64</v>
      </c>
      <c r="E8084" s="1298"/>
      <c r="F8084" s="1298"/>
      <c r="G8084" s="1298"/>
      <c r="H8084" s="125">
        <v>0.05</v>
      </c>
      <c r="I8084" s="385"/>
      <c r="J8084" s="203">
        <f t="shared" si="266"/>
        <v>0</v>
      </c>
      <c r="K8084" s="410">
        <f t="shared" si="267"/>
        <v>0</v>
      </c>
      <c r="L8084" s="11"/>
      <c r="M8084" s="11"/>
    </row>
    <row r="8085" spans="2:13" ht="12.75" hidden="1" customHeight="1">
      <c r="B8085" s="1315"/>
      <c r="C8085" s="904"/>
      <c r="D8085" s="629">
        <v>65</v>
      </c>
      <c r="E8085" s="1298"/>
      <c r="F8085" s="1298"/>
      <c r="G8085" s="1298"/>
      <c r="H8085" s="125">
        <v>0.05</v>
      </c>
      <c r="I8085" s="385"/>
      <c r="J8085" s="203">
        <f t="shared" ref="J8085:J8148" si="268">$I$12030*H8085</f>
        <v>0</v>
      </c>
      <c r="K8085" s="410">
        <f t="shared" si="267"/>
        <v>0</v>
      </c>
      <c r="L8085" s="11"/>
      <c r="M8085" s="11"/>
    </row>
    <row r="8086" spans="2:13" ht="12.75" hidden="1" customHeight="1">
      <c r="B8086" s="1315"/>
      <c r="C8086" s="904"/>
      <c r="D8086" s="629">
        <v>66</v>
      </c>
      <c r="E8086" s="1298"/>
      <c r="F8086" s="1298"/>
      <c r="G8086" s="1298"/>
      <c r="H8086" s="125">
        <v>0.05</v>
      </c>
      <c r="I8086" s="385"/>
      <c r="J8086" s="203">
        <f t="shared" si="268"/>
        <v>0</v>
      </c>
      <c r="K8086" s="410">
        <f t="shared" ref="K8086:K8149" si="269">MAX(0,(I8086-J8086)*0.5)</f>
        <v>0</v>
      </c>
      <c r="L8086" s="11"/>
      <c r="M8086" s="11"/>
    </row>
    <row r="8087" spans="2:13" ht="12.75" hidden="1" customHeight="1">
      <c r="B8087" s="1315"/>
      <c r="C8087" s="904"/>
      <c r="D8087" s="629">
        <v>67</v>
      </c>
      <c r="E8087" s="1298"/>
      <c r="F8087" s="1298"/>
      <c r="G8087" s="1298"/>
      <c r="H8087" s="125">
        <v>0.05</v>
      </c>
      <c r="I8087" s="385"/>
      <c r="J8087" s="203">
        <f t="shared" si="268"/>
        <v>0</v>
      </c>
      <c r="K8087" s="410">
        <f t="shared" si="269"/>
        <v>0</v>
      </c>
      <c r="L8087" s="11"/>
      <c r="M8087" s="11"/>
    </row>
    <row r="8088" spans="2:13" ht="12.75" hidden="1" customHeight="1">
      <c r="B8088" s="1315"/>
      <c r="C8088" s="904"/>
      <c r="D8088" s="629">
        <v>68</v>
      </c>
      <c r="E8088" s="1298"/>
      <c r="F8088" s="1298"/>
      <c r="G8088" s="1298"/>
      <c r="H8088" s="125">
        <v>0.05</v>
      </c>
      <c r="I8088" s="385"/>
      <c r="J8088" s="203">
        <f t="shared" si="268"/>
        <v>0</v>
      </c>
      <c r="K8088" s="410">
        <f t="shared" si="269"/>
        <v>0</v>
      </c>
      <c r="L8088" s="11"/>
      <c r="M8088" s="11"/>
    </row>
    <row r="8089" spans="2:13" ht="12.75" hidden="1" customHeight="1">
      <c r="B8089" s="1315"/>
      <c r="C8089" s="904"/>
      <c r="D8089" s="629">
        <v>69</v>
      </c>
      <c r="E8089" s="1298"/>
      <c r="F8089" s="1298"/>
      <c r="G8089" s="1298"/>
      <c r="H8089" s="125">
        <v>0.05</v>
      </c>
      <c r="I8089" s="385"/>
      <c r="J8089" s="203">
        <f t="shared" si="268"/>
        <v>0</v>
      </c>
      <c r="K8089" s="410">
        <f t="shared" si="269"/>
        <v>0</v>
      </c>
      <c r="L8089" s="11"/>
      <c r="M8089" s="11"/>
    </row>
    <row r="8090" spans="2:13" ht="12.75" hidden="1" customHeight="1">
      <c r="B8090" s="1315"/>
      <c r="C8090" s="904"/>
      <c r="D8090" s="629">
        <v>70</v>
      </c>
      <c r="E8090" s="1298"/>
      <c r="F8090" s="1298"/>
      <c r="G8090" s="1298"/>
      <c r="H8090" s="125">
        <v>0.05</v>
      </c>
      <c r="I8090" s="385"/>
      <c r="J8090" s="203">
        <f t="shared" si="268"/>
        <v>0</v>
      </c>
      <c r="K8090" s="410">
        <f t="shared" si="269"/>
        <v>0</v>
      </c>
      <c r="L8090" s="11"/>
      <c r="M8090" s="11"/>
    </row>
    <row r="8091" spans="2:13" ht="12.75" hidden="1" customHeight="1">
      <c r="B8091" s="1315"/>
      <c r="C8091" s="904"/>
      <c r="D8091" s="629">
        <v>71</v>
      </c>
      <c r="E8091" s="1298"/>
      <c r="F8091" s="1298"/>
      <c r="G8091" s="1298"/>
      <c r="H8091" s="125">
        <v>0.05</v>
      </c>
      <c r="I8091" s="385"/>
      <c r="J8091" s="203">
        <f t="shared" si="268"/>
        <v>0</v>
      </c>
      <c r="K8091" s="410">
        <f t="shared" si="269"/>
        <v>0</v>
      </c>
      <c r="L8091" s="11"/>
      <c r="M8091" s="11"/>
    </row>
    <row r="8092" spans="2:13" ht="12.75" hidden="1" customHeight="1">
      <c r="B8092" s="1315"/>
      <c r="C8092" s="904"/>
      <c r="D8092" s="629">
        <v>72</v>
      </c>
      <c r="E8092" s="1298"/>
      <c r="F8092" s="1298"/>
      <c r="G8092" s="1298"/>
      <c r="H8092" s="125">
        <v>0.05</v>
      </c>
      <c r="I8092" s="385"/>
      <c r="J8092" s="203">
        <f t="shared" si="268"/>
        <v>0</v>
      </c>
      <c r="K8092" s="410">
        <f t="shared" si="269"/>
        <v>0</v>
      </c>
      <c r="L8092" s="11"/>
      <c r="M8092" s="11"/>
    </row>
    <row r="8093" spans="2:13" ht="12.75" hidden="1" customHeight="1">
      <c r="B8093" s="1315"/>
      <c r="C8093" s="904"/>
      <c r="D8093" s="629">
        <v>73</v>
      </c>
      <c r="E8093" s="1298"/>
      <c r="F8093" s="1298"/>
      <c r="G8093" s="1298"/>
      <c r="H8093" s="125">
        <v>0.05</v>
      </c>
      <c r="I8093" s="385"/>
      <c r="J8093" s="203">
        <f t="shared" si="268"/>
        <v>0</v>
      </c>
      <c r="K8093" s="410">
        <f t="shared" si="269"/>
        <v>0</v>
      </c>
      <c r="L8093" s="11"/>
      <c r="M8093" s="11"/>
    </row>
    <row r="8094" spans="2:13" ht="12.75" hidden="1" customHeight="1">
      <c r="B8094" s="1315"/>
      <c r="C8094" s="904"/>
      <c r="D8094" s="629">
        <v>74</v>
      </c>
      <c r="E8094" s="1298"/>
      <c r="F8094" s="1298"/>
      <c r="G8094" s="1298"/>
      <c r="H8094" s="125">
        <v>0.05</v>
      </c>
      <c r="I8094" s="385"/>
      <c r="J8094" s="203">
        <f t="shared" si="268"/>
        <v>0</v>
      </c>
      <c r="K8094" s="410">
        <f t="shared" si="269"/>
        <v>0</v>
      </c>
      <c r="L8094" s="11"/>
      <c r="M8094" s="11"/>
    </row>
    <row r="8095" spans="2:13" ht="12.75" hidden="1" customHeight="1">
      <c r="B8095" s="1315"/>
      <c r="C8095" s="904"/>
      <c r="D8095" s="629">
        <v>75</v>
      </c>
      <c r="E8095" s="1298"/>
      <c r="F8095" s="1298"/>
      <c r="G8095" s="1298"/>
      <c r="H8095" s="125">
        <v>0.05</v>
      </c>
      <c r="I8095" s="385"/>
      <c r="J8095" s="203">
        <f t="shared" si="268"/>
        <v>0</v>
      </c>
      <c r="K8095" s="410">
        <f t="shared" si="269"/>
        <v>0</v>
      </c>
      <c r="L8095" s="11"/>
      <c r="M8095" s="11"/>
    </row>
    <row r="8096" spans="2:13" ht="12.75" hidden="1" customHeight="1">
      <c r="B8096" s="1315"/>
      <c r="C8096" s="904"/>
      <c r="D8096" s="629">
        <v>76</v>
      </c>
      <c r="E8096" s="1298"/>
      <c r="F8096" s="1298"/>
      <c r="G8096" s="1298"/>
      <c r="H8096" s="125">
        <v>0.05</v>
      </c>
      <c r="I8096" s="385"/>
      <c r="J8096" s="203">
        <f t="shared" si="268"/>
        <v>0</v>
      </c>
      <c r="K8096" s="410">
        <f t="shared" si="269"/>
        <v>0</v>
      </c>
      <c r="L8096" s="11"/>
      <c r="M8096" s="11"/>
    </row>
    <row r="8097" spans="2:13" ht="12.75" hidden="1" customHeight="1">
      <c r="B8097" s="1315"/>
      <c r="C8097" s="904"/>
      <c r="D8097" s="629">
        <v>77</v>
      </c>
      <c r="E8097" s="1298"/>
      <c r="F8097" s="1298"/>
      <c r="G8097" s="1298"/>
      <c r="H8097" s="125">
        <v>0.05</v>
      </c>
      <c r="I8097" s="385"/>
      <c r="J8097" s="203">
        <f t="shared" si="268"/>
        <v>0</v>
      </c>
      <c r="K8097" s="410">
        <f t="shared" si="269"/>
        <v>0</v>
      </c>
      <c r="L8097" s="11"/>
      <c r="M8097" s="11"/>
    </row>
    <row r="8098" spans="2:13" ht="12.75" hidden="1" customHeight="1">
      <c r="B8098" s="1315"/>
      <c r="C8098" s="904"/>
      <c r="D8098" s="629">
        <v>78</v>
      </c>
      <c r="E8098" s="1298"/>
      <c r="F8098" s="1298"/>
      <c r="G8098" s="1298"/>
      <c r="H8098" s="125">
        <v>0.05</v>
      </c>
      <c r="I8098" s="385"/>
      <c r="J8098" s="203">
        <f t="shared" si="268"/>
        <v>0</v>
      </c>
      <c r="K8098" s="410">
        <f t="shared" si="269"/>
        <v>0</v>
      </c>
      <c r="L8098" s="11"/>
      <c r="M8098" s="11"/>
    </row>
    <row r="8099" spans="2:13" ht="12.75" hidden="1" customHeight="1">
      <c r="B8099" s="1315"/>
      <c r="C8099" s="904"/>
      <c r="D8099" s="629">
        <v>79</v>
      </c>
      <c r="E8099" s="1298"/>
      <c r="F8099" s="1298"/>
      <c r="G8099" s="1298"/>
      <c r="H8099" s="125">
        <v>0.05</v>
      </c>
      <c r="I8099" s="385"/>
      <c r="J8099" s="203">
        <f t="shared" si="268"/>
        <v>0</v>
      </c>
      <c r="K8099" s="410">
        <f t="shared" si="269"/>
        <v>0</v>
      </c>
      <c r="L8099" s="11"/>
      <c r="M8099" s="11"/>
    </row>
    <row r="8100" spans="2:13" ht="12.75" hidden="1" customHeight="1">
      <c r="B8100" s="1315"/>
      <c r="C8100" s="904"/>
      <c r="D8100" s="629">
        <v>80</v>
      </c>
      <c r="E8100" s="1298"/>
      <c r="F8100" s="1298"/>
      <c r="G8100" s="1298"/>
      <c r="H8100" s="125">
        <v>0.05</v>
      </c>
      <c r="I8100" s="385"/>
      <c r="J8100" s="203">
        <f t="shared" si="268"/>
        <v>0</v>
      </c>
      <c r="K8100" s="410">
        <f t="shared" si="269"/>
        <v>0</v>
      </c>
      <c r="L8100" s="11"/>
      <c r="M8100" s="11"/>
    </row>
    <row r="8101" spans="2:13" ht="12.75" hidden="1" customHeight="1">
      <c r="B8101" s="1315"/>
      <c r="C8101" s="904"/>
      <c r="D8101" s="629">
        <v>81</v>
      </c>
      <c r="E8101" s="1298"/>
      <c r="F8101" s="1298"/>
      <c r="G8101" s="1298"/>
      <c r="H8101" s="125">
        <v>0.05</v>
      </c>
      <c r="I8101" s="385"/>
      <c r="J8101" s="203">
        <f t="shared" si="268"/>
        <v>0</v>
      </c>
      <c r="K8101" s="410">
        <f t="shared" si="269"/>
        <v>0</v>
      </c>
      <c r="L8101" s="11"/>
      <c r="M8101" s="11"/>
    </row>
    <row r="8102" spans="2:13" ht="12.75" hidden="1" customHeight="1">
      <c r="B8102" s="1315"/>
      <c r="C8102" s="904"/>
      <c r="D8102" s="629">
        <v>82</v>
      </c>
      <c r="E8102" s="1298"/>
      <c r="F8102" s="1298"/>
      <c r="G8102" s="1298"/>
      <c r="H8102" s="125">
        <v>0.05</v>
      </c>
      <c r="I8102" s="385"/>
      <c r="J8102" s="203">
        <f t="shared" si="268"/>
        <v>0</v>
      </c>
      <c r="K8102" s="410">
        <f t="shared" si="269"/>
        <v>0</v>
      </c>
      <c r="L8102" s="11"/>
      <c r="M8102" s="11"/>
    </row>
    <row r="8103" spans="2:13" ht="12.75" hidden="1" customHeight="1">
      <c r="B8103" s="1315"/>
      <c r="C8103" s="904"/>
      <c r="D8103" s="629">
        <v>83</v>
      </c>
      <c r="E8103" s="1298"/>
      <c r="F8103" s="1298"/>
      <c r="G8103" s="1298"/>
      <c r="H8103" s="125">
        <v>0.05</v>
      </c>
      <c r="I8103" s="385"/>
      <c r="J8103" s="203">
        <f t="shared" si="268"/>
        <v>0</v>
      </c>
      <c r="K8103" s="410">
        <f t="shared" si="269"/>
        <v>0</v>
      </c>
      <c r="L8103" s="11"/>
      <c r="M8103" s="11"/>
    </row>
    <row r="8104" spans="2:13" ht="12.75" hidden="1" customHeight="1">
      <c r="B8104" s="1315"/>
      <c r="C8104" s="904"/>
      <c r="D8104" s="629">
        <v>84</v>
      </c>
      <c r="E8104" s="1298"/>
      <c r="F8104" s="1298"/>
      <c r="G8104" s="1298"/>
      <c r="H8104" s="125">
        <v>0.05</v>
      </c>
      <c r="I8104" s="385"/>
      <c r="J8104" s="203">
        <f t="shared" si="268"/>
        <v>0</v>
      </c>
      <c r="K8104" s="410">
        <f t="shared" si="269"/>
        <v>0</v>
      </c>
      <c r="L8104" s="11"/>
      <c r="M8104" s="11"/>
    </row>
    <row r="8105" spans="2:13" ht="12.75" hidden="1" customHeight="1">
      <c r="B8105" s="1315"/>
      <c r="C8105" s="904"/>
      <c r="D8105" s="629">
        <v>85</v>
      </c>
      <c r="E8105" s="1298"/>
      <c r="F8105" s="1298"/>
      <c r="G8105" s="1298"/>
      <c r="H8105" s="125">
        <v>0.05</v>
      </c>
      <c r="I8105" s="385"/>
      <c r="J8105" s="203">
        <f t="shared" si="268"/>
        <v>0</v>
      </c>
      <c r="K8105" s="410">
        <f t="shared" si="269"/>
        <v>0</v>
      </c>
      <c r="L8105" s="11"/>
      <c r="M8105" s="11"/>
    </row>
    <row r="8106" spans="2:13" ht="12.75" hidden="1" customHeight="1">
      <c r="B8106" s="1315"/>
      <c r="C8106" s="904"/>
      <c r="D8106" s="629">
        <v>86</v>
      </c>
      <c r="E8106" s="1298"/>
      <c r="F8106" s="1298"/>
      <c r="G8106" s="1298"/>
      <c r="H8106" s="125">
        <v>0.05</v>
      </c>
      <c r="I8106" s="385"/>
      <c r="J8106" s="203">
        <f t="shared" si="268"/>
        <v>0</v>
      </c>
      <c r="K8106" s="410">
        <f t="shared" si="269"/>
        <v>0</v>
      </c>
      <c r="L8106" s="11"/>
      <c r="M8106" s="11"/>
    </row>
    <row r="8107" spans="2:13" ht="12.75" hidden="1" customHeight="1">
      <c r="B8107" s="1315"/>
      <c r="C8107" s="904"/>
      <c r="D8107" s="629">
        <v>87</v>
      </c>
      <c r="E8107" s="1298"/>
      <c r="F8107" s="1298"/>
      <c r="G8107" s="1298"/>
      <c r="H8107" s="125">
        <v>0.05</v>
      </c>
      <c r="I8107" s="385"/>
      <c r="J8107" s="203">
        <f t="shared" si="268"/>
        <v>0</v>
      </c>
      <c r="K8107" s="410">
        <f t="shared" si="269"/>
        <v>0</v>
      </c>
      <c r="L8107" s="11"/>
      <c r="M8107" s="11"/>
    </row>
    <row r="8108" spans="2:13" ht="12.75" hidden="1" customHeight="1">
      <c r="B8108" s="1315"/>
      <c r="C8108" s="904"/>
      <c r="D8108" s="629">
        <v>88</v>
      </c>
      <c r="E8108" s="1298"/>
      <c r="F8108" s="1298"/>
      <c r="G8108" s="1298"/>
      <c r="H8108" s="125">
        <v>0.05</v>
      </c>
      <c r="I8108" s="385"/>
      <c r="J8108" s="203">
        <f t="shared" si="268"/>
        <v>0</v>
      </c>
      <c r="K8108" s="410">
        <f t="shared" si="269"/>
        <v>0</v>
      </c>
      <c r="L8108" s="11"/>
      <c r="M8108" s="11"/>
    </row>
    <row r="8109" spans="2:13" ht="12.75" hidden="1" customHeight="1">
      <c r="B8109" s="1315"/>
      <c r="C8109" s="904"/>
      <c r="D8109" s="629">
        <v>89</v>
      </c>
      <c r="E8109" s="1298"/>
      <c r="F8109" s="1298"/>
      <c r="G8109" s="1298"/>
      <c r="H8109" s="125">
        <v>0.05</v>
      </c>
      <c r="I8109" s="385"/>
      <c r="J8109" s="203">
        <f t="shared" si="268"/>
        <v>0</v>
      </c>
      <c r="K8109" s="410">
        <f t="shared" si="269"/>
        <v>0</v>
      </c>
      <c r="L8109" s="11"/>
      <c r="M8109" s="11"/>
    </row>
    <row r="8110" spans="2:13" ht="12.75" hidden="1" customHeight="1">
      <c r="B8110" s="1315"/>
      <c r="C8110" s="904"/>
      <c r="D8110" s="629">
        <v>90</v>
      </c>
      <c r="E8110" s="1298"/>
      <c r="F8110" s="1298"/>
      <c r="G8110" s="1298"/>
      <c r="H8110" s="125">
        <v>0.05</v>
      </c>
      <c r="I8110" s="385"/>
      <c r="J8110" s="203">
        <f t="shared" si="268"/>
        <v>0</v>
      </c>
      <c r="K8110" s="410">
        <f t="shared" si="269"/>
        <v>0</v>
      </c>
      <c r="L8110" s="11"/>
      <c r="M8110" s="11"/>
    </row>
    <row r="8111" spans="2:13" ht="12.75" hidden="1" customHeight="1">
      <c r="B8111" s="1315"/>
      <c r="C8111" s="904"/>
      <c r="D8111" s="629">
        <v>91</v>
      </c>
      <c r="E8111" s="1298"/>
      <c r="F8111" s="1298"/>
      <c r="G8111" s="1298"/>
      <c r="H8111" s="125">
        <v>0.05</v>
      </c>
      <c r="I8111" s="385"/>
      <c r="J8111" s="203">
        <f t="shared" si="268"/>
        <v>0</v>
      </c>
      <c r="K8111" s="410">
        <f t="shared" si="269"/>
        <v>0</v>
      </c>
      <c r="L8111" s="11"/>
      <c r="M8111" s="11"/>
    </row>
    <row r="8112" spans="2:13" ht="12.75" hidden="1" customHeight="1">
      <c r="B8112" s="1315"/>
      <c r="C8112" s="904"/>
      <c r="D8112" s="629">
        <v>92</v>
      </c>
      <c r="E8112" s="1298"/>
      <c r="F8112" s="1298"/>
      <c r="G8112" s="1298"/>
      <c r="H8112" s="125">
        <v>0.05</v>
      </c>
      <c r="I8112" s="385"/>
      <c r="J8112" s="203">
        <f t="shared" si="268"/>
        <v>0</v>
      </c>
      <c r="K8112" s="410">
        <f t="shared" si="269"/>
        <v>0</v>
      </c>
      <c r="L8112" s="11"/>
      <c r="M8112" s="11"/>
    </row>
    <row r="8113" spans="2:13" ht="12.75" hidden="1" customHeight="1">
      <c r="B8113" s="1315"/>
      <c r="C8113" s="904"/>
      <c r="D8113" s="629">
        <v>93</v>
      </c>
      <c r="E8113" s="1298"/>
      <c r="F8113" s="1298"/>
      <c r="G8113" s="1298"/>
      <c r="H8113" s="125">
        <v>0.05</v>
      </c>
      <c r="I8113" s="385"/>
      <c r="J8113" s="203">
        <f t="shared" si="268"/>
        <v>0</v>
      </c>
      <c r="K8113" s="410">
        <f t="shared" si="269"/>
        <v>0</v>
      </c>
      <c r="L8113" s="11"/>
      <c r="M8113" s="11"/>
    </row>
    <row r="8114" spans="2:13" ht="12.75" hidden="1" customHeight="1">
      <c r="B8114" s="1315"/>
      <c r="C8114" s="904"/>
      <c r="D8114" s="629">
        <v>94</v>
      </c>
      <c r="E8114" s="1298"/>
      <c r="F8114" s="1298"/>
      <c r="G8114" s="1298"/>
      <c r="H8114" s="125">
        <v>0.05</v>
      </c>
      <c r="I8114" s="385"/>
      <c r="J8114" s="203">
        <f t="shared" si="268"/>
        <v>0</v>
      </c>
      <c r="K8114" s="410">
        <f t="shared" si="269"/>
        <v>0</v>
      </c>
      <c r="L8114" s="11"/>
      <c r="M8114" s="11"/>
    </row>
    <row r="8115" spans="2:13" ht="12.75" hidden="1" customHeight="1">
      <c r="B8115" s="1315"/>
      <c r="C8115" s="904"/>
      <c r="D8115" s="629">
        <v>95</v>
      </c>
      <c r="E8115" s="1298"/>
      <c r="F8115" s="1298"/>
      <c r="G8115" s="1298"/>
      <c r="H8115" s="125">
        <v>0.05</v>
      </c>
      <c r="I8115" s="385"/>
      <c r="J8115" s="203">
        <f t="shared" si="268"/>
        <v>0</v>
      </c>
      <c r="K8115" s="410">
        <f t="shared" si="269"/>
        <v>0</v>
      </c>
      <c r="L8115" s="11"/>
      <c r="M8115" s="11"/>
    </row>
    <row r="8116" spans="2:13" ht="12.75" hidden="1" customHeight="1">
      <c r="B8116" s="1315"/>
      <c r="C8116" s="904"/>
      <c r="D8116" s="629">
        <v>96</v>
      </c>
      <c r="E8116" s="1298"/>
      <c r="F8116" s="1298"/>
      <c r="G8116" s="1298"/>
      <c r="H8116" s="125">
        <v>0.05</v>
      </c>
      <c r="I8116" s="385"/>
      <c r="J8116" s="203">
        <f t="shared" si="268"/>
        <v>0</v>
      </c>
      <c r="K8116" s="410">
        <f t="shared" si="269"/>
        <v>0</v>
      </c>
      <c r="L8116" s="11"/>
      <c r="M8116" s="11"/>
    </row>
    <row r="8117" spans="2:13" ht="12.75" hidden="1" customHeight="1">
      <c r="B8117" s="1315"/>
      <c r="C8117" s="904"/>
      <c r="D8117" s="629">
        <v>97</v>
      </c>
      <c r="E8117" s="1298"/>
      <c r="F8117" s="1298"/>
      <c r="G8117" s="1298"/>
      <c r="H8117" s="125">
        <v>0.05</v>
      </c>
      <c r="I8117" s="385"/>
      <c r="J8117" s="203">
        <f t="shared" si="268"/>
        <v>0</v>
      </c>
      <c r="K8117" s="410">
        <f t="shared" si="269"/>
        <v>0</v>
      </c>
      <c r="L8117" s="11"/>
      <c r="M8117" s="11"/>
    </row>
    <row r="8118" spans="2:13" ht="12.75" hidden="1" customHeight="1">
      <c r="B8118" s="1315"/>
      <c r="C8118" s="904"/>
      <c r="D8118" s="629">
        <v>98</v>
      </c>
      <c r="E8118" s="1298"/>
      <c r="F8118" s="1298"/>
      <c r="G8118" s="1298"/>
      <c r="H8118" s="125">
        <v>0.05</v>
      </c>
      <c r="I8118" s="385"/>
      <c r="J8118" s="203">
        <f t="shared" si="268"/>
        <v>0</v>
      </c>
      <c r="K8118" s="410">
        <f t="shared" si="269"/>
        <v>0</v>
      </c>
      <c r="L8118" s="11"/>
      <c r="M8118" s="11"/>
    </row>
    <row r="8119" spans="2:13" ht="12.75" hidden="1" customHeight="1">
      <c r="B8119" s="1315"/>
      <c r="C8119" s="904"/>
      <c r="D8119" s="629">
        <v>99</v>
      </c>
      <c r="E8119" s="1298"/>
      <c r="F8119" s="1298"/>
      <c r="G8119" s="1298"/>
      <c r="H8119" s="125">
        <v>0.05</v>
      </c>
      <c r="I8119" s="385"/>
      <c r="J8119" s="203">
        <f t="shared" si="268"/>
        <v>0</v>
      </c>
      <c r="K8119" s="410">
        <f t="shared" si="269"/>
        <v>0</v>
      </c>
      <c r="L8119" s="11"/>
      <c r="M8119" s="11"/>
    </row>
    <row r="8120" spans="2:13" ht="12.75" hidden="1" customHeight="1">
      <c r="B8120" s="1315"/>
      <c r="C8120" s="904"/>
      <c r="D8120" s="630">
        <v>100</v>
      </c>
      <c r="E8120" s="1298"/>
      <c r="F8120" s="1298"/>
      <c r="G8120" s="1298"/>
      <c r="H8120" s="125">
        <v>0.05</v>
      </c>
      <c r="I8120" s="385"/>
      <c r="J8120" s="203">
        <f t="shared" si="268"/>
        <v>0</v>
      </c>
      <c r="K8120" s="410">
        <f t="shared" si="269"/>
        <v>0</v>
      </c>
      <c r="L8120" s="11"/>
      <c r="M8120" s="11"/>
    </row>
    <row r="8121" spans="2:13" ht="12.75" hidden="1" customHeight="1">
      <c r="B8121" s="1315"/>
      <c r="C8121" s="904"/>
      <c r="D8121" s="630">
        <v>101</v>
      </c>
      <c r="E8121" s="1298"/>
      <c r="F8121" s="1298"/>
      <c r="G8121" s="1298"/>
      <c r="H8121" s="125">
        <v>0.05</v>
      </c>
      <c r="I8121" s="385"/>
      <c r="J8121" s="203">
        <f t="shared" si="268"/>
        <v>0</v>
      </c>
      <c r="K8121" s="410">
        <f t="shared" si="269"/>
        <v>0</v>
      </c>
      <c r="L8121" s="11"/>
      <c r="M8121" s="11"/>
    </row>
    <row r="8122" spans="2:13" ht="12.75" hidden="1" customHeight="1">
      <c r="B8122" s="1315"/>
      <c r="C8122" s="904"/>
      <c r="D8122" s="630">
        <v>102</v>
      </c>
      <c r="E8122" s="1298"/>
      <c r="F8122" s="1298"/>
      <c r="G8122" s="1298"/>
      <c r="H8122" s="125">
        <v>0.05</v>
      </c>
      <c r="I8122" s="385"/>
      <c r="J8122" s="203">
        <f t="shared" si="268"/>
        <v>0</v>
      </c>
      <c r="K8122" s="410">
        <f t="shared" si="269"/>
        <v>0</v>
      </c>
      <c r="L8122" s="11"/>
      <c r="M8122" s="11"/>
    </row>
    <row r="8123" spans="2:13" ht="12.75" hidden="1" customHeight="1">
      <c r="B8123" s="1315"/>
      <c r="C8123" s="904"/>
      <c r="D8123" s="630">
        <v>103</v>
      </c>
      <c r="E8123" s="1298"/>
      <c r="F8123" s="1298"/>
      <c r="G8123" s="1298"/>
      <c r="H8123" s="125">
        <v>0.05</v>
      </c>
      <c r="I8123" s="385"/>
      <c r="J8123" s="203">
        <f t="shared" si="268"/>
        <v>0</v>
      </c>
      <c r="K8123" s="410">
        <f t="shared" si="269"/>
        <v>0</v>
      </c>
      <c r="L8123" s="11"/>
      <c r="M8123" s="11"/>
    </row>
    <row r="8124" spans="2:13" ht="12.75" hidden="1" customHeight="1">
      <c r="B8124" s="1315"/>
      <c r="C8124" s="904"/>
      <c r="D8124" s="630">
        <v>104</v>
      </c>
      <c r="E8124" s="1298"/>
      <c r="F8124" s="1298"/>
      <c r="G8124" s="1298"/>
      <c r="H8124" s="125">
        <v>0.05</v>
      </c>
      <c r="I8124" s="385"/>
      <c r="J8124" s="203">
        <f t="shared" si="268"/>
        <v>0</v>
      </c>
      <c r="K8124" s="410">
        <f t="shared" si="269"/>
        <v>0</v>
      </c>
      <c r="L8124" s="11"/>
      <c r="M8124" s="11"/>
    </row>
    <row r="8125" spans="2:13" ht="12.75" hidden="1" customHeight="1">
      <c r="B8125" s="1315"/>
      <c r="C8125" s="904"/>
      <c r="D8125" s="630">
        <v>105</v>
      </c>
      <c r="E8125" s="1298"/>
      <c r="F8125" s="1298"/>
      <c r="G8125" s="1298"/>
      <c r="H8125" s="125">
        <v>0.05</v>
      </c>
      <c r="I8125" s="385"/>
      <c r="J8125" s="203">
        <f t="shared" si="268"/>
        <v>0</v>
      </c>
      <c r="K8125" s="410">
        <f t="shared" si="269"/>
        <v>0</v>
      </c>
      <c r="L8125" s="11"/>
      <c r="M8125" s="11"/>
    </row>
    <row r="8126" spans="2:13" ht="12.75" hidden="1" customHeight="1">
      <c r="B8126" s="1315"/>
      <c r="C8126" s="904"/>
      <c r="D8126" s="630">
        <v>106</v>
      </c>
      <c r="E8126" s="1298"/>
      <c r="F8126" s="1298"/>
      <c r="G8126" s="1298"/>
      <c r="H8126" s="125">
        <v>0.05</v>
      </c>
      <c r="I8126" s="385"/>
      <c r="J8126" s="203">
        <f t="shared" si="268"/>
        <v>0</v>
      </c>
      <c r="K8126" s="410">
        <f t="shared" si="269"/>
        <v>0</v>
      </c>
      <c r="L8126" s="11"/>
      <c r="M8126" s="11"/>
    </row>
    <row r="8127" spans="2:13" ht="12.75" hidden="1" customHeight="1">
      <c r="B8127" s="1315"/>
      <c r="C8127" s="904"/>
      <c r="D8127" s="630">
        <v>107</v>
      </c>
      <c r="E8127" s="1298"/>
      <c r="F8127" s="1298"/>
      <c r="G8127" s="1298"/>
      <c r="H8127" s="125">
        <v>0.05</v>
      </c>
      <c r="I8127" s="385"/>
      <c r="J8127" s="203">
        <f t="shared" si="268"/>
        <v>0</v>
      </c>
      <c r="K8127" s="410">
        <f t="shared" si="269"/>
        <v>0</v>
      </c>
      <c r="L8127" s="11"/>
      <c r="M8127" s="11"/>
    </row>
    <row r="8128" spans="2:13" ht="12.75" hidden="1" customHeight="1">
      <c r="B8128" s="1315"/>
      <c r="C8128" s="904"/>
      <c r="D8128" s="630">
        <v>108</v>
      </c>
      <c r="E8128" s="1298"/>
      <c r="F8128" s="1298"/>
      <c r="G8128" s="1298"/>
      <c r="H8128" s="125">
        <v>0.05</v>
      </c>
      <c r="I8128" s="385"/>
      <c r="J8128" s="203">
        <f t="shared" si="268"/>
        <v>0</v>
      </c>
      <c r="K8128" s="410">
        <f t="shared" si="269"/>
        <v>0</v>
      </c>
      <c r="L8128" s="11"/>
      <c r="M8128" s="11"/>
    </row>
    <row r="8129" spans="2:13" ht="12.75" hidden="1" customHeight="1">
      <c r="B8129" s="1315"/>
      <c r="C8129" s="904"/>
      <c r="D8129" s="630">
        <v>109</v>
      </c>
      <c r="E8129" s="1298"/>
      <c r="F8129" s="1298"/>
      <c r="G8129" s="1298"/>
      <c r="H8129" s="125">
        <v>0.05</v>
      </c>
      <c r="I8129" s="385"/>
      <c r="J8129" s="203">
        <f t="shared" si="268"/>
        <v>0</v>
      </c>
      <c r="K8129" s="410">
        <f t="shared" si="269"/>
        <v>0</v>
      </c>
      <c r="L8129" s="11"/>
      <c r="M8129" s="11"/>
    </row>
    <row r="8130" spans="2:13" ht="12.75" hidden="1" customHeight="1">
      <c r="B8130" s="1315"/>
      <c r="C8130" s="904"/>
      <c r="D8130" s="629">
        <v>110</v>
      </c>
      <c r="E8130" s="1298"/>
      <c r="F8130" s="1298"/>
      <c r="G8130" s="1298"/>
      <c r="H8130" s="125">
        <v>0.05</v>
      </c>
      <c r="I8130" s="385"/>
      <c r="J8130" s="203">
        <f t="shared" si="268"/>
        <v>0</v>
      </c>
      <c r="K8130" s="410">
        <f t="shared" si="269"/>
        <v>0</v>
      </c>
      <c r="L8130" s="11"/>
      <c r="M8130" s="11"/>
    </row>
    <row r="8131" spans="2:13" ht="12.75" hidden="1" customHeight="1">
      <c r="B8131" s="1315"/>
      <c r="C8131" s="904"/>
      <c r="D8131" s="629">
        <v>111</v>
      </c>
      <c r="E8131" s="1298"/>
      <c r="F8131" s="1298"/>
      <c r="G8131" s="1298"/>
      <c r="H8131" s="125">
        <v>0.05</v>
      </c>
      <c r="I8131" s="385"/>
      <c r="J8131" s="203">
        <f t="shared" si="268"/>
        <v>0</v>
      </c>
      <c r="K8131" s="410">
        <f t="shared" si="269"/>
        <v>0</v>
      </c>
      <c r="L8131" s="11"/>
      <c r="M8131" s="11"/>
    </row>
    <row r="8132" spans="2:13" ht="12.75" hidden="1" customHeight="1">
      <c r="B8132" s="1315"/>
      <c r="C8132" s="904"/>
      <c r="D8132" s="629">
        <v>112</v>
      </c>
      <c r="E8132" s="1298"/>
      <c r="F8132" s="1298"/>
      <c r="G8132" s="1298"/>
      <c r="H8132" s="125">
        <v>0.05</v>
      </c>
      <c r="I8132" s="385"/>
      <c r="J8132" s="203">
        <f t="shared" si="268"/>
        <v>0</v>
      </c>
      <c r="K8132" s="410">
        <f t="shared" si="269"/>
        <v>0</v>
      </c>
      <c r="L8132" s="11"/>
      <c r="M8132" s="11"/>
    </row>
    <row r="8133" spans="2:13" ht="12.75" hidden="1" customHeight="1">
      <c r="B8133" s="1315"/>
      <c r="C8133" s="904"/>
      <c r="D8133" s="629">
        <v>113</v>
      </c>
      <c r="E8133" s="1298"/>
      <c r="F8133" s="1298"/>
      <c r="G8133" s="1298"/>
      <c r="H8133" s="125">
        <v>0.05</v>
      </c>
      <c r="I8133" s="385"/>
      <c r="J8133" s="203">
        <f t="shared" si="268"/>
        <v>0</v>
      </c>
      <c r="K8133" s="410">
        <f t="shared" si="269"/>
        <v>0</v>
      </c>
      <c r="L8133" s="11"/>
      <c r="M8133" s="11"/>
    </row>
    <row r="8134" spans="2:13" ht="12.75" hidden="1" customHeight="1">
      <c r="B8134" s="1315"/>
      <c r="C8134" s="904"/>
      <c r="D8134" s="629">
        <v>114</v>
      </c>
      <c r="E8134" s="1298"/>
      <c r="F8134" s="1298"/>
      <c r="G8134" s="1298"/>
      <c r="H8134" s="125">
        <v>0.05</v>
      </c>
      <c r="I8134" s="385"/>
      <c r="J8134" s="203">
        <f t="shared" si="268"/>
        <v>0</v>
      </c>
      <c r="K8134" s="410">
        <f t="shared" si="269"/>
        <v>0</v>
      </c>
      <c r="L8134" s="11"/>
      <c r="M8134" s="11"/>
    </row>
    <row r="8135" spans="2:13" ht="12.75" hidden="1" customHeight="1">
      <c r="B8135" s="1315"/>
      <c r="C8135" s="904"/>
      <c r="D8135" s="629">
        <v>115</v>
      </c>
      <c r="E8135" s="1298"/>
      <c r="F8135" s="1298"/>
      <c r="G8135" s="1298"/>
      <c r="H8135" s="125">
        <v>0.05</v>
      </c>
      <c r="I8135" s="385"/>
      <c r="J8135" s="203">
        <f t="shared" si="268"/>
        <v>0</v>
      </c>
      <c r="K8135" s="410">
        <f t="shared" si="269"/>
        <v>0</v>
      </c>
      <c r="L8135" s="11"/>
      <c r="M8135" s="11"/>
    </row>
    <row r="8136" spans="2:13" ht="12.75" hidden="1" customHeight="1">
      <c r="B8136" s="1315"/>
      <c r="C8136" s="904"/>
      <c r="D8136" s="629">
        <v>116</v>
      </c>
      <c r="E8136" s="1298"/>
      <c r="F8136" s="1298"/>
      <c r="G8136" s="1298"/>
      <c r="H8136" s="125">
        <v>0.05</v>
      </c>
      <c r="I8136" s="385"/>
      <c r="J8136" s="203">
        <f t="shared" si="268"/>
        <v>0</v>
      </c>
      <c r="K8136" s="410">
        <f t="shared" si="269"/>
        <v>0</v>
      </c>
      <c r="L8136" s="11"/>
      <c r="M8136" s="11"/>
    </row>
    <row r="8137" spans="2:13" ht="12.75" hidden="1" customHeight="1">
      <c r="B8137" s="1315"/>
      <c r="C8137" s="904"/>
      <c r="D8137" s="629">
        <v>117</v>
      </c>
      <c r="E8137" s="1298"/>
      <c r="F8137" s="1298"/>
      <c r="G8137" s="1298"/>
      <c r="H8137" s="125">
        <v>0.05</v>
      </c>
      <c r="I8137" s="385"/>
      <c r="J8137" s="203">
        <f t="shared" si="268"/>
        <v>0</v>
      </c>
      <c r="K8137" s="410">
        <f t="shared" si="269"/>
        <v>0</v>
      </c>
      <c r="L8137" s="11"/>
      <c r="M8137" s="11"/>
    </row>
    <row r="8138" spans="2:13" ht="12.75" hidden="1" customHeight="1">
      <c r="B8138" s="1315"/>
      <c r="C8138" s="904"/>
      <c r="D8138" s="629">
        <v>118</v>
      </c>
      <c r="E8138" s="1298"/>
      <c r="F8138" s="1298"/>
      <c r="G8138" s="1298"/>
      <c r="H8138" s="125">
        <v>0.05</v>
      </c>
      <c r="I8138" s="385"/>
      <c r="J8138" s="203">
        <f t="shared" si="268"/>
        <v>0</v>
      </c>
      <c r="K8138" s="410">
        <f t="shared" si="269"/>
        <v>0</v>
      </c>
      <c r="L8138" s="11"/>
      <c r="M8138" s="11"/>
    </row>
    <row r="8139" spans="2:13" ht="12.75" hidden="1" customHeight="1">
      <c r="B8139" s="1315"/>
      <c r="C8139" s="904"/>
      <c r="D8139" s="629">
        <v>119</v>
      </c>
      <c r="E8139" s="1298"/>
      <c r="F8139" s="1298"/>
      <c r="G8139" s="1298"/>
      <c r="H8139" s="125">
        <v>0.05</v>
      </c>
      <c r="I8139" s="385"/>
      <c r="J8139" s="203">
        <f t="shared" si="268"/>
        <v>0</v>
      </c>
      <c r="K8139" s="410">
        <f t="shared" si="269"/>
        <v>0</v>
      </c>
      <c r="L8139" s="11"/>
      <c r="M8139" s="11"/>
    </row>
    <row r="8140" spans="2:13" ht="12.75" hidden="1" customHeight="1">
      <c r="B8140" s="1315"/>
      <c r="C8140" s="904"/>
      <c r="D8140" s="629">
        <v>120</v>
      </c>
      <c r="E8140" s="1298"/>
      <c r="F8140" s="1298"/>
      <c r="G8140" s="1298"/>
      <c r="H8140" s="125">
        <v>0.05</v>
      </c>
      <c r="I8140" s="385"/>
      <c r="J8140" s="203">
        <f t="shared" si="268"/>
        <v>0</v>
      </c>
      <c r="K8140" s="410">
        <f t="shared" si="269"/>
        <v>0</v>
      </c>
      <c r="L8140" s="11"/>
      <c r="M8140" s="11"/>
    </row>
    <row r="8141" spans="2:13" ht="12.75" hidden="1" customHeight="1">
      <c r="B8141" s="1315"/>
      <c r="C8141" s="904"/>
      <c r="D8141" s="629">
        <v>121</v>
      </c>
      <c r="E8141" s="1298"/>
      <c r="F8141" s="1298"/>
      <c r="G8141" s="1298"/>
      <c r="H8141" s="125">
        <v>0.05</v>
      </c>
      <c r="I8141" s="385"/>
      <c r="J8141" s="203">
        <f t="shared" si="268"/>
        <v>0</v>
      </c>
      <c r="K8141" s="410">
        <f t="shared" si="269"/>
        <v>0</v>
      </c>
      <c r="L8141" s="11"/>
      <c r="M8141" s="11"/>
    </row>
    <row r="8142" spans="2:13" ht="12.75" hidden="1" customHeight="1">
      <c r="B8142" s="1315"/>
      <c r="C8142" s="904"/>
      <c r="D8142" s="629">
        <v>122</v>
      </c>
      <c r="E8142" s="1298"/>
      <c r="F8142" s="1298"/>
      <c r="G8142" s="1298"/>
      <c r="H8142" s="125">
        <v>0.05</v>
      </c>
      <c r="I8142" s="385"/>
      <c r="J8142" s="203">
        <f t="shared" si="268"/>
        <v>0</v>
      </c>
      <c r="K8142" s="410">
        <f t="shared" si="269"/>
        <v>0</v>
      </c>
      <c r="L8142" s="11"/>
      <c r="M8142" s="11"/>
    </row>
    <row r="8143" spans="2:13" ht="12.75" hidden="1" customHeight="1">
      <c r="B8143" s="1315"/>
      <c r="C8143" s="904"/>
      <c r="D8143" s="629">
        <v>123</v>
      </c>
      <c r="E8143" s="1298"/>
      <c r="F8143" s="1298"/>
      <c r="G8143" s="1298"/>
      <c r="H8143" s="125">
        <v>0.05</v>
      </c>
      <c r="I8143" s="385"/>
      <c r="J8143" s="203">
        <f t="shared" si="268"/>
        <v>0</v>
      </c>
      <c r="K8143" s="410">
        <f t="shared" si="269"/>
        <v>0</v>
      </c>
      <c r="L8143" s="11"/>
      <c r="M8143" s="11"/>
    </row>
    <row r="8144" spans="2:13" ht="12.75" hidden="1" customHeight="1">
      <c r="B8144" s="1315"/>
      <c r="C8144" s="904"/>
      <c r="D8144" s="629">
        <v>124</v>
      </c>
      <c r="E8144" s="1298"/>
      <c r="F8144" s="1298"/>
      <c r="G8144" s="1298"/>
      <c r="H8144" s="125">
        <v>0.05</v>
      </c>
      <c r="I8144" s="385"/>
      <c r="J8144" s="203">
        <f t="shared" si="268"/>
        <v>0</v>
      </c>
      <c r="K8144" s="410">
        <f t="shared" si="269"/>
        <v>0</v>
      </c>
      <c r="L8144" s="11"/>
      <c r="M8144" s="11"/>
    </row>
    <row r="8145" spans="2:13" ht="12.75" hidden="1" customHeight="1">
      <c r="B8145" s="1315"/>
      <c r="C8145" s="904"/>
      <c r="D8145" s="629">
        <v>125</v>
      </c>
      <c r="E8145" s="1298"/>
      <c r="F8145" s="1298"/>
      <c r="G8145" s="1298"/>
      <c r="H8145" s="125">
        <v>0.05</v>
      </c>
      <c r="I8145" s="385"/>
      <c r="J8145" s="203">
        <f t="shared" si="268"/>
        <v>0</v>
      </c>
      <c r="K8145" s="410">
        <f t="shared" si="269"/>
        <v>0</v>
      </c>
      <c r="L8145" s="11"/>
      <c r="M8145" s="11"/>
    </row>
    <row r="8146" spans="2:13" ht="12.75" hidden="1" customHeight="1">
      <c r="B8146" s="1315"/>
      <c r="C8146" s="904"/>
      <c r="D8146" s="629">
        <v>126</v>
      </c>
      <c r="E8146" s="1298"/>
      <c r="F8146" s="1298"/>
      <c r="G8146" s="1298"/>
      <c r="H8146" s="125">
        <v>0.05</v>
      </c>
      <c r="I8146" s="385"/>
      <c r="J8146" s="203">
        <f t="shared" si="268"/>
        <v>0</v>
      </c>
      <c r="K8146" s="410">
        <f t="shared" si="269"/>
        <v>0</v>
      </c>
      <c r="L8146" s="11"/>
      <c r="M8146" s="11"/>
    </row>
    <row r="8147" spans="2:13" ht="12.75" hidden="1" customHeight="1">
      <c r="B8147" s="1315"/>
      <c r="C8147" s="904"/>
      <c r="D8147" s="629">
        <v>127</v>
      </c>
      <c r="E8147" s="1298"/>
      <c r="F8147" s="1298"/>
      <c r="G8147" s="1298"/>
      <c r="H8147" s="125">
        <v>0.05</v>
      </c>
      <c r="I8147" s="385"/>
      <c r="J8147" s="203">
        <f t="shared" si="268"/>
        <v>0</v>
      </c>
      <c r="K8147" s="410">
        <f t="shared" si="269"/>
        <v>0</v>
      </c>
      <c r="L8147" s="11"/>
      <c r="M8147" s="11"/>
    </row>
    <row r="8148" spans="2:13" ht="12.75" hidden="1" customHeight="1">
      <c r="B8148" s="1315"/>
      <c r="C8148" s="904"/>
      <c r="D8148" s="629">
        <v>128</v>
      </c>
      <c r="E8148" s="1298"/>
      <c r="F8148" s="1298"/>
      <c r="G8148" s="1298"/>
      <c r="H8148" s="125">
        <v>0.05</v>
      </c>
      <c r="I8148" s="385"/>
      <c r="J8148" s="203">
        <f t="shared" si="268"/>
        <v>0</v>
      </c>
      <c r="K8148" s="410">
        <f t="shared" si="269"/>
        <v>0</v>
      </c>
      <c r="L8148" s="11"/>
      <c r="M8148" s="11"/>
    </row>
    <row r="8149" spans="2:13" ht="12.75" hidden="1" customHeight="1">
      <c r="B8149" s="1315"/>
      <c r="C8149" s="904"/>
      <c r="D8149" s="629">
        <v>129</v>
      </c>
      <c r="E8149" s="1298"/>
      <c r="F8149" s="1298"/>
      <c r="G8149" s="1298"/>
      <c r="H8149" s="125">
        <v>0.05</v>
      </c>
      <c r="I8149" s="385"/>
      <c r="J8149" s="203">
        <f t="shared" ref="J8149:J8212" si="270">$I$12030*H8149</f>
        <v>0</v>
      </c>
      <c r="K8149" s="410">
        <f t="shared" si="269"/>
        <v>0</v>
      </c>
      <c r="L8149" s="11"/>
      <c r="M8149" s="11"/>
    </row>
    <row r="8150" spans="2:13" ht="12.75" hidden="1" customHeight="1">
      <c r="B8150" s="1315"/>
      <c r="C8150" s="904"/>
      <c r="D8150" s="629">
        <v>130</v>
      </c>
      <c r="E8150" s="1298"/>
      <c r="F8150" s="1298"/>
      <c r="G8150" s="1298"/>
      <c r="H8150" s="125">
        <v>0.05</v>
      </c>
      <c r="I8150" s="385"/>
      <c r="J8150" s="203">
        <f t="shared" si="270"/>
        <v>0</v>
      </c>
      <c r="K8150" s="410">
        <f t="shared" ref="K8150:K8213" si="271">MAX(0,(I8150-J8150)*0.5)</f>
        <v>0</v>
      </c>
      <c r="L8150" s="11"/>
      <c r="M8150" s="11"/>
    </row>
    <row r="8151" spans="2:13" ht="12.75" hidden="1" customHeight="1">
      <c r="B8151" s="1315"/>
      <c r="C8151" s="904"/>
      <c r="D8151" s="629">
        <v>131</v>
      </c>
      <c r="E8151" s="1298"/>
      <c r="F8151" s="1298"/>
      <c r="G8151" s="1298"/>
      <c r="H8151" s="125">
        <v>0.05</v>
      </c>
      <c r="I8151" s="385"/>
      <c r="J8151" s="203">
        <f t="shared" si="270"/>
        <v>0</v>
      </c>
      <c r="K8151" s="410">
        <f t="shared" si="271"/>
        <v>0</v>
      </c>
      <c r="L8151" s="11"/>
      <c r="M8151" s="11"/>
    </row>
    <row r="8152" spans="2:13" ht="12.75" hidden="1" customHeight="1">
      <c r="B8152" s="1315"/>
      <c r="C8152" s="904"/>
      <c r="D8152" s="629">
        <v>132</v>
      </c>
      <c r="E8152" s="1298"/>
      <c r="F8152" s="1298"/>
      <c r="G8152" s="1298"/>
      <c r="H8152" s="125">
        <v>0.05</v>
      </c>
      <c r="I8152" s="385"/>
      <c r="J8152" s="203">
        <f t="shared" si="270"/>
        <v>0</v>
      </c>
      <c r="K8152" s="410">
        <f t="shared" si="271"/>
        <v>0</v>
      </c>
      <c r="L8152" s="11"/>
      <c r="M8152" s="11"/>
    </row>
    <row r="8153" spans="2:13" ht="12.75" hidden="1" customHeight="1">
      <c r="B8153" s="1315"/>
      <c r="C8153" s="904"/>
      <c r="D8153" s="629">
        <v>133</v>
      </c>
      <c r="E8153" s="1298"/>
      <c r="F8153" s="1298"/>
      <c r="G8153" s="1298"/>
      <c r="H8153" s="125">
        <v>0.05</v>
      </c>
      <c r="I8153" s="385"/>
      <c r="J8153" s="203">
        <f t="shared" si="270"/>
        <v>0</v>
      </c>
      <c r="K8153" s="410">
        <f t="shared" si="271"/>
        <v>0</v>
      </c>
      <c r="L8153" s="11"/>
      <c r="M8153" s="11"/>
    </row>
    <row r="8154" spans="2:13" ht="12.75" hidden="1" customHeight="1">
      <c r="B8154" s="1315"/>
      <c r="C8154" s="904"/>
      <c r="D8154" s="629">
        <v>134</v>
      </c>
      <c r="E8154" s="1298"/>
      <c r="F8154" s="1298"/>
      <c r="G8154" s="1298"/>
      <c r="H8154" s="125">
        <v>0.05</v>
      </c>
      <c r="I8154" s="385"/>
      <c r="J8154" s="203">
        <f t="shared" si="270"/>
        <v>0</v>
      </c>
      <c r="K8154" s="410">
        <f t="shared" si="271"/>
        <v>0</v>
      </c>
      <c r="L8154" s="11"/>
      <c r="M8154" s="11"/>
    </row>
    <row r="8155" spans="2:13" ht="12.75" hidden="1" customHeight="1">
      <c r="B8155" s="1315"/>
      <c r="C8155" s="904"/>
      <c r="D8155" s="629">
        <v>135</v>
      </c>
      <c r="E8155" s="1298"/>
      <c r="F8155" s="1298"/>
      <c r="G8155" s="1298"/>
      <c r="H8155" s="125">
        <v>0.05</v>
      </c>
      <c r="I8155" s="385"/>
      <c r="J8155" s="203">
        <f t="shared" si="270"/>
        <v>0</v>
      </c>
      <c r="K8155" s="410">
        <f t="shared" si="271"/>
        <v>0</v>
      </c>
      <c r="L8155" s="11"/>
      <c r="M8155" s="11"/>
    </row>
    <row r="8156" spans="2:13" ht="12.75" hidden="1" customHeight="1">
      <c r="B8156" s="1315"/>
      <c r="C8156" s="904"/>
      <c r="D8156" s="629">
        <v>136</v>
      </c>
      <c r="E8156" s="1298"/>
      <c r="F8156" s="1298"/>
      <c r="G8156" s="1298"/>
      <c r="H8156" s="125">
        <v>0.05</v>
      </c>
      <c r="I8156" s="385"/>
      <c r="J8156" s="203">
        <f t="shared" si="270"/>
        <v>0</v>
      </c>
      <c r="K8156" s="410">
        <f t="shared" si="271"/>
        <v>0</v>
      </c>
      <c r="L8156" s="11"/>
      <c r="M8156" s="11"/>
    </row>
    <row r="8157" spans="2:13" ht="12.75" hidden="1" customHeight="1">
      <c r="B8157" s="1315"/>
      <c r="C8157" s="904"/>
      <c r="D8157" s="629">
        <v>137</v>
      </c>
      <c r="E8157" s="1298"/>
      <c r="F8157" s="1298"/>
      <c r="G8157" s="1298"/>
      <c r="H8157" s="125">
        <v>0.05</v>
      </c>
      <c r="I8157" s="385"/>
      <c r="J8157" s="203">
        <f t="shared" si="270"/>
        <v>0</v>
      </c>
      <c r="K8157" s="410">
        <f t="shared" si="271"/>
        <v>0</v>
      </c>
      <c r="L8157" s="11"/>
      <c r="M8157" s="11"/>
    </row>
    <row r="8158" spans="2:13" ht="12.75" hidden="1" customHeight="1">
      <c r="B8158" s="1315"/>
      <c r="C8158" s="904"/>
      <c r="D8158" s="629">
        <v>138</v>
      </c>
      <c r="E8158" s="1298"/>
      <c r="F8158" s="1298"/>
      <c r="G8158" s="1298"/>
      <c r="H8158" s="125">
        <v>0.05</v>
      </c>
      <c r="I8158" s="385"/>
      <c r="J8158" s="203">
        <f t="shared" si="270"/>
        <v>0</v>
      </c>
      <c r="K8158" s="410">
        <f t="shared" si="271"/>
        <v>0</v>
      </c>
      <c r="L8158" s="11"/>
      <c r="M8158" s="11"/>
    </row>
    <row r="8159" spans="2:13" ht="12.75" hidden="1" customHeight="1">
      <c r="B8159" s="1315"/>
      <c r="C8159" s="904"/>
      <c r="D8159" s="629">
        <v>139</v>
      </c>
      <c r="E8159" s="1298"/>
      <c r="F8159" s="1298"/>
      <c r="G8159" s="1298"/>
      <c r="H8159" s="125">
        <v>0.05</v>
      </c>
      <c r="I8159" s="385"/>
      <c r="J8159" s="203">
        <f t="shared" si="270"/>
        <v>0</v>
      </c>
      <c r="K8159" s="410">
        <f t="shared" si="271"/>
        <v>0</v>
      </c>
      <c r="L8159" s="11"/>
      <c r="M8159" s="11"/>
    </row>
    <row r="8160" spans="2:13" ht="12.75" hidden="1" customHeight="1">
      <c r="B8160" s="1315"/>
      <c r="C8160" s="904"/>
      <c r="D8160" s="629">
        <v>140</v>
      </c>
      <c r="E8160" s="1298"/>
      <c r="F8160" s="1298"/>
      <c r="G8160" s="1298"/>
      <c r="H8160" s="125">
        <v>0.05</v>
      </c>
      <c r="I8160" s="385"/>
      <c r="J8160" s="203">
        <f t="shared" si="270"/>
        <v>0</v>
      </c>
      <c r="K8160" s="410">
        <f t="shared" si="271"/>
        <v>0</v>
      </c>
      <c r="L8160" s="11"/>
      <c r="M8160" s="11"/>
    </row>
    <row r="8161" spans="2:13" ht="12.75" hidden="1" customHeight="1">
      <c r="B8161" s="1315"/>
      <c r="C8161" s="904"/>
      <c r="D8161" s="629">
        <v>141</v>
      </c>
      <c r="E8161" s="1298"/>
      <c r="F8161" s="1298"/>
      <c r="G8161" s="1298"/>
      <c r="H8161" s="125">
        <v>0.05</v>
      </c>
      <c r="I8161" s="385"/>
      <c r="J8161" s="203">
        <f t="shared" si="270"/>
        <v>0</v>
      </c>
      <c r="K8161" s="410">
        <f t="shared" si="271"/>
        <v>0</v>
      </c>
      <c r="L8161" s="11"/>
      <c r="M8161" s="11"/>
    </row>
    <row r="8162" spans="2:13" ht="12.75" hidden="1" customHeight="1">
      <c r="B8162" s="1315"/>
      <c r="C8162" s="904"/>
      <c r="D8162" s="629">
        <v>142</v>
      </c>
      <c r="E8162" s="1298"/>
      <c r="F8162" s="1298"/>
      <c r="G8162" s="1298"/>
      <c r="H8162" s="125">
        <v>0.05</v>
      </c>
      <c r="I8162" s="385"/>
      <c r="J8162" s="203">
        <f t="shared" si="270"/>
        <v>0</v>
      </c>
      <c r="K8162" s="410">
        <f t="shared" si="271"/>
        <v>0</v>
      </c>
      <c r="L8162" s="11"/>
      <c r="M8162" s="11"/>
    </row>
    <row r="8163" spans="2:13" ht="12.75" hidden="1" customHeight="1">
      <c r="B8163" s="1315"/>
      <c r="C8163" s="904"/>
      <c r="D8163" s="629">
        <v>143</v>
      </c>
      <c r="E8163" s="1298"/>
      <c r="F8163" s="1298"/>
      <c r="G8163" s="1298"/>
      <c r="H8163" s="125">
        <v>0.05</v>
      </c>
      <c r="I8163" s="385"/>
      <c r="J8163" s="203">
        <f t="shared" si="270"/>
        <v>0</v>
      </c>
      <c r="K8163" s="410">
        <f t="shared" si="271"/>
        <v>0</v>
      </c>
      <c r="L8163" s="11"/>
      <c r="M8163" s="11"/>
    </row>
    <row r="8164" spans="2:13" ht="12.75" hidden="1" customHeight="1">
      <c r="B8164" s="1315"/>
      <c r="C8164" s="904"/>
      <c r="D8164" s="629">
        <v>144</v>
      </c>
      <c r="E8164" s="1298"/>
      <c r="F8164" s="1298"/>
      <c r="G8164" s="1298"/>
      <c r="H8164" s="125">
        <v>0.05</v>
      </c>
      <c r="I8164" s="385"/>
      <c r="J8164" s="203">
        <f t="shared" si="270"/>
        <v>0</v>
      </c>
      <c r="K8164" s="410">
        <f t="shared" si="271"/>
        <v>0</v>
      </c>
      <c r="L8164" s="11"/>
      <c r="M8164" s="11"/>
    </row>
    <row r="8165" spans="2:13" ht="12.75" hidden="1" customHeight="1">
      <c r="B8165" s="1315"/>
      <c r="C8165" s="904"/>
      <c r="D8165" s="629">
        <v>145</v>
      </c>
      <c r="E8165" s="1298"/>
      <c r="F8165" s="1298"/>
      <c r="G8165" s="1298"/>
      <c r="H8165" s="125">
        <v>0.05</v>
      </c>
      <c r="I8165" s="385"/>
      <c r="J8165" s="203">
        <f t="shared" si="270"/>
        <v>0</v>
      </c>
      <c r="K8165" s="410">
        <f t="shared" si="271"/>
        <v>0</v>
      </c>
      <c r="L8165" s="11"/>
      <c r="M8165" s="11"/>
    </row>
    <row r="8166" spans="2:13" ht="12.75" hidden="1" customHeight="1">
      <c r="B8166" s="1315"/>
      <c r="C8166" s="904"/>
      <c r="D8166" s="629">
        <v>146</v>
      </c>
      <c r="E8166" s="1298"/>
      <c r="F8166" s="1298"/>
      <c r="G8166" s="1298"/>
      <c r="H8166" s="125">
        <v>0.05</v>
      </c>
      <c r="I8166" s="385"/>
      <c r="J8166" s="203">
        <f t="shared" si="270"/>
        <v>0</v>
      </c>
      <c r="K8166" s="410">
        <f t="shared" si="271"/>
        <v>0</v>
      </c>
      <c r="L8166" s="11"/>
      <c r="M8166" s="11"/>
    </row>
    <row r="8167" spans="2:13" ht="12.75" hidden="1" customHeight="1">
      <c r="B8167" s="1315"/>
      <c r="C8167" s="904"/>
      <c r="D8167" s="629">
        <v>147</v>
      </c>
      <c r="E8167" s="1298"/>
      <c r="F8167" s="1298"/>
      <c r="G8167" s="1298"/>
      <c r="H8167" s="125">
        <v>0.05</v>
      </c>
      <c r="I8167" s="385"/>
      <c r="J8167" s="203">
        <f t="shared" si="270"/>
        <v>0</v>
      </c>
      <c r="K8167" s="410">
        <f t="shared" si="271"/>
        <v>0</v>
      </c>
      <c r="L8167" s="11"/>
      <c r="M8167" s="11"/>
    </row>
    <row r="8168" spans="2:13" ht="12.75" hidden="1" customHeight="1">
      <c r="B8168" s="1315"/>
      <c r="C8168" s="904"/>
      <c r="D8168" s="629">
        <v>148</v>
      </c>
      <c r="E8168" s="1298"/>
      <c r="F8168" s="1298"/>
      <c r="G8168" s="1298"/>
      <c r="H8168" s="125">
        <v>0.05</v>
      </c>
      <c r="I8168" s="385"/>
      <c r="J8168" s="203">
        <f t="shared" si="270"/>
        <v>0</v>
      </c>
      <c r="K8168" s="410">
        <f t="shared" si="271"/>
        <v>0</v>
      </c>
      <c r="L8168" s="11"/>
      <c r="M8168" s="11"/>
    </row>
    <row r="8169" spans="2:13" ht="12.75" hidden="1" customHeight="1">
      <c r="B8169" s="1315"/>
      <c r="C8169" s="904"/>
      <c r="D8169" s="629">
        <v>149</v>
      </c>
      <c r="E8169" s="1298"/>
      <c r="F8169" s="1298"/>
      <c r="G8169" s="1298"/>
      <c r="H8169" s="125">
        <v>0.05</v>
      </c>
      <c r="I8169" s="385"/>
      <c r="J8169" s="203">
        <f t="shared" si="270"/>
        <v>0</v>
      </c>
      <c r="K8169" s="410">
        <f t="shared" si="271"/>
        <v>0</v>
      </c>
      <c r="L8169" s="11"/>
      <c r="M8169" s="11"/>
    </row>
    <row r="8170" spans="2:13" ht="12.75" hidden="1" customHeight="1">
      <c r="B8170" s="1315"/>
      <c r="C8170" s="904"/>
      <c r="D8170" s="629">
        <v>150</v>
      </c>
      <c r="E8170" s="1298"/>
      <c r="F8170" s="1298"/>
      <c r="G8170" s="1298"/>
      <c r="H8170" s="125">
        <v>0.05</v>
      </c>
      <c r="I8170" s="385"/>
      <c r="J8170" s="203">
        <f t="shared" si="270"/>
        <v>0</v>
      </c>
      <c r="K8170" s="410">
        <f t="shared" si="271"/>
        <v>0</v>
      </c>
      <c r="L8170" s="11"/>
      <c r="M8170" s="11"/>
    </row>
    <row r="8171" spans="2:13" ht="12.75" hidden="1" customHeight="1">
      <c r="B8171" s="1315"/>
      <c r="C8171" s="904"/>
      <c r="D8171" s="629">
        <v>151</v>
      </c>
      <c r="E8171" s="1298"/>
      <c r="F8171" s="1298"/>
      <c r="G8171" s="1298"/>
      <c r="H8171" s="125">
        <v>0.05</v>
      </c>
      <c r="I8171" s="385"/>
      <c r="J8171" s="203">
        <f t="shared" si="270"/>
        <v>0</v>
      </c>
      <c r="K8171" s="410">
        <f t="shared" si="271"/>
        <v>0</v>
      </c>
      <c r="L8171" s="11"/>
      <c r="M8171" s="11"/>
    </row>
    <row r="8172" spans="2:13" ht="12.75" hidden="1" customHeight="1">
      <c r="B8172" s="1315"/>
      <c r="C8172" s="904"/>
      <c r="D8172" s="629">
        <v>152</v>
      </c>
      <c r="E8172" s="1298"/>
      <c r="F8172" s="1298"/>
      <c r="G8172" s="1298"/>
      <c r="H8172" s="125">
        <v>0.05</v>
      </c>
      <c r="I8172" s="385"/>
      <c r="J8172" s="203">
        <f t="shared" si="270"/>
        <v>0</v>
      </c>
      <c r="K8172" s="410">
        <f t="shared" si="271"/>
        <v>0</v>
      </c>
      <c r="L8172" s="11"/>
      <c r="M8172" s="11"/>
    </row>
    <row r="8173" spans="2:13" ht="12.75" hidden="1" customHeight="1">
      <c r="B8173" s="1315"/>
      <c r="C8173" s="904"/>
      <c r="D8173" s="629">
        <v>153</v>
      </c>
      <c r="E8173" s="1298"/>
      <c r="F8173" s="1298"/>
      <c r="G8173" s="1298"/>
      <c r="H8173" s="125">
        <v>0.05</v>
      </c>
      <c r="I8173" s="385"/>
      <c r="J8173" s="203">
        <f t="shared" si="270"/>
        <v>0</v>
      </c>
      <c r="K8173" s="410">
        <f t="shared" si="271"/>
        <v>0</v>
      </c>
      <c r="L8173" s="11"/>
      <c r="M8173" s="11"/>
    </row>
    <row r="8174" spans="2:13" ht="12.75" hidden="1" customHeight="1">
      <c r="B8174" s="1315"/>
      <c r="C8174" s="904"/>
      <c r="D8174" s="629">
        <v>154</v>
      </c>
      <c r="E8174" s="1298"/>
      <c r="F8174" s="1298"/>
      <c r="G8174" s="1298"/>
      <c r="H8174" s="125">
        <v>0.05</v>
      </c>
      <c r="I8174" s="385"/>
      <c r="J8174" s="203">
        <f t="shared" si="270"/>
        <v>0</v>
      </c>
      <c r="K8174" s="410">
        <f t="shared" si="271"/>
        <v>0</v>
      </c>
      <c r="L8174" s="11"/>
      <c r="M8174" s="11"/>
    </row>
    <row r="8175" spans="2:13" ht="12.75" hidden="1" customHeight="1">
      <c r="B8175" s="1315"/>
      <c r="C8175" s="904"/>
      <c r="D8175" s="629">
        <v>155</v>
      </c>
      <c r="E8175" s="1298"/>
      <c r="F8175" s="1298"/>
      <c r="G8175" s="1298"/>
      <c r="H8175" s="125">
        <v>0.05</v>
      </c>
      <c r="I8175" s="385"/>
      <c r="J8175" s="203">
        <f t="shared" si="270"/>
        <v>0</v>
      </c>
      <c r="K8175" s="410">
        <f t="shared" si="271"/>
        <v>0</v>
      </c>
      <c r="L8175" s="11"/>
      <c r="M8175" s="11"/>
    </row>
    <row r="8176" spans="2:13" ht="12.75" hidden="1" customHeight="1">
      <c r="B8176" s="1315"/>
      <c r="C8176" s="904"/>
      <c r="D8176" s="629">
        <v>156</v>
      </c>
      <c r="E8176" s="1298"/>
      <c r="F8176" s="1298"/>
      <c r="G8176" s="1298"/>
      <c r="H8176" s="125">
        <v>0.05</v>
      </c>
      <c r="I8176" s="385"/>
      <c r="J8176" s="203">
        <f t="shared" si="270"/>
        <v>0</v>
      </c>
      <c r="K8176" s="410">
        <f t="shared" si="271"/>
        <v>0</v>
      </c>
      <c r="L8176" s="11"/>
      <c r="M8176" s="11"/>
    </row>
    <row r="8177" spans="2:13" ht="12.75" hidden="1" customHeight="1">
      <c r="B8177" s="1315"/>
      <c r="C8177" s="904"/>
      <c r="D8177" s="629">
        <v>157</v>
      </c>
      <c r="E8177" s="1298"/>
      <c r="F8177" s="1298"/>
      <c r="G8177" s="1298"/>
      <c r="H8177" s="125">
        <v>0.05</v>
      </c>
      <c r="I8177" s="385"/>
      <c r="J8177" s="203">
        <f t="shared" si="270"/>
        <v>0</v>
      </c>
      <c r="K8177" s="410">
        <f t="shared" si="271"/>
        <v>0</v>
      </c>
      <c r="L8177" s="11"/>
      <c r="M8177" s="11"/>
    </row>
    <row r="8178" spans="2:13" ht="12.75" hidden="1" customHeight="1">
      <c r="B8178" s="1315"/>
      <c r="C8178" s="904"/>
      <c r="D8178" s="629">
        <v>158</v>
      </c>
      <c r="E8178" s="1298"/>
      <c r="F8178" s="1298"/>
      <c r="G8178" s="1298"/>
      <c r="H8178" s="125">
        <v>0.05</v>
      </c>
      <c r="I8178" s="385"/>
      <c r="J8178" s="203">
        <f t="shared" si="270"/>
        <v>0</v>
      </c>
      <c r="K8178" s="410">
        <f t="shared" si="271"/>
        <v>0</v>
      </c>
      <c r="L8178" s="11"/>
      <c r="M8178" s="11"/>
    </row>
    <row r="8179" spans="2:13" ht="12.75" hidden="1" customHeight="1">
      <c r="B8179" s="1315"/>
      <c r="C8179" s="904"/>
      <c r="D8179" s="629">
        <v>159</v>
      </c>
      <c r="E8179" s="1298"/>
      <c r="F8179" s="1298"/>
      <c r="G8179" s="1298"/>
      <c r="H8179" s="125">
        <v>0.05</v>
      </c>
      <c r="I8179" s="385"/>
      <c r="J8179" s="203">
        <f t="shared" si="270"/>
        <v>0</v>
      </c>
      <c r="K8179" s="410">
        <f t="shared" si="271"/>
        <v>0</v>
      </c>
      <c r="L8179" s="11"/>
      <c r="M8179" s="11"/>
    </row>
    <row r="8180" spans="2:13" ht="12.75" hidden="1" customHeight="1">
      <c r="B8180" s="1315"/>
      <c r="C8180" s="904"/>
      <c r="D8180" s="629">
        <v>160</v>
      </c>
      <c r="E8180" s="1298"/>
      <c r="F8180" s="1298"/>
      <c r="G8180" s="1298"/>
      <c r="H8180" s="125">
        <v>0.05</v>
      </c>
      <c r="I8180" s="385"/>
      <c r="J8180" s="203">
        <f t="shared" si="270"/>
        <v>0</v>
      </c>
      <c r="K8180" s="410">
        <f t="shared" si="271"/>
        <v>0</v>
      </c>
      <c r="L8180" s="11"/>
      <c r="M8180" s="11"/>
    </row>
    <row r="8181" spans="2:13" ht="12.75" hidden="1" customHeight="1">
      <c r="B8181" s="1315"/>
      <c r="C8181" s="904"/>
      <c r="D8181" s="629">
        <v>161</v>
      </c>
      <c r="E8181" s="1298"/>
      <c r="F8181" s="1298"/>
      <c r="G8181" s="1298"/>
      <c r="H8181" s="125">
        <v>0.05</v>
      </c>
      <c r="I8181" s="385"/>
      <c r="J8181" s="203">
        <f t="shared" si="270"/>
        <v>0</v>
      </c>
      <c r="K8181" s="410">
        <f t="shared" si="271"/>
        <v>0</v>
      </c>
      <c r="L8181" s="11"/>
      <c r="M8181" s="11"/>
    </row>
    <row r="8182" spans="2:13" ht="12.75" hidden="1" customHeight="1">
      <c r="B8182" s="1315"/>
      <c r="C8182" s="904"/>
      <c r="D8182" s="629">
        <v>162</v>
      </c>
      <c r="E8182" s="1298"/>
      <c r="F8182" s="1298"/>
      <c r="G8182" s="1298"/>
      <c r="H8182" s="125">
        <v>0.05</v>
      </c>
      <c r="I8182" s="385"/>
      <c r="J8182" s="203">
        <f t="shared" si="270"/>
        <v>0</v>
      </c>
      <c r="K8182" s="410">
        <f t="shared" si="271"/>
        <v>0</v>
      </c>
      <c r="L8182" s="11"/>
      <c r="M8182" s="11"/>
    </row>
    <row r="8183" spans="2:13" ht="12.75" hidden="1" customHeight="1">
      <c r="B8183" s="1315"/>
      <c r="C8183" s="904"/>
      <c r="D8183" s="629">
        <v>163</v>
      </c>
      <c r="E8183" s="1298"/>
      <c r="F8183" s="1298"/>
      <c r="G8183" s="1298"/>
      <c r="H8183" s="125">
        <v>0.05</v>
      </c>
      <c r="I8183" s="385"/>
      <c r="J8183" s="203">
        <f t="shared" si="270"/>
        <v>0</v>
      </c>
      <c r="K8183" s="410">
        <f t="shared" si="271"/>
        <v>0</v>
      </c>
      <c r="L8183" s="11"/>
      <c r="M8183" s="11"/>
    </row>
    <row r="8184" spans="2:13" ht="12.75" hidden="1" customHeight="1">
      <c r="B8184" s="1315"/>
      <c r="C8184" s="904"/>
      <c r="D8184" s="629">
        <v>164</v>
      </c>
      <c r="E8184" s="1298"/>
      <c r="F8184" s="1298"/>
      <c r="G8184" s="1298"/>
      <c r="H8184" s="125">
        <v>0.05</v>
      </c>
      <c r="I8184" s="385"/>
      <c r="J8184" s="203">
        <f t="shared" si="270"/>
        <v>0</v>
      </c>
      <c r="K8184" s="410">
        <f t="shared" si="271"/>
        <v>0</v>
      </c>
      <c r="L8184" s="11"/>
      <c r="M8184" s="11"/>
    </row>
    <row r="8185" spans="2:13" ht="12.75" hidden="1" customHeight="1">
      <c r="B8185" s="1315"/>
      <c r="C8185" s="904"/>
      <c r="D8185" s="629">
        <v>165</v>
      </c>
      <c r="E8185" s="1298"/>
      <c r="F8185" s="1298"/>
      <c r="G8185" s="1298"/>
      <c r="H8185" s="125">
        <v>0.05</v>
      </c>
      <c r="I8185" s="385"/>
      <c r="J8185" s="203">
        <f t="shared" si="270"/>
        <v>0</v>
      </c>
      <c r="K8185" s="410">
        <f t="shared" si="271"/>
        <v>0</v>
      </c>
      <c r="L8185" s="11"/>
      <c r="M8185" s="11"/>
    </row>
    <row r="8186" spans="2:13" ht="12.75" hidden="1" customHeight="1">
      <c r="B8186" s="1315"/>
      <c r="C8186" s="904"/>
      <c r="D8186" s="629">
        <v>166</v>
      </c>
      <c r="E8186" s="1298"/>
      <c r="F8186" s="1298"/>
      <c r="G8186" s="1298"/>
      <c r="H8186" s="125">
        <v>0.05</v>
      </c>
      <c r="I8186" s="385"/>
      <c r="J8186" s="203">
        <f t="shared" si="270"/>
        <v>0</v>
      </c>
      <c r="K8186" s="410">
        <f t="shared" si="271"/>
        <v>0</v>
      </c>
      <c r="L8186" s="11"/>
      <c r="M8186" s="11"/>
    </row>
    <row r="8187" spans="2:13" ht="12.75" hidden="1" customHeight="1">
      <c r="B8187" s="1315"/>
      <c r="C8187" s="904"/>
      <c r="D8187" s="629">
        <v>167</v>
      </c>
      <c r="E8187" s="1298"/>
      <c r="F8187" s="1298"/>
      <c r="G8187" s="1298"/>
      <c r="H8187" s="125">
        <v>0.05</v>
      </c>
      <c r="I8187" s="385"/>
      <c r="J8187" s="203">
        <f t="shared" si="270"/>
        <v>0</v>
      </c>
      <c r="K8187" s="410">
        <f t="shared" si="271"/>
        <v>0</v>
      </c>
      <c r="L8187" s="11"/>
      <c r="M8187" s="11"/>
    </row>
    <row r="8188" spans="2:13" ht="12.75" hidden="1" customHeight="1">
      <c r="B8188" s="1315"/>
      <c r="C8188" s="904"/>
      <c r="D8188" s="629">
        <v>168</v>
      </c>
      <c r="E8188" s="1298"/>
      <c r="F8188" s="1298"/>
      <c r="G8188" s="1298"/>
      <c r="H8188" s="125">
        <v>0.05</v>
      </c>
      <c r="I8188" s="385"/>
      <c r="J8188" s="203">
        <f t="shared" si="270"/>
        <v>0</v>
      </c>
      <c r="K8188" s="410">
        <f t="shared" si="271"/>
        <v>0</v>
      </c>
      <c r="L8188" s="11"/>
      <c r="M8188" s="11"/>
    </row>
    <row r="8189" spans="2:13" ht="12.75" hidden="1" customHeight="1">
      <c r="B8189" s="1315"/>
      <c r="C8189" s="904"/>
      <c r="D8189" s="629">
        <v>169</v>
      </c>
      <c r="E8189" s="1298"/>
      <c r="F8189" s="1298"/>
      <c r="G8189" s="1298"/>
      <c r="H8189" s="125">
        <v>0.05</v>
      </c>
      <c r="I8189" s="385"/>
      <c r="J8189" s="203">
        <f t="shared" si="270"/>
        <v>0</v>
      </c>
      <c r="K8189" s="410">
        <f t="shared" si="271"/>
        <v>0</v>
      </c>
      <c r="L8189" s="11"/>
      <c r="M8189" s="11"/>
    </row>
    <row r="8190" spans="2:13" ht="12.75" hidden="1" customHeight="1">
      <c r="B8190" s="1315"/>
      <c r="C8190" s="904"/>
      <c r="D8190" s="629">
        <v>170</v>
      </c>
      <c r="E8190" s="1298"/>
      <c r="F8190" s="1298"/>
      <c r="G8190" s="1298"/>
      <c r="H8190" s="125">
        <v>0.05</v>
      </c>
      <c r="I8190" s="385"/>
      <c r="J8190" s="203">
        <f t="shared" si="270"/>
        <v>0</v>
      </c>
      <c r="K8190" s="410">
        <f t="shared" si="271"/>
        <v>0</v>
      </c>
      <c r="L8190" s="11"/>
      <c r="M8190" s="11"/>
    </row>
    <row r="8191" spans="2:13" ht="12.75" hidden="1" customHeight="1">
      <c r="B8191" s="1315"/>
      <c r="C8191" s="904"/>
      <c r="D8191" s="629">
        <v>171</v>
      </c>
      <c r="E8191" s="1298"/>
      <c r="F8191" s="1298"/>
      <c r="G8191" s="1298"/>
      <c r="H8191" s="125">
        <v>0.05</v>
      </c>
      <c r="I8191" s="385"/>
      <c r="J8191" s="203">
        <f t="shared" si="270"/>
        <v>0</v>
      </c>
      <c r="K8191" s="410">
        <f t="shared" si="271"/>
        <v>0</v>
      </c>
      <c r="L8191" s="11"/>
      <c r="M8191" s="11"/>
    </row>
    <row r="8192" spans="2:13" ht="12.75" hidden="1" customHeight="1">
      <c r="B8192" s="1315"/>
      <c r="C8192" s="904"/>
      <c r="D8192" s="629">
        <v>172</v>
      </c>
      <c r="E8192" s="1298"/>
      <c r="F8192" s="1298"/>
      <c r="G8192" s="1298"/>
      <c r="H8192" s="125">
        <v>0.05</v>
      </c>
      <c r="I8192" s="385"/>
      <c r="J8192" s="203">
        <f t="shared" si="270"/>
        <v>0</v>
      </c>
      <c r="K8192" s="410">
        <f t="shared" si="271"/>
        <v>0</v>
      </c>
      <c r="L8192" s="11"/>
      <c r="M8192" s="11"/>
    </row>
    <row r="8193" spans="2:13" ht="12.75" hidden="1" customHeight="1">
      <c r="B8193" s="1315"/>
      <c r="C8193" s="904"/>
      <c r="D8193" s="629">
        <v>173</v>
      </c>
      <c r="E8193" s="1298"/>
      <c r="F8193" s="1298"/>
      <c r="G8193" s="1298"/>
      <c r="H8193" s="125">
        <v>0.05</v>
      </c>
      <c r="I8193" s="385"/>
      <c r="J8193" s="203">
        <f t="shared" si="270"/>
        <v>0</v>
      </c>
      <c r="K8193" s="410">
        <f t="shared" si="271"/>
        <v>0</v>
      </c>
      <c r="L8193" s="11"/>
      <c r="M8193" s="11"/>
    </row>
    <row r="8194" spans="2:13" ht="12.75" hidden="1" customHeight="1">
      <c r="B8194" s="1315"/>
      <c r="C8194" s="904"/>
      <c r="D8194" s="629">
        <v>174</v>
      </c>
      <c r="E8194" s="1298"/>
      <c r="F8194" s="1298"/>
      <c r="G8194" s="1298"/>
      <c r="H8194" s="125">
        <v>0.05</v>
      </c>
      <c r="I8194" s="385"/>
      <c r="J8194" s="203">
        <f t="shared" si="270"/>
        <v>0</v>
      </c>
      <c r="K8194" s="410">
        <f t="shared" si="271"/>
        <v>0</v>
      </c>
      <c r="L8194" s="11"/>
      <c r="M8194" s="11"/>
    </row>
    <row r="8195" spans="2:13" ht="12.75" hidden="1" customHeight="1">
      <c r="B8195" s="1315"/>
      <c r="C8195" s="904"/>
      <c r="D8195" s="629">
        <v>175</v>
      </c>
      <c r="E8195" s="1298"/>
      <c r="F8195" s="1298"/>
      <c r="G8195" s="1298"/>
      <c r="H8195" s="125">
        <v>0.05</v>
      </c>
      <c r="I8195" s="385"/>
      <c r="J8195" s="203">
        <f t="shared" si="270"/>
        <v>0</v>
      </c>
      <c r="K8195" s="410">
        <f t="shared" si="271"/>
        <v>0</v>
      </c>
      <c r="L8195" s="11"/>
      <c r="M8195" s="11"/>
    </row>
    <row r="8196" spans="2:13" ht="12.75" hidden="1" customHeight="1">
      <c r="B8196" s="1315"/>
      <c r="C8196" s="904"/>
      <c r="D8196" s="629">
        <v>176</v>
      </c>
      <c r="E8196" s="1298"/>
      <c r="F8196" s="1298"/>
      <c r="G8196" s="1298"/>
      <c r="H8196" s="125">
        <v>0.05</v>
      </c>
      <c r="I8196" s="385"/>
      <c r="J8196" s="203">
        <f t="shared" si="270"/>
        <v>0</v>
      </c>
      <c r="K8196" s="410">
        <f t="shared" si="271"/>
        <v>0</v>
      </c>
      <c r="L8196" s="11"/>
      <c r="M8196" s="11"/>
    </row>
    <row r="8197" spans="2:13" ht="12.75" hidden="1" customHeight="1">
      <c r="B8197" s="1315"/>
      <c r="C8197" s="904"/>
      <c r="D8197" s="629">
        <v>177</v>
      </c>
      <c r="E8197" s="1298"/>
      <c r="F8197" s="1298"/>
      <c r="G8197" s="1298"/>
      <c r="H8197" s="125">
        <v>0.05</v>
      </c>
      <c r="I8197" s="385"/>
      <c r="J8197" s="203">
        <f t="shared" si="270"/>
        <v>0</v>
      </c>
      <c r="K8197" s="410">
        <f t="shared" si="271"/>
        <v>0</v>
      </c>
      <c r="L8197" s="11"/>
      <c r="M8197" s="11"/>
    </row>
    <row r="8198" spans="2:13" ht="12.75" hidden="1" customHeight="1">
      <c r="B8198" s="1315"/>
      <c r="C8198" s="904"/>
      <c r="D8198" s="629">
        <v>178</v>
      </c>
      <c r="E8198" s="1298"/>
      <c r="F8198" s="1298"/>
      <c r="G8198" s="1298"/>
      <c r="H8198" s="125">
        <v>0.05</v>
      </c>
      <c r="I8198" s="385"/>
      <c r="J8198" s="203">
        <f t="shared" si="270"/>
        <v>0</v>
      </c>
      <c r="K8198" s="410">
        <f t="shared" si="271"/>
        <v>0</v>
      </c>
      <c r="L8198" s="11"/>
      <c r="M8198" s="11"/>
    </row>
    <row r="8199" spans="2:13" ht="12.75" hidden="1" customHeight="1">
      <c r="B8199" s="1315"/>
      <c r="C8199" s="904"/>
      <c r="D8199" s="629">
        <v>179</v>
      </c>
      <c r="E8199" s="1298"/>
      <c r="F8199" s="1298"/>
      <c r="G8199" s="1298"/>
      <c r="H8199" s="125">
        <v>0.05</v>
      </c>
      <c r="I8199" s="385"/>
      <c r="J8199" s="203">
        <f t="shared" si="270"/>
        <v>0</v>
      </c>
      <c r="K8199" s="410">
        <f t="shared" si="271"/>
        <v>0</v>
      </c>
      <c r="L8199" s="11"/>
      <c r="M8199" s="11"/>
    </row>
    <row r="8200" spans="2:13" ht="12.75" hidden="1" customHeight="1">
      <c r="B8200" s="1315"/>
      <c r="C8200" s="904"/>
      <c r="D8200" s="629">
        <v>180</v>
      </c>
      <c r="E8200" s="1298"/>
      <c r="F8200" s="1298"/>
      <c r="G8200" s="1298"/>
      <c r="H8200" s="125">
        <v>0.05</v>
      </c>
      <c r="I8200" s="385"/>
      <c r="J8200" s="203">
        <f t="shared" si="270"/>
        <v>0</v>
      </c>
      <c r="K8200" s="410">
        <f t="shared" si="271"/>
        <v>0</v>
      </c>
      <c r="L8200" s="11"/>
      <c r="M8200" s="11"/>
    </row>
    <row r="8201" spans="2:13" ht="12.75" hidden="1" customHeight="1">
      <c r="B8201" s="1315"/>
      <c r="C8201" s="904"/>
      <c r="D8201" s="629">
        <v>181</v>
      </c>
      <c r="E8201" s="1298"/>
      <c r="F8201" s="1298"/>
      <c r="G8201" s="1298"/>
      <c r="H8201" s="125">
        <v>0.05</v>
      </c>
      <c r="I8201" s="385"/>
      <c r="J8201" s="203">
        <f t="shared" si="270"/>
        <v>0</v>
      </c>
      <c r="K8201" s="410">
        <f t="shared" si="271"/>
        <v>0</v>
      </c>
      <c r="L8201" s="11"/>
      <c r="M8201" s="11"/>
    </row>
    <row r="8202" spans="2:13" ht="12.75" hidden="1" customHeight="1">
      <c r="B8202" s="1315"/>
      <c r="C8202" s="904"/>
      <c r="D8202" s="629">
        <v>182</v>
      </c>
      <c r="E8202" s="1298"/>
      <c r="F8202" s="1298"/>
      <c r="G8202" s="1298"/>
      <c r="H8202" s="125">
        <v>0.05</v>
      </c>
      <c r="I8202" s="385"/>
      <c r="J8202" s="203">
        <f t="shared" si="270"/>
        <v>0</v>
      </c>
      <c r="K8202" s="410">
        <f t="shared" si="271"/>
        <v>0</v>
      </c>
      <c r="L8202" s="11"/>
      <c r="M8202" s="11"/>
    </row>
    <row r="8203" spans="2:13" ht="12.75" hidden="1" customHeight="1">
      <c r="B8203" s="1315"/>
      <c r="C8203" s="904"/>
      <c r="D8203" s="629">
        <v>183</v>
      </c>
      <c r="E8203" s="1298"/>
      <c r="F8203" s="1298"/>
      <c r="G8203" s="1298"/>
      <c r="H8203" s="125">
        <v>0.05</v>
      </c>
      <c r="I8203" s="385"/>
      <c r="J8203" s="203">
        <f t="shared" si="270"/>
        <v>0</v>
      </c>
      <c r="K8203" s="410">
        <f t="shared" si="271"/>
        <v>0</v>
      </c>
      <c r="L8203" s="11"/>
      <c r="M8203" s="11"/>
    </row>
    <row r="8204" spans="2:13" ht="12.75" hidden="1" customHeight="1">
      <c r="B8204" s="1315"/>
      <c r="C8204" s="904"/>
      <c r="D8204" s="629">
        <v>184</v>
      </c>
      <c r="E8204" s="1298"/>
      <c r="F8204" s="1298"/>
      <c r="G8204" s="1298"/>
      <c r="H8204" s="125">
        <v>0.05</v>
      </c>
      <c r="I8204" s="385"/>
      <c r="J8204" s="203">
        <f t="shared" si="270"/>
        <v>0</v>
      </c>
      <c r="K8204" s="410">
        <f t="shared" si="271"/>
        <v>0</v>
      </c>
      <c r="L8204" s="11"/>
      <c r="M8204" s="11"/>
    </row>
    <row r="8205" spans="2:13" ht="12.75" hidden="1" customHeight="1">
      <c r="B8205" s="1315"/>
      <c r="C8205" s="904"/>
      <c r="D8205" s="629">
        <v>185</v>
      </c>
      <c r="E8205" s="1298"/>
      <c r="F8205" s="1298"/>
      <c r="G8205" s="1298"/>
      <c r="H8205" s="125">
        <v>0.05</v>
      </c>
      <c r="I8205" s="385"/>
      <c r="J8205" s="203">
        <f t="shared" si="270"/>
        <v>0</v>
      </c>
      <c r="K8205" s="410">
        <f t="shared" si="271"/>
        <v>0</v>
      </c>
      <c r="L8205" s="11"/>
      <c r="M8205" s="11"/>
    </row>
    <row r="8206" spans="2:13" ht="12.75" hidden="1" customHeight="1">
      <c r="B8206" s="1315"/>
      <c r="C8206" s="904"/>
      <c r="D8206" s="629">
        <v>186</v>
      </c>
      <c r="E8206" s="1298"/>
      <c r="F8206" s="1298"/>
      <c r="G8206" s="1298"/>
      <c r="H8206" s="125">
        <v>0.05</v>
      </c>
      <c r="I8206" s="385"/>
      <c r="J8206" s="203">
        <f t="shared" si="270"/>
        <v>0</v>
      </c>
      <c r="K8206" s="410">
        <f t="shared" si="271"/>
        <v>0</v>
      </c>
      <c r="L8206" s="11"/>
      <c r="M8206" s="11"/>
    </row>
    <row r="8207" spans="2:13" ht="12.75" hidden="1" customHeight="1">
      <c r="B8207" s="1315"/>
      <c r="C8207" s="904"/>
      <c r="D8207" s="629">
        <v>187</v>
      </c>
      <c r="E8207" s="1298"/>
      <c r="F8207" s="1298"/>
      <c r="G8207" s="1298"/>
      <c r="H8207" s="125">
        <v>0.05</v>
      </c>
      <c r="I8207" s="385"/>
      <c r="J8207" s="203">
        <f t="shared" si="270"/>
        <v>0</v>
      </c>
      <c r="K8207" s="410">
        <f t="shared" si="271"/>
        <v>0</v>
      </c>
      <c r="L8207" s="11"/>
      <c r="M8207" s="11"/>
    </row>
    <row r="8208" spans="2:13" ht="12.75" hidden="1" customHeight="1">
      <c r="B8208" s="1315"/>
      <c r="C8208" s="904"/>
      <c r="D8208" s="629">
        <v>188</v>
      </c>
      <c r="E8208" s="1298"/>
      <c r="F8208" s="1298"/>
      <c r="G8208" s="1298"/>
      <c r="H8208" s="125">
        <v>0.05</v>
      </c>
      <c r="I8208" s="385"/>
      <c r="J8208" s="203">
        <f t="shared" si="270"/>
        <v>0</v>
      </c>
      <c r="K8208" s="410">
        <f t="shared" si="271"/>
        <v>0</v>
      </c>
      <c r="L8208" s="11"/>
      <c r="M8208" s="11"/>
    </row>
    <row r="8209" spans="2:13" ht="12.75" hidden="1" customHeight="1">
      <c r="B8209" s="1315"/>
      <c r="C8209" s="904"/>
      <c r="D8209" s="629">
        <v>189</v>
      </c>
      <c r="E8209" s="1298"/>
      <c r="F8209" s="1298"/>
      <c r="G8209" s="1298"/>
      <c r="H8209" s="125">
        <v>0.05</v>
      </c>
      <c r="I8209" s="385"/>
      <c r="J8209" s="203">
        <f t="shared" si="270"/>
        <v>0</v>
      </c>
      <c r="K8209" s="410">
        <f t="shared" si="271"/>
        <v>0</v>
      </c>
      <c r="L8209" s="11"/>
      <c r="M8209" s="11"/>
    </row>
    <row r="8210" spans="2:13" ht="12.75" hidden="1" customHeight="1">
      <c r="B8210" s="1315"/>
      <c r="C8210" s="904"/>
      <c r="D8210" s="629">
        <v>190</v>
      </c>
      <c r="E8210" s="1298"/>
      <c r="F8210" s="1298"/>
      <c r="G8210" s="1298"/>
      <c r="H8210" s="125">
        <v>0.05</v>
      </c>
      <c r="I8210" s="385"/>
      <c r="J8210" s="203">
        <f t="shared" si="270"/>
        <v>0</v>
      </c>
      <c r="K8210" s="410">
        <f t="shared" si="271"/>
        <v>0</v>
      </c>
      <c r="L8210" s="11"/>
      <c r="M8210" s="11"/>
    </row>
    <row r="8211" spans="2:13" ht="12.75" hidden="1" customHeight="1">
      <c r="B8211" s="1315"/>
      <c r="C8211" s="904"/>
      <c r="D8211" s="629">
        <v>191</v>
      </c>
      <c r="E8211" s="1298"/>
      <c r="F8211" s="1298"/>
      <c r="G8211" s="1298"/>
      <c r="H8211" s="125">
        <v>0.05</v>
      </c>
      <c r="I8211" s="385"/>
      <c r="J8211" s="203">
        <f t="shared" si="270"/>
        <v>0</v>
      </c>
      <c r="K8211" s="410">
        <f t="shared" si="271"/>
        <v>0</v>
      </c>
      <c r="L8211" s="11"/>
      <c r="M8211" s="11"/>
    </row>
    <row r="8212" spans="2:13" ht="12.75" hidden="1" customHeight="1">
      <c r="B8212" s="1315"/>
      <c r="C8212" s="904"/>
      <c r="D8212" s="629">
        <v>192</v>
      </c>
      <c r="E8212" s="1298"/>
      <c r="F8212" s="1298"/>
      <c r="G8212" s="1298"/>
      <c r="H8212" s="125">
        <v>0.05</v>
      </c>
      <c r="I8212" s="385"/>
      <c r="J8212" s="203">
        <f t="shared" si="270"/>
        <v>0</v>
      </c>
      <c r="K8212" s="410">
        <f t="shared" si="271"/>
        <v>0</v>
      </c>
      <c r="L8212" s="11"/>
      <c r="M8212" s="11"/>
    </row>
    <row r="8213" spans="2:13" ht="12.75" hidden="1" customHeight="1">
      <c r="B8213" s="1315"/>
      <c r="C8213" s="904"/>
      <c r="D8213" s="629">
        <v>193</v>
      </c>
      <c r="E8213" s="1298"/>
      <c r="F8213" s="1298"/>
      <c r="G8213" s="1298"/>
      <c r="H8213" s="125">
        <v>0.05</v>
      </c>
      <c r="I8213" s="385"/>
      <c r="J8213" s="203">
        <f t="shared" ref="J8213:J8276" si="272">$I$12030*H8213</f>
        <v>0</v>
      </c>
      <c r="K8213" s="410">
        <f t="shared" si="271"/>
        <v>0</v>
      </c>
      <c r="L8213" s="11"/>
      <c r="M8213" s="11"/>
    </row>
    <row r="8214" spans="2:13" ht="12.75" hidden="1" customHeight="1">
      <c r="B8214" s="1315"/>
      <c r="C8214" s="904"/>
      <c r="D8214" s="629">
        <v>194</v>
      </c>
      <c r="E8214" s="1298"/>
      <c r="F8214" s="1298"/>
      <c r="G8214" s="1298"/>
      <c r="H8214" s="125">
        <v>0.05</v>
      </c>
      <c r="I8214" s="385"/>
      <c r="J8214" s="203">
        <f t="shared" si="272"/>
        <v>0</v>
      </c>
      <c r="K8214" s="410">
        <f t="shared" ref="K8214:K8277" si="273">MAX(0,(I8214-J8214)*0.5)</f>
        <v>0</v>
      </c>
      <c r="L8214" s="11"/>
      <c r="M8214" s="11"/>
    </row>
    <row r="8215" spans="2:13" ht="12.75" hidden="1" customHeight="1">
      <c r="B8215" s="1315"/>
      <c r="C8215" s="904"/>
      <c r="D8215" s="629">
        <v>195</v>
      </c>
      <c r="E8215" s="1298"/>
      <c r="F8215" s="1298"/>
      <c r="G8215" s="1298"/>
      <c r="H8215" s="125">
        <v>0.05</v>
      </c>
      <c r="I8215" s="385"/>
      <c r="J8215" s="203">
        <f t="shared" si="272"/>
        <v>0</v>
      </c>
      <c r="K8215" s="410">
        <f t="shared" si="273"/>
        <v>0</v>
      </c>
      <c r="L8215" s="11"/>
      <c r="M8215" s="11"/>
    </row>
    <row r="8216" spans="2:13" ht="12.75" hidden="1" customHeight="1">
      <c r="B8216" s="1315"/>
      <c r="C8216" s="904"/>
      <c r="D8216" s="629">
        <v>196</v>
      </c>
      <c r="E8216" s="1298"/>
      <c r="F8216" s="1298"/>
      <c r="G8216" s="1298"/>
      <c r="H8216" s="125">
        <v>0.05</v>
      </c>
      <c r="I8216" s="385"/>
      <c r="J8216" s="203">
        <f t="shared" si="272"/>
        <v>0</v>
      </c>
      <c r="K8216" s="410">
        <f t="shared" si="273"/>
        <v>0</v>
      </c>
      <c r="L8216" s="11"/>
      <c r="M8216" s="11"/>
    </row>
    <row r="8217" spans="2:13" ht="12.75" hidden="1" customHeight="1">
      <c r="B8217" s="1315"/>
      <c r="C8217" s="904"/>
      <c r="D8217" s="629">
        <v>197</v>
      </c>
      <c r="E8217" s="1298"/>
      <c r="F8217" s="1298"/>
      <c r="G8217" s="1298"/>
      <c r="H8217" s="125">
        <v>0.05</v>
      </c>
      <c r="I8217" s="385"/>
      <c r="J8217" s="203">
        <f t="shared" si="272"/>
        <v>0</v>
      </c>
      <c r="K8217" s="410">
        <f t="shared" si="273"/>
        <v>0</v>
      </c>
      <c r="L8217" s="11"/>
      <c r="M8217" s="11"/>
    </row>
    <row r="8218" spans="2:13" ht="12.75" hidden="1" customHeight="1">
      <c r="B8218" s="1315"/>
      <c r="C8218" s="904"/>
      <c r="D8218" s="629">
        <v>198</v>
      </c>
      <c r="E8218" s="1298"/>
      <c r="F8218" s="1298"/>
      <c r="G8218" s="1298"/>
      <c r="H8218" s="125">
        <v>0.05</v>
      </c>
      <c r="I8218" s="385"/>
      <c r="J8218" s="203">
        <f t="shared" si="272"/>
        <v>0</v>
      </c>
      <c r="K8218" s="410">
        <f t="shared" si="273"/>
        <v>0</v>
      </c>
      <c r="L8218" s="11"/>
      <c r="M8218" s="11"/>
    </row>
    <row r="8219" spans="2:13" ht="12.75" hidden="1" customHeight="1">
      <c r="B8219" s="1315"/>
      <c r="C8219" s="904"/>
      <c r="D8219" s="629">
        <v>199</v>
      </c>
      <c r="E8219" s="1298"/>
      <c r="F8219" s="1298"/>
      <c r="G8219" s="1298"/>
      <c r="H8219" s="125">
        <v>0.05</v>
      </c>
      <c r="I8219" s="385"/>
      <c r="J8219" s="203">
        <f t="shared" si="272"/>
        <v>0</v>
      </c>
      <c r="K8219" s="410">
        <f t="shared" si="273"/>
        <v>0</v>
      </c>
      <c r="L8219" s="11"/>
      <c r="M8219" s="11"/>
    </row>
    <row r="8220" spans="2:13" ht="12.75" hidden="1" customHeight="1">
      <c r="B8220" s="1315"/>
      <c r="C8220" s="904"/>
      <c r="D8220" s="629">
        <v>200</v>
      </c>
      <c r="E8220" s="1298"/>
      <c r="F8220" s="1298"/>
      <c r="G8220" s="1298"/>
      <c r="H8220" s="125">
        <v>0.05</v>
      </c>
      <c r="I8220" s="385"/>
      <c r="J8220" s="203">
        <f t="shared" si="272"/>
        <v>0</v>
      </c>
      <c r="K8220" s="410">
        <f t="shared" si="273"/>
        <v>0</v>
      </c>
      <c r="L8220" s="11"/>
      <c r="M8220" s="11"/>
    </row>
    <row r="8221" spans="2:13" ht="12.75" hidden="1" customHeight="1">
      <c r="B8221" s="1315"/>
      <c r="C8221" s="904"/>
      <c r="D8221" s="629">
        <v>201</v>
      </c>
      <c r="E8221" s="1298"/>
      <c r="F8221" s="1298"/>
      <c r="G8221" s="1298"/>
      <c r="H8221" s="125">
        <v>0.05</v>
      </c>
      <c r="I8221" s="385"/>
      <c r="J8221" s="203">
        <f t="shared" si="272"/>
        <v>0</v>
      </c>
      <c r="K8221" s="410">
        <f t="shared" si="273"/>
        <v>0</v>
      </c>
      <c r="L8221" s="11"/>
      <c r="M8221" s="11"/>
    </row>
    <row r="8222" spans="2:13" ht="12.75" hidden="1" customHeight="1">
      <c r="B8222" s="1315"/>
      <c r="C8222" s="904"/>
      <c r="D8222" s="629">
        <v>202</v>
      </c>
      <c r="E8222" s="1298"/>
      <c r="F8222" s="1298"/>
      <c r="G8222" s="1298"/>
      <c r="H8222" s="125">
        <v>0.05</v>
      </c>
      <c r="I8222" s="385"/>
      <c r="J8222" s="203">
        <f t="shared" si="272"/>
        <v>0</v>
      </c>
      <c r="K8222" s="410">
        <f t="shared" si="273"/>
        <v>0</v>
      </c>
      <c r="L8222" s="11"/>
      <c r="M8222" s="11"/>
    </row>
    <row r="8223" spans="2:13" ht="12.75" hidden="1" customHeight="1">
      <c r="B8223" s="1315"/>
      <c r="C8223" s="904"/>
      <c r="D8223" s="629">
        <v>203</v>
      </c>
      <c r="E8223" s="1298"/>
      <c r="F8223" s="1298"/>
      <c r="G8223" s="1298"/>
      <c r="H8223" s="125">
        <v>0.05</v>
      </c>
      <c r="I8223" s="385"/>
      <c r="J8223" s="203">
        <f t="shared" si="272"/>
        <v>0</v>
      </c>
      <c r="K8223" s="410">
        <f t="shared" si="273"/>
        <v>0</v>
      </c>
      <c r="L8223" s="11"/>
      <c r="M8223" s="11"/>
    </row>
    <row r="8224" spans="2:13" ht="12.75" hidden="1" customHeight="1">
      <c r="B8224" s="1315"/>
      <c r="C8224" s="904"/>
      <c r="D8224" s="629">
        <v>204</v>
      </c>
      <c r="E8224" s="1298"/>
      <c r="F8224" s="1298"/>
      <c r="G8224" s="1298"/>
      <c r="H8224" s="125">
        <v>0.05</v>
      </c>
      <c r="I8224" s="385"/>
      <c r="J8224" s="203">
        <f t="shared" si="272"/>
        <v>0</v>
      </c>
      <c r="K8224" s="410">
        <f t="shared" si="273"/>
        <v>0</v>
      </c>
      <c r="L8224" s="11"/>
      <c r="M8224" s="11"/>
    </row>
    <row r="8225" spans="2:13" ht="12.75" hidden="1" customHeight="1">
      <c r="B8225" s="1315"/>
      <c r="C8225" s="904"/>
      <c r="D8225" s="629">
        <v>205</v>
      </c>
      <c r="E8225" s="1298"/>
      <c r="F8225" s="1298"/>
      <c r="G8225" s="1298"/>
      <c r="H8225" s="125">
        <v>0.05</v>
      </c>
      <c r="I8225" s="385"/>
      <c r="J8225" s="203">
        <f t="shared" si="272"/>
        <v>0</v>
      </c>
      <c r="K8225" s="410">
        <f t="shared" si="273"/>
        <v>0</v>
      </c>
      <c r="L8225" s="11"/>
      <c r="M8225" s="11"/>
    </row>
    <row r="8226" spans="2:13" ht="12.75" hidden="1" customHeight="1">
      <c r="B8226" s="1315"/>
      <c r="C8226" s="904"/>
      <c r="D8226" s="629">
        <v>206</v>
      </c>
      <c r="E8226" s="1298"/>
      <c r="F8226" s="1298"/>
      <c r="G8226" s="1298"/>
      <c r="H8226" s="125">
        <v>0.05</v>
      </c>
      <c r="I8226" s="385"/>
      <c r="J8226" s="203">
        <f t="shared" si="272"/>
        <v>0</v>
      </c>
      <c r="K8226" s="410">
        <f t="shared" si="273"/>
        <v>0</v>
      </c>
      <c r="L8226" s="11"/>
      <c r="M8226" s="11"/>
    </row>
    <row r="8227" spans="2:13" ht="12.75" hidden="1" customHeight="1">
      <c r="B8227" s="1315"/>
      <c r="C8227" s="904"/>
      <c r="D8227" s="629">
        <v>207</v>
      </c>
      <c r="E8227" s="1298"/>
      <c r="F8227" s="1298"/>
      <c r="G8227" s="1298"/>
      <c r="H8227" s="125">
        <v>0.05</v>
      </c>
      <c r="I8227" s="385"/>
      <c r="J8227" s="203">
        <f t="shared" si="272"/>
        <v>0</v>
      </c>
      <c r="K8227" s="410">
        <f t="shared" si="273"/>
        <v>0</v>
      </c>
      <c r="L8227" s="11"/>
      <c r="M8227" s="11"/>
    </row>
    <row r="8228" spans="2:13" ht="12.75" hidden="1" customHeight="1">
      <c r="B8228" s="1315"/>
      <c r="C8228" s="904"/>
      <c r="D8228" s="629">
        <v>208</v>
      </c>
      <c r="E8228" s="1298"/>
      <c r="F8228" s="1298"/>
      <c r="G8228" s="1298"/>
      <c r="H8228" s="125">
        <v>0.05</v>
      </c>
      <c r="I8228" s="385"/>
      <c r="J8228" s="203">
        <f t="shared" si="272"/>
        <v>0</v>
      </c>
      <c r="K8228" s="410">
        <f t="shared" si="273"/>
        <v>0</v>
      </c>
      <c r="L8228" s="11"/>
      <c r="M8228" s="11"/>
    </row>
    <row r="8229" spans="2:13" ht="12.75" hidden="1" customHeight="1">
      <c r="B8229" s="1315"/>
      <c r="C8229" s="904"/>
      <c r="D8229" s="629">
        <v>209</v>
      </c>
      <c r="E8229" s="1298"/>
      <c r="F8229" s="1298"/>
      <c r="G8229" s="1298"/>
      <c r="H8229" s="125">
        <v>0.05</v>
      </c>
      <c r="I8229" s="385"/>
      <c r="J8229" s="203">
        <f t="shared" si="272"/>
        <v>0</v>
      </c>
      <c r="K8229" s="410">
        <f t="shared" si="273"/>
        <v>0</v>
      </c>
      <c r="L8229" s="11"/>
      <c r="M8229" s="11"/>
    </row>
    <row r="8230" spans="2:13" ht="12.75" hidden="1" customHeight="1">
      <c r="B8230" s="1315"/>
      <c r="C8230" s="904"/>
      <c r="D8230" s="629">
        <v>210</v>
      </c>
      <c r="E8230" s="1298"/>
      <c r="F8230" s="1298"/>
      <c r="G8230" s="1298"/>
      <c r="H8230" s="125">
        <v>0.05</v>
      </c>
      <c r="I8230" s="385"/>
      <c r="J8230" s="203">
        <f t="shared" si="272"/>
        <v>0</v>
      </c>
      <c r="K8230" s="410">
        <f t="shared" si="273"/>
        <v>0</v>
      </c>
      <c r="L8230" s="11"/>
      <c r="M8230" s="11"/>
    </row>
    <row r="8231" spans="2:13" ht="12.75" hidden="1" customHeight="1">
      <c r="B8231" s="1315"/>
      <c r="C8231" s="904"/>
      <c r="D8231" s="629">
        <v>211</v>
      </c>
      <c r="E8231" s="1298"/>
      <c r="F8231" s="1298"/>
      <c r="G8231" s="1298"/>
      <c r="H8231" s="125">
        <v>0.05</v>
      </c>
      <c r="I8231" s="385"/>
      <c r="J8231" s="203">
        <f t="shared" si="272"/>
        <v>0</v>
      </c>
      <c r="K8231" s="410">
        <f t="shared" si="273"/>
        <v>0</v>
      </c>
      <c r="L8231" s="11"/>
      <c r="M8231" s="11"/>
    </row>
    <row r="8232" spans="2:13" ht="12.75" hidden="1" customHeight="1">
      <c r="B8232" s="1315"/>
      <c r="C8232" s="904"/>
      <c r="D8232" s="629">
        <v>212</v>
      </c>
      <c r="E8232" s="1298"/>
      <c r="F8232" s="1298"/>
      <c r="G8232" s="1298"/>
      <c r="H8232" s="125">
        <v>0.05</v>
      </c>
      <c r="I8232" s="385"/>
      <c r="J8232" s="203">
        <f t="shared" si="272"/>
        <v>0</v>
      </c>
      <c r="K8232" s="410">
        <f t="shared" si="273"/>
        <v>0</v>
      </c>
      <c r="L8232" s="11"/>
      <c r="M8232" s="11"/>
    </row>
    <row r="8233" spans="2:13" ht="12.75" hidden="1" customHeight="1">
      <c r="B8233" s="1315"/>
      <c r="C8233" s="904"/>
      <c r="D8233" s="629">
        <v>213</v>
      </c>
      <c r="E8233" s="1298"/>
      <c r="F8233" s="1298"/>
      <c r="G8233" s="1298"/>
      <c r="H8233" s="125">
        <v>0.05</v>
      </c>
      <c r="I8233" s="385"/>
      <c r="J8233" s="203">
        <f t="shared" si="272"/>
        <v>0</v>
      </c>
      <c r="K8233" s="410">
        <f t="shared" si="273"/>
        <v>0</v>
      </c>
      <c r="L8233" s="11"/>
      <c r="M8233" s="11"/>
    </row>
    <row r="8234" spans="2:13" ht="12.75" hidden="1" customHeight="1">
      <c r="B8234" s="1315"/>
      <c r="C8234" s="904"/>
      <c r="D8234" s="629">
        <v>214</v>
      </c>
      <c r="E8234" s="1298"/>
      <c r="F8234" s="1298"/>
      <c r="G8234" s="1298"/>
      <c r="H8234" s="125">
        <v>0.05</v>
      </c>
      <c r="I8234" s="385"/>
      <c r="J8234" s="203">
        <f t="shared" si="272"/>
        <v>0</v>
      </c>
      <c r="K8234" s="410">
        <f t="shared" si="273"/>
        <v>0</v>
      </c>
      <c r="L8234" s="11"/>
      <c r="M8234" s="11"/>
    </row>
    <row r="8235" spans="2:13" ht="12.75" hidden="1" customHeight="1">
      <c r="B8235" s="1315"/>
      <c r="C8235" s="904"/>
      <c r="D8235" s="629">
        <v>215</v>
      </c>
      <c r="E8235" s="1298"/>
      <c r="F8235" s="1298"/>
      <c r="G8235" s="1298"/>
      <c r="H8235" s="125">
        <v>0.05</v>
      </c>
      <c r="I8235" s="385"/>
      <c r="J8235" s="203">
        <f t="shared" si="272"/>
        <v>0</v>
      </c>
      <c r="K8235" s="410">
        <f t="shared" si="273"/>
        <v>0</v>
      </c>
      <c r="L8235" s="11"/>
      <c r="M8235" s="11"/>
    </row>
    <row r="8236" spans="2:13" ht="12.75" hidden="1" customHeight="1">
      <c r="B8236" s="1315"/>
      <c r="C8236" s="904"/>
      <c r="D8236" s="629">
        <v>216</v>
      </c>
      <c r="E8236" s="1298"/>
      <c r="F8236" s="1298"/>
      <c r="G8236" s="1298"/>
      <c r="H8236" s="125">
        <v>0.05</v>
      </c>
      <c r="I8236" s="385"/>
      <c r="J8236" s="203">
        <f t="shared" si="272"/>
        <v>0</v>
      </c>
      <c r="K8236" s="410">
        <f t="shared" si="273"/>
        <v>0</v>
      </c>
      <c r="L8236" s="11"/>
      <c r="M8236" s="11"/>
    </row>
    <row r="8237" spans="2:13" ht="12.75" hidden="1" customHeight="1">
      <c r="B8237" s="1315"/>
      <c r="C8237" s="904"/>
      <c r="D8237" s="629">
        <v>217</v>
      </c>
      <c r="E8237" s="1298"/>
      <c r="F8237" s="1298"/>
      <c r="G8237" s="1298"/>
      <c r="H8237" s="125">
        <v>0.05</v>
      </c>
      <c r="I8237" s="385"/>
      <c r="J8237" s="203">
        <f t="shared" si="272"/>
        <v>0</v>
      </c>
      <c r="K8237" s="410">
        <f t="shared" si="273"/>
        <v>0</v>
      </c>
      <c r="L8237" s="11"/>
      <c r="M8237" s="11"/>
    </row>
    <row r="8238" spans="2:13" ht="12.75" hidden="1" customHeight="1">
      <c r="B8238" s="1315"/>
      <c r="C8238" s="904"/>
      <c r="D8238" s="629">
        <v>218</v>
      </c>
      <c r="E8238" s="1298"/>
      <c r="F8238" s="1298"/>
      <c r="G8238" s="1298"/>
      <c r="H8238" s="125">
        <v>0.05</v>
      </c>
      <c r="I8238" s="385"/>
      <c r="J8238" s="203">
        <f t="shared" si="272"/>
        <v>0</v>
      </c>
      <c r="K8238" s="410">
        <f t="shared" si="273"/>
        <v>0</v>
      </c>
      <c r="L8238" s="11"/>
      <c r="M8238" s="11"/>
    </row>
    <row r="8239" spans="2:13" ht="12.75" hidden="1" customHeight="1">
      <c r="B8239" s="1315"/>
      <c r="C8239" s="904"/>
      <c r="D8239" s="629">
        <v>219</v>
      </c>
      <c r="E8239" s="1298"/>
      <c r="F8239" s="1298"/>
      <c r="G8239" s="1298"/>
      <c r="H8239" s="125">
        <v>0.05</v>
      </c>
      <c r="I8239" s="385"/>
      <c r="J8239" s="203">
        <f t="shared" si="272"/>
        <v>0</v>
      </c>
      <c r="K8239" s="410">
        <f t="shared" si="273"/>
        <v>0</v>
      </c>
      <c r="L8239" s="11"/>
      <c r="M8239" s="11"/>
    </row>
    <row r="8240" spans="2:13" ht="12.75" hidden="1" customHeight="1">
      <c r="B8240" s="1315"/>
      <c r="C8240" s="904"/>
      <c r="D8240" s="629">
        <v>220</v>
      </c>
      <c r="E8240" s="1298"/>
      <c r="F8240" s="1298"/>
      <c r="G8240" s="1298"/>
      <c r="H8240" s="125">
        <v>0.05</v>
      </c>
      <c r="I8240" s="385"/>
      <c r="J8240" s="203">
        <f t="shared" si="272"/>
        <v>0</v>
      </c>
      <c r="K8240" s="410">
        <f t="shared" si="273"/>
        <v>0</v>
      </c>
      <c r="L8240" s="11"/>
      <c r="M8240" s="11"/>
    </row>
    <row r="8241" spans="2:13" ht="12.75" hidden="1" customHeight="1">
      <c r="B8241" s="1315"/>
      <c r="C8241" s="904"/>
      <c r="D8241" s="629">
        <v>221</v>
      </c>
      <c r="E8241" s="1298"/>
      <c r="F8241" s="1298"/>
      <c r="G8241" s="1298"/>
      <c r="H8241" s="125">
        <v>0.05</v>
      </c>
      <c r="I8241" s="385"/>
      <c r="J8241" s="203">
        <f t="shared" si="272"/>
        <v>0</v>
      </c>
      <c r="K8241" s="410">
        <f t="shared" si="273"/>
        <v>0</v>
      </c>
      <c r="L8241" s="11"/>
      <c r="M8241" s="11"/>
    </row>
    <row r="8242" spans="2:13" ht="12.75" hidden="1" customHeight="1">
      <c r="B8242" s="1315"/>
      <c r="C8242" s="904"/>
      <c r="D8242" s="629">
        <v>222</v>
      </c>
      <c r="E8242" s="1298"/>
      <c r="F8242" s="1298"/>
      <c r="G8242" s="1298"/>
      <c r="H8242" s="125">
        <v>0.05</v>
      </c>
      <c r="I8242" s="385"/>
      <c r="J8242" s="203">
        <f t="shared" si="272"/>
        <v>0</v>
      </c>
      <c r="K8242" s="410">
        <f t="shared" si="273"/>
        <v>0</v>
      </c>
      <c r="L8242" s="11"/>
      <c r="M8242" s="11"/>
    </row>
    <row r="8243" spans="2:13" ht="12.75" hidden="1" customHeight="1">
      <c r="B8243" s="1315"/>
      <c r="C8243" s="904"/>
      <c r="D8243" s="629">
        <v>223</v>
      </c>
      <c r="E8243" s="1298"/>
      <c r="F8243" s="1298"/>
      <c r="G8243" s="1298"/>
      <c r="H8243" s="125">
        <v>0.05</v>
      </c>
      <c r="I8243" s="385"/>
      <c r="J8243" s="203">
        <f t="shared" si="272"/>
        <v>0</v>
      </c>
      <c r="K8243" s="410">
        <f t="shared" si="273"/>
        <v>0</v>
      </c>
      <c r="L8243" s="11"/>
      <c r="M8243" s="11"/>
    </row>
    <row r="8244" spans="2:13" ht="12.75" hidden="1" customHeight="1">
      <c r="B8244" s="1315"/>
      <c r="C8244" s="904"/>
      <c r="D8244" s="629">
        <v>224</v>
      </c>
      <c r="E8244" s="1298"/>
      <c r="F8244" s="1298"/>
      <c r="G8244" s="1298"/>
      <c r="H8244" s="125">
        <v>0.05</v>
      </c>
      <c r="I8244" s="385"/>
      <c r="J8244" s="203">
        <f t="shared" si="272"/>
        <v>0</v>
      </c>
      <c r="K8244" s="410">
        <f t="shared" si="273"/>
        <v>0</v>
      </c>
      <c r="L8244" s="11"/>
      <c r="M8244" s="11"/>
    </row>
    <row r="8245" spans="2:13" ht="12.75" hidden="1" customHeight="1">
      <c r="B8245" s="1315"/>
      <c r="C8245" s="904"/>
      <c r="D8245" s="629">
        <v>225</v>
      </c>
      <c r="E8245" s="1298"/>
      <c r="F8245" s="1298"/>
      <c r="G8245" s="1298"/>
      <c r="H8245" s="125">
        <v>0.05</v>
      </c>
      <c r="I8245" s="385"/>
      <c r="J8245" s="203">
        <f t="shared" si="272"/>
        <v>0</v>
      </c>
      <c r="K8245" s="410">
        <f t="shared" si="273"/>
        <v>0</v>
      </c>
      <c r="L8245" s="11"/>
      <c r="M8245" s="11"/>
    </row>
    <row r="8246" spans="2:13" ht="12.75" hidden="1" customHeight="1">
      <c r="B8246" s="1315"/>
      <c r="C8246" s="904"/>
      <c r="D8246" s="629">
        <v>226</v>
      </c>
      <c r="E8246" s="1298"/>
      <c r="F8246" s="1298"/>
      <c r="G8246" s="1298"/>
      <c r="H8246" s="125">
        <v>0.05</v>
      </c>
      <c r="I8246" s="385"/>
      <c r="J8246" s="203">
        <f t="shared" si="272"/>
        <v>0</v>
      </c>
      <c r="K8246" s="410">
        <f t="shared" si="273"/>
        <v>0</v>
      </c>
      <c r="L8246" s="11"/>
      <c r="M8246" s="11"/>
    </row>
    <row r="8247" spans="2:13" ht="12.75" hidden="1" customHeight="1">
      <c r="B8247" s="1315"/>
      <c r="C8247" s="904"/>
      <c r="D8247" s="629">
        <v>227</v>
      </c>
      <c r="E8247" s="1298"/>
      <c r="F8247" s="1298"/>
      <c r="G8247" s="1298"/>
      <c r="H8247" s="125">
        <v>0.05</v>
      </c>
      <c r="I8247" s="385"/>
      <c r="J8247" s="203">
        <f t="shared" si="272"/>
        <v>0</v>
      </c>
      <c r="K8247" s="410">
        <f t="shared" si="273"/>
        <v>0</v>
      </c>
      <c r="L8247" s="11"/>
      <c r="M8247" s="11"/>
    </row>
    <row r="8248" spans="2:13" ht="12.75" hidden="1" customHeight="1">
      <c r="B8248" s="1315"/>
      <c r="C8248" s="904"/>
      <c r="D8248" s="629">
        <v>228</v>
      </c>
      <c r="E8248" s="1298"/>
      <c r="F8248" s="1298"/>
      <c r="G8248" s="1298"/>
      <c r="H8248" s="125">
        <v>0.05</v>
      </c>
      <c r="I8248" s="385"/>
      <c r="J8248" s="203">
        <f t="shared" si="272"/>
        <v>0</v>
      </c>
      <c r="K8248" s="410">
        <f t="shared" si="273"/>
        <v>0</v>
      </c>
      <c r="L8248" s="11"/>
      <c r="M8248" s="11"/>
    </row>
    <row r="8249" spans="2:13" ht="12.75" hidden="1" customHeight="1">
      <c r="B8249" s="1315"/>
      <c r="C8249" s="904"/>
      <c r="D8249" s="629">
        <v>229</v>
      </c>
      <c r="E8249" s="1298"/>
      <c r="F8249" s="1298"/>
      <c r="G8249" s="1298"/>
      <c r="H8249" s="125">
        <v>0.05</v>
      </c>
      <c r="I8249" s="385"/>
      <c r="J8249" s="203">
        <f t="shared" si="272"/>
        <v>0</v>
      </c>
      <c r="K8249" s="410">
        <f t="shared" si="273"/>
        <v>0</v>
      </c>
      <c r="L8249" s="11"/>
      <c r="M8249" s="11"/>
    </row>
    <row r="8250" spans="2:13" ht="12.75" hidden="1" customHeight="1">
      <c r="B8250" s="1315"/>
      <c r="C8250" s="904"/>
      <c r="D8250" s="629">
        <v>230</v>
      </c>
      <c r="E8250" s="1298"/>
      <c r="F8250" s="1298"/>
      <c r="G8250" s="1298"/>
      <c r="H8250" s="125">
        <v>0.05</v>
      </c>
      <c r="I8250" s="385"/>
      <c r="J8250" s="203">
        <f t="shared" si="272"/>
        <v>0</v>
      </c>
      <c r="K8250" s="410">
        <f t="shared" si="273"/>
        <v>0</v>
      </c>
      <c r="L8250" s="11"/>
      <c r="M8250" s="11"/>
    </row>
    <row r="8251" spans="2:13" ht="12.75" hidden="1" customHeight="1">
      <c r="B8251" s="1315"/>
      <c r="C8251" s="904"/>
      <c r="D8251" s="629">
        <v>231</v>
      </c>
      <c r="E8251" s="1298"/>
      <c r="F8251" s="1298"/>
      <c r="G8251" s="1298"/>
      <c r="H8251" s="125">
        <v>0.05</v>
      </c>
      <c r="I8251" s="385"/>
      <c r="J8251" s="203">
        <f t="shared" si="272"/>
        <v>0</v>
      </c>
      <c r="K8251" s="410">
        <f t="shared" si="273"/>
        <v>0</v>
      </c>
      <c r="L8251" s="11"/>
      <c r="M8251" s="11"/>
    </row>
    <row r="8252" spans="2:13" ht="12.75" hidden="1" customHeight="1">
      <c r="B8252" s="1315"/>
      <c r="C8252" s="904"/>
      <c r="D8252" s="629">
        <v>232</v>
      </c>
      <c r="E8252" s="1298"/>
      <c r="F8252" s="1298"/>
      <c r="G8252" s="1298"/>
      <c r="H8252" s="125">
        <v>0.05</v>
      </c>
      <c r="I8252" s="385"/>
      <c r="J8252" s="203">
        <f t="shared" si="272"/>
        <v>0</v>
      </c>
      <c r="K8252" s="410">
        <f t="shared" si="273"/>
        <v>0</v>
      </c>
      <c r="L8252" s="11"/>
      <c r="M8252" s="11"/>
    </row>
    <row r="8253" spans="2:13" ht="12.75" hidden="1" customHeight="1">
      <c r="B8253" s="1315"/>
      <c r="C8253" s="904"/>
      <c r="D8253" s="629">
        <v>233</v>
      </c>
      <c r="E8253" s="1298"/>
      <c r="F8253" s="1298"/>
      <c r="G8253" s="1298"/>
      <c r="H8253" s="125">
        <v>0.05</v>
      </c>
      <c r="I8253" s="385"/>
      <c r="J8253" s="203">
        <f t="shared" si="272"/>
        <v>0</v>
      </c>
      <c r="K8253" s="410">
        <f t="shared" si="273"/>
        <v>0</v>
      </c>
      <c r="L8253" s="11"/>
      <c r="M8253" s="11"/>
    </row>
    <row r="8254" spans="2:13" ht="12.75" hidden="1" customHeight="1">
      <c r="B8254" s="1315"/>
      <c r="C8254" s="904"/>
      <c r="D8254" s="629">
        <v>234</v>
      </c>
      <c r="E8254" s="1298"/>
      <c r="F8254" s="1298"/>
      <c r="G8254" s="1298"/>
      <c r="H8254" s="125">
        <v>0.05</v>
      </c>
      <c r="I8254" s="385"/>
      <c r="J8254" s="203">
        <f t="shared" si="272"/>
        <v>0</v>
      </c>
      <c r="K8254" s="410">
        <f t="shared" si="273"/>
        <v>0</v>
      </c>
      <c r="L8254" s="11"/>
      <c r="M8254" s="11"/>
    </row>
    <row r="8255" spans="2:13" ht="12.75" hidden="1" customHeight="1">
      <c r="B8255" s="1315"/>
      <c r="C8255" s="904"/>
      <c r="D8255" s="629">
        <v>235</v>
      </c>
      <c r="E8255" s="1298"/>
      <c r="F8255" s="1298"/>
      <c r="G8255" s="1298"/>
      <c r="H8255" s="125">
        <v>0.05</v>
      </c>
      <c r="I8255" s="385"/>
      <c r="J8255" s="203">
        <f t="shared" si="272"/>
        <v>0</v>
      </c>
      <c r="K8255" s="410">
        <f t="shared" si="273"/>
        <v>0</v>
      </c>
      <c r="L8255" s="11"/>
      <c r="M8255" s="11"/>
    </row>
    <row r="8256" spans="2:13" ht="12.75" hidden="1" customHeight="1">
      <c r="B8256" s="1315"/>
      <c r="C8256" s="904"/>
      <c r="D8256" s="629">
        <v>236</v>
      </c>
      <c r="E8256" s="1298"/>
      <c r="F8256" s="1298"/>
      <c r="G8256" s="1298"/>
      <c r="H8256" s="125">
        <v>0.05</v>
      </c>
      <c r="I8256" s="385"/>
      <c r="J8256" s="203">
        <f t="shared" si="272"/>
        <v>0</v>
      </c>
      <c r="K8256" s="410">
        <f t="shared" si="273"/>
        <v>0</v>
      </c>
      <c r="L8256" s="11"/>
      <c r="M8256" s="11"/>
    </row>
    <row r="8257" spans="2:13" ht="12.75" hidden="1" customHeight="1">
      <c r="B8257" s="1315"/>
      <c r="C8257" s="904"/>
      <c r="D8257" s="629">
        <v>237</v>
      </c>
      <c r="E8257" s="1298"/>
      <c r="F8257" s="1298"/>
      <c r="G8257" s="1298"/>
      <c r="H8257" s="125">
        <v>0.05</v>
      </c>
      <c r="I8257" s="385"/>
      <c r="J8257" s="203">
        <f t="shared" si="272"/>
        <v>0</v>
      </c>
      <c r="K8257" s="410">
        <f t="shared" si="273"/>
        <v>0</v>
      </c>
      <c r="L8257" s="11"/>
      <c r="M8257" s="11"/>
    </row>
    <row r="8258" spans="2:13" ht="12.75" hidden="1" customHeight="1">
      <c r="B8258" s="1315"/>
      <c r="C8258" s="904"/>
      <c r="D8258" s="629">
        <v>238</v>
      </c>
      <c r="E8258" s="1298"/>
      <c r="F8258" s="1298"/>
      <c r="G8258" s="1298"/>
      <c r="H8258" s="125">
        <v>0.05</v>
      </c>
      <c r="I8258" s="385"/>
      <c r="J8258" s="203">
        <f t="shared" si="272"/>
        <v>0</v>
      </c>
      <c r="K8258" s="410">
        <f t="shared" si="273"/>
        <v>0</v>
      </c>
      <c r="L8258" s="11"/>
      <c r="M8258" s="11"/>
    </row>
    <row r="8259" spans="2:13" ht="12.75" hidden="1" customHeight="1">
      <c r="B8259" s="1315"/>
      <c r="C8259" s="904"/>
      <c r="D8259" s="629">
        <v>239</v>
      </c>
      <c r="E8259" s="1298"/>
      <c r="F8259" s="1298"/>
      <c r="G8259" s="1298"/>
      <c r="H8259" s="125">
        <v>0.05</v>
      </c>
      <c r="I8259" s="385"/>
      <c r="J8259" s="203">
        <f t="shared" si="272"/>
        <v>0</v>
      </c>
      <c r="K8259" s="410">
        <f t="shared" si="273"/>
        <v>0</v>
      </c>
      <c r="L8259" s="11"/>
      <c r="M8259" s="11"/>
    </row>
    <row r="8260" spans="2:13" ht="12.75" hidden="1" customHeight="1">
      <c r="B8260" s="1315"/>
      <c r="C8260" s="904"/>
      <c r="D8260" s="629">
        <v>240</v>
      </c>
      <c r="E8260" s="1298"/>
      <c r="F8260" s="1298"/>
      <c r="G8260" s="1298"/>
      <c r="H8260" s="125">
        <v>0.05</v>
      </c>
      <c r="I8260" s="385"/>
      <c r="J8260" s="203">
        <f t="shared" si="272"/>
        <v>0</v>
      </c>
      <c r="K8260" s="410">
        <f t="shared" si="273"/>
        <v>0</v>
      </c>
      <c r="L8260" s="11"/>
      <c r="M8260" s="11"/>
    </row>
    <row r="8261" spans="2:13" ht="12.75" hidden="1" customHeight="1">
      <c r="B8261" s="1315"/>
      <c r="C8261" s="904"/>
      <c r="D8261" s="629">
        <v>241</v>
      </c>
      <c r="E8261" s="1298"/>
      <c r="F8261" s="1298"/>
      <c r="G8261" s="1298"/>
      <c r="H8261" s="125">
        <v>0.05</v>
      </c>
      <c r="I8261" s="385"/>
      <c r="J8261" s="203">
        <f t="shared" si="272"/>
        <v>0</v>
      </c>
      <c r="K8261" s="410">
        <f t="shared" si="273"/>
        <v>0</v>
      </c>
      <c r="L8261" s="11"/>
      <c r="M8261" s="11"/>
    </row>
    <row r="8262" spans="2:13" ht="12.75" hidden="1" customHeight="1">
      <c r="B8262" s="1315"/>
      <c r="C8262" s="904"/>
      <c r="D8262" s="629">
        <v>242</v>
      </c>
      <c r="E8262" s="1298"/>
      <c r="F8262" s="1298"/>
      <c r="G8262" s="1298"/>
      <c r="H8262" s="125">
        <v>0.05</v>
      </c>
      <c r="I8262" s="385"/>
      <c r="J8262" s="203">
        <f t="shared" si="272"/>
        <v>0</v>
      </c>
      <c r="K8262" s="410">
        <f t="shared" si="273"/>
        <v>0</v>
      </c>
      <c r="L8262" s="11"/>
      <c r="M8262" s="11"/>
    </row>
    <row r="8263" spans="2:13" ht="12.75" hidden="1" customHeight="1">
      <c r="B8263" s="1315"/>
      <c r="C8263" s="904"/>
      <c r="D8263" s="629">
        <v>243</v>
      </c>
      <c r="E8263" s="1298"/>
      <c r="F8263" s="1298"/>
      <c r="G8263" s="1298"/>
      <c r="H8263" s="125">
        <v>0.05</v>
      </c>
      <c r="I8263" s="385"/>
      <c r="J8263" s="203">
        <f t="shared" si="272"/>
        <v>0</v>
      </c>
      <c r="K8263" s="410">
        <f t="shared" si="273"/>
        <v>0</v>
      </c>
      <c r="L8263" s="11"/>
      <c r="M8263" s="11"/>
    </row>
    <row r="8264" spans="2:13" ht="12.75" hidden="1" customHeight="1">
      <c r="B8264" s="1315"/>
      <c r="C8264" s="904"/>
      <c r="D8264" s="629">
        <v>244</v>
      </c>
      <c r="E8264" s="1298"/>
      <c r="F8264" s="1298"/>
      <c r="G8264" s="1298"/>
      <c r="H8264" s="125">
        <v>0.05</v>
      </c>
      <c r="I8264" s="385"/>
      <c r="J8264" s="203">
        <f t="shared" si="272"/>
        <v>0</v>
      </c>
      <c r="K8264" s="410">
        <f t="shared" si="273"/>
        <v>0</v>
      </c>
      <c r="L8264" s="11"/>
      <c r="M8264" s="11"/>
    </row>
    <row r="8265" spans="2:13" ht="12.75" hidden="1" customHeight="1">
      <c r="B8265" s="1315"/>
      <c r="C8265" s="904"/>
      <c r="D8265" s="629">
        <v>245</v>
      </c>
      <c r="E8265" s="1298"/>
      <c r="F8265" s="1298"/>
      <c r="G8265" s="1298"/>
      <c r="H8265" s="125">
        <v>0.05</v>
      </c>
      <c r="I8265" s="385"/>
      <c r="J8265" s="203">
        <f t="shared" si="272"/>
        <v>0</v>
      </c>
      <c r="K8265" s="410">
        <f t="shared" si="273"/>
        <v>0</v>
      </c>
      <c r="L8265" s="11"/>
      <c r="M8265" s="11"/>
    </row>
    <row r="8266" spans="2:13" ht="12.75" hidden="1" customHeight="1">
      <c r="B8266" s="1315"/>
      <c r="C8266" s="904"/>
      <c r="D8266" s="629">
        <v>246</v>
      </c>
      <c r="E8266" s="1298"/>
      <c r="F8266" s="1298"/>
      <c r="G8266" s="1298"/>
      <c r="H8266" s="125">
        <v>0.05</v>
      </c>
      <c r="I8266" s="385"/>
      <c r="J8266" s="203">
        <f t="shared" si="272"/>
        <v>0</v>
      </c>
      <c r="K8266" s="410">
        <f t="shared" si="273"/>
        <v>0</v>
      </c>
      <c r="L8266" s="11"/>
      <c r="M8266" s="11"/>
    </row>
    <row r="8267" spans="2:13" ht="12.75" hidden="1" customHeight="1">
      <c r="B8267" s="1315"/>
      <c r="C8267" s="904"/>
      <c r="D8267" s="629">
        <v>247</v>
      </c>
      <c r="E8267" s="1298"/>
      <c r="F8267" s="1298"/>
      <c r="G8267" s="1298"/>
      <c r="H8267" s="125">
        <v>0.05</v>
      </c>
      <c r="I8267" s="385"/>
      <c r="J8267" s="203">
        <f t="shared" si="272"/>
        <v>0</v>
      </c>
      <c r="K8267" s="410">
        <f t="shared" si="273"/>
        <v>0</v>
      </c>
      <c r="L8267" s="11"/>
      <c r="M8267" s="11"/>
    </row>
    <row r="8268" spans="2:13" ht="12.75" hidden="1" customHeight="1">
      <c r="B8268" s="1315"/>
      <c r="C8268" s="904"/>
      <c r="D8268" s="629">
        <v>248</v>
      </c>
      <c r="E8268" s="1298"/>
      <c r="F8268" s="1298"/>
      <c r="G8268" s="1298"/>
      <c r="H8268" s="125">
        <v>0.05</v>
      </c>
      <c r="I8268" s="385"/>
      <c r="J8268" s="203">
        <f t="shared" si="272"/>
        <v>0</v>
      </c>
      <c r="K8268" s="410">
        <f t="shared" si="273"/>
        <v>0</v>
      </c>
      <c r="L8268" s="11"/>
      <c r="M8268" s="11"/>
    </row>
    <row r="8269" spans="2:13" ht="12.75" hidden="1" customHeight="1">
      <c r="B8269" s="1315"/>
      <c r="C8269" s="904"/>
      <c r="D8269" s="629">
        <v>249</v>
      </c>
      <c r="E8269" s="1298"/>
      <c r="F8269" s="1298"/>
      <c r="G8269" s="1298"/>
      <c r="H8269" s="125">
        <v>0.05</v>
      </c>
      <c r="I8269" s="385"/>
      <c r="J8269" s="203">
        <f t="shared" si="272"/>
        <v>0</v>
      </c>
      <c r="K8269" s="410">
        <f t="shared" si="273"/>
        <v>0</v>
      </c>
      <c r="L8269" s="11"/>
      <c r="M8269" s="11"/>
    </row>
    <row r="8270" spans="2:13" ht="12.75" hidden="1" customHeight="1">
      <c r="B8270" s="1315"/>
      <c r="C8270" s="904"/>
      <c r="D8270" s="629">
        <v>250</v>
      </c>
      <c r="E8270" s="1298"/>
      <c r="F8270" s="1298"/>
      <c r="G8270" s="1298"/>
      <c r="H8270" s="125">
        <v>0.05</v>
      </c>
      <c r="I8270" s="385"/>
      <c r="J8270" s="203">
        <f t="shared" si="272"/>
        <v>0</v>
      </c>
      <c r="K8270" s="410">
        <f t="shared" si="273"/>
        <v>0</v>
      </c>
      <c r="L8270" s="11"/>
      <c r="M8270" s="11"/>
    </row>
    <row r="8271" spans="2:13" ht="12.75" hidden="1" customHeight="1">
      <c r="B8271" s="1315"/>
      <c r="C8271" s="904"/>
      <c r="D8271" s="629">
        <v>251</v>
      </c>
      <c r="E8271" s="1298"/>
      <c r="F8271" s="1298"/>
      <c r="G8271" s="1298"/>
      <c r="H8271" s="125">
        <v>0.05</v>
      </c>
      <c r="I8271" s="385"/>
      <c r="J8271" s="203">
        <f t="shared" si="272"/>
        <v>0</v>
      </c>
      <c r="K8271" s="410">
        <f t="shared" si="273"/>
        <v>0</v>
      </c>
      <c r="L8271" s="11"/>
      <c r="M8271" s="11"/>
    </row>
    <row r="8272" spans="2:13" ht="12.75" hidden="1" customHeight="1">
      <c r="B8272" s="1315"/>
      <c r="C8272" s="904"/>
      <c r="D8272" s="629">
        <v>252</v>
      </c>
      <c r="E8272" s="1298"/>
      <c r="F8272" s="1298"/>
      <c r="G8272" s="1298"/>
      <c r="H8272" s="125">
        <v>0.05</v>
      </c>
      <c r="I8272" s="385"/>
      <c r="J8272" s="203">
        <f t="shared" si="272"/>
        <v>0</v>
      </c>
      <c r="K8272" s="410">
        <f t="shared" si="273"/>
        <v>0</v>
      </c>
      <c r="L8272" s="11"/>
      <c r="M8272" s="11"/>
    </row>
    <row r="8273" spans="2:13" ht="12.75" hidden="1" customHeight="1">
      <c r="B8273" s="1315"/>
      <c r="C8273" s="904"/>
      <c r="D8273" s="629">
        <v>253</v>
      </c>
      <c r="E8273" s="1298"/>
      <c r="F8273" s="1298"/>
      <c r="G8273" s="1298"/>
      <c r="H8273" s="125">
        <v>0.05</v>
      </c>
      <c r="I8273" s="385"/>
      <c r="J8273" s="203">
        <f t="shared" si="272"/>
        <v>0</v>
      </c>
      <c r="K8273" s="410">
        <f t="shared" si="273"/>
        <v>0</v>
      </c>
      <c r="L8273" s="11"/>
      <c r="M8273" s="11"/>
    </row>
    <row r="8274" spans="2:13" ht="12.75" hidden="1" customHeight="1">
      <c r="B8274" s="1315"/>
      <c r="C8274" s="904"/>
      <c r="D8274" s="629">
        <v>254</v>
      </c>
      <c r="E8274" s="1298"/>
      <c r="F8274" s="1298"/>
      <c r="G8274" s="1298"/>
      <c r="H8274" s="125">
        <v>0.05</v>
      </c>
      <c r="I8274" s="385"/>
      <c r="J8274" s="203">
        <f t="shared" si="272"/>
        <v>0</v>
      </c>
      <c r="K8274" s="410">
        <f t="shared" si="273"/>
        <v>0</v>
      </c>
      <c r="L8274" s="11"/>
      <c r="M8274" s="11"/>
    </row>
    <row r="8275" spans="2:13" ht="12.75" hidden="1" customHeight="1">
      <c r="B8275" s="1315"/>
      <c r="C8275" s="904"/>
      <c r="D8275" s="629">
        <v>255</v>
      </c>
      <c r="E8275" s="1298"/>
      <c r="F8275" s="1298"/>
      <c r="G8275" s="1298"/>
      <c r="H8275" s="125">
        <v>0.05</v>
      </c>
      <c r="I8275" s="385"/>
      <c r="J8275" s="203">
        <f t="shared" si="272"/>
        <v>0</v>
      </c>
      <c r="K8275" s="410">
        <f t="shared" si="273"/>
        <v>0</v>
      </c>
      <c r="L8275" s="11"/>
      <c r="M8275" s="11"/>
    </row>
    <row r="8276" spans="2:13" ht="12.75" hidden="1" customHeight="1">
      <c r="B8276" s="1315"/>
      <c r="C8276" s="904"/>
      <c r="D8276" s="629">
        <v>256</v>
      </c>
      <c r="E8276" s="1298"/>
      <c r="F8276" s="1298"/>
      <c r="G8276" s="1298"/>
      <c r="H8276" s="125">
        <v>0.05</v>
      </c>
      <c r="I8276" s="385"/>
      <c r="J8276" s="203">
        <f t="shared" si="272"/>
        <v>0</v>
      </c>
      <c r="K8276" s="410">
        <f t="shared" si="273"/>
        <v>0</v>
      </c>
      <c r="L8276" s="11"/>
      <c r="M8276" s="11"/>
    </row>
    <row r="8277" spans="2:13" ht="12.75" hidden="1" customHeight="1">
      <c r="B8277" s="1315"/>
      <c r="C8277" s="904"/>
      <c r="D8277" s="629">
        <v>257</v>
      </c>
      <c r="E8277" s="1298"/>
      <c r="F8277" s="1298"/>
      <c r="G8277" s="1298"/>
      <c r="H8277" s="125">
        <v>0.05</v>
      </c>
      <c r="I8277" s="385"/>
      <c r="J8277" s="203">
        <f t="shared" ref="J8277:J8340" si="274">$I$12030*H8277</f>
        <v>0</v>
      </c>
      <c r="K8277" s="410">
        <f t="shared" si="273"/>
        <v>0</v>
      </c>
      <c r="L8277" s="11"/>
      <c r="M8277" s="11"/>
    </row>
    <row r="8278" spans="2:13" ht="12.75" hidden="1" customHeight="1">
      <c r="B8278" s="1315"/>
      <c r="C8278" s="904"/>
      <c r="D8278" s="629">
        <v>258</v>
      </c>
      <c r="E8278" s="1298"/>
      <c r="F8278" s="1298"/>
      <c r="G8278" s="1298"/>
      <c r="H8278" s="125">
        <v>0.05</v>
      </c>
      <c r="I8278" s="385"/>
      <c r="J8278" s="203">
        <f t="shared" si="274"/>
        <v>0</v>
      </c>
      <c r="K8278" s="410">
        <f t="shared" ref="K8278:K8341" si="275">MAX(0,(I8278-J8278)*0.5)</f>
        <v>0</v>
      </c>
      <c r="L8278" s="11"/>
      <c r="M8278" s="11"/>
    </row>
    <row r="8279" spans="2:13" ht="12.75" hidden="1" customHeight="1">
      <c r="B8279" s="1315"/>
      <c r="C8279" s="904"/>
      <c r="D8279" s="629">
        <v>259</v>
      </c>
      <c r="E8279" s="1298"/>
      <c r="F8279" s="1298"/>
      <c r="G8279" s="1298"/>
      <c r="H8279" s="125">
        <v>0.05</v>
      </c>
      <c r="I8279" s="385"/>
      <c r="J8279" s="203">
        <f t="shared" si="274"/>
        <v>0</v>
      </c>
      <c r="K8279" s="410">
        <f t="shared" si="275"/>
        <v>0</v>
      </c>
      <c r="L8279" s="11"/>
      <c r="M8279" s="11"/>
    </row>
    <row r="8280" spans="2:13" ht="12.75" hidden="1" customHeight="1">
      <c r="B8280" s="1315"/>
      <c r="C8280" s="904"/>
      <c r="D8280" s="629">
        <v>260</v>
      </c>
      <c r="E8280" s="1298"/>
      <c r="F8280" s="1298"/>
      <c r="G8280" s="1298"/>
      <c r="H8280" s="125">
        <v>0.05</v>
      </c>
      <c r="I8280" s="385"/>
      <c r="J8280" s="203">
        <f t="shared" si="274"/>
        <v>0</v>
      </c>
      <c r="K8280" s="410">
        <f t="shared" si="275"/>
        <v>0</v>
      </c>
      <c r="L8280" s="11"/>
      <c r="M8280" s="11"/>
    </row>
    <row r="8281" spans="2:13" ht="12.75" hidden="1" customHeight="1">
      <c r="B8281" s="1315"/>
      <c r="C8281" s="904"/>
      <c r="D8281" s="629">
        <v>261</v>
      </c>
      <c r="E8281" s="1298"/>
      <c r="F8281" s="1298"/>
      <c r="G8281" s="1298"/>
      <c r="H8281" s="125">
        <v>0.05</v>
      </c>
      <c r="I8281" s="385"/>
      <c r="J8281" s="203">
        <f t="shared" si="274"/>
        <v>0</v>
      </c>
      <c r="K8281" s="410">
        <f t="shared" si="275"/>
        <v>0</v>
      </c>
      <c r="L8281" s="11"/>
      <c r="M8281" s="11"/>
    </row>
    <row r="8282" spans="2:13" ht="12.75" hidden="1" customHeight="1">
      <c r="B8282" s="1315"/>
      <c r="C8282" s="904"/>
      <c r="D8282" s="629">
        <v>262</v>
      </c>
      <c r="E8282" s="1298"/>
      <c r="F8282" s="1298"/>
      <c r="G8282" s="1298"/>
      <c r="H8282" s="125">
        <v>0.05</v>
      </c>
      <c r="I8282" s="385"/>
      <c r="J8282" s="203">
        <f t="shared" si="274"/>
        <v>0</v>
      </c>
      <c r="K8282" s="410">
        <f t="shared" si="275"/>
        <v>0</v>
      </c>
      <c r="L8282" s="11"/>
      <c r="M8282" s="11"/>
    </row>
    <row r="8283" spans="2:13" ht="12.75" hidden="1" customHeight="1">
      <c r="B8283" s="1315"/>
      <c r="C8283" s="904"/>
      <c r="D8283" s="629">
        <v>263</v>
      </c>
      <c r="E8283" s="1298"/>
      <c r="F8283" s="1298"/>
      <c r="G8283" s="1298"/>
      <c r="H8283" s="125">
        <v>0.05</v>
      </c>
      <c r="I8283" s="385"/>
      <c r="J8283" s="203">
        <f t="shared" si="274"/>
        <v>0</v>
      </c>
      <c r="K8283" s="410">
        <f t="shared" si="275"/>
        <v>0</v>
      </c>
      <c r="L8283" s="11"/>
      <c r="M8283" s="11"/>
    </row>
    <row r="8284" spans="2:13" ht="12.75" hidden="1" customHeight="1">
      <c r="B8284" s="1315"/>
      <c r="C8284" s="904"/>
      <c r="D8284" s="629">
        <v>264</v>
      </c>
      <c r="E8284" s="1298"/>
      <c r="F8284" s="1298"/>
      <c r="G8284" s="1298"/>
      <c r="H8284" s="125">
        <v>0.05</v>
      </c>
      <c r="I8284" s="385"/>
      <c r="J8284" s="203">
        <f t="shared" si="274"/>
        <v>0</v>
      </c>
      <c r="K8284" s="410">
        <f t="shared" si="275"/>
        <v>0</v>
      </c>
      <c r="L8284" s="11"/>
      <c r="M8284" s="11"/>
    </row>
    <row r="8285" spans="2:13" ht="12.75" hidden="1" customHeight="1">
      <c r="B8285" s="1315"/>
      <c r="C8285" s="904"/>
      <c r="D8285" s="629">
        <v>265</v>
      </c>
      <c r="E8285" s="1298"/>
      <c r="F8285" s="1298"/>
      <c r="G8285" s="1298"/>
      <c r="H8285" s="125">
        <v>0.05</v>
      </c>
      <c r="I8285" s="385"/>
      <c r="J8285" s="203">
        <f t="shared" si="274"/>
        <v>0</v>
      </c>
      <c r="K8285" s="410">
        <f t="shared" si="275"/>
        <v>0</v>
      </c>
      <c r="L8285" s="11"/>
      <c r="M8285" s="11"/>
    </row>
    <row r="8286" spans="2:13" ht="12.75" hidden="1" customHeight="1">
      <c r="B8286" s="1315"/>
      <c r="C8286" s="904"/>
      <c r="D8286" s="629">
        <v>266</v>
      </c>
      <c r="E8286" s="1298"/>
      <c r="F8286" s="1298"/>
      <c r="G8286" s="1298"/>
      <c r="H8286" s="125">
        <v>0.05</v>
      </c>
      <c r="I8286" s="385"/>
      <c r="J8286" s="203">
        <f t="shared" si="274"/>
        <v>0</v>
      </c>
      <c r="K8286" s="410">
        <f t="shared" si="275"/>
        <v>0</v>
      </c>
      <c r="L8286" s="11"/>
      <c r="M8286" s="11"/>
    </row>
    <row r="8287" spans="2:13" ht="12.75" hidden="1" customHeight="1">
      <c r="B8287" s="1315"/>
      <c r="C8287" s="904"/>
      <c r="D8287" s="629">
        <v>267</v>
      </c>
      <c r="E8287" s="1298"/>
      <c r="F8287" s="1298"/>
      <c r="G8287" s="1298"/>
      <c r="H8287" s="125">
        <v>0.05</v>
      </c>
      <c r="I8287" s="385"/>
      <c r="J8287" s="203">
        <f t="shared" si="274"/>
        <v>0</v>
      </c>
      <c r="K8287" s="410">
        <f t="shared" si="275"/>
        <v>0</v>
      </c>
      <c r="L8287" s="11"/>
      <c r="M8287" s="11"/>
    </row>
    <row r="8288" spans="2:13" ht="12.75" hidden="1" customHeight="1">
      <c r="B8288" s="1315"/>
      <c r="C8288" s="904"/>
      <c r="D8288" s="629">
        <v>268</v>
      </c>
      <c r="E8288" s="1298"/>
      <c r="F8288" s="1298"/>
      <c r="G8288" s="1298"/>
      <c r="H8288" s="125">
        <v>0.05</v>
      </c>
      <c r="I8288" s="385"/>
      <c r="J8288" s="203">
        <f t="shared" si="274"/>
        <v>0</v>
      </c>
      <c r="K8288" s="410">
        <f t="shared" si="275"/>
        <v>0</v>
      </c>
      <c r="L8288" s="11"/>
      <c r="M8288" s="11"/>
    </row>
    <row r="8289" spans="2:13" ht="12.75" hidden="1" customHeight="1">
      <c r="B8289" s="1315"/>
      <c r="C8289" s="904"/>
      <c r="D8289" s="629">
        <v>269</v>
      </c>
      <c r="E8289" s="1298"/>
      <c r="F8289" s="1298"/>
      <c r="G8289" s="1298"/>
      <c r="H8289" s="125">
        <v>0.05</v>
      </c>
      <c r="I8289" s="385"/>
      <c r="J8289" s="203">
        <f t="shared" si="274"/>
        <v>0</v>
      </c>
      <c r="K8289" s="410">
        <f t="shared" si="275"/>
        <v>0</v>
      </c>
      <c r="L8289" s="11"/>
      <c r="M8289" s="11"/>
    </row>
    <row r="8290" spans="2:13" ht="12.75" hidden="1" customHeight="1">
      <c r="B8290" s="1315"/>
      <c r="C8290" s="904"/>
      <c r="D8290" s="629">
        <v>270</v>
      </c>
      <c r="E8290" s="1298"/>
      <c r="F8290" s="1298"/>
      <c r="G8290" s="1298"/>
      <c r="H8290" s="125">
        <v>0.05</v>
      </c>
      <c r="I8290" s="385"/>
      <c r="J8290" s="203">
        <f t="shared" si="274"/>
        <v>0</v>
      </c>
      <c r="K8290" s="410">
        <f t="shared" si="275"/>
        <v>0</v>
      </c>
      <c r="L8290" s="11"/>
      <c r="M8290" s="11"/>
    </row>
    <row r="8291" spans="2:13" ht="12.75" hidden="1" customHeight="1">
      <c r="B8291" s="1315"/>
      <c r="C8291" s="904"/>
      <c r="D8291" s="629">
        <v>271</v>
      </c>
      <c r="E8291" s="1298"/>
      <c r="F8291" s="1298"/>
      <c r="G8291" s="1298"/>
      <c r="H8291" s="125">
        <v>0.05</v>
      </c>
      <c r="I8291" s="385"/>
      <c r="J8291" s="203">
        <f t="shared" si="274"/>
        <v>0</v>
      </c>
      <c r="K8291" s="410">
        <f t="shared" si="275"/>
        <v>0</v>
      </c>
      <c r="L8291" s="11"/>
      <c r="M8291" s="11"/>
    </row>
    <row r="8292" spans="2:13" ht="12.75" hidden="1" customHeight="1">
      <c r="B8292" s="1315"/>
      <c r="C8292" s="904"/>
      <c r="D8292" s="629">
        <v>272</v>
      </c>
      <c r="E8292" s="1298"/>
      <c r="F8292" s="1298"/>
      <c r="G8292" s="1298"/>
      <c r="H8292" s="125">
        <v>0.05</v>
      </c>
      <c r="I8292" s="385"/>
      <c r="J8292" s="203">
        <f t="shared" si="274"/>
        <v>0</v>
      </c>
      <c r="K8292" s="410">
        <f t="shared" si="275"/>
        <v>0</v>
      </c>
      <c r="L8292" s="11"/>
      <c r="M8292" s="11"/>
    </row>
    <row r="8293" spans="2:13" ht="12.75" hidden="1" customHeight="1">
      <c r="B8293" s="1315"/>
      <c r="C8293" s="904"/>
      <c r="D8293" s="629">
        <v>273</v>
      </c>
      <c r="E8293" s="1298"/>
      <c r="F8293" s="1298"/>
      <c r="G8293" s="1298"/>
      <c r="H8293" s="125">
        <v>0.05</v>
      </c>
      <c r="I8293" s="385"/>
      <c r="J8293" s="203">
        <f t="shared" si="274"/>
        <v>0</v>
      </c>
      <c r="K8293" s="410">
        <f t="shared" si="275"/>
        <v>0</v>
      </c>
      <c r="L8293" s="11"/>
      <c r="M8293" s="11"/>
    </row>
    <row r="8294" spans="2:13" ht="12.75" hidden="1" customHeight="1">
      <c r="B8294" s="1315"/>
      <c r="C8294" s="904"/>
      <c r="D8294" s="629">
        <v>274</v>
      </c>
      <c r="E8294" s="1298"/>
      <c r="F8294" s="1298"/>
      <c r="G8294" s="1298"/>
      <c r="H8294" s="125">
        <v>0.05</v>
      </c>
      <c r="I8294" s="385"/>
      <c r="J8294" s="203">
        <f t="shared" si="274"/>
        <v>0</v>
      </c>
      <c r="K8294" s="410">
        <f t="shared" si="275"/>
        <v>0</v>
      </c>
      <c r="L8294" s="11"/>
      <c r="M8294" s="11"/>
    </row>
    <row r="8295" spans="2:13" ht="12.75" hidden="1" customHeight="1">
      <c r="B8295" s="1315"/>
      <c r="C8295" s="904"/>
      <c r="D8295" s="629">
        <v>275</v>
      </c>
      <c r="E8295" s="1298"/>
      <c r="F8295" s="1298"/>
      <c r="G8295" s="1298"/>
      <c r="H8295" s="125">
        <v>0.05</v>
      </c>
      <c r="I8295" s="385"/>
      <c r="J8295" s="203">
        <f t="shared" si="274"/>
        <v>0</v>
      </c>
      <c r="K8295" s="410">
        <f t="shared" si="275"/>
        <v>0</v>
      </c>
      <c r="L8295" s="11"/>
      <c r="M8295" s="11"/>
    </row>
    <row r="8296" spans="2:13" ht="12.75" hidden="1" customHeight="1">
      <c r="B8296" s="1315"/>
      <c r="C8296" s="904"/>
      <c r="D8296" s="629">
        <v>276</v>
      </c>
      <c r="E8296" s="1298"/>
      <c r="F8296" s="1298"/>
      <c r="G8296" s="1298"/>
      <c r="H8296" s="125">
        <v>0.05</v>
      </c>
      <c r="I8296" s="385"/>
      <c r="J8296" s="203">
        <f t="shared" si="274"/>
        <v>0</v>
      </c>
      <c r="K8296" s="410">
        <f t="shared" si="275"/>
        <v>0</v>
      </c>
      <c r="L8296" s="11"/>
      <c r="M8296" s="11"/>
    </row>
    <row r="8297" spans="2:13" ht="12.75" hidden="1" customHeight="1">
      <c r="B8297" s="1315"/>
      <c r="C8297" s="904"/>
      <c r="D8297" s="629">
        <v>277</v>
      </c>
      <c r="E8297" s="1298"/>
      <c r="F8297" s="1298"/>
      <c r="G8297" s="1298"/>
      <c r="H8297" s="125">
        <v>0.05</v>
      </c>
      <c r="I8297" s="385"/>
      <c r="J8297" s="203">
        <f t="shared" si="274"/>
        <v>0</v>
      </c>
      <c r="K8297" s="410">
        <f t="shared" si="275"/>
        <v>0</v>
      </c>
      <c r="L8297" s="11"/>
      <c r="M8297" s="11"/>
    </row>
    <row r="8298" spans="2:13" ht="12.75" hidden="1" customHeight="1">
      <c r="B8298" s="1315"/>
      <c r="C8298" s="904"/>
      <c r="D8298" s="629">
        <v>278</v>
      </c>
      <c r="E8298" s="1298"/>
      <c r="F8298" s="1298"/>
      <c r="G8298" s="1298"/>
      <c r="H8298" s="125">
        <v>0.05</v>
      </c>
      <c r="I8298" s="385"/>
      <c r="J8298" s="203">
        <f t="shared" si="274"/>
        <v>0</v>
      </c>
      <c r="K8298" s="410">
        <f t="shared" si="275"/>
        <v>0</v>
      </c>
      <c r="L8298" s="11"/>
      <c r="M8298" s="11"/>
    </row>
    <row r="8299" spans="2:13" ht="12.75" hidden="1" customHeight="1">
      <c r="B8299" s="1315"/>
      <c r="C8299" s="904"/>
      <c r="D8299" s="629">
        <v>279</v>
      </c>
      <c r="E8299" s="1298"/>
      <c r="F8299" s="1298"/>
      <c r="G8299" s="1298"/>
      <c r="H8299" s="125">
        <v>0.05</v>
      </c>
      <c r="I8299" s="385"/>
      <c r="J8299" s="203">
        <f t="shared" si="274"/>
        <v>0</v>
      </c>
      <c r="K8299" s="410">
        <f t="shared" si="275"/>
        <v>0</v>
      </c>
      <c r="L8299" s="11"/>
      <c r="M8299" s="11"/>
    </row>
    <row r="8300" spans="2:13" ht="12.75" hidden="1" customHeight="1">
      <c r="B8300" s="1315"/>
      <c r="C8300" s="904"/>
      <c r="D8300" s="629">
        <v>280</v>
      </c>
      <c r="E8300" s="1298"/>
      <c r="F8300" s="1298"/>
      <c r="G8300" s="1298"/>
      <c r="H8300" s="125">
        <v>0.05</v>
      </c>
      <c r="I8300" s="385"/>
      <c r="J8300" s="203">
        <f t="shared" si="274"/>
        <v>0</v>
      </c>
      <c r="K8300" s="410">
        <f t="shared" si="275"/>
        <v>0</v>
      </c>
      <c r="L8300" s="11"/>
      <c r="M8300" s="11"/>
    </row>
    <row r="8301" spans="2:13" ht="12.75" hidden="1" customHeight="1">
      <c r="B8301" s="1315"/>
      <c r="C8301" s="904"/>
      <c r="D8301" s="629">
        <v>281</v>
      </c>
      <c r="E8301" s="1298"/>
      <c r="F8301" s="1298"/>
      <c r="G8301" s="1298"/>
      <c r="H8301" s="125">
        <v>0.05</v>
      </c>
      <c r="I8301" s="385"/>
      <c r="J8301" s="203">
        <f t="shared" si="274"/>
        <v>0</v>
      </c>
      <c r="K8301" s="410">
        <f t="shared" si="275"/>
        <v>0</v>
      </c>
      <c r="L8301" s="11"/>
      <c r="M8301" s="11"/>
    </row>
    <row r="8302" spans="2:13" ht="12.75" hidden="1" customHeight="1">
      <c r="B8302" s="1315"/>
      <c r="C8302" s="904"/>
      <c r="D8302" s="629">
        <v>282</v>
      </c>
      <c r="E8302" s="1298"/>
      <c r="F8302" s="1298"/>
      <c r="G8302" s="1298"/>
      <c r="H8302" s="125">
        <v>0.05</v>
      </c>
      <c r="I8302" s="385"/>
      <c r="J8302" s="203">
        <f t="shared" si="274"/>
        <v>0</v>
      </c>
      <c r="K8302" s="410">
        <f t="shared" si="275"/>
        <v>0</v>
      </c>
      <c r="L8302" s="11"/>
      <c r="M8302" s="11"/>
    </row>
    <row r="8303" spans="2:13" ht="12.75" hidden="1" customHeight="1">
      <c r="B8303" s="1315"/>
      <c r="C8303" s="904"/>
      <c r="D8303" s="629">
        <v>283</v>
      </c>
      <c r="E8303" s="1298"/>
      <c r="F8303" s="1298"/>
      <c r="G8303" s="1298"/>
      <c r="H8303" s="125">
        <v>0.05</v>
      </c>
      <c r="I8303" s="385"/>
      <c r="J8303" s="203">
        <f t="shared" si="274"/>
        <v>0</v>
      </c>
      <c r="K8303" s="410">
        <f t="shared" si="275"/>
        <v>0</v>
      </c>
      <c r="L8303" s="11"/>
      <c r="M8303" s="11"/>
    </row>
    <row r="8304" spans="2:13" ht="12.75" hidden="1" customHeight="1">
      <c r="B8304" s="1315"/>
      <c r="C8304" s="904"/>
      <c r="D8304" s="629">
        <v>284</v>
      </c>
      <c r="E8304" s="1298"/>
      <c r="F8304" s="1298"/>
      <c r="G8304" s="1298"/>
      <c r="H8304" s="125">
        <v>0.05</v>
      </c>
      <c r="I8304" s="385"/>
      <c r="J8304" s="203">
        <f t="shared" si="274"/>
        <v>0</v>
      </c>
      <c r="K8304" s="410">
        <f t="shared" si="275"/>
        <v>0</v>
      </c>
      <c r="L8304" s="11"/>
      <c r="M8304" s="11"/>
    </row>
    <row r="8305" spans="2:13" ht="12.75" hidden="1" customHeight="1">
      <c r="B8305" s="1315"/>
      <c r="C8305" s="904"/>
      <c r="D8305" s="629">
        <v>285</v>
      </c>
      <c r="E8305" s="1298"/>
      <c r="F8305" s="1298"/>
      <c r="G8305" s="1298"/>
      <c r="H8305" s="125">
        <v>0.05</v>
      </c>
      <c r="I8305" s="385"/>
      <c r="J8305" s="203">
        <f t="shared" si="274"/>
        <v>0</v>
      </c>
      <c r="K8305" s="410">
        <f t="shared" si="275"/>
        <v>0</v>
      </c>
      <c r="L8305" s="11"/>
      <c r="M8305" s="11"/>
    </row>
    <row r="8306" spans="2:13" ht="12.75" hidden="1" customHeight="1">
      <c r="B8306" s="1315"/>
      <c r="C8306" s="904"/>
      <c r="D8306" s="629">
        <v>286</v>
      </c>
      <c r="E8306" s="1298"/>
      <c r="F8306" s="1298"/>
      <c r="G8306" s="1298"/>
      <c r="H8306" s="125">
        <v>0.05</v>
      </c>
      <c r="I8306" s="385"/>
      <c r="J8306" s="203">
        <f t="shared" si="274"/>
        <v>0</v>
      </c>
      <c r="K8306" s="410">
        <f t="shared" si="275"/>
        <v>0</v>
      </c>
      <c r="L8306" s="11"/>
      <c r="M8306" s="11"/>
    </row>
    <row r="8307" spans="2:13" ht="12.75" hidden="1" customHeight="1">
      <c r="B8307" s="1315"/>
      <c r="C8307" s="904"/>
      <c r="D8307" s="629">
        <v>287</v>
      </c>
      <c r="E8307" s="1298"/>
      <c r="F8307" s="1298"/>
      <c r="G8307" s="1298"/>
      <c r="H8307" s="125">
        <v>0.05</v>
      </c>
      <c r="I8307" s="385"/>
      <c r="J8307" s="203">
        <f t="shared" si="274"/>
        <v>0</v>
      </c>
      <c r="K8307" s="410">
        <f t="shared" si="275"/>
        <v>0</v>
      </c>
      <c r="L8307" s="11"/>
      <c r="M8307" s="11"/>
    </row>
    <row r="8308" spans="2:13" ht="12.75" hidden="1" customHeight="1">
      <c r="B8308" s="1315"/>
      <c r="C8308" s="904"/>
      <c r="D8308" s="629">
        <v>288</v>
      </c>
      <c r="E8308" s="1298"/>
      <c r="F8308" s="1298"/>
      <c r="G8308" s="1298"/>
      <c r="H8308" s="125">
        <v>0.05</v>
      </c>
      <c r="I8308" s="385"/>
      <c r="J8308" s="203">
        <f t="shared" si="274"/>
        <v>0</v>
      </c>
      <c r="K8308" s="410">
        <f t="shared" si="275"/>
        <v>0</v>
      </c>
      <c r="L8308" s="11"/>
      <c r="M8308" s="11"/>
    </row>
    <row r="8309" spans="2:13" ht="12.75" hidden="1" customHeight="1">
      <c r="B8309" s="1315"/>
      <c r="C8309" s="904"/>
      <c r="D8309" s="629">
        <v>289</v>
      </c>
      <c r="E8309" s="1298"/>
      <c r="F8309" s="1298"/>
      <c r="G8309" s="1298"/>
      <c r="H8309" s="125">
        <v>0.05</v>
      </c>
      <c r="I8309" s="385"/>
      <c r="J8309" s="203">
        <f t="shared" si="274"/>
        <v>0</v>
      </c>
      <c r="K8309" s="410">
        <f t="shared" si="275"/>
        <v>0</v>
      </c>
      <c r="L8309" s="11"/>
      <c r="M8309" s="11"/>
    </row>
    <row r="8310" spans="2:13" ht="12.75" hidden="1" customHeight="1">
      <c r="B8310" s="1315"/>
      <c r="C8310" s="904"/>
      <c r="D8310" s="629">
        <v>290</v>
      </c>
      <c r="E8310" s="1298"/>
      <c r="F8310" s="1298"/>
      <c r="G8310" s="1298"/>
      <c r="H8310" s="125">
        <v>0.05</v>
      </c>
      <c r="I8310" s="385"/>
      <c r="J8310" s="203">
        <f t="shared" si="274"/>
        <v>0</v>
      </c>
      <c r="K8310" s="410">
        <f t="shared" si="275"/>
        <v>0</v>
      </c>
      <c r="L8310" s="11"/>
      <c r="M8310" s="11"/>
    </row>
    <row r="8311" spans="2:13" ht="12" hidden="1" customHeight="1">
      <c r="B8311" s="1315"/>
      <c r="C8311" s="904"/>
      <c r="D8311" s="629">
        <v>291</v>
      </c>
      <c r="E8311" s="1298"/>
      <c r="F8311" s="1298"/>
      <c r="G8311" s="1298"/>
      <c r="H8311" s="125">
        <v>0.05</v>
      </c>
      <c r="I8311" s="385"/>
      <c r="J8311" s="203">
        <f t="shared" si="274"/>
        <v>0</v>
      </c>
      <c r="K8311" s="410">
        <f t="shared" si="275"/>
        <v>0</v>
      </c>
      <c r="L8311" s="11"/>
      <c r="M8311" s="11"/>
    </row>
    <row r="8312" spans="2:13" ht="12" hidden="1" customHeight="1">
      <c r="B8312" s="1315"/>
      <c r="C8312" s="904"/>
      <c r="D8312" s="629">
        <v>292</v>
      </c>
      <c r="E8312" s="1298"/>
      <c r="F8312" s="1298"/>
      <c r="G8312" s="1298"/>
      <c r="H8312" s="125">
        <v>0.05</v>
      </c>
      <c r="I8312" s="385"/>
      <c r="J8312" s="203">
        <f t="shared" si="274"/>
        <v>0</v>
      </c>
      <c r="K8312" s="410">
        <f t="shared" si="275"/>
        <v>0</v>
      </c>
      <c r="L8312" s="11"/>
      <c r="M8312" s="11"/>
    </row>
    <row r="8313" spans="2:13" ht="12.75" hidden="1" customHeight="1">
      <c r="B8313" s="1315"/>
      <c r="C8313" s="904"/>
      <c r="D8313" s="629">
        <v>293</v>
      </c>
      <c r="E8313" s="1298"/>
      <c r="F8313" s="1298"/>
      <c r="G8313" s="1298"/>
      <c r="H8313" s="125">
        <v>0.05</v>
      </c>
      <c r="I8313" s="385"/>
      <c r="J8313" s="203">
        <f t="shared" si="274"/>
        <v>0</v>
      </c>
      <c r="K8313" s="410">
        <f t="shared" si="275"/>
        <v>0</v>
      </c>
      <c r="L8313" s="11"/>
      <c r="M8313" s="11"/>
    </row>
    <row r="8314" spans="2:13" ht="12.75" hidden="1" customHeight="1">
      <c r="B8314" s="1315"/>
      <c r="C8314" s="904"/>
      <c r="D8314" s="629">
        <v>294</v>
      </c>
      <c r="E8314" s="1298"/>
      <c r="F8314" s="1298"/>
      <c r="G8314" s="1298"/>
      <c r="H8314" s="125">
        <v>0.05</v>
      </c>
      <c r="I8314" s="385"/>
      <c r="J8314" s="203">
        <f t="shared" si="274"/>
        <v>0</v>
      </c>
      <c r="K8314" s="410">
        <f t="shared" si="275"/>
        <v>0</v>
      </c>
      <c r="L8314" s="11"/>
      <c r="M8314" s="11"/>
    </row>
    <row r="8315" spans="2:13" ht="12.75" hidden="1" customHeight="1">
      <c r="B8315" s="1315"/>
      <c r="C8315" s="904"/>
      <c r="D8315" s="629">
        <v>295</v>
      </c>
      <c r="E8315" s="1298"/>
      <c r="F8315" s="1298"/>
      <c r="G8315" s="1298"/>
      <c r="H8315" s="125">
        <v>0.05</v>
      </c>
      <c r="I8315" s="385"/>
      <c r="J8315" s="203">
        <f t="shared" si="274"/>
        <v>0</v>
      </c>
      <c r="K8315" s="410">
        <f t="shared" si="275"/>
        <v>0</v>
      </c>
      <c r="L8315" s="11"/>
      <c r="M8315" s="11"/>
    </row>
    <row r="8316" spans="2:13" ht="12.75" hidden="1" customHeight="1">
      <c r="B8316" s="1315"/>
      <c r="C8316" s="904"/>
      <c r="D8316" s="629">
        <v>296</v>
      </c>
      <c r="E8316" s="1298"/>
      <c r="F8316" s="1298"/>
      <c r="G8316" s="1298"/>
      <c r="H8316" s="125">
        <v>0.05</v>
      </c>
      <c r="I8316" s="385"/>
      <c r="J8316" s="203">
        <f t="shared" si="274"/>
        <v>0</v>
      </c>
      <c r="K8316" s="410">
        <f t="shared" si="275"/>
        <v>0</v>
      </c>
      <c r="L8316" s="11"/>
      <c r="M8316" s="11"/>
    </row>
    <row r="8317" spans="2:13" ht="12.75" hidden="1" customHeight="1">
      <c r="B8317" s="1315"/>
      <c r="C8317" s="904"/>
      <c r="D8317" s="629">
        <v>297</v>
      </c>
      <c r="E8317" s="1298"/>
      <c r="F8317" s="1298"/>
      <c r="G8317" s="1298"/>
      <c r="H8317" s="125">
        <v>0.05</v>
      </c>
      <c r="I8317" s="385"/>
      <c r="J8317" s="203">
        <f t="shared" si="274"/>
        <v>0</v>
      </c>
      <c r="K8317" s="410">
        <f t="shared" si="275"/>
        <v>0</v>
      </c>
      <c r="L8317" s="11"/>
      <c r="M8317" s="11"/>
    </row>
    <row r="8318" spans="2:13" ht="12.75" hidden="1" customHeight="1">
      <c r="B8318" s="1315"/>
      <c r="C8318" s="904"/>
      <c r="D8318" s="629">
        <v>298</v>
      </c>
      <c r="E8318" s="1298"/>
      <c r="F8318" s="1298"/>
      <c r="G8318" s="1298"/>
      <c r="H8318" s="125">
        <v>0.05</v>
      </c>
      <c r="I8318" s="385"/>
      <c r="J8318" s="203">
        <f t="shared" si="274"/>
        <v>0</v>
      </c>
      <c r="K8318" s="410">
        <f t="shared" si="275"/>
        <v>0</v>
      </c>
      <c r="L8318" s="11"/>
      <c r="M8318" s="11"/>
    </row>
    <row r="8319" spans="2:13" ht="12.75" hidden="1" customHeight="1">
      <c r="B8319" s="1315"/>
      <c r="C8319" s="904"/>
      <c r="D8319" s="629">
        <v>299</v>
      </c>
      <c r="E8319" s="1298"/>
      <c r="F8319" s="1298"/>
      <c r="G8319" s="1298"/>
      <c r="H8319" s="125">
        <v>0.05</v>
      </c>
      <c r="I8319" s="385"/>
      <c r="J8319" s="203">
        <f t="shared" si="274"/>
        <v>0</v>
      </c>
      <c r="K8319" s="410">
        <f t="shared" si="275"/>
        <v>0</v>
      </c>
      <c r="L8319" s="11"/>
      <c r="M8319" s="11"/>
    </row>
    <row r="8320" spans="2:13" ht="12.75" hidden="1" customHeight="1">
      <c r="B8320" s="1315"/>
      <c r="C8320" s="904"/>
      <c r="D8320" s="629">
        <v>300</v>
      </c>
      <c r="E8320" s="1298"/>
      <c r="F8320" s="1298"/>
      <c r="G8320" s="1298"/>
      <c r="H8320" s="125">
        <v>0.05</v>
      </c>
      <c r="I8320" s="385"/>
      <c r="J8320" s="203">
        <f t="shared" si="274"/>
        <v>0</v>
      </c>
      <c r="K8320" s="410">
        <f t="shared" si="275"/>
        <v>0</v>
      </c>
      <c r="L8320" s="11"/>
      <c r="M8320" s="11"/>
    </row>
    <row r="8321" spans="2:13" ht="12.75" hidden="1" customHeight="1">
      <c r="B8321" s="1315"/>
      <c r="C8321" s="904"/>
      <c r="D8321" s="629">
        <v>301</v>
      </c>
      <c r="E8321" s="1298"/>
      <c r="F8321" s="1298"/>
      <c r="G8321" s="1298"/>
      <c r="H8321" s="125">
        <v>0.05</v>
      </c>
      <c r="I8321" s="385"/>
      <c r="J8321" s="203">
        <f t="shared" si="274"/>
        <v>0</v>
      </c>
      <c r="K8321" s="410">
        <f t="shared" si="275"/>
        <v>0</v>
      </c>
      <c r="L8321" s="11"/>
      <c r="M8321" s="11"/>
    </row>
    <row r="8322" spans="2:13" ht="12.75" hidden="1" customHeight="1">
      <c r="B8322" s="1315"/>
      <c r="C8322" s="904"/>
      <c r="D8322" s="629">
        <v>302</v>
      </c>
      <c r="E8322" s="1298"/>
      <c r="F8322" s="1298"/>
      <c r="G8322" s="1298"/>
      <c r="H8322" s="125">
        <v>0.05</v>
      </c>
      <c r="I8322" s="385"/>
      <c r="J8322" s="203">
        <f t="shared" si="274"/>
        <v>0</v>
      </c>
      <c r="K8322" s="410">
        <f t="shared" si="275"/>
        <v>0</v>
      </c>
      <c r="L8322" s="11"/>
      <c r="M8322" s="11"/>
    </row>
    <row r="8323" spans="2:13" ht="12.75" hidden="1" customHeight="1">
      <c r="B8323" s="1315"/>
      <c r="C8323" s="904"/>
      <c r="D8323" s="629">
        <v>303</v>
      </c>
      <c r="E8323" s="1298"/>
      <c r="F8323" s="1298"/>
      <c r="G8323" s="1298"/>
      <c r="H8323" s="125">
        <v>0.05</v>
      </c>
      <c r="I8323" s="385"/>
      <c r="J8323" s="203">
        <f t="shared" si="274"/>
        <v>0</v>
      </c>
      <c r="K8323" s="410">
        <f t="shared" si="275"/>
        <v>0</v>
      </c>
      <c r="L8323" s="11"/>
      <c r="M8323" s="11"/>
    </row>
    <row r="8324" spans="2:13" ht="12.75" hidden="1" customHeight="1">
      <c r="B8324" s="1315"/>
      <c r="C8324" s="904"/>
      <c r="D8324" s="629">
        <v>304</v>
      </c>
      <c r="E8324" s="1298"/>
      <c r="F8324" s="1298"/>
      <c r="G8324" s="1298"/>
      <c r="H8324" s="125">
        <v>0.05</v>
      </c>
      <c r="I8324" s="385"/>
      <c r="J8324" s="203">
        <f t="shared" si="274"/>
        <v>0</v>
      </c>
      <c r="K8324" s="410">
        <f t="shared" si="275"/>
        <v>0</v>
      </c>
      <c r="L8324" s="11"/>
      <c r="M8324" s="11"/>
    </row>
    <row r="8325" spans="2:13" ht="12.75" hidden="1" customHeight="1">
      <c r="B8325" s="1315"/>
      <c r="C8325" s="904"/>
      <c r="D8325" s="629">
        <v>305</v>
      </c>
      <c r="E8325" s="1298"/>
      <c r="F8325" s="1298"/>
      <c r="G8325" s="1298"/>
      <c r="H8325" s="125">
        <v>0.05</v>
      </c>
      <c r="I8325" s="385"/>
      <c r="J8325" s="203">
        <f t="shared" si="274"/>
        <v>0</v>
      </c>
      <c r="K8325" s="410">
        <f t="shared" si="275"/>
        <v>0</v>
      </c>
      <c r="L8325" s="11"/>
      <c r="M8325" s="11"/>
    </row>
    <row r="8326" spans="2:13" ht="12.75" hidden="1" customHeight="1">
      <c r="B8326" s="1315"/>
      <c r="C8326" s="904"/>
      <c r="D8326" s="629">
        <v>306</v>
      </c>
      <c r="E8326" s="1298"/>
      <c r="F8326" s="1298"/>
      <c r="G8326" s="1298"/>
      <c r="H8326" s="125">
        <v>0.05</v>
      </c>
      <c r="I8326" s="385"/>
      <c r="J8326" s="203">
        <f t="shared" si="274"/>
        <v>0</v>
      </c>
      <c r="K8326" s="410">
        <f t="shared" si="275"/>
        <v>0</v>
      </c>
      <c r="L8326" s="11"/>
      <c r="M8326" s="11"/>
    </row>
    <row r="8327" spans="2:13" ht="12.75" hidden="1" customHeight="1">
      <c r="B8327" s="1315"/>
      <c r="C8327" s="904"/>
      <c r="D8327" s="629">
        <v>307</v>
      </c>
      <c r="E8327" s="1298"/>
      <c r="F8327" s="1298"/>
      <c r="G8327" s="1298"/>
      <c r="H8327" s="125">
        <v>0.05</v>
      </c>
      <c r="I8327" s="385"/>
      <c r="J8327" s="203">
        <f t="shared" si="274"/>
        <v>0</v>
      </c>
      <c r="K8327" s="410">
        <f t="shared" si="275"/>
        <v>0</v>
      </c>
      <c r="L8327" s="11"/>
      <c r="M8327" s="11"/>
    </row>
    <row r="8328" spans="2:13" ht="12.75" hidden="1" customHeight="1">
      <c r="B8328" s="1315"/>
      <c r="C8328" s="904"/>
      <c r="D8328" s="629">
        <v>308</v>
      </c>
      <c r="E8328" s="1298"/>
      <c r="F8328" s="1298"/>
      <c r="G8328" s="1298"/>
      <c r="H8328" s="125">
        <v>0.05</v>
      </c>
      <c r="I8328" s="385"/>
      <c r="J8328" s="203">
        <f t="shared" si="274"/>
        <v>0</v>
      </c>
      <c r="K8328" s="410">
        <f t="shared" si="275"/>
        <v>0</v>
      </c>
      <c r="L8328" s="11"/>
      <c r="M8328" s="11"/>
    </row>
    <row r="8329" spans="2:13" ht="12.75" hidden="1" customHeight="1">
      <c r="B8329" s="1315"/>
      <c r="C8329" s="904"/>
      <c r="D8329" s="629">
        <v>309</v>
      </c>
      <c r="E8329" s="1298"/>
      <c r="F8329" s="1298"/>
      <c r="G8329" s="1298"/>
      <c r="H8329" s="125">
        <v>0.05</v>
      </c>
      <c r="I8329" s="385"/>
      <c r="J8329" s="203">
        <f t="shared" si="274"/>
        <v>0</v>
      </c>
      <c r="K8329" s="410">
        <f t="shared" si="275"/>
        <v>0</v>
      </c>
      <c r="L8329" s="11"/>
      <c r="M8329" s="11"/>
    </row>
    <row r="8330" spans="2:13" ht="12.75" hidden="1" customHeight="1">
      <c r="B8330" s="1315"/>
      <c r="C8330" s="904"/>
      <c r="D8330" s="629">
        <v>310</v>
      </c>
      <c r="E8330" s="1298"/>
      <c r="F8330" s="1298"/>
      <c r="G8330" s="1298"/>
      <c r="H8330" s="125">
        <v>0.05</v>
      </c>
      <c r="I8330" s="385"/>
      <c r="J8330" s="203">
        <f t="shared" si="274"/>
        <v>0</v>
      </c>
      <c r="K8330" s="410">
        <f t="shared" si="275"/>
        <v>0</v>
      </c>
      <c r="L8330" s="11"/>
      <c r="M8330" s="11"/>
    </row>
    <row r="8331" spans="2:13" ht="12.75" hidden="1" customHeight="1">
      <c r="B8331" s="1315"/>
      <c r="C8331" s="904"/>
      <c r="D8331" s="629">
        <v>311</v>
      </c>
      <c r="E8331" s="1298"/>
      <c r="F8331" s="1298"/>
      <c r="G8331" s="1298"/>
      <c r="H8331" s="125">
        <v>0.05</v>
      </c>
      <c r="I8331" s="385"/>
      <c r="J8331" s="203">
        <f t="shared" si="274"/>
        <v>0</v>
      </c>
      <c r="K8331" s="410">
        <f t="shared" si="275"/>
        <v>0</v>
      </c>
      <c r="L8331" s="11"/>
      <c r="M8331" s="11"/>
    </row>
    <row r="8332" spans="2:13" ht="12.75" hidden="1" customHeight="1">
      <c r="B8332" s="1315"/>
      <c r="C8332" s="904"/>
      <c r="D8332" s="629">
        <v>312</v>
      </c>
      <c r="E8332" s="1298"/>
      <c r="F8332" s="1298"/>
      <c r="G8332" s="1298"/>
      <c r="H8332" s="125">
        <v>0.05</v>
      </c>
      <c r="I8332" s="385"/>
      <c r="J8332" s="203">
        <f t="shared" si="274"/>
        <v>0</v>
      </c>
      <c r="K8332" s="410">
        <f t="shared" si="275"/>
        <v>0</v>
      </c>
      <c r="L8332" s="11"/>
      <c r="M8332" s="11"/>
    </row>
    <row r="8333" spans="2:13" ht="12.75" hidden="1" customHeight="1">
      <c r="B8333" s="1315"/>
      <c r="C8333" s="904"/>
      <c r="D8333" s="629">
        <v>313</v>
      </c>
      <c r="E8333" s="1298"/>
      <c r="F8333" s="1298"/>
      <c r="G8333" s="1298"/>
      <c r="H8333" s="125">
        <v>0.05</v>
      </c>
      <c r="I8333" s="385"/>
      <c r="J8333" s="203">
        <f t="shared" si="274"/>
        <v>0</v>
      </c>
      <c r="K8333" s="410">
        <f t="shared" si="275"/>
        <v>0</v>
      </c>
      <c r="L8333" s="11"/>
      <c r="M8333" s="11"/>
    </row>
    <row r="8334" spans="2:13" ht="12.75" hidden="1" customHeight="1">
      <c r="B8334" s="1315"/>
      <c r="C8334" s="904"/>
      <c r="D8334" s="629">
        <v>314</v>
      </c>
      <c r="E8334" s="1298"/>
      <c r="F8334" s="1298"/>
      <c r="G8334" s="1298"/>
      <c r="H8334" s="125">
        <v>0.05</v>
      </c>
      <c r="I8334" s="385"/>
      <c r="J8334" s="203">
        <f t="shared" si="274"/>
        <v>0</v>
      </c>
      <c r="K8334" s="410">
        <f t="shared" si="275"/>
        <v>0</v>
      </c>
      <c r="L8334" s="11"/>
      <c r="M8334" s="11"/>
    </row>
    <row r="8335" spans="2:13" ht="12.75" hidden="1" customHeight="1">
      <c r="B8335" s="1315"/>
      <c r="C8335" s="904"/>
      <c r="D8335" s="629">
        <v>315</v>
      </c>
      <c r="E8335" s="1298"/>
      <c r="F8335" s="1298"/>
      <c r="G8335" s="1298"/>
      <c r="H8335" s="125">
        <v>0.05</v>
      </c>
      <c r="I8335" s="385"/>
      <c r="J8335" s="203">
        <f t="shared" si="274"/>
        <v>0</v>
      </c>
      <c r="K8335" s="410">
        <f t="shared" si="275"/>
        <v>0</v>
      </c>
      <c r="L8335" s="11"/>
      <c r="M8335" s="11"/>
    </row>
    <row r="8336" spans="2:13" ht="12.75" hidden="1" customHeight="1">
      <c r="B8336" s="1315"/>
      <c r="C8336" s="904"/>
      <c r="D8336" s="629">
        <v>316</v>
      </c>
      <c r="E8336" s="1298"/>
      <c r="F8336" s="1298"/>
      <c r="G8336" s="1298"/>
      <c r="H8336" s="125">
        <v>0.05</v>
      </c>
      <c r="I8336" s="385"/>
      <c r="J8336" s="203">
        <f t="shared" si="274"/>
        <v>0</v>
      </c>
      <c r="K8336" s="410">
        <f t="shared" si="275"/>
        <v>0</v>
      </c>
      <c r="L8336" s="11"/>
      <c r="M8336" s="11"/>
    </row>
    <row r="8337" spans="2:13" ht="12.75" hidden="1" customHeight="1">
      <c r="B8337" s="1315"/>
      <c r="C8337" s="904"/>
      <c r="D8337" s="629">
        <v>317</v>
      </c>
      <c r="E8337" s="1298"/>
      <c r="F8337" s="1298"/>
      <c r="G8337" s="1298"/>
      <c r="H8337" s="125">
        <v>0.05</v>
      </c>
      <c r="I8337" s="385"/>
      <c r="J8337" s="203">
        <f t="shared" si="274"/>
        <v>0</v>
      </c>
      <c r="K8337" s="410">
        <f t="shared" si="275"/>
        <v>0</v>
      </c>
      <c r="L8337" s="11"/>
      <c r="M8337" s="11"/>
    </row>
    <row r="8338" spans="2:13" ht="12.75" hidden="1" customHeight="1">
      <c r="B8338" s="1315"/>
      <c r="C8338" s="904"/>
      <c r="D8338" s="629">
        <v>318</v>
      </c>
      <c r="E8338" s="1298"/>
      <c r="F8338" s="1298"/>
      <c r="G8338" s="1298"/>
      <c r="H8338" s="125">
        <v>0.05</v>
      </c>
      <c r="I8338" s="385"/>
      <c r="J8338" s="203">
        <f t="shared" si="274"/>
        <v>0</v>
      </c>
      <c r="K8338" s="410">
        <f t="shared" si="275"/>
        <v>0</v>
      </c>
      <c r="L8338" s="11"/>
      <c r="M8338" s="11"/>
    </row>
    <row r="8339" spans="2:13" ht="12.75" hidden="1" customHeight="1">
      <c r="B8339" s="1315"/>
      <c r="C8339" s="904"/>
      <c r="D8339" s="629">
        <v>319</v>
      </c>
      <c r="E8339" s="1298"/>
      <c r="F8339" s="1298"/>
      <c r="G8339" s="1298"/>
      <c r="H8339" s="125">
        <v>0.05</v>
      </c>
      <c r="I8339" s="385"/>
      <c r="J8339" s="203">
        <f t="shared" si="274"/>
        <v>0</v>
      </c>
      <c r="K8339" s="410">
        <f t="shared" si="275"/>
        <v>0</v>
      </c>
      <c r="L8339" s="11"/>
      <c r="M8339" s="11"/>
    </row>
    <row r="8340" spans="2:13" ht="12.75" hidden="1" customHeight="1">
      <c r="B8340" s="1315"/>
      <c r="C8340" s="904"/>
      <c r="D8340" s="629">
        <v>320</v>
      </c>
      <c r="E8340" s="1298"/>
      <c r="F8340" s="1298"/>
      <c r="G8340" s="1298"/>
      <c r="H8340" s="125">
        <v>0.05</v>
      </c>
      <c r="I8340" s="385"/>
      <c r="J8340" s="203">
        <f t="shared" si="274"/>
        <v>0</v>
      </c>
      <c r="K8340" s="410">
        <f t="shared" si="275"/>
        <v>0</v>
      </c>
      <c r="L8340" s="11"/>
      <c r="M8340" s="11"/>
    </row>
    <row r="8341" spans="2:13" ht="12.75" hidden="1" customHeight="1">
      <c r="B8341" s="1315"/>
      <c r="C8341" s="904"/>
      <c r="D8341" s="629">
        <v>321</v>
      </c>
      <c r="E8341" s="1298"/>
      <c r="F8341" s="1298"/>
      <c r="G8341" s="1298"/>
      <c r="H8341" s="125">
        <v>0.05</v>
      </c>
      <c r="I8341" s="385"/>
      <c r="J8341" s="203">
        <f t="shared" ref="J8341:J8404" si="276">$I$12030*H8341</f>
        <v>0</v>
      </c>
      <c r="K8341" s="410">
        <f t="shared" si="275"/>
        <v>0</v>
      </c>
      <c r="L8341" s="11"/>
      <c r="M8341" s="11"/>
    </row>
    <row r="8342" spans="2:13" ht="12.75" hidden="1" customHeight="1">
      <c r="B8342" s="1315"/>
      <c r="C8342" s="904"/>
      <c r="D8342" s="629">
        <v>322</v>
      </c>
      <c r="E8342" s="1298"/>
      <c r="F8342" s="1298"/>
      <c r="G8342" s="1298"/>
      <c r="H8342" s="125">
        <v>0.05</v>
      </c>
      <c r="I8342" s="385"/>
      <c r="J8342" s="203">
        <f t="shared" si="276"/>
        <v>0</v>
      </c>
      <c r="K8342" s="410">
        <f t="shared" ref="K8342:K8405" si="277">MAX(0,(I8342-J8342)*0.5)</f>
        <v>0</v>
      </c>
      <c r="L8342" s="11"/>
      <c r="M8342" s="11"/>
    </row>
    <row r="8343" spans="2:13" ht="12.75" hidden="1" customHeight="1">
      <c r="B8343" s="1315"/>
      <c r="C8343" s="904"/>
      <c r="D8343" s="629">
        <v>323</v>
      </c>
      <c r="E8343" s="1298"/>
      <c r="F8343" s="1298"/>
      <c r="G8343" s="1298"/>
      <c r="H8343" s="125">
        <v>0.05</v>
      </c>
      <c r="I8343" s="385"/>
      <c r="J8343" s="203">
        <f t="shared" si="276"/>
        <v>0</v>
      </c>
      <c r="K8343" s="410">
        <f t="shared" si="277"/>
        <v>0</v>
      </c>
      <c r="L8343" s="11"/>
      <c r="M8343" s="11"/>
    </row>
    <row r="8344" spans="2:13" ht="12.75" hidden="1" customHeight="1">
      <c r="B8344" s="1315"/>
      <c r="C8344" s="904"/>
      <c r="D8344" s="629">
        <v>324</v>
      </c>
      <c r="E8344" s="1298"/>
      <c r="F8344" s="1298"/>
      <c r="G8344" s="1298"/>
      <c r="H8344" s="125">
        <v>0.05</v>
      </c>
      <c r="I8344" s="385"/>
      <c r="J8344" s="203">
        <f t="shared" si="276"/>
        <v>0</v>
      </c>
      <c r="K8344" s="410">
        <f t="shared" si="277"/>
        <v>0</v>
      </c>
      <c r="L8344" s="11"/>
      <c r="M8344" s="11"/>
    </row>
    <row r="8345" spans="2:13" ht="12.75" hidden="1" customHeight="1">
      <c r="B8345" s="1315"/>
      <c r="C8345" s="904"/>
      <c r="D8345" s="629">
        <v>325</v>
      </c>
      <c r="E8345" s="1298"/>
      <c r="F8345" s="1298"/>
      <c r="G8345" s="1298"/>
      <c r="H8345" s="125">
        <v>0.05</v>
      </c>
      <c r="I8345" s="385"/>
      <c r="J8345" s="203">
        <f t="shared" si="276"/>
        <v>0</v>
      </c>
      <c r="K8345" s="410">
        <f t="shared" si="277"/>
        <v>0</v>
      </c>
      <c r="L8345" s="11"/>
      <c r="M8345" s="11"/>
    </row>
    <row r="8346" spans="2:13" ht="12.75" hidden="1" customHeight="1">
      <c r="B8346" s="1315"/>
      <c r="C8346" s="904"/>
      <c r="D8346" s="629">
        <v>326</v>
      </c>
      <c r="E8346" s="1298"/>
      <c r="F8346" s="1298"/>
      <c r="G8346" s="1298"/>
      <c r="H8346" s="125">
        <v>0.05</v>
      </c>
      <c r="I8346" s="385"/>
      <c r="J8346" s="203">
        <f t="shared" si="276"/>
        <v>0</v>
      </c>
      <c r="K8346" s="410">
        <f t="shared" si="277"/>
        <v>0</v>
      </c>
      <c r="L8346" s="11"/>
      <c r="M8346" s="11"/>
    </row>
    <row r="8347" spans="2:13" ht="12.75" hidden="1" customHeight="1">
      <c r="B8347" s="1315"/>
      <c r="C8347" s="904"/>
      <c r="D8347" s="629">
        <v>327</v>
      </c>
      <c r="E8347" s="1298"/>
      <c r="F8347" s="1298"/>
      <c r="G8347" s="1298"/>
      <c r="H8347" s="125">
        <v>0.05</v>
      </c>
      <c r="I8347" s="385"/>
      <c r="J8347" s="203">
        <f t="shared" si="276"/>
        <v>0</v>
      </c>
      <c r="K8347" s="410">
        <f t="shared" si="277"/>
        <v>0</v>
      </c>
      <c r="L8347" s="11"/>
      <c r="M8347" s="11"/>
    </row>
    <row r="8348" spans="2:13" ht="12.75" hidden="1" customHeight="1">
      <c r="B8348" s="1315"/>
      <c r="C8348" s="904"/>
      <c r="D8348" s="629">
        <v>328</v>
      </c>
      <c r="E8348" s="1298"/>
      <c r="F8348" s="1298"/>
      <c r="G8348" s="1298"/>
      <c r="H8348" s="125">
        <v>0.05</v>
      </c>
      <c r="I8348" s="385"/>
      <c r="J8348" s="203">
        <f t="shared" si="276"/>
        <v>0</v>
      </c>
      <c r="K8348" s="410">
        <f t="shared" si="277"/>
        <v>0</v>
      </c>
      <c r="L8348" s="11"/>
      <c r="M8348" s="11"/>
    </row>
    <row r="8349" spans="2:13" ht="12.75" hidden="1" customHeight="1">
      <c r="B8349" s="1315"/>
      <c r="C8349" s="904"/>
      <c r="D8349" s="629">
        <v>329</v>
      </c>
      <c r="E8349" s="1298"/>
      <c r="F8349" s="1298"/>
      <c r="G8349" s="1298"/>
      <c r="H8349" s="125">
        <v>0.05</v>
      </c>
      <c r="I8349" s="385"/>
      <c r="J8349" s="203">
        <f t="shared" si="276"/>
        <v>0</v>
      </c>
      <c r="K8349" s="410">
        <f t="shared" si="277"/>
        <v>0</v>
      </c>
      <c r="L8349" s="11"/>
      <c r="M8349" s="11"/>
    </row>
    <row r="8350" spans="2:13" ht="12.75" hidden="1" customHeight="1">
      <c r="B8350" s="1315"/>
      <c r="C8350" s="904"/>
      <c r="D8350" s="629">
        <v>330</v>
      </c>
      <c r="E8350" s="1298"/>
      <c r="F8350" s="1298"/>
      <c r="G8350" s="1298"/>
      <c r="H8350" s="125">
        <v>0.05</v>
      </c>
      <c r="I8350" s="385"/>
      <c r="J8350" s="203">
        <f t="shared" si="276"/>
        <v>0</v>
      </c>
      <c r="K8350" s="410">
        <f t="shared" si="277"/>
        <v>0</v>
      </c>
      <c r="L8350" s="11"/>
      <c r="M8350" s="11"/>
    </row>
    <row r="8351" spans="2:13" ht="12.75" hidden="1" customHeight="1">
      <c r="B8351" s="1315"/>
      <c r="C8351" s="904"/>
      <c r="D8351" s="629">
        <v>331</v>
      </c>
      <c r="E8351" s="1298"/>
      <c r="F8351" s="1298"/>
      <c r="G8351" s="1298"/>
      <c r="H8351" s="125">
        <v>0.05</v>
      </c>
      <c r="I8351" s="385"/>
      <c r="J8351" s="203">
        <f t="shared" si="276"/>
        <v>0</v>
      </c>
      <c r="K8351" s="410">
        <f t="shared" si="277"/>
        <v>0</v>
      </c>
      <c r="L8351" s="11"/>
      <c r="M8351" s="11"/>
    </row>
    <row r="8352" spans="2:13" ht="12.75" hidden="1" customHeight="1">
      <c r="B8352" s="1315"/>
      <c r="C8352" s="904"/>
      <c r="D8352" s="629">
        <v>332</v>
      </c>
      <c r="E8352" s="1298"/>
      <c r="F8352" s="1298"/>
      <c r="G8352" s="1298"/>
      <c r="H8352" s="125">
        <v>0.05</v>
      </c>
      <c r="I8352" s="385"/>
      <c r="J8352" s="203">
        <f t="shared" si="276"/>
        <v>0</v>
      </c>
      <c r="K8352" s="410">
        <f t="shared" si="277"/>
        <v>0</v>
      </c>
      <c r="L8352" s="11"/>
      <c r="M8352" s="11"/>
    </row>
    <row r="8353" spans="2:13" ht="12.75" hidden="1" customHeight="1">
      <c r="B8353" s="1315"/>
      <c r="C8353" s="904"/>
      <c r="D8353" s="629">
        <v>333</v>
      </c>
      <c r="E8353" s="1298"/>
      <c r="F8353" s="1298"/>
      <c r="G8353" s="1298"/>
      <c r="H8353" s="125">
        <v>0.05</v>
      </c>
      <c r="I8353" s="385"/>
      <c r="J8353" s="203">
        <f t="shared" si="276"/>
        <v>0</v>
      </c>
      <c r="K8353" s="410">
        <f t="shared" si="277"/>
        <v>0</v>
      </c>
      <c r="L8353" s="11"/>
      <c r="M8353" s="11"/>
    </row>
    <row r="8354" spans="2:13" ht="12.75" hidden="1" customHeight="1">
      <c r="B8354" s="1315"/>
      <c r="C8354" s="904"/>
      <c r="D8354" s="629">
        <v>334</v>
      </c>
      <c r="E8354" s="1298"/>
      <c r="F8354" s="1298"/>
      <c r="G8354" s="1298"/>
      <c r="H8354" s="125">
        <v>0.05</v>
      </c>
      <c r="I8354" s="385"/>
      <c r="J8354" s="203">
        <f t="shared" si="276"/>
        <v>0</v>
      </c>
      <c r="K8354" s="410">
        <f t="shared" si="277"/>
        <v>0</v>
      </c>
      <c r="L8354" s="11"/>
      <c r="M8354" s="11"/>
    </row>
    <row r="8355" spans="2:13" ht="12.75" hidden="1" customHeight="1">
      <c r="B8355" s="1315"/>
      <c r="C8355" s="904"/>
      <c r="D8355" s="629">
        <v>335</v>
      </c>
      <c r="E8355" s="1298"/>
      <c r="F8355" s="1298"/>
      <c r="G8355" s="1298"/>
      <c r="H8355" s="125">
        <v>0.05</v>
      </c>
      <c r="I8355" s="385"/>
      <c r="J8355" s="203">
        <f t="shared" si="276"/>
        <v>0</v>
      </c>
      <c r="K8355" s="410">
        <f t="shared" si="277"/>
        <v>0</v>
      </c>
      <c r="L8355" s="11"/>
      <c r="M8355" s="11"/>
    </row>
    <row r="8356" spans="2:13" ht="12.75" hidden="1" customHeight="1">
      <c r="B8356" s="1315"/>
      <c r="C8356" s="904"/>
      <c r="D8356" s="629">
        <v>336</v>
      </c>
      <c r="E8356" s="1298"/>
      <c r="F8356" s="1298"/>
      <c r="G8356" s="1298"/>
      <c r="H8356" s="125">
        <v>0.05</v>
      </c>
      <c r="I8356" s="385"/>
      <c r="J8356" s="203">
        <f t="shared" si="276"/>
        <v>0</v>
      </c>
      <c r="K8356" s="410">
        <f t="shared" si="277"/>
        <v>0</v>
      </c>
      <c r="L8356" s="11"/>
      <c r="M8356" s="11"/>
    </row>
    <row r="8357" spans="2:13" ht="12.75" hidden="1" customHeight="1">
      <c r="B8357" s="1315"/>
      <c r="C8357" s="904"/>
      <c r="D8357" s="629">
        <v>337</v>
      </c>
      <c r="E8357" s="1298"/>
      <c r="F8357" s="1298"/>
      <c r="G8357" s="1298"/>
      <c r="H8357" s="125">
        <v>0.05</v>
      </c>
      <c r="I8357" s="385"/>
      <c r="J8357" s="203">
        <f t="shared" si="276"/>
        <v>0</v>
      </c>
      <c r="K8357" s="410">
        <f t="shared" si="277"/>
        <v>0</v>
      </c>
      <c r="L8357" s="11"/>
      <c r="M8357" s="11"/>
    </row>
    <row r="8358" spans="2:13" ht="12.75" hidden="1" customHeight="1">
      <c r="B8358" s="1315"/>
      <c r="C8358" s="904"/>
      <c r="D8358" s="629">
        <v>338</v>
      </c>
      <c r="E8358" s="1298"/>
      <c r="F8358" s="1298"/>
      <c r="G8358" s="1298"/>
      <c r="H8358" s="125">
        <v>0.05</v>
      </c>
      <c r="I8358" s="385"/>
      <c r="J8358" s="203">
        <f t="shared" si="276"/>
        <v>0</v>
      </c>
      <c r="K8358" s="410">
        <f t="shared" si="277"/>
        <v>0</v>
      </c>
      <c r="L8358" s="11"/>
      <c r="M8358" s="11"/>
    </row>
    <row r="8359" spans="2:13" ht="12.75" hidden="1" customHeight="1">
      <c r="B8359" s="1315"/>
      <c r="C8359" s="904"/>
      <c r="D8359" s="629">
        <v>339</v>
      </c>
      <c r="E8359" s="1298"/>
      <c r="F8359" s="1298"/>
      <c r="G8359" s="1298"/>
      <c r="H8359" s="125">
        <v>0.05</v>
      </c>
      <c r="I8359" s="385"/>
      <c r="J8359" s="203">
        <f t="shared" si="276"/>
        <v>0</v>
      </c>
      <c r="K8359" s="410">
        <f t="shared" si="277"/>
        <v>0</v>
      </c>
      <c r="L8359" s="11"/>
      <c r="M8359" s="11"/>
    </row>
    <row r="8360" spans="2:13" ht="12.75" hidden="1" customHeight="1">
      <c r="B8360" s="1315"/>
      <c r="C8360" s="904"/>
      <c r="D8360" s="629">
        <v>340</v>
      </c>
      <c r="E8360" s="1298"/>
      <c r="F8360" s="1298"/>
      <c r="G8360" s="1298"/>
      <c r="H8360" s="125">
        <v>0.05</v>
      </c>
      <c r="I8360" s="385"/>
      <c r="J8360" s="203">
        <f t="shared" si="276"/>
        <v>0</v>
      </c>
      <c r="K8360" s="410">
        <f t="shared" si="277"/>
        <v>0</v>
      </c>
      <c r="L8360" s="11"/>
      <c r="M8360" s="11"/>
    </row>
    <row r="8361" spans="2:13" ht="12.75" hidden="1" customHeight="1">
      <c r="B8361" s="1315"/>
      <c r="C8361" s="904"/>
      <c r="D8361" s="629">
        <v>341</v>
      </c>
      <c r="E8361" s="1298"/>
      <c r="F8361" s="1298"/>
      <c r="G8361" s="1298"/>
      <c r="H8361" s="125">
        <v>0.05</v>
      </c>
      <c r="I8361" s="385"/>
      <c r="J8361" s="203">
        <f t="shared" si="276"/>
        <v>0</v>
      </c>
      <c r="K8361" s="410">
        <f t="shared" si="277"/>
        <v>0</v>
      </c>
      <c r="L8361" s="11"/>
      <c r="M8361" s="11"/>
    </row>
    <row r="8362" spans="2:13" ht="12.75" hidden="1" customHeight="1">
      <c r="B8362" s="1315"/>
      <c r="C8362" s="904"/>
      <c r="D8362" s="629">
        <v>342</v>
      </c>
      <c r="E8362" s="1298"/>
      <c r="F8362" s="1298"/>
      <c r="G8362" s="1298"/>
      <c r="H8362" s="125">
        <v>0.05</v>
      </c>
      <c r="I8362" s="385"/>
      <c r="J8362" s="203">
        <f t="shared" si="276"/>
        <v>0</v>
      </c>
      <c r="K8362" s="410">
        <f t="shared" si="277"/>
        <v>0</v>
      </c>
      <c r="L8362" s="11"/>
      <c r="M8362" s="11"/>
    </row>
    <row r="8363" spans="2:13" ht="12.75" hidden="1" customHeight="1">
      <c r="B8363" s="1315"/>
      <c r="C8363" s="904"/>
      <c r="D8363" s="629">
        <v>343</v>
      </c>
      <c r="E8363" s="1298"/>
      <c r="F8363" s="1298"/>
      <c r="G8363" s="1298"/>
      <c r="H8363" s="125">
        <v>0.05</v>
      </c>
      <c r="I8363" s="385"/>
      <c r="J8363" s="203">
        <f t="shared" si="276"/>
        <v>0</v>
      </c>
      <c r="K8363" s="410">
        <f t="shared" si="277"/>
        <v>0</v>
      </c>
      <c r="L8363" s="11"/>
      <c r="M8363" s="11"/>
    </row>
    <row r="8364" spans="2:13" ht="12.75" hidden="1" customHeight="1">
      <c r="B8364" s="1315"/>
      <c r="C8364" s="904"/>
      <c r="D8364" s="629">
        <v>344</v>
      </c>
      <c r="E8364" s="1298"/>
      <c r="F8364" s="1298"/>
      <c r="G8364" s="1298"/>
      <c r="H8364" s="125">
        <v>0.05</v>
      </c>
      <c r="I8364" s="385"/>
      <c r="J8364" s="203">
        <f t="shared" si="276"/>
        <v>0</v>
      </c>
      <c r="K8364" s="410">
        <f t="shared" si="277"/>
        <v>0</v>
      </c>
      <c r="L8364" s="11"/>
      <c r="M8364" s="11"/>
    </row>
    <row r="8365" spans="2:13" ht="12.75" hidden="1" customHeight="1">
      <c r="B8365" s="1315"/>
      <c r="C8365" s="904"/>
      <c r="D8365" s="629">
        <v>345</v>
      </c>
      <c r="E8365" s="1298"/>
      <c r="F8365" s="1298"/>
      <c r="G8365" s="1298"/>
      <c r="H8365" s="125">
        <v>0.05</v>
      </c>
      <c r="I8365" s="385"/>
      <c r="J8365" s="203">
        <f t="shared" si="276"/>
        <v>0</v>
      </c>
      <c r="K8365" s="410">
        <f t="shared" si="277"/>
        <v>0</v>
      </c>
      <c r="L8365" s="11"/>
      <c r="M8365" s="11"/>
    </row>
    <row r="8366" spans="2:13" ht="12.75" hidden="1" customHeight="1">
      <c r="B8366" s="1315"/>
      <c r="C8366" s="904"/>
      <c r="D8366" s="629">
        <v>346</v>
      </c>
      <c r="E8366" s="1298"/>
      <c r="F8366" s="1298"/>
      <c r="G8366" s="1298"/>
      <c r="H8366" s="125">
        <v>0.05</v>
      </c>
      <c r="I8366" s="385"/>
      <c r="J8366" s="203">
        <f t="shared" si="276"/>
        <v>0</v>
      </c>
      <c r="K8366" s="410">
        <f t="shared" si="277"/>
        <v>0</v>
      </c>
      <c r="L8366" s="11"/>
      <c r="M8366" s="11"/>
    </row>
    <row r="8367" spans="2:13" ht="12.75" hidden="1" customHeight="1">
      <c r="B8367" s="1315"/>
      <c r="C8367" s="904"/>
      <c r="D8367" s="629">
        <v>347</v>
      </c>
      <c r="E8367" s="1298"/>
      <c r="F8367" s="1298"/>
      <c r="G8367" s="1298"/>
      <c r="H8367" s="125">
        <v>0.05</v>
      </c>
      <c r="I8367" s="385"/>
      <c r="J8367" s="203">
        <f t="shared" si="276"/>
        <v>0</v>
      </c>
      <c r="K8367" s="410">
        <f t="shared" si="277"/>
        <v>0</v>
      </c>
      <c r="L8367" s="11"/>
      <c r="M8367" s="11"/>
    </row>
    <row r="8368" spans="2:13" ht="12.75" hidden="1" customHeight="1">
      <c r="B8368" s="1315"/>
      <c r="C8368" s="904"/>
      <c r="D8368" s="629">
        <v>348</v>
      </c>
      <c r="E8368" s="1298"/>
      <c r="F8368" s="1298"/>
      <c r="G8368" s="1298"/>
      <c r="H8368" s="125">
        <v>0.05</v>
      </c>
      <c r="I8368" s="385"/>
      <c r="J8368" s="203">
        <f t="shared" si="276"/>
        <v>0</v>
      </c>
      <c r="K8368" s="410">
        <f t="shared" si="277"/>
        <v>0</v>
      </c>
      <c r="L8368" s="11"/>
      <c r="M8368" s="11"/>
    </row>
    <row r="8369" spans="2:13" ht="12.75" hidden="1" customHeight="1">
      <c r="B8369" s="1315"/>
      <c r="C8369" s="904"/>
      <c r="D8369" s="629">
        <v>349</v>
      </c>
      <c r="E8369" s="1298"/>
      <c r="F8369" s="1298"/>
      <c r="G8369" s="1298"/>
      <c r="H8369" s="125">
        <v>0.05</v>
      </c>
      <c r="I8369" s="385"/>
      <c r="J8369" s="203">
        <f t="shared" si="276"/>
        <v>0</v>
      </c>
      <c r="K8369" s="410">
        <f t="shared" si="277"/>
        <v>0</v>
      </c>
      <c r="L8369" s="11"/>
      <c r="M8369" s="11"/>
    </row>
    <row r="8370" spans="2:13" ht="12.75" hidden="1" customHeight="1">
      <c r="B8370" s="1315"/>
      <c r="C8370" s="904"/>
      <c r="D8370" s="629">
        <v>350</v>
      </c>
      <c r="E8370" s="1298"/>
      <c r="F8370" s="1298"/>
      <c r="G8370" s="1298"/>
      <c r="H8370" s="125">
        <v>0.05</v>
      </c>
      <c r="I8370" s="385"/>
      <c r="J8370" s="203">
        <f t="shared" si="276"/>
        <v>0</v>
      </c>
      <c r="K8370" s="410">
        <f t="shared" si="277"/>
        <v>0</v>
      </c>
      <c r="L8370" s="11"/>
      <c r="M8370" s="11"/>
    </row>
    <row r="8371" spans="2:13" ht="12.75" hidden="1" customHeight="1">
      <c r="B8371" s="1315"/>
      <c r="C8371" s="904"/>
      <c r="D8371" s="629">
        <v>351</v>
      </c>
      <c r="E8371" s="1298"/>
      <c r="F8371" s="1298"/>
      <c r="G8371" s="1298"/>
      <c r="H8371" s="125">
        <v>0.05</v>
      </c>
      <c r="I8371" s="385"/>
      <c r="J8371" s="203">
        <f t="shared" si="276"/>
        <v>0</v>
      </c>
      <c r="K8371" s="410">
        <f t="shared" si="277"/>
        <v>0</v>
      </c>
      <c r="L8371" s="11"/>
      <c r="M8371" s="11"/>
    </row>
    <row r="8372" spans="2:13" ht="12.75" hidden="1" customHeight="1">
      <c r="B8372" s="1315"/>
      <c r="C8372" s="904"/>
      <c r="D8372" s="629">
        <v>352</v>
      </c>
      <c r="E8372" s="1298"/>
      <c r="F8372" s="1298"/>
      <c r="G8372" s="1298"/>
      <c r="H8372" s="125">
        <v>0.05</v>
      </c>
      <c r="I8372" s="385"/>
      <c r="J8372" s="203">
        <f t="shared" si="276"/>
        <v>0</v>
      </c>
      <c r="K8372" s="410">
        <f t="shared" si="277"/>
        <v>0</v>
      </c>
      <c r="L8372" s="11"/>
      <c r="M8372" s="11"/>
    </row>
    <row r="8373" spans="2:13" ht="12.75" hidden="1" customHeight="1">
      <c r="B8373" s="1315"/>
      <c r="C8373" s="904"/>
      <c r="D8373" s="629">
        <v>353</v>
      </c>
      <c r="E8373" s="1298"/>
      <c r="F8373" s="1298"/>
      <c r="G8373" s="1298"/>
      <c r="H8373" s="125">
        <v>0.05</v>
      </c>
      <c r="I8373" s="385"/>
      <c r="J8373" s="203">
        <f t="shared" si="276"/>
        <v>0</v>
      </c>
      <c r="K8373" s="410">
        <f t="shared" si="277"/>
        <v>0</v>
      </c>
      <c r="L8373" s="11"/>
      <c r="M8373" s="11"/>
    </row>
    <row r="8374" spans="2:13" ht="12.75" hidden="1" customHeight="1">
      <c r="B8374" s="1315"/>
      <c r="C8374" s="904"/>
      <c r="D8374" s="629">
        <v>354</v>
      </c>
      <c r="E8374" s="1298"/>
      <c r="F8374" s="1298"/>
      <c r="G8374" s="1298"/>
      <c r="H8374" s="125">
        <v>0.05</v>
      </c>
      <c r="I8374" s="385"/>
      <c r="J8374" s="203">
        <f t="shared" si="276"/>
        <v>0</v>
      </c>
      <c r="K8374" s="410">
        <f t="shared" si="277"/>
        <v>0</v>
      </c>
      <c r="L8374" s="11"/>
      <c r="M8374" s="11"/>
    </row>
    <row r="8375" spans="2:13" ht="12.75" hidden="1" customHeight="1">
      <c r="B8375" s="1315"/>
      <c r="C8375" s="904"/>
      <c r="D8375" s="629">
        <v>355</v>
      </c>
      <c r="E8375" s="1298"/>
      <c r="F8375" s="1298"/>
      <c r="G8375" s="1298"/>
      <c r="H8375" s="125">
        <v>0.05</v>
      </c>
      <c r="I8375" s="385"/>
      <c r="J8375" s="203">
        <f t="shared" si="276"/>
        <v>0</v>
      </c>
      <c r="K8375" s="410">
        <f t="shared" si="277"/>
        <v>0</v>
      </c>
      <c r="L8375" s="11"/>
      <c r="M8375" s="11"/>
    </row>
    <row r="8376" spans="2:13" ht="12.75" hidden="1" customHeight="1">
      <c r="B8376" s="1315"/>
      <c r="C8376" s="904"/>
      <c r="D8376" s="629">
        <v>356</v>
      </c>
      <c r="E8376" s="1298"/>
      <c r="F8376" s="1298"/>
      <c r="G8376" s="1298"/>
      <c r="H8376" s="125">
        <v>0.05</v>
      </c>
      <c r="I8376" s="385"/>
      <c r="J8376" s="203">
        <f t="shared" si="276"/>
        <v>0</v>
      </c>
      <c r="K8376" s="410">
        <f t="shared" si="277"/>
        <v>0</v>
      </c>
      <c r="L8376" s="11"/>
      <c r="M8376" s="11"/>
    </row>
    <row r="8377" spans="2:13" ht="12.75" hidden="1" customHeight="1">
      <c r="B8377" s="1315"/>
      <c r="C8377" s="904"/>
      <c r="D8377" s="629">
        <v>357</v>
      </c>
      <c r="E8377" s="1298"/>
      <c r="F8377" s="1298"/>
      <c r="G8377" s="1298"/>
      <c r="H8377" s="125">
        <v>0.05</v>
      </c>
      <c r="I8377" s="385"/>
      <c r="J8377" s="203">
        <f t="shared" si="276"/>
        <v>0</v>
      </c>
      <c r="K8377" s="410">
        <f t="shared" si="277"/>
        <v>0</v>
      </c>
      <c r="L8377" s="11"/>
      <c r="M8377" s="11"/>
    </row>
    <row r="8378" spans="2:13" ht="12.75" hidden="1" customHeight="1">
      <c r="B8378" s="1315"/>
      <c r="C8378" s="904"/>
      <c r="D8378" s="629">
        <v>358</v>
      </c>
      <c r="E8378" s="1298"/>
      <c r="F8378" s="1298"/>
      <c r="G8378" s="1298"/>
      <c r="H8378" s="125">
        <v>0.05</v>
      </c>
      <c r="I8378" s="385"/>
      <c r="J8378" s="203">
        <f t="shared" si="276"/>
        <v>0</v>
      </c>
      <c r="K8378" s="410">
        <f t="shared" si="277"/>
        <v>0</v>
      </c>
      <c r="L8378" s="11"/>
      <c r="M8378" s="11"/>
    </row>
    <row r="8379" spans="2:13" ht="12.75" hidden="1" customHeight="1">
      <c r="B8379" s="1315"/>
      <c r="C8379" s="904"/>
      <c r="D8379" s="629">
        <v>359</v>
      </c>
      <c r="E8379" s="1298"/>
      <c r="F8379" s="1298"/>
      <c r="G8379" s="1298"/>
      <c r="H8379" s="125">
        <v>0.05</v>
      </c>
      <c r="I8379" s="385"/>
      <c r="J8379" s="203">
        <f t="shared" si="276"/>
        <v>0</v>
      </c>
      <c r="K8379" s="410">
        <f t="shared" si="277"/>
        <v>0</v>
      </c>
      <c r="L8379" s="11"/>
      <c r="M8379" s="11"/>
    </row>
    <row r="8380" spans="2:13" ht="12.75" hidden="1" customHeight="1">
      <c r="B8380" s="1315"/>
      <c r="C8380" s="904"/>
      <c r="D8380" s="629">
        <v>360</v>
      </c>
      <c r="E8380" s="1298"/>
      <c r="F8380" s="1298"/>
      <c r="G8380" s="1298"/>
      <c r="H8380" s="125">
        <v>0.05</v>
      </c>
      <c r="I8380" s="385"/>
      <c r="J8380" s="203">
        <f t="shared" si="276"/>
        <v>0</v>
      </c>
      <c r="K8380" s="410">
        <f t="shared" si="277"/>
        <v>0</v>
      </c>
      <c r="L8380" s="11"/>
      <c r="M8380" s="11"/>
    </row>
    <row r="8381" spans="2:13" ht="12.75" hidden="1" customHeight="1">
      <c r="B8381" s="1315"/>
      <c r="C8381" s="904"/>
      <c r="D8381" s="629">
        <v>361</v>
      </c>
      <c r="E8381" s="1298"/>
      <c r="F8381" s="1298"/>
      <c r="G8381" s="1298"/>
      <c r="H8381" s="125">
        <v>0.05</v>
      </c>
      <c r="I8381" s="385"/>
      <c r="J8381" s="203">
        <f t="shared" si="276"/>
        <v>0</v>
      </c>
      <c r="K8381" s="410">
        <f t="shared" si="277"/>
        <v>0</v>
      </c>
      <c r="L8381" s="11"/>
      <c r="M8381" s="11"/>
    </row>
    <row r="8382" spans="2:13" ht="12.75" hidden="1" customHeight="1">
      <c r="B8382" s="1315"/>
      <c r="C8382" s="904"/>
      <c r="D8382" s="629">
        <v>362</v>
      </c>
      <c r="E8382" s="1298"/>
      <c r="F8382" s="1298"/>
      <c r="G8382" s="1298"/>
      <c r="H8382" s="125">
        <v>0.05</v>
      </c>
      <c r="I8382" s="385"/>
      <c r="J8382" s="203">
        <f t="shared" si="276"/>
        <v>0</v>
      </c>
      <c r="K8382" s="410">
        <f t="shared" si="277"/>
        <v>0</v>
      </c>
      <c r="L8382" s="11"/>
      <c r="M8382" s="11"/>
    </row>
    <row r="8383" spans="2:13" ht="12.75" hidden="1" customHeight="1">
      <c r="B8383" s="1315"/>
      <c r="C8383" s="904"/>
      <c r="D8383" s="629">
        <v>363</v>
      </c>
      <c r="E8383" s="1298"/>
      <c r="F8383" s="1298"/>
      <c r="G8383" s="1298"/>
      <c r="H8383" s="125">
        <v>0.05</v>
      </c>
      <c r="I8383" s="385"/>
      <c r="J8383" s="203">
        <f t="shared" si="276"/>
        <v>0</v>
      </c>
      <c r="K8383" s="410">
        <f t="shared" si="277"/>
        <v>0</v>
      </c>
      <c r="L8383" s="11"/>
      <c r="M8383" s="11"/>
    </row>
    <row r="8384" spans="2:13" ht="12.75" hidden="1" customHeight="1">
      <c r="B8384" s="1315"/>
      <c r="C8384" s="904"/>
      <c r="D8384" s="629">
        <v>364</v>
      </c>
      <c r="E8384" s="1298"/>
      <c r="F8384" s="1298"/>
      <c r="G8384" s="1298"/>
      <c r="H8384" s="125">
        <v>0.05</v>
      </c>
      <c r="I8384" s="385"/>
      <c r="J8384" s="203">
        <f t="shared" si="276"/>
        <v>0</v>
      </c>
      <c r="K8384" s="410">
        <f t="shared" si="277"/>
        <v>0</v>
      </c>
      <c r="L8384" s="11"/>
      <c r="M8384" s="11"/>
    </row>
    <row r="8385" spans="2:13" ht="12.75" hidden="1" customHeight="1">
      <c r="B8385" s="1315"/>
      <c r="C8385" s="904"/>
      <c r="D8385" s="629">
        <v>365</v>
      </c>
      <c r="E8385" s="1298"/>
      <c r="F8385" s="1298"/>
      <c r="G8385" s="1298"/>
      <c r="H8385" s="125">
        <v>0.05</v>
      </c>
      <c r="I8385" s="385"/>
      <c r="J8385" s="203">
        <f t="shared" si="276"/>
        <v>0</v>
      </c>
      <c r="K8385" s="410">
        <f t="shared" si="277"/>
        <v>0</v>
      </c>
      <c r="L8385" s="11"/>
      <c r="M8385" s="11"/>
    </row>
    <row r="8386" spans="2:13" ht="12.75" hidden="1" customHeight="1">
      <c r="B8386" s="1315"/>
      <c r="C8386" s="904"/>
      <c r="D8386" s="629">
        <v>366</v>
      </c>
      <c r="E8386" s="1298"/>
      <c r="F8386" s="1298"/>
      <c r="G8386" s="1298"/>
      <c r="H8386" s="125">
        <v>0.05</v>
      </c>
      <c r="I8386" s="385"/>
      <c r="J8386" s="203">
        <f t="shared" si="276"/>
        <v>0</v>
      </c>
      <c r="K8386" s="410">
        <f t="shared" si="277"/>
        <v>0</v>
      </c>
      <c r="L8386" s="11"/>
      <c r="M8386" s="11"/>
    </row>
    <row r="8387" spans="2:13" ht="12.75" hidden="1" customHeight="1">
      <c r="B8387" s="1315"/>
      <c r="C8387" s="904"/>
      <c r="D8387" s="629">
        <v>367</v>
      </c>
      <c r="E8387" s="1298"/>
      <c r="F8387" s="1298"/>
      <c r="G8387" s="1298"/>
      <c r="H8387" s="125">
        <v>0.05</v>
      </c>
      <c r="I8387" s="385"/>
      <c r="J8387" s="203">
        <f t="shared" si="276"/>
        <v>0</v>
      </c>
      <c r="K8387" s="410">
        <f t="shared" si="277"/>
        <v>0</v>
      </c>
      <c r="L8387" s="11"/>
      <c r="M8387" s="11"/>
    </row>
    <row r="8388" spans="2:13" ht="12.75" hidden="1" customHeight="1">
      <c r="B8388" s="1315"/>
      <c r="C8388" s="904"/>
      <c r="D8388" s="629">
        <v>368</v>
      </c>
      <c r="E8388" s="1298"/>
      <c r="F8388" s="1298"/>
      <c r="G8388" s="1298"/>
      <c r="H8388" s="125">
        <v>0.05</v>
      </c>
      <c r="I8388" s="385"/>
      <c r="J8388" s="203">
        <f t="shared" si="276"/>
        <v>0</v>
      </c>
      <c r="K8388" s="410">
        <f t="shared" si="277"/>
        <v>0</v>
      </c>
      <c r="L8388" s="11"/>
      <c r="M8388" s="11"/>
    </row>
    <row r="8389" spans="2:13" ht="12.75" hidden="1" customHeight="1">
      <c r="B8389" s="1315"/>
      <c r="C8389" s="904"/>
      <c r="D8389" s="629">
        <v>369</v>
      </c>
      <c r="E8389" s="1298"/>
      <c r="F8389" s="1298"/>
      <c r="G8389" s="1298"/>
      <c r="H8389" s="125">
        <v>0.05</v>
      </c>
      <c r="I8389" s="385"/>
      <c r="J8389" s="203">
        <f t="shared" si="276"/>
        <v>0</v>
      </c>
      <c r="K8389" s="410">
        <f t="shared" si="277"/>
        <v>0</v>
      </c>
      <c r="L8389" s="11"/>
      <c r="M8389" s="11"/>
    </row>
    <row r="8390" spans="2:13" ht="12.75" hidden="1" customHeight="1">
      <c r="B8390" s="1315"/>
      <c r="C8390" s="904"/>
      <c r="D8390" s="629">
        <v>370</v>
      </c>
      <c r="E8390" s="1298"/>
      <c r="F8390" s="1298"/>
      <c r="G8390" s="1298"/>
      <c r="H8390" s="125">
        <v>0.05</v>
      </c>
      <c r="I8390" s="385"/>
      <c r="J8390" s="203">
        <f t="shared" si="276"/>
        <v>0</v>
      </c>
      <c r="K8390" s="410">
        <f t="shared" si="277"/>
        <v>0</v>
      </c>
      <c r="L8390" s="11"/>
      <c r="M8390" s="11"/>
    </row>
    <row r="8391" spans="2:13" ht="12.75" hidden="1" customHeight="1">
      <c r="B8391" s="1315"/>
      <c r="C8391" s="904"/>
      <c r="D8391" s="629">
        <v>371</v>
      </c>
      <c r="E8391" s="1298"/>
      <c r="F8391" s="1298"/>
      <c r="G8391" s="1298"/>
      <c r="H8391" s="125">
        <v>0.05</v>
      </c>
      <c r="I8391" s="385"/>
      <c r="J8391" s="203">
        <f t="shared" si="276"/>
        <v>0</v>
      </c>
      <c r="K8391" s="410">
        <f t="shared" si="277"/>
        <v>0</v>
      </c>
      <c r="L8391" s="11"/>
      <c r="M8391" s="11"/>
    </row>
    <row r="8392" spans="2:13" ht="12.75" hidden="1" customHeight="1">
      <c r="B8392" s="1315"/>
      <c r="C8392" s="904"/>
      <c r="D8392" s="629">
        <v>372</v>
      </c>
      <c r="E8392" s="1298"/>
      <c r="F8392" s="1298"/>
      <c r="G8392" s="1298"/>
      <c r="H8392" s="125">
        <v>0.05</v>
      </c>
      <c r="I8392" s="385"/>
      <c r="J8392" s="203">
        <f t="shared" si="276"/>
        <v>0</v>
      </c>
      <c r="K8392" s="410">
        <f t="shared" si="277"/>
        <v>0</v>
      </c>
      <c r="L8392" s="11"/>
      <c r="M8392" s="11"/>
    </row>
    <row r="8393" spans="2:13" ht="12.75" hidden="1" customHeight="1">
      <c r="B8393" s="1315"/>
      <c r="C8393" s="904"/>
      <c r="D8393" s="629">
        <v>373</v>
      </c>
      <c r="E8393" s="1298"/>
      <c r="F8393" s="1298"/>
      <c r="G8393" s="1298"/>
      <c r="H8393" s="125">
        <v>0.05</v>
      </c>
      <c r="I8393" s="385"/>
      <c r="J8393" s="203">
        <f t="shared" si="276"/>
        <v>0</v>
      </c>
      <c r="K8393" s="410">
        <f t="shared" si="277"/>
        <v>0</v>
      </c>
      <c r="L8393" s="11"/>
      <c r="M8393" s="11"/>
    </row>
    <row r="8394" spans="2:13" ht="12.75" hidden="1" customHeight="1">
      <c r="B8394" s="1315"/>
      <c r="C8394" s="904"/>
      <c r="D8394" s="629">
        <v>374</v>
      </c>
      <c r="E8394" s="1298"/>
      <c r="F8394" s="1298"/>
      <c r="G8394" s="1298"/>
      <c r="H8394" s="125">
        <v>0.05</v>
      </c>
      <c r="I8394" s="385"/>
      <c r="J8394" s="203">
        <f t="shared" si="276"/>
        <v>0</v>
      </c>
      <c r="K8394" s="410">
        <f t="shared" si="277"/>
        <v>0</v>
      </c>
      <c r="L8394" s="11"/>
      <c r="M8394" s="11"/>
    </row>
    <row r="8395" spans="2:13" ht="12.75" hidden="1" customHeight="1">
      <c r="B8395" s="1315"/>
      <c r="C8395" s="904"/>
      <c r="D8395" s="629">
        <v>375</v>
      </c>
      <c r="E8395" s="1298"/>
      <c r="F8395" s="1298"/>
      <c r="G8395" s="1298"/>
      <c r="H8395" s="125">
        <v>0.05</v>
      </c>
      <c r="I8395" s="385"/>
      <c r="J8395" s="203">
        <f t="shared" si="276"/>
        <v>0</v>
      </c>
      <c r="K8395" s="410">
        <f t="shared" si="277"/>
        <v>0</v>
      </c>
      <c r="L8395" s="11"/>
      <c r="M8395" s="11"/>
    </row>
    <row r="8396" spans="2:13" ht="12.75" hidden="1" customHeight="1">
      <c r="B8396" s="1315"/>
      <c r="C8396" s="904"/>
      <c r="D8396" s="629">
        <v>376</v>
      </c>
      <c r="E8396" s="1298"/>
      <c r="F8396" s="1298"/>
      <c r="G8396" s="1298"/>
      <c r="H8396" s="125">
        <v>0.05</v>
      </c>
      <c r="I8396" s="385"/>
      <c r="J8396" s="203">
        <f t="shared" si="276"/>
        <v>0</v>
      </c>
      <c r="K8396" s="410">
        <f t="shared" si="277"/>
        <v>0</v>
      </c>
      <c r="L8396" s="11"/>
      <c r="M8396" s="11"/>
    </row>
    <row r="8397" spans="2:13" ht="12.75" hidden="1" customHeight="1">
      <c r="B8397" s="1315"/>
      <c r="C8397" s="904"/>
      <c r="D8397" s="629">
        <v>377</v>
      </c>
      <c r="E8397" s="1298"/>
      <c r="F8397" s="1298"/>
      <c r="G8397" s="1298"/>
      <c r="H8397" s="125">
        <v>0.05</v>
      </c>
      <c r="I8397" s="385"/>
      <c r="J8397" s="203">
        <f t="shared" si="276"/>
        <v>0</v>
      </c>
      <c r="K8397" s="410">
        <f t="shared" si="277"/>
        <v>0</v>
      </c>
      <c r="L8397" s="11"/>
      <c r="M8397" s="11"/>
    </row>
    <row r="8398" spans="2:13" ht="12.75" hidden="1" customHeight="1">
      <c r="B8398" s="1315"/>
      <c r="C8398" s="904"/>
      <c r="D8398" s="629">
        <v>378</v>
      </c>
      <c r="E8398" s="1298"/>
      <c r="F8398" s="1298"/>
      <c r="G8398" s="1298"/>
      <c r="H8398" s="125">
        <v>0.05</v>
      </c>
      <c r="I8398" s="385"/>
      <c r="J8398" s="203">
        <f t="shared" si="276"/>
        <v>0</v>
      </c>
      <c r="K8398" s="410">
        <f t="shared" si="277"/>
        <v>0</v>
      </c>
      <c r="L8398" s="11"/>
      <c r="M8398" s="11"/>
    </row>
    <row r="8399" spans="2:13" ht="12.75" hidden="1" customHeight="1">
      <c r="B8399" s="1315"/>
      <c r="C8399" s="904"/>
      <c r="D8399" s="629">
        <v>379</v>
      </c>
      <c r="E8399" s="1298"/>
      <c r="F8399" s="1298"/>
      <c r="G8399" s="1298"/>
      <c r="H8399" s="125">
        <v>0.05</v>
      </c>
      <c r="I8399" s="385"/>
      <c r="J8399" s="203">
        <f t="shared" si="276"/>
        <v>0</v>
      </c>
      <c r="K8399" s="410">
        <f t="shared" si="277"/>
        <v>0</v>
      </c>
      <c r="L8399" s="11"/>
      <c r="M8399" s="11"/>
    </row>
    <row r="8400" spans="2:13" ht="12.75" hidden="1" customHeight="1">
      <c r="B8400" s="1315"/>
      <c r="C8400" s="904"/>
      <c r="D8400" s="629">
        <v>380</v>
      </c>
      <c r="E8400" s="1298"/>
      <c r="F8400" s="1298"/>
      <c r="G8400" s="1298"/>
      <c r="H8400" s="125">
        <v>0.05</v>
      </c>
      <c r="I8400" s="385"/>
      <c r="J8400" s="203">
        <f t="shared" si="276"/>
        <v>0</v>
      </c>
      <c r="K8400" s="410">
        <f t="shared" si="277"/>
        <v>0</v>
      </c>
      <c r="L8400" s="11"/>
      <c r="M8400" s="11"/>
    </row>
    <row r="8401" spans="2:13" ht="12.75" hidden="1" customHeight="1">
      <c r="B8401" s="1315"/>
      <c r="C8401" s="904"/>
      <c r="D8401" s="629">
        <v>381</v>
      </c>
      <c r="E8401" s="1298"/>
      <c r="F8401" s="1298"/>
      <c r="G8401" s="1298"/>
      <c r="H8401" s="125">
        <v>0.05</v>
      </c>
      <c r="I8401" s="385"/>
      <c r="J8401" s="203">
        <f t="shared" si="276"/>
        <v>0</v>
      </c>
      <c r="K8401" s="410">
        <f t="shared" si="277"/>
        <v>0</v>
      </c>
      <c r="L8401" s="11"/>
      <c r="M8401" s="11"/>
    </row>
    <row r="8402" spans="2:13" ht="12.75" hidden="1" customHeight="1">
      <c r="B8402" s="1315"/>
      <c r="C8402" s="904"/>
      <c r="D8402" s="629">
        <v>382</v>
      </c>
      <c r="E8402" s="1298"/>
      <c r="F8402" s="1298"/>
      <c r="G8402" s="1298"/>
      <c r="H8402" s="125">
        <v>0.05</v>
      </c>
      <c r="I8402" s="385"/>
      <c r="J8402" s="203">
        <f t="shared" si="276"/>
        <v>0</v>
      </c>
      <c r="K8402" s="410">
        <f t="shared" si="277"/>
        <v>0</v>
      </c>
      <c r="L8402" s="11"/>
      <c r="M8402" s="11"/>
    </row>
    <row r="8403" spans="2:13" ht="12.75" hidden="1" customHeight="1">
      <c r="B8403" s="1315"/>
      <c r="C8403" s="904"/>
      <c r="D8403" s="629">
        <v>383</v>
      </c>
      <c r="E8403" s="1298"/>
      <c r="F8403" s="1298"/>
      <c r="G8403" s="1298"/>
      <c r="H8403" s="125">
        <v>0.05</v>
      </c>
      <c r="I8403" s="385"/>
      <c r="J8403" s="203">
        <f t="shared" si="276"/>
        <v>0</v>
      </c>
      <c r="K8403" s="410">
        <f t="shared" si="277"/>
        <v>0</v>
      </c>
      <c r="L8403" s="11"/>
      <c r="M8403" s="11"/>
    </row>
    <row r="8404" spans="2:13" ht="12.75" hidden="1" customHeight="1">
      <c r="B8404" s="1315"/>
      <c r="C8404" s="904"/>
      <c r="D8404" s="629">
        <v>384</v>
      </c>
      <c r="E8404" s="1298"/>
      <c r="F8404" s="1298"/>
      <c r="G8404" s="1298"/>
      <c r="H8404" s="125">
        <v>0.05</v>
      </c>
      <c r="I8404" s="385"/>
      <c r="J8404" s="203">
        <f t="shared" si="276"/>
        <v>0</v>
      </c>
      <c r="K8404" s="410">
        <f t="shared" si="277"/>
        <v>0</v>
      </c>
      <c r="L8404" s="11"/>
      <c r="M8404" s="11"/>
    </row>
    <row r="8405" spans="2:13" ht="12.75" hidden="1" customHeight="1">
      <c r="B8405" s="1315"/>
      <c r="C8405" s="904"/>
      <c r="D8405" s="629">
        <v>385</v>
      </c>
      <c r="E8405" s="1298"/>
      <c r="F8405" s="1298"/>
      <c r="G8405" s="1298"/>
      <c r="H8405" s="125">
        <v>0.05</v>
      </c>
      <c r="I8405" s="385"/>
      <c r="J8405" s="280">
        <f t="shared" ref="J8405:J8468" si="278">$I$12030*H8405</f>
        <v>0</v>
      </c>
      <c r="K8405" s="410">
        <f t="shared" si="277"/>
        <v>0</v>
      </c>
      <c r="L8405" s="11"/>
      <c r="M8405" s="11"/>
    </row>
    <row r="8406" spans="2:13" ht="12.75" hidden="1" customHeight="1">
      <c r="B8406" s="1315"/>
      <c r="C8406" s="904"/>
      <c r="D8406" s="629">
        <v>386</v>
      </c>
      <c r="E8406" s="1298"/>
      <c r="F8406" s="1298"/>
      <c r="G8406" s="1298"/>
      <c r="H8406" s="125">
        <v>0.05</v>
      </c>
      <c r="I8406" s="385"/>
      <c r="J8406" s="280">
        <f t="shared" si="278"/>
        <v>0</v>
      </c>
      <c r="K8406" s="410">
        <f t="shared" ref="K8406:K8469" si="279">MAX(0,(I8406-J8406)*0.5)</f>
        <v>0</v>
      </c>
      <c r="L8406" s="11"/>
      <c r="M8406" s="11"/>
    </row>
    <row r="8407" spans="2:13" ht="12.75" hidden="1" customHeight="1">
      <c r="B8407" s="1315"/>
      <c r="C8407" s="904"/>
      <c r="D8407" s="629">
        <v>387</v>
      </c>
      <c r="E8407" s="1298"/>
      <c r="F8407" s="1298"/>
      <c r="G8407" s="1298"/>
      <c r="H8407" s="125">
        <v>0.05</v>
      </c>
      <c r="I8407" s="385"/>
      <c r="J8407" s="280">
        <f t="shared" si="278"/>
        <v>0</v>
      </c>
      <c r="K8407" s="410">
        <f t="shared" si="279"/>
        <v>0</v>
      </c>
      <c r="L8407" s="11"/>
      <c r="M8407" s="11"/>
    </row>
    <row r="8408" spans="2:13" ht="12.75" hidden="1" customHeight="1">
      <c r="B8408" s="1315"/>
      <c r="C8408" s="904"/>
      <c r="D8408" s="629">
        <v>388</v>
      </c>
      <c r="E8408" s="1298"/>
      <c r="F8408" s="1298"/>
      <c r="G8408" s="1298"/>
      <c r="H8408" s="125">
        <v>0.05</v>
      </c>
      <c r="I8408" s="385"/>
      <c r="J8408" s="203">
        <f t="shared" si="278"/>
        <v>0</v>
      </c>
      <c r="K8408" s="410">
        <f t="shared" si="279"/>
        <v>0</v>
      </c>
      <c r="L8408" s="11"/>
      <c r="M8408" s="11"/>
    </row>
    <row r="8409" spans="2:13" ht="12.75" hidden="1" customHeight="1">
      <c r="B8409" s="1315"/>
      <c r="C8409" s="904"/>
      <c r="D8409" s="629">
        <v>389</v>
      </c>
      <c r="E8409" s="1298"/>
      <c r="F8409" s="1298"/>
      <c r="G8409" s="1298"/>
      <c r="H8409" s="125">
        <v>0.05</v>
      </c>
      <c r="I8409" s="385"/>
      <c r="J8409" s="203">
        <f t="shared" si="278"/>
        <v>0</v>
      </c>
      <c r="K8409" s="410">
        <f t="shared" si="279"/>
        <v>0</v>
      </c>
      <c r="L8409" s="11"/>
      <c r="M8409" s="11"/>
    </row>
    <row r="8410" spans="2:13" ht="12.75" hidden="1" customHeight="1">
      <c r="B8410" s="1315"/>
      <c r="C8410" s="904"/>
      <c r="D8410" s="629">
        <v>390</v>
      </c>
      <c r="E8410" s="1298"/>
      <c r="F8410" s="1298"/>
      <c r="G8410" s="1298"/>
      <c r="H8410" s="125">
        <v>0.05</v>
      </c>
      <c r="I8410" s="385"/>
      <c r="J8410" s="280">
        <f t="shared" si="278"/>
        <v>0</v>
      </c>
      <c r="K8410" s="410">
        <f t="shared" si="279"/>
        <v>0</v>
      </c>
      <c r="L8410" s="11"/>
      <c r="M8410" s="11"/>
    </row>
    <row r="8411" spans="2:13" ht="12.75" hidden="1" customHeight="1">
      <c r="B8411" s="1315"/>
      <c r="C8411" s="904"/>
      <c r="D8411" s="629">
        <v>391</v>
      </c>
      <c r="E8411" s="1298"/>
      <c r="F8411" s="1298"/>
      <c r="G8411" s="1298"/>
      <c r="H8411" s="125">
        <v>0.05</v>
      </c>
      <c r="I8411" s="385"/>
      <c r="J8411" s="280">
        <f t="shared" si="278"/>
        <v>0</v>
      </c>
      <c r="K8411" s="410">
        <f t="shared" si="279"/>
        <v>0</v>
      </c>
      <c r="L8411" s="11"/>
      <c r="M8411" s="11"/>
    </row>
    <row r="8412" spans="2:13" ht="12.75" hidden="1" customHeight="1">
      <c r="B8412" s="1315"/>
      <c r="C8412" s="904"/>
      <c r="D8412" s="629">
        <v>392</v>
      </c>
      <c r="E8412" s="1298"/>
      <c r="F8412" s="1298"/>
      <c r="G8412" s="1298"/>
      <c r="H8412" s="125">
        <v>0.05</v>
      </c>
      <c r="I8412" s="385"/>
      <c r="J8412" s="280">
        <f t="shared" si="278"/>
        <v>0</v>
      </c>
      <c r="K8412" s="410">
        <f t="shared" si="279"/>
        <v>0</v>
      </c>
      <c r="L8412" s="11"/>
      <c r="M8412" s="11"/>
    </row>
    <row r="8413" spans="2:13" ht="12.75" hidden="1" customHeight="1">
      <c r="B8413" s="1315"/>
      <c r="C8413" s="904"/>
      <c r="D8413" s="629">
        <v>393</v>
      </c>
      <c r="E8413" s="1298"/>
      <c r="F8413" s="1298"/>
      <c r="G8413" s="1298"/>
      <c r="H8413" s="125">
        <v>0.05</v>
      </c>
      <c r="I8413" s="385"/>
      <c r="J8413" s="280">
        <f t="shared" si="278"/>
        <v>0</v>
      </c>
      <c r="K8413" s="410">
        <f t="shared" si="279"/>
        <v>0</v>
      </c>
      <c r="L8413" s="11"/>
      <c r="M8413" s="11"/>
    </row>
    <row r="8414" spans="2:13" ht="12.75" hidden="1" customHeight="1">
      <c r="B8414" s="1315"/>
      <c r="C8414" s="904"/>
      <c r="D8414" s="629">
        <v>394</v>
      </c>
      <c r="E8414" s="1298"/>
      <c r="F8414" s="1298"/>
      <c r="G8414" s="1298"/>
      <c r="H8414" s="125">
        <v>0.05</v>
      </c>
      <c r="I8414" s="385"/>
      <c r="J8414" s="280">
        <f t="shared" si="278"/>
        <v>0</v>
      </c>
      <c r="K8414" s="410">
        <f t="shared" si="279"/>
        <v>0</v>
      </c>
      <c r="L8414" s="11"/>
      <c r="M8414" s="11"/>
    </row>
    <row r="8415" spans="2:13" ht="12.75" hidden="1" customHeight="1">
      <c r="B8415" s="1315"/>
      <c r="C8415" s="904"/>
      <c r="D8415" s="629">
        <v>395</v>
      </c>
      <c r="E8415" s="1298"/>
      <c r="F8415" s="1298"/>
      <c r="G8415" s="1298"/>
      <c r="H8415" s="125">
        <v>0.05</v>
      </c>
      <c r="I8415" s="385"/>
      <c r="J8415" s="280">
        <f t="shared" si="278"/>
        <v>0</v>
      </c>
      <c r="K8415" s="410">
        <f t="shared" si="279"/>
        <v>0</v>
      </c>
      <c r="L8415" s="11"/>
      <c r="M8415" s="11"/>
    </row>
    <row r="8416" spans="2:13" ht="12.75" hidden="1" customHeight="1">
      <c r="B8416" s="1315"/>
      <c r="C8416" s="904"/>
      <c r="D8416" s="629">
        <v>396</v>
      </c>
      <c r="E8416" s="1298"/>
      <c r="F8416" s="1298"/>
      <c r="G8416" s="1298"/>
      <c r="H8416" s="125">
        <v>0.05</v>
      </c>
      <c r="I8416" s="385"/>
      <c r="J8416" s="203">
        <f t="shared" si="278"/>
        <v>0</v>
      </c>
      <c r="K8416" s="410">
        <f t="shared" si="279"/>
        <v>0</v>
      </c>
      <c r="L8416" s="11"/>
      <c r="M8416" s="11"/>
    </row>
    <row r="8417" spans="2:13" ht="12.75" hidden="1" customHeight="1">
      <c r="B8417" s="1315"/>
      <c r="C8417" s="904"/>
      <c r="D8417" s="629">
        <v>397</v>
      </c>
      <c r="E8417" s="1298"/>
      <c r="F8417" s="1298"/>
      <c r="G8417" s="1298"/>
      <c r="H8417" s="125">
        <v>0.05</v>
      </c>
      <c r="I8417" s="385"/>
      <c r="J8417" s="203">
        <f t="shared" si="278"/>
        <v>0</v>
      </c>
      <c r="K8417" s="410">
        <f t="shared" si="279"/>
        <v>0</v>
      </c>
      <c r="L8417" s="11"/>
      <c r="M8417" s="11"/>
    </row>
    <row r="8418" spans="2:13" ht="12.75" hidden="1" customHeight="1">
      <c r="B8418" s="1315"/>
      <c r="C8418" s="904"/>
      <c r="D8418" s="629">
        <v>398</v>
      </c>
      <c r="E8418" s="1298"/>
      <c r="F8418" s="1298"/>
      <c r="G8418" s="1298"/>
      <c r="H8418" s="125">
        <v>0.05</v>
      </c>
      <c r="I8418" s="385"/>
      <c r="J8418" s="280">
        <f t="shared" si="278"/>
        <v>0</v>
      </c>
      <c r="K8418" s="410">
        <f t="shared" si="279"/>
        <v>0</v>
      </c>
      <c r="L8418" s="11"/>
      <c r="M8418" s="11"/>
    </row>
    <row r="8419" spans="2:13" ht="12.75" hidden="1" customHeight="1">
      <c r="B8419" s="1315"/>
      <c r="C8419" s="904"/>
      <c r="D8419" s="629">
        <v>399</v>
      </c>
      <c r="E8419" s="1298"/>
      <c r="F8419" s="1298"/>
      <c r="G8419" s="1298"/>
      <c r="H8419" s="125">
        <v>0.05</v>
      </c>
      <c r="I8419" s="385"/>
      <c r="J8419" s="280">
        <f t="shared" si="278"/>
        <v>0</v>
      </c>
      <c r="K8419" s="410">
        <f t="shared" si="279"/>
        <v>0</v>
      </c>
      <c r="L8419" s="11"/>
      <c r="M8419" s="11"/>
    </row>
    <row r="8420" spans="2:13" ht="12.75" hidden="1" customHeight="1">
      <c r="B8420" s="1315"/>
      <c r="C8420" s="904"/>
      <c r="D8420" s="629">
        <v>400</v>
      </c>
      <c r="E8420" s="1298"/>
      <c r="F8420" s="1298"/>
      <c r="G8420" s="1298"/>
      <c r="H8420" s="125">
        <v>0.05</v>
      </c>
      <c r="I8420" s="385"/>
      <c r="J8420" s="280">
        <f t="shared" si="278"/>
        <v>0</v>
      </c>
      <c r="K8420" s="410">
        <f t="shared" si="279"/>
        <v>0</v>
      </c>
      <c r="L8420" s="11"/>
      <c r="M8420" s="11"/>
    </row>
    <row r="8421" spans="2:13" ht="12.75" hidden="1" customHeight="1">
      <c r="B8421" s="1315"/>
      <c r="C8421" s="904"/>
      <c r="D8421" s="629">
        <v>401</v>
      </c>
      <c r="E8421" s="1298"/>
      <c r="F8421" s="1298"/>
      <c r="G8421" s="1298"/>
      <c r="H8421" s="125">
        <v>0.05</v>
      </c>
      <c r="I8421" s="385"/>
      <c r="J8421" s="280">
        <f t="shared" si="278"/>
        <v>0</v>
      </c>
      <c r="K8421" s="410">
        <f t="shared" si="279"/>
        <v>0</v>
      </c>
      <c r="L8421" s="11"/>
      <c r="M8421" s="11"/>
    </row>
    <row r="8422" spans="2:13" ht="12.75" hidden="1" customHeight="1">
      <c r="B8422" s="1315"/>
      <c r="C8422" s="904"/>
      <c r="D8422" s="629">
        <v>402</v>
      </c>
      <c r="E8422" s="1298"/>
      <c r="F8422" s="1298"/>
      <c r="G8422" s="1298"/>
      <c r="H8422" s="125">
        <v>0.05</v>
      </c>
      <c r="I8422" s="385"/>
      <c r="J8422" s="280">
        <f t="shared" si="278"/>
        <v>0</v>
      </c>
      <c r="K8422" s="410">
        <f t="shared" si="279"/>
        <v>0</v>
      </c>
      <c r="L8422" s="11"/>
      <c r="M8422" s="11"/>
    </row>
    <row r="8423" spans="2:13" ht="12.75" hidden="1" customHeight="1">
      <c r="B8423" s="1315"/>
      <c r="C8423" s="904"/>
      <c r="D8423" s="629">
        <v>403</v>
      </c>
      <c r="E8423" s="1298"/>
      <c r="F8423" s="1298"/>
      <c r="G8423" s="1298"/>
      <c r="H8423" s="125">
        <v>0.05</v>
      </c>
      <c r="I8423" s="385"/>
      <c r="J8423" s="280">
        <f t="shared" si="278"/>
        <v>0</v>
      </c>
      <c r="K8423" s="410">
        <f t="shared" si="279"/>
        <v>0</v>
      </c>
      <c r="L8423" s="11"/>
      <c r="M8423" s="11"/>
    </row>
    <row r="8424" spans="2:13" ht="12.75" hidden="1" customHeight="1">
      <c r="B8424" s="1315"/>
      <c r="C8424" s="904"/>
      <c r="D8424" s="629">
        <v>404</v>
      </c>
      <c r="E8424" s="1298"/>
      <c r="F8424" s="1298"/>
      <c r="G8424" s="1298"/>
      <c r="H8424" s="125">
        <v>0.05</v>
      </c>
      <c r="I8424" s="385"/>
      <c r="J8424" s="203">
        <f t="shared" si="278"/>
        <v>0</v>
      </c>
      <c r="K8424" s="410">
        <f t="shared" si="279"/>
        <v>0</v>
      </c>
      <c r="L8424" s="11"/>
      <c r="M8424" s="11"/>
    </row>
    <row r="8425" spans="2:13" ht="12.75" hidden="1" customHeight="1">
      <c r="B8425" s="1315"/>
      <c r="C8425" s="904"/>
      <c r="D8425" s="629">
        <v>405</v>
      </c>
      <c r="E8425" s="1298"/>
      <c r="F8425" s="1298"/>
      <c r="G8425" s="1298"/>
      <c r="H8425" s="125">
        <v>0.05</v>
      </c>
      <c r="I8425" s="385"/>
      <c r="J8425" s="203">
        <f t="shared" si="278"/>
        <v>0</v>
      </c>
      <c r="K8425" s="410">
        <f t="shared" si="279"/>
        <v>0</v>
      </c>
      <c r="L8425" s="11"/>
      <c r="M8425" s="11"/>
    </row>
    <row r="8426" spans="2:13" ht="12.75" hidden="1" customHeight="1">
      <c r="B8426" s="1315"/>
      <c r="C8426" s="904"/>
      <c r="D8426" s="629">
        <v>406</v>
      </c>
      <c r="E8426" s="1298"/>
      <c r="F8426" s="1298"/>
      <c r="G8426" s="1298"/>
      <c r="H8426" s="125">
        <v>0.05</v>
      </c>
      <c r="I8426" s="385"/>
      <c r="J8426" s="280">
        <f t="shared" si="278"/>
        <v>0</v>
      </c>
      <c r="K8426" s="410">
        <f t="shared" si="279"/>
        <v>0</v>
      </c>
      <c r="L8426" s="11"/>
      <c r="M8426" s="11"/>
    </row>
    <row r="8427" spans="2:13" ht="12.75" hidden="1" customHeight="1">
      <c r="B8427" s="1315"/>
      <c r="C8427" s="904"/>
      <c r="D8427" s="629">
        <v>407</v>
      </c>
      <c r="E8427" s="1298"/>
      <c r="F8427" s="1298"/>
      <c r="G8427" s="1298"/>
      <c r="H8427" s="125">
        <v>0.05</v>
      </c>
      <c r="I8427" s="385"/>
      <c r="J8427" s="280">
        <f t="shared" si="278"/>
        <v>0</v>
      </c>
      <c r="K8427" s="410">
        <f t="shared" si="279"/>
        <v>0</v>
      </c>
      <c r="L8427" s="11"/>
      <c r="M8427" s="11"/>
    </row>
    <row r="8428" spans="2:13" ht="12.75" hidden="1" customHeight="1">
      <c r="B8428" s="1315"/>
      <c r="C8428" s="904"/>
      <c r="D8428" s="629">
        <v>408</v>
      </c>
      <c r="E8428" s="1298"/>
      <c r="F8428" s="1298"/>
      <c r="G8428" s="1298"/>
      <c r="H8428" s="125">
        <v>0.05</v>
      </c>
      <c r="I8428" s="385"/>
      <c r="J8428" s="280">
        <f t="shared" si="278"/>
        <v>0</v>
      </c>
      <c r="K8428" s="410">
        <f t="shared" si="279"/>
        <v>0</v>
      </c>
      <c r="L8428" s="11"/>
      <c r="M8428" s="11"/>
    </row>
    <row r="8429" spans="2:13" ht="12.75" hidden="1" customHeight="1">
      <c r="B8429" s="1315"/>
      <c r="C8429" s="904"/>
      <c r="D8429" s="629">
        <v>409</v>
      </c>
      <c r="E8429" s="1298"/>
      <c r="F8429" s="1298"/>
      <c r="G8429" s="1298"/>
      <c r="H8429" s="125">
        <v>0.05</v>
      </c>
      <c r="I8429" s="385"/>
      <c r="J8429" s="280">
        <f t="shared" si="278"/>
        <v>0</v>
      </c>
      <c r="K8429" s="410">
        <f t="shared" si="279"/>
        <v>0</v>
      </c>
      <c r="L8429" s="11"/>
      <c r="M8429" s="11"/>
    </row>
    <row r="8430" spans="2:13" ht="12.75" hidden="1" customHeight="1">
      <c r="B8430" s="1315"/>
      <c r="C8430" s="904"/>
      <c r="D8430" s="629">
        <v>410</v>
      </c>
      <c r="E8430" s="1298"/>
      <c r="F8430" s="1298"/>
      <c r="G8430" s="1298"/>
      <c r="H8430" s="125">
        <v>0.05</v>
      </c>
      <c r="I8430" s="385"/>
      <c r="J8430" s="280">
        <f t="shared" si="278"/>
        <v>0</v>
      </c>
      <c r="K8430" s="410">
        <f t="shared" si="279"/>
        <v>0</v>
      </c>
      <c r="L8430" s="11"/>
      <c r="M8430" s="11"/>
    </row>
    <row r="8431" spans="2:13" ht="12.75" hidden="1" customHeight="1">
      <c r="B8431" s="1315"/>
      <c r="C8431" s="904"/>
      <c r="D8431" s="629">
        <v>411</v>
      </c>
      <c r="E8431" s="1298"/>
      <c r="F8431" s="1298"/>
      <c r="G8431" s="1298"/>
      <c r="H8431" s="125">
        <v>0.05</v>
      </c>
      <c r="I8431" s="385"/>
      <c r="J8431" s="280">
        <f t="shared" si="278"/>
        <v>0</v>
      </c>
      <c r="K8431" s="410">
        <f t="shared" si="279"/>
        <v>0</v>
      </c>
      <c r="L8431" s="11"/>
      <c r="M8431" s="11"/>
    </row>
    <row r="8432" spans="2:13" ht="12.75" hidden="1" customHeight="1">
      <c r="B8432" s="1315"/>
      <c r="C8432" s="904"/>
      <c r="D8432" s="629">
        <v>412</v>
      </c>
      <c r="E8432" s="1298"/>
      <c r="F8432" s="1298"/>
      <c r="G8432" s="1298"/>
      <c r="H8432" s="125">
        <v>0.05</v>
      </c>
      <c r="I8432" s="385"/>
      <c r="J8432" s="203">
        <f t="shared" si="278"/>
        <v>0</v>
      </c>
      <c r="K8432" s="410">
        <f t="shared" si="279"/>
        <v>0</v>
      </c>
      <c r="L8432" s="11"/>
      <c r="M8432" s="11"/>
    </row>
    <row r="8433" spans="2:13" ht="12.75" hidden="1" customHeight="1">
      <c r="B8433" s="1315"/>
      <c r="C8433" s="904"/>
      <c r="D8433" s="629">
        <v>413</v>
      </c>
      <c r="E8433" s="1298"/>
      <c r="F8433" s="1298"/>
      <c r="G8433" s="1298"/>
      <c r="H8433" s="125">
        <v>0.05</v>
      </c>
      <c r="I8433" s="385"/>
      <c r="J8433" s="203">
        <f t="shared" si="278"/>
        <v>0</v>
      </c>
      <c r="K8433" s="410">
        <f t="shared" si="279"/>
        <v>0</v>
      </c>
      <c r="L8433" s="11"/>
      <c r="M8433" s="11"/>
    </row>
    <row r="8434" spans="2:13" ht="12.75" hidden="1" customHeight="1">
      <c r="B8434" s="1315"/>
      <c r="C8434" s="904"/>
      <c r="D8434" s="629">
        <v>414</v>
      </c>
      <c r="E8434" s="1298"/>
      <c r="F8434" s="1298"/>
      <c r="G8434" s="1298"/>
      <c r="H8434" s="125">
        <v>0.05</v>
      </c>
      <c r="I8434" s="385"/>
      <c r="J8434" s="203">
        <f t="shared" si="278"/>
        <v>0</v>
      </c>
      <c r="K8434" s="410">
        <f t="shared" si="279"/>
        <v>0</v>
      </c>
      <c r="L8434" s="11"/>
      <c r="M8434" s="11"/>
    </row>
    <row r="8435" spans="2:13" ht="12.75" hidden="1" customHeight="1">
      <c r="B8435" s="1315"/>
      <c r="C8435" s="904"/>
      <c r="D8435" s="629">
        <v>415</v>
      </c>
      <c r="E8435" s="1298"/>
      <c r="F8435" s="1298"/>
      <c r="G8435" s="1298"/>
      <c r="H8435" s="125">
        <v>0.05</v>
      </c>
      <c r="I8435" s="385"/>
      <c r="J8435" s="280">
        <f t="shared" si="278"/>
        <v>0</v>
      </c>
      <c r="K8435" s="410">
        <f t="shared" si="279"/>
        <v>0</v>
      </c>
      <c r="L8435" s="11"/>
      <c r="M8435" s="11"/>
    </row>
    <row r="8436" spans="2:13" ht="12.75" hidden="1" customHeight="1">
      <c r="B8436" s="1315"/>
      <c r="C8436" s="904"/>
      <c r="D8436" s="629">
        <v>416</v>
      </c>
      <c r="E8436" s="1298"/>
      <c r="F8436" s="1298"/>
      <c r="G8436" s="1298"/>
      <c r="H8436" s="125">
        <v>0.05</v>
      </c>
      <c r="I8436" s="385"/>
      <c r="J8436" s="280">
        <f t="shared" si="278"/>
        <v>0</v>
      </c>
      <c r="K8436" s="410">
        <f t="shared" si="279"/>
        <v>0</v>
      </c>
      <c r="L8436" s="11"/>
      <c r="M8436" s="11"/>
    </row>
    <row r="8437" spans="2:13" ht="12.75" hidden="1" customHeight="1">
      <c r="B8437" s="1315"/>
      <c r="C8437" s="904"/>
      <c r="D8437" s="629">
        <v>417</v>
      </c>
      <c r="E8437" s="1298"/>
      <c r="F8437" s="1298"/>
      <c r="G8437" s="1298"/>
      <c r="H8437" s="125">
        <v>0.05</v>
      </c>
      <c r="I8437" s="385"/>
      <c r="J8437" s="280">
        <f t="shared" si="278"/>
        <v>0</v>
      </c>
      <c r="K8437" s="410">
        <f t="shared" si="279"/>
        <v>0</v>
      </c>
      <c r="L8437" s="11"/>
      <c r="M8437" s="11"/>
    </row>
    <row r="8438" spans="2:13" ht="12.75" hidden="1" customHeight="1">
      <c r="B8438" s="1315"/>
      <c r="C8438" s="904"/>
      <c r="D8438" s="629">
        <v>418</v>
      </c>
      <c r="E8438" s="1298"/>
      <c r="F8438" s="1298"/>
      <c r="G8438" s="1298"/>
      <c r="H8438" s="125">
        <v>0.05</v>
      </c>
      <c r="I8438" s="385"/>
      <c r="J8438" s="280">
        <f t="shared" si="278"/>
        <v>0</v>
      </c>
      <c r="K8438" s="410">
        <f t="shared" si="279"/>
        <v>0</v>
      </c>
      <c r="L8438" s="11"/>
      <c r="M8438" s="11"/>
    </row>
    <row r="8439" spans="2:13" ht="12.75" hidden="1" customHeight="1">
      <c r="B8439" s="1315"/>
      <c r="C8439" s="904"/>
      <c r="D8439" s="629">
        <v>419</v>
      </c>
      <c r="E8439" s="1298"/>
      <c r="F8439" s="1298"/>
      <c r="G8439" s="1298"/>
      <c r="H8439" s="125">
        <v>0.05</v>
      </c>
      <c r="I8439" s="385"/>
      <c r="J8439" s="280">
        <f t="shared" si="278"/>
        <v>0</v>
      </c>
      <c r="K8439" s="410">
        <f t="shared" si="279"/>
        <v>0</v>
      </c>
      <c r="L8439" s="11"/>
      <c r="M8439" s="11"/>
    </row>
    <row r="8440" spans="2:13" ht="12.75" hidden="1" customHeight="1">
      <c r="B8440" s="1315"/>
      <c r="C8440" s="904"/>
      <c r="D8440" s="629">
        <v>420</v>
      </c>
      <c r="E8440" s="1298"/>
      <c r="F8440" s="1298"/>
      <c r="G8440" s="1298"/>
      <c r="H8440" s="125">
        <v>0.05</v>
      </c>
      <c r="I8440" s="385"/>
      <c r="J8440" s="280">
        <f t="shared" si="278"/>
        <v>0</v>
      </c>
      <c r="K8440" s="410">
        <f t="shared" si="279"/>
        <v>0</v>
      </c>
      <c r="L8440" s="11"/>
      <c r="M8440" s="11"/>
    </row>
    <row r="8441" spans="2:13" ht="12.75" hidden="1" customHeight="1">
      <c r="B8441" s="1315"/>
      <c r="C8441" s="904"/>
      <c r="D8441" s="629">
        <v>421</v>
      </c>
      <c r="E8441" s="1298"/>
      <c r="F8441" s="1298"/>
      <c r="G8441" s="1298"/>
      <c r="H8441" s="125">
        <v>0.05</v>
      </c>
      <c r="I8441" s="385"/>
      <c r="J8441" s="203">
        <f t="shared" si="278"/>
        <v>0</v>
      </c>
      <c r="K8441" s="410">
        <f t="shared" si="279"/>
        <v>0</v>
      </c>
      <c r="L8441" s="11"/>
      <c r="M8441" s="11"/>
    </row>
    <row r="8442" spans="2:13" ht="12.75" hidden="1" customHeight="1">
      <c r="B8442" s="1315"/>
      <c r="C8442" s="904"/>
      <c r="D8442" s="629">
        <v>422</v>
      </c>
      <c r="E8442" s="1298"/>
      <c r="F8442" s="1298"/>
      <c r="G8442" s="1298"/>
      <c r="H8442" s="125">
        <v>0.05</v>
      </c>
      <c r="I8442" s="385"/>
      <c r="J8442" s="203">
        <f t="shared" si="278"/>
        <v>0</v>
      </c>
      <c r="K8442" s="410">
        <f t="shared" si="279"/>
        <v>0</v>
      </c>
      <c r="L8442" s="11"/>
      <c r="M8442" s="11"/>
    </row>
    <row r="8443" spans="2:13" ht="12.75" hidden="1" customHeight="1">
      <c r="B8443" s="1315"/>
      <c r="C8443" s="904"/>
      <c r="D8443" s="629">
        <v>423</v>
      </c>
      <c r="E8443" s="1298"/>
      <c r="F8443" s="1298"/>
      <c r="G8443" s="1298"/>
      <c r="H8443" s="125">
        <v>0.05</v>
      </c>
      <c r="I8443" s="385"/>
      <c r="J8443" s="280">
        <f t="shared" si="278"/>
        <v>0</v>
      </c>
      <c r="K8443" s="410">
        <f t="shared" si="279"/>
        <v>0</v>
      </c>
      <c r="L8443" s="11"/>
      <c r="M8443" s="11"/>
    </row>
    <row r="8444" spans="2:13" ht="12.75" hidden="1" customHeight="1">
      <c r="B8444" s="1315"/>
      <c r="C8444" s="904"/>
      <c r="D8444" s="629">
        <v>424</v>
      </c>
      <c r="E8444" s="1298"/>
      <c r="F8444" s="1298"/>
      <c r="G8444" s="1298"/>
      <c r="H8444" s="125">
        <v>0.05</v>
      </c>
      <c r="I8444" s="385"/>
      <c r="J8444" s="280">
        <f t="shared" si="278"/>
        <v>0</v>
      </c>
      <c r="K8444" s="410">
        <f t="shared" si="279"/>
        <v>0</v>
      </c>
      <c r="L8444" s="11"/>
      <c r="M8444" s="11"/>
    </row>
    <row r="8445" spans="2:13" ht="12.75" hidden="1" customHeight="1">
      <c r="B8445" s="1315"/>
      <c r="C8445" s="904"/>
      <c r="D8445" s="629">
        <v>425</v>
      </c>
      <c r="E8445" s="1298"/>
      <c r="F8445" s="1298"/>
      <c r="G8445" s="1298"/>
      <c r="H8445" s="125">
        <v>0.05</v>
      </c>
      <c r="I8445" s="385"/>
      <c r="J8445" s="280">
        <f t="shared" si="278"/>
        <v>0</v>
      </c>
      <c r="K8445" s="410">
        <f t="shared" si="279"/>
        <v>0</v>
      </c>
      <c r="L8445" s="11"/>
      <c r="M8445" s="11"/>
    </row>
    <row r="8446" spans="2:13" ht="12.75" hidden="1" customHeight="1">
      <c r="B8446" s="1315"/>
      <c r="C8446" s="904"/>
      <c r="D8446" s="629">
        <v>426</v>
      </c>
      <c r="E8446" s="1298"/>
      <c r="F8446" s="1298"/>
      <c r="G8446" s="1298"/>
      <c r="H8446" s="125">
        <v>0.05</v>
      </c>
      <c r="I8446" s="385"/>
      <c r="J8446" s="203">
        <f t="shared" si="278"/>
        <v>0</v>
      </c>
      <c r="K8446" s="410">
        <f t="shared" si="279"/>
        <v>0</v>
      </c>
      <c r="L8446" s="11"/>
      <c r="M8446" s="11"/>
    </row>
    <row r="8447" spans="2:13" ht="12.75" hidden="1" customHeight="1">
      <c r="B8447" s="1315"/>
      <c r="C8447" s="904"/>
      <c r="D8447" s="629">
        <v>427</v>
      </c>
      <c r="E8447" s="1298"/>
      <c r="F8447" s="1298"/>
      <c r="G8447" s="1298"/>
      <c r="H8447" s="125">
        <v>0.05</v>
      </c>
      <c r="I8447" s="385"/>
      <c r="J8447" s="280">
        <f t="shared" si="278"/>
        <v>0</v>
      </c>
      <c r="K8447" s="410">
        <f t="shared" si="279"/>
        <v>0</v>
      </c>
      <c r="L8447" s="11"/>
      <c r="M8447" s="11"/>
    </row>
    <row r="8448" spans="2:13" ht="12.75" hidden="1" customHeight="1">
      <c r="B8448" s="1315"/>
      <c r="C8448" s="904"/>
      <c r="D8448" s="629">
        <v>428</v>
      </c>
      <c r="E8448" s="1298"/>
      <c r="F8448" s="1298"/>
      <c r="G8448" s="1298"/>
      <c r="H8448" s="125">
        <v>0.05</v>
      </c>
      <c r="I8448" s="385"/>
      <c r="J8448" s="280">
        <f t="shared" si="278"/>
        <v>0</v>
      </c>
      <c r="K8448" s="410">
        <f t="shared" si="279"/>
        <v>0</v>
      </c>
      <c r="L8448" s="11"/>
      <c r="M8448" s="11"/>
    </row>
    <row r="8449" spans="2:13" ht="12.75" hidden="1" customHeight="1">
      <c r="B8449" s="1315"/>
      <c r="C8449" s="904"/>
      <c r="D8449" s="629">
        <v>429</v>
      </c>
      <c r="E8449" s="1298"/>
      <c r="F8449" s="1298"/>
      <c r="G8449" s="1298"/>
      <c r="H8449" s="125">
        <v>0.05</v>
      </c>
      <c r="I8449" s="385"/>
      <c r="J8449" s="280">
        <f t="shared" si="278"/>
        <v>0</v>
      </c>
      <c r="K8449" s="410">
        <f t="shared" si="279"/>
        <v>0</v>
      </c>
      <c r="L8449" s="11"/>
      <c r="M8449" s="11"/>
    </row>
    <row r="8450" spans="2:13" ht="12.75" hidden="1" customHeight="1">
      <c r="B8450" s="1315"/>
      <c r="C8450" s="904"/>
      <c r="D8450" s="629">
        <v>430</v>
      </c>
      <c r="E8450" s="1298"/>
      <c r="F8450" s="1298"/>
      <c r="G8450" s="1298"/>
      <c r="H8450" s="125">
        <v>0.05</v>
      </c>
      <c r="I8450" s="385"/>
      <c r="J8450" s="280">
        <f t="shared" si="278"/>
        <v>0</v>
      </c>
      <c r="K8450" s="410">
        <f t="shared" si="279"/>
        <v>0</v>
      </c>
      <c r="L8450" s="11"/>
      <c r="M8450" s="11"/>
    </row>
    <row r="8451" spans="2:13" ht="12.75" hidden="1" customHeight="1">
      <c r="B8451" s="1315"/>
      <c r="C8451" s="904"/>
      <c r="D8451" s="629">
        <v>431</v>
      </c>
      <c r="E8451" s="1298"/>
      <c r="F8451" s="1298"/>
      <c r="G8451" s="1298"/>
      <c r="H8451" s="125">
        <v>0.05</v>
      </c>
      <c r="I8451" s="385"/>
      <c r="J8451" s="280">
        <f t="shared" si="278"/>
        <v>0</v>
      </c>
      <c r="K8451" s="410">
        <f t="shared" si="279"/>
        <v>0</v>
      </c>
      <c r="L8451" s="11"/>
      <c r="M8451" s="11"/>
    </row>
    <row r="8452" spans="2:13" ht="12.75" hidden="1" customHeight="1">
      <c r="B8452" s="1315"/>
      <c r="C8452" s="904"/>
      <c r="D8452" s="629">
        <v>432</v>
      </c>
      <c r="E8452" s="1298"/>
      <c r="F8452" s="1298"/>
      <c r="G8452" s="1298"/>
      <c r="H8452" s="125">
        <v>0.05</v>
      </c>
      <c r="I8452" s="385"/>
      <c r="J8452" s="280">
        <f t="shared" si="278"/>
        <v>0</v>
      </c>
      <c r="K8452" s="410">
        <f t="shared" si="279"/>
        <v>0</v>
      </c>
      <c r="L8452" s="11"/>
      <c r="M8452" s="11"/>
    </row>
    <row r="8453" spans="2:13" ht="12.75" hidden="1" customHeight="1">
      <c r="B8453" s="1315"/>
      <c r="C8453" s="904"/>
      <c r="D8453" s="629">
        <v>433</v>
      </c>
      <c r="E8453" s="1298"/>
      <c r="F8453" s="1298"/>
      <c r="G8453" s="1298"/>
      <c r="H8453" s="125">
        <v>0.05</v>
      </c>
      <c r="I8453" s="385"/>
      <c r="J8453" s="203">
        <f t="shared" si="278"/>
        <v>0</v>
      </c>
      <c r="K8453" s="410">
        <f t="shared" si="279"/>
        <v>0</v>
      </c>
      <c r="L8453" s="11"/>
      <c r="M8453" s="11"/>
    </row>
    <row r="8454" spans="2:13" ht="12.75" hidden="1" customHeight="1">
      <c r="B8454" s="1315"/>
      <c r="C8454" s="904"/>
      <c r="D8454" s="629">
        <v>434</v>
      </c>
      <c r="E8454" s="1298"/>
      <c r="F8454" s="1298"/>
      <c r="G8454" s="1298"/>
      <c r="H8454" s="125">
        <v>0.05</v>
      </c>
      <c r="I8454" s="385"/>
      <c r="J8454" s="203">
        <f t="shared" si="278"/>
        <v>0</v>
      </c>
      <c r="K8454" s="410">
        <f t="shared" si="279"/>
        <v>0</v>
      </c>
      <c r="L8454" s="11"/>
      <c r="M8454" s="11"/>
    </row>
    <row r="8455" spans="2:13" ht="12.75" hidden="1" customHeight="1">
      <c r="B8455" s="1315"/>
      <c r="C8455" s="904"/>
      <c r="D8455" s="629">
        <v>435</v>
      </c>
      <c r="E8455" s="1298"/>
      <c r="F8455" s="1298"/>
      <c r="G8455" s="1298"/>
      <c r="H8455" s="125">
        <v>0.05</v>
      </c>
      <c r="I8455" s="385"/>
      <c r="J8455" s="280">
        <f t="shared" si="278"/>
        <v>0</v>
      </c>
      <c r="K8455" s="410">
        <f t="shared" si="279"/>
        <v>0</v>
      </c>
      <c r="L8455" s="11"/>
      <c r="M8455" s="11"/>
    </row>
    <row r="8456" spans="2:13" ht="12.75" hidden="1" customHeight="1">
      <c r="B8456" s="1315"/>
      <c r="C8456" s="904"/>
      <c r="D8456" s="629">
        <v>436</v>
      </c>
      <c r="E8456" s="1298"/>
      <c r="F8456" s="1298"/>
      <c r="G8456" s="1298"/>
      <c r="H8456" s="125">
        <v>0.05</v>
      </c>
      <c r="I8456" s="385"/>
      <c r="J8456" s="280">
        <f t="shared" si="278"/>
        <v>0</v>
      </c>
      <c r="K8456" s="410">
        <f t="shared" si="279"/>
        <v>0</v>
      </c>
      <c r="L8456" s="11"/>
      <c r="M8456" s="11"/>
    </row>
    <row r="8457" spans="2:13" ht="12.75" hidden="1" customHeight="1">
      <c r="B8457" s="1315"/>
      <c r="C8457" s="904"/>
      <c r="D8457" s="629">
        <v>437</v>
      </c>
      <c r="E8457" s="1298"/>
      <c r="F8457" s="1298"/>
      <c r="G8457" s="1298"/>
      <c r="H8457" s="125">
        <v>0.05</v>
      </c>
      <c r="I8457" s="385"/>
      <c r="J8457" s="280">
        <f t="shared" si="278"/>
        <v>0</v>
      </c>
      <c r="K8457" s="410">
        <f t="shared" si="279"/>
        <v>0</v>
      </c>
      <c r="L8457" s="11"/>
      <c r="M8457" s="11"/>
    </row>
    <row r="8458" spans="2:13" ht="12.75" hidden="1" customHeight="1">
      <c r="B8458" s="1315"/>
      <c r="C8458" s="904"/>
      <c r="D8458" s="629">
        <v>438</v>
      </c>
      <c r="E8458" s="1298"/>
      <c r="F8458" s="1298"/>
      <c r="G8458" s="1298"/>
      <c r="H8458" s="125">
        <v>0.05</v>
      </c>
      <c r="I8458" s="385"/>
      <c r="J8458" s="280">
        <f t="shared" si="278"/>
        <v>0</v>
      </c>
      <c r="K8458" s="410">
        <f t="shared" si="279"/>
        <v>0</v>
      </c>
      <c r="L8458" s="11"/>
      <c r="M8458" s="11"/>
    </row>
    <row r="8459" spans="2:13" ht="12.75" hidden="1" customHeight="1">
      <c r="B8459" s="1315"/>
      <c r="C8459" s="904"/>
      <c r="D8459" s="629">
        <v>439</v>
      </c>
      <c r="E8459" s="1298"/>
      <c r="F8459" s="1298"/>
      <c r="G8459" s="1298"/>
      <c r="H8459" s="125">
        <v>0.05</v>
      </c>
      <c r="I8459" s="385"/>
      <c r="J8459" s="280">
        <f t="shared" si="278"/>
        <v>0</v>
      </c>
      <c r="K8459" s="410">
        <f t="shared" si="279"/>
        <v>0</v>
      </c>
      <c r="L8459" s="11"/>
      <c r="M8459" s="11"/>
    </row>
    <row r="8460" spans="2:13" ht="12.75" hidden="1" customHeight="1">
      <c r="B8460" s="1315"/>
      <c r="C8460" s="904"/>
      <c r="D8460" s="629">
        <v>440</v>
      </c>
      <c r="E8460" s="1298"/>
      <c r="F8460" s="1298"/>
      <c r="G8460" s="1298"/>
      <c r="H8460" s="125">
        <v>0.05</v>
      </c>
      <c r="I8460" s="385"/>
      <c r="J8460" s="280">
        <f t="shared" si="278"/>
        <v>0</v>
      </c>
      <c r="K8460" s="410">
        <f t="shared" si="279"/>
        <v>0</v>
      </c>
      <c r="L8460" s="11"/>
      <c r="M8460" s="11"/>
    </row>
    <row r="8461" spans="2:13" ht="12.75" hidden="1" customHeight="1">
      <c r="B8461" s="1315"/>
      <c r="C8461" s="904"/>
      <c r="D8461" s="629">
        <v>441</v>
      </c>
      <c r="E8461" s="1298"/>
      <c r="F8461" s="1298"/>
      <c r="G8461" s="1298"/>
      <c r="H8461" s="125">
        <v>0.05</v>
      </c>
      <c r="I8461" s="385"/>
      <c r="J8461" s="203">
        <f t="shared" si="278"/>
        <v>0</v>
      </c>
      <c r="K8461" s="410">
        <f t="shared" si="279"/>
        <v>0</v>
      </c>
      <c r="L8461" s="11"/>
      <c r="M8461" s="11"/>
    </row>
    <row r="8462" spans="2:13" ht="12.75" hidden="1" customHeight="1">
      <c r="B8462" s="1315"/>
      <c r="C8462" s="904"/>
      <c r="D8462" s="629">
        <v>442</v>
      </c>
      <c r="E8462" s="1298"/>
      <c r="F8462" s="1298"/>
      <c r="G8462" s="1298"/>
      <c r="H8462" s="125">
        <v>0.05</v>
      </c>
      <c r="I8462" s="385"/>
      <c r="J8462" s="203">
        <f t="shared" si="278"/>
        <v>0</v>
      </c>
      <c r="K8462" s="410">
        <f t="shared" si="279"/>
        <v>0</v>
      </c>
      <c r="L8462" s="11"/>
      <c r="M8462" s="11"/>
    </row>
    <row r="8463" spans="2:13" ht="12.75" hidden="1" customHeight="1">
      <c r="B8463" s="1315"/>
      <c r="C8463" s="904"/>
      <c r="D8463" s="629">
        <v>443</v>
      </c>
      <c r="E8463" s="1298"/>
      <c r="F8463" s="1298"/>
      <c r="G8463" s="1298"/>
      <c r="H8463" s="125">
        <v>0.05</v>
      </c>
      <c r="I8463" s="385"/>
      <c r="J8463" s="280">
        <f t="shared" si="278"/>
        <v>0</v>
      </c>
      <c r="K8463" s="410">
        <f t="shared" si="279"/>
        <v>0</v>
      </c>
      <c r="L8463" s="11"/>
      <c r="M8463" s="11"/>
    </row>
    <row r="8464" spans="2:13" ht="12.75" hidden="1" customHeight="1">
      <c r="B8464" s="1315"/>
      <c r="C8464" s="904"/>
      <c r="D8464" s="629">
        <v>444</v>
      </c>
      <c r="E8464" s="1298"/>
      <c r="F8464" s="1298"/>
      <c r="G8464" s="1298"/>
      <c r="H8464" s="125">
        <v>0.05</v>
      </c>
      <c r="I8464" s="385"/>
      <c r="J8464" s="280">
        <f t="shared" si="278"/>
        <v>0</v>
      </c>
      <c r="K8464" s="410">
        <f t="shared" si="279"/>
        <v>0</v>
      </c>
      <c r="L8464" s="11"/>
      <c r="M8464" s="11"/>
    </row>
    <row r="8465" spans="2:13" ht="12.75" hidden="1" customHeight="1">
      <c r="B8465" s="1315"/>
      <c r="C8465" s="904"/>
      <c r="D8465" s="629">
        <v>445</v>
      </c>
      <c r="E8465" s="1298"/>
      <c r="F8465" s="1298"/>
      <c r="G8465" s="1298"/>
      <c r="H8465" s="125">
        <v>0.05</v>
      </c>
      <c r="I8465" s="385"/>
      <c r="J8465" s="280">
        <f t="shared" si="278"/>
        <v>0</v>
      </c>
      <c r="K8465" s="410">
        <f t="shared" si="279"/>
        <v>0</v>
      </c>
      <c r="L8465" s="11"/>
      <c r="M8465" s="11"/>
    </row>
    <row r="8466" spans="2:13" ht="12.75" hidden="1" customHeight="1">
      <c r="B8466" s="1315"/>
      <c r="C8466" s="904"/>
      <c r="D8466" s="629">
        <v>446</v>
      </c>
      <c r="E8466" s="1298"/>
      <c r="F8466" s="1298"/>
      <c r="G8466" s="1298"/>
      <c r="H8466" s="125">
        <v>0.05</v>
      </c>
      <c r="I8466" s="385"/>
      <c r="J8466" s="280">
        <f t="shared" si="278"/>
        <v>0</v>
      </c>
      <c r="K8466" s="410">
        <f t="shared" si="279"/>
        <v>0</v>
      </c>
      <c r="L8466" s="11"/>
      <c r="M8466" s="11"/>
    </row>
    <row r="8467" spans="2:13" ht="12.75" hidden="1" customHeight="1">
      <c r="B8467" s="1315"/>
      <c r="C8467" s="904"/>
      <c r="D8467" s="629">
        <v>447</v>
      </c>
      <c r="E8467" s="1298"/>
      <c r="F8467" s="1298"/>
      <c r="G8467" s="1298"/>
      <c r="H8467" s="125">
        <v>0.05</v>
      </c>
      <c r="I8467" s="385"/>
      <c r="J8467" s="280">
        <f t="shared" si="278"/>
        <v>0</v>
      </c>
      <c r="K8467" s="410">
        <f t="shared" si="279"/>
        <v>0</v>
      </c>
      <c r="L8467" s="11"/>
      <c r="M8467" s="11"/>
    </row>
    <row r="8468" spans="2:13" ht="12.75" hidden="1" customHeight="1">
      <c r="B8468" s="1315"/>
      <c r="C8468" s="904"/>
      <c r="D8468" s="629">
        <v>448</v>
      </c>
      <c r="E8468" s="1298"/>
      <c r="F8468" s="1298"/>
      <c r="G8468" s="1298"/>
      <c r="H8468" s="125">
        <v>0.05</v>
      </c>
      <c r="I8468" s="385"/>
      <c r="J8468" s="280">
        <f t="shared" si="278"/>
        <v>0</v>
      </c>
      <c r="K8468" s="410">
        <f t="shared" si="279"/>
        <v>0</v>
      </c>
      <c r="L8468" s="11"/>
      <c r="M8468" s="11"/>
    </row>
    <row r="8469" spans="2:13" ht="12.75" hidden="1" customHeight="1">
      <c r="B8469" s="1315"/>
      <c r="C8469" s="904"/>
      <c r="D8469" s="629">
        <v>449</v>
      </c>
      <c r="E8469" s="1298"/>
      <c r="F8469" s="1298"/>
      <c r="G8469" s="1298"/>
      <c r="H8469" s="125">
        <v>0.05</v>
      </c>
      <c r="I8469" s="385"/>
      <c r="J8469" s="203">
        <f t="shared" ref="J8469:J8532" si="280">$I$12030*H8469</f>
        <v>0</v>
      </c>
      <c r="K8469" s="410">
        <f t="shared" si="279"/>
        <v>0</v>
      </c>
      <c r="L8469" s="11"/>
      <c r="M8469" s="11"/>
    </row>
    <row r="8470" spans="2:13" ht="12.75" hidden="1" customHeight="1">
      <c r="B8470" s="1315"/>
      <c r="C8470" s="904"/>
      <c r="D8470" s="629">
        <v>450</v>
      </c>
      <c r="E8470" s="1298"/>
      <c r="F8470" s="1298"/>
      <c r="G8470" s="1298"/>
      <c r="H8470" s="125">
        <v>0.05</v>
      </c>
      <c r="I8470" s="385"/>
      <c r="J8470" s="203">
        <f t="shared" si="280"/>
        <v>0</v>
      </c>
      <c r="K8470" s="410">
        <f t="shared" ref="K8470:K8533" si="281">MAX(0,(I8470-J8470)*0.5)</f>
        <v>0</v>
      </c>
      <c r="L8470" s="11"/>
      <c r="M8470" s="11"/>
    </row>
    <row r="8471" spans="2:13" ht="12.75" hidden="1" customHeight="1">
      <c r="B8471" s="1315"/>
      <c r="C8471" s="904"/>
      <c r="D8471" s="629">
        <v>451</v>
      </c>
      <c r="E8471" s="1298"/>
      <c r="F8471" s="1298"/>
      <c r="G8471" s="1298"/>
      <c r="H8471" s="125">
        <v>0.05</v>
      </c>
      <c r="I8471" s="385"/>
      <c r="J8471" s="280">
        <f t="shared" si="280"/>
        <v>0</v>
      </c>
      <c r="K8471" s="410">
        <f t="shared" si="281"/>
        <v>0</v>
      </c>
      <c r="L8471" s="11"/>
      <c r="M8471" s="11"/>
    </row>
    <row r="8472" spans="2:13" ht="12.75" hidden="1" customHeight="1">
      <c r="B8472" s="1315"/>
      <c r="C8472" s="904"/>
      <c r="D8472" s="629">
        <v>452</v>
      </c>
      <c r="E8472" s="1298"/>
      <c r="F8472" s="1298"/>
      <c r="G8472" s="1298"/>
      <c r="H8472" s="125">
        <v>0.05</v>
      </c>
      <c r="I8472" s="385"/>
      <c r="J8472" s="280">
        <f t="shared" si="280"/>
        <v>0</v>
      </c>
      <c r="K8472" s="410">
        <f t="shared" si="281"/>
        <v>0</v>
      </c>
      <c r="L8472" s="11"/>
      <c r="M8472" s="11"/>
    </row>
    <row r="8473" spans="2:13" ht="12.75" hidden="1" customHeight="1">
      <c r="B8473" s="1315"/>
      <c r="C8473" s="904"/>
      <c r="D8473" s="629">
        <v>453</v>
      </c>
      <c r="E8473" s="1298"/>
      <c r="F8473" s="1298"/>
      <c r="G8473" s="1298"/>
      <c r="H8473" s="125">
        <v>0.05</v>
      </c>
      <c r="I8473" s="385"/>
      <c r="J8473" s="280">
        <f t="shared" si="280"/>
        <v>0</v>
      </c>
      <c r="K8473" s="410">
        <f t="shared" si="281"/>
        <v>0</v>
      </c>
      <c r="L8473" s="11"/>
      <c r="M8473" s="11"/>
    </row>
    <row r="8474" spans="2:13" ht="12.75" hidden="1" customHeight="1">
      <c r="B8474" s="1315"/>
      <c r="C8474" s="904"/>
      <c r="D8474" s="629">
        <v>454</v>
      </c>
      <c r="E8474" s="1298"/>
      <c r="F8474" s="1298"/>
      <c r="G8474" s="1298"/>
      <c r="H8474" s="125">
        <v>0.05</v>
      </c>
      <c r="I8474" s="385"/>
      <c r="J8474" s="280">
        <f t="shared" si="280"/>
        <v>0</v>
      </c>
      <c r="K8474" s="410">
        <f t="shared" si="281"/>
        <v>0</v>
      </c>
      <c r="L8474" s="11"/>
      <c r="M8474" s="11"/>
    </row>
    <row r="8475" spans="2:13" ht="12.75" hidden="1" customHeight="1">
      <c r="B8475" s="1315"/>
      <c r="C8475" s="904"/>
      <c r="D8475" s="629">
        <v>455</v>
      </c>
      <c r="E8475" s="1298"/>
      <c r="F8475" s="1298"/>
      <c r="G8475" s="1298"/>
      <c r="H8475" s="125">
        <v>0.05</v>
      </c>
      <c r="I8475" s="385"/>
      <c r="J8475" s="280">
        <f t="shared" si="280"/>
        <v>0</v>
      </c>
      <c r="K8475" s="410">
        <f t="shared" si="281"/>
        <v>0</v>
      </c>
      <c r="L8475" s="11"/>
      <c r="M8475" s="11"/>
    </row>
    <row r="8476" spans="2:13" ht="12.75" hidden="1" customHeight="1">
      <c r="B8476" s="1315"/>
      <c r="C8476" s="904"/>
      <c r="D8476" s="629">
        <v>456</v>
      </c>
      <c r="E8476" s="1298"/>
      <c r="F8476" s="1298"/>
      <c r="G8476" s="1298"/>
      <c r="H8476" s="125">
        <v>0.05</v>
      </c>
      <c r="I8476" s="385"/>
      <c r="J8476" s="280">
        <f t="shared" si="280"/>
        <v>0</v>
      </c>
      <c r="K8476" s="410">
        <f t="shared" si="281"/>
        <v>0</v>
      </c>
      <c r="L8476" s="11"/>
      <c r="M8476" s="11"/>
    </row>
    <row r="8477" spans="2:13" ht="12.75" hidden="1" customHeight="1">
      <c r="B8477" s="1315"/>
      <c r="C8477" s="904"/>
      <c r="D8477" s="629">
        <v>457</v>
      </c>
      <c r="E8477" s="1298"/>
      <c r="F8477" s="1298"/>
      <c r="G8477" s="1298"/>
      <c r="H8477" s="125">
        <v>0.05</v>
      </c>
      <c r="I8477" s="385"/>
      <c r="J8477" s="203">
        <f t="shared" si="280"/>
        <v>0</v>
      </c>
      <c r="K8477" s="410">
        <f t="shared" si="281"/>
        <v>0</v>
      </c>
      <c r="L8477" s="11"/>
      <c r="M8477" s="11"/>
    </row>
    <row r="8478" spans="2:13" ht="12.75" hidden="1" customHeight="1">
      <c r="B8478" s="1315"/>
      <c r="C8478" s="904"/>
      <c r="D8478" s="629">
        <v>458</v>
      </c>
      <c r="E8478" s="1298"/>
      <c r="F8478" s="1298"/>
      <c r="G8478" s="1298"/>
      <c r="H8478" s="125">
        <v>0.05</v>
      </c>
      <c r="I8478" s="385"/>
      <c r="J8478" s="203">
        <f t="shared" si="280"/>
        <v>0</v>
      </c>
      <c r="K8478" s="410">
        <f t="shared" si="281"/>
        <v>0</v>
      </c>
      <c r="L8478" s="11"/>
      <c r="M8478" s="11"/>
    </row>
    <row r="8479" spans="2:13" ht="12.75" hidden="1" customHeight="1">
      <c r="B8479" s="1315"/>
      <c r="C8479" s="904"/>
      <c r="D8479" s="629">
        <v>459</v>
      </c>
      <c r="E8479" s="1298"/>
      <c r="F8479" s="1298"/>
      <c r="G8479" s="1298"/>
      <c r="H8479" s="125">
        <v>0.05</v>
      </c>
      <c r="I8479" s="385"/>
      <c r="J8479" s="280">
        <f t="shared" si="280"/>
        <v>0</v>
      </c>
      <c r="K8479" s="410">
        <f t="shared" si="281"/>
        <v>0</v>
      </c>
      <c r="L8479" s="11"/>
      <c r="M8479" s="11"/>
    </row>
    <row r="8480" spans="2:13" ht="12.75" hidden="1" customHeight="1">
      <c r="B8480" s="1315"/>
      <c r="C8480" s="904"/>
      <c r="D8480" s="629">
        <v>460</v>
      </c>
      <c r="E8480" s="1298"/>
      <c r="F8480" s="1298"/>
      <c r="G8480" s="1298"/>
      <c r="H8480" s="125">
        <v>0.05</v>
      </c>
      <c r="I8480" s="385"/>
      <c r="J8480" s="280">
        <f t="shared" si="280"/>
        <v>0</v>
      </c>
      <c r="K8480" s="410">
        <f t="shared" si="281"/>
        <v>0</v>
      </c>
      <c r="L8480" s="11"/>
      <c r="M8480" s="11"/>
    </row>
    <row r="8481" spans="2:13" ht="12.75" hidden="1" customHeight="1">
      <c r="B8481" s="1315"/>
      <c r="C8481" s="904"/>
      <c r="D8481" s="629">
        <v>461</v>
      </c>
      <c r="E8481" s="1298"/>
      <c r="F8481" s="1298"/>
      <c r="G8481" s="1298"/>
      <c r="H8481" s="125">
        <v>0.05</v>
      </c>
      <c r="I8481" s="385"/>
      <c r="J8481" s="280">
        <f t="shared" si="280"/>
        <v>0</v>
      </c>
      <c r="K8481" s="410">
        <f t="shared" si="281"/>
        <v>0</v>
      </c>
      <c r="L8481" s="11"/>
      <c r="M8481" s="11"/>
    </row>
    <row r="8482" spans="2:13" ht="12.75" hidden="1" customHeight="1">
      <c r="B8482" s="1315"/>
      <c r="C8482" s="904"/>
      <c r="D8482" s="629">
        <v>462</v>
      </c>
      <c r="E8482" s="1298"/>
      <c r="F8482" s="1298"/>
      <c r="G8482" s="1298"/>
      <c r="H8482" s="125">
        <v>0.05</v>
      </c>
      <c r="I8482" s="385"/>
      <c r="J8482" s="203">
        <f t="shared" si="280"/>
        <v>0</v>
      </c>
      <c r="K8482" s="410">
        <f t="shared" si="281"/>
        <v>0</v>
      </c>
      <c r="L8482" s="11"/>
      <c r="M8482" s="11"/>
    </row>
    <row r="8483" spans="2:13" ht="12.75" hidden="1" customHeight="1">
      <c r="B8483" s="1315"/>
      <c r="C8483" s="904"/>
      <c r="D8483" s="629">
        <v>463</v>
      </c>
      <c r="E8483" s="1298"/>
      <c r="F8483" s="1298"/>
      <c r="G8483" s="1298"/>
      <c r="H8483" s="125">
        <v>0.05</v>
      </c>
      <c r="I8483" s="385"/>
      <c r="J8483" s="203">
        <f t="shared" si="280"/>
        <v>0</v>
      </c>
      <c r="K8483" s="410">
        <f t="shared" si="281"/>
        <v>0</v>
      </c>
      <c r="L8483" s="11"/>
      <c r="M8483" s="11"/>
    </row>
    <row r="8484" spans="2:13" ht="12.75" hidden="1" customHeight="1">
      <c r="B8484" s="1315"/>
      <c r="C8484" s="904"/>
      <c r="D8484" s="629">
        <v>464</v>
      </c>
      <c r="E8484" s="1298"/>
      <c r="F8484" s="1298"/>
      <c r="G8484" s="1298"/>
      <c r="H8484" s="125">
        <v>0.05</v>
      </c>
      <c r="I8484" s="385"/>
      <c r="J8484" s="280">
        <f t="shared" si="280"/>
        <v>0</v>
      </c>
      <c r="K8484" s="410">
        <f t="shared" si="281"/>
        <v>0</v>
      </c>
      <c r="L8484" s="11"/>
      <c r="M8484" s="11"/>
    </row>
    <row r="8485" spans="2:13" ht="12.75" hidden="1" customHeight="1">
      <c r="B8485" s="1315"/>
      <c r="C8485" s="904"/>
      <c r="D8485" s="629">
        <v>465</v>
      </c>
      <c r="E8485" s="1298"/>
      <c r="F8485" s="1298"/>
      <c r="G8485" s="1298"/>
      <c r="H8485" s="125">
        <v>0.05</v>
      </c>
      <c r="I8485" s="385"/>
      <c r="J8485" s="280">
        <f t="shared" si="280"/>
        <v>0</v>
      </c>
      <c r="K8485" s="410">
        <f t="shared" si="281"/>
        <v>0</v>
      </c>
      <c r="L8485" s="11"/>
      <c r="M8485" s="11"/>
    </row>
    <row r="8486" spans="2:13" ht="12.75" hidden="1" customHeight="1">
      <c r="B8486" s="1315"/>
      <c r="C8486" s="904"/>
      <c r="D8486" s="629">
        <v>466</v>
      </c>
      <c r="E8486" s="1298"/>
      <c r="F8486" s="1298"/>
      <c r="G8486" s="1298"/>
      <c r="H8486" s="125">
        <v>0.05</v>
      </c>
      <c r="I8486" s="385"/>
      <c r="J8486" s="280">
        <f t="shared" si="280"/>
        <v>0</v>
      </c>
      <c r="K8486" s="410">
        <f t="shared" si="281"/>
        <v>0</v>
      </c>
      <c r="L8486" s="11"/>
      <c r="M8486" s="11"/>
    </row>
    <row r="8487" spans="2:13" ht="12.75" hidden="1" customHeight="1">
      <c r="B8487" s="1315"/>
      <c r="C8487" s="904"/>
      <c r="D8487" s="629">
        <v>467</v>
      </c>
      <c r="E8487" s="1298"/>
      <c r="F8487" s="1298"/>
      <c r="G8487" s="1298"/>
      <c r="H8487" s="125">
        <v>0.05</v>
      </c>
      <c r="I8487" s="385"/>
      <c r="J8487" s="280">
        <f t="shared" si="280"/>
        <v>0</v>
      </c>
      <c r="K8487" s="410">
        <f t="shared" si="281"/>
        <v>0</v>
      </c>
      <c r="L8487" s="11"/>
      <c r="M8487" s="11"/>
    </row>
    <row r="8488" spans="2:13" ht="12.75" hidden="1" customHeight="1">
      <c r="B8488" s="1315"/>
      <c r="C8488" s="904"/>
      <c r="D8488" s="629">
        <v>468</v>
      </c>
      <c r="E8488" s="1298"/>
      <c r="F8488" s="1298"/>
      <c r="G8488" s="1298"/>
      <c r="H8488" s="125">
        <v>0.05</v>
      </c>
      <c r="I8488" s="385"/>
      <c r="J8488" s="280">
        <f t="shared" si="280"/>
        <v>0</v>
      </c>
      <c r="K8488" s="410">
        <f t="shared" si="281"/>
        <v>0</v>
      </c>
      <c r="L8488" s="11"/>
      <c r="M8488" s="11"/>
    </row>
    <row r="8489" spans="2:13" ht="12.75" hidden="1" customHeight="1">
      <c r="B8489" s="1315"/>
      <c r="C8489" s="904"/>
      <c r="D8489" s="629">
        <v>469</v>
      </c>
      <c r="E8489" s="1298"/>
      <c r="F8489" s="1298"/>
      <c r="G8489" s="1298"/>
      <c r="H8489" s="125">
        <v>0.05</v>
      </c>
      <c r="I8489" s="385"/>
      <c r="J8489" s="280">
        <f t="shared" si="280"/>
        <v>0</v>
      </c>
      <c r="K8489" s="410">
        <f t="shared" si="281"/>
        <v>0</v>
      </c>
      <c r="L8489" s="11"/>
      <c r="M8489" s="11"/>
    </row>
    <row r="8490" spans="2:13" ht="12.75" hidden="1" customHeight="1">
      <c r="B8490" s="1315"/>
      <c r="C8490" s="904"/>
      <c r="D8490" s="629">
        <v>470</v>
      </c>
      <c r="E8490" s="1298"/>
      <c r="F8490" s="1298"/>
      <c r="G8490" s="1298"/>
      <c r="H8490" s="125">
        <v>0.05</v>
      </c>
      <c r="I8490" s="385"/>
      <c r="J8490" s="203">
        <f t="shared" si="280"/>
        <v>0</v>
      </c>
      <c r="K8490" s="410">
        <f t="shared" si="281"/>
        <v>0</v>
      </c>
      <c r="L8490" s="11"/>
      <c r="M8490" s="11"/>
    </row>
    <row r="8491" spans="2:13" ht="12.75" hidden="1" customHeight="1">
      <c r="B8491" s="1315"/>
      <c r="C8491" s="904"/>
      <c r="D8491" s="629">
        <v>471</v>
      </c>
      <c r="E8491" s="1298"/>
      <c r="F8491" s="1298"/>
      <c r="G8491" s="1298"/>
      <c r="H8491" s="125">
        <v>0.05</v>
      </c>
      <c r="I8491" s="385"/>
      <c r="J8491" s="203">
        <f t="shared" si="280"/>
        <v>0</v>
      </c>
      <c r="K8491" s="410">
        <f t="shared" si="281"/>
        <v>0</v>
      </c>
      <c r="L8491" s="11"/>
      <c r="M8491" s="11"/>
    </row>
    <row r="8492" spans="2:13" ht="12.75" hidden="1" customHeight="1">
      <c r="B8492" s="1315"/>
      <c r="C8492" s="904"/>
      <c r="D8492" s="629">
        <v>472</v>
      </c>
      <c r="E8492" s="1298"/>
      <c r="F8492" s="1298"/>
      <c r="G8492" s="1298"/>
      <c r="H8492" s="125">
        <v>0.05</v>
      </c>
      <c r="I8492" s="385"/>
      <c r="J8492" s="280">
        <f t="shared" si="280"/>
        <v>0</v>
      </c>
      <c r="K8492" s="410">
        <f t="shared" si="281"/>
        <v>0</v>
      </c>
      <c r="L8492" s="11"/>
      <c r="M8492" s="11"/>
    </row>
    <row r="8493" spans="2:13" ht="12.75" hidden="1" customHeight="1">
      <c r="B8493" s="1315"/>
      <c r="C8493" s="904"/>
      <c r="D8493" s="629">
        <v>473</v>
      </c>
      <c r="E8493" s="1298"/>
      <c r="F8493" s="1298"/>
      <c r="G8493" s="1298"/>
      <c r="H8493" s="125">
        <v>0.05</v>
      </c>
      <c r="I8493" s="385"/>
      <c r="J8493" s="280">
        <f t="shared" si="280"/>
        <v>0</v>
      </c>
      <c r="K8493" s="410">
        <f t="shared" si="281"/>
        <v>0</v>
      </c>
      <c r="L8493" s="11"/>
      <c r="M8493" s="11"/>
    </row>
    <row r="8494" spans="2:13" ht="12.75" hidden="1" customHeight="1">
      <c r="B8494" s="1315"/>
      <c r="C8494" s="904"/>
      <c r="D8494" s="629">
        <v>474</v>
      </c>
      <c r="E8494" s="1298"/>
      <c r="F8494" s="1298"/>
      <c r="G8494" s="1298"/>
      <c r="H8494" s="125">
        <v>0.05</v>
      </c>
      <c r="I8494" s="385"/>
      <c r="J8494" s="280">
        <f t="shared" si="280"/>
        <v>0</v>
      </c>
      <c r="K8494" s="410">
        <f t="shared" si="281"/>
        <v>0</v>
      </c>
      <c r="L8494" s="11"/>
      <c r="M8494" s="11"/>
    </row>
    <row r="8495" spans="2:13" ht="12.75" hidden="1" customHeight="1">
      <c r="B8495" s="1315"/>
      <c r="C8495" s="904"/>
      <c r="D8495" s="629">
        <v>475</v>
      </c>
      <c r="E8495" s="1298"/>
      <c r="F8495" s="1298"/>
      <c r="G8495" s="1298"/>
      <c r="H8495" s="125">
        <v>0.05</v>
      </c>
      <c r="I8495" s="385"/>
      <c r="J8495" s="280">
        <f t="shared" si="280"/>
        <v>0</v>
      </c>
      <c r="K8495" s="410">
        <f t="shared" si="281"/>
        <v>0</v>
      </c>
      <c r="L8495" s="11"/>
      <c r="M8495" s="11"/>
    </row>
    <row r="8496" spans="2:13" ht="12.75" hidden="1" customHeight="1">
      <c r="B8496" s="1315"/>
      <c r="C8496" s="904"/>
      <c r="D8496" s="629">
        <v>476</v>
      </c>
      <c r="E8496" s="1298"/>
      <c r="F8496" s="1298"/>
      <c r="G8496" s="1298"/>
      <c r="H8496" s="125">
        <v>0.05</v>
      </c>
      <c r="I8496" s="385"/>
      <c r="J8496" s="280">
        <f t="shared" si="280"/>
        <v>0</v>
      </c>
      <c r="K8496" s="410">
        <f t="shared" si="281"/>
        <v>0</v>
      </c>
      <c r="L8496" s="11"/>
      <c r="M8496" s="11"/>
    </row>
    <row r="8497" spans="2:13" ht="12.75" hidden="1" customHeight="1">
      <c r="B8497" s="1315"/>
      <c r="C8497" s="904"/>
      <c r="D8497" s="629">
        <v>477</v>
      </c>
      <c r="E8497" s="1298"/>
      <c r="F8497" s="1298"/>
      <c r="G8497" s="1298"/>
      <c r="H8497" s="125">
        <v>0.05</v>
      </c>
      <c r="I8497" s="385"/>
      <c r="J8497" s="280">
        <f t="shared" si="280"/>
        <v>0</v>
      </c>
      <c r="K8497" s="410">
        <f t="shared" si="281"/>
        <v>0</v>
      </c>
      <c r="L8497" s="11"/>
      <c r="M8497" s="11"/>
    </row>
    <row r="8498" spans="2:13" ht="12.75" hidden="1" customHeight="1">
      <c r="B8498" s="1315"/>
      <c r="C8498" s="904"/>
      <c r="D8498" s="629">
        <v>478</v>
      </c>
      <c r="E8498" s="1298"/>
      <c r="F8498" s="1298"/>
      <c r="G8498" s="1298"/>
      <c r="H8498" s="125">
        <v>0.05</v>
      </c>
      <c r="I8498" s="385"/>
      <c r="J8498" s="203">
        <f t="shared" si="280"/>
        <v>0</v>
      </c>
      <c r="K8498" s="410">
        <f t="shared" si="281"/>
        <v>0</v>
      </c>
      <c r="L8498" s="11"/>
      <c r="M8498" s="11"/>
    </row>
    <row r="8499" spans="2:13" ht="12.75" hidden="1" customHeight="1">
      <c r="B8499" s="1315"/>
      <c r="C8499" s="904"/>
      <c r="D8499" s="629">
        <v>479</v>
      </c>
      <c r="E8499" s="1298"/>
      <c r="F8499" s="1298"/>
      <c r="G8499" s="1298"/>
      <c r="H8499" s="125">
        <v>0.05</v>
      </c>
      <c r="I8499" s="385"/>
      <c r="J8499" s="203">
        <f t="shared" si="280"/>
        <v>0</v>
      </c>
      <c r="K8499" s="410">
        <f t="shared" si="281"/>
        <v>0</v>
      </c>
      <c r="L8499" s="11"/>
      <c r="M8499" s="11"/>
    </row>
    <row r="8500" spans="2:13" ht="12.75" hidden="1" customHeight="1">
      <c r="B8500" s="1315"/>
      <c r="C8500" s="904"/>
      <c r="D8500" s="629">
        <v>480</v>
      </c>
      <c r="E8500" s="1298"/>
      <c r="F8500" s="1298"/>
      <c r="G8500" s="1298"/>
      <c r="H8500" s="125">
        <v>0.05</v>
      </c>
      <c r="I8500" s="385"/>
      <c r="J8500" s="203">
        <f t="shared" si="280"/>
        <v>0</v>
      </c>
      <c r="K8500" s="410">
        <f t="shared" si="281"/>
        <v>0</v>
      </c>
      <c r="L8500" s="11"/>
      <c r="M8500" s="11"/>
    </row>
    <row r="8501" spans="2:13" ht="12.75" hidden="1" customHeight="1">
      <c r="B8501" s="1315"/>
      <c r="C8501" s="904"/>
      <c r="D8501" s="629">
        <v>481</v>
      </c>
      <c r="E8501" s="1298"/>
      <c r="F8501" s="1298"/>
      <c r="G8501" s="1298"/>
      <c r="H8501" s="125">
        <v>0.05</v>
      </c>
      <c r="I8501" s="385"/>
      <c r="J8501" s="280">
        <f t="shared" si="280"/>
        <v>0</v>
      </c>
      <c r="K8501" s="410">
        <f t="shared" si="281"/>
        <v>0</v>
      </c>
      <c r="L8501" s="11"/>
      <c r="M8501" s="11"/>
    </row>
    <row r="8502" spans="2:13" ht="12.75" hidden="1" customHeight="1">
      <c r="B8502" s="1315"/>
      <c r="C8502" s="904"/>
      <c r="D8502" s="629">
        <v>482</v>
      </c>
      <c r="E8502" s="1298"/>
      <c r="F8502" s="1298"/>
      <c r="G8502" s="1298"/>
      <c r="H8502" s="125">
        <v>0.05</v>
      </c>
      <c r="I8502" s="385"/>
      <c r="J8502" s="280">
        <f t="shared" si="280"/>
        <v>0</v>
      </c>
      <c r="K8502" s="410">
        <f t="shared" si="281"/>
        <v>0</v>
      </c>
      <c r="L8502" s="11"/>
      <c r="M8502" s="11"/>
    </row>
    <row r="8503" spans="2:13" ht="12.75" hidden="1" customHeight="1">
      <c r="B8503" s="1315"/>
      <c r="C8503" s="904"/>
      <c r="D8503" s="629">
        <v>483</v>
      </c>
      <c r="E8503" s="1298"/>
      <c r="F8503" s="1298"/>
      <c r="G8503" s="1298"/>
      <c r="H8503" s="125">
        <v>0.05</v>
      </c>
      <c r="I8503" s="385"/>
      <c r="J8503" s="280">
        <f t="shared" si="280"/>
        <v>0</v>
      </c>
      <c r="K8503" s="410">
        <f t="shared" si="281"/>
        <v>0</v>
      </c>
      <c r="L8503" s="11"/>
      <c r="M8503" s="11"/>
    </row>
    <row r="8504" spans="2:13" ht="12.75" hidden="1" customHeight="1">
      <c r="B8504" s="1315"/>
      <c r="C8504" s="904"/>
      <c r="D8504" s="629">
        <v>484</v>
      </c>
      <c r="E8504" s="1298"/>
      <c r="F8504" s="1298"/>
      <c r="G8504" s="1298"/>
      <c r="H8504" s="125">
        <v>0.05</v>
      </c>
      <c r="I8504" s="385"/>
      <c r="J8504" s="280">
        <f t="shared" si="280"/>
        <v>0</v>
      </c>
      <c r="K8504" s="410">
        <f t="shared" si="281"/>
        <v>0</v>
      </c>
      <c r="L8504" s="11"/>
      <c r="M8504" s="11"/>
    </row>
    <row r="8505" spans="2:13" ht="12.75" hidden="1" customHeight="1">
      <c r="B8505" s="1315"/>
      <c r="C8505" s="904"/>
      <c r="D8505" s="629">
        <v>485</v>
      </c>
      <c r="E8505" s="1298"/>
      <c r="F8505" s="1298"/>
      <c r="G8505" s="1298"/>
      <c r="H8505" s="125">
        <v>0.05</v>
      </c>
      <c r="I8505" s="385"/>
      <c r="J8505" s="280">
        <f t="shared" si="280"/>
        <v>0</v>
      </c>
      <c r="K8505" s="410">
        <f t="shared" si="281"/>
        <v>0</v>
      </c>
      <c r="L8505" s="11"/>
      <c r="M8505" s="11"/>
    </row>
    <row r="8506" spans="2:13" ht="12.75" hidden="1" customHeight="1">
      <c r="B8506" s="1315"/>
      <c r="C8506" s="904"/>
      <c r="D8506" s="629">
        <v>486</v>
      </c>
      <c r="E8506" s="1298"/>
      <c r="F8506" s="1298"/>
      <c r="G8506" s="1298"/>
      <c r="H8506" s="125">
        <v>0.05</v>
      </c>
      <c r="I8506" s="385"/>
      <c r="J8506" s="280">
        <f t="shared" si="280"/>
        <v>0</v>
      </c>
      <c r="K8506" s="410">
        <f t="shared" si="281"/>
        <v>0</v>
      </c>
      <c r="L8506" s="11"/>
      <c r="M8506" s="11"/>
    </row>
    <row r="8507" spans="2:13" ht="12.75" hidden="1" customHeight="1">
      <c r="B8507" s="1315"/>
      <c r="C8507" s="904"/>
      <c r="D8507" s="629">
        <v>487</v>
      </c>
      <c r="E8507" s="1298"/>
      <c r="F8507" s="1298"/>
      <c r="G8507" s="1298"/>
      <c r="H8507" s="125">
        <v>0.05</v>
      </c>
      <c r="I8507" s="385"/>
      <c r="J8507" s="203">
        <f t="shared" si="280"/>
        <v>0</v>
      </c>
      <c r="K8507" s="410">
        <f t="shared" si="281"/>
        <v>0</v>
      </c>
      <c r="L8507" s="11"/>
      <c r="M8507" s="11"/>
    </row>
    <row r="8508" spans="2:13" ht="12.75" hidden="1" customHeight="1">
      <c r="B8508" s="1315"/>
      <c r="C8508" s="904"/>
      <c r="D8508" s="629">
        <v>488</v>
      </c>
      <c r="E8508" s="1298"/>
      <c r="F8508" s="1298"/>
      <c r="G8508" s="1298"/>
      <c r="H8508" s="125">
        <v>0.05</v>
      </c>
      <c r="I8508" s="385"/>
      <c r="J8508" s="203">
        <f t="shared" si="280"/>
        <v>0</v>
      </c>
      <c r="K8508" s="410">
        <f t="shared" si="281"/>
        <v>0</v>
      </c>
      <c r="L8508" s="11"/>
      <c r="M8508" s="11"/>
    </row>
    <row r="8509" spans="2:13" ht="12.75" hidden="1" customHeight="1">
      <c r="B8509" s="1315"/>
      <c r="C8509" s="904"/>
      <c r="D8509" s="629">
        <v>489</v>
      </c>
      <c r="E8509" s="1298"/>
      <c r="F8509" s="1298"/>
      <c r="G8509" s="1298"/>
      <c r="H8509" s="125">
        <v>0.05</v>
      </c>
      <c r="I8509" s="385"/>
      <c r="J8509" s="280">
        <f t="shared" si="280"/>
        <v>0</v>
      </c>
      <c r="K8509" s="410">
        <f t="shared" si="281"/>
        <v>0</v>
      </c>
      <c r="L8509" s="11"/>
      <c r="M8509" s="11"/>
    </row>
    <row r="8510" spans="2:13" ht="12.75" hidden="1" customHeight="1">
      <c r="B8510" s="1315"/>
      <c r="C8510" s="904"/>
      <c r="D8510" s="629">
        <v>490</v>
      </c>
      <c r="E8510" s="1298"/>
      <c r="F8510" s="1298"/>
      <c r="G8510" s="1298"/>
      <c r="H8510" s="125">
        <v>0.05</v>
      </c>
      <c r="I8510" s="385"/>
      <c r="J8510" s="280">
        <f t="shared" si="280"/>
        <v>0</v>
      </c>
      <c r="K8510" s="410">
        <f t="shared" si="281"/>
        <v>0</v>
      </c>
      <c r="L8510" s="11"/>
      <c r="M8510" s="11"/>
    </row>
    <row r="8511" spans="2:13" ht="12.75" hidden="1" customHeight="1">
      <c r="B8511" s="1315"/>
      <c r="C8511" s="904"/>
      <c r="D8511" s="629">
        <v>491</v>
      </c>
      <c r="E8511" s="1298"/>
      <c r="F8511" s="1298"/>
      <c r="G8511" s="1298"/>
      <c r="H8511" s="125">
        <v>0.05</v>
      </c>
      <c r="I8511" s="385"/>
      <c r="J8511" s="280">
        <f t="shared" si="280"/>
        <v>0</v>
      </c>
      <c r="K8511" s="410">
        <f t="shared" si="281"/>
        <v>0</v>
      </c>
      <c r="L8511" s="11"/>
      <c r="M8511" s="11"/>
    </row>
    <row r="8512" spans="2:13" ht="12.75" hidden="1" customHeight="1">
      <c r="B8512" s="1315"/>
      <c r="C8512" s="904"/>
      <c r="D8512" s="629">
        <v>492</v>
      </c>
      <c r="E8512" s="1298"/>
      <c r="F8512" s="1298"/>
      <c r="G8512" s="1298"/>
      <c r="H8512" s="125">
        <v>0.05</v>
      </c>
      <c r="I8512" s="385"/>
      <c r="J8512" s="280">
        <f t="shared" si="280"/>
        <v>0</v>
      </c>
      <c r="K8512" s="410">
        <f t="shared" si="281"/>
        <v>0</v>
      </c>
      <c r="L8512" s="11"/>
      <c r="M8512" s="11"/>
    </row>
    <row r="8513" spans="2:13" ht="12.75" hidden="1" customHeight="1">
      <c r="B8513" s="1315"/>
      <c r="C8513" s="904"/>
      <c r="D8513" s="629">
        <v>493</v>
      </c>
      <c r="E8513" s="1298"/>
      <c r="F8513" s="1298"/>
      <c r="G8513" s="1298"/>
      <c r="H8513" s="125">
        <v>0.05</v>
      </c>
      <c r="I8513" s="385"/>
      <c r="J8513" s="280">
        <f t="shared" si="280"/>
        <v>0</v>
      </c>
      <c r="K8513" s="410">
        <f t="shared" si="281"/>
        <v>0</v>
      </c>
      <c r="L8513" s="11"/>
      <c r="M8513" s="11"/>
    </row>
    <row r="8514" spans="2:13" ht="12.75" hidden="1" customHeight="1">
      <c r="B8514" s="1315"/>
      <c r="C8514" s="904"/>
      <c r="D8514" s="629">
        <v>494</v>
      </c>
      <c r="E8514" s="1298"/>
      <c r="F8514" s="1298"/>
      <c r="G8514" s="1298"/>
      <c r="H8514" s="125">
        <v>0.05</v>
      </c>
      <c r="I8514" s="385"/>
      <c r="J8514" s="280">
        <f t="shared" si="280"/>
        <v>0</v>
      </c>
      <c r="K8514" s="410">
        <f t="shared" si="281"/>
        <v>0</v>
      </c>
      <c r="L8514" s="11"/>
      <c r="M8514" s="11"/>
    </row>
    <row r="8515" spans="2:13" ht="12.75" hidden="1" customHeight="1">
      <c r="B8515" s="1315"/>
      <c r="C8515" s="904"/>
      <c r="D8515" s="629">
        <v>495</v>
      </c>
      <c r="E8515" s="1298"/>
      <c r="F8515" s="1298"/>
      <c r="G8515" s="1298"/>
      <c r="H8515" s="125">
        <v>0.05</v>
      </c>
      <c r="I8515" s="385"/>
      <c r="J8515" s="203">
        <f t="shared" si="280"/>
        <v>0</v>
      </c>
      <c r="K8515" s="410">
        <f t="shared" si="281"/>
        <v>0</v>
      </c>
      <c r="L8515" s="11"/>
      <c r="M8515" s="11"/>
    </row>
    <row r="8516" spans="2:13" ht="12.75" hidden="1" customHeight="1">
      <c r="B8516" s="1315"/>
      <c r="C8516" s="904"/>
      <c r="D8516" s="629">
        <v>496</v>
      </c>
      <c r="E8516" s="1298"/>
      <c r="F8516" s="1298"/>
      <c r="G8516" s="1298"/>
      <c r="H8516" s="125">
        <v>0.05</v>
      </c>
      <c r="I8516" s="385"/>
      <c r="J8516" s="203">
        <f t="shared" si="280"/>
        <v>0</v>
      </c>
      <c r="K8516" s="410">
        <f t="shared" si="281"/>
        <v>0</v>
      </c>
      <c r="L8516" s="11"/>
      <c r="M8516" s="11"/>
    </row>
    <row r="8517" spans="2:13" ht="12.75" hidden="1" customHeight="1">
      <c r="B8517" s="1315"/>
      <c r="C8517" s="904"/>
      <c r="D8517" s="629">
        <v>497</v>
      </c>
      <c r="E8517" s="1298"/>
      <c r="F8517" s="1298"/>
      <c r="G8517" s="1298"/>
      <c r="H8517" s="125">
        <v>0.05</v>
      </c>
      <c r="I8517" s="385"/>
      <c r="J8517" s="280">
        <f t="shared" si="280"/>
        <v>0</v>
      </c>
      <c r="K8517" s="410">
        <f t="shared" si="281"/>
        <v>0</v>
      </c>
      <c r="L8517" s="11"/>
      <c r="M8517" s="11"/>
    </row>
    <row r="8518" spans="2:13" ht="12.75" hidden="1" customHeight="1">
      <c r="B8518" s="1315"/>
      <c r="C8518" s="904"/>
      <c r="D8518" s="629">
        <v>498</v>
      </c>
      <c r="E8518" s="1298"/>
      <c r="F8518" s="1298"/>
      <c r="G8518" s="1298"/>
      <c r="H8518" s="125">
        <v>0.05</v>
      </c>
      <c r="I8518" s="385"/>
      <c r="J8518" s="280">
        <f t="shared" si="280"/>
        <v>0</v>
      </c>
      <c r="K8518" s="410">
        <f t="shared" si="281"/>
        <v>0</v>
      </c>
      <c r="L8518" s="11"/>
      <c r="M8518" s="11"/>
    </row>
    <row r="8519" spans="2:13" ht="12.75" hidden="1" customHeight="1">
      <c r="B8519" s="1315"/>
      <c r="C8519" s="904"/>
      <c r="D8519" s="629">
        <v>499</v>
      </c>
      <c r="E8519" s="1298"/>
      <c r="F8519" s="1298"/>
      <c r="G8519" s="1298"/>
      <c r="H8519" s="125">
        <v>0.05</v>
      </c>
      <c r="I8519" s="385"/>
      <c r="J8519" s="280">
        <f t="shared" si="280"/>
        <v>0</v>
      </c>
      <c r="K8519" s="410">
        <f t="shared" si="281"/>
        <v>0</v>
      </c>
      <c r="L8519" s="11"/>
      <c r="M8519" s="11"/>
    </row>
    <row r="8520" spans="2:13" ht="12.75" hidden="1" customHeight="1">
      <c r="B8520" s="1315"/>
      <c r="C8520" s="904"/>
      <c r="D8520" s="629">
        <v>500</v>
      </c>
      <c r="E8520" s="1298"/>
      <c r="F8520" s="1298"/>
      <c r="G8520" s="1298"/>
      <c r="H8520" s="125">
        <v>0.05</v>
      </c>
      <c r="I8520" s="385"/>
      <c r="J8520" s="280">
        <f t="shared" si="280"/>
        <v>0</v>
      </c>
      <c r="K8520" s="410">
        <f t="shared" si="281"/>
        <v>0</v>
      </c>
      <c r="L8520" s="11"/>
      <c r="M8520" s="11"/>
    </row>
    <row r="8521" spans="2:13" ht="12.75" hidden="1" customHeight="1">
      <c r="B8521" s="1315"/>
      <c r="C8521" s="904"/>
      <c r="D8521" s="629">
        <v>501</v>
      </c>
      <c r="E8521" s="1298"/>
      <c r="F8521" s="1298"/>
      <c r="G8521" s="1298"/>
      <c r="H8521" s="125">
        <v>0.05</v>
      </c>
      <c r="I8521" s="385"/>
      <c r="J8521" s="280">
        <f t="shared" si="280"/>
        <v>0</v>
      </c>
      <c r="K8521" s="410">
        <f t="shared" si="281"/>
        <v>0</v>
      </c>
      <c r="L8521" s="11"/>
      <c r="M8521" s="11"/>
    </row>
    <row r="8522" spans="2:13" ht="12.75" hidden="1" customHeight="1">
      <c r="B8522" s="1315"/>
      <c r="C8522" s="904"/>
      <c r="D8522" s="629">
        <v>502</v>
      </c>
      <c r="E8522" s="1298"/>
      <c r="F8522" s="1298"/>
      <c r="G8522" s="1298"/>
      <c r="H8522" s="125">
        <v>0.05</v>
      </c>
      <c r="I8522" s="385"/>
      <c r="J8522" s="280">
        <f t="shared" si="280"/>
        <v>0</v>
      </c>
      <c r="K8522" s="410">
        <f t="shared" si="281"/>
        <v>0</v>
      </c>
      <c r="L8522" s="11"/>
      <c r="M8522" s="11"/>
    </row>
    <row r="8523" spans="2:13" ht="12.75" hidden="1" customHeight="1">
      <c r="B8523" s="1315"/>
      <c r="C8523" s="904"/>
      <c r="D8523" s="629">
        <v>503</v>
      </c>
      <c r="E8523" s="1298"/>
      <c r="F8523" s="1298"/>
      <c r="G8523" s="1298"/>
      <c r="H8523" s="125">
        <v>0.05</v>
      </c>
      <c r="I8523" s="385"/>
      <c r="J8523" s="203">
        <f t="shared" si="280"/>
        <v>0</v>
      </c>
      <c r="K8523" s="410">
        <f t="shared" si="281"/>
        <v>0</v>
      </c>
      <c r="L8523" s="11"/>
      <c r="M8523" s="11"/>
    </row>
    <row r="8524" spans="2:13" ht="12.75" hidden="1" customHeight="1">
      <c r="B8524" s="1315"/>
      <c r="C8524" s="904"/>
      <c r="D8524" s="629">
        <v>504</v>
      </c>
      <c r="E8524" s="1298"/>
      <c r="F8524" s="1298"/>
      <c r="G8524" s="1298"/>
      <c r="H8524" s="125">
        <v>0.05</v>
      </c>
      <c r="I8524" s="385"/>
      <c r="J8524" s="203">
        <f t="shared" si="280"/>
        <v>0</v>
      </c>
      <c r="K8524" s="410">
        <f t="shared" si="281"/>
        <v>0</v>
      </c>
      <c r="L8524" s="11"/>
      <c r="M8524" s="11"/>
    </row>
    <row r="8525" spans="2:13" ht="12.75" hidden="1" customHeight="1">
      <c r="B8525" s="1315"/>
      <c r="C8525" s="904"/>
      <c r="D8525" s="629">
        <v>505</v>
      </c>
      <c r="E8525" s="1298"/>
      <c r="F8525" s="1298"/>
      <c r="G8525" s="1298"/>
      <c r="H8525" s="125">
        <v>0.05</v>
      </c>
      <c r="I8525" s="385"/>
      <c r="J8525" s="280">
        <f t="shared" si="280"/>
        <v>0</v>
      </c>
      <c r="K8525" s="410">
        <f t="shared" si="281"/>
        <v>0</v>
      </c>
      <c r="L8525" s="11"/>
      <c r="M8525" s="11"/>
    </row>
    <row r="8526" spans="2:13" ht="12.75" hidden="1" customHeight="1">
      <c r="B8526" s="1315"/>
      <c r="C8526" s="904"/>
      <c r="D8526" s="629">
        <v>506</v>
      </c>
      <c r="E8526" s="1298"/>
      <c r="F8526" s="1298"/>
      <c r="G8526" s="1298"/>
      <c r="H8526" s="125">
        <v>0.05</v>
      </c>
      <c r="I8526" s="385"/>
      <c r="J8526" s="280">
        <f t="shared" si="280"/>
        <v>0</v>
      </c>
      <c r="K8526" s="410">
        <f t="shared" si="281"/>
        <v>0</v>
      </c>
      <c r="L8526" s="11"/>
      <c r="M8526" s="11"/>
    </row>
    <row r="8527" spans="2:13" ht="12.75" hidden="1" customHeight="1">
      <c r="B8527" s="1315"/>
      <c r="C8527" s="904"/>
      <c r="D8527" s="629">
        <v>507</v>
      </c>
      <c r="E8527" s="1298"/>
      <c r="F8527" s="1298"/>
      <c r="G8527" s="1298"/>
      <c r="H8527" s="125">
        <v>0.05</v>
      </c>
      <c r="I8527" s="385"/>
      <c r="J8527" s="280">
        <f t="shared" si="280"/>
        <v>0</v>
      </c>
      <c r="K8527" s="410">
        <f t="shared" si="281"/>
        <v>0</v>
      </c>
      <c r="L8527" s="11"/>
      <c r="M8527" s="11"/>
    </row>
    <row r="8528" spans="2:13" ht="12.75" hidden="1" customHeight="1">
      <c r="B8528" s="1315"/>
      <c r="C8528" s="904"/>
      <c r="D8528" s="629">
        <v>508</v>
      </c>
      <c r="E8528" s="1298"/>
      <c r="F8528" s="1298"/>
      <c r="G8528" s="1298"/>
      <c r="H8528" s="125">
        <v>0.05</v>
      </c>
      <c r="I8528" s="385"/>
      <c r="J8528" s="280">
        <f t="shared" si="280"/>
        <v>0</v>
      </c>
      <c r="K8528" s="410">
        <f t="shared" si="281"/>
        <v>0</v>
      </c>
      <c r="L8528" s="11"/>
      <c r="M8528" s="11"/>
    </row>
    <row r="8529" spans="2:13" ht="12.75" hidden="1" customHeight="1">
      <c r="B8529" s="1315"/>
      <c r="C8529" s="904"/>
      <c r="D8529" s="629">
        <v>509</v>
      </c>
      <c r="E8529" s="1298"/>
      <c r="F8529" s="1298"/>
      <c r="G8529" s="1298"/>
      <c r="H8529" s="125">
        <v>0.05</v>
      </c>
      <c r="I8529" s="385"/>
      <c r="J8529" s="280">
        <f t="shared" si="280"/>
        <v>0</v>
      </c>
      <c r="K8529" s="410">
        <f t="shared" si="281"/>
        <v>0</v>
      </c>
      <c r="L8529" s="11"/>
      <c r="M8529" s="11"/>
    </row>
    <row r="8530" spans="2:13" ht="12.75" hidden="1" customHeight="1">
      <c r="B8530" s="1315"/>
      <c r="C8530" s="904"/>
      <c r="D8530" s="629">
        <v>510</v>
      </c>
      <c r="E8530" s="1298"/>
      <c r="F8530" s="1298"/>
      <c r="G8530" s="1298"/>
      <c r="H8530" s="125">
        <v>0.05</v>
      </c>
      <c r="I8530" s="385"/>
      <c r="J8530" s="280">
        <f t="shared" si="280"/>
        <v>0</v>
      </c>
      <c r="K8530" s="410">
        <f t="shared" si="281"/>
        <v>0</v>
      </c>
      <c r="L8530" s="11"/>
      <c r="M8530" s="11"/>
    </row>
    <row r="8531" spans="2:13" ht="12.75" hidden="1" customHeight="1">
      <c r="B8531" s="1315"/>
      <c r="C8531" s="904"/>
      <c r="D8531" s="629">
        <v>511</v>
      </c>
      <c r="E8531" s="1298"/>
      <c r="F8531" s="1298"/>
      <c r="G8531" s="1298"/>
      <c r="H8531" s="125">
        <v>0.05</v>
      </c>
      <c r="I8531" s="385"/>
      <c r="J8531" s="203">
        <f t="shared" si="280"/>
        <v>0</v>
      </c>
      <c r="K8531" s="410">
        <f t="shared" si="281"/>
        <v>0</v>
      </c>
      <c r="L8531" s="11"/>
      <c r="M8531" s="11"/>
    </row>
    <row r="8532" spans="2:13" ht="12.75" hidden="1" customHeight="1">
      <c r="B8532" s="1315"/>
      <c r="C8532" s="904"/>
      <c r="D8532" s="629">
        <v>512</v>
      </c>
      <c r="E8532" s="1298"/>
      <c r="F8532" s="1298"/>
      <c r="G8532" s="1298"/>
      <c r="H8532" s="125">
        <v>0.05</v>
      </c>
      <c r="I8532" s="385"/>
      <c r="J8532" s="203">
        <f t="shared" si="280"/>
        <v>0</v>
      </c>
      <c r="K8532" s="410">
        <f t="shared" si="281"/>
        <v>0</v>
      </c>
      <c r="L8532" s="11"/>
      <c r="M8532" s="11"/>
    </row>
    <row r="8533" spans="2:13" ht="12.75" hidden="1" customHeight="1">
      <c r="B8533" s="1315"/>
      <c r="C8533" s="904"/>
      <c r="D8533" s="629">
        <v>513</v>
      </c>
      <c r="E8533" s="1298"/>
      <c r="F8533" s="1298"/>
      <c r="G8533" s="1298"/>
      <c r="H8533" s="125">
        <v>0.05</v>
      </c>
      <c r="I8533" s="385"/>
      <c r="J8533" s="203">
        <f t="shared" ref="J8533:J8596" si="282">$I$12030*H8533</f>
        <v>0</v>
      </c>
      <c r="K8533" s="410">
        <f t="shared" si="281"/>
        <v>0</v>
      </c>
      <c r="L8533" s="11"/>
      <c r="M8533" s="11"/>
    </row>
    <row r="8534" spans="2:13" ht="12.75" hidden="1" customHeight="1">
      <c r="B8534" s="1315"/>
      <c r="C8534" s="904"/>
      <c r="D8534" s="629">
        <v>514</v>
      </c>
      <c r="E8534" s="1298"/>
      <c r="F8534" s="1298"/>
      <c r="G8534" s="1298"/>
      <c r="H8534" s="125">
        <v>0.05</v>
      </c>
      <c r="I8534" s="385"/>
      <c r="J8534" s="280">
        <f t="shared" si="282"/>
        <v>0</v>
      </c>
      <c r="K8534" s="410">
        <f t="shared" ref="K8534:K8597" si="283">MAX(0,(I8534-J8534)*0.5)</f>
        <v>0</v>
      </c>
      <c r="L8534" s="11"/>
      <c r="M8534" s="11"/>
    </row>
    <row r="8535" spans="2:13" ht="12.75" hidden="1" customHeight="1">
      <c r="B8535" s="1315"/>
      <c r="C8535" s="904"/>
      <c r="D8535" s="629">
        <v>515</v>
      </c>
      <c r="E8535" s="1298"/>
      <c r="F8535" s="1298"/>
      <c r="G8535" s="1298"/>
      <c r="H8535" s="125">
        <v>0.05</v>
      </c>
      <c r="I8535" s="385"/>
      <c r="J8535" s="280">
        <f t="shared" si="282"/>
        <v>0</v>
      </c>
      <c r="K8535" s="410">
        <f t="shared" si="283"/>
        <v>0</v>
      </c>
      <c r="L8535" s="11"/>
      <c r="M8535" s="11"/>
    </row>
    <row r="8536" spans="2:13" ht="12.75" hidden="1" customHeight="1">
      <c r="B8536" s="1315"/>
      <c r="C8536" s="904"/>
      <c r="D8536" s="629">
        <v>516</v>
      </c>
      <c r="E8536" s="1298"/>
      <c r="F8536" s="1298"/>
      <c r="G8536" s="1298"/>
      <c r="H8536" s="125">
        <v>0.05</v>
      </c>
      <c r="I8536" s="385"/>
      <c r="J8536" s="280">
        <f t="shared" si="282"/>
        <v>0</v>
      </c>
      <c r="K8536" s="410">
        <f t="shared" si="283"/>
        <v>0</v>
      </c>
      <c r="L8536" s="11"/>
      <c r="M8536" s="11"/>
    </row>
    <row r="8537" spans="2:13" ht="12.75" hidden="1" customHeight="1">
      <c r="B8537" s="1315"/>
      <c r="C8537" s="904"/>
      <c r="D8537" s="629">
        <v>517</v>
      </c>
      <c r="E8537" s="1298"/>
      <c r="F8537" s="1298"/>
      <c r="G8537" s="1298"/>
      <c r="H8537" s="125">
        <v>0.05</v>
      </c>
      <c r="I8537" s="385"/>
      <c r="J8537" s="280">
        <f t="shared" si="282"/>
        <v>0</v>
      </c>
      <c r="K8537" s="410">
        <f t="shared" si="283"/>
        <v>0</v>
      </c>
      <c r="L8537" s="11"/>
      <c r="M8537" s="11"/>
    </row>
    <row r="8538" spans="2:13" ht="12.75" hidden="1" customHeight="1">
      <c r="B8538" s="1315"/>
      <c r="C8538" s="904"/>
      <c r="D8538" s="629">
        <v>518</v>
      </c>
      <c r="E8538" s="1298"/>
      <c r="F8538" s="1298"/>
      <c r="G8538" s="1298"/>
      <c r="H8538" s="125">
        <v>0.05</v>
      </c>
      <c r="I8538" s="385"/>
      <c r="J8538" s="280">
        <f t="shared" si="282"/>
        <v>0</v>
      </c>
      <c r="K8538" s="410">
        <f t="shared" si="283"/>
        <v>0</v>
      </c>
      <c r="L8538" s="11"/>
      <c r="M8538" s="11"/>
    </row>
    <row r="8539" spans="2:13" ht="12.75" hidden="1" customHeight="1">
      <c r="B8539" s="1315"/>
      <c r="C8539" s="904"/>
      <c r="D8539" s="629">
        <v>519</v>
      </c>
      <c r="E8539" s="1298"/>
      <c r="F8539" s="1298"/>
      <c r="G8539" s="1298"/>
      <c r="H8539" s="125">
        <v>0.05</v>
      </c>
      <c r="I8539" s="385"/>
      <c r="J8539" s="280">
        <f t="shared" si="282"/>
        <v>0</v>
      </c>
      <c r="K8539" s="410">
        <f t="shared" si="283"/>
        <v>0</v>
      </c>
      <c r="L8539" s="11"/>
      <c r="M8539" s="11"/>
    </row>
    <row r="8540" spans="2:13" ht="12.75" hidden="1" customHeight="1">
      <c r="B8540" s="1315"/>
      <c r="C8540" s="904"/>
      <c r="D8540" s="629">
        <v>520</v>
      </c>
      <c r="E8540" s="1298"/>
      <c r="F8540" s="1298"/>
      <c r="G8540" s="1298"/>
      <c r="H8540" s="125">
        <v>0.05</v>
      </c>
      <c r="I8540" s="385"/>
      <c r="J8540" s="203">
        <f t="shared" si="282"/>
        <v>0</v>
      </c>
      <c r="K8540" s="410">
        <f t="shared" si="283"/>
        <v>0</v>
      </c>
      <c r="L8540" s="11"/>
      <c r="M8540" s="11"/>
    </row>
    <row r="8541" spans="2:13" ht="12.75" hidden="1" customHeight="1">
      <c r="B8541" s="1315"/>
      <c r="C8541" s="904"/>
      <c r="D8541" s="629">
        <v>521</v>
      </c>
      <c r="E8541" s="1298"/>
      <c r="F8541" s="1298"/>
      <c r="G8541" s="1298"/>
      <c r="H8541" s="125">
        <v>0.05</v>
      </c>
      <c r="I8541" s="385"/>
      <c r="J8541" s="203">
        <f t="shared" si="282"/>
        <v>0</v>
      </c>
      <c r="K8541" s="410">
        <f t="shared" si="283"/>
        <v>0</v>
      </c>
      <c r="L8541" s="11"/>
      <c r="M8541" s="11"/>
    </row>
    <row r="8542" spans="2:13" ht="12.75" hidden="1" customHeight="1">
      <c r="B8542" s="1315"/>
      <c r="C8542" s="904"/>
      <c r="D8542" s="629">
        <v>522</v>
      </c>
      <c r="E8542" s="1298"/>
      <c r="F8542" s="1298"/>
      <c r="G8542" s="1298"/>
      <c r="H8542" s="125">
        <v>0.05</v>
      </c>
      <c r="I8542" s="385"/>
      <c r="J8542" s="280">
        <f t="shared" si="282"/>
        <v>0</v>
      </c>
      <c r="K8542" s="410">
        <f t="shared" si="283"/>
        <v>0</v>
      </c>
      <c r="L8542" s="11"/>
      <c r="M8542" s="11"/>
    </row>
    <row r="8543" spans="2:13" ht="12.75" hidden="1" customHeight="1">
      <c r="B8543" s="1315"/>
      <c r="C8543" s="904"/>
      <c r="D8543" s="629">
        <v>523</v>
      </c>
      <c r="E8543" s="1298"/>
      <c r="F8543" s="1298"/>
      <c r="G8543" s="1298"/>
      <c r="H8543" s="125">
        <v>0.05</v>
      </c>
      <c r="I8543" s="385"/>
      <c r="J8543" s="280">
        <f t="shared" si="282"/>
        <v>0</v>
      </c>
      <c r="K8543" s="410">
        <f t="shared" si="283"/>
        <v>0</v>
      </c>
      <c r="L8543" s="11"/>
      <c r="M8543" s="11"/>
    </row>
    <row r="8544" spans="2:13" ht="12.75" hidden="1" customHeight="1">
      <c r="B8544" s="1315"/>
      <c r="C8544" s="904"/>
      <c r="D8544" s="629">
        <v>524</v>
      </c>
      <c r="E8544" s="1298"/>
      <c r="F8544" s="1298"/>
      <c r="G8544" s="1298"/>
      <c r="H8544" s="125">
        <v>0.05</v>
      </c>
      <c r="I8544" s="385"/>
      <c r="J8544" s="280">
        <f t="shared" si="282"/>
        <v>0</v>
      </c>
      <c r="K8544" s="410">
        <f t="shared" si="283"/>
        <v>0</v>
      </c>
      <c r="L8544" s="11"/>
      <c r="M8544" s="11"/>
    </row>
    <row r="8545" spans="2:13" ht="12.75" hidden="1" customHeight="1">
      <c r="B8545" s="1315"/>
      <c r="C8545" s="904"/>
      <c r="D8545" s="629">
        <v>525</v>
      </c>
      <c r="E8545" s="1298"/>
      <c r="F8545" s="1298"/>
      <c r="G8545" s="1298"/>
      <c r="H8545" s="125">
        <v>0.05</v>
      </c>
      <c r="I8545" s="385"/>
      <c r="J8545" s="203">
        <f t="shared" si="282"/>
        <v>0</v>
      </c>
      <c r="K8545" s="410">
        <f t="shared" si="283"/>
        <v>0</v>
      </c>
      <c r="L8545" s="11"/>
      <c r="M8545" s="11"/>
    </row>
    <row r="8546" spans="2:13" ht="12.75" hidden="1" customHeight="1">
      <c r="B8546" s="1315"/>
      <c r="C8546" s="904"/>
      <c r="D8546" s="629">
        <v>526</v>
      </c>
      <c r="E8546" s="1298"/>
      <c r="F8546" s="1298"/>
      <c r="G8546" s="1298"/>
      <c r="H8546" s="125">
        <v>0.05</v>
      </c>
      <c r="I8546" s="385"/>
      <c r="J8546" s="280">
        <f t="shared" si="282"/>
        <v>0</v>
      </c>
      <c r="K8546" s="410">
        <f t="shared" si="283"/>
        <v>0</v>
      </c>
      <c r="L8546" s="11"/>
      <c r="M8546" s="11"/>
    </row>
    <row r="8547" spans="2:13" ht="12.75" hidden="1" customHeight="1">
      <c r="B8547" s="1315"/>
      <c r="C8547" s="904"/>
      <c r="D8547" s="629">
        <v>527</v>
      </c>
      <c r="E8547" s="1298"/>
      <c r="F8547" s="1298"/>
      <c r="G8547" s="1298"/>
      <c r="H8547" s="125">
        <v>0.05</v>
      </c>
      <c r="I8547" s="385"/>
      <c r="J8547" s="280">
        <f t="shared" si="282"/>
        <v>0</v>
      </c>
      <c r="K8547" s="410">
        <f t="shared" si="283"/>
        <v>0</v>
      </c>
      <c r="L8547" s="11"/>
      <c r="M8547" s="11"/>
    </row>
    <row r="8548" spans="2:13" ht="12.75" hidden="1" customHeight="1">
      <c r="B8548" s="1315"/>
      <c r="C8548" s="904"/>
      <c r="D8548" s="629">
        <v>528</v>
      </c>
      <c r="E8548" s="1298"/>
      <c r="F8548" s="1298"/>
      <c r="G8548" s="1298"/>
      <c r="H8548" s="125">
        <v>0.05</v>
      </c>
      <c r="I8548" s="385"/>
      <c r="J8548" s="280">
        <f t="shared" si="282"/>
        <v>0</v>
      </c>
      <c r="K8548" s="410">
        <f t="shared" si="283"/>
        <v>0</v>
      </c>
      <c r="L8548" s="11"/>
      <c r="M8548" s="11"/>
    </row>
    <row r="8549" spans="2:13" ht="12.75" hidden="1" customHeight="1">
      <c r="B8549" s="1315"/>
      <c r="C8549" s="904"/>
      <c r="D8549" s="629">
        <v>529</v>
      </c>
      <c r="E8549" s="1298"/>
      <c r="F8549" s="1298"/>
      <c r="G8549" s="1298"/>
      <c r="H8549" s="125">
        <v>0.05</v>
      </c>
      <c r="I8549" s="385"/>
      <c r="J8549" s="280">
        <f t="shared" si="282"/>
        <v>0</v>
      </c>
      <c r="K8549" s="410">
        <f t="shared" si="283"/>
        <v>0</v>
      </c>
      <c r="L8549" s="11"/>
      <c r="M8549" s="11"/>
    </row>
    <row r="8550" spans="2:13" ht="12.75" hidden="1" customHeight="1">
      <c r="B8550" s="1315"/>
      <c r="C8550" s="904"/>
      <c r="D8550" s="629">
        <v>530</v>
      </c>
      <c r="E8550" s="1298"/>
      <c r="F8550" s="1298"/>
      <c r="G8550" s="1298"/>
      <c r="H8550" s="125">
        <v>0.05</v>
      </c>
      <c r="I8550" s="385"/>
      <c r="J8550" s="280">
        <f t="shared" si="282"/>
        <v>0</v>
      </c>
      <c r="K8550" s="410">
        <f t="shared" si="283"/>
        <v>0</v>
      </c>
      <c r="L8550" s="11"/>
      <c r="M8550" s="11"/>
    </row>
    <row r="8551" spans="2:13" ht="12.75" hidden="1" customHeight="1">
      <c r="B8551" s="1315"/>
      <c r="C8551" s="904"/>
      <c r="D8551" s="629">
        <v>531</v>
      </c>
      <c r="E8551" s="1298"/>
      <c r="F8551" s="1298"/>
      <c r="G8551" s="1298"/>
      <c r="H8551" s="125">
        <v>0.05</v>
      </c>
      <c r="I8551" s="385"/>
      <c r="J8551" s="280">
        <f t="shared" si="282"/>
        <v>0</v>
      </c>
      <c r="K8551" s="410">
        <f t="shared" si="283"/>
        <v>0</v>
      </c>
      <c r="L8551" s="11"/>
      <c r="M8551" s="11"/>
    </row>
    <row r="8552" spans="2:13" ht="12.75" hidden="1" customHeight="1">
      <c r="B8552" s="1315"/>
      <c r="C8552" s="904"/>
      <c r="D8552" s="629">
        <v>532</v>
      </c>
      <c r="E8552" s="1298"/>
      <c r="F8552" s="1298"/>
      <c r="G8552" s="1298"/>
      <c r="H8552" s="125">
        <v>0.05</v>
      </c>
      <c r="I8552" s="385"/>
      <c r="J8552" s="203">
        <f t="shared" si="282"/>
        <v>0</v>
      </c>
      <c r="K8552" s="410">
        <f t="shared" si="283"/>
        <v>0</v>
      </c>
      <c r="L8552" s="11"/>
      <c r="M8552" s="11"/>
    </row>
    <row r="8553" spans="2:13" ht="12.75" hidden="1" customHeight="1">
      <c r="B8553" s="1315"/>
      <c r="C8553" s="904"/>
      <c r="D8553" s="629">
        <v>533</v>
      </c>
      <c r="E8553" s="1298"/>
      <c r="F8553" s="1298"/>
      <c r="G8553" s="1298"/>
      <c r="H8553" s="125">
        <v>0.05</v>
      </c>
      <c r="I8553" s="385"/>
      <c r="J8553" s="203">
        <f t="shared" si="282"/>
        <v>0</v>
      </c>
      <c r="K8553" s="410">
        <f t="shared" si="283"/>
        <v>0</v>
      </c>
      <c r="L8553" s="11"/>
      <c r="M8553" s="11"/>
    </row>
    <row r="8554" spans="2:13" ht="12.75" hidden="1" customHeight="1">
      <c r="B8554" s="1315"/>
      <c r="C8554" s="904"/>
      <c r="D8554" s="629">
        <v>534</v>
      </c>
      <c r="E8554" s="1298"/>
      <c r="F8554" s="1298"/>
      <c r="G8554" s="1298"/>
      <c r="H8554" s="125">
        <v>0.05</v>
      </c>
      <c r="I8554" s="385"/>
      <c r="J8554" s="280">
        <f t="shared" si="282"/>
        <v>0</v>
      </c>
      <c r="K8554" s="410">
        <f t="shared" si="283"/>
        <v>0</v>
      </c>
      <c r="L8554" s="11"/>
      <c r="M8554" s="11"/>
    </row>
    <row r="8555" spans="2:13" ht="12.75" hidden="1" customHeight="1">
      <c r="B8555" s="1315"/>
      <c r="C8555" s="904"/>
      <c r="D8555" s="629">
        <v>535</v>
      </c>
      <c r="E8555" s="1298"/>
      <c r="F8555" s="1298"/>
      <c r="G8555" s="1298"/>
      <c r="H8555" s="125">
        <v>0.05</v>
      </c>
      <c r="I8555" s="385"/>
      <c r="J8555" s="280">
        <f t="shared" si="282"/>
        <v>0</v>
      </c>
      <c r="K8555" s="410">
        <f t="shared" si="283"/>
        <v>0</v>
      </c>
      <c r="L8555" s="11"/>
      <c r="M8555" s="11"/>
    </row>
    <row r="8556" spans="2:13" ht="12.75" hidden="1" customHeight="1">
      <c r="B8556" s="1315"/>
      <c r="C8556" s="904"/>
      <c r="D8556" s="629">
        <v>536</v>
      </c>
      <c r="E8556" s="1298"/>
      <c r="F8556" s="1298"/>
      <c r="G8556" s="1298"/>
      <c r="H8556" s="125">
        <v>0.05</v>
      </c>
      <c r="I8556" s="385"/>
      <c r="J8556" s="280">
        <f t="shared" si="282"/>
        <v>0</v>
      </c>
      <c r="K8556" s="410">
        <f t="shared" si="283"/>
        <v>0</v>
      </c>
      <c r="L8556" s="11"/>
      <c r="M8556" s="11"/>
    </row>
    <row r="8557" spans="2:13" ht="12.75" hidden="1" customHeight="1">
      <c r="B8557" s="1315"/>
      <c r="C8557" s="904"/>
      <c r="D8557" s="629">
        <v>537</v>
      </c>
      <c r="E8557" s="1298"/>
      <c r="F8557" s="1298"/>
      <c r="G8557" s="1298"/>
      <c r="H8557" s="125">
        <v>0.05</v>
      </c>
      <c r="I8557" s="385"/>
      <c r="J8557" s="280">
        <f t="shared" si="282"/>
        <v>0</v>
      </c>
      <c r="K8557" s="410">
        <f t="shared" si="283"/>
        <v>0</v>
      </c>
      <c r="L8557" s="11"/>
      <c r="M8557" s="11"/>
    </row>
    <row r="8558" spans="2:13" ht="12.75" hidden="1" customHeight="1">
      <c r="B8558" s="1315"/>
      <c r="C8558" s="904"/>
      <c r="D8558" s="629">
        <v>538</v>
      </c>
      <c r="E8558" s="1298"/>
      <c r="F8558" s="1298"/>
      <c r="G8558" s="1298"/>
      <c r="H8558" s="125">
        <v>0.05</v>
      </c>
      <c r="I8558" s="385"/>
      <c r="J8558" s="280">
        <f t="shared" si="282"/>
        <v>0</v>
      </c>
      <c r="K8558" s="410">
        <f t="shared" si="283"/>
        <v>0</v>
      </c>
      <c r="L8558" s="11"/>
      <c r="M8558" s="11"/>
    </row>
    <row r="8559" spans="2:13" ht="12.75" hidden="1" customHeight="1">
      <c r="B8559" s="1315"/>
      <c r="C8559" s="904"/>
      <c r="D8559" s="629">
        <v>539</v>
      </c>
      <c r="E8559" s="1298"/>
      <c r="F8559" s="1298"/>
      <c r="G8559" s="1298"/>
      <c r="H8559" s="125">
        <v>0.05</v>
      </c>
      <c r="I8559" s="385"/>
      <c r="J8559" s="280">
        <f t="shared" si="282"/>
        <v>0</v>
      </c>
      <c r="K8559" s="410">
        <f t="shared" si="283"/>
        <v>0</v>
      </c>
      <c r="L8559" s="11"/>
      <c r="M8559" s="11"/>
    </row>
    <row r="8560" spans="2:13" ht="12.75" hidden="1" customHeight="1">
      <c r="B8560" s="1315"/>
      <c r="C8560" s="904"/>
      <c r="D8560" s="629">
        <v>540</v>
      </c>
      <c r="E8560" s="1298"/>
      <c r="F8560" s="1298"/>
      <c r="G8560" s="1298"/>
      <c r="H8560" s="125">
        <v>0.05</v>
      </c>
      <c r="I8560" s="385"/>
      <c r="J8560" s="203">
        <f t="shared" si="282"/>
        <v>0</v>
      </c>
      <c r="K8560" s="410">
        <f t="shared" si="283"/>
        <v>0</v>
      </c>
      <c r="L8560" s="11"/>
      <c r="M8560" s="11"/>
    </row>
    <row r="8561" spans="2:13" ht="12.75" hidden="1" customHeight="1">
      <c r="B8561" s="1315"/>
      <c r="C8561" s="904"/>
      <c r="D8561" s="629">
        <v>541</v>
      </c>
      <c r="E8561" s="1298"/>
      <c r="F8561" s="1298"/>
      <c r="G8561" s="1298"/>
      <c r="H8561" s="125">
        <v>0.05</v>
      </c>
      <c r="I8561" s="385"/>
      <c r="J8561" s="203">
        <f t="shared" si="282"/>
        <v>0</v>
      </c>
      <c r="K8561" s="410">
        <f t="shared" si="283"/>
        <v>0</v>
      </c>
      <c r="L8561" s="11"/>
      <c r="M8561" s="11"/>
    </row>
    <row r="8562" spans="2:13" ht="12.75" hidden="1" customHeight="1">
      <c r="B8562" s="1315"/>
      <c r="C8562" s="904"/>
      <c r="D8562" s="629">
        <v>542</v>
      </c>
      <c r="E8562" s="1298"/>
      <c r="F8562" s="1298"/>
      <c r="G8562" s="1298"/>
      <c r="H8562" s="125">
        <v>0.05</v>
      </c>
      <c r="I8562" s="385"/>
      <c r="J8562" s="280">
        <f t="shared" si="282"/>
        <v>0</v>
      </c>
      <c r="K8562" s="410">
        <f t="shared" si="283"/>
        <v>0</v>
      </c>
      <c r="L8562" s="11"/>
      <c r="M8562" s="11"/>
    </row>
    <row r="8563" spans="2:13" ht="12.75" hidden="1" customHeight="1">
      <c r="B8563" s="1315"/>
      <c r="C8563" s="904"/>
      <c r="D8563" s="629">
        <v>543</v>
      </c>
      <c r="E8563" s="1298"/>
      <c r="F8563" s="1298"/>
      <c r="G8563" s="1298"/>
      <c r="H8563" s="125">
        <v>0.05</v>
      </c>
      <c r="I8563" s="385"/>
      <c r="J8563" s="280">
        <f t="shared" si="282"/>
        <v>0</v>
      </c>
      <c r="K8563" s="410">
        <f t="shared" si="283"/>
        <v>0</v>
      </c>
      <c r="L8563" s="11"/>
      <c r="M8563" s="11"/>
    </row>
    <row r="8564" spans="2:13" ht="12.75" hidden="1" customHeight="1">
      <c r="B8564" s="1315"/>
      <c r="C8564" s="904"/>
      <c r="D8564" s="629">
        <v>544</v>
      </c>
      <c r="E8564" s="1298"/>
      <c r="F8564" s="1298"/>
      <c r="G8564" s="1298"/>
      <c r="H8564" s="125">
        <v>0.05</v>
      </c>
      <c r="I8564" s="385"/>
      <c r="J8564" s="280">
        <f t="shared" si="282"/>
        <v>0</v>
      </c>
      <c r="K8564" s="410">
        <f t="shared" si="283"/>
        <v>0</v>
      </c>
      <c r="L8564" s="11"/>
      <c r="M8564" s="11"/>
    </row>
    <row r="8565" spans="2:13" ht="12.75" hidden="1" customHeight="1">
      <c r="B8565" s="1315"/>
      <c r="C8565" s="904"/>
      <c r="D8565" s="629">
        <v>545</v>
      </c>
      <c r="E8565" s="1298"/>
      <c r="F8565" s="1298"/>
      <c r="G8565" s="1298"/>
      <c r="H8565" s="125">
        <v>0.05</v>
      </c>
      <c r="I8565" s="385"/>
      <c r="J8565" s="280">
        <f t="shared" si="282"/>
        <v>0</v>
      </c>
      <c r="K8565" s="410">
        <f t="shared" si="283"/>
        <v>0</v>
      </c>
      <c r="L8565" s="11"/>
      <c r="M8565" s="11"/>
    </row>
    <row r="8566" spans="2:13" ht="12.75" hidden="1" customHeight="1">
      <c r="B8566" s="1315"/>
      <c r="C8566" s="904"/>
      <c r="D8566" s="629">
        <v>546</v>
      </c>
      <c r="E8566" s="1298"/>
      <c r="F8566" s="1298"/>
      <c r="G8566" s="1298"/>
      <c r="H8566" s="125">
        <v>0.05</v>
      </c>
      <c r="I8566" s="385"/>
      <c r="J8566" s="280">
        <f t="shared" si="282"/>
        <v>0</v>
      </c>
      <c r="K8566" s="410">
        <f t="shared" si="283"/>
        <v>0</v>
      </c>
      <c r="L8566" s="11"/>
      <c r="M8566" s="11"/>
    </row>
    <row r="8567" spans="2:13" ht="12.75" hidden="1" customHeight="1">
      <c r="B8567" s="1315"/>
      <c r="C8567" s="904"/>
      <c r="D8567" s="629">
        <v>547</v>
      </c>
      <c r="E8567" s="1298"/>
      <c r="F8567" s="1298"/>
      <c r="G8567" s="1298"/>
      <c r="H8567" s="125">
        <v>0.05</v>
      </c>
      <c r="I8567" s="385"/>
      <c r="J8567" s="280">
        <f t="shared" si="282"/>
        <v>0</v>
      </c>
      <c r="K8567" s="410">
        <f t="shared" si="283"/>
        <v>0</v>
      </c>
      <c r="L8567" s="11"/>
      <c r="M8567" s="11"/>
    </row>
    <row r="8568" spans="2:13" ht="12.75" hidden="1" customHeight="1">
      <c r="B8568" s="1315"/>
      <c r="C8568" s="904"/>
      <c r="D8568" s="629">
        <v>548</v>
      </c>
      <c r="E8568" s="1298"/>
      <c r="F8568" s="1298"/>
      <c r="G8568" s="1298"/>
      <c r="H8568" s="125">
        <v>0.05</v>
      </c>
      <c r="I8568" s="385"/>
      <c r="J8568" s="203">
        <f t="shared" si="282"/>
        <v>0</v>
      </c>
      <c r="K8568" s="410">
        <f t="shared" si="283"/>
        <v>0</v>
      </c>
      <c r="L8568" s="11"/>
      <c r="M8568" s="11"/>
    </row>
    <row r="8569" spans="2:13" ht="12.75" hidden="1" customHeight="1">
      <c r="B8569" s="1315"/>
      <c r="C8569" s="904"/>
      <c r="D8569" s="629">
        <v>549</v>
      </c>
      <c r="E8569" s="1298"/>
      <c r="F8569" s="1298"/>
      <c r="G8569" s="1298"/>
      <c r="H8569" s="125">
        <v>0.05</v>
      </c>
      <c r="I8569" s="385"/>
      <c r="J8569" s="203">
        <f t="shared" si="282"/>
        <v>0</v>
      </c>
      <c r="K8569" s="410">
        <f t="shared" si="283"/>
        <v>0</v>
      </c>
      <c r="L8569" s="11"/>
      <c r="M8569" s="11"/>
    </row>
    <row r="8570" spans="2:13" ht="12.75" hidden="1" customHeight="1">
      <c r="B8570" s="1315"/>
      <c r="C8570" s="904"/>
      <c r="D8570" s="629">
        <v>550</v>
      </c>
      <c r="E8570" s="1298"/>
      <c r="F8570" s="1298"/>
      <c r="G8570" s="1298"/>
      <c r="H8570" s="125">
        <v>0.05</v>
      </c>
      <c r="I8570" s="385"/>
      <c r="J8570" s="280">
        <f t="shared" si="282"/>
        <v>0</v>
      </c>
      <c r="K8570" s="410">
        <f t="shared" si="283"/>
        <v>0</v>
      </c>
      <c r="L8570" s="11"/>
      <c r="M8570" s="11"/>
    </row>
    <row r="8571" spans="2:13" ht="12.75" hidden="1" customHeight="1">
      <c r="B8571" s="1315"/>
      <c r="C8571" s="904"/>
      <c r="D8571" s="629">
        <v>551</v>
      </c>
      <c r="E8571" s="1298"/>
      <c r="F8571" s="1298"/>
      <c r="G8571" s="1298"/>
      <c r="H8571" s="125">
        <v>0.05</v>
      </c>
      <c r="I8571" s="385"/>
      <c r="J8571" s="280">
        <f t="shared" si="282"/>
        <v>0</v>
      </c>
      <c r="K8571" s="410">
        <f t="shared" si="283"/>
        <v>0</v>
      </c>
      <c r="L8571" s="11"/>
      <c r="M8571" s="11"/>
    </row>
    <row r="8572" spans="2:13" ht="12.75" hidden="1" customHeight="1">
      <c r="B8572" s="1315"/>
      <c r="C8572" s="904"/>
      <c r="D8572" s="629">
        <v>552</v>
      </c>
      <c r="E8572" s="1298"/>
      <c r="F8572" s="1298"/>
      <c r="G8572" s="1298"/>
      <c r="H8572" s="125">
        <v>0.05</v>
      </c>
      <c r="I8572" s="385"/>
      <c r="J8572" s="280">
        <f t="shared" si="282"/>
        <v>0</v>
      </c>
      <c r="K8572" s="410">
        <f t="shared" si="283"/>
        <v>0</v>
      </c>
      <c r="L8572" s="11"/>
      <c r="M8572" s="11"/>
    </row>
    <row r="8573" spans="2:13" ht="12.75" hidden="1" customHeight="1">
      <c r="B8573" s="1315"/>
      <c r="C8573" s="904"/>
      <c r="D8573" s="629">
        <v>553</v>
      </c>
      <c r="E8573" s="1298"/>
      <c r="F8573" s="1298"/>
      <c r="G8573" s="1298"/>
      <c r="H8573" s="125">
        <v>0.05</v>
      </c>
      <c r="I8573" s="385"/>
      <c r="J8573" s="280">
        <f t="shared" si="282"/>
        <v>0</v>
      </c>
      <c r="K8573" s="410">
        <f t="shared" si="283"/>
        <v>0</v>
      </c>
      <c r="L8573" s="11"/>
      <c r="M8573" s="11"/>
    </row>
    <row r="8574" spans="2:13" ht="12.75" hidden="1" customHeight="1">
      <c r="B8574" s="1315"/>
      <c r="C8574" s="904"/>
      <c r="D8574" s="629">
        <v>554</v>
      </c>
      <c r="E8574" s="1298"/>
      <c r="F8574" s="1298"/>
      <c r="G8574" s="1298"/>
      <c r="H8574" s="125">
        <v>0.05</v>
      </c>
      <c r="I8574" s="385"/>
      <c r="J8574" s="280">
        <f t="shared" si="282"/>
        <v>0</v>
      </c>
      <c r="K8574" s="410">
        <f t="shared" si="283"/>
        <v>0</v>
      </c>
      <c r="L8574" s="11"/>
      <c r="M8574" s="11"/>
    </row>
    <row r="8575" spans="2:13" ht="12.75" hidden="1" customHeight="1">
      <c r="B8575" s="1315"/>
      <c r="C8575" s="904"/>
      <c r="D8575" s="629">
        <v>555</v>
      </c>
      <c r="E8575" s="1298"/>
      <c r="F8575" s="1298"/>
      <c r="G8575" s="1298"/>
      <c r="H8575" s="125">
        <v>0.05</v>
      </c>
      <c r="I8575" s="385"/>
      <c r="J8575" s="280">
        <f t="shared" si="282"/>
        <v>0</v>
      </c>
      <c r="K8575" s="410">
        <f t="shared" si="283"/>
        <v>0</v>
      </c>
      <c r="L8575" s="11"/>
      <c r="M8575" s="11"/>
    </row>
    <row r="8576" spans="2:13" ht="12.75" hidden="1" customHeight="1">
      <c r="B8576" s="1315"/>
      <c r="C8576" s="904"/>
      <c r="D8576" s="629">
        <v>556</v>
      </c>
      <c r="E8576" s="1298"/>
      <c r="F8576" s="1298"/>
      <c r="G8576" s="1298"/>
      <c r="H8576" s="125">
        <v>0.05</v>
      </c>
      <c r="I8576" s="385"/>
      <c r="J8576" s="203">
        <f t="shared" si="282"/>
        <v>0</v>
      </c>
      <c r="K8576" s="410">
        <f t="shared" si="283"/>
        <v>0</v>
      </c>
      <c r="L8576" s="11"/>
      <c r="M8576" s="11"/>
    </row>
    <row r="8577" spans="2:13" ht="12.75" hidden="1" customHeight="1">
      <c r="B8577" s="1315"/>
      <c r="C8577" s="904"/>
      <c r="D8577" s="629">
        <v>557</v>
      </c>
      <c r="E8577" s="1298"/>
      <c r="F8577" s="1298"/>
      <c r="G8577" s="1298"/>
      <c r="H8577" s="125">
        <v>0.05</v>
      </c>
      <c r="I8577" s="385"/>
      <c r="J8577" s="203">
        <f t="shared" si="282"/>
        <v>0</v>
      </c>
      <c r="K8577" s="410">
        <f t="shared" si="283"/>
        <v>0</v>
      </c>
      <c r="L8577" s="11"/>
      <c r="M8577" s="11"/>
    </row>
    <row r="8578" spans="2:13" ht="12.75" hidden="1" customHeight="1">
      <c r="B8578" s="1315"/>
      <c r="C8578" s="904"/>
      <c r="D8578" s="629">
        <v>558</v>
      </c>
      <c r="E8578" s="1298"/>
      <c r="F8578" s="1298"/>
      <c r="G8578" s="1298"/>
      <c r="H8578" s="125">
        <v>0.05</v>
      </c>
      <c r="I8578" s="385"/>
      <c r="J8578" s="280">
        <f t="shared" si="282"/>
        <v>0</v>
      </c>
      <c r="K8578" s="410">
        <f t="shared" si="283"/>
        <v>0</v>
      </c>
      <c r="L8578" s="11"/>
      <c r="M8578" s="11"/>
    </row>
    <row r="8579" spans="2:13" ht="12.75" hidden="1" customHeight="1">
      <c r="B8579" s="1315"/>
      <c r="C8579" s="904"/>
      <c r="D8579" s="629">
        <v>559</v>
      </c>
      <c r="E8579" s="1298"/>
      <c r="F8579" s="1298"/>
      <c r="G8579" s="1298"/>
      <c r="H8579" s="125">
        <v>0.05</v>
      </c>
      <c r="I8579" s="385"/>
      <c r="J8579" s="280">
        <f t="shared" si="282"/>
        <v>0</v>
      </c>
      <c r="K8579" s="410">
        <f t="shared" si="283"/>
        <v>0</v>
      </c>
      <c r="L8579" s="11"/>
      <c r="M8579" s="11"/>
    </row>
    <row r="8580" spans="2:13" ht="12.75" hidden="1" customHeight="1">
      <c r="B8580" s="1315"/>
      <c r="C8580" s="904"/>
      <c r="D8580" s="629">
        <v>560</v>
      </c>
      <c r="E8580" s="1298"/>
      <c r="F8580" s="1298"/>
      <c r="G8580" s="1298"/>
      <c r="H8580" s="125">
        <v>0.05</v>
      </c>
      <c r="I8580" s="385"/>
      <c r="J8580" s="280">
        <f t="shared" si="282"/>
        <v>0</v>
      </c>
      <c r="K8580" s="410">
        <f t="shared" si="283"/>
        <v>0</v>
      </c>
      <c r="L8580" s="11"/>
      <c r="M8580" s="11"/>
    </row>
    <row r="8581" spans="2:13" ht="12.75" hidden="1" customHeight="1">
      <c r="B8581" s="1315"/>
      <c r="C8581" s="904"/>
      <c r="D8581" s="629">
        <v>561</v>
      </c>
      <c r="E8581" s="1298"/>
      <c r="F8581" s="1298"/>
      <c r="G8581" s="1298"/>
      <c r="H8581" s="125">
        <v>0.05</v>
      </c>
      <c r="I8581" s="385"/>
      <c r="J8581" s="203">
        <f t="shared" si="282"/>
        <v>0</v>
      </c>
      <c r="K8581" s="410">
        <f t="shared" si="283"/>
        <v>0</v>
      </c>
      <c r="L8581" s="11"/>
      <c r="M8581" s="11"/>
    </row>
    <row r="8582" spans="2:13" ht="12.75" hidden="1" customHeight="1">
      <c r="B8582" s="1315"/>
      <c r="C8582" s="904"/>
      <c r="D8582" s="629">
        <v>562</v>
      </c>
      <c r="E8582" s="1298"/>
      <c r="F8582" s="1298"/>
      <c r="G8582" s="1298"/>
      <c r="H8582" s="125">
        <v>0.05</v>
      </c>
      <c r="I8582" s="385"/>
      <c r="J8582" s="203">
        <f t="shared" si="282"/>
        <v>0</v>
      </c>
      <c r="K8582" s="410">
        <f t="shared" si="283"/>
        <v>0</v>
      </c>
      <c r="L8582" s="11"/>
      <c r="M8582" s="11"/>
    </row>
    <row r="8583" spans="2:13" ht="12.75" hidden="1" customHeight="1">
      <c r="B8583" s="1315"/>
      <c r="C8583" s="904"/>
      <c r="D8583" s="629">
        <v>563</v>
      </c>
      <c r="E8583" s="1298"/>
      <c r="F8583" s="1298"/>
      <c r="G8583" s="1298"/>
      <c r="H8583" s="125">
        <v>0.05</v>
      </c>
      <c r="I8583" s="385"/>
      <c r="J8583" s="280">
        <f t="shared" si="282"/>
        <v>0</v>
      </c>
      <c r="K8583" s="410">
        <f t="shared" si="283"/>
        <v>0</v>
      </c>
      <c r="L8583" s="11"/>
      <c r="M8583" s="11"/>
    </row>
    <row r="8584" spans="2:13" ht="12.75" hidden="1" customHeight="1">
      <c r="B8584" s="1315"/>
      <c r="C8584" s="904"/>
      <c r="D8584" s="629">
        <v>564</v>
      </c>
      <c r="E8584" s="1298"/>
      <c r="F8584" s="1298"/>
      <c r="G8584" s="1298"/>
      <c r="H8584" s="125">
        <v>0.05</v>
      </c>
      <c r="I8584" s="385"/>
      <c r="J8584" s="280">
        <f t="shared" si="282"/>
        <v>0</v>
      </c>
      <c r="K8584" s="410">
        <f t="shared" si="283"/>
        <v>0</v>
      </c>
      <c r="L8584" s="11"/>
      <c r="M8584" s="11"/>
    </row>
    <row r="8585" spans="2:13" ht="12.75" hidden="1" customHeight="1">
      <c r="B8585" s="1315"/>
      <c r="C8585" s="904"/>
      <c r="D8585" s="629">
        <v>565</v>
      </c>
      <c r="E8585" s="1298"/>
      <c r="F8585" s="1298"/>
      <c r="G8585" s="1298"/>
      <c r="H8585" s="125">
        <v>0.05</v>
      </c>
      <c r="I8585" s="385"/>
      <c r="J8585" s="280">
        <f t="shared" si="282"/>
        <v>0</v>
      </c>
      <c r="K8585" s="410">
        <f t="shared" si="283"/>
        <v>0</v>
      </c>
      <c r="L8585" s="11"/>
      <c r="M8585" s="11"/>
    </row>
    <row r="8586" spans="2:13" ht="12.75" hidden="1" customHeight="1">
      <c r="B8586" s="1315"/>
      <c r="C8586" s="904"/>
      <c r="D8586" s="629">
        <v>566</v>
      </c>
      <c r="E8586" s="1298"/>
      <c r="F8586" s="1298"/>
      <c r="G8586" s="1298"/>
      <c r="H8586" s="125">
        <v>0.05</v>
      </c>
      <c r="I8586" s="385"/>
      <c r="J8586" s="280">
        <f t="shared" si="282"/>
        <v>0</v>
      </c>
      <c r="K8586" s="410">
        <f t="shared" si="283"/>
        <v>0</v>
      </c>
      <c r="L8586" s="11"/>
      <c r="M8586" s="11"/>
    </row>
    <row r="8587" spans="2:13" ht="12.75" hidden="1" customHeight="1">
      <c r="B8587" s="1315"/>
      <c r="C8587" s="904"/>
      <c r="D8587" s="629">
        <v>567</v>
      </c>
      <c r="E8587" s="1298"/>
      <c r="F8587" s="1298"/>
      <c r="G8587" s="1298"/>
      <c r="H8587" s="125">
        <v>0.05</v>
      </c>
      <c r="I8587" s="385"/>
      <c r="J8587" s="280">
        <f t="shared" si="282"/>
        <v>0</v>
      </c>
      <c r="K8587" s="410">
        <f t="shared" si="283"/>
        <v>0</v>
      </c>
      <c r="L8587" s="11"/>
      <c r="M8587" s="11"/>
    </row>
    <row r="8588" spans="2:13" ht="12.75" hidden="1" customHeight="1">
      <c r="B8588" s="1315"/>
      <c r="C8588" s="904"/>
      <c r="D8588" s="629">
        <v>568</v>
      </c>
      <c r="E8588" s="1298"/>
      <c r="F8588" s="1298"/>
      <c r="G8588" s="1298"/>
      <c r="H8588" s="125">
        <v>0.05</v>
      </c>
      <c r="I8588" s="385"/>
      <c r="J8588" s="280">
        <f t="shared" si="282"/>
        <v>0</v>
      </c>
      <c r="K8588" s="410">
        <f t="shared" si="283"/>
        <v>0</v>
      </c>
      <c r="L8588" s="11"/>
      <c r="M8588" s="11"/>
    </row>
    <row r="8589" spans="2:13" ht="12.75" hidden="1" customHeight="1">
      <c r="B8589" s="1315"/>
      <c r="C8589" s="904"/>
      <c r="D8589" s="629">
        <v>569</v>
      </c>
      <c r="E8589" s="1298"/>
      <c r="F8589" s="1298"/>
      <c r="G8589" s="1298"/>
      <c r="H8589" s="125">
        <v>0.05</v>
      </c>
      <c r="I8589" s="385"/>
      <c r="J8589" s="203">
        <f t="shared" si="282"/>
        <v>0</v>
      </c>
      <c r="K8589" s="410">
        <f t="shared" si="283"/>
        <v>0</v>
      </c>
      <c r="L8589" s="11"/>
      <c r="M8589" s="11"/>
    </row>
    <row r="8590" spans="2:13" ht="12.75" hidden="1" customHeight="1">
      <c r="B8590" s="1315"/>
      <c r="C8590" s="904"/>
      <c r="D8590" s="629">
        <v>570</v>
      </c>
      <c r="E8590" s="1298"/>
      <c r="F8590" s="1298"/>
      <c r="G8590" s="1298"/>
      <c r="H8590" s="125">
        <v>0.05</v>
      </c>
      <c r="I8590" s="385"/>
      <c r="J8590" s="203">
        <f t="shared" si="282"/>
        <v>0</v>
      </c>
      <c r="K8590" s="410">
        <f t="shared" si="283"/>
        <v>0</v>
      </c>
      <c r="L8590" s="11"/>
      <c r="M8590" s="11"/>
    </row>
    <row r="8591" spans="2:13" ht="12.75" hidden="1" customHeight="1">
      <c r="B8591" s="1315"/>
      <c r="C8591" s="904"/>
      <c r="D8591" s="629">
        <v>571</v>
      </c>
      <c r="E8591" s="1298"/>
      <c r="F8591" s="1298"/>
      <c r="G8591" s="1298"/>
      <c r="H8591" s="125">
        <v>0.05</v>
      </c>
      <c r="I8591" s="385"/>
      <c r="J8591" s="280">
        <f t="shared" si="282"/>
        <v>0</v>
      </c>
      <c r="K8591" s="410">
        <f t="shared" si="283"/>
        <v>0</v>
      </c>
      <c r="L8591" s="11"/>
      <c r="M8591" s="11"/>
    </row>
    <row r="8592" spans="2:13" ht="12.75" hidden="1" customHeight="1">
      <c r="B8592" s="1315"/>
      <c r="C8592" s="904"/>
      <c r="D8592" s="629">
        <v>572</v>
      </c>
      <c r="E8592" s="1298"/>
      <c r="F8592" s="1298"/>
      <c r="G8592" s="1298"/>
      <c r="H8592" s="125">
        <v>0.05</v>
      </c>
      <c r="I8592" s="385"/>
      <c r="J8592" s="280">
        <f t="shared" si="282"/>
        <v>0</v>
      </c>
      <c r="K8592" s="410">
        <f t="shared" si="283"/>
        <v>0</v>
      </c>
      <c r="L8592" s="11"/>
      <c r="M8592" s="11"/>
    </row>
    <row r="8593" spans="2:13" ht="12.75" hidden="1" customHeight="1">
      <c r="B8593" s="1315"/>
      <c r="C8593" s="904"/>
      <c r="D8593" s="629">
        <v>573</v>
      </c>
      <c r="E8593" s="1298"/>
      <c r="F8593" s="1298"/>
      <c r="G8593" s="1298"/>
      <c r="H8593" s="125">
        <v>0.05</v>
      </c>
      <c r="I8593" s="385"/>
      <c r="J8593" s="280">
        <f t="shared" si="282"/>
        <v>0</v>
      </c>
      <c r="K8593" s="410">
        <f t="shared" si="283"/>
        <v>0</v>
      </c>
      <c r="L8593" s="11"/>
      <c r="M8593" s="11"/>
    </row>
    <row r="8594" spans="2:13" ht="12.75" hidden="1" customHeight="1">
      <c r="B8594" s="1315"/>
      <c r="C8594" s="904"/>
      <c r="D8594" s="629">
        <v>574</v>
      </c>
      <c r="E8594" s="1298"/>
      <c r="F8594" s="1298"/>
      <c r="G8594" s="1298"/>
      <c r="H8594" s="125">
        <v>0.05</v>
      </c>
      <c r="I8594" s="385"/>
      <c r="J8594" s="280">
        <f t="shared" si="282"/>
        <v>0</v>
      </c>
      <c r="K8594" s="410">
        <f t="shared" si="283"/>
        <v>0</v>
      </c>
      <c r="L8594" s="11"/>
      <c r="M8594" s="11"/>
    </row>
    <row r="8595" spans="2:13" ht="12.75" hidden="1" customHeight="1">
      <c r="B8595" s="1315"/>
      <c r="C8595" s="904"/>
      <c r="D8595" s="629">
        <v>575</v>
      </c>
      <c r="E8595" s="1298"/>
      <c r="F8595" s="1298"/>
      <c r="G8595" s="1298"/>
      <c r="H8595" s="125">
        <v>0.05</v>
      </c>
      <c r="I8595" s="385"/>
      <c r="J8595" s="280">
        <f t="shared" si="282"/>
        <v>0</v>
      </c>
      <c r="K8595" s="410">
        <f t="shared" si="283"/>
        <v>0</v>
      </c>
      <c r="L8595" s="11"/>
      <c r="M8595" s="11"/>
    </row>
    <row r="8596" spans="2:13" ht="12.75" hidden="1" customHeight="1">
      <c r="B8596" s="1315"/>
      <c r="C8596" s="904"/>
      <c r="D8596" s="629">
        <v>576</v>
      </c>
      <c r="E8596" s="1298"/>
      <c r="F8596" s="1298"/>
      <c r="G8596" s="1298"/>
      <c r="H8596" s="125">
        <v>0.05</v>
      </c>
      <c r="I8596" s="385"/>
      <c r="J8596" s="280">
        <f t="shared" si="282"/>
        <v>0</v>
      </c>
      <c r="K8596" s="410">
        <f t="shared" si="283"/>
        <v>0</v>
      </c>
      <c r="L8596" s="11"/>
      <c r="M8596" s="11"/>
    </row>
    <row r="8597" spans="2:13" ht="12.75" hidden="1" customHeight="1">
      <c r="B8597" s="1315"/>
      <c r="C8597" s="904"/>
      <c r="D8597" s="629">
        <v>577</v>
      </c>
      <c r="E8597" s="1298"/>
      <c r="F8597" s="1298"/>
      <c r="G8597" s="1298"/>
      <c r="H8597" s="125">
        <v>0.05</v>
      </c>
      <c r="I8597" s="385"/>
      <c r="J8597" s="203">
        <f t="shared" ref="J8597:J8660" si="284">$I$12030*H8597</f>
        <v>0</v>
      </c>
      <c r="K8597" s="410">
        <f t="shared" si="283"/>
        <v>0</v>
      </c>
      <c r="L8597" s="11"/>
      <c r="M8597" s="11"/>
    </row>
    <row r="8598" spans="2:13" ht="12.75" hidden="1" customHeight="1">
      <c r="B8598" s="1315"/>
      <c r="C8598" s="904"/>
      <c r="D8598" s="629">
        <v>578</v>
      </c>
      <c r="E8598" s="1298"/>
      <c r="F8598" s="1298"/>
      <c r="G8598" s="1298"/>
      <c r="H8598" s="125">
        <v>0.05</v>
      </c>
      <c r="I8598" s="385"/>
      <c r="J8598" s="203">
        <f t="shared" si="284"/>
        <v>0</v>
      </c>
      <c r="K8598" s="410">
        <f t="shared" ref="K8598:K8661" si="285">MAX(0,(I8598-J8598)*0.5)</f>
        <v>0</v>
      </c>
      <c r="L8598" s="11"/>
      <c r="M8598" s="11"/>
    </row>
    <row r="8599" spans="2:13" ht="12.75" hidden="1" customHeight="1">
      <c r="B8599" s="1315"/>
      <c r="C8599" s="904"/>
      <c r="D8599" s="629">
        <v>579</v>
      </c>
      <c r="E8599" s="1298"/>
      <c r="F8599" s="1298"/>
      <c r="G8599" s="1298"/>
      <c r="H8599" s="125">
        <v>0.05</v>
      </c>
      <c r="I8599" s="385"/>
      <c r="J8599" s="203">
        <f t="shared" si="284"/>
        <v>0</v>
      </c>
      <c r="K8599" s="410">
        <f t="shared" si="285"/>
        <v>0</v>
      </c>
      <c r="L8599" s="11"/>
      <c r="M8599" s="11"/>
    </row>
    <row r="8600" spans="2:13" ht="12.75" hidden="1" customHeight="1">
      <c r="B8600" s="1315"/>
      <c r="C8600" s="904"/>
      <c r="D8600" s="629">
        <v>580</v>
      </c>
      <c r="E8600" s="1298"/>
      <c r="F8600" s="1298"/>
      <c r="G8600" s="1298"/>
      <c r="H8600" s="125">
        <v>0.05</v>
      </c>
      <c r="I8600" s="385"/>
      <c r="J8600" s="280">
        <f t="shared" si="284"/>
        <v>0</v>
      </c>
      <c r="K8600" s="410">
        <f t="shared" si="285"/>
        <v>0</v>
      </c>
      <c r="L8600" s="11"/>
      <c r="M8600" s="11"/>
    </row>
    <row r="8601" spans="2:13" ht="12.75" hidden="1" customHeight="1">
      <c r="B8601" s="1315"/>
      <c r="C8601" s="904"/>
      <c r="D8601" s="629">
        <v>581</v>
      </c>
      <c r="E8601" s="1298"/>
      <c r="F8601" s="1298"/>
      <c r="G8601" s="1298"/>
      <c r="H8601" s="125">
        <v>0.05</v>
      </c>
      <c r="I8601" s="385"/>
      <c r="J8601" s="280">
        <f t="shared" si="284"/>
        <v>0</v>
      </c>
      <c r="K8601" s="410">
        <f t="shared" si="285"/>
        <v>0</v>
      </c>
      <c r="L8601" s="11"/>
      <c r="M8601" s="11"/>
    </row>
    <row r="8602" spans="2:13" ht="12.75" hidden="1" customHeight="1">
      <c r="B8602" s="1315"/>
      <c r="C8602" s="904"/>
      <c r="D8602" s="629">
        <v>582</v>
      </c>
      <c r="E8602" s="1298"/>
      <c r="F8602" s="1298"/>
      <c r="G8602" s="1298"/>
      <c r="H8602" s="125">
        <v>0.05</v>
      </c>
      <c r="I8602" s="385"/>
      <c r="J8602" s="280">
        <f t="shared" si="284"/>
        <v>0</v>
      </c>
      <c r="K8602" s="410">
        <f t="shared" si="285"/>
        <v>0</v>
      </c>
      <c r="L8602" s="11"/>
      <c r="M8602" s="11"/>
    </row>
    <row r="8603" spans="2:13" ht="12.75" hidden="1" customHeight="1">
      <c r="B8603" s="1315"/>
      <c r="C8603" s="904"/>
      <c r="D8603" s="629">
        <v>583</v>
      </c>
      <c r="E8603" s="1298"/>
      <c r="F8603" s="1298"/>
      <c r="G8603" s="1298"/>
      <c r="H8603" s="125">
        <v>0.05</v>
      </c>
      <c r="I8603" s="385"/>
      <c r="J8603" s="280">
        <f t="shared" si="284"/>
        <v>0</v>
      </c>
      <c r="K8603" s="410">
        <f t="shared" si="285"/>
        <v>0</v>
      </c>
      <c r="L8603" s="11"/>
      <c r="M8603" s="11"/>
    </row>
    <row r="8604" spans="2:13" ht="12.75" hidden="1" customHeight="1">
      <c r="B8604" s="1315"/>
      <c r="C8604" s="904"/>
      <c r="D8604" s="629">
        <v>584</v>
      </c>
      <c r="E8604" s="1298"/>
      <c r="F8604" s="1298"/>
      <c r="G8604" s="1298"/>
      <c r="H8604" s="125">
        <v>0.05</v>
      </c>
      <c r="I8604" s="385"/>
      <c r="J8604" s="280">
        <f t="shared" si="284"/>
        <v>0</v>
      </c>
      <c r="K8604" s="410">
        <f t="shared" si="285"/>
        <v>0</v>
      </c>
      <c r="L8604" s="11"/>
      <c r="M8604" s="11"/>
    </row>
    <row r="8605" spans="2:13" ht="12.75" hidden="1" customHeight="1">
      <c r="B8605" s="1315"/>
      <c r="C8605" s="904"/>
      <c r="D8605" s="629">
        <v>585</v>
      </c>
      <c r="E8605" s="1298"/>
      <c r="F8605" s="1298"/>
      <c r="G8605" s="1298"/>
      <c r="H8605" s="125">
        <v>0.05</v>
      </c>
      <c r="I8605" s="385"/>
      <c r="J8605" s="280">
        <f t="shared" si="284"/>
        <v>0</v>
      </c>
      <c r="K8605" s="410">
        <f t="shared" si="285"/>
        <v>0</v>
      </c>
      <c r="L8605" s="11"/>
      <c r="M8605" s="11"/>
    </row>
    <row r="8606" spans="2:13" ht="12.75" hidden="1" customHeight="1">
      <c r="B8606" s="1315"/>
      <c r="C8606" s="904"/>
      <c r="D8606" s="629">
        <v>586</v>
      </c>
      <c r="E8606" s="1298"/>
      <c r="F8606" s="1298"/>
      <c r="G8606" s="1298"/>
      <c r="H8606" s="125">
        <v>0.05</v>
      </c>
      <c r="I8606" s="385"/>
      <c r="J8606" s="203">
        <f t="shared" si="284"/>
        <v>0</v>
      </c>
      <c r="K8606" s="410">
        <f t="shared" si="285"/>
        <v>0</v>
      </c>
      <c r="L8606" s="11"/>
      <c r="M8606" s="11"/>
    </row>
    <row r="8607" spans="2:13" ht="12.75" hidden="1" customHeight="1">
      <c r="B8607" s="1315"/>
      <c r="C8607" s="904"/>
      <c r="D8607" s="629">
        <v>587</v>
      </c>
      <c r="E8607" s="1298"/>
      <c r="F8607" s="1298"/>
      <c r="G8607" s="1298"/>
      <c r="H8607" s="125">
        <v>0.05</v>
      </c>
      <c r="I8607" s="385"/>
      <c r="J8607" s="203">
        <f t="shared" si="284"/>
        <v>0</v>
      </c>
      <c r="K8607" s="410">
        <f t="shared" si="285"/>
        <v>0</v>
      </c>
      <c r="L8607" s="11"/>
      <c r="M8607" s="11"/>
    </row>
    <row r="8608" spans="2:13" ht="12.75" hidden="1" customHeight="1">
      <c r="B8608" s="1315"/>
      <c r="C8608" s="904"/>
      <c r="D8608" s="629">
        <v>588</v>
      </c>
      <c r="E8608" s="1298"/>
      <c r="F8608" s="1298"/>
      <c r="G8608" s="1298"/>
      <c r="H8608" s="125">
        <v>0.05</v>
      </c>
      <c r="I8608" s="385"/>
      <c r="J8608" s="280">
        <f t="shared" si="284"/>
        <v>0</v>
      </c>
      <c r="K8608" s="410">
        <f t="shared" si="285"/>
        <v>0</v>
      </c>
      <c r="L8608" s="11"/>
      <c r="M8608" s="11"/>
    </row>
    <row r="8609" spans="2:13" ht="12.75" hidden="1" customHeight="1">
      <c r="B8609" s="1315"/>
      <c r="C8609" s="904"/>
      <c r="D8609" s="629">
        <v>589</v>
      </c>
      <c r="E8609" s="1298"/>
      <c r="F8609" s="1298"/>
      <c r="G8609" s="1298"/>
      <c r="H8609" s="125">
        <v>0.05</v>
      </c>
      <c r="I8609" s="385"/>
      <c r="J8609" s="280">
        <f t="shared" si="284"/>
        <v>0</v>
      </c>
      <c r="K8609" s="410">
        <f t="shared" si="285"/>
        <v>0</v>
      </c>
      <c r="L8609" s="11"/>
      <c r="M8609" s="11"/>
    </row>
    <row r="8610" spans="2:13" ht="12.75" hidden="1" customHeight="1">
      <c r="B8610" s="1315"/>
      <c r="C8610" s="904"/>
      <c r="D8610" s="629">
        <v>590</v>
      </c>
      <c r="E8610" s="1298"/>
      <c r="F8610" s="1298"/>
      <c r="G8610" s="1298"/>
      <c r="H8610" s="125">
        <v>0.05</v>
      </c>
      <c r="I8610" s="385"/>
      <c r="J8610" s="280">
        <f t="shared" si="284"/>
        <v>0</v>
      </c>
      <c r="K8610" s="410">
        <f t="shared" si="285"/>
        <v>0</v>
      </c>
      <c r="L8610" s="11"/>
      <c r="M8610" s="11"/>
    </row>
    <row r="8611" spans="2:13" ht="12.75" hidden="1" customHeight="1">
      <c r="B8611" s="1315"/>
      <c r="C8611" s="904"/>
      <c r="D8611" s="629">
        <v>591</v>
      </c>
      <c r="E8611" s="1298"/>
      <c r="F8611" s="1298"/>
      <c r="G8611" s="1298"/>
      <c r="H8611" s="125">
        <v>0.05</v>
      </c>
      <c r="I8611" s="385"/>
      <c r="J8611" s="280">
        <f t="shared" si="284"/>
        <v>0</v>
      </c>
      <c r="K8611" s="410">
        <f t="shared" si="285"/>
        <v>0</v>
      </c>
      <c r="L8611" s="11"/>
      <c r="M8611" s="11"/>
    </row>
    <row r="8612" spans="2:13" ht="12.75" hidden="1" customHeight="1">
      <c r="B8612" s="1315"/>
      <c r="C8612" s="904"/>
      <c r="D8612" s="629">
        <v>592</v>
      </c>
      <c r="E8612" s="1298"/>
      <c r="F8612" s="1298"/>
      <c r="G8612" s="1298"/>
      <c r="H8612" s="125">
        <v>0.05</v>
      </c>
      <c r="I8612" s="385"/>
      <c r="J8612" s="280">
        <f t="shared" si="284"/>
        <v>0</v>
      </c>
      <c r="K8612" s="410">
        <f t="shared" si="285"/>
        <v>0</v>
      </c>
      <c r="L8612" s="11"/>
      <c r="M8612" s="11"/>
    </row>
    <row r="8613" spans="2:13" ht="12.75" hidden="1" customHeight="1">
      <c r="B8613" s="1315"/>
      <c r="C8613" s="904"/>
      <c r="D8613" s="629">
        <v>593</v>
      </c>
      <c r="E8613" s="1298"/>
      <c r="F8613" s="1298"/>
      <c r="G8613" s="1298"/>
      <c r="H8613" s="125">
        <v>0.05</v>
      </c>
      <c r="I8613" s="385"/>
      <c r="J8613" s="280">
        <f t="shared" si="284"/>
        <v>0</v>
      </c>
      <c r="K8613" s="410">
        <f t="shared" si="285"/>
        <v>0</v>
      </c>
      <c r="L8613" s="11"/>
      <c r="M8613" s="11"/>
    </row>
    <row r="8614" spans="2:13" ht="12.75" hidden="1" customHeight="1">
      <c r="B8614" s="1315"/>
      <c r="C8614" s="904"/>
      <c r="D8614" s="629">
        <v>594</v>
      </c>
      <c r="E8614" s="1298"/>
      <c r="F8614" s="1298"/>
      <c r="G8614" s="1298"/>
      <c r="H8614" s="125">
        <v>0.05</v>
      </c>
      <c r="I8614" s="385"/>
      <c r="J8614" s="203">
        <f t="shared" si="284"/>
        <v>0</v>
      </c>
      <c r="K8614" s="410">
        <f t="shared" si="285"/>
        <v>0</v>
      </c>
      <c r="L8614" s="11"/>
      <c r="M8614" s="11"/>
    </row>
    <row r="8615" spans="2:13" ht="12.75" hidden="1" customHeight="1">
      <c r="B8615" s="1315"/>
      <c r="C8615" s="904"/>
      <c r="D8615" s="629">
        <v>595</v>
      </c>
      <c r="E8615" s="1298"/>
      <c r="F8615" s="1298"/>
      <c r="G8615" s="1298"/>
      <c r="H8615" s="125">
        <v>0.05</v>
      </c>
      <c r="I8615" s="385"/>
      <c r="J8615" s="203">
        <f t="shared" si="284"/>
        <v>0</v>
      </c>
      <c r="K8615" s="410">
        <f t="shared" si="285"/>
        <v>0</v>
      </c>
      <c r="L8615" s="11"/>
      <c r="M8615" s="11"/>
    </row>
    <row r="8616" spans="2:13" ht="12.75" hidden="1" customHeight="1">
      <c r="B8616" s="1315"/>
      <c r="C8616" s="904"/>
      <c r="D8616" s="629">
        <v>596</v>
      </c>
      <c r="E8616" s="1298"/>
      <c r="F8616" s="1298"/>
      <c r="G8616" s="1298"/>
      <c r="H8616" s="125">
        <v>0.05</v>
      </c>
      <c r="I8616" s="385"/>
      <c r="J8616" s="280">
        <f t="shared" si="284"/>
        <v>0</v>
      </c>
      <c r="K8616" s="410">
        <f t="shared" si="285"/>
        <v>0</v>
      </c>
      <c r="L8616" s="11"/>
      <c r="M8616" s="11"/>
    </row>
    <row r="8617" spans="2:13" ht="12.75" hidden="1" customHeight="1">
      <c r="B8617" s="1315"/>
      <c r="C8617" s="904"/>
      <c r="D8617" s="629">
        <v>597</v>
      </c>
      <c r="E8617" s="1298"/>
      <c r="F8617" s="1298"/>
      <c r="G8617" s="1298"/>
      <c r="H8617" s="125">
        <v>0.05</v>
      </c>
      <c r="I8617" s="385"/>
      <c r="J8617" s="280">
        <f t="shared" si="284"/>
        <v>0</v>
      </c>
      <c r="K8617" s="410">
        <f t="shared" si="285"/>
        <v>0</v>
      </c>
      <c r="L8617" s="11"/>
      <c r="M8617" s="11"/>
    </row>
    <row r="8618" spans="2:13" ht="12.75" hidden="1" customHeight="1">
      <c r="B8618" s="1315"/>
      <c r="C8618" s="904"/>
      <c r="D8618" s="629">
        <v>598</v>
      </c>
      <c r="E8618" s="1298"/>
      <c r="F8618" s="1298"/>
      <c r="G8618" s="1298"/>
      <c r="H8618" s="125">
        <v>0.05</v>
      </c>
      <c r="I8618" s="385"/>
      <c r="J8618" s="280">
        <f t="shared" si="284"/>
        <v>0</v>
      </c>
      <c r="K8618" s="410">
        <f t="shared" si="285"/>
        <v>0</v>
      </c>
      <c r="L8618" s="11"/>
      <c r="M8618" s="11"/>
    </row>
    <row r="8619" spans="2:13" ht="12.75" hidden="1" customHeight="1">
      <c r="B8619" s="1315"/>
      <c r="C8619" s="904"/>
      <c r="D8619" s="629">
        <v>599</v>
      </c>
      <c r="E8619" s="1298"/>
      <c r="F8619" s="1298"/>
      <c r="G8619" s="1298"/>
      <c r="H8619" s="125">
        <v>0.05</v>
      </c>
      <c r="I8619" s="385"/>
      <c r="J8619" s="280">
        <f t="shared" si="284"/>
        <v>0</v>
      </c>
      <c r="K8619" s="410">
        <f t="shared" si="285"/>
        <v>0</v>
      </c>
      <c r="L8619" s="11"/>
      <c r="M8619" s="11"/>
    </row>
    <row r="8620" spans="2:13" ht="12.75" hidden="1" customHeight="1">
      <c r="B8620" s="1315"/>
      <c r="C8620" s="904"/>
      <c r="D8620" s="629">
        <v>600</v>
      </c>
      <c r="E8620" s="1298"/>
      <c r="F8620" s="1298"/>
      <c r="G8620" s="1298"/>
      <c r="H8620" s="125">
        <v>0.05</v>
      </c>
      <c r="I8620" s="385"/>
      <c r="J8620" s="280">
        <f t="shared" si="284"/>
        <v>0</v>
      </c>
      <c r="K8620" s="410">
        <f t="shared" si="285"/>
        <v>0</v>
      </c>
      <c r="L8620" s="11"/>
      <c r="M8620" s="11"/>
    </row>
    <row r="8621" spans="2:13" ht="12.75" hidden="1" customHeight="1">
      <c r="B8621" s="1315"/>
      <c r="C8621" s="904"/>
      <c r="D8621" s="629">
        <v>601</v>
      </c>
      <c r="E8621" s="1298"/>
      <c r="F8621" s="1298"/>
      <c r="G8621" s="1298"/>
      <c r="H8621" s="125">
        <v>0.05</v>
      </c>
      <c r="I8621" s="385"/>
      <c r="J8621" s="280">
        <f t="shared" si="284"/>
        <v>0</v>
      </c>
      <c r="K8621" s="410">
        <f t="shared" si="285"/>
        <v>0</v>
      </c>
      <c r="L8621" s="11"/>
      <c r="M8621" s="11"/>
    </row>
    <row r="8622" spans="2:13" ht="12.75" hidden="1" customHeight="1">
      <c r="B8622" s="1315"/>
      <c r="C8622" s="904"/>
      <c r="D8622" s="629">
        <v>602</v>
      </c>
      <c r="E8622" s="1298"/>
      <c r="F8622" s="1298"/>
      <c r="G8622" s="1298"/>
      <c r="H8622" s="125">
        <v>0.05</v>
      </c>
      <c r="I8622" s="385"/>
      <c r="J8622" s="203">
        <f t="shared" si="284"/>
        <v>0</v>
      </c>
      <c r="K8622" s="410">
        <f t="shared" si="285"/>
        <v>0</v>
      </c>
      <c r="L8622" s="11"/>
      <c r="M8622" s="11"/>
    </row>
    <row r="8623" spans="2:13" ht="12.75" hidden="1" customHeight="1">
      <c r="B8623" s="1315"/>
      <c r="C8623" s="904"/>
      <c r="D8623" s="629">
        <v>603</v>
      </c>
      <c r="E8623" s="1298"/>
      <c r="F8623" s="1298"/>
      <c r="G8623" s="1298"/>
      <c r="H8623" s="125">
        <v>0.05</v>
      </c>
      <c r="I8623" s="385"/>
      <c r="J8623" s="203">
        <f t="shared" si="284"/>
        <v>0</v>
      </c>
      <c r="K8623" s="410">
        <f t="shared" si="285"/>
        <v>0</v>
      </c>
      <c r="L8623" s="11"/>
      <c r="M8623" s="11"/>
    </row>
    <row r="8624" spans="2:13" ht="12.75" hidden="1" customHeight="1">
      <c r="B8624" s="1315"/>
      <c r="C8624" s="904"/>
      <c r="D8624" s="629">
        <v>604</v>
      </c>
      <c r="E8624" s="1298"/>
      <c r="F8624" s="1298"/>
      <c r="G8624" s="1298"/>
      <c r="H8624" s="125">
        <v>0.05</v>
      </c>
      <c r="I8624" s="385"/>
      <c r="J8624" s="280">
        <f t="shared" si="284"/>
        <v>0</v>
      </c>
      <c r="K8624" s="410">
        <f t="shared" si="285"/>
        <v>0</v>
      </c>
      <c r="L8624" s="11"/>
      <c r="M8624" s="11"/>
    </row>
    <row r="8625" spans="2:13" ht="12.75" hidden="1" customHeight="1">
      <c r="B8625" s="1315"/>
      <c r="C8625" s="904"/>
      <c r="D8625" s="629">
        <v>605</v>
      </c>
      <c r="E8625" s="1298"/>
      <c r="F8625" s="1298"/>
      <c r="G8625" s="1298"/>
      <c r="H8625" s="125">
        <v>0.05</v>
      </c>
      <c r="I8625" s="385"/>
      <c r="J8625" s="280">
        <f t="shared" si="284"/>
        <v>0</v>
      </c>
      <c r="K8625" s="410">
        <f t="shared" si="285"/>
        <v>0</v>
      </c>
      <c r="L8625" s="11"/>
      <c r="M8625" s="11"/>
    </row>
    <row r="8626" spans="2:13" ht="12.75" hidden="1" customHeight="1">
      <c r="B8626" s="1315"/>
      <c r="C8626" s="904"/>
      <c r="D8626" s="629">
        <v>606</v>
      </c>
      <c r="E8626" s="1298"/>
      <c r="F8626" s="1298"/>
      <c r="G8626" s="1298"/>
      <c r="H8626" s="125">
        <v>0.05</v>
      </c>
      <c r="I8626" s="385"/>
      <c r="J8626" s="280">
        <f t="shared" si="284"/>
        <v>0</v>
      </c>
      <c r="K8626" s="410">
        <f t="shared" si="285"/>
        <v>0</v>
      </c>
      <c r="L8626" s="11"/>
      <c r="M8626" s="11"/>
    </row>
    <row r="8627" spans="2:13" ht="12.75" hidden="1" customHeight="1">
      <c r="B8627" s="1315"/>
      <c r="C8627" s="904"/>
      <c r="D8627" s="629">
        <v>607</v>
      </c>
      <c r="E8627" s="1298"/>
      <c r="F8627" s="1298"/>
      <c r="G8627" s="1298"/>
      <c r="H8627" s="125">
        <v>0.05</v>
      </c>
      <c r="I8627" s="385"/>
      <c r="J8627" s="280">
        <f t="shared" si="284"/>
        <v>0</v>
      </c>
      <c r="K8627" s="410">
        <f t="shared" si="285"/>
        <v>0</v>
      </c>
      <c r="L8627" s="11"/>
      <c r="M8627" s="11"/>
    </row>
    <row r="8628" spans="2:13" ht="12.75" hidden="1" customHeight="1">
      <c r="B8628" s="1315"/>
      <c r="C8628" s="904"/>
      <c r="D8628" s="629">
        <v>608</v>
      </c>
      <c r="E8628" s="1298"/>
      <c r="F8628" s="1298"/>
      <c r="G8628" s="1298"/>
      <c r="H8628" s="125">
        <v>0.05</v>
      </c>
      <c r="I8628" s="385"/>
      <c r="J8628" s="280">
        <f t="shared" si="284"/>
        <v>0</v>
      </c>
      <c r="K8628" s="410">
        <f t="shared" si="285"/>
        <v>0</v>
      </c>
      <c r="L8628" s="11"/>
      <c r="M8628" s="11"/>
    </row>
    <row r="8629" spans="2:13" ht="12.75" hidden="1" customHeight="1">
      <c r="B8629" s="1315"/>
      <c r="C8629" s="904"/>
      <c r="D8629" s="629">
        <v>609</v>
      </c>
      <c r="E8629" s="1298"/>
      <c r="F8629" s="1298"/>
      <c r="G8629" s="1298"/>
      <c r="H8629" s="125">
        <v>0.05</v>
      </c>
      <c r="I8629" s="385"/>
      <c r="J8629" s="280">
        <f t="shared" si="284"/>
        <v>0</v>
      </c>
      <c r="K8629" s="410">
        <f t="shared" si="285"/>
        <v>0</v>
      </c>
      <c r="L8629" s="11"/>
      <c r="M8629" s="11"/>
    </row>
    <row r="8630" spans="2:13" ht="12.75" hidden="1" customHeight="1">
      <c r="B8630" s="1315"/>
      <c r="C8630" s="904"/>
      <c r="D8630" s="629">
        <v>610</v>
      </c>
      <c r="E8630" s="1298"/>
      <c r="F8630" s="1298"/>
      <c r="G8630" s="1298"/>
      <c r="H8630" s="125">
        <v>0.05</v>
      </c>
      <c r="I8630" s="385"/>
      <c r="J8630" s="203">
        <f t="shared" si="284"/>
        <v>0</v>
      </c>
      <c r="K8630" s="410">
        <f t="shared" si="285"/>
        <v>0</v>
      </c>
      <c r="L8630" s="11"/>
      <c r="M8630" s="11"/>
    </row>
    <row r="8631" spans="2:13" ht="12.75" hidden="1" customHeight="1">
      <c r="B8631" s="1315"/>
      <c r="C8631" s="904"/>
      <c r="D8631" s="629">
        <v>611</v>
      </c>
      <c r="E8631" s="1298"/>
      <c r="F8631" s="1298"/>
      <c r="G8631" s="1298"/>
      <c r="H8631" s="125">
        <v>0.05</v>
      </c>
      <c r="I8631" s="385"/>
      <c r="J8631" s="203">
        <f t="shared" si="284"/>
        <v>0</v>
      </c>
      <c r="K8631" s="410">
        <f t="shared" si="285"/>
        <v>0</v>
      </c>
      <c r="L8631" s="11"/>
      <c r="M8631" s="11"/>
    </row>
    <row r="8632" spans="2:13" ht="12.75" hidden="1" customHeight="1">
      <c r="B8632" s="1315"/>
      <c r="C8632" s="904"/>
      <c r="D8632" s="629">
        <v>612</v>
      </c>
      <c r="E8632" s="1298"/>
      <c r="F8632" s="1298"/>
      <c r="G8632" s="1298"/>
      <c r="H8632" s="125">
        <v>0.05</v>
      </c>
      <c r="I8632" s="385"/>
      <c r="J8632" s="203">
        <f t="shared" si="284"/>
        <v>0</v>
      </c>
      <c r="K8632" s="410">
        <f t="shared" si="285"/>
        <v>0</v>
      </c>
      <c r="L8632" s="11"/>
      <c r="M8632" s="11"/>
    </row>
    <row r="8633" spans="2:13" ht="12.75" hidden="1" customHeight="1">
      <c r="B8633" s="1315"/>
      <c r="C8633" s="904"/>
      <c r="D8633" s="629">
        <v>613</v>
      </c>
      <c r="E8633" s="1298"/>
      <c r="F8633" s="1298"/>
      <c r="G8633" s="1298"/>
      <c r="H8633" s="125">
        <v>0.05</v>
      </c>
      <c r="I8633" s="385"/>
      <c r="J8633" s="280">
        <f t="shared" si="284"/>
        <v>0</v>
      </c>
      <c r="K8633" s="410">
        <f t="shared" si="285"/>
        <v>0</v>
      </c>
      <c r="L8633" s="11"/>
      <c r="M8633" s="11"/>
    </row>
    <row r="8634" spans="2:13" ht="12.75" hidden="1" customHeight="1">
      <c r="B8634" s="1315"/>
      <c r="C8634" s="904"/>
      <c r="D8634" s="629">
        <v>614</v>
      </c>
      <c r="E8634" s="1298"/>
      <c r="F8634" s="1298"/>
      <c r="G8634" s="1298"/>
      <c r="H8634" s="125">
        <v>0.05</v>
      </c>
      <c r="I8634" s="385"/>
      <c r="J8634" s="280">
        <f t="shared" si="284"/>
        <v>0</v>
      </c>
      <c r="K8634" s="410">
        <f t="shared" si="285"/>
        <v>0</v>
      </c>
      <c r="L8634" s="11"/>
      <c r="M8634" s="11"/>
    </row>
    <row r="8635" spans="2:13" ht="12.75" hidden="1" customHeight="1">
      <c r="B8635" s="1315"/>
      <c r="C8635" s="904"/>
      <c r="D8635" s="629">
        <v>615</v>
      </c>
      <c r="E8635" s="1298"/>
      <c r="F8635" s="1298"/>
      <c r="G8635" s="1298"/>
      <c r="H8635" s="125">
        <v>0.05</v>
      </c>
      <c r="I8635" s="385"/>
      <c r="J8635" s="280">
        <f t="shared" si="284"/>
        <v>0</v>
      </c>
      <c r="K8635" s="410">
        <f t="shared" si="285"/>
        <v>0</v>
      </c>
      <c r="L8635" s="11"/>
      <c r="M8635" s="11"/>
    </row>
    <row r="8636" spans="2:13" ht="12.75" hidden="1" customHeight="1">
      <c r="B8636" s="1315"/>
      <c r="C8636" s="904"/>
      <c r="D8636" s="629">
        <v>616</v>
      </c>
      <c r="E8636" s="1298"/>
      <c r="F8636" s="1298"/>
      <c r="G8636" s="1298"/>
      <c r="H8636" s="125">
        <v>0.05</v>
      </c>
      <c r="I8636" s="385"/>
      <c r="J8636" s="280">
        <f t="shared" si="284"/>
        <v>0</v>
      </c>
      <c r="K8636" s="410">
        <f t="shared" si="285"/>
        <v>0</v>
      </c>
      <c r="L8636" s="11"/>
      <c r="M8636" s="11"/>
    </row>
    <row r="8637" spans="2:13" ht="12.75" hidden="1" customHeight="1">
      <c r="B8637" s="1315"/>
      <c r="C8637" s="904"/>
      <c r="D8637" s="629">
        <v>617</v>
      </c>
      <c r="E8637" s="1298"/>
      <c r="F8637" s="1298"/>
      <c r="G8637" s="1298"/>
      <c r="H8637" s="125">
        <v>0.05</v>
      </c>
      <c r="I8637" s="385"/>
      <c r="J8637" s="280">
        <f t="shared" si="284"/>
        <v>0</v>
      </c>
      <c r="K8637" s="410">
        <f t="shared" si="285"/>
        <v>0</v>
      </c>
      <c r="L8637" s="11"/>
      <c r="M8637" s="11"/>
    </row>
    <row r="8638" spans="2:13" ht="12.75" hidden="1" customHeight="1">
      <c r="B8638" s="1315"/>
      <c r="C8638" s="904"/>
      <c r="D8638" s="629">
        <v>618</v>
      </c>
      <c r="E8638" s="1298"/>
      <c r="F8638" s="1298"/>
      <c r="G8638" s="1298"/>
      <c r="H8638" s="125">
        <v>0.05</v>
      </c>
      <c r="I8638" s="385"/>
      <c r="J8638" s="280">
        <f t="shared" si="284"/>
        <v>0</v>
      </c>
      <c r="K8638" s="410">
        <f t="shared" si="285"/>
        <v>0</v>
      </c>
      <c r="L8638" s="11"/>
      <c r="M8638" s="11"/>
    </row>
    <row r="8639" spans="2:13" ht="12.75" hidden="1" customHeight="1">
      <c r="B8639" s="1315"/>
      <c r="C8639" s="904"/>
      <c r="D8639" s="629">
        <v>619</v>
      </c>
      <c r="E8639" s="1298"/>
      <c r="F8639" s="1298"/>
      <c r="G8639" s="1298"/>
      <c r="H8639" s="125">
        <v>0.05</v>
      </c>
      <c r="I8639" s="385"/>
      <c r="J8639" s="203">
        <f t="shared" si="284"/>
        <v>0</v>
      </c>
      <c r="K8639" s="410">
        <f t="shared" si="285"/>
        <v>0</v>
      </c>
      <c r="L8639" s="11"/>
      <c r="M8639" s="11"/>
    </row>
    <row r="8640" spans="2:13" ht="12.75" hidden="1" customHeight="1">
      <c r="B8640" s="1315"/>
      <c r="C8640" s="904"/>
      <c r="D8640" s="629">
        <v>620</v>
      </c>
      <c r="E8640" s="1298"/>
      <c r="F8640" s="1298"/>
      <c r="G8640" s="1298"/>
      <c r="H8640" s="125">
        <v>0.05</v>
      </c>
      <c r="I8640" s="385"/>
      <c r="J8640" s="203">
        <f t="shared" si="284"/>
        <v>0</v>
      </c>
      <c r="K8640" s="410">
        <f t="shared" si="285"/>
        <v>0</v>
      </c>
      <c r="L8640" s="11"/>
      <c r="M8640" s="11"/>
    </row>
    <row r="8641" spans="2:13" ht="12.75" hidden="1" customHeight="1">
      <c r="B8641" s="1315"/>
      <c r="C8641" s="904"/>
      <c r="D8641" s="629">
        <v>621</v>
      </c>
      <c r="E8641" s="1298"/>
      <c r="F8641" s="1298"/>
      <c r="G8641" s="1298"/>
      <c r="H8641" s="125">
        <v>0.05</v>
      </c>
      <c r="I8641" s="385"/>
      <c r="J8641" s="280">
        <f t="shared" si="284"/>
        <v>0</v>
      </c>
      <c r="K8641" s="410">
        <f t="shared" si="285"/>
        <v>0</v>
      </c>
      <c r="L8641" s="11"/>
      <c r="M8641" s="11"/>
    </row>
    <row r="8642" spans="2:13" ht="12.75" hidden="1" customHeight="1">
      <c r="B8642" s="1315"/>
      <c r="C8642" s="904"/>
      <c r="D8642" s="629">
        <v>622</v>
      </c>
      <c r="E8642" s="1298"/>
      <c r="F8642" s="1298"/>
      <c r="G8642" s="1298"/>
      <c r="H8642" s="125">
        <v>0.05</v>
      </c>
      <c r="I8642" s="385"/>
      <c r="J8642" s="280">
        <f t="shared" si="284"/>
        <v>0</v>
      </c>
      <c r="K8642" s="410">
        <f t="shared" si="285"/>
        <v>0</v>
      </c>
      <c r="L8642" s="11"/>
      <c r="M8642" s="11"/>
    </row>
    <row r="8643" spans="2:13" ht="12.75" hidden="1" customHeight="1">
      <c r="B8643" s="1315"/>
      <c r="C8643" s="904"/>
      <c r="D8643" s="629">
        <v>623</v>
      </c>
      <c r="E8643" s="1298"/>
      <c r="F8643" s="1298"/>
      <c r="G8643" s="1298"/>
      <c r="H8643" s="125">
        <v>0.05</v>
      </c>
      <c r="I8643" s="385"/>
      <c r="J8643" s="280">
        <f t="shared" si="284"/>
        <v>0</v>
      </c>
      <c r="K8643" s="410">
        <f t="shared" si="285"/>
        <v>0</v>
      </c>
      <c r="L8643" s="11"/>
      <c r="M8643" s="11"/>
    </row>
    <row r="8644" spans="2:13" ht="12.75" hidden="1" customHeight="1">
      <c r="B8644" s="1315"/>
      <c r="C8644" s="904"/>
      <c r="D8644" s="629">
        <v>624</v>
      </c>
      <c r="E8644" s="1298"/>
      <c r="F8644" s="1298"/>
      <c r="G8644" s="1298"/>
      <c r="H8644" s="125">
        <v>0.05</v>
      </c>
      <c r="I8644" s="385"/>
      <c r="J8644" s="203">
        <f t="shared" si="284"/>
        <v>0</v>
      </c>
      <c r="K8644" s="410">
        <f t="shared" si="285"/>
        <v>0</v>
      </c>
      <c r="L8644" s="11"/>
      <c r="M8644" s="11"/>
    </row>
    <row r="8645" spans="2:13" ht="12.75" hidden="1" customHeight="1">
      <c r="B8645" s="1315"/>
      <c r="C8645" s="904"/>
      <c r="D8645" s="629">
        <v>625</v>
      </c>
      <c r="E8645" s="1298"/>
      <c r="F8645" s="1298"/>
      <c r="G8645" s="1298"/>
      <c r="H8645" s="125">
        <v>0.05</v>
      </c>
      <c r="I8645" s="385"/>
      <c r="J8645" s="280">
        <f t="shared" si="284"/>
        <v>0</v>
      </c>
      <c r="K8645" s="410">
        <f t="shared" si="285"/>
        <v>0</v>
      </c>
      <c r="L8645" s="11"/>
      <c r="M8645" s="11"/>
    </row>
    <row r="8646" spans="2:13" ht="12.75" hidden="1" customHeight="1">
      <c r="B8646" s="1315"/>
      <c r="C8646" s="904"/>
      <c r="D8646" s="629">
        <v>626</v>
      </c>
      <c r="E8646" s="1298"/>
      <c r="F8646" s="1298"/>
      <c r="G8646" s="1298"/>
      <c r="H8646" s="125">
        <v>0.05</v>
      </c>
      <c r="I8646" s="385"/>
      <c r="J8646" s="280">
        <f t="shared" si="284"/>
        <v>0</v>
      </c>
      <c r="K8646" s="410">
        <f t="shared" si="285"/>
        <v>0</v>
      </c>
      <c r="L8646" s="11"/>
      <c r="M8646" s="11"/>
    </row>
    <row r="8647" spans="2:13" ht="12.75" hidden="1" customHeight="1">
      <c r="B8647" s="1315"/>
      <c r="C8647" s="904"/>
      <c r="D8647" s="629">
        <v>627</v>
      </c>
      <c r="E8647" s="1298"/>
      <c r="F8647" s="1298"/>
      <c r="G8647" s="1298"/>
      <c r="H8647" s="125">
        <v>0.05</v>
      </c>
      <c r="I8647" s="385"/>
      <c r="J8647" s="280">
        <f t="shared" si="284"/>
        <v>0</v>
      </c>
      <c r="K8647" s="410">
        <f t="shared" si="285"/>
        <v>0</v>
      </c>
      <c r="L8647" s="11"/>
      <c r="M8647" s="11"/>
    </row>
    <row r="8648" spans="2:13" ht="12.75" hidden="1" customHeight="1">
      <c r="B8648" s="1315"/>
      <c r="C8648" s="904"/>
      <c r="D8648" s="629">
        <v>628</v>
      </c>
      <c r="E8648" s="1298"/>
      <c r="F8648" s="1298"/>
      <c r="G8648" s="1298"/>
      <c r="H8648" s="125">
        <v>0.05</v>
      </c>
      <c r="I8648" s="385"/>
      <c r="J8648" s="280">
        <f t="shared" si="284"/>
        <v>0</v>
      </c>
      <c r="K8648" s="410">
        <f t="shared" si="285"/>
        <v>0</v>
      </c>
      <c r="L8648" s="11"/>
      <c r="M8648" s="11"/>
    </row>
    <row r="8649" spans="2:13" ht="12.75" hidden="1" customHeight="1">
      <c r="B8649" s="1315"/>
      <c r="C8649" s="904"/>
      <c r="D8649" s="629">
        <v>629</v>
      </c>
      <c r="E8649" s="1298"/>
      <c r="F8649" s="1298"/>
      <c r="G8649" s="1298"/>
      <c r="H8649" s="125">
        <v>0.05</v>
      </c>
      <c r="I8649" s="385"/>
      <c r="J8649" s="280">
        <f t="shared" si="284"/>
        <v>0</v>
      </c>
      <c r="K8649" s="410">
        <f t="shared" si="285"/>
        <v>0</v>
      </c>
      <c r="L8649" s="11"/>
      <c r="M8649" s="11"/>
    </row>
    <row r="8650" spans="2:13" ht="12.75" hidden="1" customHeight="1">
      <c r="B8650" s="1315"/>
      <c r="C8650" s="904"/>
      <c r="D8650" s="629">
        <v>630</v>
      </c>
      <c r="E8650" s="1298"/>
      <c r="F8650" s="1298"/>
      <c r="G8650" s="1298"/>
      <c r="H8650" s="125">
        <v>0.05</v>
      </c>
      <c r="I8650" s="385"/>
      <c r="J8650" s="280">
        <f t="shared" si="284"/>
        <v>0</v>
      </c>
      <c r="K8650" s="410">
        <f t="shared" si="285"/>
        <v>0</v>
      </c>
      <c r="L8650" s="11"/>
      <c r="M8650" s="11"/>
    </row>
    <row r="8651" spans="2:13" ht="12.75" hidden="1" customHeight="1">
      <c r="B8651" s="1315"/>
      <c r="C8651" s="904"/>
      <c r="D8651" s="629">
        <v>631</v>
      </c>
      <c r="E8651" s="1298"/>
      <c r="F8651" s="1298"/>
      <c r="G8651" s="1298"/>
      <c r="H8651" s="125">
        <v>0.05</v>
      </c>
      <c r="I8651" s="385"/>
      <c r="J8651" s="203">
        <f t="shared" si="284"/>
        <v>0</v>
      </c>
      <c r="K8651" s="410">
        <f t="shared" si="285"/>
        <v>0</v>
      </c>
      <c r="L8651" s="11"/>
      <c r="M8651" s="11"/>
    </row>
    <row r="8652" spans="2:13" ht="12.75" hidden="1" customHeight="1">
      <c r="B8652" s="1315"/>
      <c r="C8652" s="904"/>
      <c r="D8652" s="629">
        <v>632</v>
      </c>
      <c r="E8652" s="1298"/>
      <c r="F8652" s="1298"/>
      <c r="G8652" s="1298"/>
      <c r="H8652" s="125">
        <v>0.05</v>
      </c>
      <c r="I8652" s="385"/>
      <c r="J8652" s="203">
        <f t="shared" si="284"/>
        <v>0</v>
      </c>
      <c r="K8652" s="410">
        <f t="shared" si="285"/>
        <v>0</v>
      </c>
      <c r="L8652" s="11"/>
      <c r="M8652" s="11"/>
    </row>
    <row r="8653" spans="2:13" ht="12.75" hidden="1" customHeight="1">
      <c r="B8653" s="1315"/>
      <c r="C8653" s="904"/>
      <c r="D8653" s="629">
        <v>633</v>
      </c>
      <c r="E8653" s="1298"/>
      <c r="F8653" s="1298"/>
      <c r="G8653" s="1298"/>
      <c r="H8653" s="125">
        <v>0.05</v>
      </c>
      <c r="I8653" s="385"/>
      <c r="J8653" s="280">
        <f t="shared" si="284"/>
        <v>0</v>
      </c>
      <c r="K8653" s="410">
        <f t="shared" si="285"/>
        <v>0</v>
      </c>
      <c r="L8653" s="11"/>
      <c r="M8653" s="11"/>
    </row>
    <row r="8654" spans="2:13" ht="12.75" hidden="1" customHeight="1">
      <c r="B8654" s="1315"/>
      <c r="C8654" s="904"/>
      <c r="D8654" s="629">
        <v>634</v>
      </c>
      <c r="E8654" s="1298"/>
      <c r="F8654" s="1298"/>
      <c r="G8654" s="1298"/>
      <c r="H8654" s="125">
        <v>0.05</v>
      </c>
      <c r="I8654" s="385"/>
      <c r="J8654" s="280">
        <f t="shared" si="284"/>
        <v>0</v>
      </c>
      <c r="K8654" s="410">
        <f t="shared" si="285"/>
        <v>0</v>
      </c>
      <c r="L8654" s="11"/>
      <c r="M8654" s="11"/>
    </row>
    <row r="8655" spans="2:13" ht="12.75" hidden="1" customHeight="1">
      <c r="B8655" s="1315"/>
      <c r="C8655" s="904"/>
      <c r="D8655" s="629">
        <v>635</v>
      </c>
      <c r="E8655" s="1298"/>
      <c r="F8655" s="1298"/>
      <c r="G8655" s="1298"/>
      <c r="H8655" s="125">
        <v>0.05</v>
      </c>
      <c r="I8655" s="385"/>
      <c r="J8655" s="280">
        <f t="shared" si="284"/>
        <v>0</v>
      </c>
      <c r="K8655" s="410">
        <f t="shared" si="285"/>
        <v>0</v>
      </c>
      <c r="L8655" s="11"/>
      <c r="M8655" s="11"/>
    </row>
    <row r="8656" spans="2:13" ht="12.75" hidden="1" customHeight="1">
      <c r="B8656" s="1315"/>
      <c r="C8656" s="904"/>
      <c r="D8656" s="629">
        <v>636</v>
      </c>
      <c r="E8656" s="1298"/>
      <c r="F8656" s="1298"/>
      <c r="G8656" s="1298"/>
      <c r="H8656" s="125">
        <v>0.05</v>
      </c>
      <c r="I8656" s="385"/>
      <c r="J8656" s="280">
        <f t="shared" si="284"/>
        <v>0</v>
      </c>
      <c r="K8656" s="410">
        <f t="shared" si="285"/>
        <v>0</v>
      </c>
      <c r="L8656" s="11"/>
      <c r="M8656" s="11"/>
    </row>
    <row r="8657" spans="2:13" ht="12.75" hidden="1" customHeight="1">
      <c r="B8657" s="1315"/>
      <c r="C8657" s="904"/>
      <c r="D8657" s="629">
        <v>637</v>
      </c>
      <c r="E8657" s="1298"/>
      <c r="F8657" s="1298"/>
      <c r="G8657" s="1298"/>
      <c r="H8657" s="125">
        <v>0.05</v>
      </c>
      <c r="I8657" s="385"/>
      <c r="J8657" s="280">
        <f t="shared" si="284"/>
        <v>0</v>
      </c>
      <c r="K8657" s="410">
        <f t="shared" si="285"/>
        <v>0</v>
      </c>
      <c r="L8657" s="11"/>
      <c r="M8657" s="11"/>
    </row>
    <row r="8658" spans="2:13" ht="12.75" hidden="1" customHeight="1">
      <c r="B8658" s="1315"/>
      <c r="C8658" s="904"/>
      <c r="D8658" s="629">
        <v>638</v>
      </c>
      <c r="E8658" s="1298"/>
      <c r="F8658" s="1298"/>
      <c r="G8658" s="1298"/>
      <c r="H8658" s="125">
        <v>0.05</v>
      </c>
      <c r="I8658" s="385"/>
      <c r="J8658" s="280">
        <f t="shared" si="284"/>
        <v>0</v>
      </c>
      <c r="K8658" s="410">
        <f t="shared" si="285"/>
        <v>0</v>
      </c>
      <c r="L8658" s="11"/>
      <c r="M8658" s="11"/>
    </row>
    <row r="8659" spans="2:13" ht="12.75" hidden="1" customHeight="1">
      <c r="B8659" s="1315"/>
      <c r="C8659" s="904"/>
      <c r="D8659" s="629">
        <v>639</v>
      </c>
      <c r="E8659" s="1298"/>
      <c r="F8659" s="1298"/>
      <c r="G8659" s="1298"/>
      <c r="H8659" s="125">
        <v>0.05</v>
      </c>
      <c r="I8659" s="385"/>
      <c r="J8659" s="203">
        <f t="shared" si="284"/>
        <v>0</v>
      </c>
      <c r="K8659" s="410">
        <f t="shared" si="285"/>
        <v>0</v>
      </c>
      <c r="L8659" s="11"/>
      <c r="M8659" s="11"/>
    </row>
    <row r="8660" spans="2:13" ht="12.75" hidden="1" customHeight="1">
      <c r="B8660" s="1315"/>
      <c r="C8660" s="904"/>
      <c r="D8660" s="629">
        <v>640</v>
      </c>
      <c r="E8660" s="1298"/>
      <c r="F8660" s="1298"/>
      <c r="G8660" s="1298"/>
      <c r="H8660" s="125">
        <v>0.05</v>
      </c>
      <c r="I8660" s="385"/>
      <c r="J8660" s="203">
        <f t="shared" si="284"/>
        <v>0</v>
      </c>
      <c r="K8660" s="410">
        <f t="shared" si="285"/>
        <v>0</v>
      </c>
      <c r="L8660" s="11"/>
      <c r="M8660" s="11"/>
    </row>
    <row r="8661" spans="2:13" ht="12.75" hidden="1" customHeight="1">
      <c r="B8661" s="1315"/>
      <c r="C8661" s="904"/>
      <c r="D8661" s="629">
        <v>641</v>
      </c>
      <c r="E8661" s="1298"/>
      <c r="F8661" s="1298"/>
      <c r="G8661" s="1298"/>
      <c r="H8661" s="125">
        <v>0.05</v>
      </c>
      <c r="I8661" s="385"/>
      <c r="J8661" s="280">
        <f t="shared" ref="J8661:J8724" si="286">$I$12030*H8661</f>
        <v>0</v>
      </c>
      <c r="K8661" s="410">
        <f t="shared" si="285"/>
        <v>0</v>
      </c>
      <c r="L8661" s="11"/>
      <c r="M8661" s="11"/>
    </row>
    <row r="8662" spans="2:13" ht="12.75" hidden="1" customHeight="1">
      <c r="B8662" s="1315"/>
      <c r="C8662" s="904"/>
      <c r="D8662" s="629">
        <v>642</v>
      </c>
      <c r="E8662" s="1298"/>
      <c r="F8662" s="1298"/>
      <c r="G8662" s="1298"/>
      <c r="H8662" s="125">
        <v>0.05</v>
      </c>
      <c r="I8662" s="385"/>
      <c r="J8662" s="280">
        <f t="shared" si="286"/>
        <v>0</v>
      </c>
      <c r="K8662" s="410">
        <f t="shared" ref="K8662:K8725" si="287">MAX(0,(I8662-J8662)*0.5)</f>
        <v>0</v>
      </c>
      <c r="L8662" s="11"/>
      <c r="M8662" s="11"/>
    </row>
    <row r="8663" spans="2:13" ht="12.75" hidden="1" customHeight="1">
      <c r="B8663" s="1315"/>
      <c r="C8663" s="904"/>
      <c r="D8663" s="629">
        <v>643</v>
      </c>
      <c r="E8663" s="1298"/>
      <c r="F8663" s="1298"/>
      <c r="G8663" s="1298"/>
      <c r="H8663" s="125">
        <v>0.05</v>
      </c>
      <c r="I8663" s="385"/>
      <c r="J8663" s="280">
        <f t="shared" si="286"/>
        <v>0</v>
      </c>
      <c r="K8663" s="410">
        <f t="shared" si="287"/>
        <v>0</v>
      </c>
      <c r="L8663" s="11"/>
      <c r="M8663" s="11"/>
    </row>
    <row r="8664" spans="2:13" ht="12.75" hidden="1" customHeight="1">
      <c r="B8664" s="1315"/>
      <c r="C8664" s="904"/>
      <c r="D8664" s="629">
        <v>644</v>
      </c>
      <c r="E8664" s="1298"/>
      <c r="F8664" s="1298"/>
      <c r="G8664" s="1298"/>
      <c r="H8664" s="125">
        <v>0.05</v>
      </c>
      <c r="I8664" s="385"/>
      <c r="J8664" s="280">
        <f t="shared" si="286"/>
        <v>0</v>
      </c>
      <c r="K8664" s="410">
        <f t="shared" si="287"/>
        <v>0</v>
      </c>
      <c r="L8664" s="11"/>
      <c r="M8664" s="11"/>
    </row>
    <row r="8665" spans="2:13" ht="12.75" hidden="1" customHeight="1">
      <c r="B8665" s="1315"/>
      <c r="C8665" s="904"/>
      <c r="D8665" s="629">
        <v>645</v>
      </c>
      <c r="E8665" s="1298"/>
      <c r="F8665" s="1298"/>
      <c r="G8665" s="1298"/>
      <c r="H8665" s="125">
        <v>0.05</v>
      </c>
      <c r="I8665" s="385"/>
      <c r="J8665" s="280">
        <f t="shared" si="286"/>
        <v>0</v>
      </c>
      <c r="K8665" s="410">
        <f t="shared" si="287"/>
        <v>0</v>
      </c>
      <c r="L8665" s="11"/>
      <c r="M8665" s="11"/>
    </row>
    <row r="8666" spans="2:13" ht="12.75" hidden="1" customHeight="1">
      <c r="B8666" s="1315"/>
      <c r="C8666" s="904"/>
      <c r="D8666" s="629">
        <v>646</v>
      </c>
      <c r="E8666" s="1298"/>
      <c r="F8666" s="1298"/>
      <c r="G8666" s="1298"/>
      <c r="H8666" s="125">
        <v>0.05</v>
      </c>
      <c r="I8666" s="385"/>
      <c r="J8666" s="280">
        <f t="shared" si="286"/>
        <v>0</v>
      </c>
      <c r="K8666" s="410">
        <f t="shared" si="287"/>
        <v>0</v>
      </c>
      <c r="L8666" s="11"/>
      <c r="M8666" s="11"/>
    </row>
    <row r="8667" spans="2:13" ht="12.75" hidden="1" customHeight="1">
      <c r="B8667" s="1315"/>
      <c r="C8667" s="904"/>
      <c r="D8667" s="629">
        <v>647</v>
      </c>
      <c r="E8667" s="1298"/>
      <c r="F8667" s="1298"/>
      <c r="G8667" s="1298"/>
      <c r="H8667" s="125">
        <v>0.05</v>
      </c>
      <c r="I8667" s="385"/>
      <c r="J8667" s="203">
        <f t="shared" si="286"/>
        <v>0</v>
      </c>
      <c r="K8667" s="410">
        <f t="shared" si="287"/>
        <v>0</v>
      </c>
      <c r="L8667" s="11"/>
      <c r="M8667" s="11"/>
    </row>
    <row r="8668" spans="2:13" ht="12.75" hidden="1" customHeight="1">
      <c r="B8668" s="1315"/>
      <c r="C8668" s="904"/>
      <c r="D8668" s="629">
        <v>648</v>
      </c>
      <c r="E8668" s="1298"/>
      <c r="F8668" s="1298"/>
      <c r="G8668" s="1298"/>
      <c r="H8668" s="125">
        <v>0.05</v>
      </c>
      <c r="I8668" s="385"/>
      <c r="J8668" s="203">
        <f t="shared" si="286"/>
        <v>0</v>
      </c>
      <c r="K8668" s="410">
        <f t="shared" si="287"/>
        <v>0</v>
      </c>
      <c r="L8668" s="11"/>
      <c r="M8668" s="11"/>
    </row>
    <row r="8669" spans="2:13" ht="12.75" hidden="1" customHeight="1">
      <c r="B8669" s="1315"/>
      <c r="C8669" s="904"/>
      <c r="D8669" s="629">
        <v>649</v>
      </c>
      <c r="E8669" s="1298"/>
      <c r="F8669" s="1298"/>
      <c r="G8669" s="1298"/>
      <c r="H8669" s="125">
        <v>0.05</v>
      </c>
      <c r="I8669" s="385"/>
      <c r="J8669" s="280">
        <f t="shared" si="286"/>
        <v>0</v>
      </c>
      <c r="K8669" s="410">
        <f t="shared" si="287"/>
        <v>0</v>
      </c>
      <c r="L8669" s="11"/>
      <c r="M8669" s="11"/>
    </row>
    <row r="8670" spans="2:13" ht="12.75" hidden="1" customHeight="1">
      <c r="B8670" s="1315"/>
      <c r="C8670" s="904"/>
      <c r="D8670" s="629">
        <v>650</v>
      </c>
      <c r="E8670" s="1298"/>
      <c r="F8670" s="1298"/>
      <c r="G8670" s="1298"/>
      <c r="H8670" s="125">
        <v>0.05</v>
      </c>
      <c r="I8670" s="385"/>
      <c r="J8670" s="280">
        <f t="shared" si="286"/>
        <v>0</v>
      </c>
      <c r="K8670" s="410">
        <f t="shared" si="287"/>
        <v>0</v>
      </c>
      <c r="L8670" s="11"/>
      <c r="M8670" s="11"/>
    </row>
    <row r="8671" spans="2:13" ht="12.75" hidden="1" customHeight="1">
      <c r="B8671" s="1315"/>
      <c r="C8671" s="904"/>
      <c r="D8671" s="629">
        <v>651</v>
      </c>
      <c r="E8671" s="1298"/>
      <c r="F8671" s="1298"/>
      <c r="G8671" s="1298"/>
      <c r="H8671" s="125">
        <v>0.05</v>
      </c>
      <c r="I8671" s="385"/>
      <c r="J8671" s="280">
        <f t="shared" si="286"/>
        <v>0</v>
      </c>
      <c r="K8671" s="410">
        <f t="shared" si="287"/>
        <v>0</v>
      </c>
      <c r="L8671" s="11"/>
      <c r="M8671" s="11"/>
    </row>
    <row r="8672" spans="2:13" ht="12.75" hidden="1" customHeight="1">
      <c r="B8672" s="1315"/>
      <c r="C8672" s="904"/>
      <c r="D8672" s="629">
        <v>652</v>
      </c>
      <c r="E8672" s="1298"/>
      <c r="F8672" s="1298"/>
      <c r="G8672" s="1298"/>
      <c r="H8672" s="125">
        <v>0.05</v>
      </c>
      <c r="I8672" s="385"/>
      <c r="J8672" s="280">
        <f t="shared" si="286"/>
        <v>0</v>
      </c>
      <c r="K8672" s="410">
        <f t="shared" si="287"/>
        <v>0</v>
      </c>
      <c r="L8672" s="11"/>
      <c r="M8672" s="11"/>
    </row>
    <row r="8673" spans="2:13" ht="12.75" hidden="1" customHeight="1">
      <c r="B8673" s="1315"/>
      <c r="C8673" s="904"/>
      <c r="D8673" s="629">
        <v>653</v>
      </c>
      <c r="E8673" s="1298"/>
      <c r="F8673" s="1298"/>
      <c r="G8673" s="1298"/>
      <c r="H8673" s="125">
        <v>0.05</v>
      </c>
      <c r="I8673" s="385"/>
      <c r="J8673" s="280">
        <f t="shared" si="286"/>
        <v>0</v>
      </c>
      <c r="K8673" s="410">
        <f t="shared" si="287"/>
        <v>0</v>
      </c>
      <c r="L8673" s="11"/>
      <c r="M8673" s="11"/>
    </row>
    <row r="8674" spans="2:13" ht="12.75" hidden="1" customHeight="1">
      <c r="B8674" s="1315"/>
      <c r="C8674" s="904"/>
      <c r="D8674" s="629">
        <v>654</v>
      </c>
      <c r="E8674" s="1298"/>
      <c r="F8674" s="1298"/>
      <c r="G8674" s="1298"/>
      <c r="H8674" s="125">
        <v>0.05</v>
      </c>
      <c r="I8674" s="385"/>
      <c r="J8674" s="280">
        <f t="shared" si="286"/>
        <v>0</v>
      </c>
      <c r="K8674" s="410">
        <f t="shared" si="287"/>
        <v>0</v>
      </c>
      <c r="L8674" s="11"/>
      <c r="M8674" s="11"/>
    </row>
    <row r="8675" spans="2:13" ht="12.75" hidden="1" customHeight="1">
      <c r="B8675" s="1315"/>
      <c r="C8675" s="904"/>
      <c r="D8675" s="629">
        <v>655</v>
      </c>
      <c r="E8675" s="1298"/>
      <c r="F8675" s="1298"/>
      <c r="G8675" s="1298"/>
      <c r="H8675" s="125">
        <v>0.05</v>
      </c>
      <c r="I8675" s="385"/>
      <c r="J8675" s="203">
        <f t="shared" si="286"/>
        <v>0</v>
      </c>
      <c r="K8675" s="410">
        <f t="shared" si="287"/>
        <v>0</v>
      </c>
      <c r="L8675" s="11"/>
      <c r="M8675" s="11"/>
    </row>
    <row r="8676" spans="2:13" ht="12.75" hidden="1" customHeight="1">
      <c r="B8676" s="1315"/>
      <c r="C8676" s="904"/>
      <c r="D8676" s="629">
        <v>656</v>
      </c>
      <c r="E8676" s="1298"/>
      <c r="F8676" s="1298"/>
      <c r="G8676" s="1298"/>
      <c r="H8676" s="125">
        <v>0.05</v>
      </c>
      <c r="I8676" s="385"/>
      <c r="J8676" s="203">
        <f t="shared" si="286"/>
        <v>0</v>
      </c>
      <c r="K8676" s="410">
        <f t="shared" si="287"/>
        <v>0</v>
      </c>
      <c r="L8676" s="11"/>
      <c r="M8676" s="11"/>
    </row>
    <row r="8677" spans="2:13" ht="12.75" hidden="1" customHeight="1">
      <c r="B8677" s="1315"/>
      <c r="C8677" s="904"/>
      <c r="D8677" s="629">
        <v>657</v>
      </c>
      <c r="E8677" s="1298"/>
      <c r="F8677" s="1298"/>
      <c r="G8677" s="1298"/>
      <c r="H8677" s="125">
        <v>0.05</v>
      </c>
      <c r="I8677" s="385"/>
      <c r="J8677" s="280">
        <f t="shared" si="286"/>
        <v>0</v>
      </c>
      <c r="K8677" s="410">
        <f t="shared" si="287"/>
        <v>0</v>
      </c>
      <c r="L8677" s="11"/>
      <c r="M8677" s="11"/>
    </row>
    <row r="8678" spans="2:13" ht="12.75" hidden="1" customHeight="1">
      <c r="B8678" s="1315"/>
      <c r="C8678" s="904"/>
      <c r="D8678" s="629">
        <v>658</v>
      </c>
      <c r="E8678" s="1298"/>
      <c r="F8678" s="1298"/>
      <c r="G8678" s="1298"/>
      <c r="H8678" s="125">
        <v>0.05</v>
      </c>
      <c r="I8678" s="385"/>
      <c r="J8678" s="280">
        <f t="shared" si="286"/>
        <v>0</v>
      </c>
      <c r="K8678" s="410">
        <f t="shared" si="287"/>
        <v>0</v>
      </c>
      <c r="L8678" s="11"/>
      <c r="M8678" s="11"/>
    </row>
    <row r="8679" spans="2:13" ht="12.75" hidden="1" customHeight="1">
      <c r="B8679" s="1315"/>
      <c r="C8679" s="904"/>
      <c r="D8679" s="629">
        <v>659</v>
      </c>
      <c r="E8679" s="1298"/>
      <c r="F8679" s="1298"/>
      <c r="G8679" s="1298"/>
      <c r="H8679" s="125">
        <v>0.05</v>
      </c>
      <c r="I8679" s="385"/>
      <c r="J8679" s="280">
        <f t="shared" si="286"/>
        <v>0</v>
      </c>
      <c r="K8679" s="410">
        <f t="shared" si="287"/>
        <v>0</v>
      </c>
      <c r="L8679" s="11"/>
      <c r="M8679" s="11"/>
    </row>
    <row r="8680" spans="2:13" ht="12.75" hidden="1" customHeight="1">
      <c r="B8680" s="1315"/>
      <c r="C8680" s="904"/>
      <c r="D8680" s="629">
        <v>660</v>
      </c>
      <c r="E8680" s="1298"/>
      <c r="F8680" s="1298"/>
      <c r="G8680" s="1298"/>
      <c r="H8680" s="125">
        <v>0.05</v>
      </c>
      <c r="I8680" s="385"/>
      <c r="J8680" s="203">
        <f t="shared" si="286"/>
        <v>0</v>
      </c>
      <c r="K8680" s="410">
        <f t="shared" si="287"/>
        <v>0</v>
      </c>
      <c r="L8680" s="11"/>
      <c r="M8680" s="11"/>
    </row>
    <row r="8681" spans="2:13" ht="12.75" hidden="1" customHeight="1">
      <c r="B8681" s="1315"/>
      <c r="C8681" s="904"/>
      <c r="D8681" s="629">
        <v>661</v>
      </c>
      <c r="E8681" s="1298"/>
      <c r="F8681" s="1298"/>
      <c r="G8681" s="1298"/>
      <c r="H8681" s="125">
        <v>0.05</v>
      </c>
      <c r="I8681" s="385"/>
      <c r="J8681" s="203">
        <f t="shared" si="286"/>
        <v>0</v>
      </c>
      <c r="K8681" s="410">
        <f t="shared" si="287"/>
        <v>0</v>
      </c>
      <c r="L8681" s="11"/>
      <c r="M8681" s="11"/>
    </row>
    <row r="8682" spans="2:13" ht="12.75" hidden="1" customHeight="1">
      <c r="B8682" s="1315"/>
      <c r="C8682" s="904"/>
      <c r="D8682" s="629">
        <v>662</v>
      </c>
      <c r="E8682" s="1298"/>
      <c r="F8682" s="1298"/>
      <c r="G8682" s="1298"/>
      <c r="H8682" s="125">
        <v>0.05</v>
      </c>
      <c r="I8682" s="385"/>
      <c r="J8682" s="280">
        <f t="shared" si="286"/>
        <v>0</v>
      </c>
      <c r="K8682" s="410">
        <f t="shared" si="287"/>
        <v>0</v>
      </c>
      <c r="L8682" s="11"/>
      <c r="M8682" s="11"/>
    </row>
    <row r="8683" spans="2:13" ht="12.75" hidden="1" customHeight="1">
      <c r="B8683" s="1315"/>
      <c r="C8683" s="904"/>
      <c r="D8683" s="629">
        <v>663</v>
      </c>
      <c r="E8683" s="1298"/>
      <c r="F8683" s="1298"/>
      <c r="G8683" s="1298"/>
      <c r="H8683" s="125">
        <v>0.05</v>
      </c>
      <c r="I8683" s="385"/>
      <c r="J8683" s="280">
        <f t="shared" si="286"/>
        <v>0</v>
      </c>
      <c r="K8683" s="410">
        <f t="shared" si="287"/>
        <v>0</v>
      </c>
      <c r="L8683" s="11"/>
      <c r="M8683" s="11"/>
    </row>
    <row r="8684" spans="2:13" ht="12.75" hidden="1" customHeight="1">
      <c r="B8684" s="1315"/>
      <c r="C8684" s="904"/>
      <c r="D8684" s="629">
        <v>664</v>
      </c>
      <c r="E8684" s="1298"/>
      <c r="F8684" s="1298"/>
      <c r="G8684" s="1298"/>
      <c r="H8684" s="125">
        <v>0.05</v>
      </c>
      <c r="I8684" s="385"/>
      <c r="J8684" s="280">
        <f t="shared" si="286"/>
        <v>0</v>
      </c>
      <c r="K8684" s="410">
        <f t="shared" si="287"/>
        <v>0</v>
      </c>
      <c r="L8684" s="11"/>
      <c r="M8684" s="11"/>
    </row>
    <row r="8685" spans="2:13" ht="12.75" hidden="1" customHeight="1">
      <c r="B8685" s="1315"/>
      <c r="C8685" s="904"/>
      <c r="D8685" s="629">
        <v>665</v>
      </c>
      <c r="E8685" s="1298"/>
      <c r="F8685" s="1298"/>
      <c r="G8685" s="1298"/>
      <c r="H8685" s="125">
        <v>0.05</v>
      </c>
      <c r="I8685" s="385"/>
      <c r="J8685" s="280">
        <f t="shared" si="286"/>
        <v>0</v>
      </c>
      <c r="K8685" s="410">
        <f t="shared" si="287"/>
        <v>0</v>
      </c>
      <c r="L8685" s="11"/>
      <c r="M8685" s="11"/>
    </row>
    <row r="8686" spans="2:13" ht="12.75" hidden="1" customHeight="1">
      <c r="B8686" s="1315"/>
      <c r="C8686" s="904"/>
      <c r="D8686" s="629">
        <v>666</v>
      </c>
      <c r="E8686" s="1298"/>
      <c r="F8686" s="1298"/>
      <c r="G8686" s="1298"/>
      <c r="H8686" s="125">
        <v>0.05</v>
      </c>
      <c r="I8686" s="385"/>
      <c r="J8686" s="280">
        <f t="shared" si="286"/>
        <v>0</v>
      </c>
      <c r="K8686" s="410">
        <f t="shared" si="287"/>
        <v>0</v>
      </c>
      <c r="L8686" s="11"/>
      <c r="M8686" s="11"/>
    </row>
    <row r="8687" spans="2:13" ht="12.75" hidden="1" customHeight="1">
      <c r="B8687" s="1315"/>
      <c r="C8687" s="904"/>
      <c r="D8687" s="629">
        <v>667</v>
      </c>
      <c r="E8687" s="1298"/>
      <c r="F8687" s="1298"/>
      <c r="G8687" s="1298"/>
      <c r="H8687" s="125">
        <v>0.05</v>
      </c>
      <c r="I8687" s="385"/>
      <c r="J8687" s="280">
        <f t="shared" si="286"/>
        <v>0</v>
      </c>
      <c r="K8687" s="410">
        <f t="shared" si="287"/>
        <v>0</v>
      </c>
      <c r="L8687" s="11"/>
      <c r="M8687" s="11"/>
    </row>
    <row r="8688" spans="2:13" ht="12.75" hidden="1" customHeight="1">
      <c r="B8688" s="1315"/>
      <c r="C8688" s="904"/>
      <c r="D8688" s="629">
        <v>668</v>
      </c>
      <c r="E8688" s="1298"/>
      <c r="F8688" s="1298"/>
      <c r="G8688" s="1298"/>
      <c r="H8688" s="125">
        <v>0.05</v>
      </c>
      <c r="I8688" s="385"/>
      <c r="J8688" s="203">
        <f t="shared" si="286"/>
        <v>0</v>
      </c>
      <c r="K8688" s="410">
        <f t="shared" si="287"/>
        <v>0</v>
      </c>
      <c r="L8688" s="11"/>
      <c r="M8688" s="11"/>
    </row>
    <row r="8689" spans="2:13" ht="12.75" hidden="1" customHeight="1">
      <c r="B8689" s="1315"/>
      <c r="C8689" s="904"/>
      <c r="D8689" s="629">
        <v>669</v>
      </c>
      <c r="E8689" s="1298"/>
      <c r="F8689" s="1298"/>
      <c r="G8689" s="1298"/>
      <c r="H8689" s="125">
        <v>0.05</v>
      </c>
      <c r="I8689" s="385"/>
      <c r="J8689" s="203">
        <f t="shared" si="286"/>
        <v>0</v>
      </c>
      <c r="K8689" s="410">
        <f t="shared" si="287"/>
        <v>0</v>
      </c>
      <c r="L8689" s="11"/>
      <c r="M8689" s="11"/>
    </row>
    <row r="8690" spans="2:13" ht="12.75" hidden="1" customHeight="1">
      <c r="B8690" s="1315"/>
      <c r="C8690" s="904"/>
      <c r="D8690" s="629">
        <v>670</v>
      </c>
      <c r="E8690" s="1298"/>
      <c r="F8690" s="1298"/>
      <c r="G8690" s="1298"/>
      <c r="H8690" s="125">
        <v>0.05</v>
      </c>
      <c r="I8690" s="385"/>
      <c r="J8690" s="280">
        <f t="shared" si="286"/>
        <v>0</v>
      </c>
      <c r="K8690" s="410">
        <f t="shared" si="287"/>
        <v>0</v>
      </c>
      <c r="L8690" s="11"/>
      <c r="M8690" s="11"/>
    </row>
    <row r="8691" spans="2:13" ht="12.75" hidden="1" customHeight="1">
      <c r="B8691" s="1315"/>
      <c r="C8691" s="904"/>
      <c r="D8691" s="629">
        <v>671</v>
      </c>
      <c r="E8691" s="1298"/>
      <c r="F8691" s="1298"/>
      <c r="G8691" s="1298"/>
      <c r="H8691" s="125">
        <v>0.05</v>
      </c>
      <c r="I8691" s="385"/>
      <c r="J8691" s="280">
        <f t="shared" si="286"/>
        <v>0</v>
      </c>
      <c r="K8691" s="410">
        <f t="shared" si="287"/>
        <v>0</v>
      </c>
      <c r="L8691" s="11"/>
      <c r="M8691" s="11"/>
    </row>
    <row r="8692" spans="2:13" ht="12.75" hidden="1" customHeight="1">
      <c r="B8692" s="1315"/>
      <c r="C8692" s="904"/>
      <c r="D8692" s="629">
        <v>672</v>
      </c>
      <c r="E8692" s="1298"/>
      <c r="F8692" s="1298"/>
      <c r="G8692" s="1298"/>
      <c r="H8692" s="125">
        <v>0.05</v>
      </c>
      <c r="I8692" s="385"/>
      <c r="J8692" s="280">
        <f t="shared" si="286"/>
        <v>0</v>
      </c>
      <c r="K8692" s="410">
        <f t="shared" si="287"/>
        <v>0</v>
      </c>
      <c r="L8692" s="11"/>
      <c r="M8692" s="11"/>
    </row>
    <row r="8693" spans="2:13" ht="12.75" hidden="1" customHeight="1">
      <c r="B8693" s="1315"/>
      <c r="C8693" s="904"/>
      <c r="D8693" s="629">
        <v>673</v>
      </c>
      <c r="E8693" s="1298"/>
      <c r="F8693" s="1298"/>
      <c r="G8693" s="1298"/>
      <c r="H8693" s="125">
        <v>0.05</v>
      </c>
      <c r="I8693" s="385"/>
      <c r="J8693" s="280">
        <f t="shared" si="286"/>
        <v>0</v>
      </c>
      <c r="K8693" s="410">
        <f t="shared" si="287"/>
        <v>0</v>
      </c>
      <c r="L8693" s="11"/>
      <c r="M8693" s="11"/>
    </row>
    <row r="8694" spans="2:13" ht="12.75" hidden="1" customHeight="1">
      <c r="B8694" s="1315"/>
      <c r="C8694" s="904"/>
      <c r="D8694" s="629">
        <v>674</v>
      </c>
      <c r="E8694" s="1298"/>
      <c r="F8694" s="1298"/>
      <c r="G8694" s="1298"/>
      <c r="H8694" s="125">
        <v>0.05</v>
      </c>
      <c r="I8694" s="385"/>
      <c r="J8694" s="280">
        <f t="shared" si="286"/>
        <v>0</v>
      </c>
      <c r="K8694" s="410">
        <f t="shared" si="287"/>
        <v>0</v>
      </c>
      <c r="L8694" s="11"/>
      <c r="M8694" s="11"/>
    </row>
    <row r="8695" spans="2:13" ht="12.75" hidden="1" customHeight="1">
      <c r="B8695" s="1315"/>
      <c r="C8695" s="904"/>
      <c r="D8695" s="629">
        <v>675</v>
      </c>
      <c r="E8695" s="1298"/>
      <c r="F8695" s="1298"/>
      <c r="G8695" s="1298"/>
      <c r="H8695" s="125">
        <v>0.05</v>
      </c>
      <c r="I8695" s="385"/>
      <c r="J8695" s="280">
        <f t="shared" si="286"/>
        <v>0</v>
      </c>
      <c r="K8695" s="410">
        <f t="shared" si="287"/>
        <v>0</v>
      </c>
      <c r="L8695" s="11"/>
      <c r="M8695" s="11"/>
    </row>
    <row r="8696" spans="2:13" ht="12.75" hidden="1" customHeight="1">
      <c r="B8696" s="1315"/>
      <c r="C8696" s="904"/>
      <c r="D8696" s="629">
        <v>676</v>
      </c>
      <c r="E8696" s="1298"/>
      <c r="F8696" s="1298"/>
      <c r="G8696" s="1298"/>
      <c r="H8696" s="125">
        <v>0.05</v>
      </c>
      <c r="I8696" s="385"/>
      <c r="J8696" s="203">
        <f t="shared" si="286"/>
        <v>0</v>
      </c>
      <c r="K8696" s="410">
        <f t="shared" si="287"/>
        <v>0</v>
      </c>
      <c r="L8696" s="11"/>
      <c r="M8696" s="11"/>
    </row>
    <row r="8697" spans="2:13" ht="12.75" hidden="1" customHeight="1">
      <c r="B8697" s="1315"/>
      <c r="C8697" s="904"/>
      <c r="D8697" s="629">
        <v>677</v>
      </c>
      <c r="E8697" s="1298"/>
      <c r="F8697" s="1298"/>
      <c r="G8697" s="1298"/>
      <c r="H8697" s="125">
        <v>0.05</v>
      </c>
      <c r="I8697" s="385"/>
      <c r="J8697" s="203">
        <f t="shared" si="286"/>
        <v>0</v>
      </c>
      <c r="K8697" s="410">
        <f t="shared" si="287"/>
        <v>0</v>
      </c>
      <c r="L8697" s="11"/>
      <c r="M8697" s="11"/>
    </row>
    <row r="8698" spans="2:13" ht="12.75" hidden="1" customHeight="1">
      <c r="B8698" s="1315"/>
      <c r="C8698" s="904"/>
      <c r="D8698" s="629">
        <v>678</v>
      </c>
      <c r="E8698" s="1298"/>
      <c r="F8698" s="1298"/>
      <c r="G8698" s="1298"/>
      <c r="H8698" s="125">
        <v>0.05</v>
      </c>
      <c r="I8698" s="385"/>
      <c r="J8698" s="203">
        <f t="shared" si="286"/>
        <v>0</v>
      </c>
      <c r="K8698" s="410">
        <f t="shared" si="287"/>
        <v>0</v>
      </c>
      <c r="L8698" s="11"/>
      <c r="M8698" s="11"/>
    </row>
    <row r="8699" spans="2:13" ht="12.75" hidden="1" customHeight="1">
      <c r="B8699" s="1315"/>
      <c r="C8699" s="904"/>
      <c r="D8699" s="629">
        <v>679</v>
      </c>
      <c r="E8699" s="1298"/>
      <c r="F8699" s="1298"/>
      <c r="G8699" s="1298"/>
      <c r="H8699" s="125">
        <v>0.05</v>
      </c>
      <c r="I8699" s="385"/>
      <c r="J8699" s="280">
        <f t="shared" si="286"/>
        <v>0</v>
      </c>
      <c r="K8699" s="410">
        <f t="shared" si="287"/>
        <v>0</v>
      </c>
      <c r="L8699" s="11"/>
      <c r="M8699" s="11"/>
    </row>
    <row r="8700" spans="2:13" ht="12.75" hidden="1" customHeight="1">
      <c r="B8700" s="1315"/>
      <c r="C8700" s="904"/>
      <c r="D8700" s="629">
        <v>680</v>
      </c>
      <c r="E8700" s="1298"/>
      <c r="F8700" s="1298"/>
      <c r="G8700" s="1298"/>
      <c r="H8700" s="125">
        <v>0.05</v>
      </c>
      <c r="I8700" s="385"/>
      <c r="J8700" s="280">
        <f t="shared" si="286"/>
        <v>0</v>
      </c>
      <c r="K8700" s="410">
        <f t="shared" si="287"/>
        <v>0</v>
      </c>
      <c r="L8700" s="11"/>
      <c r="M8700" s="11"/>
    </row>
    <row r="8701" spans="2:13" ht="12.75" hidden="1" customHeight="1">
      <c r="B8701" s="1315"/>
      <c r="C8701" s="904"/>
      <c r="D8701" s="629">
        <v>681</v>
      </c>
      <c r="E8701" s="1298"/>
      <c r="F8701" s="1298"/>
      <c r="G8701" s="1298"/>
      <c r="H8701" s="125">
        <v>0.05</v>
      </c>
      <c r="I8701" s="385"/>
      <c r="J8701" s="280">
        <f t="shared" si="286"/>
        <v>0</v>
      </c>
      <c r="K8701" s="410">
        <f t="shared" si="287"/>
        <v>0</v>
      </c>
      <c r="L8701" s="11"/>
      <c r="M8701" s="11"/>
    </row>
    <row r="8702" spans="2:13" ht="12.75" hidden="1" customHeight="1">
      <c r="B8702" s="1315"/>
      <c r="C8702" s="904"/>
      <c r="D8702" s="629">
        <v>682</v>
      </c>
      <c r="E8702" s="1298"/>
      <c r="F8702" s="1298"/>
      <c r="G8702" s="1298"/>
      <c r="H8702" s="125">
        <v>0.05</v>
      </c>
      <c r="I8702" s="385"/>
      <c r="J8702" s="280">
        <f t="shared" si="286"/>
        <v>0</v>
      </c>
      <c r="K8702" s="410">
        <f t="shared" si="287"/>
        <v>0</v>
      </c>
      <c r="L8702" s="11"/>
      <c r="M8702" s="11"/>
    </row>
    <row r="8703" spans="2:13" ht="12.75" hidden="1" customHeight="1">
      <c r="B8703" s="1315"/>
      <c r="C8703" s="904"/>
      <c r="D8703" s="629">
        <v>683</v>
      </c>
      <c r="E8703" s="1298"/>
      <c r="F8703" s="1298"/>
      <c r="G8703" s="1298"/>
      <c r="H8703" s="125">
        <v>0.05</v>
      </c>
      <c r="I8703" s="385"/>
      <c r="J8703" s="280">
        <f t="shared" si="286"/>
        <v>0</v>
      </c>
      <c r="K8703" s="410">
        <f t="shared" si="287"/>
        <v>0</v>
      </c>
      <c r="L8703" s="11"/>
      <c r="M8703" s="11"/>
    </row>
    <row r="8704" spans="2:13" ht="12.75" hidden="1" customHeight="1">
      <c r="B8704" s="1315"/>
      <c r="C8704" s="904"/>
      <c r="D8704" s="629">
        <v>684</v>
      </c>
      <c r="E8704" s="1298"/>
      <c r="F8704" s="1298"/>
      <c r="G8704" s="1298"/>
      <c r="H8704" s="125">
        <v>0.05</v>
      </c>
      <c r="I8704" s="385"/>
      <c r="J8704" s="280">
        <f t="shared" si="286"/>
        <v>0</v>
      </c>
      <c r="K8704" s="410">
        <f t="shared" si="287"/>
        <v>0</v>
      </c>
      <c r="L8704" s="11"/>
      <c r="M8704" s="11"/>
    </row>
    <row r="8705" spans="2:13" ht="12.75" hidden="1" customHeight="1">
      <c r="B8705" s="1315"/>
      <c r="C8705" s="904"/>
      <c r="D8705" s="629">
        <v>685</v>
      </c>
      <c r="E8705" s="1298"/>
      <c r="F8705" s="1298"/>
      <c r="G8705" s="1298"/>
      <c r="H8705" s="125">
        <v>0.05</v>
      </c>
      <c r="I8705" s="385"/>
      <c r="J8705" s="203">
        <f t="shared" si="286"/>
        <v>0</v>
      </c>
      <c r="K8705" s="410">
        <f t="shared" si="287"/>
        <v>0</v>
      </c>
      <c r="L8705" s="11"/>
      <c r="M8705" s="11"/>
    </row>
    <row r="8706" spans="2:13" ht="12.75" hidden="1" customHeight="1">
      <c r="B8706" s="1315"/>
      <c r="C8706" s="904"/>
      <c r="D8706" s="629">
        <v>686</v>
      </c>
      <c r="E8706" s="1298"/>
      <c r="F8706" s="1298"/>
      <c r="G8706" s="1298"/>
      <c r="H8706" s="125">
        <v>0.05</v>
      </c>
      <c r="I8706" s="385"/>
      <c r="J8706" s="203">
        <f t="shared" si="286"/>
        <v>0</v>
      </c>
      <c r="K8706" s="410">
        <f t="shared" si="287"/>
        <v>0</v>
      </c>
      <c r="L8706" s="11"/>
      <c r="M8706" s="11"/>
    </row>
    <row r="8707" spans="2:13" ht="12.75" hidden="1" customHeight="1">
      <c r="B8707" s="1315"/>
      <c r="C8707" s="904"/>
      <c r="D8707" s="629">
        <v>687</v>
      </c>
      <c r="E8707" s="1298"/>
      <c r="F8707" s="1298"/>
      <c r="G8707" s="1298"/>
      <c r="H8707" s="125">
        <v>0.05</v>
      </c>
      <c r="I8707" s="385"/>
      <c r="J8707" s="280">
        <f t="shared" si="286"/>
        <v>0</v>
      </c>
      <c r="K8707" s="410">
        <f t="shared" si="287"/>
        <v>0</v>
      </c>
      <c r="L8707" s="11"/>
      <c r="M8707" s="11"/>
    </row>
    <row r="8708" spans="2:13" ht="12.75" hidden="1" customHeight="1">
      <c r="B8708" s="1315"/>
      <c r="C8708" s="904"/>
      <c r="D8708" s="629">
        <v>688</v>
      </c>
      <c r="E8708" s="1298"/>
      <c r="F8708" s="1298"/>
      <c r="G8708" s="1298"/>
      <c r="H8708" s="125">
        <v>0.05</v>
      </c>
      <c r="I8708" s="385"/>
      <c r="J8708" s="280">
        <f t="shared" si="286"/>
        <v>0</v>
      </c>
      <c r="K8708" s="410">
        <f t="shared" si="287"/>
        <v>0</v>
      </c>
      <c r="L8708" s="11"/>
      <c r="M8708" s="11"/>
    </row>
    <row r="8709" spans="2:13" ht="12.75" hidden="1" customHeight="1">
      <c r="B8709" s="1315"/>
      <c r="C8709" s="904"/>
      <c r="D8709" s="629">
        <v>689</v>
      </c>
      <c r="E8709" s="1298"/>
      <c r="F8709" s="1298"/>
      <c r="G8709" s="1298"/>
      <c r="H8709" s="125">
        <v>0.05</v>
      </c>
      <c r="I8709" s="385"/>
      <c r="J8709" s="280">
        <f t="shared" si="286"/>
        <v>0</v>
      </c>
      <c r="K8709" s="410">
        <f t="shared" si="287"/>
        <v>0</v>
      </c>
      <c r="L8709" s="11"/>
      <c r="M8709" s="11"/>
    </row>
    <row r="8710" spans="2:13" ht="12.75" hidden="1" customHeight="1">
      <c r="B8710" s="1315"/>
      <c r="C8710" s="904"/>
      <c r="D8710" s="629">
        <v>690</v>
      </c>
      <c r="E8710" s="1298"/>
      <c r="F8710" s="1298"/>
      <c r="G8710" s="1298"/>
      <c r="H8710" s="125">
        <v>0.05</v>
      </c>
      <c r="I8710" s="385"/>
      <c r="J8710" s="280">
        <f t="shared" si="286"/>
        <v>0</v>
      </c>
      <c r="K8710" s="410">
        <f t="shared" si="287"/>
        <v>0</v>
      </c>
      <c r="L8710" s="11"/>
      <c r="M8710" s="11"/>
    </row>
    <row r="8711" spans="2:13" ht="12.75" hidden="1" customHeight="1">
      <c r="B8711" s="1315"/>
      <c r="C8711" s="904"/>
      <c r="D8711" s="629">
        <v>691</v>
      </c>
      <c r="E8711" s="1298"/>
      <c r="F8711" s="1298"/>
      <c r="G8711" s="1298"/>
      <c r="H8711" s="125">
        <v>0.05</v>
      </c>
      <c r="I8711" s="385"/>
      <c r="J8711" s="280">
        <f t="shared" si="286"/>
        <v>0</v>
      </c>
      <c r="K8711" s="410">
        <f t="shared" si="287"/>
        <v>0</v>
      </c>
      <c r="L8711" s="11"/>
      <c r="M8711" s="11"/>
    </row>
    <row r="8712" spans="2:13" ht="12.75" hidden="1" customHeight="1">
      <c r="B8712" s="1315"/>
      <c r="C8712" s="904"/>
      <c r="D8712" s="629">
        <v>692</v>
      </c>
      <c r="E8712" s="1298"/>
      <c r="F8712" s="1298"/>
      <c r="G8712" s="1298"/>
      <c r="H8712" s="125">
        <v>0.05</v>
      </c>
      <c r="I8712" s="385"/>
      <c r="J8712" s="280">
        <f t="shared" si="286"/>
        <v>0</v>
      </c>
      <c r="K8712" s="410">
        <f t="shared" si="287"/>
        <v>0</v>
      </c>
      <c r="L8712" s="11"/>
      <c r="M8712" s="11"/>
    </row>
    <row r="8713" spans="2:13" ht="12.75" hidden="1" customHeight="1">
      <c r="B8713" s="1315"/>
      <c r="C8713" s="904"/>
      <c r="D8713" s="629">
        <v>693</v>
      </c>
      <c r="E8713" s="1298"/>
      <c r="F8713" s="1298"/>
      <c r="G8713" s="1298"/>
      <c r="H8713" s="125">
        <v>0.05</v>
      </c>
      <c r="I8713" s="385"/>
      <c r="J8713" s="203">
        <f t="shared" si="286"/>
        <v>0</v>
      </c>
      <c r="K8713" s="410">
        <f t="shared" si="287"/>
        <v>0</v>
      </c>
      <c r="L8713" s="11"/>
      <c r="M8713" s="11"/>
    </row>
    <row r="8714" spans="2:13" ht="12.75" hidden="1" customHeight="1">
      <c r="B8714" s="1315"/>
      <c r="C8714" s="904"/>
      <c r="D8714" s="629">
        <v>694</v>
      </c>
      <c r="E8714" s="1298"/>
      <c r="F8714" s="1298"/>
      <c r="G8714" s="1298"/>
      <c r="H8714" s="125">
        <v>0.05</v>
      </c>
      <c r="I8714" s="385"/>
      <c r="J8714" s="203">
        <f t="shared" si="286"/>
        <v>0</v>
      </c>
      <c r="K8714" s="410">
        <f t="shared" si="287"/>
        <v>0</v>
      </c>
      <c r="L8714" s="11"/>
      <c r="M8714" s="11"/>
    </row>
    <row r="8715" spans="2:13" ht="12.75" hidden="1" customHeight="1">
      <c r="B8715" s="1315"/>
      <c r="C8715" s="904"/>
      <c r="D8715" s="629">
        <v>695</v>
      </c>
      <c r="E8715" s="1298"/>
      <c r="F8715" s="1298"/>
      <c r="G8715" s="1298"/>
      <c r="H8715" s="125">
        <v>0.05</v>
      </c>
      <c r="I8715" s="385"/>
      <c r="J8715" s="280">
        <f t="shared" si="286"/>
        <v>0</v>
      </c>
      <c r="K8715" s="410">
        <f t="shared" si="287"/>
        <v>0</v>
      </c>
      <c r="L8715" s="11"/>
      <c r="M8715" s="11"/>
    </row>
    <row r="8716" spans="2:13" ht="12.75" hidden="1" customHeight="1">
      <c r="B8716" s="1315"/>
      <c r="C8716" s="904"/>
      <c r="D8716" s="629">
        <v>696</v>
      </c>
      <c r="E8716" s="1298"/>
      <c r="F8716" s="1298"/>
      <c r="G8716" s="1298"/>
      <c r="H8716" s="125">
        <v>0.05</v>
      </c>
      <c r="I8716" s="385"/>
      <c r="J8716" s="280">
        <f t="shared" si="286"/>
        <v>0</v>
      </c>
      <c r="K8716" s="410">
        <f t="shared" si="287"/>
        <v>0</v>
      </c>
      <c r="L8716" s="11"/>
      <c r="M8716" s="11"/>
    </row>
    <row r="8717" spans="2:13" ht="12.75" hidden="1" customHeight="1">
      <c r="B8717" s="1315"/>
      <c r="C8717" s="904"/>
      <c r="D8717" s="629">
        <v>697</v>
      </c>
      <c r="E8717" s="1298"/>
      <c r="F8717" s="1298"/>
      <c r="G8717" s="1298"/>
      <c r="H8717" s="125">
        <v>0.05</v>
      </c>
      <c r="I8717" s="385"/>
      <c r="J8717" s="280">
        <f t="shared" si="286"/>
        <v>0</v>
      </c>
      <c r="K8717" s="410">
        <f t="shared" si="287"/>
        <v>0</v>
      </c>
      <c r="L8717" s="11"/>
      <c r="M8717" s="11"/>
    </row>
    <row r="8718" spans="2:13" ht="12.75" hidden="1" customHeight="1">
      <c r="B8718" s="1315"/>
      <c r="C8718" s="904"/>
      <c r="D8718" s="629">
        <v>698</v>
      </c>
      <c r="E8718" s="1298"/>
      <c r="F8718" s="1298"/>
      <c r="G8718" s="1298"/>
      <c r="H8718" s="125">
        <v>0.05</v>
      </c>
      <c r="I8718" s="385"/>
      <c r="J8718" s="280">
        <f t="shared" si="286"/>
        <v>0</v>
      </c>
      <c r="K8718" s="410">
        <f t="shared" si="287"/>
        <v>0</v>
      </c>
      <c r="L8718" s="11"/>
      <c r="M8718" s="11"/>
    </row>
    <row r="8719" spans="2:13" ht="12.75" hidden="1" customHeight="1">
      <c r="B8719" s="1315"/>
      <c r="C8719" s="904"/>
      <c r="D8719" s="629">
        <v>699</v>
      </c>
      <c r="E8719" s="1298"/>
      <c r="F8719" s="1298"/>
      <c r="G8719" s="1298"/>
      <c r="H8719" s="125">
        <v>0.05</v>
      </c>
      <c r="I8719" s="385"/>
      <c r="J8719" s="280">
        <f t="shared" si="286"/>
        <v>0</v>
      </c>
      <c r="K8719" s="410">
        <f t="shared" si="287"/>
        <v>0</v>
      </c>
      <c r="L8719" s="11"/>
      <c r="M8719" s="11"/>
    </row>
    <row r="8720" spans="2:13" ht="12.75" hidden="1" customHeight="1">
      <c r="B8720" s="1315"/>
      <c r="C8720" s="904"/>
      <c r="D8720" s="629">
        <v>700</v>
      </c>
      <c r="E8720" s="1298"/>
      <c r="F8720" s="1298"/>
      <c r="G8720" s="1298"/>
      <c r="H8720" s="125">
        <v>0.05</v>
      </c>
      <c r="I8720" s="385"/>
      <c r="J8720" s="280">
        <f t="shared" si="286"/>
        <v>0</v>
      </c>
      <c r="K8720" s="410">
        <f t="shared" si="287"/>
        <v>0</v>
      </c>
      <c r="L8720" s="11"/>
      <c r="M8720" s="11"/>
    </row>
    <row r="8721" spans="2:13" ht="12.75" hidden="1" customHeight="1">
      <c r="B8721" s="1315"/>
      <c r="C8721" s="904"/>
      <c r="D8721" s="629">
        <v>701</v>
      </c>
      <c r="E8721" s="1298"/>
      <c r="F8721" s="1298"/>
      <c r="G8721" s="1298"/>
      <c r="H8721" s="125">
        <v>0.05</v>
      </c>
      <c r="I8721" s="385"/>
      <c r="J8721" s="203">
        <f t="shared" si="286"/>
        <v>0</v>
      </c>
      <c r="K8721" s="410">
        <f t="shared" si="287"/>
        <v>0</v>
      </c>
      <c r="L8721" s="11"/>
      <c r="M8721" s="11"/>
    </row>
    <row r="8722" spans="2:13" ht="12.75" hidden="1" customHeight="1">
      <c r="B8722" s="1315"/>
      <c r="C8722" s="904"/>
      <c r="D8722" s="629">
        <v>702</v>
      </c>
      <c r="E8722" s="1298"/>
      <c r="F8722" s="1298"/>
      <c r="G8722" s="1298"/>
      <c r="H8722" s="125">
        <v>0.05</v>
      </c>
      <c r="I8722" s="385"/>
      <c r="J8722" s="203">
        <f t="shared" si="286"/>
        <v>0</v>
      </c>
      <c r="K8722" s="410">
        <f t="shared" si="287"/>
        <v>0</v>
      </c>
      <c r="L8722" s="11"/>
      <c r="M8722" s="11"/>
    </row>
    <row r="8723" spans="2:13" ht="12.75" hidden="1" customHeight="1">
      <c r="B8723" s="1315"/>
      <c r="C8723" s="904"/>
      <c r="D8723" s="629">
        <v>703</v>
      </c>
      <c r="E8723" s="1298"/>
      <c r="F8723" s="1298"/>
      <c r="G8723" s="1298"/>
      <c r="H8723" s="125">
        <v>0.05</v>
      </c>
      <c r="I8723" s="385"/>
      <c r="J8723" s="280">
        <f t="shared" si="286"/>
        <v>0</v>
      </c>
      <c r="K8723" s="410">
        <f t="shared" si="287"/>
        <v>0</v>
      </c>
      <c r="L8723" s="11"/>
      <c r="M8723" s="11"/>
    </row>
    <row r="8724" spans="2:13" ht="12.75" hidden="1" customHeight="1">
      <c r="B8724" s="1315"/>
      <c r="C8724" s="904"/>
      <c r="D8724" s="629">
        <v>704</v>
      </c>
      <c r="E8724" s="1298"/>
      <c r="F8724" s="1298"/>
      <c r="G8724" s="1298"/>
      <c r="H8724" s="125">
        <v>0.05</v>
      </c>
      <c r="I8724" s="385"/>
      <c r="J8724" s="280">
        <f t="shared" si="286"/>
        <v>0</v>
      </c>
      <c r="K8724" s="410">
        <f t="shared" si="287"/>
        <v>0</v>
      </c>
      <c r="L8724" s="11"/>
      <c r="M8724" s="11"/>
    </row>
    <row r="8725" spans="2:13" ht="12.75" hidden="1" customHeight="1">
      <c r="B8725" s="1315"/>
      <c r="C8725" s="904"/>
      <c r="D8725" s="629">
        <v>705</v>
      </c>
      <c r="E8725" s="1298"/>
      <c r="F8725" s="1298"/>
      <c r="G8725" s="1298"/>
      <c r="H8725" s="125">
        <v>0.05</v>
      </c>
      <c r="I8725" s="385"/>
      <c r="J8725" s="280">
        <f t="shared" ref="J8725:J8788" si="288">$I$12030*H8725</f>
        <v>0</v>
      </c>
      <c r="K8725" s="410">
        <f t="shared" si="287"/>
        <v>0</v>
      </c>
      <c r="L8725" s="11"/>
      <c r="M8725" s="11"/>
    </row>
    <row r="8726" spans="2:13" ht="12.75" hidden="1" customHeight="1">
      <c r="B8726" s="1315"/>
      <c r="C8726" s="904"/>
      <c r="D8726" s="629">
        <v>706</v>
      </c>
      <c r="E8726" s="1298"/>
      <c r="F8726" s="1298"/>
      <c r="G8726" s="1298"/>
      <c r="H8726" s="125">
        <v>0.05</v>
      </c>
      <c r="I8726" s="385"/>
      <c r="J8726" s="280">
        <f t="shared" si="288"/>
        <v>0</v>
      </c>
      <c r="K8726" s="410">
        <f t="shared" ref="K8726:K8789" si="289">MAX(0,(I8726-J8726)*0.5)</f>
        <v>0</v>
      </c>
      <c r="L8726" s="11"/>
      <c r="M8726" s="11"/>
    </row>
    <row r="8727" spans="2:13" ht="12.75" hidden="1" customHeight="1">
      <c r="B8727" s="1315"/>
      <c r="C8727" s="904"/>
      <c r="D8727" s="629">
        <v>707</v>
      </c>
      <c r="E8727" s="1298"/>
      <c r="F8727" s="1298"/>
      <c r="G8727" s="1298"/>
      <c r="H8727" s="125">
        <v>0.05</v>
      </c>
      <c r="I8727" s="385"/>
      <c r="J8727" s="280">
        <f t="shared" si="288"/>
        <v>0</v>
      </c>
      <c r="K8727" s="410">
        <f t="shared" si="289"/>
        <v>0</v>
      </c>
      <c r="L8727" s="11"/>
      <c r="M8727" s="11"/>
    </row>
    <row r="8728" spans="2:13" ht="12.75" hidden="1" customHeight="1">
      <c r="B8728" s="1315"/>
      <c r="C8728" s="904"/>
      <c r="D8728" s="629">
        <v>708</v>
      </c>
      <c r="E8728" s="1298"/>
      <c r="F8728" s="1298"/>
      <c r="G8728" s="1298"/>
      <c r="H8728" s="125">
        <v>0.05</v>
      </c>
      <c r="I8728" s="385"/>
      <c r="J8728" s="280">
        <f t="shared" si="288"/>
        <v>0</v>
      </c>
      <c r="K8728" s="410">
        <f t="shared" si="289"/>
        <v>0</v>
      </c>
      <c r="L8728" s="11"/>
      <c r="M8728" s="11"/>
    </row>
    <row r="8729" spans="2:13" ht="12.75" hidden="1" customHeight="1">
      <c r="B8729" s="1315"/>
      <c r="C8729" s="904"/>
      <c r="D8729" s="629">
        <v>709</v>
      </c>
      <c r="E8729" s="1298"/>
      <c r="F8729" s="1298"/>
      <c r="G8729" s="1298"/>
      <c r="H8729" s="125">
        <v>0.05</v>
      </c>
      <c r="I8729" s="385"/>
      <c r="J8729" s="203">
        <f t="shared" si="288"/>
        <v>0</v>
      </c>
      <c r="K8729" s="410">
        <f t="shared" si="289"/>
        <v>0</v>
      </c>
      <c r="L8729" s="11"/>
      <c r="M8729" s="11"/>
    </row>
    <row r="8730" spans="2:13" ht="12.75" hidden="1" customHeight="1">
      <c r="B8730" s="1315"/>
      <c r="C8730" s="904"/>
      <c r="D8730" s="629">
        <v>710</v>
      </c>
      <c r="E8730" s="1298"/>
      <c r="F8730" s="1298"/>
      <c r="G8730" s="1298"/>
      <c r="H8730" s="125">
        <v>0.05</v>
      </c>
      <c r="I8730" s="385"/>
      <c r="J8730" s="203">
        <f t="shared" si="288"/>
        <v>0</v>
      </c>
      <c r="K8730" s="410">
        <f t="shared" si="289"/>
        <v>0</v>
      </c>
      <c r="L8730" s="11"/>
      <c r="M8730" s="11"/>
    </row>
    <row r="8731" spans="2:13" ht="12.75" hidden="1" customHeight="1">
      <c r="B8731" s="1315"/>
      <c r="C8731" s="904"/>
      <c r="D8731" s="629">
        <v>711</v>
      </c>
      <c r="E8731" s="1298"/>
      <c r="F8731" s="1298"/>
      <c r="G8731" s="1298"/>
      <c r="H8731" s="125">
        <v>0.05</v>
      </c>
      <c r="I8731" s="385"/>
      <c r="J8731" s="203">
        <f t="shared" si="288"/>
        <v>0</v>
      </c>
      <c r="K8731" s="410">
        <f t="shared" si="289"/>
        <v>0</v>
      </c>
      <c r="L8731" s="11"/>
      <c r="M8731" s="11"/>
    </row>
    <row r="8732" spans="2:13" ht="12.75" hidden="1" customHeight="1">
      <c r="B8732" s="1315"/>
      <c r="C8732" s="904"/>
      <c r="D8732" s="629">
        <v>712</v>
      </c>
      <c r="E8732" s="1298"/>
      <c r="F8732" s="1298"/>
      <c r="G8732" s="1298"/>
      <c r="H8732" s="125">
        <v>0.05</v>
      </c>
      <c r="I8732" s="385"/>
      <c r="J8732" s="280">
        <f t="shared" si="288"/>
        <v>0</v>
      </c>
      <c r="K8732" s="410">
        <f t="shared" si="289"/>
        <v>0</v>
      </c>
      <c r="L8732" s="11"/>
      <c r="M8732" s="11"/>
    </row>
    <row r="8733" spans="2:13" ht="12.75" hidden="1" customHeight="1">
      <c r="B8733" s="1315"/>
      <c r="C8733" s="904"/>
      <c r="D8733" s="629">
        <v>713</v>
      </c>
      <c r="E8733" s="1298"/>
      <c r="F8733" s="1298"/>
      <c r="G8733" s="1298"/>
      <c r="H8733" s="125">
        <v>0.05</v>
      </c>
      <c r="I8733" s="385"/>
      <c r="J8733" s="280">
        <f t="shared" si="288"/>
        <v>0</v>
      </c>
      <c r="K8733" s="410">
        <f t="shared" si="289"/>
        <v>0</v>
      </c>
      <c r="L8733" s="11"/>
      <c r="M8733" s="11"/>
    </row>
    <row r="8734" spans="2:13" ht="12.75" hidden="1" customHeight="1">
      <c r="B8734" s="1315"/>
      <c r="C8734" s="904"/>
      <c r="D8734" s="629">
        <v>714</v>
      </c>
      <c r="E8734" s="1298"/>
      <c r="F8734" s="1298"/>
      <c r="G8734" s="1298"/>
      <c r="H8734" s="125">
        <v>0.05</v>
      </c>
      <c r="I8734" s="385"/>
      <c r="J8734" s="280">
        <f t="shared" si="288"/>
        <v>0</v>
      </c>
      <c r="K8734" s="410">
        <f t="shared" si="289"/>
        <v>0</v>
      </c>
      <c r="L8734" s="11"/>
      <c r="M8734" s="11"/>
    </row>
    <row r="8735" spans="2:13" ht="12.75" hidden="1" customHeight="1">
      <c r="B8735" s="1315"/>
      <c r="C8735" s="904"/>
      <c r="D8735" s="629">
        <v>715</v>
      </c>
      <c r="E8735" s="1298"/>
      <c r="F8735" s="1298"/>
      <c r="G8735" s="1298"/>
      <c r="H8735" s="125">
        <v>0.05</v>
      </c>
      <c r="I8735" s="385"/>
      <c r="J8735" s="280">
        <f t="shared" si="288"/>
        <v>0</v>
      </c>
      <c r="K8735" s="410">
        <f t="shared" si="289"/>
        <v>0</v>
      </c>
      <c r="L8735" s="11"/>
      <c r="M8735" s="11"/>
    </row>
    <row r="8736" spans="2:13" ht="12.75" hidden="1" customHeight="1">
      <c r="B8736" s="1315"/>
      <c r="C8736" s="904"/>
      <c r="D8736" s="629">
        <v>716</v>
      </c>
      <c r="E8736" s="1298"/>
      <c r="F8736" s="1298"/>
      <c r="G8736" s="1298"/>
      <c r="H8736" s="125">
        <v>0.05</v>
      </c>
      <c r="I8736" s="385"/>
      <c r="J8736" s="280">
        <f t="shared" si="288"/>
        <v>0</v>
      </c>
      <c r="K8736" s="410">
        <f t="shared" si="289"/>
        <v>0</v>
      </c>
      <c r="L8736" s="11"/>
      <c r="M8736" s="11"/>
    </row>
    <row r="8737" spans="2:13" ht="12.75" hidden="1" customHeight="1">
      <c r="B8737" s="1315"/>
      <c r="C8737" s="904"/>
      <c r="D8737" s="629">
        <v>717</v>
      </c>
      <c r="E8737" s="1298"/>
      <c r="F8737" s="1298"/>
      <c r="G8737" s="1298"/>
      <c r="H8737" s="125">
        <v>0.05</v>
      </c>
      <c r="I8737" s="385"/>
      <c r="J8737" s="280">
        <f t="shared" si="288"/>
        <v>0</v>
      </c>
      <c r="K8737" s="410">
        <f t="shared" si="289"/>
        <v>0</v>
      </c>
      <c r="L8737" s="11"/>
      <c r="M8737" s="11"/>
    </row>
    <row r="8738" spans="2:13" ht="12.75" hidden="1" customHeight="1">
      <c r="B8738" s="1315"/>
      <c r="C8738" s="904"/>
      <c r="D8738" s="629">
        <v>718</v>
      </c>
      <c r="E8738" s="1298"/>
      <c r="F8738" s="1298"/>
      <c r="G8738" s="1298"/>
      <c r="H8738" s="125">
        <v>0.05</v>
      </c>
      <c r="I8738" s="385"/>
      <c r="J8738" s="203">
        <f t="shared" si="288"/>
        <v>0</v>
      </c>
      <c r="K8738" s="410">
        <f t="shared" si="289"/>
        <v>0</v>
      </c>
      <c r="L8738" s="11"/>
      <c r="M8738" s="11"/>
    </row>
    <row r="8739" spans="2:13" ht="12.75" hidden="1" customHeight="1">
      <c r="B8739" s="1315"/>
      <c r="C8739" s="904"/>
      <c r="D8739" s="629">
        <v>719</v>
      </c>
      <c r="E8739" s="1298"/>
      <c r="F8739" s="1298"/>
      <c r="G8739" s="1298"/>
      <c r="H8739" s="125">
        <v>0.05</v>
      </c>
      <c r="I8739" s="385"/>
      <c r="J8739" s="203">
        <f t="shared" si="288"/>
        <v>0</v>
      </c>
      <c r="K8739" s="410">
        <f t="shared" si="289"/>
        <v>0</v>
      </c>
      <c r="L8739" s="11"/>
      <c r="M8739" s="11"/>
    </row>
    <row r="8740" spans="2:13" ht="12.75" hidden="1" customHeight="1">
      <c r="B8740" s="1315"/>
      <c r="C8740" s="904"/>
      <c r="D8740" s="629">
        <v>720</v>
      </c>
      <c r="E8740" s="1298"/>
      <c r="F8740" s="1298"/>
      <c r="G8740" s="1298"/>
      <c r="H8740" s="125">
        <v>0.05</v>
      </c>
      <c r="I8740" s="385"/>
      <c r="J8740" s="280">
        <f t="shared" si="288"/>
        <v>0</v>
      </c>
      <c r="K8740" s="410">
        <f t="shared" si="289"/>
        <v>0</v>
      </c>
      <c r="L8740" s="11"/>
      <c r="M8740" s="11"/>
    </row>
    <row r="8741" spans="2:13" ht="12.75" hidden="1" customHeight="1">
      <c r="B8741" s="1315"/>
      <c r="C8741" s="904"/>
      <c r="D8741" s="629">
        <v>721</v>
      </c>
      <c r="E8741" s="1298"/>
      <c r="F8741" s="1298"/>
      <c r="G8741" s="1298"/>
      <c r="H8741" s="125">
        <v>0.05</v>
      </c>
      <c r="I8741" s="385"/>
      <c r="J8741" s="280">
        <f t="shared" si="288"/>
        <v>0</v>
      </c>
      <c r="K8741" s="410">
        <f t="shared" si="289"/>
        <v>0</v>
      </c>
      <c r="L8741" s="11"/>
      <c r="M8741" s="11"/>
    </row>
    <row r="8742" spans="2:13" ht="12.75" hidden="1" customHeight="1">
      <c r="B8742" s="1315"/>
      <c r="C8742" s="904"/>
      <c r="D8742" s="629">
        <v>722</v>
      </c>
      <c r="E8742" s="1298"/>
      <c r="F8742" s="1298"/>
      <c r="G8742" s="1298"/>
      <c r="H8742" s="125">
        <v>0.05</v>
      </c>
      <c r="I8742" s="385"/>
      <c r="J8742" s="280">
        <f t="shared" si="288"/>
        <v>0</v>
      </c>
      <c r="K8742" s="410">
        <f t="shared" si="289"/>
        <v>0</v>
      </c>
      <c r="L8742" s="11"/>
      <c r="M8742" s="11"/>
    </row>
    <row r="8743" spans="2:13" ht="12.75" hidden="1" customHeight="1">
      <c r="B8743" s="1315"/>
      <c r="C8743" s="904"/>
      <c r="D8743" s="629">
        <v>723</v>
      </c>
      <c r="E8743" s="1298"/>
      <c r="F8743" s="1298"/>
      <c r="G8743" s="1298"/>
      <c r="H8743" s="125">
        <v>0.05</v>
      </c>
      <c r="I8743" s="385"/>
      <c r="J8743" s="203">
        <f t="shared" si="288"/>
        <v>0</v>
      </c>
      <c r="K8743" s="410">
        <f t="shared" si="289"/>
        <v>0</v>
      </c>
      <c r="L8743" s="11"/>
      <c r="M8743" s="11"/>
    </row>
    <row r="8744" spans="2:13" ht="12.75" hidden="1" customHeight="1">
      <c r="B8744" s="1315"/>
      <c r="C8744" s="904"/>
      <c r="D8744" s="629">
        <v>724</v>
      </c>
      <c r="E8744" s="1298"/>
      <c r="F8744" s="1298"/>
      <c r="G8744" s="1298"/>
      <c r="H8744" s="125">
        <v>0.05</v>
      </c>
      <c r="I8744" s="385"/>
      <c r="J8744" s="280">
        <f t="shared" si="288"/>
        <v>0</v>
      </c>
      <c r="K8744" s="410">
        <f t="shared" si="289"/>
        <v>0</v>
      </c>
      <c r="L8744" s="11"/>
      <c r="M8744" s="11"/>
    </row>
    <row r="8745" spans="2:13" ht="12.75" hidden="1" customHeight="1">
      <c r="B8745" s="1315"/>
      <c r="C8745" s="904"/>
      <c r="D8745" s="629">
        <v>725</v>
      </c>
      <c r="E8745" s="1298"/>
      <c r="F8745" s="1298"/>
      <c r="G8745" s="1298"/>
      <c r="H8745" s="125">
        <v>0.05</v>
      </c>
      <c r="I8745" s="385"/>
      <c r="J8745" s="280">
        <f t="shared" si="288"/>
        <v>0</v>
      </c>
      <c r="K8745" s="410">
        <f t="shared" si="289"/>
        <v>0</v>
      </c>
      <c r="L8745" s="11"/>
      <c r="M8745" s="11"/>
    </row>
    <row r="8746" spans="2:13" ht="12.75" hidden="1" customHeight="1">
      <c r="B8746" s="1315"/>
      <c r="C8746" s="904"/>
      <c r="D8746" s="629">
        <v>726</v>
      </c>
      <c r="E8746" s="1298"/>
      <c r="F8746" s="1298"/>
      <c r="G8746" s="1298"/>
      <c r="H8746" s="125">
        <v>0.05</v>
      </c>
      <c r="I8746" s="385"/>
      <c r="J8746" s="280">
        <f t="shared" si="288"/>
        <v>0</v>
      </c>
      <c r="K8746" s="410">
        <f t="shared" si="289"/>
        <v>0</v>
      </c>
      <c r="L8746" s="11"/>
      <c r="M8746" s="11"/>
    </row>
    <row r="8747" spans="2:13" ht="12.75" hidden="1" customHeight="1">
      <c r="B8747" s="1315"/>
      <c r="C8747" s="904"/>
      <c r="D8747" s="629">
        <v>727</v>
      </c>
      <c r="E8747" s="1298"/>
      <c r="F8747" s="1298"/>
      <c r="G8747" s="1298"/>
      <c r="H8747" s="125">
        <v>0.05</v>
      </c>
      <c r="I8747" s="385"/>
      <c r="J8747" s="280">
        <f t="shared" si="288"/>
        <v>0</v>
      </c>
      <c r="K8747" s="410">
        <f t="shared" si="289"/>
        <v>0</v>
      </c>
      <c r="L8747" s="11"/>
      <c r="M8747" s="11"/>
    </row>
    <row r="8748" spans="2:13" ht="12.75" hidden="1" customHeight="1">
      <c r="B8748" s="1315"/>
      <c r="C8748" s="904"/>
      <c r="D8748" s="629">
        <v>728</v>
      </c>
      <c r="E8748" s="1298"/>
      <c r="F8748" s="1298"/>
      <c r="G8748" s="1298"/>
      <c r="H8748" s="125">
        <v>0.05</v>
      </c>
      <c r="I8748" s="385"/>
      <c r="J8748" s="280">
        <f t="shared" si="288"/>
        <v>0</v>
      </c>
      <c r="K8748" s="410">
        <f t="shared" si="289"/>
        <v>0</v>
      </c>
      <c r="L8748" s="11"/>
      <c r="M8748" s="11"/>
    </row>
    <row r="8749" spans="2:13" ht="12.75" hidden="1" customHeight="1">
      <c r="B8749" s="1315"/>
      <c r="C8749" s="904"/>
      <c r="D8749" s="629">
        <v>729</v>
      </c>
      <c r="E8749" s="1298"/>
      <c r="F8749" s="1298"/>
      <c r="G8749" s="1298"/>
      <c r="H8749" s="125">
        <v>0.05</v>
      </c>
      <c r="I8749" s="385"/>
      <c r="J8749" s="280">
        <f t="shared" si="288"/>
        <v>0</v>
      </c>
      <c r="K8749" s="410">
        <f t="shared" si="289"/>
        <v>0</v>
      </c>
      <c r="L8749" s="11"/>
      <c r="M8749" s="11"/>
    </row>
    <row r="8750" spans="2:13" ht="12.75" hidden="1" customHeight="1">
      <c r="B8750" s="1315"/>
      <c r="C8750" s="904"/>
      <c r="D8750" s="629">
        <v>730</v>
      </c>
      <c r="E8750" s="1298"/>
      <c r="F8750" s="1298"/>
      <c r="G8750" s="1298"/>
      <c r="H8750" s="125">
        <v>0.05</v>
      </c>
      <c r="I8750" s="385"/>
      <c r="J8750" s="203">
        <f t="shared" si="288"/>
        <v>0</v>
      </c>
      <c r="K8750" s="410">
        <f t="shared" si="289"/>
        <v>0</v>
      </c>
      <c r="L8750" s="11"/>
      <c r="M8750" s="11"/>
    </row>
    <row r="8751" spans="2:13" ht="12.75" hidden="1" customHeight="1">
      <c r="B8751" s="1315"/>
      <c r="C8751" s="904"/>
      <c r="D8751" s="629">
        <v>731</v>
      </c>
      <c r="E8751" s="1298"/>
      <c r="F8751" s="1298"/>
      <c r="G8751" s="1298"/>
      <c r="H8751" s="125">
        <v>0.05</v>
      </c>
      <c r="I8751" s="385"/>
      <c r="J8751" s="203">
        <f t="shared" si="288"/>
        <v>0</v>
      </c>
      <c r="K8751" s="410">
        <f t="shared" si="289"/>
        <v>0</v>
      </c>
      <c r="L8751" s="11"/>
      <c r="M8751" s="11"/>
    </row>
    <row r="8752" spans="2:13" ht="12.75" hidden="1" customHeight="1">
      <c r="B8752" s="1315"/>
      <c r="C8752" s="904"/>
      <c r="D8752" s="629">
        <v>732</v>
      </c>
      <c r="E8752" s="1298"/>
      <c r="F8752" s="1298"/>
      <c r="G8752" s="1298"/>
      <c r="H8752" s="125">
        <v>0.05</v>
      </c>
      <c r="I8752" s="385"/>
      <c r="J8752" s="280">
        <f t="shared" si="288"/>
        <v>0</v>
      </c>
      <c r="K8752" s="410">
        <f t="shared" si="289"/>
        <v>0</v>
      </c>
      <c r="L8752" s="11"/>
      <c r="M8752" s="11"/>
    </row>
    <row r="8753" spans="2:13" ht="12.75" hidden="1" customHeight="1">
      <c r="B8753" s="1315"/>
      <c r="C8753" s="904"/>
      <c r="D8753" s="629">
        <v>733</v>
      </c>
      <c r="E8753" s="1298"/>
      <c r="F8753" s="1298"/>
      <c r="G8753" s="1298"/>
      <c r="H8753" s="125">
        <v>0.05</v>
      </c>
      <c r="I8753" s="385"/>
      <c r="J8753" s="280">
        <f t="shared" si="288"/>
        <v>0</v>
      </c>
      <c r="K8753" s="410">
        <f t="shared" si="289"/>
        <v>0</v>
      </c>
      <c r="L8753" s="11"/>
      <c r="M8753" s="11"/>
    </row>
    <row r="8754" spans="2:13" ht="12.75" hidden="1" customHeight="1">
      <c r="B8754" s="1315"/>
      <c r="C8754" s="904"/>
      <c r="D8754" s="629">
        <v>734</v>
      </c>
      <c r="E8754" s="1298"/>
      <c r="F8754" s="1298"/>
      <c r="G8754" s="1298"/>
      <c r="H8754" s="125">
        <v>0.05</v>
      </c>
      <c r="I8754" s="385"/>
      <c r="J8754" s="280">
        <f t="shared" si="288"/>
        <v>0</v>
      </c>
      <c r="K8754" s="410">
        <f t="shared" si="289"/>
        <v>0</v>
      </c>
      <c r="L8754" s="11"/>
      <c r="M8754" s="11"/>
    </row>
    <row r="8755" spans="2:13" ht="12.75" hidden="1" customHeight="1">
      <c r="B8755" s="1315"/>
      <c r="C8755" s="904"/>
      <c r="D8755" s="629">
        <v>735</v>
      </c>
      <c r="E8755" s="1298"/>
      <c r="F8755" s="1298"/>
      <c r="G8755" s="1298"/>
      <c r="H8755" s="125">
        <v>0.05</v>
      </c>
      <c r="I8755" s="385"/>
      <c r="J8755" s="280">
        <f t="shared" si="288"/>
        <v>0</v>
      </c>
      <c r="K8755" s="410">
        <f t="shared" si="289"/>
        <v>0</v>
      </c>
      <c r="L8755" s="11"/>
      <c r="M8755" s="11"/>
    </row>
    <row r="8756" spans="2:13" ht="12.75" hidden="1" customHeight="1">
      <c r="B8756" s="1315"/>
      <c r="C8756" s="904"/>
      <c r="D8756" s="629">
        <v>736</v>
      </c>
      <c r="E8756" s="1298"/>
      <c r="F8756" s="1298"/>
      <c r="G8756" s="1298"/>
      <c r="H8756" s="125">
        <v>0.05</v>
      </c>
      <c r="I8756" s="385"/>
      <c r="J8756" s="280">
        <f t="shared" si="288"/>
        <v>0</v>
      </c>
      <c r="K8756" s="410">
        <f t="shared" si="289"/>
        <v>0</v>
      </c>
      <c r="L8756" s="11"/>
      <c r="M8756" s="11"/>
    </row>
    <row r="8757" spans="2:13" ht="12.75" hidden="1" customHeight="1">
      <c r="B8757" s="1315"/>
      <c r="C8757" s="904"/>
      <c r="D8757" s="629">
        <v>737</v>
      </c>
      <c r="E8757" s="1298"/>
      <c r="F8757" s="1298"/>
      <c r="G8757" s="1298"/>
      <c r="H8757" s="125">
        <v>0.05</v>
      </c>
      <c r="I8757" s="385"/>
      <c r="J8757" s="280">
        <f t="shared" si="288"/>
        <v>0</v>
      </c>
      <c r="K8757" s="410">
        <f t="shared" si="289"/>
        <v>0</v>
      </c>
      <c r="L8757" s="11"/>
      <c r="M8757" s="11"/>
    </row>
    <row r="8758" spans="2:13" ht="12.75" hidden="1" customHeight="1">
      <c r="B8758" s="1315"/>
      <c r="C8758" s="904"/>
      <c r="D8758" s="629">
        <v>738</v>
      </c>
      <c r="E8758" s="1298"/>
      <c r="F8758" s="1298"/>
      <c r="G8758" s="1298"/>
      <c r="H8758" s="125">
        <v>0.05</v>
      </c>
      <c r="I8758" s="385"/>
      <c r="J8758" s="203">
        <f t="shared" si="288"/>
        <v>0</v>
      </c>
      <c r="K8758" s="410">
        <f t="shared" si="289"/>
        <v>0</v>
      </c>
      <c r="L8758" s="11"/>
      <c r="M8758" s="11"/>
    </row>
    <row r="8759" spans="2:13" ht="12.75" hidden="1" customHeight="1">
      <c r="B8759" s="1315"/>
      <c r="C8759" s="904"/>
      <c r="D8759" s="629">
        <v>739</v>
      </c>
      <c r="E8759" s="1298"/>
      <c r="F8759" s="1298"/>
      <c r="G8759" s="1298"/>
      <c r="H8759" s="125">
        <v>0.05</v>
      </c>
      <c r="I8759" s="385"/>
      <c r="J8759" s="203">
        <f t="shared" si="288"/>
        <v>0</v>
      </c>
      <c r="K8759" s="410">
        <f t="shared" si="289"/>
        <v>0</v>
      </c>
      <c r="L8759" s="11"/>
      <c r="M8759" s="11"/>
    </row>
    <row r="8760" spans="2:13" ht="12.75" hidden="1" customHeight="1">
      <c r="B8760" s="1315"/>
      <c r="C8760" s="904"/>
      <c r="D8760" s="629">
        <v>740</v>
      </c>
      <c r="E8760" s="1298"/>
      <c r="F8760" s="1298"/>
      <c r="G8760" s="1298"/>
      <c r="H8760" s="125">
        <v>0.05</v>
      </c>
      <c r="I8760" s="385"/>
      <c r="J8760" s="280">
        <f t="shared" si="288"/>
        <v>0</v>
      </c>
      <c r="K8760" s="410">
        <f t="shared" si="289"/>
        <v>0</v>
      </c>
      <c r="L8760" s="11"/>
      <c r="M8760" s="11"/>
    </row>
    <row r="8761" spans="2:13" ht="12.75" hidden="1" customHeight="1">
      <c r="B8761" s="1315"/>
      <c r="C8761" s="904"/>
      <c r="D8761" s="629">
        <v>741</v>
      </c>
      <c r="E8761" s="1298"/>
      <c r="F8761" s="1298"/>
      <c r="G8761" s="1298"/>
      <c r="H8761" s="125">
        <v>0.05</v>
      </c>
      <c r="I8761" s="385"/>
      <c r="J8761" s="280">
        <f t="shared" si="288"/>
        <v>0</v>
      </c>
      <c r="K8761" s="410">
        <f t="shared" si="289"/>
        <v>0</v>
      </c>
      <c r="L8761" s="11"/>
      <c r="M8761" s="11"/>
    </row>
    <row r="8762" spans="2:13" ht="12.75" hidden="1" customHeight="1">
      <c r="B8762" s="1315"/>
      <c r="C8762" s="904"/>
      <c r="D8762" s="629">
        <v>742</v>
      </c>
      <c r="E8762" s="1298"/>
      <c r="F8762" s="1298"/>
      <c r="G8762" s="1298"/>
      <c r="H8762" s="125">
        <v>0.05</v>
      </c>
      <c r="I8762" s="385"/>
      <c r="J8762" s="280">
        <f t="shared" si="288"/>
        <v>0</v>
      </c>
      <c r="K8762" s="410">
        <f t="shared" si="289"/>
        <v>0</v>
      </c>
      <c r="L8762" s="11"/>
      <c r="M8762" s="11"/>
    </row>
    <row r="8763" spans="2:13" ht="12.75" hidden="1" customHeight="1">
      <c r="B8763" s="1315"/>
      <c r="C8763" s="904"/>
      <c r="D8763" s="629">
        <v>743</v>
      </c>
      <c r="E8763" s="1298"/>
      <c r="F8763" s="1298"/>
      <c r="G8763" s="1298"/>
      <c r="H8763" s="125">
        <v>0.05</v>
      </c>
      <c r="I8763" s="385"/>
      <c r="J8763" s="280">
        <f t="shared" si="288"/>
        <v>0</v>
      </c>
      <c r="K8763" s="410">
        <f t="shared" si="289"/>
        <v>0</v>
      </c>
      <c r="L8763" s="11"/>
      <c r="M8763" s="11"/>
    </row>
    <row r="8764" spans="2:13" ht="12.75" hidden="1" customHeight="1">
      <c r="B8764" s="1315"/>
      <c r="C8764" s="904"/>
      <c r="D8764" s="629">
        <v>744</v>
      </c>
      <c r="E8764" s="1298"/>
      <c r="F8764" s="1298"/>
      <c r="G8764" s="1298"/>
      <c r="H8764" s="125">
        <v>0.05</v>
      </c>
      <c r="I8764" s="385"/>
      <c r="J8764" s="280">
        <f t="shared" si="288"/>
        <v>0</v>
      </c>
      <c r="K8764" s="410">
        <f t="shared" si="289"/>
        <v>0</v>
      </c>
      <c r="L8764" s="11"/>
      <c r="M8764" s="11"/>
    </row>
    <row r="8765" spans="2:13" ht="12.75" hidden="1" customHeight="1">
      <c r="B8765" s="1315"/>
      <c r="C8765" s="904"/>
      <c r="D8765" s="629">
        <v>745</v>
      </c>
      <c r="E8765" s="1298"/>
      <c r="F8765" s="1298"/>
      <c r="G8765" s="1298"/>
      <c r="H8765" s="125">
        <v>0.05</v>
      </c>
      <c r="I8765" s="385"/>
      <c r="J8765" s="280">
        <f t="shared" si="288"/>
        <v>0</v>
      </c>
      <c r="K8765" s="410">
        <f t="shared" si="289"/>
        <v>0</v>
      </c>
      <c r="L8765" s="11"/>
      <c r="M8765" s="11"/>
    </row>
    <row r="8766" spans="2:13" ht="12.75" hidden="1" customHeight="1">
      <c r="B8766" s="1315"/>
      <c r="C8766" s="904"/>
      <c r="D8766" s="629">
        <v>746</v>
      </c>
      <c r="E8766" s="1298"/>
      <c r="F8766" s="1298"/>
      <c r="G8766" s="1298"/>
      <c r="H8766" s="125">
        <v>0.05</v>
      </c>
      <c r="I8766" s="385"/>
      <c r="J8766" s="203">
        <f t="shared" si="288"/>
        <v>0</v>
      </c>
      <c r="K8766" s="410">
        <f t="shared" si="289"/>
        <v>0</v>
      </c>
      <c r="L8766" s="11"/>
      <c r="M8766" s="11"/>
    </row>
    <row r="8767" spans="2:13" ht="12.75" hidden="1" customHeight="1">
      <c r="B8767" s="1315"/>
      <c r="C8767" s="904"/>
      <c r="D8767" s="629">
        <v>747</v>
      </c>
      <c r="E8767" s="1298"/>
      <c r="F8767" s="1298"/>
      <c r="G8767" s="1298"/>
      <c r="H8767" s="125">
        <v>0.05</v>
      </c>
      <c r="I8767" s="385"/>
      <c r="J8767" s="203">
        <f t="shared" si="288"/>
        <v>0</v>
      </c>
      <c r="K8767" s="410">
        <f t="shared" si="289"/>
        <v>0</v>
      </c>
      <c r="L8767" s="11"/>
      <c r="M8767" s="11"/>
    </row>
    <row r="8768" spans="2:13" ht="12.75" hidden="1" customHeight="1">
      <c r="B8768" s="1315"/>
      <c r="C8768" s="904"/>
      <c r="D8768" s="629">
        <v>748</v>
      </c>
      <c r="E8768" s="1298"/>
      <c r="F8768" s="1298"/>
      <c r="G8768" s="1298"/>
      <c r="H8768" s="125">
        <v>0.05</v>
      </c>
      <c r="I8768" s="385"/>
      <c r="J8768" s="280">
        <f t="shared" si="288"/>
        <v>0</v>
      </c>
      <c r="K8768" s="410">
        <f t="shared" si="289"/>
        <v>0</v>
      </c>
      <c r="L8768" s="11"/>
      <c r="M8768" s="11"/>
    </row>
    <row r="8769" spans="2:13" ht="12.75" hidden="1" customHeight="1">
      <c r="B8769" s="1315"/>
      <c r="C8769" s="904"/>
      <c r="D8769" s="629">
        <v>749</v>
      </c>
      <c r="E8769" s="1298"/>
      <c r="F8769" s="1298"/>
      <c r="G8769" s="1298"/>
      <c r="H8769" s="125">
        <v>0.05</v>
      </c>
      <c r="I8769" s="385"/>
      <c r="J8769" s="280">
        <f t="shared" si="288"/>
        <v>0</v>
      </c>
      <c r="K8769" s="410">
        <f t="shared" si="289"/>
        <v>0</v>
      </c>
      <c r="L8769" s="11"/>
      <c r="M8769" s="11"/>
    </row>
    <row r="8770" spans="2:13" ht="12.75" hidden="1" customHeight="1">
      <c r="B8770" s="1315"/>
      <c r="C8770" s="904"/>
      <c r="D8770" s="629">
        <v>750</v>
      </c>
      <c r="E8770" s="1298"/>
      <c r="F8770" s="1298"/>
      <c r="G8770" s="1298"/>
      <c r="H8770" s="125">
        <v>0.05</v>
      </c>
      <c r="I8770" s="385"/>
      <c r="J8770" s="280">
        <f t="shared" si="288"/>
        <v>0</v>
      </c>
      <c r="K8770" s="410">
        <f t="shared" si="289"/>
        <v>0</v>
      </c>
      <c r="L8770" s="11"/>
      <c r="M8770" s="11"/>
    </row>
    <row r="8771" spans="2:13" ht="12.75" hidden="1" customHeight="1">
      <c r="B8771" s="1315"/>
      <c r="C8771" s="904"/>
      <c r="D8771" s="629">
        <v>751</v>
      </c>
      <c r="E8771" s="1298"/>
      <c r="F8771" s="1298"/>
      <c r="G8771" s="1298"/>
      <c r="H8771" s="125">
        <v>0.05</v>
      </c>
      <c r="I8771" s="385"/>
      <c r="J8771" s="280">
        <f t="shared" si="288"/>
        <v>0</v>
      </c>
      <c r="K8771" s="410">
        <f t="shared" si="289"/>
        <v>0</v>
      </c>
      <c r="L8771" s="11"/>
      <c r="M8771" s="11"/>
    </row>
    <row r="8772" spans="2:13" ht="12.75" hidden="1" customHeight="1">
      <c r="B8772" s="1315"/>
      <c r="C8772" s="904"/>
      <c r="D8772" s="629">
        <v>752</v>
      </c>
      <c r="E8772" s="1298"/>
      <c r="F8772" s="1298"/>
      <c r="G8772" s="1298"/>
      <c r="H8772" s="125">
        <v>0.05</v>
      </c>
      <c r="I8772" s="385"/>
      <c r="J8772" s="280">
        <f t="shared" si="288"/>
        <v>0</v>
      </c>
      <c r="K8772" s="410">
        <f t="shared" si="289"/>
        <v>0</v>
      </c>
      <c r="L8772" s="11"/>
      <c r="M8772" s="11"/>
    </row>
    <row r="8773" spans="2:13" ht="12.75" hidden="1" customHeight="1">
      <c r="B8773" s="1315"/>
      <c r="C8773" s="904"/>
      <c r="D8773" s="629">
        <v>753</v>
      </c>
      <c r="E8773" s="1298"/>
      <c r="F8773" s="1298"/>
      <c r="G8773" s="1298"/>
      <c r="H8773" s="125">
        <v>0.05</v>
      </c>
      <c r="I8773" s="385"/>
      <c r="J8773" s="280">
        <f t="shared" si="288"/>
        <v>0</v>
      </c>
      <c r="K8773" s="410">
        <f t="shared" si="289"/>
        <v>0</v>
      </c>
      <c r="L8773" s="11"/>
      <c r="M8773" s="11"/>
    </row>
    <row r="8774" spans="2:13" ht="12.75" hidden="1" customHeight="1">
      <c r="B8774" s="1315"/>
      <c r="C8774" s="904"/>
      <c r="D8774" s="629">
        <v>754</v>
      </c>
      <c r="E8774" s="1298"/>
      <c r="F8774" s="1298"/>
      <c r="G8774" s="1298"/>
      <c r="H8774" s="125">
        <v>0.05</v>
      </c>
      <c r="I8774" s="385"/>
      <c r="J8774" s="203">
        <f t="shared" si="288"/>
        <v>0</v>
      </c>
      <c r="K8774" s="410">
        <f t="shared" si="289"/>
        <v>0</v>
      </c>
      <c r="L8774" s="11"/>
      <c r="M8774" s="11"/>
    </row>
    <row r="8775" spans="2:13" ht="12.75" hidden="1" customHeight="1">
      <c r="B8775" s="1315"/>
      <c r="C8775" s="904"/>
      <c r="D8775" s="629">
        <v>755</v>
      </c>
      <c r="E8775" s="1298"/>
      <c r="F8775" s="1298"/>
      <c r="G8775" s="1298"/>
      <c r="H8775" s="125">
        <v>0.05</v>
      </c>
      <c r="I8775" s="385"/>
      <c r="J8775" s="203">
        <f t="shared" si="288"/>
        <v>0</v>
      </c>
      <c r="K8775" s="410">
        <f t="shared" si="289"/>
        <v>0</v>
      </c>
      <c r="L8775" s="11"/>
      <c r="M8775" s="11"/>
    </row>
    <row r="8776" spans="2:13" ht="12.75" hidden="1" customHeight="1">
      <c r="B8776" s="1315"/>
      <c r="C8776" s="904"/>
      <c r="D8776" s="629">
        <v>756</v>
      </c>
      <c r="E8776" s="1298"/>
      <c r="F8776" s="1298"/>
      <c r="G8776" s="1298"/>
      <c r="H8776" s="125">
        <v>0.05</v>
      </c>
      <c r="I8776" s="385"/>
      <c r="J8776" s="280">
        <f t="shared" si="288"/>
        <v>0</v>
      </c>
      <c r="K8776" s="410">
        <f t="shared" si="289"/>
        <v>0</v>
      </c>
      <c r="L8776" s="11"/>
      <c r="M8776" s="11"/>
    </row>
    <row r="8777" spans="2:13" ht="12.75" hidden="1" customHeight="1">
      <c r="B8777" s="1315"/>
      <c r="C8777" s="904"/>
      <c r="D8777" s="629">
        <v>757</v>
      </c>
      <c r="E8777" s="1298"/>
      <c r="F8777" s="1298"/>
      <c r="G8777" s="1298"/>
      <c r="H8777" s="125">
        <v>0.05</v>
      </c>
      <c r="I8777" s="385"/>
      <c r="J8777" s="280">
        <f t="shared" si="288"/>
        <v>0</v>
      </c>
      <c r="K8777" s="410">
        <f t="shared" si="289"/>
        <v>0</v>
      </c>
      <c r="L8777" s="11"/>
      <c r="M8777" s="11"/>
    </row>
    <row r="8778" spans="2:13" ht="12.75" hidden="1" customHeight="1">
      <c r="B8778" s="1315"/>
      <c r="C8778" s="904"/>
      <c r="D8778" s="629">
        <v>758</v>
      </c>
      <c r="E8778" s="1298"/>
      <c r="F8778" s="1298"/>
      <c r="G8778" s="1298"/>
      <c r="H8778" s="125">
        <v>0.05</v>
      </c>
      <c r="I8778" s="385"/>
      <c r="J8778" s="280">
        <f t="shared" si="288"/>
        <v>0</v>
      </c>
      <c r="K8778" s="410">
        <f t="shared" si="289"/>
        <v>0</v>
      </c>
      <c r="L8778" s="11"/>
      <c r="M8778" s="11"/>
    </row>
    <row r="8779" spans="2:13" ht="12.75" hidden="1" customHeight="1">
      <c r="B8779" s="1315"/>
      <c r="C8779" s="904"/>
      <c r="D8779" s="629">
        <v>759</v>
      </c>
      <c r="E8779" s="1298"/>
      <c r="F8779" s="1298"/>
      <c r="G8779" s="1298"/>
      <c r="H8779" s="125">
        <v>0.05</v>
      </c>
      <c r="I8779" s="385"/>
      <c r="J8779" s="203">
        <f t="shared" si="288"/>
        <v>0</v>
      </c>
      <c r="K8779" s="410">
        <f t="shared" si="289"/>
        <v>0</v>
      </c>
      <c r="L8779" s="11"/>
      <c r="M8779" s="11"/>
    </row>
    <row r="8780" spans="2:13" ht="12.75" hidden="1" customHeight="1">
      <c r="B8780" s="1315"/>
      <c r="C8780" s="904"/>
      <c r="D8780" s="629">
        <v>760</v>
      </c>
      <c r="E8780" s="1298"/>
      <c r="F8780" s="1298"/>
      <c r="G8780" s="1298"/>
      <c r="H8780" s="125">
        <v>0.05</v>
      </c>
      <c r="I8780" s="385"/>
      <c r="J8780" s="203">
        <f t="shared" si="288"/>
        <v>0</v>
      </c>
      <c r="K8780" s="410">
        <f t="shared" si="289"/>
        <v>0</v>
      </c>
      <c r="L8780" s="11"/>
      <c r="M8780" s="11"/>
    </row>
    <row r="8781" spans="2:13" ht="12.75" hidden="1" customHeight="1">
      <c r="B8781" s="1315"/>
      <c r="C8781" s="904"/>
      <c r="D8781" s="629">
        <v>761</v>
      </c>
      <c r="E8781" s="1298"/>
      <c r="F8781" s="1298"/>
      <c r="G8781" s="1298"/>
      <c r="H8781" s="125">
        <v>0.05</v>
      </c>
      <c r="I8781" s="385"/>
      <c r="J8781" s="280">
        <f t="shared" si="288"/>
        <v>0</v>
      </c>
      <c r="K8781" s="410">
        <f t="shared" si="289"/>
        <v>0</v>
      </c>
      <c r="L8781" s="11"/>
      <c r="M8781" s="11"/>
    </row>
    <row r="8782" spans="2:13" ht="12.75" hidden="1" customHeight="1">
      <c r="B8782" s="1315"/>
      <c r="C8782" s="904"/>
      <c r="D8782" s="629">
        <v>762</v>
      </c>
      <c r="E8782" s="1298"/>
      <c r="F8782" s="1298"/>
      <c r="G8782" s="1298"/>
      <c r="H8782" s="125">
        <v>0.05</v>
      </c>
      <c r="I8782" s="385"/>
      <c r="J8782" s="280">
        <f t="shared" si="288"/>
        <v>0</v>
      </c>
      <c r="K8782" s="410">
        <f t="shared" si="289"/>
        <v>0</v>
      </c>
      <c r="L8782" s="11"/>
      <c r="M8782" s="11"/>
    </row>
    <row r="8783" spans="2:13" ht="12.75" hidden="1" customHeight="1">
      <c r="B8783" s="1315"/>
      <c r="C8783" s="904"/>
      <c r="D8783" s="629">
        <v>763</v>
      </c>
      <c r="E8783" s="1298"/>
      <c r="F8783" s="1298"/>
      <c r="G8783" s="1298"/>
      <c r="H8783" s="125">
        <v>0.05</v>
      </c>
      <c r="I8783" s="385"/>
      <c r="J8783" s="280">
        <f t="shared" si="288"/>
        <v>0</v>
      </c>
      <c r="K8783" s="410">
        <f t="shared" si="289"/>
        <v>0</v>
      </c>
      <c r="L8783" s="11"/>
      <c r="M8783" s="11"/>
    </row>
    <row r="8784" spans="2:13" ht="12.75" hidden="1" customHeight="1">
      <c r="B8784" s="1315"/>
      <c r="C8784" s="904"/>
      <c r="D8784" s="629">
        <v>764</v>
      </c>
      <c r="E8784" s="1298"/>
      <c r="F8784" s="1298"/>
      <c r="G8784" s="1298"/>
      <c r="H8784" s="125">
        <v>0.05</v>
      </c>
      <c r="I8784" s="385"/>
      <c r="J8784" s="280">
        <f t="shared" si="288"/>
        <v>0</v>
      </c>
      <c r="K8784" s="410">
        <f t="shared" si="289"/>
        <v>0</v>
      </c>
      <c r="L8784" s="11"/>
      <c r="M8784" s="11"/>
    </row>
    <row r="8785" spans="2:13" ht="12.75" hidden="1" customHeight="1">
      <c r="B8785" s="1315"/>
      <c r="C8785" s="904"/>
      <c r="D8785" s="629">
        <v>765</v>
      </c>
      <c r="E8785" s="1298"/>
      <c r="F8785" s="1298"/>
      <c r="G8785" s="1298"/>
      <c r="H8785" s="125">
        <v>0.05</v>
      </c>
      <c r="I8785" s="385"/>
      <c r="J8785" s="280">
        <f t="shared" si="288"/>
        <v>0</v>
      </c>
      <c r="K8785" s="410">
        <f t="shared" si="289"/>
        <v>0</v>
      </c>
      <c r="L8785" s="11"/>
      <c r="M8785" s="11"/>
    </row>
    <row r="8786" spans="2:13" ht="12.75" hidden="1" customHeight="1">
      <c r="B8786" s="1315"/>
      <c r="C8786" s="904"/>
      <c r="D8786" s="629">
        <v>766</v>
      </c>
      <c r="E8786" s="1298"/>
      <c r="F8786" s="1298"/>
      <c r="G8786" s="1298"/>
      <c r="H8786" s="125">
        <v>0.05</v>
      </c>
      <c r="I8786" s="385"/>
      <c r="J8786" s="280">
        <f t="shared" si="288"/>
        <v>0</v>
      </c>
      <c r="K8786" s="410">
        <f t="shared" si="289"/>
        <v>0</v>
      </c>
      <c r="L8786" s="11"/>
      <c r="M8786" s="11"/>
    </row>
    <row r="8787" spans="2:13" ht="12.75" hidden="1" customHeight="1">
      <c r="B8787" s="1315"/>
      <c r="C8787" s="904"/>
      <c r="D8787" s="629">
        <v>767</v>
      </c>
      <c r="E8787" s="1298"/>
      <c r="F8787" s="1298"/>
      <c r="G8787" s="1298"/>
      <c r="H8787" s="125">
        <v>0.05</v>
      </c>
      <c r="I8787" s="385"/>
      <c r="J8787" s="203">
        <f t="shared" si="288"/>
        <v>0</v>
      </c>
      <c r="K8787" s="410">
        <f t="shared" si="289"/>
        <v>0</v>
      </c>
      <c r="L8787" s="11"/>
      <c r="M8787" s="11"/>
    </row>
    <row r="8788" spans="2:13" ht="12.75" hidden="1" customHeight="1">
      <c r="B8788" s="1315"/>
      <c r="C8788" s="904"/>
      <c r="D8788" s="629">
        <v>768</v>
      </c>
      <c r="E8788" s="1298"/>
      <c r="F8788" s="1298"/>
      <c r="G8788" s="1298"/>
      <c r="H8788" s="125">
        <v>0.05</v>
      </c>
      <c r="I8788" s="385"/>
      <c r="J8788" s="203">
        <f t="shared" si="288"/>
        <v>0</v>
      </c>
      <c r="K8788" s="410">
        <f t="shared" si="289"/>
        <v>0</v>
      </c>
      <c r="L8788" s="11"/>
      <c r="M8788" s="11"/>
    </row>
    <row r="8789" spans="2:13" ht="12.75" hidden="1" customHeight="1">
      <c r="B8789" s="1315"/>
      <c r="C8789" s="904"/>
      <c r="D8789" s="629">
        <v>769</v>
      </c>
      <c r="E8789" s="1298"/>
      <c r="F8789" s="1298"/>
      <c r="G8789" s="1298"/>
      <c r="H8789" s="125">
        <v>0.05</v>
      </c>
      <c r="I8789" s="385"/>
      <c r="J8789" s="280">
        <f t="shared" ref="J8789:J8852" si="290">$I$12030*H8789</f>
        <v>0</v>
      </c>
      <c r="K8789" s="410">
        <f t="shared" si="289"/>
        <v>0</v>
      </c>
      <c r="L8789" s="11"/>
      <c r="M8789" s="11"/>
    </row>
    <row r="8790" spans="2:13" ht="12.75" hidden="1" customHeight="1">
      <c r="B8790" s="1315"/>
      <c r="C8790" s="904"/>
      <c r="D8790" s="629">
        <v>770</v>
      </c>
      <c r="E8790" s="1298"/>
      <c r="F8790" s="1298"/>
      <c r="G8790" s="1298"/>
      <c r="H8790" s="125">
        <v>0.05</v>
      </c>
      <c r="I8790" s="385"/>
      <c r="J8790" s="280">
        <f t="shared" si="290"/>
        <v>0</v>
      </c>
      <c r="K8790" s="410">
        <f t="shared" ref="K8790:K8853" si="291">MAX(0,(I8790-J8790)*0.5)</f>
        <v>0</v>
      </c>
      <c r="L8790" s="11"/>
      <c r="M8790" s="11"/>
    </row>
    <row r="8791" spans="2:13" ht="12.75" hidden="1" customHeight="1">
      <c r="B8791" s="1315"/>
      <c r="C8791" s="904"/>
      <c r="D8791" s="629">
        <v>771</v>
      </c>
      <c r="E8791" s="1298"/>
      <c r="F8791" s="1298"/>
      <c r="G8791" s="1298"/>
      <c r="H8791" s="125">
        <v>0.05</v>
      </c>
      <c r="I8791" s="385"/>
      <c r="J8791" s="280">
        <f t="shared" si="290"/>
        <v>0</v>
      </c>
      <c r="K8791" s="410">
        <f t="shared" si="291"/>
        <v>0</v>
      </c>
      <c r="L8791" s="11"/>
      <c r="M8791" s="11"/>
    </row>
    <row r="8792" spans="2:13" ht="12.75" hidden="1" customHeight="1">
      <c r="B8792" s="1315"/>
      <c r="C8792" s="904"/>
      <c r="D8792" s="629">
        <v>772</v>
      </c>
      <c r="E8792" s="1298"/>
      <c r="F8792" s="1298"/>
      <c r="G8792" s="1298"/>
      <c r="H8792" s="125">
        <v>0.05</v>
      </c>
      <c r="I8792" s="385"/>
      <c r="J8792" s="280">
        <f t="shared" si="290"/>
        <v>0</v>
      </c>
      <c r="K8792" s="410">
        <f t="shared" si="291"/>
        <v>0</v>
      </c>
      <c r="L8792" s="11"/>
      <c r="M8792" s="11"/>
    </row>
    <row r="8793" spans="2:13" ht="12.75" hidden="1" customHeight="1">
      <c r="B8793" s="1315"/>
      <c r="C8793" s="904"/>
      <c r="D8793" s="629">
        <v>773</v>
      </c>
      <c r="E8793" s="1298"/>
      <c r="F8793" s="1298"/>
      <c r="G8793" s="1298"/>
      <c r="H8793" s="125">
        <v>0.05</v>
      </c>
      <c r="I8793" s="385"/>
      <c r="J8793" s="280">
        <f t="shared" si="290"/>
        <v>0</v>
      </c>
      <c r="K8793" s="410">
        <f t="shared" si="291"/>
        <v>0</v>
      </c>
      <c r="L8793" s="11"/>
      <c r="M8793" s="11"/>
    </row>
    <row r="8794" spans="2:13" ht="12.75" hidden="1" customHeight="1">
      <c r="B8794" s="1315"/>
      <c r="C8794" s="904"/>
      <c r="D8794" s="629">
        <v>774</v>
      </c>
      <c r="E8794" s="1298"/>
      <c r="F8794" s="1298"/>
      <c r="G8794" s="1298"/>
      <c r="H8794" s="125">
        <v>0.05</v>
      </c>
      <c r="I8794" s="385"/>
      <c r="J8794" s="280">
        <f t="shared" si="290"/>
        <v>0</v>
      </c>
      <c r="K8794" s="410">
        <f t="shared" si="291"/>
        <v>0</v>
      </c>
      <c r="L8794" s="11"/>
      <c r="M8794" s="11"/>
    </row>
    <row r="8795" spans="2:13" ht="12.75" hidden="1" customHeight="1">
      <c r="B8795" s="1315"/>
      <c r="C8795" s="904"/>
      <c r="D8795" s="629">
        <v>775</v>
      </c>
      <c r="E8795" s="1298"/>
      <c r="F8795" s="1298"/>
      <c r="G8795" s="1298"/>
      <c r="H8795" s="125">
        <v>0.05</v>
      </c>
      <c r="I8795" s="385"/>
      <c r="J8795" s="203">
        <f t="shared" si="290"/>
        <v>0</v>
      </c>
      <c r="K8795" s="410">
        <f t="shared" si="291"/>
        <v>0</v>
      </c>
      <c r="L8795" s="11"/>
      <c r="M8795" s="11"/>
    </row>
    <row r="8796" spans="2:13" ht="12.75" hidden="1" customHeight="1">
      <c r="B8796" s="1315"/>
      <c r="C8796" s="904"/>
      <c r="D8796" s="629">
        <v>776</v>
      </c>
      <c r="E8796" s="1298"/>
      <c r="F8796" s="1298"/>
      <c r="G8796" s="1298"/>
      <c r="H8796" s="125">
        <v>0.05</v>
      </c>
      <c r="I8796" s="385"/>
      <c r="J8796" s="203">
        <f t="shared" si="290"/>
        <v>0</v>
      </c>
      <c r="K8796" s="410">
        <f t="shared" si="291"/>
        <v>0</v>
      </c>
      <c r="L8796" s="11"/>
      <c r="M8796" s="11"/>
    </row>
    <row r="8797" spans="2:13" ht="12.75" hidden="1" customHeight="1">
      <c r="B8797" s="1315"/>
      <c r="C8797" s="904"/>
      <c r="D8797" s="629">
        <v>777</v>
      </c>
      <c r="E8797" s="1298"/>
      <c r="F8797" s="1298"/>
      <c r="G8797" s="1298"/>
      <c r="H8797" s="125">
        <v>0.05</v>
      </c>
      <c r="I8797" s="385"/>
      <c r="J8797" s="203">
        <f t="shared" si="290"/>
        <v>0</v>
      </c>
      <c r="K8797" s="410">
        <f t="shared" si="291"/>
        <v>0</v>
      </c>
      <c r="L8797" s="11"/>
      <c r="M8797" s="11"/>
    </row>
    <row r="8798" spans="2:13" ht="12.75" hidden="1" customHeight="1">
      <c r="B8798" s="1315"/>
      <c r="C8798" s="904"/>
      <c r="D8798" s="629">
        <v>778</v>
      </c>
      <c r="E8798" s="1298"/>
      <c r="F8798" s="1298"/>
      <c r="G8798" s="1298"/>
      <c r="H8798" s="125">
        <v>0.05</v>
      </c>
      <c r="I8798" s="385"/>
      <c r="J8798" s="280">
        <f t="shared" si="290"/>
        <v>0</v>
      </c>
      <c r="K8798" s="410">
        <f t="shared" si="291"/>
        <v>0</v>
      </c>
      <c r="L8798" s="11"/>
      <c r="M8798" s="11"/>
    </row>
    <row r="8799" spans="2:13" ht="12.75" hidden="1" customHeight="1">
      <c r="B8799" s="1315"/>
      <c r="C8799" s="904"/>
      <c r="D8799" s="629">
        <v>779</v>
      </c>
      <c r="E8799" s="1298"/>
      <c r="F8799" s="1298"/>
      <c r="G8799" s="1298"/>
      <c r="H8799" s="125">
        <v>0.05</v>
      </c>
      <c r="I8799" s="385"/>
      <c r="J8799" s="280">
        <f t="shared" si="290"/>
        <v>0</v>
      </c>
      <c r="K8799" s="410">
        <f t="shared" si="291"/>
        <v>0</v>
      </c>
      <c r="L8799" s="11"/>
      <c r="M8799" s="11"/>
    </row>
    <row r="8800" spans="2:13" ht="12.75" hidden="1" customHeight="1">
      <c r="B8800" s="1315"/>
      <c r="C8800" s="904"/>
      <c r="D8800" s="629">
        <v>780</v>
      </c>
      <c r="E8800" s="1298"/>
      <c r="F8800" s="1298"/>
      <c r="G8800" s="1298"/>
      <c r="H8800" s="125">
        <v>0.05</v>
      </c>
      <c r="I8800" s="385"/>
      <c r="J8800" s="280">
        <f t="shared" si="290"/>
        <v>0</v>
      </c>
      <c r="K8800" s="410">
        <f t="shared" si="291"/>
        <v>0</v>
      </c>
      <c r="L8800" s="11"/>
      <c r="M8800" s="11"/>
    </row>
    <row r="8801" spans="2:13" ht="12.75" hidden="1" customHeight="1">
      <c r="B8801" s="1315"/>
      <c r="C8801" s="904"/>
      <c r="D8801" s="629">
        <v>781</v>
      </c>
      <c r="E8801" s="1298"/>
      <c r="F8801" s="1298"/>
      <c r="G8801" s="1298"/>
      <c r="H8801" s="125">
        <v>0.05</v>
      </c>
      <c r="I8801" s="385"/>
      <c r="J8801" s="280">
        <f t="shared" si="290"/>
        <v>0</v>
      </c>
      <c r="K8801" s="410">
        <f t="shared" si="291"/>
        <v>0</v>
      </c>
      <c r="L8801" s="11"/>
      <c r="M8801" s="11"/>
    </row>
    <row r="8802" spans="2:13" ht="12.75" hidden="1" customHeight="1">
      <c r="B8802" s="1315"/>
      <c r="C8802" s="904"/>
      <c r="D8802" s="629">
        <v>782</v>
      </c>
      <c r="E8802" s="1298"/>
      <c r="F8802" s="1298"/>
      <c r="G8802" s="1298"/>
      <c r="H8802" s="125">
        <v>0.05</v>
      </c>
      <c r="I8802" s="385"/>
      <c r="J8802" s="280">
        <f t="shared" si="290"/>
        <v>0</v>
      </c>
      <c r="K8802" s="410">
        <f t="shared" si="291"/>
        <v>0</v>
      </c>
      <c r="L8802" s="11"/>
      <c r="M8802" s="11"/>
    </row>
    <row r="8803" spans="2:13" ht="12.75" hidden="1" customHeight="1">
      <c r="B8803" s="1315"/>
      <c r="C8803" s="904"/>
      <c r="D8803" s="629">
        <v>783</v>
      </c>
      <c r="E8803" s="1298"/>
      <c r="F8803" s="1298"/>
      <c r="G8803" s="1298"/>
      <c r="H8803" s="125">
        <v>0.05</v>
      </c>
      <c r="I8803" s="385"/>
      <c r="J8803" s="280">
        <f t="shared" si="290"/>
        <v>0</v>
      </c>
      <c r="K8803" s="410">
        <f t="shared" si="291"/>
        <v>0</v>
      </c>
      <c r="L8803" s="11"/>
      <c r="M8803" s="11"/>
    </row>
    <row r="8804" spans="2:13" ht="12.75" hidden="1" customHeight="1">
      <c r="B8804" s="1315"/>
      <c r="C8804" s="904"/>
      <c r="D8804" s="629">
        <v>784</v>
      </c>
      <c r="E8804" s="1298"/>
      <c r="F8804" s="1298"/>
      <c r="G8804" s="1298"/>
      <c r="H8804" s="125">
        <v>0.05</v>
      </c>
      <c r="I8804" s="385"/>
      <c r="J8804" s="203">
        <f t="shared" si="290"/>
        <v>0</v>
      </c>
      <c r="K8804" s="410">
        <f t="shared" si="291"/>
        <v>0</v>
      </c>
      <c r="L8804" s="11"/>
      <c r="M8804" s="11"/>
    </row>
    <row r="8805" spans="2:13" ht="12.75" hidden="1" customHeight="1">
      <c r="B8805" s="1315"/>
      <c r="C8805" s="904"/>
      <c r="D8805" s="629">
        <v>785</v>
      </c>
      <c r="E8805" s="1298"/>
      <c r="F8805" s="1298"/>
      <c r="G8805" s="1298"/>
      <c r="H8805" s="125">
        <v>0.05</v>
      </c>
      <c r="I8805" s="385"/>
      <c r="J8805" s="203">
        <f t="shared" si="290"/>
        <v>0</v>
      </c>
      <c r="K8805" s="410">
        <f t="shared" si="291"/>
        <v>0</v>
      </c>
      <c r="L8805" s="11"/>
      <c r="M8805" s="11"/>
    </row>
    <row r="8806" spans="2:13" ht="12.75" hidden="1" customHeight="1">
      <c r="B8806" s="1315"/>
      <c r="C8806" s="904"/>
      <c r="D8806" s="629">
        <v>786</v>
      </c>
      <c r="E8806" s="1298"/>
      <c r="F8806" s="1298"/>
      <c r="G8806" s="1298"/>
      <c r="H8806" s="125">
        <v>0.05</v>
      </c>
      <c r="I8806" s="385"/>
      <c r="J8806" s="280">
        <f t="shared" si="290"/>
        <v>0</v>
      </c>
      <c r="K8806" s="410">
        <f t="shared" si="291"/>
        <v>0</v>
      </c>
      <c r="L8806" s="11"/>
      <c r="M8806" s="11"/>
    </row>
    <row r="8807" spans="2:13" ht="12.75" hidden="1" customHeight="1">
      <c r="B8807" s="1315"/>
      <c r="C8807" s="904"/>
      <c r="D8807" s="629">
        <v>787</v>
      </c>
      <c r="E8807" s="1298"/>
      <c r="F8807" s="1298"/>
      <c r="G8807" s="1298"/>
      <c r="H8807" s="125">
        <v>0.05</v>
      </c>
      <c r="I8807" s="385"/>
      <c r="J8807" s="280">
        <f t="shared" si="290"/>
        <v>0</v>
      </c>
      <c r="K8807" s="410">
        <f t="shared" si="291"/>
        <v>0</v>
      </c>
      <c r="L8807" s="11"/>
      <c r="M8807" s="11"/>
    </row>
    <row r="8808" spans="2:13" ht="12.75" hidden="1" customHeight="1">
      <c r="B8808" s="1315"/>
      <c r="C8808" s="904"/>
      <c r="D8808" s="629">
        <v>788</v>
      </c>
      <c r="E8808" s="1298"/>
      <c r="F8808" s="1298"/>
      <c r="G8808" s="1298"/>
      <c r="H8808" s="125">
        <v>0.05</v>
      </c>
      <c r="I8808" s="385"/>
      <c r="J8808" s="280">
        <f t="shared" si="290"/>
        <v>0</v>
      </c>
      <c r="K8808" s="410">
        <f t="shared" si="291"/>
        <v>0</v>
      </c>
      <c r="L8808" s="11"/>
      <c r="M8808" s="11"/>
    </row>
    <row r="8809" spans="2:13" ht="12.75" hidden="1" customHeight="1">
      <c r="B8809" s="1315"/>
      <c r="C8809" s="904"/>
      <c r="D8809" s="629">
        <v>789</v>
      </c>
      <c r="E8809" s="1298"/>
      <c r="F8809" s="1298"/>
      <c r="G8809" s="1298"/>
      <c r="H8809" s="125">
        <v>0.05</v>
      </c>
      <c r="I8809" s="385"/>
      <c r="J8809" s="280">
        <f t="shared" si="290"/>
        <v>0</v>
      </c>
      <c r="K8809" s="410">
        <f t="shared" si="291"/>
        <v>0</v>
      </c>
      <c r="L8809" s="11"/>
      <c r="M8809" s="11"/>
    </row>
    <row r="8810" spans="2:13" ht="12.75" hidden="1" customHeight="1">
      <c r="B8810" s="1315"/>
      <c r="C8810" s="904"/>
      <c r="D8810" s="629">
        <v>790</v>
      </c>
      <c r="E8810" s="1298"/>
      <c r="F8810" s="1298"/>
      <c r="G8810" s="1298"/>
      <c r="H8810" s="125">
        <v>0.05</v>
      </c>
      <c r="I8810" s="385"/>
      <c r="J8810" s="280">
        <f t="shared" si="290"/>
        <v>0</v>
      </c>
      <c r="K8810" s="410">
        <f t="shared" si="291"/>
        <v>0</v>
      </c>
      <c r="L8810" s="11"/>
      <c r="M8810" s="11"/>
    </row>
    <row r="8811" spans="2:13" ht="12.75" hidden="1" customHeight="1">
      <c r="B8811" s="1315"/>
      <c r="C8811" s="904"/>
      <c r="D8811" s="629">
        <v>791</v>
      </c>
      <c r="E8811" s="1298"/>
      <c r="F8811" s="1298"/>
      <c r="G8811" s="1298"/>
      <c r="H8811" s="125">
        <v>0.05</v>
      </c>
      <c r="I8811" s="385"/>
      <c r="J8811" s="280">
        <f t="shared" si="290"/>
        <v>0</v>
      </c>
      <c r="K8811" s="410">
        <f t="shared" si="291"/>
        <v>0</v>
      </c>
      <c r="L8811" s="11"/>
      <c r="M8811" s="11"/>
    </row>
    <row r="8812" spans="2:13" ht="12.75" hidden="1" customHeight="1">
      <c r="B8812" s="1315"/>
      <c r="C8812" s="904"/>
      <c r="D8812" s="629">
        <v>792</v>
      </c>
      <c r="E8812" s="1298"/>
      <c r="F8812" s="1298"/>
      <c r="G8812" s="1298"/>
      <c r="H8812" s="125">
        <v>0.05</v>
      </c>
      <c r="I8812" s="385"/>
      <c r="J8812" s="203">
        <f t="shared" si="290"/>
        <v>0</v>
      </c>
      <c r="K8812" s="410">
        <f t="shared" si="291"/>
        <v>0</v>
      </c>
      <c r="L8812" s="11"/>
      <c r="M8812" s="11"/>
    </row>
    <row r="8813" spans="2:13" ht="12.75" hidden="1" customHeight="1">
      <c r="B8813" s="1315"/>
      <c r="C8813" s="904"/>
      <c r="D8813" s="629">
        <v>793</v>
      </c>
      <c r="E8813" s="1298"/>
      <c r="F8813" s="1298"/>
      <c r="G8813" s="1298"/>
      <c r="H8813" s="125">
        <v>0.05</v>
      </c>
      <c r="I8813" s="385"/>
      <c r="J8813" s="203">
        <f t="shared" si="290"/>
        <v>0</v>
      </c>
      <c r="K8813" s="410">
        <f t="shared" si="291"/>
        <v>0</v>
      </c>
      <c r="L8813" s="11"/>
      <c r="M8813" s="11"/>
    </row>
    <row r="8814" spans="2:13" ht="12.75" hidden="1" customHeight="1">
      <c r="B8814" s="1315"/>
      <c r="C8814" s="904"/>
      <c r="D8814" s="629">
        <v>794</v>
      </c>
      <c r="E8814" s="1298"/>
      <c r="F8814" s="1298"/>
      <c r="G8814" s="1298"/>
      <c r="H8814" s="125">
        <v>0.05</v>
      </c>
      <c r="I8814" s="385"/>
      <c r="J8814" s="280">
        <f t="shared" si="290"/>
        <v>0</v>
      </c>
      <c r="K8814" s="410">
        <f t="shared" si="291"/>
        <v>0</v>
      </c>
      <c r="L8814" s="11"/>
      <c r="M8814" s="11"/>
    </row>
    <row r="8815" spans="2:13" ht="12.75" hidden="1" customHeight="1">
      <c r="B8815" s="1315"/>
      <c r="C8815" s="904"/>
      <c r="D8815" s="629">
        <v>795</v>
      </c>
      <c r="E8815" s="1298"/>
      <c r="F8815" s="1298"/>
      <c r="G8815" s="1298"/>
      <c r="H8815" s="125">
        <v>0.05</v>
      </c>
      <c r="I8815" s="385"/>
      <c r="J8815" s="280">
        <f t="shared" si="290"/>
        <v>0</v>
      </c>
      <c r="K8815" s="410">
        <f t="shared" si="291"/>
        <v>0</v>
      </c>
      <c r="L8815" s="11"/>
      <c r="M8815" s="11"/>
    </row>
    <row r="8816" spans="2:13" ht="12.75" hidden="1" customHeight="1">
      <c r="B8816" s="1315"/>
      <c r="C8816" s="904"/>
      <c r="D8816" s="629">
        <v>796</v>
      </c>
      <c r="E8816" s="1298"/>
      <c r="F8816" s="1298"/>
      <c r="G8816" s="1298"/>
      <c r="H8816" s="125">
        <v>0.05</v>
      </c>
      <c r="I8816" s="385"/>
      <c r="J8816" s="280">
        <f t="shared" si="290"/>
        <v>0</v>
      </c>
      <c r="K8816" s="410">
        <f t="shared" si="291"/>
        <v>0</v>
      </c>
      <c r="L8816" s="11"/>
      <c r="M8816" s="11"/>
    </row>
    <row r="8817" spans="2:13" ht="12.75" hidden="1" customHeight="1">
      <c r="B8817" s="1315"/>
      <c r="C8817" s="904"/>
      <c r="D8817" s="629">
        <v>797</v>
      </c>
      <c r="E8817" s="1298"/>
      <c r="F8817" s="1298"/>
      <c r="G8817" s="1298"/>
      <c r="H8817" s="125">
        <v>0.05</v>
      </c>
      <c r="I8817" s="385"/>
      <c r="J8817" s="280">
        <f t="shared" si="290"/>
        <v>0</v>
      </c>
      <c r="K8817" s="410">
        <f t="shared" si="291"/>
        <v>0</v>
      </c>
      <c r="L8817" s="11"/>
      <c r="M8817" s="11"/>
    </row>
    <row r="8818" spans="2:13" ht="12.75" hidden="1" customHeight="1">
      <c r="B8818" s="1315"/>
      <c r="C8818" s="904"/>
      <c r="D8818" s="629">
        <v>798</v>
      </c>
      <c r="E8818" s="1298"/>
      <c r="F8818" s="1298"/>
      <c r="G8818" s="1298"/>
      <c r="H8818" s="125">
        <v>0.05</v>
      </c>
      <c r="I8818" s="385"/>
      <c r="J8818" s="280">
        <f t="shared" si="290"/>
        <v>0</v>
      </c>
      <c r="K8818" s="410">
        <f t="shared" si="291"/>
        <v>0</v>
      </c>
      <c r="L8818" s="11"/>
      <c r="M8818" s="11"/>
    </row>
    <row r="8819" spans="2:13" ht="12.75" hidden="1" customHeight="1">
      <c r="B8819" s="1315"/>
      <c r="C8819" s="904"/>
      <c r="D8819" s="629">
        <v>799</v>
      </c>
      <c r="E8819" s="1298"/>
      <c r="F8819" s="1298"/>
      <c r="G8819" s="1298"/>
      <c r="H8819" s="125">
        <v>0.05</v>
      </c>
      <c r="I8819" s="385"/>
      <c r="J8819" s="280">
        <f t="shared" si="290"/>
        <v>0</v>
      </c>
      <c r="K8819" s="410">
        <f t="shared" si="291"/>
        <v>0</v>
      </c>
      <c r="L8819" s="11"/>
      <c r="M8819" s="11"/>
    </row>
    <row r="8820" spans="2:13" ht="12.75" hidden="1" customHeight="1">
      <c r="B8820" s="1315"/>
      <c r="C8820" s="904"/>
      <c r="D8820" s="629">
        <v>800</v>
      </c>
      <c r="E8820" s="1298"/>
      <c r="F8820" s="1298"/>
      <c r="G8820" s="1298"/>
      <c r="H8820" s="125">
        <v>0.05</v>
      </c>
      <c r="I8820" s="385"/>
      <c r="J8820" s="203">
        <f t="shared" si="290"/>
        <v>0</v>
      </c>
      <c r="K8820" s="410">
        <f t="shared" si="291"/>
        <v>0</v>
      </c>
      <c r="L8820" s="11"/>
      <c r="M8820" s="11"/>
    </row>
    <row r="8821" spans="2:13" ht="12.75" hidden="1" customHeight="1">
      <c r="B8821" s="1315"/>
      <c r="C8821" s="904"/>
      <c r="D8821" s="629">
        <v>801</v>
      </c>
      <c r="E8821" s="1298"/>
      <c r="F8821" s="1298"/>
      <c r="G8821" s="1298"/>
      <c r="H8821" s="125">
        <v>0.05</v>
      </c>
      <c r="I8821" s="385"/>
      <c r="J8821" s="203">
        <f t="shared" si="290"/>
        <v>0</v>
      </c>
      <c r="K8821" s="410">
        <f t="shared" si="291"/>
        <v>0</v>
      </c>
      <c r="L8821" s="11"/>
      <c r="M8821" s="11"/>
    </row>
    <row r="8822" spans="2:13" ht="12.75" hidden="1" customHeight="1">
      <c r="B8822" s="1315"/>
      <c r="C8822" s="904"/>
      <c r="D8822" s="629">
        <v>802</v>
      </c>
      <c r="E8822" s="1298"/>
      <c r="F8822" s="1298"/>
      <c r="G8822" s="1298"/>
      <c r="H8822" s="125">
        <v>0.05</v>
      </c>
      <c r="I8822" s="385"/>
      <c r="J8822" s="280">
        <f t="shared" si="290"/>
        <v>0</v>
      </c>
      <c r="K8822" s="410">
        <f t="shared" si="291"/>
        <v>0</v>
      </c>
      <c r="L8822" s="11"/>
      <c r="M8822" s="11"/>
    </row>
    <row r="8823" spans="2:13" ht="12.75" hidden="1" customHeight="1">
      <c r="B8823" s="1315"/>
      <c r="C8823" s="904"/>
      <c r="D8823" s="629">
        <v>803</v>
      </c>
      <c r="E8823" s="1298"/>
      <c r="F8823" s="1298"/>
      <c r="G8823" s="1298"/>
      <c r="H8823" s="125">
        <v>0.05</v>
      </c>
      <c r="I8823" s="385"/>
      <c r="J8823" s="280">
        <f t="shared" si="290"/>
        <v>0</v>
      </c>
      <c r="K8823" s="410">
        <f t="shared" si="291"/>
        <v>0</v>
      </c>
      <c r="L8823" s="11"/>
      <c r="M8823" s="11"/>
    </row>
    <row r="8824" spans="2:13" ht="12.75" hidden="1" customHeight="1">
      <c r="B8824" s="1315"/>
      <c r="C8824" s="904"/>
      <c r="D8824" s="629">
        <v>804</v>
      </c>
      <c r="E8824" s="1298"/>
      <c r="F8824" s="1298"/>
      <c r="G8824" s="1298"/>
      <c r="H8824" s="125">
        <v>0.05</v>
      </c>
      <c r="I8824" s="385"/>
      <c r="J8824" s="280">
        <f t="shared" si="290"/>
        <v>0</v>
      </c>
      <c r="K8824" s="410">
        <f t="shared" si="291"/>
        <v>0</v>
      </c>
      <c r="L8824" s="11"/>
      <c r="M8824" s="11"/>
    </row>
    <row r="8825" spans="2:13" ht="12.75" hidden="1" customHeight="1">
      <c r="B8825" s="1315"/>
      <c r="C8825" s="904"/>
      <c r="D8825" s="629">
        <v>805</v>
      </c>
      <c r="E8825" s="1298"/>
      <c r="F8825" s="1298"/>
      <c r="G8825" s="1298"/>
      <c r="H8825" s="125">
        <v>0.05</v>
      </c>
      <c r="I8825" s="385"/>
      <c r="J8825" s="280">
        <f t="shared" si="290"/>
        <v>0</v>
      </c>
      <c r="K8825" s="410">
        <f t="shared" si="291"/>
        <v>0</v>
      </c>
      <c r="L8825" s="11"/>
      <c r="M8825" s="11"/>
    </row>
    <row r="8826" spans="2:13" ht="12.75" hidden="1" customHeight="1">
      <c r="B8826" s="1315"/>
      <c r="C8826" s="904"/>
      <c r="D8826" s="629">
        <v>806</v>
      </c>
      <c r="E8826" s="1298"/>
      <c r="F8826" s="1298"/>
      <c r="G8826" s="1298"/>
      <c r="H8826" s="125">
        <v>0.05</v>
      </c>
      <c r="I8826" s="385"/>
      <c r="J8826" s="280">
        <f t="shared" si="290"/>
        <v>0</v>
      </c>
      <c r="K8826" s="410">
        <f t="shared" si="291"/>
        <v>0</v>
      </c>
      <c r="L8826" s="11"/>
      <c r="M8826" s="11"/>
    </row>
    <row r="8827" spans="2:13" ht="12.75" hidden="1" customHeight="1">
      <c r="B8827" s="1315"/>
      <c r="C8827" s="904"/>
      <c r="D8827" s="629">
        <v>807</v>
      </c>
      <c r="E8827" s="1298"/>
      <c r="F8827" s="1298"/>
      <c r="G8827" s="1298"/>
      <c r="H8827" s="125">
        <v>0.05</v>
      </c>
      <c r="I8827" s="385"/>
      <c r="J8827" s="280">
        <f t="shared" si="290"/>
        <v>0</v>
      </c>
      <c r="K8827" s="410">
        <f t="shared" si="291"/>
        <v>0</v>
      </c>
      <c r="L8827" s="11"/>
      <c r="M8827" s="11"/>
    </row>
    <row r="8828" spans="2:13" ht="12.75" hidden="1" customHeight="1">
      <c r="B8828" s="1315"/>
      <c r="C8828" s="904"/>
      <c r="D8828" s="629">
        <v>808</v>
      </c>
      <c r="E8828" s="1298"/>
      <c r="F8828" s="1298"/>
      <c r="G8828" s="1298"/>
      <c r="H8828" s="125">
        <v>0.05</v>
      </c>
      <c r="I8828" s="385"/>
      <c r="J8828" s="203">
        <f t="shared" si="290"/>
        <v>0</v>
      </c>
      <c r="K8828" s="410">
        <f t="shared" si="291"/>
        <v>0</v>
      </c>
      <c r="L8828" s="11"/>
      <c r="M8828" s="11"/>
    </row>
    <row r="8829" spans="2:13" ht="12.75" hidden="1" customHeight="1">
      <c r="B8829" s="1315"/>
      <c r="C8829" s="904"/>
      <c r="D8829" s="629">
        <v>809</v>
      </c>
      <c r="E8829" s="1298"/>
      <c r="F8829" s="1298"/>
      <c r="G8829" s="1298"/>
      <c r="H8829" s="125">
        <v>0.05</v>
      </c>
      <c r="I8829" s="385"/>
      <c r="J8829" s="203">
        <f t="shared" si="290"/>
        <v>0</v>
      </c>
      <c r="K8829" s="410">
        <f t="shared" si="291"/>
        <v>0</v>
      </c>
      <c r="L8829" s="11"/>
      <c r="M8829" s="11"/>
    </row>
    <row r="8830" spans="2:13" ht="12.75" hidden="1" customHeight="1">
      <c r="B8830" s="1315"/>
      <c r="C8830" s="904"/>
      <c r="D8830" s="629">
        <v>810</v>
      </c>
      <c r="E8830" s="1298"/>
      <c r="F8830" s="1298"/>
      <c r="G8830" s="1298"/>
      <c r="H8830" s="125">
        <v>0.05</v>
      </c>
      <c r="I8830" s="385"/>
      <c r="J8830" s="203">
        <f t="shared" si="290"/>
        <v>0</v>
      </c>
      <c r="K8830" s="410">
        <f t="shared" si="291"/>
        <v>0</v>
      </c>
      <c r="L8830" s="11"/>
      <c r="M8830" s="11"/>
    </row>
    <row r="8831" spans="2:13" ht="12.75" hidden="1" customHeight="1">
      <c r="B8831" s="1315"/>
      <c r="C8831" s="904"/>
      <c r="D8831" s="629">
        <v>811</v>
      </c>
      <c r="E8831" s="1298"/>
      <c r="F8831" s="1298"/>
      <c r="G8831" s="1298"/>
      <c r="H8831" s="125">
        <v>0.05</v>
      </c>
      <c r="I8831" s="385"/>
      <c r="J8831" s="280">
        <f t="shared" si="290"/>
        <v>0</v>
      </c>
      <c r="K8831" s="410">
        <f t="shared" si="291"/>
        <v>0</v>
      </c>
      <c r="L8831" s="11"/>
      <c r="M8831" s="11"/>
    </row>
    <row r="8832" spans="2:13" ht="12.75" hidden="1" customHeight="1">
      <c r="B8832" s="1315"/>
      <c r="C8832" s="904"/>
      <c r="D8832" s="629">
        <v>812</v>
      </c>
      <c r="E8832" s="1298"/>
      <c r="F8832" s="1298"/>
      <c r="G8832" s="1298"/>
      <c r="H8832" s="125">
        <v>0.05</v>
      </c>
      <c r="I8832" s="385"/>
      <c r="J8832" s="280">
        <f t="shared" si="290"/>
        <v>0</v>
      </c>
      <c r="K8832" s="410">
        <f t="shared" si="291"/>
        <v>0</v>
      </c>
      <c r="L8832" s="11"/>
      <c r="M8832" s="11"/>
    </row>
    <row r="8833" spans="2:13" ht="12.75" hidden="1" customHeight="1">
      <c r="B8833" s="1315"/>
      <c r="C8833" s="904"/>
      <c r="D8833" s="629">
        <v>813</v>
      </c>
      <c r="E8833" s="1298"/>
      <c r="F8833" s="1298"/>
      <c r="G8833" s="1298"/>
      <c r="H8833" s="125">
        <v>0.05</v>
      </c>
      <c r="I8833" s="385"/>
      <c r="J8833" s="280">
        <f t="shared" si="290"/>
        <v>0</v>
      </c>
      <c r="K8833" s="410">
        <f t="shared" si="291"/>
        <v>0</v>
      </c>
      <c r="L8833" s="11"/>
      <c r="M8833" s="11"/>
    </row>
    <row r="8834" spans="2:13" ht="12.75" hidden="1" customHeight="1">
      <c r="B8834" s="1315"/>
      <c r="C8834" s="904"/>
      <c r="D8834" s="629">
        <v>814</v>
      </c>
      <c r="E8834" s="1298"/>
      <c r="F8834" s="1298"/>
      <c r="G8834" s="1298"/>
      <c r="H8834" s="125">
        <v>0.05</v>
      </c>
      <c r="I8834" s="385"/>
      <c r="J8834" s="280">
        <f t="shared" si="290"/>
        <v>0</v>
      </c>
      <c r="K8834" s="410">
        <f t="shared" si="291"/>
        <v>0</v>
      </c>
      <c r="L8834" s="11"/>
      <c r="M8834" s="11"/>
    </row>
    <row r="8835" spans="2:13" ht="12.75" hidden="1" customHeight="1">
      <c r="B8835" s="1315"/>
      <c r="C8835" s="904"/>
      <c r="D8835" s="629">
        <v>815</v>
      </c>
      <c r="E8835" s="1298"/>
      <c r="F8835" s="1298"/>
      <c r="G8835" s="1298"/>
      <c r="H8835" s="125">
        <v>0.05</v>
      </c>
      <c r="I8835" s="385"/>
      <c r="J8835" s="280">
        <f t="shared" si="290"/>
        <v>0</v>
      </c>
      <c r="K8835" s="410">
        <f t="shared" si="291"/>
        <v>0</v>
      </c>
      <c r="L8835" s="11"/>
      <c r="M8835" s="11"/>
    </row>
    <row r="8836" spans="2:13" ht="12.75" hidden="1" customHeight="1">
      <c r="B8836" s="1315"/>
      <c r="C8836" s="904"/>
      <c r="D8836" s="629">
        <v>816</v>
      </c>
      <c r="E8836" s="1298"/>
      <c r="F8836" s="1298"/>
      <c r="G8836" s="1298"/>
      <c r="H8836" s="125">
        <v>0.05</v>
      </c>
      <c r="I8836" s="385"/>
      <c r="J8836" s="280">
        <f t="shared" si="290"/>
        <v>0</v>
      </c>
      <c r="K8836" s="410">
        <f t="shared" si="291"/>
        <v>0</v>
      </c>
      <c r="L8836" s="11"/>
      <c r="M8836" s="11"/>
    </row>
    <row r="8837" spans="2:13" ht="12.75" hidden="1" customHeight="1">
      <c r="B8837" s="1315"/>
      <c r="C8837" s="904"/>
      <c r="D8837" s="629">
        <v>817</v>
      </c>
      <c r="E8837" s="1298"/>
      <c r="F8837" s="1298"/>
      <c r="G8837" s="1298"/>
      <c r="H8837" s="125">
        <v>0.05</v>
      </c>
      <c r="I8837" s="385"/>
      <c r="J8837" s="203">
        <f t="shared" si="290"/>
        <v>0</v>
      </c>
      <c r="K8837" s="410">
        <f t="shared" si="291"/>
        <v>0</v>
      </c>
      <c r="L8837" s="11"/>
      <c r="M8837" s="11"/>
    </row>
    <row r="8838" spans="2:13" ht="12.75" hidden="1" customHeight="1">
      <c r="B8838" s="1315"/>
      <c r="C8838" s="904"/>
      <c r="D8838" s="629">
        <v>818</v>
      </c>
      <c r="E8838" s="1298"/>
      <c r="F8838" s="1298"/>
      <c r="G8838" s="1298"/>
      <c r="H8838" s="125">
        <v>0.05</v>
      </c>
      <c r="I8838" s="385"/>
      <c r="J8838" s="203">
        <f t="shared" si="290"/>
        <v>0</v>
      </c>
      <c r="K8838" s="410">
        <f t="shared" si="291"/>
        <v>0</v>
      </c>
      <c r="L8838" s="11"/>
      <c r="M8838" s="11"/>
    </row>
    <row r="8839" spans="2:13" ht="12.75" hidden="1" customHeight="1">
      <c r="B8839" s="1315"/>
      <c r="C8839" s="904"/>
      <c r="D8839" s="629">
        <v>819</v>
      </c>
      <c r="E8839" s="1298"/>
      <c r="F8839" s="1298"/>
      <c r="G8839" s="1298"/>
      <c r="H8839" s="125">
        <v>0.05</v>
      </c>
      <c r="I8839" s="385"/>
      <c r="J8839" s="280">
        <f t="shared" si="290"/>
        <v>0</v>
      </c>
      <c r="K8839" s="410">
        <f t="shared" si="291"/>
        <v>0</v>
      </c>
      <c r="L8839" s="11"/>
      <c r="M8839" s="11"/>
    </row>
    <row r="8840" spans="2:13" ht="12.75" hidden="1" customHeight="1">
      <c r="B8840" s="1315"/>
      <c r="C8840" s="904"/>
      <c r="D8840" s="629">
        <v>820</v>
      </c>
      <c r="E8840" s="1298"/>
      <c r="F8840" s="1298"/>
      <c r="G8840" s="1298"/>
      <c r="H8840" s="125">
        <v>0.05</v>
      </c>
      <c r="I8840" s="385"/>
      <c r="J8840" s="280">
        <f t="shared" si="290"/>
        <v>0</v>
      </c>
      <c r="K8840" s="410">
        <f t="shared" si="291"/>
        <v>0</v>
      </c>
      <c r="L8840" s="11"/>
      <c r="M8840" s="11"/>
    </row>
    <row r="8841" spans="2:13" ht="12.75" hidden="1" customHeight="1">
      <c r="B8841" s="1315"/>
      <c r="C8841" s="904"/>
      <c r="D8841" s="629">
        <v>821</v>
      </c>
      <c r="E8841" s="1298"/>
      <c r="F8841" s="1298"/>
      <c r="G8841" s="1298"/>
      <c r="H8841" s="125">
        <v>0.05</v>
      </c>
      <c r="I8841" s="385"/>
      <c r="J8841" s="280">
        <f t="shared" si="290"/>
        <v>0</v>
      </c>
      <c r="K8841" s="410">
        <f t="shared" si="291"/>
        <v>0</v>
      </c>
      <c r="L8841" s="11"/>
      <c r="M8841" s="11"/>
    </row>
    <row r="8842" spans="2:13" ht="12.75" hidden="1" customHeight="1">
      <c r="B8842" s="1315"/>
      <c r="C8842" s="904"/>
      <c r="D8842" s="629">
        <v>822</v>
      </c>
      <c r="E8842" s="1298"/>
      <c r="F8842" s="1298"/>
      <c r="G8842" s="1298"/>
      <c r="H8842" s="125">
        <v>0.05</v>
      </c>
      <c r="I8842" s="385"/>
      <c r="J8842" s="203">
        <f t="shared" si="290"/>
        <v>0</v>
      </c>
      <c r="K8842" s="410">
        <f t="shared" si="291"/>
        <v>0</v>
      </c>
      <c r="L8842" s="11"/>
      <c r="M8842" s="11"/>
    </row>
    <row r="8843" spans="2:13" ht="12.75" hidden="1" customHeight="1">
      <c r="B8843" s="1315"/>
      <c r="C8843" s="904"/>
      <c r="D8843" s="629">
        <v>823</v>
      </c>
      <c r="E8843" s="1298"/>
      <c r="F8843" s="1298"/>
      <c r="G8843" s="1298"/>
      <c r="H8843" s="125">
        <v>0.05</v>
      </c>
      <c r="I8843" s="385"/>
      <c r="J8843" s="280">
        <f t="shared" si="290"/>
        <v>0</v>
      </c>
      <c r="K8843" s="410">
        <f t="shared" si="291"/>
        <v>0</v>
      </c>
      <c r="L8843" s="11"/>
      <c r="M8843" s="11"/>
    </row>
    <row r="8844" spans="2:13" ht="12.75" hidden="1" customHeight="1">
      <c r="B8844" s="1315"/>
      <c r="C8844" s="904"/>
      <c r="D8844" s="629">
        <v>824</v>
      </c>
      <c r="E8844" s="1298"/>
      <c r="F8844" s="1298"/>
      <c r="G8844" s="1298"/>
      <c r="H8844" s="125">
        <v>0.05</v>
      </c>
      <c r="I8844" s="385"/>
      <c r="J8844" s="280">
        <f t="shared" si="290"/>
        <v>0</v>
      </c>
      <c r="K8844" s="410">
        <f t="shared" si="291"/>
        <v>0</v>
      </c>
      <c r="L8844" s="11"/>
      <c r="M8844" s="11"/>
    </row>
    <row r="8845" spans="2:13" ht="12.75" hidden="1" customHeight="1">
      <c r="B8845" s="1315"/>
      <c r="C8845" s="904"/>
      <c r="D8845" s="629">
        <v>825</v>
      </c>
      <c r="E8845" s="1298"/>
      <c r="F8845" s="1298"/>
      <c r="G8845" s="1298"/>
      <c r="H8845" s="125">
        <v>0.05</v>
      </c>
      <c r="I8845" s="385"/>
      <c r="J8845" s="280">
        <f t="shared" si="290"/>
        <v>0</v>
      </c>
      <c r="K8845" s="410">
        <f t="shared" si="291"/>
        <v>0</v>
      </c>
      <c r="L8845" s="11"/>
      <c r="M8845" s="11"/>
    </row>
    <row r="8846" spans="2:13" ht="12.75" hidden="1" customHeight="1">
      <c r="B8846" s="1315"/>
      <c r="C8846" s="904"/>
      <c r="D8846" s="629">
        <v>826</v>
      </c>
      <c r="E8846" s="1298"/>
      <c r="F8846" s="1298"/>
      <c r="G8846" s="1298"/>
      <c r="H8846" s="125">
        <v>0.05</v>
      </c>
      <c r="I8846" s="385"/>
      <c r="J8846" s="280">
        <f t="shared" si="290"/>
        <v>0</v>
      </c>
      <c r="K8846" s="410">
        <f t="shared" si="291"/>
        <v>0</v>
      </c>
      <c r="L8846" s="11"/>
      <c r="M8846" s="11"/>
    </row>
    <row r="8847" spans="2:13" ht="12.75" hidden="1" customHeight="1">
      <c r="B8847" s="1315"/>
      <c r="C8847" s="904"/>
      <c r="D8847" s="629">
        <v>827</v>
      </c>
      <c r="E8847" s="1298"/>
      <c r="F8847" s="1298"/>
      <c r="G8847" s="1298"/>
      <c r="H8847" s="125">
        <v>0.05</v>
      </c>
      <c r="I8847" s="385"/>
      <c r="J8847" s="280">
        <f t="shared" si="290"/>
        <v>0</v>
      </c>
      <c r="K8847" s="410">
        <f t="shared" si="291"/>
        <v>0</v>
      </c>
      <c r="L8847" s="11"/>
      <c r="M8847" s="11"/>
    </row>
    <row r="8848" spans="2:13" ht="12.75" hidden="1" customHeight="1">
      <c r="B8848" s="1315"/>
      <c r="C8848" s="904"/>
      <c r="D8848" s="629">
        <v>828</v>
      </c>
      <c r="E8848" s="1298"/>
      <c r="F8848" s="1298"/>
      <c r="G8848" s="1298"/>
      <c r="H8848" s="125">
        <v>0.05</v>
      </c>
      <c r="I8848" s="385"/>
      <c r="J8848" s="280">
        <f t="shared" si="290"/>
        <v>0</v>
      </c>
      <c r="K8848" s="410">
        <f t="shared" si="291"/>
        <v>0</v>
      </c>
      <c r="L8848" s="11"/>
      <c r="M8848" s="11"/>
    </row>
    <row r="8849" spans="2:13" ht="12.75" hidden="1" customHeight="1">
      <c r="B8849" s="1315"/>
      <c r="C8849" s="904"/>
      <c r="D8849" s="629">
        <v>829</v>
      </c>
      <c r="E8849" s="1298"/>
      <c r="F8849" s="1298"/>
      <c r="G8849" s="1298"/>
      <c r="H8849" s="125">
        <v>0.05</v>
      </c>
      <c r="I8849" s="385"/>
      <c r="J8849" s="203">
        <f t="shared" si="290"/>
        <v>0</v>
      </c>
      <c r="K8849" s="410">
        <f t="shared" si="291"/>
        <v>0</v>
      </c>
      <c r="L8849" s="11"/>
      <c r="M8849" s="11"/>
    </row>
    <row r="8850" spans="2:13" ht="12.75" hidden="1" customHeight="1">
      <c r="B8850" s="1315"/>
      <c r="C8850" s="904"/>
      <c r="D8850" s="629">
        <v>830</v>
      </c>
      <c r="E8850" s="1298"/>
      <c r="F8850" s="1298"/>
      <c r="G8850" s="1298"/>
      <c r="H8850" s="125">
        <v>0.05</v>
      </c>
      <c r="I8850" s="385"/>
      <c r="J8850" s="203">
        <f t="shared" si="290"/>
        <v>0</v>
      </c>
      <c r="K8850" s="410">
        <f t="shared" si="291"/>
        <v>0</v>
      </c>
      <c r="L8850" s="11"/>
      <c r="M8850" s="11"/>
    </row>
    <row r="8851" spans="2:13" ht="12.75" hidden="1" customHeight="1">
      <c r="B8851" s="1315"/>
      <c r="C8851" s="904"/>
      <c r="D8851" s="629">
        <v>831</v>
      </c>
      <c r="E8851" s="1298"/>
      <c r="F8851" s="1298"/>
      <c r="G8851" s="1298"/>
      <c r="H8851" s="125">
        <v>0.05</v>
      </c>
      <c r="I8851" s="385"/>
      <c r="J8851" s="280">
        <f t="shared" si="290"/>
        <v>0</v>
      </c>
      <c r="K8851" s="410">
        <f t="shared" si="291"/>
        <v>0</v>
      </c>
      <c r="L8851" s="11"/>
      <c r="M8851" s="11"/>
    </row>
    <row r="8852" spans="2:13" ht="12.75" hidden="1" customHeight="1">
      <c r="B8852" s="1315"/>
      <c r="C8852" s="904"/>
      <c r="D8852" s="629">
        <v>832</v>
      </c>
      <c r="E8852" s="1298"/>
      <c r="F8852" s="1298"/>
      <c r="G8852" s="1298"/>
      <c r="H8852" s="125">
        <v>0.05</v>
      </c>
      <c r="I8852" s="385"/>
      <c r="J8852" s="280">
        <f t="shared" si="290"/>
        <v>0</v>
      </c>
      <c r="K8852" s="410">
        <f t="shared" si="291"/>
        <v>0</v>
      </c>
      <c r="L8852" s="11"/>
      <c r="M8852" s="11"/>
    </row>
    <row r="8853" spans="2:13" ht="12.75" hidden="1" customHeight="1">
      <c r="B8853" s="1315"/>
      <c r="C8853" s="904"/>
      <c r="D8853" s="629">
        <v>833</v>
      </c>
      <c r="E8853" s="1298"/>
      <c r="F8853" s="1298"/>
      <c r="G8853" s="1298"/>
      <c r="H8853" s="125">
        <v>0.05</v>
      </c>
      <c r="I8853" s="385"/>
      <c r="J8853" s="280">
        <f t="shared" ref="J8853:J8916" si="292">$I$12030*H8853</f>
        <v>0</v>
      </c>
      <c r="K8853" s="410">
        <f t="shared" si="291"/>
        <v>0</v>
      </c>
      <c r="L8853" s="11"/>
      <c r="M8853" s="11"/>
    </row>
    <row r="8854" spans="2:13" ht="12.75" hidden="1" customHeight="1">
      <c r="B8854" s="1315"/>
      <c r="C8854" s="904"/>
      <c r="D8854" s="629">
        <v>834</v>
      </c>
      <c r="E8854" s="1298"/>
      <c r="F8854" s="1298"/>
      <c r="G8854" s="1298"/>
      <c r="H8854" s="125">
        <v>0.05</v>
      </c>
      <c r="I8854" s="385"/>
      <c r="J8854" s="280">
        <f t="shared" si="292"/>
        <v>0</v>
      </c>
      <c r="K8854" s="410">
        <f t="shared" ref="K8854:K8917" si="293">MAX(0,(I8854-J8854)*0.5)</f>
        <v>0</v>
      </c>
      <c r="L8854" s="11"/>
      <c r="M8854" s="11"/>
    </row>
    <row r="8855" spans="2:13" ht="12.75" hidden="1" customHeight="1">
      <c r="B8855" s="1315"/>
      <c r="C8855" s="904"/>
      <c r="D8855" s="629">
        <v>835</v>
      </c>
      <c r="E8855" s="1298"/>
      <c r="F8855" s="1298"/>
      <c r="G8855" s="1298"/>
      <c r="H8855" s="125">
        <v>0.05</v>
      </c>
      <c r="I8855" s="385"/>
      <c r="J8855" s="280">
        <f t="shared" si="292"/>
        <v>0</v>
      </c>
      <c r="K8855" s="410">
        <f t="shared" si="293"/>
        <v>0</v>
      </c>
      <c r="L8855" s="11"/>
      <c r="M8855" s="11"/>
    </row>
    <row r="8856" spans="2:13" ht="12.75" hidden="1" customHeight="1">
      <c r="B8856" s="1315"/>
      <c r="C8856" s="904"/>
      <c r="D8856" s="629">
        <v>836</v>
      </c>
      <c r="E8856" s="1298"/>
      <c r="F8856" s="1298"/>
      <c r="G8856" s="1298"/>
      <c r="H8856" s="125">
        <v>0.05</v>
      </c>
      <c r="I8856" s="385"/>
      <c r="J8856" s="280">
        <f t="shared" si="292"/>
        <v>0</v>
      </c>
      <c r="K8856" s="410">
        <f t="shared" si="293"/>
        <v>0</v>
      </c>
      <c r="L8856" s="11"/>
      <c r="M8856" s="11"/>
    </row>
    <row r="8857" spans="2:13" ht="12.75" hidden="1" customHeight="1">
      <c r="B8857" s="1315"/>
      <c r="C8857" s="904"/>
      <c r="D8857" s="629">
        <v>837</v>
      </c>
      <c r="E8857" s="1298"/>
      <c r="F8857" s="1298"/>
      <c r="G8857" s="1298"/>
      <c r="H8857" s="125">
        <v>0.05</v>
      </c>
      <c r="I8857" s="385"/>
      <c r="J8857" s="203">
        <f t="shared" si="292"/>
        <v>0</v>
      </c>
      <c r="K8857" s="410">
        <f t="shared" si="293"/>
        <v>0</v>
      </c>
      <c r="L8857" s="11"/>
      <c r="M8857" s="11"/>
    </row>
    <row r="8858" spans="2:13" ht="12.75" hidden="1" customHeight="1">
      <c r="B8858" s="1315"/>
      <c r="C8858" s="904"/>
      <c r="D8858" s="629">
        <v>838</v>
      </c>
      <c r="E8858" s="1298"/>
      <c r="F8858" s="1298"/>
      <c r="G8858" s="1298"/>
      <c r="H8858" s="125">
        <v>0.05</v>
      </c>
      <c r="I8858" s="385"/>
      <c r="J8858" s="203">
        <f t="shared" si="292"/>
        <v>0</v>
      </c>
      <c r="K8858" s="410">
        <f t="shared" si="293"/>
        <v>0</v>
      </c>
      <c r="L8858" s="11"/>
      <c r="M8858" s="11"/>
    </row>
    <row r="8859" spans="2:13" ht="12.75" hidden="1" customHeight="1">
      <c r="B8859" s="1315"/>
      <c r="C8859" s="904"/>
      <c r="D8859" s="629">
        <v>839</v>
      </c>
      <c r="E8859" s="1298"/>
      <c r="F8859" s="1298"/>
      <c r="G8859" s="1298"/>
      <c r="H8859" s="125">
        <v>0.05</v>
      </c>
      <c r="I8859" s="385"/>
      <c r="J8859" s="280">
        <f t="shared" si="292"/>
        <v>0</v>
      </c>
      <c r="K8859" s="410">
        <f t="shared" si="293"/>
        <v>0</v>
      </c>
      <c r="L8859" s="11"/>
      <c r="M8859" s="11"/>
    </row>
    <row r="8860" spans="2:13" ht="12.75" hidden="1" customHeight="1">
      <c r="B8860" s="1315"/>
      <c r="C8860" s="904"/>
      <c r="D8860" s="629">
        <v>840</v>
      </c>
      <c r="E8860" s="1298"/>
      <c r="F8860" s="1298"/>
      <c r="G8860" s="1298"/>
      <c r="H8860" s="125">
        <v>0.05</v>
      </c>
      <c r="I8860" s="385"/>
      <c r="J8860" s="280">
        <f t="shared" si="292"/>
        <v>0</v>
      </c>
      <c r="K8860" s="410">
        <f t="shared" si="293"/>
        <v>0</v>
      </c>
      <c r="L8860" s="11"/>
      <c r="M8860" s="11"/>
    </row>
    <row r="8861" spans="2:13" ht="12.75" hidden="1" customHeight="1">
      <c r="B8861" s="1315"/>
      <c r="C8861" s="904"/>
      <c r="D8861" s="629">
        <v>841</v>
      </c>
      <c r="E8861" s="1298"/>
      <c r="F8861" s="1298"/>
      <c r="G8861" s="1298"/>
      <c r="H8861" s="125">
        <v>0.05</v>
      </c>
      <c r="I8861" s="385"/>
      <c r="J8861" s="280">
        <f t="shared" si="292"/>
        <v>0</v>
      </c>
      <c r="K8861" s="410">
        <f t="shared" si="293"/>
        <v>0</v>
      </c>
      <c r="L8861" s="11"/>
      <c r="M8861" s="11"/>
    </row>
    <row r="8862" spans="2:13" ht="12.75" hidden="1" customHeight="1">
      <c r="B8862" s="1315"/>
      <c r="C8862" s="904"/>
      <c r="D8862" s="629">
        <v>842</v>
      </c>
      <c r="E8862" s="1298"/>
      <c r="F8862" s="1298"/>
      <c r="G8862" s="1298"/>
      <c r="H8862" s="125">
        <v>0.05</v>
      </c>
      <c r="I8862" s="385"/>
      <c r="J8862" s="280">
        <f t="shared" si="292"/>
        <v>0</v>
      </c>
      <c r="K8862" s="410">
        <f t="shared" si="293"/>
        <v>0</v>
      </c>
      <c r="L8862" s="11"/>
      <c r="M8862" s="11"/>
    </row>
    <row r="8863" spans="2:13" ht="12.75" hidden="1" customHeight="1">
      <c r="B8863" s="1315"/>
      <c r="C8863" s="904"/>
      <c r="D8863" s="629">
        <v>843</v>
      </c>
      <c r="E8863" s="1298"/>
      <c r="F8863" s="1298"/>
      <c r="G8863" s="1298"/>
      <c r="H8863" s="125">
        <v>0.05</v>
      </c>
      <c r="I8863" s="385"/>
      <c r="J8863" s="280">
        <f t="shared" si="292"/>
        <v>0</v>
      </c>
      <c r="K8863" s="410">
        <f t="shared" si="293"/>
        <v>0</v>
      </c>
      <c r="L8863" s="11"/>
      <c r="M8863" s="11"/>
    </row>
    <row r="8864" spans="2:13" ht="12.75" hidden="1" customHeight="1">
      <c r="B8864" s="1315"/>
      <c r="C8864" s="904"/>
      <c r="D8864" s="629">
        <v>844</v>
      </c>
      <c r="E8864" s="1298"/>
      <c r="F8864" s="1298"/>
      <c r="G8864" s="1298"/>
      <c r="H8864" s="125">
        <v>0.05</v>
      </c>
      <c r="I8864" s="385"/>
      <c r="J8864" s="280">
        <f t="shared" si="292"/>
        <v>0</v>
      </c>
      <c r="K8864" s="410">
        <f t="shared" si="293"/>
        <v>0</v>
      </c>
      <c r="L8864" s="11"/>
      <c r="M8864" s="11"/>
    </row>
    <row r="8865" spans="2:13" ht="12.75" hidden="1" customHeight="1">
      <c r="B8865" s="1315"/>
      <c r="C8865" s="904"/>
      <c r="D8865" s="629">
        <v>845</v>
      </c>
      <c r="E8865" s="1298"/>
      <c r="F8865" s="1298"/>
      <c r="G8865" s="1298"/>
      <c r="H8865" s="125">
        <v>0.05</v>
      </c>
      <c r="I8865" s="385"/>
      <c r="J8865" s="203">
        <f t="shared" si="292"/>
        <v>0</v>
      </c>
      <c r="K8865" s="410">
        <f t="shared" si="293"/>
        <v>0</v>
      </c>
      <c r="L8865" s="11"/>
      <c r="M8865" s="11"/>
    </row>
    <row r="8866" spans="2:13" ht="12.75" hidden="1" customHeight="1">
      <c r="B8866" s="1315"/>
      <c r="C8866" s="904"/>
      <c r="D8866" s="629">
        <v>846</v>
      </c>
      <c r="E8866" s="1298"/>
      <c r="F8866" s="1298"/>
      <c r="G8866" s="1298"/>
      <c r="H8866" s="125">
        <v>0.05</v>
      </c>
      <c r="I8866" s="385"/>
      <c r="J8866" s="203">
        <f t="shared" si="292"/>
        <v>0</v>
      </c>
      <c r="K8866" s="410">
        <f t="shared" si="293"/>
        <v>0</v>
      </c>
      <c r="L8866" s="11"/>
      <c r="M8866" s="11"/>
    </row>
    <row r="8867" spans="2:13" ht="12.75" hidden="1" customHeight="1">
      <c r="B8867" s="1315"/>
      <c r="C8867" s="904"/>
      <c r="D8867" s="629">
        <v>847</v>
      </c>
      <c r="E8867" s="1298"/>
      <c r="F8867" s="1298"/>
      <c r="G8867" s="1298"/>
      <c r="H8867" s="125">
        <v>0.05</v>
      </c>
      <c r="I8867" s="385"/>
      <c r="J8867" s="280">
        <f t="shared" si="292"/>
        <v>0</v>
      </c>
      <c r="K8867" s="410">
        <f t="shared" si="293"/>
        <v>0</v>
      </c>
      <c r="L8867" s="11"/>
      <c r="M8867" s="11"/>
    </row>
    <row r="8868" spans="2:13" ht="12.75" hidden="1" customHeight="1">
      <c r="B8868" s="1315"/>
      <c r="C8868" s="904"/>
      <c r="D8868" s="629">
        <v>848</v>
      </c>
      <c r="E8868" s="1298"/>
      <c r="F8868" s="1298"/>
      <c r="G8868" s="1298"/>
      <c r="H8868" s="125">
        <v>0.05</v>
      </c>
      <c r="I8868" s="385"/>
      <c r="J8868" s="280">
        <f t="shared" si="292"/>
        <v>0</v>
      </c>
      <c r="K8868" s="410">
        <f t="shared" si="293"/>
        <v>0</v>
      </c>
      <c r="L8868" s="11"/>
      <c r="M8868" s="11"/>
    </row>
    <row r="8869" spans="2:13" ht="12.75" hidden="1" customHeight="1">
      <c r="B8869" s="1315"/>
      <c r="C8869" s="904"/>
      <c r="D8869" s="629">
        <v>849</v>
      </c>
      <c r="E8869" s="1298"/>
      <c r="F8869" s="1298"/>
      <c r="G8869" s="1298"/>
      <c r="H8869" s="125">
        <v>0.05</v>
      </c>
      <c r="I8869" s="385"/>
      <c r="J8869" s="280">
        <f t="shared" si="292"/>
        <v>0</v>
      </c>
      <c r="K8869" s="410">
        <f t="shared" si="293"/>
        <v>0</v>
      </c>
      <c r="L8869" s="11"/>
      <c r="M8869" s="11"/>
    </row>
    <row r="8870" spans="2:13" ht="12.75" hidden="1" customHeight="1">
      <c r="B8870" s="1315"/>
      <c r="C8870" s="904"/>
      <c r="D8870" s="629">
        <v>850</v>
      </c>
      <c r="E8870" s="1298"/>
      <c r="F8870" s="1298"/>
      <c r="G8870" s="1298"/>
      <c r="H8870" s="125">
        <v>0.05</v>
      </c>
      <c r="I8870" s="385"/>
      <c r="J8870" s="280">
        <f t="shared" si="292"/>
        <v>0</v>
      </c>
      <c r="K8870" s="410">
        <f t="shared" si="293"/>
        <v>0</v>
      </c>
      <c r="L8870" s="11"/>
      <c r="M8870" s="11"/>
    </row>
    <row r="8871" spans="2:13" ht="12.75" hidden="1" customHeight="1">
      <c r="B8871" s="1315"/>
      <c r="C8871" s="904"/>
      <c r="D8871" s="629">
        <v>851</v>
      </c>
      <c r="E8871" s="1298"/>
      <c r="F8871" s="1298"/>
      <c r="G8871" s="1298"/>
      <c r="H8871" s="125">
        <v>0.05</v>
      </c>
      <c r="I8871" s="385"/>
      <c r="J8871" s="280">
        <f t="shared" si="292"/>
        <v>0</v>
      </c>
      <c r="K8871" s="410">
        <f t="shared" si="293"/>
        <v>0</v>
      </c>
      <c r="L8871" s="11"/>
      <c r="M8871" s="11"/>
    </row>
    <row r="8872" spans="2:13" ht="12.75" hidden="1" customHeight="1">
      <c r="B8872" s="1315"/>
      <c r="C8872" s="904"/>
      <c r="D8872" s="629">
        <v>852</v>
      </c>
      <c r="E8872" s="1298"/>
      <c r="F8872" s="1298"/>
      <c r="G8872" s="1298"/>
      <c r="H8872" s="125">
        <v>0.05</v>
      </c>
      <c r="I8872" s="385"/>
      <c r="J8872" s="280">
        <f t="shared" si="292"/>
        <v>0</v>
      </c>
      <c r="K8872" s="410">
        <f t="shared" si="293"/>
        <v>0</v>
      </c>
      <c r="L8872" s="11"/>
      <c r="M8872" s="11"/>
    </row>
    <row r="8873" spans="2:13" ht="12.75" hidden="1" customHeight="1">
      <c r="B8873" s="1315"/>
      <c r="C8873" s="904"/>
      <c r="D8873" s="629">
        <v>853</v>
      </c>
      <c r="E8873" s="1298"/>
      <c r="F8873" s="1298"/>
      <c r="G8873" s="1298"/>
      <c r="H8873" s="125">
        <v>0.05</v>
      </c>
      <c r="I8873" s="385"/>
      <c r="J8873" s="203">
        <f t="shared" si="292"/>
        <v>0</v>
      </c>
      <c r="K8873" s="410">
        <f t="shared" si="293"/>
        <v>0</v>
      </c>
      <c r="L8873" s="11"/>
      <c r="M8873" s="11"/>
    </row>
    <row r="8874" spans="2:13" ht="12.75" hidden="1" customHeight="1">
      <c r="B8874" s="1315"/>
      <c r="C8874" s="904"/>
      <c r="D8874" s="629">
        <v>854</v>
      </c>
      <c r="E8874" s="1298"/>
      <c r="F8874" s="1298"/>
      <c r="G8874" s="1298"/>
      <c r="H8874" s="125">
        <v>0.05</v>
      </c>
      <c r="I8874" s="385"/>
      <c r="J8874" s="203">
        <f t="shared" si="292"/>
        <v>0</v>
      </c>
      <c r="K8874" s="410">
        <f t="shared" si="293"/>
        <v>0</v>
      </c>
      <c r="L8874" s="11"/>
      <c r="M8874" s="11"/>
    </row>
    <row r="8875" spans="2:13" ht="12.75" hidden="1" customHeight="1">
      <c r="B8875" s="1315"/>
      <c r="C8875" s="904"/>
      <c r="D8875" s="629">
        <v>855</v>
      </c>
      <c r="E8875" s="1298"/>
      <c r="F8875" s="1298"/>
      <c r="G8875" s="1298"/>
      <c r="H8875" s="125">
        <v>0.05</v>
      </c>
      <c r="I8875" s="385"/>
      <c r="J8875" s="280">
        <f t="shared" si="292"/>
        <v>0</v>
      </c>
      <c r="K8875" s="410">
        <f t="shared" si="293"/>
        <v>0</v>
      </c>
      <c r="L8875" s="11"/>
      <c r="M8875" s="11"/>
    </row>
    <row r="8876" spans="2:13" ht="12.75" hidden="1" customHeight="1">
      <c r="B8876" s="1315"/>
      <c r="C8876" s="904"/>
      <c r="D8876" s="629">
        <v>856</v>
      </c>
      <c r="E8876" s="1298"/>
      <c r="F8876" s="1298"/>
      <c r="G8876" s="1298"/>
      <c r="H8876" s="125">
        <v>0.05</v>
      </c>
      <c r="I8876" s="385"/>
      <c r="J8876" s="280">
        <f t="shared" si="292"/>
        <v>0</v>
      </c>
      <c r="K8876" s="410">
        <f t="shared" si="293"/>
        <v>0</v>
      </c>
      <c r="L8876" s="11"/>
      <c r="M8876" s="11"/>
    </row>
    <row r="8877" spans="2:13" ht="12.75" hidden="1" customHeight="1">
      <c r="B8877" s="1315"/>
      <c r="C8877" s="904"/>
      <c r="D8877" s="629">
        <v>857</v>
      </c>
      <c r="E8877" s="1298"/>
      <c r="F8877" s="1298"/>
      <c r="G8877" s="1298"/>
      <c r="H8877" s="125">
        <v>0.05</v>
      </c>
      <c r="I8877" s="385"/>
      <c r="J8877" s="280">
        <f t="shared" si="292"/>
        <v>0</v>
      </c>
      <c r="K8877" s="410">
        <f t="shared" si="293"/>
        <v>0</v>
      </c>
      <c r="L8877" s="11"/>
      <c r="M8877" s="11"/>
    </row>
    <row r="8878" spans="2:13" ht="12.75" hidden="1" customHeight="1">
      <c r="B8878" s="1315"/>
      <c r="C8878" s="904"/>
      <c r="D8878" s="629">
        <v>858</v>
      </c>
      <c r="E8878" s="1298"/>
      <c r="F8878" s="1298"/>
      <c r="G8878" s="1298"/>
      <c r="H8878" s="125">
        <v>0.05</v>
      </c>
      <c r="I8878" s="385"/>
      <c r="J8878" s="203">
        <f t="shared" si="292"/>
        <v>0</v>
      </c>
      <c r="K8878" s="410">
        <f t="shared" si="293"/>
        <v>0</v>
      </c>
      <c r="L8878" s="11"/>
      <c r="M8878" s="11"/>
    </row>
    <row r="8879" spans="2:13" ht="12.75" hidden="1" customHeight="1">
      <c r="B8879" s="1315"/>
      <c r="C8879" s="904"/>
      <c r="D8879" s="629">
        <v>859</v>
      </c>
      <c r="E8879" s="1298"/>
      <c r="F8879" s="1298"/>
      <c r="G8879" s="1298"/>
      <c r="H8879" s="125">
        <v>0.05</v>
      </c>
      <c r="I8879" s="385"/>
      <c r="J8879" s="203">
        <f t="shared" si="292"/>
        <v>0</v>
      </c>
      <c r="K8879" s="410">
        <f t="shared" si="293"/>
        <v>0</v>
      </c>
      <c r="L8879" s="11"/>
      <c r="M8879" s="11"/>
    </row>
    <row r="8880" spans="2:13" ht="12.75" hidden="1" customHeight="1">
      <c r="B8880" s="1315"/>
      <c r="C8880" s="904"/>
      <c r="D8880" s="629">
        <v>860</v>
      </c>
      <c r="E8880" s="1298"/>
      <c r="F8880" s="1298"/>
      <c r="G8880" s="1298"/>
      <c r="H8880" s="125">
        <v>0.05</v>
      </c>
      <c r="I8880" s="385"/>
      <c r="J8880" s="280">
        <f t="shared" si="292"/>
        <v>0</v>
      </c>
      <c r="K8880" s="410">
        <f t="shared" si="293"/>
        <v>0</v>
      </c>
      <c r="L8880" s="11"/>
      <c r="M8880" s="11"/>
    </row>
    <row r="8881" spans="2:13" ht="12.75" hidden="1" customHeight="1">
      <c r="B8881" s="1315"/>
      <c r="C8881" s="904"/>
      <c r="D8881" s="629">
        <v>861</v>
      </c>
      <c r="E8881" s="1298"/>
      <c r="F8881" s="1298"/>
      <c r="G8881" s="1298"/>
      <c r="H8881" s="125">
        <v>0.05</v>
      </c>
      <c r="I8881" s="385"/>
      <c r="J8881" s="280">
        <f t="shared" si="292"/>
        <v>0</v>
      </c>
      <c r="K8881" s="410">
        <f t="shared" si="293"/>
        <v>0</v>
      </c>
      <c r="L8881" s="11"/>
      <c r="M8881" s="11"/>
    </row>
    <row r="8882" spans="2:13" ht="12.75" hidden="1" customHeight="1">
      <c r="B8882" s="1315"/>
      <c r="C8882" s="904"/>
      <c r="D8882" s="629">
        <v>862</v>
      </c>
      <c r="E8882" s="1298"/>
      <c r="F8882" s="1298"/>
      <c r="G8882" s="1298"/>
      <c r="H8882" s="125">
        <v>0.05</v>
      </c>
      <c r="I8882" s="385"/>
      <c r="J8882" s="280">
        <f t="shared" si="292"/>
        <v>0</v>
      </c>
      <c r="K8882" s="410">
        <f t="shared" si="293"/>
        <v>0</v>
      </c>
      <c r="L8882" s="11"/>
      <c r="M8882" s="11"/>
    </row>
    <row r="8883" spans="2:13" ht="12.75" hidden="1" customHeight="1">
      <c r="B8883" s="1315"/>
      <c r="C8883" s="904"/>
      <c r="D8883" s="629">
        <v>863</v>
      </c>
      <c r="E8883" s="1298"/>
      <c r="F8883" s="1298"/>
      <c r="G8883" s="1298"/>
      <c r="H8883" s="125">
        <v>0.05</v>
      </c>
      <c r="I8883" s="385"/>
      <c r="J8883" s="280">
        <f t="shared" si="292"/>
        <v>0</v>
      </c>
      <c r="K8883" s="410">
        <f t="shared" si="293"/>
        <v>0</v>
      </c>
      <c r="L8883" s="11"/>
      <c r="M8883" s="11"/>
    </row>
    <row r="8884" spans="2:13" ht="12.75" hidden="1" customHeight="1">
      <c r="B8884" s="1315"/>
      <c r="C8884" s="904"/>
      <c r="D8884" s="629">
        <v>864</v>
      </c>
      <c r="E8884" s="1298"/>
      <c r="F8884" s="1298"/>
      <c r="G8884" s="1298"/>
      <c r="H8884" s="125">
        <v>0.05</v>
      </c>
      <c r="I8884" s="385"/>
      <c r="J8884" s="280">
        <f t="shared" si="292"/>
        <v>0</v>
      </c>
      <c r="K8884" s="410">
        <f t="shared" si="293"/>
        <v>0</v>
      </c>
      <c r="L8884" s="11"/>
      <c r="M8884" s="11"/>
    </row>
    <row r="8885" spans="2:13" ht="12.75" hidden="1" customHeight="1">
      <c r="B8885" s="1315"/>
      <c r="C8885" s="904"/>
      <c r="D8885" s="629">
        <v>865</v>
      </c>
      <c r="E8885" s="1298"/>
      <c r="F8885" s="1298"/>
      <c r="G8885" s="1298"/>
      <c r="H8885" s="125">
        <v>0.05</v>
      </c>
      <c r="I8885" s="385"/>
      <c r="J8885" s="280">
        <f t="shared" si="292"/>
        <v>0</v>
      </c>
      <c r="K8885" s="410">
        <f t="shared" si="293"/>
        <v>0</v>
      </c>
      <c r="L8885" s="11"/>
      <c r="M8885" s="11"/>
    </row>
    <row r="8886" spans="2:13" ht="12.75" hidden="1" customHeight="1">
      <c r="B8886" s="1315"/>
      <c r="C8886" s="904"/>
      <c r="D8886" s="629">
        <v>866</v>
      </c>
      <c r="E8886" s="1298"/>
      <c r="F8886" s="1298"/>
      <c r="G8886" s="1298"/>
      <c r="H8886" s="125">
        <v>0.05</v>
      </c>
      <c r="I8886" s="385"/>
      <c r="J8886" s="203">
        <f t="shared" si="292"/>
        <v>0</v>
      </c>
      <c r="K8886" s="410">
        <f t="shared" si="293"/>
        <v>0</v>
      </c>
      <c r="L8886" s="11"/>
      <c r="M8886" s="11"/>
    </row>
    <row r="8887" spans="2:13" ht="12.75" hidden="1" customHeight="1">
      <c r="B8887" s="1315"/>
      <c r="C8887" s="904"/>
      <c r="D8887" s="629">
        <v>867</v>
      </c>
      <c r="E8887" s="1298"/>
      <c r="F8887" s="1298"/>
      <c r="G8887" s="1298"/>
      <c r="H8887" s="125">
        <v>0.05</v>
      </c>
      <c r="I8887" s="385"/>
      <c r="J8887" s="203">
        <f t="shared" si="292"/>
        <v>0</v>
      </c>
      <c r="K8887" s="410">
        <f t="shared" si="293"/>
        <v>0</v>
      </c>
      <c r="L8887" s="11"/>
      <c r="M8887" s="11"/>
    </row>
    <row r="8888" spans="2:13" ht="12.75" hidden="1" customHeight="1">
      <c r="B8888" s="1315"/>
      <c r="C8888" s="904"/>
      <c r="D8888" s="629">
        <v>868</v>
      </c>
      <c r="E8888" s="1298"/>
      <c r="F8888" s="1298"/>
      <c r="G8888" s="1298"/>
      <c r="H8888" s="125">
        <v>0.05</v>
      </c>
      <c r="I8888" s="385"/>
      <c r="J8888" s="280">
        <f t="shared" si="292"/>
        <v>0</v>
      </c>
      <c r="K8888" s="410">
        <f t="shared" si="293"/>
        <v>0</v>
      </c>
      <c r="L8888" s="11"/>
      <c r="M8888" s="11"/>
    </row>
    <row r="8889" spans="2:13" ht="12.75" hidden="1" customHeight="1">
      <c r="B8889" s="1315"/>
      <c r="C8889" s="904"/>
      <c r="D8889" s="629">
        <v>869</v>
      </c>
      <c r="E8889" s="1298"/>
      <c r="F8889" s="1298"/>
      <c r="G8889" s="1298"/>
      <c r="H8889" s="125">
        <v>0.05</v>
      </c>
      <c r="I8889" s="385"/>
      <c r="J8889" s="280">
        <f t="shared" si="292"/>
        <v>0</v>
      </c>
      <c r="K8889" s="410">
        <f t="shared" si="293"/>
        <v>0</v>
      </c>
      <c r="L8889" s="11"/>
      <c r="M8889" s="11"/>
    </row>
    <row r="8890" spans="2:13" ht="12.75" hidden="1" customHeight="1">
      <c r="B8890" s="1315"/>
      <c r="C8890" s="904"/>
      <c r="D8890" s="629">
        <v>870</v>
      </c>
      <c r="E8890" s="1298"/>
      <c r="F8890" s="1298"/>
      <c r="G8890" s="1298"/>
      <c r="H8890" s="125">
        <v>0.05</v>
      </c>
      <c r="I8890" s="385"/>
      <c r="J8890" s="280">
        <f t="shared" si="292"/>
        <v>0</v>
      </c>
      <c r="K8890" s="410">
        <f t="shared" si="293"/>
        <v>0</v>
      </c>
      <c r="L8890" s="11"/>
      <c r="M8890" s="11"/>
    </row>
    <row r="8891" spans="2:13" ht="12.75" hidden="1" customHeight="1">
      <c r="B8891" s="1315"/>
      <c r="C8891" s="904"/>
      <c r="D8891" s="629">
        <v>871</v>
      </c>
      <c r="E8891" s="1298"/>
      <c r="F8891" s="1298"/>
      <c r="G8891" s="1298"/>
      <c r="H8891" s="125">
        <v>0.05</v>
      </c>
      <c r="I8891" s="385"/>
      <c r="J8891" s="280">
        <f t="shared" si="292"/>
        <v>0</v>
      </c>
      <c r="K8891" s="410">
        <f t="shared" si="293"/>
        <v>0</v>
      </c>
      <c r="L8891" s="11"/>
      <c r="M8891" s="11"/>
    </row>
    <row r="8892" spans="2:13" ht="12.75" hidden="1" customHeight="1">
      <c r="B8892" s="1315"/>
      <c r="C8892" s="904"/>
      <c r="D8892" s="629">
        <v>872</v>
      </c>
      <c r="E8892" s="1298"/>
      <c r="F8892" s="1298"/>
      <c r="G8892" s="1298"/>
      <c r="H8892" s="125">
        <v>0.05</v>
      </c>
      <c r="I8892" s="385"/>
      <c r="J8892" s="280">
        <f t="shared" si="292"/>
        <v>0</v>
      </c>
      <c r="K8892" s="410">
        <f t="shared" si="293"/>
        <v>0</v>
      </c>
      <c r="L8892" s="11"/>
      <c r="M8892" s="11"/>
    </row>
    <row r="8893" spans="2:13" ht="12.75" hidden="1" customHeight="1">
      <c r="B8893" s="1315"/>
      <c r="C8893" s="904"/>
      <c r="D8893" s="629">
        <v>873</v>
      </c>
      <c r="E8893" s="1298"/>
      <c r="F8893" s="1298"/>
      <c r="G8893" s="1298"/>
      <c r="H8893" s="125">
        <v>0.05</v>
      </c>
      <c r="I8893" s="385"/>
      <c r="J8893" s="280">
        <f t="shared" si="292"/>
        <v>0</v>
      </c>
      <c r="K8893" s="410">
        <f t="shared" si="293"/>
        <v>0</v>
      </c>
      <c r="L8893" s="11"/>
      <c r="M8893" s="11"/>
    </row>
    <row r="8894" spans="2:13" ht="12.75" hidden="1" customHeight="1">
      <c r="B8894" s="1315"/>
      <c r="C8894" s="904"/>
      <c r="D8894" s="629">
        <v>874</v>
      </c>
      <c r="E8894" s="1298"/>
      <c r="F8894" s="1298"/>
      <c r="G8894" s="1298"/>
      <c r="H8894" s="125">
        <v>0.05</v>
      </c>
      <c r="I8894" s="385"/>
      <c r="J8894" s="203">
        <f t="shared" si="292"/>
        <v>0</v>
      </c>
      <c r="K8894" s="410">
        <f t="shared" si="293"/>
        <v>0</v>
      </c>
      <c r="L8894" s="11"/>
      <c r="M8894" s="11"/>
    </row>
    <row r="8895" spans="2:13" ht="12.75" hidden="1" customHeight="1">
      <c r="B8895" s="1315"/>
      <c r="C8895" s="904"/>
      <c r="D8895" s="629">
        <v>875</v>
      </c>
      <c r="E8895" s="1298"/>
      <c r="F8895" s="1298"/>
      <c r="G8895" s="1298"/>
      <c r="H8895" s="125">
        <v>0.05</v>
      </c>
      <c r="I8895" s="385"/>
      <c r="J8895" s="203">
        <f t="shared" si="292"/>
        <v>0</v>
      </c>
      <c r="K8895" s="410">
        <f t="shared" si="293"/>
        <v>0</v>
      </c>
      <c r="L8895" s="11"/>
      <c r="M8895" s="11"/>
    </row>
    <row r="8896" spans="2:13" ht="12.75" hidden="1" customHeight="1">
      <c r="B8896" s="1315"/>
      <c r="C8896" s="904"/>
      <c r="D8896" s="629">
        <v>876</v>
      </c>
      <c r="E8896" s="1298"/>
      <c r="F8896" s="1298"/>
      <c r="G8896" s="1298"/>
      <c r="H8896" s="125">
        <v>0.05</v>
      </c>
      <c r="I8896" s="385"/>
      <c r="J8896" s="203">
        <f t="shared" si="292"/>
        <v>0</v>
      </c>
      <c r="K8896" s="410">
        <f t="shared" si="293"/>
        <v>0</v>
      </c>
      <c r="L8896" s="11"/>
      <c r="M8896" s="11"/>
    </row>
    <row r="8897" spans="2:13" ht="12.75" hidden="1" customHeight="1">
      <c r="B8897" s="1315"/>
      <c r="C8897" s="904"/>
      <c r="D8897" s="629">
        <v>877</v>
      </c>
      <c r="E8897" s="1298"/>
      <c r="F8897" s="1298"/>
      <c r="G8897" s="1298"/>
      <c r="H8897" s="125">
        <v>0.05</v>
      </c>
      <c r="I8897" s="385"/>
      <c r="J8897" s="280">
        <f t="shared" si="292"/>
        <v>0</v>
      </c>
      <c r="K8897" s="410">
        <f t="shared" si="293"/>
        <v>0</v>
      </c>
      <c r="L8897" s="11"/>
      <c r="M8897" s="11"/>
    </row>
    <row r="8898" spans="2:13" ht="12.75" hidden="1" customHeight="1">
      <c r="B8898" s="1315"/>
      <c r="C8898" s="904"/>
      <c r="D8898" s="629">
        <v>878</v>
      </c>
      <c r="E8898" s="1298"/>
      <c r="F8898" s="1298"/>
      <c r="G8898" s="1298"/>
      <c r="H8898" s="125">
        <v>0.05</v>
      </c>
      <c r="I8898" s="385"/>
      <c r="J8898" s="280">
        <f t="shared" si="292"/>
        <v>0</v>
      </c>
      <c r="K8898" s="410">
        <f t="shared" si="293"/>
        <v>0</v>
      </c>
      <c r="L8898" s="11"/>
      <c r="M8898" s="11"/>
    </row>
    <row r="8899" spans="2:13" ht="12.75" hidden="1" customHeight="1">
      <c r="B8899" s="1315"/>
      <c r="C8899" s="904"/>
      <c r="D8899" s="629">
        <v>879</v>
      </c>
      <c r="E8899" s="1298"/>
      <c r="F8899" s="1298"/>
      <c r="G8899" s="1298"/>
      <c r="H8899" s="125">
        <v>0.05</v>
      </c>
      <c r="I8899" s="385"/>
      <c r="J8899" s="280">
        <f t="shared" si="292"/>
        <v>0</v>
      </c>
      <c r="K8899" s="410">
        <f t="shared" si="293"/>
        <v>0</v>
      </c>
      <c r="L8899" s="11"/>
      <c r="M8899" s="11"/>
    </row>
    <row r="8900" spans="2:13" ht="12.75" hidden="1" customHeight="1">
      <c r="B8900" s="1315"/>
      <c r="C8900" s="904"/>
      <c r="D8900" s="629">
        <v>880</v>
      </c>
      <c r="E8900" s="1298"/>
      <c r="F8900" s="1298"/>
      <c r="G8900" s="1298"/>
      <c r="H8900" s="125">
        <v>0.05</v>
      </c>
      <c r="I8900" s="385"/>
      <c r="J8900" s="280">
        <f t="shared" si="292"/>
        <v>0</v>
      </c>
      <c r="K8900" s="410">
        <f t="shared" si="293"/>
        <v>0</v>
      </c>
      <c r="L8900" s="11"/>
      <c r="M8900" s="11"/>
    </row>
    <row r="8901" spans="2:13" ht="12.75" hidden="1" customHeight="1">
      <c r="B8901" s="1315"/>
      <c r="C8901" s="904"/>
      <c r="D8901" s="629">
        <v>881</v>
      </c>
      <c r="E8901" s="1298"/>
      <c r="F8901" s="1298"/>
      <c r="G8901" s="1298"/>
      <c r="H8901" s="125">
        <v>0.05</v>
      </c>
      <c r="I8901" s="385"/>
      <c r="J8901" s="280">
        <f t="shared" si="292"/>
        <v>0</v>
      </c>
      <c r="K8901" s="410">
        <f t="shared" si="293"/>
        <v>0</v>
      </c>
      <c r="L8901" s="11"/>
      <c r="M8901" s="11"/>
    </row>
    <row r="8902" spans="2:13" ht="12.75" hidden="1" customHeight="1">
      <c r="B8902" s="1315"/>
      <c r="C8902" s="904"/>
      <c r="D8902" s="629">
        <v>882</v>
      </c>
      <c r="E8902" s="1298"/>
      <c r="F8902" s="1298"/>
      <c r="G8902" s="1298"/>
      <c r="H8902" s="125">
        <v>0.05</v>
      </c>
      <c r="I8902" s="385"/>
      <c r="J8902" s="280">
        <f t="shared" si="292"/>
        <v>0</v>
      </c>
      <c r="K8902" s="410">
        <f t="shared" si="293"/>
        <v>0</v>
      </c>
      <c r="L8902" s="11"/>
      <c r="M8902" s="11"/>
    </row>
    <row r="8903" spans="2:13" ht="12.75" hidden="1" customHeight="1">
      <c r="B8903" s="1315"/>
      <c r="C8903" s="904"/>
      <c r="D8903" s="629">
        <v>883</v>
      </c>
      <c r="E8903" s="1298"/>
      <c r="F8903" s="1298"/>
      <c r="G8903" s="1298"/>
      <c r="H8903" s="125">
        <v>0.05</v>
      </c>
      <c r="I8903" s="385"/>
      <c r="J8903" s="203">
        <f t="shared" si="292"/>
        <v>0</v>
      </c>
      <c r="K8903" s="410">
        <f t="shared" si="293"/>
        <v>0</v>
      </c>
      <c r="L8903" s="11"/>
      <c r="M8903" s="11"/>
    </row>
    <row r="8904" spans="2:13" ht="12.75" hidden="1" customHeight="1">
      <c r="B8904" s="1315"/>
      <c r="C8904" s="904"/>
      <c r="D8904" s="629">
        <v>884</v>
      </c>
      <c r="E8904" s="1298"/>
      <c r="F8904" s="1298"/>
      <c r="G8904" s="1298"/>
      <c r="H8904" s="125">
        <v>0.05</v>
      </c>
      <c r="I8904" s="385"/>
      <c r="J8904" s="203">
        <f t="shared" si="292"/>
        <v>0</v>
      </c>
      <c r="K8904" s="410">
        <f t="shared" si="293"/>
        <v>0</v>
      </c>
      <c r="L8904" s="11"/>
      <c r="M8904" s="11"/>
    </row>
    <row r="8905" spans="2:13" ht="12.75" hidden="1" customHeight="1">
      <c r="B8905" s="1315"/>
      <c r="C8905" s="904"/>
      <c r="D8905" s="629">
        <v>885</v>
      </c>
      <c r="E8905" s="1298"/>
      <c r="F8905" s="1298"/>
      <c r="G8905" s="1298"/>
      <c r="H8905" s="125">
        <v>0.05</v>
      </c>
      <c r="I8905" s="385"/>
      <c r="J8905" s="280">
        <f t="shared" si="292"/>
        <v>0</v>
      </c>
      <c r="K8905" s="410">
        <f t="shared" si="293"/>
        <v>0</v>
      </c>
      <c r="L8905" s="11"/>
      <c r="M8905" s="11"/>
    </row>
    <row r="8906" spans="2:13" ht="12.75" hidden="1" customHeight="1">
      <c r="B8906" s="1315"/>
      <c r="C8906" s="904"/>
      <c r="D8906" s="629">
        <v>886</v>
      </c>
      <c r="E8906" s="1298"/>
      <c r="F8906" s="1298"/>
      <c r="G8906" s="1298"/>
      <c r="H8906" s="125">
        <v>0.05</v>
      </c>
      <c r="I8906" s="385"/>
      <c r="J8906" s="280">
        <f t="shared" si="292"/>
        <v>0</v>
      </c>
      <c r="K8906" s="410">
        <f t="shared" si="293"/>
        <v>0</v>
      </c>
      <c r="L8906" s="11"/>
      <c r="M8906" s="11"/>
    </row>
    <row r="8907" spans="2:13" ht="12.75" hidden="1" customHeight="1">
      <c r="B8907" s="1315"/>
      <c r="C8907" s="904"/>
      <c r="D8907" s="629">
        <v>887</v>
      </c>
      <c r="E8907" s="1298"/>
      <c r="F8907" s="1298"/>
      <c r="G8907" s="1298"/>
      <c r="H8907" s="125">
        <v>0.05</v>
      </c>
      <c r="I8907" s="385"/>
      <c r="J8907" s="280">
        <f t="shared" si="292"/>
        <v>0</v>
      </c>
      <c r="K8907" s="410">
        <f t="shared" si="293"/>
        <v>0</v>
      </c>
      <c r="L8907" s="11"/>
      <c r="M8907" s="11"/>
    </row>
    <row r="8908" spans="2:13" ht="12.75" hidden="1" customHeight="1">
      <c r="B8908" s="1315"/>
      <c r="C8908" s="904"/>
      <c r="D8908" s="629">
        <v>888</v>
      </c>
      <c r="E8908" s="1298"/>
      <c r="F8908" s="1298"/>
      <c r="G8908" s="1298"/>
      <c r="H8908" s="125">
        <v>0.05</v>
      </c>
      <c r="I8908" s="385"/>
      <c r="J8908" s="280">
        <f t="shared" si="292"/>
        <v>0</v>
      </c>
      <c r="K8908" s="410">
        <f t="shared" si="293"/>
        <v>0</v>
      </c>
      <c r="L8908" s="11"/>
      <c r="M8908" s="11"/>
    </row>
    <row r="8909" spans="2:13" ht="12.75" hidden="1" customHeight="1">
      <c r="B8909" s="1315"/>
      <c r="C8909" s="904"/>
      <c r="D8909" s="629">
        <v>889</v>
      </c>
      <c r="E8909" s="1298"/>
      <c r="F8909" s="1298"/>
      <c r="G8909" s="1298"/>
      <c r="H8909" s="125">
        <v>0.05</v>
      </c>
      <c r="I8909" s="385"/>
      <c r="J8909" s="280">
        <f t="shared" si="292"/>
        <v>0</v>
      </c>
      <c r="K8909" s="410">
        <f t="shared" si="293"/>
        <v>0</v>
      </c>
      <c r="L8909" s="11"/>
      <c r="M8909" s="11"/>
    </row>
    <row r="8910" spans="2:13" ht="12.75" hidden="1" customHeight="1">
      <c r="B8910" s="1315"/>
      <c r="C8910" s="904"/>
      <c r="D8910" s="629">
        <v>890</v>
      </c>
      <c r="E8910" s="1298"/>
      <c r="F8910" s="1298"/>
      <c r="G8910" s="1298"/>
      <c r="H8910" s="125">
        <v>0.05</v>
      </c>
      <c r="I8910" s="385"/>
      <c r="J8910" s="280">
        <f t="shared" si="292"/>
        <v>0</v>
      </c>
      <c r="K8910" s="410">
        <f t="shared" si="293"/>
        <v>0</v>
      </c>
      <c r="L8910" s="11"/>
      <c r="M8910" s="11"/>
    </row>
    <row r="8911" spans="2:13" ht="12.75" hidden="1" customHeight="1">
      <c r="B8911" s="1315"/>
      <c r="C8911" s="904"/>
      <c r="D8911" s="629">
        <v>891</v>
      </c>
      <c r="E8911" s="1298"/>
      <c r="F8911" s="1298"/>
      <c r="G8911" s="1298"/>
      <c r="H8911" s="125">
        <v>0.05</v>
      </c>
      <c r="I8911" s="385"/>
      <c r="J8911" s="203">
        <f t="shared" si="292"/>
        <v>0</v>
      </c>
      <c r="K8911" s="410">
        <f t="shared" si="293"/>
        <v>0</v>
      </c>
      <c r="L8911" s="11"/>
      <c r="M8911" s="11"/>
    </row>
    <row r="8912" spans="2:13" ht="12.75" hidden="1" customHeight="1">
      <c r="B8912" s="1315"/>
      <c r="C8912" s="904"/>
      <c r="D8912" s="629">
        <v>892</v>
      </c>
      <c r="E8912" s="1298"/>
      <c r="F8912" s="1298"/>
      <c r="G8912" s="1298"/>
      <c r="H8912" s="125">
        <v>0.05</v>
      </c>
      <c r="I8912" s="385"/>
      <c r="J8912" s="203">
        <f t="shared" si="292"/>
        <v>0</v>
      </c>
      <c r="K8912" s="410">
        <f t="shared" si="293"/>
        <v>0</v>
      </c>
      <c r="L8912" s="11"/>
      <c r="M8912" s="11"/>
    </row>
    <row r="8913" spans="2:13" ht="12.75" hidden="1" customHeight="1">
      <c r="B8913" s="1315"/>
      <c r="C8913" s="904"/>
      <c r="D8913" s="629">
        <v>893</v>
      </c>
      <c r="E8913" s="1298"/>
      <c r="F8913" s="1298"/>
      <c r="G8913" s="1298"/>
      <c r="H8913" s="125">
        <v>0.05</v>
      </c>
      <c r="I8913" s="385"/>
      <c r="J8913" s="280">
        <f t="shared" si="292"/>
        <v>0</v>
      </c>
      <c r="K8913" s="410">
        <f t="shared" si="293"/>
        <v>0</v>
      </c>
      <c r="L8913" s="11"/>
      <c r="M8913" s="11"/>
    </row>
    <row r="8914" spans="2:13" ht="12.75" hidden="1" customHeight="1">
      <c r="B8914" s="1315"/>
      <c r="C8914" s="904"/>
      <c r="D8914" s="629">
        <v>894</v>
      </c>
      <c r="E8914" s="1298"/>
      <c r="F8914" s="1298"/>
      <c r="G8914" s="1298"/>
      <c r="H8914" s="125">
        <v>0.05</v>
      </c>
      <c r="I8914" s="385"/>
      <c r="J8914" s="280">
        <f t="shared" si="292"/>
        <v>0</v>
      </c>
      <c r="K8914" s="410">
        <f t="shared" si="293"/>
        <v>0</v>
      </c>
      <c r="L8914" s="11"/>
      <c r="M8914" s="11"/>
    </row>
    <row r="8915" spans="2:13" ht="12.75" hidden="1" customHeight="1">
      <c r="B8915" s="1315"/>
      <c r="C8915" s="904"/>
      <c r="D8915" s="629">
        <v>895</v>
      </c>
      <c r="E8915" s="1298"/>
      <c r="F8915" s="1298"/>
      <c r="G8915" s="1298"/>
      <c r="H8915" s="125">
        <v>0.05</v>
      </c>
      <c r="I8915" s="385"/>
      <c r="J8915" s="280">
        <f t="shared" si="292"/>
        <v>0</v>
      </c>
      <c r="K8915" s="410">
        <f t="shared" si="293"/>
        <v>0</v>
      </c>
      <c r="L8915" s="11"/>
      <c r="M8915" s="11"/>
    </row>
    <row r="8916" spans="2:13" ht="12.75" hidden="1" customHeight="1">
      <c r="B8916" s="1315"/>
      <c r="C8916" s="904"/>
      <c r="D8916" s="629">
        <v>896</v>
      </c>
      <c r="E8916" s="1298"/>
      <c r="F8916" s="1298"/>
      <c r="G8916" s="1298"/>
      <c r="H8916" s="125">
        <v>0.05</v>
      </c>
      <c r="I8916" s="385"/>
      <c r="J8916" s="280">
        <f t="shared" si="292"/>
        <v>0</v>
      </c>
      <c r="K8916" s="410">
        <f t="shared" si="293"/>
        <v>0</v>
      </c>
      <c r="L8916" s="11"/>
      <c r="M8916" s="11"/>
    </row>
    <row r="8917" spans="2:13" ht="12.75" hidden="1" customHeight="1">
      <c r="B8917" s="1315"/>
      <c r="C8917" s="904"/>
      <c r="D8917" s="629">
        <v>897</v>
      </c>
      <c r="E8917" s="1298"/>
      <c r="F8917" s="1298"/>
      <c r="G8917" s="1298"/>
      <c r="H8917" s="125">
        <v>0.05</v>
      </c>
      <c r="I8917" s="385"/>
      <c r="J8917" s="280">
        <f t="shared" ref="J8917:J8980" si="294">$I$12030*H8917</f>
        <v>0</v>
      </c>
      <c r="K8917" s="410">
        <f t="shared" si="293"/>
        <v>0</v>
      </c>
      <c r="L8917" s="11"/>
      <c r="M8917" s="11"/>
    </row>
    <row r="8918" spans="2:13" ht="12.75" hidden="1" customHeight="1">
      <c r="B8918" s="1315"/>
      <c r="C8918" s="904"/>
      <c r="D8918" s="629">
        <v>898</v>
      </c>
      <c r="E8918" s="1298"/>
      <c r="F8918" s="1298"/>
      <c r="G8918" s="1298"/>
      <c r="H8918" s="125">
        <v>0.05</v>
      </c>
      <c r="I8918" s="385"/>
      <c r="J8918" s="280">
        <f t="shared" si="294"/>
        <v>0</v>
      </c>
      <c r="K8918" s="410">
        <f t="shared" ref="K8918:K8981" si="295">MAX(0,(I8918-J8918)*0.5)</f>
        <v>0</v>
      </c>
      <c r="L8918" s="11"/>
      <c r="M8918" s="11"/>
    </row>
    <row r="8919" spans="2:13" ht="12.75" hidden="1" customHeight="1">
      <c r="B8919" s="1315"/>
      <c r="C8919" s="904"/>
      <c r="D8919" s="629">
        <v>899</v>
      </c>
      <c r="E8919" s="1298"/>
      <c r="F8919" s="1298"/>
      <c r="G8919" s="1298"/>
      <c r="H8919" s="125">
        <v>0.05</v>
      </c>
      <c r="I8919" s="385"/>
      <c r="J8919" s="203">
        <f t="shared" si="294"/>
        <v>0</v>
      </c>
      <c r="K8919" s="410">
        <f t="shared" si="295"/>
        <v>0</v>
      </c>
      <c r="L8919" s="11"/>
      <c r="M8919" s="11"/>
    </row>
    <row r="8920" spans="2:13" ht="12.75" hidden="1" customHeight="1">
      <c r="B8920" s="1315"/>
      <c r="C8920" s="904"/>
      <c r="D8920" s="629">
        <v>900</v>
      </c>
      <c r="E8920" s="1298"/>
      <c r="F8920" s="1298"/>
      <c r="G8920" s="1298"/>
      <c r="H8920" s="125">
        <v>0.05</v>
      </c>
      <c r="I8920" s="385"/>
      <c r="J8920" s="203">
        <f t="shared" si="294"/>
        <v>0</v>
      </c>
      <c r="K8920" s="410">
        <f t="shared" si="295"/>
        <v>0</v>
      </c>
      <c r="L8920" s="11"/>
      <c r="M8920" s="11"/>
    </row>
    <row r="8921" spans="2:13" ht="12.75" hidden="1" customHeight="1">
      <c r="B8921" s="1315"/>
      <c r="C8921" s="904"/>
      <c r="D8921" s="629">
        <v>901</v>
      </c>
      <c r="E8921" s="1298"/>
      <c r="F8921" s="1298"/>
      <c r="G8921" s="1298"/>
      <c r="H8921" s="125">
        <v>0.05</v>
      </c>
      <c r="I8921" s="385"/>
      <c r="J8921" s="280">
        <f t="shared" si="294"/>
        <v>0</v>
      </c>
      <c r="K8921" s="410">
        <f t="shared" si="295"/>
        <v>0</v>
      </c>
      <c r="L8921" s="11"/>
      <c r="M8921" s="11"/>
    </row>
    <row r="8922" spans="2:13" ht="12.75" hidden="1" customHeight="1">
      <c r="B8922" s="1315"/>
      <c r="C8922" s="904"/>
      <c r="D8922" s="629">
        <v>902</v>
      </c>
      <c r="E8922" s="1298"/>
      <c r="F8922" s="1298"/>
      <c r="G8922" s="1298"/>
      <c r="H8922" s="125">
        <v>0.05</v>
      </c>
      <c r="I8922" s="385"/>
      <c r="J8922" s="280">
        <f t="shared" si="294"/>
        <v>0</v>
      </c>
      <c r="K8922" s="410">
        <f t="shared" si="295"/>
        <v>0</v>
      </c>
      <c r="L8922" s="11"/>
      <c r="M8922" s="11"/>
    </row>
    <row r="8923" spans="2:13" ht="12.75" hidden="1" customHeight="1">
      <c r="B8923" s="1315"/>
      <c r="C8923" s="904"/>
      <c r="D8923" s="629">
        <v>903</v>
      </c>
      <c r="E8923" s="1298"/>
      <c r="F8923" s="1298"/>
      <c r="G8923" s="1298"/>
      <c r="H8923" s="125">
        <v>0.05</v>
      </c>
      <c r="I8923" s="385"/>
      <c r="J8923" s="280">
        <f t="shared" si="294"/>
        <v>0</v>
      </c>
      <c r="K8923" s="410">
        <f t="shared" si="295"/>
        <v>0</v>
      </c>
      <c r="L8923" s="11"/>
      <c r="M8923" s="11"/>
    </row>
    <row r="8924" spans="2:13" ht="12.75" hidden="1" customHeight="1">
      <c r="B8924" s="1315"/>
      <c r="C8924" s="904"/>
      <c r="D8924" s="629">
        <v>904</v>
      </c>
      <c r="E8924" s="1298"/>
      <c r="F8924" s="1298"/>
      <c r="G8924" s="1298"/>
      <c r="H8924" s="125">
        <v>0.05</v>
      </c>
      <c r="I8924" s="385"/>
      <c r="J8924" s="280">
        <f t="shared" si="294"/>
        <v>0</v>
      </c>
      <c r="K8924" s="410">
        <f t="shared" si="295"/>
        <v>0</v>
      </c>
      <c r="L8924" s="11"/>
      <c r="M8924" s="11"/>
    </row>
    <row r="8925" spans="2:13" ht="12.75" hidden="1" customHeight="1">
      <c r="B8925" s="1315"/>
      <c r="C8925" s="904"/>
      <c r="D8925" s="629">
        <v>905</v>
      </c>
      <c r="E8925" s="1298"/>
      <c r="F8925" s="1298"/>
      <c r="G8925" s="1298"/>
      <c r="H8925" s="125">
        <v>0.05</v>
      </c>
      <c r="I8925" s="385"/>
      <c r="J8925" s="280">
        <f t="shared" si="294"/>
        <v>0</v>
      </c>
      <c r="K8925" s="410">
        <f t="shared" si="295"/>
        <v>0</v>
      </c>
      <c r="L8925" s="11"/>
      <c r="M8925" s="11"/>
    </row>
    <row r="8926" spans="2:13" ht="12.75" hidden="1" customHeight="1">
      <c r="B8926" s="1315"/>
      <c r="C8926" s="904"/>
      <c r="D8926" s="629">
        <v>906</v>
      </c>
      <c r="E8926" s="1298"/>
      <c r="F8926" s="1298"/>
      <c r="G8926" s="1298"/>
      <c r="H8926" s="125">
        <v>0.05</v>
      </c>
      <c r="I8926" s="385"/>
      <c r="J8926" s="280">
        <f t="shared" si="294"/>
        <v>0</v>
      </c>
      <c r="K8926" s="410">
        <f t="shared" si="295"/>
        <v>0</v>
      </c>
      <c r="L8926" s="11"/>
      <c r="M8926" s="11"/>
    </row>
    <row r="8927" spans="2:13" ht="12.75" hidden="1" customHeight="1">
      <c r="B8927" s="1315"/>
      <c r="C8927" s="904"/>
      <c r="D8927" s="629">
        <v>907</v>
      </c>
      <c r="E8927" s="1298"/>
      <c r="F8927" s="1298"/>
      <c r="G8927" s="1298"/>
      <c r="H8927" s="125">
        <v>0.05</v>
      </c>
      <c r="I8927" s="385"/>
      <c r="J8927" s="203">
        <f t="shared" si="294"/>
        <v>0</v>
      </c>
      <c r="K8927" s="410">
        <f t="shared" si="295"/>
        <v>0</v>
      </c>
      <c r="L8927" s="11"/>
      <c r="M8927" s="11"/>
    </row>
    <row r="8928" spans="2:13" ht="12.75" hidden="1" customHeight="1">
      <c r="B8928" s="1315"/>
      <c r="C8928" s="904"/>
      <c r="D8928" s="629">
        <v>908</v>
      </c>
      <c r="E8928" s="1298"/>
      <c r="F8928" s="1298"/>
      <c r="G8928" s="1298"/>
      <c r="H8928" s="125">
        <v>0.05</v>
      </c>
      <c r="I8928" s="385"/>
      <c r="J8928" s="203">
        <f t="shared" si="294"/>
        <v>0</v>
      </c>
      <c r="K8928" s="410">
        <f t="shared" si="295"/>
        <v>0</v>
      </c>
      <c r="L8928" s="11"/>
      <c r="M8928" s="11"/>
    </row>
    <row r="8929" spans="2:13" ht="12.75" hidden="1" customHeight="1">
      <c r="B8929" s="1315"/>
      <c r="C8929" s="904"/>
      <c r="D8929" s="629">
        <v>909</v>
      </c>
      <c r="E8929" s="1298"/>
      <c r="F8929" s="1298"/>
      <c r="G8929" s="1298"/>
      <c r="H8929" s="125">
        <v>0.05</v>
      </c>
      <c r="I8929" s="385"/>
      <c r="J8929" s="203">
        <f t="shared" si="294"/>
        <v>0</v>
      </c>
      <c r="K8929" s="410">
        <f t="shared" si="295"/>
        <v>0</v>
      </c>
      <c r="L8929" s="11"/>
      <c r="M8929" s="11"/>
    </row>
    <row r="8930" spans="2:13" ht="12.75" hidden="1" customHeight="1">
      <c r="B8930" s="1315"/>
      <c r="C8930" s="904"/>
      <c r="D8930" s="629">
        <v>910</v>
      </c>
      <c r="E8930" s="1298"/>
      <c r="F8930" s="1298"/>
      <c r="G8930" s="1298"/>
      <c r="H8930" s="125">
        <v>0.05</v>
      </c>
      <c r="I8930" s="385"/>
      <c r="J8930" s="280">
        <f t="shared" si="294"/>
        <v>0</v>
      </c>
      <c r="K8930" s="410">
        <f t="shared" si="295"/>
        <v>0</v>
      </c>
      <c r="L8930" s="11"/>
      <c r="M8930" s="11"/>
    </row>
    <row r="8931" spans="2:13" ht="12.75" hidden="1" customHeight="1">
      <c r="B8931" s="1315"/>
      <c r="C8931" s="904"/>
      <c r="D8931" s="629">
        <v>911</v>
      </c>
      <c r="E8931" s="1298"/>
      <c r="F8931" s="1298"/>
      <c r="G8931" s="1298"/>
      <c r="H8931" s="125">
        <v>0.05</v>
      </c>
      <c r="I8931" s="385"/>
      <c r="J8931" s="280">
        <f t="shared" si="294"/>
        <v>0</v>
      </c>
      <c r="K8931" s="410">
        <f t="shared" si="295"/>
        <v>0</v>
      </c>
      <c r="L8931" s="11"/>
      <c r="M8931" s="11"/>
    </row>
    <row r="8932" spans="2:13" ht="12.75" hidden="1" customHeight="1">
      <c r="B8932" s="1315"/>
      <c r="C8932" s="904"/>
      <c r="D8932" s="629">
        <v>912</v>
      </c>
      <c r="E8932" s="1298"/>
      <c r="F8932" s="1298"/>
      <c r="G8932" s="1298"/>
      <c r="H8932" s="125">
        <v>0.05</v>
      </c>
      <c r="I8932" s="385"/>
      <c r="J8932" s="280">
        <f t="shared" si="294"/>
        <v>0</v>
      </c>
      <c r="K8932" s="410">
        <f t="shared" si="295"/>
        <v>0</v>
      </c>
      <c r="L8932" s="11"/>
      <c r="M8932" s="11"/>
    </row>
    <row r="8933" spans="2:13" ht="12.75" hidden="1" customHeight="1">
      <c r="B8933" s="1315"/>
      <c r="C8933" s="904"/>
      <c r="D8933" s="629">
        <v>913</v>
      </c>
      <c r="E8933" s="1298"/>
      <c r="F8933" s="1298"/>
      <c r="G8933" s="1298"/>
      <c r="H8933" s="125">
        <v>0.05</v>
      </c>
      <c r="I8933" s="385"/>
      <c r="J8933" s="280">
        <f t="shared" si="294"/>
        <v>0</v>
      </c>
      <c r="K8933" s="410">
        <f t="shared" si="295"/>
        <v>0</v>
      </c>
      <c r="L8933" s="11"/>
      <c r="M8933" s="11"/>
    </row>
    <row r="8934" spans="2:13" ht="12.75" hidden="1" customHeight="1">
      <c r="B8934" s="1315"/>
      <c r="C8934" s="904"/>
      <c r="D8934" s="629">
        <v>914</v>
      </c>
      <c r="E8934" s="1298"/>
      <c r="F8934" s="1298"/>
      <c r="G8934" s="1298"/>
      <c r="H8934" s="125">
        <v>0.05</v>
      </c>
      <c r="I8934" s="385"/>
      <c r="J8934" s="280">
        <f t="shared" si="294"/>
        <v>0</v>
      </c>
      <c r="K8934" s="410">
        <f t="shared" si="295"/>
        <v>0</v>
      </c>
      <c r="L8934" s="11"/>
      <c r="M8934" s="11"/>
    </row>
    <row r="8935" spans="2:13" ht="12.75" hidden="1" customHeight="1">
      <c r="B8935" s="1315"/>
      <c r="C8935" s="904"/>
      <c r="D8935" s="629">
        <v>915</v>
      </c>
      <c r="E8935" s="1298"/>
      <c r="F8935" s="1298"/>
      <c r="G8935" s="1298"/>
      <c r="H8935" s="125">
        <v>0.05</v>
      </c>
      <c r="I8935" s="385"/>
      <c r="J8935" s="280">
        <f t="shared" si="294"/>
        <v>0</v>
      </c>
      <c r="K8935" s="410">
        <f t="shared" si="295"/>
        <v>0</v>
      </c>
      <c r="L8935" s="11"/>
      <c r="M8935" s="11"/>
    </row>
    <row r="8936" spans="2:13" ht="12.75" hidden="1" customHeight="1">
      <c r="B8936" s="1315"/>
      <c r="C8936" s="904"/>
      <c r="D8936" s="629">
        <v>916</v>
      </c>
      <c r="E8936" s="1298"/>
      <c r="F8936" s="1298"/>
      <c r="G8936" s="1298"/>
      <c r="H8936" s="125">
        <v>0.05</v>
      </c>
      <c r="I8936" s="385"/>
      <c r="J8936" s="203">
        <f t="shared" si="294"/>
        <v>0</v>
      </c>
      <c r="K8936" s="410">
        <f t="shared" si="295"/>
        <v>0</v>
      </c>
      <c r="L8936" s="11"/>
      <c r="M8936" s="11"/>
    </row>
    <row r="8937" spans="2:13" ht="12.75" hidden="1" customHeight="1">
      <c r="B8937" s="1315"/>
      <c r="C8937" s="904"/>
      <c r="D8937" s="629">
        <v>917</v>
      </c>
      <c r="E8937" s="1298"/>
      <c r="F8937" s="1298"/>
      <c r="G8937" s="1298"/>
      <c r="H8937" s="125">
        <v>0.05</v>
      </c>
      <c r="I8937" s="385"/>
      <c r="J8937" s="203">
        <f t="shared" si="294"/>
        <v>0</v>
      </c>
      <c r="K8937" s="410">
        <f t="shared" si="295"/>
        <v>0</v>
      </c>
      <c r="L8937" s="11"/>
      <c r="M8937" s="11"/>
    </row>
    <row r="8938" spans="2:13" ht="12.75" hidden="1" customHeight="1">
      <c r="B8938" s="1315"/>
      <c r="C8938" s="904"/>
      <c r="D8938" s="629">
        <v>918</v>
      </c>
      <c r="E8938" s="1298"/>
      <c r="F8938" s="1298"/>
      <c r="G8938" s="1298"/>
      <c r="H8938" s="125">
        <v>0.05</v>
      </c>
      <c r="I8938" s="385"/>
      <c r="J8938" s="280">
        <f t="shared" si="294"/>
        <v>0</v>
      </c>
      <c r="K8938" s="410">
        <f t="shared" si="295"/>
        <v>0</v>
      </c>
      <c r="L8938" s="11"/>
      <c r="M8938" s="11"/>
    </row>
    <row r="8939" spans="2:13" ht="12.75" hidden="1" customHeight="1">
      <c r="B8939" s="1315"/>
      <c r="C8939" s="904"/>
      <c r="D8939" s="629">
        <v>919</v>
      </c>
      <c r="E8939" s="1298"/>
      <c r="F8939" s="1298"/>
      <c r="G8939" s="1298"/>
      <c r="H8939" s="125">
        <v>0.05</v>
      </c>
      <c r="I8939" s="385"/>
      <c r="J8939" s="280">
        <f t="shared" si="294"/>
        <v>0</v>
      </c>
      <c r="K8939" s="410">
        <f t="shared" si="295"/>
        <v>0</v>
      </c>
      <c r="L8939" s="11"/>
      <c r="M8939" s="11"/>
    </row>
    <row r="8940" spans="2:13" ht="12.75" hidden="1" customHeight="1">
      <c r="B8940" s="1315"/>
      <c r="C8940" s="904"/>
      <c r="D8940" s="629">
        <v>920</v>
      </c>
      <c r="E8940" s="1298"/>
      <c r="F8940" s="1298"/>
      <c r="G8940" s="1298"/>
      <c r="H8940" s="125">
        <v>0.05</v>
      </c>
      <c r="I8940" s="385"/>
      <c r="J8940" s="280">
        <f t="shared" si="294"/>
        <v>0</v>
      </c>
      <c r="K8940" s="410">
        <f t="shared" si="295"/>
        <v>0</v>
      </c>
      <c r="L8940" s="11"/>
      <c r="M8940" s="11"/>
    </row>
    <row r="8941" spans="2:13" ht="12.75" hidden="1" customHeight="1">
      <c r="B8941" s="1315"/>
      <c r="C8941" s="904"/>
      <c r="D8941" s="629">
        <v>921</v>
      </c>
      <c r="E8941" s="1298"/>
      <c r="F8941" s="1298"/>
      <c r="G8941" s="1298"/>
      <c r="H8941" s="125">
        <v>0.05</v>
      </c>
      <c r="I8941" s="385"/>
      <c r="J8941" s="203">
        <f t="shared" si="294"/>
        <v>0</v>
      </c>
      <c r="K8941" s="410">
        <f t="shared" si="295"/>
        <v>0</v>
      </c>
      <c r="L8941" s="11"/>
      <c r="M8941" s="11"/>
    </row>
    <row r="8942" spans="2:13" ht="12.75" hidden="1" customHeight="1">
      <c r="B8942" s="1315"/>
      <c r="C8942" s="904"/>
      <c r="D8942" s="629">
        <v>922</v>
      </c>
      <c r="E8942" s="1298"/>
      <c r="F8942" s="1298"/>
      <c r="G8942" s="1298"/>
      <c r="H8942" s="125">
        <v>0.05</v>
      </c>
      <c r="I8942" s="385"/>
      <c r="J8942" s="280">
        <f t="shared" si="294"/>
        <v>0</v>
      </c>
      <c r="K8942" s="410">
        <f t="shared" si="295"/>
        <v>0</v>
      </c>
      <c r="L8942" s="11"/>
      <c r="M8942" s="11"/>
    </row>
    <row r="8943" spans="2:13" ht="12.75" hidden="1" customHeight="1">
      <c r="B8943" s="1315"/>
      <c r="C8943" s="904"/>
      <c r="D8943" s="629">
        <v>923</v>
      </c>
      <c r="E8943" s="1298"/>
      <c r="F8943" s="1298"/>
      <c r="G8943" s="1298"/>
      <c r="H8943" s="125">
        <v>0.05</v>
      </c>
      <c r="I8943" s="385"/>
      <c r="J8943" s="280">
        <f t="shared" si="294"/>
        <v>0</v>
      </c>
      <c r="K8943" s="410">
        <f t="shared" si="295"/>
        <v>0</v>
      </c>
      <c r="L8943" s="11"/>
      <c r="M8943" s="11"/>
    </row>
    <row r="8944" spans="2:13" ht="12.75" hidden="1" customHeight="1">
      <c r="B8944" s="1315"/>
      <c r="C8944" s="904"/>
      <c r="D8944" s="629">
        <v>924</v>
      </c>
      <c r="E8944" s="1298"/>
      <c r="F8944" s="1298"/>
      <c r="G8944" s="1298"/>
      <c r="H8944" s="125">
        <v>0.05</v>
      </c>
      <c r="I8944" s="385"/>
      <c r="J8944" s="280">
        <f t="shared" si="294"/>
        <v>0</v>
      </c>
      <c r="K8944" s="410">
        <f t="shared" si="295"/>
        <v>0</v>
      </c>
      <c r="L8944" s="11"/>
      <c r="M8944" s="11"/>
    </row>
    <row r="8945" spans="2:13" ht="12.75" hidden="1" customHeight="1">
      <c r="B8945" s="1315"/>
      <c r="C8945" s="904"/>
      <c r="D8945" s="629">
        <v>925</v>
      </c>
      <c r="E8945" s="1298"/>
      <c r="F8945" s="1298"/>
      <c r="G8945" s="1298"/>
      <c r="H8945" s="125">
        <v>0.05</v>
      </c>
      <c r="I8945" s="385"/>
      <c r="J8945" s="280">
        <f t="shared" si="294"/>
        <v>0</v>
      </c>
      <c r="K8945" s="410">
        <f t="shared" si="295"/>
        <v>0</v>
      </c>
      <c r="L8945" s="11"/>
      <c r="M8945" s="11"/>
    </row>
    <row r="8946" spans="2:13" ht="12.75" hidden="1" customHeight="1">
      <c r="B8946" s="1315"/>
      <c r="C8946" s="904"/>
      <c r="D8946" s="629">
        <v>926</v>
      </c>
      <c r="E8946" s="1298"/>
      <c r="F8946" s="1298"/>
      <c r="G8946" s="1298"/>
      <c r="H8946" s="125">
        <v>0.05</v>
      </c>
      <c r="I8946" s="385"/>
      <c r="J8946" s="280">
        <f t="shared" si="294"/>
        <v>0</v>
      </c>
      <c r="K8946" s="410">
        <f t="shared" si="295"/>
        <v>0</v>
      </c>
      <c r="L8946" s="11"/>
      <c r="M8946" s="11"/>
    </row>
    <row r="8947" spans="2:13" ht="12.75" hidden="1" customHeight="1">
      <c r="B8947" s="1315"/>
      <c r="C8947" s="904"/>
      <c r="D8947" s="629">
        <v>927</v>
      </c>
      <c r="E8947" s="1298"/>
      <c r="F8947" s="1298"/>
      <c r="G8947" s="1298"/>
      <c r="H8947" s="125">
        <v>0.05</v>
      </c>
      <c r="I8947" s="385"/>
      <c r="J8947" s="280">
        <f t="shared" si="294"/>
        <v>0</v>
      </c>
      <c r="K8947" s="410">
        <f t="shared" si="295"/>
        <v>0</v>
      </c>
      <c r="L8947" s="11"/>
      <c r="M8947" s="11"/>
    </row>
    <row r="8948" spans="2:13" ht="12.75" hidden="1" customHeight="1">
      <c r="B8948" s="1315"/>
      <c r="C8948" s="904"/>
      <c r="D8948" s="629">
        <v>928</v>
      </c>
      <c r="E8948" s="1298"/>
      <c r="F8948" s="1298"/>
      <c r="G8948" s="1298"/>
      <c r="H8948" s="125">
        <v>0.05</v>
      </c>
      <c r="I8948" s="385"/>
      <c r="J8948" s="203">
        <f t="shared" si="294"/>
        <v>0</v>
      </c>
      <c r="K8948" s="410">
        <f t="shared" si="295"/>
        <v>0</v>
      </c>
      <c r="L8948" s="11"/>
      <c r="M8948" s="11"/>
    </row>
    <row r="8949" spans="2:13" ht="12.75" hidden="1" customHeight="1">
      <c r="B8949" s="1315"/>
      <c r="C8949" s="904"/>
      <c r="D8949" s="629">
        <v>929</v>
      </c>
      <c r="E8949" s="1298"/>
      <c r="F8949" s="1298"/>
      <c r="G8949" s="1298"/>
      <c r="H8949" s="125">
        <v>0.05</v>
      </c>
      <c r="I8949" s="385"/>
      <c r="J8949" s="203">
        <f t="shared" si="294"/>
        <v>0</v>
      </c>
      <c r="K8949" s="410">
        <f t="shared" si="295"/>
        <v>0</v>
      </c>
      <c r="L8949" s="11"/>
      <c r="M8949" s="11"/>
    </row>
    <row r="8950" spans="2:13" ht="12.75" hidden="1" customHeight="1">
      <c r="B8950" s="1315"/>
      <c r="C8950" s="904"/>
      <c r="D8950" s="629">
        <v>930</v>
      </c>
      <c r="E8950" s="1298"/>
      <c r="F8950" s="1298"/>
      <c r="G8950" s="1298"/>
      <c r="H8950" s="125">
        <v>0.05</v>
      </c>
      <c r="I8950" s="385"/>
      <c r="J8950" s="280">
        <f t="shared" si="294"/>
        <v>0</v>
      </c>
      <c r="K8950" s="410">
        <f t="shared" si="295"/>
        <v>0</v>
      </c>
      <c r="L8950" s="11"/>
      <c r="M8950" s="11"/>
    </row>
    <row r="8951" spans="2:13" ht="12.75" hidden="1" customHeight="1">
      <c r="B8951" s="1315"/>
      <c r="C8951" s="904"/>
      <c r="D8951" s="629">
        <v>931</v>
      </c>
      <c r="E8951" s="1298"/>
      <c r="F8951" s="1298"/>
      <c r="G8951" s="1298"/>
      <c r="H8951" s="125">
        <v>0.05</v>
      </c>
      <c r="I8951" s="385"/>
      <c r="J8951" s="280">
        <f t="shared" si="294"/>
        <v>0</v>
      </c>
      <c r="K8951" s="410">
        <f t="shared" si="295"/>
        <v>0</v>
      </c>
      <c r="L8951" s="11"/>
      <c r="M8951" s="11"/>
    </row>
    <row r="8952" spans="2:13" ht="12.75" hidden="1" customHeight="1">
      <c r="B8952" s="1315"/>
      <c r="C8952" s="904"/>
      <c r="D8952" s="629">
        <v>932</v>
      </c>
      <c r="E8952" s="1298"/>
      <c r="F8952" s="1298"/>
      <c r="G8952" s="1298"/>
      <c r="H8952" s="125">
        <v>0.05</v>
      </c>
      <c r="I8952" s="385"/>
      <c r="J8952" s="280">
        <f t="shared" si="294"/>
        <v>0</v>
      </c>
      <c r="K8952" s="410">
        <f t="shared" si="295"/>
        <v>0</v>
      </c>
      <c r="L8952" s="11"/>
      <c r="M8952" s="11"/>
    </row>
    <row r="8953" spans="2:13" ht="12.75" hidden="1" customHeight="1">
      <c r="B8953" s="1315"/>
      <c r="C8953" s="904"/>
      <c r="D8953" s="629">
        <v>933</v>
      </c>
      <c r="E8953" s="1298"/>
      <c r="F8953" s="1298"/>
      <c r="G8953" s="1298"/>
      <c r="H8953" s="125">
        <v>0.05</v>
      </c>
      <c r="I8953" s="385"/>
      <c r="J8953" s="280">
        <f t="shared" si="294"/>
        <v>0</v>
      </c>
      <c r="K8953" s="410">
        <f t="shared" si="295"/>
        <v>0</v>
      </c>
      <c r="L8953" s="11"/>
      <c r="M8953" s="11"/>
    </row>
    <row r="8954" spans="2:13" ht="12.75" hidden="1" customHeight="1">
      <c r="B8954" s="1315"/>
      <c r="C8954" s="904"/>
      <c r="D8954" s="629">
        <v>934</v>
      </c>
      <c r="E8954" s="1298"/>
      <c r="F8954" s="1298"/>
      <c r="G8954" s="1298"/>
      <c r="H8954" s="125">
        <v>0.05</v>
      </c>
      <c r="I8954" s="385"/>
      <c r="J8954" s="280">
        <f t="shared" si="294"/>
        <v>0</v>
      </c>
      <c r="K8954" s="410">
        <f t="shared" si="295"/>
        <v>0</v>
      </c>
      <c r="L8954" s="11"/>
      <c r="M8954" s="11"/>
    </row>
    <row r="8955" spans="2:13" ht="12.75" hidden="1" customHeight="1">
      <c r="B8955" s="1315"/>
      <c r="C8955" s="904"/>
      <c r="D8955" s="629">
        <v>935</v>
      </c>
      <c r="E8955" s="1298"/>
      <c r="F8955" s="1298"/>
      <c r="G8955" s="1298"/>
      <c r="H8955" s="125">
        <v>0.05</v>
      </c>
      <c r="I8955" s="385"/>
      <c r="J8955" s="280">
        <f t="shared" si="294"/>
        <v>0</v>
      </c>
      <c r="K8955" s="410">
        <f t="shared" si="295"/>
        <v>0</v>
      </c>
      <c r="L8955" s="11"/>
      <c r="M8955" s="11"/>
    </row>
    <row r="8956" spans="2:13" ht="12.75" hidden="1" customHeight="1">
      <c r="B8956" s="1315"/>
      <c r="C8956" s="904"/>
      <c r="D8956" s="629">
        <v>936</v>
      </c>
      <c r="E8956" s="1298"/>
      <c r="F8956" s="1298"/>
      <c r="G8956" s="1298"/>
      <c r="H8956" s="125">
        <v>0.05</v>
      </c>
      <c r="I8956" s="385"/>
      <c r="J8956" s="203">
        <f t="shared" si="294"/>
        <v>0</v>
      </c>
      <c r="K8956" s="410">
        <f t="shared" si="295"/>
        <v>0</v>
      </c>
      <c r="L8956" s="11"/>
      <c r="M8956" s="11"/>
    </row>
    <row r="8957" spans="2:13" ht="12.75" hidden="1" customHeight="1">
      <c r="B8957" s="1315"/>
      <c r="C8957" s="904"/>
      <c r="D8957" s="629">
        <v>937</v>
      </c>
      <c r="E8957" s="1298"/>
      <c r="F8957" s="1298"/>
      <c r="G8957" s="1298"/>
      <c r="H8957" s="125">
        <v>0.05</v>
      </c>
      <c r="I8957" s="385"/>
      <c r="J8957" s="203">
        <f t="shared" si="294"/>
        <v>0</v>
      </c>
      <c r="K8957" s="410">
        <f t="shared" si="295"/>
        <v>0</v>
      </c>
      <c r="L8957" s="11"/>
      <c r="M8957" s="11"/>
    </row>
    <row r="8958" spans="2:13" ht="12.75" hidden="1" customHeight="1">
      <c r="B8958" s="1315"/>
      <c r="C8958" s="904"/>
      <c r="D8958" s="629">
        <v>938</v>
      </c>
      <c r="E8958" s="1298"/>
      <c r="F8958" s="1298"/>
      <c r="G8958" s="1298"/>
      <c r="H8958" s="125">
        <v>0.05</v>
      </c>
      <c r="I8958" s="385"/>
      <c r="J8958" s="280">
        <f t="shared" si="294"/>
        <v>0</v>
      </c>
      <c r="K8958" s="410">
        <f t="shared" si="295"/>
        <v>0</v>
      </c>
      <c r="L8958" s="11"/>
      <c r="M8958" s="11"/>
    </row>
    <row r="8959" spans="2:13" ht="12.75" hidden="1" customHeight="1">
      <c r="B8959" s="1315"/>
      <c r="C8959" s="904"/>
      <c r="D8959" s="629">
        <v>939</v>
      </c>
      <c r="E8959" s="1298"/>
      <c r="F8959" s="1298"/>
      <c r="G8959" s="1298"/>
      <c r="H8959" s="125">
        <v>0.05</v>
      </c>
      <c r="I8959" s="385"/>
      <c r="J8959" s="280">
        <f t="shared" si="294"/>
        <v>0</v>
      </c>
      <c r="K8959" s="410">
        <f t="shared" si="295"/>
        <v>0</v>
      </c>
      <c r="L8959" s="11"/>
      <c r="M8959" s="11"/>
    </row>
    <row r="8960" spans="2:13" ht="12.75" hidden="1" customHeight="1">
      <c r="B8960" s="1315"/>
      <c r="C8960" s="904"/>
      <c r="D8960" s="629">
        <v>940</v>
      </c>
      <c r="E8960" s="1298"/>
      <c r="F8960" s="1298"/>
      <c r="G8960" s="1298"/>
      <c r="H8960" s="125">
        <v>0.05</v>
      </c>
      <c r="I8960" s="385"/>
      <c r="J8960" s="280">
        <f t="shared" si="294"/>
        <v>0</v>
      </c>
      <c r="K8960" s="410">
        <f t="shared" si="295"/>
        <v>0</v>
      </c>
      <c r="L8960" s="11"/>
      <c r="M8960" s="11"/>
    </row>
    <row r="8961" spans="2:13" ht="12.75" hidden="1" customHeight="1">
      <c r="B8961" s="1315"/>
      <c r="C8961" s="904"/>
      <c r="D8961" s="629">
        <v>941</v>
      </c>
      <c r="E8961" s="1298"/>
      <c r="F8961" s="1298"/>
      <c r="G8961" s="1298"/>
      <c r="H8961" s="125">
        <v>0.05</v>
      </c>
      <c r="I8961" s="385"/>
      <c r="J8961" s="280">
        <f t="shared" si="294"/>
        <v>0</v>
      </c>
      <c r="K8961" s="410">
        <f t="shared" si="295"/>
        <v>0</v>
      </c>
      <c r="L8961" s="11"/>
      <c r="M8961" s="11"/>
    </row>
    <row r="8962" spans="2:13" ht="12.75" hidden="1" customHeight="1">
      <c r="B8962" s="1315"/>
      <c r="C8962" s="904"/>
      <c r="D8962" s="629">
        <v>942</v>
      </c>
      <c r="E8962" s="1298"/>
      <c r="F8962" s="1298"/>
      <c r="G8962" s="1298"/>
      <c r="H8962" s="125">
        <v>0.05</v>
      </c>
      <c r="I8962" s="385"/>
      <c r="J8962" s="280">
        <f t="shared" si="294"/>
        <v>0</v>
      </c>
      <c r="K8962" s="410">
        <f t="shared" si="295"/>
        <v>0</v>
      </c>
      <c r="L8962" s="11"/>
      <c r="M8962" s="11"/>
    </row>
    <row r="8963" spans="2:13" ht="12.75" hidden="1" customHeight="1">
      <c r="B8963" s="1315"/>
      <c r="C8963" s="904"/>
      <c r="D8963" s="629">
        <v>943</v>
      </c>
      <c r="E8963" s="1298"/>
      <c r="F8963" s="1298"/>
      <c r="G8963" s="1298"/>
      <c r="H8963" s="125">
        <v>0.05</v>
      </c>
      <c r="I8963" s="385"/>
      <c r="J8963" s="280">
        <f t="shared" si="294"/>
        <v>0</v>
      </c>
      <c r="K8963" s="410">
        <f t="shared" si="295"/>
        <v>0</v>
      </c>
      <c r="L8963" s="11"/>
      <c r="M8963" s="11"/>
    </row>
    <row r="8964" spans="2:13" ht="12.75" hidden="1" customHeight="1">
      <c r="B8964" s="1315"/>
      <c r="C8964" s="904"/>
      <c r="D8964" s="629">
        <v>944</v>
      </c>
      <c r="E8964" s="1298"/>
      <c r="F8964" s="1298"/>
      <c r="G8964" s="1298"/>
      <c r="H8964" s="125">
        <v>0.05</v>
      </c>
      <c r="I8964" s="385"/>
      <c r="J8964" s="203">
        <f t="shared" si="294"/>
        <v>0</v>
      </c>
      <c r="K8964" s="410">
        <f t="shared" si="295"/>
        <v>0</v>
      </c>
      <c r="L8964" s="11"/>
      <c r="M8964" s="11"/>
    </row>
    <row r="8965" spans="2:13" ht="12.75" hidden="1" customHeight="1">
      <c r="B8965" s="1315"/>
      <c r="C8965" s="904"/>
      <c r="D8965" s="629">
        <v>945</v>
      </c>
      <c r="E8965" s="1298"/>
      <c r="F8965" s="1298"/>
      <c r="G8965" s="1298"/>
      <c r="H8965" s="125">
        <v>0.05</v>
      </c>
      <c r="I8965" s="385"/>
      <c r="J8965" s="203">
        <f t="shared" si="294"/>
        <v>0</v>
      </c>
      <c r="K8965" s="410">
        <f t="shared" si="295"/>
        <v>0</v>
      </c>
      <c r="L8965" s="11"/>
      <c r="M8965" s="11"/>
    </row>
    <row r="8966" spans="2:13" ht="12.75" hidden="1" customHeight="1">
      <c r="B8966" s="1315"/>
      <c r="C8966" s="904"/>
      <c r="D8966" s="629">
        <v>946</v>
      </c>
      <c r="E8966" s="1298"/>
      <c r="F8966" s="1298"/>
      <c r="G8966" s="1298"/>
      <c r="H8966" s="125">
        <v>0.05</v>
      </c>
      <c r="I8966" s="385"/>
      <c r="J8966" s="280">
        <f t="shared" si="294"/>
        <v>0</v>
      </c>
      <c r="K8966" s="410">
        <f t="shared" si="295"/>
        <v>0</v>
      </c>
      <c r="L8966" s="11"/>
      <c r="M8966" s="11"/>
    </row>
    <row r="8967" spans="2:13" ht="12.75" hidden="1" customHeight="1">
      <c r="B8967" s="1315"/>
      <c r="C8967" s="904"/>
      <c r="D8967" s="629">
        <v>947</v>
      </c>
      <c r="E8967" s="1298"/>
      <c r="F8967" s="1298"/>
      <c r="G8967" s="1298"/>
      <c r="H8967" s="125">
        <v>0.05</v>
      </c>
      <c r="I8967" s="385"/>
      <c r="J8967" s="280">
        <f t="shared" si="294"/>
        <v>0</v>
      </c>
      <c r="K8967" s="410">
        <f t="shared" si="295"/>
        <v>0</v>
      </c>
      <c r="L8967" s="11"/>
      <c r="M8967" s="11"/>
    </row>
    <row r="8968" spans="2:13" ht="12.75" hidden="1" customHeight="1">
      <c r="B8968" s="1315"/>
      <c r="C8968" s="904"/>
      <c r="D8968" s="629">
        <v>948</v>
      </c>
      <c r="E8968" s="1298"/>
      <c r="F8968" s="1298"/>
      <c r="G8968" s="1298"/>
      <c r="H8968" s="125">
        <v>0.05</v>
      </c>
      <c r="I8968" s="385"/>
      <c r="J8968" s="280">
        <f t="shared" si="294"/>
        <v>0</v>
      </c>
      <c r="K8968" s="410">
        <f t="shared" si="295"/>
        <v>0</v>
      </c>
      <c r="L8968" s="11"/>
      <c r="M8968" s="11"/>
    </row>
    <row r="8969" spans="2:13" ht="12.75" hidden="1" customHeight="1">
      <c r="B8969" s="1315"/>
      <c r="C8969" s="904"/>
      <c r="D8969" s="629">
        <v>949</v>
      </c>
      <c r="E8969" s="1298"/>
      <c r="F8969" s="1298"/>
      <c r="G8969" s="1298"/>
      <c r="H8969" s="125">
        <v>0.05</v>
      </c>
      <c r="I8969" s="385"/>
      <c r="J8969" s="280">
        <f t="shared" si="294"/>
        <v>0</v>
      </c>
      <c r="K8969" s="410">
        <f t="shared" si="295"/>
        <v>0</v>
      </c>
      <c r="L8969" s="11"/>
      <c r="M8969" s="11"/>
    </row>
    <row r="8970" spans="2:13" ht="12.75" hidden="1" customHeight="1">
      <c r="B8970" s="1315"/>
      <c r="C8970" s="904"/>
      <c r="D8970" s="629">
        <v>950</v>
      </c>
      <c r="E8970" s="1298"/>
      <c r="F8970" s="1298"/>
      <c r="G8970" s="1298"/>
      <c r="H8970" s="125">
        <v>0.05</v>
      </c>
      <c r="I8970" s="385"/>
      <c r="J8970" s="280">
        <f t="shared" si="294"/>
        <v>0</v>
      </c>
      <c r="K8970" s="410">
        <f t="shared" si="295"/>
        <v>0</v>
      </c>
      <c r="L8970" s="11"/>
      <c r="M8970" s="11"/>
    </row>
    <row r="8971" spans="2:13" ht="12.75" hidden="1" customHeight="1">
      <c r="B8971" s="1315"/>
      <c r="C8971" s="904"/>
      <c r="D8971" s="629">
        <v>951</v>
      </c>
      <c r="E8971" s="1298"/>
      <c r="F8971" s="1298"/>
      <c r="G8971" s="1298"/>
      <c r="H8971" s="125">
        <v>0.05</v>
      </c>
      <c r="I8971" s="385"/>
      <c r="J8971" s="280">
        <f t="shared" si="294"/>
        <v>0</v>
      </c>
      <c r="K8971" s="410">
        <f t="shared" si="295"/>
        <v>0</v>
      </c>
      <c r="L8971" s="11"/>
      <c r="M8971" s="11"/>
    </row>
    <row r="8972" spans="2:13" ht="12.75" hidden="1" customHeight="1">
      <c r="B8972" s="1315"/>
      <c r="C8972" s="904"/>
      <c r="D8972" s="629">
        <v>952</v>
      </c>
      <c r="E8972" s="1298"/>
      <c r="F8972" s="1298"/>
      <c r="G8972" s="1298"/>
      <c r="H8972" s="125">
        <v>0.05</v>
      </c>
      <c r="I8972" s="385"/>
      <c r="J8972" s="203">
        <f t="shared" si="294"/>
        <v>0</v>
      </c>
      <c r="K8972" s="410">
        <f t="shared" si="295"/>
        <v>0</v>
      </c>
      <c r="L8972" s="11"/>
      <c r="M8972" s="11"/>
    </row>
    <row r="8973" spans="2:13" ht="12.75" hidden="1" customHeight="1">
      <c r="B8973" s="1315"/>
      <c r="C8973" s="904"/>
      <c r="D8973" s="629">
        <v>953</v>
      </c>
      <c r="E8973" s="1298"/>
      <c r="F8973" s="1298"/>
      <c r="G8973" s="1298"/>
      <c r="H8973" s="125">
        <v>0.05</v>
      </c>
      <c r="I8973" s="385"/>
      <c r="J8973" s="203">
        <f t="shared" si="294"/>
        <v>0</v>
      </c>
      <c r="K8973" s="410">
        <f t="shared" si="295"/>
        <v>0</v>
      </c>
      <c r="L8973" s="11"/>
      <c r="M8973" s="11"/>
    </row>
    <row r="8974" spans="2:13" ht="12.75" hidden="1" customHeight="1">
      <c r="B8974" s="1315"/>
      <c r="C8974" s="904"/>
      <c r="D8974" s="629">
        <v>954</v>
      </c>
      <c r="E8974" s="1298"/>
      <c r="F8974" s="1298"/>
      <c r="G8974" s="1298"/>
      <c r="H8974" s="125">
        <v>0.05</v>
      </c>
      <c r="I8974" s="385"/>
      <c r="J8974" s="280">
        <f t="shared" si="294"/>
        <v>0</v>
      </c>
      <c r="K8974" s="410">
        <f t="shared" si="295"/>
        <v>0</v>
      </c>
      <c r="L8974" s="11"/>
      <c r="M8974" s="11"/>
    </row>
    <row r="8975" spans="2:13" ht="12.75" hidden="1" customHeight="1">
      <c r="B8975" s="1315"/>
      <c r="C8975" s="904"/>
      <c r="D8975" s="629">
        <v>955</v>
      </c>
      <c r="E8975" s="1298"/>
      <c r="F8975" s="1298"/>
      <c r="G8975" s="1298"/>
      <c r="H8975" s="125">
        <v>0.05</v>
      </c>
      <c r="I8975" s="385"/>
      <c r="J8975" s="280">
        <f t="shared" si="294"/>
        <v>0</v>
      </c>
      <c r="K8975" s="410">
        <f t="shared" si="295"/>
        <v>0</v>
      </c>
      <c r="L8975" s="11"/>
      <c r="M8975" s="11"/>
    </row>
    <row r="8976" spans="2:13" ht="12.75" hidden="1" customHeight="1">
      <c r="B8976" s="1315"/>
      <c r="C8976" s="904"/>
      <c r="D8976" s="629">
        <v>956</v>
      </c>
      <c r="E8976" s="1298"/>
      <c r="F8976" s="1298"/>
      <c r="G8976" s="1298"/>
      <c r="H8976" s="125">
        <v>0.05</v>
      </c>
      <c r="I8976" s="385"/>
      <c r="J8976" s="280">
        <f t="shared" si="294"/>
        <v>0</v>
      </c>
      <c r="K8976" s="410">
        <f t="shared" si="295"/>
        <v>0</v>
      </c>
      <c r="L8976" s="11"/>
      <c r="M8976" s="11"/>
    </row>
    <row r="8977" spans="2:13" ht="12.75" hidden="1" customHeight="1">
      <c r="B8977" s="1315"/>
      <c r="C8977" s="904"/>
      <c r="D8977" s="629">
        <v>957</v>
      </c>
      <c r="E8977" s="1298"/>
      <c r="F8977" s="1298"/>
      <c r="G8977" s="1298"/>
      <c r="H8977" s="125">
        <v>0.05</v>
      </c>
      <c r="I8977" s="385"/>
      <c r="J8977" s="203">
        <f t="shared" si="294"/>
        <v>0</v>
      </c>
      <c r="K8977" s="410">
        <f t="shared" si="295"/>
        <v>0</v>
      </c>
      <c r="L8977" s="11"/>
      <c r="M8977" s="11"/>
    </row>
    <row r="8978" spans="2:13" ht="12.75" hidden="1" customHeight="1">
      <c r="B8978" s="1315"/>
      <c r="C8978" s="904"/>
      <c r="D8978" s="629">
        <v>958</v>
      </c>
      <c r="E8978" s="1298"/>
      <c r="F8978" s="1298"/>
      <c r="G8978" s="1298"/>
      <c r="H8978" s="125">
        <v>0.05</v>
      </c>
      <c r="I8978" s="385"/>
      <c r="J8978" s="203">
        <f t="shared" si="294"/>
        <v>0</v>
      </c>
      <c r="K8978" s="410">
        <f t="shared" si="295"/>
        <v>0</v>
      </c>
      <c r="L8978" s="11"/>
      <c r="M8978" s="11"/>
    </row>
    <row r="8979" spans="2:13" ht="12.75" hidden="1" customHeight="1">
      <c r="B8979" s="1315"/>
      <c r="C8979" s="904"/>
      <c r="D8979" s="629">
        <v>959</v>
      </c>
      <c r="E8979" s="1298"/>
      <c r="F8979" s="1298"/>
      <c r="G8979" s="1298"/>
      <c r="H8979" s="125">
        <v>0.05</v>
      </c>
      <c r="I8979" s="385"/>
      <c r="J8979" s="280">
        <f t="shared" si="294"/>
        <v>0</v>
      </c>
      <c r="K8979" s="410">
        <f t="shared" si="295"/>
        <v>0</v>
      </c>
      <c r="L8979" s="11"/>
      <c r="M8979" s="11"/>
    </row>
    <row r="8980" spans="2:13" ht="12.75" hidden="1" customHeight="1">
      <c r="B8980" s="1315"/>
      <c r="C8980" s="904"/>
      <c r="D8980" s="629">
        <v>960</v>
      </c>
      <c r="E8980" s="1298"/>
      <c r="F8980" s="1298"/>
      <c r="G8980" s="1298"/>
      <c r="H8980" s="125">
        <v>0.05</v>
      </c>
      <c r="I8980" s="385"/>
      <c r="J8980" s="280">
        <f t="shared" si="294"/>
        <v>0</v>
      </c>
      <c r="K8980" s="410">
        <f t="shared" si="295"/>
        <v>0</v>
      </c>
      <c r="L8980" s="11"/>
      <c r="M8980" s="11"/>
    </row>
    <row r="8981" spans="2:13" ht="12.75" hidden="1" customHeight="1">
      <c r="B8981" s="1315"/>
      <c r="C8981" s="904"/>
      <c r="D8981" s="629">
        <v>961</v>
      </c>
      <c r="E8981" s="1298"/>
      <c r="F8981" s="1298"/>
      <c r="G8981" s="1298"/>
      <c r="H8981" s="125">
        <v>0.05</v>
      </c>
      <c r="I8981" s="385"/>
      <c r="J8981" s="280">
        <f t="shared" ref="J8981:J9020" si="296">$I$12030*H8981</f>
        <v>0</v>
      </c>
      <c r="K8981" s="410">
        <f t="shared" si="295"/>
        <v>0</v>
      </c>
      <c r="L8981" s="11"/>
      <c r="M8981" s="11"/>
    </row>
    <row r="8982" spans="2:13" ht="12.75" hidden="1" customHeight="1">
      <c r="B8982" s="1315"/>
      <c r="C8982" s="904"/>
      <c r="D8982" s="629">
        <v>962</v>
      </c>
      <c r="E8982" s="1298"/>
      <c r="F8982" s="1298"/>
      <c r="G8982" s="1298"/>
      <c r="H8982" s="125">
        <v>0.05</v>
      </c>
      <c r="I8982" s="385"/>
      <c r="J8982" s="280">
        <f t="shared" si="296"/>
        <v>0</v>
      </c>
      <c r="K8982" s="410">
        <f t="shared" ref="K8982:K9020" si="297">MAX(0,(I8982-J8982)*0.5)</f>
        <v>0</v>
      </c>
      <c r="L8982" s="11"/>
      <c r="M8982" s="11"/>
    </row>
    <row r="8983" spans="2:13" ht="12.75" hidden="1" customHeight="1">
      <c r="B8983" s="1315"/>
      <c r="C8983" s="904"/>
      <c r="D8983" s="629">
        <v>963</v>
      </c>
      <c r="E8983" s="1298"/>
      <c r="F8983" s="1298"/>
      <c r="G8983" s="1298"/>
      <c r="H8983" s="125">
        <v>0.05</v>
      </c>
      <c r="I8983" s="385"/>
      <c r="J8983" s="280">
        <f t="shared" si="296"/>
        <v>0</v>
      </c>
      <c r="K8983" s="410">
        <f t="shared" si="297"/>
        <v>0</v>
      </c>
      <c r="L8983" s="11"/>
      <c r="M8983" s="11"/>
    </row>
    <row r="8984" spans="2:13" ht="12.75" hidden="1" customHeight="1">
      <c r="B8984" s="1315"/>
      <c r="C8984" s="904"/>
      <c r="D8984" s="629">
        <v>964</v>
      </c>
      <c r="E8984" s="1298"/>
      <c r="F8984" s="1298"/>
      <c r="G8984" s="1298"/>
      <c r="H8984" s="125">
        <v>0.05</v>
      </c>
      <c r="I8984" s="385"/>
      <c r="J8984" s="280">
        <f t="shared" si="296"/>
        <v>0</v>
      </c>
      <c r="K8984" s="410">
        <f t="shared" si="297"/>
        <v>0</v>
      </c>
      <c r="L8984" s="11"/>
      <c r="M8984" s="11"/>
    </row>
    <row r="8985" spans="2:13" ht="12.75" hidden="1" customHeight="1">
      <c r="B8985" s="1315"/>
      <c r="C8985" s="904"/>
      <c r="D8985" s="629">
        <v>965</v>
      </c>
      <c r="E8985" s="1298"/>
      <c r="F8985" s="1298"/>
      <c r="G8985" s="1298"/>
      <c r="H8985" s="125">
        <v>0.05</v>
      </c>
      <c r="I8985" s="385"/>
      <c r="J8985" s="203">
        <f t="shared" si="296"/>
        <v>0</v>
      </c>
      <c r="K8985" s="410">
        <f t="shared" si="297"/>
        <v>0</v>
      </c>
      <c r="L8985" s="11"/>
      <c r="M8985" s="11"/>
    </row>
    <row r="8986" spans="2:13" ht="12.75" hidden="1" customHeight="1">
      <c r="B8986" s="1315"/>
      <c r="C8986" s="904"/>
      <c r="D8986" s="629">
        <v>966</v>
      </c>
      <c r="E8986" s="1298"/>
      <c r="F8986" s="1298"/>
      <c r="G8986" s="1298"/>
      <c r="H8986" s="125">
        <v>0.05</v>
      </c>
      <c r="I8986" s="385"/>
      <c r="J8986" s="203">
        <f t="shared" si="296"/>
        <v>0</v>
      </c>
      <c r="K8986" s="410">
        <f t="shared" si="297"/>
        <v>0</v>
      </c>
      <c r="L8986" s="11"/>
      <c r="M8986" s="11"/>
    </row>
    <row r="8987" spans="2:13" ht="12.75" hidden="1" customHeight="1">
      <c r="B8987" s="1315"/>
      <c r="C8987" s="904"/>
      <c r="D8987" s="629">
        <v>967</v>
      </c>
      <c r="E8987" s="1298"/>
      <c r="F8987" s="1298"/>
      <c r="G8987" s="1298"/>
      <c r="H8987" s="125">
        <v>0.05</v>
      </c>
      <c r="I8987" s="385"/>
      <c r="J8987" s="280">
        <f t="shared" si="296"/>
        <v>0</v>
      </c>
      <c r="K8987" s="410">
        <f t="shared" si="297"/>
        <v>0</v>
      </c>
      <c r="L8987" s="11"/>
      <c r="M8987" s="11"/>
    </row>
    <row r="8988" spans="2:13" ht="12.75" hidden="1" customHeight="1">
      <c r="B8988" s="1315"/>
      <c r="C8988" s="904"/>
      <c r="D8988" s="629">
        <v>968</v>
      </c>
      <c r="E8988" s="1298"/>
      <c r="F8988" s="1298"/>
      <c r="G8988" s="1298"/>
      <c r="H8988" s="125">
        <v>0.05</v>
      </c>
      <c r="I8988" s="385"/>
      <c r="J8988" s="280">
        <f t="shared" si="296"/>
        <v>0</v>
      </c>
      <c r="K8988" s="410">
        <f t="shared" si="297"/>
        <v>0</v>
      </c>
      <c r="L8988" s="11"/>
      <c r="M8988" s="11"/>
    </row>
    <row r="8989" spans="2:13" ht="12.75" hidden="1" customHeight="1">
      <c r="B8989" s="1315"/>
      <c r="C8989" s="904"/>
      <c r="D8989" s="629">
        <v>969</v>
      </c>
      <c r="E8989" s="1298"/>
      <c r="F8989" s="1298"/>
      <c r="G8989" s="1298"/>
      <c r="H8989" s="125">
        <v>0.05</v>
      </c>
      <c r="I8989" s="385"/>
      <c r="J8989" s="280">
        <f t="shared" si="296"/>
        <v>0</v>
      </c>
      <c r="K8989" s="410">
        <f t="shared" si="297"/>
        <v>0</v>
      </c>
      <c r="L8989" s="11"/>
      <c r="M8989" s="11"/>
    </row>
    <row r="8990" spans="2:13" ht="12.75" hidden="1" customHeight="1">
      <c r="B8990" s="1315"/>
      <c r="C8990" s="904"/>
      <c r="D8990" s="629">
        <v>970</v>
      </c>
      <c r="E8990" s="1298"/>
      <c r="F8990" s="1298"/>
      <c r="G8990" s="1298"/>
      <c r="H8990" s="125">
        <v>0.05</v>
      </c>
      <c r="I8990" s="385"/>
      <c r="J8990" s="280">
        <f t="shared" si="296"/>
        <v>0</v>
      </c>
      <c r="K8990" s="410">
        <f t="shared" si="297"/>
        <v>0</v>
      </c>
      <c r="L8990" s="11"/>
      <c r="M8990" s="11"/>
    </row>
    <row r="8991" spans="2:13" ht="12.75" hidden="1" customHeight="1">
      <c r="B8991" s="1315"/>
      <c r="C8991" s="904"/>
      <c r="D8991" s="629">
        <v>971</v>
      </c>
      <c r="E8991" s="1298"/>
      <c r="F8991" s="1298"/>
      <c r="G8991" s="1298"/>
      <c r="H8991" s="125">
        <v>0.05</v>
      </c>
      <c r="I8991" s="385"/>
      <c r="J8991" s="280">
        <f t="shared" si="296"/>
        <v>0</v>
      </c>
      <c r="K8991" s="410">
        <f t="shared" si="297"/>
        <v>0</v>
      </c>
      <c r="L8991" s="11"/>
      <c r="M8991" s="11"/>
    </row>
    <row r="8992" spans="2:13" ht="12.75" hidden="1" customHeight="1">
      <c r="B8992" s="1315"/>
      <c r="C8992" s="904"/>
      <c r="D8992" s="629">
        <v>972</v>
      </c>
      <c r="E8992" s="1298"/>
      <c r="F8992" s="1298"/>
      <c r="G8992" s="1298"/>
      <c r="H8992" s="125">
        <v>0.05</v>
      </c>
      <c r="I8992" s="385"/>
      <c r="J8992" s="280">
        <f t="shared" si="296"/>
        <v>0</v>
      </c>
      <c r="K8992" s="410">
        <f t="shared" si="297"/>
        <v>0</v>
      </c>
      <c r="L8992" s="11"/>
      <c r="M8992" s="11"/>
    </row>
    <row r="8993" spans="2:13" ht="12.75" hidden="1" customHeight="1">
      <c r="B8993" s="1315"/>
      <c r="C8993" s="904"/>
      <c r="D8993" s="629">
        <v>973</v>
      </c>
      <c r="E8993" s="1298"/>
      <c r="F8993" s="1298"/>
      <c r="G8993" s="1298"/>
      <c r="H8993" s="125">
        <v>0.05</v>
      </c>
      <c r="I8993" s="385"/>
      <c r="J8993" s="203">
        <f t="shared" si="296"/>
        <v>0</v>
      </c>
      <c r="K8993" s="410">
        <f t="shared" si="297"/>
        <v>0</v>
      </c>
      <c r="L8993" s="11"/>
      <c r="M8993" s="11"/>
    </row>
    <row r="8994" spans="2:13" ht="12.75" hidden="1" customHeight="1">
      <c r="B8994" s="1315"/>
      <c r="C8994" s="904"/>
      <c r="D8994" s="629">
        <v>974</v>
      </c>
      <c r="E8994" s="1298"/>
      <c r="F8994" s="1298"/>
      <c r="G8994" s="1298"/>
      <c r="H8994" s="125">
        <v>0.05</v>
      </c>
      <c r="I8994" s="385"/>
      <c r="J8994" s="203">
        <f t="shared" si="296"/>
        <v>0</v>
      </c>
      <c r="K8994" s="410">
        <f t="shared" si="297"/>
        <v>0</v>
      </c>
      <c r="L8994" s="11"/>
      <c r="M8994" s="11"/>
    </row>
    <row r="8995" spans="2:13" ht="12.75" hidden="1" customHeight="1">
      <c r="B8995" s="1315"/>
      <c r="C8995" s="904"/>
      <c r="D8995" s="629">
        <v>975</v>
      </c>
      <c r="E8995" s="1298"/>
      <c r="F8995" s="1298"/>
      <c r="G8995" s="1298"/>
      <c r="H8995" s="125">
        <v>0.05</v>
      </c>
      <c r="I8995" s="385"/>
      <c r="J8995" s="203">
        <f t="shared" si="296"/>
        <v>0</v>
      </c>
      <c r="K8995" s="410">
        <f t="shared" si="297"/>
        <v>0</v>
      </c>
      <c r="L8995" s="11"/>
      <c r="M8995" s="11"/>
    </row>
    <row r="8996" spans="2:13" ht="12.75" hidden="1" customHeight="1">
      <c r="B8996" s="1315"/>
      <c r="C8996" s="904"/>
      <c r="D8996" s="629">
        <v>976</v>
      </c>
      <c r="E8996" s="1298"/>
      <c r="F8996" s="1298"/>
      <c r="G8996" s="1298"/>
      <c r="H8996" s="125">
        <v>0.05</v>
      </c>
      <c r="I8996" s="385"/>
      <c r="J8996" s="280">
        <f t="shared" si="296"/>
        <v>0</v>
      </c>
      <c r="K8996" s="410">
        <f t="shared" si="297"/>
        <v>0</v>
      </c>
      <c r="L8996" s="11"/>
      <c r="M8996" s="11"/>
    </row>
    <row r="8997" spans="2:13" ht="12.75" hidden="1" customHeight="1">
      <c r="B8997" s="1315"/>
      <c r="C8997" s="904"/>
      <c r="D8997" s="629">
        <v>977</v>
      </c>
      <c r="E8997" s="1298"/>
      <c r="F8997" s="1298"/>
      <c r="G8997" s="1298"/>
      <c r="H8997" s="125">
        <v>0.05</v>
      </c>
      <c r="I8997" s="385"/>
      <c r="J8997" s="280">
        <f t="shared" si="296"/>
        <v>0</v>
      </c>
      <c r="K8997" s="410">
        <f t="shared" si="297"/>
        <v>0</v>
      </c>
      <c r="L8997" s="11"/>
      <c r="M8997" s="11"/>
    </row>
    <row r="8998" spans="2:13" ht="12.75" hidden="1" customHeight="1">
      <c r="B8998" s="1315"/>
      <c r="C8998" s="904"/>
      <c r="D8998" s="629">
        <v>978</v>
      </c>
      <c r="E8998" s="1298"/>
      <c r="F8998" s="1298"/>
      <c r="G8998" s="1298"/>
      <c r="H8998" s="125">
        <v>0.05</v>
      </c>
      <c r="I8998" s="385"/>
      <c r="J8998" s="280">
        <f t="shared" si="296"/>
        <v>0</v>
      </c>
      <c r="K8998" s="410">
        <f t="shared" si="297"/>
        <v>0</v>
      </c>
      <c r="L8998" s="11"/>
      <c r="M8998" s="11"/>
    </row>
    <row r="8999" spans="2:13" ht="12.75" hidden="1" customHeight="1">
      <c r="B8999" s="1315"/>
      <c r="C8999" s="904"/>
      <c r="D8999" s="629">
        <v>979</v>
      </c>
      <c r="E8999" s="1298"/>
      <c r="F8999" s="1298"/>
      <c r="G8999" s="1298"/>
      <c r="H8999" s="125">
        <v>0.05</v>
      </c>
      <c r="I8999" s="385"/>
      <c r="J8999" s="280">
        <f t="shared" si="296"/>
        <v>0</v>
      </c>
      <c r="K8999" s="410">
        <f t="shared" si="297"/>
        <v>0</v>
      </c>
      <c r="L8999" s="11"/>
      <c r="M8999" s="11"/>
    </row>
    <row r="9000" spans="2:13" ht="12.75" hidden="1" customHeight="1">
      <c r="B9000" s="1315"/>
      <c r="C9000" s="904"/>
      <c r="D9000" s="629">
        <v>980</v>
      </c>
      <c r="E9000" s="1298"/>
      <c r="F9000" s="1298"/>
      <c r="G9000" s="1298"/>
      <c r="H9000" s="125">
        <v>0.05</v>
      </c>
      <c r="I9000" s="385"/>
      <c r="J9000" s="280">
        <f t="shared" si="296"/>
        <v>0</v>
      </c>
      <c r="K9000" s="410">
        <f t="shared" si="297"/>
        <v>0</v>
      </c>
      <c r="L9000" s="11"/>
      <c r="M9000" s="11"/>
    </row>
    <row r="9001" spans="2:13" ht="12.75" hidden="1" customHeight="1">
      <c r="B9001" s="1315"/>
      <c r="C9001" s="904"/>
      <c r="D9001" s="629">
        <v>981</v>
      </c>
      <c r="E9001" s="1298"/>
      <c r="F9001" s="1298"/>
      <c r="G9001" s="1298"/>
      <c r="H9001" s="125">
        <v>0.05</v>
      </c>
      <c r="I9001" s="385"/>
      <c r="J9001" s="280">
        <f t="shared" si="296"/>
        <v>0</v>
      </c>
      <c r="K9001" s="410">
        <f t="shared" si="297"/>
        <v>0</v>
      </c>
      <c r="L9001" s="11"/>
      <c r="M9001" s="11"/>
    </row>
    <row r="9002" spans="2:13" ht="12.75" hidden="1" customHeight="1">
      <c r="B9002" s="1315"/>
      <c r="C9002" s="904"/>
      <c r="D9002" s="629">
        <v>982</v>
      </c>
      <c r="E9002" s="1298"/>
      <c r="F9002" s="1298"/>
      <c r="G9002" s="1298"/>
      <c r="H9002" s="125">
        <v>0.05</v>
      </c>
      <c r="I9002" s="385"/>
      <c r="J9002" s="203">
        <f t="shared" si="296"/>
        <v>0</v>
      </c>
      <c r="K9002" s="410">
        <f t="shared" si="297"/>
        <v>0</v>
      </c>
      <c r="L9002" s="11"/>
      <c r="M9002" s="11"/>
    </row>
    <row r="9003" spans="2:13" ht="12.75" hidden="1" customHeight="1">
      <c r="B9003" s="1315"/>
      <c r="C9003" s="904"/>
      <c r="D9003" s="629">
        <v>983</v>
      </c>
      <c r="E9003" s="1298"/>
      <c r="F9003" s="1298"/>
      <c r="G9003" s="1298"/>
      <c r="H9003" s="125">
        <v>0.05</v>
      </c>
      <c r="I9003" s="385"/>
      <c r="J9003" s="203">
        <f t="shared" si="296"/>
        <v>0</v>
      </c>
      <c r="K9003" s="410">
        <f t="shared" si="297"/>
        <v>0</v>
      </c>
      <c r="L9003" s="11"/>
      <c r="M9003" s="11"/>
    </row>
    <row r="9004" spans="2:13" ht="12.75" hidden="1" customHeight="1">
      <c r="B9004" s="1315"/>
      <c r="C9004" s="904"/>
      <c r="D9004" s="629">
        <v>984</v>
      </c>
      <c r="E9004" s="1298"/>
      <c r="F9004" s="1298"/>
      <c r="G9004" s="1298"/>
      <c r="H9004" s="125">
        <v>0.05</v>
      </c>
      <c r="I9004" s="385"/>
      <c r="J9004" s="280">
        <f t="shared" si="296"/>
        <v>0</v>
      </c>
      <c r="K9004" s="410">
        <f t="shared" si="297"/>
        <v>0</v>
      </c>
      <c r="L9004" s="11"/>
      <c r="M9004" s="11"/>
    </row>
    <row r="9005" spans="2:13" ht="12.75" hidden="1" customHeight="1">
      <c r="B9005" s="1315"/>
      <c r="C9005" s="904"/>
      <c r="D9005" s="629">
        <v>985</v>
      </c>
      <c r="E9005" s="1298"/>
      <c r="F9005" s="1298"/>
      <c r="G9005" s="1298"/>
      <c r="H9005" s="125">
        <v>0.05</v>
      </c>
      <c r="I9005" s="385"/>
      <c r="J9005" s="280">
        <f t="shared" si="296"/>
        <v>0</v>
      </c>
      <c r="K9005" s="410">
        <f t="shared" si="297"/>
        <v>0</v>
      </c>
      <c r="L9005" s="11"/>
      <c r="M9005" s="11"/>
    </row>
    <row r="9006" spans="2:13" ht="12.75" hidden="1" customHeight="1">
      <c r="B9006" s="1315"/>
      <c r="C9006" s="904"/>
      <c r="D9006" s="629">
        <v>986</v>
      </c>
      <c r="E9006" s="1298"/>
      <c r="F9006" s="1298"/>
      <c r="G9006" s="1298"/>
      <c r="H9006" s="125">
        <v>0.05</v>
      </c>
      <c r="I9006" s="385"/>
      <c r="J9006" s="280">
        <f t="shared" si="296"/>
        <v>0</v>
      </c>
      <c r="K9006" s="410">
        <f t="shared" si="297"/>
        <v>0</v>
      </c>
      <c r="L9006" s="11"/>
      <c r="M9006" s="11"/>
    </row>
    <row r="9007" spans="2:13" ht="12.75" hidden="1" customHeight="1">
      <c r="B9007" s="1315"/>
      <c r="C9007" s="904"/>
      <c r="D9007" s="629">
        <v>987</v>
      </c>
      <c r="E9007" s="1298"/>
      <c r="F9007" s="1298"/>
      <c r="G9007" s="1298"/>
      <c r="H9007" s="125">
        <v>0.05</v>
      </c>
      <c r="I9007" s="385"/>
      <c r="J9007" s="280">
        <f t="shared" si="296"/>
        <v>0</v>
      </c>
      <c r="K9007" s="410">
        <f t="shared" si="297"/>
        <v>0</v>
      </c>
      <c r="L9007" s="11"/>
      <c r="M9007" s="11"/>
    </row>
    <row r="9008" spans="2:13" ht="12.75" hidden="1" customHeight="1">
      <c r="B9008" s="1315"/>
      <c r="C9008" s="904"/>
      <c r="D9008" s="629">
        <v>988</v>
      </c>
      <c r="E9008" s="1298"/>
      <c r="F9008" s="1298"/>
      <c r="G9008" s="1298"/>
      <c r="H9008" s="125">
        <v>0.05</v>
      </c>
      <c r="I9008" s="385"/>
      <c r="J9008" s="280">
        <f t="shared" si="296"/>
        <v>0</v>
      </c>
      <c r="K9008" s="410">
        <f t="shared" si="297"/>
        <v>0</v>
      </c>
      <c r="L9008" s="11"/>
      <c r="M9008" s="11"/>
    </row>
    <row r="9009" spans="2:13" ht="12.75" hidden="1" customHeight="1">
      <c r="B9009" s="1315"/>
      <c r="C9009" s="904"/>
      <c r="D9009" s="629">
        <v>989</v>
      </c>
      <c r="E9009" s="1298"/>
      <c r="F9009" s="1298"/>
      <c r="G9009" s="1298"/>
      <c r="H9009" s="125">
        <v>0.05</v>
      </c>
      <c r="I9009" s="385"/>
      <c r="J9009" s="280">
        <f t="shared" si="296"/>
        <v>0</v>
      </c>
      <c r="K9009" s="410">
        <f t="shared" si="297"/>
        <v>0</v>
      </c>
      <c r="L9009" s="11"/>
      <c r="M9009" s="11"/>
    </row>
    <row r="9010" spans="2:13" ht="12.75" hidden="1" customHeight="1">
      <c r="B9010" s="1315"/>
      <c r="C9010" s="904"/>
      <c r="D9010" s="629">
        <v>990</v>
      </c>
      <c r="E9010" s="1298"/>
      <c r="F9010" s="1298"/>
      <c r="G9010" s="1298"/>
      <c r="H9010" s="125">
        <v>0.05</v>
      </c>
      <c r="I9010" s="385"/>
      <c r="J9010" s="203">
        <f t="shared" si="296"/>
        <v>0</v>
      </c>
      <c r="K9010" s="410">
        <f t="shared" si="297"/>
        <v>0</v>
      </c>
      <c r="L9010" s="11"/>
      <c r="M9010" s="11"/>
    </row>
    <row r="9011" spans="2:13" ht="12.75" hidden="1" customHeight="1">
      <c r="B9011" s="1315"/>
      <c r="C9011" s="904"/>
      <c r="D9011" s="629">
        <v>991</v>
      </c>
      <c r="E9011" s="1298"/>
      <c r="F9011" s="1298"/>
      <c r="G9011" s="1298"/>
      <c r="H9011" s="125">
        <v>0.05</v>
      </c>
      <c r="I9011" s="385"/>
      <c r="J9011" s="203">
        <f t="shared" si="296"/>
        <v>0</v>
      </c>
      <c r="K9011" s="410">
        <f t="shared" si="297"/>
        <v>0</v>
      </c>
      <c r="L9011" s="11"/>
      <c r="M9011" s="11"/>
    </row>
    <row r="9012" spans="2:13" ht="12.75" hidden="1" customHeight="1">
      <c r="B9012" s="1315"/>
      <c r="C9012" s="904"/>
      <c r="D9012" s="629">
        <v>992</v>
      </c>
      <c r="E9012" s="1298"/>
      <c r="F9012" s="1298"/>
      <c r="G9012" s="1298"/>
      <c r="H9012" s="125">
        <v>0.05</v>
      </c>
      <c r="I9012" s="385"/>
      <c r="J9012" s="280">
        <f t="shared" si="296"/>
        <v>0</v>
      </c>
      <c r="K9012" s="410">
        <f t="shared" si="297"/>
        <v>0</v>
      </c>
      <c r="L9012" s="11"/>
      <c r="M9012" s="11"/>
    </row>
    <row r="9013" spans="2:13" ht="12.75" hidden="1" customHeight="1">
      <c r="B9013" s="1315"/>
      <c r="C9013" s="904"/>
      <c r="D9013" s="629">
        <v>993</v>
      </c>
      <c r="E9013" s="1298"/>
      <c r="F9013" s="1298"/>
      <c r="G9013" s="1298"/>
      <c r="H9013" s="125">
        <v>0.05</v>
      </c>
      <c r="I9013" s="385"/>
      <c r="J9013" s="280">
        <f t="shared" si="296"/>
        <v>0</v>
      </c>
      <c r="K9013" s="410">
        <f t="shared" si="297"/>
        <v>0</v>
      </c>
      <c r="L9013" s="11"/>
      <c r="M9013" s="11"/>
    </row>
    <row r="9014" spans="2:13" ht="12.75" hidden="1" customHeight="1">
      <c r="B9014" s="1315"/>
      <c r="C9014" s="904"/>
      <c r="D9014" s="629">
        <v>994</v>
      </c>
      <c r="E9014" s="1298"/>
      <c r="F9014" s="1298"/>
      <c r="G9014" s="1298"/>
      <c r="H9014" s="125">
        <v>0.05</v>
      </c>
      <c r="I9014" s="385"/>
      <c r="J9014" s="280">
        <f t="shared" si="296"/>
        <v>0</v>
      </c>
      <c r="K9014" s="410">
        <f t="shared" si="297"/>
        <v>0</v>
      </c>
      <c r="L9014" s="11"/>
      <c r="M9014" s="11"/>
    </row>
    <row r="9015" spans="2:13" ht="12.75" hidden="1" customHeight="1">
      <c r="B9015" s="1315"/>
      <c r="C9015" s="904"/>
      <c r="D9015" s="629">
        <v>995</v>
      </c>
      <c r="E9015" s="1298"/>
      <c r="F9015" s="1298"/>
      <c r="G9015" s="1298"/>
      <c r="H9015" s="125">
        <v>0.05</v>
      </c>
      <c r="I9015" s="385"/>
      <c r="J9015" s="280">
        <f t="shared" si="296"/>
        <v>0</v>
      </c>
      <c r="K9015" s="410">
        <f t="shared" si="297"/>
        <v>0</v>
      </c>
      <c r="L9015" s="11"/>
      <c r="M9015" s="11"/>
    </row>
    <row r="9016" spans="2:13" s="20" customFormat="1" ht="14.15" customHeight="1">
      <c r="B9016" s="1315"/>
      <c r="C9016" s="904"/>
      <c r="D9016" s="628">
        <v>996</v>
      </c>
      <c r="E9016" s="1301"/>
      <c r="F9016" s="1301"/>
      <c r="G9016" s="1301"/>
      <c r="H9016" s="623">
        <v>0.05</v>
      </c>
      <c r="I9016" s="624"/>
      <c r="J9016" s="214">
        <f t="shared" si="296"/>
        <v>0</v>
      </c>
      <c r="K9016" s="627">
        <f t="shared" si="297"/>
        <v>0</v>
      </c>
      <c r="L9016" s="5"/>
      <c r="M9016" s="5"/>
    </row>
    <row r="9017" spans="2:13" s="20" customFormat="1" ht="14.15" customHeight="1">
      <c r="B9017" s="1315"/>
      <c r="C9017" s="904"/>
      <c r="D9017" s="628">
        <v>997</v>
      </c>
      <c r="E9017" s="1301"/>
      <c r="F9017" s="1301"/>
      <c r="G9017" s="1301"/>
      <c r="H9017" s="623">
        <v>0.05</v>
      </c>
      <c r="I9017" s="624"/>
      <c r="J9017" s="214">
        <f t="shared" si="296"/>
        <v>0</v>
      </c>
      <c r="K9017" s="627">
        <f t="shared" si="297"/>
        <v>0</v>
      </c>
      <c r="L9017" s="5"/>
      <c r="M9017" s="5"/>
    </row>
    <row r="9018" spans="2:13" s="20" customFormat="1" ht="14.15" customHeight="1">
      <c r="B9018" s="1315"/>
      <c r="C9018" s="904"/>
      <c r="D9018" s="628">
        <v>998</v>
      </c>
      <c r="E9018" s="1301"/>
      <c r="F9018" s="1301"/>
      <c r="G9018" s="1301"/>
      <c r="H9018" s="623">
        <v>0.05</v>
      </c>
      <c r="I9018" s="624"/>
      <c r="J9018" s="197">
        <f t="shared" si="296"/>
        <v>0</v>
      </c>
      <c r="K9018" s="627">
        <f t="shared" si="297"/>
        <v>0</v>
      </c>
      <c r="L9018" s="5"/>
      <c r="M9018" s="5"/>
    </row>
    <row r="9019" spans="2:13" s="20" customFormat="1" ht="14.15" customHeight="1">
      <c r="B9019" s="1315"/>
      <c r="C9019" s="904"/>
      <c r="D9019" s="628">
        <v>999</v>
      </c>
      <c r="E9019" s="1301"/>
      <c r="F9019" s="1301"/>
      <c r="G9019" s="1301"/>
      <c r="H9019" s="623">
        <v>0.05</v>
      </c>
      <c r="I9019" s="624"/>
      <c r="J9019" s="197">
        <f t="shared" si="296"/>
        <v>0</v>
      </c>
      <c r="K9019" s="627">
        <f t="shared" si="297"/>
        <v>0</v>
      </c>
      <c r="L9019" s="5"/>
      <c r="M9019" s="5"/>
    </row>
    <row r="9020" spans="2:13" s="20" customFormat="1" ht="14.15" customHeight="1">
      <c r="B9020" s="1315"/>
      <c r="C9020" s="904"/>
      <c r="D9020" s="628">
        <v>1000</v>
      </c>
      <c r="E9020" s="1301"/>
      <c r="F9020" s="1301"/>
      <c r="G9020" s="1301"/>
      <c r="H9020" s="623">
        <v>0.05</v>
      </c>
      <c r="I9020" s="624"/>
      <c r="J9020" s="197">
        <f t="shared" si="296"/>
        <v>0</v>
      </c>
      <c r="K9020" s="627">
        <f t="shared" si="297"/>
        <v>0</v>
      </c>
      <c r="L9020" s="5"/>
      <c r="M9020" s="5"/>
    </row>
    <row r="9021" spans="2:13" s="20" customFormat="1" ht="14.15" customHeight="1">
      <c r="B9021" s="1315">
        <v>3</v>
      </c>
      <c r="C9021" s="1306" t="s">
        <v>338</v>
      </c>
      <c r="D9021" s="1306"/>
      <c r="E9021" s="1306"/>
      <c r="F9021" s="1306"/>
      <c r="G9021" s="1306"/>
      <c r="H9021" s="623"/>
      <c r="I9021" s="214"/>
      <c r="J9021" s="197"/>
      <c r="K9021" s="627"/>
      <c r="L9021" s="5"/>
      <c r="M9021" s="5"/>
    </row>
    <row r="9022" spans="2:13" s="20" customFormat="1" ht="14.15" customHeight="1">
      <c r="B9022" s="1315"/>
      <c r="C9022" s="628">
        <v>1</v>
      </c>
      <c r="D9022" s="1302"/>
      <c r="E9022" s="1303"/>
      <c r="F9022" s="1303"/>
      <c r="G9022" s="1303"/>
      <c r="H9022" s="623">
        <v>0.1</v>
      </c>
      <c r="I9022" s="624"/>
      <c r="J9022" s="197">
        <f t="shared" ref="J9022:J9085" si="298">$I$12030*H9022</f>
        <v>0</v>
      </c>
      <c r="K9022" s="627">
        <f>IF(I9022-J9022&lt;0,0,I9022-J9022)</f>
        <v>0</v>
      </c>
      <c r="L9022" s="5"/>
      <c r="M9022" s="5"/>
    </row>
    <row r="9023" spans="2:13" s="20" customFormat="1" ht="14.15" customHeight="1">
      <c r="B9023" s="1315"/>
      <c r="C9023" s="628">
        <v>2</v>
      </c>
      <c r="D9023" s="1302"/>
      <c r="E9023" s="1303"/>
      <c r="F9023" s="1303"/>
      <c r="G9023" s="1303"/>
      <c r="H9023" s="623">
        <v>0.1</v>
      </c>
      <c r="I9023" s="624"/>
      <c r="J9023" s="197">
        <f t="shared" si="298"/>
        <v>0</v>
      </c>
      <c r="K9023" s="627">
        <f t="shared" ref="K9023:K9085" si="299">IF(I9023-J9023&lt;0,0,I9023-J9023)</f>
        <v>0</v>
      </c>
      <c r="L9023" s="5"/>
      <c r="M9023" s="5"/>
    </row>
    <row r="9024" spans="2:13" s="20" customFormat="1" ht="14.15" customHeight="1">
      <c r="B9024" s="1315"/>
      <c r="C9024" s="628">
        <v>3</v>
      </c>
      <c r="D9024" s="1302"/>
      <c r="E9024" s="1303"/>
      <c r="F9024" s="1303"/>
      <c r="G9024" s="1303"/>
      <c r="H9024" s="623">
        <v>0.1</v>
      </c>
      <c r="I9024" s="624"/>
      <c r="J9024" s="197">
        <f t="shared" si="298"/>
        <v>0</v>
      </c>
      <c r="K9024" s="627">
        <f t="shared" si="299"/>
        <v>0</v>
      </c>
      <c r="L9024" s="5"/>
      <c r="M9024" s="5"/>
    </row>
    <row r="9025" spans="2:13" s="20" customFormat="1" ht="14.15" customHeight="1">
      <c r="B9025" s="1315"/>
      <c r="C9025" s="628">
        <v>4</v>
      </c>
      <c r="D9025" s="1302"/>
      <c r="E9025" s="1303"/>
      <c r="F9025" s="1303"/>
      <c r="G9025" s="1303"/>
      <c r="H9025" s="623">
        <v>0.1</v>
      </c>
      <c r="I9025" s="624"/>
      <c r="J9025" s="197">
        <f t="shared" si="298"/>
        <v>0</v>
      </c>
      <c r="K9025" s="627">
        <f t="shared" si="299"/>
        <v>0</v>
      </c>
      <c r="L9025" s="5"/>
      <c r="M9025" s="5"/>
    </row>
    <row r="9026" spans="2:13" s="20" customFormat="1" ht="14.15" customHeight="1">
      <c r="B9026" s="1315"/>
      <c r="C9026" s="628">
        <v>5</v>
      </c>
      <c r="D9026" s="1302"/>
      <c r="E9026" s="1303"/>
      <c r="F9026" s="1303"/>
      <c r="G9026" s="1303"/>
      <c r="H9026" s="623">
        <v>0.1</v>
      </c>
      <c r="I9026" s="624"/>
      <c r="J9026" s="197">
        <f t="shared" si="298"/>
        <v>0</v>
      </c>
      <c r="K9026" s="627">
        <f t="shared" si="299"/>
        <v>0</v>
      </c>
      <c r="L9026" s="5"/>
      <c r="M9026" s="5"/>
    </row>
    <row r="9027" spans="2:13" ht="12.75" hidden="1" customHeight="1">
      <c r="B9027" s="1315"/>
      <c r="C9027" s="629">
        <v>6</v>
      </c>
      <c r="D9027" s="1299"/>
      <c r="E9027" s="1300"/>
      <c r="F9027" s="1300"/>
      <c r="G9027" s="1300"/>
      <c r="H9027" s="125">
        <v>0.1</v>
      </c>
      <c r="I9027" s="385"/>
      <c r="J9027" s="203">
        <f t="shared" si="298"/>
        <v>0</v>
      </c>
      <c r="K9027" s="410">
        <f t="shared" si="299"/>
        <v>0</v>
      </c>
      <c r="L9027" s="11"/>
      <c r="M9027" s="11"/>
    </row>
    <row r="9028" spans="2:13" ht="12.75" hidden="1" customHeight="1">
      <c r="B9028" s="1315"/>
      <c r="C9028" s="629">
        <v>7</v>
      </c>
      <c r="D9028" s="1299"/>
      <c r="E9028" s="1300"/>
      <c r="F9028" s="1300"/>
      <c r="G9028" s="1300"/>
      <c r="H9028" s="125">
        <v>0.1</v>
      </c>
      <c r="I9028" s="385"/>
      <c r="J9028" s="203">
        <f t="shared" si="298"/>
        <v>0</v>
      </c>
      <c r="K9028" s="410">
        <f t="shared" si="299"/>
        <v>0</v>
      </c>
      <c r="L9028" s="11"/>
      <c r="M9028" s="11"/>
    </row>
    <row r="9029" spans="2:13" ht="12.75" hidden="1" customHeight="1">
      <c r="B9029" s="1315"/>
      <c r="C9029" s="629">
        <v>8</v>
      </c>
      <c r="D9029" s="1299"/>
      <c r="E9029" s="1300"/>
      <c r="F9029" s="1300"/>
      <c r="G9029" s="1300"/>
      <c r="H9029" s="125">
        <v>0.1</v>
      </c>
      <c r="I9029" s="385"/>
      <c r="J9029" s="203">
        <f t="shared" si="298"/>
        <v>0</v>
      </c>
      <c r="K9029" s="410">
        <f t="shared" si="299"/>
        <v>0</v>
      </c>
      <c r="L9029" s="11"/>
      <c r="M9029" s="11"/>
    </row>
    <row r="9030" spans="2:13" ht="12.75" hidden="1" customHeight="1">
      <c r="B9030" s="1315"/>
      <c r="C9030" s="629">
        <v>9</v>
      </c>
      <c r="D9030" s="1299"/>
      <c r="E9030" s="1300"/>
      <c r="F9030" s="1300"/>
      <c r="G9030" s="1300"/>
      <c r="H9030" s="125">
        <v>0.1</v>
      </c>
      <c r="I9030" s="385"/>
      <c r="J9030" s="203">
        <f t="shared" si="298"/>
        <v>0</v>
      </c>
      <c r="K9030" s="410">
        <f t="shared" si="299"/>
        <v>0</v>
      </c>
      <c r="L9030" s="11"/>
      <c r="M9030" s="11"/>
    </row>
    <row r="9031" spans="2:13" ht="12.75" hidden="1" customHeight="1">
      <c r="B9031" s="1315"/>
      <c r="C9031" s="629">
        <v>10</v>
      </c>
      <c r="D9031" s="1299"/>
      <c r="E9031" s="1300"/>
      <c r="F9031" s="1300"/>
      <c r="G9031" s="1300"/>
      <c r="H9031" s="125">
        <v>0.1</v>
      </c>
      <c r="I9031" s="385"/>
      <c r="J9031" s="203">
        <f t="shared" si="298"/>
        <v>0</v>
      </c>
      <c r="K9031" s="410">
        <f t="shared" si="299"/>
        <v>0</v>
      </c>
      <c r="L9031" s="11"/>
      <c r="M9031" s="11"/>
    </row>
    <row r="9032" spans="2:13" ht="12.75" hidden="1" customHeight="1">
      <c r="B9032" s="1315"/>
      <c r="C9032" s="629">
        <v>11</v>
      </c>
      <c r="D9032" s="1299"/>
      <c r="E9032" s="1300"/>
      <c r="F9032" s="1300"/>
      <c r="G9032" s="1300"/>
      <c r="H9032" s="125">
        <v>0.1</v>
      </c>
      <c r="I9032" s="385"/>
      <c r="J9032" s="203">
        <f t="shared" si="298"/>
        <v>0</v>
      </c>
      <c r="K9032" s="410">
        <f t="shared" si="299"/>
        <v>0</v>
      </c>
      <c r="L9032" s="11"/>
      <c r="M9032" s="11"/>
    </row>
    <row r="9033" spans="2:13" ht="12.75" hidden="1" customHeight="1">
      <c r="B9033" s="1315"/>
      <c r="C9033" s="629">
        <v>12</v>
      </c>
      <c r="D9033" s="1299"/>
      <c r="E9033" s="1300"/>
      <c r="F9033" s="1300"/>
      <c r="G9033" s="1300"/>
      <c r="H9033" s="125">
        <v>0.1</v>
      </c>
      <c r="I9033" s="385"/>
      <c r="J9033" s="203">
        <f t="shared" si="298"/>
        <v>0</v>
      </c>
      <c r="K9033" s="410">
        <f t="shared" si="299"/>
        <v>0</v>
      </c>
      <c r="L9033" s="11"/>
      <c r="M9033" s="11"/>
    </row>
    <row r="9034" spans="2:13" ht="12.75" hidden="1" customHeight="1">
      <c r="B9034" s="1315"/>
      <c r="C9034" s="629">
        <v>13</v>
      </c>
      <c r="D9034" s="1299"/>
      <c r="E9034" s="1300"/>
      <c r="F9034" s="1300"/>
      <c r="G9034" s="1300"/>
      <c r="H9034" s="125">
        <v>0.1</v>
      </c>
      <c r="I9034" s="385"/>
      <c r="J9034" s="203">
        <f t="shared" si="298"/>
        <v>0</v>
      </c>
      <c r="K9034" s="410">
        <f t="shared" si="299"/>
        <v>0</v>
      </c>
      <c r="L9034" s="11"/>
      <c r="M9034" s="11"/>
    </row>
    <row r="9035" spans="2:13" ht="12.75" hidden="1" customHeight="1">
      <c r="B9035" s="1315"/>
      <c r="C9035" s="629">
        <v>14</v>
      </c>
      <c r="D9035" s="1299"/>
      <c r="E9035" s="1300"/>
      <c r="F9035" s="1300"/>
      <c r="G9035" s="1300"/>
      <c r="H9035" s="125">
        <v>0.1</v>
      </c>
      <c r="I9035" s="385"/>
      <c r="J9035" s="203">
        <f t="shared" si="298"/>
        <v>0</v>
      </c>
      <c r="K9035" s="410">
        <f t="shared" si="299"/>
        <v>0</v>
      </c>
      <c r="L9035" s="11"/>
      <c r="M9035" s="11"/>
    </row>
    <row r="9036" spans="2:13" ht="12.75" hidden="1" customHeight="1">
      <c r="B9036" s="1315"/>
      <c r="C9036" s="629">
        <v>15</v>
      </c>
      <c r="D9036" s="1299"/>
      <c r="E9036" s="1300"/>
      <c r="F9036" s="1300"/>
      <c r="G9036" s="1300"/>
      <c r="H9036" s="125">
        <v>0.1</v>
      </c>
      <c r="I9036" s="385"/>
      <c r="J9036" s="203">
        <f t="shared" si="298"/>
        <v>0</v>
      </c>
      <c r="K9036" s="410">
        <f t="shared" si="299"/>
        <v>0</v>
      </c>
      <c r="L9036" s="11"/>
      <c r="M9036" s="11"/>
    </row>
    <row r="9037" spans="2:13" ht="12.75" hidden="1" customHeight="1">
      <c r="B9037" s="1315"/>
      <c r="C9037" s="629">
        <v>16</v>
      </c>
      <c r="D9037" s="1299"/>
      <c r="E9037" s="1300"/>
      <c r="F9037" s="1300"/>
      <c r="G9037" s="1300"/>
      <c r="H9037" s="125">
        <v>0.1</v>
      </c>
      <c r="I9037" s="385"/>
      <c r="J9037" s="203">
        <f t="shared" si="298"/>
        <v>0</v>
      </c>
      <c r="K9037" s="410">
        <f t="shared" si="299"/>
        <v>0</v>
      </c>
      <c r="L9037" s="11"/>
      <c r="M9037" s="11"/>
    </row>
    <row r="9038" spans="2:13" ht="12.75" hidden="1" customHeight="1">
      <c r="B9038" s="1315"/>
      <c r="C9038" s="629">
        <v>17</v>
      </c>
      <c r="D9038" s="1299"/>
      <c r="E9038" s="1300"/>
      <c r="F9038" s="1300"/>
      <c r="G9038" s="1300"/>
      <c r="H9038" s="125">
        <v>0.1</v>
      </c>
      <c r="I9038" s="385"/>
      <c r="J9038" s="203">
        <f t="shared" si="298"/>
        <v>0</v>
      </c>
      <c r="K9038" s="410">
        <f t="shared" si="299"/>
        <v>0</v>
      </c>
      <c r="L9038" s="11"/>
      <c r="M9038" s="11"/>
    </row>
    <row r="9039" spans="2:13" ht="12.75" hidden="1" customHeight="1">
      <c r="B9039" s="1315"/>
      <c r="C9039" s="629">
        <v>18</v>
      </c>
      <c r="D9039" s="1299"/>
      <c r="E9039" s="1300"/>
      <c r="F9039" s="1300"/>
      <c r="G9039" s="1300"/>
      <c r="H9039" s="125">
        <v>0.1</v>
      </c>
      <c r="I9039" s="385"/>
      <c r="J9039" s="203">
        <f t="shared" si="298"/>
        <v>0</v>
      </c>
      <c r="K9039" s="410">
        <f t="shared" si="299"/>
        <v>0</v>
      </c>
      <c r="L9039" s="11"/>
      <c r="M9039" s="11"/>
    </row>
    <row r="9040" spans="2:13" ht="12.75" hidden="1" customHeight="1">
      <c r="B9040" s="1315"/>
      <c r="C9040" s="629">
        <v>19</v>
      </c>
      <c r="D9040" s="1299"/>
      <c r="E9040" s="1300"/>
      <c r="F9040" s="1300"/>
      <c r="G9040" s="1300"/>
      <c r="H9040" s="125">
        <v>0.1</v>
      </c>
      <c r="I9040" s="385"/>
      <c r="J9040" s="203">
        <f t="shared" si="298"/>
        <v>0</v>
      </c>
      <c r="K9040" s="410">
        <f t="shared" si="299"/>
        <v>0</v>
      </c>
      <c r="L9040" s="11"/>
      <c r="M9040" s="11"/>
    </row>
    <row r="9041" spans="2:13" ht="12.75" hidden="1" customHeight="1">
      <c r="B9041" s="1315"/>
      <c r="C9041" s="629">
        <v>20</v>
      </c>
      <c r="D9041" s="1299"/>
      <c r="E9041" s="1300"/>
      <c r="F9041" s="1300"/>
      <c r="G9041" s="1300"/>
      <c r="H9041" s="125">
        <v>0.1</v>
      </c>
      <c r="I9041" s="385"/>
      <c r="J9041" s="203">
        <f t="shared" si="298"/>
        <v>0</v>
      </c>
      <c r="K9041" s="410">
        <f t="shared" si="299"/>
        <v>0</v>
      </c>
      <c r="L9041" s="11"/>
      <c r="M9041" s="11"/>
    </row>
    <row r="9042" spans="2:13" ht="12.75" hidden="1" customHeight="1">
      <c r="B9042" s="1315"/>
      <c r="C9042" s="629">
        <v>21</v>
      </c>
      <c r="D9042" s="1299"/>
      <c r="E9042" s="1300"/>
      <c r="F9042" s="1300"/>
      <c r="G9042" s="1300"/>
      <c r="H9042" s="125">
        <v>0.1</v>
      </c>
      <c r="I9042" s="385"/>
      <c r="J9042" s="203">
        <f t="shared" si="298"/>
        <v>0</v>
      </c>
      <c r="K9042" s="410">
        <f t="shared" si="299"/>
        <v>0</v>
      </c>
      <c r="L9042" s="11"/>
      <c r="M9042" s="11"/>
    </row>
    <row r="9043" spans="2:13" ht="12.75" hidden="1" customHeight="1">
      <c r="B9043" s="1315"/>
      <c r="C9043" s="629">
        <v>22</v>
      </c>
      <c r="D9043" s="1299"/>
      <c r="E9043" s="1300"/>
      <c r="F9043" s="1300"/>
      <c r="G9043" s="1300"/>
      <c r="H9043" s="125">
        <v>0.1</v>
      </c>
      <c r="I9043" s="385"/>
      <c r="J9043" s="203">
        <f t="shared" si="298"/>
        <v>0</v>
      </c>
      <c r="K9043" s="410">
        <f t="shared" si="299"/>
        <v>0</v>
      </c>
      <c r="L9043" s="11"/>
      <c r="M9043" s="11"/>
    </row>
    <row r="9044" spans="2:13" ht="12.75" hidden="1" customHeight="1">
      <c r="B9044" s="1315"/>
      <c r="C9044" s="629">
        <v>23</v>
      </c>
      <c r="D9044" s="1299"/>
      <c r="E9044" s="1300"/>
      <c r="F9044" s="1300"/>
      <c r="G9044" s="1300"/>
      <c r="H9044" s="125">
        <v>0.1</v>
      </c>
      <c r="I9044" s="385"/>
      <c r="J9044" s="203">
        <f t="shared" si="298"/>
        <v>0</v>
      </c>
      <c r="K9044" s="410">
        <f t="shared" si="299"/>
        <v>0</v>
      </c>
      <c r="L9044" s="11"/>
      <c r="M9044" s="11"/>
    </row>
    <row r="9045" spans="2:13" ht="12.75" hidden="1" customHeight="1">
      <c r="B9045" s="1315"/>
      <c r="C9045" s="629">
        <v>24</v>
      </c>
      <c r="D9045" s="1299"/>
      <c r="E9045" s="1300"/>
      <c r="F9045" s="1300"/>
      <c r="G9045" s="1300"/>
      <c r="H9045" s="125">
        <v>0.1</v>
      </c>
      <c r="I9045" s="385"/>
      <c r="J9045" s="203">
        <f t="shared" si="298"/>
        <v>0</v>
      </c>
      <c r="K9045" s="410">
        <f t="shared" si="299"/>
        <v>0</v>
      </c>
      <c r="L9045" s="11"/>
      <c r="M9045" s="11"/>
    </row>
    <row r="9046" spans="2:13" ht="12.75" hidden="1" customHeight="1">
      <c r="B9046" s="1315"/>
      <c r="C9046" s="629">
        <v>25</v>
      </c>
      <c r="D9046" s="1299"/>
      <c r="E9046" s="1300"/>
      <c r="F9046" s="1300"/>
      <c r="G9046" s="1300"/>
      <c r="H9046" s="125">
        <v>0.1</v>
      </c>
      <c r="I9046" s="385"/>
      <c r="J9046" s="203">
        <f t="shared" si="298"/>
        <v>0</v>
      </c>
      <c r="K9046" s="410">
        <f t="shared" si="299"/>
        <v>0</v>
      </c>
      <c r="L9046" s="11"/>
      <c r="M9046" s="11"/>
    </row>
    <row r="9047" spans="2:13" ht="12.75" hidden="1" customHeight="1">
      <c r="B9047" s="1315"/>
      <c r="C9047" s="629">
        <v>26</v>
      </c>
      <c r="D9047" s="1299"/>
      <c r="E9047" s="1300"/>
      <c r="F9047" s="1300"/>
      <c r="G9047" s="1300"/>
      <c r="H9047" s="125">
        <v>0.1</v>
      </c>
      <c r="I9047" s="385"/>
      <c r="J9047" s="203">
        <f t="shared" si="298"/>
        <v>0</v>
      </c>
      <c r="K9047" s="410">
        <f t="shared" si="299"/>
        <v>0</v>
      </c>
      <c r="L9047" s="11"/>
      <c r="M9047" s="11"/>
    </row>
    <row r="9048" spans="2:13" ht="12.75" hidden="1" customHeight="1">
      <c r="B9048" s="1315"/>
      <c r="C9048" s="629">
        <v>27</v>
      </c>
      <c r="D9048" s="1299"/>
      <c r="E9048" s="1300"/>
      <c r="F9048" s="1300"/>
      <c r="G9048" s="1300"/>
      <c r="H9048" s="125">
        <v>0.1</v>
      </c>
      <c r="I9048" s="385"/>
      <c r="J9048" s="203">
        <f t="shared" si="298"/>
        <v>0</v>
      </c>
      <c r="K9048" s="410">
        <f t="shared" si="299"/>
        <v>0</v>
      </c>
      <c r="L9048" s="11"/>
      <c r="M9048" s="11"/>
    </row>
    <row r="9049" spans="2:13" ht="12.75" hidden="1" customHeight="1">
      <c r="B9049" s="1315"/>
      <c r="C9049" s="629">
        <v>28</v>
      </c>
      <c r="D9049" s="1299"/>
      <c r="E9049" s="1300"/>
      <c r="F9049" s="1300"/>
      <c r="G9049" s="1300"/>
      <c r="H9049" s="125">
        <v>0.1</v>
      </c>
      <c r="I9049" s="385"/>
      <c r="J9049" s="203">
        <f t="shared" si="298"/>
        <v>0</v>
      </c>
      <c r="K9049" s="410">
        <f t="shared" si="299"/>
        <v>0</v>
      </c>
      <c r="L9049" s="11"/>
      <c r="M9049" s="11"/>
    </row>
    <row r="9050" spans="2:13" ht="12.75" hidden="1" customHeight="1">
      <c r="B9050" s="1315"/>
      <c r="C9050" s="629">
        <v>29</v>
      </c>
      <c r="D9050" s="1299"/>
      <c r="E9050" s="1300"/>
      <c r="F9050" s="1300"/>
      <c r="G9050" s="1300"/>
      <c r="H9050" s="125">
        <v>0.1</v>
      </c>
      <c r="I9050" s="385"/>
      <c r="J9050" s="203">
        <f t="shared" si="298"/>
        <v>0</v>
      </c>
      <c r="K9050" s="410">
        <f t="shared" si="299"/>
        <v>0</v>
      </c>
      <c r="L9050" s="11"/>
      <c r="M9050" s="11"/>
    </row>
    <row r="9051" spans="2:13" ht="12.75" hidden="1" customHeight="1">
      <c r="B9051" s="1315"/>
      <c r="C9051" s="629">
        <v>30</v>
      </c>
      <c r="D9051" s="1299"/>
      <c r="E9051" s="1300"/>
      <c r="F9051" s="1300"/>
      <c r="G9051" s="1300"/>
      <c r="H9051" s="125">
        <v>0.1</v>
      </c>
      <c r="I9051" s="385"/>
      <c r="J9051" s="203">
        <f t="shared" si="298"/>
        <v>0</v>
      </c>
      <c r="K9051" s="410">
        <f t="shared" si="299"/>
        <v>0</v>
      </c>
      <c r="L9051" s="11"/>
      <c r="M9051" s="11"/>
    </row>
    <row r="9052" spans="2:13" ht="12.75" hidden="1" customHeight="1">
      <c r="B9052" s="1315"/>
      <c r="C9052" s="629">
        <v>31</v>
      </c>
      <c r="D9052" s="1299"/>
      <c r="E9052" s="1300"/>
      <c r="F9052" s="1300"/>
      <c r="G9052" s="1300"/>
      <c r="H9052" s="125">
        <v>0.1</v>
      </c>
      <c r="I9052" s="385"/>
      <c r="J9052" s="203">
        <f t="shared" si="298"/>
        <v>0</v>
      </c>
      <c r="K9052" s="410">
        <f t="shared" si="299"/>
        <v>0</v>
      </c>
      <c r="L9052" s="11"/>
      <c r="M9052" s="11"/>
    </row>
    <row r="9053" spans="2:13" ht="12.75" hidden="1" customHeight="1">
      <c r="B9053" s="1315"/>
      <c r="C9053" s="629">
        <v>32</v>
      </c>
      <c r="D9053" s="1299"/>
      <c r="E9053" s="1300"/>
      <c r="F9053" s="1300"/>
      <c r="G9053" s="1300"/>
      <c r="H9053" s="125">
        <v>0.1</v>
      </c>
      <c r="I9053" s="385"/>
      <c r="J9053" s="203">
        <f t="shared" si="298"/>
        <v>0</v>
      </c>
      <c r="K9053" s="410">
        <f t="shared" si="299"/>
        <v>0</v>
      </c>
      <c r="L9053" s="11"/>
      <c r="M9053" s="11"/>
    </row>
    <row r="9054" spans="2:13" ht="12.75" hidden="1" customHeight="1">
      <c r="B9054" s="1315"/>
      <c r="C9054" s="629">
        <v>33</v>
      </c>
      <c r="D9054" s="1299"/>
      <c r="E9054" s="1300"/>
      <c r="F9054" s="1300"/>
      <c r="G9054" s="1300"/>
      <c r="H9054" s="125">
        <v>0.1</v>
      </c>
      <c r="I9054" s="385"/>
      <c r="J9054" s="203">
        <f t="shared" si="298"/>
        <v>0</v>
      </c>
      <c r="K9054" s="410">
        <f t="shared" si="299"/>
        <v>0</v>
      </c>
      <c r="L9054" s="11"/>
      <c r="M9054" s="11"/>
    </row>
    <row r="9055" spans="2:13" ht="12.75" hidden="1" customHeight="1">
      <c r="B9055" s="1315"/>
      <c r="C9055" s="629">
        <v>34</v>
      </c>
      <c r="D9055" s="1299"/>
      <c r="E9055" s="1300"/>
      <c r="F9055" s="1300"/>
      <c r="G9055" s="1300"/>
      <c r="H9055" s="125">
        <v>0.1</v>
      </c>
      <c r="I9055" s="385"/>
      <c r="J9055" s="203">
        <f t="shared" si="298"/>
        <v>0</v>
      </c>
      <c r="K9055" s="410">
        <f t="shared" si="299"/>
        <v>0</v>
      </c>
      <c r="L9055" s="11"/>
      <c r="M9055" s="11"/>
    </row>
    <row r="9056" spans="2:13" ht="12.75" hidden="1" customHeight="1">
      <c r="B9056" s="1315"/>
      <c r="C9056" s="629">
        <v>35</v>
      </c>
      <c r="D9056" s="1299"/>
      <c r="E9056" s="1300"/>
      <c r="F9056" s="1300"/>
      <c r="G9056" s="1300"/>
      <c r="H9056" s="125">
        <v>0.1</v>
      </c>
      <c r="I9056" s="385"/>
      <c r="J9056" s="203">
        <f t="shared" si="298"/>
        <v>0</v>
      </c>
      <c r="K9056" s="410">
        <f t="shared" si="299"/>
        <v>0</v>
      </c>
      <c r="L9056" s="11"/>
      <c r="M9056" s="11"/>
    </row>
    <row r="9057" spans="2:13" ht="12.75" hidden="1" customHeight="1">
      <c r="B9057" s="1315"/>
      <c r="C9057" s="629">
        <v>36</v>
      </c>
      <c r="D9057" s="1299"/>
      <c r="E9057" s="1300"/>
      <c r="F9057" s="1300"/>
      <c r="G9057" s="1300"/>
      <c r="H9057" s="125">
        <v>0.1</v>
      </c>
      <c r="I9057" s="385"/>
      <c r="J9057" s="203">
        <f t="shared" si="298"/>
        <v>0</v>
      </c>
      <c r="K9057" s="410">
        <f t="shared" si="299"/>
        <v>0</v>
      </c>
      <c r="L9057" s="11"/>
      <c r="M9057" s="11"/>
    </row>
    <row r="9058" spans="2:13" ht="12.75" hidden="1" customHeight="1">
      <c r="B9058" s="1315"/>
      <c r="C9058" s="629">
        <v>37</v>
      </c>
      <c r="D9058" s="1299"/>
      <c r="E9058" s="1300"/>
      <c r="F9058" s="1300"/>
      <c r="G9058" s="1300"/>
      <c r="H9058" s="125">
        <v>0.1</v>
      </c>
      <c r="I9058" s="385"/>
      <c r="J9058" s="203">
        <f t="shared" si="298"/>
        <v>0</v>
      </c>
      <c r="K9058" s="410">
        <f t="shared" si="299"/>
        <v>0</v>
      </c>
      <c r="L9058" s="11"/>
      <c r="M9058" s="11"/>
    </row>
    <row r="9059" spans="2:13" ht="12.75" hidden="1" customHeight="1">
      <c r="B9059" s="1315"/>
      <c r="C9059" s="629">
        <v>38</v>
      </c>
      <c r="D9059" s="1299"/>
      <c r="E9059" s="1300"/>
      <c r="F9059" s="1300"/>
      <c r="G9059" s="1300"/>
      <c r="H9059" s="125">
        <v>0.1</v>
      </c>
      <c r="I9059" s="385"/>
      <c r="J9059" s="203">
        <f t="shared" si="298"/>
        <v>0</v>
      </c>
      <c r="K9059" s="410">
        <f t="shared" si="299"/>
        <v>0</v>
      </c>
      <c r="L9059" s="11"/>
      <c r="M9059" s="11"/>
    </row>
    <row r="9060" spans="2:13" ht="12.75" hidden="1" customHeight="1">
      <c r="B9060" s="1315"/>
      <c r="C9060" s="629">
        <v>39</v>
      </c>
      <c r="D9060" s="1299"/>
      <c r="E9060" s="1300"/>
      <c r="F9060" s="1300"/>
      <c r="G9060" s="1300"/>
      <c r="H9060" s="125">
        <v>0.1</v>
      </c>
      <c r="I9060" s="385"/>
      <c r="J9060" s="203">
        <f t="shared" si="298"/>
        <v>0</v>
      </c>
      <c r="K9060" s="410">
        <f t="shared" si="299"/>
        <v>0</v>
      </c>
      <c r="L9060" s="11"/>
      <c r="M9060" s="11"/>
    </row>
    <row r="9061" spans="2:13" ht="12.75" hidden="1" customHeight="1">
      <c r="B9061" s="1315"/>
      <c r="C9061" s="629">
        <v>40</v>
      </c>
      <c r="D9061" s="1299"/>
      <c r="E9061" s="1300"/>
      <c r="F9061" s="1300"/>
      <c r="G9061" s="1300"/>
      <c r="H9061" s="125">
        <v>0.1</v>
      </c>
      <c r="I9061" s="385"/>
      <c r="J9061" s="203">
        <f t="shared" si="298"/>
        <v>0</v>
      </c>
      <c r="K9061" s="410">
        <f t="shared" si="299"/>
        <v>0</v>
      </c>
      <c r="L9061" s="11"/>
      <c r="M9061" s="11"/>
    </row>
    <row r="9062" spans="2:13" ht="12.75" hidden="1" customHeight="1">
      <c r="B9062" s="1315"/>
      <c r="C9062" s="629">
        <v>41</v>
      </c>
      <c r="D9062" s="1299"/>
      <c r="E9062" s="1300"/>
      <c r="F9062" s="1300"/>
      <c r="G9062" s="1300"/>
      <c r="H9062" s="125">
        <v>0.1</v>
      </c>
      <c r="I9062" s="385"/>
      <c r="J9062" s="203">
        <f t="shared" si="298"/>
        <v>0</v>
      </c>
      <c r="K9062" s="410">
        <f t="shared" si="299"/>
        <v>0</v>
      </c>
      <c r="L9062" s="11"/>
      <c r="M9062" s="11"/>
    </row>
    <row r="9063" spans="2:13" ht="12.75" hidden="1" customHeight="1">
      <c r="B9063" s="1315"/>
      <c r="C9063" s="629">
        <v>42</v>
      </c>
      <c r="D9063" s="1299"/>
      <c r="E9063" s="1300"/>
      <c r="F9063" s="1300"/>
      <c r="G9063" s="1300"/>
      <c r="H9063" s="125">
        <v>0.1</v>
      </c>
      <c r="I9063" s="385"/>
      <c r="J9063" s="203">
        <f t="shared" si="298"/>
        <v>0</v>
      </c>
      <c r="K9063" s="410">
        <f t="shared" si="299"/>
        <v>0</v>
      </c>
      <c r="L9063" s="11"/>
      <c r="M9063" s="11"/>
    </row>
    <row r="9064" spans="2:13" ht="12.75" hidden="1" customHeight="1">
      <c r="B9064" s="1315"/>
      <c r="C9064" s="629">
        <v>43</v>
      </c>
      <c r="D9064" s="1299"/>
      <c r="E9064" s="1300"/>
      <c r="F9064" s="1300"/>
      <c r="G9064" s="1300"/>
      <c r="H9064" s="125">
        <v>0.1</v>
      </c>
      <c r="I9064" s="385"/>
      <c r="J9064" s="203">
        <f t="shared" si="298"/>
        <v>0</v>
      </c>
      <c r="K9064" s="410">
        <f t="shared" si="299"/>
        <v>0</v>
      </c>
      <c r="L9064" s="11"/>
      <c r="M9064" s="11"/>
    </row>
    <row r="9065" spans="2:13" ht="12.75" hidden="1" customHeight="1">
      <c r="B9065" s="1315"/>
      <c r="C9065" s="629">
        <v>44</v>
      </c>
      <c r="D9065" s="1299"/>
      <c r="E9065" s="1300"/>
      <c r="F9065" s="1300"/>
      <c r="G9065" s="1300"/>
      <c r="H9065" s="125">
        <v>0.1</v>
      </c>
      <c r="I9065" s="385"/>
      <c r="J9065" s="203">
        <f t="shared" si="298"/>
        <v>0</v>
      </c>
      <c r="K9065" s="410">
        <f t="shared" si="299"/>
        <v>0</v>
      </c>
      <c r="L9065" s="11"/>
      <c r="M9065" s="11"/>
    </row>
    <row r="9066" spans="2:13" ht="12.75" hidden="1" customHeight="1">
      <c r="B9066" s="1315"/>
      <c r="C9066" s="629">
        <v>45</v>
      </c>
      <c r="D9066" s="1299"/>
      <c r="E9066" s="1300"/>
      <c r="F9066" s="1300"/>
      <c r="G9066" s="1300"/>
      <c r="H9066" s="125">
        <v>0.1</v>
      </c>
      <c r="I9066" s="385"/>
      <c r="J9066" s="203">
        <f t="shared" si="298"/>
        <v>0</v>
      </c>
      <c r="K9066" s="410">
        <f t="shared" si="299"/>
        <v>0</v>
      </c>
      <c r="L9066" s="11"/>
      <c r="M9066" s="11"/>
    </row>
    <row r="9067" spans="2:13" ht="12.75" hidden="1" customHeight="1">
      <c r="B9067" s="1315"/>
      <c r="C9067" s="629">
        <v>46</v>
      </c>
      <c r="D9067" s="1299"/>
      <c r="E9067" s="1300"/>
      <c r="F9067" s="1300"/>
      <c r="G9067" s="1300"/>
      <c r="H9067" s="125">
        <v>0.1</v>
      </c>
      <c r="I9067" s="385"/>
      <c r="J9067" s="203">
        <f t="shared" si="298"/>
        <v>0</v>
      </c>
      <c r="K9067" s="410">
        <f t="shared" si="299"/>
        <v>0</v>
      </c>
      <c r="L9067" s="11"/>
      <c r="M9067" s="11"/>
    </row>
    <row r="9068" spans="2:13" ht="12.75" hidden="1" customHeight="1">
      <c r="B9068" s="1315"/>
      <c r="C9068" s="629">
        <v>47</v>
      </c>
      <c r="D9068" s="1299"/>
      <c r="E9068" s="1300"/>
      <c r="F9068" s="1300"/>
      <c r="G9068" s="1300"/>
      <c r="H9068" s="125">
        <v>0.1</v>
      </c>
      <c r="I9068" s="385"/>
      <c r="J9068" s="203">
        <f t="shared" si="298"/>
        <v>0</v>
      </c>
      <c r="K9068" s="410">
        <f t="shared" si="299"/>
        <v>0</v>
      </c>
      <c r="L9068" s="11"/>
      <c r="M9068" s="11"/>
    </row>
    <row r="9069" spans="2:13" ht="12.75" hidden="1" customHeight="1">
      <c r="B9069" s="1315"/>
      <c r="C9069" s="629">
        <v>48</v>
      </c>
      <c r="D9069" s="1299"/>
      <c r="E9069" s="1300"/>
      <c r="F9069" s="1300"/>
      <c r="G9069" s="1300"/>
      <c r="H9069" s="125">
        <v>0.1</v>
      </c>
      <c r="I9069" s="385"/>
      <c r="J9069" s="203">
        <f t="shared" si="298"/>
        <v>0</v>
      </c>
      <c r="K9069" s="410">
        <f t="shared" si="299"/>
        <v>0</v>
      </c>
      <c r="L9069" s="11"/>
      <c r="M9069" s="11"/>
    </row>
    <row r="9070" spans="2:13" ht="12.75" hidden="1" customHeight="1">
      <c r="B9070" s="1315"/>
      <c r="C9070" s="629">
        <v>49</v>
      </c>
      <c r="D9070" s="1299"/>
      <c r="E9070" s="1300"/>
      <c r="F9070" s="1300"/>
      <c r="G9070" s="1300"/>
      <c r="H9070" s="125">
        <v>0.1</v>
      </c>
      <c r="I9070" s="385"/>
      <c r="J9070" s="203">
        <f t="shared" si="298"/>
        <v>0</v>
      </c>
      <c r="K9070" s="410">
        <f t="shared" si="299"/>
        <v>0</v>
      </c>
      <c r="L9070" s="11"/>
      <c r="M9070" s="11"/>
    </row>
    <row r="9071" spans="2:13" ht="12.75" hidden="1" customHeight="1">
      <c r="B9071" s="1315"/>
      <c r="C9071" s="629">
        <v>50</v>
      </c>
      <c r="D9071" s="1299"/>
      <c r="E9071" s="1300"/>
      <c r="F9071" s="1300"/>
      <c r="G9071" s="1300"/>
      <c r="H9071" s="125">
        <v>0.1</v>
      </c>
      <c r="I9071" s="385"/>
      <c r="J9071" s="203">
        <f t="shared" si="298"/>
        <v>0</v>
      </c>
      <c r="K9071" s="410">
        <f t="shared" si="299"/>
        <v>0</v>
      </c>
      <c r="L9071" s="11"/>
      <c r="M9071" s="11"/>
    </row>
    <row r="9072" spans="2:13" ht="12.75" hidden="1" customHeight="1">
      <c r="B9072" s="1315"/>
      <c r="C9072" s="629">
        <v>51</v>
      </c>
      <c r="D9072" s="1299"/>
      <c r="E9072" s="1300"/>
      <c r="F9072" s="1300"/>
      <c r="G9072" s="1300"/>
      <c r="H9072" s="125">
        <v>0.1</v>
      </c>
      <c r="I9072" s="385"/>
      <c r="J9072" s="203">
        <f t="shared" si="298"/>
        <v>0</v>
      </c>
      <c r="K9072" s="410">
        <f t="shared" si="299"/>
        <v>0</v>
      </c>
      <c r="L9072" s="11"/>
      <c r="M9072" s="11"/>
    </row>
    <row r="9073" spans="2:13" ht="12.75" hidden="1" customHeight="1">
      <c r="B9073" s="1315"/>
      <c r="C9073" s="629">
        <v>52</v>
      </c>
      <c r="D9073" s="1299"/>
      <c r="E9073" s="1300"/>
      <c r="F9073" s="1300"/>
      <c r="G9073" s="1300"/>
      <c r="H9073" s="125">
        <v>0.1</v>
      </c>
      <c r="I9073" s="385"/>
      <c r="J9073" s="203">
        <f t="shared" si="298"/>
        <v>0</v>
      </c>
      <c r="K9073" s="410">
        <f t="shared" si="299"/>
        <v>0</v>
      </c>
      <c r="L9073" s="11"/>
      <c r="M9073" s="11"/>
    </row>
    <row r="9074" spans="2:13" ht="12.75" hidden="1" customHeight="1">
      <c r="B9074" s="1315"/>
      <c r="C9074" s="629">
        <v>53</v>
      </c>
      <c r="D9074" s="1299"/>
      <c r="E9074" s="1300"/>
      <c r="F9074" s="1300"/>
      <c r="G9074" s="1300"/>
      <c r="H9074" s="125">
        <v>0.1</v>
      </c>
      <c r="I9074" s="385"/>
      <c r="J9074" s="203">
        <f t="shared" si="298"/>
        <v>0</v>
      </c>
      <c r="K9074" s="410">
        <f t="shared" si="299"/>
        <v>0</v>
      </c>
      <c r="L9074" s="11"/>
      <c r="M9074" s="11"/>
    </row>
    <row r="9075" spans="2:13" ht="12.75" hidden="1" customHeight="1">
      <c r="B9075" s="1315"/>
      <c r="C9075" s="629">
        <v>54</v>
      </c>
      <c r="D9075" s="1299"/>
      <c r="E9075" s="1300"/>
      <c r="F9075" s="1300"/>
      <c r="G9075" s="1300"/>
      <c r="H9075" s="125">
        <v>0.1</v>
      </c>
      <c r="I9075" s="385"/>
      <c r="J9075" s="203">
        <f t="shared" si="298"/>
        <v>0</v>
      </c>
      <c r="K9075" s="410">
        <f t="shared" si="299"/>
        <v>0</v>
      </c>
      <c r="L9075" s="11"/>
      <c r="M9075" s="11"/>
    </row>
    <row r="9076" spans="2:13" ht="12.75" hidden="1" customHeight="1">
      <c r="B9076" s="1315"/>
      <c r="C9076" s="629">
        <v>55</v>
      </c>
      <c r="D9076" s="1299"/>
      <c r="E9076" s="1300"/>
      <c r="F9076" s="1300"/>
      <c r="G9076" s="1300"/>
      <c r="H9076" s="125">
        <v>0.1</v>
      </c>
      <c r="I9076" s="385"/>
      <c r="J9076" s="203">
        <f t="shared" si="298"/>
        <v>0</v>
      </c>
      <c r="K9076" s="410">
        <f t="shared" si="299"/>
        <v>0</v>
      </c>
      <c r="L9076" s="11"/>
      <c r="M9076" s="11"/>
    </row>
    <row r="9077" spans="2:13" ht="12.75" hidden="1" customHeight="1">
      <c r="B9077" s="1315"/>
      <c r="C9077" s="629">
        <v>56</v>
      </c>
      <c r="D9077" s="1299"/>
      <c r="E9077" s="1300"/>
      <c r="F9077" s="1300"/>
      <c r="G9077" s="1300"/>
      <c r="H9077" s="125">
        <v>0.1</v>
      </c>
      <c r="I9077" s="385"/>
      <c r="J9077" s="203">
        <f t="shared" si="298"/>
        <v>0</v>
      </c>
      <c r="K9077" s="410">
        <f t="shared" si="299"/>
        <v>0</v>
      </c>
      <c r="L9077" s="11"/>
      <c r="M9077" s="11"/>
    </row>
    <row r="9078" spans="2:13" ht="12.75" hidden="1" customHeight="1">
      <c r="B9078" s="1315"/>
      <c r="C9078" s="629">
        <v>57</v>
      </c>
      <c r="D9078" s="1299"/>
      <c r="E9078" s="1300"/>
      <c r="F9078" s="1300"/>
      <c r="G9078" s="1300"/>
      <c r="H9078" s="125">
        <v>0.1</v>
      </c>
      <c r="I9078" s="385"/>
      <c r="J9078" s="203">
        <f t="shared" si="298"/>
        <v>0</v>
      </c>
      <c r="K9078" s="410">
        <f t="shared" si="299"/>
        <v>0</v>
      </c>
      <c r="L9078" s="11"/>
      <c r="M9078" s="11"/>
    </row>
    <row r="9079" spans="2:13" ht="12.75" hidden="1" customHeight="1">
      <c r="B9079" s="1315"/>
      <c r="C9079" s="629">
        <v>58</v>
      </c>
      <c r="D9079" s="1299"/>
      <c r="E9079" s="1300"/>
      <c r="F9079" s="1300"/>
      <c r="G9079" s="1300"/>
      <c r="H9079" s="125">
        <v>0.1</v>
      </c>
      <c r="I9079" s="385"/>
      <c r="J9079" s="203">
        <f t="shared" si="298"/>
        <v>0</v>
      </c>
      <c r="K9079" s="410">
        <f t="shared" si="299"/>
        <v>0</v>
      </c>
      <c r="L9079" s="11"/>
      <c r="M9079" s="11"/>
    </row>
    <row r="9080" spans="2:13" ht="12.75" hidden="1" customHeight="1">
      <c r="B9080" s="1315"/>
      <c r="C9080" s="629">
        <v>59</v>
      </c>
      <c r="D9080" s="1299"/>
      <c r="E9080" s="1300"/>
      <c r="F9080" s="1300"/>
      <c r="G9080" s="1300"/>
      <c r="H9080" s="125">
        <v>0.1</v>
      </c>
      <c r="I9080" s="385"/>
      <c r="J9080" s="203">
        <f t="shared" si="298"/>
        <v>0</v>
      </c>
      <c r="K9080" s="410">
        <f t="shared" si="299"/>
        <v>0</v>
      </c>
      <c r="L9080" s="11"/>
      <c r="M9080" s="11"/>
    </row>
    <row r="9081" spans="2:13" ht="12.75" hidden="1" customHeight="1">
      <c r="B9081" s="1315"/>
      <c r="C9081" s="629">
        <v>60</v>
      </c>
      <c r="D9081" s="1299"/>
      <c r="E9081" s="1300"/>
      <c r="F9081" s="1300"/>
      <c r="G9081" s="1300"/>
      <c r="H9081" s="125">
        <v>0.1</v>
      </c>
      <c r="I9081" s="385"/>
      <c r="J9081" s="203">
        <f t="shared" si="298"/>
        <v>0</v>
      </c>
      <c r="K9081" s="410">
        <f t="shared" si="299"/>
        <v>0</v>
      </c>
      <c r="L9081" s="11"/>
      <c r="M9081" s="11"/>
    </row>
    <row r="9082" spans="2:13" ht="12.75" hidden="1" customHeight="1">
      <c r="B9082" s="1315"/>
      <c r="C9082" s="629">
        <v>61</v>
      </c>
      <c r="D9082" s="1299"/>
      <c r="E9082" s="1300"/>
      <c r="F9082" s="1300"/>
      <c r="G9082" s="1300"/>
      <c r="H9082" s="125">
        <v>0.1</v>
      </c>
      <c r="I9082" s="385"/>
      <c r="J9082" s="203">
        <f t="shared" si="298"/>
        <v>0</v>
      </c>
      <c r="K9082" s="410">
        <f t="shared" si="299"/>
        <v>0</v>
      </c>
      <c r="L9082" s="11"/>
      <c r="M9082" s="11"/>
    </row>
    <row r="9083" spans="2:13" ht="12.75" hidden="1" customHeight="1">
      <c r="B9083" s="1315"/>
      <c r="C9083" s="629">
        <v>62</v>
      </c>
      <c r="D9083" s="1299"/>
      <c r="E9083" s="1300"/>
      <c r="F9083" s="1300"/>
      <c r="G9083" s="1300"/>
      <c r="H9083" s="125">
        <v>0.1</v>
      </c>
      <c r="I9083" s="385"/>
      <c r="J9083" s="203">
        <f t="shared" si="298"/>
        <v>0</v>
      </c>
      <c r="K9083" s="410">
        <f t="shared" si="299"/>
        <v>0</v>
      </c>
      <c r="L9083" s="11"/>
      <c r="M9083" s="11"/>
    </row>
    <row r="9084" spans="2:13" ht="12.75" hidden="1" customHeight="1">
      <c r="B9084" s="1315"/>
      <c r="C9084" s="629">
        <v>63</v>
      </c>
      <c r="D9084" s="1299"/>
      <c r="E9084" s="1300"/>
      <c r="F9084" s="1300"/>
      <c r="G9084" s="1300"/>
      <c r="H9084" s="125">
        <v>0.1</v>
      </c>
      <c r="I9084" s="385"/>
      <c r="J9084" s="203">
        <f t="shared" si="298"/>
        <v>0</v>
      </c>
      <c r="K9084" s="410">
        <f t="shared" si="299"/>
        <v>0</v>
      </c>
      <c r="L9084" s="11"/>
      <c r="M9084" s="11"/>
    </row>
    <row r="9085" spans="2:13" ht="12.75" hidden="1" customHeight="1">
      <c r="B9085" s="1315"/>
      <c r="C9085" s="629">
        <v>64</v>
      </c>
      <c r="D9085" s="1299"/>
      <c r="E9085" s="1300"/>
      <c r="F9085" s="1300"/>
      <c r="G9085" s="1300"/>
      <c r="H9085" s="125">
        <v>0.1</v>
      </c>
      <c r="I9085" s="385"/>
      <c r="J9085" s="203">
        <f t="shared" si="298"/>
        <v>0</v>
      </c>
      <c r="K9085" s="410">
        <f t="shared" si="299"/>
        <v>0</v>
      </c>
      <c r="L9085" s="11"/>
      <c r="M9085" s="11"/>
    </row>
    <row r="9086" spans="2:13" ht="12.75" hidden="1" customHeight="1">
      <c r="B9086" s="1315"/>
      <c r="C9086" s="629">
        <v>65</v>
      </c>
      <c r="D9086" s="1299"/>
      <c r="E9086" s="1300"/>
      <c r="F9086" s="1300"/>
      <c r="G9086" s="1300"/>
      <c r="H9086" s="125">
        <v>0.1</v>
      </c>
      <c r="I9086" s="385"/>
      <c r="J9086" s="203">
        <f t="shared" ref="J9086:J9149" si="300">$I$12030*H9086</f>
        <v>0</v>
      </c>
      <c r="K9086" s="410">
        <f t="shared" ref="K9086:K9121" si="301">IF(I9086-J9086&lt;0,0,I9086-J9086)</f>
        <v>0</v>
      </c>
      <c r="L9086" s="11"/>
      <c r="M9086" s="11"/>
    </row>
    <row r="9087" spans="2:13" ht="12.75" hidden="1" customHeight="1">
      <c r="B9087" s="1315"/>
      <c r="C9087" s="629">
        <v>66</v>
      </c>
      <c r="D9087" s="1299"/>
      <c r="E9087" s="1300"/>
      <c r="F9087" s="1300"/>
      <c r="G9087" s="1300"/>
      <c r="H9087" s="125">
        <v>0.1</v>
      </c>
      <c r="I9087" s="385"/>
      <c r="J9087" s="203">
        <f t="shared" si="300"/>
        <v>0</v>
      </c>
      <c r="K9087" s="410">
        <f t="shared" si="301"/>
        <v>0</v>
      </c>
      <c r="L9087" s="11"/>
      <c r="M9087" s="11"/>
    </row>
    <row r="9088" spans="2:13" ht="12.75" hidden="1" customHeight="1">
      <c r="B9088" s="1315"/>
      <c r="C9088" s="629">
        <v>67</v>
      </c>
      <c r="D9088" s="1299"/>
      <c r="E9088" s="1300"/>
      <c r="F9088" s="1300"/>
      <c r="G9088" s="1300"/>
      <c r="H9088" s="125">
        <v>0.1</v>
      </c>
      <c r="I9088" s="385"/>
      <c r="J9088" s="203">
        <f t="shared" si="300"/>
        <v>0</v>
      </c>
      <c r="K9088" s="410">
        <f t="shared" si="301"/>
        <v>0</v>
      </c>
      <c r="L9088" s="11"/>
      <c r="M9088" s="11"/>
    </row>
    <row r="9089" spans="2:13" ht="12.75" hidden="1" customHeight="1">
      <c r="B9089" s="1315"/>
      <c r="C9089" s="629">
        <v>68</v>
      </c>
      <c r="D9089" s="1299"/>
      <c r="E9089" s="1300"/>
      <c r="F9089" s="1300"/>
      <c r="G9089" s="1300"/>
      <c r="H9089" s="125">
        <v>0.1</v>
      </c>
      <c r="I9089" s="385"/>
      <c r="J9089" s="203">
        <f t="shared" si="300"/>
        <v>0</v>
      </c>
      <c r="K9089" s="410">
        <f t="shared" si="301"/>
        <v>0</v>
      </c>
      <c r="L9089" s="11"/>
      <c r="M9089" s="11"/>
    </row>
    <row r="9090" spans="2:13" ht="12.75" hidden="1" customHeight="1">
      <c r="B9090" s="1315"/>
      <c r="C9090" s="629">
        <v>69</v>
      </c>
      <c r="D9090" s="1299"/>
      <c r="E9090" s="1300"/>
      <c r="F9090" s="1300"/>
      <c r="G9090" s="1300"/>
      <c r="H9090" s="125">
        <v>0.1</v>
      </c>
      <c r="I9090" s="385"/>
      <c r="J9090" s="203">
        <f t="shared" si="300"/>
        <v>0</v>
      </c>
      <c r="K9090" s="410">
        <f t="shared" si="301"/>
        <v>0</v>
      </c>
      <c r="L9090" s="11"/>
      <c r="M9090" s="11"/>
    </row>
    <row r="9091" spans="2:13" ht="12.75" hidden="1" customHeight="1">
      <c r="B9091" s="1315"/>
      <c r="C9091" s="629">
        <v>70</v>
      </c>
      <c r="D9091" s="1299"/>
      <c r="E9091" s="1300"/>
      <c r="F9091" s="1300"/>
      <c r="G9091" s="1300"/>
      <c r="H9091" s="125">
        <v>0.1</v>
      </c>
      <c r="I9091" s="385"/>
      <c r="J9091" s="203">
        <f t="shared" si="300"/>
        <v>0</v>
      </c>
      <c r="K9091" s="410">
        <f t="shared" si="301"/>
        <v>0</v>
      </c>
      <c r="L9091" s="11"/>
      <c r="M9091" s="11"/>
    </row>
    <row r="9092" spans="2:13" ht="12.75" hidden="1" customHeight="1">
      <c r="B9092" s="1315"/>
      <c r="C9092" s="629">
        <v>71</v>
      </c>
      <c r="D9092" s="1299"/>
      <c r="E9092" s="1300"/>
      <c r="F9092" s="1300"/>
      <c r="G9092" s="1300"/>
      <c r="H9092" s="125">
        <v>0.1</v>
      </c>
      <c r="I9092" s="385"/>
      <c r="J9092" s="203">
        <f t="shared" si="300"/>
        <v>0</v>
      </c>
      <c r="K9092" s="410">
        <f t="shared" si="301"/>
        <v>0</v>
      </c>
      <c r="L9092" s="11"/>
      <c r="M9092" s="11"/>
    </row>
    <row r="9093" spans="2:13" ht="12.75" hidden="1" customHeight="1">
      <c r="B9093" s="1315"/>
      <c r="C9093" s="629">
        <v>72</v>
      </c>
      <c r="D9093" s="1299"/>
      <c r="E9093" s="1300"/>
      <c r="F9093" s="1300"/>
      <c r="G9093" s="1300"/>
      <c r="H9093" s="125">
        <v>0.1</v>
      </c>
      <c r="I9093" s="385"/>
      <c r="J9093" s="203">
        <f t="shared" si="300"/>
        <v>0</v>
      </c>
      <c r="K9093" s="410">
        <f t="shared" si="301"/>
        <v>0</v>
      </c>
      <c r="L9093" s="11"/>
      <c r="M9093" s="11"/>
    </row>
    <row r="9094" spans="2:13" ht="12.75" hidden="1" customHeight="1">
      <c r="B9094" s="1315"/>
      <c r="C9094" s="629">
        <v>73</v>
      </c>
      <c r="D9094" s="1299"/>
      <c r="E9094" s="1300"/>
      <c r="F9094" s="1300"/>
      <c r="G9094" s="1300"/>
      <c r="H9094" s="125">
        <v>0.1</v>
      </c>
      <c r="I9094" s="385"/>
      <c r="J9094" s="203">
        <f t="shared" si="300"/>
        <v>0</v>
      </c>
      <c r="K9094" s="410">
        <f t="shared" si="301"/>
        <v>0</v>
      </c>
      <c r="L9094" s="11"/>
      <c r="M9094" s="11"/>
    </row>
    <row r="9095" spans="2:13" ht="12.75" hidden="1" customHeight="1">
      <c r="B9095" s="1315"/>
      <c r="C9095" s="629">
        <v>74</v>
      </c>
      <c r="D9095" s="1299"/>
      <c r="E9095" s="1300"/>
      <c r="F9095" s="1300"/>
      <c r="G9095" s="1300"/>
      <c r="H9095" s="125">
        <v>0.1</v>
      </c>
      <c r="I9095" s="385"/>
      <c r="J9095" s="203">
        <f t="shared" si="300"/>
        <v>0</v>
      </c>
      <c r="K9095" s="410">
        <f t="shared" si="301"/>
        <v>0</v>
      </c>
      <c r="L9095" s="11"/>
      <c r="M9095" s="11"/>
    </row>
    <row r="9096" spans="2:13" ht="12.75" hidden="1" customHeight="1">
      <c r="B9096" s="1315"/>
      <c r="C9096" s="629">
        <v>75</v>
      </c>
      <c r="D9096" s="1299"/>
      <c r="E9096" s="1300"/>
      <c r="F9096" s="1300"/>
      <c r="G9096" s="1300"/>
      <c r="H9096" s="125">
        <v>0.1</v>
      </c>
      <c r="I9096" s="385"/>
      <c r="J9096" s="203">
        <f t="shared" si="300"/>
        <v>0</v>
      </c>
      <c r="K9096" s="410">
        <f t="shared" si="301"/>
        <v>0</v>
      </c>
      <c r="L9096" s="11"/>
      <c r="M9096" s="11"/>
    </row>
    <row r="9097" spans="2:13" ht="12.75" hidden="1" customHeight="1">
      <c r="B9097" s="1315"/>
      <c r="C9097" s="629">
        <v>76</v>
      </c>
      <c r="D9097" s="1299"/>
      <c r="E9097" s="1300"/>
      <c r="F9097" s="1300"/>
      <c r="G9097" s="1300"/>
      <c r="H9097" s="125">
        <v>0.1</v>
      </c>
      <c r="I9097" s="385"/>
      <c r="J9097" s="203">
        <f t="shared" si="300"/>
        <v>0</v>
      </c>
      <c r="K9097" s="410">
        <f t="shared" si="301"/>
        <v>0</v>
      </c>
      <c r="L9097" s="11"/>
      <c r="M9097" s="11"/>
    </row>
    <row r="9098" spans="2:13" ht="12.75" hidden="1" customHeight="1">
      <c r="B9098" s="1315"/>
      <c r="C9098" s="629">
        <v>77</v>
      </c>
      <c r="D9098" s="1299"/>
      <c r="E9098" s="1300"/>
      <c r="F9098" s="1300"/>
      <c r="G9098" s="1300"/>
      <c r="H9098" s="125">
        <v>0.1</v>
      </c>
      <c r="I9098" s="385"/>
      <c r="J9098" s="203">
        <f t="shared" si="300"/>
        <v>0</v>
      </c>
      <c r="K9098" s="410">
        <f t="shared" si="301"/>
        <v>0</v>
      </c>
      <c r="L9098" s="11"/>
      <c r="M9098" s="11"/>
    </row>
    <row r="9099" spans="2:13" ht="12.75" hidden="1" customHeight="1">
      <c r="B9099" s="1315"/>
      <c r="C9099" s="629">
        <v>78</v>
      </c>
      <c r="D9099" s="1299"/>
      <c r="E9099" s="1300"/>
      <c r="F9099" s="1300"/>
      <c r="G9099" s="1300"/>
      <c r="H9099" s="125">
        <v>0.1</v>
      </c>
      <c r="I9099" s="385"/>
      <c r="J9099" s="203">
        <f t="shared" si="300"/>
        <v>0</v>
      </c>
      <c r="K9099" s="410">
        <f t="shared" si="301"/>
        <v>0</v>
      </c>
      <c r="L9099" s="11"/>
      <c r="M9099" s="11"/>
    </row>
    <row r="9100" spans="2:13" ht="12.75" hidden="1" customHeight="1">
      <c r="B9100" s="1315"/>
      <c r="C9100" s="629">
        <v>79</v>
      </c>
      <c r="D9100" s="1299"/>
      <c r="E9100" s="1300"/>
      <c r="F9100" s="1300"/>
      <c r="G9100" s="1300"/>
      <c r="H9100" s="125">
        <v>0.1</v>
      </c>
      <c r="I9100" s="385"/>
      <c r="J9100" s="203">
        <f t="shared" si="300"/>
        <v>0</v>
      </c>
      <c r="K9100" s="410">
        <f t="shared" si="301"/>
        <v>0</v>
      </c>
      <c r="L9100" s="11"/>
      <c r="M9100" s="11"/>
    </row>
    <row r="9101" spans="2:13" ht="12.75" hidden="1" customHeight="1">
      <c r="B9101" s="1315"/>
      <c r="C9101" s="629">
        <v>80</v>
      </c>
      <c r="D9101" s="1299"/>
      <c r="E9101" s="1300"/>
      <c r="F9101" s="1300"/>
      <c r="G9101" s="1300"/>
      <c r="H9101" s="125">
        <v>0.1</v>
      </c>
      <c r="I9101" s="385"/>
      <c r="J9101" s="203">
        <f t="shared" si="300"/>
        <v>0</v>
      </c>
      <c r="K9101" s="410">
        <f t="shared" si="301"/>
        <v>0</v>
      </c>
      <c r="L9101" s="11"/>
      <c r="M9101" s="11"/>
    </row>
    <row r="9102" spans="2:13" ht="12.75" hidden="1" customHeight="1">
      <c r="B9102" s="1315"/>
      <c r="C9102" s="629">
        <v>81</v>
      </c>
      <c r="D9102" s="1299"/>
      <c r="E9102" s="1300"/>
      <c r="F9102" s="1300"/>
      <c r="G9102" s="1300"/>
      <c r="H9102" s="125">
        <v>0.1</v>
      </c>
      <c r="I9102" s="385"/>
      <c r="J9102" s="203">
        <f t="shared" si="300"/>
        <v>0</v>
      </c>
      <c r="K9102" s="410">
        <f t="shared" si="301"/>
        <v>0</v>
      </c>
      <c r="L9102" s="11"/>
      <c r="M9102" s="11"/>
    </row>
    <row r="9103" spans="2:13" ht="12.75" hidden="1" customHeight="1">
      <c r="B9103" s="1315"/>
      <c r="C9103" s="629">
        <v>82</v>
      </c>
      <c r="D9103" s="1299"/>
      <c r="E9103" s="1300"/>
      <c r="F9103" s="1300"/>
      <c r="G9103" s="1300"/>
      <c r="H9103" s="125">
        <v>0.1</v>
      </c>
      <c r="I9103" s="385"/>
      <c r="J9103" s="203">
        <f t="shared" si="300"/>
        <v>0</v>
      </c>
      <c r="K9103" s="410">
        <f t="shared" si="301"/>
        <v>0</v>
      </c>
      <c r="L9103" s="11"/>
      <c r="M9103" s="11"/>
    </row>
    <row r="9104" spans="2:13" ht="12.75" hidden="1" customHeight="1">
      <c r="B9104" s="1315"/>
      <c r="C9104" s="629">
        <v>83</v>
      </c>
      <c r="D9104" s="1299"/>
      <c r="E9104" s="1300"/>
      <c r="F9104" s="1300"/>
      <c r="G9104" s="1300"/>
      <c r="H9104" s="125">
        <v>0.1</v>
      </c>
      <c r="I9104" s="385"/>
      <c r="J9104" s="203">
        <f t="shared" si="300"/>
        <v>0</v>
      </c>
      <c r="K9104" s="410">
        <f t="shared" si="301"/>
        <v>0</v>
      </c>
      <c r="L9104" s="11"/>
      <c r="M9104" s="11"/>
    </row>
    <row r="9105" spans="2:13" ht="12.75" hidden="1" customHeight="1">
      <c r="B9105" s="1315"/>
      <c r="C9105" s="629">
        <v>84</v>
      </c>
      <c r="D9105" s="1299"/>
      <c r="E9105" s="1300"/>
      <c r="F9105" s="1300"/>
      <c r="G9105" s="1300"/>
      <c r="H9105" s="125">
        <v>0.1</v>
      </c>
      <c r="I9105" s="385"/>
      <c r="J9105" s="203">
        <f t="shared" si="300"/>
        <v>0</v>
      </c>
      <c r="K9105" s="410">
        <f t="shared" si="301"/>
        <v>0</v>
      </c>
      <c r="L9105" s="11"/>
      <c r="M9105" s="11"/>
    </row>
    <row r="9106" spans="2:13" ht="12.75" hidden="1" customHeight="1">
      <c r="B9106" s="1315"/>
      <c r="C9106" s="629">
        <v>85</v>
      </c>
      <c r="D9106" s="1299"/>
      <c r="E9106" s="1300"/>
      <c r="F9106" s="1300"/>
      <c r="G9106" s="1300"/>
      <c r="H9106" s="125">
        <v>0.1</v>
      </c>
      <c r="I9106" s="385"/>
      <c r="J9106" s="203">
        <f t="shared" si="300"/>
        <v>0</v>
      </c>
      <c r="K9106" s="410">
        <f t="shared" si="301"/>
        <v>0</v>
      </c>
      <c r="L9106" s="11"/>
      <c r="M9106" s="11"/>
    </row>
    <row r="9107" spans="2:13" ht="12.75" hidden="1" customHeight="1">
      <c r="B9107" s="1315"/>
      <c r="C9107" s="629">
        <v>86</v>
      </c>
      <c r="D9107" s="1299"/>
      <c r="E9107" s="1300"/>
      <c r="F9107" s="1300"/>
      <c r="G9107" s="1300"/>
      <c r="H9107" s="125">
        <v>0.1</v>
      </c>
      <c r="I9107" s="385"/>
      <c r="J9107" s="203">
        <f t="shared" si="300"/>
        <v>0</v>
      </c>
      <c r="K9107" s="410">
        <f t="shared" si="301"/>
        <v>0</v>
      </c>
      <c r="L9107" s="11"/>
      <c r="M9107" s="11"/>
    </row>
    <row r="9108" spans="2:13" ht="12.75" hidden="1" customHeight="1">
      <c r="B9108" s="1315"/>
      <c r="C9108" s="629">
        <v>87</v>
      </c>
      <c r="D9108" s="1299"/>
      <c r="E9108" s="1300"/>
      <c r="F9108" s="1300"/>
      <c r="G9108" s="1300"/>
      <c r="H9108" s="125">
        <v>0.1</v>
      </c>
      <c r="I9108" s="385"/>
      <c r="J9108" s="203">
        <f t="shared" si="300"/>
        <v>0</v>
      </c>
      <c r="K9108" s="410">
        <f t="shared" si="301"/>
        <v>0</v>
      </c>
      <c r="L9108" s="11"/>
      <c r="M9108" s="11"/>
    </row>
    <row r="9109" spans="2:13" ht="12.75" hidden="1" customHeight="1">
      <c r="B9109" s="1315"/>
      <c r="C9109" s="629">
        <v>88</v>
      </c>
      <c r="D9109" s="1299"/>
      <c r="E9109" s="1300"/>
      <c r="F9109" s="1300"/>
      <c r="G9109" s="1300"/>
      <c r="H9109" s="125">
        <v>0.1</v>
      </c>
      <c r="I9109" s="385"/>
      <c r="J9109" s="203">
        <f t="shared" si="300"/>
        <v>0</v>
      </c>
      <c r="K9109" s="410">
        <f t="shared" si="301"/>
        <v>0</v>
      </c>
      <c r="L9109" s="11"/>
      <c r="M9109" s="11"/>
    </row>
    <row r="9110" spans="2:13" ht="12.75" hidden="1" customHeight="1">
      <c r="B9110" s="1315"/>
      <c r="C9110" s="629">
        <v>89</v>
      </c>
      <c r="D9110" s="1299"/>
      <c r="E9110" s="1300"/>
      <c r="F9110" s="1300"/>
      <c r="G9110" s="1300"/>
      <c r="H9110" s="125">
        <v>0.1</v>
      </c>
      <c r="I9110" s="385"/>
      <c r="J9110" s="203">
        <f t="shared" si="300"/>
        <v>0</v>
      </c>
      <c r="K9110" s="410">
        <f t="shared" si="301"/>
        <v>0</v>
      </c>
      <c r="L9110" s="11"/>
      <c r="M9110" s="11"/>
    </row>
    <row r="9111" spans="2:13" ht="12.75" hidden="1" customHeight="1">
      <c r="B9111" s="1315"/>
      <c r="C9111" s="629">
        <v>90</v>
      </c>
      <c r="D9111" s="1299"/>
      <c r="E9111" s="1300"/>
      <c r="F9111" s="1300"/>
      <c r="G9111" s="1300"/>
      <c r="H9111" s="125">
        <v>0.1</v>
      </c>
      <c r="I9111" s="385"/>
      <c r="J9111" s="203">
        <f t="shared" si="300"/>
        <v>0</v>
      </c>
      <c r="K9111" s="410">
        <f t="shared" si="301"/>
        <v>0</v>
      </c>
      <c r="L9111" s="11"/>
      <c r="M9111" s="11"/>
    </row>
    <row r="9112" spans="2:13" ht="12.75" hidden="1" customHeight="1">
      <c r="B9112" s="1315"/>
      <c r="C9112" s="629">
        <v>91</v>
      </c>
      <c r="D9112" s="1299"/>
      <c r="E9112" s="1300"/>
      <c r="F9112" s="1300"/>
      <c r="G9112" s="1300"/>
      <c r="H9112" s="125">
        <v>0.1</v>
      </c>
      <c r="I9112" s="385"/>
      <c r="J9112" s="203">
        <f t="shared" si="300"/>
        <v>0</v>
      </c>
      <c r="K9112" s="410">
        <f t="shared" si="301"/>
        <v>0</v>
      </c>
      <c r="L9112" s="11"/>
      <c r="M9112" s="11"/>
    </row>
    <row r="9113" spans="2:13" ht="12.75" hidden="1" customHeight="1">
      <c r="B9113" s="1315"/>
      <c r="C9113" s="629">
        <v>92</v>
      </c>
      <c r="D9113" s="1299"/>
      <c r="E9113" s="1300"/>
      <c r="F9113" s="1300"/>
      <c r="G9113" s="1300"/>
      <c r="H9113" s="125">
        <v>0.1</v>
      </c>
      <c r="I9113" s="385"/>
      <c r="J9113" s="203">
        <f t="shared" si="300"/>
        <v>0</v>
      </c>
      <c r="K9113" s="410">
        <f t="shared" si="301"/>
        <v>0</v>
      </c>
      <c r="L9113" s="11"/>
      <c r="M9113" s="11"/>
    </row>
    <row r="9114" spans="2:13" ht="12.75" hidden="1" customHeight="1">
      <c r="B9114" s="1315"/>
      <c r="C9114" s="629">
        <v>93</v>
      </c>
      <c r="D9114" s="1299"/>
      <c r="E9114" s="1300"/>
      <c r="F9114" s="1300"/>
      <c r="G9114" s="1300"/>
      <c r="H9114" s="125">
        <v>0.1</v>
      </c>
      <c r="I9114" s="385"/>
      <c r="J9114" s="203">
        <f t="shared" si="300"/>
        <v>0</v>
      </c>
      <c r="K9114" s="410">
        <f t="shared" si="301"/>
        <v>0</v>
      </c>
      <c r="L9114" s="11"/>
      <c r="M9114" s="11"/>
    </row>
    <row r="9115" spans="2:13" ht="12.75" hidden="1" customHeight="1">
      <c r="B9115" s="1315"/>
      <c r="C9115" s="629">
        <v>94</v>
      </c>
      <c r="D9115" s="1299"/>
      <c r="E9115" s="1300"/>
      <c r="F9115" s="1300"/>
      <c r="G9115" s="1300"/>
      <c r="H9115" s="125">
        <v>0.1</v>
      </c>
      <c r="I9115" s="385"/>
      <c r="J9115" s="203">
        <f t="shared" si="300"/>
        <v>0</v>
      </c>
      <c r="K9115" s="410">
        <f t="shared" si="301"/>
        <v>0</v>
      </c>
      <c r="L9115" s="11"/>
      <c r="M9115" s="11"/>
    </row>
    <row r="9116" spans="2:13" ht="12.75" hidden="1" customHeight="1">
      <c r="B9116" s="1315"/>
      <c r="C9116" s="629">
        <v>95</v>
      </c>
      <c r="D9116" s="1299"/>
      <c r="E9116" s="1300"/>
      <c r="F9116" s="1300"/>
      <c r="G9116" s="1300"/>
      <c r="H9116" s="125">
        <v>0.1</v>
      </c>
      <c r="I9116" s="385"/>
      <c r="J9116" s="203">
        <f t="shared" si="300"/>
        <v>0</v>
      </c>
      <c r="K9116" s="410">
        <f t="shared" si="301"/>
        <v>0</v>
      </c>
      <c r="L9116" s="11"/>
      <c r="M9116" s="11"/>
    </row>
    <row r="9117" spans="2:13" ht="12.75" hidden="1" customHeight="1">
      <c r="B9117" s="1315"/>
      <c r="C9117" s="629">
        <v>96</v>
      </c>
      <c r="D9117" s="1299"/>
      <c r="E9117" s="1300"/>
      <c r="F9117" s="1300"/>
      <c r="G9117" s="1300"/>
      <c r="H9117" s="125">
        <v>0.1</v>
      </c>
      <c r="I9117" s="385"/>
      <c r="J9117" s="203">
        <f t="shared" si="300"/>
        <v>0</v>
      </c>
      <c r="K9117" s="410">
        <f t="shared" si="301"/>
        <v>0</v>
      </c>
      <c r="L9117" s="11"/>
      <c r="M9117" s="11"/>
    </row>
    <row r="9118" spans="2:13" ht="12.75" hidden="1" customHeight="1">
      <c r="B9118" s="1315"/>
      <c r="C9118" s="629">
        <v>97</v>
      </c>
      <c r="D9118" s="1299"/>
      <c r="E9118" s="1300"/>
      <c r="F9118" s="1300"/>
      <c r="G9118" s="1300"/>
      <c r="H9118" s="125">
        <v>0.1</v>
      </c>
      <c r="I9118" s="385"/>
      <c r="J9118" s="203">
        <f t="shared" si="300"/>
        <v>0</v>
      </c>
      <c r="K9118" s="410">
        <f t="shared" si="301"/>
        <v>0</v>
      </c>
      <c r="L9118" s="11"/>
      <c r="M9118" s="11"/>
    </row>
    <row r="9119" spans="2:13" ht="12.75" hidden="1" customHeight="1">
      <c r="B9119" s="1315"/>
      <c r="C9119" s="629">
        <v>98</v>
      </c>
      <c r="D9119" s="1299"/>
      <c r="E9119" s="1300"/>
      <c r="F9119" s="1300"/>
      <c r="G9119" s="1300"/>
      <c r="H9119" s="125">
        <v>0.1</v>
      </c>
      <c r="I9119" s="385"/>
      <c r="J9119" s="203">
        <f t="shared" si="300"/>
        <v>0</v>
      </c>
      <c r="K9119" s="410">
        <f t="shared" si="301"/>
        <v>0</v>
      </c>
      <c r="L9119" s="11"/>
      <c r="M9119" s="11"/>
    </row>
    <row r="9120" spans="2:13" ht="12.75" hidden="1" customHeight="1">
      <c r="B9120" s="1315"/>
      <c r="C9120" s="629">
        <v>99</v>
      </c>
      <c r="D9120" s="1299"/>
      <c r="E9120" s="1300"/>
      <c r="F9120" s="1300"/>
      <c r="G9120" s="1300"/>
      <c r="H9120" s="125">
        <v>0.1</v>
      </c>
      <c r="I9120" s="385"/>
      <c r="J9120" s="203">
        <f t="shared" si="300"/>
        <v>0</v>
      </c>
      <c r="K9120" s="410">
        <f t="shared" si="301"/>
        <v>0</v>
      </c>
      <c r="L9120" s="11"/>
      <c r="M9120" s="11"/>
    </row>
    <row r="9121" spans="2:13" ht="12.75" hidden="1" customHeight="1">
      <c r="B9121" s="1315"/>
      <c r="C9121" s="630">
        <v>100</v>
      </c>
      <c r="D9121" s="1299"/>
      <c r="E9121" s="1300"/>
      <c r="F9121" s="1300"/>
      <c r="G9121" s="1300"/>
      <c r="H9121" s="125">
        <v>0.1</v>
      </c>
      <c r="I9121" s="385"/>
      <c r="J9121" s="203">
        <f t="shared" si="300"/>
        <v>0</v>
      </c>
      <c r="K9121" s="410">
        <f t="shared" si="301"/>
        <v>0</v>
      </c>
      <c r="L9121" s="11"/>
      <c r="M9121" s="11"/>
    </row>
    <row r="9122" spans="2:13" ht="12.75" hidden="1" customHeight="1">
      <c r="B9122" s="1315"/>
      <c r="C9122" s="630">
        <v>101</v>
      </c>
      <c r="D9122" s="1299"/>
      <c r="E9122" s="1300"/>
      <c r="F9122" s="1300"/>
      <c r="G9122" s="1300"/>
      <c r="H9122" s="125">
        <v>0.1</v>
      </c>
      <c r="I9122" s="385"/>
      <c r="J9122" s="203">
        <f t="shared" si="300"/>
        <v>0</v>
      </c>
      <c r="K9122" s="410">
        <f>IF(I9122-J9122&lt;0,0,I9122-J9122)</f>
        <v>0</v>
      </c>
      <c r="L9122" s="11"/>
      <c r="M9122" s="11"/>
    </row>
    <row r="9123" spans="2:13" ht="12.75" hidden="1" customHeight="1">
      <c r="B9123" s="1315"/>
      <c r="C9123" s="630">
        <v>102</v>
      </c>
      <c r="D9123" s="1299"/>
      <c r="E9123" s="1300"/>
      <c r="F9123" s="1300"/>
      <c r="G9123" s="1300"/>
      <c r="H9123" s="125">
        <v>0.1</v>
      </c>
      <c r="I9123" s="385"/>
      <c r="J9123" s="203">
        <f t="shared" si="300"/>
        <v>0</v>
      </c>
      <c r="K9123" s="410">
        <f t="shared" ref="K9123:K9186" si="302">IF(I9123-J9123&lt;0,0,I9123-J9123)</f>
        <v>0</v>
      </c>
      <c r="L9123" s="11"/>
      <c r="M9123" s="11"/>
    </row>
    <row r="9124" spans="2:13" ht="12.75" hidden="1" customHeight="1">
      <c r="B9124" s="1315"/>
      <c r="C9124" s="630">
        <v>103</v>
      </c>
      <c r="D9124" s="1299"/>
      <c r="E9124" s="1300"/>
      <c r="F9124" s="1300"/>
      <c r="G9124" s="1300"/>
      <c r="H9124" s="125">
        <v>0.1</v>
      </c>
      <c r="I9124" s="385"/>
      <c r="J9124" s="203">
        <f t="shared" si="300"/>
        <v>0</v>
      </c>
      <c r="K9124" s="410">
        <f t="shared" si="302"/>
        <v>0</v>
      </c>
      <c r="L9124" s="11"/>
      <c r="M9124" s="11"/>
    </row>
    <row r="9125" spans="2:13" ht="12.75" hidden="1" customHeight="1">
      <c r="B9125" s="1315"/>
      <c r="C9125" s="630">
        <v>104</v>
      </c>
      <c r="D9125" s="1299"/>
      <c r="E9125" s="1300"/>
      <c r="F9125" s="1300"/>
      <c r="G9125" s="1300"/>
      <c r="H9125" s="125">
        <v>0.1</v>
      </c>
      <c r="I9125" s="385"/>
      <c r="J9125" s="203">
        <f t="shared" si="300"/>
        <v>0</v>
      </c>
      <c r="K9125" s="410">
        <f t="shared" si="302"/>
        <v>0</v>
      </c>
      <c r="L9125" s="11"/>
      <c r="M9125" s="11"/>
    </row>
    <row r="9126" spans="2:13" ht="12.75" hidden="1" customHeight="1">
      <c r="B9126" s="1315"/>
      <c r="C9126" s="630">
        <v>105</v>
      </c>
      <c r="D9126" s="1299"/>
      <c r="E9126" s="1300"/>
      <c r="F9126" s="1300"/>
      <c r="G9126" s="1300"/>
      <c r="H9126" s="125">
        <v>0.1</v>
      </c>
      <c r="I9126" s="385"/>
      <c r="J9126" s="203">
        <f t="shared" si="300"/>
        <v>0</v>
      </c>
      <c r="K9126" s="410">
        <f t="shared" si="302"/>
        <v>0</v>
      </c>
      <c r="L9126" s="11"/>
      <c r="M9126" s="11"/>
    </row>
    <row r="9127" spans="2:13" ht="12.75" hidden="1" customHeight="1">
      <c r="B9127" s="1315"/>
      <c r="C9127" s="630">
        <v>106</v>
      </c>
      <c r="D9127" s="1299"/>
      <c r="E9127" s="1300"/>
      <c r="F9127" s="1300"/>
      <c r="G9127" s="1300"/>
      <c r="H9127" s="125">
        <v>0.1</v>
      </c>
      <c r="I9127" s="385"/>
      <c r="J9127" s="203">
        <f t="shared" si="300"/>
        <v>0</v>
      </c>
      <c r="K9127" s="410">
        <f t="shared" si="302"/>
        <v>0</v>
      </c>
      <c r="L9127" s="11"/>
      <c r="M9127" s="11"/>
    </row>
    <row r="9128" spans="2:13" ht="12.75" hidden="1" customHeight="1">
      <c r="B9128" s="1315"/>
      <c r="C9128" s="630">
        <v>107</v>
      </c>
      <c r="D9128" s="1299"/>
      <c r="E9128" s="1300"/>
      <c r="F9128" s="1300"/>
      <c r="G9128" s="1300"/>
      <c r="H9128" s="125">
        <v>0.1</v>
      </c>
      <c r="I9128" s="385"/>
      <c r="J9128" s="203">
        <f t="shared" si="300"/>
        <v>0</v>
      </c>
      <c r="K9128" s="410">
        <f t="shared" si="302"/>
        <v>0</v>
      </c>
      <c r="L9128" s="11"/>
      <c r="M9128" s="11"/>
    </row>
    <row r="9129" spans="2:13" ht="12.75" hidden="1" customHeight="1">
      <c r="B9129" s="1315"/>
      <c r="C9129" s="630">
        <v>108</v>
      </c>
      <c r="D9129" s="1299"/>
      <c r="E9129" s="1300"/>
      <c r="F9129" s="1300"/>
      <c r="G9129" s="1300"/>
      <c r="H9129" s="125">
        <v>0.1</v>
      </c>
      <c r="I9129" s="385"/>
      <c r="J9129" s="203">
        <f t="shared" si="300"/>
        <v>0</v>
      </c>
      <c r="K9129" s="410">
        <f t="shared" si="302"/>
        <v>0</v>
      </c>
      <c r="L9129" s="11"/>
      <c r="M9129" s="11"/>
    </row>
    <row r="9130" spans="2:13" ht="12.75" hidden="1" customHeight="1">
      <c r="B9130" s="1315"/>
      <c r="C9130" s="630">
        <v>109</v>
      </c>
      <c r="D9130" s="1299"/>
      <c r="E9130" s="1300"/>
      <c r="F9130" s="1300"/>
      <c r="G9130" s="1300"/>
      <c r="H9130" s="125">
        <v>0.1</v>
      </c>
      <c r="I9130" s="385"/>
      <c r="J9130" s="203">
        <f t="shared" si="300"/>
        <v>0</v>
      </c>
      <c r="K9130" s="410">
        <f t="shared" si="302"/>
        <v>0</v>
      </c>
      <c r="L9130" s="11"/>
      <c r="M9130" s="11"/>
    </row>
    <row r="9131" spans="2:13" ht="12.75" hidden="1" customHeight="1">
      <c r="B9131" s="1315"/>
      <c r="C9131" s="629">
        <v>110</v>
      </c>
      <c r="D9131" s="1299"/>
      <c r="E9131" s="1300"/>
      <c r="F9131" s="1300"/>
      <c r="G9131" s="1300"/>
      <c r="H9131" s="125">
        <v>0.1</v>
      </c>
      <c r="I9131" s="385"/>
      <c r="J9131" s="203">
        <f t="shared" si="300"/>
        <v>0</v>
      </c>
      <c r="K9131" s="410">
        <f t="shared" si="302"/>
        <v>0</v>
      </c>
      <c r="L9131" s="11"/>
      <c r="M9131" s="11"/>
    </row>
    <row r="9132" spans="2:13" ht="12.75" hidden="1" customHeight="1">
      <c r="B9132" s="1315"/>
      <c r="C9132" s="629">
        <v>111</v>
      </c>
      <c r="D9132" s="1299"/>
      <c r="E9132" s="1300"/>
      <c r="F9132" s="1300"/>
      <c r="G9132" s="1300"/>
      <c r="H9132" s="125">
        <v>0.1</v>
      </c>
      <c r="I9132" s="385"/>
      <c r="J9132" s="203">
        <f t="shared" si="300"/>
        <v>0</v>
      </c>
      <c r="K9132" s="410">
        <f t="shared" si="302"/>
        <v>0</v>
      </c>
      <c r="L9132" s="11"/>
      <c r="M9132" s="11"/>
    </row>
    <row r="9133" spans="2:13" ht="12.75" hidden="1" customHeight="1">
      <c r="B9133" s="1315"/>
      <c r="C9133" s="629">
        <v>112</v>
      </c>
      <c r="D9133" s="1299"/>
      <c r="E9133" s="1300"/>
      <c r="F9133" s="1300"/>
      <c r="G9133" s="1300"/>
      <c r="H9133" s="125">
        <v>0.1</v>
      </c>
      <c r="I9133" s="385"/>
      <c r="J9133" s="203">
        <f t="shared" si="300"/>
        <v>0</v>
      </c>
      <c r="K9133" s="410">
        <f t="shared" si="302"/>
        <v>0</v>
      </c>
      <c r="L9133" s="11"/>
      <c r="M9133" s="11"/>
    </row>
    <row r="9134" spans="2:13" ht="12.75" hidden="1" customHeight="1">
      <c r="B9134" s="1315"/>
      <c r="C9134" s="629">
        <v>113</v>
      </c>
      <c r="D9134" s="1299"/>
      <c r="E9134" s="1300"/>
      <c r="F9134" s="1300"/>
      <c r="G9134" s="1300"/>
      <c r="H9134" s="125">
        <v>0.1</v>
      </c>
      <c r="I9134" s="385"/>
      <c r="J9134" s="203">
        <f t="shared" si="300"/>
        <v>0</v>
      </c>
      <c r="K9134" s="410">
        <f t="shared" si="302"/>
        <v>0</v>
      </c>
      <c r="L9134" s="11"/>
      <c r="M9134" s="11"/>
    </row>
    <row r="9135" spans="2:13" ht="12.75" hidden="1" customHeight="1">
      <c r="B9135" s="1315"/>
      <c r="C9135" s="629">
        <v>114</v>
      </c>
      <c r="D9135" s="1299"/>
      <c r="E9135" s="1300"/>
      <c r="F9135" s="1300"/>
      <c r="G9135" s="1300"/>
      <c r="H9135" s="125">
        <v>0.1</v>
      </c>
      <c r="I9135" s="385"/>
      <c r="J9135" s="203">
        <f t="shared" si="300"/>
        <v>0</v>
      </c>
      <c r="K9135" s="410">
        <f t="shared" si="302"/>
        <v>0</v>
      </c>
      <c r="L9135" s="11"/>
      <c r="M9135" s="11"/>
    </row>
    <row r="9136" spans="2:13" ht="12.75" hidden="1" customHeight="1">
      <c r="B9136" s="1315"/>
      <c r="C9136" s="629">
        <v>115</v>
      </c>
      <c r="D9136" s="1299"/>
      <c r="E9136" s="1300"/>
      <c r="F9136" s="1300"/>
      <c r="G9136" s="1300"/>
      <c r="H9136" s="125">
        <v>0.1</v>
      </c>
      <c r="I9136" s="385"/>
      <c r="J9136" s="203">
        <f t="shared" si="300"/>
        <v>0</v>
      </c>
      <c r="K9136" s="410">
        <f t="shared" si="302"/>
        <v>0</v>
      </c>
      <c r="L9136" s="11"/>
      <c r="M9136" s="11"/>
    </row>
    <row r="9137" spans="2:13" ht="12.75" hidden="1" customHeight="1">
      <c r="B9137" s="1315"/>
      <c r="C9137" s="629">
        <v>116</v>
      </c>
      <c r="D9137" s="1299"/>
      <c r="E9137" s="1300"/>
      <c r="F9137" s="1300"/>
      <c r="G9137" s="1300"/>
      <c r="H9137" s="125">
        <v>0.1</v>
      </c>
      <c r="I9137" s="385"/>
      <c r="J9137" s="203">
        <f t="shared" si="300"/>
        <v>0</v>
      </c>
      <c r="K9137" s="410">
        <f t="shared" si="302"/>
        <v>0</v>
      </c>
      <c r="L9137" s="11"/>
      <c r="M9137" s="11"/>
    </row>
    <row r="9138" spans="2:13" ht="12.75" hidden="1" customHeight="1">
      <c r="B9138" s="1315"/>
      <c r="C9138" s="629">
        <v>117</v>
      </c>
      <c r="D9138" s="1299"/>
      <c r="E9138" s="1300"/>
      <c r="F9138" s="1300"/>
      <c r="G9138" s="1300"/>
      <c r="H9138" s="125">
        <v>0.1</v>
      </c>
      <c r="I9138" s="385"/>
      <c r="J9138" s="203">
        <f t="shared" si="300"/>
        <v>0</v>
      </c>
      <c r="K9138" s="410">
        <f t="shared" si="302"/>
        <v>0</v>
      </c>
      <c r="L9138" s="11"/>
      <c r="M9138" s="11"/>
    </row>
    <row r="9139" spans="2:13" ht="12.75" hidden="1" customHeight="1">
      <c r="B9139" s="1315"/>
      <c r="C9139" s="629">
        <v>118</v>
      </c>
      <c r="D9139" s="1299"/>
      <c r="E9139" s="1300"/>
      <c r="F9139" s="1300"/>
      <c r="G9139" s="1300"/>
      <c r="H9139" s="125">
        <v>0.1</v>
      </c>
      <c r="I9139" s="385"/>
      <c r="J9139" s="203">
        <f t="shared" si="300"/>
        <v>0</v>
      </c>
      <c r="K9139" s="410">
        <f t="shared" si="302"/>
        <v>0</v>
      </c>
      <c r="L9139" s="11"/>
      <c r="M9139" s="11"/>
    </row>
    <row r="9140" spans="2:13" ht="12.75" hidden="1" customHeight="1">
      <c r="B9140" s="1315"/>
      <c r="C9140" s="629">
        <v>119</v>
      </c>
      <c r="D9140" s="1299"/>
      <c r="E9140" s="1300"/>
      <c r="F9140" s="1300"/>
      <c r="G9140" s="1300"/>
      <c r="H9140" s="125">
        <v>0.1</v>
      </c>
      <c r="I9140" s="385"/>
      <c r="J9140" s="203">
        <f t="shared" si="300"/>
        <v>0</v>
      </c>
      <c r="K9140" s="410">
        <f t="shared" si="302"/>
        <v>0</v>
      </c>
      <c r="L9140" s="11"/>
      <c r="M9140" s="11"/>
    </row>
    <row r="9141" spans="2:13" ht="12.75" hidden="1" customHeight="1">
      <c r="B9141" s="1315"/>
      <c r="C9141" s="629">
        <v>120</v>
      </c>
      <c r="D9141" s="1299"/>
      <c r="E9141" s="1300"/>
      <c r="F9141" s="1300"/>
      <c r="G9141" s="1300"/>
      <c r="H9141" s="125">
        <v>0.1</v>
      </c>
      <c r="I9141" s="385"/>
      <c r="J9141" s="203">
        <f t="shared" si="300"/>
        <v>0</v>
      </c>
      <c r="K9141" s="410">
        <f t="shared" si="302"/>
        <v>0</v>
      </c>
      <c r="L9141" s="11"/>
      <c r="M9141" s="11"/>
    </row>
    <row r="9142" spans="2:13" ht="12.75" hidden="1" customHeight="1">
      <c r="B9142" s="1315"/>
      <c r="C9142" s="629">
        <v>121</v>
      </c>
      <c r="D9142" s="1299"/>
      <c r="E9142" s="1300"/>
      <c r="F9142" s="1300"/>
      <c r="G9142" s="1300"/>
      <c r="H9142" s="125">
        <v>0.1</v>
      </c>
      <c r="I9142" s="385"/>
      <c r="J9142" s="203">
        <f t="shared" si="300"/>
        <v>0</v>
      </c>
      <c r="K9142" s="410">
        <f t="shared" si="302"/>
        <v>0</v>
      </c>
      <c r="L9142" s="11"/>
      <c r="M9142" s="11"/>
    </row>
    <row r="9143" spans="2:13" ht="12.75" hidden="1" customHeight="1">
      <c r="B9143" s="1315"/>
      <c r="C9143" s="629">
        <v>122</v>
      </c>
      <c r="D9143" s="1299"/>
      <c r="E9143" s="1300"/>
      <c r="F9143" s="1300"/>
      <c r="G9143" s="1300"/>
      <c r="H9143" s="125">
        <v>0.1</v>
      </c>
      <c r="I9143" s="385"/>
      <c r="J9143" s="203">
        <f t="shared" si="300"/>
        <v>0</v>
      </c>
      <c r="K9143" s="410">
        <f t="shared" si="302"/>
        <v>0</v>
      </c>
      <c r="L9143" s="11"/>
      <c r="M9143" s="11"/>
    </row>
    <row r="9144" spans="2:13" ht="12.75" hidden="1" customHeight="1">
      <c r="B9144" s="1315"/>
      <c r="C9144" s="629">
        <v>123</v>
      </c>
      <c r="D9144" s="1299"/>
      <c r="E9144" s="1300"/>
      <c r="F9144" s="1300"/>
      <c r="G9144" s="1300"/>
      <c r="H9144" s="125">
        <v>0.1</v>
      </c>
      <c r="I9144" s="385"/>
      <c r="J9144" s="203">
        <f t="shared" si="300"/>
        <v>0</v>
      </c>
      <c r="K9144" s="410">
        <f t="shared" si="302"/>
        <v>0</v>
      </c>
      <c r="L9144" s="11"/>
      <c r="M9144" s="11"/>
    </row>
    <row r="9145" spans="2:13" ht="12.75" hidden="1" customHeight="1">
      <c r="B9145" s="1315"/>
      <c r="C9145" s="629">
        <v>124</v>
      </c>
      <c r="D9145" s="1299"/>
      <c r="E9145" s="1300"/>
      <c r="F9145" s="1300"/>
      <c r="G9145" s="1300"/>
      <c r="H9145" s="125">
        <v>0.1</v>
      </c>
      <c r="I9145" s="385"/>
      <c r="J9145" s="203">
        <f t="shared" si="300"/>
        <v>0</v>
      </c>
      <c r="K9145" s="410">
        <f t="shared" si="302"/>
        <v>0</v>
      </c>
      <c r="L9145" s="11"/>
      <c r="M9145" s="11"/>
    </row>
    <row r="9146" spans="2:13" ht="12.75" hidden="1" customHeight="1">
      <c r="B9146" s="1315"/>
      <c r="C9146" s="629">
        <v>125</v>
      </c>
      <c r="D9146" s="1299"/>
      <c r="E9146" s="1300"/>
      <c r="F9146" s="1300"/>
      <c r="G9146" s="1300"/>
      <c r="H9146" s="125">
        <v>0.1</v>
      </c>
      <c r="I9146" s="385"/>
      <c r="J9146" s="203">
        <f t="shared" si="300"/>
        <v>0</v>
      </c>
      <c r="K9146" s="410">
        <f t="shared" si="302"/>
        <v>0</v>
      </c>
      <c r="L9146" s="11"/>
      <c r="M9146" s="11"/>
    </row>
    <row r="9147" spans="2:13" ht="12.75" hidden="1" customHeight="1">
      <c r="B9147" s="1315"/>
      <c r="C9147" s="629">
        <v>126</v>
      </c>
      <c r="D9147" s="1299"/>
      <c r="E9147" s="1300"/>
      <c r="F9147" s="1300"/>
      <c r="G9147" s="1300"/>
      <c r="H9147" s="125">
        <v>0.1</v>
      </c>
      <c r="I9147" s="385"/>
      <c r="J9147" s="203">
        <f t="shared" si="300"/>
        <v>0</v>
      </c>
      <c r="K9147" s="410">
        <f t="shared" si="302"/>
        <v>0</v>
      </c>
      <c r="L9147" s="11"/>
      <c r="M9147" s="11"/>
    </row>
    <row r="9148" spans="2:13" ht="12.75" hidden="1" customHeight="1">
      <c r="B9148" s="1315"/>
      <c r="C9148" s="629">
        <v>127</v>
      </c>
      <c r="D9148" s="1299"/>
      <c r="E9148" s="1300"/>
      <c r="F9148" s="1300"/>
      <c r="G9148" s="1300"/>
      <c r="H9148" s="125">
        <v>0.1</v>
      </c>
      <c r="I9148" s="385"/>
      <c r="J9148" s="203">
        <f t="shared" si="300"/>
        <v>0</v>
      </c>
      <c r="K9148" s="410">
        <f t="shared" si="302"/>
        <v>0</v>
      </c>
      <c r="L9148" s="11"/>
      <c r="M9148" s="11"/>
    </row>
    <row r="9149" spans="2:13" ht="12.75" hidden="1" customHeight="1">
      <c r="B9149" s="1315"/>
      <c r="C9149" s="629">
        <v>128</v>
      </c>
      <c r="D9149" s="1299"/>
      <c r="E9149" s="1300"/>
      <c r="F9149" s="1300"/>
      <c r="G9149" s="1300"/>
      <c r="H9149" s="125">
        <v>0.1</v>
      </c>
      <c r="I9149" s="385"/>
      <c r="J9149" s="203">
        <f t="shared" si="300"/>
        <v>0</v>
      </c>
      <c r="K9149" s="410">
        <f t="shared" si="302"/>
        <v>0</v>
      </c>
      <c r="L9149" s="11"/>
      <c r="M9149" s="11"/>
    </row>
    <row r="9150" spans="2:13" ht="12.75" hidden="1" customHeight="1">
      <c r="B9150" s="1315"/>
      <c r="C9150" s="629">
        <v>129</v>
      </c>
      <c r="D9150" s="1299"/>
      <c r="E9150" s="1300"/>
      <c r="F9150" s="1300"/>
      <c r="G9150" s="1300"/>
      <c r="H9150" s="125">
        <v>0.1</v>
      </c>
      <c r="I9150" s="385"/>
      <c r="J9150" s="203">
        <f t="shared" ref="J9150:J9213" si="303">$I$12030*H9150</f>
        <v>0</v>
      </c>
      <c r="K9150" s="410">
        <f t="shared" si="302"/>
        <v>0</v>
      </c>
      <c r="L9150" s="11"/>
      <c r="M9150" s="11"/>
    </row>
    <row r="9151" spans="2:13" ht="12.75" hidden="1" customHeight="1">
      <c r="B9151" s="1315"/>
      <c r="C9151" s="629">
        <v>130</v>
      </c>
      <c r="D9151" s="1299"/>
      <c r="E9151" s="1300"/>
      <c r="F9151" s="1300"/>
      <c r="G9151" s="1300"/>
      <c r="H9151" s="125">
        <v>0.1</v>
      </c>
      <c r="I9151" s="385"/>
      <c r="J9151" s="203">
        <f t="shared" si="303"/>
        <v>0</v>
      </c>
      <c r="K9151" s="410">
        <f t="shared" si="302"/>
        <v>0</v>
      </c>
      <c r="L9151" s="11"/>
      <c r="M9151" s="11"/>
    </row>
    <row r="9152" spans="2:13" ht="12.75" hidden="1" customHeight="1">
      <c r="B9152" s="1315"/>
      <c r="C9152" s="629">
        <v>131</v>
      </c>
      <c r="D9152" s="1299"/>
      <c r="E9152" s="1300"/>
      <c r="F9152" s="1300"/>
      <c r="G9152" s="1300"/>
      <c r="H9152" s="125">
        <v>0.1</v>
      </c>
      <c r="I9152" s="385"/>
      <c r="J9152" s="203">
        <f t="shared" si="303"/>
        <v>0</v>
      </c>
      <c r="K9152" s="410">
        <f t="shared" si="302"/>
        <v>0</v>
      </c>
      <c r="L9152" s="11"/>
      <c r="M9152" s="11"/>
    </row>
    <row r="9153" spans="2:13" ht="12.75" hidden="1" customHeight="1">
      <c r="B9153" s="1315"/>
      <c r="C9153" s="629">
        <v>132</v>
      </c>
      <c r="D9153" s="1299"/>
      <c r="E9153" s="1300"/>
      <c r="F9153" s="1300"/>
      <c r="G9153" s="1300"/>
      <c r="H9153" s="125">
        <v>0.1</v>
      </c>
      <c r="I9153" s="385"/>
      <c r="J9153" s="203">
        <f t="shared" si="303"/>
        <v>0</v>
      </c>
      <c r="K9153" s="410">
        <f t="shared" si="302"/>
        <v>0</v>
      </c>
      <c r="L9153" s="11"/>
      <c r="M9153" s="11"/>
    </row>
    <row r="9154" spans="2:13" ht="12.75" hidden="1" customHeight="1">
      <c r="B9154" s="1315"/>
      <c r="C9154" s="629">
        <v>133</v>
      </c>
      <c r="D9154" s="1299"/>
      <c r="E9154" s="1300"/>
      <c r="F9154" s="1300"/>
      <c r="G9154" s="1300"/>
      <c r="H9154" s="125">
        <v>0.1</v>
      </c>
      <c r="I9154" s="385"/>
      <c r="J9154" s="203">
        <f t="shared" si="303"/>
        <v>0</v>
      </c>
      <c r="K9154" s="410">
        <f t="shared" si="302"/>
        <v>0</v>
      </c>
      <c r="L9154" s="11"/>
      <c r="M9154" s="11"/>
    </row>
    <row r="9155" spans="2:13" ht="12.75" hidden="1" customHeight="1">
      <c r="B9155" s="1315"/>
      <c r="C9155" s="629">
        <v>134</v>
      </c>
      <c r="D9155" s="1299"/>
      <c r="E9155" s="1300"/>
      <c r="F9155" s="1300"/>
      <c r="G9155" s="1300"/>
      <c r="H9155" s="125">
        <v>0.1</v>
      </c>
      <c r="I9155" s="385"/>
      <c r="J9155" s="203">
        <f t="shared" si="303"/>
        <v>0</v>
      </c>
      <c r="K9155" s="410">
        <f t="shared" si="302"/>
        <v>0</v>
      </c>
      <c r="L9155" s="11"/>
      <c r="M9155" s="11"/>
    </row>
    <row r="9156" spans="2:13" ht="12.75" hidden="1" customHeight="1">
      <c r="B9156" s="1315"/>
      <c r="C9156" s="629">
        <v>135</v>
      </c>
      <c r="D9156" s="1299"/>
      <c r="E9156" s="1300"/>
      <c r="F9156" s="1300"/>
      <c r="G9156" s="1300"/>
      <c r="H9156" s="125">
        <v>0.1</v>
      </c>
      <c r="I9156" s="385"/>
      <c r="J9156" s="203">
        <f t="shared" si="303"/>
        <v>0</v>
      </c>
      <c r="K9156" s="410">
        <f t="shared" si="302"/>
        <v>0</v>
      </c>
      <c r="L9156" s="11"/>
      <c r="M9156" s="11"/>
    </row>
    <row r="9157" spans="2:13" ht="12.75" hidden="1" customHeight="1">
      <c r="B9157" s="1315"/>
      <c r="C9157" s="629">
        <v>136</v>
      </c>
      <c r="D9157" s="1299"/>
      <c r="E9157" s="1300"/>
      <c r="F9157" s="1300"/>
      <c r="G9157" s="1300"/>
      <c r="H9157" s="125">
        <v>0.1</v>
      </c>
      <c r="I9157" s="385"/>
      <c r="J9157" s="203">
        <f t="shared" si="303"/>
        <v>0</v>
      </c>
      <c r="K9157" s="410">
        <f t="shared" si="302"/>
        <v>0</v>
      </c>
      <c r="L9157" s="11"/>
      <c r="M9157" s="11"/>
    </row>
    <row r="9158" spans="2:13" ht="12.75" hidden="1" customHeight="1">
      <c r="B9158" s="1315"/>
      <c r="C9158" s="629">
        <v>137</v>
      </c>
      <c r="D9158" s="1299"/>
      <c r="E9158" s="1300"/>
      <c r="F9158" s="1300"/>
      <c r="G9158" s="1300"/>
      <c r="H9158" s="125">
        <v>0.1</v>
      </c>
      <c r="I9158" s="385"/>
      <c r="J9158" s="203">
        <f t="shared" si="303"/>
        <v>0</v>
      </c>
      <c r="K9158" s="410">
        <f t="shared" si="302"/>
        <v>0</v>
      </c>
      <c r="L9158" s="11"/>
      <c r="M9158" s="11"/>
    </row>
    <row r="9159" spans="2:13" ht="12.75" hidden="1" customHeight="1">
      <c r="B9159" s="1315"/>
      <c r="C9159" s="629">
        <v>138</v>
      </c>
      <c r="D9159" s="1299"/>
      <c r="E9159" s="1300"/>
      <c r="F9159" s="1300"/>
      <c r="G9159" s="1300"/>
      <c r="H9159" s="125">
        <v>0.1</v>
      </c>
      <c r="I9159" s="385"/>
      <c r="J9159" s="203">
        <f t="shared" si="303"/>
        <v>0</v>
      </c>
      <c r="K9159" s="410">
        <f t="shared" si="302"/>
        <v>0</v>
      </c>
      <c r="L9159" s="11"/>
      <c r="M9159" s="11"/>
    </row>
    <row r="9160" spans="2:13" ht="12.75" hidden="1" customHeight="1">
      <c r="B9160" s="1315"/>
      <c r="C9160" s="629">
        <v>139</v>
      </c>
      <c r="D9160" s="1299"/>
      <c r="E9160" s="1300"/>
      <c r="F9160" s="1300"/>
      <c r="G9160" s="1300"/>
      <c r="H9160" s="125">
        <v>0.1</v>
      </c>
      <c r="I9160" s="385"/>
      <c r="J9160" s="203">
        <f t="shared" si="303"/>
        <v>0</v>
      </c>
      <c r="K9160" s="410">
        <f t="shared" si="302"/>
        <v>0</v>
      </c>
      <c r="L9160" s="11"/>
      <c r="M9160" s="11"/>
    </row>
    <row r="9161" spans="2:13" ht="12.75" hidden="1" customHeight="1">
      <c r="B9161" s="1315"/>
      <c r="C9161" s="629">
        <v>140</v>
      </c>
      <c r="D9161" s="1299"/>
      <c r="E9161" s="1300"/>
      <c r="F9161" s="1300"/>
      <c r="G9161" s="1300"/>
      <c r="H9161" s="125">
        <v>0.1</v>
      </c>
      <c r="I9161" s="385"/>
      <c r="J9161" s="203">
        <f t="shared" si="303"/>
        <v>0</v>
      </c>
      <c r="K9161" s="410">
        <f t="shared" si="302"/>
        <v>0</v>
      </c>
      <c r="L9161" s="11"/>
      <c r="M9161" s="11"/>
    </row>
    <row r="9162" spans="2:13" ht="12.75" hidden="1" customHeight="1">
      <c r="B9162" s="1315"/>
      <c r="C9162" s="629">
        <v>141</v>
      </c>
      <c r="D9162" s="1299"/>
      <c r="E9162" s="1300"/>
      <c r="F9162" s="1300"/>
      <c r="G9162" s="1300"/>
      <c r="H9162" s="125">
        <v>0.1</v>
      </c>
      <c r="I9162" s="385"/>
      <c r="J9162" s="203">
        <f t="shared" si="303"/>
        <v>0</v>
      </c>
      <c r="K9162" s="410">
        <f t="shared" si="302"/>
        <v>0</v>
      </c>
      <c r="L9162" s="11"/>
      <c r="M9162" s="11"/>
    </row>
    <row r="9163" spans="2:13" ht="12.75" hidden="1" customHeight="1">
      <c r="B9163" s="1315"/>
      <c r="C9163" s="629">
        <v>142</v>
      </c>
      <c r="D9163" s="1299"/>
      <c r="E9163" s="1300"/>
      <c r="F9163" s="1300"/>
      <c r="G9163" s="1300"/>
      <c r="H9163" s="125">
        <v>0.1</v>
      </c>
      <c r="I9163" s="385"/>
      <c r="J9163" s="203">
        <f t="shared" si="303"/>
        <v>0</v>
      </c>
      <c r="K9163" s="410">
        <f t="shared" si="302"/>
        <v>0</v>
      </c>
      <c r="L9163" s="11"/>
      <c r="M9163" s="11"/>
    </row>
    <row r="9164" spans="2:13" ht="12.75" hidden="1" customHeight="1">
      <c r="B9164" s="1315"/>
      <c r="C9164" s="629">
        <v>143</v>
      </c>
      <c r="D9164" s="1299"/>
      <c r="E9164" s="1300"/>
      <c r="F9164" s="1300"/>
      <c r="G9164" s="1300"/>
      <c r="H9164" s="125">
        <v>0.1</v>
      </c>
      <c r="I9164" s="385"/>
      <c r="J9164" s="203">
        <f t="shared" si="303"/>
        <v>0</v>
      </c>
      <c r="K9164" s="410">
        <f t="shared" si="302"/>
        <v>0</v>
      </c>
      <c r="L9164" s="11"/>
      <c r="M9164" s="11"/>
    </row>
    <row r="9165" spans="2:13" ht="12.75" hidden="1" customHeight="1">
      <c r="B9165" s="1315"/>
      <c r="C9165" s="629">
        <v>144</v>
      </c>
      <c r="D9165" s="1299"/>
      <c r="E9165" s="1300"/>
      <c r="F9165" s="1300"/>
      <c r="G9165" s="1300"/>
      <c r="H9165" s="125">
        <v>0.1</v>
      </c>
      <c r="I9165" s="385"/>
      <c r="J9165" s="203">
        <f t="shared" si="303"/>
        <v>0</v>
      </c>
      <c r="K9165" s="410">
        <f t="shared" si="302"/>
        <v>0</v>
      </c>
      <c r="L9165" s="11"/>
      <c r="M9165" s="11"/>
    </row>
    <row r="9166" spans="2:13" ht="12.75" hidden="1" customHeight="1">
      <c r="B9166" s="1315"/>
      <c r="C9166" s="629">
        <v>145</v>
      </c>
      <c r="D9166" s="1299"/>
      <c r="E9166" s="1300"/>
      <c r="F9166" s="1300"/>
      <c r="G9166" s="1300"/>
      <c r="H9166" s="125">
        <v>0.1</v>
      </c>
      <c r="I9166" s="385"/>
      <c r="J9166" s="203">
        <f t="shared" si="303"/>
        <v>0</v>
      </c>
      <c r="K9166" s="410">
        <f t="shared" si="302"/>
        <v>0</v>
      </c>
      <c r="L9166" s="11"/>
      <c r="M9166" s="11"/>
    </row>
    <row r="9167" spans="2:13" ht="12.75" hidden="1" customHeight="1">
      <c r="B9167" s="1315"/>
      <c r="C9167" s="629">
        <v>146</v>
      </c>
      <c r="D9167" s="1299"/>
      <c r="E9167" s="1300"/>
      <c r="F9167" s="1300"/>
      <c r="G9167" s="1300"/>
      <c r="H9167" s="125">
        <v>0.1</v>
      </c>
      <c r="I9167" s="385"/>
      <c r="J9167" s="203">
        <f t="shared" si="303"/>
        <v>0</v>
      </c>
      <c r="K9167" s="410">
        <f t="shared" si="302"/>
        <v>0</v>
      </c>
      <c r="L9167" s="11"/>
      <c r="M9167" s="11"/>
    </row>
    <row r="9168" spans="2:13" ht="12.75" hidden="1" customHeight="1">
      <c r="B9168" s="1315"/>
      <c r="C9168" s="629">
        <v>147</v>
      </c>
      <c r="D9168" s="1299"/>
      <c r="E9168" s="1300"/>
      <c r="F9168" s="1300"/>
      <c r="G9168" s="1300"/>
      <c r="H9168" s="125">
        <v>0.1</v>
      </c>
      <c r="I9168" s="385"/>
      <c r="J9168" s="203">
        <f t="shared" si="303"/>
        <v>0</v>
      </c>
      <c r="K9168" s="410">
        <f t="shared" si="302"/>
        <v>0</v>
      </c>
      <c r="L9168" s="11"/>
      <c r="M9168" s="11"/>
    </row>
    <row r="9169" spans="2:13" ht="12.75" hidden="1" customHeight="1">
      <c r="B9169" s="1315"/>
      <c r="C9169" s="629">
        <v>148</v>
      </c>
      <c r="D9169" s="1299"/>
      <c r="E9169" s="1300"/>
      <c r="F9169" s="1300"/>
      <c r="G9169" s="1300"/>
      <c r="H9169" s="125">
        <v>0.1</v>
      </c>
      <c r="I9169" s="385"/>
      <c r="J9169" s="203">
        <f t="shared" si="303"/>
        <v>0</v>
      </c>
      <c r="K9169" s="410">
        <f t="shared" si="302"/>
        <v>0</v>
      </c>
      <c r="L9169" s="11"/>
      <c r="M9169" s="11"/>
    </row>
    <row r="9170" spans="2:13" ht="12.75" hidden="1" customHeight="1">
      <c r="B9170" s="1315"/>
      <c r="C9170" s="629">
        <v>149</v>
      </c>
      <c r="D9170" s="1299"/>
      <c r="E9170" s="1300"/>
      <c r="F9170" s="1300"/>
      <c r="G9170" s="1300"/>
      <c r="H9170" s="125">
        <v>0.1</v>
      </c>
      <c r="I9170" s="385"/>
      <c r="J9170" s="203">
        <f t="shared" si="303"/>
        <v>0</v>
      </c>
      <c r="K9170" s="410">
        <f t="shared" si="302"/>
        <v>0</v>
      </c>
      <c r="L9170" s="11"/>
      <c r="M9170" s="11"/>
    </row>
    <row r="9171" spans="2:13" ht="12.75" hidden="1" customHeight="1">
      <c r="B9171" s="1315"/>
      <c r="C9171" s="629">
        <v>150</v>
      </c>
      <c r="D9171" s="1299"/>
      <c r="E9171" s="1300"/>
      <c r="F9171" s="1300"/>
      <c r="G9171" s="1300"/>
      <c r="H9171" s="125">
        <v>0.1</v>
      </c>
      <c r="I9171" s="385"/>
      <c r="J9171" s="203">
        <f t="shared" si="303"/>
        <v>0</v>
      </c>
      <c r="K9171" s="410">
        <f t="shared" si="302"/>
        <v>0</v>
      </c>
      <c r="L9171" s="11"/>
      <c r="M9171" s="11"/>
    </row>
    <row r="9172" spans="2:13" ht="12.75" hidden="1" customHeight="1">
      <c r="B9172" s="1315"/>
      <c r="C9172" s="629">
        <v>151</v>
      </c>
      <c r="D9172" s="1299"/>
      <c r="E9172" s="1300"/>
      <c r="F9172" s="1300"/>
      <c r="G9172" s="1300"/>
      <c r="H9172" s="125">
        <v>0.1</v>
      </c>
      <c r="I9172" s="385"/>
      <c r="J9172" s="203">
        <f t="shared" si="303"/>
        <v>0</v>
      </c>
      <c r="K9172" s="410">
        <f t="shared" si="302"/>
        <v>0</v>
      </c>
      <c r="L9172" s="11"/>
      <c r="M9172" s="11"/>
    </row>
    <row r="9173" spans="2:13" ht="12.75" hidden="1" customHeight="1">
      <c r="B9173" s="1315"/>
      <c r="C9173" s="629">
        <v>152</v>
      </c>
      <c r="D9173" s="1299"/>
      <c r="E9173" s="1300"/>
      <c r="F9173" s="1300"/>
      <c r="G9173" s="1300"/>
      <c r="H9173" s="125">
        <v>0.1</v>
      </c>
      <c r="I9173" s="385"/>
      <c r="J9173" s="203">
        <f t="shared" si="303"/>
        <v>0</v>
      </c>
      <c r="K9173" s="410">
        <f t="shared" si="302"/>
        <v>0</v>
      </c>
      <c r="L9173" s="11"/>
      <c r="M9173" s="11"/>
    </row>
    <row r="9174" spans="2:13" ht="12.75" hidden="1" customHeight="1">
      <c r="B9174" s="1315"/>
      <c r="C9174" s="629">
        <v>153</v>
      </c>
      <c r="D9174" s="1299"/>
      <c r="E9174" s="1300"/>
      <c r="F9174" s="1300"/>
      <c r="G9174" s="1300"/>
      <c r="H9174" s="125">
        <v>0.1</v>
      </c>
      <c r="I9174" s="385"/>
      <c r="J9174" s="203">
        <f t="shared" si="303"/>
        <v>0</v>
      </c>
      <c r="K9174" s="410">
        <f t="shared" si="302"/>
        <v>0</v>
      </c>
      <c r="L9174" s="11"/>
      <c r="M9174" s="11"/>
    </row>
    <row r="9175" spans="2:13" ht="12.75" hidden="1" customHeight="1">
      <c r="B9175" s="1315"/>
      <c r="C9175" s="629">
        <v>154</v>
      </c>
      <c r="D9175" s="1299"/>
      <c r="E9175" s="1300"/>
      <c r="F9175" s="1300"/>
      <c r="G9175" s="1300"/>
      <c r="H9175" s="125">
        <v>0.1</v>
      </c>
      <c r="I9175" s="385"/>
      <c r="J9175" s="203">
        <f t="shared" si="303"/>
        <v>0</v>
      </c>
      <c r="K9175" s="410">
        <f t="shared" si="302"/>
        <v>0</v>
      </c>
      <c r="L9175" s="11"/>
      <c r="M9175" s="11"/>
    </row>
    <row r="9176" spans="2:13" ht="12.75" hidden="1" customHeight="1">
      <c r="B9176" s="1315"/>
      <c r="C9176" s="629">
        <v>155</v>
      </c>
      <c r="D9176" s="1299"/>
      <c r="E9176" s="1300"/>
      <c r="F9176" s="1300"/>
      <c r="G9176" s="1300"/>
      <c r="H9176" s="125">
        <v>0.1</v>
      </c>
      <c r="I9176" s="385"/>
      <c r="J9176" s="203">
        <f t="shared" si="303"/>
        <v>0</v>
      </c>
      <c r="K9176" s="410">
        <f t="shared" si="302"/>
        <v>0</v>
      </c>
      <c r="L9176" s="11"/>
      <c r="M9176" s="11"/>
    </row>
    <row r="9177" spans="2:13" ht="12.75" hidden="1" customHeight="1">
      <c r="B9177" s="1315"/>
      <c r="C9177" s="629">
        <v>156</v>
      </c>
      <c r="D9177" s="1299"/>
      <c r="E9177" s="1300"/>
      <c r="F9177" s="1300"/>
      <c r="G9177" s="1300"/>
      <c r="H9177" s="125">
        <v>0.1</v>
      </c>
      <c r="I9177" s="385"/>
      <c r="J9177" s="203">
        <f t="shared" si="303"/>
        <v>0</v>
      </c>
      <c r="K9177" s="410">
        <f t="shared" si="302"/>
        <v>0</v>
      </c>
      <c r="L9177" s="11"/>
      <c r="M9177" s="11"/>
    </row>
    <row r="9178" spans="2:13" ht="12.75" hidden="1" customHeight="1">
      <c r="B9178" s="1315"/>
      <c r="C9178" s="629">
        <v>157</v>
      </c>
      <c r="D9178" s="1299"/>
      <c r="E9178" s="1300"/>
      <c r="F9178" s="1300"/>
      <c r="G9178" s="1300"/>
      <c r="H9178" s="125">
        <v>0.1</v>
      </c>
      <c r="I9178" s="385"/>
      <c r="J9178" s="203">
        <f t="shared" si="303"/>
        <v>0</v>
      </c>
      <c r="K9178" s="410">
        <f t="shared" si="302"/>
        <v>0</v>
      </c>
      <c r="L9178" s="11"/>
      <c r="M9178" s="11"/>
    </row>
    <row r="9179" spans="2:13" ht="12.75" hidden="1" customHeight="1">
      <c r="B9179" s="1315"/>
      <c r="C9179" s="629">
        <v>158</v>
      </c>
      <c r="D9179" s="1299"/>
      <c r="E9179" s="1300"/>
      <c r="F9179" s="1300"/>
      <c r="G9179" s="1300"/>
      <c r="H9179" s="125">
        <v>0.1</v>
      </c>
      <c r="I9179" s="385"/>
      <c r="J9179" s="203">
        <f t="shared" si="303"/>
        <v>0</v>
      </c>
      <c r="K9179" s="410">
        <f t="shared" si="302"/>
        <v>0</v>
      </c>
      <c r="L9179" s="11"/>
      <c r="M9179" s="11"/>
    </row>
    <row r="9180" spans="2:13" ht="12.75" hidden="1" customHeight="1">
      <c r="B9180" s="1315"/>
      <c r="C9180" s="629">
        <v>159</v>
      </c>
      <c r="D9180" s="1299"/>
      <c r="E9180" s="1300"/>
      <c r="F9180" s="1300"/>
      <c r="G9180" s="1300"/>
      <c r="H9180" s="125">
        <v>0.1</v>
      </c>
      <c r="I9180" s="385"/>
      <c r="J9180" s="203">
        <f t="shared" si="303"/>
        <v>0</v>
      </c>
      <c r="K9180" s="410">
        <f t="shared" si="302"/>
        <v>0</v>
      </c>
      <c r="L9180" s="11"/>
      <c r="M9180" s="11"/>
    </row>
    <row r="9181" spans="2:13" ht="12.75" hidden="1" customHeight="1">
      <c r="B9181" s="1315"/>
      <c r="C9181" s="629">
        <v>160</v>
      </c>
      <c r="D9181" s="1299"/>
      <c r="E9181" s="1300"/>
      <c r="F9181" s="1300"/>
      <c r="G9181" s="1300"/>
      <c r="H9181" s="125">
        <v>0.1</v>
      </c>
      <c r="I9181" s="385"/>
      <c r="J9181" s="203">
        <f t="shared" si="303"/>
        <v>0</v>
      </c>
      <c r="K9181" s="410">
        <f t="shared" si="302"/>
        <v>0</v>
      </c>
      <c r="L9181" s="11"/>
      <c r="M9181" s="11"/>
    </row>
    <row r="9182" spans="2:13" ht="12.75" hidden="1" customHeight="1">
      <c r="B9182" s="1315"/>
      <c r="C9182" s="629">
        <v>161</v>
      </c>
      <c r="D9182" s="1299"/>
      <c r="E9182" s="1300"/>
      <c r="F9182" s="1300"/>
      <c r="G9182" s="1300"/>
      <c r="H9182" s="125">
        <v>0.1</v>
      </c>
      <c r="I9182" s="385"/>
      <c r="J9182" s="203">
        <f t="shared" si="303"/>
        <v>0</v>
      </c>
      <c r="K9182" s="410">
        <f t="shared" si="302"/>
        <v>0</v>
      </c>
      <c r="L9182" s="11"/>
      <c r="M9182" s="11"/>
    </row>
    <row r="9183" spans="2:13" ht="12.75" hidden="1" customHeight="1">
      <c r="B9183" s="1315"/>
      <c r="C9183" s="629">
        <v>162</v>
      </c>
      <c r="D9183" s="1299"/>
      <c r="E9183" s="1300"/>
      <c r="F9183" s="1300"/>
      <c r="G9183" s="1300"/>
      <c r="H9183" s="125">
        <v>0.1</v>
      </c>
      <c r="I9183" s="385"/>
      <c r="J9183" s="203">
        <f t="shared" si="303"/>
        <v>0</v>
      </c>
      <c r="K9183" s="410">
        <f t="shared" si="302"/>
        <v>0</v>
      </c>
      <c r="L9183" s="11"/>
      <c r="M9183" s="11"/>
    </row>
    <row r="9184" spans="2:13" ht="12.75" hidden="1" customHeight="1">
      <c r="B9184" s="1315"/>
      <c r="C9184" s="629">
        <v>163</v>
      </c>
      <c r="D9184" s="1299"/>
      <c r="E9184" s="1300"/>
      <c r="F9184" s="1300"/>
      <c r="G9184" s="1300"/>
      <c r="H9184" s="125">
        <v>0.1</v>
      </c>
      <c r="I9184" s="385"/>
      <c r="J9184" s="203">
        <f t="shared" si="303"/>
        <v>0</v>
      </c>
      <c r="K9184" s="410">
        <f t="shared" si="302"/>
        <v>0</v>
      </c>
      <c r="L9184" s="11"/>
      <c r="M9184" s="11"/>
    </row>
    <row r="9185" spans="2:13" ht="12.75" hidden="1" customHeight="1">
      <c r="B9185" s="1315"/>
      <c r="C9185" s="629">
        <v>164</v>
      </c>
      <c r="D9185" s="1299"/>
      <c r="E9185" s="1300"/>
      <c r="F9185" s="1300"/>
      <c r="G9185" s="1300"/>
      <c r="H9185" s="125">
        <v>0.1</v>
      </c>
      <c r="I9185" s="385"/>
      <c r="J9185" s="203">
        <f t="shared" si="303"/>
        <v>0</v>
      </c>
      <c r="K9185" s="410">
        <f t="shared" si="302"/>
        <v>0</v>
      </c>
      <c r="L9185" s="11"/>
      <c r="M9185" s="11"/>
    </row>
    <row r="9186" spans="2:13" ht="12.75" hidden="1" customHeight="1">
      <c r="B9186" s="1315"/>
      <c r="C9186" s="629">
        <v>165</v>
      </c>
      <c r="D9186" s="1299"/>
      <c r="E9186" s="1300"/>
      <c r="F9186" s="1300"/>
      <c r="G9186" s="1300"/>
      <c r="H9186" s="125">
        <v>0.1</v>
      </c>
      <c r="I9186" s="385"/>
      <c r="J9186" s="203">
        <f t="shared" si="303"/>
        <v>0</v>
      </c>
      <c r="K9186" s="410">
        <f t="shared" si="302"/>
        <v>0</v>
      </c>
      <c r="L9186" s="11"/>
      <c r="M9186" s="11"/>
    </row>
    <row r="9187" spans="2:13" ht="12.75" hidden="1" customHeight="1">
      <c r="B9187" s="1315"/>
      <c r="C9187" s="629">
        <v>166</v>
      </c>
      <c r="D9187" s="1299"/>
      <c r="E9187" s="1300"/>
      <c r="F9187" s="1300"/>
      <c r="G9187" s="1300"/>
      <c r="H9187" s="125">
        <v>0.1</v>
      </c>
      <c r="I9187" s="385"/>
      <c r="J9187" s="203">
        <f t="shared" si="303"/>
        <v>0</v>
      </c>
      <c r="K9187" s="410">
        <f t="shared" ref="K9187:K9221" si="304">IF(I9187-J9187&lt;0,0,I9187-J9187)</f>
        <v>0</v>
      </c>
      <c r="L9187" s="11"/>
      <c r="M9187" s="11"/>
    </row>
    <row r="9188" spans="2:13" ht="12.75" hidden="1" customHeight="1">
      <c r="B9188" s="1315"/>
      <c r="C9188" s="629">
        <v>167</v>
      </c>
      <c r="D9188" s="1299"/>
      <c r="E9188" s="1300"/>
      <c r="F9188" s="1300"/>
      <c r="G9188" s="1300"/>
      <c r="H9188" s="125">
        <v>0.1</v>
      </c>
      <c r="I9188" s="385"/>
      <c r="J9188" s="203">
        <f t="shared" si="303"/>
        <v>0</v>
      </c>
      <c r="K9188" s="410">
        <f t="shared" si="304"/>
        <v>0</v>
      </c>
      <c r="L9188" s="11"/>
      <c r="M9188" s="11"/>
    </row>
    <row r="9189" spans="2:13" ht="12.75" hidden="1" customHeight="1">
      <c r="B9189" s="1315"/>
      <c r="C9189" s="629">
        <v>168</v>
      </c>
      <c r="D9189" s="1299"/>
      <c r="E9189" s="1300"/>
      <c r="F9189" s="1300"/>
      <c r="G9189" s="1300"/>
      <c r="H9189" s="125">
        <v>0.1</v>
      </c>
      <c r="I9189" s="385"/>
      <c r="J9189" s="203">
        <f t="shared" si="303"/>
        <v>0</v>
      </c>
      <c r="K9189" s="410">
        <f t="shared" si="304"/>
        <v>0</v>
      </c>
      <c r="L9189" s="11"/>
      <c r="M9189" s="11"/>
    </row>
    <row r="9190" spans="2:13" ht="12.75" hidden="1" customHeight="1">
      <c r="B9190" s="1315"/>
      <c r="C9190" s="629">
        <v>169</v>
      </c>
      <c r="D9190" s="1299"/>
      <c r="E9190" s="1300"/>
      <c r="F9190" s="1300"/>
      <c r="G9190" s="1300"/>
      <c r="H9190" s="125">
        <v>0.1</v>
      </c>
      <c r="I9190" s="385"/>
      <c r="J9190" s="203">
        <f t="shared" si="303"/>
        <v>0</v>
      </c>
      <c r="K9190" s="410">
        <f t="shared" si="304"/>
        <v>0</v>
      </c>
      <c r="L9190" s="11"/>
      <c r="M9190" s="11"/>
    </row>
    <row r="9191" spans="2:13" ht="12.75" hidden="1" customHeight="1">
      <c r="B9191" s="1315"/>
      <c r="C9191" s="629">
        <v>170</v>
      </c>
      <c r="D9191" s="1299"/>
      <c r="E9191" s="1300"/>
      <c r="F9191" s="1300"/>
      <c r="G9191" s="1300"/>
      <c r="H9191" s="125">
        <v>0.1</v>
      </c>
      <c r="I9191" s="385"/>
      <c r="J9191" s="203">
        <f t="shared" si="303"/>
        <v>0</v>
      </c>
      <c r="K9191" s="410">
        <f t="shared" si="304"/>
        <v>0</v>
      </c>
      <c r="L9191" s="11"/>
      <c r="M9191" s="11"/>
    </row>
    <row r="9192" spans="2:13" ht="12.75" hidden="1" customHeight="1">
      <c r="B9192" s="1315"/>
      <c r="C9192" s="629">
        <v>171</v>
      </c>
      <c r="D9192" s="1299"/>
      <c r="E9192" s="1300"/>
      <c r="F9192" s="1300"/>
      <c r="G9192" s="1300"/>
      <c r="H9192" s="125">
        <v>0.1</v>
      </c>
      <c r="I9192" s="385"/>
      <c r="J9192" s="203">
        <f t="shared" si="303"/>
        <v>0</v>
      </c>
      <c r="K9192" s="410">
        <f t="shared" si="304"/>
        <v>0</v>
      </c>
      <c r="L9192" s="11"/>
      <c r="M9192" s="11"/>
    </row>
    <row r="9193" spans="2:13" ht="12.75" hidden="1" customHeight="1">
      <c r="B9193" s="1315"/>
      <c r="C9193" s="629">
        <v>172</v>
      </c>
      <c r="D9193" s="1299"/>
      <c r="E9193" s="1300"/>
      <c r="F9193" s="1300"/>
      <c r="G9193" s="1300"/>
      <c r="H9193" s="125">
        <v>0.1</v>
      </c>
      <c r="I9193" s="385"/>
      <c r="J9193" s="203">
        <f t="shared" si="303"/>
        <v>0</v>
      </c>
      <c r="K9193" s="410">
        <f t="shared" si="304"/>
        <v>0</v>
      </c>
      <c r="L9193" s="11"/>
      <c r="M9193" s="11"/>
    </row>
    <row r="9194" spans="2:13" ht="12.75" hidden="1" customHeight="1">
      <c r="B9194" s="1315"/>
      <c r="C9194" s="629">
        <v>173</v>
      </c>
      <c r="D9194" s="1299"/>
      <c r="E9194" s="1300"/>
      <c r="F9194" s="1300"/>
      <c r="G9194" s="1300"/>
      <c r="H9194" s="125">
        <v>0.1</v>
      </c>
      <c r="I9194" s="385"/>
      <c r="J9194" s="203">
        <f t="shared" si="303"/>
        <v>0</v>
      </c>
      <c r="K9194" s="410">
        <f t="shared" si="304"/>
        <v>0</v>
      </c>
      <c r="L9194" s="11"/>
      <c r="M9194" s="11"/>
    </row>
    <row r="9195" spans="2:13" ht="12.75" hidden="1" customHeight="1">
      <c r="B9195" s="1315"/>
      <c r="C9195" s="629">
        <v>174</v>
      </c>
      <c r="D9195" s="1299"/>
      <c r="E9195" s="1300"/>
      <c r="F9195" s="1300"/>
      <c r="G9195" s="1300"/>
      <c r="H9195" s="125">
        <v>0.1</v>
      </c>
      <c r="I9195" s="385"/>
      <c r="J9195" s="203">
        <f t="shared" si="303"/>
        <v>0</v>
      </c>
      <c r="K9195" s="410">
        <f t="shared" si="304"/>
        <v>0</v>
      </c>
      <c r="L9195" s="11"/>
      <c r="M9195" s="11"/>
    </row>
    <row r="9196" spans="2:13" ht="12.75" hidden="1" customHeight="1">
      <c r="B9196" s="1315"/>
      <c r="C9196" s="629">
        <v>175</v>
      </c>
      <c r="D9196" s="1299"/>
      <c r="E9196" s="1300"/>
      <c r="F9196" s="1300"/>
      <c r="G9196" s="1300"/>
      <c r="H9196" s="125">
        <v>0.1</v>
      </c>
      <c r="I9196" s="385"/>
      <c r="J9196" s="203">
        <f t="shared" si="303"/>
        <v>0</v>
      </c>
      <c r="K9196" s="410">
        <f t="shared" si="304"/>
        <v>0</v>
      </c>
      <c r="L9196" s="11"/>
      <c r="M9196" s="11"/>
    </row>
    <row r="9197" spans="2:13" ht="12.75" hidden="1" customHeight="1">
      <c r="B9197" s="1315"/>
      <c r="C9197" s="629">
        <v>176</v>
      </c>
      <c r="D9197" s="1299"/>
      <c r="E9197" s="1300"/>
      <c r="F9197" s="1300"/>
      <c r="G9197" s="1300"/>
      <c r="H9197" s="125">
        <v>0.1</v>
      </c>
      <c r="I9197" s="385"/>
      <c r="J9197" s="203">
        <f t="shared" si="303"/>
        <v>0</v>
      </c>
      <c r="K9197" s="410">
        <f t="shared" si="304"/>
        <v>0</v>
      </c>
      <c r="L9197" s="11"/>
      <c r="M9197" s="11"/>
    </row>
    <row r="9198" spans="2:13" ht="12.75" hidden="1" customHeight="1">
      <c r="B9198" s="1315"/>
      <c r="C9198" s="629">
        <v>177</v>
      </c>
      <c r="D9198" s="1299"/>
      <c r="E9198" s="1300"/>
      <c r="F9198" s="1300"/>
      <c r="G9198" s="1300"/>
      <c r="H9198" s="125">
        <v>0.1</v>
      </c>
      <c r="I9198" s="385"/>
      <c r="J9198" s="203">
        <f t="shared" si="303"/>
        <v>0</v>
      </c>
      <c r="K9198" s="410">
        <f t="shared" si="304"/>
        <v>0</v>
      </c>
      <c r="L9198" s="11"/>
      <c r="M9198" s="11"/>
    </row>
    <row r="9199" spans="2:13" ht="12.75" hidden="1" customHeight="1">
      <c r="B9199" s="1315"/>
      <c r="C9199" s="629">
        <v>178</v>
      </c>
      <c r="D9199" s="1299"/>
      <c r="E9199" s="1300"/>
      <c r="F9199" s="1300"/>
      <c r="G9199" s="1300"/>
      <c r="H9199" s="125">
        <v>0.1</v>
      </c>
      <c r="I9199" s="385"/>
      <c r="J9199" s="203">
        <f t="shared" si="303"/>
        <v>0</v>
      </c>
      <c r="K9199" s="410">
        <f t="shared" si="304"/>
        <v>0</v>
      </c>
      <c r="L9199" s="11"/>
      <c r="M9199" s="11"/>
    </row>
    <row r="9200" spans="2:13" ht="12.75" hidden="1" customHeight="1">
      <c r="B9200" s="1315"/>
      <c r="C9200" s="629">
        <v>179</v>
      </c>
      <c r="D9200" s="1299"/>
      <c r="E9200" s="1300"/>
      <c r="F9200" s="1300"/>
      <c r="G9200" s="1300"/>
      <c r="H9200" s="125">
        <v>0.1</v>
      </c>
      <c r="I9200" s="385"/>
      <c r="J9200" s="203">
        <f t="shared" si="303"/>
        <v>0</v>
      </c>
      <c r="K9200" s="410">
        <f t="shared" si="304"/>
        <v>0</v>
      </c>
      <c r="L9200" s="11"/>
      <c r="M9200" s="11"/>
    </row>
    <row r="9201" spans="2:13" ht="12.75" hidden="1" customHeight="1">
      <c r="B9201" s="1315"/>
      <c r="C9201" s="629">
        <v>180</v>
      </c>
      <c r="D9201" s="1299"/>
      <c r="E9201" s="1300"/>
      <c r="F9201" s="1300"/>
      <c r="G9201" s="1300"/>
      <c r="H9201" s="125">
        <v>0.1</v>
      </c>
      <c r="I9201" s="385"/>
      <c r="J9201" s="203">
        <f t="shared" si="303"/>
        <v>0</v>
      </c>
      <c r="K9201" s="410">
        <f t="shared" si="304"/>
        <v>0</v>
      </c>
      <c r="L9201" s="11"/>
      <c r="M9201" s="11"/>
    </row>
    <row r="9202" spans="2:13" ht="12.75" hidden="1" customHeight="1">
      <c r="B9202" s="1315"/>
      <c r="C9202" s="629">
        <v>181</v>
      </c>
      <c r="D9202" s="1299"/>
      <c r="E9202" s="1300"/>
      <c r="F9202" s="1300"/>
      <c r="G9202" s="1300"/>
      <c r="H9202" s="125">
        <v>0.1</v>
      </c>
      <c r="I9202" s="385"/>
      <c r="J9202" s="203">
        <f t="shared" si="303"/>
        <v>0</v>
      </c>
      <c r="K9202" s="410">
        <f t="shared" si="304"/>
        <v>0</v>
      </c>
      <c r="L9202" s="11"/>
      <c r="M9202" s="11"/>
    </row>
    <row r="9203" spans="2:13" ht="12.75" hidden="1" customHeight="1">
      <c r="B9203" s="1315"/>
      <c r="C9203" s="629">
        <v>182</v>
      </c>
      <c r="D9203" s="1299"/>
      <c r="E9203" s="1300"/>
      <c r="F9203" s="1300"/>
      <c r="G9203" s="1300"/>
      <c r="H9203" s="125">
        <v>0.1</v>
      </c>
      <c r="I9203" s="385"/>
      <c r="J9203" s="203">
        <f t="shared" si="303"/>
        <v>0</v>
      </c>
      <c r="K9203" s="410">
        <f t="shared" si="304"/>
        <v>0</v>
      </c>
      <c r="L9203" s="11"/>
      <c r="M9203" s="11"/>
    </row>
    <row r="9204" spans="2:13" ht="12.75" hidden="1" customHeight="1">
      <c r="B9204" s="1315"/>
      <c r="C9204" s="629">
        <v>183</v>
      </c>
      <c r="D9204" s="1299"/>
      <c r="E9204" s="1300"/>
      <c r="F9204" s="1300"/>
      <c r="G9204" s="1300"/>
      <c r="H9204" s="125">
        <v>0.1</v>
      </c>
      <c r="I9204" s="385"/>
      <c r="J9204" s="203">
        <f t="shared" si="303"/>
        <v>0</v>
      </c>
      <c r="K9204" s="410">
        <f t="shared" si="304"/>
        <v>0</v>
      </c>
      <c r="L9204" s="11"/>
      <c r="M9204" s="11"/>
    </row>
    <row r="9205" spans="2:13" ht="12.75" hidden="1" customHeight="1">
      <c r="B9205" s="1315"/>
      <c r="C9205" s="629">
        <v>184</v>
      </c>
      <c r="D9205" s="1299"/>
      <c r="E9205" s="1300"/>
      <c r="F9205" s="1300"/>
      <c r="G9205" s="1300"/>
      <c r="H9205" s="125">
        <v>0.1</v>
      </c>
      <c r="I9205" s="385"/>
      <c r="J9205" s="203">
        <f t="shared" si="303"/>
        <v>0</v>
      </c>
      <c r="K9205" s="410">
        <f t="shared" si="304"/>
        <v>0</v>
      </c>
      <c r="L9205" s="11"/>
      <c r="M9205" s="11"/>
    </row>
    <row r="9206" spans="2:13" ht="12.75" hidden="1" customHeight="1">
      <c r="B9206" s="1315"/>
      <c r="C9206" s="629">
        <v>185</v>
      </c>
      <c r="D9206" s="1299"/>
      <c r="E9206" s="1300"/>
      <c r="F9206" s="1300"/>
      <c r="G9206" s="1300"/>
      <c r="H9206" s="125">
        <v>0.1</v>
      </c>
      <c r="I9206" s="385"/>
      <c r="J9206" s="203">
        <f t="shared" si="303"/>
        <v>0</v>
      </c>
      <c r="K9206" s="410">
        <f t="shared" si="304"/>
        <v>0</v>
      </c>
      <c r="L9206" s="11"/>
      <c r="M9206" s="11"/>
    </row>
    <row r="9207" spans="2:13" ht="12.75" hidden="1" customHeight="1">
      <c r="B9207" s="1315"/>
      <c r="C9207" s="629">
        <v>186</v>
      </c>
      <c r="D9207" s="1299"/>
      <c r="E9207" s="1300"/>
      <c r="F9207" s="1300"/>
      <c r="G9207" s="1300"/>
      <c r="H9207" s="125">
        <v>0.1</v>
      </c>
      <c r="I9207" s="385"/>
      <c r="J9207" s="203">
        <f t="shared" si="303"/>
        <v>0</v>
      </c>
      <c r="K9207" s="410">
        <f t="shared" si="304"/>
        <v>0</v>
      </c>
      <c r="L9207" s="11"/>
      <c r="M9207" s="11"/>
    </row>
    <row r="9208" spans="2:13" ht="12.75" hidden="1" customHeight="1">
      <c r="B9208" s="1315"/>
      <c r="C9208" s="629">
        <v>187</v>
      </c>
      <c r="D9208" s="1299"/>
      <c r="E9208" s="1300"/>
      <c r="F9208" s="1300"/>
      <c r="G9208" s="1300"/>
      <c r="H9208" s="125">
        <v>0.1</v>
      </c>
      <c r="I9208" s="385"/>
      <c r="J9208" s="203">
        <f t="shared" si="303"/>
        <v>0</v>
      </c>
      <c r="K9208" s="410">
        <f t="shared" si="304"/>
        <v>0</v>
      </c>
      <c r="L9208" s="11"/>
      <c r="M9208" s="11"/>
    </row>
    <row r="9209" spans="2:13" ht="12.75" hidden="1" customHeight="1">
      <c r="B9209" s="1315"/>
      <c r="C9209" s="629">
        <v>188</v>
      </c>
      <c r="D9209" s="1299"/>
      <c r="E9209" s="1300"/>
      <c r="F9209" s="1300"/>
      <c r="G9209" s="1300"/>
      <c r="H9209" s="125">
        <v>0.1</v>
      </c>
      <c r="I9209" s="385"/>
      <c r="J9209" s="203">
        <f t="shared" si="303"/>
        <v>0</v>
      </c>
      <c r="K9209" s="410">
        <f t="shared" si="304"/>
        <v>0</v>
      </c>
      <c r="L9209" s="11"/>
      <c r="M9209" s="11"/>
    </row>
    <row r="9210" spans="2:13" ht="12.75" hidden="1" customHeight="1">
      <c r="B9210" s="1315"/>
      <c r="C9210" s="629">
        <v>189</v>
      </c>
      <c r="D9210" s="1299"/>
      <c r="E9210" s="1300"/>
      <c r="F9210" s="1300"/>
      <c r="G9210" s="1300"/>
      <c r="H9210" s="125">
        <v>0.1</v>
      </c>
      <c r="I9210" s="385"/>
      <c r="J9210" s="203">
        <f t="shared" si="303"/>
        <v>0</v>
      </c>
      <c r="K9210" s="410">
        <f t="shared" si="304"/>
        <v>0</v>
      </c>
      <c r="L9210" s="11"/>
      <c r="M9210" s="11"/>
    </row>
    <row r="9211" spans="2:13" ht="12.75" hidden="1" customHeight="1">
      <c r="B9211" s="1315"/>
      <c r="C9211" s="629">
        <v>190</v>
      </c>
      <c r="D9211" s="1299"/>
      <c r="E9211" s="1300"/>
      <c r="F9211" s="1300"/>
      <c r="G9211" s="1300"/>
      <c r="H9211" s="125">
        <v>0.1</v>
      </c>
      <c r="I9211" s="385"/>
      <c r="J9211" s="203">
        <f t="shared" si="303"/>
        <v>0</v>
      </c>
      <c r="K9211" s="410">
        <f t="shared" si="304"/>
        <v>0</v>
      </c>
      <c r="L9211" s="11"/>
      <c r="M9211" s="11"/>
    </row>
    <row r="9212" spans="2:13" ht="12.75" hidden="1" customHeight="1">
      <c r="B9212" s="1315"/>
      <c r="C9212" s="629">
        <v>191</v>
      </c>
      <c r="D9212" s="1299"/>
      <c r="E9212" s="1300"/>
      <c r="F9212" s="1300"/>
      <c r="G9212" s="1300"/>
      <c r="H9212" s="125">
        <v>0.1</v>
      </c>
      <c r="I9212" s="385"/>
      <c r="J9212" s="203">
        <f t="shared" si="303"/>
        <v>0</v>
      </c>
      <c r="K9212" s="410">
        <f t="shared" si="304"/>
        <v>0</v>
      </c>
      <c r="L9212" s="11"/>
      <c r="M9212" s="11"/>
    </row>
    <row r="9213" spans="2:13" ht="12.75" hidden="1" customHeight="1">
      <c r="B9213" s="1315"/>
      <c r="C9213" s="629">
        <v>192</v>
      </c>
      <c r="D9213" s="1299"/>
      <c r="E9213" s="1300"/>
      <c r="F9213" s="1300"/>
      <c r="G9213" s="1300"/>
      <c r="H9213" s="125">
        <v>0.1</v>
      </c>
      <c r="I9213" s="385"/>
      <c r="J9213" s="203">
        <f t="shared" si="303"/>
        <v>0</v>
      </c>
      <c r="K9213" s="410">
        <f t="shared" si="304"/>
        <v>0</v>
      </c>
      <c r="L9213" s="11"/>
      <c r="M9213" s="11"/>
    </row>
    <row r="9214" spans="2:13" ht="12.75" hidden="1" customHeight="1">
      <c r="B9214" s="1315"/>
      <c r="C9214" s="629">
        <v>193</v>
      </c>
      <c r="D9214" s="1299"/>
      <c r="E9214" s="1300"/>
      <c r="F9214" s="1300"/>
      <c r="G9214" s="1300"/>
      <c r="H9214" s="125">
        <v>0.1</v>
      </c>
      <c r="I9214" s="385"/>
      <c r="J9214" s="203">
        <f t="shared" ref="J9214:J9277" si="305">$I$12030*H9214</f>
        <v>0</v>
      </c>
      <c r="K9214" s="410">
        <f t="shared" si="304"/>
        <v>0</v>
      </c>
      <c r="L9214" s="11"/>
      <c r="M9214" s="11"/>
    </row>
    <row r="9215" spans="2:13" ht="12.75" hidden="1" customHeight="1">
      <c r="B9215" s="1315"/>
      <c r="C9215" s="629">
        <v>194</v>
      </c>
      <c r="D9215" s="1299"/>
      <c r="E9215" s="1300"/>
      <c r="F9215" s="1300"/>
      <c r="G9215" s="1300"/>
      <c r="H9215" s="125">
        <v>0.1</v>
      </c>
      <c r="I9215" s="385"/>
      <c r="J9215" s="203">
        <f t="shared" si="305"/>
        <v>0</v>
      </c>
      <c r="K9215" s="410">
        <f t="shared" si="304"/>
        <v>0</v>
      </c>
      <c r="L9215" s="11"/>
      <c r="M9215" s="11"/>
    </row>
    <row r="9216" spans="2:13" ht="12.75" hidden="1" customHeight="1">
      <c r="B9216" s="1315"/>
      <c r="C9216" s="629">
        <v>195</v>
      </c>
      <c r="D9216" s="1299"/>
      <c r="E9216" s="1300"/>
      <c r="F9216" s="1300"/>
      <c r="G9216" s="1300"/>
      <c r="H9216" s="125">
        <v>0.1</v>
      </c>
      <c r="I9216" s="385"/>
      <c r="J9216" s="203">
        <f t="shared" si="305"/>
        <v>0</v>
      </c>
      <c r="K9216" s="410">
        <f t="shared" si="304"/>
        <v>0</v>
      </c>
      <c r="L9216" s="11"/>
      <c r="M9216" s="11"/>
    </row>
    <row r="9217" spans="2:13" ht="12.75" hidden="1" customHeight="1">
      <c r="B9217" s="1315"/>
      <c r="C9217" s="629">
        <v>196</v>
      </c>
      <c r="D9217" s="1299"/>
      <c r="E9217" s="1300"/>
      <c r="F9217" s="1300"/>
      <c r="G9217" s="1300"/>
      <c r="H9217" s="125">
        <v>0.1</v>
      </c>
      <c r="I9217" s="385"/>
      <c r="J9217" s="203">
        <f t="shared" si="305"/>
        <v>0</v>
      </c>
      <c r="K9217" s="410">
        <f t="shared" si="304"/>
        <v>0</v>
      </c>
      <c r="L9217" s="11"/>
      <c r="M9217" s="11"/>
    </row>
    <row r="9218" spans="2:13" ht="12.75" hidden="1" customHeight="1">
      <c r="B9218" s="1315"/>
      <c r="C9218" s="629">
        <v>197</v>
      </c>
      <c r="D9218" s="1299"/>
      <c r="E9218" s="1300"/>
      <c r="F9218" s="1300"/>
      <c r="G9218" s="1300"/>
      <c r="H9218" s="125">
        <v>0.1</v>
      </c>
      <c r="I9218" s="385"/>
      <c r="J9218" s="203">
        <f t="shared" si="305"/>
        <v>0</v>
      </c>
      <c r="K9218" s="410">
        <f t="shared" si="304"/>
        <v>0</v>
      </c>
      <c r="L9218" s="11"/>
      <c r="M9218" s="11"/>
    </row>
    <row r="9219" spans="2:13" ht="12.75" hidden="1" customHeight="1">
      <c r="B9219" s="1315"/>
      <c r="C9219" s="629">
        <v>198</v>
      </c>
      <c r="D9219" s="1299"/>
      <c r="E9219" s="1300"/>
      <c r="F9219" s="1300"/>
      <c r="G9219" s="1300"/>
      <c r="H9219" s="125">
        <v>0.1</v>
      </c>
      <c r="I9219" s="385"/>
      <c r="J9219" s="203">
        <f t="shared" si="305"/>
        <v>0</v>
      </c>
      <c r="K9219" s="410">
        <f t="shared" si="304"/>
        <v>0</v>
      </c>
      <c r="L9219" s="11"/>
      <c r="M9219" s="11"/>
    </row>
    <row r="9220" spans="2:13" ht="12.75" hidden="1" customHeight="1">
      <c r="B9220" s="1315"/>
      <c r="C9220" s="629">
        <v>199</v>
      </c>
      <c r="D9220" s="1299"/>
      <c r="E9220" s="1300"/>
      <c r="F9220" s="1300"/>
      <c r="G9220" s="1300"/>
      <c r="H9220" s="125">
        <v>0.1</v>
      </c>
      <c r="I9220" s="385"/>
      <c r="J9220" s="203">
        <f t="shared" si="305"/>
        <v>0</v>
      </c>
      <c r="K9220" s="410">
        <f t="shared" si="304"/>
        <v>0</v>
      </c>
      <c r="L9220" s="11"/>
      <c r="M9220" s="11"/>
    </row>
    <row r="9221" spans="2:13" ht="12.75" hidden="1" customHeight="1">
      <c r="B9221" s="1315"/>
      <c r="C9221" s="629">
        <v>200</v>
      </c>
      <c r="D9221" s="1299"/>
      <c r="E9221" s="1300"/>
      <c r="F9221" s="1300"/>
      <c r="G9221" s="1300"/>
      <c r="H9221" s="125">
        <v>0.1</v>
      </c>
      <c r="I9221" s="385"/>
      <c r="J9221" s="203">
        <f t="shared" si="305"/>
        <v>0</v>
      </c>
      <c r="K9221" s="410">
        <f t="shared" si="304"/>
        <v>0</v>
      </c>
      <c r="L9221" s="11"/>
      <c r="M9221" s="11"/>
    </row>
    <row r="9222" spans="2:13" ht="12.75" hidden="1" customHeight="1">
      <c r="B9222" s="1315"/>
      <c r="C9222" s="629">
        <v>201</v>
      </c>
      <c r="D9222" s="1299"/>
      <c r="E9222" s="1300"/>
      <c r="F9222" s="1300"/>
      <c r="G9222" s="1300"/>
      <c r="H9222" s="125">
        <v>0.1</v>
      </c>
      <c r="I9222" s="385"/>
      <c r="J9222" s="203">
        <f t="shared" si="305"/>
        <v>0</v>
      </c>
      <c r="K9222" s="410">
        <f>IF(I9222-J9222&lt;0,0,I9222-J9222)</f>
        <v>0</v>
      </c>
      <c r="L9222" s="11"/>
      <c r="M9222" s="11"/>
    </row>
    <row r="9223" spans="2:13" ht="12.75" hidden="1" customHeight="1">
      <c r="B9223" s="1315"/>
      <c r="C9223" s="629">
        <v>202</v>
      </c>
      <c r="D9223" s="1299"/>
      <c r="E9223" s="1300"/>
      <c r="F9223" s="1300"/>
      <c r="G9223" s="1300"/>
      <c r="H9223" s="125">
        <v>0.1</v>
      </c>
      <c r="I9223" s="385"/>
      <c r="J9223" s="203">
        <f t="shared" si="305"/>
        <v>0</v>
      </c>
      <c r="K9223" s="410">
        <f t="shared" ref="K9223:K9286" si="306">IF(I9223-J9223&lt;0,0,I9223-J9223)</f>
        <v>0</v>
      </c>
      <c r="L9223" s="11"/>
      <c r="M9223" s="11"/>
    </row>
    <row r="9224" spans="2:13" ht="12.75" hidden="1" customHeight="1">
      <c r="B9224" s="1315"/>
      <c r="C9224" s="629">
        <v>203</v>
      </c>
      <c r="D9224" s="1299"/>
      <c r="E9224" s="1300"/>
      <c r="F9224" s="1300"/>
      <c r="G9224" s="1300"/>
      <c r="H9224" s="125">
        <v>0.1</v>
      </c>
      <c r="I9224" s="385"/>
      <c r="J9224" s="203">
        <f t="shared" si="305"/>
        <v>0</v>
      </c>
      <c r="K9224" s="410">
        <f t="shared" si="306"/>
        <v>0</v>
      </c>
      <c r="L9224" s="11"/>
      <c r="M9224" s="11"/>
    </row>
    <row r="9225" spans="2:13" ht="12.75" hidden="1" customHeight="1">
      <c r="B9225" s="1315"/>
      <c r="C9225" s="629">
        <v>204</v>
      </c>
      <c r="D9225" s="1299"/>
      <c r="E9225" s="1300"/>
      <c r="F9225" s="1300"/>
      <c r="G9225" s="1300"/>
      <c r="H9225" s="125">
        <v>0.1</v>
      </c>
      <c r="I9225" s="385"/>
      <c r="J9225" s="203">
        <f t="shared" si="305"/>
        <v>0</v>
      </c>
      <c r="K9225" s="410">
        <f t="shared" si="306"/>
        <v>0</v>
      </c>
      <c r="L9225" s="11"/>
      <c r="M9225" s="11"/>
    </row>
    <row r="9226" spans="2:13" ht="12.75" hidden="1" customHeight="1">
      <c r="B9226" s="1315"/>
      <c r="C9226" s="629">
        <v>205</v>
      </c>
      <c r="D9226" s="1299"/>
      <c r="E9226" s="1300"/>
      <c r="F9226" s="1300"/>
      <c r="G9226" s="1300"/>
      <c r="H9226" s="125">
        <v>0.1</v>
      </c>
      <c r="I9226" s="385"/>
      <c r="J9226" s="203">
        <f t="shared" si="305"/>
        <v>0</v>
      </c>
      <c r="K9226" s="410">
        <f t="shared" si="306"/>
        <v>0</v>
      </c>
      <c r="L9226" s="11"/>
      <c r="M9226" s="11"/>
    </row>
    <row r="9227" spans="2:13" ht="12.75" hidden="1" customHeight="1">
      <c r="B9227" s="1315"/>
      <c r="C9227" s="629">
        <v>206</v>
      </c>
      <c r="D9227" s="1299"/>
      <c r="E9227" s="1300"/>
      <c r="F9227" s="1300"/>
      <c r="G9227" s="1300"/>
      <c r="H9227" s="125">
        <v>0.1</v>
      </c>
      <c r="I9227" s="385"/>
      <c r="J9227" s="203">
        <f t="shared" si="305"/>
        <v>0</v>
      </c>
      <c r="K9227" s="410">
        <f t="shared" si="306"/>
        <v>0</v>
      </c>
      <c r="L9227" s="11"/>
      <c r="M9227" s="11"/>
    </row>
    <row r="9228" spans="2:13" ht="12.75" hidden="1" customHeight="1">
      <c r="B9228" s="1315"/>
      <c r="C9228" s="629">
        <v>207</v>
      </c>
      <c r="D9228" s="1299"/>
      <c r="E9228" s="1300"/>
      <c r="F9228" s="1300"/>
      <c r="G9228" s="1300"/>
      <c r="H9228" s="125">
        <v>0.1</v>
      </c>
      <c r="I9228" s="385"/>
      <c r="J9228" s="203">
        <f t="shared" si="305"/>
        <v>0</v>
      </c>
      <c r="K9228" s="410">
        <f t="shared" si="306"/>
        <v>0</v>
      </c>
      <c r="L9228" s="11"/>
      <c r="M9228" s="11"/>
    </row>
    <row r="9229" spans="2:13" ht="12.75" hidden="1" customHeight="1">
      <c r="B9229" s="1315"/>
      <c r="C9229" s="629">
        <v>208</v>
      </c>
      <c r="D9229" s="1299"/>
      <c r="E9229" s="1300"/>
      <c r="F9229" s="1300"/>
      <c r="G9229" s="1300"/>
      <c r="H9229" s="125">
        <v>0.1</v>
      </c>
      <c r="I9229" s="385"/>
      <c r="J9229" s="203">
        <f t="shared" si="305"/>
        <v>0</v>
      </c>
      <c r="K9229" s="410">
        <f t="shared" si="306"/>
        <v>0</v>
      </c>
      <c r="L9229" s="11"/>
      <c r="M9229" s="11"/>
    </row>
    <row r="9230" spans="2:13" ht="12.75" hidden="1" customHeight="1">
      <c r="B9230" s="1315"/>
      <c r="C9230" s="629">
        <v>209</v>
      </c>
      <c r="D9230" s="1299"/>
      <c r="E9230" s="1300"/>
      <c r="F9230" s="1300"/>
      <c r="G9230" s="1300"/>
      <c r="H9230" s="125">
        <v>0.1</v>
      </c>
      <c r="I9230" s="385"/>
      <c r="J9230" s="203">
        <f t="shared" si="305"/>
        <v>0</v>
      </c>
      <c r="K9230" s="410">
        <f t="shared" si="306"/>
        <v>0</v>
      </c>
      <c r="L9230" s="11"/>
      <c r="M9230" s="11"/>
    </row>
    <row r="9231" spans="2:13" ht="12.75" hidden="1" customHeight="1">
      <c r="B9231" s="1315"/>
      <c r="C9231" s="629">
        <v>210</v>
      </c>
      <c r="D9231" s="1299"/>
      <c r="E9231" s="1300"/>
      <c r="F9231" s="1300"/>
      <c r="G9231" s="1300"/>
      <c r="H9231" s="125">
        <v>0.1</v>
      </c>
      <c r="I9231" s="385"/>
      <c r="J9231" s="203">
        <f t="shared" si="305"/>
        <v>0</v>
      </c>
      <c r="K9231" s="410">
        <f t="shared" si="306"/>
        <v>0</v>
      </c>
      <c r="L9231" s="11"/>
      <c r="M9231" s="11"/>
    </row>
    <row r="9232" spans="2:13" ht="12.75" hidden="1" customHeight="1">
      <c r="B9232" s="1315"/>
      <c r="C9232" s="629">
        <v>211</v>
      </c>
      <c r="D9232" s="1299"/>
      <c r="E9232" s="1300"/>
      <c r="F9232" s="1300"/>
      <c r="G9232" s="1300"/>
      <c r="H9232" s="125">
        <v>0.1</v>
      </c>
      <c r="I9232" s="385"/>
      <c r="J9232" s="203">
        <f t="shared" si="305"/>
        <v>0</v>
      </c>
      <c r="K9232" s="410">
        <f t="shared" si="306"/>
        <v>0</v>
      </c>
      <c r="L9232" s="11"/>
      <c r="M9232" s="11"/>
    </row>
    <row r="9233" spans="2:13" ht="12.75" hidden="1" customHeight="1">
      <c r="B9233" s="1315"/>
      <c r="C9233" s="629">
        <v>212</v>
      </c>
      <c r="D9233" s="1299"/>
      <c r="E9233" s="1300"/>
      <c r="F9233" s="1300"/>
      <c r="G9233" s="1300"/>
      <c r="H9233" s="125">
        <v>0.1</v>
      </c>
      <c r="I9233" s="385"/>
      <c r="J9233" s="203">
        <f t="shared" si="305"/>
        <v>0</v>
      </c>
      <c r="K9233" s="410">
        <f t="shared" si="306"/>
        <v>0</v>
      </c>
      <c r="L9233" s="11"/>
      <c r="M9233" s="11"/>
    </row>
    <row r="9234" spans="2:13" ht="12.75" hidden="1" customHeight="1">
      <c r="B9234" s="1315"/>
      <c r="C9234" s="629">
        <v>213</v>
      </c>
      <c r="D9234" s="1299"/>
      <c r="E9234" s="1300"/>
      <c r="F9234" s="1300"/>
      <c r="G9234" s="1300"/>
      <c r="H9234" s="125">
        <v>0.1</v>
      </c>
      <c r="I9234" s="385"/>
      <c r="J9234" s="203">
        <f t="shared" si="305"/>
        <v>0</v>
      </c>
      <c r="K9234" s="410">
        <f t="shared" si="306"/>
        <v>0</v>
      </c>
      <c r="L9234" s="11"/>
      <c r="M9234" s="11"/>
    </row>
    <row r="9235" spans="2:13" ht="12.75" hidden="1" customHeight="1">
      <c r="B9235" s="1315"/>
      <c r="C9235" s="629">
        <v>214</v>
      </c>
      <c r="D9235" s="1299"/>
      <c r="E9235" s="1300"/>
      <c r="F9235" s="1300"/>
      <c r="G9235" s="1300"/>
      <c r="H9235" s="125">
        <v>0.1</v>
      </c>
      <c r="I9235" s="385"/>
      <c r="J9235" s="203">
        <f t="shared" si="305"/>
        <v>0</v>
      </c>
      <c r="K9235" s="410">
        <f t="shared" si="306"/>
        <v>0</v>
      </c>
      <c r="L9235" s="11"/>
      <c r="M9235" s="11"/>
    </row>
    <row r="9236" spans="2:13" ht="12.75" hidden="1" customHeight="1">
      <c r="B9236" s="1315"/>
      <c r="C9236" s="629">
        <v>215</v>
      </c>
      <c r="D9236" s="1299"/>
      <c r="E9236" s="1300"/>
      <c r="F9236" s="1300"/>
      <c r="G9236" s="1300"/>
      <c r="H9236" s="125">
        <v>0.1</v>
      </c>
      <c r="I9236" s="385"/>
      <c r="J9236" s="203">
        <f t="shared" si="305"/>
        <v>0</v>
      </c>
      <c r="K9236" s="410">
        <f t="shared" si="306"/>
        <v>0</v>
      </c>
      <c r="L9236" s="11"/>
      <c r="M9236" s="11"/>
    </row>
    <row r="9237" spans="2:13" ht="12.75" hidden="1" customHeight="1">
      <c r="B9237" s="1315"/>
      <c r="C9237" s="629">
        <v>216</v>
      </c>
      <c r="D9237" s="1299"/>
      <c r="E9237" s="1300"/>
      <c r="F9237" s="1300"/>
      <c r="G9237" s="1300"/>
      <c r="H9237" s="125">
        <v>0.1</v>
      </c>
      <c r="I9237" s="385"/>
      <c r="J9237" s="203">
        <f t="shared" si="305"/>
        <v>0</v>
      </c>
      <c r="K9237" s="410">
        <f t="shared" si="306"/>
        <v>0</v>
      </c>
      <c r="L9237" s="11"/>
      <c r="M9237" s="11"/>
    </row>
    <row r="9238" spans="2:13" ht="12.75" hidden="1" customHeight="1">
      <c r="B9238" s="1315"/>
      <c r="C9238" s="629">
        <v>217</v>
      </c>
      <c r="D9238" s="1299"/>
      <c r="E9238" s="1300"/>
      <c r="F9238" s="1300"/>
      <c r="G9238" s="1300"/>
      <c r="H9238" s="125">
        <v>0.1</v>
      </c>
      <c r="I9238" s="385"/>
      <c r="J9238" s="203">
        <f t="shared" si="305"/>
        <v>0</v>
      </c>
      <c r="K9238" s="410">
        <f t="shared" si="306"/>
        <v>0</v>
      </c>
      <c r="L9238" s="11"/>
      <c r="M9238" s="11"/>
    </row>
    <row r="9239" spans="2:13" ht="12.75" hidden="1" customHeight="1">
      <c r="B9239" s="1315"/>
      <c r="C9239" s="629">
        <v>218</v>
      </c>
      <c r="D9239" s="1299"/>
      <c r="E9239" s="1300"/>
      <c r="F9239" s="1300"/>
      <c r="G9239" s="1300"/>
      <c r="H9239" s="125">
        <v>0.1</v>
      </c>
      <c r="I9239" s="385"/>
      <c r="J9239" s="203">
        <f t="shared" si="305"/>
        <v>0</v>
      </c>
      <c r="K9239" s="410">
        <f t="shared" si="306"/>
        <v>0</v>
      </c>
      <c r="L9239" s="11"/>
      <c r="M9239" s="11"/>
    </row>
    <row r="9240" spans="2:13" ht="12.75" hidden="1" customHeight="1">
      <c r="B9240" s="1315"/>
      <c r="C9240" s="629">
        <v>219</v>
      </c>
      <c r="D9240" s="1299"/>
      <c r="E9240" s="1300"/>
      <c r="F9240" s="1300"/>
      <c r="G9240" s="1300"/>
      <c r="H9240" s="125">
        <v>0.1</v>
      </c>
      <c r="I9240" s="385"/>
      <c r="J9240" s="203">
        <f t="shared" si="305"/>
        <v>0</v>
      </c>
      <c r="K9240" s="410">
        <f t="shared" si="306"/>
        <v>0</v>
      </c>
      <c r="L9240" s="11"/>
      <c r="M9240" s="11"/>
    </row>
    <row r="9241" spans="2:13" ht="12.75" hidden="1" customHeight="1">
      <c r="B9241" s="1315"/>
      <c r="C9241" s="629">
        <v>220</v>
      </c>
      <c r="D9241" s="1299"/>
      <c r="E9241" s="1300"/>
      <c r="F9241" s="1300"/>
      <c r="G9241" s="1300"/>
      <c r="H9241" s="125">
        <v>0.1</v>
      </c>
      <c r="I9241" s="385"/>
      <c r="J9241" s="203">
        <f t="shared" si="305"/>
        <v>0</v>
      </c>
      <c r="K9241" s="410">
        <f t="shared" si="306"/>
        <v>0</v>
      </c>
      <c r="L9241" s="11"/>
      <c r="M9241" s="11"/>
    </row>
    <row r="9242" spans="2:13" ht="12.75" hidden="1" customHeight="1">
      <c r="B9242" s="1315"/>
      <c r="C9242" s="629">
        <v>221</v>
      </c>
      <c r="D9242" s="1299"/>
      <c r="E9242" s="1300"/>
      <c r="F9242" s="1300"/>
      <c r="G9242" s="1300"/>
      <c r="H9242" s="125">
        <v>0.1</v>
      </c>
      <c r="I9242" s="385"/>
      <c r="J9242" s="203">
        <f t="shared" si="305"/>
        <v>0</v>
      </c>
      <c r="K9242" s="410">
        <f t="shared" si="306"/>
        <v>0</v>
      </c>
      <c r="L9242" s="11"/>
      <c r="M9242" s="11"/>
    </row>
    <row r="9243" spans="2:13" ht="12.75" hidden="1" customHeight="1">
      <c r="B9243" s="1315"/>
      <c r="C9243" s="629">
        <v>222</v>
      </c>
      <c r="D9243" s="1299"/>
      <c r="E9243" s="1300"/>
      <c r="F9243" s="1300"/>
      <c r="G9243" s="1300"/>
      <c r="H9243" s="125">
        <v>0.1</v>
      </c>
      <c r="I9243" s="385"/>
      <c r="J9243" s="203">
        <f t="shared" si="305"/>
        <v>0</v>
      </c>
      <c r="K9243" s="410">
        <f t="shared" si="306"/>
        <v>0</v>
      </c>
      <c r="L9243" s="11"/>
      <c r="M9243" s="11"/>
    </row>
    <row r="9244" spans="2:13" ht="12.75" hidden="1" customHeight="1">
      <c r="B9244" s="1315"/>
      <c r="C9244" s="629">
        <v>223</v>
      </c>
      <c r="D9244" s="1299"/>
      <c r="E9244" s="1300"/>
      <c r="F9244" s="1300"/>
      <c r="G9244" s="1300"/>
      <c r="H9244" s="125">
        <v>0.1</v>
      </c>
      <c r="I9244" s="385"/>
      <c r="J9244" s="203">
        <f t="shared" si="305"/>
        <v>0</v>
      </c>
      <c r="K9244" s="410">
        <f t="shared" si="306"/>
        <v>0</v>
      </c>
      <c r="L9244" s="11"/>
      <c r="M9244" s="11"/>
    </row>
    <row r="9245" spans="2:13" ht="12.75" hidden="1" customHeight="1">
      <c r="B9245" s="1315"/>
      <c r="C9245" s="629">
        <v>224</v>
      </c>
      <c r="D9245" s="1299"/>
      <c r="E9245" s="1300"/>
      <c r="F9245" s="1300"/>
      <c r="G9245" s="1300"/>
      <c r="H9245" s="125">
        <v>0.1</v>
      </c>
      <c r="I9245" s="385"/>
      <c r="J9245" s="203">
        <f t="shared" si="305"/>
        <v>0</v>
      </c>
      <c r="K9245" s="410">
        <f t="shared" si="306"/>
        <v>0</v>
      </c>
      <c r="L9245" s="11"/>
      <c r="M9245" s="11"/>
    </row>
    <row r="9246" spans="2:13" ht="12.75" hidden="1" customHeight="1">
      <c r="B9246" s="1315"/>
      <c r="C9246" s="629">
        <v>225</v>
      </c>
      <c r="D9246" s="1299"/>
      <c r="E9246" s="1300"/>
      <c r="F9246" s="1300"/>
      <c r="G9246" s="1300"/>
      <c r="H9246" s="125">
        <v>0.1</v>
      </c>
      <c r="I9246" s="385"/>
      <c r="J9246" s="203">
        <f t="shared" si="305"/>
        <v>0</v>
      </c>
      <c r="K9246" s="410">
        <f t="shared" si="306"/>
        <v>0</v>
      </c>
      <c r="L9246" s="11"/>
      <c r="M9246" s="11"/>
    </row>
    <row r="9247" spans="2:13" ht="12.75" hidden="1" customHeight="1">
      <c r="B9247" s="1315"/>
      <c r="C9247" s="629">
        <v>226</v>
      </c>
      <c r="D9247" s="1299"/>
      <c r="E9247" s="1300"/>
      <c r="F9247" s="1300"/>
      <c r="G9247" s="1300"/>
      <c r="H9247" s="125">
        <v>0.1</v>
      </c>
      <c r="I9247" s="385"/>
      <c r="J9247" s="203">
        <f t="shared" si="305"/>
        <v>0</v>
      </c>
      <c r="K9247" s="410">
        <f t="shared" si="306"/>
        <v>0</v>
      </c>
      <c r="L9247" s="11"/>
      <c r="M9247" s="11"/>
    </row>
    <row r="9248" spans="2:13" ht="12.75" hidden="1" customHeight="1">
      <c r="B9248" s="1315"/>
      <c r="C9248" s="629">
        <v>227</v>
      </c>
      <c r="D9248" s="1299"/>
      <c r="E9248" s="1300"/>
      <c r="F9248" s="1300"/>
      <c r="G9248" s="1300"/>
      <c r="H9248" s="125">
        <v>0.1</v>
      </c>
      <c r="I9248" s="385"/>
      <c r="J9248" s="203">
        <f t="shared" si="305"/>
        <v>0</v>
      </c>
      <c r="K9248" s="410">
        <f t="shared" si="306"/>
        <v>0</v>
      </c>
      <c r="L9248" s="11"/>
      <c r="M9248" s="11"/>
    </row>
    <row r="9249" spans="2:13" ht="12.75" hidden="1" customHeight="1">
      <c r="B9249" s="1315"/>
      <c r="C9249" s="629">
        <v>228</v>
      </c>
      <c r="D9249" s="1299"/>
      <c r="E9249" s="1300"/>
      <c r="F9249" s="1300"/>
      <c r="G9249" s="1300"/>
      <c r="H9249" s="125">
        <v>0.1</v>
      </c>
      <c r="I9249" s="385"/>
      <c r="J9249" s="203">
        <f t="shared" si="305"/>
        <v>0</v>
      </c>
      <c r="K9249" s="410">
        <f t="shared" si="306"/>
        <v>0</v>
      </c>
      <c r="L9249" s="11"/>
      <c r="M9249" s="11"/>
    </row>
    <row r="9250" spans="2:13" ht="12.75" hidden="1" customHeight="1">
      <c r="B9250" s="1315"/>
      <c r="C9250" s="629">
        <v>229</v>
      </c>
      <c r="D9250" s="1299"/>
      <c r="E9250" s="1300"/>
      <c r="F9250" s="1300"/>
      <c r="G9250" s="1300"/>
      <c r="H9250" s="125">
        <v>0.1</v>
      </c>
      <c r="I9250" s="385"/>
      <c r="J9250" s="203">
        <f t="shared" si="305"/>
        <v>0</v>
      </c>
      <c r="K9250" s="410">
        <f t="shared" si="306"/>
        <v>0</v>
      </c>
      <c r="L9250" s="11"/>
      <c r="M9250" s="11"/>
    </row>
    <row r="9251" spans="2:13" ht="12.75" hidden="1" customHeight="1">
      <c r="B9251" s="1315"/>
      <c r="C9251" s="629">
        <v>230</v>
      </c>
      <c r="D9251" s="1299"/>
      <c r="E9251" s="1300"/>
      <c r="F9251" s="1300"/>
      <c r="G9251" s="1300"/>
      <c r="H9251" s="125">
        <v>0.1</v>
      </c>
      <c r="I9251" s="385"/>
      <c r="J9251" s="203">
        <f t="shared" si="305"/>
        <v>0</v>
      </c>
      <c r="K9251" s="410">
        <f t="shared" si="306"/>
        <v>0</v>
      </c>
      <c r="L9251" s="11"/>
      <c r="M9251" s="11"/>
    </row>
    <row r="9252" spans="2:13" ht="12.75" hidden="1" customHeight="1">
      <c r="B9252" s="1315"/>
      <c r="C9252" s="629">
        <v>231</v>
      </c>
      <c r="D9252" s="1299"/>
      <c r="E9252" s="1300"/>
      <c r="F9252" s="1300"/>
      <c r="G9252" s="1300"/>
      <c r="H9252" s="125">
        <v>0.1</v>
      </c>
      <c r="I9252" s="385"/>
      <c r="J9252" s="203">
        <f t="shared" si="305"/>
        <v>0</v>
      </c>
      <c r="K9252" s="410">
        <f t="shared" si="306"/>
        <v>0</v>
      </c>
      <c r="L9252" s="11"/>
      <c r="M9252" s="11"/>
    </row>
    <row r="9253" spans="2:13" ht="12.75" hidden="1" customHeight="1">
      <c r="B9253" s="1315"/>
      <c r="C9253" s="629">
        <v>232</v>
      </c>
      <c r="D9253" s="1299"/>
      <c r="E9253" s="1300"/>
      <c r="F9253" s="1300"/>
      <c r="G9253" s="1300"/>
      <c r="H9253" s="125">
        <v>0.1</v>
      </c>
      <c r="I9253" s="385"/>
      <c r="J9253" s="203">
        <f t="shared" si="305"/>
        <v>0</v>
      </c>
      <c r="K9253" s="410">
        <f t="shared" si="306"/>
        <v>0</v>
      </c>
      <c r="L9253" s="11"/>
      <c r="M9253" s="11"/>
    </row>
    <row r="9254" spans="2:13" ht="12.75" hidden="1" customHeight="1">
      <c r="B9254" s="1315"/>
      <c r="C9254" s="629">
        <v>233</v>
      </c>
      <c r="D9254" s="1299"/>
      <c r="E9254" s="1300"/>
      <c r="F9254" s="1300"/>
      <c r="G9254" s="1300"/>
      <c r="H9254" s="125">
        <v>0.1</v>
      </c>
      <c r="I9254" s="385"/>
      <c r="J9254" s="203">
        <f t="shared" si="305"/>
        <v>0</v>
      </c>
      <c r="K9254" s="410">
        <f t="shared" si="306"/>
        <v>0</v>
      </c>
      <c r="L9254" s="11"/>
      <c r="M9254" s="11"/>
    </row>
    <row r="9255" spans="2:13" ht="12.75" hidden="1" customHeight="1">
      <c r="B9255" s="1315"/>
      <c r="C9255" s="629">
        <v>234</v>
      </c>
      <c r="D9255" s="1299"/>
      <c r="E9255" s="1300"/>
      <c r="F9255" s="1300"/>
      <c r="G9255" s="1300"/>
      <c r="H9255" s="125">
        <v>0.1</v>
      </c>
      <c r="I9255" s="385"/>
      <c r="J9255" s="203">
        <f t="shared" si="305"/>
        <v>0</v>
      </c>
      <c r="K9255" s="410">
        <f t="shared" si="306"/>
        <v>0</v>
      </c>
      <c r="L9255" s="11"/>
      <c r="M9255" s="11"/>
    </row>
    <row r="9256" spans="2:13" ht="12.75" hidden="1" customHeight="1">
      <c r="B9256" s="1315"/>
      <c r="C9256" s="629">
        <v>235</v>
      </c>
      <c r="D9256" s="1299"/>
      <c r="E9256" s="1300"/>
      <c r="F9256" s="1300"/>
      <c r="G9256" s="1300"/>
      <c r="H9256" s="125">
        <v>0.1</v>
      </c>
      <c r="I9256" s="385"/>
      <c r="J9256" s="203">
        <f t="shared" si="305"/>
        <v>0</v>
      </c>
      <c r="K9256" s="410">
        <f t="shared" si="306"/>
        <v>0</v>
      </c>
      <c r="L9256" s="11"/>
      <c r="M9256" s="11"/>
    </row>
    <row r="9257" spans="2:13" ht="12.75" hidden="1" customHeight="1">
      <c r="B9257" s="1315"/>
      <c r="C9257" s="629">
        <v>236</v>
      </c>
      <c r="D9257" s="1299"/>
      <c r="E9257" s="1300"/>
      <c r="F9257" s="1300"/>
      <c r="G9257" s="1300"/>
      <c r="H9257" s="125">
        <v>0.1</v>
      </c>
      <c r="I9257" s="385"/>
      <c r="J9257" s="203">
        <f t="shared" si="305"/>
        <v>0</v>
      </c>
      <c r="K9257" s="410">
        <f t="shared" si="306"/>
        <v>0</v>
      </c>
      <c r="L9257" s="11"/>
      <c r="M9257" s="11"/>
    </row>
    <row r="9258" spans="2:13" ht="12.75" hidden="1" customHeight="1">
      <c r="B9258" s="1315"/>
      <c r="C9258" s="629">
        <v>237</v>
      </c>
      <c r="D9258" s="1299"/>
      <c r="E9258" s="1300"/>
      <c r="F9258" s="1300"/>
      <c r="G9258" s="1300"/>
      <c r="H9258" s="125">
        <v>0.1</v>
      </c>
      <c r="I9258" s="385"/>
      <c r="J9258" s="203">
        <f t="shared" si="305"/>
        <v>0</v>
      </c>
      <c r="K9258" s="410">
        <f t="shared" si="306"/>
        <v>0</v>
      </c>
      <c r="L9258" s="11"/>
      <c r="M9258" s="11"/>
    </row>
    <row r="9259" spans="2:13" ht="12.75" hidden="1" customHeight="1">
      <c r="B9259" s="1315"/>
      <c r="C9259" s="629">
        <v>238</v>
      </c>
      <c r="D9259" s="1299"/>
      <c r="E9259" s="1300"/>
      <c r="F9259" s="1300"/>
      <c r="G9259" s="1300"/>
      <c r="H9259" s="125">
        <v>0.1</v>
      </c>
      <c r="I9259" s="385"/>
      <c r="J9259" s="203">
        <f t="shared" si="305"/>
        <v>0</v>
      </c>
      <c r="K9259" s="410">
        <f t="shared" si="306"/>
        <v>0</v>
      </c>
      <c r="L9259" s="11"/>
      <c r="M9259" s="11"/>
    </row>
    <row r="9260" spans="2:13" ht="12.75" hidden="1" customHeight="1">
      <c r="B9260" s="1315"/>
      <c r="C9260" s="629">
        <v>239</v>
      </c>
      <c r="D9260" s="1299"/>
      <c r="E9260" s="1300"/>
      <c r="F9260" s="1300"/>
      <c r="G9260" s="1300"/>
      <c r="H9260" s="125">
        <v>0.1</v>
      </c>
      <c r="I9260" s="385"/>
      <c r="J9260" s="203">
        <f t="shared" si="305"/>
        <v>0</v>
      </c>
      <c r="K9260" s="410">
        <f t="shared" si="306"/>
        <v>0</v>
      </c>
      <c r="L9260" s="11"/>
      <c r="M9260" s="11"/>
    </row>
    <row r="9261" spans="2:13" ht="12.75" hidden="1" customHeight="1">
      <c r="B9261" s="1315"/>
      <c r="C9261" s="629">
        <v>240</v>
      </c>
      <c r="D9261" s="1299"/>
      <c r="E9261" s="1300"/>
      <c r="F9261" s="1300"/>
      <c r="G9261" s="1300"/>
      <c r="H9261" s="125">
        <v>0.1</v>
      </c>
      <c r="I9261" s="385"/>
      <c r="J9261" s="203">
        <f t="shared" si="305"/>
        <v>0</v>
      </c>
      <c r="K9261" s="410">
        <f t="shared" si="306"/>
        <v>0</v>
      </c>
      <c r="L9261" s="11"/>
      <c r="M9261" s="11"/>
    </row>
    <row r="9262" spans="2:13" ht="12.75" hidden="1" customHeight="1">
      <c r="B9262" s="1315"/>
      <c r="C9262" s="629">
        <v>241</v>
      </c>
      <c r="D9262" s="1299"/>
      <c r="E9262" s="1300"/>
      <c r="F9262" s="1300"/>
      <c r="G9262" s="1300"/>
      <c r="H9262" s="125">
        <v>0.1</v>
      </c>
      <c r="I9262" s="385"/>
      <c r="J9262" s="203">
        <f t="shared" si="305"/>
        <v>0</v>
      </c>
      <c r="K9262" s="410">
        <f t="shared" si="306"/>
        <v>0</v>
      </c>
      <c r="L9262" s="11"/>
      <c r="M9262" s="11"/>
    </row>
    <row r="9263" spans="2:13" ht="12.75" hidden="1" customHeight="1">
      <c r="B9263" s="1315"/>
      <c r="C9263" s="629">
        <v>242</v>
      </c>
      <c r="D9263" s="1299"/>
      <c r="E9263" s="1300"/>
      <c r="F9263" s="1300"/>
      <c r="G9263" s="1300"/>
      <c r="H9263" s="125">
        <v>0.1</v>
      </c>
      <c r="I9263" s="385"/>
      <c r="J9263" s="203">
        <f t="shared" si="305"/>
        <v>0</v>
      </c>
      <c r="K9263" s="410">
        <f t="shared" si="306"/>
        <v>0</v>
      </c>
      <c r="L9263" s="11"/>
      <c r="M9263" s="11"/>
    </row>
    <row r="9264" spans="2:13" ht="12.75" hidden="1" customHeight="1">
      <c r="B9264" s="1315"/>
      <c r="C9264" s="629">
        <v>243</v>
      </c>
      <c r="D9264" s="1299"/>
      <c r="E9264" s="1300"/>
      <c r="F9264" s="1300"/>
      <c r="G9264" s="1300"/>
      <c r="H9264" s="125">
        <v>0.1</v>
      </c>
      <c r="I9264" s="385"/>
      <c r="J9264" s="203">
        <f t="shared" si="305"/>
        <v>0</v>
      </c>
      <c r="K9264" s="410">
        <f t="shared" si="306"/>
        <v>0</v>
      </c>
      <c r="L9264" s="11"/>
      <c r="M9264" s="11"/>
    </row>
    <row r="9265" spans="2:13" ht="12.75" hidden="1" customHeight="1">
      <c r="B9265" s="1315"/>
      <c r="C9265" s="629">
        <v>244</v>
      </c>
      <c r="D9265" s="1299"/>
      <c r="E9265" s="1300"/>
      <c r="F9265" s="1300"/>
      <c r="G9265" s="1300"/>
      <c r="H9265" s="125">
        <v>0.1</v>
      </c>
      <c r="I9265" s="385"/>
      <c r="J9265" s="203">
        <f t="shared" si="305"/>
        <v>0</v>
      </c>
      <c r="K9265" s="410">
        <f t="shared" si="306"/>
        <v>0</v>
      </c>
      <c r="L9265" s="11"/>
      <c r="M9265" s="11"/>
    </row>
    <row r="9266" spans="2:13" ht="12.75" hidden="1" customHeight="1">
      <c r="B9266" s="1315"/>
      <c r="C9266" s="629">
        <v>245</v>
      </c>
      <c r="D9266" s="1299"/>
      <c r="E9266" s="1300"/>
      <c r="F9266" s="1300"/>
      <c r="G9266" s="1300"/>
      <c r="H9266" s="125">
        <v>0.1</v>
      </c>
      <c r="I9266" s="385"/>
      <c r="J9266" s="203">
        <f t="shared" si="305"/>
        <v>0</v>
      </c>
      <c r="K9266" s="410">
        <f t="shared" si="306"/>
        <v>0</v>
      </c>
      <c r="L9266" s="11"/>
      <c r="M9266" s="11"/>
    </row>
    <row r="9267" spans="2:13" ht="12.75" hidden="1" customHeight="1">
      <c r="B9267" s="1315"/>
      <c r="C9267" s="629">
        <v>246</v>
      </c>
      <c r="D9267" s="1299"/>
      <c r="E9267" s="1300"/>
      <c r="F9267" s="1300"/>
      <c r="G9267" s="1300"/>
      <c r="H9267" s="125">
        <v>0.1</v>
      </c>
      <c r="I9267" s="385"/>
      <c r="J9267" s="203">
        <f t="shared" si="305"/>
        <v>0</v>
      </c>
      <c r="K9267" s="410">
        <f t="shared" si="306"/>
        <v>0</v>
      </c>
      <c r="L9267" s="11"/>
      <c r="M9267" s="11"/>
    </row>
    <row r="9268" spans="2:13" ht="12.75" hidden="1" customHeight="1">
      <c r="B9268" s="1315"/>
      <c r="C9268" s="629">
        <v>247</v>
      </c>
      <c r="D9268" s="1299"/>
      <c r="E9268" s="1300"/>
      <c r="F9268" s="1300"/>
      <c r="G9268" s="1300"/>
      <c r="H9268" s="125">
        <v>0.1</v>
      </c>
      <c r="I9268" s="385"/>
      <c r="J9268" s="203">
        <f t="shared" si="305"/>
        <v>0</v>
      </c>
      <c r="K9268" s="410">
        <f t="shared" si="306"/>
        <v>0</v>
      </c>
      <c r="L9268" s="11"/>
      <c r="M9268" s="11"/>
    </row>
    <row r="9269" spans="2:13" ht="12.75" hidden="1" customHeight="1">
      <c r="B9269" s="1315"/>
      <c r="C9269" s="629">
        <v>248</v>
      </c>
      <c r="D9269" s="1299"/>
      <c r="E9269" s="1300"/>
      <c r="F9269" s="1300"/>
      <c r="G9269" s="1300"/>
      <c r="H9269" s="125">
        <v>0.1</v>
      </c>
      <c r="I9269" s="385"/>
      <c r="J9269" s="203">
        <f t="shared" si="305"/>
        <v>0</v>
      </c>
      <c r="K9269" s="410">
        <f t="shared" si="306"/>
        <v>0</v>
      </c>
      <c r="L9269" s="11"/>
      <c r="M9269" s="11"/>
    </row>
    <row r="9270" spans="2:13" ht="12.75" hidden="1" customHeight="1">
      <c r="B9270" s="1315"/>
      <c r="C9270" s="629">
        <v>249</v>
      </c>
      <c r="D9270" s="1299"/>
      <c r="E9270" s="1300"/>
      <c r="F9270" s="1300"/>
      <c r="G9270" s="1300"/>
      <c r="H9270" s="125">
        <v>0.1</v>
      </c>
      <c r="I9270" s="385"/>
      <c r="J9270" s="203">
        <f t="shared" si="305"/>
        <v>0</v>
      </c>
      <c r="K9270" s="410">
        <f t="shared" si="306"/>
        <v>0</v>
      </c>
      <c r="L9270" s="11"/>
      <c r="M9270" s="11"/>
    </row>
    <row r="9271" spans="2:13" ht="12.75" hidden="1" customHeight="1">
      <c r="B9271" s="1315"/>
      <c r="C9271" s="629">
        <v>250</v>
      </c>
      <c r="D9271" s="1299"/>
      <c r="E9271" s="1300"/>
      <c r="F9271" s="1300"/>
      <c r="G9271" s="1300"/>
      <c r="H9271" s="125">
        <v>0.1</v>
      </c>
      <c r="I9271" s="385"/>
      <c r="J9271" s="203">
        <f t="shared" si="305"/>
        <v>0</v>
      </c>
      <c r="K9271" s="410">
        <f t="shared" si="306"/>
        <v>0</v>
      </c>
      <c r="L9271" s="11"/>
      <c r="M9271" s="11"/>
    </row>
    <row r="9272" spans="2:13" ht="12.75" hidden="1" customHeight="1">
      <c r="B9272" s="1315"/>
      <c r="C9272" s="629">
        <v>251</v>
      </c>
      <c r="D9272" s="1299"/>
      <c r="E9272" s="1300"/>
      <c r="F9272" s="1300"/>
      <c r="G9272" s="1300"/>
      <c r="H9272" s="125">
        <v>0.1</v>
      </c>
      <c r="I9272" s="385"/>
      <c r="J9272" s="203">
        <f t="shared" si="305"/>
        <v>0</v>
      </c>
      <c r="K9272" s="410">
        <f t="shared" si="306"/>
        <v>0</v>
      </c>
      <c r="L9272" s="11"/>
      <c r="M9272" s="11"/>
    </row>
    <row r="9273" spans="2:13" ht="12.75" hidden="1" customHeight="1">
      <c r="B9273" s="1315"/>
      <c r="C9273" s="629">
        <v>252</v>
      </c>
      <c r="D9273" s="1299"/>
      <c r="E9273" s="1300"/>
      <c r="F9273" s="1300"/>
      <c r="G9273" s="1300"/>
      <c r="H9273" s="125">
        <v>0.1</v>
      </c>
      <c r="I9273" s="385"/>
      <c r="J9273" s="203">
        <f t="shared" si="305"/>
        <v>0</v>
      </c>
      <c r="K9273" s="410">
        <f t="shared" si="306"/>
        <v>0</v>
      </c>
      <c r="L9273" s="11"/>
      <c r="M9273" s="11"/>
    </row>
    <row r="9274" spans="2:13" ht="12.75" hidden="1" customHeight="1">
      <c r="B9274" s="1315"/>
      <c r="C9274" s="629">
        <v>253</v>
      </c>
      <c r="D9274" s="1299"/>
      <c r="E9274" s="1300"/>
      <c r="F9274" s="1300"/>
      <c r="G9274" s="1300"/>
      <c r="H9274" s="125">
        <v>0.1</v>
      </c>
      <c r="I9274" s="385"/>
      <c r="J9274" s="203">
        <f t="shared" si="305"/>
        <v>0</v>
      </c>
      <c r="K9274" s="410">
        <f t="shared" si="306"/>
        <v>0</v>
      </c>
      <c r="L9274" s="11"/>
      <c r="M9274" s="11"/>
    </row>
    <row r="9275" spans="2:13" ht="12.75" hidden="1" customHeight="1">
      <c r="B9275" s="1315"/>
      <c r="C9275" s="629">
        <v>254</v>
      </c>
      <c r="D9275" s="1299"/>
      <c r="E9275" s="1300"/>
      <c r="F9275" s="1300"/>
      <c r="G9275" s="1300"/>
      <c r="H9275" s="125">
        <v>0.1</v>
      </c>
      <c r="I9275" s="385"/>
      <c r="J9275" s="203">
        <f t="shared" si="305"/>
        <v>0</v>
      </c>
      <c r="K9275" s="410">
        <f t="shared" si="306"/>
        <v>0</v>
      </c>
      <c r="L9275" s="11"/>
      <c r="M9275" s="11"/>
    </row>
    <row r="9276" spans="2:13" ht="12.75" hidden="1" customHeight="1">
      <c r="B9276" s="1315"/>
      <c r="C9276" s="629">
        <v>255</v>
      </c>
      <c r="D9276" s="1299"/>
      <c r="E9276" s="1300"/>
      <c r="F9276" s="1300"/>
      <c r="G9276" s="1300"/>
      <c r="H9276" s="125">
        <v>0.1</v>
      </c>
      <c r="I9276" s="385"/>
      <c r="J9276" s="203">
        <f t="shared" si="305"/>
        <v>0</v>
      </c>
      <c r="K9276" s="410">
        <f t="shared" si="306"/>
        <v>0</v>
      </c>
      <c r="L9276" s="11"/>
      <c r="M9276" s="11"/>
    </row>
    <row r="9277" spans="2:13" ht="12.75" hidden="1" customHeight="1">
      <c r="B9277" s="1315"/>
      <c r="C9277" s="629">
        <v>256</v>
      </c>
      <c r="D9277" s="1299"/>
      <c r="E9277" s="1300"/>
      <c r="F9277" s="1300"/>
      <c r="G9277" s="1300"/>
      <c r="H9277" s="125">
        <v>0.1</v>
      </c>
      <c r="I9277" s="385"/>
      <c r="J9277" s="203">
        <f t="shared" si="305"/>
        <v>0</v>
      </c>
      <c r="K9277" s="410">
        <f t="shared" si="306"/>
        <v>0</v>
      </c>
      <c r="L9277" s="11"/>
      <c r="M9277" s="11"/>
    </row>
    <row r="9278" spans="2:13" ht="12.75" hidden="1" customHeight="1">
      <c r="B9278" s="1315"/>
      <c r="C9278" s="629">
        <v>257</v>
      </c>
      <c r="D9278" s="1299"/>
      <c r="E9278" s="1300"/>
      <c r="F9278" s="1300"/>
      <c r="G9278" s="1300"/>
      <c r="H9278" s="125">
        <v>0.1</v>
      </c>
      <c r="I9278" s="385"/>
      <c r="J9278" s="203">
        <f t="shared" ref="J9278:J9341" si="307">$I$12030*H9278</f>
        <v>0</v>
      </c>
      <c r="K9278" s="410">
        <f t="shared" si="306"/>
        <v>0</v>
      </c>
      <c r="L9278" s="11"/>
      <c r="M9278" s="11"/>
    </row>
    <row r="9279" spans="2:13" ht="12.75" hidden="1" customHeight="1">
      <c r="B9279" s="1315"/>
      <c r="C9279" s="629">
        <v>258</v>
      </c>
      <c r="D9279" s="1299"/>
      <c r="E9279" s="1300"/>
      <c r="F9279" s="1300"/>
      <c r="G9279" s="1300"/>
      <c r="H9279" s="125">
        <v>0.1</v>
      </c>
      <c r="I9279" s="385"/>
      <c r="J9279" s="203">
        <f t="shared" si="307"/>
        <v>0</v>
      </c>
      <c r="K9279" s="410">
        <f t="shared" si="306"/>
        <v>0</v>
      </c>
      <c r="L9279" s="11"/>
      <c r="M9279" s="11"/>
    </row>
    <row r="9280" spans="2:13" ht="12.75" hidden="1" customHeight="1">
      <c r="B9280" s="1315"/>
      <c r="C9280" s="629">
        <v>259</v>
      </c>
      <c r="D9280" s="1299"/>
      <c r="E9280" s="1300"/>
      <c r="F9280" s="1300"/>
      <c r="G9280" s="1300"/>
      <c r="H9280" s="125">
        <v>0.1</v>
      </c>
      <c r="I9280" s="385"/>
      <c r="J9280" s="203">
        <f t="shared" si="307"/>
        <v>0</v>
      </c>
      <c r="K9280" s="410">
        <f t="shared" si="306"/>
        <v>0</v>
      </c>
      <c r="L9280" s="11"/>
      <c r="M9280" s="11"/>
    </row>
    <row r="9281" spans="2:13" ht="12.75" hidden="1" customHeight="1">
      <c r="B9281" s="1315"/>
      <c r="C9281" s="629">
        <v>260</v>
      </c>
      <c r="D9281" s="1299"/>
      <c r="E9281" s="1300"/>
      <c r="F9281" s="1300"/>
      <c r="G9281" s="1300"/>
      <c r="H9281" s="125">
        <v>0.1</v>
      </c>
      <c r="I9281" s="385"/>
      <c r="J9281" s="203">
        <f t="shared" si="307"/>
        <v>0</v>
      </c>
      <c r="K9281" s="410">
        <f t="shared" si="306"/>
        <v>0</v>
      </c>
      <c r="L9281" s="11"/>
      <c r="M9281" s="11"/>
    </row>
    <row r="9282" spans="2:13" ht="12.75" hidden="1" customHeight="1">
      <c r="B9282" s="1315"/>
      <c r="C9282" s="629">
        <v>261</v>
      </c>
      <c r="D9282" s="1299"/>
      <c r="E9282" s="1300"/>
      <c r="F9282" s="1300"/>
      <c r="G9282" s="1300"/>
      <c r="H9282" s="125">
        <v>0.1</v>
      </c>
      <c r="I9282" s="385"/>
      <c r="J9282" s="203">
        <f t="shared" si="307"/>
        <v>0</v>
      </c>
      <c r="K9282" s="410">
        <f t="shared" si="306"/>
        <v>0</v>
      </c>
      <c r="L9282" s="11"/>
      <c r="M9282" s="11"/>
    </row>
    <row r="9283" spans="2:13" ht="12.75" hidden="1" customHeight="1">
      <c r="B9283" s="1315"/>
      <c r="C9283" s="629">
        <v>262</v>
      </c>
      <c r="D9283" s="1299"/>
      <c r="E9283" s="1300"/>
      <c r="F9283" s="1300"/>
      <c r="G9283" s="1300"/>
      <c r="H9283" s="125">
        <v>0.1</v>
      </c>
      <c r="I9283" s="385"/>
      <c r="J9283" s="203">
        <f t="shared" si="307"/>
        <v>0</v>
      </c>
      <c r="K9283" s="410">
        <f t="shared" si="306"/>
        <v>0</v>
      </c>
      <c r="L9283" s="11"/>
      <c r="M9283" s="11"/>
    </row>
    <row r="9284" spans="2:13" ht="12.75" hidden="1" customHeight="1">
      <c r="B9284" s="1315"/>
      <c r="C9284" s="629">
        <v>263</v>
      </c>
      <c r="D9284" s="1299"/>
      <c r="E9284" s="1300"/>
      <c r="F9284" s="1300"/>
      <c r="G9284" s="1300"/>
      <c r="H9284" s="125">
        <v>0.1</v>
      </c>
      <c r="I9284" s="385"/>
      <c r="J9284" s="203">
        <f t="shared" si="307"/>
        <v>0</v>
      </c>
      <c r="K9284" s="410">
        <f t="shared" si="306"/>
        <v>0</v>
      </c>
      <c r="L9284" s="11"/>
      <c r="M9284" s="11"/>
    </row>
    <row r="9285" spans="2:13" ht="12.75" hidden="1" customHeight="1">
      <c r="B9285" s="1315"/>
      <c r="C9285" s="629">
        <v>264</v>
      </c>
      <c r="D9285" s="1299"/>
      <c r="E9285" s="1300"/>
      <c r="F9285" s="1300"/>
      <c r="G9285" s="1300"/>
      <c r="H9285" s="125">
        <v>0.1</v>
      </c>
      <c r="I9285" s="385"/>
      <c r="J9285" s="203">
        <f t="shared" si="307"/>
        <v>0</v>
      </c>
      <c r="K9285" s="410">
        <f t="shared" si="306"/>
        <v>0</v>
      </c>
      <c r="L9285" s="11"/>
      <c r="M9285" s="11"/>
    </row>
    <row r="9286" spans="2:13" ht="12.75" hidden="1" customHeight="1">
      <c r="B9286" s="1315"/>
      <c r="C9286" s="629">
        <v>265</v>
      </c>
      <c r="D9286" s="1299"/>
      <c r="E9286" s="1300"/>
      <c r="F9286" s="1300"/>
      <c r="G9286" s="1300"/>
      <c r="H9286" s="125">
        <v>0.1</v>
      </c>
      <c r="I9286" s="385"/>
      <c r="J9286" s="203">
        <f t="shared" si="307"/>
        <v>0</v>
      </c>
      <c r="K9286" s="410">
        <f t="shared" si="306"/>
        <v>0</v>
      </c>
      <c r="L9286" s="11"/>
      <c r="M9286" s="11"/>
    </row>
    <row r="9287" spans="2:13" ht="12.75" hidden="1" customHeight="1">
      <c r="B9287" s="1315"/>
      <c r="C9287" s="629">
        <v>266</v>
      </c>
      <c r="D9287" s="1299"/>
      <c r="E9287" s="1300"/>
      <c r="F9287" s="1300"/>
      <c r="G9287" s="1300"/>
      <c r="H9287" s="125">
        <v>0.1</v>
      </c>
      <c r="I9287" s="385"/>
      <c r="J9287" s="203">
        <f t="shared" si="307"/>
        <v>0</v>
      </c>
      <c r="K9287" s="410">
        <f t="shared" ref="K9287:K9321" si="308">IF(I9287-J9287&lt;0,0,I9287-J9287)</f>
        <v>0</v>
      </c>
      <c r="L9287" s="11"/>
      <c r="M9287" s="11"/>
    </row>
    <row r="9288" spans="2:13" ht="12.75" hidden="1" customHeight="1">
      <c r="B9288" s="1315"/>
      <c r="C9288" s="629">
        <v>267</v>
      </c>
      <c r="D9288" s="1299"/>
      <c r="E9288" s="1300"/>
      <c r="F9288" s="1300"/>
      <c r="G9288" s="1300"/>
      <c r="H9288" s="125">
        <v>0.1</v>
      </c>
      <c r="I9288" s="385"/>
      <c r="J9288" s="203">
        <f t="shared" si="307"/>
        <v>0</v>
      </c>
      <c r="K9288" s="410">
        <f t="shared" si="308"/>
        <v>0</v>
      </c>
      <c r="L9288" s="11"/>
      <c r="M9288" s="11"/>
    </row>
    <row r="9289" spans="2:13" ht="12.75" hidden="1" customHeight="1">
      <c r="B9289" s="1315"/>
      <c r="C9289" s="629">
        <v>268</v>
      </c>
      <c r="D9289" s="1299"/>
      <c r="E9289" s="1300"/>
      <c r="F9289" s="1300"/>
      <c r="G9289" s="1300"/>
      <c r="H9289" s="125">
        <v>0.1</v>
      </c>
      <c r="I9289" s="385"/>
      <c r="J9289" s="203">
        <f t="shared" si="307"/>
        <v>0</v>
      </c>
      <c r="K9289" s="410">
        <f t="shared" si="308"/>
        <v>0</v>
      </c>
      <c r="L9289" s="11"/>
      <c r="M9289" s="11"/>
    </row>
    <row r="9290" spans="2:13" ht="12.75" hidden="1" customHeight="1">
      <c r="B9290" s="1315"/>
      <c r="C9290" s="629">
        <v>269</v>
      </c>
      <c r="D9290" s="1299"/>
      <c r="E9290" s="1300"/>
      <c r="F9290" s="1300"/>
      <c r="G9290" s="1300"/>
      <c r="H9290" s="125">
        <v>0.1</v>
      </c>
      <c r="I9290" s="385"/>
      <c r="J9290" s="203">
        <f t="shared" si="307"/>
        <v>0</v>
      </c>
      <c r="K9290" s="410">
        <f t="shared" si="308"/>
        <v>0</v>
      </c>
      <c r="L9290" s="11"/>
      <c r="M9290" s="11"/>
    </row>
    <row r="9291" spans="2:13" ht="12.75" hidden="1" customHeight="1">
      <c r="B9291" s="1315"/>
      <c r="C9291" s="629">
        <v>270</v>
      </c>
      <c r="D9291" s="1299"/>
      <c r="E9291" s="1300"/>
      <c r="F9291" s="1300"/>
      <c r="G9291" s="1300"/>
      <c r="H9291" s="125">
        <v>0.1</v>
      </c>
      <c r="I9291" s="385"/>
      <c r="J9291" s="203">
        <f t="shared" si="307"/>
        <v>0</v>
      </c>
      <c r="K9291" s="410">
        <f t="shared" si="308"/>
        <v>0</v>
      </c>
      <c r="L9291" s="11"/>
      <c r="M9291" s="11"/>
    </row>
    <row r="9292" spans="2:13" ht="12.75" hidden="1" customHeight="1">
      <c r="B9292" s="1315"/>
      <c r="C9292" s="629">
        <v>271</v>
      </c>
      <c r="D9292" s="1299"/>
      <c r="E9292" s="1300"/>
      <c r="F9292" s="1300"/>
      <c r="G9292" s="1300"/>
      <c r="H9292" s="125">
        <v>0.1</v>
      </c>
      <c r="I9292" s="385"/>
      <c r="J9292" s="203">
        <f t="shared" si="307"/>
        <v>0</v>
      </c>
      <c r="K9292" s="410">
        <f t="shared" si="308"/>
        <v>0</v>
      </c>
      <c r="L9292" s="11"/>
      <c r="M9292" s="11"/>
    </row>
    <row r="9293" spans="2:13" ht="12.75" hidden="1" customHeight="1">
      <c r="B9293" s="1315"/>
      <c r="C9293" s="629">
        <v>272</v>
      </c>
      <c r="D9293" s="1299"/>
      <c r="E9293" s="1300"/>
      <c r="F9293" s="1300"/>
      <c r="G9293" s="1300"/>
      <c r="H9293" s="125">
        <v>0.1</v>
      </c>
      <c r="I9293" s="385"/>
      <c r="J9293" s="203">
        <f t="shared" si="307"/>
        <v>0</v>
      </c>
      <c r="K9293" s="410">
        <f t="shared" si="308"/>
        <v>0</v>
      </c>
      <c r="L9293" s="11"/>
      <c r="M9293" s="11"/>
    </row>
    <row r="9294" spans="2:13" ht="12.75" hidden="1" customHeight="1">
      <c r="B9294" s="1315"/>
      <c r="C9294" s="629">
        <v>273</v>
      </c>
      <c r="D9294" s="1299"/>
      <c r="E9294" s="1300"/>
      <c r="F9294" s="1300"/>
      <c r="G9294" s="1300"/>
      <c r="H9294" s="125">
        <v>0.1</v>
      </c>
      <c r="I9294" s="385"/>
      <c r="J9294" s="203">
        <f t="shared" si="307"/>
        <v>0</v>
      </c>
      <c r="K9294" s="410">
        <f t="shared" si="308"/>
        <v>0</v>
      </c>
      <c r="L9294" s="11"/>
      <c r="M9294" s="11"/>
    </row>
    <row r="9295" spans="2:13" ht="12.75" hidden="1" customHeight="1">
      <c r="B9295" s="1315"/>
      <c r="C9295" s="629">
        <v>274</v>
      </c>
      <c r="D9295" s="1299"/>
      <c r="E9295" s="1300"/>
      <c r="F9295" s="1300"/>
      <c r="G9295" s="1300"/>
      <c r="H9295" s="125">
        <v>0.1</v>
      </c>
      <c r="I9295" s="385"/>
      <c r="J9295" s="203">
        <f t="shared" si="307"/>
        <v>0</v>
      </c>
      <c r="K9295" s="410">
        <f t="shared" si="308"/>
        <v>0</v>
      </c>
      <c r="L9295" s="11"/>
      <c r="M9295" s="11"/>
    </row>
    <row r="9296" spans="2:13" ht="12.75" hidden="1" customHeight="1">
      <c r="B9296" s="1315"/>
      <c r="C9296" s="629">
        <v>275</v>
      </c>
      <c r="D9296" s="1299"/>
      <c r="E9296" s="1300"/>
      <c r="F9296" s="1300"/>
      <c r="G9296" s="1300"/>
      <c r="H9296" s="125">
        <v>0.1</v>
      </c>
      <c r="I9296" s="385"/>
      <c r="J9296" s="203">
        <f t="shared" si="307"/>
        <v>0</v>
      </c>
      <c r="K9296" s="410">
        <f t="shared" si="308"/>
        <v>0</v>
      </c>
      <c r="L9296" s="11"/>
      <c r="M9296" s="11"/>
    </row>
    <row r="9297" spans="2:13" ht="12.75" hidden="1" customHeight="1">
      <c r="B9297" s="1315"/>
      <c r="C9297" s="629">
        <v>276</v>
      </c>
      <c r="D9297" s="1299"/>
      <c r="E9297" s="1300"/>
      <c r="F9297" s="1300"/>
      <c r="G9297" s="1300"/>
      <c r="H9297" s="125">
        <v>0.1</v>
      </c>
      <c r="I9297" s="385"/>
      <c r="J9297" s="203">
        <f t="shared" si="307"/>
        <v>0</v>
      </c>
      <c r="K9297" s="410">
        <f t="shared" si="308"/>
        <v>0</v>
      </c>
      <c r="L9297" s="11"/>
      <c r="M9297" s="11"/>
    </row>
    <row r="9298" spans="2:13" ht="12.75" hidden="1" customHeight="1">
      <c r="B9298" s="1315"/>
      <c r="C9298" s="629">
        <v>277</v>
      </c>
      <c r="D9298" s="1299"/>
      <c r="E9298" s="1300"/>
      <c r="F9298" s="1300"/>
      <c r="G9298" s="1300"/>
      <c r="H9298" s="125">
        <v>0.1</v>
      </c>
      <c r="I9298" s="385"/>
      <c r="J9298" s="203">
        <f t="shared" si="307"/>
        <v>0</v>
      </c>
      <c r="K9298" s="410">
        <f t="shared" si="308"/>
        <v>0</v>
      </c>
      <c r="L9298" s="11"/>
      <c r="M9298" s="11"/>
    </row>
    <row r="9299" spans="2:13" ht="12.75" hidden="1" customHeight="1">
      <c r="B9299" s="1315"/>
      <c r="C9299" s="629">
        <v>278</v>
      </c>
      <c r="D9299" s="1299"/>
      <c r="E9299" s="1300"/>
      <c r="F9299" s="1300"/>
      <c r="G9299" s="1300"/>
      <c r="H9299" s="125">
        <v>0.1</v>
      </c>
      <c r="I9299" s="385"/>
      <c r="J9299" s="203">
        <f t="shared" si="307"/>
        <v>0</v>
      </c>
      <c r="K9299" s="410">
        <f t="shared" si="308"/>
        <v>0</v>
      </c>
      <c r="L9299" s="11"/>
      <c r="M9299" s="11"/>
    </row>
    <row r="9300" spans="2:13" ht="12.75" hidden="1" customHeight="1">
      <c r="B9300" s="1315"/>
      <c r="C9300" s="629">
        <v>279</v>
      </c>
      <c r="D9300" s="1299"/>
      <c r="E9300" s="1300"/>
      <c r="F9300" s="1300"/>
      <c r="G9300" s="1300"/>
      <c r="H9300" s="125">
        <v>0.1</v>
      </c>
      <c r="I9300" s="385"/>
      <c r="J9300" s="203">
        <f t="shared" si="307"/>
        <v>0</v>
      </c>
      <c r="K9300" s="410">
        <f t="shared" si="308"/>
        <v>0</v>
      </c>
      <c r="L9300" s="11"/>
      <c r="M9300" s="11"/>
    </row>
    <row r="9301" spans="2:13" ht="12.75" hidden="1" customHeight="1">
      <c r="B9301" s="1315"/>
      <c r="C9301" s="629">
        <v>280</v>
      </c>
      <c r="D9301" s="1299"/>
      <c r="E9301" s="1300"/>
      <c r="F9301" s="1300"/>
      <c r="G9301" s="1300"/>
      <c r="H9301" s="125">
        <v>0.1</v>
      </c>
      <c r="I9301" s="385"/>
      <c r="J9301" s="203">
        <f t="shared" si="307"/>
        <v>0</v>
      </c>
      <c r="K9301" s="410">
        <f t="shared" si="308"/>
        <v>0</v>
      </c>
      <c r="L9301" s="11"/>
      <c r="M9301" s="11"/>
    </row>
    <row r="9302" spans="2:13" ht="12.75" hidden="1" customHeight="1">
      <c r="B9302" s="1315"/>
      <c r="C9302" s="629">
        <v>281</v>
      </c>
      <c r="D9302" s="1299"/>
      <c r="E9302" s="1300"/>
      <c r="F9302" s="1300"/>
      <c r="G9302" s="1300"/>
      <c r="H9302" s="125">
        <v>0.1</v>
      </c>
      <c r="I9302" s="385"/>
      <c r="J9302" s="203">
        <f t="shared" si="307"/>
        <v>0</v>
      </c>
      <c r="K9302" s="410">
        <f t="shared" si="308"/>
        <v>0</v>
      </c>
      <c r="L9302" s="11"/>
      <c r="M9302" s="11"/>
    </row>
    <row r="9303" spans="2:13" ht="12.75" hidden="1" customHeight="1">
      <c r="B9303" s="1315"/>
      <c r="C9303" s="629">
        <v>282</v>
      </c>
      <c r="D9303" s="1299"/>
      <c r="E9303" s="1300"/>
      <c r="F9303" s="1300"/>
      <c r="G9303" s="1300"/>
      <c r="H9303" s="125">
        <v>0.1</v>
      </c>
      <c r="I9303" s="385"/>
      <c r="J9303" s="203">
        <f t="shared" si="307"/>
        <v>0</v>
      </c>
      <c r="K9303" s="410">
        <f t="shared" si="308"/>
        <v>0</v>
      </c>
      <c r="L9303" s="11"/>
      <c r="M9303" s="11"/>
    </row>
    <row r="9304" spans="2:13" ht="12.75" hidden="1" customHeight="1">
      <c r="B9304" s="1315"/>
      <c r="C9304" s="629">
        <v>283</v>
      </c>
      <c r="D9304" s="1299"/>
      <c r="E9304" s="1300"/>
      <c r="F9304" s="1300"/>
      <c r="G9304" s="1300"/>
      <c r="H9304" s="125">
        <v>0.1</v>
      </c>
      <c r="I9304" s="385"/>
      <c r="J9304" s="203">
        <f t="shared" si="307"/>
        <v>0</v>
      </c>
      <c r="K9304" s="410">
        <f t="shared" si="308"/>
        <v>0</v>
      </c>
      <c r="L9304" s="11"/>
      <c r="M9304" s="11"/>
    </row>
    <row r="9305" spans="2:13" ht="12.75" hidden="1" customHeight="1">
      <c r="B9305" s="1315"/>
      <c r="C9305" s="629">
        <v>284</v>
      </c>
      <c r="D9305" s="1299"/>
      <c r="E9305" s="1300"/>
      <c r="F9305" s="1300"/>
      <c r="G9305" s="1300"/>
      <c r="H9305" s="125">
        <v>0.1</v>
      </c>
      <c r="I9305" s="385"/>
      <c r="J9305" s="203">
        <f t="shared" si="307"/>
        <v>0</v>
      </c>
      <c r="K9305" s="410">
        <f t="shared" si="308"/>
        <v>0</v>
      </c>
      <c r="L9305" s="11"/>
      <c r="M9305" s="11"/>
    </row>
    <row r="9306" spans="2:13" ht="12.75" hidden="1" customHeight="1">
      <c r="B9306" s="1315"/>
      <c r="C9306" s="629">
        <v>285</v>
      </c>
      <c r="D9306" s="1299"/>
      <c r="E9306" s="1300"/>
      <c r="F9306" s="1300"/>
      <c r="G9306" s="1300"/>
      <c r="H9306" s="125">
        <v>0.1</v>
      </c>
      <c r="I9306" s="385"/>
      <c r="J9306" s="203">
        <f t="shared" si="307"/>
        <v>0</v>
      </c>
      <c r="K9306" s="410">
        <f t="shared" si="308"/>
        <v>0</v>
      </c>
      <c r="L9306" s="11"/>
      <c r="M9306" s="11"/>
    </row>
    <row r="9307" spans="2:13" ht="12.75" hidden="1" customHeight="1">
      <c r="B9307" s="1315"/>
      <c r="C9307" s="629">
        <v>286</v>
      </c>
      <c r="D9307" s="1299"/>
      <c r="E9307" s="1300"/>
      <c r="F9307" s="1300"/>
      <c r="G9307" s="1300"/>
      <c r="H9307" s="125">
        <v>0.1</v>
      </c>
      <c r="I9307" s="385"/>
      <c r="J9307" s="203">
        <f t="shared" si="307"/>
        <v>0</v>
      </c>
      <c r="K9307" s="410">
        <f t="shared" si="308"/>
        <v>0</v>
      </c>
      <c r="L9307" s="11"/>
      <c r="M9307" s="11"/>
    </row>
    <row r="9308" spans="2:13" ht="12.75" hidden="1" customHeight="1">
      <c r="B9308" s="1315"/>
      <c r="C9308" s="629">
        <v>287</v>
      </c>
      <c r="D9308" s="1299"/>
      <c r="E9308" s="1300"/>
      <c r="F9308" s="1300"/>
      <c r="G9308" s="1300"/>
      <c r="H9308" s="125">
        <v>0.1</v>
      </c>
      <c r="I9308" s="385"/>
      <c r="J9308" s="203">
        <f t="shared" si="307"/>
        <v>0</v>
      </c>
      <c r="K9308" s="410">
        <f t="shared" si="308"/>
        <v>0</v>
      </c>
      <c r="L9308" s="11"/>
      <c r="M9308" s="11"/>
    </row>
    <row r="9309" spans="2:13" ht="12.75" hidden="1" customHeight="1">
      <c r="B9309" s="1315"/>
      <c r="C9309" s="629">
        <v>288</v>
      </c>
      <c r="D9309" s="1299"/>
      <c r="E9309" s="1300"/>
      <c r="F9309" s="1300"/>
      <c r="G9309" s="1300"/>
      <c r="H9309" s="125">
        <v>0.1</v>
      </c>
      <c r="I9309" s="385"/>
      <c r="J9309" s="203">
        <f t="shared" si="307"/>
        <v>0</v>
      </c>
      <c r="K9309" s="410">
        <f t="shared" si="308"/>
        <v>0</v>
      </c>
      <c r="L9309" s="11"/>
      <c r="M9309" s="11"/>
    </row>
    <row r="9310" spans="2:13" ht="12.75" hidden="1" customHeight="1">
      <c r="B9310" s="1315"/>
      <c r="C9310" s="629">
        <v>289</v>
      </c>
      <c r="D9310" s="1299"/>
      <c r="E9310" s="1300"/>
      <c r="F9310" s="1300"/>
      <c r="G9310" s="1300"/>
      <c r="H9310" s="125">
        <v>0.1</v>
      </c>
      <c r="I9310" s="385"/>
      <c r="J9310" s="203">
        <f t="shared" si="307"/>
        <v>0</v>
      </c>
      <c r="K9310" s="410">
        <f t="shared" si="308"/>
        <v>0</v>
      </c>
      <c r="L9310" s="11"/>
      <c r="M9310" s="11"/>
    </row>
    <row r="9311" spans="2:13" ht="12.75" hidden="1" customHeight="1">
      <c r="B9311" s="1315"/>
      <c r="C9311" s="629">
        <v>290</v>
      </c>
      <c r="D9311" s="1299"/>
      <c r="E9311" s="1300"/>
      <c r="F9311" s="1300"/>
      <c r="G9311" s="1300"/>
      <c r="H9311" s="125">
        <v>0.1</v>
      </c>
      <c r="I9311" s="385"/>
      <c r="J9311" s="203">
        <f t="shared" si="307"/>
        <v>0</v>
      </c>
      <c r="K9311" s="410">
        <f t="shared" si="308"/>
        <v>0</v>
      </c>
      <c r="L9311" s="11"/>
      <c r="M9311" s="11"/>
    </row>
    <row r="9312" spans="2:13" ht="12.75" hidden="1" customHeight="1">
      <c r="B9312" s="1315"/>
      <c r="C9312" s="629">
        <v>291</v>
      </c>
      <c r="D9312" s="1299"/>
      <c r="E9312" s="1300"/>
      <c r="F9312" s="1300"/>
      <c r="G9312" s="1300"/>
      <c r="H9312" s="125">
        <v>0.1</v>
      </c>
      <c r="I9312" s="385"/>
      <c r="J9312" s="203">
        <f t="shared" si="307"/>
        <v>0</v>
      </c>
      <c r="K9312" s="410">
        <f t="shared" si="308"/>
        <v>0</v>
      </c>
      <c r="L9312" s="11"/>
      <c r="M9312" s="11"/>
    </row>
    <row r="9313" spans="2:13" ht="12.75" hidden="1" customHeight="1">
      <c r="B9313" s="1315"/>
      <c r="C9313" s="629">
        <v>292</v>
      </c>
      <c r="D9313" s="1299"/>
      <c r="E9313" s="1300"/>
      <c r="F9313" s="1300"/>
      <c r="G9313" s="1300"/>
      <c r="H9313" s="125">
        <v>0.1</v>
      </c>
      <c r="I9313" s="385"/>
      <c r="J9313" s="203">
        <f t="shared" si="307"/>
        <v>0</v>
      </c>
      <c r="K9313" s="410">
        <f t="shared" si="308"/>
        <v>0</v>
      </c>
      <c r="L9313" s="11"/>
      <c r="M9313" s="11"/>
    </row>
    <row r="9314" spans="2:13" ht="12.75" hidden="1" customHeight="1">
      <c r="B9314" s="1315"/>
      <c r="C9314" s="629">
        <v>293</v>
      </c>
      <c r="D9314" s="1299"/>
      <c r="E9314" s="1300"/>
      <c r="F9314" s="1300"/>
      <c r="G9314" s="1300"/>
      <c r="H9314" s="125">
        <v>0.1</v>
      </c>
      <c r="I9314" s="385"/>
      <c r="J9314" s="203">
        <f t="shared" si="307"/>
        <v>0</v>
      </c>
      <c r="K9314" s="410">
        <f t="shared" si="308"/>
        <v>0</v>
      </c>
      <c r="L9314" s="11"/>
      <c r="M9314" s="11"/>
    </row>
    <row r="9315" spans="2:13" ht="12.75" hidden="1" customHeight="1">
      <c r="B9315" s="1315"/>
      <c r="C9315" s="629">
        <v>294</v>
      </c>
      <c r="D9315" s="1299"/>
      <c r="E9315" s="1300"/>
      <c r="F9315" s="1300"/>
      <c r="G9315" s="1300"/>
      <c r="H9315" s="125">
        <v>0.1</v>
      </c>
      <c r="I9315" s="385"/>
      <c r="J9315" s="203">
        <f t="shared" si="307"/>
        <v>0</v>
      </c>
      <c r="K9315" s="410">
        <f t="shared" si="308"/>
        <v>0</v>
      </c>
      <c r="L9315" s="11"/>
      <c r="M9315" s="11"/>
    </row>
    <row r="9316" spans="2:13" ht="12.75" hidden="1" customHeight="1">
      <c r="B9316" s="1315"/>
      <c r="C9316" s="629">
        <v>295</v>
      </c>
      <c r="D9316" s="1299"/>
      <c r="E9316" s="1300"/>
      <c r="F9316" s="1300"/>
      <c r="G9316" s="1300"/>
      <c r="H9316" s="125">
        <v>0.1</v>
      </c>
      <c r="I9316" s="385"/>
      <c r="J9316" s="203">
        <f t="shared" si="307"/>
        <v>0</v>
      </c>
      <c r="K9316" s="410">
        <f t="shared" si="308"/>
        <v>0</v>
      </c>
      <c r="L9316" s="11"/>
      <c r="M9316" s="11"/>
    </row>
    <row r="9317" spans="2:13" ht="12.75" hidden="1" customHeight="1">
      <c r="B9317" s="1315"/>
      <c r="C9317" s="629">
        <v>296</v>
      </c>
      <c r="D9317" s="1299"/>
      <c r="E9317" s="1300"/>
      <c r="F9317" s="1300"/>
      <c r="G9317" s="1300"/>
      <c r="H9317" s="125">
        <v>0.1</v>
      </c>
      <c r="I9317" s="385"/>
      <c r="J9317" s="203">
        <f t="shared" si="307"/>
        <v>0</v>
      </c>
      <c r="K9317" s="410">
        <f t="shared" si="308"/>
        <v>0</v>
      </c>
      <c r="L9317" s="11"/>
      <c r="M9317" s="11"/>
    </row>
    <row r="9318" spans="2:13" ht="12.75" hidden="1" customHeight="1">
      <c r="B9318" s="1315"/>
      <c r="C9318" s="629">
        <v>297</v>
      </c>
      <c r="D9318" s="1299"/>
      <c r="E9318" s="1300"/>
      <c r="F9318" s="1300"/>
      <c r="G9318" s="1300"/>
      <c r="H9318" s="125">
        <v>0.1</v>
      </c>
      <c r="I9318" s="385"/>
      <c r="J9318" s="203">
        <f t="shared" si="307"/>
        <v>0</v>
      </c>
      <c r="K9318" s="410">
        <f t="shared" si="308"/>
        <v>0</v>
      </c>
      <c r="L9318" s="11"/>
      <c r="M9318" s="11"/>
    </row>
    <row r="9319" spans="2:13" ht="12.75" hidden="1" customHeight="1">
      <c r="B9319" s="1315"/>
      <c r="C9319" s="629">
        <v>298</v>
      </c>
      <c r="D9319" s="1299"/>
      <c r="E9319" s="1300"/>
      <c r="F9319" s="1300"/>
      <c r="G9319" s="1300"/>
      <c r="H9319" s="125">
        <v>0.1</v>
      </c>
      <c r="I9319" s="385"/>
      <c r="J9319" s="203">
        <f t="shared" si="307"/>
        <v>0</v>
      </c>
      <c r="K9319" s="410">
        <f t="shared" si="308"/>
        <v>0</v>
      </c>
      <c r="L9319" s="11"/>
      <c r="M9319" s="11"/>
    </row>
    <row r="9320" spans="2:13" ht="12.75" hidden="1" customHeight="1">
      <c r="B9320" s="1315"/>
      <c r="C9320" s="629">
        <v>299</v>
      </c>
      <c r="D9320" s="1299"/>
      <c r="E9320" s="1300"/>
      <c r="F9320" s="1300"/>
      <c r="G9320" s="1300"/>
      <c r="H9320" s="125">
        <v>0.1</v>
      </c>
      <c r="I9320" s="385"/>
      <c r="J9320" s="203">
        <f t="shared" si="307"/>
        <v>0</v>
      </c>
      <c r="K9320" s="410">
        <f t="shared" si="308"/>
        <v>0</v>
      </c>
      <c r="L9320" s="11"/>
      <c r="M9320" s="11"/>
    </row>
    <row r="9321" spans="2:13" ht="12.75" hidden="1" customHeight="1">
      <c r="B9321" s="1315"/>
      <c r="C9321" s="629">
        <v>300</v>
      </c>
      <c r="D9321" s="1299"/>
      <c r="E9321" s="1300"/>
      <c r="F9321" s="1300"/>
      <c r="G9321" s="1300"/>
      <c r="H9321" s="125">
        <v>0.1</v>
      </c>
      <c r="I9321" s="385"/>
      <c r="J9321" s="203">
        <f t="shared" si="307"/>
        <v>0</v>
      </c>
      <c r="K9321" s="410">
        <f t="shared" si="308"/>
        <v>0</v>
      </c>
      <c r="L9321" s="11"/>
      <c r="M9321" s="11"/>
    </row>
    <row r="9322" spans="2:13" ht="12.75" hidden="1" customHeight="1">
      <c r="B9322" s="1315"/>
      <c r="C9322" s="629">
        <v>301</v>
      </c>
      <c r="D9322" s="1299"/>
      <c r="E9322" s="1300"/>
      <c r="F9322" s="1300"/>
      <c r="G9322" s="1300"/>
      <c r="H9322" s="125">
        <v>0.1</v>
      </c>
      <c r="I9322" s="385"/>
      <c r="J9322" s="203">
        <f t="shared" si="307"/>
        <v>0</v>
      </c>
      <c r="K9322" s="410">
        <f>IF(I9322-J9322&lt;0,0,I9322-J9322)</f>
        <v>0</v>
      </c>
      <c r="L9322" s="11"/>
      <c r="M9322" s="11"/>
    </row>
    <row r="9323" spans="2:13" ht="12.75" hidden="1" customHeight="1">
      <c r="B9323" s="1315"/>
      <c r="C9323" s="629">
        <v>302</v>
      </c>
      <c r="D9323" s="1299"/>
      <c r="E9323" s="1300"/>
      <c r="F9323" s="1300"/>
      <c r="G9323" s="1300"/>
      <c r="H9323" s="125">
        <v>0.1</v>
      </c>
      <c r="I9323" s="385"/>
      <c r="J9323" s="203">
        <f t="shared" si="307"/>
        <v>0</v>
      </c>
      <c r="K9323" s="410">
        <f t="shared" ref="K9323:K9386" si="309">IF(I9323-J9323&lt;0,0,I9323-J9323)</f>
        <v>0</v>
      </c>
      <c r="L9323" s="11"/>
      <c r="M9323" s="11"/>
    </row>
    <row r="9324" spans="2:13" ht="12.75" hidden="1" customHeight="1">
      <c r="B9324" s="1315"/>
      <c r="C9324" s="629">
        <v>303</v>
      </c>
      <c r="D9324" s="1299"/>
      <c r="E9324" s="1300"/>
      <c r="F9324" s="1300"/>
      <c r="G9324" s="1300"/>
      <c r="H9324" s="125">
        <v>0.1</v>
      </c>
      <c r="I9324" s="385"/>
      <c r="J9324" s="203">
        <f t="shared" si="307"/>
        <v>0</v>
      </c>
      <c r="K9324" s="410">
        <f t="shared" si="309"/>
        <v>0</v>
      </c>
      <c r="L9324" s="11"/>
      <c r="M9324" s="11"/>
    </row>
    <row r="9325" spans="2:13" ht="12.75" hidden="1" customHeight="1">
      <c r="B9325" s="1315"/>
      <c r="C9325" s="629">
        <v>304</v>
      </c>
      <c r="D9325" s="1299"/>
      <c r="E9325" s="1300"/>
      <c r="F9325" s="1300"/>
      <c r="G9325" s="1300"/>
      <c r="H9325" s="125">
        <v>0.1</v>
      </c>
      <c r="I9325" s="385"/>
      <c r="J9325" s="203">
        <f t="shared" si="307"/>
        <v>0</v>
      </c>
      <c r="K9325" s="410">
        <f t="shared" si="309"/>
        <v>0</v>
      </c>
      <c r="L9325" s="11"/>
      <c r="M9325" s="11"/>
    </row>
    <row r="9326" spans="2:13" ht="12.75" hidden="1" customHeight="1">
      <c r="B9326" s="1315"/>
      <c r="C9326" s="629">
        <v>305</v>
      </c>
      <c r="D9326" s="1299"/>
      <c r="E9326" s="1300"/>
      <c r="F9326" s="1300"/>
      <c r="G9326" s="1300"/>
      <c r="H9326" s="125">
        <v>0.1</v>
      </c>
      <c r="I9326" s="385"/>
      <c r="J9326" s="203">
        <f t="shared" si="307"/>
        <v>0</v>
      </c>
      <c r="K9326" s="410">
        <f t="shared" si="309"/>
        <v>0</v>
      </c>
      <c r="L9326" s="11"/>
      <c r="M9326" s="11"/>
    </row>
    <row r="9327" spans="2:13" ht="12.75" hidden="1" customHeight="1">
      <c r="B9327" s="1315"/>
      <c r="C9327" s="629">
        <v>306</v>
      </c>
      <c r="D9327" s="1299"/>
      <c r="E9327" s="1300"/>
      <c r="F9327" s="1300"/>
      <c r="G9327" s="1300"/>
      <c r="H9327" s="125">
        <v>0.1</v>
      </c>
      <c r="I9327" s="385"/>
      <c r="J9327" s="203">
        <f t="shared" si="307"/>
        <v>0</v>
      </c>
      <c r="K9327" s="410">
        <f t="shared" si="309"/>
        <v>0</v>
      </c>
      <c r="L9327" s="11"/>
      <c r="M9327" s="11"/>
    </row>
    <row r="9328" spans="2:13" ht="12.75" hidden="1" customHeight="1">
      <c r="B9328" s="1315"/>
      <c r="C9328" s="629">
        <v>307</v>
      </c>
      <c r="D9328" s="1299"/>
      <c r="E9328" s="1300"/>
      <c r="F9328" s="1300"/>
      <c r="G9328" s="1300"/>
      <c r="H9328" s="125">
        <v>0.1</v>
      </c>
      <c r="I9328" s="385"/>
      <c r="J9328" s="203">
        <f t="shared" si="307"/>
        <v>0</v>
      </c>
      <c r="K9328" s="410">
        <f t="shared" si="309"/>
        <v>0</v>
      </c>
      <c r="L9328" s="11"/>
      <c r="M9328" s="11"/>
    </row>
    <row r="9329" spans="2:13" ht="12.75" hidden="1" customHeight="1">
      <c r="B9329" s="1315"/>
      <c r="C9329" s="629">
        <v>308</v>
      </c>
      <c r="D9329" s="1299"/>
      <c r="E9329" s="1300"/>
      <c r="F9329" s="1300"/>
      <c r="G9329" s="1300"/>
      <c r="H9329" s="125">
        <v>0.1</v>
      </c>
      <c r="I9329" s="385"/>
      <c r="J9329" s="203">
        <f t="shared" si="307"/>
        <v>0</v>
      </c>
      <c r="K9329" s="410">
        <f t="shared" si="309"/>
        <v>0</v>
      </c>
      <c r="L9329" s="11"/>
      <c r="M9329" s="11"/>
    </row>
    <row r="9330" spans="2:13" ht="12.75" hidden="1" customHeight="1">
      <c r="B9330" s="1315"/>
      <c r="C9330" s="629">
        <v>309</v>
      </c>
      <c r="D9330" s="1299"/>
      <c r="E9330" s="1300"/>
      <c r="F9330" s="1300"/>
      <c r="G9330" s="1300"/>
      <c r="H9330" s="125">
        <v>0.1</v>
      </c>
      <c r="I9330" s="385"/>
      <c r="J9330" s="203">
        <f t="shared" si="307"/>
        <v>0</v>
      </c>
      <c r="K9330" s="410">
        <f t="shared" si="309"/>
        <v>0</v>
      </c>
      <c r="L9330" s="11"/>
      <c r="M9330" s="11"/>
    </row>
    <row r="9331" spans="2:13" ht="12.75" hidden="1" customHeight="1">
      <c r="B9331" s="1315"/>
      <c r="C9331" s="629">
        <v>310</v>
      </c>
      <c r="D9331" s="1299"/>
      <c r="E9331" s="1300"/>
      <c r="F9331" s="1300"/>
      <c r="G9331" s="1300"/>
      <c r="H9331" s="125">
        <v>0.1</v>
      </c>
      <c r="I9331" s="385"/>
      <c r="J9331" s="203">
        <f t="shared" si="307"/>
        <v>0</v>
      </c>
      <c r="K9331" s="410">
        <f t="shared" si="309"/>
        <v>0</v>
      </c>
      <c r="L9331" s="11"/>
      <c r="M9331" s="11"/>
    </row>
    <row r="9332" spans="2:13" ht="12.75" hidden="1" customHeight="1">
      <c r="B9332" s="1315"/>
      <c r="C9332" s="629">
        <v>311</v>
      </c>
      <c r="D9332" s="1299"/>
      <c r="E9332" s="1300"/>
      <c r="F9332" s="1300"/>
      <c r="G9332" s="1300"/>
      <c r="H9332" s="125">
        <v>0.1</v>
      </c>
      <c r="I9332" s="385"/>
      <c r="J9332" s="203">
        <f t="shared" si="307"/>
        <v>0</v>
      </c>
      <c r="K9332" s="410">
        <f t="shared" si="309"/>
        <v>0</v>
      </c>
      <c r="L9332" s="11"/>
      <c r="M9332" s="11"/>
    </row>
    <row r="9333" spans="2:13" ht="12.75" hidden="1" customHeight="1">
      <c r="B9333" s="1315"/>
      <c r="C9333" s="629">
        <v>312</v>
      </c>
      <c r="D9333" s="1299"/>
      <c r="E9333" s="1300"/>
      <c r="F9333" s="1300"/>
      <c r="G9333" s="1300"/>
      <c r="H9333" s="125">
        <v>0.1</v>
      </c>
      <c r="I9333" s="385"/>
      <c r="J9333" s="203">
        <f t="shared" si="307"/>
        <v>0</v>
      </c>
      <c r="K9333" s="410">
        <f t="shared" si="309"/>
        <v>0</v>
      </c>
      <c r="L9333" s="11"/>
      <c r="M9333" s="11"/>
    </row>
    <row r="9334" spans="2:13" ht="12.75" hidden="1" customHeight="1">
      <c r="B9334" s="1315"/>
      <c r="C9334" s="629">
        <v>313</v>
      </c>
      <c r="D9334" s="1299"/>
      <c r="E9334" s="1300"/>
      <c r="F9334" s="1300"/>
      <c r="G9334" s="1300"/>
      <c r="H9334" s="125">
        <v>0.1</v>
      </c>
      <c r="I9334" s="385"/>
      <c r="J9334" s="203">
        <f t="shared" si="307"/>
        <v>0</v>
      </c>
      <c r="K9334" s="410">
        <f t="shared" si="309"/>
        <v>0</v>
      </c>
      <c r="L9334" s="11"/>
      <c r="M9334" s="11"/>
    </row>
    <row r="9335" spans="2:13" ht="12.75" hidden="1" customHeight="1">
      <c r="B9335" s="1315"/>
      <c r="C9335" s="629">
        <v>314</v>
      </c>
      <c r="D9335" s="1299"/>
      <c r="E9335" s="1300"/>
      <c r="F9335" s="1300"/>
      <c r="G9335" s="1300"/>
      <c r="H9335" s="125">
        <v>0.1</v>
      </c>
      <c r="I9335" s="385"/>
      <c r="J9335" s="203">
        <f t="shared" si="307"/>
        <v>0</v>
      </c>
      <c r="K9335" s="410">
        <f t="shared" si="309"/>
        <v>0</v>
      </c>
      <c r="L9335" s="11"/>
      <c r="M9335" s="11"/>
    </row>
    <row r="9336" spans="2:13" ht="12.75" hidden="1" customHeight="1">
      <c r="B9336" s="1315"/>
      <c r="C9336" s="629">
        <v>315</v>
      </c>
      <c r="D9336" s="1299"/>
      <c r="E9336" s="1300"/>
      <c r="F9336" s="1300"/>
      <c r="G9336" s="1300"/>
      <c r="H9336" s="125">
        <v>0.1</v>
      </c>
      <c r="I9336" s="385"/>
      <c r="J9336" s="203">
        <f t="shared" si="307"/>
        <v>0</v>
      </c>
      <c r="K9336" s="410">
        <f t="shared" si="309"/>
        <v>0</v>
      </c>
      <c r="L9336" s="11"/>
      <c r="M9336" s="11"/>
    </row>
    <row r="9337" spans="2:13" ht="12.75" hidden="1" customHeight="1">
      <c r="B9337" s="1315"/>
      <c r="C9337" s="629">
        <v>316</v>
      </c>
      <c r="D9337" s="1299"/>
      <c r="E9337" s="1300"/>
      <c r="F9337" s="1300"/>
      <c r="G9337" s="1300"/>
      <c r="H9337" s="125">
        <v>0.1</v>
      </c>
      <c r="I9337" s="385"/>
      <c r="J9337" s="203">
        <f t="shared" si="307"/>
        <v>0</v>
      </c>
      <c r="K9337" s="410">
        <f t="shared" si="309"/>
        <v>0</v>
      </c>
      <c r="L9337" s="11"/>
      <c r="M9337" s="11"/>
    </row>
    <row r="9338" spans="2:13" ht="12.75" hidden="1" customHeight="1">
      <c r="B9338" s="1315"/>
      <c r="C9338" s="629">
        <v>317</v>
      </c>
      <c r="D9338" s="1299"/>
      <c r="E9338" s="1300"/>
      <c r="F9338" s="1300"/>
      <c r="G9338" s="1300"/>
      <c r="H9338" s="125">
        <v>0.1</v>
      </c>
      <c r="I9338" s="385"/>
      <c r="J9338" s="203">
        <f t="shared" si="307"/>
        <v>0</v>
      </c>
      <c r="K9338" s="410">
        <f t="shared" si="309"/>
        <v>0</v>
      </c>
      <c r="L9338" s="11"/>
      <c r="M9338" s="11"/>
    </row>
    <row r="9339" spans="2:13" ht="12.75" hidden="1" customHeight="1">
      <c r="B9339" s="1315"/>
      <c r="C9339" s="629">
        <v>318</v>
      </c>
      <c r="D9339" s="1299"/>
      <c r="E9339" s="1300"/>
      <c r="F9339" s="1300"/>
      <c r="G9339" s="1300"/>
      <c r="H9339" s="125">
        <v>0.1</v>
      </c>
      <c r="I9339" s="385"/>
      <c r="J9339" s="203">
        <f t="shared" si="307"/>
        <v>0</v>
      </c>
      <c r="K9339" s="410">
        <f t="shared" si="309"/>
        <v>0</v>
      </c>
      <c r="L9339" s="11"/>
      <c r="M9339" s="11"/>
    </row>
    <row r="9340" spans="2:13" ht="12.75" hidden="1" customHeight="1">
      <c r="B9340" s="1315"/>
      <c r="C9340" s="629">
        <v>319</v>
      </c>
      <c r="D9340" s="1299"/>
      <c r="E9340" s="1300"/>
      <c r="F9340" s="1300"/>
      <c r="G9340" s="1300"/>
      <c r="H9340" s="125">
        <v>0.1</v>
      </c>
      <c r="I9340" s="385"/>
      <c r="J9340" s="203">
        <f t="shared" si="307"/>
        <v>0</v>
      </c>
      <c r="K9340" s="410">
        <f t="shared" si="309"/>
        <v>0</v>
      </c>
      <c r="L9340" s="11"/>
      <c r="M9340" s="11"/>
    </row>
    <row r="9341" spans="2:13" ht="12.75" hidden="1" customHeight="1">
      <c r="B9341" s="1315"/>
      <c r="C9341" s="629">
        <v>320</v>
      </c>
      <c r="D9341" s="1299"/>
      <c r="E9341" s="1300"/>
      <c r="F9341" s="1300"/>
      <c r="G9341" s="1300"/>
      <c r="H9341" s="125">
        <v>0.1</v>
      </c>
      <c r="I9341" s="385"/>
      <c r="J9341" s="203">
        <f t="shared" si="307"/>
        <v>0</v>
      </c>
      <c r="K9341" s="410">
        <f t="shared" si="309"/>
        <v>0</v>
      </c>
      <c r="L9341" s="11"/>
      <c r="M9341" s="11"/>
    </row>
    <row r="9342" spans="2:13" ht="12.75" hidden="1" customHeight="1">
      <c r="B9342" s="1315"/>
      <c r="C9342" s="629">
        <v>321</v>
      </c>
      <c r="D9342" s="1299"/>
      <c r="E9342" s="1300"/>
      <c r="F9342" s="1300"/>
      <c r="G9342" s="1300"/>
      <c r="H9342" s="125">
        <v>0.1</v>
      </c>
      <c r="I9342" s="385"/>
      <c r="J9342" s="203">
        <f t="shared" ref="J9342:J9405" si="310">$I$12030*H9342</f>
        <v>0</v>
      </c>
      <c r="K9342" s="410">
        <f t="shared" si="309"/>
        <v>0</v>
      </c>
      <c r="L9342" s="11"/>
      <c r="M9342" s="11"/>
    </row>
    <row r="9343" spans="2:13" ht="12.75" hidden="1" customHeight="1">
      <c r="B9343" s="1315"/>
      <c r="C9343" s="629">
        <v>322</v>
      </c>
      <c r="D9343" s="1299"/>
      <c r="E9343" s="1300"/>
      <c r="F9343" s="1300"/>
      <c r="G9343" s="1300"/>
      <c r="H9343" s="125">
        <v>0.1</v>
      </c>
      <c r="I9343" s="385"/>
      <c r="J9343" s="203">
        <f t="shared" si="310"/>
        <v>0</v>
      </c>
      <c r="K9343" s="410">
        <f t="shared" si="309"/>
        <v>0</v>
      </c>
      <c r="L9343" s="11"/>
      <c r="M9343" s="11"/>
    </row>
    <row r="9344" spans="2:13" ht="12.75" hidden="1" customHeight="1">
      <c r="B9344" s="1315"/>
      <c r="C9344" s="629">
        <v>323</v>
      </c>
      <c r="D9344" s="1299"/>
      <c r="E9344" s="1300"/>
      <c r="F9344" s="1300"/>
      <c r="G9344" s="1300"/>
      <c r="H9344" s="125">
        <v>0.1</v>
      </c>
      <c r="I9344" s="385"/>
      <c r="J9344" s="203">
        <f t="shared" si="310"/>
        <v>0</v>
      </c>
      <c r="K9344" s="410">
        <f t="shared" si="309"/>
        <v>0</v>
      </c>
      <c r="L9344" s="11"/>
      <c r="M9344" s="11"/>
    </row>
    <row r="9345" spans="2:13" ht="12.75" hidden="1" customHeight="1">
      <c r="B9345" s="1315"/>
      <c r="C9345" s="629">
        <v>324</v>
      </c>
      <c r="D9345" s="1299"/>
      <c r="E9345" s="1300"/>
      <c r="F9345" s="1300"/>
      <c r="G9345" s="1300"/>
      <c r="H9345" s="125">
        <v>0.1</v>
      </c>
      <c r="I9345" s="385"/>
      <c r="J9345" s="203">
        <f t="shared" si="310"/>
        <v>0</v>
      </c>
      <c r="K9345" s="410">
        <f t="shared" si="309"/>
        <v>0</v>
      </c>
      <c r="L9345" s="11"/>
      <c r="M9345" s="11"/>
    </row>
    <row r="9346" spans="2:13" ht="12.75" hidden="1" customHeight="1">
      <c r="B9346" s="1315"/>
      <c r="C9346" s="629">
        <v>325</v>
      </c>
      <c r="D9346" s="1299"/>
      <c r="E9346" s="1300"/>
      <c r="F9346" s="1300"/>
      <c r="G9346" s="1300"/>
      <c r="H9346" s="125">
        <v>0.1</v>
      </c>
      <c r="I9346" s="385"/>
      <c r="J9346" s="203">
        <f t="shared" si="310"/>
        <v>0</v>
      </c>
      <c r="K9346" s="410">
        <f t="shared" si="309"/>
        <v>0</v>
      </c>
      <c r="L9346" s="11"/>
      <c r="M9346" s="11"/>
    </row>
    <row r="9347" spans="2:13" ht="12.75" hidden="1" customHeight="1">
      <c r="B9347" s="1315"/>
      <c r="C9347" s="629">
        <v>326</v>
      </c>
      <c r="D9347" s="1299"/>
      <c r="E9347" s="1300"/>
      <c r="F9347" s="1300"/>
      <c r="G9347" s="1300"/>
      <c r="H9347" s="125">
        <v>0.1</v>
      </c>
      <c r="I9347" s="385"/>
      <c r="J9347" s="203">
        <f t="shared" si="310"/>
        <v>0</v>
      </c>
      <c r="K9347" s="410">
        <f t="shared" si="309"/>
        <v>0</v>
      </c>
      <c r="L9347" s="11"/>
      <c r="M9347" s="11"/>
    </row>
    <row r="9348" spans="2:13" ht="12.75" hidden="1" customHeight="1">
      <c r="B9348" s="1315"/>
      <c r="C9348" s="629">
        <v>327</v>
      </c>
      <c r="D9348" s="1299"/>
      <c r="E9348" s="1300"/>
      <c r="F9348" s="1300"/>
      <c r="G9348" s="1300"/>
      <c r="H9348" s="125">
        <v>0.1</v>
      </c>
      <c r="I9348" s="385"/>
      <c r="J9348" s="203">
        <f t="shared" si="310"/>
        <v>0</v>
      </c>
      <c r="K9348" s="410">
        <f t="shared" si="309"/>
        <v>0</v>
      </c>
      <c r="L9348" s="11"/>
      <c r="M9348" s="11"/>
    </row>
    <row r="9349" spans="2:13" ht="12.75" hidden="1" customHeight="1">
      <c r="B9349" s="1315"/>
      <c r="C9349" s="629">
        <v>328</v>
      </c>
      <c r="D9349" s="1299"/>
      <c r="E9349" s="1300"/>
      <c r="F9349" s="1300"/>
      <c r="G9349" s="1300"/>
      <c r="H9349" s="125">
        <v>0.1</v>
      </c>
      <c r="I9349" s="385"/>
      <c r="J9349" s="203">
        <f t="shared" si="310"/>
        <v>0</v>
      </c>
      <c r="K9349" s="410">
        <f t="shared" si="309"/>
        <v>0</v>
      </c>
      <c r="L9349" s="11"/>
      <c r="M9349" s="11"/>
    </row>
    <row r="9350" spans="2:13" ht="12.75" hidden="1" customHeight="1">
      <c r="B9350" s="1315"/>
      <c r="C9350" s="629">
        <v>329</v>
      </c>
      <c r="D9350" s="1299"/>
      <c r="E9350" s="1300"/>
      <c r="F9350" s="1300"/>
      <c r="G9350" s="1300"/>
      <c r="H9350" s="125">
        <v>0.1</v>
      </c>
      <c r="I9350" s="385"/>
      <c r="J9350" s="203">
        <f t="shared" si="310"/>
        <v>0</v>
      </c>
      <c r="K9350" s="410">
        <f t="shared" si="309"/>
        <v>0</v>
      </c>
      <c r="L9350" s="11"/>
      <c r="M9350" s="11"/>
    </row>
    <row r="9351" spans="2:13" ht="12.75" hidden="1" customHeight="1">
      <c r="B9351" s="1315"/>
      <c r="C9351" s="629">
        <v>330</v>
      </c>
      <c r="D9351" s="1299"/>
      <c r="E9351" s="1300"/>
      <c r="F9351" s="1300"/>
      <c r="G9351" s="1300"/>
      <c r="H9351" s="125">
        <v>0.1</v>
      </c>
      <c r="I9351" s="385"/>
      <c r="J9351" s="203">
        <f t="shared" si="310"/>
        <v>0</v>
      </c>
      <c r="K9351" s="410">
        <f t="shared" si="309"/>
        <v>0</v>
      </c>
      <c r="L9351" s="11"/>
      <c r="M9351" s="11"/>
    </row>
    <row r="9352" spans="2:13" ht="12.75" hidden="1" customHeight="1">
      <c r="B9352" s="1315"/>
      <c r="C9352" s="629">
        <v>331</v>
      </c>
      <c r="D9352" s="1299"/>
      <c r="E9352" s="1300"/>
      <c r="F9352" s="1300"/>
      <c r="G9352" s="1300"/>
      <c r="H9352" s="125">
        <v>0.1</v>
      </c>
      <c r="I9352" s="385"/>
      <c r="J9352" s="203">
        <f t="shared" si="310"/>
        <v>0</v>
      </c>
      <c r="K9352" s="410">
        <f t="shared" si="309"/>
        <v>0</v>
      </c>
      <c r="L9352" s="11"/>
      <c r="M9352" s="11"/>
    </row>
    <row r="9353" spans="2:13" ht="12.75" hidden="1" customHeight="1">
      <c r="B9353" s="1315"/>
      <c r="C9353" s="629">
        <v>332</v>
      </c>
      <c r="D9353" s="1299"/>
      <c r="E9353" s="1300"/>
      <c r="F9353" s="1300"/>
      <c r="G9353" s="1300"/>
      <c r="H9353" s="125">
        <v>0.1</v>
      </c>
      <c r="I9353" s="385"/>
      <c r="J9353" s="203">
        <f t="shared" si="310"/>
        <v>0</v>
      </c>
      <c r="K9353" s="410">
        <f t="shared" si="309"/>
        <v>0</v>
      </c>
      <c r="L9353" s="11"/>
      <c r="M9353" s="11"/>
    </row>
    <row r="9354" spans="2:13" ht="12.75" hidden="1" customHeight="1">
      <c r="B9354" s="1315"/>
      <c r="C9354" s="629">
        <v>333</v>
      </c>
      <c r="D9354" s="1299"/>
      <c r="E9354" s="1300"/>
      <c r="F9354" s="1300"/>
      <c r="G9354" s="1300"/>
      <c r="H9354" s="125">
        <v>0.1</v>
      </c>
      <c r="I9354" s="385"/>
      <c r="J9354" s="203">
        <f t="shared" si="310"/>
        <v>0</v>
      </c>
      <c r="K9354" s="410">
        <f t="shared" si="309"/>
        <v>0</v>
      </c>
      <c r="L9354" s="11"/>
      <c r="M9354" s="11"/>
    </row>
    <row r="9355" spans="2:13" ht="12.75" hidden="1" customHeight="1">
      <c r="B9355" s="1315"/>
      <c r="C9355" s="629">
        <v>334</v>
      </c>
      <c r="D9355" s="1299"/>
      <c r="E9355" s="1300"/>
      <c r="F9355" s="1300"/>
      <c r="G9355" s="1300"/>
      <c r="H9355" s="125">
        <v>0.1</v>
      </c>
      <c r="I9355" s="385"/>
      <c r="J9355" s="203">
        <f t="shared" si="310"/>
        <v>0</v>
      </c>
      <c r="K9355" s="410">
        <f t="shared" si="309"/>
        <v>0</v>
      </c>
      <c r="L9355" s="11"/>
      <c r="M9355" s="11"/>
    </row>
    <row r="9356" spans="2:13" ht="12.75" hidden="1" customHeight="1">
      <c r="B9356" s="1315"/>
      <c r="C9356" s="629">
        <v>335</v>
      </c>
      <c r="D9356" s="1299"/>
      <c r="E9356" s="1300"/>
      <c r="F9356" s="1300"/>
      <c r="G9356" s="1300"/>
      <c r="H9356" s="125">
        <v>0.1</v>
      </c>
      <c r="I9356" s="385"/>
      <c r="J9356" s="203">
        <f t="shared" si="310"/>
        <v>0</v>
      </c>
      <c r="K9356" s="410">
        <f t="shared" si="309"/>
        <v>0</v>
      </c>
      <c r="L9356" s="11"/>
      <c r="M9356" s="11"/>
    </row>
    <row r="9357" spans="2:13" ht="12.75" hidden="1" customHeight="1">
      <c r="B9357" s="1315"/>
      <c r="C9357" s="629">
        <v>336</v>
      </c>
      <c r="D9357" s="1299"/>
      <c r="E9357" s="1300"/>
      <c r="F9357" s="1300"/>
      <c r="G9357" s="1300"/>
      <c r="H9357" s="125">
        <v>0.1</v>
      </c>
      <c r="I9357" s="385"/>
      <c r="J9357" s="203">
        <f t="shared" si="310"/>
        <v>0</v>
      </c>
      <c r="K9357" s="410">
        <f t="shared" si="309"/>
        <v>0</v>
      </c>
      <c r="L9357" s="11"/>
      <c r="M9357" s="11"/>
    </row>
    <row r="9358" spans="2:13" ht="12.75" hidden="1" customHeight="1">
      <c r="B9358" s="1315"/>
      <c r="C9358" s="629">
        <v>337</v>
      </c>
      <c r="D9358" s="1299"/>
      <c r="E9358" s="1300"/>
      <c r="F9358" s="1300"/>
      <c r="G9358" s="1300"/>
      <c r="H9358" s="125">
        <v>0.1</v>
      </c>
      <c r="I9358" s="385"/>
      <c r="J9358" s="203">
        <f t="shared" si="310"/>
        <v>0</v>
      </c>
      <c r="K9358" s="410">
        <f t="shared" si="309"/>
        <v>0</v>
      </c>
      <c r="L9358" s="11"/>
      <c r="M9358" s="11"/>
    </row>
    <row r="9359" spans="2:13" ht="12.75" hidden="1" customHeight="1">
      <c r="B9359" s="1315"/>
      <c r="C9359" s="629">
        <v>338</v>
      </c>
      <c r="D9359" s="1299"/>
      <c r="E9359" s="1300"/>
      <c r="F9359" s="1300"/>
      <c r="G9359" s="1300"/>
      <c r="H9359" s="125">
        <v>0.1</v>
      </c>
      <c r="I9359" s="385"/>
      <c r="J9359" s="203">
        <f t="shared" si="310"/>
        <v>0</v>
      </c>
      <c r="K9359" s="410">
        <f t="shared" si="309"/>
        <v>0</v>
      </c>
      <c r="L9359" s="11"/>
      <c r="M9359" s="11"/>
    </row>
    <row r="9360" spans="2:13" ht="12.75" hidden="1" customHeight="1">
      <c r="B9360" s="1315"/>
      <c r="C9360" s="629">
        <v>339</v>
      </c>
      <c r="D9360" s="1299"/>
      <c r="E9360" s="1300"/>
      <c r="F9360" s="1300"/>
      <c r="G9360" s="1300"/>
      <c r="H9360" s="125">
        <v>0.1</v>
      </c>
      <c r="I9360" s="385"/>
      <c r="J9360" s="203">
        <f t="shared" si="310"/>
        <v>0</v>
      </c>
      <c r="K9360" s="410">
        <f t="shared" si="309"/>
        <v>0</v>
      </c>
      <c r="L9360" s="11"/>
      <c r="M9360" s="11"/>
    </row>
    <row r="9361" spans="2:13" ht="12.75" hidden="1" customHeight="1">
      <c r="B9361" s="1315"/>
      <c r="C9361" s="629">
        <v>340</v>
      </c>
      <c r="D9361" s="1299"/>
      <c r="E9361" s="1300"/>
      <c r="F9361" s="1300"/>
      <c r="G9361" s="1300"/>
      <c r="H9361" s="125">
        <v>0.1</v>
      </c>
      <c r="I9361" s="385"/>
      <c r="J9361" s="203">
        <f t="shared" si="310"/>
        <v>0</v>
      </c>
      <c r="K9361" s="410">
        <f t="shared" si="309"/>
        <v>0</v>
      </c>
      <c r="L9361" s="11"/>
      <c r="M9361" s="11"/>
    </row>
    <row r="9362" spans="2:13" ht="12.75" hidden="1" customHeight="1">
      <c r="B9362" s="1315"/>
      <c r="C9362" s="629">
        <v>341</v>
      </c>
      <c r="D9362" s="1299"/>
      <c r="E9362" s="1300"/>
      <c r="F9362" s="1300"/>
      <c r="G9362" s="1300"/>
      <c r="H9362" s="125">
        <v>0.1</v>
      </c>
      <c r="I9362" s="385"/>
      <c r="J9362" s="203">
        <f t="shared" si="310"/>
        <v>0</v>
      </c>
      <c r="K9362" s="410">
        <f t="shared" si="309"/>
        <v>0</v>
      </c>
      <c r="L9362" s="11"/>
      <c r="M9362" s="11"/>
    </row>
    <row r="9363" spans="2:13" ht="12.75" hidden="1" customHeight="1">
      <c r="B9363" s="1315"/>
      <c r="C9363" s="629">
        <v>342</v>
      </c>
      <c r="D9363" s="1299"/>
      <c r="E9363" s="1300"/>
      <c r="F9363" s="1300"/>
      <c r="G9363" s="1300"/>
      <c r="H9363" s="125">
        <v>0.1</v>
      </c>
      <c r="I9363" s="385"/>
      <c r="J9363" s="203">
        <f t="shared" si="310"/>
        <v>0</v>
      </c>
      <c r="K9363" s="410">
        <f t="shared" si="309"/>
        <v>0</v>
      </c>
      <c r="L9363" s="11"/>
      <c r="M9363" s="11"/>
    </row>
    <row r="9364" spans="2:13" ht="12.75" hidden="1" customHeight="1">
      <c r="B9364" s="1315"/>
      <c r="C9364" s="629">
        <v>343</v>
      </c>
      <c r="D9364" s="1299"/>
      <c r="E9364" s="1300"/>
      <c r="F9364" s="1300"/>
      <c r="G9364" s="1300"/>
      <c r="H9364" s="125">
        <v>0.1</v>
      </c>
      <c r="I9364" s="385"/>
      <c r="J9364" s="203">
        <f t="shared" si="310"/>
        <v>0</v>
      </c>
      <c r="K9364" s="410">
        <f t="shared" si="309"/>
        <v>0</v>
      </c>
      <c r="L9364" s="11"/>
      <c r="M9364" s="11"/>
    </row>
    <row r="9365" spans="2:13" ht="12.75" hidden="1" customHeight="1">
      <c r="B9365" s="1315"/>
      <c r="C9365" s="629">
        <v>344</v>
      </c>
      <c r="D9365" s="1299"/>
      <c r="E9365" s="1300"/>
      <c r="F9365" s="1300"/>
      <c r="G9365" s="1300"/>
      <c r="H9365" s="125">
        <v>0.1</v>
      </c>
      <c r="I9365" s="385"/>
      <c r="J9365" s="203">
        <f t="shared" si="310"/>
        <v>0</v>
      </c>
      <c r="K9365" s="410">
        <f t="shared" si="309"/>
        <v>0</v>
      </c>
      <c r="L9365" s="11"/>
      <c r="M9365" s="11"/>
    </row>
    <row r="9366" spans="2:13" ht="12.75" hidden="1" customHeight="1">
      <c r="B9366" s="1315"/>
      <c r="C9366" s="629">
        <v>345</v>
      </c>
      <c r="D9366" s="1299"/>
      <c r="E9366" s="1300"/>
      <c r="F9366" s="1300"/>
      <c r="G9366" s="1300"/>
      <c r="H9366" s="125">
        <v>0.1</v>
      </c>
      <c r="I9366" s="385"/>
      <c r="J9366" s="203">
        <f t="shared" si="310"/>
        <v>0</v>
      </c>
      <c r="K9366" s="410">
        <f t="shared" si="309"/>
        <v>0</v>
      </c>
      <c r="L9366" s="11"/>
      <c r="M9366" s="11"/>
    </row>
    <row r="9367" spans="2:13" ht="12.75" hidden="1" customHeight="1">
      <c r="B9367" s="1315"/>
      <c r="C9367" s="629">
        <v>346</v>
      </c>
      <c r="D9367" s="1299"/>
      <c r="E9367" s="1300"/>
      <c r="F9367" s="1300"/>
      <c r="G9367" s="1300"/>
      <c r="H9367" s="125">
        <v>0.1</v>
      </c>
      <c r="I9367" s="385"/>
      <c r="J9367" s="203">
        <f t="shared" si="310"/>
        <v>0</v>
      </c>
      <c r="K9367" s="410">
        <f t="shared" si="309"/>
        <v>0</v>
      </c>
      <c r="L9367" s="11"/>
      <c r="M9367" s="11"/>
    </row>
    <row r="9368" spans="2:13" ht="12.75" hidden="1" customHeight="1">
      <c r="B9368" s="1315"/>
      <c r="C9368" s="629">
        <v>347</v>
      </c>
      <c r="D9368" s="1299"/>
      <c r="E9368" s="1300"/>
      <c r="F9368" s="1300"/>
      <c r="G9368" s="1300"/>
      <c r="H9368" s="125">
        <v>0.1</v>
      </c>
      <c r="I9368" s="385"/>
      <c r="J9368" s="203">
        <f t="shared" si="310"/>
        <v>0</v>
      </c>
      <c r="K9368" s="410">
        <f t="shared" si="309"/>
        <v>0</v>
      </c>
      <c r="L9368" s="11"/>
      <c r="M9368" s="11"/>
    </row>
    <row r="9369" spans="2:13" ht="12.75" hidden="1" customHeight="1">
      <c r="B9369" s="1315"/>
      <c r="C9369" s="629">
        <v>348</v>
      </c>
      <c r="D9369" s="1299"/>
      <c r="E9369" s="1300"/>
      <c r="F9369" s="1300"/>
      <c r="G9369" s="1300"/>
      <c r="H9369" s="125">
        <v>0.1</v>
      </c>
      <c r="I9369" s="385"/>
      <c r="J9369" s="203">
        <f t="shared" si="310"/>
        <v>0</v>
      </c>
      <c r="K9369" s="410">
        <f t="shared" si="309"/>
        <v>0</v>
      </c>
      <c r="L9369" s="11"/>
      <c r="M9369" s="11"/>
    </row>
    <row r="9370" spans="2:13" ht="12.75" hidden="1" customHeight="1">
      <c r="B9370" s="1315"/>
      <c r="C9370" s="629">
        <v>349</v>
      </c>
      <c r="D9370" s="1299"/>
      <c r="E9370" s="1300"/>
      <c r="F9370" s="1300"/>
      <c r="G9370" s="1300"/>
      <c r="H9370" s="125">
        <v>0.1</v>
      </c>
      <c r="I9370" s="385"/>
      <c r="J9370" s="203">
        <f t="shared" si="310"/>
        <v>0</v>
      </c>
      <c r="K9370" s="410">
        <f t="shared" si="309"/>
        <v>0</v>
      </c>
      <c r="L9370" s="11"/>
      <c r="M9370" s="11"/>
    </row>
    <row r="9371" spans="2:13" ht="12.75" hidden="1" customHeight="1">
      <c r="B9371" s="1315"/>
      <c r="C9371" s="629">
        <v>350</v>
      </c>
      <c r="D9371" s="1299"/>
      <c r="E9371" s="1300"/>
      <c r="F9371" s="1300"/>
      <c r="G9371" s="1300"/>
      <c r="H9371" s="125">
        <v>0.1</v>
      </c>
      <c r="I9371" s="385"/>
      <c r="J9371" s="203">
        <f t="shared" si="310"/>
        <v>0</v>
      </c>
      <c r="K9371" s="410">
        <f t="shared" si="309"/>
        <v>0</v>
      </c>
      <c r="L9371" s="11"/>
      <c r="M9371" s="11"/>
    </row>
    <row r="9372" spans="2:13" ht="12.75" hidden="1" customHeight="1">
      <c r="B9372" s="1315"/>
      <c r="C9372" s="629">
        <v>351</v>
      </c>
      <c r="D9372" s="1299"/>
      <c r="E9372" s="1300"/>
      <c r="F9372" s="1300"/>
      <c r="G9372" s="1300"/>
      <c r="H9372" s="125">
        <v>0.1</v>
      </c>
      <c r="I9372" s="385"/>
      <c r="J9372" s="203">
        <f t="shared" si="310"/>
        <v>0</v>
      </c>
      <c r="K9372" s="410">
        <f t="shared" si="309"/>
        <v>0</v>
      </c>
      <c r="L9372" s="11"/>
      <c r="M9372" s="11"/>
    </row>
    <row r="9373" spans="2:13" ht="12.75" hidden="1" customHeight="1">
      <c r="B9373" s="1315"/>
      <c r="C9373" s="629">
        <v>352</v>
      </c>
      <c r="D9373" s="1299"/>
      <c r="E9373" s="1300"/>
      <c r="F9373" s="1300"/>
      <c r="G9373" s="1300"/>
      <c r="H9373" s="125">
        <v>0.1</v>
      </c>
      <c r="I9373" s="385"/>
      <c r="J9373" s="203">
        <f t="shared" si="310"/>
        <v>0</v>
      </c>
      <c r="K9373" s="410">
        <f t="shared" si="309"/>
        <v>0</v>
      </c>
      <c r="L9373" s="11"/>
      <c r="M9373" s="11"/>
    </row>
    <row r="9374" spans="2:13" ht="12.75" hidden="1" customHeight="1">
      <c r="B9374" s="1315"/>
      <c r="C9374" s="629">
        <v>353</v>
      </c>
      <c r="D9374" s="1299"/>
      <c r="E9374" s="1300"/>
      <c r="F9374" s="1300"/>
      <c r="G9374" s="1300"/>
      <c r="H9374" s="125">
        <v>0.1</v>
      </c>
      <c r="I9374" s="385"/>
      <c r="J9374" s="203">
        <f t="shared" si="310"/>
        <v>0</v>
      </c>
      <c r="K9374" s="410">
        <f t="shared" si="309"/>
        <v>0</v>
      </c>
      <c r="L9374" s="11"/>
      <c r="M9374" s="11"/>
    </row>
    <row r="9375" spans="2:13" ht="12.75" hidden="1" customHeight="1">
      <c r="B9375" s="1315"/>
      <c r="C9375" s="629">
        <v>354</v>
      </c>
      <c r="D9375" s="1299"/>
      <c r="E9375" s="1300"/>
      <c r="F9375" s="1300"/>
      <c r="G9375" s="1300"/>
      <c r="H9375" s="125">
        <v>0.1</v>
      </c>
      <c r="I9375" s="385"/>
      <c r="J9375" s="203">
        <f t="shared" si="310"/>
        <v>0</v>
      </c>
      <c r="K9375" s="410">
        <f t="shared" si="309"/>
        <v>0</v>
      </c>
      <c r="L9375" s="11"/>
      <c r="M9375" s="11"/>
    </row>
    <row r="9376" spans="2:13" ht="12.75" hidden="1" customHeight="1">
      <c r="B9376" s="1315"/>
      <c r="C9376" s="629">
        <v>355</v>
      </c>
      <c r="D9376" s="1299"/>
      <c r="E9376" s="1300"/>
      <c r="F9376" s="1300"/>
      <c r="G9376" s="1300"/>
      <c r="H9376" s="125">
        <v>0.1</v>
      </c>
      <c r="I9376" s="385"/>
      <c r="J9376" s="203">
        <f t="shared" si="310"/>
        <v>0</v>
      </c>
      <c r="K9376" s="410">
        <f t="shared" si="309"/>
        <v>0</v>
      </c>
      <c r="L9376" s="11"/>
      <c r="M9376" s="11"/>
    </row>
    <row r="9377" spans="2:13" ht="12.75" hidden="1" customHeight="1">
      <c r="B9377" s="1315"/>
      <c r="C9377" s="629">
        <v>356</v>
      </c>
      <c r="D9377" s="1299"/>
      <c r="E9377" s="1300"/>
      <c r="F9377" s="1300"/>
      <c r="G9377" s="1300"/>
      <c r="H9377" s="125">
        <v>0.1</v>
      </c>
      <c r="I9377" s="385"/>
      <c r="J9377" s="203">
        <f t="shared" si="310"/>
        <v>0</v>
      </c>
      <c r="K9377" s="410">
        <f t="shared" si="309"/>
        <v>0</v>
      </c>
      <c r="L9377" s="11"/>
      <c r="M9377" s="11"/>
    </row>
    <row r="9378" spans="2:13" ht="12.75" hidden="1" customHeight="1">
      <c r="B9378" s="1315"/>
      <c r="C9378" s="629">
        <v>357</v>
      </c>
      <c r="D9378" s="1299"/>
      <c r="E9378" s="1300"/>
      <c r="F9378" s="1300"/>
      <c r="G9378" s="1300"/>
      <c r="H9378" s="125">
        <v>0.1</v>
      </c>
      <c r="I9378" s="385"/>
      <c r="J9378" s="203">
        <f t="shared" si="310"/>
        <v>0</v>
      </c>
      <c r="K9378" s="410">
        <f t="shared" si="309"/>
        <v>0</v>
      </c>
      <c r="L9378" s="11"/>
      <c r="M9378" s="11"/>
    </row>
    <row r="9379" spans="2:13" ht="12.75" hidden="1" customHeight="1">
      <c r="B9379" s="1315"/>
      <c r="C9379" s="629">
        <v>358</v>
      </c>
      <c r="D9379" s="1299"/>
      <c r="E9379" s="1300"/>
      <c r="F9379" s="1300"/>
      <c r="G9379" s="1300"/>
      <c r="H9379" s="125">
        <v>0.1</v>
      </c>
      <c r="I9379" s="385"/>
      <c r="J9379" s="203">
        <f t="shared" si="310"/>
        <v>0</v>
      </c>
      <c r="K9379" s="410">
        <f t="shared" si="309"/>
        <v>0</v>
      </c>
      <c r="L9379" s="11"/>
      <c r="M9379" s="11"/>
    </row>
    <row r="9380" spans="2:13" ht="12.75" hidden="1" customHeight="1">
      <c r="B9380" s="1315"/>
      <c r="C9380" s="629">
        <v>359</v>
      </c>
      <c r="D9380" s="1299"/>
      <c r="E9380" s="1300"/>
      <c r="F9380" s="1300"/>
      <c r="G9380" s="1300"/>
      <c r="H9380" s="125">
        <v>0.1</v>
      </c>
      <c r="I9380" s="385"/>
      <c r="J9380" s="203">
        <f t="shared" si="310"/>
        <v>0</v>
      </c>
      <c r="K9380" s="410">
        <f t="shared" si="309"/>
        <v>0</v>
      </c>
      <c r="L9380" s="11"/>
      <c r="M9380" s="11"/>
    </row>
    <row r="9381" spans="2:13" ht="12.75" hidden="1" customHeight="1">
      <c r="B9381" s="1315"/>
      <c r="C9381" s="629">
        <v>360</v>
      </c>
      <c r="D9381" s="1299"/>
      <c r="E9381" s="1300"/>
      <c r="F9381" s="1300"/>
      <c r="G9381" s="1300"/>
      <c r="H9381" s="125">
        <v>0.1</v>
      </c>
      <c r="I9381" s="385"/>
      <c r="J9381" s="203">
        <f t="shared" si="310"/>
        <v>0</v>
      </c>
      <c r="K9381" s="410">
        <f t="shared" si="309"/>
        <v>0</v>
      </c>
      <c r="L9381" s="11"/>
      <c r="M9381" s="11"/>
    </row>
    <row r="9382" spans="2:13" ht="12.75" hidden="1" customHeight="1">
      <c r="B9382" s="1315"/>
      <c r="C9382" s="629">
        <v>361</v>
      </c>
      <c r="D9382" s="1299"/>
      <c r="E9382" s="1300"/>
      <c r="F9382" s="1300"/>
      <c r="G9382" s="1300"/>
      <c r="H9382" s="125">
        <v>0.1</v>
      </c>
      <c r="I9382" s="385"/>
      <c r="J9382" s="203">
        <f t="shared" si="310"/>
        <v>0</v>
      </c>
      <c r="K9382" s="410">
        <f t="shared" si="309"/>
        <v>0</v>
      </c>
      <c r="L9382" s="11"/>
      <c r="M9382" s="11"/>
    </row>
    <row r="9383" spans="2:13" ht="12.75" hidden="1" customHeight="1">
      <c r="B9383" s="1315"/>
      <c r="C9383" s="629">
        <v>362</v>
      </c>
      <c r="D9383" s="1299"/>
      <c r="E9383" s="1300"/>
      <c r="F9383" s="1300"/>
      <c r="G9383" s="1300"/>
      <c r="H9383" s="125">
        <v>0.1</v>
      </c>
      <c r="I9383" s="385"/>
      <c r="J9383" s="203">
        <f t="shared" si="310"/>
        <v>0</v>
      </c>
      <c r="K9383" s="410">
        <f t="shared" si="309"/>
        <v>0</v>
      </c>
      <c r="L9383" s="11"/>
      <c r="M9383" s="11"/>
    </row>
    <row r="9384" spans="2:13" ht="12.75" hidden="1" customHeight="1">
      <c r="B9384" s="1315"/>
      <c r="C9384" s="629">
        <v>363</v>
      </c>
      <c r="D9384" s="1299"/>
      <c r="E9384" s="1300"/>
      <c r="F9384" s="1300"/>
      <c r="G9384" s="1300"/>
      <c r="H9384" s="125">
        <v>0.1</v>
      </c>
      <c r="I9384" s="385"/>
      <c r="J9384" s="203">
        <f t="shared" si="310"/>
        <v>0</v>
      </c>
      <c r="K9384" s="410">
        <f t="shared" si="309"/>
        <v>0</v>
      </c>
      <c r="L9384" s="11"/>
      <c r="M9384" s="11"/>
    </row>
    <row r="9385" spans="2:13" ht="12.75" hidden="1" customHeight="1">
      <c r="B9385" s="1315"/>
      <c r="C9385" s="629">
        <v>364</v>
      </c>
      <c r="D9385" s="1299"/>
      <c r="E9385" s="1300"/>
      <c r="F9385" s="1300"/>
      <c r="G9385" s="1300"/>
      <c r="H9385" s="125">
        <v>0.1</v>
      </c>
      <c r="I9385" s="385"/>
      <c r="J9385" s="203">
        <f t="shared" si="310"/>
        <v>0</v>
      </c>
      <c r="K9385" s="410">
        <f t="shared" si="309"/>
        <v>0</v>
      </c>
      <c r="L9385" s="11"/>
      <c r="M9385" s="11"/>
    </row>
    <row r="9386" spans="2:13" ht="12.75" hidden="1" customHeight="1">
      <c r="B9386" s="1315"/>
      <c r="C9386" s="629">
        <v>365</v>
      </c>
      <c r="D9386" s="1299"/>
      <c r="E9386" s="1300"/>
      <c r="F9386" s="1300"/>
      <c r="G9386" s="1300"/>
      <c r="H9386" s="125">
        <v>0.1</v>
      </c>
      <c r="I9386" s="385"/>
      <c r="J9386" s="203">
        <f t="shared" si="310"/>
        <v>0</v>
      </c>
      <c r="K9386" s="410">
        <f t="shared" si="309"/>
        <v>0</v>
      </c>
      <c r="L9386" s="11"/>
      <c r="M9386" s="11"/>
    </row>
    <row r="9387" spans="2:13" ht="12.75" hidden="1" customHeight="1">
      <c r="B9387" s="1315"/>
      <c r="C9387" s="629">
        <v>366</v>
      </c>
      <c r="D9387" s="1299"/>
      <c r="E9387" s="1300"/>
      <c r="F9387" s="1300"/>
      <c r="G9387" s="1300"/>
      <c r="H9387" s="125">
        <v>0.1</v>
      </c>
      <c r="I9387" s="385"/>
      <c r="J9387" s="203">
        <f t="shared" si="310"/>
        <v>0</v>
      </c>
      <c r="K9387" s="410">
        <f t="shared" ref="K9387:K9421" si="311">IF(I9387-J9387&lt;0,0,I9387-J9387)</f>
        <v>0</v>
      </c>
      <c r="L9387" s="11"/>
      <c r="M9387" s="11"/>
    </row>
    <row r="9388" spans="2:13" ht="12.75" hidden="1" customHeight="1">
      <c r="B9388" s="1315"/>
      <c r="C9388" s="629">
        <v>367</v>
      </c>
      <c r="D9388" s="1299"/>
      <c r="E9388" s="1300"/>
      <c r="F9388" s="1300"/>
      <c r="G9388" s="1300"/>
      <c r="H9388" s="125">
        <v>0.1</v>
      </c>
      <c r="I9388" s="385"/>
      <c r="J9388" s="203">
        <f t="shared" si="310"/>
        <v>0</v>
      </c>
      <c r="K9388" s="410">
        <f t="shared" si="311"/>
        <v>0</v>
      </c>
      <c r="L9388" s="11"/>
      <c r="M9388" s="11"/>
    </row>
    <row r="9389" spans="2:13" ht="12.75" hidden="1" customHeight="1">
      <c r="B9389" s="1315"/>
      <c r="C9389" s="629">
        <v>368</v>
      </c>
      <c r="D9389" s="1299"/>
      <c r="E9389" s="1300"/>
      <c r="F9389" s="1300"/>
      <c r="G9389" s="1300"/>
      <c r="H9389" s="125">
        <v>0.1</v>
      </c>
      <c r="I9389" s="385"/>
      <c r="J9389" s="203">
        <f t="shared" si="310"/>
        <v>0</v>
      </c>
      <c r="K9389" s="410">
        <f t="shared" si="311"/>
        <v>0</v>
      </c>
      <c r="L9389" s="11"/>
      <c r="M9389" s="11"/>
    </row>
    <row r="9390" spans="2:13" ht="12.75" hidden="1" customHeight="1">
      <c r="B9390" s="1315"/>
      <c r="C9390" s="629">
        <v>369</v>
      </c>
      <c r="D9390" s="1299"/>
      <c r="E9390" s="1300"/>
      <c r="F9390" s="1300"/>
      <c r="G9390" s="1300"/>
      <c r="H9390" s="125">
        <v>0.1</v>
      </c>
      <c r="I9390" s="385"/>
      <c r="J9390" s="203">
        <f t="shared" si="310"/>
        <v>0</v>
      </c>
      <c r="K9390" s="410">
        <f t="shared" si="311"/>
        <v>0</v>
      </c>
      <c r="L9390" s="11"/>
      <c r="M9390" s="11"/>
    </row>
    <row r="9391" spans="2:13" ht="12.75" hidden="1" customHeight="1">
      <c r="B9391" s="1315"/>
      <c r="C9391" s="629">
        <v>370</v>
      </c>
      <c r="D9391" s="1299"/>
      <c r="E9391" s="1300"/>
      <c r="F9391" s="1300"/>
      <c r="G9391" s="1300"/>
      <c r="H9391" s="125">
        <v>0.1</v>
      </c>
      <c r="I9391" s="385"/>
      <c r="J9391" s="203">
        <f t="shared" si="310"/>
        <v>0</v>
      </c>
      <c r="K9391" s="410">
        <f t="shared" si="311"/>
        <v>0</v>
      </c>
      <c r="L9391" s="11"/>
      <c r="M9391" s="11"/>
    </row>
    <row r="9392" spans="2:13" ht="12.75" hidden="1" customHeight="1">
      <c r="B9392" s="1315"/>
      <c r="C9392" s="629">
        <v>371</v>
      </c>
      <c r="D9392" s="1299"/>
      <c r="E9392" s="1300"/>
      <c r="F9392" s="1300"/>
      <c r="G9392" s="1300"/>
      <c r="H9392" s="125">
        <v>0.1</v>
      </c>
      <c r="I9392" s="385"/>
      <c r="J9392" s="203">
        <f t="shared" si="310"/>
        <v>0</v>
      </c>
      <c r="K9392" s="410">
        <f t="shared" si="311"/>
        <v>0</v>
      </c>
      <c r="L9392" s="11"/>
      <c r="M9392" s="11"/>
    </row>
    <row r="9393" spans="2:13" ht="12.75" hidden="1" customHeight="1">
      <c r="B9393" s="1315"/>
      <c r="C9393" s="629">
        <v>372</v>
      </c>
      <c r="D9393" s="1299"/>
      <c r="E9393" s="1300"/>
      <c r="F9393" s="1300"/>
      <c r="G9393" s="1300"/>
      <c r="H9393" s="125">
        <v>0.1</v>
      </c>
      <c r="I9393" s="385"/>
      <c r="J9393" s="203">
        <f t="shared" si="310"/>
        <v>0</v>
      </c>
      <c r="K9393" s="410">
        <f t="shared" si="311"/>
        <v>0</v>
      </c>
      <c r="L9393" s="11"/>
      <c r="M9393" s="11"/>
    </row>
    <row r="9394" spans="2:13" ht="12.75" hidden="1" customHeight="1">
      <c r="B9394" s="1315"/>
      <c r="C9394" s="629">
        <v>373</v>
      </c>
      <c r="D9394" s="1299"/>
      <c r="E9394" s="1300"/>
      <c r="F9394" s="1300"/>
      <c r="G9394" s="1300"/>
      <c r="H9394" s="125">
        <v>0.1</v>
      </c>
      <c r="I9394" s="385"/>
      <c r="J9394" s="203">
        <f t="shared" si="310"/>
        <v>0</v>
      </c>
      <c r="K9394" s="410">
        <f t="shared" si="311"/>
        <v>0</v>
      </c>
      <c r="L9394" s="11"/>
      <c r="M9394" s="11"/>
    </row>
    <row r="9395" spans="2:13" ht="12.75" hidden="1" customHeight="1">
      <c r="B9395" s="1315"/>
      <c r="C9395" s="629">
        <v>374</v>
      </c>
      <c r="D9395" s="1299"/>
      <c r="E9395" s="1300"/>
      <c r="F9395" s="1300"/>
      <c r="G9395" s="1300"/>
      <c r="H9395" s="125">
        <v>0.1</v>
      </c>
      <c r="I9395" s="385"/>
      <c r="J9395" s="203">
        <f t="shared" si="310"/>
        <v>0</v>
      </c>
      <c r="K9395" s="410">
        <f t="shared" si="311"/>
        <v>0</v>
      </c>
      <c r="L9395" s="11"/>
      <c r="M9395" s="11"/>
    </row>
    <row r="9396" spans="2:13" ht="12.75" hidden="1" customHeight="1">
      <c r="B9396" s="1315"/>
      <c r="C9396" s="629">
        <v>375</v>
      </c>
      <c r="D9396" s="1299"/>
      <c r="E9396" s="1300"/>
      <c r="F9396" s="1300"/>
      <c r="G9396" s="1300"/>
      <c r="H9396" s="125">
        <v>0.1</v>
      </c>
      <c r="I9396" s="385"/>
      <c r="J9396" s="203">
        <f t="shared" si="310"/>
        <v>0</v>
      </c>
      <c r="K9396" s="410">
        <f t="shared" si="311"/>
        <v>0</v>
      </c>
      <c r="L9396" s="11"/>
      <c r="M9396" s="11"/>
    </row>
    <row r="9397" spans="2:13" ht="12.75" hidden="1" customHeight="1">
      <c r="B9397" s="1315"/>
      <c r="C9397" s="629">
        <v>376</v>
      </c>
      <c r="D9397" s="1299"/>
      <c r="E9397" s="1300"/>
      <c r="F9397" s="1300"/>
      <c r="G9397" s="1300"/>
      <c r="H9397" s="125">
        <v>0.1</v>
      </c>
      <c r="I9397" s="385"/>
      <c r="J9397" s="203">
        <f t="shared" si="310"/>
        <v>0</v>
      </c>
      <c r="K9397" s="410">
        <f t="shared" si="311"/>
        <v>0</v>
      </c>
      <c r="L9397" s="11"/>
      <c r="M9397" s="11"/>
    </row>
    <row r="9398" spans="2:13" ht="12.75" hidden="1" customHeight="1">
      <c r="B9398" s="1315"/>
      <c r="C9398" s="629">
        <v>377</v>
      </c>
      <c r="D9398" s="1299"/>
      <c r="E9398" s="1300"/>
      <c r="F9398" s="1300"/>
      <c r="G9398" s="1300"/>
      <c r="H9398" s="125">
        <v>0.1</v>
      </c>
      <c r="I9398" s="385"/>
      <c r="J9398" s="203">
        <f t="shared" si="310"/>
        <v>0</v>
      </c>
      <c r="K9398" s="410">
        <f t="shared" si="311"/>
        <v>0</v>
      </c>
      <c r="L9398" s="11"/>
      <c r="M9398" s="11"/>
    </row>
    <row r="9399" spans="2:13" ht="12.75" hidden="1" customHeight="1">
      <c r="B9399" s="1315"/>
      <c r="C9399" s="629">
        <v>378</v>
      </c>
      <c r="D9399" s="1299"/>
      <c r="E9399" s="1300"/>
      <c r="F9399" s="1300"/>
      <c r="G9399" s="1300"/>
      <c r="H9399" s="125">
        <v>0.1</v>
      </c>
      <c r="I9399" s="385"/>
      <c r="J9399" s="203">
        <f t="shared" si="310"/>
        <v>0</v>
      </c>
      <c r="K9399" s="410">
        <f t="shared" si="311"/>
        <v>0</v>
      </c>
      <c r="L9399" s="11"/>
      <c r="M9399" s="11"/>
    </row>
    <row r="9400" spans="2:13" ht="12.75" hidden="1" customHeight="1">
      <c r="B9400" s="1315"/>
      <c r="C9400" s="629">
        <v>379</v>
      </c>
      <c r="D9400" s="1299"/>
      <c r="E9400" s="1300"/>
      <c r="F9400" s="1300"/>
      <c r="G9400" s="1300"/>
      <c r="H9400" s="125">
        <v>0.1</v>
      </c>
      <c r="I9400" s="385"/>
      <c r="J9400" s="203">
        <f t="shared" si="310"/>
        <v>0</v>
      </c>
      <c r="K9400" s="410">
        <f t="shared" si="311"/>
        <v>0</v>
      </c>
      <c r="L9400" s="11"/>
      <c r="M9400" s="11"/>
    </row>
    <row r="9401" spans="2:13" ht="12.75" hidden="1" customHeight="1">
      <c r="B9401" s="1315"/>
      <c r="C9401" s="629">
        <v>380</v>
      </c>
      <c r="D9401" s="1299"/>
      <c r="E9401" s="1300"/>
      <c r="F9401" s="1300"/>
      <c r="G9401" s="1300"/>
      <c r="H9401" s="125">
        <v>0.1</v>
      </c>
      <c r="I9401" s="385"/>
      <c r="J9401" s="203">
        <f t="shared" si="310"/>
        <v>0</v>
      </c>
      <c r="K9401" s="410">
        <f t="shared" si="311"/>
        <v>0</v>
      </c>
      <c r="L9401" s="11"/>
      <c r="M9401" s="11"/>
    </row>
    <row r="9402" spans="2:13" ht="12.75" hidden="1" customHeight="1">
      <c r="B9402" s="1315"/>
      <c r="C9402" s="629">
        <v>381</v>
      </c>
      <c r="D9402" s="1299"/>
      <c r="E9402" s="1300"/>
      <c r="F9402" s="1300"/>
      <c r="G9402" s="1300"/>
      <c r="H9402" s="125">
        <v>0.1</v>
      </c>
      <c r="I9402" s="385"/>
      <c r="J9402" s="203">
        <f t="shared" si="310"/>
        <v>0</v>
      </c>
      <c r="K9402" s="410">
        <f t="shared" si="311"/>
        <v>0</v>
      </c>
      <c r="L9402" s="11"/>
      <c r="M9402" s="11"/>
    </row>
    <row r="9403" spans="2:13" ht="12.75" hidden="1" customHeight="1">
      <c r="B9403" s="1315"/>
      <c r="C9403" s="629">
        <v>382</v>
      </c>
      <c r="D9403" s="1299"/>
      <c r="E9403" s="1300"/>
      <c r="F9403" s="1300"/>
      <c r="G9403" s="1300"/>
      <c r="H9403" s="125">
        <v>0.1</v>
      </c>
      <c r="I9403" s="385"/>
      <c r="J9403" s="203">
        <f t="shared" si="310"/>
        <v>0</v>
      </c>
      <c r="K9403" s="410">
        <f t="shared" si="311"/>
        <v>0</v>
      </c>
      <c r="L9403" s="11"/>
      <c r="M9403" s="11"/>
    </row>
    <row r="9404" spans="2:13" ht="12.75" hidden="1" customHeight="1">
      <c r="B9404" s="1315"/>
      <c r="C9404" s="629">
        <v>383</v>
      </c>
      <c r="D9404" s="1299"/>
      <c r="E9404" s="1300"/>
      <c r="F9404" s="1300"/>
      <c r="G9404" s="1300"/>
      <c r="H9404" s="125">
        <v>0.1</v>
      </c>
      <c r="I9404" s="385"/>
      <c r="J9404" s="203">
        <f t="shared" si="310"/>
        <v>0</v>
      </c>
      <c r="K9404" s="410">
        <f t="shared" si="311"/>
        <v>0</v>
      </c>
      <c r="L9404" s="11"/>
      <c r="M9404" s="11"/>
    </row>
    <row r="9405" spans="2:13" ht="12.75" hidden="1" customHeight="1">
      <c r="B9405" s="1315"/>
      <c r="C9405" s="629">
        <v>384</v>
      </c>
      <c r="D9405" s="1299"/>
      <c r="E9405" s="1300"/>
      <c r="F9405" s="1300"/>
      <c r="G9405" s="1300"/>
      <c r="H9405" s="125">
        <v>0.1</v>
      </c>
      <c r="I9405" s="385"/>
      <c r="J9405" s="203">
        <f t="shared" si="310"/>
        <v>0</v>
      </c>
      <c r="K9405" s="410">
        <f t="shared" si="311"/>
        <v>0</v>
      </c>
      <c r="L9405" s="11"/>
      <c r="M9405" s="11"/>
    </row>
    <row r="9406" spans="2:13" ht="12.75" hidden="1" customHeight="1">
      <c r="B9406" s="1315"/>
      <c r="C9406" s="629">
        <v>385</v>
      </c>
      <c r="D9406" s="1299"/>
      <c r="E9406" s="1300"/>
      <c r="F9406" s="1300"/>
      <c r="G9406" s="1300"/>
      <c r="H9406" s="125">
        <v>0.1</v>
      </c>
      <c r="I9406" s="385"/>
      <c r="J9406" s="203">
        <f t="shared" ref="J9406:J9469" si="312">$I$12030*H9406</f>
        <v>0</v>
      </c>
      <c r="K9406" s="410">
        <f t="shared" si="311"/>
        <v>0</v>
      </c>
      <c r="L9406" s="11"/>
      <c r="M9406" s="11"/>
    </row>
    <row r="9407" spans="2:13" ht="12.75" hidden="1" customHeight="1">
      <c r="B9407" s="1315"/>
      <c r="C9407" s="629">
        <v>386</v>
      </c>
      <c r="D9407" s="1299"/>
      <c r="E9407" s="1300"/>
      <c r="F9407" s="1300"/>
      <c r="G9407" s="1300"/>
      <c r="H9407" s="125">
        <v>0.1</v>
      </c>
      <c r="I9407" s="385"/>
      <c r="J9407" s="203">
        <f t="shared" si="312"/>
        <v>0</v>
      </c>
      <c r="K9407" s="410">
        <f t="shared" si="311"/>
        <v>0</v>
      </c>
      <c r="L9407" s="11"/>
      <c r="M9407" s="11"/>
    </row>
    <row r="9408" spans="2:13" ht="12.75" hidden="1" customHeight="1">
      <c r="B9408" s="1315"/>
      <c r="C9408" s="629">
        <v>387</v>
      </c>
      <c r="D9408" s="1299"/>
      <c r="E9408" s="1300"/>
      <c r="F9408" s="1300"/>
      <c r="G9408" s="1300"/>
      <c r="H9408" s="125">
        <v>0.1</v>
      </c>
      <c r="I9408" s="385"/>
      <c r="J9408" s="203">
        <f t="shared" si="312"/>
        <v>0</v>
      </c>
      <c r="K9408" s="410">
        <f t="shared" si="311"/>
        <v>0</v>
      </c>
      <c r="L9408" s="11"/>
      <c r="M9408" s="11"/>
    </row>
    <row r="9409" spans="2:13" ht="12.75" hidden="1" customHeight="1">
      <c r="B9409" s="1315"/>
      <c r="C9409" s="629">
        <v>388</v>
      </c>
      <c r="D9409" s="1299"/>
      <c r="E9409" s="1300"/>
      <c r="F9409" s="1300"/>
      <c r="G9409" s="1300"/>
      <c r="H9409" s="125">
        <v>0.1</v>
      </c>
      <c r="I9409" s="385"/>
      <c r="J9409" s="203">
        <f t="shared" si="312"/>
        <v>0</v>
      </c>
      <c r="K9409" s="410">
        <f t="shared" si="311"/>
        <v>0</v>
      </c>
      <c r="L9409" s="11"/>
      <c r="M9409" s="11"/>
    </row>
    <row r="9410" spans="2:13" ht="12.75" hidden="1" customHeight="1">
      <c r="B9410" s="1315"/>
      <c r="C9410" s="629">
        <v>389</v>
      </c>
      <c r="D9410" s="1299"/>
      <c r="E9410" s="1300"/>
      <c r="F9410" s="1300"/>
      <c r="G9410" s="1300"/>
      <c r="H9410" s="125">
        <v>0.1</v>
      </c>
      <c r="I9410" s="385"/>
      <c r="J9410" s="203">
        <f t="shared" si="312"/>
        <v>0</v>
      </c>
      <c r="K9410" s="410">
        <f t="shared" si="311"/>
        <v>0</v>
      </c>
      <c r="L9410" s="11"/>
      <c r="M9410" s="11"/>
    </row>
    <row r="9411" spans="2:13" ht="12.75" hidden="1" customHeight="1">
      <c r="B9411" s="1315"/>
      <c r="C9411" s="629">
        <v>390</v>
      </c>
      <c r="D9411" s="1299"/>
      <c r="E9411" s="1300"/>
      <c r="F9411" s="1300"/>
      <c r="G9411" s="1300"/>
      <c r="H9411" s="125">
        <v>0.1</v>
      </c>
      <c r="I9411" s="385"/>
      <c r="J9411" s="203">
        <f t="shared" si="312"/>
        <v>0</v>
      </c>
      <c r="K9411" s="410">
        <f t="shared" si="311"/>
        <v>0</v>
      </c>
      <c r="L9411" s="11"/>
      <c r="M9411" s="11"/>
    </row>
    <row r="9412" spans="2:13" ht="12.75" hidden="1" customHeight="1">
      <c r="B9412" s="1315"/>
      <c r="C9412" s="629">
        <v>391</v>
      </c>
      <c r="D9412" s="1299"/>
      <c r="E9412" s="1300"/>
      <c r="F9412" s="1300"/>
      <c r="G9412" s="1300"/>
      <c r="H9412" s="125">
        <v>0.1</v>
      </c>
      <c r="I9412" s="385"/>
      <c r="J9412" s="203">
        <f t="shared" si="312"/>
        <v>0</v>
      </c>
      <c r="K9412" s="410">
        <f t="shared" si="311"/>
        <v>0</v>
      </c>
      <c r="L9412" s="11"/>
      <c r="M9412" s="11"/>
    </row>
    <row r="9413" spans="2:13" ht="12.75" hidden="1" customHeight="1">
      <c r="B9413" s="1315"/>
      <c r="C9413" s="629">
        <v>392</v>
      </c>
      <c r="D9413" s="1299"/>
      <c r="E9413" s="1300"/>
      <c r="F9413" s="1300"/>
      <c r="G9413" s="1300"/>
      <c r="H9413" s="125">
        <v>0.1</v>
      </c>
      <c r="I9413" s="385"/>
      <c r="J9413" s="203">
        <f t="shared" si="312"/>
        <v>0</v>
      </c>
      <c r="K9413" s="410">
        <f t="shared" si="311"/>
        <v>0</v>
      </c>
      <c r="L9413" s="11"/>
      <c r="M9413" s="11"/>
    </row>
    <row r="9414" spans="2:13" ht="12.75" hidden="1" customHeight="1">
      <c r="B9414" s="1315"/>
      <c r="C9414" s="629">
        <v>393</v>
      </c>
      <c r="D9414" s="1299"/>
      <c r="E9414" s="1300"/>
      <c r="F9414" s="1300"/>
      <c r="G9414" s="1300"/>
      <c r="H9414" s="125">
        <v>0.1</v>
      </c>
      <c r="I9414" s="385"/>
      <c r="J9414" s="203">
        <f t="shared" si="312"/>
        <v>0</v>
      </c>
      <c r="K9414" s="410">
        <f t="shared" si="311"/>
        <v>0</v>
      </c>
      <c r="L9414" s="11"/>
      <c r="M9414" s="11"/>
    </row>
    <row r="9415" spans="2:13" ht="12.75" hidden="1" customHeight="1">
      <c r="B9415" s="1315"/>
      <c r="C9415" s="629">
        <v>394</v>
      </c>
      <c r="D9415" s="1299"/>
      <c r="E9415" s="1300"/>
      <c r="F9415" s="1300"/>
      <c r="G9415" s="1300"/>
      <c r="H9415" s="125">
        <v>0.1</v>
      </c>
      <c r="I9415" s="385"/>
      <c r="J9415" s="203">
        <f t="shared" si="312"/>
        <v>0</v>
      </c>
      <c r="K9415" s="410">
        <f t="shared" si="311"/>
        <v>0</v>
      </c>
      <c r="L9415" s="11"/>
      <c r="M9415" s="11"/>
    </row>
    <row r="9416" spans="2:13" ht="12.75" hidden="1" customHeight="1">
      <c r="B9416" s="1315"/>
      <c r="C9416" s="629">
        <v>395</v>
      </c>
      <c r="D9416" s="1299"/>
      <c r="E9416" s="1300"/>
      <c r="F9416" s="1300"/>
      <c r="G9416" s="1300"/>
      <c r="H9416" s="125">
        <v>0.1</v>
      </c>
      <c r="I9416" s="385"/>
      <c r="J9416" s="203">
        <f t="shared" si="312"/>
        <v>0</v>
      </c>
      <c r="K9416" s="410">
        <f t="shared" si="311"/>
        <v>0</v>
      </c>
      <c r="L9416" s="11"/>
      <c r="M9416" s="11"/>
    </row>
    <row r="9417" spans="2:13" ht="12.75" hidden="1" customHeight="1">
      <c r="B9417" s="1315"/>
      <c r="C9417" s="629">
        <v>396</v>
      </c>
      <c r="D9417" s="1299"/>
      <c r="E9417" s="1300"/>
      <c r="F9417" s="1300"/>
      <c r="G9417" s="1300"/>
      <c r="H9417" s="125">
        <v>0.1</v>
      </c>
      <c r="I9417" s="385"/>
      <c r="J9417" s="203">
        <f t="shared" si="312"/>
        <v>0</v>
      </c>
      <c r="K9417" s="410">
        <f t="shared" si="311"/>
        <v>0</v>
      </c>
      <c r="L9417" s="11"/>
      <c r="M9417" s="11"/>
    </row>
    <row r="9418" spans="2:13" ht="12.75" hidden="1" customHeight="1">
      <c r="B9418" s="1315"/>
      <c r="C9418" s="629">
        <v>397</v>
      </c>
      <c r="D9418" s="1299"/>
      <c r="E9418" s="1300"/>
      <c r="F9418" s="1300"/>
      <c r="G9418" s="1300"/>
      <c r="H9418" s="125">
        <v>0.1</v>
      </c>
      <c r="I9418" s="385"/>
      <c r="J9418" s="203">
        <f t="shared" si="312"/>
        <v>0</v>
      </c>
      <c r="K9418" s="410">
        <f t="shared" si="311"/>
        <v>0</v>
      </c>
      <c r="L9418" s="11"/>
      <c r="M9418" s="11"/>
    </row>
    <row r="9419" spans="2:13" ht="12.75" hidden="1" customHeight="1">
      <c r="B9419" s="1315"/>
      <c r="C9419" s="629">
        <v>398</v>
      </c>
      <c r="D9419" s="1299"/>
      <c r="E9419" s="1300"/>
      <c r="F9419" s="1300"/>
      <c r="G9419" s="1300"/>
      <c r="H9419" s="125">
        <v>0.1</v>
      </c>
      <c r="I9419" s="385"/>
      <c r="J9419" s="203">
        <f t="shared" si="312"/>
        <v>0</v>
      </c>
      <c r="K9419" s="410">
        <f t="shared" si="311"/>
        <v>0</v>
      </c>
      <c r="L9419" s="11"/>
      <c r="M9419" s="11"/>
    </row>
    <row r="9420" spans="2:13" ht="12.75" hidden="1" customHeight="1">
      <c r="B9420" s="1315"/>
      <c r="C9420" s="629">
        <v>399</v>
      </c>
      <c r="D9420" s="1299"/>
      <c r="E9420" s="1300"/>
      <c r="F9420" s="1300"/>
      <c r="G9420" s="1300"/>
      <c r="H9420" s="125">
        <v>0.1</v>
      </c>
      <c r="I9420" s="385"/>
      <c r="J9420" s="203">
        <f t="shared" si="312"/>
        <v>0</v>
      </c>
      <c r="K9420" s="410">
        <f t="shared" si="311"/>
        <v>0</v>
      </c>
      <c r="L9420" s="11"/>
      <c r="M9420" s="11"/>
    </row>
    <row r="9421" spans="2:13" ht="12.75" hidden="1" customHeight="1">
      <c r="B9421" s="1315"/>
      <c r="C9421" s="629">
        <v>400</v>
      </c>
      <c r="D9421" s="1299"/>
      <c r="E9421" s="1300"/>
      <c r="F9421" s="1300"/>
      <c r="G9421" s="1300"/>
      <c r="H9421" s="125">
        <v>0.1</v>
      </c>
      <c r="I9421" s="385"/>
      <c r="J9421" s="203">
        <f t="shared" si="312"/>
        <v>0</v>
      </c>
      <c r="K9421" s="410">
        <f t="shared" si="311"/>
        <v>0</v>
      </c>
      <c r="L9421" s="11"/>
      <c r="M9421" s="11"/>
    </row>
    <row r="9422" spans="2:13" ht="12.75" hidden="1" customHeight="1">
      <c r="B9422" s="1315"/>
      <c r="C9422" s="629">
        <v>401</v>
      </c>
      <c r="D9422" s="1299"/>
      <c r="E9422" s="1300"/>
      <c r="F9422" s="1300"/>
      <c r="G9422" s="1300"/>
      <c r="H9422" s="125">
        <v>0.1</v>
      </c>
      <c r="I9422" s="385"/>
      <c r="J9422" s="203">
        <f t="shared" si="312"/>
        <v>0</v>
      </c>
      <c r="K9422" s="410">
        <f>IF(I9422-J9422&lt;0,0,I9422-J9422)</f>
        <v>0</v>
      </c>
      <c r="L9422" s="11"/>
      <c r="M9422" s="11"/>
    </row>
    <row r="9423" spans="2:13" ht="12.75" hidden="1" customHeight="1">
      <c r="B9423" s="1315"/>
      <c r="C9423" s="629">
        <v>402</v>
      </c>
      <c r="D9423" s="1299"/>
      <c r="E9423" s="1300"/>
      <c r="F9423" s="1300"/>
      <c r="G9423" s="1300"/>
      <c r="H9423" s="125">
        <v>0.1</v>
      </c>
      <c r="I9423" s="385"/>
      <c r="J9423" s="203">
        <f t="shared" si="312"/>
        <v>0</v>
      </c>
      <c r="K9423" s="410">
        <f t="shared" ref="K9423:K9486" si="313">IF(I9423-J9423&lt;0,0,I9423-J9423)</f>
        <v>0</v>
      </c>
      <c r="L9423" s="11"/>
      <c r="M9423" s="11"/>
    </row>
    <row r="9424" spans="2:13" ht="12.75" hidden="1" customHeight="1">
      <c r="B9424" s="1315"/>
      <c r="C9424" s="629">
        <v>403</v>
      </c>
      <c r="D9424" s="1299"/>
      <c r="E9424" s="1300"/>
      <c r="F9424" s="1300"/>
      <c r="G9424" s="1300"/>
      <c r="H9424" s="125">
        <v>0.1</v>
      </c>
      <c r="I9424" s="385"/>
      <c r="J9424" s="203">
        <f t="shared" si="312"/>
        <v>0</v>
      </c>
      <c r="K9424" s="410">
        <f t="shared" si="313"/>
        <v>0</v>
      </c>
      <c r="L9424" s="11"/>
      <c r="M9424" s="11"/>
    </row>
    <row r="9425" spans="2:13" ht="12.75" hidden="1" customHeight="1">
      <c r="B9425" s="1315"/>
      <c r="C9425" s="629">
        <v>404</v>
      </c>
      <c r="D9425" s="1299"/>
      <c r="E9425" s="1300"/>
      <c r="F9425" s="1300"/>
      <c r="G9425" s="1300"/>
      <c r="H9425" s="125">
        <v>0.1</v>
      </c>
      <c r="I9425" s="385"/>
      <c r="J9425" s="203">
        <f t="shared" si="312"/>
        <v>0</v>
      </c>
      <c r="K9425" s="410">
        <f t="shared" si="313"/>
        <v>0</v>
      </c>
      <c r="L9425" s="11"/>
      <c r="M9425" s="11"/>
    </row>
    <row r="9426" spans="2:13" ht="12.75" hidden="1" customHeight="1">
      <c r="B9426" s="1315"/>
      <c r="C9426" s="629">
        <v>405</v>
      </c>
      <c r="D9426" s="1299"/>
      <c r="E9426" s="1300"/>
      <c r="F9426" s="1300"/>
      <c r="G9426" s="1300"/>
      <c r="H9426" s="125">
        <v>0.1</v>
      </c>
      <c r="I9426" s="385"/>
      <c r="J9426" s="203">
        <f t="shared" si="312"/>
        <v>0</v>
      </c>
      <c r="K9426" s="410">
        <f t="shared" si="313"/>
        <v>0</v>
      </c>
      <c r="L9426" s="11"/>
      <c r="M9426" s="11"/>
    </row>
    <row r="9427" spans="2:13" ht="12.75" hidden="1" customHeight="1">
      <c r="B9427" s="1315"/>
      <c r="C9427" s="629">
        <v>406</v>
      </c>
      <c r="D9427" s="1299"/>
      <c r="E9427" s="1300"/>
      <c r="F9427" s="1300"/>
      <c r="G9427" s="1300"/>
      <c r="H9427" s="125">
        <v>0.1</v>
      </c>
      <c r="I9427" s="385"/>
      <c r="J9427" s="203">
        <f t="shared" si="312"/>
        <v>0</v>
      </c>
      <c r="K9427" s="410">
        <f t="shared" si="313"/>
        <v>0</v>
      </c>
      <c r="L9427" s="11"/>
      <c r="M9427" s="11"/>
    </row>
    <row r="9428" spans="2:13" ht="12.75" hidden="1" customHeight="1">
      <c r="B9428" s="1315"/>
      <c r="C9428" s="629">
        <v>407</v>
      </c>
      <c r="D9428" s="1299"/>
      <c r="E9428" s="1300"/>
      <c r="F9428" s="1300"/>
      <c r="G9428" s="1300"/>
      <c r="H9428" s="125">
        <v>0.1</v>
      </c>
      <c r="I9428" s="385"/>
      <c r="J9428" s="203">
        <f t="shared" si="312"/>
        <v>0</v>
      </c>
      <c r="K9428" s="410">
        <f t="shared" si="313"/>
        <v>0</v>
      </c>
      <c r="L9428" s="11"/>
      <c r="M9428" s="11"/>
    </row>
    <row r="9429" spans="2:13" ht="12.75" hidden="1" customHeight="1">
      <c r="B9429" s="1315"/>
      <c r="C9429" s="629">
        <v>408</v>
      </c>
      <c r="D9429" s="1299"/>
      <c r="E9429" s="1300"/>
      <c r="F9429" s="1300"/>
      <c r="G9429" s="1300"/>
      <c r="H9429" s="125">
        <v>0.1</v>
      </c>
      <c r="I9429" s="385"/>
      <c r="J9429" s="203">
        <f t="shared" si="312"/>
        <v>0</v>
      </c>
      <c r="K9429" s="410">
        <f t="shared" si="313"/>
        <v>0</v>
      </c>
      <c r="L9429" s="11"/>
      <c r="M9429" s="11"/>
    </row>
    <row r="9430" spans="2:13" ht="12.75" hidden="1" customHeight="1">
      <c r="B9430" s="1315"/>
      <c r="C9430" s="629">
        <v>409</v>
      </c>
      <c r="D9430" s="1299"/>
      <c r="E9430" s="1300"/>
      <c r="F9430" s="1300"/>
      <c r="G9430" s="1300"/>
      <c r="H9430" s="125">
        <v>0.1</v>
      </c>
      <c r="I9430" s="385"/>
      <c r="J9430" s="203">
        <f t="shared" si="312"/>
        <v>0</v>
      </c>
      <c r="K9430" s="410">
        <f t="shared" si="313"/>
        <v>0</v>
      </c>
      <c r="L9430" s="11"/>
      <c r="M9430" s="11"/>
    </row>
    <row r="9431" spans="2:13" ht="12.75" hidden="1" customHeight="1">
      <c r="B9431" s="1315"/>
      <c r="C9431" s="629">
        <v>410</v>
      </c>
      <c r="D9431" s="1299"/>
      <c r="E9431" s="1300"/>
      <c r="F9431" s="1300"/>
      <c r="G9431" s="1300"/>
      <c r="H9431" s="125">
        <v>0.1</v>
      </c>
      <c r="I9431" s="385"/>
      <c r="J9431" s="203">
        <f t="shared" si="312"/>
        <v>0</v>
      </c>
      <c r="K9431" s="410">
        <f t="shared" si="313"/>
        <v>0</v>
      </c>
      <c r="L9431" s="11"/>
      <c r="M9431" s="11"/>
    </row>
    <row r="9432" spans="2:13" ht="12.75" hidden="1" customHeight="1">
      <c r="B9432" s="1315"/>
      <c r="C9432" s="629">
        <v>411</v>
      </c>
      <c r="D9432" s="1299"/>
      <c r="E9432" s="1300"/>
      <c r="F9432" s="1300"/>
      <c r="G9432" s="1300"/>
      <c r="H9432" s="125">
        <v>0.1</v>
      </c>
      <c r="I9432" s="385"/>
      <c r="J9432" s="203">
        <f t="shared" si="312"/>
        <v>0</v>
      </c>
      <c r="K9432" s="410">
        <f t="shared" si="313"/>
        <v>0</v>
      </c>
      <c r="L9432" s="11"/>
      <c r="M9432" s="11"/>
    </row>
    <row r="9433" spans="2:13" ht="12.75" hidden="1" customHeight="1">
      <c r="B9433" s="1315"/>
      <c r="C9433" s="629">
        <v>412</v>
      </c>
      <c r="D9433" s="1299"/>
      <c r="E9433" s="1300"/>
      <c r="F9433" s="1300"/>
      <c r="G9433" s="1300"/>
      <c r="H9433" s="125">
        <v>0.1</v>
      </c>
      <c r="I9433" s="385"/>
      <c r="J9433" s="203">
        <f t="shared" si="312"/>
        <v>0</v>
      </c>
      <c r="K9433" s="410">
        <f t="shared" si="313"/>
        <v>0</v>
      </c>
      <c r="L9433" s="11"/>
      <c r="M9433" s="11"/>
    </row>
    <row r="9434" spans="2:13" ht="12.75" hidden="1" customHeight="1">
      <c r="B9434" s="1315"/>
      <c r="C9434" s="629">
        <v>413</v>
      </c>
      <c r="D9434" s="1299"/>
      <c r="E9434" s="1300"/>
      <c r="F9434" s="1300"/>
      <c r="G9434" s="1300"/>
      <c r="H9434" s="125">
        <v>0.1</v>
      </c>
      <c r="I9434" s="385"/>
      <c r="J9434" s="203">
        <f t="shared" si="312"/>
        <v>0</v>
      </c>
      <c r="K9434" s="410">
        <f t="shared" si="313"/>
        <v>0</v>
      </c>
      <c r="L9434" s="11"/>
      <c r="M9434" s="11"/>
    </row>
    <row r="9435" spans="2:13" ht="12.75" hidden="1" customHeight="1">
      <c r="B9435" s="1315"/>
      <c r="C9435" s="629">
        <v>414</v>
      </c>
      <c r="D9435" s="1299"/>
      <c r="E9435" s="1300"/>
      <c r="F9435" s="1300"/>
      <c r="G9435" s="1300"/>
      <c r="H9435" s="125">
        <v>0.1</v>
      </c>
      <c r="I9435" s="385"/>
      <c r="J9435" s="203">
        <f t="shared" si="312"/>
        <v>0</v>
      </c>
      <c r="K9435" s="410">
        <f t="shared" si="313"/>
        <v>0</v>
      </c>
      <c r="L9435" s="11"/>
      <c r="M9435" s="11"/>
    </row>
    <row r="9436" spans="2:13" ht="12.75" hidden="1" customHeight="1">
      <c r="B9436" s="1315"/>
      <c r="C9436" s="629">
        <v>415</v>
      </c>
      <c r="D9436" s="1299"/>
      <c r="E9436" s="1300"/>
      <c r="F9436" s="1300"/>
      <c r="G9436" s="1300"/>
      <c r="H9436" s="125">
        <v>0.1</v>
      </c>
      <c r="I9436" s="385"/>
      <c r="J9436" s="203">
        <f t="shared" si="312"/>
        <v>0</v>
      </c>
      <c r="K9436" s="410">
        <f t="shared" si="313"/>
        <v>0</v>
      </c>
      <c r="L9436" s="11"/>
      <c r="M9436" s="11"/>
    </row>
    <row r="9437" spans="2:13" ht="12.75" hidden="1" customHeight="1">
      <c r="B9437" s="1315"/>
      <c r="C9437" s="629">
        <v>416</v>
      </c>
      <c r="D9437" s="1299"/>
      <c r="E9437" s="1300"/>
      <c r="F9437" s="1300"/>
      <c r="G9437" s="1300"/>
      <c r="H9437" s="125">
        <v>0.1</v>
      </c>
      <c r="I9437" s="385"/>
      <c r="J9437" s="203">
        <f t="shared" si="312"/>
        <v>0</v>
      </c>
      <c r="K9437" s="410">
        <f t="shared" si="313"/>
        <v>0</v>
      </c>
      <c r="L9437" s="11"/>
      <c r="M9437" s="11"/>
    </row>
    <row r="9438" spans="2:13" ht="12.75" hidden="1" customHeight="1">
      <c r="B9438" s="1315"/>
      <c r="C9438" s="629">
        <v>417</v>
      </c>
      <c r="D9438" s="1299"/>
      <c r="E9438" s="1300"/>
      <c r="F9438" s="1300"/>
      <c r="G9438" s="1300"/>
      <c r="H9438" s="125">
        <v>0.1</v>
      </c>
      <c r="I9438" s="385"/>
      <c r="J9438" s="203">
        <f t="shared" si="312"/>
        <v>0</v>
      </c>
      <c r="K9438" s="410">
        <f t="shared" si="313"/>
        <v>0</v>
      </c>
      <c r="L9438" s="11"/>
      <c r="M9438" s="11"/>
    </row>
    <row r="9439" spans="2:13" ht="12.75" hidden="1" customHeight="1">
      <c r="B9439" s="1315"/>
      <c r="C9439" s="629">
        <v>418</v>
      </c>
      <c r="D9439" s="1299"/>
      <c r="E9439" s="1300"/>
      <c r="F9439" s="1300"/>
      <c r="G9439" s="1300"/>
      <c r="H9439" s="125">
        <v>0.1</v>
      </c>
      <c r="I9439" s="385"/>
      <c r="J9439" s="203">
        <f t="shared" si="312"/>
        <v>0</v>
      </c>
      <c r="K9439" s="410">
        <f t="shared" si="313"/>
        <v>0</v>
      </c>
      <c r="L9439" s="11"/>
      <c r="M9439" s="11"/>
    </row>
    <row r="9440" spans="2:13" ht="12.75" hidden="1" customHeight="1">
      <c r="B9440" s="1315"/>
      <c r="C9440" s="629">
        <v>419</v>
      </c>
      <c r="D9440" s="1299"/>
      <c r="E9440" s="1300"/>
      <c r="F9440" s="1300"/>
      <c r="G9440" s="1300"/>
      <c r="H9440" s="125">
        <v>0.1</v>
      </c>
      <c r="I9440" s="385"/>
      <c r="J9440" s="203">
        <f t="shared" si="312"/>
        <v>0</v>
      </c>
      <c r="K9440" s="410">
        <f t="shared" si="313"/>
        <v>0</v>
      </c>
      <c r="L9440" s="11"/>
      <c r="M9440" s="11"/>
    </row>
    <row r="9441" spans="2:13" ht="12.75" hidden="1" customHeight="1">
      <c r="B9441" s="1315"/>
      <c r="C9441" s="629">
        <v>420</v>
      </c>
      <c r="D9441" s="1299"/>
      <c r="E9441" s="1300"/>
      <c r="F9441" s="1300"/>
      <c r="G9441" s="1300"/>
      <c r="H9441" s="125">
        <v>0.1</v>
      </c>
      <c r="I9441" s="385"/>
      <c r="J9441" s="203">
        <f t="shared" si="312"/>
        <v>0</v>
      </c>
      <c r="K9441" s="410">
        <f t="shared" si="313"/>
        <v>0</v>
      </c>
      <c r="L9441" s="11"/>
      <c r="M9441" s="11"/>
    </row>
    <row r="9442" spans="2:13" ht="12.75" hidden="1" customHeight="1">
      <c r="B9442" s="1315"/>
      <c r="C9442" s="629">
        <v>421</v>
      </c>
      <c r="D9442" s="1299"/>
      <c r="E9442" s="1300"/>
      <c r="F9442" s="1300"/>
      <c r="G9442" s="1300"/>
      <c r="H9442" s="125">
        <v>0.1</v>
      </c>
      <c r="I9442" s="385"/>
      <c r="J9442" s="203">
        <f t="shared" si="312"/>
        <v>0</v>
      </c>
      <c r="K9442" s="410">
        <f t="shared" si="313"/>
        <v>0</v>
      </c>
      <c r="L9442" s="11"/>
      <c r="M9442" s="11"/>
    </row>
    <row r="9443" spans="2:13" ht="12.75" hidden="1" customHeight="1">
      <c r="B9443" s="1315"/>
      <c r="C9443" s="629">
        <v>422</v>
      </c>
      <c r="D9443" s="1299"/>
      <c r="E9443" s="1300"/>
      <c r="F9443" s="1300"/>
      <c r="G9443" s="1300"/>
      <c r="H9443" s="125">
        <v>0.1</v>
      </c>
      <c r="I9443" s="385"/>
      <c r="J9443" s="203">
        <f t="shared" si="312"/>
        <v>0</v>
      </c>
      <c r="K9443" s="410">
        <f t="shared" si="313"/>
        <v>0</v>
      </c>
      <c r="L9443" s="11"/>
      <c r="M9443" s="11"/>
    </row>
    <row r="9444" spans="2:13" ht="12.75" hidden="1" customHeight="1">
      <c r="B9444" s="1315"/>
      <c r="C9444" s="629">
        <v>423</v>
      </c>
      <c r="D9444" s="1299"/>
      <c r="E9444" s="1300"/>
      <c r="F9444" s="1300"/>
      <c r="G9444" s="1300"/>
      <c r="H9444" s="125">
        <v>0.1</v>
      </c>
      <c r="I9444" s="385"/>
      <c r="J9444" s="203">
        <f t="shared" si="312"/>
        <v>0</v>
      </c>
      <c r="K9444" s="410">
        <f t="shared" si="313"/>
        <v>0</v>
      </c>
      <c r="L9444" s="11"/>
      <c r="M9444" s="11"/>
    </row>
    <row r="9445" spans="2:13" ht="12.75" hidden="1" customHeight="1">
      <c r="B9445" s="1315"/>
      <c r="C9445" s="629">
        <v>424</v>
      </c>
      <c r="D9445" s="1299"/>
      <c r="E9445" s="1300"/>
      <c r="F9445" s="1300"/>
      <c r="G9445" s="1300"/>
      <c r="H9445" s="125">
        <v>0.1</v>
      </c>
      <c r="I9445" s="385"/>
      <c r="J9445" s="203">
        <f t="shared" si="312"/>
        <v>0</v>
      </c>
      <c r="K9445" s="410">
        <f t="shared" si="313"/>
        <v>0</v>
      </c>
      <c r="L9445" s="11"/>
      <c r="M9445" s="11"/>
    </row>
    <row r="9446" spans="2:13" ht="12.75" hidden="1" customHeight="1">
      <c r="B9446" s="1315"/>
      <c r="C9446" s="629">
        <v>425</v>
      </c>
      <c r="D9446" s="1299"/>
      <c r="E9446" s="1300"/>
      <c r="F9446" s="1300"/>
      <c r="G9446" s="1300"/>
      <c r="H9446" s="125">
        <v>0.1</v>
      </c>
      <c r="I9446" s="385"/>
      <c r="J9446" s="203">
        <f t="shared" si="312"/>
        <v>0</v>
      </c>
      <c r="K9446" s="410">
        <f t="shared" si="313"/>
        <v>0</v>
      </c>
      <c r="L9446" s="11"/>
      <c r="M9446" s="11"/>
    </row>
    <row r="9447" spans="2:13" ht="12.75" hidden="1" customHeight="1">
      <c r="B9447" s="1315"/>
      <c r="C9447" s="629">
        <v>426</v>
      </c>
      <c r="D9447" s="1299"/>
      <c r="E9447" s="1300"/>
      <c r="F9447" s="1300"/>
      <c r="G9447" s="1300"/>
      <c r="H9447" s="125">
        <v>0.1</v>
      </c>
      <c r="I9447" s="385"/>
      <c r="J9447" s="203">
        <f t="shared" si="312"/>
        <v>0</v>
      </c>
      <c r="K9447" s="410">
        <f t="shared" si="313"/>
        <v>0</v>
      </c>
      <c r="L9447" s="11"/>
      <c r="M9447" s="11"/>
    </row>
    <row r="9448" spans="2:13" ht="12.75" hidden="1" customHeight="1">
      <c r="B9448" s="1315"/>
      <c r="C9448" s="629">
        <v>427</v>
      </c>
      <c r="D9448" s="1299"/>
      <c r="E9448" s="1300"/>
      <c r="F9448" s="1300"/>
      <c r="G9448" s="1300"/>
      <c r="H9448" s="125">
        <v>0.1</v>
      </c>
      <c r="I9448" s="385"/>
      <c r="J9448" s="203">
        <f t="shared" si="312"/>
        <v>0</v>
      </c>
      <c r="K9448" s="410">
        <f t="shared" si="313"/>
        <v>0</v>
      </c>
      <c r="L9448" s="11"/>
      <c r="M9448" s="11"/>
    </row>
    <row r="9449" spans="2:13" ht="12.75" hidden="1" customHeight="1">
      <c r="B9449" s="1315"/>
      <c r="C9449" s="629">
        <v>428</v>
      </c>
      <c r="D9449" s="1299"/>
      <c r="E9449" s="1300"/>
      <c r="F9449" s="1300"/>
      <c r="G9449" s="1300"/>
      <c r="H9449" s="125">
        <v>0.1</v>
      </c>
      <c r="I9449" s="385"/>
      <c r="J9449" s="203">
        <f t="shared" si="312"/>
        <v>0</v>
      </c>
      <c r="K9449" s="410">
        <f t="shared" si="313"/>
        <v>0</v>
      </c>
      <c r="L9449" s="11"/>
      <c r="M9449" s="11"/>
    </row>
    <row r="9450" spans="2:13" ht="12.75" hidden="1" customHeight="1">
      <c r="B9450" s="1315"/>
      <c r="C9450" s="629">
        <v>429</v>
      </c>
      <c r="D9450" s="1299"/>
      <c r="E9450" s="1300"/>
      <c r="F9450" s="1300"/>
      <c r="G9450" s="1300"/>
      <c r="H9450" s="125">
        <v>0.1</v>
      </c>
      <c r="I9450" s="385"/>
      <c r="J9450" s="203">
        <f t="shared" si="312"/>
        <v>0</v>
      </c>
      <c r="K9450" s="410">
        <f t="shared" si="313"/>
        <v>0</v>
      </c>
      <c r="L9450" s="11"/>
      <c r="M9450" s="11"/>
    </row>
    <row r="9451" spans="2:13" ht="12.75" hidden="1" customHeight="1">
      <c r="B9451" s="1315"/>
      <c r="C9451" s="629">
        <v>430</v>
      </c>
      <c r="D9451" s="1299"/>
      <c r="E9451" s="1300"/>
      <c r="F9451" s="1300"/>
      <c r="G9451" s="1300"/>
      <c r="H9451" s="125">
        <v>0.1</v>
      </c>
      <c r="I9451" s="385"/>
      <c r="J9451" s="203">
        <f t="shared" si="312"/>
        <v>0</v>
      </c>
      <c r="K9451" s="410">
        <f t="shared" si="313"/>
        <v>0</v>
      </c>
      <c r="L9451" s="11"/>
      <c r="M9451" s="11"/>
    </row>
    <row r="9452" spans="2:13" ht="12.75" hidden="1" customHeight="1">
      <c r="B9452" s="1315"/>
      <c r="C9452" s="629">
        <v>431</v>
      </c>
      <c r="D9452" s="1299"/>
      <c r="E9452" s="1300"/>
      <c r="F9452" s="1300"/>
      <c r="G9452" s="1300"/>
      <c r="H9452" s="125">
        <v>0.1</v>
      </c>
      <c r="I9452" s="385"/>
      <c r="J9452" s="203">
        <f t="shared" si="312"/>
        <v>0</v>
      </c>
      <c r="K9452" s="410">
        <f t="shared" si="313"/>
        <v>0</v>
      </c>
      <c r="L9452" s="11"/>
      <c r="M9452" s="11"/>
    </row>
    <row r="9453" spans="2:13" ht="12.75" hidden="1" customHeight="1">
      <c r="B9453" s="1315"/>
      <c r="C9453" s="629">
        <v>432</v>
      </c>
      <c r="D9453" s="1299"/>
      <c r="E9453" s="1300"/>
      <c r="F9453" s="1300"/>
      <c r="G9453" s="1300"/>
      <c r="H9453" s="125">
        <v>0.1</v>
      </c>
      <c r="I9453" s="385"/>
      <c r="J9453" s="203">
        <f t="shared" si="312"/>
        <v>0</v>
      </c>
      <c r="K9453" s="410">
        <f t="shared" si="313"/>
        <v>0</v>
      </c>
      <c r="L9453" s="11"/>
      <c r="M9453" s="11"/>
    </row>
    <row r="9454" spans="2:13" ht="12.75" hidden="1" customHeight="1">
      <c r="B9454" s="1315"/>
      <c r="C9454" s="629">
        <v>433</v>
      </c>
      <c r="D9454" s="1299"/>
      <c r="E9454" s="1300"/>
      <c r="F9454" s="1300"/>
      <c r="G9454" s="1300"/>
      <c r="H9454" s="125">
        <v>0.1</v>
      </c>
      <c r="I9454" s="385"/>
      <c r="J9454" s="203">
        <f t="shared" si="312"/>
        <v>0</v>
      </c>
      <c r="K9454" s="410">
        <f t="shared" si="313"/>
        <v>0</v>
      </c>
      <c r="L9454" s="11"/>
      <c r="M9454" s="11"/>
    </row>
    <row r="9455" spans="2:13" ht="12.75" hidden="1" customHeight="1">
      <c r="B9455" s="1315"/>
      <c r="C9455" s="629">
        <v>434</v>
      </c>
      <c r="D9455" s="1299"/>
      <c r="E9455" s="1300"/>
      <c r="F9455" s="1300"/>
      <c r="G9455" s="1300"/>
      <c r="H9455" s="125">
        <v>0.1</v>
      </c>
      <c r="I9455" s="385"/>
      <c r="J9455" s="203">
        <f t="shared" si="312"/>
        <v>0</v>
      </c>
      <c r="K9455" s="410">
        <f t="shared" si="313"/>
        <v>0</v>
      </c>
      <c r="L9455" s="11"/>
      <c r="M9455" s="11"/>
    </row>
    <row r="9456" spans="2:13" ht="12.75" hidden="1" customHeight="1">
      <c r="B9456" s="1315"/>
      <c r="C9456" s="629">
        <v>435</v>
      </c>
      <c r="D9456" s="1299"/>
      <c r="E9456" s="1300"/>
      <c r="F9456" s="1300"/>
      <c r="G9456" s="1300"/>
      <c r="H9456" s="125">
        <v>0.1</v>
      </c>
      <c r="I9456" s="385"/>
      <c r="J9456" s="203">
        <f t="shared" si="312"/>
        <v>0</v>
      </c>
      <c r="K9456" s="410">
        <f t="shared" si="313"/>
        <v>0</v>
      </c>
      <c r="L9456" s="11"/>
      <c r="M9456" s="11"/>
    </row>
    <row r="9457" spans="2:13" ht="12.75" hidden="1" customHeight="1">
      <c r="B9457" s="1315"/>
      <c r="C9457" s="629">
        <v>436</v>
      </c>
      <c r="D9457" s="1299"/>
      <c r="E9457" s="1300"/>
      <c r="F9457" s="1300"/>
      <c r="G9457" s="1300"/>
      <c r="H9457" s="125">
        <v>0.1</v>
      </c>
      <c r="I9457" s="385"/>
      <c r="J9457" s="203">
        <f t="shared" si="312"/>
        <v>0</v>
      </c>
      <c r="K9457" s="410">
        <f t="shared" si="313"/>
        <v>0</v>
      </c>
      <c r="L9457" s="11"/>
      <c r="M9457" s="11"/>
    </row>
    <row r="9458" spans="2:13" ht="12.75" hidden="1" customHeight="1">
      <c r="B9458" s="1315"/>
      <c r="C9458" s="629">
        <v>437</v>
      </c>
      <c r="D9458" s="1299"/>
      <c r="E9458" s="1300"/>
      <c r="F9458" s="1300"/>
      <c r="G9458" s="1300"/>
      <c r="H9458" s="125">
        <v>0.1</v>
      </c>
      <c r="I9458" s="385"/>
      <c r="J9458" s="203">
        <f t="shared" si="312"/>
        <v>0</v>
      </c>
      <c r="K9458" s="410">
        <f t="shared" si="313"/>
        <v>0</v>
      </c>
      <c r="L9458" s="11"/>
      <c r="M9458" s="11"/>
    </row>
    <row r="9459" spans="2:13" ht="12.75" hidden="1" customHeight="1">
      <c r="B9459" s="1315"/>
      <c r="C9459" s="629">
        <v>438</v>
      </c>
      <c r="D9459" s="1299"/>
      <c r="E9459" s="1300"/>
      <c r="F9459" s="1300"/>
      <c r="G9459" s="1300"/>
      <c r="H9459" s="125">
        <v>0.1</v>
      </c>
      <c r="I9459" s="385"/>
      <c r="J9459" s="203">
        <f t="shared" si="312"/>
        <v>0</v>
      </c>
      <c r="K9459" s="410">
        <f t="shared" si="313"/>
        <v>0</v>
      </c>
      <c r="L9459" s="11"/>
      <c r="M9459" s="11"/>
    </row>
    <row r="9460" spans="2:13" ht="12.75" hidden="1" customHeight="1">
      <c r="B9460" s="1315"/>
      <c r="C9460" s="629">
        <v>439</v>
      </c>
      <c r="D9460" s="1299"/>
      <c r="E9460" s="1300"/>
      <c r="F9460" s="1300"/>
      <c r="G9460" s="1300"/>
      <c r="H9460" s="125">
        <v>0.1</v>
      </c>
      <c r="I9460" s="385"/>
      <c r="J9460" s="203">
        <f t="shared" si="312"/>
        <v>0</v>
      </c>
      <c r="K9460" s="410">
        <f t="shared" si="313"/>
        <v>0</v>
      </c>
      <c r="L9460" s="11"/>
      <c r="M9460" s="11"/>
    </row>
    <row r="9461" spans="2:13" ht="12.75" hidden="1" customHeight="1">
      <c r="B9461" s="1315"/>
      <c r="C9461" s="629">
        <v>440</v>
      </c>
      <c r="D9461" s="1299"/>
      <c r="E9461" s="1300"/>
      <c r="F9461" s="1300"/>
      <c r="G9461" s="1300"/>
      <c r="H9461" s="125">
        <v>0.1</v>
      </c>
      <c r="I9461" s="385"/>
      <c r="J9461" s="203">
        <f t="shared" si="312"/>
        <v>0</v>
      </c>
      <c r="K9461" s="410">
        <f t="shared" si="313"/>
        <v>0</v>
      </c>
      <c r="L9461" s="11"/>
      <c r="M9461" s="11"/>
    </row>
    <row r="9462" spans="2:13" ht="12.75" hidden="1" customHeight="1">
      <c r="B9462" s="1315"/>
      <c r="C9462" s="629">
        <v>441</v>
      </c>
      <c r="D9462" s="1299"/>
      <c r="E9462" s="1300"/>
      <c r="F9462" s="1300"/>
      <c r="G9462" s="1300"/>
      <c r="H9462" s="125">
        <v>0.1</v>
      </c>
      <c r="I9462" s="385"/>
      <c r="J9462" s="203">
        <f t="shared" si="312"/>
        <v>0</v>
      </c>
      <c r="K9462" s="410">
        <f t="shared" si="313"/>
        <v>0</v>
      </c>
      <c r="L9462" s="11"/>
      <c r="M9462" s="11"/>
    </row>
    <row r="9463" spans="2:13" ht="12.75" hidden="1" customHeight="1">
      <c r="B9463" s="1315"/>
      <c r="C9463" s="629">
        <v>442</v>
      </c>
      <c r="D9463" s="1299"/>
      <c r="E9463" s="1300"/>
      <c r="F9463" s="1300"/>
      <c r="G9463" s="1300"/>
      <c r="H9463" s="125">
        <v>0.1</v>
      </c>
      <c r="I9463" s="385"/>
      <c r="J9463" s="203">
        <f t="shared" si="312"/>
        <v>0</v>
      </c>
      <c r="K9463" s="410">
        <f t="shared" si="313"/>
        <v>0</v>
      </c>
      <c r="L9463" s="11"/>
      <c r="M9463" s="11"/>
    </row>
    <row r="9464" spans="2:13" ht="12.75" hidden="1" customHeight="1">
      <c r="B9464" s="1315"/>
      <c r="C9464" s="629">
        <v>443</v>
      </c>
      <c r="D9464" s="1299"/>
      <c r="E9464" s="1300"/>
      <c r="F9464" s="1300"/>
      <c r="G9464" s="1300"/>
      <c r="H9464" s="125">
        <v>0.1</v>
      </c>
      <c r="I9464" s="385"/>
      <c r="J9464" s="203">
        <f t="shared" si="312"/>
        <v>0</v>
      </c>
      <c r="K9464" s="410">
        <f t="shared" si="313"/>
        <v>0</v>
      </c>
      <c r="L9464" s="11"/>
      <c r="M9464" s="11"/>
    </row>
    <row r="9465" spans="2:13" ht="12.75" hidden="1" customHeight="1">
      <c r="B9465" s="1315"/>
      <c r="C9465" s="629">
        <v>444</v>
      </c>
      <c r="D9465" s="1299"/>
      <c r="E9465" s="1300"/>
      <c r="F9465" s="1300"/>
      <c r="G9465" s="1300"/>
      <c r="H9465" s="125">
        <v>0.1</v>
      </c>
      <c r="I9465" s="385"/>
      <c r="J9465" s="203">
        <f t="shared" si="312"/>
        <v>0</v>
      </c>
      <c r="K9465" s="410">
        <f t="shared" si="313"/>
        <v>0</v>
      </c>
      <c r="L9465" s="11"/>
      <c r="M9465" s="11"/>
    </row>
    <row r="9466" spans="2:13" ht="12.75" hidden="1" customHeight="1">
      <c r="B9466" s="1315"/>
      <c r="C9466" s="629">
        <v>445</v>
      </c>
      <c r="D9466" s="1299"/>
      <c r="E9466" s="1300"/>
      <c r="F9466" s="1300"/>
      <c r="G9466" s="1300"/>
      <c r="H9466" s="125">
        <v>0.1</v>
      </c>
      <c r="I9466" s="385"/>
      <c r="J9466" s="203">
        <f t="shared" si="312"/>
        <v>0</v>
      </c>
      <c r="K9466" s="410">
        <f t="shared" si="313"/>
        <v>0</v>
      </c>
      <c r="L9466" s="11"/>
      <c r="M9466" s="11"/>
    </row>
    <row r="9467" spans="2:13" ht="12.75" hidden="1" customHeight="1">
      <c r="B9467" s="1315"/>
      <c r="C9467" s="629">
        <v>446</v>
      </c>
      <c r="D9467" s="1299"/>
      <c r="E9467" s="1300"/>
      <c r="F9467" s="1300"/>
      <c r="G9467" s="1300"/>
      <c r="H9467" s="125">
        <v>0.1</v>
      </c>
      <c r="I9467" s="385"/>
      <c r="J9467" s="203">
        <f t="shared" si="312"/>
        <v>0</v>
      </c>
      <c r="K9467" s="410">
        <f t="shared" si="313"/>
        <v>0</v>
      </c>
      <c r="L9467" s="11"/>
      <c r="M9467" s="11"/>
    </row>
    <row r="9468" spans="2:13" ht="12.75" hidden="1" customHeight="1">
      <c r="B9468" s="1315"/>
      <c r="C9468" s="629">
        <v>447</v>
      </c>
      <c r="D9468" s="1299"/>
      <c r="E9468" s="1300"/>
      <c r="F9468" s="1300"/>
      <c r="G9468" s="1300"/>
      <c r="H9468" s="125">
        <v>0.1</v>
      </c>
      <c r="I9468" s="385"/>
      <c r="J9468" s="203">
        <f t="shared" si="312"/>
        <v>0</v>
      </c>
      <c r="K9468" s="410">
        <f t="shared" si="313"/>
        <v>0</v>
      </c>
      <c r="L9468" s="11"/>
      <c r="M9468" s="11"/>
    </row>
    <row r="9469" spans="2:13" ht="12.75" hidden="1" customHeight="1">
      <c r="B9469" s="1315"/>
      <c r="C9469" s="629">
        <v>448</v>
      </c>
      <c r="D9469" s="1299"/>
      <c r="E9469" s="1300"/>
      <c r="F9469" s="1300"/>
      <c r="G9469" s="1300"/>
      <c r="H9469" s="125">
        <v>0.1</v>
      </c>
      <c r="I9469" s="385"/>
      <c r="J9469" s="203">
        <f t="shared" si="312"/>
        <v>0</v>
      </c>
      <c r="K9469" s="410">
        <f t="shared" si="313"/>
        <v>0</v>
      </c>
      <c r="L9469" s="11"/>
      <c r="M9469" s="11"/>
    </row>
    <row r="9470" spans="2:13" ht="12.75" hidden="1" customHeight="1">
      <c r="B9470" s="1315"/>
      <c r="C9470" s="629">
        <v>449</v>
      </c>
      <c r="D9470" s="1299"/>
      <c r="E9470" s="1300"/>
      <c r="F9470" s="1300"/>
      <c r="G9470" s="1300"/>
      <c r="H9470" s="125">
        <v>0.1</v>
      </c>
      <c r="I9470" s="385"/>
      <c r="J9470" s="203">
        <f t="shared" ref="J9470:J9533" si="314">$I$12030*H9470</f>
        <v>0</v>
      </c>
      <c r="K9470" s="410">
        <f t="shared" si="313"/>
        <v>0</v>
      </c>
      <c r="L9470" s="11"/>
      <c r="M9470" s="11"/>
    </row>
    <row r="9471" spans="2:13" ht="12.75" hidden="1" customHeight="1">
      <c r="B9471" s="1315"/>
      <c r="C9471" s="629">
        <v>450</v>
      </c>
      <c r="D9471" s="1299"/>
      <c r="E9471" s="1300"/>
      <c r="F9471" s="1300"/>
      <c r="G9471" s="1300"/>
      <c r="H9471" s="125">
        <v>0.1</v>
      </c>
      <c r="I9471" s="385"/>
      <c r="J9471" s="203">
        <f t="shared" si="314"/>
        <v>0</v>
      </c>
      <c r="K9471" s="410">
        <f t="shared" si="313"/>
        <v>0</v>
      </c>
      <c r="L9471" s="11"/>
      <c r="M9471" s="11"/>
    </row>
    <row r="9472" spans="2:13" ht="12.75" hidden="1" customHeight="1">
      <c r="B9472" s="1315"/>
      <c r="C9472" s="629">
        <v>451</v>
      </c>
      <c r="D9472" s="1299"/>
      <c r="E9472" s="1300"/>
      <c r="F9472" s="1300"/>
      <c r="G9472" s="1300"/>
      <c r="H9472" s="125">
        <v>0.1</v>
      </c>
      <c r="I9472" s="385"/>
      <c r="J9472" s="203">
        <f t="shared" si="314"/>
        <v>0</v>
      </c>
      <c r="K9472" s="410">
        <f t="shared" si="313"/>
        <v>0</v>
      </c>
      <c r="L9472" s="11"/>
      <c r="M9472" s="11"/>
    </row>
    <row r="9473" spans="2:13" ht="12.75" hidden="1" customHeight="1">
      <c r="B9473" s="1315"/>
      <c r="C9473" s="629">
        <v>452</v>
      </c>
      <c r="D9473" s="1299"/>
      <c r="E9473" s="1300"/>
      <c r="F9473" s="1300"/>
      <c r="G9473" s="1300"/>
      <c r="H9473" s="125">
        <v>0.1</v>
      </c>
      <c r="I9473" s="385"/>
      <c r="J9473" s="203">
        <f t="shared" si="314"/>
        <v>0</v>
      </c>
      <c r="K9473" s="410">
        <f t="shared" si="313"/>
        <v>0</v>
      </c>
      <c r="L9473" s="11"/>
      <c r="M9473" s="11"/>
    </row>
    <row r="9474" spans="2:13" ht="12.75" hidden="1" customHeight="1">
      <c r="B9474" s="1315"/>
      <c r="C9474" s="629">
        <v>453</v>
      </c>
      <c r="D9474" s="1299"/>
      <c r="E9474" s="1300"/>
      <c r="F9474" s="1300"/>
      <c r="G9474" s="1300"/>
      <c r="H9474" s="125">
        <v>0.1</v>
      </c>
      <c r="I9474" s="385"/>
      <c r="J9474" s="203">
        <f t="shared" si="314"/>
        <v>0</v>
      </c>
      <c r="K9474" s="410">
        <f t="shared" si="313"/>
        <v>0</v>
      </c>
      <c r="L9474" s="11"/>
      <c r="M9474" s="11"/>
    </row>
    <row r="9475" spans="2:13" ht="12.75" hidden="1" customHeight="1">
      <c r="B9475" s="1315"/>
      <c r="C9475" s="629">
        <v>454</v>
      </c>
      <c r="D9475" s="1299"/>
      <c r="E9475" s="1300"/>
      <c r="F9475" s="1300"/>
      <c r="G9475" s="1300"/>
      <c r="H9475" s="125">
        <v>0.1</v>
      </c>
      <c r="I9475" s="385"/>
      <c r="J9475" s="203">
        <f t="shared" si="314"/>
        <v>0</v>
      </c>
      <c r="K9475" s="410">
        <f t="shared" si="313"/>
        <v>0</v>
      </c>
      <c r="L9475" s="11"/>
      <c r="M9475" s="11"/>
    </row>
    <row r="9476" spans="2:13" ht="12.75" hidden="1" customHeight="1">
      <c r="B9476" s="1315"/>
      <c r="C9476" s="629">
        <v>455</v>
      </c>
      <c r="D9476" s="1299"/>
      <c r="E9476" s="1300"/>
      <c r="F9476" s="1300"/>
      <c r="G9476" s="1300"/>
      <c r="H9476" s="125">
        <v>0.1</v>
      </c>
      <c r="I9476" s="385"/>
      <c r="J9476" s="203">
        <f t="shared" si="314"/>
        <v>0</v>
      </c>
      <c r="K9476" s="410">
        <f t="shared" si="313"/>
        <v>0</v>
      </c>
      <c r="L9476" s="11"/>
      <c r="M9476" s="11"/>
    </row>
    <row r="9477" spans="2:13" ht="12.75" hidden="1" customHeight="1">
      <c r="B9477" s="1315"/>
      <c r="C9477" s="629">
        <v>456</v>
      </c>
      <c r="D9477" s="1299"/>
      <c r="E9477" s="1300"/>
      <c r="F9477" s="1300"/>
      <c r="G9477" s="1300"/>
      <c r="H9477" s="125">
        <v>0.1</v>
      </c>
      <c r="I9477" s="385"/>
      <c r="J9477" s="203">
        <f t="shared" si="314"/>
        <v>0</v>
      </c>
      <c r="K9477" s="410">
        <f t="shared" si="313"/>
        <v>0</v>
      </c>
      <c r="L9477" s="11"/>
      <c r="M9477" s="11"/>
    </row>
    <row r="9478" spans="2:13" ht="12.75" hidden="1" customHeight="1">
      <c r="B9478" s="1315"/>
      <c r="C9478" s="629">
        <v>457</v>
      </c>
      <c r="D9478" s="1299"/>
      <c r="E9478" s="1300"/>
      <c r="F9478" s="1300"/>
      <c r="G9478" s="1300"/>
      <c r="H9478" s="125">
        <v>0.1</v>
      </c>
      <c r="I9478" s="385"/>
      <c r="J9478" s="203">
        <f t="shared" si="314"/>
        <v>0</v>
      </c>
      <c r="K9478" s="410">
        <f t="shared" si="313"/>
        <v>0</v>
      </c>
      <c r="L9478" s="11"/>
      <c r="M9478" s="11"/>
    </row>
    <row r="9479" spans="2:13" ht="12.75" hidden="1" customHeight="1">
      <c r="B9479" s="1315"/>
      <c r="C9479" s="629">
        <v>458</v>
      </c>
      <c r="D9479" s="1299"/>
      <c r="E9479" s="1300"/>
      <c r="F9479" s="1300"/>
      <c r="G9479" s="1300"/>
      <c r="H9479" s="125">
        <v>0.1</v>
      </c>
      <c r="I9479" s="385"/>
      <c r="J9479" s="203">
        <f t="shared" si="314"/>
        <v>0</v>
      </c>
      <c r="K9479" s="410">
        <f t="shared" si="313"/>
        <v>0</v>
      </c>
      <c r="L9479" s="11"/>
      <c r="M9479" s="11"/>
    </row>
    <row r="9480" spans="2:13" ht="12.75" hidden="1" customHeight="1">
      <c r="B9480" s="1315"/>
      <c r="C9480" s="629">
        <v>459</v>
      </c>
      <c r="D9480" s="1299"/>
      <c r="E9480" s="1300"/>
      <c r="F9480" s="1300"/>
      <c r="G9480" s="1300"/>
      <c r="H9480" s="125">
        <v>0.1</v>
      </c>
      <c r="I9480" s="385"/>
      <c r="J9480" s="203">
        <f t="shared" si="314"/>
        <v>0</v>
      </c>
      <c r="K9480" s="410">
        <f t="shared" si="313"/>
        <v>0</v>
      </c>
      <c r="L9480" s="11"/>
      <c r="M9480" s="11"/>
    </row>
    <row r="9481" spans="2:13" ht="12.75" hidden="1" customHeight="1">
      <c r="B9481" s="1315"/>
      <c r="C9481" s="629">
        <v>460</v>
      </c>
      <c r="D9481" s="1299"/>
      <c r="E9481" s="1300"/>
      <c r="F9481" s="1300"/>
      <c r="G9481" s="1300"/>
      <c r="H9481" s="125">
        <v>0.1</v>
      </c>
      <c r="I9481" s="385"/>
      <c r="J9481" s="203">
        <f t="shared" si="314"/>
        <v>0</v>
      </c>
      <c r="K9481" s="410">
        <f t="shared" si="313"/>
        <v>0</v>
      </c>
      <c r="L9481" s="11"/>
      <c r="M9481" s="11"/>
    </row>
    <row r="9482" spans="2:13" ht="12.75" hidden="1" customHeight="1">
      <c r="B9482" s="1315"/>
      <c r="C9482" s="629">
        <v>461</v>
      </c>
      <c r="D9482" s="1299"/>
      <c r="E9482" s="1300"/>
      <c r="F9482" s="1300"/>
      <c r="G9482" s="1300"/>
      <c r="H9482" s="125">
        <v>0.1</v>
      </c>
      <c r="I9482" s="385"/>
      <c r="J9482" s="203">
        <f t="shared" si="314"/>
        <v>0</v>
      </c>
      <c r="K9482" s="410">
        <f t="shared" si="313"/>
        <v>0</v>
      </c>
      <c r="L9482" s="11"/>
      <c r="M9482" s="11"/>
    </row>
    <row r="9483" spans="2:13" ht="12.75" hidden="1" customHeight="1">
      <c r="B9483" s="1315"/>
      <c r="C9483" s="629">
        <v>462</v>
      </c>
      <c r="D9483" s="1299"/>
      <c r="E9483" s="1300"/>
      <c r="F9483" s="1300"/>
      <c r="G9483" s="1300"/>
      <c r="H9483" s="125">
        <v>0.1</v>
      </c>
      <c r="I9483" s="385"/>
      <c r="J9483" s="203">
        <f t="shared" si="314"/>
        <v>0</v>
      </c>
      <c r="K9483" s="410">
        <f t="shared" si="313"/>
        <v>0</v>
      </c>
      <c r="L9483" s="11"/>
      <c r="M9483" s="11"/>
    </row>
    <row r="9484" spans="2:13" ht="12.75" hidden="1" customHeight="1">
      <c r="B9484" s="1315"/>
      <c r="C9484" s="629">
        <v>463</v>
      </c>
      <c r="D9484" s="1299"/>
      <c r="E9484" s="1300"/>
      <c r="F9484" s="1300"/>
      <c r="G9484" s="1300"/>
      <c r="H9484" s="125">
        <v>0.1</v>
      </c>
      <c r="I9484" s="385"/>
      <c r="J9484" s="203">
        <f t="shared" si="314"/>
        <v>0</v>
      </c>
      <c r="K9484" s="410">
        <f t="shared" si="313"/>
        <v>0</v>
      </c>
      <c r="L9484" s="11"/>
      <c r="M9484" s="11"/>
    </row>
    <row r="9485" spans="2:13" ht="12.75" hidden="1" customHeight="1">
      <c r="B9485" s="1315"/>
      <c r="C9485" s="629">
        <v>464</v>
      </c>
      <c r="D9485" s="1299"/>
      <c r="E9485" s="1300"/>
      <c r="F9485" s="1300"/>
      <c r="G9485" s="1300"/>
      <c r="H9485" s="125">
        <v>0.1</v>
      </c>
      <c r="I9485" s="385"/>
      <c r="J9485" s="203">
        <f t="shared" si="314"/>
        <v>0</v>
      </c>
      <c r="K9485" s="410">
        <f t="shared" si="313"/>
        <v>0</v>
      </c>
      <c r="L9485" s="11"/>
      <c r="M9485" s="11"/>
    </row>
    <row r="9486" spans="2:13" ht="12.75" hidden="1" customHeight="1">
      <c r="B9486" s="1315"/>
      <c r="C9486" s="629">
        <v>465</v>
      </c>
      <c r="D9486" s="1299"/>
      <c r="E9486" s="1300"/>
      <c r="F9486" s="1300"/>
      <c r="G9486" s="1300"/>
      <c r="H9486" s="125">
        <v>0.1</v>
      </c>
      <c r="I9486" s="385"/>
      <c r="J9486" s="203">
        <f t="shared" si="314"/>
        <v>0</v>
      </c>
      <c r="K9486" s="410">
        <f t="shared" si="313"/>
        <v>0</v>
      </c>
      <c r="L9486" s="11"/>
      <c r="M9486" s="11"/>
    </row>
    <row r="9487" spans="2:13" ht="12.75" hidden="1" customHeight="1">
      <c r="B9487" s="1315"/>
      <c r="C9487" s="629">
        <v>466</v>
      </c>
      <c r="D9487" s="1299"/>
      <c r="E9487" s="1300"/>
      <c r="F9487" s="1300"/>
      <c r="G9487" s="1300"/>
      <c r="H9487" s="125">
        <v>0.1</v>
      </c>
      <c r="I9487" s="385"/>
      <c r="J9487" s="203">
        <f t="shared" si="314"/>
        <v>0</v>
      </c>
      <c r="K9487" s="410">
        <f t="shared" ref="K9487:K9521" si="315">IF(I9487-J9487&lt;0,0,I9487-J9487)</f>
        <v>0</v>
      </c>
      <c r="L9487" s="11"/>
      <c r="M9487" s="11"/>
    </row>
    <row r="9488" spans="2:13" ht="12.75" hidden="1" customHeight="1">
      <c r="B9488" s="1315"/>
      <c r="C9488" s="629">
        <v>467</v>
      </c>
      <c r="D9488" s="1299"/>
      <c r="E9488" s="1300"/>
      <c r="F9488" s="1300"/>
      <c r="G9488" s="1300"/>
      <c r="H9488" s="125">
        <v>0.1</v>
      </c>
      <c r="I9488" s="385"/>
      <c r="J9488" s="203">
        <f t="shared" si="314"/>
        <v>0</v>
      </c>
      <c r="K9488" s="410">
        <f t="shared" si="315"/>
        <v>0</v>
      </c>
      <c r="L9488" s="11"/>
      <c r="M9488" s="11"/>
    </row>
    <row r="9489" spans="2:13" ht="12.75" hidden="1" customHeight="1">
      <c r="B9489" s="1315"/>
      <c r="C9489" s="629">
        <v>468</v>
      </c>
      <c r="D9489" s="1299"/>
      <c r="E9489" s="1300"/>
      <c r="F9489" s="1300"/>
      <c r="G9489" s="1300"/>
      <c r="H9489" s="125">
        <v>0.1</v>
      </c>
      <c r="I9489" s="385"/>
      <c r="J9489" s="203">
        <f t="shared" si="314"/>
        <v>0</v>
      </c>
      <c r="K9489" s="410">
        <f t="shared" si="315"/>
        <v>0</v>
      </c>
      <c r="L9489" s="11"/>
      <c r="M9489" s="11"/>
    </row>
    <row r="9490" spans="2:13" ht="12.75" hidden="1" customHeight="1">
      <c r="B9490" s="1315"/>
      <c r="C9490" s="629">
        <v>469</v>
      </c>
      <c r="D9490" s="1299"/>
      <c r="E9490" s="1300"/>
      <c r="F9490" s="1300"/>
      <c r="G9490" s="1300"/>
      <c r="H9490" s="125">
        <v>0.1</v>
      </c>
      <c r="I9490" s="385"/>
      <c r="J9490" s="203">
        <f t="shared" si="314"/>
        <v>0</v>
      </c>
      <c r="K9490" s="410">
        <f t="shared" si="315"/>
        <v>0</v>
      </c>
      <c r="L9490" s="11"/>
      <c r="M9490" s="11"/>
    </row>
    <row r="9491" spans="2:13" ht="12.75" hidden="1" customHeight="1">
      <c r="B9491" s="1315"/>
      <c r="C9491" s="629">
        <v>470</v>
      </c>
      <c r="D9491" s="1299"/>
      <c r="E9491" s="1300"/>
      <c r="F9491" s="1300"/>
      <c r="G9491" s="1300"/>
      <c r="H9491" s="125">
        <v>0.1</v>
      </c>
      <c r="I9491" s="385"/>
      <c r="J9491" s="203">
        <f t="shared" si="314"/>
        <v>0</v>
      </c>
      <c r="K9491" s="410">
        <f t="shared" si="315"/>
        <v>0</v>
      </c>
      <c r="L9491" s="11"/>
      <c r="M9491" s="11"/>
    </row>
    <row r="9492" spans="2:13" ht="12.75" hidden="1" customHeight="1">
      <c r="B9492" s="1315"/>
      <c r="C9492" s="629">
        <v>471</v>
      </c>
      <c r="D9492" s="1299"/>
      <c r="E9492" s="1300"/>
      <c r="F9492" s="1300"/>
      <c r="G9492" s="1300"/>
      <c r="H9492" s="125">
        <v>0.1</v>
      </c>
      <c r="I9492" s="385"/>
      <c r="J9492" s="203">
        <f t="shared" si="314"/>
        <v>0</v>
      </c>
      <c r="K9492" s="410">
        <f t="shared" si="315"/>
        <v>0</v>
      </c>
      <c r="L9492" s="11"/>
      <c r="M9492" s="11"/>
    </row>
    <row r="9493" spans="2:13" ht="12.75" hidden="1" customHeight="1">
      <c r="B9493" s="1315"/>
      <c r="C9493" s="629">
        <v>472</v>
      </c>
      <c r="D9493" s="1299"/>
      <c r="E9493" s="1300"/>
      <c r="F9493" s="1300"/>
      <c r="G9493" s="1300"/>
      <c r="H9493" s="125">
        <v>0.1</v>
      </c>
      <c r="I9493" s="385"/>
      <c r="J9493" s="203">
        <f t="shared" si="314"/>
        <v>0</v>
      </c>
      <c r="K9493" s="410">
        <f t="shared" si="315"/>
        <v>0</v>
      </c>
      <c r="L9493" s="11"/>
      <c r="M9493" s="11"/>
    </row>
    <row r="9494" spans="2:13" ht="12.75" hidden="1" customHeight="1">
      <c r="B9494" s="1315"/>
      <c r="C9494" s="629">
        <v>473</v>
      </c>
      <c r="D9494" s="1299"/>
      <c r="E9494" s="1300"/>
      <c r="F9494" s="1300"/>
      <c r="G9494" s="1300"/>
      <c r="H9494" s="125">
        <v>0.1</v>
      </c>
      <c r="I9494" s="385"/>
      <c r="J9494" s="203">
        <f t="shared" si="314"/>
        <v>0</v>
      </c>
      <c r="K9494" s="410">
        <f t="shared" si="315"/>
        <v>0</v>
      </c>
      <c r="L9494" s="11"/>
      <c r="M9494" s="11"/>
    </row>
    <row r="9495" spans="2:13" ht="12.75" hidden="1" customHeight="1">
      <c r="B9495" s="1315"/>
      <c r="C9495" s="629">
        <v>474</v>
      </c>
      <c r="D9495" s="1299"/>
      <c r="E9495" s="1300"/>
      <c r="F9495" s="1300"/>
      <c r="G9495" s="1300"/>
      <c r="H9495" s="125">
        <v>0.1</v>
      </c>
      <c r="I9495" s="385"/>
      <c r="J9495" s="203">
        <f t="shared" si="314"/>
        <v>0</v>
      </c>
      <c r="K9495" s="410">
        <f t="shared" si="315"/>
        <v>0</v>
      </c>
      <c r="L9495" s="11"/>
      <c r="M9495" s="11"/>
    </row>
    <row r="9496" spans="2:13" ht="12.75" hidden="1" customHeight="1">
      <c r="B9496" s="1315"/>
      <c r="C9496" s="629">
        <v>475</v>
      </c>
      <c r="D9496" s="1299"/>
      <c r="E9496" s="1300"/>
      <c r="F9496" s="1300"/>
      <c r="G9496" s="1300"/>
      <c r="H9496" s="125">
        <v>0.1</v>
      </c>
      <c r="I9496" s="385"/>
      <c r="J9496" s="203">
        <f t="shared" si="314"/>
        <v>0</v>
      </c>
      <c r="K9496" s="410">
        <f t="shared" si="315"/>
        <v>0</v>
      </c>
      <c r="L9496" s="11"/>
      <c r="M9496" s="11"/>
    </row>
    <row r="9497" spans="2:13" ht="12.75" hidden="1" customHeight="1">
      <c r="B9497" s="1315"/>
      <c r="C9497" s="629">
        <v>476</v>
      </c>
      <c r="D9497" s="1299"/>
      <c r="E9497" s="1300"/>
      <c r="F9497" s="1300"/>
      <c r="G9497" s="1300"/>
      <c r="H9497" s="125">
        <v>0.1</v>
      </c>
      <c r="I9497" s="385"/>
      <c r="J9497" s="203">
        <f t="shared" si="314"/>
        <v>0</v>
      </c>
      <c r="K9497" s="410">
        <f t="shared" si="315"/>
        <v>0</v>
      </c>
      <c r="L9497" s="11"/>
      <c r="M9497" s="11"/>
    </row>
    <row r="9498" spans="2:13" ht="12.75" hidden="1" customHeight="1">
      <c r="B9498" s="1315"/>
      <c r="C9498" s="629">
        <v>477</v>
      </c>
      <c r="D9498" s="1299"/>
      <c r="E9498" s="1300"/>
      <c r="F9498" s="1300"/>
      <c r="G9498" s="1300"/>
      <c r="H9498" s="125">
        <v>0.1</v>
      </c>
      <c r="I9498" s="385"/>
      <c r="J9498" s="203">
        <f t="shared" si="314"/>
        <v>0</v>
      </c>
      <c r="K9498" s="410">
        <f t="shared" si="315"/>
        <v>0</v>
      </c>
      <c r="L9498" s="11"/>
      <c r="M9498" s="11"/>
    </row>
    <row r="9499" spans="2:13" ht="12.75" hidden="1" customHeight="1">
      <c r="B9499" s="1315"/>
      <c r="C9499" s="629">
        <v>478</v>
      </c>
      <c r="D9499" s="1299"/>
      <c r="E9499" s="1300"/>
      <c r="F9499" s="1300"/>
      <c r="G9499" s="1300"/>
      <c r="H9499" s="125">
        <v>0.1</v>
      </c>
      <c r="I9499" s="385"/>
      <c r="J9499" s="203">
        <f t="shared" si="314"/>
        <v>0</v>
      </c>
      <c r="K9499" s="410">
        <f t="shared" si="315"/>
        <v>0</v>
      </c>
      <c r="L9499" s="11"/>
      <c r="M9499" s="11"/>
    </row>
    <row r="9500" spans="2:13" ht="12.75" hidden="1" customHeight="1">
      <c r="B9500" s="1315"/>
      <c r="C9500" s="629">
        <v>479</v>
      </c>
      <c r="D9500" s="1299"/>
      <c r="E9500" s="1300"/>
      <c r="F9500" s="1300"/>
      <c r="G9500" s="1300"/>
      <c r="H9500" s="125">
        <v>0.1</v>
      </c>
      <c r="I9500" s="385"/>
      <c r="J9500" s="203">
        <f t="shared" si="314"/>
        <v>0</v>
      </c>
      <c r="K9500" s="410">
        <f t="shared" si="315"/>
        <v>0</v>
      </c>
      <c r="L9500" s="11"/>
      <c r="M9500" s="11"/>
    </row>
    <row r="9501" spans="2:13" ht="12.75" hidden="1" customHeight="1">
      <c r="B9501" s="1315"/>
      <c r="C9501" s="629">
        <v>480</v>
      </c>
      <c r="D9501" s="1299"/>
      <c r="E9501" s="1300"/>
      <c r="F9501" s="1300"/>
      <c r="G9501" s="1300"/>
      <c r="H9501" s="125">
        <v>0.1</v>
      </c>
      <c r="I9501" s="385"/>
      <c r="J9501" s="203">
        <f t="shared" si="314"/>
        <v>0</v>
      </c>
      <c r="K9501" s="410">
        <f t="shared" si="315"/>
        <v>0</v>
      </c>
      <c r="L9501" s="11"/>
      <c r="M9501" s="11"/>
    </row>
    <row r="9502" spans="2:13" ht="12.75" hidden="1" customHeight="1">
      <c r="B9502" s="1315"/>
      <c r="C9502" s="629">
        <v>481</v>
      </c>
      <c r="D9502" s="1299"/>
      <c r="E9502" s="1300"/>
      <c r="F9502" s="1300"/>
      <c r="G9502" s="1300"/>
      <c r="H9502" s="125">
        <v>0.1</v>
      </c>
      <c r="I9502" s="385"/>
      <c r="J9502" s="203">
        <f t="shared" si="314"/>
        <v>0</v>
      </c>
      <c r="K9502" s="410">
        <f t="shared" si="315"/>
        <v>0</v>
      </c>
      <c r="L9502" s="11"/>
      <c r="M9502" s="11"/>
    </row>
    <row r="9503" spans="2:13" ht="12.75" hidden="1" customHeight="1">
      <c r="B9503" s="1315"/>
      <c r="C9503" s="629">
        <v>482</v>
      </c>
      <c r="D9503" s="1299"/>
      <c r="E9503" s="1300"/>
      <c r="F9503" s="1300"/>
      <c r="G9503" s="1300"/>
      <c r="H9503" s="125">
        <v>0.1</v>
      </c>
      <c r="I9503" s="385"/>
      <c r="J9503" s="203">
        <f t="shared" si="314"/>
        <v>0</v>
      </c>
      <c r="K9503" s="410">
        <f t="shared" si="315"/>
        <v>0</v>
      </c>
      <c r="L9503" s="11"/>
      <c r="M9503" s="11"/>
    </row>
    <row r="9504" spans="2:13" ht="12.75" hidden="1" customHeight="1">
      <c r="B9504" s="1315"/>
      <c r="C9504" s="629">
        <v>483</v>
      </c>
      <c r="D9504" s="1299"/>
      <c r="E9504" s="1300"/>
      <c r="F9504" s="1300"/>
      <c r="G9504" s="1300"/>
      <c r="H9504" s="125">
        <v>0.1</v>
      </c>
      <c r="I9504" s="385"/>
      <c r="J9504" s="203">
        <f t="shared" si="314"/>
        <v>0</v>
      </c>
      <c r="K9504" s="410">
        <f t="shared" si="315"/>
        <v>0</v>
      </c>
      <c r="L9504" s="11"/>
      <c r="M9504" s="11"/>
    </row>
    <row r="9505" spans="2:13" ht="12.75" hidden="1" customHeight="1">
      <c r="B9505" s="1315"/>
      <c r="C9505" s="629">
        <v>484</v>
      </c>
      <c r="D9505" s="1299"/>
      <c r="E9505" s="1300"/>
      <c r="F9505" s="1300"/>
      <c r="G9505" s="1300"/>
      <c r="H9505" s="125">
        <v>0.1</v>
      </c>
      <c r="I9505" s="385"/>
      <c r="J9505" s="203">
        <f t="shared" si="314"/>
        <v>0</v>
      </c>
      <c r="K9505" s="410">
        <f t="shared" si="315"/>
        <v>0</v>
      </c>
      <c r="L9505" s="11"/>
      <c r="M9505" s="11"/>
    </row>
    <row r="9506" spans="2:13" ht="12.75" hidden="1" customHeight="1">
      <c r="B9506" s="1315"/>
      <c r="C9506" s="629">
        <v>485</v>
      </c>
      <c r="D9506" s="1299"/>
      <c r="E9506" s="1300"/>
      <c r="F9506" s="1300"/>
      <c r="G9506" s="1300"/>
      <c r="H9506" s="125">
        <v>0.1</v>
      </c>
      <c r="I9506" s="385"/>
      <c r="J9506" s="203">
        <f t="shared" si="314"/>
        <v>0</v>
      </c>
      <c r="K9506" s="410">
        <f t="shared" si="315"/>
        <v>0</v>
      </c>
      <c r="L9506" s="11"/>
      <c r="M9506" s="11"/>
    </row>
    <row r="9507" spans="2:13" ht="12.75" hidden="1" customHeight="1">
      <c r="B9507" s="1315"/>
      <c r="C9507" s="629">
        <v>486</v>
      </c>
      <c r="D9507" s="1299"/>
      <c r="E9507" s="1300"/>
      <c r="F9507" s="1300"/>
      <c r="G9507" s="1300"/>
      <c r="H9507" s="125">
        <v>0.1</v>
      </c>
      <c r="I9507" s="385"/>
      <c r="J9507" s="203">
        <f t="shared" si="314"/>
        <v>0</v>
      </c>
      <c r="K9507" s="410">
        <f t="shared" si="315"/>
        <v>0</v>
      </c>
      <c r="L9507" s="11"/>
      <c r="M9507" s="11"/>
    </row>
    <row r="9508" spans="2:13" ht="12.75" hidden="1" customHeight="1">
      <c r="B9508" s="1315"/>
      <c r="C9508" s="629">
        <v>487</v>
      </c>
      <c r="D9508" s="1299"/>
      <c r="E9508" s="1300"/>
      <c r="F9508" s="1300"/>
      <c r="G9508" s="1300"/>
      <c r="H9508" s="125">
        <v>0.1</v>
      </c>
      <c r="I9508" s="385"/>
      <c r="J9508" s="203">
        <f t="shared" si="314"/>
        <v>0</v>
      </c>
      <c r="K9508" s="410">
        <f t="shared" si="315"/>
        <v>0</v>
      </c>
      <c r="L9508" s="11"/>
      <c r="M9508" s="11"/>
    </row>
    <row r="9509" spans="2:13" ht="12.75" hidden="1" customHeight="1">
      <c r="B9509" s="1315"/>
      <c r="C9509" s="629">
        <v>488</v>
      </c>
      <c r="D9509" s="1299"/>
      <c r="E9509" s="1300"/>
      <c r="F9509" s="1300"/>
      <c r="G9509" s="1300"/>
      <c r="H9509" s="125">
        <v>0.1</v>
      </c>
      <c r="I9509" s="385"/>
      <c r="J9509" s="203">
        <f t="shared" si="314"/>
        <v>0</v>
      </c>
      <c r="K9509" s="410">
        <f t="shared" si="315"/>
        <v>0</v>
      </c>
      <c r="L9509" s="11"/>
      <c r="M9509" s="11"/>
    </row>
    <row r="9510" spans="2:13" ht="12.75" hidden="1" customHeight="1">
      <c r="B9510" s="1315"/>
      <c r="C9510" s="629">
        <v>489</v>
      </c>
      <c r="D9510" s="1299"/>
      <c r="E9510" s="1300"/>
      <c r="F9510" s="1300"/>
      <c r="G9510" s="1300"/>
      <c r="H9510" s="125">
        <v>0.1</v>
      </c>
      <c r="I9510" s="385"/>
      <c r="J9510" s="203">
        <f t="shared" si="314"/>
        <v>0</v>
      </c>
      <c r="K9510" s="410">
        <f t="shared" si="315"/>
        <v>0</v>
      </c>
      <c r="L9510" s="11"/>
      <c r="M9510" s="11"/>
    </row>
    <row r="9511" spans="2:13" ht="12.75" hidden="1" customHeight="1">
      <c r="B9511" s="1315"/>
      <c r="C9511" s="629">
        <v>490</v>
      </c>
      <c r="D9511" s="1299"/>
      <c r="E9511" s="1300"/>
      <c r="F9511" s="1300"/>
      <c r="G9511" s="1300"/>
      <c r="H9511" s="125">
        <v>0.1</v>
      </c>
      <c r="I9511" s="385"/>
      <c r="J9511" s="203">
        <f t="shared" si="314"/>
        <v>0</v>
      </c>
      <c r="K9511" s="410">
        <f t="shared" si="315"/>
        <v>0</v>
      </c>
      <c r="L9511" s="11"/>
      <c r="M9511" s="11"/>
    </row>
    <row r="9512" spans="2:13" ht="12.75" hidden="1" customHeight="1">
      <c r="B9512" s="1315"/>
      <c r="C9512" s="629">
        <v>491</v>
      </c>
      <c r="D9512" s="1299"/>
      <c r="E9512" s="1300"/>
      <c r="F9512" s="1300"/>
      <c r="G9512" s="1300"/>
      <c r="H9512" s="125">
        <v>0.1</v>
      </c>
      <c r="I9512" s="385"/>
      <c r="J9512" s="203">
        <f t="shared" si="314"/>
        <v>0</v>
      </c>
      <c r="K9512" s="410">
        <f t="shared" si="315"/>
        <v>0</v>
      </c>
      <c r="L9512" s="11"/>
      <c r="M9512" s="11"/>
    </row>
    <row r="9513" spans="2:13" ht="12.75" hidden="1" customHeight="1">
      <c r="B9513" s="1315"/>
      <c r="C9513" s="629">
        <v>492</v>
      </c>
      <c r="D9513" s="1299"/>
      <c r="E9513" s="1300"/>
      <c r="F9513" s="1300"/>
      <c r="G9513" s="1300"/>
      <c r="H9513" s="125">
        <v>0.1</v>
      </c>
      <c r="I9513" s="385"/>
      <c r="J9513" s="203">
        <f t="shared" si="314"/>
        <v>0</v>
      </c>
      <c r="K9513" s="410">
        <f t="shared" si="315"/>
        <v>0</v>
      </c>
      <c r="L9513" s="11"/>
      <c r="M9513" s="11"/>
    </row>
    <row r="9514" spans="2:13" ht="12.75" hidden="1" customHeight="1">
      <c r="B9514" s="1315"/>
      <c r="C9514" s="629">
        <v>493</v>
      </c>
      <c r="D9514" s="1299"/>
      <c r="E9514" s="1300"/>
      <c r="F9514" s="1300"/>
      <c r="G9514" s="1300"/>
      <c r="H9514" s="125">
        <v>0.1</v>
      </c>
      <c r="I9514" s="385"/>
      <c r="J9514" s="203">
        <f t="shared" si="314"/>
        <v>0</v>
      </c>
      <c r="K9514" s="410">
        <f t="shared" si="315"/>
        <v>0</v>
      </c>
      <c r="L9514" s="11"/>
      <c r="M9514" s="11"/>
    </row>
    <row r="9515" spans="2:13" ht="12.75" hidden="1" customHeight="1">
      <c r="B9515" s="1315"/>
      <c r="C9515" s="629">
        <v>494</v>
      </c>
      <c r="D9515" s="1299"/>
      <c r="E9515" s="1300"/>
      <c r="F9515" s="1300"/>
      <c r="G9515" s="1300"/>
      <c r="H9515" s="125">
        <v>0.1</v>
      </c>
      <c r="I9515" s="385"/>
      <c r="J9515" s="203">
        <f t="shared" si="314"/>
        <v>0</v>
      </c>
      <c r="K9515" s="410">
        <f t="shared" si="315"/>
        <v>0</v>
      </c>
      <c r="L9515" s="11"/>
      <c r="M9515" s="11"/>
    </row>
    <row r="9516" spans="2:13" ht="12.75" hidden="1" customHeight="1">
      <c r="B9516" s="1315"/>
      <c r="C9516" s="629">
        <v>495</v>
      </c>
      <c r="D9516" s="1299"/>
      <c r="E9516" s="1300"/>
      <c r="F9516" s="1300"/>
      <c r="G9516" s="1300"/>
      <c r="H9516" s="125">
        <v>0.1</v>
      </c>
      <c r="I9516" s="385"/>
      <c r="J9516" s="203">
        <f t="shared" si="314"/>
        <v>0</v>
      </c>
      <c r="K9516" s="410">
        <f t="shared" si="315"/>
        <v>0</v>
      </c>
      <c r="L9516" s="11"/>
      <c r="M9516" s="11"/>
    </row>
    <row r="9517" spans="2:13" ht="12.75" hidden="1" customHeight="1">
      <c r="B9517" s="1315"/>
      <c r="C9517" s="629">
        <v>496</v>
      </c>
      <c r="D9517" s="1299"/>
      <c r="E9517" s="1300"/>
      <c r="F9517" s="1300"/>
      <c r="G9517" s="1300"/>
      <c r="H9517" s="125">
        <v>0.1</v>
      </c>
      <c r="I9517" s="385"/>
      <c r="J9517" s="203">
        <f t="shared" si="314"/>
        <v>0</v>
      </c>
      <c r="K9517" s="410">
        <f t="shared" si="315"/>
        <v>0</v>
      </c>
      <c r="L9517" s="11"/>
      <c r="M9517" s="11"/>
    </row>
    <row r="9518" spans="2:13" ht="12.75" hidden="1" customHeight="1">
      <c r="B9518" s="1315"/>
      <c r="C9518" s="629">
        <v>497</v>
      </c>
      <c r="D9518" s="1299"/>
      <c r="E9518" s="1300"/>
      <c r="F9518" s="1300"/>
      <c r="G9518" s="1300"/>
      <c r="H9518" s="125">
        <v>0.1</v>
      </c>
      <c r="I9518" s="385"/>
      <c r="J9518" s="203">
        <f t="shared" si="314"/>
        <v>0</v>
      </c>
      <c r="K9518" s="410">
        <f t="shared" si="315"/>
        <v>0</v>
      </c>
      <c r="L9518" s="11"/>
      <c r="M9518" s="11"/>
    </row>
    <row r="9519" spans="2:13" ht="12.75" hidden="1" customHeight="1">
      <c r="B9519" s="1315"/>
      <c r="C9519" s="629">
        <v>498</v>
      </c>
      <c r="D9519" s="1299"/>
      <c r="E9519" s="1300"/>
      <c r="F9519" s="1300"/>
      <c r="G9519" s="1300"/>
      <c r="H9519" s="125">
        <v>0.1</v>
      </c>
      <c r="I9519" s="385"/>
      <c r="J9519" s="203">
        <f t="shared" si="314"/>
        <v>0</v>
      </c>
      <c r="K9519" s="410">
        <f t="shared" si="315"/>
        <v>0</v>
      </c>
      <c r="L9519" s="11"/>
      <c r="M9519" s="11"/>
    </row>
    <row r="9520" spans="2:13" ht="12.75" hidden="1" customHeight="1">
      <c r="B9520" s="1315"/>
      <c r="C9520" s="629">
        <v>499</v>
      </c>
      <c r="D9520" s="1299"/>
      <c r="E9520" s="1300"/>
      <c r="F9520" s="1300"/>
      <c r="G9520" s="1300"/>
      <c r="H9520" s="125">
        <v>0.1</v>
      </c>
      <c r="I9520" s="385"/>
      <c r="J9520" s="203">
        <f t="shared" si="314"/>
        <v>0</v>
      </c>
      <c r="K9520" s="410">
        <f t="shared" si="315"/>
        <v>0</v>
      </c>
      <c r="L9520" s="11"/>
      <c r="M9520" s="11"/>
    </row>
    <row r="9521" spans="2:13" ht="12.75" hidden="1" customHeight="1">
      <c r="B9521" s="1315"/>
      <c r="C9521" s="629">
        <v>500</v>
      </c>
      <c r="D9521" s="1299"/>
      <c r="E9521" s="1300"/>
      <c r="F9521" s="1300"/>
      <c r="G9521" s="1300"/>
      <c r="H9521" s="125">
        <v>0.1</v>
      </c>
      <c r="I9521" s="385"/>
      <c r="J9521" s="203">
        <f t="shared" si="314"/>
        <v>0</v>
      </c>
      <c r="K9521" s="410">
        <f t="shared" si="315"/>
        <v>0</v>
      </c>
      <c r="L9521" s="11"/>
      <c r="M9521" s="11"/>
    </row>
    <row r="9522" spans="2:13" ht="12.75" hidden="1" customHeight="1">
      <c r="B9522" s="1315"/>
      <c r="C9522" s="629">
        <v>501</v>
      </c>
      <c r="D9522" s="1299"/>
      <c r="E9522" s="1300"/>
      <c r="F9522" s="1300"/>
      <c r="G9522" s="1300"/>
      <c r="H9522" s="125">
        <v>0.1</v>
      </c>
      <c r="I9522" s="385"/>
      <c r="J9522" s="203">
        <f t="shared" si="314"/>
        <v>0</v>
      </c>
      <c r="K9522" s="410">
        <f>IF(I9522-J9522&lt;0,0,I9522-J9522)</f>
        <v>0</v>
      </c>
      <c r="L9522" s="11"/>
      <c r="M9522" s="11"/>
    </row>
    <row r="9523" spans="2:13" ht="12.75" hidden="1" customHeight="1">
      <c r="B9523" s="1315"/>
      <c r="C9523" s="629">
        <v>502</v>
      </c>
      <c r="D9523" s="1299"/>
      <c r="E9523" s="1300"/>
      <c r="F9523" s="1300"/>
      <c r="G9523" s="1300"/>
      <c r="H9523" s="125">
        <v>0.1</v>
      </c>
      <c r="I9523" s="385"/>
      <c r="J9523" s="203">
        <f t="shared" si="314"/>
        <v>0</v>
      </c>
      <c r="K9523" s="410">
        <f t="shared" ref="K9523:K9586" si="316">IF(I9523-J9523&lt;0,0,I9523-J9523)</f>
        <v>0</v>
      </c>
      <c r="L9523" s="11"/>
      <c r="M9523" s="11"/>
    </row>
    <row r="9524" spans="2:13" ht="12.75" hidden="1" customHeight="1">
      <c r="B9524" s="1315"/>
      <c r="C9524" s="629">
        <v>503</v>
      </c>
      <c r="D9524" s="1299"/>
      <c r="E9524" s="1300"/>
      <c r="F9524" s="1300"/>
      <c r="G9524" s="1300"/>
      <c r="H9524" s="125">
        <v>0.1</v>
      </c>
      <c r="I9524" s="385"/>
      <c r="J9524" s="203">
        <f t="shared" si="314"/>
        <v>0</v>
      </c>
      <c r="K9524" s="410">
        <f t="shared" si="316"/>
        <v>0</v>
      </c>
      <c r="L9524" s="11"/>
      <c r="M9524" s="11"/>
    </row>
    <row r="9525" spans="2:13" ht="12.75" hidden="1" customHeight="1">
      <c r="B9525" s="1315"/>
      <c r="C9525" s="629">
        <v>504</v>
      </c>
      <c r="D9525" s="1299"/>
      <c r="E9525" s="1300"/>
      <c r="F9525" s="1300"/>
      <c r="G9525" s="1300"/>
      <c r="H9525" s="125">
        <v>0.1</v>
      </c>
      <c r="I9525" s="385"/>
      <c r="J9525" s="203">
        <f t="shared" si="314"/>
        <v>0</v>
      </c>
      <c r="K9525" s="410">
        <f t="shared" si="316"/>
        <v>0</v>
      </c>
      <c r="L9525" s="11"/>
      <c r="M9525" s="11"/>
    </row>
    <row r="9526" spans="2:13" ht="12.75" hidden="1" customHeight="1">
      <c r="B9526" s="1315"/>
      <c r="C9526" s="629">
        <v>505</v>
      </c>
      <c r="D9526" s="1299"/>
      <c r="E9526" s="1300"/>
      <c r="F9526" s="1300"/>
      <c r="G9526" s="1300"/>
      <c r="H9526" s="125">
        <v>0.1</v>
      </c>
      <c r="I9526" s="385"/>
      <c r="J9526" s="203">
        <f t="shared" si="314"/>
        <v>0</v>
      </c>
      <c r="K9526" s="410">
        <f t="shared" si="316"/>
        <v>0</v>
      </c>
      <c r="L9526" s="11"/>
      <c r="M9526" s="11"/>
    </row>
    <row r="9527" spans="2:13" ht="12.75" hidden="1" customHeight="1">
      <c r="B9527" s="1315"/>
      <c r="C9527" s="629">
        <v>506</v>
      </c>
      <c r="D9527" s="1299"/>
      <c r="E9527" s="1300"/>
      <c r="F9527" s="1300"/>
      <c r="G9527" s="1300"/>
      <c r="H9527" s="125">
        <v>0.1</v>
      </c>
      <c r="I9527" s="385"/>
      <c r="J9527" s="203">
        <f t="shared" si="314"/>
        <v>0</v>
      </c>
      <c r="K9527" s="410">
        <f t="shared" si="316"/>
        <v>0</v>
      </c>
      <c r="L9527" s="11"/>
      <c r="M9527" s="11"/>
    </row>
    <row r="9528" spans="2:13" ht="12.75" hidden="1" customHeight="1">
      <c r="B9528" s="1315"/>
      <c r="C9528" s="629">
        <v>507</v>
      </c>
      <c r="D9528" s="1299"/>
      <c r="E9528" s="1300"/>
      <c r="F9528" s="1300"/>
      <c r="G9528" s="1300"/>
      <c r="H9528" s="125">
        <v>0.1</v>
      </c>
      <c r="I9528" s="385"/>
      <c r="J9528" s="203">
        <f t="shared" si="314"/>
        <v>0</v>
      </c>
      <c r="K9528" s="410">
        <f t="shared" si="316"/>
        <v>0</v>
      </c>
      <c r="L9528" s="11"/>
      <c r="M9528" s="11"/>
    </row>
    <row r="9529" spans="2:13" ht="12.75" hidden="1" customHeight="1">
      <c r="B9529" s="1315"/>
      <c r="C9529" s="629">
        <v>508</v>
      </c>
      <c r="D9529" s="1299"/>
      <c r="E9529" s="1300"/>
      <c r="F9529" s="1300"/>
      <c r="G9529" s="1300"/>
      <c r="H9529" s="125">
        <v>0.1</v>
      </c>
      <c r="I9529" s="385"/>
      <c r="J9529" s="203">
        <f t="shared" si="314"/>
        <v>0</v>
      </c>
      <c r="K9529" s="410">
        <f t="shared" si="316"/>
        <v>0</v>
      </c>
      <c r="L9529" s="11"/>
      <c r="M9529" s="11"/>
    </row>
    <row r="9530" spans="2:13" ht="12.75" hidden="1" customHeight="1">
      <c r="B9530" s="1315"/>
      <c r="C9530" s="629">
        <v>509</v>
      </c>
      <c r="D9530" s="1299"/>
      <c r="E9530" s="1300"/>
      <c r="F9530" s="1300"/>
      <c r="G9530" s="1300"/>
      <c r="H9530" s="125">
        <v>0.1</v>
      </c>
      <c r="I9530" s="385"/>
      <c r="J9530" s="203">
        <f t="shared" si="314"/>
        <v>0</v>
      </c>
      <c r="K9530" s="410">
        <f t="shared" si="316"/>
        <v>0</v>
      </c>
      <c r="L9530" s="11"/>
      <c r="M9530" s="11"/>
    </row>
    <row r="9531" spans="2:13" ht="12.75" hidden="1" customHeight="1">
      <c r="B9531" s="1315"/>
      <c r="C9531" s="629">
        <v>510</v>
      </c>
      <c r="D9531" s="1299"/>
      <c r="E9531" s="1300"/>
      <c r="F9531" s="1300"/>
      <c r="G9531" s="1300"/>
      <c r="H9531" s="125">
        <v>0.1</v>
      </c>
      <c r="I9531" s="385"/>
      <c r="J9531" s="203">
        <f t="shared" si="314"/>
        <v>0</v>
      </c>
      <c r="K9531" s="410">
        <f t="shared" si="316"/>
        <v>0</v>
      </c>
      <c r="L9531" s="11"/>
      <c r="M9531" s="11"/>
    </row>
    <row r="9532" spans="2:13" ht="12.75" hidden="1" customHeight="1">
      <c r="B9532" s="1315"/>
      <c r="C9532" s="629">
        <v>511</v>
      </c>
      <c r="D9532" s="1299"/>
      <c r="E9532" s="1300"/>
      <c r="F9532" s="1300"/>
      <c r="G9532" s="1300"/>
      <c r="H9532" s="125">
        <v>0.1</v>
      </c>
      <c r="I9532" s="385"/>
      <c r="J9532" s="203">
        <f t="shared" si="314"/>
        <v>0</v>
      </c>
      <c r="K9532" s="410">
        <f t="shared" si="316"/>
        <v>0</v>
      </c>
      <c r="L9532" s="11"/>
      <c r="M9532" s="11"/>
    </row>
    <row r="9533" spans="2:13" ht="12.75" hidden="1" customHeight="1">
      <c r="B9533" s="1315"/>
      <c r="C9533" s="629">
        <v>512</v>
      </c>
      <c r="D9533" s="1299"/>
      <c r="E9533" s="1300"/>
      <c r="F9533" s="1300"/>
      <c r="G9533" s="1300"/>
      <c r="H9533" s="125">
        <v>0.1</v>
      </c>
      <c r="I9533" s="385"/>
      <c r="J9533" s="203">
        <f t="shared" si="314"/>
        <v>0</v>
      </c>
      <c r="K9533" s="410">
        <f t="shared" si="316"/>
        <v>0</v>
      </c>
      <c r="L9533" s="11"/>
      <c r="M9533" s="11"/>
    </row>
    <row r="9534" spans="2:13" ht="12.75" hidden="1" customHeight="1">
      <c r="B9534" s="1315"/>
      <c r="C9534" s="629">
        <v>513</v>
      </c>
      <c r="D9534" s="1299"/>
      <c r="E9534" s="1300"/>
      <c r="F9534" s="1300"/>
      <c r="G9534" s="1300"/>
      <c r="H9534" s="125">
        <v>0.1</v>
      </c>
      <c r="I9534" s="385"/>
      <c r="J9534" s="203">
        <f t="shared" ref="J9534:J9597" si="317">$I$12030*H9534</f>
        <v>0</v>
      </c>
      <c r="K9534" s="410">
        <f t="shared" si="316"/>
        <v>0</v>
      </c>
      <c r="L9534" s="11"/>
      <c r="M9534" s="11"/>
    </row>
    <row r="9535" spans="2:13" ht="12.75" hidden="1" customHeight="1">
      <c r="B9535" s="1315"/>
      <c r="C9535" s="629">
        <v>514</v>
      </c>
      <c r="D9535" s="1299"/>
      <c r="E9535" s="1300"/>
      <c r="F9535" s="1300"/>
      <c r="G9535" s="1300"/>
      <c r="H9535" s="125">
        <v>0.1</v>
      </c>
      <c r="I9535" s="385"/>
      <c r="J9535" s="203">
        <f t="shared" si="317"/>
        <v>0</v>
      </c>
      <c r="K9535" s="410">
        <f t="shared" si="316"/>
        <v>0</v>
      </c>
      <c r="L9535" s="11"/>
      <c r="M9535" s="11"/>
    </row>
    <row r="9536" spans="2:13" ht="12.75" hidden="1" customHeight="1">
      <c r="B9536" s="1315"/>
      <c r="C9536" s="629">
        <v>515</v>
      </c>
      <c r="D9536" s="1299"/>
      <c r="E9536" s="1300"/>
      <c r="F9536" s="1300"/>
      <c r="G9536" s="1300"/>
      <c r="H9536" s="125">
        <v>0.1</v>
      </c>
      <c r="I9536" s="385"/>
      <c r="J9536" s="203">
        <f t="shared" si="317"/>
        <v>0</v>
      </c>
      <c r="K9536" s="410">
        <f t="shared" si="316"/>
        <v>0</v>
      </c>
      <c r="L9536" s="11"/>
      <c r="M9536" s="11"/>
    </row>
    <row r="9537" spans="2:13" ht="12.75" hidden="1" customHeight="1">
      <c r="B9537" s="1315"/>
      <c r="C9537" s="629">
        <v>516</v>
      </c>
      <c r="D9537" s="1299"/>
      <c r="E9537" s="1300"/>
      <c r="F9537" s="1300"/>
      <c r="G9537" s="1300"/>
      <c r="H9537" s="125">
        <v>0.1</v>
      </c>
      <c r="I9537" s="385"/>
      <c r="J9537" s="203">
        <f t="shared" si="317"/>
        <v>0</v>
      </c>
      <c r="K9537" s="410">
        <f t="shared" si="316"/>
        <v>0</v>
      </c>
      <c r="L9537" s="11"/>
      <c r="M9537" s="11"/>
    </row>
    <row r="9538" spans="2:13" ht="12.75" hidden="1" customHeight="1">
      <c r="B9538" s="1315"/>
      <c r="C9538" s="629">
        <v>517</v>
      </c>
      <c r="D9538" s="1299"/>
      <c r="E9538" s="1300"/>
      <c r="F9538" s="1300"/>
      <c r="G9538" s="1300"/>
      <c r="H9538" s="125">
        <v>0.1</v>
      </c>
      <c r="I9538" s="385"/>
      <c r="J9538" s="203">
        <f t="shared" si="317"/>
        <v>0</v>
      </c>
      <c r="K9538" s="410">
        <f t="shared" si="316"/>
        <v>0</v>
      </c>
      <c r="L9538" s="11"/>
      <c r="M9538" s="11"/>
    </row>
    <row r="9539" spans="2:13" ht="12.75" hidden="1" customHeight="1">
      <c r="B9539" s="1315"/>
      <c r="C9539" s="629">
        <v>518</v>
      </c>
      <c r="D9539" s="1299"/>
      <c r="E9539" s="1300"/>
      <c r="F9539" s="1300"/>
      <c r="G9539" s="1300"/>
      <c r="H9539" s="125">
        <v>0.1</v>
      </c>
      <c r="I9539" s="385"/>
      <c r="J9539" s="203">
        <f t="shared" si="317"/>
        <v>0</v>
      </c>
      <c r="K9539" s="410">
        <f t="shared" si="316"/>
        <v>0</v>
      </c>
      <c r="L9539" s="11"/>
      <c r="M9539" s="11"/>
    </row>
    <row r="9540" spans="2:13" ht="12.75" hidden="1" customHeight="1">
      <c r="B9540" s="1315"/>
      <c r="C9540" s="629">
        <v>519</v>
      </c>
      <c r="D9540" s="1299"/>
      <c r="E9540" s="1300"/>
      <c r="F9540" s="1300"/>
      <c r="G9540" s="1300"/>
      <c r="H9540" s="125">
        <v>0.1</v>
      </c>
      <c r="I9540" s="385"/>
      <c r="J9540" s="203">
        <f t="shared" si="317"/>
        <v>0</v>
      </c>
      <c r="K9540" s="410">
        <f t="shared" si="316"/>
        <v>0</v>
      </c>
      <c r="L9540" s="11"/>
      <c r="M9540" s="11"/>
    </row>
    <row r="9541" spans="2:13" ht="12.75" hidden="1" customHeight="1">
      <c r="B9541" s="1315"/>
      <c r="C9541" s="629">
        <v>520</v>
      </c>
      <c r="D9541" s="1299"/>
      <c r="E9541" s="1300"/>
      <c r="F9541" s="1300"/>
      <c r="G9541" s="1300"/>
      <c r="H9541" s="125">
        <v>0.1</v>
      </c>
      <c r="I9541" s="385"/>
      <c r="J9541" s="203">
        <f t="shared" si="317"/>
        <v>0</v>
      </c>
      <c r="K9541" s="410">
        <f t="shared" si="316"/>
        <v>0</v>
      </c>
      <c r="L9541" s="11"/>
      <c r="M9541" s="11"/>
    </row>
    <row r="9542" spans="2:13" ht="12.75" hidden="1" customHeight="1">
      <c r="B9542" s="1315"/>
      <c r="C9542" s="629">
        <v>521</v>
      </c>
      <c r="D9542" s="1299"/>
      <c r="E9542" s="1300"/>
      <c r="F9542" s="1300"/>
      <c r="G9542" s="1300"/>
      <c r="H9542" s="125">
        <v>0.1</v>
      </c>
      <c r="I9542" s="385"/>
      <c r="J9542" s="203">
        <f t="shared" si="317"/>
        <v>0</v>
      </c>
      <c r="K9542" s="410">
        <f t="shared" si="316"/>
        <v>0</v>
      </c>
      <c r="L9542" s="11"/>
      <c r="M9542" s="11"/>
    </row>
    <row r="9543" spans="2:13" ht="12.75" hidden="1" customHeight="1">
      <c r="B9543" s="1315"/>
      <c r="C9543" s="629">
        <v>522</v>
      </c>
      <c r="D9543" s="1299"/>
      <c r="E9543" s="1300"/>
      <c r="F9543" s="1300"/>
      <c r="G9543" s="1300"/>
      <c r="H9543" s="125">
        <v>0.1</v>
      </c>
      <c r="I9543" s="385"/>
      <c r="J9543" s="203">
        <f t="shared" si="317"/>
        <v>0</v>
      </c>
      <c r="K9543" s="410">
        <f t="shared" si="316"/>
        <v>0</v>
      </c>
      <c r="L9543" s="11"/>
      <c r="M9543" s="11"/>
    </row>
    <row r="9544" spans="2:13" ht="12.75" hidden="1" customHeight="1">
      <c r="B9544" s="1315"/>
      <c r="C9544" s="629">
        <v>523</v>
      </c>
      <c r="D9544" s="1299"/>
      <c r="E9544" s="1300"/>
      <c r="F9544" s="1300"/>
      <c r="G9544" s="1300"/>
      <c r="H9544" s="125">
        <v>0.1</v>
      </c>
      <c r="I9544" s="385"/>
      <c r="J9544" s="203">
        <f t="shared" si="317"/>
        <v>0</v>
      </c>
      <c r="K9544" s="410">
        <f t="shared" si="316"/>
        <v>0</v>
      </c>
      <c r="L9544" s="11"/>
      <c r="M9544" s="11"/>
    </row>
    <row r="9545" spans="2:13" ht="12.75" hidden="1" customHeight="1">
      <c r="B9545" s="1315"/>
      <c r="C9545" s="629">
        <v>524</v>
      </c>
      <c r="D9545" s="1299"/>
      <c r="E9545" s="1300"/>
      <c r="F9545" s="1300"/>
      <c r="G9545" s="1300"/>
      <c r="H9545" s="125">
        <v>0.1</v>
      </c>
      <c r="I9545" s="385"/>
      <c r="J9545" s="203">
        <f t="shared" si="317"/>
        <v>0</v>
      </c>
      <c r="K9545" s="410">
        <f t="shared" si="316"/>
        <v>0</v>
      </c>
      <c r="L9545" s="11"/>
      <c r="M9545" s="11"/>
    </row>
    <row r="9546" spans="2:13" ht="12.75" hidden="1" customHeight="1">
      <c r="B9546" s="1315"/>
      <c r="C9546" s="629">
        <v>525</v>
      </c>
      <c r="D9546" s="1299"/>
      <c r="E9546" s="1300"/>
      <c r="F9546" s="1300"/>
      <c r="G9546" s="1300"/>
      <c r="H9546" s="125">
        <v>0.1</v>
      </c>
      <c r="I9546" s="385"/>
      <c r="J9546" s="203">
        <f t="shared" si="317"/>
        <v>0</v>
      </c>
      <c r="K9546" s="410">
        <f t="shared" si="316"/>
        <v>0</v>
      </c>
      <c r="L9546" s="11"/>
      <c r="M9546" s="11"/>
    </row>
    <row r="9547" spans="2:13" ht="12.75" hidden="1" customHeight="1">
      <c r="B9547" s="1315"/>
      <c r="C9547" s="629">
        <v>526</v>
      </c>
      <c r="D9547" s="1299"/>
      <c r="E9547" s="1300"/>
      <c r="F9547" s="1300"/>
      <c r="G9547" s="1300"/>
      <c r="H9547" s="125">
        <v>0.1</v>
      </c>
      <c r="I9547" s="385"/>
      <c r="J9547" s="203">
        <f t="shared" si="317"/>
        <v>0</v>
      </c>
      <c r="K9547" s="410">
        <f t="shared" si="316"/>
        <v>0</v>
      </c>
      <c r="L9547" s="11"/>
      <c r="M9547" s="11"/>
    </row>
    <row r="9548" spans="2:13" ht="12.75" hidden="1" customHeight="1">
      <c r="B9548" s="1315"/>
      <c r="C9548" s="629">
        <v>527</v>
      </c>
      <c r="D9548" s="1299"/>
      <c r="E9548" s="1300"/>
      <c r="F9548" s="1300"/>
      <c r="G9548" s="1300"/>
      <c r="H9548" s="125">
        <v>0.1</v>
      </c>
      <c r="I9548" s="385"/>
      <c r="J9548" s="203">
        <f t="shared" si="317"/>
        <v>0</v>
      </c>
      <c r="K9548" s="410">
        <f t="shared" si="316"/>
        <v>0</v>
      </c>
      <c r="L9548" s="11"/>
      <c r="M9548" s="11"/>
    </row>
    <row r="9549" spans="2:13" ht="12.75" hidden="1" customHeight="1">
      <c r="B9549" s="1315"/>
      <c r="C9549" s="629">
        <v>528</v>
      </c>
      <c r="D9549" s="1299"/>
      <c r="E9549" s="1300"/>
      <c r="F9549" s="1300"/>
      <c r="G9549" s="1300"/>
      <c r="H9549" s="125">
        <v>0.1</v>
      </c>
      <c r="I9549" s="385"/>
      <c r="J9549" s="203">
        <f t="shared" si="317"/>
        <v>0</v>
      </c>
      <c r="K9549" s="410">
        <f t="shared" si="316"/>
        <v>0</v>
      </c>
      <c r="L9549" s="11"/>
      <c r="M9549" s="11"/>
    </row>
    <row r="9550" spans="2:13" ht="12.75" hidden="1" customHeight="1">
      <c r="B9550" s="1315"/>
      <c r="C9550" s="629">
        <v>529</v>
      </c>
      <c r="D9550" s="1299"/>
      <c r="E9550" s="1300"/>
      <c r="F9550" s="1300"/>
      <c r="G9550" s="1300"/>
      <c r="H9550" s="125">
        <v>0.1</v>
      </c>
      <c r="I9550" s="385"/>
      <c r="J9550" s="203">
        <f t="shared" si="317"/>
        <v>0</v>
      </c>
      <c r="K9550" s="410">
        <f t="shared" si="316"/>
        <v>0</v>
      </c>
      <c r="L9550" s="11"/>
      <c r="M9550" s="11"/>
    </row>
    <row r="9551" spans="2:13" ht="12.75" hidden="1" customHeight="1">
      <c r="B9551" s="1315"/>
      <c r="C9551" s="629">
        <v>530</v>
      </c>
      <c r="D9551" s="1299"/>
      <c r="E9551" s="1300"/>
      <c r="F9551" s="1300"/>
      <c r="G9551" s="1300"/>
      <c r="H9551" s="125">
        <v>0.1</v>
      </c>
      <c r="I9551" s="385"/>
      <c r="J9551" s="203">
        <f t="shared" si="317"/>
        <v>0</v>
      </c>
      <c r="K9551" s="410">
        <f t="shared" si="316"/>
        <v>0</v>
      </c>
      <c r="L9551" s="11"/>
      <c r="M9551" s="11"/>
    </row>
    <row r="9552" spans="2:13" ht="12.75" hidden="1" customHeight="1">
      <c r="B9552" s="1315"/>
      <c r="C9552" s="629">
        <v>531</v>
      </c>
      <c r="D9552" s="1299"/>
      <c r="E9552" s="1300"/>
      <c r="F9552" s="1300"/>
      <c r="G9552" s="1300"/>
      <c r="H9552" s="125">
        <v>0.1</v>
      </c>
      <c r="I9552" s="385"/>
      <c r="J9552" s="203">
        <f t="shared" si="317"/>
        <v>0</v>
      </c>
      <c r="K9552" s="410">
        <f t="shared" si="316"/>
        <v>0</v>
      </c>
      <c r="L9552" s="11"/>
      <c r="M9552" s="11"/>
    </row>
    <row r="9553" spans="2:13" ht="12.75" hidden="1" customHeight="1">
      <c r="B9553" s="1315"/>
      <c r="C9553" s="629">
        <v>532</v>
      </c>
      <c r="D9553" s="1299"/>
      <c r="E9553" s="1300"/>
      <c r="F9553" s="1300"/>
      <c r="G9553" s="1300"/>
      <c r="H9553" s="125">
        <v>0.1</v>
      </c>
      <c r="I9553" s="385"/>
      <c r="J9553" s="203">
        <f t="shared" si="317"/>
        <v>0</v>
      </c>
      <c r="K9553" s="410">
        <f t="shared" si="316"/>
        <v>0</v>
      </c>
      <c r="L9553" s="11"/>
      <c r="M9553" s="11"/>
    </row>
    <row r="9554" spans="2:13" ht="12.75" hidden="1" customHeight="1">
      <c r="B9554" s="1315"/>
      <c r="C9554" s="629">
        <v>533</v>
      </c>
      <c r="D9554" s="1299"/>
      <c r="E9554" s="1300"/>
      <c r="F9554" s="1300"/>
      <c r="G9554" s="1300"/>
      <c r="H9554" s="125">
        <v>0.1</v>
      </c>
      <c r="I9554" s="385"/>
      <c r="J9554" s="203">
        <f t="shared" si="317"/>
        <v>0</v>
      </c>
      <c r="K9554" s="410">
        <f t="shared" si="316"/>
        <v>0</v>
      </c>
      <c r="L9554" s="11"/>
      <c r="M9554" s="11"/>
    </row>
    <row r="9555" spans="2:13" ht="12.75" hidden="1" customHeight="1">
      <c r="B9555" s="1315"/>
      <c r="C9555" s="629">
        <v>534</v>
      </c>
      <c r="D9555" s="1299"/>
      <c r="E9555" s="1300"/>
      <c r="F9555" s="1300"/>
      <c r="G9555" s="1300"/>
      <c r="H9555" s="125">
        <v>0.1</v>
      </c>
      <c r="I9555" s="385"/>
      <c r="J9555" s="203">
        <f t="shared" si="317"/>
        <v>0</v>
      </c>
      <c r="K9555" s="410">
        <f t="shared" si="316"/>
        <v>0</v>
      </c>
      <c r="L9555" s="11"/>
      <c r="M9555" s="11"/>
    </row>
    <row r="9556" spans="2:13" ht="12.75" hidden="1" customHeight="1">
      <c r="B9556" s="1315"/>
      <c r="C9556" s="629">
        <v>535</v>
      </c>
      <c r="D9556" s="1299"/>
      <c r="E9556" s="1300"/>
      <c r="F9556" s="1300"/>
      <c r="G9556" s="1300"/>
      <c r="H9556" s="125">
        <v>0.1</v>
      </c>
      <c r="I9556" s="385"/>
      <c r="J9556" s="203">
        <f t="shared" si="317"/>
        <v>0</v>
      </c>
      <c r="K9556" s="410">
        <f t="shared" si="316"/>
        <v>0</v>
      </c>
      <c r="L9556" s="11"/>
      <c r="M9556" s="11"/>
    </row>
    <row r="9557" spans="2:13" ht="12.75" hidden="1" customHeight="1">
      <c r="B9557" s="1315"/>
      <c r="C9557" s="629">
        <v>536</v>
      </c>
      <c r="D9557" s="1299"/>
      <c r="E9557" s="1300"/>
      <c r="F9557" s="1300"/>
      <c r="G9557" s="1300"/>
      <c r="H9557" s="125">
        <v>0.1</v>
      </c>
      <c r="I9557" s="385"/>
      <c r="J9557" s="203">
        <f t="shared" si="317"/>
        <v>0</v>
      </c>
      <c r="K9557" s="410">
        <f t="shared" si="316"/>
        <v>0</v>
      </c>
      <c r="L9557" s="11"/>
      <c r="M9557" s="11"/>
    </row>
    <row r="9558" spans="2:13" ht="12.75" hidden="1" customHeight="1">
      <c r="B9558" s="1315"/>
      <c r="C9558" s="629">
        <v>537</v>
      </c>
      <c r="D9558" s="1299"/>
      <c r="E9558" s="1300"/>
      <c r="F9558" s="1300"/>
      <c r="G9558" s="1300"/>
      <c r="H9558" s="125">
        <v>0.1</v>
      </c>
      <c r="I9558" s="385"/>
      <c r="J9558" s="203">
        <f t="shared" si="317"/>
        <v>0</v>
      </c>
      <c r="K9558" s="410">
        <f t="shared" si="316"/>
        <v>0</v>
      </c>
      <c r="L9558" s="11"/>
      <c r="M9558" s="11"/>
    </row>
    <row r="9559" spans="2:13" ht="12.75" hidden="1" customHeight="1">
      <c r="B9559" s="1315"/>
      <c r="C9559" s="629">
        <v>538</v>
      </c>
      <c r="D9559" s="1299"/>
      <c r="E9559" s="1300"/>
      <c r="F9559" s="1300"/>
      <c r="G9559" s="1300"/>
      <c r="H9559" s="125">
        <v>0.1</v>
      </c>
      <c r="I9559" s="385"/>
      <c r="J9559" s="203">
        <f t="shared" si="317"/>
        <v>0</v>
      </c>
      <c r="K9559" s="410">
        <f t="shared" si="316"/>
        <v>0</v>
      </c>
      <c r="L9559" s="11"/>
      <c r="M9559" s="11"/>
    </row>
    <row r="9560" spans="2:13" ht="12.75" hidden="1" customHeight="1">
      <c r="B9560" s="1315"/>
      <c r="C9560" s="629">
        <v>539</v>
      </c>
      <c r="D9560" s="1299"/>
      <c r="E9560" s="1300"/>
      <c r="F9560" s="1300"/>
      <c r="G9560" s="1300"/>
      <c r="H9560" s="125">
        <v>0.1</v>
      </c>
      <c r="I9560" s="385"/>
      <c r="J9560" s="203">
        <f t="shared" si="317"/>
        <v>0</v>
      </c>
      <c r="K9560" s="410">
        <f t="shared" si="316"/>
        <v>0</v>
      </c>
      <c r="L9560" s="11"/>
      <c r="M9560" s="11"/>
    </row>
    <row r="9561" spans="2:13" ht="12.75" hidden="1" customHeight="1">
      <c r="B9561" s="1315"/>
      <c r="C9561" s="629">
        <v>540</v>
      </c>
      <c r="D9561" s="1299"/>
      <c r="E9561" s="1300"/>
      <c r="F9561" s="1300"/>
      <c r="G9561" s="1300"/>
      <c r="H9561" s="125">
        <v>0.1</v>
      </c>
      <c r="I9561" s="385"/>
      <c r="J9561" s="203">
        <f t="shared" si="317"/>
        <v>0</v>
      </c>
      <c r="K9561" s="410">
        <f t="shared" si="316"/>
        <v>0</v>
      </c>
      <c r="L9561" s="11"/>
      <c r="M9561" s="11"/>
    </row>
    <row r="9562" spans="2:13" ht="12.75" hidden="1" customHeight="1">
      <c r="B9562" s="1315"/>
      <c r="C9562" s="629">
        <v>541</v>
      </c>
      <c r="D9562" s="1299"/>
      <c r="E9562" s="1300"/>
      <c r="F9562" s="1300"/>
      <c r="G9562" s="1300"/>
      <c r="H9562" s="125">
        <v>0.1</v>
      </c>
      <c r="I9562" s="385"/>
      <c r="J9562" s="203">
        <f t="shared" si="317"/>
        <v>0</v>
      </c>
      <c r="K9562" s="410">
        <f t="shared" si="316"/>
        <v>0</v>
      </c>
      <c r="L9562" s="11"/>
      <c r="M9562" s="11"/>
    </row>
    <row r="9563" spans="2:13" ht="12.75" hidden="1" customHeight="1">
      <c r="B9563" s="1315"/>
      <c r="C9563" s="629">
        <v>542</v>
      </c>
      <c r="D9563" s="1299"/>
      <c r="E9563" s="1300"/>
      <c r="F9563" s="1300"/>
      <c r="G9563" s="1300"/>
      <c r="H9563" s="125">
        <v>0.1</v>
      </c>
      <c r="I9563" s="385"/>
      <c r="J9563" s="203">
        <f t="shared" si="317"/>
        <v>0</v>
      </c>
      <c r="K9563" s="410">
        <f t="shared" si="316"/>
        <v>0</v>
      </c>
      <c r="L9563" s="11"/>
      <c r="M9563" s="11"/>
    </row>
    <row r="9564" spans="2:13" ht="12.75" hidden="1" customHeight="1">
      <c r="B9564" s="1315"/>
      <c r="C9564" s="629">
        <v>543</v>
      </c>
      <c r="D9564" s="1299"/>
      <c r="E9564" s="1300"/>
      <c r="F9564" s="1300"/>
      <c r="G9564" s="1300"/>
      <c r="H9564" s="125">
        <v>0.1</v>
      </c>
      <c r="I9564" s="385"/>
      <c r="J9564" s="203">
        <f t="shared" si="317"/>
        <v>0</v>
      </c>
      <c r="K9564" s="410">
        <f t="shared" si="316"/>
        <v>0</v>
      </c>
      <c r="L9564" s="11"/>
      <c r="M9564" s="11"/>
    </row>
    <row r="9565" spans="2:13" ht="12.75" hidden="1" customHeight="1">
      <c r="B9565" s="1315"/>
      <c r="C9565" s="629">
        <v>544</v>
      </c>
      <c r="D9565" s="1299"/>
      <c r="E9565" s="1300"/>
      <c r="F9565" s="1300"/>
      <c r="G9565" s="1300"/>
      <c r="H9565" s="125">
        <v>0.1</v>
      </c>
      <c r="I9565" s="385"/>
      <c r="J9565" s="203">
        <f t="shared" si="317"/>
        <v>0</v>
      </c>
      <c r="K9565" s="410">
        <f t="shared" si="316"/>
        <v>0</v>
      </c>
      <c r="L9565" s="11"/>
      <c r="M9565" s="11"/>
    </row>
    <row r="9566" spans="2:13" ht="12.75" hidden="1" customHeight="1">
      <c r="B9566" s="1315"/>
      <c r="C9566" s="629">
        <v>545</v>
      </c>
      <c r="D9566" s="1299"/>
      <c r="E9566" s="1300"/>
      <c r="F9566" s="1300"/>
      <c r="G9566" s="1300"/>
      <c r="H9566" s="125">
        <v>0.1</v>
      </c>
      <c r="I9566" s="385"/>
      <c r="J9566" s="203">
        <f t="shared" si="317"/>
        <v>0</v>
      </c>
      <c r="K9566" s="410">
        <f t="shared" si="316"/>
        <v>0</v>
      </c>
      <c r="L9566" s="11"/>
      <c r="M9566" s="11"/>
    </row>
    <row r="9567" spans="2:13" ht="12.75" hidden="1" customHeight="1">
      <c r="B9567" s="1315"/>
      <c r="C9567" s="629">
        <v>546</v>
      </c>
      <c r="D9567" s="1299"/>
      <c r="E9567" s="1300"/>
      <c r="F9567" s="1300"/>
      <c r="G9567" s="1300"/>
      <c r="H9567" s="125">
        <v>0.1</v>
      </c>
      <c r="I9567" s="385"/>
      <c r="J9567" s="203">
        <f t="shared" si="317"/>
        <v>0</v>
      </c>
      <c r="K9567" s="410">
        <f t="shared" si="316"/>
        <v>0</v>
      </c>
      <c r="L9567" s="11"/>
      <c r="M9567" s="11"/>
    </row>
    <row r="9568" spans="2:13" ht="12.75" hidden="1" customHeight="1">
      <c r="B9568" s="1315"/>
      <c r="C9568" s="629">
        <v>547</v>
      </c>
      <c r="D9568" s="1299"/>
      <c r="E9568" s="1300"/>
      <c r="F9568" s="1300"/>
      <c r="G9568" s="1300"/>
      <c r="H9568" s="125">
        <v>0.1</v>
      </c>
      <c r="I9568" s="385"/>
      <c r="J9568" s="203">
        <f t="shared" si="317"/>
        <v>0</v>
      </c>
      <c r="K9568" s="410">
        <f t="shared" si="316"/>
        <v>0</v>
      </c>
      <c r="L9568" s="11"/>
      <c r="M9568" s="11"/>
    </row>
    <row r="9569" spans="2:13" ht="12.75" hidden="1" customHeight="1">
      <c r="B9569" s="1315"/>
      <c r="C9569" s="629">
        <v>548</v>
      </c>
      <c r="D9569" s="1299"/>
      <c r="E9569" s="1300"/>
      <c r="F9569" s="1300"/>
      <c r="G9569" s="1300"/>
      <c r="H9569" s="125">
        <v>0.1</v>
      </c>
      <c r="I9569" s="385"/>
      <c r="J9569" s="203">
        <f t="shared" si="317"/>
        <v>0</v>
      </c>
      <c r="K9569" s="410">
        <f t="shared" si="316"/>
        <v>0</v>
      </c>
      <c r="L9569" s="11"/>
      <c r="M9569" s="11"/>
    </row>
    <row r="9570" spans="2:13" ht="12.75" hidden="1" customHeight="1">
      <c r="B9570" s="1315"/>
      <c r="C9570" s="629">
        <v>549</v>
      </c>
      <c r="D9570" s="1299"/>
      <c r="E9570" s="1300"/>
      <c r="F9570" s="1300"/>
      <c r="G9570" s="1300"/>
      <c r="H9570" s="125">
        <v>0.1</v>
      </c>
      <c r="I9570" s="385"/>
      <c r="J9570" s="203">
        <f t="shared" si="317"/>
        <v>0</v>
      </c>
      <c r="K9570" s="410">
        <f t="shared" si="316"/>
        <v>0</v>
      </c>
      <c r="L9570" s="11"/>
      <c r="M9570" s="11"/>
    </row>
    <row r="9571" spans="2:13" ht="12.75" hidden="1" customHeight="1">
      <c r="B9571" s="1315"/>
      <c r="C9571" s="629">
        <v>550</v>
      </c>
      <c r="D9571" s="1299"/>
      <c r="E9571" s="1300"/>
      <c r="F9571" s="1300"/>
      <c r="G9571" s="1300"/>
      <c r="H9571" s="125">
        <v>0.1</v>
      </c>
      <c r="I9571" s="385"/>
      <c r="J9571" s="203">
        <f t="shared" si="317"/>
        <v>0</v>
      </c>
      <c r="K9571" s="410">
        <f t="shared" si="316"/>
        <v>0</v>
      </c>
      <c r="L9571" s="11"/>
      <c r="M9571" s="11"/>
    </row>
    <row r="9572" spans="2:13" ht="12.75" hidden="1" customHeight="1">
      <c r="B9572" s="1315"/>
      <c r="C9572" s="629">
        <v>551</v>
      </c>
      <c r="D9572" s="1299"/>
      <c r="E9572" s="1300"/>
      <c r="F9572" s="1300"/>
      <c r="G9572" s="1300"/>
      <c r="H9572" s="125">
        <v>0.1</v>
      </c>
      <c r="I9572" s="385"/>
      <c r="J9572" s="203">
        <f t="shared" si="317"/>
        <v>0</v>
      </c>
      <c r="K9572" s="410">
        <f t="shared" si="316"/>
        <v>0</v>
      </c>
      <c r="L9572" s="11"/>
      <c r="M9572" s="11"/>
    </row>
    <row r="9573" spans="2:13" ht="12.75" hidden="1" customHeight="1">
      <c r="B9573" s="1315"/>
      <c r="C9573" s="629">
        <v>552</v>
      </c>
      <c r="D9573" s="1299"/>
      <c r="E9573" s="1300"/>
      <c r="F9573" s="1300"/>
      <c r="G9573" s="1300"/>
      <c r="H9573" s="125">
        <v>0.1</v>
      </c>
      <c r="I9573" s="385"/>
      <c r="J9573" s="203">
        <f t="shared" si="317"/>
        <v>0</v>
      </c>
      <c r="K9573" s="410">
        <f t="shared" si="316"/>
        <v>0</v>
      </c>
      <c r="L9573" s="11"/>
      <c r="M9573" s="11"/>
    </row>
    <row r="9574" spans="2:13" ht="12.75" hidden="1" customHeight="1">
      <c r="B9574" s="1315"/>
      <c r="C9574" s="629">
        <v>553</v>
      </c>
      <c r="D9574" s="1299"/>
      <c r="E9574" s="1300"/>
      <c r="F9574" s="1300"/>
      <c r="G9574" s="1300"/>
      <c r="H9574" s="125">
        <v>0.1</v>
      </c>
      <c r="I9574" s="385"/>
      <c r="J9574" s="203">
        <f t="shared" si="317"/>
        <v>0</v>
      </c>
      <c r="K9574" s="410">
        <f t="shared" si="316"/>
        <v>0</v>
      </c>
      <c r="L9574" s="11"/>
      <c r="M9574" s="11"/>
    </row>
    <row r="9575" spans="2:13" ht="12.75" hidden="1" customHeight="1">
      <c r="B9575" s="1315"/>
      <c r="C9575" s="629">
        <v>554</v>
      </c>
      <c r="D9575" s="1299"/>
      <c r="E9575" s="1300"/>
      <c r="F9575" s="1300"/>
      <c r="G9575" s="1300"/>
      <c r="H9575" s="125">
        <v>0.1</v>
      </c>
      <c r="I9575" s="385"/>
      <c r="J9575" s="203">
        <f t="shared" si="317"/>
        <v>0</v>
      </c>
      <c r="K9575" s="410">
        <f t="shared" si="316"/>
        <v>0</v>
      </c>
      <c r="L9575" s="11"/>
      <c r="M9575" s="11"/>
    </row>
    <row r="9576" spans="2:13" ht="12.75" hidden="1" customHeight="1">
      <c r="B9576" s="1315"/>
      <c r="C9576" s="629">
        <v>555</v>
      </c>
      <c r="D9576" s="1299"/>
      <c r="E9576" s="1300"/>
      <c r="F9576" s="1300"/>
      <c r="G9576" s="1300"/>
      <c r="H9576" s="125">
        <v>0.1</v>
      </c>
      <c r="I9576" s="385"/>
      <c r="J9576" s="203">
        <f t="shared" si="317"/>
        <v>0</v>
      </c>
      <c r="K9576" s="410">
        <f t="shared" si="316"/>
        <v>0</v>
      </c>
      <c r="L9576" s="11"/>
      <c r="M9576" s="11"/>
    </row>
    <row r="9577" spans="2:13" ht="12.75" hidden="1" customHeight="1">
      <c r="B9577" s="1315"/>
      <c r="C9577" s="629">
        <v>556</v>
      </c>
      <c r="D9577" s="1299"/>
      <c r="E9577" s="1300"/>
      <c r="F9577" s="1300"/>
      <c r="G9577" s="1300"/>
      <c r="H9577" s="125">
        <v>0.1</v>
      </c>
      <c r="I9577" s="385"/>
      <c r="J9577" s="203">
        <f t="shared" si="317"/>
        <v>0</v>
      </c>
      <c r="K9577" s="410">
        <f t="shared" si="316"/>
        <v>0</v>
      </c>
      <c r="L9577" s="11"/>
      <c r="M9577" s="11"/>
    </row>
    <row r="9578" spans="2:13" ht="12.75" hidden="1" customHeight="1">
      <c r="B9578" s="1315"/>
      <c r="C9578" s="629">
        <v>557</v>
      </c>
      <c r="D9578" s="1299"/>
      <c r="E9578" s="1300"/>
      <c r="F9578" s="1300"/>
      <c r="G9578" s="1300"/>
      <c r="H9578" s="125">
        <v>0.1</v>
      </c>
      <c r="I9578" s="385"/>
      <c r="J9578" s="203">
        <f t="shared" si="317"/>
        <v>0</v>
      </c>
      <c r="K9578" s="410">
        <f t="shared" si="316"/>
        <v>0</v>
      </c>
      <c r="L9578" s="11"/>
      <c r="M9578" s="11"/>
    </row>
    <row r="9579" spans="2:13" ht="12.75" hidden="1" customHeight="1">
      <c r="B9579" s="1315"/>
      <c r="C9579" s="629">
        <v>558</v>
      </c>
      <c r="D9579" s="1299"/>
      <c r="E9579" s="1300"/>
      <c r="F9579" s="1300"/>
      <c r="G9579" s="1300"/>
      <c r="H9579" s="125">
        <v>0.1</v>
      </c>
      <c r="I9579" s="385"/>
      <c r="J9579" s="203">
        <f t="shared" si="317"/>
        <v>0</v>
      </c>
      <c r="K9579" s="410">
        <f t="shared" si="316"/>
        <v>0</v>
      </c>
      <c r="L9579" s="11"/>
      <c r="M9579" s="11"/>
    </row>
    <row r="9580" spans="2:13" ht="12.75" hidden="1" customHeight="1">
      <c r="B9580" s="1315"/>
      <c r="C9580" s="629">
        <v>559</v>
      </c>
      <c r="D9580" s="1299"/>
      <c r="E9580" s="1300"/>
      <c r="F9580" s="1300"/>
      <c r="G9580" s="1300"/>
      <c r="H9580" s="125">
        <v>0.1</v>
      </c>
      <c r="I9580" s="385"/>
      <c r="J9580" s="203">
        <f t="shared" si="317"/>
        <v>0</v>
      </c>
      <c r="K9580" s="410">
        <f t="shared" si="316"/>
        <v>0</v>
      </c>
      <c r="L9580" s="11"/>
      <c r="M9580" s="11"/>
    </row>
    <row r="9581" spans="2:13" ht="12.75" hidden="1" customHeight="1">
      <c r="B9581" s="1315"/>
      <c r="C9581" s="629">
        <v>560</v>
      </c>
      <c r="D9581" s="1299"/>
      <c r="E9581" s="1300"/>
      <c r="F9581" s="1300"/>
      <c r="G9581" s="1300"/>
      <c r="H9581" s="125">
        <v>0.1</v>
      </c>
      <c r="I9581" s="385"/>
      <c r="J9581" s="203">
        <f t="shared" si="317"/>
        <v>0</v>
      </c>
      <c r="K9581" s="410">
        <f t="shared" si="316"/>
        <v>0</v>
      </c>
      <c r="L9581" s="11"/>
      <c r="M9581" s="11"/>
    </row>
    <row r="9582" spans="2:13" ht="12.75" hidden="1" customHeight="1">
      <c r="B9582" s="1315"/>
      <c r="C9582" s="629">
        <v>561</v>
      </c>
      <c r="D9582" s="1299"/>
      <c r="E9582" s="1300"/>
      <c r="F9582" s="1300"/>
      <c r="G9582" s="1300"/>
      <c r="H9582" s="125">
        <v>0.1</v>
      </c>
      <c r="I9582" s="385"/>
      <c r="J9582" s="203">
        <f t="shared" si="317"/>
        <v>0</v>
      </c>
      <c r="K9582" s="410">
        <f t="shared" si="316"/>
        <v>0</v>
      </c>
      <c r="L9582" s="11"/>
      <c r="M9582" s="11"/>
    </row>
    <row r="9583" spans="2:13" ht="12.75" hidden="1" customHeight="1">
      <c r="B9583" s="1315"/>
      <c r="C9583" s="629">
        <v>562</v>
      </c>
      <c r="D9583" s="1299"/>
      <c r="E9583" s="1300"/>
      <c r="F9583" s="1300"/>
      <c r="G9583" s="1300"/>
      <c r="H9583" s="125">
        <v>0.1</v>
      </c>
      <c r="I9583" s="385"/>
      <c r="J9583" s="203">
        <f t="shared" si="317"/>
        <v>0</v>
      </c>
      <c r="K9583" s="410">
        <f t="shared" si="316"/>
        <v>0</v>
      </c>
      <c r="L9583" s="11"/>
      <c r="M9583" s="11"/>
    </row>
    <row r="9584" spans="2:13" ht="12.75" hidden="1" customHeight="1">
      <c r="B9584" s="1315"/>
      <c r="C9584" s="629">
        <v>563</v>
      </c>
      <c r="D9584" s="1299"/>
      <c r="E9584" s="1300"/>
      <c r="F9584" s="1300"/>
      <c r="G9584" s="1300"/>
      <c r="H9584" s="125">
        <v>0.1</v>
      </c>
      <c r="I9584" s="385"/>
      <c r="J9584" s="203">
        <f t="shared" si="317"/>
        <v>0</v>
      </c>
      <c r="K9584" s="410">
        <f t="shared" si="316"/>
        <v>0</v>
      </c>
      <c r="L9584" s="11"/>
      <c r="M9584" s="11"/>
    </row>
    <row r="9585" spans="2:13" ht="12.75" hidden="1" customHeight="1">
      <c r="B9585" s="1315"/>
      <c r="C9585" s="629">
        <v>564</v>
      </c>
      <c r="D9585" s="1299"/>
      <c r="E9585" s="1300"/>
      <c r="F9585" s="1300"/>
      <c r="G9585" s="1300"/>
      <c r="H9585" s="125">
        <v>0.1</v>
      </c>
      <c r="I9585" s="385"/>
      <c r="J9585" s="203">
        <f t="shared" si="317"/>
        <v>0</v>
      </c>
      <c r="K9585" s="410">
        <f t="shared" si="316"/>
        <v>0</v>
      </c>
      <c r="L9585" s="11"/>
      <c r="M9585" s="11"/>
    </row>
    <row r="9586" spans="2:13" ht="12.75" hidden="1" customHeight="1">
      <c r="B9586" s="1315"/>
      <c r="C9586" s="629">
        <v>565</v>
      </c>
      <c r="D9586" s="1299"/>
      <c r="E9586" s="1300"/>
      <c r="F9586" s="1300"/>
      <c r="G9586" s="1300"/>
      <c r="H9586" s="125">
        <v>0.1</v>
      </c>
      <c r="I9586" s="385"/>
      <c r="J9586" s="203">
        <f t="shared" si="317"/>
        <v>0</v>
      </c>
      <c r="K9586" s="410">
        <f t="shared" si="316"/>
        <v>0</v>
      </c>
      <c r="L9586" s="11"/>
      <c r="M9586" s="11"/>
    </row>
    <row r="9587" spans="2:13" ht="12.75" hidden="1" customHeight="1">
      <c r="B9587" s="1315"/>
      <c r="C9587" s="629">
        <v>566</v>
      </c>
      <c r="D9587" s="1299"/>
      <c r="E9587" s="1300"/>
      <c r="F9587" s="1300"/>
      <c r="G9587" s="1300"/>
      <c r="H9587" s="125">
        <v>0.1</v>
      </c>
      <c r="I9587" s="385"/>
      <c r="J9587" s="203">
        <f t="shared" si="317"/>
        <v>0</v>
      </c>
      <c r="K9587" s="410">
        <f t="shared" ref="K9587:K9621" si="318">IF(I9587-J9587&lt;0,0,I9587-J9587)</f>
        <v>0</v>
      </c>
      <c r="L9587" s="11"/>
      <c r="M9587" s="11"/>
    </row>
    <row r="9588" spans="2:13" ht="12.75" hidden="1" customHeight="1">
      <c r="B9588" s="1315"/>
      <c r="C9588" s="629">
        <v>567</v>
      </c>
      <c r="D9588" s="1299"/>
      <c r="E9588" s="1300"/>
      <c r="F9588" s="1300"/>
      <c r="G9588" s="1300"/>
      <c r="H9588" s="125">
        <v>0.1</v>
      </c>
      <c r="I9588" s="385"/>
      <c r="J9588" s="203">
        <f t="shared" si="317"/>
        <v>0</v>
      </c>
      <c r="K9588" s="410">
        <f t="shared" si="318"/>
        <v>0</v>
      </c>
      <c r="L9588" s="11"/>
      <c r="M9588" s="11"/>
    </row>
    <row r="9589" spans="2:13" ht="12.75" hidden="1" customHeight="1">
      <c r="B9589" s="1315"/>
      <c r="C9589" s="629">
        <v>568</v>
      </c>
      <c r="D9589" s="1299"/>
      <c r="E9589" s="1300"/>
      <c r="F9589" s="1300"/>
      <c r="G9589" s="1300"/>
      <c r="H9589" s="125">
        <v>0.1</v>
      </c>
      <c r="I9589" s="385"/>
      <c r="J9589" s="203">
        <f t="shared" si="317"/>
        <v>0</v>
      </c>
      <c r="K9589" s="410">
        <f t="shared" si="318"/>
        <v>0</v>
      </c>
      <c r="L9589" s="11"/>
      <c r="M9589" s="11"/>
    </row>
    <row r="9590" spans="2:13" ht="12.75" hidden="1" customHeight="1">
      <c r="B9590" s="1315"/>
      <c r="C9590" s="629">
        <v>569</v>
      </c>
      <c r="D9590" s="1299"/>
      <c r="E9590" s="1300"/>
      <c r="F9590" s="1300"/>
      <c r="G9590" s="1300"/>
      <c r="H9590" s="125">
        <v>0.1</v>
      </c>
      <c r="I9590" s="385"/>
      <c r="J9590" s="203">
        <f t="shared" si="317"/>
        <v>0</v>
      </c>
      <c r="K9590" s="410">
        <f t="shared" si="318"/>
        <v>0</v>
      </c>
      <c r="L9590" s="11"/>
      <c r="M9590" s="11"/>
    </row>
    <row r="9591" spans="2:13" ht="12.75" hidden="1" customHeight="1">
      <c r="B9591" s="1315"/>
      <c r="C9591" s="629">
        <v>570</v>
      </c>
      <c r="D9591" s="1299"/>
      <c r="E9591" s="1300"/>
      <c r="F9591" s="1300"/>
      <c r="G9591" s="1300"/>
      <c r="H9591" s="125">
        <v>0.1</v>
      </c>
      <c r="I9591" s="385"/>
      <c r="J9591" s="203">
        <f t="shared" si="317"/>
        <v>0</v>
      </c>
      <c r="K9591" s="410">
        <f t="shared" si="318"/>
        <v>0</v>
      </c>
      <c r="L9591" s="11"/>
      <c r="M9591" s="11"/>
    </row>
    <row r="9592" spans="2:13" ht="12.75" hidden="1" customHeight="1">
      <c r="B9592" s="1315"/>
      <c r="C9592" s="629">
        <v>571</v>
      </c>
      <c r="D9592" s="1299"/>
      <c r="E9592" s="1300"/>
      <c r="F9592" s="1300"/>
      <c r="G9592" s="1300"/>
      <c r="H9592" s="125">
        <v>0.1</v>
      </c>
      <c r="I9592" s="385"/>
      <c r="J9592" s="203">
        <f t="shared" si="317"/>
        <v>0</v>
      </c>
      <c r="K9592" s="410">
        <f t="shared" si="318"/>
        <v>0</v>
      </c>
      <c r="L9592" s="11"/>
      <c r="M9592" s="11"/>
    </row>
    <row r="9593" spans="2:13" ht="12.75" hidden="1" customHeight="1">
      <c r="B9593" s="1315"/>
      <c r="C9593" s="629">
        <v>572</v>
      </c>
      <c r="D9593" s="1299"/>
      <c r="E9593" s="1300"/>
      <c r="F9593" s="1300"/>
      <c r="G9593" s="1300"/>
      <c r="H9593" s="125">
        <v>0.1</v>
      </c>
      <c r="I9593" s="385"/>
      <c r="J9593" s="203">
        <f t="shared" si="317"/>
        <v>0</v>
      </c>
      <c r="K9593" s="410">
        <f t="shared" si="318"/>
        <v>0</v>
      </c>
      <c r="L9593" s="11"/>
      <c r="M9593" s="11"/>
    </row>
    <row r="9594" spans="2:13" ht="12.75" hidden="1" customHeight="1">
      <c r="B9594" s="1315"/>
      <c r="C9594" s="629">
        <v>573</v>
      </c>
      <c r="D9594" s="1299"/>
      <c r="E9594" s="1300"/>
      <c r="F9594" s="1300"/>
      <c r="G9594" s="1300"/>
      <c r="H9594" s="125">
        <v>0.1</v>
      </c>
      <c r="I9594" s="385"/>
      <c r="J9594" s="203">
        <f t="shared" si="317"/>
        <v>0</v>
      </c>
      <c r="K9594" s="410">
        <f t="shared" si="318"/>
        <v>0</v>
      </c>
      <c r="L9594" s="11"/>
      <c r="M9594" s="11"/>
    </row>
    <row r="9595" spans="2:13" ht="12.75" hidden="1" customHeight="1">
      <c r="B9595" s="1315"/>
      <c r="C9595" s="629">
        <v>574</v>
      </c>
      <c r="D9595" s="1299"/>
      <c r="E9595" s="1300"/>
      <c r="F9595" s="1300"/>
      <c r="G9595" s="1300"/>
      <c r="H9595" s="125">
        <v>0.1</v>
      </c>
      <c r="I9595" s="385"/>
      <c r="J9595" s="203">
        <f t="shared" si="317"/>
        <v>0</v>
      </c>
      <c r="K9595" s="410">
        <f t="shared" si="318"/>
        <v>0</v>
      </c>
      <c r="L9595" s="11"/>
      <c r="M9595" s="11"/>
    </row>
    <row r="9596" spans="2:13" ht="12.75" hidden="1" customHeight="1">
      <c r="B9596" s="1315"/>
      <c r="C9596" s="629">
        <v>575</v>
      </c>
      <c r="D9596" s="1299"/>
      <c r="E9596" s="1300"/>
      <c r="F9596" s="1300"/>
      <c r="G9596" s="1300"/>
      <c r="H9596" s="125">
        <v>0.1</v>
      </c>
      <c r="I9596" s="385"/>
      <c r="J9596" s="203">
        <f t="shared" si="317"/>
        <v>0</v>
      </c>
      <c r="K9596" s="410">
        <f t="shared" si="318"/>
        <v>0</v>
      </c>
      <c r="L9596" s="11"/>
      <c r="M9596" s="11"/>
    </row>
    <row r="9597" spans="2:13" ht="12.75" hidden="1" customHeight="1">
      <c r="B9597" s="1315"/>
      <c r="C9597" s="629">
        <v>576</v>
      </c>
      <c r="D9597" s="1299"/>
      <c r="E9597" s="1300"/>
      <c r="F9597" s="1300"/>
      <c r="G9597" s="1300"/>
      <c r="H9597" s="125">
        <v>0.1</v>
      </c>
      <c r="I9597" s="385"/>
      <c r="J9597" s="203">
        <f t="shared" si="317"/>
        <v>0</v>
      </c>
      <c r="K9597" s="410">
        <f t="shared" si="318"/>
        <v>0</v>
      </c>
      <c r="L9597" s="11"/>
      <c r="M9597" s="11"/>
    </row>
    <row r="9598" spans="2:13" ht="12.75" hidden="1" customHeight="1">
      <c r="B9598" s="1315"/>
      <c r="C9598" s="629">
        <v>577</v>
      </c>
      <c r="D9598" s="1299"/>
      <c r="E9598" s="1300"/>
      <c r="F9598" s="1300"/>
      <c r="G9598" s="1300"/>
      <c r="H9598" s="125">
        <v>0.1</v>
      </c>
      <c r="I9598" s="385"/>
      <c r="J9598" s="203">
        <f t="shared" ref="J9598:J9661" si="319">$I$12030*H9598</f>
        <v>0</v>
      </c>
      <c r="K9598" s="410">
        <f t="shared" si="318"/>
        <v>0</v>
      </c>
      <c r="L9598" s="11"/>
      <c r="M9598" s="11"/>
    </row>
    <row r="9599" spans="2:13" ht="12.75" hidden="1" customHeight="1">
      <c r="B9599" s="1315"/>
      <c r="C9599" s="629">
        <v>578</v>
      </c>
      <c r="D9599" s="1299"/>
      <c r="E9599" s="1300"/>
      <c r="F9599" s="1300"/>
      <c r="G9599" s="1300"/>
      <c r="H9599" s="125">
        <v>0.1</v>
      </c>
      <c r="I9599" s="385"/>
      <c r="J9599" s="203">
        <f t="shared" si="319"/>
        <v>0</v>
      </c>
      <c r="K9599" s="410">
        <f t="shared" si="318"/>
        <v>0</v>
      </c>
      <c r="L9599" s="11"/>
      <c r="M9599" s="11"/>
    </row>
    <row r="9600" spans="2:13" ht="12.75" hidden="1" customHeight="1">
      <c r="B9600" s="1315"/>
      <c r="C9600" s="629">
        <v>579</v>
      </c>
      <c r="D9600" s="1299"/>
      <c r="E9600" s="1300"/>
      <c r="F9600" s="1300"/>
      <c r="G9600" s="1300"/>
      <c r="H9600" s="125">
        <v>0.1</v>
      </c>
      <c r="I9600" s="385"/>
      <c r="J9600" s="203">
        <f t="shared" si="319"/>
        <v>0</v>
      </c>
      <c r="K9600" s="410">
        <f t="shared" si="318"/>
        <v>0</v>
      </c>
      <c r="L9600" s="11"/>
      <c r="M9600" s="11"/>
    </row>
    <row r="9601" spans="2:13" ht="12.75" hidden="1" customHeight="1">
      <c r="B9601" s="1315"/>
      <c r="C9601" s="629">
        <v>580</v>
      </c>
      <c r="D9601" s="1299"/>
      <c r="E9601" s="1300"/>
      <c r="F9601" s="1300"/>
      <c r="G9601" s="1300"/>
      <c r="H9601" s="125">
        <v>0.1</v>
      </c>
      <c r="I9601" s="385"/>
      <c r="J9601" s="203">
        <f t="shared" si="319"/>
        <v>0</v>
      </c>
      <c r="K9601" s="410">
        <f t="shared" si="318"/>
        <v>0</v>
      </c>
      <c r="L9601" s="11"/>
      <c r="M9601" s="11"/>
    </row>
    <row r="9602" spans="2:13" ht="12.75" hidden="1" customHeight="1">
      <c r="B9602" s="1315"/>
      <c r="C9602" s="629">
        <v>581</v>
      </c>
      <c r="D9602" s="1299"/>
      <c r="E9602" s="1300"/>
      <c r="F9602" s="1300"/>
      <c r="G9602" s="1300"/>
      <c r="H9602" s="125">
        <v>0.1</v>
      </c>
      <c r="I9602" s="385"/>
      <c r="J9602" s="203">
        <f t="shared" si="319"/>
        <v>0</v>
      </c>
      <c r="K9602" s="410">
        <f t="shared" si="318"/>
        <v>0</v>
      </c>
      <c r="L9602" s="11"/>
      <c r="M9602" s="11"/>
    </row>
    <row r="9603" spans="2:13" ht="12.75" hidden="1" customHeight="1">
      <c r="B9603" s="1315"/>
      <c r="C9603" s="629">
        <v>582</v>
      </c>
      <c r="D9603" s="1299"/>
      <c r="E9603" s="1300"/>
      <c r="F9603" s="1300"/>
      <c r="G9603" s="1300"/>
      <c r="H9603" s="125">
        <v>0.1</v>
      </c>
      <c r="I9603" s="385"/>
      <c r="J9603" s="203">
        <f t="shared" si="319"/>
        <v>0</v>
      </c>
      <c r="K9603" s="410">
        <f t="shared" si="318"/>
        <v>0</v>
      </c>
      <c r="L9603" s="11"/>
      <c r="M9603" s="11"/>
    </row>
    <row r="9604" spans="2:13" ht="12.75" hidden="1" customHeight="1">
      <c r="B9604" s="1315"/>
      <c r="C9604" s="629">
        <v>583</v>
      </c>
      <c r="D9604" s="1299"/>
      <c r="E9604" s="1300"/>
      <c r="F9604" s="1300"/>
      <c r="G9604" s="1300"/>
      <c r="H9604" s="125">
        <v>0.1</v>
      </c>
      <c r="I9604" s="385"/>
      <c r="J9604" s="203">
        <f t="shared" si="319"/>
        <v>0</v>
      </c>
      <c r="K9604" s="410">
        <f t="shared" si="318"/>
        <v>0</v>
      </c>
      <c r="L9604" s="11"/>
      <c r="M9604" s="11"/>
    </row>
    <row r="9605" spans="2:13" ht="12.75" hidden="1" customHeight="1">
      <c r="B9605" s="1315"/>
      <c r="C9605" s="629">
        <v>584</v>
      </c>
      <c r="D9605" s="1299"/>
      <c r="E9605" s="1300"/>
      <c r="F9605" s="1300"/>
      <c r="G9605" s="1300"/>
      <c r="H9605" s="125">
        <v>0.1</v>
      </c>
      <c r="I9605" s="385"/>
      <c r="J9605" s="203">
        <f t="shared" si="319"/>
        <v>0</v>
      </c>
      <c r="K9605" s="410">
        <f t="shared" si="318"/>
        <v>0</v>
      </c>
      <c r="L9605" s="11"/>
      <c r="M9605" s="11"/>
    </row>
    <row r="9606" spans="2:13" ht="12.75" hidden="1" customHeight="1">
      <c r="B9606" s="1315"/>
      <c r="C9606" s="629">
        <v>585</v>
      </c>
      <c r="D9606" s="1299"/>
      <c r="E9606" s="1300"/>
      <c r="F9606" s="1300"/>
      <c r="G9606" s="1300"/>
      <c r="H9606" s="125">
        <v>0.1</v>
      </c>
      <c r="I9606" s="385"/>
      <c r="J9606" s="203">
        <f t="shared" si="319"/>
        <v>0</v>
      </c>
      <c r="K9606" s="410">
        <f t="shared" si="318"/>
        <v>0</v>
      </c>
      <c r="L9606" s="11"/>
      <c r="M9606" s="11"/>
    </row>
    <row r="9607" spans="2:13" ht="12.75" hidden="1" customHeight="1">
      <c r="B9607" s="1315"/>
      <c r="C9607" s="629">
        <v>586</v>
      </c>
      <c r="D9607" s="1299"/>
      <c r="E9607" s="1300"/>
      <c r="F9607" s="1300"/>
      <c r="G9607" s="1300"/>
      <c r="H9607" s="125">
        <v>0.1</v>
      </c>
      <c r="I9607" s="385"/>
      <c r="J9607" s="203">
        <f t="shared" si="319"/>
        <v>0</v>
      </c>
      <c r="K9607" s="410">
        <f t="shared" si="318"/>
        <v>0</v>
      </c>
      <c r="L9607" s="11"/>
      <c r="M9607" s="11"/>
    </row>
    <row r="9608" spans="2:13" ht="12.75" hidden="1" customHeight="1">
      <c r="B9608" s="1315"/>
      <c r="C9608" s="629">
        <v>587</v>
      </c>
      <c r="D9608" s="1299"/>
      <c r="E9608" s="1300"/>
      <c r="F9608" s="1300"/>
      <c r="G9608" s="1300"/>
      <c r="H9608" s="125">
        <v>0.1</v>
      </c>
      <c r="I9608" s="385"/>
      <c r="J9608" s="203">
        <f t="shared" si="319"/>
        <v>0</v>
      </c>
      <c r="K9608" s="410">
        <f t="shared" si="318"/>
        <v>0</v>
      </c>
      <c r="L9608" s="11"/>
      <c r="M9608" s="11"/>
    </row>
    <row r="9609" spans="2:13" ht="12.75" hidden="1" customHeight="1">
      <c r="B9609" s="1315"/>
      <c r="C9609" s="629">
        <v>588</v>
      </c>
      <c r="D9609" s="1299"/>
      <c r="E9609" s="1300"/>
      <c r="F9609" s="1300"/>
      <c r="G9609" s="1300"/>
      <c r="H9609" s="125">
        <v>0.1</v>
      </c>
      <c r="I9609" s="385"/>
      <c r="J9609" s="203">
        <f t="shared" si="319"/>
        <v>0</v>
      </c>
      <c r="K9609" s="410">
        <f t="shared" si="318"/>
        <v>0</v>
      </c>
      <c r="L9609" s="11"/>
      <c r="M9609" s="11"/>
    </row>
    <row r="9610" spans="2:13" ht="12.75" hidden="1" customHeight="1">
      <c r="B9610" s="1315"/>
      <c r="C9610" s="629">
        <v>589</v>
      </c>
      <c r="D9610" s="1299"/>
      <c r="E9610" s="1300"/>
      <c r="F9610" s="1300"/>
      <c r="G9610" s="1300"/>
      <c r="H9610" s="125">
        <v>0.1</v>
      </c>
      <c r="I9610" s="385"/>
      <c r="J9610" s="203">
        <f t="shared" si="319"/>
        <v>0</v>
      </c>
      <c r="K9610" s="410">
        <f t="shared" si="318"/>
        <v>0</v>
      </c>
      <c r="L9610" s="11"/>
      <c r="M9610" s="11"/>
    </row>
    <row r="9611" spans="2:13" ht="12.75" hidden="1" customHeight="1">
      <c r="B9611" s="1315"/>
      <c r="C9611" s="629">
        <v>590</v>
      </c>
      <c r="D9611" s="1299"/>
      <c r="E9611" s="1300"/>
      <c r="F9611" s="1300"/>
      <c r="G9611" s="1300"/>
      <c r="H9611" s="125">
        <v>0.1</v>
      </c>
      <c r="I9611" s="385"/>
      <c r="J9611" s="203">
        <f t="shared" si="319"/>
        <v>0</v>
      </c>
      <c r="K9611" s="410">
        <f t="shared" si="318"/>
        <v>0</v>
      </c>
      <c r="L9611" s="11"/>
      <c r="M9611" s="11"/>
    </row>
    <row r="9612" spans="2:13" ht="12.75" hidden="1" customHeight="1">
      <c r="B9612" s="1315"/>
      <c r="C9612" s="629">
        <v>591</v>
      </c>
      <c r="D9612" s="1299"/>
      <c r="E9612" s="1300"/>
      <c r="F9612" s="1300"/>
      <c r="G9612" s="1300"/>
      <c r="H9612" s="125">
        <v>0.1</v>
      </c>
      <c r="I9612" s="385"/>
      <c r="J9612" s="203">
        <f t="shared" si="319"/>
        <v>0</v>
      </c>
      <c r="K9612" s="410">
        <f t="shared" si="318"/>
        <v>0</v>
      </c>
      <c r="L9612" s="11"/>
      <c r="M9612" s="11"/>
    </row>
    <row r="9613" spans="2:13" ht="12.75" hidden="1" customHeight="1">
      <c r="B9613" s="1315"/>
      <c r="C9613" s="629">
        <v>592</v>
      </c>
      <c r="D9613" s="1299"/>
      <c r="E9613" s="1300"/>
      <c r="F9613" s="1300"/>
      <c r="G9613" s="1300"/>
      <c r="H9613" s="125">
        <v>0.1</v>
      </c>
      <c r="I9613" s="385"/>
      <c r="J9613" s="203">
        <f t="shared" si="319"/>
        <v>0</v>
      </c>
      <c r="K9613" s="410">
        <f t="shared" si="318"/>
        <v>0</v>
      </c>
      <c r="L9613" s="11"/>
      <c r="M9613" s="11"/>
    </row>
    <row r="9614" spans="2:13" ht="12.75" hidden="1" customHeight="1">
      <c r="B9614" s="1315"/>
      <c r="C9614" s="629">
        <v>593</v>
      </c>
      <c r="D9614" s="1299"/>
      <c r="E9614" s="1300"/>
      <c r="F9614" s="1300"/>
      <c r="G9614" s="1300"/>
      <c r="H9614" s="125">
        <v>0.1</v>
      </c>
      <c r="I9614" s="385"/>
      <c r="J9614" s="203">
        <f t="shared" si="319"/>
        <v>0</v>
      </c>
      <c r="K9614" s="410">
        <f t="shared" si="318"/>
        <v>0</v>
      </c>
      <c r="L9614" s="11"/>
      <c r="M9614" s="11"/>
    </row>
    <row r="9615" spans="2:13" ht="12.75" hidden="1" customHeight="1">
      <c r="B9615" s="1315"/>
      <c r="C9615" s="629">
        <v>594</v>
      </c>
      <c r="D9615" s="1299"/>
      <c r="E9615" s="1300"/>
      <c r="F9615" s="1300"/>
      <c r="G9615" s="1300"/>
      <c r="H9615" s="125">
        <v>0.1</v>
      </c>
      <c r="I9615" s="385"/>
      <c r="J9615" s="203">
        <f t="shared" si="319"/>
        <v>0</v>
      </c>
      <c r="K9615" s="410">
        <f t="shared" si="318"/>
        <v>0</v>
      </c>
      <c r="L9615" s="11"/>
      <c r="M9615" s="11"/>
    </row>
    <row r="9616" spans="2:13" ht="12.75" hidden="1" customHeight="1">
      <c r="B9616" s="1315"/>
      <c r="C9616" s="629">
        <v>595</v>
      </c>
      <c r="D9616" s="1299"/>
      <c r="E9616" s="1300"/>
      <c r="F9616" s="1300"/>
      <c r="G9616" s="1300"/>
      <c r="H9616" s="125">
        <v>0.1</v>
      </c>
      <c r="I9616" s="385"/>
      <c r="J9616" s="203">
        <f t="shared" si="319"/>
        <v>0</v>
      </c>
      <c r="K9616" s="410">
        <f t="shared" si="318"/>
        <v>0</v>
      </c>
      <c r="L9616" s="11"/>
      <c r="M9616" s="11"/>
    </row>
    <row r="9617" spans="2:13" ht="12.75" hidden="1" customHeight="1">
      <c r="B9617" s="1315"/>
      <c r="C9617" s="629">
        <v>596</v>
      </c>
      <c r="D9617" s="1299"/>
      <c r="E9617" s="1300"/>
      <c r="F9617" s="1300"/>
      <c r="G9617" s="1300"/>
      <c r="H9617" s="125">
        <v>0.1</v>
      </c>
      <c r="I9617" s="385"/>
      <c r="J9617" s="203">
        <f t="shared" si="319"/>
        <v>0</v>
      </c>
      <c r="K9617" s="410">
        <f t="shared" si="318"/>
        <v>0</v>
      </c>
      <c r="L9617" s="11"/>
      <c r="M9617" s="11"/>
    </row>
    <row r="9618" spans="2:13" ht="12.75" hidden="1" customHeight="1">
      <c r="B9618" s="1315"/>
      <c r="C9618" s="629">
        <v>597</v>
      </c>
      <c r="D9618" s="1299"/>
      <c r="E9618" s="1300"/>
      <c r="F9618" s="1300"/>
      <c r="G9618" s="1300"/>
      <c r="H9618" s="125">
        <v>0.1</v>
      </c>
      <c r="I9618" s="385"/>
      <c r="J9618" s="203">
        <f t="shared" si="319"/>
        <v>0</v>
      </c>
      <c r="K9618" s="410">
        <f t="shared" si="318"/>
        <v>0</v>
      </c>
      <c r="L9618" s="11"/>
      <c r="M9618" s="11"/>
    </row>
    <row r="9619" spans="2:13" ht="12.75" hidden="1" customHeight="1">
      <c r="B9619" s="1315"/>
      <c r="C9619" s="629">
        <v>598</v>
      </c>
      <c r="D9619" s="1299"/>
      <c r="E9619" s="1300"/>
      <c r="F9619" s="1300"/>
      <c r="G9619" s="1300"/>
      <c r="H9619" s="125">
        <v>0.1</v>
      </c>
      <c r="I9619" s="385"/>
      <c r="J9619" s="203">
        <f t="shared" si="319"/>
        <v>0</v>
      </c>
      <c r="K9619" s="410">
        <f t="shared" si="318"/>
        <v>0</v>
      </c>
      <c r="L9619" s="11"/>
      <c r="M9619" s="11"/>
    </row>
    <row r="9620" spans="2:13" ht="12.75" hidden="1" customHeight="1">
      <c r="B9620" s="1315"/>
      <c r="C9620" s="629">
        <v>599</v>
      </c>
      <c r="D9620" s="1299"/>
      <c r="E9620" s="1300"/>
      <c r="F9620" s="1300"/>
      <c r="G9620" s="1300"/>
      <c r="H9620" s="125">
        <v>0.1</v>
      </c>
      <c r="I9620" s="385"/>
      <c r="J9620" s="203">
        <f t="shared" si="319"/>
        <v>0</v>
      </c>
      <c r="K9620" s="410">
        <f t="shared" si="318"/>
        <v>0</v>
      </c>
      <c r="L9620" s="11"/>
      <c r="M9620" s="11"/>
    </row>
    <row r="9621" spans="2:13" ht="12.75" hidden="1" customHeight="1">
      <c r="B9621" s="1315"/>
      <c r="C9621" s="629">
        <v>600</v>
      </c>
      <c r="D9621" s="1299"/>
      <c r="E9621" s="1300"/>
      <c r="F9621" s="1300"/>
      <c r="G9621" s="1300"/>
      <c r="H9621" s="125">
        <v>0.1</v>
      </c>
      <c r="I9621" s="385"/>
      <c r="J9621" s="203">
        <f t="shared" si="319"/>
        <v>0</v>
      </c>
      <c r="K9621" s="410">
        <f t="shared" si="318"/>
        <v>0</v>
      </c>
      <c r="L9621" s="11"/>
      <c r="M9621" s="11"/>
    </row>
    <row r="9622" spans="2:13" ht="12.75" hidden="1" customHeight="1">
      <c r="B9622" s="1315"/>
      <c r="C9622" s="629">
        <v>601</v>
      </c>
      <c r="D9622" s="1299"/>
      <c r="E9622" s="1300"/>
      <c r="F9622" s="1300"/>
      <c r="G9622" s="1300"/>
      <c r="H9622" s="125">
        <v>0.1</v>
      </c>
      <c r="I9622" s="385"/>
      <c r="J9622" s="203">
        <f t="shared" si="319"/>
        <v>0</v>
      </c>
      <c r="K9622" s="410">
        <f>IF(I9622-J9622&lt;0,0,I9622-J9622)</f>
        <v>0</v>
      </c>
      <c r="L9622" s="11"/>
      <c r="M9622" s="11"/>
    </row>
    <row r="9623" spans="2:13" ht="12.75" hidden="1" customHeight="1">
      <c r="B9623" s="1315"/>
      <c r="C9623" s="629">
        <v>602</v>
      </c>
      <c r="D9623" s="1299"/>
      <c r="E9623" s="1300"/>
      <c r="F9623" s="1300"/>
      <c r="G9623" s="1300"/>
      <c r="H9623" s="125">
        <v>0.1</v>
      </c>
      <c r="I9623" s="385"/>
      <c r="J9623" s="203">
        <f t="shared" si="319"/>
        <v>0</v>
      </c>
      <c r="K9623" s="410">
        <f t="shared" ref="K9623:K9686" si="320">IF(I9623-J9623&lt;0,0,I9623-J9623)</f>
        <v>0</v>
      </c>
      <c r="L9623" s="11"/>
      <c r="M9623" s="11"/>
    </row>
    <row r="9624" spans="2:13" ht="12.75" hidden="1" customHeight="1">
      <c r="B9624" s="1315"/>
      <c r="C9624" s="629">
        <v>603</v>
      </c>
      <c r="D9624" s="1299"/>
      <c r="E9624" s="1300"/>
      <c r="F9624" s="1300"/>
      <c r="G9624" s="1300"/>
      <c r="H9624" s="125">
        <v>0.1</v>
      </c>
      <c r="I9624" s="385"/>
      <c r="J9624" s="203">
        <f t="shared" si="319"/>
        <v>0</v>
      </c>
      <c r="K9624" s="410">
        <f t="shared" si="320"/>
        <v>0</v>
      </c>
      <c r="L9624" s="11"/>
      <c r="M9624" s="11"/>
    </row>
    <row r="9625" spans="2:13" ht="12.75" hidden="1" customHeight="1">
      <c r="B9625" s="1315"/>
      <c r="C9625" s="629">
        <v>604</v>
      </c>
      <c r="D9625" s="1299"/>
      <c r="E9625" s="1300"/>
      <c r="F9625" s="1300"/>
      <c r="G9625" s="1300"/>
      <c r="H9625" s="125">
        <v>0.1</v>
      </c>
      <c r="I9625" s="385"/>
      <c r="J9625" s="203">
        <f t="shared" si="319"/>
        <v>0</v>
      </c>
      <c r="K9625" s="410">
        <f t="shared" si="320"/>
        <v>0</v>
      </c>
      <c r="L9625" s="11"/>
      <c r="M9625" s="11"/>
    </row>
    <row r="9626" spans="2:13" ht="12.75" hidden="1" customHeight="1">
      <c r="B9626" s="1315"/>
      <c r="C9626" s="629">
        <v>605</v>
      </c>
      <c r="D9626" s="1299"/>
      <c r="E9626" s="1300"/>
      <c r="F9626" s="1300"/>
      <c r="G9626" s="1300"/>
      <c r="H9626" s="125">
        <v>0.1</v>
      </c>
      <c r="I9626" s="385"/>
      <c r="J9626" s="203">
        <f t="shared" si="319"/>
        <v>0</v>
      </c>
      <c r="K9626" s="410">
        <f t="shared" si="320"/>
        <v>0</v>
      </c>
      <c r="L9626" s="11"/>
      <c r="M9626" s="11"/>
    </row>
    <row r="9627" spans="2:13" ht="12.75" hidden="1" customHeight="1">
      <c r="B9627" s="1315"/>
      <c r="C9627" s="629">
        <v>606</v>
      </c>
      <c r="D9627" s="1299"/>
      <c r="E9627" s="1300"/>
      <c r="F9627" s="1300"/>
      <c r="G9627" s="1300"/>
      <c r="H9627" s="125">
        <v>0.1</v>
      </c>
      <c r="I9627" s="385"/>
      <c r="J9627" s="203">
        <f t="shared" si="319"/>
        <v>0</v>
      </c>
      <c r="K9627" s="410">
        <f t="shared" si="320"/>
        <v>0</v>
      </c>
      <c r="L9627" s="11"/>
      <c r="M9627" s="11"/>
    </row>
    <row r="9628" spans="2:13" ht="12.75" hidden="1" customHeight="1">
      <c r="B9628" s="1315"/>
      <c r="C9628" s="629">
        <v>607</v>
      </c>
      <c r="D9628" s="1299"/>
      <c r="E9628" s="1300"/>
      <c r="F9628" s="1300"/>
      <c r="G9628" s="1300"/>
      <c r="H9628" s="125">
        <v>0.1</v>
      </c>
      <c r="I9628" s="385"/>
      <c r="J9628" s="203">
        <f t="shared" si="319"/>
        <v>0</v>
      </c>
      <c r="K9628" s="410">
        <f t="shared" si="320"/>
        <v>0</v>
      </c>
      <c r="L9628" s="11"/>
      <c r="M9628" s="11"/>
    </row>
    <row r="9629" spans="2:13" ht="12.75" hidden="1" customHeight="1">
      <c r="B9629" s="1315"/>
      <c r="C9629" s="629">
        <v>608</v>
      </c>
      <c r="D9629" s="1299"/>
      <c r="E9629" s="1300"/>
      <c r="F9629" s="1300"/>
      <c r="G9629" s="1300"/>
      <c r="H9629" s="125">
        <v>0.1</v>
      </c>
      <c r="I9629" s="385"/>
      <c r="J9629" s="203">
        <f t="shared" si="319"/>
        <v>0</v>
      </c>
      <c r="K9629" s="410">
        <f t="shared" si="320"/>
        <v>0</v>
      </c>
      <c r="L9629" s="11"/>
      <c r="M9629" s="11"/>
    </row>
    <row r="9630" spans="2:13" ht="12.75" hidden="1" customHeight="1">
      <c r="B9630" s="1315"/>
      <c r="C9630" s="629">
        <v>609</v>
      </c>
      <c r="D9630" s="1299"/>
      <c r="E9630" s="1300"/>
      <c r="F9630" s="1300"/>
      <c r="G9630" s="1300"/>
      <c r="H9630" s="125">
        <v>0.1</v>
      </c>
      <c r="I9630" s="385"/>
      <c r="J9630" s="203">
        <f t="shared" si="319"/>
        <v>0</v>
      </c>
      <c r="K9630" s="410">
        <f t="shared" si="320"/>
        <v>0</v>
      </c>
      <c r="L9630" s="11"/>
      <c r="M9630" s="11"/>
    </row>
    <row r="9631" spans="2:13" ht="12.75" hidden="1" customHeight="1">
      <c r="B9631" s="1315"/>
      <c r="C9631" s="629">
        <v>610</v>
      </c>
      <c r="D9631" s="1299"/>
      <c r="E9631" s="1300"/>
      <c r="F9631" s="1300"/>
      <c r="G9631" s="1300"/>
      <c r="H9631" s="125">
        <v>0.1</v>
      </c>
      <c r="I9631" s="385"/>
      <c r="J9631" s="203">
        <f t="shared" si="319"/>
        <v>0</v>
      </c>
      <c r="K9631" s="410">
        <f t="shared" si="320"/>
        <v>0</v>
      </c>
      <c r="L9631" s="11"/>
      <c r="M9631" s="11"/>
    </row>
    <row r="9632" spans="2:13" ht="12.75" hidden="1" customHeight="1">
      <c r="B9632" s="1315"/>
      <c r="C9632" s="629">
        <v>611</v>
      </c>
      <c r="D9632" s="1299"/>
      <c r="E9632" s="1300"/>
      <c r="F9632" s="1300"/>
      <c r="G9632" s="1300"/>
      <c r="H9632" s="125">
        <v>0.1</v>
      </c>
      <c r="I9632" s="385"/>
      <c r="J9632" s="203">
        <f t="shared" si="319"/>
        <v>0</v>
      </c>
      <c r="K9632" s="410">
        <f t="shared" si="320"/>
        <v>0</v>
      </c>
      <c r="L9632" s="11"/>
      <c r="M9632" s="11"/>
    </row>
    <row r="9633" spans="2:13" ht="12.75" hidden="1" customHeight="1">
      <c r="B9633" s="1315"/>
      <c r="C9633" s="629">
        <v>612</v>
      </c>
      <c r="D9633" s="1299"/>
      <c r="E9633" s="1300"/>
      <c r="F9633" s="1300"/>
      <c r="G9633" s="1300"/>
      <c r="H9633" s="125">
        <v>0.1</v>
      </c>
      <c r="I9633" s="385"/>
      <c r="J9633" s="203">
        <f t="shared" si="319"/>
        <v>0</v>
      </c>
      <c r="K9633" s="410">
        <f t="shared" si="320"/>
        <v>0</v>
      </c>
      <c r="L9633" s="11"/>
      <c r="M9633" s="11"/>
    </row>
    <row r="9634" spans="2:13" ht="12.75" hidden="1" customHeight="1">
      <c r="B9634" s="1315"/>
      <c r="C9634" s="629">
        <v>613</v>
      </c>
      <c r="D9634" s="1299"/>
      <c r="E9634" s="1300"/>
      <c r="F9634" s="1300"/>
      <c r="G9634" s="1300"/>
      <c r="H9634" s="125">
        <v>0.1</v>
      </c>
      <c r="I9634" s="385"/>
      <c r="J9634" s="203">
        <f t="shared" si="319"/>
        <v>0</v>
      </c>
      <c r="K9634" s="410">
        <f t="shared" si="320"/>
        <v>0</v>
      </c>
      <c r="L9634" s="11"/>
      <c r="M9634" s="11"/>
    </row>
    <row r="9635" spans="2:13" ht="12.75" hidden="1" customHeight="1">
      <c r="B9635" s="1315"/>
      <c r="C9635" s="629">
        <v>614</v>
      </c>
      <c r="D9635" s="1299"/>
      <c r="E9635" s="1300"/>
      <c r="F9635" s="1300"/>
      <c r="G9635" s="1300"/>
      <c r="H9635" s="125">
        <v>0.1</v>
      </c>
      <c r="I9635" s="385"/>
      <c r="J9635" s="203">
        <f t="shared" si="319"/>
        <v>0</v>
      </c>
      <c r="K9635" s="410">
        <f t="shared" si="320"/>
        <v>0</v>
      </c>
      <c r="L9635" s="11"/>
      <c r="M9635" s="11"/>
    </row>
    <row r="9636" spans="2:13" ht="12.75" hidden="1" customHeight="1">
      <c r="B9636" s="1315"/>
      <c r="C9636" s="629">
        <v>615</v>
      </c>
      <c r="D9636" s="1299"/>
      <c r="E9636" s="1300"/>
      <c r="F9636" s="1300"/>
      <c r="G9636" s="1300"/>
      <c r="H9636" s="125">
        <v>0.1</v>
      </c>
      <c r="I9636" s="385"/>
      <c r="J9636" s="203">
        <f t="shared" si="319"/>
        <v>0</v>
      </c>
      <c r="K9636" s="410">
        <f t="shared" si="320"/>
        <v>0</v>
      </c>
      <c r="L9636" s="11"/>
      <c r="M9636" s="11"/>
    </row>
    <row r="9637" spans="2:13" ht="12.75" hidden="1" customHeight="1">
      <c r="B9637" s="1315"/>
      <c r="C9637" s="629">
        <v>616</v>
      </c>
      <c r="D9637" s="1299"/>
      <c r="E9637" s="1300"/>
      <c r="F9637" s="1300"/>
      <c r="G9637" s="1300"/>
      <c r="H9637" s="125">
        <v>0.1</v>
      </c>
      <c r="I9637" s="385"/>
      <c r="J9637" s="203">
        <f t="shared" si="319"/>
        <v>0</v>
      </c>
      <c r="K9637" s="410">
        <f t="shared" si="320"/>
        <v>0</v>
      </c>
      <c r="L9637" s="11"/>
      <c r="M9637" s="11"/>
    </row>
    <row r="9638" spans="2:13" ht="12.75" hidden="1" customHeight="1">
      <c r="B9638" s="1315"/>
      <c r="C9638" s="629">
        <v>617</v>
      </c>
      <c r="D9638" s="1299"/>
      <c r="E9638" s="1300"/>
      <c r="F9638" s="1300"/>
      <c r="G9638" s="1300"/>
      <c r="H9638" s="125">
        <v>0.1</v>
      </c>
      <c r="I9638" s="385"/>
      <c r="J9638" s="203">
        <f t="shared" si="319"/>
        <v>0</v>
      </c>
      <c r="K9638" s="410">
        <f t="shared" si="320"/>
        <v>0</v>
      </c>
      <c r="L9638" s="11"/>
      <c r="M9638" s="11"/>
    </row>
    <row r="9639" spans="2:13" ht="12.75" hidden="1" customHeight="1">
      <c r="B9639" s="1315"/>
      <c r="C9639" s="629">
        <v>618</v>
      </c>
      <c r="D9639" s="1299"/>
      <c r="E9639" s="1300"/>
      <c r="F9639" s="1300"/>
      <c r="G9639" s="1300"/>
      <c r="H9639" s="125">
        <v>0.1</v>
      </c>
      <c r="I9639" s="385"/>
      <c r="J9639" s="203">
        <f t="shared" si="319"/>
        <v>0</v>
      </c>
      <c r="K9639" s="410">
        <f t="shared" si="320"/>
        <v>0</v>
      </c>
      <c r="L9639" s="11"/>
      <c r="M9639" s="11"/>
    </row>
    <row r="9640" spans="2:13" ht="12.75" hidden="1" customHeight="1">
      <c r="B9640" s="1315"/>
      <c r="C9640" s="629">
        <v>619</v>
      </c>
      <c r="D9640" s="1299"/>
      <c r="E9640" s="1300"/>
      <c r="F9640" s="1300"/>
      <c r="G9640" s="1300"/>
      <c r="H9640" s="125">
        <v>0.1</v>
      </c>
      <c r="I9640" s="385"/>
      <c r="J9640" s="203">
        <f t="shared" si="319"/>
        <v>0</v>
      </c>
      <c r="K9640" s="410">
        <f t="shared" si="320"/>
        <v>0</v>
      </c>
      <c r="L9640" s="11"/>
      <c r="M9640" s="11"/>
    </row>
    <row r="9641" spans="2:13" ht="12.75" hidden="1" customHeight="1">
      <c r="B9641" s="1315"/>
      <c r="C9641" s="629">
        <v>620</v>
      </c>
      <c r="D9641" s="1299"/>
      <c r="E9641" s="1300"/>
      <c r="F9641" s="1300"/>
      <c r="G9641" s="1300"/>
      <c r="H9641" s="125">
        <v>0.1</v>
      </c>
      <c r="I9641" s="385"/>
      <c r="J9641" s="203">
        <f t="shared" si="319"/>
        <v>0</v>
      </c>
      <c r="K9641" s="410">
        <f t="shared" si="320"/>
        <v>0</v>
      </c>
      <c r="L9641" s="11"/>
      <c r="M9641" s="11"/>
    </row>
    <row r="9642" spans="2:13" ht="12.75" hidden="1" customHeight="1">
      <c r="B9642" s="1315"/>
      <c r="C9642" s="629">
        <v>621</v>
      </c>
      <c r="D9642" s="1299"/>
      <c r="E9642" s="1300"/>
      <c r="F9642" s="1300"/>
      <c r="G9642" s="1300"/>
      <c r="H9642" s="125">
        <v>0.1</v>
      </c>
      <c r="I9642" s="385"/>
      <c r="J9642" s="203">
        <f t="shared" si="319"/>
        <v>0</v>
      </c>
      <c r="K9642" s="410">
        <f t="shared" si="320"/>
        <v>0</v>
      </c>
      <c r="L9642" s="11"/>
      <c r="M9642" s="11"/>
    </row>
    <row r="9643" spans="2:13" ht="12.75" hidden="1" customHeight="1">
      <c r="B9643" s="1315"/>
      <c r="C9643" s="629">
        <v>622</v>
      </c>
      <c r="D9643" s="1299"/>
      <c r="E9643" s="1300"/>
      <c r="F9643" s="1300"/>
      <c r="G9643" s="1300"/>
      <c r="H9643" s="125">
        <v>0.1</v>
      </c>
      <c r="I9643" s="385"/>
      <c r="J9643" s="203">
        <f t="shared" si="319"/>
        <v>0</v>
      </c>
      <c r="K9643" s="410">
        <f t="shared" si="320"/>
        <v>0</v>
      </c>
      <c r="L9643" s="11"/>
      <c r="M9643" s="11"/>
    </row>
    <row r="9644" spans="2:13" ht="12.75" hidden="1" customHeight="1">
      <c r="B9644" s="1315"/>
      <c r="C9644" s="629">
        <v>623</v>
      </c>
      <c r="D9644" s="1299"/>
      <c r="E9644" s="1300"/>
      <c r="F9644" s="1300"/>
      <c r="G9644" s="1300"/>
      <c r="H9644" s="125">
        <v>0.1</v>
      </c>
      <c r="I9644" s="385"/>
      <c r="J9644" s="203">
        <f t="shared" si="319"/>
        <v>0</v>
      </c>
      <c r="K9644" s="410">
        <f t="shared" si="320"/>
        <v>0</v>
      </c>
      <c r="L9644" s="11"/>
      <c r="M9644" s="11"/>
    </row>
    <row r="9645" spans="2:13" ht="12.75" hidden="1" customHeight="1">
      <c r="B9645" s="1315"/>
      <c r="C9645" s="629">
        <v>624</v>
      </c>
      <c r="D9645" s="1299"/>
      <c r="E9645" s="1300"/>
      <c r="F9645" s="1300"/>
      <c r="G9645" s="1300"/>
      <c r="H9645" s="125">
        <v>0.1</v>
      </c>
      <c r="I9645" s="385"/>
      <c r="J9645" s="203">
        <f t="shared" si="319"/>
        <v>0</v>
      </c>
      <c r="K9645" s="410">
        <f t="shared" si="320"/>
        <v>0</v>
      </c>
      <c r="L9645" s="11"/>
      <c r="M9645" s="11"/>
    </row>
    <row r="9646" spans="2:13" ht="12.75" hidden="1" customHeight="1">
      <c r="B9646" s="1315"/>
      <c r="C9646" s="629">
        <v>625</v>
      </c>
      <c r="D9646" s="1299"/>
      <c r="E9646" s="1300"/>
      <c r="F9646" s="1300"/>
      <c r="G9646" s="1300"/>
      <c r="H9646" s="125">
        <v>0.1</v>
      </c>
      <c r="I9646" s="385"/>
      <c r="J9646" s="203">
        <f t="shared" si="319"/>
        <v>0</v>
      </c>
      <c r="K9646" s="410">
        <f t="shared" si="320"/>
        <v>0</v>
      </c>
      <c r="L9646" s="11"/>
      <c r="M9646" s="11"/>
    </row>
    <row r="9647" spans="2:13" ht="12.75" hidden="1" customHeight="1">
      <c r="B9647" s="1315"/>
      <c r="C9647" s="629">
        <v>626</v>
      </c>
      <c r="D9647" s="1299"/>
      <c r="E9647" s="1300"/>
      <c r="F9647" s="1300"/>
      <c r="G9647" s="1300"/>
      <c r="H9647" s="125">
        <v>0.1</v>
      </c>
      <c r="I9647" s="385"/>
      <c r="J9647" s="203">
        <f t="shared" si="319"/>
        <v>0</v>
      </c>
      <c r="K9647" s="410">
        <f t="shared" si="320"/>
        <v>0</v>
      </c>
      <c r="L9647" s="11"/>
      <c r="M9647" s="11"/>
    </row>
    <row r="9648" spans="2:13" ht="12.75" hidden="1" customHeight="1">
      <c r="B9648" s="1315"/>
      <c r="C9648" s="629">
        <v>627</v>
      </c>
      <c r="D9648" s="1299"/>
      <c r="E9648" s="1300"/>
      <c r="F9648" s="1300"/>
      <c r="G9648" s="1300"/>
      <c r="H9648" s="125">
        <v>0.1</v>
      </c>
      <c r="I9648" s="385"/>
      <c r="J9648" s="203">
        <f t="shared" si="319"/>
        <v>0</v>
      </c>
      <c r="K9648" s="410">
        <f t="shared" si="320"/>
        <v>0</v>
      </c>
      <c r="L9648" s="11"/>
      <c r="M9648" s="11"/>
    </row>
    <row r="9649" spans="2:13" ht="12.75" hidden="1" customHeight="1">
      <c r="B9649" s="1315"/>
      <c r="C9649" s="629">
        <v>628</v>
      </c>
      <c r="D9649" s="1299"/>
      <c r="E9649" s="1300"/>
      <c r="F9649" s="1300"/>
      <c r="G9649" s="1300"/>
      <c r="H9649" s="125">
        <v>0.1</v>
      </c>
      <c r="I9649" s="385"/>
      <c r="J9649" s="203">
        <f t="shared" si="319"/>
        <v>0</v>
      </c>
      <c r="K9649" s="410">
        <f t="shared" si="320"/>
        <v>0</v>
      </c>
      <c r="L9649" s="11"/>
      <c r="M9649" s="11"/>
    </row>
    <row r="9650" spans="2:13" ht="12.75" hidden="1" customHeight="1">
      <c r="B9650" s="1315"/>
      <c r="C9650" s="629">
        <v>629</v>
      </c>
      <c r="D9650" s="1299"/>
      <c r="E9650" s="1300"/>
      <c r="F9650" s="1300"/>
      <c r="G9650" s="1300"/>
      <c r="H9650" s="125">
        <v>0.1</v>
      </c>
      <c r="I9650" s="385"/>
      <c r="J9650" s="203">
        <f t="shared" si="319"/>
        <v>0</v>
      </c>
      <c r="K9650" s="410">
        <f t="shared" si="320"/>
        <v>0</v>
      </c>
      <c r="L9650" s="11"/>
      <c r="M9650" s="11"/>
    </row>
    <row r="9651" spans="2:13" ht="12.75" hidden="1" customHeight="1">
      <c r="B9651" s="1315"/>
      <c r="C9651" s="629">
        <v>630</v>
      </c>
      <c r="D9651" s="1299"/>
      <c r="E9651" s="1300"/>
      <c r="F9651" s="1300"/>
      <c r="G9651" s="1300"/>
      <c r="H9651" s="125">
        <v>0.1</v>
      </c>
      <c r="I9651" s="385"/>
      <c r="J9651" s="203">
        <f t="shared" si="319"/>
        <v>0</v>
      </c>
      <c r="K9651" s="410">
        <f t="shared" si="320"/>
        <v>0</v>
      </c>
      <c r="L9651" s="11"/>
      <c r="M9651" s="11"/>
    </row>
    <row r="9652" spans="2:13" ht="12.75" hidden="1" customHeight="1">
      <c r="B9652" s="1315"/>
      <c r="C9652" s="629">
        <v>631</v>
      </c>
      <c r="D9652" s="1299"/>
      <c r="E9652" s="1300"/>
      <c r="F9652" s="1300"/>
      <c r="G9652" s="1300"/>
      <c r="H9652" s="125">
        <v>0.1</v>
      </c>
      <c r="I9652" s="385"/>
      <c r="J9652" s="203">
        <f t="shared" si="319"/>
        <v>0</v>
      </c>
      <c r="K9652" s="410">
        <f t="shared" si="320"/>
        <v>0</v>
      </c>
      <c r="L9652" s="11"/>
      <c r="M9652" s="11"/>
    </row>
    <row r="9653" spans="2:13" ht="12.75" hidden="1" customHeight="1">
      <c r="B9653" s="1315"/>
      <c r="C9653" s="629">
        <v>632</v>
      </c>
      <c r="D9653" s="1299"/>
      <c r="E9653" s="1300"/>
      <c r="F9653" s="1300"/>
      <c r="G9653" s="1300"/>
      <c r="H9653" s="125">
        <v>0.1</v>
      </c>
      <c r="I9653" s="385"/>
      <c r="J9653" s="203">
        <f t="shared" si="319"/>
        <v>0</v>
      </c>
      <c r="K9653" s="410">
        <f t="shared" si="320"/>
        <v>0</v>
      </c>
      <c r="L9653" s="11"/>
      <c r="M9653" s="11"/>
    </row>
    <row r="9654" spans="2:13" ht="12.75" hidden="1" customHeight="1">
      <c r="B9654" s="1315"/>
      <c r="C9654" s="629">
        <v>633</v>
      </c>
      <c r="D9654" s="1299"/>
      <c r="E9654" s="1300"/>
      <c r="F9654" s="1300"/>
      <c r="G9654" s="1300"/>
      <c r="H9654" s="125">
        <v>0.1</v>
      </c>
      <c r="I9654" s="385"/>
      <c r="J9654" s="203">
        <f t="shared" si="319"/>
        <v>0</v>
      </c>
      <c r="K9654" s="410">
        <f t="shared" si="320"/>
        <v>0</v>
      </c>
      <c r="L9654" s="11"/>
      <c r="M9654" s="11"/>
    </row>
    <row r="9655" spans="2:13" ht="12.75" hidden="1" customHeight="1">
      <c r="B9655" s="1315"/>
      <c r="C9655" s="629">
        <v>634</v>
      </c>
      <c r="D9655" s="1299"/>
      <c r="E9655" s="1300"/>
      <c r="F9655" s="1300"/>
      <c r="G9655" s="1300"/>
      <c r="H9655" s="125">
        <v>0.1</v>
      </c>
      <c r="I9655" s="385"/>
      <c r="J9655" s="203">
        <f t="shared" si="319"/>
        <v>0</v>
      </c>
      <c r="K9655" s="410">
        <f t="shared" si="320"/>
        <v>0</v>
      </c>
      <c r="L9655" s="11"/>
      <c r="M9655" s="11"/>
    </row>
    <row r="9656" spans="2:13" ht="12.75" hidden="1" customHeight="1">
      <c r="B9656" s="1315"/>
      <c r="C9656" s="629">
        <v>635</v>
      </c>
      <c r="D9656" s="1299"/>
      <c r="E9656" s="1300"/>
      <c r="F9656" s="1300"/>
      <c r="G9656" s="1300"/>
      <c r="H9656" s="125">
        <v>0.1</v>
      </c>
      <c r="I9656" s="385"/>
      <c r="J9656" s="203">
        <f t="shared" si="319"/>
        <v>0</v>
      </c>
      <c r="K9656" s="410">
        <f t="shared" si="320"/>
        <v>0</v>
      </c>
      <c r="L9656" s="11"/>
      <c r="M9656" s="11"/>
    </row>
    <row r="9657" spans="2:13" ht="12.75" hidden="1" customHeight="1">
      <c r="B9657" s="1315"/>
      <c r="C9657" s="629">
        <v>636</v>
      </c>
      <c r="D9657" s="1299"/>
      <c r="E9657" s="1300"/>
      <c r="F9657" s="1300"/>
      <c r="G9657" s="1300"/>
      <c r="H9657" s="125">
        <v>0.1</v>
      </c>
      <c r="I9657" s="385"/>
      <c r="J9657" s="203">
        <f t="shared" si="319"/>
        <v>0</v>
      </c>
      <c r="K9657" s="410">
        <f t="shared" si="320"/>
        <v>0</v>
      </c>
      <c r="L9657" s="11"/>
      <c r="M9657" s="11"/>
    </row>
    <row r="9658" spans="2:13" ht="12.75" hidden="1" customHeight="1">
      <c r="B9658" s="1315"/>
      <c r="C9658" s="629">
        <v>637</v>
      </c>
      <c r="D9658" s="1299"/>
      <c r="E9658" s="1300"/>
      <c r="F9658" s="1300"/>
      <c r="G9658" s="1300"/>
      <c r="H9658" s="125">
        <v>0.1</v>
      </c>
      <c r="I9658" s="385"/>
      <c r="J9658" s="203">
        <f t="shared" si="319"/>
        <v>0</v>
      </c>
      <c r="K9658" s="410">
        <f t="shared" si="320"/>
        <v>0</v>
      </c>
      <c r="L9658" s="11"/>
      <c r="M9658" s="11"/>
    </row>
    <row r="9659" spans="2:13" ht="12.75" hidden="1" customHeight="1">
      <c r="B9659" s="1315"/>
      <c r="C9659" s="629">
        <v>638</v>
      </c>
      <c r="D9659" s="1299"/>
      <c r="E9659" s="1300"/>
      <c r="F9659" s="1300"/>
      <c r="G9659" s="1300"/>
      <c r="H9659" s="125">
        <v>0.1</v>
      </c>
      <c r="I9659" s="385"/>
      <c r="J9659" s="203">
        <f t="shared" si="319"/>
        <v>0</v>
      </c>
      <c r="K9659" s="410">
        <f t="shared" si="320"/>
        <v>0</v>
      </c>
      <c r="L9659" s="11"/>
      <c r="M9659" s="11"/>
    </row>
    <row r="9660" spans="2:13" ht="12.75" hidden="1" customHeight="1">
      <c r="B9660" s="1315"/>
      <c r="C9660" s="629">
        <v>639</v>
      </c>
      <c r="D9660" s="1299"/>
      <c r="E9660" s="1300"/>
      <c r="F9660" s="1300"/>
      <c r="G9660" s="1300"/>
      <c r="H9660" s="125">
        <v>0.1</v>
      </c>
      <c r="I9660" s="385"/>
      <c r="J9660" s="203">
        <f t="shared" si="319"/>
        <v>0</v>
      </c>
      <c r="K9660" s="410">
        <f t="shared" si="320"/>
        <v>0</v>
      </c>
      <c r="L9660" s="11"/>
      <c r="M9660" s="11"/>
    </row>
    <row r="9661" spans="2:13" ht="12.75" hidden="1" customHeight="1">
      <c r="B9661" s="1315"/>
      <c r="C9661" s="629">
        <v>640</v>
      </c>
      <c r="D9661" s="1299"/>
      <c r="E9661" s="1300"/>
      <c r="F9661" s="1300"/>
      <c r="G9661" s="1300"/>
      <c r="H9661" s="125">
        <v>0.1</v>
      </c>
      <c r="I9661" s="385"/>
      <c r="J9661" s="203">
        <f t="shared" si="319"/>
        <v>0</v>
      </c>
      <c r="K9661" s="410">
        <f t="shared" si="320"/>
        <v>0</v>
      </c>
      <c r="L9661" s="11"/>
      <c r="M9661" s="11"/>
    </row>
    <row r="9662" spans="2:13" ht="12.75" hidden="1" customHeight="1">
      <c r="B9662" s="1315"/>
      <c r="C9662" s="629">
        <v>641</v>
      </c>
      <c r="D9662" s="1299"/>
      <c r="E9662" s="1300"/>
      <c r="F9662" s="1300"/>
      <c r="G9662" s="1300"/>
      <c r="H9662" s="125">
        <v>0.1</v>
      </c>
      <c r="I9662" s="385"/>
      <c r="J9662" s="203">
        <f t="shared" ref="J9662:J9725" si="321">$I$12030*H9662</f>
        <v>0</v>
      </c>
      <c r="K9662" s="410">
        <f t="shared" si="320"/>
        <v>0</v>
      </c>
      <c r="L9662" s="11"/>
      <c r="M9662" s="11"/>
    </row>
    <row r="9663" spans="2:13" ht="12.75" hidden="1" customHeight="1">
      <c r="B9663" s="1315"/>
      <c r="C9663" s="629">
        <v>642</v>
      </c>
      <c r="D9663" s="1299"/>
      <c r="E9663" s="1300"/>
      <c r="F9663" s="1300"/>
      <c r="G9663" s="1300"/>
      <c r="H9663" s="125">
        <v>0.1</v>
      </c>
      <c r="I9663" s="385"/>
      <c r="J9663" s="203">
        <f t="shared" si="321"/>
        <v>0</v>
      </c>
      <c r="K9663" s="410">
        <f t="shared" si="320"/>
        <v>0</v>
      </c>
      <c r="L9663" s="11"/>
      <c r="M9663" s="11"/>
    </row>
    <row r="9664" spans="2:13" ht="12.75" hidden="1" customHeight="1">
      <c r="B9664" s="1315"/>
      <c r="C9664" s="629">
        <v>643</v>
      </c>
      <c r="D9664" s="1299"/>
      <c r="E9664" s="1300"/>
      <c r="F9664" s="1300"/>
      <c r="G9664" s="1300"/>
      <c r="H9664" s="125">
        <v>0.1</v>
      </c>
      <c r="I9664" s="385"/>
      <c r="J9664" s="203">
        <f t="shared" si="321"/>
        <v>0</v>
      </c>
      <c r="K9664" s="410">
        <f t="shared" si="320"/>
        <v>0</v>
      </c>
      <c r="L9664" s="11"/>
      <c r="M9664" s="11"/>
    </row>
    <row r="9665" spans="2:13" ht="12.75" hidden="1" customHeight="1">
      <c r="B9665" s="1315"/>
      <c r="C9665" s="629">
        <v>644</v>
      </c>
      <c r="D9665" s="1299"/>
      <c r="E9665" s="1300"/>
      <c r="F9665" s="1300"/>
      <c r="G9665" s="1300"/>
      <c r="H9665" s="125">
        <v>0.1</v>
      </c>
      <c r="I9665" s="385"/>
      <c r="J9665" s="203">
        <f t="shared" si="321"/>
        <v>0</v>
      </c>
      <c r="K9665" s="410">
        <f t="shared" si="320"/>
        <v>0</v>
      </c>
      <c r="L9665" s="11"/>
      <c r="M9665" s="11"/>
    </row>
    <row r="9666" spans="2:13" ht="12.75" hidden="1" customHeight="1">
      <c r="B9666" s="1315"/>
      <c r="C9666" s="629">
        <v>645</v>
      </c>
      <c r="D9666" s="1299"/>
      <c r="E9666" s="1300"/>
      <c r="F9666" s="1300"/>
      <c r="G9666" s="1300"/>
      <c r="H9666" s="125">
        <v>0.1</v>
      </c>
      <c r="I9666" s="385"/>
      <c r="J9666" s="203">
        <f t="shared" si="321"/>
        <v>0</v>
      </c>
      <c r="K9666" s="410">
        <f t="shared" si="320"/>
        <v>0</v>
      </c>
      <c r="L9666" s="11"/>
      <c r="M9666" s="11"/>
    </row>
    <row r="9667" spans="2:13" ht="12.75" hidden="1" customHeight="1">
      <c r="B9667" s="1315"/>
      <c r="C9667" s="629">
        <v>646</v>
      </c>
      <c r="D9667" s="1299"/>
      <c r="E9667" s="1300"/>
      <c r="F9667" s="1300"/>
      <c r="G9667" s="1300"/>
      <c r="H9667" s="125">
        <v>0.1</v>
      </c>
      <c r="I9667" s="385"/>
      <c r="J9667" s="203">
        <f t="shared" si="321"/>
        <v>0</v>
      </c>
      <c r="K9667" s="410">
        <f t="shared" si="320"/>
        <v>0</v>
      </c>
      <c r="L9667" s="11"/>
      <c r="M9667" s="11"/>
    </row>
    <row r="9668" spans="2:13" ht="12.75" hidden="1" customHeight="1">
      <c r="B9668" s="1315"/>
      <c r="C9668" s="629">
        <v>647</v>
      </c>
      <c r="D9668" s="1299"/>
      <c r="E9668" s="1300"/>
      <c r="F9668" s="1300"/>
      <c r="G9668" s="1300"/>
      <c r="H9668" s="125">
        <v>0.1</v>
      </c>
      <c r="I9668" s="385"/>
      <c r="J9668" s="203">
        <f t="shared" si="321"/>
        <v>0</v>
      </c>
      <c r="K9668" s="410">
        <f t="shared" si="320"/>
        <v>0</v>
      </c>
      <c r="L9668" s="11"/>
      <c r="M9668" s="11"/>
    </row>
    <row r="9669" spans="2:13" ht="12.75" hidden="1" customHeight="1">
      <c r="B9669" s="1315"/>
      <c r="C9669" s="629">
        <v>648</v>
      </c>
      <c r="D9669" s="1299"/>
      <c r="E9669" s="1300"/>
      <c r="F9669" s="1300"/>
      <c r="G9669" s="1300"/>
      <c r="H9669" s="125">
        <v>0.1</v>
      </c>
      <c r="I9669" s="385"/>
      <c r="J9669" s="203">
        <f t="shared" si="321"/>
        <v>0</v>
      </c>
      <c r="K9669" s="410">
        <f t="shared" si="320"/>
        <v>0</v>
      </c>
      <c r="L9669" s="11"/>
      <c r="M9669" s="11"/>
    </row>
    <row r="9670" spans="2:13" ht="12.75" hidden="1" customHeight="1">
      <c r="B9670" s="1315"/>
      <c r="C9670" s="629">
        <v>649</v>
      </c>
      <c r="D9670" s="1299"/>
      <c r="E9670" s="1300"/>
      <c r="F9670" s="1300"/>
      <c r="G9670" s="1300"/>
      <c r="H9670" s="125">
        <v>0.1</v>
      </c>
      <c r="I9670" s="385"/>
      <c r="J9670" s="203">
        <f t="shared" si="321"/>
        <v>0</v>
      </c>
      <c r="K9670" s="410">
        <f t="shared" si="320"/>
        <v>0</v>
      </c>
      <c r="L9670" s="11"/>
      <c r="M9670" s="11"/>
    </row>
    <row r="9671" spans="2:13" ht="12.75" hidden="1" customHeight="1">
      <c r="B9671" s="1315"/>
      <c r="C9671" s="629">
        <v>650</v>
      </c>
      <c r="D9671" s="1299"/>
      <c r="E9671" s="1300"/>
      <c r="F9671" s="1300"/>
      <c r="G9671" s="1300"/>
      <c r="H9671" s="125">
        <v>0.1</v>
      </c>
      <c r="I9671" s="385"/>
      <c r="J9671" s="203">
        <f t="shared" si="321"/>
        <v>0</v>
      </c>
      <c r="K9671" s="410">
        <f t="shared" si="320"/>
        <v>0</v>
      </c>
      <c r="L9671" s="11"/>
      <c r="M9671" s="11"/>
    </row>
    <row r="9672" spans="2:13" ht="12.75" hidden="1" customHeight="1">
      <c r="B9672" s="1315"/>
      <c r="C9672" s="629">
        <v>651</v>
      </c>
      <c r="D9672" s="1299"/>
      <c r="E9672" s="1300"/>
      <c r="F9672" s="1300"/>
      <c r="G9672" s="1300"/>
      <c r="H9672" s="125">
        <v>0.1</v>
      </c>
      <c r="I9672" s="385"/>
      <c r="J9672" s="203">
        <f t="shared" si="321"/>
        <v>0</v>
      </c>
      <c r="K9672" s="410">
        <f t="shared" si="320"/>
        <v>0</v>
      </c>
      <c r="L9672" s="11"/>
      <c r="M9672" s="11"/>
    </row>
    <row r="9673" spans="2:13" ht="12.75" hidden="1" customHeight="1">
      <c r="B9673" s="1315"/>
      <c r="C9673" s="629">
        <v>652</v>
      </c>
      <c r="D9673" s="1299"/>
      <c r="E9673" s="1300"/>
      <c r="F9673" s="1300"/>
      <c r="G9673" s="1300"/>
      <c r="H9673" s="125">
        <v>0.1</v>
      </c>
      <c r="I9673" s="385"/>
      <c r="J9673" s="203">
        <f t="shared" si="321"/>
        <v>0</v>
      </c>
      <c r="K9673" s="410">
        <f t="shared" si="320"/>
        <v>0</v>
      </c>
      <c r="L9673" s="11"/>
      <c r="M9673" s="11"/>
    </row>
    <row r="9674" spans="2:13" ht="12.75" hidden="1" customHeight="1">
      <c r="B9674" s="1315"/>
      <c r="C9674" s="629">
        <v>653</v>
      </c>
      <c r="D9674" s="1299"/>
      <c r="E9674" s="1300"/>
      <c r="F9674" s="1300"/>
      <c r="G9674" s="1300"/>
      <c r="H9674" s="125">
        <v>0.1</v>
      </c>
      <c r="I9674" s="385"/>
      <c r="J9674" s="203">
        <f t="shared" si="321"/>
        <v>0</v>
      </c>
      <c r="K9674" s="410">
        <f t="shared" si="320"/>
        <v>0</v>
      </c>
      <c r="L9674" s="11"/>
      <c r="M9674" s="11"/>
    </row>
    <row r="9675" spans="2:13" ht="12.75" hidden="1" customHeight="1">
      <c r="B9675" s="1315"/>
      <c r="C9675" s="629">
        <v>654</v>
      </c>
      <c r="D9675" s="1299"/>
      <c r="E9675" s="1300"/>
      <c r="F9675" s="1300"/>
      <c r="G9675" s="1300"/>
      <c r="H9675" s="125">
        <v>0.1</v>
      </c>
      <c r="I9675" s="385"/>
      <c r="J9675" s="203">
        <f t="shared" si="321"/>
        <v>0</v>
      </c>
      <c r="K9675" s="410">
        <f t="shared" si="320"/>
        <v>0</v>
      </c>
      <c r="L9675" s="11"/>
      <c r="M9675" s="11"/>
    </row>
    <row r="9676" spans="2:13" ht="12.75" hidden="1" customHeight="1">
      <c r="B9676" s="1315"/>
      <c r="C9676" s="629">
        <v>655</v>
      </c>
      <c r="D9676" s="1299"/>
      <c r="E9676" s="1300"/>
      <c r="F9676" s="1300"/>
      <c r="G9676" s="1300"/>
      <c r="H9676" s="125">
        <v>0.1</v>
      </c>
      <c r="I9676" s="385"/>
      <c r="J9676" s="203">
        <f t="shared" si="321"/>
        <v>0</v>
      </c>
      <c r="K9676" s="410">
        <f t="shared" si="320"/>
        <v>0</v>
      </c>
      <c r="L9676" s="11"/>
      <c r="M9676" s="11"/>
    </row>
    <row r="9677" spans="2:13" ht="12.75" hidden="1" customHeight="1">
      <c r="B9677" s="1315"/>
      <c r="C9677" s="629">
        <v>656</v>
      </c>
      <c r="D9677" s="1299"/>
      <c r="E9677" s="1300"/>
      <c r="F9677" s="1300"/>
      <c r="G9677" s="1300"/>
      <c r="H9677" s="125">
        <v>0.1</v>
      </c>
      <c r="I9677" s="385"/>
      <c r="J9677" s="203">
        <f t="shared" si="321"/>
        <v>0</v>
      </c>
      <c r="K9677" s="410">
        <f t="shared" si="320"/>
        <v>0</v>
      </c>
      <c r="L9677" s="11"/>
      <c r="M9677" s="11"/>
    </row>
    <row r="9678" spans="2:13" ht="12.75" hidden="1" customHeight="1">
      <c r="B9678" s="1315"/>
      <c r="C9678" s="629">
        <v>657</v>
      </c>
      <c r="D9678" s="1299"/>
      <c r="E9678" s="1300"/>
      <c r="F9678" s="1300"/>
      <c r="G9678" s="1300"/>
      <c r="H9678" s="125">
        <v>0.1</v>
      </c>
      <c r="I9678" s="385"/>
      <c r="J9678" s="203">
        <f t="shared" si="321"/>
        <v>0</v>
      </c>
      <c r="K9678" s="410">
        <f t="shared" si="320"/>
        <v>0</v>
      </c>
      <c r="L9678" s="11"/>
      <c r="M9678" s="11"/>
    </row>
    <row r="9679" spans="2:13" ht="12.75" hidden="1" customHeight="1">
      <c r="B9679" s="1315"/>
      <c r="C9679" s="629">
        <v>658</v>
      </c>
      <c r="D9679" s="1299"/>
      <c r="E9679" s="1300"/>
      <c r="F9679" s="1300"/>
      <c r="G9679" s="1300"/>
      <c r="H9679" s="125">
        <v>0.1</v>
      </c>
      <c r="I9679" s="385"/>
      <c r="J9679" s="203">
        <f t="shared" si="321"/>
        <v>0</v>
      </c>
      <c r="K9679" s="410">
        <f t="shared" si="320"/>
        <v>0</v>
      </c>
      <c r="L9679" s="11"/>
      <c r="M9679" s="11"/>
    </row>
    <row r="9680" spans="2:13" ht="12.75" hidden="1" customHeight="1">
      <c r="B9680" s="1315"/>
      <c r="C9680" s="629">
        <v>659</v>
      </c>
      <c r="D9680" s="1299"/>
      <c r="E9680" s="1300"/>
      <c r="F9680" s="1300"/>
      <c r="G9680" s="1300"/>
      <c r="H9680" s="125">
        <v>0.1</v>
      </c>
      <c r="I9680" s="385"/>
      <c r="J9680" s="203">
        <f t="shared" si="321"/>
        <v>0</v>
      </c>
      <c r="K9680" s="410">
        <f t="shared" si="320"/>
        <v>0</v>
      </c>
      <c r="L9680" s="11"/>
      <c r="M9680" s="11"/>
    </row>
    <row r="9681" spans="2:13" ht="12.75" hidden="1" customHeight="1">
      <c r="B9681" s="1315"/>
      <c r="C9681" s="629">
        <v>660</v>
      </c>
      <c r="D9681" s="1299"/>
      <c r="E9681" s="1300"/>
      <c r="F9681" s="1300"/>
      <c r="G9681" s="1300"/>
      <c r="H9681" s="125">
        <v>0.1</v>
      </c>
      <c r="I9681" s="385"/>
      <c r="J9681" s="203">
        <f t="shared" si="321"/>
        <v>0</v>
      </c>
      <c r="K9681" s="410">
        <f t="shared" si="320"/>
        <v>0</v>
      </c>
      <c r="L9681" s="11"/>
      <c r="M9681" s="11"/>
    </row>
    <row r="9682" spans="2:13" ht="12.75" hidden="1" customHeight="1">
      <c r="B9682" s="1315"/>
      <c r="C9682" s="629">
        <v>661</v>
      </c>
      <c r="D9682" s="1299"/>
      <c r="E9682" s="1300"/>
      <c r="F9682" s="1300"/>
      <c r="G9682" s="1300"/>
      <c r="H9682" s="125">
        <v>0.1</v>
      </c>
      <c r="I9682" s="385"/>
      <c r="J9682" s="203">
        <f t="shared" si="321"/>
        <v>0</v>
      </c>
      <c r="K9682" s="410">
        <f t="shared" si="320"/>
        <v>0</v>
      </c>
      <c r="L9682" s="11"/>
      <c r="M9682" s="11"/>
    </row>
    <row r="9683" spans="2:13" ht="12.75" hidden="1" customHeight="1">
      <c r="B9683" s="1315"/>
      <c r="C9683" s="629">
        <v>662</v>
      </c>
      <c r="D9683" s="1299"/>
      <c r="E9683" s="1300"/>
      <c r="F9683" s="1300"/>
      <c r="G9683" s="1300"/>
      <c r="H9683" s="125">
        <v>0.1</v>
      </c>
      <c r="I9683" s="385"/>
      <c r="J9683" s="203">
        <f t="shared" si="321"/>
        <v>0</v>
      </c>
      <c r="K9683" s="410">
        <f t="shared" si="320"/>
        <v>0</v>
      </c>
      <c r="L9683" s="11"/>
      <c r="M9683" s="11"/>
    </row>
    <row r="9684" spans="2:13" ht="12.75" hidden="1" customHeight="1">
      <c r="B9684" s="1315"/>
      <c r="C9684" s="629">
        <v>663</v>
      </c>
      <c r="D9684" s="1299"/>
      <c r="E9684" s="1300"/>
      <c r="F9684" s="1300"/>
      <c r="G9684" s="1300"/>
      <c r="H9684" s="125">
        <v>0.1</v>
      </c>
      <c r="I9684" s="385"/>
      <c r="J9684" s="203">
        <f t="shared" si="321"/>
        <v>0</v>
      </c>
      <c r="K9684" s="410">
        <f t="shared" si="320"/>
        <v>0</v>
      </c>
      <c r="L9684" s="11"/>
      <c r="M9684" s="11"/>
    </row>
    <row r="9685" spans="2:13" ht="12.75" hidden="1" customHeight="1">
      <c r="B9685" s="1315"/>
      <c r="C9685" s="629">
        <v>664</v>
      </c>
      <c r="D9685" s="1299"/>
      <c r="E9685" s="1300"/>
      <c r="F9685" s="1300"/>
      <c r="G9685" s="1300"/>
      <c r="H9685" s="125">
        <v>0.1</v>
      </c>
      <c r="I9685" s="385"/>
      <c r="J9685" s="203">
        <f t="shared" si="321"/>
        <v>0</v>
      </c>
      <c r="K9685" s="410">
        <f t="shared" si="320"/>
        <v>0</v>
      </c>
      <c r="L9685" s="11"/>
      <c r="M9685" s="11"/>
    </row>
    <row r="9686" spans="2:13" ht="12.75" hidden="1" customHeight="1">
      <c r="B9686" s="1315"/>
      <c r="C9686" s="629">
        <v>665</v>
      </c>
      <c r="D9686" s="1299"/>
      <c r="E9686" s="1300"/>
      <c r="F9686" s="1300"/>
      <c r="G9686" s="1300"/>
      <c r="H9686" s="125">
        <v>0.1</v>
      </c>
      <c r="I9686" s="385"/>
      <c r="J9686" s="203">
        <f t="shared" si="321"/>
        <v>0</v>
      </c>
      <c r="K9686" s="410">
        <f t="shared" si="320"/>
        <v>0</v>
      </c>
      <c r="L9686" s="11"/>
      <c r="M9686" s="11"/>
    </row>
    <row r="9687" spans="2:13" ht="12.75" hidden="1" customHeight="1">
      <c r="B9687" s="1315"/>
      <c r="C9687" s="629">
        <v>666</v>
      </c>
      <c r="D9687" s="1299"/>
      <c r="E9687" s="1300"/>
      <c r="F9687" s="1300"/>
      <c r="G9687" s="1300"/>
      <c r="H9687" s="125">
        <v>0.1</v>
      </c>
      <c r="I9687" s="385"/>
      <c r="J9687" s="203">
        <f t="shared" si="321"/>
        <v>0</v>
      </c>
      <c r="K9687" s="410">
        <f t="shared" ref="K9687:K9721" si="322">IF(I9687-J9687&lt;0,0,I9687-J9687)</f>
        <v>0</v>
      </c>
      <c r="L9687" s="11"/>
      <c r="M9687" s="11"/>
    </row>
    <row r="9688" spans="2:13" ht="12.75" hidden="1" customHeight="1">
      <c r="B9688" s="1315"/>
      <c r="C9688" s="629">
        <v>667</v>
      </c>
      <c r="D9688" s="1299"/>
      <c r="E9688" s="1300"/>
      <c r="F9688" s="1300"/>
      <c r="G9688" s="1300"/>
      <c r="H9688" s="125">
        <v>0.1</v>
      </c>
      <c r="I9688" s="385"/>
      <c r="J9688" s="203">
        <f t="shared" si="321"/>
        <v>0</v>
      </c>
      <c r="K9688" s="410">
        <f t="shared" si="322"/>
        <v>0</v>
      </c>
      <c r="L9688" s="11"/>
      <c r="M9688" s="11"/>
    </row>
    <row r="9689" spans="2:13" ht="12.75" hidden="1" customHeight="1">
      <c r="B9689" s="1315"/>
      <c r="C9689" s="629">
        <v>668</v>
      </c>
      <c r="D9689" s="1299"/>
      <c r="E9689" s="1300"/>
      <c r="F9689" s="1300"/>
      <c r="G9689" s="1300"/>
      <c r="H9689" s="125">
        <v>0.1</v>
      </c>
      <c r="I9689" s="385"/>
      <c r="J9689" s="203">
        <f t="shared" si="321"/>
        <v>0</v>
      </c>
      <c r="K9689" s="410">
        <f t="shared" si="322"/>
        <v>0</v>
      </c>
      <c r="L9689" s="11"/>
      <c r="M9689" s="11"/>
    </row>
    <row r="9690" spans="2:13" ht="12.75" hidden="1" customHeight="1">
      <c r="B9690" s="1315"/>
      <c r="C9690" s="629">
        <v>669</v>
      </c>
      <c r="D9690" s="1299"/>
      <c r="E9690" s="1300"/>
      <c r="F9690" s="1300"/>
      <c r="G9690" s="1300"/>
      <c r="H9690" s="125">
        <v>0.1</v>
      </c>
      <c r="I9690" s="385"/>
      <c r="J9690" s="203">
        <f t="shared" si="321"/>
        <v>0</v>
      </c>
      <c r="K9690" s="410">
        <f t="shared" si="322"/>
        <v>0</v>
      </c>
      <c r="L9690" s="11"/>
      <c r="M9690" s="11"/>
    </row>
    <row r="9691" spans="2:13" ht="12.75" hidden="1" customHeight="1">
      <c r="B9691" s="1315"/>
      <c r="C9691" s="629">
        <v>670</v>
      </c>
      <c r="D9691" s="1299"/>
      <c r="E9691" s="1300"/>
      <c r="F9691" s="1300"/>
      <c r="G9691" s="1300"/>
      <c r="H9691" s="125">
        <v>0.1</v>
      </c>
      <c r="I9691" s="385"/>
      <c r="J9691" s="203">
        <f t="shared" si="321"/>
        <v>0</v>
      </c>
      <c r="K9691" s="410">
        <f t="shared" si="322"/>
        <v>0</v>
      </c>
      <c r="L9691" s="11"/>
      <c r="M9691" s="11"/>
    </row>
    <row r="9692" spans="2:13" ht="12.75" hidden="1" customHeight="1">
      <c r="B9692" s="1315"/>
      <c r="C9692" s="629">
        <v>671</v>
      </c>
      <c r="D9692" s="1299"/>
      <c r="E9692" s="1300"/>
      <c r="F9692" s="1300"/>
      <c r="G9692" s="1300"/>
      <c r="H9692" s="125">
        <v>0.1</v>
      </c>
      <c r="I9692" s="385"/>
      <c r="J9692" s="203">
        <f t="shared" si="321"/>
        <v>0</v>
      </c>
      <c r="K9692" s="410">
        <f t="shared" si="322"/>
        <v>0</v>
      </c>
      <c r="L9692" s="11"/>
      <c r="M9692" s="11"/>
    </row>
    <row r="9693" spans="2:13" ht="12.75" hidden="1" customHeight="1">
      <c r="B9693" s="1315"/>
      <c r="C9693" s="629">
        <v>672</v>
      </c>
      <c r="D9693" s="1299"/>
      <c r="E9693" s="1300"/>
      <c r="F9693" s="1300"/>
      <c r="G9693" s="1300"/>
      <c r="H9693" s="125">
        <v>0.1</v>
      </c>
      <c r="I9693" s="385"/>
      <c r="J9693" s="203">
        <f t="shared" si="321"/>
        <v>0</v>
      </c>
      <c r="K9693" s="410">
        <f t="shared" si="322"/>
        <v>0</v>
      </c>
      <c r="L9693" s="11"/>
      <c r="M9693" s="11"/>
    </row>
    <row r="9694" spans="2:13" ht="12.75" hidden="1" customHeight="1">
      <c r="B9694" s="1315"/>
      <c r="C9694" s="629">
        <v>673</v>
      </c>
      <c r="D9694" s="1299"/>
      <c r="E9694" s="1300"/>
      <c r="F9694" s="1300"/>
      <c r="G9694" s="1300"/>
      <c r="H9694" s="125">
        <v>0.1</v>
      </c>
      <c r="I9694" s="385"/>
      <c r="J9694" s="203">
        <f t="shared" si="321"/>
        <v>0</v>
      </c>
      <c r="K9694" s="410">
        <f t="shared" si="322"/>
        <v>0</v>
      </c>
      <c r="L9694" s="11"/>
      <c r="M9694" s="11"/>
    </row>
    <row r="9695" spans="2:13" ht="12.75" hidden="1" customHeight="1">
      <c r="B9695" s="1315"/>
      <c r="C9695" s="629">
        <v>674</v>
      </c>
      <c r="D9695" s="1299"/>
      <c r="E9695" s="1300"/>
      <c r="F9695" s="1300"/>
      <c r="G9695" s="1300"/>
      <c r="H9695" s="125">
        <v>0.1</v>
      </c>
      <c r="I9695" s="385"/>
      <c r="J9695" s="203">
        <f t="shared" si="321"/>
        <v>0</v>
      </c>
      <c r="K9695" s="410">
        <f t="shared" si="322"/>
        <v>0</v>
      </c>
      <c r="L9695" s="11"/>
      <c r="M9695" s="11"/>
    </row>
    <row r="9696" spans="2:13" ht="12.75" hidden="1" customHeight="1">
      <c r="B9696" s="1315"/>
      <c r="C9696" s="629">
        <v>675</v>
      </c>
      <c r="D9696" s="1299"/>
      <c r="E9696" s="1300"/>
      <c r="F9696" s="1300"/>
      <c r="G9696" s="1300"/>
      <c r="H9696" s="125">
        <v>0.1</v>
      </c>
      <c r="I9696" s="385"/>
      <c r="J9696" s="203">
        <f t="shared" si="321"/>
        <v>0</v>
      </c>
      <c r="K9696" s="410">
        <f t="shared" si="322"/>
        <v>0</v>
      </c>
      <c r="L9696" s="11"/>
      <c r="M9696" s="11"/>
    </row>
    <row r="9697" spans="2:13" ht="12.75" hidden="1" customHeight="1">
      <c r="B9697" s="1315"/>
      <c r="C9697" s="629">
        <v>676</v>
      </c>
      <c r="D9697" s="1299"/>
      <c r="E9697" s="1300"/>
      <c r="F9697" s="1300"/>
      <c r="G9697" s="1300"/>
      <c r="H9697" s="125">
        <v>0.1</v>
      </c>
      <c r="I9697" s="385"/>
      <c r="J9697" s="203">
        <f t="shared" si="321"/>
        <v>0</v>
      </c>
      <c r="K9697" s="410">
        <f t="shared" si="322"/>
        <v>0</v>
      </c>
      <c r="L9697" s="11"/>
      <c r="M9697" s="11"/>
    </row>
    <row r="9698" spans="2:13" ht="12.75" hidden="1" customHeight="1">
      <c r="B9698" s="1315"/>
      <c r="C9698" s="629">
        <v>677</v>
      </c>
      <c r="D9698" s="1299"/>
      <c r="E9698" s="1300"/>
      <c r="F9698" s="1300"/>
      <c r="G9698" s="1300"/>
      <c r="H9698" s="125">
        <v>0.1</v>
      </c>
      <c r="I9698" s="385"/>
      <c r="J9698" s="203">
        <f t="shared" si="321"/>
        <v>0</v>
      </c>
      <c r="K9698" s="410">
        <f t="shared" si="322"/>
        <v>0</v>
      </c>
      <c r="L9698" s="11"/>
      <c r="M9698" s="11"/>
    </row>
    <row r="9699" spans="2:13" ht="12.75" hidden="1" customHeight="1">
      <c r="B9699" s="1315"/>
      <c r="C9699" s="629">
        <v>678</v>
      </c>
      <c r="D9699" s="1299"/>
      <c r="E9699" s="1300"/>
      <c r="F9699" s="1300"/>
      <c r="G9699" s="1300"/>
      <c r="H9699" s="125">
        <v>0.1</v>
      </c>
      <c r="I9699" s="385"/>
      <c r="J9699" s="203">
        <f t="shared" si="321"/>
        <v>0</v>
      </c>
      <c r="K9699" s="410">
        <f t="shared" si="322"/>
        <v>0</v>
      </c>
      <c r="L9699" s="11"/>
      <c r="M9699" s="11"/>
    </row>
    <row r="9700" spans="2:13" ht="12.75" hidden="1" customHeight="1">
      <c r="B9700" s="1315"/>
      <c r="C9700" s="629">
        <v>679</v>
      </c>
      <c r="D9700" s="1299"/>
      <c r="E9700" s="1300"/>
      <c r="F9700" s="1300"/>
      <c r="G9700" s="1300"/>
      <c r="H9700" s="125">
        <v>0.1</v>
      </c>
      <c r="I9700" s="385"/>
      <c r="J9700" s="203">
        <f t="shared" si="321"/>
        <v>0</v>
      </c>
      <c r="K9700" s="410">
        <f t="shared" si="322"/>
        <v>0</v>
      </c>
      <c r="L9700" s="11"/>
      <c r="M9700" s="11"/>
    </row>
    <row r="9701" spans="2:13" ht="12.75" hidden="1" customHeight="1">
      <c r="B9701" s="1315"/>
      <c r="C9701" s="629">
        <v>680</v>
      </c>
      <c r="D9701" s="1299"/>
      <c r="E9701" s="1300"/>
      <c r="F9701" s="1300"/>
      <c r="G9701" s="1300"/>
      <c r="H9701" s="125">
        <v>0.1</v>
      </c>
      <c r="I9701" s="385"/>
      <c r="J9701" s="203">
        <f t="shared" si="321"/>
        <v>0</v>
      </c>
      <c r="K9701" s="410">
        <f t="shared" si="322"/>
        <v>0</v>
      </c>
      <c r="L9701" s="11"/>
      <c r="M9701" s="11"/>
    </row>
    <row r="9702" spans="2:13" ht="12.75" hidden="1" customHeight="1">
      <c r="B9702" s="1315"/>
      <c r="C9702" s="629">
        <v>681</v>
      </c>
      <c r="D9702" s="1299"/>
      <c r="E9702" s="1300"/>
      <c r="F9702" s="1300"/>
      <c r="G9702" s="1300"/>
      <c r="H9702" s="125">
        <v>0.1</v>
      </c>
      <c r="I9702" s="385"/>
      <c r="J9702" s="203">
        <f t="shared" si="321"/>
        <v>0</v>
      </c>
      <c r="K9702" s="410">
        <f t="shared" si="322"/>
        <v>0</v>
      </c>
      <c r="L9702" s="11"/>
      <c r="M9702" s="11"/>
    </row>
    <row r="9703" spans="2:13" ht="12.75" hidden="1" customHeight="1">
      <c r="B9703" s="1315"/>
      <c r="C9703" s="629">
        <v>682</v>
      </c>
      <c r="D9703" s="1299"/>
      <c r="E9703" s="1300"/>
      <c r="F9703" s="1300"/>
      <c r="G9703" s="1300"/>
      <c r="H9703" s="125">
        <v>0.1</v>
      </c>
      <c r="I9703" s="385"/>
      <c r="J9703" s="203">
        <f t="shared" si="321"/>
        <v>0</v>
      </c>
      <c r="K9703" s="410">
        <f t="shared" si="322"/>
        <v>0</v>
      </c>
      <c r="L9703" s="11"/>
      <c r="M9703" s="11"/>
    </row>
    <row r="9704" spans="2:13" ht="12.75" hidden="1" customHeight="1">
      <c r="B9704" s="1315"/>
      <c r="C9704" s="629">
        <v>683</v>
      </c>
      <c r="D9704" s="1299"/>
      <c r="E9704" s="1300"/>
      <c r="F9704" s="1300"/>
      <c r="G9704" s="1300"/>
      <c r="H9704" s="125">
        <v>0.1</v>
      </c>
      <c r="I9704" s="385"/>
      <c r="J9704" s="203">
        <f t="shared" si="321"/>
        <v>0</v>
      </c>
      <c r="K9704" s="410">
        <f t="shared" si="322"/>
        <v>0</v>
      </c>
      <c r="L9704" s="11"/>
      <c r="M9704" s="11"/>
    </row>
    <row r="9705" spans="2:13" ht="12.75" hidden="1" customHeight="1">
      <c r="B9705" s="1315"/>
      <c r="C9705" s="629">
        <v>684</v>
      </c>
      <c r="D9705" s="1299"/>
      <c r="E9705" s="1300"/>
      <c r="F9705" s="1300"/>
      <c r="G9705" s="1300"/>
      <c r="H9705" s="125">
        <v>0.1</v>
      </c>
      <c r="I9705" s="385"/>
      <c r="J9705" s="203">
        <f t="shared" si="321"/>
        <v>0</v>
      </c>
      <c r="K9705" s="410">
        <f t="shared" si="322"/>
        <v>0</v>
      </c>
      <c r="L9705" s="11"/>
      <c r="M9705" s="11"/>
    </row>
    <row r="9706" spans="2:13" ht="12.75" hidden="1" customHeight="1">
      <c r="B9706" s="1315"/>
      <c r="C9706" s="629">
        <v>685</v>
      </c>
      <c r="D9706" s="1299"/>
      <c r="E9706" s="1300"/>
      <c r="F9706" s="1300"/>
      <c r="G9706" s="1300"/>
      <c r="H9706" s="125">
        <v>0.1</v>
      </c>
      <c r="I9706" s="385"/>
      <c r="J9706" s="203">
        <f t="shared" si="321"/>
        <v>0</v>
      </c>
      <c r="K9706" s="410">
        <f t="shared" si="322"/>
        <v>0</v>
      </c>
      <c r="L9706" s="11"/>
      <c r="M9706" s="11"/>
    </row>
    <row r="9707" spans="2:13" ht="12.75" hidden="1" customHeight="1">
      <c r="B9707" s="1315"/>
      <c r="C9707" s="629">
        <v>686</v>
      </c>
      <c r="D9707" s="1299"/>
      <c r="E9707" s="1300"/>
      <c r="F9707" s="1300"/>
      <c r="G9707" s="1300"/>
      <c r="H9707" s="125">
        <v>0.1</v>
      </c>
      <c r="I9707" s="385"/>
      <c r="J9707" s="203">
        <f t="shared" si="321"/>
        <v>0</v>
      </c>
      <c r="K9707" s="410">
        <f t="shared" si="322"/>
        <v>0</v>
      </c>
      <c r="L9707" s="11"/>
      <c r="M9707" s="11"/>
    </row>
    <row r="9708" spans="2:13" ht="12.75" hidden="1" customHeight="1">
      <c r="B9708" s="1315"/>
      <c r="C9708" s="629">
        <v>687</v>
      </c>
      <c r="D9708" s="1299"/>
      <c r="E9708" s="1300"/>
      <c r="F9708" s="1300"/>
      <c r="G9708" s="1300"/>
      <c r="H9708" s="125">
        <v>0.1</v>
      </c>
      <c r="I9708" s="385"/>
      <c r="J9708" s="203">
        <f t="shared" si="321"/>
        <v>0</v>
      </c>
      <c r="K9708" s="410">
        <f t="shared" si="322"/>
        <v>0</v>
      </c>
      <c r="L9708" s="11"/>
      <c r="M9708" s="11"/>
    </row>
    <row r="9709" spans="2:13" ht="12.75" hidden="1" customHeight="1">
      <c r="B9709" s="1315"/>
      <c r="C9709" s="629">
        <v>688</v>
      </c>
      <c r="D9709" s="1299"/>
      <c r="E9709" s="1300"/>
      <c r="F9709" s="1300"/>
      <c r="G9709" s="1300"/>
      <c r="H9709" s="125">
        <v>0.1</v>
      </c>
      <c r="I9709" s="385"/>
      <c r="J9709" s="203">
        <f t="shared" si="321"/>
        <v>0</v>
      </c>
      <c r="K9709" s="410">
        <f t="shared" si="322"/>
        <v>0</v>
      </c>
      <c r="L9709" s="11"/>
      <c r="M9709" s="11"/>
    </row>
    <row r="9710" spans="2:13" ht="12.75" hidden="1" customHeight="1">
      <c r="B9710" s="1315"/>
      <c r="C9710" s="629">
        <v>689</v>
      </c>
      <c r="D9710" s="1299"/>
      <c r="E9710" s="1300"/>
      <c r="F9710" s="1300"/>
      <c r="G9710" s="1300"/>
      <c r="H9710" s="125">
        <v>0.1</v>
      </c>
      <c r="I9710" s="385"/>
      <c r="J9710" s="203">
        <f t="shared" si="321"/>
        <v>0</v>
      </c>
      <c r="K9710" s="410">
        <f t="shared" si="322"/>
        <v>0</v>
      </c>
      <c r="L9710" s="11"/>
      <c r="M9710" s="11"/>
    </row>
    <row r="9711" spans="2:13" ht="12.75" hidden="1" customHeight="1">
      <c r="B9711" s="1315"/>
      <c r="C9711" s="629">
        <v>690</v>
      </c>
      <c r="D9711" s="1299"/>
      <c r="E9711" s="1300"/>
      <c r="F9711" s="1300"/>
      <c r="G9711" s="1300"/>
      <c r="H9711" s="125">
        <v>0.1</v>
      </c>
      <c r="I9711" s="385"/>
      <c r="J9711" s="203">
        <f t="shared" si="321"/>
        <v>0</v>
      </c>
      <c r="K9711" s="410">
        <f t="shared" si="322"/>
        <v>0</v>
      </c>
      <c r="L9711" s="11"/>
      <c r="M9711" s="11"/>
    </row>
    <row r="9712" spans="2:13" ht="12.75" hidden="1" customHeight="1">
      <c r="B9712" s="1315"/>
      <c r="C9712" s="629">
        <v>691</v>
      </c>
      <c r="D9712" s="1299"/>
      <c r="E9712" s="1300"/>
      <c r="F9712" s="1300"/>
      <c r="G9712" s="1300"/>
      <c r="H9712" s="125">
        <v>0.1</v>
      </c>
      <c r="I9712" s="385"/>
      <c r="J9712" s="203">
        <f t="shared" si="321"/>
        <v>0</v>
      </c>
      <c r="K9712" s="410">
        <f t="shared" si="322"/>
        <v>0</v>
      </c>
      <c r="L9712" s="11"/>
      <c r="M9712" s="11"/>
    </row>
    <row r="9713" spans="2:13" ht="12.75" hidden="1" customHeight="1">
      <c r="B9713" s="1315"/>
      <c r="C9713" s="629">
        <v>692</v>
      </c>
      <c r="D9713" s="1299"/>
      <c r="E9713" s="1300"/>
      <c r="F9713" s="1300"/>
      <c r="G9713" s="1300"/>
      <c r="H9713" s="125">
        <v>0.1</v>
      </c>
      <c r="I9713" s="385"/>
      <c r="J9713" s="203">
        <f t="shared" si="321"/>
        <v>0</v>
      </c>
      <c r="K9713" s="410">
        <f t="shared" si="322"/>
        <v>0</v>
      </c>
      <c r="L9713" s="11"/>
      <c r="M9713" s="11"/>
    </row>
    <row r="9714" spans="2:13" ht="12.75" hidden="1" customHeight="1">
      <c r="B9714" s="1315"/>
      <c r="C9714" s="629">
        <v>693</v>
      </c>
      <c r="D9714" s="1299"/>
      <c r="E9714" s="1300"/>
      <c r="F9714" s="1300"/>
      <c r="G9714" s="1300"/>
      <c r="H9714" s="125">
        <v>0.1</v>
      </c>
      <c r="I9714" s="385"/>
      <c r="J9714" s="203">
        <f t="shared" si="321"/>
        <v>0</v>
      </c>
      <c r="K9714" s="410">
        <f t="shared" si="322"/>
        <v>0</v>
      </c>
      <c r="L9714" s="11"/>
      <c r="M9714" s="11"/>
    </row>
    <row r="9715" spans="2:13" ht="12.75" hidden="1" customHeight="1">
      <c r="B9715" s="1315"/>
      <c r="C9715" s="629">
        <v>694</v>
      </c>
      <c r="D9715" s="1299"/>
      <c r="E9715" s="1300"/>
      <c r="F9715" s="1300"/>
      <c r="G9715" s="1300"/>
      <c r="H9715" s="125">
        <v>0.1</v>
      </c>
      <c r="I9715" s="385"/>
      <c r="J9715" s="203">
        <f t="shared" si="321"/>
        <v>0</v>
      </c>
      <c r="K9715" s="410">
        <f t="shared" si="322"/>
        <v>0</v>
      </c>
      <c r="L9715" s="11"/>
      <c r="M9715" s="11"/>
    </row>
    <row r="9716" spans="2:13" ht="12.75" hidden="1" customHeight="1">
      <c r="B9716" s="1315"/>
      <c r="C9716" s="629">
        <v>695</v>
      </c>
      <c r="D9716" s="1299"/>
      <c r="E9716" s="1300"/>
      <c r="F9716" s="1300"/>
      <c r="G9716" s="1300"/>
      <c r="H9716" s="125">
        <v>0.1</v>
      </c>
      <c r="I9716" s="385"/>
      <c r="J9716" s="203">
        <f t="shared" si="321"/>
        <v>0</v>
      </c>
      <c r="K9716" s="410">
        <f t="shared" si="322"/>
        <v>0</v>
      </c>
      <c r="L9716" s="11"/>
      <c r="M9716" s="11"/>
    </row>
    <row r="9717" spans="2:13" ht="12.75" hidden="1" customHeight="1">
      <c r="B9717" s="1315"/>
      <c r="C9717" s="629">
        <v>696</v>
      </c>
      <c r="D9717" s="1299"/>
      <c r="E9717" s="1300"/>
      <c r="F9717" s="1300"/>
      <c r="G9717" s="1300"/>
      <c r="H9717" s="125">
        <v>0.1</v>
      </c>
      <c r="I9717" s="385"/>
      <c r="J9717" s="203">
        <f t="shared" si="321"/>
        <v>0</v>
      </c>
      <c r="K9717" s="410">
        <f t="shared" si="322"/>
        <v>0</v>
      </c>
      <c r="L9717" s="11"/>
      <c r="M9717" s="11"/>
    </row>
    <row r="9718" spans="2:13" ht="12.75" hidden="1" customHeight="1">
      <c r="B9718" s="1315"/>
      <c r="C9718" s="629">
        <v>697</v>
      </c>
      <c r="D9718" s="1299"/>
      <c r="E9718" s="1300"/>
      <c r="F9718" s="1300"/>
      <c r="G9718" s="1300"/>
      <c r="H9718" s="125">
        <v>0.1</v>
      </c>
      <c r="I9718" s="385"/>
      <c r="J9718" s="203">
        <f t="shared" si="321"/>
        <v>0</v>
      </c>
      <c r="K9718" s="410">
        <f t="shared" si="322"/>
        <v>0</v>
      </c>
      <c r="L9718" s="11"/>
      <c r="M9718" s="11"/>
    </row>
    <row r="9719" spans="2:13" ht="12.75" hidden="1" customHeight="1">
      <c r="B9719" s="1315"/>
      <c r="C9719" s="629">
        <v>698</v>
      </c>
      <c r="D9719" s="1299"/>
      <c r="E9719" s="1300"/>
      <c r="F9719" s="1300"/>
      <c r="G9719" s="1300"/>
      <c r="H9719" s="125">
        <v>0.1</v>
      </c>
      <c r="I9719" s="385"/>
      <c r="J9719" s="203">
        <f t="shared" si="321"/>
        <v>0</v>
      </c>
      <c r="K9719" s="410">
        <f t="shared" si="322"/>
        <v>0</v>
      </c>
      <c r="L9719" s="11"/>
      <c r="M9719" s="11"/>
    </row>
    <row r="9720" spans="2:13" ht="12.75" hidden="1" customHeight="1">
      <c r="B9720" s="1315"/>
      <c r="C9720" s="629">
        <v>699</v>
      </c>
      <c r="D9720" s="1299"/>
      <c r="E9720" s="1300"/>
      <c r="F9720" s="1300"/>
      <c r="G9720" s="1300"/>
      <c r="H9720" s="125">
        <v>0.1</v>
      </c>
      <c r="I9720" s="385"/>
      <c r="J9720" s="203">
        <f t="shared" si="321"/>
        <v>0</v>
      </c>
      <c r="K9720" s="410">
        <f t="shared" si="322"/>
        <v>0</v>
      </c>
      <c r="L9720" s="11"/>
      <c r="M9720" s="11"/>
    </row>
    <row r="9721" spans="2:13" ht="12.75" hidden="1" customHeight="1">
      <c r="B9721" s="1315"/>
      <c r="C9721" s="629">
        <v>700</v>
      </c>
      <c r="D9721" s="1299"/>
      <c r="E9721" s="1300"/>
      <c r="F9721" s="1300"/>
      <c r="G9721" s="1300"/>
      <c r="H9721" s="125">
        <v>0.1</v>
      </c>
      <c r="I9721" s="385"/>
      <c r="J9721" s="203">
        <f t="shared" si="321"/>
        <v>0</v>
      </c>
      <c r="K9721" s="410">
        <f t="shared" si="322"/>
        <v>0</v>
      </c>
      <c r="L9721" s="11"/>
      <c r="M9721" s="11"/>
    </row>
    <row r="9722" spans="2:13" ht="12.75" hidden="1" customHeight="1">
      <c r="B9722" s="1315"/>
      <c r="C9722" s="629">
        <v>701</v>
      </c>
      <c r="D9722" s="1299"/>
      <c r="E9722" s="1300"/>
      <c r="F9722" s="1300"/>
      <c r="G9722" s="1300"/>
      <c r="H9722" s="125">
        <v>0.1</v>
      </c>
      <c r="I9722" s="385"/>
      <c r="J9722" s="203">
        <f t="shared" si="321"/>
        <v>0</v>
      </c>
      <c r="K9722" s="410">
        <f>IF(I9722-J9722&lt;0,0,I9722-J9722)</f>
        <v>0</v>
      </c>
      <c r="L9722" s="11"/>
      <c r="M9722" s="11"/>
    </row>
    <row r="9723" spans="2:13" ht="12.75" hidden="1" customHeight="1">
      <c r="B9723" s="1315"/>
      <c r="C9723" s="629">
        <v>702</v>
      </c>
      <c r="D9723" s="1299"/>
      <c r="E9723" s="1300"/>
      <c r="F9723" s="1300"/>
      <c r="G9723" s="1300"/>
      <c r="H9723" s="125">
        <v>0.1</v>
      </c>
      <c r="I9723" s="385"/>
      <c r="J9723" s="203">
        <f t="shared" si="321"/>
        <v>0</v>
      </c>
      <c r="K9723" s="410">
        <f t="shared" ref="K9723:K9786" si="323">IF(I9723-J9723&lt;0,0,I9723-J9723)</f>
        <v>0</v>
      </c>
      <c r="L9723" s="11"/>
      <c r="M9723" s="11"/>
    </row>
    <row r="9724" spans="2:13" ht="12.75" hidden="1" customHeight="1">
      <c r="B9724" s="1315"/>
      <c r="C9724" s="629">
        <v>703</v>
      </c>
      <c r="D9724" s="1299"/>
      <c r="E9724" s="1300"/>
      <c r="F9724" s="1300"/>
      <c r="G9724" s="1300"/>
      <c r="H9724" s="125">
        <v>0.1</v>
      </c>
      <c r="I9724" s="385"/>
      <c r="J9724" s="203">
        <f t="shared" si="321"/>
        <v>0</v>
      </c>
      <c r="K9724" s="410">
        <f t="shared" si="323"/>
        <v>0</v>
      </c>
      <c r="L9724" s="11"/>
      <c r="M9724" s="11"/>
    </row>
    <row r="9725" spans="2:13" ht="12.75" hidden="1" customHeight="1">
      <c r="B9725" s="1315"/>
      <c r="C9725" s="629">
        <v>704</v>
      </c>
      <c r="D9725" s="1299"/>
      <c r="E9725" s="1300"/>
      <c r="F9725" s="1300"/>
      <c r="G9725" s="1300"/>
      <c r="H9725" s="125">
        <v>0.1</v>
      </c>
      <c r="I9725" s="385"/>
      <c r="J9725" s="203">
        <f t="shared" si="321"/>
        <v>0</v>
      </c>
      <c r="K9725" s="410">
        <f t="shared" si="323"/>
        <v>0</v>
      </c>
      <c r="L9725" s="11"/>
      <c r="M9725" s="11"/>
    </row>
    <row r="9726" spans="2:13" ht="12.75" hidden="1" customHeight="1">
      <c r="B9726" s="1315"/>
      <c r="C9726" s="629">
        <v>705</v>
      </c>
      <c r="D9726" s="1299"/>
      <c r="E9726" s="1300"/>
      <c r="F9726" s="1300"/>
      <c r="G9726" s="1300"/>
      <c r="H9726" s="125">
        <v>0.1</v>
      </c>
      <c r="I9726" s="385"/>
      <c r="J9726" s="203">
        <f t="shared" ref="J9726:J9789" si="324">$I$12030*H9726</f>
        <v>0</v>
      </c>
      <c r="K9726" s="410">
        <f t="shared" si="323"/>
        <v>0</v>
      </c>
      <c r="L9726" s="11"/>
      <c r="M9726" s="11"/>
    </row>
    <row r="9727" spans="2:13" ht="12.75" hidden="1" customHeight="1">
      <c r="B9727" s="1315"/>
      <c r="C9727" s="629">
        <v>706</v>
      </c>
      <c r="D9727" s="1299"/>
      <c r="E9727" s="1300"/>
      <c r="F9727" s="1300"/>
      <c r="G9727" s="1300"/>
      <c r="H9727" s="125">
        <v>0.1</v>
      </c>
      <c r="I9727" s="385"/>
      <c r="J9727" s="203">
        <f t="shared" si="324"/>
        <v>0</v>
      </c>
      <c r="K9727" s="410">
        <f t="shared" si="323"/>
        <v>0</v>
      </c>
      <c r="L9727" s="11"/>
      <c r="M9727" s="11"/>
    </row>
    <row r="9728" spans="2:13" ht="12.75" hidden="1" customHeight="1">
      <c r="B9728" s="1315"/>
      <c r="C9728" s="629">
        <v>707</v>
      </c>
      <c r="D9728" s="1299"/>
      <c r="E9728" s="1300"/>
      <c r="F9728" s="1300"/>
      <c r="G9728" s="1300"/>
      <c r="H9728" s="125">
        <v>0.1</v>
      </c>
      <c r="I9728" s="385"/>
      <c r="J9728" s="203">
        <f t="shared" si="324"/>
        <v>0</v>
      </c>
      <c r="K9728" s="410">
        <f t="shared" si="323"/>
        <v>0</v>
      </c>
      <c r="L9728" s="11"/>
      <c r="M9728" s="11"/>
    </row>
    <row r="9729" spans="2:13" ht="12.75" hidden="1" customHeight="1">
      <c r="B9729" s="1315"/>
      <c r="C9729" s="629">
        <v>708</v>
      </c>
      <c r="D9729" s="1299"/>
      <c r="E9729" s="1300"/>
      <c r="F9729" s="1300"/>
      <c r="G9729" s="1300"/>
      <c r="H9729" s="125">
        <v>0.1</v>
      </c>
      <c r="I9729" s="385"/>
      <c r="J9729" s="203">
        <f t="shared" si="324"/>
        <v>0</v>
      </c>
      <c r="K9729" s="410">
        <f t="shared" si="323"/>
        <v>0</v>
      </c>
      <c r="L9729" s="11"/>
      <c r="M9729" s="11"/>
    </row>
    <row r="9730" spans="2:13" ht="12.75" hidden="1" customHeight="1">
      <c r="B9730" s="1315"/>
      <c r="C9730" s="629">
        <v>709</v>
      </c>
      <c r="D9730" s="1299"/>
      <c r="E9730" s="1300"/>
      <c r="F9730" s="1300"/>
      <c r="G9730" s="1300"/>
      <c r="H9730" s="125">
        <v>0.1</v>
      </c>
      <c r="I9730" s="385"/>
      <c r="J9730" s="203">
        <f t="shared" si="324"/>
        <v>0</v>
      </c>
      <c r="K9730" s="410">
        <f t="shared" si="323"/>
        <v>0</v>
      </c>
      <c r="L9730" s="11"/>
      <c r="M9730" s="11"/>
    </row>
    <row r="9731" spans="2:13" ht="12.75" hidden="1" customHeight="1">
      <c r="B9731" s="1315"/>
      <c r="C9731" s="629">
        <v>710</v>
      </c>
      <c r="D9731" s="1299"/>
      <c r="E9731" s="1300"/>
      <c r="F9731" s="1300"/>
      <c r="G9731" s="1300"/>
      <c r="H9731" s="125">
        <v>0.1</v>
      </c>
      <c r="I9731" s="385"/>
      <c r="J9731" s="203">
        <f t="shared" si="324"/>
        <v>0</v>
      </c>
      <c r="K9731" s="410">
        <f t="shared" si="323"/>
        <v>0</v>
      </c>
      <c r="L9731" s="11"/>
      <c r="M9731" s="11"/>
    </row>
    <row r="9732" spans="2:13" ht="12.75" hidden="1" customHeight="1">
      <c r="B9732" s="1315"/>
      <c r="C9732" s="629">
        <v>711</v>
      </c>
      <c r="D9732" s="1299"/>
      <c r="E9732" s="1300"/>
      <c r="F9732" s="1300"/>
      <c r="G9732" s="1300"/>
      <c r="H9732" s="125">
        <v>0.1</v>
      </c>
      <c r="I9732" s="385"/>
      <c r="J9732" s="203">
        <f t="shared" si="324"/>
        <v>0</v>
      </c>
      <c r="K9732" s="410">
        <f t="shared" si="323"/>
        <v>0</v>
      </c>
      <c r="L9732" s="11"/>
      <c r="M9732" s="11"/>
    </row>
    <row r="9733" spans="2:13" ht="12.75" hidden="1" customHeight="1">
      <c r="B9733" s="1315"/>
      <c r="C9733" s="629">
        <v>712</v>
      </c>
      <c r="D9733" s="1299"/>
      <c r="E9733" s="1300"/>
      <c r="F9733" s="1300"/>
      <c r="G9733" s="1300"/>
      <c r="H9733" s="125">
        <v>0.1</v>
      </c>
      <c r="I9733" s="385"/>
      <c r="J9733" s="203">
        <f t="shared" si="324"/>
        <v>0</v>
      </c>
      <c r="K9733" s="410">
        <f t="shared" si="323"/>
        <v>0</v>
      </c>
      <c r="L9733" s="11"/>
      <c r="M9733" s="11"/>
    </row>
    <row r="9734" spans="2:13" ht="12.75" hidden="1" customHeight="1">
      <c r="B9734" s="1315"/>
      <c r="C9734" s="629">
        <v>713</v>
      </c>
      <c r="D9734" s="1299"/>
      <c r="E9734" s="1300"/>
      <c r="F9734" s="1300"/>
      <c r="G9734" s="1300"/>
      <c r="H9734" s="125">
        <v>0.1</v>
      </c>
      <c r="I9734" s="385"/>
      <c r="J9734" s="203">
        <f t="shared" si="324"/>
        <v>0</v>
      </c>
      <c r="K9734" s="410">
        <f t="shared" si="323"/>
        <v>0</v>
      </c>
      <c r="L9734" s="11"/>
      <c r="M9734" s="11"/>
    </row>
    <row r="9735" spans="2:13" ht="12.75" hidden="1" customHeight="1">
      <c r="B9735" s="1315"/>
      <c r="C9735" s="629">
        <v>714</v>
      </c>
      <c r="D9735" s="1299"/>
      <c r="E9735" s="1300"/>
      <c r="F9735" s="1300"/>
      <c r="G9735" s="1300"/>
      <c r="H9735" s="125">
        <v>0.1</v>
      </c>
      <c r="I9735" s="385"/>
      <c r="J9735" s="203">
        <f t="shared" si="324"/>
        <v>0</v>
      </c>
      <c r="K9735" s="410">
        <f t="shared" si="323"/>
        <v>0</v>
      </c>
      <c r="L9735" s="11"/>
      <c r="M9735" s="11"/>
    </row>
    <row r="9736" spans="2:13" ht="12.75" hidden="1" customHeight="1">
      <c r="B9736" s="1315"/>
      <c r="C9736" s="629">
        <v>715</v>
      </c>
      <c r="D9736" s="1299"/>
      <c r="E9736" s="1300"/>
      <c r="F9736" s="1300"/>
      <c r="G9736" s="1300"/>
      <c r="H9736" s="125">
        <v>0.1</v>
      </c>
      <c r="I9736" s="385"/>
      <c r="J9736" s="203">
        <f t="shared" si="324"/>
        <v>0</v>
      </c>
      <c r="K9736" s="410">
        <f t="shared" si="323"/>
        <v>0</v>
      </c>
      <c r="L9736" s="11"/>
      <c r="M9736" s="11"/>
    </row>
    <row r="9737" spans="2:13" ht="12.75" hidden="1" customHeight="1">
      <c r="B9737" s="1315"/>
      <c r="C9737" s="629">
        <v>716</v>
      </c>
      <c r="D9737" s="1299"/>
      <c r="E9737" s="1300"/>
      <c r="F9737" s="1300"/>
      <c r="G9737" s="1300"/>
      <c r="H9737" s="125">
        <v>0.1</v>
      </c>
      <c r="I9737" s="385"/>
      <c r="J9737" s="203">
        <f t="shared" si="324"/>
        <v>0</v>
      </c>
      <c r="K9737" s="410">
        <f t="shared" si="323"/>
        <v>0</v>
      </c>
      <c r="L9737" s="11"/>
      <c r="M9737" s="11"/>
    </row>
    <row r="9738" spans="2:13" ht="12.75" hidden="1" customHeight="1">
      <c r="B9738" s="1315"/>
      <c r="C9738" s="629">
        <v>717</v>
      </c>
      <c r="D9738" s="1299"/>
      <c r="E9738" s="1300"/>
      <c r="F9738" s="1300"/>
      <c r="G9738" s="1300"/>
      <c r="H9738" s="125">
        <v>0.1</v>
      </c>
      <c r="I9738" s="385"/>
      <c r="J9738" s="203">
        <f t="shared" si="324"/>
        <v>0</v>
      </c>
      <c r="K9738" s="410">
        <f t="shared" si="323"/>
        <v>0</v>
      </c>
      <c r="L9738" s="11"/>
      <c r="M9738" s="11"/>
    </row>
    <row r="9739" spans="2:13" ht="12.75" hidden="1" customHeight="1">
      <c r="B9739" s="1315"/>
      <c r="C9739" s="629">
        <v>718</v>
      </c>
      <c r="D9739" s="1299"/>
      <c r="E9739" s="1300"/>
      <c r="F9739" s="1300"/>
      <c r="G9739" s="1300"/>
      <c r="H9739" s="125">
        <v>0.1</v>
      </c>
      <c r="I9739" s="385"/>
      <c r="J9739" s="203">
        <f t="shared" si="324"/>
        <v>0</v>
      </c>
      <c r="K9739" s="410">
        <f t="shared" si="323"/>
        <v>0</v>
      </c>
      <c r="L9739" s="11"/>
      <c r="M9739" s="11"/>
    </row>
    <row r="9740" spans="2:13" ht="12.75" hidden="1" customHeight="1">
      <c r="B9740" s="1315"/>
      <c r="C9740" s="629">
        <v>719</v>
      </c>
      <c r="D9740" s="1299"/>
      <c r="E9740" s="1300"/>
      <c r="F9740" s="1300"/>
      <c r="G9740" s="1300"/>
      <c r="H9740" s="125">
        <v>0.1</v>
      </c>
      <c r="I9740" s="385"/>
      <c r="J9740" s="203">
        <f t="shared" si="324"/>
        <v>0</v>
      </c>
      <c r="K9740" s="410">
        <f t="shared" si="323"/>
        <v>0</v>
      </c>
      <c r="L9740" s="11"/>
      <c r="M9740" s="11"/>
    </row>
    <row r="9741" spans="2:13" ht="12.75" hidden="1" customHeight="1">
      <c r="B9741" s="1315"/>
      <c r="C9741" s="629">
        <v>720</v>
      </c>
      <c r="D9741" s="1299"/>
      <c r="E9741" s="1300"/>
      <c r="F9741" s="1300"/>
      <c r="G9741" s="1300"/>
      <c r="H9741" s="125">
        <v>0.1</v>
      </c>
      <c r="I9741" s="385"/>
      <c r="J9741" s="203">
        <f t="shared" si="324"/>
        <v>0</v>
      </c>
      <c r="K9741" s="410">
        <f t="shared" si="323"/>
        <v>0</v>
      </c>
      <c r="L9741" s="11"/>
      <c r="M9741" s="11"/>
    </row>
    <row r="9742" spans="2:13" ht="12.75" hidden="1" customHeight="1">
      <c r="B9742" s="1315"/>
      <c r="C9742" s="629">
        <v>721</v>
      </c>
      <c r="D9742" s="1299"/>
      <c r="E9742" s="1300"/>
      <c r="F9742" s="1300"/>
      <c r="G9742" s="1300"/>
      <c r="H9742" s="125">
        <v>0.1</v>
      </c>
      <c r="I9742" s="385"/>
      <c r="J9742" s="203">
        <f t="shared" si="324"/>
        <v>0</v>
      </c>
      <c r="K9742" s="410">
        <f t="shared" si="323"/>
        <v>0</v>
      </c>
      <c r="L9742" s="11"/>
      <c r="M9742" s="11"/>
    </row>
    <row r="9743" spans="2:13" ht="12.75" hidden="1" customHeight="1">
      <c r="B9743" s="1315"/>
      <c r="C9743" s="629">
        <v>722</v>
      </c>
      <c r="D9743" s="1299"/>
      <c r="E9743" s="1300"/>
      <c r="F9743" s="1300"/>
      <c r="G9743" s="1300"/>
      <c r="H9743" s="125">
        <v>0.1</v>
      </c>
      <c r="I9743" s="385"/>
      <c r="J9743" s="203">
        <f t="shared" si="324"/>
        <v>0</v>
      </c>
      <c r="K9743" s="410">
        <f t="shared" si="323"/>
        <v>0</v>
      </c>
      <c r="L9743" s="11"/>
      <c r="M9743" s="11"/>
    </row>
    <row r="9744" spans="2:13" ht="12.75" hidden="1" customHeight="1">
      <c r="B9744" s="1315"/>
      <c r="C9744" s="629">
        <v>723</v>
      </c>
      <c r="D9744" s="1299"/>
      <c r="E9744" s="1300"/>
      <c r="F9744" s="1300"/>
      <c r="G9744" s="1300"/>
      <c r="H9744" s="125">
        <v>0.1</v>
      </c>
      <c r="I9744" s="385"/>
      <c r="J9744" s="203">
        <f t="shared" si="324"/>
        <v>0</v>
      </c>
      <c r="K9744" s="410">
        <f t="shared" si="323"/>
        <v>0</v>
      </c>
      <c r="L9744" s="11"/>
      <c r="M9744" s="11"/>
    </row>
    <row r="9745" spans="2:13" ht="12.75" hidden="1" customHeight="1">
      <c r="B9745" s="1315"/>
      <c r="C9745" s="629">
        <v>724</v>
      </c>
      <c r="D9745" s="1299"/>
      <c r="E9745" s="1300"/>
      <c r="F9745" s="1300"/>
      <c r="G9745" s="1300"/>
      <c r="H9745" s="125">
        <v>0.1</v>
      </c>
      <c r="I9745" s="385"/>
      <c r="J9745" s="203">
        <f t="shared" si="324"/>
        <v>0</v>
      </c>
      <c r="K9745" s="410">
        <f t="shared" si="323"/>
        <v>0</v>
      </c>
      <c r="L9745" s="11"/>
      <c r="M9745" s="11"/>
    </row>
    <row r="9746" spans="2:13" ht="12.75" hidden="1" customHeight="1">
      <c r="B9746" s="1315"/>
      <c r="C9746" s="629">
        <v>725</v>
      </c>
      <c r="D9746" s="1299"/>
      <c r="E9746" s="1300"/>
      <c r="F9746" s="1300"/>
      <c r="G9746" s="1300"/>
      <c r="H9746" s="125">
        <v>0.1</v>
      </c>
      <c r="I9746" s="385"/>
      <c r="J9746" s="203">
        <f t="shared" si="324"/>
        <v>0</v>
      </c>
      <c r="K9746" s="410">
        <f t="shared" si="323"/>
        <v>0</v>
      </c>
      <c r="L9746" s="11"/>
      <c r="M9746" s="11"/>
    </row>
    <row r="9747" spans="2:13" ht="12.75" hidden="1" customHeight="1">
      <c r="B9747" s="1315"/>
      <c r="C9747" s="629">
        <v>726</v>
      </c>
      <c r="D9747" s="1299"/>
      <c r="E9747" s="1300"/>
      <c r="F9747" s="1300"/>
      <c r="G9747" s="1300"/>
      <c r="H9747" s="125">
        <v>0.1</v>
      </c>
      <c r="I9747" s="385"/>
      <c r="J9747" s="203">
        <f t="shared" si="324"/>
        <v>0</v>
      </c>
      <c r="K9747" s="410">
        <f t="shared" si="323"/>
        <v>0</v>
      </c>
      <c r="L9747" s="11"/>
      <c r="M9747" s="11"/>
    </row>
    <row r="9748" spans="2:13" ht="12.75" hidden="1" customHeight="1">
      <c r="B9748" s="1315"/>
      <c r="C9748" s="629">
        <v>727</v>
      </c>
      <c r="D9748" s="1299"/>
      <c r="E9748" s="1300"/>
      <c r="F9748" s="1300"/>
      <c r="G9748" s="1300"/>
      <c r="H9748" s="125">
        <v>0.1</v>
      </c>
      <c r="I9748" s="385"/>
      <c r="J9748" s="203">
        <f t="shared" si="324"/>
        <v>0</v>
      </c>
      <c r="K9748" s="410">
        <f t="shared" si="323"/>
        <v>0</v>
      </c>
      <c r="L9748" s="11"/>
      <c r="M9748" s="11"/>
    </row>
    <row r="9749" spans="2:13" ht="12.75" hidden="1" customHeight="1">
      <c r="B9749" s="1315"/>
      <c r="C9749" s="629">
        <v>728</v>
      </c>
      <c r="D9749" s="1299"/>
      <c r="E9749" s="1300"/>
      <c r="F9749" s="1300"/>
      <c r="G9749" s="1300"/>
      <c r="H9749" s="125">
        <v>0.1</v>
      </c>
      <c r="I9749" s="385"/>
      <c r="J9749" s="203">
        <f t="shared" si="324"/>
        <v>0</v>
      </c>
      <c r="K9749" s="410">
        <f t="shared" si="323"/>
        <v>0</v>
      </c>
      <c r="L9749" s="11"/>
      <c r="M9749" s="11"/>
    </row>
    <row r="9750" spans="2:13" ht="12.75" hidden="1" customHeight="1">
      <c r="B9750" s="1315"/>
      <c r="C9750" s="629">
        <v>729</v>
      </c>
      <c r="D9750" s="1299"/>
      <c r="E9750" s="1300"/>
      <c r="F9750" s="1300"/>
      <c r="G9750" s="1300"/>
      <c r="H9750" s="125">
        <v>0.1</v>
      </c>
      <c r="I9750" s="385"/>
      <c r="J9750" s="203">
        <f t="shared" si="324"/>
        <v>0</v>
      </c>
      <c r="K9750" s="410">
        <f t="shared" si="323"/>
        <v>0</v>
      </c>
      <c r="L9750" s="11"/>
      <c r="M9750" s="11"/>
    </row>
    <row r="9751" spans="2:13" ht="12.75" hidden="1" customHeight="1">
      <c r="B9751" s="1315"/>
      <c r="C9751" s="629">
        <v>730</v>
      </c>
      <c r="D9751" s="1299"/>
      <c r="E9751" s="1300"/>
      <c r="F9751" s="1300"/>
      <c r="G9751" s="1300"/>
      <c r="H9751" s="125">
        <v>0.1</v>
      </c>
      <c r="I9751" s="385"/>
      <c r="J9751" s="203">
        <f t="shared" si="324"/>
        <v>0</v>
      </c>
      <c r="K9751" s="410">
        <f t="shared" si="323"/>
        <v>0</v>
      </c>
      <c r="L9751" s="11"/>
      <c r="M9751" s="11"/>
    </row>
    <row r="9752" spans="2:13" ht="12.75" hidden="1" customHeight="1">
      <c r="B9752" s="1315"/>
      <c r="C9752" s="629">
        <v>731</v>
      </c>
      <c r="D9752" s="1299"/>
      <c r="E9752" s="1300"/>
      <c r="F9752" s="1300"/>
      <c r="G9752" s="1300"/>
      <c r="H9752" s="125">
        <v>0.1</v>
      </c>
      <c r="I9752" s="385"/>
      <c r="J9752" s="203">
        <f t="shared" si="324"/>
        <v>0</v>
      </c>
      <c r="K9752" s="410">
        <f t="shared" si="323"/>
        <v>0</v>
      </c>
      <c r="L9752" s="11"/>
      <c r="M9752" s="11"/>
    </row>
    <row r="9753" spans="2:13" ht="12.75" hidden="1" customHeight="1">
      <c r="B9753" s="1315"/>
      <c r="C9753" s="629">
        <v>732</v>
      </c>
      <c r="D9753" s="1299"/>
      <c r="E9753" s="1300"/>
      <c r="F9753" s="1300"/>
      <c r="G9753" s="1300"/>
      <c r="H9753" s="125">
        <v>0.1</v>
      </c>
      <c r="I9753" s="385"/>
      <c r="J9753" s="203">
        <f t="shared" si="324"/>
        <v>0</v>
      </c>
      <c r="K9753" s="410">
        <f t="shared" si="323"/>
        <v>0</v>
      </c>
      <c r="L9753" s="11"/>
      <c r="M9753" s="11"/>
    </row>
    <row r="9754" spans="2:13" ht="12.75" hidden="1" customHeight="1">
      <c r="B9754" s="1315"/>
      <c r="C9754" s="629">
        <v>733</v>
      </c>
      <c r="D9754" s="1299"/>
      <c r="E9754" s="1300"/>
      <c r="F9754" s="1300"/>
      <c r="G9754" s="1300"/>
      <c r="H9754" s="125">
        <v>0.1</v>
      </c>
      <c r="I9754" s="385"/>
      <c r="J9754" s="203">
        <f t="shared" si="324"/>
        <v>0</v>
      </c>
      <c r="K9754" s="410">
        <f t="shared" si="323"/>
        <v>0</v>
      </c>
      <c r="L9754" s="11"/>
      <c r="M9754" s="11"/>
    </row>
    <row r="9755" spans="2:13" ht="12.75" hidden="1" customHeight="1">
      <c r="B9755" s="1315"/>
      <c r="C9755" s="629">
        <v>734</v>
      </c>
      <c r="D9755" s="1299"/>
      <c r="E9755" s="1300"/>
      <c r="F9755" s="1300"/>
      <c r="G9755" s="1300"/>
      <c r="H9755" s="125">
        <v>0.1</v>
      </c>
      <c r="I9755" s="385"/>
      <c r="J9755" s="203">
        <f t="shared" si="324"/>
        <v>0</v>
      </c>
      <c r="K9755" s="410">
        <f t="shared" si="323"/>
        <v>0</v>
      </c>
      <c r="L9755" s="11"/>
      <c r="M9755" s="11"/>
    </row>
    <row r="9756" spans="2:13" ht="12.75" hidden="1" customHeight="1">
      <c r="B9756" s="1315"/>
      <c r="C9756" s="629">
        <v>735</v>
      </c>
      <c r="D9756" s="1299"/>
      <c r="E9756" s="1300"/>
      <c r="F9756" s="1300"/>
      <c r="G9756" s="1300"/>
      <c r="H9756" s="125">
        <v>0.1</v>
      </c>
      <c r="I9756" s="385"/>
      <c r="J9756" s="203">
        <f t="shared" si="324"/>
        <v>0</v>
      </c>
      <c r="K9756" s="410">
        <f t="shared" si="323"/>
        <v>0</v>
      </c>
      <c r="L9756" s="11"/>
      <c r="M9756" s="11"/>
    </row>
    <row r="9757" spans="2:13" ht="12.75" hidden="1" customHeight="1">
      <c r="B9757" s="1315"/>
      <c r="C9757" s="629">
        <v>736</v>
      </c>
      <c r="D9757" s="1299"/>
      <c r="E9757" s="1300"/>
      <c r="F9757" s="1300"/>
      <c r="G9757" s="1300"/>
      <c r="H9757" s="125">
        <v>0.1</v>
      </c>
      <c r="I9757" s="385"/>
      <c r="J9757" s="203">
        <f t="shared" si="324"/>
        <v>0</v>
      </c>
      <c r="K9757" s="410">
        <f t="shared" si="323"/>
        <v>0</v>
      </c>
      <c r="L9757" s="11"/>
      <c r="M9757" s="11"/>
    </row>
    <row r="9758" spans="2:13" ht="12.75" hidden="1" customHeight="1">
      <c r="B9758" s="1315"/>
      <c r="C9758" s="629">
        <v>737</v>
      </c>
      <c r="D9758" s="1299"/>
      <c r="E9758" s="1300"/>
      <c r="F9758" s="1300"/>
      <c r="G9758" s="1300"/>
      <c r="H9758" s="125">
        <v>0.1</v>
      </c>
      <c r="I9758" s="385"/>
      <c r="J9758" s="203">
        <f t="shared" si="324"/>
        <v>0</v>
      </c>
      <c r="K9758" s="410">
        <f t="shared" si="323"/>
        <v>0</v>
      </c>
      <c r="L9758" s="11"/>
      <c r="M9758" s="11"/>
    </row>
    <row r="9759" spans="2:13" ht="12.75" hidden="1" customHeight="1">
      <c r="B9759" s="1315"/>
      <c r="C9759" s="629">
        <v>738</v>
      </c>
      <c r="D9759" s="1299"/>
      <c r="E9759" s="1300"/>
      <c r="F9759" s="1300"/>
      <c r="G9759" s="1300"/>
      <c r="H9759" s="125">
        <v>0.1</v>
      </c>
      <c r="I9759" s="385"/>
      <c r="J9759" s="203">
        <f t="shared" si="324"/>
        <v>0</v>
      </c>
      <c r="K9759" s="410">
        <f t="shared" si="323"/>
        <v>0</v>
      </c>
      <c r="L9759" s="11"/>
      <c r="M9759" s="11"/>
    </row>
    <row r="9760" spans="2:13" ht="12.75" hidden="1" customHeight="1">
      <c r="B9760" s="1315"/>
      <c r="C9760" s="629">
        <v>739</v>
      </c>
      <c r="D9760" s="1299"/>
      <c r="E9760" s="1300"/>
      <c r="F9760" s="1300"/>
      <c r="G9760" s="1300"/>
      <c r="H9760" s="125">
        <v>0.1</v>
      </c>
      <c r="I9760" s="385"/>
      <c r="J9760" s="203">
        <f t="shared" si="324"/>
        <v>0</v>
      </c>
      <c r="K9760" s="410">
        <f t="shared" si="323"/>
        <v>0</v>
      </c>
      <c r="L9760" s="11"/>
      <c r="M9760" s="11"/>
    </row>
    <row r="9761" spans="2:13" ht="12.75" hidden="1" customHeight="1">
      <c r="B9761" s="1315"/>
      <c r="C9761" s="629">
        <v>740</v>
      </c>
      <c r="D9761" s="1299"/>
      <c r="E9761" s="1300"/>
      <c r="F9761" s="1300"/>
      <c r="G9761" s="1300"/>
      <c r="H9761" s="125">
        <v>0.1</v>
      </c>
      <c r="I9761" s="385"/>
      <c r="J9761" s="203">
        <f t="shared" si="324"/>
        <v>0</v>
      </c>
      <c r="K9761" s="410">
        <f t="shared" si="323"/>
        <v>0</v>
      </c>
      <c r="L9761" s="11"/>
      <c r="M9761" s="11"/>
    </row>
    <row r="9762" spans="2:13" ht="12.75" hidden="1" customHeight="1">
      <c r="B9762" s="1315"/>
      <c r="C9762" s="629">
        <v>741</v>
      </c>
      <c r="D9762" s="1299"/>
      <c r="E9762" s="1300"/>
      <c r="F9762" s="1300"/>
      <c r="G9762" s="1300"/>
      <c r="H9762" s="125">
        <v>0.1</v>
      </c>
      <c r="I9762" s="385"/>
      <c r="J9762" s="203">
        <f t="shared" si="324"/>
        <v>0</v>
      </c>
      <c r="K9762" s="410">
        <f t="shared" si="323"/>
        <v>0</v>
      </c>
      <c r="L9762" s="11"/>
      <c r="M9762" s="11"/>
    </row>
    <row r="9763" spans="2:13" ht="12.75" hidden="1" customHeight="1">
      <c r="B9763" s="1315"/>
      <c r="C9763" s="629">
        <v>742</v>
      </c>
      <c r="D9763" s="1299"/>
      <c r="E9763" s="1300"/>
      <c r="F9763" s="1300"/>
      <c r="G9763" s="1300"/>
      <c r="H9763" s="125">
        <v>0.1</v>
      </c>
      <c r="I9763" s="385"/>
      <c r="J9763" s="203">
        <f t="shared" si="324"/>
        <v>0</v>
      </c>
      <c r="K9763" s="410">
        <f t="shared" si="323"/>
        <v>0</v>
      </c>
      <c r="L9763" s="11"/>
      <c r="M9763" s="11"/>
    </row>
    <row r="9764" spans="2:13" ht="12.75" hidden="1" customHeight="1">
      <c r="B9764" s="1315"/>
      <c r="C9764" s="629">
        <v>743</v>
      </c>
      <c r="D9764" s="1299"/>
      <c r="E9764" s="1300"/>
      <c r="F9764" s="1300"/>
      <c r="G9764" s="1300"/>
      <c r="H9764" s="125">
        <v>0.1</v>
      </c>
      <c r="I9764" s="385"/>
      <c r="J9764" s="203">
        <f t="shared" si="324"/>
        <v>0</v>
      </c>
      <c r="K9764" s="410">
        <f t="shared" si="323"/>
        <v>0</v>
      </c>
      <c r="L9764" s="11"/>
      <c r="M9764" s="11"/>
    </row>
    <row r="9765" spans="2:13" ht="12.75" hidden="1" customHeight="1">
      <c r="B9765" s="1315"/>
      <c r="C9765" s="629">
        <v>744</v>
      </c>
      <c r="D9765" s="1299"/>
      <c r="E9765" s="1300"/>
      <c r="F9765" s="1300"/>
      <c r="G9765" s="1300"/>
      <c r="H9765" s="125">
        <v>0.1</v>
      </c>
      <c r="I9765" s="385"/>
      <c r="J9765" s="203">
        <f t="shared" si="324"/>
        <v>0</v>
      </c>
      <c r="K9765" s="410">
        <f t="shared" si="323"/>
        <v>0</v>
      </c>
      <c r="L9765" s="11"/>
      <c r="M9765" s="11"/>
    </row>
    <row r="9766" spans="2:13" ht="12.75" hidden="1" customHeight="1">
      <c r="B9766" s="1315"/>
      <c r="C9766" s="629">
        <v>745</v>
      </c>
      <c r="D9766" s="1299"/>
      <c r="E9766" s="1300"/>
      <c r="F9766" s="1300"/>
      <c r="G9766" s="1300"/>
      <c r="H9766" s="125">
        <v>0.1</v>
      </c>
      <c r="I9766" s="385"/>
      <c r="J9766" s="203">
        <f t="shared" si="324"/>
        <v>0</v>
      </c>
      <c r="K9766" s="410">
        <f t="shared" si="323"/>
        <v>0</v>
      </c>
      <c r="L9766" s="11"/>
      <c r="M9766" s="11"/>
    </row>
    <row r="9767" spans="2:13" ht="12.75" hidden="1" customHeight="1">
      <c r="B9767" s="1315"/>
      <c r="C9767" s="629">
        <v>746</v>
      </c>
      <c r="D9767" s="1299"/>
      <c r="E9767" s="1300"/>
      <c r="F9767" s="1300"/>
      <c r="G9767" s="1300"/>
      <c r="H9767" s="125">
        <v>0.1</v>
      </c>
      <c r="I9767" s="385"/>
      <c r="J9767" s="203">
        <f t="shared" si="324"/>
        <v>0</v>
      </c>
      <c r="K9767" s="410">
        <f t="shared" si="323"/>
        <v>0</v>
      </c>
      <c r="L9767" s="11"/>
      <c r="M9767" s="11"/>
    </row>
    <row r="9768" spans="2:13" ht="12.75" hidden="1" customHeight="1">
      <c r="B9768" s="1315"/>
      <c r="C9768" s="629">
        <v>747</v>
      </c>
      <c r="D9768" s="1299"/>
      <c r="E9768" s="1300"/>
      <c r="F9768" s="1300"/>
      <c r="G9768" s="1300"/>
      <c r="H9768" s="125">
        <v>0.1</v>
      </c>
      <c r="I9768" s="385"/>
      <c r="J9768" s="203">
        <f t="shared" si="324"/>
        <v>0</v>
      </c>
      <c r="K9768" s="410">
        <f t="shared" si="323"/>
        <v>0</v>
      </c>
      <c r="L9768" s="11"/>
      <c r="M9768" s="11"/>
    </row>
    <row r="9769" spans="2:13" ht="12.75" hidden="1" customHeight="1">
      <c r="B9769" s="1315"/>
      <c r="C9769" s="629">
        <v>748</v>
      </c>
      <c r="D9769" s="1299"/>
      <c r="E9769" s="1300"/>
      <c r="F9769" s="1300"/>
      <c r="G9769" s="1300"/>
      <c r="H9769" s="125">
        <v>0.1</v>
      </c>
      <c r="I9769" s="385"/>
      <c r="J9769" s="203">
        <f t="shared" si="324"/>
        <v>0</v>
      </c>
      <c r="K9769" s="410">
        <f t="shared" si="323"/>
        <v>0</v>
      </c>
      <c r="L9769" s="11"/>
      <c r="M9769" s="11"/>
    </row>
    <row r="9770" spans="2:13" ht="12.75" hidden="1" customHeight="1">
      <c r="B9770" s="1315"/>
      <c r="C9770" s="629">
        <v>749</v>
      </c>
      <c r="D9770" s="1299"/>
      <c r="E9770" s="1300"/>
      <c r="F9770" s="1300"/>
      <c r="G9770" s="1300"/>
      <c r="H9770" s="125">
        <v>0.1</v>
      </c>
      <c r="I9770" s="385"/>
      <c r="J9770" s="203">
        <f t="shared" si="324"/>
        <v>0</v>
      </c>
      <c r="K9770" s="410">
        <f t="shared" si="323"/>
        <v>0</v>
      </c>
      <c r="L9770" s="11"/>
      <c r="M9770" s="11"/>
    </row>
    <row r="9771" spans="2:13" ht="12.75" hidden="1" customHeight="1">
      <c r="B9771" s="1315"/>
      <c r="C9771" s="629">
        <v>750</v>
      </c>
      <c r="D9771" s="1299"/>
      <c r="E9771" s="1300"/>
      <c r="F9771" s="1300"/>
      <c r="G9771" s="1300"/>
      <c r="H9771" s="125">
        <v>0.1</v>
      </c>
      <c r="I9771" s="385"/>
      <c r="J9771" s="203">
        <f t="shared" si="324"/>
        <v>0</v>
      </c>
      <c r="K9771" s="410">
        <f t="shared" si="323"/>
        <v>0</v>
      </c>
      <c r="L9771" s="11"/>
      <c r="M9771" s="11"/>
    </row>
    <row r="9772" spans="2:13" ht="12.75" hidden="1" customHeight="1">
      <c r="B9772" s="1315"/>
      <c r="C9772" s="629">
        <v>751</v>
      </c>
      <c r="D9772" s="1299"/>
      <c r="E9772" s="1300"/>
      <c r="F9772" s="1300"/>
      <c r="G9772" s="1300"/>
      <c r="H9772" s="125">
        <v>0.1</v>
      </c>
      <c r="I9772" s="385"/>
      <c r="J9772" s="203">
        <f t="shared" si="324"/>
        <v>0</v>
      </c>
      <c r="K9772" s="410">
        <f t="shared" si="323"/>
        <v>0</v>
      </c>
      <c r="L9772" s="11"/>
      <c r="M9772" s="11"/>
    </row>
    <row r="9773" spans="2:13" ht="12.75" hidden="1" customHeight="1">
      <c r="B9773" s="1315"/>
      <c r="C9773" s="629">
        <v>752</v>
      </c>
      <c r="D9773" s="1299"/>
      <c r="E9773" s="1300"/>
      <c r="F9773" s="1300"/>
      <c r="G9773" s="1300"/>
      <c r="H9773" s="125">
        <v>0.1</v>
      </c>
      <c r="I9773" s="385"/>
      <c r="J9773" s="203">
        <f t="shared" si="324"/>
        <v>0</v>
      </c>
      <c r="K9773" s="410">
        <f t="shared" si="323"/>
        <v>0</v>
      </c>
      <c r="L9773" s="11"/>
      <c r="M9773" s="11"/>
    </row>
    <row r="9774" spans="2:13" ht="12.75" hidden="1" customHeight="1">
      <c r="B9774" s="1315"/>
      <c r="C9774" s="629">
        <v>753</v>
      </c>
      <c r="D9774" s="1299"/>
      <c r="E9774" s="1300"/>
      <c r="F9774" s="1300"/>
      <c r="G9774" s="1300"/>
      <c r="H9774" s="125">
        <v>0.1</v>
      </c>
      <c r="I9774" s="385"/>
      <c r="J9774" s="203">
        <f t="shared" si="324"/>
        <v>0</v>
      </c>
      <c r="K9774" s="410">
        <f t="shared" si="323"/>
        <v>0</v>
      </c>
      <c r="L9774" s="11"/>
      <c r="M9774" s="11"/>
    </row>
    <row r="9775" spans="2:13" ht="12.75" hidden="1" customHeight="1">
      <c r="B9775" s="1315"/>
      <c r="C9775" s="629">
        <v>754</v>
      </c>
      <c r="D9775" s="1299"/>
      <c r="E9775" s="1300"/>
      <c r="F9775" s="1300"/>
      <c r="G9775" s="1300"/>
      <c r="H9775" s="125">
        <v>0.1</v>
      </c>
      <c r="I9775" s="385"/>
      <c r="J9775" s="203">
        <f t="shared" si="324"/>
        <v>0</v>
      </c>
      <c r="K9775" s="410">
        <f t="shared" si="323"/>
        <v>0</v>
      </c>
      <c r="L9775" s="11"/>
      <c r="M9775" s="11"/>
    </row>
    <row r="9776" spans="2:13" ht="12.75" hidden="1" customHeight="1">
      <c r="B9776" s="1315"/>
      <c r="C9776" s="629">
        <v>755</v>
      </c>
      <c r="D9776" s="1299"/>
      <c r="E9776" s="1300"/>
      <c r="F9776" s="1300"/>
      <c r="G9776" s="1300"/>
      <c r="H9776" s="125">
        <v>0.1</v>
      </c>
      <c r="I9776" s="385"/>
      <c r="J9776" s="203">
        <f t="shared" si="324"/>
        <v>0</v>
      </c>
      <c r="K9776" s="410">
        <f t="shared" si="323"/>
        <v>0</v>
      </c>
      <c r="L9776" s="11"/>
      <c r="M9776" s="11"/>
    </row>
    <row r="9777" spans="2:13" ht="12.75" hidden="1" customHeight="1">
      <c r="B9777" s="1315"/>
      <c r="C9777" s="629">
        <v>756</v>
      </c>
      <c r="D9777" s="1299"/>
      <c r="E9777" s="1300"/>
      <c r="F9777" s="1300"/>
      <c r="G9777" s="1300"/>
      <c r="H9777" s="125">
        <v>0.1</v>
      </c>
      <c r="I9777" s="385"/>
      <c r="J9777" s="203">
        <f t="shared" si="324"/>
        <v>0</v>
      </c>
      <c r="K9777" s="410">
        <f t="shared" si="323"/>
        <v>0</v>
      </c>
      <c r="L9777" s="11"/>
      <c r="M9777" s="11"/>
    </row>
    <row r="9778" spans="2:13" ht="12.75" hidden="1" customHeight="1">
      <c r="B9778" s="1315"/>
      <c r="C9778" s="629">
        <v>757</v>
      </c>
      <c r="D9778" s="1299"/>
      <c r="E9778" s="1300"/>
      <c r="F9778" s="1300"/>
      <c r="G9778" s="1300"/>
      <c r="H9778" s="125">
        <v>0.1</v>
      </c>
      <c r="I9778" s="385"/>
      <c r="J9778" s="203">
        <f t="shared" si="324"/>
        <v>0</v>
      </c>
      <c r="K9778" s="410">
        <f t="shared" si="323"/>
        <v>0</v>
      </c>
      <c r="L9778" s="11"/>
      <c r="M9778" s="11"/>
    </row>
    <row r="9779" spans="2:13" ht="12.75" hidden="1" customHeight="1">
      <c r="B9779" s="1315"/>
      <c r="C9779" s="629">
        <v>758</v>
      </c>
      <c r="D9779" s="1299"/>
      <c r="E9779" s="1300"/>
      <c r="F9779" s="1300"/>
      <c r="G9779" s="1300"/>
      <c r="H9779" s="125">
        <v>0.1</v>
      </c>
      <c r="I9779" s="385"/>
      <c r="J9779" s="203">
        <f t="shared" si="324"/>
        <v>0</v>
      </c>
      <c r="K9779" s="410">
        <f t="shared" si="323"/>
        <v>0</v>
      </c>
      <c r="L9779" s="11"/>
      <c r="M9779" s="11"/>
    </row>
    <row r="9780" spans="2:13" ht="12.75" hidden="1" customHeight="1">
      <c r="B9780" s="1315"/>
      <c r="C9780" s="629">
        <v>759</v>
      </c>
      <c r="D9780" s="1299"/>
      <c r="E9780" s="1300"/>
      <c r="F9780" s="1300"/>
      <c r="G9780" s="1300"/>
      <c r="H9780" s="125">
        <v>0.1</v>
      </c>
      <c r="I9780" s="385"/>
      <c r="J9780" s="203">
        <f t="shared" si="324"/>
        <v>0</v>
      </c>
      <c r="K9780" s="410">
        <f t="shared" si="323"/>
        <v>0</v>
      </c>
      <c r="L9780" s="11"/>
      <c r="M9780" s="11"/>
    </row>
    <row r="9781" spans="2:13" ht="12.75" hidden="1" customHeight="1">
      <c r="B9781" s="1315"/>
      <c r="C9781" s="629">
        <v>760</v>
      </c>
      <c r="D9781" s="1299"/>
      <c r="E9781" s="1300"/>
      <c r="F9781" s="1300"/>
      <c r="G9781" s="1300"/>
      <c r="H9781" s="125">
        <v>0.1</v>
      </c>
      <c r="I9781" s="385"/>
      <c r="J9781" s="203">
        <f t="shared" si="324"/>
        <v>0</v>
      </c>
      <c r="K9781" s="410">
        <f t="shared" si="323"/>
        <v>0</v>
      </c>
      <c r="L9781" s="11"/>
      <c r="M9781" s="11"/>
    </row>
    <row r="9782" spans="2:13" ht="12.75" hidden="1" customHeight="1">
      <c r="B9782" s="1315"/>
      <c r="C9782" s="629">
        <v>761</v>
      </c>
      <c r="D9782" s="1299"/>
      <c r="E9782" s="1300"/>
      <c r="F9782" s="1300"/>
      <c r="G9782" s="1300"/>
      <c r="H9782" s="125">
        <v>0.1</v>
      </c>
      <c r="I9782" s="385"/>
      <c r="J9782" s="203">
        <f t="shared" si="324"/>
        <v>0</v>
      </c>
      <c r="K9782" s="410">
        <f t="shared" si="323"/>
        <v>0</v>
      </c>
      <c r="L9782" s="11"/>
      <c r="M9782" s="11"/>
    </row>
    <row r="9783" spans="2:13" ht="12.75" hidden="1" customHeight="1">
      <c r="B9783" s="1315"/>
      <c r="C9783" s="629">
        <v>762</v>
      </c>
      <c r="D9783" s="1299"/>
      <c r="E9783" s="1300"/>
      <c r="F9783" s="1300"/>
      <c r="G9783" s="1300"/>
      <c r="H9783" s="125">
        <v>0.1</v>
      </c>
      <c r="I9783" s="385"/>
      <c r="J9783" s="203">
        <f t="shared" si="324"/>
        <v>0</v>
      </c>
      <c r="K9783" s="410">
        <f t="shared" si="323"/>
        <v>0</v>
      </c>
      <c r="L9783" s="11"/>
      <c r="M9783" s="11"/>
    </row>
    <row r="9784" spans="2:13" ht="12.75" hidden="1" customHeight="1">
      <c r="B9784" s="1315"/>
      <c r="C9784" s="629">
        <v>763</v>
      </c>
      <c r="D9784" s="1299"/>
      <c r="E9784" s="1300"/>
      <c r="F9784" s="1300"/>
      <c r="G9784" s="1300"/>
      <c r="H9784" s="125">
        <v>0.1</v>
      </c>
      <c r="I9784" s="385"/>
      <c r="J9784" s="203">
        <f t="shared" si="324"/>
        <v>0</v>
      </c>
      <c r="K9784" s="410">
        <f t="shared" si="323"/>
        <v>0</v>
      </c>
      <c r="L9784" s="11"/>
      <c r="M9784" s="11"/>
    </row>
    <row r="9785" spans="2:13" ht="12.75" hidden="1" customHeight="1">
      <c r="B9785" s="1315"/>
      <c r="C9785" s="629">
        <v>764</v>
      </c>
      <c r="D9785" s="1299"/>
      <c r="E9785" s="1300"/>
      <c r="F9785" s="1300"/>
      <c r="G9785" s="1300"/>
      <c r="H9785" s="125">
        <v>0.1</v>
      </c>
      <c r="I9785" s="385"/>
      <c r="J9785" s="203">
        <f t="shared" si="324"/>
        <v>0</v>
      </c>
      <c r="K9785" s="410">
        <f t="shared" si="323"/>
        <v>0</v>
      </c>
      <c r="L9785" s="11"/>
      <c r="M9785" s="11"/>
    </row>
    <row r="9786" spans="2:13" ht="12.75" hidden="1" customHeight="1">
      <c r="B9786" s="1315"/>
      <c r="C9786" s="629">
        <v>765</v>
      </c>
      <c r="D9786" s="1299"/>
      <c r="E9786" s="1300"/>
      <c r="F9786" s="1300"/>
      <c r="G9786" s="1300"/>
      <c r="H9786" s="125">
        <v>0.1</v>
      </c>
      <c r="I9786" s="385"/>
      <c r="J9786" s="203">
        <f t="shared" si="324"/>
        <v>0</v>
      </c>
      <c r="K9786" s="410">
        <f t="shared" si="323"/>
        <v>0</v>
      </c>
      <c r="L9786" s="11"/>
      <c r="M9786" s="11"/>
    </row>
    <row r="9787" spans="2:13" ht="12.75" hidden="1" customHeight="1">
      <c r="B9787" s="1315"/>
      <c r="C9787" s="629">
        <v>766</v>
      </c>
      <c r="D9787" s="1299"/>
      <c r="E9787" s="1300"/>
      <c r="F9787" s="1300"/>
      <c r="G9787" s="1300"/>
      <c r="H9787" s="125">
        <v>0.1</v>
      </c>
      <c r="I9787" s="385"/>
      <c r="J9787" s="203">
        <f t="shared" si="324"/>
        <v>0</v>
      </c>
      <c r="K9787" s="410">
        <f t="shared" ref="K9787:K9821" si="325">IF(I9787-J9787&lt;0,0,I9787-J9787)</f>
        <v>0</v>
      </c>
      <c r="L9787" s="11"/>
      <c r="M9787" s="11"/>
    </row>
    <row r="9788" spans="2:13" ht="12.75" hidden="1" customHeight="1">
      <c r="B9788" s="1315"/>
      <c r="C9788" s="629">
        <v>767</v>
      </c>
      <c r="D9788" s="1299"/>
      <c r="E9788" s="1300"/>
      <c r="F9788" s="1300"/>
      <c r="G9788" s="1300"/>
      <c r="H9788" s="125">
        <v>0.1</v>
      </c>
      <c r="I9788" s="385"/>
      <c r="J9788" s="203">
        <f t="shared" si="324"/>
        <v>0</v>
      </c>
      <c r="K9788" s="410">
        <f t="shared" si="325"/>
        <v>0</v>
      </c>
      <c r="L9788" s="11"/>
      <c r="M9788" s="11"/>
    </row>
    <row r="9789" spans="2:13" ht="12.75" hidden="1" customHeight="1">
      <c r="B9789" s="1315"/>
      <c r="C9789" s="629">
        <v>768</v>
      </c>
      <c r="D9789" s="1299"/>
      <c r="E9789" s="1300"/>
      <c r="F9789" s="1300"/>
      <c r="G9789" s="1300"/>
      <c r="H9789" s="125">
        <v>0.1</v>
      </c>
      <c r="I9789" s="385"/>
      <c r="J9789" s="203">
        <f t="shared" si="324"/>
        <v>0</v>
      </c>
      <c r="K9789" s="410">
        <f t="shared" si="325"/>
        <v>0</v>
      </c>
      <c r="L9789" s="11"/>
      <c r="M9789" s="11"/>
    </row>
    <row r="9790" spans="2:13" ht="12.75" hidden="1" customHeight="1">
      <c r="B9790" s="1315"/>
      <c r="C9790" s="629">
        <v>769</v>
      </c>
      <c r="D9790" s="1299"/>
      <c r="E9790" s="1300"/>
      <c r="F9790" s="1300"/>
      <c r="G9790" s="1300"/>
      <c r="H9790" s="125">
        <v>0.1</v>
      </c>
      <c r="I9790" s="385"/>
      <c r="J9790" s="203">
        <f t="shared" ref="J9790:J9853" si="326">$I$12030*H9790</f>
        <v>0</v>
      </c>
      <c r="K9790" s="410">
        <f t="shared" si="325"/>
        <v>0</v>
      </c>
      <c r="L9790" s="11"/>
      <c r="M9790" s="11"/>
    </row>
    <row r="9791" spans="2:13" ht="12.75" hidden="1" customHeight="1">
      <c r="B9791" s="1315"/>
      <c r="C9791" s="629">
        <v>770</v>
      </c>
      <c r="D9791" s="1299"/>
      <c r="E9791" s="1300"/>
      <c r="F9791" s="1300"/>
      <c r="G9791" s="1300"/>
      <c r="H9791" s="125">
        <v>0.1</v>
      </c>
      <c r="I9791" s="385"/>
      <c r="J9791" s="203">
        <f t="shared" si="326"/>
        <v>0</v>
      </c>
      <c r="K9791" s="410">
        <f t="shared" si="325"/>
        <v>0</v>
      </c>
      <c r="L9791" s="11"/>
      <c r="M9791" s="11"/>
    </row>
    <row r="9792" spans="2:13" ht="12.75" hidden="1" customHeight="1">
      <c r="B9792" s="1315"/>
      <c r="C9792" s="629">
        <v>771</v>
      </c>
      <c r="D9792" s="1299"/>
      <c r="E9792" s="1300"/>
      <c r="F9792" s="1300"/>
      <c r="G9792" s="1300"/>
      <c r="H9792" s="125">
        <v>0.1</v>
      </c>
      <c r="I9792" s="385"/>
      <c r="J9792" s="203">
        <f t="shared" si="326"/>
        <v>0</v>
      </c>
      <c r="K9792" s="410">
        <f t="shared" si="325"/>
        <v>0</v>
      </c>
      <c r="L9792" s="11"/>
      <c r="M9792" s="11"/>
    </row>
    <row r="9793" spans="2:13" ht="12.75" hidden="1" customHeight="1">
      <c r="B9793" s="1315"/>
      <c r="C9793" s="629">
        <v>772</v>
      </c>
      <c r="D9793" s="1299"/>
      <c r="E9793" s="1300"/>
      <c r="F9793" s="1300"/>
      <c r="G9793" s="1300"/>
      <c r="H9793" s="125">
        <v>0.1</v>
      </c>
      <c r="I9793" s="385"/>
      <c r="J9793" s="203">
        <f t="shared" si="326"/>
        <v>0</v>
      </c>
      <c r="K9793" s="410">
        <f t="shared" si="325"/>
        <v>0</v>
      </c>
      <c r="L9793" s="11"/>
      <c r="M9793" s="11"/>
    </row>
    <row r="9794" spans="2:13" ht="12.75" hidden="1" customHeight="1">
      <c r="B9794" s="1315"/>
      <c r="C9794" s="629">
        <v>773</v>
      </c>
      <c r="D9794" s="1299"/>
      <c r="E9794" s="1300"/>
      <c r="F9794" s="1300"/>
      <c r="G9794" s="1300"/>
      <c r="H9794" s="125">
        <v>0.1</v>
      </c>
      <c r="I9794" s="385"/>
      <c r="J9794" s="203">
        <f t="shared" si="326"/>
        <v>0</v>
      </c>
      <c r="K9794" s="410">
        <f t="shared" si="325"/>
        <v>0</v>
      </c>
      <c r="L9794" s="11"/>
      <c r="M9794" s="11"/>
    </row>
    <row r="9795" spans="2:13" ht="12.75" hidden="1" customHeight="1">
      <c r="B9795" s="1315"/>
      <c r="C9795" s="629">
        <v>774</v>
      </c>
      <c r="D9795" s="1299"/>
      <c r="E9795" s="1300"/>
      <c r="F9795" s="1300"/>
      <c r="G9795" s="1300"/>
      <c r="H9795" s="125">
        <v>0.1</v>
      </c>
      <c r="I9795" s="385"/>
      <c r="J9795" s="203">
        <f t="shared" si="326"/>
        <v>0</v>
      </c>
      <c r="K9795" s="410">
        <f t="shared" si="325"/>
        <v>0</v>
      </c>
      <c r="L9795" s="11"/>
      <c r="M9795" s="11"/>
    </row>
    <row r="9796" spans="2:13" ht="12.75" hidden="1" customHeight="1">
      <c r="B9796" s="1315"/>
      <c r="C9796" s="629">
        <v>775</v>
      </c>
      <c r="D9796" s="1299"/>
      <c r="E9796" s="1300"/>
      <c r="F9796" s="1300"/>
      <c r="G9796" s="1300"/>
      <c r="H9796" s="125">
        <v>0.1</v>
      </c>
      <c r="I9796" s="385"/>
      <c r="J9796" s="203">
        <f t="shared" si="326"/>
        <v>0</v>
      </c>
      <c r="K9796" s="410">
        <f t="shared" si="325"/>
        <v>0</v>
      </c>
      <c r="L9796" s="11"/>
      <c r="M9796" s="11"/>
    </row>
    <row r="9797" spans="2:13" ht="12.75" hidden="1" customHeight="1">
      <c r="B9797" s="1315"/>
      <c r="C9797" s="629">
        <v>776</v>
      </c>
      <c r="D9797" s="1299"/>
      <c r="E9797" s="1300"/>
      <c r="F9797" s="1300"/>
      <c r="G9797" s="1300"/>
      <c r="H9797" s="125">
        <v>0.1</v>
      </c>
      <c r="I9797" s="385"/>
      <c r="J9797" s="203">
        <f t="shared" si="326"/>
        <v>0</v>
      </c>
      <c r="K9797" s="410">
        <f t="shared" si="325"/>
        <v>0</v>
      </c>
      <c r="L9797" s="11"/>
      <c r="M9797" s="11"/>
    </row>
    <row r="9798" spans="2:13" ht="12.75" hidden="1" customHeight="1">
      <c r="B9798" s="1315"/>
      <c r="C9798" s="629">
        <v>777</v>
      </c>
      <c r="D9798" s="1299"/>
      <c r="E9798" s="1300"/>
      <c r="F9798" s="1300"/>
      <c r="G9798" s="1300"/>
      <c r="H9798" s="125">
        <v>0.1</v>
      </c>
      <c r="I9798" s="385"/>
      <c r="J9798" s="203">
        <f t="shared" si="326"/>
        <v>0</v>
      </c>
      <c r="K9798" s="410">
        <f t="shared" si="325"/>
        <v>0</v>
      </c>
      <c r="L9798" s="11"/>
      <c r="M9798" s="11"/>
    </row>
    <row r="9799" spans="2:13" ht="12.75" hidden="1" customHeight="1">
      <c r="B9799" s="1315"/>
      <c r="C9799" s="629">
        <v>778</v>
      </c>
      <c r="D9799" s="1299"/>
      <c r="E9799" s="1300"/>
      <c r="F9799" s="1300"/>
      <c r="G9799" s="1300"/>
      <c r="H9799" s="125">
        <v>0.1</v>
      </c>
      <c r="I9799" s="385"/>
      <c r="J9799" s="203">
        <f t="shared" si="326"/>
        <v>0</v>
      </c>
      <c r="K9799" s="410">
        <f t="shared" si="325"/>
        <v>0</v>
      </c>
      <c r="L9799" s="11"/>
      <c r="M9799" s="11"/>
    </row>
    <row r="9800" spans="2:13" ht="12.75" hidden="1" customHeight="1">
      <c r="B9800" s="1315"/>
      <c r="C9800" s="629">
        <v>779</v>
      </c>
      <c r="D9800" s="1299"/>
      <c r="E9800" s="1300"/>
      <c r="F9800" s="1300"/>
      <c r="G9800" s="1300"/>
      <c r="H9800" s="125">
        <v>0.1</v>
      </c>
      <c r="I9800" s="385"/>
      <c r="J9800" s="203">
        <f t="shared" si="326"/>
        <v>0</v>
      </c>
      <c r="K9800" s="410">
        <f t="shared" si="325"/>
        <v>0</v>
      </c>
      <c r="L9800" s="11"/>
      <c r="M9800" s="11"/>
    </row>
    <row r="9801" spans="2:13" ht="12.75" hidden="1" customHeight="1">
      <c r="B9801" s="1315"/>
      <c r="C9801" s="629">
        <v>780</v>
      </c>
      <c r="D9801" s="1299"/>
      <c r="E9801" s="1300"/>
      <c r="F9801" s="1300"/>
      <c r="G9801" s="1300"/>
      <c r="H9801" s="125">
        <v>0.1</v>
      </c>
      <c r="I9801" s="385"/>
      <c r="J9801" s="203">
        <f t="shared" si="326"/>
        <v>0</v>
      </c>
      <c r="K9801" s="410">
        <f t="shared" si="325"/>
        <v>0</v>
      </c>
      <c r="L9801" s="11"/>
      <c r="M9801" s="11"/>
    </row>
    <row r="9802" spans="2:13" ht="12.75" hidden="1" customHeight="1">
      <c r="B9802" s="1315"/>
      <c r="C9802" s="629">
        <v>781</v>
      </c>
      <c r="D9802" s="1299"/>
      <c r="E9802" s="1300"/>
      <c r="F9802" s="1300"/>
      <c r="G9802" s="1300"/>
      <c r="H9802" s="125">
        <v>0.1</v>
      </c>
      <c r="I9802" s="385"/>
      <c r="J9802" s="203">
        <f t="shared" si="326"/>
        <v>0</v>
      </c>
      <c r="K9802" s="410">
        <f t="shared" si="325"/>
        <v>0</v>
      </c>
      <c r="L9802" s="11"/>
      <c r="M9802" s="11"/>
    </row>
    <row r="9803" spans="2:13" ht="12.75" hidden="1" customHeight="1">
      <c r="B9803" s="1315"/>
      <c r="C9803" s="629">
        <v>782</v>
      </c>
      <c r="D9803" s="1299"/>
      <c r="E9803" s="1300"/>
      <c r="F9803" s="1300"/>
      <c r="G9803" s="1300"/>
      <c r="H9803" s="125">
        <v>0.1</v>
      </c>
      <c r="I9803" s="385"/>
      <c r="J9803" s="203">
        <f t="shared" si="326"/>
        <v>0</v>
      </c>
      <c r="K9803" s="410">
        <f t="shared" si="325"/>
        <v>0</v>
      </c>
      <c r="L9803" s="11"/>
      <c r="M9803" s="11"/>
    </row>
    <row r="9804" spans="2:13" ht="12.75" hidden="1" customHeight="1">
      <c r="B9804" s="1315"/>
      <c r="C9804" s="629">
        <v>783</v>
      </c>
      <c r="D9804" s="1299"/>
      <c r="E9804" s="1300"/>
      <c r="F9804" s="1300"/>
      <c r="G9804" s="1300"/>
      <c r="H9804" s="125">
        <v>0.1</v>
      </c>
      <c r="I9804" s="385"/>
      <c r="J9804" s="203">
        <f t="shared" si="326"/>
        <v>0</v>
      </c>
      <c r="K9804" s="410">
        <f t="shared" si="325"/>
        <v>0</v>
      </c>
      <c r="L9804" s="11"/>
      <c r="M9804" s="11"/>
    </row>
    <row r="9805" spans="2:13" ht="12.75" hidden="1" customHeight="1">
      <c r="B9805" s="1315"/>
      <c r="C9805" s="629">
        <v>784</v>
      </c>
      <c r="D9805" s="1299"/>
      <c r="E9805" s="1300"/>
      <c r="F9805" s="1300"/>
      <c r="G9805" s="1300"/>
      <c r="H9805" s="125">
        <v>0.1</v>
      </c>
      <c r="I9805" s="385"/>
      <c r="J9805" s="203">
        <f t="shared" si="326"/>
        <v>0</v>
      </c>
      <c r="K9805" s="410">
        <f t="shared" si="325"/>
        <v>0</v>
      </c>
      <c r="L9805" s="11"/>
      <c r="M9805" s="11"/>
    </row>
    <row r="9806" spans="2:13" ht="12.75" hidden="1" customHeight="1">
      <c r="B9806" s="1315"/>
      <c r="C9806" s="629">
        <v>785</v>
      </c>
      <c r="D9806" s="1299"/>
      <c r="E9806" s="1300"/>
      <c r="F9806" s="1300"/>
      <c r="G9806" s="1300"/>
      <c r="H9806" s="125">
        <v>0.1</v>
      </c>
      <c r="I9806" s="385"/>
      <c r="J9806" s="203">
        <f t="shared" si="326"/>
        <v>0</v>
      </c>
      <c r="K9806" s="410">
        <f t="shared" si="325"/>
        <v>0</v>
      </c>
      <c r="L9806" s="11"/>
      <c r="M9806" s="11"/>
    </row>
    <row r="9807" spans="2:13" ht="12.75" hidden="1" customHeight="1">
      <c r="B9807" s="1315"/>
      <c r="C9807" s="629">
        <v>786</v>
      </c>
      <c r="D9807" s="1299"/>
      <c r="E9807" s="1300"/>
      <c r="F9807" s="1300"/>
      <c r="G9807" s="1300"/>
      <c r="H9807" s="125">
        <v>0.1</v>
      </c>
      <c r="I9807" s="385"/>
      <c r="J9807" s="203">
        <f t="shared" si="326"/>
        <v>0</v>
      </c>
      <c r="K9807" s="410">
        <f t="shared" si="325"/>
        <v>0</v>
      </c>
      <c r="L9807" s="11"/>
      <c r="M9807" s="11"/>
    </row>
    <row r="9808" spans="2:13" ht="12.75" hidden="1" customHeight="1">
      <c r="B9808" s="1315"/>
      <c r="C9808" s="629">
        <v>787</v>
      </c>
      <c r="D9808" s="1299"/>
      <c r="E9808" s="1300"/>
      <c r="F9808" s="1300"/>
      <c r="G9808" s="1300"/>
      <c r="H9808" s="125">
        <v>0.1</v>
      </c>
      <c r="I9808" s="385"/>
      <c r="J9808" s="203">
        <f t="shared" si="326"/>
        <v>0</v>
      </c>
      <c r="K9808" s="410">
        <f t="shared" si="325"/>
        <v>0</v>
      </c>
      <c r="L9808" s="11"/>
      <c r="M9808" s="11"/>
    </row>
    <row r="9809" spans="2:13" ht="12.75" hidden="1" customHeight="1">
      <c r="B9809" s="1315"/>
      <c r="C9809" s="629">
        <v>788</v>
      </c>
      <c r="D9809" s="1299"/>
      <c r="E9809" s="1300"/>
      <c r="F9809" s="1300"/>
      <c r="G9809" s="1300"/>
      <c r="H9809" s="125">
        <v>0.1</v>
      </c>
      <c r="I9809" s="385"/>
      <c r="J9809" s="203">
        <f t="shared" si="326"/>
        <v>0</v>
      </c>
      <c r="K9809" s="410">
        <f t="shared" si="325"/>
        <v>0</v>
      </c>
      <c r="L9809" s="11"/>
      <c r="M9809" s="11"/>
    </row>
    <row r="9810" spans="2:13" ht="12.75" hidden="1" customHeight="1">
      <c r="B9810" s="1315"/>
      <c r="C9810" s="629">
        <v>789</v>
      </c>
      <c r="D9810" s="1299"/>
      <c r="E9810" s="1300"/>
      <c r="F9810" s="1300"/>
      <c r="G9810" s="1300"/>
      <c r="H9810" s="125">
        <v>0.1</v>
      </c>
      <c r="I9810" s="385"/>
      <c r="J9810" s="203">
        <f t="shared" si="326"/>
        <v>0</v>
      </c>
      <c r="K9810" s="410">
        <f t="shared" si="325"/>
        <v>0</v>
      </c>
      <c r="L9810" s="11"/>
      <c r="M9810" s="11"/>
    </row>
    <row r="9811" spans="2:13" ht="12.75" hidden="1" customHeight="1">
      <c r="B9811" s="1315"/>
      <c r="C9811" s="629">
        <v>790</v>
      </c>
      <c r="D9811" s="1299"/>
      <c r="E9811" s="1300"/>
      <c r="F9811" s="1300"/>
      <c r="G9811" s="1300"/>
      <c r="H9811" s="125">
        <v>0.1</v>
      </c>
      <c r="I9811" s="385"/>
      <c r="J9811" s="203">
        <f t="shared" si="326"/>
        <v>0</v>
      </c>
      <c r="K9811" s="410">
        <f t="shared" si="325"/>
        <v>0</v>
      </c>
      <c r="L9811" s="11"/>
      <c r="M9811" s="11"/>
    </row>
    <row r="9812" spans="2:13" ht="12.75" hidden="1" customHeight="1">
      <c r="B9812" s="1315"/>
      <c r="C9812" s="629">
        <v>791</v>
      </c>
      <c r="D9812" s="1299"/>
      <c r="E9812" s="1300"/>
      <c r="F9812" s="1300"/>
      <c r="G9812" s="1300"/>
      <c r="H9812" s="125">
        <v>0.1</v>
      </c>
      <c r="I9812" s="385"/>
      <c r="J9812" s="203">
        <f t="shared" si="326"/>
        <v>0</v>
      </c>
      <c r="K9812" s="410">
        <f t="shared" si="325"/>
        <v>0</v>
      </c>
      <c r="L9812" s="11"/>
      <c r="M9812" s="11"/>
    </row>
    <row r="9813" spans="2:13" ht="12.75" hidden="1" customHeight="1">
      <c r="B9813" s="1315"/>
      <c r="C9813" s="629">
        <v>792</v>
      </c>
      <c r="D9813" s="1299"/>
      <c r="E9813" s="1300"/>
      <c r="F9813" s="1300"/>
      <c r="G9813" s="1300"/>
      <c r="H9813" s="125">
        <v>0.1</v>
      </c>
      <c r="I9813" s="385"/>
      <c r="J9813" s="203">
        <f t="shared" si="326"/>
        <v>0</v>
      </c>
      <c r="K9813" s="410">
        <f t="shared" si="325"/>
        <v>0</v>
      </c>
      <c r="L9813" s="11"/>
      <c r="M9813" s="11"/>
    </row>
    <row r="9814" spans="2:13" ht="12.75" hidden="1" customHeight="1">
      <c r="B9814" s="1315"/>
      <c r="C9814" s="629">
        <v>793</v>
      </c>
      <c r="D9814" s="1299"/>
      <c r="E9814" s="1300"/>
      <c r="F9814" s="1300"/>
      <c r="G9814" s="1300"/>
      <c r="H9814" s="125">
        <v>0.1</v>
      </c>
      <c r="I9814" s="385"/>
      <c r="J9814" s="203">
        <f t="shared" si="326"/>
        <v>0</v>
      </c>
      <c r="K9814" s="410">
        <f t="shared" si="325"/>
        <v>0</v>
      </c>
      <c r="L9814" s="11"/>
      <c r="M9814" s="11"/>
    </row>
    <row r="9815" spans="2:13" ht="12.75" hidden="1" customHeight="1">
      <c r="B9815" s="1315"/>
      <c r="C9815" s="629">
        <v>794</v>
      </c>
      <c r="D9815" s="1299"/>
      <c r="E9815" s="1300"/>
      <c r="F9815" s="1300"/>
      <c r="G9815" s="1300"/>
      <c r="H9815" s="125">
        <v>0.1</v>
      </c>
      <c r="I9815" s="385"/>
      <c r="J9815" s="203">
        <f t="shared" si="326"/>
        <v>0</v>
      </c>
      <c r="K9815" s="410">
        <f t="shared" si="325"/>
        <v>0</v>
      </c>
      <c r="L9815" s="11"/>
      <c r="M9815" s="11"/>
    </row>
    <row r="9816" spans="2:13" ht="12.75" hidden="1" customHeight="1">
      <c r="B9816" s="1315"/>
      <c r="C9816" s="629">
        <v>795</v>
      </c>
      <c r="D9816" s="1299"/>
      <c r="E9816" s="1300"/>
      <c r="F9816" s="1300"/>
      <c r="G9816" s="1300"/>
      <c r="H9816" s="125">
        <v>0.1</v>
      </c>
      <c r="I9816" s="385"/>
      <c r="J9816" s="203">
        <f t="shared" si="326"/>
        <v>0</v>
      </c>
      <c r="K9816" s="410">
        <f t="shared" si="325"/>
        <v>0</v>
      </c>
      <c r="L9816" s="11"/>
      <c r="M9816" s="11"/>
    </row>
    <row r="9817" spans="2:13" ht="12.75" hidden="1" customHeight="1">
      <c r="B9817" s="1315"/>
      <c r="C9817" s="629">
        <v>796</v>
      </c>
      <c r="D9817" s="1299"/>
      <c r="E9817" s="1300"/>
      <c r="F9817" s="1300"/>
      <c r="G9817" s="1300"/>
      <c r="H9817" s="125">
        <v>0.1</v>
      </c>
      <c r="I9817" s="385"/>
      <c r="J9817" s="203">
        <f t="shared" si="326"/>
        <v>0</v>
      </c>
      <c r="K9817" s="410">
        <f t="shared" si="325"/>
        <v>0</v>
      </c>
      <c r="L9817" s="11"/>
      <c r="M9817" s="11"/>
    </row>
    <row r="9818" spans="2:13" ht="12.75" hidden="1" customHeight="1">
      <c r="B9818" s="1315"/>
      <c r="C9818" s="629">
        <v>797</v>
      </c>
      <c r="D9818" s="1299"/>
      <c r="E9818" s="1300"/>
      <c r="F9818" s="1300"/>
      <c r="G9818" s="1300"/>
      <c r="H9818" s="125">
        <v>0.1</v>
      </c>
      <c r="I9818" s="385"/>
      <c r="J9818" s="203">
        <f t="shared" si="326"/>
        <v>0</v>
      </c>
      <c r="K9818" s="410">
        <f t="shared" si="325"/>
        <v>0</v>
      </c>
      <c r="L9818" s="11"/>
      <c r="M9818" s="11"/>
    </row>
    <row r="9819" spans="2:13" ht="12.75" hidden="1" customHeight="1">
      <c r="B9819" s="1315"/>
      <c r="C9819" s="629">
        <v>798</v>
      </c>
      <c r="D9819" s="1299"/>
      <c r="E9819" s="1300"/>
      <c r="F9819" s="1300"/>
      <c r="G9819" s="1300"/>
      <c r="H9819" s="125">
        <v>0.1</v>
      </c>
      <c r="I9819" s="385"/>
      <c r="J9819" s="203">
        <f t="shared" si="326"/>
        <v>0</v>
      </c>
      <c r="K9819" s="410">
        <f t="shared" si="325"/>
        <v>0</v>
      </c>
      <c r="L9819" s="11"/>
      <c r="M9819" s="11"/>
    </row>
    <row r="9820" spans="2:13" ht="12.75" hidden="1" customHeight="1">
      <c r="B9820" s="1315"/>
      <c r="C9820" s="629">
        <v>799</v>
      </c>
      <c r="D9820" s="1299"/>
      <c r="E9820" s="1300"/>
      <c r="F9820" s="1300"/>
      <c r="G9820" s="1300"/>
      <c r="H9820" s="125">
        <v>0.1</v>
      </c>
      <c r="I9820" s="385"/>
      <c r="J9820" s="203">
        <f t="shared" si="326"/>
        <v>0</v>
      </c>
      <c r="K9820" s="410">
        <f t="shared" si="325"/>
        <v>0</v>
      </c>
      <c r="L9820" s="11"/>
      <c r="M9820" s="11"/>
    </row>
    <row r="9821" spans="2:13" ht="12.75" hidden="1" customHeight="1">
      <c r="B9821" s="1315"/>
      <c r="C9821" s="629">
        <v>800</v>
      </c>
      <c r="D9821" s="1299"/>
      <c r="E9821" s="1300"/>
      <c r="F9821" s="1300"/>
      <c r="G9821" s="1300"/>
      <c r="H9821" s="125">
        <v>0.1</v>
      </c>
      <c r="I9821" s="385"/>
      <c r="J9821" s="203">
        <f t="shared" si="326"/>
        <v>0</v>
      </c>
      <c r="K9821" s="410">
        <f t="shared" si="325"/>
        <v>0</v>
      </c>
      <c r="L9821" s="11"/>
      <c r="M9821" s="11"/>
    </row>
    <row r="9822" spans="2:13" ht="12.75" hidden="1" customHeight="1">
      <c r="B9822" s="1315"/>
      <c r="C9822" s="629">
        <v>801</v>
      </c>
      <c r="D9822" s="1299"/>
      <c r="E9822" s="1300"/>
      <c r="F9822" s="1300"/>
      <c r="G9822" s="1300"/>
      <c r="H9822" s="125">
        <v>0.1</v>
      </c>
      <c r="I9822" s="385"/>
      <c r="J9822" s="203">
        <f t="shared" si="326"/>
        <v>0</v>
      </c>
      <c r="K9822" s="410">
        <f>IF(I9822-J9822&lt;0,0,I9822-J9822)</f>
        <v>0</v>
      </c>
      <c r="L9822" s="11"/>
      <c r="M9822" s="11"/>
    </row>
    <row r="9823" spans="2:13" ht="12.75" hidden="1" customHeight="1">
      <c r="B9823" s="1315"/>
      <c r="C9823" s="629">
        <v>802</v>
      </c>
      <c r="D9823" s="1299"/>
      <c r="E9823" s="1300"/>
      <c r="F9823" s="1300"/>
      <c r="G9823" s="1300"/>
      <c r="H9823" s="125">
        <v>0.1</v>
      </c>
      <c r="I9823" s="385"/>
      <c r="J9823" s="203">
        <f t="shared" si="326"/>
        <v>0</v>
      </c>
      <c r="K9823" s="410">
        <f t="shared" ref="K9823:K9886" si="327">IF(I9823-J9823&lt;0,0,I9823-J9823)</f>
        <v>0</v>
      </c>
      <c r="L9823" s="11"/>
      <c r="M9823" s="11"/>
    </row>
    <row r="9824" spans="2:13" ht="12.75" hidden="1" customHeight="1">
      <c r="B9824" s="1315"/>
      <c r="C9824" s="629">
        <v>803</v>
      </c>
      <c r="D9824" s="1299"/>
      <c r="E9824" s="1300"/>
      <c r="F9824" s="1300"/>
      <c r="G9824" s="1300"/>
      <c r="H9824" s="125">
        <v>0.1</v>
      </c>
      <c r="I9824" s="385"/>
      <c r="J9824" s="203">
        <f t="shared" si="326"/>
        <v>0</v>
      </c>
      <c r="K9824" s="410">
        <f t="shared" si="327"/>
        <v>0</v>
      </c>
      <c r="L9824" s="11"/>
      <c r="M9824" s="11"/>
    </row>
    <row r="9825" spans="2:13" ht="12.75" hidden="1" customHeight="1">
      <c r="B9825" s="1315"/>
      <c r="C9825" s="629">
        <v>804</v>
      </c>
      <c r="D9825" s="1299"/>
      <c r="E9825" s="1300"/>
      <c r="F9825" s="1300"/>
      <c r="G9825" s="1300"/>
      <c r="H9825" s="125">
        <v>0.1</v>
      </c>
      <c r="I9825" s="385"/>
      <c r="J9825" s="203">
        <f t="shared" si="326"/>
        <v>0</v>
      </c>
      <c r="K9825" s="410">
        <f t="shared" si="327"/>
        <v>0</v>
      </c>
      <c r="L9825" s="11"/>
      <c r="M9825" s="11"/>
    </row>
    <row r="9826" spans="2:13" ht="12.75" hidden="1" customHeight="1">
      <c r="B9826" s="1315"/>
      <c r="C9826" s="629">
        <v>805</v>
      </c>
      <c r="D9826" s="1299"/>
      <c r="E9826" s="1300"/>
      <c r="F9826" s="1300"/>
      <c r="G9826" s="1300"/>
      <c r="H9826" s="125">
        <v>0.1</v>
      </c>
      <c r="I9826" s="385"/>
      <c r="J9826" s="203">
        <f t="shared" si="326"/>
        <v>0</v>
      </c>
      <c r="K9826" s="410">
        <f t="shared" si="327"/>
        <v>0</v>
      </c>
      <c r="L9826" s="11"/>
      <c r="M9826" s="11"/>
    </row>
    <row r="9827" spans="2:13" ht="12.75" hidden="1" customHeight="1">
      <c r="B9827" s="1315"/>
      <c r="C9827" s="629">
        <v>806</v>
      </c>
      <c r="D9827" s="1299"/>
      <c r="E9827" s="1300"/>
      <c r="F9827" s="1300"/>
      <c r="G9827" s="1300"/>
      <c r="H9827" s="125">
        <v>0.1</v>
      </c>
      <c r="I9827" s="385"/>
      <c r="J9827" s="203">
        <f t="shared" si="326"/>
        <v>0</v>
      </c>
      <c r="K9827" s="410">
        <f t="shared" si="327"/>
        <v>0</v>
      </c>
      <c r="L9827" s="11"/>
      <c r="M9827" s="11"/>
    </row>
    <row r="9828" spans="2:13" ht="12.75" hidden="1" customHeight="1">
      <c r="B9828" s="1315"/>
      <c r="C9828" s="629">
        <v>807</v>
      </c>
      <c r="D9828" s="1299"/>
      <c r="E9828" s="1300"/>
      <c r="F9828" s="1300"/>
      <c r="G9828" s="1300"/>
      <c r="H9828" s="125">
        <v>0.1</v>
      </c>
      <c r="I9828" s="385"/>
      <c r="J9828" s="203">
        <f t="shared" si="326"/>
        <v>0</v>
      </c>
      <c r="K9828" s="410">
        <f t="shared" si="327"/>
        <v>0</v>
      </c>
      <c r="L9828" s="11"/>
      <c r="M9828" s="11"/>
    </row>
    <row r="9829" spans="2:13" ht="12.75" hidden="1" customHeight="1">
      <c r="B9829" s="1315"/>
      <c r="C9829" s="629">
        <v>808</v>
      </c>
      <c r="D9829" s="1299"/>
      <c r="E9829" s="1300"/>
      <c r="F9829" s="1300"/>
      <c r="G9829" s="1300"/>
      <c r="H9829" s="125">
        <v>0.1</v>
      </c>
      <c r="I9829" s="385"/>
      <c r="J9829" s="203">
        <f t="shared" si="326"/>
        <v>0</v>
      </c>
      <c r="K9829" s="410">
        <f t="shared" si="327"/>
        <v>0</v>
      </c>
      <c r="L9829" s="11"/>
      <c r="M9829" s="11"/>
    </row>
    <row r="9830" spans="2:13" ht="12.75" hidden="1" customHeight="1">
      <c r="B9830" s="1315"/>
      <c r="C9830" s="629">
        <v>809</v>
      </c>
      <c r="D9830" s="1299"/>
      <c r="E9830" s="1300"/>
      <c r="F9830" s="1300"/>
      <c r="G9830" s="1300"/>
      <c r="H9830" s="125">
        <v>0.1</v>
      </c>
      <c r="I9830" s="385"/>
      <c r="J9830" s="203">
        <f t="shared" si="326"/>
        <v>0</v>
      </c>
      <c r="K9830" s="410">
        <f t="shared" si="327"/>
        <v>0</v>
      </c>
      <c r="L9830" s="11"/>
      <c r="M9830" s="11"/>
    </row>
    <row r="9831" spans="2:13" ht="12.75" hidden="1" customHeight="1">
      <c r="B9831" s="1315"/>
      <c r="C9831" s="629">
        <v>810</v>
      </c>
      <c r="D9831" s="1299"/>
      <c r="E9831" s="1300"/>
      <c r="F9831" s="1300"/>
      <c r="G9831" s="1300"/>
      <c r="H9831" s="125">
        <v>0.1</v>
      </c>
      <c r="I9831" s="385"/>
      <c r="J9831" s="203">
        <f t="shared" si="326"/>
        <v>0</v>
      </c>
      <c r="K9831" s="410">
        <f t="shared" si="327"/>
        <v>0</v>
      </c>
      <c r="L9831" s="11"/>
      <c r="M9831" s="11"/>
    </row>
    <row r="9832" spans="2:13" ht="12.75" hidden="1" customHeight="1">
      <c r="B9832" s="1315"/>
      <c r="C9832" s="629">
        <v>811</v>
      </c>
      <c r="D9832" s="1299"/>
      <c r="E9832" s="1300"/>
      <c r="F9832" s="1300"/>
      <c r="G9832" s="1300"/>
      <c r="H9832" s="125">
        <v>0.1</v>
      </c>
      <c r="I9832" s="385"/>
      <c r="J9832" s="203">
        <f t="shared" si="326"/>
        <v>0</v>
      </c>
      <c r="K9832" s="410">
        <f t="shared" si="327"/>
        <v>0</v>
      </c>
      <c r="L9832" s="11"/>
      <c r="M9832" s="11"/>
    </row>
    <row r="9833" spans="2:13" ht="12.75" hidden="1" customHeight="1">
      <c r="B9833" s="1315"/>
      <c r="C9833" s="629">
        <v>812</v>
      </c>
      <c r="D9833" s="1299"/>
      <c r="E9833" s="1300"/>
      <c r="F9833" s="1300"/>
      <c r="G9833" s="1300"/>
      <c r="H9833" s="125">
        <v>0.1</v>
      </c>
      <c r="I9833" s="385"/>
      <c r="J9833" s="203">
        <f t="shared" si="326"/>
        <v>0</v>
      </c>
      <c r="K9833" s="410">
        <f t="shared" si="327"/>
        <v>0</v>
      </c>
      <c r="L9833" s="11"/>
      <c r="M9833" s="11"/>
    </row>
    <row r="9834" spans="2:13" ht="12.75" hidden="1" customHeight="1">
      <c r="B9834" s="1315"/>
      <c r="C9834" s="629">
        <v>813</v>
      </c>
      <c r="D9834" s="1299"/>
      <c r="E9834" s="1300"/>
      <c r="F9834" s="1300"/>
      <c r="G9834" s="1300"/>
      <c r="H9834" s="125">
        <v>0.1</v>
      </c>
      <c r="I9834" s="385"/>
      <c r="J9834" s="203">
        <f t="shared" si="326"/>
        <v>0</v>
      </c>
      <c r="K9834" s="410">
        <f t="shared" si="327"/>
        <v>0</v>
      </c>
      <c r="L9834" s="11"/>
      <c r="M9834" s="11"/>
    </row>
    <row r="9835" spans="2:13" ht="12.75" hidden="1" customHeight="1">
      <c r="B9835" s="1315"/>
      <c r="C9835" s="629">
        <v>814</v>
      </c>
      <c r="D9835" s="1299"/>
      <c r="E9835" s="1300"/>
      <c r="F9835" s="1300"/>
      <c r="G9835" s="1300"/>
      <c r="H9835" s="125">
        <v>0.1</v>
      </c>
      <c r="I9835" s="385"/>
      <c r="J9835" s="203">
        <f t="shared" si="326"/>
        <v>0</v>
      </c>
      <c r="K9835" s="410">
        <f t="shared" si="327"/>
        <v>0</v>
      </c>
      <c r="L9835" s="11"/>
      <c r="M9835" s="11"/>
    </row>
    <row r="9836" spans="2:13" ht="12.75" hidden="1" customHeight="1">
      <c r="B9836" s="1315"/>
      <c r="C9836" s="629">
        <v>815</v>
      </c>
      <c r="D9836" s="1299"/>
      <c r="E9836" s="1300"/>
      <c r="F9836" s="1300"/>
      <c r="G9836" s="1300"/>
      <c r="H9836" s="125">
        <v>0.1</v>
      </c>
      <c r="I9836" s="385"/>
      <c r="J9836" s="203">
        <f t="shared" si="326"/>
        <v>0</v>
      </c>
      <c r="K9836" s="410">
        <f t="shared" si="327"/>
        <v>0</v>
      </c>
      <c r="L9836" s="11"/>
      <c r="M9836" s="11"/>
    </row>
    <row r="9837" spans="2:13" ht="12.75" hidden="1" customHeight="1">
      <c r="B9837" s="1315"/>
      <c r="C9837" s="629">
        <v>816</v>
      </c>
      <c r="D9837" s="1299"/>
      <c r="E9837" s="1300"/>
      <c r="F9837" s="1300"/>
      <c r="G9837" s="1300"/>
      <c r="H9837" s="125">
        <v>0.1</v>
      </c>
      <c r="I9837" s="385"/>
      <c r="J9837" s="203">
        <f t="shared" si="326"/>
        <v>0</v>
      </c>
      <c r="K9837" s="410">
        <f t="shared" si="327"/>
        <v>0</v>
      </c>
      <c r="L9837" s="11"/>
      <c r="M9837" s="11"/>
    </row>
    <row r="9838" spans="2:13" ht="12.75" hidden="1" customHeight="1">
      <c r="B9838" s="1315"/>
      <c r="C9838" s="629">
        <v>817</v>
      </c>
      <c r="D9838" s="1299"/>
      <c r="E9838" s="1300"/>
      <c r="F9838" s="1300"/>
      <c r="G9838" s="1300"/>
      <c r="H9838" s="125">
        <v>0.1</v>
      </c>
      <c r="I9838" s="385"/>
      <c r="J9838" s="203">
        <f t="shared" si="326"/>
        <v>0</v>
      </c>
      <c r="K9838" s="410">
        <f t="shared" si="327"/>
        <v>0</v>
      </c>
      <c r="L9838" s="11"/>
      <c r="M9838" s="11"/>
    </row>
    <row r="9839" spans="2:13" ht="12.75" hidden="1" customHeight="1">
      <c r="B9839" s="1315"/>
      <c r="C9839" s="629">
        <v>818</v>
      </c>
      <c r="D9839" s="1299"/>
      <c r="E9839" s="1300"/>
      <c r="F9839" s="1300"/>
      <c r="G9839" s="1300"/>
      <c r="H9839" s="125">
        <v>0.1</v>
      </c>
      <c r="I9839" s="385"/>
      <c r="J9839" s="203">
        <f t="shared" si="326"/>
        <v>0</v>
      </c>
      <c r="K9839" s="410">
        <f t="shared" si="327"/>
        <v>0</v>
      </c>
      <c r="L9839" s="11"/>
      <c r="M9839" s="11"/>
    </row>
    <row r="9840" spans="2:13" ht="12.75" hidden="1" customHeight="1">
      <c r="B9840" s="1315"/>
      <c r="C9840" s="629">
        <v>819</v>
      </c>
      <c r="D9840" s="1299"/>
      <c r="E9840" s="1300"/>
      <c r="F9840" s="1300"/>
      <c r="G9840" s="1300"/>
      <c r="H9840" s="125">
        <v>0.1</v>
      </c>
      <c r="I9840" s="385"/>
      <c r="J9840" s="203">
        <f t="shared" si="326"/>
        <v>0</v>
      </c>
      <c r="K9840" s="410">
        <f t="shared" si="327"/>
        <v>0</v>
      </c>
      <c r="L9840" s="11"/>
      <c r="M9840" s="11"/>
    </row>
    <row r="9841" spans="2:13" ht="12.75" hidden="1" customHeight="1">
      <c r="B9841" s="1315"/>
      <c r="C9841" s="629">
        <v>820</v>
      </c>
      <c r="D9841" s="1299"/>
      <c r="E9841" s="1300"/>
      <c r="F9841" s="1300"/>
      <c r="G9841" s="1300"/>
      <c r="H9841" s="125">
        <v>0.1</v>
      </c>
      <c r="I9841" s="385"/>
      <c r="J9841" s="203">
        <f t="shared" si="326"/>
        <v>0</v>
      </c>
      <c r="K9841" s="410">
        <f t="shared" si="327"/>
        <v>0</v>
      </c>
      <c r="L9841" s="11"/>
      <c r="M9841" s="11"/>
    </row>
    <row r="9842" spans="2:13" ht="12.75" hidden="1" customHeight="1">
      <c r="B9842" s="1315"/>
      <c r="C9842" s="629">
        <v>821</v>
      </c>
      <c r="D9842" s="1299"/>
      <c r="E9842" s="1300"/>
      <c r="F9842" s="1300"/>
      <c r="G9842" s="1300"/>
      <c r="H9842" s="125">
        <v>0.1</v>
      </c>
      <c r="I9842" s="385"/>
      <c r="J9842" s="203">
        <f t="shared" si="326"/>
        <v>0</v>
      </c>
      <c r="K9842" s="410">
        <f t="shared" si="327"/>
        <v>0</v>
      </c>
      <c r="L9842" s="11"/>
      <c r="M9842" s="11"/>
    </row>
    <row r="9843" spans="2:13" ht="12.75" hidden="1" customHeight="1">
      <c r="B9843" s="1315"/>
      <c r="C9843" s="629">
        <v>822</v>
      </c>
      <c r="D9843" s="1299"/>
      <c r="E9843" s="1300"/>
      <c r="F9843" s="1300"/>
      <c r="G9843" s="1300"/>
      <c r="H9843" s="125">
        <v>0.1</v>
      </c>
      <c r="I9843" s="385"/>
      <c r="J9843" s="203">
        <f t="shared" si="326"/>
        <v>0</v>
      </c>
      <c r="K9843" s="410">
        <f t="shared" si="327"/>
        <v>0</v>
      </c>
      <c r="L9843" s="11"/>
      <c r="M9843" s="11"/>
    </row>
    <row r="9844" spans="2:13" ht="12.75" hidden="1" customHeight="1">
      <c r="B9844" s="1315"/>
      <c r="C9844" s="629">
        <v>823</v>
      </c>
      <c r="D9844" s="1299"/>
      <c r="E9844" s="1300"/>
      <c r="F9844" s="1300"/>
      <c r="G9844" s="1300"/>
      <c r="H9844" s="125">
        <v>0.1</v>
      </c>
      <c r="I9844" s="385"/>
      <c r="J9844" s="203">
        <f t="shared" si="326"/>
        <v>0</v>
      </c>
      <c r="K9844" s="410">
        <f t="shared" si="327"/>
        <v>0</v>
      </c>
      <c r="L9844" s="11"/>
      <c r="M9844" s="11"/>
    </row>
    <row r="9845" spans="2:13" ht="12.75" hidden="1" customHeight="1">
      <c r="B9845" s="1315"/>
      <c r="C9845" s="629">
        <v>824</v>
      </c>
      <c r="D9845" s="1299"/>
      <c r="E9845" s="1300"/>
      <c r="F9845" s="1300"/>
      <c r="G9845" s="1300"/>
      <c r="H9845" s="125">
        <v>0.1</v>
      </c>
      <c r="I9845" s="385"/>
      <c r="J9845" s="203">
        <f t="shared" si="326"/>
        <v>0</v>
      </c>
      <c r="K9845" s="410">
        <f t="shared" si="327"/>
        <v>0</v>
      </c>
      <c r="L9845" s="11"/>
      <c r="M9845" s="11"/>
    </row>
    <row r="9846" spans="2:13" ht="12.75" hidden="1" customHeight="1">
      <c r="B9846" s="1315"/>
      <c r="C9846" s="629">
        <v>825</v>
      </c>
      <c r="D9846" s="1299"/>
      <c r="E9846" s="1300"/>
      <c r="F9846" s="1300"/>
      <c r="G9846" s="1300"/>
      <c r="H9846" s="125">
        <v>0.1</v>
      </c>
      <c r="I9846" s="385"/>
      <c r="J9846" s="203">
        <f t="shared" si="326"/>
        <v>0</v>
      </c>
      <c r="K9846" s="410">
        <f t="shared" si="327"/>
        <v>0</v>
      </c>
      <c r="L9846" s="11"/>
      <c r="M9846" s="11"/>
    </row>
    <row r="9847" spans="2:13" ht="12.75" hidden="1" customHeight="1">
      <c r="B9847" s="1315"/>
      <c r="C9847" s="629">
        <v>826</v>
      </c>
      <c r="D9847" s="1299"/>
      <c r="E9847" s="1300"/>
      <c r="F9847" s="1300"/>
      <c r="G9847" s="1300"/>
      <c r="H9847" s="125">
        <v>0.1</v>
      </c>
      <c r="I9847" s="385"/>
      <c r="J9847" s="203">
        <f t="shared" si="326"/>
        <v>0</v>
      </c>
      <c r="K9847" s="410">
        <f t="shared" si="327"/>
        <v>0</v>
      </c>
      <c r="L9847" s="11"/>
      <c r="M9847" s="11"/>
    </row>
    <row r="9848" spans="2:13" ht="12.75" hidden="1" customHeight="1">
      <c r="B9848" s="1315"/>
      <c r="C9848" s="629">
        <v>827</v>
      </c>
      <c r="D9848" s="1299"/>
      <c r="E9848" s="1300"/>
      <c r="F9848" s="1300"/>
      <c r="G9848" s="1300"/>
      <c r="H9848" s="125">
        <v>0.1</v>
      </c>
      <c r="I9848" s="385"/>
      <c r="J9848" s="203">
        <f t="shared" si="326"/>
        <v>0</v>
      </c>
      <c r="K9848" s="410">
        <f t="shared" si="327"/>
        <v>0</v>
      </c>
      <c r="L9848" s="11"/>
      <c r="M9848" s="11"/>
    </row>
    <row r="9849" spans="2:13" ht="12.75" hidden="1" customHeight="1">
      <c r="B9849" s="1315"/>
      <c r="C9849" s="629">
        <v>828</v>
      </c>
      <c r="D9849" s="1299"/>
      <c r="E9849" s="1300"/>
      <c r="F9849" s="1300"/>
      <c r="G9849" s="1300"/>
      <c r="H9849" s="125">
        <v>0.1</v>
      </c>
      <c r="I9849" s="385"/>
      <c r="J9849" s="203">
        <f t="shared" si="326"/>
        <v>0</v>
      </c>
      <c r="K9849" s="410">
        <f t="shared" si="327"/>
        <v>0</v>
      </c>
      <c r="L9849" s="11"/>
      <c r="M9849" s="11"/>
    </row>
    <row r="9850" spans="2:13" ht="12.75" hidden="1" customHeight="1">
      <c r="B9850" s="1315"/>
      <c r="C9850" s="629">
        <v>829</v>
      </c>
      <c r="D9850" s="1299"/>
      <c r="E9850" s="1300"/>
      <c r="F9850" s="1300"/>
      <c r="G9850" s="1300"/>
      <c r="H9850" s="125">
        <v>0.1</v>
      </c>
      <c r="I9850" s="385"/>
      <c r="J9850" s="203">
        <f t="shared" si="326"/>
        <v>0</v>
      </c>
      <c r="K9850" s="410">
        <f t="shared" si="327"/>
        <v>0</v>
      </c>
      <c r="L9850" s="11"/>
      <c r="M9850" s="11"/>
    </row>
    <row r="9851" spans="2:13" ht="12.75" hidden="1" customHeight="1">
      <c r="B9851" s="1315"/>
      <c r="C9851" s="629">
        <v>830</v>
      </c>
      <c r="D9851" s="1299"/>
      <c r="E9851" s="1300"/>
      <c r="F9851" s="1300"/>
      <c r="G9851" s="1300"/>
      <c r="H9851" s="125">
        <v>0.1</v>
      </c>
      <c r="I9851" s="385"/>
      <c r="J9851" s="203">
        <f t="shared" si="326"/>
        <v>0</v>
      </c>
      <c r="K9851" s="410">
        <f t="shared" si="327"/>
        <v>0</v>
      </c>
      <c r="L9851" s="11"/>
      <c r="M9851" s="11"/>
    </row>
    <row r="9852" spans="2:13" ht="12.75" hidden="1" customHeight="1">
      <c r="B9852" s="1315"/>
      <c r="C9852" s="629">
        <v>831</v>
      </c>
      <c r="D9852" s="1299"/>
      <c r="E9852" s="1300"/>
      <c r="F9852" s="1300"/>
      <c r="G9852" s="1300"/>
      <c r="H9852" s="125">
        <v>0.1</v>
      </c>
      <c r="I9852" s="385"/>
      <c r="J9852" s="203">
        <f t="shared" si="326"/>
        <v>0</v>
      </c>
      <c r="K9852" s="410">
        <f t="shared" si="327"/>
        <v>0</v>
      </c>
      <c r="L9852" s="11"/>
      <c r="M9852" s="11"/>
    </row>
    <row r="9853" spans="2:13" ht="12.75" hidden="1" customHeight="1">
      <c r="B9853" s="1315"/>
      <c r="C9853" s="629">
        <v>832</v>
      </c>
      <c r="D9853" s="1299"/>
      <c r="E9853" s="1300"/>
      <c r="F9853" s="1300"/>
      <c r="G9853" s="1300"/>
      <c r="H9853" s="125">
        <v>0.1</v>
      </c>
      <c r="I9853" s="385"/>
      <c r="J9853" s="203">
        <f t="shared" si="326"/>
        <v>0</v>
      </c>
      <c r="K9853" s="410">
        <f t="shared" si="327"/>
        <v>0</v>
      </c>
      <c r="L9853" s="11"/>
      <c r="M9853" s="11"/>
    </row>
    <row r="9854" spans="2:13" ht="12.75" hidden="1" customHeight="1">
      <c r="B9854" s="1315"/>
      <c r="C9854" s="629">
        <v>833</v>
      </c>
      <c r="D9854" s="1299"/>
      <c r="E9854" s="1300"/>
      <c r="F9854" s="1300"/>
      <c r="G9854" s="1300"/>
      <c r="H9854" s="125">
        <v>0.1</v>
      </c>
      <c r="I9854" s="385"/>
      <c r="J9854" s="203">
        <f t="shared" ref="J9854:J9917" si="328">$I$12030*H9854</f>
        <v>0</v>
      </c>
      <c r="K9854" s="410">
        <f t="shared" si="327"/>
        <v>0</v>
      </c>
      <c r="L9854" s="11"/>
      <c r="M9854" s="11"/>
    </row>
    <row r="9855" spans="2:13" ht="12.75" hidden="1" customHeight="1">
      <c r="B9855" s="1315"/>
      <c r="C9855" s="629">
        <v>834</v>
      </c>
      <c r="D9855" s="1299"/>
      <c r="E9855" s="1300"/>
      <c r="F9855" s="1300"/>
      <c r="G9855" s="1300"/>
      <c r="H9855" s="125">
        <v>0.1</v>
      </c>
      <c r="I9855" s="385"/>
      <c r="J9855" s="203">
        <f t="shared" si="328"/>
        <v>0</v>
      </c>
      <c r="K9855" s="410">
        <f t="shared" si="327"/>
        <v>0</v>
      </c>
      <c r="L9855" s="11"/>
      <c r="M9855" s="11"/>
    </row>
    <row r="9856" spans="2:13" ht="12.75" hidden="1" customHeight="1">
      <c r="B9856" s="1315"/>
      <c r="C9856" s="629">
        <v>835</v>
      </c>
      <c r="D9856" s="1299"/>
      <c r="E9856" s="1300"/>
      <c r="F9856" s="1300"/>
      <c r="G9856" s="1300"/>
      <c r="H9856" s="125">
        <v>0.1</v>
      </c>
      <c r="I9856" s="385"/>
      <c r="J9856" s="203">
        <f t="shared" si="328"/>
        <v>0</v>
      </c>
      <c r="K9856" s="410">
        <f t="shared" si="327"/>
        <v>0</v>
      </c>
      <c r="L9856" s="11"/>
      <c r="M9856" s="11"/>
    </row>
    <row r="9857" spans="2:13" ht="12.75" hidden="1" customHeight="1">
      <c r="B9857" s="1315"/>
      <c r="C9857" s="629">
        <v>836</v>
      </c>
      <c r="D9857" s="1299"/>
      <c r="E9857" s="1300"/>
      <c r="F9857" s="1300"/>
      <c r="G9857" s="1300"/>
      <c r="H9857" s="125">
        <v>0.1</v>
      </c>
      <c r="I9857" s="385"/>
      <c r="J9857" s="203">
        <f t="shared" si="328"/>
        <v>0</v>
      </c>
      <c r="K9857" s="410">
        <f t="shared" si="327"/>
        <v>0</v>
      </c>
      <c r="L9857" s="11"/>
      <c r="M9857" s="11"/>
    </row>
    <row r="9858" spans="2:13" ht="12.75" hidden="1" customHeight="1">
      <c r="B9858" s="1315"/>
      <c r="C9858" s="629">
        <v>837</v>
      </c>
      <c r="D9858" s="1299"/>
      <c r="E9858" s="1300"/>
      <c r="F9858" s="1300"/>
      <c r="G9858" s="1300"/>
      <c r="H9858" s="125">
        <v>0.1</v>
      </c>
      <c r="I9858" s="385"/>
      <c r="J9858" s="203">
        <f t="shared" si="328"/>
        <v>0</v>
      </c>
      <c r="K9858" s="410">
        <f t="shared" si="327"/>
        <v>0</v>
      </c>
      <c r="L9858" s="11"/>
      <c r="M9858" s="11"/>
    </row>
    <row r="9859" spans="2:13" ht="12.75" hidden="1" customHeight="1">
      <c r="B9859" s="1315"/>
      <c r="C9859" s="629">
        <v>838</v>
      </c>
      <c r="D9859" s="1299"/>
      <c r="E9859" s="1300"/>
      <c r="F9859" s="1300"/>
      <c r="G9859" s="1300"/>
      <c r="H9859" s="125">
        <v>0.1</v>
      </c>
      <c r="I9859" s="385"/>
      <c r="J9859" s="203">
        <f t="shared" si="328"/>
        <v>0</v>
      </c>
      <c r="K9859" s="410">
        <f t="shared" si="327"/>
        <v>0</v>
      </c>
      <c r="L9859" s="11"/>
      <c r="M9859" s="11"/>
    </row>
    <row r="9860" spans="2:13" ht="12.75" hidden="1" customHeight="1">
      <c r="B9860" s="1315"/>
      <c r="C9860" s="629">
        <v>839</v>
      </c>
      <c r="D9860" s="1299"/>
      <c r="E9860" s="1300"/>
      <c r="F9860" s="1300"/>
      <c r="G9860" s="1300"/>
      <c r="H9860" s="125">
        <v>0.1</v>
      </c>
      <c r="I9860" s="385"/>
      <c r="J9860" s="203">
        <f t="shared" si="328"/>
        <v>0</v>
      </c>
      <c r="K9860" s="410">
        <f t="shared" si="327"/>
        <v>0</v>
      </c>
      <c r="L9860" s="11"/>
      <c r="M9860" s="11"/>
    </row>
    <row r="9861" spans="2:13" ht="12.75" hidden="1" customHeight="1">
      <c r="B9861" s="1315"/>
      <c r="C9861" s="629">
        <v>840</v>
      </c>
      <c r="D9861" s="1299"/>
      <c r="E9861" s="1300"/>
      <c r="F9861" s="1300"/>
      <c r="G9861" s="1300"/>
      <c r="H9861" s="125">
        <v>0.1</v>
      </c>
      <c r="I9861" s="385"/>
      <c r="J9861" s="203">
        <f t="shared" si="328"/>
        <v>0</v>
      </c>
      <c r="K9861" s="410">
        <f t="shared" si="327"/>
        <v>0</v>
      </c>
      <c r="L9861" s="11"/>
      <c r="M9861" s="11"/>
    </row>
    <row r="9862" spans="2:13" ht="12.75" hidden="1" customHeight="1">
      <c r="B9862" s="1315"/>
      <c r="C9862" s="629">
        <v>841</v>
      </c>
      <c r="D9862" s="1299"/>
      <c r="E9862" s="1300"/>
      <c r="F9862" s="1300"/>
      <c r="G9862" s="1300"/>
      <c r="H9862" s="125">
        <v>0.1</v>
      </c>
      <c r="I9862" s="385"/>
      <c r="J9862" s="203">
        <f t="shared" si="328"/>
        <v>0</v>
      </c>
      <c r="K9862" s="410">
        <f t="shared" si="327"/>
        <v>0</v>
      </c>
      <c r="L9862" s="11"/>
      <c r="M9862" s="11"/>
    </row>
    <row r="9863" spans="2:13" ht="12.75" hidden="1" customHeight="1">
      <c r="B9863" s="1315"/>
      <c r="C9863" s="629">
        <v>842</v>
      </c>
      <c r="D9863" s="1299"/>
      <c r="E9863" s="1300"/>
      <c r="F9863" s="1300"/>
      <c r="G9863" s="1300"/>
      <c r="H9863" s="125">
        <v>0.1</v>
      </c>
      <c r="I9863" s="385"/>
      <c r="J9863" s="203">
        <f t="shared" si="328"/>
        <v>0</v>
      </c>
      <c r="K9863" s="410">
        <f t="shared" si="327"/>
        <v>0</v>
      </c>
      <c r="L9863" s="11"/>
      <c r="M9863" s="11"/>
    </row>
    <row r="9864" spans="2:13" ht="12.75" hidden="1" customHeight="1">
      <c r="B9864" s="1315"/>
      <c r="C9864" s="629">
        <v>843</v>
      </c>
      <c r="D9864" s="1299"/>
      <c r="E9864" s="1300"/>
      <c r="F9864" s="1300"/>
      <c r="G9864" s="1300"/>
      <c r="H9864" s="125">
        <v>0.1</v>
      </c>
      <c r="I9864" s="385"/>
      <c r="J9864" s="203">
        <f t="shared" si="328"/>
        <v>0</v>
      </c>
      <c r="K9864" s="410">
        <f t="shared" si="327"/>
        <v>0</v>
      </c>
      <c r="L9864" s="11"/>
      <c r="M9864" s="11"/>
    </row>
    <row r="9865" spans="2:13" ht="12.75" hidden="1" customHeight="1">
      <c r="B9865" s="1315"/>
      <c r="C9865" s="629">
        <v>844</v>
      </c>
      <c r="D9865" s="1299"/>
      <c r="E9865" s="1300"/>
      <c r="F9865" s="1300"/>
      <c r="G9865" s="1300"/>
      <c r="H9865" s="125">
        <v>0.1</v>
      </c>
      <c r="I9865" s="385"/>
      <c r="J9865" s="203">
        <f t="shared" si="328"/>
        <v>0</v>
      </c>
      <c r="K9865" s="410">
        <f t="shared" si="327"/>
        <v>0</v>
      </c>
      <c r="L9865" s="11"/>
      <c r="M9865" s="11"/>
    </row>
    <row r="9866" spans="2:13" ht="12.75" hidden="1" customHeight="1">
      <c r="B9866" s="1315"/>
      <c r="C9866" s="629">
        <v>845</v>
      </c>
      <c r="D9866" s="1299"/>
      <c r="E9866" s="1300"/>
      <c r="F9866" s="1300"/>
      <c r="G9866" s="1300"/>
      <c r="H9866" s="125">
        <v>0.1</v>
      </c>
      <c r="I9866" s="385"/>
      <c r="J9866" s="203">
        <f t="shared" si="328"/>
        <v>0</v>
      </c>
      <c r="K9866" s="410">
        <f t="shared" si="327"/>
        <v>0</v>
      </c>
      <c r="L9866" s="11"/>
      <c r="M9866" s="11"/>
    </row>
    <row r="9867" spans="2:13" ht="12.75" hidden="1" customHeight="1">
      <c r="B9867" s="1315"/>
      <c r="C9867" s="629">
        <v>846</v>
      </c>
      <c r="D9867" s="1299"/>
      <c r="E9867" s="1300"/>
      <c r="F9867" s="1300"/>
      <c r="G9867" s="1300"/>
      <c r="H9867" s="125">
        <v>0.1</v>
      </c>
      <c r="I9867" s="385"/>
      <c r="J9867" s="203">
        <f t="shared" si="328"/>
        <v>0</v>
      </c>
      <c r="K9867" s="410">
        <f t="shared" si="327"/>
        <v>0</v>
      </c>
      <c r="L9867" s="11"/>
      <c r="M9867" s="11"/>
    </row>
    <row r="9868" spans="2:13" ht="12.75" hidden="1" customHeight="1">
      <c r="B9868" s="1315"/>
      <c r="C9868" s="629">
        <v>847</v>
      </c>
      <c r="D9868" s="1299"/>
      <c r="E9868" s="1300"/>
      <c r="F9868" s="1300"/>
      <c r="G9868" s="1300"/>
      <c r="H9868" s="125">
        <v>0.1</v>
      </c>
      <c r="I9868" s="385"/>
      <c r="J9868" s="203">
        <f t="shared" si="328"/>
        <v>0</v>
      </c>
      <c r="K9868" s="410">
        <f t="shared" si="327"/>
        <v>0</v>
      </c>
      <c r="L9868" s="11"/>
      <c r="M9868" s="11"/>
    </row>
    <row r="9869" spans="2:13" ht="12.75" hidden="1" customHeight="1">
      <c r="B9869" s="1315"/>
      <c r="C9869" s="629">
        <v>848</v>
      </c>
      <c r="D9869" s="1299"/>
      <c r="E9869" s="1300"/>
      <c r="F9869" s="1300"/>
      <c r="G9869" s="1300"/>
      <c r="H9869" s="125">
        <v>0.1</v>
      </c>
      <c r="I9869" s="385"/>
      <c r="J9869" s="203">
        <f t="shared" si="328"/>
        <v>0</v>
      </c>
      <c r="K9869" s="410">
        <f t="shared" si="327"/>
        <v>0</v>
      </c>
      <c r="L9869" s="11"/>
      <c r="M9869" s="11"/>
    </row>
    <row r="9870" spans="2:13" ht="12.75" hidden="1" customHeight="1">
      <c r="B9870" s="1315"/>
      <c r="C9870" s="629">
        <v>849</v>
      </c>
      <c r="D9870" s="1299"/>
      <c r="E9870" s="1300"/>
      <c r="F9870" s="1300"/>
      <c r="G9870" s="1300"/>
      <c r="H9870" s="125">
        <v>0.1</v>
      </c>
      <c r="I9870" s="385"/>
      <c r="J9870" s="203">
        <f t="shared" si="328"/>
        <v>0</v>
      </c>
      <c r="K9870" s="410">
        <f t="shared" si="327"/>
        <v>0</v>
      </c>
      <c r="L9870" s="11"/>
      <c r="M9870" s="11"/>
    </row>
    <row r="9871" spans="2:13" ht="12.75" hidden="1" customHeight="1">
      <c r="B9871" s="1315"/>
      <c r="C9871" s="629">
        <v>850</v>
      </c>
      <c r="D9871" s="1299"/>
      <c r="E9871" s="1300"/>
      <c r="F9871" s="1300"/>
      <c r="G9871" s="1300"/>
      <c r="H9871" s="125">
        <v>0.1</v>
      </c>
      <c r="I9871" s="385"/>
      <c r="J9871" s="203">
        <f t="shared" si="328"/>
        <v>0</v>
      </c>
      <c r="K9871" s="410">
        <f t="shared" si="327"/>
        <v>0</v>
      </c>
      <c r="L9871" s="11"/>
      <c r="M9871" s="11"/>
    </row>
    <row r="9872" spans="2:13" ht="12.75" hidden="1" customHeight="1">
      <c r="B9872" s="1315"/>
      <c r="C9872" s="629">
        <v>851</v>
      </c>
      <c r="D9872" s="1299"/>
      <c r="E9872" s="1300"/>
      <c r="F9872" s="1300"/>
      <c r="G9872" s="1300"/>
      <c r="H9872" s="125">
        <v>0.1</v>
      </c>
      <c r="I9872" s="385"/>
      <c r="J9872" s="203">
        <f t="shared" si="328"/>
        <v>0</v>
      </c>
      <c r="K9872" s="410">
        <f t="shared" si="327"/>
        <v>0</v>
      </c>
      <c r="L9872" s="11"/>
      <c r="M9872" s="11"/>
    </row>
    <row r="9873" spans="2:13" ht="12.75" hidden="1" customHeight="1">
      <c r="B9873" s="1315"/>
      <c r="C9873" s="629">
        <v>852</v>
      </c>
      <c r="D9873" s="1299"/>
      <c r="E9873" s="1300"/>
      <c r="F9873" s="1300"/>
      <c r="G9873" s="1300"/>
      <c r="H9873" s="125">
        <v>0.1</v>
      </c>
      <c r="I9873" s="385"/>
      <c r="J9873" s="203">
        <f t="shared" si="328"/>
        <v>0</v>
      </c>
      <c r="K9873" s="410">
        <f t="shared" si="327"/>
        <v>0</v>
      </c>
      <c r="L9873" s="11"/>
      <c r="M9873" s="11"/>
    </row>
    <row r="9874" spans="2:13" ht="12.75" hidden="1" customHeight="1">
      <c r="B9874" s="1315"/>
      <c r="C9874" s="629">
        <v>853</v>
      </c>
      <c r="D9874" s="1299"/>
      <c r="E9874" s="1300"/>
      <c r="F9874" s="1300"/>
      <c r="G9874" s="1300"/>
      <c r="H9874" s="125">
        <v>0.1</v>
      </c>
      <c r="I9874" s="385"/>
      <c r="J9874" s="203">
        <f t="shared" si="328"/>
        <v>0</v>
      </c>
      <c r="K9874" s="410">
        <f t="shared" si="327"/>
        <v>0</v>
      </c>
      <c r="L9874" s="11"/>
      <c r="M9874" s="11"/>
    </row>
    <row r="9875" spans="2:13" ht="12.75" hidden="1" customHeight="1">
      <c r="B9875" s="1315"/>
      <c r="C9875" s="629">
        <v>854</v>
      </c>
      <c r="D9875" s="1299"/>
      <c r="E9875" s="1300"/>
      <c r="F9875" s="1300"/>
      <c r="G9875" s="1300"/>
      <c r="H9875" s="125">
        <v>0.1</v>
      </c>
      <c r="I9875" s="385"/>
      <c r="J9875" s="203">
        <f t="shared" si="328"/>
        <v>0</v>
      </c>
      <c r="K9875" s="410">
        <f t="shared" si="327"/>
        <v>0</v>
      </c>
      <c r="L9875" s="11"/>
      <c r="M9875" s="11"/>
    </row>
    <row r="9876" spans="2:13" ht="12.75" hidden="1" customHeight="1">
      <c r="B9876" s="1315"/>
      <c r="C9876" s="629">
        <v>855</v>
      </c>
      <c r="D9876" s="1299"/>
      <c r="E9876" s="1300"/>
      <c r="F9876" s="1300"/>
      <c r="G9876" s="1300"/>
      <c r="H9876" s="125">
        <v>0.1</v>
      </c>
      <c r="I9876" s="385"/>
      <c r="J9876" s="203">
        <f t="shared" si="328"/>
        <v>0</v>
      </c>
      <c r="K9876" s="410">
        <f t="shared" si="327"/>
        <v>0</v>
      </c>
      <c r="L9876" s="11"/>
      <c r="M9876" s="11"/>
    </row>
    <row r="9877" spans="2:13" ht="12.75" hidden="1" customHeight="1">
      <c r="B9877" s="1315"/>
      <c r="C9877" s="629">
        <v>856</v>
      </c>
      <c r="D9877" s="1299"/>
      <c r="E9877" s="1300"/>
      <c r="F9877" s="1300"/>
      <c r="G9877" s="1300"/>
      <c r="H9877" s="125">
        <v>0.1</v>
      </c>
      <c r="I9877" s="385"/>
      <c r="J9877" s="203">
        <f t="shared" si="328"/>
        <v>0</v>
      </c>
      <c r="K9877" s="410">
        <f t="shared" si="327"/>
        <v>0</v>
      </c>
      <c r="L9877" s="11"/>
      <c r="M9877" s="11"/>
    </row>
    <row r="9878" spans="2:13" ht="12.75" hidden="1" customHeight="1">
      <c r="B9878" s="1315"/>
      <c r="C9878" s="629">
        <v>857</v>
      </c>
      <c r="D9878" s="1299"/>
      <c r="E9878" s="1300"/>
      <c r="F9878" s="1300"/>
      <c r="G9878" s="1300"/>
      <c r="H9878" s="125">
        <v>0.1</v>
      </c>
      <c r="I9878" s="385"/>
      <c r="J9878" s="203">
        <f t="shared" si="328"/>
        <v>0</v>
      </c>
      <c r="K9878" s="410">
        <f t="shared" si="327"/>
        <v>0</v>
      </c>
      <c r="L9878" s="11"/>
      <c r="M9878" s="11"/>
    </row>
    <row r="9879" spans="2:13" ht="12.75" hidden="1" customHeight="1">
      <c r="B9879" s="1315"/>
      <c r="C9879" s="629">
        <v>858</v>
      </c>
      <c r="D9879" s="1299"/>
      <c r="E9879" s="1300"/>
      <c r="F9879" s="1300"/>
      <c r="G9879" s="1300"/>
      <c r="H9879" s="125">
        <v>0.1</v>
      </c>
      <c r="I9879" s="385"/>
      <c r="J9879" s="203">
        <f t="shared" si="328"/>
        <v>0</v>
      </c>
      <c r="K9879" s="410">
        <f t="shared" si="327"/>
        <v>0</v>
      </c>
      <c r="L9879" s="11"/>
      <c r="M9879" s="11"/>
    </row>
    <row r="9880" spans="2:13" ht="12.75" hidden="1" customHeight="1">
      <c r="B9880" s="1315"/>
      <c r="C9880" s="629">
        <v>859</v>
      </c>
      <c r="D9880" s="1299"/>
      <c r="E9880" s="1300"/>
      <c r="F9880" s="1300"/>
      <c r="G9880" s="1300"/>
      <c r="H9880" s="125">
        <v>0.1</v>
      </c>
      <c r="I9880" s="385"/>
      <c r="J9880" s="203">
        <f t="shared" si="328"/>
        <v>0</v>
      </c>
      <c r="K9880" s="410">
        <f t="shared" si="327"/>
        <v>0</v>
      </c>
      <c r="L9880" s="11"/>
      <c r="M9880" s="11"/>
    </row>
    <row r="9881" spans="2:13" ht="12.75" hidden="1" customHeight="1">
      <c r="B9881" s="1315"/>
      <c r="C9881" s="629">
        <v>860</v>
      </c>
      <c r="D9881" s="1299"/>
      <c r="E9881" s="1300"/>
      <c r="F9881" s="1300"/>
      <c r="G9881" s="1300"/>
      <c r="H9881" s="125">
        <v>0.1</v>
      </c>
      <c r="I9881" s="385"/>
      <c r="J9881" s="203">
        <f t="shared" si="328"/>
        <v>0</v>
      </c>
      <c r="K9881" s="410">
        <f t="shared" si="327"/>
        <v>0</v>
      </c>
      <c r="L9881" s="11"/>
      <c r="M9881" s="11"/>
    </row>
    <row r="9882" spans="2:13" ht="12.75" hidden="1" customHeight="1">
      <c r="B9882" s="1315"/>
      <c r="C9882" s="629">
        <v>861</v>
      </c>
      <c r="D9882" s="1299"/>
      <c r="E9882" s="1300"/>
      <c r="F9882" s="1300"/>
      <c r="G9882" s="1300"/>
      <c r="H9882" s="125">
        <v>0.1</v>
      </c>
      <c r="I9882" s="385"/>
      <c r="J9882" s="203">
        <f t="shared" si="328"/>
        <v>0</v>
      </c>
      <c r="K9882" s="410">
        <f t="shared" si="327"/>
        <v>0</v>
      </c>
      <c r="L9882" s="11"/>
      <c r="M9882" s="11"/>
    </row>
    <row r="9883" spans="2:13" ht="12.75" hidden="1" customHeight="1">
      <c r="B9883" s="1315"/>
      <c r="C9883" s="629">
        <v>862</v>
      </c>
      <c r="D9883" s="1299"/>
      <c r="E9883" s="1300"/>
      <c r="F9883" s="1300"/>
      <c r="G9883" s="1300"/>
      <c r="H9883" s="125">
        <v>0.1</v>
      </c>
      <c r="I9883" s="385"/>
      <c r="J9883" s="203">
        <f t="shared" si="328"/>
        <v>0</v>
      </c>
      <c r="K9883" s="410">
        <f t="shared" si="327"/>
        <v>0</v>
      </c>
      <c r="L9883" s="11"/>
      <c r="M9883" s="11"/>
    </row>
    <row r="9884" spans="2:13" ht="12.75" hidden="1" customHeight="1">
      <c r="B9884" s="1315"/>
      <c r="C9884" s="629">
        <v>863</v>
      </c>
      <c r="D9884" s="1299"/>
      <c r="E9884" s="1300"/>
      <c r="F9884" s="1300"/>
      <c r="G9884" s="1300"/>
      <c r="H9884" s="125">
        <v>0.1</v>
      </c>
      <c r="I9884" s="385"/>
      <c r="J9884" s="203">
        <f t="shared" si="328"/>
        <v>0</v>
      </c>
      <c r="K9884" s="410">
        <f t="shared" si="327"/>
        <v>0</v>
      </c>
      <c r="L9884" s="11"/>
      <c r="M9884" s="11"/>
    </row>
    <row r="9885" spans="2:13" ht="12.75" hidden="1" customHeight="1">
      <c r="B9885" s="1315"/>
      <c r="C9885" s="629">
        <v>864</v>
      </c>
      <c r="D9885" s="1299"/>
      <c r="E9885" s="1300"/>
      <c r="F9885" s="1300"/>
      <c r="G9885" s="1300"/>
      <c r="H9885" s="125">
        <v>0.1</v>
      </c>
      <c r="I9885" s="385"/>
      <c r="J9885" s="203">
        <f t="shared" si="328"/>
        <v>0</v>
      </c>
      <c r="K9885" s="410">
        <f t="shared" si="327"/>
        <v>0</v>
      </c>
      <c r="L9885" s="11"/>
      <c r="M9885" s="11"/>
    </row>
    <row r="9886" spans="2:13" ht="12.75" hidden="1" customHeight="1">
      <c r="B9886" s="1315"/>
      <c r="C9886" s="629">
        <v>865</v>
      </c>
      <c r="D9886" s="1299"/>
      <c r="E9886" s="1300"/>
      <c r="F9886" s="1300"/>
      <c r="G9886" s="1300"/>
      <c r="H9886" s="125">
        <v>0.1</v>
      </c>
      <c r="I9886" s="385"/>
      <c r="J9886" s="203">
        <f t="shared" si="328"/>
        <v>0</v>
      </c>
      <c r="K9886" s="410">
        <f t="shared" si="327"/>
        <v>0</v>
      </c>
      <c r="L9886" s="11"/>
      <c r="M9886" s="11"/>
    </row>
    <row r="9887" spans="2:13" ht="12.75" hidden="1" customHeight="1">
      <c r="B9887" s="1315"/>
      <c r="C9887" s="629">
        <v>866</v>
      </c>
      <c r="D9887" s="1299"/>
      <c r="E9887" s="1300"/>
      <c r="F9887" s="1300"/>
      <c r="G9887" s="1300"/>
      <c r="H9887" s="125">
        <v>0.1</v>
      </c>
      <c r="I9887" s="385"/>
      <c r="J9887" s="203">
        <f t="shared" si="328"/>
        <v>0</v>
      </c>
      <c r="K9887" s="410">
        <f t="shared" ref="K9887:K9921" si="329">IF(I9887-J9887&lt;0,0,I9887-J9887)</f>
        <v>0</v>
      </c>
      <c r="L9887" s="11"/>
      <c r="M9887" s="11"/>
    </row>
    <row r="9888" spans="2:13" ht="12.75" hidden="1" customHeight="1">
      <c r="B9888" s="1315"/>
      <c r="C9888" s="629">
        <v>867</v>
      </c>
      <c r="D9888" s="1299"/>
      <c r="E9888" s="1300"/>
      <c r="F9888" s="1300"/>
      <c r="G9888" s="1300"/>
      <c r="H9888" s="125">
        <v>0.1</v>
      </c>
      <c r="I9888" s="385"/>
      <c r="J9888" s="203">
        <f t="shared" si="328"/>
        <v>0</v>
      </c>
      <c r="K9888" s="410">
        <f t="shared" si="329"/>
        <v>0</v>
      </c>
      <c r="L9888" s="11"/>
      <c r="M9888" s="11"/>
    </row>
    <row r="9889" spans="2:13" ht="12.75" hidden="1" customHeight="1">
      <c r="B9889" s="1315"/>
      <c r="C9889" s="629">
        <v>868</v>
      </c>
      <c r="D9889" s="1299"/>
      <c r="E9889" s="1300"/>
      <c r="F9889" s="1300"/>
      <c r="G9889" s="1300"/>
      <c r="H9889" s="125">
        <v>0.1</v>
      </c>
      <c r="I9889" s="385"/>
      <c r="J9889" s="203">
        <f t="shared" si="328"/>
        <v>0</v>
      </c>
      <c r="K9889" s="410">
        <f t="shared" si="329"/>
        <v>0</v>
      </c>
      <c r="L9889" s="11"/>
      <c r="M9889" s="11"/>
    </row>
    <row r="9890" spans="2:13" ht="12.75" hidden="1" customHeight="1">
      <c r="B9890" s="1315"/>
      <c r="C9890" s="629">
        <v>869</v>
      </c>
      <c r="D9890" s="1299"/>
      <c r="E9890" s="1300"/>
      <c r="F9890" s="1300"/>
      <c r="G9890" s="1300"/>
      <c r="H9890" s="125">
        <v>0.1</v>
      </c>
      <c r="I9890" s="385"/>
      <c r="J9890" s="203">
        <f t="shared" si="328"/>
        <v>0</v>
      </c>
      <c r="K9890" s="410">
        <f t="shared" si="329"/>
        <v>0</v>
      </c>
      <c r="L9890" s="11"/>
      <c r="M9890" s="11"/>
    </row>
    <row r="9891" spans="2:13" ht="12.75" hidden="1" customHeight="1">
      <c r="B9891" s="1315"/>
      <c r="C9891" s="629">
        <v>870</v>
      </c>
      <c r="D9891" s="1299"/>
      <c r="E9891" s="1300"/>
      <c r="F9891" s="1300"/>
      <c r="G9891" s="1300"/>
      <c r="H9891" s="125">
        <v>0.1</v>
      </c>
      <c r="I9891" s="385"/>
      <c r="J9891" s="203">
        <f t="shared" si="328"/>
        <v>0</v>
      </c>
      <c r="K9891" s="410">
        <f t="shared" si="329"/>
        <v>0</v>
      </c>
      <c r="L9891" s="11"/>
      <c r="M9891" s="11"/>
    </row>
    <row r="9892" spans="2:13" ht="12.75" hidden="1" customHeight="1">
      <c r="B9892" s="1315"/>
      <c r="C9892" s="629">
        <v>871</v>
      </c>
      <c r="D9892" s="1299"/>
      <c r="E9892" s="1300"/>
      <c r="F9892" s="1300"/>
      <c r="G9892" s="1300"/>
      <c r="H9892" s="125">
        <v>0.1</v>
      </c>
      <c r="I9892" s="385"/>
      <c r="J9892" s="203">
        <f t="shared" si="328"/>
        <v>0</v>
      </c>
      <c r="K9892" s="410">
        <f t="shared" si="329"/>
        <v>0</v>
      </c>
      <c r="L9892" s="11"/>
      <c r="M9892" s="11"/>
    </row>
    <row r="9893" spans="2:13" ht="12.75" hidden="1" customHeight="1">
      <c r="B9893" s="1315"/>
      <c r="C9893" s="629">
        <v>872</v>
      </c>
      <c r="D9893" s="1299"/>
      <c r="E9893" s="1300"/>
      <c r="F9893" s="1300"/>
      <c r="G9893" s="1300"/>
      <c r="H9893" s="125">
        <v>0.1</v>
      </c>
      <c r="I9893" s="385"/>
      <c r="J9893" s="203">
        <f t="shared" si="328"/>
        <v>0</v>
      </c>
      <c r="K9893" s="410">
        <f t="shared" si="329"/>
        <v>0</v>
      </c>
      <c r="L9893" s="11"/>
      <c r="M9893" s="11"/>
    </row>
    <row r="9894" spans="2:13" ht="12.75" hidden="1" customHeight="1">
      <c r="B9894" s="1315"/>
      <c r="C9894" s="629">
        <v>873</v>
      </c>
      <c r="D9894" s="1299"/>
      <c r="E9894" s="1300"/>
      <c r="F9894" s="1300"/>
      <c r="G9894" s="1300"/>
      <c r="H9894" s="125">
        <v>0.1</v>
      </c>
      <c r="I9894" s="385"/>
      <c r="J9894" s="203">
        <f t="shared" si="328"/>
        <v>0</v>
      </c>
      <c r="K9894" s="410">
        <f t="shared" si="329"/>
        <v>0</v>
      </c>
      <c r="L9894" s="11"/>
      <c r="M9894" s="11"/>
    </row>
    <row r="9895" spans="2:13" ht="12.75" hidden="1" customHeight="1">
      <c r="B9895" s="1315"/>
      <c r="C9895" s="629">
        <v>874</v>
      </c>
      <c r="D9895" s="1299"/>
      <c r="E9895" s="1300"/>
      <c r="F9895" s="1300"/>
      <c r="G9895" s="1300"/>
      <c r="H9895" s="125">
        <v>0.1</v>
      </c>
      <c r="I9895" s="385"/>
      <c r="J9895" s="203">
        <f t="shared" si="328"/>
        <v>0</v>
      </c>
      <c r="K9895" s="410">
        <f t="shared" si="329"/>
        <v>0</v>
      </c>
      <c r="L9895" s="11"/>
      <c r="M9895" s="11"/>
    </row>
    <row r="9896" spans="2:13" ht="12.75" hidden="1" customHeight="1">
      <c r="B9896" s="1315"/>
      <c r="C9896" s="629">
        <v>875</v>
      </c>
      <c r="D9896" s="1299"/>
      <c r="E9896" s="1300"/>
      <c r="F9896" s="1300"/>
      <c r="G9896" s="1300"/>
      <c r="H9896" s="125">
        <v>0.1</v>
      </c>
      <c r="I9896" s="385"/>
      <c r="J9896" s="203">
        <f t="shared" si="328"/>
        <v>0</v>
      </c>
      <c r="K9896" s="410">
        <f t="shared" si="329"/>
        <v>0</v>
      </c>
      <c r="L9896" s="11"/>
      <c r="M9896" s="11"/>
    </row>
    <row r="9897" spans="2:13" ht="12.75" hidden="1" customHeight="1">
      <c r="B9897" s="1315"/>
      <c r="C9897" s="629">
        <v>876</v>
      </c>
      <c r="D9897" s="1299"/>
      <c r="E9897" s="1300"/>
      <c r="F9897" s="1300"/>
      <c r="G9897" s="1300"/>
      <c r="H9897" s="125">
        <v>0.1</v>
      </c>
      <c r="I9897" s="385"/>
      <c r="J9897" s="203">
        <f t="shared" si="328"/>
        <v>0</v>
      </c>
      <c r="K9897" s="410">
        <f t="shared" si="329"/>
        <v>0</v>
      </c>
      <c r="L9897" s="11"/>
      <c r="M9897" s="11"/>
    </row>
    <row r="9898" spans="2:13" ht="12.75" hidden="1" customHeight="1">
      <c r="B9898" s="1315"/>
      <c r="C9898" s="629">
        <v>877</v>
      </c>
      <c r="D9898" s="1299"/>
      <c r="E9898" s="1300"/>
      <c r="F9898" s="1300"/>
      <c r="G9898" s="1300"/>
      <c r="H9898" s="125">
        <v>0.1</v>
      </c>
      <c r="I9898" s="385"/>
      <c r="J9898" s="203">
        <f t="shared" si="328"/>
        <v>0</v>
      </c>
      <c r="K9898" s="410">
        <f t="shared" si="329"/>
        <v>0</v>
      </c>
      <c r="L9898" s="11"/>
      <c r="M9898" s="11"/>
    </row>
    <row r="9899" spans="2:13" ht="12.75" hidden="1" customHeight="1">
      <c r="B9899" s="1315"/>
      <c r="C9899" s="629">
        <v>878</v>
      </c>
      <c r="D9899" s="1299"/>
      <c r="E9899" s="1300"/>
      <c r="F9899" s="1300"/>
      <c r="G9899" s="1300"/>
      <c r="H9899" s="125">
        <v>0.1</v>
      </c>
      <c r="I9899" s="385"/>
      <c r="J9899" s="203">
        <f t="shared" si="328"/>
        <v>0</v>
      </c>
      <c r="K9899" s="410">
        <f t="shared" si="329"/>
        <v>0</v>
      </c>
      <c r="L9899" s="11"/>
      <c r="M9899" s="11"/>
    </row>
    <row r="9900" spans="2:13" ht="12.75" hidden="1" customHeight="1">
      <c r="B9900" s="1315"/>
      <c r="C9900" s="629">
        <v>879</v>
      </c>
      <c r="D9900" s="1299"/>
      <c r="E9900" s="1300"/>
      <c r="F9900" s="1300"/>
      <c r="G9900" s="1300"/>
      <c r="H9900" s="125">
        <v>0.1</v>
      </c>
      <c r="I9900" s="385"/>
      <c r="J9900" s="203">
        <f t="shared" si="328"/>
        <v>0</v>
      </c>
      <c r="K9900" s="410">
        <f t="shared" si="329"/>
        <v>0</v>
      </c>
      <c r="L9900" s="11"/>
      <c r="M9900" s="11"/>
    </row>
    <row r="9901" spans="2:13" ht="12.75" hidden="1" customHeight="1">
      <c r="B9901" s="1315"/>
      <c r="C9901" s="629">
        <v>880</v>
      </c>
      <c r="D9901" s="1299"/>
      <c r="E9901" s="1300"/>
      <c r="F9901" s="1300"/>
      <c r="G9901" s="1300"/>
      <c r="H9901" s="125">
        <v>0.1</v>
      </c>
      <c r="I9901" s="385"/>
      <c r="J9901" s="203">
        <f t="shared" si="328"/>
        <v>0</v>
      </c>
      <c r="K9901" s="410">
        <f t="shared" si="329"/>
        <v>0</v>
      </c>
      <c r="L9901" s="11"/>
      <c r="M9901" s="11"/>
    </row>
    <row r="9902" spans="2:13" ht="12.75" hidden="1" customHeight="1">
      <c r="B9902" s="1315"/>
      <c r="C9902" s="629">
        <v>881</v>
      </c>
      <c r="D9902" s="1299"/>
      <c r="E9902" s="1300"/>
      <c r="F9902" s="1300"/>
      <c r="G9902" s="1300"/>
      <c r="H9902" s="125">
        <v>0.1</v>
      </c>
      <c r="I9902" s="385"/>
      <c r="J9902" s="203">
        <f t="shared" si="328"/>
        <v>0</v>
      </c>
      <c r="K9902" s="410">
        <f t="shared" si="329"/>
        <v>0</v>
      </c>
      <c r="L9902" s="11"/>
      <c r="M9902" s="11"/>
    </row>
    <row r="9903" spans="2:13" ht="12.75" hidden="1" customHeight="1">
      <c r="B9903" s="1315"/>
      <c r="C9903" s="629">
        <v>882</v>
      </c>
      <c r="D9903" s="1299"/>
      <c r="E9903" s="1300"/>
      <c r="F9903" s="1300"/>
      <c r="G9903" s="1300"/>
      <c r="H9903" s="125">
        <v>0.1</v>
      </c>
      <c r="I9903" s="385"/>
      <c r="J9903" s="203">
        <f t="shared" si="328"/>
        <v>0</v>
      </c>
      <c r="K9903" s="410">
        <f t="shared" si="329"/>
        <v>0</v>
      </c>
      <c r="L9903" s="11"/>
      <c r="M9903" s="11"/>
    </row>
    <row r="9904" spans="2:13" ht="12.75" hidden="1" customHeight="1">
      <c r="B9904" s="1315"/>
      <c r="C9904" s="629">
        <v>883</v>
      </c>
      <c r="D9904" s="1299"/>
      <c r="E9904" s="1300"/>
      <c r="F9904" s="1300"/>
      <c r="G9904" s="1300"/>
      <c r="H9904" s="125">
        <v>0.1</v>
      </c>
      <c r="I9904" s="385"/>
      <c r="J9904" s="203">
        <f t="shared" si="328"/>
        <v>0</v>
      </c>
      <c r="K9904" s="410">
        <f t="shared" si="329"/>
        <v>0</v>
      </c>
      <c r="L9904" s="11"/>
      <c r="M9904" s="11"/>
    </row>
    <row r="9905" spans="2:13" ht="12.75" hidden="1" customHeight="1">
      <c r="B9905" s="1315"/>
      <c r="C9905" s="629">
        <v>884</v>
      </c>
      <c r="D9905" s="1299"/>
      <c r="E9905" s="1300"/>
      <c r="F9905" s="1300"/>
      <c r="G9905" s="1300"/>
      <c r="H9905" s="125">
        <v>0.1</v>
      </c>
      <c r="I9905" s="385"/>
      <c r="J9905" s="203">
        <f t="shared" si="328"/>
        <v>0</v>
      </c>
      <c r="K9905" s="410">
        <f t="shared" si="329"/>
        <v>0</v>
      </c>
      <c r="L9905" s="11"/>
      <c r="M9905" s="11"/>
    </row>
    <row r="9906" spans="2:13" ht="12.75" hidden="1" customHeight="1">
      <c r="B9906" s="1315"/>
      <c r="C9906" s="629">
        <v>885</v>
      </c>
      <c r="D9906" s="1299"/>
      <c r="E9906" s="1300"/>
      <c r="F9906" s="1300"/>
      <c r="G9906" s="1300"/>
      <c r="H9906" s="125">
        <v>0.1</v>
      </c>
      <c r="I9906" s="385"/>
      <c r="J9906" s="203">
        <f t="shared" si="328"/>
        <v>0</v>
      </c>
      <c r="K9906" s="410">
        <f t="shared" si="329"/>
        <v>0</v>
      </c>
      <c r="L9906" s="11"/>
      <c r="M9906" s="11"/>
    </row>
    <row r="9907" spans="2:13" ht="12.75" hidden="1" customHeight="1">
      <c r="B9907" s="1315"/>
      <c r="C9907" s="629">
        <v>886</v>
      </c>
      <c r="D9907" s="1299"/>
      <c r="E9907" s="1300"/>
      <c r="F9907" s="1300"/>
      <c r="G9907" s="1300"/>
      <c r="H9907" s="125">
        <v>0.1</v>
      </c>
      <c r="I9907" s="385"/>
      <c r="J9907" s="203">
        <f t="shared" si="328"/>
        <v>0</v>
      </c>
      <c r="K9907" s="410">
        <f t="shared" si="329"/>
        <v>0</v>
      </c>
      <c r="L9907" s="11"/>
      <c r="M9907" s="11"/>
    </row>
    <row r="9908" spans="2:13" ht="12.75" hidden="1" customHeight="1">
      <c r="B9908" s="1315"/>
      <c r="C9908" s="629">
        <v>887</v>
      </c>
      <c r="D9908" s="1299"/>
      <c r="E9908" s="1300"/>
      <c r="F9908" s="1300"/>
      <c r="G9908" s="1300"/>
      <c r="H9908" s="125">
        <v>0.1</v>
      </c>
      <c r="I9908" s="385"/>
      <c r="J9908" s="203">
        <f t="shared" si="328"/>
        <v>0</v>
      </c>
      <c r="K9908" s="410">
        <f t="shared" si="329"/>
        <v>0</v>
      </c>
      <c r="L9908" s="11"/>
      <c r="M9908" s="11"/>
    </row>
    <row r="9909" spans="2:13" ht="12.75" hidden="1" customHeight="1">
      <c r="B9909" s="1315"/>
      <c r="C9909" s="629">
        <v>888</v>
      </c>
      <c r="D9909" s="1299"/>
      <c r="E9909" s="1300"/>
      <c r="F9909" s="1300"/>
      <c r="G9909" s="1300"/>
      <c r="H9909" s="125">
        <v>0.1</v>
      </c>
      <c r="I9909" s="385"/>
      <c r="J9909" s="203">
        <f t="shared" si="328"/>
        <v>0</v>
      </c>
      <c r="K9909" s="410">
        <f t="shared" si="329"/>
        <v>0</v>
      </c>
      <c r="L9909" s="11"/>
      <c r="M9909" s="11"/>
    </row>
    <row r="9910" spans="2:13" ht="12.75" hidden="1" customHeight="1">
      <c r="B9910" s="1315"/>
      <c r="C9910" s="629">
        <v>889</v>
      </c>
      <c r="D9910" s="1299"/>
      <c r="E9910" s="1300"/>
      <c r="F9910" s="1300"/>
      <c r="G9910" s="1300"/>
      <c r="H9910" s="125">
        <v>0.1</v>
      </c>
      <c r="I9910" s="385"/>
      <c r="J9910" s="203">
        <f t="shared" si="328"/>
        <v>0</v>
      </c>
      <c r="K9910" s="410">
        <f t="shared" si="329"/>
        <v>0</v>
      </c>
      <c r="L9910" s="11"/>
      <c r="M9910" s="11"/>
    </row>
    <row r="9911" spans="2:13" ht="12.75" hidden="1" customHeight="1">
      <c r="B9911" s="1315"/>
      <c r="C9911" s="629">
        <v>890</v>
      </c>
      <c r="D9911" s="1299"/>
      <c r="E9911" s="1300"/>
      <c r="F9911" s="1300"/>
      <c r="G9911" s="1300"/>
      <c r="H9911" s="125">
        <v>0.1</v>
      </c>
      <c r="I9911" s="385"/>
      <c r="J9911" s="203">
        <f t="shared" si="328"/>
        <v>0</v>
      </c>
      <c r="K9911" s="410">
        <f t="shared" si="329"/>
        <v>0</v>
      </c>
      <c r="L9911" s="11"/>
      <c r="M9911" s="11"/>
    </row>
    <row r="9912" spans="2:13" ht="12.75" hidden="1" customHeight="1">
      <c r="B9912" s="1315"/>
      <c r="C9912" s="629">
        <v>891</v>
      </c>
      <c r="D9912" s="1299"/>
      <c r="E9912" s="1300"/>
      <c r="F9912" s="1300"/>
      <c r="G9912" s="1300"/>
      <c r="H9912" s="125">
        <v>0.1</v>
      </c>
      <c r="I9912" s="385"/>
      <c r="J9912" s="203">
        <f t="shared" si="328"/>
        <v>0</v>
      </c>
      <c r="K9912" s="410">
        <f t="shared" si="329"/>
        <v>0</v>
      </c>
      <c r="L9912" s="11"/>
      <c r="M9912" s="11"/>
    </row>
    <row r="9913" spans="2:13" ht="12.75" hidden="1" customHeight="1">
      <c r="B9913" s="1315"/>
      <c r="C9913" s="629">
        <v>892</v>
      </c>
      <c r="D9913" s="1299"/>
      <c r="E9913" s="1300"/>
      <c r="F9913" s="1300"/>
      <c r="G9913" s="1300"/>
      <c r="H9913" s="125">
        <v>0.1</v>
      </c>
      <c r="I9913" s="385"/>
      <c r="J9913" s="203">
        <f t="shared" si="328"/>
        <v>0</v>
      </c>
      <c r="K9913" s="410">
        <f t="shared" si="329"/>
        <v>0</v>
      </c>
      <c r="L9913" s="11"/>
      <c r="M9913" s="11"/>
    </row>
    <row r="9914" spans="2:13" ht="12.75" hidden="1" customHeight="1">
      <c r="B9914" s="1315"/>
      <c r="C9914" s="629">
        <v>893</v>
      </c>
      <c r="D9914" s="1299"/>
      <c r="E9914" s="1300"/>
      <c r="F9914" s="1300"/>
      <c r="G9914" s="1300"/>
      <c r="H9914" s="125">
        <v>0.1</v>
      </c>
      <c r="I9914" s="385"/>
      <c r="J9914" s="203">
        <f t="shared" si="328"/>
        <v>0</v>
      </c>
      <c r="K9914" s="410">
        <f t="shared" si="329"/>
        <v>0</v>
      </c>
      <c r="L9914" s="11"/>
      <c r="M9914" s="11"/>
    </row>
    <row r="9915" spans="2:13" ht="12.75" hidden="1" customHeight="1">
      <c r="B9915" s="1315"/>
      <c r="C9915" s="629">
        <v>894</v>
      </c>
      <c r="D9915" s="1299"/>
      <c r="E9915" s="1300"/>
      <c r="F9915" s="1300"/>
      <c r="G9915" s="1300"/>
      <c r="H9915" s="125">
        <v>0.1</v>
      </c>
      <c r="I9915" s="385"/>
      <c r="J9915" s="203">
        <f t="shared" si="328"/>
        <v>0</v>
      </c>
      <c r="K9915" s="410">
        <f t="shared" si="329"/>
        <v>0</v>
      </c>
      <c r="L9915" s="11"/>
      <c r="M9915" s="11"/>
    </row>
    <row r="9916" spans="2:13" ht="12.75" hidden="1" customHeight="1">
      <c r="B9916" s="1315"/>
      <c r="C9916" s="629">
        <v>895</v>
      </c>
      <c r="D9916" s="1299"/>
      <c r="E9916" s="1300"/>
      <c r="F9916" s="1300"/>
      <c r="G9916" s="1300"/>
      <c r="H9916" s="125">
        <v>0.1</v>
      </c>
      <c r="I9916" s="385"/>
      <c r="J9916" s="203">
        <f t="shared" si="328"/>
        <v>0</v>
      </c>
      <c r="K9916" s="410">
        <f t="shared" si="329"/>
        <v>0</v>
      </c>
      <c r="L9916" s="11"/>
      <c r="M9916" s="11"/>
    </row>
    <row r="9917" spans="2:13" ht="12.75" hidden="1" customHeight="1">
      <c r="B9917" s="1315"/>
      <c r="C9917" s="629">
        <v>896</v>
      </c>
      <c r="D9917" s="1299"/>
      <c r="E9917" s="1300"/>
      <c r="F9917" s="1300"/>
      <c r="G9917" s="1300"/>
      <c r="H9917" s="125">
        <v>0.1</v>
      </c>
      <c r="I9917" s="385"/>
      <c r="J9917" s="203">
        <f t="shared" si="328"/>
        <v>0</v>
      </c>
      <c r="K9917" s="410">
        <f t="shared" si="329"/>
        <v>0</v>
      </c>
      <c r="L9917" s="11"/>
      <c r="M9917" s="11"/>
    </row>
    <row r="9918" spans="2:13" ht="12.75" hidden="1" customHeight="1">
      <c r="B9918" s="1315"/>
      <c r="C9918" s="629">
        <v>897</v>
      </c>
      <c r="D9918" s="1299"/>
      <c r="E9918" s="1300"/>
      <c r="F9918" s="1300"/>
      <c r="G9918" s="1300"/>
      <c r="H9918" s="125">
        <v>0.1</v>
      </c>
      <c r="I9918" s="385"/>
      <c r="J9918" s="203">
        <f t="shared" ref="J9918:J9981" si="330">$I$12030*H9918</f>
        <v>0</v>
      </c>
      <c r="K9918" s="410">
        <f t="shared" si="329"/>
        <v>0</v>
      </c>
      <c r="L9918" s="11"/>
      <c r="M9918" s="11"/>
    </row>
    <row r="9919" spans="2:13" ht="12.75" hidden="1" customHeight="1">
      <c r="B9919" s="1315"/>
      <c r="C9919" s="629">
        <v>898</v>
      </c>
      <c r="D9919" s="1299"/>
      <c r="E9919" s="1300"/>
      <c r="F9919" s="1300"/>
      <c r="G9919" s="1300"/>
      <c r="H9919" s="125">
        <v>0.1</v>
      </c>
      <c r="I9919" s="385"/>
      <c r="J9919" s="203">
        <f t="shared" si="330"/>
        <v>0</v>
      </c>
      <c r="K9919" s="410">
        <f t="shared" si="329"/>
        <v>0</v>
      </c>
      <c r="L9919" s="11"/>
      <c r="M9919" s="11"/>
    </row>
    <row r="9920" spans="2:13" ht="12.75" hidden="1" customHeight="1">
      <c r="B9920" s="1315"/>
      <c r="C9920" s="629">
        <v>899</v>
      </c>
      <c r="D9920" s="1299"/>
      <c r="E9920" s="1300"/>
      <c r="F9920" s="1300"/>
      <c r="G9920" s="1300"/>
      <c r="H9920" s="125">
        <v>0.1</v>
      </c>
      <c r="I9920" s="385"/>
      <c r="J9920" s="203">
        <f t="shared" si="330"/>
        <v>0</v>
      </c>
      <c r="K9920" s="410">
        <f t="shared" si="329"/>
        <v>0</v>
      </c>
      <c r="L9920" s="11"/>
      <c r="M9920" s="11"/>
    </row>
    <row r="9921" spans="2:13" ht="12.75" hidden="1" customHeight="1">
      <c r="B9921" s="1315"/>
      <c r="C9921" s="629">
        <v>900</v>
      </c>
      <c r="D9921" s="1299"/>
      <c r="E9921" s="1300"/>
      <c r="F9921" s="1300"/>
      <c r="G9921" s="1300"/>
      <c r="H9921" s="125">
        <v>0.1</v>
      </c>
      <c r="I9921" s="385"/>
      <c r="J9921" s="203">
        <f t="shared" si="330"/>
        <v>0</v>
      </c>
      <c r="K9921" s="410">
        <f t="shared" si="329"/>
        <v>0</v>
      </c>
      <c r="L9921" s="11"/>
      <c r="M9921" s="11"/>
    </row>
    <row r="9922" spans="2:13" ht="12.75" hidden="1" customHeight="1">
      <c r="B9922" s="1315"/>
      <c r="C9922" s="629">
        <v>901</v>
      </c>
      <c r="D9922" s="1299"/>
      <c r="E9922" s="1300"/>
      <c r="F9922" s="1300"/>
      <c r="G9922" s="1300"/>
      <c r="H9922" s="125">
        <v>0.1</v>
      </c>
      <c r="I9922" s="385"/>
      <c r="J9922" s="203">
        <f t="shared" si="330"/>
        <v>0</v>
      </c>
      <c r="K9922" s="410">
        <f>IF(I9922-J9922&lt;0,0,I9922-J9922)</f>
        <v>0</v>
      </c>
      <c r="L9922" s="11"/>
      <c r="M9922" s="11"/>
    </row>
    <row r="9923" spans="2:13" ht="12.75" hidden="1" customHeight="1">
      <c r="B9923" s="1315"/>
      <c r="C9923" s="629">
        <v>902</v>
      </c>
      <c r="D9923" s="1299"/>
      <c r="E9923" s="1300"/>
      <c r="F9923" s="1300"/>
      <c r="G9923" s="1300"/>
      <c r="H9923" s="125">
        <v>0.1</v>
      </c>
      <c r="I9923" s="385"/>
      <c r="J9923" s="203">
        <f t="shared" si="330"/>
        <v>0</v>
      </c>
      <c r="K9923" s="410">
        <f t="shared" ref="K9923:K9986" si="331">IF(I9923-J9923&lt;0,0,I9923-J9923)</f>
        <v>0</v>
      </c>
      <c r="L9923" s="11"/>
      <c r="M9923" s="11"/>
    </row>
    <row r="9924" spans="2:13" ht="12.75" hidden="1" customHeight="1">
      <c r="B9924" s="1315"/>
      <c r="C9924" s="629">
        <v>903</v>
      </c>
      <c r="D9924" s="1299"/>
      <c r="E9924" s="1300"/>
      <c r="F9924" s="1300"/>
      <c r="G9924" s="1300"/>
      <c r="H9924" s="125">
        <v>0.1</v>
      </c>
      <c r="I9924" s="385"/>
      <c r="J9924" s="203">
        <f t="shared" si="330"/>
        <v>0</v>
      </c>
      <c r="K9924" s="410">
        <f t="shared" si="331"/>
        <v>0</v>
      </c>
      <c r="L9924" s="11"/>
      <c r="M9924" s="11"/>
    </row>
    <row r="9925" spans="2:13" ht="12.75" hidden="1" customHeight="1">
      <c r="B9925" s="1315"/>
      <c r="C9925" s="629">
        <v>904</v>
      </c>
      <c r="D9925" s="1299"/>
      <c r="E9925" s="1300"/>
      <c r="F9925" s="1300"/>
      <c r="G9925" s="1300"/>
      <c r="H9925" s="125">
        <v>0.1</v>
      </c>
      <c r="I9925" s="385"/>
      <c r="J9925" s="203">
        <f t="shared" si="330"/>
        <v>0</v>
      </c>
      <c r="K9925" s="410">
        <f t="shared" si="331"/>
        <v>0</v>
      </c>
      <c r="L9925" s="11"/>
      <c r="M9925" s="11"/>
    </row>
    <row r="9926" spans="2:13" ht="12.75" hidden="1" customHeight="1">
      <c r="B9926" s="1315"/>
      <c r="C9926" s="629">
        <v>905</v>
      </c>
      <c r="D9926" s="1299"/>
      <c r="E9926" s="1300"/>
      <c r="F9926" s="1300"/>
      <c r="G9926" s="1300"/>
      <c r="H9926" s="125">
        <v>0.1</v>
      </c>
      <c r="I9926" s="385"/>
      <c r="J9926" s="203">
        <f t="shared" si="330"/>
        <v>0</v>
      </c>
      <c r="K9926" s="410">
        <f t="shared" si="331"/>
        <v>0</v>
      </c>
      <c r="L9926" s="11"/>
      <c r="M9926" s="11"/>
    </row>
    <row r="9927" spans="2:13" ht="12.75" hidden="1" customHeight="1">
      <c r="B9927" s="1315"/>
      <c r="C9927" s="629">
        <v>906</v>
      </c>
      <c r="D9927" s="1299"/>
      <c r="E9927" s="1300"/>
      <c r="F9927" s="1300"/>
      <c r="G9927" s="1300"/>
      <c r="H9927" s="125">
        <v>0.1</v>
      </c>
      <c r="I9927" s="385"/>
      <c r="J9927" s="203">
        <f t="shared" si="330"/>
        <v>0</v>
      </c>
      <c r="K9927" s="410">
        <f t="shared" si="331"/>
        <v>0</v>
      </c>
      <c r="L9927" s="11"/>
      <c r="M9927" s="11"/>
    </row>
    <row r="9928" spans="2:13" ht="12.75" hidden="1" customHeight="1">
      <c r="B9928" s="1315"/>
      <c r="C9928" s="629">
        <v>907</v>
      </c>
      <c r="D9928" s="1299"/>
      <c r="E9928" s="1300"/>
      <c r="F9928" s="1300"/>
      <c r="G9928" s="1300"/>
      <c r="H9928" s="125">
        <v>0.1</v>
      </c>
      <c r="I9928" s="385"/>
      <c r="J9928" s="203">
        <f t="shared" si="330"/>
        <v>0</v>
      </c>
      <c r="K9928" s="410">
        <f t="shared" si="331"/>
        <v>0</v>
      </c>
      <c r="L9928" s="11"/>
      <c r="M9928" s="11"/>
    </row>
    <row r="9929" spans="2:13" ht="12.75" hidden="1" customHeight="1">
      <c r="B9929" s="1315"/>
      <c r="C9929" s="629">
        <v>908</v>
      </c>
      <c r="D9929" s="1299"/>
      <c r="E9929" s="1300"/>
      <c r="F9929" s="1300"/>
      <c r="G9929" s="1300"/>
      <c r="H9929" s="125">
        <v>0.1</v>
      </c>
      <c r="I9929" s="385"/>
      <c r="J9929" s="203">
        <f t="shared" si="330"/>
        <v>0</v>
      </c>
      <c r="K9929" s="410">
        <f t="shared" si="331"/>
        <v>0</v>
      </c>
      <c r="L9929" s="11"/>
      <c r="M9929" s="11"/>
    </row>
    <row r="9930" spans="2:13" ht="12.75" hidden="1" customHeight="1">
      <c r="B9930" s="1315"/>
      <c r="C9930" s="629">
        <v>909</v>
      </c>
      <c r="D9930" s="1299"/>
      <c r="E9930" s="1300"/>
      <c r="F9930" s="1300"/>
      <c r="G9930" s="1300"/>
      <c r="H9930" s="125">
        <v>0.1</v>
      </c>
      <c r="I9930" s="385"/>
      <c r="J9930" s="203">
        <f t="shared" si="330"/>
        <v>0</v>
      </c>
      <c r="K9930" s="410">
        <f t="shared" si="331"/>
        <v>0</v>
      </c>
      <c r="L9930" s="11"/>
      <c r="M9930" s="11"/>
    </row>
    <row r="9931" spans="2:13" ht="12.75" hidden="1" customHeight="1">
      <c r="B9931" s="1315"/>
      <c r="C9931" s="629">
        <v>910</v>
      </c>
      <c r="D9931" s="1299"/>
      <c r="E9931" s="1300"/>
      <c r="F9931" s="1300"/>
      <c r="G9931" s="1300"/>
      <c r="H9931" s="125">
        <v>0.1</v>
      </c>
      <c r="I9931" s="385"/>
      <c r="J9931" s="203">
        <f t="shared" si="330"/>
        <v>0</v>
      </c>
      <c r="K9931" s="410">
        <f t="shared" si="331"/>
        <v>0</v>
      </c>
      <c r="L9931" s="11"/>
      <c r="M9931" s="11"/>
    </row>
    <row r="9932" spans="2:13" ht="12.75" hidden="1" customHeight="1">
      <c r="B9932" s="1315"/>
      <c r="C9932" s="629">
        <v>911</v>
      </c>
      <c r="D9932" s="1299"/>
      <c r="E9932" s="1300"/>
      <c r="F9932" s="1300"/>
      <c r="G9932" s="1300"/>
      <c r="H9932" s="125">
        <v>0.1</v>
      </c>
      <c r="I9932" s="385"/>
      <c r="J9932" s="203">
        <f t="shared" si="330"/>
        <v>0</v>
      </c>
      <c r="K9932" s="410">
        <f t="shared" si="331"/>
        <v>0</v>
      </c>
      <c r="L9932" s="11"/>
      <c r="M9932" s="11"/>
    </row>
    <row r="9933" spans="2:13" ht="12.75" hidden="1" customHeight="1">
      <c r="B9933" s="1315"/>
      <c r="C9933" s="629">
        <v>912</v>
      </c>
      <c r="D9933" s="1299"/>
      <c r="E9933" s="1300"/>
      <c r="F9933" s="1300"/>
      <c r="G9933" s="1300"/>
      <c r="H9933" s="125">
        <v>0.1</v>
      </c>
      <c r="I9933" s="385"/>
      <c r="J9933" s="203">
        <f t="shared" si="330"/>
        <v>0</v>
      </c>
      <c r="K9933" s="410">
        <f t="shared" si="331"/>
        <v>0</v>
      </c>
      <c r="L9933" s="11"/>
      <c r="M9933" s="11"/>
    </row>
    <row r="9934" spans="2:13" ht="12.75" hidden="1" customHeight="1">
      <c r="B9934" s="1315"/>
      <c r="C9934" s="629">
        <v>913</v>
      </c>
      <c r="D9934" s="1299"/>
      <c r="E9934" s="1300"/>
      <c r="F9934" s="1300"/>
      <c r="G9934" s="1300"/>
      <c r="H9934" s="125">
        <v>0.1</v>
      </c>
      <c r="I9934" s="385"/>
      <c r="J9934" s="203">
        <f t="shared" si="330"/>
        <v>0</v>
      </c>
      <c r="K9934" s="410">
        <f t="shared" si="331"/>
        <v>0</v>
      </c>
      <c r="L9934" s="11"/>
      <c r="M9934" s="11"/>
    </row>
    <row r="9935" spans="2:13" ht="12.75" hidden="1" customHeight="1">
      <c r="B9935" s="1315"/>
      <c r="C9935" s="629">
        <v>914</v>
      </c>
      <c r="D9935" s="1299"/>
      <c r="E9935" s="1300"/>
      <c r="F9935" s="1300"/>
      <c r="G9935" s="1300"/>
      <c r="H9935" s="125">
        <v>0.1</v>
      </c>
      <c r="I9935" s="385"/>
      <c r="J9935" s="203">
        <f t="shared" si="330"/>
        <v>0</v>
      </c>
      <c r="K9935" s="410">
        <f t="shared" si="331"/>
        <v>0</v>
      </c>
      <c r="L9935" s="11"/>
      <c r="M9935" s="11"/>
    </row>
    <row r="9936" spans="2:13" ht="12.75" hidden="1" customHeight="1">
      <c r="B9936" s="1315"/>
      <c r="C9936" s="629">
        <v>915</v>
      </c>
      <c r="D9936" s="1299"/>
      <c r="E9936" s="1300"/>
      <c r="F9936" s="1300"/>
      <c r="G9936" s="1300"/>
      <c r="H9936" s="125">
        <v>0.1</v>
      </c>
      <c r="I9936" s="385"/>
      <c r="J9936" s="203">
        <f t="shared" si="330"/>
        <v>0</v>
      </c>
      <c r="K9936" s="410">
        <f t="shared" si="331"/>
        <v>0</v>
      </c>
      <c r="L9936" s="11"/>
      <c r="M9936" s="11"/>
    </row>
    <row r="9937" spans="2:13" ht="12.75" hidden="1" customHeight="1">
      <c r="B9937" s="1315"/>
      <c r="C9937" s="629">
        <v>916</v>
      </c>
      <c r="D9937" s="1299"/>
      <c r="E9937" s="1300"/>
      <c r="F9937" s="1300"/>
      <c r="G9937" s="1300"/>
      <c r="H9937" s="125">
        <v>0.1</v>
      </c>
      <c r="I9937" s="385"/>
      <c r="J9937" s="203">
        <f t="shared" si="330"/>
        <v>0</v>
      </c>
      <c r="K9937" s="410">
        <f t="shared" si="331"/>
        <v>0</v>
      </c>
      <c r="L9937" s="11"/>
      <c r="M9937" s="11"/>
    </row>
    <row r="9938" spans="2:13" ht="12.75" hidden="1" customHeight="1">
      <c r="B9938" s="1315"/>
      <c r="C9938" s="629">
        <v>917</v>
      </c>
      <c r="D9938" s="1299"/>
      <c r="E9938" s="1300"/>
      <c r="F9938" s="1300"/>
      <c r="G9938" s="1300"/>
      <c r="H9938" s="125">
        <v>0.1</v>
      </c>
      <c r="I9938" s="385"/>
      <c r="J9938" s="203">
        <f t="shared" si="330"/>
        <v>0</v>
      </c>
      <c r="K9938" s="410">
        <f t="shared" si="331"/>
        <v>0</v>
      </c>
      <c r="L9938" s="11"/>
      <c r="M9938" s="11"/>
    </row>
    <row r="9939" spans="2:13" ht="12.75" hidden="1" customHeight="1">
      <c r="B9939" s="1315"/>
      <c r="C9939" s="629">
        <v>918</v>
      </c>
      <c r="D9939" s="1299"/>
      <c r="E9939" s="1300"/>
      <c r="F9939" s="1300"/>
      <c r="G9939" s="1300"/>
      <c r="H9939" s="125">
        <v>0.1</v>
      </c>
      <c r="I9939" s="385"/>
      <c r="J9939" s="203">
        <f t="shared" si="330"/>
        <v>0</v>
      </c>
      <c r="K9939" s="410">
        <f t="shared" si="331"/>
        <v>0</v>
      </c>
      <c r="L9939" s="11"/>
      <c r="M9939" s="11"/>
    </row>
    <row r="9940" spans="2:13" ht="12.75" hidden="1" customHeight="1">
      <c r="B9940" s="1315"/>
      <c r="C9940" s="629">
        <v>919</v>
      </c>
      <c r="D9940" s="1299"/>
      <c r="E9940" s="1300"/>
      <c r="F9940" s="1300"/>
      <c r="G9940" s="1300"/>
      <c r="H9940" s="125">
        <v>0.1</v>
      </c>
      <c r="I9940" s="385"/>
      <c r="J9940" s="203">
        <f t="shared" si="330"/>
        <v>0</v>
      </c>
      <c r="K9940" s="410">
        <f t="shared" si="331"/>
        <v>0</v>
      </c>
      <c r="L9940" s="11"/>
      <c r="M9940" s="11"/>
    </row>
    <row r="9941" spans="2:13" ht="12.75" hidden="1" customHeight="1">
      <c r="B9941" s="1315"/>
      <c r="C9941" s="629">
        <v>920</v>
      </c>
      <c r="D9941" s="1299"/>
      <c r="E9941" s="1300"/>
      <c r="F9941" s="1300"/>
      <c r="G9941" s="1300"/>
      <c r="H9941" s="125">
        <v>0.1</v>
      </c>
      <c r="I9941" s="385"/>
      <c r="J9941" s="203">
        <f t="shared" si="330"/>
        <v>0</v>
      </c>
      <c r="K9941" s="410">
        <f t="shared" si="331"/>
        <v>0</v>
      </c>
      <c r="L9941" s="11"/>
      <c r="M9941" s="11"/>
    </row>
    <row r="9942" spans="2:13" ht="12.75" hidden="1" customHeight="1">
      <c r="B9942" s="1315"/>
      <c r="C9942" s="629">
        <v>921</v>
      </c>
      <c r="D9942" s="1299"/>
      <c r="E9942" s="1300"/>
      <c r="F9942" s="1300"/>
      <c r="G9942" s="1300"/>
      <c r="H9942" s="125">
        <v>0.1</v>
      </c>
      <c r="I9942" s="385"/>
      <c r="J9942" s="203">
        <f t="shared" si="330"/>
        <v>0</v>
      </c>
      <c r="K9942" s="410">
        <f t="shared" si="331"/>
        <v>0</v>
      </c>
      <c r="L9942" s="11"/>
      <c r="M9942" s="11"/>
    </row>
    <row r="9943" spans="2:13" ht="12.75" hidden="1" customHeight="1">
      <c r="B9943" s="1315"/>
      <c r="C9943" s="629">
        <v>922</v>
      </c>
      <c r="D9943" s="1299"/>
      <c r="E9943" s="1300"/>
      <c r="F9943" s="1300"/>
      <c r="G9943" s="1300"/>
      <c r="H9943" s="125">
        <v>0.1</v>
      </c>
      <c r="I9943" s="385"/>
      <c r="J9943" s="203">
        <f t="shared" si="330"/>
        <v>0</v>
      </c>
      <c r="K9943" s="410">
        <f t="shared" si="331"/>
        <v>0</v>
      </c>
      <c r="L9943" s="11"/>
      <c r="M9943" s="11"/>
    </row>
    <row r="9944" spans="2:13" ht="12.75" hidden="1" customHeight="1">
      <c r="B9944" s="1315"/>
      <c r="C9944" s="629">
        <v>923</v>
      </c>
      <c r="D9944" s="1299"/>
      <c r="E9944" s="1300"/>
      <c r="F9944" s="1300"/>
      <c r="G9944" s="1300"/>
      <c r="H9944" s="125">
        <v>0.1</v>
      </c>
      <c r="I9944" s="385"/>
      <c r="J9944" s="203">
        <f t="shared" si="330"/>
        <v>0</v>
      </c>
      <c r="K9944" s="410">
        <f t="shared" si="331"/>
        <v>0</v>
      </c>
      <c r="L9944" s="11"/>
      <c r="M9944" s="11"/>
    </row>
    <row r="9945" spans="2:13" ht="12.75" hidden="1" customHeight="1">
      <c r="B9945" s="1315"/>
      <c r="C9945" s="629">
        <v>924</v>
      </c>
      <c r="D9945" s="1299"/>
      <c r="E9945" s="1300"/>
      <c r="F9945" s="1300"/>
      <c r="G9945" s="1300"/>
      <c r="H9945" s="125">
        <v>0.1</v>
      </c>
      <c r="I9945" s="385"/>
      <c r="J9945" s="203">
        <f t="shared" si="330"/>
        <v>0</v>
      </c>
      <c r="K9945" s="410">
        <f t="shared" si="331"/>
        <v>0</v>
      </c>
      <c r="L9945" s="11"/>
      <c r="M9945" s="11"/>
    </row>
    <row r="9946" spans="2:13" ht="12.75" hidden="1" customHeight="1">
      <c r="B9946" s="1315"/>
      <c r="C9946" s="629">
        <v>925</v>
      </c>
      <c r="D9946" s="1299"/>
      <c r="E9946" s="1300"/>
      <c r="F9946" s="1300"/>
      <c r="G9946" s="1300"/>
      <c r="H9946" s="125">
        <v>0.1</v>
      </c>
      <c r="I9946" s="385"/>
      <c r="J9946" s="203">
        <f t="shared" si="330"/>
        <v>0</v>
      </c>
      <c r="K9946" s="410">
        <f t="shared" si="331"/>
        <v>0</v>
      </c>
      <c r="L9946" s="11"/>
      <c r="M9946" s="11"/>
    </row>
    <row r="9947" spans="2:13" ht="12.75" hidden="1" customHeight="1">
      <c r="B9947" s="1315"/>
      <c r="C9947" s="629">
        <v>926</v>
      </c>
      <c r="D9947" s="1299"/>
      <c r="E9947" s="1300"/>
      <c r="F9947" s="1300"/>
      <c r="G9947" s="1300"/>
      <c r="H9947" s="125">
        <v>0.1</v>
      </c>
      <c r="I9947" s="385"/>
      <c r="J9947" s="203">
        <f t="shared" si="330"/>
        <v>0</v>
      </c>
      <c r="K9947" s="410">
        <f t="shared" si="331"/>
        <v>0</v>
      </c>
      <c r="L9947" s="11"/>
      <c r="M9947" s="11"/>
    </row>
    <row r="9948" spans="2:13" ht="12.75" hidden="1" customHeight="1">
      <c r="B9948" s="1315"/>
      <c r="C9948" s="629">
        <v>927</v>
      </c>
      <c r="D9948" s="1299"/>
      <c r="E9948" s="1300"/>
      <c r="F9948" s="1300"/>
      <c r="G9948" s="1300"/>
      <c r="H9948" s="125">
        <v>0.1</v>
      </c>
      <c r="I9948" s="385"/>
      <c r="J9948" s="203">
        <f t="shared" si="330"/>
        <v>0</v>
      </c>
      <c r="K9948" s="410">
        <f t="shared" si="331"/>
        <v>0</v>
      </c>
      <c r="L9948" s="11"/>
      <c r="M9948" s="11"/>
    </row>
    <row r="9949" spans="2:13" ht="12.75" hidden="1" customHeight="1">
      <c r="B9949" s="1315"/>
      <c r="C9949" s="629">
        <v>928</v>
      </c>
      <c r="D9949" s="1299"/>
      <c r="E9949" s="1300"/>
      <c r="F9949" s="1300"/>
      <c r="G9949" s="1300"/>
      <c r="H9949" s="125">
        <v>0.1</v>
      </c>
      <c r="I9949" s="385"/>
      <c r="J9949" s="203">
        <f t="shared" si="330"/>
        <v>0</v>
      </c>
      <c r="K9949" s="410">
        <f t="shared" si="331"/>
        <v>0</v>
      </c>
      <c r="L9949" s="11"/>
      <c r="M9949" s="11"/>
    </row>
    <row r="9950" spans="2:13" ht="12.75" hidden="1" customHeight="1">
      <c r="B9950" s="1315"/>
      <c r="C9950" s="629">
        <v>929</v>
      </c>
      <c r="D9950" s="1299"/>
      <c r="E9950" s="1300"/>
      <c r="F9950" s="1300"/>
      <c r="G9950" s="1300"/>
      <c r="H9950" s="125">
        <v>0.1</v>
      </c>
      <c r="I9950" s="385"/>
      <c r="J9950" s="203">
        <f t="shared" si="330"/>
        <v>0</v>
      </c>
      <c r="K9950" s="410">
        <f t="shared" si="331"/>
        <v>0</v>
      </c>
      <c r="L9950" s="11"/>
      <c r="M9950" s="11"/>
    </row>
    <row r="9951" spans="2:13" ht="12.75" hidden="1" customHeight="1">
      <c r="B9951" s="1315"/>
      <c r="C9951" s="629">
        <v>930</v>
      </c>
      <c r="D9951" s="1299"/>
      <c r="E9951" s="1300"/>
      <c r="F9951" s="1300"/>
      <c r="G9951" s="1300"/>
      <c r="H9951" s="125">
        <v>0.1</v>
      </c>
      <c r="I9951" s="385"/>
      <c r="J9951" s="203">
        <f t="shared" si="330"/>
        <v>0</v>
      </c>
      <c r="K9951" s="410">
        <f t="shared" si="331"/>
        <v>0</v>
      </c>
      <c r="L9951" s="11"/>
      <c r="M9951" s="11"/>
    </row>
    <row r="9952" spans="2:13" ht="12.75" hidden="1" customHeight="1">
      <c r="B9952" s="1315"/>
      <c r="C9952" s="629">
        <v>931</v>
      </c>
      <c r="D9952" s="1299"/>
      <c r="E9952" s="1300"/>
      <c r="F9952" s="1300"/>
      <c r="G9952" s="1300"/>
      <c r="H9952" s="125">
        <v>0.1</v>
      </c>
      <c r="I9952" s="385"/>
      <c r="J9952" s="203">
        <f t="shared" si="330"/>
        <v>0</v>
      </c>
      <c r="K9952" s="410">
        <f t="shared" si="331"/>
        <v>0</v>
      </c>
      <c r="L9952" s="11"/>
      <c r="M9952" s="11"/>
    </row>
    <row r="9953" spans="2:13" ht="12.75" hidden="1" customHeight="1">
      <c r="B9953" s="1315"/>
      <c r="C9953" s="629">
        <v>932</v>
      </c>
      <c r="D9953" s="1299"/>
      <c r="E9953" s="1300"/>
      <c r="F9953" s="1300"/>
      <c r="G9953" s="1300"/>
      <c r="H9953" s="125">
        <v>0.1</v>
      </c>
      <c r="I9953" s="385"/>
      <c r="J9953" s="203">
        <f t="shared" si="330"/>
        <v>0</v>
      </c>
      <c r="K9953" s="410">
        <f t="shared" si="331"/>
        <v>0</v>
      </c>
      <c r="L9953" s="11"/>
      <c r="M9953" s="11"/>
    </row>
    <row r="9954" spans="2:13" ht="12.75" hidden="1" customHeight="1">
      <c r="B9954" s="1315"/>
      <c r="C9954" s="629">
        <v>933</v>
      </c>
      <c r="D9954" s="1299"/>
      <c r="E9954" s="1300"/>
      <c r="F9954" s="1300"/>
      <c r="G9954" s="1300"/>
      <c r="H9954" s="125">
        <v>0.1</v>
      </c>
      <c r="I9954" s="385"/>
      <c r="J9954" s="203">
        <f t="shared" si="330"/>
        <v>0</v>
      </c>
      <c r="K9954" s="410">
        <f t="shared" si="331"/>
        <v>0</v>
      </c>
      <c r="L9954" s="11"/>
      <c r="M9954" s="11"/>
    </row>
    <row r="9955" spans="2:13" ht="12.75" hidden="1" customHeight="1">
      <c r="B9955" s="1315"/>
      <c r="C9955" s="629">
        <v>934</v>
      </c>
      <c r="D9955" s="1299"/>
      <c r="E9955" s="1300"/>
      <c r="F9955" s="1300"/>
      <c r="G9955" s="1300"/>
      <c r="H9955" s="125">
        <v>0.1</v>
      </c>
      <c r="I9955" s="385"/>
      <c r="J9955" s="203">
        <f t="shared" si="330"/>
        <v>0</v>
      </c>
      <c r="K9955" s="410">
        <f t="shared" si="331"/>
        <v>0</v>
      </c>
      <c r="L9955" s="11"/>
      <c r="M9955" s="11"/>
    </row>
    <row r="9956" spans="2:13" ht="12.75" hidden="1" customHeight="1">
      <c r="B9956" s="1315"/>
      <c r="C9956" s="629">
        <v>935</v>
      </c>
      <c r="D9956" s="1299"/>
      <c r="E9956" s="1300"/>
      <c r="F9956" s="1300"/>
      <c r="G9956" s="1300"/>
      <c r="H9956" s="125">
        <v>0.1</v>
      </c>
      <c r="I9956" s="385"/>
      <c r="J9956" s="203">
        <f t="shared" si="330"/>
        <v>0</v>
      </c>
      <c r="K9956" s="410">
        <f t="shared" si="331"/>
        <v>0</v>
      </c>
      <c r="L9956" s="11"/>
      <c r="M9956" s="11"/>
    </row>
    <row r="9957" spans="2:13" ht="12.75" hidden="1" customHeight="1">
      <c r="B9957" s="1315"/>
      <c r="C9957" s="629">
        <v>936</v>
      </c>
      <c r="D9957" s="1299"/>
      <c r="E9957" s="1300"/>
      <c r="F9957" s="1300"/>
      <c r="G9957" s="1300"/>
      <c r="H9957" s="125">
        <v>0.1</v>
      </c>
      <c r="I9957" s="385"/>
      <c r="J9957" s="203">
        <f t="shared" si="330"/>
        <v>0</v>
      </c>
      <c r="K9957" s="410">
        <f t="shared" si="331"/>
        <v>0</v>
      </c>
      <c r="L9957" s="11"/>
      <c r="M9957" s="11"/>
    </row>
    <row r="9958" spans="2:13" ht="12.75" hidden="1" customHeight="1">
      <c r="B9958" s="1315"/>
      <c r="C9958" s="629">
        <v>937</v>
      </c>
      <c r="D9958" s="1299"/>
      <c r="E9958" s="1300"/>
      <c r="F9958" s="1300"/>
      <c r="G9958" s="1300"/>
      <c r="H9958" s="125">
        <v>0.1</v>
      </c>
      <c r="I9958" s="385"/>
      <c r="J9958" s="203">
        <f t="shared" si="330"/>
        <v>0</v>
      </c>
      <c r="K9958" s="410">
        <f t="shared" si="331"/>
        <v>0</v>
      </c>
      <c r="L9958" s="11"/>
      <c r="M9958" s="11"/>
    </row>
    <row r="9959" spans="2:13" ht="12.75" hidden="1" customHeight="1">
      <c r="B9959" s="1315"/>
      <c r="C9959" s="629">
        <v>938</v>
      </c>
      <c r="D9959" s="1299"/>
      <c r="E9959" s="1300"/>
      <c r="F9959" s="1300"/>
      <c r="G9959" s="1300"/>
      <c r="H9959" s="125">
        <v>0.1</v>
      </c>
      <c r="I9959" s="385"/>
      <c r="J9959" s="203">
        <f t="shared" si="330"/>
        <v>0</v>
      </c>
      <c r="K9959" s="410">
        <f t="shared" si="331"/>
        <v>0</v>
      </c>
      <c r="L9959" s="11"/>
      <c r="M9959" s="11"/>
    </row>
    <row r="9960" spans="2:13" ht="12.75" hidden="1" customHeight="1">
      <c r="B9960" s="1315"/>
      <c r="C9960" s="629">
        <v>939</v>
      </c>
      <c r="D9960" s="1299"/>
      <c r="E9960" s="1300"/>
      <c r="F9960" s="1300"/>
      <c r="G9960" s="1300"/>
      <c r="H9960" s="125">
        <v>0.1</v>
      </c>
      <c r="I9960" s="385"/>
      <c r="J9960" s="203">
        <f t="shared" si="330"/>
        <v>0</v>
      </c>
      <c r="K9960" s="410">
        <f t="shared" si="331"/>
        <v>0</v>
      </c>
      <c r="L9960" s="11"/>
      <c r="M9960" s="11"/>
    </row>
    <row r="9961" spans="2:13" ht="12.75" hidden="1" customHeight="1">
      <c r="B9961" s="1315"/>
      <c r="C9961" s="629">
        <v>940</v>
      </c>
      <c r="D9961" s="1299"/>
      <c r="E9961" s="1300"/>
      <c r="F9961" s="1300"/>
      <c r="G9961" s="1300"/>
      <c r="H9961" s="125">
        <v>0.1</v>
      </c>
      <c r="I9961" s="385"/>
      <c r="J9961" s="203">
        <f t="shared" si="330"/>
        <v>0</v>
      </c>
      <c r="K9961" s="410">
        <f t="shared" si="331"/>
        <v>0</v>
      </c>
      <c r="L9961" s="11"/>
      <c r="M9961" s="11"/>
    </row>
    <row r="9962" spans="2:13" ht="12.75" hidden="1" customHeight="1">
      <c r="B9962" s="1315"/>
      <c r="C9962" s="629">
        <v>941</v>
      </c>
      <c r="D9962" s="1299"/>
      <c r="E9962" s="1300"/>
      <c r="F9962" s="1300"/>
      <c r="G9962" s="1300"/>
      <c r="H9962" s="125">
        <v>0.1</v>
      </c>
      <c r="I9962" s="385"/>
      <c r="J9962" s="203">
        <f t="shared" si="330"/>
        <v>0</v>
      </c>
      <c r="K9962" s="410">
        <f t="shared" si="331"/>
        <v>0</v>
      </c>
      <c r="L9962" s="11"/>
      <c r="M9962" s="11"/>
    </row>
    <row r="9963" spans="2:13" ht="12.75" hidden="1" customHeight="1">
      <c r="B9963" s="1315"/>
      <c r="C9963" s="629">
        <v>942</v>
      </c>
      <c r="D9963" s="1299"/>
      <c r="E9963" s="1300"/>
      <c r="F9963" s="1300"/>
      <c r="G9963" s="1300"/>
      <c r="H9963" s="125">
        <v>0.1</v>
      </c>
      <c r="I9963" s="385"/>
      <c r="J9963" s="203">
        <f t="shared" si="330"/>
        <v>0</v>
      </c>
      <c r="K9963" s="410">
        <f t="shared" si="331"/>
        <v>0</v>
      </c>
      <c r="L9963" s="11"/>
      <c r="M9963" s="11"/>
    </row>
    <row r="9964" spans="2:13" ht="12.75" hidden="1" customHeight="1">
      <c r="B9964" s="1315"/>
      <c r="C9964" s="629">
        <v>943</v>
      </c>
      <c r="D9964" s="1299"/>
      <c r="E9964" s="1300"/>
      <c r="F9964" s="1300"/>
      <c r="G9964" s="1300"/>
      <c r="H9964" s="125">
        <v>0.1</v>
      </c>
      <c r="I9964" s="385"/>
      <c r="J9964" s="203">
        <f t="shared" si="330"/>
        <v>0</v>
      </c>
      <c r="K9964" s="410">
        <f t="shared" si="331"/>
        <v>0</v>
      </c>
      <c r="L9964" s="11"/>
      <c r="M9964" s="11"/>
    </row>
    <row r="9965" spans="2:13" ht="12.75" hidden="1" customHeight="1">
      <c r="B9965" s="1315"/>
      <c r="C9965" s="629">
        <v>944</v>
      </c>
      <c r="D9965" s="1299"/>
      <c r="E9965" s="1300"/>
      <c r="F9965" s="1300"/>
      <c r="G9965" s="1300"/>
      <c r="H9965" s="125">
        <v>0.1</v>
      </c>
      <c r="I9965" s="385"/>
      <c r="J9965" s="203">
        <f t="shared" si="330"/>
        <v>0</v>
      </c>
      <c r="K9965" s="410">
        <f t="shared" si="331"/>
        <v>0</v>
      </c>
      <c r="L9965" s="11"/>
      <c r="M9965" s="11"/>
    </row>
    <row r="9966" spans="2:13" ht="12.75" hidden="1" customHeight="1">
      <c r="B9966" s="1315"/>
      <c r="C9966" s="629">
        <v>945</v>
      </c>
      <c r="D9966" s="1299"/>
      <c r="E9966" s="1300"/>
      <c r="F9966" s="1300"/>
      <c r="G9966" s="1300"/>
      <c r="H9966" s="125">
        <v>0.1</v>
      </c>
      <c r="I9966" s="385"/>
      <c r="J9966" s="203">
        <f t="shared" si="330"/>
        <v>0</v>
      </c>
      <c r="K9966" s="410">
        <f t="shared" si="331"/>
        <v>0</v>
      </c>
      <c r="L9966" s="11"/>
      <c r="M9966" s="11"/>
    </row>
    <row r="9967" spans="2:13" ht="12.75" hidden="1" customHeight="1">
      <c r="B9967" s="1315"/>
      <c r="C9967" s="629">
        <v>946</v>
      </c>
      <c r="D9967" s="1299"/>
      <c r="E9967" s="1300"/>
      <c r="F9967" s="1300"/>
      <c r="G9967" s="1300"/>
      <c r="H9967" s="125">
        <v>0.1</v>
      </c>
      <c r="I9967" s="385"/>
      <c r="J9967" s="203">
        <f t="shared" si="330"/>
        <v>0</v>
      </c>
      <c r="K9967" s="410">
        <f t="shared" si="331"/>
        <v>0</v>
      </c>
      <c r="L9967" s="11"/>
      <c r="M9967" s="11"/>
    </row>
    <row r="9968" spans="2:13" ht="12.75" hidden="1" customHeight="1">
      <c r="B9968" s="1315"/>
      <c r="C9968" s="629">
        <v>947</v>
      </c>
      <c r="D9968" s="1299"/>
      <c r="E9968" s="1300"/>
      <c r="F9968" s="1300"/>
      <c r="G9968" s="1300"/>
      <c r="H9968" s="125">
        <v>0.1</v>
      </c>
      <c r="I9968" s="385"/>
      <c r="J9968" s="203">
        <f t="shared" si="330"/>
        <v>0</v>
      </c>
      <c r="K9968" s="410">
        <f t="shared" si="331"/>
        <v>0</v>
      </c>
      <c r="L9968" s="11"/>
      <c r="M9968" s="11"/>
    </row>
    <row r="9969" spans="2:13" ht="12.75" hidden="1" customHeight="1">
      <c r="B9969" s="1315"/>
      <c r="C9969" s="629">
        <v>948</v>
      </c>
      <c r="D9969" s="1299"/>
      <c r="E9969" s="1300"/>
      <c r="F9969" s="1300"/>
      <c r="G9969" s="1300"/>
      <c r="H9969" s="125">
        <v>0.1</v>
      </c>
      <c r="I9969" s="385"/>
      <c r="J9969" s="203">
        <f t="shared" si="330"/>
        <v>0</v>
      </c>
      <c r="K9969" s="410">
        <f t="shared" si="331"/>
        <v>0</v>
      </c>
      <c r="L9969" s="11"/>
      <c r="M9969" s="11"/>
    </row>
    <row r="9970" spans="2:13" ht="12.75" hidden="1" customHeight="1">
      <c r="B9970" s="1315"/>
      <c r="C9970" s="629">
        <v>949</v>
      </c>
      <c r="D9970" s="1299"/>
      <c r="E9970" s="1300"/>
      <c r="F9970" s="1300"/>
      <c r="G9970" s="1300"/>
      <c r="H9970" s="125">
        <v>0.1</v>
      </c>
      <c r="I9970" s="385"/>
      <c r="J9970" s="203">
        <f t="shared" si="330"/>
        <v>0</v>
      </c>
      <c r="K9970" s="410">
        <f t="shared" si="331"/>
        <v>0</v>
      </c>
      <c r="L9970" s="11"/>
      <c r="M9970" s="11"/>
    </row>
    <row r="9971" spans="2:13" ht="12.75" hidden="1" customHeight="1">
      <c r="B9971" s="1315"/>
      <c r="C9971" s="629">
        <v>950</v>
      </c>
      <c r="D9971" s="1299"/>
      <c r="E9971" s="1300"/>
      <c r="F9971" s="1300"/>
      <c r="G9971" s="1300"/>
      <c r="H9971" s="125">
        <v>0.1</v>
      </c>
      <c r="I9971" s="385"/>
      <c r="J9971" s="203">
        <f t="shared" si="330"/>
        <v>0</v>
      </c>
      <c r="K9971" s="410">
        <f t="shared" si="331"/>
        <v>0</v>
      </c>
      <c r="L9971" s="11"/>
      <c r="M9971" s="11"/>
    </row>
    <row r="9972" spans="2:13" ht="12.75" hidden="1" customHeight="1">
      <c r="B9972" s="1315"/>
      <c r="C9972" s="629">
        <v>951</v>
      </c>
      <c r="D9972" s="1299"/>
      <c r="E9972" s="1300"/>
      <c r="F9972" s="1300"/>
      <c r="G9972" s="1300"/>
      <c r="H9972" s="125">
        <v>0.1</v>
      </c>
      <c r="I9972" s="385"/>
      <c r="J9972" s="203">
        <f t="shared" si="330"/>
        <v>0</v>
      </c>
      <c r="K9972" s="410">
        <f t="shared" si="331"/>
        <v>0</v>
      </c>
      <c r="L9972" s="11"/>
      <c r="M9972" s="11"/>
    </row>
    <row r="9973" spans="2:13" ht="12.75" hidden="1" customHeight="1">
      <c r="B9973" s="1315"/>
      <c r="C9973" s="629">
        <v>952</v>
      </c>
      <c r="D9973" s="1299"/>
      <c r="E9973" s="1300"/>
      <c r="F9973" s="1300"/>
      <c r="G9973" s="1300"/>
      <c r="H9973" s="125">
        <v>0.1</v>
      </c>
      <c r="I9973" s="385"/>
      <c r="J9973" s="203">
        <f t="shared" si="330"/>
        <v>0</v>
      </c>
      <c r="K9973" s="410">
        <f t="shared" si="331"/>
        <v>0</v>
      </c>
      <c r="L9973" s="11"/>
      <c r="M9973" s="11"/>
    </row>
    <row r="9974" spans="2:13" ht="12.75" hidden="1" customHeight="1">
      <c r="B9974" s="1315"/>
      <c r="C9974" s="629">
        <v>953</v>
      </c>
      <c r="D9974" s="1299"/>
      <c r="E9974" s="1300"/>
      <c r="F9974" s="1300"/>
      <c r="G9974" s="1300"/>
      <c r="H9974" s="125">
        <v>0.1</v>
      </c>
      <c r="I9974" s="385"/>
      <c r="J9974" s="203">
        <f t="shared" si="330"/>
        <v>0</v>
      </c>
      <c r="K9974" s="410">
        <f t="shared" si="331"/>
        <v>0</v>
      </c>
      <c r="L9974" s="11"/>
      <c r="M9974" s="11"/>
    </row>
    <row r="9975" spans="2:13" ht="12.75" hidden="1" customHeight="1">
      <c r="B9975" s="1315"/>
      <c r="C9975" s="629">
        <v>954</v>
      </c>
      <c r="D9975" s="1299"/>
      <c r="E9975" s="1300"/>
      <c r="F9975" s="1300"/>
      <c r="G9975" s="1300"/>
      <c r="H9975" s="125">
        <v>0.1</v>
      </c>
      <c r="I9975" s="385"/>
      <c r="J9975" s="203">
        <f t="shared" si="330"/>
        <v>0</v>
      </c>
      <c r="K9975" s="410">
        <f t="shared" si="331"/>
        <v>0</v>
      </c>
      <c r="L9975" s="11"/>
      <c r="M9975" s="11"/>
    </row>
    <row r="9976" spans="2:13" ht="12.75" hidden="1" customHeight="1">
      <c r="B9976" s="1315"/>
      <c r="C9976" s="629">
        <v>955</v>
      </c>
      <c r="D9976" s="1299"/>
      <c r="E9976" s="1300"/>
      <c r="F9976" s="1300"/>
      <c r="G9976" s="1300"/>
      <c r="H9976" s="125">
        <v>0.1</v>
      </c>
      <c r="I9976" s="385"/>
      <c r="J9976" s="203">
        <f t="shared" si="330"/>
        <v>0</v>
      </c>
      <c r="K9976" s="410">
        <f t="shared" si="331"/>
        <v>0</v>
      </c>
      <c r="L9976" s="11"/>
      <c r="M9976" s="11"/>
    </row>
    <row r="9977" spans="2:13" ht="12.75" hidden="1" customHeight="1">
      <c r="B9977" s="1315"/>
      <c r="C9977" s="629">
        <v>956</v>
      </c>
      <c r="D9977" s="1299"/>
      <c r="E9977" s="1300"/>
      <c r="F9977" s="1300"/>
      <c r="G9977" s="1300"/>
      <c r="H9977" s="125">
        <v>0.1</v>
      </c>
      <c r="I9977" s="385"/>
      <c r="J9977" s="203">
        <f t="shared" si="330"/>
        <v>0</v>
      </c>
      <c r="K9977" s="410">
        <f t="shared" si="331"/>
        <v>0</v>
      </c>
      <c r="L9977" s="11"/>
      <c r="M9977" s="11"/>
    </row>
    <row r="9978" spans="2:13" ht="12.75" hidden="1" customHeight="1">
      <c r="B9978" s="1315"/>
      <c r="C9978" s="629">
        <v>957</v>
      </c>
      <c r="D9978" s="1299"/>
      <c r="E9978" s="1300"/>
      <c r="F9978" s="1300"/>
      <c r="G9978" s="1300"/>
      <c r="H9978" s="125">
        <v>0.1</v>
      </c>
      <c r="I9978" s="385"/>
      <c r="J9978" s="203">
        <f t="shared" si="330"/>
        <v>0</v>
      </c>
      <c r="K9978" s="410">
        <f t="shared" si="331"/>
        <v>0</v>
      </c>
      <c r="L9978" s="11"/>
      <c r="M9978" s="11"/>
    </row>
    <row r="9979" spans="2:13" ht="12.75" hidden="1" customHeight="1">
      <c r="B9979" s="1315"/>
      <c r="C9979" s="629">
        <v>958</v>
      </c>
      <c r="D9979" s="1299"/>
      <c r="E9979" s="1300"/>
      <c r="F9979" s="1300"/>
      <c r="G9979" s="1300"/>
      <c r="H9979" s="125">
        <v>0.1</v>
      </c>
      <c r="I9979" s="385"/>
      <c r="J9979" s="203">
        <f t="shared" si="330"/>
        <v>0</v>
      </c>
      <c r="K9979" s="410">
        <f t="shared" si="331"/>
        <v>0</v>
      </c>
      <c r="L9979" s="11"/>
      <c r="M9979" s="11"/>
    </row>
    <row r="9980" spans="2:13" ht="12.75" hidden="1" customHeight="1">
      <c r="B9980" s="1315"/>
      <c r="C9980" s="629">
        <v>959</v>
      </c>
      <c r="D9980" s="1299"/>
      <c r="E9980" s="1300"/>
      <c r="F9980" s="1300"/>
      <c r="G9980" s="1300"/>
      <c r="H9980" s="125">
        <v>0.1</v>
      </c>
      <c r="I9980" s="385"/>
      <c r="J9980" s="203">
        <f t="shared" si="330"/>
        <v>0</v>
      </c>
      <c r="K9980" s="410">
        <f t="shared" si="331"/>
        <v>0</v>
      </c>
      <c r="L9980" s="11"/>
      <c r="M9980" s="11"/>
    </row>
    <row r="9981" spans="2:13" ht="12.75" hidden="1" customHeight="1">
      <c r="B9981" s="1315"/>
      <c r="C9981" s="629">
        <v>960</v>
      </c>
      <c r="D9981" s="1299"/>
      <c r="E9981" s="1300"/>
      <c r="F9981" s="1300"/>
      <c r="G9981" s="1300"/>
      <c r="H9981" s="125">
        <v>0.1</v>
      </c>
      <c r="I9981" s="385"/>
      <c r="J9981" s="203">
        <f t="shared" si="330"/>
        <v>0</v>
      </c>
      <c r="K9981" s="410">
        <f t="shared" si="331"/>
        <v>0</v>
      </c>
      <c r="L9981" s="11"/>
      <c r="M9981" s="11"/>
    </row>
    <row r="9982" spans="2:13" ht="12.75" hidden="1" customHeight="1">
      <c r="B9982" s="1315"/>
      <c r="C9982" s="629">
        <v>961</v>
      </c>
      <c r="D9982" s="1299"/>
      <c r="E9982" s="1300"/>
      <c r="F9982" s="1300"/>
      <c r="G9982" s="1300"/>
      <c r="H9982" s="125">
        <v>0.1</v>
      </c>
      <c r="I9982" s="385"/>
      <c r="J9982" s="203">
        <f t="shared" ref="J9982:J10021" si="332">$I$12030*H9982</f>
        <v>0</v>
      </c>
      <c r="K9982" s="410">
        <f t="shared" si="331"/>
        <v>0</v>
      </c>
      <c r="L9982" s="11"/>
      <c r="M9982" s="11"/>
    </row>
    <row r="9983" spans="2:13" ht="12.75" hidden="1" customHeight="1">
      <c r="B9983" s="1315"/>
      <c r="C9983" s="629">
        <v>962</v>
      </c>
      <c r="D9983" s="1299"/>
      <c r="E9983" s="1300"/>
      <c r="F9983" s="1300"/>
      <c r="G9983" s="1300"/>
      <c r="H9983" s="125">
        <v>0.1</v>
      </c>
      <c r="I9983" s="385"/>
      <c r="J9983" s="203">
        <f t="shared" si="332"/>
        <v>0</v>
      </c>
      <c r="K9983" s="410">
        <f t="shared" si="331"/>
        <v>0</v>
      </c>
      <c r="L9983" s="11"/>
      <c r="M9983" s="11"/>
    </row>
    <row r="9984" spans="2:13" ht="12.75" hidden="1" customHeight="1">
      <c r="B9984" s="1315"/>
      <c r="C9984" s="629">
        <v>963</v>
      </c>
      <c r="D9984" s="1299"/>
      <c r="E9984" s="1300"/>
      <c r="F9984" s="1300"/>
      <c r="G9984" s="1300"/>
      <c r="H9984" s="125">
        <v>0.1</v>
      </c>
      <c r="I9984" s="385"/>
      <c r="J9984" s="203">
        <f t="shared" si="332"/>
        <v>0</v>
      </c>
      <c r="K9984" s="410">
        <f t="shared" si="331"/>
        <v>0</v>
      </c>
      <c r="L9984" s="11"/>
      <c r="M9984" s="11"/>
    </row>
    <row r="9985" spans="2:13" ht="12.75" hidden="1" customHeight="1">
      <c r="B9985" s="1315"/>
      <c r="C9985" s="629">
        <v>964</v>
      </c>
      <c r="D9985" s="1299"/>
      <c r="E9985" s="1300"/>
      <c r="F9985" s="1300"/>
      <c r="G9985" s="1300"/>
      <c r="H9985" s="125">
        <v>0.1</v>
      </c>
      <c r="I9985" s="385"/>
      <c r="J9985" s="203">
        <f t="shared" si="332"/>
        <v>0</v>
      </c>
      <c r="K9985" s="410">
        <f t="shared" si="331"/>
        <v>0</v>
      </c>
      <c r="L9985" s="11"/>
      <c r="M9985" s="11"/>
    </row>
    <row r="9986" spans="2:13" ht="12.75" hidden="1" customHeight="1">
      <c r="B9986" s="1315"/>
      <c r="C9986" s="629">
        <v>965</v>
      </c>
      <c r="D9986" s="1299"/>
      <c r="E9986" s="1300"/>
      <c r="F9986" s="1300"/>
      <c r="G9986" s="1300"/>
      <c r="H9986" s="125">
        <v>0.1</v>
      </c>
      <c r="I9986" s="385"/>
      <c r="J9986" s="203">
        <f t="shared" si="332"/>
        <v>0</v>
      </c>
      <c r="K9986" s="410">
        <f t="shared" si="331"/>
        <v>0</v>
      </c>
      <c r="L9986" s="11"/>
      <c r="M9986" s="11"/>
    </row>
    <row r="9987" spans="2:13" ht="12.75" hidden="1" customHeight="1">
      <c r="B9987" s="1315"/>
      <c r="C9987" s="629">
        <v>966</v>
      </c>
      <c r="D9987" s="1299"/>
      <c r="E9987" s="1300"/>
      <c r="F9987" s="1300"/>
      <c r="G9987" s="1300"/>
      <c r="H9987" s="125">
        <v>0.1</v>
      </c>
      <c r="I9987" s="385"/>
      <c r="J9987" s="203">
        <f t="shared" si="332"/>
        <v>0</v>
      </c>
      <c r="K9987" s="410">
        <f t="shared" ref="K9987:K10021" si="333">IF(I9987-J9987&lt;0,0,I9987-J9987)</f>
        <v>0</v>
      </c>
      <c r="L9987" s="11"/>
      <c r="M9987" s="11"/>
    </row>
    <row r="9988" spans="2:13" ht="12.75" hidden="1" customHeight="1">
      <c r="B9988" s="1315"/>
      <c r="C9988" s="629">
        <v>967</v>
      </c>
      <c r="D9988" s="1299"/>
      <c r="E9988" s="1300"/>
      <c r="F9988" s="1300"/>
      <c r="G9988" s="1300"/>
      <c r="H9988" s="125">
        <v>0.1</v>
      </c>
      <c r="I9988" s="385"/>
      <c r="J9988" s="203">
        <f t="shared" si="332"/>
        <v>0</v>
      </c>
      <c r="K9988" s="410">
        <f t="shared" si="333"/>
        <v>0</v>
      </c>
      <c r="L9988" s="11"/>
      <c r="M9988" s="11"/>
    </row>
    <row r="9989" spans="2:13" ht="12.75" hidden="1" customHeight="1">
      <c r="B9989" s="1315"/>
      <c r="C9989" s="629">
        <v>968</v>
      </c>
      <c r="D9989" s="1299"/>
      <c r="E9989" s="1300"/>
      <c r="F9989" s="1300"/>
      <c r="G9989" s="1300"/>
      <c r="H9989" s="125">
        <v>0.1</v>
      </c>
      <c r="I9989" s="385"/>
      <c r="J9989" s="203">
        <f t="shared" si="332"/>
        <v>0</v>
      </c>
      <c r="K9989" s="410">
        <f t="shared" si="333"/>
        <v>0</v>
      </c>
      <c r="L9989" s="11"/>
      <c r="M9989" s="11"/>
    </row>
    <row r="9990" spans="2:13" ht="12.75" hidden="1" customHeight="1">
      <c r="B9990" s="1315"/>
      <c r="C9990" s="629">
        <v>969</v>
      </c>
      <c r="D9990" s="1299"/>
      <c r="E9990" s="1300"/>
      <c r="F9990" s="1300"/>
      <c r="G9990" s="1300"/>
      <c r="H9990" s="125">
        <v>0.1</v>
      </c>
      <c r="I9990" s="385"/>
      <c r="J9990" s="203">
        <f t="shared" si="332"/>
        <v>0</v>
      </c>
      <c r="K9990" s="410">
        <f t="shared" si="333"/>
        <v>0</v>
      </c>
      <c r="L9990" s="11"/>
      <c r="M9990" s="11"/>
    </row>
    <row r="9991" spans="2:13" ht="12.75" hidden="1" customHeight="1">
      <c r="B9991" s="1315"/>
      <c r="C9991" s="629">
        <v>970</v>
      </c>
      <c r="D9991" s="1299"/>
      <c r="E9991" s="1300"/>
      <c r="F9991" s="1300"/>
      <c r="G9991" s="1300"/>
      <c r="H9991" s="125">
        <v>0.1</v>
      </c>
      <c r="I9991" s="385"/>
      <c r="J9991" s="203">
        <f t="shared" si="332"/>
        <v>0</v>
      </c>
      <c r="K9991" s="410">
        <f t="shared" si="333"/>
        <v>0</v>
      </c>
      <c r="L9991" s="11"/>
      <c r="M9991" s="11"/>
    </row>
    <row r="9992" spans="2:13" ht="12.75" hidden="1" customHeight="1">
      <c r="B9992" s="1315"/>
      <c r="C9992" s="629">
        <v>971</v>
      </c>
      <c r="D9992" s="1299"/>
      <c r="E9992" s="1300"/>
      <c r="F9992" s="1300"/>
      <c r="G9992" s="1300"/>
      <c r="H9992" s="125">
        <v>0.1</v>
      </c>
      <c r="I9992" s="385"/>
      <c r="J9992" s="203">
        <f t="shared" si="332"/>
        <v>0</v>
      </c>
      <c r="K9992" s="410">
        <f t="shared" si="333"/>
        <v>0</v>
      </c>
      <c r="L9992" s="11"/>
      <c r="M9992" s="11"/>
    </row>
    <row r="9993" spans="2:13" ht="12.75" hidden="1" customHeight="1">
      <c r="B9993" s="1315"/>
      <c r="C9993" s="629">
        <v>972</v>
      </c>
      <c r="D9993" s="1299"/>
      <c r="E9993" s="1300"/>
      <c r="F9993" s="1300"/>
      <c r="G9993" s="1300"/>
      <c r="H9993" s="125">
        <v>0.1</v>
      </c>
      <c r="I9993" s="385"/>
      <c r="J9993" s="203">
        <f t="shared" si="332"/>
        <v>0</v>
      </c>
      <c r="K9993" s="410">
        <f t="shared" si="333"/>
        <v>0</v>
      </c>
      <c r="L9993" s="11"/>
      <c r="M9993" s="11"/>
    </row>
    <row r="9994" spans="2:13" ht="12.75" hidden="1" customHeight="1">
      <c r="B9994" s="1315"/>
      <c r="C9994" s="629">
        <v>973</v>
      </c>
      <c r="D9994" s="1299"/>
      <c r="E9994" s="1300"/>
      <c r="F9994" s="1300"/>
      <c r="G9994" s="1300"/>
      <c r="H9994" s="125">
        <v>0.1</v>
      </c>
      <c r="I9994" s="385"/>
      <c r="J9994" s="203">
        <f t="shared" si="332"/>
        <v>0</v>
      </c>
      <c r="K9994" s="410">
        <f t="shared" si="333"/>
        <v>0</v>
      </c>
      <c r="L9994" s="11"/>
      <c r="M9994" s="11"/>
    </row>
    <row r="9995" spans="2:13" ht="12.75" hidden="1" customHeight="1">
      <c r="B9995" s="1315"/>
      <c r="C9995" s="629">
        <v>974</v>
      </c>
      <c r="D9995" s="1299"/>
      <c r="E9995" s="1300"/>
      <c r="F9995" s="1300"/>
      <c r="G9995" s="1300"/>
      <c r="H9995" s="125">
        <v>0.1</v>
      </c>
      <c r="I9995" s="385"/>
      <c r="J9995" s="203">
        <f t="shared" si="332"/>
        <v>0</v>
      </c>
      <c r="K9995" s="410">
        <f t="shared" si="333"/>
        <v>0</v>
      </c>
      <c r="L9995" s="11"/>
      <c r="M9995" s="11"/>
    </row>
    <row r="9996" spans="2:13" ht="12.75" hidden="1" customHeight="1">
      <c r="B9996" s="1315"/>
      <c r="C9996" s="629">
        <v>975</v>
      </c>
      <c r="D9996" s="1299"/>
      <c r="E9996" s="1300"/>
      <c r="F9996" s="1300"/>
      <c r="G9996" s="1300"/>
      <c r="H9996" s="125">
        <v>0.1</v>
      </c>
      <c r="I9996" s="385"/>
      <c r="J9996" s="203">
        <f t="shared" si="332"/>
        <v>0</v>
      </c>
      <c r="K9996" s="410">
        <f t="shared" si="333"/>
        <v>0</v>
      </c>
      <c r="L9996" s="11"/>
      <c r="M9996" s="11"/>
    </row>
    <row r="9997" spans="2:13" ht="12.75" hidden="1" customHeight="1">
      <c r="B9997" s="1315"/>
      <c r="C9997" s="629">
        <v>976</v>
      </c>
      <c r="D9997" s="1299"/>
      <c r="E9997" s="1300"/>
      <c r="F9997" s="1300"/>
      <c r="G9997" s="1300"/>
      <c r="H9997" s="125">
        <v>0.1</v>
      </c>
      <c r="I9997" s="385"/>
      <c r="J9997" s="203">
        <f t="shared" si="332"/>
        <v>0</v>
      </c>
      <c r="K9997" s="410">
        <f t="shared" si="333"/>
        <v>0</v>
      </c>
      <c r="L9997" s="11"/>
      <c r="M9997" s="11"/>
    </row>
    <row r="9998" spans="2:13" ht="12.75" hidden="1" customHeight="1">
      <c r="B9998" s="1315"/>
      <c r="C9998" s="629">
        <v>977</v>
      </c>
      <c r="D9998" s="1299"/>
      <c r="E9998" s="1300"/>
      <c r="F9998" s="1300"/>
      <c r="G9998" s="1300"/>
      <c r="H9998" s="125">
        <v>0.1</v>
      </c>
      <c r="I9998" s="385"/>
      <c r="J9998" s="203">
        <f t="shared" si="332"/>
        <v>0</v>
      </c>
      <c r="K9998" s="410">
        <f t="shared" si="333"/>
        <v>0</v>
      </c>
      <c r="L9998" s="11"/>
      <c r="M9998" s="11"/>
    </row>
    <row r="9999" spans="2:13" ht="12.75" hidden="1" customHeight="1">
      <c r="B9999" s="1315"/>
      <c r="C9999" s="629">
        <v>978</v>
      </c>
      <c r="D9999" s="1299"/>
      <c r="E9999" s="1300"/>
      <c r="F9999" s="1300"/>
      <c r="G9999" s="1300"/>
      <c r="H9999" s="125">
        <v>0.1</v>
      </c>
      <c r="I9999" s="385"/>
      <c r="J9999" s="203">
        <f t="shared" si="332"/>
        <v>0</v>
      </c>
      <c r="K9999" s="410">
        <f t="shared" si="333"/>
        <v>0</v>
      </c>
      <c r="L9999" s="11"/>
      <c r="M9999" s="11"/>
    </row>
    <row r="10000" spans="2:13" ht="12.75" hidden="1" customHeight="1">
      <c r="B10000" s="1315"/>
      <c r="C10000" s="629">
        <v>979</v>
      </c>
      <c r="D10000" s="1299"/>
      <c r="E10000" s="1300"/>
      <c r="F10000" s="1300"/>
      <c r="G10000" s="1300"/>
      <c r="H10000" s="125">
        <v>0.1</v>
      </c>
      <c r="I10000" s="385"/>
      <c r="J10000" s="203">
        <f t="shared" si="332"/>
        <v>0</v>
      </c>
      <c r="K10000" s="410">
        <f t="shared" si="333"/>
        <v>0</v>
      </c>
      <c r="L10000" s="11"/>
      <c r="M10000" s="11"/>
    </row>
    <row r="10001" spans="2:13" ht="12.75" hidden="1" customHeight="1">
      <c r="B10001" s="1315"/>
      <c r="C10001" s="629">
        <v>980</v>
      </c>
      <c r="D10001" s="1299"/>
      <c r="E10001" s="1300"/>
      <c r="F10001" s="1300"/>
      <c r="G10001" s="1300"/>
      <c r="H10001" s="125">
        <v>0.1</v>
      </c>
      <c r="I10001" s="385"/>
      <c r="J10001" s="203">
        <f t="shared" si="332"/>
        <v>0</v>
      </c>
      <c r="K10001" s="410">
        <f t="shared" si="333"/>
        <v>0</v>
      </c>
      <c r="L10001" s="11"/>
      <c r="M10001" s="11"/>
    </row>
    <row r="10002" spans="2:13" ht="12.75" hidden="1" customHeight="1">
      <c r="B10002" s="1315"/>
      <c r="C10002" s="629">
        <v>981</v>
      </c>
      <c r="D10002" s="1299"/>
      <c r="E10002" s="1300"/>
      <c r="F10002" s="1300"/>
      <c r="G10002" s="1300"/>
      <c r="H10002" s="125">
        <v>0.1</v>
      </c>
      <c r="I10002" s="385"/>
      <c r="J10002" s="203">
        <f t="shared" si="332"/>
        <v>0</v>
      </c>
      <c r="K10002" s="410">
        <f t="shared" si="333"/>
        <v>0</v>
      </c>
      <c r="L10002" s="11"/>
      <c r="M10002" s="11"/>
    </row>
    <row r="10003" spans="2:13" ht="12.75" hidden="1" customHeight="1">
      <c r="B10003" s="1315"/>
      <c r="C10003" s="629">
        <v>982</v>
      </c>
      <c r="D10003" s="1299"/>
      <c r="E10003" s="1300"/>
      <c r="F10003" s="1300"/>
      <c r="G10003" s="1300"/>
      <c r="H10003" s="125">
        <v>0.1</v>
      </c>
      <c r="I10003" s="385"/>
      <c r="J10003" s="203">
        <f t="shared" si="332"/>
        <v>0</v>
      </c>
      <c r="K10003" s="410">
        <f t="shared" si="333"/>
        <v>0</v>
      </c>
      <c r="L10003" s="11"/>
      <c r="M10003" s="11"/>
    </row>
    <row r="10004" spans="2:13" ht="12.75" hidden="1" customHeight="1">
      <c r="B10004" s="1315"/>
      <c r="C10004" s="629">
        <v>983</v>
      </c>
      <c r="D10004" s="1299"/>
      <c r="E10004" s="1300"/>
      <c r="F10004" s="1300"/>
      <c r="G10004" s="1300"/>
      <c r="H10004" s="125">
        <v>0.1</v>
      </c>
      <c r="I10004" s="385"/>
      <c r="J10004" s="203">
        <f t="shared" si="332"/>
        <v>0</v>
      </c>
      <c r="K10004" s="410">
        <f t="shared" si="333"/>
        <v>0</v>
      </c>
      <c r="L10004" s="11"/>
      <c r="M10004" s="11"/>
    </row>
    <row r="10005" spans="2:13" ht="12.75" hidden="1" customHeight="1">
      <c r="B10005" s="1315"/>
      <c r="C10005" s="629">
        <v>984</v>
      </c>
      <c r="D10005" s="1299"/>
      <c r="E10005" s="1300"/>
      <c r="F10005" s="1300"/>
      <c r="G10005" s="1300"/>
      <c r="H10005" s="125">
        <v>0.1</v>
      </c>
      <c r="I10005" s="385"/>
      <c r="J10005" s="203">
        <f t="shared" si="332"/>
        <v>0</v>
      </c>
      <c r="K10005" s="410">
        <f t="shared" si="333"/>
        <v>0</v>
      </c>
      <c r="L10005" s="11"/>
      <c r="M10005" s="11"/>
    </row>
    <row r="10006" spans="2:13" ht="12.75" hidden="1" customHeight="1">
      <c r="B10006" s="1315"/>
      <c r="C10006" s="629">
        <v>985</v>
      </c>
      <c r="D10006" s="1299"/>
      <c r="E10006" s="1300"/>
      <c r="F10006" s="1300"/>
      <c r="G10006" s="1300"/>
      <c r="H10006" s="125">
        <v>0.1</v>
      </c>
      <c r="I10006" s="385"/>
      <c r="J10006" s="203">
        <f t="shared" si="332"/>
        <v>0</v>
      </c>
      <c r="K10006" s="410">
        <f t="shared" si="333"/>
        <v>0</v>
      </c>
      <c r="L10006" s="11"/>
      <c r="M10006" s="11"/>
    </row>
    <row r="10007" spans="2:13" ht="12.75" hidden="1" customHeight="1">
      <c r="B10007" s="1315"/>
      <c r="C10007" s="629">
        <v>986</v>
      </c>
      <c r="D10007" s="1299"/>
      <c r="E10007" s="1300"/>
      <c r="F10007" s="1300"/>
      <c r="G10007" s="1300"/>
      <c r="H10007" s="125">
        <v>0.1</v>
      </c>
      <c r="I10007" s="385"/>
      <c r="J10007" s="203">
        <f t="shared" si="332"/>
        <v>0</v>
      </c>
      <c r="K10007" s="410">
        <f t="shared" si="333"/>
        <v>0</v>
      </c>
      <c r="L10007" s="11"/>
      <c r="M10007" s="11"/>
    </row>
    <row r="10008" spans="2:13" ht="12.75" hidden="1" customHeight="1">
      <c r="B10008" s="1315"/>
      <c r="C10008" s="629">
        <v>987</v>
      </c>
      <c r="D10008" s="1299"/>
      <c r="E10008" s="1300"/>
      <c r="F10008" s="1300"/>
      <c r="G10008" s="1300"/>
      <c r="H10008" s="125">
        <v>0.1</v>
      </c>
      <c r="I10008" s="385"/>
      <c r="J10008" s="203">
        <f t="shared" si="332"/>
        <v>0</v>
      </c>
      <c r="K10008" s="410">
        <f t="shared" si="333"/>
        <v>0</v>
      </c>
      <c r="L10008" s="11"/>
      <c r="M10008" s="11"/>
    </row>
    <row r="10009" spans="2:13" ht="12.75" hidden="1" customHeight="1">
      <c r="B10009" s="1315"/>
      <c r="C10009" s="629">
        <v>988</v>
      </c>
      <c r="D10009" s="1299"/>
      <c r="E10009" s="1300"/>
      <c r="F10009" s="1300"/>
      <c r="G10009" s="1300"/>
      <c r="H10009" s="125">
        <v>0.1</v>
      </c>
      <c r="I10009" s="385"/>
      <c r="J10009" s="203">
        <f t="shared" si="332"/>
        <v>0</v>
      </c>
      <c r="K10009" s="410">
        <f t="shared" si="333"/>
        <v>0</v>
      </c>
      <c r="L10009" s="11"/>
      <c r="M10009" s="11"/>
    </row>
    <row r="10010" spans="2:13" ht="12.75" hidden="1" customHeight="1">
      <c r="B10010" s="1315"/>
      <c r="C10010" s="629">
        <v>989</v>
      </c>
      <c r="D10010" s="1299"/>
      <c r="E10010" s="1300"/>
      <c r="F10010" s="1300"/>
      <c r="G10010" s="1300"/>
      <c r="H10010" s="125">
        <v>0.1</v>
      </c>
      <c r="I10010" s="385"/>
      <c r="J10010" s="203">
        <f t="shared" si="332"/>
        <v>0</v>
      </c>
      <c r="K10010" s="410">
        <f t="shared" si="333"/>
        <v>0</v>
      </c>
      <c r="L10010" s="11"/>
      <c r="M10010" s="11"/>
    </row>
    <row r="10011" spans="2:13" ht="12.75" hidden="1" customHeight="1">
      <c r="B10011" s="1315"/>
      <c r="C10011" s="629">
        <v>990</v>
      </c>
      <c r="D10011" s="1299"/>
      <c r="E10011" s="1300"/>
      <c r="F10011" s="1300"/>
      <c r="G10011" s="1300"/>
      <c r="H10011" s="125">
        <v>0.1</v>
      </c>
      <c r="I10011" s="385"/>
      <c r="J10011" s="203">
        <f t="shared" si="332"/>
        <v>0</v>
      </c>
      <c r="K10011" s="410">
        <f t="shared" si="333"/>
        <v>0</v>
      </c>
      <c r="L10011" s="11"/>
      <c r="M10011" s="11"/>
    </row>
    <row r="10012" spans="2:13" ht="12.75" hidden="1" customHeight="1">
      <c r="B10012" s="1315"/>
      <c r="C10012" s="629">
        <v>991</v>
      </c>
      <c r="D10012" s="1299"/>
      <c r="E10012" s="1300"/>
      <c r="F10012" s="1300"/>
      <c r="G10012" s="1300"/>
      <c r="H10012" s="125">
        <v>0.1</v>
      </c>
      <c r="I10012" s="385"/>
      <c r="J10012" s="203">
        <f t="shared" si="332"/>
        <v>0</v>
      </c>
      <c r="K10012" s="410">
        <f t="shared" si="333"/>
        <v>0</v>
      </c>
      <c r="L10012" s="11"/>
      <c r="M10012" s="11"/>
    </row>
    <row r="10013" spans="2:13" ht="12.75" hidden="1" customHeight="1">
      <c r="B10013" s="1315"/>
      <c r="C10013" s="629">
        <v>992</v>
      </c>
      <c r="D10013" s="1299"/>
      <c r="E10013" s="1300"/>
      <c r="F10013" s="1300"/>
      <c r="G10013" s="1300"/>
      <c r="H10013" s="125">
        <v>0.1</v>
      </c>
      <c r="I10013" s="385"/>
      <c r="J10013" s="203">
        <f t="shared" si="332"/>
        <v>0</v>
      </c>
      <c r="K10013" s="410">
        <f t="shared" si="333"/>
        <v>0</v>
      </c>
      <c r="L10013" s="11"/>
      <c r="M10013" s="11"/>
    </row>
    <row r="10014" spans="2:13" ht="12.75" hidden="1" customHeight="1">
      <c r="B10014" s="1315"/>
      <c r="C10014" s="629">
        <v>993</v>
      </c>
      <c r="D10014" s="1299"/>
      <c r="E10014" s="1300"/>
      <c r="F10014" s="1300"/>
      <c r="G10014" s="1300"/>
      <c r="H10014" s="125">
        <v>0.1</v>
      </c>
      <c r="I10014" s="385"/>
      <c r="J10014" s="203">
        <f t="shared" si="332"/>
        <v>0</v>
      </c>
      <c r="K10014" s="410">
        <f t="shared" si="333"/>
        <v>0</v>
      </c>
      <c r="L10014" s="11"/>
      <c r="M10014" s="11"/>
    </row>
    <row r="10015" spans="2:13" ht="12.75" hidden="1" customHeight="1">
      <c r="B10015" s="1315"/>
      <c r="C10015" s="629">
        <v>994</v>
      </c>
      <c r="D10015" s="1299"/>
      <c r="E10015" s="1300"/>
      <c r="F10015" s="1300"/>
      <c r="G10015" s="1300"/>
      <c r="H10015" s="125">
        <v>0.1</v>
      </c>
      <c r="I10015" s="385"/>
      <c r="J10015" s="203">
        <f t="shared" si="332"/>
        <v>0</v>
      </c>
      <c r="K10015" s="410">
        <f t="shared" si="333"/>
        <v>0</v>
      </c>
      <c r="L10015" s="11"/>
      <c r="M10015" s="11"/>
    </row>
    <row r="10016" spans="2:13" ht="12.75" hidden="1" customHeight="1">
      <c r="B10016" s="1315"/>
      <c r="C10016" s="629">
        <v>995</v>
      </c>
      <c r="D10016" s="1299"/>
      <c r="E10016" s="1300"/>
      <c r="F10016" s="1300"/>
      <c r="G10016" s="1300"/>
      <c r="H10016" s="125">
        <v>0.1</v>
      </c>
      <c r="I10016" s="385"/>
      <c r="J10016" s="203">
        <f t="shared" si="332"/>
        <v>0</v>
      </c>
      <c r="K10016" s="410">
        <f t="shared" si="333"/>
        <v>0</v>
      </c>
      <c r="L10016" s="11"/>
      <c r="M10016" s="11"/>
    </row>
    <row r="10017" spans="2:13" s="20" customFormat="1" ht="14.15" customHeight="1">
      <c r="B10017" s="1315"/>
      <c r="C10017" s="628">
        <v>996</v>
      </c>
      <c r="D10017" s="1302"/>
      <c r="E10017" s="1303"/>
      <c r="F10017" s="1303"/>
      <c r="G10017" s="1303"/>
      <c r="H10017" s="623">
        <v>0.1</v>
      </c>
      <c r="I10017" s="624"/>
      <c r="J10017" s="197">
        <f t="shared" si="332"/>
        <v>0</v>
      </c>
      <c r="K10017" s="627">
        <f t="shared" si="333"/>
        <v>0</v>
      </c>
      <c r="L10017" s="5"/>
      <c r="M10017" s="5"/>
    </row>
    <row r="10018" spans="2:13" s="20" customFormat="1" ht="14.15" customHeight="1">
      <c r="B10018" s="1315"/>
      <c r="C10018" s="628">
        <v>997</v>
      </c>
      <c r="D10018" s="1302"/>
      <c r="E10018" s="1303"/>
      <c r="F10018" s="1303"/>
      <c r="G10018" s="1303"/>
      <c r="H10018" s="623">
        <v>0.1</v>
      </c>
      <c r="I10018" s="624"/>
      <c r="J10018" s="197">
        <f t="shared" si="332"/>
        <v>0</v>
      </c>
      <c r="K10018" s="627">
        <f t="shared" si="333"/>
        <v>0</v>
      </c>
      <c r="L10018" s="5"/>
      <c r="M10018" s="5"/>
    </row>
    <row r="10019" spans="2:13" s="20" customFormat="1" ht="14.15" customHeight="1">
      <c r="B10019" s="1315"/>
      <c r="C10019" s="628">
        <v>998</v>
      </c>
      <c r="D10019" s="1302"/>
      <c r="E10019" s="1303"/>
      <c r="F10019" s="1303"/>
      <c r="G10019" s="1303"/>
      <c r="H10019" s="623">
        <v>0.1</v>
      </c>
      <c r="I10019" s="624"/>
      <c r="J10019" s="197">
        <f t="shared" si="332"/>
        <v>0</v>
      </c>
      <c r="K10019" s="627">
        <f t="shared" si="333"/>
        <v>0</v>
      </c>
      <c r="L10019" s="5"/>
      <c r="M10019" s="5"/>
    </row>
    <row r="10020" spans="2:13" s="20" customFormat="1" ht="14.15" customHeight="1">
      <c r="B10020" s="1315"/>
      <c r="C10020" s="628">
        <v>999</v>
      </c>
      <c r="D10020" s="1302"/>
      <c r="E10020" s="1303"/>
      <c r="F10020" s="1303"/>
      <c r="G10020" s="1303"/>
      <c r="H10020" s="623">
        <v>0.1</v>
      </c>
      <c r="I10020" s="624"/>
      <c r="J10020" s="197">
        <f t="shared" si="332"/>
        <v>0</v>
      </c>
      <c r="K10020" s="627">
        <f t="shared" si="333"/>
        <v>0</v>
      </c>
      <c r="L10020" s="5"/>
      <c r="M10020" s="5"/>
    </row>
    <row r="10021" spans="2:13" s="20" customFormat="1" ht="14.15" customHeight="1">
      <c r="B10021" s="1315"/>
      <c r="C10021" s="628">
        <v>1000</v>
      </c>
      <c r="D10021" s="1302"/>
      <c r="E10021" s="1303"/>
      <c r="F10021" s="1303"/>
      <c r="G10021" s="1303"/>
      <c r="H10021" s="623">
        <v>0.1</v>
      </c>
      <c r="I10021" s="624"/>
      <c r="J10021" s="197">
        <f t="shared" si="332"/>
        <v>0</v>
      </c>
      <c r="K10021" s="627">
        <f t="shared" si="333"/>
        <v>0</v>
      </c>
      <c r="L10021" s="5"/>
      <c r="M10021" s="5"/>
    </row>
    <row r="10022" spans="2:13" s="20" customFormat="1" ht="14.15" customHeight="1">
      <c r="B10022" s="1317">
        <v>4</v>
      </c>
      <c r="C10022" s="1304" t="s">
        <v>339</v>
      </c>
      <c r="D10022" s="1304"/>
      <c r="E10022" s="1304"/>
      <c r="F10022" s="1304"/>
      <c r="G10022" s="1304"/>
      <c r="H10022" s="623"/>
      <c r="I10022" s="197"/>
      <c r="J10022" s="197"/>
      <c r="K10022" s="651"/>
      <c r="L10022" s="5"/>
      <c r="M10022" s="5"/>
    </row>
    <row r="10023" spans="2:13" s="20" customFormat="1" ht="14.15" customHeight="1">
      <c r="B10023" s="1317"/>
      <c r="C10023" s="1322" t="s">
        <v>31</v>
      </c>
      <c r="D10023" s="1304" t="s">
        <v>340</v>
      </c>
      <c r="E10023" s="1304"/>
      <c r="F10023" s="1304"/>
      <c r="G10023" s="1304"/>
      <c r="H10023" s="623"/>
      <c r="I10023" s="214"/>
      <c r="J10023" s="214"/>
      <c r="K10023" s="627"/>
      <c r="L10023" s="5"/>
      <c r="M10023" s="5"/>
    </row>
    <row r="10024" spans="2:13" s="20" customFormat="1" ht="14.15" customHeight="1">
      <c r="B10024" s="1317"/>
      <c r="C10024" s="1322"/>
      <c r="D10024" s="628">
        <v>1</v>
      </c>
      <c r="E10024" s="1301"/>
      <c r="F10024" s="1301"/>
      <c r="G10024" s="1301"/>
      <c r="H10024" s="623">
        <v>0.01</v>
      </c>
      <c r="I10024" s="624"/>
      <c r="J10024" s="197">
        <f t="shared" ref="J10024:J10087" si="334">$I$12030*H10024</f>
        <v>0</v>
      </c>
      <c r="K10024" s="627">
        <f>IF(I10024-J10024&lt;0,0,I10024-J10024)</f>
        <v>0</v>
      </c>
      <c r="L10024" s="5"/>
      <c r="M10024" s="5"/>
    </row>
    <row r="10025" spans="2:13" s="20" customFormat="1" ht="14.15" customHeight="1">
      <c r="B10025" s="1317"/>
      <c r="C10025" s="1322"/>
      <c r="D10025" s="628">
        <v>2</v>
      </c>
      <c r="E10025" s="1301"/>
      <c r="F10025" s="1301"/>
      <c r="G10025" s="1301"/>
      <c r="H10025" s="623">
        <v>0.01</v>
      </c>
      <c r="I10025" s="624"/>
      <c r="J10025" s="197">
        <f t="shared" si="334"/>
        <v>0</v>
      </c>
      <c r="K10025" s="627">
        <f t="shared" ref="K10025:K10088" si="335">IF(I10025-J10025&lt;0,0,I10025-J10025)</f>
        <v>0</v>
      </c>
      <c r="L10025" s="5"/>
      <c r="M10025" s="5"/>
    </row>
    <row r="10026" spans="2:13" s="20" customFormat="1" ht="14.15" customHeight="1">
      <c r="B10026" s="1317"/>
      <c r="C10026" s="1322"/>
      <c r="D10026" s="628">
        <v>3</v>
      </c>
      <c r="E10026" s="1301"/>
      <c r="F10026" s="1301"/>
      <c r="G10026" s="1301"/>
      <c r="H10026" s="623">
        <v>0.01</v>
      </c>
      <c r="I10026" s="624"/>
      <c r="J10026" s="197">
        <f t="shared" si="334"/>
        <v>0</v>
      </c>
      <c r="K10026" s="627">
        <f t="shared" si="335"/>
        <v>0</v>
      </c>
      <c r="L10026" s="5"/>
      <c r="M10026" s="5"/>
    </row>
    <row r="10027" spans="2:13" s="20" customFormat="1" ht="14.15" customHeight="1">
      <c r="B10027" s="1317"/>
      <c r="C10027" s="1322"/>
      <c r="D10027" s="628">
        <v>4</v>
      </c>
      <c r="E10027" s="1301"/>
      <c r="F10027" s="1301"/>
      <c r="G10027" s="1301"/>
      <c r="H10027" s="623">
        <v>0.01</v>
      </c>
      <c r="I10027" s="624"/>
      <c r="J10027" s="197">
        <f t="shared" si="334"/>
        <v>0</v>
      </c>
      <c r="K10027" s="627">
        <f t="shared" si="335"/>
        <v>0</v>
      </c>
      <c r="L10027" s="5"/>
      <c r="M10027" s="5"/>
    </row>
    <row r="10028" spans="2:13" s="20" customFormat="1" ht="14.15" customHeight="1">
      <c r="B10028" s="1317"/>
      <c r="C10028" s="1322"/>
      <c r="D10028" s="628">
        <v>5</v>
      </c>
      <c r="E10028" s="1301"/>
      <c r="F10028" s="1301"/>
      <c r="G10028" s="1301"/>
      <c r="H10028" s="623">
        <v>0.01</v>
      </c>
      <c r="I10028" s="624"/>
      <c r="J10028" s="197">
        <f t="shared" si="334"/>
        <v>0</v>
      </c>
      <c r="K10028" s="627">
        <f t="shared" si="335"/>
        <v>0</v>
      </c>
      <c r="L10028" s="5"/>
      <c r="M10028" s="5"/>
    </row>
    <row r="10029" spans="2:13" ht="12.75" hidden="1" customHeight="1">
      <c r="B10029" s="1317"/>
      <c r="C10029" s="1322"/>
      <c r="D10029" s="629">
        <v>6</v>
      </c>
      <c r="E10029" s="1298"/>
      <c r="F10029" s="1298"/>
      <c r="G10029" s="1298"/>
      <c r="H10029" s="125">
        <v>0.01</v>
      </c>
      <c r="I10029" s="385"/>
      <c r="J10029" s="203">
        <f t="shared" si="334"/>
        <v>0</v>
      </c>
      <c r="K10029" s="410">
        <f t="shared" si="335"/>
        <v>0</v>
      </c>
      <c r="L10029" s="11"/>
      <c r="M10029" s="11"/>
    </row>
    <row r="10030" spans="2:13" ht="12.75" hidden="1" customHeight="1">
      <c r="B10030" s="1317"/>
      <c r="C10030" s="1322"/>
      <c r="D10030" s="629">
        <v>7</v>
      </c>
      <c r="E10030" s="1298"/>
      <c r="F10030" s="1298"/>
      <c r="G10030" s="1298"/>
      <c r="H10030" s="125">
        <v>0.01</v>
      </c>
      <c r="I10030" s="385"/>
      <c r="J10030" s="203">
        <f t="shared" si="334"/>
        <v>0</v>
      </c>
      <c r="K10030" s="410">
        <f t="shared" si="335"/>
        <v>0</v>
      </c>
      <c r="L10030" s="11"/>
      <c r="M10030" s="11"/>
    </row>
    <row r="10031" spans="2:13" ht="12.75" hidden="1" customHeight="1">
      <c r="B10031" s="1317"/>
      <c r="C10031" s="1322"/>
      <c r="D10031" s="629">
        <v>8</v>
      </c>
      <c r="E10031" s="1298"/>
      <c r="F10031" s="1298"/>
      <c r="G10031" s="1298"/>
      <c r="H10031" s="125">
        <v>0.01</v>
      </c>
      <c r="I10031" s="385"/>
      <c r="J10031" s="203">
        <f t="shared" si="334"/>
        <v>0</v>
      </c>
      <c r="K10031" s="410">
        <f t="shared" si="335"/>
        <v>0</v>
      </c>
      <c r="L10031" s="11"/>
      <c r="M10031" s="11"/>
    </row>
    <row r="10032" spans="2:13" ht="12.75" hidden="1" customHeight="1">
      <c r="B10032" s="1317"/>
      <c r="C10032" s="1322"/>
      <c r="D10032" s="629">
        <v>9</v>
      </c>
      <c r="E10032" s="1298"/>
      <c r="F10032" s="1298"/>
      <c r="G10032" s="1298"/>
      <c r="H10032" s="125">
        <v>0.01</v>
      </c>
      <c r="I10032" s="385"/>
      <c r="J10032" s="203">
        <f t="shared" si="334"/>
        <v>0</v>
      </c>
      <c r="K10032" s="410">
        <f t="shared" si="335"/>
        <v>0</v>
      </c>
      <c r="L10032" s="11"/>
      <c r="M10032" s="11"/>
    </row>
    <row r="10033" spans="2:13" ht="12.75" hidden="1" customHeight="1">
      <c r="B10033" s="1317"/>
      <c r="C10033" s="1322"/>
      <c r="D10033" s="629">
        <v>10</v>
      </c>
      <c r="E10033" s="1298"/>
      <c r="F10033" s="1298"/>
      <c r="G10033" s="1298"/>
      <c r="H10033" s="125">
        <v>0.01</v>
      </c>
      <c r="I10033" s="385"/>
      <c r="J10033" s="203">
        <f t="shared" si="334"/>
        <v>0</v>
      </c>
      <c r="K10033" s="410">
        <f t="shared" si="335"/>
        <v>0</v>
      </c>
      <c r="L10033" s="11"/>
      <c r="M10033" s="11"/>
    </row>
    <row r="10034" spans="2:13" ht="12.75" hidden="1" customHeight="1">
      <c r="B10034" s="1317"/>
      <c r="C10034" s="1322"/>
      <c r="D10034" s="629">
        <v>11</v>
      </c>
      <c r="E10034" s="1298"/>
      <c r="F10034" s="1298"/>
      <c r="G10034" s="1298"/>
      <c r="H10034" s="125">
        <v>0.01</v>
      </c>
      <c r="I10034" s="385"/>
      <c r="J10034" s="203">
        <f t="shared" si="334"/>
        <v>0</v>
      </c>
      <c r="K10034" s="410">
        <f t="shared" si="335"/>
        <v>0</v>
      </c>
      <c r="L10034" s="11"/>
      <c r="M10034" s="11"/>
    </row>
    <row r="10035" spans="2:13" ht="12.75" hidden="1" customHeight="1">
      <c r="B10035" s="1317"/>
      <c r="C10035" s="1322"/>
      <c r="D10035" s="629">
        <v>12</v>
      </c>
      <c r="E10035" s="1298"/>
      <c r="F10035" s="1298"/>
      <c r="G10035" s="1298"/>
      <c r="H10035" s="125">
        <v>0.01</v>
      </c>
      <c r="I10035" s="385"/>
      <c r="J10035" s="203">
        <f t="shared" si="334"/>
        <v>0</v>
      </c>
      <c r="K10035" s="410">
        <f t="shared" si="335"/>
        <v>0</v>
      </c>
      <c r="L10035" s="11"/>
      <c r="M10035" s="11"/>
    </row>
    <row r="10036" spans="2:13" ht="12.75" hidden="1" customHeight="1">
      <c r="B10036" s="1317"/>
      <c r="C10036" s="1322"/>
      <c r="D10036" s="629">
        <v>13</v>
      </c>
      <c r="E10036" s="1298"/>
      <c r="F10036" s="1298"/>
      <c r="G10036" s="1298"/>
      <c r="H10036" s="125">
        <v>0.01</v>
      </c>
      <c r="I10036" s="385"/>
      <c r="J10036" s="203">
        <f t="shared" si="334"/>
        <v>0</v>
      </c>
      <c r="K10036" s="410">
        <f t="shared" si="335"/>
        <v>0</v>
      </c>
      <c r="L10036" s="11"/>
      <c r="M10036" s="11"/>
    </row>
    <row r="10037" spans="2:13" ht="12.75" hidden="1" customHeight="1">
      <c r="B10037" s="1317"/>
      <c r="C10037" s="1322"/>
      <c r="D10037" s="629">
        <v>14</v>
      </c>
      <c r="E10037" s="1298"/>
      <c r="F10037" s="1298"/>
      <c r="G10037" s="1298"/>
      <c r="H10037" s="125">
        <v>0.01</v>
      </c>
      <c r="I10037" s="385"/>
      <c r="J10037" s="203">
        <f t="shared" si="334"/>
        <v>0</v>
      </c>
      <c r="K10037" s="410">
        <f t="shared" si="335"/>
        <v>0</v>
      </c>
      <c r="L10037" s="11"/>
      <c r="M10037" s="11"/>
    </row>
    <row r="10038" spans="2:13" ht="12.75" hidden="1" customHeight="1">
      <c r="B10038" s="1317"/>
      <c r="C10038" s="1322"/>
      <c r="D10038" s="629">
        <v>15</v>
      </c>
      <c r="E10038" s="1298"/>
      <c r="F10038" s="1298"/>
      <c r="G10038" s="1298"/>
      <c r="H10038" s="125">
        <v>0.01</v>
      </c>
      <c r="I10038" s="385"/>
      <c r="J10038" s="203">
        <f t="shared" si="334"/>
        <v>0</v>
      </c>
      <c r="K10038" s="410">
        <f t="shared" si="335"/>
        <v>0</v>
      </c>
      <c r="L10038" s="11"/>
      <c r="M10038" s="11"/>
    </row>
    <row r="10039" spans="2:13" ht="12.75" hidden="1" customHeight="1">
      <c r="B10039" s="1317"/>
      <c r="C10039" s="1322"/>
      <c r="D10039" s="629">
        <v>16</v>
      </c>
      <c r="E10039" s="1298"/>
      <c r="F10039" s="1298"/>
      <c r="G10039" s="1298"/>
      <c r="H10039" s="125">
        <v>0.01</v>
      </c>
      <c r="I10039" s="385"/>
      <c r="J10039" s="203">
        <f t="shared" si="334"/>
        <v>0</v>
      </c>
      <c r="K10039" s="410">
        <f t="shared" si="335"/>
        <v>0</v>
      </c>
      <c r="L10039" s="11"/>
      <c r="M10039" s="11"/>
    </row>
    <row r="10040" spans="2:13" ht="12.75" hidden="1" customHeight="1">
      <c r="B10040" s="1317"/>
      <c r="C10040" s="1322"/>
      <c r="D10040" s="629">
        <v>17</v>
      </c>
      <c r="E10040" s="1298"/>
      <c r="F10040" s="1298"/>
      <c r="G10040" s="1298"/>
      <c r="H10040" s="125">
        <v>0.01</v>
      </c>
      <c r="I10040" s="385"/>
      <c r="J10040" s="203">
        <f t="shared" si="334"/>
        <v>0</v>
      </c>
      <c r="K10040" s="410">
        <f t="shared" si="335"/>
        <v>0</v>
      </c>
      <c r="L10040" s="11"/>
      <c r="M10040" s="11"/>
    </row>
    <row r="10041" spans="2:13" ht="12.75" hidden="1" customHeight="1">
      <c r="B10041" s="1317"/>
      <c r="C10041" s="1322"/>
      <c r="D10041" s="629">
        <v>18</v>
      </c>
      <c r="E10041" s="1298"/>
      <c r="F10041" s="1298"/>
      <c r="G10041" s="1298"/>
      <c r="H10041" s="125">
        <v>0.01</v>
      </c>
      <c r="I10041" s="385"/>
      <c r="J10041" s="203">
        <f t="shared" si="334"/>
        <v>0</v>
      </c>
      <c r="K10041" s="410">
        <f t="shared" si="335"/>
        <v>0</v>
      </c>
      <c r="L10041" s="11"/>
      <c r="M10041" s="11"/>
    </row>
    <row r="10042" spans="2:13" ht="12.75" hidden="1" customHeight="1">
      <c r="B10042" s="1317"/>
      <c r="C10042" s="1322"/>
      <c r="D10042" s="629">
        <v>19</v>
      </c>
      <c r="E10042" s="1298"/>
      <c r="F10042" s="1298"/>
      <c r="G10042" s="1298"/>
      <c r="H10042" s="125">
        <v>0.01</v>
      </c>
      <c r="I10042" s="385"/>
      <c r="J10042" s="203">
        <f t="shared" si="334"/>
        <v>0</v>
      </c>
      <c r="K10042" s="410">
        <f t="shared" si="335"/>
        <v>0</v>
      </c>
      <c r="L10042" s="11"/>
      <c r="M10042" s="11"/>
    </row>
    <row r="10043" spans="2:13" ht="12.75" hidden="1" customHeight="1">
      <c r="B10043" s="1317"/>
      <c r="C10043" s="1322"/>
      <c r="D10043" s="629">
        <v>20</v>
      </c>
      <c r="E10043" s="1298"/>
      <c r="F10043" s="1298"/>
      <c r="G10043" s="1298"/>
      <c r="H10043" s="125">
        <v>0.01</v>
      </c>
      <c r="I10043" s="385"/>
      <c r="J10043" s="203">
        <f t="shared" si="334"/>
        <v>0</v>
      </c>
      <c r="K10043" s="410">
        <f t="shared" si="335"/>
        <v>0</v>
      </c>
      <c r="L10043" s="11"/>
      <c r="M10043" s="11"/>
    </row>
    <row r="10044" spans="2:13" ht="12.75" hidden="1" customHeight="1">
      <c r="B10044" s="1317"/>
      <c r="C10044" s="1322"/>
      <c r="D10044" s="629">
        <v>21</v>
      </c>
      <c r="E10044" s="1298"/>
      <c r="F10044" s="1298"/>
      <c r="G10044" s="1298"/>
      <c r="H10044" s="125">
        <v>0.01</v>
      </c>
      <c r="I10044" s="385"/>
      <c r="J10044" s="203">
        <f t="shared" si="334"/>
        <v>0</v>
      </c>
      <c r="K10044" s="410">
        <f t="shared" si="335"/>
        <v>0</v>
      </c>
      <c r="L10044" s="11"/>
      <c r="M10044" s="11"/>
    </row>
    <row r="10045" spans="2:13" ht="12.75" hidden="1" customHeight="1">
      <c r="B10045" s="1317"/>
      <c r="C10045" s="1322"/>
      <c r="D10045" s="629">
        <v>22</v>
      </c>
      <c r="E10045" s="1298"/>
      <c r="F10045" s="1298"/>
      <c r="G10045" s="1298"/>
      <c r="H10045" s="125">
        <v>0.01</v>
      </c>
      <c r="I10045" s="385"/>
      <c r="J10045" s="203">
        <f t="shared" si="334"/>
        <v>0</v>
      </c>
      <c r="K10045" s="410">
        <f t="shared" si="335"/>
        <v>0</v>
      </c>
      <c r="L10045" s="11"/>
      <c r="M10045" s="11"/>
    </row>
    <row r="10046" spans="2:13" ht="12.75" hidden="1" customHeight="1">
      <c r="B10046" s="1317"/>
      <c r="C10046" s="1322"/>
      <c r="D10046" s="629">
        <v>23</v>
      </c>
      <c r="E10046" s="1298"/>
      <c r="F10046" s="1298"/>
      <c r="G10046" s="1298"/>
      <c r="H10046" s="125">
        <v>0.01</v>
      </c>
      <c r="I10046" s="385"/>
      <c r="J10046" s="203">
        <f t="shared" si="334"/>
        <v>0</v>
      </c>
      <c r="K10046" s="410">
        <f t="shared" si="335"/>
        <v>0</v>
      </c>
      <c r="L10046" s="11"/>
      <c r="M10046" s="11"/>
    </row>
    <row r="10047" spans="2:13" ht="12.75" hidden="1" customHeight="1">
      <c r="B10047" s="1317"/>
      <c r="C10047" s="1322"/>
      <c r="D10047" s="629">
        <v>24</v>
      </c>
      <c r="E10047" s="1298"/>
      <c r="F10047" s="1298"/>
      <c r="G10047" s="1298"/>
      <c r="H10047" s="125">
        <v>0.01</v>
      </c>
      <c r="I10047" s="385"/>
      <c r="J10047" s="203">
        <f t="shared" si="334"/>
        <v>0</v>
      </c>
      <c r="K10047" s="410">
        <f t="shared" si="335"/>
        <v>0</v>
      </c>
      <c r="L10047" s="11"/>
      <c r="M10047" s="11"/>
    </row>
    <row r="10048" spans="2:13" ht="12.75" hidden="1" customHeight="1">
      <c r="B10048" s="1317"/>
      <c r="C10048" s="1322"/>
      <c r="D10048" s="629">
        <v>25</v>
      </c>
      <c r="E10048" s="1298"/>
      <c r="F10048" s="1298"/>
      <c r="G10048" s="1298"/>
      <c r="H10048" s="125">
        <v>0.01</v>
      </c>
      <c r="I10048" s="385"/>
      <c r="J10048" s="203">
        <f t="shared" si="334"/>
        <v>0</v>
      </c>
      <c r="K10048" s="410">
        <f t="shared" si="335"/>
        <v>0</v>
      </c>
      <c r="L10048" s="11"/>
      <c r="M10048" s="11"/>
    </row>
    <row r="10049" spans="2:13" ht="12.75" hidden="1" customHeight="1">
      <c r="B10049" s="1317"/>
      <c r="C10049" s="1322"/>
      <c r="D10049" s="629">
        <v>26</v>
      </c>
      <c r="E10049" s="1298"/>
      <c r="F10049" s="1298"/>
      <c r="G10049" s="1298"/>
      <c r="H10049" s="125">
        <v>0.01</v>
      </c>
      <c r="I10049" s="385"/>
      <c r="J10049" s="203">
        <f t="shared" si="334"/>
        <v>0</v>
      </c>
      <c r="K10049" s="410">
        <f t="shared" si="335"/>
        <v>0</v>
      </c>
      <c r="L10049" s="11"/>
      <c r="M10049" s="11"/>
    </row>
    <row r="10050" spans="2:13" ht="12.75" hidden="1" customHeight="1">
      <c r="B10050" s="1317"/>
      <c r="C10050" s="1322"/>
      <c r="D10050" s="629">
        <v>27</v>
      </c>
      <c r="E10050" s="1298"/>
      <c r="F10050" s="1298"/>
      <c r="G10050" s="1298"/>
      <c r="H10050" s="125">
        <v>0.01</v>
      </c>
      <c r="I10050" s="385"/>
      <c r="J10050" s="203">
        <f t="shared" si="334"/>
        <v>0</v>
      </c>
      <c r="K10050" s="410">
        <f t="shared" si="335"/>
        <v>0</v>
      </c>
      <c r="L10050" s="11"/>
      <c r="M10050" s="11"/>
    </row>
    <row r="10051" spans="2:13" ht="12.75" hidden="1" customHeight="1">
      <c r="B10051" s="1317"/>
      <c r="C10051" s="1322"/>
      <c r="D10051" s="629">
        <v>28</v>
      </c>
      <c r="E10051" s="1298"/>
      <c r="F10051" s="1298"/>
      <c r="G10051" s="1298"/>
      <c r="H10051" s="125">
        <v>0.01</v>
      </c>
      <c r="I10051" s="385"/>
      <c r="J10051" s="203">
        <f t="shared" si="334"/>
        <v>0</v>
      </c>
      <c r="K10051" s="410">
        <f t="shared" si="335"/>
        <v>0</v>
      </c>
      <c r="L10051" s="11"/>
      <c r="M10051" s="11"/>
    </row>
    <row r="10052" spans="2:13" ht="12.75" hidden="1" customHeight="1">
      <c r="B10052" s="1317"/>
      <c r="C10052" s="1322"/>
      <c r="D10052" s="629">
        <v>29</v>
      </c>
      <c r="E10052" s="1298"/>
      <c r="F10052" s="1298"/>
      <c r="G10052" s="1298"/>
      <c r="H10052" s="125">
        <v>0.01</v>
      </c>
      <c r="I10052" s="385"/>
      <c r="J10052" s="203">
        <f t="shared" si="334"/>
        <v>0</v>
      </c>
      <c r="K10052" s="410">
        <f t="shared" si="335"/>
        <v>0</v>
      </c>
      <c r="L10052" s="11"/>
      <c r="M10052" s="11"/>
    </row>
    <row r="10053" spans="2:13" ht="12.75" hidden="1" customHeight="1">
      <c r="B10053" s="1317"/>
      <c r="C10053" s="1322"/>
      <c r="D10053" s="629">
        <v>30</v>
      </c>
      <c r="E10053" s="1298"/>
      <c r="F10053" s="1298"/>
      <c r="G10053" s="1298"/>
      <c r="H10053" s="125">
        <v>0.01</v>
      </c>
      <c r="I10053" s="385"/>
      <c r="J10053" s="203">
        <f t="shared" si="334"/>
        <v>0</v>
      </c>
      <c r="K10053" s="410">
        <f t="shared" si="335"/>
        <v>0</v>
      </c>
      <c r="L10053" s="11"/>
      <c r="M10053" s="11"/>
    </row>
    <row r="10054" spans="2:13" ht="12.75" hidden="1" customHeight="1">
      <c r="B10054" s="1317"/>
      <c r="C10054" s="1322"/>
      <c r="D10054" s="629">
        <v>31</v>
      </c>
      <c r="E10054" s="1298"/>
      <c r="F10054" s="1298"/>
      <c r="G10054" s="1298"/>
      <c r="H10054" s="125">
        <v>0.01</v>
      </c>
      <c r="I10054" s="385"/>
      <c r="J10054" s="203">
        <f t="shared" si="334"/>
        <v>0</v>
      </c>
      <c r="K10054" s="410">
        <f t="shared" si="335"/>
        <v>0</v>
      </c>
      <c r="L10054" s="11"/>
      <c r="M10054" s="11"/>
    </row>
    <row r="10055" spans="2:13" ht="12.75" hidden="1" customHeight="1">
      <c r="B10055" s="1317"/>
      <c r="C10055" s="1322"/>
      <c r="D10055" s="629">
        <v>32</v>
      </c>
      <c r="E10055" s="1298"/>
      <c r="F10055" s="1298"/>
      <c r="G10055" s="1298"/>
      <c r="H10055" s="125">
        <v>0.01</v>
      </c>
      <c r="I10055" s="385"/>
      <c r="J10055" s="203">
        <f t="shared" si="334"/>
        <v>0</v>
      </c>
      <c r="K10055" s="410">
        <f t="shared" si="335"/>
        <v>0</v>
      </c>
      <c r="L10055" s="11"/>
      <c r="M10055" s="11"/>
    </row>
    <row r="10056" spans="2:13" ht="12.75" hidden="1" customHeight="1">
      <c r="B10056" s="1317"/>
      <c r="C10056" s="1322"/>
      <c r="D10056" s="629">
        <v>33</v>
      </c>
      <c r="E10056" s="1298"/>
      <c r="F10056" s="1298"/>
      <c r="G10056" s="1298"/>
      <c r="H10056" s="125">
        <v>0.01</v>
      </c>
      <c r="I10056" s="385"/>
      <c r="J10056" s="203">
        <f t="shared" si="334"/>
        <v>0</v>
      </c>
      <c r="K10056" s="410">
        <f t="shared" si="335"/>
        <v>0</v>
      </c>
      <c r="L10056" s="11"/>
      <c r="M10056" s="11"/>
    </row>
    <row r="10057" spans="2:13" ht="12.75" hidden="1" customHeight="1">
      <c r="B10057" s="1317"/>
      <c r="C10057" s="1322"/>
      <c r="D10057" s="629">
        <v>34</v>
      </c>
      <c r="E10057" s="1298"/>
      <c r="F10057" s="1298"/>
      <c r="G10057" s="1298"/>
      <c r="H10057" s="125">
        <v>0.01</v>
      </c>
      <c r="I10057" s="385"/>
      <c r="J10057" s="203">
        <f t="shared" si="334"/>
        <v>0</v>
      </c>
      <c r="K10057" s="410">
        <f t="shared" si="335"/>
        <v>0</v>
      </c>
      <c r="L10057" s="11"/>
      <c r="M10057" s="11"/>
    </row>
    <row r="10058" spans="2:13" ht="12.75" hidden="1" customHeight="1">
      <c r="B10058" s="1317"/>
      <c r="C10058" s="1322"/>
      <c r="D10058" s="629">
        <v>35</v>
      </c>
      <c r="E10058" s="1298"/>
      <c r="F10058" s="1298"/>
      <c r="G10058" s="1298"/>
      <c r="H10058" s="125">
        <v>0.01</v>
      </c>
      <c r="I10058" s="385"/>
      <c r="J10058" s="203">
        <f t="shared" si="334"/>
        <v>0</v>
      </c>
      <c r="K10058" s="410">
        <f t="shared" si="335"/>
        <v>0</v>
      </c>
      <c r="L10058" s="11"/>
      <c r="M10058" s="11"/>
    </row>
    <row r="10059" spans="2:13" ht="12.75" hidden="1" customHeight="1">
      <c r="B10059" s="1317"/>
      <c r="C10059" s="1322"/>
      <c r="D10059" s="629">
        <v>36</v>
      </c>
      <c r="E10059" s="1298"/>
      <c r="F10059" s="1298"/>
      <c r="G10059" s="1298"/>
      <c r="H10059" s="125">
        <v>0.01</v>
      </c>
      <c r="I10059" s="385"/>
      <c r="J10059" s="203">
        <f t="shared" si="334"/>
        <v>0</v>
      </c>
      <c r="K10059" s="410">
        <f t="shared" si="335"/>
        <v>0</v>
      </c>
      <c r="L10059" s="11"/>
      <c r="M10059" s="11"/>
    </row>
    <row r="10060" spans="2:13" ht="12.75" hidden="1" customHeight="1">
      <c r="B10060" s="1317"/>
      <c r="C10060" s="1322"/>
      <c r="D10060" s="629">
        <v>37</v>
      </c>
      <c r="E10060" s="1298"/>
      <c r="F10060" s="1298"/>
      <c r="G10060" s="1298"/>
      <c r="H10060" s="125">
        <v>0.01</v>
      </c>
      <c r="I10060" s="385"/>
      <c r="J10060" s="203">
        <f t="shared" si="334"/>
        <v>0</v>
      </c>
      <c r="K10060" s="410">
        <f t="shared" si="335"/>
        <v>0</v>
      </c>
      <c r="L10060" s="11"/>
      <c r="M10060" s="11"/>
    </row>
    <row r="10061" spans="2:13" ht="12.75" hidden="1" customHeight="1">
      <c r="B10061" s="1317"/>
      <c r="C10061" s="1322"/>
      <c r="D10061" s="629">
        <v>38</v>
      </c>
      <c r="E10061" s="1298"/>
      <c r="F10061" s="1298"/>
      <c r="G10061" s="1298"/>
      <c r="H10061" s="125">
        <v>0.01</v>
      </c>
      <c r="I10061" s="385"/>
      <c r="J10061" s="203">
        <f t="shared" si="334"/>
        <v>0</v>
      </c>
      <c r="K10061" s="410">
        <f t="shared" si="335"/>
        <v>0</v>
      </c>
      <c r="L10061" s="11"/>
      <c r="M10061" s="11"/>
    </row>
    <row r="10062" spans="2:13" ht="12.75" hidden="1" customHeight="1">
      <c r="B10062" s="1317"/>
      <c r="C10062" s="1322"/>
      <c r="D10062" s="629">
        <v>39</v>
      </c>
      <c r="E10062" s="1298"/>
      <c r="F10062" s="1298"/>
      <c r="G10062" s="1298"/>
      <c r="H10062" s="125">
        <v>0.01</v>
      </c>
      <c r="I10062" s="385"/>
      <c r="J10062" s="203">
        <f t="shared" si="334"/>
        <v>0</v>
      </c>
      <c r="K10062" s="410">
        <f t="shared" si="335"/>
        <v>0</v>
      </c>
      <c r="L10062" s="11"/>
      <c r="M10062" s="11"/>
    </row>
    <row r="10063" spans="2:13" ht="12.75" hidden="1" customHeight="1">
      <c r="B10063" s="1317"/>
      <c r="C10063" s="1322"/>
      <c r="D10063" s="629">
        <v>40</v>
      </c>
      <c r="E10063" s="1298"/>
      <c r="F10063" s="1298"/>
      <c r="G10063" s="1298"/>
      <c r="H10063" s="125">
        <v>0.01</v>
      </c>
      <c r="I10063" s="385"/>
      <c r="J10063" s="203">
        <f t="shared" si="334"/>
        <v>0</v>
      </c>
      <c r="K10063" s="410">
        <f t="shared" si="335"/>
        <v>0</v>
      </c>
      <c r="L10063" s="11"/>
      <c r="M10063" s="11"/>
    </row>
    <row r="10064" spans="2:13" ht="12.75" hidden="1" customHeight="1">
      <c r="B10064" s="1317"/>
      <c r="C10064" s="1322"/>
      <c r="D10064" s="629">
        <v>41</v>
      </c>
      <c r="E10064" s="1298"/>
      <c r="F10064" s="1298"/>
      <c r="G10064" s="1298"/>
      <c r="H10064" s="125">
        <v>0.01</v>
      </c>
      <c r="I10064" s="385"/>
      <c r="J10064" s="203">
        <f t="shared" si="334"/>
        <v>0</v>
      </c>
      <c r="K10064" s="410">
        <f t="shared" si="335"/>
        <v>0</v>
      </c>
      <c r="L10064" s="11"/>
      <c r="M10064" s="11"/>
    </row>
    <row r="10065" spans="2:13" ht="12.75" hidden="1" customHeight="1">
      <c r="B10065" s="1317"/>
      <c r="C10065" s="1322"/>
      <c r="D10065" s="629">
        <v>42</v>
      </c>
      <c r="E10065" s="1298"/>
      <c r="F10065" s="1298"/>
      <c r="G10065" s="1298"/>
      <c r="H10065" s="125">
        <v>0.01</v>
      </c>
      <c r="I10065" s="385"/>
      <c r="J10065" s="203">
        <f t="shared" si="334"/>
        <v>0</v>
      </c>
      <c r="K10065" s="410">
        <f t="shared" si="335"/>
        <v>0</v>
      </c>
      <c r="L10065" s="11"/>
      <c r="M10065" s="11"/>
    </row>
    <row r="10066" spans="2:13" ht="12.75" hidden="1" customHeight="1">
      <c r="B10066" s="1317"/>
      <c r="C10066" s="1322"/>
      <c r="D10066" s="629">
        <v>43</v>
      </c>
      <c r="E10066" s="1298"/>
      <c r="F10066" s="1298"/>
      <c r="G10066" s="1298"/>
      <c r="H10066" s="125">
        <v>0.01</v>
      </c>
      <c r="I10066" s="385"/>
      <c r="J10066" s="203">
        <f t="shared" si="334"/>
        <v>0</v>
      </c>
      <c r="K10066" s="410">
        <f t="shared" si="335"/>
        <v>0</v>
      </c>
      <c r="L10066" s="11"/>
      <c r="M10066" s="11"/>
    </row>
    <row r="10067" spans="2:13" ht="12.75" hidden="1" customHeight="1">
      <c r="B10067" s="1317"/>
      <c r="C10067" s="1322"/>
      <c r="D10067" s="629">
        <v>44</v>
      </c>
      <c r="E10067" s="1298"/>
      <c r="F10067" s="1298"/>
      <c r="G10067" s="1298"/>
      <c r="H10067" s="125">
        <v>0.01</v>
      </c>
      <c r="I10067" s="385"/>
      <c r="J10067" s="203">
        <f t="shared" si="334"/>
        <v>0</v>
      </c>
      <c r="K10067" s="410">
        <f t="shared" si="335"/>
        <v>0</v>
      </c>
      <c r="L10067" s="11"/>
      <c r="M10067" s="11"/>
    </row>
    <row r="10068" spans="2:13" ht="12.75" hidden="1" customHeight="1">
      <c r="B10068" s="1317"/>
      <c r="C10068" s="1322"/>
      <c r="D10068" s="629">
        <v>45</v>
      </c>
      <c r="E10068" s="1298"/>
      <c r="F10068" s="1298"/>
      <c r="G10068" s="1298"/>
      <c r="H10068" s="125">
        <v>0.01</v>
      </c>
      <c r="I10068" s="385"/>
      <c r="J10068" s="203">
        <f t="shared" si="334"/>
        <v>0</v>
      </c>
      <c r="K10068" s="410">
        <f t="shared" si="335"/>
        <v>0</v>
      </c>
      <c r="L10068" s="11"/>
      <c r="M10068" s="11"/>
    </row>
    <row r="10069" spans="2:13" ht="12.75" hidden="1" customHeight="1">
      <c r="B10069" s="1317"/>
      <c r="C10069" s="1322"/>
      <c r="D10069" s="629">
        <v>46</v>
      </c>
      <c r="E10069" s="1298"/>
      <c r="F10069" s="1298"/>
      <c r="G10069" s="1298"/>
      <c r="H10069" s="125">
        <v>0.01</v>
      </c>
      <c r="I10069" s="385"/>
      <c r="J10069" s="203">
        <f t="shared" si="334"/>
        <v>0</v>
      </c>
      <c r="K10069" s="410">
        <f t="shared" si="335"/>
        <v>0</v>
      </c>
      <c r="L10069" s="11"/>
      <c r="M10069" s="11"/>
    </row>
    <row r="10070" spans="2:13" ht="12.75" hidden="1" customHeight="1">
      <c r="B10070" s="1317"/>
      <c r="C10070" s="1322"/>
      <c r="D10070" s="629">
        <v>47</v>
      </c>
      <c r="E10070" s="1298"/>
      <c r="F10070" s="1298"/>
      <c r="G10070" s="1298"/>
      <c r="H10070" s="125">
        <v>0.01</v>
      </c>
      <c r="I10070" s="385"/>
      <c r="J10070" s="203">
        <f t="shared" si="334"/>
        <v>0</v>
      </c>
      <c r="K10070" s="410">
        <f t="shared" si="335"/>
        <v>0</v>
      </c>
      <c r="L10070" s="11"/>
      <c r="M10070" s="11"/>
    </row>
    <row r="10071" spans="2:13" ht="12.75" hidden="1" customHeight="1">
      <c r="B10071" s="1317"/>
      <c r="C10071" s="1322"/>
      <c r="D10071" s="629">
        <v>48</v>
      </c>
      <c r="E10071" s="1298"/>
      <c r="F10071" s="1298"/>
      <c r="G10071" s="1298"/>
      <c r="H10071" s="125">
        <v>0.01</v>
      </c>
      <c r="I10071" s="385"/>
      <c r="J10071" s="203">
        <f t="shared" si="334"/>
        <v>0</v>
      </c>
      <c r="K10071" s="410">
        <f t="shared" si="335"/>
        <v>0</v>
      </c>
      <c r="L10071" s="11"/>
      <c r="M10071" s="11"/>
    </row>
    <row r="10072" spans="2:13" ht="12.75" hidden="1" customHeight="1">
      <c r="B10072" s="1317"/>
      <c r="C10072" s="1322"/>
      <c r="D10072" s="629">
        <v>49</v>
      </c>
      <c r="E10072" s="1298"/>
      <c r="F10072" s="1298"/>
      <c r="G10072" s="1298"/>
      <c r="H10072" s="125">
        <v>0.01</v>
      </c>
      <c r="I10072" s="385"/>
      <c r="J10072" s="203">
        <f t="shared" si="334"/>
        <v>0</v>
      </c>
      <c r="K10072" s="410">
        <f t="shared" si="335"/>
        <v>0</v>
      </c>
      <c r="L10072" s="11"/>
      <c r="M10072" s="11"/>
    </row>
    <row r="10073" spans="2:13" ht="12.75" hidden="1" customHeight="1">
      <c r="B10073" s="1317"/>
      <c r="C10073" s="1322"/>
      <c r="D10073" s="629">
        <v>50</v>
      </c>
      <c r="E10073" s="1298"/>
      <c r="F10073" s="1298"/>
      <c r="G10073" s="1298"/>
      <c r="H10073" s="125">
        <v>0.01</v>
      </c>
      <c r="I10073" s="385"/>
      <c r="J10073" s="203">
        <f t="shared" si="334"/>
        <v>0</v>
      </c>
      <c r="K10073" s="410">
        <f t="shared" si="335"/>
        <v>0</v>
      </c>
      <c r="L10073" s="11"/>
      <c r="M10073" s="11"/>
    </row>
    <row r="10074" spans="2:13" ht="12.75" hidden="1" customHeight="1">
      <c r="B10074" s="1317"/>
      <c r="C10074" s="1322"/>
      <c r="D10074" s="629">
        <v>51</v>
      </c>
      <c r="E10074" s="1298"/>
      <c r="F10074" s="1298"/>
      <c r="G10074" s="1298"/>
      <c r="H10074" s="125">
        <v>0.01</v>
      </c>
      <c r="I10074" s="385"/>
      <c r="J10074" s="203">
        <f t="shared" si="334"/>
        <v>0</v>
      </c>
      <c r="K10074" s="410">
        <f t="shared" si="335"/>
        <v>0</v>
      </c>
      <c r="L10074" s="11"/>
      <c r="M10074" s="11"/>
    </row>
    <row r="10075" spans="2:13" ht="12.75" hidden="1" customHeight="1">
      <c r="B10075" s="1317"/>
      <c r="C10075" s="1322"/>
      <c r="D10075" s="629">
        <v>52</v>
      </c>
      <c r="E10075" s="1298"/>
      <c r="F10075" s="1298"/>
      <c r="G10075" s="1298"/>
      <c r="H10075" s="125">
        <v>0.01</v>
      </c>
      <c r="I10075" s="385"/>
      <c r="J10075" s="203">
        <f t="shared" si="334"/>
        <v>0</v>
      </c>
      <c r="K10075" s="410">
        <f t="shared" si="335"/>
        <v>0</v>
      </c>
      <c r="L10075" s="11"/>
      <c r="M10075" s="11"/>
    </row>
    <row r="10076" spans="2:13" ht="12.75" hidden="1" customHeight="1">
      <c r="B10076" s="1317"/>
      <c r="C10076" s="1322"/>
      <c r="D10076" s="629">
        <v>53</v>
      </c>
      <c r="E10076" s="1298"/>
      <c r="F10076" s="1298"/>
      <c r="G10076" s="1298"/>
      <c r="H10076" s="125">
        <v>0.01</v>
      </c>
      <c r="I10076" s="385"/>
      <c r="J10076" s="203">
        <f t="shared" si="334"/>
        <v>0</v>
      </c>
      <c r="K10076" s="410">
        <f t="shared" si="335"/>
        <v>0</v>
      </c>
      <c r="L10076" s="11"/>
      <c r="M10076" s="11"/>
    </row>
    <row r="10077" spans="2:13" ht="12.75" hidden="1" customHeight="1">
      <c r="B10077" s="1317"/>
      <c r="C10077" s="1322"/>
      <c r="D10077" s="629">
        <v>54</v>
      </c>
      <c r="E10077" s="1298"/>
      <c r="F10077" s="1298"/>
      <c r="G10077" s="1298"/>
      <c r="H10077" s="125">
        <v>0.01</v>
      </c>
      <c r="I10077" s="385"/>
      <c r="J10077" s="203">
        <f t="shared" si="334"/>
        <v>0</v>
      </c>
      <c r="K10077" s="410">
        <f t="shared" si="335"/>
        <v>0</v>
      </c>
      <c r="L10077" s="11"/>
      <c r="M10077" s="11"/>
    </row>
    <row r="10078" spans="2:13" ht="12.75" hidden="1" customHeight="1">
      <c r="B10078" s="1317"/>
      <c r="C10078" s="1322"/>
      <c r="D10078" s="629">
        <v>55</v>
      </c>
      <c r="E10078" s="1298"/>
      <c r="F10078" s="1298"/>
      <c r="G10078" s="1298"/>
      <c r="H10078" s="125">
        <v>0.01</v>
      </c>
      <c r="I10078" s="385"/>
      <c r="J10078" s="203">
        <f t="shared" si="334"/>
        <v>0</v>
      </c>
      <c r="K10078" s="410">
        <f t="shared" si="335"/>
        <v>0</v>
      </c>
      <c r="L10078" s="11"/>
      <c r="M10078" s="11"/>
    </row>
    <row r="10079" spans="2:13" ht="12.75" hidden="1" customHeight="1">
      <c r="B10079" s="1317"/>
      <c r="C10079" s="1322"/>
      <c r="D10079" s="629">
        <v>56</v>
      </c>
      <c r="E10079" s="1298"/>
      <c r="F10079" s="1298"/>
      <c r="G10079" s="1298"/>
      <c r="H10079" s="125">
        <v>0.01</v>
      </c>
      <c r="I10079" s="385"/>
      <c r="J10079" s="203">
        <f t="shared" si="334"/>
        <v>0</v>
      </c>
      <c r="K10079" s="410">
        <f t="shared" si="335"/>
        <v>0</v>
      </c>
      <c r="L10079" s="11"/>
      <c r="M10079" s="11"/>
    </row>
    <row r="10080" spans="2:13" ht="12.75" hidden="1" customHeight="1">
      <c r="B10080" s="1317"/>
      <c r="C10080" s="1322"/>
      <c r="D10080" s="629">
        <v>57</v>
      </c>
      <c r="E10080" s="1298"/>
      <c r="F10080" s="1298"/>
      <c r="G10080" s="1298"/>
      <c r="H10080" s="125">
        <v>0.01</v>
      </c>
      <c r="I10080" s="385"/>
      <c r="J10080" s="203">
        <f t="shared" si="334"/>
        <v>0</v>
      </c>
      <c r="K10080" s="410">
        <f t="shared" si="335"/>
        <v>0</v>
      </c>
      <c r="L10080" s="11"/>
      <c r="M10080" s="11"/>
    </row>
    <row r="10081" spans="2:13" ht="12.75" hidden="1" customHeight="1">
      <c r="B10081" s="1317"/>
      <c r="C10081" s="1322"/>
      <c r="D10081" s="629">
        <v>58</v>
      </c>
      <c r="E10081" s="1298"/>
      <c r="F10081" s="1298"/>
      <c r="G10081" s="1298"/>
      <c r="H10081" s="125">
        <v>0.01</v>
      </c>
      <c r="I10081" s="385"/>
      <c r="J10081" s="203">
        <f t="shared" si="334"/>
        <v>0</v>
      </c>
      <c r="K10081" s="410">
        <f t="shared" si="335"/>
        <v>0</v>
      </c>
      <c r="L10081" s="11"/>
      <c r="M10081" s="11"/>
    </row>
    <row r="10082" spans="2:13" ht="12.75" hidden="1" customHeight="1">
      <c r="B10082" s="1317"/>
      <c r="C10082" s="1322"/>
      <c r="D10082" s="629">
        <v>59</v>
      </c>
      <c r="E10082" s="1298"/>
      <c r="F10082" s="1298"/>
      <c r="G10082" s="1298"/>
      <c r="H10082" s="125">
        <v>0.01</v>
      </c>
      <c r="I10082" s="385"/>
      <c r="J10082" s="203">
        <f t="shared" si="334"/>
        <v>0</v>
      </c>
      <c r="K10082" s="410">
        <f t="shared" si="335"/>
        <v>0</v>
      </c>
      <c r="L10082" s="11"/>
      <c r="M10082" s="11"/>
    </row>
    <row r="10083" spans="2:13" ht="12.75" hidden="1" customHeight="1">
      <c r="B10083" s="1317"/>
      <c r="C10083" s="1322"/>
      <c r="D10083" s="629">
        <v>60</v>
      </c>
      <c r="E10083" s="1298"/>
      <c r="F10083" s="1298"/>
      <c r="G10083" s="1298"/>
      <c r="H10083" s="125">
        <v>0.01</v>
      </c>
      <c r="I10083" s="385"/>
      <c r="J10083" s="203">
        <f t="shared" si="334"/>
        <v>0</v>
      </c>
      <c r="K10083" s="410">
        <f t="shared" si="335"/>
        <v>0</v>
      </c>
      <c r="L10083" s="11"/>
      <c r="M10083" s="11"/>
    </row>
    <row r="10084" spans="2:13" ht="12.75" hidden="1" customHeight="1">
      <c r="B10084" s="1317"/>
      <c r="C10084" s="1322"/>
      <c r="D10084" s="629">
        <v>61</v>
      </c>
      <c r="E10084" s="1298"/>
      <c r="F10084" s="1298"/>
      <c r="G10084" s="1298"/>
      <c r="H10084" s="125">
        <v>0.01</v>
      </c>
      <c r="I10084" s="385"/>
      <c r="J10084" s="203">
        <f t="shared" si="334"/>
        <v>0</v>
      </c>
      <c r="K10084" s="410">
        <f t="shared" si="335"/>
        <v>0</v>
      </c>
      <c r="L10084" s="11"/>
      <c r="M10084" s="11"/>
    </row>
    <row r="10085" spans="2:13" ht="12.75" hidden="1" customHeight="1">
      <c r="B10085" s="1317"/>
      <c r="C10085" s="1322"/>
      <c r="D10085" s="629">
        <v>62</v>
      </c>
      <c r="E10085" s="1298"/>
      <c r="F10085" s="1298"/>
      <c r="G10085" s="1298"/>
      <c r="H10085" s="125">
        <v>0.01</v>
      </c>
      <c r="I10085" s="385"/>
      <c r="J10085" s="203">
        <f t="shared" si="334"/>
        <v>0</v>
      </c>
      <c r="K10085" s="410">
        <f t="shared" si="335"/>
        <v>0</v>
      </c>
      <c r="L10085" s="11"/>
      <c r="M10085" s="11"/>
    </row>
    <row r="10086" spans="2:13" ht="12.75" hidden="1" customHeight="1">
      <c r="B10086" s="1317"/>
      <c r="C10086" s="1322"/>
      <c r="D10086" s="629">
        <v>63</v>
      </c>
      <c r="E10086" s="1298"/>
      <c r="F10086" s="1298"/>
      <c r="G10086" s="1298"/>
      <c r="H10086" s="125">
        <v>0.01</v>
      </c>
      <c r="I10086" s="385"/>
      <c r="J10086" s="203">
        <f t="shared" si="334"/>
        <v>0</v>
      </c>
      <c r="K10086" s="410">
        <f t="shared" si="335"/>
        <v>0</v>
      </c>
      <c r="L10086" s="11"/>
      <c r="M10086" s="11"/>
    </row>
    <row r="10087" spans="2:13" ht="12.75" hidden="1" customHeight="1">
      <c r="B10087" s="1317"/>
      <c r="C10087" s="1322"/>
      <c r="D10087" s="629">
        <v>64</v>
      </c>
      <c r="E10087" s="1298"/>
      <c r="F10087" s="1298"/>
      <c r="G10087" s="1298"/>
      <c r="H10087" s="125">
        <v>0.01</v>
      </c>
      <c r="I10087" s="385"/>
      <c r="J10087" s="203">
        <f t="shared" si="334"/>
        <v>0</v>
      </c>
      <c r="K10087" s="410">
        <f t="shared" si="335"/>
        <v>0</v>
      </c>
      <c r="L10087" s="11"/>
      <c r="M10087" s="11"/>
    </row>
    <row r="10088" spans="2:13" ht="12.75" hidden="1" customHeight="1">
      <c r="B10088" s="1317"/>
      <c r="C10088" s="1322"/>
      <c r="D10088" s="629">
        <v>65</v>
      </c>
      <c r="E10088" s="1298"/>
      <c r="F10088" s="1298"/>
      <c r="G10088" s="1298"/>
      <c r="H10088" s="125">
        <v>0.01</v>
      </c>
      <c r="I10088" s="385"/>
      <c r="J10088" s="203">
        <f t="shared" ref="J10088:J10151" si="336">$I$12030*H10088</f>
        <v>0</v>
      </c>
      <c r="K10088" s="410">
        <f t="shared" si="335"/>
        <v>0</v>
      </c>
      <c r="L10088" s="11"/>
      <c r="M10088" s="11"/>
    </row>
    <row r="10089" spans="2:13" ht="12.75" hidden="1" customHeight="1">
      <c r="B10089" s="1317"/>
      <c r="C10089" s="1322"/>
      <c r="D10089" s="629">
        <v>66</v>
      </c>
      <c r="E10089" s="1298"/>
      <c r="F10089" s="1298"/>
      <c r="G10089" s="1298"/>
      <c r="H10089" s="125">
        <v>0.01</v>
      </c>
      <c r="I10089" s="385"/>
      <c r="J10089" s="203">
        <f t="shared" si="336"/>
        <v>0</v>
      </c>
      <c r="K10089" s="410">
        <f t="shared" ref="K10089:K10122" si="337">IF(I10089-J10089&lt;0,0,I10089-J10089)</f>
        <v>0</v>
      </c>
      <c r="L10089" s="11"/>
      <c r="M10089" s="11"/>
    </row>
    <row r="10090" spans="2:13" ht="12.75" hidden="1" customHeight="1">
      <c r="B10090" s="1317"/>
      <c r="C10090" s="1322"/>
      <c r="D10090" s="629">
        <v>67</v>
      </c>
      <c r="E10090" s="1298"/>
      <c r="F10090" s="1298"/>
      <c r="G10090" s="1298"/>
      <c r="H10090" s="125">
        <v>0.01</v>
      </c>
      <c r="I10090" s="385"/>
      <c r="J10090" s="203">
        <f t="shared" si="336"/>
        <v>0</v>
      </c>
      <c r="K10090" s="410">
        <f t="shared" si="337"/>
        <v>0</v>
      </c>
      <c r="L10090" s="11"/>
      <c r="M10090" s="11"/>
    </row>
    <row r="10091" spans="2:13" ht="12.75" hidden="1" customHeight="1">
      <c r="B10091" s="1317"/>
      <c r="C10091" s="1322"/>
      <c r="D10091" s="629">
        <v>68</v>
      </c>
      <c r="E10091" s="1298"/>
      <c r="F10091" s="1298"/>
      <c r="G10091" s="1298"/>
      <c r="H10091" s="125">
        <v>0.01</v>
      </c>
      <c r="I10091" s="385"/>
      <c r="J10091" s="203">
        <f t="shared" si="336"/>
        <v>0</v>
      </c>
      <c r="K10091" s="410">
        <f t="shared" si="337"/>
        <v>0</v>
      </c>
      <c r="L10091" s="11"/>
      <c r="M10091" s="11"/>
    </row>
    <row r="10092" spans="2:13" ht="12.75" hidden="1" customHeight="1">
      <c r="B10092" s="1317"/>
      <c r="C10092" s="1322"/>
      <c r="D10092" s="629">
        <v>69</v>
      </c>
      <c r="E10092" s="1298"/>
      <c r="F10092" s="1298"/>
      <c r="G10092" s="1298"/>
      <c r="H10092" s="125">
        <v>0.01</v>
      </c>
      <c r="I10092" s="385"/>
      <c r="J10092" s="203">
        <f t="shared" si="336"/>
        <v>0</v>
      </c>
      <c r="K10092" s="410">
        <f t="shared" si="337"/>
        <v>0</v>
      </c>
      <c r="L10092" s="11"/>
      <c r="M10092" s="11"/>
    </row>
    <row r="10093" spans="2:13" ht="12.75" hidden="1" customHeight="1">
      <c r="B10093" s="1317"/>
      <c r="C10093" s="1322"/>
      <c r="D10093" s="629">
        <v>70</v>
      </c>
      <c r="E10093" s="1298"/>
      <c r="F10093" s="1298"/>
      <c r="G10093" s="1298"/>
      <c r="H10093" s="125">
        <v>0.01</v>
      </c>
      <c r="I10093" s="385"/>
      <c r="J10093" s="203">
        <f t="shared" si="336"/>
        <v>0</v>
      </c>
      <c r="K10093" s="410">
        <f t="shared" si="337"/>
        <v>0</v>
      </c>
      <c r="L10093" s="11"/>
      <c r="M10093" s="11"/>
    </row>
    <row r="10094" spans="2:13" ht="12.75" hidden="1" customHeight="1">
      <c r="B10094" s="1317"/>
      <c r="C10094" s="1322"/>
      <c r="D10094" s="629">
        <v>71</v>
      </c>
      <c r="E10094" s="1298"/>
      <c r="F10094" s="1298"/>
      <c r="G10094" s="1298"/>
      <c r="H10094" s="125">
        <v>0.01</v>
      </c>
      <c r="I10094" s="385"/>
      <c r="J10094" s="203">
        <f t="shared" si="336"/>
        <v>0</v>
      </c>
      <c r="K10094" s="410">
        <f t="shared" si="337"/>
        <v>0</v>
      </c>
      <c r="L10094" s="11"/>
      <c r="M10094" s="11"/>
    </row>
    <row r="10095" spans="2:13" ht="12.75" hidden="1" customHeight="1">
      <c r="B10095" s="1317"/>
      <c r="C10095" s="1322"/>
      <c r="D10095" s="629">
        <v>72</v>
      </c>
      <c r="E10095" s="1298"/>
      <c r="F10095" s="1298"/>
      <c r="G10095" s="1298"/>
      <c r="H10095" s="125">
        <v>0.01</v>
      </c>
      <c r="I10095" s="385"/>
      <c r="J10095" s="203">
        <f t="shared" si="336"/>
        <v>0</v>
      </c>
      <c r="K10095" s="410">
        <f t="shared" si="337"/>
        <v>0</v>
      </c>
      <c r="L10095" s="11"/>
      <c r="M10095" s="11"/>
    </row>
    <row r="10096" spans="2:13" ht="12.75" hidden="1" customHeight="1">
      <c r="B10096" s="1317"/>
      <c r="C10096" s="1322"/>
      <c r="D10096" s="629">
        <v>73</v>
      </c>
      <c r="E10096" s="1298"/>
      <c r="F10096" s="1298"/>
      <c r="G10096" s="1298"/>
      <c r="H10096" s="125">
        <v>0.01</v>
      </c>
      <c r="I10096" s="385"/>
      <c r="J10096" s="203">
        <f t="shared" si="336"/>
        <v>0</v>
      </c>
      <c r="K10096" s="410">
        <f t="shared" si="337"/>
        <v>0</v>
      </c>
      <c r="L10096" s="11"/>
      <c r="M10096" s="11"/>
    </row>
    <row r="10097" spans="2:13" ht="12.75" hidden="1" customHeight="1">
      <c r="B10097" s="1317"/>
      <c r="C10097" s="1322"/>
      <c r="D10097" s="629">
        <v>74</v>
      </c>
      <c r="E10097" s="1298"/>
      <c r="F10097" s="1298"/>
      <c r="G10097" s="1298"/>
      <c r="H10097" s="125">
        <v>0.01</v>
      </c>
      <c r="I10097" s="385"/>
      <c r="J10097" s="203">
        <f t="shared" si="336"/>
        <v>0</v>
      </c>
      <c r="K10097" s="410">
        <f t="shared" si="337"/>
        <v>0</v>
      </c>
      <c r="L10097" s="11"/>
      <c r="M10097" s="11"/>
    </row>
    <row r="10098" spans="2:13" ht="12.75" hidden="1" customHeight="1">
      <c r="B10098" s="1317"/>
      <c r="C10098" s="1322"/>
      <c r="D10098" s="629">
        <v>75</v>
      </c>
      <c r="E10098" s="1298"/>
      <c r="F10098" s="1298"/>
      <c r="G10098" s="1298"/>
      <c r="H10098" s="125">
        <v>0.01</v>
      </c>
      <c r="I10098" s="385"/>
      <c r="J10098" s="203">
        <f t="shared" si="336"/>
        <v>0</v>
      </c>
      <c r="K10098" s="410">
        <f t="shared" si="337"/>
        <v>0</v>
      </c>
      <c r="L10098" s="11"/>
      <c r="M10098" s="11"/>
    </row>
    <row r="10099" spans="2:13" ht="12.75" hidden="1" customHeight="1">
      <c r="B10099" s="1317"/>
      <c r="C10099" s="1322"/>
      <c r="D10099" s="629">
        <v>76</v>
      </c>
      <c r="E10099" s="1298"/>
      <c r="F10099" s="1298"/>
      <c r="G10099" s="1298"/>
      <c r="H10099" s="125">
        <v>0.01</v>
      </c>
      <c r="I10099" s="385"/>
      <c r="J10099" s="203">
        <f t="shared" si="336"/>
        <v>0</v>
      </c>
      <c r="K10099" s="410">
        <f t="shared" si="337"/>
        <v>0</v>
      </c>
      <c r="L10099" s="11"/>
      <c r="M10099" s="11"/>
    </row>
    <row r="10100" spans="2:13" ht="12.75" hidden="1" customHeight="1">
      <c r="B10100" s="1317"/>
      <c r="C10100" s="1322"/>
      <c r="D10100" s="629">
        <v>77</v>
      </c>
      <c r="E10100" s="1298"/>
      <c r="F10100" s="1298"/>
      <c r="G10100" s="1298"/>
      <c r="H10100" s="125">
        <v>0.01</v>
      </c>
      <c r="I10100" s="385"/>
      <c r="J10100" s="203">
        <f t="shared" si="336"/>
        <v>0</v>
      </c>
      <c r="K10100" s="410">
        <f t="shared" si="337"/>
        <v>0</v>
      </c>
      <c r="L10100" s="11"/>
      <c r="M10100" s="11"/>
    </row>
    <row r="10101" spans="2:13" ht="12.75" hidden="1" customHeight="1">
      <c r="B10101" s="1317"/>
      <c r="C10101" s="1322"/>
      <c r="D10101" s="629">
        <v>78</v>
      </c>
      <c r="E10101" s="1298"/>
      <c r="F10101" s="1298"/>
      <c r="G10101" s="1298"/>
      <c r="H10101" s="125">
        <v>0.01</v>
      </c>
      <c r="I10101" s="385"/>
      <c r="J10101" s="203">
        <f t="shared" si="336"/>
        <v>0</v>
      </c>
      <c r="K10101" s="410">
        <f t="shared" si="337"/>
        <v>0</v>
      </c>
      <c r="L10101" s="11"/>
      <c r="M10101" s="11"/>
    </row>
    <row r="10102" spans="2:13" ht="12.75" hidden="1" customHeight="1">
      <c r="B10102" s="1317"/>
      <c r="C10102" s="1322"/>
      <c r="D10102" s="629">
        <v>79</v>
      </c>
      <c r="E10102" s="1298"/>
      <c r="F10102" s="1298"/>
      <c r="G10102" s="1298"/>
      <c r="H10102" s="125">
        <v>0.01</v>
      </c>
      <c r="I10102" s="385"/>
      <c r="J10102" s="203">
        <f t="shared" si="336"/>
        <v>0</v>
      </c>
      <c r="K10102" s="410">
        <f t="shared" si="337"/>
        <v>0</v>
      </c>
      <c r="L10102" s="11"/>
      <c r="M10102" s="11"/>
    </row>
    <row r="10103" spans="2:13" ht="12.75" hidden="1" customHeight="1">
      <c r="B10103" s="1317"/>
      <c r="C10103" s="1322"/>
      <c r="D10103" s="629">
        <v>80</v>
      </c>
      <c r="E10103" s="1298"/>
      <c r="F10103" s="1298"/>
      <c r="G10103" s="1298"/>
      <c r="H10103" s="125">
        <v>0.01</v>
      </c>
      <c r="I10103" s="385"/>
      <c r="J10103" s="203">
        <f t="shared" si="336"/>
        <v>0</v>
      </c>
      <c r="K10103" s="410">
        <f t="shared" si="337"/>
        <v>0</v>
      </c>
      <c r="L10103" s="11"/>
      <c r="M10103" s="11"/>
    </row>
    <row r="10104" spans="2:13" ht="12.75" hidden="1" customHeight="1">
      <c r="B10104" s="1317"/>
      <c r="C10104" s="1322"/>
      <c r="D10104" s="629">
        <v>81</v>
      </c>
      <c r="E10104" s="1298"/>
      <c r="F10104" s="1298"/>
      <c r="G10104" s="1298"/>
      <c r="H10104" s="125">
        <v>0.01</v>
      </c>
      <c r="I10104" s="385"/>
      <c r="J10104" s="203">
        <f t="shared" si="336"/>
        <v>0</v>
      </c>
      <c r="K10104" s="410">
        <f t="shared" si="337"/>
        <v>0</v>
      </c>
      <c r="L10104" s="11"/>
      <c r="M10104" s="11"/>
    </row>
    <row r="10105" spans="2:13" ht="12.75" hidden="1" customHeight="1">
      <c r="B10105" s="1317"/>
      <c r="C10105" s="1322"/>
      <c r="D10105" s="629">
        <v>82</v>
      </c>
      <c r="E10105" s="1298"/>
      <c r="F10105" s="1298"/>
      <c r="G10105" s="1298"/>
      <c r="H10105" s="125">
        <v>0.01</v>
      </c>
      <c r="I10105" s="385"/>
      <c r="J10105" s="203">
        <f t="shared" si="336"/>
        <v>0</v>
      </c>
      <c r="K10105" s="410">
        <f t="shared" si="337"/>
        <v>0</v>
      </c>
      <c r="L10105" s="11"/>
      <c r="M10105" s="11"/>
    </row>
    <row r="10106" spans="2:13" ht="12.75" hidden="1" customHeight="1">
      <c r="B10106" s="1317"/>
      <c r="C10106" s="1322"/>
      <c r="D10106" s="629">
        <v>83</v>
      </c>
      <c r="E10106" s="1298"/>
      <c r="F10106" s="1298"/>
      <c r="G10106" s="1298"/>
      <c r="H10106" s="125">
        <v>0.01</v>
      </c>
      <c r="I10106" s="385"/>
      <c r="J10106" s="203">
        <f t="shared" si="336"/>
        <v>0</v>
      </c>
      <c r="K10106" s="410">
        <f t="shared" si="337"/>
        <v>0</v>
      </c>
      <c r="L10106" s="11"/>
      <c r="M10106" s="11"/>
    </row>
    <row r="10107" spans="2:13" ht="12.75" hidden="1" customHeight="1">
      <c r="B10107" s="1317"/>
      <c r="C10107" s="1322"/>
      <c r="D10107" s="629">
        <v>84</v>
      </c>
      <c r="E10107" s="1298"/>
      <c r="F10107" s="1298"/>
      <c r="G10107" s="1298"/>
      <c r="H10107" s="125">
        <v>0.01</v>
      </c>
      <c r="I10107" s="385"/>
      <c r="J10107" s="203">
        <f t="shared" si="336"/>
        <v>0</v>
      </c>
      <c r="K10107" s="410">
        <f t="shared" si="337"/>
        <v>0</v>
      </c>
      <c r="L10107" s="11"/>
      <c r="M10107" s="11"/>
    </row>
    <row r="10108" spans="2:13" ht="12.75" hidden="1" customHeight="1">
      <c r="B10108" s="1317"/>
      <c r="C10108" s="1322"/>
      <c r="D10108" s="629">
        <v>85</v>
      </c>
      <c r="E10108" s="1298"/>
      <c r="F10108" s="1298"/>
      <c r="G10108" s="1298"/>
      <c r="H10108" s="125">
        <v>0.01</v>
      </c>
      <c r="I10108" s="385"/>
      <c r="J10108" s="203">
        <f t="shared" si="336"/>
        <v>0</v>
      </c>
      <c r="K10108" s="410">
        <f t="shared" si="337"/>
        <v>0</v>
      </c>
      <c r="L10108" s="11"/>
      <c r="M10108" s="11"/>
    </row>
    <row r="10109" spans="2:13" ht="12.75" hidden="1" customHeight="1">
      <c r="B10109" s="1317"/>
      <c r="C10109" s="1322"/>
      <c r="D10109" s="629">
        <v>86</v>
      </c>
      <c r="E10109" s="1298"/>
      <c r="F10109" s="1298"/>
      <c r="G10109" s="1298"/>
      <c r="H10109" s="125">
        <v>0.01</v>
      </c>
      <c r="I10109" s="385"/>
      <c r="J10109" s="203">
        <f t="shared" si="336"/>
        <v>0</v>
      </c>
      <c r="K10109" s="410">
        <f t="shared" si="337"/>
        <v>0</v>
      </c>
      <c r="L10109" s="11"/>
      <c r="M10109" s="11"/>
    </row>
    <row r="10110" spans="2:13" ht="12.75" hidden="1" customHeight="1">
      <c r="B10110" s="1317"/>
      <c r="C10110" s="1322"/>
      <c r="D10110" s="629">
        <v>87</v>
      </c>
      <c r="E10110" s="1298"/>
      <c r="F10110" s="1298"/>
      <c r="G10110" s="1298"/>
      <c r="H10110" s="125">
        <v>0.01</v>
      </c>
      <c r="I10110" s="385"/>
      <c r="J10110" s="203">
        <f t="shared" si="336"/>
        <v>0</v>
      </c>
      <c r="K10110" s="410">
        <f t="shared" si="337"/>
        <v>0</v>
      </c>
      <c r="L10110" s="11"/>
      <c r="M10110" s="11"/>
    </row>
    <row r="10111" spans="2:13" ht="12.75" hidden="1" customHeight="1">
      <c r="B10111" s="1317"/>
      <c r="C10111" s="1322"/>
      <c r="D10111" s="629">
        <v>88</v>
      </c>
      <c r="E10111" s="1298"/>
      <c r="F10111" s="1298"/>
      <c r="G10111" s="1298"/>
      <c r="H10111" s="125">
        <v>0.01</v>
      </c>
      <c r="I10111" s="385"/>
      <c r="J10111" s="203">
        <f t="shared" si="336"/>
        <v>0</v>
      </c>
      <c r="K10111" s="410">
        <f t="shared" si="337"/>
        <v>0</v>
      </c>
      <c r="L10111" s="11"/>
      <c r="M10111" s="11"/>
    </row>
    <row r="10112" spans="2:13" ht="12.75" hidden="1" customHeight="1">
      <c r="B10112" s="1317"/>
      <c r="C10112" s="1322"/>
      <c r="D10112" s="629">
        <v>89</v>
      </c>
      <c r="E10112" s="1298"/>
      <c r="F10112" s="1298"/>
      <c r="G10112" s="1298"/>
      <c r="H10112" s="125">
        <v>0.01</v>
      </c>
      <c r="I10112" s="385"/>
      <c r="J10112" s="203">
        <f t="shared" si="336"/>
        <v>0</v>
      </c>
      <c r="K10112" s="410">
        <f t="shared" si="337"/>
        <v>0</v>
      </c>
      <c r="L10112" s="11"/>
      <c r="M10112" s="11"/>
    </row>
    <row r="10113" spans="2:13" ht="12.75" hidden="1" customHeight="1">
      <c r="B10113" s="1317"/>
      <c r="C10113" s="1322"/>
      <c r="D10113" s="629">
        <v>90</v>
      </c>
      <c r="E10113" s="1298"/>
      <c r="F10113" s="1298"/>
      <c r="G10113" s="1298"/>
      <c r="H10113" s="125">
        <v>0.01</v>
      </c>
      <c r="I10113" s="385"/>
      <c r="J10113" s="203">
        <f t="shared" si="336"/>
        <v>0</v>
      </c>
      <c r="K10113" s="410">
        <f t="shared" si="337"/>
        <v>0</v>
      </c>
      <c r="L10113" s="11"/>
      <c r="M10113" s="11"/>
    </row>
    <row r="10114" spans="2:13" ht="12.75" hidden="1" customHeight="1">
      <c r="B10114" s="1317"/>
      <c r="C10114" s="1322"/>
      <c r="D10114" s="629">
        <v>91</v>
      </c>
      <c r="E10114" s="1298"/>
      <c r="F10114" s="1298"/>
      <c r="G10114" s="1298"/>
      <c r="H10114" s="125">
        <v>0.01</v>
      </c>
      <c r="I10114" s="385"/>
      <c r="J10114" s="203">
        <f t="shared" si="336"/>
        <v>0</v>
      </c>
      <c r="K10114" s="410">
        <f t="shared" si="337"/>
        <v>0</v>
      </c>
      <c r="L10114" s="11"/>
      <c r="M10114" s="11"/>
    </row>
    <row r="10115" spans="2:13" ht="12.75" hidden="1" customHeight="1">
      <c r="B10115" s="1317"/>
      <c r="C10115" s="1322"/>
      <c r="D10115" s="629">
        <v>92</v>
      </c>
      <c r="E10115" s="1298"/>
      <c r="F10115" s="1298"/>
      <c r="G10115" s="1298"/>
      <c r="H10115" s="125">
        <v>0.01</v>
      </c>
      <c r="I10115" s="385"/>
      <c r="J10115" s="203">
        <f t="shared" si="336"/>
        <v>0</v>
      </c>
      <c r="K10115" s="410">
        <f t="shared" si="337"/>
        <v>0</v>
      </c>
      <c r="L10115" s="11"/>
      <c r="M10115" s="11"/>
    </row>
    <row r="10116" spans="2:13" ht="12.75" hidden="1" customHeight="1">
      <c r="B10116" s="1317"/>
      <c r="C10116" s="1322"/>
      <c r="D10116" s="629">
        <v>93</v>
      </c>
      <c r="E10116" s="1298"/>
      <c r="F10116" s="1298"/>
      <c r="G10116" s="1298"/>
      <c r="H10116" s="125">
        <v>0.01</v>
      </c>
      <c r="I10116" s="385"/>
      <c r="J10116" s="203">
        <f t="shared" si="336"/>
        <v>0</v>
      </c>
      <c r="K10116" s="410">
        <f t="shared" si="337"/>
        <v>0</v>
      </c>
      <c r="L10116" s="11"/>
      <c r="M10116" s="11"/>
    </row>
    <row r="10117" spans="2:13" ht="12.75" hidden="1" customHeight="1">
      <c r="B10117" s="1317"/>
      <c r="C10117" s="1322"/>
      <c r="D10117" s="629">
        <v>94</v>
      </c>
      <c r="E10117" s="1298"/>
      <c r="F10117" s="1298"/>
      <c r="G10117" s="1298"/>
      <c r="H10117" s="125">
        <v>0.01</v>
      </c>
      <c r="I10117" s="385"/>
      <c r="J10117" s="203">
        <f t="shared" si="336"/>
        <v>0</v>
      </c>
      <c r="K10117" s="410">
        <f t="shared" si="337"/>
        <v>0</v>
      </c>
      <c r="L10117" s="11"/>
      <c r="M10117" s="11"/>
    </row>
    <row r="10118" spans="2:13" ht="12.75" hidden="1" customHeight="1">
      <c r="B10118" s="1317"/>
      <c r="C10118" s="1322"/>
      <c r="D10118" s="629">
        <v>95</v>
      </c>
      <c r="E10118" s="1298"/>
      <c r="F10118" s="1298"/>
      <c r="G10118" s="1298"/>
      <c r="H10118" s="125">
        <v>0.01</v>
      </c>
      <c r="I10118" s="385"/>
      <c r="J10118" s="203">
        <f t="shared" si="336"/>
        <v>0</v>
      </c>
      <c r="K10118" s="410">
        <f t="shared" si="337"/>
        <v>0</v>
      </c>
      <c r="L10118" s="11"/>
      <c r="M10118" s="11"/>
    </row>
    <row r="10119" spans="2:13" ht="12.75" hidden="1" customHeight="1">
      <c r="B10119" s="1317"/>
      <c r="C10119" s="1322"/>
      <c r="D10119" s="629">
        <v>96</v>
      </c>
      <c r="E10119" s="1298"/>
      <c r="F10119" s="1298"/>
      <c r="G10119" s="1298"/>
      <c r="H10119" s="125">
        <v>0.01</v>
      </c>
      <c r="I10119" s="385"/>
      <c r="J10119" s="203">
        <f t="shared" si="336"/>
        <v>0</v>
      </c>
      <c r="K10119" s="410">
        <f t="shared" si="337"/>
        <v>0</v>
      </c>
      <c r="L10119" s="11"/>
      <c r="M10119" s="11"/>
    </row>
    <row r="10120" spans="2:13" ht="12.75" hidden="1" customHeight="1">
      <c r="B10120" s="1317"/>
      <c r="C10120" s="1322"/>
      <c r="D10120" s="629">
        <v>97</v>
      </c>
      <c r="E10120" s="1298"/>
      <c r="F10120" s="1298"/>
      <c r="G10120" s="1298"/>
      <c r="H10120" s="125">
        <v>0.01</v>
      </c>
      <c r="I10120" s="385"/>
      <c r="J10120" s="203">
        <f t="shared" si="336"/>
        <v>0</v>
      </c>
      <c r="K10120" s="410">
        <f t="shared" si="337"/>
        <v>0</v>
      </c>
      <c r="L10120" s="11"/>
      <c r="M10120" s="11"/>
    </row>
    <row r="10121" spans="2:13" ht="12.75" hidden="1" customHeight="1">
      <c r="B10121" s="1317"/>
      <c r="C10121" s="1322"/>
      <c r="D10121" s="629">
        <v>98</v>
      </c>
      <c r="E10121" s="1298"/>
      <c r="F10121" s="1298"/>
      <c r="G10121" s="1298"/>
      <c r="H10121" s="125">
        <v>0.01</v>
      </c>
      <c r="I10121" s="385"/>
      <c r="J10121" s="203">
        <f t="shared" si="336"/>
        <v>0</v>
      </c>
      <c r="K10121" s="410">
        <f t="shared" si="337"/>
        <v>0</v>
      </c>
      <c r="L10121" s="11"/>
      <c r="M10121" s="11"/>
    </row>
    <row r="10122" spans="2:13" ht="12.75" hidden="1" customHeight="1">
      <c r="B10122" s="1317"/>
      <c r="C10122" s="1322"/>
      <c r="D10122" s="629">
        <v>99</v>
      </c>
      <c r="E10122" s="1298"/>
      <c r="F10122" s="1298"/>
      <c r="G10122" s="1298"/>
      <c r="H10122" s="125">
        <v>0.01</v>
      </c>
      <c r="I10122" s="385"/>
      <c r="J10122" s="203">
        <f t="shared" si="336"/>
        <v>0</v>
      </c>
      <c r="K10122" s="410">
        <f t="shared" si="337"/>
        <v>0</v>
      </c>
      <c r="L10122" s="11"/>
      <c r="M10122" s="11"/>
    </row>
    <row r="10123" spans="2:13" ht="12.75" hidden="1" customHeight="1">
      <c r="B10123" s="1317"/>
      <c r="C10123" s="1322"/>
      <c r="D10123" s="630">
        <v>100</v>
      </c>
      <c r="E10123" s="1298"/>
      <c r="F10123" s="1298"/>
      <c r="G10123" s="1298"/>
      <c r="H10123" s="125">
        <v>0.01</v>
      </c>
      <c r="I10123" s="385"/>
      <c r="J10123" s="203">
        <f t="shared" si="336"/>
        <v>0</v>
      </c>
      <c r="K10123" s="410">
        <f t="shared" ref="K10123:K10186" si="338">MAX(0,(I10123-J10123)*0.8)</f>
        <v>0</v>
      </c>
      <c r="L10123" s="11"/>
      <c r="M10123" s="11"/>
    </row>
    <row r="10124" spans="2:13" ht="12.75" hidden="1" customHeight="1">
      <c r="B10124" s="1317"/>
      <c r="C10124" s="1322"/>
      <c r="D10124" s="630">
        <v>101</v>
      </c>
      <c r="E10124" s="1298"/>
      <c r="F10124" s="1298"/>
      <c r="G10124" s="1298"/>
      <c r="H10124" s="125">
        <v>0.01</v>
      </c>
      <c r="I10124" s="385"/>
      <c r="J10124" s="203">
        <f t="shared" si="336"/>
        <v>0</v>
      </c>
      <c r="K10124" s="410">
        <f t="shared" si="338"/>
        <v>0</v>
      </c>
      <c r="L10124" s="11"/>
      <c r="M10124" s="11"/>
    </row>
    <row r="10125" spans="2:13" ht="12.75" hidden="1" customHeight="1">
      <c r="B10125" s="1317"/>
      <c r="C10125" s="1322"/>
      <c r="D10125" s="630">
        <v>102</v>
      </c>
      <c r="E10125" s="1298"/>
      <c r="F10125" s="1298"/>
      <c r="G10125" s="1298"/>
      <c r="H10125" s="125">
        <v>0.01</v>
      </c>
      <c r="I10125" s="385"/>
      <c r="J10125" s="203">
        <f t="shared" si="336"/>
        <v>0</v>
      </c>
      <c r="K10125" s="410">
        <f t="shared" si="338"/>
        <v>0</v>
      </c>
      <c r="L10125" s="11"/>
      <c r="M10125" s="11"/>
    </row>
    <row r="10126" spans="2:13" ht="12.75" hidden="1" customHeight="1">
      <c r="B10126" s="1317"/>
      <c r="C10126" s="1322"/>
      <c r="D10126" s="630">
        <v>103</v>
      </c>
      <c r="E10126" s="1298"/>
      <c r="F10126" s="1298"/>
      <c r="G10126" s="1298"/>
      <c r="H10126" s="125">
        <v>0.01</v>
      </c>
      <c r="I10126" s="385"/>
      <c r="J10126" s="203">
        <f t="shared" si="336"/>
        <v>0</v>
      </c>
      <c r="K10126" s="410">
        <f t="shared" si="338"/>
        <v>0</v>
      </c>
      <c r="L10126" s="11"/>
      <c r="M10126" s="11"/>
    </row>
    <row r="10127" spans="2:13" ht="12.75" hidden="1" customHeight="1">
      <c r="B10127" s="1317"/>
      <c r="C10127" s="1322"/>
      <c r="D10127" s="630">
        <v>104</v>
      </c>
      <c r="E10127" s="1298"/>
      <c r="F10127" s="1298"/>
      <c r="G10127" s="1298"/>
      <c r="H10127" s="125">
        <v>0.01</v>
      </c>
      <c r="I10127" s="385"/>
      <c r="J10127" s="203">
        <f t="shared" si="336"/>
        <v>0</v>
      </c>
      <c r="K10127" s="410">
        <f t="shared" si="338"/>
        <v>0</v>
      </c>
      <c r="L10127" s="11"/>
      <c r="M10127" s="11"/>
    </row>
    <row r="10128" spans="2:13" ht="12.75" hidden="1" customHeight="1">
      <c r="B10128" s="1317"/>
      <c r="C10128" s="1322"/>
      <c r="D10128" s="630">
        <v>105</v>
      </c>
      <c r="E10128" s="1298"/>
      <c r="F10128" s="1298"/>
      <c r="G10128" s="1298"/>
      <c r="H10128" s="125">
        <v>0.01</v>
      </c>
      <c r="I10128" s="385"/>
      <c r="J10128" s="203">
        <f t="shared" si="336"/>
        <v>0</v>
      </c>
      <c r="K10128" s="410">
        <f t="shared" si="338"/>
        <v>0</v>
      </c>
      <c r="L10128" s="11"/>
      <c r="M10128" s="11"/>
    </row>
    <row r="10129" spans="2:13" ht="12.75" hidden="1" customHeight="1">
      <c r="B10129" s="1317"/>
      <c r="C10129" s="1322"/>
      <c r="D10129" s="630">
        <v>106</v>
      </c>
      <c r="E10129" s="1298"/>
      <c r="F10129" s="1298"/>
      <c r="G10129" s="1298"/>
      <c r="H10129" s="125">
        <v>0.01</v>
      </c>
      <c r="I10129" s="385"/>
      <c r="J10129" s="203">
        <f t="shared" si="336"/>
        <v>0</v>
      </c>
      <c r="K10129" s="410">
        <f t="shared" si="338"/>
        <v>0</v>
      </c>
      <c r="L10129" s="11"/>
      <c r="M10129" s="11"/>
    </row>
    <row r="10130" spans="2:13" ht="12.75" hidden="1" customHeight="1">
      <c r="B10130" s="1317"/>
      <c r="C10130" s="1322"/>
      <c r="D10130" s="630">
        <v>107</v>
      </c>
      <c r="E10130" s="1298"/>
      <c r="F10130" s="1298"/>
      <c r="G10130" s="1298"/>
      <c r="H10130" s="125">
        <v>0.01</v>
      </c>
      <c r="I10130" s="385"/>
      <c r="J10130" s="203">
        <f t="shared" si="336"/>
        <v>0</v>
      </c>
      <c r="K10130" s="410">
        <f t="shared" si="338"/>
        <v>0</v>
      </c>
      <c r="L10130" s="11"/>
      <c r="M10130" s="11"/>
    </row>
    <row r="10131" spans="2:13" ht="12.75" hidden="1" customHeight="1">
      <c r="B10131" s="1317"/>
      <c r="C10131" s="1322"/>
      <c r="D10131" s="630">
        <v>108</v>
      </c>
      <c r="E10131" s="1298"/>
      <c r="F10131" s="1298"/>
      <c r="G10131" s="1298"/>
      <c r="H10131" s="125">
        <v>0.01</v>
      </c>
      <c r="I10131" s="385"/>
      <c r="J10131" s="203">
        <f t="shared" si="336"/>
        <v>0</v>
      </c>
      <c r="K10131" s="410">
        <f t="shared" si="338"/>
        <v>0</v>
      </c>
      <c r="L10131" s="11"/>
      <c r="M10131" s="11"/>
    </row>
    <row r="10132" spans="2:13" ht="12.75" hidden="1" customHeight="1">
      <c r="B10132" s="1317"/>
      <c r="C10132" s="1322"/>
      <c r="D10132" s="630">
        <v>109</v>
      </c>
      <c r="E10132" s="1298"/>
      <c r="F10132" s="1298"/>
      <c r="G10132" s="1298"/>
      <c r="H10132" s="125">
        <v>0.01</v>
      </c>
      <c r="I10132" s="385"/>
      <c r="J10132" s="203">
        <f t="shared" si="336"/>
        <v>0</v>
      </c>
      <c r="K10132" s="410">
        <f t="shared" si="338"/>
        <v>0</v>
      </c>
      <c r="L10132" s="11"/>
      <c r="M10132" s="11"/>
    </row>
    <row r="10133" spans="2:13" ht="12.75" hidden="1" customHeight="1">
      <c r="B10133" s="1317"/>
      <c r="C10133" s="1322"/>
      <c r="D10133" s="629">
        <v>110</v>
      </c>
      <c r="E10133" s="1298"/>
      <c r="F10133" s="1298"/>
      <c r="G10133" s="1298"/>
      <c r="H10133" s="125">
        <v>0.01</v>
      </c>
      <c r="I10133" s="385"/>
      <c r="J10133" s="203">
        <f t="shared" si="336"/>
        <v>0</v>
      </c>
      <c r="K10133" s="410">
        <f t="shared" si="338"/>
        <v>0</v>
      </c>
      <c r="L10133" s="11"/>
      <c r="M10133" s="11"/>
    </row>
    <row r="10134" spans="2:13" ht="12.75" hidden="1" customHeight="1">
      <c r="B10134" s="1317"/>
      <c r="C10134" s="1322"/>
      <c r="D10134" s="629">
        <v>111</v>
      </c>
      <c r="E10134" s="1298"/>
      <c r="F10134" s="1298"/>
      <c r="G10134" s="1298"/>
      <c r="H10134" s="125">
        <v>0.01</v>
      </c>
      <c r="I10134" s="385"/>
      <c r="J10134" s="203">
        <f t="shared" si="336"/>
        <v>0</v>
      </c>
      <c r="K10134" s="410">
        <f t="shared" si="338"/>
        <v>0</v>
      </c>
      <c r="L10134" s="11"/>
      <c r="M10134" s="11"/>
    </row>
    <row r="10135" spans="2:13" ht="12.75" hidden="1" customHeight="1">
      <c r="B10135" s="1317"/>
      <c r="C10135" s="1322"/>
      <c r="D10135" s="629">
        <v>112</v>
      </c>
      <c r="E10135" s="1298"/>
      <c r="F10135" s="1298"/>
      <c r="G10135" s="1298"/>
      <c r="H10135" s="125">
        <v>0.01</v>
      </c>
      <c r="I10135" s="385"/>
      <c r="J10135" s="203">
        <f t="shared" si="336"/>
        <v>0</v>
      </c>
      <c r="K10135" s="410">
        <f t="shared" si="338"/>
        <v>0</v>
      </c>
      <c r="L10135" s="11"/>
      <c r="M10135" s="11"/>
    </row>
    <row r="10136" spans="2:13" ht="12.75" hidden="1" customHeight="1">
      <c r="B10136" s="1317"/>
      <c r="C10136" s="1322"/>
      <c r="D10136" s="629">
        <v>113</v>
      </c>
      <c r="E10136" s="1298"/>
      <c r="F10136" s="1298"/>
      <c r="G10136" s="1298"/>
      <c r="H10136" s="125">
        <v>0.01</v>
      </c>
      <c r="I10136" s="385"/>
      <c r="J10136" s="203">
        <f t="shared" si="336"/>
        <v>0</v>
      </c>
      <c r="K10136" s="410">
        <f t="shared" si="338"/>
        <v>0</v>
      </c>
      <c r="L10136" s="11"/>
      <c r="M10136" s="11"/>
    </row>
    <row r="10137" spans="2:13" ht="12.75" hidden="1" customHeight="1">
      <c r="B10137" s="1317"/>
      <c r="C10137" s="1322"/>
      <c r="D10137" s="629">
        <v>114</v>
      </c>
      <c r="E10137" s="1298"/>
      <c r="F10137" s="1298"/>
      <c r="G10137" s="1298"/>
      <c r="H10137" s="125">
        <v>0.01</v>
      </c>
      <c r="I10137" s="385"/>
      <c r="J10137" s="203">
        <f t="shared" si="336"/>
        <v>0</v>
      </c>
      <c r="K10137" s="410">
        <f t="shared" si="338"/>
        <v>0</v>
      </c>
      <c r="L10137" s="11"/>
      <c r="M10137" s="11"/>
    </row>
    <row r="10138" spans="2:13" ht="12.75" hidden="1" customHeight="1">
      <c r="B10138" s="1317"/>
      <c r="C10138" s="1322"/>
      <c r="D10138" s="629">
        <v>115</v>
      </c>
      <c r="E10138" s="1298"/>
      <c r="F10138" s="1298"/>
      <c r="G10138" s="1298"/>
      <c r="H10138" s="125">
        <v>0.01</v>
      </c>
      <c r="I10138" s="385"/>
      <c r="J10138" s="203">
        <f t="shared" si="336"/>
        <v>0</v>
      </c>
      <c r="K10138" s="410">
        <f t="shared" si="338"/>
        <v>0</v>
      </c>
      <c r="L10138" s="11"/>
      <c r="M10138" s="11"/>
    </row>
    <row r="10139" spans="2:13" ht="12.75" hidden="1" customHeight="1">
      <c r="B10139" s="1317"/>
      <c r="C10139" s="1322"/>
      <c r="D10139" s="629">
        <v>116</v>
      </c>
      <c r="E10139" s="1298"/>
      <c r="F10139" s="1298"/>
      <c r="G10139" s="1298"/>
      <c r="H10139" s="125">
        <v>0.01</v>
      </c>
      <c r="I10139" s="385"/>
      <c r="J10139" s="203">
        <f t="shared" si="336"/>
        <v>0</v>
      </c>
      <c r="K10139" s="410">
        <f t="shared" si="338"/>
        <v>0</v>
      </c>
      <c r="L10139" s="11"/>
      <c r="M10139" s="11"/>
    </row>
    <row r="10140" spans="2:13" ht="12.75" hidden="1" customHeight="1">
      <c r="B10140" s="1317"/>
      <c r="C10140" s="1322"/>
      <c r="D10140" s="629">
        <v>117</v>
      </c>
      <c r="E10140" s="1298"/>
      <c r="F10140" s="1298"/>
      <c r="G10140" s="1298"/>
      <c r="H10140" s="125">
        <v>0.01</v>
      </c>
      <c r="I10140" s="385"/>
      <c r="J10140" s="203">
        <f t="shared" si="336"/>
        <v>0</v>
      </c>
      <c r="K10140" s="410">
        <f t="shared" si="338"/>
        <v>0</v>
      </c>
      <c r="L10140" s="11"/>
      <c r="M10140" s="11"/>
    </row>
    <row r="10141" spans="2:13" ht="12.75" hidden="1" customHeight="1">
      <c r="B10141" s="1317"/>
      <c r="C10141" s="1322"/>
      <c r="D10141" s="629">
        <v>118</v>
      </c>
      <c r="E10141" s="1298"/>
      <c r="F10141" s="1298"/>
      <c r="G10141" s="1298"/>
      <c r="H10141" s="125">
        <v>0.01</v>
      </c>
      <c r="I10141" s="385"/>
      <c r="J10141" s="203">
        <f t="shared" si="336"/>
        <v>0</v>
      </c>
      <c r="K10141" s="410">
        <f t="shared" si="338"/>
        <v>0</v>
      </c>
      <c r="L10141" s="11"/>
      <c r="M10141" s="11"/>
    </row>
    <row r="10142" spans="2:13" ht="12.75" hidden="1" customHeight="1">
      <c r="B10142" s="1317"/>
      <c r="C10142" s="1322"/>
      <c r="D10142" s="629">
        <v>119</v>
      </c>
      <c r="E10142" s="1298"/>
      <c r="F10142" s="1298"/>
      <c r="G10142" s="1298"/>
      <c r="H10142" s="125">
        <v>0.01</v>
      </c>
      <c r="I10142" s="385"/>
      <c r="J10142" s="203">
        <f t="shared" si="336"/>
        <v>0</v>
      </c>
      <c r="K10142" s="410">
        <f t="shared" si="338"/>
        <v>0</v>
      </c>
      <c r="L10142" s="11"/>
      <c r="M10142" s="11"/>
    </row>
    <row r="10143" spans="2:13" ht="12.75" hidden="1" customHeight="1">
      <c r="B10143" s="1317"/>
      <c r="C10143" s="1322"/>
      <c r="D10143" s="629">
        <v>120</v>
      </c>
      <c r="E10143" s="1298"/>
      <c r="F10143" s="1298"/>
      <c r="G10143" s="1298"/>
      <c r="H10143" s="125">
        <v>0.01</v>
      </c>
      <c r="I10143" s="385"/>
      <c r="J10143" s="203">
        <f t="shared" si="336"/>
        <v>0</v>
      </c>
      <c r="K10143" s="410">
        <f t="shared" si="338"/>
        <v>0</v>
      </c>
      <c r="L10143" s="11"/>
      <c r="M10143" s="11"/>
    </row>
    <row r="10144" spans="2:13" ht="12.75" hidden="1" customHeight="1">
      <c r="B10144" s="1317"/>
      <c r="C10144" s="1322"/>
      <c r="D10144" s="629">
        <v>121</v>
      </c>
      <c r="E10144" s="1298"/>
      <c r="F10144" s="1298"/>
      <c r="G10144" s="1298"/>
      <c r="H10144" s="125">
        <v>0.01</v>
      </c>
      <c r="I10144" s="385"/>
      <c r="J10144" s="203">
        <f t="shared" si="336"/>
        <v>0</v>
      </c>
      <c r="K10144" s="410">
        <f t="shared" si="338"/>
        <v>0</v>
      </c>
      <c r="L10144" s="11"/>
      <c r="M10144" s="11"/>
    </row>
    <row r="10145" spans="2:13" ht="12.75" hidden="1" customHeight="1">
      <c r="B10145" s="1317"/>
      <c r="C10145" s="1322"/>
      <c r="D10145" s="629">
        <v>122</v>
      </c>
      <c r="E10145" s="1298"/>
      <c r="F10145" s="1298"/>
      <c r="G10145" s="1298"/>
      <c r="H10145" s="125">
        <v>0.01</v>
      </c>
      <c r="I10145" s="385"/>
      <c r="J10145" s="203">
        <f t="shared" si="336"/>
        <v>0</v>
      </c>
      <c r="K10145" s="410">
        <f t="shared" si="338"/>
        <v>0</v>
      </c>
      <c r="L10145" s="11"/>
      <c r="M10145" s="11"/>
    </row>
    <row r="10146" spans="2:13" ht="12.75" hidden="1" customHeight="1">
      <c r="B10146" s="1317"/>
      <c r="C10146" s="1322"/>
      <c r="D10146" s="629">
        <v>123</v>
      </c>
      <c r="E10146" s="1298"/>
      <c r="F10146" s="1298"/>
      <c r="G10146" s="1298"/>
      <c r="H10146" s="125">
        <v>0.01</v>
      </c>
      <c r="I10146" s="385"/>
      <c r="J10146" s="203">
        <f t="shared" si="336"/>
        <v>0</v>
      </c>
      <c r="K10146" s="410">
        <f t="shared" si="338"/>
        <v>0</v>
      </c>
      <c r="L10146" s="11"/>
      <c r="M10146" s="11"/>
    </row>
    <row r="10147" spans="2:13" ht="12.75" hidden="1" customHeight="1">
      <c r="B10147" s="1317"/>
      <c r="C10147" s="1322"/>
      <c r="D10147" s="629">
        <v>124</v>
      </c>
      <c r="E10147" s="1298"/>
      <c r="F10147" s="1298"/>
      <c r="G10147" s="1298"/>
      <c r="H10147" s="125">
        <v>0.01</v>
      </c>
      <c r="I10147" s="385"/>
      <c r="J10147" s="203">
        <f t="shared" si="336"/>
        <v>0</v>
      </c>
      <c r="K10147" s="410">
        <f t="shared" si="338"/>
        <v>0</v>
      </c>
      <c r="L10147" s="11"/>
      <c r="M10147" s="11"/>
    </row>
    <row r="10148" spans="2:13" ht="12.75" hidden="1" customHeight="1">
      <c r="B10148" s="1317"/>
      <c r="C10148" s="1322"/>
      <c r="D10148" s="629">
        <v>125</v>
      </c>
      <c r="E10148" s="1298"/>
      <c r="F10148" s="1298"/>
      <c r="G10148" s="1298"/>
      <c r="H10148" s="125">
        <v>0.01</v>
      </c>
      <c r="I10148" s="385"/>
      <c r="J10148" s="203">
        <f t="shared" si="336"/>
        <v>0</v>
      </c>
      <c r="K10148" s="410">
        <f t="shared" si="338"/>
        <v>0</v>
      </c>
      <c r="L10148" s="11"/>
      <c r="M10148" s="11"/>
    </row>
    <row r="10149" spans="2:13" ht="12.75" hidden="1" customHeight="1">
      <c r="B10149" s="1317"/>
      <c r="C10149" s="1322"/>
      <c r="D10149" s="629">
        <v>126</v>
      </c>
      <c r="E10149" s="1298"/>
      <c r="F10149" s="1298"/>
      <c r="G10149" s="1298"/>
      <c r="H10149" s="125">
        <v>0.01</v>
      </c>
      <c r="I10149" s="385"/>
      <c r="J10149" s="203">
        <f t="shared" si="336"/>
        <v>0</v>
      </c>
      <c r="K10149" s="410">
        <f t="shared" si="338"/>
        <v>0</v>
      </c>
      <c r="L10149" s="11"/>
      <c r="M10149" s="11"/>
    </row>
    <row r="10150" spans="2:13" ht="12.75" hidden="1" customHeight="1">
      <c r="B10150" s="1317"/>
      <c r="C10150" s="1322"/>
      <c r="D10150" s="629">
        <v>127</v>
      </c>
      <c r="E10150" s="1298"/>
      <c r="F10150" s="1298"/>
      <c r="G10150" s="1298"/>
      <c r="H10150" s="125">
        <v>0.01</v>
      </c>
      <c r="I10150" s="385"/>
      <c r="J10150" s="203">
        <f t="shared" si="336"/>
        <v>0</v>
      </c>
      <c r="K10150" s="410">
        <f t="shared" si="338"/>
        <v>0</v>
      </c>
      <c r="L10150" s="11"/>
      <c r="M10150" s="11"/>
    </row>
    <row r="10151" spans="2:13" ht="12.75" hidden="1" customHeight="1">
      <c r="B10151" s="1317"/>
      <c r="C10151" s="1322"/>
      <c r="D10151" s="629">
        <v>128</v>
      </c>
      <c r="E10151" s="1298"/>
      <c r="F10151" s="1298"/>
      <c r="G10151" s="1298"/>
      <c r="H10151" s="125">
        <v>0.01</v>
      </c>
      <c r="I10151" s="385"/>
      <c r="J10151" s="203">
        <f t="shared" si="336"/>
        <v>0</v>
      </c>
      <c r="K10151" s="410">
        <f t="shared" si="338"/>
        <v>0</v>
      </c>
      <c r="L10151" s="11"/>
      <c r="M10151" s="11"/>
    </row>
    <row r="10152" spans="2:13" ht="12.75" hidden="1" customHeight="1">
      <c r="B10152" s="1317"/>
      <c r="C10152" s="1322"/>
      <c r="D10152" s="629">
        <v>129</v>
      </c>
      <c r="E10152" s="1298"/>
      <c r="F10152" s="1298"/>
      <c r="G10152" s="1298"/>
      <c r="H10152" s="125">
        <v>0.01</v>
      </c>
      <c r="I10152" s="385"/>
      <c r="J10152" s="203">
        <f t="shared" ref="J10152:J10215" si="339">$I$12030*H10152</f>
        <v>0</v>
      </c>
      <c r="K10152" s="410">
        <f t="shared" si="338"/>
        <v>0</v>
      </c>
      <c r="L10152" s="11"/>
      <c r="M10152" s="11"/>
    </row>
    <row r="10153" spans="2:13" ht="12.75" hidden="1" customHeight="1">
      <c r="B10153" s="1317"/>
      <c r="C10153" s="1322"/>
      <c r="D10153" s="629">
        <v>130</v>
      </c>
      <c r="E10153" s="1298"/>
      <c r="F10153" s="1298"/>
      <c r="G10153" s="1298"/>
      <c r="H10153" s="125">
        <v>0.01</v>
      </c>
      <c r="I10153" s="385"/>
      <c r="J10153" s="203">
        <f t="shared" si="339"/>
        <v>0</v>
      </c>
      <c r="K10153" s="410">
        <f t="shared" si="338"/>
        <v>0</v>
      </c>
      <c r="L10153" s="11"/>
      <c r="M10153" s="11"/>
    </row>
    <row r="10154" spans="2:13" ht="12.75" hidden="1" customHeight="1">
      <c r="B10154" s="1317"/>
      <c r="C10154" s="1322"/>
      <c r="D10154" s="629">
        <v>131</v>
      </c>
      <c r="E10154" s="1298"/>
      <c r="F10154" s="1298"/>
      <c r="G10154" s="1298"/>
      <c r="H10154" s="125">
        <v>0.01</v>
      </c>
      <c r="I10154" s="385"/>
      <c r="J10154" s="203">
        <f t="shared" si="339"/>
        <v>0</v>
      </c>
      <c r="K10154" s="410">
        <f t="shared" si="338"/>
        <v>0</v>
      </c>
      <c r="L10154" s="11"/>
      <c r="M10154" s="11"/>
    </row>
    <row r="10155" spans="2:13" ht="12.75" hidden="1" customHeight="1">
      <c r="B10155" s="1317"/>
      <c r="C10155" s="1322"/>
      <c r="D10155" s="629">
        <v>132</v>
      </c>
      <c r="E10155" s="1298"/>
      <c r="F10155" s="1298"/>
      <c r="G10155" s="1298"/>
      <c r="H10155" s="125">
        <v>0.01</v>
      </c>
      <c r="I10155" s="385"/>
      <c r="J10155" s="203">
        <f t="shared" si="339"/>
        <v>0</v>
      </c>
      <c r="K10155" s="410">
        <f t="shared" si="338"/>
        <v>0</v>
      </c>
      <c r="L10155" s="11"/>
      <c r="M10155" s="11"/>
    </row>
    <row r="10156" spans="2:13" ht="12.75" hidden="1" customHeight="1">
      <c r="B10156" s="1317"/>
      <c r="C10156" s="1322"/>
      <c r="D10156" s="629">
        <v>133</v>
      </c>
      <c r="E10156" s="1298"/>
      <c r="F10156" s="1298"/>
      <c r="G10156" s="1298"/>
      <c r="H10156" s="125">
        <v>0.01</v>
      </c>
      <c r="I10156" s="385"/>
      <c r="J10156" s="203">
        <f t="shared" si="339"/>
        <v>0</v>
      </c>
      <c r="K10156" s="410">
        <f t="shared" si="338"/>
        <v>0</v>
      </c>
      <c r="L10156" s="11"/>
      <c r="M10156" s="11"/>
    </row>
    <row r="10157" spans="2:13" ht="12.75" hidden="1" customHeight="1">
      <c r="B10157" s="1317"/>
      <c r="C10157" s="1322"/>
      <c r="D10157" s="629">
        <v>134</v>
      </c>
      <c r="E10157" s="1298"/>
      <c r="F10157" s="1298"/>
      <c r="G10157" s="1298"/>
      <c r="H10157" s="125">
        <v>0.01</v>
      </c>
      <c r="I10157" s="385"/>
      <c r="J10157" s="203">
        <f t="shared" si="339"/>
        <v>0</v>
      </c>
      <c r="K10157" s="410">
        <f t="shared" si="338"/>
        <v>0</v>
      </c>
      <c r="L10157" s="11"/>
      <c r="M10157" s="11"/>
    </row>
    <row r="10158" spans="2:13" ht="12.75" hidden="1" customHeight="1">
      <c r="B10158" s="1317"/>
      <c r="C10158" s="1322"/>
      <c r="D10158" s="629">
        <v>135</v>
      </c>
      <c r="E10158" s="1298"/>
      <c r="F10158" s="1298"/>
      <c r="G10158" s="1298"/>
      <c r="H10158" s="125">
        <v>0.01</v>
      </c>
      <c r="I10158" s="385"/>
      <c r="J10158" s="203">
        <f t="shared" si="339"/>
        <v>0</v>
      </c>
      <c r="K10158" s="410">
        <f t="shared" si="338"/>
        <v>0</v>
      </c>
      <c r="L10158" s="11"/>
      <c r="M10158" s="11"/>
    </row>
    <row r="10159" spans="2:13" ht="12.75" hidden="1" customHeight="1">
      <c r="B10159" s="1317"/>
      <c r="C10159" s="1322"/>
      <c r="D10159" s="629">
        <v>136</v>
      </c>
      <c r="E10159" s="1298"/>
      <c r="F10159" s="1298"/>
      <c r="G10159" s="1298"/>
      <c r="H10159" s="125">
        <v>0.01</v>
      </c>
      <c r="I10159" s="385"/>
      <c r="J10159" s="203">
        <f t="shared" si="339"/>
        <v>0</v>
      </c>
      <c r="K10159" s="410">
        <f t="shared" si="338"/>
        <v>0</v>
      </c>
      <c r="L10159" s="11"/>
      <c r="M10159" s="11"/>
    </row>
    <row r="10160" spans="2:13" ht="12.75" hidden="1" customHeight="1">
      <c r="B10160" s="1317"/>
      <c r="C10160" s="1322"/>
      <c r="D10160" s="629">
        <v>137</v>
      </c>
      <c r="E10160" s="1298"/>
      <c r="F10160" s="1298"/>
      <c r="G10160" s="1298"/>
      <c r="H10160" s="125">
        <v>0.01</v>
      </c>
      <c r="I10160" s="385"/>
      <c r="J10160" s="203">
        <f t="shared" si="339"/>
        <v>0</v>
      </c>
      <c r="K10160" s="410">
        <f t="shared" si="338"/>
        <v>0</v>
      </c>
      <c r="L10160" s="11"/>
      <c r="M10160" s="11"/>
    </row>
    <row r="10161" spans="2:13" ht="12.75" hidden="1" customHeight="1">
      <c r="B10161" s="1317"/>
      <c r="C10161" s="1322"/>
      <c r="D10161" s="629">
        <v>138</v>
      </c>
      <c r="E10161" s="1298"/>
      <c r="F10161" s="1298"/>
      <c r="G10161" s="1298"/>
      <c r="H10161" s="125">
        <v>0.01</v>
      </c>
      <c r="I10161" s="385"/>
      <c r="J10161" s="203">
        <f t="shared" si="339"/>
        <v>0</v>
      </c>
      <c r="K10161" s="410">
        <f t="shared" si="338"/>
        <v>0</v>
      </c>
      <c r="L10161" s="11"/>
      <c r="M10161" s="11"/>
    </row>
    <row r="10162" spans="2:13" ht="12.75" hidden="1" customHeight="1">
      <c r="B10162" s="1317"/>
      <c r="C10162" s="1322"/>
      <c r="D10162" s="629">
        <v>139</v>
      </c>
      <c r="E10162" s="1298"/>
      <c r="F10162" s="1298"/>
      <c r="G10162" s="1298"/>
      <c r="H10162" s="125">
        <v>0.01</v>
      </c>
      <c r="I10162" s="385"/>
      <c r="J10162" s="203">
        <f t="shared" si="339"/>
        <v>0</v>
      </c>
      <c r="K10162" s="410">
        <f t="shared" si="338"/>
        <v>0</v>
      </c>
      <c r="L10162" s="11"/>
      <c r="M10162" s="11"/>
    </row>
    <row r="10163" spans="2:13" ht="12.75" hidden="1" customHeight="1">
      <c r="B10163" s="1317"/>
      <c r="C10163" s="1322"/>
      <c r="D10163" s="629">
        <v>140</v>
      </c>
      <c r="E10163" s="1298"/>
      <c r="F10163" s="1298"/>
      <c r="G10163" s="1298"/>
      <c r="H10163" s="125">
        <v>0.01</v>
      </c>
      <c r="I10163" s="385"/>
      <c r="J10163" s="203">
        <f t="shared" si="339"/>
        <v>0</v>
      </c>
      <c r="K10163" s="410">
        <f t="shared" si="338"/>
        <v>0</v>
      </c>
      <c r="L10163" s="11"/>
      <c r="M10163" s="11"/>
    </row>
    <row r="10164" spans="2:13" ht="12.75" hidden="1" customHeight="1">
      <c r="B10164" s="1317"/>
      <c r="C10164" s="1322"/>
      <c r="D10164" s="629">
        <v>141</v>
      </c>
      <c r="E10164" s="1298"/>
      <c r="F10164" s="1298"/>
      <c r="G10164" s="1298"/>
      <c r="H10164" s="125">
        <v>0.01</v>
      </c>
      <c r="I10164" s="385"/>
      <c r="J10164" s="203">
        <f t="shared" si="339"/>
        <v>0</v>
      </c>
      <c r="K10164" s="410">
        <f t="shared" si="338"/>
        <v>0</v>
      </c>
      <c r="L10164" s="11"/>
      <c r="M10164" s="11"/>
    </row>
    <row r="10165" spans="2:13" ht="12.75" hidden="1" customHeight="1">
      <c r="B10165" s="1317"/>
      <c r="C10165" s="1322"/>
      <c r="D10165" s="629">
        <v>142</v>
      </c>
      <c r="E10165" s="1298"/>
      <c r="F10165" s="1298"/>
      <c r="G10165" s="1298"/>
      <c r="H10165" s="125">
        <v>0.01</v>
      </c>
      <c r="I10165" s="385"/>
      <c r="J10165" s="203">
        <f t="shared" si="339"/>
        <v>0</v>
      </c>
      <c r="K10165" s="410">
        <f t="shared" si="338"/>
        <v>0</v>
      </c>
      <c r="L10165" s="11"/>
      <c r="M10165" s="11"/>
    </row>
    <row r="10166" spans="2:13" ht="12.75" hidden="1" customHeight="1">
      <c r="B10166" s="1317"/>
      <c r="C10166" s="1322"/>
      <c r="D10166" s="629">
        <v>143</v>
      </c>
      <c r="E10166" s="1298"/>
      <c r="F10166" s="1298"/>
      <c r="G10166" s="1298"/>
      <c r="H10166" s="125">
        <v>0.01</v>
      </c>
      <c r="I10166" s="385"/>
      <c r="J10166" s="203">
        <f t="shared" si="339"/>
        <v>0</v>
      </c>
      <c r="K10166" s="410">
        <f t="shared" si="338"/>
        <v>0</v>
      </c>
      <c r="L10166" s="11"/>
      <c r="M10166" s="11"/>
    </row>
    <row r="10167" spans="2:13" ht="12.75" hidden="1" customHeight="1">
      <c r="B10167" s="1317"/>
      <c r="C10167" s="1322"/>
      <c r="D10167" s="629">
        <v>144</v>
      </c>
      <c r="E10167" s="1298"/>
      <c r="F10167" s="1298"/>
      <c r="G10167" s="1298"/>
      <c r="H10167" s="125">
        <v>0.01</v>
      </c>
      <c r="I10167" s="385"/>
      <c r="J10167" s="203">
        <f t="shared" si="339"/>
        <v>0</v>
      </c>
      <c r="K10167" s="410">
        <f t="shared" si="338"/>
        <v>0</v>
      </c>
      <c r="L10167" s="11"/>
      <c r="M10167" s="11"/>
    </row>
    <row r="10168" spans="2:13" ht="12.75" hidden="1" customHeight="1">
      <c r="B10168" s="1317"/>
      <c r="C10168" s="1322"/>
      <c r="D10168" s="629">
        <v>145</v>
      </c>
      <c r="E10168" s="1298"/>
      <c r="F10168" s="1298"/>
      <c r="G10168" s="1298"/>
      <c r="H10168" s="125">
        <v>0.01</v>
      </c>
      <c r="I10168" s="385"/>
      <c r="J10168" s="203">
        <f t="shared" si="339"/>
        <v>0</v>
      </c>
      <c r="K10168" s="410">
        <f t="shared" si="338"/>
        <v>0</v>
      </c>
      <c r="L10168" s="11"/>
      <c r="M10168" s="11"/>
    </row>
    <row r="10169" spans="2:13" ht="12.75" hidden="1" customHeight="1">
      <c r="B10169" s="1317"/>
      <c r="C10169" s="1322"/>
      <c r="D10169" s="629">
        <v>146</v>
      </c>
      <c r="E10169" s="1298"/>
      <c r="F10169" s="1298"/>
      <c r="G10169" s="1298"/>
      <c r="H10169" s="125">
        <v>0.01</v>
      </c>
      <c r="I10169" s="385"/>
      <c r="J10169" s="203">
        <f t="shared" si="339"/>
        <v>0</v>
      </c>
      <c r="K10169" s="410">
        <f t="shared" si="338"/>
        <v>0</v>
      </c>
      <c r="L10169" s="11"/>
      <c r="M10169" s="11"/>
    </row>
    <row r="10170" spans="2:13" ht="12.75" hidden="1" customHeight="1">
      <c r="B10170" s="1317"/>
      <c r="C10170" s="1322"/>
      <c r="D10170" s="629">
        <v>147</v>
      </c>
      <c r="E10170" s="1298"/>
      <c r="F10170" s="1298"/>
      <c r="G10170" s="1298"/>
      <c r="H10170" s="125">
        <v>0.01</v>
      </c>
      <c r="I10170" s="385"/>
      <c r="J10170" s="203">
        <f t="shared" si="339"/>
        <v>0</v>
      </c>
      <c r="K10170" s="410">
        <f t="shared" si="338"/>
        <v>0</v>
      </c>
      <c r="L10170" s="11"/>
      <c r="M10170" s="11"/>
    </row>
    <row r="10171" spans="2:13" ht="12.75" hidden="1" customHeight="1">
      <c r="B10171" s="1317"/>
      <c r="C10171" s="1322"/>
      <c r="D10171" s="629">
        <v>148</v>
      </c>
      <c r="E10171" s="1298"/>
      <c r="F10171" s="1298"/>
      <c r="G10171" s="1298"/>
      <c r="H10171" s="125">
        <v>0.01</v>
      </c>
      <c r="I10171" s="385"/>
      <c r="J10171" s="203">
        <f t="shared" si="339"/>
        <v>0</v>
      </c>
      <c r="K10171" s="410">
        <f t="shared" si="338"/>
        <v>0</v>
      </c>
      <c r="L10171" s="11"/>
      <c r="M10171" s="11"/>
    </row>
    <row r="10172" spans="2:13" ht="12.75" hidden="1" customHeight="1">
      <c r="B10172" s="1317"/>
      <c r="C10172" s="1322"/>
      <c r="D10172" s="629">
        <v>149</v>
      </c>
      <c r="E10172" s="1298"/>
      <c r="F10172" s="1298"/>
      <c r="G10172" s="1298"/>
      <c r="H10172" s="125">
        <v>0.01</v>
      </c>
      <c r="I10172" s="385"/>
      <c r="J10172" s="203">
        <f t="shared" si="339"/>
        <v>0</v>
      </c>
      <c r="K10172" s="410">
        <f t="shared" si="338"/>
        <v>0</v>
      </c>
      <c r="L10172" s="11"/>
      <c r="M10172" s="11"/>
    </row>
    <row r="10173" spans="2:13" ht="12.75" hidden="1" customHeight="1">
      <c r="B10173" s="1317"/>
      <c r="C10173" s="1322"/>
      <c r="D10173" s="629">
        <v>150</v>
      </c>
      <c r="E10173" s="1298"/>
      <c r="F10173" s="1298"/>
      <c r="G10173" s="1298"/>
      <c r="H10173" s="125">
        <v>0.01</v>
      </c>
      <c r="I10173" s="385"/>
      <c r="J10173" s="203">
        <f t="shared" si="339"/>
        <v>0</v>
      </c>
      <c r="K10173" s="410">
        <f t="shared" si="338"/>
        <v>0</v>
      </c>
      <c r="L10173" s="11"/>
      <c r="M10173" s="11"/>
    </row>
    <row r="10174" spans="2:13" ht="12.75" hidden="1" customHeight="1">
      <c r="B10174" s="1317"/>
      <c r="C10174" s="1322"/>
      <c r="D10174" s="629">
        <v>151</v>
      </c>
      <c r="E10174" s="1298"/>
      <c r="F10174" s="1298"/>
      <c r="G10174" s="1298"/>
      <c r="H10174" s="125">
        <v>0.01</v>
      </c>
      <c r="I10174" s="385"/>
      <c r="J10174" s="203">
        <f t="shared" si="339"/>
        <v>0</v>
      </c>
      <c r="K10174" s="410">
        <f t="shared" si="338"/>
        <v>0</v>
      </c>
      <c r="L10174" s="11"/>
      <c r="M10174" s="11"/>
    </row>
    <row r="10175" spans="2:13" ht="12.75" hidden="1" customHeight="1">
      <c r="B10175" s="1317"/>
      <c r="C10175" s="1322"/>
      <c r="D10175" s="629">
        <v>152</v>
      </c>
      <c r="E10175" s="1298"/>
      <c r="F10175" s="1298"/>
      <c r="G10175" s="1298"/>
      <c r="H10175" s="125">
        <v>0.01</v>
      </c>
      <c r="I10175" s="385"/>
      <c r="J10175" s="203">
        <f t="shared" si="339"/>
        <v>0</v>
      </c>
      <c r="K10175" s="410">
        <f t="shared" si="338"/>
        <v>0</v>
      </c>
      <c r="L10175" s="11"/>
      <c r="M10175" s="11"/>
    </row>
    <row r="10176" spans="2:13" ht="12.75" hidden="1" customHeight="1">
      <c r="B10176" s="1317"/>
      <c r="C10176" s="1322"/>
      <c r="D10176" s="629">
        <v>153</v>
      </c>
      <c r="E10176" s="1298"/>
      <c r="F10176" s="1298"/>
      <c r="G10176" s="1298"/>
      <c r="H10176" s="125">
        <v>0.01</v>
      </c>
      <c r="I10176" s="385"/>
      <c r="J10176" s="203">
        <f t="shared" si="339"/>
        <v>0</v>
      </c>
      <c r="K10176" s="410">
        <f t="shared" si="338"/>
        <v>0</v>
      </c>
      <c r="L10176" s="11"/>
      <c r="M10176" s="11"/>
    </row>
    <row r="10177" spans="2:13" ht="12.75" hidden="1" customHeight="1">
      <c r="B10177" s="1317"/>
      <c r="C10177" s="1322"/>
      <c r="D10177" s="629">
        <v>154</v>
      </c>
      <c r="E10177" s="1298"/>
      <c r="F10177" s="1298"/>
      <c r="G10177" s="1298"/>
      <c r="H10177" s="125">
        <v>0.01</v>
      </c>
      <c r="I10177" s="385"/>
      <c r="J10177" s="203">
        <f t="shared" si="339"/>
        <v>0</v>
      </c>
      <c r="K10177" s="410">
        <f t="shared" si="338"/>
        <v>0</v>
      </c>
      <c r="L10177" s="11"/>
      <c r="M10177" s="11"/>
    </row>
    <row r="10178" spans="2:13" ht="12.75" hidden="1" customHeight="1">
      <c r="B10178" s="1317"/>
      <c r="C10178" s="1322"/>
      <c r="D10178" s="629">
        <v>155</v>
      </c>
      <c r="E10178" s="1298"/>
      <c r="F10178" s="1298"/>
      <c r="G10178" s="1298"/>
      <c r="H10178" s="125">
        <v>0.01</v>
      </c>
      <c r="I10178" s="385"/>
      <c r="J10178" s="203">
        <f t="shared" si="339"/>
        <v>0</v>
      </c>
      <c r="K10178" s="410">
        <f t="shared" si="338"/>
        <v>0</v>
      </c>
      <c r="L10178" s="11"/>
      <c r="M10178" s="11"/>
    </row>
    <row r="10179" spans="2:13" ht="12.75" hidden="1" customHeight="1">
      <c r="B10179" s="1317"/>
      <c r="C10179" s="1322"/>
      <c r="D10179" s="629">
        <v>156</v>
      </c>
      <c r="E10179" s="1298"/>
      <c r="F10179" s="1298"/>
      <c r="G10179" s="1298"/>
      <c r="H10179" s="125">
        <v>0.01</v>
      </c>
      <c r="I10179" s="385"/>
      <c r="J10179" s="203">
        <f t="shared" si="339"/>
        <v>0</v>
      </c>
      <c r="K10179" s="410">
        <f t="shared" si="338"/>
        <v>0</v>
      </c>
      <c r="L10179" s="11"/>
      <c r="M10179" s="11"/>
    </row>
    <row r="10180" spans="2:13" ht="12.75" hidden="1" customHeight="1">
      <c r="B10180" s="1317"/>
      <c r="C10180" s="1322"/>
      <c r="D10180" s="629">
        <v>157</v>
      </c>
      <c r="E10180" s="1298"/>
      <c r="F10180" s="1298"/>
      <c r="G10180" s="1298"/>
      <c r="H10180" s="125">
        <v>0.01</v>
      </c>
      <c r="I10180" s="385"/>
      <c r="J10180" s="203">
        <f t="shared" si="339"/>
        <v>0</v>
      </c>
      <c r="K10180" s="410">
        <f t="shared" si="338"/>
        <v>0</v>
      </c>
      <c r="L10180" s="11"/>
      <c r="M10180" s="11"/>
    </row>
    <row r="10181" spans="2:13" ht="12.75" hidden="1" customHeight="1">
      <c r="B10181" s="1317"/>
      <c r="C10181" s="1322"/>
      <c r="D10181" s="629">
        <v>158</v>
      </c>
      <c r="E10181" s="1298"/>
      <c r="F10181" s="1298"/>
      <c r="G10181" s="1298"/>
      <c r="H10181" s="125">
        <v>0.01</v>
      </c>
      <c r="I10181" s="385"/>
      <c r="J10181" s="203">
        <f t="shared" si="339"/>
        <v>0</v>
      </c>
      <c r="K10181" s="410">
        <f t="shared" si="338"/>
        <v>0</v>
      </c>
      <c r="L10181" s="11"/>
      <c r="M10181" s="11"/>
    </row>
    <row r="10182" spans="2:13" ht="12.75" hidden="1" customHeight="1">
      <c r="B10182" s="1317"/>
      <c r="C10182" s="1322"/>
      <c r="D10182" s="629">
        <v>159</v>
      </c>
      <c r="E10182" s="1298"/>
      <c r="F10182" s="1298"/>
      <c r="G10182" s="1298"/>
      <c r="H10182" s="125">
        <v>0.01</v>
      </c>
      <c r="I10182" s="385"/>
      <c r="J10182" s="203">
        <f t="shared" si="339"/>
        <v>0</v>
      </c>
      <c r="K10182" s="410">
        <f t="shared" si="338"/>
        <v>0</v>
      </c>
      <c r="L10182" s="11"/>
      <c r="M10182" s="11"/>
    </row>
    <row r="10183" spans="2:13" ht="12.75" hidden="1" customHeight="1">
      <c r="B10183" s="1317"/>
      <c r="C10183" s="1322"/>
      <c r="D10183" s="629">
        <v>160</v>
      </c>
      <c r="E10183" s="1298"/>
      <c r="F10183" s="1298"/>
      <c r="G10183" s="1298"/>
      <c r="H10183" s="125">
        <v>0.01</v>
      </c>
      <c r="I10183" s="385"/>
      <c r="J10183" s="203">
        <f t="shared" si="339"/>
        <v>0</v>
      </c>
      <c r="K10183" s="410">
        <f t="shared" si="338"/>
        <v>0</v>
      </c>
      <c r="L10183" s="11"/>
      <c r="M10183" s="11"/>
    </row>
    <row r="10184" spans="2:13" ht="12.75" hidden="1" customHeight="1">
      <c r="B10184" s="1317"/>
      <c r="C10184" s="1322"/>
      <c r="D10184" s="629">
        <v>161</v>
      </c>
      <c r="E10184" s="1298"/>
      <c r="F10184" s="1298"/>
      <c r="G10184" s="1298"/>
      <c r="H10184" s="125">
        <v>0.01</v>
      </c>
      <c r="I10184" s="385"/>
      <c r="J10184" s="203">
        <f t="shared" si="339"/>
        <v>0</v>
      </c>
      <c r="K10184" s="410">
        <f t="shared" si="338"/>
        <v>0</v>
      </c>
      <c r="L10184" s="11"/>
      <c r="M10184" s="11"/>
    </row>
    <row r="10185" spans="2:13" ht="12.75" hidden="1" customHeight="1">
      <c r="B10185" s="1317"/>
      <c r="C10185" s="1322"/>
      <c r="D10185" s="629">
        <v>162</v>
      </c>
      <c r="E10185" s="1298"/>
      <c r="F10185" s="1298"/>
      <c r="G10185" s="1298"/>
      <c r="H10185" s="125">
        <v>0.01</v>
      </c>
      <c r="I10185" s="385"/>
      <c r="J10185" s="203">
        <f t="shared" si="339"/>
        <v>0</v>
      </c>
      <c r="K10185" s="410">
        <f t="shared" si="338"/>
        <v>0</v>
      </c>
      <c r="L10185" s="11"/>
      <c r="M10185" s="11"/>
    </row>
    <row r="10186" spans="2:13" ht="12.75" hidden="1" customHeight="1">
      <c r="B10186" s="1317"/>
      <c r="C10186" s="1322"/>
      <c r="D10186" s="629">
        <v>163</v>
      </c>
      <c r="E10186" s="1298"/>
      <c r="F10186" s="1298"/>
      <c r="G10186" s="1298"/>
      <c r="H10186" s="125">
        <v>0.01</v>
      </c>
      <c r="I10186" s="385"/>
      <c r="J10186" s="203">
        <f t="shared" si="339"/>
        <v>0</v>
      </c>
      <c r="K10186" s="410">
        <f t="shared" si="338"/>
        <v>0</v>
      </c>
      <c r="L10186" s="11"/>
      <c r="M10186" s="11"/>
    </row>
    <row r="10187" spans="2:13" ht="12.75" hidden="1" customHeight="1">
      <c r="B10187" s="1317"/>
      <c r="C10187" s="1322"/>
      <c r="D10187" s="629">
        <v>164</v>
      </c>
      <c r="E10187" s="1298"/>
      <c r="F10187" s="1298"/>
      <c r="G10187" s="1298"/>
      <c r="H10187" s="125">
        <v>0.01</v>
      </c>
      <c r="I10187" s="385"/>
      <c r="J10187" s="203">
        <f t="shared" si="339"/>
        <v>0</v>
      </c>
      <c r="K10187" s="410">
        <f t="shared" ref="K10187:K10217" si="340">MAX(0,(I10187-J10187)*0.8)</f>
        <v>0</v>
      </c>
      <c r="L10187" s="11"/>
      <c r="M10187" s="11"/>
    </row>
    <row r="10188" spans="2:13" ht="12.75" hidden="1" customHeight="1">
      <c r="B10188" s="1317"/>
      <c r="C10188" s="1322"/>
      <c r="D10188" s="629">
        <v>165</v>
      </c>
      <c r="E10188" s="1298"/>
      <c r="F10188" s="1298"/>
      <c r="G10188" s="1298"/>
      <c r="H10188" s="125">
        <v>0.01</v>
      </c>
      <c r="I10188" s="385"/>
      <c r="J10188" s="203">
        <f t="shared" si="339"/>
        <v>0</v>
      </c>
      <c r="K10188" s="410">
        <f t="shared" si="340"/>
        <v>0</v>
      </c>
      <c r="L10188" s="11"/>
      <c r="M10188" s="11"/>
    </row>
    <row r="10189" spans="2:13" ht="12.75" hidden="1" customHeight="1">
      <c r="B10189" s="1317"/>
      <c r="C10189" s="1322"/>
      <c r="D10189" s="629">
        <v>166</v>
      </c>
      <c r="E10189" s="1298"/>
      <c r="F10189" s="1298"/>
      <c r="G10189" s="1298"/>
      <c r="H10189" s="125">
        <v>0.01</v>
      </c>
      <c r="I10189" s="385"/>
      <c r="J10189" s="203">
        <f t="shared" si="339"/>
        <v>0</v>
      </c>
      <c r="K10189" s="410">
        <f t="shared" si="340"/>
        <v>0</v>
      </c>
      <c r="L10189" s="11"/>
      <c r="M10189" s="11"/>
    </row>
    <row r="10190" spans="2:13" ht="12.75" hidden="1" customHeight="1">
      <c r="B10190" s="1317"/>
      <c r="C10190" s="1322"/>
      <c r="D10190" s="629">
        <v>167</v>
      </c>
      <c r="E10190" s="1298"/>
      <c r="F10190" s="1298"/>
      <c r="G10190" s="1298"/>
      <c r="H10190" s="125">
        <v>0.01</v>
      </c>
      <c r="I10190" s="385"/>
      <c r="J10190" s="203">
        <f t="shared" si="339"/>
        <v>0</v>
      </c>
      <c r="K10190" s="410">
        <f t="shared" si="340"/>
        <v>0</v>
      </c>
      <c r="L10190" s="11"/>
      <c r="M10190" s="11"/>
    </row>
    <row r="10191" spans="2:13" ht="12.75" hidden="1" customHeight="1">
      <c r="B10191" s="1317"/>
      <c r="C10191" s="1322"/>
      <c r="D10191" s="629">
        <v>168</v>
      </c>
      <c r="E10191" s="1298"/>
      <c r="F10191" s="1298"/>
      <c r="G10191" s="1298"/>
      <c r="H10191" s="125">
        <v>0.01</v>
      </c>
      <c r="I10191" s="385"/>
      <c r="J10191" s="203">
        <f t="shared" si="339"/>
        <v>0</v>
      </c>
      <c r="K10191" s="410">
        <f t="shared" si="340"/>
        <v>0</v>
      </c>
      <c r="L10191" s="11"/>
      <c r="M10191" s="11"/>
    </row>
    <row r="10192" spans="2:13" ht="12.75" hidden="1" customHeight="1">
      <c r="B10192" s="1317"/>
      <c r="C10192" s="1322"/>
      <c r="D10192" s="629">
        <v>169</v>
      </c>
      <c r="E10192" s="1298"/>
      <c r="F10192" s="1298"/>
      <c r="G10192" s="1298"/>
      <c r="H10192" s="125">
        <v>0.01</v>
      </c>
      <c r="I10192" s="385"/>
      <c r="J10192" s="203">
        <f t="shared" si="339"/>
        <v>0</v>
      </c>
      <c r="K10192" s="410">
        <f t="shared" si="340"/>
        <v>0</v>
      </c>
      <c r="L10192" s="11"/>
      <c r="M10192" s="11"/>
    </row>
    <row r="10193" spans="2:13" ht="12.75" hidden="1" customHeight="1">
      <c r="B10193" s="1317"/>
      <c r="C10193" s="1322"/>
      <c r="D10193" s="629">
        <v>170</v>
      </c>
      <c r="E10193" s="1298"/>
      <c r="F10193" s="1298"/>
      <c r="G10193" s="1298"/>
      <c r="H10193" s="125">
        <v>0.01</v>
      </c>
      <c r="I10193" s="385"/>
      <c r="J10193" s="203">
        <f t="shared" si="339"/>
        <v>0</v>
      </c>
      <c r="K10193" s="410">
        <f t="shared" si="340"/>
        <v>0</v>
      </c>
      <c r="L10193" s="11"/>
      <c r="M10193" s="11"/>
    </row>
    <row r="10194" spans="2:13" ht="12.75" hidden="1" customHeight="1">
      <c r="B10194" s="1317"/>
      <c r="C10194" s="1322"/>
      <c r="D10194" s="629">
        <v>171</v>
      </c>
      <c r="E10194" s="1298"/>
      <c r="F10194" s="1298"/>
      <c r="G10194" s="1298"/>
      <c r="H10194" s="125">
        <v>0.01</v>
      </c>
      <c r="I10194" s="385"/>
      <c r="J10194" s="203">
        <f t="shared" si="339"/>
        <v>0</v>
      </c>
      <c r="K10194" s="410">
        <f t="shared" si="340"/>
        <v>0</v>
      </c>
      <c r="L10194" s="11"/>
      <c r="M10194" s="11"/>
    </row>
    <row r="10195" spans="2:13" ht="12.75" hidden="1" customHeight="1">
      <c r="B10195" s="1317"/>
      <c r="C10195" s="1322"/>
      <c r="D10195" s="629">
        <v>172</v>
      </c>
      <c r="E10195" s="1298"/>
      <c r="F10195" s="1298"/>
      <c r="G10195" s="1298"/>
      <c r="H10195" s="125">
        <v>0.01</v>
      </c>
      <c r="I10195" s="385"/>
      <c r="J10195" s="203">
        <f t="shared" si="339"/>
        <v>0</v>
      </c>
      <c r="K10195" s="410">
        <f t="shared" si="340"/>
        <v>0</v>
      </c>
      <c r="L10195" s="11"/>
      <c r="M10195" s="11"/>
    </row>
    <row r="10196" spans="2:13" ht="12.75" hidden="1" customHeight="1">
      <c r="B10196" s="1317"/>
      <c r="C10196" s="1322"/>
      <c r="D10196" s="629">
        <v>173</v>
      </c>
      <c r="E10196" s="1298"/>
      <c r="F10196" s="1298"/>
      <c r="G10196" s="1298"/>
      <c r="H10196" s="125">
        <v>0.01</v>
      </c>
      <c r="I10196" s="385"/>
      <c r="J10196" s="203">
        <f t="shared" si="339"/>
        <v>0</v>
      </c>
      <c r="K10196" s="410">
        <f t="shared" si="340"/>
        <v>0</v>
      </c>
      <c r="L10196" s="11"/>
      <c r="M10196" s="11"/>
    </row>
    <row r="10197" spans="2:13" ht="12.75" hidden="1" customHeight="1">
      <c r="B10197" s="1317"/>
      <c r="C10197" s="1322"/>
      <c r="D10197" s="629">
        <v>174</v>
      </c>
      <c r="E10197" s="1298"/>
      <c r="F10197" s="1298"/>
      <c r="G10197" s="1298"/>
      <c r="H10197" s="125">
        <v>0.01</v>
      </c>
      <c r="I10197" s="385"/>
      <c r="J10197" s="203">
        <f t="shared" si="339"/>
        <v>0</v>
      </c>
      <c r="K10197" s="410">
        <f t="shared" si="340"/>
        <v>0</v>
      </c>
      <c r="L10197" s="11"/>
      <c r="M10197" s="11"/>
    </row>
    <row r="10198" spans="2:13" ht="12.75" hidden="1" customHeight="1">
      <c r="B10198" s="1317"/>
      <c r="C10198" s="1322"/>
      <c r="D10198" s="629">
        <v>175</v>
      </c>
      <c r="E10198" s="1298"/>
      <c r="F10198" s="1298"/>
      <c r="G10198" s="1298"/>
      <c r="H10198" s="125">
        <v>0.01</v>
      </c>
      <c r="I10198" s="385"/>
      <c r="J10198" s="203">
        <f t="shared" si="339"/>
        <v>0</v>
      </c>
      <c r="K10198" s="410">
        <f t="shared" si="340"/>
        <v>0</v>
      </c>
      <c r="L10198" s="11"/>
      <c r="M10198" s="11"/>
    </row>
    <row r="10199" spans="2:13" ht="12.75" hidden="1" customHeight="1">
      <c r="B10199" s="1317"/>
      <c r="C10199" s="1322"/>
      <c r="D10199" s="629">
        <v>176</v>
      </c>
      <c r="E10199" s="1298"/>
      <c r="F10199" s="1298"/>
      <c r="G10199" s="1298"/>
      <c r="H10199" s="125">
        <v>0.01</v>
      </c>
      <c r="I10199" s="385"/>
      <c r="J10199" s="203">
        <f t="shared" si="339"/>
        <v>0</v>
      </c>
      <c r="K10199" s="410">
        <f t="shared" si="340"/>
        <v>0</v>
      </c>
      <c r="L10199" s="11"/>
      <c r="M10199" s="11"/>
    </row>
    <row r="10200" spans="2:13" ht="12.75" hidden="1" customHeight="1">
      <c r="B10200" s="1317"/>
      <c r="C10200" s="1322"/>
      <c r="D10200" s="629">
        <v>177</v>
      </c>
      <c r="E10200" s="1298"/>
      <c r="F10200" s="1298"/>
      <c r="G10200" s="1298"/>
      <c r="H10200" s="125">
        <v>0.01</v>
      </c>
      <c r="I10200" s="385"/>
      <c r="J10200" s="203">
        <f t="shared" si="339"/>
        <v>0</v>
      </c>
      <c r="K10200" s="410">
        <f t="shared" si="340"/>
        <v>0</v>
      </c>
      <c r="L10200" s="11"/>
      <c r="M10200" s="11"/>
    </row>
    <row r="10201" spans="2:13" ht="12.75" hidden="1" customHeight="1">
      <c r="B10201" s="1317"/>
      <c r="C10201" s="1322"/>
      <c r="D10201" s="629">
        <v>178</v>
      </c>
      <c r="E10201" s="1298"/>
      <c r="F10201" s="1298"/>
      <c r="G10201" s="1298"/>
      <c r="H10201" s="125">
        <v>0.01</v>
      </c>
      <c r="I10201" s="385"/>
      <c r="J10201" s="203">
        <f t="shared" si="339"/>
        <v>0</v>
      </c>
      <c r="K10201" s="410">
        <f t="shared" si="340"/>
        <v>0</v>
      </c>
      <c r="L10201" s="11"/>
      <c r="M10201" s="11"/>
    </row>
    <row r="10202" spans="2:13" ht="12.75" hidden="1" customHeight="1">
      <c r="B10202" s="1317"/>
      <c r="C10202" s="1322"/>
      <c r="D10202" s="629">
        <v>179</v>
      </c>
      <c r="E10202" s="1298"/>
      <c r="F10202" s="1298"/>
      <c r="G10202" s="1298"/>
      <c r="H10202" s="125">
        <v>0.01</v>
      </c>
      <c r="I10202" s="385"/>
      <c r="J10202" s="203">
        <f t="shared" si="339"/>
        <v>0</v>
      </c>
      <c r="K10202" s="410">
        <f t="shared" si="340"/>
        <v>0</v>
      </c>
      <c r="L10202" s="11"/>
      <c r="M10202" s="11"/>
    </row>
    <row r="10203" spans="2:13" ht="12.75" hidden="1" customHeight="1">
      <c r="B10203" s="1317"/>
      <c r="C10203" s="1322"/>
      <c r="D10203" s="629">
        <v>180</v>
      </c>
      <c r="E10203" s="1298"/>
      <c r="F10203" s="1298"/>
      <c r="G10203" s="1298"/>
      <c r="H10203" s="125">
        <v>0.01</v>
      </c>
      <c r="I10203" s="385"/>
      <c r="J10203" s="203">
        <f t="shared" si="339"/>
        <v>0</v>
      </c>
      <c r="K10203" s="410">
        <f t="shared" si="340"/>
        <v>0</v>
      </c>
      <c r="L10203" s="11"/>
      <c r="M10203" s="11"/>
    </row>
    <row r="10204" spans="2:13" ht="12.75" hidden="1" customHeight="1">
      <c r="B10204" s="1317"/>
      <c r="C10204" s="1322"/>
      <c r="D10204" s="629">
        <v>181</v>
      </c>
      <c r="E10204" s="1298"/>
      <c r="F10204" s="1298"/>
      <c r="G10204" s="1298"/>
      <c r="H10204" s="125">
        <v>0.01</v>
      </c>
      <c r="I10204" s="385"/>
      <c r="J10204" s="203">
        <f t="shared" si="339"/>
        <v>0</v>
      </c>
      <c r="K10204" s="410">
        <f t="shared" si="340"/>
        <v>0</v>
      </c>
      <c r="L10204" s="11"/>
      <c r="M10204" s="11"/>
    </row>
    <row r="10205" spans="2:13" ht="12.75" hidden="1" customHeight="1">
      <c r="B10205" s="1317"/>
      <c r="C10205" s="1322"/>
      <c r="D10205" s="629">
        <v>182</v>
      </c>
      <c r="E10205" s="1298"/>
      <c r="F10205" s="1298"/>
      <c r="G10205" s="1298"/>
      <c r="H10205" s="125">
        <v>0.01</v>
      </c>
      <c r="I10205" s="385"/>
      <c r="J10205" s="203">
        <f t="shared" si="339"/>
        <v>0</v>
      </c>
      <c r="K10205" s="410">
        <f t="shared" si="340"/>
        <v>0</v>
      </c>
      <c r="L10205" s="11"/>
      <c r="M10205" s="11"/>
    </row>
    <row r="10206" spans="2:13" ht="12.75" hidden="1" customHeight="1">
      <c r="B10206" s="1317"/>
      <c r="C10206" s="1322"/>
      <c r="D10206" s="629">
        <v>183</v>
      </c>
      <c r="E10206" s="1298"/>
      <c r="F10206" s="1298"/>
      <c r="G10206" s="1298"/>
      <c r="H10206" s="125">
        <v>0.01</v>
      </c>
      <c r="I10206" s="385"/>
      <c r="J10206" s="203">
        <f t="shared" si="339"/>
        <v>0</v>
      </c>
      <c r="K10206" s="410">
        <f t="shared" si="340"/>
        <v>0</v>
      </c>
      <c r="L10206" s="11"/>
      <c r="M10206" s="11"/>
    </row>
    <row r="10207" spans="2:13" ht="12.75" hidden="1" customHeight="1">
      <c r="B10207" s="1317"/>
      <c r="C10207" s="1322"/>
      <c r="D10207" s="629">
        <v>184</v>
      </c>
      <c r="E10207" s="1298"/>
      <c r="F10207" s="1298"/>
      <c r="G10207" s="1298"/>
      <c r="H10207" s="125">
        <v>0.01</v>
      </c>
      <c r="I10207" s="385"/>
      <c r="J10207" s="203">
        <f t="shared" si="339"/>
        <v>0</v>
      </c>
      <c r="K10207" s="410">
        <f t="shared" si="340"/>
        <v>0</v>
      </c>
      <c r="L10207" s="11"/>
      <c r="M10207" s="11"/>
    </row>
    <row r="10208" spans="2:13" ht="12.75" hidden="1" customHeight="1">
      <c r="B10208" s="1317"/>
      <c r="C10208" s="1322"/>
      <c r="D10208" s="629">
        <v>185</v>
      </c>
      <c r="E10208" s="1298"/>
      <c r="F10208" s="1298"/>
      <c r="G10208" s="1298"/>
      <c r="H10208" s="125">
        <v>0.01</v>
      </c>
      <c r="I10208" s="385"/>
      <c r="J10208" s="203">
        <f t="shared" si="339"/>
        <v>0</v>
      </c>
      <c r="K10208" s="410">
        <f t="shared" si="340"/>
        <v>0</v>
      </c>
      <c r="L10208" s="11"/>
      <c r="M10208" s="11"/>
    </row>
    <row r="10209" spans="2:13" ht="12.75" hidden="1" customHeight="1">
      <c r="B10209" s="1317"/>
      <c r="C10209" s="1322"/>
      <c r="D10209" s="629">
        <v>186</v>
      </c>
      <c r="E10209" s="1298"/>
      <c r="F10209" s="1298"/>
      <c r="G10209" s="1298"/>
      <c r="H10209" s="125">
        <v>0.01</v>
      </c>
      <c r="I10209" s="385"/>
      <c r="J10209" s="203">
        <f t="shared" si="339"/>
        <v>0</v>
      </c>
      <c r="K10209" s="410">
        <f t="shared" si="340"/>
        <v>0</v>
      </c>
      <c r="L10209" s="11"/>
      <c r="M10209" s="11"/>
    </row>
    <row r="10210" spans="2:13" ht="12.75" hidden="1" customHeight="1">
      <c r="B10210" s="1317"/>
      <c r="C10210" s="1322"/>
      <c r="D10210" s="629">
        <v>187</v>
      </c>
      <c r="E10210" s="1298"/>
      <c r="F10210" s="1298"/>
      <c r="G10210" s="1298"/>
      <c r="H10210" s="125">
        <v>0.01</v>
      </c>
      <c r="I10210" s="385"/>
      <c r="J10210" s="203">
        <f t="shared" si="339"/>
        <v>0</v>
      </c>
      <c r="K10210" s="410">
        <f t="shared" si="340"/>
        <v>0</v>
      </c>
      <c r="L10210" s="11"/>
      <c r="M10210" s="11"/>
    </row>
    <row r="10211" spans="2:13" ht="12.75" hidden="1" customHeight="1">
      <c r="B10211" s="1317"/>
      <c r="C10211" s="1322"/>
      <c r="D10211" s="629">
        <v>188</v>
      </c>
      <c r="E10211" s="1298"/>
      <c r="F10211" s="1298"/>
      <c r="G10211" s="1298"/>
      <c r="H10211" s="125">
        <v>0.01</v>
      </c>
      <c r="I10211" s="385"/>
      <c r="J10211" s="203">
        <f t="shared" si="339"/>
        <v>0</v>
      </c>
      <c r="K10211" s="410">
        <f t="shared" si="340"/>
        <v>0</v>
      </c>
      <c r="L10211" s="11"/>
      <c r="M10211" s="11"/>
    </row>
    <row r="10212" spans="2:13" ht="12.75" hidden="1" customHeight="1">
      <c r="B10212" s="1317"/>
      <c r="C10212" s="1322"/>
      <c r="D10212" s="629">
        <v>189</v>
      </c>
      <c r="E10212" s="1298"/>
      <c r="F10212" s="1298"/>
      <c r="G10212" s="1298"/>
      <c r="H10212" s="125">
        <v>0.01</v>
      </c>
      <c r="I10212" s="385"/>
      <c r="J10212" s="203">
        <f t="shared" si="339"/>
        <v>0</v>
      </c>
      <c r="K10212" s="410">
        <f t="shared" si="340"/>
        <v>0</v>
      </c>
      <c r="L10212" s="11"/>
      <c r="M10212" s="11"/>
    </row>
    <row r="10213" spans="2:13" ht="12.75" hidden="1" customHeight="1">
      <c r="B10213" s="1317"/>
      <c r="C10213" s="1322"/>
      <c r="D10213" s="629">
        <v>190</v>
      </c>
      <c r="E10213" s="1298"/>
      <c r="F10213" s="1298"/>
      <c r="G10213" s="1298"/>
      <c r="H10213" s="125">
        <v>0.01</v>
      </c>
      <c r="I10213" s="385"/>
      <c r="J10213" s="203">
        <f t="shared" si="339"/>
        <v>0</v>
      </c>
      <c r="K10213" s="410">
        <f t="shared" si="340"/>
        <v>0</v>
      </c>
      <c r="L10213" s="11"/>
      <c r="M10213" s="11"/>
    </row>
    <row r="10214" spans="2:13" ht="12.75" hidden="1" customHeight="1">
      <c r="B10214" s="1317"/>
      <c r="C10214" s="1322"/>
      <c r="D10214" s="629">
        <v>191</v>
      </c>
      <c r="E10214" s="1298"/>
      <c r="F10214" s="1298"/>
      <c r="G10214" s="1298"/>
      <c r="H10214" s="125">
        <v>0.01</v>
      </c>
      <c r="I10214" s="385"/>
      <c r="J10214" s="203">
        <f t="shared" si="339"/>
        <v>0</v>
      </c>
      <c r="K10214" s="410">
        <f t="shared" si="340"/>
        <v>0</v>
      </c>
      <c r="L10214" s="11"/>
      <c r="M10214" s="11"/>
    </row>
    <row r="10215" spans="2:13" ht="12.75" hidden="1" customHeight="1">
      <c r="B10215" s="1317"/>
      <c r="C10215" s="1322"/>
      <c r="D10215" s="629">
        <v>192</v>
      </c>
      <c r="E10215" s="1298"/>
      <c r="F10215" s="1298"/>
      <c r="G10215" s="1298"/>
      <c r="H10215" s="125">
        <v>0.01</v>
      </c>
      <c r="I10215" s="385"/>
      <c r="J10215" s="203">
        <f t="shared" si="339"/>
        <v>0</v>
      </c>
      <c r="K10215" s="410">
        <f t="shared" si="340"/>
        <v>0</v>
      </c>
      <c r="L10215" s="11"/>
      <c r="M10215" s="11"/>
    </row>
    <row r="10216" spans="2:13" ht="12.75" hidden="1" customHeight="1">
      <c r="B10216" s="1317"/>
      <c r="C10216" s="1322"/>
      <c r="D10216" s="629">
        <v>193</v>
      </c>
      <c r="E10216" s="1298"/>
      <c r="F10216" s="1298"/>
      <c r="G10216" s="1298"/>
      <c r="H10216" s="125">
        <v>0.01</v>
      </c>
      <c r="I10216" s="385"/>
      <c r="J10216" s="203">
        <f t="shared" ref="J10216:J10279" si="341">$I$12030*H10216</f>
        <v>0</v>
      </c>
      <c r="K10216" s="410">
        <f t="shared" si="340"/>
        <v>0</v>
      </c>
      <c r="L10216" s="11"/>
      <c r="M10216" s="11"/>
    </row>
    <row r="10217" spans="2:13" ht="12.75" hidden="1" customHeight="1">
      <c r="B10217" s="1317"/>
      <c r="C10217" s="1322"/>
      <c r="D10217" s="629">
        <v>194</v>
      </c>
      <c r="E10217" s="1298"/>
      <c r="F10217" s="1298"/>
      <c r="G10217" s="1298"/>
      <c r="H10217" s="125">
        <v>0.01</v>
      </c>
      <c r="I10217" s="385"/>
      <c r="J10217" s="203">
        <f t="shared" si="341"/>
        <v>0</v>
      </c>
      <c r="K10217" s="410">
        <f t="shared" si="340"/>
        <v>0</v>
      </c>
      <c r="L10217" s="11"/>
      <c r="M10217" s="11"/>
    </row>
    <row r="10218" spans="2:13" ht="12.75" hidden="1" customHeight="1">
      <c r="B10218" s="1317"/>
      <c r="C10218" s="1322"/>
      <c r="D10218" s="629">
        <v>195</v>
      </c>
      <c r="E10218" s="1298"/>
      <c r="F10218" s="1298"/>
      <c r="G10218" s="1298"/>
      <c r="H10218" s="125">
        <v>0.01</v>
      </c>
      <c r="I10218" s="385"/>
      <c r="J10218" s="203">
        <f t="shared" si="341"/>
        <v>0</v>
      </c>
      <c r="K10218" s="410">
        <f t="shared" ref="K10218:K10281" si="342">MAX(0,(I10218-J10218)*0.84)</f>
        <v>0</v>
      </c>
      <c r="L10218" s="11"/>
      <c r="M10218" s="11"/>
    </row>
    <row r="10219" spans="2:13" ht="12.75" hidden="1" customHeight="1">
      <c r="B10219" s="1317"/>
      <c r="C10219" s="1322"/>
      <c r="D10219" s="629">
        <v>196</v>
      </c>
      <c r="E10219" s="1298"/>
      <c r="F10219" s="1298"/>
      <c r="G10219" s="1298"/>
      <c r="H10219" s="125">
        <v>0.01</v>
      </c>
      <c r="I10219" s="385"/>
      <c r="J10219" s="203">
        <f t="shared" si="341"/>
        <v>0</v>
      </c>
      <c r="K10219" s="410">
        <f t="shared" si="342"/>
        <v>0</v>
      </c>
      <c r="L10219" s="11"/>
      <c r="M10219" s="11"/>
    </row>
    <row r="10220" spans="2:13" ht="12.75" hidden="1" customHeight="1">
      <c r="B10220" s="1317"/>
      <c r="C10220" s="1322"/>
      <c r="D10220" s="629">
        <v>197</v>
      </c>
      <c r="E10220" s="1298"/>
      <c r="F10220" s="1298"/>
      <c r="G10220" s="1298"/>
      <c r="H10220" s="125">
        <v>0.01</v>
      </c>
      <c r="I10220" s="385"/>
      <c r="J10220" s="203">
        <f t="shared" si="341"/>
        <v>0</v>
      </c>
      <c r="K10220" s="410">
        <f t="shared" si="342"/>
        <v>0</v>
      </c>
      <c r="L10220" s="11"/>
      <c r="M10220" s="11"/>
    </row>
    <row r="10221" spans="2:13" ht="12.75" hidden="1" customHeight="1">
      <c r="B10221" s="1317"/>
      <c r="C10221" s="1322"/>
      <c r="D10221" s="629">
        <v>198</v>
      </c>
      <c r="E10221" s="1298"/>
      <c r="F10221" s="1298"/>
      <c r="G10221" s="1298"/>
      <c r="H10221" s="125">
        <v>0.01</v>
      </c>
      <c r="I10221" s="385"/>
      <c r="J10221" s="203">
        <f t="shared" si="341"/>
        <v>0</v>
      </c>
      <c r="K10221" s="410">
        <f t="shared" si="342"/>
        <v>0</v>
      </c>
      <c r="L10221" s="11"/>
      <c r="M10221" s="11"/>
    </row>
    <row r="10222" spans="2:13" ht="12.75" hidden="1" customHeight="1">
      <c r="B10222" s="1317"/>
      <c r="C10222" s="1322"/>
      <c r="D10222" s="629">
        <v>199</v>
      </c>
      <c r="E10222" s="1298"/>
      <c r="F10222" s="1298"/>
      <c r="G10222" s="1298"/>
      <c r="H10222" s="125">
        <v>0.01</v>
      </c>
      <c r="I10222" s="385"/>
      <c r="J10222" s="203">
        <f t="shared" si="341"/>
        <v>0</v>
      </c>
      <c r="K10222" s="410">
        <f t="shared" si="342"/>
        <v>0</v>
      </c>
      <c r="L10222" s="11"/>
      <c r="M10222" s="11"/>
    </row>
    <row r="10223" spans="2:13" ht="12.75" hidden="1" customHeight="1">
      <c r="B10223" s="1317"/>
      <c r="C10223" s="1322"/>
      <c r="D10223" s="629">
        <v>200</v>
      </c>
      <c r="E10223" s="1298"/>
      <c r="F10223" s="1298"/>
      <c r="G10223" s="1298"/>
      <c r="H10223" s="125">
        <v>0.01</v>
      </c>
      <c r="I10223" s="385"/>
      <c r="J10223" s="203">
        <f t="shared" si="341"/>
        <v>0</v>
      </c>
      <c r="K10223" s="410">
        <f t="shared" si="342"/>
        <v>0</v>
      </c>
      <c r="L10223" s="11"/>
      <c r="M10223" s="11"/>
    </row>
    <row r="10224" spans="2:13" ht="12.75" hidden="1" customHeight="1">
      <c r="B10224" s="1317"/>
      <c r="C10224" s="1322"/>
      <c r="D10224" s="629">
        <v>201</v>
      </c>
      <c r="E10224" s="1298"/>
      <c r="F10224" s="1298"/>
      <c r="G10224" s="1298"/>
      <c r="H10224" s="125">
        <v>0.01</v>
      </c>
      <c r="I10224" s="385"/>
      <c r="J10224" s="203">
        <f t="shared" si="341"/>
        <v>0</v>
      </c>
      <c r="K10224" s="410">
        <f t="shared" si="342"/>
        <v>0</v>
      </c>
      <c r="L10224" s="11"/>
      <c r="M10224" s="11"/>
    </row>
    <row r="10225" spans="2:13" ht="12.75" hidden="1" customHeight="1">
      <c r="B10225" s="1317"/>
      <c r="C10225" s="1322"/>
      <c r="D10225" s="629">
        <v>202</v>
      </c>
      <c r="E10225" s="1298"/>
      <c r="F10225" s="1298"/>
      <c r="G10225" s="1298"/>
      <c r="H10225" s="125">
        <v>0.01</v>
      </c>
      <c r="I10225" s="385"/>
      <c r="J10225" s="203">
        <f t="shared" si="341"/>
        <v>0</v>
      </c>
      <c r="K10225" s="410">
        <f t="shared" si="342"/>
        <v>0</v>
      </c>
      <c r="L10225" s="11"/>
      <c r="M10225" s="11"/>
    </row>
    <row r="10226" spans="2:13" ht="12.75" hidden="1" customHeight="1">
      <c r="B10226" s="1317"/>
      <c r="C10226" s="1322"/>
      <c r="D10226" s="629">
        <v>203</v>
      </c>
      <c r="E10226" s="1298"/>
      <c r="F10226" s="1298"/>
      <c r="G10226" s="1298"/>
      <c r="H10226" s="125">
        <v>0.01</v>
      </c>
      <c r="I10226" s="385"/>
      <c r="J10226" s="203">
        <f t="shared" si="341"/>
        <v>0</v>
      </c>
      <c r="K10226" s="410">
        <f t="shared" si="342"/>
        <v>0</v>
      </c>
      <c r="L10226" s="11"/>
      <c r="M10226" s="11"/>
    </row>
    <row r="10227" spans="2:13" ht="12.75" hidden="1" customHeight="1">
      <c r="B10227" s="1317"/>
      <c r="C10227" s="1322"/>
      <c r="D10227" s="629">
        <v>204</v>
      </c>
      <c r="E10227" s="1298"/>
      <c r="F10227" s="1298"/>
      <c r="G10227" s="1298"/>
      <c r="H10227" s="125">
        <v>0.01</v>
      </c>
      <c r="I10227" s="385"/>
      <c r="J10227" s="203">
        <f t="shared" si="341"/>
        <v>0</v>
      </c>
      <c r="K10227" s="410">
        <f t="shared" si="342"/>
        <v>0</v>
      </c>
      <c r="L10227" s="11"/>
      <c r="M10227" s="11"/>
    </row>
    <row r="10228" spans="2:13" ht="12.75" hidden="1" customHeight="1">
      <c r="B10228" s="1317"/>
      <c r="C10228" s="1322"/>
      <c r="D10228" s="629">
        <v>205</v>
      </c>
      <c r="E10228" s="1298"/>
      <c r="F10228" s="1298"/>
      <c r="G10228" s="1298"/>
      <c r="H10228" s="125">
        <v>0.01</v>
      </c>
      <c r="I10228" s="385"/>
      <c r="J10228" s="203">
        <f t="shared" si="341"/>
        <v>0</v>
      </c>
      <c r="K10228" s="410">
        <f t="shared" si="342"/>
        <v>0</v>
      </c>
      <c r="L10228" s="11"/>
      <c r="M10228" s="11"/>
    </row>
    <row r="10229" spans="2:13" ht="12.75" hidden="1" customHeight="1">
      <c r="B10229" s="1317"/>
      <c r="C10229" s="1322"/>
      <c r="D10229" s="629">
        <v>206</v>
      </c>
      <c r="E10229" s="1298"/>
      <c r="F10229" s="1298"/>
      <c r="G10229" s="1298"/>
      <c r="H10229" s="125">
        <v>0.01</v>
      </c>
      <c r="I10229" s="385"/>
      <c r="J10229" s="203">
        <f t="shared" si="341"/>
        <v>0</v>
      </c>
      <c r="K10229" s="410">
        <f t="shared" si="342"/>
        <v>0</v>
      </c>
      <c r="L10229" s="11"/>
      <c r="M10229" s="11"/>
    </row>
    <row r="10230" spans="2:13" ht="12.75" hidden="1" customHeight="1">
      <c r="B10230" s="1317"/>
      <c r="C10230" s="1322"/>
      <c r="D10230" s="629">
        <v>207</v>
      </c>
      <c r="E10230" s="1298"/>
      <c r="F10230" s="1298"/>
      <c r="G10230" s="1298"/>
      <c r="H10230" s="125">
        <v>0.01</v>
      </c>
      <c r="I10230" s="385"/>
      <c r="J10230" s="203">
        <f t="shared" si="341"/>
        <v>0</v>
      </c>
      <c r="K10230" s="410">
        <f t="shared" si="342"/>
        <v>0</v>
      </c>
      <c r="L10230" s="11"/>
      <c r="M10230" s="11"/>
    </row>
    <row r="10231" spans="2:13" ht="12.75" hidden="1" customHeight="1">
      <c r="B10231" s="1317"/>
      <c r="C10231" s="1322"/>
      <c r="D10231" s="629">
        <v>208</v>
      </c>
      <c r="E10231" s="1298"/>
      <c r="F10231" s="1298"/>
      <c r="G10231" s="1298"/>
      <c r="H10231" s="125">
        <v>0.01</v>
      </c>
      <c r="I10231" s="385"/>
      <c r="J10231" s="203">
        <f t="shared" si="341"/>
        <v>0</v>
      </c>
      <c r="K10231" s="410">
        <f t="shared" si="342"/>
        <v>0</v>
      </c>
      <c r="L10231" s="11"/>
      <c r="M10231" s="11"/>
    </row>
    <row r="10232" spans="2:13" ht="12.75" hidden="1" customHeight="1">
      <c r="B10232" s="1317"/>
      <c r="C10232" s="1322"/>
      <c r="D10232" s="629">
        <v>209</v>
      </c>
      <c r="E10232" s="1298"/>
      <c r="F10232" s="1298"/>
      <c r="G10232" s="1298"/>
      <c r="H10232" s="125">
        <v>0.01</v>
      </c>
      <c r="I10232" s="385"/>
      <c r="J10232" s="203">
        <f t="shared" si="341"/>
        <v>0</v>
      </c>
      <c r="K10232" s="410">
        <f t="shared" si="342"/>
        <v>0</v>
      </c>
      <c r="L10232" s="11"/>
      <c r="M10232" s="11"/>
    </row>
    <row r="10233" spans="2:13" ht="12.75" hidden="1" customHeight="1">
      <c r="B10233" s="1317"/>
      <c r="C10233" s="1322"/>
      <c r="D10233" s="629">
        <v>210</v>
      </c>
      <c r="E10233" s="1298"/>
      <c r="F10233" s="1298"/>
      <c r="G10233" s="1298"/>
      <c r="H10233" s="125">
        <v>0.01</v>
      </c>
      <c r="I10233" s="385"/>
      <c r="J10233" s="203">
        <f t="shared" si="341"/>
        <v>0</v>
      </c>
      <c r="K10233" s="410">
        <f t="shared" si="342"/>
        <v>0</v>
      </c>
      <c r="L10233" s="11"/>
      <c r="M10233" s="11"/>
    </row>
    <row r="10234" spans="2:13" ht="12.75" hidden="1" customHeight="1">
      <c r="B10234" s="1317"/>
      <c r="C10234" s="1322"/>
      <c r="D10234" s="629">
        <v>211</v>
      </c>
      <c r="E10234" s="1298"/>
      <c r="F10234" s="1298"/>
      <c r="G10234" s="1298"/>
      <c r="H10234" s="125">
        <v>0.01</v>
      </c>
      <c r="I10234" s="385"/>
      <c r="J10234" s="203">
        <f t="shared" si="341"/>
        <v>0</v>
      </c>
      <c r="K10234" s="410">
        <f t="shared" si="342"/>
        <v>0</v>
      </c>
      <c r="L10234" s="11"/>
      <c r="M10234" s="11"/>
    </row>
    <row r="10235" spans="2:13" ht="12.75" hidden="1" customHeight="1">
      <c r="B10235" s="1317"/>
      <c r="C10235" s="1322"/>
      <c r="D10235" s="629">
        <v>212</v>
      </c>
      <c r="E10235" s="1298"/>
      <c r="F10235" s="1298"/>
      <c r="G10235" s="1298"/>
      <c r="H10235" s="125">
        <v>0.01</v>
      </c>
      <c r="I10235" s="385"/>
      <c r="J10235" s="203">
        <f t="shared" si="341"/>
        <v>0</v>
      </c>
      <c r="K10235" s="410">
        <f t="shared" si="342"/>
        <v>0</v>
      </c>
      <c r="L10235" s="11"/>
      <c r="M10235" s="11"/>
    </row>
    <row r="10236" spans="2:13" ht="12.75" hidden="1" customHeight="1">
      <c r="B10236" s="1317"/>
      <c r="C10236" s="1322"/>
      <c r="D10236" s="629">
        <v>213</v>
      </c>
      <c r="E10236" s="1298"/>
      <c r="F10236" s="1298"/>
      <c r="G10236" s="1298"/>
      <c r="H10236" s="125">
        <v>0.01</v>
      </c>
      <c r="I10236" s="385"/>
      <c r="J10236" s="203">
        <f t="shared" si="341"/>
        <v>0</v>
      </c>
      <c r="K10236" s="410">
        <f t="shared" si="342"/>
        <v>0</v>
      </c>
      <c r="L10236" s="11"/>
      <c r="M10236" s="11"/>
    </row>
    <row r="10237" spans="2:13" ht="12.75" hidden="1" customHeight="1">
      <c r="B10237" s="1317"/>
      <c r="C10237" s="1322"/>
      <c r="D10237" s="629">
        <v>214</v>
      </c>
      <c r="E10237" s="1298"/>
      <c r="F10237" s="1298"/>
      <c r="G10237" s="1298"/>
      <c r="H10237" s="125">
        <v>0.01</v>
      </c>
      <c r="I10237" s="385"/>
      <c r="J10237" s="203">
        <f t="shared" si="341"/>
        <v>0</v>
      </c>
      <c r="K10237" s="410">
        <f t="shared" si="342"/>
        <v>0</v>
      </c>
      <c r="L10237" s="11"/>
      <c r="M10237" s="11"/>
    </row>
    <row r="10238" spans="2:13" ht="12.75" hidden="1" customHeight="1">
      <c r="B10238" s="1317"/>
      <c r="C10238" s="1322"/>
      <c r="D10238" s="629">
        <v>215</v>
      </c>
      <c r="E10238" s="1298"/>
      <c r="F10238" s="1298"/>
      <c r="G10238" s="1298"/>
      <c r="H10238" s="125">
        <v>0.01</v>
      </c>
      <c r="I10238" s="385"/>
      <c r="J10238" s="203">
        <f t="shared" si="341"/>
        <v>0</v>
      </c>
      <c r="K10238" s="410">
        <f t="shared" si="342"/>
        <v>0</v>
      </c>
      <c r="L10238" s="11"/>
      <c r="M10238" s="11"/>
    </row>
    <row r="10239" spans="2:13" ht="12.75" hidden="1" customHeight="1">
      <c r="B10239" s="1317"/>
      <c r="C10239" s="1322"/>
      <c r="D10239" s="629">
        <v>216</v>
      </c>
      <c r="E10239" s="1298"/>
      <c r="F10239" s="1298"/>
      <c r="G10239" s="1298"/>
      <c r="H10239" s="125">
        <v>0.01</v>
      </c>
      <c r="I10239" s="385"/>
      <c r="J10239" s="203">
        <f t="shared" si="341"/>
        <v>0</v>
      </c>
      <c r="K10239" s="410">
        <f t="shared" si="342"/>
        <v>0</v>
      </c>
      <c r="L10239" s="11"/>
      <c r="M10239" s="11"/>
    </row>
    <row r="10240" spans="2:13" ht="12.75" hidden="1" customHeight="1">
      <c r="B10240" s="1317"/>
      <c r="C10240" s="1322"/>
      <c r="D10240" s="629">
        <v>217</v>
      </c>
      <c r="E10240" s="1298"/>
      <c r="F10240" s="1298"/>
      <c r="G10240" s="1298"/>
      <c r="H10240" s="125">
        <v>0.01</v>
      </c>
      <c r="I10240" s="385"/>
      <c r="J10240" s="203">
        <f t="shared" si="341"/>
        <v>0</v>
      </c>
      <c r="K10240" s="410">
        <f t="shared" si="342"/>
        <v>0</v>
      </c>
      <c r="L10240" s="11"/>
      <c r="M10240" s="11"/>
    </row>
    <row r="10241" spans="2:13" ht="12.75" hidden="1" customHeight="1">
      <c r="B10241" s="1317"/>
      <c r="C10241" s="1322"/>
      <c r="D10241" s="629">
        <v>218</v>
      </c>
      <c r="E10241" s="1298"/>
      <c r="F10241" s="1298"/>
      <c r="G10241" s="1298"/>
      <c r="H10241" s="125">
        <v>0.01</v>
      </c>
      <c r="I10241" s="385"/>
      <c r="J10241" s="203">
        <f t="shared" si="341"/>
        <v>0</v>
      </c>
      <c r="K10241" s="410">
        <f t="shared" si="342"/>
        <v>0</v>
      </c>
      <c r="L10241" s="11"/>
      <c r="M10241" s="11"/>
    </row>
    <row r="10242" spans="2:13" ht="12.75" hidden="1" customHeight="1">
      <c r="B10242" s="1317"/>
      <c r="C10242" s="1322"/>
      <c r="D10242" s="629">
        <v>219</v>
      </c>
      <c r="E10242" s="1298"/>
      <c r="F10242" s="1298"/>
      <c r="G10242" s="1298"/>
      <c r="H10242" s="125">
        <v>0.01</v>
      </c>
      <c r="I10242" s="385"/>
      <c r="J10242" s="203">
        <f t="shared" si="341"/>
        <v>0</v>
      </c>
      <c r="K10242" s="410">
        <f t="shared" si="342"/>
        <v>0</v>
      </c>
      <c r="L10242" s="11"/>
      <c r="M10242" s="11"/>
    </row>
    <row r="10243" spans="2:13" ht="12.75" hidden="1" customHeight="1">
      <c r="B10243" s="1317"/>
      <c r="C10243" s="1322"/>
      <c r="D10243" s="629">
        <v>220</v>
      </c>
      <c r="E10243" s="1298"/>
      <c r="F10243" s="1298"/>
      <c r="G10243" s="1298"/>
      <c r="H10243" s="125">
        <v>0.01</v>
      </c>
      <c r="I10243" s="385"/>
      <c r="J10243" s="203">
        <f t="shared" si="341"/>
        <v>0</v>
      </c>
      <c r="K10243" s="410">
        <f t="shared" si="342"/>
        <v>0</v>
      </c>
      <c r="L10243" s="11"/>
      <c r="M10243" s="11"/>
    </row>
    <row r="10244" spans="2:13" ht="12.75" hidden="1" customHeight="1">
      <c r="B10244" s="1317"/>
      <c r="C10244" s="1322"/>
      <c r="D10244" s="629">
        <v>221</v>
      </c>
      <c r="E10244" s="1298"/>
      <c r="F10244" s="1298"/>
      <c r="G10244" s="1298"/>
      <c r="H10244" s="125">
        <v>0.01</v>
      </c>
      <c r="I10244" s="385"/>
      <c r="J10244" s="203">
        <f t="shared" si="341"/>
        <v>0</v>
      </c>
      <c r="K10244" s="410">
        <f t="shared" si="342"/>
        <v>0</v>
      </c>
      <c r="L10244" s="11"/>
      <c r="M10244" s="11"/>
    </row>
    <row r="10245" spans="2:13" ht="12.75" hidden="1" customHeight="1">
      <c r="B10245" s="1317"/>
      <c r="C10245" s="1322"/>
      <c r="D10245" s="629">
        <v>222</v>
      </c>
      <c r="E10245" s="1298"/>
      <c r="F10245" s="1298"/>
      <c r="G10245" s="1298"/>
      <c r="H10245" s="125">
        <v>0.01</v>
      </c>
      <c r="I10245" s="385"/>
      <c r="J10245" s="203">
        <f t="shared" si="341"/>
        <v>0</v>
      </c>
      <c r="K10245" s="410">
        <f t="shared" si="342"/>
        <v>0</v>
      </c>
      <c r="L10245" s="11"/>
      <c r="M10245" s="11"/>
    </row>
    <row r="10246" spans="2:13" ht="12.75" hidden="1" customHeight="1">
      <c r="B10246" s="1317"/>
      <c r="C10246" s="1322"/>
      <c r="D10246" s="629">
        <v>223</v>
      </c>
      <c r="E10246" s="1298"/>
      <c r="F10246" s="1298"/>
      <c r="G10246" s="1298"/>
      <c r="H10246" s="125">
        <v>0.01</v>
      </c>
      <c r="I10246" s="385"/>
      <c r="J10246" s="203">
        <f t="shared" si="341"/>
        <v>0</v>
      </c>
      <c r="K10246" s="410">
        <f t="shared" si="342"/>
        <v>0</v>
      </c>
      <c r="L10246" s="11"/>
      <c r="M10246" s="11"/>
    </row>
    <row r="10247" spans="2:13" ht="12.75" hidden="1" customHeight="1">
      <c r="B10247" s="1317"/>
      <c r="C10247" s="1322"/>
      <c r="D10247" s="629">
        <v>224</v>
      </c>
      <c r="E10247" s="1298"/>
      <c r="F10247" s="1298"/>
      <c r="G10247" s="1298"/>
      <c r="H10247" s="125">
        <v>0.01</v>
      </c>
      <c r="I10247" s="385"/>
      <c r="J10247" s="203">
        <f t="shared" si="341"/>
        <v>0</v>
      </c>
      <c r="K10247" s="410">
        <f t="shared" si="342"/>
        <v>0</v>
      </c>
      <c r="L10247" s="11"/>
      <c r="M10247" s="11"/>
    </row>
    <row r="10248" spans="2:13" ht="12.75" hidden="1" customHeight="1">
      <c r="B10248" s="1317"/>
      <c r="C10248" s="1322"/>
      <c r="D10248" s="629">
        <v>225</v>
      </c>
      <c r="E10248" s="1298"/>
      <c r="F10248" s="1298"/>
      <c r="G10248" s="1298"/>
      <c r="H10248" s="125">
        <v>0.01</v>
      </c>
      <c r="I10248" s="385"/>
      <c r="J10248" s="203">
        <f t="shared" si="341"/>
        <v>0</v>
      </c>
      <c r="K10248" s="410">
        <f t="shared" si="342"/>
        <v>0</v>
      </c>
      <c r="L10248" s="11"/>
      <c r="M10248" s="11"/>
    </row>
    <row r="10249" spans="2:13" ht="12.75" hidden="1" customHeight="1">
      <c r="B10249" s="1317"/>
      <c r="C10249" s="1322"/>
      <c r="D10249" s="629">
        <v>226</v>
      </c>
      <c r="E10249" s="1298"/>
      <c r="F10249" s="1298"/>
      <c r="G10249" s="1298"/>
      <c r="H10249" s="125">
        <v>0.01</v>
      </c>
      <c r="I10249" s="385"/>
      <c r="J10249" s="203">
        <f t="shared" si="341"/>
        <v>0</v>
      </c>
      <c r="K10249" s="410">
        <f t="shared" si="342"/>
        <v>0</v>
      </c>
      <c r="L10249" s="11"/>
      <c r="M10249" s="11"/>
    </row>
    <row r="10250" spans="2:13" ht="12.75" hidden="1" customHeight="1">
      <c r="B10250" s="1317"/>
      <c r="C10250" s="1322"/>
      <c r="D10250" s="629">
        <v>227</v>
      </c>
      <c r="E10250" s="1298"/>
      <c r="F10250" s="1298"/>
      <c r="G10250" s="1298"/>
      <c r="H10250" s="125">
        <v>0.01</v>
      </c>
      <c r="I10250" s="385"/>
      <c r="J10250" s="203">
        <f t="shared" si="341"/>
        <v>0</v>
      </c>
      <c r="K10250" s="410">
        <f t="shared" si="342"/>
        <v>0</v>
      </c>
      <c r="L10250" s="11"/>
      <c r="M10250" s="11"/>
    </row>
    <row r="10251" spans="2:13" ht="12.75" hidden="1" customHeight="1">
      <c r="B10251" s="1317"/>
      <c r="C10251" s="1322"/>
      <c r="D10251" s="629">
        <v>228</v>
      </c>
      <c r="E10251" s="1298"/>
      <c r="F10251" s="1298"/>
      <c r="G10251" s="1298"/>
      <c r="H10251" s="125">
        <v>0.01</v>
      </c>
      <c r="I10251" s="385"/>
      <c r="J10251" s="203">
        <f t="shared" si="341"/>
        <v>0</v>
      </c>
      <c r="K10251" s="410">
        <f t="shared" si="342"/>
        <v>0</v>
      </c>
      <c r="L10251" s="11"/>
      <c r="M10251" s="11"/>
    </row>
    <row r="10252" spans="2:13" ht="12.75" hidden="1" customHeight="1">
      <c r="B10252" s="1317"/>
      <c r="C10252" s="1322"/>
      <c r="D10252" s="629">
        <v>229</v>
      </c>
      <c r="E10252" s="1298"/>
      <c r="F10252" s="1298"/>
      <c r="G10252" s="1298"/>
      <c r="H10252" s="125">
        <v>0.01</v>
      </c>
      <c r="I10252" s="385"/>
      <c r="J10252" s="203">
        <f t="shared" si="341"/>
        <v>0</v>
      </c>
      <c r="K10252" s="410">
        <f t="shared" si="342"/>
        <v>0</v>
      </c>
      <c r="L10252" s="11"/>
      <c r="M10252" s="11"/>
    </row>
    <row r="10253" spans="2:13" ht="12.75" hidden="1" customHeight="1">
      <c r="B10253" s="1317"/>
      <c r="C10253" s="1322"/>
      <c r="D10253" s="629">
        <v>230</v>
      </c>
      <c r="E10253" s="1298"/>
      <c r="F10253" s="1298"/>
      <c r="G10253" s="1298"/>
      <c r="H10253" s="125">
        <v>0.01</v>
      </c>
      <c r="I10253" s="385"/>
      <c r="J10253" s="203">
        <f t="shared" si="341"/>
        <v>0</v>
      </c>
      <c r="K10253" s="410">
        <f t="shared" si="342"/>
        <v>0</v>
      </c>
      <c r="L10253" s="11"/>
      <c r="M10253" s="11"/>
    </row>
    <row r="10254" spans="2:13" ht="12.75" hidden="1" customHeight="1">
      <c r="B10254" s="1317"/>
      <c r="C10254" s="1322"/>
      <c r="D10254" s="629">
        <v>231</v>
      </c>
      <c r="E10254" s="1298"/>
      <c r="F10254" s="1298"/>
      <c r="G10254" s="1298"/>
      <c r="H10254" s="125">
        <v>0.01</v>
      </c>
      <c r="I10254" s="385"/>
      <c r="J10254" s="203">
        <f t="shared" si="341"/>
        <v>0</v>
      </c>
      <c r="K10254" s="410">
        <f t="shared" si="342"/>
        <v>0</v>
      </c>
      <c r="L10254" s="11"/>
      <c r="M10254" s="11"/>
    </row>
    <row r="10255" spans="2:13" ht="12.75" hidden="1" customHeight="1">
      <c r="B10255" s="1317"/>
      <c r="C10255" s="1322"/>
      <c r="D10255" s="629">
        <v>232</v>
      </c>
      <c r="E10255" s="1298"/>
      <c r="F10255" s="1298"/>
      <c r="G10255" s="1298"/>
      <c r="H10255" s="125">
        <v>0.01</v>
      </c>
      <c r="I10255" s="385"/>
      <c r="J10255" s="203">
        <f t="shared" si="341"/>
        <v>0</v>
      </c>
      <c r="K10255" s="410">
        <f t="shared" si="342"/>
        <v>0</v>
      </c>
      <c r="L10255" s="11"/>
      <c r="M10255" s="11"/>
    </row>
    <row r="10256" spans="2:13" ht="12.75" hidden="1" customHeight="1">
      <c r="B10256" s="1317"/>
      <c r="C10256" s="1322"/>
      <c r="D10256" s="629">
        <v>233</v>
      </c>
      <c r="E10256" s="1298"/>
      <c r="F10256" s="1298"/>
      <c r="G10256" s="1298"/>
      <c r="H10256" s="125">
        <v>0.01</v>
      </c>
      <c r="I10256" s="385"/>
      <c r="J10256" s="203">
        <f t="shared" si="341"/>
        <v>0</v>
      </c>
      <c r="K10256" s="410">
        <f t="shared" si="342"/>
        <v>0</v>
      </c>
      <c r="L10256" s="11"/>
      <c r="M10256" s="11"/>
    </row>
    <row r="10257" spans="2:13" ht="12.75" hidden="1" customHeight="1">
      <c r="B10257" s="1317"/>
      <c r="C10257" s="1322"/>
      <c r="D10257" s="629">
        <v>234</v>
      </c>
      <c r="E10257" s="1298"/>
      <c r="F10257" s="1298"/>
      <c r="G10257" s="1298"/>
      <c r="H10257" s="125">
        <v>0.01</v>
      </c>
      <c r="I10257" s="385"/>
      <c r="J10257" s="203">
        <f t="shared" si="341"/>
        <v>0</v>
      </c>
      <c r="K10257" s="410">
        <f t="shared" si="342"/>
        <v>0</v>
      </c>
      <c r="L10257" s="11"/>
      <c r="M10257" s="11"/>
    </row>
    <row r="10258" spans="2:13" ht="12.75" hidden="1" customHeight="1">
      <c r="B10258" s="1317"/>
      <c r="C10258" s="1322"/>
      <c r="D10258" s="629">
        <v>235</v>
      </c>
      <c r="E10258" s="1298"/>
      <c r="F10258" s="1298"/>
      <c r="G10258" s="1298"/>
      <c r="H10258" s="125">
        <v>0.01</v>
      </c>
      <c r="I10258" s="385"/>
      <c r="J10258" s="203">
        <f t="shared" si="341"/>
        <v>0</v>
      </c>
      <c r="K10258" s="410">
        <f t="shared" si="342"/>
        <v>0</v>
      </c>
      <c r="L10258" s="11"/>
      <c r="M10258" s="11"/>
    </row>
    <row r="10259" spans="2:13" ht="12.75" hidden="1" customHeight="1">
      <c r="B10259" s="1317"/>
      <c r="C10259" s="1322"/>
      <c r="D10259" s="629">
        <v>236</v>
      </c>
      <c r="E10259" s="1298"/>
      <c r="F10259" s="1298"/>
      <c r="G10259" s="1298"/>
      <c r="H10259" s="125">
        <v>0.01</v>
      </c>
      <c r="I10259" s="385"/>
      <c r="J10259" s="203">
        <f t="shared" si="341"/>
        <v>0</v>
      </c>
      <c r="K10259" s="410">
        <f t="shared" si="342"/>
        <v>0</v>
      </c>
      <c r="L10259" s="11"/>
      <c r="M10259" s="11"/>
    </row>
    <row r="10260" spans="2:13" ht="12.75" hidden="1" customHeight="1">
      <c r="B10260" s="1317"/>
      <c r="C10260" s="1322"/>
      <c r="D10260" s="629">
        <v>237</v>
      </c>
      <c r="E10260" s="1298"/>
      <c r="F10260" s="1298"/>
      <c r="G10260" s="1298"/>
      <c r="H10260" s="125">
        <v>0.01</v>
      </c>
      <c r="I10260" s="385"/>
      <c r="J10260" s="203">
        <f t="shared" si="341"/>
        <v>0</v>
      </c>
      <c r="K10260" s="410">
        <f t="shared" si="342"/>
        <v>0</v>
      </c>
      <c r="L10260" s="11"/>
      <c r="M10260" s="11"/>
    </row>
    <row r="10261" spans="2:13" ht="12.75" hidden="1" customHeight="1">
      <c r="B10261" s="1317"/>
      <c r="C10261" s="1322"/>
      <c r="D10261" s="629">
        <v>238</v>
      </c>
      <c r="E10261" s="1298"/>
      <c r="F10261" s="1298"/>
      <c r="G10261" s="1298"/>
      <c r="H10261" s="125">
        <v>0.01</v>
      </c>
      <c r="I10261" s="385"/>
      <c r="J10261" s="203">
        <f t="shared" si="341"/>
        <v>0</v>
      </c>
      <c r="K10261" s="410">
        <f t="shared" si="342"/>
        <v>0</v>
      </c>
      <c r="L10261" s="11"/>
      <c r="M10261" s="11"/>
    </row>
    <row r="10262" spans="2:13" ht="12.75" hidden="1" customHeight="1">
      <c r="B10262" s="1317"/>
      <c r="C10262" s="1322"/>
      <c r="D10262" s="629">
        <v>239</v>
      </c>
      <c r="E10262" s="1298"/>
      <c r="F10262" s="1298"/>
      <c r="G10262" s="1298"/>
      <c r="H10262" s="125">
        <v>0.01</v>
      </c>
      <c r="I10262" s="385"/>
      <c r="J10262" s="203">
        <f t="shared" si="341"/>
        <v>0</v>
      </c>
      <c r="K10262" s="410">
        <f t="shared" si="342"/>
        <v>0</v>
      </c>
      <c r="L10262" s="11"/>
      <c r="M10262" s="11"/>
    </row>
    <row r="10263" spans="2:13" ht="12.75" hidden="1" customHeight="1">
      <c r="B10263" s="1317"/>
      <c r="C10263" s="1322"/>
      <c r="D10263" s="629">
        <v>240</v>
      </c>
      <c r="E10263" s="1298"/>
      <c r="F10263" s="1298"/>
      <c r="G10263" s="1298"/>
      <c r="H10263" s="125">
        <v>0.01</v>
      </c>
      <c r="I10263" s="385"/>
      <c r="J10263" s="203">
        <f t="shared" si="341"/>
        <v>0</v>
      </c>
      <c r="K10263" s="410">
        <f t="shared" si="342"/>
        <v>0</v>
      </c>
      <c r="L10263" s="11"/>
      <c r="M10263" s="11"/>
    </row>
    <row r="10264" spans="2:13" ht="12.75" hidden="1" customHeight="1">
      <c r="B10264" s="1317"/>
      <c r="C10264" s="1322"/>
      <c r="D10264" s="629">
        <v>241</v>
      </c>
      <c r="E10264" s="1298"/>
      <c r="F10264" s="1298"/>
      <c r="G10264" s="1298"/>
      <c r="H10264" s="125">
        <v>0.01</v>
      </c>
      <c r="I10264" s="385"/>
      <c r="J10264" s="203">
        <f t="shared" si="341"/>
        <v>0</v>
      </c>
      <c r="K10264" s="410">
        <f t="shared" si="342"/>
        <v>0</v>
      </c>
      <c r="L10264" s="11"/>
      <c r="M10264" s="11"/>
    </row>
    <row r="10265" spans="2:13" ht="12.75" hidden="1" customHeight="1">
      <c r="B10265" s="1317"/>
      <c r="C10265" s="1322"/>
      <c r="D10265" s="629">
        <v>242</v>
      </c>
      <c r="E10265" s="1298"/>
      <c r="F10265" s="1298"/>
      <c r="G10265" s="1298"/>
      <c r="H10265" s="125">
        <v>0.01</v>
      </c>
      <c r="I10265" s="385"/>
      <c r="J10265" s="203">
        <f t="shared" si="341"/>
        <v>0</v>
      </c>
      <c r="K10265" s="410">
        <f t="shared" si="342"/>
        <v>0</v>
      </c>
      <c r="L10265" s="11"/>
      <c r="M10265" s="11"/>
    </row>
    <row r="10266" spans="2:13" ht="12.75" hidden="1" customHeight="1">
      <c r="B10266" s="1317"/>
      <c r="C10266" s="1322"/>
      <c r="D10266" s="629">
        <v>243</v>
      </c>
      <c r="E10266" s="1298"/>
      <c r="F10266" s="1298"/>
      <c r="G10266" s="1298"/>
      <c r="H10266" s="125">
        <v>0.01</v>
      </c>
      <c r="I10266" s="385"/>
      <c r="J10266" s="203">
        <f t="shared" si="341"/>
        <v>0</v>
      </c>
      <c r="K10266" s="410">
        <f t="shared" si="342"/>
        <v>0</v>
      </c>
      <c r="L10266" s="11"/>
      <c r="M10266" s="11"/>
    </row>
    <row r="10267" spans="2:13" ht="12.75" hidden="1" customHeight="1">
      <c r="B10267" s="1317"/>
      <c r="C10267" s="1322"/>
      <c r="D10267" s="629">
        <v>244</v>
      </c>
      <c r="E10267" s="1298"/>
      <c r="F10267" s="1298"/>
      <c r="G10267" s="1298"/>
      <c r="H10267" s="125">
        <v>0.01</v>
      </c>
      <c r="I10267" s="385"/>
      <c r="J10267" s="203">
        <f t="shared" si="341"/>
        <v>0</v>
      </c>
      <c r="K10267" s="410">
        <f t="shared" si="342"/>
        <v>0</v>
      </c>
      <c r="L10267" s="11"/>
      <c r="M10267" s="11"/>
    </row>
    <row r="10268" spans="2:13" ht="12.75" hidden="1" customHeight="1">
      <c r="B10268" s="1317"/>
      <c r="C10268" s="1322"/>
      <c r="D10268" s="629">
        <v>245</v>
      </c>
      <c r="E10268" s="1298"/>
      <c r="F10268" s="1298"/>
      <c r="G10268" s="1298"/>
      <c r="H10268" s="125">
        <v>0.01</v>
      </c>
      <c r="I10268" s="385"/>
      <c r="J10268" s="203">
        <f t="shared" si="341"/>
        <v>0</v>
      </c>
      <c r="K10268" s="410">
        <f t="shared" si="342"/>
        <v>0</v>
      </c>
      <c r="L10268" s="11"/>
      <c r="M10268" s="11"/>
    </row>
    <row r="10269" spans="2:13" ht="12.75" hidden="1" customHeight="1">
      <c r="B10269" s="1317"/>
      <c r="C10269" s="1322"/>
      <c r="D10269" s="629">
        <v>246</v>
      </c>
      <c r="E10269" s="1298"/>
      <c r="F10269" s="1298"/>
      <c r="G10269" s="1298"/>
      <c r="H10269" s="125">
        <v>0.01</v>
      </c>
      <c r="I10269" s="385"/>
      <c r="J10269" s="203">
        <f t="shared" si="341"/>
        <v>0</v>
      </c>
      <c r="K10269" s="410">
        <f t="shared" si="342"/>
        <v>0</v>
      </c>
      <c r="L10269" s="11"/>
      <c r="M10269" s="11"/>
    </row>
    <row r="10270" spans="2:13" ht="12.75" hidden="1" customHeight="1">
      <c r="B10270" s="1317"/>
      <c r="C10270" s="1322"/>
      <c r="D10270" s="629">
        <v>247</v>
      </c>
      <c r="E10270" s="1298"/>
      <c r="F10270" s="1298"/>
      <c r="G10270" s="1298"/>
      <c r="H10270" s="125">
        <v>0.01</v>
      </c>
      <c r="I10270" s="385"/>
      <c r="J10270" s="203">
        <f t="shared" si="341"/>
        <v>0</v>
      </c>
      <c r="K10270" s="410">
        <f t="shared" si="342"/>
        <v>0</v>
      </c>
      <c r="L10270" s="11"/>
      <c r="M10270" s="11"/>
    </row>
    <row r="10271" spans="2:13" ht="12.75" hidden="1" customHeight="1">
      <c r="B10271" s="1317"/>
      <c r="C10271" s="1322"/>
      <c r="D10271" s="629">
        <v>248</v>
      </c>
      <c r="E10271" s="1298"/>
      <c r="F10271" s="1298"/>
      <c r="G10271" s="1298"/>
      <c r="H10271" s="125">
        <v>0.01</v>
      </c>
      <c r="I10271" s="385"/>
      <c r="J10271" s="203">
        <f t="shared" si="341"/>
        <v>0</v>
      </c>
      <c r="K10271" s="410">
        <f t="shared" si="342"/>
        <v>0</v>
      </c>
      <c r="L10271" s="11"/>
      <c r="M10271" s="11"/>
    </row>
    <row r="10272" spans="2:13" ht="12.75" hidden="1" customHeight="1">
      <c r="B10272" s="1317"/>
      <c r="C10272" s="1322"/>
      <c r="D10272" s="629">
        <v>249</v>
      </c>
      <c r="E10272" s="1298"/>
      <c r="F10272" s="1298"/>
      <c r="G10272" s="1298"/>
      <c r="H10272" s="125">
        <v>0.01</v>
      </c>
      <c r="I10272" s="385"/>
      <c r="J10272" s="203">
        <f t="shared" si="341"/>
        <v>0</v>
      </c>
      <c r="K10272" s="410">
        <f t="shared" si="342"/>
        <v>0</v>
      </c>
      <c r="L10272" s="11"/>
      <c r="M10272" s="11"/>
    </row>
    <row r="10273" spans="2:13" ht="12.75" hidden="1" customHeight="1">
      <c r="B10273" s="1317"/>
      <c r="C10273" s="1322"/>
      <c r="D10273" s="629">
        <v>250</v>
      </c>
      <c r="E10273" s="1298"/>
      <c r="F10273" s="1298"/>
      <c r="G10273" s="1298"/>
      <c r="H10273" s="125">
        <v>0.01</v>
      </c>
      <c r="I10273" s="385"/>
      <c r="J10273" s="203">
        <f t="shared" si="341"/>
        <v>0</v>
      </c>
      <c r="K10273" s="410">
        <f t="shared" si="342"/>
        <v>0</v>
      </c>
      <c r="L10273" s="11"/>
      <c r="M10273" s="11"/>
    </row>
    <row r="10274" spans="2:13" ht="12.75" hidden="1" customHeight="1">
      <c r="B10274" s="1317"/>
      <c r="C10274" s="1322"/>
      <c r="D10274" s="629">
        <v>251</v>
      </c>
      <c r="E10274" s="1298"/>
      <c r="F10274" s="1298"/>
      <c r="G10274" s="1298"/>
      <c r="H10274" s="125">
        <v>0.01</v>
      </c>
      <c r="I10274" s="385"/>
      <c r="J10274" s="203">
        <f t="shared" si="341"/>
        <v>0</v>
      </c>
      <c r="K10274" s="410">
        <f t="shared" si="342"/>
        <v>0</v>
      </c>
      <c r="L10274" s="11"/>
      <c r="M10274" s="11"/>
    </row>
    <row r="10275" spans="2:13" ht="12.75" hidden="1" customHeight="1">
      <c r="B10275" s="1317"/>
      <c r="C10275" s="1322"/>
      <c r="D10275" s="629">
        <v>252</v>
      </c>
      <c r="E10275" s="1298"/>
      <c r="F10275" s="1298"/>
      <c r="G10275" s="1298"/>
      <c r="H10275" s="125">
        <v>0.01</v>
      </c>
      <c r="I10275" s="385"/>
      <c r="J10275" s="203">
        <f t="shared" si="341"/>
        <v>0</v>
      </c>
      <c r="K10275" s="410">
        <f t="shared" si="342"/>
        <v>0</v>
      </c>
      <c r="L10275" s="11"/>
      <c r="M10275" s="11"/>
    </row>
    <row r="10276" spans="2:13" ht="12.75" hidden="1" customHeight="1">
      <c r="B10276" s="1317"/>
      <c r="C10276" s="1322"/>
      <c r="D10276" s="629">
        <v>253</v>
      </c>
      <c r="E10276" s="1298"/>
      <c r="F10276" s="1298"/>
      <c r="G10276" s="1298"/>
      <c r="H10276" s="125">
        <v>0.01</v>
      </c>
      <c r="I10276" s="385"/>
      <c r="J10276" s="203">
        <f t="shared" si="341"/>
        <v>0</v>
      </c>
      <c r="K10276" s="410">
        <f t="shared" si="342"/>
        <v>0</v>
      </c>
      <c r="L10276" s="11"/>
      <c r="M10276" s="11"/>
    </row>
    <row r="10277" spans="2:13" ht="12.75" hidden="1" customHeight="1">
      <c r="B10277" s="1317"/>
      <c r="C10277" s="1322"/>
      <c r="D10277" s="629">
        <v>254</v>
      </c>
      <c r="E10277" s="1298"/>
      <c r="F10277" s="1298"/>
      <c r="G10277" s="1298"/>
      <c r="H10277" s="125">
        <v>0.01</v>
      </c>
      <c r="I10277" s="385"/>
      <c r="J10277" s="203">
        <f t="shared" si="341"/>
        <v>0</v>
      </c>
      <c r="K10277" s="410">
        <f t="shared" si="342"/>
        <v>0</v>
      </c>
      <c r="L10277" s="11"/>
      <c r="M10277" s="11"/>
    </row>
    <row r="10278" spans="2:13" ht="12.75" hidden="1" customHeight="1">
      <c r="B10278" s="1317"/>
      <c r="C10278" s="1322"/>
      <c r="D10278" s="629">
        <v>255</v>
      </c>
      <c r="E10278" s="1298"/>
      <c r="F10278" s="1298"/>
      <c r="G10278" s="1298"/>
      <c r="H10278" s="125">
        <v>0.01</v>
      </c>
      <c r="I10278" s="385"/>
      <c r="J10278" s="203">
        <f t="shared" si="341"/>
        <v>0</v>
      </c>
      <c r="K10278" s="410">
        <f t="shared" si="342"/>
        <v>0</v>
      </c>
      <c r="L10278" s="11"/>
      <c r="M10278" s="11"/>
    </row>
    <row r="10279" spans="2:13" ht="12.75" hidden="1" customHeight="1">
      <c r="B10279" s="1317"/>
      <c r="C10279" s="1322"/>
      <c r="D10279" s="629">
        <v>256</v>
      </c>
      <c r="E10279" s="1298"/>
      <c r="F10279" s="1298"/>
      <c r="G10279" s="1298"/>
      <c r="H10279" s="125">
        <v>0.01</v>
      </c>
      <c r="I10279" s="385"/>
      <c r="J10279" s="203">
        <f t="shared" si="341"/>
        <v>0</v>
      </c>
      <c r="K10279" s="410">
        <f t="shared" si="342"/>
        <v>0</v>
      </c>
      <c r="L10279" s="11"/>
      <c r="M10279" s="11"/>
    </row>
    <row r="10280" spans="2:13" ht="12.75" hidden="1" customHeight="1">
      <c r="B10280" s="1317"/>
      <c r="C10280" s="1322"/>
      <c r="D10280" s="629">
        <v>257</v>
      </c>
      <c r="E10280" s="1298"/>
      <c r="F10280" s="1298"/>
      <c r="G10280" s="1298"/>
      <c r="H10280" s="125">
        <v>0.01</v>
      </c>
      <c r="I10280" s="385"/>
      <c r="J10280" s="203">
        <f t="shared" ref="J10280:J10343" si="343">$I$12030*H10280</f>
        <v>0</v>
      </c>
      <c r="K10280" s="410">
        <f t="shared" si="342"/>
        <v>0</v>
      </c>
      <c r="L10280" s="11"/>
      <c r="M10280" s="11"/>
    </row>
    <row r="10281" spans="2:13" ht="12.75" hidden="1" customHeight="1">
      <c r="B10281" s="1317"/>
      <c r="C10281" s="1322"/>
      <c r="D10281" s="629">
        <v>258</v>
      </c>
      <c r="E10281" s="1298"/>
      <c r="F10281" s="1298"/>
      <c r="G10281" s="1298"/>
      <c r="H10281" s="125">
        <v>0.01</v>
      </c>
      <c r="I10281" s="385"/>
      <c r="J10281" s="203">
        <f t="shared" si="343"/>
        <v>0</v>
      </c>
      <c r="K10281" s="410">
        <f t="shared" si="342"/>
        <v>0</v>
      </c>
      <c r="L10281" s="11"/>
      <c r="M10281" s="11"/>
    </row>
    <row r="10282" spans="2:13" ht="12.75" hidden="1" customHeight="1">
      <c r="B10282" s="1317"/>
      <c r="C10282" s="1322"/>
      <c r="D10282" s="629">
        <v>259</v>
      </c>
      <c r="E10282" s="1298"/>
      <c r="F10282" s="1298"/>
      <c r="G10282" s="1298"/>
      <c r="H10282" s="125">
        <v>0.01</v>
      </c>
      <c r="I10282" s="385"/>
      <c r="J10282" s="203">
        <f t="shared" si="343"/>
        <v>0</v>
      </c>
      <c r="K10282" s="410">
        <f t="shared" ref="K10282:K10312" si="344">MAX(0,(I10282-J10282)*0.84)</f>
        <v>0</v>
      </c>
      <c r="L10282" s="11"/>
      <c r="M10282" s="11"/>
    </row>
    <row r="10283" spans="2:13" ht="12.75" hidden="1" customHeight="1">
      <c r="B10283" s="1317"/>
      <c r="C10283" s="1322"/>
      <c r="D10283" s="629">
        <v>260</v>
      </c>
      <c r="E10283" s="1298"/>
      <c r="F10283" s="1298"/>
      <c r="G10283" s="1298"/>
      <c r="H10283" s="125">
        <v>0.01</v>
      </c>
      <c r="I10283" s="385"/>
      <c r="J10283" s="203">
        <f t="shared" si="343"/>
        <v>0</v>
      </c>
      <c r="K10283" s="410">
        <f t="shared" si="344"/>
        <v>0</v>
      </c>
      <c r="L10283" s="11"/>
      <c r="M10283" s="11"/>
    </row>
    <row r="10284" spans="2:13" ht="12.75" hidden="1" customHeight="1">
      <c r="B10284" s="1317"/>
      <c r="C10284" s="1322"/>
      <c r="D10284" s="629">
        <v>261</v>
      </c>
      <c r="E10284" s="1298"/>
      <c r="F10284" s="1298"/>
      <c r="G10284" s="1298"/>
      <c r="H10284" s="125">
        <v>0.01</v>
      </c>
      <c r="I10284" s="385"/>
      <c r="J10284" s="203">
        <f t="shared" si="343"/>
        <v>0</v>
      </c>
      <c r="K10284" s="410">
        <f t="shared" si="344"/>
        <v>0</v>
      </c>
      <c r="L10284" s="11"/>
      <c r="M10284" s="11"/>
    </row>
    <row r="10285" spans="2:13" ht="12.75" hidden="1" customHeight="1">
      <c r="B10285" s="1317"/>
      <c r="C10285" s="1322"/>
      <c r="D10285" s="629">
        <v>262</v>
      </c>
      <c r="E10285" s="1298"/>
      <c r="F10285" s="1298"/>
      <c r="G10285" s="1298"/>
      <c r="H10285" s="125">
        <v>0.01</v>
      </c>
      <c r="I10285" s="385"/>
      <c r="J10285" s="203">
        <f t="shared" si="343"/>
        <v>0</v>
      </c>
      <c r="K10285" s="410">
        <f t="shared" si="344"/>
        <v>0</v>
      </c>
      <c r="L10285" s="11"/>
      <c r="M10285" s="11"/>
    </row>
    <row r="10286" spans="2:13" ht="12.75" hidden="1" customHeight="1">
      <c r="B10286" s="1317"/>
      <c r="C10286" s="1322"/>
      <c r="D10286" s="629">
        <v>263</v>
      </c>
      <c r="E10286" s="1298"/>
      <c r="F10286" s="1298"/>
      <c r="G10286" s="1298"/>
      <c r="H10286" s="125">
        <v>0.01</v>
      </c>
      <c r="I10286" s="385"/>
      <c r="J10286" s="203">
        <f t="shared" si="343"/>
        <v>0</v>
      </c>
      <c r="K10286" s="410">
        <f t="shared" si="344"/>
        <v>0</v>
      </c>
      <c r="L10286" s="11"/>
      <c r="M10286" s="11"/>
    </row>
    <row r="10287" spans="2:13" ht="12.75" hidden="1" customHeight="1">
      <c r="B10287" s="1317"/>
      <c r="C10287" s="1322"/>
      <c r="D10287" s="629">
        <v>264</v>
      </c>
      <c r="E10287" s="1298"/>
      <c r="F10287" s="1298"/>
      <c r="G10287" s="1298"/>
      <c r="H10287" s="125">
        <v>0.01</v>
      </c>
      <c r="I10287" s="385"/>
      <c r="J10287" s="203">
        <f t="shared" si="343"/>
        <v>0</v>
      </c>
      <c r="K10287" s="410">
        <f t="shared" si="344"/>
        <v>0</v>
      </c>
      <c r="L10287" s="11"/>
      <c r="M10287" s="11"/>
    </row>
    <row r="10288" spans="2:13" ht="12.75" hidden="1" customHeight="1">
      <c r="B10288" s="1317"/>
      <c r="C10288" s="1322"/>
      <c r="D10288" s="629">
        <v>265</v>
      </c>
      <c r="E10288" s="1298"/>
      <c r="F10288" s="1298"/>
      <c r="G10288" s="1298"/>
      <c r="H10288" s="125">
        <v>0.01</v>
      </c>
      <c r="I10288" s="385"/>
      <c r="J10288" s="203">
        <f t="shared" si="343"/>
        <v>0</v>
      </c>
      <c r="K10288" s="410">
        <f t="shared" si="344"/>
        <v>0</v>
      </c>
      <c r="L10288" s="11"/>
      <c r="M10288" s="11"/>
    </row>
    <row r="10289" spans="2:13" ht="12.75" hidden="1" customHeight="1">
      <c r="B10289" s="1317"/>
      <c r="C10289" s="1322"/>
      <c r="D10289" s="629">
        <v>266</v>
      </c>
      <c r="E10289" s="1298"/>
      <c r="F10289" s="1298"/>
      <c r="G10289" s="1298"/>
      <c r="H10289" s="125">
        <v>0.01</v>
      </c>
      <c r="I10289" s="385"/>
      <c r="J10289" s="203">
        <f t="shared" si="343"/>
        <v>0</v>
      </c>
      <c r="K10289" s="410">
        <f t="shared" si="344"/>
        <v>0</v>
      </c>
      <c r="L10289" s="11"/>
      <c r="M10289" s="11"/>
    </row>
    <row r="10290" spans="2:13" ht="12.75" hidden="1" customHeight="1">
      <c r="B10290" s="1317"/>
      <c r="C10290" s="1322"/>
      <c r="D10290" s="629">
        <v>267</v>
      </c>
      <c r="E10290" s="1298"/>
      <c r="F10290" s="1298"/>
      <c r="G10290" s="1298"/>
      <c r="H10290" s="125">
        <v>0.01</v>
      </c>
      <c r="I10290" s="385"/>
      <c r="J10290" s="203">
        <f t="shared" si="343"/>
        <v>0</v>
      </c>
      <c r="K10290" s="410">
        <f t="shared" si="344"/>
        <v>0</v>
      </c>
      <c r="L10290" s="11"/>
      <c r="M10290" s="11"/>
    </row>
    <row r="10291" spans="2:13" ht="12.75" hidden="1" customHeight="1">
      <c r="B10291" s="1317"/>
      <c r="C10291" s="1322"/>
      <c r="D10291" s="629">
        <v>268</v>
      </c>
      <c r="E10291" s="1298"/>
      <c r="F10291" s="1298"/>
      <c r="G10291" s="1298"/>
      <c r="H10291" s="125">
        <v>0.01</v>
      </c>
      <c r="I10291" s="385"/>
      <c r="J10291" s="203">
        <f t="shared" si="343"/>
        <v>0</v>
      </c>
      <c r="K10291" s="410">
        <f t="shared" si="344"/>
        <v>0</v>
      </c>
      <c r="L10291" s="11"/>
      <c r="M10291" s="11"/>
    </row>
    <row r="10292" spans="2:13" ht="12.75" hidden="1" customHeight="1">
      <c r="B10292" s="1317"/>
      <c r="C10292" s="1322"/>
      <c r="D10292" s="629">
        <v>269</v>
      </c>
      <c r="E10292" s="1298"/>
      <c r="F10292" s="1298"/>
      <c r="G10292" s="1298"/>
      <c r="H10292" s="125">
        <v>0.01</v>
      </c>
      <c r="I10292" s="385"/>
      <c r="J10292" s="203">
        <f t="shared" si="343"/>
        <v>0</v>
      </c>
      <c r="K10292" s="410">
        <f t="shared" si="344"/>
        <v>0</v>
      </c>
      <c r="L10292" s="11"/>
      <c r="M10292" s="11"/>
    </row>
    <row r="10293" spans="2:13" ht="12.75" hidden="1" customHeight="1">
      <c r="B10293" s="1317"/>
      <c r="C10293" s="1322"/>
      <c r="D10293" s="629">
        <v>270</v>
      </c>
      <c r="E10293" s="1298"/>
      <c r="F10293" s="1298"/>
      <c r="G10293" s="1298"/>
      <c r="H10293" s="125">
        <v>0.01</v>
      </c>
      <c r="I10293" s="385"/>
      <c r="J10293" s="203">
        <f t="shared" si="343"/>
        <v>0</v>
      </c>
      <c r="K10293" s="410">
        <f t="shared" si="344"/>
        <v>0</v>
      </c>
      <c r="L10293" s="11"/>
      <c r="M10293" s="11"/>
    </row>
    <row r="10294" spans="2:13" ht="12.75" hidden="1" customHeight="1">
      <c r="B10294" s="1317"/>
      <c r="C10294" s="1322"/>
      <c r="D10294" s="629">
        <v>271</v>
      </c>
      <c r="E10294" s="1298"/>
      <c r="F10294" s="1298"/>
      <c r="G10294" s="1298"/>
      <c r="H10294" s="125">
        <v>0.01</v>
      </c>
      <c r="I10294" s="385"/>
      <c r="J10294" s="203">
        <f t="shared" si="343"/>
        <v>0</v>
      </c>
      <c r="K10294" s="410">
        <f t="shared" si="344"/>
        <v>0</v>
      </c>
      <c r="L10294" s="11"/>
      <c r="M10294" s="11"/>
    </row>
    <row r="10295" spans="2:13" ht="12.75" hidden="1" customHeight="1">
      <c r="B10295" s="1317"/>
      <c r="C10295" s="1322"/>
      <c r="D10295" s="629">
        <v>272</v>
      </c>
      <c r="E10295" s="1298"/>
      <c r="F10295" s="1298"/>
      <c r="G10295" s="1298"/>
      <c r="H10295" s="125">
        <v>0.01</v>
      </c>
      <c r="I10295" s="385"/>
      <c r="J10295" s="203">
        <f t="shared" si="343"/>
        <v>0</v>
      </c>
      <c r="K10295" s="410">
        <f t="shared" si="344"/>
        <v>0</v>
      </c>
      <c r="L10295" s="11"/>
      <c r="M10295" s="11"/>
    </row>
    <row r="10296" spans="2:13" ht="12.75" hidden="1" customHeight="1">
      <c r="B10296" s="1317"/>
      <c r="C10296" s="1322"/>
      <c r="D10296" s="629">
        <v>273</v>
      </c>
      <c r="E10296" s="1298"/>
      <c r="F10296" s="1298"/>
      <c r="G10296" s="1298"/>
      <c r="H10296" s="125">
        <v>0.01</v>
      </c>
      <c r="I10296" s="385"/>
      <c r="J10296" s="203">
        <f t="shared" si="343"/>
        <v>0</v>
      </c>
      <c r="K10296" s="410">
        <f t="shared" si="344"/>
        <v>0</v>
      </c>
      <c r="L10296" s="11"/>
      <c r="M10296" s="11"/>
    </row>
    <row r="10297" spans="2:13" ht="12.75" hidden="1" customHeight="1">
      <c r="B10297" s="1317"/>
      <c r="C10297" s="1322"/>
      <c r="D10297" s="629">
        <v>274</v>
      </c>
      <c r="E10297" s="1298"/>
      <c r="F10297" s="1298"/>
      <c r="G10297" s="1298"/>
      <c r="H10297" s="125">
        <v>0.01</v>
      </c>
      <c r="I10297" s="385"/>
      <c r="J10297" s="203">
        <f t="shared" si="343"/>
        <v>0</v>
      </c>
      <c r="K10297" s="410">
        <f t="shared" si="344"/>
        <v>0</v>
      </c>
      <c r="L10297" s="11"/>
      <c r="M10297" s="11"/>
    </row>
    <row r="10298" spans="2:13" ht="12.75" hidden="1" customHeight="1">
      <c r="B10298" s="1317"/>
      <c r="C10298" s="1322"/>
      <c r="D10298" s="629">
        <v>275</v>
      </c>
      <c r="E10298" s="1298"/>
      <c r="F10298" s="1298"/>
      <c r="G10298" s="1298"/>
      <c r="H10298" s="125">
        <v>0.01</v>
      </c>
      <c r="I10298" s="385"/>
      <c r="J10298" s="203">
        <f t="shared" si="343"/>
        <v>0</v>
      </c>
      <c r="K10298" s="410">
        <f t="shared" si="344"/>
        <v>0</v>
      </c>
      <c r="L10298" s="11"/>
      <c r="M10298" s="11"/>
    </row>
    <row r="10299" spans="2:13" ht="12.75" hidden="1" customHeight="1">
      <c r="B10299" s="1317"/>
      <c r="C10299" s="1322"/>
      <c r="D10299" s="629">
        <v>276</v>
      </c>
      <c r="E10299" s="1298"/>
      <c r="F10299" s="1298"/>
      <c r="G10299" s="1298"/>
      <c r="H10299" s="125">
        <v>0.01</v>
      </c>
      <c r="I10299" s="385"/>
      <c r="J10299" s="203">
        <f t="shared" si="343"/>
        <v>0</v>
      </c>
      <c r="K10299" s="410">
        <f t="shared" si="344"/>
        <v>0</v>
      </c>
      <c r="L10299" s="11"/>
      <c r="M10299" s="11"/>
    </row>
    <row r="10300" spans="2:13" ht="12.75" hidden="1" customHeight="1">
      <c r="B10300" s="1317"/>
      <c r="C10300" s="1322"/>
      <c r="D10300" s="629">
        <v>277</v>
      </c>
      <c r="E10300" s="1298"/>
      <c r="F10300" s="1298"/>
      <c r="G10300" s="1298"/>
      <c r="H10300" s="125">
        <v>0.01</v>
      </c>
      <c r="I10300" s="385"/>
      <c r="J10300" s="203">
        <f t="shared" si="343"/>
        <v>0</v>
      </c>
      <c r="K10300" s="410">
        <f t="shared" si="344"/>
        <v>0</v>
      </c>
      <c r="L10300" s="11"/>
      <c r="M10300" s="11"/>
    </row>
    <row r="10301" spans="2:13" ht="12.75" hidden="1" customHeight="1">
      <c r="B10301" s="1317"/>
      <c r="C10301" s="1322"/>
      <c r="D10301" s="629">
        <v>278</v>
      </c>
      <c r="E10301" s="1298"/>
      <c r="F10301" s="1298"/>
      <c r="G10301" s="1298"/>
      <c r="H10301" s="125">
        <v>0.01</v>
      </c>
      <c r="I10301" s="385"/>
      <c r="J10301" s="203">
        <f t="shared" si="343"/>
        <v>0</v>
      </c>
      <c r="K10301" s="410">
        <f t="shared" si="344"/>
        <v>0</v>
      </c>
      <c r="L10301" s="11"/>
      <c r="M10301" s="11"/>
    </row>
    <row r="10302" spans="2:13" ht="12.75" hidden="1" customHeight="1">
      <c r="B10302" s="1317"/>
      <c r="C10302" s="1322"/>
      <c r="D10302" s="629">
        <v>279</v>
      </c>
      <c r="E10302" s="1298"/>
      <c r="F10302" s="1298"/>
      <c r="G10302" s="1298"/>
      <c r="H10302" s="125">
        <v>0.01</v>
      </c>
      <c r="I10302" s="385"/>
      <c r="J10302" s="203">
        <f t="shared" si="343"/>
        <v>0</v>
      </c>
      <c r="K10302" s="410">
        <f t="shared" si="344"/>
        <v>0</v>
      </c>
      <c r="L10302" s="11"/>
      <c r="M10302" s="11"/>
    </row>
    <row r="10303" spans="2:13" ht="12.75" hidden="1" customHeight="1">
      <c r="B10303" s="1317"/>
      <c r="C10303" s="1322"/>
      <c r="D10303" s="629">
        <v>280</v>
      </c>
      <c r="E10303" s="1298"/>
      <c r="F10303" s="1298"/>
      <c r="G10303" s="1298"/>
      <c r="H10303" s="125">
        <v>0.01</v>
      </c>
      <c r="I10303" s="385"/>
      <c r="J10303" s="203">
        <f t="shared" si="343"/>
        <v>0</v>
      </c>
      <c r="K10303" s="410">
        <f t="shared" si="344"/>
        <v>0</v>
      </c>
      <c r="L10303" s="11"/>
      <c r="M10303" s="11"/>
    </row>
    <row r="10304" spans="2:13" ht="12.75" hidden="1" customHeight="1">
      <c r="B10304" s="1317"/>
      <c r="C10304" s="1322"/>
      <c r="D10304" s="629">
        <v>281</v>
      </c>
      <c r="E10304" s="1298"/>
      <c r="F10304" s="1298"/>
      <c r="G10304" s="1298"/>
      <c r="H10304" s="125">
        <v>0.01</v>
      </c>
      <c r="I10304" s="385"/>
      <c r="J10304" s="203">
        <f t="shared" si="343"/>
        <v>0</v>
      </c>
      <c r="K10304" s="410">
        <f t="shared" si="344"/>
        <v>0</v>
      </c>
      <c r="L10304" s="11"/>
      <c r="M10304" s="11"/>
    </row>
    <row r="10305" spans="2:13" ht="12.75" hidden="1" customHeight="1">
      <c r="B10305" s="1317"/>
      <c r="C10305" s="1322"/>
      <c r="D10305" s="629">
        <v>282</v>
      </c>
      <c r="E10305" s="1298"/>
      <c r="F10305" s="1298"/>
      <c r="G10305" s="1298"/>
      <c r="H10305" s="125">
        <v>0.01</v>
      </c>
      <c r="I10305" s="385"/>
      <c r="J10305" s="203">
        <f t="shared" si="343"/>
        <v>0</v>
      </c>
      <c r="K10305" s="410">
        <f t="shared" si="344"/>
        <v>0</v>
      </c>
      <c r="L10305" s="11"/>
      <c r="M10305" s="11"/>
    </row>
    <row r="10306" spans="2:13" ht="12.75" hidden="1" customHeight="1">
      <c r="B10306" s="1317"/>
      <c r="C10306" s="1322"/>
      <c r="D10306" s="629">
        <v>283</v>
      </c>
      <c r="E10306" s="1298"/>
      <c r="F10306" s="1298"/>
      <c r="G10306" s="1298"/>
      <c r="H10306" s="125">
        <v>0.01</v>
      </c>
      <c r="I10306" s="385"/>
      <c r="J10306" s="203">
        <f t="shared" si="343"/>
        <v>0</v>
      </c>
      <c r="K10306" s="410">
        <f t="shared" si="344"/>
        <v>0</v>
      </c>
      <c r="L10306" s="11"/>
      <c r="M10306" s="11"/>
    </row>
    <row r="10307" spans="2:13" ht="12.75" hidden="1" customHeight="1">
      <c r="B10307" s="1317"/>
      <c r="C10307" s="1322"/>
      <c r="D10307" s="629">
        <v>284</v>
      </c>
      <c r="E10307" s="1298"/>
      <c r="F10307" s="1298"/>
      <c r="G10307" s="1298"/>
      <c r="H10307" s="125">
        <v>0.01</v>
      </c>
      <c r="I10307" s="385"/>
      <c r="J10307" s="203">
        <f t="shared" si="343"/>
        <v>0</v>
      </c>
      <c r="K10307" s="410">
        <f t="shared" si="344"/>
        <v>0</v>
      </c>
      <c r="L10307" s="11"/>
      <c r="M10307" s="11"/>
    </row>
    <row r="10308" spans="2:13" ht="12.75" hidden="1" customHeight="1">
      <c r="B10308" s="1317"/>
      <c r="C10308" s="1322"/>
      <c r="D10308" s="629">
        <v>285</v>
      </c>
      <c r="E10308" s="1298"/>
      <c r="F10308" s="1298"/>
      <c r="G10308" s="1298"/>
      <c r="H10308" s="125">
        <v>0.01</v>
      </c>
      <c r="I10308" s="385"/>
      <c r="J10308" s="203">
        <f t="shared" si="343"/>
        <v>0</v>
      </c>
      <c r="K10308" s="410">
        <f t="shared" si="344"/>
        <v>0</v>
      </c>
      <c r="L10308" s="11"/>
      <c r="M10308" s="11"/>
    </row>
    <row r="10309" spans="2:13" ht="12.75" hidden="1" customHeight="1">
      <c r="B10309" s="1317"/>
      <c r="C10309" s="1322"/>
      <c r="D10309" s="629">
        <v>286</v>
      </c>
      <c r="E10309" s="1298"/>
      <c r="F10309" s="1298"/>
      <c r="G10309" s="1298"/>
      <c r="H10309" s="125">
        <v>0.01</v>
      </c>
      <c r="I10309" s="385"/>
      <c r="J10309" s="203">
        <f t="shared" si="343"/>
        <v>0</v>
      </c>
      <c r="K10309" s="410">
        <f t="shared" si="344"/>
        <v>0</v>
      </c>
      <c r="L10309" s="11"/>
      <c r="M10309" s="11"/>
    </row>
    <row r="10310" spans="2:13" ht="12.75" hidden="1" customHeight="1">
      <c r="B10310" s="1317"/>
      <c r="C10310" s="1322"/>
      <c r="D10310" s="629">
        <v>287</v>
      </c>
      <c r="E10310" s="1298"/>
      <c r="F10310" s="1298"/>
      <c r="G10310" s="1298"/>
      <c r="H10310" s="125">
        <v>0.01</v>
      </c>
      <c r="I10310" s="385"/>
      <c r="J10310" s="203">
        <f t="shared" si="343"/>
        <v>0</v>
      </c>
      <c r="K10310" s="410">
        <f t="shared" si="344"/>
        <v>0</v>
      </c>
      <c r="L10310" s="11"/>
      <c r="M10310" s="11"/>
    </row>
    <row r="10311" spans="2:13" ht="12.75" hidden="1" customHeight="1">
      <c r="B10311" s="1317"/>
      <c r="C10311" s="1322"/>
      <c r="D10311" s="629">
        <v>288</v>
      </c>
      <c r="E10311" s="1298"/>
      <c r="F10311" s="1298"/>
      <c r="G10311" s="1298"/>
      <c r="H10311" s="125">
        <v>0.01</v>
      </c>
      <c r="I10311" s="385"/>
      <c r="J10311" s="203">
        <f t="shared" si="343"/>
        <v>0</v>
      </c>
      <c r="K10311" s="410">
        <f t="shared" si="344"/>
        <v>0</v>
      </c>
      <c r="L10311" s="11"/>
      <c r="M10311" s="11"/>
    </row>
    <row r="10312" spans="2:13" ht="12.75" hidden="1" customHeight="1">
      <c r="B10312" s="1317"/>
      <c r="C10312" s="1322"/>
      <c r="D10312" s="629">
        <v>289</v>
      </c>
      <c r="E10312" s="1298"/>
      <c r="F10312" s="1298"/>
      <c r="G10312" s="1298"/>
      <c r="H10312" s="125">
        <v>0.01</v>
      </c>
      <c r="I10312" s="385"/>
      <c r="J10312" s="203">
        <f t="shared" si="343"/>
        <v>0</v>
      </c>
      <c r="K10312" s="410">
        <f t="shared" si="344"/>
        <v>0</v>
      </c>
      <c r="L10312" s="11"/>
      <c r="M10312" s="11"/>
    </row>
    <row r="10313" spans="2:13" ht="12.75" hidden="1" customHeight="1">
      <c r="B10313" s="1317"/>
      <c r="C10313" s="1322"/>
      <c r="D10313" s="629">
        <v>290</v>
      </c>
      <c r="E10313" s="1298"/>
      <c r="F10313" s="1298"/>
      <c r="G10313" s="1298"/>
      <c r="H10313" s="125">
        <v>0.01</v>
      </c>
      <c r="I10313" s="385"/>
      <c r="J10313" s="203">
        <f t="shared" si="343"/>
        <v>0</v>
      </c>
      <c r="K10313" s="410">
        <f t="shared" ref="K10313:K10376" si="345">IF(I10313-J10313&lt;0,0,I10313-J10313)</f>
        <v>0</v>
      </c>
      <c r="L10313" s="11"/>
      <c r="M10313" s="11"/>
    </row>
    <row r="10314" spans="2:13" ht="12.75" hidden="1" customHeight="1">
      <c r="B10314" s="1317"/>
      <c r="C10314" s="1322"/>
      <c r="D10314" s="629">
        <v>291</v>
      </c>
      <c r="E10314" s="1298"/>
      <c r="F10314" s="1298"/>
      <c r="G10314" s="1298"/>
      <c r="H10314" s="125">
        <v>0.01</v>
      </c>
      <c r="I10314" s="385"/>
      <c r="J10314" s="203">
        <f t="shared" si="343"/>
        <v>0</v>
      </c>
      <c r="K10314" s="410">
        <f t="shared" si="345"/>
        <v>0</v>
      </c>
      <c r="L10314" s="11"/>
      <c r="M10314" s="11"/>
    </row>
    <row r="10315" spans="2:13" ht="12.75" hidden="1" customHeight="1">
      <c r="B10315" s="1317"/>
      <c r="C10315" s="1322"/>
      <c r="D10315" s="629">
        <v>292</v>
      </c>
      <c r="E10315" s="1298"/>
      <c r="F10315" s="1298"/>
      <c r="G10315" s="1298"/>
      <c r="H10315" s="125">
        <v>0.01</v>
      </c>
      <c r="I10315" s="385"/>
      <c r="J10315" s="203">
        <f t="shared" si="343"/>
        <v>0</v>
      </c>
      <c r="K10315" s="410">
        <f t="shared" si="345"/>
        <v>0</v>
      </c>
      <c r="L10315" s="11"/>
      <c r="M10315" s="11"/>
    </row>
    <row r="10316" spans="2:13" ht="12.75" hidden="1" customHeight="1">
      <c r="B10316" s="1317"/>
      <c r="C10316" s="1322"/>
      <c r="D10316" s="629">
        <v>293</v>
      </c>
      <c r="E10316" s="1298"/>
      <c r="F10316" s="1298"/>
      <c r="G10316" s="1298"/>
      <c r="H10316" s="125">
        <v>0.01</v>
      </c>
      <c r="I10316" s="385"/>
      <c r="J10316" s="203">
        <f t="shared" si="343"/>
        <v>0</v>
      </c>
      <c r="K10316" s="410">
        <f t="shared" si="345"/>
        <v>0</v>
      </c>
      <c r="L10316" s="11"/>
      <c r="M10316" s="11"/>
    </row>
    <row r="10317" spans="2:13" ht="12.75" hidden="1" customHeight="1">
      <c r="B10317" s="1317"/>
      <c r="C10317" s="1322"/>
      <c r="D10317" s="629">
        <v>294</v>
      </c>
      <c r="E10317" s="1298"/>
      <c r="F10317" s="1298"/>
      <c r="G10317" s="1298"/>
      <c r="H10317" s="125">
        <v>0.01</v>
      </c>
      <c r="I10317" s="385"/>
      <c r="J10317" s="203">
        <f t="shared" si="343"/>
        <v>0</v>
      </c>
      <c r="K10317" s="410">
        <f t="shared" si="345"/>
        <v>0</v>
      </c>
      <c r="L10317" s="11"/>
      <c r="M10317" s="11"/>
    </row>
    <row r="10318" spans="2:13" ht="12.75" hidden="1" customHeight="1">
      <c r="B10318" s="1317"/>
      <c r="C10318" s="1322"/>
      <c r="D10318" s="629">
        <v>295</v>
      </c>
      <c r="E10318" s="1298"/>
      <c r="F10318" s="1298"/>
      <c r="G10318" s="1298"/>
      <c r="H10318" s="125">
        <v>0.01</v>
      </c>
      <c r="I10318" s="385"/>
      <c r="J10318" s="203">
        <f t="shared" si="343"/>
        <v>0</v>
      </c>
      <c r="K10318" s="410">
        <f t="shared" si="345"/>
        <v>0</v>
      </c>
      <c r="L10318" s="11"/>
      <c r="M10318" s="11"/>
    </row>
    <row r="10319" spans="2:13" ht="12.75" hidden="1" customHeight="1">
      <c r="B10319" s="1317"/>
      <c r="C10319" s="1322"/>
      <c r="D10319" s="629">
        <v>296</v>
      </c>
      <c r="E10319" s="1298"/>
      <c r="F10319" s="1298"/>
      <c r="G10319" s="1298"/>
      <c r="H10319" s="125">
        <v>0.01</v>
      </c>
      <c r="I10319" s="385"/>
      <c r="J10319" s="203">
        <f t="shared" si="343"/>
        <v>0</v>
      </c>
      <c r="K10319" s="410">
        <f t="shared" si="345"/>
        <v>0</v>
      </c>
      <c r="L10319" s="11"/>
      <c r="M10319" s="11"/>
    </row>
    <row r="10320" spans="2:13" ht="12.75" hidden="1" customHeight="1">
      <c r="B10320" s="1317"/>
      <c r="C10320" s="1322"/>
      <c r="D10320" s="629">
        <v>297</v>
      </c>
      <c r="E10320" s="1298"/>
      <c r="F10320" s="1298"/>
      <c r="G10320" s="1298"/>
      <c r="H10320" s="125">
        <v>0.01</v>
      </c>
      <c r="I10320" s="385"/>
      <c r="J10320" s="203">
        <f t="shared" si="343"/>
        <v>0</v>
      </c>
      <c r="K10320" s="410">
        <f t="shared" si="345"/>
        <v>0</v>
      </c>
      <c r="L10320" s="11"/>
      <c r="M10320" s="11"/>
    </row>
    <row r="10321" spans="2:13" ht="12.75" hidden="1" customHeight="1">
      <c r="B10321" s="1317"/>
      <c r="C10321" s="1322"/>
      <c r="D10321" s="629">
        <v>298</v>
      </c>
      <c r="E10321" s="1298"/>
      <c r="F10321" s="1298"/>
      <c r="G10321" s="1298"/>
      <c r="H10321" s="125">
        <v>0.01</v>
      </c>
      <c r="I10321" s="385"/>
      <c r="J10321" s="203">
        <f t="shared" si="343"/>
        <v>0</v>
      </c>
      <c r="K10321" s="410">
        <f t="shared" si="345"/>
        <v>0</v>
      </c>
      <c r="L10321" s="11"/>
      <c r="M10321" s="11"/>
    </row>
    <row r="10322" spans="2:13" ht="12.75" hidden="1" customHeight="1">
      <c r="B10322" s="1317"/>
      <c r="C10322" s="1322"/>
      <c r="D10322" s="629">
        <v>299</v>
      </c>
      <c r="E10322" s="1298"/>
      <c r="F10322" s="1298"/>
      <c r="G10322" s="1298"/>
      <c r="H10322" s="125">
        <v>0.01</v>
      </c>
      <c r="I10322" s="385"/>
      <c r="J10322" s="203">
        <f t="shared" si="343"/>
        <v>0</v>
      </c>
      <c r="K10322" s="410">
        <f t="shared" si="345"/>
        <v>0</v>
      </c>
      <c r="L10322" s="11"/>
      <c r="M10322" s="11"/>
    </row>
    <row r="10323" spans="2:13" ht="12.75" hidden="1" customHeight="1">
      <c r="B10323" s="1317"/>
      <c r="C10323" s="1322"/>
      <c r="D10323" s="629">
        <v>300</v>
      </c>
      <c r="E10323" s="1298"/>
      <c r="F10323" s="1298"/>
      <c r="G10323" s="1298"/>
      <c r="H10323" s="125">
        <v>0.01</v>
      </c>
      <c r="I10323" s="385"/>
      <c r="J10323" s="203">
        <f t="shared" si="343"/>
        <v>0</v>
      </c>
      <c r="K10323" s="410">
        <f t="shared" si="345"/>
        <v>0</v>
      </c>
      <c r="L10323" s="11"/>
      <c r="M10323" s="11"/>
    </row>
    <row r="10324" spans="2:13" ht="12.75" hidden="1" customHeight="1">
      <c r="B10324" s="1317"/>
      <c r="C10324" s="1322"/>
      <c r="D10324" s="629">
        <v>301</v>
      </c>
      <c r="E10324" s="1298"/>
      <c r="F10324" s="1298"/>
      <c r="G10324" s="1298"/>
      <c r="H10324" s="125">
        <v>0.01</v>
      </c>
      <c r="I10324" s="385"/>
      <c r="J10324" s="203">
        <f t="shared" si="343"/>
        <v>0</v>
      </c>
      <c r="K10324" s="410">
        <f t="shared" si="345"/>
        <v>0</v>
      </c>
      <c r="L10324" s="11"/>
      <c r="M10324" s="11"/>
    </row>
    <row r="10325" spans="2:13" ht="12.75" hidden="1" customHeight="1">
      <c r="B10325" s="1317"/>
      <c r="C10325" s="1322"/>
      <c r="D10325" s="629">
        <v>302</v>
      </c>
      <c r="E10325" s="1298"/>
      <c r="F10325" s="1298"/>
      <c r="G10325" s="1298"/>
      <c r="H10325" s="125">
        <v>0.01</v>
      </c>
      <c r="I10325" s="385"/>
      <c r="J10325" s="203">
        <f t="shared" si="343"/>
        <v>0</v>
      </c>
      <c r="K10325" s="410">
        <f t="shared" si="345"/>
        <v>0</v>
      </c>
      <c r="L10325" s="11"/>
      <c r="M10325" s="11"/>
    </row>
    <row r="10326" spans="2:13" ht="12.75" hidden="1" customHeight="1">
      <c r="B10326" s="1317"/>
      <c r="C10326" s="1322"/>
      <c r="D10326" s="629">
        <v>303</v>
      </c>
      <c r="E10326" s="1298"/>
      <c r="F10326" s="1298"/>
      <c r="G10326" s="1298"/>
      <c r="H10326" s="125">
        <v>0.01</v>
      </c>
      <c r="I10326" s="385"/>
      <c r="J10326" s="203">
        <f t="shared" si="343"/>
        <v>0</v>
      </c>
      <c r="K10326" s="410">
        <f t="shared" si="345"/>
        <v>0</v>
      </c>
      <c r="L10326" s="11"/>
      <c r="M10326" s="11"/>
    </row>
    <row r="10327" spans="2:13" ht="12.75" hidden="1" customHeight="1">
      <c r="B10327" s="1317"/>
      <c r="C10327" s="1322"/>
      <c r="D10327" s="629">
        <v>304</v>
      </c>
      <c r="E10327" s="1298"/>
      <c r="F10327" s="1298"/>
      <c r="G10327" s="1298"/>
      <c r="H10327" s="125">
        <v>0.01</v>
      </c>
      <c r="I10327" s="385"/>
      <c r="J10327" s="203">
        <f t="shared" si="343"/>
        <v>0</v>
      </c>
      <c r="K10327" s="410">
        <f t="shared" si="345"/>
        <v>0</v>
      </c>
      <c r="L10327" s="11"/>
      <c r="M10327" s="11"/>
    </row>
    <row r="10328" spans="2:13" ht="12.75" hidden="1" customHeight="1">
      <c r="B10328" s="1317"/>
      <c r="C10328" s="1322"/>
      <c r="D10328" s="629">
        <v>305</v>
      </c>
      <c r="E10328" s="1298"/>
      <c r="F10328" s="1298"/>
      <c r="G10328" s="1298"/>
      <c r="H10328" s="125">
        <v>0.01</v>
      </c>
      <c r="I10328" s="385"/>
      <c r="J10328" s="203">
        <f t="shared" si="343"/>
        <v>0</v>
      </c>
      <c r="K10328" s="410">
        <f t="shared" si="345"/>
        <v>0</v>
      </c>
      <c r="L10328" s="11"/>
      <c r="M10328" s="11"/>
    </row>
    <row r="10329" spans="2:13" ht="12.75" hidden="1" customHeight="1">
      <c r="B10329" s="1317"/>
      <c r="C10329" s="1322"/>
      <c r="D10329" s="629">
        <v>306</v>
      </c>
      <c r="E10329" s="1298"/>
      <c r="F10329" s="1298"/>
      <c r="G10329" s="1298"/>
      <c r="H10329" s="125">
        <v>0.01</v>
      </c>
      <c r="I10329" s="385"/>
      <c r="J10329" s="203">
        <f t="shared" si="343"/>
        <v>0</v>
      </c>
      <c r="K10329" s="410">
        <f t="shared" si="345"/>
        <v>0</v>
      </c>
      <c r="L10329" s="11"/>
      <c r="M10329" s="11"/>
    </row>
    <row r="10330" spans="2:13" ht="12.75" hidden="1" customHeight="1">
      <c r="B10330" s="1317"/>
      <c r="C10330" s="1322"/>
      <c r="D10330" s="629">
        <v>307</v>
      </c>
      <c r="E10330" s="1298"/>
      <c r="F10330" s="1298"/>
      <c r="G10330" s="1298"/>
      <c r="H10330" s="125">
        <v>0.01</v>
      </c>
      <c r="I10330" s="385"/>
      <c r="J10330" s="203">
        <f t="shared" si="343"/>
        <v>0</v>
      </c>
      <c r="K10330" s="410">
        <f t="shared" si="345"/>
        <v>0</v>
      </c>
      <c r="L10330" s="11"/>
      <c r="M10330" s="11"/>
    </row>
    <row r="10331" spans="2:13" ht="12.75" hidden="1" customHeight="1">
      <c r="B10331" s="1317"/>
      <c r="C10331" s="1322"/>
      <c r="D10331" s="629">
        <v>308</v>
      </c>
      <c r="E10331" s="1298"/>
      <c r="F10331" s="1298"/>
      <c r="G10331" s="1298"/>
      <c r="H10331" s="125">
        <v>0.01</v>
      </c>
      <c r="I10331" s="385"/>
      <c r="J10331" s="203">
        <f t="shared" si="343"/>
        <v>0</v>
      </c>
      <c r="K10331" s="410">
        <f t="shared" si="345"/>
        <v>0</v>
      </c>
      <c r="L10331" s="11"/>
      <c r="M10331" s="11"/>
    </row>
    <row r="10332" spans="2:13" ht="12.75" hidden="1" customHeight="1">
      <c r="B10332" s="1317"/>
      <c r="C10332" s="1322"/>
      <c r="D10332" s="629">
        <v>309</v>
      </c>
      <c r="E10332" s="1298"/>
      <c r="F10332" s="1298"/>
      <c r="G10332" s="1298"/>
      <c r="H10332" s="125">
        <v>0.01</v>
      </c>
      <c r="I10332" s="385"/>
      <c r="J10332" s="203">
        <f t="shared" si="343"/>
        <v>0</v>
      </c>
      <c r="K10332" s="410">
        <f t="shared" si="345"/>
        <v>0</v>
      </c>
      <c r="L10332" s="11"/>
      <c r="M10332" s="11"/>
    </row>
    <row r="10333" spans="2:13" ht="12.75" hidden="1" customHeight="1">
      <c r="B10333" s="1317"/>
      <c r="C10333" s="1322"/>
      <c r="D10333" s="629">
        <v>310</v>
      </c>
      <c r="E10333" s="1298"/>
      <c r="F10333" s="1298"/>
      <c r="G10333" s="1298"/>
      <c r="H10333" s="125">
        <v>0.01</v>
      </c>
      <c r="I10333" s="385"/>
      <c r="J10333" s="203">
        <f t="shared" si="343"/>
        <v>0</v>
      </c>
      <c r="K10333" s="410">
        <f t="shared" si="345"/>
        <v>0</v>
      </c>
      <c r="L10333" s="11"/>
      <c r="M10333" s="11"/>
    </row>
    <row r="10334" spans="2:13" ht="12.75" hidden="1" customHeight="1">
      <c r="B10334" s="1317"/>
      <c r="C10334" s="1322"/>
      <c r="D10334" s="629">
        <v>311</v>
      </c>
      <c r="E10334" s="1298"/>
      <c r="F10334" s="1298"/>
      <c r="G10334" s="1298"/>
      <c r="H10334" s="125">
        <v>0.01</v>
      </c>
      <c r="I10334" s="385"/>
      <c r="J10334" s="203">
        <f t="shared" si="343"/>
        <v>0</v>
      </c>
      <c r="K10334" s="410">
        <f t="shared" si="345"/>
        <v>0</v>
      </c>
      <c r="L10334" s="11"/>
      <c r="M10334" s="11"/>
    </row>
    <row r="10335" spans="2:13" ht="12.75" hidden="1" customHeight="1">
      <c r="B10335" s="1317"/>
      <c r="C10335" s="1322"/>
      <c r="D10335" s="629">
        <v>312</v>
      </c>
      <c r="E10335" s="1298"/>
      <c r="F10335" s="1298"/>
      <c r="G10335" s="1298"/>
      <c r="H10335" s="125">
        <v>0.01</v>
      </c>
      <c r="I10335" s="385"/>
      <c r="J10335" s="203">
        <f t="shared" si="343"/>
        <v>0</v>
      </c>
      <c r="K10335" s="410">
        <f t="shared" si="345"/>
        <v>0</v>
      </c>
      <c r="L10335" s="11"/>
      <c r="M10335" s="11"/>
    </row>
    <row r="10336" spans="2:13" ht="12.75" hidden="1" customHeight="1">
      <c r="B10336" s="1317"/>
      <c r="C10336" s="1322"/>
      <c r="D10336" s="629">
        <v>313</v>
      </c>
      <c r="E10336" s="1298"/>
      <c r="F10336" s="1298"/>
      <c r="G10336" s="1298"/>
      <c r="H10336" s="125">
        <v>0.01</v>
      </c>
      <c r="I10336" s="385"/>
      <c r="J10336" s="203">
        <f t="shared" si="343"/>
        <v>0</v>
      </c>
      <c r="K10336" s="410">
        <f t="shared" si="345"/>
        <v>0</v>
      </c>
      <c r="L10336" s="11"/>
      <c r="M10336" s="11"/>
    </row>
    <row r="10337" spans="2:13" ht="12.75" hidden="1" customHeight="1">
      <c r="B10337" s="1317"/>
      <c r="C10337" s="1322"/>
      <c r="D10337" s="629">
        <v>314</v>
      </c>
      <c r="E10337" s="1298"/>
      <c r="F10337" s="1298"/>
      <c r="G10337" s="1298"/>
      <c r="H10337" s="125">
        <v>0.01</v>
      </c>
      <c r="I10337" s="385"/>
      <c r="J10337" s="203">
        <f t="shared" si="343"/>
        <v>0</v>
      </c>
      <c r="K10337" s="410">
        <f t="shared" si="345"/>
        <v>0</v>
      </c>
      <c r="L10337" s="11"/>
      <c r="M10337" s="11"/>
    </row>
    <row r="10338" spans="2:13" ht="12.75" hidden="1" customHeight="1">
      <c r="B10338" s="1317"/>
      <c r="C10338" s="1322"/>
      <c r="D10338" s="629">
        <v>315</v>
      </c>
      <c r="E10338" s="1298"/>
      <c r="F10338" s="1298"/>
      <c r="G10338" s="1298"/>
      <c r="H10338" s="125">
        <v>0.01</v>
      </c>
      <c r="I10338" s="385"/>
      <c r="J10338" s="203">
        <f t="shared" si="343"/>
        <v>0</v>
      </c>
      <c r="K10338" s="410">
        <f t="shared" si="345"/>
        <v>0</v>
      </c>
      <c r="L10338" s="11"/>
      <c r="M10338" s="11"/>
    </row>
    <row r="10339" spans="2:13" ht="12.75" hidden="1" customHeight="1">
      <c r="B10339" s="1317"/>
      <c r="C10339" s="1322"/>
      <c r="D10339" s="629">
        <v>316</v>
      </c>
      <c r="E10339" s="1298"/>
      <c r="F10339" s="1298"/>
      <c r="G10339" s="1298"/>
      <c r="H10339" s="125">
        <v>0.01</v>
      </c>
      <c r="I10339" s="385"/>
      <c r="J10339" s="203">
        <f t="shared" si="343"/>
        <v>0</v>
      </c>
      <c r="K10339" s="410">
        <f t="shared" si="345"/>
        <v>0</v>
      </c>
      <c r="L10339" s="11"/>
      <c r="M10339" s="11"/>
    </row>
    <row r="10340" spans="2:13" ht="12.75" hidden="1" customHeight="1">
      <c r="B10340" s="1317"/>
      <c r="C10340" s="1322"/>
      <c r="D10340" s="629">
        <v>317</v>
      </c>
      <c r="E10340" s="1298"/>
      <c r="F10340" s="1298"/>
      <c r="G10340" s="1298"/>
      <c r="H10340" s="125">
        <v>0.01</v>
      </c>
      <c r="I10340" s="385"/>
      <c r="J10340" s="203">
        <f t="shared" si="343"/>
        <v>0</v>
      </c>
      <c r="K10340" s="410">
        <f t="shared" si="345"/>
        <v>0</v>
      </c>
      <c r="L10340" s="11"/>
      <c r="M10340" s="11"/>
    </row>
    <row r="10341" spans="2:13" ht="12.75" hidden="1" customHeight="1">
      <c r="B10341" s="1317"/>
      <c r="C10341" s="1322"/>
      <c r="D10341" s="629">
        <v>318</v>
      </c>
      <c r="E10341" s="1298"/>
      <c r="F10341" s="1298"/>
      <c r="G10341" s="1298"/>
      <c r="H10341" s="125">
        <v>0.01</v>
      </c>
      <c r="I10341" s="385"/>
      <c r="J10341" s="203">
        <f t="shared" si="343"/>
        <v>0</v>
      </c>
      <c r="K10341" s="410">
        <f t="shared" si="345"/>
        <v>0</v>
      </c>
      <c r="L10341" s="11"/>
      <c r="M10341" s="11"/>
    </row>
    <row r="10342" spans="2:13" ht="12.75" hidden="1" customHeight="1">
      <c r="B10342" s="1317"/>
      <c r="C10342" s="1322"/>
      <c r="D10342" s="629">
        <v>319</v>
      </c>
      <c r="E10342" s="1298"/>
      <c r="F10342" s="1298"/>
      <c r="G10342" s="1298"/>
      <c r="H10342" s="125">
        <v>0.01</v>
      </c>
      <c r="I10342" s="385"/>
      <c r="J10342" s="203">
        <f t="shared" si="343"/>
        <v>0</v>
      </c>
      <c r="K10342" s="410">
        <f t="shared" si="345"/>
        <v>0</v>
      </c>
      <c r="L10342" s="11"/>
      <c r="M10342" s="11"/>
    </row>
    <row r="10343" spans="2:13" ht="12.75" hidden="1" customHeight="1">
      <c r="B10343" s="1317"/>
      <c r="C10343" s="1322"/>
      <c r="D10343" s="629">
        <v>320</v>
      </c>
      <c r="E10343" s="1298"/>
      <c r="F10343" s="1298"/>
      <c r="G10343" s="1298"/>
      <c r="H10343" s="125">
        <v>0.01</v>
      </c>
      <c r="I10343" s="385"/>
      <c r="J10343" s="203">
        <f t="shared" si="343"/>
        <v>0</v>
      </c>
      <c r="K10343" s="410">
        <f t="shared" si="345"/>
        <v>0</v>
      </c>
      <c r="L10343" s="11"/>
      <c r="M10343" s="11"/>
    </row>
    <row r="10344" spans="2:13" ht="12.75" hidden="1" customHeight="1">
      <c r="B10344" s="1317"/>
      <c r="C10344" s="1322"/>
      <c r="D10344" s="629">
        <v>321</v>
      </c>
      <c r="E10344" s="1298"/>
      <c r="F10344" s="1298"/>
      <c r="G10344" s="1298"/>
      <c r="H10344" s="125">
        <v>0.01</v>
      </c>
      <c r="I10344" s="385"/>
      <c r="J10344" s="203">
        <f t="shared" ref="J10344:J10407" si="346">$I$12030*H10344</f>
        <v>0</v>
      </c>
      <c r="K10344" s="410">
        <f t="shared" si="345"/>
        <v>0</v>
      </c>
      <c r="L10344" s="11"/>
      <c r="M10344" s="11"/>
    </row>
    <row r="10345" spans="2:13" ht="12.75" hidden="1" customHeight="1">
      <c r="B10345" s="1317"/>
      <c r="C10345" s="1322"/>
      <c r="D10345" s="629">
        <v>322</v>
      </c>
      <c r="E10345" s="1298"/>
      <c r="F10345" s="1298"/>
      <c r="G10345" s="1298"/>
      <c r="H10345" s="125">
        <v>0.01</v>
      </c>
      <c r="I10345" s="385"/>
      <c r="J10345" s="203">
        <f t="shared" si="346"/>
        <v>0</v>
      </c>
      <c r="K10345" s="410">
        <f t="shared" si="345"/>
        <v>0</v>
      </c>
      <c r="L10345" s="11"/>
      <c r="M10345" s="11"/>
    </row>
    <row r="10346" spans="2:13" ht="12.75" hidden="1" customHeight="1">
      <c r="B10346" s="1317"/>
      <c r="C10346" s="1322"/>
      <c r="D10346" s="629">
        <v>323</v>
      </c>
      <c r="E10346" s="1298"/>
      <c r="F10346" s="1298"/>
      <c r="G10346" s="1298"/>
      <c r="H10346" s="125">
        <v>0.01</v>
      </c>
      <c r="I10346" s="385"/>
      <c r="J10346" s="203">
        <f t="shared" si="346"/>
        <v>0</v>
      </c>
      <c r="K10346" s="410">
        <f t="shared" si="345"/>
        <v>0</v>
      </c>
      <c r="L10346" s="11"/>
      <c r="M10346" s="11"/>
    </row>
    <row r="10347" spans="2:13" ht="12.75" hidden="1" customHeight="1">
      <c r="B10347" s="1317"/>
      <c r="C10347" s="1322"/>
      <c r="D10347" s="629">
        <v>324</v>
      </c>
      <c r="E10347" s="1298"/>
      <c r="F10347" s="1298"/>
      <c r="G10347" s="1298"/>
      <c r="H10347" s="125">
        <v>0.01</v>
      </c>
      <c r="I10347" s="385"/>
      <c r="J10347" s="203">
        <f t="shared" si="346"/>
        <v>0</v>
      </c>
      <c r="K10347" s="410">
        <f t="shared" si="345"/>
        <v>0</v>
      </c>
      <c r="L10347" s="11"/>
      <c r="M10347" s="11"/>
    </row>
    <row r="10348" spans="2:13" ht="12.75" hidden="1" customHeight="1">
      <c r="B10348" s="1317"/>
      <c r="C10348" s="1322"/>
      <c r="D10348" s="629">
        <v>325</v>
      </c>
      <c r="E10348" s="1298"/>
      <c r="F10348" s="1298"/>
      <c r="G10348" s="1298"/>
      <c r="H10348" s="125">
        <v>0.01</v>
      </c>
      <c r="I10348" s="385"/>
      <c r="J10348" s="203">
        <f t="shared" si="346"/>
        <v>0</v>
      </c>
      <c r="K10348" s="410">
        <f t="shared" si="345"/>
        <v>0</v>
      </c>
      <c r="L10348" s="11"/>
      <c r="M10348" s="11"/>
    </row>
    <row r="10349" spans="2:13" ht="12.75" hidden="1" customHeight="1">
      <c r="B10349" s="1317"/>
      <c r="C10349" s="1322"/>
      <c r="D10349" s="629">
        <v>326</v>
      </c>
      <c r="E10349" s="1298"/>
      <c r="F10349" s="1298"/>
      <c r="G10349" s="1298"/>
      <c r="H10349" s="125">
        <v>0.01</v>
      </c>
      <c r="I10349" s="385"/>
      <c r="J10349" s="203">
        <f t="shared" si="346"/>
        <v>0</v>
      </c>
      <c r="K10349" s="410">
        <f t="shared" si="345"/>
        <v>0</v>
      </c>
      <c r="L10349" s="11"/>
      <c r="M10349" s="11"/>
    </row>
    <row r="10350" spans="2:13" ht="12.75" hidden="1" customHeight="1">
      <c r="B10350" s="1317"/>
      <c r="C10350" s="1322"/>
      <c r="D10350" s="629">
        <v>327</v>
      </c>
      <c r="E10350" s="1298"/>
      <c r="F10350" s="1298"/>
      <c r="G10350" s="1298"/>
      <c r="H10350" s="125">
        <v>0.01</v>
      </c>
      <c r="I10350" s="385"/>
      <c r="J10350" s="203">
        <f t="shared" si="346"/>
        <v>0</v>
      </c>
      <c r="K10350" s="410">
        <f t="shared" si="345"/>
        <v>0</v>
      </c>
      <c r="L10350" s="11"/>
      <c r="M10350" s="11"/>
    </row>
    <row r="10351" spans="2:13" ht="12.75" hidden="1" customHeight="1">
      <c r="B10351" s="1317"/>
      <c r="C10351" s="1322"/>
      <c r="D10351" s="629">
        <v>328</v>
      </c>
      <c r="E10351" s="1298"/>
      <c r="F10351" s="1298"/>
      <c r="G10351" s="1298"/>
      <c r="H10351" s="125">
        <v>0.01</v>
      </c>
      <c r="I10351" s="385"/>
      <c r="J10351" s="203">
        <f t="shared" si="346"/>
        <v>0</v>
      </c>
      <c r="K10351" s="410">
        <f t="shared" si="345"/>
        <v>0</v>
      </c>
      <c r="L10351" s="11"/>
      <c r="M10351" s="11"/>
    </row>
    <row r="10352" spans="2:13" ht="12.75" hidden="1" customHeight="1">
      <c r="B10352" s="1317"/>
      <c r="C10352" s="1322"/>
      <c r="D10352" s="629">
        <v>329</v>
      </c>
      <c r="E10352" s="1298"/>
      <c r="F10352" s="1298"/>
      <c r="G10352" s="1298"/>
      <c r="H10352" s="125">
        <v>0.01</v>
      </c>
      <c r="I10352" s="385"/>
      <c r="J10352" s="203">
        <f t="shared" si="346"/>
        <v>0</v>
      </c>
      <c r="K10352" s="410">
        <f t="shared" si="345"/>
        <v>0</v>
      </c>
      <c r="L10352" s="11"/>
      <c r="M10352" s="11"/>
    </row>
    <row r="10353" spans="2:13" ht="12.75" hidden="1" customHeight="1">
      <c r="B10353" s="1317"/>
      <c r="C10353" s="1322"/>
      <c r="D10353" s="629">
        <v>330</v>
      </c>
      <c r="E10353" s="1298"/>
      <c r="F10353" s="1298"/>
      <c r="G10353" s="1298"/>
      <c r="H10353" s="125">
        <v>0.01</v>
      </c>
      <c r="I10353" s="385"/>
      <c r="J10353" s="203">
        <f t="shared" si="346"/>
        <v>0</v>
      </c>
      <c r="K10353" s="410">
        <f t="shared" si="345"/>
        <v>0</v>
      </c>
      <c r="L10353" s="11"/>
      <c r="M10353" s="11"/>
    </row>
    <row r="10354" spans="2:13" ht="12.75" hidden="1" customHeight="1">
      <c r="B10354" s="1317"/>
      <c r="C10354" s="1322"/>
      <c r="D10354" s="629">
        <v>331</v>
      </c>
      <c r="E10354" s="1298"/>
      <c r="F10354" s="1298"/>
      <c r="G10354" s="1298"/>
      <c r="H10354" s="125">
        <v>0.01</v>
      </c>
      <c r="I10354" s="385"/>
      <c r="J10354" s="203">
        <f t="shared" si="346"/>
        <v>0</v>
      </c>
      <c r="K10354" s="410">
        <f t="shared" si="345"/>
        <v>0</v>
      </c>
      <c r="L10354" s="11"/>
      <c r="M10354" s="11"/>
    </row>
    <row r="10355" spans="2:13" ht="12.75" hidden="1" customHeight="1">
      <c r="B10355" s="1317"/>
      <c r="C10355" s="1322"/>
      <c r="D10355" s="629">
        <v>332</v>
      </c>
      <c r="E10355" s="1298"/>
      <c r="F10355" s="1298"/>
      <c r="G10355" s="1298"/>
      <c r="H10355" s="125">
        <v>0.01</v>
      </c>
      <c r="I10355" s="385"/>
      <c r="J10355" s="203">
        <f t="shared" si="346"/>
        <v>0</v>
      </c>
      <c r="K10355" s="410">
        <f t="shared" si="345"/>
        <v>0</v>
      </c>
      <c r="L10355" s="11"/>
      <c r="M10355" s="11"/>
    </row>
    <row r="10356" spans="2:13" ht="12.75" hidden="1" customHeight="1">
      <c r="B10356" s="1317"/>
      <c r="C10356" s="1322"/>
      <c r="D10356" s="629">
        <v>333</v>
      </c>
      <c r="E10356" s="1298"/>
      <c r="F10356" s="1298"/>
      <c r="G10356" s="1298"/>
      <c r="H10356" s="125">
        <v>0.01</v>
      </c>
      <c r="I10356" s="385"/>
      <c r="J10356" s="203">
        <f t="shared" si="346"/>
        <v>0</v>
      </c>
      <c r="K10356" s="410">
        <f t="shared" si="345"/>
        <v>0</v>
      </c>
      <c r="L10356" s="11"/>
      <c r="M10356" s="11"/>
    </row>
    <row r="10357" spans="2:13" ht="12.75" hidden="1" customHeight="1">
      <c r="B10357" s="1317"/>
      <c r="C10357" s="1322"/>
      <c r="D10357" s="629">
        <v>334</v>
      </c>
      <c r="E10357" s="1298"/>
      <c r="F10357" s="1298"/>
      <c r="G10357" s="1298"/>
      <c r="H10357" s="125">
        <v>0.01</v>
      </c>
      <c r="I10357" s="385"/>
      <c r="J10357" s="203">
        <f t="shared" si="346"/>
        <v>0</v>
      </c>
      <c r="K10357" s="410">
        <f t="shared" si="345"/>
        <v>0</v>
      </c>
      <c r="L10357" s="11"/>
      <c r="M10357" s="11"/>
    </row>
    <row r="10358" spans="2:13" ht="12.75" hidden="1" customHeight="1">
      <c r="B10358" s="1317"/>
      <c r="C10358" s="1322"/>
      <c r="D10358" s="629">
        <v>335</v>
      </c>
      <c r="E10358" s="1298"/>
      <c r="F10358" s="1298"/>
      <c r="G10358" s="1298"/>
      <c r="H10358" s="125">
        <v>0.01</v>
      </c>
      <c r="I10358" s="385"/>
      <c r="J10358" s="203">
        <f t="shared" si="346"/>
        <v>0</v>
      </c>
      <c r="K10358" s="410">
        <f t="shared" si="345"/>
        <v>0</v>
      </c>
      <c r="L10358" s="11"/>
      <c r="M10358" s="11"/>
    </row>
    <row r="10359" spans="2:13" ht="12.75" hidden="1" customHeight="1">
      <c r="B10359" s="1317"/>
      <c r="C10359" s="1322"/>
      <c r="D10359" s="629">
        <v>336</v>
      </c>
      <c r="E10359" s="1298"/>
      <c r="F10359" s="1298"/>
      <c r="G10359" s="1298"/>
      <c r="H10359" s="125">
        <v>0.01</v>
      </c>
      <c r="I10359" s="385"/>
      <c r="J10359" s="203">
        <f t="shared" si="346"/>
        <v>0</v>
      </c>
      <c r="K10359" s="410">
        <f t="shared" si="345"/>
        <v>0</v>
      </c>
      <c r="L10359" s="11"/>
      <c r="M10359" s="11"/>
    </row>
    <row r="10360" spans="2:13" ht="12.75" hidden="1" customHeight="1">
      <c r="B10360" s="1317"/>
      <c r="C10360" s="1322"/>
      <c r="D10360" s="629">
        <v>337</v>
      </c>
      <c r="E10360" s="1298"/>
      <c r="F10360" s="1298"/>
      <c r="G10360" s="1298"/>
      <c r="H10360" s="125">
        <v>0.01</v>
      </c>
      <c r="I10360" s="385"/>
      <c r="J10360" s="203">
        <f t="shared" si="346"/>
        <v>0</v>
      </c>
      <c r="K10360" s="410">
        <f t="shared" si="345"/>
        <v>0</v>
      </c>
      <c r="L10360" s="11"/>
      <c r="M10360" s="11"/>
    </row>
    <row r="10361" spans="2:13" ht="12.75" hidden="1" customHeight="1">
      <c r="B10361" s="1317"/>
      <c r="C10361" s="1322"/>
      <c r="D10361" s="629">
        <v>338</v>
      </c>
      <c r="E10361" s="1298"/>
      <c r="F10361" s="1298"/>
      <c r="G10361" s="1298"/>
      <c r="H10361" s="125">
        <v>0.01</v>
      </c>
      <c r="I10361" s="385"/>
      <c r="J10361" s="203">
        <f t="shared" si="346"/>
        <v>0</v>
      </c>
      <c r="K10361" s="410">
        <f t="shared" si="345"/>
        <v>0</v>
      </c>
      <c r="L10361" s="11"/>
      <c r="M10361" s="11"/>
    </row>
    <row r="10362" spans="2:13" ht="12.75" hidden="1" customHeight="1">
      <c r="B10362" s="1317"/>
      <c r="C10362" s="1322"/>
      <c r="D10362" s="629">
        <v>339</v>
      </c>
      <c r="E10362" s="1298"/>
      <c r="F10362" s="1298"/>
      <c r="G10362" s="1298"/>
      <c r="H10362" s="125">
        <v>0.01</v>
      </c>
      <c r="I10362" s="385"/>
      <c r="J10362" s="203">
        <f t="shared" si="346"/>
        <v>0</v>
      </c>
      <c r="K10362" s="410">
        <f t="shared" si="345"/>
        <v>0</v>
      </c>
      <c r="L10362" s="11"/>
      <c r="M10362" s="11"/>
    </row>
    <row r="10363" spans="2:13" ht="12.75" hidden="1" customHeight="1">
      <c r="B10363" s="1317"/>
      <c r="C10363" s="1322"/>
      <c r="D10363" s="629">
        <v>340</v>
      </c>
      <c r="E10363" s="1298"/>
      <c r="F10363" s="1298"/>
      <c r="G10363" s="1298"/>
      <c r="H10363" s="125">
        <v>0.01</v>
      </c>
      <c r="I10363" s="385"/>
      <c r="J10363" s="203">
        <f t="shared" si="346"/>
        <v>0</v>
      </c>
      <c r="K10363" s="410">
        <f t="shared" si="345"/>
        <v>0</v>
      </c>
      <c r="L10363" s="11"/>
      <c r="M10363" s="11"/>
    </row>
    <row r="10364" spans="2:13" ht="12.75" hidden="1" customHeight="1">
      <c r="B10364" s="1317"/>
      <c r="C10364" s="1322"/>
      <c r="D10364" s="629">
        <v>341</v>
      </c>
      <c r="E10364" s="1298"/>
      <c r="F10364" s="1298"/>
      <c r="G10364" s="1298"/>
      <c r="H10364" s="125">
        <v>0.01</v>
      </c>
      <c r="I10364" s="385"/>
      <c r="J10364" s="203">
        <f t="shared" si="346"/>
        <v>0</v>
      </c>
      <c r="K10364" s="410">
        <f t="shared" si="345"/>
        <v>0</v>
      </c>
      <c r="L10364" s="11"/>
      <c r="M10364" s="11"/>
    </row>
    <row r="10365" spans="2:13" ht="12.75" hidden="1" customHeight="1">
      <c r="B10365" s="1317"/>
      <c r="C10365" s="1322"/>
      <c r="D10365" s="629">
        <v>342</v>
      </c>
      <c r="E10365" s="1298"/>
      <c r="F10365" s="1298"/>
      <c r="G10365" s="1298"/>
      <c r="H10365" s="125">
        <v>0.01</v>
      </c>
      <c r="I10365" s="385"/>
      <c r="J10365" s="203">
        <f t="shared" si="346"/>
        <v>0</v>
      </c>
      <c r="K10365" s="410">
        <f t="shared" si="345"/>
        <v>0</v>
      </c>
      <c r="L10365" s="11"/>
      <c r="M10365" s="11"/>
    </row>
    <row r="10366" spans="2:13" ht="12.75" hidden="1" customHeight="1">
      <c r="B10366" s="1317"/>
      <c r="C10366" s="1322"/>
      <c r="D10366" s="629">
        <v>343</v>
      </c>
      <c r="E10366" s="1298"/>
      <c r="F10366" s="1298"/>
      <c r="G10366" s="1298"/>
      <c r="H10366" s="125">
        <v>0.01</v>
      </c>
      <c r="I10366" s="385"/>
      <c r="J10366" s="203">
        <f t="shared" si="346"/>
        <v>0</v>
      </c>
      <c r="K10366" s="410">
        <f t="shared" si="345"/>
        <v>0</v>
      </c>
      <c r="L10366" s="11"/>
      <c r="M10366" s="11"/>
    </row>
    <row r="10367" spans="2:13" ht="12.75" hidden="1" customHeight="1">
      <c r="B10367" s="1317"/>
      <c r="C10367" s="1322"/>
      <c r="D10367" s="629">
        <v>344</v>
      </c>
      <c r="E10367" s="1298"/>
      <c r="F10367" s="1298"/>
      <c r="G10367" s="1298"/>
      <c r="H10367" s="125">
        <v>0.01</v>
      </c>
      <c r="I10367" s="385"/>
      <c r="J10367" s="203">
        <f t="shared" si="346"/>
        <v>0</v>
      </c>
      <c r="K10367" s="410">
        <f t="shared" si="345"/>
        <v>0</v>
      </c>
      <c r="L10367" s="11"/>
      <c r="M10367" s="11"/>
    </row>
    <row r="10368" spans="2:13" ht="12.75" hidden="1" customHeight="1">
      <c r="B10368" s="1317"/>
      <c r="C10368" s="1322"/>
      <c r="D10368" s="629">
        <v>345</v>
      </c>
      <c r="E10368" s="1298"/>
      <c r="F10368" s="1298"/>
      <c r="G10368" s="1298"/>
      <c r="H10368" s="125">
        <v>0.01</v>
      </c>
      <c r="I10368" s="385"/>
      <c r="J10368" s="203">
        <f t="shared" si="346"/>
        <v>0</v>
      </c>
      <c r="K10368" s="410">
        <f t="shared" si="345"/>
        <v>0</v>
      </c>
      <c r="L10368" s="11"/>
      <c r="M10368" s="11"/>
    </row>
    <row r="10369" spans="2:13" ht="12.75" hidden="1" customHeight="1">
      <c r="B10369" s="1317"/>
      <c r="C10369" s="1322"/>
      <c r="D10369" s="629">
        <v>346</v>
      </c>
      <c r="E10369" s="1298"/>
      <c r="F10369" s="1298"/>
      <c r="G10369" s="1298"/>
      <c r="H10369" s="125">
        <v>0.01</v>
      </c>
      <c r="I10369" s="385"/>
      <c r="J10369" s="203">
        <f t="shared" si="346"/>
        <v>0</v>
      </c>
      <c r="K10369" s="410">
        <f t="shared" si="345"/>
        <v>0</v>
      </c>
      <c r="L10369" s="11"/>
      <c r="M10369" s="11"/>
    </row>
    <row r="10370" spans="2:13" ht="12.75" hidden="1" customHeight="1">
      <c r="B10370" s="1317"/>
      <c r="C10370" s="1322"/>
      <c r="D10370" s="629">
        <v>347</v>
      </c>
      <c r="E10370" s="1298"/>
      <c r="F10370" s="1298"/>
      <c r="G10370" s="1298"/>
      <c r="H10370" s="125">
        <v>0.01</v>
      </c>
      <c r="I10370" s="385"/>
      <c r="J10370" s="203">
        <f t="shared" si="346"/>
        <v>0</v>
      </c>
      <c r="K10370" s="410">
        <f t="shared" si="345"/>
        <v>0</v>
      </c>
      <c r="L10370" s="11"/>
      <c r="M10370" s="11"/>
    </row>
    <row r="10371" spans="2:13" ht="12.75" hidden="1" customHeight="1">
      <c r="B10371" s="1317"/>
      <c r="C10371" s="1322"/>
      <c r="D10371" s="629">
        <v>348</v>
      </c>
      <c r="E10371" s="1298"/>
      <c r="F10371" s="1298"/>
      <c r="G10371" s="1298"/>
      <c r="H10371" s="125">
        <v>0.01</v>
      </c>
      <c r="I10371" s="385"/>
      <c r="J10371" s="203">
        <f t="shared" si="346"/>
        <v>0</v>
      </c>
      <c r="K10371" s="410">
        <f t="shared" si="345"/>
        <v>0</v>
      </c>
      <c r="L10371" s="11"/>
      <c r="M10371" s="11"/>
    </row>
    <row r="10372" spans="2:13" ht="12.75" hidden="1" customHeight="1">
      <c r="B10372" s="1317"/>
      <c r="C10372" s="1322"/>
      <c r="D10372" s="629">
        <v>349</v>
      </c>
      <c r="E10372" s="1298"/>
      <c r="F10372" s="1298"/>
      <c r="G10372" s="1298"/>
      <c r="H10372" s="125">
        <v>0.01</v>
      </c>
      <c r="I10372" s="385"/>
      <c r="J10372" s="203">
        <f t="shared" si="346"/>
        <v>0</v>
      </c>
      <c r="K10372" s="410">
        <f t="shared" si="345"/>
        <v>0</v>
      </c>
      <c r="L10372" s="11"/>
      <c r="M10372" s="11"/>
    </row>
    <row r="10373" spans="2:13" ht="12.75" hidden="1" customHeight="1">
      <c r="B10373" s="1317"/>
      <c r="C10373" s="1322"/>
      <c r="D10373" s="629">
        <v>350</v>
      </c>
      <c r="E10373" s="1298"/>
      <c r="F10373" s="1298"/>
      <c r="G10373" s="1298"/>
      <c r="H10373" s="125">
        <v>0.01</v>
      </c>
      <c r="I10373" s="385"/>
      <c r="J10373" s="203">
        <f t="shared" si="346"/>
        <v>0</v>
      </c>
      <c r="K10373" s="410">
        <f t="shared" si="345"/>
        <v>0</v>
      </c>
      <c r="L10373" s="11"/>
      <c r="M10373" s="11"/>
    </row>
    <row r="10374" spans="2:13" ht="12.75" hidden="1" customHeight="1">
      <c r="B10374" s="1317"/>
      <c r="C10374" s="1322"/>
      <c r="D10374" s="629">
        <v>351</v>
      </c>
      <c r="E10374" s="1298"/>
      <c r="F10374" s="1298"/>
      <c r="G10374" s="1298"/>
      <c r="H10374" s="125">
        <v>0.01</v>
      </c>
      <c r="I10374" s="385"/>
      <c r="J10374" s="203">
        <f t="shared" si="346"/>
        <v>0</v>
      </c>
      <c r="K10374" s="410">
        <f t="shared" si="345"/>
        <v>0</v>
      </c>
      <c r="L10374" s="11"/>
      <c r="M10374" s="11"/>
    </row>
    <row r="10375" spans="2:13" ht="12.75" hidden="1" customHeight="1">
      <c r="B10375" s="1317"/>
      <c r="C10375" s="1322"/>
      <c r="D10375" s="629">
        <v>352</v>
      </c>
      <c r="E10375" s="1298"/>
      <c r="F10375" s="1298"/>
      <c r="G10375" s="1298"/>
      <c r="H10375" s="125">
        <v>0.01</v>
      </c>
      <c r="I10375" s="385"/>
      <c r="J10375" s="203">
        <f t="shared" si="346"/>
        <v>0</v>
      </c>
      <c r="K10375" s="410">
        <f t="shared" si="345"/>
        <v>0</v>
      </c>
      <c r="L10375" s="11"/>
      <c r="M10375" s="11"/>
    </row>
    <row r="10376" spans="2:13" ht="12.75" hidden="1" customHeight="1">
      <c r="B10376" s="1317"/>
      <c r="C10376" s="1322"/>
      <c r="D10376" s="629">
        <v>353</v>
      </c>
      <c r="E10376" s="1298"/>
      <c r="F10376" s="1298"/>
      <c r="G10376" s="1298"/>
      <c r="H10376" s="125">
        <v>0.01</v>
      </c>
      <c r="I10376" s="385"/>
      <c r="J10376" s="203">
        <f t="shared" si="346"/>
        <v>0</v>
      </c>
      <c r="K10376" s="410">
        <f t="shared" si="345"/>
        <v>0</v>
      </c>
      <c r="L10376" s="11"/>
      <c r="M10376" s="11"/>
    </row>
    <row r="10377" spans="2:13" ht="12.75" hidden="1" customHeight="1">
      <c r="B10377" s="1317"/>
      <c r="C10377" s="1322"/>
      <c r="D10377" s="629">
        <v>354</v>
      </c>
      <c r="E10377" s="1298"/>
      <c r="F10377" s="1298"/>
      <c r="G10377" s="1298"/>
      <c r="H10377" s="125">
        <v>0.01</v>
      </c>
      <c r="I10377" s="385"/>
      <c r="J10377" s="203">
        <f t="shared" si="346"/>
        <v>0</v>
      </c>
      <c r="K10377" s="410">
        <f t="shared" ref="K10377:K10442" si="347">IF(I10377-J10377&lt;0,0,I10377-J10377)</f>
        <v>0</v>
      </c>
      <c r="L10377" s="11"/>
      <c r="M10377" s="11"/>
    </row>
    <row r="10378" spans="2:13" ht="12.75" hidden="1" customHeight="1">
      <c r="B10378" s="1317"/>
      <c r="C10378" s="1322"/>
      <c r="D10378" s="629">
        <v>355</v>
      </c>
      <c r="E10378" s="1298"/>
      <c r="F10378" s="1298"/>
      <c r="G10378" s="1298"/>
      <c r="H10378" s="125">
        <v>0.01</v>
      </c>
      <c r="I10378" s="385"/>
      <c r="J10378" s="203">
        <f t="shared" si="346"/>
        <v>0</v>
      </c>
      <c r="K10378" s="410">
        <f t="shared" si="347"/>
        <v>0</v>
      </c>
      <c r="L10378" s="11"/>
      <c r="M10378" s="11"/>
    </row>
    <row r="10379" spans="2:13" ht="12.75" hidden="1" customHeight="1">
      <c r="B10379" s="1317"/>
      <c r="C10379" s="1322"/>
      <c r="D10379" s="629">
        <v>356</v>
      </c>
      <c r="E10379" s="1298"/>
      <c r="F10379" s="1298"/>
      <c r="G10379" s="1298"/>
      <c r="H10379" s="125">
        <v>0.01</v>
      </c>
      <c r="I10379" s="385"/>
      <c r="J10379" s="203">
        <f t="shared" si="346"/>
        <v>0</v>
      </c>
      <c r="K10379" s="410">
        <f t="shared" si="347"/>
        <v>0</v>
      </c>
      <c r="L10379" s="11"/>
      <c r="M10379" s="11"/>
    </row>
    <row r="10380" spans="2:13" ht="12.75" hidden="1" customHeight="1">
      <c r="B10380" s="1317"/>
      <c r="C10380" s="1322"/>
      <c r="D10380" s="629">
        <v>357</v>
      </c>
      <c r="E10380" s="1298"/>
      <c r="F10380" s="1298"/>
      <c r="G10380" s="1298"/>
      <c r="H10380" s="125">
        <v>0.01</v>
      </c>
      <c r="I10380" s="385"/>
      <c r="J10380" s="203">
        <f t="shared" si="346"/>
        <v>0</v>
      </c>
      <c r="K10380" s="410">
        <f t="shared" si="347"/>
        <v>0</v>
      </c>
      <c r="L10380" s="11"/>
      <c r="M10380" s="11"/>
    </row>
    <row r="10381" spans="2:13" ht="12.75" hidden="1" customHeight="1">
      <c r="B10381" s="1317"/>
      <c r="C10381" s="1322"/>
      <c r="D10381" s="629">
        <v>358</v>
      </c>
      <c r="E10381" s="1298"/>
      <c r="F10381" s="1298"/>
      <c r="G10381" s="1298"/>
      <c r="H10381" s="125">
        <v>0.01</v>
      </c>
      <c r="I10381" s="385"/>
      <c r="J10381" s="203">
        <f t="shared" si="346"/>
        <v>0</v>
      </c>
      <c r="K10381" s="410">
        <f t="shared" si="347"/>
        <v>0</v>
      </c>
      <c r="L10381" s="11"/>
      <c r="M10381" s="11"/>
    </row>
    <row r="10382" spans="2:13" ht="12.75" hidden="1" customHeight="1">
      <c r="B10382" s="1317"/>
      <c r="C10382" s="1322"/>
      <c r="D10382" s="629">
        <v>359</v>
      </c>
      <c r="E10382" s="1298"/>
      <c r="F10382" s="1298"/>
      <c r="G10382" s="1298"/>
      <c r="H10382" s="125">
        <v>0.01</v>
      </c>
      <c r="I10382" s="385"/>
      <c r="J10382" s="203">
        <f t="shared" si="346"/>
        <v>0</v>
      </c>
      <c r="K10382" s="410">
        <f t="shared" si="347"/>
        <v>0</v>
      </c>
      <c r="L10382" s="11"/>
      <c r="M10382" s="11"/>
    </row>
    <row r="10383" spans="2:13" ht="12.75" hidden="1" customHeight="1">
      <c r="B10383" s="1317"/>
      <c r="C10383" s="1322"/>
      <c r="D10383" s="629">
        <v>360</v>
      </c>
      <c r="E10383" s="1298"/>
      <c r="F10383" s="1298"/>
      <c r="G10383" s="1298"/>
      <c r="H10383" s="125">
        <v>0.01</v>
      </c>
      <c r="I10383" s="385"/>
      <c r="J10383" s="203">
        <f t="shared" si="346"/>
        <v>0</v>
      </c>
      <c r="K10383" s="410">
        <f t="shared" si="347"/>
        <v>0</v>
      </c>
      <c r="L10383" s="11"/>
      <c r="M10383" s="11"/>
    </row>
    <row r="10384" spans="2:13" ht="12.75" hidden="1" customHeight="1">
      <c r="B10384" s="1317"/>
      <c r="C10384" s="1322"/>
      <c r="D10384" s="629">
        <v>361</v>
      </c>
      <c r="E10384" s="1298"/>
      <c r="F10384" s="1298"/>
      <c r="G10384" s="1298"/>
      <c r="H10384" s="125">
        <v>0.01</v>
      </c>
      <c r="I10384" s="385"/>
      <c r="J10384" s="203">
        <f t="shared" si="346"/>
        <v>0</v>
      </c>
      <c r="K10384" s="410">
        <f t="shared" si="347"/>
        <v>0</v>
      </c>
      <c r="L10384" s="11"/>
      <c r="M10384" s="11"/>
    </row>
    <row r="10385" spans="2:13" ht="12.75" hidden="1" customHeight="1">
      <c r="B10385" s="1317"/>
      <c r="C10385" s="1322"/>
      <c r="D10385" s="629">
        <v>362</v>
      </c>
      <c r="E10385" s="1298"/>
      <c r="F10385" s="1298"/>
      <c r="G10385" s="1298"/>
      <c r="H10385" s="125">
        <v>0.01</v>
      </c>
      <c r="I10385" s="385"/>
      <c r="J10385" s="203">
        <f t="shared" si="346"/>
        <v>0</v>
      </c>
      <c r="K10385" s="410">
        <f t="shared" si="347"/>
        <v>0</v>
      </c>
      <c r="L10385" s="11"/>
      <c r="M10385" s="11"/>
    </row>
    <row r="10386" spans="2:13" ht="12.75" hidden="1" customHeight="1">
      <c r="B10386" s="1317"/>
      <c r="C10386" s="1322"/>
      <c r="D10386" s="629">
        <v>363</v>
      </c>
      <c r="E10386" s="1298"/>
      <c r="F10386" s="1298"/>
      <c r="G10386" s="1298"/>
      <c r="H10386" s="125">
        <v>0.01</v>
      </c>
      <c r="I10386" s="385"/>
      <c r="J10386" s="203">
        <f t="shared" si="346"/>
        <v>0</v>
      </c>
      <c r="K10386" s="410">
        <f t="shared" si="347"/>
        <v>0</v>
      </c>
      <c r="L10386" s="11"/>
      <c r="M10386" s="11"/>
    </row>
    <row r="10387" spans="2:13" ht="12.75" hidden="1" customHeight="1">
      <c r="B10387" s="1317"/>
      <c r="C10387" s="1322"/>
      <c r="D10387" s="629">
        <v>364</v>
      </c>
      <c r="E10387" s="1298"/>
      <c r="F10387" s="1298"/>
      <c r="G10387" s="1298"/>
      <c r="H10387" s="125">
        <v>0.01</v>
      </c>
      <c r="I10387" s="385"/>
      <c r="J10387" s="203">
        <f t="shared" si="346"/>
        <v>0</v>
      </c>
      <c r="K10387" s="410">
        <f t="shared" si="347"/>
        <v>0</v>
      </c>
      <c r="L10387" s="11"/>
      <c r="M10387" s="11"/>
    </row>
    <row r="10388" spans="2:13" ht="12.75" hidden="1" customHeight="1">
      <c r="B10388" s="1317"/>
      <c r="C10388" s="1322"/>
      <c r="D10388" s="629">
        <v>365</v>
      </c>
      <c r="E10388" s="1298"/>
      <c r="F10388" s="1298"/>
      <c r="G10388" s="1298"/>
      <c r="H10388" s="125">
        <v>0.01</v>
      </c>
      <c r="I10388" s="385"/>
      <c r="J10388" s="203">
        <f t="shared" si="346"/>
        <v>0</v>
      </c>
      <c r="K10388" s="410">
        <f t="shared" si="347"/>
        <v>0</v>
      </c>
      <c r="L10388" s="11"/>
      <c r="M10388" s="11"/>
    </row>
    <row r="10389" spans="2:13" ht="12.75" hidden="1" customHeight="1">
      <c r="B10389" s="1317"/>
      <c r="C10389" s="1322"/>
      <c r="D10389" s="629">
        <v>366</v>
      </c>
      <c r="E10389" s="1298"/>
      <c r="F10389" s="1298"/>
      <c r="G10389" s="1298"/>
      <c r="H10389" s="125">
        <v>0.01</v>
      </c>
      <c r="I10389" s="385"/>
      <c r="J10389" s="203">
        <f t="shared" si="346"/>
        <v>0</v>
      </c>
      <c r="K10389" s="410">
        <f t="shared" si="347"/>
        <v>0</v>
      </c>
      <c r="L10389" s="11"/>
      <c r="M10389" s="11"/>
    </row>
    <row r="10390" spans="2:13" ht="12.75" hidden="1" customHeight="1">
      <c r="B10390" s="1317"/>
      <c r="C10390" s="1322"/>
      <c r="D10390" s="629">
        <v>367</v>
      </c>
      <c r="E10390" s="1298"/>
      <c r="F10390" s="1298"/>
      <c r="G10390" s="1298"/>
      <c r="H10390" s="125">
        <v>0.01</v>
      </c>
      <c r="I10390" s="385"/>
      <c r="J10390" s="203">
        <f t="shared" si="346"/>
        <v>0</v>
      </c>
      <c r="K10390" s="410">
        <f t="shared" si="347"/>
        <v>0</v>
      </c>
      <c r="L10390" s="11"/>
      <c r="M10390" s="11"/>
    </row>
    <row r="10391" spans="2:13" ht="12.75" hidden="1" customHeight="1">
      <c r="B10391" s="1317"/>
      <c r="C10391" s="1322"/>
      <c r="D10391" s="629">
        <v>368</v>
      </c>
      <c r="E10391" s="1298"/>
      <c r="F10391" s="1298"/>
      <c r="G10391" s="1298"/>
      <c r="H10391" s="125">
        <v>0.01</v>
      </c>
      <c r="I10391" s="385"/>
      <c r="J10391" s="203">
        <f t="shared" si="346"/>
        <v>0</v>
      </c>
      <c r="K10391" s="410">
        <f t="shared" si="347"/>
        <v>0</v>
      </c>
      <c r="L10391" s="11"/>
      <c r="M10391" s="11"/>
    </row>
    <row r="10392" spans="2:13" ht="12.75" hidden="1" customHeight="1">
      <c r="B10392" s="1317"/>
      <c r="C10392" s="1322"/>
      <c r="D10392" s="629">
        <v>369</v>
      </c>
      <c r="E10392" s="1298"/>
      <c r="F10392" s="1298"/>
      <c r="G10392" s="1298"/>
      <c r="H10392" s="125">
        <v>0.01</v>
      </c>
      <c r="I10392" s="385"/>
      <c r="J10392" s="203">
        <f t="shared" si="346"/>
        <v>0</v>
      </c>
      <c r="K10392" s="410">
        <f t="shared" si="347"/>
        <v>0</v>
      </c>
      <c r="L10392" s="11"/>
      <c r="M10392" s="11"/>
    </row>
    <row r="10393" spans="2:13" ht="12.75" hidden="1" customHeight="1">
      <c r="B10393" s="1317"/>
      <c r="C10393" s="1322"/>
      <c r="D10393" s="629">
        <v>370</v>
      </c>
      <c r="E10393" s="1298"/>
      <c r="F10393" s="1298"/>
      <c r="G10393" s="1298"/>
      <c r="H10393" s="125">
        <v>0.01</v>
      </c>
      <c r="I10393" s="385"/>
      <c r="J10393" s="203">
        <f t="shared" si="346"/>
        <v>0</v>
      </c>
      <c r="K10393" s="410">
        <f t="shared" si="347"/>
        <v>0</v>
      </c>
      <c r="L10393" s="11"/>
      <c r="M10393" s="11"/>
    </row>
    <row r="10394" spans="2:13" ht="12.75" hidden="1" customHeight="1">
      <c r="B10394" s="1317"/>
      <c r="C10394" s="1322"/>
      <c r="D10394" s="629">
        <v>371</v>
      </c>
      <c r="E10394" s="1298"/>
      <c r="F10394" s="1298"/>
      <c r="G10394" s="1298"/>
      <c r="H10394" s="125">
        <v>0.01</v>
      </c>
      <c r="I10394" s="385"/>
      <c r="J10394" s="203">
        <f t="shared" si="346"/>
        <v>0</v>
      </c>
      <c r="K10394" s="410">
        <f t="shared" si="347"/>
        <v>0</v>
      </c>
      <c r="L10394" s="11"/>
      <c r="M10394" s="11"/>
    </row>
    <row r="10395" spans="2:13" ht="12.75" hidden="1" customHeight="1">
      <c r="B10395" s="1317"/>
      <c r="C10395" s="1322"/>
      <c r="D10395" s="629">
        <v>372</v>
      </c>
      <c r="E10395" s="1298"/>
      <c r="F10395" s="1298"/>
      <c r="G10395" s="1298"/>
      <c r="H10395" s="125">
        <v>0.01</v>
      </c>
      <c r="I10395" s="385"/>
      <c r="J10395" s="203">
        <f t="shared" si="346"/>
        <v>0</v>
      </c>
      <c r="K10395" s="410">
        <f t="shared" si="347"/>
        <v>0</v>
      </c>
      <c r="L10395" s="11"/>
      <c r="M10395" s="11"/>
    </row>
    <row r="10396" spans="2:13" ht="12.75" hidden="1" customHeight="1">
      <c r="B10396" s="1317"/>
      <c r="C10396" s="1322"/>
      <c r="D10396" s="629">
        <v>373</v>
      </c>
      <c r="E10396" s="1298"/>
      <c r="F10396" s="1298"/>
      <c r="G10396" s="1298"/>
      <c r="H10396" s="125">
        <v>0.01</v>
      </c>
      <c r="I10396" s="385"/>
      <c r="J10396" s="203">
        <f t="shared" si="346"/>
        <v>0</v>
      </c>
      <c r="K10396" s="410">
        <f t="shared" si="347"/>
        <v>0</v>
      </c>
      <c r="L10396" s="11"/>
      <c r="M10396" s="11"/>
    </row>
    <row r="10397" spans="2:13" ht="12.75" hidden="1" customHeight="1">
      <c r="B10397" s="1317"/>
      <c r="C10397" s="1322"/>
      <c r="D10397" s="629">
        <v>374</v>
      </c>
      <c r="E10397" s="1298"/>
      <c r="F10397" s="1298"/>
      <c r="G10397" s="1298"/>
      <c r="H10397" s="125">
        <v>0.01</v>
      </c>
      <c r="I10397" s="385"/>
      <c r="J10397" s="203">
        <f t="shared" si="346"/>
        <v>0</v>
      </c>
      <c r="K10397" s="410">
        <f t="shared" si="347"/>
        <v>0</v>
      </c>
      <c r="L10397" s="11"/>
      <c r="M10397" s="11"/>
    </row>
    <row r="10398" spans="2:13" ht="12.75" hidden="1" customHeight="1">
      <c r="B10398" s="1317"/>
      <c r="C10398" s="1322"/>
      <c r="D10398" s="629">
        <v>375</v>
      </c>
      <c r="E10398" s="1298"/>
      <c r="F10398" s="1298"/>
      <c r="G10398" s="1298"/>
      <c r="H10398" s="125">
        <v>0.01</v>
      </c>
      <c r="I10398" s="385"/>
      <c r="J10398" s="203">
        <f t="shared" si="346"/>
        <v>0</v>
      </c>
      <c r="K10398" s="410">
        <f t="shared" si="347"/>
        <v>0</v>
      </c>
      <c r="L10398" s="11"/>
      <c r="M10398" s="11"/>
    </row>
    <row r="10399" spans="2:13" ht="12.75" hidden="1" customHeight="1">
      <c r="B10399" s="1317"/>
      <c r="C10399" s="1322"/>
      <c r="D10399" s="629">
        <v>376</v>
      </c>
      <c r="E10399" s="1298"/>
      <c r="F10399" s="1298"/>
      <c r="G10399" s="1298"/>
      <c r="H10399" s="125">
        <v>0.01</v>
      </c>
      <c r="I10399" s="385"/>
      <c r="J10399" s="203">
        <f t="shared" si="346"/>
        <v>0</v>
      </c>
      <c r="K10399" s="410">
        <f t="shared" si="347"/>
        <v>0</v>
      </c>
      <c r="L10399" s="11"/>
      <c r="M10399" s="11"/>
    </row>
    <row r="10400" spans="2:13" ht="12.75" hidden="1" customHeight="1">
      <c r="B10400" s="1317"/>
      <c r="C10400" s="1322"/>
      <c r="D10400" s="629">
        <v>377</v>
      </c>
      <c r="E10400" s="1298"/>
      <c r="F10400" s="1298"/>
      <c r="G10400" s="1298"/>
      <c r="H10400" s="125">
        <v>0.01</v>
      </c>
      <c r="I10400" s="385"/>
      <c r="J10400" s="203">
        <f t="shared" si="346"/>
        <v>0</v>
      </c>
      <c r="K10400" s="410">
        <f t="shared" si="347"/>
        <v>0</v>
      </c>
      <c r="L10400" s="11"/>
      <c r="M10400" s="11"/>
    </row>
    <row r="10401" spans="2:13" ht="12.75" hidden="1" customHeight="1">
      <c r="B10401" s="1317"/>
      <c r="C10401" s="1322"/>
      <c r="D10401" s="629">
        <v>378</v>
      </c>
      <c r="E10401" s="1298"/>
      <c r="F10401" s="1298"/>
      <c r="G10401" s="1298"/>
      <c r="H10401" s="125">
        <v>0.01</v>
      </c>
      <c r="I10401" s="385"/>
      <c r="J10401" s="203">
        <f t="shared" si="346"/>
        <v>0</v>
      </c>
      <c r="K10401" s="410">
        <f t="shared" si="347"/>
        <v>0</v>
      </c>
      <c r="L10401" s="11"/>
      <c r="M10401" s="11"/>
    </row>
    <row r="10402" spans="2:13" ht="12.75" hidden="1" customHeight="1">
      <c r="B10402" s="1317"/>
      <c r="C10402" s="1322"/>
      <c r="D10402" s="629">
        <v>379</v>
      </c>
      <c r="E10402" s="1298"/>
      <c r="F10402" s="1298"/>
      <c r="G10402" s="1298"/>
      <c r="H10402" s="125">
        <v>0.01</v>
      </c>
      <c r="I10402" s="385"/>
      <c r="J10402" s="203">
        <f t="shared" si="346"/>
        <v>0</v>
      </c>
      <c r="K10402" s="410">
        <f t="shared" si="347"/>
        <v>0</v>
      </c>
      <c r="L10402" s="11"/>
      <c r="M10402" s="11"/>
    </row>
    <row r="10403" spans="2:13" ht="12.75" hidden="1" customHeight="1">
      <c r="B10403" s="1317"/>
      <c r="C10403" s="1322"/>
      <c r="D10403" s="629">
        <v>380</v>
      </c>
      <c r="E10403" s="1298"/>
      <c r="F10403" s="1298"/>
      <c r="G10403" s="1298"/>
      <c r="H10403" s="125">
        <v>0.01</v>
      </c>
      <c r="I10403" s="385"/>
      <c r="J10403" s="203">
        <f t="shared" si="346"/>
        <v>0</v>
      </c>
      <c r="K10403" s="410">
        <f t="shared" si="347"/>
        <v>0</v>
      </c>
      <c r="L10403" s="11"/>
      <c r="M10403" s="11"/>
    </row>
    <row r="10404" spans="2:13" ht="12.75" hidden="1" customHeight="1">
      <c r="B10404" s="1317"/>
      <c r="C10404" s="1322"/>
      <c r="D10404" s="629">
        <v>381</v>
      </c>
      <c r="E10404" s="1298"/>
      <c r="F10404" s="1298"/>
      <c r="G10404" s="1298"/>
      <c r="H10404" s="125">
        <v>0.01</v>
      </c>
      <c r="I10404" s="385"/>
      <c r="J10404" s="203">
        <f t="shared" si="346"/>
        <v>0</v>
      </c>
      <c r="K10404" s="410">
        <f t="shared" si="347"/>
        <v>0</v>
      </c>
      <c r="L10404" s="11"/>
      <c r="M10404" s="11"/>
    </row>
    <row r="10405" spans="2:13" ht="12.75" hidden="1" customHeight="1">
      <c r="B10405" s="1317"/>
      <c r="C10405" s="1322"/>
      <c r="D10405" s="629">
        <v>382</v>
      </c>
      <c r="E10405" s="1298"/>
      <c r="F10405" s="1298"/>
      <c r="G10405" s="1298"/>
      <c r="H10405" s="125">
        <v>0.01</v>
      </c>
      <c r="I10405" s="385"/>
      <c r="J10405" s="203">
        <f t="shared" si="346"/>
        <v>0</v>
      </c>
      <c r="K10405" s="410">
        <f t="shared" si="347"/>
        <v>0</v>
      </c>
      <c r="L10405" s="11"/>
      <c r="M10405" s="11"/>
    </row>
    <row r="10406" spans="2:13" ht="12.75" hidden="1" customHeight="1">
      <c r="B10406" s="1317"/>
      <c r="C10406" s="1322"/>
      <c r="D10406" s="629">
        <v>383</v>
      </c>
      <c r="E10406" s="1298"/>
      <c r="F10406" s="1298"/>
      <c r="G10406" s="1298"/>
      <c r="H10406" s="125">
        <v>0.01</v>
      </c>
      <c r="I10406" s="385"/>
      <c r="J10406" s="203">
        <f t="shared" si="346"/>
        <v>0</v>
      </c>
      <c r="K10406" s="410">
        <f t="shared" si="347"/>
        <v>0</v>
      </c>
      <c r="L10406" s="11"/>
      <c r="M10406" s="11"/>
    </row>
    <row r="10407" spans="2:13" ht="12.75" hidden="1" customHeight="1">
      <c r="B10407" s="1317"/>
      <c r="C10407" s="1322"/>
      <c r="D10407" s="629">
        <v>384</v>
      </c>
      <c r="E10407" s="1298"/>
      <c r="F10407" s="1298"/>
      <c r="G10407" s="1298"/>
      <c r="H10407" s="125">
        <v>0.01</v>
      </c>
      <c r="I10407" s="385"/>
      <c r="J10407" s="203">
        <f t="shared" si="346"/>
        <v>0</v>
      </c>
      <c r="K10407" s="410">
        <f t="shared" si="347"/>
        <v>0</v>
      </c>
      <c r="L10407" s="11"/>
      <c r="M10407" s="11"/>
    </row>
    <row r="10408" spans="2:13" ht="12.75" hidden="1" customHeight="1">
      <c r="B10408" s="1317"/>
      <c r="C10408" s="1322"/>
      <c r="D10408" s="629">
        <v>385</v>
      </c>
      <c r="E10408" s="1298"/>
      <c r="F10408" s="1298"/>
      <c r="G10408" s="1298"/>
      <c r="H10408" s="125">
        <v>0.01</v>
      </c>
      <c r="I10408" s="385"/>
      <c r="J10408" s="203">
        <f t="shared" ref="J10408:J10471" si="348">$I$12030*H10408</f>
        <v>0</v>
      </c>
      <c r="K10408" s="410">
        <f t="shared" si="347"/>
        <v>0</v>
      </c>
      <c r="L10408" s="11"/>
      <c r="M10408" s="11"/>
    </row>
    <row r="10409" spans="2:13" ht="12" hidden="1" customHeight="1">
      <c r="B10409" s="1317"/>
      <c r="C10409" s="1322"/>
      <c r="D10409" s="629">
        <v>386</v>
      </c>
      <c r="E10409" s="1298"/>
      <c r="F10409" s="1298"/>
      <c r="G10409" s="1298"/>
      <c r="H10409" s="125">
        <v>0.01</v>
      </c>
      <c r="I10409" s="385"/>
      <c r="J10409" s="203">
        <f t="shared" si="348"/>
        <v>0</v>
      </c>
      <c r="K10409" s="410">
        <f t="shared" si="347"/>
        <v>0</v>
      </c>
      <c r="L10409" s="11"/>
      <c r="M10409" s="11"/>
    </row>
    <row r="10410" spans="2:13" ht="12" hidden="1" customHeight="1">
      <c r="B10410" s="1317"/>
      <c r="C10410" s="1322"/>
      <c r="D10410" s="629">
        <v>387</v>
      </c>
      <c r="E10410" s="1298"/>
      <c r="F10410" s="1298"/>
      <c r="G10410" s="1298"/>
      <c r="H10410" s="125">
        <v>0.01</v>
      </c>
      <c r="I10410" s="385"/>
      <c r="J10410" s="203">
        <f t="shared" si="348"/>
        <v>0</v>
      </c>
      <c r="K10410" s="410">
        <f t="shared" si="347"/>
        <v>0</v>
      </c>
      <c r="L10410" s="11"/>
      <c r="M10410" s="11"/>
    </row>
    <row r="10411" spans="2:13" ht="12.75" hidden="1" customHeight="1">
      <c r="B10411" s="1317"/>
      <c r="C10411" s="1322"/>
      <c r="D10411" s="629">
        <v>388</v>
      </c>
      <c r="E10411" s="1298"/>
      <c r="F10411" s="1298"/>
      <c r="G10411" s="1298"/>
      <c r="H10411" s="125">
        <v>0.01</v>
      </c>
      <c r="I10411" s="385"/>
      <c r="J10411" s="203">
        <f t="shared" si="348"/>
        <v>0</v>
      </c>
      <c r="K10411" s="410">
        <f t="shared" si="347"/>
        <v>0</v>
      </c>
      <c r="L10411" s="11"/>
      <c r="M10411" s="11"/>
    </row>
    <row r="10412" spans="2:13" ht="12.75" hidden="1" customHeight="1">
      <c r="B10412" s="1317"/>
      <c r="C10412" s="1322"/>
      <c r="D10412" s="629">
        <v>389</v>
      </c>
      <c r="E10412" s="1298"/>
      <c r="F10412" s="1298"/>
      <c r="G10412" s="1298"/>
      <c r="H10412" s="125">
        <v>0.01</v>
      </c>
      <c r="I10412" s="385"/>
      <c r="J10412" s="203">
        <f t="shared" si="348"/>
        <v>0</v>
      </c>
      <c r="K10412" s="410">
        <f t="shared" si="347"/>
        <v>0</v>
      </c>
      <c r="L10412" s="11"/>
      <c r="M10412" s="11"/>
    </row>
    <row r="10413" spans="2:13" ht="12.75" hidden="1" customHeight="1">
      <c r="B10413" s="1317"/>
      <c r="C10413" s="1322"/>
      <c r="D10413" s="629">
        <v>390</v>
      </c>
      <c r="E10413" s="1298"/>
      <c r="F10413" s="1298"/>
      <c r="G10413" s="1298"/>
      <c r="H10413" s="125">
        <v>0.01</v>
      </c>
      <c r="I10413" s="385"/>
      <c r="J10413" s="203">
        <f t="shared" si="348"/>
        <v>0</v>
      </c>
      <c r="K10413" s="410">
        <f t="shared" si="347"/>
        <v>0</v>
      </c>
      <c r="L10413" s="11"/>
      <c r="M10413" s="11"/>
    </row>
    <row r="10414" spans="2:13" ht="12.75" hidden="1" customHeight="1">
      <c r="B10414" s="1317"/>
      <c r="C10414" s="1322"/>
      <c r="D10414" s="629">
        <v>391</v>
      </c>
      <c r="E10414" s="1298"/>
      <c r="F10414" s="1298"/>
      <c r="G10414" s="1298"/>
      <c r="H10414" s="125">
        <v>0.01</v>
      </c>
      <c r="I10414" s="385"/>
      <c r="J10414" s="203">
        <f t="shared" si="348"/>
        <v>0</v>
      </c>
      <c r="K10414" s="410">
        <f t="shared" si="347"/>
        <v>0</v>
      </c>
      <c r="L10414" s="11"/>
      <c r="M10414" s="11"/>
    </row>
    <row r="10415" spans="2:13" ht="12.75" hidden="1" customHeight="1">
      <c r="B10415" s="1317"/>
      <c r="C10415" s="1322"/>
      <c r="D10415" s="629">
        <v>392</v>
      </c>
      <c r="E10415" s="1298"/>
      <c r="F10415" s="1298"/>
      <c r="G10415" s="1298"/>
      <c r="H10415" s="125">
        <v>0.01</v>
      </c>
      <c r="I10415" s="385"/>
      <c r="J10415" s="203">
        <f t="shared" si="348"/>
        <v>0</v>
      </c>
      <c r="K10415" s="410">
        <f t="shared" si="347"/>
        <v>0</v>
      </c>
      <c r="L10415" s="11"/>
      <c r="M10415" s="11"/>
    </row>
    <row r="10416" spans="2:13" ht="12.75" hidden="1" customHeight="1">
      <c r="B10416" s="1317"/>
      <c r="C10416" s="1322"/>
      <c r="D10416" s="629">
        <v>393</v>
      </c>
      <c r="E10416" s="1298"/>
      <c r="F10416" s="1298"/>
      <c r="G10416" s="1298"/>
      <c r="H10416" s="125">
        <v>0.01</v>
      </c>
      <c r="I10416" s="385"/>
      <c r="J10416" s="203">
        <f t="shared" si="348"/>
        <v>0</v>
      </c>
      <c r="K10416" s="410">
        <f t="shared" si="347"/>
        <v>0</v>
      </c>
      <c r="L10416" s="11"/>
      <c r="M10416" s="11"/>
    </row>
    <row r="10417" spans="2:13" ht="12.75" hidden="1" customHeight="1">
      <c r="B10417" s="1317"/>
      <c r="C10417" s="1322"/>
      <c r="D10417" s="629">
        <v>394</v>
      </c>
      <c r="E10417" s="1298"/>
      <c r="F10417" s="1298"/>
      <c r="G10417" s="1298"/>
      <c r="H10417" s="125">
        <v>0.01</v>
      </c>
      <c r="I10417" s="385"/>
      <c r="J10417" s="203">
        <f t="shared" si="348"/>
        <v>0</v>
      </c>
      <c r="K10417" s="410">
        <f t="shared" si="347"/>
        <v>0</v>
      </c>
      <c r="L10417" s="11"/>
      <c r="M10417" s="11"/>
    </row>
    <row r="10418" spans="2:13" ht="12.75" hidden="1" customHeight="1">
      <c r="B10418" s="1317"/>
      <c r="C10418" s="1322"/>
      <c r="D10418" s="629">
        <v>395</v>
      </c>
      <c r="E10418" s="1298"/>
      <c r="F10418" s="1298"/>
      <c r="G10418" s="1298"/>
      <c r="H10418" s="125">
        <v>0.01</v>
      </c>
      <c r="I10418" s="385"/>
      <c r="J10418" s="203">
        <f t="shared" si="348"/>
        <v>0</v>
      </c>
      <c r="K10418" s="410">
        <f t="shared" si="347"/>
        <v>0</v>
      </c>
      <c r="L10418" s="11"/>
      <c r="M10418" s="11"/>
    </row>
    <row r="10419" spans="2:13" ht="12.75" hidden="1" customHeight="1">
      <c r="B10419" s="1317"/>
      <c r="C10419" s="1322"/>
      <c r="D10419" s="629">
        <v>396</v>
      </c>
      <c r="E10419" s="1298"/>
      <c r="F10419" s="1298"/>
      <c r="G10419" s="1298"/>
      <c r="H10419" s="125">
        <v>0.01</v>
      </c>
      <c r="I10419" s="385"/>
      <c r="J10419" s="203">
        <f t="shared" si="348"/>
        <v>0</v>
      </c>
      <c r="K10419" s="410">
        <f t="shared" si="347"/>
        <v>0</v>
      </c>
      <c r="L10419" s="11"/>
      <c r="M10419" s="11"/>
    </row>
    <row r="10420" spans="2:13" ht="12.75" hidden="1" customHeight="1">
      <c r="B10420" s="1317"/>
      <c r="C10420" s="1322"/>
      <c r="D10420" s="629">
        <v>397</v>
      </c>
      <c r="E10420" s="1298"/>
      <c r="F10420" s="1298"/>
      <c r="G10420" s="1298"/>
      <c r="H10420" s="125">
        <v>0.01</v>
      </c>
      <c r="I10420" s="385"/>
      <c r="J10420" s="203">
        <f t="shared" si="348"/>
        <v>0</v>
      </c>
      <c r="K10420" s="410">
        <f t="shared" si="347"/>
        <v>0</v>
      </c>
      <c r="L10420" s="11"/>
      <c r="M10420" s="11"/>
    </row>
    <row r="10421" spans="2:13" ht="12.75" hidden="1" customHeight="1">
      <c r="B10421" s="1317"/>
      <c r="C10421" s="1322"/>
      <c r="D10421" s="629">
        <v>398</v>
      </c>
      <c r="E10421" s="1298"/>
      <c r="F10421" s="1298"/>
      <c r="G10421" s="1298"/>
      <c r="H10421" s="125">
        <v>0.01</v>
      </c>
      <c r="I10421" s="385"/>
      <c r="J10421" s="203">
        <f t="shared" si="348"/>
        <v>0</v>
      </c>
      <c r="K10421" s="410">
        <f t="shared" si="347"/>
        <v>0</v>
      </c>
      <c r="L10421" s="11"/>
      <c r="M10421" s="11"/>
    </row>
    <row r="10422" spans="2:13" ht="12.75" hidden="1" customHeight="1">
      <c r="B10422" s="1317"/>
      <c r="C10422" s="1322"/>
      <c r="D10422" s="629">
        <v>399</v>
      </c>
      <c r="E10422" s="1298"/>
      <c r="F10422" s="1298"/>
      <c r="G10422" s="1298"/>
      <c r="H10422" s="125">
        <v>0.01</v>
      </c>
      <c r="I10422" s="385"/>
      <c r="J10422" s="203">
        <f t="shared" si="348"/>
        <v>0</v>
      </c>
      <c r="K10422" s="410">
        <f t="shared" si="347"/>
        <v>0</v>
      </c>
      <c r="L10422" s="11"/>
      <c r="M10422" s="11"/>
    </row>
    <row r="10423" spans="2:13" ht="12.75" hidden="1" customHeight="1">
      <c r="B10423" s="1317"/>
      <c r="C10423" s="1322"/>
      <c r="D10423" s="629">
        <v>400</v>
      </c>
      <c r="E10423" s="1298"/>
      <c r="F10423" s="1298"/>
      <c r="G10423" s="1298"/>
      <c r="H10423" s="125">
        <v>0.01</v>
      </c>
      <c r="I10423" s="385"/>
      <c r="J10423" s="203">
        <f t="shared" si="348"/>
        <v>0</v>
      </c>
      <c r="K10423" s="410">
        <f t="shared" si="347"/>
        <v>0</v>
      </c>
      <c r="L10423" s="11"/>
      <c r="M10423" s="11"/>
    </row>
    <row r="10424" spans="2:13" ht="12.75" hidden="1" customHeight="1">
      <c r="B10424" s="1317"/>
      <c r="C10424" s="1322"/>
      <c r="D10424" s="629">
        <v>401</v>
      </c>
      <c r="E10424" s="1298"/>
      <c r="F10424" s="1298"/>
      <c r="G10424" s="1298"/>
      <c r="H10424" s="125">
        <v>0.01</v>
      </c>
      <c r="I10424" s="385"/>
      <c r="J10424" s="203">
        <f t="shared" si="348"/>
        <v>0</v>
      </c>
      <c r="K10424" s="410">
        <f t="shared" si="347"/>
        <v>0</v>
      </c>
      <c r="L10424" s="11"/>
      <c r="M10424" s="11"/>
    </row>
    <row r="10425" spans="2:13" ht="12.75" hidden="1" customHeight="1">
      <c r="B10425" s="1317"/>
      <c r="C10425" s="1322"/>
      <c r="D10425" s="629">
        <v>402</v>
      </c>
      <c r="E10425" s="1298"/>
      <c r="F10425" s="1298"/>
      <c r="G10425" s="1298"/>
      <c r="H10425" s="125">
        <v>0.01</v>
      </c>
      <c r="I10425" s="385"/>
      <c r="J10425" s="203">
        <f t="shared" si="348"/>
        <v>0</v>
      </c>
      <c r="K10425" s="410">
        <f t="shared" si="347"/>
        <v>0</v>
      </c>
      <c r="L10425" s="11"/>
      <c r="M10425" s="11"/>
    </row>
    <row r="10426" spans="2:13" ht="12.75" hidden="1" customHeight="1">
      <c r="B10426" s="1317"/>
      <c r="C10426" s="1322"/>
      <c r="D10426" s="629">
        <v>403</v>
      </c>
      <c r="E10426" s="1298"/>
      <c r="F10426" s="1298"/>
      <c r="G10426" s="1298"/>
      <c r="H10426" s="125">
        <v>0.01</v>
      </c>
      <c r="I10426" s="385"/>
      <c r="J10426" s="203">
        <f t="shared" si="348"/>
        <v>0</v>
      </c>
      <c r="K10426" s="410">
        <f t="shared" si="347"/>
        <v>0</v>
      </c>
      <c r="L10426" s="11"/>
      <c r="M10426" s="11"/>
    </row>
    <row r="10427" spans="2:13" ht="12.75" hidden="1" customHeight="1">
      <c r="B10427" s="1317"/>
      <c r="C10427" s="1322"/>
      <c r="D10427" s="629">
        <v>404</v>
      </c>
      <c r="E10427" s="1298"/>
      <c r="F10427" s="1298"/>
      <c r="G10427" s="1298"/>
      <c r="H10427" s="125">
        <v>0.01</v>
      </c>
      <c r="I10427" s="385"/>
      <c r="J10427" s="203">
        <f t="shared" si="348"/>
        <v>0</v>
      </c>
      <c r="K10427" s="410">
        <f t="shared" si="347"/>
        <v>0</v>
      </c>
      <c r="L10427" s="11"/>
      <c r="M10427" s="11"/>
    </row>
    <row r="10428" spans="2:13" ht="12.75" hidden="1" customHeight="1">
      <c r="B10428" s="1317"/>
      <c r="C10428" s="1322"/>
      <c r="D10428" s="629">
        <v>405</v>
      </c>
      <c r="E10428" s="1298"/>
      <c r="F10428" s="1298"/>
      <c r="G10428" s="1298"/>
      <c r="H10428" s="125">
        <v>0.01</v>
      </c>
      <c r="I10428" s="385"/>
      <c r="J10428" s="203">
        <f t="shared" si="348"/>
        <v>0</v>
      </c>
      <c r="K10428" s="410">
        <f t="shared" si="347"/>
        <v>0</v>
      </c>
      <c r="L10428" s="11"/>
      <c r="M10428" s="11"/>
    </row>
    <row r="10429" spans="2:13" ht="12.75" hidden="1" customHeight="1">
      <c r="B10429" s="1317"/>
      <c r="C10429" s="1322"/>
      <c r="D10429" s="629">
        <v>406</v>
      </c>
      <c r="E10429" s="1298"/>
      <c r="F10429" s="1298"/>
      <c r="G10429" s="1298"/>
      <c r="H10429" s="125">
        <v>0.01</v>
      </c>
      <c r="I10429" s="385"/>
      <c r="J10429" s="203">
        <f t="shared" si="348"/>
        <v>0</v>
      </c>
      <c r="K10429" s="410">
        <f t="shared" si="347"/>
        <v>0</v>
      </c>
      <c r="L10429" s="11"/>
      <c r="M10429" s="11"/>
    </row>
    <row r="10430" spans="2:13" ht="12.75" hidden="1" customHeight="1">
      <c r="B10430" s="1317"/>
      <c r="C10430" s="1322"/>
      <c r="D10430" s="629">
        <v>407</v>
      </c>
      <c r="E10430" s="1298"/>
      <c r="F10430" s="1298"/>
      <c r="G10430" s="1298"/>
      <c r="H10430" s="125">
        <v>0.01</v>
      </c>
      <c r="I10430" s="385"/>
      <c r="J10430" s="203">
        <f t="shared" si="348"/>
        <v>0</v>
      </c>
      <c r="K10430" s="410">
        <f t="shared" si="347"/>
        <v>0</v>
      </c>
      <c r="L10430" s="11"/>
      <c r="M10430" s="11"/>
    </row>
    <row r="10431" spans="2:13" ht="12.75" hidden="1" customHeight="1">
      <c r="B10431" s="1317"/>
      <c r="C10431" s="1322"/>
      <c r="D10431" s="629">
        <v>408</v>
      </c>
      <c r="E10431" s="1298"/>
      <c r="F10431" s="1298"/>
      <c r="G10431" s="1298"/>
      <c r="H10431" s="125">
        <v>0.01</v>
      </c>
      <c r="I10431" s="385"/>
      <c r="J10431" s="203">
        <f t="shared" si="348"/>
        <v>0</v>
      </c>
      <c r="K10431" s="410">
        <f t="shared" si="347"/>
        <v>0</v>
      </c>
      <c r="L10431" s="11"/>
      <c r="M10431" s="11"/>
    </row>
    <row r="10432" spans="2:13" ht="12.75" hidden="1" customHeight="1">
      <c r="B10432" s="1317"/>
      <c r="C10432" s="1322"/>
      <c r="D10432" s="629">
        <v>409</v>
      </c>
      <c r="E10432" s="1298"/>
      <c r="F10432" s="1298"/>
      <c r="G10432" s="1298"/>
      <c r="H10432" s="125">
        <v>0.01</v>
      </c>
      <c r="I10432" s="385"/>
      <c r="J10432" s="203">
        <f t="shared" si="348"/>
        <v>0</v>
      </c>
      <c r="K10432" s="410">
        <f t="shared" si="347"/>
        <v>0</v>
      </c>
      <c r="L10432" s="11"/>
      <c r="M10432" s="11"/>
    </row>
    <row r="10433" spans="2:13" ht="12.75" hidden="1" customHeight="1">
      <c r="B10433" s="1317"/>
      <c r="C10433" s="1322"/>
      <c r="D10433" s="629">
        <v>410</v>
      </c>
      <c r="E10433" s="1298"/>
      <c r="F10433" s="1298"/>
      <c r="G10433" s="1298"/>
      <c r="H10433" s="125">
        <v>0.01</v>
      </c>
      <c r="I10433" s="385"/>
      <c r="J10433" s="203">
        <f t="shared" si="348"/>
        <v>0</v>
      </c>
      <c r="K10433" s="410">
        <f t="shared" si="347"/>
        <v>0</v>
      </c>
      <c r="L10433" s="11"/>
      <c r="M10433" s="11"/>
    </row>
    <row r="10434" spans="2:13" ht="12.75" hidden="1" customHeight="1">
      <c r="B10434" s="1317"/>
      <c r="C10434" s="1322"/>
      <c r="D10434" s="629">
        <v>411</v>
      </c>
      <c r="E10434" s="1298"/>
      <c r="F10434" s="1298"/>
      <c r="G10434" s="1298"/>
      <c r="H10434" s="125">
        <v>0.01</v>
      </c>
      <c r="I10434" s="385"/>
      <c r="J10434" s="203">
        <f t="shared" si="348"/>
        <v>0</v>
      </c>
      <c r="K10434" s="410">
        <f t="shared" si="347"/>
        <v>0</v>
      </c>
      <c r="L10434" s="11"/>
      <c r="M10434" s="11"/>
    </row>
    <row r="10435" spans="2:13" ht="12.75" hidden="1" customHeight="1">
      <c r="B10435" s="1317"/>
      <c r="C10435" s="1322"/>
      <c r="D10435" s="629">
        <v>412</v>
      </c>
      <c r="E10435" s="1298"/>
      <c r="F10435" s="1298"/>
      <c r="G10435" s="1298"/>
      <c r="H10435" s="125">
        <v>0.01</v>
      </c>
      <c r="I10435" s="385"/>
      <c r="J10435" s="203">
        <f t="shared" si="348"/>
        <v>0</v>
      </c>
      <c r="K10435" s="410">
        <f t="shared" si="347"/>
        <v>0</v>
      </c>
      <c r="L10435" s="11"/>
      <c r="M10435" s="11"/>
    </row>
    <row r="10436" spans="2:13" ht="12.75" hidden="1" customHeight="1">
      <c r="B10436" s="1317"/>
      <c r="C10436" s="1322"/>
      <c r="D10436" s="629">
        <v>413</v>
      </c>
      <c r="E10436" s="1298"/>
      <c r="F10436" s="1298"/>
      <c r="G10436" s="1298"/>
      <c r="H10436" s="125">
        <v>0.01</v>
      </c>
      <c r="I10436" s="385"/>
      <c r="J10436" s="203">
        <f t="shared" si="348"/>
        <v>0</v>
      </c>
      <c r="K10436" s="410">
        <f t="shared" si="347"/>
        <v>0</v>
      </c>
      <c r="L10436" s="11"/>
      <c r="M10436" s="11"/>
    </row>
    <row r="10437" spans="2:13" ht="12.75" hidden="1" customHeight="1">
      <c r="B10437" s="1317"/>
      <c r="C10437" s="1322"/>
      <c r="D10437" s="629">
        <v>414</v>
      </c>
      <c r="E10437" s="1298"/>
      <c r="F10437" s="1298"/>
      <c r="G10437" s="1298"/>
      <c r="H10437" s="125">
        <v>0.01</v>
      </c>
      <c r="I10437" s="385"/>
      <c r="J10437" s="203">
        <f t="shared" si="348"/>
        <v>0</v>
      </c>
      <c r="K10437" s="410">
        <f t="shared" si="347"/>
        <v>0</v>
      </c>
      <c r="L10437" s="11"/>
      <c r="M10437" s="11"/>
    </row>
    <row r="10438" spans="2:13" ht="12.75" hidden="1" customHeight="1">
      <c r="B10438" s="1317"/>
      <c r="C10438" s="1322"/>
      <c r="D10438" s="629">
        <v>415</v>
      </c>
      <c r="E10438" s="1298"/>
      <c r="F10438" s="1298"/>
      <c r="G10438" s="1298"/>
      <c r="H10438" s="125">
        <v>0.01</v>
      </c>
      <c r="I10438" s="385"/>
      <c r="J10438" s="203">
        <f t="shared" si="348"/>
        <v>0</v>
      </c>
      <c r="K10438" s="410">
        <f t="shared" si="347"/>
        <v>0</v>
      </c>
      <c r="L10438" s="11"/>
      <c r="M10438" s="11"/>
    </row>
    <row r="10439" spans="2:13" ht="12.75" hidden="1" customHeight="1">
      <c r="B10439" s="1317"/>
      <c r="C10439" s="1322"/>
      <c r="D10439" s="629">
        <v>416</v>
      </c>
      <c r="E10439" s="1298"/>
      <c r="F10439" s="1298"/>
      <c r="G10439" s="1298"/>
      <c r="H10439" s="125">
        <v>0.01</v>
      </c>
      <c r="I10439" s="385"/>
      <c r="J10439" s="203">
        <f t="shared" si="348"/>
        <v>0</v>
      </c>
      <c r="K10439" s="410">
        <f t="shared" si="347"/>
        <v>0</v>
      </c>
      <c r="L10439" s="11"/>
      <c r="M10439" s="11"/>
    </row>
    <row r="10440" spans="2:13" ht="12.75" hidden="1" customHeight="1">
      <c r="B10440" s="1317"/>
      <c r="C10440" s="1322"/>
      <c r="D10440" s="629">
        <v>417</v>
      </c>
      <c r="E10440" s="1298"/>
      <c r="F10440" s="1298"/>
      <c r="G10440" s="1298"/>
      <c r="H10440" s="125">
        <v>0.01</v>
      </c>
      <c r="I10440" s="385"/>
      <c r="J10440" s="203">
        <f t="shared" si="348"/>
        <v>0</v>
      </c>
      <c r="K10440" s="410">
        <f t="shared" si="347"/>
        <v>0</v>
      </c>
      <c r="L10440" s="11"/>
      <c r="M10440" s="11"/>
    </row>
    <row r="10441" spans="2:13" ht="12.75" hidden="1" customHeight="1">
      <c r="B10441" s="1317"/>
      <c r="C10441" s="1322"/>
      <c r="D10441" s="629">
        <v>418</v>
      </c>
      <c r="E10441" s="1298"/>
      <c r="F10441" s="1298"/>
      <c r="G10441" s="1298"/>
      <c r="H10441" s="125">
        <v>0.01</v>
      </c>
      <c r="I10441" s="385"/>
      <c r="J10441" s="203">
        <f t="shared" si="348"/>
        <v>0</v>
      </c>
      <c r="K10441" s="410">
        <f t="shared" si="347"/>
        <v>0</v>
      </c>
      <c r="L10441" s="11"/>
      <c r="M10441" s="11"/>
    </row>
    <row r="10442" spans="2:13" ht="12.75" hidden="1" customHeight="1">
      <c r="B10442" s="1317"/>
      <c r="C10442" s="1322"/>
      <c r="D10442" s="629">
        <v>419</v>
      </c>
      <c r="E10442" s="1298"/>
      <c r="F10442" s="1298"/>
      <c r="G10442" s="1298"/>
      <c r="H10442" s="125">
        <v>0.01</v>
      </c>
      <c r="I10442" s="385"/>
      <c r="J10442" s="203">
        <f t="shared" si="348"/>
        <v>0</v>
      </c>
      <c r="K10442" s="410">
        <f t="shared" si="347"/>
        <v>0</v>
      </c>
      <c r="L10442" s="11"/>
      <c r="M10442" s="11"/>
    </row>
    <row r="10443" spans="2:13" ht="12.75" hidden="1" customHeight="1">
      <c r="B10443" s="1317"/>
      <c r="C10443" s="1322"/>
      <c r="D10443" s="629">
        <v>420</v>
      </c>
      <c r="E10443" s="1298"/>
      <c r="F10443" s="1298"/>
      <c r="G10443" s="1298"/>
      <c r="H10443" s="125">
        <v>0.01</v>
      </c>
      <c r="I10443" s="385"/>
      <c r="J10443" s="203">
        <f t="shared" si="348"/>
        <v>0</v>
      </c>
      <c r="K10443" s="410">
        <f t="shared" ref="K10443:K10506" si="349">IF(I10443-J10443&lt;0,0,I10443-J10443)</f>
        <v>0</v>
      </c>
      <c r="L10443" s="11"/>
      <c r="M10443" s="11"/>
    </row>
    <row r="10444" spans="2:13" ht="12.75" hidden="1" customHeight="1">
      <c r="B10444" s="1317"/>
      <c r="C10444" s="1322"/>
      <c r="D10444" s="629">
        <v>421</v>
      </c>
      <c r="E10444" s="1298"/>
      <c r="F10444" s="1298"/>
      <c r="G10444" s="1298"/>
      <c r="H10444" s="125">
        <v>0.01</v>
      </c>
      <c r="I10444" s="385"/>
      <c r="J10444" s="203">
        <f t="shared" si="348"/>
        <v>0</v>
      </c>
      <c r="K10444" s="410">
        <f t="shared" si="349"/>
        <v>0</v>
      </c>
      <c r="L10444" s="11"/>
      <c r="M10444" s="11"/>
    </row>
    <row r="10445" spans="2:13" ht="12.75" hidden="1" customHeight="1">
      <c r="B10445" s="1317"/>
      <c r="C10445" s="1322"/>
      <c r="D10445" s="629">
        <v>422</v>
      </c>
      <c r="E10445" s="1298"/>
      <c r="F10445" s="1298"/>
      <c r="G10445" s="1298"/>
      <c r="H10445" s="125">
        <v>0.01</v>
      </c>
      <c r="I10445" s="385"/>
      <c r="J10445" s="203">
        <f t="shared" si="348"/>
        <v>0</v>
      </c>
      <c r="K10445" s="410">
        <f t="shared" si="349"/>
        <v>0</v>
      </c>
      <c r="L10445" s="11"/>
      <c r="M10445" s="11"/>
    </row>
    <row r="10446" spans="2:13" ht="12.75" hidden="1" customHeight="1">
      <c r="B10446" s="1317"/>
      <c r="C10446" s="1322"/>
      <c r="D10446" s="629">
        <v>423</v>
      </c>
      <c r="E10446" s="1298"/>
      <c r="F10446" s="1298"/>
      <c r="G10446" s="1298"/>
      <c r="H10446" s="125">
        <v>0.01</v>
      </c>
      <c r="I10446" s="385"/>
      <c r="J10446" s="203">
        <f t="shared" si="348"/>
        <v>0</v>
      </c>
      <c r="K10446" s="410">
        <f t="shared" si="349"/>
        <v>0</v>
      </c>
      <c r="L10446" s="11"/>
      <c r="M10446" s="11"/>
    </row>
    <row r="10447" spans="2:13" ht="12.75" hidden="1" customHeight="1">
      <c r="B10447" s="1317"/>
      <c r="C10447" s="1322"/>
      <c r="D10447" s="629">
        <v>424</v>
      </c>
      <c r="E10447" s="1298"/>
      <c r="F10447" s="1298"/>
      <c r="G10447" s="1298"/>
      <c r="H10447" s="125">
        <v>0.01</v>
      </c>
      <c r="I10447" s="385"/>
      <c r="J10447" s="203">
        <f t="shared" si="348"/>
        <v>0</v>
      </c>
      <c r="K10447" s="410">
        <f t="shared" si="349"/>
        <v>0</v>
      </c>
      <c r="L10447" s="11"/>
      <c r="M10447" s="11"/>
    </row>
    <row r="10448" spans="2:13" ht="12.75" hidden="1" customHeight="1">
      <c r="B10448" s="1317"/>
      <c r="C10448" s="1322"/>
      <c r="D10448" s="629">
        <v>425</v>
      </c>
      <c r="E10448" s="1298"/>
      <c r="F10448" s="1298"/>
      <c r="G10448" s="1298"/>
      <c r="H10448" s="125">
        <v>0.01</v>
      </c>
      <c r="I10448" s="385"/>
      <c r="J10448" s="203">
        <f t="shared" si="348"/>
        <v>0</v>
      </c>
      <c r="K10448" s="410">
        <f t="shared" si="349"/>
        <v>0</v>
      </c>
      <c r="L10448" s="11"/>
      <c r="M10448" s="11"/>
    </row>
    <row r="10449" spans="2:13" ht="12.75" hidden="1" customHeight="1">
      <c r="B10449" s="1317"/>
      <c r="C10449" s="1322"/>
      <c r="D10449" s="629">
        <v>426</v>
      </c>
      <c r="E10449" s="1298"/>
      <c r="F10449" s="1298"/>
      <c r="G10449" s="1298"/>
      <c r="H10449" s="125">
        <v>0.01</v>
      </c>
      <c r="I10449" s="385"/>
      <c r="J10449" s="203">
        <f t="shared" si="348"/>
        <v>0</v>
      </c>
      <c r="K10449" s="410">
        <f t="shared" si="349"/>
        <v>0</v>
      </c>
      <c r="L10449" s="11"/>
      <c r="M10449" s="11"/>
    </row>
    <row r="10450" spans="2:13" ht="12.75" hidden="1" customHeight="1">
      <c r="B10450" s="1317"/>
      <c r="C10450" s="1322"/>
      <c r="D10450" s="629">
        <v>427</v>
      </c>
      <c r="E10450" s="1298"/>
      <c r="F10450" s="1298"/>
      <c r="G10450" s="1298"/>
      <c r="H10450" s="125">
        <v>0.01</v>
      </c>
      <c r="I10450" s="385"/>
      <c r="J10450" s="203">
        <f t="shared" si="348"/>
        <v>0</v>
      </c>
      <c r="K10450" s="410">
        <f t="shared" si="349"/>
        <v>0</v>
      </c>
      <c r="L10450" s="11"/>
      <c r="M10450" s="11"/>
    </row>
    <row r="10451" spans="2:13" ht="12.75" hidden="1" customHeight="1">
      <c r="B10451" s="1317"/>
      <c r="C10451" s="1322"/>
      <c r="D10451" s="629">
        <v>428</v>
      </c>
      <c r="E10451" s="1298"/>
      <c r="F10451" s="1298"/>
      <c r="G10451" s="1298"/>
      <c r="H10451" s="125">
        <v>0.01</v>
      </c>
      <c r="I10451" s="385"/>
      <c r="J10451" s="203">
        <f t="shared" si="348"/>
        <v>0</v>
      </c>
      <c r="K10451" s="410">
        <f t="shared" si="349"/>
        <v>0</v>
      </c>
      <c r="L10451" s="11"/>
      <c r="M10451" s="11"/>
    </row>
    <row r="10452" spans="2:13" ht="12.75" hidden="1" customHeight="1">
      <c r="B10452" s="1317"/>
      <c r="C10452" s="1322"/>
      <c r="D10452" s="629">
        <v>429</v>
      </c>
      <c r="E10452" s="1298"/>
      <c r="F10452" s="1298"/>
      <c r="G10452" s="1298"/>
      <c r="H10452" s="125">
        <v>0.01</v>
      </c>
      <c r="I10452" s="385"/>
      <c r="J10452" s="203">
        <f t="shared" si="348"/>
        <v>0</v>
      </c>
      <c r="K10452" s="410">
        <f t="shared" si="349"/>
        <v>0</v>
      </c>
      <c r="L10452" s="11"/>
      <c r="M10452" s="11"/>
    </row>
    <row r="10453" spans="2:13" ht="12.75" hidden="1" customHeight="1">
      <c r="B10453" s="1317"/>
      <c r="C10453" s="1322"/>
      <c r="D10453" s="629">
        <v>430</v>
      </c>
      <c r="E10453" s="1298"/>
      <c r="F10453" s="1298"/>
      <c r="G10453" s="1298"/>
      <c r="H10453" s="125">
        <v>0.01</v>
      </c>
      <c r="I10453" s="385"/>
      <c r="J10453" s="203">
        <f t="shared" si="348"/>
        <v>0</v>
      </c>
      <c r="K10453" s="410">
        <f t="shared" si="349"/>
        <v>0</v>
      </c>
      <c r="L10453" s="11"/>
      <c r="M10453" s="11"/>
    </row>
    <row r="10454" spans="2:13" ht="12.75" hidden="1" customHeight="1">
      <c r="B10454" s="1317"/>
      <c r="C10454" s="1322"/>
      <c r="D10454" s="629">
        <v>431</v>
      </c>
      <c r="E10454" s="1298"/>
      <c r="F10454" s="1298"/>
      <c r="G10454" s="1298"/>
      <c r="H10454" s="125">
        <v>0.01</v>
      </c>
      <c r="I10454" s="385"/>
      <c r="J10454" s="203">
        <f t="shared" si="348"/>
        <v>0</v>
      </c>
      <c r="K10454" s="410">
        <f t="shared" si="349"/>
        <v>0</v>
      </c>
      <c r="L10454" s="11"/>
      <c r="M10454" s="11"/>
    </row>
    <row r="10455" spans="2:13" ht="12.75" hidden="1" customHeight="1">
      <c r="B10455" s="1317"/>
      <c r="C10455" s="1322"/>
      <c r="D10455" s="629">
        <v>432</v>
      </c>
      <c r="E10455" s="1298"/>
      <c r="F10455" s="1298"/>
      <c r="G10455" s="1298"/>
      <c r="H10455" s="125">
        <v>0.01</v>
      </c>
      <c r="I10455" s="385"/>
      <c r="J10455" s="203">
        <f t="shared" si="348"/>
        <v>0</v>
      </c>
      <c r="K10455" s="410">
        <f t="shared" si="349"/>
        <v>0</v>
      </c>
      <c r="L10455" s="11"/>
      <c r="M10455" s="11"/>
    </row>
    <row r="10456" spans="2:13" ht="12.75" hidden="1" customHeight="1">
      <c r="B10456" s="1317"/>
      <c r="C10456" s="1322"/>
      <c r="D10456" s="629">
        <v>433</v>
      </c>
      <c r="E10456" s="1298"/>
      <c r="F10456" s="1298"/>
      <c r="G10456" s="1298"/>
      <c r="H10456" s="125">
        <v>0.01</v>
      </c>
      <c r="I10456" s="385"/>
      <c r="J10456" s="203">
        <f t="shared" si="348"/>
        <v>0</v>
      </c>
      <c r="K10456" s="410">
        <f t="shared" si="349"/>
        <v>0</v>
      </c>
      <c r="L10456" s="11"/>
      <c r="M10456" s="11"/>
    </row>
    <row r="10457" spans="2:13" ht="12.75" hidden="1" customHeight="1">
      <c r="B10457" s="1317"/>
      <c r="C10457" s="1322"/>
      <c r="D10457" s="629">
        <v>434</v>
      </c>
      <c r="E10457" s="1298"/>
      <c r="F10457" s="1298"/>
      <c r="G10457" s="1298"/>
      <c r="H10457" s="125">
        <v>0.01</v>
      </c>
      <c r="I10457" s="385"/>
      <c r="J10457" s="203">
        <f t="shared" si="348"/>
        <v>0</v>
      </c>
      <c r="K10457" s="410">
        <f t="shared" si="349"/>
        <v>0</v>
      </c>
      <c r="L10457" s="11"/>
      <c r="M10457" s="11"/>
    </row>
    <row r="10458" spans="2:13" ht="12.75" hidden="1" customHeight="1">
      <c r="B10458" s="1317"/>
      <c r="C10458" s="1322"/>
      <c r="D10458" s="629">
        <v>435</v>
      </c>
      <c r="E10458" s="1298"/>
      <c r="F10458" s="1298"/>
      <c r="G10458" s="1298"/>
      <c r="H10458" s="125">
        <v>0.01</v>
      </c>
      <c r="I10458" s="385"/>
      <c r="J10458" s="203">
        <f t="shared" si="348"/>
        <v>0</v>
      </c>
      <c r="K10458" s="410">
        <f t="shared" si="349"/>
        <v>0</v>
      </c>
      <c r="L10458" s="11"/>
      <c r="M10458" s="11"/>
    </row>
    <row r="10459" spans="2:13" ht="12.75" hidden="1" customHeight="1">
      <c r="B10459" s="1317"/>
      <c r="C10459" s="1322"/>
      <c r="D10459" s="629">
        <v>436</v>
      </c>
      <c r="E10459" s="1298"/>
      <c r="F10459" s="1298"/>
      <c r="G10459" s="1298"/>
      <c r="H10459" s="125">
        <v>0.01</v>
      </c>
      <c r="I10459" s="385"/>
      <c r="J10459" s="203">
        <f t="shared" si="348"/>
        <v>0</v>
      </c>
      <c r="K10459" s="410">
        <f t="shared" si="349"/>
        <v>0</v>
      </c>
      <c r="L10459" s="11"/>
      <c r="M10459" s="11"/>
    </row>
    <row r="10460" spans="2:13" ht="12.75" hidden="1" customHeight="1">
      <c r="B10460" s="1317"/>
      <c r="C10460" s="1322"/>
      <c r="D10460" s="629">
        <v>437</v>
      </c>
      <c r="E10460" s="1298"/>
      <c r="F10460" s="1298"/>
      <c r="G10460" s="1298"/>
      <c r="H10460" s="125">
        <v>0.01</v>
      </c>
      <c r="I10460" s="385"/>
      <c r="J10460" s="203">
        <f t="shared" si="348"/>
        <v>0</v>
      </c>
      <c r="K10460" s="410">
        <f t="shared" si="349"/>
        <v>0</v>
      </c>
      <c r="L10460" s="11"/>
      <c r="M10460" s="11"/>
    </row>
    <row r="10461" spans="2:13" ht="12.75" hidden="1" customHeight="1">
      <c r="B10461" s="1317"/>
      <c r="C10461" s="1322"/>
      <c r="D10461" s="629">
        <v>438</v>
      </c>
      <c r="E10461" s="1298"/>
      <c r="F10461" s="1298"/>
      <c r="G10461" s="1298"/>
      <c r="H10461" s="125">
        <v>0.01</v>
      </c>
      <c r="I10461" s="385"/>
      <c r="J10461" s="203">
        <f t="shared" si="348"/>
        <v>0</v>
      </c>
      <c r="K10461" s="410">
        <f t="shared" si="349"/>
        <v>0</v>
      </c>
      <c r="L10461" s="11"/>
      <c r="M10461" s="11"/>
    </row>
    <row r="10462" spans="2:13" ht="12.75" hidden="1" customHeight="1">
      <c r="B10462" s="1317"/>
      <c r="C10462" s="1322"/>
      <c r="D10462" s="629">
        <v>439</v>
      </c>
      <c r="E10462" s="1298"/>
      <c r="F10462" s="1298"/>
      <c r="G10462" s="1298"/>
      <c r="H10462" s="125">
        <v>0.01</v>
      </c>
      <c r="I10462" s="385"/>
      <c r="J10462" s="203">
        <f t="shared" si="348"/>
        <v>0</v>
      </c>
      <c r="K10462" s="410">
        <f t="shared" si="349"/>
        <v>0</v>
      </c>
      <c r="L10462" s="11"/>
      <c r="M10462" s="11"/>
    </row>
    <row r="10463" spans="2:13" ht="12.75" hidden="1" customHeight="1">
      <c r="B10463" s="1317"/>
      <c r="C10463" s="1322"/>
      <c r="D10463" s="629">
        <v>440</v>
      </c>
      <c r="E10463" s="1298"/>
      <c r="F10463" s="1298"/>
      <c r="G10463" s="1298"/>
      <c r="H10463" s="125">
        <v>0.01</v>
      </c>
      <c r="I10463" s="385"/>
      <c r="J10463" s="203">
        <f t="shared" si="348"/>
        <v>0</v>
      </c>
      <c r="K10463" s="410">
        <f t="shared" si="349"/>
        <v>0</v>
      </c>
      <c r="L10463" s="11"/>
      <c r="M10463" s="11"/>
    </row>
    <row r="10464" spans="2:13" ht="12.75" hidden="1" customHeight="1">
      <c r="B10464" s="1317"/>
      <c r="C10464" s="1322"/>
      <c r="D10464" s="629">
        <v>441</v>
      </c>
      <c r="E10464" s="1298"/>
      <c r="F10464" s="1298"/>
      <c r="G10464" s="1298"/>
      <c r="H10464" s="125">
        <v>0.01</v>
      </c>
      <c r="I10464" s="385"/>
      <c r="J10464" s="203">
        <f t="shared" si="348"/>
        <v>0</v>
      </c>
      <c r="K10464" s="410">
        <f t="shared" si="349"/>
        <v>0</v>
      </c>
      <c r="L10464" s="11"/>
      <c r="M10464" s="11"/>
    </row>
    <row r="10465" spans="2:13" ht="12.75" hidden="1" customHeight="1">
      <c r="B10465" s="1317"/>
      <c r="C10465" s="1322"/>
      <c r="D10465" s="629">
        <v>442</v>
      </c>
      <c r="E10465" s="1298"/>
      <c r="F10465" s="1298"/>
      <c r="G10465" s="1298"/>
      <c r="H10465" s="125">
        <v>0.01</v>
      </c>
      <c r="I10465" s="385"/>
      <c r="J10465" s="203">
        <f t="shared" si="348"/>
        <v>0</v>
      </c>
      <c r="K10465" s="410">
        <f t="shared" si="349"/>
        <v>0</v>
      </c>
      <c r="L10465" s="11"/>
      <c r="M10465" s="11"/>
    </row>
    <row r="10466" spans="2:13" ht="12.75" hidden="1" customHeight="1">
      <c r="B10466" s="1317"/>
      <c r="C10466" s="1322"/>
      <c r="D10466" s="629">
        <v>443</v>
      </c>
      <c r="E10466" s="1298"/>
      <c r="F10466" s="1298"/>
      <c r="G10466" s="1298"/>
      <c r="H10466" s="125">
        <v>0.01</v>
      </c>
      <c r="I10466" s="385"/>
      <c r="J10466" s="203">
        <f t="shared" si="348"/>
        <v>0</v>
      </c>
      <c r="K10466" s="410">
        <f t="shared" si="349"/>
        <v>0</v>
      </c>
      <c r="L10466" s="11"/>
      <c r="M10466" s="11"/>
    </row>
    <row r="10467" spans="2:13" ht="12.75" hidden="1" customHeight="1">
      <c r="B10467" s="1317"/>
      <c r="C10467" s="1322"/>
      <c r="D10467" s="629">
        <v>444</v>
      </c>
      <c r="E10467" s="1298"/>
      <c r="F10467" s="1298"/>
      <c r="G10467" s="1298"/>
      <c r="H10467" s="125">
        <v>0.01</v>
      </c>
      <c r="I10467" s="385"/>
      <c r="J10467" s="203">
        <f t="shared" si="348"/>
        <v>0</v>
      </c>
      <c r="K10467" s="410">
        <f t="shared" si="349"/>
        <v>0</v>
      </c>
      <c r="L10467" s="11"/>
      <c r="M10467" s="11"/>
    </row>
    <row r="10468" spans="2:13" ht="12.75" hidden="1" customHeight="1">
      <c r="B10468" s="1317"/>
      <c r="C10468" s="1322"/>
      <c r="D10468" s="629">
        <v>445</v>
      </c>
      <c r="E10468" s="1298"/>
      <c r="F10468" s="1298"/>
      <c r="G10468" s="1298"/>
      <c r="H10468" s="125">
        <v>0.01</v>
      </c>
      <c r="I10468" s="385"/>
      <c r="J10468" s="203">
        <f t="shared" si="348"/>
        <v>0</v>
      </c>
      <c r="K10468" s="410">
        <f t="shared" si="349"/>
        <v>0</v>
      </c>
      <c r="L10468" s="11"/>
      <c r="M10468" s="11"/>
    </row>
    <row r="10469" spans="2:13" ht="12.75" hidden="1" customHeight="1">
      <c r="B10469" s="1317"/>
      <c r="C10469" s="1322"/>
      <c r="D10469" s="629">
        <v>446</v>
      </c>
      <c r="E10469" s="1298"/>
      <c r="F10469" s="1298"/>
      <c r="G10469" s="1298"/>
      <c r="H10469" s="125">
        <v>0.01</v>
      </c>
      <c r="I10469" s="385"/>
      <c r="J10469" s="203">
        <f t="shared" si="348"/>
        <v>0</v>
      </c>
      <c r="K10469" s="410">
        <f t="shared" si="349"/>
        <v>0</v>
      </c>
      <c r="L10469" s="11"/>
      <c r="M10469" s="11"/>
    </row>
    <row r="10470" spans="2:13" ht="12.75" hidden="1" customHeight="1">
      <c r="B10470" s="1317"/>
      <c r="C10470" s="1322"/>
      <c r="D10470" s="629">
        <v>447</v>
      </c>
      <c r="E10470" s="1298"/>
      <c r="F10470" s="1298"/>
      <c r="G10470" s="1298"/>
      <c r="H10470" s="125">
        <v>0.01</v>
      </c>
      <c r="I10470" s="385"/>
      <c r="J10470" s="203">
        <f t="shared" si="348"/>
        <v>0</v>
      </c>
      <c r="K10470" s="410">
        <f t="shared" si="349"/>
        <v>0</v>
      </c>
      <c r="L10470" s="11"/>
      <c r="M10470" s="11"/>
    </row>
    <row r="10471" spans="2:13" ht="12.75" hidden="1" customHeight="1">
      <c r="B10471" s="1317"/>
      <c r="C10471" s="1322"/>
      <c r="D10471" s="629">
        <v>448</v>
      </c>
      <c r="E10471" s="1298"/>
      <c r="F10471" s="1298"/>
      <c r="G10471" s="1298"/>
      <c r="H10471" s="125">
        <v>0.01</v>
      </c>
      <c r="I10471" s="385"/>
      <c r="J10471" s="203">
        <f t="shared" si="348"/>
        <v>0</v>
      </c>
      <c r="K10471" s="410">
        <f t="shared" si="349"/>
        <v>0</v>
      </c>
      <c r="L10471" s="11"/>
      <c r="M10471" s="11"/>
    </row>
    <row r="10472" spans="2:13" ht="12.75" hidden="1" customHeight="1">
      <c r="B10472" s="1317"/>
      <c r="C10472" s="1322"/>
      <c r="D10472" s="629">
        <v>449</v>
      </c>
      <c r="E10472" s="1298"/>
      <c r="F10472" s="1298"/>
      <c r="G10472" s="1298"/>
      <c r="H10472" s="125">
        <v>0.01</v>
      </c>
      <c r="I10472" s="385"/>
      <c r="J10472" s="203">
        <f t="shared" ref="J10472:J10535" si="350">$I$12030*H10472</f>
        <v>0</v>
      </c>
      <c r="K10472" s="410">
        <f t="shared" si="349"/>
        <v>0</v>
      </c>
      <c r="L10472" s="11"/>
      <c r="M10472" s="11"/>
    </row>
    <row r="10473" spans="2:13" ht="12.75" hidden="1" customHeight="1">
      <c r="B10473" s="1317"/>
      <c r="C10473" s="1322"/>
      <c r="D10473" s="629">
        <v>450</v>
      </c>
      <c r="E10473" s="1298"/>
      <c r="F10473" s="1298"/>
      <c r="G10473" s="1298"/>
      <c r="H10473" s="125">
        <v>0.01</v>
      </c>
      <c r="I10473" s="385"/>
      <c r="J10473" s="203">
        <f t="shared" si="350"/>
        <v>0</v>
      </c>
      <c r="K10473" s="410">
        <f t="shared" si="349"/>
        <v>0</v>
      </c>
      <c r="L10473" s="11"/>
      <c r="M10473" s="11"/>
    </row>
    <row r="10474" spans="2:13" ht="12.75" hidden="1" customHeight="1">
      <c r="B10474" s="1317"/>
      <c r="C10474" s="1322"/>
      <c r="D10474" s="629">
        <v>451</v>
      </c>
      <c r="E10474" s="1298"/>
      <c r="F10474" s="1298"/>
      <c r="G10474" s="1298"/>
      <c r="H10474" s="125">
        <v>0.01</v>
      </c>
      <c r="I10474" s="385"/>
      <c r="J10474" s="203">
        <f t="shared" si="350"/>
        <v>0</v>
      </c>
      <c r="K10474" s="410">
        <f t="shared" si="349"/>
        <v>0</v>
      </c>
      <c r="L10474" s="11"/>
      <c r="M10474" s="11"/>
    </row>
    <row r="10475" spans="2:13" ht="12.75" hidden="1" customHeight="1">
      <c r="B10475" s="1317"/>
      <c r="C10475" s="1322"/>
      <c r="D10475" s="629">
        <v>452</v>
      </c>
      <c r="E10475" s="1298"/>
      <c r="F10475" s="1298"/>
      <c r="G10475" s="1298"/>
      <c r="H10475" s="125">
        <v>0.01</v>
      </c>
      <c r="I10475" s="385"/>
      <c r="J10475" s="203">
        <f t="shared" si="350"/>
        <v>0</v>
      </c>
      <c r="K10475" s="410">
        <f t="shared" si="349"/>
        <v>0</v>
      </c>
      <c r="L10475" s="11"/>
      <c r="M10475" s="11"/>
    </row>
    <row r="10476" spans="2:13" ht="12.75" hidden="1" customHeight="1">
      <c r="B10476" s="1317"/>
      <c r="C10476" s="1322"/>
      <c r="D10476" s="629">
        <v>453</v>
      </c>
      <c r="E10476" s="1298"/>
      <c r="F10476" s="1298"/>
      <c r="G10476" s="1298"/>
      <c r="H10476" s="125">
        <v>0.01</v>
      </c>
      <c r="I10476" s="385"/>
      <c r="J10476" s="203">
        <f t="shared" si="350"/>
        <v>0</v>
      </c>
      <c r="K10476" s="410">
        <f t="shared" si="349"/>
        <v>0</v>
      </c>
      <c r="L10476" s="11"/>
      <c r="M10476" s="11"/>
    </row>
    <row r="10477" spans="2:13" ht="12.75" hidden="1" customHeight="1">
      <c r="B10477" s="1317"/>
      <c r="C10477" s="1322"/>
      <c r="D10477" s="629">
        <v>454</v>
      </c>
      <c r="E10477" s="1298"/>
      <c r="F10477" s="1298"/>
      <c r="G10477" s="1298"/>
      <c r="H10477" s="125">
        <v>0.01</v>
      </c>
      <c r="I10477" s="385"/>
      <c r="J10477" s="203">
        <f t="shared" si="350"/>
        <v>0</v>
      </c>
      <c r="K10477" s="410">
        <f t="shared" si="349"/>
        <v>0</v>
      </c>
      <c r="L10477" s="11"/>
      <c r="M10477" s="11"/>
    </row>
    <row r="10478" spans="2:13" ht="12.75" hidden="1" customHeight="1">
      <c r="B10478" s="1317"/>
      <c r="C10478" s="1322"/>
      <c r="D10478" s="629">
        <v>455</v>
      </c>
      <c r="E10478" s="1298"/>
      <c r="F10478" s="1298"/>
      <c r="G10478" s="1298"/>
      <c r="H10478" s="125">
        <v>0.01</v>
      </c>
      <c r="I10478" s="385"/>
      <c r="J10478" s="203">
        <f t="shared" si="350"/>
        <v>0</v>
      </c>
      <c r="K10478" s="410">
        <f t="shared" si="349"/>
        <v>0</v>
      </c>
      <c r="L10478" s="11"/>
      <c r="M10478" s="11"/>
    </row>
    <row r="10479" spans="2:13" ht="12.75" hidden="1" customHeight="1">
      <c r="B10479" s="1317"/>
      <c r="C10479" s="1322"/>
      <c r="D10479" s="629">
        <v>456</v>
      </c>
      <c r="E10479" s="1298"/>
      <c r="F10479" s="1298"/>
      <c r="G10479" s="1298"/>
      <c r="H10479" s="125">
        <v>0.01</v>
      </c>
      <c r="I10479" s="385"/>
      <c r="J10479" s="203">
        <f t="shared" si="350"/>
        <v>0</v>
      </c>
      <c r="K10479" s="410">
        <f t="shared" si="349"/>
        <v>0</v>
      </c>
      <c r="L10479" s="11"/>
      <c r="M10479" s="11"/>
    </row>
    <row r="10480" spans="2:13" ht="12.75" hidden="1" customHeight="1">
      <c r="B10480" s="1317"/>
      <c r="C10480" s="1322"/>
      <c r="D10480" s="629">
        <v>457</v>
      </c>
      <c r="E10480" s="1298"/>
      <c r="F10480" s="1298"/>
      <c r="G10480" s="1298"/>
      <c r="H10480" s="125">
        <v>0.01</v>
      </c>
      <c r="I10480" s="385"/>
      <c r="J10480" s="203">
        <f t="shared" si="350"/>
        <v>0</v>
      </c>
      <c r="K10480" s="410">
        <f t="shared" si="349"/>
        <v>0</v>
      </c>
      <c r="L10480" s="11"/>
      <c r="M10480" s="11"/>
    </row>
    <row r="10481" spans="2:13" ht="12.75" hidden="1" customHeight="1">
      <c r="B10481" s="1317"/>
      <c r="C10481" s="1322"/>
      <c r="D10481" s="629">
        <v>458</v>
      </c>
      <c r="E10481" s="1298"/>
      <c r="F10481" s="1298"/>
      <c r="G10481" s="1298"/>
      <c r="H10481" s="125">
        <v>0.01</v>
      </c>
      <c r="I10481" s="385"/>
      <c r="J10481" s="203">
        <f t="shared" si="350"/>
        <v>0</v>
      </c>
      <c r="K10481" s="410">
        <f t="shared" si="349"/>
        <v>0</v>
      </c>
      <c r="L10481" s="11"/>
      <c r="M10481" s="11"/>
    </row>
    <row r="10482" spans="2:13" ht="12.75" hidden="1" customHeight="1">
      <c r="B10482" s="1317"/>
      <c r="C10482" s="1322"/>
      <c r="D10482" s="629">
        <v>459</v>
      </c>
      <c r="E10482" s="1298"/>
      <c r="F10482" s="1298"/>
      <c r="G10482" s="1298"/>
      <c r="H10482" s="125">
        <v>0.01</v>
      </c>
      <c r="I10482" s="385"/>
      <c r="J10482" s="203">
        <f t="shared" si="350"/>
        <v>0</v>
      </c>
      <c r="K10482" s="410">
        <f t="shared" si="349"/>
        <v>0</v>
      </c>
      <c r="L10482" s="11"/>
      <c r="M10482" s="11"/>
    </row>
    <row r="10483" spans="2:13" ht="12.75" hidden="1" customHeight="1">
      <c r="B10483" s="1317"/>
      <c r="C10483" s="1322"/>
      <c r="D10483" s="629">
        <v>460</v>
      </c>
      <c r="E10483" s="1298"/>
      <c r="F10483" s="1298"/>
      <c r="G10483" s="1298"/>
      <c r="H10483" s="125">
        <v>0.01</v>
      </c>
      <c r="I10483" s="385"/>
      <c r="J10483" s="203">
        <f t="shared" si="350"/>
        <v>0</v>
      </c>
      <c r="K10483" s="410">
        <f t="shared" si="349"/>
        <v>0</v>
      </c>
      <c r="L10483" s="11"/>
      <c r="M10483" s="11"/>
    </row>
    <row r="10484" spans="2:13" ht="12.75" hidden="1" customHeight="1">
      <c r="B10484" s="1317"/>
      <c r="C10484" s="1322"/>
      <c r="D10484" s="629">
        <v>461</v>
      </c>
      <c r="E10484" s="1298"/>
      <c r="F10484" s="1298"/>
      <c r="G10484" s="1298"/>
      <c r="H10484" s="125">
        <v>0.01</v>
      </c>
      <c r="I10484" s="385"/>
      <c r="J10484" s="203">
        <f t="shared" si="350"/>
        <v>0</v>
      </c>
      <c r="K10484" s="410">
        <f t="shared" si="349"/>
        <v>0</v>
      </c>
      <c r="L10484" s="11"/>
      <c r="M10484" s="11"/>
    </row>
    <row r="10485" spans="2:13" ht="12.75" hidden="1" customHeight="1">
      <c r="B10485" s="1317"/>
      <c r="C10485" s="1322"/>
      <c r="D10485" s="629">
        <v>462</v>
      </c>
      <c r="E10485" s="1298"/>
      <c r="F10485" s="1298"/>
      <c r="G10485" s="1298"/>
      <c r="H10485" s="125">
        <v>0.01</v>
      </c>
      <c r="I10485" s="385"/>
      <c r="J10485" s="203">
        <f t="shared" si="350"/>
        <v>0</v>
      </c>
      <c r="K10485" s="410">
        <f t="shared" si="349"/>
        <v>0</v>
      </c>
      <c r="L10485" s="11"/>
      <c r="M10485" s="11"/>
    </row>
    <row r="10486" spans="2:13" ht="12.75" hidden="1" customHeight="1">
      <c r="B10486" s="1317"/>
      <c r="C10486" s="1322"/>
      <c r="D10486" s="629">
        <v>463</v>
      </c>
      <c r="E10486" s="1298"/>
      <c r="F10486" s="1298"/>
      <c r="G10486" s="1298"/>
      <c r="H10486" s="125">
        <v>0.01</v>
      </c>
      <c r="I10486" s="385"/>
      <c r="J10486" s="203">
        <f t="shared" si="350"/>
        <v>0</v>
      </c>
      <c r="K10486" s="410">
        <f t="shared" si="349"/>
        <v>0</v>
      </c>
      <c r="L10486" s="11"/>
      <c r="M10486" s="11"/>
    </row>
    <row r="10487" spans="2:13" ht="12.75" hidden="1" customHeight="1">
      <c r="B10487" s="1317"/>
      <c r="C10487" s="1322"/>
      <c r="D10487" s="629">
        <v>464</v>
      </c>
      <c r="E10487" s="1298"/>
      <c r="F10487" s="1298"/>
      <c r="G10487" s="1298"/>
      <c r="H10487" s="125">
        <v>0.01</v>
      </c>
      <c r="I10487" s="385"/>
      <c r="J10487" s="203">
        <f t="shared" si="350"/>
        <v>0</v>
      </c>
      <c r="K10487" s="410">
        <f t="shared" si="349"/>
        <v>0</v>
      </c>
      <c r="L10487" s="11"/>
      <c r="M10487" s="11"/>
    </row>
    <row r="10488" spans="2:13" ht="12.75" hidden="1" customHeight="1">
      <c r="B10488" s="1317"/>
      <c r="C10488" s="1322"/>
      <c r="D10488" s="629">
        <v>465</v>
      </c>
      <c r="E10488" s="1298"/>
      <c r="F10488" s="1298"/>
      <c r="G10488" s="1298"/>
      <c r="H10488" s="125">
        <v>0.01</v>
      </c>
      <c r="I10488" s="385"/>
      <c r="J10488" s="203">
        <f t="shared" si="350"/>
        <v>0</v>
      </c>
      <c r="K10488" s="410">
        <f t="shared" si="349"/>
        <v>0</v>
      </c>
      <c r="L10488" s="11"/>
      <c r="M10488" s="11"/>
    </row>
    <row r="10489" spans="2:13" ht="12.75" hidden="1" customHeight="1">
      <c r="B10489" s="1317"/>
      <c r="C10489" s="1322"/>
      <c r="D10489" s="629">
        <v>466</v>
      </c>
      <c r="E10489" s="1298"/>
      <c r="F10489" s="1298"/>
      <c r="G10489" s="1298"/>
      <c r="H10489" s="125">
        <v>0.01</v>
      </c>
      <c r="I10489" s="385"/>
      <c r="J10489" s="203">
        <f t="shared" si="350"/>
        <v>0</v>
      </c>
      <c r="K10489" s="410">
        <f t="shared" si="349"/>
        <v>0</v>
      </c>
      <c r="L10489" s="11"/>
      <c r="M10489" s="11"/>
    </row>
    <row r="10490" spans="2:13" ht="12.75" hidden="1" customHeight="1">
      <c r="B10490" s="1317"/>
      <c r="C10490" s="1322"/>
      <c r="D10490" s="629">
        <v>467</v>
      </c>
      <c r="E10490" s="1298"/>
      <c r="F10490" s="1298"/>
      <c r="G10490" s="1298"/>
      <c r="H10490" s="125">
        <v>0.01</v>
      </c>
      <c r="I10490" s="385"/>
      <c r="J10490" s="203">
        <f t="shared" si="350"/>
        <v>0</v>
      </c>
      <c r="K10490" s="410">
        <f t="shared" si="349"/>
        <v>0</v>
      </c>
      <c r="L10490" s="11"/>
      <c r="M10490" s="11"/>
    </row>
    <row r="10491" spans="2:13" ht="12.75" hidden="1" customHeight="1">
      <c r="B10491" s="1317"/>
      <c r="C10491" s="1322"/>
      <c r="D10491" s="629">
        <v>468</v>
      </c>
      <c r="E10491" s="1298"/>
      <c r="F10491" s="1298"/>
      <c r="G10491" s="1298"/>
      <c r="H10491" s="125">
        <v>0.01</v>
      </c>
      <c r="I10491" s="385"/>
      <c r="J10491" s="203">
        <f t="shared" si="350"/>
        <v>0</v>
      </c>
      <c r="K10491" s="410">
        <f t="shared" si="349"/>
        <v>0</v>
      </c>
      <c r="L10491" s="11"/>
      <c r="M10491" s="11"/>
    </row>
    <row r="10492" spans="2:13" ht="12.75" hidden="1" customHeight="1">
      <c r="B10492" s="1317"/>
      <c r="C10492" s="1322"/>
      <c r="D10492" s="629">
        <v>469</v>
      </c>
      <c r="E10492" s="1298"/>
      <c r="F10492" s="1298"/>
      <c r="G10492" s="1298"/>
      <c r="H10492" s="125">
        <v>0.01</v>
      </c>
      <c r="I10492" s="385"/>
      <c r="J10492" s="203">
        <f t="shared" si="350"/>
        <v>0</v>
      </c>
      <c r="K10492" s="410">
        <f t="shared" si="349"/>
        <v>0</v>
      </c>
      <c r="L10492" s="11"/>
      <c r="M10492" s="11"/>
    </row>
    <row r="10493" spans="2:13" ht="12.75" hidden="1" customHeight="1">
      <c r="B10493" s="1317"/>
      <c r="C10493" s="1322"/>
      <c r="D10493" s="629">
        <v>470</v>
      </c>
      <c r="E10493" s="1298"/>
      <c r="F10493" s="1298"/>
      <c r="G10493" s="1298"/>
      <c r="H10493" s="125">
        <v>0.01</v>
      </c>
      <c r="I10493" s="385"/>
      <c r="J10493" s="203">
        <f t="shared" si="350"/>
        <v>0</v>
      </c>
      <c r="K10493" s="410">
        <f t="shared" si="349"/>
        <v>0</v>
      </c>
      <c r="L10493" s="11"/>
      <c r="M10493" s="11"/>
    </row>
    <row r="10494" spans="2:13" ht="12.75" hidden="1" customHeight="1">
      <c r="B10494" s="1317"/>
      <c r="C10494" s="1322"/>
      <c r="D10494" s="629">
        <v>471</v>
      </c>
      <c r="E10494" s="1298"/>
      <c r="F10494" s="1298"/>
      <c r="G10494" s="1298"/>
      <c r="H10494" s="125">
        <v>0.01</v>
      </c>
      <c r="I10494" s="385"/>
      <c r="J10494" s="203">
        <f t="shared" si="350"/>
        <v>0</v>
      </c>
      <c r="K10494" s="410">
        <f t="shared" si="349"/>
        <v>0</v>
      </c>
      <c r="L10494" s="11"/>
      <c r="M10494" s="11"/>
    </row>
    <row r="10495" spans="2:13" ht="12.75" hidden="1" customHeight="1">
      <c r="B10495" s="1317"/>
      <c r="C10495" s="1322"/>
      <c r="D10495" s="629">
        <v>472</v>
      </c>
      <c r="E10495" s="1298"/>
      <c r="F10495" s="1298"/>
      <c r="G10495" s="1298"/>
      <c r="H10495" s="125">
        <v>0.01</v>
      </c>
      <c r="I10495" s="385"/>
      <c r="J10495" s="203">
        <f t="shared" si="350"/>
        <v>0</v>
      </c>
      <c r="K10495" s="410">
        <f t="shared" si="349"/>
        <v>0</v>
      </c>
      <c r="L10495" s="11"/>
      <c r="M10495" s="11"/>
    </row>
    <row r="10496" spans="2:13" ht="12.75" hidden="1" customHeight="1">
      <c r="B10496" s="1317"/>
      <c r="C10496" s="1322"/>
      <c r="D10496" s="629">
        <v>473</v>
      </c>
      <c r="E10496" s="1298"/>
      <c r="F10496" s="1298"/>
      <c r="G10496" s="1298"/>
      <c r="H10496" s="125">
        <v>0.01</v>
      </c>
      <c r="I10496" s="385"/>
      <c r="J10496" s="203">
        <f t="shared" si="350"/>
        <v>0</v>
      </c>
      <c r="K10496" s="410">
        <f t="shared" si="349"/>
        <v>0</v>
      </c>
      <c r="L10496" s="11"/>
      <c r="M10496" s="11"/>
    </row>
    <row r="10497" spans="2:13" ht="12.75" hidden="1" customHeight="1">
      <c r="B10497" s="1317"/>
      <c r="C10497" s="1322"/>
      <c r="D10497" s="629">
        <v>474</v>
      </c>
      <c r="E10497" s="1298"/>
      <c r="F10497" s="1298"/>
      <c r="G10497" s="1298"/>
      <c r="H10497" s="125">
        <v>0.01</v>
      </c>
      <c r="I10497" s="385"/>
      <c r="J10497" s="203">
        <f t="shared" si="350"/>
        <v>0</v>
      </c>
      <c r="K10497" s="410">
        <f t="shared" si="349"/>
        <v>0</v>
      </c>
      <c r="L10497" s="11"/>
      <c r="M10497" s="11"/>
    </row>
    <row r="10498" spans="2:13" ht="12.75" hidden="1" customHeight="1">
      <c r="B10498" s="1317"/>
      <c r="C10498" s="1322"/>
      <c r="D10498" s="629">
        <v>475</v>
      </c>
      <c r="E10498" s="1298"/>
      <c r="F10498" s="1298"/>
      <c r="G10498" s="1298"/>
      <c r="H10498" s="125">
        <v>0.01</v>
      </c>
      <c r="I10498" s="385"/>
      <c r="J10498" s="203">
        <f t="shared" si="350"/>
        <v>0</v>
      </c>
      <c r="K10498" s="410">
        <f t="shared" si="349"/>
        <v>0</v>
      </c>
      <c r="L10498" s="11"/>
      <c r="M10498" s="11"/>
    </row>
    <row r="10499" spans="2:13" ht="12.75" hidden="1" customHeight="1">
      <c r="B10499" s="1317"/>
      <c r="C10499" s="1322"/>
      <c r="D10499" s="629">
        <v>476</v>
      </c>
      <c r="E10499" s="1298"/>
      <c r="F10499" s="1298"/>
      <c r="G10499" s="1298"/>
      <c r="H10499" s="125">
        <v>0.01</v>
      </c>
      <c r="I10499" s="385"/>
      <c r="J10499" s="203">
        <f t="shared" si="350"/>
        <v>0</v>
      </c>
      <c r="K10499" s="410">
        <f t="shared" si="349"/>
        <v>0</v>
      </c>
      <c r="L10499" s="11"/>
      <c r="M10499" s="11"/>
    </row>
    <row r="10500" spans="2:13" ht="12.75" hidden="1" customHeight="1">
      <c r="B10500" s="1317"/>
      <c r="C10500" s="1322"/>
      <c r="D10500" s="629">
        <v>477</v>
      </c>
      <c r="E10500" s="1298"/>
      <c r="F10500" s="1298"/>
      <c r="G10500" s="1298"/>
      <c r="H10500" s="125">
        <v>0.01</v>
      </c>
      <c r="I10500" s="385"/>
      <c r="J10500" s="203">
        <f t="shared" si="350"/>
        <v>0</v>
      </c>
      <c r="K10500" s="410">
        <f t="shared" si="349"/>
        <v>0</v>
      </c>
      <c r="L10500" s="11"/>
      <c r="M10500" s="11"/>
    </row>
    <row r="10501" spans="2:13" ht="12.75" hidden="1" customHeight="1">
      <c r="B10501" s="1317"/>
      <c r="C10501" s="1322"/>
      <c r="D10501" s="629">
        <v>478</v>
      </c>
      <c r="E10501" s="1298"/>
      <c r="F10501" s="1298"/>
      <c r="G10501" s="1298"/>
      <c r="H10501" s="125">
        <v>0.01</v>
      </c>
      <c r="I10501" s="385"/>
      <c r="J10501" s="203">
        <f t="shared" si="350"/>
        <v>0</v>
      </c>
      <c r="K10501" s="410">
        <f t="shared" si="349"/>
        <v>0</v>
      </c>
      <c r="L10501" s="11"/>
      <c r="M10501" s="11"/>
    </row>
    <row r="10502" spans="2:13" ht="12.75" hidden="1" customHeight="1">
      <c r="B10502" s="1317"/>
      <c r="C10502" s="1322"/>
      <c r="D10502" s="629">
        <v>479</v>
      </c>
      <c r="E10502" s="1298"/>
      <c r="F10502" s="1298"/>
      <c r="G10502" s="1298"/>
      <c r="H10502" s="125">
        <v>0.01</v>
      </c>
      <c r="I10502" s="385"/>
      <c r="J10502" s="203">
        <f t="shared" si="350"/>
        <v>0</v>
      </c>
      <c r="K10502" s="410">
        <f t="shared" si="349"/>
        <v>0</v>
      </c>
      <c r="L10502" s="11"/>
      <c r="M10502" s="11"/>
    </row>
    <row r="10503" spans="2:13" ht="12.75" hidden="1" customHeight="1">
      <c r="B10503" s="1317"/>
      <c r="C10503" s="1322"/>
      <c r="D10503" s="629">
        <v>480</v>
      </c>
      <c r="E10503" s="1298"/>
      <c r="F10503" s="1298"/>
      <c r="G10503" s="1298"/>
      <c r="H10503" s="125">
        <v>0.01</v>
      </c>
      <c r="I10503" s="385"/>
      <c r="J10503" s="280">
        <f t="shared" si="350"/>
        <v>0</v>
      </c>
      <c r="K10503" s="410">
        <f t="shared" si="349"/>
        <v>0</v>
      </c>
      <c r="L10503" s="11"/>
      <c r="M10503" s="11"/>
    </row>
    <row r="10504" spans="2:13" ht="12.75" hidden="1" customHeight="1">
      <c r="B10504" s="1317"/>
      <c r="C10504" s="1322"/>
      <c r="D10504" s="629">
        <v>481</v>
      </c>
      <c r="E10504" s="1298"/>
      <c r="F10504" s="1298"/>
      <c r="G10504" s="1298"/>
      <c r="H10504" s="125">
        <v>0.01</v>
      </c>
      <c r="I10504" s="385"/>
      <c r="J10504" s="280">
        <f t="shared" si="350"/>
        <v>0</v>
      </c>
      <c r="K10504" s="410">
        <f t="shared" si="349"/>
        <v>0</v>
      </c>
      <c r="L10504" s="11"/>
      <c r="M10504" s="11"/>
    </row>
    <row r="10505" spans="2:13" ht="12.75" hidden="1" customHeight="1">
      <c r="B10505" s="1317"/>
      <c r="C10505" s="1322"/>
      <c r="D10505" s="629">
        <v>482</v>
      </c>
      <c r="E10505" s="1298"/>
      <c r="F10505" s="1298"/>
      <c r="G10505" s="1298"/>
      <c r="H10505" s="125">
        <v>0.01</v>
      </c>
      <c r="I10505" s="385"/>
      <c r="J10505" s="280">
        <f t="shared" si="350"/>
        <v>0</v>
      </c>
      <c r="K10505" s="410">
        <f t="shared" si="349"/>
        <v>0</v>
      </c>
      <c r="L10505" s="11"/>
      <c r="M10505" s="11"/>
    </row>
    <row r="10506" spans="2:13" ht="12.75" hidden="1" customHeight="1">
      <c r="B10506" s="1317"/>
      <c r="C10506" s="1322"/>
      <c r="D10506" s="629">
        <v>483</v>
      </c>
      <c r="E10506" s="1298"/>
      <c r="F10506" s="1298"/>
      <c r="G10506" s="1298"/>
      <c r="H10506" s="125">
        <v>0.01</v>
      </c>
      <c r="I10506" s="385"/>
      <c r="J10506" s="203">
        <f t="shared" si="350"/>
        <v>0</v>
      </c>
      <c r="K10506" s="410">
        <f t="shared" si="349"/>
        <v>0</v>
      </c>
      <c r="L10506" s="11"/>
      <c r="M10506" s="11"/>
    </row>
    <row r="10507" spans="2:13" ht="12.75" hidden="1" customHeight="1">
      <c r="B10507" s="1317"/>
      <c r="C10507" s="1322"/>
      <c r="D10507" s="629">
        <v>484</v>
      </c>
      <c r="E10507" s="1298"/>
      <c r="F10507" s="1298"/>
      <c r="G10507" s="1298"/>
      <c r="H10507" s="125">
        <v>0.01</v>
      </c>
      <c r="I10507" s="385"/>
      <c r="J10507" s="203">
        <f t="shared" si="350"/>
        <v>0</v>
      </c>
      <c r="K10507" s="410">
        <f t="shared" ref="K10507:K10572" si="351">IF(I10507-J10507&lt;0,0,I10507-J10507)</f>
        <v>0</v>
      </c>
      <c r="L10507" s="11"/>
      <c r="M10507" s="11"/>
    </row>
    <row r="10508" spans="2:13" ht="12.75" hidden="1" customHeight="1">
      <c r="B10508" s="1317"/>
      <c r="C10508" s="1322"/>
      <c r="D10508" s="629">
        <v>485</v>
      </c>
      <c r="E10508" s="1298"/>
      <c r="F10508" s="1298"/>
      <c r="G10508" s="1298"/>
      <c r="H10508" s="125">
        <v>0.01</v>
      </c>
      <c r="I10508" s="385"/>
      <c r="J10508" s="280">
        <f t="shared" si="350"/>
        <v>0</v>
      </c>
      <c r="K10508" s="410">
        <f t="shared" si="351"/>
        <v>0</v>
      </c>
      <c r="L10508" s="11"/>
      <c r="M10508" s="11"/>
    </row>
    <row r="10509" spans="2:13" ht="12.75" hidden="1" customHeight="1">
      <c r="B10509" s="1317"/>
      <c r="C10509" s="1322"/>
      <c r="D10509" s="629">
        <v>486</v>
      </c>
      <c r="E10509" s="1298"/>
      <c r="F10509" s="1298"/>
      <c r="G10509" s="1298"/>
      <c r="H10509" s="125">
        <v>0.01</v>
      </c>
      <c r="I10509" s="385"/>
      <c r="J10509" s="280">
        <f t="shared" si="350"/>
        <v>0</v>
      </c>
      <c r="K10509" s="410">
        <f t="shared" si="351"/>
        <v>0</v>
      </c>
      <c r="L10509" s="11"/>
      <c r="M10509" s="11"/>
    </row>
    <row r="10510" spans="2:13" ht="12.75" hidden="1" customHeight="1">
      <c r="B10510" s="1317"/>
      <c r="C10510" s="1322"/>
      <c r="D10510" s="629">
        <v>487</v>
      </c>
      <c r="E10510" s="1298"/>
      <c r="F10510" s="1298"/>
      <c r="G10510" s="1298"/>
      <c r="H10510" s="125">
        <v>0.01</v>
      </c>
      <c r="I10510" s="385"/>
      <c r="J10510" s="280">
        <f t="shared" si="350"/>
        <v>0</v>
      </c>
      <c r="K10510" s="410">
        <f t="shared" si="351"/>
        <v>0</v>
      </c>
      <c r="L10510" s="11"/>
      <c r="M10510" s="11"/>
    </row>
    <row r="10511" spans="2:13" ht="12.75" hidden="1" customHeight="1">
      <c r="B10511" s="1317"/>
      <c r="C10511" s="1322"/>
      <c r="D10511" s="629">
        <v>488</v>
      </c>
      <c r="E10511" s="1298"/>
      <c r="F10511" s="1298"/>
      <c r="G10511" s="1298"/>
      <c r="H10511" s="125">
        <v>0.01</v>
      </c>
      <c r="I10511" s="385"/>
      <c r="J10511" s="280">
        <f t="shared" si="350"/>
        <v>0</v>
      </c>
      <c r="K10511" s="410">
        <f t="shared" si="351"/>
        <v>0</v>
      </c>
      <c r="L10511" s="11"/>
      <c r="M10511" s="11"/>
    </row>
    <row r="10512" spans="2:13" ht="12.75" hidden="1" customHeight="1">
      <c r="B10512" s="1317"/>
      <c r="C10512" s="1322"/>
      <c r="D10512" s="629">
        <v>489</v>
      </c>
      <c r="E10512" s="1298"/>
      <c r="F10512" s="1298"/>
      <c r="G10512" s="1298"/>
      <c r="H10512" s="125">
        <v>0.01</v>
      </c>
      <c r="I10512" s="385"/>
      <c r="J10512" s="280">
        <f t="shared" si="350"/>
        <v>0</v>
      </c>
      <c r="K10512" s="410">
        <f t="shared" si="351"/>
        <v>0</v>
      </c>
      <c r="L10512" s="11"/>
      <c r="M10512" s="11"/>
    </row>
    <row r="10513" spans="2:13" ht="12.75" hidden="1" customHeight="1">
      <c r="B10513" s="1317"/>
      <c r="C10513" s="1322"/>
      <c r="D10513" s="629">
        <v>490</v>
      </c>
      <c r="E10513" s="1298"/>
      <c r="F10513" s="1298"/>
      <c r="G10513" s="1298"/>
      <c r="H10513" s="125">
        <v>0.01</v>
      </c>
      <c r="I10513" s="385"/>
      <c r="J10513" s="280">
        <f t="shared" si="350"/>
        <v>0</v>
      </c>
      <c r="K10513" s="410">
        <f t="shared" si="351"/>
        <v>0</v>
      </c>
      <c r="L10513" s="11"/>
      <c r="M10513" s="11"/>
    </row>
    <row r="10514" spans="2:13" ht="12.75" hidden="1" customHeight="1">
      <c r="B10514" s="1317"/>
      <c r="C10514" s="1322"/>
      <c r="D10514" s="629">
        <v>491</v>
      </c>
      <c r="E10514" s="1298"/>
      <c r="F10514" s="1298"/>
      <c r="G10514" s="1298"/>
      <c r="H10514" s="125">
        <v>0.01</v>
      </c>
      <c r="I10514" s="385"/>
      <c r="J10514" s="203">
        <f t="shared" si="350"/>
        <v>0</v>
      </c>
      <c r="K10514" s="410">
        <f t="shared" si="351"/>
        <v>0</v>
      </c>
      <c r="L10514" s="11"/>
      <c r="M10514" s="11"/>
    </row>
    <row r="10515" spans="2:13" ht="12.75" hidden="1" customHeight="1">
      <c r="B10515" s="1317"/>
      <c r="C10515" s="1322"/>
      <c r="D10515" s="629">
        <v>492</v>
      </c>
      <c r="E10515" s="1298"/>
      <c r="F10515" s="1298"/>
      <c r="G10515" s="1298"/>
      <c r="H10515" s="125">
        <v>0.01</v>
      </c>
      <c r="I10515" s="385"/>
      <c r="J10515" s="203">
        <f t="shared" si="350"/>
        <v>0</v>
      </c>
      <c r="K10515" s="410">
        <f t="shared" si="351"/>
        <v>0</v>
      </c>
      <c r="L10515" s="11"/>
      <c r="M10515" s="11"/>
    </row>
    <row r="10516" spans="2:13" ht="12.75" hidden="1" customHeight="1">
      <c r="B10516" s="1317"/>
      <c r="C10516" s="1322"/>
      <c r="D10516" s="629">
        <v>493</v>
      </c>
      <c r="E10516" s="1298"/>
      <c r="F10516" s="1298"/>
      <c r="G10516" s="1298"/>
      <c r="H10516" s="125">
        <v>0.01</v>
      </c>
      <c r="I10516" s="385"/>
      <c r="J10516" s="280">
        <f t="shared" si="350"/>
        <v>0</v>
      </c>
      <c r="K10516" s="410">
        <f t="shared" si="351"/>
        <v>0</v>
      </c>
      <c r="L10516" s="11"/>
      <c r="M10516" s="11"/>
    </row>
    <row r="10517" spans="2:13" ht="12.75" hidden="1" customHeight="1">
      <c r="B10517" s="1317"/>
      <c r="C10517" s="1322"/>
      <c r="D10517" s="629">
        <v>494</v>
      </c>
      <c r="E10517" s="1298"/>
      <c r="F10517" s="1298"/>
      <c r="G10517" s="1298"/>
      <c r="H10517" s="125">
        <v>0.01</v>
      </c>
      <c r="I10517" s="385"/>
      <c r="J10517" s="280">
        <f t="shared" si="350"/>
        <v>0</v>
      </c>
      <c r="K10517" s="410">
        <f t="shared" si="351"/>
        <v>0</v>
      </c>
      <c r="L10517" s="11"/>
      <c r="M10517" s="11"/>
    </row>
    <row r="10518" spans="2:13" ht="12.75" hidden="1" customHeight="1">
      <c r="B10518" s="1317"/>
      <c r="C10518" s="1322"/>
      <c r="D10518" s="629">
        <v>495</v>
      </c>
      <c r="E10518" s="1298"/>
      <c r="F10518" s="1298"/>
      <c r="G10518" s="1298"/>
      <c r="H10518" s="125">
        <v>0.01</v>
      </c>
      <c r="I10518" s="385"/>
      <c r="J10518" s="280">
        <f t="shared" si="350"/>
        <v>0</v>
      </c>
      <c r="K10518" s="410">
        <f t="shared" si="351"/>
        <v>0</v>
      </c>
      <c r="L10518" s="11"/>
      <c r="M10518" s="11"/>
    </row>
    <row r="10519" spans="2:13" ht="12.75" hidden="1" customHeight="1">
      <c r="B10519" s="1317"/>
      <c r="C10519" s="1322"/>
      <c r="D10519" s="629">
        <v>496</v>
      </c>
      <c r="E10519" s="1298"/>
      <c r="F10519" s="1298"/>
      <c r="G10519" s="1298"/>
      <c r="H10519" s="125">
        <v>0.01</v>
      </c>
      <c r="I10519" s="385"/>
      <c r="J10519" s="280">
        <f t="shared" si="350"/>
        <v>0</v>
      </c>
      <c r="K10519" s="410">
        <f t="shared" si="351"/>
        <v>0</v>
      </c>
      <c r="L10519" s="11"/>
      <c r="M10519" s="11"/>
    </row>
    <row r="10520" spans="2:13" ht="12.75" hidden="1" customHeight="1">
      <c r="B10520" s="1317"/>
      <c r="C10520" s="1322"/>
      <c r="D10520" s="629">
        <v>497</v>
      </c>
      <c r="E10520" s="1298"/>
      <c r="F10520" s="1298"/>
      <c r="G10520" s="1298"/>
      <c r="H10520" s="125">
        <v>0.01</v>
      </c>
      <c r="I10520" s="385"/>
      <c r="J10520" s="280">
        <f t="shared" si="350"/>
        <v>0</v>
      </c>
      <c r="K10520" s="410">
        <f t="shared" si="351"/>
        <v>0</v>
      </c>
      <c r="L10520" s="11"/>
      <c r="M10520" s="11"/>
    </row>
    <row r="10521" spans="2:13" ht="12.75" hidden="1" customHeight="1">
      <c r="B10521" s="1317"/>
      <c r="C10521" s="1322"/>
      <c r="D10521" s="629">
        <v>498</v>
      </c>
      <c r="E10521" s="1298"/>
      <c r="F10521" s="1298"/>
      <c r="G10521" s="1298"/>
      <c r="H10521" s="125">
        <v>0.01</v>
      </c>
      <c r="I10521" s="385"/>
      <c r="J10521" s="280">
        <f t="shared" si="350"/>
        <v>0</v>
      </c>
      <c r="K10521" s="410">
        <f t="shared" si="351"/>
        <v>0</v>
      </c>
      <c r="L10521" s="11"/>
      <c r="M10521" s="11"/>
    </row>
    <row r="10522" spans="2:13" ht="12.75" hidden="1" customHeight="1">
      <c r="B10522" s="1317"/>
      <c r="C10522" s="1322"/>
      <c r="D10522" s="629">
        <v>499</v>
      </c>
      <c r="E10522" s="1298"/>
      <c r="F10522" s="1298"/>
      <c r="G10522" s="1298"/>
      <c r="H10522" s="125">
        <v>0.01</v>
      </c>
      <c r="I10522" s="385"/>
      <c r="J10522" s="203">
        <f t="shared" si="350"/>
        <v>0</v>
      </c>
      <c r="K10522" s="410">
        <f t="shared" si="351"/>
        <v>0</v>
      </c>
      <c r="L10522" s="11"/>
      <c r="M10522" s="11"/>
    </row>
    <row r="10523" spans="2:13" ht="12.75" hidden="1" customHeight="1">
      <c r="B10523" s="1317"/>
      <c r="C10523" s="1322"/>
      <c r="D10523" s="629">
        <v>500</v>
      </c>
      <c r="E10523" s="1298"/>
      <c r="F10523" s="1298"/>
      <c r="G10523" s="1298"/>
      <c r="H10523" s="125">
        <v>0.01</v>
      </c>
      <c r="I10523" s="385"/>
      <c r="J10523" s="203">
        <f t="shared" si="350"/>
        <v>0</v>
      </c>
      <c r="K10523" s="410">
        <f t="shared" si="351"/>
        <v>0</v>
      </c>
      <c r="L10523" s="11"/>
      <c r="M10523" s="11"/>
    </row>
    <row r="10524" spans="2:13" ht="12.75" hidden="1" customHeight="1">
      <c r="B10524" s="1317"/>
      <c r="C10524" s="1322"/>
      <c r="D10524" s="629">
        <v>501</v>
      </c>
      <c r="E10524" s="1298"/>
      <c r="F10524" s="1298"/>
      <c r="G10524" s="1298"/>
      <c r="H10524" s="125">
        <v>0.01</v>
      </c>
      <c r="I10524" s="385"/>
      <c r="J10524" s="280">
        <f t="shared" si="350"/>
        <v>0</v>
      </c>
      <c r="K10524" s="410">
        <f t="shared" si="351"/>
        <v>0</v>
      </c>
      <c r="L10524" s="11"/>
      <c r="M10524" s="11"/>
    </row>
    <row r="10525" spans="2:13" ht="12.75" hidden="1" customHeight="1">
      <c r="B10525" s="1317"/>
      <c r="C10525" s="1322"/>
      <c r="D10525" s="629">
        <v>502</v>
      </c>
      <c r="E10525" s="1298"/>
      <c r="F10525" s="1298"/>
      <c r="G10525" s="1298"/>
      <c r="H10525" s="125">
        <v>0.01</v>
      </c>
      <c r="I10525" s="385"/>
      <c r="J10525" s="280">
        <f t="shared" si="350"/>
        <v>0</v>
      </c>
      <c r="K10525" s="410">
        <f t="shared" si="351"/>
        <v>0</v>
      </c>
      <c r="L10525" s="11"/>
      <c r="M10525" s="11"/>
    </row>
    <row r="10526" spans="2:13" ht="12.75" hidden="1" customHeight="1">
      <c r="B10526" s="1317"/>
      <c r="C10526" s="1322"/>
      <c r="D10526" s="629">
        <v>503</v>
      </c>
      <c r="E10526" s="1298"/>
      <c r="F10526" s="1298"/>
      <c r="G10526" s="1298"/>
      <c r="H10526" s="125">
        <v>0.01</v>
      </c>
      <c r="I10526" s="385"/>
      <c r="J10526" s="280">
        <f t="shared" si="350"/>
        <v>0</v>
      </c>
      <c r="K10526" s="410">
        <f t="shared" si="351"/>
        <v>0</v>
      </c>
      <c r="L10526" s="11"/>
      <c r="M10526" s="11"/>
    </row>
    <row r="10527" spans="2:13" ht="12.75" hidden="1" customHeight="1">
      <c r="B10527" s="1317"/>
      <c r="C10527" s="1322"/>
      <c r="D10527" s="629">
        <v>504</v>
      </c>
      <c r="E10527" s="1298"/>
      <c r="F10527" s="1298"/>
      <c r="G10527" s="1298"/>
      <c r="H10527" s="125">
        <v>0.01</v>
      </c>
      <c r="I10527" s="385"/>
      <c r="J10527" s="280">
        <f t="shared" si="350"/>
        <v>0</v>
      </c>
      <c r="K10527" s="410">
        <f t="shared" si="351"/>
        <v>0</v>
      </c>
      <c r="L10527" s="11"/>
      <c r="M10527" s="11"/>
    </row>
    <row r="10528" spans="2:13" ht="12.75" hidden="1" customHeight="1">
      <c r="B10528" s="1317"/>
      <c r="C10528" s="1322"/>
      <c r="D10528" s="629">
        <v>505</v>
      </c>
      <c r="E10528" s="1298"/>
      <c r="F10528" s="1298"/>
      <c r="G10528" s="1298"/>
      <c r="H10528" s="125">
        <v>0.01</v>
      </c>
      <c r="I10528" s="385"/>
      <c r="J10528" s="280">
        <f t="shared" si="350"/>
        <v>0</v>
      </c>
      <c r="K10528" s="410">
        <f t="shared" si="351"/>
        <v>0</v>
      </c>
      <c r="L10528" s="11"/>
      <c r="M10528" s="11"/>
    </row>
    <row r="10529" spans="2:13" ht="12.75" hidden="1" customHeight="1">
      <c r="B10529" s="1317"/>
      <c r="C10529" s="1322"/>
      <c r="D10529" s="629">
        <v>506</v>
      </c>
      <c r="E10529" s="1298"/>
      <c r="F10529" s="1298"/>
      <c r="G10529" s="1298"/>
      <c r="H10529" s="125">
        <v>0.01</v>
      </c>
      <c r="I10529" s="385"/>
      <c r="J10529" s="280">
        <f t="shared" si="350"/>
        <v>0</v>
      </c>
      <c r="K10529" s="410">
        <f t="shared" si="351"/>
        <v>0</v>
      </c>
      <c r="L10529" s="11"/>
      <c r="M10529" s="11"/>
    </row>
    <row r="10530" spans="2:13" ht="12.75" hidden="1" customHeight="1">
      <c r="B10530" s="1317"/>
      <c r="C10530" s="1322"/>
      <c r="D10530" s="629">
        <v>507</v>
      </c>
      <c r="E10530" s="1298"/>
      <c r="F10530" s="1298"/>
      <c r="G10530" s="1298"/>
      <c r="H10530" s="125">
        <v>0.01</v>
      </c>
      <c r="I10530" s="385"/>
      <c r="J10530" s="203">
        <f t="shared" si="350"/>
        <v>0</v>
      </c>
      <c r="K10530" s="410">
        <f t="shared" si="351"/>
        <v>0</v>
      </c>
      <c r="L10530" s="11"/>
      <c r="M10530" s="11"/>
    </row>
    <row r="10531" spans="2:13" ht="12.75" hidden="1" customHeight="1">
      <c r="B10531" s="1317"/>
      <c r="C10531" s="1322"/>
      <c r="D10531" s="629">
        <v>508</v>
      </c>
      <c r="E10531" s="1298"/>
      <c r="F10531" s="1298"/>
      <c r="G10531" s="1298"/>
      <c r="H10531" s="125">
        <v>0.01</v>
      </c>
      <c r="I10531" s="385"/>
      <c r="J10531" s="203">
        <f t="shared" si="350"/>
        <v>0</v>
      </c>
      <c r="K10531" s="410">
        <f t="shared" si="351"/>
        <v>0</v>
      </c>
      <c r="L10531" s="11"/>
      <c r="M10531" s="11"/>
    </row>
    <row r="10532" spans="2:13" ht="12.75" hidden="1" customHeight="1">
      <c r="B10532" s="1317"/>
      <c r="C10532" s="1322"/>
      <c r="D10532" s="629">
        <v>509</v>
      </c>
      <c r="E10532" s="1298"/>
      <c r="F10532" s="1298"/>
      <c r="G10532" s="1298"/>
      <c r="H10532" s="125">
        <v>0.01</v>
      </c>
      <c r="I10532" s="385"/>
      <c r="J10532" s="203">
        <f t="shared" si="350"/>
        <v>0</v>
      </c>
      <c r="K10532" s="410">
        <f t="shared" si="351"/>
        <v>0</v>
      </c>
      <c r="L10532" s="11"/>
      <c r="M10532" s="11"/>
    </row>
    <row r="10533" spans="2:13" ht="12.75" hidden="1" customHeight="1">
      <c r="B10533" s="1317"/>
      <c r="C10533" s="1322"/>
      <c r="D10533" s="629">
        <v>510</v>
      </c>
      <c r="E10533" s="1298"/>
      <c r="F10533" s="1298"/>
      <c r="G10533" s="1298"/>
      <c r="H10533" s="125">
        <v>0.01</v>
      </c>
      <c r="I10533" s="385"/>
      <c r="J10533" s="280">
        <f t="shared" si="350"/>
        <v>0</v>
      </c>
      <c r="K10533" s="410">
        <f t="shared" si="351"/>
        <v>0</v>
      </c>
      <c r="L10533" s="11"/>
      <c r="M10533" s="11"/>
    </row>
    <row r="10534" spans="2:13" ht="12.75" hidden="1" customHeight="1">
      <c r="B10534" s="1317"/>
      <c r="C10534" s="1322"/>
      <c r="D10534" s="629">
        <v>511</v>
      </c>
      <c r="E10534" s="1298"/>
      <c r="F10534" s="1298"/>
      <c r="G10534" s="1298"/>
      <c r="H10534" s="125">
        <v>0.01</v>
      </c>
      <c r="I10534" s="385"/>
      <c r="J10534" s="280">
        <f t="shared" si="350"/>
        <v>0</v>
      </c>
      <c r="K10534" s="410">
        <f t="shared" si="351"/>
        <v>0</v>
      </c>
      <c r="L10534" s="11"/>
      <c r="M10534" s="11"/>
    </row>
    <row r="10535" spans="2:13" ht="12.75" hidden="1" customHeight="1">
      <c r="B10535" s="1317"/>
      <c r="C10535" s="1322"/>
      <c r="D10535" s="629">
        <v>512</v>
      </c>
      <c r="E10535" s="1298"/>
      <c r="F10535" s="1298"/>
      <c r="G10535" s="1298"/>
      <c r="H10535" s="125">
        <v>0.01</v>
      </c>
      <c r="I10535" s="385"/>
      <c r="J10535" s="280">
        <f t="shared" si="350"/>
        <v>0</v>
      </c>
      <c r="K10535" s="410">
        <f t="shared" si="351"/>
        <v>0</v>
      </c>
      <c r="L10535" s="11"/>
      <c r="M10535" s="11"/>
    </row>
    <row r="10536" spans="2:13" ht="12.75" hidden="1" customHeight="1">
      <c r="B10536" s="1317"/>
      <c r="C10536" s="1322"/>
      <c r="D10536" s="629">
        <v>513</v>
      </c>
      <c r="E10536" s="1298"/>
      <c r="F10536" s="1298"/>
      <c r="G10536" s="1298"/>
      <c r="H10536" s="125">
        <v>0.01</v>
      </c>
      <c r="I10536" s="385"/>
      <c r="J10536" s="280">
        <f t="shared" ref="J10536:J10599" si="352">$I$12030*H10536</f>
        <v>0</v>
      </c>
      <c r="K10536" s="410">
        <f t="shared" si="351"/>
        <v>0</v>
      </c>
      <c r="L10536" s="11"/>
      <c r="M10536" s="11"/>
    </row>
    <row r="10537" spans="2:13" ht="12.75" hidden="1" customHeight="1">
      <c r="B10537" s="1317"/>
      <c r="C10537" s="1322"/>
      <c r="D10537" s="629">
        <v>514</v>
      </c>
      <c r="E10537" s="1298"/>
      <c r="F10537" s="1298"/>
      <c r="G10537" s="1298"/>
      <c r="H10537" s="125">
        <v>0.01</v>
      </c>
      <c r="I10537" s="385"/>
      <c r="J10537" s="280">
        <f t="shared" si="352"/>
        <v>0</v>
      </c>
      <c r="K10537" s="410">
        <f t="shared" si="351"/>
        <v>0</v>
      </c>
      <c r="L10537" s="11"/>
      <c r="M10537" s="11"/>
    </row>
    <row r="10538" spans="2:13" ht="12.75" hidden="1" customHeight="1">
      <c r="B10538" s="1317"/>
      <c r="C10538" s="1322"/>
      <c r="D10538" s="629">
        <v>515</v>
      </c>
      <c r="E10538" s="1298"/>
      <c r="F10538" s="1298"/>
      <c r="G10538" s="1298"/>
      <c r="H10538" s="125">
        <v>0.01</v>
      </c>
      <c r="I10538" s="385"/>
      <c r="J10538" s="280">
        <f t="shared" si="352"/>
        <v>0</v>
      </c>
      <c r="K10538" s="410">
        <f t="shared" si="351"/>
        <v>0</v>
      </c>
      <c r="L10538" s="11"/>
      <c r="M10538" s="11"/>
    </row>
    <row r="10539" spans="2:13" ht="12.75" hidden="1" customHeight="1">
      <c r="B10539" s="1317"/>
      <c r="C10539" s="1322"/>
      <c r="D10539" s="629">
        <v>516</v>
      </c>
      <c r="E10539" s="1298"/>
      <c r="F10539" s="1298"/>
      <c r="G10539" s="1298"/>
      <c r="H10539" s="125">
        <v>0.01</v>
      </c>
      <c r="I10539" s="385"/>
      <c r="J10539" s="203">
        <f t="shared" si="352"/>
        <v>0</v>
      </c>
      <c r="K10539" s="410">
        <f t="shared" si="351"/>
        <v>0</v>
      </c>
      <c r="L10539" s="11"/>
      <c r="M10539" s="11"/>
    </row>
    <row r="10540" spans="2:13" ht="12.75" hidden="1" customHeight="1">
      <c r="B10540" s="1317"/>
      <c r="C10540" s="1322"/>
      <c r="D10540" s="629">
        <v>517</v>
      </c>
      <c r="E10540" s="1298"/>
      <c r="F10540" s="1298"/>
      <c r="G10540" s="1298"/>
      <c r="H10540" s="125">
        <v>0.01</v>
      </c>
      <c r="I10540" s="385"/>
      <c r="J10540" s="203">
        <f t="shared" si="352"/>
        <v>0</v>
      </c>
      <c r="K10540" s="410">
        <f t="shared" si="351"/>
        <v>0</v>
      </c>
      <c r="L10540" s="11"/>
      <c r="M10540" s="11"/>
    </row>
    <row r="10541" spans="2:13" ht="12.75" hidden="1" customHeight="1">
      <c r="B10541" s="1317"/>
      <c r="C10541" s="1322"/>
      <c r="D10541" s="629">
        <v>518</v>
      </c>
      <c r="E10541" s="1298"/>
      <c r="F10541" s="1298"/>
      <c r="G10541" s="1298"/>
      <c r="H10541" s="125">
        <v>0.01</v>
      </c>
      <c r="I10541" s="385"/>
      <c r="J10541" s="280">
        <f t="shared" si="352"/>
        <v>0</v>
      </c>
      <c r="K10541" s="410">
        <f t="shared" si="351"/>
        <v>0</v>
      </c>
      <c r="L10541" s="11"/>
      <c r="M10541" s="11"/>
    </row>
    <row r="10542" spans="2:13" ht="12.75" hidden="1" customHeight="1">
      <c r="B10542" s="1317"/>
      <c r="C10542" s="1322"/>
      <c r="D10542" s="629">
        <v>519</v>
      </c>
      <c r="E10542" s="1298"/>
      <c r="F10542" s="1298"/>
      <c r="G10542" s="1298"/>
      <c r="H10542" s="125">
        <v>0.01</v>
      </c>
      <c r="I10542" s="385"/>
      <c r="J10542" s="280">
        <f t="shared" si="352"/>
        <v>0</v>
      </c>
      <c r="K10542" s="410">
        <f t="shared" si="351"/>
        <v>0</v>
      </c>
      <c r="L10542" s="11"/>
      <c r="M10542" s="11"/>
    </row>
    <row r="10543" spans="2:13" ht="12.75" hidden="1" customHeight="1">
      <c r="B10543" s="1317"/>
      <c r="C10543" s="1322"/>
      <c r="D10543" s="629">
        <v>520</v>
      </c>
      <c r="E10543" s="1298"/>
      <c r="F10543" s="1298"/>
      <c r="G10543" s="1298"/>
      <c r="H10543" s="125">
        <v>0.01</v>
      </c>
      <c r="I10543" s="385"/>
      <c r="J10543" s="280">
        <f t="shared" si="352"/>
        <v>0</v>
      </c>
      <c r="K10543" s="410">
        <f t="shared" si="351"/>
        <v>0</v>
      </c>
      <c r="L10543" s="11"/>
      <c r="M10543" s="11"/>
    </row>
    <row r="10544" spans="2:13" ht="12.75" hidden="1" customHeight="1">
      <c r="B10544" s="1317"/>
      <c r="C10544" s="1322"/>
      <c r="D10544" s="629">
        <v>521</v>
      </c>
      <c r="E10544" s="1298"/>
      <c r="F10544" s="1298"/>
      <c r="G10544" s="1298"/>
      <c r="H10544" s="125">
        <v>0.01</v>
      </c>
      <c r="I10544" s="385"/>
      <c r="J10544" s="203">
        <f t="shared" si="352"/>
        <v>0</v>
      </c>
      <c r="K10544" s="410">
        <f t="shared" si="351"/>
        <v>0</v>
      </c>
      <c r="L10544" s="11"/>
      <c r="M10544" s="11"/>
    </row>
    <row r="10545" spans="2:13" ht="12.75" hidden="1" customHeight="1">
      <c r="B10545" s="1317"/>
      <c r="C10545" s="1322"/>
      <c r="D10545" s="629">
        <v>522</v>
      </c>
      <c r="E10545" s="1298"/>
      <c r="F10545" s="1298"/>
      <c r="G10545" s="1298"/>
      <c r="H10545" s="125">
        <v>0.01</v>
      </c>
      <c r="I10545" s="385"/>
      <c r="J10545" s="280">
        <f t="shared" si="352"/>
        <v>0</v>
      </c>
      <c r="K10545" s="410">
        <f t="shared" si="351"/>
        <v>0</v>
      </c>
      <c r="L10545" s="11"/>
      <c r="M10545" s="11"/>
    </row>
    <row r="10546" spans="2:13" ht="12.75" hidden="1" customHeight="1">
      <c r="B10546" s="1317"/>
      <c r="C10546" s="1322"/>
      <c r="D10546" s="629">
        <v>523</v>
      </c>
      <c r="E10546" s="1298"/>
      <c r="F10546" s="1298"/>
      <c r="G10546" s="1298"/>
      <c r="H10546" s="125">
        <v>0.01</v>
      </c>
      <c r="I10546" s="385"/>
      <c r="J10546" s="280">
        <f t="shared" si="352"/>
        <v>0</v>
      </c>
      <c r="K10546" s="410">
        <f t="shared" si="351"/>
        <v>0</v>
      </c>
      <c r="L10546" s="11"/>
      <c r="M10546" s="11"/>
    </row>
    <row r="10547" spans="2:13" ht="12.75" hidden="1" customHeight="1">
      <c r="B10547" s="1317"/>
      <c r="C10547" s="1322"/>
      <c r="D10547" s="629">
        <v>524</v>
      </c>
      <c r="E10547" s="1298"/>
      <c r="F10547" s="1298"/>
      <c r="G10547" s="1298"/>
      <c r="H10547" s="125">
        <v>0.01</v>
      </c>
      <c r="I10547" s="385"/>
      <c r="J10547" s="280">
        <f t="shared" si="352"/>
        <v>0</v>
      </c>
      <c r="K10547" s="410">
        <f t="shared" si="351"/>
        <v>0</v>
      </c>
      <c r="L10547" s="11"/>
      <c r="M10547" s="11"/>
    </row>
    <row r="10548" spans="2:13" ht="12.75" hidden="1" customHeight="1">
      <c r="B10548" s="1317"/>
      <c r="C10548" s="1322"/>
      <c r="D10548" s="629">
        <v>525</v>
      </c>
      <c r="E10548" s="1298"/>
      <c r="F10548" s="1298"/>
      <c r="G10548" s="1298"/>
      <c r="H10548" s="125">
        <v>0.01</v>
      </c>
      <c r="I10548" s="385"/>
      <c r="J10548" s="280">
        <f t="shared" si="352"/>
        <v>0</v>
      </c>
      <c r="K10548" s="410">
        <f t="shared" si="351"/>
        <v>0</v>
      </c>
      <c r="L10548" s="11"/>
      <c r="M10548" s="11"/>
    </row>
    <row r="10549" spans="2:13" ht="12.75" hidden="1" customHeight="1">
      <c r="B10549" s="1317"/>
      <c r="C10549" s="1322"/>
      <c r="D10549" s="629">
        <v>526</v>
      </c>
      <c r="E10549" s="1298"/>
      <c r="F10549" s="1298"/>
      <c r="G10549" s="1298"/>
      <c r="H10549" s="125">
        <v>0.01</v>
      </c>
      <c r="I10549" s="385"/>
      <c r="J10549" s="280">
        <f t="shared" si="352"/>
        <v>0</v>
      </c>
      <c r="K10549" s="410">
        <f t="shared" si="351"/>
        <v>0</v>
      </c>
      <c r="L10549" s="11"/>
      <c r="M10549" s="11"/>
    </row>
    <row r="10550" spans="2:13" ht="12.75" hidden="1" customHeight="1">
      <c r="B10550" s="1317"/>
      <c r="C10550" s="1322"/>
      <c r="D10550" s="629">
        <v>527</v>
      </c>
      <c r="E10550" s="1298"/>
      <c r="F10550" s="1298"/>
      <c r="G10550" s="1298"/>
      <c r="H10550" s="125">
        <v>0.01</v>
      </c>
      <c r="I10550" s="385"/>
      <c r="J10550" s="280">
        <f t="shared" si="352"/>
        <v>0</v>
      </c>
      <c r="K10550" s="410">
        <f t="shared" si="351"/>
        <v>0</v>
      </c>
      <c r="L10550" s="11"/>
      <c r="M10550" s="11"/>
    </row>
    <row r="10551" spans="2:13" ht="12.75" hidden="1" customHeight="1">
      <c r="B10551" s="1317"/>
      <c r="C10551" s="1322"/>
      <c r="D10551" s="629">
        <v>528</v>
      </c>
      <c r="E10551" s="1298"/>
      <c r="F10551" s="1298"/>
      <c r="G10551" s="1298"/>
      <c r="H10551" s="125">
        <v>0.01</v>
      </c>
      <c r="I10551" s="385"/>
      <c r="J10551" s="203">
        <f t="shared" si="352"/>
        <v>0</v>
      </c>
      <c r="K10551" s="410">
        <f t="shared" si="351"/>
        <v>0</v>
      </c>
      <c r="L10551" s="11"/>
      <c r="M10551" s="11"/>
    </row>
    <row r="10552" spans="2:13" ht="12.75" hidden="1" customHeight="1">
      <c r="B10552" s="1317"/>
      <c r="C10552" s="1322"/>
      <c r="D10552" s="629">
        <v>529</v>
      </c>
      <c r="E10552" s="1298"/>
      <c r="F10552" s="1298"/>
      <c r="G10552" s="1298"/>
      <c r="H10552" s="125">
        <v>0.01</v>
      </c>
      <c r="I10552" s="385"/>
      <c r="J10552" s="203">
        <f t="shared" si="352"/>
        <v>0</v>
      </c>
      <c r="K10552" s="410">
        <f t="shared" si="351"/>
        <v>0</v>
      </c>
      <c r="L10552" s="11"/>
      <c r="M10552" s="11"/>
    </row>
    <row r="10553" spans="2:13" ht="12.75" hidden="1" customHeight="1">
      <c r="B10553" s="1317"/>
      <c r="C10553" s="1322"/>
      <c r="D10553" s="629">
        <v>530</v>
      </c>
      <c r="E10553" s="1298"/>
      <c r="F10553" s="1298"/>
      <c r="G10553" s="1298"/>
      <c r="H10553" s="125">
        <v>0.01</v>
      </c>
      <c r="I10553" s="385"/>
      <c r="J10553" s="280">
        <f t="shared" si="352"/>
        <v>0</v>
      </c>
      <c r="K10553" s="410">
        <f t="shared" si="351"/>
        <v>0</v>
      </c>
      <c r="L10553" s="11"/>
      <c r="M10553" s="11"/>
    </row>
    <row r="10554" spans="2:13" ht="12.75" hidden="1" customHeight="1">
      <c r="B10554" s="1317"/>
      <c r="C10554" s="1322"/>
      <c r="D10554" s="629">
        <v>531</v>
      </c>
      <c r="E10554" s="1298"/>
      <c r="F10554" s="1298"/>
      <c r="G10554" s="1298"/>
      <c r="H10554" s="125">
        <v>0.01</v>
      </c>
      <c r="I10554" s="385"/>
      <c r="J10554" s="280">
        <f t="shared" si="352"/>
        <v>0</v>
      </c>
      <c r="K10554" s="410">
        <f t="shared" si="351"/>
        <v>0</v>
      </c>
      <c r="L10554" s="11"/>
      <c r="M10554" s="11"/>
    </row>
    <row r="10555" spans="2:13" ht="12.75" hidden="1" customHeight="1">
      <c r="B10555" s="1317"/>
      <c r="C10555" s="1322"/>
      <c r="D10555" s="629">
        <v>532</v>
      </c>
      <c r="E10555" s="1298"/>
      <c r="F10555" s="1298"/>
      <c r="G10555" s="1298"/>
      <c r="H10555" s="125">
        <v>0.01</v>
      </c>
      <c r="I10555" s="385"/>
      <c r="J10555" s="280">
        <f t="shared" si="352"/>
        <v>0</v>
      </c>
      <c r="K10555" s="410">
        <f t="shared" si="351"/>
        <v>0</v>
      </c>
      <c r="L10555" s="11"/>
      <c r="M10555" s="11"/>
    </row>
    <row r="10556" spans="2:13" ht="12.75" hidden="1" customHeight="1">
      <c r="B10556" s="1317"/>
      <c r="C10556" s="1322"/>
      <c r="D10556" s="629">
        <v>533</v>
      </c>
      <c r="E10556" s="1298"/>
      <c r="F10556" s="1298"/>
      <c r="G10556" s="1298"/>
      <c r="H10556" s="125">
        <v>0.01</v>
      </c>
      <c r="I10556" s="385"/>
      <c r="J10556" s="280">
        <f t="shared" si="352"/>
        <v>0</v>
      </c>
      <c r="K10556" s="410">
        <f t="shared" si="351"/>
        <v>0</v>
      </c>
      <c r="L10556" s="11"/>
      <c r="M10556" s="11"/>
    </row>
    <row r="10557" spans="2:13" ht="12.75" hidden="1" customHeight="1">
      <c r="B10557" s="1317"/>
      <c r="C10557" s="1322"/>
      <c r="D10557" s="629">
        <v>534</v>
      </c>
      <c r="E10557" s="1298"/>
      <c r="F10557" s="1298"/>
      <c r="G10557" s="1298"/>
      <c r="H10557" s="125">
        <v>0.01</v>
      </c>
      <c r="I10557" s="385"/>
      <c r="J10557" s="280">
        <f t="shared" si="352"/>
        <v>0</v>
      </c>
      <c r="K10557" s="410">
        <f t="shared" si="351"/>
        <v>0</v>
      </c>
      <c r="L10557" s="11"/>
      <c r="M10557" s="11"/>
    </row>
    <row r="10558" spans="2:13" ht="12.75" hidden="1" customHeight="1">
      <c r="B10558" s="1317"/>
      <c r="C10558" s="1322"/>
      <c r="D10558" s="629">
        <v>535</v>
      </c>
      <c r="E10558" s="1298"/>
      <c r="F10558" s="1298"/>
      <c r="G10558" s="1298"/>
      <c r="H10558" s="125">
        <v>0.01</v>
      </c>
      <c r="I10558" s="385"/>
      <c r="J10558" s="280">
        <f t="shared" si="352"/>
        <v>0</v>
      </c>
      <c r="K10558" s="410">
        <f t="shared" si="351"/>
        <v>0</v>
      </c>
      <c r="L10558" s="11"/>
      <c r="M10558" s="11"/>
    </row>
    <row r="10559" spans="2:13" ht="12.75" hidden="1" customHeight="1">
      <c r="B10559" s="1317"/>
      <c r="C10559" s="1322"/>
      <c r="D10559" s="629">
        <v>536</v>
      </c>
      <c r="E10559" s="1298"/>
      <c r="F10559" s="1298"/>
      <c r="G10559" s="1298"/>
      <c r="H10559" s="125">
        <v>0.01</v>
      </c>
      <c r="I10559" s="385"/>
      <c r="J10559" s="203">
        <f t="shared" si="352"/>
        <v>0</v>
      </c>
      <c r="K10559" s="410">
        <f t="shared" si="351"/>
        <v>0</v>
      </c>
      <c r="L10559" s="11"/>
      <c r="M10559" s="11"/>
    </row>
    <row r="10560" spans="2:13" ht="12.75" hidden="1" customHeight="1">
      <c r="B10560" s="1317"/>
      <c r="C10560" s="1322"/>
      <c r="D10560" s="629">
        <v>537</v>
      </c>
      <c r="E10560" s="1298"/>
      <c r="F10560" s="1298"/>
      <c r="G10560" s="1298"/>
      <c r="H10560" s="125">
        <v>0.01</v>
      </c>
      <c r="I10560" s="385"/>
      <c r="J10560" s="203">
        <f t="shared" si="352"/>
        <v>0</v>
      </c>
      <c r="K10560" s="410">
        <f t="shared" si="351"/>
        <v>0</v>
      </c>
      <c r="L10560" s="11"/>
      <c r="M10560" s="11"/>
    </row>
    <row r="10561" spans="2:13" ht="12.75" hidden="1" customHeight="1">
      <c r="B10561" s="1317"/>
      <c r="C10561" s="1322"/>
      <c r="D10561" s="629">
        <v>538</v>
      </c>
      <c r="E10561" s="1298"/>
      <c r="F10561" s="1298"/>
      <c r="G10561" s="1298"/>
      <c r="H10561" s="125">
        <v>0.01</v>
      </c>
      <c r="I10561" s="385"/>
      <c r="J10561" s="280">
        <f t="shared" si="352"/>
        <v>0</v>
      </c>
      <c r="K10561" s="410">
        <f t="shared" si="351"/>
        <v>0</v>
      </c>
      <c r="L10561" s="11"/>
      <c r="M10561" s="11"/>
    </row>
    <row r="10562" spans="2:13" ht="12.75" hidden="1" customHeight="1">
      <c r="B10562" s="1317"/>
      <c r="C10562" s="1322"/>
      <c r="D10562" s="629">
        <v>539</v>
      </c>
      <c r="E10562" s="1298"/>
      <c r="F10562" s="1298"/>
      <c r="G10562" s="1298"/>
      <c r="H10562" s="125">
        <v>0.01</v>
      </c>
      <c r="I10562" s="385"/>
      <c r="J10562" s="280">
        <f t="shared" si="352"/>
        <v>0</v>
      </c>
      <c r="K10562" s="410">
        <f t="shared" si="351"/>
        <v>0</v>
      </c>
      <c r="L10562" s="11"/>
      <c r="M10562" s="11"/>
    </row>
    <row r="10563" spans="2:13" ht="12.75" hidden="1" customHeight="1">
      <c r="B10563" s="1317"/>
      <c r="C10563" s="1322"/>
      <c r="D10563" s="629">
        <v>540</v>
      </c>
      <c r="E10563" s="1298"/>
      <c r="F10563" s="1298"/>
      <c r="G10563" s="1298"/>
      <c r="H10563" s="125">
        <v>0.01</v>
      </c>
      <c r="I10563" s="385"/>
      <c r="J10563" s="280">
        <f t="shared" si="352"/>
        <v>0</v>
      </c>
      <c r="K10563" s="410">
        <f t="shared" si="351"/>
        <v>0</v>
      </c>
      <c r="L10563" s="11"/>
      <c r="M10563" s="11"/>
    </row>
    <row r="10564" spans="2:13" ht="12.75" hidden="1" customHeight="1">
      <c r="B10564" s="1317"/>
      <c r="C10564" s="1322"/>
      <c r="D10564" s="629">
        <v>541</v>
      </c>
      <c r="E10564" s="1298"/>
      <c r="F10564" s="1298"/>
      <c r="G10564" s="1298"/>
      <c r="H10564" s="125">
        <v>0.01</v>
      </c>
      <c r="I10564" s="385"/>
      <c r="J10564" s="280">
        <f t="shared" si="352"/>
        <v>0</v>
      </c>
      <c r="K10564" s="410">
        <f t="shared" si="351"/>
        <v>0</v>
      </c>
      <c r="L10564" s="11"/>
      <c r="M10564" s="11"/>
    </row>
    <row r="10565" spans="2:13" ht="12.75" hidden="1" customHeight="1">
      <c r="B10565" s="1317"/>
      <c r="C10565" s="1322"/>
      <c r="D10565" s="629">
        <v>542</v>
      </c>
      <c r="E10565" s="1298"/>
      <c r="F10565" s="1298"/>
      <c r="G10565" s="1298"/>
      <c r="H10565" s="125">
        <v>0.01</v>
      </c>
      <c r="I10565" s="385"/>
      <c r="J10565" s="280">
        <f t="shared" si="352"/>
        <v>0</v>
      </c>
      <c r="K10565" s="410">
        <f t="shared" si="351"/>
        <v>0</v>
      </c>
      <c r="L10565" s="11"/>
      <c r="M10565" s="11"/>
    </row>
    <row r="10566" spans="2:13" ht="12.75" hidden="1" customHeight="1">
      <c r="B10566" s="1317"/>
      <c r="C10566" s="1322"/>
      <c r="D10566" s="629">
        <v>543</v>
      </c>
      <c r="E10566" s="1298"/>
      <c r="F10566" s="1298"/>
      <c r="G10566" s="1298"/>
      <c r="H10566" s="125">
        <v>0.01</v>
      </c>
      <c r="I10566" s="385"/>
      <c r="J10566" s="280">
        <f t="shared" si="352"/>
        <v>0</v>
      </c>
      <c r="K10566" s="410">
        <f t="shared" si="351"/>
        <v>0</v>
      </c>
      <c r="L10566" s="11"/>
      <c r="M10566" s="11"/>
    </row>
    <row r="10567" spans="2:13" ht="12.75" hidden="1" customHeight="1">
      <c r="B10567" s="1317"/>
      <c r="C10567" s="1322"/>
      <c r="D10567" s="629">
        <v>544</v>
      </c>
      <c r="E10567" s="1298"/>
      <c r="F10567" s="1298"/>
      <c r="G10567" s="1298"/>
      <c r="H10567" s="125">
        <v>0.01</v>
      </c>
      <c r="I10567" s="385"/>
      <c r="J10567" s="203">
        <f t="shared" si="352"/>
        <v>0</v>
      </c>
      <c r="K10567" s="410">
        <f t="shared" si="351"/>
        <v>0</v>
      </c>
      <c r="L10567" s="11"/>
      <c r="M10567" s="11"/>
    </row>
    <row r="10568" spans="2:13" ht="12.75" hidden="1" customHeight="1">
      <c r="B10568" s="1317"/>
      <c r="C10568" s="1322"/>
      <c r="D10568" s="629">
        <v>545</v>
      </c>
      <c r="E10568" s="1298"/>
      <c r="F10568" s="1298"/>
      <c r="G10568" s="1298"/>
      <c r="H10568" s="125">
        <v>0.01</v>
      </c>
      <c r="I10568" s="385"/>
      <c r="J10568" s="203">
        <f t="shared" si="352"/>
        <v>0</v>
      </c>
      <c r="K10568" s="410">
        <f t="shared" si="351"/>
        <v>0</v>
      </c>
      <c r="L10568" s="11"/>
      <c r="M10568" s="11"/>
    </row>
    <row r="10569" spans="2:13" ht="12.75" hidden="1" customHeight="1">
      <c r="B10569" s="1317"/>
      <c r="C10569" s="1322"/>
      <c r="D10569" s="629">
        <v>546</v>
      </c>
      <c r="E10569" s="1298"/>
      <c r="F10569" s="1298"/>
      <c r="G10569" s="1298"/>
      <c r="H10569" s="125">
        <v>0.01</v>
      </c>
      <c r="I10569" s="385"/>
      <c r="J10569" s="280">
        <f t="shared" si="352"/>
        <v>0</v>
      </c>
      <c r="K10569" s="410">
        <f t="shared" si="351"/>
        <v>0</v>
      </c>
      <c r="L10569" s="11"/>
      <c r="M10569" s="11"/>
    </row>
    <row r="10570" spans="2:13" ht="12.75" hidden="1" customHeight="1">
      <c r="B10570" s="1317"/>
      <c r="C10570" s="1322"/>
      <c r="D10570" s="629">
        <v>547</v>
      </c>
      <c r="E10570" s="1298"/>
      <c r="F10570" s="1298"/>
      <c r="G10570" s="1298"/>
      <c r="H10570" s="125">
        <v>0.01</v>
      </c>
      <c r="I10570" s="385"/>
      <c r="J10570" s="280">
        <f t="shared" si="352"/>
        <v>0</v>
      </c>
      <c r="K10570" s="410">
        <f t="shared" si="351"/>
        <v>0</v>
      </c>
      <c r="L10570" s="11"/>
      <c r="M10570" s="11"/>
    </row>
    <row r="10571" spans="2:13" ht="12.75" hidden="1" customHeight="1">
      <c r="B10571" s="1317"/>
      <c r="C10571" s="1322"/>
      <c r="D10571" s="629">
        <v>548</v>
      </c>
      <c r="E10571" s="1298"/>
      <c r="F10571" s="1298"/>
      <c r="G10571" s="1298"/>
      <c r="H10571" s="125">
        <v>0.01</v>
      </c>
      <c r="I10571" s="385"/>
      <c r="J10571" s="280">
        <f t="shared" si="352"/>
        <v>0</v>
      </c>
      <c r="K10571" s="410">
        <f t="shared" si="351"/>
        <v>0</v>
      </c>
      <c r="L10571" s="11"/>
      <c r="M10571" s="11"/>
    </row>
    <row r="10572" spans="2:13" ht="12.75" hidden="1" customHeight="1">
      <c r="B10572" s="1317"/>
      <c r="C10572" s="1322"/>
      <c r="D10572" s="629">
        <v>549</v>
      </c>
      <c r="E10572" s="1298"/>
      <c r="F10572" s="1298"/>
      <c r="G10572" s="1298"/>
      <c r="H10572" s="125">
        <v>0.01</v>
      </c>
      <c r="I10572" s="385"/>
      <c r="J10572" s="280">
        <f t="shared" si="352"/>
        <v>0</v>
      </c>
      <c r="K10572" s="410">
        <f t="shared" si="351"/>
        <v>0</v>
      </c>
      <c r="L10572" s="11"/>
      <c r="M10572" s="11"/>
    </row>
    <row r="10573" spans="2:13" ht="12.75" hidden="1" customHeight="1">
      <c r="B10573" s="1317"/>
      <c r="C10573" s="1322"/>
      <c r="D10573" s="629">
        <v>550</v>
      </c>
      <c r="E10573" s="1298"/>
      <c r="F10573" s="1298"/>
      <c r="G10573" s="1298"/>
      <c r="H10573" s="125">
        <v>0.01</v>
      </c>
      <c r="I10573" s="385"/>
      <c r="J10573" s="280">
        <f t="shared" si="352"/>
        <v>0</v>
      </c>
      <c r="K10573" s="410">
        <f t="shared" ref="K10573:K10636" si="353">IF(I10573-J10573&lt;0,0,I10573-J10573)</f>
        <v>0</v>
      </c>
      <c r="L10573" s="11"/>
      <c r="M10573" s="11"/>
    </row>
    <row r="10574" spans="2:13" ht="12.75" hidden="1" customHeight="1">
      <c r="B10574" s="1317"/>
      <c r="C10574" s="1322"/>
      <c r="D10574" s="629">
        <v>551</v>
      </c>
      <c r="E10574" s="1298"/>
      <c r="F10574" s="1298"/>
      <c r="G10574" s="1298"/>
      <c r="H10574" s="125">
        <v>0.01</v>
      </c>
      <c r="I10574" s="385"/>
      <c r="J10574" s="280">
        <f t="shared" si="352"/>
        <v>0</v>
      </c>
      <c r="K10574" s="410">
        <f t="shared" si="353"/>
        <v>0</v>
      </c>
      <c r="L10574" s="11"/>
      <c r="M10574" s="11"/>
    </row>
    <row r="10575" spans="2:13" ht="12.75" hidden="1" customHeight="1">
      <c r="B10575" s="1317"/>
      <c r="C10575" s="1322"/>
      <c r="D10575" s="629">
        <v>552</v>
      </c>
      <c r="E10575" s="1298"/>
      <c r="F10575" s="1298"/>
      <c r="G10575" s="1298"/>
      <c r="H10575" s="125">
        <v>0.01</v>
      </c>
      <c r="I10575" s="385"/>
      <c r="J10575" s="203">
        <f t="shared" si="352"/>
        <v>0</v>
      </c>
      <c r="K10575" s="410">
        <f t="shared" si="353"/>
        <v>0</v>
      </c>
      <c r="L10575" s="11"/>
      <c r="M10575" s="11"/>
    </row>
    <row r="10576" spans="2:13" ht="12.75" hidden="1" customHeight="1">
      <c r="B10576" s="1317"/>
      <c r="C10576" s="1322"/>
      <c r="D10576" s="629">
        <v>553</v>
      </c>
      <c r="E10576" s="1298"/>
      <c r="F10576" s="1298"/>
      <c r="G10576" s="1298"/>
      <c r="H10576" s="125">
        <v>0.01</v>
      </c>
      <c r="I10576" s="385"/>
      <c r="J10576" s="203">
        <f t="shared" si="352"/>
        <v>0</v>
      </c>
      <c r="K10576" s="410">
        <f t="shared" si="353"/>
        <v>0</v>
      </c>
      <c r="L10576" s="11"/>
      <c r="M10576" s="11"/>
    </row>
    <row r="10577" spans="2:13" ht="12.75" hidden="1" customHeight="1">
      <c r="B10577" s="1317"/>
      <c r="C10577" s="1322"/>
      <c r="D10577" s="629">
        <v>554</v>
      </c>
      <c r="E10577" s="1298"/>
      <c r="F10577" s="1298"/>
      <c r="G10577" s="1298"/>
      <c r="H10577" s="125">
        <v>0.01</v>
      </c>
      <c r="I10577" s="385"/>
      <c r="J10577" s="280">
        <f t="shared" si="352"/>
        <v>0</v>
      </c>
      <c r="K10577" s="410">
        <f t="shared" si="353"/>
        <v>0</v>
      </c>
      <c r="L10577" s="11"/>
      <c r="M10577" s="11"/>
    </row>
    <row r="10578" spans="2:13" ht="12.75" hidden="1" customHeight="1">
      <c r="B10578" s="1317"/>
      <c r="C10578" s="1322"/>
      <c r="D10578" s="629">
        <v>555</v>
      </c>
      <c r="E10578" s="1298"/>
      <c r="F10578" s="1298"/>
      <c r="G10578" s="1298"/>
      <c r="H10578" s="125">
        <v>0.01</v>
      </c>
      <c r="I10578" s="385"/>
      <c r="J10578" s="280">
        <f t="shared" si="352"/>
        <v>0</v>
      </c>
      <c r="K10578" s="410">
        <f t="shared" si="353"/>
        <v>0</v>
      </c>
      <c r="L10578" s="11"/>
      <c r="M10578" s="11"/>
    </row>
    <row r="10579" spans="2:13" ht="12.75" hidden="1" customHeight="1">
      <c r="B10579" s="1317"/>
      <c r="C10579" s="1322"/>
      <c r="D10579" s="629">
        <v>556</v>
      </c>
      <c r="E10579" s="1298"/>
      <c r="F10579" s="1298"/>
      <c r="G10579" s="1298"/>
      <c r="H10579" s="125">
        <v>0.01</v>
      </c>
      <c r="I10579" s="385"/>
      <c r="J10579" s="280">
        <f t="shared" si="352"/>
        <v>0</v>
      </c>
      <c r="K10579" s="410">
        <f t="shared" si="353"/>
        <v>0</v>
      </c>
      <c r="L10579" s="11"/>
      <c r="M10579" s="11"/>
    </row>
    <row r="10580" spans="2:13" ht="12.75" hidden="1" customHeight="1">
      <c r="B10580" s="1317"/>
      <c r="C10580" s="1322"/>
      <c r="D10580" s="629">
        <v>557</v>
      </c>
      <c r="E10580" s="1298"/>
      <c r="F10580" s="1298"/>
      <c r="G10580" s="1298"/>
      <c r="H10580" s="125">
        <v>0.01</v>
      </c>
      <c r="I10580" s="385"/>
      <c r="J10580" s="203">
        <f t="shared" si="352"/>
        <v>0</v>
      </c>
      <c r="K10580" s="410">
        <f t="shared" si="353"/>
        <v>0</v>
      </c>
      <c r="L10580" s="11"/>
      <c r="M10580" s="11"/>
    </row>
    <row r="10581" spans="2:13" ht="12.75" hidden="1" customHeight="1">
      <c r="B10581" s="1317"/>
      <c r="C10581" s="1322"/>
      <c r="D10581" s="629">
        <v>558</v>
      </c>
      <c r="E10581" s="1298"/>
      <c r="F10581" s="1298"/>
      <c r="G10581" s="1298"/>
      <c r="H10581" s="125">
        <v>0.01</v>
      </c>
      <c r="I10581" s="385"/>
      <c r="J10581" s="203">
        <f t="shared" si="352"/>
        <v>0</v>
      </c>
      <c r="K10581" s="410">
        <f t="shared" si="353"/>
        <v>0</v>
      </c>
      <c r="L10581" s="11"/>
      <c r="M10581" s="11"/>
    </row>
    <row r="10582" spans="2:13" ht="12.75" hidden="1" customHeight="1">
      <c r="B10582" s="1317"/>
      <c r="C10582" s="1322"/>
      <c r="D10582" s="629">
        <v>559</v>
      </c>
      <c r="E10582" s="1298"/>
      <c r="F10582" s="1298"/>
      <c r="G10582" s="1298"/>
      <c r="H10582" s="125">
        <v>0.01</v>
      </c>
      <c r="I10582" s="385"/>
      <c r="J10582" s="280">
        <f t="shared" si="352"/>
        <v>0</v>
      </c>
      <c r="K10582" s="410">
        <f t="shared" si="353"/>
        <v>0</v>
      </c>
      <c r="L10582" s="11"/>
      <c r="M10582" s="11"/>
    </row>
    <row r="10583" spans="2:13" ht="12.75" hidden="1" customHeight="1">
      <c r="B10583" s="1317"/>
      <c r="C10583" s="1322"/>
      <c r="D10583" s="629">
        <v>560</v>
      </c>
      <c r="E10583" s="1298"/>
      <c r="F10583" s="1298"/>
      <c r="G10583" s="1298"/>
      <c r="H10583" s="125">
        <v>0.01</v>
      </c>
      <c r="I10583" s="385"/>
      <c r="J10583" s="280">
        <f t="shared" si="352"/>
        <v>0</v>
      </c>
      <c r="K10583" s="410">
        <f t="shared" si="353"/>
        <v>0</v>
      </c>
      <c r="L10583" s="11"/>
      <c r="M10583" s="11"/>
    </row>
    <row r="10584" spans="2:13" ht="12.75" hidden="1" customHeight="1">
      <c r="B10584" s="1317"/>
      <c r="C10584" s="1322"/>
      <c r="D10584" s="629">
        <v>561</v>
      </c>
      <c r="E10584" s="1298"/>
      <c r="F10584" s="1298"/>
      <c r="G10584" s="1298"/>
      <c r="H10584" s="125">
        <v>0.01</v>
      </c>
      <c r="I10584" s="385"/>
      <c r="J10584" s="280">
        <f t="shared" si="352"/>
        <v>0</v>
      </c>
      <c r="K10584" s="410">
        <f t="shared" si="353"/>
        <v>0</v>
      </c>
      <c r="L10584" s="11"/>
      <c r="M10584" s="11"/>
    </row>
    <row r="10585" spans="2:13" ht="12.75" hidden="1" customHeight="1">
      <c r="B10585" s="1317"/>
      <c r="C10585" s="1322"/>
      <c r="D10585" s="629">
        <v>562</v>
      </c>
      <c r="E10585" s="1298"/>
      <c r="F10585" s="1298"/>
      <c r="G10585" s="1298"/>
      <c r="H10585" s="125">
        <v>0.01</v>
      </c>
      <c r="I10585" s="385"/>
      <c r="J10585" s="280">
        <f t="shared" si="352"/>
        <v>0</v>
      </c>
      <c r="K10585" s="410">
        <f t="shared" si="353"/>
        <v>0</v>
      </c>
      <c r="L10585" s="11"/>
      <c r="M10585" s="11"/>
    </row>
    <row r="10586" spans="2:13" ht="12.75" hidden="1" customHeight="1">
      <c r="B10586" s="1317"/>
      <c r="C10586" s="1322"/>
      <c r="D10586" s="629">
        <v>563</v>
      </c>
      <c r="E10586" s="1298"/>
      <c r="F10586" s="1298"/>
      <c r="G10586" s="1298"/>
      <c r="H10586" s="125">
        <v>0.01</v>
      </c>
      <c r="I10586" s="385"/>
      <c r="J10586" s="280">
        <f t="shared" si="352"/>
        <v>0</v>
      </c>
      <c r="K10586" s="410">
        <f t="shared" si="353"/>
        <v>0</v>
      </c>
      <c r="L10586" s="11"/>
      <c r="M10586" s="11"/>
    </row>
    <row r="10587" spans="2:13" ht="12.75" hidden="1" customHeight="1">
      <c r="B10587" s="1317"/>
      <c r="C10587" s="1322"/>
      <c r="D10587" s="629">
        <v>564</v>
      </c>
      <c r="E10587" s="1298"/>
      <c r="F10587" s="1298"/>
      <c r="G10587" s="1298"/>
      <c r="H10587" s="125">
        <v>0.01</v>
      </c>
      <c r="I10587" s="385"/>
      <c r="J10587" s="280">
        <f t="shared" si="352"/>
        <v>0</v>
      </c>
      <c r="K10587" s="410">
        <f t="shared" si="353"/>
        <v>0</v>
      </c>
      <c r="L10587" s="11"/>
      <c r="M10587" s="11"/>
    </row>
    <row r="10588" spans="2:13" ht="12.75" hidden="1" customHeight="1">
      <c r="B10588" s="1317"/>
      <c r="C10588" s="1322"/>
      <c r="D10588" s="629">
        <v>565</v>
      </c>
      <c r="E10588" s="1298"/>
      <c r="F10588" s="1298"/>
      <c r="G10588" s="1298"/>
      <c r="H10588" s="125">
        <v>0.01</v>
      </c>
      <c r="I10588" s="385"/>
      <c r="J10588" s="203">
        <f t="shared" si="352"/>
        <v>0</v>
      </c>
      <c r="K10588" s="410">
        <f t="shared" si="353"/>
        <v>0</v>
      </c>
      <c r="L10588" s="11"/>
      <c r="M10588" s="11"/>
    </row>
    <row r="10589" spans="2:13" ht="12.75" hidden="1" customHeight="1">
      <c r="B10589" s="1317"/>
      <c r="C10589" s="1322"/>
      <c r="D10589" s="629">
        <v>566</v>
      </c>
      <c r="E10589" s="1298"/>
      <c r="F10589" s="1298"/>
      <c r="G10589" s="1298"/>
      <c r="H10589" s="125">
        <v>0.01</v>
      </c>
      <c r="I10589" s="385"/>
      <c r="J10589" s="203">
        <f t="shared" si="352"/>
        <v>0</v>
      </c>
      <c r="K10589" s="410">
        <f t="shared" si="353"/>
        <v>0</v>
      </c>
      <c r="L10589" s="11"/>
      <c r="M10589" s="11"/>
    </row>
    <row r="10590" spans="2:13" ht="12.75" hidden="1" customHeight="1">
      <c r="B10590" s="1317"/>
      <c r="C10590" s="1322"/>
      <c r="D10590" s="629">
        <v>567</v>
      </c>
      <c r="E10590" s="1298"/>
      <c r="F10590" s="1298"/>
      <c r="G10590" s="1298"/>
      <c r="H10590" s="125">
        <v>0.01</v>
      </c>
      <c r="I10590" s="385"/>
      <c r="J10590" s="280">
        <f t="shared" si="352"/>
        <v>0</v>
      </c>
      <c r="K10590" s="410">
        <f t="shared" si="353"/>
        <v>0</v>
      </c>
      <c r="L10590" s="11"/>
      <c r="M10590" s="11"/>
    </row>
    <row r="10591" spans="2:13" ht="12.75" hidden="1" customHeight="1">
      <c r="B10591" s="1317"/>
      <c r="C10591" s="1322"/>
      <c r="D10591" s="629">
        <v>568</v>
      </c>
      <c r="E10591" s="1298"/>
      <c r="F10591" s="1298"/>
      <c r="G10591" s="1298"/>
      <c r="H10591" s="125">
        <v>0.01</v>
      </c>
      <c r="I10591" s="385"/>
      <c r="J10591" s="280">
        <f t="shared" si="352"/>
        <v>0</v>
      </c>
      <c r="K10591" s="410">
        <f t="shared" si="353"/>
        <v>0</v>
      </c>
      <c r="L10591" s="11"/>
      <c r="M10591" s="11"/>
    </row>
    <row r="10592" spans="2:13" ht="12.75" hidden="1" customHeight="1">
      <c r="B10592" s="1317"/>
      <c r="C10592" s="1322"/>
      <c r="D10592" s="629">
        <v>569</v>
      </c>
      <c r="E10592" s="1298"/>
      <c r="F10592" s="1298"/>
      <c r="G10592" s="1298"/>
      <c r="H10592" s="125">
        <v>0.01</v>
      </c>
      <c r="I10592" s="385"/>
      <c r="J10592" s="280">
        <f t="shared" si="352"/>
        <v>0</v>
      </c>
      <c r="K10592" s="410">
        <f t="shared" si="353"/>
        <v>0</v>
      </c>
      <c r="L10592" s="11"/>
      <c r="M10592" s="11"/>
    </row>
    <row r="10593" spans="2:13" ht="12.75" hidden="1" customHeight="1">
      <c r="B10593" s="1317"/>
      <c r="C10593" s="1322"/>
      <c r="D10593" s="629">
        <v>570</v>
      </c>
      <c r="E10593" s="1298"/>
      <c r="F10593" s="1298"/>
      <c r="G10593" s="1298"/>
      <c r="H10593" s="125">
        <v>0.01</v>
      </c>
      <c r="I10593" s="385"/>
      <c r="J10593" s="280">
        <f t="shared" si="352"/>
        <v>0</v>
      </c>
      <c r="K10593" s="410">
        <f t="shared" si="353"/>
        <v>0</v>
      </c>
      <c r="L10593" s="11"/>
      <c r="M10593" s="11"/>
    </row>
    <row r="10594" spans="2:13" ht="12.75" hidden="1" customHeight="1">
      <c r="B10594" s="1317"/>
      <c r="C10594" s="1322"/>
      <c r="D10594" s="629">
        <v>571</v>
      </c>
      <c r="E10594" s="1298"/>
      <c r="F10594" s="1298"/>
      <c r="G10594" s="1298"/>
      <c r="H10594" s="125">
        <v>0.01</v>
      </c>
      <c r="I10594" s="385"/>
      <c r="J10594" s="280">
        <f t="shared" si="352"/>
        <v>0</v>
      </c>
      <c r="K10594" s="410">
        <f t="shared" si="353"/>
        <v>0</v>
      </c>
      <c r="L10594" s="11"/>
      <c r="M10594" s="11"/>
    </row>
    <row r="10595" spans="2:13" ht="12.75" hidden="1" customHeight="1">
      <c r="B10595" s="1317"/>
      <c r="C10595" s="1322"/>
      <c r="D10595" s="629">
        <v>572</v>
      </c>
      <c r="E10595" s="1298"/>
      <c r="F10595" s="1298"/>
      <c r="G10595" s="1298"/>
      <c r="H10595" s="125">
        <v>0.01</v>
      </c>
      <c r="I10595" s="385"/>
      <c r="J10595" s="280">
        <f t="shared" si="352"/>
        <v>0</v>
      </c>
      <c r="K10595" s="410">
        <f t="shared" si="353"/>
        <v>0</v>
      </c>
      <c r="L10595" s="11"/>
      <c r="M10595" s="11"/>
    </row>
    <row r="10596" spans="2:13" ht="12.75" hidden="1" customHeight="1">
      <c r="B10596" s="1317"/>
      <c r="C10596" s="1322"/>
      <c r="D10596" s="629">
        <v>573</v>
      </c>
      <c r="E10596" s="1298"/>
      <c r="F10596" s="1298"/>
      <c r="G10596" s="1298"/>
      <c r="H10596" s="125">
        <v>0.01</v>
      </c>
      <c r="I10596" s="385"/>
      <c r="J10596" s="203">
        <f t="shared" si="352"/>
        <v>0</v>
      </c>
      <c r="K10596" s="410">
        <f t="shared" si="353"/>
        <v>0</v>
      </c>
      <c r="L10596" s="11"/>
      <c r="M10596" s="11"/>
    </row>
    <row r="10597" spans="2:13" ht="12.75" hidden="1" customHeight="1">
      <c r="B10597" s="1317"/>
      <c r="C10597" s="1322"/>
      <c r="D10597" s="629">
        <v>574</v>
      </c>
      <c r="E10597" s="1298"/>
      <c r="F10597" s="1298"/>
      <c r="G10597" s="1298"/>
      <c r="H10597" s="125">
        <v>0.01</v>
      </c>
      <c r="I10597" s="385"/>
      <c r="J10597" s="203">
        <f t="shared" si="352"/>
        <v>0</v>
      </c>
      <c r="K10597" s="410">
        <f t="shared" si="353"/>
        <v>0</v>
      </c>
      <c r="L10597" s="11"/>
      <c r="M10597" s="11"/>
    </row>
    <row r="10598" spans="2:13" ht="12.75" hidden="1" customHeight="1">
      <c r="B10598" s="1317"/>
      <c r="C10598" s="1322"/>
      <c r="D10598" s="629">
        <v>575</v>
      </c>
      <c r="E10598" s="1298"/>
      <c r="F10598" s="1298"/>
      <c r="G10598" s="1298"/>
      <c r="H10598" s="125">
        <v>0.01</v>
      </c>
      <c r="I10598" s="385"/>
      <c r="J10598" s="203">
        <f t="shared" si="352"/>
        <v>0</v>
      </c>
      <c r="K10598" s="410">
        <f t="shared" si="353"/>
        <v>0</v>
      </c>
      <c r="L10598" s="11"/>
      <c r="M10598" s="11"/>
    </row>
    <row r="10599" spans="2:13" ht="12.75" hidden="1" customHeight="1">
      <c r="B10599" s="1317"/>
      <c r="C10599" s="1322"/>
      <c r="D10599" s="629">
        <v>576</v>
      </c>
      <c r="E10599" s="1298"/>
      <c r="F10599" s="1298"/>
      <c r="G10599" s="1298"/>
      <c r="H10599" s="125">
        <v>0.01</v>
      </c>
      <c r="I10599" s="385"/>
      <c r="J10599" s="280">
        <f t="shared" si="352"/>
        <v>0</v>
      </c>
      <c r="K10599" s="410">
        <f t="shared" si="353"/>
        <v>0</v>
      </c>
      <c r="L10599" s="11"/>
      <c r="M10599" s="11"/>
    </row>
    <row r="10600" spans="2:13" ht="12.75" hidden="1" customHeight="1">
      <c r="B10600" s="1317"/>
      <c r="C10600" s="1322"/>
      <c r="D10600" s="629">
        <v>577</v>
      </c>
      <c r="E10600" s="1298"/>
      <c r="F10600" s="1298"/>
      <c r="G10600" s="1298"/>
      <c r="H10600" s="125">
        <v>0.01</v>
      </c>
      <c r="I10600" s="385"/>
      <c r="J10600" s="280">
        <f t="shared" ref="J10600:J10663" si="354">$I$12030*H10600</f>
        <v>0</v>
      </c>
      <c r="K10600" s="410">
        <f t="shared" si="353"/>
        <v>0</v>
      </c>
      <c r="L10600" s="11"/>
      <c r="M10600" s="11"/>
    </row>
    <row r="10601" spans="2:13" ht="12.75" hidden="1" customHeight="1">
      <c r="B10601" s="1317"/>
      <c r="C10601" s="1322"/>
      <c r="D10601" s="629">
        <v>578</v>
      </c>
      <c r="E10601" s="1298"/>
      <c r="F10601" s="1298"/>
      <c r="G10601" s="1298"/>
      <c r="H10601" s="125">
        <v>0.01</v>
      </c>
      <c r="I10601" s="385"/>
      <c r="J10601" s="280">
        <f t="shared" si="354"/>
        <v>0</v>
      </c>
      <c r="K10601" s="410">
        <f t="shared" si="353"/>
        <v>0</v>
      </c>
      <c r="L10601" s="11"/>
      <c r="M10601" s="11"/>
    </row>
    <row r="10602" spans="2:13" ht="12.75" hidden="1" customHeight="1">
      <c r="B10602" s="1317"/>
      <c r="C10602" s="1322"/>
      <c r="D10602" s="629">
        <v>579</v>
      </c>
      <c r="E10602" s="1298"/>
      <c r="F10602" s="1298"/>
      <c r="G10602" s="1298"/>
      <c r="H10602" s="125">
        <v>0.01</v>
      </c>
      <c r="I10602" s="385"/>
      <c r="J10602" s="280">
        <f t="shared" si="354"/>
        <v>0</v>
      </c>
      <c r="K10602" s="410">
        <f t="shared" si="353"/>
        <v>0</v>
      </c>
      <c r="L10602" s="11"/>
      <c r="M10602" s="11"/>
    </row>
    <row r="10603" spans="2:13" ht="12.75" hidden="1" customHeight="1">
      <c r="B10603" s="1317"/>
      <c r="C10603" s="1322"/>
      <c r="D10603" s="629">
        <v>580</v>
      </c>
      <c r="E10603" s="1298"/>
      <c r="F10603" s="1298"/>
      <c r="G10603" s="1298"/>
      <c r="H10603" s="125">
        <v>0.01</v>
      </c>
      <c r="I10603" s="385"/>
      <c r="J10603" s="280">
        <f t="shared" si="354"/>
        <v>0</v>
      </c>
      <c r="K10603" s="410">
        <f t="shared" si="353"/>
        <v>0</v>
      </c>
      <c r="L10603" s="11"/>
      <c r="M10603" s="11"/>
    </row>
    <row r="10604" spans="2:13" ht="12.75" hidden="1" customHeight="1">
      <c r="B10604" s="1317"/>
      <c r="C10604" s="1322"/>
      <c r="D10604" s="629">
        <v>581</v>
      </c>
      <c r="E10604" s="1298"/>
      <c r="F10604" s="1298"/>
      <c r="G10604" s="1298"/>
      <c r="H10604" s="125">
        <v>0.01</v>
      </c>
      <c r="I10604" s="385"/>
      <c r="J10604" s="280">
        <f t="shared" si="354"/>
        <v>0</v>
      </c>
      <c r="K10604" s="410">
        <f t="shared" si="353"/>
        <v>0</v>
      </c>
      <c r="L10604" s="11"/>
      <c r="M10604" s="11"/>
    </row>
    <row r="10605" spans="2:13" ht="12.75" hidden="1" customHeight="1">
      <c r="B10605" s="1317"/>
      <c r="C10605" s="1322"/>
      <c r="D10605" s="629">
        <v>582</v>
      </c>
      <c r="E10605" s="1298"/>
      <c r="F10605" s="1298"/>
      <c r="G10605" s="1298"/>
      <c r="H10605" s="125">
        <v>0.01</v>
      </c>
      <c r="I10605" s="385"/>
      <c r="J10605" s="203">
        <f t="shared" si="354"/>
        <v>0</v>
      </c>
      <c r="K10605" s="410">
        <f t="shared" si="353"/>
        <v>0</v>
      </c>
      <c r="L10605" s="11"/>
      <c r="M10605" s="11"/>
    </row>
    <row r="10606" spans="2:13" ht="12.75" hidden="1" customHeight="1">
      <c r="B10606" s="1317"/>
      <c r="C10606" s="1322"/>
      <c r="D10606" s="629">
        <v>583</v>
      </c>
      <c r="E10606" s="1298"/>
      <c r="F10606" s="1298"/>
      <c r="G10606" s="1298"/>
      <c r="H10606" s="125">
        <v>0.01</v>
      </c>
      <c r="I10606" s="385"/>
      <c r="J10606" s="203">
        <f t="shared" si="354"/>
        <v>0</v>
      </c>
      <c r="K10606" s="410">
        <f t="shared" si="353"/>
        <v>0</v>
      </c>
      <c r="L10606" s="11"/>
      <c r="M10606" s="11"/>
    </row>
    <row r="10607" spans="2:13" ht="12.75" hidden="1" customHeight="1">
      <c r="B10607" s="1317"/>
      <c r="C10607" s="1322"/>
      <c r="D10607" s="629">
        <v>584</v>
      </c>
      <c r="E10607" s="1298"/>
      <c r="F10607" s="1298"/>
      <c r="G10607" s="1298"/>
      <c r="H10607" s="125">
        <v>0.01</v>
      </c>
      <c r="I10607" s="385"/>
      <c r="J10607" s="280">
        <f t="shared" si="354"/>
        <v>0</v>
      </c>
      <c r="K10607" s="410">
        <f t="shared" si="353"/>
        <v>0</v>
      </c>
      <c r="L10607" s="11"/>
      <c r="M10607" s="11"/>
    </row>
    <row r="10608" spans="2:13" ht="12.75" hidden="1" customHeight="1">
      <c r="B10608" s="1317"/>
      <c r="C10608" s="1322"/>
      <c r="D10608" s="629">
        <v>585</v>
      </c>
      <c r="E10608" s="1298"/>
      <c r="F10608" s="1298"/>
      <c r="G10608" s="1298"/>
      <c r="H10608" s="125">
        <v>0.01</v>
      </c>
      <c r="I10608" s="385"/>
      <c r="J10608" s="280">
        <f t="shared" si="354"/>
        <v>0</v>
      </c>
      <c r="K10608" s="410">
        <f t="shared" si="353"/>
        <v>0</v>
      </c>
      <c r="L10608" s="11"/>
      <c r="M10608" s="11"/>
    </row>
    <row r="10609" spans="2:13" ht="12.75" hidden="1" customHeight="1">
      <c r="B10609" s="1317"/>
      <c r="C10609" s="1322"/>
      <c r="D10609" s="629">
        <v>586</v>
      </c>
      <c r="E10609" s="1298"/>
      <c r="F10609" s="1298"/>
      <c r="G10609" s="1298"/>
      <c r="H10609" s="125">
        <v>0.01</v>
      </c>
      <c r="I10609" s="385"/>
      <c r="J10609" s="280">
        <f t="shared" si="354"/>
        <v>0</v>
      </c>
      <c r="K10609" s="410">
        <f t="shared" si="353"/>
        <v>0</v>
      </c>
      <c r="L10609" s="11"/>
      <c r="M10609" s="11"/>
    </row>
    <row r="10610" spans="2:13" ht="12.75" hidden="1" customHeight="1">
      <c r="B10610" s="1317"/>
      <c r="C10610" s="1322"/>
      <c r="D10610" s="629">
        <v>587</v>
      </c>
      <c r="E10610" s="1298"/>
      <c r="F10610" s="1298"/>
      <c r="G10610" s="1298"/>
      <c r="H10610" s="125">
        <v>0.01</v>
      </c>
      <c r="I10610" s="385"/>
      <c r="J10610" s="280">
        <f t="shared" si="354"/>
        <v>0</v>
      </c>
      <c r="K10610" s="410">
        <f t="shared" si="353"/>
        <v>0</v>
      </c>
      <c r="L10610" s="11"/>
      <c r="M10610" s="11"/>
    </row>
    <row r="10611" spans="2:13" ht="12.75" hidden="1" customHeight="1">
      <c r="B10611" s="1317"/>
      <c r="C10611" s="1322"/>
      <c r="D10611" s="629">
        <v>588</v>
      </c>
      <c r="E10611" s="1298"/>
      <c r="F10611" s="1298"/>
      <c r="G10611" s="1298"/>
      <c r="H10611" s="125">
        <v>0.01</v>
      </c>
      <c r="I10611" s="385"/>
      <c r="J10611" s="280">
        <f t="shared" si="354"/>
        <v>0</v>
      </c>
      <c r="K10611" s="410">
        <f t="shared" si="353"/>
        <v>0</v>
      </c>
      <c r="L10611" s="11"/>
      <c r="M10611" s="11"/>
    </row>
    <row r="10612" spans="2:13" ht="12.75" hidden="1" customHeight="1">
      <c r="B10612" s="1317"/>
      <c r="C10612" s="1322"/>
      <c r="D10612" s="629">
        <v>589</v>
      </c>
      <c r="E10612" s="1298"/>
      <c r="F10612" s="1298"/>
      <c r="G10612" s="1298"/>
      <c r="H10612" s="125">
        <v>0.01</v>
      </c>
      <c r="I10612" s="385"/>
      <c r="J10612" s="280">
        <f t="shared" si="354"/>
        <v>0</v>
      </c>
      <c r="K10612" s="410">
        <f t="shared" si="353"/>
        <v>0</v>
      </c>
      <c r="L10612" s="11"/>
      <c r="M10612" s="11"/>
    </row>
    <row r="10613" spans="2:13" ht="12.75" hidden="1" customHeight="1">
      <c r="B10613" s="1317"/>
      <c r="C10613" s="1322"/>
      <c r="D10613" s="629">
        <v>590</v>
      </c>
      <c r="E10613" s="1298"/>
      <c r="F10613" s="1298"/>
      <c r="G10613" s="1298"/>
      <c r="H10613" s="125">
        <v>0.01</v>
      </c>
      <c r="I10613" s="385"/>
      <c r="J10613" s="203">
        <f t="shared" si="354"/>
        <v>0</v>
      </c>
      <c r="K10613" s="410">
        <f t="shared" si="353"/>
        <v>0</v>
      </c>
      <c r="L10613" s="11"/>
      <c r="M10613" s="11"/>
    </row>
    <row r="10614" spans="2:13" ht="12.75" hidden="1" customHeight="1">
      <c r="B10614" s="1317"/>
      <c r="C10614" s="1322"/>
      <c r="D10614" s="629">
        <v>591</v>
      </c>
      <c r="E10614" s="1298"/>
      <c r="F10614" s="1298"/>
      <c r="G10614" s="1298"/>
      <c r="H10614" s="125">
        <v>0.01</v>
      </c>
      <c r="I10614" s="385"/>
      <c r="J10614" s="203">
        <f t="shared" si="354"/>
        <v>0</v>
      </c>
      <c r="K10614" s="410">
        <f t="shared" si="353"/>
        <v>0</v>
      </c>
      <c r="L10614" s="11"/>
      <c r="M10614" s="11"/>
    </row>
    <row r="10615" spans="2:13" ht="12.75" hidden="1" customHeight="1">
      <c r="B10615" s="1317"/>
      <c r="C10615" s="1322"/>
      <c r="D10615" s="629">
        <v>592</v>
      </c>
      <c r="E10615" s="1298"/>
      <c r="F10615" s="1298"/>
      <c r="G10615" s="1298"/>
      <c r="H10615" s="125">
        <v>0.01</v>
      </c>
      <c r="I10615" s="385"/>
      <c r="J10615" s="280">
        <f t="shared" si="354"/>
        <v>0</v>
      </c>
      <c r="K10615" s="410">
        <f t="shared" si="353"/>
        <v>0</v>
      </c>
      <c r="L10615" s="11"/>
      <c r="M10615" s="11"/>
    </row>
    <row r="10616" spans="2:13" ht="12.75" hidden="1" customHeight="1">
      <c r="B10616" s="1317"/>
      <c r="C10616" s="1322"/>
      <c r="D10616" s="629">
        <v>593</v>
      </c>
      <c r="E10616" s="1298"/>
      <c r="F10616" s="1298"/>
      <c r="G10616" s="1298"/>
      <c r="H10616" s="125">
        <v>0.01</v>
      </c>
      <c r="I10616" s="385"/>
      <c r="J10616" s="280">
        <f t="shared" si="354"/>
        <v>0</v>
      </c>
      <c r="K10616" s="410">
        <f t="shared" si="353"/>
        <v>0</v>
      </c>
      <c r="L10616" s="11"/>
      <c r="M10616" s="11"/>
    </row>
    <row r="10617" spans="2:13" ht="12.75" hidden="1" customHeight="1">
      <c r="B10617" s="1317"/>
      <c r="C10617" s="1322"/>
      <c r="D10617" s="629">
        <v>594</v>
      </c>
      <c r="E10617" s="1298"/>
      <c r="F10617" s="1298"/>
      <c r="G10617" s="1298"/>
      <c r="H10617" s="125">
        <v>0.01</v>
      </c>
      <c r="I10617" s="385"/>
      <c r="J10617" s="280">
        <f t="shared" si="354"/>
        <v>0</v>
      </c>
      <c r="K10617" s="410">
        <f t="shared" si="353"/>
        <v>0</v>
      </c>
      <c r="L10617" s="11"/>
      <c r="M10617" s="11"/>
    </row>
    <row r="10618" spans="2:13" ht="12.75" hidden="1" customHeight="1">
      <c r="B10618" s="1317"/>
      <c r="C10618" s="1322"/>
      <c r="D10618" s="629">
        <v>595</v>
      </c>
      <c r="E10618" s="1298"/>
      <c r="F10618" s="1298"/>
      <c r="G10618" s="1298"/>
      <c r="H10618" s="125">
        <v>0.01</v>
      </c>
      <c r="I10618" s="385"/>
      <c r="J10618" s="280">
        <f t="shared" si="354"/>
        <v>0</v>
      </c>
      <c r="K10618" s="410">
        <f t="shared" si="353"/>
        <v>0</v>
      </c>
      <c r="L10618" s="11"/>
      <c r="M10618" s="11"/>
    </row>
    <row r="10619" spans="2:13" ht="12.75" hidden="1" customHeight="1">
      <c r="B10619" s="1317"/>
      <c r="C10619" s="1322"/>
      <c r="D10619" s="629">
        <v>596</v>
      </c>
      <c r="E10619" s="1298"/>
      <c r="F10619" s="1298"/>
      <c r="G10619" s="1298"/>
      <c r="H10619" s="125">
        <v>0.01</v>
      </c>
      <c r="I10619" s="385"/>
      <c r="J10619" s="280">
        <f t="shared" si="354"/>
        <v>0</v>
      </c>
      <c r="K10619" s="410">
        <f t="shared" si="353"/>
        <v>0</v>
      </c>
      <c r="L10619" s="11"/>
      <c r="M10619" s="11"/>
    </row>
    <row r="10620" spans="2:13" ht="12.75" hidden="1" customHeight="1">
      <c r="B10620" s="1317"/>
      <c r="C10620" s="1322"/>
      <c r="D10620" s="629">
        <v>597</v>
      </c>
      <c r="E10620" s="1298"/>
      <c r="F10620" s="1298"/>
      <c r="G10620" s="1298"/>
      <c r="H10620" s="125">
        <v>0.01</v>
      </c>
      <c r="I10620" s="385"/>
      <c r="J10620" s="280">
        <f t="shared" si="354"/>
        <v>0</v>
      </c>
      <c r="K10620" s="410">
        <f t="shared" si="353"/>
        <v>0</v>
      </c>
      <c r="L10620" s="11"/>
      <c r="M10620" s="11"/>
    </row>
    <row r="10621" spans="2:13" ht="12.75" hidden="1" customHeight="1">
      <c r="B10621" s="1317"/>
      <c r="C10621" s="1322"/>
      <c r="D10621" s="629">
        <v>598</v>
      </c>
      <c r="E10621" s="1298"/>
      <c r="F10621" s="1298"/>
      <c r="G10621" s="1298"/>
      <c r="H10621" s="125">
        <v>0.01</v>
      </c>
      <c r="I10621" s="385"/>
      <c r="J10621" s="203">
        <f t="shared" si="354"/>
        <v>0</v>
      </c>
      <c r="K10621" s="410">
        <f t="shared" si="353"/>
        <v>0</v>
      </c>
      <c r="L10621" s="11"/>
      <c r="M10621" s="11"/>
    </row>
    <row r="10622" spans="2:13" ht="12.75" hidden="1" customHeight="1">
      <c r="B10622" s="1317"/>
      <c r="C10622" s="1322"/>
      <c r="D10622" s="629">
        <v>599</v>
      </c>
      <c r="E10622" s="1298"/>
      <c r="F10622" s="1298"/>
      <c r="G10622" s="1298"/>
      <c r="H10622" s="125">
        <v>0.01</v>
      </c>
      <c r="I10622" s="385"/>
      <c r="J10622" s="203">
        <f t="shared" si="354"/>
        <v>0</v>
      </c>
      <c r="K10622" s="410">
        <f t="shared" si="353"/>
        <v>0</v>
      </c>
      <c r="L10622" s="11"/>
      <c r="M10622" s="11"/>
    </row>
    <row r="10623" spans="2:13" ht="12.75" hidden="1" customHeight="1">
      <c r="B10623" s="1317"/>
      <c r="C10623" s="1322"/>
      <c r="D10623" s="629">
        <v>600</v>
      </c>
      <c r="E10623" s="1298"/>
      <c r="F10623" s="1298"/>
      <c r="G10623" s="1298"/>
      <c r="H10623" s="125">
        <v>0.01</v>
      </c>
      <c r="I10623" s="385"/>
      <c r="J10623" s="280">
        <f t="shared" si="354"/>
        <v>0</v>
      </c>
      <c r="K10623" s="410">
        <f t="shared" si="353"/>
        <v>0</v>
      </c>
      <c r="L10623" s="11"/>
      <c r="M10623" s="11"/>
    </row>
    <row r="10624" spans="2:13" ht="12.75" hidden="1" customHeight="1">
      <c r="B10624" s="1317"/>
      <c r="C10624" s="1322"/>
      <c r="D10624" s="629">
        <v>601</v>
      </c>
      <c r="E10624" s="1298"/>
      <c r="F10624" s="1298"/>
      <c r="G10624" s="1298"/>
      <c r="H10624" s="125">
        <v>0.01</v>
      </c>
      <c r="I10624" s="385"/>
      <c r="J10624" s="280">
        <f t="shared" si="354"/>
        <v>0</v>
      </c>
      <c r="K10624" s="410">
        <f t="shared" si="353"/>
        <v>0</v>
      </c>
      <c r="L10624" s="11"/>
      <c r="M10624" s="11"/>
    </row>
    <row r="10625" spans="2:13" ht="12.75" hidden="1" customHeight="1">
      <c r="B10625" s="1317"/>
      <c r="C10625" s="1322"/>
      <c r="D10625" s="629">
        <v>602</v>
      </c>
      <c r="E10625" s="1298"/>
      <c r="F10625" s="1298"/>
      <c r="G10625" s="1298"/>
      <c r="H10625" s="125">
        <v>0.01</v>
      </c>
      <c r="I10625" s="385"/>
      <c r="J10625" s="280">
        <f t="shared" si="354"/>
        <v>0</v>
      </c>
      <c r="K10625" s="410">
        <f t="shared" si="353"/>
        <v>0</v>
      </c>
      <c r="L10625" s="11"/>
      <c r="M10625" s="11"/>
    </row>
    <row r="10626" spans="2:13" ht="12.75" hidden="1" customHeight="1">
      <c r="B10626" s="1317"/>
      <c r="C10626" s="1322"/>
      <c r="D10626" s="629">
        <v>603</v>
      </c>
      <c r="E10626" s="1298"/>
      <c r="F10626" s="1298"/>
      <c r="G10626" s="1298"/>
      <c r="H10626" s="125">
        <v>0.01</v>
      </c>
      <c r="I10626" s="385"/>
      <c r="J10626" s="280">
        <f t="shared" si="354"/>
        <v>0</v>
      </c>
      <c r="K10626" s="410">
        <f t="shared" si="353"/>
        <v>0</v>
      </c>
      <c r="L10626" s="11"/>
      <c r="M10626" s="11"/>
    </row>
    <row r="10627" spans="2:13" ht="12.75" hidden="1" customHeight="1">
      <c r="B10627" s="1317"/>
      <c r="C10627" s="1322"/>
      <c r="D10627" s="629">
        <v>604</v>
      </c>
      <c r="E10627" s="1298"/>
      <c r="F10627" s="1298"/>
      <c r="G10627" s="1298"/>
      <c r="H10627" s="125">
        <v>0.01</v>
      </c>
      <c r="I10627" s="385"/>
      <c r="J10627" s="280">
        <f t="shared" si="354"/>
        <v>0</v>
      </c>
      <c r="K10627" s="410">
        <f t="shared" si="353"/>
        <v>0</v>
      </c>
      <c r="L10627" s="11"/>
      <c r="M10627" s="11"/>
    </row>
    <row r="10628" spans="2:13" ht="12.75" hidden="1" customHeight="1">
      <c r="B10628" s="1317"/>
      <c r="C10628" s="1322"/>
      <c r="D10628" s="629">
        <v>605</v>
      </c>
      <c r="E10628" s="1298"/>
      <c r="F10628" s="1298"/>
      <c r="G10628" s="1298"/>
      <c r="H10628" s="125">
        <v>0.01</v>
      </c>
      <c r="I10628" s="385"/>
      <c r="J10628" s="280">
        <f t="shared" si="354"/>
        <v>0</v>
      </c>
      <c r="K10628" s="410">
        <f t="shared" si="353"/>
        <v>0</v>
      </c>
      <c r="L10628" s="11"/>
      <c r="M10628" s="11"/>
    </row>
    <row r="10629" spans="2:13" ht="12.75" hidden="1" customHeight="1">
      <c r="B10629" s="1317"/>
      <c r="C10629" s="1322"/>
      <c r="D10629" s="629">
        <v>606</v>
      </c>
      <c r="E10629" s="1298"/>
      <c r="F10629" s="1298"/>
      <c r="G10629" s="1298"/>
      <c r="H10629" s="125">
        <v>0.01</v>
      </c>
      <c r="I10629" s="385"/>
      <c r="J10629" s="203">
        <f t="shared" si="354"/>
        <v>0</v>
      </c>
      <c r="K10629" s="410">
        <f t="shared" si="353"/>
        <v>0</v>
      </c>
      <c r="L10629" s="11"/>
      <c r="M10629" s="11"/>
    </row>
    <row r="10630" spans="2:13" ht="12.75" hidden="1" customHeight="1">
      <c r="B10630" s="1317"/>
      <c r="C10630" s="1322"/>
      <c r="D10630" s="629">
        <v>607</v>
      </c>
      <c r="E10630" s="1298"/>
      <c r="F10630" s="1298"/>
      <c r="G10630" s="1298"/>
      <c r="H10630" s="125">
        <v>0.01</v>
      </c>
      <c r="I10630" s="385"/>
      <c r="J10630" s="203">
        <f t="shared" si="354"/>
        <v>0</v>
      </c>
      <c r="K10630" s="410">
        <f t="shared" si="353"/>
        <v>0</v>
      </c>
      <c r="L10630" s="11"/>
      <c r="M10630" s="11"/>
    </row>
    <row r="10631" spans="2:13" ht="12.75" hidden="1" customHeight="1">
      <c r="B10631" s="1317"/>
      <c r="C10631" s="1322"/>
      <c r="D10631" s="629">
        <v>608</v>
      </c>
      <c r="E10631" s="1298"/>
      <c r="F10631" s="1298"/>
      <c r="G10631" s="1298"/>
      <c r="H10631" s="125">
        <v>0.01</v>
      </c>
      <c r="I10631" s="385"/>
      <c r="J10631" s="203">
        <f t="shared" si="354"/>
        <v>0</v>
      </c>
      <c r="K10631" s="410">
        <f t="shared" si="353"/>
        <v>0</v>
      </c>
      <c r="L10631" s="11"/>
      <c r="M10631" s="11"/>
    </row>
    <row r="10632" spans="2:13" ht="12.75" hidden="1" customHeight="1">
      <c r="B10632" s="1317"/>
      <c r="C10632" s="1322"/>
      <c r="D10632" s="629">
        <v>609</v>
      </c>
      <c r="E10632" s="1298"/>
      <c r="F10632" s="1298"/>
      <c r="G10632" s="1298"/>
      <c r="H10632" s="125">
        <v>0.01</v>
      </c>
      <c r="I10632" s="385"/>
      <c r="J10632" s="280">
        <f t="shared" si="354"/>
        <v>0</v>
      </c>
      <c r="K10632" s="410">
        <f t="shared" si="353"/>
        <v>0</v>
      </c>
      <c r="L10632" s="11"/>
      <c r="M10632" s="11"/>
    </row>
    <row r="10633" spans="2:13" ht="12.75" hidden="1" customHeight="1">
      <c r="B10633" s="1317"/>
      <c r="C10633" s="1322"/>
      <c r="D10633" s="629">
        <v>610</v>
      </c>
      <c r="E10633" s="1298"/>
      <c r="F10633" s="1298"/>
      <c r="G10633" s="1298"/>
      <c r="H10633" s="125">
        <v>0.01</v>
      </c>
      <c r="I10633" s="385"/>
      <c r="J10633" s="280">
        <f t="shared" si="354"/>
        <v>0</v>
      </c>
      <c r="K10633" s="410">
        <f t="shared" si="353"/>
        <v>0</v>
      </c>
      <c r="L10633" s="11"/>
      <c r="M10633" s="11"/>
    </row>
    <row r="10634" spans="2:13" ht="12.75" hidden="1" customHeight="1">
      <c r="B10634" s="1317"/>
      <c r="C10634" s="1322"/>
      <c r="D10634" s="629">
        <v>611</v>
      </c>
      <c r="E10634" s="1298"/>
      <c r="F10634" s="1298"/>
      <c r="G10634" s="1298"/>
      <c r="H10634" s="125">
        <v>0.01</v>
      </c>
      <c r="I10634" s="385"/>
      <c r="J10634" s="280">
        <f t="shared" si="354"/>
        <v>0</v>
      </c>
      <c r="K10634" s="410">
        <f t="shared" si="353"/>
        <v>0</v>
      </c>
      <c r="L10634" s="11"/>
      <c r="M10634" s="11"/>
    </row>
    <row r="10635" spans="2:13" ht="12.75" hidden="1" customHeight="1">
      <c r="B10635" s="1317"/>
      <c r="C10635" s="1322"/>
      <c r="D10635" s="629">
        <v>612</v>
      </c>
      <c r="E10635" s="1298"/>
      <c r="F10635" s="1298"/>
      <c r="G10635" s="1298"/>
      <c r="H10635" s="125">
        <v>0.01</v>
      </c>
      <c r="I10635" s="385"/>
      <c r="J10635" s="280">
        <f t="shared" si="354"/>
        <v>0</v>
      </c>
      <c r="K10635" s="410">
        <f t="shared" si="353"/>
        <v>0</v>
      </c>
      <c r="L10635" s="11"/>
      <c r="M10635" s="11"/>
    </row>
    <row r="10636" spans="2:13" ht="12.75" hidden="1" customHeight="1">
      <c r="B10636" s="1317"/>
      <c r="C10636" s="1322"/>
      <c r="D10636" s="629">
        <v>613</v>
      </c>
      <c r="E10636" s="1298"/>
      <c r="F10636" s="1298"/>
      <c r="G10636" s="1298"/>
      <c r="H10636" s="125">
        <v>0.01</v>
      </c>
      <c r="I10636" s="385"/>
      <c r="J10636" s="280">
        <f t="shared" si="354"/>
        <v>0</v>
      </c>
      <c r="K10636" s="410">
        <f t="shared" si="353"/>
        <v>0</v>
      </c>
      <c r="L10636" s="11"/>
      <c r="M10636" s="11"/>
    </row>
    <row r="10637" spans="2:13" ht="12.75" hidden="1" customHeight="1">
      <c r="B10637" s="1317"/>
      <c r="C10637" s="1322"/>
      <c r="D10637" s="629">
        <v>614</v>
      </c>
      <c r="E10637" s="1298"/>
      <c r="F10637" s="1298"/>
      <c r="G10637" s="1298"/>
      <c r="H10637" s="125">
        <v>0.01</v>
      </c>
      <c r="I10637" s="385"/>
      <c r="J10637" s="280">
        <f t="shared" si="354"/>
        <v>0</v>
      </c>
      <c r="K10637" s="410">
        <f t="shared" ref="K10637:K10702" si="355">IF(I10637-J10637&lt;0,0,I10637-J10637)</f>
        <v>0</v>
      </c>
      <c r="L10637" s="11"/>
      <c r="M10637" s="11"/>
    </row>
    <row r="10638" spans="2:13" ht="12.75" hidden="1" customHeight="1">
      <c r="B10638" s="1317"/>
      <c r="C10638" s="1322"/>
      <c r="D10638" s="629">
        <v>615</v>
      </c>
      <c r="E10638" s="1298"/>
      <c r="F10638" s="1298"/>
      <c r="G10638" s="1298"/>
      <c r="H10638" s="125">
        <v>0.01</v>
      </c>
      <c r="I10638" s="385"/>
      <c r="J10638" s="203">
        <f t="shared" si="354"/>
        <v>0</v>
      </c>
      <c r="K10638" s="410">
        <f t="shared" si="355"/>
        <v>0</v>
      </c>
      <c r="L10638" s="11"/>
      <c r="M10638" s="11"/>
    </row>
    <row r="10639" spans="2:13" ht="12.75" hidden="1" customHeight="1">
      <c r="B10639" s="1317"/>
      <c r="C10639" s="1322"/>
      <c r="D10639" s="629">
        <v>616</v>
      </c>
      <c r="E10639" s="1298"/>
      <c r="F10639" s="1298"/>
      <c r="G10639" s="1298"/>
      <c r="H10639" s="125">
        <v>0.01</v>
      </c>
      <c r="I10639" s="385"/>
      <c r="J10639" s="203">
        <f t="shared" si="354"/>
        <v>0</v>
      </c>
      <c r="K10639" s="410">
        <f t="shared" si="355"/>
        <v>0</v>
      </c>
      <c r="L10639" s="11"/>
      <c r="M10639" s="11"/>
    </row>
    <row r="10640" spans="2:13" ht="12.75" hidden="1" customHeight="1">
      <c r="B10640" s="1317"/>
      <c r="C10640" s="1322"/>
      <c r="D10640" s="629">
        <v>617</v>
      </c>
      <c r="E10640" s="1298"/>
      <c r="F10640" s="1298"/>
      <c r="G10640" s="1298"/>
      <c r="H10640" s="125">
        <v>0.01</v>
      </c>
      <c r="I10640" s="385"/>
      <c r="J10640" s="280">
        <f t="shared" si="354"/>
        <v>0</v>
      </c>
      <c r="K10640" s="410">
        <f t="shared" si="355"/>
        <v>0</v>
      </c>
      <c r="L10640" s="11"/>
      <c r="M10640" s="11"/>
    </row>
    <row r="10641" spans="2:13" ht="12.75" hidden="1" customHeight="1">
      <c r="B10641" s="1317"/>
      <c r="C10641" s="1322"/>
      <c r="D10641" s="629">
        <v>618</v>
      </c>
      <c r="E10641" s="1298"/>
      <c r="F10641" s="1298"/>
      <c r="G10641" s="1298"/>
      <c r="H10641" s="125">
        <v>0.01</v>
      </c>
      <c r="I10641" s="385"/>
      <c r="J10641" s="280">
        <f t="shared" si="354"/>
        <v>0</v>
      </c>
      <c r="K10641" s="410">
        <f t="shared" si="355"/>
        <v>0</v>
      </c>
      <c r="L10641" s="11"/>
      <c r="M10641" s="11"/>
    </row>
    <row r="10642" spans="2:13" ht="12.75" hidden="1" customHeight="1">
      <c r="B10642" s="1317"/>
      <c r="C10642" s="1322"/>
      <c r="D10642" s="629">
        <v>619</v>
      </c>
      <c r="E10642" s="1298"/>
      <c r="F10642" s="1298"/>
      <c r="G10642" s="1298"/>
      <c r="H10642" s="125">
        <v>0.01</v>
      </c>
      <c r="I10642" s="385"/>
      <c r="J10642" s="280">
        <f t="shared" si="354"/>
        <v>0</v>
      </c>
      <c r="K10642" s="410">
        <f t="shared" si="355"/>
        <v>0</v>
      </c>
      <c r="L10642" s="11"/>
      <c r="M10642" s="11"/>
    </row>
    <row r="10643" spans="2:13" ht="12.75" hidden="1" customHeight="1">
      <c r="B10643" s="1317"/>
      <c r="C10643" s="1322"/>
      <c r="D10643" s="629">
        <v>620</v>
      </c>
      <c r="E10643" s="1298"/>
      <c r="F10643" s="1298"/>
      <c r="G10643" s="1298"/>
      <c r="H10643" s="125">
        <v>0.01</v>
      </c>
      <c r="I10643" s="385"/>
      <c r="J10643" s="203">
        <f t="shared" si="354"/>
        <v>0</v>
      </c>
      <c r="K10643" s="410">
        <f t="shared" si="355"/>
        <v>0</v>
      </c>
      <c r="L10643" s="11"/>
      <c r="M10643" s="11"/>
    </row>
    <row r="10644" spans="2:13" ht="12.75" hidden="1" customHeight="1">
      <c r="B10644" s="1317"/>
      <c r="C10644" s="1322"/>
      <c r="D10644" s="629">
        <v>621</v>
      </c>
      <c r="E10644" s="1298"/>
      <c r="F10644" s="1298"/>
      <c r="G10644" s="1298"/>
      <c r="H10644" s="125">
        <v>0.01</v>
      </c>
      <c r="I10644" s="385"/>
      <c r="J10644" s="280">
        <f t="shared" si="354"/>
        <v>0</v>
      </c>
      <c r="K10644" s="410">
        <f t="shared" si="355"/>
        <v>0</v>
      </c>
      <c r="L10644" s="11"/>
      <c r="M10644" s="11"/>
    </row>
    <row r="10645" spans="2:13" ht="12.75" hidden="1" customHeight="1">
      <c r="B10645" s="1317"/>
      <c r="C10645" s="1322"/>
      <c r="D10645" s="629">
        <v>622</v>
      </c>
      <c r="E10645" s="1298"/>
      <c r="F10645" s="1298"/>
      <c r="G10645" s="1298"/>
      <c r="H10645" s="125">
        <v>0.01</v>
      </c>
      <c r="I10645" s="385"/>
      <c r="J10645" s="280">
        <f t="shared" si="354"/>
        <v>0</v>
      </c>
      <c r="K10645" s="410">
        <f t="shared" si="355"/>
        <v>0</v>
      </c>
      <c r="L10645" s="11"/>
      <c r="M10645" s="11"/>
    </row>
    <row r="10646" spans="2:13" ht="12.75" hidden="1" customHeight="1">
      <c r="B10646" s="1317"/>
      <c r="C10646" s="1322"/>
      <c r="D10646" s="629">
        <v>623</v>
      </c>
      <c r="E10646" s="1298"/>
      <c r="F10646" s="1298"/>
      <c r="G10646" s="1298"/>
      <c r="H10646" s="125">
        <v>0.01</v>
      </c>
      <c r="I10646" s="385"/>
      <c r="J10646" s="280">
        <f t="shared" si="354"/>
        <v>0</v>
      </c>
      <c r="K10646" s="410">
        <f t="shared" si="355"/>
        <v>0</v>
      </c>
      <c r="L10646" s="11"/>
      <c r="M10646" s="11"/>
    </row>
    <row r="10647" spans="2:13" ht="12.75" hidden="1" customHeight="1">
      <c r="B10647" s="1317"/>
      <c r="C10647" s="1322"/>
      <c r="D10647" s="629">
        <v>624</v>
      </c>
      <c r="E10647" s="1298"/>
      <c r="F10647" s="1298"/>
      <c r="G10647" s="1298"/>
      <c r="H10647" s="125">
        <v>0.01</v>
      </c>
      <c r="I10647" s="385"/>
      <c r="J10647" s="280">
        <f t="shared" si="354"/>
        <v>0</v>
      </c>
      <c r="K10647" s="410">
        <f t="shared" si="355"/>
        <v>0</v>
      </c>
      <c r="L10647" s="11"/>
      <c r="M10647" s="11"/>
    </row>
    <row r="10648" spans="2:13" ht="12.75" hidden="1" customHeight="1">
      <c r="B10648" s="1317"/>
      <c r="C10648" s="1322"/>
      <c r="D10648" s="629">
        <v>625</v>
      </c>
      <c r="E10648" s="1298"/>
      <c r="F10648" s="1298"/>
      <c r="G10648" s="1298"/>
      <c r="H10648" s="125">
        <v>0.01</v>
      </c>
      <c r="I10648" s="385"/>
      <c r="J10648" s="280">
        <f t="shared" si="354"/>
        <v>0</v>
      </c>
      <c r="K10648" s="410">
        <f t="shared" si="355"/>
        <v>0</v>
      </c>
      <c r="L10648" s="11"/>
      <c r="M10648" s="11"/>
    </row>
    <row r="10649" spans="2:13" ht="12.75" hidden="1" customHeight="1">
      <c r="B10649" s="1317"/>
      <c r="C10649" s="1322"/>
      <c r="D10649" s="629">
        <v>626</v>
      </c>
      <c r="E10649" s="1298"/>
      <c r="F10649" s="1298"/>
      <c r="G10649" s="1298"/>
      <c r="H10649" s="125">
        <v>0.01</v>
      </c>
      <c r="I10649" s="385"/>
      <c r="J10649" s="280">
        <f t="shared" si="354"/>
        <v>0</v>
      </c>
      <c r="K10649" s="410">
        <f t="shared" si="355"/>
        <v>0</v>
      </c>
      <c r="L10649" s="11"/>
      <c r="M10649" s="11"/>
    </row>
    <row r="10650" spans="2:13" ht="12.75" hidden="1" customHeight="1">
      <c r="B10650" s="1317"/>
      <c r="C10650" s="1322"/>
      <c r="D10650" s="629">
        <v>627</v>
      </c>
      <c r="E10650" s="1298"/>
      <c r="F10650" s="1298"/>
      <c r="G10650" s="1298"/>
      <c r="H10650" s="125">
        <v>0.01</v>
      </c>
      <c r="I10650" s="385"/>
      <c r="J10650" s="203">
        <f t="shared" si="354"/>
        <v>0</v>
      </c>
      <c r="K10650" s="410">
        <f t="shared" si="355"/>
        <v>0</v>
      </c>
      <c r="L10650" s="11"/>
      <c r="M10650" s="11"/>
    </row>
    <row r="10651" spans="2:13" ht="12.75" hidden="1" customHeight="1">
      <c r="B10651" s="1317"/>
      <c r="C10651" s="1322"/>
      <c r="D10651" s="629">
        <v>628</v>
      </c>
      <c r="E10651" s="1298"/>
      <c r="F10651" s="1298"/>
      <c r="G10651" s="1298"/>
      <c r="H10651" s="125">
        <v>0.01</v>
      </c>
      <c r="I10651" s="385"/>
      <c r="J10651" s="203">
        <f t="shared" si="354"/>
        <v>0</v>
      </c>
      <c r="K10651" s="410">
        <f t="shared" si="355"/>
        <v>0</v>
      </c>
      <c r="L10651" s="11"/>
      <c r="M10651" s="11"/>
    </row>
    <row r="10652" spans="2:13" ht="12.75" hidden="1" customHeight="1">
      <c r="B10652" s="1317"/>
      <c r="C10652" s="1322"/>
      <c r="D10652" s="629">
        <v>629</v>
      </c>
      <c r="E10652" s="1298"/>
      <c r="F10652" s="1298"/>
      <c r="G10652" s="1298"/>
      <c r="H10652" s="125">
        <v>0.01</v>
      </c>
      <c r="I10652" s="385"/>
      <c r="J10652" s="280">
        <f t="shared" si="354"/>
        <v>0</v>
      </c>
      <c r="K10652" s="410">
        <f t="shared" si="355"/>
        <v>0</v>
      </c>
      <c r="L10652" s="11"/>
      <c r="M10652" s="11"/>
    </row>
    <row r="10653" spans="2:13" ht="12.75" hidden="1" customHeight="1">
      <c r="B10653" s="1317"/>
      <c r="C10653" s="1322"/>
      <c r="D10653" s="629">
        <v>630</v>
      </c>
      <c r="E10653" s="1298"/>
      <c r="F10653" s="1298"/>
      <c r="G10653" s="1298"/>
      <c r="H10653" s="125">
        <v>0.01</v>
      </c>
      <c r="I10653" s="385"/>
      <c r="J10653" s="280">
        <f t="shared" si="354"/>
        <v>0</v>
      </c>
      <c r="K10653" s="410">
        <f t="shared" si="355"/>
        <v>0</v>
      </c>
      <c r="L10653" s="11"/>
      <c r="M10653" s="11"/>
    </row>
    <row r="10654" spans="2:13" ht="12.75" hidden="1" customHeight="1">
      <c r="B10654" s="1317"/>
      <c r="C10654" s="1322"/>
      <c r="D10654" s="629">
        <v>631</v>
      </c>
      <c r="E10654" s="1298"/>
      <c r="F10654" s="1298"/>
      <c r="G10654" s="1298"/>
      <c r="H10654" s="125">
        <v>0.01</v>
      </c>
      <c r="I10654" s="385"/>
      <c r="J10654" s="280">
        <f t="shared" si="354"/>
        <v>0</v>
      </c>
      <c r="K10654" s="410">
        <f t="shared" si="355"/>
        <v>0</v>
      </c>
      <c r="L10654" s="11"/>
      <c r="M10654" s="11"/>
    </row>
    <row r="10655" spans="2:13" ht="12.75" hidden="1" customHeight="1">
      <c r="B10655" s="1317"/>
      <c r="C10655" s="1322"/>
      <c r="D10655" s="629">
        <v>632</v>
      </c>
      <c r="E10655" s="1298"/>
      <c r="F10655" s="1298"/>
      <c r="G10655" s="1298"/>
      <c r="H10655" s="125">
        <v>0.01</v>
      </c>
      <c r="I10655" s="385"/>
      <c r="J10655" s="280">
        <f t="shared" si="354"/>
        <v>0</v>
      </c>
      <c r="K10655" s="410">
        <f t="shared" si="355"/>
        <v>0</v>
      </c>
      <c r="L10655" s="11"/>
      <c r="M10655" s="11"/>
    </row>
    <row r="10656" spans="2:13" ht="12.75" hidden="1" customHeight="1">
      <c r="B10656" s="1317"/>
      <c r="C10656" s="1322"/>
      <c r="D10656" s="629">
        <v>633</v>
      </c>
      <c r="E10656" s="1298"/>
      <c r="F10656" s="1298"/>
      <c r="G10656" s="1298"/>
      <c r="H10656" s="125">
        <v>0.01</v>
      </c>
      <c r="I10656" s="385"/>
      <c r="J10656" s="280">
        <f t="shared" si="354"/>
        <v>0</v>
      </c>
      <c r="K10656" s="410">
        <f t="shared" si="355"/>
        <v>0</v>
      </c>
      <c r="L10656" s="11"/>
      <c r="M10656" s="11"/>
    </row>
    <row r="10657" spans="2:13" ht="12.75" hidden="1" customHeight="1">
      <c r="B10657" s="1317"/>
      <c r="C10657" s="1322"/>
      <c r="D10657" s="629">
        <v>634</v>
      </c>
      <c r="E10657" s="1298"/>
      <c r="F10657" s="1298"/>
      <c r="G10657" s="1298"/>
      <c r="H10657" s="125">
        <v>0.01</v>
      </c>
      <c r="I10657" s="385"/>
      <c r="J10657" s="280">
        <f t="shared" si="354"/>
        <v>0</v>
      </c>
      <c r="K10657" s="410">
        <f t="shared" si="355"/>
        <v>0</v>
      </c>
      <c r="L10657" s="11"/>
      <c r="M10657" s="11"/>
    </row>
    <row r="10658" spans="2:13" ht="12.75" hidden="1" customHeight="1">
      <c r="B10658" s="1317"/>
      <c r="C10658" s="1322"/>
      <c r="D10658" s="629">
        <v>635</v>
      </c>
      <c r="E10658" s="1298"/>
      <c r="F10658" s="1298"/>
      <c r="G10658" s="1298"/>
      <c r="H10658" s="125">
        <v>0.01</v>
      </c>
      <c r="I10658" s="385"/>
      <c r="J10658" s="203">
        <f t="shared" si="354"/>
        <v>0</v>
      </c>
      <c r="K10658" s="410">
        <f t="shared" si="355"/>
        <v>0</v>
      </c>
      <c r="L10658" s="11"/>
      <c r="M10658" s="11"/>
    </row>
    <row r="10659" spans="2:13" ht="12.75" hidden="1" customHeight="1">
      <c r="B10659" s="1317"/>
      <c r="C10659" s="1322"/>
      <c r="D10659" s="629">
        <v>636</v>
      </c>
      <c r="E10659" s="1298"/>
      <c r="F10659" s="1298"/>
      <c r="G10659" s="1298"/>
      <c r="H10659" s="125">
        <v>0.01</v>
      </c>
      <c r="I10659" s="385"/>
      <c r="J10659" s="203">
        <f t="shared" si="354"/>
        <v>0</v>
      </c>
      <c r="K10659" s="410">
        <f t="shared" si="355"/>
        <v>0</v>
      </c>
      <c r="L10659" s="11"/>
      <c r="M10659" s="11"/>
    </row>
    <row r="10660" spans="2:13" ht="12.75" hidden="1" customHeight="1">
      <c r="B10660" s="1317"/>
      <c r="C10660" s="1322"/>
      <c r="D10660" s="629">
        <v>637</v>
      </c>
      <c r="E10660" s="1298"/>
      <c r="F10660" s="1298"/>
      <c r="G10660" s="1298"/>
      <c r="H10660" s="125">
        <v>0.01</v>
      </c>
      <c r="I10660" s="385"/>
      <c r="J10660" s="280">
        <f t="shared" si="354"/>
        <v>0</v>
      </c>
      <c r="K10660" s="410">
        <f t="shared" si="355"/>
        <v>0</v>
      </c>
      <c r="L10660" s="11"/>
      <c r="M10660" s="11"/>
    </row>
    <row r="10661" spans="2:13" ht="12.75" hidden="1" customHeight="1">
      <c r="B10661" s="1317"/>
      <c r="C10661" s="1322"/>
      <c r="D10661" s="629">
        <v>638</v>
      </c>
      <c r="E10661" s="1298"/>
      <c r="F10661" s="1298"/>
      <c r="G10661" s="1298"/>
      <c r="H10661" s="125">
        <v>0.01</v>
      </c>
      <c r="I10661" s="385"/>
      <c r="J10661" s="280">
        <f t="shared" si="354"/>
        <v>0</v>
      </c>
      <c r="K10661" s="410">
        <f t="shared" si="355"/>
        <v>0</v>
      </c>
      <c r="L10661" s="11"/>
      <c r="M10661" s="11"/>
    </row>
    <row r="10662" spans="2:13" ht="12.75" hidden="1" customHeight="1">
      <c r="B10662" s="1317"/>
      <c r="C10662" s="1322"/>
      <c r="D10662" s="629">
        <v>639</v>
      </c>
      <c r="E10662" s="1298"/>
      <c r="F10662" s="1298"/>
      <c r="G10662" s="1298"/>
      <c r="H10662" s="125">
        <v>0.01</v>
      </c>
      <c r="I10662" s="385"/>
      <c r="J10662" s="280">
        <f t="shared" si="354"/>
        <v>0</v>
      </c>
      <c r="K10662" s="410">
        <f t="shared" si="355"/>
        <v>0</v>
      </c>
      <c r="L10662" s="11"/>
      <c r="M10662" s="11"/>
    </row>
    <row r="10663" spans="2:13" ht="12.75" hidden="1" customHeight="1">
      <c r="B10663" s="1317"/>
      <c r="C10663" s="1322"/>
      <c r="D10663" s="629">
        <v>640</v>
      </c>
      <c r="E10663" s="1298"/>
      <c r="F10663" s="1298"/>
      <c r="G10663" s="1298"/>
      <c r="H10663" s="125">
        <v>0.01</v>
      </c>
      <c r="I10663" s="385"/>
      <c r="J10663" s="280">
        <f t="shared" si="354"/>
        <v>0</v>
      </c>
      <c r="K10663" s="410">
        <f t="shared" si="355"/>
        <v>0</v>
      </c>
      <c r="L10663" s="11"/>
      <c r="M10663" s="11"/>
    </row>
    <row r="10664" spans="2:13" ht="12.75" hidden="1" customHeight="1">
      <c r="B10664" s="1317"/>
      <c r="C10664" s="1322"/>
      <c r="D10664" s="629">
        <v>641</v>
      </c>
      <c r="E10664" s="1298"/>
      <c r="F10664" s="1298"/>
      <c r="G10664" s="1298"/>
      <c r="H10664" s="125">
        <v>0.01</v>
      </c>
      <c r="I10664" s="385"/>
      <c r="J10664" s="280">
        <f t="shared" ref="J10664:J10727" si="356">$I$12030*H10664</f>
        <v>0</v>
      </c>
      <c r="K10664" s="410">
        <f t="shared" si="355"/>
        <v>0</v>
      </c>
      <c r="L10664" s="11"/>
      <c r="M10664" s="11"/>
    </row>
    <row r="10665" spans="2:13" ht="12.75" hidden="1" customHeight="1">
      <c r="B10665" s="1317"/>
      <c r="C10665" s="1322"/>
      <c r="D10665" s="629">
        <v>642</v>
      </c>
      <c r="E10665" s="1298"/>
      <c r="F10665" s="1298"/>
      <c r="G10665" s="1298"/>
      <c r="H10665" s="125">
        <v>0.01</v>
      </c>
      <c r="I10665" s="385"/>
      <c r="J10665" s="280">
        <f t="shared" si="356"/>
        <v>0</v>
      </c>
      <c r="K10665" s="410">
        <f t="shared" si="355"/>
        <v>0</v>
      </c>
      <c r="L10665" s="11"/>
      <c r="M10665" s="11"/>
    </row>
    <row r="10666" spans="2:13" ht="12.75" hidden="1" customHeight="1">
      <c r="B10666" s="1317"/>
      <c r="C10666" s="1322"/>
      <c r="D10666" s="629">
        <v>643</v>
      </c>
      <c r="E10666" s="1298"/>
      <c r="F10666" s="1298"/>
      <c r="G10666" s="1298"/>
      <c r="H10666" s="125">
        <v>0.01</v>
      </c>
      <c r="I10666" s="385"/>
      <c r="J10666" s="203">
        <f t="shared" si="356"/>
        <v>0</v>
      </c>
      <c r="K10666" s="410">
        <f t="shared" si="355"/>
        <v>0</v>
      </c>
      <c r="L10666" s="11"/>
      <c r="M10666" s="11"/>
    </row>
    <row r="10667" spans="2:13" ht="12.75" hidden="1" customHeight="1">
      <c r="B10667" s="1317"/>
      <c r="C10667" s="1322"/>
      <c r="D10667" s="629">
        <v>644</v>
      </c>
      <c r="E10667" s="1298"/>
      <c r="F10667" s="1298"/>
      <c r="G10667" s="1298"/>
      <c r="H10667" s="125">
        <v>0.01</v>
      </c>
      <c r="I10667" s="385"/>
      <c r="J10667" s="203">
        <f t="shared" si="356"/>
        <v>0</v>
      </c>
      <c r="K10667" s="410">
        <f t="shared" si="355"/>
        <v>0</v>
      </c>
      <c r="L10667" s="11"/>
      <c r="M10667" s="11"/>
    </row>
    <row r="10668" spans="2:13" ht="12.75" hidden="1" customHeight="1">
      <c r="B10668" s="1317"/>
      <c r="C10668" s="1322"/>
      <c r="D10668" s="629">
        <v>645</v>
      </c>
      <c r="E10668" s="1298"/>
      <c r="F10668" s="1298"/>
      <c r="G10668" s="1298"/>
      <c r="H10668" s="125">
        <v>0.01</v>
      </c>
      <c r="I10668" s="385"/>
      <c r="J10668" s="280">
        <f t="shared" si="356"/>
        <v>0</v>
      </c>
      <c r="K10668" s="410">
        <f t="shared" si="355"/>
        <v>0</v>
      </c>
      <c r="L10668" s="11"/>
      <c r="M10668" s="11"/>
    </row>
    <row r="10669" spans="2:13" ht="12.75" hidden="1" customHeight="1">
      <c r="B10669" s="1317"/>
      <c r="C10669" s="1322"/>
      <c r="D10669" s="629">
        <v>646</v>
      </c>
      <c r="E10669" s="1298"/>
      <c r="F10669" s="1298"/>
      <c r="G10669" s="1298"/>
      <c r="H10669" s="125">
        <v>0.01</v>
      </c>
      <c r="I10669" s="385"/>
      <c r="J10669" s="280">
        <f t="shared" si="356"/>
        <v>0</v>
      </c>
      <c r="K10669" s="410">
        <f t="shared" si="355"/>
        <v>0</v>
      </c>
      <c r="L10669" s="11"/>
      <c r="M10669" s="11"/>
    </row>
    <row r="10670" spans="2:13" ht="12.75" hidden="1" customHeight="1">
      <c r="B10670" s="1317"/>
      <c r="C10670" s="1322"/>
      <c r="D10670" s="629">
        <v>647</v>
      </c>
      <c r="E10670" s="1298"/>
      <c r="F10670" s="1298"/>
      <c r="G10670" s="1298"/>
      <c r="H10670" s="125">
        <v>0.01</v>
      </c>
      <c r="I10670" s="385"/>
      <c r="J10670" s="280">
        <f t="shared" si="356"/>
        <v>0</v>
      </c>
      <c r="K10670" s="410">
        <f t="shared" si="355"/>
        <v>0</v>
      </c>
      <c r="L10670" s="11"/>
      <c r="M10670" s="11"/>
    </row>
    <row r="10671" spans="2:13" ht="12.75" hidden="1" customHeight="1">
      <c r="B10671" s="1317"/>
      <c r="C10671" s="1322"/>
      <c r="D10671" s="629">
        <v>648</v>
      </c>
      <c r="E10671" s="1298"/>
      <c r="F10671" s="1298"/>
      <c r="G10671" s="1298"/>
      <c r="H10671" s="125">
        <v>0.01</v>
      </c>
      <c r="I10671" s="385"/>
      <c r="J10671" s="280">
        <f t="shared" si="356"/>
        <v>0</v>
      </c>
      <c r="K10671" s="410">
        <f t="shared" si="355"/>
        <v>0</v>
      </c>
      <c r="L10671" s="11"/>
      <c r="M10671" s="11"/>
    </row>
    <row r="10672" spans="2:13" ht="12.75" hidden="1" customHeight="1">
      <c r="B10672" s="1317"/>
      <c r="C10672" s="1322"/>
      <c r="D10672" s="629">
        <v>649</v>
      </c>
      <c r="E10672" s="1298"/>
      <c r="F10672" s="1298"/>
      <c r="G10672" s="1298"/>
      <c r="H10672" s="125">
        <v>0.01</v>
      </c>
      <c r="I10672" s="385"/>
      <c r="J10672" s="280">
        <f t="shared" si="356"/>
        <v>0</v>
      </c>
      <c r="K10672" s="410">
        <f t="shared" si="355"/>
        <v>0</v>
      </c>
      <c r="L10672" s="11"/>
      <c r="M10672" s="11"/>
    </row>
    <row r="10673" spans="2:13" ht="12.75" hidden="1" customHeight="1">
      <c r="B10673" s="1317"/>
      <c r="C10673" s="1322"/>
      <c r="D10673" s="629">
        <v>650</v>
      </c>
      <c r="E10673" s="1298"/>
      <c r="F10673" s="1298"/>
      <c r="G10673" s="1298"/>
      <c r="H10673" s="125">
        <v>0.01</v>
      </c>
      <c r="I10673" s="385"/>
      <c r="J10673" s="280">
        <f t="shared" si="356"/>
        <v>0</v>
      </c>
      <c r="K10673" s="410">
        <f t="shared" si="355"/>
        <v>0</v>
      </c>
      <c r="L10673" s="11"/>
      <c r="M10673" s="11"/>
    </row>
    <row r="10674" spans="2:13" ht="12.75" hidden="1" customHeight="1">
      <c r="B10674" s="1317"/>
      <c r="C10674" s="1322"/>
      <c r="D10674" s="629">
        <v>651</v>
      </c>
      <c r="E10674" s="1298"/>
      <c r="F10674" s="1298"/>
      <c r="G10674" s="1298"/>
      <c r="H10674" s="125">
        <v>0.01</v>
      </c>
      <c r="I10674" s="385"/>
      <c r="J10674" s="203">
        <f t="shared" si="356"/>
        <v>0</v>
      </c>
      <c r="K10674" s="410">
        <f t="shared" si="355"/>
        <v>0</v>
      </c>
      <c r="L10674" s="11"/>
      <c r="M10674" s="11"/>
    </row>
    <row r="10675" spans="2:13" ht="12.75" hidden="1" customHeight="1">
      <c r="B10675" s="1317"/>
      <c r="C10675" s="1322"/>
      <c r="D10675" s="629">
        <v>652</v>
      </c>
      <c r="E10675" s="1298"/>
      <c r="F10675" s="1298"/>
      <c r="G10675" s="1298"/>
      <c r="H10675" s="125">
        <v>0.01</v>
      </c>
      <c r="I10675" s="385"/>
      <c r="J10675" s="203">
        <f t="shared" si="356"/>
        <v>0</v>
      </c>
      <c r="K10675" s="410">
        <f t="shared" si="355"/>
        <v>0</v>
      </c>
      <c r="L10675" s="11"/>
      <c r="M10675" s="11"/>
    </row>
    <row r="10676" spans="2:13" ht="12.75" hidden="1" customHeight="1">
      <c r="B10676" s="1317"/>
      <c r="C10676" s="1322"/>
      <c r="D10676" s="629">
        <v>653</v>
      </c>
      <c r="E10676" s="1298"/>
      <c r="F10676" s="1298"/>
      <c r="G10676" s="1298"/>
      <c r="H10676" s="125">
        <v>0.01</v>
      </c>
      <c r="I10676" s="385"/>
      <c r="J10676" s="280">
        <f t="shared" si="356"/>
        <v>0</v>
      </c>
      <c r="K10676" s="410">
        <f t="shared" si="355"/>
        <v>0</v>
      </c>
      <c r="L10676" s="11"/>
      <c r="M10676" s="11"/>
    </row>
    <row r="10677" spans="2:13" ht="12.75" hidden="1" customHeight="1">
      <c r="B10677" s="1317"/>
      <c r="C10677" s="1322"/>
      <c r="D10677" s="629">
        <v>654</v>
      </c>
      <c r="E10677" s="1298"/>
      <c r="F10677" s="1298"/>
      <c r="G10677" s="1298"/>
      <c r="H10677" s="125">
        <v>0.01</v>
      </c>
      <c r="I10677" s="385"/>
      <c r="J10677" s="280">
        <f t="shared" si="356"/>
        <v>0</v>
      </c>
      <c r="K10677" s="410">
        <f t="shared" si="355"/>
        <v>0</v>
      </c>
      <c r="L10677" s="11"/>
      <c r="M10677" s="11"/>
    </row>
    <row r="10678" spans="2:13" ht="12.75" hidden="1" customHeight="1">
      <c r="B10678" s="1317"/>
      <c r="C10678" s="1322"/>
      <c r="D10678" s="629">
        <v>655</v>
      </c>
      <c r="E10678" s="1298"/>
      <c r="F10678" s="1298"/>
      <c r="G10678" s="1298"/>
      <c r="H10678" s="125">
        <v>0.01</v>
      </c>
      <c r="I10678" s="385"/>
      <c r="J10678" s="280">
        <f t="shared" si="356"/>
        <v>0</v>
      </c>
      <c r="K10678" s="410">
        <f t="shared" si="355"/>
        <v>0</v>
      </c>
      <c r="L10678" s="11"/>
      <c r="M10678" s="11"/>
    </row>
    <row r="10679" spans="2:13" ht="12.75" hidden="1" customHeight="1">
      <c r="B10679" s="1317"/>
      <c r="C10679" s="1322"/>
      <c r="D10679" s="629">
        <v>656</v>
      </c>
      <c r="E10679" s="1298"/>
      <c r="F10679" s="1298"/>
      <c r="G10679" s="1298"/>
      <c r="H10679" s="125">
        <v>0.01</v>
      </c>
      <c r="I10679" s="385"/>
      <c r="J10679" s="203">
        <f t="shared" si="356"/>
        <v>0</v>
      </c>
      <c r="K10679" s="410">
        <f t="shared" si="355"/>
        <v>0</v>
      </c>
      <c r="L10679" s="11"/>
      <c r="M10679" s="11"/>
    </row>
    <row r="10680" spans="2:13" ht="12.75" hidden="1" customHeight="1">
      <c r="B10680" s="1317"/>
      <c r="C10680" s="1322"/>
      <c r="D10680" s="629">
        <v>657</v>
      </c>
      <c r="E10680" s="1298"/>
      <c r="F10680" s="1298"/>
      <c r="G10680" s="1298"/>
      <c r="H10680" s="125">
        <v>0.01</v>
      </c>
      <c r="I10680" s="385"/>
      <c r="J10680" s="203">
        <f t="shared" si="356"/>
        <v>0</v>
      </c>
      <c r="K10680" s="410">
        <f t="shared" si="355"/>
        <v>0</v>
      </c>
      <c r="L10680" s="11"/>
      <c r="M10680" s="11"/>
    </row>
    <row r="10681" spans="2:13" ht="12.75" hidden="1" customHeight="1">
      <c r="B10681" s="1317"/>
      <c r="C10681" s="1322"/>
      <c r="D10681" s="629">
        <v>658</v>
      </c>
      <c r="E10681" s="1298"/>
      <c r="F10681" s="1298"/>
      <c r="G10681" s="1298"/>
      <c r="H10681" s="125">
        <v>0.01</v>
      </c>
      <c r="I10681" s="385"/>
      <c r="J10681" s="280">
        <f t="shared" si="356"/>
        <v>0</v>
      </c>
      <c r="K10681" s="410">
        <f t="shared" si="355"/>
        <v>0</v>
      </c>
      <c r="L10681" s="11"/>
      <c r="M10681" s="11"/>
    </row>
    <row r="10682" spans="2:13" ht="12.75" hidden="1" customHeight="1">
      <c r="B10682" s="1317"/>
      <c r="C10682" s="1322"/>
      <c r="D10682" s="629">
        <v>659</v>
      </c>
      <c r="E10682" s="1298"/>
      <c r="F10682" s="1298"/>
      <c r="G10682" s="1298"/>
      <c r="H10682" s="125">
        <v>0.01</v>
      </c>
      <c r="I10682" s="385"/>
      <c r="J10682" s="280">
        <f t="shared" si="356"/>
        <v>0</v>
      </c>
      <c r="K10682" s="410">
        <f t="shared" si="355"/>
        <v>0</v>
      </c>
      <c r="L10682" s="11"/>
      <c r="M10682" s="11"/>
    </row>
    <row r="10683" spans="2:13" ht="12.75" hidden="1" customHeight="1">
      <c r="B10683" s="1317"/>
      <c r="C10683" s="1322"/>
      <c r="D10683" s="629">
        <v>660</v>
      </c>
      <c r="E10683" s="1298"/>
      <c r="F10683" s="1298"/>
      <c r="G10683" s="1298"/>
      <c r="H10683" s="125">
        <v>0.01</v>
      </c>
      <c r="I10683" s="385"/>
      <c r="J10683" s="280">
        <f t="shared" si="356"/>
        <v>0</v>
      </c>
      <c r="K10683" s="410">
        <f t="shared" si="355"/>
        <v>0</v>
      </c>
      <c r="L10683" s="11"/>
      <c r="M10683" s="11"/>
    </row>
    <row r="10684" spans="2:13" ht="12.75" hidden="1" customHeight="1">
      <c r="B10684" s="1317"/>
      <c r="C10684" s="1322"/>
      <c r="D10684" s="629">
        <v>661</v>
      </c>
      <c r="E10684" s="1298"/>
      <c r="F10684" s="1298"/>
      <c r="G10684" s="1298"/>
      <c r="H10684" s="125">
        <v>0.01</v>
      </c>
      <c r="I10684" s="385"/>
      <c r="J10684" s="280">
        <f t="shared" si="356"/>
        <v>0</v>
      </c>
      <c r="K10684" s="410">
        <f t="shared" si="355"/>
        <v>0</v>
      </c>
      <c r="L10684" s="11"/>
      <c r="M10684" s="11"/>
    </row>
    <row r="10685" spans="2:13" ht="12.75" hidden="1" customHeight="1">
      <c r="B10685" s="1317"/>
      <c r="C10685" s="1322"/>
      <c r="D10685" s="629">
        <v>662</v>
      </c>
      <c r="E10685" s="1298"/>
      <c r="F10685" s="1298"/>
      <c r="G10685" s="1298"/>
      <c r="H10685" s="125">
        <v>0.01</v>
      </c>
      <c r="I10685" s="385"/>
      <c r="J10685" s="280">
        <f t="shared" si="356"/>
        <v>0</v>
      </c>
      <c r="K10685" s="410">
        <f t="shared" si="355"/>
        <v>0</v>
      </c>
      <c r="L10685" s="11"/>
      <c r="M10685" s="11"/>
    </row>
    <row r="10686" spans="2:13" ht="12.75" hidden="1" customHeight="1">
      <c r="B10686" s="1317"/>
      <c r="C10686" s="1322"/>
      <c r="D10686" s="629">
        <v>663</v>
      </c>
      <c r="E10686" s="1298"/>
      <c r="F10686" s="1298"/>
      <c r="G10686" s="1298"/>
      <c r="H10686" s="125">
        <v>0.01</v>
      </c>
      <c r="I10686" s="385"/>
      <c r="J10686" s="280">
        <f t="shared" si="356"/>
        <v>0</v>
      </c>
      <c r="K10686" s="410">
        <f t="shared" si="355"/>
        <v>0</v>
      </c>
      <c r="L10686" s="11"/>
      <c r="M10686" s="11"/>
    </row>
    <row r="10687" spans="2:13" ht="12.75" hidden="1" customHeight="1">
      <c r="B10687" s="1317"/>
      <c r="C10687" s="1322"/>
      <c r="D10687" s="629">
        <v>664</v>
      </c>
      <c r="E10687" s="1298"/>
      <c r="F10687" s="1298"/>
      <c r="G10687" s="1298"/>
      <c r="H10687" s="125">
        <v>0.01</v>
      </c>
      <c r="I10687" s="385"/>
      <c r="J10687" s="203">
        <f t="shared" si="356"/>
        <v>0</v>
      </c>
      <c r="K10687" s="410">
        <f t="shared" si="355"/>
        <v>0</v>
      </c>
      <c r="L10687" s="11"/>
      <c r="M10687" s="11"/>
    </row>
    <row r="10688" spans="2:13" ht="12.75" hidden="1" customHeight="1">
      <c r="B10688" s="1317"/>
      <c r="C10688" s="1322"/>
      <c r="D10688" s="629">
        <v>665</v>
      </c>
      <c r="E10688" s="1298"/>
      <c r="F10688" s="1298"/>
      <c r="G10688" s="1298"/>
      <c r="H10688" s="125">
        <v>0.01</v>
      </c>
      <c r="I10688" s="385"/>
      <c r="J10688" s="203">
        <f t="shared" si="356"/>
        <v>0</v>
      </c>
      <c r="K10688" s="410">
        <f t="shared" si="355"/>
        <v>0</v>
      </c>
      <c r="L10688" s="11"/>
      <c r="M10688" s="11"/>
    </row>
    <row r="10689" spans="2:13" ht="12.75" hidden="1" customHeight="1">
      <c r="B10689" s="1317"/>
      <c r="C10689" s="1322"/>
      <c r="D10689" s="629">
        <v>666</v>
      </c>
      <c r="E10689" s="1298"/>
      <c r="F10689" s="1298"/>
      <c r="G10689" s="1298"/>
      <c r="H10689" s="125">
        <v>0.01</v>
      </c>
      <c r="I10689" s="385"/>
      <c r="J10689" s="280">
        <f t="shared" si="356"/>
        <v>0</v>
      </c>
      <c r="K10689" s="410">
        <f t="shared" si="355"/>
        <v>0</v>
      </c>
      <c r="L10689" s="11"/>
      <c r="M10689" s="11"/>
    </row>
    <row r="10690" spans="2:13" ht="12.75" hidden="1" customHeight="1">
      <c r="B10690" s="1317"/>
      <c r="C10690" s="1322"/>
      <c r="D10690" s="629">
        <v>667</v>
      </c>
      <c r="E10690" s="1298"/>
      <c r="F10690" s="1298"/>
      <c r="G10690" s="1298"/>
      <c r="H10690" s="125">
        <v>0.01</v>
      </c>
      <c r="I10690" s="385"/>
      <c r="J10690" s="280">
        <f t="shared" si="356"/>
        <v>0</v>
      </c>
      <c r="K10690" s="410">
        <f t="shared" si="355"/>
        <v>0</v>
      </c>
      <c r="L10690" s="11"/>
      <c r="M10690" s="11"/>
    </row>
    <row r="10691" spans="2:13" ht="12.75" hidden="1" customHeight="1">
      <c r="B10691" s="1317"/>
      <c r="C10691" s="1322"/>
      <c r="D10691" s="629">
        <v>668</v>
      </c>
      <c r="E10691" s="1298"/>
      <c r="F10691" s="1298"/>
      <c r="G10691" s="1298"/>
      <c r="H10691" s="125">
        <v>0.01</v>
      </c>
      <c r="I10691" s="385"/>
      <c r="J10691" s="280">
        <f t="shared" si="356"/>
        <v>0</v>
      </c>
      <c r="K10691" s="410">
        <f t="shared" si="355"/>
        <v>0</v>
      </c>
      <c r="L10691" s="11"/>
      <c r="M10691" s="11"/>
    </row>
    <row r="10692" spans="2:13" ht="12.75" hidden="1" customHeight="1">
      <c r="B10692" s="1317"/>
      <c r="C10692" s="1322"/>
      <c r="D10692" s="629">
        <v>669</v>
      </c>
      <c r="E10692" s="1298"/>
      <c r="F10692" s="1298"/>
      <c r="G10692" s="1298"/>
      <c r="H10692" s="125">
        <v>0.01</v>
      </c>
      <c r="I10692" s="385"/>
      <c r="J10692" s="280">
        <f t="shared" si="356"/>
        <v>0</v>
      </c>
      <c r="K10692" s="410">
        <f t="shared" si="355"/>
        <v>0</v>
      </c>
      <c r="L10692" s="11"/>
      <c r="M10692" s="11"/>
    </row>
    <row r="10693" spans="2:13" ht="12.75" hidden="1" customHeight="1">
      <c r="B10693" s="1317"/>
      <c r="C10693" s="1322"/>
      <c r="D10693" s="629">
        <v>670</v>
      </c>
      <c r="E10693" s="1298"/>
      <c r="F10693" s="1298"/>
      <c r="G10693" s="1298"/>
      <c r="H10693" s="125">
        <v>0.01</v>
      </c>
      <c r="I10693" s="385"/>
      <c r="J10693" s="280">
        <f t="shared" si="356"/>
        <v>0</v>
      </c>
      <c r="K10693" s="410">
        <f t="shared" si="355"/>
        <v>0</v>
      </c>
      <c r="L10693" s="11"/>
      <c r="M10693" s="11"/>
    </row>
    <row r="10694" spans="2:13" ht="12.75" hidden="1" customHeight="1">
      <c r="B10694" s="1317"/>
      <c r="C10694" s="1322"/>
      <c r="D10694" s="629">
        <v>671</v>
      </c>
      <c r="E10694" s="1298"/>
      <c r="F10694" s="1298"/>
      <c r="G10694" s="1298"/>
      <c r="H10694" s="125">
        <v>0.01</v>
      </c>
      <c r="I10694" s="385"/>
      <c r="J10694" s="280">
        <f t="shared" si="356"/>
        <v>0</v>
      </c>
      <c r="K10694" s="410">
        <f t="shared" si="355"/>
        <v>0</v>
      </c>
      <c r="L10694" s="11"/>
      <c r="M10694" s="11"/>
    </row>
    <row r="10695" spans="2:13" ht="12.75" hidden="1" customHeight="1">
      <c r="B10695" s="1317"/>
      <c r="C10695" s="1322"/>
      <c r="D10695" s="629">
        <v>672</v>
      </c>
      <c r="E10695" s="1298"/>
      <c r="F10695" s="1298"/>
      <c r="G10695" s="1298"/>
      <c r="H10695" s="125">
        <v>0.01</v>
      </c>
      <c r="I10695" s="385"/>
      <c r="J10695" s="203">
        <f t="shared" si="356"/>
        <v>0</v>
      </c>
      <c r="K10695" s="410">
        <f t="shared" si="355"/>
        <v>0</v>
      </c>
      <c r="L10695" s="11"/>
      <c r="M10695" s="11"/>
    </row>
    <row r="10696" spans="2:13" ht="12.75" hidden="1" customHeight="1">
      <c r="B10696" s="1317"/>
      <c r="C10696" s="1322"/>
      <c r="D10696" s="629">
        <v>673</v>
      </c>
      <c r="E10696" s="1298"/>
      <c r="F10696" s="1298"/>
      <c r="G10696" s="1298"/>
      <c r="H10696" s="125">
        <v>0.01</v>
      </c>
      <c r="I10696" s="385"/>
      <c r="J10696" s="203">
        <f t="shared" si="356"/>
        <v>0</v>
      </c>
      <c r="K10696" s="410">
        <f t="shared" si="355"/>
        <v>0</v>
      </c>
      <c r="L10696" s="11"/>
      <c r="M10696" s="11"/>
    </row>
    <row r="10697" spans="2:13" ht="12.75" hidden="1" customHeight="1">
      <c r="B10697" s="1317"/>
      <c r="C10697" s="1322"/>
      <c r="D10697" s="629">
        <v>674</v>
      </c>
      <c r="E10697" s="1298"/>
      <c r="F10697" s="1298"/>
      <c r="G10697" s="1298"/>
      <c r="H10697" s="125">
        <v>0.01</v>
      </c>
      <c r="I10697" s="385"/>
      <c r="J10697" s="203">
        <f t="shared" si="356"/>
        <v>0</v>
      </c>
      <c r="K10697" s="410">
        <f t="shared" si="355"/>
        <v>0</v>
      </c>
      <c r="L10697" s="11"/>
      <c r="M10697" s="11"/>
    </row>
    <row r="10698" spans="2:13" ht="12.75" hidden="1" customHeight="1">
      <c r="B10698" s="1317"/>
      <c r="C10698" s="1322"/>
      <c r="D10698" s="629">
        <v>675</v>
      </c>
      <c r="E10698" s="1298"/>
      <c r="F10698" s="1298"/>
      <c r="G10698" s="1298"/>
      <c r="H10698" s="125">
        <v>0.01</v>
      </c>
      <c r="I10698" s="385"/>
      <c r="J10698" s="280">
        <f t="shared" si="356"/>
        <v>0</v>
      </c>
      <c r="K10698" s="410">
        <f t="shared" si="355"/>
        <v>0</v>
      </c>
      <c r="L10698" s="11"/>
      <c r="M10698" s="11"/>
    </row>
    <row r="10699" spans="2:13" ht="12.75" hidden="1" customHeight="1">
      <c r="B10699" s="1317"/>
      <c r="C10699" s="1322"/>
      <c r="D10699" s="629">
        <v>676</v>
      </c>
      <c r="E10699" s="1298"/>
      <c r="F10699" s="1298"/>
      <c r="G10699" s="1298"/>
      <c r="H10699" s="125">
        <v>0.01</v>
      </c>
      <c r="I10699" s="385"/>
      <c r="J10699" s="280">
        <f t="shared" si="356"/>
        <v>0</v>
      </c>
      <c r="K10699" s="410">
        <f t="shared" si="355"/>
        <v>0</v>
      </c>
      <c r="L10699" s="11"/>
      <c r="M10699" s="11"/>
    </row>
    <row r="10700" spans="2:13" ht="12.75" hidden="1" customHeight="1">
      <c r="B10700" s="1317"/>
      <c r="C10700" s="1322"/>
      <c r="D10700" s="629">
        <v>677</v>
      </c>
      <c r="E10700" s="1298"/>
      <c r="F10700" s="1298"/>
      <c r="G10700" s="1298"/>
      <c r="H10700" s="125">
        <v>0.01</v>
      </c>
      <c r="I10700" s="385"/>
      <c r="J10700" s="280">
        <f t="shared" si="356"/>
        <v>0</v>
      </c>
      <c r="K10700" s="410">
        <f t="shared" si="355"/>
        <v>0</v>
      </c>
      <c r="L10700" s="11"/>
      <c r="M10700" s="11"/>
    </row>
    <row r="10701" spans="2:13" ht="12.75" hidden="1" customHeight="1">
      <c r="B10701" s="1317"/>
      <c r="C10701" s="1322"/>
      <c r="D10701" s="629">
        <v>678</v>
      </c>
      <c r="E10701" s="1298"/>
      <c r="F10701" s="1298"/>
      <c r="G10701" s="1298"/>
      <c r="H10701" s="125">
        <v>0.01</v>
      </c>
      <c r="I10701" s="385"/>
      <c r="J10701" s="280">
        <f t="shared" si="356"/>
        <v>0</v>
      </c>
      <c r="K10701" s="410">
        <f t="shared" si="355"/>
        <v>0</v>
      </c>
      <c r="L10701" s="11"/>
      <c r="M10701" s="11"/>
    </row>
    <row r="10702" spans="2:13" ht="12.75" hidden="1" customHeight="1">
      <c r="B10702" s="1317"/>
      <c r="C10702" s="1322"/>
      <c r="D10702" s="629">
        <v>679</v>
      </c>
      <c r="E10702" s="1298"/>
      <c r="F10702" s="1298"/>
      <c r="G10702" s="1298"/>
      <c r="H10702" s="125">
        <v>0.01</v>
      </c>
      <c r="I10702" s="385"/>
      <c r="J10702" s="280">
        <f t="shared" si="356"/>
        <v>0</v>
      </c>
      <c r="K10702" s="410">
        <f t="shared" si="355"/>
        <v>0</v>
      </c>
      <c r="L10702" s="11"/>
      <c r="M10702" s="11"/>
    </row>
    <row r="10703" spans="2:13" ht="12.75" hidden="1" customHeight="1">
      <c r="B10703" s="1317"/>
      <c r="C10703" s="1322"/>
      <c r="D10703" s="629">
        <v>680</v>
      </c>
      <c r="E10703" s="1298"/>
      <c r="F10703" s="1298"/>
      <c r="G10703" s="1298"/>
      <c r="H10703" s="125">
        <v>0.01</v>
      </c>
      <c r="I10703" s="385"/>
      <c r="J10703" s="280">
        <f t="shared" si="356"/>
        <v>0</v>
      </c>
      <c r="K10703" s="410">
        <f t="shared" ref="K10703:K10766" si="357">IF(I10703-J10703&lt;0,0,I10703-J10703)</f>
        <v>0</v>
      </c>
      <c r="L10703" s="11"/>
      <c r="M10703" s="11"/>
    </row>
    <row r="10704" spans="2:13" ht="12.75" hidden="1" customHeight="1">
      <c r="B10704" s="1317"/>
      <c r="C10704" s="1322"/>
      <c r="D10704" s="629">
        <v>681</v>
      </c>
      <c r="E10704" s="1298"/>
      <c r="F10704" s="1298"/>
      <c r="G10704" s="1298"/>
      <c r="H10704" s="125">
        <v>0.01</v>
      </c>
      <c r="I10704" s="385"/>
      <c r="J10704" s="203">
        <f t="shared" si="356"/>
        <v>0</v>
      </c>
      <c r="K10704" s="410">
        <f t="shared" si="357"/>
        <v>0</v>
      </c>
      <c r="L10704" s="11"/>
      <c r="M10704" s="11"/>
    </row>
    <row r="10705" spans="2:13" ht="12.75" hidden="1" customHeight="1">
      <c r="B10705" s="1317"/>
      <c r="C10705" s="1322"/>
      <c r="D10705" s="629">
        <v>682</v>
      </c>
      <c r="E10705" s="1298"/>
      <c r="F10705" s="1298"/>
      <c r="G10705" s="1298"/>
      <c r="H10705" s="125">
        <v>0.01</v>
      </c>
      <c r="I10705" s="385"/>
      <c r="J10705" s="203">
        <f t="shared" si="356"/>
        <v>0</v>
      </c>
      <c r="K10705" s="410">
        <f t="shared" si="357"/>
        <v>0</v>
      </c>
      <c r="L10705" s="11"/>
      <c r="M10705" s="11"/>
    </row>
    <row r="10706" spans="2:13" ht="12.75" hidden="1" customHeight="1">
      <c r="B10706" s="1317"/>
      <c r="C10706" s="1322"/>
      <c r="D10706" s="629">
        <v>683</v>
      </c>
      <c r="E10706" s="1298"/>
      <c r="F10706" s="1298"/>
      <c r="G10706" s="1298"/>
      <c r="H10706" s="125">
        <v>0.01</v>
      </c>
      <c r="I10706" s="385"/>
      <c r="J10706" s="280">
        <f t="shared" si="356"/>
        <v>0</v>
      </c>
      <c r="K10706" s="410">
        <f t="shared" si="357"/>
        <v>0</v>
      </c>
      <c r="L10706" s="11"/>
      <c r="M10706" s="11"/>
    </row>
    <row r="10707" spans="2:13" ht="12.75" hidden="1" customHeight="1">
      <c r="B10707" s="1317"/>
      <c r="C10707" s="1322"/>
      <c r="D10707" s="629">
        <v>684</v>
      </c>
      <c r="E10707" s="1298"/>
      <c r="F10707" s="1298"/>
      <c r="G10707" s="1298"/>
      <c r="H10707" s="125">
        <v>0.01</v>
      </c>
      <c r="I10707" s="385"/>
      <c r="J10707" s="280">
        <f t="shared" si="356"/>
        <v>0</v>
      </c>
      <c r="K10707" s="410">
        <f t="shared" si="357"/>
        <v>0</v>
      </c>
      <c r="L10707" s="11"/>
      <c r="M10707" s="11"/>
    </row>
    <row r="10708" spans="2:13" ht="12.75" hidden="1" customHeight="1">
      <c r="B10708" s="1317"/>
      <c r="C10708" s="1322"/>
      <c r="D10708" s="629">
        <v>685</v>
      </c>
      <c r="E10708" s="1298"/>
      <c r="F10708" s="1298"/>
      <c r="G10708" s="1298"/>
      <c r="H10708" s="125">
        <v>0.01</v>
      </c>
      <c r="I10708" s="385"/>
      <c r="J10708" s="280">
        <f t="shared" si="356"/>
        <v>0</v>
      </c>
      <c r="K10708" s="410">
        <f t="shared" si="357"/>
        <v>0</v>
      </c>
      <c r="L10708" s="11"/>
      <c r="M10708" s="11"/>
    </row>
    <row r="10709" spans="2:13" ht="12.75" hidden="1" customHeight="1">
      <c r="B10709" s="1317"/>
      <c r="C10709" s="1322"/>
      <c r="D10709" s="629">
        <v>686</v>
      </c>
      <c r="E10709" s="1298"/>
      <c r="F10709" s="1298"/>
      <c r="G10709" s="1298"/>
      <c r="H10709" s="125">
        <v>0.01</v>
      </c>
      <c r="I10709" s="385"/>
      <c r="J10709" s="280">
        <f t="shared" si="356"/>
        <v>0</v>
      </c>
      <c r="K10709" s="410">
        <f t="shared" si="357"/>
        <v>0</v>
      </c>
      <c r="L10709" s="11"/>
      <c r="M10709" s="11"/>
    </row>
    <row r="10710" spans="2:13" ht="12.75" hidden="1" customHeight="1">
      <c r="B10710" s="1317"/>
      <c r="C10710" s="1322"/>
      <c r="D10710" s="629">
        <v>687</v>
      </c>
      <c r="E10710" s="1298"/>
      <c r="F10710" s="1298"/>
      <c r="G10710" s="1298"/>
      <c r="H10710" s="125">
        <v>0.01</v>
      </c>
      <c r="I10710" s="385"/>
      <c r="J10710" s="280">
        <f t="shared" si="356"/>
        <v>0</v>
      </c>
      <c r="K10710" s="410">
        <f t="shared" si="357"/>
        <v>0</v>
      </c>
      <c r="L10710" s="11"/>
      <c r="M10710" s="11"/>
    </row>
    <row r="10711" spans="2:13" ht="12.75" hidden="1" customHeight="1">
      <c r="B10711" s="1317"/>
      <c r="C10711" s="1322"/>
      <c r="D10711" s="629">
        <v>688</v>
      </c>
      <c r="E10711" s="1298"/>
      <c r="F10711" s="1298"/>
      <c r="G10711" s="1298"/>
      <c r="H10711" s="125">
        <v>0.01</v>
      </c>
      <c r="I10711" s="385"/>
      <c r="J10711" s="280">
        <f t="shared" si="356"/>
        <v>0</v>
      </c>
      <c r="K10711" s="410">
        <f t="shared" si="357"/>
        <v>0</v>
      </c>
      <c r="L10711" s="11"/>
      <c r="M10711" s="11"/>
    </row>
    <row r="10712" spans="2:13" ht="12.75" hidden="1" customHeight="1">
      <c r="B10712" s="1317"/>
      <c r="C10712" s="1322"/>
      <c r="D10712" s="629">
        <v>689</v>
      </c>
      <c r="E10712" s="1298"/>
      <c r="F10712" s="1298"/>
      <c r="G10712" s="1298"/>
      <c r="H10712" s="125">
        <v>0.01</v>
      </c>
      <c r="I10712" s="385"/>
      <c r="J10712" s="203">
        <f t="shared" si="356"/>
        <v>0</v>
      </c>
      <c r="K10712" s="410">
        <f t="shared" si="357"/>
        <v>0</v>
      </c>
      <c r="L10712" s="11"/>
      <c r="M10712" s="11"/>
    </row>
    <row r="10713" spans="2:13" ht="12.75" hidden="1" customHeight="1">
      <c r="B10713" s="1317"/>
      <c r="C10713" s="1322"/>
      <c r="D10713" s="629">
        <v>690</v>
      </c>
      <c r="E10713" s="1298"/>
      <c r="F10713" s="1298"/>
      <c r="G10713" s="1298"/>
      <c r="H10713" s="125">
        <v>0.01</v>
      </c>
      <c r="I10713" s="385"/>
      <c r="J10713" s="203">
        <f t="shared" si="356"/>
        <v>0</v>
      </c>
      <c r="K10713" s="410">
        <f t="shared" si="357"/>
        <v>0</v>
      </c>
      <c r="L10713" s="11"/>
      <c r="M10713" s="11"/>
    </row>
    <row r="10714" spans="2:13" ht="12.75" hidden="1" customHeight="1">
      <c r="B10714" s="1317"/>
      <c r="C10714" s="1322"/>
      <c r="D10714" s="629">
        <v>691</v>
      </c>
      <c r="E10714" s="1298"/>
      <c r="F10714" s="1298"/>
      <c r="G10714" s="1298"/>
      <c r="H10714" s="125">
        <v>0.01</v>
      </c>
      <c r="I10714" s="385"/>
      <c r="J10714" s="280">
        <f t="shared" si="356"/>
        <v>0</v>
      </c>
      <c r="K10714" s="410">
        <f t="shared" si="357"/>
        <v>0</v>
      </c>
      <c r="L10714" s="11"/>
      <c r="M10714" s="11"/>
    </row>
    <row r="10715" spans="2:13" ht="12.75" hidden="1" customHeight="1">
      <c r="B10715" s="1317"/>
      <c r="C10715" s="1322"/>
      <c r="D10715" s="629">
        <v>692</v>
      </c>
      <c r="E10715" s="1298"/>
      <c r="F10715" s="1298"/>
      <c r="G10715" s="1298"/>
      <c r="H10715" s="125">
        <v>0.01</v>
      </c>
      <c r="I10715" s="385"/>
      <c r="J10715" s="280">
        <f t="shared" si="356"/>
        <v>0</v>
      </c>
      <c r="K10715" s="410">
        <f t="shared" si="357"/>
        <v>0</v>
      </c>
      <c r="L10715" s="11"/>
      <c r="M10715" s="11"/>
    </row>
    <row r="10716" spans="2:13" ht="12.75" hidden="1" customHeight="1">
      <c r="B10716" s="1317"/>
      <c r="C10716" s="1322"/>
      <c r="D10716" s="629">
        <v>693</v>
      </c>
      <c r="E10716" s="1298"/>
      <c r="F10716" s="1298"/>
      <c r="G10716" s="1298"/>
      <c r="H10716" s="125">
        <v>0.01</v>
      </c>
      <c r="I10716" s="385"/>
      <c r="J10716" s="280">
        <f t="shared" si="356"/>
        <v>0</v>
      </c>
      <c r="K10716" s="410">
        <f t="shared" si="357"/>
        <v>0</v>
      </c>
      <c r="L10716" s="11"/>
      <c r="M10716" s="11"/>
    </row>
    <row r="10717" spans="2:13" ht="12.75" hidden="1" customHeight="1">
      <c r="B10717" s="1317"/>
      <c r="C10717" s="1322"/>
      <c r="D10717" s="629">
        <v>694</v>
      </c>
      <c r="E10717" s="1298"/>
      <c r="F10717" s="1298"/>
      <c r="G10717" s="1298"/>
      <c r="H10717" s="125">
        <v>0.01</v>
      </c>
      <c r="I10717" s="385"/>
      <c r="J10717" s="280">
        <f t="shared" si="356"/>
        <v>0</v>
      </c>
      <c r="K10717" s="410">
        <f t="shared" si="357"/>
        <v>0</v>
      </c>
      <c r="L10717" s="11"/>
      <c r="M10717" s="11"/>
    </row>
    <row r="10718" spans="2:13" ht="12.75" hidden="1" customHeight="1">
      <c r="B10718" s="1317"/>
      <c r="C10718" s="1322"/>
      <c r="D10718" s="629">
        <v>695</v>
      </c>
      <c r="E10718" s="1298"/>
      <c r="F10718" s="1298"/>
      <c r="G10718" s="1298"/>
      <c r="H10718" s="125">
        <v>0.01</v>
      </c>
      <c r="I10718" s="385"/>
      <c r="J10718" s="280">
        <f t="shared" si="356"/>
        <v>0</v>
      </c>
      <c r="K10718" s="410">
        <f t="shared" si="357"/>
        <v>0</v>
      </c>
      <c r="L10718" s="11"/>
      <c r="M10718" s="11"/>
    </row>
    <row r="10719" spans="2:13" ht="12.75" hidden="1" customHeight="1">
      <c r="B10719" s="1317"/>
      <c r="C10719" s="1322"/>
      <c r="D10719" s="629">
        <v>696</v>
      </c>
      <c r="E10719" s="1298"/>
      <c r="F10719" s="1298"/>
      <c r="G10719" s="1298"/>
      <c r="H10719" s="125">
        <v>0.01</v>
      </c>
      <c r="I10719" s="385"/>
      <c r="J10719" s="280">
        <f t="shared" si="356"/>
        <v>0</v>
      </c>
      <c r="K10719" s="410">
        <f t="shared" si="357"/>
        <v>0</v>
      </c>
      <c r="L10719" s="11"/>
      <c r="M10719" s="11"/>
    </row>
    <row r="10720" spans="2:13" ht="12.75" hidden="1" customHeight="1">
      <c r="B10720" s="1317"/>
      <c r="C10720" s="1322"/>
      <c r="D10720" s="629">
        <v>697</v>
      </c>
      <c r="E10720" s="1298"/>
      <c r="F10720" s="1298"/>
      <c r="G10720" s="1298"/>
      <c r="H10720" s="125">
        <v>0.01</v>
      </c>
      <c r="I10720" s="385"/>
      <c r="J10720" s="203">
        <f t="shared" si="356"/>
        <v>0</v>
      </c>
      <c r="K10720" s="410">
        <f t="shared" si="357"/>
        <v>0</v>
      </c>
      <c r="L10720" s="11"/>
      <c r="M10720" s="11"/>
    </row>
    <row r="10721" spans="2:13" ht="12.75" hidden="1" customHeight="1">
      <c r="B10721" s="1317"/>
      <c r="C10721" s="1322"/>
      <c r="D10721" s="629">
        <v>698</v>
      </c>
      <c r="E10721" s="1298"/>
      <c r="F10721" s="1298"/>
      <c r="G10721" s="1298"/>
      <c r="H10721" s="125">
        <v>0.01</v>
      </c>
      <c r="I10721" s="385"/>
      <c r="J10721" s="203">
        <f t="shared" si="356"/>
        <v>0</v>
      </c>
      <c r="K10721" s="410">
        <f t="shared" si="357"/>
        <v>0</v>
      </c>
      <c r="L10721" s="11"/>
      <c r="M10721" s="11"/>
    </row>
    <row r="10722" spans="2:13" ht="12.75" hidden="1" customHeight="1">
      <c r="B10722" s="1317"/>
      <c r="C10722" s="1322"/>
      <c r="D10722" s="629">
        <v>699</v>
      </c>
      <c r="E10722" s="1298"/>
      <c r="F10722" s="1298"/>
      <c r="G10722" s="1298"/>
      <c r="H10722" s="125">
        <v>0.01</v>
      </c>
      <c r="I10722" s="385"/>
      <c r="J10722" s="280">
        <f t="shared" si="356"/>
        <v>0</v>
      </c>
      <c r="K10722" s="410">
        <f t="shared" si="357"/>
        <v>0</v>
      </c>
      <c r="L10722" s="11"/>
      <c r="M10722" s="11"/>
    </row>
    <row r="10723" spans="2:13" ht="12.75" hidden="1" customHeight="1">
      <c r="B10723" s="1317"/>
      <c r="C10723" s="1322"/>
      <c r="D10723" s="629">
        <v>700</v>
      </c>
      <c r="E10723" s="1298"/>
      <c r="F10723" s="1298"/>
      <c r="G10723" s="1298"/>
      <c r="H10723" s="125">
        <v>0.01</v>
      </c>
      <c r="I10723" s="385"/>
      <c r="J10723" s="280">
        <f t="shared" si="356"/>
        <v>0</v>
      </c>
      <c r="K10723" s="410">
        <f t="shared" si="357"/>
        <v>0</v>
      </c>
      <c r="L10723" s="11"/>
      <c r="M10723" s="11"/>
    </row>
    <row r="10724" spans="2:13" ht="12.75" hidden="1" customHeight="1">
      <c r="B10724" s="1317"/>
      <c r="C10724" s="1322"/>
      <c r="D10724" s="629">
        <v>701</v>
      </c>
      <c r="E10724" s="1298"/>
      <c r="F10724" s="1298"/>
      <c r="G10724" s="1298"/>
      <c r="H10724" s="125">
        <v>0.01</v>
      </c>
      <c r="I10724" s="385"/>
      <c r="J10724" s="280">
        <f t="shared" si="356"/>
        <v>0</v>
      </c>
      <c r="K10724" s="410">
        <f t="shared" si="357"/>
        <v>0</v>
      </c>
      <c r="L10724" s="11"/>
      <c r="M10724" s="11"/>
    </row>
    <row r="10725" spans="2:13" ht="12.75" hidden="1" customHeight="1">
      <c r="B10725" s="1317"/>
      <c r="C10725" s="1322"/>
      <c r="D10725" s="629">
        <v>702</v>
      </c>
      <c r="E10725" s="1298"/>
      <c r="F10725" s="1298"/>
      <c r="G10725" s="1298"/>
      <c r="H10725" s="125">
        <v>0.01</v>
      </c>
      <c r="I10725" s="385"/>
      <c r="J10725" s="280">
        <f t="shared" si="356"/>
        <v>0</v>
      </c>
      <c r="K10725" s="410">
        <f t="shared" si="357"/>
        <v>0</v>
      </c>
      <c r="L10725" s="11"/>
      <c r="M10725" s="11"/>
    </row>
    <row r="10726" spans="2:13" ht="12.75" hidden="1" customHeight="1">
      <c r="B10726" s="1317"/>
      <c r="C10726" s="1322"/>
      <c r="D10726" s="629">
        <v>703</v>
      </c>
      <c r="E10726" s="1298"/>
      <c r="F10726" s="1298"/>
      <c r="G10726" s="1298"/>
      <c r="H10726" s="125">
        <v>0.01</v>
      </c>
      <c r="I10726" s="385"/>
      <c r="J10726" s="280">
        <f t="shared" si="356"/>
        <v>0</v>
      </c>
      <c r="K10726" s="410">
        <f t="shared" si="357"/>
        <v>0</v>
      </c>
      <c r="L10726" s="11"/>
      <c r="M10726" s="11"/>
    </row>
    <row r="10727" spans="2:13" ht="12.75" hidden="1" customHeight="1">
      <c r="B10727" s="1317"/>
      <c r="C10727" s="1322"/>
      <c r="D10727" s="629">
        <v>704</v>
      </c>
      <c r="E10727" s="1298"/>
      <c r="F10727" s="1298"/>
      <c r="G10727" s="1298"/>
      <c r="H10727" s="125">
        <v>0.01</v>
      </c>
      <c r="I10727" s="385"/>
      <c r="J10727" s="280">
        <f t="shared" si="356"/>
        <v>0</v>
      </c>
      <c r="K10727" s="410">
        <f t="shared" si="357"/>
        <v>0</v>
      </c>
      <c r="L10727" s="11"/>
      <c r="M10727" s="11"/>
    </row>
    <row r="10728" spans="2:13" ht="12.75" hidden="1" customHeight="1">
      <c r="B10728" s="1317"/>
      <c r="C10728" s="1322"/>
      <c r="D10728" s="629">
        <v>705</v>
      </c>
      <c r="E10728" s="1298"/>
      <c r="F10728" s="1298"/>
      <c r="G10728" s="1298"/>
      <c r="H10728" s="125">
        <v>0.01</v>
      </c>
      <c r="I10728" s="385"/>
      <c r="J10728" s="203">
        <f t="shared" ref="J10728:J10791" si="358">$I$12030*H10728</f>
        <v>0</v>
      </c>
      <c r="K10728" s="410">
        <f t="shared" si="357"/>
        <v>0</v>
      </c>
      <c r="L10728" s="11"/>
      <c r="M10728" s="11"/>
    </row>
    <row r="10729" spans="2:13" ht="12.75" hidden="1" customHeight="1">
      <c r="B10729" s="1317"/>
      <c r="C10729" s="1322"/>
      <c r="D10729" s="629">
        <v>706</v>
      </c>
      <c r="E10729" s="1298"/>
      <c r="F10729" s="1298"/>
      <c r="G10729" s="1298"/>
      <c r="H10729" s="125">
        <v>0.01</v>
      </c>
      <c r="I10729" s="385"/>
      <c r="J10729" s="203">
        <f t="shared" si="358"/>
        <v>0</v>
      </c>
      <c r="K10729" s="410">
        <f t="shared" si="357"/>
        <v>0</v>
      </c>
      <c r="L10729" s="11"/>
      <c r="M10729" s="11"/>
    </row>
    <row r="10730" spans="2:13" ht="12.75" hidden="1" customHeight="1">
      <c r="B10730" s="1317"/>
      <c r="C10730" s="1322"/>
      <c r="D10730" s="629">
        <v>707</v>
      </c>
      <c r="E10730" s="1298"/>
      <c r="F10730" s="1298"/>
      <c r="G10730" s="1298"/>
      <c r="H10730" s="125">
        <v>0.01</v>
      </c>
      <c r="I10730" s="385"/>
      <c r="J10730" s="203">
        <f t="shared" si="358"/>
        <v>0</v>
      </c>
      <c r="K10730" s="410">
        <f t="shared" si="357"/>
        <v>0</v>
      </c>
      <c r="L10730" s="11"/>
      <c r="M10730" s="11"/>
    </row>
    <row r="10731" spans="2:13" ht="12.75" hidden="1" customHeight="1">
      <c r="B10731" s="1317"/>
      <c r="C10731" s="1322"/>
      <c r="D10731" s="629">
        <v>708</v>
      </c>
      <c r="E10731" s="1298"/>
      <c r="F10731" s="1298"/>
      <c r="G10731" s="1298"/>
      <c r="H10731" s="125">
        <v>0.01</v>
      </c>
      <c r="I10731" s="385"/>
      <c r="J10731" s="280">
        <f t="shared" si="358"/>
        <v>0</v>
      </c>
      <c r="K10731" s="410">
        <f t="shared" si="357"/>
        <v>0</v>
      </c>
      <c r="L10731" s="11"/>
      <c r="M10731" s="11"/>
    </row>
    <row r="10732" spans="2:13" ht="12.75" hidden="1" customHeight="1">
      <c r="B10732" s="1317"/>
      <c r="C10732" s="1322"/>
      <c r="D10732" s="629">
        <v>709</v>
      </c>
      <c r="E10732" s="1298"/>
      <c r="F10732" s="1298"/>
      <c r="G10732" s="1298"/>
      <c r="H10732" s="125">
        <v>0.01</v>
      </c>
      <c r="I10732" s="385"/>
      <c r="J10732" s="280">
        <f t="shared" si="358"/>
        <v>0</v>
      </c>
      <c r="K10732" s="410">
        <f t="shared" si="357"/>
        <v>0</v>
      </c>
      <c r="L10732" s="11"/>
      <c r="M10732" s="11"/>
    </row>
    <row r="10733" spans="2:13" ht="12.75" hidden="1" customHeight="1">
      <c r="B10733" s="1317"/>
      <c r="C10733" s="1322"/>
      <c r="D10733" s="629">
        <v>710</v>
      </c>
      <c r="E10733" s="1298"/>
      <c r="F10733" s="1298"/>
      <c r="G10733" s="1298"/>
      <c r="H10733" s="125">
        <v>0.01</v>
      </c>
      <c r="I10733" s="385"/>
      <c r="J10733" s="280">
        <f t="shared" si="358"/>
        <v>0</v>
      </c>
      <c r="K10733" s="410">
        <f t="shared" si="357"/>
        <v>0</v>
      </c>
      <c r="L10733" s="11"/>
      <c r="M10733" s="11"/>
    </row>
    <row r="10734" spans="2:13" ht="12.75" hidden="1" customHeight="1">
      <c r="B10734" s="1317"/>
      <c r="C10734" s="1322"/>
      <c r="D10734" s="629">
        <v>711</v>
      </c>
      <c r="E10734" s="1298"/>
      <c r="F10734" s="1298"/>
      <c r="G10734" s="1298"/>
      <c r="H10734" s="125">
        <v>0.01</v>
      </c>
      <c r="I10734" s="385"/>
      <c r="J10734" s="280">
        <f t="shared" si="358"/>
        <v>0</v>
      </c>
      <c r="K10734" s="410">
        <f t="shared" si="357"/>
        <v>0</v>
      </c>
      <c r="L10734" s="11"/>
      <c r="M10734" s="11"/>
    </row>
    <row r="10735" spans="2:13" ht="12.75" hidden="1" customHeight="1">
      <c r="B10735" s="1317"/>
      <c r="C10735" s="1322"/>
      <c r="D10735" s="629">
        <v>712</v>
      </c>
      <c r="E10735" s="1298"/>
      <c r="F10735" s="1298"/>
      <c r="G10735" s="1298"/>
      <c r="H10735" s="125">
        <v>0.01</v>
      </c>
      <c r="I10735" s="385"/>
      <c r="J10735" s="280">
        <f t="shared" si="358"/>
        <v>0</v>
      </c>
      <c r="K10735" s="410">
        <f t="shared" si="357"/>
        <v>0</v>
      </c>
      <c r="L10735" s="11"/>
      <c r="M10735" s="11"/>
    </row>
    <row r="10736" spans="2:13" ht="12.75" hidden="1" customHeight="1">
      <c r="B10736" s="1317"/>
      <c r="C10736" s="1322"/>
      <c r="D10736" s="629">
        <v>713</v>
      </c>
      <c r="E10736" s="1298"/>
      <c r="F10736" s="1298"/>
      <c r="G10736" s="1298"/>
      <c r="H10736" s="125">
        <v>0.01</v>
      </c>
      <c r="I10736" s="385"/>
      <c r="J10736" s="280">
        <f t="shared" si="358"/>
        <v>0</v>
      </c>
      <c r="K10736" s="410">
        <f t="shared" si="357"/>
        <v>0</v>
      </c>
      <c r="L10736" s="11"/>
      <c r="M10736" s="11"/>
    </row>
    <row r="10737" spans="2:13" ht="12.75" hidden="1" customHeight="1">
      <c r="B10737" s="1317"/>
      <c r="C10737" s="1322"/>
      <c r="D10737" s="629">
        <v>714</v>
      </c>
      <c r="E10737" s="1298"/>
      <c r="F10737" s="1298"/>
      <c r="G10737" s="1298"/>
      <c r="H10737" s="125">
        <v>0.01</v>
      </c>
      <c r="I10737" s="385"/>
      <c r="J10737" s="203">
        <f t="shared" si="358"/>
        <v>0</v>
      </c>
      <c r="K10737" s="410">
        <f t="shared" si="357"/>
        <v>0</v>
      </c>
      <c r="L10737" s="11"/>
      <c r="M10737" s="11"/>
    </row>
    <row r="10738" spans="2:13" ht="12.75" hidden="1" customHeight="1">
      <c r="B10738" s="1317"/>
      <c r="C10738" s="1322"/>
      <c r="D10738" s="629">
        <v>715</v>
      </c>
      <c r="E10738" s="1298"/>
      <c r="F10738" s="1298"/>
      <c r="G10738" s="1298"/>
      <c r="H10738" s="125">
        <v>0.01</v>
      </c>
      <c r="I10738" s="385"/>
      <c r="J10738" s="203">
        <f t="shared" si="358"/>
        <v>0</v>
      </c>
      <c r="K10738" s="410">
        <f t="shared" si="357"/>
        <v>0</v>
      </c>
      <c r="L10738" s="11"/>
      <c r="M10738" s="11"/>
    </row>
    <row r="10739" spans="2:13" ht="12.75" hidden="1" customHeight="1">
      <c r="B10739" s="1317"/>
      <c r="C10739" s="1322"/>
      <c r="D10739" s="629">
        <v>716</v>
      </c>
      <c r="E10739" s="1298"/>
      <c r="F10739" s="1298"/>
      <c r="G10739" s="1298"/>
      <c r="H10739" s="125">
        <v>0.01</v>
      </c>
      <c r="I10739" s="385"/>
      <c r="J10739" s="280">
        <f t="shared" si="358"/>
        <v>0</v>
      </c>
      <c r="K10739" s="410">
        <f t="shared" si="357"/>
        <v>0</v>
      </c>
      <c r="L10739" s="11"/>
      <c r="M10739" s="11"/>
    </row>
    <row r="10740" spans="2:13" ht="12.75" hidden="1" customHeight="1">
      <c r="B10740" s="1317"/>
      <c r="C10740" s="1322"/>
      <c r="D10740" s="629">
        <v>717</v>
      </c>
      <c r="E10740" s="1298"/>
      <c r="F10740" s="1298"/>
      <c r="G10740" s="1298"/>
      <c r="H10740" s="125">
        <v>0.01</v>
      </c>
      <c r="I10740" s="385"/>
      <c r="J10740" s="280">
        <f t="shared" si="358"/>
        <v>0</v>
      </c>
      <c r="K10740" s="410">
        <f t="shared" si="357"/>
        <v>0</v>
      </c>
      <c r="L10740" s="11"/>
      <c r="M10740" s="11"/>
    </row>
    <row r="10741" spans="2:13" ht="12.75" hidden="1" customHeight="1">
      <c r="B10741" s="1317"/>
      <c r="C10741" s="1322"/>
      <c r="D10741" s="629">
        <v>718</v>
      </c>
      <c r="E10741" s="1298"/>
      <c r="F10741" s="1298"/>
      <c r="G10741" s="1298"/>
      <c r="H10741" s="125">
        <v>0.01</v>
      </c>
      <c r="I10741" s="385"/>
      <c r="J10741" s="280">
        <f t="shared" si="358"/>
        <v>0</v>
      </c>
      <c r="K10741" s="410">
        <f t="shared" si="357"/>
        <v>0</v>
      </c>
      <c r="L10741" s="11"/>
      <c r="M10741" s="11"/>
    </row>
    <row r="10742" spans="2:13" ht="12.75" hidden="1" customHeight="1">
      <c r="B10742" s="1317"/>
      <c r="C10742" s="1322"/>
      <c r="D10742" s="629">
        <v>719</v>
      </c>
      <c r="E10742" s="1298"/>
      <c r="F10742" s="1298"/>
      <c r="G10742" s="1298"/>
      <c r="H10742" s="125">
        <v>0.01</v>
      </c>
      <c r="I10742" s="385"/>
      <c r="J10742" s="203">
        <f t="shared" si="358"/>
        <v>0</v>
      </c>
      <c r="K10742" s="410">
        <f t="shared" si="357"/>
        <v>0</v>
      </c>
      <c r="L10742" s="11"/>
      <c r="M10742" s="11"/>
    </row>
    <row r="10743" spans="2:13" ht="12.75" hidden="1" customHeight="1">
      <c r="B10743" s="1317"/>
      <c r="C10743" s="1322"/>
      <c r="D10743" s="629">
        <v>720</v>
      </c>
      <c r="E10743" s="1298"/>
      <c r="F10743" s="1298"/>
      <c r="G10743" s="1298"/>
      <c r="H10743" s="125">
        <v>0.01</v>
      </c>
      <c r="I10743" s="385"/>
      <c r="J10743" s="280">
        <f t="shared" si="358"/>
        <v>0</v>
      </c>
      <c r="K10743" s="410">
        <f t="shared" si="357"/>
        <v>0</v>
      </c>
      <c r="L10743" s="11"/>
      <c r="M10743" s="11"/>
    </row>
    <row r="10744" spans="2:13" ht="12.75" hidden="1" customHeight="1">
      <c r="B10744" s="1317"/>
      <c r="C10744" s="1322"/>
      <c r="D10744" s="629">
        <v>721</v>
      </c>
      <c r="E10744" s="1298"/>
      <c r="F10744" s="1298"/>
      <c r="G10744" s="1298"/>
      <c r="H10744" s="125">
        <v>0.01</v>
      </c>
      <c r="I10744" s="385"/>
      <c r="J10744" s="280">
        <f t="shared" si="358"/>
        <v>0</v>
      </c>
      <c r="K10744" s="410">
        <f t="shared" si="357"/>
        <v>0</v>
      </c>
      <c r="L10744" s="11"/>
      <c r="M10744" s="11"/>
    </row>
    <row r="10745" spans="2:13" ht="12.75" hidden="1" customHeight="1">
      <c r="B10745" s="1317"/>
      <c r="C10745" s="1322"/>
      <c r="D10745" s="629">
        <v>722</v>
      </c>
      <c r="E10745" s="1298"/>
      <c r="F10745" s="1298"/>
      <c r="G10745" s="1298"/>
      <c r="H10745" s="125">
        <v>0.01</v>
      </c>
      <c r="I10745" s="385"/>
      <c r="J10745" s="280">
        <f t="shared" si="358"/>
        <v>0</v>
      </c>
      <c r="K10745" s="410">
        <f t="shared" si="357"/>
        <v>0</v>
      </c>
      <c r="L10745" s="11"/>
      <c r="M10745" s="11"/>
    </row>
    <row r="10746" spans="2:13" ht="12.75" hidden="1" customHeight="1">
      <c r="B10746" s="1317"/>
      <c r="C10746" s="1322"/>
      <c r="D10746" s="629">
        <v>723</v>
      </c>
      <c r="E10746" s="1298"/>
      <c r="F10746" s="1298"/>
      <c r="G10746" s="1298"/>
      <c r="H10746" s="125">
        <v>0.01</v>
      </c>
      <c r="I10746" s="385"/>
      <c r="J10746" s="280">
        <f t="shared" si="358"/>
        <v>0</v>
      </c>
      <c r="K10746" s="410">
        <f t="shared" si="357"/>
        <v>0</v>
      </c>
      <c r="L10746" s="11"/>
      <c r="M10746" s="11"/>
    </row>
    <row r="10747" spans="2:13" ht="12.75" hidden="1" customHeight="1">
      <c r="B10747" s="1317"/>
      <c r="C10747" s="1322"/>
      <c r="D10747" s="629">
        <v>724</v>
      </c>
      <c r="E10747" s="1298"/>
      <c r="F10747" s="1298"/>
      <c r="G10747" s="1298"/>
      <c r="H10747" s="125">
        <v>0.01</v>
      </c>
      <c r="I10747" s="385"/>
      <c r="J10747" s="280">
        <f t="shared" si="358"/>
        <v>0</v>
      </c>
      <c r="K10747" s="410">
        <f t="shared" si="357"/>
        <v>0</v>
      </c>
      <c r="L10747" s="11"/>
      <c r="M10747" s="11"/>
    </row>
    <row r="10748" spans="2:13" ht="12.75" hidden="1" customHeight="1">
      <c r="B10748" s="1317"/>
      <c r="C10748" s="1322"/>
      <c r="D10748" s="629">
        <v>725</v>
      </c>
      <c r="E10748" s="1298"/>
      <c r="F10748" s="1298"/>
      <c r="G10748" s="1298"/>
      <c r="H10748" s="125">
        <v>0.01</v>
      </c>
      <c r="I10748" s="385"/>
      <c r="J10748" s="280">
        <f t="shared" si="358"/>
        <v>0</v>
      </c>
      <c r="K10748" s="410">
        <f t="shared" si="357"/>
        <v>0</v>
      </c>
      <c r="L10748" s="11"/>
      <c r="M10748" s="11"/>
    </row>
    <row r="10749" spans="2:13" ht="12.75" hidden="1" customHeight="1">
      <c r="B10749" s="1317"/>
      <c r="C10749" s="1322"/>
      <c r="D10749" s="629">
        <v>726</v>
      </c>
      <c r="E10749" s="1298"/>
      <c r="F10749" s="1298"/>
      <c r="G10749" s="1298"/>
      <c r="H10749" s="125">
        <v>0.01</v>
      </c>
      <c r="I10749" s="385"/>
      <c r="J10749" s="203">
        <f t="shared" si="358"/>
        <v>0</v>
      </c>
      <c r="K10749" s="410">
        <f t="shared" si="357"/>
        <v>0</v>
      </c>
      <c r="L10749" s="11"/>
      <c r="M10749" s="11"/>
    </row>
    <row r="10750" spans="2:13" ht="12.75" hidden="1" customHeight="1">
      <c r="B10750" s="1317"/>
      <c r="C10750" s="1322"/>
      <c r="D10750" s="629">
        <v>727</v>
      </c>
      <c r="E10750" s="1298"/>
      <c r="F10750" s="1298"/>
      <c r="G10750" s="1298"/>
      <c r="H10750" s="125">
        <v>0.01</v>
      </c>
      <c r="I10750" s="385"/>
      <c r="J10750" s="203">
        <f t="shared" si="358"/>
        <v>0</v>
      </c>
      <c r="K10750" s="410">
        <f t="shared" si="357"/>
        <v>0</v>
      </c>
      <c r="L10750" s="11"/>
      <c r="M10750" s="11"/>
    </row>
    <row r="10751" spans="2:13" ht="12.75" hidden="1" customHeight="1">
      <c r="B10751" s="1317"/>
      <c r="C10751" s="1322"/>
      <c r="D10751" s="629">
        <v>728</v>
      </c>
      <c r="E10751" s="1298"/>
      <c r="F10751" s="1298"/>
      <c r="G10751" s="1298"/>
      <c r="H10751" s="125">
        <v>0.01</v>
      </c>
      <c r="I10751" s="385"/>
      <c r="J10751" s="280">
        <f t="shared" si="358"/>
        <v>0</v>
      </c>
      <c r="K10751" s="410">
        <f t="shared" si="357"/>
        <v>0</v>
      </c>
      <c r="L10751" s="11"/>
      <c r="M10751" s="11"/>
    </row>
    <row r="10752" spans="2:13" ht="12.75" hidden="1" customHeight="1">
      <c r="B10752" s="1317"/>
      <c r="C10752" s="1322"/>
      <c r="D10752" s="629">
        <v>729</v>
      </c>
      <c r="E10752" s="1298"/>
      <c r="F10752" s="1298"/>
      <c r="G10752" s="1298"/>
      <c r="H10752" s="125">
        <v>0.01</v>
      </c>
      <c r="I10752" s="385"/>
      <c r="J10752" s="280">
        <f t="shared" si="358"/>
        <v>0</v>
      </c>
      <c r="K10752" s="410">
        <f t="shared" si="357"/>
        <v>0</v>
      </c>
      <c r="L10752" s="11"/>
      <c r="M10752" s="11"/>
    </row>
    <row r="10753" spans="2:13" ht="12.75" hidden="1" customHeight="1">
      <c r="B10753" s="1317"/>
      <c r="C10753" s="1322"/>
      <c r="D10753" s="629">
        <v>730</v>
      </c>
      <c r="E10753" s="1298"/>
      <c r="F10753" s="1298"/>
      <c r="G10753" s="1298"/>
      <c r="H10753" s="125">
        <v>0.01</v>
      </c>
      <c r="I10753" s="385"/>
      <c r="J10753" s="280">
        <f t="shared" si="358"/>
        <v>0</v>
      </c>
      <c r="K10753" s="410">
        <f t="shared" si="357"/>
        <v>0</v>
      </c>
      <c r="L10753" s="11"/>
      <c r="M10753" s="11"/>
    </row>
    <row r="10754" spans="2:13" ht="12.75" hidden="1" customHeight="1">
      <c r="B10754" s="1317"/>
      <c r="C10754" s="1322"/>
      <c r="D10754" s="629">
        <v>731</v>
      </c>
      <c r="E10754" s="1298"/>
      <c r="F10754" s="1298"/>
      <c r="G10754" s="1298"/>
      <c r="H10754" s="125">
        <v>0.01</v>
      </c>
      <c r="I10754" s="385"/>
      <c r="J10754" s="280">
        <f t="shared" si="358"/>
        <v>0</v>
      </c>
      <c r="K10754" s="410">
        <f t="shared" si="357"/>
        <v>0</v>
      </c>
      <c r="L10754" s="11"/>
      <c r="M10754" s="11"/>
    </row>
    <row r="10755" spans="2:13" ht="12.75" hidden="1" customHeight="1">
      <c r="B10755" s="1317"/>
      <c r="C10755" s="1322"/>
      <c r="D10755" s="629">
        <v>732</v>
      </c>
      <c r="E10755" s="1298"/>
      <c r="F10755" s="1298"/>
      <c r="G10755" s="1298"/>
      <c r="H10755" s="125">
        <v>0.01</v>
      </c>
      <c r="I10755" s="385"/>
      <c r="J10755" s="280">
        <f t="shared" si="358"/>
        <v>0</v>
      </c>
      <c r="K10755" s="410">
        <f t="shared" si="357"/>
        <v>0</v>
      </c>
      <c r="L10755" s="11"/>
      <c r="M10755" s="11"/>
    </row>
    <row r="10756" spans="2:13" ht="12.75" hidden="1" customHeight="1">
      <c r="B10756" s="1317"/>
      <c r="C10756" s="1322"/>
      <c r="D10756" s="629">
        <v>733</v>
      </c>
      <c r="E10756" s="1298"/>
      <c r="F10756" s="1298"/>
      <c r="G10756" s="1298"/>
      <c r="H10756" s="125">
        <v>0.01</v>
      </c>
      <c r="I10756" s="385"/>
      <c r="J10756" s="280">
        <f t="shared" si="358"/>
        <v>0</v>
      </c>
      <c r="K10756" s="410">
        <f t="shared" si="357"/>
        <v>0</v>
      </c>
      <c r="L10756" s="11"/>
      <c r="M10756" s="11"/>
    </row>
    <row r="10757" spans="2:13" ht="12.75" hidden="1" customHeight="1">
      <c r="B10757" s="1317"/>
      <c r="C10757" s="1322"/>
      <c r="D10757" s="629">
        <v>734</v>
      </c>
      <c r="E10757" s="1298"/>
      <c r="F10757" s="1298"/>
      <c r="G10757" s="1298"/>
      <c r="H10757" s="125">
        <v>0.01</v>
      </c>
      <c r="I10757" s="385"/>
      <c r="J10757" s="203">
        <f t="shared" si="358"/>
        <v>0</v>
      </c>
      <c r="K10757" s="410">
        <f t="shared" si="357"/>
        <v>0</v>
      </c>
      <c r="L10757" s="11"/>
      <c r="M10757" s="11"/>
    </row>
    <row r="10758" spans="2:13" ht="12.75" hidden="1" customHeight="1">
      <c r="B10758" s="1317"/>
      <c r="C10758" s="1322"/>
      <c r="D10758" s="629">
        <v>735</v>
      </c>
      <c r="E10758" s="1298"/>
      <c r="F10758" s="1298"/>
      <c r="G10758" s="1298"/>
      <c r="H10758" s="125">
        <v>0.01</v>
      </c>
      <c r="I10758" s="385"/>
      <c r="J10758" s="203">
        <f t="shared" si="358"/>
        <v>0</v>
      </c>
      <c r="K10758" s="410">
        <f t="shared" si="357"/>
        <v>0</v>
      </c>
      <c r="L10758" s="11"/>
      <c r="M10758" s="11"/>
    </row>
    <row r="10759" spans="2:13" ht="12.75" hidden="1" customHeight="1">
      <c r="B10759" s="1317"/>
      <c r="C10759" s="1322"/>
      <c r="D10759" s="629">
        <v>736</v>
      </c>
      <c r="E10759" s="1298"/>
      <c r="F10759" s="1298"/>
      <c r="G10759" s="1298"/>
      <c r="H10759" s="125">
        <v>0.01</v>
      </c>
      <c r="I10759" s="385"/>
      <c r="J10759" s="280">
        <f t="shared" si="358"/>
        <v>0</v>
      </c>
      <c r="K10759" s="410">
        <f t="shared" si="357"/>
        <v>0</v>
      </c>
      <c r="L10759" s="11"/>
      <c r="M10759" s="11"/>
    </row>
    <row r="10760" spans="2:13" ht="12.75" hidden="1" customHeight="1">
      <c r="B10760" s="1317"/>
      <c r="C10760" s="1322"/>
      <c r="D10760" s="629">
        <v>737</v>
      </c>
      <c r="E10760" s="1298"/>
      <c r="F10760" s="1298"/>
      <c r="G10760" s="1298"/>
      <c r="H10760" s="125">
        <v>0.01</v>
      </c>
      <c r="I10760" s="385"/>
      <c r="J10760" s="280">
        <f t="shared" si="358"/>
        <v>0</v>
      </c>
      <c r="K10760" s="410">
        <f t="shared" si="357"/>
        <v>0</v>
      </c>
      <c r="L10760" s="11"/>
      <c r="M10760" s="11"/>
    </row>
    <row r="10761" spans="2:13" ht="12.75" hidden="1" customHeight="1">
      <c r="B10761" s="1317"/>
      <c r="C10761" s="1322"/>
      <c r="D10761" s="629">
        <v>738</v>
      </c>
      <c r="E10761" s="1298"/>
      <c r="F10761" s="1298"/>
      <c r="G10761" s="1298"/>
      <c r="H10761" s="125">
        <v>0.01</v>
      </c>
      <c r="I10761" s="385"/>
      <c r="J10761" s="280">
        <f t="shared" si="358"/>
        <v>0</v>
      </c>
      <c r="K10761" s="410">
        <f t="shared" si="357"/>
        <v>0</v>
      </c>
      <c r="L10761" s="11"/>
      <c r="M10761" s="11"/>
    </row>
    <row r="10762" spans="2:13" ht="12.75" hidden="1" customHeight="1">
      <c r="B10762" s="1317"/>
      <c r="C10762" s="1322"/>
      <c r="D10762" s="629">
        <v>739</v>
      </c>
      <c r="E10762" s="1298"/>
      <c r="F10762" s="1298"/>
      <c r="G10762" s="1298"/>
      <c r="H10762" s="125">
        <v>0.01</v>
      </c>
      <c r="I10762" s="385"/>
      <c r="J10762" s="280">
        <f t="shared" si="358"/>
        <v>0</v>
      </c>
      <c r="K10762" s="410">
        <f t="shared" si="357"/>
        <v>0</v>
      </c>
      <c r="L10762" s="11"/>
      <c r="M10762" s="11"/>
    </row>
    <row r="10763" spans="2:13" ht="12.75" hidden="1" customHeight="1">
      <c r="B10763" s="1317"/>
      <c r="C10763" s="1322"/>
      <c r="D10763" s="629">
        <v>740</v>
      </c>
      <c r="E10763" s="1298"/>
      <c r="F10763" s="1298"/>
      <c r="G10763" s="1298"/>
      <c r="H10763" s="125">
        <v>0.01</v>
      </c>
      <c r="I10763" s="385"/>
      <c r="J10763" s="280">
        <f t="shared" si="358"/>
        <v>0</v>
      </c>
      <c r="K10763" s="410">
        <f t="shared" si="357"/>
        <v>0</v>
      </c>
      <c r="L10763" s="11"/>
      <c r="M10763" s="11"/>
    </row>
    <row r="10764" spans="2:13" ht="12.75" hidden="1" customHeight="1">
      <c r="B10764" s="1317"/>
      <c r="C10764" s="1322"/>
      <c r="D10764" s="629">
        <v>741</v>
      </c>
      <c r="E10764" s="1298"/>
      <c r="F10764" s="1298"/>
      <c r="G10764" s="1298"/>
      <c r="H10764" s="125">
        <v>0.01</v>
      </c>
      <c r="I10764" s="385"/>
      <c r="J10764" s="280">
        <f t="shared" si="358"/>
        <v>0</v>
      </c>
      <c r="K10764" s="410">
        <f t="shared" si="357"/>
        <v>0</v>
      </c>
      <c r="L10764" s="11"/>
      <c r="M10764" s="11"/>
    </row>
    <row r="10765" spans="2:13" ht="12.75" hidden="1" customHeight="1">
      <c r="B10765" s="1317"/>
      <c r="C10765" s="1322"/>
      <c r="D10765" s="629">
        <v>742</v>
      </c>
      <c r="E10765" s="1298"/>
      <c r="F10765" s="1298"/>
      <c r="G10765" s="1298"/>
      <c r="H10765" s="125">
        <v>0.01</v>
      </c>
      <c r="I10765" s="385"/>
      <c r="J10765" s="203">
        <f t="shared" si="358"/>
        <v>0</v>
      </c>
      <c r="K10765" s="410">
        <f t="shared" si="357"/>
        <v>0</v>
      </c>
      <c r="L10765" s="11"/>
      <c r="M10765" s="11"/>
    </row>
    <row r="10766" spans="2:13" ht="12.75" hidden="1" customHeight="1">
      <c r="B10766" s="1317"/>
      <c r="C10766" s="1322"/>
      <c r="D10766" s="629">
        <v>743</v>
      </c>
      <c r="E10766" s="1298"/>
      <c r="F10766" s="1298"/>
      <c r="G10766" s="1298"/>
      <c r="H10766" s="125">
        <v>0.01</v>
      </c>
      <c r="I10766" s="385"/>
      <c r="J10766" s="203">
        <f t="shared" si="358"/>
        <v>0</v>
      </c>
      <c r="K10766" s="410">
        <f t="shared" si="357"/>
        <v>0</v>
      </c>
      <c r="L10766" s="11"/>
      <c r="M10766" s="11"/>
    </row>
    <row r="10767" spans="2:13" ht="12.75" hidden="1" customHeight="1">
      <c r="B10767" s="1317"/>
      <c r="C10767" s="1322"/>
      <c r="D10767" s="629">
        <v>744</v>
      </c>
      <c r="E10767" s="1298"/>
      <c r="F10767" s="1298"/>
      <c r="G10767" s="1298"/>
      <c r="H10767" s="125">
        <v>0.01</v>
      </c>
      <c r="I10767" s="385"/>
      <c r="J10767" s="280">
        <f t="shared" si="358"/>
        <v>0</v>
      </c>
      <c r="K10767" s="410">
        <f t="shared" ref="K10767:K10830" si="359">IF(I10767-J10767&lt;0,0,I10767-J10767)</f>
        <v>0</v>
      </c>
      <c r="L10767" s="11"/>
      <c r="M10767" s="11"/>
    </row>
    <row r="10768" spans="2:13" ht="12.75" hidden="1" customHeight="1">
      <c r="B10768" s="1317"/>
      <c r="C10768" s="1322"/>
      <c r="D10768" s="629">
        <v>745</v>
      </c>
      <c r="E10768" s="1298"/>
      <c r="F10768" s="1298"/>
      <c r="G10768" s="1298"/>
      <c r="H10768" s="125">
        <v>0.01</v>
      </c>
      <c r="I10768" s="385"/>
      <c r="J10768" s="280">
        <f t="shared" si="358"/>
        <v>0</v>
      </c>
      <c r="K10768" s="410">
        <f t="shared" si="359"/>
        <v>0</v>
      </c>
      <c r="L10768" s="11"/>
      <c r="M10768" s="11"/>
    </row>
    <row r="10769" spans="2:13" ht="12.75" hidden="1" customHeight="1">
      <c r="B10769" s="1317"/>
      <c r="C10769" s="1322"/>
      <c r="D10769" s="629">
        <v>746</v>
      </c>
      <c r="E10769" s="1298"/>
      <c r="F10769" s="1298"/>
      <c r="G10769" s="1298"/>
      <c r="H10769" s="125">
        <v>0.01</v>
      </c>
      <c r="I10769" s="385"/>
      <c r="J10769" s="280">
        <f t="shared" si="358"/>
        <v>0</v>
      </c>
      <c r="K10769" s="410">
        <f t="shared" si="359"/>
        <v>0</v>
      </c>
      <c r="L10769" s="11"/>
      <c r="M10769" s="11"/>
    </row>
    <row r="10770" spans="2:13" ht="12.75" hidden="1" customHeight="1">
      <c r="B10770" s="1317"/>
      <c r="C10770" s="1322"/>
      <c r="D10770" s="629">
        <v>747</v>
      </c>
      <c r="E10770" s="1298"/>
      <c r="F10770" s="1298"/>
      <c r="G10770" s="1298"/>
      <c r="H10770" s="125">
        <v>0.01</v>
      </c>
      <c r="I10770" s="385"/>
      <c r="J10770" s="280">
        <f t="shared" si="358"/>
        <v>0</v>
      </c>
      <c r="K10770" s="410">
        <f t="shared" si="359"/>
        <v>0</v>
      </c>
      <c r="L10770" s="11"/>
      <c r="M10770" s="11"/>
    </row>
    <row r="10771" spans="2:13" ht="12.75" hidden="1" customHeight="1">
      <c r="B10771" s="1317"/>
      <c r="C10771" s="1322"/>
      <c r="D10771" s="629">
        <v>748</v>
      </c>
      <c r="E10771" s="1298"/>
      <c r="F10771" s="1298"/>
      <c r="G10771" s="1298"/>
      <c r="H10771" s="125">
        <v>0.01</v>
      </c>
      <c r="I10771" s="385"/>
      <c r="J10771" s="280">
        <f t="shared" si="358"/>
        <v>0</v>
      </c>
      <c r="K10771" s="410">
        <f t="shared" si="359"/>
        <v>0</v>
      </c>
      <c r="L10771" s="11"/>
      <c r="M10771" s="11"/>
    </row>
    <row r="10772" spans="2:13" ht="12.75" hidden="1" customHeight="1">
      <c r="B10772" s="1317"/>
      <c r="C10772" s="1322"/>
      <c r="D10772" s="629">
        <v>749</v>
      </c>
      <c r="E10772" s="1298"/>
      <c r="F10772" s="1298"/>
      <c r="G10772" s="1298"/>
      <c r="H10772" s="125">
        <v>0.01</v>
      </c>
      <c r="I10772" s="385"/>
      <c r="J10772" s="280">
        <f t="shared" si="358"/>
        <v>0</v>
      </c>
      <c r="K10772" s="410">
        <f t="shared" si="359"/>
        <v>0</v>
      </c>
      <c r="L10772" s="11"/>
      <c r="M10772" s="11"/>
    </row>
    <row r="10773" spans="2:13" ht="12.75" hidden="1" customHeight="1">
      <c r="B10773" s="1317"/>
      <c r="C10773" s="1322"/>
      <c r="D10773" s="629">
        <v>750</v>
      </c>
      <c r="E10773" s="1298"/>
      <c r="F10773" s="1298"/>
      <c r="G10773" s="1298"/>
      <c r="H10773" s="125">
        <v>0.01</v>
      </c>
      <c r="I10773" s="385"/>
      <c r="J10773" s="203">
        <f t="shared" si="358"/>
        <v>0</v>
      </c>
      <c r="K10773" s="410">
        <f t="shared" si="359"/>
        <v>0</v>
      </c>
      <c r="L10773" s="11"/>
      <c r="M10773" s="11"/>
    </row>
    <row r="10774" spans="2:13" ht="12.75" hidden="1" customHeight="1">
      <c r="B10774" s="1317"/>
      <c r="C10774" s="1322"/>
      <c r="D10774" s="629">
        <v>751</v>
      </c>
      <c r="E10774" s="1298"/>
      <c r="F10774" s="1298"/>
      <c r="G10774" s="1298"/>
      <c r="H10774" s="125">
        <v>0.01</v>
      </c>
      <c r="I10774" s="385"/>
      <c r="J10774" s="203">
        <f t="shared" si="358"/>
        <v>0</v>
      </c>
      <c r="K10774" s="410">
        <f t="shared" si="359"/>
        <v>0</v>
      </c>
      <c r="L10774" s="11"/>
      <c r="M10774" s="11"/>
    </row>
    <row r="10775" spans="2:13" ht="12.75" hidden="1" customHeight="1">
      <c r="B10775" s="1317"/>
      <c r="C10775" s="1322"/>
      <c r="D10775" s="629">
        <v>752</v>
      </c>
      <c r="E10775" s="1298"/>
      <c r="F10775" s="1298"/>
      <c r="G10775" s="1298"/>
      <c r="H10775" s="125">
        <v>0.01</v>
      </c>
      <c r="I10775" s="385"/>
      <c r="J10775" s="280">
        <f t="shared" si="358"/>
        <v>0</v>
      </c>
      <c r="K10775" s="410">
        <f t="shared" si="359"/>
        <v>0</v>
      </c>
      <c r="L10775" s="11"/>
      <c r="M10775" s="11"/>
    </row>
    <row r="10776" spans="2:13" ht="12.75" hidden="1" customHeight="1">
      <c r="B10776" s="1317"/>
      <c r="C10776" s="1322"/>
      <c r="D10776" s="629">
        <v>753</v>
      </c>
      <c r="E10776" s="1298"/>
      <c r="F10776" s="1298"/>
      <c r="G10776" s="1298"/>
      <c r="H10776" s="125">
        <v>0.01</v>
      </c>
      <c r="I10776" s="385"/>
      <c r="J10776" s="280">
        <f t="shared" si="358"/>
        <v>0</v>
      </c>
      <c r="K10776" s="410">
        <f t="shared" si="359"/>
        <v>0</v>
      </c>
      <c r="L10776" s="11"/>
      <c r="M10776" s="11"/>
    </row>
    <row r="10777" spans="2:13" ht="12.75" hidden="1" customHeight="1">
      <c r="B10777" s="1317"/>
      <c r="C10777" s="1322"/>
      <c r="D10777" s="629">
        <v>754</v>
      </c>
      <c r="E10777" s="1298"/>
      <c r="F10777" s="1298"/>
      <c r="G10777" s="1298"/>
      <c r="H10777" s="125">
        <v>0.01</v>
      </c>
      <c r="I10777" s="385"/>
      <c r="J10777" s="280">
        <f t="shared" si="358"/>
        <v>0</v>
      </c>
      <c r="K10777" s="410">
        <f t="shared" si="359"/>
        <v>0</v>
      </c>
      <c r="L10777" s="11"/>
      <c r="M10777" s="11"/>
    </row>
    <row r="10778" spans="2:13" ht="12.75" hidden="1" customHeight="1">
      <c r="B10778" s="1317"/>
      <c r="C10778" s="1322"/>
      <c r="D10778" s="629">
        <v>755</v>
      </c>
      <c r="E10778" s="1298"/>
      <c r="F10778" s="1298"/>
      <c r="G10778" s="1298"/>
      <c r="H10778" s="125">
        <v>0.01</v>
      </c>
      <c r="I10778" s="385"/>
      <c r="J10778" s="203">
        <f t="shared" si="358"/>
        <v>0</v>
      </c>
      <c r="K10778" s="410">
        <f t="shared" si="359"/>
        <v>0</v>
      </c>
      <c r="L10778" s="11"/>
      <c r="M10778" s="11"/>
    </row>
    <row r="10779" spans="2:13" ht="12.75" hidden="1" customHeight="1">
      <c r="B10779" s="1317"/>
      <c r="C10779" s="1322"/>
      <c r="D10779" s="629">
        <v>756</v>
      </c>
      <c r="E10779" s="1298"/>
      <c r="F10779" s="1298"/>
      <c r="G10779" s="1298"/>
      <c r="H10779" s="125">
        <v>0.01</v>
      </c>
      <c r="I10779" s="385"/>
      <c r="J10779" s="203">
        <f t="shared" si="358"/>
        <v>0</v>
      </c>
      <c r="K10779" s="410">
        <f t="shared" si="359"/>
        <v>0</v>
      </c>
      <c r="L10779" s="11"/>
      <c r="M10779" s="11"/>
    </row>
    <row r="10780" spans="2:13" ht="12.75" hidden="1" customHeight="1">
      <c r="B10780" s="1317"/>
      <c r="C10780" s="1322"/>
      <c r="D10780" s="629">
        <v>757</v>
      </c>
      <c r="E10780" s="1298"/>
      <c r="F10780" s="1298"/>
      <c r="G10780" s="1298"/>
      <c r="H10780" s="125">
        <v>0.01</v>
      </c>
      <c r="I10780" s="385"/>
      <c r="J10780" s="280">
        <f t="shared" si="358"/>
        <v>0</v>
      </c>
      <c r="K10780" s="410">
        <f t="shared" si="359"/>
        <v>0</v>
      </c>
      <c r="L10780" s="11"/>
      <c r="M10780" s="11"/>
    </row>
    <row r="10781" spans="2:13" ht="12.75" hidden="1" customHeight="1">
      <c r="B10781" s="1317"/>
      <c r="C10781" s="1322"/>
      <c r="D10781" s="629">
        <v>758</v>
      </c>
      <c r="E10781" s="1298"/>
      <c r="F10781" s="1298"/>
      <c r="G10781" s="1298"/>
      <c r="H10781" s="125">
        <v>0.01</v>
      </c>
      <c r="I10781" s="385"/>
      <c r="J10781" s="280">
        <f t="shared" si="358"/>
        <v>0</v>
      </c>
      <c r="K10781" s="410">
        <f t="shared" si="359"/>
        <v>0</v>
      </c>
      <c r="L10781" s="11"/>
      <c r="M10781" s="11"/>
    </row>
    <row r="10782" spans="2:13" ht="12.75" hidden="1" customHeight="1">
      <c r="B10782" s="1317"/>
      <c r="C10782" s="1322"/>
      <c r="D10782" s="629">
        <v>759</v>
      </c>
      <c r="E10782" s="1298"/>
      <c r="F10782" s="1298"/>
      <c r="G10782" s="1298"/>
      <c r="H10782" s="125">
        <v>0.01</v>
      </c>
      <c r="I10782" s="385"/>
      <c r="J10782" s="280">
        <f t="shared" si="358"/>
        <v>0</v>
      </c>
      <c r="K10782" s="410">
        <f t="shared" si="359"/>
        <v>0</v>
      </c>
      <c r="L10782" s="11"/>
      <c r="M10782" s="11"/>
    </row>
    <row r="10783" spans="2:13" ht="12.75" hidden="1" customHeight="1">
      <c r="B10783" s="1317"/>
      <c r="C10783" s="1322"/>
      <c r="D10783" s="629">
        <v>760</v>
      </c>
      <c r="E10783" s="1298"/>
      <c r="F10783" s="1298"/>
      <c r="G10783" s="1298"/>
      <c r="H10783" s="125">
        <v>0.01</v>
      </c>
      <c r="I10783" s="385"/>
      <c r="J10783" s="280">
        <f t="shared" si="358"/>
        <v>0</v>
      </c>
      <c r="K10783" s="410">
        <f t="shared" si="359"/>
        <v>0</v>
      </c>
      <c r="L10783" s="11"/>
      <c r="M10783" s="11"/>
    </row>
    <row r="10784" spans="2:13" ht="12.75" hidden="1" customHeight="1">
      <c r="B10784" s="1317"/>
      <c r="C10784" s="1322"/>
      <c r="D10784" s="629">
        <v>761</v>
      </c>
      <c r="E10784" s="1298"/>
      <c r="F10784" s="1298"/>
      <c r="G10784" s="1298"/>
      <c r="H10784" s="125">
        <v>0.01</v>
      </c>
      <c r="I10784" s="385"/>
      <c r="J10784" s="280">
        <f t="shared" si="358"/>
        <v>0</v>
      </c>
      <c r="K10784" s="410">
        <f t="shared" si="359"/>
        <v>0</v>
      </c>
      <c r="L10784" s="11"/>
      <c r="M10784" s="11"/>
    </row>
    <row r="10785" spans="2:13" ht="12.75" hidden="1" customHeight="1">
      <c r="B10785" s="1317"/>
      <c r="C10785" s="1322"/>
      <c r="D10785" s="629">
        <v>762</v>
      </c>
      <c r="E10785" s="1298"/>
      <c r="F10785" s="1298"/>
      <c r="G10785" s="1298"/>
      <c r="H10785" s="125">
        <v>0.01</v>
      </c>
      <c r="I10785" s="385"/>
      <c r="J10785" s="280">
        <f t="shared" si="358"/>
        <v>0</v>
      </c>
      <c r="K10785" s="410">
        <f t="shared" si="359"/>
        <v>0</v>
      </c>
      <c r="L10785" s="11"/>
      <c r="M10785" s="11"/>
    </row>
    <row r="10786" spans="2:13" ht="12.75" hidden="1" customHeight="1">
      <c r="B10786" s="1317"/>
      <c r="C10786" s="1322"/>
      <c r="D10786" s="629">
        <v>763</v>
      </c>
      <c r="E10786" s="1298"/>
      <c r="F10786" s="1298"/>
      <c r="G10786" s="1298"/>
      <c r="H10786" s="125">
        <v>0.01</v>
      </c>
      <c r="I10786" s="385"/>
      <c r="J10786" s="203">
        <f t="shared" si="358"/>
        <v>0</v>
      </c>
      <c r="K10786" s="410">
        <f t="shared" si="359"/>
        <v>0</v>
      </c>
      <c r="L10786" s="11"/>
      <c r="M10786" s="11"/>
    </row>
    <row r="10787" spans="2:13" ht="12.75" hidden="1" customHeight="1">
      <c r="B10787" s="1317"/>
      <c r="C10787" s="1322"/>
      <c r="D10787" s="629">
        <v>764</v>
      </c>
      <c r="E10787" s="1298"/>
      <c r="F10787" s="1298"/>
      <c r="G10787" s="1298"/>
      <c r="H10787" s="125">
        <v>0.01</v>
      </c>
      <c r="I10787" s="385"/>
      <c r="J10787" s="203">
        <f t="shared" si="358"/>
        <v>0</v>
      </c>
      <c r="K10787" s="410">
        <f t="shared" si="359"/>
        <v>0</v>
      </c>
      <c r="L10787" s="11"/>
      <c r="M10787" s="11"/>
    </row>
    <row r="10788" spans="2:13" ht="12.75" hidden="1" customHeight="1">
      <c r="B10788" s="1317"/>
      <c r="C10788" s="1322"/>
      <c r="D10788" s="629">
        <v>765</v>
      </c>
      <c r="E10788" s="1298"/>
      <c r="F10788" s="1298"/>
      <c r="G10788" s="1298"/>
      <c r="H10788" s="125">
        <v>0.01</v>
      </c>
      <c r="I10788" s="385"/>
      <c r="J10788" s="280">
        <f t="shared" si="358"/>
        <v>0</v>
      </c>
      <c r="K10788" s="410">
        <f t="shared" si="359"/>
        <v>0</v>
      </c>
      <c r="L10788" s="11"/>
      <c r="M10788" s="11"/>
    </row>
    <row r="10789" spans="2:13" ht="12.75" hidden="1" customHeight="1">
      <c r="B10789" s="1317"/>
      <c r="C10789" s="1322"/>
      <c r="D10789" s="629">
        <v>766</v>
      </c>
      <c r="E10789" s="1298"/>
      <c r="F10789" s="1298"/>
      <c r="G10789" s="1298"/>
      <c r="H10789" s="125">
        <v>0.01</v>
      </c>
      <c r="I10789" s="385"/>
      <c r="J10789" s="280">
        <f t="shared" si="358"/>
        <v>0</v>
      </c>
      <c r="K10789" s="410">
        <f t="shared" si="359"/>
        <v>0</v>
      </c>
      <c r="L10789" s="11"/>
      <c r="M10789" s="11"/>
    </row>
    <row r="10790" spans="2:13" ht="12.75" hidden="1" customHeight="1">
      <c r="B10790" s="1317"/>
      <c r="C10790" s="1322"/>
      <c r="D10790" s="629">
        <v>767</v>
      </c>
      <c r="E10790" s="1298"/>
      <c r="F10790" s="1298"/>
      <c r="G10790" s="1298"/>
      <c r="H10790" s="125">
        <v>0.01</v>
      </c>
      <c r="I10790" s="385"/>
      <c r="J10790" s="280">
        <f t="shared" si="358"/>
        <v>0</v>
      </c>
      <c r="K10790" s="410">
        <f t="shared" si="359"/>
        <v>0</v>
      </c>
      <c r="L10790" s="11"/>
      <c r="M10790" s="11"/>
    </row>
    <row r="10791" spans="2:13" ht="12.75" hidden="1" customHeight="1">
      <c r="B10791" s="1317"/>
      <c r="C10791" s="1322"/>
      <c r="D10791" s="629">
        <v>768</v>
      </c>
      <c r="E10791" s="1298"/>
      <c r="F10791" s="1298"/>
      <c r="G10791" s="1298"/>
      <c r="H10791" s="125">
        <v>0.01</v>
      </c>
      <c r="I10791" s="385"/>
      <c r="J10791" s="280">
        <f t="shared" si="358"/>
        <v>0</v>
      </c>
      <c r="K10791" s="410">
        <f t="shared" si="359"/>
        <v>0</v>
      </c>
      <c r="L10791" s="11"/>
      <c r="M10791" s="11"/>
    </row>
    <row r="10792" spans="2:13" ht="12.75" hidden="1" customHeight="1">
      <c r="B10792" s="1317"/>
      <c r="C10792" s="1322"/>
      <c r="D10792" s="629">
        <v>769</v>
      </c>
      <c r="E10792" s="1298"/>
      <c r="F10792" s="1298"/>
      <c r="G10792" s="1298"/>
      <c r="H10792" s="125">
        <v>0.01</v>
      </c>
      <c r="I10792" s="385"/>
      <c r="J10792" s="280">
        <f t="shared" ref="J10792:J10855" si="360">$I$12030*H10792</f>
        <v>0</v>
      </c>
      <c r="K10792" s="410">
        <f t="shared" si="359"/>
        <v>0</v>
      </c>
      <c r="L10792" s="11"/>
      <c r="M10792" s="11"/>
    </row>
    <row r="10793" spans="2:13" ht="12.75" hidden="1" customHeight="1">
      <c r="B10793" s="1317"/>
      <c r="C10793" s="1322"/>
      <c r="D10793" s="629">
        <v>770</v>
      </c>
      <c r="E10793" s="1298"/>
      <c r="F10793" s="1298"/>
      <c r="G10793" s="1298"/>
      <c r="H10793" s="125">
        <v>0.01</v>
      </c>
      <c r="I10793" s="385"/>
      <c r="J10793" s="280">
        <f t="shared" si="360"/>
        <v>0</v>
      </c>
      <c r="K10793" s="410">
        <f t="shared" si="359"/>
        <v>0</v>
      </c>
      <c r="L10793" s="11"/>
      <c r="M10793" s="11"/>
    </row>
    <row r="10794" spans="2:13" ht="12.75" hidden="1" customHeight="1">
      <c r="B10794" s="1317"/>
      <c r="C10794" s="1322"/>
      <c r="D10794" s="629">
        <v>771</v>
      </c>
      <c r="E10794" s="1298"/>
      <c r="F10794" s="1298"/>
      <c r="G10794" s="1298"/>
      <c r="H10794" s="125">
        <v>0.01</v>
      </c>
      <c r="I10794" s="385"/>
      <c r="J10794" s="203">
        <f t="shared" si="360"/>
        <v>0</v>
      </c>
      <c r="K10794" s="410">
        <f t="shared" si="359"/>
        <v>0</v>
      </c>
      <c r="L10794" s="11"/>
      <c r="M10794" s="11"/>
    </row>
    <row r="10795" spans="2:13" ht="12.75" hidden="1" customHeight="1">
      <c r="B10795" s="1317"/>
      <c r="C10795" s="1322"/>
      <c r="D10795" s="629">
        <v>772</v>
      </c>
      <c r="E10795" s="1298"/>
      <c r="F10795" s="1298"/>
      <c r="G10795" s="1298"/>
      <c r="H10795" s="125">
        <v>0.01</v>
      </c>
      <c r="I10795" s="385"/>
      <c r="J10795" s="203">
        <f t="shared" si="360"/>
        <v>0</v>
      </c>
      <c r="K10795" s="410">
        <f t="shared" si="359"/>
        <v>0</v>
      </c>
      <c r="L10795" s="11"/>
      <c r="M10795" s="11"/>
    </row>
    <row r="10796" spans="2:13" ht="12.75" hidden="1" customHeight="1">
      <c r="B10796" s="1317"/>
      <c r="C10796" s="1322"/>
      <c r="D10796" s="629">
        <v>773</v>
      </c>
      <c r="E10796" s="1298"/>
      <c r="F10796" s="1298"/>
      <c r="G10796" s="1298"/>
      <c r="H10796" s="125">
        <v>0.01</v>
      </c>
      <c r="I10796" s="385"/>
      <c r="J10796" s="203">
        <f t="shared" si="360"/>
        <v>0</v>
      </c>
      <c r="K10796" s="410">
        <f t="shared" si="359"/>
        <v>0</v>
      </c>
      <c r="L10796" s="11"/>
      <c r="M10796" s="11"/>
    </row>
    <row r="10797" spans="2:13" ht="12.75" hidden="1" customHeight="1">
      <c r="B10797" s="1317"/>
      <c r="C10797" s="1322"/>
      <c r="D10797" s="629">
        <v>774</v>
      </c>
      <c r="E10797" s="1298"/>
      <c r="F10797" s="1298"/>
      <c r="G10797" s="1298"/>
      <c r="H10797" s="125">
        <v>0.01</v>
      </c>
      <c r="I10797" s="385"/>
      <c r="J10797" s="280">
        <f t="shared" si="360"/>
        <v>0</v>
      </c>
      <c r="K10797" s="410">
        <f t="shared" si="359"/>
        <v>0</v>
      </c>
      <c r="L10797" s="11"/>
      <c r="M10797" s="11"/>
    </row>
    <row r="10798" spans="2:13" ht="12.75" hidden="1" customHeight="1">
      <c r="B10798" s="1317"/>
      <c r="C10798" s="1322"/>
      <c r="D10798" s="629">
        <v>775</v>
      </c>
      <c r="E10798" s="1298"/>
      <c r="F10798" s="1298"/>
      <c r="G10798" s="1298"/>
      <c r="H10798" s="125">
        <v>0.01</v>
      </c>
      <c r="I10798" s="385"/>
      <c r="J10798" s="280">
        <f t="shared" si="360"/>
        <v>0</v>
      </c>
      <c r="K10798" s="410">
        <f t="shared" si="359"/>
        <v>0</v>
      </c>
      <c r="L10798" s="11"/>
      <c r="M10798" s="11"/>
    </row>
    <row r="10799" spans="2:13" ht="12.75" hidden="1" customHeight="1">
      <c r="B10799" s="1317"/>
      <c r="C10799" s="1322"/>
      <c r="D10799" s="629">
        <v>776</v>
      </c>
      <c r="E10799" s="1298"/>
      <c r="F10799" s="1298"/>
      <c r="G10799" s="1298"/>
      <c r="H10799" s="125">
        <v>0.01</v>
      </c>
      <c r="I10799" s="385"/>
      <c r="J10799" s="280">
        <f t="shared" si="360"/>
        <v>0</v>
      </c>
      <c r="K10799" s="410">
        <f t="shared" si="359"/>
        <v>0</v>
      </c>
      <c r="L10799" s="11"/>
      <c r="M10799" s="11"/>
    </row>
    <row r="10800" spans="2:13" ht="12.75" hidden="1" customHeight="1">
      <c r="B10800" s="1317"/>
      <c r="C10800" s="1322"/>
      <c r="D10800" s="629">
        <v>777</v>
      </c>
      <c r="E10800" s="1298"/>
      <c r="F10800" s="1298"/>
      <c r="G10800" s="1298"/>
      <c r="H10800" s="125">
        <v>0.01</v>
      </c>
      <c r="I10800" s="385"/>
      <c r="J10800" s="280">
        <f t="shared" si="360"/>
        <v>0</v>
      </c>
      <c r="K10800" s="410">
        <f t="shared" si="359"/>
        <v>0</v>
      </c>
      <c r="L10800" s="11"/>
      <c r="M10800" s="11"/>
    </row>
    <row r="10801" spans="2:13" ht="12.75" hidden="1" customHeight="1">
      <c r="B10801" s="1317"/>
      <c r="C10801" s="1322"/>
      <c r="D10801" s="629">
        <v>778</v>
      </c>
      <c r="E10801" s="1298"/>
      <c r="F10801" s="1298"/>
      <c r="G10801" s="1298"/>
      <c r="H10801" s="125">
        <v>0.01</v>
      </c>
      <c r="I10801" s="385"/>
      <c r="J10801" s="280">
        <f t="shared" si="360"/>
        <v>0</v>
      </c>
      <c r="K10801" s="410">
        <f t="shared" si="359"/>
        <v>0</v>
      </c>
      <c r="L10801" s="11"/>
      <c r="M10801" s="11"/>
    </row>
    <row r="10802" spans="2:13" ht="12.75" hidden="1" customHeight="1">
      <c r="B10802" s="1317"/>
      <c r="C10802" s="1322"/>
      <c r="D10802" s="629">
        <v>779</v>
      </c>
      <c r="E10802" s="1298"/>
      <c r="F10802" s="1298"/>
      <c r="G10802" s="1298"/>
      <c r="H10802" s="125">
        <v>0.01</v>
      </c>
      <c r="I10802" s="385"/>
      <c r="J10802" s="280">
        <f t="shared" si="360"/>
        <v>0</v>
      </c>
      <c r="K10802" s="410">
        <f t="shared" si="359"/>
        <v>0</v>
      </c>
      <c r="L10802" s="11"/>
      <c r="M10802" s="11"/>
    </row>
    <row r="10803" spans="2:13" ht="12.75" hidden="1" customHeight="1">
      <c r="B10803" s="1317"/>
      <c r="C10803" s="1322"/>
      <c r="D10803" s="629">
        <v>780</v>
      </c>
      <c r="E10803" s="1298"/>
      <c r="F10803" s="1298"/>
      <c r="G10803" s="1298"/>
      <c r="H10803" s="125">
        <v>0.01</v>
      </c>
      <c r="I10803" s="385"/>
      <c r="J10803" s="203">
        <f t="shared" si="360"/>
        <v>0</v>
      </c>
      <c r="K10803" s="410">
        <f t="shared" si="359"/>
        <v>0</v>
      </c>
      <c r="L10803" s="11"/>
      <c r="M10803" s="11"/>
    </row>
    <row r="10804" spans="2:13" ht="12.75" hidden="1" customHeight="1">
      <c r="B10804" s="1317"/>
      <c r="C10804" s="1322"/>
      <c r="D10804" s="629">
        <v>781</v>
      </c>
      <c r="E10804" s="1298"/>
      <c r="F10804" s="1298"/>
      <c r="G10804" s="1298"/>
      <c r="H10804" s="125">
        <v>0.01</v>
      </c>
      <c r="I10804" s="385"/>
      <c r="J10804" s="203">
        <f t="shared" si="360"/>
        <v>0</v>
      </c>
      <c r="K10804" s="410">
        <f t="shared" si="359"/>
        <v>0</v>
      </c>
      <c r="L10804" s="11"/>
      <c r="M10804" s="11"/>
    </row>
    <row r="10805" spans="2:13" ht="12.75" hidden="1" customHeight="1">
      <c r="B10805" s="1317"/>
      <c r="C10805" s="1322"/>
      <c r="D10805" s="629">
        <v>782</v>
      </c>
      <c r="E10805" s="1298"/>
      <c r="F10805" s="1298"/>
      <c r="G10805" s="1298"/>
      <c r="H10805" s="125">
        <v>0.01</v>
      </c>
      <c r="I10805" s="385"/>
      <c r="J10805" s="280">
        <f t="shared" si="360"/>
        <v>0</v>
      </c>
      <c r="K10805" s="410">
        <f t="shared" si="359"/>
        <v>0</v>
      </c>
      <c r="L10805" s="11"/>
      <c r="M10805" s="11"/>
    </row>
    <row r="10806" spans="2:13" ht="12.75" hidden="1" customHeight="1">
      <c r="B10806" s="1317"/>
      <c r="C10806" s="1322"/>
      <c r="D10806" s="629">
        <v>783</v>
      </c>
      <c r="E10806" s="1298"/>
      <c r="F10806" s="1298"/>
      <c r="G10806" s="1298"/>
      <c r="H10806" s="125">
        <v>0.01</v>
      </c>
      <c r="I10806" s="385"/>
      <c r="J10806" s="280">
        <f t="shared" si="360"/>
        <v>0</v>
      </c>
      <c r="K10806" s="410">
        <f t="shared" si="359"/>
        <v>0</v>
      </c>
      <c r="L10806" s="11"/>
      <c r="M10806" s="11"/>
    </row>
    <row r="10807" spans="2:13" ht="12.75" hidden="1" customHeight="1">
      <c r="B10807" s="1317"/>
      <c r="C10807" s="1322"/>
      <c r="D10807" s="629">
        <v>784</v>
      </c>
      <c r="E10807" s="1298"/>
      <c r="F10807" s="1298"/>
      <c r="G10807" s="1298"/>
      <c r="H10807" s="125">
        <v>0.01</v>
      </c>
      <c r="I10807" s="385"/>
      <c r="J10807" s="280">
        <f t="shared" si="360"/>
        <v>0</v>
      </c>
      <c r="K10807" s="410">
        <f t="shared" si="359"/>
        <v>0</v>
      </c>
      <c r="L10807" s="11"/>
      <c r="M10807" s="11"/>
    </row>
    <row r="10808" spans="2:13" ht="12.75" hidden="1" customHeight="1">
      <c r="B10808" s="1317"/>
      <c r="C10808" s="1322"/>
      <c r="D10808" s="629">
        <v>785</v>
      </c>
      <c r="E10808" s="1298"/>
      <c r="F10808" s="1298"/>
      <c r="G10808" s="1298"/>
      <c r="H10808" s="125">
        <v>0.01</v>
      </c>
      <c r="I10808" s="385"/>
      <c r="J10808" s="280">
        <f t="shared" si="360"/>
        <v>0</v>
      </c>
      <c r="K10808" s="410">
        <f t="shared" si="359"/>
        <v>0</v>
      </c>
      <c r="L10808" s="11"/>
      <c r="M10808" s="11"/>
    </row>
    <row r="10809" spans="2:13" ht="12.75" hidden="1" customHeight="1">
      <c r="B10809" s="1317"/>
      <c r="C10809" s="1322"/>
      <c r="D10809" s="629">
        <v>786</v>
      </c>
      <c r="E10809" s="1298"/>
      <c r="F10809" s="1298"/>
      <c r="G10809" s="1298"/>
      <c r="H10809" s="125">
        <v>0.01</v>
      </c>
      <c r="I10809" s="385"/>
      <c r="J10809" s="280">
        <f t="shared" si="360"/>
        <v>0</v>
      </c>
      <c r="K10809" s="410">
        <f t="shared" si="359"/>
        <v>0</v>
      </c>
      <c r="L10809" s="11"/>
      <c r="M10809" s="11"/>
    </row>
    <row r="10810" spans="2:13" ht="12.75" hidden="1" customHeight="1">
      <c r="B10810" s="1317"/>
      <c r="C10810" s="1322"/>
      <c r="D10810" s="629">
        <v>787</v>
      </c>
      <c r="E10810" s="1298"/>
      <c r="F10810" s="1298"/>
      <c r="G10810" s="1298"/>
      <c r="H10810" s="125">
        <v>0.01</v>
      </c>
      <c r="I10810" s="385"/>
      <c r="J10810" s="280">
        <f t="shared" si="360"/>
        <v>0</v>
      </c>
      <c r="K10810" s="410">
        <f t="shared" si="359"/>
        <v>0</v>
      </c>
      <c r="L10810" s="11"/>
      <c r="M10810" s="11"/>
    </row>
    <row r="10811" spans="2:13" ht="12.75" hidden="1" customHeight="1">
      <c r="B10811" s="1317"/>
      <c r="C10811" s="1322"/>
      <c r="D10811" s="629">
        <v>788</v>
      </c>
      <c r="E10811" s="1298"/>
      <c r="F10811" s="1298"/>
      <c r="G10811" s="1298"/>
      <c r="H10811" s="125">
        <v>0.01</v>
      </c>
      <c r="I10811" s="385"/>
      <c r="J10811" s="203">
        <f t="shared" si="360"/>
        <v>0</v>
      </c>
      <c r="K10811" s="410">
        <f t="shared" si="359"/>
        <v>0</v>
      </c>
      <c r="L10811" s="11"/>
      <c r="M10811" s="11"/>
    </row>
    <row r="10812" spans="2:13" ht="12.75" hidden="1" customHeight="1">
      <c r="B10812" s="1317"/>
      <c r="C10812" s="1322"/>
      <c r="D10812" s="629">
        <v>789</v>
      </c>
      <c r="E10812" s="1298"/>
      <c r="F10812" s="1298"/>
      <c r="G10812" s="1298"/>
      <c r="H10812" s="125">
        <v>0.01</v>
      </c>
      <c r="I10812" s="385"/>
      <c r="J10812" s="203">
        <f t="shared" si="360"/>
        <v>0</v>
      </c>
      <c r="K10812" s="410">
        <f t="shared" si="359"/>
        <v>0</v>
      </c>
      <c r="L10812" s="11"/>
      <c r="M10812" s="11"/>
    </row>
    <row r="10813" spans="2:13" ht="12.75" hidden="1" customHeight="1">
      <c r="B10813" s="1317"/>
      <c r="C10813" s="1322"/>
      <c r="D10813" s="629">
        <v>790</v>
      </c>
      <c r="E10813" s="1298"/>
      <c r="F10813" s="1298"/>
      <c r="G10813" s="1298"/>
      <c r="H10813" s="125">
        <v>0.01</v>
      </c>
      <c r="I10813" s="385"/>
      <c r="J10813" s="280">
        <f t="shared" si="360"/>
        <v>0</v>
      </c>
      <c r="K10813" s="410">
        <f t="shared" si="359"/>
        <v>0</v>
      </c>
      <c r="L10813" s="11"/>
      <c r="M10813" s="11"/>
    </row>
    <row r="10814" spans="2:13" ht="12.75" hidden="1" customHeight="1">
      <c r="B10814" s="1317"/>
      <c r="C10814" s="1322"/>
      <c r="D10814" s="629">
        <v>791</v>
      </c>
      <c r="E10814" s="1298"/>
      <c r="F10814" s="1298"/>
      <c r="G10814" s="1298"/>
      <c r="H10814" s="125">
        <v>0.01</v>
      </c>
      <c r="I10814" s="385"/>
      <c r="J10814" s="280">
        <f t="shared" si="360"/>
        <v>0</v>
      </c>
      <c r="K10814" s="410">
        <f t="shared" si="359"/>
        <v>0</v>
      </c>
      <c r="L10814" s="11"/>
      <c r="M10814" s="11"/>
    </row>
    <row r="10815" spans="2:13" ht="12.75" hidden="1" customHeight="1">
      <c r="B10815" s="1317"/>
      <c r="C10815" s="1322"/>
      <c r="D10815" s="629">
        <v>792</v>
      </c>
      <c r="E10815" s="1298"/>
      <c r="F10815" s="1298"/>
      <c r="G10815" s="1298"/>
      <c r="H10815" s="125">
        <v>0.01</v>
      </c>
      <c r="I10815" s="385"/>
      <c r="J10815" s="280">
        <f t="shared" si="360"/>
        <v>0</v>
      </c>
      <c r="K10815" s="410">
        <f t="shared" si="359"/>
        <v>0</v>
      </c>
      <c r="L10815" s="11"/>
      <c r="M10815" s="11"/>
    </row>
    <row r="10816" spans="2:13" ht="12.75" hidden="1" customHeight="1">
      <c r="B10816" s="1317"/>
      <c r="C10816" s="1322"/>
      <c r="D10816" s="629">
        <v>793</v>
      </c>
      <c r="E10816" s="1298"/>
      <c r="F10816" s="1298"/>
      <c r="G10816" s="1298"/>
      <c r="H10816" s="125">
        <v>0.01</v>
      </c>
      <c r="I10816" s="385"/>
      <c r="J10816" s="280">
        <f t="shared" si="360"/>
        <v>0</v>
      </c>
      <c r="K10816" s="410">
        <f t="shared" si="359"/>
        <v>0</v>
      </c>
      <c r="L10816" s="11"/>
      <c r="M10816" s="11"/>
    </row>
    <row r="10817" spans="2:13" ht="12.75" hidden="1" customHeight="1">
      <c r="B10817" s="1317"/>
      <c r="C10817" s="1322"/>
      <c r="D10817" s="629">
        <v>794</v>
      </c>
      <c r="E10817" s="1298"/>
      <c r="F10817" s="1298"/>
      <c r="G10817" s="1298"/>
      <c r="H10817" s="125">
        <v>0.01</v>
      </c>
      <c r="I10817" s="385"/>
      <c r="J10817" s="280">
        <f t="shared" si="360"/>
        <v>0</v>
      </c>
      <c r="K10817" s="410">
        <f t="shared" si="359"/>
        <v>0</v>
      </c>
      <c r="L10817" s="11"/>
      <c r="M10817" s="11"/>
    </row>
    <row r="10818" spans="2:13" ht="12.75" hidden="1" customHeight="1">
      <c r="B10818" s="1317"/>
      <c r="C10818" s="1322"/>
      <c r="D10818" s="629">
        <v>795</v>
      </c>
      <c r="E10818" s="1298"/>
      <c r="F10818" s="1298"/>
      <c r="G10818" s="1298"/>
      <c r="H10818" s="125">
        <v>0.01</v>
      </c>
      <c r="I10818" s="385"/>
      <c r="J10818" s="280">
        <f t="shared" si="360"/>
        <v>0</v>
      </c>
      <c r="K10818" s="410">
        <f t="shared" si="359"/>
        <v>0</v>
      </c>
      <c r="L10818" s="11"/>
      <c r="M10818" s="11"/>
    </row>
    <row r="10819" spans="2:13" ht="12.75" hidden="1" customHeight="1">
      <c r="B10819" s="1317"/>
      <c r="C10819" s="1322"/>
      <c r="D10819" s="629">
        <v>796</v>
      </c>
      <c r="E10819" s="1298"/>
      <c r="F10819" s="1298"/>
      <c r="G10819" s="1298"/>
      <c r="H10819" s="125">
        <v>0.01</v>
      </c>
      <c r="I10819" s="385"/>
      <c r="J10819" s="203">
        <f t="shared" si="360"/>
        <v>0</v>
      </c>
      <c r="K10819" s="410">
        <f t="shared" si="359"/>
        <v>0</v>
      </c>
      <c r="L10819" s="11"/>
      <c r="M10819" s="11"/>
    </row>
    <row r="10820" spans="2:13" ht="12.75" hidden="1" customHeight="1">
      <c r="B10820" s="1317"/>
      <c r="C10820" s="1322"/>
      <c r="D10820" s="629">
        <v>797</v>
      </c>
      <c r="E10820" s="1298"/>
      <c r="F10820" s="1298"/>
      <c r="G10820" s="1298"/>
      <c r="H10820" s="125">
        <v>0.01</v>
      </c>
      <c r="I10820" s="385"/>
      <c r="J10820" s="203">
        <f t="shared" si="360"/>
        <v>0</v>
      </c>
      <c r="K10820" s="410">
        <f t="shared" si="359"/>
        <v>0</v>
      </c>
      <c r="L10820" s="11"/>
      <c r="M10820" s="11"/>
    </row>
    <row r="10821" spans="2:13" ht="12.75" hidden="1" customHeight="1">
      <c r="B10821" s="1317"/>
      <c r="C10821" s="1322"/>
      <c r="D10821" s="629">
        <v>798</v>
      </c>
      <c r="E10821" s="1298"/>
      <c r="F10821" s="1298"/>
      <c r="G10821" s="1298"/>
      <c r="H10821" s="125">
        <v>0.01</v>
      </c>
      <c r="I10821" s="385"/>
      <c r="J10821" s="280">
        <f t="shared" si="360"/>
        <v>0</v>
      </c>
      <c r="K10821" s="410">
        <f t="shared" si="359"/>
        <v>0</v>
      </c>
      <c r="L10821" s="11"/>
      <c r="M10821" s="11"/>
    </row>
    <row r="10822" spans="2:13" ht="12.75" hidden="1" customHeight="1">
      <c r="B10822" s="1317"/>
      <c r="C10822" s="1322"/>
      <c r="D10822" s="629">
        <v>799</v>
      </c>
      <c r="E10822" s="1298"/>
      <c r="F10822" s="1298"/>
      <c r="G10822" s="1298"/>
      <c r="H10822" s="125">
        <v>0.01</v>
      </c>
      <c r="I10822" s="385"/>
      <c r="J10822" s="280">
        <f t="shared" si="360"/>
        <v>0</v>
      </c>
      <c r="K10822" s="410">
        <f t="shared" si="359"/>
        <v>0</v>
      </c>
      <c r="L10822" s="11"/>
      <c r="M10822" s="11"/>
    </row>
    <row r="10823" spans="2:13" ht="12.75" hidden="1" customHeight="1">
      <c r="B10823" s="1317"/>
      <c r="C10823" s="1322"/>
      <c r="D10823" s="629">
        <v>800</v>
      </c>
      <c r="E10823" s="1298"/>
      <c r="F10823" s="1298"/>
      <c r="G10823" s="1298"/>
      <c r="H10823" s="125">
        <v>0.01</v>
      </c>
      <c r="I10823" s="385"/>
      <c r="J10823" s="280">
        <f t="shared" si="360"/>
        <v>0</v>
      </c>
      <c r="K10823" s="410">
        <f t="shared" si="359"/>
        <v>0</v>
      </c>
      <c r="L10823" s="11"/>
      <c r="M10823" s="11"/>
    </row>
    <row r="10824" spans="2:13" ht="12.75" hidden="1" customHeight="1">
      <c r="B10824" s="1317"/>
      <c r="C10824" s="1322"/>
      <c r="D10824" s="629">
        <v>801</v>
      </c>
      <c r="E10824" s="1298"/>
      <c r="F10824" s="1298"/>
      <c r="G10824" s="1298"/>
      <c r="H10824" s="125">
        <v>0.01</v>
      </c>
      <c r="I10824" s="385"/>
      <c r="J10824" s="280">
        <f t="shared" si="360"/>
        <v>0</v>
      </c>
      <c r="K10824" s="410">
        <f t="shared" si="359"/>
        <v>0</v>
      </c>
      <c r="L10824" s="11"/>
      <c r="M10824" s="11"/>
    </row>
    <row r="10825" spans="2:13" ht="12.75" hidden="1" customHeight="1">
      <c r="B10825" s="1317"/>
      <c r="C10825" s="1322"/>
      <c r="D10825" s="629">
        <v>802</v>
      </c>
      <c r="E10825" s="1298"/>
      <c r="F10825" s="1298"/>
      <c r="G10825" s="1298"/>
      <c r="H10825" s="125">
        <v>0.01</v>
      </c>
      <c r="I10825" s="385"/>
      <c r="J10825" s="280">
        <f t="shared" si="360"/>
        <v>0</v>
      </c>
      <c r="K10825" s="410">
        <f t="shared" si="359"/>
        <v>0</v>
      </c>
      <c r="L10825" s="11"/>
      <c r="M10825" s="11"/>
    </row>
    <row r="10826" spans="2:13" ht="12.75" hidden="1" customHeight="1">
      <c r="B10826" s="1317"/>
      <c r="C10826" s="1322"/>
      <c r="D10826" s="629">
        <v>803</v>
      </c>
      <c r="E10826" s="1298"/>
      <c r="F10826" s="1298"/>
      <c r="G10826" s="1298"/>
      <c r="H10826" s="125">
        <v>0.01</v>
      </c>
      <c r="I10826" s="385"/>
      <c r="J10826" s="280">
        <f t="shared" si="360"/>
        <v>0</v>
      </c>
      <c r="K10826" s="410">
        <f t="shared" si="359"/>
        <v>0</v>
      </c>
      <c r="L10826" s="11"/>
      <c r="M10826" s="11"/>
    </row>
    <row r="10827" spans="2:13" ht="12.75" hidden="1" customHeight="1">
      <c r="B10827" s="1317"/>
      <c r="C10827" s="1322"/>
      <c r="D10827" s="629">
        <v>804</v>
      </c>
      <c r="E10827" s="1298"/>
      <c r="F10827" s="1298"/>
      <c r="G10827" s="1298"/>
      <c r="H10827" s="125">
        <v>0.01</v>
      </c>
      <c r="I10827" s="385"/>
      <c r="J10827" s="203">
        <f t="shared" si="360"/>
        <v>0</v>
      </c>
      <c r="K10827" s="410">
        <f t="shared" si="359"/>
        <v>0</v>
      </c>
      <c r="L10827" s="11"/>
      <c r="M10827" s="11"/>
    </row>
    <row r="10828" spans="2:13" ht="12.75" hidden="1" customHeight="1">
      <c r="B10828" s="1317"/>
      <c r="C10828" s="1322"/>
      <c r="D10828" s="629">
        <v>805</v>
      </c>
      <c r="E10828" s="1298"/>
      <c r="F10828" s="1298"/>
      <c r="G10828" s="1298"/>
      <c r="H10828" s="125">
        <v>0.01</v>
      </c>
      <c r="I10828" s="385"/>
      <c r="J10828" s="203">
        <f t="shared" si="360"/>
        <v>0</v>
      </c>
      <c r="K10828" s="410">
        <f t="shared" si="359"/>
        <v>0</v>
      </c>
      <c r="L10828" s="11"/>
      <c r="M10828" s="11"/>
    </row>
    <row r="10829" spans="2:13" ht="12.75" hidden="1" customHeight="1">
      <c r="B10829" s="1317"/>
      <c r="C10829" s="1322"/>
      <c r="D10829" s="629">
        <v>806</v>
      </c>
      <c r="E10829" s="1298"/>
      <c r="F10829" s="1298"/>
      <c r="G10829" s="1298"/>
      <c r="H10829" s="125">
        <v>0.01</v>
      </c>
      <c r="I10829" s="385"/>
      <c r="J10829" s="203">
        <f t="shared" si="360"/>
        <v>0</v>
      </c>
      <c r="K10829" s="410">
        <f t="shared" si="359"/>
        <v>0</v>
      </c>
      <c r="L10829" s="11"/>
      <c r="M10829" s="11"/>
    </row>
    <row r="10830" spans="2:13" ht="12.75" hidden="1" customHeight="1">
      <c r="B10830" s="1317"/>
      <c r="C10830" s="1322"/>
      <c r="D10830" s="629">
        <v>807</v>
      </c>
      <c r="E10830" s="1298"/>
      <c r="F10830" s="1298"/>
      <c r="G10830" s="1298"/>
      <c r="H10830" s="125">
        <v>0.01</v>
      </c>
      <c r="I10830" s="385"/>
      <c r="J10830" s="280">
        <f t="shared" si="360"/>
        <v>0</v>
      </c>
      <c r="K10830" s="410">
        <f t="shared" si="359"/>
        <v>0</v>
      </c>
      <c r="L10830" s="11"/>
      <c r="M10830" s="11"/>
    </row>
    <row r="10831" spans="2:13" ht="12.75" hidden="1" customHeight="1">
      <c r="B10831" s="1317"/>
      <c r="C10831" s="1322"/>
      <c r="D10831" s="629">
        <v>808</v>
      </c>
      <c r="E10831" s="1298"/>
      <c r="F10831" s="1298"/>
      <c r="G10831" s="1298"/>
      <c r="H10831" s="125">
        <v>0.01</v>
      </c>
      <c r="I10831" s="385"/>
      <c r="J10831" s="280">
        <f t="shared" si="360"/>
        <v>0</v>
      </c>
      <c r="K10831" s="410">
        <f t="shared" ref="K10831:K10894" si="361">IF(I10831-J10831&lt;0,0,I10831-J10831)</f>
        <v>0</v>
      </c>
      <c r="L10831" s="11"/>
      <c r="M10831" s="11"/>
    </row>
    <row r="10832" spans="2:13" ht="12.75" hidden="1" customHeight="1">
      <c r="B10832" s="1317"/>
      <c r="C10832" s="1322"/>
      <c r="D10832" s="629">
        <v>809</v>
      </c>
      <c r="E10832" s="1298"/>
      <c r="F10832" s="1298"/>
      <c r="G10832" s="1298"/>
      <c r="H10832" s="125">
        <v>0.01</v>
      </c>
      <c r="I10832" s="385"/>
      <c r="J10832" s="280">
        <f t="shared" si="360"/>
        <v>0</v>
      </c>
      <c r="K10832" s="410">
        <f t="shared" si="361"/>
        <v>0</v>
      </c>
      <c r="L10832" s="11"/>
      <c r="M10832" s="11"/>
    </row>
    <row r="10833" spans="2:13" ht="12.75" hidden="1" customHeight="1">
      <c r="B10833" s="1317"/>
      <c r="C10833" s="1322"/>
      <c r="D10833" s="629">
        <v>810</v>
      </c>
      <c r="E10833" s="1298"/>
      <c r="F10833" s="1298"/>
      <c r="G10833" s="1298"/>
      <c r="H10833" s="125">
        <v>0.01</v>
      </c>
      <c r="I10833" s="385"/>
      <c r="J10833" s="280">
        <f t="shared" si="360"/>
        <v>0</v>
      </c>
      <c r="K10833" s="410">
        <f t="shared" si="361"/>
        <v>0</v>
      </c>
      <c r="L10833" s="11"/>
      <c r="M10833" s="11"/>
    </row>
    <row r="10834" spans="2:13" ht="12.75" hidden="1" customHeight="1">
      <c r="B10834" s="1317"/>
      <c r="C10834" s="1322"/>
      <c r="D10834" s="629">
        <v>811</v>
      </c>
      <c r="E10834" s="1298"/>
      <c r="F10834" s="1298"/>
      <c r="G10834" s="1298"/>
      <c r="H10834" s="125">
        <v>0.01</v>
      </c>
      <c r="I10834" s="385"/>
      <c r="J10834" s="280">
        <f t="shared" si="360"/>
        <v>0</v>
      </c>
      <c r="K10834" s="410">
        <f t="shared" si="361"/>
        <v>0</v>
      </c>
      <c r="L10834" s="11"/>
      <c r="M10834" s="11"/>
    </row>
    <row r="10835" spans="2:13" ht="12.75" hidden="1" customHeight="1">
      <c r="B10835" s="1317"/>
      <c r="C10835" s="1322"/>
      <c r="D10835" s="629">
        <v>812</v>
      </c>
      <c r="E10835" s="1298"/>
      <c r="F10835" s="1298"/>
      <c r="G10835" s="1298"/>
      <c r="H10835" s="125">
        <v>0.01</v>
      </c>
      <c r="I10835" s="385"/>
      <c r="J10835" s="280">
        <f t="shared" si="360"/>
        <v>0</v>
      </c>
      <c r="K10835" s="410">
        <f t="shared" si="361"/>
        <v>0</v>
      </c>
      <c r="L10835" s="11"/>
      <c r="M10835" s="11"/>
    </row>
    <row r="10836" spans="2:13" ht="12.75" hidden="1" customHeight="1">
      <c r="B10836" s="1317"/>
      <c r="C10836" s="1322"/>
      <c r="D10836" s="629">
        <v>813</v>
      </c>
      <c r="E10836" s="1298"/>
      <c r="F10836" s="1298"/>
      <c r="G10836" s="1298"/>
      <c r="H10836" s="125">
        <v>0.01</v>
      </c>
      <c r="I10836" s="385"/>
      <c r="J10836" s="203">
        <f t="shared" si="360"/>
        <v>0</v>
      </c>
      <c r="K10836" s="410">
        <f t="shared" si="361"/>
        <v>0</v>
      </c>
      <c r="L10836" s="11"/>
      <c r="M10836" s="11"/>
    </row>
    <row r="10837" spans="2:13" ht="12.75" hidden="1" customHeight="1">
      <c r="B10837" s="1317"/>
      <c r="C10837" s="1322"/>
      <c r="D10837" s="629">
        <v>814</v>
      </c>
      <c r="E10837" s="1298"/>
      <c r="F10837" s="1298"/>
      <c r="G10837" s="1298"/>
      <c r="H10837" s="125">
        <v>0.01</v>
      </c>
      <c r="I10837" s="385"/>
      <c r="J10837" s="203">
        <f t="shared" si="360"/>
        <v>0</v>
      </c>
      <c r="K10837" s="410">
        <f t="shared" si="361"/>
        <v>0</v>
      </c>
      <c r="L10837" s="11"/>
      <c r="M10837" s="11"/>
    </row>
    <row r="10838" spans="2:13" ht="12.75" hidden="1" customHeight="1">
      <c r="B10838" s="1317"/>
      <c r="C10838" s="1322"/>
      <c r="D10838" s="629">
        <v>815</v>
      </c>
      <c r="E10838" s="1298"/>
      <c r="F10838" s="1298"/>
      <c r="G10838" s="1298"/>
      <c r="H10838" s="125">
        <v>0.01</v>
      </c>
      <c r="I10838" s="385"/>
      <c r="J10838" s="280">
        <f t="shared" si="360"/>
        <v>0</v>
      </c>
      <c r="K10838" s="410">
        <f t="shared" si="361"/>
        <v>0</v>
      </c>
      <c r="L10838" s="11"/>
      <c r="M10838" s="11"/>
    </row>
    <row r="10839" spans="2:13" ht="12.75" hidden="1" customHeight="1">
      <c r="B10839" s="1317"/>
      <c r="C10839" s="1322"/>
      <c r="D10839" s="629">
        <v>816</v>
      </c>
      <c r="E10839" s="1298"/>
      <c r="F10839" s="1298"/>
      <c r="G10839" s="1298"/>
      <c r="H10839" s="125">
        <v>0.01</v>
      </c>
      <c r="I10839" s="385"/>
      <c r="J10839" s="280">
        <f t="shared" si="360"/>
        <v>0</v>
      </c>
      <c r="K10839" s="410">
        <f t="shared" si="361"/>
        <v>0</v>
      </c>
      <c r="L10839" s="11"/>
      <c r="M10839" s="11"/>
    </row>
    <row r="10840" spans="2:13" ht="12.75" hidden="1" customHeight="1">
      <c r="B10840" s="1317"/>
      <c r="C10840" s="1322"/>
      <c r="D10840" s="629">
        <v>817</v>
      </c>
      <c r="E10840" s="1298"/>
      <c r="F10840" s="1298"/>
      <c r="G10840" s="1298"/>
      <c r="H10840" s="125">
        <v>0.01</v>
      </c>
      <c r="I10840" s="385"/>
      <c r="J10840" s="280">
        <f t="shared" si="360"/>
        <v>0</v>
      </c>
      <c r="K10840" s="410">
        <f t="shared" si="361"/>
        <v>0</v>
      </c>
      <c r="L10840" s="11"/>
      <c r="M10840" s="11"/>
    </row>
    <row r="10841" spans="2:13" ht="12.75" hidden="1" customHeight="1">
      <c r="B10841" s="1317"/>
      <c r="C10841" s="1322"/>
      <c r="D10841" s="629">
        <v>818</v>
      </c>
      <c r="E10841" s="1298"/>
      <c r="F10841" s="1298"/>
      <c r="G10841" s="1298"/>
      <c r="H10841" s="125">
        <v>0.01</v>
      </c>
      <c r="I10841" s="385"/>
      <c r="J10841" s="203">
        <f t="shared" si="360"/>
        <v>0</v>
      </c>
      <c r="K10841" s="410">
        <f t="shared" si="361"/>
        <v>0</v>
      </c>
      <c r="L10841" s="11"/>
      <c r="M10841" s="11"/>
    </row>
    <row r="10842" spans="2:13" ht="12.75" hidden="1" customHeight="1">
      <c r="B10842" s="1317"/>
      <c r="C10842" s="1322"/>
      <c r="D10842" s="629">
        <v>819</v>
      </c>
      <c r="E10842" s="1298"/>
      <c r="F10842" s="1298"/>
      <c r="G10842" s="1298"/>
      <c r="H10842" s="125">
        <v>0.01</v>
      </c>
      <c r="I10842" s="385"/>
      <c r="J10842" s="280">
        <f t="shared" si="360"/>
        <v>0</v>
      </c>
      <c r="K10842" s="410">
        <f t="shared" si="361"/>
        <v>0</v>
      </c>
      <c r="L10842" s="11"/>
      <c r="M10842" s="11"/>
    </row>
    <row r="10843" spans="2:13" ht="12.75" hidden="1" customHeight="1">
      <c r="B10843" s="1317"/>
      <c r="C10843" s="1322"/>
      <c r="D10843" s="629">
        <v>820</v>
      </c>
      <c r="E10843" s="1298"/>
      <c r="F10843" s="1298"/>
      <c r="G10843" s="1298"/>
      <c r="H10843" s="125">
        <v>0.01</v>
      </c>
      <c r="I10843" s="385"/>
      <c r="J10843" s="280">
        <f t="shared" si="360"/>
        <v>0</v>
      </c>
      <c r="K10843" s="410">
        <f t="shared" si="361"/>
        <v>0</v>
      </c>
      <c r="L10843" s="11"/>
      <c r="M10843" s="11"/>
    </row>
    <row r="10844" spans="2:13" ht="12.75" hidden="1" customHeight="1">
      <c r="B10844" s="1317"/>
      <c r="C10844" s="1322"/>
      <c r="D10844" s="629">
        <v>821</v>
      </c>
      <c r="E10844" s="1298"/>
      <c r="F10844" s="1298"/>
      <c r="G10844" s="1298"/>
      <c r="H10844" s="125">
        <v>0.01</v>
      </c>
      <c r="I10844" s="385"/>
      <c r="J10844" s="280">
        <f t="shared" si="360"/>
        <v>0</v>
      </c>
      <c r="K10844" s="410">
        <f t="shared" si="361"/>
        <v>0</v>
      </c>
      <c r="L10844" s="11"/>
      <c r="M10844" s="11"/>
    </row>
    <row r="10845" spans="2:13" ht="12.75" hidden="1" customHeight="1">
      <c r="B10845" s="1317"/>
      <c r="C10845" s="1322"/>
      <c r="D10845" s="629">
        <v>822</v>
      </c>
      <c r="E10845" s="1298"/>
      <c r="F10845" s="1298"/>
      <c r="G10845" s="1298"/>
      <c r="H10845" s="125">
        <v>0.01</v>
      </c>
      <c r="I10845" s="385"/>
      <c r="J10845" s="280">
        <f t="shared" si="360"/>
        <v>0</v>
      </c>
      <c r="K10845" s="410">
        <f t="shared" si="361"/>
        <v>0</v>
      </c>
      <c r="L10845" s="11"/>
      <c r="M10845" s="11"/>
    </row>
    <row r="10846" spans="2:13" ht="12.75" hidden="1" customHeight="1">
      <c r="B10846" s="1317"/>
      <c r="C10846" s="1322"/>
      <c r="D10846" s="629">
        <v>823</v>
      </c>
      <c r="E10846" s="1298"/>
      <c r="F10846" s="1298"/>
      <c r="G10846" s="1298"/>
      <c r="H10846" s="125">
        <v>0.01</v>
      </c>
      <c r="I10846" s="385"/>
      <c r="J10846" s="280">
        <f t="shared" si="360"/>
        <v>0</v>
      </c>
      <c r="K10846" s="410">
        <f t="shared" si="361"/>
        <v>0</v>
      </c>
      <c r="L10846" s="11"/>
      <c r="M10846" s="11"/>
    </row>
    <row r="10847" spans="2:13" ht="12.75" hidden="1" customHeight="1">
      <c r="B10847" s="1317"/>
      <c r="C10847" s="1322"/>
      <c r="D10847" s="629">
        <v>824</v>
      </c>
      <c r="E10847" s="1298"/>
      <c r="F10847" s="1298"/>
      <c r="G10847" s="1298"/>
      <c r="H10847" s="125">
        <v>0.01</v>
      </c>
      <c r="I10847" s="385"/>
      <c r="J10847" s="280">
        <f t="shared" si="360"/>
        <v>0</v>
      </c>
      <c r="K10847" s="410">
        <f t="shared" si="361"/>
        <v>0</v>
      </c>
      <c r="L10847" s="11"/>
      <c r="M10847" s="11"/>
    </row>
    <row r="10848" spans="2:13" ht="12.75" hidden="1" customHeight="1">
      <c r="B10848" s="1317"/>
      <c r="C10848" s="1322"/>
      <c r="D10848" s="629">
        <v>825</v>
      </c>
      <c r="E10848" s="1298"/>
      <c r="F10848" s="1298"/>
      <c r="G10848" s="1298"/>
      <c r="H10848" s="125">
        <v>0.01</v>
      </c>
      <c r="I10848" s="385"/>
      <c r="J10848" s="203">
        <f t="shared" si="360"/>
        <v>0</v>
      </c>
      <c r="K10848" s="410">
        <f t="shared" si="361"/>
        <v>0</v>
      </c>
      <c r="L10848" s="11"/>
      <c r="M10848" s="11"/>
    </row>
    <row r="10849" spans="2:13" ht="12.75" hidden="1" customHeight="1">
      <c r="B10849" s="1317"/>
      <c r="C10849" s="1322"/>
      <c r="D10849" s="629">
        <v>826</v>
      </c>
      <c r="E10849" s="1298"/>
      <c r="F10849" s="1298"/>
      <c r="G10849" s="1298"/>
      <c r="H10849" s="125">
        <v>0.01</v>
      </c>
      <c r="I10849" s="385"/>
      <c r="J10849" s="203">
        <f t="shared" si="360"/>
        <v>0</v>
      </c>
      <c r="K10849" s="410">
        <f t="shared" si="361"/>
        <v>0</v>
      </c>
      <c r="L10849" s="11"/>
      <c r="M10849" s="11"/>
    </row>
    <row r="10850" spans="2:13" ht="12.75" hidden="1" customHeight="1">
      <c r="B10850" s="1317"/>
      <c r="C10850" s="1322"/>
      <c r="D10850" s="629">
        <v>827</v>
      </c>
      <c r="E10850" s="1298"/>
      <c r="F10850" s="1298"/>
      <c r="G10850" s="1298"/>
      <c r="H10850" s="125">
        <v>0.01</v>
      </c>
      <c r="I10850" s="385"/>
      <c r="J10850" s="280">
        <f t="shared" si="360"/>
        <v>0</v>
      </c>
      <c r="K10850" s="410">
        <f t="shared" si="361"/>
        <v>0</v>
      </c>
      <c r="L10850" s="11"/>
      <c r="M10850" s="11"/>
    </row>
    <row r="10851" spans="2:13" ht="12.75" hidden="1" customHeight="1">
      <c r="B10851" s="1317"/>
      <c r="C10851" s="1322"/>
      <c r="D10851" s="629">
        <v>828</v>
      </c>
      <c r="E10851" s="1298"/>
      <c r="F10851" s="1298"/>
      <c r="G10851" s="1298"/>
      <c r="H10851" s="125">
        <v>0.01</v>
      </c>
      <c r="I10851" s="385"/>
      <c r="J10851" s="280">
        <f t="shared" si="360"/>
        <v>0</v>
      </c>
      <c r="K10851" s="410">
        <f t="shared" si="361"/>
        <v>0</v>
      </c>
      <c r="L10851" s="11"/>
      <c r="M10851" s="11"/>
    </row>
    <row r="10852" spans="2:13" ht="12.75" hidden="1" customHeight="1">
      <c r="B10852" s="1317"/>
      <c r="C10852" s="1322"/>
      <c r="D10852" s="629">
        <v>829</v>
      </c>
      <c r="E10852" s="1298"/>
      <c r="F10852" s="1298"/>
      <c r="G10852" s="1298"/>
      <c r="H10852" s="125">
        <v>0.01</v>
      </c>
      <c r="I10852" s="385"/>
      <c r="J10852" s="280">
        <f t="shared" si="360"/>
        <v>0</v>
      </c>
      <c r="K10852" s="410">
        <f t="shared" si="361"/>
        <v>0</v>
      </c>
      <c r="L10852" s="11"/>
      <c r="M10852" s="11"/>
    </row>
    <row r="10853" spans="2:13" ht="12.75" hidden="1" customHeight="1">
      <c r="B10853" s="1317"/>
      <c r="C10853" s="1322"/>
      <c r="D10853" s="629">
        <v>830</v>
      </c>
      <c r="E10853" s="1298"/>
      <c r="F10853" s="1298"/>
      <c r="G10853" s="1298"/>
      <c r="H10853" s="125">
        <v>0.01</v>
      </c>
      <c r="I10853" s="385"/>
      <c r="J10853" s="280">
        <f t="shared" si="360"/>
        <v>0</v>
      </c>
      <c r="K10853" s="410">
        <f t="shared" si="361"/>
        <v>0</v>
      </c>
      <c r="L10853" s="11"/>
      <c r="M10853" s="11"/>
    </row>
    <row r="10854" spans="2:13" ht="12.75" hidden="1" customHeight="1">
      <c r="B10854" s="1317"/>
      <c r="C10854" s="1322"/>
      <c r="D10854" s="629">
        <v>831</v>
      </c>
      <c r="E10854" s="1298"/>
      <c r="F10854" s="1298"/>
      <c r="G10854" s="1298"/>
      <c r="H10854" s="125">
        <v>0.01</v>
      </c>
      <c r="I10854" s="385"/>
      <c r="J10854" s="280">
        <f t="shared" si="360"/>
        <v>0</v>
      </c>
      <c r="K10854" s="410">
        <f t="shared" si="361"/>
        <v>0</v>
      </c>
      <c r="L10854" s="11"/>
      <c r="M10854" s="11"/>
    </row>
    <row r="10855" spans="2:13" ht="12.75" hidden="1" customHeight="1">
      <c r="B10855" s="1317"/>
      <c r="C10855" s="1322"/>
      <c r="D10855" s="629">
        <v>832</v>
      </c>
      <c r="E10855" s="1298"/>
      <c r="F10855" s="1298"/>
      <c r="G10855" s="1298"/>
      <c r="H10855" s="125">
        <v>0.01</v>
      </c>
      <c r="I10855" s="385"/>
      <c r="J10855" s="280">
        <f t="shared" si="360"/>
        <v>0</v>
      </c>
      <c r="K10855" s="410">
        <f t="shared" si="361"/>
        <v>0</v>
      </c>
      <c r="L10855" s="11"/>
      <c r="M10855" s="11"/>
    </row>
    <row r="10856" spans="2:13" ht="12.75" hidden="1" customHeight="1">
      <c r="B10856" s="1317"/>
      <c r="C10856" s="1322"/>
      <c r="D10856" s="629">
        <v>833</v>
      </c>
      <c r="E10856" s="1298"/>
      <c r="F10856" s="1298"/>
      <c r="G10856" s="1298"/>
      <c r="H10856" s="125">
        <v>0.01</v>
      </c>
      <c r="I10856" s="385"/>
      <c r="J10856" s="203">
        <f t="shared" ref="J10856:J10919" si="362">$I$12030*H10856</f>
        <v>0</v>
      </c>
      <c r="K10856" s="410">
        <f t="shared" si="361"/>
        <v>0</v>
      </c>
      <c r="L10856" s="11"/>
      <c r="M10856" s="11"/>
    </row>
    <row r="10857" spans="2:13" ht="12.75" hidden="1" customHeight="1">
      <c r="B10857" s="1317"/>
      <c r="C10857" s="1322"/>
      <c r="D10857" s="629">
        <v>834</v>
      </c>
      <c r="E10857" s="1298"/>
      <c r="F10857" s="1298"/>
      <c r="G10857" s="1298"/>
      <c r="H10857" s="125">
        <v>0.01</v>
      </c>
      <c r="I10857" s="385"/>
      <c r="J10857" s="203">
        <f t="shared" si="362"/>
        <v>0</v>
      </c>
      <c r="K10857" s="410">
        <f t="shared" si="361"/>
        <v>0</v>
      </c>
      <c r="L10857" s="11"/>
      <c r="M10857" s="11"/>
    </row>
    <row r="10858" spans="2:13" ht="12.75" hidden="1" customHeight="1">
      <c r="B10858" s="1317"/>
      <c r="C10858" s="1322"/>
      <c r="D10858" s="629">
        <v>835</v>
      </c>
      <c r="E10858" s="1298"/>
      <c r="F10858" s="1298"/>
      <c r="G10858" s="1298"/>
      <c r="H10858" s="125">
        <v>0.01</v>
      </c>
      <c r="I10858" s="385"/>
      <c r="J10858" s="280">
        <f t="shared" si="362"/>
        <v>0</v>
      </c>
      <c r="K10858" s="410">
        <f t="shared" si="361"/>
        <v>0</v>
      </c>
      <c r="L10858" s="11"/>
      <c r="M10858" s="11"/>
    </row>
    <row r="10859" spans="2:13" ht="12.75" hidden="1" customHeight="1">
      <c r="B10859" s="1317"/>
      <c r="C10859" s="1322"/>
      <c r="D10859" s="629">
        <v>836</v>
      </c>
      <c r="E10859" s="1298"/>
      <c r="F10859" s="1298"/>
      <c r="G10859" s="1298"/>
      <c r="H10859" s="125">
        <v>0.01</v>
      </c>
      <c r="I10859" s="385"/>
      <c r="J10859" s="280">
        <f t="shared" si="362"/>
        <v>0</v>
      </c>
      <c r="K10859" s="410">
        <f t="shared" si="361"/>
        <v>0</v>
      </c>
      <c r="L10859" s="11"/>
      <c r="M10859" s="11"/>
    </row>
    <row r="10860" spans="2:13" ht="12.75" hidden="1" customHeight="1">
      <c r="B10860" s="1317"/>
      <c r="C10860" s="1322"/>
      <c r="D10860" s="629">
        <v>837</v>
      </c>
      <c r="E10860" s="1298"/>
      <c r="F10860" s="1298"/>
      <c r="G10860" s="1298"/>
      <c r="H10860" s="125">
        <v>0.01</v>
      </c>
      <c r="I10860" s="385"/>
      <c r="J10860" s="280">
        <f t="shared" si="362"/>
        <v>0</v>
      </c>
      <c r="K10860" s="410">
        <f t="shared" si="361"/>
        <v>0</v>
      </c>
      <c r="L10860" s="11"/>
      <c r="M10860" s="11"/>
    </row>
    <row r="10861" spans="2:13" ht="12.75" hidden="1" customHeight="1">
      <c r="B10861" s="1317"/>
      <c r="C10861" s="1322"/>
      <c r="D10861" s="629">
        <v>838</v>
      </c>
      <c r="E10861" s="1298"/>
      <c r="F10861" s="1298"/>
      <c r="G10861" s="1298"/>
      <c r="H10861" s="125">
        <v>0.01</v>
      </c>
      <c r="I10861" s="385"/>
      <c r="J10861" s="280">
        <f t="shared" si="362"/>
        <v>0</v>
      </c>
      <c r="K10861" s="410">
        <f t="shared" si="361"/>
        <v>0</v>
      </c>
      <c r="L10861" s="11"/>
      <c r="M10861" s="11"/>
    </row>
    <row r="10862" spans="2:13" ht="12.75" hidden="1" customHeight="1">
      <c r="B10862" s="1317"/>
      <c r="C10862" s="1322"/>
      <c r="D10862" s="629">
        <v>839</v>
      </c>
      <c r="E10862" s="1298"/>
      <c r="F10862" s="1298"/>
      <c r="G10862" s="1298"/>
      <c r="H10862" s="125">
        <v>0.01</v>
      </c>
      <c r="I10862" s="385"/>
      <c r="J10862" s="280">
        <f t="shared" si="362"/>
        <v>0</v>
      </c>
      <c r="K10862" s="410">
        <f t="shared" si="361"/>
        <v>0</v>
      </c>
      <c r="L10862" s="11"/>
      <c r="M10862" s="11"/>
    </row>
    <row r="10863" spans="2:13" ht="12.75" hidden="1" customHeight="1">
      <c r="B10863" s="1317"/>
      <c r="C10863" s="1322"/>
      <c r="D10863" s="629">
        <v>840</v>
      </c>
      <c r="E10863" s="1298"/>
      <c r="F10863" s="1298"/>
      <c r="G10863" s="1298"/>
      <c r="H10863" s="125">
        <v>0.01</v>
      </c>
      <c r="I10863" s="385"/>
      <c r="J10863" s="280">
        <f t="shared" si="362"/>
        <v>0</v>
      </c>
      <c r="K10863" s="410">
        <f t="shared" si="361"/>
        <v>0</v>
      </c>
      <c r="L10863" s="11"/>
      <c r="M10863" s="11"/>
    </row>
    <row r="10864" spans="2:13" ht="12.75" hidden="1" customHeight="1">
      <c r="B10864" s="1317"/>
      <c r="C10864" s="1322"/>
      <c r="D10864" s="629">
        <v>841</v>
      </c>
      <c r="E10864" s="1298"/>
      <c r="F10864" s="1298"/>
      <c r="G10864" s="1298"/>
      <c r="H10864" s="125">
        <v>0.01</v>
      </c>
      <c r="I10864" s="385"/>
      <c r="J10864" s="203">
        <f t="shared" si="362"/>
        <v>0</v>
      </c>
      <c r="K10864" s="410">
        <f t="shared" si="361"/>
        <v>0</v>
      </c>
      <c r="L10864" s="11"/>
      <c r="M10864" s="11"/>
    </row>
    <row r="10865" spans="2:13" ht="12.75" hidden="1" customHeight="1">
      <c r="B10865" s="1317"/>
      <c r="C10865" s="1322"/>
      <c r="D10865" s="629">
        <v>842</v>
      </c>
      <c r="E10865" s="1298"/>
      <c r="F10865" s="1298"/>
      <c r="G10865" s="1298"/>
      <c r="H10865" s="125">
        <v>0.01</v>
      </c>
      <c r="I10865" s="385"/>
      <c r="J10865" s="203">
        <f t="shared" si="362"/>
        <v>0</v>
      </c>
      <c r="K10865" s="410">
        <f t="shared" si="361"/>
        <v>0</v>
      </c>
      <c r="L10865" s="11"/>
      <c r="M10865" s="11"/>
    </row>
    <row r="10866" spans="2:13" ht="12.75" hidden="1" customHeight="1">
      <c r="B10866" s="1317"/>
      <c r="C10866" s="1322"/>
      <c r="D10866" s="629">
        <v>843</v>
      </c>
      <c r="E10866" s="1298"/>
      <c r="F10866" s="1298"/>
      <c r="G10866" s="1298"/>
      <c r="H10866" s="125">
        <v>0.01</v>
      </c>
      <c r="I10866" s="385"/>
      <c r="J10866" s="280">
        <f t="shared" si="362"/>
        <v>0</v>
      </c>
      <c r="K10866" s="410">
        <f t="shared" si="361"/>
        <v>0</v>
      </c>
      <c r="L10866" s="11"/>
      <c r="M10866" s="11"/>
    </row>
    <row r="10867" spans="2:13" ht="12.75" hidden="1" customHeight="1">
      <c r="B10867" s="1317"/>
      <c r="C10867" s="1322"/>
      <c r="D10867" s="629">
        <v>844</v>
      </c>
      <c r="E10867" s="1298"/>
      <c r="F10867" s="1298"/>
      <c r="G10867" s="1298"/>
      <c r="H10867" s="125">
        <v>0.01</v>
      </c>
      <c r="I10867" s="385"/>
      <c r="J10867" s="280">
        <f t="shared" si="362"/>
        <v>0</v>
      </c>
      <c r="K10867" s="410">
        <f t="shared" si="361"/>
        <v>0</v>
      </c>
      <c r="L10867" s="11"/>
      <c r="M10867" s="11"/>
    </row>
    <row r="10868" spans="2:13" ht="12.75" hidden="1" customHeight="1">
      <c r="B10868" s="1317"/>
      <c r="C10868" s="1322"/>
      <c r="D10868" s="629">
        <v>845</v>
      </c>
      <c r="E10868" s="1298"/>
      <c r="F10868" s="1298"/>
      <c r="G10868" s="1298"/>
      <c r="H10868" s="125">
        <v>0.01</v>
      </c>
      <c r="I10868" s="385"/>
      <c r="J10868" s="280">
        <f t="shared" si="362"/>
        <v>0</v>
      </c>
      <c r="K10868" s="410">
        <f t="shared" si="361"/>
        <v>0</v>
      </c>
      <c r="L10868" s="11"/>
      <c r="M10868" s="11"/>
    </row>
    <row r="10869" spans="2:13" ht="12.75" hidden="1" customHeight="1">
      <c r="B10869" s="1317"/>
      <c r="C10869" s="1322"/>
      <c r="D10869" s="629">
        <v>846</v>
      </c>
      <c r="E10869" s="1298"/>
      <c r="F10869" s="1298"/>
      <c r="G10869" s="1298"/>
      <c r="H10869" s="125">
        <v>0.01</v>
      </c>
      <c r="I10869" s="385"/>
      <c r="J10869" s="280">
        <f t="shared" si="362"/>
        <v>0</v>
      </c>
      <c r="K10869" s="410">
        <f t="shared" si="361"/>
        <v>0</v>
      </c>
      <c r="L10869" s="11"/>
      <c r="M10869" s="11"/>
    </row>
    <row r="10870" spans="2:13" ht="12.75" hidden="1" customHeight="1">
      <c r="B10870" s="1317"/>
      <c r="C10870" s="1322"/>
      <c r="D10870" s="629">
        <v>847</v>
      </c>
      <c r="E10870" s="1298"/>
      <c r="F10870" s="1298"/>
      <c r="G10870" s="1298"/>
      <c r="H10870" s="125">
        <v>0.01</v>
      </c>
      <c r="I10870" s="385"/>
      <c r="J10870" s="280">
        <f t="shared" si="362"/>
        <v>0</v>
      </c>
      <c r="K10870" s="410">
        <f t="shared" si="361"/>
        <v>0</v>
      </c>
      <c r="L10870" s="11"/>
      <c r="M10870" s="11"/>
    </row>
    <row r="10871" spans="2:13" ht="12.75" hidden="1" customHeight="1">
      <c r="B10871" s="1317"/>
      <c r="C10871" s="1322"/>
      <c r="D10871" s="629">
        <v>848</v>
      </c>
      <c r="E10871" s="1298"/>
      <c r="F10871" s="1298"/>
      <c r="G10871" s="1298"/>
      <c r="H10871" s="125">
        <v>0.01</v>
      </c>
      <c r="I10871" s="385"/>
      <c r="J10871" s="280">
        <f t="shared" si="362"/>
        <v>0</v>
      </c>
      <c r="K10871" s="410">
        <f t="shared" si="361"/>
        <v>0</v>
      </c>
      <c r="L10871" s="11"/>
      <c r="M10871" s="11"/>
    </row>
    <row r="10872" spans="2:13" ht="12.75" hidden="1" customHeight="1">
      <c r="B10872" s="1317"/>
      <c r="C10872" s="1322"/>
      <c r="D10872" s="629">
        <v>849</v>
      </c>
      <c r="E10872" s="1298"/>
      <c r="F10872" s="1298"/>
      <c r="G10872" s="1298"/>
      <c r="H10872" s="125">
        <v>0.01</v>
      </c>
      <c r="I10872" s="385"/>
      <c r="J10872" s="203">
        <f t="shared" si="362"/>
        <v>0</v>
      </c>
      <c r="K10872" s="410">
        <f t="shared" si="361"/>
        <v>0</v>
      </c>
      <c r="L10872" s="11"/>
      <c r="M10872" s="11"/>
    </row>
    <row r="10873" spans="2:13" ht="12.75" hidden="1" customHeight="1">
      <c r="B10873" s="1317"/>
      <c r="C10873" s="1322"/>
      <c r="D10873" s="629">
        <v>850</v>
      </c>
      <c r="E10873" s="1298"/>
      <c r="F10873" s="1298"/>
      <c r="G10873" s="1298"/>
      <c r="H10873" s="125">
        <v>0.01</v>
      </c>
      <c r="I10873" s="385"/>
      <c r="J10873" s="203">
        <f t="shared" si="362"/>
        <v>0</v>
      </c>
      <c r="K10873" s="410">
        <f t="shared" si="361"/>
        <v>0</v>
      </c>
      <c r="L10873" s="11"/>
      <c r="M10873" s="11"/>
    </row>
    <row r="10874" spans="2:13" ht="12.75" hidden="1" customHeight="1">
      <c r="B10874" s="1317"/>
      <c r="C10874" s="1322"/>
      <c r="D10874" s="629">
        <v>851</v>
      </c>
      <c r="E10874" s="1298"/>
      <c r="F10874" s="1298"/>
      <c r="G10874" s="1298"/>
      <c r="H10874" s="125">
        <v>0.01</v>
      </c>
      <c r="I10874" s="385"/>
      <c r="J10874" s="280">
        <f t="shared" si="362"/>
        <v>0</v>
      </c>
      <c r="K10874" s="410">
        <f t="shared" si="361"/>
        <v>0</v>
      </c>
      <c r="L10874" s="11"/>
      <c r="M10874" s="11"/>
    </row>
    <row r="10875" spans="2:13" ht="12.75" hidden="1" customHeight="1">
      <c r="B10875" s="1317"/>
      <c r="C10875" s="1322"/>
      <c r="D10875" s="629">
        <v>852</v>
      </c>
      <c r="E10875" s="1298"/>
      <c r="F10875" s="1298"/>
      <c r="G10875" s="1298"/>
      <c r="H10875" s="125">
        <v>0.01</v>
      </c>
      <c r="I10875" s="385"/>
      <c r="J10875" s="280">
        <f t="shared" si="362"/>
        <v>0</v>
      </c>
      <c r="K10875" s="410">
        <f t="shared" si="361"/>
        <v>0</v>
      </c>
      <c r="L10875" s="11"/>
      <c r="M10875" s="11"/>
    </row>
    <row r="10876" spans="2:13" ht="12.75" hidden="1" customHeight="1">
      <c r="B10876" s="1317"/>
      <c r="C10876" s="1322"/>
      <c r="D10876" s="629">
        <v>853</v>
      </c>
      <c r="E10876" s="1298"/>
      <c r="F10876" s="1298"/>
      <c r="G10876" s="1298"/>
      <c r="H10876" s="125">
        <v>0.01</v>
      </c>
      <c r="I10876" s="385"/>
      <c r="J10876" s="280">
        <f t="shared" si="362"/>
        <v>0</v>
      </c>
      <c r="K10876" s="410">
        <f t="shared" si="361"/>
        <v>0</v>
      </c>
      <c r="L10876" s="11"/>
      <c r="M10876" s="11"/>
    </row>
    <row r="10877" spans="2:13" ht="12.75" hidden="1" customHeight="1">
      <c r="B10877" s="1317"/>
      <c r="C10877" s="1322"/>
      <c r="D10877" s="629">
        <v>854</v>
      </c>
      <c r="E10877" s="1298"/>
      <c r="F10877" s="1298"/>
      <c r="G10877" s="1298"/>
      <c r="H10877" s="125">
        <v>0.01</v>
      </c>
      <c r="I10877" s="385"/>
      <c r="J10877" s="203">
        <f t="shared" si="362"/>
        <v>0</v>
      </c>
      <c r="K10877" s="410">
        <f t="shared" si="361"/>
        <v>0</v>
      </c>
      <c r="L10877" s="11"/>
      <c r="M10877" s="11"/>
    </row>
    <row r="10878" spans="2:13" ht="12.75" hidden="1" customHeight="1">
      <c r="B10878" s="1317"/>
      <c r="C10878" s="1322"/>
      <c r="D10878" s="629">
        <v>855</v>
      </c>
      <c r="E10878" s="1298"/>
      <c r="F10878" s="1298"/>
      <c r="G10878" s="1298"/>
      <c r="H10878" s="125">
        <v>0.01</v>
      </c>
      <c r="I10878" s="385"/>
      <c r="J10878" s="203">
        <f t="shared" si="362"/>
        <v>0</v>
      </c>
      <c r="K10878" s="410">
        <f t="shared" si="361"/>
        <v>0</v>
      </c>
      <c r="L10878" s="11"/>
      <c r="M10878" s="11"/>
    </row>
    <row r="10879" spans="2:13" ht="12.75" hidden="1" customHeight="1">
      <c r="B10879" s="1317"/>
      <c r="C10879" s="1322"/>
      <c r="D10879" s="629">
        <v>856</v>
      </c>
      <c r="E10879" s="1298"/>
      <c r="F10879" s="1298"/>
      <c r="G10879" s="1298"/>
      <c r="H10879" s="125">
        <v>0.01</v>
      </c>
      <c r="I10879" s="385"/>
      <c r="J10879" s="280">
        <f t="shared" si="362"/>
        <v>0</v>
      </c>
      <c r="K10879" s="410">
        <f t="shared" si="361"/>
        <v>0</v>
      </c>
      <c r="L10879" s="11"/>
      <c r="M10879" s="11"/>
    </row>
    <row r="10880" spans="2:13" ht="12.75" hidden="1" customHeight="1">
      <c r="B10880" s="1317"/>
      <c r="C10880" s="1322"/>
      <c r="D10880" s="629">
        <v>857</v>
      </c>
      <c r="E10880" s="1298"/>
      <c r="F10880" s="1298"/>
      <c r="G10880" s="1298"/>
      <c r="H10880" s="125">
        <v>0.01</v>
      </c>
      <c r="I10880" s="385"/>
      <c r="J10880" s="280">
        <f t="shared" si="362"/>
        <v>0</v>
      </c>
      <c r="K10880" s="410">
        <f t="shared" si="361"/>
        <v>0</v>
      </c>
      <c r="L10880" s="11"/>
      <c r="M10880" s="11"/>
    </row>
    <row r="10881" spans="2:13" ht="12.75" hidden="1" customHeight="1">
      <c r="B10881" s="1317"/>
      <c r="C10881" s="1322"/>
      <c r="D10881" s="629">
        <v>858</v>
      </c>
      <c r="E10881" s="1298"/>
      <c r="F10881" s="1298"/>
      <c r="G10881" s="1298"/>
      <c r="H10881" s="125">
        <v>0.01</v>
      </c>
      <c r="I10881" s="385"/>
      <c r="J10881" s="280">
        <f t="shared" si="362"/>
        <v>0</v>
      </c>
      <c r="K10881" s="410">
        <f t="shared" si="361"/>
        <v>0</v>
      </c>
      <c r="L10881" s="11"/>
      <c r="M10881" s="11"/>
    </row>
    <row r="10882" spans="2:13" ht="12.75" hidden="1" customHeight="1">
      <c r="B10882" s="1317"/>
      <c r="C10882" s="1322"/>
      <c r="D10882" s="629">
        <v>859</v>
      </c>
      <c r="E10882" s="1298"/>
      <c r="F10882" s="1298"/>
      <c r="G10882" s="1298"/>
      <c r="H10882" s="125">
        <v>0.01</v>
      </c>
      <c r="I10882" s="385"/>
      <c r="J10882" s="280">
        <f t="shared" si="362"/>
        <v>0</v>
      </c>
      <c r="K10882" s="410">
        <f t="shared" si="361"/>
        <v>0</v>
      </c>
      <c r="L10882" s="11"/>
      <c r="M10882" s="11"/>
    </row>
    <row r="10883" spans="2:13" ht="12.75" hidden="1" customHeight="1">
      <c r="B10883" s="1317"/>
      <c r="C10883" s="1322"/>
      <c r="D10883" s="629">
        <v>860</v>
      </c>
      <c r="E10883" s="1298"/>
      <c r="F10883" s="1298"/>
      <c r="G10883" s="1298"/>
      <c r="H10883" s="125">
        <v>0.01</v>
      </c>
      <c r="I10883" s="385"/>
      <c r="J10883" s="280">
        <f t="shared" si="362"/>
        <v>0</v>
      </c>
      <c r="K10883" s="410">
        <f t="shared" si="361"/>
        <v>0</v>
      </c>
      <c r="L10883" s="11"/>
      <c r="M10883" s="11"/>
    </row>
    <row r="10884" spans="2:13" ht="12.75" hidden="1" customHeight="1">
      <c r="B10884" s="1317"/>
      <c r="C10884" s="1322"/>
      <c r="D10884" s="629">
        <v>861</v>
      </c>
      <c r="E10884" s="1298"/>
      <c r="F10884" s="1298"/>
      <c r="G10884" s="1298"/>
      <c r="H10884" s="125">
        <v>0.01</v>
      </c>
      <c r="I10884" s="385"/>
      <c r="J10884" s="280">
        <f t="shared" si="362"/>
        <v>0</v>
      </c>
      <c r="K10884" s="410">
        <f t="shared" si="361"/>
        <v>0</v>
      </c>
      <c r="L10884" s="11"/>
      <c r="M10884" s="11"/>
    </row>
    <row r="10885" spans="2:13" ht="12.75" hidden="1" customHeight="1">
      <c r="B10885" s="1317"/>
      <c r="C10885" s="1322"/>
      <c r="D10885" s="629">
        <v>862</v>
      </c>
      <c r="E10885" s="1298"/>
      <c r="F10885" s="1298"/>
      <c r="G10885" s="1298"/>
      <c r="H10885" s="125">
        <v>0.01</v>
      </c>
      <c r="I10885" s="385"/>
      <c r="J10885" s="203">
        <f t="shared" si="362"/>
        <v>0</v>
      </c>
      <c r="K10885" s="410">
        <f t="shared" si="361"/>
        <v>0</v>
      </c>
      <c r="L10885" s="11"/>
      <c r="M10885" s="11"/>
    </row>
    <row r="10886" spans="2:13" ht="12.75" hidden="1" customHeight="1">
      <c r="B10886" s="1317"/>
      <c r="C10886" s="1322"/>
      <c r="D10886" s="629">
        <v>863</v>
      </c>
      <c r="E10886" s="1298"/>
      <c r="F10886" s="1298"/>
      <c r="G10886" s="1298"/>
      <c r="H10886" s="125">
        <v>0.01</v>
      </c>
      <c r="I10886" s="385"/>
      <c r="J10886" s="203">
        <f t="shared" si="362"/>
        <v>0</v>
      </c>
      <c r="K10886" s="410">
        <f t="shared" si="361"/>
        <v>0</v>
      </c>
      <c r="L10886" s="11"/>
      <c r="M10886" s="11"/>
    </row>
    <row r="10887" spans="2:13" ht="12.75" hidden="1" customHeight="1">
      <c r="B10887" s="1317"/>
      <c r="C10887" s="1322"/>
      <c r="D10887" s="629">
        <v>864</v>
      </c>
      <c r="E10887" s="1298"/>
      <c r="F10887" s="1298"/>
      <c r="G10887" s="1298"/>
      <c r="H10887" s="125">
        <v>0.01</v>
      </c>
      <c r="I10887" s="385"/>
      <c r="J10887" s="280">
        <f t="shared" si="362"/>
        <v>0</v>
      </c>
      <c r="K10887" s="410">
        <f t="shared" si="361"/>
        <v>0</v>
      </c>
      <c r="L10887" s="11"/>
      <c r="M10887" s="11"/>
    </row>
    <row r="10888" spans="2:13" ht="12.75" hidden="1" customHeight="1">
      <c r="B10888" s="1317"/>
      <c r="C10888" s="1322"/>
      <c r="D10888" s="629">
        <v>865</v>
      </c>
      <c r="E10888" s="1298"/>
      <c r="F10888" s="1298"/>
      <c r="G10888" s="1298"/>
      <c r="H10888" s="125">
        <v>0.01</v>
      </c>
      <c r="I10888" s="385"/>
      <c r="J10888" s="280">
        <f t="shared" si="362"/>
        <v>0</v>
      </c>
      <c r="K10888" s="410">
        <f t="shared" si="361"/>
        <v>0</v>
      </c>
      <c r="L10888" s="11"/>
      <c r="M10888" s="11"/>
    </row>
    <row r="10889" spans="2:13" ht="12.75" hidden="1" customHeight="1">
      <c r="B10889" s="1317"/>
      <c r="C10889" s="1322"/>
      <c r="D10889" s="629">
        <v>866</v>
      </c>
      <c r="E10889" s="1298"/>
      <c r="F10889" s="1298"/>
      <c r="G10889" s="1298"/>
      <c r="H10889" s="125">
        <v>0.01</v>
      </c>
      <c r="I10889" s="385"/>
      <c r="J10889" s="280">
        <f t="shared" si="362"/>
        <v>0</v>
      </c>
      <c r="K10889" s="410">
        <f t="shared" si="361"/>
        <v>0</v>
      </c>
      <c r="L10889" s="11"/>
      <c r="M10889" s="11"/>
    </row>
    <row r="10890" spans="2:13" ht="12.75" hidden="1" customHeight="1">
      <c r="B10890" s="1317"/>
      <c r="C10890" s="1322"/>
      <c r="D10890" s="629">
        <v>867</v>
      </c>
      <c r="E10890" s="1298"/>
      <c r="F10890" s="1298"/>
      <c r="G10890" s="1298"/>
      <c r="H10890" s="125">
        <v>0.01</v>
      </c>
      <c r="I10890" s="385"/>
      <c r="J10890" s="280">
        <f t="shared" si="362"/>
        <v>0</v>
      </c>
      <c r="K10890" s="410">
        <f t="shared" si="361"/>
        <v>0</v>
      </c>
      <c r="L10890" s="11"/>
      <c r="M10890" s="11"/>
    </row>
    <row r="10891" spans="2:13" ht="12.75" hidden="1" customHeight="1">
      <c r="B10891" s="1317"/>
      <c r="C10891" s="1322"/>
      <c r="D10891" s="629">
        <v>868</v>
      </c>
      <c r="E10891" s="1298"/>
      <c r="F10891" s="1298"/>
      <c r="G10891" s="1298"/>
      <c r="H10891" s="125">
        <v>0.01</v>
      </c>
      <c r="I10891" s="385"/>
      <c r="J10891" s="280">
        <f t="shared" si="362"/>
        <v>0</v>
      </c>
      <c r="K10891" s="410">
        <f t="shared" si="361"/>
        <v>0</v>
      </c>
      <c r="L10891" s="11"/>
      <c r="M10891" s="11"/>
    </row>
    <row r="10892" spans="2:13" ht="12.75" hidden="1" customHeight="1">
      <c r="B10892" s="1317"/>
      <c r="C10892" s="1322"/>
      <c r="D10892" s="629">
        <v>869</v>
      </c>
      <c r="E10892" s="1298"/>
      <c r="F10892" s="1298"/>
      <c r="G10892" s="1298"/>
      <c r="H10892" s="125">
        <v>0.01</v>
      </c>
      <c r="I10892" s="385"/>
      <c r="J10892" s="280">
        <f t="shared" si="362"/>
        <v>0</v>
      </c>
      <c r="K10892" s="410">
        <f t="shared" si="361"/>
        <v>0</v>
      </c>
      <c r="L10892" s="11"/>
      <c r="M10892" s="11"/>
    </row>
    <row r="10893" spans="2:13" ht="12.75" hidden="1" customHeight="1">
      <c r="B10893" s="1317"/>
      <c r="C10893" s="1322"/>
      <c r="D10893" s="629">
        <v>870</v>
      </c>
      <c r="E10893" s="1298"/>
      <c r="F10893" s="1298"/>
      <c r="G10893" s="1298"/>
      <c r="H10893" s="125">
        <v>0.01</v>
      </c>
      <c r="I10893" s="385"/>
      <c r="J10893" s="203">
        <f t="shared" si="362"/>
        <v>0</v>
      </c>
      <c r="K10893" s="410">
        <f t="shared" si="361"/>
        <v>0</v>
      </c>
      <c r="L10893" s="11"/>
      <c r="M10893" s="11"/>
    </row>
    <row r="10894" spans="2:13" ht="12.75" hidden="1" customHeight="1">
      <c r="B10894" s="1317"/>
      <c r="C10894" s="1322"/>
      <c r="D10894" s="629">
        <v>871</v>
      </c>
      <c r="E10894" s="1298"/>
      <c r="F10894" s="1298"/>
      <c r="G10894" s="1298"/>
      <c r="H10894" s="125">
        <v>0.01</v>
      </c>
      <c r="I10894" s="385"/>
      <c r="J10894" s="203">
        <f t="shared" si="362"/>
        <v>0</v>
      </c>
      <c r="K10894" s="410">
        <f t="shared" si="361"/>
        <v>0</v>
      </c>
      <c r="L10894" s="11"/>
      <c r="M10894" s="11"/>
    </row>
    <row r="10895" spans="2:13" ht="12.75" hidden="1" customHeight="1">
      <c r="B10895" s="1317"/>
      <c r="C10895" s="1322"/>
      <c r="D10895" s="629">
        <v>872</v>
      </c>
      <c r="E10895" s="1298"/>
      <c r="F10895" s="1298"/>
      <c r="G10895" s="1298"/>
      <c r="H10895" s="125">
        <v>0.01</v>
      </c>
      <c r="I10895" s="385"/>
      <c r="J10895" s="203">
        <f t="shared" si="362"/>
        <v>0</v>
      </c>
      <c r="K10895" s="410">
        <f t="shared" ref="K10895:K10958" si="363">IF(I10895-J10895&lt;0,0,I10895-J10895)</f>
        <v>0</v>
      </c>
      <c r="L10895" s="11"/>
      <c r="M10895" s="11"/>
    </row>
    <row r="10896" spans="2:13" ht="12.75" hidden="1" customHeight="1">
      <c r="B10896" s="1317"/>
      <c r="C10896" s="1322"/>
      <c r="D10896" s="629">
        <v>873</v>
      </c>
      <c r="E10896" s="1298"/>
      <c r="F10896" s="1298"/>
      <c r="G10896" s="1298"/>
      <c r="H10896" s="125">
        <v>0.01</v>
      </c>
      <c r="I10896" s="385"/>
      <c r="J10896" s="280">
        <f t="shared" si="362"/>
        <v>0</v>
      </c>
      <c r="K10896" s="410">
        <f t="shared" si="363"/>
        <v>0</v>
      </c>
      <c r="L10896" s="11"/>
      <c r="M10896" s="11"/>
    </row>
    <row r="10897" spans="2:13" ht="12.75" hidden="1" customHeight="1">
      <c r="B10897" s="1317"/>
      <c r="C10897" s="1322"/>
      <c r="D10897" s="629">
        <v>874</v>
      </c>
      <c r="E10897" s="1298"/>
      <c r="F10897" s="1298"/>
      <c r="G10897" s="1298"/>
      <c r="H10897" s="125">
        <v>0.01</v>
      </c>
      <c r="I10897" s="385"/>
      <c r="J10897" s="280">
        <f t="shared" si="362"/>
        <v>0</v>
      </c>
      <c r="K10897" s="410">
        <f t="shared" si="363"/>
        <v>0</v>
      </c>
      <c r="L10897" s="11"/>
      <c r="M10897" s="11"/>
    </row>
    <row r="10898" spans="2:13" ht="12.75" hidden="1" customHeight="1">
      <c r="B10898" s="1317"/>
      <c r="C10898" s="1322"/>
      <c r="D10898" s="629">
        <v>875</v>
      </c>
      <c r="E10898" s="1298"/>
      <c r="F10898" s="1298"/>
      <c r="G10898" s="1298"/>
      <c r="H10898" s="125">
        <v>0.01</v>
      </c>
      <c r="I10898" s="385"/>
      <c r="J10898" s="280">
        <f t="shared" si="362"/>
        <v>0</v>
      </c>
      <c r="K10898" s="410">
        <f t="shared" si="363"/>
        <v>0</v>
      </c>
      <c r="L10898" s="11"/>
      <c r="M10898" s="11"/>
    </row>
    <row r="10899" spans="2:13" ht="12.75" hidden="1" customHeight="1">
      <c r="B10899" s="1317"/>
      <c r="C10899" s="1322"/>
      <c r="D10899" s="629">
        <v>876</v>
      </c>
      <c r="E10899" s="1298"/>
      <c r="F10899" s="1298"/>
      <c r="G10899" s="1298"/>
      <c r="H10899" s="125">
        <v>0.01</v>
      </c>
      <c r="I10899" s="385"/>
      <c r="J10899" s="280">
        <f t="shared" si="362"/>
        <v>0</v>
      </c>
      <c r="K10899" s="410">
        <f t="shared" si="363"/>
        <v>0</v>
      </c>
      <c r="L10899" s="11"/>
      <c r="M10899" s="11"/>
    </row>
    <row r="10900" spans="2:13" ht="12.75" hidden="1" customHeight="1">
      <c r="B10900" s="1317"/>
      <c r="C10900" s="1322"/>
      <c r="D10900" s="629">
        <v>877</v>
      </c>
      <c r="E10900" s="1298"/>
      <c r="F10900" s="1298"/>
      <c r="G10900" s="1298"/>
      <c r="H10900" s="125">
        <v>0.01</v>
      </c>
      <c r="I10900" s="385"/>
      <c r="J10900" s="280">
        <f t="shared" si="362"/>
        <v>0</v>
      </c>
      <c r="K10900" s="410">
        <f t="shared" si="363"/>
        <v>0</v>
      </c>
      <c r="L10900" s="11"/>
      <c r="M10900" s="11"/>
    </row>
    <row r="10901" spans="2:13" ht="12.75" hidden="1" customHeight="1">
      <c r="B10901" s="1317"/>
      <c r="C10901" s="1322"/>
      <c r="D10901" s="629">
        <v>878</v>
      </c>
      <c r="E10901" s="1298"/>
      <c r="F10901" s="1298"/>
      <c r="G10901" s="1298"/>
      <c r="H10901" s="125">
        <v>0.01</v>
      </c>
      <c r="I10901" s="385"/>
      <c r="J10901" s="280">
        <f t="shared" si="362"/>
        <v>0</v>
      </c>
      <c r="K10901" s="410">
        <f t="shared" si="363"/>
        <v>0</v>
      </c>
      <c r="L10901" s="11"/>
      <c r="M10901" s="11"/>
    </row>
    <row r="10902" spans="2:13" ht="12.75" hidden="1" customHeight="1">
      <c r="B10902" s="1317"/>
      <c r="C10902" s="1322"/>
      <c r="D10902" s="629">
        <v>879</v>
      </c>
      <c r="E10902" s="1298"/>
      <c r="F10902" s="1298"/>
      <c r="G10902" s="1298"/>
      <c r="H10902" s="125">
        <v>0.01</v>
      </c>
      <c r="I10902" s="385"/>
      <c r="J10902" s="203">
        <f t="shared" si="362"/>
        <v>0</v>
      </c>
      <c r="K10902" s="410">
        <f t="shared" si="363"/>
        <v>0</v>
      </c>
      <c r="L10902" s="11"/>
      <c r="M10902" s="11"/>
    </row>
    <row r="10903" spans="2:13" ht="12.75" hidden="1" customHeight="1">
      <c r="B10903" s="1317"/>
      <c r="C10903" s="1322"/>
      <c r="D10903" s="629">
        <v>880</v>
      </c>
      <c r="E10903" s="1298"/>
      <c r="F10903" s="1298"/>
      <c r="G10903" s="1298"/>
      <c r="H10903" s="125">
        <v>0.01</v>
      </c>
      <c r="I10903" s="385"/>
      <c r="J10903" s="203">
        <f t="shared" si="362"/>
        <v>0</v>
      </c>
      <c r="K10903" s="410">
        <f t="shared" si="363"/>
        <v>0</v>
      </c>
      <c r="L10903" s="11"/>
      <c r="M10903" s="11"/>
    </row>
    <row r="10904" spans="2:13" ht="12.75" hidden="1" customHeight="1">
      <c r="B10904" s="1317"/>
      <c r="C10904" s="1322"/>
      <c r="D10904" s="629">
        <v>881</v>
      </c>
      <c r="E10904" s="1298"/>
      <c r="F10904" s="1298"/>
      <c r="G10904" s="1298"/>
      <c r="H10904" s="125">
        <v>0.01</v>
      </c>
      <c r="I10904" s="385"/>
      <c r="J10904" s="280">
        <f t="shared" si="362"/>
        <v>0</v>
      </c>
      <c r="K10904" s="410">
        <f t="shared" si="363"/>
        <v>0</v>
      </c>
      <c r="L10904" s="11"/>
      <c r="M10904" s="11"/>
    </row>
    <row r="10905" spans="2:13" ht="12.75" hidden="1" customHeight="1">
      <c r="B10905" s="1317"/>
      <c r="C10905" s="1322"/>
      <c r="D10905" s="629">
        <v>882</v>
      </c>
      <c r="E10905" s="1298"/>
      <c r="F10905" s="1298"/>
      <c r="G10905" s="1298"/>
      <c r="H10905" s="125">
        <v>0.01</v>
      </c>
      <c r="I10905" s="385"/>
      <c r="J10905" s="280">
        <f t="shared" si="362"/>
        <v>0</v>
      </c>
      <c r="K10905" s="410">
        <f t="shared" si="363"/>
        <v>0</v>
      </c>
      <c r="L10905" s="11"/>
      <c r="M10905" s="11"/>
    </row>
    <row r="10906" spans="2:13" ht="12.75" hidden="1" customHeight="1">
      <c r="B10906" s="1317"/>
      <c r="C10906" s="1322"/>
      <c r="D10906" s="629">
        <v>883</v>
      </c>
      <c r="E10906" s="1298"/>
      <c r="F10906" s="1298"/>
      <c r="G10906" s="1298"/>
      <c r="H10906" s="125">
        <v>0.01</v>
      </c>
      <c r="I10906" s="385"/>
      <c r="J10906" s="280">
        <f t="shared" si="362"/>
        <v>0</v>
      </c>
      <c r="K10906" s="410">
        <f t="shared" si="363"/>
        <v>0</v>
      </c>
      <c r="L10906" s="11"/>
      <c r="M10906" s="11"/>
    </row>
    <row r="10907" spans="2:13" ht="12.75" hidden="1" customHeight="1">
      <c r="B10907" s="1317"/>
      <c r="C10907" s="1322"/>
      <c r="D10907" s="629">
        <v>884</v>
      </c>
      <c r="E10907" s="1298"/>
      <c r="F10907" s="1298"/>
      <c r="G10907" s="1298"/>
      <c r="H10907" s="125">
        <v>0.01</v>
      </c>
      <c r="I10907" s="385"/>
      <c r="J10907" s="280">
        <f t="shared" si="362"/>
        <v>0</v>
      </c>
      <c r="K10907" s="410">
        <f t="shared" si="363"/>
        <v>0</v>
      </c>
      <c r="L10907" s="11"/>
      <c r="M10907" s="11"/>
    </row>
    <row r="10908" spans="2:13" ht="12.75" hidden="1" customHeight="1">
      <c r="B10908" s="1317"/>
      <c r="C10908" s="1322"/>
      <c r="D10908" s="629">
        <v>885</v>
      </c>
      <c r="E10908" s="1298"/>
      <c r="F10908" s="1298"/>
      <c r="G10908" s="1298"/>
      <c r="H10908" s="125">
        <v>0.01</v>
      </c>
      <c r="I10908" s="385"/>
      <c r="J10908" s="280">
        <f t="shared" si="362"/>
        <v>0</v>
      </c>
      <c r="K10908" s="410">
        <f t="shared" si="363"/>
        <v>0</v>
      </c>
      <c r="L10908" s="11"/>
      <c r="M10908" s="11"/>
    </row>
    <row r="10909" spans="2:13" ht="12.75" hidden="1" customHeight="1">
      <c r="B10909" s="1317"/>
      <c r="C10909" s="1322"/>
      <c r="D10909" s="629">
        <v>886</v>
      </c>
      <c r="E10909" s="1298"/>
      <c r="F10909" s="1298"/>
      <c r="G10909" s="1298"/>
      <c r="H10909" s="125">
        <v>0.01</v>
      </c>
      <c r="I10909" s="385"/>
      <c r="J10909" s="280">
        <f t="shared" si="362"/>
        <v>0</v>
      </c>
      <c r="K10909" s="410">
        <f t="shared" si="363"/>
        <v>0</v>
      </c>
      <c r="L10909" s="11"/>
      <c r="M10909" s="11"/>
    </row>
    <row r="10910" spans="2:13" ht="12.75" hidden="1" customHeight="1">
      <c r="B10910" s="1317"/>
      <c r="C10910" s="1322"/>
      <c r="D10910" s="629">
        <v>887</v>
      </c>
      <c r="E10910" s="1298"/>
      <c r="F10910" s="1298"/>
      <c r="G10910" s="1298"/>
      <c r="H10910" s="125">
        <v>0.01</v>
      </c>
      <c r="I10910" s="385"/>
      <c r="J10910" s="203">
        <f t="shared" si="362"/>
        <v>0</v>
      </c>
      <c r="K10910" s="410">
        <f t="shared" si="363"/>
        <v>0</v>
      </c>
      <c r="L10910" s="11"/>
      <c r="M10910" s="11"/>
    </row>
    <row r="10911" spans="2:13" ht="12.75" hidden="1" customHeight="1">
      <c r="B10911" s="1317"/>
      <c r="C10911" s="1322"/>
      <c r="D10911" s="629">
        <v>888</v>
      </c>
      <c r="E10911" s="1298"/>
      <c r="F10911" s="1298"/>
      <c r="G10911" s="1298"/>
      <c r="H10911" s="125">
        <v>0.01</v>
      </c>
      <c r="I10911" s="385"/>
      <c r="J10911" s="203">
        <f t="shared" si="362"/>
        <v>0</v>
      </c>
      <c r="K10911" s="410">
        <f t="shared" si="363"/>
        <v>0</v>
      </c>
      <c r="L10911" s="11"/>
      <c r="M10911" s="11"/>
    </row>
    <row r="10912" spans="2:13" ht="12.75" hidden="1" customHeight="1">
      <c r="B10912" s="1317"/>
      <c r="C10912" s="1322"/>
      <c r="D10912" s="629">
        <v>889</v>
      </c>
      <c r="E10912" s="1298"/>
      <c r="F10912" s="1298"/>
      <c r="G10912" s="1298"/>
      <c r="H10912" s="125">
        <v>0.01</v>
      </c>
      <c r="I10912" s="385"/>
      <c r="J10912" s="280">
        <f t="shared" si="362"/>
        <v>0</v>
      </c>
      <c r="K10912" s="410">
        <f t="shared" si="363"/>
        <v>0</v>
      </c>
      <c r="L10912" s="11"/>
      <c r="M10912" s="11"/>
    </row>
    <row r="10913" spans="2:13" ht="12.75" hidden="1" customHeight="1">
      <c r="B10913" s="1317"/>
      <c r="C10913" s="1322"/>
      <c r="D10913" s="629">
        <v>890</v>
      </c>
      <c r="E10913" s="1298"/>
      <c r="F10913" s="1298"/>
      <c r="G10913" s="1298"/>
      <c r="H10913" s="125">
        <v>0.01</v>
      </c>
      <c r="I10913" s="385"/>
      <c r="J10913" s="280">
        <f t="shared" si="362"/>
        <v>0</v>
      </c>
      <c r="K10913" s="410">
        <f t="shared" si="363"/>
        <v>0</v>
      </c>
      <c r="L10913" s="11"/>
      <c r="M10913" s="11"/>
    </row>
    <row r="10914" spans="2:13" ht="12.75" hidden="1" customHeight="1">
      <c r="B10914" s="1317"/>
      <c r="C10914" s="1322"/>
      <c r="D10914" s="629">
        <v>891</v>
      </c>
      <c r="E10914" s="1298"/>
      <c r="F10914" s="1298"/>
      <c r="G10914" s="1298"/>
      <c r="H10914" s="125">
        <v>0.01</v>
      </c>
      <c r="I10914" s="385"/>
      <c r="J10914" s="280">
        <f t="shared" si="362"/>
        <v>0</v>
      </c>
      <c r="K10914" s="410">
        <f t="shared" si="363"/>
        <v>0</v>
      </c>
      <c r="L10914" s="11"/>
      <c r="M10914" s="11"/>
    </row>
    <row r="10915" spans="2:13" ht="12.75" hidden="1" customHeight="1">
      <c r="B10915" s="1317"/>
      <c r="C10915" s="1322"/>
      <c r="D10915" s="629">
        <v>892</v>
      </c>
      <c r="E10915" s="1298"/>
      <c r="F10915" s="1298"/>
      <c r="G10915" s="1298"/>
      <c r="H10915" s="125">
        <v>0.01</v>
      </c>
      <c r="I10915" s="385"/>
      <c r="J10915" s="280">
        <f t="shared" si="362"/>
        <v>0</v>
      </c>
      <c r="K10915" s="410">
        <f t="shared" si="363"/>
        <v>0</v>
      </c>
      <c r="L10915" s="11"/>
      <c r="M10915" s="11"/>
    </row>
    <row r="10916" spans="2:13" ht="12.75" hidden="1" customHeight="1">
      <c r="B10916" s="1317"/>
      <c r="C10916" s="1322"/>
      <c r="D10916" s="629">
        <v>893</v>
      </c>
      <c r="E10916" s="1298"/>
      <c r="F10916" s="1298"/>
      <c r="G10916" s="1298"/>
      <c r="H10916" s="125">
        <v>0.01</v>
      </c>
      <c r="I10916" s="385"/>
      <c r="J10916" s="280">
        <f t="shared" si="362"/>
        <v>0</v>
      </c>
      <c r="K10916" s="410">
        <f t="shared" si="363"/>
        <v>0</v>
      </c>
      <c r="L10916" s="11"/>
      <c r="M10916" s="11"/>
    </row>
    <row r="10917" spans="2:13" ht="12.75" hidden="1" customHeight="1">
      <c r="B10917" s="1317"/>
      <c r="C10917" s="1322"/>
      <c r="D10917" s="629">
        <v>894</v>
      </c>
      <c r="E10917" s="1298"/>
      <c r="F10917" s="1298"/>
      <c r="G10917" s="1298"/>
      <c r="H10917" s="125">
        <v>0.01</v>
      </c>
      <c r="I10917" s="385"/>
      <c r="J10917" s="280">
        <f t="shared" si="362"/>
        <v>0</v>
      </c>
      <c r="K10917" s="410">
        <f t="shared" si="363"/>
        <v>0</v>
      </c>
      <c r="L10917" s="11"/>
      <c r="M10917" s="11"/>
    </row>
    <row r="10918" spans="2:13" ht="12.75" hidden="1" customHeight="1">
      <c r="B10918" s="1317"/>
      <c r="C10918" s="1322"/>
      <c r="D10918" s="629">
        <v>895</v>
      </c>
      <c r="E10918" s="1298"/>
      <c r="F10918" s="1298"/>
      <c r="G10918" s="1298"/>
      <c r="H10918" s="125">
        <v>0.01</v>
      </c>
      <c r="I10918" s="385"/>
      <c r="J10918" s="203">
        <f t="shared" si="362"/>
        <v>0</v>
      </c>
      <c r="K10918" s="410">
        <f t="shared" si="363"/>
        <v>0</v>
      </c>
      <c r="L10918" s="11"/>
      <c r="M10918" s="11"/>
    </row>
    <row r="10919" spans="2:13" ht="12.75" hidden="1" customHeight="1">
      <c r="B10919" s="1317"/>
      <c r="C10919" s="1322"/>
      <c r="D10919" s="629">
        <v>896</v>
      </c>
      <c r="E10919" s="1298"/>
      <c r="F10919" s="1298"/>
      <c r="G10919" s="1298"/>
      <c r="H10919" s="125">
        <v>0.01</v>
      </c>
      <c r="I10919" s="385"/>
      <c r="J10919" s="203">
        <f t="shared" si="362"/>
        <v>0</v>
      </c>
      <c r="K10919" s="410">
        <f t="shared" si="363"/>
        <v>0</v>
      </c>
      <c r="L10919" s="11"/>
      <c r="M10919" s="11"/>
    </row>
    <row r="10920" spans="2:13" ht="12.75" hidden="1" customHeight="1">
      <c r="B10920" s="1317"/>
      <c r="C10920" s="1322"/>
      <c r="D10920" s="629">
        <v>897</v>
      </c>
      <c r="E10920" s="1298"/>
      <c r="F10920" s="1298"/>
      <c r="G10920" s="1298"/>
      <c r="H10920" s="125">
        <v>0.01</v>
      </c>
      <c r="I10920" s="385"/>
      <c r="J10920" s="280">
        <f t="shared" ref="J10920:J10983" si="364">$I$12030*H10920</f>
        <v>0</v>
      </c>
      <c r="K10920" s="410">
        <f t="shared" si="363"/>
        <v>0</v>
      </c>
      <c r="L10920" s="11"/>
      <c r="M10920" s="11"/>
    </row>
    <row r="10921" spans="2:13" ht="12.75" hidden="1" customHeight="1">
      <c r="B10921" s="1317"/>
      <c r="C10921" s="1322"/>
      <c r="D10921" s="629">
        <v>898</v>
      </c>
      <c r="E10921" s="1298"/>
      <c r="F10921" s="1298"/>
      <c r="G10921" s="1298"/>
      <c r="H10921" s="125">
        <v>0.01</v>
      </c>
      <c r="I10921" s="385"/>
      <c r="J10921" s="280">
        <f t="shared" si="364"/>
        <v>0</v>
      </c>
      <c r="K10921" s="410">
        <f t="shared" si="363"/>
        <v>0</v>
      </c>
      <c r="L10921" s="11"/>
      <c r="M10921" s="11"/>
    </row>
    <row r="10922" spans="2:13" ht="12.75" hidden="1" customHeight="1">
      <c r="B10922" s="1317"/>
      <c r="C10922" s="1322"/>
      <c r="D10922" s="629">
        <v>899</v>
      </c>
      <c r="E10922" s="1298"/>
      <c r="F10922" s="1298"/>
      <c r="G10922" s="1298"/>
      <c r="H10922" s="125">
        <v>0.01</v>
      </c>
      <c r="I10922" s="385"/>
      <c r="J10922" s="280">
        <f t="shared" si="364"/>
        <v>0</v>
      </c>
      <c r="K10922" s="410">
        <f t="shared" si="363"/>
        <v>0</v>
      </c>
      <c r="L10922" s="11"/>
      <c r="M10922" s="11"/>
    </row>
    <row r="10923" spans="2:13" ht="12.75" hidden="1" customHeight="1">
      <c r="B10923" s="1317"/>
      <c r="C10923" s="1322"/>
      <c r="D10923" s="629">
        <v>900</v>
      </c>
      <c r="E10923" s="1298"/>
      <c r="F10923" s="1298"/>
      <c r="G10923" s="1298"/>
      <c r="H10923" s="125">
        <v>0.01</v>
      </c>
      <c r="I10923" s="385"/>
      <c r="J10923" s="280">
        <f t="shared" si="364"/>
        <v>0</v>
      </c>
      <c r="K10923" s="410">
        <f t="shared" si="363"/>
        <v>0</v>
      </c>
      <c r="L10923" s="11"/>
      <c r="M10923" s="11"/>
    </row>
    <row r="10924" spans="2:13" ht="12.75" hidden="1" customHeight="1">
      <c r="B10924" s="1317"/>
      <c r="C10924" s="1322"/>
      <c r="D10924" s="629">
        <v>901</v>
      </c>
      <c r="E10924" s="1298"/>
      <c r="F10924" s="1298"/>
      <c r="G10924" s="1298"/>
      <c r="H10924" s="125">
        <v>0.01</v>
      </c>
      <c r="I10924" s="385"/>
      <c r="J10924" s="280">
        <f t="shared" si="364"/>
        <v>0</v>
      </c>
      <c r="K10924" s="410">
        <f t="shared" si="363"/>
        <v>0</v>
      </c>
      <c r="L10924" s="11"/>
      <c r="M10924" s="11"/>
    </row>
    <row r="10925" spans="2:13" ht="12.75" hidden="1" customHeight="1">
      <c r="B10925" s="1317"/>
      <c r="C10925" s="1322"/>
      <c r="D10925" s="629">
        <v>902</v>
      </c>
      <c r="E10925" s="1298"/>
      <c r="F10925" s="1298"/>
      <c r="G10925" s="1298"/>
      <c r="H10925" s="125">
        <v>0.01</v>
      </c>
      <c r="I10925" s="385"/>
      <c r="J10925" s="280">
        <f t="shared" si="364"/>
        <v>0</v>
      </c>
      <c r="K10925" s="410">
        <f t="shared" si="363"/>
        <v>0</v>
      </c>
      <c r="L10925" s="11"/>
      <c r="M10925" s="11"/>
    </row>
    <row r="10926" spans="2:13" ht="12.75" hidden="1" customHeight="1">
      <c r="B10926" s="1317"/>
      <c r="C10926" s="1322"/>
      <c r="D10926" s="629">
        <v>903</v>
      </c>
      <c r="E10926" s="1298"/>
      <c r="F10926" s="1298"/>
      <c r="G10926" s="1298"/>
      <c r="H10926" s="125">
        <v>0.01</v>
      </c>
      <c r="I10926" s="385"/>
      <c r="J10926" s="203">
        <f t="shared" si="364"/>
        <v>0</v>
      </c>
      <c r="K10926" s="410">
        <f t="shared" si="363"/>
        <v>0</v>
      </c>
      <c r="L10926" s="11"/>
      <c r="M10926" s="11"/>
    </row>
    <row r="10927" spans="2:13" ht="12.75" hidden="1" customHeight="1">
      <c r="B10927" s="1317"/>
      <c r="C10927" s="1322"/>
      <c r="D10927" s="629">
        <v>904</v>
      </c>
      <c r="E10927" s="1298"/>
      <c r="F10927" s="1298"/>
      <c r="G10927" s="1298"/>
      <c r="H10927" s="125">
        <v>0.01</v>
      </c>
      <c r="I10927" s="385"/>
      <c r="J10927" s="203">
        <f t="shared" si="364"/>
        <v>0</v>
      </c>
      <c r="K10927" s="410">
        <f t="shared" si="363"/>
        <v>0</v>
      </c>
      <c r="L10927" s="11"/>
      <c r="M10927" s="11"/>
    </row>
    <row r="10928" spans="2:13" ht="12.75" hidden="1" customHeight="1">
      <c r="B10928" s="1317"/>
      <c r="C10928" s="1322"/>
      <c r="D10928" s="629">
        <v>905</v>
      </c>
      <c r="E10928" s="1298"/>
      <c r="F10928" s="1298"/>
      <c r="G10928" s="1298"/>
      <c r="H10928" s="125">
        <v>0.01</v>
      </c>
      <c r="I10928" s="385"/>
      <c r="J10928" s="203">
        <f t="shared" si="364"/>
        <v>0</v>
      </c>
      <c r="K10928" s="410">
        <f t="shared" si="363"/>
        <v>0</v>
      </c>
      <c r="L10928" s="11"/>
      <c r="M10928" s="11"/>
    </row>
    <row r="10929" spans="2:13" ht="12.75" hidden="1" customHeight="1">
      <c r="B10929" s="1317"/>
      <c r="C10929" s="1322"/>
      <c r="D10929" s="629">
        <v>906</v>
      </c>
      <c r="E10929" s="1298"/>
      <c r="F10929" s="1298"/>
      <c r="G10929" s="1298"/>
      <c r="H10929" s="125">
        <v>0.01</v>
      </c>
      <c r="I10929" s="385"/>
      <c r="J10929" s="280">
        <f t="shared" si="364"/>
        <v>0</v>
      </c>
      <c r="K10929" s="410">
        <f t="shared" si="363"/>
        <v>0</v>
      </c>
      <c r="L10929" s="11"/>
      <c r="M10929" s="11"/>
    </row>
    <row r="10930" spans="2:13" ht="12.75" hidden="1" customHeight="1">
      <c r="B10930" s="1317"/>
      <c r="C10930" s="1322"/>
      <c r="D10930" s="629">
        <v>907</v>
      </c>
      <c r="E10930" s="1298"/>
      <c r="F10930" s="1298"/>
      <c r="G10930" s="1298"/>
      <c r="H10930" s="125">
        <v>0.01</v>
      </c>
      <c r="I10930" s="385"/>
      <c r="J10930" s="280">
        <f t="shared" si="364"/>
        <v>0</v>
      </c>
      <c r="K10930" s="410">
        <f t="shared" si="363"/>
        <v>0</v>
      </c>
      <c r="L10930" s="11"/>
      <c r="M10930" s="11"/>
    </row>
    <row r="10931" spans="2:13" ht="12.75" hidden="1" customHeight="1">
      <c r="B10931" s="1317"/>
      <c r="C10931" s="1322"/>
      <c r="D10931" s="629">
        <v>908</v>
      </c>
      <c r="E10931" s="1298"/>
      <c r="F10931" s="1298"/>
      <c r="G10931" s="1298"/>
      <c r="H10931" s="125">
        <v>0.01</v>
      </c>
      <c r="I10931" s="385"/>
      <c r="J10931" s="280">
        <f t="shared" si="364"/>
        <v>0</v>
      </c>
      <c r="K10931" s="410">
        <f t="shared" si="363"/>
        <v>0</v>
      </c>
      <c r="L10931" s="11"/>
      <c r="M10931" s="11"/>
    </row>
    <row r="10932" spans="2:13" ht="12.75" hidden="1" customHeight="1">
      <c r="B10932" s="1317"/>
      <c r="C10932" s="1322"/>
      <c r="D10932" s="629">
        <v>909</v>
      </c>
      <c r="E10932" s="1298"/>
      <c r="F10932" s="1298"/>
      <c r="G10932" s="1298"/>
      <c r="H10932" s="125">
        <v>0.01</v>
      </c>
      <c r="I10932" s="385"/>
      <c r="J10932" s="280">
        <f t="shared" si="364"/>
        <v>0</v>
      </c>
      <c r="K10932" s="410">
        <f t="shared" si="363"/>
        <v>0</v>
      </c>
      <c r="L10932" s="11"/>
      <c r="M10932" s="11"/>
    </row>
    <row r="10933" spans="2:13" ht="12.75" hidden="1" customHeight="1">
      <c r="B10933" s="1317"/>
      <c r="C10933" s="1322"/>
      <c r="D10933" s="629">
        <v>910</v>
      </c>
      <c r="E10933" s="1298"/>
      <c r="F10933" s="1298"/>
      <c r="G10933" s="1298"/>
      <c r="H10933" s="125">
        <v>0.01</v>
      </c>
      <c r="I10933" s="385"/>
      <c r="J10933" s="280">
        <f t="shared" si="364"/>
        <v>0</v>
      </c>
      <c r="K10933" s="410">
        <f t="shared" si="363"/>
        <v>0</v>
      </c>
      <c r="L10933" s="11"/>
      <c r="M10933" s="11"/>
    </row>
    <row r="10934" spans="2:13" ht="12.75" hidden="1" customHeight="1">
      <c r="B10934" s="1317"/>
      <c r="C10934" s="1322"/>
      <c r="D10934" s="629">
        <v>911</v>
      </c>
      <c r="E10934" s="1298"/>
      <c r="F10934" s="1298"/>
      <c r="G10934" s="1298"/>
      <c r="H10934" s="125">
        <v>0.01</v>
      </c>
      <c r="I10934" s="385"/>
      <c r="J10934" s="280">
        <f t="shared" si="364"/>
        <v>0</v>
      </c>
      <c r="K10934" s="410">
        <f t="shared" si="363"/>
        <v>0</v>
      </c>
      <c r="L10934" s="11"/>
      <c r="M10934" s="11"/>
    </row>
    <row r="10935" spans="2:13" ht="12.75" hidden="1" customHeight="1">
      <c r="B10935" s="1317"/>
      <c r="C10935" s="1322"/>
      <c r="D10935" s="629">
        <v>912</v>
      </c>
      <c r="E10935" s="1298"/>
      <c r="F10935" s="1298"/>
      <c r="G10935" s="1298"/>
      <c r="H10935" s="125">
        <v>0.01</v>
      </c>
      <c r="I10935" s="385"/>
      <c r="J10935" s="203">
        <f t="shared" si="364"/>
        <v>0</v>
      </c>
      <c r="K10935" s="410">
        <f t="shared" si="363"/>
        <v>0</v>
      </c>
      <c r="L10935" s="11"/>
      <c r="M10935" s="11"/>
    </row>
    <row r="10936" spans="2:13" ht="12.75" hidden="1" customHeight="1">
      <c r="B10936" s="1317"/>
      <c r="C10936" s="1322"/>
      <c r="D10936" s="629">
        <v>913</v>
      </c>
      <c r="E10936" s="1298"/>
      <c r="F10936" s="1298"/>
      <c r="G10936" s="1298"/>
      <c r="H10936" s="125">
        <v>0.01</v>
      </c>
      <c r="I10936" s="385"/>
      <c r="J10936" s="203">
        <f t="shared" si="364"/>
        <v>0</v>
      </c>
      <c r="K10936" s="410">
        <f t="shared" si="363"/>
        <v>0</v>
      </c>
      <c r="L10936" s="11"/>
      <c r="M10936" s="11"/>
    </row>
    <row r="10937" spans="2:13" ht="12.75" hidden="1" customHeight="1">
      <c r="B10937" s="1317"/>
      <c r="C10937" s="1322"/>
      <c r="D10937" s="629">
        <v>914</v>
      </c>
      <c r="E10937" s="1298"/>
      <c r="F10937" s="1298"/>
      <c r="G10937" s="1298"/>
      <c r="H10937" s="125">
        <v>0.01</v>
      </c>
      <c r="I10937" s="385"/>
      <c r="J10937" s="280">
        <f t="shared" si="364"/>
        <v>0</v>
      </c>
      <c r="K10937" s="410">
        <f t="shared" si="363"/>
        <v>0</v>
      </c>
      <c r="L10937" s="11"/>
      <c r="M10937" s="11"/>
    </row>
    <row r="10938" spans="2:13" ht="12.75" hidden="1" customHeight="1">
      <c r="B10938" s="1317"/>
      <c r="C10938" s="1322"/>
      <c r="D10938" s="629">
        <v>915</v>
      </c>
      <c r="E10938" s="1298"/>
      <c r="F10938" s="1298"/>
      <c r="G10938" s="1298"/>
      <c r="H10938" s="125">
        <v>0.01</v>
      </c>
      <c r="I10938" s="385"/>
      <c r="J10938" s="280">
        <f t="shared" si="364"/>
        <v>0</v>
      </c>
      <c r="K10938" s="410">
        <f t="shared" si="363"/>
        <v>0</v>
      </c>
      <c r="L10938" s="11"/>
      <c r="M10938" s="11"/>
    </row>
    <row r="10939" spans="2:13" ht="12.75" hidden="1" customHeight="1">
      <c r="B10939" s="1317"/>
      <c r="C10939" s="1322"/>
      <c r="D10939" s="629">
        <v>916</v>
      </c>
      <c r="E10939" s="1298"/>
      <c r="F10939" s="1298"/>
      <c r="G10939" s="1298"/>
      <c r="H10939" s="125">
        <v>0.01</v>
      </c>
      <c r="I10939" s="385"/>
      <c r="J10939" s="280">
        <f t="shared" si="364"/>
        <v>0</v>
      </c>
      <c r="K10939" s="410">
        <f t="shared" si="363"/>
        <v>0</v>
      </c>
      <c r="L10939" s="11"/>
      <c r="M10939" s="11"/>
    </row>
    <row r="10940" spans="2:13" ht="12.75" hidden="1" customHeight="1">
      <c r="B10940" s="1317"/>
      <c r="C10940" s="1322"/>
      <c r="D10940" s="629">
        <v>917</v>
      </c>
      <c r="E10940" s="1298"/>
      <c r="F10940" s="1298"/>
      <c r="G10940" s="1298"/>
      <c r="H10940" s="125">
        <v>0.01</v>
      </c>
      <c r="I10940" s="385"/>
      <c r="J10940" s="203">
        <f t="shared" si="364"/>
        <v>0</v>
      </c>
      <c r="K10940" s="410">
        <f t="shared" si="363"/>
        <v>0</v>
      </c>
      <c r="L10940" s="11"/>
      <c r="M10940" s="11"/>
    </row>
    <row r="10941" spans="2:13" ht="12.75" hidden="1" customHeight="1">
      <c r="B10941" s="1317"/>
      <c r="C10941" s="1322"/>
      <c r="D10941" s="629">
        <v>918</v>
      </c>
      <c r="E10941" s="1298"/>
      <c r="F10941" s="1298"/>
      <c r="G10941" s="1298"/>
      <c r="H10941" s="125">
        <v>0.01</v>
      </c>
      <c r="I10941" s="385"/>
      <c r="J10941" s="280">
        <f t="shared" si="364"/>
        <v>0</v>
      </c>
      <c r="K10941" s="410">
        <f t="shared" si="363"/>
        <v>0</v>
      </c>
      <c r="L10941" s="11"/>
      <c r="M10941" s="11"/>
    </row>
    <row r="10942" spans="2:13" ht="12.75" hidden="1" customHeight="1">
      <c r="B10942" s="1317"/>
      <c r="C10942" s="1322"/>
      <c r="D10942" s="629">
        <v>919</v>
      </c>
      <c r="E10942" s="1298"/>
      <c r="F10942" s="1298"/>
      <c r="G10942" s="1298"/>
      <c r="H10942" s="125">
        <v>0.01</v>
      </c>
      <c r="I10942" s="385"/>
      <c r="J10942" s="280">
        <f t="shared" si="364"/>
        <v>0</v>
      </c>
      <c r="K10942" s="410">
        <f t="shared" si="363"/>
        <v>0</v>
      </c>
      <c r="L10942" s="11"/>
      <c r="M10942" s="11"/>
    </row>
    <row r="10943" spans="2:13" ht="12.75" hidden="1" customHeight="1">
      <c r="B10943" s="1317"/>
      <c r="C10943" s="1322"/>
      <c r="D10943" s="629">
        <v>920</v>
      </c>
      <c r="E10943" s="1298"/>
      <c r="F10943" s="1298"/>
      <c r="G10943" s="1298"/>
      <c r="H10943" s="125">
        <v>0.01</v>
      </c>
      <c r="I10943" s="385"/>
      <c r="J10943" s="280">
        <f t="shared" si="364"/>
        <v>0</v>
      </c>
      <c r="K10943" s="410">
        <f t="shared" si="363"/>
        <v>0</v>
      </c>
      <c r="L10943" s="11"/>
      <c r="M10943" s="11"/>
    </row>
    <row r="10944" spans="2:13" ht="12.75" hidden="1" customHeight="1">
      <c r="B10944" s="1317"/>
      <c r="C10944" s="1322"/>
      <c r="D10944" s="629">
        <v>921</v>
      </c>
      <c r="E10944" s="1298"/>
      <c r="F10944" s="1298"/>
      <c r="G10944" s="1298"/>
      <c r="H10944" s="125">
        <v>0.01</v>
      </c>
      <c r="I10944" s="385"/>
      <c r="J10944" s="280">
        <f t="shared" si="364"/>
        <v>0</v>
      </c>
      <c r="K10944" s="410">
        <f t="shared" si="363"/>
        <v>0</v>
      </c>
      <c r="L10944" s="11"/>
      <c r="M10944" s="11"/>
    </row>
    <row r="10945" spans="2:13" ht="12.75" hidden="1" customHeight="1">
      <c r="B10945" s="1317"/>
      <c r="C10945" s="1322"/>
      <c r="D10945" s="629">
        <v>922</v>
      </c>
      <c r="E10945" s="1298"/>
      <c r="F10945" s="1298"/>
      <c r="G10945" s="1298"/>
      <c r="H10945" s="125">
        <v>0.01</v>
      </c>
      <c r="I10945" s="385"/>
      <c r="J10945" s="280">
        <f t="shared" si="364"/>
        <v>0</v>
      </c>
      <c r="K10945" s="410">
        <f t="shared" si="363"/>
        <v>0</v>
      </c>
      <c r="L10945" s="11"/>
      <c r="M10945" s="11"/>
    </row>
    <row r="10946" spans="2:13" ht="12.75" hidden="1" customHeight="1">
      <c r="B10946" s="1317"/>
      <c r="C10946" s="1322"/>
      <c r="D10946" s="629">
        <v>923</v>
      </c>
      <c r="E10946" s="1298"/>
      <c r="F10946" s="1298"/>
      <c r="G10946" s="1298"/>
      <c r="H10946" s="125">
        <v>0.01</v>
      </c>
      <c r="I10946" s="385"/>
      <c r="J10946" s="280">
        <f t="shared" si="364"/>
        <v>0</v>
      </c>
      <c r="K10946" s="410">
        <f t="shared" si="363"/>
        <v>0</v>
      </c>
      <c r="L10946" s="11"/>
      <c r="M10946" s="11"/>
    </row>
    <row r="10947" spans="2:13" ht="12.75" hidden="1" customHeight="1">
      <c r="B10947" s="1317"/>
      <c r="C10947" s="1322"/>
      <c r="D10947" s="629">
        <v>924</v>
      </c>
      <c r="E10947" s="1298"/>
      <c r="F10947" s="1298"/>
      <c r="G10947" s="1298"/>
      <c r="H10947" s="125">
        <v>0.01</v>
      </c>
      <c r="I10947" s="385"/>
      <c r="J10947" s="203">
        <f t="shared" si="364"/>
        <v>0</v>
      </c>
      <c r="K10947" s="410">
        <f t="shared" si="363"/>
        <v>0</v>
      </c>
      <c r="L10947" s="11"/>
      <c r="M10947" s="11"/>
    </row>
    <row r="10948" spans="2:13" ht="12.75" hidden="1" customHeight="1">
      <c r="B10948" s="1317"/>
      <c r="C10948" s="1322"/>
      <c r="D10948" s="629">
        <v>925</v>
      </c>
      <c r="E10948" s="1298"/>
      <c r="F10948" s="1298"/>
      <c r="G10948" s="1298"/>
      <c r="H10948" s="125">
        <v>0.01</v>
      </c>
      <c r="I10948" s="385"/>
      <c r="J10948" s="203">
        <f t="shared" si="364"/>
        <v>0</v>
      </c>
      <c r="K10948" s="410">
        <f t="shared" si="363"/>
        <v>0</v>
      </c>
      <c r="L10948" s="11"/>
      <c r="M10948" s="11"/>
    </row>
    <row r="10949" spans="2:13" ht="12.75" hidden="1" customHeight="1">
      <c r="B10949" s="1317"/>
      <c r="C10949" s="1322"/>
      <c r="D10949" s="629">
        <v>926</v>
      </c>
      <c r="E10949" s="1298"/>
      <c r="F10949" s="1298"/>
      <c r="G10949" s="1298"/>
      <c r="H10949" s="125">
        <v>0.01</v>
      </c>
      <c r="I10949" s="385"/>
      <c r="J10949" s="280">
        <f t="shared" si="364"/>
        <v>0</v>
      </c>
      <c r="K10949" s="410">
        <f t="shared" si="363"/>
        <v>0</v>
      </c>
      <c r="L10949" s="11"/>
      <c r="M10949" s="11"/>
    </row>
    <row r="10950" spans="2:13" ht="12.75" hidden="1" customHeight="1">
      <c r="B10950" s="1317"/>
      <c r="C10950" s="1322"/>
      <c r="D10950" s="629">
        <v>927</v>
      </c>
      <c r="E10950" s="1298"/>
      <c r="F10950" s="1298"/>
      <c r="G10950" s="1298"/>
      <c r="H10950" s="125">
        <v>0.01</v>
      </c>
      <c r="I10950" s="385"/>
      <c r="J10950" s="280">
        <f t="shared" si="364"/>
        <v>0</v>
      </c>
      <c r="K10950" s="410">
        <f t="shared" si="363"/>
        <v>0</v>
      </c>
      <c r="L10950" s="11"/>
      <c r="M10950" s="11"/>
    </row>
    <row r="10951" spans="2:13" ht="12.75" hidden="1" customHeight="1">
      <c r="B10951" s="1317"/>
      <c r="C10951" s="1322"/>
      <c r="D10951" s="629">
        <v>928</v>
      </c>
      <c r="E10951" s="1298"/>
      <c r="F10951" s="1298"/>
      <c r="G10951" s="1298"/>
      <c r="H10951" s="125">
        <v>0.01</v>
      </c>
      <c r="I10951" s="385"/>
      <c r="J10951" s="280">
        <f t="shared" si="364"/>
        <v>0</v>
      </c>
      <c r="K10951" s="410">
        <f t="shared" si="363"/>
        <v>0</v>
      </c>
      <c r="L10951" s="11"/>
      <c r="M10951" s="11"/>
    </row>
    <row r="10952" spans="2:13" ht="12.75" hidden="1" customHeight="1">
      <c r="B10952" s="1317"/>
      <c r="C10952" s="1322"/>
      <c r="D10952" s="629">
        <v>929</v>
      </c>
      <c r="E10952" s="1298"/>
      <c r="F10952" s="1298"/>
      <c r="G10952" s="1298"/>
      <c r="H10952" s="125">
        <v>0.01</v>
      </c>
      <c r="I10952" s="385"/>
      <c r="J10952" s="280">
        <f t="shared" si="364"/>
        <v>0</v>
      </c>
      <c r="K10952" s="410">
        <f t="shared" si="363"/>
        <v>0</v>
      </c>
      <c r="L10952" s="11"/>
      <c r="M10952" s="11"/>
    </row>
    <row r="10953" spans="2:13" ht="12.75" hidden="1" customHeight="1">
      <c r="B10953" s="1317"/>
      <c r="C10953" s="1322"/>
      <c r="D10953" s="629">
        <v>930</v>
      </c>
      <c r="E10953" s="1298"/>
      <c r="F10953" s="1298"/>
      <c r="G10953" s="1298"/>
      <c r="H10953" s="125">
        <v>0.01</v>
      </c>
      <c r="I10953" s="385"/>
      <c r="J10953" s="280">
        <f t="shared" si="364"/>
        <v>0</v>
      </c>
      <c r="K10953" s="410">
        <f t="shared" si="363"/>
        <v>0</v>
      </c>
      <c r="L10953" s="11"/>
      <c r="M10953" s="11"/>
    </row>
    <row r="10954" spans="2:13" ht="12.75" hidden="1" customHeight="1">
      <c r="B10954" s="1317"/>
      <c r="C10954" s="1322"/>
      <c r="D10954" s="629">
        <v>931</v>
      </c>
      <c r="E10954" s="1298"/>
      <c r="F10954" s="1298"/>
      <c r="G10954" s="1298"/>
      <c r="H10954" s="125">
        <v>0.01</v>
      </c>
      <c r="I10954" s="385"/>
      <c r="J10954" s="280">
        <f t="shared" si="364"/>
        <v>0</v>
      </c>
      <c r="K10954" s="410">
        <f t="shared" si="363"/>
        <v>0</v>
      </c>
      <c r="L10954" s="11"/>
      <c r="M10954" s="11"/>
    </row>
    <row r="10955" spans="2:13" ht="12.75" hidden="1" customHeight="1">
      <c r="B10955" s="1317"/>
      <c r="C10955" s="1322"/>
      <c r="D10955" s="629">
        <v>932</v>
      </c>
      <c r="E10955" s="1298"/>
      <c r="F10955" s="1298"/>
      <c r="G10955" s="1298"/>
      <c r="H10955" s="125">
        <v>0.01</v>
      </c>
      <c r="I10955" s="385"/>
      <c r="J10955" s="203">
        <f t="shared" si="364"/>
        <v>0</v>
      </c>
      <c r="K10955" s="410">
        <f t="shared" si="363"/>
        <v>0</v>
      </c>
      <c r="L10955" s="11"/>
      <c r="M10955" s="11"/>
    </row>
    <row r="10956" spans="2:13" ht="12.75" hidden="1" customHeight="1">
      <c r="B10956" s="1317"/>
      <c r="C10956" s="1322"/>
      <c r="D10956" s="629">
        <v>933</v>
      </c>
      <c r="E10956" s="1298"/>
      <c r="F10956" s="1298"/>
      <c r="G10956" s="1298"/>
      <c r="H10956" s="125">
        <v>0.01</v>
      </c>
      <c r="I10956" s="385"/>
      <c r="J10956" s="203">
        <f t="shared" si="364"/>
        <v>0</v>
      </c>
      <c r="K10956" s="410">
        <f t="shared" si="363"/>
        <v>0</v>
      </c>
      <c r="L10956" s="11"/>
      <c r="M10956" s="11"/>
    </row>
    <row r="10957" spans="2:13" ht="12.75" hidden="1" customHeight="1">
      <c r="B10957" s="1317"/>
      <c r="C10957" s="1322"/>
      <c r="D10957" s="629">
        <v>934</v>
      </c>
      <c r="E10957" s="1298"/>
      <c r="F10957" s="1298"/>
      <c r="G10957" s="1298"/>
      <c r="H10957" s="125">
        <v>0.01</v>
      </c>
      <c r="I10957" s="385"/>
      <c r="J10957" s="280">
        <f t="shared" si="364"/>
        <v>0</v>
      </c>
      <c r="K10957" s="410">
        <f t="shared" si="363"/>
        <v>0</v>
      </c>
      <c r="L10957" s="11"/>
      <c r="M10957" s="11"/>
    </row>
    <row r="10958" spans="2:13" ht="12.75" hidden="1" customHeight="1">
      <c r="B10958" s="1317"/>
      <c r="C10958" s="1322"/>
      <c r="D10958" s="629">
        <v>935</v>
      </c>
      <c r="E10958" s="1298"/>
      <c r="F10958" s="1298"/>
      <c r="G10958" s="1298"/>
      <c r="H10958" s="125">
        <v>0.01</v>
      </c>
      <c r="I10958" s="385"/>
      <c r="J10958" s="280">
        <f t="shared" si="364"/>
        <v>0</v>
      </c>
      <c r="K10958" s="410">
        <f t="shared" si="363"/>
        <v>0</v>
      </c>
      <c r="L10958" s="11"/>
      <c r="M10958" s="11"/>
    </row>
    <row r="10959" spans="2:13" ht="12.75" hidden="1" customHeight="1">
      <c r="B10959" s="1317"/>
      <c r="C10959" s="1322"/>
      <c r="D10959" s="629">
        <v>936</v>
      </c>
      <c r="E10959" s="1298"/>
      <c r="F10959" s="1298"/>
      <c r="G10959" s="1298"/>
      <c r="H10959" s="125">
        <v>0.01</v>
      </c>
      <c r="I10959" s="385"/>
      <c r="J10959" s="280">
        <f t="shared" si="364"/>
        <v>0</v>
      </c>
      <c r="K10959" s="410">
        <f t="shared" ref="K10959:K11022" si="365">IF(I10959-J10959&lt;0,0,I10959-J10959)</f>
        <v>0</v>
      </c>
      <c r="L10959" s="11"/>
      <c r="M10959" s="11"/>
    </row>
    <row r="10960" spans="2:13" ht="12.75" hidden="1" customHeight="1">
      <c r="B10960" s="1317"/>
      <c r="C10960" s="1322"/>
      <c r="D10960" s="629">
        <v>937</v>
      </c>
      <c r="E10960" s="1298"/>
      <c r="F10960" s="1298"/>
      <c r="G10960" s="1298"/>
      <c r="H10960" s="125">
        <v>0.01</v>
      </c>
      <c r="I10960" s="385"/>
      <c r="J10960" s="280">
        <f t="shared" si="364"/>
        <v>0</v>
      </c>
      <c r="K10960" s="410">
        <f t="shared" si="365"/>
        <v>0</v>
      </c>
      <c r="L10960" s="11"/>
      <c r="M10960" s="11"/>
    </row>
    <row r="10961" spans="2:13" ht="12.75" hidden="1" customHeight="1">
      <c r="B10961" s="1317"/>
      <c r="C10961" s="1322"/>
      <c r="D10961" s="629">
        <v>938</v>
      </c>
      <c r="E10961" s="1298"/>
      <c r="F10961" s="1298"/>
      <c r="G10961" s="1298"/>
      <c r="H10961" s="125">
        <v>0.01</v>
      </c>
      <c r="I10961" s="385"/>
      <c r="J10961" s="280">
        <f t="shared" si="364"/>
        <v>0</v>
      </c>
      <c r="K10961" s="410">
        <f t="shared" si="365"/>
        <v>0</v>
      </c>
      <c r="L10961" s="11"/>
      <c r="M10961" s="11"/>
    </row>
    <row r="10962" spans="2:13" ht="12.75" hidden="1" customHeight="1">
      <c r="B10962" s="1317"/>
      <c r="C10962" s="1322"/>
      <c r="D10962" s="629">
        <v>939</v>
      </c>
      <c r="E10962" s="1298"/>
      <c r="F10962" s="1298"/>
      <c r="G10962" s="1298"/>
      <c r="H10962" s="125">
        <v>0.01</v>
      </c>
      <c r="I10962" s="385"/>
      <c r="J10962" s="280">
        <f t="shared" si="364"/>
        <v>0</v>
      </c>
      <c r="K10962" s="410">
        <f t="shared" si="365"/>
        <v>0</v>
      </c>
      <c r="L10962" s="11"/>
      <c r="M10962" s="11"/>
    </row>
    <row r="10963" spans="2:13" ht="12.75" hidden="1" customHeight="1">
      <c r="B10963" s="1317"/>
      <c r="C10963" s="1322"/>
      <c r="D10963" s="629">
        <v>940</v>
      </c>
      <c r="E10963" s="1298"/>
      <c r="F10963" s="1298"/>
      <c r="G10963" s="1298"/>
      <c r="H10963" s="125">
        <v>0.01</v>
      </c>
      <c r="I10963" s="385"/>
      <c r="J10963" s="203">
        <f t="shared" si="364"/>
        <v>0</v>
      </c>
      <c r="K10963" s="410">
        <f t="shared" si="365"/>
        <v>0</v>
      </c>
      <c r="L10963" s="11"/>
      <c r="M10963" s="11"/>
    </row>
    <row r="10964" spans="2:13" ht="12.75" hidden="1" customHeight="1">
      <c r="B10964" s="1317"/>
      <c r="C10964" s="1322"/>
      <c r="D10964" s="629">
        <v>941</v>
      </c>
      <c r="E10964" s="1298"/>
      <c r="F10964" s="1298"/>
      <c r="G10964" s="1298"/>
      <c r="H10964" s="125">
        <v>0.01</v>
      </c>
      <c r="I10964" s="385"/>
      <c r="J10964" s="203">
        <f t="shared" si="364"/>
        <v>0</v>
      </c>
      <c r="K10964" s="410">
        <f t="shared" si="365"/>
        <v>0</v>
      </c>
      <c r="L10964" s="11"/>
      <c r="M10964" s="11"/>
    </row>
    <row r="10965" spans="2:13" ht="12.75" hidden="1" customHeight="1">
      <c r="B10965" s="1317"/>
      <c r="C10965" s="1322"/>
      <c r="D10965" s="629">
        <v>942</v>
      </c>
      <c r="E10965" s="1298"/>
      <c r="F10965" s="1298"/>
      <c r="G10965" s="1298"/>
      <c r="H10965" s="125">
        <v>0.01</v>
      </c>
      <c r="I10965" s="385"/>
      <c r="J10965" s="280">
        <f t="shared" si="364"/>
        <v>0</v>
      </c>
      <c r="K10965" s="410">
        <f t="shared" si="365"/>
        <v>0</v>
      </c>
      <c r="L10965" s="11"/>
      <c r="M10965" s="11"/>
    </row>
    <row r="10966" spans="2:13" ht="12.75" hidden="1" customHeight="1">
      <c r="B10966" s="1317"/>
      <c r="C10966" s="1322"/>
      <c r="D10966" s="629">
        <v>943</v>
      </c>
      <c r="E10966" s="1298"/>
      <c r="F10966" s="1298"/>
      <c r="G10966" s="1298"/>
      <c r="H10966" s="125">
        <v>0.01</v>
      </c>
      <c r="I10966" s="385"/>
      <c r="J10966" s="280">
        <f t="shared" si="364"/>
        <v>0</v>
      </c>
      <c r="K10966" s="410">
        <f t="shared" si="365"/>
        <v>0</v>
      </c>
      <c r="L10966" s="11"/>
      <c r="M10966" s="11"/>
    </row>
    <row r="10967" spans="2:13" ht="12.75" hidden="1" customHeight="1">
      <c r="B10967" s="1317"/>
      <c r="C10967" s="1322"/>
      <c r="D10967" s="629">
        <v>944</v>
      </c>
      <c r="E10967" s="1298"/>
      <c r="F10967" s="1298"/>
      <c r="G10967" s="1298"/>
      <c r="H10967" s="125">
        <v>0.01</v>
      </c>
      <c r="I10967" s="385"/>
      <c r="J10967" s="280">
        <f t="shared" si="364"/>
        <v>0</v>
      </c>
      <c r="K10967" s="410">
        <f t="shared" si="365"/>
        <v>0</v>
      </c>
      <c r="L10967" s="11"/>
      <c r="M10967" s="11"/>
    </row>
    <row r="10968" spans="2:13" ht="12.75" hidden="1" customHeight="1">
      <c r="B10968" s="1317"/>
      <c r="C10968" s="1322"/>
      <c r="D10968" s="629">
        <v>945</v>
      </c>
      <c r="E10968" s="1298"/>
      <c r="F10968" s="1298"/>
      <c r="G10968" s="1298"/>
      <c r="H10968" s="125">
        <v>0.01</v>
      </c>
      <c r="I10968" s="385"/>
      <c r="J10968" s="280">
        <f t="shared" si="364"/>
        <v>0</v>
      </c>
      <c r="K10968" s="410">
        <f t="shared" si="365"/>
        <v>0</v>
      </c>
      <c r="L10968" s="11"/>
      <c r="M10968" s="11"/>
    </row>
    <row r="10969" spans="2:13" ht="12.75" hidden="1" customHeight="1">
      <c r="B10969" s="1317"/>
      <c r="C10969" s="1322"/>
      <c r="D10969" s="629">
        <v>946</v>
      </c>
      <c r="E10969" s="1298"/>
      <c r="F10969" s="1298"/>
      <c r="G10969" s="1298"/>
      <c r="H10969" s="125">
        <v>0.01</v>
      </c>
      <c r="I10969" s="385"/>
      <c r="J10969" s="280">
        <f t="shared" si="364"/>
        <v>0</v>
      </c>
      <c r="K10969" s="410">
        <f t="shared" si="365"/>
        <v>0</v>
      </c>
      <c r="L10969" s="11"/>
      <c r="M10969" s="11"/>
    </row>
    <row r="10970" spans="2:13" ht="12.75" hidden="1" customHeight="1">
      <c r="B10970" s="1317"/>
      <c r="C10970" s="1322"/>
      <c r="D10970" s="629">
        <v>947</v>
      </c>
      <c r="E10970" s="1298"/>
      <c r="F10970" s="1298"/>
      <c r="G10970" s="1298"/>
      <c r="H10970" s="125">
        <v>0.01</v>
      </c>
      <c r="I10970" s="385"/>
      <c r="J10970" s="280">
        <f t="shared" si="364"/>
        <v>0</v>
      </c>
      <c r="K10970" s="410">
        <f t="shared" si="365"/>
        <v>0</v>
      </c>
      <c r="L10970" s="11"/>
      <c r="M10970" s="11"/>
    </row>
    <row r="10971" spans="2:13" ht="12.75" hidden="1" customHeight="1">
      <c r="B10971" s="1317"/>
      <c r="C10971" s="1322"/>
      <c r="D10971" s="629">
        <v>948</v>
      </c>
      <c r="E10971" s="1298"/>
      <c r="F10971" s="1298"/>
      <c r="G10971" s="1298"/>
      <c r="H10971" s="125">
        <v>0.01</v>
      </c>
      <c r="I10971" s="385"/>
      <c r="J10971" s="203">
        <f t="shared" si="364"/>
        <v>0</v>
      </c>
      <c r="K10971" s="410">
        <f t="shared" si="365"/>
        <v>0</v>
      </c>
      <c r="L10971" s="11"/>
      <c r="M10971" s="11"/>
    </row>
    <row r="10972" spans="2:13" ht="12.75" hidden="1" customHeight="1">
      <c r="B10972" s="1317"/>
      <c r="C10972" s="1322"/>
      <c r="D10972" s="629">
        <v>949</v>
      </c>
      <c r="E10972" s="1298"/>
      <c r="F10972" s="1298"/>
      <c r="G10972" s="1298"/>
      <c r="H10972" s="125">
        <v>0.01</v>
      </c>
      <c r="I10972" s="385"/>
      <c r="J10972" s="203">
        <f t="shared" si="364"/>
        <v>0</v>
      </c>
      <c r="K10972" s="410">
        <f t="shared" si="365"/>
        <v>0</v>
      </c>
      <c r="L10972" s="11"/>
      <c r="M10972" s="11"/>
    </row>
    <row r="10973" spans="2:13" ht="12.75" hidden="1" customHeight="1">
      <c r="B10973" s="1317"/>
      <c r="C10973" s="1322"/>
      <c r="D10973" s="629">
        <v>950</v>
      </c>
      <c r="E10973" s="1298"/>
      <c r="F10973" s="1298"/>
      <c r="G10973" s="1298"/>
      <c r="H10973" s="125">
        <v>0.01</v>
      </c>
      <c r="I10973" s="385"/>
      <c r="J10973" s="280">
        <f t="shared" si="364"/>
        <v>0</v>
      </c>
      <c r="K10973" s="410">
        <f t="shared" si="365"/>
        <v>0</v>
      </c>
      <c r="L10973" s="11"/>
      <c r="M10973" s="11"/>
    </row>
    <row r="10974" spans="2:13" ht="12.75" hidden="1" customHeight="1">
      <c r="B10974" s="1317"/>
      <c r="C10974" s="1322"/>
      <c r="D10974" s="629">
        <v>951</v>
      </c>
      <c r="E10974" s="1298"/>
      <c r="F10974" s="1298"/>
      <c r="G10974" s="1298"/>
      <c r="H10974" s="125">
        <v>0.01</v>
      </c>
      <c r="I10974" s="385"/>
      <c r="J10974" s="280">
        <f t="shared" si="364"/>
        <v>0</v>
      </c>
      <c r="K10974" s="410">
        <f t="shared" si="365"/>
        <v>0</v>
      </c>
      <c r="L10974" s="11"/>
      <c r="M10974" s="11"/>
    </row>
    <row r="10975" spans="2:13" ht="12.75" hidden="1" customHeight="1">
      <c r="B10975" s="1317"/>
      <c r="C10975" s="1322"/>
      <c r="D10975" s="629">
        <v>952</v>
      </c>
      <c r="E10975" s="1298"/>
      <c r="F10975" s="1298"/>
      <c r="G10975" s="1298"/>
      <c r="H10975" s="125">
        <v>0.01</v>
      </c>
      <c r="I10975" s="385"/>
      <c r="J10975" s="280">
        <f t="shared" si="364"/>
        <v>0</v>
      </c>
      <c r="K10975" s="410">
        <f t="shared" si="365"/>
        <v>0</v>
      </c>
      <c r="L10975" s="11"/>
      <c r="M10975" s="11"/>
    </row>
    <row r="10976" spans="2:13" ht="12.75" hidden="1" customHeight="1">
      <c r="B10976" s="1317"/>
      <c r="C10976" s="1322"/>
      <c r="D10976" s="629">
        <v>953</v>
      </c>
      <c r="E10976" s="1298"/>
      <c r="F10976" s="1298"/>
      <c r="G10976" s="1298"/>
      <c r="H10976" s="125">
        <v>0.01</v>
      </c>
      <c r="I10976" s="385"/>
      <c r="J10976" s="203">
        <f t="shared" si="364"/>
        <v>0</v>
      </c>
      <c r="K10976" s="410">
        <f t="shared" si="365"/>
        <v>0</v>
      </c>
      <c r="L10976" s="11"/>
      <c r="M10976" s="11"/>
    </row>
    <row r="10977" spans="2:13" ht="12.75" hidden="1" customHeight="1">
      <c r="B10977" s="1317"/>
      <c r="C10977" s="1322"/>
      <c r="D10977" s="629">
        <v>954</v>
      </c>
      <c r="E10977" s="1298"/>
      <c r="F10977" s="1298"/>
      <c r="G10977" s="1298"/>
      <c r="H10977" s="125">
        <v>0.01</v>
      </c>
      <c r="I10977" s="385"/>
      <c r="J10977" s="203">
        <f t="shared" si="364"/>
        <v>0</v>
      </c>
      <c r="K10977" s="410">
        <f t="shared" si="365"/>
        <v>0</v>
      </c>
      <c r="L10977" s="11"/>
      <c r="M10977" s="11"/>
    </row>
    <row r="10978" spans="2:13" ht="12.75" hidden="1" customHeight="1">
      <c r="B10978" s="1317"/>
      <c r="C10978" s="1322"/>
      <c r="D10978" s="629">
        <v>955</v>
      </c>
      <c r="E10978" s="1298"/>
      <c r="F10978" s="1298"/>
      <c r="G10978" s="1298"/>
      <c r="H10978" s="125">
        <v>0.01</v>
      </c>
      <c r="I10978" s="385"/>
      <c r="J10978" s="280">
        <f t="shared" si="364"/>
        <v>0</v>
      </c>
      <c r="K10978" s="410">
        <f t="shared" si="365"/>
        <v>0</v>
      </c>
      <c r="L10978" s="11"/>
      <c r="M10978" s="11"/>
    </row>
    <row r="10979" spans="2:13" ht="12.75" hidden="1" customHeight="1">
      <c r="B10979" s="1317"/>
      <c r="C10979" s="1322"/>
      <c r="D10979" s="629">
        <v>956</v>
      </c>
      <c r="E10979" s="1298"/>
      <c r="F10979" s="1298"/>
      <c r="G10979" s="1298"/>
      <c r="H10979" s="125">
        <v>0.01</v>
      </c>
      <c r="I10979" s="385"/>
      <c r="J10979" s="280">
        <f t="shared" si="364"/>
        <v>0</v>
      </c>
      <c r="K10979" s="410">
        <f t="shared" si="365"/>
        <v>0</v>
      </c>
      <c r="L10979" s="11"/>
      <c r="M10979" s="11"/>
    </row>
    <row r="10980" spans="2:13" ht="12.75" hidden="1" customHeight="1">
      <c r="B10980" s="1317"/>
      <c r="C10980" s="1322"/>
      <c r="D10980" s="629">
        <v>957</v>
      </c>
      <c r="E10980" s="1298"/>
      <c r="F10980" s="1298"/>
      <c r="G10980" s="1298"/>
      <c r="H10980" s="125">
        <v>0.01</v>
      </c>
      <c r="I10980" s="385"/>
      <c r="J10980" s="280">
        <f t="shared" si="364"/>
        <v>0</v>
      </c>
      <c r="K10980" s="410">
        <f t="shared" si="365"/>
        <v>0</v>
      </c>
      <c r="L10980" s="11"/>
      <c r="M10980" s="11"/>
    </row>
    <row r="10981" spans="2:13" ht="12.75" hidden="1" customHeight="1">
      <c r="B10981" s="1317"/>
      <c r="C10981" s="1322"/>
      <c r="D10981" s="629">
        <v>958</v>
      </c>
      <c r="E10981" s="1298"/>
      <c r="F10981" s="1298"/>
      <c r="G10981" s="1298"/>
      <c r="H10981" s="125">
        <v>0.01</v>
      </c>
      <c r="I10981" s="385"/>
      <c r="J10981" s="280">
        <f t="shared" si="364"/>
        <v>0</v>
      </c>
      <c r="K10981" s="410">
        <f t="shared" si="365"/>
        <v>0</v>
      </c>
      <c r="L10981" s="11"/>
      <c r="M10981" s="11"/>
    </row>
    <row r="10982" spans="2:13" ht="12.75" hidden="1" customHeight="1">
      <c r="B10982" s="1317"/>
      <c r="C10982" s="1322"/>
      <c r="D10982" s="629">
        <v>959</v>
      </c>
      <c r="E10982" s="1298"/>
      <c r="F10982" s="1298"/>
      <c r="G10982" s="1298"/>
      <c r="H10982" s="125">
        <v>0.01</v>
      </c>
      <c r="I10982" s="385"/>
      <c r="J10982" s="280">
        <f t="shared" si="364"/>
        <v>0</v>
      </c>
      <c r="K10982" s="410">
        <f t="shared" si="365"/>
        <v>0</v>
      </c>
      <c r="L10982" s="11"/>
      <c r="M10982" s="11"/>
    </row>
    <row r="10983" spans="2:13" ht="12.75" hidden="1" customHeight="1">
      <c r="B10983" s="1317"/>
      <c r="C10983" s="1322"/>
      <c r="D10983" s="629">
        <v>960</v>
      </c>
      <c r="E10983" s="1298"/>
      <c r="F10983" s="1298"/>
      <c r="G10983" s="1298"/>
      <c r="H10983" s="125">
        <v>0.01</v>
      </c>
      <c r="I10983" s="385"/>
      <c r="J10983" s="280">
        <f t="shared" si="364"/>
        <v>0</v>
      </c>
      <c r="K10983" s="410">
        <f t="shared" si="365"/>
        <v>0</v>
      </c>
      <c r="L10983" s="11"/>
      <c r="M10983" s="11"/>
    </row>
    <row r="10984" spans="2:13" ht="12.75" hidden="1" customHeight="1">
      <c r="B10984" s="1317"/>
      <c r="C10984" s="1322"/>
      <c r="D10984" s="629">
        <v>961</v>
      </c>
      <c r="E10984" s="1298"/>
      <c r="F10984" s="1298"/>
      <c r="G10984" s="1298"/>
      <c r="H10984" s="125">
        <v>0.01</v>
      </c>
      <c r="I10984" s="385"/>
      <c r="J10984" s="203">
        <f t="shared" ref="J10984:J11024" si="366">$I$12030*H10984</f>
        <v>0</v>
      </c>
      <c r="K10984" s="410">
        <f t="shared" si="365"/>
        <v>0</v>
      </c>
      <c r="L10984" s="11"/>
      <c r="M10984" s="11"/>
    </row>
    <row r="10985" spans="2:13" ht="12.75" hidden="1" customHeight="1">
      <c r="B10985" s="1317"/>
      <c r="C10985" s="1322"/>
      <c r="D10985" s="629">
        <v>962</v>
      </c>
      <c r="E10985" s="1298"/>
      <c r="F10985" s="1298"/>
      <c r="G10985" s="1298"/>
      <c r="H10985" s="125">
        <v>0.01</v>
      </c>
      <c r="I10985" s="385"/>
      <c r="J10985" s="203">
        <f t="shared" si="366"/>
        <v>0</v>
      </c>
      <c r="K10985" s="410">
        <f t="shared" si="365"/>
        <v>0</v>
      </c>
      <c r="L10985" s="11"/>
      <c r="M10985" s="11"/>
    </row>
    <row r="10986" spans="2:13" ht="12.75" hidden="1" customHeight="1">
      <c r="B10986" s="1317"/>
      <c r="C10986" s="1322"/>
      <c r="D10986" s="629">
        <v>963</v>
      </c>
      <c r="E10986" s="1298"/>
      <c r="F10986" s="1298"/>
      <c r="G10986" s="1298"/>
      <c r="H10986" s="125">
        <v>0.01</v>
      </c>
      <c r="I10986" s="385"/>
      <c r="J10986" s="280">
        <f t="shared" si="366"/>
        <v>0</v>
      </c>
      <c r="K10986" s="410">
        <f t="shared" si="365"/>
        <v>0</v>
      </c>
      <c r="L10986" s="11"/>
      <c r="M10986" s="11"/>
    </row>
    <row r="10987" spans="2:13" ht="12.75" hidden="1" customHeight="1">
      <c r="B10987" s="1317"/>
      <c r="C10987" s="1322"/>
      <c r="D10987" s="629">
        <v>964</v>
      </c>
      <c r="E10987" s="1298"/>
      <c r="F10987" s="1298"/>
      <c r="G10987" s="1298"/>
      <c r="H10987" s="125">
        <v>0.01</v>
      </c>
      <c r="I10987" s="385"/>
      <c r="J10987" s="280">
        <f t="shared" si="366"/>
        <v>0</v>
      </c>
      <c r="K10987" s="410">
        <f t="shared" si="365"/>
        <v>0</v>
      </c>
      <c r="L10987" s="11"/>
      <c r="M10987" s="11"/>
    </row>
    <row r="10988" spans="2:13" ht="12.75" hidden="1" customHeight="1">
      <c r="B10988" s="1317"/>
      <c r="C10988" s="1322"/>
      <c r="D10988" s="629">
        <v>965</v>
      </c>
      <c r="E10988" s="1298"/>
      <c r="F10988" s="1298"/>
      <c r="G10988" s="1298"/>
      <c r="H10988" s="125">
        <v>0.01</v>
      </c>
      <c r="I10988" s="385"/>
      <c r="J10988" s="280">
        <f t="shared" si="366"/>
        <v>0</v>
      </c>
      <c r="K10988" s="410">
        <f t="shared" si="365"/>
        <v>0</v>
      </c>
      <c r="L10988" s="11"/>
      <c r="M10988" s="11"/>
    </row>
    <row r="10989" spans="2:13" ht="12.75" hidden="1" customHeight="1">
      <c r="B10989" s="1317"/>
      <c r="C10989" s="1322"/>
      <c r="D10989" s="629">
        <v>966</v>
      </c>
      <c r="E10989" s="1298"/>
      <c r="F10989" s="1298"/>
      <c r="G10989" s="1298"/>
      <c r="H10989" s="125">
        <v>0.01</v>
      </c>
      <c r="I10989" s="385"/>
      <c r="J10989" s="280">
        <f t="shared" si="366"/>
        <v>0</v>
      </c>
      <c r="K10989" s="410">
        <f t="shared" si="365"/>
        <v>0</v>
      </c>
      <c r="L10989" s="11"/>
      <c r="M10989" s="11"/>
    </row>
    <row r="10990" spans="2:13" ht="12.75" hidden="1" customHeight="1">
      <c r="B10990" s="1317"/>
      <c r="C10990" s="1322"/>
      <c r="D10990" s="629">
        <v>967</v>
      </c>
      <c r="E10990" s="1298"/>
      <c r="F10990" s="1298"/>
      <c r="G10990" s="1298"/>
      <c r="H10990" s="125">
        <v>0.01</v>
      </c>
      <c r="I10990" s="385"/>
      <c r="J10990" s="280">
        <f t="shared" si="366"/>
        <v>0</v>
      </c>
      <c r="K10990" s="410">
        <f t="shared" si="365"/>
        <v>0</v>
      </c>
      <c r="L10990" s="11"/>
      <c r="M10990" s="11"/>
    </row>
    <row r="10991" spans="2:13" ht="12.75" hidden="1" customHeight="1">
      <c r="B10991" s="1317"/>
      <c r="C10991" s="1322"/>
      <c r="D10991" s="629">
        <v>968</v>
      </c>
      <c r="E10991" s="1298"/>
      <c r="F10991" s="1298"/>
      <c r="G10991" s="1298"/>
      <c r="H10991" s="125">
        <v>0.01</v>
      </c>
      <c r="I10991" s="385"/>
      <c r="J10991" s="280">
        <f t="shared" si="366"/>
        <v>0</v>
      </c>
      <c r="K10991" s="410">
        <f t="shared" si="365"/>
        <v>0</v>
      </c>
      <c r="L10991" s="11"/>
      <c r="M10991" s="11"/>
    </row>
    <row r="10992" spans="2:13" ht="12.75" hidden="1" customHeight="1">
      <c r="B10992" s="1317"/>
      <c r="C10992" s="1322"/>
      <c r="D10992" s="629">
        <v>969</v>
      </c>
      <c r="E10992" s="1298"/>
      <c r="F10992" s="1298"/>
      <c r="G10992" s="1298"/>
      <c r="H10992" s="125">
        <v>0.01</v>
      </c>
      <c r="I10992" s="385"/>
      <c r="J10992" s="203">
        <f t="shared" si="366"/>
        <v>0</v>
      </c>
      <c r="K10992" s="410">
        <f t="shared" si="365"/>
        <v>0</v>
      </c>
      <c r="L10992" s="11"/>
      <c r="M10992" s="11"/>
    </row>
    <row r="10993" spans="2:13" ht="12.75" hidden="1" customHeight="1">
      <c r="B10993" s="1317"/>
      <c r="C10993" s="1322"/>
      <c r="D10993" s="629">
        <v>970</v>
      </c>
      <c r="E10993" s="1298"/>
      <c r="F10993" s="1298"/>
      <c r="G10993" s="1298"/>
      <c r="H10993" s="125">
        <v>0.01</v>
      </c>
      <c r="I10993" s="385"/>
      <c r="J10993" s="203">
        <f t="shared" si="366"/>
        <v>0</v>
      </c>
      <c r="K10993" s="410">
        <f t="shared" si="365"/>
        <v>0</v>
      </c>
      <c r="L10993" s="11"/>
      <c r="M10993" s="11"/>
    </row>
    <row r="10994" spans="2:13" ht="12.75" hidden="1" customHeight="1">
      <c r="B10994" s="1317"/>
      <c r="C10994" s="1322"/>
      <c r="D10994" s="629">
        <v>971</v>
      </c>
      <c r="E10994" s="1298"/>
      <c r="F10994" s="1298"/>
      <c r="G10994" s="1298"/>
      <c r="H10994" s="125">
        <v>0.01</v>
      </c>
      <c r="I10994" s="385"/>
      <c r="J10994" s="203">
        <f t="shared" si="366"/>
        <v>0</v>
      </c>
      <c r="K10994" s="410">
        <f t="shared" si="365"/>
        <v>0</v>
      </c>
      <c r="L10994" s="11"/>
      <c r="M10994" s="11"/>
    </row>
    <row r="10995" spans="2:13" ht="12.75" hidden="1" customHeight="1">
      <c r="B10995" s="1317"/>
      <c r="C10995" s="1322"/>
      <c r="D10995" s="629">
        <v>972</v>
      </c>
      <c r="E10995" s="1298"/>
      <c r="F10995" s="1298"/>
      <c r="G10995" s="1298"/>
      <c r="H10995" s="125">
        <v>0.01</v>
      </c>
      <c r="I10995" s="385"/>
      <c r="J10995" s="280">
        <f t="shared" si="366"/>
        <v>0</v>
      </c>
      <c r="K10995" s="410">
        <f t="shared" si="365"/>
        <v>0</v>
      </c>
      <c r="L10995" s="11"/>
      <c r="M10995" s="11"/>
    </row>
    <row r="10996" spans="2:13" ht="12.75" hidden="1" customHeight="1">
      <c r="B10996" s="1317"/>
      <c r="C10996" s="1322"/>
      <c r="D10996" s="629">
        <v>973</v>
      </c>
      <c r="E10996" s="1298"/>
      <c r="F10996" s="1298"/>
      <c r="G10996" s="1298"/>
      <c r="H10996" s="125">
        <v>0.01</v>
      </c>
      <c r="I10996" s="385"/>
      <c r="J10996" s="280">
        <f t="shared" si="366"/>
        <v>0</v>
      </c>
      <c r="K10996" s="410">
        <f t="shared" si="365"/>
        <v>0</v>
      </c>
      <c r="L10996" s="11"/>
      <c r="M10996" s="11"/>
    </row>
    <row r="10997" spans="2:13" ht="12.75" hidden="1" customHeight="1">
      <c r="B10997" s="1317"/>
      <c r="C10997" s="1322"/>
      <c r="D10997" s="629">
        <v>974</v>
      </c>
      <c r="E10997" s="1298"/>
      <c r="F10997" s="1298"/>
      <c r="G10997" s="1298"/>
      <c r="H10997" s="125">
        <v>0.01</v>
      </c>
      <c r="I10997" s="385"/>
      <c r="J10997" s="280">
        <f t="shared" si="366"/>
        <v>0</v>
      </c>
      <c r="K10997" s="410">
        <f t="shared" si="365"/>
        <v>0</v>
      </c>
      <c r="L10997" s="11"/>
      <c r="M10997" s="11"/>
    </row>
    <row r="10998" spans="2:13" ht="12.75" hidden="1" customHeight="1">
      <c r="B10998" s="1317"/>
      <c r="C10998" s="1322"/>
      <c r="D10998" s="629">
        <v>975</v>
      </c>
      <c r="E10998" s="1298"/>
      <c r="F10998" s="1298"/>
      <c r="G10998" s="1298"/>
      <c r="H10998" s="125">
        <v>0.01</v>
      </c>
      <c r="I10998" s="385"/>
      <c r="J10998" s="280">
        <f t="shared" si="366"/>
        <v>0</v>
      </c>
      <c r="K10998" s="410">
        <f t="shared" si="365"/>
        <v>0</v>
      </c>
      <c r="L10998" s="11"/>
      <c r="M10998" s="11"/>
    </row>
    <row r="10999" spans="2:13" ht="12.75" hidden="1" customHeight="1">
      <c r="B10999" s="1317"/>
      <c r="C10999" s="1322"/>
      <c r="D10999" s="629">
        <v>976</v>
      </c>
      <c r="E10999" s="1298"/>
      <c r="F10999" s="1298"/>
      <c r="G10999" s="1298"/>
      <c r="H10999" s="125">
        <v>0.01</v>
      </c>
      <c r="I10999" s="385"/>
      <c r="J10999" s="280">
        <f t="shared" si="366"/>
        <v>0</v>
      </c>
      <c r="K10999" s="410">
        <f t="shared" si="365"/>
        <v>0</v>
      </c>
      <c r="L10999" s="11"/>
      <c r="M10999" s="11"/>
    </row>
    <row r="11000" spans="2:13" ht="12.75" hidden="1" customHeight="1">
      <c r="B11000" s="1317"/>
      <c r="C11000" s="1322"/>
      <c r="D11000" s="629">
        <v>977</v>
      </c>
      <c r="E11000" s="1298"/>
      <c r="F11000" s="1298"/>
      <c r="G11000" s="1298"/>
      <c r="H11000" s="125">
        <v>0.01</v>
      </c>
      <c r="I11000" s="385"/>
      <c r="J11000" s="280">
        <f t="shared" si="366"/>
        <v>0</v>
      </c>
      <c r="K11000" s="410">
        <f t="shared" si="365"/>
        <v>0</v>
      </c>
      <c r="L11000" s="11"/>
      <c r="M11000" s="11"/>
    </row>
    <row r="11001" spans="2:13" ht="12.75" hidden="1" customHeight="1">
      <c r="B11001" s="1317"/>
      <c r="C11001" s="1322"/>
      <c r="D11001" s="629">
        <v>978</v>
      </c>
      <c r="E11001" s="1298"/>
      <c r="F11001" s="1298"/>
      <c r="G11001" s="1298"/>
      <c r="H11001" s="125">
        <v>0.01</v>
      </c>
      <c r="I11001" s="385"/>
      <c r="J11001" s="203">
        <f t="shared" si="366"/>
        <v>0</v>
      </c>
      <c r="K11001" s="410">
        <f t="shared" si="365"/>
        <v>0</v>
      </c>
      <c r="L11001" s="11"/>
      <c r="M11001" s="11"/>
    </row>
    <row r="11002" spans="2:13" ht="12.75" hidden="1" customHeight="1">
      <c r="B11002" s="1317"/>
      <c r="C11002" s="1322"/>
      <c r="D11002" s="629">
        <v>979</v>
      </c>
      <c r="E11002" s="1298"/>
      <c r="F11002" s="1298"/>
      <c r="G11002" s="1298"/>
      <c r="H11002" s="125">
        <v>0.01</v>
      </c>
      <c r="I11002" s="385"/>
      <c r="J11002" s="203">
        <f t="shared" si="366"/>
        <v>0</v>
      </c>
      <c r="K11002" s="410">
        <f t="shared" si="365"/>
        <v>0</v>
      </c>
      <c r="L11002" s="11"/>
      <c r="M11002" s="11"/>
    </row>
    <row r="11003" spans="2:13" ht="12.75" hidden="1" customHeight="1">
      <c r="B11003" s="1317"/>
      <c r="C11003" s="1322"/>
      <c r="D11003" s="629">
        <v>980</v>
      </c>
      <c r="E11003" s="1298"/>
      <c r="F11003" s="1298"/>
      <c r="G11003" s="1298"/>
      <c r="H11003" s="125">
        <v>0.01</v>
      </c>
      <c r="I11003" s="385"/>
      <c r="J11003" s="280">
        <f t="shared" si="366"/>
        <v>0</v>
      </c>
      <c r="K11003" s="410">
        <f t="shared" si="365"/>
        <v>0</v>
      </c>
      <c r="L11003" s="11"/>
      <c r="M11003" s="11"/>
    </row>
    <row r="11004" spans="2:13" ht="12.75" hidden="1" customHeight="1">
      <c r="B11004" s="1317"/>
      <c r="C11004" s="1322"/>
      <c r="D11004" s="629">
        <v>981</v>
      </c>
      <c r="E11004" s="1298"/>
      <c r="F11004" s="1298"/>
      <c r="G11004" s="1298"/>
      <c r="H11004" s="125">
        <v>0.01</v>
      </c>
      <c r="I11004" s="385"/>
      <c r="J11004" s="280">
        <f t="shared" si="366"/>
        <v>0</v>
      </c>
      <c r="K11004" s="410">
        <f t="shared" si="365"/>
        <v>0</v>
      </c>
      <c r="L11004" s="11"/>
      <c r="M11004" s="11"/>
    </row>
    <row r="11005" spans="2:13" ht="12.75" hidden="1" customHeight="1">
      <c r="B11005" s="1317"/>
      <c r="C11005" s="1322"/>
      <c r="D11005" s="629">
        <v>982</v>
      </c>
      <c r="E11005" s="1298"/>
      <c r="F11005" s="1298"/>
      <c r="G11005" s="1298"/>
      <c r="H11005" s="125">
        <v>0.01</v>
      </c>
      <c r="I11005" s="385"/>
      <c r="J11005" s="280">
        <f t="shared" si="366"/>
        <v>0</v>
      </c>
      <c r="K11005" s="410">
        <f t="shared" si="365"/>
        <v>0</v>
      </c>
      <c r="L11005" s="11"/>
      <c r="M11005" s="11"/>
    </row>
    <row r="11006" spans="2:13" ht="12.75" hidden="1" customHeight="1">
      <c r="B11006" s="1317"/>
      <c r="C11006" s="1322"/>
      <c r="D11006" s="629">
        <v>983</v>
      </c>
      <c r="E11006" s="1298"/>
      <c r="F11006" s="1298"/>
      <c r="G11006" s="1298"/>
      <c r="H11006" s="125">
        <v>0.01</v>
      </c>
      <c r="I11006" s="385"/>
      <c r="J11006" s="280">
        <f t="shared" si="366"/>
        <v>0</v>
      </c>
      <c r="K11006" s="410">
        <f t="shared" si="365"/>
        <v>0</v>
      </c>
      <c r="L11006" s="11"/>
      <c r="M11006" s="11"/>
    </row>
    <row r="11007" spans="2:13" ht="12.75" hidden="1" customHeight="1">
      <c r="B11007" s="1317"/>
      <c r="C11007" s="1322"/>
      <c r="D11007" s="629">
        <v>984</v>
      </c>
      <c r="E11007" s="1298"/>
      <c r="F11007" s="1298"/>
      <c r="G11007" s="1298"/>
      <c r="H11007" s="125">
        <v>0.01</v>
      </c>
      <c r="I11007" s="385"/>
      <c r="J11007" s="280">
        <f t="shared" si="366"/>
        <v>0</v>
      </c>
      <c r="K11007" s="410">
        <f t="shared" si="365"/>
        <v>0</v>
      </c>
      <c r="L11007" s="11"/>
      <c r="M11007" s="11"/>
    </row>
    <row r="11008" spans="2:13" ht="12.75" hidden="1" customHeight="1">
      <c r="B11008" s="1317"/>
      <c r="C11008" s="1322"/>
      <c r="D11008" s="629">
        <v>985</v>
      </c>
      <c r="E11008" s="1298"/>
      <c r="F11008" s="1298"/>
      <c r="G11008" s="1298"/>
      <c r="H11008" s="125">
        <v>0.01</v>
      </c>
      <c r="I11008" s="385"/>
      <c r="J11008" s="280">
        <f t="shared" si="366"/>
        <v>0</v>
      </c>
      <c r="K11008" s="410">
        <f t="shared" si="365"/>
        <v>0</v>
      </c>
      <c r="L11008" s="11"/>
      <c r="M11008" s="11"/>
    </row>
    <row r="11009" spans="2:13" ht="12.75" hidden="1" customHeight="1">
      <c r="B11009" s="1317"/>
      <c r="C11009" s="1322"/>
      <c r="D11009" s="629">
        <v>986</v>
      </c>
      <c r="E11009" s="1298"/>
      <c r="F11009" s="1298"/>
      <c r="G11009" s="1298"/>
      <c r="H11009" s="125">
        <v>0.01</v>
      </c>
      <c r="I11009" s="385"/>
      <c r="J11009" s="203">
        <f t="shared" si="366"/>
        <v>0</v>
      </c>
      <c r="K11009" s="410">
        <f t="shared" si="365"/>
        <v>0</v>
      </c>
      <c r="L11009" s="11"/>
      <c r="M11009" s="11"/>
    </row>
    <row r="11010" spans="2:13" ht="12.75" hidden="1" customHeight="1">
      <c r="B11010" s="1317"/>
      <c r="C11010" s="1322"/>
      <c r="D11010" s="629">
        <v>987</v>
      </c>
      <c r="E11010" s="1298"/>
      <c r="F11010" s="1298"/>
      <c r="G11010" s="1298"/>
      <c r="H11010" s="125">
        <v>0.01</v>
      </c>
      <c r="I11010" s="385"/>
      <c r="J11010" s="203">
        <f t="shared" si="366"/>
        <v>0</v>
      </c>
      <c r="K11010" s="410">
        <f t="shared" si="365"/>
        <v>0</v>
      </c>
      <c r="L11010" s="11"/>
      <c r="M11010" s="11"/>
    </row>
    <row r="11011" spans="2:13" ht="12.75" hidden="1" customHeight="1">
      <c r="B11011" s="1317"/>
      <c r="C11011" s="1322"/>
      <c r="D11011" s="629">
        <v>988</v>
      </c>
      <c r="E11011" s="1298"/>
      <c r="F11011" s="1298"/>
      <c r="G11011" s="1298"/>
      <c r="H11011" s="125">
        <v>0.01</v>
      </c>
      <c r="I11011" s="385"/>
      <c r="J11011" s="280">
        <f t="shared" si="366"/>
        <v>0</v>
      </c>
      <c r="K11011" s="410">
        <f t="shared" si="365"/>
        <v>0</v>
      </c>
      <c r="L11011" s="11"/>
      <c r="M11011" s="11"/>
    </row>
    <row r="11012" spans="2:13" ht="12.75" hidden="1" customHeight="1">
      <c r="B11012" s="1317"/>
      <c r="C11012" s="1322"/>
      <c r="D11012" s="629">
        <v>989</v>
      </c>
      <c r="E11012" s="1298"/>
      <c r="F11012" s="1298"/>
      <c r="G11012" s="1298"/>
      <c r="H11012" s="125">
        <v>0.01</v>
      </c>
      <c r="I11012" s="385"/>
      <c r="J11012" s="280">
        <f t="shared" si="366"/>
        <v>0</v>
      </c>
      <c r="K11012" s="410">
        <f t="shared" si="365"/>
        <v>0</v>
      </c>
      <c r="L11012" s="11"/>
      <c r="M11012" s="11"/>
    </row>
    <row r="11013" spans="2:13" ht="12.75" hidden="1" customHeight="1">
      <c r="B11013" s="1317"/>
      <c r="C11013" s="1322"/>
      <c r="D11013" s="629">
        <v>990</v>
      </c>
      <c r="E11013" s="1298"/>
      <c r="F11013" s="1298"/>
      <c r="G11013" s="1298"/>
      <c r="H11013" s="125">
        <v>0.01</v>
      </c>
      <c r="I11013" s="385"/>
      <c r="J11013" s="280">
        <f t="shared" si="366"/>
        <v>0</v>
      </c>
      <c r="K11013" s="410">
        <f t="shared" si="365"/>
        <v>0</v>
      </c>
      <c r="L11013" s="11"/>
      <c r="M11013" s="11"/>
    </row>
    <row r="11014" spans="2:13" ht="12.75" hidden="1" customHeight="1">
      <c r="B11014" s="1317"/>
      <c r="C11014" s="1322"/>
      <c r="D11014" s="629">
        <v>991</v>
      </c>
      <c r="E11014" s="1298"/>
      <c r="F11014" s="1298"/>
      <c r="G11014" s="1298"/>
      <c r="H11014" s="125">
        <v>0.01</v>
      </c>
      <c r="I11014" s="385"/>
      <c r="J11014" s="280">
        <f t="shared" si="366"/>
        <v>0</v>
      </c>
      <c r="K11014" s="410">
        <f t="shared" si="365"/>
        <v>0</v>
      </c>
      <c r="L11014" s="11"/>
      <c r="M11014" s="11"/>
    </row>
    <row r="11015" spans="2:13" ht="12.75" hidden="1" customHeight="1">
      <c r="B11015" s="1317"/>
      <c r="C11015" s="1322"/>
      <c r="D11015" s="629">
        <v>992</v>
      </c>
      <c r="E11015" s="1298"/>
      <c r="F11015" s="1298"/>
      <c r="G11015" s="1298"/>
      <c r="H11015" s="125">
        <v>0.01</v>
      </c>
      <c r="I11015" s="385"/>
      <c r="J11015" s="280">
        <f t="shared" si="366"/>
        <v>0</v>
      </c>
      <c r="K11015" s="410">
        <f t="shared" si="365"/>
        <v>0</v>
      </c>
      <c r="L11015" s="11"/>
      <c r="M11015" s="11"/>
    </row>
    <row r="11016" spans="2:13" ht="12.75" hidden="1" customHeight="1">
      <c r="B11016" s="1317"/>
      <c r="C11016" s="1322"/>
      <c r="D11016" s="629">
        <v>993</v>
      </c>
      <c r="E11016" s="1298"/>
      <c r="F11016" s="1298"/>
      <c r="G11016" s="1298"/>
      <c r="H11016" s="125">
        <v>0.01</v>
      </c>
      <c r="I11016" s="385"/>
      <c r="J11016" s="280">
        <f t="shared" si="366"/>
        <v>0</v>
      </c>
      <c r="K11016" s="410">
        <f t="shared" si="365"/>
        <v>0</v>
      </c>
      <c r="L11016" s="11"/>
      <c r="M11016" s="11"/>
    </row>
    <row r="11017" spans="2:13" ht="12.75" hidden="1" customHeight="1">
      <c r="B11017" s="1317"/>
      <c r="C11017" s="1322"/>
      <c r="D11017" s="629">
        <v>994</v>
      </c>
      <c r="E11017" s="1298"/>
      <c r="F11017" s="1298"/>
      <c r="G11017" s="1298"/>
      <c r="H11017" s="125">
        <v>0.01</v>
      </c>
      <c r="I11017" s="385"/>
      <c r="J11017" s="203">
        <f t="shared" si="366"/>
        <v>0</v>
      </c>
      <c r="K11017" s="410">
        <f t="shared" si="365"/>
        <v>0</v>
      </c>
      <c r="L11017" s="11"/>
      <c r="M11017" s="11"/>
    </row>
    <row r="11018" spans="2:13" ht="12.75" hidden="1" customHeight="1">
      <c r="B11018" s="1317"/>
      <c r="C11018" s="1322"/>
      <c r="D11018" s="629">
        <v>995</v>
      </c>
      <c r="E11018" s="1298"/>
      <c r="F11018" s="1298"/>
      <c r="G11018" s="1298"/>
      <c r="H11018" s="125">
        <v>0.01</v>
      </c>
      <c r="I11018" s="385"/>
      <c r="J11018" s="203">
        <f t="shared" si="366"/>
        <v>0</v>
      </c>
      <c r="K11018" s="410">
        <f t="shared" si="365"/>
        <v>0</v>
      </c>
      <c r="L11018" s="11"/>
      <c r="M11018" s="11"/>
    </row>
    <row r="11019" spans="2:13" s="20" customFormat="1" ht="14.15" customHeight="1">
      <c r="B11019" s="1317"/>
      <c r="C11019" s="1322"/>
      <c r="D11019" s="628">
        <v>996</v>
      </c>
      <c r="E11019" s="1301"/>
      <c r="F11019" s="1301"/>
      <c r="G11019" s="1301"/>
      <c r="H11019" s="623">
        <v>0.01</v>
      </c>
      <c r="I11019" s="624"/>
      <c r="J11019" s="214">
        <f t="shared" si="366"/>
        <v>0</v>
      </c>
      <c r="K11019" s="627">
        <f t="shared" si="365"/>
        <v>0</v>
      </c>
      <c r="L11019" s="5"/>
      <c r="M11019" s="5"/>
    </row>
    <row r="11020" spans="2:13" s="20" customFormat="1" ht="14.15" customHeight="1">
      <c r="B11020" s="1317"/>
      <c r="C11020" s="1322"/>
      <c r="D11020" s="628">
        <v>997</v>
      </c>
      <c r="E11020" s="1301"/>
      <c r="F11020" s="1301"/>
      <c r="G11020" s="1301"/>
      <c r="H11020" s="623">
        <v>0.01</v>
      </c>
      <c r="I11020" s="624"/>
      <c r="J11020" s="214">
        <f t="shared" si="366"/>
        <v>0</v>
      </c>
      <c r="K11020" s="627">
        <f t="shared" si="365"/>
        <v>0</v>
      </c>
      <c r="L11020" s="5"/>
      <c r="M11020" s="5"/>
    </row>
    <row r="11021" spans="2:13" s="20" customFormat="1" ht="14.15" customHeight="1">
      <c r="B11021" s="1317"/>
      <c r="C11021" s="1322"/>
      <c r="D11021" s="628">
        <v>998</v>
      </c>
      <c r="E11021" s="1301"/>
      <c r="F11021" s="1301"/>
      <c r="G11021" s="1301"/>
      <c r="H11021" s="623">
        <v>0.01</v>
      </c>
      <c r="I11021" s="624"/>
      <c r="J11021" s="214">
        <f t="shared" si="366"/>
        <v>0</v>
      </c>
      <c r="K11021" s="627">
        <f t="shared" si="365"/>
        <v>0</v>
      </c>
      <c r="L11021" s="5"/>
      <c r="M11021" s="5"/>
    </row>
    <row r="11022" spans="2:13" s="20" customFormat="1" ht="14.15" customHeight="1">
      <c r="B11022" s="1317"/>
      <c r="C11022" s="1322"/>
      <c r="D11022" s="628">
        <v>999</v>
      </c>
      <c r="E11022" s="1301"/>
      <c r="F11022" s="1301"/>
      <c r="G11022" s="1301"/>
      <c r="H11022" s="623">
        <v>0.01</v>
      </c>
      <c r="I11022" s="624"/>
      <c r="J11022" s="214">
        <f t="shared" si="366"/>
        <v>0</v>
      </c>
      <c r="K11022" s="627">
        <f t="shared" si="365"/>
        <v>0</v>
      </c>
      <c r="L11022" s="5"/>
      <c r="M11022" s="5"/>
    </row>
    <row r="11023" spans="2:13" s="20" customFormat="1" ht="14.15" customHeight="1">
      <c r="B11023" s="1317"/>
      <c r="C11023" s="1322"/>
      <c r="D11023" s="628">
        <v>1000</v>
      </c>
      <c r="E11023" s="1301"/>
      <c r="F11023" s="1301"/>
      <c r="G11023" s="1301"/>
      <c r="H11023" s="623">
        <v>0.01</v>
      </c>
      <c r="I11023" s="624"/>
      <c r="J11023" s="197">
        <f t="shared" si="366"/>
        <v>0</v>
      </c>
      <c r="K11023" s="627">
        <f>IF(I11023-J11023&lt;0,0,I11023-J11023)</f>
        <v>0</v>
      </c>
      <c r="L11023" s="5"/>
      <c r="M11023" s="5"/>
    </row>
    <row r="11024" spans="2:13" s="20" customFormat="1" ht="14.15" customHeight="1">
      <c r="B11024" s="1317"/>
      <c r="C11024" s="333" t="s">
        <v>37</v>
      </c>
      <c r="D11024" s="1304" t="s">
        <v>341</v>
      </c>
      <c r="E11024" s="1304"/>
      <c r="F11024" s="1304"/>
      <c r="G11024" s="1304"/>
      <c r="H11024" s="623">
        <v>2.5000000000000001E-2</v>
      </c>
      <c r="I11024" s="625">
        <f>SUM(I10024:I11023)</f>
        <v>0</v>
      </c>
      <c r="J11024" s="197">
        <f t="shared" si="366"/>
        <v>0</v>
      </c>
      <c r="K11024" s="627">
        <f>IF(I11024-J11024&lt;0,0,MAX((I11024-J11024)-SUM(K10024:K11023),0))</f>
        <v>0</v>
      </c>
      <c r="L11024" s="5"/>
      <c r="M11024" s="5"/>
    </row>
    <row r="11025" spans="2:13" s="20" customFormat="1" ht="14.15" customHeight="1">
      <c r="B11025" s="1317">
        <v>5</v>
      </c>
      <c r="C11025" s="1319" t="s">
        <v>813</v>
      </c>
      <c r="D11025" s="1319"/>
      <c r="E11025" s="1319"/>
      <c r="F11025" s="1319"/>
      <c r="G11025" s="1319"/>
      <c r="H11025" s="643"/>
      <c r="I11025" s="309"/>
      <c r="J11025" s="309"/>
      <c r="K11025" s="627"/>
      <c r="L11025" s="5"/>
      <c r="M11025" s="5"/>
    </row>
    <row r="11026" spans="2:13" s="20" customFormat="1" ht="14.15" customHeight="1">
      <c r="B11026" s="1317"/>
      <c r="C11026" s="1320" t="s">
        <v>31</v>
      </c>
      <c r="D11026" s="1319" t="s">
        <v>340</v>
      </c>
      <c r="E11026" s="1319"/>
      <c r="F11026" s="1319"/>
      <c r="G11026" s="1319"/>
      <c r="H11026" s="643"/>
      <c r="I11026" s="309"/>
      <c r="J11026" s="309"/>
      <c r="K11026" s="627"/>
      <c r="L11026" s="5"/>
      <c r="M11026" s="5"/>
    </row>
    <row r="11027" spans="2:13" s="20" customFormat="1" ht="14.15" customHeight="1">
      <c r="B11027" s="1317"/>
      <c r="C11027" s="1320"/>
      <c r="D11027" s="644">
        <v>1</v>
      </c>
      <c r="E11027" s="1301"/>
      <c r="F11027" s="1301"/>
      <c r="G11027" s="1301"/>
      <c r="H11027" s="643">
        <v>0.01</v>
      </c>
      <c r="I11027" s="292"/>
      <c r="J11027" s="309">
        <f t="shared" ref="J11027:J11090" si="367">$I$12030*H11027</f>
        <v>0</v>
      </c>
      <c r="K11027" s="627">
        <f>IF(I11027-J11027&lt;0,0,I11027-J11027)</f>
        <v>0</v>
      </c>
      <c r="L11027" s="5"/>
      <c r="M11027" s="5"/>
    </row>
    <row r="11028" spans="2:13" s="20" customFormat="1" ht="14.15" customHeight="1">
      <c r="B11028" s="1317"/>
      <c r="C11028" s="1320"/>
      <c r="D11028" s="644">
        <v>2</v>
      </c>
      <c r="E11028" s="1301"/>
      <c r="F11028" s="1301"/>
      <c r="G11028" s="1301"/>
      <c r="H11028" s="643">
        <v>0.01</v>
      </c>
      <c r="I11028" s="292"/>
      <c r="J11028" s="309">
        <f t="shared" si="367"/>
        <v>0</v>
      </c>
      <c r="K11028" s="627">
        <f t="shared" ref="K11028:K11035" si="368">IF(I11028-J11028&lt;0,0,I11028-J11028)</f>
        <v>0</v>
      </c>
      <c r="L11028" s="5"/>
      <c r="M11028" s="5"/>
    </row>
    <row r="11029" spans="2:13" s="20" customFormat="1" ht="14.15" customHeight="1">
      <c r="B11029" s="1317"/>
      <c r="C11029" s="1320"/>
      <c r="D11029" s="644">
        <v>3</v>
      </c>
      <c r="E11029" s="1301"/>
      <c r="F11029" s="1301"/>
      <c r="G11029" s="1301"/>
      <c r="H11029" s="643">
        <v>0.01</v>
      </c>
      <c r="I11029" s="292"/>
      <c r="J11029" s="309">
        <f t="shared" si="367"/>
        <v>0</v>
      </c>
      <c r="K11029" s="627">
        <f t="shared" si="368"/>
        <v>0</v>
      </c>
      <c r="L11029" s="5"/>
      <c r="M11029" s="5"/>
    </row>
    <row r="11030" spans="2:13" s="20" customFormat="1" ht="14.15" customHeight="1">
      <c r="B11030" s="1317"/>
      <c r="C11030" s="1320"/>
      <c r="D11030" s="644">
        <v>4</v>
      </c>
      <c r="E11030" s="1301"/>
      <c r="F11030" s="1301"/>
      <c r="G11030" s="1301"/>
      <c r="H11030" s="643">
        <v>0.01</v>
      </c>
      <c r="I11030" s="292"/>
      <c r="J11030" s="309">
        <f t="shared" si="367"/>
        <v>0</v>
      </c>
      <c r="K11030" s="627">
        <f t="shared" si="368"/>
        <v>0</v>
      </c>
      <c r="L11030" s="5"/>
      <c r="M11030" s="5"/>
    </row>
    <row r="11031" spans="2:13" s="20" customFormat="1" ht="14.15" customHeight="1">
      <c r="B11031" s="1317"/>
      <c r="C11031" s="1320"/>
      <c r="D11031" s="644">
        <v>5</v>
      </c>
      <c r="E11031" s="1301"/>
      <c r="F11031" s="1301"/>
      <c r="G11031" s="1301"/>
      <c r="H11031" s="643">
        <v>0.01</v>
      </c>
      <c r="I11031" s="292"/>
      <c r="J11031" s="309">
        <f t="shared" si="367"/>
        <v>0</v>
      </c>
      <c r="K11031" s="627">
        <f t="shared" si="368"/>
        <v>0</v>
      </c>
      <c r="L11031" s="5"/>
      <c r="M11031" s="5"/>
    </row>
    <row r="11032" spans="2:13" ht="12.75" hidden="1" customHeight="1">
      <c r="B11032" s="1317"/>
      <c r="C11032" s="1320"/>
      <c r="D11032" s="630">
        <v>6</v>
      </c>
      <c r="E11032" s="1298"/>
      <c r="F11032" s="1298"/>
      <c r="G11032" s="1298"/>
      <c r="H11032" s="645">
        <v>0.01</v>
      </c>
      <c r="I11032" s="646"/>
      <c r="J11032" s="647">
        <f t="shared" si="367"/>
        <v>0</v>
      </c>
      <c r="K11032" s="410">
        <f t="shared" si="368"/>
        <v>0</v>
      </c>
      <c r="L11032" s="11"/>
      <c r="M11032" s="11"/>
    </row>
    <row r="11033" spans="2:13" ht="12.75" hidden="1" customHeight="1">
      <c r="B11033" s="1317"/>
      <c r="C11033" s="1320"/>
      <c r="D11033" s="630">
        <v>7</v>
      </c>
      <c r="E11033" s="1298"/>
      <c r="F11033" s="1298"/>
      <c r="G11033" s="1298"/>
      <c r="H11033" s="645">
        <v>0.01</v>
      </c>
      <c r="I11033" s="646"/>
      <c r="J11033" s="647">
        <f t="shared" si="367"/>
        <v>0</v>
      </c>
      <c r="K11033" s="410">
        <f t="shared" si="368"/>
        <v>0</v>
      </c>
      <c r="L11033" s="11"/>
      <c r="M11033" s="11"/>
    </row>
    <row r="11034" spans="2:13" ht="12.75" hidden="1" customHeight="1">
      <c r="B11034" s="1317"/>
      <c r="C11034" s="1320"/>
      <c r="D11034" s="630">
        <v>8</v>
      </c>
      <c r="E11034" s="1298"/>
      <c r="F11034" s="1298"/>
      <c r="G11034" s="1298"/>
      <c r="H11034" s="645">
        <v>0.01</v>
      </c>
      <c r="I11034" s="646"/>
      <c r="J11034" s="647">
        <f t="shared" si="367"/>
        <v>0</v>
      </c>
      <c r="K11034" s="410">
        <f t="shared" si="368"/>
        <v>0</v>
      </c>
      <c r="L11034" s="11"/>
      <c r="M11034" s="11"/>
    </row>
    <row r="11035" spans="2:13" ht="12.75" hidden="1" customHeight="1">
      <c r="B11035" s="1317"/>
      <c r="C11035" s="1320"/>
      <c r="D11035" s="630">
        <v>9</v>
      </c>
      <c r="E11035" s="1298"/>
      <c r="F11035" s="1298"/>
      <c r="G11035" s="1298"/>
      <c r="H11035" s="645">
        <v>0.01</v>
      </c>
      <c r="I11035" s="646"/>
      <c r="J11035" s="647">
        <f t="shared" si="367"/>
        <v>0</v>
      </c>
      <c r="K11035" s="410">
        <f t="shared" si="368"/>
        <v>0</v>
      </c>
      <c r="L11035" s="11"/>
      <c r="M11035" s="11"/>
    </row>
    <row r="11036" spans="2:13" ht="12.75" hidden="1" customHeight="1">
      <c r="B11036" s="1317"/>
      <c r="C11036" s="1320"/>
      <c r="D11036" s="630">
        <v>10</v>
      </c>
      <c r="E11036" s="1298"/>
      <c r="F11036" s="1298"/>
      <c r="G11036" s="1298"/>
      <c r="H11036" s="645">
        <v>0.01</v>
      </c>
      <c r="I11036" s="646"/>
      <c r="J11036" s="647">
        <f t="shared" si="367"/>
        <v>0</v>
      </c>
      <c r="K11036" s="410">
        <f t="shared" ref="K11036:K11043" si="369">IF(I11036-J11036&lt;0,0,I11036-J11036)</f>
        <v>0</v>
      </c>
      <c r="L11036" s="11"/>
      <c r="M11036" s="11"/>
    </row>
    <row r="11037" spans="2:13" ht="12.75" hidden="1" customHeight="1">
      <c r="B11037" s="1317"/>
      <c r="C11037" s="1320"/>
      <c r="D11037" s="630">
        <v>11</v>
      </c>
      <c r="E11037" s="1298"/>
      <c r="F11037" s="1298"/>
      <c r="G11037" s="1298"/>
      <c r="H11037" s="645">
        <v>0.01</v>
      </c>
      <c r="I11037" s="646"/>
      <c r="J11037" s="647">
        <f t="shared" si="367"/>
        <v>0</v>
      </c>
      <c r="K11037" s="410">
        <f t="shared" si="369"/>
        <v>0</v>
      </c>
      <c r="L11037" s="11"/>
      <c r="M11037" s="11"/>
    </row>
    <row r="11038" spans="2:13" ht="12.75" hidden="1" customHeight="1">
      <c r="B11038" s="1317"/>
      <c r="C11038" s="1320"/>
      <c r="D11038" s="630">
        <v>12</v>
      </c>
      <c r="E11038" s="1298"/>
      <c r="F11038" s="1298"/>
      <c r="G11038" s="1298"/>
      <c r="H11038" s="645">
        <v>0.01</v>
      </c>
      <c r="I11038" s="646"/>
      <c r="J11038" s="647">
        <f t="shared" si="367"/>
        <v>0</v>
      </c>
      <c r="K11038" s="410">
        <f t="shared" si="369"/>
        <v>0</v>
      </c>
      <c r="L11038" s="11"/>
      <c r="M11038" s="11"/>
    </row>
    <row r="11039" spans="2:13" ht="12.75" hidden="1" customHeight="1">
      <c r="B11039" s="1317"/>
      <c r="C11039" s="1320"/>
      <c r="D11039" s="630">
        <v>13</v>
      </c>
      <c r="E11039" s="1298"/>
      <c r="F11039" s="1298"/>
      <c r="G11039" s="1298"/>
      <c r="H11039" s="645">
        <v>0.01</v>
      </c>
      <c r="I11039" s="646"/>
      <c r="J11039" s="647">
        <f t="shared" si="367"/>
        <v>0</v>
      </c>
      <c r="K11039" s="410">
        <f t="shared" si="369"/>
        <v>0</v>
      </c>
      <c r="L11039" s="11"/>
      <c r="M11039" s="11"/>
    </row>
    <row r="11040" spans="2:13" ht="12.75" hidden="1" customHeight="1">
      <c r="B11040" s="1317"/>
      <c r="C11040" s="1320"/>
      <c r="D11040" s="630">
        <v>14</v>
      </c>
      <c r="E11040" s="1298"/>
      <c r="F11040" s="1298"/>
      <c r="G11040" s="1298"/>
      <c r="H11040" s="645">
        <v>0.01</v>
      </c>
      <c r="I11040" s="646"/>
      <c r="J11040" s="647">
        <f t="shared" si="367"/>
        <v>0</v>
      </c>
      <c r="K11040" s="410">
        <f t="shared" si="369"/>
        <v>0</v>
      </c>
      <c r="L11040" s="11"/>
      <c r="M11040" s="11"/>
    </row>
    <row r="11041" spans="2:13" ht="12.75" hidden="1" customHeight="1">
      <c r="B11041" s="1317"/>
      <c r="C11041" s="1320"/>
      <c r="D11041" s="630">
        <v>15</v>
      </c>
      <c r="E11041" s="1298"/>
      <c r="F11041" s="1298"/>
      <c r="G11041" s="1298"/>
      <c r="H11041" s="645">
        <v>0.01</v>
      </c>
      <c r="I11041" s="646"/>
      <c r="J11041" s="647">
        <f t="shared" si="367"/>
        <v>0</v>
      </c>
      <c r="K11041" s="410">
        <f t="shared" si="369"/>
        <v>0</v>
      </c>
      <c r="L11041" s="11"/>
      <c r="M11041" s="11"/>
    </row>
    <row r="11042" spans="2:13" ht="12.75" hidden="1" customHeight="1">
      <c r="B11042" s="1317"/>
      <c r="C11042" s="1320"/>
      <c r="D11042" s="630">
        <v>16</v>
      </c>
      <c r="E11042" s="1298"/>
      <c r="F11042" s="1298"/>
      <c r="G11042" s="1298"/>
      <c r="H11042" s="645">
        <v>0.01</v>
      </c>
      <c r="I11042" s="646"/>
      <c r="J11042" s="647">
        <f t="shared" si="367"/>
        <v>0</v>
      </c>
      <c r="K11042" s="410">
        <f t="shared" si="369"/>
        <v>0</v>
      </c>
      <c r="L11042" s="11"/>
      <c r="M11042" s="11"/>
    </row>
    <row r="11043" spans="2:13" ht="12.75" hidden="1" customHeight="1">
      <c r="B11043" s="1317"/>
      <c r="C11043" s="1320"/>
      <c r="D11043" s="630">
        <v>17</v>
      </c>
      <c r="E11043" s="1298"/>
      <c r="F11043" s="1298"/>
      <c r="G11043" s="1298"/>
      <c r="H11043" s="645">
        <v>0.01</v>
      </c>
      <c r="I11043" s="646"/>
      <c r="J11043" s="647">
        <f t="shared" si="367"/>
        <v>0</v>
      </c>
      <c r="K11043" s="410">
        <f t="shared" si="369"/>
        <v>0</v>
      </c>
      <c r="L11043" s="11"/>
      <c r="M11043" s="11"/>
    </row>
    <row r="11044" spans="2:13" ht="12.75" hidden="1" customHeight="1">
      <c r="B11044" s="1317"/>
      <c r="C11044" s="1320"/>
      <c r="D11044" s="630">
        <v>18</v>
      </c>
      <c r="E11044" s="1298"/>
      <c r="F11044" s="1298"/>
      <c r="G11044" s="1298"/>
      <c r="H11044" s="645">
        <v>0.01</v>
      </c>
      <c r="I11044" s="646"/>
      <c r="J11044" s="647">
        <f t="shared" si="367"/>
        <v>0</v>
      </c>
      <c r="K11044" s="410">
        <f t="shared" ref="K11044:K11051" si="370">IF(I11044-J11044&lt;0,0,I11044-J11044)</f>
        <v>0</v>
      </c>
      <c r="L11044" s="11"/>
      <c r="M11044" s="11"/>
    </row>
    <row r="11045" spans="2:13" ht="12.75" hidden="1" customHeight="1">
      <c r="B11045" s="1317"/>
      <c r="C11045" s="1320"/>
      <c r="D11045" s="630">
        <v>19</v>
      </c>
      <c r="E11045" s="1298"/>
      <c r="F11045" s="1298"/>
      <c r="G11045" s="1298"/>
      <c r="H11045" s="645">
        <v>0.01</v>
      </c>
      <c r="I11045" s="646"/>
      <c r="J11045" s="647">
        <f t="shared" si="367"/>
        <v>0</v>
      </c>
      <c r="K11045" s="410">
        <f t="shared" si="370"/>
        <v>0</v>
      </c>
      <c r="L11045" s="11"/>
      <c r="M11045" s="11"/>
    </row>
    <row r="11046" spans="2:13" ht="12.75" hidden="1" customHeight="1">
      <c r="B11046" s="1317"/>
      <c r="C11046" s="1320"/>
      <c r="D11046" s="630">
        <v>20</v>
      </c>
      <c r="E11046" s="1298"/>
      <c r="F11046" s="1298"/>
      <c r="G11046" s="1298"/>
      <c r="H11046" s="645">
        <v>0.01</v>
      </c>
      <c r="I11046" s="646"/>
      <c r="J11046" s="647">
        <f t="shared" si="367"/>
        <v>0</v>
      </c>
      <c r="K11046" s="410">
        <f t="shared" si="370"/>
        <v>0</v>
      </c>
      <c r="L11046" s="11"/>
      <c r="M11046" s="11"/>
    </row>
    <row r="11047" spans="2:13" ht="12.75" hidden="1" customHeight="1">
      <c r="B11047" s="1317"/>
      <c r="C11047" s="1320"/>
      <c r="D11047" s="630">
        <v>21</v>
      </c>
      <c r="E11047" s="1298"/>
      <c r="F11047" s="1298"/>
      <c r="G11047" s="1298"/>
      <c r="H11047" s="645">
        <v>0.01</v>
      </c>
      <c r="I11047" s="646"/>
      <c r="J11047" s="647">
        <f t="shared" si="367"/>
        <v>0</v>
      </c>
      <c r="K11047" s="410">
        <f t="shared" si="370"/>
        <v>0</v>
      </c>
      <c r="L11047" s="11"/>
      <c r="M11047" s="11"/>
    </row>
    <row r="11048" spans="2:13" ht="12.75" hidden="1" customHeight="1">
      <c r="B11048" s="1317"/>
      <c r="C11048" s="1320"/>
      <c r="D11048" s="630">
        <v>22</v>
      </c>
      <c r="E11048" s="1298"/>
      <c r="F11048" s="1298"/>
      <c r="G11048" s="1298"/>
      <c r="H11048" s="645">
        <v>0.01</v>
      </c>
      <c r="I11048" s="646"/>
      <c r="J11048" s="647">
        <f t="shared" si="367"/>
        <v>0</v>
      </c>
      <c r="K11048" s="410">
        <f t="shared" si="370"/>
        <v>0</v>
      </c>
      <c r="L11048" s="11"/>
      <c r="M11048" s="11"/>
    </row>
    <row r="11049" spans="2:13" ht="12.75" hidden="1" customHeight="1">
      <c r="B11049" s="1317"/>
      <c r="C11049" s="1320"/>
      <c r="D11049" s="630">
        <v>23</v>
      </c>
      <c r="E11049" s="1298"/>
      <c r="F11049" s="1298"/>
      <c r="G11049" s="1298"/>
      <c r="H11049" s="645">
        <v>0.01</v>
      </c>
      <c r="I11049" s="646"/>
      <c r="J11049" s="647">
        <f t="shared" si="367"/>
        <v>0</v>
      </c>
      <c r="K11049" s="410">
        <f t="shared" si="370"/>
        <v>0</v>
      </c>
      <c r="L11049" s="11"/>
      <c r="M11049" s="11"/>
    </row>
    <row r="11050" spans="2:13" ht="12.75" hidden="1" customHeight="1">
      <c r="B11050" s="1317"/>
      <c r="C11050" s="1320"/>
      <c r="D11050" s="630">
        <v>24</v>
      </c>
      <c r="E11050" s="1298"/>
      <c r="F11050" s="1298"/>
      <c r="G11050" s="1298"/>
      <c r="H11050" s="645">
        <v>0.01</v>
      </c>
      <c r="I11050" s="646"/>
      <c r="J11050" s="647">
        <f t="shared" si="367"/>
        <v>0</v>
      </c>
      <c r="K11050" s="410">
        <f t="shared" si="370"/>
        <v>0</v>
      </c>
      <c r="L11050" s="11"/>
      <c r="M11050" s="11"/>
    </row>
    <row r="11051" spans="2:13" ht="12.75" hidden="1" customHeight="1">
      <c r="B11051" s="1317"/>
      <c r="C11051" s="1320"/>
      <c r="D11051" s="630">
        <v>25</v>
      </c>
      <c r="E11051" s="1298"/>
      <c r="F11051" s="1298"/>
      <c r="G11051" s="1298"/>
      <c r="H11051" s="645">
        <v>0.01</v>
      </c>
      <c r="I11051" s="646"/>
      <c r="J11051" s="647">
        <f t="shared" si="367"/>
        <v>0</v>
      </c>
      <c r="K11051" s="410">
        <f t="shared" si="370"/>
        <v>0</v>
      </c>
      <c r="L11051" s="11"/>
      <c r="M11051" s="11"/>
    </row>
    <row r="11052" spans="2:13" ht="12.75" hidden="1" customHeight="1">
      <c r="B11052" s="1317"/>
      <c r="C11052" s="1320"/>
      <c r="D11052" s="630">
        <v>26</v>
      </c>
      <c r="E11052" s="1298"/>
      <c r="F11052" s="1298"/>
      <c r="G11052" s="1298"/>
      <c r="H11052" s="645">
        <v>0.01</v>
      </c>
      <c r="I11052" s="646"/>
      <c r="J11052" s="647">
        <f t="shared" si="367"/>
        <v>0</v>
      </c>
      <c r="K11052" s="410">
        <f t="shared" ref="K11052:K11059" si="371">IF(I11052-J11052&lt;0,0,I11052-J11052)</f>
        <v>0</v>
      </c>
      <c r="L11052" s="11"/>
      <c r="M11052" s="11"/>
    </row>
    <row r="11053" spans="2:13" ht="12.75" hidden="1" customHeight="1">
      <c r="B11053" s="1317"/>
      <c r="C11053" s="1320"/>
      <c r="D11053" s="630">
        <v>27</v>
      </c>
      <c r="E11053" s="1298"/>
      <c r="F11053" s="1298"/>
      <c r="G11053" s="1298"/>
      <c r="H11053" s="645">
        <v>0.01</v>
      </c>
      <c r="I11053" s="646"/>
      <c r="J11053" s="647">
        <f t="shared" si="367"/>
        <v>0</v>
      </c>
      <c r="K11053" s="410">
        <f t="shared" si="371"/>
        <v>0</v>
      </c>
      <c r="L11053" s="11"/>
      <c r="M11053" s="11"/>
    </row>
    <row r="11054" spans="2:13" ht="12.75" hidden="1" customHeight="1">
      <c r="B11054" s="1317"/>
      <c r="C11054" s="1320"/>
      <c r="D11054" s="630">
        <v>28</v>
      </c>
      <c r="E11054" s="1298"/>
      <c r="F11054" s="1298"/>
      <c r="G11054" s="1298"/>
      <c r="H11054" s="645">
        <v>0.01</v>
      </c>
      <c r="I11054" s="646"/>
      <c r="J11054" s="647">
        <f t="shared" si="367"/>
        <v>0</v>
      </c>
      <c r="K11054" s="410">
        <f t="shared" si="371"/>
        <v>0</v>
      </c>
      <c r="L11054" s="11"/>
      <c r="M11054" s="11"/>
    </row>
    <row r="11055" spans="2:13" ht="12.75" hidden="1" customHeight="1">
      <c r="B11055" s="1317"/>
      <c r="C11055" s="1320"/>
      <c r="D11055" s="630">
        <v>29</v>
      </c>
      <c r="E11055" s="1298"/>
      <c r="F11055" s="1298"/>
      <c r="G11055" s="1298"/>
      <c r="H11055" s="645">
        <v>0.01</v>
      </c>
      <c r="I11055" s="646"/>
      <c r="J11055" s="647">
        <f t="shared" si="367"/>
        <v>0</v>
      </c>
      <c r="K11055" s="410">
        <f t="shared" si="371"/>
        <v>0</v>
      </c>
      <c r="L11055" s="11"/>
      <c r="M11055" s="11"/>
    </row>
    <row r="11056" spans="2:13" ht="12.75" hidden="1" customHeight="1">
      <c r="B11056" s="1317"/>
      <c r="C11056" s="1320"/>
      <c r="D11056" s="630">
        <v>30</v>
      </c>
      <c r="E11056" s="1298"/>
      <c r="F11056" s="1298"/>
      <c r="G11056" s="1298"/>
      <c r="H11056" s="645">
        <v>0.01</v>
      </c>
      <c r="I11056" s="646"/>
      <c r="J11056" s="647">
        <f t="shared" si="367"/>
        <v>0</v>
      </c>
      <c r="K11056" s="410">
        <f t="shared" si="371"/>
        <v>0</v>
      </c>
      <c r="L11056" s="11"/>
      <c r="M11056" s="11"/>
    </row>
    <row r="11057" spans="2:13" ht="12.75" hidden="1" customHeight="1">
      <c r="B11057" s="1317"/>
      <c r="C11057" s="1320"/>
      <c r="D11057" s="630">
        <v>31</v>
      </c>
      <c r="E11057" s="1298"/>
      <c r="F11057" s="1298"/>
      <c r="G11057" s="1298"/>
      <c r="H11057" s="645">
        <v>0.01</v>
      </c>
      <c r="I11057" s="646"/>
      <c r="J11057" s="647">
        <f t="shared" si="367"/>
        <v>0</v>
      </c>
      <c r="K11057" s="410">
        <f t="shared" si="371"/>
        <v>0</v>
      </c>
      <c r="L11057" s="11"/>
      <c r="M11057" s="11"/>
    </row>
    <row r="11058" spans="2:13" ht="12.75" hidden="1" customHeight="1">
      <c r="B11058" s="1317"/>
      <c r="C11058" s="1320"/>
      <c r="D11058" s="630">
        <v>32</v>
      </c>
      <c r="E11058" s="1298"/>
      <c r="F11058" s="1298"/>
      <c r="G11058" s="1298"/>
      <c r="H11058" s="645">
        <v>0.01</v>
      </c>
      <c r="I11058" s="646"/>
      <c r="J11058" s="647">
        <f t="shared" si="367"/>
        <v>0</v>
      </c>
      <c r="K11058" s="410">
        <f t="shared" si="371"/>
        <v>0</v>
      </c>
      <c r="L11058" s="11"/>
      <c r="M11058" s="11"/>
    </row>
    <row r="11059" spans="2:13" ht="12.75" hidden="1" customHeight="1">
      <c r="B11059" s="1317"/>
      <c r="C11059" s="1320"/>
      <c r="D11059" s="630">
        <v>33</v>
      </c>
      <c r="E11059" s="1298"/>
      <c r="F11059" s="1298"/>
      <c r="G11059" s="1298"/>
      <c r="H11059" s="645">
        <v>0.01</v>
      </c>
      <c r="I11059" s="646"/>
      <c r="J11059" s="647">
        <f t="shared" si="367"/>
        <v>0</v>
      </c>
      <c r="K11059" s="410">
        <f t="shared" si="371"/>
        <v>0</v>
      </c>
      <c r="L11059" s="11"/>
      <c r="M11059" s="11"/>
    </row>
    <row r="11060" spans="2:13" ht="12.75" hidden="1" customHeight="1">
      <c r="B11060" s="1317"/>
      <c r="C11060" s="1320"/>
      <c r="D11060" s="630">
        <v>34</v>
      </c>
      <c r="E11060" s="1298"/>
      <c r="F11060" s="1298"/>
      <c r="G11060" s="1298"/>
      <c r="H11060" s="645">
        <v>0.01</v>
      </c>
      <c r="I11060" s="646"/>
      <c r="J11060" s="647">
        <f t="shared" si="367"/>
        <v>0</v>
      </c>
      <c r="K11060" s="410">
        <f t="shared" ref="K11060:K11125" si="372">IF(I11060-J11060&lt;0,0,I11060-J11060)</f>
        <v>0</v>
      </c>
      <c r="L11060" s="11"/>
      <c r="M11060" s="11"/>
    </row>
    <row r="11061" spans="2:13" ht="12.75" hidden="1" customHeight="1">
      <c r="B11061" s="1317"/>
      <c r="C11061" s="1320"/>
      <c r="D11061" s="630">
        <v>35</v>
      </c>
      <c r="E11061" s="1298"/>
      <c r="F11061" s="1298"/>
      <c r="G11061" s="1298"/>
      <c r="H11061" s="645">
        <v>0.01</v>
      </c>
      <c r="I11061" s="646"/>
      <c r="J11061" s="647">
        <f t="shared" si="367"/>
        <v>0</v>
      </c>
      <c r="K11061" s="410">
        <f t="shared" si="372"/>
        <v>0</v>
      </c>
      <c r="L11061" s="11"/>
      <c r="M11061" s="11"/>
    </row>
    <row r="11062" spans="2:13" ht="12.75" hidden="1" customHeight="1">
      <c r="B11062" s="1317"/>
      <c r="C11062" s="1320"/>
      <c r="D11062" s="630">
        <v>36</v>
      </c>
      <c r="E11062" s="1298"/>
      <c r="F11062" s="1298"/>
      <c r="G11062" s="1298"/>
      <c r="H11062" s="645">
        <v>0.01</v>
      </c>
      <c r="I11062" s="646"/>
      <c r="J11062" s="647">
        <f t="shared" si="367"/>
        <v>0</v>
      </c>
      <c r="K11062" s="410">
        <f t="shared" si="372"/>
        <v>0</v>
      </c>
      <c r="L11062" s="11"/>
      <c r="M11062" s="11"/>
    </row>
    <row r="11063" spans="2:13" ht="12.75" hidden="1" customHeight="1">
      <c r="B11063" s="1317"/>
      <c r="C11063" s="1320"/>
      <c r="D11063" s="630">
        <v>37</v>
      </c>
      <c r="E11063" s="1298"/>
      <c r="F11063" s="1298"/>
      <c r="G11063" s="1298"/>
      <c r="H11063" s="645">
        <v>0.01</v>
      </c>
      <c r="I11063" s="646"/>
      <c r="J11063" s="647">
        <f t="shared" si="367"/>
        <v>0</v>
      </c>
      <c r="K11063" s="410">
        <f t="shared" si="372"/>
        <v>0</v>
      </c>
      <c r="L11063" s="11"/>
      <c r="M11063" s="11"/>
    </row>
    <row r="11064" spans="2:13" ht="12.75" hidden="1" customHeight="1">
      <c r="B11064" s="1317"/>
      <c r="C11064" s="1320"/>
      <c r="D11064" s="630">
        <v>38</v>
      </c>
      <c r="E11064" s="1298"/>
      <c r="F11064" s="1298"/>
      <c r="G11064" s="1298"/>
      <c r="H11064" s="645">
        <v>0.01</v>
      </c>
      <c r="I11064" s="646"/>
      <c r="J11064" s="647">
        <f t="shared" si="367"/>
        <v>0</v>
      </c>
      <c r="K11064" s="410">
        <f t="shared" si="372"/>
        <v>0</v>
      </c>
      <c r="L11064" s="11"/>
      <c r="M11064" s="11"/>
    </row>
    <row r="11065" spans="2:13" ht="12.75" hidden="1" customHeight="1">
      <c r="B11065" s="1317"/>
      <c r="C11065" s="1320"/>
      <c r="D11065" s="630">
        <v>39</v>
      </c>
      <c r="E11065" s="1298"/>
      <c r="F11065" s="1298"/>
      <c r="G11065" s="1298"/>
      <c r="H11065" s="645">
        <v>0.01</v>
      </c>
      <c r="I11065" s="646"/>
      <c r="J11065" s="647">
        <f t="shared" si="367"/>
        <v>0</v>
      </c>
      <c r="K11065" s="410">
        <f t="shared" si="372"/>
        <v>0</v>
      </c>
      <c r="L11065" s="11"/>
      <c r="M11065" s="11"/>
    </row>
    <row r="11066" spans="2:13" ht="12.75" hidden="1" customHeight="1">
      <c r="B11066" s="1317"/>
      <c r="C11066" s="1320"/>
      <c r="D11066" s="630">
        <v>40</v>
      </c>
      <c r="E11066" s="1298"/>
      <c r="F11066" s="1298"/>
      <c r="G11066" s="1298"/>
      <c r="H11066" s="645">
        <v>0.01</v>
      </c>
      <c r="I11066" s="646"/>
      <c r="J11066" s="647">
        <f t="shared" si="367"/>
        <v>0</v>
      </c>
      <c r="K11066" s="410">
        <f t="shared" si="372"/>
        <v>0</v>
      </c>
      <c r="L11066" s="11"/>
      <c r="M11066" s="11"/>
    </row>
    <row r="11067" spans="2:13" ht="12.75" hidden="1" customHeight="1">
      <c r="B11067" s="1317"/>
      <c r="C11067" s="1320"/>
      <c r="D11067" s="630">
        <v>41</v>
      </c>
      <c r="E11067" s="1298"/>
      <c r="F11067" s="1298"/>
      <c r="G11067" s="1298"/>
      <c r="H11067" s="645">
        <v>0.01</v>
      </c>
      <c r="I11067" s="646"/>
      <c r="J11067" s="647">
        <f t="shared" si="367"/>
        <v>0</v>
      </c>
      <c r="K11067" s="410">
        <f t="shared" si="372"/>
        <v>0</v>
      </c>
      <c r="L11067" s="11"/>
      <c r="M11067" s="11"/>
    </row>
    <row r="11068" spans="2:13" ht="12.75" hidden="1" customHeight="1">
      <c r="B11068" s="1317"/>
      <c r="C11068" s="1320"/>
      <c r="D11068" s="630">
        <v>42</v>
      </c>
      <c r="E11068" s="1298"/>
      <c r="F11068" s="1298"/>
      <c r="G11068" s="1298"/>
      <c r="H11068" s="645">
        <v>0.01</v>
      </c>
      <c r="I11068" s="646"/>
      <c r="J11068" s="647">
        <f t="shared" si="367"/>
        <v>0</v>
      </c>
      <c r="K11068" s="410">
        <f t="shared" si="372"/>
        <v>0</v>
      </c>
      <c r="L11068" s="11"/>
      <c r="M11068" s="11"/>
    </row>
    <row r="11069" spans="2:13" ht="12.75" hidden="1" customHeight="1">
      <c r="B11069" s="1317"/>
      <c r="C11069" s="1320"/>
      <c r="D11069" s="630">
        <v>43</v>
      </c>
      <c r="E11069" s="1298"/>
      <c r="F11069" s="1298"/>
      <c r="G11069" s="1298"/>
      <c r="H11069" s="645">
        <v>0.01</v>
      </c>
      <c r="I11069" s="646"/>
      <c r="J11069" s="647">
        <f t="shared" si="367"/>
        <v>0</v>
      </c>
      <c r="K11069" s="410">
        <f t="shared" si="372"/>
        <v>0</v>
      </c>
      <c r="L11069" s="11"/>
      <c r="M11069" s="11"/>
    </row>
    <row r="11070" spans="2:13" ht="12.75" hidden="1" customHeight="1">
      <c r="B11070" s="1317"/>
      <c r="C11070" s="1320"/>
      <c r="D11070" s="630">
        <v>44</v>
      </c>
      <c r="E11070" s="1298"/>
      <c r="F11070" s="1298"/>
      <c r="G11070" s="1298"/>
      <c r="H11070" s="645">
        <v>0.01</v>
      </c>
      <c r="I11070" s="646"/>
      <c r="J11070" s="647">
        <f t="shared" si="367"/>
        <v>0</v>
      </c>
      <c r="K11070" s="410">
        <f t="shared" si="372"/>
        <v>0</v>
      </c>
      <c r="L11070" s="11"/>
      <c r="M11070" s="11"/>
    </row>
    <row r="11071" spans="2:13" ht="12.75" hidden="1" customHeight="1">
      <c r="B11071" s="1317"/>
      <c r="C11071" s="1320"/>
      <c r="D11071" s="630">
        <v>45</v>
      </c>
      <c r="E11071" s="1298"/>
      <c r="F11071" s="1298"/>
      <c r="G11071" s="1298"/>
      <c r="H11071" s="645">
        <v>0.01</v>
      </c>
      <c r="I11071" s="646"/>
      <c r="J11071" s="647">
        <f t="shared" si="367"/>
        <v>0</v>
      </c>
      <c r="K11071" s="410">
        <f t="shared" si="372"/>
        <v>0</v>
      </c>
      <c r="L11071" s="11"/>
      <c r="M11071" s="11"/>
    </row>
    <row r="11072" spans="2:13" ht="12.75" hidden="1" customHeight="1">
      <c r="B11072" s="1317"/>
      <c r="C11072" s="1320"/>
      <c r="D11072" s="630">
        <v>46</v>
      </c>
      <c r="E11072" s="1298"/>
      <c r="F11072" s="1298"/>
      <c r="G11072" s="1298"/>
      <c r="H11072" s="645">
        <v>0.01</v>
      </c>
      <c r="I11072" s="646"/>
      <c r="J11072" s="647">
        <f t="shared" si="367"/>
        <v>0</v>
      </c>
      <c r="K11072" s="410">
        <f t="shared" si="372"/>
        <v>0</v>
      </c>
      <c r="L11072" s="11"/>
      <c r="M11072" s="11"/>
    </row>
    <row r="11073" spans="2:13" ht="12.75" hidden="1" customHeight="1">
      <c r="B11073" s="1317"/>
      <c r="C11073" s="1320"/>
      <c r="D11073" s="630">
        <v>47</v>
      </c>
      <c r="E11073" s="1298"/>
      <c r="F11073" s="1298"/>
      <c r="G11073" s="1298"/>
      <c r="H11073" s="645">
        <v>0.01</v>
      </c>
      <c r="I11073" s="646"/>
      <c r="J11073" s="647">
        <f t="shared" si="367"/>
        <v>0</v>
      </c>
      <c r="K11073" s="410">
        <f t="shared" si="372"/>
        <v>0</v>
      </c>
      <c r="L11073" s="11"/>
      <c r="M11073" s="11"/>
    </row>
    <row r="11074" spans="2:13" ht="12.75" hidden="1" customHeight="1">
      <c r="B11074" s="1317"/>
      <c r="C11074" s="1320"/>
      <c r="D11074" s="630">
        <v>48</v>
      </c>
      <c r="E11074" s="1298"/>
      <c r="F11074" s="1298"/>
      <c r="G11074" s="1298"/>
      <c r="H11074" s="645">
        <v>0.01</v>
      </c>
      <c r="I11074" s="646"/>
      <c r="J11074" s="647">
        <f t="shared" si="367"/>
        <v>0</v>
      </c>
      <c r="K11074" s="410">
        <f t="shared" si="372"/>
        <v>0</v>
      </c>
      <c r="L11074" s="11"/>
      <c r="M11074" s="11"/>
    </row>
    <row r="11075" spans="2:13" ht="12.75" hidden="1" customHeight="1">
      <c r="B11075" s="1317"/>
      <c r="C11075" s="1320"/>
      <c r="D11075" s="630">
        <v>49</v>
      </c>
      <c r="E11075" s="1298"/>
      <c r="F11075" s="1298"/>
      <c r="G11075" s="1298"/>
      <c r="H11075" s="645">
        <v>0.01</v>
      </c>
      <c r="I11075" s="646"/>
      <c r="J11075" s="647">
        <f t="shared" si="367"/>
        <v>0</v>
      </c>
      <c r="K11075" s="410">
        <f t="shared" si="372"/>
        <v>0</v>
      </c>
      <c r="L11075" s="11"/>
      <c r="M11075" s="11"/>
    </row>
    <row r="11076" spans="2:13" ht="12.75" hidden="1" customHeight="1">
      <c r="B11076" s="1317"/>
      <c r="C11076" s="1320"/>
      <c r="D11076" s="630">
        <v>50</v>
      </c>
      <c r="E11076" s="1298"/>
      <c r="F11076" s="1298"/>
      <c r="G11076" s="1298"/>
      <c r="H11076" s="645">
        <v>0.01</v>
      </c>
      <c r="I11076" s="646"/>
      <c r="J11076" s="647">
        <f t="shared" si="367"/>
        <v>0</v>
      </c>
      <c r="K11076" s="410">
        <f t="shared" si="372"/>
        <v>0</v>
      </c>
      <c r="L11076" s="11"/>
      <c r="M11076" s="11"/>
    </row>
    <row r="11077" spans="2:13" ht="12.75" hidden="1" customHeight="1">
      <c r="B11077" s="1317"/>
      <c r="C11077" s="1320"/>
      <c r="D11077" s="630">
        <v>51</v>
      </c>
      <c r="E11077" s="1298"/>
      <c r="F11077" s="1298"/>
      <c r="G11077" s="1298"/>
      <c r="H11077" s="645">
        <v>0.01</v>
      </c>
      <c r="I11077" s="646"/>
      <c r="J11077" s="647">
        <f t="shared" si="367"/>
        <v>0</v>
      </c>
      <c r="K11077" s="410">
        <f t="shared" si="372"/>
        <v>0</v>
      </c>
      <c r="L11077" s="11"/>
      <c r="M11077" s="11"/>
    </row>
    <row r="11078" spans="2:13" ht="12.75" hidden="1" customHeight="1">
      <c r="B11078" s="1317"/>
      <c r="C11078" s="1320"/>
      <c r="D11078" s="630">
        <v>52</v>
      </c>
      <c r="E11078" s="1298"/>
      <c r="F11078" s="1298"/>
      <c r="G11078" s="1298"/>
      <c r="H11078" s="645">
        <v>0.01</v>
      </c>
      <c r="I11078" s="646"/>
      <c r="J11078" s="647">
        <f t="shared" si="367"/>
        <v>0</v>
      </c>
      <c r="K11078" s="410">
        <f t="shared" si="372"/>
        <v>0</v>
      </c>
      <c r="L11078" s="11"/>
      <c r="M11078" s="11"/>
    </row>
    <row r="11079" spans="2:13" ht="12.75" hidden="1" customHeight="1">
      <c r="B11079" s="1317"/>
      <c r="C11079" s="1320"/>
      <c r="D11079" s="630">
        <v>53</v>
      </c>
      <c r="E11079" s="1298"/>
      <c r="F11079" s="1298"/>
      <c r="G11079" s="1298"/>
      <c r="H11079" s="645">
        <v>0.01</v>
      </c>
      <c r="I11079" s="646"/>
      <c r="J11079" s="647">
        <f t="shared" si="367"/>
        <v>0</v>
      </c>
      <c r="K11079" s="410">
        <f t="shared" si="372"/>
        <v>0</v>
      </c>
      <c r="L11079" s="11"/>
      <c r="M11079" s="11"/>
    </row>
    <row r="11080" spans="2:13" ht="12.75" hidden="1" customHeight="1">
      <c r="B11080" s="1317"/>
      <c r="C11080" s="1320"/>
      <c r="D11080" s="630">
        <v>54</v>
      </c>
      <c r="E11080" s="1298"/>
      <c r="F11080" s="1298"/>
      <c r="G11080" s="1298"/>
      <c r="H11080" s="645">
        <v>0.01</v>
      </c>
      <c r="I11080" s="646"/>
      <c r="J11080" s="647">
        <f t="shared" si="367"/>
        <v>0</v>
      </c>
      <c r="K11080" s="410">
        <f t="shared" si="372"/>
        <v>0</v>
      </c>
      <c r="L11080" s="11"/>
      <c r="M11080" s="11"/>
    </row>
    <row r="11081" spans="2:13" ht="12.75" hidden="1" customHeight="1">
      <c r="B11081" s="1317"/>
      <c r="C11081" s="1320"/>
      <c r="D11081" s="630">
        <v>55</v>
      </c>
      <c r="E11081" s="1298"/>
      <c r="F11081" s="1298"/>
      <c r="G11081" s="1298"/>
      <c r="H11081" s="645">
        <v>0.01</v>
      </c>
      <c r="I11081" s="646"/>
      <c r="J11081" s="647">
        <f t="shared" si="367"/>
        <v>0</v>
      </c>
      <c r="K11081" s="410">
        <f t="shared" si="372"/>
        <v>0</v>
      </c>
      <c r="L11081" s="11"/>
      <c r="M11081" s="11"/>
    </row>
    <row r="11082" spans="2:13" ht="12.75" hidden="1" customHeight="1">
      <c r="B11082" s="1317"/>
      <c r="C11082" s="1320"/>
      <c r="D11082" s="630">
        <v>56</v>
      </c>
      <c r="E11082" s="1298"/>
      <c r="F11082" s="1298"/>
      <c r="G11082" s="1298"/>
      <c r="H11082" s="645">
        <v>0.01</v>
      </c>
      <c r="I11082" s="646"/>
      <c r="J11082" s="647">
        <f t="shared" si="367"/>
        <v>0</v>
      </c>
      <c r="K11082" s="410">
        <f t="shared" si="372"/>
        <v>0</v>
      </c>
      <c r="L11082" s="11"/>
      <c r="M11082" s="11"/>
    </row>
    <row r="11083" spans="2:13" ht="12.75" hidden="1" customHeight="1">
      <c r="B11083" s="1317"/>
      <c r="C11083" s="1320"/>
      <c r="D11083" s="630">
        <v>57</v>
      </c>
      <c r="E11083" s="1298"/>
      <c r="F11083" s="1298"/>
      <c r="G11083" s="1298"/>
      <c r="H11083" s="645">
        <v>0.01</v>
      </c>
      <c r="I11083" s="646"/>
      <c r="J11083" s="647">
        <f t="shared" si="367"/>
        <v>0</v>
      </c>
      <c r="K11083" s="410">
        <f t="shared" si="372"/>
        <v>0</v>
      </c>
      <c r="L11083" s="11"/>
      <c r="M11083" s="11"/>
    </row>
    <row r="11084" spans="2:13" ht="12.75" hidden="1" customHeight="1">
      <c r="B11084" s="1317"/>
      <c r="C11084" s="1320"/>
      <c r="D11084" s="630">
        <v>58</v>
      </c>
      <c r="E11084" s="1298"/>
      <c r="F11084" s="1298"/>
      <c r="G11084" s="1298"/>
      <c r="H11084" s="645">
        <v>0.01</v>
      </c>
      <c r="I11084" s="646"/>
      <c r="J11084" s="647">
        <f t="shared" si="367"/>
        <v>0</v>
      </c>
      <c r="K11084" s="410">
        <f t="shared" si="372"/>
        <v>0</v>
      </c>
      <c r="L11084" s="11"/>
      <c r="M11084" s="11"/>
    </row>
    <row r="11085" spans="2:13" ht="12.75" hidden="1" customHeight="1">
      <c r="B11085" s="1317"/>
      <c r="C11085" s="1320"/>
      <c r="D11085" s="630">
        <v>59</v>
      </c>
      <c r="E11085" s="1298"/>
      <c r="F11085" s="1298"/>
      <c r="G11085" s="1298"/>
      <c r="H11085" s="645">
        <v>0.01</v>
      </c>
      <c r="I11085" s="646"/>
      <c r="J11085" s="647">
        <f t="shared" si="367"/>
        <v>0</v>
      </c>
      <c r="K11085" s="410">
        <f t="shared" si="372"/>
        <v>0</v>
      </c>
      <c r="L11085" s="11"/>
      <c r="M11085" s="11"/>
    </row>
    <row r="11086" spans="2:13" ht="12.75" hidden="1" customHeight="1">
      <c r="B11086" s="1317"/>
      <c r="C11086" s="1320"/>
      <c r="D11086" s="630">
        <v>60</v>
      </c>
      <c r="E11086" s="1298"/>
      <c r="F11086" s="1298"/>
      <c r="G11086" s="1298"/>
      <c r="H11086" s="645">
        <v>0.01</v>
      </c>
      <c r="I11086" s="646"/>
      <c r="J11086" s="647">
        <f t="shared" si="367"/>
        <v>0</v>
      </c>
      <c r="K11086" s="410">
        <f t="shared" si="372"/>
        <v>0</v>
      </c>
      <c r="L11086" s="11"/>
      <c r="M11086" s="11"/>
    </row>
    <row r="11087" spans="2:13" ht="12.75" hidden="1" customHeight="1">
      <c r="B11087" s="1317"/>
      <c r="C11087" s="1320"/>
      <c r="D11087" s="630">
        <v>61</v>
      </c>
      <c r="E11087" s="1298"/>
      <c r="F11087" s="1298"/>
      <c r="G11087" s="1298"/>
      <c r="H11087" s="645">
        <v>0.01</v>
      </c>
      <c r="I11087" s="646"/>
      <c r="J11087" s="647">
        <f t="shared" si="367"/>
        <v>0</v>
      </c>
      <c r="K11087" s="410">
        <f t="shared" si="372"/>
        <v>0</v>
      </c>
      <c r="L11087" s="11"/>
      <c r="M11087" s="11"/>
    </row>
    <row r="11088" spans="2:13" ht="12.75" hidden="1" customHeight="1">
      <c r="B11088" s="1317"/>
      <c r="C11088" s="1320"/>
      <c r="D11088" s="630">
        <v>62</v>
      </c>
      <c r="E11088" s="1298"/>
      <c r="F11088" s="1298"/>
      <c r="G11088" s="1298"/>
      <c r="H11088" s="645">
        <v>0.01</v>
      </c>
      <c r="I11088" s="646"/>
      <c r="J11088" s="647">
        <f t="shared" si="367"/>
        <v>0</v>
      </c>
      <c r="K11088" s="410">
        <f t="shared" si="372"/>
        <v>0</v>
      </c>
      <c r="L11088" s="11"/>
      <c r="M11088" s="11"/>
    </row>
    <row r="11089" spans="2:13" ht="12.75" hidden="1" customHeight="1">
      <c r="B11089" s="1317"/>
      <c r="C11089" s="1320"/>
      <c r="D11089" s="630">
        <v>63</v>
      </c>
      <c r="E11089" s="1298"/>
      <c r="F11089" s="1298"/>
      <c r="G11089" s="1298"/>
      <c r="H11089" s="645">
        <v>0.01</v>
      </c>
      <c r="I11089" s="646"/>
      <c r="J11089" s="647">
        <f t="shared" si="367"/>
        <v>0</v>
      </c>
      <c r="K11089" s="410">
        <f t="shared" si="372"/>
        <v>0</v>
      </c>
      <c r="L11089" s="11"/>
      <c r="M11089" s="11"/>
    </row>
    <row r="11090" spans="2:13" ht="12.75" hidden="1" customHeight="1">
      <c r="B11090" s="1317"/>
      <c r="C11090" s="1320"/>
      <c r="D11090" s="630">
        <v>64</v>
      </c>
      <c r="E11090" s="1298"/>
      <c r="F11090" s="1298"/>
      <c r="G11090" s="1298"/>
      <c r="H11090" s="645">
        <v>0.01</v>
      </c>
      <c r="I11090" s="646"/>
      <c r="J11090" s="647">
        <f t="shared" si="367"/>
        <v>0</v>
      </c>
      <c r="K11090" s="410">
        <f t="shared" si="372"/>
        <v>0</v>
      </c>
      <c r="L11090" s="11"/>
      <c r="M11090" s="11"/>
    </row>
    <row r="11091" spans="2:13" ht="12.75" hidden="1" customHeight="1">
      <c r="B11091" s="1317"/>
      <c r="C11091" s="1320"/>
      <c r="D11091" s="630">
        <v>65</v>
      </c>
      <c r="E11091" s="1298"/>
      <c r="F11091" s="1298"/>
      <c r="G11091" s="1298"/>
      <c r="H11091" s="645">
        <v>0.01</v>
      </c>
      <c r="I11091" s="646"/>
      <c r="J11091" s="647">
        <f t="shared" ref="J11091:J11154" si="373">$I$12030*H11091</f>
        <v>0</v>
      </c>
      <c r="K11091" s="410">
        <f t="shared" si="372"/>
        <v>0</v>
      </c>
      <c r="L11091" s="11"/>
      <c r="M11091" s="11"/>
    </row>
    <row r="11092" spans="2:13" ht="12.75" hidden="1" customHeight="1">
      <c r="B11092" s="1317"/>
      <c r="C11092" s="1320"/>
      <c r="D11092" s="630">
        <v>66</v>
      </c>
      <c r="E11092" s="1298"/>
      <c r="F11092" s="1298"/>
      <c r="G11092" s="1298"/>
      <c r="H11092" s="645">
        <v>0.01</v>
      </c>
      <c r="I11092" s="646"/>
      <c r="J11092" s="647">
        <f t="shared" si="373"/>
        <v>0</v>
      </c>
      <c r="K11092" s="410">
        <f t="shared" si="372"/>
        <v>0</v>
      </c>
      <c r="L11092" s="11"/>
      <c r="M11092" s="11"/>
    </row>
    <row r="11093" spans="2:13" ht="12.75" hidden="1" customHeight="1">
      <c r="B11093" s="1317"/>
      <c r="C11093" s="1320"/>
      <c r="D11093" s="630">
        <v>67</v>
      </c>
      <c r="E11093" s="1298"/>
      <c r="F11093" s="1298"/>
      <c r="G11093" s="1298"/>
      <c r="H11093" s="645">
        <v>0.01</v>
      </c>
      <c r="I11093" s="646"/>
      <c r="J11093" s="647">
        <f t="shared" si="373"/>
        <v>0</v>
      </c>
      <c r="K11093" s="410">
        <f t="shared" si="372"/>
        <v>0</v>
      </c>
      <c r="L11093" s="11"/>
      <c r="M11093" s="11"/>
    </row>
    <row r="11094" spans="2:13" ht="12.75" hidden="1" customHeight="1">
      <c r="B11094" s="1317"/>
      <c r="C11094" s="1320"/>
      <c r="D11094" s="630">
        <v>68</v>
      </c>
      <c r="E11094" s="1298"/>
      <c r="F11094" s="1298"/>
      <c r="G11094" s="1298"/>
      <c r="H11094" s="645">
        <v>0.01</v>
      </c>
      <c r="I11094" s="646"/>
      <c r="J11094" s="647">
        <f t="shared" si="373"/>
        <v>0</v>
      </c>
      <c r="K11094" s="410">
        <f t="shared" si="372"/>
        <v>0</v>
      </c>
      <c r="L11094" s="11"/>
      <c r="M11094" s="11"/>
    </row>
    <row r="11095" spans="2:13" ht="12.75" hidden="1" customHeight="1">
      <c r="B11095" s="1317"/>
      <c r="C11095" s="1320"/>
      <c r="D11095" s="630">
        <v>69</v>
      </c>
      <c r="E11095" s="1298"/>
      <c r="F11095" s="1298"/>
      <c r="G11095" s="1298"/>
      <c r="H11095" s="645">
        <v>0.01</v>
      </c>
      <c r="I11095" s="646"/>
      <c r="J11095" s="647">
        <f t="shared" si="373"/>
        <v>0</v>
      </c>
      <c r="K11095" s="410">
        <f t="shared" si="372"/>
        <v>0</v>
      </c>
      <c r="L11095" s="11"/>
      <c r="M11095" s="11"/>
    </row>
    <row r="11096" spans="2:13" ht="12.75" hidden="1" customHeight="1">
      <c r="B11096" s="1317"/>
      <c r="C11096" s="1320"/>
      <c r="D11096" s="630">
        <v>70</v>
      </c>
      <c r="E11096" s="1298"/>
      <c r="F11096" s="1298"/>
      <c r="G11096" s="1298"/>
      <c r="H11096" s="645">
        <v>0.01</v>
      </c>
      <c r="I11096" s="646"/>
      <c r="J11096" s="647">
        <f t="shared" si="373"/>
        <v>0</v>
      </c>
      <c r="K11096" s="410">
        <f t="shared" si="372"/>
        <v>0</v>
      </c>
      <c r="L11096" s="11"/>
      <c r="M11096" s="11"/>
    </row>
    <row r="11097" spans="2:13" ht="12.75" hidden="1" customHeight="1">
      <c r="B11097" s="1317"/>
      <c r="C11097" s="1320"/>
      <c r="D11097" s="630">
        <v>71</v>
      </c>
      <c r="E11097" s="1298"/>
      <c r="F11097" s="1298"/>
      <c r="G11097" s="1298"/>
      <c r="H11097" s="645">
        <v>0.01</v>
      </c>
      <c r="I11097" s="646"/>
      <c r="J11097" s="647">
        <f t="shared" si="373"/>
        <v>0</v>
      </c>
      <c r="K11097" s="410">
        <f t="shared" si="372"/>
        <v>0</v>
      </c>
      <c r="L11097" s="11"/>
      <c r="M11097" s="11"/>
    </row>
    <row r="11098" spans="2:13" ht="12.75" hidden="1" customHeight="1">
      <c r="B11098" s="1317"/>
      <c r="C11098" s="1320"/>
      <c r="D11098" s="630">
        <v>72</v>
      </c>
      <c r="E11098" s="1298"/>
      <c r="F11098" s="1298"/>
      <c r="G11098" s="1298"/>
      <c r="H11098" s="645">
        <v>0.01</v>
      </c>
      <c r="I11098" s="646"/>
      <c r="J11098" s="647">
        <f t="shared" si="373"/>
        <v>0</v>
      </c>
      <c r="K11098" s="410">
        <f t="shared" si="372"/>
        <v>0</v>
      </c>
      <c r="L11098" s="11"/>
      <c r="M11098" s="11"/>
    </row>
    <row r="11099" spans="2:13" ht="12.75" hidden="1" customHeight="1">
      <c r="B11099" s="1317"/>
      <c r="C11099" s="1320"/>
      <c r="D11099" s="630">
        <v>73</v>
      </c>
      <c r="E11099" s="1298"/>
      <c r="F11099" s="1298"/>
      <c r="G11099" s="1298"/>
      <c r="H11099" s="645">
        <v>0.01</v>
      </c>
      <c r="I11099" s="646"/>
      <c r="J11099" s="647">
        <f t="shared" si="373"/>
        <v>0</v>
      </c>
      <c r="K11099" s="410">
        <f t="shared" si="372"/>
        <v>0</v>
      </c>
      <c r="L11099" s="11"/>
      <c r="M11099" s="11"/>
    </row>
    <row r="11100" spans="2:13" ht="12.75" hidden="1" customHeight="1">
      <c r="B11100" s="1317"/>
      <c r="C11100" s="1320"/>
      <c r="D11100" s="630">
        <v>74</v>
      </c>
      <c r="E11100" s="1298"/>
      <c r="F11100" s="1298"/>
      <c r="G11100" s="1298"/>
      <c r="H11100" s="645">
        <v>0.01</v>
      </c>
      <c r="I11100" s="646"/>
      <c r="J11100" s="647">
        <f t="shared" si="373"/>
        <v>0</v>
      </c>
      <c r="K11100" s="410">
        <f t="shared" si="372"/>
        <v>0</v>
      </c>
      <c r="L11100" s="11"/>
      <c r="M11100" s="11"/>
    </row>
    <row r="11101" spans="2:13" ht="12.75" hidden="1" customHeight="1">
      <c r="B11101" s="1317"/>
      <c r="C11101" s="1320"/>
      <c r="D11101" s="630">
        <v>75</v>
      </c>
      <c r="E11101" s="1298"/>
      <c r="F11101" s="1298"/>
      <c r="G11101" s="1298"/>
      <c r="H11101" s="645">
        <v>0.01</v>
      </c>
      <c r="I11101" s="646"/>
      <c r="J11101" s="647">
        <f t="shared" si="373"/>
        <v>0</v>
      </c>
      <c r="K11101" s="410">
        <f t="shared" si="372"/>
        <v>0</v>
      </c>
      <c r="L11101" s="11"/>
      <c r="M11101" s="11"/>
    </row>
    <row r="11102" spans="2:13" ht="12.75" hidden="1" customHeight="1">
      <c r="B11102" s="1317"/>
      <c r="C11102" s="1320"/>
      <c r="D11102" s="630">
        <v>76</v>
      </c>
      <c r="E11102" s="1298"/>
      <c r="F11102" s="1298"/>
      <c r="G11102" s="1298"/>
      <c r="H11102" s="645">
        <v>0.01</v>
      </c>
      <c r="I11102" s="646"/>
      <c r="J11102" s="647">
        <f t="shared" si="373"/>
        <v>0</v>
      </c>
      <c r="K11102" s="410">
        <f t="shared" si="372"/>
        <v>0</v>
      </c>
      <c r="L11102" s="11"/>
      <c r="M11102" s="11"/>
    </row>
    <row r="11103" spans="2:13" ht="12.75" hidden="1" customHeight="1">
      <c r="B11103" s="1317"/>
      <c r="C11103" s="1320"/>
      <c r="D11103" s="630">
        <v>77</v>
      </c>
      <c r="E11103" s="1298"/>
      <c r="F11103" s="1298"/>
      <c r="G11103" s="1298"/>
      <c r="H11103" s="645">
        <v>0.01</v>
      </c>
      <c r="I11103" s="646"/>
      <c r="J11103" s="647">
        <f t="shared" si="373"/>
        <v>0</v>
      </c>
      <c r="K11103" s="410">
        <f t="shared" si="372"/>
        <v>0</v>
      </c>
      <c r="L11103" s="11"/>
      <c r="M11103" s="11"/>
    </row>
    <row r="11104" spans="2:13" ht="12.75" hidden="1" customHeight="1">
      <c r="B11104" s="1317"/>
      <c r="C11104" s="1320"/>
      <c r="D11104" s="630">
        <v>78</v>
      </c>
      <c r="E11104" s="1298"/>
      <c r="F11104" s="1298"/>
      <c r="G11104" s="1298"/>
      <c r="H11104" s="645">
        <v>0.01</v>
      </c>
      <c r="I11104" s="646"/>
      <c r="J11104" s="647">
        <f t="shared" si="373"/>
        <v>0</v>
      </c>
      <c r="K11104" s="410">
        <f t="shared" si="372"/>
        <v>0</v>
      </c>
      <c r="L11104" s="11"/>
      <c r="M11104" s="11"/>
    </row>
    <row r="11105" spans="2:13" ht="12.75" hidden="1" customHeight="1">
      <c r="B11105" s="1317"/>
      <c r="C11105" s="1320"/>
      <c r="D11105" s="630">
        <v>79</v>
      </c>
      <c r="E11105" s="1298"/>
      <c r="F11105" s="1298"/>
      <c r="G11105" s="1298"/>
      <c r="H11105" s="645">
        <v>0.01</v>
      </c>
      <c r="I11105" s="646"/>
      <c r="J11105" s="647">
        <f t="shared" si="373"/>
        <v>0</v>
      </c>
      <c r="K11105" s="410">
        <f t="shared" si="372"/>
        <v>0</v>
      </c>
      <c r="L11105" s="11"/>
      <c r="M11105" s="11"/>
    </row>
    <row r="11106" spans="2:13" ht="12.75" hidden="1" customHeight="1">
      <c r="B11106" s="1317"/>
      <c r="C11106" s="1320"/>
      <c r="D11106" s="630">
        <v>80</v>
      </c>
      <c r="E11106" s="1298"/>
      <c r="F11106" s="1298"/>
      <c r="G11106" s="1298"/>
      <c r="H11106" s="645">
        <v>0.01</v>
      </c>
      <c r="I11106" s="646"/>
      <c r="J11106" s="647">
        <f t="shared" si="373"/>
        <v>0</v>
      </c>
      <c r="K11106" s="410">
        <f t="shared" si="372"/>
        <v>0</v>
      </c>
      <c r="L11106" s="11"/>
      <c r="M11106" s="11"/>
    </row>
    <row r="11107" spans="2:13" ht="12.75" hidden="1" customHeight="1">
      <c r="B11107" s="1317"/>
      <c r="C11107" s="1320"/>
      <c r="D11107" s="630">
        <v>81</v>
      </c>
      <c r="E11107" s="1298"/>
      <c r="F11107" s="1298"/>
      <c r="G11107" s="1298"/>
      <c r="H11107" s="645">
        <v>0.01</v>
      </c>
      <c r="I11107" s="646"/>
      <c r="J11107" s="647">
        <f t="shared" si="373"/>
        <v>0</v>
      </c>
      <c r="K11107" s="410">
        <f t="shared" si="372"/>
        <v>0</v>
      </c>
      <c r="L11107" s="11"/>
      <c r="M11107" s="11"/>
    </row>
    <row r="11108" spans="2:13" ht="12.75" hidden="1" customHeight="1">
      <c r="B11108" s="1317"/>
      <c r="C11108" s="1320"/>
      <c r="D11108" s="630">
        <v>82</v>
      </c>
      <c r="E11108" s="1298"/>
      <c r="F11108" s="1298"/>
      <c r="G11108" s="1298"/>
      <c r="H11108" s="645">
        <v>0.01</v>
      </c>
      <c r="I11108" s="646"/>
      <c r="J11108" s="647">
        <f t="shared" si="373"/>
        <v>0</v>
      </c>
      <c r="K11108" s="410">
        <f t="shared" si="372"/>
        <v>0</v>
      </c>
      <c r="L11108" s="11"/>
      <c r="M11108" s="11"/>
    </row>
    <row r="11109" spans="2:13" ht="12.75" hidden="1" customHeight="1">
      <c r="B11109" s="1317"/>
      <c r="C11109" s="1320"/>
      <c r="D11109" s="630">
        <v>83</v>
      </c>
      <c r="E11109" s="1298"/>
      <c r="F11109" s="1298"/>
      <c r="G11109" s="1298"/>
      <c r="H11109" s="645">
        <v>0.01</v>
      </c>
      <c r="I11109" s="646"/>
      <c r="J11109" s="647">
        <f t="shared" si="373"/>
        <v>0</v>
      </c>
      <c r="K11109" s="410">
        <f t="shared" si="372"/>
        <v>0</v>
      </c>
      <c r="L11109" s="11"/>
      <c r="M11109" s="11"/>
    </row>
    <row r="11110" spans="2:13" ht="12.75" hidden="1" customHeight="1">
      <c r="B11110" s="1317"/>
      <c r="C11110" s="1320"/>
      <c r="D11110" s="630">
        <v>84</v>
      </c>
      <c r="E11110" s="1298"/>
      <c r="F11110" s="1298"/>
      <c r="G11110" s="1298"/>
      <c r="H11110" s="645">
        <v>0.01</v>
      </c>
      <c r="I11110" s="646"/>
      <c r="J11110" s="647">
        <f t="shared" si="373"/>
        <v>0</v>
      </c>
      <c r="K11110" s="410">
        <f t="shared" si="372"/>
        <v>0</v>
      </c>
      <c r="L11110" s="11"/>
      <c r="M11110" s="11"/>
    </row>
    <row r="11111" spans="2:13" ht="12.75" hidden="1" customHeight="1">
      <c r="B11111" s="1317"/>
      <c r="C11111" s="1320"/>
      <c r="D11111" s="630">
        <v>85</v>
      </c>
      <c r="E11111" s="1298"/>
      <c r="F11111" s="1298"/>
      <c r="G11111" s="1298"/>
      <c r="H11111" s="645">
        <v>0.01</v>
      </c>
      <c r="I11111" s="646"/>
      <c r="J11111" s="647">
        <f t="shared" si="373"/>
        <v>0</v>
      </c>
      <c r="K11111" s="410">
        <f t="shared" si="372"/>
        <v>0</v>
      </c>
      <c r="L11111" s="11"/>
      <c r="M11111" s="11"/>
    </row>
    <row r="11112" spans="2:13" ht="12.75" hidden="1" customHeight="1">
      <c r="B11112" s="1317"/>
      <c r="C11112" s="1320"/>
      <c r="D11112" s="630">
        <v>86</v>
      </c>
      <c r="E11112" s="1298"/>
      <c r="F11112" s="1298"/>
      <c r="G11112" s="1298"/>
      <c r="H11112" s="645">
        <v>0.01</v>
      </c>
      <c r="I11112" s="646"/>
      <c r="J11112" s="647">
        <f t="shared" si="373"/>
        <v>0</v>
      </c>
      <c r="K11112" s="410">
        <f t="shared" si="372"/>
        <v>0</v>
      </c>
      <c r="L11112" s="11"/>
      <c r="M11112" s="11"/>
    </row>
    <row r="11113" spans="2:13" ht="12.75" hidden="1" customHeight="1">
      <c r="B11113" s="1317"/>
      <c r="C11113" s="1320"/>
      <c r="D11113" s="630">
        <v>87</v>
      </c>
      <c r="E11113" s="1298"/>
      <c r="F11113" s="1298"/>
      <c r="G11113" s="1298"/>
      <c r="H11113" s="645">
        <v>0.01</v>
      </c>
      <c r="I11113" s="646"/>
      <c r="J11113" s="647">
        <f t="shared" si="373"/>
        <v>0</v>
      </c>
      <c r="K11113" s="410">
        <f t="shared" si="372"/>
        <v>0</v>
      </c>
      <c r="L11113" s="11"/>
      <c r="M11113" s="11"/>
    </row>
    <row r="11114" spans="2:13" ht="12.75" hidden="1" customHeight="1">
      <c r="B11114" s="1317"/>
      <c r="C11114" s="1320"/>
      <c r="D11114" s="630">
        <v>88</v>
      </c>
      <c r="E11114" s="1298"/>
      <c r="F11114" s="1298"/>
      <c r="G11114" s="1298"/>
      <c r="H11114" s="645">
        <v>0.01</v>
      </c>
      <c r="I11114" s="646"/>
      <c r="J11114" s="647">
        <f t="shared" si="373"/>
        <v>0</v>
      </c>
      <c r="K11114" s="410">
        <f t="shared" si="372"/>
        <v>0</v>
      </c>
      <c r="L11114" s="11"/>
      <c r="M11114" s="11"/>
    </row>
    <row r="11115" spans="2:13" ht="12.75" hidden="1" customHeight="1">
      <c r="B11115" s="1317"/>
      <c r="C11115" s="1320"/>
      <c r="D11115" s="630">
        <v>89</v>
      </c>
      <c r="E11115" s="1298"/>
      <c r="F11115" s="1298"/>
      <c r="G11115" s="1298"/>
      <c r="H11115" s="645">
        <v>0.01</v>
      </c>
      <c r="I11115" s="646"/>
      <c r="J11115" s="647">
        <f t="shared" si="373"/>
        <v>0</v>
      </c>
      <c r="K11115" s="410">
        <f t="shared" si="372"/>
        <v>0</v>
      </c>
      <c r="L11115" s="11"/>
      <c r="M11115" s="11"/>
    </row>
    <row r="11116" spans="2:13" ht="12.75" hidden="1" customHeight="1">
      <c r="B11116" s="1317"/>
      <c r="C11116" s="1320"/>
      <c r="D11116" s="630">
        <v>90</v>
      </c>
      <c r="E11116" s="1298"/>
      <c r="F11116" s="1298"/>
      <c r="G11116" s="1298"/>
      <c r="H11116" s="645">
        <v>0.01</v>
      </c>
      <c r="I11116" s="646"/>
      <c r="J11116" s="647">
        <f t="shared" si="373"/>
        <v>0</v>
      </c>
      <c r="K11116" s="410">
        <f t="shared" si="372"/>
        <v>0</v>
      </c>
      <c r="L11116" s="11"/>
      <c r="M11116" s="11"/>
    </row>
    <row r="11117" spans="2:13" ht="12.75" hidden="1" customHeight="1">
      <c r="B11117" s="1317"/>
      <c r="C11117" s="1320"/>
      <c r="D11117" s="630">
        <v>91</v>
      </c>
      <c r="E11117" s="1298"/>
      <c r="F11117" s="1298"/>
      <c r="G11117" s="1298"/>
      <c r="H11117" s="645">
        <v>0.01</v>
      </c>
      <c r="I11117" s="646"/>
      <c r="J11117" s="647">
        <f t="shared" si="373"/>
        <v>0</v>
      </c>
      <c r="K11117" s="410">
        <f t="shared" si="372"/>
        <v>0</v>
      </c>
      <c r="L11117" s="11"/>
      <c r="M11117" s="11"/>
    </row>
    <row r="11118" spans="2:13" ht="12.75" hidden="1" customHeight="1">
      <c r="B11118" s="1317"/>
      <c r="C11118" s="1320"/>
      <c r="D11118" s="630">
        <v>92</v>
      </c>
      <c r="E11118" s="1298"/>
      <c r="F11118" s="1298"/>
      <c r="G11118" s="1298"/>
      <c r="H11118" s="645">
        <v>0.01</v>
      </c>
      <c r="I11118" s="646"/>
      <c r="J11118" s="647">
        <f t="shared" si="373"/>
        <v>0</v>
      </c>
      <c r="K11118" s="410">
        <f t="shared" si="372"/>
        <v>0</v>
      </c>
      <c r="L11118" s="11"/>
      <c r="M11118" s="11"/>
    </row>
    <row r="11119" spans="2:13" ht="12.75" hidden="1" customHeight="1">
      <c r="B11119" s="1317"/>
      <c r="C11119" s="1320"/>
      <c r="D11119" s="630">
        <v>93</v>
      </c>
      <c r="E11119" s="1298"/>
      <c r="F11119" s="1298"/>
      <c r="G11119" s="1298"/>
      <c r="H11119" s="645">
        <v>0.01</v>
      </c>
      <c r="I11119" s="646"/>
      <c r="J11119" s="647">
        <f t="shared" si="373"/>
        <v>0</v>
      </c>
      <c r="K11119" s="410">
        <f t="shared" si="372"/>
        <v>0</v>
      </c>
      <c r="L11119" s="11"/>
      <c r="M11119" s="11"/>
    </row>
    <row r="11120" spans="2:13" ht="12.75" hidden="1" customHeight="1">
      <c r="B11120" s="1317"/>
      <c r="C11120" s="1320"/>
      <c r="D11120" s="630">
        <v>94</v>
      </c>
      <c r="E11120" s="1298"/>
      <c r="F11120" s="1298"/>
      <c r="G11120" s="1298"/>
      <c r="H11120" s="645">
        <v>0.01</v>
      </c>
      <c r="I11120" s="646"/>
      <c r="J11120" s="647">
        <f t="shared" si="373"/>
        <v>0</v>
      </c>
      <c r="K11120" s="410">
        <f t="shared" si="372"/>
        <v>0</v>
      </c>
      <c r="L11120" s="11"/>
      <c r="M11120" s="11"/>
    </row>
    <row r="11121" spans="2:13" ht="12.75" hidden="1" customHeight="1">
      <c r="B11121" s="1317"/>
      <c r="C11121" s="1320"/>
      <c r="D11121" s="630">
        <v>95</v>
      </c>
      <c r="E11121" s="1298"/>
      <c r="F11121" s="1298"/>
      <c r="G11121" s="1298"/>
      <c r="H11121" s="645">
        <v>0.01</v>
      </c>
      <c r="I11121" s="646"/>
      <c r="J11121" s="647">
        <f t="shared" si="373"/>
        <v>0</v>
      </c>
      <c r="K11121" s="410">
        <f t="shared" si="372"/>
        <v>0</v>
      </c>
      <c r="L11121" s="11"/>
      <c r="M11121" s="11"/>
    </row>
    <row r="11122" spans="2:13" ht="12.75" hidden="1" customHeight="1">
      <c r="B11122" s="1317"/>
      <c r="C11122" s="1320"/>
      <c r="D11122" s="630">
        <v>96</v>
      </c>
      <c r="E11122" s="1298"/>
      <c r="F11122" s="1298"/>
      <c r="G11122" s="1298"/>
      <c r="H11122" s="645">
        <v>0.01</v>
      </c>
      <c r="I11122" s="646"/>
      <c r="J11122" s="647">
        <f t="shared" si="373"/>
        <v>0</v>
      </c>
      <c r="K11122" s="410">
        <f t="shared" si="372"/>
        <v>0</v>
      </c>
      <c r="L11122" s="11"/>
      <c r="M11122" s="11"/>
    </row>
    <row r="11123" spans="2:13" ht="12.75" hidden="1" customHeight="1">
      <c r="B11123" s="1317"/>
      <c r="C11123" s="1320"/>
      <c r="D11123" s="630">
        <v>97</v>
      </c>
      <c r="E11123" s="1298"/>
      <c r="F11123" s="1298"/>
      <c r="G11123" s="1298"/>
      <c r="H11123" s="645">
        <v>0.01</v>
      </c>
      <c r="I11123" s="646"/>
      <c r="J11123" s="647">
        <f t="shared" si="373"/>
        <v>0</v>
      </c>
      <c r="K11123" s="410">
        <f t="shared" si="372"/>
        <v>0</v>
      </c>
      <c r="L11123" s="11"/>
      <c r="M11123" s="11"/>
    </row>
    <row r="11124" spans="2:13" ht="12.75" hidden="1" customHeight="1">
      <c r="B11124" s="1317"/>
      <c r="C11124" s="1320"/>
      <c r="D11124" s="630">
        <v>98</v>
      </c>
      <c r="E11124" s="1298"/>
      <c r="F11124" s="1298"/>
      <c r="G11124" s="1298"/>
      <c r="H11124" s="645">
        <v>0.01</v>
      </c>
      <c r="I11124" s="646"/>
      <c r="J11124" s="647">
        <f t="shared" si="373"/>
        <v>0</v>
      </c>
      <c r="K11124" s="410">
        <f t="shared" si="372"/>
        <v>0</v>
      </c>
      <c r="L11124" s="11"/>
      <c r="M11124" s="11"/>
    </row>
    <row r="11125" spans="2:13" ht="12.75" hidden="1" customHeight="1">
      <c r="B11125" s="1317"/>
      <c r="C11125" s="1320"/>
      <c r="D11125" s="630">
        <v>99</v>
      </c>
      <c r="E11125" s="1298"/>
      <c r="F11125" s="1298"/>
      <c r="G11125" s="1298"/>
      <c r="H11125" s="645">
        <v>0.01</v>
      </c>
      <c r="I11125" s="646"/>
      <c r="J11125" s="647">
        <f t="shared" si="373"/>
        <v>0</v>
      </c>
      <c r="K11125" s="410">
        <f t="shared" si="372"/>
        <v>0</v>
      </c>
      <c r="L11125" s="11"/>
      <c r="M11125" s="11"/>
    </row>
    <row r="11126" spans="2:13" ht="12.75" hidden="1" customHeight="1">
      <c r="B11126" s="1317"/>
      <c r="C11126" s="1320"/>
      <c r="D11126" s="630">
        <v>100</v>
      </c>
      <c r="E11126" s="1298"/>
      <c r="F11126" s="1298"/>
      <c r="G11126" s="1298"/>
      <c r="H11126" s="645">
        <v>0.01</v>
      </c>
      <c r="I11126" s="646"/>
      <c r="J11126" s="647">
        <f t="shared" si="373"/>
        <v>0</v>
      </c>
      <c r="K11126" s="410">
        <f t="shared" ref="K11126:K11189" si="374">MAX(0,(I11126-J11126)*0.8)</f>
        <v>0</v>
      </c>
      <c r="L11126" s="11"/>
      <c r="M11126" s="11"/>
    </row>
    <row r="11127" spans="2:13" ht="12.75" hidden="1" customHeight="1">
      <c r="B11127" s="1317"/>
      <c r="C11127" s="1320"/>
      <c r="D11127" s="630">
        <v>101</v>
      </c>
      <c r="E11127" s="1298"/>
      <c r="F11127" s="1298"/>
      <c r="G11127" s="1298"/>
      <c r="H11127" s="645">
        <v>0.01</v>
      </c>
      <c r="I11127" s="646"/>
      <c r="J11127" s="647">
        <f t="shared" si="373"/>
        <v>0</v>
      </c>
      <c r="K11127" s="410">
        <f t="shared" si="374"/>
        <v>0</v>
      </c>
      <c r="L11127" s="11"/>
      <c r="M11127" s="11"/>
    </row>
    <row r="11128" spans="2:13" ht="12.75" hidden="1" customHeight="1">
      <c r="B11128" s="1317"/>
      <c r="C11128" s="1320"/>
      <c r="D11128" s="630">
        <v>102</v>
      </c>
      <c r="E11128" s="1298"/>
      <c r="F11128" s="1298"/>
      <c r="G11128" s="1298"/>
      <c r="H11128" s="645">
        <v>0.01</v>
      </c>
      <c r="I11128" s="646"/>
      <c r="J11128" s="647">
        <f t="shared" si="373"/>
        <v>0</v>
      </c>
      <c r="K11128" s="410">
        <f t="shared" si="374"/>
        <v>0</v>
      </c>
      <c r="L11128" s="11"/>
      <c r="M11128" s="11"/>
    </row>
    <row r="11129" spans="2:13" ht="12.75" hidden="1" customHeight="1">
      <c r="B11129" s="1317"/>
      <c r="C11129" s="1320"/>
      <c r="D11129" s="630">
        <v>103</v>
      </c>
      <c r="E11129" s="1298"/>
      <c r="F11129" s="1298"/>
      <c r="G11129" s="1298"/>
      <c r="H11129" s="645">
        <v>0.01</v>
      </c>
      <c r="I11129" s="646"/>
      <c r="J11129" s="647">
        <f t="shared" si="373"/>
        <v>0</v>
      </c>
      <c r="K11129" s="410">
        <f t="shared" si="374"/>
        <v>0</v>
      </c>
      <c r="L11129" s="11"/>
      <c r="M11129" s="11"/>
    </row>
    <row r="11130" spans="2:13" ht="12.75" hidden="1" customHeight="1">
      <c r="B11130" s="1317"/>
      <c r="C11130" s="1320"/>
      <c r="D11130" s="630">
        <v>104</v>
      </c>
      <c r="E11130" s="1298"/>
      <c r="F11130" s="1298"/>
      <c r="G11130" s="1298"/>
      <c r="H11130" s="645">
        <v>0.01</v>
      </c>
      <c r="I11130" s="646"/>
      <c r="J11130" s="647">
        <f t="shared" si="373"/>
        <v>0</v>
      </c>
      <c r="K11130" s="410">
        <f t="shared" si="374"/>
        <v>0</v>
      </c>
      <c r="L11130" s="11"/>
      <c r="M11130" s="11"/>
    </row>
    <row r="11131" spans="2:13" ht="12.75" hidden="1" customHeight="1">
      <c r="B11131" s="1317"/>
      <c r="C11131" s="1320"/>
      <c r="D11131" s="630">
        <v>105</v>
      </c>
      <c r="E11131" s="1298"/>
      <c r="F11131" s="1298"/>
      <c r="G11131" s="1298"/>
      <c r="H11131" s="645">
        <v>0.01</v>
      </c>
      <c r="I11131" s="646"/>
      <c r="J11131" s="647">
        <f t="shared" si="373"/>
        <v>0</v>
      </c>
      <c r="K11131" s="410">
        <f t="shared" si="374"/>
        <v>0</v>
      </c>
      <c r="L11131" s="11"/>
      <c r="M11131" s="11"/>
    </row>
    <row r="11132" spans="2:13" ht="12.75" hidden="1" customHeight="1">
      <c r="B11132" s="1317"/>
      <c r="C11132" s="1320"/>
      <c r="D11132" s="630">
        <v>106</v>
      </c>
      <c r="E11132" s="1298"/>
      <c r="F11132" s="1298"/>
      <c r="G11132" s="1298"/>
      <c r="H11132" s="645">
        <v>0.01</v>
      </c>
      <c r="I11132" s="646"/>
      <c r="J11132" s="647">
        <f t="shared" si="373"/>
        <v>0</v>
      </c>
      <c r="K11132" s="410">
        <f t="shared" si="374"/>
        <v>0</v>
      </c>
      <c r="L11132" s="11"/>
      <c r="M11132" s="11"/>
    </row>
    <row r="11133" spans="2:13" ht="12.75" hidden="1" customHeight="1">
      <c r="B11133" s="1317"/>
      <c r="C11133" s="1320"/>
      <c r="D11133" s="630">
        <v>107</v>
      </c>
      <c r="E11133" s="1298"/>
      <c r="F11133" s="1298"/>
      <c r="G11133" s="1298"/>
      <c r="H11133" s="645">
        <v>0.01</v>
      </c>
      <c r="I11133" s="646"/>
      <c r="J11133" s="647">
        <f t="shared" si="373"/>
        <v>0</v>
      </c>
      <c r="K11133" s="410">
        <f t="shared" si="374"/>
        <v>0</v>
      </c>
      <c r="L11133" s="11"/>
      <c r="M11133" s="11"/>
    </row>
    <row r="11134" spans="2:13" ht="12.75" hidden="1" customHeight="1">
      <c r="B11134" s="1317"/>
      <c r="C11134" s="1320"/>
      <c r="D11134" s="630">
        <v>108</v>
      </c>
      <c r="E11134" s="1298"/>
      <c r="F11134" s="1298"/>
      <c r="G11134" s="1298"/>
      <c r="H11134" s="645">
        <v>0.01</v>
      </c>
      <c r="I11134" s="646"/>
      <c r="J11134" s="647">
        <f t="shared" si="373"/>
        <v>0</v>
      </c>
      <c r="K11134" s="410">
        <f t="shared" si="374"/>
        <v>0</v>
      </c>
      <c r="L11134" s="11"/>
      <c r="M11134" s="11"/>
    </row>
    <row r="11135" spans="2:13" ht="12.75" hidden="1" customHeight="1">
      <c r="B11135" s="1317"/>
      <c r="C11135" s="1320"/>
      <c r="D11135" s="630">
        <v>109</v>
      </c>
      <c r="E11135" s="1298"/>
      <c r="F11135" s="1298"/>
      <c r="G11135" s="1298"/>
      <c r="H11135" s="645">
        <v>0.01</v>
      </c>
      <c r="I11135" s="646"/>
      <c r="J11135" s="647">
        <f t="shared" si="373"/>
        <v>0</v>
      </c>
      <c r="K11135" s="410">
        <f t="shared" si="374"/>
        <v>0</v>
      </c>
      <c r="L11135" s="11"/>
      <c r="M11135" s="11"/>
    </row>
    <row r="11136" spans="2:13" ht="12.75" hidden="1" customHeight="1">
      <c r="B11136" s="1317"/>
      <c r="C11136" s="1320"/>
      <c r="D11136" s="630">
        <v>110</v>
      </c>
      <c r="E11136" s="1298"/>
      <c r="F11136" s="1298"/>
      <c r="G11136" s="1298"/>
      <c r="H11136" s="645">
        <v>0.01</v>
      </c>
      <c r="I11136" s="646"/>
      <c r="J11136" s="647">
        <f t="shared" si="373"/>
        <v>0</v>
      </c>
      <c r="K11136" s="410">
        <f t="shared" si="374"/>
        <v>0</v>
      </c>
      <c r="L11136" s="11"/>
      <c r="M11136" s="11"/>
    </row>
    <row r="11137" spans="2:13" ht="12.75" hidden="1" customHeight="1">
      <c r="B11137" s="1317"/>
      <c r="C11137" s="1320"/>
      <c r="D11137" s="630">
        <v>111</v>
      </c>
      <c r="E11137" s="1298"/>
      <c r="F11137" s="1298"/>
      <c r="G11137" s="1298"/>
      <c r="H11137" s="645">
        <v>0.01</v>
      </c>
      <c r="I11137" s="646"/>
      <c r="J11137" s="647">
        <f t="shared" si="373"/>
        <v>0</v>
      </c>
      <c r="K11137" s="410">
        <f t="shared" si="374"/>
        <v>0</v>
      </c>
      <c r="L11137" s="11"/>
      <c r="M11137" s="11"/>
    </row>
    <row r="11138" spans="2:13" ht="12.75" hidden="1" customHeight="1">
      <c r="B11138" s="1317"/>
      <c r="C11138" s="1320"/>
      <c r="D11138" s="630">
        <v>112</v>
      </c>
      <c r="E11138" s="1298"/>
      <c r="F11138" s="1298"/>
      <c r="G11138" s="1298"/>
      <c r="H11138" s="645">
        <v>0.01</v>
      </c>
      <c r="I11138" s="646"/>
      <c r="J11138" s="647">
        <f t="shared" si="373"/>
        <v>0</v>
      </c>
      <c r="K11138" s="410">
        <f t="shared" si="374"/>
        <v>0</v>
      </c>
      <c r="L11138" s="11"/>
      <c r="M11138" s="11"/>
    </row>
    <row r="11139" spans="2:13" ht="12.75" hidden="1" customHeight="1">
      <c r="B11139" s="1317"/>
      <c r="C11139" s="1320"/>
      <c r="D11139" s="630">
        <v>113</v>
      </c>
      <c r="E11139" s="1298"/>
      <c r="F11139" s="1298"/>
      <c r="G11139" s="1298"/>
      <c r="H11139" s="645">
        <v>0.01</v>
      </c>
      <c r="I11139" s="646"/>
      <c r="J11139" s="647">
        <f t="shared" si="373"/>
        <v>0</v>
      </c>
      <c r="K11139" s="410">
        <f t="shared" si="374"/>
        <v>0</v>
      </c>
      <c r="L11139" s="11"/>
      <c r="M11139" s="11"/>
    </row>
    <row r="11140" spans="2:13" ht="12.75" hidden="1" customHeight="1">
      <c r="B11140" s="1317"/>
      <c r="C11140" s="1320"/>
      <c r="D11140" s="630">
        <v>114</v>
      </c>
      <c r="E11140" s="1298"/>
      <c r="F11140" s="1298"/>
      <c r="G11140" s="1298"/>
      <c r="H11140" s="645">
        <v>0.01</v>
      </c>
      <c r="I11140" s="646"/>
      <c r="J11140" s="647">
        <f t="shared" si="373"/>
        <v>0</v>
      </c>
      <c r="K11140" s="410">
        <f t="shared" si="374"/>
        <v>0</v>
      </c>
      <c r="L11140" s="11"/>
      <c r="M11140" s="11"/>
    </row>
    <row r="11141" spans="2:13" ht="12.75" hidden="1" customHeight="1">
      <c r="B11141" s="1317"/>
      <c r="C11141" s="1320"/>
      <c r="D11141" s="630">
        <v>115</v>
      </c>
      <c r="E11141" s="1298"/>
      <c r="F11141" s="1298"/>
      <c r="G11141" s="1298"/>
      <c r="H11141" s="645">
        <v>0.01</v>
      </c>
      <c r="I11141" s="646"/>
      <c r="J11141" s="647">
        <f t="shared" si="373"/>
        <v>0</v>
      </c>
      <c r="K11141" s="410">
        <f t="shared" si="374"/>
        <v>0</v>
      </c>
      <c r="L11141" s="11"/>
      <c r="M11141" s="11"/>
    </row>
    <row r="11142" spans="2:13" ht="12.75" hidden="1" customHeight="1">
      <c r="B11142" s="1317"/>
      <c r="C11142" s="1320"/>
      <c r="D11142" s="630">
        <v>116</v>
      </c>
      <c r="E11142" s="1298"/>
      <c r="F11142" s="1298"/>
      <c r="G11142" s="1298"/>
      <c r="H11142" s="645">
        <v>0.01</v>
      </c>
      <c r="I11142" s="646"/>
      <c r="J11142" s="647">
        <f t="shared" si="373"/>
        <v>0</v>
      </c>
      <c r="K11142" s="410">
        <f t="shared" si="374"/>
        <v>0</v>
      </c>
      <c r="L11142" s="11"/>
      <c r="M11142" s="11"/>
    </row>
    <row r="11143" spans="2:13" ht="12.75" hidden="1" customHeight="1">
      <c r="B11143" s="1317"/>
      <c r="C11143" s="1320"/>
      <c r="D11143" s="630">
        <v>117</v>
      </c>
      <c r="E11143" s="1298"/>
      <c r="F11143" s="1298"/>
      <c r="G11143" s="1298"/>
      <c r="H11143" s="645">
        <v>0.01</v>
      </c>
      <c r="I11143" s="646"/>
      <c r="J11143" s="647">
        <f t="shared" si="373"/>
        <v>0</v>
      </c>
      <c r="K11143" s="410">
        <f t="shared" si="374"/>
        <v>0</v>
      </c>
      <c r="L11143" s="11"/>
      <c r="M11143" s="11"/>
    </row>
    <row r="11144" spans="2:13" ht="12.75" hidden="1" customHeight="1">
      <c r="B11144" s="1317"/>
      <c r="C11144" s="1320"/>
      <c r="D11144" s="630">
        <v>118</v>
      </c>
      <c r="E11144" s="1298"/>
      <c r="F11144" s="1298"/>
      <c r="G11144" s="1298"/>
      <c r="H11144" s="645">
        <v>0.01</v>
      </c>
      <c r="I11144" s="646"/>
      <c r="J11144" s="647">
        <f t="shared" si="373"/>
        <v>0</v>
      </c>
      <c r="K11144" s="410">
        <f t="shared" si="374"/>
        <v>0</v>
      </c>
      <c r="L11144" s="11"/>
      <c r="M11144" s="11"/>
    </row>
    <row r="11145" spans="2:13" ht="12.75" hidden="1" customHeight="1">
      <c r="B11145" s="1317"/>
      <c r="C11145" s="1320"/>
      <c r="D11145" s="630">
        <v>119</v>
      </c>
      <c r="E11145" s="1298"/>
      <c r="F11145" s="1298"/>
      <c r="G11145" s="1298"/>
      <c r="H11145" s="645">
        <v>0.01</v>
      </c>
      <c r="I11145" s="646"/>
      <c r="J11145" s="647">
        <f t="shared" si="373"/>
        <v>0</v>
      </c>
      <c r="K11145" s="410">
        <f t="shared" si="374"/>
        <v>0</v>
      </c>
      <c r="L11145" s="11"/>
      <c r="M11145" s="11"/>
    </row>
    <row r="11146" spans="2:13" ht="12.75" hidden="1" customHeight="1">
      <c r="B11146" s="1317"/>
      <c r="C11146" s="1320"/>
      <c r="D11146" s="630">
        <v>120</v>
      </c>
      <c r="E11146" s="1298"/>
      <c r="F11146" s="1298"/>
      <c r="G11146" s="1298"/>
      <c r="H11146" s="645">
        <v>0.01</v>
      </c>
      <c r="I11146" s="646"/>
      <c r="J11146" s="647">
        <f t="shared" si="373"/>
        <v>0</v>
      </c>
      <c r="K11146" s="410">
        <f t="shared" si="374"/>
        <v>0</v>
      </c>
      <c r="L11146" s="11"/>
      <c r="M11146" s="11"/>
    </row>
    <row r="11147" spans="2:13" ht="12.75" hidden="1" customHeight="1">
      <c r="B11147" s="1317"/>
      <c r="C11147" s="1320"/>
      <c r="D11147" s="630">
        <v>121</v>
      </c>
      <c r="E11147" s="1298"/>
      <c r="F11147" s="1298"/>
      <c r="G11147" s="1298"/>
      <c r="H11147" s="645">
        <v>0.01</v>
      </c>
      <c r="I11147" s="646"/>
      <c r="J11147" s="647">
        <f t="shared" si="373"/>
        <v>0</v>
      </c>
      <c r="K11147" s="410">
        <f t="shared" si="374"/>
        <v>0</v>
      </c>
      <c r="L11147" s="11"/>
      <c r="M11147" s="11"/>
    </row>
    <row r="11148" spans="2:13" ht="12.75" hidden="1" customHeight="1">
      <c r="B11148" s="1317"/>
      <c r="C11148" s="1320"/>
      <c r="D11148" s="630">
        <v>122</v>
      </c>
      <c r="E11148" s="1298"/>
      <c r="F11148" s="1298"/>
      <c r="G11148" s="1298"/>
      <c r="H11148" s="645">
        <v>0.01</v>
      </c>
      <c r="I11148" s="646"/>
      <c r="J11148" s="647">
        <f t="shared" si="373"/>
        <v>0</v>
      </c>
      <c r="K11148" s="410">
        <f t="shared" si="374"/>
        <v>0</v>
      </c>
      <c r="L11148" s="11"/>
      <c r="M11148" s="11"/>
    </row>
    <row r="11149" spans="2:13" ht="12.75" hidden="1" customHeight="1">
      <c r="B11149" s="1317"/>
      <c r="C11149" s="1320"/>
      <c r="D11149" s="630">
        <v>123</v>
      </c>
      <c r="E11149" s="1298"/>
      <c r="F11149" s="1298"/>
      <c r="G11149" s="1298"/>
      <c r="H11149" s="645">
        <v>0.01</v>
      </c>
      <c r="I11149" s="646"/>
      <c r="J11149" s="647">
        <f t="shared" si="373"/>
        <v>0</v>
      </c>
      <c r="K11149" s="410">
        <f t="shared" si="374"/>
        <v>0</v>
      </c>
      <c r="L11149" s="11"/>
      <c r="M11149" s="11"/>
    </row>
    <row r="11150" spans="2:13" ht="12.75" hidden="1" customHeight="1">
      <c r="B11150" s="1317"/>
      <c r="C11150" s="1320"/>
      <c r="D11150" s="630">
        <v>124</v>
      </c>
      <c r="E11150" s="1298"/>
      <c r="F11150" s="1298"/>
      <c r="G11150" s="1298"/>
      <c r="H11150" s="645">
        <v>0.01</v>
      </c>
      <c r="I11150" s="646"/>
      <c r="J11150" s="647">
        <f t="shared" si="373"/>
        <v>0</v>
      </c>
      <c r="K11150" s="410">
        <f t="shared" si="374"/>
        <v>0</v>
      </c>
      <c r="L11150" s="11"/>
      <c r="M11150" s="11"/>
    </row>
    <row r="11151" spans="2:13" ht="12.75" hidden="1" customHeight="1">
      <c r="B11151" s="1317"/>
      <c r="C11151" s="1320"/>
      <c r="D11151" s="630">
        <v>125</v>
      </c>
      <c r="E11151" s="1298"/>
      <c r="F11151" s="1298"/>
      <c r="G11151" s="1298"/>
      <c r="H11151" s="645">
        <v>0.01</v>
      </c>
      <c r="I11151" s="646"/>
      <c r="J11151" s="647">
        <f t="shared" si="373"/>
        <v>0</v>
      </c>
      <c r="K11151" s="410">
        <f t="shared" si="374"/>
        <v>0</v>
      </c>
      <c r="L11151" s="11"/>
      <c r="M11151" s="11"/>
    </row>
    <row r="11152" spans="2:13" ht="12.75" hidden="1" customHeight="1">
      <c r="B11152" s="1317"/>
      <c r="C11152" s="1320"/>
      <c r="D11152" s="630">
        <v>126</v>
      </c>
      <c r="E11152" s="1298"/>
      <c r="F11152" s="1298"/>
      <c r="G11152" s="1298"/>
      <c r="H11152" s="645">
        <v>0.01</v>
      </c>
      <c r="I11152" s="646"/>
      <c r="J11152" s="647">
        <f t="shared" si="373"/>
        <v>0</v>
      </c>
      <c r="K11152" s="410">
        <f t="shared" si="374"/>
        <v>0</v>
      </c>
      <c r="L11152" s="11"/>
      <c r="M11152" s="11"/>
    </row>
    <row r="11153" spans="2:13" ht="12.75" hidden="1" customHeight="1">
      <c r="B11153" s="1317"/>
      <c r="C11153" s="1320"/>
      <c r="D11153" s="630">
        <v>127</v>
      </c>
      <c r="E11153" s="1298"/>
      <c r="F11153" s="1298"/>
      <c r="G11153" s="1298"/>
      <c r="H11153" s="645">
        <v>0.01</v>
      </c>
      <c r="I11153" s="646"/>
      <c r="J11153" s="647">
        <f t="shared" si="373"/>
        <v>0</v>
      </c>
      <c r="K11153" s="410">
        <f t="shared" si="374"/>
        <v>0</v>
      </c>
      <c r="L11153" s="11"/>
      <c r="M11153" s="11"/>
    </row>
    <row r="11154" spans="2:13" ht="12.75" hidden="1" customHeight="1">
      <c r="B11154" s="1317"/>
      <c r="C11154" s="1320"/>
      <c r="D11154" s="630">
        <v>128</v>
      </c>
      <c r="E11154" s="1298"/>
      <c r="F11154" s="1298"/>
      <c r="G11154" s="1298"/>
      <c r="H11154" s="645">
        <v>0.01</v>
      </c>
      <c r="I11154" s="646"/>
      <c r="J11154" s="647">
        <f t="shared" si="373"/>
        <v>0</v>
      </c>
      <c r="K11154" s="410">
        <f t="shared" si="374"/>
        <v>0</v>
      </c>
      <c r="L11154" s="11"/>
      <c r="M11154" s="11"/>
    </row>
    <row r="11155" spans="2:13" ht="12.75" hidden="1" customHeight="1">
      <c r="B11155" s="1317"/>
      <c r="C11155" s="1320"/>
      <c r="D11155" s="630">
        <v>129</v>
      </c>
      <c r="E11155" s="1298"/>
      <c r="F11155" s="1298"/>
      <c r="G11155" s="1298"/>
      <c r="H11155" s="645">
        <v>0.01</v>
      </c>
      <c r="I11155" s="646"/>
      <c r="J11155" s="647">
        <f t="shared" ref="J11155:J11218" si="375">$I$12030*H11155</f>
        <v>0</v>
      </c>
      <c r="K11155" s="410">
        <f t="shared" si="374"/>
        <v>0</v>
      </c>
      <c r="L11155" s="11"/>
      <c r="M11155" s="11"/>
    </row>
    <row r="11156" spans="2:13" ht="12.75" hidden="1" customHeight="1">
      <c r="B11156" s="1317"/>
      <c r="C11156" s="1320"/>
      <c r="D11156" s="630">
        <v>130</v>
      </c>
      <c r="E11156" s="1298"/>
      <c r="F11156" s="1298"/>
      <c r="G11156" s="1298"/>
      <c r="H11156" s="645">
        <v>0.01</v>
      </c>
      <c r="I11156" s="646"/>
      <c r="J11156" s="647">
        <f t="shared" si="375"/>
        <v>0</v>
      </c>
      <c r="K11156" s="410">
        <f t="shared" si="374"/>
        <v>0</v>
      </c>
      <c r="L11156" s="11"/>
      <c r="M11156" s="11"/>
    </row>
    <row r="11157" spans="2:13" ht="12.75" hidden="1" customHeight="1">
      <c r="B11157" s="1317"/>
      <c r="C11157" s="1320"/>
      <c r="D11157" s="630">
        <v>131</v>
      </c>
      <c r="E11157" s="1298"/>
      <c r="F11157" s="1298"/>
      <c r="G11157" s="1298"/>
      <c r="H11157" s="645">
        <v>0.01</v>
      </c>
      <c r="I11157" s="646"/>
      <c r="J11157" s="647">
        <f t="shared" si="375"/>
        <v>0</v>
      </c>
      <c r="K11157" s="410">
        <f t="shared" si="374"/>
        <v>0</v>
      </c>
      <c r="L11157" s="11"/>
      <c r="M11157" s="11"/>
    </row>
    <row r="11158" spans="2:13" ht="12.75" hidden="1" customHeight="1">
      <c r="B11158" s="1317"/>
      <c r="C11158" s="1320"/>
      <c r="D11158" s="630">
        <v>132</v>
      </c>
      <c r="E11158" s="1298"/>
      <c r="F11158" s="1298"/>
      <c r="G11158" s="1298"/>
      <c r="H11158" s="645">
        <v>0.01</v>
      </c>
      <c r="I11158" s="646"/>
      <c r="J11158" s="647">
        <f t="shared" si="375"/>
        <v>0</v>
      </c>
      <c r="K11158" s="410">
        <f t="shared" si="374"/>
        <v>0</v>
      </c>
      <c r="L11158" s="11"/>
      <c r="M11158" s="11"/>
    </row>
    <row r="11159" spans="2:13" ht="12.75" hidden="1" customHeight="1">
      <c r="B11159" s="1317"/>
      <c r="C11159" s="1320"/>
      <c r="D11159" s="630">
        <v>133</v>
      </c>
      <c r="E11159" s="1298"/>
      <c r="F11159" s="1298"/>
      <c r="G11159" s="1298"/>
      <c r="H11159" s="645">
        <v>0.01</v>
      </c>
      <c r="I11159" s="646"/>
      <c r="J11159" s="647">
        <f t="shared" si="375"/>
        <v>0</v>
      </c>
      <c r="K11159" s="410">
        <f t="shared" si="374"/>
        <v>0</v>
      </c>
      <c r="L11159" s="11"/>
      <c r="M11159" s="11"/>
    </row>
    <row r="11160" spans="2:13" ht="12.75" hidden="1" customHeight="1">
      <c r="B11160" s="1317"/>
      <c r="C11160" s="1320"/>
      <c r="D11160" s="630">
        <v>134</v>
      </c>
      <c r="E11160" s="1298"/>
      <c r="F11160" s="1298"/>
      <c r="G11160" s="1298"/>
      <c r="H11160" s="645">
        <v>0.01</v>
      </c>
      <c r="I11160" s="646"/>
      <c r="J11160" s="647">
        <f t="shared" si="375"/>
        <v>0</v>
      </c>
      <c r="K11160" s="410">
        <f t="shared" si="374"/>
        <v>0</v>
      </c>
      <c r="L11160" s="11"/>
      <c r="M11160" s="11"/>
    </row>
    <row r="11161" spans="2:13" ht="12.75" hidden="1" customHeight="1">
      <c r="B11161" s="1317"/>
      <c r="C11161" s="1320"/>
      <c r="D11161" s="630">
        <v>135</v>
      </c>
      <c r="E11161" s="1298"/>
      <c r="F11161" s="1298"/>
      <c r="G11161" s="1298"/>
      <c r="H11161" s="645">
        <v>0.01</v>
      </c>
      <c r="I11161" s="646"/>
      <c r="J11161" s="647">
        <f t="shared" si="375"/>
        <v>0</v>
      </c>
      <c r="K11161" s="410">
        <f t="shared" si="374"/>
        <v>0</v>
      </c>
      <c r="L11161" s="11"/>
      <c r="M11161" s="11"/>
    </row>
    <row r="11162" spans="2:13" ht="12.75" hidden="1" customHeight="1">
      <c r="B11162" s="1317"/>
      <c r="C11162" s="1320"/>
      <c r="D11162" s="630">
        <v>136</v>
      </c>
      <c r="E11162" s="1298"/>
      <c r="F11162" s="1298"/>
      <c r="G11162" s="1298"/>
      <c r="H11162" s="645">
        <v>0.01</v>
      </c>
      <c r="I11162" s="646"/>
      <c r="J11162" s="647">
        <f t="shared" si="375"/>
        <v>0</v>
      </c>
      <c r="K11162" s="410">
        <f t="shared" si="374"/>
        <v>0</v>
      </c>
      <c r="L11162" s="11"/>
      <c r="M11162" s="11"/>
    </row>
    <row r="11163" spans="2:13" ht="12.75" hidden="1" customHeight="1">
      <c r="B11163" s="1317"/>
      <c r="C11163" s="1320"/>
      <c r="D11163" s="630">
        <v>137</v>
      </c>
      <c r="E11163" s="1298"/>
      <c r="F11163" s="1298"/>
      <c r="G11163" s="1298"/>
      <c r="H11163" s="645">
        <v>0.01</v>
      </c>
      <c r="I11163" s="646"/>
      <c r="J11163" s="647">
        <f t="shared" si="375"/>
        <v>0</v>
      </c>
      <c r="K11163" s="410">
        <f t="shared" si="374"/>
        <v>0</v>
      </c>
      <c r="L11163" s="11"/>
      <c r="M11163" s="11"/>
    </row>
    <row r="11164" spans="2:13" ht="12.75" hidden="1" customHeight="1">
      <c r="B11164" s="1317"/>
      <c r="C11164" s="1320"/>
      <c r="D11164" s="630">
        <v>138</v>
      </c>
      <c r="E11164" s="1298"/>
      <c r="F11164" s="1298"/>
      <c r="G11164" s="1298"/>
      <c r="H11164" s="645">
        <v>0.01</v>
      </c>
      <c r="I11164" s="646"/>
      <c r="J11164" s="647">
        <f t="shared" si="375"/>
        <v>0</v>
      </c>
      <c r="K11164" s="410">
        <f t="shared" si="374"/>
        <v>0</v>
      </c>
      <c r="L11164" s="11"/>
      <c r="M11164" s="11"/>
    </row>
    <row r="11165" spans="2:13" ht="12.75" hidden="1" customHeight="1">
      <c r="B11165" s="1317"/>
      <c r="C11165" s="1320"/>
      <c r="D11165" s="630">
        <v>139</v>
      </c>
      <c r="E11165" s="1298"/>
      <c r="F11165" s="1298"/>
      <c r="G11165" s="1298"/>
      <c r="H11165" s="645">
        <v>0.01</v>
      </c>
      <c r="I11165" s="646"/>
      <c r="J11165" s="647">
        <f t="shared" si="375"/>
        <v>0</v>
      </c>
      <c r="K11165" s="410">
        <f t="shared" si="374"/>
        <v>0</v>
      </c>
      <c r="L11165" s="11"/>
      <c r="M11165" s="11"/>
    </row>
    <row r="11166" spans="2:13" ht="12.75" hidden="1" customHeight="1">
      <c r="B11166" s="1317"/>
      <c r="C11166" s="1320"/>
      <c r="D11166" s="630">
        <v>140</v>
      </c>
      <c r="E11166" s="1298"/>
      <c r="F11166" s="1298"/>
      <c r="G11166" s="1298"/>
      <c r="H11166" s="645">
        <v>0.01</v>
      </c>
      <c r="I11166" s="646"/>
      <c r="J11166" s="647">
        <f t="shared" si="375"/>
        <v>0</v>
      </c>
      <c r="K11166" s="410">
        <f t="shared" si="374"/>
        <v>0</v>
      </c>
      <c r="L11166" s="11"/>
      <c r="M11166" s="11"/>
    </row>
    <row r="11167" spans="2:13" ht="12.75" hidden="1" customHeight="1">
      <c r="B11167" s="1317"/>
      <c r="C11167" s="1320"/>
      <c r="D11167" s="630">
        <v>141</v>
      </c>
      <c r="E11167" s="1298"/>
      <c r="F11167" s="1298"/>
      <c r="G11167" s="1298"/>
      <c r="H11167" s="645">
        <v>0.01</v>
      </c>
      <c r="I11167" s="646"/>
      <c r="J11167" s="647">
        <f t="shared" si="375"/>
        <v>0</v>
      </c>
      <c r="K11167" s="410">
        <f t="shared" si="374"/>
        <v>0</v>
      </c>
      <c r="L11167" s="11"/>
      <c r="M11167" s="11"/>
    </row>
    <row r="11168" spans="2:13" ht="12.75" hidden="1" customHeight="1">
      <c r="B11168" s="1317"/>
      <c r="C11168" s="1320"/>
      <c r="D11168" s="630">
        <v>142</v>
      </c>
      <c r="E11168" s="1298"/>
      <c r="F11168" s="1298"/>
      <c r="G11168" s="1298"/>
      <c r="H11168" s="645">
        <v>0.01</v>
      </c>
      <c r="I11168" s="646"/>
      <c r="J11168" s="647">
        <f t="shared" si="375"/>
        <v>0</v>
      </c>
      <c r="K11168" s="410">
        <f t="shared" si="374"/>
        <v>0</v>
      </c>
      <c r="L11168" s="11"/>
      <c r="M11168" s="11"/>
    </row>
    <row r="11169" spans="2:13" ht="12.75" hidden="1" customHeight="1">
      <c r="B11169" s="1317"/>
      <c r="C11169" s="1320"/>
      <c r="D11169" s="630">
        <v>143</v>
      </c>
      <c r="E11169" s="1298"/>
      <c r="F11169" s="1298"/>
      <c r="G11169" s="1298"/>
      <c r="H11169" s="645">
        <v>0.01</v>
      </c>
      <c r="I11169" s="646"/>
      <c r="J11169" s="647">
        <f t="shared" si="375"/>
        <v>0</v>
      </c>
      <c r="K11169" s="410">
        <f t="shared" si="374"/>
        <v>0</v>
      </c>
      <c r="L11169" s="11"/>
      <c r="M11169" s="11"/>
    </row>
    <row r="11170" spans="2:13" ht="12.75" hidden="1" customHeight="1">
      <c r="B11170" s="1317"/>
      <c r="C11170" s="1320"/>
      <c r="D11170" s="630">
        <v>144</v>
      </c>
      <c r="E11170" s="1298"/>
      <c r="F11170" s="1298"/>
      <c r="G11170" s="1298"/>
      <c r="H11170" s="645">
        <v>0.01</v>
      </c>
      <c r="I11170" s="646"/>
      <c r="J11170" s="647">
        <f t="shared" si="375"/>
        <v>0</v>
      </c>
      <c r="K11170" s="410">
        <f t="shared" si="374"/>
        <v>0</v>
      </c>
      <c r="L11170" s="11"/>
      <c r="M11170" s="11"/>
    </row>
    <row r="11171" spans="2:13" ht="12.75" hidden="1" customHeight="1">
      <c r="B11171" s="1317"/>
      <c r="C11171" s="1320"/>
      <c r="D11171" s="630">
        <v>145</v>
      </c>
      <c r="E11171" s="1298"/>
      <c r="F11171" s="1298"/>
      <c r="G11171" s="1298"/>
      <c r="H11171" s="645">
        <v>0.01</v>
      </c>
      <c r="I11171" s="646"/>
      <c r="J11171" s="647">
        <f t="shared" si="375"/>
        <v>0</v>
      </c>
      <c r="K11171" s="410">
        <f t="shared" si="374"/>
        <v>0</v>
      </c>
      <c r="L11171" s="11"/>
      <c r="M11171" s="11"/>
    </row>
    <row r="11172" spans="2:13" ht="12.75" hidden="1" customHeight="1">
      <c r="B11172" s="1317"/>
      <c r="C11172" s="1320"/>
      <c r="D11172" s="630">
        <v>146</v>
      </c>
      <c r="E11172" s="1298"/>
      <c r="F11172" s="1298"/>
      <c r="G11172" s="1298"/>
      <c r="H11172" s="645">
        <v>0.01</v>
      </c>
      <c r="I11172" s="646"/>
      <c r="J11172" s="647">
        <f t="shared" si="375"/>
        <v>0</v>
      </c>
      <c r="K11172" s="410">
        <f t="shared" si="374"/>
        <v>0</v>
      </c>
      <c r="L11172" s="11"/>
      <c r="M11172" s="11"/>
    </row>
    <row r="11173" spans="2:13" ht="12.75" hidden="1" customHeight="1">
      <c r="B11173" s="1317"/>
      <c r="C11173" s="1320"/>
      <c r="D11173" s="630">
        <v>147</v>
      </c>
      <c r="E11173" s="1298"/>
      <c r="F11173" s="1298"/>
      <c r="G11173" s="1298"/>
      <c r="H11173" s="645">
        <v>0.01</v>
      </c>
      <c r="I11173" s="646"/>
      <c r="J11173" s="647">
        <f t="shared" si="375"/>
        <v>0</v>
      </c>
      <c r="K11173" s="410">
        <f t="shared" si="374"/>
        <v>0</v>
      </c>
      <c r="L11173" s="11"/>
      <c r="M11173" s="11"/>
    </row>
    <row r="11174" spans="2:13" ht="12.75" hidden="1" customHeight="1">
      <c r="B11174" s="1317"/>
      <c r="C11174" s="1320"/>
      <c r="D11174" s="630">
        <v>148</v>
      </c>
      <c r="E11174" s="1298"/>
      <c r="F11174" s="1298"/>
      <c r="G11174" s="1298"/>
      <c r="H11174" s="645">
        <v>0.01</v>
      </c>
      <c r="I11174" s="646"/>
      <c r="J11174" s="647">
        <f t="shared" si="375"/>
        <v>0</v>
      </c>
      <c r="K11174" s="410">
        <f t="shared" si="374"/>
        <v>0</v>
      </c>
      <c r="L11174" s="11"/>
      <c r="M11174" s="11"/>
    </row>
    <row r="11175" spans="2:13" ht="12.75" hidden="1" customHeight="1">
      <c r="B11175" s="1317"/>
      <c r="C11175" s="1320"/>
      <c r="D11175" s="630">
        <v>149</v>
      </c>
      <c r="E11175" s="1298"/>
      <c r="F11175" s="1298"/>
      <c r="G11175" s="1298"/>
      <c r="H11175" s="645">
        <v>0.01</v>
      </c>
      <c r="I11175" s="646"/>
      <c r="J11175" s="647">
        <f t="shared" si="375"/>
        <v>0</v>
      </c>
      <c r="K11175" s="410">
        <f t="shared" si="374"/>
        <v>0</v>
      </c>
      <c r="L11175" s="11"/>
      <c r="M11175" s="11"/>
    </row>
    <row r="11176" spans="2:13" ht="12.75" hidden="1" customHeight="1">
      <c r="B11176" s="1317"/>
      <c r="C11176" s="1320"/>
      <c r="D11176" s="630">
        <v>150</v>
      </c>
      <c r="E11176" s="1298"/>
      <c r="F11176" s="1298"/>
      <c r="G11176" s="1298"/>
      <c r="H11176" s="645">
        <v>0.01</v>
      </c>
      <c r="I11176" s="646"/>
      <c r="J11176" s="647">
        <f t="shared" si="375"/>
        <v>0</v>
      </c>
      <c r="K11176" s="410">
        <f t="shared" si="374"/>
        <v>0</v>
      </c>
      <c r="L11176" s="11"/>
      <c r="M11176" s="11"/>
    </row>
    <row r="11177" spans="2:13" ht="12.75" hidden="1" customHeight="1">
      <c r="B11177" s="1317"/>
      <c r="C11177" s="1320"/>
      <c r="D11177" s="630">
        <v>151</v>
      </c>
      <c r="E11177" s="1298"/>
      <c r="F11177" s="1298"/>
      <c r="G11177" s="1298"/>
      <c r="H11177" s="645">
        <v>0.01</v>
      </c>
      <c r="I11177" s="646"/>
      <c r="J11177" s="647">
        <f t="shared" si="375"/>
        <v>0</v>
      </c>
      <c r="K11177" s="410">
        <f t="shared" si="374"/>
        <v>0</v>
      </c>
      <c r="L11177" s="11"/>
      <c r="M11177" s="11"/>
    </row>
    <row r="11178" spans="2:13" ht="12.75" hidden="1" customHeight="1">
      <c r="B11178" s="1317"/>
      <c r="C11178" s="1320"/>
      <c r="D11178" s="630">
        <v>152</v>
      </c>
      <c r="E11178" s="1298"/>
      <c r="F11178" s="1298"/>
      <c r="G11178" s="1298"/>
      <c r="H11178" s="645">
        <v>0.01</v>
      </c>
      <c r="I11178" s="646"/>
      <c r="J11178" s="647">
        <f t="shared" si="375"/>
        <v>0</v>
      </c>
      <c r="K11178" s="410">
        <f t="shared" si="374"/>
        <v>0</v>
      </c>
      <c r="L11178" s="11"/>
      <c r="M11178" s="11"/>
    </row>
    <row r="11179" spans="2:13" ht="12.75" hidden="1" customHeight="1">
      <c r="B11179" s="1317"/>
      <c r="C11179" s="1320"/>
      <c r="D11179" s="630">
        <v>153</v>
      </c>
      <c r="E11179" s="1298"/>
      <c r="F11179" s="1298"/>
      <c r="G11179" s="1298"/>
      <c r="H11179" s="645">
        <v>0.01</v>
      </c>
      <c r="I11179" s="646"/>
      <c r="J11179" s="647">
        <f t="shared" si="375"/>
        <v>0</v>
      </c>
      <c r="K11179" s="410">
        <f t="shared" si="374"/>
        <v>0</v>
      </c>
      <c r="L11179" s="11"/>
      <c r="M11179" s="11"/>
    </row>
    <row r="11180" spans="2:13" ht="12.75" hidden="1" customHeight="1">
      <c r="B11180" s="1317"/>
      <c r="C11180" s="1320"/>
      <c r="D11180" s="630">
        <v>154</v>
      </c>
      <c r="E11180" s="1298"/>
      <c r="F11180" s="1298"/>
      <c r="G11180" s="1298"/>
      <c r="H11180" s="645">
        <v>0.01</v>
      </c>
      <c r="I11180" s="646"/>
      <c r="J11180" s="647">
        <f t="shared" si="375"/>
        <v>0</v>
      </c>
      <c r="K11180" s="410">
        <f t="shared" si="374"/>
        <v>0</v>
      </c>
      <c r="L11180" s="11"/>
      <c r="M11180" s="11"/>
    </row>
    <row r="11181" spans="2:13" ht="12.75" hidden="1" customHeight="1">
      <c r="B11181" s="1317"/>
      <c r="C11181" s="1320"/>
      <c r="D11181" s="630">
        <v>155</v>
      </c>
      <c r="E11181" s="1298"/>
      <c r="F11181" s="1298"/>
      <c r="G11181" s="1298"/>
      <c r="H11181" s="645">
        <v>0.01</v>
      </c>
      <c r="I11181" s="646"/>
      <c r="J11181" s="647">
        <f t="shared" si="375"/>
        <v>0</v>
      </c>
      <c r="K11181" s="410">
        <f t="shared" si="374"/>
        <v>0</v>
      </c>
      <c r="L11181" s="11"/>
      <c r="M11181" s="11"/>
    </row>
    <row r="11182" spans="2:13" ht="12.75" hidden="1" customHeight="1">
      <c r="B11182" s="1317"/>
      <c r="C11182" s="1320"/>
      <c r="D11182" s="630">
        <v>156</v>
      </c>
      <c r="E11182" s="1298"/>
      <c r="F11182" s="1298"/>
      <c r="G11182" s="1298"/>
      <c r="H11182" s="645">
        <v>0.01</v>
      </c>
      <c r="I11182" s="646"/>
      <c r="J11182" s="647">
        <f t="shared" si="375"/>
        <v>0</v>
      </c>
      <c r="K11182" s="410">
        <f t="shared" si="374"/>
        <v>0</v>
      </c>
      <c r="L11182" s="11"/>
      <c r="M11182" s="11"/>
    </row>
    <row r="11183" spans="2:13" ht="12.75" hidden="1" customHeight="1">
      <c r="B11183" s="1317"/>
      <c r="C11183" s="1320"/>
      <c r="D11183" s="630">
        <v>157</v>
      </c>
      <c r="E11183" s="1298"/>
      <c r="F11183" s="1298"/>
      <c r="G11183" s="1298"/>
      <c r="H11183" s="645">
        <v>0.01</v>
      </c>
      <c r="I11183" s="646"/>
      <c r="J11183" s="647">
        <f t="shared" si="375"/>
        <v>0</v>
      </c>
      <c r="K11183" s="410">
        <f t="shared" si="374"/>
        <v>0</v>
      </c>
      <c r="L11183" s="11"/>
      <c r="M11183" s="11"/>
    </row>
    <row r="11184" spans="2:13" ht="12.75" hidden="1" customHeight="1">
      <c r="B11184" s="1317"/>
      <c r="C11184" s="1320"/>
      <c r="D11184" s="630">
        <v>158</v>
      </c>
      <c r="E11184" s="1298"/>
      <c r="F11184" s="1298"/>
      <c r="G11184" s="1298"/>
      <c r="H11184" s="645">
        <v>0.01</v>
      </c>
      <c r="I11184" s="646"/>
      <c r="J11184" s="647">
        <f t="shared" si="375"/>
        <v>0</v>
      </c>
      <c r="K11184" s="410">
        <f t="shared" si="374"/>
        <v>0</v>
      </c>
      <c r="L11184" s="11"/>
      <c r="M11184" s="11"/>
    </row>
    <row r="11185" spans="2:13" ht="12.75" hidden="1" customHeight="1">
      <c r="B11185" s="1317"/>
      <c r="C11185" s="1320"/>
      <c r="D11185" s="630">
        <v>159</v>
      </c>
      <c r="E11185" s="1298"/>
      <c r="F11185" s="1298"/>
      <c r="G11185" s="1298"/>
      <c r="H11185" s="645">
        <v>0.01</v>
      </c>
      <c r="I11185" s="646"/>
      <c r="J11185" s="647">
        <f t="shared" si="375"/>
        <v>0</v>
      </c>
      <c r="K11185" s="410">
        <f t="shared" si="374"/>
        <v>0</v>
      </c>
      <c r="L11185" s="11"/>
      <c r="M11185" s="11"/>
    </row>
    <row r="11186" spans="2:13" ht="12.75" hidden="1" customHeight="1">
      <c r="B11186" s="1317"/>
      <c r="C11186" s="1320"/>
      <c r="D11186" s="630">
        <v>160</v>
      </c>
      <c r="E11186" s="1298"/>
      <c r="F11186" s="1298"/>
      <c r="G11186" s="1298"/>
      <c r="H11186" s="645">
        <v>0.01</v>
      </c>
      <c r="I11186" s="646"/>
      <c r="J11186" s="647">
        <f t="shared" si="375"/>
        <v>0</v>
      </c>
      <c r="K11186" s="410">
        <f t="shared" si="374"/>
        <v>0</v>
      </c>
      <c r="L11186" s="11"/>
      <c r="M11186" s="11"/>
    </row>
    <row r="11187" spans="2:13" ht="12.75" hidden="1" customHeight="1">
      <c r="B11187" s="1317"/>
      <c r="C11187" s="1320"/>
      <c r="D11187" s="630">
        <v>161</v>
      </c>
      <c r="E11187" s="1298"/>
      <c r="F11187" s="1298"/>
      <c r="G11187" s="1298"/>
      <c r="H11187" s="645">
        <v>0.01</v>
      </c>
      <c r="I11187" s="646"/>
      <c r="J11187" s="647">
        <f t="shared" si="375"/>
        <v>0</v>
      </c>
      <c r="K11187" s="410">
        <f t="shared" si="374"/>
        <v>0</v>
      </c>
      <c r="L11187" s="11"/>
      <c r="M11187" s="11"/>
    </row>
    <row r="11188" spans="2:13" ht="12.75" hidden="1" customHeight="1">
      <c r="B11188" s="1317"/>
      <c r="C11188" s="1320"/>
      <c r="D11188" s="630">
        <v>162</v>
      </c>
      <c r="E11188" s="1298"/>
      <c r="F11188" s="1298"/>
      <c r="G11188" s="1298"/>
      <c r="H11188" s="645">
        <v>0.01</v>
      </c>
      <c r="I11188" s="646"/>
      <c r="J11188" s="647">
        <f t="shared" si="375"/>
        <v>0</v>
      </c>
      <c r="K11188" s="410">
        <f t="shared" si="374"/>
        <v>0</v>
      </c>
      <c r="L11188" s="11"/>
      <c r="M11188" s="11"/>
    </row>
    <row r="11189" spans="2:13" ht="12.75" hidden="1" customHeight="1">
      <c r="B11189" s="1317"/>
      <c r="C11189" s="1320"/>
      <c r="D11189" s="630">
        <v>163</v>
      </c>
      <c r="E11189" s="1298"/>
      <c r="F11189" s="1298"/>
      <c r="G11189" s="1298"/>
      <c r="H11189" s="645">
        <v>0.01</v>
      </c>
      <c r="I11189" s="646"/>
      <c r="J11189" s="647">
        <f t="shared" si="375"/>
        <v>0</v>
      </c>
      <c r="K11189" s="410">
        <f t="shared" si="374"/>
        <v>0</v>
      </c>
      <c r="L11189" s="11"/>
      <c r="M11189" s="11"/>
    </row>
    <row r="11190" spans="2:13" ht="12.75" hidden="1" customHeight="1">
      <c r="B11190" s="1317"/>
      <c r="C11190" s="1320"/>
      <c r="D11190" s="630">
        <v>164</v>
      </c>
      <c r="E11190" s="1298"/>
      <c r="F11190" s="1298"/>
      <c r="G11190" s="1298"/>
      <c r="H11190" s="645">
        <v>0.01</v>
      </c>
      <c r="I11190" s="646"/>
      <c r="J11190" s="647">
        <f t="shared" si="375"/>
        <v>0</v>
      </c>
      <c r="K11190" s="410">
        <f t="shared" ref="K11190:K11220" si="376">MAX(0,(I11190-J11190)*0.8)</f>
        <v>0</v>
      </c>
      <c r="L11190" s="11"/>
      <c r="M11190" s="11"/>
    </row>
    <row r="11191" spans="2:13" ht="12.75" hidden="1" customHeight="1">
      <c r="B11191" s="1317"/>
      <c r="C11191" s="1320"/>
      <c r="D11191" s="630">
        <v>165</v>
      </c>
      <c r="E11191" s="1298"/>
      <c r="F11191" s="1298"/>
      <c r="G11191" s="1298"/>
      <c r="H11191" s="645">
        <v>0.01</v>
      </c>
      <c r="I11191" s="646"/>
      <c r="J11191" s="647">
        <f t="shared" si="375"/>
        <v>0</v>
      </c>
      <c r="K11191" s="410">
        <f t="shared" si="376"/>
        <v>0</v>
      </c>
      <c r="L11191" s="11"/>
      <c r="M11191" s="11"/>
    </row>
    <row r="11192" spans="2:13" ht="12.75" hidden="1" customHeight="1">
      <c r="B11192" s="1317"/>
      <c r="C11192" s="1320"/>
      <c r="D11192" s="630">
        <v>166</v>
      </c>
      <c r="E11192" s="1298"/>
      <c r="F11192" s="1298"/>
      <c r="G11192" s="1298"/>
      <c r="H11192" s="645">
        <v>0.01</v>
      </c>
      <c r="I11192" s="646"/>
      <c r="J11192" s="647">
        <f t="shared" si="375"/>
        <v>0</v>
      </c>
      <c r="K11192" s="410">
        <f t="shared" si="376"/>
        <v>0</v>
      </c>
      <c r="L11192" s="11"/>
      <c r="M11192" s="11"/>
    </row>
    <row r="11193" spans="2:13" ht="12.75" hidden="1" customHeight="1">
      <c r="B11193" s="1317"/>
      <c r="C11193" s="1320"/>
      <c r="D11193" s="630">
        <v>167</v>
      </c>
      <c r="E11193" s="1298"/>
      <c r="F11193" s="1298"/>
      <c r="G11193" s="1298"/>
      <c r="H11193" s="645">
        <v>0.01</v>
      </c>
      <c r="I11193" s="646"/>
      <c r="J11193" s="647">
        <f t="shared" si="375"/>
        <v>0</v>
      </c>
      <c r="K11193" s="410">
        <f t="shared" si="376"/>
        <v>0</v>
      </c>
      <c r="L11193" s="11"/>
      <c r="M11193" s="11"/>
    </row>
    <row r="11194" spans="2:13" ht="12.75" hidden="1" customHeight="1">
      <c r="B11194" s="1317"/>
      <c r="C11194" s="1320"/>
      <c r="D11194" s="630">
        <v>168</v>
      </c>
      <c r="E11194" s="1298"/>
      <c r="F11194" s="1298"/>
      <c r="G11194" s="1298"/>
      <c r="H11194" s="645">
        <v>0.01</v>
      </c>
      <c r="I11194" s="646"/>
      <c r="J11194" s="647">
        <f t="shared" si="375"/>
        <v>0</v>
      </c>
      <c r="K11194" s="410">
        <f t="shared" si="376"/>
        <v>0</v>
      </c>
      <c r="L11194" s="11"/>
      <c r="M11194" s="11"/>
    </row>
    <row r="11195" spans="2:13" ht="12.75" hidden="1" customHeight="1">
      <c r="B11195" s="1317"/>
      <c r="C11195" s="1320"/>
      <c r="D11195" s="630">
        <v>169</v>
      </c>
      <c r="E11195" s="1298"/>
      <c r="F11195" s="1298"/>
      <c r="G11195" s="1298"/>
      <c r="H11195" s="645">
        <v>0.01</v>
      </c>
      <c r="I11195" s="646"/>
      <c r="J11195" s="647">
        <f t="shared" si="375"/>
        <v>0</v>
      </c>
      <c r="K11195" s="410">
        <f t="shared" si="376"/>
        <v>0</v>
      </c>
      <c r="L11195" s="11"/>
      <c r="M11195" s="11"/>
    </row>
    <row r="11196" spans="2:13" ht="12.75" hidden="1" customHeight="1">
      <c r="B11196" s="1317"/>
      <c r="C11196" s="1320"/>
      <c r="D11196" s="630">
        <v>170</v>
      </c>
      <c r="E11196" s="1298"/>
      <c r="F11196" s="1298"/>
      <c r="G11196" s="1298"/>
      <c r="H11196" s="645">
        <v>0.01</v>
      </c>
      <c r="I11196" s="646"/>
      <c r="J11196" s="647">
        <f t="shared" si="375"/>
        <v>0</v>
      </c>
      <c r="K11196" s="410">
        <f t="shared" si="376"/>
        <v>0</v>
      </c>
      <c r="L11196" s="11"/>
      <c r="M11196" s="11"/>
    </row>
    <row r="11197" spans="2:13" ht="12.75" hidden="1" customHeight="1">
      <c r="B11197" s="1317"/>
      <c r="C11197" s="1320"/>
      <c r="D11197" s="630">
        <v>171</v>
      </c>
      <c r="E11197" s="1298"/>
      <c r="F11197" s="1298"/>
      <c r="G11197" s="1298"/>
      <c r="H11197" s="645">
        <v>0.01</v>
      </c>
      <c r="I11197" s="646"/>
      <c r="J11197" s="647">
        <f t="shared" si="375"/>
        <v>0</v>
      </c>
      <c r="K11197" s="410">
        <f t="shared" si="376"/>
        <v>0</v>
      </c>
      <c r="L11197" s="11"/>
      <c r="M11197" s="11"/>
    </row>
    <row r="11198" spans="2:13" ht="12.75" hidden="1" customHeight="1">
      <c r="B11198" s="1317"/>
      <c r="C11198" s="1320"/>
      <c r="D11198" s="630">
        <v>172</v>
      </c>
      <c r="E11198" s="1298"/>
      <c r="F11198" s="1298"/>
      <c r="G11198" s="1298"/>
      <c r="H11198" s="645">
        <v>0.01</v>
      </c>
      <c r="I11198" s="646"/>
      <c r="J11198" s="647">
        <f t="shared" si="375"/>
        <v>0</v>
      </c>
      <c r="K11198" s="410">
        <f t="shared" si="376"/>
        <v>0</v>
      </c>
      <c r="L11198" s="11"/>
      <c r="M11198" s="11"/>
    </row>
    <row r="11199" spans="2:13" ht="12.75" hidden="1" customHeight="1">
      <c r="B11199" s="1317"/>
      <c r="C11199" s="1320"/>
      <c r="D11199" s="630">
        <v>173</v>
      </c>
      <c r="E11199" s="1298"/>
      <c r="F11199" s="1298"/>
      <c r="G11199" s="1298"/>
      <c r="H11199" s="645">
        <v>0.01</v>
      </c>
      <c r="I11199" s="646"/>
      <c r="J11199" s="647">
        <f t="shared" si="375"/>
        <v>0</v>
      </c>
      <c r="K11199" s="410">
        <f t="shared" si="376"/>
        <v>0</v>
      </c>
      <c r="L11199" s="11"/>
      <c r="M11199" s="11"/>
    </row>
    <row r="11200" spans="2:13" ht="12.75" hidden="1" customHeight="1">
      <c r="B11200" s="1317"/>
      <c r="C11200" s="1320"/>
      <c r="D11200" s="630">
        <v>174</v>
      </c>
      <c r="E11200" s="1298"/>
      <c r="F11200" s="1298"/>
      <c r="G11200" s="1298"/>
      <c r="H11200" s="645">
        <v>0.01</v>
      </c>
      <c r="I11200" s="646"/>
      <c r="J11200" s="647">
        <f t="shared" si="375"/>
        <v>0</v>
      </c>
      <c r="K11200" s="410">
        <f t="shared" si="376"/>
        <v>0</v>
      </c>
      <c r="L11200" s="11"/>
      <c r="M11200" s="11"/>
    </row>
    <row r="11201" spans="2:13" ht="12.75" hidden="1" customHeight="1">
      <c r="B11201" s="1317"/>
      <c r="C11201" s="1320"/>
      <c r="D11201" s="630">
        <v>175</v>
      </c>
      <c r="E11201" s="1298"/>
      <c r="F11201" s="1298"/>
      <c r="G11201" s="1298"/>
      <c r="H11201" s="645">
        <v>0.01</v>
      </c>
      <c r="I11201" s="646"/>
      <c r="J11201" s="647">
        <f t="shared" si="375"/>
        <v>0</v>
      </c>
      <c r="K11201" s="410">
        <f t="shared" si="376"/>
        <v>0</v>
      </c>
      <c r="L11201" s="11"/>
      <c r="M11201" s="11"/>
    </row>
    <row r="11202" spans="2:13" ht="12.75" hidden="1" customHeight="1">
      <c r="B11202" s="1317"/>
      <c r="C11202" s="1320"/>
      <c r="D11202" s="630">
        <v>176</v>
      </c>
      <c r="E11202" s="1298"/>
      <c r="F11202" s="1298"/>
      <c r="G11202" s="1298"/>
      <c r="H11202" s="645">
        <v>0.01</v>
      </c>
      <c r="I11202" s="646"/>
      <c r="J11202" s="647">
        <f t="shared" si="375"/>
        <v>0</v>
      </c>
      <c r="K11202" s="410">
        <f t="shared" si="376"/>
        <v>0</v>
      </c>
      <c r="L11202" s="11"/>
      <c r="M11202" s="11"/>
    </row>
    <row r="11203" spans="2:13" ht="12.75" hidden="1" customHeight="1">
      <c r="B11203" s="1317"/>
      <c r="C11203" s="1320"/>
      <c r="D11203" s="630">
        <v>177</v>
      </c>
      <c r="E11203" s="1298"/>
      <c r="F11203" s="1298"/>
      <c r="G11203" s="1298"/>
      <c r="H11203" s="645">
        <v>0.01</v>
      </c>
      <c r="I11203" s="646"/>
      <c r="J11203" s="647">
        <f t="shared" si="375"/>
        <v>0</v>
      </c>
      <c r="K11203" s="410">
        <f t="shared" si="376"/>
        <v>0</v>
      </c>
      <c r="L11203" s="11"/>
      <c r="M11203" s="11"/>
    </row>
    <row r="11204" spans="2:13" ht="12.75" hidden="1" customHeight="1">
      <c r="B11204" s="1317"/>
      <c r="C11204" s="1320"/>
      <c r="D11204" s="630">
        <v>178</v>
      </c>
      <c r="E11204" s="1298"/>
      <c r="F11204" s="1298"/>
      <c r="G11204" s="1298"/>
      <c r="H11204" s="645">
        <v>0.01</v>
      </c>
      <c r="I11204" s="646"/>
      <c r="J11204" s="647">
        <f t="shared" si="375"/>
        <v>0</v>
      </c>
      <c r="K11204" s="410">
        <f t="shared" si="376"/>
        <v>0</v>
      </c>
      <c r="L11204" s="11"/>
      <c r="M11204" s="11"/>
    </row>
    <row r="11205" spans="2:13" ht="12.75" hidden="1" customHeight="1">
      <c r="B11205" s="1317"/>
      <c r="C11205" s="1320"/>
      <c r="D11205" s="630">
        <v>179</v>
      </c>
      <c r="E11205" s="1298"/>
      <c r="F11205" s="1298"/>
      <c r="G11205" s="1298"/>
      <c r="H11205" s="645">
        <v>0.01</v>
      </c>
      <c r="I11205" s="646"/>
      <c r="J11205" s="647">
        <f t="shared" si="375"/>
        <v>0</v>
      </c>
      <c r="K11205" s="410">
        <f t="shared" si="376"/>
        <v>0</v>
      </c>
      <c r="L11205" s="11"/>
      <c r="M11205" s="11"/>
    </row>
    <row r="11206" spans="2:13" ht="12.75" hidden="1" customHeight="1">
      <c r="B11206" s="1317"/>
      <c r="C11206" s="1320"/>
      <c r="D11206" s="630">
        <v>180</v>
      </c>
      <c r="E11206" s="1298"/>
      <c r="F11206" s="1298"/>
      <c r="G11206" s="1298"/>
      <c r="H11206" s="645">
        <v>0.01</v>
      </c>
      <c r="I11206" s="646"/>
      <c r="J11206" s="647">
        <f t="shared" si="375"/>
        <v>0</v>
      </c>
      <c r="K11206" s="410">
        <f t="shared" si="376"/>
        <v>0</v>
      </c>
      <c r="L11206" s="11"/>
      <c r="M11206" s="11"/>
    </row>
    <row r="11207" spans="2:13" ht="12.75" hidden="1" customHeight="1">
      <c r="B11207" s="1317"/>
      <c r="C11207" s="1320"/>
      <c r="D11207" s="630">
        <v>181</v>
      </c>
      <c r="E11207" s="1298"/>
      <c r="F11207" s="1298"/>
      <c r="G11207" s="1298"/>
      <c r="H11207" s="645">
        <v>0.01</v>
      </c>
      <c r="I11207" s="646"/>
      <c r="J11207" s="647">
        <f t="shared" si="375"/>
        <v>0</v>
      </c>
      <c r="K11207" s="410">
        <f t="shared" si="376"/>
        <v>0</v>
      </c>
      <c r="L11207" s="11"/>
      <c r="M11207" s="11"/>
    </row>
    <row r="11208" spans="2:13" ht="12.75" hidden="1" customHeight="1">
      <c r="B11208" s="1317"/>
      <c r="C11208" s="1320"/>
      <c r="D11208" s="630">
        <v>182</v>
      </c>
      <c r="E11208" s="1298"/>
      <c r="F11208" s="1298"/>
      <c r="G11208" s="1298"/>
      <c r="H11208" s="645">
        <v>0.01</v>
      </c>
      <c r="I11208" s="646"/>
      <c r="J11208" s="647">
        <f t="shared" si="375"/>
        <v>0</v>
      </c>
      <c r="K11208" s="410">
        <f t="shared" si="376"/>
        <v>0</v>
      </c>
      <c r="L11208" s="11"/>
      <c r="M11208" s="11"/>
    </row>
    <row r="11209" spans="2:13" ht="12.75" hidden="1" customHeight="1">
      <c r="B11209" s="1317"/>
      <c r="C11209" s="1320"/>
      <c r="D11209" s="630">
        <v>183</v>
      </c>
      <c r="E11209" s="1298"/>
      <c r="F11209" s="1298"/>
      <c r="G11209" s="1298"/>
      <c r="H11209" s="645">
        <v>0.01</v>
      </c>
      <c r="I11209" s="646"/>
      <c r="J11209" s="647">
        <f t="shared" si="375"/>
        <v>0</v>
      </c>
      <c r="K11209" s="410">
        <f t="shared" si="376"/>
        <v>0</v>
      </c>
      <c r="L11209" s="11"/>
      <c r="M11209" s="11"/>
    </row>
    <row r="11210" spans="2:13" ht="12.75" hidden="1" customHeight="1">
      <c r="B11210" s="1317"/>
      <c r="C11210" s="1320"/>
      <c r="D11210" s="630">
        <v>184</v>
      </c>
      <c r="E11210" s="1298"/>
      <c r="F11210" s="1298"/>
      <c r="G11210" s="1298"/>
      <c r="H11210" s="645">
        <v>0.01</v>
      </c>
      <c r="I11210" s="646"/>
      <c r="J11210" s="647">
        <f t="shared" si="375"/>
        <v>0</v>
      </c>
      <c r="K11210" s="410">
        <f t="shared" si="376"/>
        <v>0</v>
      </c>
      <c r="L11210" s="11"/>
      <c r="M11210" s="11"/>
    </row>
    <row r="11211" spans="2:13" ht="12.75" hidden="1" customHeight="1">
      <c r="B11211" s="1317"/>
      <c r="C11211" s="1320"/>
      <c r="D11211" s="630">
        <v>185</v>
      </c>
      <c r="E11211" s="1298"/>
      <c r="F11211" s="1298"/>
      <c r="G11211" s="1298"/>
      <c r="H11211" s="645">
        <v>0.01</v>
      </c>
      <c r="I11211" s="646"/>
      <c r="J11211" s="647">
        <f t="shared" si="375"/>
        <v>0</v>
      </c>
      <c r="K11211" s="410">
        <f t="shared" si="376"/>
        <v>0</v>
      </c>
      <c r="L11211" s="11"/>
      <c r="M11211" s="11"/>
    </row>
    <row r="11212" spans="2:13" ht="12.75" hidden="1" customHeight="1">
      <c r="B11212" s="1317"/>
      <c r="C11212" s="1320"/>
      <c r="D11212" s="630">
        <v>186</v>
      </c>
      <c r="E11212" s="1298"/>
      <c r="F11212" s="1298"/>
      <c r="G11212" s="1298"/>
      <c r="H11212" s="645">
        <v>0.01</v>
      </c>
      <c r="I11212" s="646"/>
      <c r="J11212" s="647">
        <f t="shared" si="375"/>
        <v>0</v>
      </c>
      <c r="K11212" s="410">
        <f t="shared" si="376"/>
        <v>0</v>
      </c>
      <c r="L11212" s="11"/>
      <c r="M11212" s="11"/>
    </row>
    <row r="11213" spans="2:13" ht="12.75" hidden="1" customHeight="1">
      <c r="B11213" s="1317"/>
      <c r="C11213" s="1320"/>
      <c r="D11213" s="630">
        <v>187</v>
      </c>
      <c r="E11213" s="1298"/>
      <c r="F11213" s="1298"/>
      <c r="G11213" s="1298"/>
      <c r="H11213" s="645">
        <v>0.01</v>
      </c>
      <c r="I11213" s="646"/>
      <c r="J11213" s="647">
        <f t="shared" si="375"/>
        <v>0</v>
      </c>
      <c r="K11213" s="410">
        <f t="shared" si="376"/>
        <v>0</v>
      </c>
      <c r="L11213" s="11"/>
      <c r="M11213" s="11"/>
    </row>
    <row r="11214" spans="2:13" ht="12.75" hidden="1" customHeight="1">
      <c r="B11214" s="1317"/>
      <c r="C11214" s="1320"/>
      <c r="D11214" s="630">
        <v>188</v>
      </c>
      <c r="E11214" s="1298"/>
      <c r="F11214" s="1298"/>
      <c r="G11214" s="1298"/>
      <c r="H11214" s="645">
        <v>0.01</v>
      </c>
      <c r="I11214" s="646"/>
      <c r="J11214" s="647">
        <f t="shared" si="375"/>
        <v>0</v>
      </c>
      <c r="K11214" s="410">
        <f t="shared" si="376"/>
        <v>0</v>
      </c>
      <c r="L11214" s="11"/>
      <c r="M11214" s="11"/>
    </row>
    <row r="11215" spans="2:13" ht="12.75" hidden="1" customHeight="1">
      <c r="B11215" s="1317"/>
      <c r="C11215" s="1320"/>
      <c r="D11215" s="630">
        <v>189</v>
      </c>
      <c r="E11215" s="1298"/>
      <c r="F11215" s="1298"/>
      <c r="G11215" s="1298"/>
      <c r="H11215" s="645">
        <v>0.01</v>
      </c>
      <c r="I11215" s="646"/>
      <c r="J11215" s="647">
        <f t="shared" si="375"/>
        <v>0</v>
      </c>
      <c r="K11215" s="410">
        <f t="shared" si="376"/>
        <v>0</v>
      </c>
      <c r="L11215" s="11"/>
      <c r="M11215" s="11"/>
    </row>
    <row r="11216" spans="2:13" ht="12.75" hidden="1" customHeight="1">
      <c r="B11216" s="1317"/>
      <c r="C11216" s="1320"/>
      <c r="D11216" s="630">
        <v>190</v>
      </c>
      <c r="E11216" s="1298"/>
      <c r="F11216" s="1298"/>
      <c r="G11216" s="1298"/>
      <c r="H11216" s="645">
        <v>0.01</v>
      </c>
      <c r="I11216" s="646"/>
      <c r="J11216" s="647">
        <f t="shared" si="375"/>
        <v>0</v>
      </c>
      <c r="K11216" s="410">
        <f t="shared" si="376"/>
        <v>0</v>
      </c>
      <c r="L11216" s="11"/>
      <c r="M11216" s="11"/>
    </row>
    <row r="11217" spans="2:13" ht="12.75" hidden="1" customHeight="1">
      <c r="B11217" s="1317"/>
      <c r="C11217" s="1320"/>
      <c r="D11217" s="630">
        <v>191</v>
      </c>
      <c r="E11217" s="1298"/>
      <c r="F11217" s="1298"/>
      <c r="G11217" s="1298"/>
      <c r="H11217" s="645">
        <v>0.01</v>
      </c>
      <c r="I11217" s="646"/>
      <c r="J11217" s="647">
        <f t="shared" si="375"/>
        <v>0</v>
      </c>
      <c r="K11217" s="410">
        <f t="shared" si="376"/>
        <v>0</v>
      </c>
      <c r="L11217" s="11"/>
      <c r="M11217" s="11"/>
    </row>
    <row r="11218" spans="2:13" ht="12.75" hidden="1" customHeight="1">
      <c r="B11218" s="1317"/>
      <c r="C11218" s="1320"/>
      <c r="D11218" s="630">
        <v>192</v>
      </c>
      <c r="E11218" s="1298"/>
      <c r="F11218" s="1298"/>
      <c r="G11218" s="1298"/>
      <c r="H11218" s="645">
        <v>0.01</v>
      </c>
      <c r="I11218" s="646"/>
      <c r="J11218" s="647">
        <f t="shared" si="375"/>
        <v>0</v>
      </c>
      <c r="K11218" s="410">
        <f t="shared" si="376"/>
        <v>0</v>
      </c>
      <c r="L11218" s="11"/>
      <c r="M11218" s="11"/>
    </row>
    <row r="11219" spans="2:13" ht="12.75" hidden="1" customHeight="1">
      <c r="B11219" s="1317"/>
      <c r="C11219" s="1320"/>
      <c r="D11219" s="630">
        <v>193</v>
      </c>
      <c r="E11219" s="1298"/>
      <c r="F11219" s="1298"/>
      <c r="G11219" s="1298"/>
      <c r="H11219" s="645">
        <v>0.01</v>
      </c>
      <c r="I11219" s="646"/>
      <c r="J11219" s="647">
        <f t="shared" ref="J11219:J11282" si="377">$I$12030*H11219</f>
        <v>0</v>
      </c>
      <c r="K11219" s="410">
        <f t="shared" si="376"/>
        <v>0</v>
      </c>
      <c r="L11219" s="11"/>
      <c r="M11219" s="11"/>
    </row>
    <row r="11220" spans="2:13" ht="12.75" hidden="1" customHeight="1">
      <c r="B11220" s="1317"/>
      <c r="C11220" s="1320"/>
      <c r="D11220" s="630">
        <v>194</v>
      </c>
      <c r="E11220" s="1298"/>
      <c r="F11220" s="1298"/>
      <c r="G11220" s="1298"/>
      <c r="H11220" s="645">
        <v>0.01</v>
      </c>
      <c r="I11220" s="646"/>
      <c r="J11220" s="647">
        <f t="shared" si="377"/>
        <v>0</v>
      </c>
      <c r="K11220" s="410">
        <f t="shared" si="376"/>
        <v>0</v>
      </c>
      <c r="L11220" s="11"/>
      <c r="M11220" s="11"/>
    </row>
    <row r="11221" spans="2:13" ht="12.75" hidden="1" customHeight="1">
      <c r="B11221" s="1317"/>
      <c r="C11221" s="1320"/>
      <c r="D11221" s="630">
        <v>195</v>
      </c>
      <c r="E11221" s="1298"/>
      <c r="F11221" s="1298"/>
      <c r="G11221" s="1298"/>
      <c r="H11221" s="645">
        <v>0.01</v>
      </c>
      <c r="I11221" s="646"/>
      <c r="J11221" s="647">
        <f t="shared" si="377"/>
        <v>0</v>
      </c>
      <c r="K11221" s="410">
        <f t="shared" ref="K11221:K11284" si="378">MAX(0,(I11221-J11221)*0.84)</f>
        <v>0</v>
      </c>
      <c r="L11221" s="11"/>
      <c r="M11221" s="11"/>
    </row>
    <row r="11222" spans="2:13" ht="12.75" hidden="1" customHeight="1">
      <c r="B11222" s="1317"/>
      <c r="C11222" s="1320"/>
      <c r="D11222" s="630">
        <v>196</v>
      </c>
      <c r="E11222" s="1298"/>
      <c r="F11222" s="1298"/>
      <c r="G11222" s="1298"/>
      <c r="H11222" s="645">
        <v>0.01</v>
      </c>
      <c r="I11222" s="646"/>
      <c r="J11222" s="647">
        <f t="shared" si="377"/>
        <v>0</v>
      </c>
      <c r="K11222" s="410">
        <f t="shared" si="378"/>
        <v>0</v>
      </c>
      <c r="L11222" s="11"/>
      <c r="M11222" s="11"/>
    </row>
    <row r="11223" spans="2:13" ht="12.75" hidden="1" customHeight="1">
      <c r="B11223" s="1317"/>
      <c r="C11223" s="1320"/>
      <c r="D11223" s="630">
        <v>197</v>
      </c>
      <c r="E11223" s="1298"/>
      <c r="F11223" s="1298"/>
      <c r="G11223" s="1298"/>
      <c r="H11223" s="645">
        <v>0.01</v>
      </c>
      <c r="I11223" s="646"/>
      <c r="J11223" s="647">
        <f t="shared" si="377"/>
        <v>0</v>
      </c>
      <c r="K11223" s="410">
        <f t="shared" si="378"/>
        <v>0</v>
      </c>
      <c r="L11223" s="11"/>
      <c r="M11223" s="11"/>
    </row>
    <row r="11224" spans="2:13" ht="12.75" hidden="1" customHeight="1">
      <c r="B11224" s="1317"/>
      <c r="C11224" s="1320"/>
      <c r="D11224" s="630">
        <v>198</v>
      </c>
      <c r="E11224" s="1298"/>
      <c r="F11224" s="1298"/>
      <c r="G11224" s="1298"/>
      <c r="H11224" s="645">
        <v>0.01</v>
      </c>
      <c r="I11224" s="646"/>
      <c r="J11224" s="647">
        <f t="shared" si="377"/>
        <v>0</v>
      </c>
      <c r="K11224" s="410">
        <f t="shared" si="378"/>
        <v>0</v>
      </c>
      <c r="L11224" s="11"/>
      <c r="M11224" s="11"/>
    </row>
    <row r="11225" spans="2:13" ht="12.75" hidden="1" customHeight="1">
      <c r="B11225" s="1317"/>
      <c r="C11225" s="1320"/>
      <c r="D11225" s="630">
        <v>199</v>
      </c>
      <c r="E11225" s="1298"/>
      <c r="F11225" s="1298"/>
      <c r="G11225" s="1298"/>
      <c r="H11225" s="645">
        <v>0.01</v>
      </c>
      <c r="I11225" s="646"/>
      <c r="J11225" s="647">
        <f t="shared" si="377"/>
        <v>0</v>
      </c>
      <c r="K11225" s="410">
        <f t="shared" si="378"/>
        <v>0</v>
      </c>
      <c r="L11225" s="11"/>
      <c r="M11225" s="11"/>
    </row>
    <row r="11226" spans="2:13" ht="12.75" hidden="1" customHeight="1">
      <c r="B11226" s="1317"/>
      <c r="C11226" s="1320"/>
      <c r="D11226" s="630">
        <v>200</v>
      </c>
      <c r="E11226" s="1298"/>
      <c r="F11226" s="1298"/>
      <c r="G11226" s="1298"/>
      <c r="H11226" s="645">
        <v>0.01</v>
      </c>
      <c r="I11226" s="646"/>
      <c r="J11226" s="647">
        <f t="shared" si="377"/>
        <v>0</v>
      </c>
      <c r="K11226" s="410">
        <f t="shared" si="378"/>
        <v>0</v>
      </c>
      <c r="L11226" s="11"/>
      <c r="M11226" s="11"/>
    </row>
    <row r="11227" spans="2:13" ht="12.75" hidden="1" customHeight="1">
      <c r="B11227" s="1317"/>
      <c r="C11227" s="1320"/>
      <c r="D11227" s="630">
        <v>201</v>
      </c>
      <c r="E11227" s="1298"/>
      <c r="F11227" s="1298"/>
      <c r="G11227" s="1298"/>
      <c r="H11227" s="645">
        <v>0.01</v>
      </c>
      <c r="I11227" s="646"/>
      <c r="J11227" s="647">
        <f t="shared" si="377"/>
        <v>0</v>
      </c>
      <c r="K11227" s="410">
        <f t="shared" si="378"/>
        <v>0</v>
      </c>
      <c r="L11227" s="11"/>
      <c r="M11227" s="11"/>
    </row>
    <row r="11228" spans="2:13" ht="12.75" hidden="1" customHeight="1">
      <c r="B11228" s="1317"/>
      <c r="C11228" s="1320"/>
      <c r="D11228" s="630">
        <v>202</v>
      </c>
      <c r="E11228" s="1298"/>
      <c r="F11228" s="1298"/>
      <c r="G11228" s="1298"/>
      <c r="H11228" s="645">
        <v>0.01</v>
      </c>
      <c r="I11228" s="646"/>
      <c r="J11228" s="647">
        <f t="shared" si="377"/>
        <v>0</v>
      </c>
      <c r="K11228" s="410">
        <f t="shared" si="378"/>
        <v>0</v>
      </c>
      <c r="L11228" s="11"/>
      <c r="M11228" s="11"/>
    </row>
    <row r="11229" spans="2:13" ht="12.75" hidden="1" customHeight="1">
      <c r="B11229" s="1317"/>
      <c r="C11229" s="1320"/>
      <c r="D11229" s="630">
        <v>203</v>
      </c>
      <c r="E11229" s="1298"/>
      <c r="F11229" s="1298"/>
      <c r="G11229" s="1298"/>
      <c r="H11229" s="645">
        <v>0.01</v>
      </c>
      <c r="I11229" s="646"/>
      <c r="J11229" s="647">
        <f t="shared" si="377"/>
        <v>0</v>
      </c>
      <c r="K11229" s="410">
        <f t="shared" si="378"/>
        <v>0</v>
      </c>
      <c r="L11229" s="11"/>
      <c r="M11229" s="11"/>
    </row>
    <row r="11230" spans="2:13" ht="12.75" hidden="1" customHeight="1">
      <c r="B11230" s="1317"/>
      <c r="C11230" s="1320"/>
      <c r="D11230" s="630">
        <v>204</v>
      </c>
      <c r="E11230" s="1298"/>
      <c r="F11230" s="1298"/>
      <c r="G11230" s="1298"/>
      <c r="H11230" s="645">
        <v>0.01</v>
      </c>
      <c r="I11230" s="646"/>
      <c r="J11230" s="647">
        <f t="shared" si="377"/>
        <v>0</v>
      </c>
      <c r="K11230" s="410">
        <f t="shared" si="378"/>
        <v>0</v>
      </c>
      <c r="L11230" s="11"/>
      <c r="M11230" s="11"/>
    </row>
    <row r="11231" spans="2:13" ht="12.75" hidden="1" customHeight="1">
      <c r="B11231" s="1317"/>
      <c r="C11231" s="1320"/>
      <c r="D11231" s="630">
        <v>205</v>
      </c>
      <c r="E11231" s="1298"/>
      <c r="F11231" s="1298"/>
      <c r="G11231" s="1298"/>
      <c r="H11231" s="645">
        <v>0.01</v>
      </c>
      <c r="I11231" s="646"/>
      <c r="J11231" s="647">
        <f t="shared" si="377"/>
        <v>0</v>
      </c>
      <c r="K11231" s="410">
        <f t="shared" si="378"/>
        <v>0</v>
      </c>
      <c r="L11231" s="11"/>
      <c r="M11231" s="11"/>
    </row>
    <row r="11232" spans="2:13" ht="12.75" hidden="1" customHeight="1">
      <c r="B11232" s="1317"/>
      <c r="C11232" s="1320"/>
      <c r="D11232" s="630">
        <v>206</v>
      </c>
      <c r="E11232" s="1298"/>
      <c r="F11232" s="1298"/>
      <c r="G11232" s="1298"/>
      <c r="H11232" s="645">
        <v>0.01</v>
      </c>
      <c r="I11232" s="646"/>
      <c r="J11232" s="647">
        <f t="shared" si="377"/>
        <v>0</v>
      </c>
      <c r="K11232" s="410">
        <f t="shared" si="378"/>
        <v>0</v>
      </c>
      <c r="L11232" s="11"/>
      <c r="M11232" s="11"/>
    </row>
    <row r="11233" spans="2:13" ht="12.75" hidden="1" customHeight="1">
      <c r="B11233" s="1317"/>
      <c r="C11233" s="1320"/>
      <c r="D11233" s="630">
        <v>207</v>
      </c>
      <c r="E11233" s="1298"/>
      <c r="F11233" s="1298"/>
      <c r="G11233" s="1298"/>
      <c r="H11233" s="645">
        <v>0.01</v>
      </c>
      <c r="I11233" s="646"/>
      <c r="J11233" s="647">
        <f t="shared" si="377"/>
        <v>0</v>
      </c>
      <c r="K11233" s="410">
        <f t="shared" si="378"/>
        <v>0</v>
      </c>
      <c r="L11233" s="11"/>
      <c r="M11233" s="11"/>
    </row>
    <row r="11234" spans="2:13" ht="12.75" hidden="1" customHeight="1">
      <c r="B11234" s="1317"/>
      <c r="C11234" s="1320"/>
      <c r="D11234" s="630">
        <v>208</v>
      </c>
      <c r="E11234" s="1298"/>
      <c r="F11234" s="1298"/>
      <c r="G11234" s="1298"/>
      <c r="H11234" s="645">
        <v>0.01</v>
      </c>
      <c r="I11234" s="646"/>
      <c r="J11234" s="647">
        <f t="shared" si="377"/>
        <v>0</v>
      </c>
      <c r="K11234" s="410">
        <f t="shared" si="378"/>
        <v>0</v>
      </c>
      <c r="L11234" s="11"/>
      <c r="M11234" s="11"/>
    </row>
    <row r="11235" spans="2:13" ht="12.75" hidden="1" customHeight="1">
      <c r="B11235" s="1317"/>
      <c r="C11235" s="1320"/>
      <c r="D11235" s="630">
        <v>209</v>
      </c>
      <c r="E11235" s="1298"/>
      <c r="F11235" s="1298"/>
      <c r="G11235" s="1298"/>
      <c r="H11235" s="645">
        <v>0.01</v>
      </c>
      <c r="I11235" s="646"/>
      <c r="J11235" s="647">
        <f t="shared" si="377"/>
        <v>0</v>
      </c>
      <c r="K11235" s="410">
        <f t="shared" si="378"/>
        <v>0</v>
      </c>
      <c r="L11235" s="11"/>
      <c r="M11235" s="11"/>
    </row>
    <row r="11236" spans="2:13" ht="12.75" hidden="1" customHeight="1">
      <c r="B11236" s="1317"/>
      <c r="C11236" s="1320"/>
      <c r="D11236" s="630">
        <v>210</v>
      </c>
      <c r="E11236" s="1298"/>
      <c r="F11236" s="1298"/>
      <c r="G11236" s="1298"/>
      <c r="H11236" s="645">
        <v>0.01</v>
      </c>
      <c r="I11236" s="646"/>
      <c r="J11236" s="647">
        <f t="shared" si="377"/>
        <v>0</v>
      </c>
      <c r="K11236" s="410">
        <f t="shared" si="378"/>
        <v>0</v>
      </c>
      <c r="L11236" s="11"/>
      <c r="M11236" s="11"/>
    </row>
    <row r="11237" spans="2:13" ht="12.75" hidden="1" customHeight="1">
      <c r="B11237" s="1317"/>
      <c r="C11237" s="1320"/>
      <c r="D11237" s="630">
        <v>211</v>
      </c>
      <c r="E11237" s="1298"/>
      <c r="F11237" s="1298"/>
      <c r="G11237" s="1298"/>
      <c r="H11237" s="645">
        <v>0.01</v>
      </c>
      <c r="I11237" s="646"/>
      <c r="J11237" s="647">
        <f t="shared" si="377"/>
        <v>0</v>
      </c>
      <c r="K11237" s="410">
        <f t="shared" si="378"/>
        <v>0</v>
      </c>
      <c r="L11237" s="11"/>
      <c r="M11237" s="11"/>
    </row>
    <row r="11238" spans="2:13" ht="12.75" hidden="1" customHeight="1">
      <c r="B11238" s="1317"/>
      <c r="C11238" s="1320"/>
      <c r="D11238" s="630">
        <v>212</v>
      </c>
      <c r="E11238" s="1298"/>
      <c r="F11238" s="1298"/>
      <c r="G11238" s="1298"/>
      <c r="H11238" s="645">
        <v>0.01</v>
      </c>
      <c r="I11238" s="646"/>
      <c r="J11238" s="647">
        <f t="shared" si="377"/>
        <v>0</v>
      </c>
      <c r="K11238" s="410">
        <f t="shared" si="378"/>
        <v>0</v>
      </c>
      <c r="L11238" s="11"/>
      <c r="M11238" s="11"/>
    </row>
    <row r="11239" spans="2:13" ht="12.75" hidden="1" customHeight="1">
      <c r="B11239" s="1317"/>
      <c r="C11239" s="1320"/>
      <c r="D11239" s="630">
        <v>213</v>
      </c>
      <c r="E11239" s="1298"/>
      <c r="F11239" s="1298"/>
      <c r="G11239" s="1298"/>
      <c r="H11239" s="645">
        <v>0.01</v>
      </c>
      <c r="I11239" s="646"/>
      <c r="J11239" s="647">
        <f t="shared" si="377"/>
        <v>0</v>
      </c>
      <c r="K11239" s="410">
        <f t="shared" si="378"/>
        <v>0</v>
      </c>
      <c r="L11239" s="11"/>
      <c r="M11239" s="11"/>
    </row>
    <row r="11240" spans="2:13" ht="12.75" hidden="1" customHeight="1">
      <c r="B11240" s="1317"/>
      <c r="C11240" s="1320"/>
      <c r="D11240" s="630">
        <v>214</v>
      </c>
      <c r="E11240" s="1298"/>
      <c r="F11240" s="1298"/>
      <c r="G11240" s="1298"/>
      <c r="H11240" s="645">
        <v>0.01</v>
      </c>
      <c r="I11240" s="646"/>
      <c r="J11240" s="647">
        <f t="shared" si="377"/>
        <v>0</v>
      </c>
      <c r="K11240" s="410">
        <f t="shared" si="378"/>
        <v>0</v>
      </c>
      <c r="L11240" s="11"/>
      <c r="M11240" s="11"/>
    </row>
    <row r="11241" spans="2:13" ht="12.75" hidden="1" customHeight="1">
      <c r="B11241" s="1317"/>
      <c r="C11241" s="1320"/>
      <c r="D11241" s="630">
        <v>215</v>
      </c>
      <c r="E11241" s="1298"/>
      <c r="F11241" s="1298"/>
      <c r="G11241" s="1298"/>
      <c r="H11241" s="645">
        <v>0.01</v>
      </c>
      <c r="I11241" s="646"/>
      <c r="J11241" s="647">
        <f t="shared" si="377"/>
        <v>0</v>
      </c>
      <c r="K11241" s="410">
        <f t="shared" si="378"/>
        <v>0</v>
      </c>
      <c r="L11241" s="11"/>
      <c r="M11241" s="11"/>
    </row>
    <row r="11242" spans="2:13" ht="12.75" hidden="1" customHeight="1">
      <c r="B11242" s="1317"/>
      <c r="C11242" s="1320"/>
      <c r="D11242" s="630">
        <v>216</v>
      </c>
      <c r="E11242" s="1298"/>
      <c r="F11242" s="1298"/>
      <c r="G11242" s="1298"/>
      <c r="H11242" s="645">
        <v>0.01</v>
      </c>
      <c r="I11242" s="646"/>
      <c r="J11242" s="647">
        <f t="shared" si="377"/>
        <v>0</v>
      </c>
      <c r="K11242" s="410">
        <f t="shared" si="378"/>
        <v>0</v>
      </c>
      <c r="L11242" s="11"/>
      <c r="M11242" s="11"/>
    </row>
    <row r="11243" spans="2:13" ht="12.75" hidden="1" customHeight="1">
      <c r="B11243" s="1317"/>
      <c r="C11243" s="1320"/>
      <c r="D11243" s="630">
        <v>217</v>
      </c>
      <c r="E11243" s="1298"/>
      <c r="F11243" s="1298"/>
      <c r="G11243" s="1298"/>
      <c r="H11243" s="645">
        <v>0.01</v>
      </c>
      <c r="I11243" s="646"/>
      <c r="J11243" s="647">
        <f t="shared" si="377"/>
        <v>0</v>
      </c>
      <c r="K11243" s="410">
        <f t="shared" si="378"/>
        <v>0</v>
      </c>
      <c r="L11243" s="11"/>
      <c r="M11243" s="11"/>
    </row>
    <row r="11244" spans="2:13" ht="12.75" hidden="1" customHeight="1">
      <c r="B11244" s="1317"/>
      <c r="C11244" s="1320"/>
      <c r="D11244" s="630">
        <v>218</v>
      </c>
      <c r="E11244" s="1298"/>
      <c r="F11244" s="1298"/>
      <c r="G11244" s="1298"/>
      <c r="H11244" s="645">
        <v>0.01</v>
      </c>
      <c r="I11244" s="646"/>
      <c r="J11244" s="647">
        <f t="shared" si="377"/>
        <v>0</v>
      </c>
      <c r="K11244" s="410">
        <f t="shared" si="378"/>
        <v>0</v>
      </c>
      <c r="L11244" s="11"/>
      <c r="M11244" s="11"/>
    </row>
    <row r="11245" spans="2:13" ht="12.75" hidden="1" customHeight="1">
      <c r="B11245" s="1317"/>
      <c r="C11245" s="1320"/>
      <c r="D11245" s="630">
        <v>219</v>
      </c>
      <c r="E11245" s="1298"/>
      <c r="F11245" s="1298"/>
      <c r="G11245" s="1298"/>
      <c r="H11245" s="645">
        <v>0.01</v>
      </c>
      <c r="I11245" s="646"/>
      <c r="J11245" s="647">
        <f t="shared" si="377"/>
        <v>0</v>
      </c>
      <c r="K11245" s="410">
        <f t="shared" si="378"/>
        <v>0</v>
      </c>
      <c r="L11245" s="11"/>
      <c r="M11245" s="11"/>
    </row>
    <row r="11246" spans="2:13" ht="12.75" hidden="1" customHeight="1">
      <c r="B11246" s="1317"/>
      <c r="C11246" s="1320"/>
      <c r="D11246" s="630">
        <v>220</v>
      </c>
      <c r="E11246" s="1298"/>
      <c r="F11246" s="1298"/>
      <c r="G11246" s="1298"/>
      <c r="H11246" s="645">
        <v>0.01</v>
      </c>
      <c r="I11246" s="646"/>
      <c r="J11246" s="647">
        <f t="shared" si="377"/>
        <v>0</v>
      </c>
      <c r="K11246" s="410">
        <f t="shared" si="378"/>
        <v>0</v>
      </c>
      <c r="L11246" s="11"/>
      <c r="M11246" s="11"/>
    </row>
    <row r="11247" spans="2:13" ht="12.75" hidden="1" customHeight="1">
      <c r="B11247" s="1317"/>
      <c r="C11247" s="1320"/>
      <c r="D11247" s="630">
        <v>221</v>
      </c>
      <c r="E11247" s="1298"/>
      <c r="F11247" s="1298"/>
      <c r="G11247" s="1298"/>
      <c r="H11247" s="645">
        <v>0.01</v>
      </c>
      <c r="I11247" s="646"/>
      <c r="J11247" s="647">
        <f t="shared" si="377"/>
        <v>0</v>
      </c>
      <c r="K11247" s="410">
        <f t="shared" si="378"/>
        <v>0</v>
      </c>
      <c r="L11247" s="11"/>
      <c r="M11247" s="11"/>
    </row>
    <row r="11248" spans="2:13" ht="12.75" hidden="1" customHeight="1">
      <c r="B11248" s="1317"/>
      <c r="C11248" s="1320"/>
      <c r="D11248" s="630">
        <v>222</v>
      </c>
      <c r="E11248" s="1298"/>
      <c r="F11248" s="1298"/>
      <c r="G11248" s="1298"/>
      <c r="H11248" s="645">
        <v>0.01</v>
      </c>
      <c r="I11248" s="646"/>
      <c r="J11248" s="647">
        <f t="shared" si="377"/>
        <v>0</v>
      </c>
      <c r="K11248" s="410">
        <f t="shared" si="378"/>
        <v>0</v>
      </c>
      <c r="L11248" s="11"/>
      <c r="M11248" s="11"/>
    </row>
    <row r="11249" spans="2:13" ht="12.75" hidden="1" customHeight="1">
      <c r="B11249" s="1317"/>
      <c r="C11249" s="1320"/>
      <c r="D11249" s="630">
        <v>223</v>
      </c>
      <c r="E11249" s="1298"/>
      <c r="F11249" s="1298"/>
      <c r="G11249" s="1298"/>
      <c r="H11249" s="645">
        <v>0.01</v>
      </c>
      <c r="I11249" s="646"/>
      <c r="J11249" s="647">
        <f t="shared" si="377"/>
        <v>0</v>
      </c>
      <c r="K11249" s="410">
        <f t="shared" si="378"/>
        <v>0</v>
      </c>
      <c r="L11249" s="11"/>
      <c r="M11249" s="11"/>
    </row>
    <row r="11250" spans="2:13" ht="12.75" hidden="1" customHeight="1">
      <c r="B11250" s="1317"/>
      <c r="C11250" s="1320"/>
      <c r="D11250" s="630">
        <v>224</v>
      </c>
      <c r="E11250" s="1298"/>
      <c r="F11250" s="1298"/>
      <c r="G11250" s="1298"/>
      <c r="H11250" s="645">
        <v>0.01</v>
      </c>
      <c r="I11250" s="646"/>
      <c r="J11250" s="647">
        <f t="shared" si="377"/>
        <v>0</v>
      </c>
      <c r="K11250" s="410">
        <f t="shared" si="378"/>
        <v>0</v>
      </c>
      <c r="L11250" s="11"/>
      <c r="M11250" s="11"/>
    </row>
    <row r="11251" spans="2:13" ht="12.75" hidden="1" customHeight="1">
      <c r="B11251" s="1317"/>
      <c r="C11251" s="1320"/>
      <c r="D11251" s="630">
        <v>225</v>
      </c>
      <c r="E11251" s="1298"/>
      <c r="F11251" s="1298"/>
      <c r="G11251" s="1298"/>
      <c r="H11251" s="645">
        <v>0.01</v>
      </c>
      <c r="I11251" s="646"/>
      <c r="J11251" s="647">
        <f t="shared" si="377"/>
        <v>0</v>
      </c>
      <c r="K11251" s="410">
        <f t="shared" si="378"/>
        <v>0</v>
      </c>
      <c r="L11251" s="11"/>
      <c r="M11251" s="11"/>
    </row>
    <row r="11252" spans="2:13" ht="12.75" hidden="1" customHeight="1">
      <c r="B11252" s="1317"/>
      <c r="C11252" s="1320"/>
      <c r="D11252" s="630">
        <v>226</v>
      </c>
      <c r="E11252" s="1298"/>
      <c r="F11252" s="1298"/>
      <c r="G11252" s="1298"/>
      <c r="H11252" s="645">
        <v>0.01</v>
      </c>
      <c r="I11252" s="646"/>
      <c r="J11252" s="647">
        <f t="shared" si="377"/>
        <v>0</v>
      </c>
      <c r="K11252" s="410">
        <f t="shared" si="378"/>
        <v>0</v>
      </c>
      <c r="L11252" s="11"/>
      <c r="M11252" s="11"/>
    </row>
    <row r="11253" spans="2:13" ht="12.75" hidden="1" customHeight="1">
      <c r="B11253" s="1317"/>
      <c r="C11253" s="1320"/>
      <c r="D11253" s="630">
        <v>227</v>
      </c>
      <c r="E11253" s="1298"/>
      <c r="F11253" s="1298"/>
      <c r="G11253" s="1298"/>
      <c r="H11253" s="645">
        <v>0.01</v>
      </c>
      <c r="I11253" s="646"/>
      <c r="J11253" s="647">
        <f t="shared" si="377"/>
        <v>0</v>
      </c>
      <c r="K11253" s="410">
        <f t="shared" si="378"/>
        <v>0</v>
      </c>
      <c r="L11253" s="11"/>
      <c r="M11253" s="11"/>
    </row>
    <row r="11254" spans="2:13" ht="12.75" hidden="1" customHeight="1">
      <c r="B11254" s="1317"/>
      <c r="C11254" s="1320"/>
      <c r="D11254" s="630">
        <v>228</v>
      </c>
      <c r="E11254" s="1298"/>
      <c r="F11254" s="1298"/>
      <c r="G11254" s="1298"/>
      <c r="H11254" s="645">
        <v>0.01</v>
      </c>
      <c r="I11254" s="646"/>
      <c r="J11254" s="647">
        <f t="shared" si="377"/>
        <v>0</v>
      </c>
      <c r="K11254" s="410">
        <f t="shared" si="378"/>
        <v>0</v>
      </c>
      <c r="L11254" s="11"/>
      <c r="M11254" s="11"/>
    </row>
    <row r="11255" spans="2:13" ht="12.75" hidden="1" customHeight="1">
      <c r="B11255" s="1317"/>
      <c r="C11255" s="1320"/>
      <c r="D11255" s="630">
        <v>229</v>
      </c>
      <c r="E11255" s="1298"/>
      <c r="F11255" s="1298"/>
      <c r="G11255" s="1298"/>
      <c r="H11255" s="645">
        <v>0.01</v>
      </c>
      <c r="I11255" s="646"/>
      <c r="J11255" s="647">
        <f t="shared" si="377"/>
        <v>0</v>
      </c>
      <c r="K11255" s="410">
        <f t="shared" si="378"/>
        <v>0</v>
      </c>
      <c r="L11255" s="11"/>
      <c r="M11255" s="11"/>
    </row>
    <row r="11256" spans="2:13" ht="12.75" hidden="1" customHeight="1">
      <c r="B11256" s="1317"/>
      <c r="C11256" s="1320"/>
      <c r="D11256" s="630">
        <v>230</v>
      </c>
      <c r="E11256" s="1298"/>
      <c r="F11256" s="1298"/>
      <c r="G11256" s="1298"/>
      <c r="H11256" s="645">
        <v>0.01</v>
      </c>
      <c r="I11256" s="646"/>
      <c r="J11256" s="647">
        <f t="shared" si="377"/>
        <v>0</v>
      </c>
      <c r="K11256" s="410">
        <f t="shared" si="378"/>
        <v>0</v>
      </c>
      <c r="L11256" s="11"/>
      <c r="M11256" s="11"/>
    </row>
    <row r="11257" spans="2:13" ht="12.75" hidden="1" customHeight="1">
      <c r="B11257" s="1317"/>
      <c r="C11257" s="1320"/>
      <c r="D11257" s="630">
        <v>231</v>
      </c>
      <c r="E11257" s="1298"/>
      <c r="F11257" s="1298"/>
      <c r="G11257" s="1298"/>
      <c r="H11257" s="645">
        <v>0.01</v>
      </c>
      <c r="I11257" s="646"/>
      <c r="J11257" s="647">
        <f t="shared" si="377"/>
        <v>0</v>
      </c>
      <c r="K11257" s="410">
        <f t="shared" si="378"/>
        <v>0</v>
      </c>
      <c r="L11257" s="11"/>
      <c r="M11257" s="11"/>
    </row>
    <row r="11258" spans="2:13" ht="12.75" hidden="1" customHeight="1">
      <c r="B11258" s="1317"/>
      <c r="C11258" s="1320"/>
      <c r="D11258" s="630">
        <v>232</v>
      </c>
      <c r="E11258" s="1298"/>
      <c r="F11258" s="1298"/>
      <c r="G11258" s="1298"/>
      <c r="H11258" s="645">
        <v>0.01</v>
      </c>
      <c r="I11258" s="646"/>
      <c r="J11258" s="647">
        <f t="shared" si="377"/>
        <v>0</v>
      </c>
      <c r="K11258" s="410">
        <f t="shared" si="378"/>
        <v>0</v>
      </c>
      <c r="L11258" s="11"/>
      <c r="M11258" s="11"/>
    </row>
    <row r="11259" spans="2:13" ht="12.75" hidden="1" customHeight="1">
      <c r="B11259" s="1317"/>
      <c r="C11259" s="1320"/>
      <c r="D11259" s="630">
        <v>233</v>
      </c>
      <c r="E11259" s="1298"/>
      <c r="F11259" s="1298"/>
      <c r="G11259" s="1298"/>
      <c r="H11259" s="645">
        <v>0.01</v>
      </c>
      <c r="I11259" s="646"/>
      <c r="J11259" s="647">
        <f t="shared" si="377"/>
        <v>0</v>
      </c>
      <c r="K11259" s="410">
        <f t="shared" si="378"/>
        <v>0</v>
      </c>
      <c r="L11259" s="11"/>
      <c r="M11259" s="11"/>
    </row>
    <row r="11260" spans="2:13" ht="12.75" hidden="1" customHeight="1">
      <c r="B11260" s="1317"/>
      <c r="C11260" s="1320"/>
      <c r="D11260" s="630">
        <v>234</v>
      </c>
      <c r="E11260" s="1298"/>
      <c r="F11260" s="1298"/>
      <c r="G11260" s="1298"/>
      <c r="H11260" s="645">
        <v>0.01</v>
      </c>
      <c r="I11260" s="646"/>
      <c r="J11260" s="647">
        <f t="shared" si="377"/>
        <v>0</v>
      </c>
      <c r="K11260" s="410">
        <f t="shared" si="378"/>
        <v>0</v>
      </c>
      <c r="L11260" s="11"/>
      <c r="M11260" s="11"/>
    </row>
    <row r="11261" spans="2:13" ht="12.75" hidden="1" customHeight="1">
      <c r="B11261" s="1317"/>
      <c r="C11261" s="1320"/>
      <c r="D11261" s="630">
        <v>235</v>
      </c>
      <c r="E11261" s="1298"/>
      <c r="F11261" s="1298"/>
      <c r="G11261" s="1298"/>
      <c r="H11261" s="645">
        <v>0.01</v>
      </c>
      <c r="I11261" s="646"/>
      <c r="J11261" s="647">
        <f t="shared" si="377"/>
        <v>0</v>
      </c>
      <c r="K11261" s="410">
        <f t="shared" si="378"/>
        <v>0</v>
      </c>
      <c r="L11261" s="11"/>
      <c r="M11261" s="11"/>
    </row>
    <row r="11262" spans="2:13" ht="12.75" hidden="1" customHeight="1">
      <c r="B11262" s="1317"/>
      <c r="C11262" s="1320"/>
      <c r="D11262" s="630">
        <v>236</v>
      </c>
      <c r="E11262" s="1298"/>
      <c r="F11262" s="1298"/>
      <c r="G11262" s="1298"/>
      <c r="H11262" s="645">
        <v>0.01</v>
      </c>
      <c r="I11262" s="646"/>
      <c r="J11262" s="647">
        <f t="shared" si="377"/>
        <v>0</v>
      </c>
      <c r="K11262" s="410">
        <f t="shared" si="378"/>
        <v>0</v>
      </c>
      <c r="L11262" s="11"/>
      <c r="M11262" s="11"/>
    </row>
    <row r="11263" spans="2:13" ht="12.75" hidden="1" customHeight="1">
      <c r="B11263" s="1317"/>
      <c r="C11263" s="1320"/>
      <c r="D11263" s="630">
        <v>237</v>
      </c>
      <c r="E11263" s="1298"/>
      <c r="F11263" s="1298"/>
      <c r="G11263" s="1298"/>
      <c r="H11263" s="645">
        <v>0.01</v>
      </c>
      <c r="I11263" s="646"/>
      <c r="J11263" s="647">
        <f t="shared" si="377"/>
        <v>0</v>
      </c>
      <c r="K11263" s="410">
        <f t="shared" si="378"/>
        <v>0</v>
      </c>
      <c r="L11263" s="11"/>
      <c r="M11263" s="11"/>
    </row>
    <row r="11264" spans="2:13" ht="12.75" hidden="1" customHeight="1">
      <c r="B11264" s="1317"/>
      <c r="C11264" s="1320"/>
      <c r="D11264" s="630">
        <v>238</v>
      </c>
      <c r="E11264" s="1298"/>
      <c r="F11264" s="1298"/>
      <c r="G11264" s="1298"/>
      <c r="H11264" s="645">
        <v>0.01</v>
      </c>
      <c r="I11264" s="646"/>
      <c r="J11264" s="647">
        <f t="shared" si="377"/>
        <v>0</v>
      </c>
      <c r="K11264" s="410">
        <f t="shared" si="378"/>
        <v>0</v>
      </c>
      <c r="L11264" s="11"/>
      <c r="M11264" s="11"/>
    </row>
    <row r="11265" spans="2:13" ht="12.75" hidden="1" customHeight="1">
      <c r="B11265" s="1317"/>
      <c r="C11265" s="1320"/>
      <c r="D11265" s="630">
        <v>239</v>
      </c>
      <c r="E11265" s="1298"/>
      <c r="F11265" s="1298"/>
      <c r="G11265" s="1298"/>
      <c r="H11265" s="645">
        <v>0.01</v>
      </c>
      <c r="I11265" s="646"/>
      <c r="J11265" s="647">
        <f t="shared" si="377"/>
        <v>0</v>
      </c>
      <c r="K11265" s="410">
        <f t="shared" si="378"/>
        <v>0</v>
      </c>
      <c r="L11265" s="11"/>
      <c r="M11265" s="11"/>
    </row>
    <row r="11266" spans="2:13" ht="12.75" hidden="1" customHeight="1">
      <c r="B11266" s="1317"/>
      <c r="C11266" s="1320"/>
      <c r="D11266" s="630">
        <v>240</v>
      </c>
      <c r="E11266" s="1298"/>
      <c r="F11266" s="1298"/>
      <c r="G11266" s="1298"/>
      <c r="H11266" s="645">
        <v>0.01</v>
      </c>
      <c r="I11266" s="646"/>
      <c r="J11266" s="647">
        <f t="shared" si="377"/>
        <v>0</v>
      </c>
      <c r="K11266" s="410">
        <f t="shared" si="378"/>
        <v>0</v>
      </c>
      <c r="L11266" s="11"/>
      <c r="M11266" s="11"/>
    </row>
    <row r="11267" spans="2:13" ht="12.75" hidden="1" customHeight="1">
      <c r="B11267" s="1317"/>
      <c r="C11267" s="1320"/>
      <c r="D11267" s="630">
        <v>241</v>
      </c>
      <c r="E11267" s="1298"/>
      <c r="F11267" s="1298"/>
      <c r="G11267" s="1298"/>
      <c r="H11267" s="645">
        <v>0.01</v>
      </c>
      <c r="I11267" s="646"/>
      <c r="J11267" s="647">
        <f t="shared" si="377"/>
        <v>0</v>
      </c>
      <c r="K11267" s="410">
        <f t="shared" si="378"/>
        <v>0</v>
      </c>
      <c r="L11267" s="11"/>
      <c r="M11267" s="11"/>
    </row>
    <row r="11268" spans="2:13" ht="12.75" hidden="1" customHeight="1">
      <c r="B11268" s="1317"/>
      <c r="C11268" s="1320"/>
      <c r="D11268" s="630">
        <v>242</v>
      </c>
      <c r="E11268" s="1298"/>
      <c r="F11268" s="1298"/>
      <c r="G11268" s="1298"/>
      <c r="H11268" s="645">
        <v>0.01</v>
      </c>
      <c r="I11268" s="646"/>
      <c r="J11268" s="647">
        <f t="shared" si="377"/>
        <v>0</v>
      </c>
      <c r="K11268" s="410">
        <f t="shared" si="378"/>
        <v>0</v>
      </c>
      <c r="L11268" s="11"/>
      <c r="M11268" s="11"/>
    </row>
    <row r="11269" spans="2:13" ht="12.75" hidden="1" customHeight="1">
      <c r="B11269" s="1317"/>
      <c r="C11269" s="1320"/>
      <c r="D11269" s="630">
        <v>243</v>
      </c>
      <c r="E11269" s="1298"/>
      <c r="F11269" s="1298"/>
      <c r="G11269" s="1298"/>
      <c r="H11269" s="645">
        <v>0.01</v>
      </c>
      <c r="I11269" s="646"/>
      <c r="J11269" s="647">
        <f t="shared" si="377"/>
        <v>0</v>
      </c>
      <c r="K11269" s="410">
        <f t="shared" si="378"/>
        <v>0</v>
      </c>
      <c r="L11269" s="11"/>
      <c r="M11269" s="11"/>
    </row>
    <row r="11270" spans="2:13" ht="12.75" hidden="1" customHeight="1">
      <c r="B11270" s="1317"/>
      <c r="C11270" s="1320"/>
      <c r="D11270" s="630">
        <v>244</v>
      </c>
      <c r="E11270" s="1298"/>
      <c r="F11270" s="1298"/>
      <c r="G11270" s="1298"/>
      <c r="H11270" s="645">
        <v>0.01</v>
      </c>
      <c r="I11270" s="646"/>
      <c r="J11270" s="647">
        <f t="shared" si="377"/>
        <v>0</v>
      </c>
      <c r="K11270" s="410">
        <f t="shared" si="378"/>
        <v>0</v>
      </c>
      <c r="L11270" s="11"/>
      <c r="M11270" s="11"/>
    </row>
    <row r="11271" spans="2:13" ht="12.75" hidden="1" customHeight="1">
      <c r="B11271" s="1317"/>
      <c r="C11271" s="1320"/>
      <c r="D11271" s="630">
        <v>245</v>
      </c>
      <c r="E11271" s="1298"/>
      <c r="F11271" s="1298"/>
      <c r="G11271" s="1298"/>
      <c r="H11271" s="645">
        <v>0.01</v>
      </c>
      <c r="I11271" s="646"/>
      <c r="J11271" s="647">
        <f t="shared" si="377"/>
        <v>0</v>
      </c>
      <c r="K11271" s="410">
        <f t="shared" si="378"/>
        <v>0</v>
      </c>
      <c r="L11271" s="11"/>
      <c r="M11271" s="11"/>
    </row>
    <row r="11272" spans="2:13" ht="12.75" hidden="1" customHeight="1">
      <c r="B11272" s="1317"/>
      <c r="C11272" s="1320"/>
      <c r="D11272" s="630">
        <v>246</v>
      </c>
      <c r="E11272" s="1298"/>
      <c r="F11272" s="1298"/>
      <c r="G11272" s="1298"/>
      <c r="H11272" s="645">
        <v>0.01</v>
      </c>
      <c r="I11272" s="646"/>
      <c r="J11272" s="647">
        <f t="shared" si="377"/>
        <v>0</v>
      </c>
      <c r="K11272" s="410">
        <f t="shared" si="378"/>
        <v>0</v>
      </c>
      <c r="L11272" s="11"/>
      <c r="M11272" s="11"/>
    </row>
    <row r="11273" spans="2:13" ht="12.75" hidden="1" customHeight="1">
      <c r="B11273" s="1317"/>
      <c r="C11273" s="1320"/>
      <c r="D11273" s="630">
        <v>247</v>
      </c>
      <c r="E11273" s="1298"/>
      <c r="F11273" s="1298"/>
      <c r="G11273" s="1298"/>
      <c r="H11273" s="645">
        <v>0.01</v>
      </c>
      <c r="I11273" s="646"/>
      <c r="J11273" s="647">
        <f t="shared" si="377"/>
        <v>0</v>
      </c>
      <c r="K11273" s="410">
        <f t="shared" si="378"/>
        <v>0</v>
      </c>
      <c r="L11273" s="11"/>
      <c r="M11273" s="11"/>
    </row>
    <row r="11274" spans="2:13" ht="12.75" hidden="1" customHeight="1">
      <c r="B11274" s="1317"/>
      <c r="C11274" s="1320"/>
      <c r="D11274" s="630">
        <v>248</v>
      </c>
      <c r="E11274" s="1298"/>
      <c r="F11274" s="1298"/>
      <c r="G11274" s="1298"/>
      <c r="H11274" s="645">
        <v>0.01</v>
      </c>
      <c r="I11274" s="646"/>
      <c r="J11274" s="647">
        <f t="shared" si="377"/>
        <v>0</v>
      </c>
      <c r="K11274" s="410">
        <f t="shared" si="378"/>
        <v>0</v>
      </c>
      <c r="L11274" s="11"/>
      <c r="M11274" s="11"/>
    </row>
    <row r="11275" spans="2:13" ht="12.75" hidden="1" customHeight="1">
      <c r="B11275" s="1317"/>
      <c r="C11275" s="1320"/>
      <c r="D11275" s="630">
        <v>249</v>
      </c>
      <c r="E11275" s="1298"/>
      <c r="F11275" s="1298"/>
      <c r="G11275" s="1298"/>
      <c r="H11275" s="645">
        <v>0.01</v>
      </c>
      <c r="I11275" s="646"/>
      <c r="J11275" s="647">
        <f t="shared" si="377"/>
        <v>0</v>
      </c>
      <c r="K11275" s="410">
        <f t="shared" si="378"/>
        <v>0</v>
      </c>
      <c r="L11275" s="11"/>
      <c r="M11275" s="11"/>
    </row>
    <row r="11276" spans="2:13" ht="12.75" hidden="1" customHeight="1">
      <c r="B11276" s="1317"/>
      <c r="C11276" s="1320"/>
      <c r="D11276" s="630">
        <v>250</v>
      </c>
      <c r="E11276" s="1298"/>
      <c r="F11276" s="1298"/>
      <c r="G11276" s="1298"/>
      <c r="H11276" s="645">
        <v>0.01</v>
      </c>
      <c r="I11276" s="646"/>
      <c r="J11276" s="647">
        <f t="shared" si="377"/>
        <v>0</v>
      </c>
      <c r="K11276" s="410">
        <f t="shared" si="378"/>
        <v>0</v>
      </c>
      <c r="L11276" s="11"/>
      <c r="M11276" s="11"/>
    </row>
    <row r="11277" spans="2:13" ht="12.75" hidden="1" customHeight="1">
      <c r="B11277" s="1317"/>
      <c r="C11277" s="1320"/>
      <c r="D11277" s="630">
        <v>251</v>
      </c>
      <c r="E11277" s="1298"/>
      <c r="F11277" s="1298"/>
      <c r="G11277" s="1298"/>
      <c r="H11277" s="645">
        <v>0.01</v>
      </c>
      <c r="I11277" s="646"/>
      <c r="J11277" s="647">
        <f t="shared" si="377"/>
        <v>0</v>
      </c>
      <c r="K11277" s="410">
        <f t="shared" si="378"/>
        <v>0</v>
      </c>
      <c r="L11277" s="11"/>
      <c r="M11277" s="11"/>
    </row>
    <row r="11278" spans="2:13" ht="12.75" hidden="1" customHeight="1">
      <c r="B11278" s="1317"/>
      <c r="C11278" s="1320"/>
      <c r="D11278" s="630">
        <v>252</v>
      </c>
      <c r="E11278" s="1298"/>
      <c r="F11278" s="1298"/>
      <c r="G11278" s="1298"/>
      <c r="H11278" s="645">
        <v>0.01</v>
      </c>
      <c r="I11278" s="646"/>
      <c r="J11278" s="647">
        <f t="shared" si="377"/>
        <v>0</v>
      </c>
      <c r="K11278" s="410">
        <f t="shared" si="378"/>
        <v>0</v>
      </c>
      <c r="L11278" s="11"/>
      <c r="M11278" s="11"/>
    </row>
    <row r="11279" spans="2:13" ht="12.75" hidden="1" customHeight="1">
      <c r="B11279" s="1317"/>
      <c r="C11279" s="1320"/>
      <c r="D11279" s="630">
        <v>253</v>
      </c>
      <c r="E11279" s="1298"/>
      <c r="F11279" s="1298"/>
      <c r="G11279" s="1298"/>
      <c r="H11279" s="645">
        <v>0.01</v>
      </c>
      <c r="I11279" s="646"/>
      <c r="J11279" s="647">
        <f t="shared" si="377"/>
        <v>0</v>
      </c>
      <c r="K11279" s="410">
        <f t="shared" si="378"/>
        <v>0</v>
      </c>
      <c r="L11279" s="11"/>
      <c r="M11279" s="11"/>
    </row>
    <row r="11280" spans="2:13" ht="12.75" hidden="1" customHeight="1">
      <c r="B11280" s="1317"/>
      <c r="C11280" s="1320"/>
      <c r="D11280" s="630">
        <v>254</v>
      </c>
      <c r="E11280" s="1298"/>
      <c r="F11280" s="1298"/>
      <c r="G11280" s="1298"/>
      <c r="H11280" s="645">
        <v>0.01</v>
      </c>
      <c r="I11280" s="646"/>
      <c r="J11280" s="647">
        <f t="shared" si="377"/>
        <v>0</v>
      </c>
      <c r="K11280" s="410">
        <f t="shared" si="378"/>
        <v>0</v>
      </c>
      <c r="L11280" s="11"/>
      <c r="M11280" s="11"/>
    </row>
    <row r="11281" spans="2:13" ht="12.75" hidden="1" customHeight="1">
      <c r="B11281" s="1317"/>
      <c r="C11281" s="1320"/>
      <c r="D11281" s="630">
        <v>255</v>
      </c>
      <c r="E11281" s="1298"/>
      <c r="F11281" s="1298"/>
      <c r="G11281" s="1298"/>
      <c r="H11281" s="645">
        <v>0.01</v>
      </c>
      <c r="I11281" s="646"/>
      <c r="J11281" s="647">
        <f t="shared" si="377"/>
        <v>0</v>
      </c>
      <c r="K11281" s="410">
        <f t="shared" si="378"/>
        <v>0</v>
      </c>
      <c r="L11281" s="11"/>
      <c r="M11281" s="11"/>
    </row>
    <row r="11282" spans="2:13" ht="12.75" hidden="1" customHeight="1">
      <c r="B11282" s="1317"/>
      <c r="C11282" s="1320"/>
      <c r="D11282" s="630">
        <v>256</v>
      </c>
      <c r="E11282" s="1298"/>
      <c r="F11282" s="1298"/>
      <c r="G11282" s="1298"/>
      <c r="H11282" s="645">
        <v>0.01</v>
      </c>
      <c r="I11282" s="646"/>
      <c r="J11282" s="647">
        <f t="shared" si="377"/>
        <v>0</v>
      </c>
      <c r="K11282" s="410">
        <f t="shared" si="378"/>
        <v>0</v>
      </c>
      <c r="L11282" s="11"/>
      <c r="M11282" s="11"/>
    </row>
    <row r="11283" spans="2:13" ht="12.75" hidden="1" customHeight="1">
      <c r="B11283" s="1317"/>
      <c r="C11283" s="1320"/>
      <c r="D11283" s="630">
        <v>257</v>
      </c>
      <c r="E11283" s="1298"/>
      <c r="F11283" s="1298"/>
      <c r="G11283" s="1298"/>
      <c r="H11283" s="645">
        <v>0.01</v>
      </c>
      <c r="I11283" s="646"/>
      <c r="J11283" s="647">
        <f t="shared" ref="J11283:J11346" si="379">$I$12030*H11283</f>
        <v>0</v>
      </c>
      <c r="K11283" s="410">
        <f t="shared" si="378"/>
        <v>0</v>
      </c>
      <c r="L11283" s="11"/>
      <c r="M11283" s="11"/>
    </row>
    <row r="11284" spans="2:13" ht="12.75" hidden="1" customHeight="1">
      <c r="B11284" s="1317"/>
      <c r="C11284" s="1320"/>
      <c r="D11284" s="630">
        <v>258</v>
      </c>
      <c r="E11284" s="1298"/>
      <c r="F11284" s="1298"/>
      <c r="G11284" s="1298"/>
      <c r="H11284" s="645">
        <v>0.01</v>
      </c>
      <c r="I11284" s="646"/>
      <c r="J11284" s="647">
        <f t="shared" si="379"/>
        <v>0</v>
      </c>
      <c r="K11284" s="410">
        <f t="shared" si="378"/>
        <v>0</v>
      </c>
      <c r="L11284" s="11"/>
      <c r="M11284" s="11"/>
    </row>
    <row r="11285" spans="2:13" ht="12.75" hidden="1" customHeight="1">
      <c r="B11285" s="1317"/>
      <c r="C11285" s="1320"/>
      <c r="D11285" s="630">
        <v>259</v>
      </c>
      <c r="E11285" s="1298"/>
      <c r="F11285" s="1298"/>
      <c r="G11285" s="1298"/>
      <c r="H11285" s="645">
        <v>0.01</v>
      </c>
      <c r="I11285" s="646"/>
      <c r="J11285" s="647">
        <f t="shared" si="379"/>
        <v>0</v>
      </c>
      <c r="K11285" s="410">
        <f t="shared" ref="K11285:K11315" si="380">MAX(0,(I11285-J11285)*0.84)</f>
        <v>0</v>
      </c>
      <c r="L11285" s="11"/>
      <c r="M11285" s="11"/>
    </row>
    <row r="11286" spans="2:13" ht="12.75" hidden="1" customHeight="1">
      <c r="B11286" s="1317"/>
      <c r="C11286" s="1320"/>
      <c r="D11286" s="630">
        <v>260</v>
      </c>
      <c r="E11286" s="1298"/>
      <c r="F11286" s="1298"/>
      <c r="G11286" s="1298"/>
      <c r="H11286" s="645">
        <v>0.01</v>
      </c>
      <c r="I11286" s="646"/>
      <c r="J11286" s="647">
        <f t="shared" si="379"/>
        <v>0</v>
      </c>
      <c r="K11286" s="410">
        <f t="shared" si="380"/>
        <v>0</v>
      </c>
      <c r="L11286" s="11"/>
      <c r="M11286" s="11"/>
    </row>
    <row r="11287" spans="2:13" ht="12.75" hidden="1" customHeight="1">
      <c r="B11287" s="1317"/>
      <c r="C11287" s="1320"/>
      <c r="D11287" s="630">
        <v>261</v>
      </c>
      <c r="E11287" s="1298"/>
      <c r="F11287" s="1298"/>
      <c r="G11287" s="1298"/>
      <c r="H11287" s="645">
        <v>0.01</v>
      </c>
      <c r="I11287" s="646"/>
      <c r="J11287" s="647">
        <f t="shared" si="379"/>
        <v>0</v>
      </c>
      <c r="K11287" s="410">
        <f t="shared" si="380"/>
        <v>0</v>
      </c>
      <c r="L11287" s="11"/>
      <c r="M11287" s="11"/>
    </row>
    <row r="11288" spans="2:13" ht="12.75" hidden="1" customHeight="1">
      <c r="B11288" s="1317"/>
      <c r="C11288" s="1320"/>
      <c r="D11288" s="630">
        <v>262</v>
      </c>
      <c r="E11288" s="1298"/>
      <c r="F11288" s="1298"/>
      <c r="G11288" s="1298"/>
      <c r="H11288" s="645">
        <v>0.01</v>
      </c>
      <c r="I11288" s="646"/>
      <c r="J11288" s="647">
        <f t="shared" si="379"/>
        <v>0</v>
      </c>
      <c r="K11288" s="410">
        <f t="shared" si="380"/>
        <v>0</v>
      </c>
      <c r="L11288" s="11"/>
      <c r="M11288" s="11"/>
    </row>
    <row r="11289" spans="2:13" ht="12.75" hidden="1" customHeight="1">
      <c r="B11289" s="1317"/>
      <c r="C11289" s="1320"/>
      <c r="D11289" s="630">
        <v>263</v>
      </c>
      <c r="E11289" s="1298"/>
      <c r="F11289" s="1298"/>
      <c r="G11289" s="1298"/>
      <c r="H11289" s="645">
        <v>0.01</v>
      </c>
      <c r="I11289" s="646"/>
      <c r="J11289" s="647">
        <f t="shared" si="379"/>
        <v>0</v>
      </c>
      <c r="K11289" s="410">
        <f t="shared" si="380"/>
        <v>0</v>
      </c>
      <c r="L11289" s="11"/>
      <c r="M11289" s="11"/>
    </row>
    <row r="11290" spans="2:13" ht="12.75" hidden="1" customHeight="1">
      <c r="B11290" s="1317"/>
      <c r="C11290" s="1320"/>
      <c r="D11290" s="630">
        <v>264</v>
      </c>
      <c r="E11290" s="1298"/>
      <c r="F11290" s="1298"/>
      <c r="G11290" s="1298"/>
      <c r="H11290" s="645">
        <v>0.01</v>
      </c>
      <c r="I11290" s="646"/>
      <c r="J11290" s="647">
        <f t="shared" si="379"/>
        <v>0</v>
      </c>
      <c r="K11290" s="410">
        <f t="shared" si="380"/>
        <v>0</v>
      </c>
      <c r="L11290" s="11"/>
      <c r="M11290" s="11"/>
    </row>
    <row r="11291" spans="2:13" ht="12.75" hidden="1" customHeight="1">
      <c r="B11291" s="1317"/>
      <c r="C11291" s="1320"/>
      <c r="D11291" s="630">
        <v>265</v>
      </c>
      <c r="E11291" s="1298"/>
      <c r="F11291" s="1298"/>
      <c r="G11291" s="1298"/>
      <c r="H11291" s="645">
        <v>0.01</v>
      </c>
      <c r="I11291" s="646"/>
      <c r="J11291" s="647">
        <f t="shared" si="379"/>
        <v>0</v>
      </c>
      <c r="K11291" s="410">
        <f t="shared" si="380"/>
        <v>0</v>
      </c>
      <c r="L11291" s="11"/>
      <c r="M11291" s="11"/>
    </row>
    <row r="11292" spans="2:13" ht="12.75" hidden="1" customHeight="1">
      <c r="B11292" s="1317"/>
      <c r="C11292" s="1320"/>
      <c r="D11292" s="630">
        <v>266</v>
      </c>
      <c r="E11292" s="1298"/>
      <c r="F11292" s="1298"/>
      <c r="G11292" s="1298"/>
      <c r="H11292" s="645">
        <v>0.01</v>
      </c>
      <c r="I11292" s="646"/>
      <c r="J11292" s="647">
        <f t="shared" si="379"/>
        <v>0</v>
      </c>
      <c r="K11292" s="410">
        <f t="shared" si="380"/>
        <v>0</v>
      </c>
      <c r="L11292" s="11"/>
      <c r="M11292" s="11"/>
    </row>
    <row r="11293" spans="2:13" ht="12.75" hidden="1" customHeight="1">
      <c r="B11293" s="1317"/>
      <c r="C11293" s="1320"/>
      <c r="D11293" s="630">
        <v>267</v>
      </c>
      <c r="E11293" s="1298"/>
      <c r="F11293" s="1298"/>
      <c r="G11293" s="1298"/>
      <c r="H11293" s="645">
        <v>0.01</v>
      </c>
      <c r="I11293" s="646"/>
      <c r="J11293" s="647">
        <f t="shared" si="379"/>
        <v>0</v>
      </c>
      <c r="K11293" s="410">
        <f t="shared" si="380"/>
        <v>0</v>
      </c>
      <c r="L11293" s="11"/>
      <c r="M11293" s="11"/>
    </row>
    <row r="11294" spans="2:13" ht="12.75" hidden="1" customHeight="1">
      <c r="B11294" s="1317"/>
      <c r="C11294" s="1320"/>
      <c r="D11294" s="630">
        <v>268</v>
      </c>
      <c r="E11294" s="1298"/>
      <c r="F11294" s="1298"/>
      <c r="G11294" s="1298"/>
      <c r="H11294" s="645">
        <v>0.01</v>
      </c>
      <c r="I11294" s="646"/>
      <c r="J11294" s="647">
        <f t="shared" si="379"/>
        <v>0</v>
      </c>
      <c r="K11294" s="410">
        <f t="shared" si="380"/>
        <v>0</v>
      </c>
      <c r="L11294" s="11"/>
      <c r="M11294" s="11"/>
    </row>
    <row r="11295" spans="2:13" ht="12.75" hidden="1" customHeight="1">
      <c r="B11295" s="1317"/>
      <c r="C11295" s="1320"/>
      <c r="D11295" s="630">
        <v>269</v>
      </c>
      <c r="E11295" s="1298"/>
      <c r="F11295" s="1298"/>
      <c r="G11295" s="1298"/>
      <c r="H11295" s="645">
        <v>0.01</v>
      </c>
      <c r="I11295" s="646"/>
      <c r="J11295" s="647">
        <f t="shared" si="379"/>
        <v>0</v>
      </c>
      <c r="K11295" s="410">
        <f t="shared" si="380"/>
        <v>0</v>
      </c>
      <c r="L11295" s="11"/>
      <c r="M11295" s="11"/>
    </row>
    <row r="11296" spans="2:13" ht="12.75" hidden="1" customHeight="1">
      <c r="B11296" s="1317"/>
      <c r="C11296" s="1320"/>
      <c r="D11296" s="630">
        <v>270</v>
      </c>
      <c r="E11296" s="1298"/>
      <c r="F11296" s="1298"/>
      <c r="G11296" s="1298"/>
      <c r="H11296" s="645">
        <v>0.01</v>
      </c>
      <c r="I11296" s="646"/>
      <c r="J11296" s="647">
        <f t="shared" si="379"/>
        <v>0</v>
      </c>
      <c r="K11296" s="410">
        <f t="shared" si="380"/>
        <v>0</v>
      </c>
      <c r="L11296" s="11"/>
      <c r="M11296" s="11"/>
    </row>
    <row r="11297" spans="2:13" ht="12.75" hidden="1" customHeight="1">
      <c r="B11297" s="1317"/>
      <c r="C11297" s="1320"/>
      <c r="D11297" s="630">
        <v>271</v>
      </c>
      <c r="E11297" s="1298"/>
      <c r="F11297" s="1298"/>
      <c r="G11297" s="1298"/>
      <c r="H11297" s="645">
        <v>0.01</v>
      </c>
      <c r="I11297" s="646"/>
      <c r="J11297" s="647">
        <f t="shared" si="379"/>
        <v>0</v>
      </c>
      <c r="K11297" s="410">
        <f t="shared" si="380"/>
        <v>0</v>
      </c>
      <c r="L11297" s="11"/>
      <c r="M11297" s="11"/>
    </row>
    <row r="11298" spans="2:13" ht="12.75" hidden="1" customHeight="1">
      <c r="B11298" s="1317"/>
      <c r="C11298" s="1320"/>
      <c r="D11298" s="630">
        <v>272</v>
      </c>
      <c r="E11298" s="1298"/>
      <c r="F11298" s="1298"/>
      <c r="G11298" s="1298"/>
      <c r="H11298" s="645">
        <v>0.01</v>
      </c>
      <c r="I11298" s="646"/>
      <c r="J11298" s="647">
        <f t="shared" si="379"/>
        <v>0</v>
      </c>
      <c r="K11298" s="410">
        <f t="shared" si="380"/>
        <v>0</v>
      </c>
      <c r="L11298" s="11"/>
      <c r="M11298" s="11"/>
    </row>
    <row r="11299" spans="2:13" ht="12.75" hidden="1" customHeight="1">
      <c r="B11299" s="1317"/>
      <c r="C11299" s="1320"/>
      <c r="D11299" s="630">
        <v>273</v>
      </c>
      <c r="E11299" s="1298"/>
      <c r="F11299" s="1298"/>
      <c r="G11299" s="1298"/>
      <c r="H11299" s="645">
        <v>0.01</v>
      </c>
      <c r="I11299" s="646"/>
      <c r="J11299" s="647">
        <f t="shared" si="379"/>
        <v>0</v>
      </c>
      <c r="K11299" s="410">
        <f t="shared" si="380"/>
        <v>0</v>
      </c>
      <c r="L11299" s="11"/>
      <c r="M11299" s="11"/>
    </row>
    <row r="11300" spans="2:13" ht="12.75" hidden="1" customHeight="1">
      <c r="B11300" s="1317"/>
      <c r="C11300" s="1320"/>
      <c r="D11300" s="630">
        <v>274</v>
      </c>
      <c r="E11300" s="1298"/>
      <c r="F11300" s="1298"/>
      <c r="G11300" s="1298"/>
      <c r="H11300" s="645">
        <v>0.01</v>
      </c>
      <c r="I11300" s="646"/>
      <c r="J11300" s="647">
        <f t="shared" si="379"/>
        <v>0</v>
      </c>
      <c r="K11300" s="410">
        <f t="shared" si="380"/>
        <v>0</v>
      </c>
      <c r="L11300" s="11"/>
      <c r="M11300" s="11"/>
    </row>
    <row r="11301" spans="2:13" ht="12.75" hidden="1" customHeight="1">
      <c r="B11301" s="1317"/>
      <c r="C11301" s="1320"/>
      <c r="D11301" s="630">
        <v>275</v>
      </c>
      <c r="E11301" s="1298"/>
      <c r="F11301" s="1298"/>
      <c r="G11301" s="1298"/>
      <c r="H11301" s="645">
        <v>0.01</v>
      </c>
      <c r="I11301" s="646"/>
      <c r="J11301" s="647">
        <f t="shared" si="379"/>
        <v>0</v>
      </c>
      <c r="K11301" s="410">
        <f t="shared" si="380"/>
        <v>0</v>
      </c>
      <c r="L11301" s="11"/>
      <c r="M11301" s="11"/>
    </row>
    <row r="11302" spans="2:13" ht="12.75" hidden="1" customHeight="1">
      <c r="B11302" s="1317"/>
      <c r="C11302" s="1320"/>
      <c r="D11302" s="630">
        <v>276</v>
      </c>
      <c r="E11302" s="1298"/>
      <c r="F11302" s="1298"/>
      <c r="G11302" s="1298"/>
      <c r="H11302" s="645">
        <v>0.01</v>
      </c>
      <c r="I11302" s="646"/>
      <c r="J11302" s="647">
        <f t="shared" si="379"/>
        <v>0</v>
      </c>
      <c r="K11302" s="410">
        <f t="shared" si="380"/>
        <v>0</v>
      </c>
      <c r="L11302" s="11"/>
      <c r="M11302" s="11"/>
    </row>
    <row r="11303" spans="2:13" ht="12.75" hidden="1" customHeight="1">
      <c r="B11303" s="1317"/>
      <c r="C11303" s="1320"/>
      <c r="D11303" s="630">
        <v>277</v>
      </c>
      <c r="E11303" s="1298"/>
      <c r="F11303" s="1298"/>
      <c r="G11303" s="1298"/>
      <c r="H11303" s="645">
        <v>0.01</v>
      </c>
      <c r="I11303" s="646"/>
      <c r="J11303" s="647">
        <f t="shared" si="379"/>
        <v>0</v>
      </c>
      <c r="K11303" s="410">
        <f t="shared" si="380"/>
        <v>0</v>
      </c>
      <c r="L11303" s="11"/>
      <c r="M11303" s="11"/>
    </row>
    <row r="11304" spans="2:13" ht="12.75" hidden="1" customHeight="1">
      <c r="B11304" s="1317"/>
      <c r="C11304" s="1320"/>
      <c r="D11304" s="630">
        <v>278</v>
      </c>
      <c r="E11304" s="1298"/>
      <c r="F11304" s="1298"/>
      <c r="G11304" s="1298"/>
      <c r="H11304" s="645">
        <v>0.01</v>
      </c>
      <c r="I11304" s="646"/>
      <c r="J11304" s="647">
        <f t="shared" si="379"/>
        <v>0</v>
      </c>
      <c r="K11304" s="410">
        <f t="shared" si="380"/>
        <v>0</v>
      </c>
      <c r="L11304" s="11"/>
      <c r="M11304" s="11"/>
    </row>
    <row r="11305" spans="2:13" ht="12.75" hidden="1" customHeight="1">
      <c r="B11305" s="1317"/>
      <c r="C11305" s="1320"/>
      <c r="D11305" s="630">
        <v>279</v>
      </c>
      <c r="E11305" s="1298"/>
      <c r="F11305" s="1298"/>
      <c r="G11305" s="1298"/>
      <c r="H11305" s="645">
        <v>0.01</v>
      </c>
      <c r="I11305" s="646"/>
      <c r="J11305" s="647">
        <f t="shared" si="379"/>
        <v>0</v>
      </c>
      <c r="K11305" s="410">
        <f t="shared" si="380"/>
        <v>0</v>
      </c>
      <c r="L11305" s="11"/>
      <c r="M11305" s="11"/>
    </row>
    <row r="11306" spans="2:13" ht="12.75" hidden="1" customHeight="1">
      <c r="B11306" s="1317"/>
      <c r="C11306" s="1320"/>
      <c r="D11306" s="630">
        <v>280</v>
      </c>
      <c r="E11306" s="1298"/>
      <c r="F11306" s="1298"/>
      <c r="G11306" s="1298"/>
      <c r="H11306" s="645">
        <v>0.01</v>
      </c>
      <c r="I11306" s="646"/>
      <c r="J11306" s="647">
        <f t="shared" si="379"/>
        <v>0</v>
      </c>
      <c r="K11306" s="410">
        <f t="shared" si="380"/>
        <v>0</v>
      </c>
      <c r="L11306" s="11"/>
      <c r="M11306" s="11"/>
    </row>
    <row r="11307" spans="2:13" ht="12.75" hidden="1" customHeight="1">
      <c r="B11307" s="1317"/>
      <c r="C11307" s="1320"/>
      <c r="D11307" s="630">
        <v>281</v>
      </c>
      <c r="E11307" s="1298"/>
      <c r="F11307" s="1298"/>
      <c r="G11307" s="1298"/>
      <c r="H11307" s="645">
        <v>0.01</v>
      </c>
      <c r="I11307" s="646"/>
      <c r="J11307" s="647">
        <f t="shared" si="379"/>
        <v>0</v>
      </c>
      <c r="K11307" s="410">
        <f t="shared" si="380"/>
        <v>0</v>
      </c>
      <c r="L11307" s="11"/>
      <c r="M11307" s="11"/>
    </row>
    <row r="11308" spans="2:13" ht="12.75" hidden="1" customHeight="1">
      <c r="B11308" s="1317"/>
      <c r="C11308" s="1320"/>
      <c r="D11308" s="630">
        <v>282</v>
      </c>
      <c r="E11308" s="1298"/>
      <c r="F11308" s="1298"/>
      <c r="G11308" s="1298"/>
      <c r="H11308" s="645">
        <v>0.01</v>
      </c>
      <c r="I11308" s="646"/>
      <c r="J11308" s="647">
        <f t="shared" si="379"/>
        <v>0</v>
      </c>
      <c r="K11308" s="410">
        <f t="shared" si="380"/>
        <v>0</v>
      </c>
      <c r="L11308" s="11"/>
      <c r="M11308" s="11"/>
    </row>
    <row r="11309" spans="2:13" ht="12.75" hidden="1" customHeight="1">
      <c r="B11309" s="1317"/>
      <c r="C11309" s="1320"/>
      <c r="D11309" s="630">
        <v>283</v>
      </c>
      <c r="E11309" s="1298"/>
      <c r="F11309" s="1298"/>
      <c r="G11309" s="1298"/>
      <c r="H11309" s="645">
        <v>0.01</v>
      </c>
      <c r="I11309" s="646"/>
      <c r="J11309" s="647">
        <f t="shared" si="379"/>
        <v>0</v>
      </c>
      <c r="K11309" s="410">
        <f t="shared" si="380"/>
        <v>0</v>
      </c>
      <c r="L11309" s="11"/>
      <c r="M11309" s="11"/>
    </row>
    <row r="11310" spans="2:13" ht="12.75" hidden="1" customHeight="1">
      <c r="B11310" s="1317"/>
      <c r="C11310" s="1320"/>
      <c r="D11310" s="630">
        <v>284</v>
      </c>
      <c r="E11310" s="1298"/>
      <c r="F11310" s="1298"/>
      <c r="G11310" s="1298"/>
      <c r="H11310" s="645">
        <v>0.01</v>
      </c>
      <c r="I11310" s="646"/>
      <c r="J11310" s="647">
        <f t="shared" si="379"/>
        <v>0</v>
      </c>
      <c r="K11310" s="410">
        <f t="shared" si="380"/>
        <v>0</v>
      </c>
      <c r="L11310" s="11"/>
      <c r="M11310" s="11"/>
    </row>
    <row r="11311" spans="2:13" ht="12.75" hidden="1" customHeight="1">
      <c r="B11311" s="1317"/>
      <c r="C11311" s="1320"/>
      <c r="D11311" s="630">
        <v>285</v>
      </c>
      <c r="E11311" s="1298"/>
      <c r="F11311" s="1298"/>
      <c r="G11311" s="1298"/>
      <c r="H11311" s="645">
        <v>0.01</v>
      </c>
      <c r="I11311" s="646"/>
      <c r="J11311" s="647">
        <f t="shared" si="379"/>
        <v>0</v>
      </c>
      <c r="K11311" s="410">
        <f t="shared" si="380"/>
        <v>0</v>
      </c>
      <c r="L11311" s="11"/>
      <c r="M11311" s="11"/>
    </row>
    <row r="11312" spans="2:13" ht="12.75" hidden="1" customHeight="1">
      <c r="B11312" s="1317"/>
      <c r="C11312" s="1320"/>
      <c r="D11312" s="630">
        <v>286</v>
      </c>
      <c r="E11312" s="1298"/>
      <c r="F11312" s="1298"/>
      <c r="G11312" s="1298"/>
      <c r="H11312" s="645">
        <v>0.01</v>
      </c>
      <c r="I11312" s="646"/>
      <c r="J11312" s="647">
        <f t="shared" si="379"/>
        <v>0</v>
      </c>
      <c r="K11312" s="410">
        <f t="shared" si="380"/>
        <v>0</v>
      </c>
      <c r="L11312" s="11"/>
      <c r="M11312" s="11"/>
    </row>
    <row r="11313" spans="2:13" ht="12.75" hidden="1" customHeight="1">
      <c r="B11313" s="1317"/>
      <c r="C11313" s="1320"/>
      <c r="D11313" s="630">
        <v>287</v>
      </c>
      <c r="E11313" s="1298"/>
      <c r="F11313" s="1298"/>
      <c r="G11313" s="1298"/>
      <c r="H11313" s="645">
        <v>0.01</v>
      </c>
      <c r="I11313" s="646"/>
      <c r="J11313" s="647">
        <f t="shared" si="379"/>
        <v>0</v>
      </c>
      <c r="K11313" s="410">
        <f t="shared" si="380"/>
        <v>0</v>
      </c>
      <c r="L11313" s="11"/>
      <c r="M11313" s="11"/>
    </row>
    <row r="11314" spans="2:13" ht="12.75" hidden="1" customHeight="1">
      <c r="B11314" s="1317"/>
      <c r="C11314" s="1320"/>
      <c r="D11314" s="630">
        <v>288</v>
      </c>
      <c r="E11314" s="1298"/>
      <c r="F11314" s="1298"/>
      <c r="G11314" s="1298"/>
      <c r="H11314" s="645">
        <v>0.01</v>
      </c>
      <c r="I11314" s="646"/>
      <c r="J11314" s="647">
        <f t="shared" si="379"/>
        <v>0</v>
      </c>
      <c r="K11314" s="410">
        <f t="shared" si="380"/>
        <v>0</v>
      </c>
      <c r="L11314" s="11"/>
      <c r="M11314" s="11"/>
    </row>
    <row r="11315" spans="2:13" ht="12.75" hidden="1" customHeight="1">
      <c r="B11315" s="1317"/>
      <c r="C11315" s="1320"/>
      <c r="D11315" s="630">
        <v>289</v>
      </c>
      <c r="E11315" s="1298"/>
      <c r="F11315" s="1298"/>
      <c r="G11315" s="1298"/>
      <c r="H11315" s="645">
        <v>0.01</v>
      </c>
      <c r="I11315" s="646"/>
      <c r="J11315" s="647">
        <f t="shared" si="379"/>
        <v>0</v>
      </c>
      <c r="K11315" s="410">
        <f t="shared" si="380"/>
        <v>0</v>
      </c>
      <c r="L11315" s="11"/>
      <c r="M11315" s="11"/>
    </row>
    <row r="11316" spans="2:13" ht="12.75" hidden="1" customHeight="1">
      <c r="B11316" s="1317"/>
      <c r="C11316" s="1320"/>
      <c r="D11316" s="630">
        <v>290</v>
      </c>
      <c r="E11316" s="1298"/>
      <c r="F11316" s="1298"/>
      <c r="G11316" s="1298"/>
      <c r="H11316" s="645">
        <v>0.01</v>
      </c>
      <c r="I11316" s="646"/>
      <c r="J11316" s="647">
        <f t="shared" si="379"/>
        <v>0</v>
      </c>
      <c r="K11316" s="410">
        <f t="shared" ref="K11316:K11379" si="381">IF(I11316-J11316&lt;0,0,I11316-J11316)</f>
        <v>0</v>
      </c>
      <c r="L11316" s="11"/>
      <c r="M11316" s="11"/>
    </row>
    <row r="11317" spans="2:13" ht="12.75" hidden="1" customHeight="1">
      <c r="B11317" s="1317"/>
      <c r="C11317" s="1320"/>
      <c r="D11317" s="630">
        <v>291</v>
      </c>
      <c r="E11317" s="1298"/>
      <c r="F11317" s="1298"/>
      <c r="G11317" s="1298"/>
      <c r="H11317" s="645">
        <v>0.01</v>
      </c>
      <c r="I11317" s="646"/>
      <c r="J11317" s="647">
        <f t="shared" si="379"/>
        <v>0</v>
      </c>
      <c r="K11317" s="410">
        <f t="shared" si="381"/>
        <v>0</v>
      </c>
      <c r="L11317" s="11"/>
      <c r="M11317" s="11"/>
    </row>
    <row r="11318" spans="2:13" ht="12.75" hidden="1" customHeight="1">
      <c r="B11318" s="1317"/>
      <c r="C11318" s="1320"/>
      <c r="D11318" s="630">
        <v>292</v>
      </c>
      <c r="E11318" s="1298"/>
      <c r="F11318" s="1298"/>
      <c r="G11318" s="1298"/>
      <c r="H11318" s="645">
        <v>0.01</v>
      </c>
      <c r="I11318" s="646"/>
      <c r="J11318" s="647">
        <f t="shared" si="379"/>
        <v>0</v>
      </c>
      <c r="K11318" s="410">
        <f t="shared" si="381"/>
        <v>0</v>
      </c>
      <c r="L11318" s="11"/>
      <c r="M11318" s="11"/>
    </row>
    <row r="11319" spans="2:13" ht="12.75" hidden="1" customHeight="1">
      <c r="B11319" s="1317"/>
      <c r="C11319" s="1320"/>
      <c r="D11319" s="630">
        <v>293</v>
      </c>
      <c r="E11319" s="1298"/>
      <c r="F11319" s="1298"/>
      <c r="G11319" s="1298"/>
      <c r="H11319" s="645">
        <v>0.01</v>
      </c>
      <c r="I11319" s="646"/>
      <c r="J11319" s="647">
        <f t="shared" si="379"/>
        <v>0</v>
      </c>
      <c r="K11319" s="410">
        <f t="shared" si="381"/>
        <v>0</v>
      </c>
      <c r="L11319" s="11"/>
      <c r="M11319" s="11"/>
    </row>
    <row r="11320" spans="2:13" ht="12.75" hidden="1" customHeight="1">
      <c r="B11320" s="1317"/>
      <c r="C11320" s="1320"/>
      <c r="D11320" s="630">
        <v>294</v>
      </c>
      <c r="E11320" s="1298"/>
      <c r="F11320" s="1298"/>
      <c r="G11320" s="1298"/>
      <c r="H11320" s="645">
        <v>0.01</v>
      </c>
      <c r="I11320" s="646"/>
      <c r="J11320" s="647">
        <f t="shared" si="379"/>
        <v>0</v>
      </c>
      <c r="K11320" s="410">
        <f t="shared" si="381"/>
        <v>0</v>
      </c>
      <c r="L11320" s="11"/>
      <c r="M11320" s="11"/>
    </row>
    <row r="11321" spans="2:13" ht="12.75" hidden="1" customHeight="1">
      <c r="B11321" s="1317"/>
      <c r="C11321" s="1320"/>
      <c r="D11321" s="630">
        <v>295</v>
      </c>
      <c r="E11321" s="1298"/>
      <c r="F11321" s="1298"/>
      <c r="G11321" s="1298"/>
      <c r="H11321" s="645">
        <v>0.01</v>
      </c>
      <c r="I11321" s="646"/>
      <c r="J11321" s="647">
        <f t="shared" si="379"/>
        <v>0</v>
      </c>
      <c r="K11321" s="410">
        <f t="shared" si="381"/>
        <v>0</v>
      </c>
      <c r="L11321" s="11"/>
      <c r="M11321" s="11"/>
    </row>
    <row r="11322" spans="2:13" ht="12.75" hidden="1" customHeight="1">
      <c r="B11322" s="1317"/>
      <c r="C11322" s="1320"/>
      <c r="D11322" s="630">
        <v>296</v>
      </c>
      <c r="E11322" s="1298"/>
      <c r="F11322" s="1298"/>
      <c r="G11322" s="1298"/>
      <c r="H11322" s="645">
        <v>0.01</v>
      </c>
      <c r="I11322" s="646"/>
      <c r="J11322" s="647">
        <f t="shared" si="379"/>
        <v>0</v>
      </c>
      <c r="K11322" s="410">
        <f t="shared" si="381"/>
        <v>0</v>
      </c>
      <c r="L11322" s="11"/>
      <c r="M11322" s="11"/>
    </row>
    <row r="11323" spans="2:13" ht="12.75" hidden="1" customHeight="1">
      <c r="B11323" s="1317"/>
      <c r="C11323" s="1320"/>
      <c r="D11323" s="630">
        <v>297</v>
      </c>
      <c r="E11323" s="1298"/>
      <c r="F11323" s="1298"/>
      <c r="G11323" s="1298"/>
      <c r="H11323" s="645">
        <v>0.01</v>
      </c>
      <c r="I11323" s="646"/>
      <c r="J11323" s="647">
        <f t="shared" si="379"/>
        <v>0</v>
      </c>
      <c r="K11323" s="410">
        <f t="shared" si="381"/>
        <v>0</v>
      </c>
      <c r="L11323" s="11"/>
      <c r="M11323" s="11"/>
    </row>
    <row r="11324" spans="2:13" ht="12.75" hidden="1" customHeight="1">
      <c r="B11324" s="1317"/>
      <c r="C11324" s="1320"/>
      <c r="D11324" s="630">
        <v>298</v>
      </c>
      <c r="E11324" s="1298"/>
      <c r="F11324" s="1298"/>
      <c r="G11324" s="1298"/>
      <c r="H11324" s="645">
        <v>0.01</v>
      </c>
      <c r="I11324" s="646"/>
      <c r="J11324" s="647">
        <f t="shared" si="379"/>
        <v>0</v>
      </c>
      <c r="K11324" s="410">
        <f t="shared" si="381"/>
        <v>0</v>
      </c>
      <c r="L11324" s="11"/>
      <c r="M11324" s="11"/>
    </row>
    <row r="11325" spans="2:13" ht="12.75" hidden="1" customHeight="1">
      <c r="B11325" s="1317"/>
      <c r="C11325" s="1320"/>
      <c r="D11325" s="630">
        <v>299</v>
      </c>
      <c r="E11325" s="1298"/>
      <c r="F11325" s="1298"/>
      <c r="G11325" s="1298"/>
      <c r="H11325" s="645">
        <v>0.01</v>
      </c>
      <c r="I11325" s="646"/>
      <c r="J11325" s="647">
        <f t="shared" si="379"/>
        <v>0</v>
      </c>
      <c r="K11325" s="410">
        <f t="shared" si="381"/>
        <v>0</v>
      </c>
      <c r="L11325" s="11"/>
      <c r="M11325" s="11"/>
    </row>
    <row r="11326" spans="2:13" ht="12.75" hidden="1" customHeight="1">
      <c r="B11326" s="1317"/>
      <c r="C11326" s="1320"/>
      <c r="D11326" s="630">
        <v>300</v>
      </c>
      <c r="E11326" s="1298"/>
      <c r="F11326" s="1298"/>
      <c r="G11326" s="1298"/>
      <c r="H11326" s="645">
        <v>0.01</v>
      </c>
      <c r="I11326" s="646"/>
      <c r="J11326" s="647">
        <f t="shared" si="379"/>
        <v>0</v>
      </c>
      <c r="K11326" s="410">
        <f t="shared" si="381"/>
        <v>0</v>
      </c>
      <c r="L11326" s="11"/>
      <c r="M11326" s="11"/>
    </row>
    <row r="11327" spans="2:13" ht="12.75" hidden="1" customHeight="1">
      <c r="B11327" s="1317"/>
      <c r="C11327" s="1320"/>
      <c r="D11327" s="630">
        <v>301</v>
      </c>
      <c r="E11327" s="1298"/>
      <c r="F11327" s="1298"/>
      <c r="G11327" s="1298"/>
      <c r="H11327" s="645">
        <v>0.01</v>
      </c>
      <c r="I11327" s="646"/>
      <c r="J11327" s="647">
        <f t="shared" si="379"/>
        <v>0</v>
      </c>
      <c r="K11327" s="410">
        <f t="shared" si="381"/>
        <v>0</v>
      </c>
      <c r="L11327" s="11"/>
      <c r="M11327" s="11"/>
    </row>
    <row r="11328" spans="2:13" ht="12.75" hidden="1" customHeight="1">
      <c r="B11328" s="1317"/>
      <c r="C11328" s="1320"/>
      <c r="D11328" s="630">
        <v>302</v>
      </c>
      <c r="E11328" s="1298"/>
      <c r="F11328" s="1298"/>
      <c r="G11328" s="1298"/>
      <c r="H11328" s="645">
        <v>0.01</v>
      </c>
      <c r="I11328" s="646"/>
      <c r="J11328" s="647">
        <f t="shared" si="379"/>
        <v>0</v>
      </c>
      <c r="K11328" s="410">
        <f t="shared" si="381"/>
        <v>0</v>
      </c>
      <c r="L11328" s="11"/>
      <c r="M11328" s="11"/>
    </row>
    <row r="11329" spans="2:13" ht="12.75" hidden="1" customHeight="1">
      <c r="B11329" s="1317"/>
      <c r="C11329" s="1320"/>
      <c r="D11329" s="630">
        <v>303</v>
      </c>
      <c r="E11329" s="1298"/>
      <c r="F11329" s="1298"/>
      <c r="G11329" s="1298"/>
      <c r="H11329" s="645">
        <v>0.01</v>
      </c>
      <c r="I11329" s="646"/>
      <c r="J11329" s="647">
        <f t="shared" si="379"/>
        <v>0</v>
      </c>
      <c r="K11329" s="410">
        <f t="shared" si="381"/>
        <v>0</v>
      </c>
      <c r="L11329" s="11"/>
      <c r="M11329" s="11"/>
    </row>
    <row r="11330" spans="2:13" ht="12.75" hidden="1" customHeight="1">
      <c r="B11330" s="1317"/>
      <c r="C11330" s="1320"/>
      <c r="D11330" s="630">
        <v>304</v>
      </c>
      <c r="E11330" s="1298"/>
      <c r="F11330" s="1298"/>
      <c r="G11330" s="1298"/>
      <c r="H11330" s="645">
        <v>0.01</v>
      </c>
      <c r="I11330" s="646"/>
      <c r="J11330" s="647">
        <f t="shared" si="379"/>
        <v>0</v>
      </c>
      <c r="K11330" s="410">
        <f t="shared" si="381"/>
        <v>0</v>
      </c>
      <c r="L11330" s="11"/>
      <c r="M11330" s="11"/>
    </row>
    <row r="11331" spans="2:13" ht="12.75" hidden="1" customHeight="1">
      <c r="B11331" s="1317"/>
      <c r="C11331" s="1320"/>
      <c r="D11331" s="630">
        <v>305</v>
      </c>
      <c r="E11331" s="1298"/>
      <c r="F11331" s="1298"/>
      <c r="G11331" s="1298"/>
      <c r="H11331" s="645">
        <v>0.01</v>
      </c>
      <c r="I11331" s="646"/>
      <c r="J11331" s="647">
        <f t="shared" si="379"/>
        <v>0</v>
      </c>
      <c r="K11331" s="410">
        <f t="shared" si="381"/>
        <v>0</v>
      </c>
      <c r="L11331" s="11"/>
      <c r="M11331" s="11"/>
    </row>
    <row r="11332" spans="2:13" ht="12.75" hidden="1" customHeight="1">
      <c r="B11332" s="1317"/>
      <c r="C11332" s="1320"/>
      <c r="D11332" s="630">
        <v>306</v>
      </c>
      <c r="E11332" s="1298"/>
      <c r="F11332" s="1298"/>
      <c r="G11332" s="1298"/>
      <c r="H11332" s="645">
        <v>0.01</v>
      </c>
      <c r="I11332" s="646"/>
      <c r="J11332" s="647">
        <f t="shared" si="379"/>
        <v>0</v>
      </c>
      <c r="K11332" s="410">
        <f t="shared" si="381"/>
        <v>0</v>
      </c>
      <c r="L11332" s="11"/>
      <c r="M11332" s="11"/>
    </row>
    <row r="11333" spans="2:13" ht="12.75" hidden="1" customHeight="1">
      <c r="B11333" s="1317"/>
      <c r="C11333" s="1320"/>
      <c r="D11333" s="630">
        <v>307</v>
      </c>
      <c r="E11333" s="1298"/>
      <c r="F11333" s="1298"/>
      <c r="G11333" s="1298"/>
      <c r="H11333" s="645">
        <v>0.01</v>
      </c>
      <c r="I11333" s="646"/>
      <c r="J11333" s="647">
        <f t="shared" si="379"/>
        <v>0</v>
      </c>
      <c r="K11333" s="410">
        <f t="shared" si="381"/>
        <v>0</v>
      </c>
      <c r="L11333" s="11"/>
      <c r="M11333" s="11"/>
    </row>
    <row r="11334" spans="2:13" ht="12.75" hidden="1" customHeight="1">
      <c r="B11334" s="1317"/>
      <c r="C11334" s="1320"/>
      <c r="D11334" s="630">
        <v>308</v>
      </c>
      <c r="E11334" s="1298"/>
      <c r="F11334" s="1298"/>
      <c r="G11334" s="1298"/>
      <c r="H11334" s="645">
        <v>0.01</v>
      </c>
      <c r="I11334" s="646"/>
      <c r="J11334" s="647">
        <f t="shared" si="379"/>
        <v>0</v>
      </c>
      <c r="K11334" s="410">
        <f t="shared" si="381"/>
        <v>0</v>
      </c>
      <c r="L11334" s="11"/>
      <c r="M11334" s="11"/>
    </row>
    <row r="11335" spans="2:13" ht="12.75" hidden="1" customHeight="1">
      <c r="B11335" s="1317"/>
      <c r="C11335" s="1320"/>
      <c r="D11335" s="630">
        <v>309</v>
      </c>
      <c r="E11335" s="1298"/>
      <c r="F11335" s="1298"/>
      <c r="G11335" s="1298"/>
      <c r="H11335" s="645">
        <v>0.01</v>
      </c>
      <c r="I11335" s="646"/>
      <c r="J11335" s="647">
        <f t="shared" si="379"/>
        <v>0</v>
      </c>
      <c r="K11335" s="410">
        <f t="shared" si="381"/>
        <v>0</v>
      </c>
      <c r="L11335" s="11"/>
      <c r="M11335" s="11"/>
    </row>
    <row r="11336" spans="2:13" ht="12.75" hidden="1" customHeight="1">
      <c r="B11336" s="1317"/>
      <c r="C11336" s="1320"/>
      <c r="D11336" s="630">
        <v>310</v>
      </c>
      <c r="E11336" s="1298"/>
      <c r="F11336" s="1298"/>
      <c r="G11336" s="1298"/>
      <c r="H11336" s="645">
        <v>0.01</v>
      </c>
      <c r="I11336" s="646"/>
      <c r="J11336" s="647">
        <f t="shared" si="379"/>
        <v>0</v>
      </c>
      <c r="K11336" s="410">
        <f t="shared" si="381"/>
        <v>0</v>
      </c>
      <c r="L11336" s="11"/>
      <c r="M11336" s="11"/>
    </row>
    <row r="11337" spans="2:13" ht="12.75" hidden="1" customHeight="1">
      <c r="B11337" s="1317"/>
      <c r="C11337" s="1320"/>
      <c r="D11337" s="630">
        <v>311</v>
      </c>
      <c r="E11337" s="1298"/>
      <c r="F11337" s="1298"/>
      <c r="G11337" s="1298"/>
      <c r="H11337" s="645">
        <v>0.01</v>
      </c>
      <c r="I11337" s="646"/>
      <c r="J11337" s="647">
        <f t="shared" si="379"/>
        <v>0</v>
      </c>
      <c r="K11337" s="410">
        <f t="shared" si="381"/>
        <v>0</v>
      </c>
      <c r="L11337" s="11"/>
      <c r="M11337" s="11"/>
    </row>
    <row r="11338" spans="2:13" ht="12.75" hidden="1" customHeight="1">
      <c r="B11338" s="1317"/>
      <c r="C11338" s="1320"/>
      <c r="D11338" s="630">
        <v>312</v>
      </c>
      <c r="E11338" s="1298"/>
      <c r="F11338" s="1298"/>
      <c r="G11338" s="1298"/>
      <c r="H11338" s="645">
        <v>0.01</v>
      </c>
      <c r="I11338" s="646"/>
      <c r="J11338" s="647">
        <f t="shared" si="379"/>
        <v>0</v>
      </c>
      <c r="K11338" s="410">
        <f t="shared" si="381"/>
        <v>0</v>
      </c>
      <c r="L11338" s="11"/>
      <c r="M11338" s="11"/>
    </row>
    <row r="11339" spans="2:13" ht="12.75" hidden="1" customHeight="1">
      <c r="B11339" s="1317"/>
      <c r="C11339" s="1320"/>
      <c r="D11339" s="630">
        <v>313</v>
      </c>
      <c r="E11339" s="1298"/>
      <c r="F11339" s="1298"/>
      <c r="G11339" s="1298"/>
      <c r="H11339" s="645">
        <v>0.01</v>
      </c>
      <c r="I11339" s="646"/>
      <c r="J11339" s="647">
        <f t="shared" si="379"/>
        <v>0</v>
      </c>
      <c r="K11339" s="410">
        <f t="shared" si="381"/>
        <v>0</v>
      </c>
      <c r="L11339" s="11"/>
      <c r="M11339" s="11"/>
    </row>
    <row r="11340" spans="2:13" ht="12.75" hidden="1" customHeight="1">
      <c r="B11340" s="1317"/>
      <c r="C11340" s="1320"/>
      <c r="D11340" s="630">
        <v>314</v>
      </c>
      <c r="E11340" s="1298"/>
      <c r="F11340" s="1298"/>
      <c r="G11340" s="1298"/>
      <c r="H11340" s="645">
        <v>0.01</v>
      </c>
      <c r="I11340" s="646"/>
      <c r="J11340" s="647">
        <f t="shared" si="379"/>
        <v>0</v>
      </c>
      <c r="K11340" s="410">
        <f t="shared" si="381"/>
        <v>0</v>
      </c>
      <c r="L11340" s="11"/>
      <c r="M11340" s="11"/>
    </row>
    <row r="11341" spans="2:13" ht="12.75" hidden="1" customHeight="1">
      <c r="B11341" s="1317"/>
      <c r="C11341" s="1320"/>
      <c r="D11341" s="630">
        <v>315</v>
      </c>
      <c r="E11341" s="1298"/>
      <c r="F11341" s="1298"/>
      <c r="G11341" s="1298"/>
      <c r="H11341" s="645">
        <v>0.01</v>
      </c>
      <c r="I11341" s="646"/>
      <c r="J11341" s="647">
        <f t="shared" si="379"/>
        <v>0</v>
      </c>
      <c r="K11341" s="410">
        <f t="shared" si="381"/>
        <v>0</v>
      </c>
      <c r="L11341" s="11"/>
      <c r="M11341" s="11"/>
    </row>
    <row r="11342" spans="2:13" ht="12.75" hidden="1" customHeight="1">
      <c r="B11342" s="1317"/>
      <c r="C11342" s="1320"/>
      <c r="D11342" s="630">
        <v>316</v>
      </c>
      <c r="E11342" s="1298"/>
      <c r="F11342" s="1298"/>
      <c r="G11342" s="1298"/>
      <c r="H11342" s="645">
        <v>0.01</v>
      </c>
      <c r="I11342" s="646"/>
      <c r="J11342" s="647">
        <f t="shared" si="379"/>
        <v>0</v>
      </c>
      <c r="K11342" s="410">
        <f t="shared" si="381"/>
        <v>0</v>
      </c>
      <c r="L11342" s="11"/>
      <c r="M11342" s="11"/>
    </row>
    <row r="11343" spans="2:13" ht="12.75" hidden="1" customHeight="1">
      <c r="B11343" s="1317"/>
      <c r="C11343" s="1320"/>
      <c r="D11343" s="630">
        <v>317</v>
      </c>
      <c r="E11343" s="1298"/>
      <c r="F11343" s="1298"/>
      <c r="G11343" s="1298"/>
      <c r="H11343" s="645">
        <v>0.01</v>
      </c>
      <c r="I11343" s="646"/>
      <c r="J11343" s="647">
        <f t="shared" si="379"/>
        <v>0</v>
      </c>
      <c r="K11343" s="410">
        <f t="shared" si="381"/>
        <v>0</v>
      </c>
      <c r="L11343" s="11"/>
      <c r="M11343" s="11"/>
    </row>
    <row r="11344" spans="2:13" ht="12.75" hidden="1" customHeight="1">
      <c r="B11344" s="1317"/>
      <c r="C11344" s="1320"/>
      <c r="D11344" s="630">
        <v>318</v>
      </c>
      <c r="E11344" s="1298"/>
      <c r="F11344" s="1298"/>
      <c r="G11344" s="1298"/>
      <c r="H11344" s="645">
        <v>0.01</v>
      </c>
      <c r="I11344" s="646"/>
      <c r="J11344" s="647">
        <f t="shared" si="379"/>
        <v>0</v>
      </c>
      <c r="K11344" s="410">
        <f t="shared" si="381"/>
        <v>0</v>
      </c>
      <c r="L11344" s="11"/>
      <c r="M11344" s="11"/>
    </row>
    <row r="11345" spans="2:13" ht="12.75" hidden="1" customHeight="1">
      <c r="B11345" s="1317"/>
      <c r="C11345" s="1320"/>
      <c r="D11345" s="630">
        <v>319</v>
      </c>
      <c r="E11345" s="1298"/>
      <c r="F11345" s="1298"/>
      <c r="G11345" s="1298"/>
      <c r="H11345" s="645">
        <v>0.01</v>
      </c>
      <c r="I11345" s="646"/>
      <c r="J11345" s="647">
        <f t="shared" si="379"/>
        <v>0</v>
      </c>
      <c r="K11345" s="410">
        <f t="shared" si="381"/>
        <v>0</v>
      </c>
      <c r="L11345" s="11"/>
      <c r="M11345" s="11"/>
    </row>
    <row r="11346" spans="2:13" ht="12.75" hidden="1" customHeight="1">
      <c r="B11346" s="1317"/>
      <c r="C11346" s="1320"/>
      <c r="D11346" s="630">
        <v>320</v>
      </c>
      <c r="E11346" s="1298"/>
      <c r="F11346" s="1298"/>
      <c r="G11346" s="1298"/>
      <c r="H11346" s="645">
        <v>0.01</v>
      </c>
      <c r="I11346" s="646"/>
      <c r="J11346" s="647">
        <f t="shared" si="379"/>
        <v>0</v>
      </c>
      <c r="K11346" s="410">
        <f t="shared" si="381"/>
        <v>0</v>
      </c>
      <c r="L11346" s="11"/>
      <c r="M11346" s="11"/>
    </row>
    <row r="11347" spans="2:13" ht="12.75" hidden="1" customHeight="1">
      <c r="B11347" s="1317"/>
      <c r="C11347" s="1320"/>
      <c r="D11347" s="630">
        <v>321</v>
      </c>
      <c r="E11347" s="1298"/>
      <c r="F11347" s="1298"/>
      <c r="G11347" s="1298"/>
      <c r="H11347" s="645">
        <v>0.01</v>
      </c>
      <c r="I11347" s="646"/>
      <c r="J11347" s="647">
        <f t="shared" ref="J11347:J11410" si="382">$I$12030*H11347</f>
        <v>0</v>
      </c>
      <c r="K11347" s="410">
        <f t="shared" si="381"/>
        <v>0</v>
      </c>
      <c r="L11347" s="11"/>
      <c r="M11347" s="11"/>
    </row>
    <row r="11348" spans="2:13" ht="12.75" hidden="1" customHeight="1">
      <c r="B11348" s="1317"/>
      <c r="C11348" s="1320"/>
      <c r="D11348" s="630">
        <v>322</v>
      </c>
      <c r="E11348" s="1298"/>
      <c r="F11348" s="1298"/>
      <c r="G11348" s="1298"/>
      <c r="H11348" s="645">
        <v>0.01</v>
      </c>
      <c r="I11348" s="646"/>
      <c r="J11348" s="647">
        <f t="shared" si="382"/>
        <v>0</v>
      </c>
      <c r="K11348" s="410">
        <f t="shared" si="381"/>
        <v>0</v>
      </c>
      <c r="L11348" s="11"/>
      <c r="M11348" s="11"/>
    </row>
    <row r="11349" spans="2:13" ht="12.75" hidden="1" customHeight="1">
      <c r="B11349" s="1317"/>
      <c r="C11349" s="1320"/>
      <c r="D11349" s="630">
        <v>323</v>
      </c>
      <c r="E11349" s="1298"/>
      <c r="F11349" s="1298"/>
      <c r="G11349" s="1298"/>
      <c r="H11349" s="645">
        <v>0.01</v>
      </c>
      <c r="I11349" s="646"/>
      <c r="J11349" s="647">
        <f t="shared" si="382"/>
        <v>0</v>
      </c>
      <c r="K11349" s="410">
        <f t="shared" si="381"/>
        <v>0</v>
      </c>
      <c r="L11349" s="11"/>
      <c r="M11349" s="11"/>
    </row>
    <row r="11350" spans="2:13" ht="12.75" hidden="1" customHeight="1">
      <c r="B11350" s="1317"/>
      <c r="C11350" s="1320"/>
      <c r="D11350" s="630">
        <v>324</v>
      </c>
      <c r="E11350" s="1298"/>
      <c r="F11350" s="1298"/>
      <c r="G11350" s="1298"/>
      <c r="H11350" s="645">
        <v>0.01</v>
      </c>
      <c r="I11350" s="646"/>
      <c r="J11350" s="647">
        <f t="shared" si="382"/>
        <v>0</v>
      </c>
      <c r="K11350" s="410">
        <f t="shared" si="381"/>
        <v>0</v>
      </c>
      <c r="L11350" s="11"/>
      <c r="M11350" s="11"/>
    </row>
    <row r="11351" spans="2:13" ht="12.75" hidden="1" customHeight="1">
      <c r="B11351" s="1317"/>
      <c r="C11351" s="1320"/>
      <c r="D11351" s="630">
        <v>325</v>
      </c>
      <c r="E11351" s="1298"/>
      <c r="F11351" s="1298"/>
      <c r="G11351" s="1298"/>
      <c r="H11351" s="645">
        <v>0.01</v>
      </c>
      <c r="I11351" s="646"/>
      <c r="J11351" s="647">
        <f t="shared" si="382"/>
        <v>0</v>
      </c>
      <c r="K11351" s="410">
        <f t="shared" si="381"/>
        <v>0</v>
      </c>
      <c r="L11351" s="11"/>
      <c r="M11351" s="11"/>
    </row>
    <row r="11352" spans="2:13" ht="12.75" hidden="1" customHeight="1">
      <c r="B11352" s="1317"/>
      <c r="C11352" s="1320"/>
      <c r="D11352" s="630">
        <v>326</v>
      </c>
      <c r="E11352" s="1298"/>
      <c r="F11352" s="1298"/>
      <c r="G11352" s="1298"/>
      <c r="H11352" s="645">
        <v>0.01</v>
      </c>
      <c r="I11352" s="646"/>
      <c r="J11352" s="647">
        <f t="shared" si="382"/>
        <v>0</v>
      </c>
      <c r="K11352" s="410">
        <f t="shared" si="381"/>
        <v>0</v>
      </c>
      <c r="L11352" s="11"/>
      <c r="M11352" s="11"/>
    </row>
    <row r="11353" spans="2:13" ht="12.75" hidden="1" customHeight="1">
      <c r="B11353" s="1317"/>
      <c r="C11353" s="1320"/>
      <c r="D11353" s="630">
        <v>327</v>
      </c>
      <c r="E11353" s="1298"/>
      <c r="F11353" s="1298"/>
      <c r="G11353" s="1298"/>
      <c r="H11353" s="645">
        <v>0.01</v>
      </c>
      <c r="I11353" s="646"/>
      <c r="J11353" s="647">
        <f t="shared" si="382"/>
        <v>0</v>
      </c>
      <c r="K11353" s="410">
        <f t="shared" si="381"/>
        <v>0</v>
      </c>
      <c r="L11353" s="11"/>
      <c r="M11353" s="11"/>
    </row>
    <row r="11354" spans="2:13" ht="12.75" hidden="1" customHeight="1">
      <c r="B11354" s="1317"/>
      <c r="C11354" s="1320"/>
      <c r="D11354" s="630">
        <v>328</v>
      </c>
      <c r="E11354" s="1298"/>
      <c r="F11354" s="1298"/>
      <c r="G11354" s="1298"/>
      <c r="H11354" s="645">
        <v>0.01</v>
      </c>
      <c r="I11354" s="646"/>
      <c r="J11354" s="647">
        <f t="shared" si="382"/>
        <v>0</v>
      </c>
      <c r="K11354" s="410">
        <f t="shared" si="381"/>
        <v>0</v>
      </c>
      <c r="L11354" s="11"/>
      <c r="M11354" s="11"/>
    </row>
    <row r="11355" spans="2:13" ht="12.75" hidden="1" customHeight="1">
      <c r="B11355" s="1317"/>
      <c r="C11355" s="1320"/>
      <c r="D11355" s="630">
        <v>329</v>
      </c>
      <c r="E11355" s="1298"/>
      <c r="F11355" s="1298"/>
      <c r="G11355" s="1298"/>
      <c r="H11355" s="645">
        <v>0.01</v>
      </c>
      <c r="I11355" s="646"/>
      <c r="J11355" s="647">
        <f t="shared" si="382"/>
        <v>0</v>
      </c>
      <c r="K11355" s="410">
        <f t="shared" si="381"/>
        <v>0</v>
      </c>
      <c r="L11355" s="11"/>
      <c r="M11355" s="11"/>
    </row>
    <row r="11356" spans="2:13" ht="12.75" hidden="1" customHeight="1">
      <c r="B11356" s="1317"/>
      <c r="C11356" s="1320"/>
      <c r="D11356" s="630">
        <v>330</v>
      </c>
      <c r="E11356" s="1298"/>
      <c r="F11356" s="1298"/>
      <c r="G11356" s="1298"/>
      <c r="H11356" s="645">
        <v>0.01</v>
      </c>
      <c r="I11356" s="646"/>
      <c r="J11356" s="647">
        <f t="shared" si="382"/>
        <v>0</v>
      </c>
      <c r="K11356" s="410">
        <f t="shared" si="381"/>
        <v>0</v>
      </c>
      <c r="L11356" s="11"/>
      <c r="M11356" s="11"/>
    </row>
    <row r="11357" spans="2:13" ht="12.75" hidden="1" customHeight="1">
      <c r="B11357" s="1317"/>
      <c r="C11357" s="1320"/>
      <c r="D11357" s="630">
        <v>331</v>
      </c>
      <c r="E11357" s="1298"/>
      <c r="F11357" s="1298"/>
      <c r="G11357" s="1298"/>
      <c r="H11357" s="645">
        <v>0.01</v>
      </c>
      <c r="I11357" s="646"/>
      <c r="J11357" s="647">
        <f t="shared" si="382"/>
        <v>0</v>
      </c>
      <c r="K11357" s="410">
        <f t="shared" si="381"/>
        <v>0</v>
      </c>
      <c r="L11357" s="11"/>
      <c r="M11357" s="11"/>
    </row>
    <row r="11358" spans="2:13" ht="12.75" hidden="1" customHeight="1">
      <c r="B11358" s="1317"/>
      <c r="C11358" s="1320"/>
      <c r="D11358" s="630">
        <v>332</v>
      </c>
      <c r="E11358" s="1298"/>
      <c r="F11358" s="1298"/>
      <c r="G11358" s="1298"/>
      <c r="H11358" s="645">
        <v>0.01</v>
      </c>
      <c r="I11358" s="646"/>
      <c r="J11358" s="647">
        <f t="shared" si="382"/>
        <v>0</v>
      </c>
      <c r="K11358" s="410">
        <f t="shared" si="381"/>
        <v>0</v>
      </c>
      <c r="L11358" s="11"/>
      <c r="M11358" s="11"/>
    </row>
    <row r="11359" spans="2:13" ht="12.75" hidden="1" customHeight="1">
      <c r="B11359" s="1317"/>
      <c r="C11359" s="1320"/>
      <c r="D11359" s="630">
        <v>333</v>
      </c>
      <c r="E11359" s="1298"/>
      <c r="F11359" s="1298"/>
      <c r="G11359" s="1298"/>
      <c r="H11359" s="645">
        <v>0.01</v>
      </c>
      <c r="I11359" s="646"/>
      <c r="J11359" s="647">
        <f t="shared" si="382"/>
        <v>0</v>
      </c>
      <c r="K11359" s="410">
        <f t="shared" si="381"/>
        <v>0</v>
      </c>
      <c r="L11359" s="11"/>
      <c r="M11359" s="11"/>
    </row>
    <row r="11360" spans="2:13" ht="12.75" hidden="1" customHeight="1">
      <c r="B11360" s="1317"/>
      <c r="C11360" s="1320"/>
      <c r="D11360" s="630">
        <v>334</v>
      </c>
      <c r="E11360" s="1298"/>
      <c r="F11360" s="1298"/>
      <c r="G11360" s="1298"/>
      <c r="H11360" s="645">
        <v>0.01</v>
      </c>
      <c r="I11360" s="646"/>
      <c r="J11360" s="647">
        <f t="shared" si="382"/>
        <v>0</v>
      </c>
      <c r="K11360" s="410">
        <f t="shared" si="381"/>
        <v>0</v>
      </c>
      <c r="L11360" s="11"/>
      <c r="M11360" s="11"/>
    </row>
    <row r="11361" spans="2:13" ht="12.75" hidden="1" customHeight="1">
      <c r="B11361" s="1317"/>
      <c r="C11361" s="1320"/>
      <c r="D11361" s="630">
        <v>335</v>
      </c>
      <c r="E11361" s="1298"/>
      <c r="F11361" s="1298"/>
      <c r="G11361" s="1298"/>
      <c r="H11361" s="645">
        <v>0.01</v>
      </c>
      <c r="I11361" s="646"/>
      <c r="J11361" s="647">
        <f t="shared" si="382"/>
        <v>0</v>
      </c>
      <c r="K11361" s="410">
        <f t="shared" si="381"/>
        <v>0</v>
      </c>
      <c r="L11361" s="11"/>
      <c r="M11361" s="11"/>
    </row>
    <row r="11362" spans="2:13" ht="12.75" hidden="1" customHeight="1">
      <c r="B11362" s="1317"/>
      <c r="C11362" s="1320"/>
      <c r="D11362" s="630">
        <v>336</v>
      </c>
      <c r="E11362" s="1298"/>
      <c r="F11362" s="1298"/>
      <c r="G11362" s="1298"/>
      <c r="H11362" s="645">
        <v>0.01</v>
      </c>
      <c r="I11362" s="646"/>
      <c r="J11362" s="647">
        <f t="shared" si="382"/>
        <v>0</v>
      </c>
      <c r="K11362" s="410">
        <f t="shared" si="381"/>
        <v>0</v>
      </c>
      <c r="L11362" s="11"/>
      <c r="M11362" s="11"/>
    </row>
    <row r="11363" spans="2:13" ht="12.75" hidden="1" customHeight="1">
      <c r="B11363" s="1317"/>
      <c r="C11363" s="1320"/>
      <c r="D11363" s="630">
        <v>337</v>
      </c>
      <c r="E11363" s="1298"/>
      <c r="F11363" s="1298"/>
      <c r="G11363" s="1298"/>
      <c r="H11363" s="645">
        <v>0.01</v>
      </c>
      <c r="I11363" s="646"/>
      <c r="J11363" s="647">
        <f t="shared" si="382"/>
        <v>0</v>
      </c>
      <c r="K11363" s="410">
        <f t="shared" si="381"/>
        <v>0</v>
      </c>
      <c r="L11363" s="11"/>
      <c r="M11363" s="11"/>
    </row>
    <row r="11364" spans="2:13" ht="12.75" hidden="1" customHeight="1">
      <c r="B11364" s="1317"/>
      <c r="C11364" s="1320"/>
      <c r="D11364" s="630">
        <v>338</v>
      </c>
      <c r="E11364" s="1298"/>
      <c r="F11364" s="1298"/>
      <c r="G11364" s="1298"/>
      <c r="H11364" s="645">
        <v>0.01</v>
      </c>
      <c r="I11364" s="646"/>
      <c r="J11364" s="647">
        <f t="shared" si="382"/>
        <v>0</v>
      </c>
      <c r="K11364" s="410">
        <f t="shared" si="381"/>
        <v>0</v>
      </c>
      <c r="L11364" s="11"/>
      <c r="M11364" s="11"/>
    </row>
    <row r="11365" spans="2:13" ht="12.75" hidden="1" customHeight="1">
      <c r="B11365" s="1317"/>
      <c r="C11365" s="1320"/>
      <c r="D11365" s="630">
        <v>339</v>
      </c>
      <c r="E11365" s="1298"/>
      <c r="F11365" s="1298"/>
      <c r="G11365" s="1298"/>
      <c r="H11365" s="645">
        <v>0.01</v>
      </c>
      <c r="I11365" s="646"/>
      <c r="J11365" s="647">
        <f t="shared" si="382"/>
        <v>0</v>
      </c>
      <c r="K11365" s="410">
        <f t="shared" si="381"/>
        <v>0</v>
      </c>
      <c r="L11365" s="11"/>
      <c r="M11365" s="11"/>
    </row>
    <row r="11366" spans="2:13" ht="12.75" hidden="1" customHeight="1">
      <c r="B11366" s="1317"/>
      <c r="C11366" s="1320"/>
      <c r="D11366" s="630">
        <v>340</v>
      </c>
      <c r="E11366" s="1298"/>
      <c r="F11366" s="1298"/>
      <c r="G11366" s="1298"/>
      <c r="H11366" s="645">
        <v>0.01</v>
      </c>
      <c r="I11366" s="646"/>
      <c r="J11366" s="647">
        <f t="shared" si="382"/>
        <v>0</v>
      </c>
      <c r="K11366" s="410">
        <f t="shared" si="381"/>
        <v>0</v>
      </c>
      <c r="L11366" s="11"/>
      <c r="M11366" s="11"/>
    </row>
    <row r="11367" spans="2:13" ht="12.75" hidden="1" customHeight="1">
      <c r="B11367" s="1317"/>
      <c r="C11367" s="1320"/>
      <c r="D11367" s="630">
        <v>341</v>
      </c>
      <c r="E11367" s="1298"/>
      <c r="F11367" s="1298"/>
      <c r="G11367" s="1298"/>
      <c r="H11367" s="645">
        <v>0.01</v>
      </c>
      <c r="I11367" s="646"/>
      <c r="J11367" s="647">
        <f t="shared" si="382"/>
        <v>0</v>
      </c>
      <c r="K11367" s="410">
        <f t="shared" si="381"/>
        <v>0</v>
      </c>
      <c r="L11367" s="11"/>
      <c r="M11367" s="11"/>
    </row>
    <row r="11368" spans="2:13" ht="12.75" hidden="1" customHeight="1">
      <c r="B11368" s="1317"/>
      <c r="C11368" s="1320"/>
      <c r="D11368" s="630">
        <v>342</v>
      </c>
      <c r="E11368" s="1298"/>
      <c r="F11368" s="1298"/>
      <c r="G11368" s="1298"/>
      <c r="H11368" s="645">
        <v>0.01</v>
      </c>
      <c r="I11368" s="646"/>
      <c r="J11368" s="647">
        <f t="shared" si="382"/>
        <v>0</v>
      </c>
      <c r="K11368" s="410">
        <f t="shared" si="381"/>
        <v>0</v>
      </c>
      <c r="L11368" s="11"/>
      <c r="M11368" s="11"/>
    </row>
    <row r="11369" spans="2:13" ht="12.75" hidden="1" customHeight="1">
      <c r="B11369" s="1317"/>
      <c r="C11369" s="1320"/>
      <c r="D11369" s="630">
        <v>343</v>
      </c>
      <c r="E11369" s="1298"/>
      <c r="F11369" s="1298"/>
      <c r="G11369" s="1298"/>
      <c r="H11369" s="645">
        <v>0.01</v>
      </c>
      <c r="I11369" s="646"/>
      <c r="J11369" s="647">
        <f t="shared" si="382"/>
        <v>0</v>
      </c>
      <c r="K11369" s="410">
        <f t="shared" si="381"/>
        <v>0</v>
      </c>
      <c r="L11369" s="11"/>
      <c r="M11369" s="11"/>
    </row>
    <row r="11370" spans="2:13" ht="12.75" hidden="1" customHeight="1">
      <c r="B11370" s="1317"/>
      <c r="C11370" s="1320"/>
      <c r="D11370" s="630">
        <v>344</v>
      </c>
      <c r="E11370" s="1298"/>
      <c r="F11370" s="1298"/>
      <c r="G11370" s="1298"/>
      <c r="H11370" s="645">
        <v>0.01</v>
      </c>
      <c r="I11370" s="646"/>
      <c r="J11370" s="647">
        <f t="shared" si="382"/>
        <v>0</v>
      </c>
      <c r="K11370" s="410">
        <f t="shared" si="381"/>
        <v>0</v>
      </c>
      <c r="L11370" s="11"/>
      <c r="M11370" s="11"/>
    </row>
    <row r="11371" spans="2:13" ht="12.75" hidden="1" customHeight="1">
      <c r="B11371" s="1317"/>
      <c r="C11371" s="1320"/>
      <c r="D11371" s="630">
        <v>345</v>
      </c>
      <c r="E11371" s="1298"/>
      <c r="F11371" s="1298"/>
      <c r="G11371" s="1298"/>
      <c r="H11371" s="645">
        <v>0.01</v>
      </c>
      <c r="I11371" s="646"/>
      <c r="J11371" s="647">
        <f t="shared" si="382"/>
        <v>0</v>
      </c>
      <c r="K11371" s="410">
        <f t="shared" si="381"/>
        <v>0</v>
      </c>
      <c r="L11371" s="11"/>
      <c r="M11371" s="11"/>
    </row>
    <row r="11372" spans="2:13" ht="12.75" hidden="1" customHeight="1">
      <c r="B11372" s="1317"/>
      <c r="C11372" s="1320"/>
      <c r="D11372" s="630">
        <v>346</v>
      </c>
      <c r="E11372" s="1298"/>
      <c r="F11372" s="1298"/>
      <c r="G11372" s="1298"/>
      <c r="H11372" s="645">
        <v>0.01</v>
      </c>
      <c r="I11372" s="646"/>
      <c r="J11372" s="647">
        <f t="shared" si="382"/>
        <v>0</v>
      </c>
      <c r="K11372" s="410">
        <f t="shared" si="381"/>
        <v>0</v>
      </c>
      <c r="L11372" s="11"/>
      <c r="M11372" s="11"/>
    </row>
    <row r="11373" spans="2:13" ht="12.75" hidden="1" customHeight="1">
      <c r="B11373" s="1317"/>
      <c r="C11373" s="1320"/>
      <c r="D11373" s="630">
        <v>347</v>
      </c>
      <c r="E11373" s="1298"/>
      <c r="F11373" s="1298"/>
      <c r="G11373" s="1298"/>
      <c r="H11373" s="645">
        <v>0.01</v>
      </c>
      <c r="I11373" s="646"/>
      <c r="J11373" s="647">
        <f t="shared" si="382"/>
        <v>0</v>
      </c>
      <c r="K11373" s="410">
        <f t="shared" si="381"/>
        <v>0</v>
      </c>
      <c r="L11373" s="11"/>
      <c r="M11373" s="11"/>
    </row>
    <row r="11374" spans="2:13" ht="12.75" hidden="1" customHeight="1">
      <c r="B11374" s="1317"/>
      <c r="C11374" s="1320"/>
      <c r="D11374" s="630">
        <v>348</v>
      </c>
      <c r="E11374" s="1298"/>
      <c r="F11374" s="1298"/>
      <c r="G11374" s="1298"/>
      <c r="H11374" s="645">
        <v>0.01</v>
      </c>
      <c r="I11374" s="646"/>
      <c r="J11374" s="647">
        <f t="shared" si="382"/>
        <v>0</v>
      </c>
      <c r="K11374" s="410">
        <f t="shared" si="381"/>
        <v>0</v>
      </c>
      <c r="L11374" s="11"/>
      <c r="M11374" s="11"/>
    </row>
    <row r="11375" spans="2:13" ht="12.75" hidden="1" customHeight="1">
      <c r="B11375" s="1317"/>
      <c r="C11375" s="1320"/>
      <c r="D11375" s="630">
        <v>349</v>
      </c>
      <c r="E11375" s="1298"/>
      <c r="F11375" s="1298"/>
      <c r="G11375" s="1298"/>
      <c r="H11375" s="645">
        <v>0.01</v>
      </c>
      <c r="I11375" s="646"/>
      <c r="J11375" s="647">
        <f t="shared" si="382"/>
        <v>0</v>
      </c>
      <c r="K11375" s="410">
        <f t="shared" si="381"/>
        <v>0</v>
      </c>
      <c r="L11375" s="11"/>
      <c r="M11375" s="11"/>
    </row>
    <row r="11376" spans="2:13" ht="12.75" hidden="1" customHeight="1">
      <c r="B11376" s="1317"/>
      <c r="C11376" s="1320"/>
      <c r="D11376" s="630">
        <v>350</v>
      </c>
      <c r="E11376" s="1298"/>
      <c r="F11376" s="1298"/>
      <c r="G11376" s="1298"/>
      <c r="H11376" s="645">
        <v>0.01</v>
      </c>
      <c r="I11376" s="646"/>
      <c r="J11376" s="647">
        <f t="shared" si="382"/>
        <v>0</v>
      </c>
      <c r="K11376" s="410">
        <f t="shared" si="381"/>
        <v>0</v>
      </c>
      <c r="L11376" s="11"/>
      <c r="M11376" s="11"/>
    </row>
    <row r="11377" spans="2:13" ht="12.75" hidden="1" customHeight="1">
      <c r="B11377" s="1317"/>
      <c r="C11377" s="1320"/>
      <c r="D11377" s="630">
        <v>351</v>
      </c>
      <c r="E11377" s="1298"/>
      <c r="F11377" s="1298"/>
      <c r="G11377" s="1298"/>
      <c r="H11377" s="645">
        <v>0.01</v>
      </c>
      <c r="I11377" s="646"/>
      <c r="J11377" s="647">
        <f t="shared" si="382"/>
        <v>0</v>
      </c>
      <c r="K11377" s="410">
        <f t="shared" si="381"/>
        <v>0</v>
      </c>
      <c r="L11377" s="11"/>
      <c r="M11377" s="11"/>
    </row>
    <row r="11378" spans="2:13" ht="12.75" hidden="1" customHeight="1">
      <c r="B11378" s="1317"/>
      <c r="C11378" s="1320"/>
      <c r="D11378" s="630">
        <v>352</v>
      </c>
      <c r="E11378" s="1298"/>
      <c r="F11378" s="1298"/>
      <c r="G11378" s="1298"/>
      <c r="H11378" s="645">
        <v>0.01</v>
      </c>
      <c r="I11378" s="646"/>
      <c r="J11378" s="647">
        <f t="shared" si="382"/>
        <v>0</v>
      </c>
      <c r="K11378" s="410">
        <f t="shared" si="381"/>
        <v>0</v>
      </c>
      <c r="L11378" s="11"/>
      <c r="M11378" s="11"/>
    </row>
    <row r="11379" spans="2:13" ht="12.75" hidden="1" customHeight="1">
      <c r="B11379" s="1317"/>
      <c r="C11379" s="1320"/>
      <c r="D11379" s="630">
        <v>353</v>
      </c>
      <c r="E11379" s="1298"/>
      <c r="F11379" s="1298"/>
      <c r="G11379" s="1298"/>
      <c r="H11379" s="645">
        <v>0.01</v>
      </c>
      <c r="I11379" s="646"/>
      <c r="J11379" s="647">
        <f t="shared" si="382"/>
        <v>0</v>
      </c>
      <c r="K11379" s="410">
        <f t="shared" si="381"/>
        <v>0</v>
      </c>
      <c r="L11379" s="11"/>
      <c r="M11379" s="11"/>
    </row>
    <row r="11380" spans="2:13" ht="12.75" hidden="1" customHeight="1">
      <c r="B11380" s="1317"/>
      <c r="C11380" s="1320"/>
      <c r="D11380" s="630">
        <v>354</v>
      </c>
      <c r="E11380" s="1298"/>
      <c r="F11380" s="1298"/>
      <c r="G11380" s="1298"/>
      <c r="H11380" s="645">
        <v>0.01</v>
      </c>
      <c r="I11380" s="646"/>
      <c r="J11380" s="647">
        <f t="shared" si="382"/>
        <v>0</v>
      </c>
      <c r="K11380" s="410">
        <f t="shared" ref="K11380:K11445" si="383">IF(I11380-J11380&lt;0,0,I11380-J11380)</f>
        <v>0</v>
      </c>
      <c r="L11380" s="11"/>
      <c r="M11380" s="11"/>
    </row>
    <row r="11381" spans="2:13" ht="12.75" hidden="1" customHeight="1">
      <c r="B11381" s="1317"/>
      <c r="C11381" s="1320"/>
      <c r="D11381" s="630">
        <v>355</v>
      </c>
      <c r="E11381" s="1298"/>
      <c r="F11381" s="1298"/>
      <c r="G11381" s="1298"/>
      <c r="H11381" s="645">
        <v>0.01</v>
      </c>
      <c r="I11381" s="646"/>
      <c r="J11381" s="647">
        <f t="shared" si="382"/>
        <v>0</v>
      </c>
      <c r="K11381" s="410">
        <f t="shared" si="383"/>
        <v>0</v>
      </c>
      <c r="L11381" s="11"/>
      <c r="M11381" s="11"/>
    </row>
    <row r="11382" spans="2:13" ht="12.75" hidden="1" customHeight="1">
      <c r="B11382" s="1317"/>
      <c r="C11382" s="1320"/>
      <c r="D11382" s="630">
        <v>356</v>
      </c>
      <c r="E11382" s="1298"/>
      <c r="F11382" s="1298"/>
      <c r="G11382" s="1298"/>
      <c r="H11382" s="645">
        <v>0.01</v>
      </c>
      <c r="I11382" s="646"/>
      <c r="J11382" s="647">
        <f t="shared" si="382"/>
        <v>0</v>
      </c>
      <c r="K11382" s="410">
        <f t="shared" si="383"/>
        <v>0</v>
      </c>
      <c r="L11382" s="11"/>
      <c r="M11382" s="11"/>
    </row>
    <row r="11383" spans="2:13" ht="12.75" hidden="1" customHeight="1">
      <c r="B11383" s="1317"/>
      <c r="C11383" s="1320"/>
      <c r="D11383" s="630">
        <v>357</v>
      </c>
      <c r="E11383" s="1298"/>
      <c r="F11383" s="1298"/>
      <c r="G11383" s="1298"/>
      <c r="H11383" s="645">
        <v>0.01</v>
      </c>
      <c r="I11383" s="646"/>
      <c r="J11383" s="647">
        <f t="shared" si="382"/>
        <v>0</v>
      </c>
      <c r="K11383" s="410">
        <f t="shared" si="383"/>
        <v>0</v>
      </c>
      <c r="L11383" s="11"/>
      <c r="M11383" s="11"/>
    </row>
    <row r="11384" spans="2:13" ht="12.75" hidden="1" customHeight="1">
      <c r="B11384" s="1317"/>
      <c r="C11384" s="1320"/>
      <c r="D11384" s="630">
        <v>358</v>
      </c>
      <c r="E11384" s="1298"/>
      <c r="F11384" s="1298"/>
      <c r="G11384" s="1298"/>
      <c r="H11384" s="645">
        <v>0.01</v>
      </c>
      <c r="I11384" s="646"/>
      <c r="J11384" s="647">
        <f t="shared" si="382"/>
        <v>0</v>
      </c>
      <c r="K11384" s="410">
        <f t="shared" si="383"/>
        <v>0</v>
      </c>
      <c r="L11384" s="11"/>
      <c r="M11384" s="11"/>
    </row>
    <row r="11385" spans="2:13" ht="12.75" hidden="1" customHeight="1">
      <c r="B11385" s="1317"/>
      <c r="C11385" s="1320"/>
      <c r="D11385" s="630">
        <v>359</v>
      </c>
      <c r="E11385" s="1298"/>
      <c r="F11385" s="1298"/>
      <c r="G11385" s="1298"/>
      <c r="H11385" s="645">
        <v>0.01</v>
      </c>
      <c r="I11385" s="646"/>
      <c r="J11385" s="647">
        <f t="shared" si="382"/>
        <v>0</v>
      </c>
      <c r="K11385" s="410">
        <f t="shared" si="383"/>
        <v>0</v>
      </c>
      <c r="L11385" s="11"/>
      <c r="M11385" s="11"/>
    </row>
    <row r="11386" spans="2:13" ht="12.75" hidden="1" customHeight="1">
      <c r="B11386" s="1317"/>
      <c r="C11386" s="1320"/>
      <c r="D11386" s="630">
        <v>360</v>
      </c>
      <c r="E11386" s="1298"/>
      <c r="F11386" s="1298"/>
      <c r="G11386" s="1298"/>
      <c r="H11386" s="645">
        <v>0.01</v>
      </c>
      <c r="I11386" s="646"/>
      <c r="J11386" s="647">
        <f t="shared" si="382"/>
        <v>0</v>
      </c>
      <c r="K11386" s="410">
        <f t="shared" si="383"/>
        <v>0</v>
      </c>
      <c r="L11386" s="11"/>
      <c r="M11386" s="11"/>
    </row>
    <row r="11387" spans="2:13" ht="12.75" hidden="1" customHeight="1">
      <c r="B11387" s="1317"/>
      <c r="C11387" s="1320"/>
      <c r="D11387" s="630">
        <v>361</v>
      </c>
      <c r="E11387" s="1298"/>
      <c r="F11387" s="1298"/>
      <c r="G11387" s="1298"/>
      <c r="H11387" s="645">
        <v>0.01</v>
      </c>
      <c r="I11387" s="646"/>
      <c r="J11387" s="647">
        <f t="shared" si="382"/>
        <v>0</v>
      </c>
      <c r="K11387" s="410">
        <f t="shared" si="383"/>
        <v>0</v>
      </c>
      <c r="L11387" s="11"/>
      <c r="M11387" s="11"/>
    </row>
    <row r="11388" spans="2:13" ht="12.75" hidden="1" customHeight="1">
      <c r="B11388" s="1317"/>
      <c r="C11388" s="1320"/>
      <c r="D11388" s="630">
        <v>362</v>
      </c>
      <c r="E11388" s="1298"/>
      <c r="F11388" s="1298"/>
      <c r="G11388" s="1298"/>
      <c r="H11388" s="645">
        <v>0.01</v>
      </c>
      <c r="I11388" s="646"/>
      <c r="J11388" s="647">
        <f t="shared" si="382"/>
        <v>0</v>
      </c>
      <c r="K11388" s="410">
        <f t="shared" si="383"/>
        <v>0</v>
      </c>
      <c r="L11388" s="11"/>
      <c r="M11388" s="11"/>
    </row>
    <row r="11389" spans="2:13" ht="12.75" hidden="1" customHeight="1">
      <c r="B11389" s="1317"/>
      <c r="C11389" s="1320"/>
      <c r="D11389" s="630">
        <v>363</v>
      </c>
      <c r="E11389" s="1298"/>
      <c r="F11389" s="1298"/>
      <c r="G11389" s="1298"/>
      <c r="H11389" s="645">
        <v>0.01</v>
      </c>
      <c r="I11389" s="646"/>
      <c r="J11389" s="647">
        <f t="shared" si="382"/>
        <v>0</v>
      </c>
      <c r="K11389" s="410">
        <f t="shared" si="383"/>
        <v>0</v>
      </c>
      <c r="L11389" s="11"/>
      <c r="M11389" s="11"/>
    </row>
    <row r="11390" spans="2:13" ht="12.75" hidden="1" customHeight="1">
      <c r="B11390" s="1317"/>
      <c r="C11390" s="1320"/>
      <c r="D11390" s="630">
        <v>364</v>
      </c>
      <c r="E11390" s="1298"/>
      <c r="F11390" s="1298"/>
      <c r="G11390" s="1298"/>
      <c r="H11390" s="645">
        <v>0.01</v>
      </c>
      <c r="I11390" s="646"/>
      <c r="J11390" s="647">
        <f t="shared" si="382"/>
        <v>0</v>
      </c>
      <c r="K11390" s="410">
        <f t="shared" si="383"/>
        <v>0</v>
      </c>
      <c r="L11390" s="11"/>
      <c r="M11390" s="11"/>
    </row>
    <row r="11391" spans="2:13" ht="12.75" hidden="1" customHeight="1">
      <c r="B11391" s="1317"/>
      <c r="C11391" s="1320"/>
      <c r="D11391" s="630">
        <v>365</v>
      </c>
      <c r="E11391" s="1298"/>
      <c r="F11391" s="1298"/>
      <c r="G11391" s="1298"/>
      <c r="H11391" s="645">
        <v>0.01</v>
      </c>
      <c r="I11391" s="646"/>
      <c r="J11391" s="647">
        <f t="shared" si="382"/>
        <v>0</v>
      </c>
      <c r="K11391" s="410">
        <f t="shared" si="383"/>
        <v>0</v>
      </c>
      <c r="L11391" s="11"/>
      <c r="M11391" s="11"/>
    </row>
    <row r="11392" spans="2:13" ht="12.75" hidden="1" customHeight="1">
      <c r="B11392" s="1317"/>
      <c r="C11392" s="1320"/>
      <c r="D11392" s="630">
        <v>366</v>
      </c>
      <c r="E11392" s="1298"/>
      <c r="F11392" s="1298"/>
      <c r="G11392" s="1298"/>
      <c r="H11392" s="645">
        <v>0.01</v>
      </c>
      <c r="I11392" s="646"/>
      <c r="J11392" s="647">
        <f t="shared" si="382"/>
        <v>0</v>
      </c>
      <c r="K11392" s="410">
        <f t="shared" si="383"/>
        <v>0</v>
      </c>
      <c r="L11392" s="11"/>
      <c r="M11392" s="11"/>
    </row>
    <row r="11393" spans="2:13" ht="12.75" hidden="1" customHeight="1">
      <c r="B11393" s="1317"/>
      <c r="C11393" s="1320"/>
      <c r="D11393" s="630">
        <v>367</v>
      </c>
      <c r="E11393" s="1298"/>
      <c r="F11393" s="1298"/>
      <c r="G11393" s="1298"/>
      <c r="H11393" s="645">
        <v>0.01</v>
      </c>
      <c r="I11393" s="646"/>
      <c r="J11393" s="647">
        <f t="shared" si="382"/>
        <v>0</v>
      </c>
      <c r="K11393" s="410">
        <f t="shared" si="383"/>
        <v>0</v>
      </c>
      <c r="L11393" s="11"/>
      <c r="M11393" s="11"/>
    </row>
    <row r="11394" spans="2:13" ht="12.75" hidden="1" customHeight="1">
      <c r="B11394" s="1317"/>
      <c r="C11394" s="1320"/>
      <c r="D11394" s="630">
        <v>368</v>
      </c>
      <c r="E11394" s="1298"/>
      <c r="F11394" s="1298"/>
      <c r="G11394" s="1298"/>
      <c r="H11394" s="645">
        <v>0.01</v>
      </c>
      <c r="I11394" s="646"/>
      <c r="J11394" s="647">
        <f t="shared" si="382"/>
        <v>0</v>
      </c>
      <c r="K11394" s="410">
        <f t="shared" si="383"/>
        <v>0</v>
      </c>
      <c r="L11394" s="11"/>
      <c r="M11394" s="11"/>
    </row>
    <row r="11395" spans="2:13" ht="12.75" hidden="1" customHeight="1">
      <c r="B11395" s="1317"/>
      <c r="C11395" s="1320"/>
      <c r="D11395" s="630">
        <v>369</v>
      </c>
      <c r="E11395" s="1298"/>
      <c r="F11395" s="1298"/>
      <c r="G11395" s="1298"/>
      <c r="H11395" s="645">
        <v>0.01</v>
      </c>
      <c r="I11395" s="646"/>
      <c r="J11395" s="647">
        <f t="shared" si="382"/>
        <v>0</v>
      </c>
      <c r="K11395" s="410">
        <f t="shared" si="383"/>
        <v>0</v>
      </c>
      <c r="L11395" s="11"/>
      <c r="M11395" s="11"/>
    </row>
    <row r="11396" spans="2:13" ht="12.75" hidden="1" customHeight="1">
      <c r="B11396" s="1317"/>
      <c r="C11396" s="1320"/>
      <c r="D11396" s="630">
        <v>370</v>
      </c>
      <c r="E11396" s="1298"/>
      <c r="F11396" s="1298"/>
      <c r="G11396" s="1298"/>
      <c r="H11396" s="645">
        <v>0.01</v>
      </c>
      <c r="I11396" s="646"/>
      <c r="J11396" s="647">
        <f t="shared" si="382"/>
        <v>0</v>
      </c>
      <c r="K11396" s="410">
        <f t="shared" si="383"/>
        <v>0</v>
      </c>
      <c r="L11396" s="11"/>
      <c r="M11396" s="11"/>
    </row>
    <row r="11397" spans="2:13" ht="12.75" hidden="1" customHeight="1">
      <c r="B11397" s="1317"/>
      <c r="C11397" s="1320"/>
      <c r="D11397" s="630">
        <v>371</v>
      </c>
      <c r="E11397" s="1298"/>
      <c r="F11397" s="1298"/>
      <c r="G11397" s="1298"/>
      <c r="H11397" s="645">
        <v>0.01</v>
      </c>
      <c r="I11397" s="646"/>
      <c r="J11397" s="647">
        <f t="shared" si="382"/>
        <v>0</v>
      </c>
      <c r="K11397" s="410">
        <f t="shared" si="383"/>
        <v>0</v>
      </c>
      <c r="L11397" s="11"/>
      <c r="M11397" s="11"/>
    </row>
    <row r="11398" spans="2:13" ht="12.75" hidden="1" customHeight="1">
      <c r="B11398" s="1317"/>
      <c r="C11398" s="1320"/>
      <c r="D11398" s="630">
        <v>372</v>
      </c>
      <c r="E11398" s="1298"/>
      <c r="F11398" s="1298"/>
      <c r="G11398" s="1298"/>
      <c r="H11398" s="645">
        <v>0.01</v>
      </c>
      <c r="I11398" s="646"/>
      <c r="J11398" s="647">
        <f t="shared" si="382"/>
        <v>0</v>
      </c>
      <c r="K11398" s="410">
        <f t="shared" si="383"/>
        <v>0</v>
      </c>
      <c r="L11398" s="11"/>
      <c r="M11398" s="11"/>
    </row>
    <row r="11399" spans="2:13" ht="12.75" hidden="1" customHeight="1">
      <c r="B11399" s="1317"/>
      <c r="C11399" s="1320"/>
      <c r="D11399" s="630">
        <v>373</v>
      </c>
      <c r="E11399" s="1298"/>
      <c r="F11399" s="1298"/>
      <c r="G11399" s="1298"/>
      <c r="H11399" s="645">
        <v>0.01</v>
      </c>
      <c r="I11399" s="646"/>
      <c r="J11399" s="647">
        <f t="shared" si="382"/>
        <v>0</v>
      </c>
      <c r="K11399" s="410">
        <f t="shared" si="383"/>
        <v>0</v>
      </c>
      <c r="L11399" s="11"/>
      <c r="M11399" s="11"/>
    </row>
    <row r="11400" spans="2:13" ht="12.75" hidden="1" customHeight="1">
      <c r="B11400" s="1317"/>
      <c r="C11400" s="1320"/>
      <c r="D11400" s="630">
        <v>374</v>
      </c>
      <c r="E11400" s="1298"/>
      <c r="F11400" s="1298"/>
      <c r="G11400" s="1298"/>
      <c r="H11400" s="645">
        <v>0.01</v>
      </c>
      <c r="I11400" s="646"/>
      <c r="J11400" s="647">
        <f t="shared" si="382"/>
        <v>0</v>
      </c>
      <c r="K11400" s="410">
        <f t="shared" si="383"/>
        <v>0</v>
      </c>
      <c r="L11400" s="11"/>
      <c r="M11400" s="11"/>
    </row>
    <row r="11401" spans="2:13" ht="12.75" hidden="1" customHeight="1">
      <c r="B11401" s="1317"/>
      <c r="C11401" s="1320"/>
      <c r="D11401" s="630">
        <v>375</v>
      </c>
      <c r="E11401" s="1298"/>
      <c r="F11401" s="1298"/>
      <c r="G11401" s="1298"/>
      <c r="H11401" s="645">
        <v>0.01</v>
      </c>
      <c r="I11401" s="646"/>
      <c r="J11401" s="647">
        <f t="shared" si="382"/>
        <v>0</v>
      </c>
      <c r="K11401" s="410">
        <f t="shared" si="383"/>
        <v>0</v>
      </c>
      <c r="L11401" s="11"/>
      <c r="M11401" s="11"/>
    </row>
    <row r="11402" spans="2:13" ht="12.75" hidden="1" customHeight="1">
      <c r="B11402" s="1317"/>
      <c r="C11402" s="1320"/>
      <c r="D11402" s="630">
        <v>376</v>
      </c>
      <c r="E11402" s="1298"/>
      <c r="F11402" s="1298"/>
      <c r="G11402" s="1298"/>
      <c r="H11402" s="645">
        <v>0.01</v>
      </c>
      <c r="I11402" s="646"/>
      <c r="J11402" s="647">
        <f t="shared" si="382"/>
        <v>0</v>
      </c>
      <c r="K11402" s="410">
        <f t="shared" si="383"/>
        <v>0</v>
      </c>
      <c r="L11402" s="11"/>
      <c r="M11402" s="11"/>
    </row>
    <row r="11403" spans="2:13" ht="12.75" hidden="1" customHeight="1">
      <c r="B11403" s="1317"/>
      <c r="C11403" s="1320"/>
      <c r="D11403" s="630">
        <v>377</v>
      </c>
      <c r="E11403" s="1298"/>
      <c r="F11403" s="1298"/>
      <c r="G11403" s="1298"/>
      <c r="H11403" s="645">
        <v>0.01</v>
      </c>
      <c r="I11403" s="646"/>
      <c r="J11403" s="647">
        <f t="shared" si="382"/>
        <v>0</v>
      </c>
      <c r="K11403" s="410">
        <f t="shared" si="383"/>
        <v>0</v>
      </c>
      <c r="L11403" s="11"/>
      <c r="M11403" s="11"/>
    </row>
    <row r="11404" spans="2:13" ht="12.75" hidden="1" customHeight="1">
      <c r="B11404" s="1317"/>
      <c r="C11404" s="1320"/>
      <c r="D11404" s="630">
        <v>378</v>
      </c>
      <c r="E11404" s="1298"/>
      <c r="F11404" s="1298"/>
      <c r="G11404" s="1298"/>
      <c r="H11404" s="645">
        <v>0.01</v>
      </c>
      <c r="I11404" s="646"/>
      <c r="J11404" s="647">
        <f t="shared" si="382"/>
        <v>0</v>
      </c>
      <c r="K11404" s="410">
        <f t="shared" si="383"/>
        <v>0</v>
      </c>
      <c r="L11404" s="11"/>
      <c r="M11404" s="11"/>
    </row>
    <row r="11405" spans="2:13" ht="12.75" hidden="1" customHeight="1">
      <c r="B11405" s="1317"/>
      <c r="C11405" s="1320"/>
      <c r="D11405" s="630">
        <v>379</v>
      </c>
      <c r="E11405" s="1298"/>
      <c r="F11405" s="1298"/>
      <c r="G11405" s="1298"/>
      <c r="H11405" s="645">
        <v>0.01</v>
      </c>
      <c r="I11405" s="646"/>
      <c r="J11405" s="647">
        <f t="shared" si="382"/>
        <v>0</v>
      </c>
      <c r="K11405" s="410">
        <f t="shared" si="383"/>
        <v>0</v>
      </c>
      <c r="L11405" s="11"/>
      <c r="M11405" s="11"/>
    </row>
    <row r="11406" spans="2:13" ht="12.75" hidden="1" customHeight="1">
      <c r="B11406" s="1317"/>
      <c r="C11406" s="1320"/>
      <c r="D11406" s="630">
        <v>380</v>
      </c>
      <c r="E11406" s="1298"/>
      <c r="F11406" s="1298"/>
      <c r="G11406" s="1298"/>
      <c r="H11406" s="645">
        <v>0.01</v>
      </c>
      <c r="I11406" s="646"/>
      <c r="J11406" s="647">
        <f t="shared" si="382"/>
        <v>0</v>
      </c>
      <c r="K11406" s="410">
        <f t="shared" si="383"/>
        <v>0</v>
      </c>
      <c r="L11406" s="11"/>
      <c r="M11406" s="11"/>
    </row>
    <row r="11407" spans="2:13" ht="12.75" hidden="1" customHeight="1">
      <c r="B11407" s="1317"/>
      <c r="C11407" s="1320"/>
      <c r="D11407" s="630">
        <v>381</v>
      </c>
      <c r="E11407" s="1298"/>
      <c r="F11407" s="1298"/>
      <c r="G11407" s="1298"/>
      <c r="H11407" s="645">
        <v>0.01</v>
      </c>
      <c r="I11407" s="646"/>
      <c r="J11407" s="647">
        <f t="shared" si="382"/>
        <v>0</v>
      </c>
      <c r="K11407" s="410">
        <f t="shared" si="383"/>
        <v>0</v>
      </c>
      <c r="L11407" s="11"/>
      <c r="M11407" s="11"/>
    </row>
    <row r="11408" spans="2:13" ht="12.75" hidden="1" customHeight="1">
      <c r="B11408" s="1317"/>
      <c r="C11408" s="1320"/>
      <c r="D11408" s="630">
        <v>382</v>
      </c>
      <c r="E11408" s="1298"/>
      <c r="F11408" s="1298"/>
      <c r="G11408" s="1298"/>
      <c r="H11408" s="645">
        <v>0.01</v>
      </c>
      <c r="I11408" s="646"/>
      <c r="J11408" s="647">
        <f t="shared" si="382"/>
        <v>0</v>
      </c>
      <c r="K11408" s="410">
        <f t="shared" si="383"/>
        <v>0</v>
      </c>
      <c r="L11408" s="11"/>
      <c r="M11408" s="11"/>
    </row>
    <row r="11409" spans="2:13" ht="12.75" hidden="1" customHeight="1">
      <c r="B11409" s="1317"/>
      <c r="C11409" s="1320"/>
      <c r="D11409" s="630">
        <v>383</v>
      </c>
      <c r="E11409" s="1298"/>
      <c r="F11409" s="1298"/>
      <c r="G11409" s="1298"/>
      <c r="H11409" s="645">
        <v>0.01</v>
      </c>
      <c r="I11409" s="646"/>
      <c r="J11409" s="647">
        <f t="shared" si="382"/>
        <v>0</v>
      </c>
      <c r="K11409" s="410">
        <f t="shared" si="383"/>
        <v>0</v>
      </c>
      <c r="L11409" s="11"/>
      <c r="M11409" s="11"/>
    </row>
    <row r="11410" spans="2:13" ht="12.75" hidden="1" customHeight="1">
      <c r="B11410" s="1317"/>
      <c r="C11410" s="1320"/>
      <c r="D11410" s="630">
        <v>384</v>
      </c>
      <c r="E11410" s="1298"/>
      <c r="F11410" s="1298"/>
      <c r="G11410" s="1298"/>
      <c r="H11410" s="645">
        <v>0.01</v>
      </c>
      <c r="I11410" s="646"/>
      <c r="J11410" s="647">
        <f t="shared" si="382"/>
        <v>0</v>
      </c>
      <c r="K11410" s="410">
        <f t="shared" si="383"/>
        <v>0</v>
      </c>
      <c r="L11410" s="11"/>
      <c r="M11410" s="11"/>
    </row>
    <row r="11411" spans="2:13" ht="12.75" hidden="1" customHeight="1">
      <c r="B11411" s="1317"/>
      <c r="C11411" s="1320"/>
      <c r="D11411" s="630">
        <v>385</v>
      </c>
      <c r="E11411" s="1298"/>
      <c r="F11411" s="1298"/>
      <c r="G11411" s="1298"/>
      <c r="H11411" s="645">
        <v>0.01</v>
      </c>
      <c r="I11411" s="646"/>
      <c r="J11411" s="647">
        <f t="shared" ref="J11411:J11474" si="384">$I$12030*H11411</f>
        <v>0</v>
      </c>
      <c r="K11411" s="410">
        <f t="shared" si="383"/>
        <v>0</v>
      </c>
      <c r="L11411" s="11"/>
      <c r="M11411" s="11"/>
    </row>
    <row r="11412" spans="2:13" ht="12" hidden="1" customHeight="1">
      <c r="B11412" s="1317"/>
      <c r="C11412" s="1320"/>
      <c r="D11412" s="630">
        <v>386</v>
      </c>
      <c r="E11412" s="1298"/>
      <c r="F11412" s="1298"/>
      <c r="G11412" s="1298"/>
      <c r="H11412" s="645">
        <v>0.01</v>
      </c>
      <c r="I11412" s="646"/>
      <c r="J11412" s="647">
        <f t="shared" si="384"/>
        <v>0</v>
      </c>
      <c r="K11412" s="410">
        <f t="shared" si="383"/>
        <v>0</v>
      </c>
      <c r="L11412" s="11"/>
      <c r="M11412" s="11"/>
    </row>
    <row r="11413" spans="2:13" ht="12" hidden="1" customHeight="1">
      <c r="B11413" s="1317"/>
      <c r="C11413" s="1320"/>
      <c r="D11413" s="630">
        <v>387</v>
      </c>
      <c r="E11413" s="1298"/>
      <c r="F11413" s="1298"/>
      <c r="G11413" s="1298"/>
      <c r="H11413" s="645">
        <v>0.01</v>
      </c>
      <c r="I11413" s="646"/>
      <c r="J11413" s="647">
        <f t="shared" si="384"/>
        <v>0</v>
      </c>
      <c r="K11413" s="410">
        <f t="shared" si="383"/>
        <v>0</v>
      </c>
      <c r="L11413" s="11"/>
      <c r="M11413" s="11"/>
    </row>
    <row r="11414" spans="2:13" ht="12.75" hidden="1" customHeight="1">
      <c r="B11414" s="1317"/>
      <c r="C11414" s="1320"/>
      <c r="D11414" s="630">
        <v>388</v>
      </c>
      <c r="E11414" s="1298"/>
      <c r="F11414" s="1298"/>
      <c r="G11414" s="1298"/>
      <c r="H11414" s="645">
        <v>0.01</v>
      </c>
      <c r="I11414" s="646"/>
      <c r="J11414" s="647">
        <f t="shared" si="384"/>
        <v>0</v>
      </c>
      <c r="K11414" s="410">
        <f t="shared" si="383"/>
        <v>0</v>
      </c>
      <c r="L11414" s="11"/>
      <c r="M11414" s="11"/>
    </row>
    <row r="11415" spans="2:13" ht="12.75" hidden="1" customHeight="1">
      <c r="B11415" s="1317"/>
      <c r="C11415" s="1320"/>
      <c r="D11415" s="630">
        <v>389</v>
      </c>
      <c r="E11415" s="1298"/>
      <c r="F11415" s="1298"/>
      <c r="G11415" s="1298"/>
      <c r="H11415" s="645">
        <v>0.01</v>
      </c>
      <c r="I11415" s="646"/>
      <c r="J11415" s="647">
        <f t="shared" si="384"/>
        <v>0</v>
      </c>
      <c r="K11415" s="410">
        <f t="shared" si="383"/>
        <v>0</v>
      </c>
      <c r="L11415" s="11"/>
      <c r="M11415" s="11"/>
    </row>
    <row r="11416" spans="2:13" ht="12.75" hidden="1" customHeight="1">
      <c r="B11416" s="1317"/>
      <c r="C11416" s="1320"/>
      <c r="D11416" s="630">
        <v>390</v>
      </c>
      <c r="E11416" s="1298"/>
      <c r="F11416" s="1298"/>
      <c r="G11416" s="1298"/>
      <c r="H11416" s="645">
        <v>0.01</v>
      </c>
      <c r="I11416" s="646"/>
      <c r="J11416" s="647">
        <f t="shared" si="384"/>
        <v>0</v>
      </c>
      <c r="K11416" s="410">
        <f t="shared" si="383"/>
        <v>0</v>
      </c>
      <c r="L11416" s="11"/>
      <c r="M11416" s="11"/>
    </row>
    <row r="11417" spans="2:13" ht="12.75" hidden="1" customHeight="1">
      <c r="B11417" s="1317"/>
      <c r="C11417" s="1320"/>
      <c r="D11417" s="630">
        <v>391</v>
      </c>
      <c r="E11417" s="1298"/>
      <c r="F11417" s="1298"/>
      <c r="G11417" s="1298"/>
      <c r="H11417" s="645">
        <v>0.01</v>
      </c>
      <c r="I11417" s="646"/>
      <c r="J11417" s="647">
        <f t="shared" si="384"/>
        <v>0</v>
      </c>
      <c r="K11417" s="410">
        <f t="shared" si="383"/>
        <v>0</v>
      </c>
      <c r="L11417" s="11"/>
      <c r="M11417" s="11"/>
    </row>
    <row r="11418" spans="2:13" ht="12.75" hidden="1" customHeight="1">
      <c r="B11418" s="1317"/>
      <c r="C11418" s="1320"/>
      <c r="D11418" s="630">
        <v>392</v>
      </c>
      <c r="E11418" s="1298"/>
      <c r="F11418" s="1298"/>
      <c r="G11418" s="1298"/>
      <c r="H11418" s="645">
        <v>0.01</v>
      </c>
      <c r="I11418" s="646"/>
      <c r="J11418" s="647">
        <f t="shared" si="384"/>
        <v>0</v>
      </c>
      <c r="K11418" s="410">
        <f t="shared" si="383"/>
        <v>0</v>
      </c>
      <c r="L11418" s="11"/>
      <c r="M11418" s="11"/>
    </row>
    <row r="11419" spans="2:13" ht="12.75" hidden="1" customHeight="1">
      <c r="B11419" s="1317"/>
      <c r="C11419" s="1320"/>
      <c r="D11419" s="630">
        <v>393</v>
      </c>
      <c r="E11419" s="1298"/>
      <c r="F11419" s="1298"/>
      <c r="G11419" s="1298"/>
      <c r="H11419" s="645">
        <v>0.01</v>
      </c>
      <c r="I11419" s="646"/>
      <c r="J11419" s="647">
        <f t="shared" si="384"/>
        <v>0</v>
      </c>
      <c r="K11419" s="410">
        <f t="shared" si="383"/>
        <v>0</v>
      </c>
      <c r="L11419" s="11"/>
      <c r="M11419" s="11"/>
    </row>
    <row r="11420" spans="2:13" ht="12.75" hidden="1" customHeight="1">
      <c r="B11420" s="1317"/>
      <c r="C11420" s="1320"/>
      <c r="D11420" s="630">
        <v>394</v>
      </c>
      <c r="E11420" s="1298"/>
      <c r="F11420" s="1298"/>
      <c r="G11420" s="1298"/>
      <c r="H11420" s="645">
        <v>0.01</v>
      </c>
      <c r="I11420" s="646"/>
      <c r="J11420" s="647">
        <f t="shared" si="384"/>
        <v>0</v>
      </c>
      <c r="K11420" s="410">
        <f t="shared" si="383"/>
        <v>0</v>
      </c>
      <c r="L11420" s="11"/>
      <c r="M11420" s="11"/>
    </row>
    <row r="11421" spans="2:13" ht="12.75" hidden="1" customHeight="1">
      <c r="B11421" s="1317"/>
      <c r="C11421" s="1320"/>
      <c r="D11421" s="630">
        <v>395</v>
      </c>
      <c r="E11421" s="1298"/>
      <c r="F11421" s="1298"/>
      <c r="G11421" s="1298"/>
      <c r="H11421" s="645">
        <v>0.01</v>
      </c>
      <c r="I11421" s="646"/>
      <c r="J11421" s="647">
        <f t="shared" si="384"/>
        <v>0</v>
      </c>
      <c r="K11421" s="410">
        <f t="shared" si="383"/>
        <v>0</v>
      </c>
      <c r="L11421" s="11"/>
      <c r="M11421" s="11"/>
    </row>
    <row r="11422" spans="2:13" ht="12.75" hidden="1" customHeight="1">
      <c r="B11422" s="1317"/>
      <c r="C11422" s="1320"/>
      <c r="D11422" s="630">
        <v>396</v>
      </c>
      <c r="E11422" s="1298"/>
      <c r="F11422" s="1298"/>
      <c r="G11422" s="1298"/>
      <c r="H11422" s="645">
        <v>0.01</v>
      </c>
      <c r="I11422" s="646"/>
      <c r="J11422" s="647">
        <f t="shared" si="384"/>
        <v>0</v>
      </c>
      <c r="K11422" s="410">
        <f t="shared" si="383"/>
        <v>0</v>
      </c>
      <c r="L11422" s="11"/>
      <c r="M11422" s="11"/>
    </row>
    <row r="11423" spans="2:13" ht="12.75" hidden="1" customHeight="1">
      <c r="B11423" s="1317"/>
      <c r="C11423" s="1320"/>
      <c r="D11423" s="630">
        <v>397</v>
      </c>
      <c r="E11423" s="1298"/>
      <c r="F11423" s="1298"/>
      <c r="G11423" s="1298"/>
      <c r="H11423" s="645">
        <v>0.01</v>
      </c>
      <c r="I11423" s="646"/>
      <c r="J11423" s="647">
        <f t="shared" si="384"/>
        <v>0</v>
      </c>
      <c r="K11423" s="410">
        <f t="shared" si="383"/>
        <v>0</v>
      </c>
      <c r="L11423" s="11"/>
      <c r="M11423" s="11"/>
    </row>
    <row r="11424" spans="2:13" ht="12.75" hidden="1" customHeight="1">
      <c r="B11424" s="1317"/>
      <c r="C11424" s="1320"/>
      <c r="D11424" s="630">
        <v>398</v>
      </c>
      <c r="E11424" s="1298"/>
      <c r="F11424" s="1298"/>
      <c r="G11424" s="1298"/>
      <c r="H11424" s="645">
        <v>0.01</v>
      </c>
      <c r="I11424" s="646"/>
      <c r="J11424" s="647">
        <f t="shared" si="384"/>
        <v>0</v>
      </c>
      <c r="K11424" s="410">
        <f t="shared" si="383"/>
        <v>0</v>
      </c>
      <c r="L11424" s="11"/>
      <c r="M11424" s="11"/>
    </row>
    <row r="11425" spans="2:13" ht="12.75" hidden="1" customHeight="1">
      <c r="B11425" s="1317"/>
      <c r="C11425" s="1320"/>
      <c r="D11425" s="630">
        <v>399</v>
      </c>
      <c r="E11425" s="1298"/>
      <c r="F11425" s="1298"/>
      <c r="G11425" s="1298"/>
      <c r="H11425" s="645">
        <v>0.01</v>
      </c>
      <c r="I11425" s="646"/>
      <c r="J11425" s="647">
        <f t="shared" si="384"/>
        <v>0</v>
      </c>
      <c r="K11425" s="410">
        <f t="shared" si="383"/>
        <v>0</v>
      </c>
      <c r="L11425" s="11"/>
      <c r="M11425" s="11"/>
    </row>
    <row r="11426" spans="2:13" ht="12.75" hidden="1" customHeight="1">
      <c r="B11426" s="1317"/>
      <c r="C11426" s="1320"/>
      <c r="D11426" s="630">
        <v>400</v>
      </c>
      <c r="E11426" s="1298"/>
      <c r="F11426" s="1298"/>
      <c r="G11426" s="1298"/>
      <c r="H11426" s="645">
        <v>0.01</v>
      </c>
      <c r="I11426" s="646"/>
      <c r="J11426" s="647">
        <f t="shared" si="384"/>
        <v>0</v>
      </c>
      <c r="K11426" s="410">
        <f t="shared" si="383"/>
        <v>0</v>
      </c>
      <c r="L11426" s="11"/>
      <c r="M11426" s="11"/>
    </row>
    <row r="11427" spans="2:13" ht="12.75" hidden="1" customHeight="1">
      <c r="B11427" s="1317"/>
      <c r="C11427" s="1320"/>
      <c r="D11427" s="630">
        <v>401</v>
      </c>
      <c r="E11427" s="1298"/>
      <c r="F11427" s="1298"/>
      <c r="G11427" s="1298"/>
      <c r="H11427" s="645">
        <v>0.01</v>
      </c>
      <c r="I11427" s="646"/>
      <c r="J11427" s="647">
        <f t="shared" si="384"/>
        <v>0</v>
      </c>
      <c r="K11427" s="410">
        <f t="shared" si="383"/>
        <v>0</v>
      </c>
      <c r="L11427" s="11"/>
      <c r="M11427" s="11"/>
    </row>
    <row r="11428" spans="2:13" ht="12.75" hidden="1" customHeight="1">
      <c r="B11428" s="1317"/>
      <c r="C11428" s="1320"/>
      <c r="D11428" s="630">
        <v>402</v>
      </c>
      <c r="E11428" s="1298"/>
      <c r="F11428" s="1298"/>
      <c r="G11428" s="1298"/>
      <c r="H11428" s="645">
        <v>0.01</v>
      </c>
      <c r="I11428" s="646"/>
      <c r="J11428" s="647">
        <f t="shared" si="384"/>
        <v>0</v>
      </c>
      <c r="K11428" s="410">
        <f t="shared" si="383"/>
        <v>0</v>
      </c>
      <c r="L11428" s="11"/>
      <c r="M11428" s="11"/>
    </row>
    <row r="11429" spans="2:13" ht="12.75" hidden="1" customHeight="1">
      <c r="B11429" s="1317"/>
      <c r="C11429" s="1320"/>
      <c r="D11429" s="630">
        <v>403</v>
      </c>
      <c r="E11429" s="1298"/>
      <c r="F11429" s="1298"/>
      <c r="G11429" s="1298"/>
      <c r="H11429" s="645">
        <v>0.01</v>
      </c>
      <c r="I11429" s="646"/>
      <c r="J11429" s="647">
        <f t="shared" si="384"/>
        <v>0</v>
      </c>
      <c r="K11429" s="410">
        <f t="shared" si="383"/>
        <v>0</v>
      </c>
      <c r="L11429" s="11"/>
      <c r="M11429" s="11"/>
    </row>
    <row r="11430" spans="2:13" ht="12.75" hidden="1" customHeight="1">
      <c r="B11430" s="1317"/>
      <c r="C11430" s="1320"/>
      <c r="D11430" s="630">
        <v>404</v>
      </c>
      <c r="E11430" s="1298"/>
      <c r="F11430" s="1298"/>
      <c r="G11430" s="1298"/>
      <c r="H11430" s="645">
        <v>0.01</v>
      </c>
      <c r="I11430" s="646"/>
      <c r="J11430" s="647">
        <f t="shared" si="384"/>
        <v>0</v>
      </c>
      <c r="K11430" s="410">
        <f t="shared" si="383"/>
        <v>0</v>
      </c>
      <c r="L11430" s="11"/>
      <c r="M11430" s="11"/>
    </row>
    <row r="11431" spans="2:13" ht="12.75" hidden="1" customHeight="1">
      <c r="B11431" s="1317"/>
      <c r="C11431" s="1320"/>
      <c r="D11431" s="630">
        <v>405</v>
      </c>
      <c r="E11431" s="1298"/>
      <c r="F11431" s="1298"/>
      <c r="G11431" s="1298"/>
      <c r="H11431" s="645">
        <v>0.01</v>
      </c>
      <c r="I11431" s="646"/>
      <c r="J11431" s="647">
        <f t="shared" si="384"/>
        <v>0</v>
      </c>
      <c r="K11431" s="410">
        <f t="shared" si="383"/>
        <v>0</v>
      </c>
      <c r="L11431" s="11"/>
      <c r="M11431" s="11"/>
    </row>
    <row r="11432" spans="2:13" ht="12.75" hidden="1" customHeight="1">
      <c r="B11432" s="1317"/>
      <c r="C11432" s="1320"/>
      <c r="D11432" s="630">
        <v>406</v>
      </c>
      <c r="E11432" s="1298"/>
      <c r="F11432" s="1298"/>
      <c r="G11432" s="1298"/>
      <c r="H11432" s="645">
        <v>0.01</v>
      </c>
      <c r="I11432" s="646"/>
      <c r="J11432" s="647">
        <f t="shared" si="384"/>
        <v>0</v>
      </c>
      <c r="K11432" s="410">
        <f t="shared" si="383"/>
        <v>0</v>
      </c>
      <c r="L11432" s="11"/>
      <c r="M11432" s="11"/>
    </row>
    <row r="11433" spans="2:13" ht="12.75" hidden="1" customHeight="1">
      <c r="B11433" s="1317"/>
      <c r="C11433" s="1320"/>
      <c r="D11433" s="630">
        <v>407</v>
      </c>
      <c r="E11433" s="1298"/>
      <c r="F11433" s="1298"/>
      <c r="G11433" s="1298"/>
      <c r="H11433" s="645">
        <v>0.01</v>
      </c>
      <c r="I11433" s="646"/>
      <c r="J11433" s="647">
        <f t="shared" si="384"/>
        <v>0</v>
      </c>
      <c r="K11433" s="410">
        <f t="shared" si="383"/>
        <v>0</v>
      </c>
      <c r="L11433" s="11"/>
      <c r="M11433" s="11"/>
    </row>
    <row r="11434" spans="2:13" ht="12.75" hidden="1" customHeight="1">
      <c r="B11434" s="1317"/>
      <c r="C11434" s="1320"/>
      <c r="D11434" s="630">
        <v>408</v>
      </c>
      <c r="E11434" s="1298"/>
      <c r="F11434" s="1298"/>
      <c r="G11434" s="1298"/>
      <c r="H11434" s="645">
        <v>0.01</v>
      </c>
      <c r="I11434" s="646"/>
      <c r="J11434" s="647">
        <f t="shared" si="384"/>
        <v>0</v>
      </c>
      <c r="K11434" s="410">
        <f t="shared" si="383"/>
        <v>0</v>
      </c>
      <c r="L11434" s="11"/>
      <c r="M11434" s="11"/>
    </row>
    <row r="11435" spans="2:13" ht="12.75" hidden="1" customHeight="1">
      <c r="B11435" s="1317"/>
      <c r="C11435" s="1320"/>
      <c r="D11435" s="630">
        <v>409</v>
      </c>
      <c r="E11435" s="1298"/>
      <c r="F11435" s="1298"/>
      <c r="G11435" s="1298"/>
      <c r="H11435" s="645">
        <v>0.01</v>
      </c>
      <c r="I11435" s="646"/>
      <c r="J11435" s="647">
        <f t="shared" si="384"/>
        <v>0</v>
      </c>
      <c r="K11435" s="410">
        <f t="shared" si="383"/>
        <v>0</v>
      </c>
      <c r="L11435" s="11"/>
      <c r="M11435" s="11"/>
    </row>
    <row r="11436" spans="2:13" ht="12.75" hidden="1" customHeight="1">
      <c r="B11436" s="1317"/>
      <c r="C11436" s="1320"/>
      <c r="D11436" s="630">
        <v>410</v>
      </c>
      <c r="E11436" s="1298"/>
      <c r="F11436" s="1298"/>
      <c r="G11436" s="1298"/>
      <c r="H11436" s="645">
        <v>0.01</v>
      </c>
      <c r="I11436" s="646"/>
      <c r="J11436" s="647">
        <f t="shared" si="384"/>
        <v>0</v>
      </c>
      <c r="K11436" s="410">
        <f t="shared" si="383"/>
        <v>0</v>
      </c>
      <c r="L11436" s="11"/>
      <c r="M11436" s="11"/>
    </row>
    <row r="11437" spans="2:13" ht="12.75" hidden="1" customHeight="1">
      <c r="B11437" s="1317"/>
      <c r="C11437" s="1320"/>
      <c r="D11437" s="630">
        <v>411</v>
      </c>
      <c r="E11437" s="1298"/>
      <c r="F11437" s="1298"/>
      <c r="G11437" s="1298"/>
      <c r="H11437" s="645">
        <v>0.01</v>
      </c>
      <c r="I11437" s="646"/>
      <c r="J11437" s="647">
        <f t="shared" si="384"/>
        <v>0</v>
      </c>
      <c r="K11437" s="410">
        <f t="shared" si="383"/>
        <v>0</v>
      </c>
      <c r="L11437" s="11"/>
      <c r="M11437" s="11"/>
    </row>
    <row r="11438" spans="2:13" ht="12.75" hidden="1" customHeight="1">
      <c r="B11438" s="1317"/>
      <c r="C11438" s="1320"/>
      <c r="D11438" s="630">
        <v>412</v>
      </c>
      <c r="E11438" s="1298"/>
      <c r="F11438" s="1298"/>
      <c r="G11438" s="1298"/>
      <c r="H11438" s="645">
        <v>0.01</v>
      </c>
      <c r="I11438" s="646"/>
      <c r="J11438" s="647">
        <f t="shared" si="384"/>
        <v>0</v>
      </c>
      <c r="K11438" s="410">
        <f t="shared" si="383"/>
        <v>0</v>
      </c>
      <c r="L11438" s="11"/>
      <c r="M11438" s="11"/>
    </row>
    <row r="11439" spans="2:13" ht="12.75" hidden="1" customHeight="1">
      <c r="B11439" s="1317"/>
      <c r="C11439" s="1320"/>
      <c r="D11439" s="630">
        <v>413</v>
      </c>
      <c r="E11439" s="1298"/>
      <c r="F11439" s="1298"/>
      <c r="G11439" s="1298"/>
      <c r="H11439" s="645">
        <v>0.01</v>
      </c>
      <c r="I11439" s="646"/>
      <c r="J11439" s="647">
        <f t="shared" si="384"/>
        <v>0</v>
      </c>
      <c r="K11439" s="410">
        <f t="shared" si="383"/>
        <v>0</v>
      </c>
      <c r="L11439" s="11"/>
      <c r="M11439" s="11"/>
    </row>
    <row r="11440" spans="2:13" ht="12.75" hidden="1" customHeight="1">
      <c r="B11440" s="1317"/>
      <c r="C11440" s="1320"/>
      <c r="D11440" s="630">
        <v>414</v>
      </c>
      <c r="E11440" s="1298"/>
      <c r="F11440" s="1298"/>
      <c r="G11440" s="1298"/>
      <c r="H11440" s="645">
        <v>0.01</v>
      </c>
      <c r="I11440" s="646"/>
      <c r="J11440" s="647">
        <f t="shared" si="384"/>
        <v>0</v>
      </c>
      <c r="K11440" s="410">
        <f t="shared" si="383"/>
        <v>0</v>
      </c>
      <c r="L11440" s="11"/>
      <c r="M11440" s="11"/>
    </row>
    <row r="11441" spans="2:13" ht="12.75" hidden="1" customHeight="1">
      <c r="B11441" s="1317"/>
      <c r="C11441" s="1320"/>
      <c r="D11441" s="630">
        <v>415</v>
      </c>
      <c r="E11441" s="1298"/>
      <c r="F11441" s="1298"/>
      <c r="G11441" s="1298"/>
      <c r="H11441" s="645">
        <v>0.01</v>
      </c>
      <c r="I11441" s="646"/>
      <c r="J11441" s="647">
        <f t="shared" si="384"/>
        <v>0</v>
      </c>
      <c r="K11441" s="410">
        <f t="shared" si="383"/>
        <v>0</v>
      </c>
      <c r="L11441" s="11"/>
      <c r="M11441" s="11"/>
    </row>
    <row r="11442" spans="2:13" ht="12.75" hidden="1" customHeight="1">
      <c r="B11442" s="1317"/>
      <c r="C11442" s="1320"/>
      <c r="D11442" s="630">
        <v>416</v>
      </c>
      <c r="E11442" s="1298"/>
      <c r="F11442" s="1298"/>
      <c r="G11442" s="1298"/>
      <c r="H11442" s="645">
        <v>0.01</v>
      </c>
      <c r="I11442" s="646"/>
      <c r="J11442" s="647">
        <f t="shared" si="384"/>
        <v>0</v>
      </c>
      <c r="K11442" s="410">
        <f t="shared" si="383"/>
        <v>0</v>
      </c>
      <c r="L11442" s="11"/>
      <c r="M11442" s="11"/>
    </row>
    <row r="11443" spans="2:13" ht="12.75" hidden="1" customHeight="1">
      <c r="B11443" s="1317"/>
      <c r="C11443" s="1320"/>
      <c r="D11443" s="630">
        <v>417</v>
      </c>
      <c r="E11443" s="1298"/>
      <c r="F11443" s="1298"/>
      <c r="G11443" s="1298"/>
      <c r="H11443" s="645">
        <v>0.01</v>
      </c>
      <c r="I11443" s="646"/>
      <c r="J11443" s="647">
        <f t="shared" si="384"/>
        <v>0</v>
      </c>
      <c r="K11443" s="410">
        <f t="shared" si="383"/>
        <v>0</v>
      </c>
      <c r="L11443" s="11"/>
      <c r="M11443" s="11"/>
    </row>
    <row r="11444" spans="2:13" ht="12.75" hidden="1" customHeight="1">
      <c r="B11444" s="1317"/>
      <c r="C11444" s="1320"/>
      <c r="D11444" s="630">
        <v>418</v>
      </c>
      <c r="E11444" s="1298"/>
      <c r="F11444" s="1298"/>
      <c r="G11444" s="1298"/>
      <c r="H11444" s="645">
        <v>0.01</v>
      </c>
      <c r="I11444" s="646"/>
      <c r="J11444" s="647">
        <f t="shared" si="384"/>
        <v>0</v>
      </c>
      <c r="K11444" s="410">
        <f t="shared" si="383"/>
        <v>0</v>
      </c>
      <c r="L11444" s="11"/>
      <c r="M11444" s="11"/>
    </row>
    <row r="11445" spans="2:13" ht="12.75" hidden="1" customHeight="1">
      <c r="B11445" s="1317"/>
      <c r="C11445" s="1320"/>
      <c r="D11445" s="630">
        <v>419</v>
      </c>
      <c r="E11445" s="1298"/>
      <c r="F11445" s="1298"/>
      <c r="G11445" s="1298"/>
      <c r="H11445" s="645">
        <v>0.01</v>
      </c>
      <c r="I11445" s="646"/>
      <c r="J11445" s="647">
        <f t="shared" si="384"/>
        <v>0</v>
      </c>
      <c r="K11445" s="410">
        <f t="shared" si="383"/>
        <v>0</v>
      </c>
      <c r="L11445" s="11"/>
      <c r="M11445" s="11"/>
    </row>
    <row r="11446" spans="2:13" ht="12.75" hidden="1" customHeight="1">
      <c r="B11446" s="1317"/>
      <c r="C11446" s="1320"/>
      <c r="D11446" s="630">
        <v>420</v>
      </c>
      <c r="E11446" s="1298"/>
      <c r="F11446" s="1298"/>
      <c r="G11446" s="1298"/>
      <c r="H11446" s="645">
        <v>0.01</v>
      </c>
      <c r="I11446" s="646"/>
      <c r="J11446" s="647">
        <f t="shared" si="384"/>
        <v>0</v>
      </c>
      <c r="K11446" s="410">
        <f t="shared" ref="K11446:K11509" si="385">IF(I11446-J11446&lt;0,0,I11446-J11446)</f>
        <v>0</v>
      </c>
      <c r="L11446" s="11"/>
      <c r="M11446" s="11"/>
    </row>
    <row r="11447" spans="2:13" ht="12.75" hidden="1" customHeight="1">
      <c r="B11447" s="1317"/>
      <c r="C11447" s="1320"/>
      <c r="D11447" s="630">
        <v>421</v>
      </c>
      <c r="E11447" s="1298"/>
      <c r="F11447" s="1298"/>
      <c r="G11447" s="1298"/>
      <c r="H11447" s="645">
        <v>0.01</v>
      </c>
      <c r="I11447" s="646"/>
      <c r="J11447" s="647">
        <f t="shared" si="384"/>
        <v>0</v>
      </c>
      <c r="K11447" s="410">
        <f t="shared" si="385"/>
        <v>0</v>
      </c>
      <c r="L11447" s="11"/>
      <c r="M11447" s="11"/>
    </row>
    <row r="11448" spans="2:13" ht="12.75" hidden="1" customHeight="1">
      <c r="B11448" s="1317"/>
      <c r="C11448" s="1320"/>
      <c r="D11448" s="630">
        <v>422</v>
      </c>
      <c r="E11448" s="1298"/>
      <c r="F11448" s="1298"/>
      <c r="G11448" s="1298"/>
      <c r="H11448" s="645">
        <v>0.01</v>
      </c>
      <c r="I11448" s="646"/>
      <c r="J11448" s="647">
        <f t="shared" si="384"/>
        <v>0</v>
      </c>
      <c r="K11448" s="410">
        <f t="shared" si="385"/>
        <v>0</v>
      </c>
      <c r="L11448" s="11"/>
      <c r="M11448" s="11"/>
    </row>
    <row r="11449" spans="2:13" ht="12.75" hidden="1" customHeight="1">
      <c r="B11449" s="1317"/>
      <c r="C11449" s="1320"/>
      <c r="D11449" s="630">
        <v>423</v>
      </c>
      <c r="E11449" s="1298"/>
      <c r="F11449" s="1298"/>
      <c r="G11449" s="1298"/>
      <c r="H11449" s="645">
        <v>0.01</v>
      </c>
      <c r="I11449" s="646"/>
      <c r="J11449" s="647">
        <f t="shared" si="384"/>
        <v>0</v>
      </c>
      <c r="K11449" s="410">
        <f t="shared" si="385"/>
        <v>0</v>
      </c>
      <c r="L11449" s="11"/>
      <c r="M11449" s="11"/>
    </row>
    <row r="11450" spans="2:13" ht="12.75" hidden="1" customHeight="1">
      <c r="B11450" s="1317"/>
      <c r="C11450" s="1320"/>
      <c r="D11450" s="630">
        <v>424</v>
      </c>
      <c r="E11450" s="1298"/>
      <c r="F11450" s="1298"/>
      <c r="G11450" s="1298"/>
      <c r="H11450" s="645">
        <v>0.01</v>
      </c>
      <c r="I11450" s="646"/>
      <c r="J11450" s="647">
        <f t="shared" si="384"/>
        <v>0</v>
      </c>
      <c r="K11450" s="410">
        <f t="shared" si="385"/>
        <v>0</v>
      </c>
      <c r="L11450" s="11"/>
      <c r="M11450" s="11"/>
    </row>
    <row r="11451" spans="2:13" ht="12.75" hidden="1" customHeight="1">
      <c r="B11451" s="1317"/>
      <c r="C11451" s="1320"/>
      <c r="D11451" s="630">
        <v>425</v>
      </c>
      <c r="E11451" s="1298"/>
      <c r="F11451" s="1298"/>
      <c r="G11451" s="1298"/>
      <c r="H11451" s="645">
        <v>0.01</v>
      </c>
      <c r="I11451" s="646"/>
      <c r="J11451" s="647">
        <f t="shared" si="384"/>
        <v>0</v>
      </c>
      <c r="K11451" s="410">
        <f t="shared" si="385"/>
        <v>0</v>
      </c>
      <c r="L11451" s="11"/>
      <c r="M11451" s="11"/>
    </row>
    <row r="11452" spans="2:13" ht="12.75" hidden="1" customHeight="1">
      <c r="B11452" s="1317"/>
      <c r="C11452" s="1320"/>
      <c r="D11452" s="630">
        <v>426</v>
      </c>
      <c r="E11452" s="1298"/>
      <c r="F11452" s="1298"/>
      <c r="G11452" s="1298"/>
      <c r="H11452" s="645">
        <v>0.01</v>
      </c>
      <c r="I11452" s="646"/>
      <c r="J11452" s="647">
        <f t="shared" si="384"/>
        <v>0</v>
      </c>
      <c r="K11452" s="410">
        <f t="shared" si="385"/>
        <v>0</v>
      </c>
      <c r="L11452" s="11"/>
      <c r="M11452" s="11"/>
    </row>
    <row r="11453" spans="2:13" ht="12.75" hidden="1" customHeight="1">
      <c r="B11453" s="1317"/>
      <c r="C11453" s="1320"/>
      <c r="D11453" s="630">
        <v>427</v>
      </c>
      <c r="E11453" s="1298"/>
      <c r="F11453" s="1298"/>
      <c r="G11453" s="1298"/>
      <c r="H11453" s="645">
        <v>0.01</v>
      </c>
      <c r="I11453" s="646"/>
      <c r="J11453" s="647">
        <f t="shared" si="384"/>
        <v>0</v>
      </c>
      <c r="K11453" s="410">
        <f t="shared" si="385"/>
        <v>0</v>
      </c>
      <c r="L11453" s="11"/>
      <c r="M11453" s="11"/>
    </row>
    <row r="11454" spans="2:13" ht="12.75" hidden="1" customHeight="1">
      <c r="B11454" s="1317"/>
      <c r="C11454" s="1320"/>
      <c r="D11454" s="630">
        <v>428</v>
      </c>
      <c r="E11454" s="1298"/>
      <c r="F11454" s="1298"/>
      <c r="G11454" s="1298"/>
      <c r="H11454" s="645">
        <v>0.01</v>
      </c>
      <c r="I11454" s="646"/>
      <c r="J11454" s="647">
        <f t="shared" si="384"/>
        <v>0</v>
      </c>
      <c r="K11454" s="410">
        <f t="shared" si="385"/>
        <v>0</v>
      </c>
      <c r="L11454" s="11"/>
      <c r="M11454" s="11"/>
    </row>
    <row r="11455" spans="2:13" ht="12.75" hidden="1" customHeight="1">
      <c r="B11455" s="1317"/>
      <c r="C11455" s="1320"/>
      <c r="D11455" s="630">
        <v>429</v>
      </c>
      <c r="E11455" s="1298"/>
      <c r="F11455" s="1298"/>
      <c r="G11455" s="1298"/>
      <c r="H11455" s="645">
        <v>0.01</v>
      </c>
      <c r="I11455" s="646"/>
      <c r="J11455" s="647">
        <f t="shared" si="384"/>
        <v>0</v>
      </c>
      <c r="K11455" s="410">
        <f t="shared" si="385"/>
        <v>0</v>
      </c>
      <c r="L11455" s="11"/>
      <c r="M11455" s="11"/>
    </row>
    <row r="11456" spans="2:13" ht="12.75" hidden="1" customHeight="1">
      <c r="B11456" s="1317"/>
      <c r="C11456" s="1320"/>
      <c r="D11456" s="630">
        <v>430</v>
      </c>
      <c r="E11456" s="1298"/>
      <c r="F11456" s="1298"/>
      <c r="G11456" s="1298"/>
      <c r="H11456" s="645">
        <v>0.01</v>
      </c>
      <c r="I11456" s="646"/>
      <c r="J11456" s="647">
        <f t="shared" si="384"/>
        <v>0</v>
      </c>
      <c r="K11456" s="410">
        <f t="shared" si="385"/>
        <v>0</v>
      </c>
      <c r="L11456" s="11"/>
      <c r="M11456" s="11"/>
    </row>
    <row r="11457" spans="2:13" ht="12.75" hidden="1" customHeight="1">
      <c r="B11457" s="1317"/>
      <c r="C11457" s="1320"/>
      <c r="D11457" s="630">
        <v>431</v>
      </c>
      <c r="E11457" s="1298"/>
      <c r="F11457" s="1298"/>
      <c r="G11457" s="1298"/>
      <c r="H11457" s="645">
        <v>0.01</v>
      </c>
      <c r="I11457" s="646"/>
      <c r="J11457" s="647">
        <f t="shared" si="384"/>
        <v>0</v>
      </c>
      <c r="K11457" s="410">
        <f t="shared" si="385"/>
        <v>0</v>
      </c>
      <c r="L11457" s="11"/>
      <c r="M11457" s="11"/>
    </row>
    <row r="11458" spans="2:13" ht="12.75" hidden="1" customHeight="1">
      <c r="B11458" s="1317"/>
      <c r="C11458" s="1320"/>
      <c r="D11458" s="630">
        <v>432</v>
      </c>
      <c r="E11458" s="1298"/>
      <c r="F11458" s="1298"/>
      <c r="G11458" s="1298"/>
      <c r="H11458" s="645">
        <v>0.01</v>
      </c>
      <c r="I11458" s="646"/>
      <c r="J11458" s="647">
        <f t="shared" si="384"/>
        <v>0</v>
      </c>
      <c r="K11458" s="410">
        <f t="shared" si="385"/>
        <v>0</v>
      </c>
      <c r="L11458" s="11"/>
      <c r="M11458" s="11"/>
    </row>
    <row r="11459" spans="2:13" ht="12.75" hidden="1" customHeight="1">
      <c r="B11459" s="1317"/>
      <c r="C11459" s="1320"/>
      <c r="D11459" s="630">
        <v>433</v>
      </c>
      <c r="E11459" s="1298"/>
      <c r="F11459" s="1298"/>
      <c r="G11459" s="1298"/>
      <c r="H11459" s="645">
        <v>0.01</v>
      </c>
      <c r="I11459" s="646"/>
      <c r="J11459" s="647">
        <f t="shared" si="384"/>
        <v>0</v>
      </c>
      <c r="K11459" s="410">
        <f t="shared" si="385"/>
        <v>0</v>
      </c>
      <c r="L11459" s="11"/>
      <c r="M11459" s="11"/>
    </row>
    <row r="11460" spans="2:13" ht="12.75" hidden="1" customHeight="1">
      <c r="B11460" s="1317"/>
      <c r="C11460" s="1320"/>
      <c r="D11460" s="630">
        <v>434</v>
      </c>
      <c r="E11460" s="1298"/>
      <c r="F11460" s="1298"/>
      <c r="G11460" s="1298"/>
      <c r="H11460" s="645">
        <v>0.01</v>
      </c>
      <c r="I11460" s="646"/>
      <c r="J11460" s="647">
        <f t="shared" si="384"/>
        <v>0</v>
      </c>
      <c r="K11460" s="410">
        <f t="shared" si="385"/>
        <v>0</v>
      </c>
      <c r="L11460" s="11"/>
      <c r="M11460" s="11"/>
    </row>
    <row r="11461" spans="2:13" ht="12.75" hidden="1" customHeight="1">
      <c r="B11461" s="1317"/>
      <c r="C11461" s="1320"/>
      <c r="D11461" s="630">
        <v>435</v>
      </c>
      <c r="E11461" s="1298"/>
      <c r="F11461" s="1298"/>
      <c r="G11461" s="1298"/>
      <c r="H11461" s="645">
        <v>0.01</v>
      </c>
      <c r="I11461" s="646"/>
      <c r="J11461" s="647">
        <f t="shared" si="384"/>
        <v>0</v>
      </c>
      <c r="K11461" s="410">
        <f t="shared" si="385"/>
        <v>0</v>
      </c>
      <c r="L11461" s="11"/>
      <c r="M11461" s="11"/>
    </row>
    <row r="11462" spans="2:13" ht="12.75" hidden="1" customHeight="1">
      <c r="B11462" s="1317"/>
      <c r="C11462" s="1320"/>
      <c r="D11462" s="630">
        <v>436</v>
      </c>
      <c r="E11462" s="1298"/>
      <c r="F11462" s="1298"/>
      <c r="G11462" s="1298"/>
      <c r="H11462" s="645">
        <v>0.01</v>
      </c>
      <c r="I11462" s="646"/>
      <c r="J11462" s="647">
        <f t="shared" si="384"/>
        <v>0</v>
      </c>
      <c r="K11462" s="410">
        <f t="shared" si="385"/>
        <v>0</v>
      </c>
      <c r="L11462" s="11"/>
      <c r="M11462" s="11"/>
    </row>
    <row r="11463" spans="2:13" ht="12.75" hidden="1" customHeight="1">
      <c r="B11463" s="1317"/>
      <c r="C11463" s="1320"/>
      <c r="D11463" s="630">
        <v>437</v>
      </c>
      <c r="E11463" s="1298"/>
      <c r="F11463" s="1298"/>
      <c r="G11463" s="1298"/>
      <c r="H11463" s="645">
        <v>0.01</v>
      </c>
      <c r="I11463" s="646"/>
      <c r="J11463" s="647">
        <f t="shared" si="384"/>
        <v>0</v>
      </c>
      <c r="K11463" s="410">
        <f t="shared" si="385"/>
        <v>0</v>
      </c>
      <c r="L11463" s="11"/>
      <c r="M11463" s="11"/>
    </row>
    <row r="11464" spans="2:13" ht="12.75" hidden="1" customHeight="1">
      <c r="B11464" s="1317"/>
      <c r="C11464" s="1320"/>
      <c r="D11464" s="630">
        <v>438</v>
      </c>
      <c r="E11464" s="1298"/>
      <c r="F11464" s="1298"/>
      <c r="G11464" s="1298"/>
      <c r="H11464" s="645">
        <v>0.01</v>
      </c>
      <c r="I11464" s="646"/>
      <c r="J11464" s="647">
        <f t="shared" si="384"/>
        <v>0</v>
      </c>
      <c r="K11464" s="410">
        <f t="shared" si="385"/>
        <v>0</v>
      </c>
      <c r="L11464" s="11"/>
      <c r="M11464" s="11"/>
    </row>
    <row r="11465" spans="2:13" ht="12.75" hidden="1" customHeight="1">
      <c r="B11465" s="1317"/>
      <c r="C11465" s="1320"/>
      <c r="D11465" s="630">
        <v>439</v>
      </c>
      <c r="E11465" s="1298"/>
      <c r="F11465" s="1298"/>
      <c r="G11465" s="1298"/>
      <c r="H11465" s="645">
        <v>0.01</v>
      </c>
      <c r="I11465" s="646"/>
      <c r="J11465" s="647">
        <f t="shared" si="384"/>
        <v>0</v>
      </c>
      <c r="K11465" s="410">
        <f t="shared" si="385"/>
        <v>0</v>
      </c>
      <c r="L11465" s="11"/>
      <c r="M11465" s="11"/>
    </row>
    <row r="11466" spans="2:13" ht="12.75" hidden="1" customHeight="1">
      <c r="B11466" s="1317"/>
      <c r="C11466" s="1320"/>
      <c r="D11466" s="630">
        <v>440</v>
      </c>
      <c r="E11466" s="1298"/>
      <c r="F11466" s="1298"/>
      <c r="G11466" s="1298"/>
      <c r="H11466" s="645">
        <v>0.01</v>
      </c>
      <c r="I11466" s="646"/>
      <c r="J11466" s="647">
        <f t="shared" si="384"/>
        <v>0</v>
      </c>
      <c r="K11466" s="410">
        <f t="shared" si="385"/>
        <v>0</v>
      </c>
      <c r="L11466" s="11"/>
      <c r="M11466" s="11"/>
    </row>
    <row r="11467" spans="2:13" ht="12.75" hidden="1" customHeight="1">
      <c r="B11467" s="1317"/>
      <c r="C11467" s="1320"/>
      <c r="D11467" s="630">
        <v>441</v>
      </c>
      <c r="E11467" s="1298"/>
      <c r="F11467" s="1298"/>
      <c r="G11467" s="1298"/>
      <c r="H11467" s="645">
        <v>0.01</v>
      </c>
      <c r="I11467" s="646"/>
      <c r="J11467" s="647">
        <f t="shared" si="384"/>
        <v>0</v>
      </c>
      <c r="K11467" s="410">
        <f t="shared" si="385"/>
        <v>0</v>
      </c>
      <c r="L11467" s="11"/>
      <c r="M11467" s="11"/>
    </row>
    <row r="11468" spans="2:13" ht="12.75" hidden="1" customHeight="1">
      <c r="B11468" s="1317"/>
      <c r="C11468" s="1320"/>
      <c r="D11468" s="630">
        <v>442</v>
      </c>
      <c r="E11468" s="1298"/>
      <c r="F11468" s="1298"/>
      <c r="G11468" s="1298"/>
      <c r="H11468" s="645">
        <v>0.01</v>
      </c>
      <c r="I11468" s="646"/>
      <c r="J11468" s="647">
        <f t="shared" si="384"/>
        <v>0</v>
      </c>
      <c r="K11468" s="410">
        <f t="shared" si="385"/>
        <v>0</v>
      </c>
      <c r="L11468" s="11"/>
      <c r="M11468" s="11"/>
    </row>
    <row r="11469" spans="2:13" ht="12.75" hidden="1" customHeight="1">
      <c r="B11469" s="1317"/>
      <c r="C11469" s="1320"/>
      <c r="D11469" s="630">
        <v>443</v>
      </c>
      <c r="E11469" s="1298"/>
      <c r="F11469" s="1298"/>
      <c r="G11469" s="1298"/>
      <c r="H11469" s="645">
        <v>0.01</v>
      </c>
      <c r="I11469" s="646"/>
      <c r="J11469" s="647">
        <f t="shared" si="384"/>
        <v>0</v>
      </c>
      <c r="K11469" s="410">
        <f t="shared" si="385"/>
        <v>0</v>
      </c>
      <c r="L11469" s="11"/>
      <c r="M11469" s="11"/>
    </row>
    <row r="11470" spans="2:13" ht="12.75" hidden="1" customHeight="1">
      <c r="B11470" s="1317"/>
      <c r="C11470" s="1320"/>
      <c r="D11470" s="630">
        <v>444</v>
      </c>
      <c r="E11470" s="1298"/>
      <c r="F11470" s="1298"/>
      <c r="G11470" s="1298"/>
      <c r="H11470" s="645">
        <v>0.01</v>
      </c>
      <c r="I11470" s="646"/>
      <c r="J11470" s="647">
        <f t="shared" si="384"/>
        <v>0</v>
      </c>
      <c r="K11470" s="410">
        <f t="shared" si="385"/>
        <v>0</v>
      </c>
      <c r="L11470" s="11"/>
      <c r="M11470" s="11"/>
    </row>
    <row r="11471" spans="2:13" ht="12.75" hidden="1" customHeight="1">
      <c r="B11471" s="1317"/>
      <c r="C11471" s="1320"/>
      <c r="D11471" s="630">
        <v>445</v>
      </c>
      <c r="E11471" s="1298"/>
      <c r="F11471" s="1298"/>
      <c r="G11471" s="1298"/>
      <c r="H11471" s="645">
        <v>0.01</v>
      </c>
      <c r="I11471" s="646"/>
      <c r="J11471" s="647">
        <f t="shared" si="384"/>
        <v>0</v>
      </c>
      <c r="K11471" s="410">
        <f t="shared" si="385"/>
        <v>0</v>
      </c>
      <c r="L11471" s="11"/>
      <c r="M11471" s="11"/>
    </row>
    <row r="11472" spans="2:13" ht="12.75" hidden="1" customHeight="1">
      <c r="B11472" s="1317"/>
      <c r="C11472" s="1320"/>
      <c r="D11472" s="630">
        <v>446</v>
      </c>
      <c r="E11472" s="1298"/>
      <c r="F11472" s="1298"/>
      <c r="G11472" s="1298"/>
      <c r="H11472" s="645">
        <v>0.01</v>
      </c>
      <c r="I11472" s="646"/>
      <c r="J11472" s="647">
        <f t="shared" si="384"/>
        <v>0</v>
      </c>
      <c r="K11472" s="410">
        <f t="shared" si="385"/>
        <v>0</v>
      </c>
      <c r="L11472" s="11"/>
      <c r="M11472" s="11"/>
    </row>
    <row r="11473" spans="2:13" ht="12.75" hidden="1" customHeight="1">
      <c r="B11473" s="1317"/>
      <c r="C11473" s="1320"/>
      <c r="D11473" s="630">
        <v>447</v>
      </c>
      <c r="E11473" s="1298"/>
      <c r="F11473" s="1298"/>
      <c r="G11473" s="1298"/>
      <c r="H11473" s="645">
        <v>0.01</v>
      </c>
      <c r="I11473" s="646"/>
      <c r="J11473" s="647">
        <f t="shared" si="384"/>
        <v>0</v>
      </c>
      <c r="K11473" s="410">
        <f t="shared" si="385"/>
        <v>0</v>
      </c>
      <c r="L11473" s="11"/>
      <c r="M11473" s="11"/>
    </row>
    <row r="11474" spans="2:13" ht="12.75" hidden="1" customHeight="1">
      <c r="B11474" s="1317"/>
      <c r="C11474" s="1320"/>
      <c r="D11474" s="630">
        <v>448</v>
      </c>
      <c r="E11474" s="1298"/>
      <c r="F11474" s="1298"/>
      <c r="G11474" s="1298"/>
      <c r="H11474" s="645">
        <v>0.01</v>
      </c>
      <c r="I11474" s="646"/>
      <c r="J11474" s="647">
        <f t="shared" si="384"/>
        <v>0</v>
      </c>
      <c r="K11474" s="410">
        <f t="shared" si="385"/>
        <v>0</v>
      </c>
      <c r="L11474" s="11"/>
      <c r="M11474" s="11"/>
    </row>
    <row r="11475" spans="2:13" ht="12.75" hidden="1" customHeight="1">
      <c r="B11475" s="1317"/>
      <c r="C11475" s="1320"/>
      <c r="D11475" s="630">
        <v>449</v>
      </c>
      <c r="E11475" s="1298"/>
      <c r="F11475" s="1298"/>
      <c r="G11475" s="1298"/>
      <c r="H11475" s="645">
        <v>0.01</v>
      </c>
      <c r="I11475" s="646"/>
      <c r="J11475" s="647">
        <f t="shared" ref="J11475:J11538" si="386">$I$12030*H11475</f>
        <v>0</v>
      </c>
      <c r="K11475" s="410">
        <f t="shared" si="385"/>
        <v>0</v>
      </c>
      <c r="L11475" s="11"/>
      <c r="M11475" s="11"/>
    </row>
    <row r="11476" spans="2:13" ht="12.75" hidden="1" customHeight="1">
      <c r="B11476" s="1317"/>
      <c r="C11476" s="1320"/>
      <c r="D11476" s="630">
        <v>450</v>
      </c>
      <c r="E11476" s="1298"/>
      <c r="F11476" s="1298"/>
      <c r="G11476" s="1298"/>
      <c r="H11476" s="645">
        <v>0.01</v>
      </c>
      <c r="I11476" s="646"/>
      <c r="J11476" s="647">
        <f t="shared" si="386"/>
        <v>0</v>
      </c>
      <c r="K11476" s="410">
        <f t="shared" si="385"/>
        <v>0</v>
      </c>
      <c r="L11476" s="11"/>
      <c r="M11476" s="11"/>
    </row>
    <row r="11477" spans="2:13" ht="12.75" hidden="1" customHeight="1">
      <c r="B11477" s="1317"/>
      <c r="C11477" s="1320"/>
      <c r="D11477" s="630">
        <v>451</v>
      </c>
      <c r="E11477" s="1298"/>
      <c r="F11477" s="1298"/>
      <c r="G11477" s="1298"/>
      <c r="H11477" s="645">
        <v>0.01</v>
      </c>
      <c r="I11477" s="646"/>
      <c r="J11477" s="647">
        <f t="shared" si="386"/>
        <v>0</v>
      </c>
      <c r="K11477" s="410">
        <f t="shared" si="385"/>
        <v>0</v>
      </c>
      <c r="L11477" s="11"/>
      <c r="M11477" s="11"/>
    </row>
    <row r="11478" spans="2:13" ht="12.75" hidden="1" customHeight="1">
      <c r="B11478" s="1317"/>
      <c r="C11478" s="1320"/>
      <c r="D11478" s="630">
        <v>452</v>
      </c>
      <c r="E11478" s="1298"/>
      <c r="F11478" s="1298"/>
      <c r="G11478" s="1298"/>
      <c r="H11478" s="645">
        <v>0.01</v>
      </c>
      <c r="I11478" s="646"/>
      <c r="J11478" s="647">
        <f t="shared" si="386"/>
        <v>0</v>
      </c>
      <c r="K11478" s="410">
        <f t="shared" si="385"/>
        <v>0</v>
      </c>
      <c r="L11478" s="11"/>
      <c r="M11478" s="11"/>
    </row>
    <row r="11479" spans="2:13" ht="12.75" hidden="1" customHeight="1">
      <c r="B11479" s="1317"/>
      <c r="C11479" s="1320"/>
      <c r="D11479" s="630">
        <v>453</v>
      </c>
      <c r="E11479" s="1298"/>
      <c r="F11479" s="1298"/>
      <c r="G11479" s="1298"/>
      <c r="H11479" s="645">
        <v>0.01</v>
      </c>
      <c r="I11479" s="646"/>
      <c r="J11479" s="647">
        <f t="shared" si="386"/>
        <v>0</v>
      </c>
      <c r="K11479" s="410">
        <f t="shared" si="385"/>
        <v>0</v>
      </c>
      <c r="L11479" s="11"/>
      <c r="M11479" s="11"/>
    </row>
    <row r="11480" spans="2:13" ht="12.75" hidden="1" customHeight="1">
      <c r="B11480" s="1317"/>
      <c r="C11480" s="1320"/>
      <c r="D11480" s="630">
        <v>454</v>
      </c>
      <c r="E11480" s="1298"/>
      <c r="F11480" s="1298"/>
      <c r="G11480" s="1298"/>
      <c r="H11480" s="645">
        <v>0.01</v>
      </c>
      <c r="I11480" s="646"/>
      <c r="J11480" s="647">
        <f t="shared" si="386"/>
        <v>0</v>
      </c>
      <c r="K11480" s="410">
        <f t="shared" si="385"/>
        <v>0</v>
      </c>
      <c r="L11480" s="11"/>
      <c r="M11480" s="11"/>
    </row>
    <row r="11481" spans="2:13" ht="12.75" hidden="1" customHeight="1">
      <c r="B11481" s="1317"/>
      <c r="C11481" s="1320"/>
      <c r="D11481" s="630">
        <v>455</v>
      </c>
      <c r="E11481" s="1298"/>
      <c r="F11481" s="1298"/>
      <c r="G11481" s="1298"/>
      <c r="H11481" s="645">
        <v>0.01</v>
      </c>
      <c r="I11481" s="646"/>
      <c r="J11481" s="647">
        <f t="shared" si="386"/>
        <v>0</v>
      </c>
      <c r="K11481" s="410">
        <f t="shared" si="385"/>
        <v>0</v>
      </c>
      <c r="L11481" s="11"/>
      <c r="M11481" s="11"/>
    </row>
    <row r="11482" spans="2:13" ht="12.75" hidden="1" customHeight="1">
      <c r="B11482" s="1317"/>
      <c r="C11482" s="1320"/>
      <c r="D11482" s="630">
        <v>456</v>
      </c>
      <c r="E11482" s="1298"/>
      <c r="F11482" s="1298"/>
      <c r="G11482" s="1298"/>
      <c r="H11482" s="645">
        <v>0.01</v>
      </c>
      <c r="I11482" s="646"/>
      <c r="J11482" s="647">
        <f t="shared" si="386"/>
        <v>0</v>
      </c>
      <c r="K11482" s="410">
        <f t="shared" si="385"/>
        <v>0</v>
      </c>
      <c r="L11482" s="11"/>
      <c r="M11482" s="11"/>
    </row>
    <row r="11483" spans="2:13" ht="12.75" hidden="1" customHeight="1">
      <c r="B11483" s="1317"/>
      <c r="C11483" s="1320"/>
      <c r="D11483" s="630">
        <v>457</v>
      </c>
      <c r="E11483" s="1298"/>
      <c r="F11483" s="1298"/>
      <c r="G11483" s="1298"/>
      <c r="H11483" s="645">
        <v>0.01</v>
      </c>
      <c r="I11483" s="646"/>
      <c r="J11483" s="647">
        <f t="shared" si="386"/>
        <v>0</v>
      </c>
      <c r="K11483" s="410">
        <f t="shared" si="385"/>
        <v>0</v>
      </c>
      <c r="L11483" s="11"/>
      <c r="M11483" s="11"/>
    </row>
    <row r="11484" spans="2:13" ht="12.75" hidden="1" customHeight="1">
      <c r="B11484" s="1317"/>
      <c r="C11484" s="1320"/>
      <c r="D11484" s="630">
        <v>458</v>
      </c>
      <c r="E11484" s="1298"/>
      <c r="F11484" s="1298"/>
      <c r="G11484" s="1298"/>
      <c r="H11484" s="645">
        <v>0.01</v>
      </c>
      <c r="I11484" s="646"/>
      <c r="J11484" s="647">
        <f t="shared" si="386"/>
        <v>0</v>
      </c>
      <c r="K11484" s="410">
        <f t="shared" si="385"/>
        <v>0</v>
      </c>
      <c r="L11484" s="11"/>
      <c r="M11484" s="11"/>
    </row>
    <row r="11485" spans="2:13" ht="12.75" hidden="1" customHeight="1">
      <c r="B11485" s="1317"/>
      <c r="C11485" s="1320"/>
      <c r="D11485" s="630">
        <v>459</v>
      </c>
      <c r="E11485" s="1298"/>
      <c r="F11485" s="1298"/>
      <c r="G11485" s="1298"/>
      <c r="H11485" s="645">
        <v>0.01</v>
      </c>
      <c r="I11485" s="646"/>
      <c r="J11485" s="647">
        <f t="shared" si="386"/>
        <v>0</v>
      </c>
      <c r="K11485" s="410">
        <f t="shared" si="385"/>
        <v>0</v>
      </c>
      <c r="L11485" s="11"/>
      <c r="M11485" s="11"/>
    </row>
    <row r="11486" spans="2:13" ht="12.75" hidden="1" customHeight="1">
      <c r="B11486" s="1317"/>
      <c r="C11486" s="1320"/>
      <c r="D11486" s="630">
        <v>460</v>
      </c>
      <c r="E11486" s="1298"/>
      <c r="F11486" s="1298"/>
      <c r="G11486" s="1298"/>
      <c r="H11486" s="645">
        <v>0.01</v>
      </c>
      <c r="I11486" s="646"/>
      <c r="J11486" s="647">
        <f t="shared" si="386"/>
        <v>0</v>
      </c>
      <c r="K11486" s="410">
        <f t="shared" si="385"/>
        <v>0</v>
      </c>
      <c r="L11486" s="11"/>
      <c r="M11486" s="11"/>
    </row>
    <row r="11487" spans="2:13" ht="12.75" hidden="1" customHeight="1">
      <c r="B11487" s="1317"/>
      <c r="C11487" s="1320"/>
      <c r="D11487" s="630">
        <v>461</v>
      </c>
      <c r="E11487" s="1298"/>
      <c r="F11487" s="1298"/>
      <c r="G11487" s="1298"/>
      <c r="H11487" s="645">
        <v>0.01</v>
      </c>
      <c r="I11487" s="646"/>
      <c r="J11487" s="647">
        <f t="shared" si="386"/>
        <v>0</v>
      </c>
      <c r="K11487" s="410">
        <f t="shared" si="385"/>
        <v>0</v>
      </c>
      <c r="L11487" s="11"/>
      <c r="M11487" s="11"/>
    </row>
    <row r="11488" spans="2:13" ht="12.75" hidden="1" customHeight="1">
      <c r="B11488" s="1317"/>
      <c r="C11488" s="1320"/>
      <c r="D11488" s="630">
        <v>462</v>
      </c>
      <c r="E11488" s="1298"/>
      <c r="F11488" s="1298"/>
      <c r="G11488" s="1298"/>
      <c r="H11488" s="645">
        <v>0.01</v>
      </c>
      <c r="I11488" s="646"/>
      <c r="J11488" s="647">
        <f t="shared" si="386"/>
        <v>0</v>
      </c>
      <c r="K11488" s="410">
        <f t="shared" si="385"/>
        <v>0</v>
      </c>
      <c r="L11488" s="11"/>
      <c r="M11488" s="11"/>
    </row>
    <row r="11489" spans="2:13" ht="12.75" hidden="1" customHeight="1">
      <c r="B11489" s="1317"/>
      <c r="C11489" s="1320"/>
      <c r="D11489" s="630">
        <v>463</v>
      </c>
      <c r="E11489" s="1298"/>
      <c r="F11489" s="1298"/>
      <c r="G11489" s="1298"/>
      <c r="H11489" s="645">
        <v>0.01</v>
      </c>
      <c r="I11489" s="646"/>
      <c r="J11489" s="647">
        <f t="shared" si="386"/>
        <v>0</v>
      </c>
      <c r="K11489" s="410">
        <f t="shared" si="385"/>
        <v>0</v>
      </c>
      <c r="L11489" s="11"/>
      <c r="M11489" s="11"/>
    </row>
    <row r="11490" spans="2:13" ht="12.75" hidden="1" customHeight="1">
      <c r="B11490" s="1317"/>
      <c r="C11490" s="1320"/>
      <c r="D11490" s="630">
        <v>464</v>
      </c>
      <c r="E11490" s="1298"/>
      <c r="F11490" s="1298"/>
      <c r="G11490" s="1298"/>
      <c r="H11490" s="645">
        <v>0.01</v>
      </c>
      <c r="I11490" s="646"/>
      <c r="J11490" s="647">
        <f t="shared" si="386"/>
        <v>0</v>
      </c>
      <c r="K11490" s="410">
        <f t="shared" si="385"/>
        <v>0</v>
      </c>
      <c r="L11490" s="11"/>
      <c r="M11490" s="11"/>
    </row>
    <row r="11491" spans="2:13" ht="12.75" hidden="1" customHeight="1">
      <c r="B11491" s="1317"/>
      <c r="C11491" s="1320"/>
      <c r="D11491" s="630">
        <v>465</v>
      </c>
      <c r="E11491" s="1298"/>
      <c r="F11491" s="1298"/>
      <c r="G11491" s="1298"/>
      <c r="H11491" s="645">
        <v>0.01</v>
      </c>
      <c r="I11491" s="646"/>
      <c r="J11491" s="647">
        <f t="shared" si="386"/>
        <v>0</v>
      </c>
      <c r="K11491" s="410">
        <f t="shared" si="385"/>
        <v>0</v>
      </c>
      <c r="L11491" s="11"/>
      <c r="M11491" s="11"/>
    </row>
    <row r="11492" spans="2:13" ht="12.75" hidden="1" customHeight="1">
      <c r="B11492" s="1317"/>
      <c r="C11492" s="1320"/>
      <c r="D11492" s="630">
        <v>466</v>
      </c>
      <c r="E11492" s="1298"/>
      <c r="F11492" s="1298"/>
      <c r="G11492" s="1298"/>
      <c r="H11492" s="645">
        <v>0.01</v>
      </c>
      <c r="I11492" s="646"/>
      <c r="J11492" s="647">
        <f t="shared" si="386"/>
        <v>0</v>
      </c>
      <c r="K11492" s="410">
        <f t="shared" si="385"/>
        <v>0</v>
      </c>
      <c r="L11492" s="11"/>
      <c r="M11492" s="11"/>
    </row>
    <row r="11493" spans="2:13" ht="12.75" hidden="1" customHeight="1">
      <c r="B11493" s="1317"/>
      <c r="C11493" s="1320"/>
      <c r="D11493" s="630">
        <v>467</v>
      </c>
      <c r="E11493" s="1298"/>
      <c r="F11493" s="1298"/>
      <c r="G11493" s="1298"/>
      <c r="H11493" s="645">
        <v>0.01</v>
      </c>
      <c r="I11493" s="646"/>
      <c r="J11493" s="647">
        <f t="shared" si="386"/>
        <v>0</v>
      </c>
      <c r="K11493" s="410">
        <f t="shared" si="385"/>
        <v>0</v>
      </c>
      <c r="L11493" s="11"/>
      <c r="M11493" s="11"/>
    </row>
    <row r="11494" spans="2:13" ht="12.75" hidden="1" customHeight="1">
      <c r="B11494" s="1317"/>
      <c r="C11494" s="1320"/>
      <c r="D11494" s="630">
        <v>468</v>
      </c>
      <c r="E11494" s="1298"/>
      <c r="F11494" s="1298"/>
      <c r="G11494" s="1298"/>
      <c r="H11494" s="645">
        <v>0.01</v>
      </c>
      <c r="I11494" s="646"/>
      <c r="J11494" s="647">
        <f t="shared" si="386"/>
        <v>0</v>
      </c>
      <c r="K11494" s="410">
        <f t="shared" si="385"/>
        <v>0</v>
      </c>
      <c r="L11494" s="11"/>
      <c r="M11494" s="11"/>
    </row>
    <row r="11495" spans="2:13" ht="12.75" hidden="1" customHeight="1">
      <c r="B11495" s="1317"/>
      <c r="C11495" s="1320"/>
      <c r="D11495" s="630">
        <v>469</v>
      </c>
      <c r="E11495" s="1298"/>
      <c r="F11495" s="1298"/>
      <c r="G11495" s="1298"/>
      <c r="H11495" s="645">
        <v>0.01</v>
      </c>
      <c r="I11495" s="646"/>
      <c r="J11495" s="647">
        <f t="shared" si="386"/>
        <v>0</v>
      </c>
      <c r="K11495" s="410">
        <f t="shared" si="385"/>
        <v>0</v>
      </c>
      <c r="L11495" s="11"/>
      <c r="M11495" s="11"/>
    </row>
    <row r="11496" spans="2:13" ht="12.75" hidden="1" customHeight="1">
      <c r="B11496" s="1317"/>
      <c r="C11496" s="1320"/>
      <c r="D11496" s="630">
        <v>470</v>
      </c>
      <c r="E11496" s="1298"/>
      <c r="F11496" s="1298"/>
      <c r="G11496" s="1298"/>
      <c r="H11496" s="645">
        <v>0.01</v>
      </c>
      <c r="I11496" s="646"/>
      <c r="J11496" s="647">
        <f t="shared" si="386"/>
        <v>0</v>
      </c>
      <c r="K11496" s="410">
        <f t="shared" si="385"/>
        <v>0</v>
      </c>
      <c r="L11496" s="11"/>
      <c r="M11496" s="11"/>
    </row>
    <row r="11497" spans="2:13" ht="12.75" hidden="1" customHeight="1">
      <c r="B11497" s="1317"/>
      <c r="C11497" s="1320"/>
      <c r="D11497" s="630">
        <v>471</v>
      </c>
      <c r="E11497" s="1298"/>
      <c r="F11497" s="1298"/>
      <c r="G11497" s="1298"/>
      <c r="H11497" s="645">
        <v>0.01</v>
      </c>
      <c r="I11497" s="646"/>
      <c r="J11497" s="647">
        <f t="shared" si="386"/>
        <v>0</v>
      </c>
      <c r="K11497" s="410">
        <f t="shared" si="385"/>
        <v>0</v>
      </c>
      <c r="L11497" s="11"/>
      <c r="M11497" s="11"/>
    </row>
    <row r="11498" spans="2:13" ht="12.75" hidden="1" customHeight="1">
      <c r="B11498" s="1317"/>
      <c r="C11498" s="1320"/>
      <c r="D11498" s="630">
        <v>472</v>
      </c>
      <c r="E11498" s="1298"/>
      <c r="F11498" s="1298"/>
      <c r="G11498" s="1298"/>
      <c r="H11498" s="645">
        <v>0.01</v>
      </c>
      <c r="I11498" s="646"/>
      <c r="J11498" s="647">
        <f t="shared" si="386"/>
        <v>0</v>
      </c>
      <c r="K11498" s="410">
        <f t="shared" si="385"/>
        <v>0</v>
      </c>
      <c r="L11498" s="11"/>
      <c r="M11498" s="11"/>
    </row>
    <row r="11499" spans="2:13" ht="12.75" hidden="1" customHeight="1">
      <c r="B11499" s="1317"/>
      <c r="C11499" s="1320"/>
      <c r="D11499" s="630">
        <v>473</v>
      </c>
      <c r="E11499" s="1298"/>
      <c r="F11499" s="1298"/>
      <c r="G11499" s="1298"/>
      <c r="H11499" s="645">
        <v>0.01</v>
      </c>
      <c r="I11499" s="646"/>
      <c r="J11499" s="647">
        <f t="shared" si="386"/>
        <v>0</v>
      </c>
      <c r="K11499" s="410">
        <f t="shared" si="385"/>
        <v>0</v>
      </c>
      <c r="L11499" s="11"/>
      <c r="M11499" s="11"/>
    </row>
    <row r="11500" spans="2:13" ht="12.75" hidden="1" customHeight="1">
      <c r="B11500" s="1317"/>
      <c r="C11500" s="1320"/>
      <c r="D11500" s="630">
        <v>474</v>
      </c>
      <c r="E11500" s="1298"/>
      <c r="F11500" s="1298"/>
      <c r="G11500" s="1298"/>
      <c r="H11500" s="645">
        <v>0.01</v>
      </c>
      <c r="I11500" s="646"/>
      <c r="J11500" s="647">
        <f t="shared" si="386"/>
        <v>0</v>
      </c>
      <c r="K11500" s="410">
        <f t="shared" si="385"/>
        <v>0</v>
      </c>
      <c r="L11500" s="11"/>
      <c r="M11500" s="11"/>
    </row>
    <row r="11501" spans="2:13" ht="12.75" hidden="1" customHeight="1">
      <c r="B11501" s="1317"/>
      <c r="C11501" s="1320"/>
      <c r="D11501" s="630">
        <v>475</v>
      </c>
      <c r="E11501" s="1298"/>
      <c r="F11501" s="1298"/>
      <c r="G11501" s="1298"/>
      <c r="H11501" s="645">
        <v>0.01</v>
      </c>
      <c r="I11501" s="646"/>
      <c r="J11501" s="647">
        <f t="shared" si="386"/>
        <v>0</v>
      </c>
      <c r="K11501" s="410">
        <f t="shared" si="385"/>
        <v>0</v>
      </c>
      <c r="L11501" s="11"/>
      <c r="M11501" s="11"/>
    </row>
    <row r="11502" spans="2:13" ht="12.75" hidden="1" customHeight="1">
      <c r="B11502" s="1317"/>
      <c r="C11502" s="1320"/>
      <c r="D11502" s="630">
        <v>476</v>
      </c>
      <c r="E11502" s="1298"/>
      <c r="F11502" s="1298"/>
      <c r="G11502" s="1298"/>
      <c r="H11502" s="645">
        <v>0.01</v>
      </c>
      <c r="I11502" s="646"/>
      <c r="J11502" s="647">
        <f t="shared" si="386"/>
        <v>0</v>
      </c>
      <c r="K11502" s="410">
        <f t="shared" si="385"/>
        <v>0</v>
      </c>
      <c r="L11502" s="11"/>
      <c r="M11502" s="11"/>
    </row>
    <row r="11503" spans="2:13" ht="12.75" hidden="1" customHeight="1">
      <c r="B11503" s="1317"/>
      <c r="C11503" s="1320"/>
      <c r="D11503" s="630">
        <v>477</v>
      </c>
      <c r="E11503" s="1298"/>
      <c r="F11503" s="1298"/>
      <c r="G11503" s="1298"/>
      <c r="H11503" s="645">
        <v>0.01</v>
      </c>
      <c r="I11503" s="646"/>
      <c r="J11503" s="647">
        <f t="shared" si="386"/>
        <v>0</v>
      </c>
      <c r="K11503" s="410">
        <f t="shared" si="385"/>
        <v>0</v>
      </c>
      <c r="L11503" s="11"/>
      <c r="M11503" s="11"/>
    </row>
    <row r="11504" spans="2:13" ht="12.75" hidden="1" customHeight="1">
      <c r="B11504" s="1317"/>
      <c r="C11504" s="1320"/>
      <c r="D11504" s="630">
        <v>478</v>
      </c>
      <c r="E11504" s="1298"/>
      <c r="F11504" s="1298"/>
      <c r="G11504" s="1298"/>
      <c r="H11504" s="645">
        <v>0.01</v>
      </c>
      <c r="I11504" s="646"/>
      <c r="J11504" s="647">
        <f t="shared" si="386"/>
        <v>0</v>
      </c>
      <c r="K11504" s="410">
        <f t="shared" si="385"/>
        <v>0</v>
      </c>
      <c r="L11504" s="11"/>
      <c r="M11504" s="11"/>
    </row>
    <row r="11505" spans="2:13" ht="12.75" hidden="1" customHeight="1">
      <c r="B11505" s="1317"/>
      <c r="C11505" s="1320"/>
      <c r="D11505" s="630">
        <v>479</v>
      </c>
      <c r="E11505" s="1298"/>
      <c r="F11505" s="1298"/>
      <c r="G11505" s="1298"/>
      <c r="H11505" s="645">
        <v>0.01</v>
      </c>
      <c r="I11505" s="646"/>
      <c r="J11505" s="647">
        <f t="shared" si="386"/>
        <v>0</v>
      </c>
      <c r="K11505" s="410">
        <f t="shared" si="385"/>
        <v>0</v>
      </c>
      <c r="L11505" s="11"/>
      <c r="M11505" s="11"/>
    </row>
    <row r="11506" spans="2:13" ht="12.75" hidden="1" customHeight="1">
      <c r="B11506" s="1317"/>
      <c r="C11506" s="1320"/>
      <c r="D11506" s="630">
        <v>480</v>
      </c>
      <c r="E11506" s="1298"/>
      <c r="F11506" s="1298"/>
      <c r="G11506" s="1298"/>
      <c r="H11506" s="645">
        <v>0.01</v>
      </c>
      <c r="I11506" s="646"/>
      <c r="J11506" s="647">
        <f t="shared" si="386"/>
        <v>0</v>
      </c>
      <c r="K11506" s="410">
        <f t="shared" si="385"/>
        <v>0</v>
      </c>
      <c r="L11506" s="11"/>
      <c r="M11506" s="11"/>
    </row>
    <row r="11507" spans="2:13" ht="12.75" hidden="1" customHeight="1">
      <c r="B11507" s="1317"/>
      <c r="C11507" s="1320"/>
      <c r="D11507" s="630">
        <v>481</v>
      </c>
      <c r="E11507" s="1298"/>
      <c r="F11507" s="1298"/>
      <c r="G11507" s="1298"/>
      <c r="H11507" s="645">
        <v>0.01</v>
      </c>
      <c r="I11507" s="646"/>
      <c r="J11507" s="647">
        <f t="shared" si="386"/>
        <v>0</v>
      </c>
      <c r="K11507" s="410">
        <f t="shared" si="385"/>
        <v>0</v>
      </c>
      <c r="L11507" s="11"/>
      <c r="M11507" s="11"/>
    </row>
    <row r="11508" spans="2:13" ht="12.75" hidden="1" customHeight="1">
      <c r="B11508" s="1317"/>
      <c r="C11508" s="1320"/>
      <c r="D11508" s="630">
        <v>482</v>
      </c>
      <c r="E11508" s="1298"/>
      <c r="F11508" s="1298"/>
      <c r="G11508" s="1298"/>
      <c r="H11508" s="645">
        <v>0.01</v>
      </c>
      <c r="I11508" s="646"/>
      <c r="J11508" s="647">
        <f t="shared" si="386"/>
        <v>0</v>
      </c>
      <c r="K11508" s="410">
        <f t="shared" si="385"/>
        <v>0</v>
      </c>
      <c r="L11508" s="11"/>
      <c r="M11508" s="11"/>
    </row>
    <row r="11509" spans="2:13" ht="12.75" hidden="1" customHeight="1">
      <c r="B11509" s="1317"/>
      <c r="C11509" s="1320"/>
      <c r="D11509" s="630">
        <v>483</v>
      </c>
      <c r="E11509" s="1298"/>
      <c r="F11509" s="1298"/>
      <c r="G11509" s="1298"/>
      <c r="H11509" s="645">
        <v>0.01</v>
      </c>
      <c r="I11509" s="646"/>
      <c r="J11509" s="647">
        <f t="shared" si="386"/>
        <v>0</v>
      </c>
      <c r="K11509" s="410">
        <f t="shared" si="385"/>
        <v>0</v>
      </c>
      <c r="L11509" s="11"/>
      <c r="M11509" s="11"/>
    </row>
    <row r="11510" spans="2:13" ht="12.75" hidden="1" customHeight="1">
      <c r="B11510" s="1317"/>
      <c r="C11510" s="1320"/>
      <c r="D11510" s="630">
        <v>484</v>
      </c>
      <c r="E11510" s="1298"/>
      <c r="F11510" s="1298"/>
      <c r="G11510" s="1298"/>
      <c r="H11510" s="645">
        <v>0.01</v>
      </c>
      <c r="I11510" s="646"/>
      <c r="J11510" s="647">
        <f t="shared" si="386"/>
        <v>0</v>
      </c>
      <c r="K11510" s="410">
        <f t="shared" ref="K11510:K11575" si="387">IF(I11510-J11510&lt;0,0,I11510-J11510)</f>
        <v>0</v>
      </c>
      <c r="L11510" s="11"/>
      <c r="M11510" s="11"/>
    </row>
    <row r="11511" spans="2:13" ht="12.75" hidden="1" customHeight="1">
      <c r="B11511" s="1317"/>
      <c r="C11511" s="1320"/>
      <c r="D11511" s="630">
        <v>485</v>
      </c>
      <c r="E11511" s="1298"/>
      <c r="F11511" s="1298"/>
      <c r="G11511" s="1298"/>
      <c r="H11511" s="645">
        <v>0.01</v>
      </c>
      <c r="I11511" s="646"/>
      <c r="J11511" s="647">
        <f t="shared" si="386"/>
        <v>0</v>
      </c>
      <c r="K11511" s="410">
        <f t="shared" si="387"/>
        <v>0</v>
      </c>
      <c r="L11511" s="11"/>
      <c r="M11511" s="11"/>
    </row>
    <row r="11512" spans="2:13" ht="12.75" hidden="1" customHeight="1">
      <c r="B11512" s="1317"/>
      <c r="C11512" s="1320"/>
      <c r="D11512" s="630">
        <v>486</v>
      </c>
      <c r="E11512" s="1298"/>
      <c r="F11512" s="1298"/>
      <c r="G11512" s="1298"/>
      <c r="H11512" s="645">
        <v>0.01</v>
      </c>
      <c r="I11512" s="646"/>
      <c r="J11512" s="647">
        <f t="shared" si="386"/>
        <v>0</v>
      </c>
      <c r="K11512" s="410">
        <f t="shared" si="387"/>
        <v>0</v>
      </c>
      <c r="L11512" s="11"/>
      <c r="M11512" s="11"/>
    </row>
    <row r="11513" spans="2:13" ht="12.75" hidden="1" customHeight="1">
      <c r="B11513" s="1317"/>
      <c r="C11513" s="1320"/>
      <c r="D11513" s="630">
        <v>487</v>
      </c>
      <c r="E11513" s="1298"/>
      <c r="F11513" s="1298"/>
      <c r="G11513" s="1298"/>
      <c r="H11513" s="645">
        <v>0.01</v>
      </c>
      <c r="I11513" s="646"/>
      <c r="J11513" s="647">
        <f t="shared" si="386"/>
        <v>0</v>
      </c>
      <c r="K11513" s="410">
        <f t="shared" si="387"/>
        <v>0</v>
      </c>
      <c r="L11513" s="11"/>
      <c r="M11513" s="11"/>
    </row>
    <row r="11514" spans="2:13" ht="12.75" hidden="1" customHeight="1">
      <c r="B11514" s="1317"/>
      <c r="C11514" s="1320"/>
      <c r="D11514" s="630">
        <v>488</v>
      </c>
      <c r="E11514" s="1298"/>
      <c r="F11514" s="1298"/>
      <c r="G11514" s="1298"/>
      <c r="H11514" s="645">
        <v>0.01</v>
      </c>
      <c r="I11514" s="646"/>
      <c r="J11514" s="647">
        <f t="shared" si="386"/>
        <v>0</v>
      </c>
      <c r="K11514" s="410">
        <f t="shared" si="387"/>
        <v>0</v>
      </c>
      <c r="L11514" s="11"/>
      <c r="M11514" s="11"/>
    </row>
    <row r="11515" spans="2:13" ht="12.75" hidden="1" customHeight="1">
      <c r="B11515" s="1317"/>
      <c r="C11515" s="1320"/>
      <c r="D11515" s="630">
        <v>489</v>
      </c>
      <c r="E11515" s="1298"/>
      <c r="F11515" s="1298"/>
      <c r="G11515" s="1298"/>
      <c r="H11515" s="645">
        <v>0.01</v>
      </c>
      <c r="I11515" s="646"/>
      <c r="J11515" s="647">
        <f t="shared" si="386"/>
        <v>0</v>
      </c>
      <c r="K11515" s="410">
        <f t="shared" si="387"/>
        <v>0</v>
      </c>
      <c r="L11515" s="11"/>
      <c r="M11515" s="11"/>
    </row>
    <row r="11516" spans="2:13" ht="12.75" hidden="1" customHeight="1">
      <c r="B11516" s="1317"/>
      <c r="C11516" s="1320"/>
      <c r="D11516" s="630">
        <v>490</v>
      </c>
      <c r="E11516" s="1298"/>
      <c r="F11516" s="1298"/>
      <c r="G11516" s="1298"/>
      <c r="H11516" s="645">
        <v>0.01</v>
      </c>
      <c r="I11516" s="646"/>
      <c r="J11516" s="647">
        <f t="shared" si="386"/>
        <v>0</v>
      </c>
      <c r="K11516" s="410">
        <f t="shared" si="387"/>
        <v>0</v>
      </c>
      <c r="L11516" s="11"/>
      <c r="M11516" s="11"/>
    </row>
    <row r="11517" spans="2:13" ht="12.75" hidden="1" customHeight="1">
      <c r="B11517" s="1317"/>
      <c r="C11517" s="1320"/>
      <c r="D11517" s="630">
        <v>491</v>
      </c>
      <c r="E11517" s="1298"/>
      <c r="F11517" s="1298"/>
      <c r="G11517" s="1298"/>
      <c r="H11517" s="645">
        <v>0.01</v>
      </c>
      <c r="I11517" s="646"/>
      <c r="J11517" s="647">
        <f t="shared" si="386"/>
        <v>0</v>
      </c>
      <c r="K11517" s="410">
        <f t="shared" si="387"/>
        <v>0</v>
      </c>
      <c r="L11517" s="11"/>
      <c r="M11517" s="11"/>
    </row>
    <row r="11518" spans="2:13" ht="12.75" hidden="1" customHeight="1">
      <c r="B11518" s="1317"/>
      <c r="C11518" s="1320"/>
      <c r="D11518" s="630">
        <v>492</v>
      </c>
      <c r="E11518" s="1298"/>
      <c r="F11518" s="1298"/>
      <c r="G11518" s="1298"/>
      <c r="H11518" s="645">
        <v>0.01</v>
      </c>
      <c r="I11518" s="646"/>
      <c r="J11518" s="647">
        <f t="shared" si="386"/>
        <v>0</v>
      </c>
      <c r="K11518" s="410">
        <f t="shared" si="387"/>
        <v>0</v>
      </c>
      <c r="L11518" s="11"/>
      <c r="M11518" s="11"/>
    </row>
    <row r="11519" spans="2:13" ht="12.75" hidden="1" customHeight="1">
      <c r="B11519" s="1317"/>
      <c r="C11519" s="1320"/>
      <c r="D11519" s="630">
        <v>493</v>
      </c>
      <c r="E11519" s="1298"/>
      <c r="F11519" s="1298"/>
      <c r="G11519" s="1298"/>
      <c r="H11519" s="645">
        <v>0.01</v>
      </c>
      <c r="I11519" s="646"/>
      <c r="J11519" s="647">
        <f t="shared" si="386"/>
        <v>0</v>
      </c>
      <c r="K11519" s="410">
        <f t="shared" si="387"/>
        <v>0</v>
      </c>
      <c r="L11519" s="11"/>
      <c r="M11519" s="11"/>
    </row>
    <row r="11520" spans="2:13" ht="12.75" hidden="1" customHeight="1">
      <c r="B11520" s="1317"/>
      <c r="C11520" s="1320"/>
      <c r="D11520" s="630">
        <v>494</v>
      </c>
      <c r="E11520" s="1298"/>
      <c r="F11520" s="1298"/>
      <c r="G11520" s="1298"/>
      <c r="H11520" s="645">
        <v>0.01</v>
      </c>
      <c r="I11520" s="646"/>
      <c r="J11520" s="647">
        <f t="shared" si="386"/>
        <v>0</v>
      </c>
      <c r="K11520" s="410">
        <f t="shared" si="387"/>
        <v>0</v>
      </c>
      <c r="L11520" s="11"/>
      <c r="M11520" s="11"/>
    </row>
    <row r="11521" spans="2:13" ht="12.75" hidden="1" customHeight="1">
      <c r="B11521" s="1317"/>
      <c r="C11521" s="1320"/>
      <c r="D11521" s="630">
        <v>495</v>
      </c>
      <c r="E11521" s="1298"/>
      <c r="F11521" s="1298"/>
      <c r="G11521" s="1298"/>
      <c r="H11521" s="645">
        <v>0.01</v>
      </c>
      <c r="I11521" s="646"/>
      <c r="J11521" s="647">
        <f t="shared" si="386"/>
        <v>0</v>
      </c>
      <c r="K11521" s="410">
        <f t="shared" si="387"/>
        <v>0</v>
      </c>
      <c r="L11521" s="11"/>
      <c r="M11521" s="11"/>
    </row>
    <row r="11522" spans="2:13" ht="12.75" hidden="1" customHeight="1">
      <c r="B11522" s="1317"/>
      <c r="C11522" s="1320"/>
      <c r="D11522" s="630">
        <v>496</v>
      </c>
      <c r="E11522" s="1298"/>
      <c r="F11522" s="1298"/>
      <c r="G11522" s="1298"/>
      <c r="H11522" s="645">
        <v>0.01</v>
      </c>
      <c r="I11522" s="646"/>
      <c r="J11522" s="647">
        <f t="shared" si="386"/>
        <v>0</v>
      </c>
      <c r="K11522" s="410">
        <f t="shared" si="387"/>
        <v>0</v>
      </c>
      <c r="L11522" s="11"/>
      <c r="M11522" s="11"/>
    </row>
    <row r="11523" spans="2:13" ht="12.75" hidden="1" customHeight="1">
      <c r="B11523" s="1317"/>
      <c r="C11523" s="1320"/>
      <c r="D11523" s="630">
        <v>497</v>
      </c>
      <c r="E11523" s="1298"/>
      <c r="F11523" s="1298"/>
      <c r="G11523" s="1298"/>
      <c r="H11523" s="645">
        <v>0.01</v>
      </c>
      <c r="I11523" s="646"/>
      <c r="J11523" s="647">
        <f t="shared" si="386"/>
        <v>0</v>
      </c>
      <c r="K11523" s="410">
        <f t="shared" si="387"/>
        <v>0</v>
      </c>
      <c r="L11523" s="11"/>
      <c r="M11523" s="11"/>
    </row>
    <row r="11524" spans="2:13" ht="12.75" hidden="1" customHeight="1">
      <c r="B11524" s="1317"/>
      <c r="C11524" s="1320"/>
      <c r="D11524" s="630">
        <v>498</v>
      </c>
      <c r="E11524" s="1298"/>
      <c r="F11524" s="1298"/>
      <c r="G11524" s="1298"/>
      <c r="H11524" s="645">
        <v>0.01</v>
      </c>
      <c r="I11524" s="646"/>
      <c r="J11524" s="647">
        <f t="shared" si="386"/>
        <v>0</v>
      </c>
      <c r="K11524" s="410">
        <f t="shared" si="387"/>
        <v>0</v>
      </c>
      <c r="L11524" s="11"/>
      <c r="M11524" s="11"/>
    </row>
    <row r="11525" spans="2:13" ht="12.75" hidden="1" customHeight="1">
      <c r="B11525" s="1317"/>
      <c r="C11525" s="1320"/>
      <c r="D11525" s="630">
        <v>499</v>
      </c>
      <c r="E11525" s="1298"/>
      <c r="F11525" s="1298"/>
      <c r="G11525" s="1298"/>
      <c r="H11525" s="645">
        <v>0.01</v>
      </c>
      <c r="I11525" s="646"/>
      <c r="J11525" s="647">
        <f t="shared" si="386"/>
        <v>0</v>
      </c>
      <c r="K11525" s="410">
        <f t="shared" si="387"/>
        <v>0</v>
      </c>
      <c r="L11525" s="11"/>
      <c r="M11525" s="11"/>
    </row>
    <row r="11526" spans="2:13" ht="12.75" hidden="1" customHeight="1">
      <c r="B11526" s="1317"/>
      <c r="C11526" s="1320"/>
      <c r="D11526" s="630">
        <v>500</v>
      </c>
      <c r="E11526" s="1298"/>
      <c r="F11526" s="1298"/>
      <c r="G11526" s="1298"/>
      <c r="H11526" s="645">
        <v>0.01</v>
      </c>
      <c r="I11526" s="646"/>
      <c r="J11526" s="647">
        <f t="shared" si="386"/>
        <v>0</v>
      </c>
      <c r="K11526" s="410">
        <f t="shared" si="387"/>
        <v>0</v>
      </c>
      <c r="L11526" s="11"/>
      <c r="M11526" s="11"/>
    </row>
    <row r="11527" spans="2:13" ht="12.75" hidden="1" customHeight="1">
      <c r="B11527" s="1317"/>
      <c r="C11527" s="1320"/>
      <c r="D11527" s="630">
        <v>501</v>
      </c>
      <c r="E11527" s="1298"/>
      <c r="F11527" s="1298"/>
      <c r="G11527" s="1298"/>
      <c r="H11527" s="645">
        <v>0.01</v>
      </c>
      <c r="I11527" s="646"/>
      <c r="J11527" s="647">
        <f t="shared" si="386"/>
        <v>0</v>
      </c>
      <c r="K11527" s="410">
        <f t="shared" si="387"/>
        <v>0</v>
      </c>
      <c r="L11527" s="11"/>
      <c r="M11527" s="11"/>
    </row>
    <row r="11528" spans="2:13" ht="12.75" hidden="1" customHeight="1">
      <c r="B11528" s="1317"/>
      <c r="C11528" s="1320"/>
      <c r="D11528" s="630">
        <v>502</v>
      </c>
      <c r="E11528" s="1298"/>
      <c r="F11528" s="1298"/>
      <c r="G11528" s="1298"/>
      <c r="H11528" s="645">
        <v>0.01</v>
      </c>
      <c r="I11528" s="646"/>
      <c r="J11528" s="647">
        <f t="shared" si="386"/>
        <v>0</v>
      </c>
      <c r="K11528" s="410">
        <f t="shared" si="387"/>
        <v>0</v>
      </c>
      <c r="L11528" s="11"/>
      <c r="M11528" s="11"/>
    </row>
    <row r="11529" spans="2:13" ht="12.75" hidden="1" customHeight="1">
      <c r="B11529" s="1317"/>
      <c r="C11529" s="1320"/>
      <c r="D11529" s="630">
        <v>503</v>
      </c>
      <c r="E11529" s="1298"/>
      <c r="F11529" s="1298"/>
      <c r="G11529" s="1298"/>
      <c r="H11529" s="645">
        <v>0.01</v>
      </c>
      <c r="I11529" s="646"/>
      <c r="J11529" s="647">
        <f t="shared" si="386"/>
        <v>0</v>
      </c>
      <c r="K11529" s="410">
        <f t="shared" si="387"/>
        <v>0</v>
      </c>
      <c r="L11529" s="11"/>
      <c r="M11529" s="11"/>
    </row>
    <row r="11530" spans="2:13" ht="12.75" hidden="1" customHeight="1">
      <c r="B11530" s="1317"/>
      <c r="C11530" s="1320"/>
      <c r="D11530" s="630">
        <v>504</v>
      </c>
      <c r="E11530" s="1298"/>
      <c r="F11530" s="1298"/>
      <c r="G11530" s="1298"/>
      <c r="H11530" s="645">
        <v>0.01</v>
      </c>
      <c r="I11530" s="646"/>
      <c r="J11530" s="647">
        <f t="shared" si="386"/>
        <v>0</v>
      </c>
      <c r="K11530" s="410">
        <f t="shared" si="387"/>
        <v>0</v>
      </c>
      <c r="L11530" s="11"/>
      <c r="M11530" s="11"/>
    </row>
    <row r="11531" spans="2:13" ht="12.75" hidden="1" customHeight="1">
      <c r="B11531" s="1317"/>
      <c r="C11531" s="1320"/>
      <c r="D11531" s="630">
        <v>505</v>
      </c>
      <c r="E11531" s="1298"/>
      <c r="F11531" s="1298"/>
      <c r="G11531" s="1298"/>
      <c r="H11531" s="645">
        <v>0.01</v>
      </c>
      <c r="I11531" s="646"/>
      <c r="J11531" s="647">
        <f t="shared" si="386"/>
        <v>0</v>
      </c>
      <c r="K11531" s="410">
        <f t="shared" si="387"/>
        <v>0</v>
      </c>
      <c r="L11531" s="11"/>
      <c r="M11531" s="11"/>
    </row>
    <row r="11532" spans="2:13" ht="12.75" hidden="1" customHeight="1">
      <c r="B11532" s="1317"/>
      <c r="C11532" s="1320"/>
      <c r="D11532" s="630">
        <v>506</v>
      </c>
      <c r="E11532" s="1298"/>
      <c r="F11532" s="1298"/>
      <c r="G11532" s="1298"/>
      <c r="H11532" s="645">
        <v>0.01</v>
      </c>
      <c r="I11532" s="646"/>
      <c r="J11532" s="647">
        <f t="shared" si="386"/>
        <v>0</v>
      </c>
      <c r="K11532" s="410">
        <f t="shared" si="387"/>
        <v>0</v>
      </c>
      <c r="L11532" s="11"/>
      <c r="M11532" s="11"/>
    </row>
    <row r="11533" spans="2:13" ht="12.75" hidden="1" customHeight="1">
      <c r="B11533" s="1317"/>
      <c r="C11533" s="1320"/>
      <c r="D11533" s="630">
        <v>507</v>
      </c>
      <c r="E11533" s="1298"/>
      <c r="F11533" s="1298"/>
      <c r="G11533" s="1298"/>
      <c r="H11533" s="645">
        <v>0.01</v>
      </c>
      <c r="I11533" s="646"/>
      <c r="J11533" s="647">
        <f t="shared" si="386"/>
        <v>0</v>
      </c>
      <c r="K11533" s="410">
        <f t="shared" si="387"/>
        <v>0</v>
      </c>
      <c r="L11533" s="11"/>
      <c r="M11533" s="11"/>
    </row>
    <row r="11534" spans="2:13" ht="12.75" hidden="1" customHeight="1">
      <c r="B11534" s="1317"/>
      <c r="C11534" s="1320"/>
      <c r="D11534" s="630">
        <v>508</v>
      </c>
      <c r="E11534" s="1298"/>
      <c r="F11534" s="1298"/>
      <c r="G11534" s="1298"/>
      <c r="H11534" s="645">
        <v>0.01</v>
      </c>
      <c r="I11534" s="646"/>
      <c r="J11534" s="647">
        <f t="shared" si="386"/>
        <v>0</v>
      </c>
      <c r="K11534" s="410">
        <f t="shared" si="387"/>
        <v>0</v>
      </c>
      <c r="L11534" s="11"/>
      <c r="M11534" s="11"/>
    </row>
    <row r="11535" spans="2:13" ht="12.75" hidden="1" customHeight="1">
      <c r="B11535" s="1317"/>
      <c r="C11535" s="1320"/>
      <c r="D11535" s="630">
        <v>509</v>
      </c>
      <c r="E11535" s="1298"/>
      <c r="F11535" s="1298"/>
      <c r="G11535" s="1298"/>
      <c r="H11535" s="645">
        <v>0.01</v>
      </c>
      <c r="I11535" s="646"/>
      <c r="J11535" s="647">
        <f t="shared" si="386"/>
        <v>0</v>
      </c>
      <c r="K11535" s="410">
        <f t="shared" si="387"/>
        <v>0</v>
      </c>
      <c r="L11535" s="11"/>
      <c r="M11535" s="11"/>
    </row>
    <row r="11536" spans="2:13" ht="12.75" hidden="1" customHeight="1">
      <c r="B11536" s="1317"/>
      <c r="C11536" s="1320"/>
      <c r="D11536" s="630">
        <v>510</v>
      </c>
      <c r="E11536" s="1298"/>
      <c r="F11536" s="1298"/>
      <c r="G11536" s="1298"/>
      <c r="H11536" s="645">
        <v>0.01</v>
      </c>
      <c r="I11536" s="646"/>
      <c r="J11536" s="647">
        <f t="shared" si="386"/>
        <v>0</v>
      </c>
      <c r="K11536" s="410">
        <f t="shared" si="387"/>
        <v>0</v>
      </c>
      <c r="L11536" s="11"/>
      <c r="M11536" s="11"/>
    </row>
    <row r="11537" spans="2:13" ht="12.75" hidden="1" customHeight="1">
      <c r="B11537" s="1317"/>
      <c r="C11537" s="1320"/>
      <c r="D11537" s="630">
        <v>511</v>
      </c>
      <c r="E11537" s="1298"/>
      <c r="F11537" s="1298"/>
      <c r="G11537" s="1298"/>
      <c r="H11537" s="645">
        <v>0.01</v>
      </c>
      <c r="I11537" s="646"/>
      <c r="J11537" s="647">
        <f t="shared" si="386"/>
        <v>0</v>
      </c>
      <c r="K11537" s="410">
        <f t="shared" si="387"/>
        <v>0</v>
      </c>
      <c r="L11537" s="11"/>
      <c r="M11537" s="11"/>
    </row>
    <row r="11538" spans="2:13" ht="12.75" hidden="1" customHeight="1">
      <c r="B11538" s="1317"/>
      <c r="C11538" s="1320"/>
      <c r="D11538" s="630">
        <v>512</v>
      </c>
      <c r="E11538" s="1298"/>
      <c r="F11538" s="1298"/>
      <c r="G11538" s="1298"/>
      <c r="H11538" s="645">
        <v>0.01</v>
      </c>
      <c r="I11538" s="646"/>
      <c r="J11538" s="647">
        <f t="shared" si="386"/>
        <v>0</v>
      </c>
      <c r="K11538" s="410">
        <f t="shared" si="387"/>
        <v>0</v>
      </c>
      <c r="L11538" s="11"/>
      <c r="M11538" s="11"/>
    </row>
    <row r="11539" spans="2:13" ht="12.75" hidden="1" customHeight="1">
      <c r="B11539" s="1317"/>
      <c r="C11539" s="1320"/>
      <c r="D11539" s="630">
        <v>513</v>
      </c>
      <c r="E11539" s="1298"/>
      <c r="F11539" s="1298"/>
      <c r="G11539" s="1298"/>
      <c r="H11539" s="645">
        <v>0.01</v>
      </c>
      <c r="I11539" s="646"/>
      <c r="J11539" s="647">
        <f t="shared" ref="J11539:J11602" si="388">$I$12030*H11539</f>
        <v>0</v>
      </c>
      <c r="K11539" s="410">
        <f t="shared" si="387"/>
        <v>0</v>
      </c>
      <c r="L11539" s="11"/>
      <c r="M11539" s="11"/>
    </row>
    <row r="11540" spans="2:13" ht="12.75" hidden="1" customHeight="1">
      <c r="B11540" s="1317"/>
      <c r="C11540" s="1320"/>
      <c r="D11540" s="630">
        <v>514</v>
      </c>
      <c r="E11540" s="1298"/>
      <c r="F11540" s="1298"/>
      <c r="G11540" s="1298"/>
      <c r="H11540" s="645">
        <v>0.01</v>
      </c>
      <c r="I11540" s="646"/>
      <c r="J11540" s="647">
        <f t="shared" si="388"/>
        <v>0</v>
      </c>
      <c r="K11540" s="410">
        <f t="shared" si="387"/>
        <v>0</v>
      </c>
      <c r="L11540" s="11"/>
      <c r="M11540" s="11"/>
    </row>
    <row r="11541" spans="2:13" ht="12.75" hidden="1" customHeight="1">
      <c r="B11541" s="1317"/>
      <c r="C11541" s="1320"/>
      <c r="D11541" s="630">
        <v>515</v>
      </c>
      <c r="E11541" s="1298"/>
      <c r="F11541" s="1298"/>
      <c r="G11541" s="1298"/>
      <c r="H11541" s="645">
        <v>0.01</v>
      </c>
      <c r="I11541" s="646"/>
      <c r="J11541" s="647">
        <f t="shared" si="388"/>
        <v>0</v>
      </c>
      <c r="K11541" s="410">
        <f t="shared" si="387"/>
        <v>0</v>
      </c>
      <c r="L11541" s="11"/>
      <c r="M11541" s="11"/>
    </row>
    <row r="11542" spans="2:13" ht="12.75" hidden="1" customHeight="1">
      <c r="B11542" s="1317"/>
      <c r="C11542" s="1320"/>
      <c r="D11542" s="630">
        <v>516</v>
      </c>
      <c r="E11542" s="1298"/>
      <c r="F11542" s="1298"/>
      <c r="G11542" s="1298"/>
      <c r="H11542" s="645">
        <v>0.01</v>
      </c>
      <c r="I11542" s="646"/>
      <c r="J11542" s="647">
        <f t="shared" si="388"/>
        <v>0</v>
      </c>
      <c r="K11542" s="410">
        <f t="shared" si="387"/>
        <v>0</v>
      </c>
      <c r="L11542" s="11"/>
      <c r="M11542" s="11"/>
    </row>
    <row r="11543" spans="2:13" ht="12.75" hidden="1" customHeight="1">
      <c r="B11543" s="1317"/>
      <c r="C11543" s="1320"/>
      <c r="D11543" s="630">
        <v>517</v>
      </c>
      <c r="E11543" s="1298"/>
      <c r="F11543" s="1298"/>
      <c r="G11543" s="1298"/>
      <c r="H11543" s="645">
        <v>0.01</v>
      </c>
      <c r="I11543" s="646"/>
      <c r="J11543" s="647">
        <f t="shared" si="388"/>
        <v>0</v>
      </c>
      <c r="K11543" s="410">
        <f t="shared" si="387"/>
        <v>0</v>
      </c>
      <c r="L11543" s="11"/>
      <c r="M11543" s="11"/>
    </row>
    <row r="11544" spans="2:13" ht="12.75" hidden="1" customHeight="1">
      <c r="B11544" s="1317"/>
      <c r="C11544" s="1320"/>
      <c r="D11544" s="630">
        <v>518</v>
      </c>
      <c r="E11544" s="1298"/>
      <c r="F11544" s="1298"/>
      <c r="G11544" s="1298"/>
      <c r="H11544" s="645">
        <v>0.01</v>
      </c>
      <c r="I11544" s="646"/>
      <c r="J11544" s="647">
        <f t="shared" si="388"/>
        <v>0</v>
      </c>
      <c r="K11544" s="410">
        <f t="shared" si="387"/>
        <v>0</v>
      </c>
      <c r="L11544" s="11"/>
      <c r="M11544" s="11"/>
    </row>
    <row r="11545" spans="2:13" ht="12.75" hidden="1" customHeight="1">
      <c r="B11545" s="1317"/>
      <c r="C11545" s="1320"/>
      <c r="D11545" s="630">
        <v>519</v>
      </c>
      <c r="E11545" s="1298"/>
      <c r="F11545" s="1298"/>
      <c r="G11545" s="1298"/>
      <c r="H11545" s="645">
        <v>0.01</v>
      </c>
      <c r="I11545" s="646"/>
      <c r="J11545" s="647">
        <f t="shared" si="388"/>
        <v>0</v>
      </c>
      <c r="K11545" s="410">
        <f t="shared" si="387"/>
        <v>0</v>
      </c>
      <c r="L11545" s="11"/>
      <c r="M11545" s="11"/>
    </row>
    <row r="11546" spans="2:13" ht="12.75" hidden="1" customHeight="1">
      <c r="B11546" s="1317"/>
      <c r="C11546" s="1320"/>
      <c r="D11546" s="630">
        <v>520</v>
      </c>
      <c r="E11546" s="1298"/>
      <c r="F11546" s="1298"/>
      <c r="G11546" s="1298"/>
      <c r="H11546" s="645">
        <v>0.01</v>
      </c>
      <c r="I11546" s="646"/>
      <c r="J11546" s="647">
        <f t="shared" si="388"/>
        <v>0</v>
      </c>
      <c r="K11546" s="410">
        <f t="shared" si="387"/>
        <v>0</v>
      </c>
      <c r="L11546" s="11"/>
      <c r="M11546" s="11"/>
    </row>
    <row r="11547" spans="2:13" ht="12.75" hidden="1" customHeight="1">
      <c r="B11547" s="1317"/>
      <c r="C11547" s="1320"/>
      <c r="D11547" s="630">
        <v>521</v>
      </c>
      <c r="E11547" s="1298"/>
      <c r="F11547" s="1298"/>
      <c r="G11547" s="1298"/>
      <c r="H11547" s="645">
        <v>0.01</v>
      </c>
      <c r="I11547" s="646"/>
      <c r="J11547" s="647">
        <f t="shared" si="388"/>
        <v>0</v>
      </c>
      <c r="K11547" s="410">
        <f t="shared" si="387"/>
        <v>0</v>
      </c>
      <c r="L11547" s="11"/>
      <c r="M11547" s="11"/>
    </row>
    <row r="11548" spans="2:13" ht="12.75" hidden="1" customHeight="1">
      <c r="B11548" s="1317"/>
      <c r="C11548" s="1320"/>
      <c r="D11548" s="630">
        <v>522</v>
      </c>
      <c r="E11548" s="1298"/>
      <c r="F11548" s="1298"/>
      <c r="G11548" s="1298"/>
      <c r="H11548" s="645">
        <v>0.01</v>
      </c>
      <c r="I11548" s="646"/>
      <c r="J11548" s="647">
        <f t="shared" si="388"/>
        <v>0</v>
      </c>
      <c r="K11548" s="410">
        <f t="shared" si="387"/>
        <v>0</v>
      </c>
      <c r="L11548" s="11"/>
      <c r="M11548" s="11"/>
    </row>
    <row r="11549" spans="2:13" ht="12.75" hidden="1" customHeight="1">
      <c r="B11549" s="1317"/>
      <c r="C11549" s="1320"/>
      <c r="D11549" s="630">
        <v>523</v>
      </c>
      <c r="E11549" s="1298"/>
      <c r="F11549" s="1298"/>
      <c r="G11549" s="1298"/>
      <c r="H11549" s="645">
        <v>0.01</v>
      </c>
      <c r="I11549" s="646"/>
      <c r="J11549" s="647">
        <f t="shared" si="388"/>
        <v>0</v>
      </c>
      <c r="K11549" s="410">
        <f t="shared" si="387"/>
        <v>0</v>
      </c>
      <c r="L11549" s="11"/>
      <c r="M11549" s="11"/>
    </row>
    <row r="11550" spans="2:13" ht="12.75" hidden="1" customHeight="1">
      <c r="B11550" s="1317"/>
      <c r="C11550" s="1320"/>
      <c r="D11550" s="630">
        <v>524</v>
      </c>
      <c r="E11550" s="1298"/>
      <c r="F11550" s="1298"/>
      <c r="G11550" s="1298"/>
      <c r="H11550" s="645">
        <v>0.01</v>
      </c>
      <c r="I11550" s="646"/>
      <c r="J11550" s="647">
        <f t="shared" si="388"/>
        <v>0</v>
      </c>
      <c r="K11550" s="410">
        <f t="shared" si="387"/>
        <v>0</v>
      </c>
      <c r="L11550" s="11"/>
      <c r="M11550" s="11"/>
    </row>
    <row r="11551" spans="2:13" ht="12.75" hidden="1" customHeight="1">
      <c r="B11551" s="1317"/>
      <c r="C11551" s="1320"/>
      <c r="D11551" s="630">
        <v>525</v>
      </c>
      <c r="E11551" s="1298"/>
      <c r="F11551" s="1298"/>
      <c r="G11551" s="1298"/>
      <c r="H11551" s="645">
        <v>0.01</v>
      </c>
      <c r="I11551" s="646"/>
      <c r="J11551" s="647">
        <f t="shared" si="388"/>
        <v>0</v>
      </c>
      <c r="K11551" s="410">
        <f t="shared" si="387"/>
        <v>0</v>
      </c>
      <c r="L11551" s="11"/>
      <c r="M11551" s="11"/>
    </row>
    <row r="11552" spans="2:13" ht="12.75" hidden="1" customHeight="1">
      <c r="B11552" s="1317"/>
      <c r="C11552" s="1320"/>
      <c r="D11552" s="630">
        <v>526</v>
      </c>
      <c r="E11552" s="1298"/>
      <c r="F11552" s="1298"/>
      <c r="G11552" s="1298"/>
      <c r="H11552" s="645">
        <v>0.01</v>
      </c>
      <c r="I11552" s="646"/>
      <c r="J11552" s="647">
        <f t="shared" si="388"/>
        <v>0</v>
      </c>
      <c r="K11552" s="410">
        <f t="shared" si="387"/>
        <v>0</v>
      </c>
      <c r="L11552" s="11"/>
      <c r="M11552" s="11"/>
    </row>
    <row r="11553" spans="2:13" ht="12.75" hidden="1" customHeight="1">
      <c r="B11553" s="1317"/>
      <c r="C11553" s="1320"/>
      <c r="D11553" s="630">
        <v>527</v>
      </c>
      <c r="E11553" s="1298"/>
      <c r="F11553" s="1298"/>
      <c r="G11553" s="1298"/>
      <c r="H11553" s="645">
        <v>0.01</v>
      </c>
      <c r="I11553" s="646"/>
      <c r="J11553" s="647">
        <f t="shared" si="388"/>
        <v>0</v>
      </c>
      <c r="K11553" s="410">
        <f t="shared" si="387"/>
        <v>0</v>
      </c>
      <c r="L11553" s="11"/>
      <c r="M11553" s="11"/>
    </row>
    <row r="11554" spans="2:13" ht="12.75" hidden="1" customHeight="1">
      <c r="B11554" s="1317"/>
      <c r="C11554" s="1320"/>
      <c r="D11554" s="630">
        <v>528</v>
      </c>
      <c r="E11554" s="1298"/>
      <c r="F11554" s="1298"/>
      <c r="G11554" s="1298"/>
      <c r="H11554" s="645">
        <v>0.01</v>
      </c>
      <c r="I11554" s="646"/>
      <c r="J11554" s="647">
        <f t="shared" si="388"/>
        <v>0</v>
      </c>
      <c r="K11554" s="410">
        <f t="shared" si="387"/>
        <v>0</v>
      </c>
      <c r="L11554" s="11"/>
      <c r="M11554" s="11"/>
    </row>
    <row r="11555" spans="2:13" ht="12.75" hidden="1" customHeight="1">
      <c r="B11555" s="1317"/>
      <c r="C11555" s="1320"/>
      <c r="D11555" s="630">
        <v>529</v>
      </c>
      <c r="E11555" s="1298"/>
      <c r="F11555" s="1298"/>
      <c r="G11555" s="1298"/>
      <c r="H11555" s="645">
        <v>0.01</v>
      </c>
      <c r="I11555" s="646"/>
      <c r="J11555" s="647">
        <f t="shared" si="388"/>
        <v>0</v>
      </c>
      <c r="K11555" s="410">
        <f t="shared" si="387"/>
        <v>0</v>
      </c>
      <c r="L11555" s="11"/>
      <c r="M11555" s="11"/>
    </row>
    <row r="11556" spans="2:13" ht="12.75" hidden="1" customHeight="1">
      <c r="B11556" s="1317"/>
      <c r="C11556" s="1320"/>
      <c r="D11556" s="630">
        <v>530</v>
      </c>
      <c r="E11556" s="1298"/>
      <c r="F11556" s="1298"/>
      <c r="G11556" s="1298"/>
      <c r="H11556" s="645">
        <v>0.01</v>
      </c>
      <c r="I11556" s="646"/>
      <c r="J11556" s="647">
        <f t="shared" si="388"/>
        <v>0</v>
      </c>
      <c r="K11556" s="410">
        <f t="shared" si="387"/>
        <v>0</v>
      </c>
      <c r="L11556" s="11"/>
      <c r="M11556" s="11"/>
    </row>
    <row r="11557" spans="2:13" ht="12.75" hidden="1" customHeight="1">
      <c r="B11557" s="1317"/>
      <c r="C11557" s="1320"/>
      <c r="D11557" s="630">
        <v>531</v>
      </c>
      <c r="E11557" s="1298"/>
      <c r="F11557" s="1298"/>
      <c r="G11557" s="1298"/>
      <c r="H11557" s="645">
        <v>0.01</v>
      </c>
      <c r="I11557" s="646"/>
      <c r="J11557" s="647">
        <f t="shared" si="388"/>
        <v>0</v>
      </c>
      <c r="K11557" s="410">
        <f t="shared" si="387"/>
        <v>0</v>
      </c>
      <c r="L11557" s="11"/>
      <c r="M11557" s="11"/>
    </row>
    <row r="11558" spans="2:13" ht="12.75" hidden="1" customHeight="1">
      <c r="B11558" s="1317"/>
      <c r="C11558" s="1320"/>
      <c r="D11558" s="630">
        <v>532</v>
      </c>
      <c r="E11558" s="1298"/>
      <c r="F11558" s="1298"/>
      <c r="G11558" s="1298"/>
      <c r="H11558" s="645">
        <v>0.01</v>
      </c>
      <c r="I11558" s="646"/>
      <c r="J11558" s="647">
        <f t="shared" si="388"/>
        <v>0</v>
      </c>
      <c r="K11558" s="410">
        <f t="shared" si="387"/>
        <v>0</v>
      </c>
      <c r="L11558" s="11"/>
      <c r="M11558" s="11"/>
    </row>
    <row r="11559" spans="2:13" ht="12.75" hidden="1" customHeight="1">
      <c r="B11559" s="1317"/>
      <c r="C11559" s="1320"/>
      <c r="D11559" s="630">
        <v>533</v>
      </c>
      <c r="E11559" s="1298"/>
      <c r="F11559" s="1298"/>
      <c r="G11559" s="1298"/>
      <c r="H11559" s="645">
        <v>0.01</v>
      </c>
      <c r="I11559" s="646"/>
      <c r="J11559" s="647">
        <f t="shared" si="388"/>
        <v>0</v>
      </c>
      <c r="K11559" s="410">
        <f t="shared" si="387"/>
        <v>0</v>
      </c>
      <c r="L11559" s="11"/>
      <c r="M11559" s="11"/>
    </row>
    <row r="11560" spans="2:13" ht="12.75" hidden="1" customHeight="1">
      <c r="B11560" s="1317"/>
      <c r="C11560" s="1320"/>
      <c r="D11560" s="630">
        <v>534</v>
      </c>
      <c r="E11560" s="1298"/>
      <c r="F11560" s="1298"/>
      <c r="G11560" s="1298"/>
      <c r="H11560" s="645">
        <v>0.01</v>
      </c>
      <c r="I11560" s="646"/>
      <c r="J11560" s="647">
        <f t="shared" si="388"/>
        <v>0</v>
      </c>
      <c r="K11560" s="410">
        <f t="shared" si="387"/>
        <v>0</v>
      </c>
      <c r="L11560" s="11"/>
      <c r="M11560" s="11"/>
    </row>
    <row r="11561" spans="2:13" ht="12.75" hidden="1" customHeight="1">
      <c r="B11561" s="1317"/>
      <c r="C11561" s="1320"/>
      <c r="D11561" s="630">
        <v>535</v>
      </c>
      <c r="E11561" s="1298"/>
      <c r="F11561" s="1298"/>
      <c r="G11561" s="1298"/>
      <c r="H11561" s="645">
        <v>0.01</v>
      </c>
      <c r="I11561" s="646"/>
      <c r="J11561" s="647">
        <f t="shared" si="388"/>
        <v>0</v>
      </c>
      <c r="K11561" s="410">
        <f t="shared" si="387"/>
        <v>0</v>
      </c>
      <c r="L11561" s="11"/>
      <c r="M11561" s="11"/>
    </row>
    <row r="11562" spans="2:13" ht="12.75" hidden="1" customHeight="1">
      <c r="B11562" s="1317"/>
      <c r="C11562" s="1320"/>
      <c r="D11562" s="630">
        <v>536</v>
      </c>
      <c r="E11562" s="1298"/>
      <c r="F11562" s="1298"/>
      <c r="G11562" s="1298"/>
      <c r="H11562" s="645">
        <v>0.01</v>
      </c>
      <c r="I11562" s="646"/>
      <c r="J11562" s="647">
        <f t="shared" si="388"/>
        <v>0</v>
      </c>
      <c r="K11562" s="410">
        <f t="shared" si="387"/>
        <v>0</v>
      </c>
      <c r="L11562" s="11"/>
      <c r="M11562" s="11"/>
    </row>
    <row r="11563" spans="2:13" ht="12.75" hidden="1" customHeight="1">
      <c r="B11563" s="1317"/>
      <c r="C11563" s="1320"/>
      <c r="D11563" s="630">
        <v>537</v>
      </c>
      <c r="E11563" s="1298"/>
      <c r="F11563" s="1298"/>
      <c r="G11563" s="1298"/>
      <c r="H11563" s="645">
        <v>0.01</v>
      </c>
      <c r="I11563" s="646"/>
      <c r="J11563" s="647">
        <f t="shared" si="388"/>
        <v>0</v>
      </c>
      <c r="K11563" s="410">
        <f t="shared" si="387"/>
        <v>0</v>
      </c>
      <c r="L11563" s="11"/>
      <c r="M11563" s="11"/>
    </row>
    <row r="11564" spans="2:13" ht="12.75" hidden="1" customHeight="1">
      <c r="B11564" s="1317"/>
      <c r="C11564" s="1320"/>
      <c r="D11564" s="630">
        <v>538</v>
      </c>
      <c r="E11564" s="1298"/>
      <c r="F11564" s="1298"/>
      <c r="G11564" s="1298"/>
      <c r="H11564" s="645">
        <v>0.01</v>
      </c>
      <c r="I11564" s="646"/>
      <c r="J11564" s="647">
        <f t="shared" si="388"/>
        <v>0</v>
      </c>
      <c r="K11564" s="410">
        <f t="shared" si="387"/>
        <v>0</v>
      </c>
      <c r="L11564" s="11"/>
      <c r="M11564" s="11"/>
    </row>
    <row r="11565" spans="2:13" ht="12.75" hidden="1" customHeight="1">
      <c r="B11565" s="1317"/>
      <c r="C11565" s="1320"/>
      <c r="D11565" s="630">
        <v>539</v>
      </c>
      <c r="E11565" s="1298"/>
      <c r="F11565" s="1298"/>
      <c r="G11565" s="1298"/>
      <c r="H11565" s="645">
        <v>0.01</v>
      </c>
      <c r="I11565" s="646"/>
      <c r="J11565" s="647">
        <f t="shared" si="388"/>
        <v>0</v>
      </c>
      <c r="K11565" s="410">
        <f t="shared" si="387"/>
        <v>0</v>
      </c>
      <c r="L11565" s="11"/>
      <c r="M11565" s="11"/>
    </row>
    <row r="11566" spans="2:13" ht="12.75" hidden="1" customHeight="1">
      <c r="B11566" s="1317"/>
      <c r="C11566" s="1320"/>
      <c r="D11566" s="630">
        <v>540</v>
      </c>
      <c r="E11566" s="1298"/>
      <c r="F11566" s="1298"/>
      <c r="G11566" s="1298"/>
      <c r="H11566" s="645">
        <v>0.01</v>
      </c>
      <c r="I11566" s="646"/>
      <c r="J11566" s="647">
        <f t="shared" si="388"/>
        <v>0</v>
      </c>
      <c r="K11566" s="410">
        <f t="shared" si="387"/>
        <v>0</v>
      </c>
      <c r="L11566" s="11"/>
      <c r="M11566" s="11"/>
    </row>
    <row r="11567" spans="2:13" ht="12.75" hidden="1" customHeight="1">
      <c r="B11567" s="1317"/>
      <c r="C11567" s="1320"/>
      <c r="D11567" s="630">
        <v>541</v>
      </c>
      <c r="E11567" s="1298"/>
      <c r="F11567" s="1298"/>
      <c r="G11567" s="1298"/>
      <c r="H11567" s="645">
        <v>0.01</v>
      </c>
      <c r="I11567" s="646"/>
      <c r="J11567" s="647">
        <f t="shared" si="388"/>
        <v>0</v>
      </c>
      <c r="K11567" s="410">
        <f t="shared" si="387"/>
        <v>0</v>
      </c>
      <c r="L11567" s="11"/>
      <c r="M11567" s="11"/>
    </row>
    <row r="11568" spans="2:13" ht="12.75" hidden="1" customHeight="1">
      <c r="B11568" s="1317"/>
      <c r="C11568" s="1320"/>
      <c r="D11568" s="630">
        <v>542</v>
      </c>
      <c r="E11568" s="1298"/>
      <c r="F11568" s="1298"/>
      <c r="G11568" s="1298"/>
      <c r="H11568" s="645">
        <v>0.01</v>
      </c>
      <c r="I11568" s="646"/>
      <c r="J11568" s="647">
        <f t="shared" si="388"/>
        <v>0</v>
      </c>
      <c r="K11568" s="410">
        <f t="shared" si="387"/>
        <v>0</v>
      </c>
      <c r="L11568" s="11"/>
      <c r="M11568" s="11"/>
    </row>
    <row r="11569" spans="2:13" ht="12.75" hidden="1" customHeight="1">
      <c r="B11569" s="1317"/>
      <c r="C11569" s="1320"/>
      <c r="D11569" s="630">
        <v>543</v>
      </c>
      <c r="E11569" s="1298"/>
      <c r="F11569" s="1298"/>
      <c r="G11569" s="1298"/>
      <c r="H11569" s="645">
        <v>0.01</v>
      </c>
      <c r="I11569" s="646"/>
      <c r="J11569" s="647">
        <f t="shared" si="388"/>
        <v>0</v>
      </c>
      <c r="K11569" s="410">
        <f t="shared" si="387"/>
        <v>0</v>
      </c>
      <c r="L11569" s="11"/>
      <c r="M11569" s="11"/>
    </row>
    <row r="11570" spans="2:13" ht="12.75" hidden="1" customHeight="1">
      <c r="B11570" s="1317"/>
      <c r="C11570" s="1320"/>
      <c r="D11570" s="630">
        <v>544</v>
      </c>
      <c r="E11570" s="1298"/>
      <c r="F11570" s="1298"/>
      <c r="G11570" s="1298"/>
      <c r="H11570" s="645">
        <v>0.01</v>
      </c>
      <c r="I11570" s="646"/>
      <c r="J11570" s="647">
        <f t="shared" si="388"/>
        <v>0</v>
      </c>
      <c r="K11570" s="410">
        <f t="shared" si="387"/>
        <v>0</v>
      </c>
      <c r="L11570" s="11"/>
      <c r="M11570" s="11"/>
    </row>
    <row r="11571" spans="2:13" ht="12.75" hidden="1" customHeight="1">
      <c r="B11571" s="1317"/>
      <c r="C11571" s="1320"/>
      <c r="D11571" s="630">
        <v>545</v>
      </c>
      <c r="E11571" s="1298"/>
      <c r="F11571" s="1298"/>
      <c r="G11571" s="1298"/>
      <c r="H11571" s="645">
        <v>0.01</v>
      </c>
      <c r="I11571" s="646"/>
      <c r="J11571" s="647">
        <f t="shared" si="388"/>
        <v>0</v>
      </c>
      <c r="K11571" s="410">
        <f t="shared" si="387"/>
        <v>0</v>
      </c>
      <c r="L11571" s="11"/>
      <c r="M11571" s="11"/>
    </row>
    <row r="11572" spans="2:13" ht="12.75" hidden="1" customHeight="1">
      <c r="B11572" s="1317"/>
      <c r="C11572" s="1320"/>
      <c r="D11572" s="630">
        <v>546</v>
      </c>
      <c r="E11572" s="1298"/>
      <c r="F11572" s="1298"/>
      <c r="G11572" s="1298"/>
      <c r="H11572" s="645">
        <v>0.01</v>
      </c>
      <c r="I11572" s="646"/>
      <c r="J11572" s="647">
        <f t="shared" si="388"/>
        <v>0</v>
      </c>
      <c r="K11572" s="410">
        <f t="shared" si="387"/>
        <v>0</v>
      </c>
      <c r="L11572" s="11"/>
      <c r="M11572" s="11"/>
    </row>
    <row r="11573" spans="2:13" ht="12.75" hidden="1" customHeight="1">
      <c r="B11573" s="1317"/>
      <c r="C11573" s="1320"/>
      <c r="D11573" s="630">
        <v>547</v>
      </c>
      <c r="E11573" s="1298"/>
      <c r="F11573" s="1298"/>
      <c r="G11573" s="1298"/>
      <c r="H11573" s="645">
        <v>0.01</v>
      </c>
      <c r="I11573" s="646"/>
      <c r="J11573" s="647">
        <f t="shared" si="388"/>
        <v>0</v>
      </c>
      <c r="K11573" s="410">
        <f t="shared" si="387"/>
        <v>0</v>
      </c>
      <c r="L11573" s="11"/>
      <c r="M11573" s="11"/>
    </row>
    <row r="11574" spans="2:13" ht="12.75" hidden="1" customHeight="1">
      <c r="B11574" s="1317"/>
      <c r="C11574" s="1320"/>
      <c r="D11574" s="630">
        <v>548</v>
      </c>
      <c r="E11574" s="1298"/>
      <c r="F11574" s="1298"/>
      <c r="G11574" s="1298"/>
      <c r="H11574" s="645">
        <v>0.01</v>
      </c>
      <c r="I11574" s="646"/>
      <c r="J11574" s="647">
        <f t="shared" si="388"/>
        <v>0</v>
      </c>
      <c r="K11574" s="410">
        <f t="shared" si="387"/>
        <v>0</v>
      </c>
      <c r="L11574" s="11"/>
      <c r="M11574" s="11"/>
    </row>
    <row r="11575" spans="2:13" ht="12.75" hidden="1" customHeight="1">
      <c r="B11575" s="1317"/>
      <c r="C11575" s="1320"/>
      <c r="D11575" s="630">
        <v>549</v>
      </c>
      <c r="E11575" s="1298"/>
      <c r="F11575" s="1298"/>
      <c r="G11575" s="1298"/>
      <c r="H11575" s="645">
        <v>0.01</v>
      </c>
      <c r="I11575" s="646"/>
      <c r="J11575" s="647">
        <f t="shared" si="388"/>
        <v>0</v>
      </c>
      <c r="K11575" s="410">
        <f t="shared" si="387"/>
        <v>0</v>
      </c>
      <c r="L11575" s="11"/>
      <c r="M11575" s="11"/>
    </row>
    <row r="11576" spans="2:13" ht="12.75" hidden="1" customHeight="1">
      <c r="B11576" s="1317"/>
      <c r="C11576" s="1320"/>
      <c r="D11576" s="630">
        <v>550</v>
      </c>
      <c r="E11576" s="1298"/>
      <c r="F11576" s="1298"/>
      <c r="G11576" s="1298"/>
      <c r="H11576" s="645">
        <v>0.01</v>
      </c>
      <c r="I11576" s="646"/>
      <c r="J11576" s="647">
        <f t="shared" si="388"/>
        <v>0</v>
      </c>
      <c r="K11576" s="410">
        <f t="shared" ref="K11576:K11639" si="389">IF(I11576-J11576&lt;0,0,I11576-J11576)</f>
        <v>0</v>
      </c>
      <c r="L11576" s="11"/>
      <c r="M11576" s="11"/>
    </row>
    <row r="11577" spans="2:13" ht="12.75" hidden="1" customHeight="1">
      <c r="B11577" s="1317"/>
      <c r="C11577" s="1320"/>
      <c r="D11577" s="630">
        <v>551</v>
      </c>
      <c r="E11577" s="1298"/>
      <c r="F11577" s="1298"/>
      <c r="G11577" s="1298"/>
      <c r="H11577" s="645">
        <v>0.01</v>
      </c>
      <c r="I11577" s="646"/>
      <c r="J11577" s="647">
        <f t="shared" si="388"/>
        <v>0</v>
      </c>
      <c r="K11577" s="410">
        <f t="shared" si="389"/>
        <v>0</v>
      </c>
      <c r="L11577" s="11"/>
      <c r="M11577" s="11"/>
    </row>
    <row r="11578" spans="2:13" ht="12.75" hidden="1" customHeight="1">
      <c r="B11578" s="1317"/>
      <c r="C11578" s="1320"/>
      <c r="D11578" s="630">
        <v>552</v>
      </c>
      <c r="E11578" s="1298"/>
      <c r="F11578" s="1298"/>
      <c r="G11578" s="1298"/>
      <c r="H11578" s="645">
        <v>0.01</v>
      </c>
      <c r="I11578" s="646"/>
      <c r="J11578" s="647">
        <f t="shared" si="388"/>
        <v>0</v>
      </c>
      <c r="K11578" s="410">
        <f t="shared" si="389"/>
        <v>0</v>
      </c>
      <c r="L11578" s="11"/>
      <c r="M11578" s="11"/>
    </row>
    <row r="11579" spans="2:13" ht="12.75" hidden="1" customHeight="1">
      <c r="B11579" s="1317"/>
      <c r="C11579" s="1320"/>
      <c r="D11579" s="630">
        <v>553</v>
      </c>
      <c r="E11579" s="1298"/>
      <c r="F11579" s="1298"/>
      <c r="G11579" s="1298"/>
      <c r="H11579" s="645">
        <v>0.01</v>
      </c>
      <c r="I11579" s="646"/>
      <c r="J11579" s="647">
        <f t="shared" si="388"/>
        <v>0</v>
      </c>
      <c r="K11579" s="410">
        <f t="shared" si="389"/>
        <v>0</v>
      </c>
      <c r="L11579" s="11"/>
      <c r="M11579" s="11"/>
    </row>
    <row r="11580" spans="2:13" ht="12.75" hidden="1" customHeight="1">
      <c r="B11580" s="1317"/>
      <c r="C11580" s="1320"/>
      <c r="D11580" s="630">
        <v>554</v>
      </c>
      <c r="E11580" s="1298"/>
      <c r="F11580" s="1298"/>
      <c r="G11580" s="1298"/>
      <c r="H11580" s="645">
        <v>0.01</v>
      </c>
      <c r="I11580" s="646"/>
      <c r="J11580" s="647">
        <f t="shared" si="388"/>
        <v>0</v>
      </c>
      <c r="K11580" s="410">
        <f t="shared" si="389"/>
        <v>0</v>
      </c>
      <c r="L11580" s="11"/>
      <c r="M11580" s="11"/>
    </row>
    <row r="11581" spans="2:13" ht="12.75" hidden="1" customHeight="1">
      <c r="B11581" s="1317"/>
      <c r="C11581" s="1320"/>
      <c r="D11581" s="630">
        <v>555</v>
      </c>
      <c r="E11581" s="1298"/>
      <c r="F11581" s="1298"/>
      <c r="G11581" s="1298"/>
      <c r="H11581" s="645">
        <v>0.01</v>
      </c>
      <c r="I11581" s="646"/>
      <c r="J11581" s="647">
        <f t="shared" si="388"/>
        <v>0</v>
      </c>
      <c r="K11581" s="410">
        <f t="shared" si="389"/>
        <v>0</v>
      </c>
      <c r="L11581" s="11"/>
      <c r="M11581" s="11"/>
    </row>
    <row r="11582" spans="2:13" ht="12.75" hidden="1" customHeight="1">
      <c r="B11582" s="1317"/>
      <c r="C11582" s="1320"/>
      <c r="D11582" s="630">
        <v>556</v>
      </c>
      <c r="E11582" s="1298"/>
      <c r="F11582" s="1298"/>
      <c r="G11582" s="1298"/>
      <c r="H11582" s="645">
        <v>0.01</v>
      </c>
      <c r="I11582" s="646"/>
      <c r="J11582" s="647">
        <f t="shared" si="388"/>
        <v>0</v>
      </c>
      <c r="K11582" s="410">
        <f t="shared" si="389"/>
        <v>0</v>
      </c>
      <c r="L11582" s="11"/>
      <c r="M11582" s="11"/>
    </row>
    <row r="11583" spans="2:13" ht="12.75" hidden="1" customHeight="1">
      <c r="B11583" s="1317"/>
      <c r="C11583" s="1320"/>
      <c r="D11583" s="630">
        <v>557</v>
      </c>
      <c r="E11583" s="1298"/>
      <c r="F11583" s="1298"/>
      <c r="G11583" s="1298"/>
      <c r="H11583" s="645">
        <v>0.01</v>
      </c>
      <c r="I11583" s="646"/>
      <c r="J11583" s="647">
        <f t="shared" si="388"/>
        <v>0</v>
      </c>
      <c r="K11583" s="410">
        <f t="shared" si="389"/>
        <v>0</v>
      </c>
      <c r="L11583" s="11"/>
      <c r="M11583" s="11"/>
    </row>
    <row r="11584" spans="2:13" ht="12.75" hidden="1" customHeight="1">
      <c r="B11584" s="1317"/>
      <c r="C11584" s="1320"/>
      <c r="D11584" s="630">
        <v>558</v>
      </c>
      <c r="E11584" s="1298"/>
      <c r="F11584" s="1298"/>
      <c r="G11584" s="1298"/>
      <c r="H11584" s="645">
        <v>0.01</v>
      </c>
      <c r="I11584" s="646"/>
      <c r="J11584" s="647">
        <f t="shared" si="388"/>
        <v>0</v>
      </c>
      <c r="K11584" s="410">
        <f t="shared" si="389"/>
        <v>0</v>
      </c>
      <c r="L11584" s="11"/>
      <c r="M11584" s="11"/>
    </row>
    <row r="11585" spans="2:13" ht="12.75" hidden="1" customHeight="1">
      <c r="B11585" s="1317"/>
      <c r="C11585" s="1320"/>
      <c r="D11585" s="630">
        <v>559</v>
      </c>
      <c r="E11585" s="1298"/>
      <c r="F11585" s="1298"/>
      <c r="G11585" s="1298"/>
      <c r="H11585" s="645">
        <v>0.01</v>
      </c>
      <c r="I11585" s="646"/>
      <c r="J11585" s="647">
        <f t="shared" si="388"/>
        <v>0</v>
      </c>
      <c r="K11585" s="410">
        <f t="shared" si="389"/>
        <v>0</v>
      </c>
      <c r="L11585" s="11"/>
      <c r="M11585" s="11"/>
    </row>
    <row r="11586" spans="2:13" ht="12.75" hidden="1" customHeight="1">
      <c r="B11586" s="1317"/>
      <c r="C11586" s="1320"/>
      <c r="D11586" s="630">
        <v>560</v>
      </c>
      <c r="E11586" s="1298"/>
      <c r="F11586" s="1298"/>
      <c r="G11586" s="1298"/>
      <c r="H11586" s="645">
        <v>0.01</v>
      </c>
      <c r="I11586" s="646"/>
      <c r="J11586" s="647">
        <f t="shared" si="388"/>
        <v>0</v>
      </c>
      <c r="K11586" s="410">
        <f t="shared" si="389"/>
        <v>0</v>
      </c>
      <c r="L11586" s="11"/>
      <c r="M11586" s="11"/>
    </row>
    <row r="11587" spans="2:13" ht="12.75" hidden="1" customHeight="1">
      <c r="B11587" s="1317"/>
      <c r="C11587" s="1320"/>
      <c r="D11587" s="630">
        <v>561</v>
      </c>
      <c r="E11587" s="1298"/>
      <c r="F11587" s="1298"/>
      <c r="G11587" s="1298"/>
      <c r="H11587" s="645">
        <v>0.01</v>
      </c>
      <c r="I11587" s="646"/>
      <c r="J11587" s="647">
        <f t="shared" si="388"/>
        <v>0</v>
      </c>
      <c r="K11587" s="410">
        <f t="shared" si="389"/>
        <v>0</v>
      </c>
      <c r="L11587" s="11"/>
      <c r="M11587" s="11"/>
    </row>
    <row r="11588" spans="2:13" ht="12.75" hidden="1" customHeight="1">
      <c r="B11588" s="1317"/>
      <c r="C11588" s="1320"/>
      <c r="D11588" s="630">
        <v>562</v>
      </c>
      <c r="E11588" s="1298"/>
      <c r="F11588" s="1298"/>
      <c r="G11588" s="1298"/>
      <c r="H11588" s="645">
        <v>0.01</v>
      </c>
      <c r="I11588" s="646"/>
      <c r="J11588" s="647">
        <f t="shared" si="388"/>
        <v>0</v>
      </c>
      <c r="K11588" s="410">
        <f t="shared" si="389"/>
        <v>0</v>
      </c>
      <c r="L11588" s="11"/>
      <c r="M11588" s="11"/>
    </row>
    <row r="11589" spans="2:13" ht="12.75" hidden="1" customHeight="1">
      <c r="B11589" s="1317"/>
      <c r="C11589" s="1320"/>
      <c r="D11589" s="630">
        <v>563</v>
      </c>
      <c r="E11589" s="1298"/>
      <c r="F11589" s="1298"/>
      <c r="G11589" s="1298"/>
      <c r="H11589" s="645">
        <v>0.01</v>
      </c>
      <c r="I11589" s="646"/>
      <c r="J11589" s="647">
        <f t="shared" si="388"/>
        <v>0</v>
      </c>
      <c r="K11589" s="410">
        <f t="shared" si="389"/>
        <v>0</v>
      </c>
      <c r="L11589" s="11"/>
      <c r="M11589" s="11"/>
    </row>
    <row r="11590" spans="2:13" ht="12.75" hidden="1" customHeight="1">
      <c r="B11590" s="1317"/>
      <c r="C11590" s="1320"/>
      <c r="D11590" s="630">
        <v>564</v>
      </c>
      <c r="E11590" s="1298"/>
      <c r="F11590" s="1298"/>
      <c r="G11590" s="1298"/>
      <c r="H11590" s="645">
        <v>0.01</v>
      </c>
      <c r="I11590" s="646"/>
      <c r="J11590" s="647">
        <f t="shared" si="388"/>
        <v>0</v>
      </c>
      <c r="K11590" s="410">
        <f t="shared" si="389"/>
        <v>0</v>
      </c>
      <c r="L11590" s="11"/>
      <c r="M11590" s="11"/>
    </row>
    <row r="11591" spans="2:13" ht="12.75" hidden="1" customHeight="1">
      <c r="B11591" s="1317"/>
      <c r="C11591" s="1320"/>
      <c r="D11591" s="630">
        <v>565</v>
      </c>
      <c r="E11591" s="1298"/>
      <c r="F11591" s="1298"/>
      <c r="G11591" s="1298"/>
      <c r="H11591" s="645">
        <v>0.01</v>
      </c>
      <c r="I11591" s="646"/>
      <c r="J11591" s="647">
        <f t="shared" si="388"/>
        <v>0</v>
      </c>
      <c r="K11591" s="410">
        <f t="shared" si="389"/>
        <v>0</v>
      </c>
      <c r="L11591" s="11"/>
      <c r="M11591" s="11"/>
    </row>
    <row r="11592" spans="2:13" ht="12.75" hidden="1" customHeight="1">
      <c r="B11592" s="1317"/>
      <c r="C11592" s="1320"/>
      <c r="D11592" s="630">
        <v>566</v>
      </c>
      <c r="E11592" s="1298"/>
      <c r="F11592" s="1298"/>
      <c r="G11592" s="1298"/>
      <c r="H11592" s="645">
        <v>0.01</v>
      </c>
      <c r="I11592" s="646"/>
      <c r="J11592" s="647">
        <f t="shared" si="388"/>
        <v>0</v>
      </c>
      <c r="K11592" s="410">
        <f t="shared" si="389"/>
        <v>0</v>
      </c>
      <c r="L11592" s="11"/>
      <c r="M11592" s="11"/>
    </row>
    <row r="11593" spans="2:13" ht="12.75" hidden="1" customHeight="1">
      <c r="B11593" s="1317"/>
      <c r="C11593" s="1320"/>
      <c r="D11593" s="630">
        <v>567</v>
      </c>
      <c r="E11593" s="1298"/>
      <c r="F11593" s="1298"/>
      <c r="G11593" s="1298"/>
      <c r="H11593" s="645">
        <v>0.01</v>
      </c>
      <c r="I11593" s="646"/>
      <c r="J11593" s="647">
        <f t="shared" si="388"/>
        <v>0</v>
      </c>
      <c r="K11593" s="410">
        <f t="shared" si="389"/>
        <v>0</v>
      </c>
      <c r="L11593" s="11"/>
      <c r="M11593" s="11"/>
    </row>
    <row r="11594" spans="2:13" ht="12.75" hidden="1" customHeight="1">
      <c r="B11594" s="1317"/>
      <c r="C11594" s="1320"/>
      <c r="D11594" s="630">
        <v>568</v>
      </c>
      <c r="E11594" s="1298"/>
      <c r="F11594" s="1298"/>
      <c r="G11594" s="1298"/>
      <c r="H11594" s="645">
        <v>0.01</v>
      </c>
      <c r="I11594" s="646"/>
      <c r="J11594" s="647">
        <f t="shared" si="388"/>
        <v>0</v>
      </c>
      <c r="K11594" s="410">
        <f t="shared" si="389"/>
        <v>0</v>
      </c>
      <c r="L11594" s="11"/>
      <c r="M11594" s="11"/>
    </row>
    <row r="11595" spans="2:13" ht="12.75" hidden="1" customHeight="1">
      <c r="B11595" s="1317"/>
      <c r="C11595" s="1320"/>
      <c r="D11595" s="630">
        <v>569</v>
      </c>
      <c r="E11595" s="1298"/>
      <c r="F11595" s="1298"/>
      <c r="G11595" s="1298"/>
      <c r="H11595" s="645">
        <v>0.01</v>
      </c>
      <c r="I11595" s="646"/>
      <c r="J11595" s="647">
        <f t="shared" si="388"/>
        <v>0</v>
      </c>
      <c r="K11595" s="410">
        <f t="shared" si="389"/>
        <v>0</v>
      </c>
      <c r="L11595" s="11"/>
      <c r="M11595" s="11"/>
    </row>
    <row r="11596" spans="2:13" ht="12.75" hidden="1" customHeight="1">
      <c r="B11596" s="1317"/>
      <c r="C11596" s="1320"/>
      <c r="D11596" s="630">
        <v>570</v>
      </c>
      <c r="E11596" s="1298"/>
      <c r="F11596" s="1298"/>
      <c r="G11596" s="1298"/>
      <c r="H11596" s="645">
        <v>0.01</v>
      </c>
      <c r="I11596" s="646"/>
      <c r="J11596" s="647">
        <f t="shared" si="388"/>
        <v>0</v>
      </c>
      <c r="K11596" s="410">
        <f t="shared" si="389"/>
        <v>0</v>
      </c>
      <c r="L11596" s="11"/>
      <c r="M11596" s="11"/>
    </row>
    <row r="11597" spans="2:13" ht="12.75" hidden="1" customHeight="1">
      <c r="B11597" s="1317"/>
      <c r="C11597" s="1320"/>
      <c r="D11597" s="630">
        <v>571</v>
      </c>
      <c r="E11597" s="1298"/>
      <c r="F11597" s="1298"/>
      <c r="G11597" s="1298"/>
      <c r="H11597" s="645">
        <v>0.01</v>
      </c>
      <c r="I11597" s="646"/>
      <c r="J11597" s="647">
        <f t="shared" si="388"/>
        <v>0</v>
      </c>
      <c r="K11597" s="410">
        <f t="shared" si="389"/>
        <v>0</v>
      </c>
      <c r="L11597" s="11"/>
      <c r="M11597" s="11"/>
    </row>
    <row r="11598" spans="2:13" ht="12.75" hidden="1" customHeight="1">
      <c r="B11598" s="1317"/>
      <c r="C11598" s="1320"/>
      <c r="D11598" s="630">
        <v>572</v>
      </c>
      <c r="E11598" s="1298"/>
      <c r="F11598" s="1298"/>
      <c r="G11598" s="1298"/>
      <c r="H11598" s="645">
        <v>0.01</v>
      </c>
      <c r="I11598" s="646"/>
      <c r="J11598" s="647">
        <f t="shared" si="388"/>
        <v>0</v>
      </c>
      <c r="K11598" s="410">
        <f t="shared" si="389"/>
        <v>0</v>
      </c>
      <c r="L11598" s="11"/>
      <c r="M11598" s="11"/>
    </row>
    <row r="11599" spans="2:13" ht="12.75" hidden="1" customHeight="1">
      <c r="B11599" s="1317"/>
      <c r="C11599" s="1320"/>
      <c r="D11599" s="630">
        <v>573</v>
      </c>
      <c r="E11599" s="1298"/>
      <c r="F11599" s="1298"/>
      <c r="G11599" s="1298"/>
      <c r="H11599" s="645">
        <v>0.01</v>
      </c>
      <c r="I11599" s="646"/>
      <c r="J11599" s="647">
        <f t="shared" si="388"/>
        <v>0</v>
      </c>
      <c r="K11599" s="410">
        <f t="shared" si="389"/>
        <v>0</v>
      </c>
      <c r="L11599" s="11"/>
      <c r="M11599" s="11"/>
    </row>
    <row r="11600" spans="2:13" ht="12.75" hidden="1" customHeight="1">
      <c r="B11600" s="1317"/>
      <c r="C11600" s="1320"/>
      <c r="D11600" s="630">
        <v>574</v>
      </c>
      <c r="E11600" s="1298"/>
      <c r="F11600" s="1298"/>
      <c r="G11600" s="1298"/>
      <c r="H11600" s="645">
        <v>0.01</v>
      </c>
      <c r="I11600" s="646"/>
      <c r="J11600" s="647">
        <f t="shared" si="388"/>
        <v>0</v>
      </c>
      <c r="K11600" s="410">
        <f t="shared" si="389"/>
        <v>0</v>
      </c>
      <c r="L11600" s="11"/>
      <c r="M11600" s="11"/>
    </row>
    <row r="11601" spans="2:13" ht="12.75" hidden="1" customHeight="1">
      <c r="B11601" s="1317"/>
      <c r="C11601" s="1320"/>
      <c r="D11601" s="630">
        <v>575</v>
      </c>
      <c r="E11601" s="1298"/>
      <c r="F11601" s="1298"/>
      <c r="G11601" s="1298"/>
      <c r="H11601" s="645">
        <v>0.01</v>
      </c>
      <c r="I11601" s="646"/>
      <c r="J11601" s="647">
        <f t="shared" si="388"/>
        <v>0</v>
      </c>
      <c r="K11601" s="410">
        <f t="shared" si="389"/>
        <v>0</v>
      </c>
      <c r="L11601" s="11"/>
      <c r="M11601" s="11"/>
    </row>
    <row r="11602" spans="2:13" ht="12.75" hidden="1" customHeight="1">
      <c r="B11602" s="1317"/>
      <c r="C11602" s="1320"/>
      <c r="D11602" s="630">
        <v>576</v>
      </c>
      <c r="E11602" s="1298"/>
      <c r="F11602" s="1298"/>
      <c r="G11602" s="1298"/>
      <c r="H11602" s="645">
        <v>0.01</v>
      </c>
      <c r="I11602" s="646"/>
      <c r="J11602" s="647">
        <f t="shared" si="388"/>
        <v>0</v>
      </c>
      <c r="K11602" s="410">
        <f t="shared" si="389"/>
        <v>0</v>
      </c>
      <c r="L11602" s="11"/>
      <c r="M11602" s="11"/>
    </row>
    <row r="11603" spans="2:13" ht="12.75" hidden="1" customHeight="1">
      <c r="B11603" s="1317"/>
      <c r="C11603" s="1320"/>
      <c r="D11603" s="630">
        <v>577</v>
      </c>
      <c r="E11603" s="1298"/>
      <c r="F11603" s="1298"/>
      <c r="G11603" s="1298"/>
      <c r="H11603" s="645">
        <v>0.01</v>
      </c>
      <c r="I11603" s="646"/>
      <c r="J11603" s="647">
        <f t="shared" ref="J11603:J11666" si="390">$I$12030*H11603</f>
        <v>0</v>
      </c>
      <c r="K11603" s="410">
        <f t="shared" si="389"/>
        <v>0</v>
      </c>
      <c r="L11603" s="11"/>
      <c r="M11603" s="11"/>
    </row>
    <row r="11604" spans="2:13" ht="12.75" hidden="1" customHeight="1">
      <c r="B11604" s="1317"/>
      <c r="C11604" s="1320"/>
      <c r="D11604" s="630">
        <v>578</v>
      </c>
      <c r="E11604" s="1298"/>
      <c r="F11604" s="1298"/>
      <c r="G11604" s="1298"/>
      <c r="H11604" s="645">
        <v>0.01</v>
      </c>
      <c r="I11604" s="646"/>
      <c r="J11604" s="647">
        <f t="shared" si="390"/>
        <v>0</v>
      </c>
      <c r="K11604" s="410">
        <f t="shared" si="389"/>
        <v>0</v>
      </c>
      <c r="L11604" s="11"/>
      <c r="M11604" s="11"/>
    </row>
    <row r="11605" spans="2:13" ht="12.75" hidden="1" customHeight="1">
      <c r="B11605" s="1317"/>
      <c r="C11605" s="1320"/>
      <c r="D11605" s="630">
        <v>579</v>
      </c>
      <c r="E11605" s="1298"/>
      <c r="F11605" s="1298"/>
      <c r="G11605" s="1298"/>
      <c r="H11605" s="645">
        <v>0.01</v>
      </c>
      <c r="I11605" s="646"/>
      <c r="J11605" s="647">
        <f t="shared" si="390"/>
        <v>0</v>
      </c>
      <c r="K11605" s="410">
        <f t="shared" si="389"/>
        <v>0</v>
      </c>
      <c r="L11605" s="11"/>
      <c r="M11605" s="11"/>
    </row>
    <row r="11606" spans="2:13" ht="12.75" hidden="1" customHeight="1">
      <c r="B11606" s="1317"/>
      <c r="C11606" s="1320"/>
      <c r="D11606" s="630">
        <v>580</v>
      </c>
      <c r="E11606" s="1298"/>
      <c r="F11606" s="1298"/>
      <c r="G11606" s="1298"/>
      <c r="H11606" s="645">
        <v>0.01</v>
      </c>
      <c r="I11606" s="646"/>
      <c r="J11606" s="647">
        <f t="shared" si="390"/>
        <v>0</v>
      </c>
      <c r="K11606" s="410">
        <f t="shared" si="389"/>
        <v>0</v>
      </c>
      <c r="L11606" s="11"/>
      <c r="M11606" s="11"/>
    </row>
    <row r="11607" spans="2:13" ht="12.75" hidden="1" customHeight="1">
      <c r="B11607" s="1317"/>
      <c r="C11607" s="1320"/>
      <c r="D11607" s="630">
        <v>581</v>
      </c>
      <c r="E11607" s="1298"/>
      <c r="F11607" s="1298"/>
      <c r="G11607" s="1298"/>
      <c r="H11607" s="645">
        <v>0.01</v>
      </c>
      <c r="I11607" s="646"/>
      <c r="J11607" s="647">
        <f t="shared" si="390"/>
        <v>0</v>
      </c>
      <c r="K11607" s="410">
        <f t="shared" si="389"/>
        <v>0</v>
      </c>
      <c r="L11607" s="11"/>
      <c r="M11607" s="11"/>
    </row>
    <row r="11608" spans="2:13" ht="12.75" hidden="1" customHeight="1">
      <c r="B11608" s="1317"/>
      <c r="C11608" s="1320"/>
      <c r="D11608" s="630">
        <v>582</v>
      </c>
      <c r="E11608" s="1298"/>
      <c r="F11608" s="1298"/>
      <c r="G11608" s="1298"/>
      <c r="H11608" s="645">
        <v>0.01</v>
      </c>
      <c r="I11608" s="646"/>
      <c r="J11608" s="647">
        <f t="shared" si="390"/>
        <v>0</v>
      </c>
      <c r="K11608" s="410">
        <f t="shared" si="389"/>
        <v>0</v>
      </c>
      <c r="L11608" s="11"/>
      <c r="M11608" s="11"/>
    </row>
    <row r="11609" spans="2:13" ht="12.75" hidden="1" customHeight="1">
      <c r="B11609" s="1317"/>
      <c r="C11609" s="1320"/>
      <c r="D11609" s="630">
        <v>583</v>
      </c>
      <c r="E11609" s="1298"/>
      <c r="F11609" s="1298"/>
      <c r="G11609" s="1298"/>
      <c r="H11609" s="645">
        <v>0.01</v>
      </c>
      <c r="I11609" s="646"/>
      <c r="J11609" s="647">
        <f t="shared" si="390"/>
        <v>0</v>
      </c>
      <c r="K11609" s="410">
        <f t="shared" si="389"/>
        <v>0</v>
      </c>
      <c r="L11609" s="11"/>
      <c r="M11609" s="11"/>
    </row>
    <row r="11610" spans="2:13" ht="12.75" hidden="1" customHeight="1">
      <c r="B11610" s="1317"/>
      <c r="C11610" s="1320"/>
      <c r="D11610" s="630">
        <v>584</v>
      </c>
      <c r="E11610" s="1298"/>
      <c r="F11610" s="1298"/>
      <c r="G11610" s="1298"/>
      <c r="H11610" s="645">
        <v>0.01</v>
      </c>
      <c r="I11610" s="646"/>
      <c r="J11610" s="647">
        <f t="shared" si="390"/>
        <v>0</v>
      </c>
      <c r="K11610" s="410">
        <f t="shared" si="389"/>
        <v>0</v>
      </c>
      <c r="L11610" s="11"/>
      <c r="M11610" s="11"/>
    </row>
    <row r="11611" spans="2:13" ht="12.75" hidden="1" customHeight="1">
      <c r="B11611" s="1317"/>
      <c r="C11611" s="1320"/>
      <c r="D11611" s="630">
        <v>585</v>
      </c>
      <c r="E11611" s="1298"/>
      <c r="F11611" s="1298"/>
      <c r="G11611" s="1298"/>
      <c r="H11611" s="645">
        <v>0.01</v>
      </c>
      <c r="I11611" s="646"/>
      <c r="J11611" s="647">
        <f t="shared" si="390"/>
        <v>0</v>
      </c>
      <c r="K11611" s="410">
        <f t="shared" si="389"/>
        <v>0</v>
      </c>
      <c r="L11611" s="11"/>
      <c r="M11611" s="11"/>
    </row>
    <row r="11612" spans="2:13" ht="12.75" hidden="1" customHeight="1">
      <c r="B11612" s="1317"/>
      <c r="C11612" s="1320"/>
      <c r="D11612" s="630">
        <v>586</v>
      </c>
      <c r="E11612" s="1298"/>
      <c r="F11612" s="1298"/>
      <c r="G11612" s="1298"/>
      <c r="H11612" s="645">
        <v>0.01</v>
      </c>
      <c r="I11612" s="646"/>
      <c r="J11612" s="647">
        <f t="shared" si="390"/>
        <v>0</v>
      </c>
      <c r="K11612" s="410">
        <f t="shared" si="389"/>
        <v>0</v>
      </c>
      <c r="L11612" s="11"/>
      <c r="M11612" s="11"/>
    </row>
    <row r="11613" spans="2:13" ht="12.75" hidden="1" customHeight="1">
      <c r="B11613" s="1317"/>
      <c r="C11613" s="1320"/>
      <c r="D11613" s="630">
        <v>587</v>
      </c>
      <c r="E11613" s="1298"/>
      <c r="F11613" s="1298"/>
      <c r="G11613" s="1298"/>
      <c r="H11613" s="645">
        <v>0.01</v>
      </c>
      <c r="I11613" s="646"/>
      <c r="J11613" s="647">
        <f t="shared" si="390"/>
        <v>0</v>
      </c>
      <c r="K11613" s="410">
        <f t="shared" si="389"/>
        <v>0</v>
      </c>
      <c r="L11613" s="11"/>
      <c r="M11613" s="11"/>
    </row>
    <row r="11614" spans="2:13" ht="12.75" hidden="1" customHeight="1">
      <c r="B11614" s="1317"/>
      <c r="C11614" s="1320"/>
      <c r="D11614" s="630">
        <v>588</v>
      </c>
      <c r="E11614" s="1298"/>
      <c r="F11614" s="1298"/>
      <c r="G11614" s="1298"/>
      <c r="H11614" s="645">
        <v>0.01</v>
      </c>
      <c r="I11614" s="646"/>
      <c r="J11614" s="647">
        <f t="shared" si="390"/>
        <v>0</v>
      </c>
      <c r="K11614" s="410">
        <f t="shared" si="389"/>
        <v>0</v>
      </c>
      <c r="L11614" s="11"/>
      <c r="M11614" s="11"/>
    </row>
    <row r="11615" spans="2:13" ht="12.75" hidden="1" customHeight="1">
      <c r="B11615" s="1317"/>
      <c r="C11615" s="1320"/>
      <c r="D11615" s="630">
        <v>589</v>
      </c>
      <c r="E11615" s="1298"/>
      <c r="F11615" s="1298"/>
      <c r="G11615" s="1298"/>
      <c r="H11615" s="645">
        <v>0.01</v>
      </c>
      <c r="I11615" s="646"/>
      <c r="J11615" s="647">
        <f t="shared" si="390"/>
        <v>0</v>
      </c>
      <c r="K11615" s="410">
        <f t="shared" si="389"/>
        <v>0</v>
      </c>
      <c r="L11615" s="11"/>
      <c r="M11615" s="11"/>
    </row>
    <row r="11616" spans="2:13" ht="12.75" hidden="1" customHeight="1">
      <c r="B11616" s="1317"/>
      <c r="C11616" s="1320"/>
      <c r="D11616" s="630">
        <v>590</v>
      </c>
      <c r="E11616" s="1298"/>
      <c r="F11616" s="1298"/>
      <c r="G11616" s="1298"/>
      <c r="H11616" s="645">
        <v>0.01</v>
      </c>
      <c r="I11616" s="646"/>
      <c r="J11616" s="647">
        <f t="shared" si="390"/>
        <v>0</v>
      </c>
      <c r="K11616" s="410">
        <f t="shared" si="389"/>
        <v>0</v>
      </c>
      <c r="L11616" s="11"/>
      <c r="M11616" s="11"/>
    </row>
    <row r="11617" spans="2:13" ht="12.75" hidden="1" customHeight="1">
      <c r="B11617" s="1317"/>
      <c r="C11617" s="1320"/>
      <c r="D11617" s="630">
        <v>591</v>
      </c>
      <c r="E11617" s="1298"/>
      <c r="F11617" s="1298"/>
      <c r="G11617" s="1298"/>
      <c r="H11617" s="645">
        <v>0.01</v>
      </c>
      <c r="I11617" s="646"/>
      <c r="J11617" s="647">
        <f t="shared" si="390"/>
        <v>0</v>
      </c>
      <c r="K11617" s="410">
        <f t="shared" si="389"/>
        <v>0</v>
      </c>
      <c r="L11617" s="11"/>
      <c r="M11617" s="11"/>
    </row>
    <row r="11618" spans="2:13" ht="12.75" hidden="1" customHeight="1">
      <c r="B11618" s="1317"/>
      <c r="C11618" s="1320"/>
      <c r="D11618" s="630">
        <v>592</v>
      </c>
      <c r="E11618" s="1298"/>
      <c r="F11618" s="1298"/>
      <c r="G11618" s="1298"/>
      <c r="H11618" s="645">
        <v>0.01</v>
      </c>
      <c r="I11618" s="646"/>
      <c r="J11618" s="647">
        <f t="shared" si="390"/>
        <v>0</v>
      </c>
      <c r="K11618" s="410">
        <f t="shared" si="389"/>
        <v>0</v>
      </c>
      <c r="L11618" s="11"/>
      <c r="M11618" s="11"/>
    </row>
    <row r="11619" spans="2:13" ht="12.75" hidden="1" customHeight="1">
      <c r="B11619" s="1317"/>
      <c r="C11619" s="1320"/>
      <c r="D11619" s="630">
        <v>593</v>
      </c>
      <c r="E11619" s="1298"/>
      <c r="F11619" s="1298"/>
      <c r="G11619" s="1298"/>
      <c r="H11619" s="645">
        <v>0.01</v>
      </c>
      <c r="I11619" s="646"/>
      <c r="J11619" s="647">
        <f t="shared" si="390"/>
        <v>0</v>
      </c>
      <c r="K11619" s="410">
        <f t="shared" si="389"/>
        <v>0</v>
      </c>
      <c r="L11619" s="11"/>
      <c r="M11619" s="11"/>
    </row>
    <row r="11620" spans="2:13" ht="12.75" hidden="1" customHeight="1">
      <c r="B11620" s="1317"/>
      <c r="C11620" s="1320"/>
      <c r="D11620" s="630">
        <v>594</v>
      </c>
      <c r="E11620" s="1298"/>
      <c r="F11620" s="1298"/>
      <c r="G11620" s="1298"/>
      <c r="H11620" s="645">
        <v>0.01</v>
      </c>
      <c r="I11620" s="646"/>
      <c r="J11620" s="647">
        <f t="shared" si="390"/>
        <v>0</v>
      </c>
      <c r="K11620" s="410">
        <f t="shared" si="389"/>
        <v>0</v>
      </c>
      <c r="L11620" s="11"/>
      <c r="M11620" s="11"/>
    </row>
    <row r="11621" spans="2:13" ht="12.75" hidden="1" customHeight="1">
      <c r="B11621" s="1317"/>
      <c r="C11621" s="1320"/>
      <c r="D11621" s="630">
        <v>595</v>
      </c>
      <c r="E11621" s="1298"/>
      <c r="F11621" s="1298"/>
      <c r="G11621" s="1298"/>
      <c r="H11621" s="645">
        <v>0.01</v>
      </c>
      <c r="I11621" s="646"/>
      <c r="J11621" s="647">
        <f t="shared" si="390"/>
        <v>0</v>
      </c>
      <c r="K11621" s="410">
        <f t="shared" si="389"/>
        <v>0</v>
      </c>
      <c r="L11621" s="11"/>
      <c r="M11621" s="11"/>
    </row>
    <row r="11622" spans="2:13" ht="12.75" hidden="1" customHeight="1">
      <c r="B11622" s="1317"/>
      <c r="C11622" s="1320"/>
      <c r="D11622" s="630">
        <v>596</v>
      </c>
      <c r="E11622" s="1298"/>
      <c r="F11622" s="1298"/>
      <c r="G11622" s="1298"/>
      <c r="H11622" s="645">
        <v>0.01</v>
      </c>
      <c r="I11622" s="646"/>
      <c r="J11622" s="647">
        <f t="shared" si="390"/>
        <v>0</v>
      </c>
      <c r="K11622" s="410">
        <f t="shared" si="389"/>
        <v>0</v>
      </c>
      <c r="L11622" s="11"/>
      <c r="M11622" s="11"/>
    </row>
    <row r="11623" spans="2:13" ht="12.75" hidden="1" customHeight="1">
      <c r="B11623" s="1317"/>
      <c r="C11623" s="1320"/>
      <c r="D11623" s="630">
        <v>597</v>
      </c>
      <c r="E11623" s="1298"/>
      <c r="F11623" s="1298"/>
      <c r="G11623" s="1298"/>
      <c r="H11623" s="645">
        <v>0.01</v>
      </c>
      <c r="I11623" s="646"/>
      <c r="J11623" s="647">
        <f t="shared" si="390"/>
        <v>0</v>
      </c>
      <c r="K11623" s="410">
        <f t="shared" si="389"/>
        <v>0</v>
      </c>
      <c r="L11623" s="11"/>
      <c r="M11623" s="11"/>
    </row>
    <row r="11624" spans="2:13" ht="12.75" hidden="1" customHeight="1">
      <c r="B11624" s="1317"/>
      <c r="C11624" s="1320"/>
      <c r="D11624" s="630">
        <v>598</v>
      </c>
      <c r="E11624" s="1298"/>
      <c r="F11624" s="1298"/>
      <c r="G11624" s="1298"/>
      <c r="H11624" s="645">
        <v>0.01</v>
      </c>
      <c r="I11624" s="646"/>
      <c r="J11624" s="647">
        <f t="shared" si="390"/>
        <v>0</v>
      </c>
      <c r="K11624" s="410">
        <f t="shared" si="389"/>
        <v>0</v>
      </c>
      <c r="L11624" s="11"/>
      <c r="M11624" s="11"/>
    </row>
    <row r="11625" spans="2:13" ht="12.75" hidden="1" customHeight="1">
      <c r="B11625" s="1317"/>
      <c r="C11625" s="1320"/>
      <c r="D11625" s="630">
        <v>599</v>
      </c>
      <c r="E11625" s="1298"/>
      <c r="F11625" s="1298"/>
      <c r="G11625" s="1298"/>
      <c r="H11625" s="645">
        <v>0.01</v>
      </c>
      <c r="I11625" s="646"/>
      <c r="J11625" s="647">
        <f t="shared" si="390"/>
        <v>0</v>
      </c>
      <c r="K11625" s="410">
        <f t="shared" si="389"/>
        <v>0</v>
      </c>
      <c r="L11625" s="11"/>
      <c r="M11625" s="11"/>
    </row>
    <row r="11626" spans="2:13" ht="12.75" hidden="1" customHeight="1">
      <c r="B11626" s="1317"/>
      <c r="C11626" s="1320"/>
      <c r="D11626" s="630">
        <v>600</v>
      </c>
      <c r="E11626" s="1298"/>
      <c r="F11626" s="1298"/>
      <c r="G11626" s="1298"/>
      <c r="H11626" s="645">
        <v>0.01</v>
      </c>
      <c r="I11626" s="646"/>
      <c r="J11626" s="647">
        <f t="shared" si="390"/>
        <v>0</v>
      </c>
      <c r="K11626" s="410">
        <f t="shared" si="389"/>
        <v>0</v>
      </c>
      <c r="L11626" s="11"/>
      <c r="M11626" s="11"/>
    </row>
    <row r="11627" spans="2:13" ht="12.75" hidden="1" customHeight="1">
      <c r="B11627" s="1317"/>
      <c r="C11627" s="1320"/>
      <c r="D11627" s="630">
        <v>601</v>
      </c>
      <c r="E11627" s="1298"/>
      <c r="F11627" s="1298"/>
      <c r="G11627" s="1298"/>
      <c r="H11627" s="645">
        <v>0.01</v>
      </c>
      <c r="I11627" s="646"/>
      <c r="J11627" s="647">
        <f t="shared" si="390"/>
        <v>0</v>
      </c>
      <c r="K11627" s="410">
        <f t="shared" si="389"/>
        <v>0</v>
      </c>
      <c r="L11627" s="11"/>
      <c r="M11627" s="11"/>
    </row>
    <row r="11628" spans="2:13" ht="12.75" hidden="1" customHeight="1">
      <c r="B11628" s="1317"/>
      <c r="C11628" s="1320"/>
      <c r="D11628" s="630">
        <v>602</v>
      </c>
      <c r="E11628" s="1298"/>
      <c r="F11628" s="1298"/>
      <c r="G11628" s="1298"/>
      <c r="H11628" s="645">
        <v>0.01</v>
      </c>
      <c r="I11628" s="646"/>
      <c r="J11628" s="647">
        <f t="shared" si="390"/>
        <v>0</v>
      </c>
      <c r="K11628" s="410">
        <f t="shared" si="389"/>
        <v>0</v>
      </c>
      <c r="L11628" s="11"/>
      <c r="M11628" s="11"/>
    </row>
    <row r="11629" spans="2:13" ht="12.75" hidden="1" customHeight="1">
      <c r="B11629" s="1317"/>
      <c r="C11629" s="1320"/>
      <c r="D11629" s="630">
        <v>603</v>
      </c>
      <c r="E11629" s="1298"/>
      <c r="F11629" s="1298"/>
      <c r="G11629" s="1298"/>
      <c r="H11629" s="645">
        <v>0.01</v>
      </c>
      <c r="I11629" s="646"/>
      <c r="J11629" s="647">
        <f t="shared" si="390"/>
        <v>0</v>
      </c>
      <c r="K11629" s="410">
        <f t="shared" si="389"/>
        <v>0</v>
      </c>
      <c r="L11629" s="11"/>
      <c r="M11629" s="11"/>
    </row>
    <row r="11630" spans="2:13" ht="12.75" hidden="1" customHeight="1">
      <c r="B11630" s="1317"/>
      <c r="C11630" s="1320"/>
      <c r="D11630" s="630">
        <v>604</v>
      </c>
      <c r="E11630" s="1298"/>
      <c r="F11630" s="1298"/>
      <c r="G11630" s="1298"/>
      <c r="H11630" s="645">
        <v>0.01</v>
      </c>
      <c r="I11630" s="646"/>
      <c r="J11630" s="647">
        <f t="shared" si="390"/>
        <v>0</v>
      </c>
      <c r="K11630" s="410">
        <f t="shared" si="389"/>
        <v>0</v>
      </c>
      <c r="L11630" s="11"/>
      <c r="M11630" s="11"/>
    </row>
    <row r="11631" spans="2:13" ht="12.75" hidden="1" customHeight="1">
      <c r="B11631" s="1317"/>
      <c r="C11631" s="1320"/>
      <c r="D11631" s="630">
        <v>605</v>
      </c>
      <c r="E11631" s="1298"/>
      <c r="F11631" s="1298"/>
      <c r="G11631" s="1298"/>
      <c r="H11631" s="645">
        <v>0.01</v>
      </c>
      <c r="I11631" s="646"/>
      <c r="J11631" s="647">
        <f t="shared" si="390"/>
        <v>0</v>
      </c>
      <c r="K11631" s="410">
        <f t="shared" si="389"/>
        <v>0</v>
      </c>
      <c r="L11631" s="11"/>
      <c r="M11631" s="11"/>
    </row>
    <row r="11632" spans="2:13" ht="12.75" hidden="1" customHeight="1">
      <c r="B11632" s="1317"/>
      <c r="C11632" s="1320"/>
      <c r="D11632" s="630">
        <v>606</v>
      </c>
      <c r="E11632" s="1298"/>
      <c r="F11632" s="1298"/>
      <c r="G11632" s="1298"/>
      <c r="H11632" s="645">
        <v>0.01</v>
      </c>
      <c r="I11632" s="646"/>
      <c r="J11632" s="647">
        <f t="shared" si="390"/>
        <v>0</v>
      </c>
      <c r="K11632" s="410">
        <f t="shared" si="389"/>
        <v>0</v>
      </c>
      <c r="L11632" s="11"/>
      <c r="M11632" s="11"/>
    </row>
    <row r="11633" spans="2:13" ht="12.75" hidden="1" customHeight="1">
      <c r="B11633" s="1317"/>
      <c r="C11633" s="1320"/>
      <c r="D11633" s="630">
        <v>607</v>
      </c>
      <c r="E11633" s="1298"/>
      <c r="F11633" s="1298"/>
      <c r="G11633" s="1298"/>
      <c r="H11633" s="645">
        <v>0.01</v>
      </c>
      <c r="I11633" s="646"/>
      <c r="J11633" s="647">
        <f t="shared" si="390"/>
        <v>0</v>
      </c>
      <c r="K11633" s="410">
        <f t="shared" si="389"/>
        <v>0</v>
      </c>
      <c r="L11633" s="11"/>
      <c r="M11633" s="11"/>
    </row>
    <row r="11634" spans="2:13" ht="12.75" hidden="1" customHeight="1">
      <c r="B11634" s="1317"/>
      <c r="C11634" s="1320"/>
      <c r="D11634" s="630">
        <v>608</v>
      </c>
      <c r="E11634" s="1298"/>
      <c r="F11634" s="1298"/>
      <c r="G11634" s="1298"/>
      <c r="H11634" s="645">
        <v>0.01</v>
      </c>
      <c r="I11634" s="646"/>
      <c r="J11634" s="647">
        <f t="shared" si="390"/>
        <v>0</v>
      </c>
      <c r="K11634" s="410">
        <f t="shared" si="389"/>
        <v>0</v>
      </c>
      <c r="L11634" s="11"/>
      <c r="M11634" s="11"/>
    </row>
    <row r="11635" spans="2:13" ht="12.75" hidden="1" customHeight="1">
      <c r="B11635" s="1317"/>
      <c r="C11635" s="1320"/>
      <c r="D11635" s="630">
        <v>609</v>
      </c>
      <c r="E11635" s="1298"/>
      <c r="F11635" s="1298"/>
      <c r="G11635" s="1298"/>
      <c r="H11635" s="645">
        <v>0.01</v>
      </c>
      <c r="I11635" s="646"/>
      <c r="J11635" s="647">
        <f t="shared" si="390"/>
        <v>0</v>
      </c>
      <c r="K11635" s="410">
        <f t="shared" si="389"/>
        <v>0</v>
      </c>
      <c r="L11635" s="11"/>
      <c r="M11635" s="11"/>
    </row>
    <row r="11636" spans="2:13" ht="12.75" hidden="1" customHeight="1">
      <c r="B11636" s="1317"/>
      <c r="C11636" s="1320"/>
      <c r="D11636" s="630">
        <v>610</v>
      </c>
      <c r="E11636" s="1298"/>
      <c r="F11636" s="1298"/>
      <c r="G11636" s="1298"/>
      <c r="H11636" s="645">
        <v>0.01</v>
      </c>
      <c r="I11636" s="646"/>
      <c r="J11636" s="647">
        <f t="shared" si="390"/>
        <v>0</v>
      </c>
      <c r="K11636" s="410">
        <f t="shared" si="389"/>
        <v>0</v>
      </c>
      <c r="L11636" s="11"/>
      <c r="M11636" s="11"/>
    </row>
    <row r="11637" spans="2:13" ht="12.75" hidden="1" customHeight="1">
      <c r="B11637" s="1317"/>
      <c r="C11637" s="1320"/>
      <c r="D11637" s="630">
        <v>611</v>
      </c>
      <c r="E11637" s="1298"/>
      <c r="F11637" s="1298"/>
      <c r="G11637" s="1298"/>
      <c r="H11637" s="645">
        <v>0.01</v>
      </c>
      <c r="I11637" s="646"/>
      <c r="J11637" s="647">
        <f t="shared" si="390"/>
        <v>0</v>
      </c>
      <c r="K11637" s="410">
        <f t="shared" si="389"/>
        <v>0</v>
      </c>
      <c r="L11637" s="11"/>
      <c r="M11637" s="11"/>
    </row>
    <row r="11638" spans="2:13" ht="12.75" hidden="1" customHeight="1">
      <c r="B11638" s="1317"/>
      <c r="C11638" s="1320"/>
      <c r="D11638" s="630">
        <v>612</v>
      </c>
      <c r="E11638" s="1298"/>
      <c r="F11638" s="1298"/>
      <c r="G11638" s="1298"/>
      <c r="H11638" s="645">
        <v>0.01</v>
      </c>
      <c r="I11638" s="646"/>
      <c r="J11638" s="647">
        <f t="shared" si="390"/>
        <v>0</v>
      </c>
      <c r="K11638" s="410">
        <f t="shared" si="389"/>
        <v>0</v>
      </c>
      <c r="L11638" s="11"/>
      <c r="M11638" s="11"/>
    </row>
    <row r="11639" spans="2:13" ht="12.75" hidden="1" customHeight="1">
      <c r="B11639" s="1317"/>
      <c r="C11639" s="1320"/>
      <c r="D11639" s="630">
        <v>613</v>
      </c>
      <c r="E11639" s="1298"/>
      <c r="F11639" s="1298"/>
      <c r="G11639" s="1298"/>
      <c r="H11639" s="645">
        <v>0.01</v>
      </c>
      <c r="I11639" s="646"/>
      <c r="J11639" s="647">
        <f t="shared" si="390"/>
        <v>0</v>
      </c>
      <c r="K11639" s="410">
        <f t="shared" si="389"/>
        <v>0</v>
      </c>
      <c r="L11639" s="11"/>
      <c r="M11639" s="11"/>
    </row>
    <row r="11640" spans="2:13" ht="12.75" hidden="1" customHeight="1">
      <c r="B11640" s="1317"/>
      <c r="C11640" s="1320"/>
      <c r="D11640" s="630">
        <v>614</v>
      </c>
      <c r="E11640" s="1298"/>
      <c r="F11640" s="1298"/>
      <c r="G11640" s="1298"/>
      <c r="H11640" s="645">
        <v>0.01</v>
      </c>
      <c r="I11640" s="646"/>
      <c r="J11640" s="647">
        <f t="shared" si="390"/>
        <v>0</v>
      </c>
      <c r="K11640" s="410">
        <f t="shared" ref="K11640:K11705" si="391">IF(I11640-J11640&lt;0,0,I11640-J11640)</f>
        <v>0</v>
      </c>
      <c r="L11640" s="11"/>
      <c r="M11640" s="11"/>
    </row>
    <row r="11641" spans="2:13" ht="12.75" hidden="1" customHeight="1">
      <c r="B11641" s="1317"/>
      <c r="C11641" s="1320"/>
      <c r="D11641" s="630">
        <v>615</v>
      </c>
      <c r="E11641" s="1298"/>
      <c r="F11641" s="1298"/>
      <c r="G11641" s="1298"/>
      <c r="H11641" s="645">
        <v>0.01</v>
      </c>
      <c r="I11641" s="646"/>
      <c r="J11641" s="647">
        <f t="shared" si="390"/>
        <v>0</v>
      </c>
      <c r="K11641" s="410">
        <f t="shared" si="391"/>
        <v>0</v>
      </c>
      <c r="L11641" s="11"/>
      <c r="M11641" s="11"/>
    </row>
    <row r="11642" spans="2:13" ht="12.75" hidden="1" customHeight="1">
      <c r="B11642" s="1317"/>
      <c r="C11642" s="1320"/>
      <c r="D11642" s="630">
        <v>616</v>
      </c>
      <c r="E11642" s="1298"/>
      <c r="F11642" s="1298"/>
      <c r="G11642" s="1298"/>
      <c r="H11642" s="645">
        <v>0.01</v>
      </c>
      <c r="I11642" s="646"/>
      <c r="J11642" s="647">
        <f t="shared" si="390"/>
        <v>0</v>
      </c>
      <c r="K11642" s="410">
        <f t="shared" si="391"/>
        <v>0</v>
      </c>
      <c r="L11642" s="11"/>
      <c r="M11642" s="11"/>
    </row>
    <row r="11643" spans="2:13" ht="12.75" hidden="1" customHeight="1">
      <c r="B11643" s="1317"/>
      <c r="C11643" s="1320"/>
      <c r="D11643" s="630">
        <v>617</v>
      </c>
      <c r="E11643" s="1298"/>
      <c r="F11643" s="1298"/>
      <c r="G11643" s="1298"/>
      <c r="H11643" s="645">
        <v>0.01</v>
      </c>
      <c r="I11643" s="646"/>
      <c r="J11643" s="647">
        <f t="shared" si="390"/>
        <v>0</v>
      </c>
      <c r="K11643" s="410">
        <f t="shared" si="391"/>
        <v>0</v>
      </c>
      <c r="L11643" s="11"/>
      <c r="M11643" s="11"/>
    </row>
    <row r="11644" spans="2:13" ht="12.75" hidden="1" customHeight="1">
      <c r="B11644" s="1317"/>
      <c r="C11644" s="1320"/>
      <c r="D11644" s="630">
        <v>618</v>
      </c>
      <c r="E11644" s="1298"/>
      <c r="F11644" s="1298"/>
      <c r="G11644" s="1298"/>
      <c r="H11644" s="645">
        <v>0.01</v>
      </c>
      <c r="I11644" s="646"/>
      <c r="J11644" s="647">
        <f t="shared" si="390"/>
        <v>0</v>
      </c>
      <c r="K11644" s="410">
        <f t="shared" si="391"/>
        <v>0</v>
      </c>
      <c r="L11644" s="11"/>
      <c r="M11644" s="11"/>
    </row>
    <row r="11645" spans="2:13" ht="12.75" hidden="1" customHeight="1">
      <c r="B11645" s="1317"/>
      <c r="C11645" s="1320"/>
      <c r="D11645" s="630">
        <v>619</v>
      </c>
      <c r="E11645" s="1298"/>
      <c r="F11645" s="1298"/>
      <c r="G11645" s="1298"/>
      <c r="H11645" s="645">
        <v>0.01</v>
      </c>
      <c r="I11645" s="646"/>
      <c r="J11645" s="647">
        <f t="shared" si="390"/>
        <v>0</v>
      </c>
      <c r="K11645" s="410">
        <f t="shared" si="391"/>
        <v>0</v>
      </c>
      <c r="L11645" s="11"/>
      <c r="M11645" s="11"/>
    </row>
    <row r="11646" spans="2:13" ht="12.75" hidden="1" customHeight="1">
      <c r="B11646" s="1317"/>
      <c r="C11646" s="1320"/>
      <c r="D11646" s="630">
        <v>620</v>
      </c>
      <c r="E11646" s="1298"/>
      <c r="F11646" s="1298"/>
      <c r="G11646" s="1298"/>
      <c r="H11646" s="645">
        <v>0.01</v>
      </c>
      <c r="I11646" s="646"/>
      <c r="J11646" s="647">
        <f t="shared" si="390"/>
        <v>0</v>
      </c>
      <c r="K11646" s="410">
        <f t="shared" si="391"/>
        <v>0</v>
      </c>
      <c r="L11646" s="11"/>
      <c r="M11646" s="11"/>
    </row>
    <row r="11647" spans="2:13" ht="12.75" hidden="1" customHeight="1">
      <c r="B11647" s="1317"/>
      <c r="C11647" s="1320"/>
      <c r="D11647" s="630">
        <v>621</v>
      </c>
      <c r="E11647" s="1298"/>
      <c r="F11647" s="1298"/>
      <c r="G11647" s="1298"/>
      <c r="H11647" s="645">
        <v>0.01</v>
      </c>
      <c r="I11647" s="646"/>
      <c r="J11647" s="647">
        <f t="shared" si="390"/>
        <v>0</v>
      </c>
      <c r="K11647" s="410">
        <f t="shared" si="391"/>
        <v>0</v>
      </c>
      <c r="L11647" s="11"/>
      <c r="M11647" s="11"/>
    </row>
    <row r="11648" spans="2:13" ht="12.75" hidden="1" customHeight="1">
      <c r="B11648" s="1317"/>
      <c r="C11648" s="1320"/>
      <c r="D11648" s="630">
        <v>622</v>
      </c>
      <c r="E11648" s="1298"/>
      <c r="F11648" s="1298"/>
      <c r="G11648" s="1298"/>
      <c r="H11648" s="645">
        <v>0.01</v>
      </c>
      <c r="I11648" s="646"/>
      <c r="J11648" s="647">
        <f t="shared" si="390"/>
        <v>0</v>
      </c>
      <c r="K11648" s="410">
        <f t="shared" si="391"/>
        <v>0</v>
      </c>
      <c r="L11648" s="11"/>
      <c r="M11648" s="11"/>
    </row>
    <row r="11649" spans="2:13" ht="12.75" hidden="1" customHeight="1">
      <c r="B11649" s="1317"/>
      <c r="C11649" s="1320"/>
      <c r="D11649" s="630">
        <v>623</v>
      </c>
      <c r="E11649" s="1298"/>
      <c r="F11649" s="1298"/>
      <c r="G11649" s="1298"/>
      <c r="H11649" s="645">
        <v>0.01</v>
      </c>
      <c r="I11649" s="646"/>
      <c r="J11649" s="647">
        <f t="shared" si="390"/>
        <v>0</v>
      </c>
      <c r="K11649" s="410">
        <f t="shared" si="391"/>
        <v>0</v>
      </c>
      <c r="L11649" s="11"/>
      <c r="M11649" s="11"/>
    </row>
    <row r="11650" spans="2:13" ht="12.75" hidden="1" customHeight="1">
      <c r="B11650" s="1317"/>
      <c r="C11650" s="1320"/>
      <c r="D11650" s="630">
        <v>624</v>
      </c>
      <c r="E11650" s="1298"/>
      <c r="F11650" s="1298"/>
      <c r="G11650" s="1298"/>
      <c r="H11650" s="645">
        <v>0.01</v>
      </c>
      <c r="I11650" s="646"/>
      <c r="J11650" s="647">
        <f t="shared" si="390"/>
        <v>0</v>
      </c>
      <c r="K11650" s="410">
        <f t="shared" si="391"/>
        <v>0</v>
      </c>
      <c r="L11650" s="11"/>
      <c r="M11650" s="11"/>
    </row>
    <row r="11651" spans="2:13" ht="12.75" hidden="1" customHeight="1">
      <c r="B11651" s="1317"/>
      <c r="C11651" s="1320"/>
      <c r="D11651" s="630">
        <v>625</v>
      </c>
      <c r="E11651" s="1298"/>
      <c r="F11651" s="1298"/>
      <c r="G11651" s="1298"/>
      <c r="H11651" s="645">
        <v>0.01</v>
      </c>
      <c r="I11651" s="646"/>
      <c r="J11651" s="647">
        <f t="shared" si="390"/>
        <v>0</v>
      </c>
      <c r="K11651" s="410">
        <f t="shared" si="391"/>
        <v>0</v>
      </c>
      <c r="L11651" s="11"/>
      <c r="M11651" s="11"/>
    </row>
    <row r="11652" spans="2:13" ht="12.75" hidden="1" customHeight="1">
      <c r="B11652" s="1317"/>
      <c r="C11652" s="1320"/>
      <c r="D11652" s="630">
        <v>626</v>
      </c>
      <c r="E11652" s="1298"/>
      <c r="F11652" s="1298"/>
      <c r="G11652" s="1298"/>
      <c r="H11652" s="645">
        <v>0.01</v>
      </c>
      <c r="I11652" s="646"/>
      <c r="J11652" s="647">
        <f t="shared" si="390"/>
        <v>0</v>
      </c>
      <c r="K11652" s="410">
        <f t="shared" si="391"/>
        <v>0</v>
      </c>
      <c r="L11652" s="11"/>
      <c r="M11652" s="11"/>
    </row>
    <row r="11653" spans="2:13" ht="12.75" hidden="1" customHeight="1">
      <c r="B11653" s="1317"/>
      <c r="C11653" s="1320"/>
      <c r="D11653" s="630">
        <v>627</v>
      </c>
      <c r="E11653" s="1298"/>
      <c r="F11653" s="1298"/>
      <c r="G11653" s="1298"/>
      <c r="H11653" s="645">
        <v>0.01</v>
      </c>
      <c r="I11653" s="646"/>
      <c r="J11653" s="647">
        <f t="shared" si="390"/>
        <v>0</v>
      </c>
      <c r="K11653" s="410">
        <f t="shared" si="391"/>
        <v>0</v>
      </c>
      <c r="L11653" s="11"/>
      <c r="M11653" s="11"/>
    </row>
    <row r="11654" spans="2:13" ht="12.75" hidden="1" customHeight="1">
      <c r="B11654" s="1317"/>
      <c r="C11654" s="1320"/>
      <c r="D11654" s="630">
        <v>628</v>
      </c>
      <c r="E11654" s="1298"/>
      <c r="F11654" s="1298"/>
      <c r="G11654" s="1298"/>
      <c r="H11654" s="645">
        <v>0.01</v>
      </c>
      <c r="I11654" s="646"/>
      <c r="J11654" s="647">
        <f t="shared" si="390"/>
        <v>0</v>
      </c>
      <c r="K11654" s="410">
        <f t="shared" si="391"/>
        <v>0</v>
      </c>
      <c r="L11654" s="11"/>
      <c r="M11654" s="11"/>
    </row>
    <row r="11655" spans="2:13" ht="12.75" hidden="1" customHeight="1">
      <c r="B11655" s="1317"/>
      <c r="C11655" s="1320"/>
      <c r="D11655" s="630">
        <v>629</v>
      </c>
      <c r="E11655" s="1298"/>
      <c r="F11655" s="1298"/>
      <c r="G11655" s="1298"/>
      <c r="H11655" s="645">
        <v>0.01</v>
      </c>
      <c r="I11655" s="646"/>
      <c r="J11655" s="647">
        <f t="shared" si="390"/>
        <v>0</v>
      </c>
      <c r="K11655" s="410">
        <f t="shared" si="391"/>
        <v>0</v>
      </c>
      <c r="L11655" s="11"/>
      <c r="M11655" s="11"/>
    </row>
    <row r="11656" spans="2:13" ht="12.75" hidden="1" customHeight="1">
      <c r="B11656" s="1317"/>
      <c r="C11656" s="1320"/>
      <c r="D11656" s="630">
        <v>630</v>
      </c>
      <c r="E11656" s="1298"/>
      <c r="F11656" s="1298"/>
      <c r="G11656" s="1298"/>
      <c r="H11656" s="645">
        <v>0.01</v>
      </c>
      <c r="I11656" s="646"/>
      <c r="J11656" s="647">
        <f t="shared" si="390"/>
        <v>0</v>
      </c>
      <c r="K11656" s="410">
        <f t="shared" si="391"/>
        <v>0</v>
      </c>
      <c r="L11656" s="11"/>
      <c r="M11656" s="11"/>
    </row>
    <row r="11657" spans="2:13" ht="12.75" hidden="1" customHeight="1">
      <c r="B11657" s="1317"/>
      <c r="C11657" s="1320"/>
      <c r="D11657" s="630">
        <v>631</v>
      </c>
      <c r="E11657" s="1298"/>
      <c r="F11657" s="1298"/>
      <c r="G11657" s="1298"/>
      <c r="H11657" s="645">
        <v>0.01</v>
      </c>
      <c r="I11657" s="646"/>
      <c r="J11657" s="647">
        <f t="shared" si="390"/>
        <v>0</v>
      </c>
      <c r="K11657" s="410">
        <f t="shared" si="391"/>
        <v>0</v>
      </c>
      <c r="L11657" s="11"/>
      <c r="M11657" s="11"/>
    </row>
    <row r="11658" spans="2:13" ht="12.75" hidden="1" customHeight="1">
      <c r="B11658" s="1317"/>
      <c r="C11658" s="1320"/>
      <c r="D11658" s="630">
        <v>632</v>
      </c>
      <c r="E11658" s="1298"/>
      <c r="F11658" s="1298"/>
      <c r="G11658" s="1298"/>
      <c r="H11658" s="645">
        <v>0.01</v>
      </c>
      <c r="I11658" s="646"/>
      <c r="J11658" s="647">
        <f t="shared" si="390"/>
        <v>0</v>
      </c>
      <c r="K11658" s="410">
        <f t="shared" si="391"/>
        <v>0</v>
      </c>
      <c r="L11658" s="11"/>
      <c r="M11658" s="11"/>
    </row>
    <row r="11659" spans="2:13" ht="12.75" hidden="1" customHeight="1">
      <c r="B11659" s="1317"/>
      <c r="C11659" s="1320"/>
      <c r="D11659" s="630">
        <v>633</v>
      </c>
      <c r="E11659" s="1298"/>
      <c r="F11659" s="1298"/>
      <c r="G11659" s="1298"/>
      <c r="H11659" s="645">
        <v>0.01</v>
      </c>
      <c r="I11659" s="646"/>
      <c r="J11659" s="647">
        <f t="shared" si="390"/>
        <v>0</v>
      </c>
      <c r="K11659" s="410">
        <f t="shared" si="391"/>
        <v>0</v>
      </c>
      <c r="L11659" s="11"/>
      <c r="M11659" s="11"/>
    </row>
    <row r="11660" spans="2:13" ht="12.75" hidden="1" customHeight="1">
      <c r="B11660" s="1317"/>
      <c r="C11660" s="1320"/>
      <c r="D11660" s="630">
        <v>634</v>
      </c>
      <c r="E11660" s="1298"/>
      <c r="F11660" s="1298"/>
      <c r="G11660" s="1298"/>
      <c r="H11660" s="645">
        <v>0.01</v>
      </c>
      <c r="I11660" s="646"/>
      <c r="J11660" s="647">
        <f t="shared" si="390"/>
        <v>0</v>
      </c>
      <c r="K11660" s="410">
        <f t="shared" si="391"/>
        <v>0</v>
      </c>
      <c r="L11660" s="11"/>
      <c r="M11660" s="11"/>
    </row>
    <row r="11661" spans="2:13" ht="12.75" hidden="1" customHeight="1">
      <c r="B11661" s="1317"/>
      <c r="C11661" s="1320"/>
      <c r="D11661" s="630">
        <v>635</v>
      </c>
      <c r="E11661" s="1298"/>
      <c r="F11661" s="1298"/>
      <c r="G11661" s="1298"/>
      <c r="H11661" s="645">
        <v>0.01</v>
      </c>
      <c r="I11661" s="646"/>
      <c r="J11661" s="647">
        <f t="shared" si="390"/>
        <v>0</v>
      </c>
      <c r="K11661" s="410">
        <f t="shared" si="391"/>
        <v>0</v>
      </c>
      <c r="L11661" s="11"/>
      <c r="M11661" s="11"/>
    </row>
    <row r="11662" spans="2:13" ht="12.75" hidden="1" customHeight="1">
      <c r="B11662" s="1317"/>
      <c r="C11662" s="1320"/>
      <c r="D11662" s="630">
        <v>636</v>
      </c>
      <c r="E11662" s="1298"/>
      <c r="F11662" s="1298"/>
      <c r="G11662" s="1298"/>
      <c r="H11662" s="645">
        <v>0.01</v>
      </c>
      <c r="I11662" s="646"/>
      <c r="J11662" s="647">
        <f t="shared" si="390"/>
        <v>0</v>
      </c>
      <c r="K11662" s="410">
        <f t="shared" si="391"/>
        <v>0</v>
      </c>
      <c r="L11662" s="11"/>
      <c r="M11662" s="11"/>
    </row>
    <row r="11663" spans="2:13" ht="12.75" hidden="1" customHeight="1">
      <c r="B11663" s="1317"/>
      <c r="C11663" s="1320"/>
      <c r="D11663" s="630">
        <v>637</v>
      </c>
      <c r="E11663" s="1298"/>
      <c r="F11663" s="1298"/>
      <c r="G11663" s="1298"/>
      <c r="H11663" s="645">
        <v>0.01</v>
      </c>
      <c r="I11663" s="646"/>
      <c r="J11663" s="647">
        <f t="shared" si="390"/>
        <v>0</v>
      </c>
      <c r="K11663" s="410">
        <f t="shared" si="391"/>
        <v>0</v>
      </c>
      <c r="L11663" s="11"/>
      <c r="M11663" s="11"/>
    </row>
    <row r="11664" spans="2:13" ht="12.75" hidden="1" customHeight="1">
      <c r="B11664" s="1317"/>
      <c r="C11664" s="1320"/>
      <c r="D11664" s="630">
        <v>638</v>
      </c>
      <c r="E11664" s="1298"/>
      <c r="F11664" s="1298"/>
      <c r="G11664" s="1298"/>
      <c r="H11664" s="645">
        <v>0.01</v>
      </c>
      <c r="I11664" s="646"/>
      <c r="J11664" s="647">
        <f t="shared" si="390"/>
        <v>0</v>
      </c>
      <c r="K11664" s="410">
        <f t="shared" si="391"/>
        <v>0</v>
      </c>
      <c r="L11664" s="11"/>
      <c r="M11664" s="11"/>
    </row>
    <row r="11665" spans="2:13" ht="12.75" hidden="1" customHeight="1">
      <c r="B11665" s="1317"/>
      <c r="C11665" s="1320"/>
      <c r="D11665" s="630">
        <v>639</v>
      </c>
      <c r="E11665" s="1298"/>
      <c r="F11665" s="1298"/>
      <c r="G11665" s="1298"/>
      <c r="H11665" s="645">
        <v>0.01</v>
      </c>
      <c r="I11665" s="646"/>
      <c r="J11665" s="647">
        <f t="shared" si="390"/>
        <v>0</v>
      </c>
      <c r="K11665" s="410">
        <f t="shared" si="391"/>
        <v>0</v>
      </c>
      <c r="L11665" s="11"/>
      <c r="M11665" s="11"/>
    </row>
    <row r="11666" spans="2:13" ht="12.75" hidden="1" customHeight="1">
      <c r="B11666" s="1317"/>
      <c r="C11666" s="1320"/>
      <c r="D11666" s="630">
        <v>640</v>
      </c>
      <c r="E11666" s="1298"/>
      <c r="F11666" s="1298"/>
      <c r="G11666" s="1298"/>
      <c r="H11666" s="645">
        <v>0.01</v>
      </c>
      <c r="I11666" s="646"/>
      <c r="J11666" s="647">
        <f t="shared" si="390"/>
        <v>0</v>
      </c>
      <c r="K11666" s="410">
        <f t="shared" si="391"/>
        <v>0</v>
      </c>
      <c r="L11666" s="11"/>
      <c r="M11666" s="11"/>
    </row>
    <row r="11667" spans="2:13" ht="12.75" hidden="1" customHeight="1">
      <c r="B11667" s="1317"/>
      <c r="C11667" s="1320"/>
      <c r="D11667" s="630">
        <v>641</v>
      </c>
      <c r="E11667" s="1298"/>
      <c r="F11667" s="1298"/>
      <c r="G11667" s="1298"/>
      <c r="H11667" s="645">
        <v>0.01</v>
      </c>
      <c r="I11667" s="646"/>
      <c r="J11667" s="647">
        <f t="shared" ref="J11667:J11730" si="392">$I$12030*H11667</f>
        <v>0</v>
      </c>
      <c r="K11667" s="410">
        <f t="shared" si="391"/>
        <v>0</v>
      </c>
      <c r="L11667" s="11"/>
      <c r="M11667" s="11"/>
    </row>
    <row r="11668" spans="2:13" ht="12.75" hidden="1" customHeight="1">
      <c r="B11668" s="1317"/>
      <c r="C11668" s="1320"/>
      <c r="D11668" s="630">
        <v>642</v>
      </c>
      <c r="E11668" s="1298"/>
      <c r="F11668" s="1298"/>
      <c r="G11668" s="1298"/>
      <c r="H11668" s="645">
        <v>0.01</v>
      </c>
      <c r="I11668" s="646"/>
      <c r="J11668" s="647">
        <f t="shared" si="392"/>
        <v>0</v>
      </c>
      <c r="K11668" s="410">
        <f t="shared" si="391"/>
        <v>0</v>
      </c>
      <c r="L11668" s="11"/>
      <c r="M11668" s="11"/>
    </row>
    <row r="11669" spans="2:13" ht="12.75" hidden="1" customHeight="1">
      <c r="B11669" s="1317"/>
      <c r="C11669" s="1320"/>
      <c r="D11669" s="630">
        <v>643</v>
      </c>
      <c r="E11669" s="1298"/>
      <c r="F11669" s="1298"/>
      <c r="G11669" s="1298"/>
      <c r="H11669" s="645">
        <v>0.01</v>
      </c>
      <c r="I11669" s="646"/>
      <c r="J11669" s="647">
        <f t="shared" si="392"/>
        <v>0</v>
      </c>
      <c r="K11669" s="410">
        <f t="shared" si="391"/>
        <v>0</v>
      </c>
      <c r="L11669" s="11"/>
      <c r="M11669" s="11"/>
    </row>
    <row r="11670" spans="2:13" ht="12.75" hidden="1" customHeight="1">
      <c r="B11670" s="1317"/>
      <c r="C11670" s="1320"/>
      <c r="D11670" s="630">
        <v>644</v>
      </c>
      <c r="E11670" s="1298"/>
      <c r="F11670" s="1298"/>
      <c r="G11670" s="1298"/>
      <c r="H11670" s="645">
        <v>0.01</v>
      </c>
      <c r="I11670" s="646"/>
      <c r="J11670" s="647">
        <f t="shared" si="392"/>
        <v>0</v>
      </c>
      <c r="K11670" s="410">
        <f t="shared" si="391"/>
        <v>0</v>
      </c>
      <c r="L11670" s="11"/>
      <c r="M11670" s="11"/>
    </row>
    <row r="11671" spans="2:13" ht="12.75" hidden="1" customHeight="1">
      <c r="B11671" s="1317"/>
      <c r="C11671" s="1320"/>
      <c r="D11671" s="630">
        <v>645</v>
      </c>
      <c r="E11671" s="1298"/>
      <c r="F11671" s="1298"/>
      <c r="G11671" s="1298"/>
      <c r="H11671" s="645">
        <v>0.01</v>
      </c>
      <c r="I11671" s="646"/>
      <c r="J11671" s="647">
        <f t="shared" si="392"/>
        <v>0</v>
      </c>
      <c r="K11671" s="410">
        <f t="shared" si="391"/>
        <v>0</v>
      </c>
      <c r="L11671" s="11"/>
      <c r="M11671" s="11"/>
    </row>
    <row r="11672" spans="2:13" ht="12.75" hidden="1" customHeight="1">
      <c r="B11672" s="1317"/>
      <c r="C11672" s="1320"/>
      <c r="D11672" s="630">
        <v>646</v>
      </c>
      <c r="E11672" s="1298"/>
      <c r="F11672" s="1298"/>
      <c r="G11672" s="1298"/>
      <c r="H11672" s="645">
        <v>0.01</v>
      </c>
      <c r="I11672" s="646"/>
      <c r="J11672" s="647">
        <f t="shared" si="392"/>
        <v>0</v>
      </c>
      <c r="K11672" s="410">
        <f t="shared" si="391"/>
        <v>0</v>
      </c>
      <c r="L11672" s="11"/>
      <c r="M11672" s="11"/>
    </row>
    <row r="11673" spans="2:13" ht="12.75" hidden="1" customHeight="1">
      <c r="B11673" s="1317"/>
      <c r="C11673" s="1320"/>
      <c r="D11673" s="630">
        <v>647</v>
      </c>
      <c r="E11673" s="1298"/>
      <c r="F11673" s="1298"/>
      <c r="G11673" s="1298"/>
      <c r="H11673" s="645">
        <v>0.01</v>
      </c>
      <c r="I11673" s="646"/>
      <c r="J11673" s="647">
        <f t="shared" si="392"/>
        <v>0</v>
      </c>
      <c r="K11673" s="410">
        <f t="shared" si="391"/>
        <v>0</v>
      </c>
      <c r="L11673" s="11"/>
      <c r="M11673" s="11"/>
    </row>
    <row r="11674" spans="2:13" ht="12.75" hidden="1" customHeight="1">
      <c r="B11674" s="1317"/>
      <c r="C11674" s="1320"/>
      <c r="D11674" s="630">
        <v>648</v>
      </c>
      <c r="E11674" s="1298"/>
      <c r="F11674" s="1298"/>
      <c r="G11674" s="1298"/>
      <c r="H11674" s="645">
        <v>0.01</v>
      </c>
      <c r="I11674" s="646"/>
      <c r="J11674" s="647">
        <f t="shared" si="392"/>
        <v>0</v>
      </c>
      <c r="K11674" s="410">
        <f t="shared" si="391"/>
        <v>0</v>
      </c>
      <c r="L11674" s="11"/>
      <c r="M11674" s="11"/>
    </row>
    <row r="11675" spans="2:13" ht="12.75" hidden="1" customHeight="1">
      <c r="B11675" s="1317"/>
      <c r="C11675" s="1320"/>
      <c r="D11675" s="630">
        <v>649</v>
      </c>
      <c r="E11675" s="1298"/>
      <c r="F11675" s="1298"/>
      <c r="G11675" s="1298"/>
      <c r="H11675" s="645">
        <v>0.01</v>
      </c>
      <c r="I11675" s="646"/>
      <c r="J11675" s="647">
        <f t="shared" si="392"/>
        <v>0</v>
      </c>
      <c r="K11675" s="410">
        <f t="shared" si="391"/>
        <v>0</v>
      </c>
      <c r="L11675" s="11"/>
      <c r="M11675" s="11"/>
    </row>
    <row r="11676" spans="2:13" ht="12.75" hidden="1" customHeight="1">
      <c r="B11676" s="1317"/>
      <c r="C11676" s="1320"/>
      <c r="D11676" s="630">
        <v>650</v>
      </c>
      <c r="E11676" s="1298"/>
      <c r="F11676" s="1298"/>
      <c r="G11676" s="1298"/>
      <c r="H11676" s="645">
        <v>0.01</v>
      </c>
      <c r="I11676" s="646"/>
      <c r="J11676" s="647">
        <f t="shared" si="392"/>
        <v>0</v>
      </c>
      <c r="K11676" s="410">
        <f t="shared" si="391"/>
        <v>0</v>
      </c>
      <c r="L11676" s="11"/>
      <c r="M11676" s="11"/>
    </row>
    <row r="11677" spans="2:13" ht="12.75" hidden="1" customHeight="1">
      <c r="B11677" s="1317"/>
      <c r="C11677" s="1320"/>
      <c r="D11677" s="630">
        <v>651</v>
      </c>
      <c r="E11677" s="1298"/>
      <c r="F11677" s="1298"/>
      <c r="G11677" s="1298"/>
      <c r="H11677" s="645">
        <v>0.01</v>
      </c>
      <c r="I11677" s="646"/>
      <c r="J11677" s="647">
        <f t="shared" si="392"/>
        <v>0</v>
      </c>
      <c r="K11677" s="410">
        <f t="shared" si="391"/>
        <v>0</v>
      </c>
      <c r="L11677" s="11"/>
      <c r="M11677" s="11"/>
    </row>
    <row r="11678" spans="2:13" ht="12.75" hidden="1" customHeight="1">
      <c r="B11678" s="1317"/>
      <c r="C11678" s="1320"/>
      <c r="D11678" s="630">
        <v>652</v>
      </c>
      <c r="E11678" s="1298"/>
      <c r="F11678" s="1298"/>
      <c r="G11678" s="1298"/>
      <c r="H11678" s="645">
        <v>0.01</v>
      </c>
      <c r="I11678" s="646"/>
      <c r="J11678" s="647">
        <f t="shared" si="392"/>
        <v>0</v>
      </c>
      <c r="K11678" s="410">
        <f t="shared" si="391"/>
        <v>0</v>
      </c>
      <c r="L11678" s="11"/>
      <c r="M11678" s="11"/>
    </row>
    <row r="11679" spans="2:13" ht="12.75" hidden="1" customHeight="1">
      <c r="B11679" s="1317"/>
      <c r="C11679" s="1320"/>
      <c r="D11679" s="630">
        <v>653</v>
      </c>
      <c r="E11679" s="1298"/>
      <c r="F11679" s="1298"/>
      <c r="G11679" s="1298"/>
      <c r="H11679" s="645">
        <v>0.01</v>
      </c>
      <c r="I11679" s="646"/>
      <c r="J11679" s="647">
        <f t="shared" si="392"/>
        <v>0</v>
      </c>
      <c r="K11679" s="410">
        <f t="shared" si="391"/>
        <v>0</v>
      </c>
      <c r="L11679" s="11"/>
      <c r="M11679" s="11"/>
    </row>
    <row r="11680" spans="2:13" ht="12.75" hidden="1" customHeight="1">
      <c r="B11680" s="1317"/>
      <c r="C11680" s="1320"/>
      <c r="D11680" s="630">
        <v>654</v>
      </c>
      <c r="E11680" s="1298"/>
      <c r="F11680" s="1298"/>
      <c r="G11680" s="1298"/>
      <c r="H11680" s="645">
        <v>0.01</v>
      </c>
      <c r="I11680" s="646"/>
      <c r="J11680" s="647">
        <f t="shared" si="392"/>
        <v>0</v>
      </c>
      <c r="K11680" s="410">
        <f t="shared" si="391"/>
        <v>0</v>
      </c>
      <c r="L11680" s="11"/>
      <c r="M11680" s="11"/>
    </row>
    <row r="11681" spans="2:13" ht="12.75" hidden="1" customHeight="1">
      <c r="B11681" s="1317"/>
      <c r="C11681" s="1320"/>
      <c r="D11681" s="630">
        <v>655</v>
      </c>
      <c r="E11681" s="1298"/>
      <c r="F11681" s="1298"/>
      <c r="G11681" s="1298"/>
      <c r="H11681" s="645">
        <v>0.01</v>
      </c>
      <c r="I11681" s="646"/>
      <c r="J11681" s="647">
        <f t="shared" si="392"/>
        <v>0</v>
      </c>
      <c r="K11681" s="410">
        <f t="shared" si="391"/>
        <v>0</v>
      </c>
      <c r="L11681" s="11"/>
      <c r="M11681" s="11"/>
    </row>
    <row r="11682" spans="2:13" ht="12.75" hidden="1" customHeight="1">
      <c r="B11682" s="1317"/>
      <c r="C11682" s="1320"/>
      <c r="D11682" s="630">
        <v>656</v>
      </c>
      <c r="E11682" s="1298"/>
      <c r="F11682" s="1298"/>
      <c r="G11682" s="1298"/>
      <c r="H11682" s="645">
        <v>0.01</v>
      </c>
      <c r="I11682" s="646"/>
      <c r="J11682" s="647">
        <f t="shared" si="392"/>
        <v>0</v>
      </c>
      <c r="K11682" s="410">
        <f t="shared" si="391"/>
        <v>0</v>
      </c>
      <c r="L11682" s="11"/>
      <c r="M11682" s="11"/>
    </row>
    <row r="11683" spans="2:13" ht="12.75" hidden="1" customHeight="1">
      <c r="B11683" s="1317"/>
      <c r="C11683" s="1320"/>
      <c r="D11683" s="630">
        <v>657</v>
      </c>
      <c r="E11683" s="1298"/>
      <c r="F11683" s="1298"/>
      <c r="G11683" s="1298"/>
      <c r="H11683" s="645">
        <v>0.01</v>
      </c>
      <c r="I11683" s="646"/>
      <c r="J11683" s="647">
        <f t="shared" si="392"/>
        <v>0</v>
      </c>
      <c r="K11683" s="410">
        <f t="shared" si="391"/>
        <v>0</v>
      </c>
      <c r="L11683" s="11"/>
      <c r="M11683" s="11"/>
    </row>
    <row r="11684" spans="2:13" ht="12.75" hidden="1" customHeight="1">
      <c r="B11684" s="1317"/>
      <c r="C11684" s="1320"/>
      <c r="D11684" s="630">
        <v>658</v>
      </c>
      <c r="E11684" s="1298"/>
      <c r="F11684" s="1298"/>
      <c r="G11684" s="1298"/>
      <c r="H11684" s="645">
        <v>0.01</v>
      </c>
      <c r="I11684" s="646"/>
      <c r="J11684" s="647">
        <f t="shared" si="392"/>
        <v>0</v>
      </c>
      <c r="K11684" s="410">
        <f t="shared" si="391"/>
        <v>0</v>
      </c>
      <c r="L11684" s="11"/>
      <c r="M11684" s="11"/>
    </row>
    <row r="11685" spans="2:13" ht="12.75" hidden="1" customHeight="1">
      <c r="B11685" s="1317"/>
      <c r="C11685" s="1320"/>
      <c r="D11685" s="630">
        <v>659</v>
      </c>
      <c r="E11685" s="1298"/>
      <c r="F11685" s="1298"/>
      <c r="G11685" s="1298"/>
      <c r="H11685" s="645">
        <v>0.01</v>
      </c>
      <c r="I11685" s="646"/>
      <c r="J11685" s="647">
        <f t="shared" si="392"/>
        <v>0</v>
      </c>
      <c r="K11685" s="410">
        <f t="shared" si="391"/>
        <v>0</v>
      </c>
      <c r="L11685" s="11"/>
      <c r="M11685" s="11"/>
    </row>
    <row r="11686" spans="2:13" ht="12.75" hidden="1" customHeight="1">
      <c r="B11686" s="1317"/>
      <c r="C11686" s="1320"/>
      <c r="D11686" s="630">
        <v>660</v>
      </c>
      <c r="E11686" s="1298"/>
      <c r="F11686" s="1298"/>
      <c r="G11686" s="1298"/>
      <c r="H11686" s="645">
        <v>0.01</v>
      </c>
      <c r="I11686" s="646"/>
      <c r="J11686" s="647">
        <f t="shared" si="392"/>
        <v>0</v>
      </c>
      <c r="K11686" s="410">
        <f t="shared" si="391"/>
        <v>0</v>
      </c>
      <c r="L11686" s="11"/>
      <c r="M11686" s="11"/>
    </row>
    <row r="11687" spans="2:13" ht="12.75" hidden="1" customHeight="1">
      <c r="B11687" s="1317"/>
      <c r="C11687" s="1320"/>
      <c r="D11687" s="630">
        <v>661</v>
      </c>
      <c r="E11687" s="1298"/>
      <c r="F11687" s="1298"/>
      <c r="G11687" s="1298"/>
      <c r="H11687" s="645">
        <v>0.01</v>
      </c>
      <c r="I11687" s="646"/>
      <c r="J11687" s="647">
        <f t="shared" si="392"/>
        <v>0</v>
      </c>
      <c r="K11687" s="410">
        <f t="shared" si="391"/>
        <v>0</v>
      </c>
      <c r="L11687" s="11"/>
      <c r="M11687" s="11"/>
    </row>
    <row r="11688" spans="2:13" ht="12.75" hidden="1" customHeight="1">
      <c r="B11688" s="1317"/>
      <c r="C11688" s="1320"/>
      <c r="D11688" s="630">
        <v>662</v>
      </c>
      <c r="E11688" s="1298"/>
      <c r="F11688" s="1298"/>
      <c r="G11688" s="1298"/>
      <c r="H11688" s="645">
        <v>0.01</v>
      </c>
      <c r="I11688" s="646"/>
      <c r="J11688" s="647">
        <f t="shared" si="392"/>
        <v>0</v>
      </c>
      <c r="K11688" s="410">
        <f t="shared" si="391"/>
        <v>0</v>
      </c>
      <c r="L11688" s="11"/>
      <c r="M11688" s="11"/>
    </row>
    <row r="11689" spans="2:13" ht="12.75" hidden="1" customHeight="1">
      <c r="B11689" s="1317"/>
      <c r="C11689" s="1320"/>
      <c r="D11689" s="630">
        <v>663</v>
      </c>
      <c r="E11689" s="1298"/>
      <c r="F11689" s="1298"/>
      <c r="G11689" s="1298"/>
      <c r="H11689" s="645">
        <v>0.01</v>
      </c>
      <c r="I11689" s="646"/>
      <c r="J11689" s="647">
        <f t="shared" si="392"/>
        <v>0</v>
      </c>
      <c r="K11689" s="410">
        <f t="shared" si="391"/>
        <v>0</v>
      </c>
      <c r="L11689" s="11"/>
      <c r="M11689" s="11"/>
    </row>
    <row r="11690" spans="2:13" ht="12.75" hidden="1" customHeight="1">
      <c r="B11690" s="1317"/>
      <c r="C11690" s="1320"/>
      <c r="D11690" s="630">
        <v>664</v>
      </c>
      <c r="E11690" s="1298"/>
      <c r="F11690" s="1298"/>
      <c r="G11690" s="1298"/>
      <c r="H11690" s="645">
        <v>0.01</v>
      </c>
      <c r="I11690" s="646"/>
      <c r="J11690" s="647">
        <f t="shared" si="392"/>
        <v>0</v>
      </c>
      <c r="K11690" s="410">
        <f t="shared" si="391"/>
        <v>0</v>
      </c>
      <c r="L11690" s="11"/>
      <c r="M11690" s="11"/>
    </row>
    <row r="11691" spans="2:13" ht="12.75" hidden="1" customHeight="1">
      <c r="B11691" s="1317"/>
      <c r="C11691" s="1320"/>
      <c r="D11691" s="630">
        <v>665</v>
      </c>
      <c r="E11691" s="1298"/>
      <c r="F11691" s="1298"/>
      <c r="G11691" s="1298"/>
      <c r="H11691" s="645">
        <v>0.01</v>
      </c>
      <c r="I11691" s="646"/>
      <c r="J11691" s="647">
        <f t="shared" si="392"/>
        <v>0</v>
      </c>
      <c r="K11691" s="410">
        <f t="shared" si="391"/>
        <v>0</v>
      </c>
      <c r="L11691" s="11"/>
      <c r="M11691" s="11"/>
    </row>
    <row r="11692" spans="2:13" ht="12.75" hidden="1" customHeight="1">
      <c r="B11692" s="1317"/>
      <c r="C11692" s="1320"/>
      <c r="D11692" s="630">
        <v>666</v>
      </c>
      <c r="E11692" s="1298"/>
      <c r="F11692" s="1298"/>
      <c r="G11692" s="1298"/>
      <c r="H11692" s="645">
        <v>0.01</v>
      </c>
      <c r="I11692" s="646"/>
      <c r="J11692" s="647">
        <f t="shared" si="392"/>
        <v>0</v>
      </c>
      <c r="K11692" s="410">
        <f t="shared" si="391"/>
        <v>0</v>
      </c>
      <c r="L11692" s="11"/>
      <c r="M11692" s="11"/>
    </row>
    <row r="11693" spans="2:13" ht="12.75" hidden="1" customHeight="1">
      <c r="B11693" s="1317"/>
      <c r="C11693" s="1320"/>
      <c r="D11693" s="630">
        <v>667</v>
      </c>
      <c r="E11693" s="1298"/>
      <c r="F11693" s="1298"/>
      <c r="G11693" s="1298"/>
      <c r="H11693" s="645">
        <v>0.01</v>
      </c>
      <c r="I11693" s="646"/>
      <c r="J11693" s="647">
        <f t="shared" si="392"/>
        <v>0</v>
      </c>
      <c r="K11693" s="410">
        <f t="shared" si="391"/>
        <v>0</v>
      </c>
      <c r="L11693" s="11"/>
      <c r="M11693" s="11"/>
    </row>
    <row r="11694" spans="2:13" ht="12.75" hidden="1" customHeight="1">
      <c r="B11694" s="1317"/>
      <c r="C11694" s="1320"/>
      <c r="D11694" s="630">
        <v>668</v>
      </c>
      <c r="E11694" s="1298"/>
      <c r="F11694" s="1298"/>
      <c r="G11694" s="1298"/>
      <c r="H11694" s="645">
        <v>0.01</v>
      </c>
      <c r="I11694" s="646"/>
      <c r="J11694" s="647">
        <f t="shared" si="392"/>
        <v>0</v>
      </c>
      <c r="K11694" s="410">
        <f t="shared" si="391"/>
        <v>0</v>
      </c>
      <c r="L11694" s="11"/>
      <c r="M11694" s="11"/>
    </row>
    <row r="11695" spans="2:13" ht="12.75" hidden="1" customHeight="1">
      <c r="B11695" s="1317"/>
      <c r="C11695" s="1320"/>
      <c r="D11695" s="630">
        <v>669</v>
      </c>
      <c r="E11695" s="1298"/>
      <c r="F11695" s="1298"/>
      <c r="G11695" s="1298"/>
      <c r="H11695" s="645">
        <v>0.01</v>
      </c>
      <c r="I11695" s="646"/>
      <c r="J11695" s="647">
        <f t="shared" si="392"/>
        <v>0</v>
      </c>
      <c r="K11695" s="410">
        <f t="shared" si="391"/>
        <v>0</v>
      </c>
      <c r="L11695" s="11"/>
      <c r="M11695" s="11"/>
    </row>
    <row r="11696" spans="2:13" ht="12.75" hidden="1" customHeight="1">
      <c r="B11696" s="1317"/>
      <c r="C11696" s="1320"/>
      <c r="D11696" s="630">
        <v>670</v>
      </c>
      <c r="E11696" s="1298"/>
      <c r="F11696" s="1298"/>
      <c r="G11696" s="1298"/>
      <c r="H11696" s="645">
        <v>0.01</v>
      </c>
      <c r="I11696" s="646"/>
      <c r="J11696" s="647">
        <f t="shared" si="392"/>
        <v>0</v>
      </c>
      <c r="K11696" s="410">
        <f t="shared" si="391"/>
        <v>0</v>
      </c>
      <c r="L11696" s="11"/>
      <c r="M11696" s="11"/>
    </row>
    <row r="11697" spans="2:13" ht="12.75" hidden="1" customHeight="1">
      <c r="B11697" s="1317"/>
      <c r="C11697" s="1320"/>
      <c r="D11697" s="630">
        <v>671</v>
      </c>
      <c r="E11697" s="1298"/>
      <c r="F11697" s="1298"/>
      <c r="G11697" s="1298"/>
      <c r="H11697" s="645">
        <v>0.01</v>
      </c>
      <c r="I11697" s="646"/>
      <c r="J11697" s="647">
        <f t="shared" si="392"/>
        <v>0</v>
      </c>
      <c r="K11697" s="410">
        <f t="shared" si="391"/>
        <v>0</v>
      </c>
      <c r="L11697" s="11"/>
      <c r="M11697" s="11"/>
    </row>
    <row r="11698" spans="2:13" ht="12.75" hidden="1" customHeight="1">
      <c r="B11698" s="1317"/>
      <c r="C11698" s="1320"/>
      <c r="D11698" s="630">
        <v>672</v>
      </c>
      <c r="E11698" s="1298"/>
      <c r="F11698" s="1298"/>
      <c r="G11698" s="1298"/>
      <c r="H11698" s="645">
        <v>0.01</v>
      </c>
      <c r="I11698" s="646"/>
      <c r="J11698" s="647">
        <f t="shared" si="392"/>
        <v>0</v>
      </c>
      <c r="K11698" s="410">
        <f t="shared" si="391"/>
        <v>0</v>
      </c>
      <c r="L11698" s="11"/>
      <c r="M11698" s="11"/>
    </row>
    <row r="11699" spans="2:13" ht="12.75" hidden="1" customHeight="1">
      <c r="B11699" s="1317"/>
      <c r="C11699" s="1320"/>
      <c r="D11699" s="630">
        <v>673</v>
      </c>
      <c r="E11699" s="1298"/>
      <c r="F11699" s="1298"/>
      <c r="G11699" s="1298"/>
      <c r="H11699" s="645">
        <v>0.01</v>
      </c>
      <c r="I11699" s="646"/>
      <c r="J11699" s="647">
        <f t="shared" si="392"/>
        <v>0</v>
      </c>
      <c r="K11699" s="410">
        <f t="shared" si="391"/>
        <v>0</v>
      </c>
      <c r="L11699" s="11"/>
      <c r="M11699" s="11"/>
    </row>
    <row r="11700" spans="2:13" ht="12.75" hidden="1" customHeight="1">
      <c r="B11700" s="1317"/>
      <c r="C11700" s="1320"/>
      <c r="D11700" s="630">
        <v>674</v>
      </c>
      <c r="E11700" s="1298"/>
      <c r="F11700" s="1298"/>
      <c r="G11700" s="1298"/>
      <c r="H11700" s="645">
        <v>0.01</v>
      </c>
      <c r="I11700" s="646"/>
      <c r="J11700" s="647">
        <f t="shared" si="392"/>
        <v>0</v>
      </c>
      <c r="K11700" s="410">
        <f t="shared" si="391"/>
        <v>0</v>
      </c>
      <c r="L11700" s="11"/>
      <c r="M11700" s="11"/>
    </row>
    <row r="11701" spans="2:13" ht="12.75" hidden="1" customHeight="1">
      <c r="B11701" s="1317"/>
      <c r="C11701" s="1320"/>
      <c r="D11701" s="630">
        <v>675</v>
      </c>
      <c r="E11701" s="1298"/>
      <c r="F11701" s="1298"/>
      <c r="G11701" s="1298"/>
      <c r="H11701" s="645">
        <v>0.01</v>
      </c>
      <c r="I11701" s="646"/>
      <c r="J11701" s="647">
        <f t="shared" si="392"/>
        <v>0</v>
      </c>
      <c r="K11701" s="410">
        <f t="shared" si="391"/>
        <v>0</v>
      </c>
      <c r="L11701" s="11"/>
      <c r="M11701" s="11"/>
    </row>
    <row r="11702" spans="2:13" ht="12.75" hidden="1" customHeight="1">
      <c r="B11702" s="1317"/>
      <c r="C11702" s="1320"/>
      <c r="D11702" s="630">
        <v>676</v>
      </c>
      <c r="E11702" s="1298"/>
      <c r="F11702" s="1298"/>
      <c r="G11702" s="1298"/>
      <c r="H11702" s="645">
        <v>0.01</v>
      </c>
      <c r="I11702" s="646"/>
      <c r="J11702" s="647">
        <f t="shared" si="392"/>
        <v>0</v>
      </c>
      <c r="K11702" s="410">
        <f t="shared" si="391"/>
        <v>0</v>
      </c>
      <c r="L11702" s="11"/>
      <c r="M11702" s="11"/>
    </row>
    <row r="11703" spans="2:13" ht="12.75" hidden="1" customHeight="1">
      <c r="B11703" s="1317"/>
      <c r="C11703" s="1320"/>
      <c r="D11703" s="630">
        <v>677</v>
      </c>
      <c r="E11703" s="1298"/>
      <c r="F11703" s="1298"/>
      <c r="G11703" s="1298"/>
      <c r="H11703" s="645">
        <v>0.01</v>
      </c>
      <c r="I11703" s="646"/>
      <c r="J11703" s="647">
        <f t="shared" si="392"/>
        <v>0</v>
      </c>
      <c r="K11703" s="410">
        <f t="shared" si="391"/>
        <v>0</v>
      </c>
      <c r="L11703" s="11"/>
      <c r="M11703" s="11"/>
    </row>
    <row r="11704" spans="2:13" ht="12.75" hidden="1" customHeight="1">
      <c r="B11704" s="1317"/>
      <c r="C11704" s="1320"/>
      <c r="D11704" s="630">
        <v>678</v>
      </c>
      <c r="E11704" s="1298"/>
      <c r="F11704" s="1298"/>
      <c r="G11704" s="1298"/>
      <c r="H11704" s="645">
        <v>0.01</v>
      </c>
      <c r="I11704" s="646"/>
      <c r="J11704" s="647">
        <f t="shared" si="392"/>
        <v>0</v>
      </c>
      <c r="K11704" s="410">
        <f t="shared" si="391"/>
        <v>0</v>
      </c>
      <c r="L11704" s="11"/>
      <c r="M11704" s="11"/>
    </row>
    <row r="11705" spans="2:13" ht="12.75" hidden="1" customHeight="1">
      <c r="B11705" s="1317"/>
      <c r="C11705" s="1320"/>
      <c r="D11705" s="630">
        <v>679</v>
      </c>
      <c r="E11705" s="1298"/>
      <c r="F11705" s="1298"/>
      <c r="G11705" s="1298"/>
      <c r="H11705" s="645">
        <v>0.01</v>
      </c>
      <c r="I11705" s="646"/>
      <c r="J11705" s="647">
        <f t="shared" si="392"/>
        <v>0</v>
      </c>
      <c r="K11705" s="410">
        <f t="shared" si="391"/>
        <v>0</v>
      </c>
      <c r="L11705" s="11"/>
      <c r="M11705" s="11"/>
    </row>
    <row r="11706" spans="2:13" ht="12.75" hidden="1" customHeight="1">
      <c r="B11706" s="1317"/>
      <c r="C11706" s="1320"/>
      <c r="D11706" s="630">
        <v>680</v>
      </c>
      <c r="E11706" s="1298"/>
      <c r="F11706" s="1298"/>
      <c r="G11706" s="1298"/>
      <c r="H11706" s="645">
        <v>0.01</v>
      </c>
      <c r="I11706" s="646"/>
      <c r="J11706" s="647">
        <f t="shared" si="392"/>
        <v>0</v>
      </c>
      <c r="K11706" s="410">
        <f t="shared" ref="K11706:K11769" si="393">IF(I11706-J11706&lt;0,0,I11706-J11706)</f>
        <v>0</v>
      </c>
      <c r="L11706" s="11"/>
      <c r="M11706" s="11"/>
    </row>
    <row r="11707" spans="2:13" ht="12.75" hidden="1" customHeight="1">
      <c r="B11707" s="1317"/>
      <c r="C11707" s="1320"/>
      <c r="D11707" s="630">
        <v>681</v>
      </c>
      <c r="E11707" s="1298"/>
      <c r="F11707" s="1298"/>
      <c r="G11707" s="1298"/>
      <c r="H11707" s="645">
        <v>0.01</v>
      </c>
      <c r="I11707" s="646"/>
      <c r="J11707" s="647">
        <f t="shared" si="392"/>
        <v>0</v>
      </c>
      <c r="K11707" s="410">
        <f t="shared" si="393"/>
        <v>0</v>
      </c>
      <c r="L11707" s="11"/>
      <c r="M11707" s="11"/>
    </row>
    <row r="11708" spans="2:13" ht="12.75" hidden="1" customHeight="1">
      <c r="B11708" s="1317"/>
      <c r="C11708" s="1320"/>
      <c r="D11708" s="630">
        <v>682</v>
      </c>
      <c r="E11708" s="1298"/>
      <c r="F11708" s="1298"/>
      <c r="G11708" s="1298"/>
      <c r="H11708" s="645">
        <v>0.01</v>
      </c>
      <c r="I11708" s="646"/>
      <c r="J11708" s="647">
        <f t="shared" si="392"/>
        <v>0</v>
      </c>
      <c r="K11708" s="410">
        <f t="shared" si="393"/>
        <v>0</v>
      </c>
      <c r="L11708" s="11"/>
      <c r="M11708" s="11"/>
    </row>
    <row r="11709" spans="2:13" ht="12.75" hidden="1" customHeight="1">
      <c r="B11709" s="1317"/>
      <c r="C11709" s="1320"/>
      <c r="D11709" s="630">
        <v>683</v>
      </c>
      <c r="E11709" s="1298"/>
      <c r="F11709" s="1298"/>
      <c r="G11709" s="1298"/>
      <c r="H11709" s="645">
        <v>0.01</v>
      </c>
      <c r="I11709" s="646"/>
      <c r="J11709" s="647">
        <f t="shared" si="392"/>
        <v>0</v>
      </c>
      <c r="K11709" s="410">
        <f t="shared" si="393"/>
        <v>0</v>
      </c>
      <c r="L11709" s="11"/>
      <c r="M11709" s="11"/>
    </row>
    <row r="11710" spans="2:13" ht="12.75" hidden="1" customHeight="1">
      <c r="B11710" s="1317"/>
      <c r="C11710" s="1320"/>
      <c r="D11710" s="630">
        <v>684</v>
      </c>
      <c r="E11710" s="1298"/>
      <c r="F11710" s="1298"/>
      <c r="G11710" s="1298"/>
      <c r="H11710" s="645">
        <v>0.01</v>
      </c>
      <c r="I11710" s="646"/>
      <c r="J11710" s="647">
        <f t="shared" si="392"/>
        <v>0</v>
      </c>
      <c r="K11710" s="410">
        <f t="shared" si="393"/>
        <v>0</v>
      </c>
      <c r="L11710" s="11"/>
      <c r="M11710" s="11"/>
    </row>
    <row r="11711" spans="2:13" ht="12.75" hidden="1" customHeight="1">
      <c r="B11711" s="1317"/>
      <c r="C11711" s="1320"/>
      <c r="D11711" s="630">
        <v>685</v>
      </c>
      <c r="E11711" s="1298"/>
      <c r="F11711" s="1298"/>
      <c r="G11711" s="1298"/>
      <c r="H11711" s="645">
        <v>0.01</v>
      </c>
      <c r="I11711" s="646"/>
      <c r="J11711" s="647">
        <f t="shared" si="392"/>
        <v>0</v>
      </c>
      <c r="K11711" s="410">
        <f t="shared" si="393"/>
        <v>0</v>
      </c>
      <c r="L11711" s="11"/>
      <c r="M11711" s="11"/>
    </row>
    <row r="11712" spans="2:13" ht="12.75" hidden="1" customHeight="1">
      <c r="B11712" s="1317"/>
      <c r="C11712" s="1320"/>
      <c r="D11712" s="630">
        <v>686</v>
      </c>
      <c r="E11712" s="1298"/>
      <c r="F11712" s="1298"/>
      <c r="G11712" s="1298"/>
      <c r="H11712" s="645">
        <v>0.01</v>
      </c>
      <c r="I11712" s="646"/>
      <c r="J11712" s="647">
        <f t="shared" si="392"/>
        <v>0</v>
      </c>
      <c r="K11712" s="410">
        <f t="shared" si="393"/>
        <v>0</v>
      </c>
      <c r="L11712" s="11"/>
      <c r="M11712" s="11"/>
    </row>
    <row r="11713" spans="2:13" ht="12.75" hidden="1" customHeight="1">
      <c r="B11713" s="1317"/>
      <c r="C11713" s="1320"/>
      <c r="D11713" s="630">
        <v>687</v>
      </c>
      <c r="E11713" s="1298"/>
      <c r="F11713" s="1298"/>
      <c r="G11713" s="1298"/>
      <c r="H11713" s="645">
        <v>0.01</v>
      </c>
      <c r="I11713" s="646"/>
      <c r="J11713" s="647">
        <f t="shared" si="392"/>
        <v>0</v>
      </c>
      <c r="K11713" s="410">
        <f t="shared" si="393"/>
        <v>0</v>
      </c>
      <c r="L11713" s="11"/>
      <c r="M11713" s="11"/>
    </row>
    <row r="11714" spans="2:13" ht="12.75" hidden="1" customHeight="1">
      <c r="B11714" s="1317"/>
      <c r="C11714" s="1320"/>
      <c r="D11714" s="630">
        <v>688</v>
      </c>
      <c r="E11714" s="1298"/>
      <c r="F11714" s="1298"/>
      <c r="G11714" s="1298"/>
      <c r="H11714" s="645">
        <v>0.01</v>
      </c>
      <c r="I11714" s="646"/>
      <c r="J11714" s="647">
        <f t="shared" si="392"/>
        <v>0</v>
      </c>
      <c r="K11714" s="410">
        <f t="shared" si="393"/>
        <v>0</v>
      </c>
      <c r="L11714" s="11"/>
      <c r="M11714" s="11"/>
    </row>
    <row r="11715" spans="2:13" ht="12.75" hidden="1" customHeight="1">
      <c r="B11715" s="1317"/>
      <c r="C11715" s="1320"/>
      <c r="D11715" s="630">
        <v>689</v>
      </c>
      <c r="E11715" s="1298"/>
      <c r="F11715" s="1298"/>
      <c r="G11715" s="1298"/>
      <c r="H11715" s="645">
        <v>0.01</v>
      </c>
      <c r="I11715" s="646"/>
      <c r="J11715" s="647">
        <f t="shared" si="392"/>
        <v>0</v>
      </c>
      <c r="K11715" s="410">
        <f t="shared" si="393"/>
        <v>0</v>
      </c>
      <c r="L11715" s="11"/>
      <c r="M11715" s="11"/>
    </row>
    <row r="11716" spans="2:13" ht="12.75" hidden="1" customHeight="1">
      <c r="B11716" s="1317"/>
      <c r="C11716" s="1320"/>
      <c r="D11716" s="630">
        <v>690</v>
      </c>
      <c r="E11716" s="1298"/>
      <c r="F11716" s="1298"/>
      <c r="G11716" s="1298"/>
      <c r="H11716" s="645">
        <v>0.01</v>
      </c>
      <c r="I11716" s="646"/>
      <c r="J11716" s="647">
        <f t="shared" si="392"/>
        <v>0</v>
      </c>
      <c r="K11716" s="410">
        <f t="shared" si="393"/>
        <v>0</v>
      </c>
      <c r="L11716" s="11"/>
      <c r="M11716" s="11"/>
    </row>
    <row r="11717" spans="2:13" ht="12.75" hidden="1" customHeight="1">
      <c r="B11717" s="1317"/>
      <c r="C11717" s="1320"/>
      <c r="D11717" s="630">
        <v>691</v>
      </c>
      <c r="E11717" s="1298"/>
      <c r="F11717" s="1298"/>
      <c r="G11717" s="1298"/>
      <c r="H11717" s="645">
        <v>0.01</v>
      </c>
      <c r="I11717" s="646"/>
      <c r="J11717" s="647">
        <f t="shared" si="392"/>
        <v>0</v>
      </c>
      <c r="K11717" s="410">
        <f t="shared" si="393"/>
        <v>0</v>
      </c>
      <c r="L11717" s="11"/>
      <c r="M11717" s="11"/>
    </row>
    <row r="11718" spans="2:13" ht="12.75" hidden="1" customHeight="1">
      <c r="B11718" s="1317"/>
      <c r="C11718" s="1320"/>
      <c r="D11718" s="630">
        <v>692</v>
      </c>
      <c r="E11718" s="1298"/>
      <c r="F11718" s="1298"/>
      <c r="G11718" s="1298"/>
      <c r="H11718" s="645">
        <v>0.01</v>
      </c>
      <c r="I11718" s="646"/>
      <c r="J11718" s="647">
        <f t="shared" si="392"/>
        <v>0</v>
      </c>
      <c r="K11718" s="410">
        <f t="shared" si="393"/>
        <v>0</v>
      </c>
      <c r="L11718" s="11"/>
      <c r="M11718" s="11"/>
    </row>
    <row r="11719" spans="2:13" ht="12.75" hidden="1" customHeight="1">
      <c r="B11719" s="1317"/>
      <c r="C11719" s="1320"/>
      <c r="D11719" s="630">
        <v>693</v>
      </c>
      <c r="E11719" s="1298"/>
      <c r="F11719" s="1298"/>
      <c r="G11719" s="1298"/>
      <c r="H11719" s="645">
        <v>0.01</v>
      </c>
      <c r="I11719" s="646"/>
      <c r="J11719" s="647">
        <f t="shared" si="392"/>
        <v>0</v>
      </c>
      <c r="K11719" s="410">
        <f t="shared" si="393"/>
        <v>0</v>
      </c>
      <c r="L11719" s="11"/>
      <c r="M11719" s="11"/>
    </row>
    <row r="11720" spans="2:13" ht="12.75" hidden="1" customHeight="1">
      <c r="B11720" s="1317"/>
      <c r="C11720" s="1320"/>
      <c r="D11720" s="630">
        <v>694</v>
      </c>
      <c r="E11720" s="1298"/>
      <c r="F11720" s="1298"/>
      <c r="G11720" s="1298"/>
      <c r="H11720" s="645">
        <v>0.01</v>
      </c>
      <c r="I11720" s="646"/>
      <c r="J11720" s="647">
        <f t="shared" si="392"/>
        <v>0</v>
      </c>
      <c r="K11720" s="410">
        <f t="shared" si="393"/>
        <v>0</v>
      </c>
      <c r="L11720" s="11"/>
      <c r="M11720" s="11"/>
    </row>
    <row r="11721" spans="2:13" ht="12.75" hidden="1" customHeight="1">
      <c r="B11721" s="1317"/>
      <c r="C11721" s="1320"/>
      <c r="D11721" s="630">
        <v>695</v>
      </c>
      <c r="E11721" s="1298"/>
      <c r="F11721" s="1298"/>
      <c r="G11721" s="1298"/>
      <c r="H11721" s="645">
        <v>0.01</v>
      </c>
      <c r="I11721" s="646"/>
      <c r="J11721" s="647">
        <f t="shared" si="392"/>
        <v>0</v>
      </c>
      <c r="K11721" s="410">
        <f t="shared" si="393"/>
        <v>0</v>
      </c>
      <c r="L11721" s="11"/>
      <c r="M11721" s="11"/>
    </row>
    <row r="11722" spans="2:13" ht="12.75" hidden="1" customHeight="1">
      <c r="B11722" s="1317"/>
      <c r="C11722" s="1320"/>
      <c r="D11722" s="630">
        <v>696</v>
      </c>
      <c r="E11722" s="1298"/>
      <c r="F11722" s="1298"/>
      <c r="G11722" s="1298"/>
      <c r="H11722" s="645">
        <v>0.01</v>
      </c>
      <c r="I11722" s="646"/>
      <c r="J11722" s="647">
        <f t="shared" si="392"/>
        <v>0</v>
      </c>
      <c r="K11722" s="410">
        <f t="shared" si="393"/>
        <v>0</v>
      </c>
      <c r="L11722" s="11"/>
      <c r="M11722" s="11"/>
    </row>
    <row r="11723" spans="2:13" ht="12.75" hidden="1" customHeight="1">
      <c r="B11723" s="1317"/>
      <c r="C11723" s="1320"/>
      <c r="D11723" s="630">
        <v>697</v>
      </c>
      <c r="E11723" s="1298"/>
      <c r="F11723" s="1298"/>
      <c r="G11723" s="1298"/>
      <c r="H11723" s="645">
        <v>0.01</v>
      </c>
      <c r="I11723" s="646"/>
      <c r="J11723" s="647">
        <f t="shared" si="392"/>
        <v>0</v>
      </c>
      <c r="K11723" s="410">
        <f t="shared" si="393"/>
        <v>0</v>
      </c>
      <c r="L11723" s="11"/>
      <c r="M11723" s="11"/>
    </row>
    <row r="11724" spans="2:13" ht="12.75" hidden="1" customHeight="1">
      <c r="B11724" s="1317"/>
      <c r="C11724" s="1320"/>
      <c r="D11724" s="630">
        <v>698</v>
      </c>
      <c r="E11724" s="1298"/>
      <c r="F11724" s="1298"/>
      <c r="G11724" s="1298"/>
      <c r="H11724" s="645">
        <v>0.01</v>
      </c>
      <c r="I11724" s="646"/>
      <c r="J11724" s="647">
        <f t="shared" si="392"/>
        <v>0</v>
      </c>
      <c r="K11724" s="410">
        <f t="shared" si="393"/>
        <v>0</v>
      </c>
      <c r="L11724" s="11"/>
      <c r="M11724" s="11"/>
    </row>
    <row r="11725" spans="2:13" ht="12.75" hidden="1" customHeight="1">
      <c r="B11725" s="1317"/>
      <c r="C11725" s="1320"/>
      <c r="D11725" s="630">
        <v>699</v>
      </c>
      <c r="E11725" s="1298"/>
      <c r="F11725" s="1298"/>
      <c r="G11725" s="1298"/>
      <c r="H11725" s="645">
        <v>0.01</v>
      </c>
      <c r="I11725" s="646"/>
      <c r="J11725" s="647">
        <f t="shared" si="392"/>
        <v>0</v>
      </c>
      <c r="K11725" s="410">
        <f t="shared" si="393"/>
        <v>0</v>
      </c>
      <c r="L11725" s="11"/>
      <c r="M11725" s="11"/>
    </row>
    <row r="11726" spans="2:13" ht="12.75" hidden="1" customHeight="1">
      <c r="B11726" s="1317"/>
      <c r="C11726" s="1320"/>
      <c r="D11726" s="630">
        <v>700</v>
      </c>
      <c r="E11726" s="1298"/>
      <c r="F11726" s="1298"/>
      <c r="G11726" s="1298"/>
      <c r="H11726" s="645">
        <v>0.01</v>
      </c>
      <c r="I11726" s="646"/>
      <c r="J11726" s="647">
        <f t="shared" si="392"/>
        <v>0</v>
      </c>
      <c r="K11726" s="410">
        <f t="shared" si="393"/>
        <v>0</v>
      </c>
      <c r="L11726" s="11"/>
      <c r="M11726" s="11"/>
    </row>
    <row r="11727" spans="2:13" ht="12.75" hidden="1" customHeight="1">
      <c r="B11727" s="1317"/>
      <c r="C11727" s="1320"/>
      <c r="D11727" s="630">
        <v>701</v>
      </c>
      <c r="E11727" s="1298"/>
      <c r="F11727" s="1298"/>
      <c r="G11727" s="1298"/>
      <c r="H11727" s="645">
        <v>0.01</v>
      </c>
      <c r="I11727" s="646"/>
      <c r="J11727" s="647">
        <f t="shared" si="392"/>
        <v>0</v>
      </c>
      <c r="K11727" s="410">
        <f t="shared" si="393"/>
        <v>0</v>
      </c>
      <c r="L11727" s="11"/>
      <c r="M11727" s="11"/>
    </row>
    <row r="11728" spans="2:13" ht="12.75" hidden="1" customHeight="1">
      <c r="B11728" s="1317"/>
      <c r="C11728" s="1320"/>
      <c r="D11728" s="630">
        <v>702</v>
      </c>
      <c r="E11728" s="1298"/>
      <c r="F11728" s="1298"/>
      <c r="G11728" s="1298"/>
      <c r="H11728" s="645">
        <v>0.01</v>
      </c>
      <c r="I11728" s="646"/>
      <c r="J11728" s="647">
        <f t="shared" si="392"/>
        <v>0</v>
      </c>
      <c r="K11728" s="410">
        <f t="shared" si="393"/>
        <v>0</v>
      </c>
      <c r="L11728" s="11"/>
      <c r="M11728" s="11"/>
    </row>
    <row r="11729" spans="2:13" ht="12.75" hidden="1" customHeight="1">
      <c r="B11729" s="1317"/>
      <c r="C11729" s="1320"/>
      <c r="D11729" s="630">
        <v>703</v>
      </c>
      <c r="E11729" s="1298"/>
      <c r="F11729" s="1298"/>
      <c r="G11729" s="1298"/>
      <c r="H11729" s="645">
        <v>0.01</v>
      </c>
      <c r="I11729" s="646"/>
      <c r="J11729" s="647">
        <f t="shared" si="392"/>
        <v>0</v>
      </c>
      <c r="K11729" s="410">
        <f t="shared" si="393"/>
        <v>0</v>
      </c>
      <c r="L11729" s="11"/>
      <c r="M11729" s="11"/>
    </row>
    <row r="11730" spans="2:13" ht="12.75" hidden="1" customHeight="1">
      <c r="B11730" s="1317"/>
      <c r="C11730" s="1320"/>
      <c r="D11730" s="630">
        <v>704</v>
      </c>
      <c r="E11730" s="1298"/>
      <c r="F11730" s="1298"/>
      <c r="G11730" s="1298"/>
      <c r="H11730" s="645">
        <v>0.01</v>
      </c>
      <c r="I11730" s="646"/>
      <c r="J11730" s="647">
        <f t="shared" si="392"/>
        <v>0</v>
      </c>
      <c r="K11730" s="410">
        <f t="shared" si="393"/>
        <v>0</v>
      </c>
      <c r="L11730" s="11"/>
      <c r="M11730" s="11"/>
    </row>
    <row r="11731" spans="2:13" ht="12.75" hidden="1" customHeight="1">
      <c r="B11731" s="1317"/>
      <c r="C11731" s="1320"/>
      <c r="D11731" s="630">
        <v>705</v>
      </c>
      <c r="E11731" s="1298"/>
      <c r="F11731" s="1298"/>
      <c r="G11731" s="1298"/>
      <c r="H11731" s="645">
        <v>0.01</v>
      </c>
      <c r="I11731" s="646"/>
      <c r="J11731" s="647">
        <f t="shared" ref="J11731:J11794" si="394">$I$12030*H11731</f>
        <v>0</v>
      </c>
      <c r="K11731" s="410">
        <f t="shared" si="393"/>
        <v>0</v>
      </c>
      <c r="L11731" s="11"/>
      <c r="M11731" s="11"/>
    </row>
    <row r="11732" spans="2:13" ht="12.75" hidden="1" customHeight="1">
      <c r="B11732" s="1317"/>
      <c r="C11732" s="1320"/>
      <c r="D11732" s="630">
        <v>706</v>
      </c>
      <c r="E11732" s="1298"/>
      <c r="F11732" s="1298"/>
      <c r="G11732" s="1298"/>
      <c r="H11732" s="645">
        <v>0.01</v>
      </c>
      <c r="I11732" s="646"/>
      <c r="J11732" s="647">
        <f t="shared" si="394"/>
        <v>0</v>
      </c>
      <c r="K11732" s="410">
        <f t="shared" si="393"/>
        <v>0</v>
      </c>
      <c r="L11732" s="11"/>
      <c r="M11732" s="11"/>
    </row>
    <row r="11733" spans="2:13" ht="12.75" hidden="1" customHeight="1">
      <c r="B11733" s="1317"/>
      <c r="C11733" s="1320"/>
      <c r="D11733" s="630">
        <v>707</v>
      </c>
      <c r="E11733" s="1298"/>
      <c r="F11733" s="1298"/>
      <c r="G11733" s="1298"/>
      <c r="H11733" s="645">
        <v>0.01</v>
      </c>
      <c r="I11733" s="646"/>
      <c r="J11733" s="647">
        <f t="shared" si="394"/>
        <v>0</v>
      </c>
      <c r="K11733" s="410">
        <f t="shared" si="393"/>
        <v>0</v>
      </c>
      <c r="L11733" s="11"/>
      <c r="M11733" s="11"/>
    </row>
    <row r="11734" spans="2:13" ht="12.75" hidden="1" customHeight="1">
      <c r="B11734" s="1317"/>
      <c r="C11734" s="1320"/>
      <c r="D11734" s="630">
        <v>708</v>
      </c>
      <c r="E11734" s="1298"/>
      <c r="F11734" s="1298"/>
      <c r="G11734" s="1298"/>
      <c r="H11734" s="645">
        <v>0.01</v>
      </c>
      <c r="I11734" s="646"/>
      <c r="J11734" s="647">
        <f t="shared" si="394"/>
        <v>0</v>
      </c>
      <c r="K11734" s="410">
        <f t="shared" si="393"/>
        <v>0</v>
      </c>
      <c r="L11734" s="11"/>
      <c r="M11734" s="11"/>
    </row>
    <row r="11735" spans="2:13" ht="12.75" hidden="1" customHeight="1">
      <c r="B11735" s="1317"/>
      <c r="C11735" s="1320"/>
      <c r="D11735" s="630">
        <v>709</v>
      </c>
      <c r="E11735" s="1298"/>
      <c r="F11735" s="1298"/>
      <c r="G11735" s="1298"/>
      <c r="H11735" s="645">
        <v>0.01</v>
      </c>
      <c r="I11735" s="646"/>
      <c r="J11735" s="647">
        <f t="shared" si="394"/>
        <v>0</v>
      </c>
      <c r="K11735" s="410">
        <f t="shared" si="393"/>
        <v>0</v>
      </c>
      <c r="L11735" s="11"/>
      <c r="M11735" s="11"/>
    </row>
    <row r="11736" spans="2:13" ht="12.75" hidden="1" customHeight="1">
      <c r="B11736" s="1317"/>
      <c r="C11736" s="1320"/>
      <c r="D11736" s="630">
        <v>710</v>
      </c>
      <c r="E11736" s="1298"/>
      <c r="F11736" s="1298"/>
      <c r="G11736" s="1298"/>
      <c r="H11736" s="645">
        <v>0.01</v>
      </c>
      <c r="I11736" s="646"/>
      <c r="J11736" s="647">
        <f t="shared" si="394"/>
        <v>0</v>
      </c>
      <c r="K11736" s="410">
        <f t="shared" si="393"/>
        <v>0</v>
      </c>
      <c r="L11736" s="11"/>
      <c r="M11736" s="11"/>
    </row>
    <row r="11737" spans="2:13" ht="12.75" hidden="1" customHeight="1">
      <c r="B11737" s="1317"/>
      <c r="C11737" s="1320"/>
      <c r="D11737" s="630">
        <v>711</v>
      </c>
      <c r="E11737" s="1298"/>
      <c r="F11737" s="1298"/>
      <c r="G11737" s="1298"/>
      <c r="H11737" s="645">
        <v>0.01</v>
      </c>
      <c r="I11737" s="646"/>
      <c r="J11737" s="647">
        <f t="shared" si="394"/>
        <v>0</v>
      </c>
      <c r="K11737" s="410">
        <f t="shared" si="393"/>
        <v>0</v>
      </c>
      <c r="L11737" s="11"/>
      <c r="M11737" s="11"/>
    </row>
    <row r="11738" spans="2:13" ht="12.75" hidden="1" customHeight="1">
      <c r="B11738" s="1317"/>
      <c r="C11738" s="1320"/>
      <c r="D11738" s="630">
        <v>712</v>
      </c>
      <c r="E11738" s="1298"/>
      <c r="F11738" s="1298"/>
      <c r="G11738" s="1298"/>
      <c r="H11738" s="645">
        <v>0.01</v>
      </c>
      <c r="I11738" s="646"/>
      <c r="J11738" s="647">
        <f t="shared" si="394"/>
        <v>0</v>
      </c>
      <c r="K11738" s="410">
        <f t="shared" si="393"/>
        <v>0</v>
      </c>
      <c r="L11738" s="11"/>
      <c r="M11738" s="11"/>
    </row>
    <row r="11739" spans="2:13" ht="12.75" hidden="1" customHeight="1">
      <c r="B11739" s="1317"/>
      <c r="C11739" s="1320"/>
      <c r="D11739" s="630">
        <v>713</v>
      </c>
      <c r="E11739" s="1298"/>
      <c r="F11739" s="1298"/>
      <c r="G11739" s="1298"/>
      <c r="H11739" s="645">
        <v>0.01</v>
      </c>
      <c r="I11739" s="646"/>
      <c r="J11739" s="647">
        <f t="shared" si="394"/>
        <v>0</v>
      </c>
      <c r="K11739" s="410">
        <f t="shared" si="393"/>
        <v>0</v>
      </c>
      <c r="L11739" s="11"/>
      <c r="M11739" s="11"/>
    </row>
    <row r="11740" spans="2:13" ht="12.75" hidden="1" customHeight="1">
      <c r="B11740" s="1317"/>
      <c r="C11740" s="1320"/>
      <c r="D11740" s="630">
        <v>714</v>
      </c>
      <c r="E11740" s="1298"/>
      <c r="F11740" s="1298"/>
      <c r="G11740" s="1298"/>
      <c r="H11740" s="645">
        <v>0.01</v>
      </c>
      <c r="I11740" s="646"/>
      <c r="J11740" s="647">
        <f t="shared" si="394"/>
        <v>0</v>
      </c>
      <c r="K11740" s="410">
        <f t="shared" si="393"/>
        <v>0</v>
      </c>
      <c r="L11740" s="11"/>
      <c r="M11740" s="11"/>
    </row>
    <row r="11741" spans="2:13" ht="12.75" hidden="1" customHeight="1">
      <c r="B11741" s="1317"/>
      <c r="C11741" s="1320"/>
      <c r="D11741" s="630">
        <v>715</v>
      </c>
      <c r="E11741" s="1298"/>
      <c r="F11741" s="1298"/>
      <c r="G11741" s="1298"/>
      <c r="H11741" s="645">
        <v>0.01</v>
      </c>
      <c r="I11741" s="646"/>
      <c r="J11741" s="647">
        <f t="shared" si="394"/>
        <v>0</v>
      </c>
      <c r="K11741" s="410">
        <f t="shared" si="393"/>
        <v>0</v>
      </c>
      <c r="L11741" s="11"/>
      <c r="M11741" s="11"/>
    </row>
    <row r="11742" spans="2:13" ht="12.75" hidden="1" customHeight="1">
      <c r="B11742" s="1317"/>
      <c r="C11742" s="1320"/>
      <c r="D11742" s="630">
        <v>716</v>
      </c>
      <c r="E11742" s="1298"/>
      <c r="F11742" s="1298"/>
      <c r="G11742" s="1298"/>
      <c r="H11742" s="645">
        <v>0.01</v>
      </c>
      <c r="I11742" s="646"/>
      <c r="J11742" s="647">
        <f t="shared" si="394"/>
        <v>0</v>
      </c>
      <c r="K11742" s="410">
        <f t="shared" si="393"/>
        <v>0</v>
      </c>
      <c r="L11742" s="11"/>
      <c r="M11742" s="11"/>
    </row>
    <row r="11743" spans="2:13" ht="12.75" hidden="1" customHeight="1">
      <c r="B11743" s="1317"/>
      <c r="C11743" s="1320"/>
      <c r="D11743" s="630">
        <v>717</v>
      </c>
      <c r="E11743" s="1298"/>
      <c r="F11743" s="1298"/>
      <c r="G11743" s="1298"/>
      <c r="H11743" s="645">
        <v>0.01</v>
      </c>
      <c r="I11743" s="646"/>
      <c r="J11743" s="647">
        <f t="shared" si="394"/>
        <v>0</v>
      </c>
      <c r="K11743" s="410">
        <f t="shared" si="393"/>
        <v>0</v>
      </c>
      <c r="L11743" s="11"/>
      <c r="M11743" s="11"/>
    </row>
    <row r="11744" spans="2:13" ht="12.75" hidden="1" customHeight="1">
      <c r="B11744" s="1317"/>
      <c r="C11744" s="1320"/>
      <c r="D11744" s="630">
        <v>718</v>
      </c>
      <c r="E11744" s="1298"/>
      <c r="F11744" s="1298"/>
      <c r="G11744" s="1298"/>
      <c r="H11744" s="645">
        <v>0.01</v>
      </c>
      <c r="I11744" s="646"/>
      <c r="J11744" s="647">
        <f t="shared" si="394"/>
        <v>0</v>
      </c>
      <c r="K11744" s="410">
        <f t="shared" si="393"/>
        <v>0</v>
      </c>
      <c r="L11744" s="11"/>
      <c r="M11744" s="11"/>
    </row>
    <row r="11745" spans="2:13" ht="12.75" hidden="1" customHeight="1">
      <c r="B11745" s="1317"/>
      <c r="C11745" s="1320"/>
      <c r="D11745" s="630">
        <v>719</v>
      </c>
      <c r="E11745" s="1298"/>
      <c r="F11745" s="1298"/>
      <c r="G11745" s="1298"/>
      <c r="H11745" s="645">
        <v>0.01</v>
      </c>
      <c r="I11745" s="646"/>
      <c r="J11745" s="647">
        <f t="shared" si="394"/>
        <v>0</v>
      </c>
      <c r="K11745" s="410">
        <f t="shared" si="393"/>
        <v>0</v>
      </c>
      <c r="L11745" s="11"/>
      <c r="M11745" s="11"/>
    </row>
    <row r="11746" spans="2:13" ht="12.75" hidden="1" customHeight="1">
      <c r="B11746" s="1317"/>
      <c r="C11746" s="1320"/>
      <c r="D11746" s="630">
        <v>720</v>
      </c>
      <c r="E11746" s="1298"/>
      <c r="F11746" s="1298"/>
      <c r="G11746" s="1298"/>
      <c r="H11746" s="645">
        <v>0.01</v>
      </c>
      <c r="I11746" s="646"/>
      <c r="J11746" s="647">
        <f t="shared" si="394"/>
        <v>0</v>
      </c>
      <c r="K11746" s="410">
        <f t="shared" si="393"/>
        <v>0</v>
      </c>
      <c r="L11746" s="11"/>
      <c r="M11746" s="11"/>
    </row>
    <row r="11747" spans="2:13" ht="12.75" hidden="1" customHeight="1">
      <c r="B11747" s="1317"/>
      <c r="C11747" s="1320"/>
      <c r="D11747" s="630">
        <v>721</v>
      </c>
      <c r="E11747" s="1298"/>
      <c r="F11747" s="1298"/>
      <c r="G11747" s="1298"/>
      <c r="H11747" s="645">
        <v>0.01</v>
      </c>
      <c r="I11747" s="646"/>
      <c r="J11747" s="647">
        <f t="shared" si="394"/>
        <v>0</v>
      </c>
      <c r="K11747" s="410">
        <f t="shared" si="393"/>
        <v>0</v>
      </c>
      <c r="L11747" s="11"/>
      <c r="M11747" s="11"/>
    </row>
    <row r="11748" spans="2:13" ht="12.75" hidden="1" customHeight="1">
      <c r="B11748" s="1317"/>
      <c r="C11748" s="1320"/>
      <c r="D11748" s="630">
        <v>722</v>
      </c>
      <c r="E11748" s="1298"/>
      <c r="F11748" s="1298"/>
      <c r="G11748" s="1298"/>
      <c r="H11748" s="645">
        <v>0.01</v>
      </c>
      <c r="I11748" s="646"/>
      <c r="J11748" s="647">
        <f t="shared" si="394"/>
        <v>0</v>
      </c>
      <c r="K11748" s="410">
        <f t="shared" si="393"/>
        <v>0</v>
      </c>
      <c r="L11748" s="11"/>
      <c r="M11748" s="11"/>
    </row>
    <row r="11749" spans="2:13" ht="12.75" hidden="1" customHeight="1">
      <c r="B11749" s="1317"/>
      <c r="C11749" s="1320"/>
      <c r="D11749" s="630">
        <v>723</v>
      </c>
      <c r="E11749" s="1298"/>
      <c r="F11749" s="1298"/>
      <c r="G11749" s="1298"/>
      <c r="H11749" s="645">
        <v>0.01</v>
      </c>
      <c r="I11749" s="646"/>
      <c r="J11749" s="647">
        <f t="shared" si="394"/>
        <v>0</v>
      </c>
      <c r="K11749" s="410">
        <f t="shared" si="393"/>
        <v>0</v>
      </c>
      <c r="L11749" s="11"/>
      <c r="M11749" s="11"/>
    </row>
    <row r="11750" spans="2:13" ht="12.75" hidden="1" customHeight="1">
      <c r="B11750" s="1317"/>
      <c r="C11750" s="1320"/>
      <c r="D11750" s="630">
        <v>724</v>
      </c>
      <c r="E11750" s="1298"/>
      <c r="F11750" s="1298"/>
      <c r="G11750" s="1298"/>
      <c r="H11750" s="645">
        <v>0.01</v>
      </c>
      <c r="I11750" s="646"/>
      <c r="J11750" s="647">
        <f t="shared" si="394"/>
        <v>0</v>
      </c>
      <c r="K11750" s="410">
        <f t="shared" si="393"/>
        <v>0</v>
      </c>
      <c r="L11750" s="11"/>
      <c r="M11750" s="11"/>
    </row>
    <row r="11751" spans="2:13" ht="12.75" hidden="1" customHeight="1">
      <c r="B11751" s="1317"/>
      <c r="C11751" s="1320"/>
      <c r="D11751" s="630">
        <v>725</v>
      </c>
      <c r="E11751" s="1298"/>
      <c r="F11751" s="1298"/>
      <c r="G11751" s="1298"/>
      <c r="H11751" s="645">
        <v>0.01</v>
      </c>
      <c r="I11751" s="646"/>
      <c r="J11751" s="647">
        <f t="shared" si="394"/>
        <v>0</v>
      </c>
      <c r="K11751" s="410">
        <f t="shared" si="393"/>
        <v>0</v>
      </c>
      <c r="L11751" s="11"/>
      <c r="M11751" s="11"/>
    </row>
    <row r="11752" spans="2:13" ht="12.75" hidden="1" customHeight="1">
      <c r="B11752" s="1317"/>
      <c r="C11752" s="1320"/>
      <c r="D11752" s="630">
        <v>726</v>
      </c>
      <c r="E11752" s="1298"/>
      <c r="F11752" s="1298"/>
      <c r="G11752" s="1298"/>
      <c r="H11752" s="645">
        <v>0.01</v>
      </c>
      <c r="I11752" s="646"/>
      <c r="J11752" s="647">
        <f t="shared" si="394"/>
        <v>0</v>
      </c>
      <c r="K11752" s="410">
        <f t="shared" si="393"/>
        <v>0</v>
      </c>
      <c r="L11752" s="11"/>
      <c r="M11752" s="11"/>
    </row>
    <row r="11753" spans="2:13" ht="12.75" hidden="1" customHeight="1">
      <c r="B11753" s="1317"/>
      <c r="C11753" s="1320"/>
      <c r="D11753" s="630">
        <v>727</v>
      </c>
      <c r="E11753" s="1298"/>
      <c r="F11753" s="1298"/>
      <c r="G11753" s="1298"/>
      <c r="H11753" s="645">
        <v>0.01</v>
      </c>
      <c r="I11753" s="646"/>
      <c r="J11753" s="647">
        <f t="shared" si="394"/>
        <v>0</v>
      </c>
      <c r="K11753" s="410">
        <f t="shared" si="393"/>
        <v>0</v>
      </c>
      <c r="L11753" s="11"/>
      <c r="M11753" s="11"/>
    </row>
    <row r="11754" spans="2:13" ht="12.75" hidden="1" customHeight="1">
      <c r="B11754" s="1317"/>
      <c r="C11754" s="1320"/>
      <c r="D11754" s="630">
        <v>728</v>
      </c>
      <c r="E11754" s="1298"/>
      <c r="F11754" s="1298"/>
      <c r="G11754" s="1298"/>
      <c r="H11754" s="645">
        <v>0.01</v>
      </c>
      <c r="I11754" s="646"/>
      <c r="J11754" s="647">
        <f t="shared" si="394"/>
        <v>0</v>
      </c>
      <c r="K11754" s="410">
        <f t="shared" si="393"/>
        <v>0</v>
      </c>
      <c r="L11754" s="11"/>
      <c r="M11754" s="11"/>
    </row>
    <row r="11755" spans="2:13" ht="12.75" hidden="1" customHeight="1">
      <c r="B11755" s="1317"/>
      <c r="C11755" s="1320"/>
      <c r="D11755" s="630">
        <v>729</v>
      </c>
      <c r="E11755" s="1298"/>
      <c r="F11755" s="1298"/>
      <c r="G11755" s="1298"/>
      <c r="H11755" s="645">
        <v>0.01</v>
      </c>
      <c r="I11755" s="646"/>
      <c r="J11755" s="647">
        <f t="shared" si="394"/>
        <v>0</v>
      </c>
      <c r="K11755" s="410">
        <f t="shared" si="393"/>
        <v>0</v>
      </c>
      <c r="L11755" s="11"/>
      <c r="M11755" s="11"/>
    </row>
    <row r="11756" spans="2:13" ht="12.75" hidden="1" customHeight="1">
      <c r="B11756" s="1317"/>
      <c r="C11756" s="1320"/>
      <c r="D11756" s="630">
        <v>730</v>
      </c>
      <c r="E11756" s="1298"/>
      <c r="F11756" s="1298"/>
      <c r="G11756" s="1298"/>
      <c r="H11756" s="645">
        <v>0.01</v>
      </c>
      <c r="I11756" s="646"/>
      <c r="J11756" s="647">
        <f t="shared" si="394"/>
        <v>0</v>
      </c>
      <c r="K11756" s="410">
        <f t="shared" si="393"/>
        <v>0</v>
      </c>
      <c r="L11756" s="11"/>
      <c r="M11756" s="11"/>
    </row>
    <row r="11757" spans="2:13" ht="12.75" hidden="1" customHeight="1">
      <c r="B11757" s="1317"/>
      <c r="C11757" s="1320"/>
      <c r="D11757" s="630">
        <v>731</v>
      </c>
      <c r="E11757" s="1298"/>
      <c r="F11757" s="1298"/>
      <c r="G11757" s="1298"/>
      <c r="H11757" s="645">
        <v>0.01</v>
      </c>
      <c r="I11757" s="646"/>
      <c r="J11757" s="647">
        <f t="shared" si="394"/>
        <v>0</v>
      </c>
      <c r="K11757" s="410">
        <f t="shared" si="393"/>
        <v>0</v>
      </c>
      <c r="L11757" s="11"/>
      <c r="M11757" s="11"/>
    </row>
    <row r="11758" spans="2:13" ht="12.75" hidden="1" customHeight="1">
      <c r="B11758" s="1317"/>
      <c r="C11758" s="1320"/>
      <c r="D11758" s="630">
        <v>732</v>
      </c>
      <c r="E11758" s="1298"/>
      <c r="F11758" s="1298"/>
      <c r="G11758" s="1298"/>
      <c r="H11758" s="645">
        <v>0.01</v>
      </c>
      <c r="I11758" s="646"/>
      <c r="J11758" s="647">
        <f t="shared" si="394"/>
        <v>0</v>
      </c>
      <c r="K11758" s="410">
        <f t="shared" si="393"/>
        <v>0</v>
      </c>
      <c r="L11758" s="11"/>
      <c r="M11758" s="11"/>
    </row>
    <row r="11759" spans="2:13" ht="12.75" hidden="1" customHeight="1">
      <c r="B11759" s="1317"/>
      <c r="C11759" s="1320"/>
      <c r="D11759" s="630">
        <v>733</v>
      </c>
      <c r="E11759" s="1298"/>
      <c r="F11759" s="1298"/>
      <c r="G11759" s="1298"/>
      <c r="H11759" s="645">
        <v>0.01</v>
      </c>
      <c r="I11759" s="646"/>
      <c r="J11759" s="647">
        <f t="shared" si="394"/>
        <v>0</v>
      </c>
      <c r="K11759" s="410">
        <f t="shared" si="393"/>
        <v>0</v>
      </c>
      <c r="L11759" s="11"/>
      <c r="M11759" s="11"/>
    </row>
    <row r="11760" spans="2:13" ht="12.75" hidden="1" customHeight="1">
      <c r="B11760" s="1317"/>
      <c r="C11760" s="1320"/>
      <c r="D11760" s="630">
        <v>734</v>
      </c>
      <c r="E11760" s="1298"/>
      <c r="F11760" s="1298"/>
      <c r="G11760" s="1298"/>
      <c r="H11760" s="645">
        <v>0.01</v>
      </c>
      <c r="I11760" s="646"/>
      <c r="J11760" s="647">
        <f t="shared" si="394"/>
        <v>0</v>
      </c>
      <c r="K11760" s="410">
        <f t="shared" si="393"/>
        <v>0</v>
      </c>
      <c r="L11760" s="11"/>
      <c r="M11760" s="11"/>
    </row>
    <row r="11761" spans="2:13" ht="12.75" hidden="1" customHeight="1">
      <c r="B11761" s="1317"/>
      <c r="C11761" s="1320"/>
      <c r="D11761" s="630">
        <v>735</v>
      </c>
      <c r="E11761" s="1298"/>
      <c r="F11761" s="1298"/>
      <c r="G11761" s="1298"/>
      <c r="H11761" s="645">
        <v>0.01</v>
      </c>
      <c r="I11761" s="646"/>
      <c r="J11761" s="647">
        <f t="shared" si="394"/>
        <v>0</v>
      </c>
      <c r="K11761" s="410">
        <f t="shared" si="393"/>
        <v>0</v>
      </c>
      <c r="L11761" s="11"/>
      <c r="M11761" s="11"/>
    </row>
    <row r="11762" spans="2:13" ht="12.75" hidden="1" customHeight="1">
      <c r="B11762" s="1317"/>
      <c r="C11762" s="1320"/>
      <c r="D11762" s="630">
        <v>736</v>
      </c>
      <c r="E11762" s="1298"/>
      <c r="F11762" s="1298"/>
      <c r="G11762" s="1298"/>
      <c r="H11762" s="645">
        <v>0.01</v>
      </c>
      <c r="I11762" s="646"/>
      <c r="J11762" s="647">
        <f t="shared" si="394"/>
        <v>0</v>
      </c>
      <c r="K11762" s="410">
        <f t="shared" si="393"/>
        <v>0</v>
      </c>
      <c r="L11762" s="11"/>
      <c r="M11762" s="11"/>
    </row>
    <row r="11763" spans="2:13" ht="12.75" hidden="1" customHeight="1">
      <c r="B11763" s="1317"/>
      <c r="C11763" s="1320"/>
      <c r="D11763" s="630">
        <v>737</v>
      </c>
      <c r="E11763" s="1298"/>
      <c r="F11763" s="1298"/>
      <c r="G11763" s="1298"/>
      <c r="H11763" s="645">
        <v>0.01</v>
      </c>
      <c r="I11763" s="646"/>
      <c r="J11763" s="647">
        <f t="shared" si="394"/>
        <v>0</v>
      </c>
      <c r="K11763" s="410">
        <f t="shared" si="393"/>
        <v>0</v>
      </c>
      <c r="L11763" s="11"/>
      <c r="M11763" s="11"/>
    </row>
    <row r="11764" spans="2:13" ht="12.75" hidden="1" customHeight="1">
      <c r="B11764" s="1317"/>
      <c r="C11764" s="1320"/>
      <c r="D11764" s="630">
        <v>738</v>
      </c>
      <c r="E11764" s="1298"/>
      <c r="F11764" s="1298"/>
      <c r="G11764" s="1298"/>
      <c r="H11764" s="645">
        <v>0.01</v>
      </c>
      <c r="I11764" s="646"/>
      <c r="J11764" s="647">
        <f t="shared" si="394"/>
        <v>0</v>
      </c>
      <c r="K11764" s="410">
        <f t="shared" si="393"/>
        <v>0</v>
      </c>
      <c r="L11764" s="11"/>
      <c r="M11764" s="11"/>
    </row>
    <row r="11765" spans="2:13" ht="12.75" hidden="1" customHeight="1">
      <c r="B11765" s="1317"/>
      <c r="C11765" s="1320"/>
      <c r="D11765" s="630">
        <v>739</v>
      </c>
      <c r="E11765" s="1298"/>
      <c r="F11765" s="1298"/>
      <c r="G11765" s="1298"/>
      <c r="H11765" s="645">
        <v>0.01</v>
      </c>
      <c r="I11765" s="646"/>
      <c r="J11765" s="647">
        <f t="shared" si="394"/>
        <v>0</v>
      </c>
      <c r="K11765" s="410">
        <f t="shared" si="393"/>
        <v>0</v>
      </c>
      <c r="L11765" s="11"/>
      <c r="M11765" s="11"/>
    </row>
    <row r="11766" spans="2:13" ht="12.75" hidden="1" customHeight="1">
      <c r="B11766" s="1317"/>
      <c r="C11766" s="1320"/>
      <c r="D11766" s="630">
        <v>740</v>
      </c>
      <c r="E11766" s="1298"/>
      <c r="F11766" s="1298"/>
      <c r="G11766" s="1298"/>
      <c r="H11766" s="645">
        <v>0.01</v>
      </c>
      <c r="I11766" s="646"/>
      <c r="J11766" s="647">
        <f t="shared" si="394"/>
        <v>0</v>
      </c>
      <c r="K11766" s="410">
        <f t="shared" si="393"/>
        <v>0</v>
      </c>
      <c r="L11766" s="11"/>
      <c r="M11766" s="11"/>
    </row>
    <row r="11767" spans="2:13" ht="12.75" hidden="1" customHeight="1">
      <c r="B11767" s="1317"/>
      <c r="C11767" s="1320"/>
      <c r="D11767" s="630">
        <v>741</v>
      </c>
      <c r="E11767" s="1298"/>
      <c r="F11767" s="1298"/>
      <c r="G11767" s="1298"/>
      <c r="H11767" s="645">
        <v>0.01</v>
      </c>
      <c r="I11767" s="646"/>
      <c r="J11767" s="647">
        <f t="shared" si="394"/>
        <v>0</v>
      </c>
      <c r="K11767" s="410">
        <f t="shared" si="393"/>
        <v>0</v>
      </c>
      <c r="L11767" s="11"/>
      <c r="M11767" s="11"/>
    </row>
    <row r="11768" spans="2:13" ht="12.75" hidden="1" customHeight="1">
      <c r="B11768" s="1317"/>
      <c r="C11768" s="1320"/>
      <c r="D11768" s="630">
        <v>742</v>
      </c>
      <c r="E11768" s="1298"/>
      <c r="F11768" s="1298"/>
      <c r="G11768" s="1298"/>
      <c r="H11768" s="645">
        <v>0.01</v>
      </c>
      <c r="I11768" s="646"/>
      <c r="J11768" s="647">
        <f t="shared" si="394"/>
        <v>0</v>
      </c>
      <c r="K11768" s="410">
        <f t="shared" si="393"/>
        <v>0</v>
      </c>
      <c r="L11768" s="11"/>
      <c r="M11768" s="11"/>
    </row>
    <row r="11769" spans="2:13" ht="12.75" hidden="1" customHeight="1">
      <c r="B11769" s="1317"/>
      <c r="C11769" s="1320"/>
      <c r="D11769" s="630">
        <v>743</v>
      </c>
      <c r="E11769" s="1298"/>
      <c r="F11769" s="1298"/>
      <c r="G11769" s="1298"/>
      <c r="H11769" s="645">
        <v>0.01</v>
      </c>
      <c r="I11769" s="646"/>
      <c r="J11769" s="647">
        <f t="shared" si="394"/>
        <v>0</v>
      </c>
      <c r="K11769" s="410">
        <f t="shared" si="393"/>
        <v>0</v>
      </c>
      <c r="L11769" s="11"/>
      <c r="M11769" s="11"/>
    </row>
    <row r="11770" spans="2:13" ht="12.75" hidden="1" customHeight="1">
      <c r="B11770" s="1317"/>
      <c r="C11770" s="1320"/>
      <c r="D11770" s="630">
        <v>744</v>
      </c>
      <c r="E11770" s="1298"/>
      <c r="F11770" s="1298"/>
      <c r="G11770" s="1298"/>
      <c r="H11770" s="645">
        <v>0.01</v>
      </c>
      <c r="I11770" s="646"/>
      <c r="J11770" s="647">
        <f t="shared" si="394"/>
        <v>0</v>
      </c>
      <c r="K11770" s="410">
        <f t="shared" ref="K11770:K11833" si="395">IF(I11770-J11770&lt;0,0,I11770-J11770)</f>
        <v>0</v>
      </c>
      <c r="L11770" s="11"/>
      <c r="M11770" s="11"/>
    </row>
    <row r="11771" spans="2:13" ht="12.75" hidden="1" customHeight="1">
      <c r="B11771" s="1317"/>
      <c r="C11771" s="1320"/>
      <c r="D11771" s="630">
        <v>745</v>
      </c>
      <c r="E11771" s="1298"/>
      <c r="F11771" s="1298"/>
      <c r="G11771" s="1298"/>
      <c r="H11771" s="645">
        <v>0.01</v>
      </c>
      <c r="I11771" s="646"/>
      <c r="J11771" s="647">
        <f t="shared" si="394"/>
        <v>0</v>
      </c>
      <c r="K11771" s="410">
        <f t="shared" si="395"/>
        <v>0</v>
      </c>
      <c r="L11771" s="11"/>
      <c r="M11771" s="11"/>
    </row>
    <row r="11772" spans="2:13" ht="12.75" hidden="1" customHeight="1">
      <c r="B11772" s="1317"/>
      <c r="C11772" s="1320"/>
      <c r="D11772" s="630">
        <v>746</v>
      </c>
      <c r="E11772" s="1298"/>
      <c r="F11772" s="1298"/>
      <c r="G11772" s="1298"/>
      <c r="H11772" s="645">
        <v>0.01</v>
      </c>
      <c r="I11772" s="646"/>
      <c r="J11772" s="647">
        <f t="shared" si="394"/>
        <v>0</v>
      </c>
      <c r="K11772" s="410">
        <f t="shared" si="395"/>
        <v>0</v>
      </c>
      <c r="L11772" s="11"/>
      <c r="M11772" s="11"/>
    </row>
    <row r="11773" spans="2:13" ht="12.75" hidden="1" customHeight="1">
      <c r="B11773" s="1317"/>
      <c r="C11773" s="1320"/>
      <c r="D11773" s="630">
        <v>747</v>
      </c>
      <c r="E11773" s="1298"/>
      <c r="F11773" s="1298"/>
      <c r="G11773" s="1298"/>
      <c r="H11773" s="645">
        <v>0.01</v>
      </c>
      <c r="I11773" s="646"/>
      <c r="J11773" s="647">
        <f t="shared" si="394"/>
        <v>0</v>
      </c>
      <c r="K11773" s="410">
        <f t="shared" si="395"/>
        <v>0</v>
      </c>
      <c r="L11773" s="11"/>
      <c r="M11773" s="11"/>
    </row>
    <row r="11774" spans="2:13" ht="12.75" hidden="1" customHeight="1">
      <c r="B11774" s="1317"/>
      <c r="C11774" s="1320"/>
      <c r="D11774" s="630">
        <v>748</v>
      </c>
      <c r="E11774" s="1298"/>
      <c r="F11774" s="1298"/>
      <c r="G11774" s="1298"/>
      <c r="H11774" s="645">
        <v>0.01</v>
      </c>
      <c r="I11774" s="646"/>
      <c r="J11774" s="647">
        <f t="shared" si="394"/>
        <v>0</v>
      </c>
      <c r="K11774" s="410">
        <f t="shared" si="395"/>
        <v>0</v>
      </c>
      <c r="L11774" s="11"/>
      <c r="M11774" s="11"/>
    </row>
    <row r="11775" spans="2:13" ht="12.75" hidden="1" customHeight="1">
      <c r="B11775" s="1317"/>
      <c r="C11775" s="1320"/>
      <c r="D11775" s="630">
        <v>749</v>
      </c>
      <c r="E11775" s="1298"/>
      <c r="F11775" s="1298"/>
      <c r="G11775" s="1298"/>
      <c r="H11775" s="645">
        <v>0.01</v>
      </c>
      <c r="I11775" s="646"/>
      <c r="J11775" s="647">
        <f t="shared" si="394"/>
        <v>0</v>
      </c>
      <c r="K11775" s="410">
        <f t="shared" si="395"/>
        <v>0</v>
      </c>
      <c r="L11775" s="11"/>
      <c r="M11775" s="11"/>
    </row>
    <row r="11776" spans="2:13" ht="12.75" hidden="1" customHeight="1">
      <c r="B11776" s="1317"/>
      <c r="C11776" s="1320"/>
      <c r="D11776" s="630">
        <v>750</v>
      </c>
      <c r="E11776" s="1298"/>
      <c r="F11776" s="1298"/>
      <c r="G11776" s="1298"/>
      <c r="H11776" s="645">
        <v>0.01</v>
      </c>
      <c r="I11776" s="646"/>
      <c r="J11776" s="647">
        <f t="shared" si="394"/>
        <v>0</v>
      </c>
      <c r="K11776" s="410">
        <f t="shared" si="395"/>
        <v>0</v>
      </c>
      <c r="L11776" s="11"/>
      <c r="M11776" s="11"/>
    </row>
    <row r="11777" spans="2:13" ht="12.75" hidden="1" customHeight="1">
      <c r="B11777" s="1317"/>
      <c r="C11777" s="1320"/>
      <c r="D11777" s="630">
        <v>751</v>
      </c>
      <c r="E11777" s="1298"/>
      <c r="F11777" s="1298"/>
      <c r="G11777" s="1298"/>
      <c r="H11777" s="645">
        <v>0.01</v>
      </c>
      <c r="I11777" s="646"/>
      <c r="J11777" s="647">
        <f t="shared" si="394"/>
        <v>0</v>
      </c>
      <c r="K11777" s="410">
        <f t="shared" si="395"/>
        <v>0</v>
      </c>
      <c r="L11777" s="11"/>
      <c r="M11777" s="11"/>
    </row>
    <row r="11778" spans="2:13" ht="12.75" hidden="1" customHeight="1">
      <c r="B11778" s="1317"/>
      <c r="C11778" s="1320"/>
      <c r="D11778" s="630">
        <v>752</v>
      </c>
      <c r="E11778" s="1298"/>
      <c r="F11778" s="1298"/>
      <c r="G11778" s="1298"/>
      <c r="H11778" s="645">
        <v>0.01</v>
      </c>
      <c r="I11778" s="646"/>
      <c r="J11778" s="647">
        <f t="shared" si="394"/>
        <v>0</v>
      </c>
      <c r="K11778" s="410">
        <f t="shared" si="395"/>
        <v>0</v>
      </c>
      <c r="L11778" s="11"/>
      <c r="M11778" s="11"/>
    </row>
    <row r="11779" spans="2:13" ht="12.75" hidden="1" customHeight="1">
      <c r="B11779" s="1317"/>
      <c r="C11779" s="1320"/>
      <c r="D11779" s="630">
        <v>753</v>
      </c>
      <c r="E11779" s="1298"/>
      <c r="F11779" s="1298"/>
      <c r="G11779" s="1298"/>
      <c r="H11779" s="645">
        <v>0.01</v>
      </c>
      <c r="I11779" s="646"/>
      <c r="J11779" s="647">
        <f t="shared" si="394"/>
        <v>0</v>
      </c>
      <c r="K11779" s="410">
        <f t="shared" si="395"/>
        <v>0</v>
      </c>
      <c r="L11779" s="11"/>
      <c r="M11779" s="11"/>
    </row>
    <row r="11780" spans="2:13" ht="12.75" hidden="1" customHeight="1">
      <c r="B11780" s="1317"/>
      <c r="C11780" s="1320"/>
      <c r="D11780" s="630">
        <v>754</v>
      </c>
      <c r="E11780" s="1298"/>
      <c r="F11780" s="1298"/>
      <c r="G11780" s="1298"/>
      <c r="H11780" s="645">
        <v>0.01</v>
      </c>
      <c r="I11780" s="646"/>
      <c r="J11780" s="647">
        <f t="shared" si="394"/>
        <v>0</v>
      </c>
      <c r="K11780" s="410">
        <f t="shared" si="395"/>
        <v>0</v>
      </c>
      <c r="L11780" s="11"/>
      <c r="M11780" s="11"/>
    </row>
    <row r="11781" spans="2:13" ht="12.75" hidden="1" customHeight="1">
      <c r="B11781" s="1317"/>
      <c r="C11781" s="1320"/>
      <c r="D11781" s="630">
        <v>755</v>
      </c>
      <c r="E11781" s="1298"/>
      <c r="F11781" s="1298"/>
      <c r="G11781" s="1298"/>
      <c r="H11781" s="645">
        <v>0.01</v>
      </c>
      <c r="I11781" s="646"/>
      <c r="J11781" s="647">
        <f t="shared" si="394"/>
        <v>0</v>
      </c>
      <c r="K11781" s="410">
        <f t="shared" si="395"/>
        <v>0</v>
      </c>
      <c r="L11781" s="11"/>
      <c r="M11781" s="11"/>
    </row>
    <row r="11782" spans="2:13" ht="12.75" hidden="1" customHeight="1">
      <c r="B11782" s="1317"/>
      <c r="C11782" s="1320"/>
      <c r="D11782" s="630">
        <v>756</v>
      </c>
      <c r="E11782" s="1298"/>
      <c r="F11782" s="1298"/>
      <c r="G11782" s="1298"/>
      <c r="H11782" s="645">
        <v>0.01</v>
      </c>
      <c r="I11782" s="646"/>
      <c r="J11782" s="647">
        <f t="shared" si="394"/>
        <v>0</v>
      </c>
      <c r="K11782" s="410">
        <f t="shared" si="395"/>
        <v>0</v>
      </c>
      <c r="L11782" s="11"/>
      <c r="M11782" s="11"/>
    </row>
    <row r="11783" spans="2:13" ht="12.75" hidden="1" customHeight="1">
      <c r="B11783" s="1317"/>
      <c r="C11783" s="1320"/>
      <c r="D11783" s="630">
        <v>757</v>
      </c>
      <c r="E11783" s="1298"/>
      <c r="F11783" s="1298"/>
      <c r="G11783" s="1298"/>
      <c r="H11783" s="645">
        <v>0.01</v>
      </c>
      <c r="I11783" s="646"/>
      <c r="J11783" s="647">
        <f t="shared" si="394"/>
        <v>0</v>
      </c>
      <c r="K11783" s="410">
        <f t="shared" si="395"/>
        <v>0</v>
      </c>
      <c r="L11783" s="11"/>
      <c r="M11783" s="11"/>
    </row>
    <row r="11784" spans="2:13" ht="12.75" hidden="1" customHeight="1">
      <c r="B11784" s="1317"/>
      <c r="C11784" s="1320"/>
      <c r="D11784" s="630">
        <v>758</v>
      </c>
      <c r="E11784" s="1298"/>
      <c r="F11784" s="1298"/>
      <c r="G11784" s="1298"/>
      <c r="H11784" s="645">
        <v>0.01</v>
      </c>
      <c r="I11784" s="646"/>
      <c r="J11784" s="647">
        <f t="shared" si="394"/>
        <v>0</v>
      </c>
      <c r="K11784" s="410">
        <f t="shared" si="395"/>
        <v>0</v>
      </c>
      <c r="L11784" s="11"/>
      <c r="M11784" s="11"/>
    </row>
    <row r="11785" spans="2:13" ht="12.75" hidden="1" customHeight="1">
      <c r="B11785" s="1317"/>
      <c r="C11785" s="1320"/>
      <c r="D11785" s="630">
        <v>759</v>
      </c>
      <c r="E11785" s="1298"/>
      <c r="F11785" s="1298"/>
      <c r="G11785" s="1298"/>
      <c r="H11785" s="645">
        <v>0.01</v>
      </c>
      <c r="I11785" s="646"/>
      <c r="J11785" s="647">
        <f t="shared" si="394"/>
        <v>0</v>
      </c>
      <c r="K11785" s="410">
        <f t="shared" si="395"/>
        <v>0</v>
      </c>
      <c r="L11785" s="11"/>
      <c r="M11785" s="11"/>
    </row>
    <row r="11786" spans="2:13" ht="12.75" hidden="1" customHeight="1">
      <c r="B11786" s="1317"/>
      <c r="C11786" s="1320"/>
      <c r="D11786" s="630">
        <v>760</v>
      </c>
      <c r="E11786" s="1298"/>
      <c r="F11786" s="1298"/>
      <c r="G11786" s="1298"/>
      <c r="H11786" s="645">
        <v>0.01</v>
      </c>
      <c r="I11786" s="646"/>
      <c r="J11786" s="647">
        <f t="shared" si="394"/>
        <v>0</v>
      </c>
      <c r="K11786" s="410">
        <f t="shared" si="395"/>
        <v>0</v>
      </c>
      <c r="L11786" s="11"/>
      <c r="M11786" s="11"/>
    </row>
    <row r="11787" spans="2:13" ht="12.75" hidden="1" customHeight="1">
      <c r="B11787" s="1317"/>
      <c r="C11787" s="1320"/>
      <c r="D11787" s="630">
        <v>761</v>
      </c>
      <c r="E11787" s="1298"/>
      <c r="F11787" s="1298"/>
      <c r="G11787" s="1298"/>
      <c r="H11787" s="645">
        <v>0.01</v>
      </c>
      <c r="I11787" s="646"/>
      <c r="J11787" s="647">
        <f t="shared" si="394"/>
        <v>0</v>
      </c>
      <c r="K11787" s="410">
        <f t="shared" si="395"/>
        <v>0</v>
      </c>
      <c r="L11787" s="11"/>
      <c r="M11787" s="11"/>
    </row>
    <row r="11788" spans="2:13" ht="12.75" hidden="1" customHeight="1">
      <c r="B11788" s="1317"/>
      <c r="C11788" s="1320"/>
      <c r="D11788" s="630">
        <v>762</v>
      </c>
      <c r="E11788" s="1298"/>
      <c r="F11788" s="1298"/>
      <c r="G11788" s="1298"/>
      <c r="H11788" s="645">
        <v>0.01</v>
      </c>
      <c r="I11788" s="646"/>
      <c r="J11788" s="647">
        <f t="shared" si="394"/>
        <v>0</v>
      </c>
      <c r="K11788" s="410">
        <f t="shared" si="395"/>
        <v>0</v>
      </c>
      <c r="L11788" s="11"/>
      <c r="M11788" s="11"/>
    </row>
    <row r="11789" spans="2:13" ht="12.75" hidden="1" customHeight="1">
      <c r="B11789" s="1317"/>
      <c r="C11789" s="1320"/>
      <c r="D11789" s="630">
        <v>763</v>
      </c>
      <c r="E11789" s="1298"/>
      <c r="F11789" s="1298"/>
      <c r="G11789" s="1298"/>
      <c r="H11789" s="645">
        <v>0.01</v>
      </c>
      <c r="I11789" s="646"/>
      <c r="J11789" s="647">
        <f t="shared" si="394"/>
        <v>0</v>
      </c>
      <c r="K11789" s="410">
        <f t="shared" si="395"/>
        <v>0</v>
      </c>
      <c r="L11789" s="11"/>
      <c r="M11789" s="11"/>
    </row>
    <row r="11790" spans="2:13" ht="12.75" hidden="1" customHeight="1">
      <c r="B11790" s="1317"/>
      <c r="C11790" s="1320"/>
      <c r="D11790" s="630">
        <v>764</v>
      </c>
      <c r="E11790" s="1298"/>
      <c r="F11790" s="1298"/>
      <c r="G11790" s="1298"/>
      <c r="H11790" s="645">
        <v>0.01</v>
      </c>
      <c r="I11790" s="646"/>
      <c r="J11790" s="647">
        <f t="shared" si="394"/>
        <v>0</v>
      </c>
      <c r="K11790" s="410">
        <f t="shared" si="395"/>
        <v>0</v>
      </c>
      <c r="L11790" s="11"/>
      <c r="M11790" s="11"/>
    </row>
    <row r="11791" spans="2:13" ht="12.75" hidden="1" customHeight="1">
      <c r="B11791" s="1317"/>
      <c r="C11791" s="1320"/>
      <c r="D11791" s="630">
        <v>765</v>
      </c>
      <c r="E11791" s="1298"/>
      <c r="F11791" s="1298"/>
      <c r="G11791" s="1298"/>
      <c r="H11791" s="645">
        <v>0.01</v>
      </c>
      <c r="I11791" s="646"/>
      <c r="J11791" s="647">
        <f t="shared" si="394"/>
        <v>0</v>
      </c>
      <c r="K11791" s="410">
        <f t="shared" si="395"/>
        <v>0</v>
      </c>
      <c r="L11791" s="11"/>
      <c r="M11791" s="11"/>
    </row>
    <row r="11792" spans="2:13" ht="12.75" hidden="1" customHeight="1">
      <c r="B11792" s="1317"/>
      <c r="C11792" s="1320"/>
      <c r="D11792" s="630">
        <v>766</v>
      </c>
      <c r="E11792" s="1298"/>
      <c r="F11792" s="1298"/>
      <c r="G11792" s="1298"/>
      <c r="H11792" s="645">
        <v>0.01</v>
      </c>
      <c r="I11792" s="646"/>
      <c r="J11792" s="647">
        <f t="shared" si="394"/>
        <v>0</v>
      </c>
      <c r="K11792" s="410">
        <f t="shared" si="395"/>
        <v>0</v>
      </c>
      <c r="L11792" s="11"/>
      <c r="M11792" s="11"/>
    </row>
    <row r="11793" spans="2:13" ht="12.75" hidden="1" customHeight="1">
      <c r="B11793" s="1317"/>
      <c r="C11793" s="1320"/>
      <c r="D11793" s="630">
        <v>767</v>
      </c>
      <c r="E11793" s="1298"/>
      <c r="F11793" s="1298"/>
      <c r="G11793" s="1298"/>
      <c r="H11793" s="645">
        <v>0.01</v>
      </c>
      <c r="I11793" s="646"/>
      <c r="J11793" s="647">
        <f t="shared" si="394"/>
        <v>0</v>
      </c>
      <c r="K11793" s="410">
        <f t="shared" si="395"/>
        <v>0</v>
      </c>
      <c r="L11793" s="11"/>
      <c r="M11793" s="11"/>
    </row>
    <row r="11794" spans="2:13" ht="12.75" hidden="1" customHeight="1">
      <c r="B11794" s="1317"/>
      <c r="C11794" s="1320"/>
      <c r="D11794" s="630">
        <v>768</v>
      </c>
      <c r="E11794" s="1298"/>
      <c r="F11794" s="1298"/>
      <c r="G11794" s="1298"/>
      <c r="H11794" s="645">
        <v>0.01</v>
      </c>
      <c r="I11794" s="646"/>
      <c r="J11794" s="647">
        <f t="shared" si="394"/>
        <v>0</v>
      </c>
      <c r="K11794" s="410">
        <f t="shared" si="395"/>
        <v>0</v>
      </c>
      <c r="L11794" s="11"/>
      <c r="M11794" s="11"/>
    </row>
    <row r="11795" spans="2:13" ht="12.75" hidden="1" customHeight="1">
      <c r="B11795" s="1317"/>
      <c r="C11795" s="1320"/>
      <c r="D11795" s="630">
        <v>769</v>
      </c>
      <c r="E11795" s="1298"/>
      <c r="F11795" s="1298"/>
      <c r="G11795" s="1298"/>
      <c r="H11795" s="645">
        <v>0.01</v>
      </c>
      <c r="I11795" s="646"/>
      <c r="J11795" s="647">
        <f t="shared" ref="J11795:J11858" si="396">$I$12030*H11795</f>
        <v>0</v>
      </c>
      <c r="K11795" s="410">
        <f t="shared" si="395"/>
        <v>0</v>
      </c>
      <c r="L11795" s="11"/>
      <c r="M11795" s="11"/>
    </row>
    <row r="11796" spans="2:13" ht="12.75" hidden="1" customHeight="1">
      <c r="B11796" s="1317"/>
      <c r="C11796" s="1320"/>
      <c r="D11796" s="630">
        <v>770</v>
      </c>
      <c r="E11796" s="1298"/>
      <c r="F11796" s="1298"/>
      <c r="G11796" s="1298"/>
      <c r="H11796" s="645">
        <v>0.01</v>
      </c>
      <c r="I11796" s="646"/>
      <c r="J11796" s="647">
        <f t="shared" si="396"/>
        <v>0</v>
      </c>
      <c r="K11796" s="410">
        <f t="shared" si="395"/>
        <v>0</v>
      </c>
      <c r="L11796" s="11"/>
      <c r="M11796" s="11"/>
    </row>
    <row r="11797" spans="2:13" ht="12.75" hidden="1" customHeight="1">
      <c r="B11797" s="1317"/>
      <c r="C11797" s="1320"/>
      <c r="D11797" s="630">
        <v>771</v>
      </c>
      <c r="E11797" s="1298"/>
      <c r="F11797" s="1298"/>
      <c r="G11797" s="1298"/>
      <c r="H11797" s="645">
        <v>0.01</v>
      </c>
      <c r="I11797" s="646"/>
      <c r="J11797" s="647">
        <f t="shared" si="396"/>
        <v>0</v>
      </c>
      <c r="K11797" s="410">
        <f t="shared" si="395"/>
        <v>0</v>
      </c>
      <c r="L11797" s="11"/>
      <c r="M11797" s="11"/>
    </row>
    <row r="11798" spans="2:13" ht="12.75" hidden="1" customHeight="1">
      <c r="B11798" s="1317"/>
      <c r="C11798" s="1320"/>
      <c r="D11798" s="630">
        <v>772</v>
      </c>
      <c r="E11798" s="1298"/>
      <c r="F11798" s="1298"/>
      <c r="G11798" s="1298"/>
      <c r="H11798" s="645">
        <v>0.01</v>
      </c>
      <c r="I11798" s="646"/>
      <c r="J11798" s="647">
        <f t="shared" si="396"/>
        <v>0</v>
      </c>
      <c r="K11798" s="410">
        <f t="shared" si="395"/>
        <v>0</v>
      </c>
      <c r="L11798" s="11"/>
      <c r="M11798" s="11"/>
    </row>
    <row r="11799" spans="2:13" ht="12.75" hidden="1" customHeight="1">
      <c r="B11799" s="1317"/>
      <c r="C11799" s="1320"/>
      <c r="D11799" s="630">
        <v>773</v>
      </c>
      <c r="E11799" s="1298"/>
      <c r="F11799" s="1298"/>
      <c r="G11799" s="1298"/>
      <c r="H11799" s="645">
        <v>0.01</v>
      </c>
      <c r="I11799" s="646"/>
      <c r="J11799" s="647">
        <f t="shared" si="396"/>
        <v>0</v>
      </c>
      <c r="K11799" s="410">
        <f t="shared" si="395"/>
        <v>0</v>
      </c>
      <c r="L11799" s="11"/>
      <c r="M11799" s="11"/>
    </row>
    <row r="11800" spans="2:13" ht="12.75" hidden="1" customHeight="1">
      <c r="B11800" s="1317"/>
      <c r="C11800" s="1320"/>
      <c r="D11800" s="630">
        <v>774</v>
      </c>
      <c r="E11800" s="1298"/>
      <c r="F11800" s="1298"/>
      <c r="G11800" s="1298"/>
      <c r="H11800" s="645">
        <v>0.01</v>
      </c>
      <c r="I11800" s="646"/>
      <c r="J11800" s="647">
        <f t="shared" si="396"/>
        <v>0</v>
      </c>
      <c r="K11800" s="410">
        <f t="shared" si="395"/>
        <v>0</v>
      </c>
      <c r="L11800" s="11"/>
      <c r="M11800" s="11"/>
    </row>
    <row r="11801" spans="2:13" ht="12.75" hidden="1" customHeight="1">
      <c r="B11801" s="1317"/>
      <c r="C11801" s="1320"/>
      <c r="D11801" s="630">
        <v>775</v>
      </c>
      <c r="E11801" s="1298"/>
      <c r="F11801" s="1298"/>
      <c r="G11801" s="1298"/>
      <c r="H11801" s="645">
        <v>0.01</v>
      </c>
      <c r="I11801" s="646"/>
      <c r="J11801" s="647">
        <f t="shared" si="396"/>
        <v>0</v>
      </c>
      <c r="K11801" s="410">
        <f t="shared" si="395"/>
        <v>0</v>
      </c>
      <c r="L11801" s="11"/>
      <c r="M11801" s="11"/>
    </row>
    <row r="11802" spans="2:13" ht="12.75" hidden="1" customHeight="1">
      <c r="B11802" s="1317"/>
      <c r="C11802" s="1320"/>
      <c r="D11802" s="630">
        <v>776</v>
      </c>
      <c r="E11802" s="1298"/>
      <c r="F11802" s="1298"/>
      <c r="G11802" s="1298"/>
      <c r="H11802" s="645">
        <v>0.01</v>
      </c>
      <c r="I11802" s="646"/>
      <c r="J11802" s="647">
        <f t="shared" si="396"/>
        <v>0</v>
      </c>
      <c r="K11802" s="410">
        <f t="shared" si="395"/>
        <v>0</v>
      </c>
      <c r="L11802" s="11"/>
      <c r="M11802" s="11"/>
    </row>
    <row r="11803" spans="2:13" ht="12.75" hidden="1" customHeight="1">
      <c r="B11803" s="1317"/>
      <c r="C11803" s="1320"/>
      <c r="D11803" s="630">
        <v>777</v>
      </c>
      <c r="E11803" s="1298"/>
      <c r="F11803" s="1298"/>
      <c r="G11803" s="1298"/>
      <c r="H11803" s="645">
        <v>0.01</v>
      </c>
      <c r="I11803" s="646"/>
      <c r="J11803" s="647">
        <f t="shared" si="396"/>
        <v>0</v>
      </c>
      <c r="K11803" s="410">
        <f t="shared" si="395"/>
        <v>0</v>
      </c>
      <c r="L11803" s="11"/>
      <c r="M11803" s="11"/>
    </row>
    <row r="11804" spans="2:13" ht="12.75" hidden="1" customHeight="1">
      <c r="B11804" s="1317"/>
      <c r="C11804" s="1320"/>
      <c r="D11804" s="630">
        <v>778</v>
      </c>
      <c r="E11804" s="1298"/>
      <c r="F11804" s="1298"/>
      <c r="G11804" s="1298"/>
      <c r="H11804" s="645">
        <v>0.01</v>
      </c>
      <c r="I11804" s="646"/>
      <c r="J11804" s="647">
        <f t="shared" si="396"/>
        <v>0</v>
      </c>
      <c r="K11804" s="410">
        <f t="shared" si="395"/>
        <v>0</v>
      </c>
      <c r="L11804" s="11"/>
      <c r="M11804" s="11"/>
    </row>
    <row r="11805" spans="2:13" ht="12.75" hidden="1" customHeight="1">
      <c r="B11805" s="1317"/>
      <c r="C11805" s="1320"/>
      <c r="D11805" s="630">
        <v>779</v>
      </c>
      <c r="E11805" s="1298"/>
      <c r="F11805" s="1298"/>
      <c r="G11805" s="1298"/>
      <c r="H11805" s="645">
        <v>0.01</v>
      </c>
      <c r="I11805" s="646"/>
      <c r="J11805" s="647">
        <f t="shared" si="396"/>
        <v>0</v>
      </c>
      <c r="K11805" s="410">
        <f t="shared" si="395"/>
        <v>0</v>
      </c>
      <c r="L11805" s="11"/>
      <c r="M11805" s="11"/>
    </row>
    <row r="11806" spans="2:13" ht="12.75" hidden="1" customHeight="1">
      <c r="B11806" s="1317"/>
      <c r="C11806" s="1320"/>
      <c r="D11806" s="630">
        <v>780</v>
      </c>
      <c r="E11806" s="1298"/>
      <c r="F11806" s="1298"/>
      <c r="G11806" s="1298"/>
      <c r="H11806" s="645">
        <v>0.01</v>
      </c>
      <c r="I11806" s="646"/>
      <c r="J11806" s="647">
        <f t="shared" si="396"/>
        <v>0</v>
      </c>
      <c r="K11806" s="410">
        <f t="shared" si="395"/>
        <v>0</v>
      </c>
      <c r="L11806" s="11"/>
      <c r="M11806" s="11"/>
    </row>
    <row r="11807" spans="2:13" ht="12.75" hidden="1" customHeight="1">
      <c r="B11807" s="1317"/>
      <c r="C11807" s="1320"/>
      <c r="D11807" s="630">
        <v>781</v>
      </c>
      <c r="E11807" s="1298"/>
      <c r="F11807" s="1298"/>
      <c r="G11807" s="1298"/>
      <c r="H11807" s="645">
        <v>0.01</v>
      </c>
      <c r="I11807" s="646"/>
      <c r="J11807" s="647">
        <f t="shared" si="396"/>
        <v>0</v>
      </c>
      <c r="K11807" s="410">
        <f t="shared" si="395"/>
        <v>0</v>
      </c>
      <c r="L11807" s="11"/>
      <c r="M11807" s="11"/>
    </row>
    <row r="11808" spans="2:13" ht="12.75" hidden="1" customHeight="1">
      <c r="B11808" s="1317"/>
      <c r="C11808" s="1320"/>
      <c r="D11808" s="630">
        <v>782</v>
      </c>
      <c r="E11808" s="1298"/>
      <c r="F11808" s="1298"/>
      <c r="G11808" s="1298"/>
      <c r="H11808" s="645">
        <v>0.01</v>
      </c>
      <c r="I11808" s="646"/>
      <c r="J11808" s="647">
        <f t="shared" si="396"/>
        <v>0</v>
      </c>
      <c r="K11808" s="410">
        <f t="shared" si="395"/>
        <v>0</v>
      </c>
      <c r="L11808" s="11"/>
      <c r="M11808" s="11"/>
    </row>
    <row r="11809" spans="2:13" ht="12.75" hidden="1" customHeight="1">
      <c r="B11809" s="1317"/>
      <c r="C11809" s="1320"/>
      <c r="D11809" s="630">
        <v>783</v>
      </c>
      <c r="E11809" s="1298"/>
      <c r="F11809" s="1298"/>
      <c r="G11809" s="1298"/>
      <c r="H11809" s="645">
        <v>0.01</v>
      </c>
      <c r="I11809" s="646"/>
      <c r="J11809" s="647">
        <f t="shared" si="396"/>
        <v>0</v>
      </c>
      <c r="K11809" s="410">
        <f t="shared" si="395"/>
        <v>0</v>
      </c>
      <c r="L11809" s="11"/>
      <c r="M11809" s="11"/>
    </row>
    <row r="11810" spans="2:13" ht="12.75" hidden="1" customHeight="1">
      <c r="B11810" s="1317"/>
      <c r="C11810" s="1320"/>
      <c r="D11810" s="630">
        <v>784</v>
      </c>
      <c r="E11810" s="1298"/>
      <c r="F11810" s="1298"/>
      <c r="G11810" s="1298"/>
      <c r="H11810" s="645">
        <v>0.01</v>
      </c>
      <c r="I11810" s="646"/>
      <c r="J11810" s="647">
        <f t="shared" si="396"/>
        <v>0</v>
      </c>
      <c r="K11810" s="410">
        <f t="shared" si="395"/>
        <v>0</v>
      </c>
      <c r="L11810" s="11"/>
      <c r="M11810" s="11"/>
    </row>
    <row r="11811" spans="2:13" ht="12.75" hidden="1" customHeight="1">
      <c r="B11811" s="1317"/>
      <c r="C11811" s="1320"/>
      <c r="D11811" s="630">
        <v>785</v>
      </c>
      <c r="E11811" s="1298"/>
      <c r="F11811" s="1298"/>
      <c r="G11811" s="1298"/>
      <c r="H11811" s="645">
        <v>0.01</v>
      </c>
      <c r="I11811" s="646"/>
      <c r="J11811" s="647">
        <f t="shared" si="396"/>
        <v>0</v>
      </c>
      <c r="K11811" s="410">
        <f t="shared" si="395"/>
        <v>0</v>
      </c>
      <c r="L11811" s="11"/>
      <c r="M11811" s="11"/>
    </row>
    <row r="11812" spans="2:13" ht="12.75" hidden="1" customHeight="1">
      <c r="B11812" s="1317"/>
      <c r="C11812" s="1320"/>
      <c r="D11812" s="630">
        <v>786</v>
      </c>
      <c r="E11812" s="1298"/>
      <c r="F11812" s="1298"/>
      <c r="G11812" s="1298"/>
      <c r="H11812" s="645">
        <v>0.01</v>
      </c>
      <c r="I11812" s="646"/>
      <c r="J11812" s="647">
        <f t="shared" si="396"/>
        <v>0</v>
      </c>
      <c r="K11812" s="410">
        <f t="shared" si="395"/>
        <v>0</v>
      </c>
      <c r="L11812" s="11"/>
      <c r="M11812" s="11"/>
    </row>
    <row r="11813" spans="2:13" ht="12.75" hidden="1" customHeight="1">
      <c r="B11813" s="1317"/>
      <c r="C11813" s="1320"/>
      <c r="D11813" s="630">
        <v>787</v>
      </c>
      <c r="E11813" s="1298"/>
      <c r="F11813" s="1298"/>
      <c r="G11813" s="1298"/>
      <c r="H11813" s="645">
        <v>0.01</v>
      </c>
      <c r="I11813" s="646"/>
      <c r="J11813" s="647">
        <f t="shared" si="396"/>
        <v>0</v>
      </c>
      <c r="K11813" s="410">
        <f t="shared" si="395"/>
        <v>0</v>
      </c>
      <c r="L11813" s="11"/>
      <c r="M11813" s="11"/>
    </row>
    <row r="11814" spans="2:13" ht="12.75" hidden="1" customHeight="1">
      <c r="B11814" s="1317"/>
      <c r="C11814" s="1320"/>
      <c r="D11814" s="630">
        <v>788</v>
      </c>
      <c r="E11814" s="1298"/>
      <c r="F11814" s="1298"/>
      <c r="G11814" s="1298"/>
      <c r="H11814" s="645">
        <v>0.01</v>
      </c>
      <c r="I11814" s="646"/>
      <c r="J11814" s="647">
        <f t="shared" si="396"/>
        <v>0</v>
      </c>
      <c r="K11814" s="410">
        <f t="shared" si="395"/>
        <v>0</v>
      </c>
      <c r="L11814" s="11"/>
      <c r="M11814" s="11"/>
    </row>
    <row r="11815" spans="2:13" ht="12.75" hidden="1" customHeight="1">
      <c r="B11815" s="1317"/>
      <c r="C11815" s="1320"/>
      <c r="D11815" s="630">
        <v>789</v>
      </c>
      <c r="E11815" s="1298"/>
      <c r="F11815" s="1298"/>
      <c r="G11815" s="1298"/>
      <c r="H11815" s="645">
        <v>0.01</v>
      </c>
      <c r="I11815" s="646"/>
      <c r="J11815" s="647">
        <f t="shared" si="396"/>
        <v>0</v>
      </c>
      <c r="K11815" s="410">
        <f t="shared" si="395"/>
        <v>0</v>
      </c>
      <c r="L11815" s="11"/>
      <c r="M11815" s="11"/>
    </row>
    <row r="11816" spans="2:13" ht="12.75" hidden="1" customHeight="1">
      <c r="B11816" s="1317"/>
      <c r="C11816" s="1320"/>
      <c r="D11816" s="630">
        <v>790</v>
      </c>
      <c r="E11816" s="1298"/>
      <c r="F11816" s="1298"/>
      <c r="G11816" s="1298"/>
      <c r="H11816" s="645">
        <v>0.01</v>
      </c>
      <c r="I11816" s="646"/>
      <c r="J11816" s="647">
        <f t="shared" si="396"/>
        <v>0</v>
      </c>
      <c r="K11816" s="410">
        <f t="shared" si="395"/>
        <v>0</v>
      </c>
      <c r="L11816" s="11"/>
      <c r="M11816" s="11"/>
    </row>
    <row r="11817" spans="2:13" ht="12.75" hidden="1" customHeight="1">
      <c r="B11817" s="1317"/>
      <c r="C11817" s="1320"/>
      <c r="D11817" s="630">
        <v>791</v>
      </c>
      <c r="E11817" s="1298"/>
      <c r="F11817" s="1298"/>
      <c r="G11817" s="1298"/>
      <c r="H11817" s="645">
        <v>0.01</v>
      </c>
      <c r="I11817" s="646"/>
      <c r="J11817" s="647">
        <f t="shared" si="396"/>
        <v>0</v>
      </c>
      <c r="K11817" s="410">
        <f t="shared" si="395"/>
        <v>0</v>
      </c>
      <c r="L11817" s="11"/>
      <c r="M11817" s="11"/>
    </row>
    <row r="11818" spans="2:13" ht="12.75" hidden="1" customHeight="1">
      <c r="B11818" s="1317"/>
      <c r="C11818" s="1320"/>
      <c r="D11818" s="630">
        <v>792</v>
      </c>
      <c r="E11818" s="1298"/>
      <c r="F11818" s="1298"/>
      <c r="G11818" s="1298"/>
      <c r="H11818" s="645">
        <v>0.01</v>
      </c>
      <c r="I11818" s="646"/>
      <c r="J11818" s="647">
        <f t="shared" si="396"/>
        <v>0</v>
      </c>
      <c r="K11818" s="410">
        <f t="shared" si="395"/>
        <v>0</v>
      </c>
      <c r="L11818" s="11"/>
      <c r="M11818" s="11"/>
    </row>
    <row r="11819" spans="2:13" ht="12.75" hidden="1" customHeight="1">
      <c r="B11819" s="1317"/>
      <c r="C11819" s="1320"/>
      <c r="D11819" s="630">
        <v>793</v>
      </c>
      <c r="E11819" s="1298"/>
      <c r="F11819" s="1298"/>
      <c r="G11819" s="1298"/>
      <c r="H11819" s="645">
        <v>0.01</v>
      </c>
      <c r="I11819" s="646"/>
      <c r="J11819" s="647">
        <f t="shared" si="396"/>
        <v>0</v>
      </c>
      <c r="K11819" s="410">
        <f t="shared" si="395"/>
        <v>0</v>
      </c>
      <c r="L11819" s="11"/>
      <c r="M11819" s="11"/>
    </row>
    <row r="11820" spans="2:13" ht="12.75" hidden="1" customHeight="1">
      <c r="B11820" s="1317"/>
      <c r="C11820" s="1320"/>
      <c r="D11820" s="630">
        <v>794</v>
      </c>
      <c r="E11820" s="1298"/>
      <c r="F11820" s="1298"/>
      <c r="G11820" s="1298"/>
      <c r="H11820" s="645">
        <v>0.01</v>
      </c>
      <c r="I11820" s="646"/>
      <c r="J11820" s="647">
        <f t="shared" si="396"/>
        <v>0</v>
      </c>
      <c r="K11820" s="410">
        <f t="shared" si="395"/>
        <v>0</v>
      </c>
      <c r="L11820" s="11"/>
      <c r="M11820" s="11"/>
    </row>
    <row r="11821" spans="2:13" ht="12.75" hidden="1" customHeight="1">
      <c r="B11821" s="1317"/>
      <c r="C11821" s="1320"/>
      <c r="D11821" s="630">
        <v>795</v>
      </c>
      <c r="E11821" s="1298"/>
      <c r="F11821" s="1298"/>
      <c r="G11821" s="1298"/>
      <c r="H11821" s="645">
        <v>0.01</v>
      </c>
      <c r="I11821" s="646"/>
      <c r="J11821" s="647">
        <f t="shared" si="396"/>
        <v>0</v>
      </c>
      <c r="K11821" s="410">
        <f t="shared" si="395"/>
        <v>0</v>
      </c>
      <c r="L11821" s="11"/>
      <c r="M11821" s="11"/>
    </row>
    <row r="11822" spans="2:13" ht="12.75" hidden="1" customHeight="1">
      <c r="B11822" s="1317"/>
      <c r="C11822" s="1320"/>
      <c r="D11822" s="630">
        <v>796</v>
      </c>
      <c r="E11822" s="1298"/>
      <c r="F11822" s="1298"/>
      <c r="G11822" s="1298"/>
      <c r="H11822" s="645">
        <v>0.01</v>
      </c>
      <c r="I11822" s="646"/>
      <c r="J11822" s="647">
        <f t="shared" si="396"/>
        <v>0</v>
      </c>
      <c r="K11822" s="410">
        <f t="shared" si="395"/>
        <v>0</v>
      </c>
      <c r="L11822" s="11"/>
      <c r="M11822" s="11"/>
    </row>
    <row r="11823" spans="2:13" ht="12.75" hidden="1" customHeight="1">
      <c r="B11823" s="1317"/>
      <c r="C11823" s="1320"/>
      <c r="D11823" s="630">
        <v>797</v>
      </c>
      <c r="E11823" s="1298"/>
      <c r="F11823" s="1298"/>
      <c r="G11823" s="1298"/>
      <c r="H11823" s="645">
        <v>0.01</v>
      </c>
      <c r="I11823" s="646"/>
      <c r="J11823" s="647">
        <f t="shared" si="396"/>
        <v>0</v>
      </c>
      <c r="K11823" s="410">
        <f t="shared" si="395"/>
        <v>0</v>
      </c>
      <c r="L11823" s="11"/>
      <c r="M11823" s="11"/>
    </row>
    <row r="11824" spans="2:13" ht="12.75" hidden="1" customHeight="1">
      <c r="B11824" s="1317"/>
      <c r="C11824" s="1320"/>
      <c r="D11824" s="630">
        <v>798</v>
      </c>
      <c r="E11824" s="1298"/>
      <c r="F11824" s="1298"/>
      <c r="G11824" s="1298"/>
      <c r="H11824" s="645">
        <v>0.01</v>
      </c>
      <c r="I11824" s="646"/>
      <c r="J11824" s="647">
        <f t="shared" si="396"/>
        <v>0</v>
      </c>
      <c r="K11824" s="410">
        <f t="shared" si="395"/>
        <v>0</v>
      </c>
      <c r="L11824" s="11"/>
      <c r="M11824" s="11"/>
    </row>
    <row r="11825" spans="2:13" ht="12.75" hidden="1" customHeight="1">
      <c r="B11825" s="1317"/>
      <c r="C11825" s="1320"/>
      <c r="D11825" s="630">
        <v>799</v>
      </c>
      <c r="E11825" s="1298"/>
      <c r="F11825" s="1298"/>
      <c r="G11825" s="1298"/>
      <c r="H11825" s="645">
        <v>0.01</v>
      </c>
      <c r="I11825" s="646"/>
      <c r="J11825" s="647">
        <f t="shared" si="396"/>
        <v>0</v>
      </c>
      <c r="K11825" s="410">
        <f t="shared" si="395"/>
        <v>0</v>
      </c>
      <c r="L11825" s="11"/>
      <c r="M11825" s="11"/>
    </row>
    <row r="11826" spans="2:13" ht="12.75" hidden="1" customHeight="1">
      <c r="B11826" s="1317"/>
      <c r="C11826" s="1320"/>
      <c r="D11826" s="630">
        <v>800</v>
      </c>
      <c r="E11826" s="1298"/>
      <c r="F11826" s="1298"/>
      <c r="G11826" s="1298"/>
      <c r="H11826" s="645">
        <v>0.01</v>
      </c>
      <c r="I11826" s="646"/>
      <c r="J11826" s="647">
        <f t="shared" si="396"/>
        <v>0</v>
      </c>
      <c r="K11826" s="410">
        <f t="shared" si="395"/>
        <v>0</v>
      </c>
      <c r="L11826" s="11"/>
      <c r="M11826" s="11"/>
    </row>
    <row r="11827" spans="2:13" ht="12.75" hidden="1" customHeight="1">
      <c r="B11827" s="1317"/>
      <c r="C11827" s="1320"/>
      <c r="D11827" s="630">
        <v>801</v>
      </c>
      <c r="E11827" s="1298"/>
      <c r="F11827" s="1298"/>
      <c r="G11827" s="1298"/>
      <c r="H11827" s="645">
        <v>0.01</v>
      </c>
      <c r="I11827" s="646"/>
      <c r="J11827" s="647">
        <f t="shared" si="396"/>
        <v>0</v>
      </c>
      <c r="K11827" s="410">
        <f t="shared" si="395"/>
        <v>0</v>
      </c>
      <c r="L11827" s="11"/>
      <c r="M11827" s="11"/>
    </row>
    <row r="11828" spans="2:13" ht="12.75" hidden="1" customHeight="1">
      <c r="B11828" s="1317"/>
      <c r="C11828" s="1320"/>
      <c r="D11828" s="630">
        <v>802</v>
      </c>
      <c r="E11828" s="1298"/>
      <c r="F11828" s="1298"/>
      <c r="G11828" s="1298"/>
      <c r="H11828" s="645">
        <v>0.01</v>
      </c>
      <c r="I11828" s="646"/>
      <c r="J11828" s="647">
        <f t="shared" si="396"/>
        <v>0</v>
      </c>
      <c r="K11828" s="410">
        <f t="shared" si="395"/>
        <v>0</v>
      </c>
      <c r="L11828" s="11"/>
      <c r="M11828" s="11"/>
    </row>
    <row r="11829" spans="2:13" ht="12.75" hidden="1" customHeight="1">
      <c r="B11829" s="1317"/>
      <c r="C11829" s="1320"/>
      <c r="D11829" s="630">
        <v>803</v>
      </c>
      <c r="E11829" s="1298"/>
      <c r="F11829" s="1298"/>
      <c r="G11829" s="1298"/>
      <c r="H11829" s="645">
        <v>0.01</v>
      </c>
      <c r="I11829" s="646"/>
      <c r="J11829" s="647">
        <f t="shared" si="396"/>
        <v>0</v>
      </c>
      <c r="K11829" s="410">
        <f t="shared" si="395"/>
        <v>0</v>
      </c>
      <c r="L11829" s="11"/>
      <c r="M11829" s="11"/>
    </row>
    <row r="11830" spans="2:13" ht="12.75" hidden="1" customHeight="1">
      <c r="B11830" s="1317"/>
      <c r="C11830" s="1320"/>
      <c r="D11830" s="630">
        <v>804</v>
      </c>
      <c r="E11830" s="1298"/>
      <c r="F11830" s="1298"/>
      <c r="G11830" s="1298"/>
      <c r="H11830" s="645">
        <v>0.01</v>
      </c>
      <c r="I11830" s="646"/>
      <c r="J11830" s="647">
        <f t="shared" si="396"/>
        <v>0</v>
      </c>
      <c r="K11830" s="410">
        <f t="shared" si="395"/>
        <v>0</v>
      </c>
      <c r="L11830" s="11"/>
      <c r="M11830" s="11"/>
    </row>
    <row r="11831" spans="2:13" ht="12.75" hidden="1" customHeight="1">
      <c r="B11831" s="1317"/>
      <c r="C11831" s="1320"/>
      <c r="D11831" s="630">
        <v>805</v>
      </c>
      <c r="E11831" s="1298"/>
      <c r="F11831" s="1298"/>
      <c r="G11831" s="1298"/>
      <c r="H11831" s="645">
        <v>0.01</v>
      </c>
      <c r="I11831" s="646"/>
      <c r="J11831" s="647">
        <f t="shared" si="396"/>
        <v>0</v>
      </c>
      <c r="K11831" s="410">
        <f t="shared" si="395"/>
        <v>0</v>
      </c>
      <c r="L11831" s="11"/>
      <c r="M11831" s="11"/>
    </row>
    <row r="11832" spans="2:13" ht="12.75" hidden="1" customHeight="1">
      <c r="B11832" s="1317"/>
      <c r="C11832" s="1320"/>
      <c r="D11832" s="630">
        <v>806</v>
      </c>
      <c r="E11832" s="1298"/>
      <c r="F11832" s="1298"/>
      <c r="G11832" s="1298"/>
      <c r="H11832" s="645">
        <v>0.01</v>
      </c>
      <c r="I11832" s="646"/>
      <c r="J11832" s="647">
        <f t="shared" si="396"/>
        <v>0</v>
      </c>
      <c r="K11832" s="410">
        <f t="shared" si="395"/>
        <v>0</v>
      </c>
      <c r="L11832" s="11"/>
      <c r="M11832" s="11"/>
    </row>
    <row r="11833" spans="2:13" ht="12.75" hidden="1" customHeight="1">
      <c r="B11833" s="1317"/>
      <c r="C11833" s="1320"/>
      <c r="D11833" s="630">
        <v>807</v>
      </c>
      <c r="E11833" s="1298"/>
      <c r="F11833" s="1298"/>
      <c r="G11833" s="1298"/>
      <c r="H11833" s="645">
        <v>0.01</v>
      </c>
      <c r="I11833" s="646"/>
      <c r="J11833" s="647">
        <f t="shared" si="396"/>
        <v>0</v>
      </c>
      <c r="K11833" s="410">
        <f t="shared" si="395"/>
        <v>0</v>
      </c>
      <c r="L11833" s="11"/>
      <c r="M11833" s="11"/>
    </row>
    <row r="11834" spans="2:13" ht="12.75" hidden="1" customHeight="1">
      <c r="B11834" s="1317"/>
      <c r="C11834" s="1320"/>
      <c r="D11834" s="630">
        <v>808</v>
      </c>
      <c r="E11834" s="1298"/>
      <c r="F11834" s="1298"/>
      <c r="G11834" s="1298"/>
      <c r="H11834" s="645">
        <v>0.01</v>
      </c>
      <c r="I11834" s="646"/>
      <c r="J11834" s="647">
        <f t="shared" si="396"/>
        <v>0</v>
      </c>
      <c r="K11834" s="410">
        <f t="shared" ref="K11834:K11897" si="397">IF(I11834-J11834&lt;0,0,I11834-J11834)</f>
        <v>0</v>
      </c>
      <c r="L11834" s="11"/>
      <c r="M11834" s="11"/>
    </row>
    <row r="11835" spans="2:13" ht="12.75" hidden="1" customHeight="1">
      <c r="B11835" s="1317"/>
      <c r="C11835" s="1320"/>
      <c r="D11835" s="630">
        <v>809</v>
      </c>
      <c r="E11835" s="1298"/>
      <c r="F11835" s="1298"/>
      <c r="G11835" s="1298"/>
      <c r="H11835" s="645">
        <v>0.01</v>
      </c>
      <c r="I11835" s="646"/>
      <c r="J11835" s="647">
        <f t="shared" si="396"/>
        <v>0</v>
      </c>
      <c r="K11835" s="410">
        <f t="shared" si="397"/>
        <v>0</v>
      </c>
      <c r="L11835" s="11"/>
      <c r="M11835" s="11"/>
    </row>
    <row r="11836" spans="2:13" ht="12.75" hidden="1" customHeight="1">
      <c r="B11836" s="1317"/>
      <c r="C11836" s="1320"/>
      <c r="D11836" s="630">
        <v>810</v>
      </c>
      <c r="E11836" s="1298"/>
      <c r="F11836" s="1298"/>
      <c r="G11836" s="1298"/>
      <c r="H11836" s="645">
        <v>0.01</v>
      </c>
      <c r="I11836" s="646"/>
      <c r="J11836" s="647">
        <f t="shared" si="396"/>
        <v>0</v>
      </c>
      <c r="K11836" s="410">
        <f t="shared" si="397"/>
        <v>0</v>
      </c>
      <c r="L11836" s="11"/>
      <c r="M11836" s="11"/>
    </row>
    <row r="11837" spans="2:13" ht="12.75" hidden="1" customHeight="1">
      <c r="B11837" s="1317"/>
      <c r="C11837" s="1320"/>
      <c r="D11837" s="630">
        <v>811</v>
      </c>
      <c r="E11837" s="1298"/>
      <c r="F11837" s="1298"/>
      <c r="G11837" s="1298"/>
      <c r="H11837" s="645">
        <v>0.01</v>
      </c>
      <c r="I11837" s="646"/>
      <c r="J11837" s="647">
        <f t="shared" si="396"/>
        <v>0</v>
      </c>
      <c r="K11837" s="410">
        <f t="shared" si="397"/>
        <v>0</v>
      </c>
      <c r="L11837" s="11"/>
      <c r="M11837" s="11"/>
    </row>
    <row r="11838" spans="2:13" ht="12.75" hidden="1" customHeight="1">
      <c r="B11838" s="1317"/>
      <c r="C11838" s="1320"/>
      <c r="D11838" s="630">
        <v>812</v>
      </c>
      <c r="E11838" s="1298"/>
      <c r="F11838" s="1298"/>
      <c r="G11838" s="1298"/>
      <c r="H11838" s="645">
        <v>0.01</v>
      </c>
      <c r="I11838" s="646"/>
      <c r="J11838" s="647">
        <f t="shared" si="396"/>
        <v>0</v>
      </c>
      <c r="K11838" s="410">
        <f t="shared" si="397"/>
        <v>0</v>
      </c>
      <c r="L11838" s="11"/>
      <c r="M11838" s="11"/>
    </row>
    <row r="11839" spans="2:13" ht="12.75" hidden="1" customHeight="1">
      <c r="B11839" s="1317"/>
      <c r="C11839" s="1320"/>
      <c r="D11839" s="630">
        <v>813</v>
      </c>
      <c r="E11839" s="1298"/>
      <c r="F11839" s="1298"/>
      <c r="G11839" s="1298"/>
      <c r="H11839" s="645">
        <v>0.01</v>
      </c>
      <c r="I11839" s="646"/>
      <c r="J11839" s="647">
        <f t="shared" si="396"/>
        <v>0</v>
      </c>
      <c r="K11839" s="410">
        <f t="shared" si="397"/>
        <v>0</v>
      </c>
      <c r="L11839" s="11"/>
      <c r="M11839" s="11"/>
    </row>
    <row r="11840" spans="2:13" ht="12.75" hidden="1" customHeight="1">
      <c r="B11840" s="1317"/>
      <c r="C11840" s="1320"/>
      <c r="D11840" s="630">
        <v>814</v>
      </c>
      <c r="E11840" s="1298"/>
      <c r="F11840" s="1298"/>
      <c r="G11840" s="1298"/>
      <c r="H11840" s="645">
        <v>0.01</v>
      </c>
      <c r="I11840" s="646"/>
      <c r="J11840" s="647">
        <f t="shared" si="396"/>
        <v>0</v>
      </c>
      <c r="K11840" s="410">
        <f t="shared" si="397"/>
        <v>0</v>
      </c>
      <c r="L11840" s="11"/>
      <c r="M11840" s="11"/>
    </row>
    <row r="11841" spans="2:13" ht="12.75" hidden="1" customHeight="1">
      <c r="B11841" s="1317"/>
      <c r="C11841" s="1320"/>
      <c r="D11841" s="630">
        <v>815</v>
      </c>
      <c r="E11841" s="1298"/>
      <c r="F11841" s="1298"/>
      <c r="G11841" s="1298"/>
      <c r="H11841" s="645">
        <v>0.01</v>
      </c>
      <c r="I11841" s="646"/>
      <c r="J11841" s="647">
        <f t="shared" si="396"/>
        <v>0</v>
      </c>
      <c r="K11841" s="410">
        <f t="shared" si="397"/>
        <v>0</v>
      </c>
      <c r="L11841" s="11"/>
      <c r="M11841" s="11"/>
    </row>
    <row r="11842" spans="2:13" ht="12.75" hidden="1" customHeight="1">
      <c r="B11842" s="1317"/>
      <c r="C11842" s="1320"/>
      <c r="D11842" s="630">
        <v>816</v>
      </c>
      <c r="E11842" s="1298"/>
      <c r="F11842" s="1298"/>
      <c r="G11842" s="1298"/>
      <c r="H11842" s="645">
        <v>0.01</v>
      </c>
      <c r="I11842" s="646"/>
      <c r="J11842" s="647">
        <f t="shared" si="396"/>
        <v>0</v>
      </c>
      <c r="K11842" s="410">
        <f t="shared" si="397"/>
        <v>0</v>
      </c>
      <c r="L11842" s="11"/>
      <c r="M11842" s="11"/>
    </row>
    <row r="11843" spans="2:13" ht="12.75" hidden="1" customHeight="1">
      <c r="B11843" s="1317"/>
      <c r="C11843" s="1320"/>
      <c r="D11843" s="630">
        <v>817</v>
      </c>
      <c r="E11843" s="1298"/>
      <c r="F11843" s="1298"/>
      <c r="G11843" s="1298"/>
      <c r="H11843" s="645">
        <v>0.01</v>
      </c>
      <c r="I11843" s="646"/>
      <c r="J11843" s="647">
        <f t="shared" si="396"/>
        <v>0</v>
      </c>
      <c r="K11843" s="410">
        <f t="shared" si="397"/>
        <v>0</v>
      </c>
      <c r="L11843" s="11"/>
      <c r="M11843" s="11"/>
    </row>
    <row r="11844" spans="2:13" ht="12.75" hidden="1" customHeight="1">
      <c r="B11844" s="1317"/>
      <c r="C11844" s="1320"/>
      <c r="D11844" s="630">
        <v>818</v>
      </c>
      <c r="E11844" s="1298"/>
      <c r="F11844" s="1298"/>
      <c r="G11844" s="1298"/>
      <c r="H11844" s="645">
        <v>0.01</v>
      </c>
      <c r="I11844" s="646"/>
      <c r="J11844" s="647">
        <f t="shared" si="396"/>
        <v>0</v>
      </c>
      <c r="K11844" s="410">
        <f t="shared" si="397"/>
        <v>0</v>
      </c>
      <c r="L11844" s="11"/>
      <c r="M11844" s="11"/>
    </row>
    <row r="11845" spans="2:13" ht="12.75" hidden="1" customHeight="1">
      <c r="B11845" s="1317"/>
      <c r="C11845" s="1320"/>
      <c r="D11845" s="630">
        <v>819</v>
      </c>
      <c r="E11845" s="1298"/>
      <c r="F11845" s="1298"/>
      <c r="G11845" s="1298"/>
      <c r="H11845" s="645">
        <v>0.01</v>
      </c>
      <c r="I11845" s="646"/>
      <c r="J11845" s="647">
        <f t="shared" si="396"/>
        <v>0</v>
      </c>
      <c r="K11845" s="410">
        <f t="shared" si="397"/>
        <v>0</v>
      </c>
      <c r="L11845" s="11"/>
      <c r="M11845" s="11"/>
    </row>
    <row r="11846" spans="2:13" ht="12.75" hidden="1" customHeight="1">
      <c r="B11846" s="1317"/>
      <c r="C11846" s="1320"/>
      <c r="D11846" s="630">
        <v>820</v>
      </c>
      <c r="E11846" s="1298"/>
      <c r="F11846" s="1298"/>
      <c r="G11846" s="1298"/>
      <c r="H11846" s="645">
        <v>0.01</v>
      </c>
      <c r="I11846" s="646"/>
      <c r="J11846" s="647">
        <f t="shared" si="396"/>
        <v>0</v>
      </c>
      <c r="K11846" s="410">
        <f t="shared" si="397"/>
        <v>0</v>
      </c>
      <c r="L11846" s="11"/>
      <c r="M11846" s="11"/>
    </row>
    <row r="11847" spans="2:13" ht="12.75" hidden="1" customHeight="1">
      <c r="B11847" s="1317"/>
      <c r="C11847" s="1320"/>
      <c r="D11847" s="630">
        <v>821</v>
      </c>
      <c r="E11847" s="1298"/>
      <c r="F11847" s="1298"/>
      <c r="G11847" s="1298"/>
      <c r="H11847" s="645">
        <v>0.01</v>
      </c>
      <c r="I11847" s="646"/>
      <c r="J11847" s="647">
        <f t="shared" si="396"/>
        <v>0</v>
      </c>
      <c r="K11847" s="410">
        <f t="shared" si="397"/>
        <v>0</v>
      </c>
      <c r="L11847" s="11"/>
      <c r="M11847" s="11"/>
    </row>
    <row r="11848" spans="2:13" ht="12.75" hidden="1" customHeight="1">
      <c r="B11848" s="1317"/>
      <c r="C11848" s="1320"/>
      <c r="D11848" s="630">
        <v>822</v>
      </c>
      <c r="E11848" s="1298"/>
      <c r="F11848" s="1298"/>
      <c r="G11848" s="1298"/>
      <c r="H11848" s="645">
        <v>0.01</v>
      </c>
      <c r="I11848" s="646"/>
      <c r="J11848" s="647">
        <f t="shared" si="396"/>
        <v>0</v>
      </c>
      <c r="K11848" s="410">
        <f t="shared" si="397"/>
        <v>0</v>
      </c>
      <c r="L11848" s="11"/>
      <c r="M11848" s="11"/>
    </row>
    <row r="11849" spans="2:13" ht="12.75" hidden="1" customHeight="1">
      <c r="B11849" s="1317"/>
      <c r="C11849" s="1320"/>
      <c r="D11849" s="630">
        <v>823</v>
      </c>
      <c r="E11849" s="1298"/>
      <c r="F11849" s="1298"/>
      <c r="G11849" s="1298"/>
      <c r="H11849" s="645">
        <v>0.01</v>
      </c>
      <c r="I11849" s="646"/>
      <c r="J11849" s="647">
        <f t="shared" si="396"/>
        <v>0</v>
      </c>
      <c r="K11849" s="410">
        <f t="shared" si="397"/>
        <v>0</v>
      </c>
      <c r="L11849" s="11"/>
      <c r="M11849" s="11"/>
    </row>
    <row r="11850" spans="2:13" ht="12.75" hidden="1" customHeight="1">
      <c r="B11850" s="1317"/>
      <c r="C11850" s="1320"/>
      <c r="D11850" s="630">
        <v>824</v>
      </c>
      <c r="E11850" s="1298"/>
      <c r="F11850" s="1298"/>
      <c r="G11850" s="1298"/>
      <c r="H11850" s="645">
        <v>0.01</v>
      </c>
      <c r="I11850" s="646"/>
      <c r="J11850" s="647">
        <f t="shared" si="396"/>
        <v>0</v>
      </c>
      <c r="K11850" s="410">
        <f t="shared" si="397"/>
        <v>0</v>
      </c>
      <c r="L11850" s="11"/>
      <c r="M11850" s="11"/>
    </row>
    <row r="11851" spans="2:13" ht="12.75" hidden="1" customHeight="1">
      <c r="B11851" s="1317"/>
      <c r="C11851" s="1320"/>
      <c r="D11851" s="630">
        <v>825</v>
      </c>
      <c r="E11851" s="1298"/>
      <c r="F11851" s="1298"/>
      <c r="G11851" s="1298"/>
      <c r="H11851" s="645">
        <v>0.01</v>
      </c>
      <c r="I11851" s="646"/>
      <c r="J11851" s="647">
        <f t="shared" si="396"/>
        <v>0</v>
      </c>
      <c r="K11851" s="410">
        <f t="shared" si="397"/>
        <v>0</v>
      </c>
      <c r="L11851" s="11"/>
      <c r="M11851" s="11"/>
    </row>
    <row r="11852" spans="2:13" ht="12.75" hidden="1" customHeight="1">
      <c r="B11852" s="1317"/>
      <c r="C11852" s="1320"/>
      <c r="D11852" s="630">
        <v>826</v>
      </c>
      <c r="E11852" s="1298"/>
      <c r="F11852" s="1298"/>
      <c r="G11852" s="1298"/>
      <c r="H11852" s="645">
        <v>0.01</v>
      </c>
      <c r="I11852" s="646"/>
      <c r="J11852" s="647">
        <f t="shared" si="396"/>
        <v>0</v>
      </c>
      <c r="K11852" s="410">
        <f t="shared" si="397"/>
        <v>0</v>
      </c>
      <c r="L11852" s="11"/>
      <c r="M11852" s="11"/>
    </row>
    <row r="11853" spans="2:13" ht="12.75" hidden="1" customHeight="1">
      <c r="B11853" s="1317"/>
      <c r="C11853" s="1320"/>
      <c r="D11853" s="630">
        <v>827</v>
      </c>
      <c r="E11853" s="1298"/>
      <c r="F11853" s="1298"/>
      <c r="G11853" s="1298"/>
      <c r="H11853" s="645">
        <v>0.01</v>
      </c>
      <c r="I11853" s="646"/>
      <c r="J11853" s="647">
        <f t="shared" si="396"/>
        <v>0</v>
      </c>
      <c r="K11853" s="410">
        <f t="shared" si="397"/>
        <v>0</v>
      </c>
      <c r="L11853" s="11"/>
      <c r="M11853" s="11"/>
    </row>
    <row r="11854" spans="2:13" ht="12.75" hidden="1" customHeight="1">
      <c r="B11854" s="1317"/>
      <c r="C11854" s="1320"/>
      <c r="D11854" s="630">
        <v>828</v>
      </c>
      <c r="E11854" s="1298"/>
      <c r="F11854" s="1298"/>
      <c r="G11854" s="1298"/>
      <c r="H11854" s="645">
        <v>0.01</v>
      </c>
      <c r="I11854" s="646"/>
      <c r="J11854" s="647">
        <f t="shared" si="396"/>
        <v>0</v>
      </c>
      <c r="K11854" s="410">
        <f t="shared" si="397"/>
        <v>0</v>
      </c>
      <c r="L11854" s="11"/>
      <c r="M11854" s="11"/>
    </row>
    <row r="11855" spans="2:13" ht="12.75" hidden="1" customHeight="1">
      <c r="B11855" s="1317"/>
      <c r="C11855" s="1320"/>
      <c r="D11855" s="630">
        <v>829</v>
      </c>
      <c r="E11855" s="1298"/>
      <c r="F11855" s="1298"/>
      <c r="G11855" s="1298"/>
      <c r="H11855" s="645">
        <v>0.01</v>
      </c>
      <c r="I11855" s="646"/>
      <c r="J11855" s="647">
        <f t="shared" si="396"/>
        <v>0</v>
      </c>
      <c r="K11855" s="410">
        <f t="shared" si="397"/>
        <v>0</v>
      </c>
      <c r="L11855" s="11"/>
      <c r="M11855" s="11"/>
    </row>
    <row r="11856" spans="2:13" ht="12.75" hidden="1" customHeight="1">
      <c r="B11856" s="1317"/>
      <c r="C11856" s="1320"/>
      <c r="D11856" s="630">
        <v>830</v>
      </c>
      <c r="E11856" s="1298"/>
      <c r="F11856" s="1298"/>
      <c r="G11856" s="1298"/>
      <c r="H11856" s="645">
        <v>0.01</v>
      </c>
      <c r="I11856" s="646"/>
      <c r="J11856" s="647">
        <f t="shared" si="396"/>
        <v>0</v>
      </c>
      <c r="K11856" s="410">
        <f t="shared" si="397"/>
        <v>0</v>
      </c>
      <c r="L11856" s="11"/>
      <c r="M11856" s="11"/>
    </row>
    <row r="11857" spans="2:13" ht="12.75" hidden="1" customHeight="1">
      <c r="B11857" s="1317"/>
      <c r="C11857" s="1320"/>
      <c r="D11857" s="630">
        <v>831</v>
      </c>
      <c r="E11857" s="1298"/>
      <c r="F11857" s="1298"/>
      <c r="G11857" s="1298"/>
      <c r="H11857" s="645">
        <v>0.01</v>
      </c>
      <c r="I11857" s="646"/>
      <c r="J11857" s="647">
        <f t="shared" si="396"/>
        <v>0</v>
      </c>
      <c r="K11857" s="410">
        <f t="shared" si="397"/>
        <v>0</v>
      </c>
      <c r="L11857" s="11"/>
      <c r="M11857" s="11"/>
    </row>
    <row r="11858" spans="2:13" ht="12.75" hidden="1" customHeight="1">
      <c r="B11858" s="1317"/>
      <c r="C11858" s="1320"/>
      <c r="D11858" s="630">
        <v>832</v>
      </c>
      <c r="E11858" s="1298"/>
      <c r="F11858" s="1298"/>
      <c r="G11858" s="1298"/>
      <c r="H11858" s="645">
        <v>0.01</v>
      </c>
      <c r="I11858" s="646"/>
      <c r="J11858" s="647">
        <f t="shared" si="396"/>
        <v>0</v>
      </c>
      <c r="K11858" s="410">
        <f t="shared" si="397"/>
        <v>0</v>
      </c>
      <c r="L11858" s="11"/>
      <c r="M11858" s="11"/>
    </row>
    <row r="11859" spans="2:13" ht="12.75" hidden="1" customHeight="1">
      <c r="B11859" s="1317"/>
      <c r="C11859" s="1320"/>
      <c r="D11859" s="630">
        <v>833</v>
      </c>
      <c r="E11859" s="1298"/>
      <c r="F11859" s="1298"/>
      <c r="G11859" s="1298"/>
      <c r="H11859" s="645">
        <v>0.01</v>
      </c>
      <c r="I11859" s="646"/>
      <c r="J11859" s="647">
        <f t="shared" ref="J11859:J11922" si="398">$I$12030*H11859</f>
        <v>0</v>
      </c>
      <c r="K11859" s="410">
        <f t="shared" si="397"/>
        <v>0</v>
      </c>
      <c r="L11859" s="11"/>
      <c r="M11859" s="11"/>
    </row>
    <row r="11860" spans="2:13" ht="12.75" hidden="1" customHeight="1">
      <c r="B11860" s="1317"/>
      <c r="C11860" s="1320"/>
      <c r="D11860" s="630">
        <v>834</v>
      </c>
      <c r="E11860" s="1298"/>
      <c r="F11860" s="1298"/>
      <c r="G11860" s="1298"/>
      <c r="H11860" s="645">
        <v>0.01</v>
      </c>
      <c r="I11860" s="646"/>
      <c r="J11860" s="647">
        <f t="shared" si="398"/>
        <v>0</v>
      </c>
      <c r="K11860" s="410">
        <f t="shared" si="397"/>
        <v>0</v>
      </c>
      <c r="L11860" s="11"/>
      <c r="M11860" s="11"/>
    </row>
    <row r="11861" spans="2:13" ht="12.75" hidden="1" customHeight="1">
      <c r="B11861" s="1317"/>
      <c r="C11861" s="1320"/>
      <c r="D11861" s="630">
        <v>835</v>
      </c>
      <c r="E11861" s="1298"/>
      <c r="F11861" s="1298"/>
      <c r="G11861" s="1298"/>
      <c r="H11861" s="645">
        <v>0.01</v>
      </c>
      <c r="I11861" s="646"/>
      <c r="J11861" s="647">
        <f t="shared" si="398"/>
        <v>0</v>
      </c>
      <c r="K11861" s="410">
        <f t="shared" si="397"/>
        <v>0</v>
      </c>
      <c r="L11861" s="11"/>
      <c r="M11861" s="11"/>
    </row>
    <row r="11862" spans="2:13" ht="12.75" hidden="1" customHeight="1">
      <c r="B11862" s="1317"/>
      <c r="C11862" s="1320"/>
      <c r="D11862" s="630">
        <v>836</v>
      </c>
      <c r="E11862" s="1298"/>
      <c r="F11862" s="1298"/>
      <c r="G11862" s="1298"/>
      <c r="H11862" s="645">
        <v>0.01</v>
      </c>
      <c r="I11862" s="646"/>
      <c r="J11862" s="647">
        <f t="shared" si="398"/>
        <v>0</v>
      </c>
      <c r="K11862" s="410">
        <f t="shared" si="397"/>
        <v>0</v>
      </c>
      <c r="L11862" s="11"/>
      <c r="M11862" s="11"/>
    </row>
    <row r="11863" spans="2:13" ht="12.75" hidden="1" customHeight="1">
      <c r="B11863" s="1317"/>
      <c r="C11863" s="1320"/>
      <c r="D11863" s="630">
        <v>837</v>
      </c>
      <c r="E11863" s="1298"/>
      <c r="F11863" s="1298"/>
      <c r="G11863" s="1298"/>
      <c r="H11863" s="645">
        <v>0.01</v>
      </c>
      <c r="I11863" s="646"/>
      <c r="J11863" s="647">
        <f t="shared" si="398"/>
        <v>0</v>
      </c>
      <c r="K11863" s="410">
        <f t="shared" si="397"/>
        <v>0</v>
      </c>
      <c r="L11863" s="11"/>
      <c r="M11863" s="11"/>
    </row>
    <row r="11864" spans="2:13" ht="12.75" hidden="1" customHeight="1">
      <c r="B11864" s="1317"/>
      <c r="C11864" s="1320"/>
      <c r="D11864" s="630">
        <v>838</v>
      </c>
      <c r="E11864" s="1298"/>
      <c r="F11864" s="1298"/>
      <c r="G11864" s="1298"/>
      <c r="H11864" s="645">
        <v>0.01</v>
      </c>
      <c r="I11864" s="646"/>
      <c r="J11864" s="647">
        <f t="shared" si="398"/>
        <v>0</v>
      </c>
      <c r="K11864" s="410">
        <f t="shared" si="397"/>
        <v>0</v>
      </c>
      <c r="L11864" s="11"/>
      <c r="M11864" s="11"/>
    </row>
    <row r="11865" spans="2:13" ht="12.75" hidden="1" customHeight="1">
      <c r="B11865" s="1317"/>
      <c r="C11865" s="1320"/>
      <c r="D11865" s="630">
        <v>839</v>
      </c>
      <c r="E11865" s="1298"/>
      <c r="F11865" s="1298"/>
      <c r="G11865" s="1298"/>
      <c r="H11865" s="645">
        <v>0.01</v>
      </c>
      <c r="I11865" s="646"/>
      <c r="J11865" s="647">
        <f t="shared" si="398"/>
        <v>0</v>
      </c>
      <c r="K11865" s="410">
        <f t="shared" si="397"/>
        <v>0</v>
      </c>
      <c r="L11865" s="11"/>
      <c r="M11865" s="11"/>
    </row>
    <row r="11866" spans="2:13" ht="12.75" hidden="1" customHeight="1">
      <c r="B11866" s="1317"/>
      <c r="C11866" s="1320"/>
      <c r="D11866" s="630">
        <v>840</v>
      </c>
      <c r="E11866" s="1298"/>
      <c r="F11866" s="1298"/>
      <c r="G11866" s="1298"/>
      <c r="H11866" s="645">
        <v>0.01</v>
      </c>
      <c r="I11866" s="646"/>
      <c r="J11866" s="647">
        <f t="shared" si="398"/>
        <v>0</v>
      </c>
      <c r="K11866" s="410">
        <f t="shared" si="397"/>
        <v>0</v>
      </c>
      <c r="L11866" s="11"/>
      <c r="M11866" s="11"/>
    </row>
    <row r="11867" spans="2:13" ht="12.75" hidden="1" customHeight="1">
      <c r="B11867" s="1317"/>
      <c r="C11867" s="1320"/>
      <c r="D11867" s="630">
        <v>841</v>
      </c>
      <c r="E11867" s="1298"/>
      <c r="F11867" s="1298"/>
      <c r="G11867" s="1298"/>
      <c r="H11867" s="645">
        <v>0.01</v>
      </c>
      <c r="I11867" s="646"/>
      <c r="J11867" s="647">
        <f t="shared" si="398"/>
        <v>0</v>
      </c>
      <c r="K11867" s="410">
        <f t="shared" si="397"/>
        <v>0</v>
      </c>
      <c r="L11867" s="11"/>
      <c r="M11867" s="11"/>
    </row>
    <row r="11868" spans="2:13" ht="12.75" hidden="1" customHeight="1">
      <c r="B11868" s="1317"/>
      <c r="C11868" s="1320"/>
      <c r="D11868" s="630">
        <v>842</v>
      </c>
      <c r="E11868" s="1298"/>
      <c r="F11868" s="1298"/>
      <c r="G11868" s="1298"/>
      <c r="H11868" s="645">
        <v>0.01</v>
      </c>
      <c r="I11868" s="646"/>
      <c r="J11868" s="647">
        <f t="shared" si="398"/>
        <v>0</v>
      </c>
      <c r="K11868" s="410">
        <f t="shared" si="397"/>
        <v>0</v>
      </c>
      <c r="L11868" s="11"/>
      <c r="M11868" s="11"/>
    </row>
    <row r="11869" spans="2:13" ht="12.75" hidden="1" customHeight="1">
      <c r="B11869" s="1317"/>
      <c r="C11869" s="1320"/>
      <c r="D11869" s="630">
        <v>843</v>
      </c>
      <c r="E11869" s="1298"/>
      <c r="F11869" s="1298"/>
      <c r="G11869" s="1298"/>
      <c r="H11869" s="645">
        <v>0.01</v>
      </c>
      <c r="I11869" s="646"/>
      <c r="J11869" s="647">
        <f t="shared" si="398"/>
        <v>0</v>
      </c>
      <c r="K11869" s="410">
        <f t="shared" si="397"/>
        <v>0</v>
      </c>
      <c r="L11869" s="11"/>
      <c r="M11869" s="11"/>
    </row>
    <row r="11870" spans="2:13" ht="12.75" hidden="1" customHeight="1">
      <c r="B11870" s="1317"/>
      <c r="C11870" s="1320"/>
      <c r="D11870" s="630">
        <v>844</v>
      </c>
      <c r="E11870" s="1298"/>
      <c r="F11870" s="1298"/>
      <c r="G11870" s="1298"/>
      <c r="H11870" s="645">
        <v>0.01</v>
      </c>
      <c r="I11870" s="646"/>
      <c r="J11870" s="647">
        <f t="shared" si="398"/>
        <v>0</v>
      </c>
      <c r="K11870" s="410">
        <f t="shared" si="397"/>
        <v>0</v>
      </c>
      <c r="L11870" s="11"/>
      <c r="M11870" s="11"/>
    </row>
    <row r="11871" spans="2:13" ht="12.75" hidden="1" customHeight="1">
      <c r="B11871" s="1317"/>
      <c r="C11871" s="1320"/>
      <c r="D11871" s="630">
        <v>845</v>
      </c>
      <c r="E11871" s="1298"/>
      <c r="F11871" s="1298"/>
      <c r="G11871" s="1298"/>
      <c r="H11871" s="645">
        <v>0.01</v>
      </c>
      <c r="I11871" s="646"/>
      <c r="J11871" s="647">
        <f t="shared" si="398"/>
        <v>0</v>
      </c>
      <c r="K11871" s="410">
        <f t="shared" si="397"/>
        <v>0</v>
      </c>
      <c r="L11871" s="11"/>
      <c r="M11871" s="11"/>
    </row>
    <row r="11872" spans="2:13" ht="12.75" hidden="1" customHeight="1">
      <c r="B11872" s="1317"/>
      <c r="C11872" s="1320"/>
      <c r="D11872" s="630">
        <v>846</v>
      </c>
      <c r="E11872" s="1298"/>
      <c r="F11872" s="1298"/>
      <c r="G11872" s="1298"/>
      <c r="H11872" s="645">
        <v>0.01</v>
      </c>
      <c r="I11872" s="646"/>
      <c r="J11872" s="647">
        <f t="shared" si="398"/>
        <v>0</v>
      </c>
      <c r="K11872" s="410">
        <f t="shared" si="397"/>
        <v>0</v>
      </c>
      <c r="L11872" s="11"/>
      <c r="M11872" s="11"/>
    </row>
    <row r="11873" spans="2:13" ht="12.75" hidden="1" customHeight="1">
      <c r="B11873" s="1317"/>
      <c r="C11873" s="1320"/>
      <c r="D11873" s="630">
        <v>847</v>
      </c>
      <c r="E11873" s="1298"/>
      <c r="F11873" s="1298"/>
      <c r="G11873" s="1298"/>
      <c r="H11873" s="645">
        <v>0.01</v>
      </c>
      <c r="I11873" s="646"/>
      <c r="J11873" s="647">
        <f t="shared" si="398"/>
        <v>0</v>
      </c>
      <c r="K11873" s="410">
        <f t="shared" si="397"/>
        <v>0</v>
      </c>
      <c r="L11873" s="11"/>
      <c r="M11873" s="11"/>
    </row>
    <row r="11874" spans="2:13" ht="12.75" hidden="1" customHeight="1">
      <c r="B11874" s="1317"/>
      <c r="C11874" s="1320"/>
      <c r="D11874" s="630">
        <v>848</v>
      </c>
      <c r="E11874" s="1298"/>
      <c r="F11874" s="1298"/>
      <c r="G11874" s="1298"/>
      <c r="H11874" s="645">
        <v>0.01</v>
      </c>
      <c r="I11874" s="646"/>
      <c r="J11874" s="647">
        <f t="shared" si="398"/>
        <v>0</v>
      </c>
      <c r="K11874" s="410">
        <f t="shared" si="397"/>
        <v>0</v>
      </c>
      <c r="L11874" s="11"/>
      <c r="M11874" s="11"/>
    </row>
    <row r="11875" spans="2:13" ht="12.75" hidden="1" customHeight="1">
      <c r="B11875" s="1317"/>
      <c r="C11875" s="1320"/>
      <c r="D11875" s="630">
        <v>849</v>
      </c>
      <c r="E11875" s="1298"/>
      <c r="F11875" s="1298"/>
      <c r="G11875" s="1298"/>
      <c r="H11875" s="645">
        <v>0.01</v>
      </c>
      <c r="I11875" s="646"/>
      <c r="J11875" s="647">
        <f t="shared" si="398"/>
        <v>0</v>
      </c>
      <c r="K11875" s="410">
        <f t="shared" si="397"/>
        <v>0</v>
      </c>
      <c r="L11875" s="11"/>
      <c r="M11875" s="11"/>
    </row>
    <row r="11876" spans="2:13" ht="12.75" hidden="1" customHeight="1">
      <c r="B11876" s="1317"/>
      <c r="C11876" s="1320"/>
      <c r="D11876" s="630">
        <v>850</v>
      </c>
      <c r="E11876" s="1298"/>
      <c r="F11876" s="1298"/>
      <c r="G11876" s="1298"/>
      <c r="H11876" s="645">
        <v>0.01</v>
      </c>
      <c r="I11876" s="646"/>
      <c r="J11876" s="647">
        <f t="shared" si="398"/>
        <v>0</v>
      </c>
      <c r="K11876" s="410">
        <f t="shared" si="397"/>
        <v>0</v>
      </c>
      <c r="L11876" s="11"/>
      <c r="M11876" s="11"/>
    </row>
    <row r="11877" spans="2:13" ht="12.75" hidden="1" customHeight="1">
      <c r="B11877" s="1317"/>
      <c r="C11877" s="1320"/>
      <c r="D11877" s="630">
        <v>851</v>
      </c>
      <c r="E11877" s="1298"/>
      <c r="F11877" s="1298"/>
      <c r="G11877" s="1298"/>
      <c r="H11877" s="645">
        <v>0.01</v>
      </c>
      <c r="I11877" s="646"/>
      <c r="J11877" s="647">
        <f t="shared" si="398"/>
        <v>0</v>
      </c>
      <c r="K11877" s="410">
        <f t="shared" si="397"/>
        <v>0</v>
      </c>
      <c r="L11877" s="11"/>
      <c r="M11877" s="11"/>
    </row>
    <row r="11878" spans="2:13" ht="12.75" hidden="1" customHeight="1">
      <c r="B11878" s="1317"/>
      <c r="C11878" s="1320"/>
      <c r="D11878" s="630">
        <v>852</v>
      </c>
      <c r="E11878" s="1298"/>
      <c r="F11878" s="1298"/>
      <c r="G11878" s="1298"/>
      <c r="H11878" s="645">
        <v>0.01</v>
      </c>
      <c r="I11878" s="646"/>
      <c r="J11878" s="647">
        <f t="shared" si="398"/>
        <v>0</v>
      </c>
      <c r="K11878" s="410">
        <f t="shared" si="397"/>
        <v>0</v>
      </c>
      <c r="L11878" s="11"/>
      <c r="M11878" s="11"/>
    </row>
    <row r="11879" spans="2:13" ht="12.75" hidden="1" customHeight="1">
      <c r="B11879" s="1317"/>
      <c r="C11879" s="1320"/>
      <c r="D11879" s="630">
        <v>853</v>
      </c>
      <c r="E11879" s="1298"/>
      <c r="F11879" s="1298"/>
      <c r="G11879" s="1298"/>
      <c r="H11879" s="645">
        <v>0.01</v>
      </c>
      <c r="I11879" s="646"/>
      <c r="J11879" s="647">
        <f t="shared" si="398"/>
        <v>0</v>
      </c>
      <c r="K11879" s="410">
        <f t="shared" si="397"/>
        <v>0</v>
      </c>
      <c r="L11879" s="11"/>
      <c r="M11879" s="11"/>
    </row>
    <row r="11880" spans="2:13" ht="12.75" hidden="1" customHeight="1">
      <c r="B11880" s="1317"/>
      <c r="C11880" s="1320"/>
      <c r="D11880" s="630">
        <v>854</v>
      </c>
      <c r="E11880" s="1298"/>
      <c r="F11880" s="1298"/>
      <c r="G11880" s="1298"/>
      <c r="H11880" s="645">
        <v>0.01</v>
      </c>
      <c r="I11880" s="646"/>
      <c r="J11880" s="647">
        <f t="shared" si="398"/>
        <v>0</v>
      </c>
      <c r="K11880" s="410">
        <f t="shared" si="397"/>
        <v>0</v>
      </c>
      <c r="L11880" s="11"/>
      <c r="M11880" s="11"/>
    </row>
    <row r="11881" spans="2:13" ht="12.75" hidden="1" customHeight="1">
      <c r="B11881" s="1317"/>
      <c r="C11881" s="1320"/>
      <c r="D11881" s="630">
        <v>855</v>
      </c>
      <c r="E11881" s="1298"/>
      <c r="F11881" s="1298"/>
      <c r="G11881" s="1298"/>
      <c r="H11881" s="645">
        <v>0.01</v>
      </c>
      <c r="I11881" s="646"/>
      <c r="J11881" s="647">
        <f t="shared" si="398"/>
        <v>0</v>
      </c>
      <c r="K11881" s="410">
        <f t="shared" si="397"/>
        <v>0</v>
      </c>
      <c r="L11881" s="11"/>
      <c r="M11881" s="11"/>
    </row>
    <row r="11882" spans="2:13" ht="12.75" hidden="1" customHeight="1">
      <c r="B11882" s="1317"/>
      <c r="C11882" s="1320"/>
      <c r="D11882" s="630">
        <v>856</v>
      </c>
      <c r="E11882" s="1298"/>
      <c r="F11882" s="1298"/>
      <c r="G11882" s="1298"/>
      <c r="H11882" s="645">
        <v>0.01</v>
      </c>
      <c r="I11882" s="646"/>
      <c r="J11882" s="647">
        <f t="shared" si="398"/>
        <v>0</v>
      </c>
      <c r="K11882" s="410">
        <f t="shared" si="397"/>
        <v>0</v>
      </c>
      <c r="L11882" s="11"/>
      <c r="M11882" s="11"/>
    </row>
    <row r="11883" spans="2:13" ht="12.75" hidden="1" customHeight="1">
      <c r="B11883" s="1317"/>
      <c r="C11883" s="1320"/>
      <c r="D11883" s="630">
        <v>857</v>
      </c>
      <c r="E11883" s="1298"/>
      <c r="F11883" s="1298"/>
      <c r="G11883" s="1298"/>
      <c r="H11883" s="645">
        <v>0.01</v>
      </c>
      <c r="I11883" s="646"/>
      <c r="J11883" s="647">
        <f t="shared" si="398"/>
        <v>0</v>
      </c>
      <c r="K11883" s="410">
        <f t="shared" si="397"/>
        <v>0</v>
      </c>
      <c r="L11883" s="11"/>
      <c r="M11883" s="11"/>
    </row>
    <row r="11884" spans="2:13" ht="12.75" hidden="1" customHeight="1">
      <c r="B11884" s="1317"/>
      <c r="C11884" s="1320"/>
      <c r="D11884" s="630">
        <v>858</v>
      </c>
      <c r="E11884" s="1298"/>
      <c r="F11884" s="1298"/>
      <c r="G11884" s="1298"/>
      <c r="H11884" s="645">
        <v>0.01</v>
      </c>
      <c r="I11884" s="646"/>
      <c r="J11884" s="647">
        <f t="shared" si="398"/>
        <v>0</v>
      </c>
      <c r="K11884" s="410">
        <f t="shared" si="397"/>
        <v>0</v>
      </c>
      <c r="L11884" s="11"/>
      <c r="M11884" s="11"/>
    </row>
    <row r="11885" spans="2:13" ht="12.75" hidden="1" customHeight="1">
      <c r="B11885" s="1317"/>
      <c r="C11885" s="1320"/>
      <c r="D11885" s="630">
        <v>859</v>
      </c>
      <c r="E11885" s="1298"/>
      <c r="F11885" s="1298"/>
      <c r="G11885" s="1298"/>
      <c r="H11885" s="645">
        <v>0.01</v>
      </c>
      <c r="I11885" s="646"/>
      <c r="J11885" s="647">
        <f t="shared" si="398"/>
        <v>0</v>
      </c>
      <c r="K11885" s="410">
        <f t="shared" si="397"/>
        <v>0</v>
      </c>
      <c r="L11885" s="11"/>
      <c r="M11885" s="11"/>
    </row>
    <row r="11886" spans="2:13" ht="12.75" hidden="1" customHeight="1">
      <c r="B11886" s="1317"/>
      <c r="C11886" s="1320"/>
      <c r="D11886" s="630">
        <v>860</v>
      </c>
      <c r="E11886" s="1298"/>
      <c r="F11886" s="1298"/>
      <c r="G11886" s="1298"/>
      <c r="H11886" s="645">
        <v>0.01</v>
      </c>
      <c r="I11886" s="646"/>
      <c r="J11886" s="647">
        <f t="shared" si="398"/>
        <v>0</v>
      </c>
      <c r="K11886" s="410">
        <f t="shared" si="397"/>
        <v>0</v>
      </c>
      <c r="L11886" s="11"/>
      <c r="M11886" s="11"/>
    </row>
    <row r="11887" spans="2:13" ht="12.75" hidden="1" customHeight="1">
      <c r="B11887" s="1317"/>
      <c r="C11887" s="1320"/>
      <c r="D11887" s="630">
        <v>861</v>
      </c>
      <c r="E11887" s="1298"/>
      <c r="F11887" s="1298"/>
      <c r="G11887" s="1298"/>
      <c r="H11887" s="645">
        <v>0.01</v>
      </c>
      <c r="I11887" s="646"/>
      <c r="J11887" s="647">
        <f t="shared" si="398"/>
        <v>0</v>
      </c>
      <c r="K11887" s="410">
        <f t="shared" si="397"/>
        <v>0</v>
      </c>
      <c r="L11887" s="11"/>
      <c r="M11887" s="11"/>
    </row>
    <row r="11888" spans="2:13" ht="12.75" hidden="1" customHeight="1">
      <c r="B11888" s="1317"/>
      <c r="C11888" s="1320"/>
      <c r="D11888" s="630">
        <v>862</v>
      </c>
      <c r="E11888" s="1298"/>
      <c r="F11888" s="1298"/>
      <c r="G11888" s="1298"/>
      <c r="H11888" s="645">
        <v>0.01</v>
      </c>
      <c r="I11888" s="646"/>
      <c r="J11888" s="647">
        <f t="shared" si="398"/>
        <v>0</v>
      </c>
      <c r="K11888" s="410">
        <f t="shared" si="397"/>
        <v>0</v>
      </c>
      <c r="L11888" s="11"/>
      <c r="M11888" s="11"/>
    </row>
    <row r="11889" spans="2:13" ht="12.75" hidden="1" customHeight="1">
      <c r="B11889" s="1317"/>
      <c r="C11889" s="1320"/>
      <c r="D11889" s="630">
        <v>863</v>
      </c>
      <c r="E11889" s="1298"/>
      <c r="F11889" s="1298"/>
      <c r="G11889" s="1298"/>
      <c r="H11889" s="645">
        <v>0.01</v>
      </c>
      <c r="I11889" s="646"/>
      <c r="J11889" s="647">
        <f t="shared" si="398"/>
        <v>0</v>
      </c>
      <c r="K11889" s="410">
        <f t="shared" si="397"/>
        <v>0</v>
      </c>
      <c r="L11889" s="11"/>
      <c r="M11889" s="11"/>
    </row>
    <row r="11890" spans="2:13" ht="12.75" hidden="1" customHeight="1">
      <c r="B11890" s="1317"/>
      <c r="C11890" s="1320"/>
      <c r="D11890" s="630">
        <v>864</v>
      </c>
      <c r="E11890" s="1298"/>
      <c r="F11890" s="1298"/>
      <c r="G11890" s="1298"/>
      <c r="H11890" s="645">
        <v>0.01</v>
      </c>
      <c r="I11890" s="646"/>
      <c r="J11890" s="647">
        <f t="shared" si="398"/>
        <v>0</v>
      </c>
      <c r="K11890" s="410">
        <f t="shared" si="397"/>
        <v>0</v>
      </c>
      <c r="L11890" s="11"/>
      <c r="M11890" s="11"/>
    </row>
    <row r="11891" spans="2:13" ht="12.75" hidden="1" customHeight="1">
      <c r="B11891" s="1317"/>
      <c r="C11891" s="1320"/>
      <c r="D11891" s="630">
        <v>865</v>
      </c>
      <c r="E11891" s="1298"/>
      <c r="F11891" s="1298"/>
      <c r="G11891" s="1298"/>
      <c r="H11891" s="645">
        <v>0.01</v>
      </c>
      <c r="I11891" s="646"/>
      <c r="J11891" s="647">
        <f t="shared" si="398"/>
        <v>0</v>
      </c>
      <c r="K11891" s="410">
        <f t="shared" si="397"/>
        <v>0</v>
      </c>
      <c r="L11891" s="11"/>
      <c r="M11891" s="11"/>
    </row>
    <row r="11892" spans="2:13" ht="12.75" hidden="1" customHeight="1">
      <c r="B11892" s="1317"/>
      <c r="C11892" s="1320"/>
      <c r="D11892" s="630">
        <v>866</v>
      </c>
      <c r="E11892" s="1298"/>
      <c r="F11892" s="1298"/>
      <c r="G11892" s="1298"/>
      <c r="H11892" s="645">
        <v>0.01</v>
      </c>
      <c r="I11892" s="646"/>
      <c r="J11892" s="647">
        <f t="shared" si="398"/>
        <v>0</v>
      </c>
      <c r="K11892" s="410">
        <f t="shared" si="397"/>
        <v>0</v>
      </c>
      <c r="L11892" s="11"/>
      <c r="M11892" s="11"/>
    </row>
    <row r="11893" spans="2:13" ht="12.75" hidden="1" customHeight="1">
      <c r="B11893" s="1317"/>
      <c r="C11893" s="1320"/>
      <c r="D11893" s="630">
        <v>867</v>
      </c>
      <c r="E11893" s="1298"/>
      <c r="F11893" s="1298"/>
      <c r="G11893" s="1298"/>
      <c r="H11893" s="645">
        <v>0.01</v>
      </c>
      <c r="I11893" s="646"/>
      <c r="J11893" s="647">
        <f t="shared" si="398"/>
        <v>0</v>
      </c>
      <c r="K11893" s="410">
        <f t="shared" si="397"/>
        <v>0</v>
      </c>
      <c r="L11893" s="11"/>
      <c r="M11893" s="11"/>
    </row>
    <row r="11894" spans="2:13" ht="12.75" hidden="1" customHeight="1">
      <c r="B11894" s="1317"/>
      <c r="C11894" s="1320"/>
      <c r="D11894" s="630">
        <v>868</v>
      </c>
      <c r="E11894" s="1298"/>
      <c r="F11894" s="1298"/>
      <c r="G11894" s="1298"/>
      <c r="H11894" s="645">
        <v>0.01</v>
      </c>
      <c r="I11894" s="646"/>
      <c r="J11894" s="647">
        <f t="shared" si="398"/>
        <v>0</v>
      </c>
      <c r="K11894" s="410">
        <f t="shared" si="397"/>
        <v>0</v>
      </c>
      <c r="L11894" s="11"/>
      <c r="M11894" s="11"/>
    </row>
    <row r="11895" spans="2:13" ht="12.75" hidden="1" customHeight="1">
      <c r="B11895" s="1317"/>
      <c r="C11895" s="1320"/>
      <c r="D11895" s="630">
        <v>869</v>
      </c>
      <c r="E11895" s="1298"/>
      <c r="F11895" s="1298"/>
      <c r="G11895" s="1298"/>
      <c r="H11895" s="645">
        <v>0.01</v>
      </c>
      <c r="I11895" s="646"/>
      <c r="J11895" s="647">
        <f t="shared" si="398"/>
        <v>0</v>
      </c>
      <c r="K11895" s="410">
        <f t="shared" si="397"/>
        <v>0</v>
      </c>
      <c r="L11895" s="11"/>
      <c r="M11895" s="11"/>
    </row>
    <row r="11896" spans="2:13" ht="12.75" hidden="1" customHeight="1">
      <c r="B11896" s="1317"/>
      <c r="C11896" s="1320"/>
      <c r="D11896" s="630">
        <v>870</v>
      </c>
      <c r="E11896" s="1298"/>
      <c r="F11896" s="1298"/>
      <c r="G11896" s="1298"/>
      <c r="H11896" s="645">
        <v>0.01</v>
      </c>
      <c r="I11896" s="646"/>
      <c r="J11896" s="647">
        <f t="shared" si="398"/>
        <v>0</v>
      </c>
      <c r="K11896" s="410">
        <f t="shared" si="397"/>
        <v>0</v>
      </c>
      <c r="L11896" s="11"/>
      <c r="M11896" s="11"/>
    </row>
    <row r="11897" spans="2:13" ht="12.75" hidden="1" customHeight="1">
      <c r="B11897" s="1317"/>
      <c r="C11897" s="1320"/>
      <c r="D11897" s="630">
        <v>871</v>
      </c>
      <c r="E11897" s="1298"/>
      <c r="F11897" s="1298"/>
      <c r="G11897" s="1298"/>
      <c r="H11897" s="645">
        <v>0.01</v>
      </c>
      <c r="I11897" s="646"/>
      <c r="J11897" s="647">
        <f t="shared" si="398"/>
        <v>0</v>
      </c>
      <c r="K11897" s="410">
        <f t="shared" si="397"/>
        <v>0</v>
      </c>
      <c r="L11897" s="11"/>
      <c r="M11897" s="11"/>
    </row>
    <row r="11898" spans="2:13" ht="12.75" hidden="1" customHeight="1">
      <c r="B11898" s="1317"/>
      <c r="C11898" s="1320"/>
      <c r="D11898" s="630">
        <v>872</v>
      </c>
      <c r="E11898" s="1298"/>
      <c r="F11898" s="1298"/>
      <c r="G11898" s="1298"/>
      <c r="H11898" s="645">
        <v>0.01</v>
      </c>
      <c r="I11898" s="646"/>
      <c r="J11898" s="647">
        <f t="shared" si="398"/>
        <v>0</v>
      </c>
      <c r="K11898" s="410">
        <f t="shared" ref="K11898:K11961" si="399">IF(I11898-J11898&lt;0,0,I11898-J11898)</f>
        <v>0</v>
      </c>
      <c r="L11898" s="11"/>
      <c r="M11898" s="11"/>
    </row>
    <row r="11899" spans="2:13" ht="12.75" hidden="1" customHeight="1">
      <c r="B11899" s="1317"/>
      <c r="C11899" s="1320"/>
      <c r="D11899" s="630">
        <v>873</v>
      </c>
      <c r="E11899" s="1298"/>
      <c r="F11899" s="1298"/>
      <c r="G11899" s="1298"/>
      <c r="H11899" s="645">
        <v>0.01</v>
      </c>
      <c r="I11899" s="646"/>
      <c r="J11899" s="647">
        <f t="shared" si="398"/>
        <v>0</v>
      </c>
      <c r="K11899" s="410">
        <f t="shared" si="399"/>
        <v>0</v>
      </c>
      <c r="L11899" s="11"/>
      <c r="M11899" s="11"/>
    </row>
    <row r="11900" spans="2:13" ht="12.75" hidden="1" customHeight="1">
      <c r="B11900" s="1317"/>
      <c r="C11900" s="1320"/>
      <c r="D11900" s="630">
        <v>874</v>
      </c>
      <c r="E11900" s="1298"/>
      <c r="F11900" s="1298"/>
      <c r="G11900" s="1298"/>
      <c r="H11900" s="645">
        <v>0.01</v>
      </c>
      <c r="I11900" s="646"/>
      <c r="J11900" s="647">
        <f t="shared" si="398"/>
        <v>0</v>
      </c>
      <c r="K11900" s="410">
        <f t="shared" si="399"/>
        <v>0</v>
      </c>
      <c r="L11900" s="11"/>
      <c r="M11900" s="11"/>
    </row>
    <row r="11901" spans="2:13" ht="12.75" hidden="1" customHeight="1">
      <c r="B11901" s="1317"/>
      <c r="C11901" s="1320"/>
      <c r="D11901" s="630">
        <v>875</v>
      </c>
      <c r="E11901" s="1298"/>
      <c r="F11901" s="1298"/>
      <c r="G11901" s="1298"/>
      <c r="H11901" s="645">
        <v>0.01</v>
      </c>
      <c r="I11901" s="646"/>
      <c r="J11901" s="647">
        <f t="shared" si="398"/>
        <v>0</v>
      </c>
      <c r="K11901" s="410">
        <f t="shared" si="399"/>
        <v>0</v>
      </c>
      <c r="L11901" s="11"/>
      <c r="M11901" s="11"/>
    </row>
    <row r="11902" spans="2:13" ht="12.75" hidden="1" customHeight="1">
      <c r="B11902" s="1317"/>
      <c r="C11902" s="1320"/>
      <c r="D11902" s="630">
        <v>876</v>
      </c>
      <c r="E11902" s="1298"/>
      <c r="F11902" s="1298"/>
      <c r="G11902" s="1298"/>
      <c r="H11902" s="645">
        <v>0.01</v>
      </c>
      <c r="I11902" s="646"/>
      <c r="J11902" s="647">
        <f t="shared" si="398"/>
        <v>0</v>
      </c>
      <c r="K11902" s="410">
        <f t="shared" si="399"/>
        <v>0</v>
      </c>
      <c r="L11902" s="11"/>
      <c r="M11902" s="11"/>
    </row>
    <row r="11903" spans="2:13" ht="12.75" hidden="1" customHeight="1">
      <c r="B11903" s="1317"/>
      <c r="C11903" s="1320"/>
      <c r="D11903" s="630">
        <v>877</v>
      </c>
      <c r="E11903" s="1298"/>
      <c r="F11903" s="1298"/>
      <c r="G11903" s="1298"/>
      <c r="H11903" s="645">
        <v>0.01</v>
      </c>
      <c r="I11903" s="646"/>
      <c r="J11903" s="647">
        <f t="shared" si="398"/>
        <v>0</v>
      </c>
      <c r="K11903" s="410">
        <f t="shared" si="399"/>
        <v>0</v>
      </c>
      <c r="L11903" s="11"/>
      <c r="M11903" s="11"/>
    </row>
    <row r="11904" spans="2:13" ht="12.75" hidden="1" customHeight="1">
      <c r="B11904" s="1317"/>
      <c r="C11904" s="1320"/>
      <c r="D11904" s="630">
        <v>878</v>
      </c>
      <c r="E11904" s="1298"/>
      <c r="F11904" s="1298"/>
      <c r="G11904" s="1298"/>
      <c r="H11904" s="645">
        <v>0.01</v>
      </c>
      <c r="I11904" s="646"/>
      <c r="J11904" s="647">
        <f t="shared" si="398"/>
        <v>0</v>
      </c>
      <c r="K11904" s="410">
        <f t="shared" si="399"/>
        <v>0</v>
      </c>
      <c r="L11904" s="11"/>
      <c r="M11904" s="11"/>
    </row>
    <row r="11905" spans="2:13" ht="12.75" hidden="1" customHeight="1">
      <c r="B11905" s="1317"/>
      <c r="C11905" s="1320"/>
      <c r="D11905" s="630">
        <v>879</v>
      </c>
      <c r="E11905" s="1298"/>
      <c r="F11905" s="1298"/>
      <c r="G11905" s="1298"/>
      <c r="H11905" s="645">
        <v>0.01</v>
      </c>
      <c r="I11905" s="646"/>
      <c r="J11905" s="647">
        <f t="shared" si="398"/>
        <v>0</v>
      </c>
      <c r="K11905" s="410">
        <f t="shared" si="399"/>
        <v>0</v>
      </c>
      <c r="L11905" s="11"/>
      <c r="M11905" s="11"/>
    </row>
    <row r="11906" spans="2:13" ht="12.75" hidden="1" customHeight="1">
      <c r="B11906" s="1317"/>
      <c r="C11906" s="1320"/>
      <c r="D11906" s="630">
        <v>880</v>
      </c>
      <c r="E11906" s="1298"/>
      <c r="F11906" s="1298"/>
      <c r="G11906" s="1298"/>
      <c r="H11906" s="645">
        <v>0.01</v>
      </c>
      <c r="I11906" s="646"/>
      <c r="J11906" s="647">
        <f t="shared" si="398"/>
        <v>0</v>
      </c>
      <c r="K11906" s="410">
        <f t="shared" si="399"/>
        <v>0</v>
      </c>
      <c r="L11906" s="11"/>
      <c r="M11906" s="11"/>
    </row>
    <row r="11907" spans="2:13" ht="12.75" hidden="1" customHeight="1">
      <c r="B11907" s="1317"/>
      <c r="C11907" s="1320"/>
      <c r="D11907" s="630">
        <v>881</v>
      </c>
      <c r="E11907" s="1298"/>
      <c r="F11907" s="1298"/>
      <c r="G11907" s="1298"/>
      <c r="H11907" s="645">
        <v>0.01</v>
      </c>
      <c r="I11907" s="646"/>
      <c r="J11907" s="647">
        <f t="shared" si="398"/>
        <v>0</v>
      </c>
      <c r="K11907" s="410">
        <f t="shared" si="399"/>
        <v>0</v>
      </c>
      <c r="L11907" s="11"/>
      <c r="M11907" s="11"/>
    </row>
    <row r="11908" spans="2:13" ht="12.75" hidden="1" customHeight="1">
      <c r="B11908" s="1317"/>
      <c r="C11908" s="1320"/>
      <c r="D11908" s="630">
        <v>882</v>
      </c>
      <c r="E11908" s="1298"/>
      <c r="F11908" s="1298"/>
      <c r="G11908" s="1298"/>
      <c r="H11908" s="645">
        <v>0.01</v>
      </c>
      <c r="I11908" s="646"/>
      <c r="J11908" s="647">
        <f t="shared" si="398"/>
        <v>0</v>
      </c>
      <c r="K11908" s="410">
        <f t="shared" si="399"/>
        <v>0</v>
      </c>
      <c r="L11908" s="11"/>
      <c r="M11908" s="11"/>
    </row>
    <row r="11909" spans="2:13" ht="12.75" hidden="1" customHeight="1">
      <c r="B11909" s="1317"/>
      <c r="C11909" s="1320"/>
      <c r="D11909" s="630">
        <v>883</v>
      </c>
      <c r="E11909" s="1298"/>
      <c r="F11909" s="1298"/>
      <c r="G11909" s="1298"/>
      <c r="H11909" s="645">
        <v>0.01</v>
      </c>
      <c r="I11909" s="646"/>
      <c r="J11909" s="647">
        <f t="shared" si="398"/>
        <v>0</v>
      </c>
      <c r="K11909" s="410">
        <f t="shared" si="399"/>
        <v>0</v>
      </c>
      <c r="L11909" s="11"/>
      <c r="M11909" s="11"/>
    </row>
    <row r="11910" spans="2:13" ht="12.75" hidden="1" customHeight="1">
      <c r="B11910" s="1317"/>
      <c r="C11910" s="1320"/>
      <c r="D11910" s="630">
        <v>884</v>
      </c>
      <c r="E11910" s="1298"/>
      <c r="F11910" s="1298"/>
      <c r="G11910" s="1298"/>
      <c r="H11910" s="645">
        <v>0.01</v>
      </c>
      <c r="I11910" s="646"/>
      <c r="J11910" s="647">
        <f t="shared" si="398"/>
        <v>0</v>
      </c>
      <c r="K11910" s="410">
        <f t="shared" si="399"/>
        <v>0</v>
      </c>
      <c r="L11910" s="11"/>
      <c r="M11910" s="11"/>
    </row>
    <row r="11911" spans="2:13" ht="12.75" hidden="1" customHeight="1">
      <c r="B11911" s="1317"/>
      <c r="C11911" s="1320"/>
      <c r="D11911" s="630">
        <v>885</v>
      </c>
      <c r="E11911" s="1298"/>
      <c r="F11911" s="1298"/>
      <c r="G11911" s="1298"/>
      <c r="H11911" s="645">
        <v>0.01</v>
      </c>
      <c r="I11911" s="646"/>
      <c r="J11911" s="647">
        <f t="shared" si="398"/>
        <v>0</v>
      </c>
      <c r="K11911" s="410">
        <f t="shared" si="399"/>
        <v>0</v>
      </c>
      <c r="L11911" s="11"/>
      <c r="M11911" s="11"/>
    </row>
    <row r="11912" spans="2:13" ht="12.75" hidden="1" customHeight="1">
      <c r="B11912" s="1317"/>
      <c r="C11912" s="1320"/>
      <c r="D11912" s="630">
        <v>886</v>
      </c>
      <c r="E11912" s="1298"/>
      <c r="F11912" s="1298"/>
      <c r="G11912" s="1298"/>
      <c r="H11912" s="645">
        <v>0.01</v>
      </c>
      <c r="I11912" s="646"/>
      <c r="J11912" s="647">
        <f t="shared" si="398"/>
        <v>0</v>
      </c>
      <c r="K11912" s="410">
        <f t="shared" si="399"/>
        <v>0</v>
      </c>
      <c r="L11912" s="11"/>
      <c r="M11912" s="11"/>
    </row>
    <row r="11913" spans="2:13" ht="12.75" hidden="1" customHeight="1">
      <c r="B11913" s="1317"/>
      <c r="C11913" s="1320"/>
      <c r="D11913" s="630">
        <v>887</v>
      </c>
      <c r="E11913" s="1298"/>
      <c r="F11913" s="1298"/>
      <c r="G11913" s="1298"/>
      <c r="H11913" s="645">
        <v>0.01</v>
      </c>
      <c r="I11913" s="646"/>
      <c r="J11913" s="647">
        <f t="shared" si="398"/>
        <v>0</v>
      </c>
      <c r="K11913" s="410">
        <f t="shared" si="399"/>
        <v>0</v>
      </c>
      <c r="L11913" s="11"/>
      <c r="M11913" s="11"/>
    </row>
    <row r="11914" spans="2:13" ht="12.75" hidden="1" customHeight="1">
      <c r="B11914" s="1317"/>
      <c r="C11914" s="1320"/>
      <c r="D11914" s="630">
        <v>888</v>
      </c>
      <c r="E11914" s="1298"/>
      <c r="F11914" s="1298"/>
      <c r="G11914" s="1298"/>
      <c r="H11914" s="645">
        <v>0.01</v>
      </c>
      <c r="I11914" s="646"/>
      <c r="J11914" s="647">
        <f t="shared" si="398"/>
        <v>0</v>
      </c>
      <c r="K11914" s="410">
        <f t="shared" si="399"/>
        <v>0</v>
      </c>
      <c r="L11914" s="11"/>
      <c r="M11914" s="11"/>
    </row>
    <row r="11915" spans="2:13" ht="12.75" hidden="1" customHeight="1">
      <c r="B11915" s="1317"/>
      <c r="C11915" s="1320"/>
      <c r="D11915" s="630">
        <v>889</v>
      </c>
      <c r="E11915" s="1298"/>
      <c r="F11915" s="1298"/>
      <c r="G11915" s="1298"/>
      <c r="H11915" s="645">
        <v>0.01</v>
      </c>
      <c r="I11915" s="646"/>
      <c r="J11915" s="647">
        <f t="shared" si="398"/>
        <v>0</v>
      </c>
      <c r="K11915" s="410">
        <f t="shared" si="399"/>
        <v>0</v>
      </c>
      <c r="L11915" s="11"/>
      <c r="M11915" s="11"/>
    </row>
    <row r="11916" spans="2:13" ht="12.75" hidden="1" customHeight="1">
      <c r="B11916" s="1317"/>
      <c r="C11916" s="1320"/>
      <c r="D11916" s="630">
        <v>890</v>
      </c>
      <c r="E11916" s="1298"/>
      <c r="F11916" s="1298"/>
      <c r="G11916" s="1298"/>
      <c r="H11916" s="645">
        <v>0.01</v>
      </c>
      <c r="I11916" s="646"/>
      <c r="J11916" s="647">
        <f t="shared" si="398"/>
        <v>0</v>
      </c>
      <c r="K11916" s="410">
        <f t="shared" si="399"/>
        <v>0</v>
      </c>
      <c r="L11916" s="11"/>
      <c r="M11916" s="11"/>
    </row>
    <row r="11917" spans="2:13" ht="12.75" hidden="1" customHeight="1">
      <c r="B11917" s="1317"/>
      <c r="C11917" s="1320"/>
      <c r="D11917" s="630">
        <v>891</v>
      </c>
      <c r="E11917" s="1298"/>
      <c r="F11917" s="1298"/>
      <c r="G11917" s="1298"/>
      <c r="H11917" s="645">
        <v>0.01</v>
      </c>
      <c r="I11917" s="646"/>
      <c r="J11917" s="647">
        <f t="shared" si="398"/>
        <v>0</v>
      </c>
      <c r="K11917" s="410">
        <f t="shared" si="399"/>
        <v>0</v>
      </c>
      <c r="L11917" s="11"/>
      <c r="M11917" s="11"/>
    </row>
    <row r="11918" spans="2:13" ht="12.75" hidden="1" customHeight="1">
      <c r="B11918" s="1317"/>
      <c r="C11918" s="1320"/>
      <c r="D11918" s="630">
        <v>892</v>
      </c>
      <c r="E11918" s="1298"/>
      <c r="F11918" s="1298"/>
      <c r="G11918" s="1298"/>
      <c r="H11918" s="645">
        <v>0.01</v>
      </c>
      <c r="I11918" s="646"/>
      <c r="J11918" s="647">
        <f t="shared" si="398"/>
        <v>0</v>
      </c>
      <c r="K11918" s="410">
        <f t="shared" si="399"/>
        <v>0</v>
      </c>
      <c r="L11918" s="11"/>
      <c r="M11918" s="11"/>
    </row>
    <row r="11919" spans="2:13" ht="12.75" hidden="1" customHeight="1">
      <c r="B11919" s="1317"/>
      <c r="C11919" s="1320"/>
      <c r="D11919" s="630">
        <v>893</v>
      </c>
      <c r="E11919" s="1298"/>
      <c r="F11919" s="1298"/>
      <c r="G11919" s="1298"/>
      <c r="H11919" s="645">
        <v>0.01</v>
      </c>
      <c r="I11919" s="646"/>
      <c r="J11919" s="647">
        <f t="shared" si="398"/>
        <v>0</v>
      </c>
      <c r="K11919" s="410">
        <f t="shared" si="399"/>
        <v>0</v>
      </c>
      <c r="L11919" s="11"/>
      <c r="M11919" s="11"/>
    </row>
    <row r="11920" spans="2:13" ht="12.75" hidden="1" customHeight="1">
      <c r="B11920" s="1317"/>
      <c r="C11920" s="1320"/>
      <c r="D11920" s="630">
        <v>894</v>
      </c>
      <c r="E11920" s="1298"/>
      <c r="F11920" s="1298"/>
      <c r="G11920" s="1298"/>
      <c r="H11920" s="645">
        <v>0.01</v>
      </c>
      <c r="I11920" s="646"/>
      <c r="J11920" s="647">
        <f t="shared" si="398"/>
        <v>0</v>
      </c>
      <c r="K11920" s="410">
        <f t="shared" si="399"/>
        <v>0</v>
      </c>
      <c r="L11920" s="11"/>
      <c r="M11920" s="11"/>
    </row>
    <row r="11921" spans="2:13" ht="12.75" hidden="1" customHeight="1">
      <c r="B11921" s="1317"/>
      <c r="C11921" s="1320"/>
      <c r="D11921" s="630">
        <v>895</v>
      </c>
      <c r="E11921" s="1298"/>
      <c r="F11921" s="1298"/>
      <c r="G11921" s="1298"/>
      <c r="H11921" s="645">
        <v>0.01</v>
      </c>
      <c r="I11921" s="646"/>
      <c r="J11921" s="647">
        <f t="shared" si="398"/>
        <v>0</v>
      </c>
      <c r="K11921" s="410">
        <f t="shared" si="399"/>
        <v>0</v>
      </c>
      <c r="L11921" s="11"/>
      <c r="M11921" s="11"/>
    </row>
    <row r="11922" spans="2:13" ht="12.75" hidden="1" customHeight="1">
      <c r="B11922" s="1317"/>
      <c r="C11922" s="1320"/>
      <c r="D11922" s="630">
        <v>896</v>
      </c>
      <c r="E11922" s="1298"/>
      <c r="F11922" s="1298"/>
      <c r="G11922" s="1298"/>
      <c r="H11922" s="645">
        <v>0.01</v>
      </c>
      <c r="I11922" s="646"/>
      <c r="J11922" s="647">
        <f t="shared" si="398"/>
        <v>0</v>
      </c>
      <c r="K11922" s="410">
        <f t="shared" si="399"/>
        <v>0</v>
      </c>
      <c r="L11922" s="11"/>
      <c r="M11922" s="11"/>
    </row>
    <row r="11923" spans="2:13" ht="12.75" hidden="1" customHeight="1">
      <c r="B11923" s="1317"/>
      <c r="C11923" s="1320"/>
      <c r="D11923" s="630">
        <v>897</v>
      </c>
      <c r="E11923" s="1298"/>
      <c r="F11923" s="1298"/>
      <c r="G11923" s="1298"/>
      <c r="H11923" s="645">
        <v>0.01</v>
      </c>
      <c r="I11923" s="646"/>
      <c r="J11923" s="647">
        <f t="shared" ref="J11923:J11986" si="400">$I$12030*H11923</f>
        <v>0</v>
      </c>
      <c r="K11923" s="410">
        <f t="shared" si="399"/>
        <v>0</v>
      </c>
      <c r="L11923" s="11"/>
      <c r="M11923" s="11"/>
    </row>
    <row r="11924" spans="2:13" ht="12.75" hidden="1" customHeight="1">
      <c r="B11924" s="1317"/>
      <c r="C11924" s="1320"/>
      <c r="D11924" s="630">
        <v>898</v>
      </c>
      <c r="E11924" s="1298"/>
      <c r="F11924" s="1298"/>
      <c r="G11924" s="1298"/>
      <c r="H11924" s="645">
        <v>0.01</v>
      </c>
      <c r="I11924" s="646"/>
      <c r="J11924" s="647">
        <f t="shared" si="400"/>
        <v>0</v>
      </c>
      <c r="K11924" s="410">
        <f t="shared" si="399"/>
        <v>0</v>
      </c>
      <c r="L11924" s="11"/>
      <c r="M11924" s="11"/>
    </row>
    <row r="11925" spans="2:13" ht="12.75" hidden="1" customHeight="1">
      <c r="B11925" s="1317"/>
      <c r="C11925" s="1320"/>
      <c r="D11925" s="630">
        <v>899</v>
      </c>
      <c r="E11925" s="1298"/>
      <c r="F11925" s="1298"/>
      <c r="G11925" s="1298"/>
      <c r="H11925" s="645">
        <v>0.01</v>
      </c>
      <c r="I11925" s="646"/>
      <c r="J11925" s="647">
        <f t="shared" si="400"/>
        <v>0</v>
      </c>
      <c r="K11925" s="410">
        <f t="shared" si="399"/>
        <v>0</v>
      </c>
      <c r="L11925" s="11"/>
      <c r="M11925" s="11"/>
    </row>
    <row r="11926" spans="2:13" ht="12.75" hidden="1" customHeight="1">
      <c r="B11926" s="1317"/>
      <c r="C11926" s="1320"/>
      <c r="D11926" s="630">
        <v>900</v>
      </c>
      <c r="E11926" s="1298"/>
      <c r="F11926" s="1298"/>
      <c r="G11926" s="1298"/>
      <c r="H11926" s="645">
        <v>0.01</v>
      </c>
      <c r="I11926" s="646"/>
      <c r="J11926" s="647">
        <f t="shared" si="400"/>
        <v>0</v>
      </c>
      <c r="K11926" s="410">
        <f t="shared" si="399"/>
        <v>0</v>
      </c>
      <c r="L11926" s="11"/>
      <c r="M11926" s="11"/>
    </row>
    <row r="11927" spans="2:13" ht="12.75" hidden="1" customHeight="1">
      <c r="B11927" s="1317"/>
      <c r="C11927" s="1320"/>
      <c r="D11927" s="630">
        <v>901</v>
      </c>
      <c r="E11927" s="1298"/>
      <c r="F11927" s="1298"/>
      <c r="G11927" s="1298"/>
      <c r="H11927" s="645">
        <v>0.01</v>
      </c>
      <c r="I11927" s="646"/>
      <c r="J11927" s="647">
        <f t="shared" si="400"/>
        <v>0</v>
      </c>
      <c r="K11927" s="410">
        <f t="shared" si="399"/>
        <v>0</v>
      </c>
      <c r="L11927" s="11"/>
      <c r="M11927" s="11"/>
    </row>
    <row r="11928" spans="2:13" ht="12.75" hidden="1" customHeight="1">
      <c r="B11928" s="1317"/>
      <c r="C11928" s="1320"/>
      <c r="D11928" s="630">
        <v>902</v>
      </c>
      <c r="E11928" s="1298"/>
      <c r="F11928" s="1298"/>
      <c r="G11928" s="1298"/>
      <c r="H11928" s="645">
        <v>0.01</v>
      </c>
      <c r="I11928" s="646"/>
      <c r="J11928" s="647">
        <f t="shared" si="400"/>
        <v>0</v>
      </c>
      <c r="K11928" s="410">
        <f t="shared" si="399"/>
        <v>0</v>
      </c>
      <c r="L11928" s="11"/>
      <c r="M11928" s="11"/>
    </row>
    <row r="11929" spans="2:13" ht="12.75" hidden="1" customHeight="1">
      <c r="B11929" s="1317"/>
      <c r="C11929" s="1320"/>
      <c r="D11929" s="630">
        <v>903</v>
      </c>
      <c r="E11929" s="1298"/>
      <c r="F11929" s="1298"/>
      <c r="G11929" s="1298"/>
      <c r="H11929" s="645">
        <v>0.01</v>
      </c>
      <c r="I11929" s="646"/>
      <c r="J11929" s="647">
        <f t="shared" si="400"/>
        <v>0</v>
      </c>
      <c r="K11929" s="410">
        <f t="shared" si="399"/>
        <v>0</v>
      </c>
      <c r="L11929" s="11"/>
      <c r="M11929" s="11"/>
    </row>
    <row r="11930" spans="2:13" ht="12.75" hidden="1" customHeight="1">
      <c r="B11930" s="1317"/>
      <c r="C11930" s="1320"/>
      <c r="D11930" s="630">
        <v>904</v>
      </c>
      <c r="E11930" s="1298"/>
      <c r="F11930" s="1298"/>
      <c r="G11930" s="1298"/>
      <c r="H11930" s="645">
        <v>0.01</v>
      </c>
      <c r="I11930" s="646"/>
      <c r="J11930" s="647">
        <f t="shared" si="400"/>
        <v>0</v>
      </c>
      <c r="K11930" s="410">
        <f t="shared" si="399"/>
        <v>0</v>
      </c>
      <c r="L11930" s="11"/>
      <c r="M11930" s="11"/>
    </row>
    <row r="11931" spans="2:13" ht="12.75" hidden="1" customHeight="1">
      <c r="B11931" s="1317"/>
      <c r="C11931" s="1320"/>
      <c r="D11931" s="630">
        <v>905</v>
      </c>
      <c r="E11931" s="1298"/>
      <c r="F11931" s="1298"/>
      <c r="G11931" s="1298"/>
      <c r="H11931" s="645">
        <v>0.01</v>
      </c>
      <c r="I11931" s="646"/>
      <c r="J11931" s="647">
        <f t="shared" si="400"/>
        <v>0</v>
      </c>
      <c r="K11931" s="410">
        <f t="shared" si="399"/>
        <v>0</v>
      </c>
      <c r="L11931" s="11"/>
      <c r="M11931" s="11"/>
    </row>
    <row r="11932" spans="2:13" ht="12.75" hidden="1" customHeight="1">
      <c r="B11932" s="1317"/>
      <c r="C11932" s="1320"/>
      <c r="D11932" s="630">
        <v>906</v>
      </c>
      <c r="E11932" s="1298"/>
      <c r="F11932" s="1298"/>
      <c r="G11932" s="1298"/>
      <c r="H11932" s="645">
        <v>0.01</v>
      </c>
      <c r="I11932" s="646"/>
      <c r="J11932" s="647">
        <f t="shared" si="400"/>
        <v>0</v>
      </c>
      <c r="K11932" s="410">
        <f t="shared" si="399"/>
        <v>0</v>
      </c>
      <c r="L11932" s="11"/>
      <c r="M11932" s="11"/>
    </row>
    <row r="11933" spans="2:13" ht="12.75" hidden="1" customHeight="1">
      <c r="B11933" s="1317"/>
      <c r="C11933" s="1320"/>
      <c r="D11933" s="630">
        <v>907</v>
      </c>
      <c r="E11933" s="1298"/>
      <c r="F11933" s="1298"/>
      <c r="G11933" s="1298"/>
      <c r="H11933" s="645">
        <v>0.01</v>
      </c>
      <c r="I11933" s="646"/>
      <c r="J11933" s="647">
        <f t="shared" si="400"/>
        <v>0</v>
      </c>
      <c r="K11933" s="410">
        <f t="shared" si="399"/>
        <v>0</v>
      </c>
      <c r="L11933" s="11"/>
      <c r="M11933" s="11"/>
    </row>
    <row r="11934" spans="2:13" ht="12.75" hidden="1" customHeight="1">
      <c r="B11934" s="1317"/>
      <c r="C11934" s="1320"/>
      <c r="D11934" s="630">
        <v>908</v>
      </c>
      <c r="E11934" s="1298"/>
      <c r="F11934" s="1298"/>
      <c r="G11934" s="1298"/>
      <c r="H11934" s="645">
        <v>0.01</v>
      </c>
      <c r="I11934" s="646"/>
      <c r="J11934" s="647">
        <f t="shared" si="400"/>
        <v>0</v>
      </c>
      <c r="K11934" s="410">
        <f t="shared" si="399"/>
        <v>0</v>
      </c>
      <c r="L11934" s="11"/>
      <c r="M11934" s="11"/>
    </row>
    <row r="11935" spans="2:13" ht="12.75" hidden="1" customHeight="1">
      <c r="B11935" s="1317"/>
      <c r="C11935" s="1320"/>
      <c r="D11935" s="630">
        <v>909</v>
      </c>
      <c r="E11935" s="1298"/>
      <c r="F11935" s="1298"/>
      <c r="G11935" s="1298"/>
      <c r="H11935" s="645">
        <v>0.01</v>
      </c>
      <c r="I11935" s="646"/>
      <c r="J11935" s="647">
        <f t="shared" si="400"/>
        <v>0</v>
      </c>
      <c r="K11935" s="410">
        <f t="shared" si="399"/>
        <v>0</v>
      </c>
      <c r="L11935" s="11"/>
      <c r="M11935" s="11"/>
    </row>
    <row r="11936" spans="2:13" ht="12.75" hidden="1" customHeight="1">
      <c r="B11936" s="1317"/>
      <c r="C11936" s="1320"/>
      <c r="D11936" s="630">
        <v>910</v>
      </c>
      <c r="E11936" s="1298"/>
      <c r="F11936" s="1298"/>
      <c r="G11936" s="1298"/>
      <c r="H11936" s="645">
        <v>0.01</v>
      </c>
      <c r="I11936" s="646"/>
      <c r="J11936" s="647">
        <f t="shared" si="400"/>
        <v>0</v>
      </c>
      <c r="K11936" s="410">
        <f t="shared" si="399"/>
        <v>0</v>
      </c>
      <c r="L11936" s="11"/>
      <c r="M11936" s="11"/>
    </row>
    <row r="11937" spans="2:13" ht="12.75" hidden="1" customHeight="1">
      <c r="B11937" s="1317"/>
      <c r="C11937" s="1320"/>
      <c r="D11937" s="630">
        <v>911</v>
      </c>
      <c r="E11937" s="1298"/>
      <c r="F11937" s="1298"/>
      <c r="G11937" s="1298"/>
      <c r="H11937" s="645">
        <v>0.01</v>
      </c>
      <c r="I11937" s="646"/>
      <c r="J11937" s="647">
        <f t="shared" si="400"/>
        <v>0</v>
      </c>
      <c r="K11937" s="410">
        <f t="shared" si="399"/>
        <v>0</v>
      </c>
      <c r="L11937" s="11"/>
      <c r="M11937" s="11"/>
    </row>
    <row r="11938" spans="2:13" ht="12.75" hidden="1" customHeight="1">
      <c r="B11938" s="1317"/>
      <c r="C11938" s="1320"/>
      <c r="D11938" s="630">
        <v>912</v>
      </c>
      <c r="E11938" s="1298"/>
      <c r="F11938" s="1298"/>
      <c r="G11938" s="1298"/>
      <c r="H11938" s="645">
        <v>0.01</v>
      </c>
      <c r="I11938" s="646"/>
      <c r="J11938" s="647">
        <f t="shared" si="400"/>
        <v>0</v>
      </c>
      <c r="K11938" s="410">
        <f t="shared" si="399"/>
        <v>0</v>
      </c>
      <c r="L11938" s="11"/>
      <c r="M11938" s="11"/>
    </row>
    <row r="11939" spans="2:13" ht="12.75" hidden="1" customHeight="1">
      <c r="B11939" s="1317"/>
      <c r="C11939" s="1320"/>
      <c r="D11939" s="630">
        <v>913</v>
      </c>
      <c r="E11939" s="1298"/>
      <c r="F11939" s="1298"/>
      <c r="G11939" s="1298"/>
      <c r="H11939" s="645">
        <v>0.01</v>
      </c>
      <c r="I11939" s="646"/>
      <c r="J11939" s="647">
        <f t="shared" si="400"/>
        <v>0</v>
      </c>
      <c r="K11939" s="410">
        <f t="shared" si="399"/>
        <v>0</v>
      </c>
      <c r="L11939" s="11"/>
      <c r="M11939" s="11"/>
    </row>
    <row r="11940" spans="2:13" ht="12.75" hidden="1" customHeight="1">
      <c r="B11940" s="1317"/>
      <c r="C11940" s="1320"/>
      <c r="D11940" s="630">
        <v>914</v>
      </c>
      <c r="E11940" s="1298"/>
      <c r="F11940" s="1298"/>
      <c r="G11940" s="1298"/>
      <c r="H11940" s="645">
        <v>0.01</v>
      </c>
      <c r="I11940" s="646"/>
      <c r="J11940" s="647">
        <f t="shared" si="400"/>
        <v>0</v>
      </c>
      <c r="K11940" s="410">
        <f t="shared" si="399"/>
        <v>0</v>
      </c>
      <c r="L11940" s="11"/>
      <c r="M11940" s="11"/>
    </row>
    <row r="11941" spans="2:13" ht="12.75" hidden="1" customHeight="1">
      <c r="B11941" s="1317"/>
      <c r="C11941" s="1320"/>
      <c r="D11941" s="630">
        <v>915</v>
      </c>
      <c r="E11941" s="1298"/>
      <c r="F11941" s="1298"/>
      <c r="G11941" s="1298"/>
      <c r="H11941" s="645">
        <v>0.01</v>
      </c>
      <c r="I11941" s="646"/>
      <c r="J11941" s="647">
        <f t="shared" si="400"/>
        <v>0</v>
      </c>
      <c r="K11941" s="410">
        <f t="shared" si="399"/>
        <v>0</v>
      </c>
      <c r="L11941" s="11"/>
      <c r="M11941" s="11"/>
    </row>
    <row r="11942" spans="2:13" ht="12.75" hidden="1" customHeight="1">
      <c r="B11942" s="1317"/>
      <c r="C11942" s="1320"/>
      <c r="D11942" s="630">
        <v>916</v>
      </c>
      <c r="E11942" s="1298"/>
      <c r="F11942" s="1298"/>
      <c r="G11942" s="1298"/>
      <c r="H11942" s="645">
        <v>0.01</v>
      </c>
      <c r="I11942" s="646"/>
      <c r="J11942" s="647">
        <f t="shared" si="400"/>
        <v>0</v>
      </c>
      <c r="K11942" s="410">
        <f t="shared" si="399"/>
        <v>0</v>
      </c>
      <c r="L11942" s="11"/>
      <c r="M11942" s="11"/>
    </row>
    <row r="11943" spans="2:13" ht="12.75" hidden="1" customHeight="1">
      <c r="B11943" s="1317"/>
      <c r="C11943" s="1320"/>
      <c r="D11943" s="630">
        <v>917</v>
      </c>
      <c r="E11943" s="1298"/>
      <c r="F11943" s="1298"/>
      <c r="G11943" s="1298"/>
      <c r="H11943" s="645">
        <v>0.01</v>
      </c>
      <c r="I11943" s="646"/>
      <c r="J11943" s="647">
        <f t="shared" si="400"/>
        <v>0</v>
      </c>
      <c r="K11943" s="410">
        <f t="shared" si="399"/>
        <v>0</v>
      </c>
      <c r="L11943" s="11"/>
      <c r="M11943" s="11"/>
    </row>
    <row r="11944" spans="2:13" ht="12.75" hidden="1" customHeight="1">
      <c r="B11944" s="1317"/>
      <c r="C11944" s="1320"/>
      <c r="D11944" s="630">
        <v>918</v>
      </c>
      <c r="E11944" s="1298"/>
      <c r="F11944" s="1298"/>
      <c r="G11944" s="1298"/>
      <c r="H11944" s="645">
        <v>0.01</v>
      </c>
      <c r="I11944" s="646"/>
      <c r="J11944" s="647">
        <f t="shared" si="400"/>
        <v>0</v>
      </c>
      <c r="K11944" s="410">
        <f t="shared" si="399"/>
        <v>0</v>
      </c>
      <c r="L11944" s="11"/>
      <c r="M11944" s="11"/>
    </row>
    <row r="11945" spans="2:13" ht="12.75" hidden="1" customHeight="1">
      <c r="B11945" s="1317"/>
      <c r="C11945" s="1320"/>
      <c r="D11945" s="630">
        <v>919</v>
      </c>
      <c r="E11945" s="1298"/>
      <c r="F11945" s="1298"/>
      <c r="G11945" s="1298"/>
      <c r="H11945" s="645">
        <v>0.01</v>
      </c>
      <c r="I11945" s="646"/>
      <c r="J11945" s="647">
        <f t="shared" si="400"/>
        <v>0</v>
      </c>
      <c r="K11945" s="410">
        <f t="shared" si="399"/>
        <v>0</v>
      </c>
      <c r="L11945" s="11"/>
      <c r="M11945" s="11"/>
    </row>
    <row r="11946" spans="2:13" ht="12.75" hidden="1" customHeight="1">
      <c r="B11946" s="1317"/>
      <c r="C11946" s="1320"/>
      <c r="D11946" s="630">
        <v>920</v>
      </c>
      <c r="E11946" s="1298"/>
      <c r="F11946" s="1298"/>
      <c r="G11946" s="1298"/>
      <c r="H11946" s="645">
        <v>0.01</v>
      </c>
      <c r="I11946" s="646"/>
      <c r="J11946" s="647">
        <f t="shared" si="400"/>
        <v>0</v>
      </c>
      <c r="K11946" s="410">
        <f t="shared" si="399"/>
        <v>0</v>
      </c>
      <c r="L11946" s="11"/>
      <c r="M11946" s="11"/>
    </row>
    <row r="11947" spans="2:13" ht="12.75" hidden="1" customHeight="1">
      <c r="B11947" s="1317"/>
      <c r="C11947" s="1320"/>
      <c r="D11947" s="630">
        <v>921</v>
      </c>
      <c r="E11947" s="1298"/>
      <c r="F11947" s="1298"/>
      <c r="G11947" s="1298"/>
      <c r="H11947" s="645">
        <v>0.01</v>
      </c>
      <c r="I11947" s="646"/>
      <c r="J11947" s="647">
        <f t="shared" si="400"/>
        <v>0</v>
      </c>
      <c r="K11947" s="410">
        <f t="shared" si="399"/>
        <v>0</v>
      </c>
      <c r="L11947" s="11"/>
      <c r="M11947" s="11"/>
    </row>
    <row r="11948" spans="2:13" ht="12.75" hidden="1" customHeight="1">
      <c r="B11948" s="1317"/>
      <c r="C11948" s="1320"/>
      <c r="D11948" s="630">
        <v>922</v>
      </c>
      <c r="E11948" s="1298"/>
      <c r="F11948" s="1298"/>
      <c r="G11948" s="1298"/>
      <c r="H11948" s="645">
        <v>0.01</v>
      </c>
      <c r="I11948" s="646"/>
      <c r="J11948" s="647">
        <f t="shared" si="400"/>
        <v>0</v>
      </c>
      <c r="K11948" s="410">
        <f t="shared" si="399"/>
        <v>0</v>
      </c>
      <c r="L11948" s="11"/>
      <c r="M11948" s="11"/>
    </row>
    <row r="11949" spans="2:13" ht="12.75" hidden="1" customHeight="1">
      <c r="B11949" s="1317"/>
      <c r="C11949" s="1320"/>
      <c r="D11949" s="630">
        <v>923</v>
      </c>
      <c r="E11949" s="1298"/>
      <c r="F11949" s="1298"/>
      <c r="G11949" s="1298"/>
      <c r="H11949" s="645">
        <v>0.01</v>
      </c>
      <c r="I11949" s="646"/>
      <c r="J11949" s="647">
        <f t="shared" si="400"/>
        <v>0</v>
      </c>
      <c r="K11949" s="410">
        <f t="shared" si="399"/>
        <v>0</v>
      </c>
      <c r="L11949" s="11"/>
      <c r="M11949" s="11"/>
    </row>
    <row r="11950" spans="2:13" ht="12.75" hidden="1" customHeight="1">
      <c r="B11950" s="1317"/>
      <c r="C11950" s="1320"/>
      <c r="D11950" s="630">
        <v>924</v>
      </c>
      <c r="E11950" s="1298"/>
      <c r="F11950" s="1298"/>
      <c r="G11950" s="1298"/>
      <c r="H11950" s="645">
        <v>0.01</v>
      </c>
      <c r="I11950" s="646"/>
      <c r="J11950" s="647">
        <f t="shared" si="400"/>
        <v>0</v>
      </c>
      <c r="K11950" s="410">
        <f t="shared" si="399"/>
        <v>0</v>
      </c>
      <c r="L11950" s="11"/>
      <c r="M11950" s="11"/>
    </row>
    <row r="11951" spans="2:13" ht="12.75" hidden="1" customHeight="1">
      <c r="B11951" s="1317"/>
      <c r="C11951" s="1320"/>
      <c r="D11951" s="630">
        <v>925</v>
      </c>
      <c r="E11951" s="1298"/>
      <c r="F11951" s="1298"/>
      <c r="G11951" s="1298"/>
      <c r="H11951" s="645">
        <v>0.01</v>
      </c>
      <c r="I11951" s="646"/>
      <c r="J11951" s="647">
        <f t="shared" si="400"/>
        <v>0</v>
      </c>
      <c r="K11951" s="410">
        <f t="shared" si="399"/>
        <v>0</v>
      </c>
      <c r="L11951" s="11"/>
      <c r="M11951" s="11"/>
    </row>
    <row r="11952" spans="2:13" ht="12.75" hidden="1" customHeight="1">
      <c r="B11952" s="1317"/>
      <c r="C11952" s="1320"/>
      <c r="D11952" s="630">
        <v>926</v>
      </c>
      <c r="E11952" s="1298"/>
      <c r="F11952" s="1298"/>
      <c r="G11952" s="1298"/>
      <c r="H11952" s="645">
        <v>0.01</v>
      </c>
      <c r="I11952" s="646"/>
      <c r="J11952" s="647">
        <f t="shared" si="400"/>
        <v>0</v>
      </c>
      <c r="K11952" s="410">
        <f t="shared" si="399"/>
        <v>0</v>
      </c>
      <c r="L11952" s="11"/>
      <c r="M11952" s="11"/>
    </row>
    <row r="11953" spans="2:13" ht="12.75" hidden="1" customHeight="1">
      <c r="B11953" s="1317"/>
      <c r="C11953" s="1320"/>
      <c r="D11953" s="630">
        <v>927</v>
      </c>
      <c r="E11953" s="1298"/>
      <c r="F11953" s="1298"/>
      <c r="G11953" s="1298"/>
      <c r="H11953" s="645">
        <v>0.01</v>
      </c>
      <c r="I11953" s="646"/>
      <c r="J11953" s="647">
        <f t="shared" si="400"/>
        <v>0</v>
      </c>
      <c r="K11953" s="410">
        <f t="shared" si="399"/>
        <v>0</v>
      </c>
      <c r="L11953" s="11"/>
      <c r="M11953" s="11"/>
    </row>
    <row r="11954" spans="2:13" ht="12.75" hidden="1" customHeight="1">
      <c r="B11954" s="1317"/>
      <c r="C11954" s="1320"/>
      <c r="D11954" s="630">
        <v>928</v>
      </c>
      <c r="E11954" s="1298"/>
      <c r="F11954" s="1298"/>
      <c r="G11954" s="1298"/>
      <c r="H11954" s="645">
        <v>0.01</v>
      </c>
      <c r="I11954" s="646"/>
      <c r="J11954" s="647">
        <f t="shared" si="400"/>
        <v>0</v>
      </c>
      <c r="K11954" s="410">
        <f t="shared" si="399"/>
        <v>0</v>
      </c>
      <c r="L11954" s="11"/>
      <c r="M11954" s="11"/>
    </row>
    <row r="11955" spans="2:13" ht="12.75" hidden="1" customHeight="1">
      <c r="B11955" s="1317"/>
      <c r="C11955" s="1320"/>
      <c r="D11955" s="630">
        <v>929</v>
      </c>
      <c r="E11955" s="1298"/>
      <c r="F11955" s="1298"/>
      <c r="G11955" s="1298"/>
      <c r="H11955" s="645">
        <v>0.01</v>
      </c>
      <c r="I11955" s="646"/>
      <c r="J11955" s="647">
        <f t="shared" si="400"/>
        <v>0</v>
      </c>
      <c r="K11955" s="410">
        <f t="shared" si="399"/>
        <v>0</v>
      </c>
      <c r="L11955" s="11"/>
      <c r="M11955" s="11"/>
    </row>
    <row r="11956" spans="2:13" ht="12.75" hidden="1" customHeight="1">
      <c r="B11956" s="1317"/>
      <c r="C11956" s="1320"/>
      <c r="D11956" s="630">
        <v>930</v>
      </c>
      <c r="E11956" s="1298"/>
      <c r="F11956" s="1298"/>
      <c r="G11956" s="1298"/>
      <c r="H11956" s="645">
        <v>0.01</v>
      </c>
      <c r="I11956" s="646"/>
      <c r="J11956" s="647">
        <f t="shared" si="400"/>
        <v>0</v>
      </c>
      <c r="K11956" s="410">
        <f t="shared" si="399"/>
        <v>0</v>
      </c>
      <c r="L11956" s="11"/>
      <c r="M11956" s="11"/>
    </row>
    <row r="11957" spans="2:13" ht="12.75" hidden="1" customHeight="1">
      <c r="B11957" s="1317"/>
      <c r="C11957" s="1320"/>
      <c r="D11957" s="630">
        <v>931</v>
      </c>
      <c r="E11957" s="1298"/>
      <c r="F11957" s="1298"/>
      <c r="G11957" s="1298"/>
      <c r="H11957" s="645">
        <v>0.01</v>
      </c>
      <c r="I11957" s="646"/>
      <c r="J11957" s="647">
        <f t="shared" si="400"/>
        <v>0</v>
      </c>
      <c r="K11957" s="410">
        <f t="shared" si="399"/>
        <v>0</v>
      </c>
      <c r="L11957" s="11"/>
      <c r="M11957" s="11"/>
    </row>
    <row r="11958" spans="2:13" ht="12.75" hidden="1" customHeight="1">
      <c r="B11958" s="1317"/>
      <c r="C11958" s="1320"/>
      <c r="D11958" s="630">
        <v>932</v>
      </c>
      <c r="E11958" s="1298"/>
      <c r="F11958" s="1298"/>
      <c r="G11958" s="1298"/>
      <c r="H11958" s="645">
        <v>0.01</v>
      </c>
      <c r="I11958" s="646"/>
      <c r="J11958" s="647">
        <f t="shared" si="400"/>
        <v>0</v>
      </c>
      <c r="K11958" s="410">
        <f t="shared" si="399"/>
        <v>0</v>
      </c>
      <c r="L11958" s="11"/>
      <c r="M11958" s="11"/>
    </row>
    <row r="11959" spans="2:13" ht="12.75" hidden="1" customHeight="1">
      <c r="B11959" s="1317"/>
      <c r="C11959" s="1320"/>
      <c r="D11959" s="630">
        <v>933</v>
      </c>
      <c r="E11959" s="1298"/>
      <c r="F11959" s="1298"/>
      <c r="G11959" s="1298"/>
      <c r="H11959" s="645">
        <v>0.01</v>
      </c>
      <c r="I11959" s="646"/>
      <c r="J11959" s="647">
        <f t="shared" si="400"/>
        <v>0</v>
      </c>
      <c r="K11959" s="410">
        <f t="shared" si="399"/>
        <v>0</v>
      </c>
      <c r="L11959" s="11"/>
      <c r="M11959" s="11"/>
    </row>
    <row r="11960" spans="2:13" ht="12.75" hidden="1" customHeight="1">
      <c r="B11960" s="1317"/>
      <c r="C11960" s="1320"/>
      <c r="D11960" s="630">
        <v>934</v>
      </c>
      <c r="E11960" s="1298"/>
      <c r="F11960" s="1298"/>
      <c r="G11960" s="1298"/>
      <c r="H11960" s="645">
        <v>0.01</v>
      </c>
      <c r="I11960" s="646"/>
      <c r="J11960" s="647">
        <f t="shared" si="400"/>
        <v>0</v>
      </c>
      <c r="K11960" s="410">
        <f t="shared" si="399"/>
        <v>0</v>
      </c>
      <c r="L11960" s="11"/>
      <c r="M11960" s="11"/>
    </row>
    <row r="11961" spans="2:13" ht="12.75" hidden="1" customHeight="1">
      <c r="B11961" s="1317"/>
      <c r="C11961" s="1320"/>
      <c r="D11961" s="630">
        <v>935</v>
      </c>
      <c r="E11961" s="1298"/>
      <c r="F11961" s="1298"/>
      <c r="G11961" s="1298"/>
      <c r="H11961" s="645">
        <v>0.01</v>
      </c>
      <c r="I11961" s="646"/>
      <c r="J11961" s="647">
        <f t="shared" si="400"/>
        <v>0</v>
      </c>
      <c r="K11961" s="410">
        <f t="shared" si="399"/>
        <v>0</v>
      </c>
      <c r="L11961" s="11"/>
      <c r="M11961" s="11"/>
    </row>
    <row r="11962" spans="2:13" ht="12.75" hidden="1" customHeight="1">
      <c r="B11962" s="1317"/>
      <c r="C11962" s="1320"/>
      <c r="D11962" s="630">
        <v>936</v>
      </c>
      <c r="E11962" s="1298"/>
      <c r="F11962" s="1298"/>
      <c r="G11962" s="1298"/>
      <c r="H11962" s="645">
        <v>0.01</v>
      </c>
      <c r="I11962" s="646"/>
      <c r="J11962" s="647">
        <f t="shared" si="400"/>
        <v>0</v>
      </c>
      <c r="K11962" s="410">
        <f t="shared" ref="K11962:K12025" si="401">IF(I11962-J11962&lt;0,0,I11962-J11962)</f>
        <v>0</v>
      </c>
      <c r="L11962" s="11"/>
      <c r="M11962" s="11"/>
    </row>
    <row r="11963" spans="2:13" ht="12.75" hidden="1" customHeight="1">
      <c r="B11963" s="1317"/>
      <c r="C11963" s="1320"/>
      <c r="D11963" s="630">
        <v>937</v>
      </c>
      <c r="E11963" s="1298"/>
      <c r="F11963" s="1298"/>
      <c r="G11963" s="1298"/>
      <c r="H11963" s="645">
        <v>0.01</v>
      </c>
      <c r="I11963" s="646"/>
      <c r="J11963" s="647">
        <f t="shared" si="400"/>
        <v>0</v>
      </c>
      <c r="K11963" s="410">
        <f t="shared" si="401"/>
        <v>0</v>
      </c>
      <c r="L11963" s="11"/>
      <c r="M11963" s="11"/>
    </row>
    <row r="11964" spans="2:13" ht="12.75" hidden="1" customHeight="1">
      <c r="B11964" s="1317"/>
      <c r="C11964" s="1320"/>
      <c r="D11964" s="630">
        <v>938</v>
      </c>
      <c r="E11964" s="1298"/>
      <c r="F11964" s="1298"/>
      <c r="G11964" s="1298"/>
      <c r="H11964" s="645">
        <v>0.01</v>
      </c>
      <c r="I11964" s="646"/>
      <c r="J11964" s="647">
        <f t="shared" si="400"/>
        <v>0</v>
      </c>
      <c r="K11964" s="410">
        <f t="shared" si="401"/>
        <v>0</v>
      </c>
      <c r="L11964" s="11"/>
      <c r="M11964" s="11"/>
    </row>
    <row r="11965" spans="2:13" ht="12.75" hidden="1" customHeight="1">
      <c r="B11965" s="1317"/>
      <c r="C11965" s="1320"/>
      <c r="D11965" s="630">
        <v>939</v>
      </c>
      <c r="E11965" s="1298"/>
      <c r="F11965" s="1298"/>
      <c r="G11965" s="1298"/>
      <c r="H11965" s="645">
        <v>0.01</v>
      </c>
      <c r="I11965" s="646"/>
      <c r="J11965" s="647">
        <f t="shared" si="400"/>
        <v>0</v>
      </c>
      <c r="K11965" s="410">
        <f t="shared" si="401"/>
        <v>0</v>
      </c>
      <c r="L11965" s="11"/>
      <c r="M11965" s="11"/>
    </row>
    <row r="11966" spans="2:13" ht="12.75" hidden="1" customHeight="1">
      <c r="B11966" s="1317"/>
      <c r="C11966" s="1320"/>
      <c r="D11966" s="630">
        <v>940</v>
      </c>
      <c r="E11966" s="1298"/>
      <c r="F11966" s="1298"/>
      <c r="G11966" s="1298"/>
      <c r="H11966" s="645">
        <v>0.01</v>
      </c>
      <c r="I11966" s="646"/>
      <c r="J11966" s="647">
        <f t="shared" si="400"/>
        <v>0</v>
      </c>
      <c r="K11966" s="410">
        <f t="shared" si="401"/>
        <v>0</v>
      </c>
      <c r="L11966" s="11"/>
      <c r="M11966" s="11"/>
    </row>
    <row r="11967" spans="2:13" ht="12.75" hidden="1" customHeight="1">
      <c r="B11967" s="1317"/>
      <c r="C11967" s="1320"/>
      <c r="D11967" s="630">
        <v>941</v>
      </c>
      <c r="E11967" s="1298"/>
      <c r="F11967" s="1298"/>
      <c r="G11967" s="1298"/>
      <c r="H11967" s="645">
        <v>0.01</v>
      </c>
      <c r="I11967" s="646"/>
      <c r="J11967" s="647">
        <f t="shared" si="400"/>
        <v>0</v>
      </c>
      <c r="K11967" s="410">
        <f t="shared" si="401"/>
        <v>0</v>
      </c>
      <c r="L11967" s="11"/>
      <c r="M11967" s="11"/>
    </row>
    <row r="11968" spans="2:13" ht="12.75" hidden="1" customHeight="1">
      <c r="B11968" s="1317"/>
      <c r="C11968" s="1320"/>
      <c r="D11968" s="630">
        <v>942</v>
      </c>
      <c r="E11968" s="1298"/>
      <c r="F11968" s="1298"/>
      <c r="G11968" s="1298"/>
      <c r="H11968" s="645">
        <v>0.01</v>
      </c>
      <c r="I11968" s="646"/>
      <c r="J11968" s="647">
        <f t="shared" si="400"/>
        <v>0</v>
      </c>
      <c r="K11968" s="410">
        <f t="shared" si="401"/>
        <v>0</v>
      </c>
      <c r="L11968" s="11"/>
      <c r="M11968" s="11"/>
    </row>
    <row r="11969" spans="2:13" ht="12.75" hidden="1" customHeight="1">
      <c r="B11969" s="1317"/>
      <c r="C11969" s="1320"/>
      <c r="D11969" s="630">
        <v>943</v>
      </c>
      <c r="E11969" s="1298"/>
      <c r="F11969" s="1298"/>
      <c r="G11969" s="1298"/>
      <c r="H11969" s="645">
        <v>0.01</v>
      </c>
      <c r="I11969" s="646"/>
      <c r="J11969" s="647">
        <f t="shared" si="400"/>
        <v>0</v>
      </c>
      <c r="K11969" s="410">
        <f t="shared" si="401"/>
        <v>0</v>
      </c>
      <c r="L11969" s="11"/>
      <c r="M11969" s="11"/>
    </row>
    <row r="11970" spans="2:13" ht="12.75" hidden="1" customHeight="1">
      <c r="B11970" s="1317"/>
      <c r="C11970" s="1320"/>
      <c r="D11970" s="630">
        <v>944</v>
      </c>
      <c r="E11970" s="1298"/>
      <c r="F11970" s="1298"/>
      <c r="G11970" s="1298"/>
      <c r="H11970" s="645">
        <v>0.01</v>
      </c>
      <c r="I11970" s="646"/>
      <c r="J11970" s="647">
        <f t="shared" si="400"/>
        <v>0</v>
      </c>
      <c r="K11970" s="410">
        <f t="shared" si="401"/>
        <v>0</v>
      </c>
      <c r="L11970" s="11"/>
      <c r="M11970" s="11"/>
    </row>
    <row r="11971" spans="2:13" ht="12.75" hidden="1" customHeight="1">
      <c r="B11971" s="1317"/>
      <c r="C11971" s="1320"/>
      <c r="D11971" s="630">
        <v>945</v>
      </c>
      <c r="E11971" s="1298"/>
      <c r="F11971" s="1298"/>
      <c r="G11971" s="1298"/>
      <c r="H11971" s="645">
        <v>0.01</v>
      </c>
      <c r="I11971" s="646"/>
      <c r="J11971" s="647">
        <f t="shared" si="400"/>
        <v>0</v>
      </c>
      <c r="K11971" s="410">
        <f t="shared" si="401"/>
        <v>0</v>
      </c>
      <c r="L11971" s="11"/>
      <c r="M11971" s="11"/>
    </row>
    <row r="11972" spans="2:13" ht="12.75" hidden="1" customHeight="1">
      <c r="B11972" s="1317"/>
      <c r="C11972" s="1320"/>
      <c r="D11972" s="630">
        <v>946</v>
      </c>
      <c r="E11972" s="1298"/>
      <c r="F11972" s="1298"/>
      <c r="G11972" s="1298"/>
      <c r="H11972" s="645">
        <v>0.01</v>
      </c>
      <c r="I11972" s="646"/>
      <c r="J11972" s="647">
        <f t="shared" si="400"/>
        <v>0</v>
      </c>
      <c r="K11972" s="410">
        <f t="shared" si="401"/>
        <v>0</v>
      </c>
      <c r="L11972" s="11"/>
      <c r="M11972" s="11"/>
    </row>
    <row r="11973" spans="2:13" ht="12.75" hidden="1" customHeight="1">
      <c r="B11973" s="1317"/>
      <c r="C11973" s="1320"/>
      <c r="D11973" s="630">
        <v>947</v>
      </c>
      <c r="E11973" s="1298"/>
      <c r="F11973" s="1298"/>
      <c r="G11973" s="1298"/>
      <c r="H11973" s="645">
        <v>0.01</v>
      </c>
      <c r="I11973" s="646"/>
      <c r="J11973" s="647">
        <f t="shared" si="400"/>
        <v>0</v>
      </c>
      <c r="K11973" s="410">
        <f t="shared" si="401"/>
        <v>0</v>
      </c>
      <c r="L11973" s="11"/>
      <c r="M11973" s="11"/>
    </row>
    <row r="11974" spans="2:13" ht="12.75" hidden="1" customHeight="1">
      <c r="B11974" s="1317"/>
      <c r="C11974" s="1320"/>
      <c r="D11974" s="630">
        <v>948</v>
      </c>
      <c r="E11974" s="1298"/>
      <c r="F11974" s="1298"/>
      <c r="G11974" s="1298"/>
      <c r="H11974" s="645">
        <v>0.01</v>
      </c>
      <c r="I11974" s="646"/>
      <c r="J11974" s="647">
        <f t="shared" si="400"/>
        <v>0</v>
      </c>
      <c r="K11974" s="410">
        <f t="shared" si="401"/>
        <v>0</v>
      </c>
      <c r="L11974" s="11"/>
      <c r="M11974" s="11"/>
    </row>
    <row r="11975" spans="2:13" ht="12.75" hidden="1" customHeight="1">
      <c r="B11975" s="1317"/>
      <c r="C11975" s="1320"/>
      <c r="D11975" s="630">
        <v>949</v>
      </c>
      <c r="E11975" s="1298"/>
      <c r="F11975" s="1298"/>
      <c r="G11975" s="1298"/>
      <c r="H11975" s="645">
        <v>0.01</v>
      </c>
      <c r="I11975" s="646"/>
      <c r="J11975" s="647">
        <f t="shared" si="400"/>
        <v>0</v>
      </c>
      <c r="K11975" s="410">
        <f t="shared" si="401"/>
        <v>0</v>
      </c>
      <c r="L11975" s="11"/>
      <c r="M11975" s="11"/>
    </row>
    <row r="11976" spans="2:13" ht="12.75" hidden="1" customHeight="1">
      <c r="B11976" s="1317"/>
      <c r="C11976" s="1320"/>
      <c r="D11976" s="630">
        <v>950</v>
      </c>
      <c r="E11976" s="1298"/>
      <c r="F11976" s="1298"/>
      <c r="G11976" s="1298"/>
      <c r="H11976" s="645">
        <v>0.01</v>
      </c>
      <c r="I11976" s="646"/>
      <c r="J11976" s="647">
        <f t="shared" si="400"/>
        <v>0</v>
      </c>
      <c r="K11976" s="410">
        <f t="shared" si="401"/>
        <v>0</v>
      </c>
      <c r="L11976" s="11"/>
      <c r="M11976" s="11"/>
    </row>
    <row r="11977" spans="2:13" ht="12.75" hidden="1" customHeight="1">
      <c r="B11977" s="1317"/>
      <c r="C11977" s="1320"/>
      <c r="D11977" s="630">
        <v>951</v>
      </c>
      <c r="E11977" s="1298"/>
      <c r="F11977" s="1298"/>
      <c r="G11977" s="1298"/>
      <c r="H11977" s="645">
        <v>0.01</v>
      </c>
      <c r="I11977" s="646"/>
      <c r="J11977" s="647">
        <f t="shared" si="400"/>
        <v>0</v>
      </c>
      <c r="K11977" s="410">
        <f t="shared" si="401"/>
        <v>0</v>
      </c>
      <c r="L11977" s="11"/>
      <c r="M11977" s="11"/>
    </row>
    <row r="11978" spans="2:13" ht="12.75" hidden="1" customHeight="1">
      <c r="B11978" s="1317"/>
      <c r="C11978" s="1320"/>
      <c r="D11978" s="630">
        <v>952</v>
      </c>
      <c r="E11978" s="1298"/>
      <c r="F11978" s="1298"/>
      <c r="G11978" s="1298"/>
      <c r="H11978" s="645">
        <v>0.01</v>
      </c>
      <c r="I11978" s="646"/>
      <c r="J11978" s="647">
        <f t="shared" si="400"/>
        <v>0</v>
      </c>
      <c r="K11978" s="410">
        <f t="shared" si="401"/>
        <v>0</v>
      </c>
      <c r="L11978" s="11"/>
      <c r="M11978" s="11"/>
    </row>
    <row r="11979" spans="2:13" ht="12.75" hidden="1" customHeight="1">
      <c r="B11979" s="1317"/>
      <c r="C11979" s="1320"/>
      <c r="D11979" s="630">
        <v>953</v>
      </c>
      <c r="E11979" s="1298"/>
      <c r="F11979" s="1298"/>
      <c r="G11979" s="1298"/>
      <c r="H11979" s="645">
        <v>0.01</v>
      </c>
      <c r="I11979" s="646"/>
      <c r="J11979" s="647">
        <f t="shared" si="400"/>
        <v>0</v>
      </c>
      <c r="K11979" s="410">
        <f t="shared" si="401"/>
        <v>0</v>
      </c>
      <c r="L11979" s="11"/>
      <c r="M11979" s="11"/>
    </row>
    <row r="11980" spans="2:13" ht="12.75" hidden="1" customHeight="1">
      <c r="B11980" s="1317"/>
      <c r="C11980" s="1320"/>
      <c r="D11980" s="630">
        <v>954</v>
      </c>
      <c r="E11980" s="1298"/>
      <c r="F11980" s="1298"/>
      <c r="G11980" s="1298"/>
      <c r="H11980" s="645">
        <v>0.01</v>
      </c>
      <c r="I11980" s="646"/>
      <c r="J11980" s="647">
        <f t="shared" si="400"/>
        <v>0</v>
      </c>
      <c r="K11980" s="410">
        <f t="shared" si="401"/>
        <v>0</v>
      </c>
      <c r="L11980" s="11"/>
      <c r="M11980" s="11"/>
    </row>
    <row r="11981" spans="2:13" ht="12.75" hidden="1" customHeight="1">
      <c r="B11981" s="1317"/>
      <c r="C11981" s="1320"/>
      <c r="D11981" s="630">
        <v>955</v>
      </c>
      <c r="E11981" s="1298"/>
      <c r="F11981" s="1298"/>
      <c r="G11981" s="1298"/>
      <c r="H11981" s="645">
        <v>0.01</v>
      </c>
      <c r="I11981" s="646"/>
      <c r="J11981" s="647">
        <f t="shared" si="400"/>
        <v>0</v>
      </c>
      <c r="K11981" s="410">
        <f t="shared" si="401"/>
        <v>0</v>
      </c>
      <c r="L11981" s="11"/>
      <c r="M11981" s="11"/>
    </row>
    <row r="11982" spans="2:13" ht="12.75" hidden="1" customHeight="1">
      <c r="B11982" s="1317"/>
      <c r="C11982" s="1320"/>
      <c r="D11982" s="630">
        <v>956</v>
      </c>
      <c r="E11982" s="1298"/>
      <c r="F11982" s="1298"/>
      <c r="G11982" s="1298"/>
      <c r="H11982" s="645">
        <v>0.01</v>
      </c>
      <c r="I11982" s="646"/>
      <c r="J11982" s="647">
        <f t="shared" si="400"/>
        <v>0</v>
      </c>
      <c r="K11982" s="410">
        <f t="shared" si="401"/>
        <v>0</v>
      </c>
      <c r="L11982" s="11"/>
      <c r="M11982" s="11"/>
    </row>
    <row r="11983" spans="2:13" ht="12.75" hidden="1" customHeight="1">
      <c r="B11983" s="1317"/>
      <c r="C11983" s="1320"/>
      <c r="D11983" s="630">
        <v>957</v>
      </c>
      <c r="E11983" s="1298"/>
      <c r="F11983" s="1298"/>
      <c r="G11983" s="1298"/>
      <c r="H11983" s="645">
        <v>0.01</v>
      </c>
      <c r="I11983" s="646"/>
      <c r="J11983" s="647">
        <f t="shared" si="400"/>
        <v>0</v>
      </c>
      <c r="K11983" s="410">
        <f t="shared" si="401"/>
        <v>0</v>
      </c>
      <c r="L11983" s="11"/>
      <c r="M11983" s="11"/>
    </row>
    <row r="11984" spans="2:13" ht="12.75" hidden="1" customHeight="1">
      <c r="B11984" s="1317"/>
      <c r="C11984" s="1320"/>
      <c r="D11984" s="630">
        <v>958</v>
      </c>
      <c r="E11984" s="1298"/>
      <c r="F11984" s="1298"/>
      <c r="G11984" s="1298"/>
      <c r="H11984" s="645">
        <v>0.01</v>
      </c>
      <c r="I11984" s="646"/>
      <c r="J11984" s="647">
        <f t="shared" si="400"/>
        <v>0</v>
      </c>
      <c r="K11984" s="410">
        <f t="shared" si="401"/>
        <v>0</v>
      </c>
      <c r="L11984" s="11"/>
      <c r="M11984" s="11"/>
    </row>
    <row r="11985" spans="2:13" ht="12.75" hidden="1" customHeight="1">
      <c r="B11985" s="1317"/>
      <c r="C11985" s="1320"/>
      <c r="D11985" s="630">
        <v>959</v>
      </c>
      <c r="E11985" s="1298"/>
      <c r="F11985" s="1298"/>
      <c r="G11985" s="1298"/>
      <c r="H11985" s="645">
        <v>0.01</v>
      </c>
      <c r="I11985" s="646"/>
      <c r="J11985" s="647">
        <f t="shared" si="400"/>
        <v>0</v>
      </c>
      <c r="K11985" s="410">
        <f t="shared" si="401"/>
        <v>0</v>
      </c>
      <c r="L11985" s="11"/>
      <c r="M11985" s="11"/>
    </row>
    <row r="11986" spans="2:13" ht="12.75" hidden="1" customHeight="1">
      <c r="B11986" s="1317"/>
      <c r="C11986" s="1320"/>
      <c r="D11986" s="630">
        <v>960</v>
      </c>
      <c r="E11986" s="1298"/>
      <c r="F11986" s="1298"/>
      <c r="G11986" s="1298"/>
      <c r="H11986" s="645">
        <v>0.01</v>
      </c>
      <c r="I11986" s="646"/>
      <c r="J11986" s="647">
        <f t="shared" si="400"/>
        <v>0</v>
      </c>
      <c r="K11986" s="410">
        <f t="shared" si="401"/>
        <v>0</v>
      </c>
      <c r="L11986" s="11"/>
      <c r="M11986" s="11"/>
    </row>
    <row r="11987" spans="2:13" ht="12.75" hidden="1" customHeight="1">
      <c r="B11987" s="1317"/>
      <c r="C11987" s="1320"/>
      <c r="D11987" s="630">
        <v>961</v>
      </c>
      <c r="E11987" s="1298"/>
      <c r="F11987" s="1298"/>
      <c r="G11987" s="1298"/>
      <c r="H11987" s="645">
        <v>0.01</v>
      </c>
      <c r="I11987" s="646"/>
      <c r="J11987" s="647">
        <f t="shared" ref="J11987:J12029" si="402">$I$12030*H11987</f>
        <v>0</v>
      </c>
      <c r="K11987" s="410">
        <f t="shared" si="401"/>
        <v>0</v>
      </c>
      <c r="L11987" s="11"/>
      <c r="M11987" s="11"/>
    </row>
    <row r="11988" spans="2:13" ht="12.75" hidden="1" customHeight="1">
      <c r="B11988" s="1317"/>
      <c r="C11988" s="1320"/>
      <c r="D11988" s="630">
        <v>962</v>
      </c>
      <c r="E11988" s="1298"/>
      <c r="F11988" s="1298"/>
      <c r="G11988" s="1298"/>
      <c r="H11988" s="645">
        <v>0.01</v>
      </c>
      <c r="I11988" s="646"/>
      <c r="J11988" s="647">
        <f t="shared" si="402"/>
        <v>0</v>
      </c>
      <c r="K11988" s="410">
        <f t="shared" si="401"/>
        <v>0</v>
      </c>
      <c r="L11988" s="11"/>
      <c r="M11988" s="11"/>
    </row>
    <row r="11989" spans="2:13" ht="12.75" hidden="1" customHeight="1">
      <c r="B11989" s="1317"/>
      <c r="C11989" s="1320"/>
      <c r="D11989" s="630">
        <v>963</v>
      </c>
      <c r="E11989" s="1298"/>
      <c r="F11989" s="1298"/>
      <c r="G11989" s="1298"/>
      <c r="H11989" s="645">
        <v>0.01</v>
      </c>
      <c r="I11989" s="646"/>
      <c r="J11989" s="647">
        <f t="shared" si="402"/>
        <v>0</v>
      </c>
      <c r="K11989" s="410">
        <f t="shared" si="401"/>
        <v>0</v>
      </c>
      <c r="L11989" s="11"/>
      <c r="M11989" s="11"/>
    </row>
    <row r="11990" spans="2:13" ht="12.75" hidden="1" customHeight="1">
      <c r="B11990" s="1317"/>
      <c r="C11990" s="1320"/>
      <c r="D11990" s="630">
        <v>964</v>
      </c>
      <c r="E11990" s="1298"/>
      <c r="F11990" s="1298"/>
      <c r="G11990" s="1298"/>
      <c r="H11990" s="645">
        <v>0.01</v>
      </c>
      <c r="I11990" s="646"/>
      <c r="J11990" s="647">
        <f t="shared" si="402"/>
        <v>0</v>
      </c>
      <c r="K11990" s="410">
        <f t="shared" si="401"/>
        <v>0</v>
      </c>
      <c r="L11990" s="11"/>
      <c r="M11990" s="11"/>
    </row>
    <row r="11991" spans="2:13" ht="12.75" hidden="1" customHeight="1">
      <c r="B11991" s="1317"/>
      <c r="C11991" s="1320"/>
      <c r="D11991" s="630">
        <v>965</v>
      </c>
      <c r="E11991" s="1298"/>
      <c r="F11991" s="1298"/>
      <c r="G11991" s="1298"/>
      <c r="H11991" s="645">
        <v>0.01</v>
      </c>
      <c r="I11991" s="646"/>
      <c r="J11991" s="647">
        <f t="shared" si="402"/>
        <v>0</v>
      </c>
      <c r="K11991" s="410">
        <f t="shared" si="401"/>
        <v>0</v>
      </c>
      <c r="L11991" s="11"/>
      <c r="M11991" s="11"/>
    </row>
    <row r="11992" spans="2:13" ht="12.75" hidden="1" customHeight="1">
      <c r="B11992" s="1317"/>
      <c r="C11992" s="1320"/>
      <c r="D11992" s="630">
        <v>966</v>
      </c>
      <c r="E11992" s="1298"/>
      <c r="F11992" s="1298"/>
      <c r="G11992" s="1298"/>
      <c r="H11992" s="645">
        <v>0.01</v>
      </c>
      <c r="I11992" s="646"/>
      <c r="J11992" s="647">
        <f t="shared" si="402"/>
        <v>0</v>
      </c>
      <c r="K11992" s="410">
        <f t="shared" si="401"/>
        <v>0</v>
      </c>
      <c r="L11992" s="11"/>
      <c r="M11992" s="11"/>
    </row>
    <row r="11993" spans="2:13" ht="12.75" hidden="1" customHeight="1">
      <c r="B11993" s="1317"/>
      <c r="C11993" s="1320"/>
      <c r="D11993" s="630">
        <v>967</v>
      </c>
      <c r="E11993" s="1298"/>
      <c r="F11993" s="1298"/>
      <c r="G11993" s="1298"/>
      <c r="H11993" s="645">
        <v>0.01</v>
      </c>
      <c r="I11993" s="646"/>
      <c r="J11993" s="647">
        <f t="shared" si="402"/>
        <v>0</v>
      </c>
      <c r="K11993" s="410">
        <f t="shared" si="401"/>
        <v>0</v>
      </c>
      <c r="L11993" s="11"/>
      <c r="M11993" s="11"/>
    </row>
    <row r="11994" spans="2:13" ht="12.75" hidden="1" customHeight="1">
      <c r="B11994" s="1317"/>
      <c r="C11994" s="1320"/>
      <c r="D11994" s="630">
        <v>968</v>
      </c>
      <c r="E11994" s="1298"/>
      <c r="F11994" s="1298"/>
      <c r="G11994" s="1298"/>
      <c r="H11994" s="645">
        <v>0.01</v>
      </c>
      <c r="I11994" s="646"/>
      <c r="J11994" s="647">
        <f t="shared" si="402"/>
        <v>0</v>
      </c>
      <c r="K11994" s="410">
        <f t="shared" si="401"/>
        <v>0</v>
      </c>
      <c r="L11994" s="11"/>
      <c r="M11994" s="11"/>
    </row>
    <row r="11995" spans="2:13" ht="12.75" hidden="1" customHeight="1">
      <c r="B11995" s="1317"/>
      <c r="C11995" s="1320"/>
      <c r="D11995" s="630">
        <v>969</v>
      </c>
      <c r="E11995" s="1298"/>
      <c r="F11995" s="1298"/>
      <c r="G11995" s="1298"/>
      <c r="H11995" s="645">
        <v>0.01</v>
      </c>
      <c r="I11995" s="646"/>
      <c r="J11995" s="647">
        <f t="shared" si="402"/>
        <v>0</v>
      </c>
      <c r="K11995" s="410">
        <f t="shared" si="401"/>
        <v>0</v>
      </c>
      <c r="L11995" s="11"/>
      <c r="M11995" s="11"/>
    </row>
    <row r="11996" spans="2:13" ht="12.75" hidden="1" customHeight="1">
      <c r="B11996" s="1317"/>
      <c r="C11996" s="1320"/>
      <c r="D11996" s="630">
        <v>970</v>
      </c>
      <c r="E11996" s="1298"/>
      <c r="F11996" s="1298"/>
      <c r="G11996" s="1298"/>
      <c r="H11996" s="645">
        <v>0.01</v>
      </c>
      <c r="I11996" s="646"/>
      <c r="J11996" s="647">
        <f t="shared" si="402"/>
        <v>0</v>
      </c>
      <c r="K11996" s="410">
        <f t="shared" si="401"/>
        <v>0</v>
      </c>
      <c r="L11996" s="11"/>
      <c r="M11996" s="11"/>
    </row>
    <row r="11997" spans="2:13" ht="12.75" hidden="1" customHeight="1">
      <c r="B11997" s="1317"/>
      <c r="C11997" s="1320"/>
      <c r="D11997" s="630">
        <v>971</v>
      </c>
      <c r="E11997" s="1298"/>
      <c r="F11997" s="1298"/>
      <c r="G11997" s="1298"/>
      <c r="H11997" s="645">
        <v>0.01</v>
      </c>
      <c r="I11997" s="646"/>
      <c r="J11997" s="647">
        <f t="shared" si="402"/>
        <v>0</v>
      </c>
      <c r="K11997" s="410">
        <f t="shared" si="401"/>
        <v>0</v>
      </c>
      <c r="L11997" s="11"/>
      <c r="M11997" s="11"/>
    </row>
    <row r="11998" spans="2:13" ht="12.75" hidden="1" customHeight="1">
      <c r="B11998" s="1317"/>
      <c r="C11998" s="1320"/>
      <c r="D11998" s="630">
        <v>972</v>
      </c>
      <c r="E11998" s="1298"/>
      <c r="F11998" s="1298"/>
      <c r="G11998" s="1298"/>
      <c r="H11998" s="645">
        <v>0.01</v>
      </c>
      <c r="I11998" s="646"/>
      <c r="J11998" s="647">
        <f t="shared" si="402"/>
        <v>0</v>
      </c>
      <c r="K11998" s="410">
        <f t="shared" si="401"/>
        <v>0</v>
      </c>
      <c r="L11998" s="11"/>
      <c r="M11998" s="11"/>
    </row>
    <row r="11999" spans="2:13" ht="12.75" hidden="1" customHeight="1">
      <c r="B11999" s="1317"/>
      <c r="C11999" s="1320"/>
      <c r="D11999" s="630">
        <v>973</v>
      </c>
      <c r="E11999" s="1298"/>
      <c r="F11999" s="1298"/>
      <c r="G11999" s="1298"/>
      <c r="H11999" s="645">
        <v>0.01</v>
      </c>
      <c r="I11999" s="646"/>
      <c r="J11999" s="647">
        <f t="shared" si="402"/>
        <v>0</v>
      </c>
      <c r="K11999" s="410">
        <f t="shared" si="401"/>
        <v>0</v>
      </c>
      <c r="L11999" s="11"/>
      <c r="M11999" s="11"/>
    </row>
    <row r="12000" spans="2:13" ht="12.75" hidden="1" customHeight="1">
      <c r="B12000" s="1317"/>
      <c r="C12000" s="1320"/>
      <c r="D12000" s="630">
        <v>974</v>
      </c>
      <c r="E12000" s="1298"/>
      <c r="F12000" s="1298"/>
      <c r="G12000" s="1298"/>
      <c r="H12000" s="645">
        <v>0.01</v>
      </c>
      <c r="I12000" s="646"/>
      <c r="J12000" s="647">
        <f t="shared" si="402"/>
        <v>0</v>
      </c>
      <c r="K12000" s="410">
        <f t="shared" si="401"/>
        <v>0</v>
      </c>
      <c r="L12000" s="11"/>
      <c r="M12000" s="11"/>
    </row>
    <row r="12001" spans="2:13" ht="12.75" hidden="1" customHeight="1">
      <c r="B12001" s="1317"/>
      <c r="C12001" s="1320"/>
      <c r="D12001" s="630">
        <v>975</v>
      </c>
      <c r="E12001" s="1298"/>
      <c r="F12001" s="1298"/>
      <c r="G12001" s="1298"/>
      <c r="H12001" s="645">
        <v>0.01</v>
      </c>
      <c r="I12001" s="646"/>
      <c r="J12001" s="647">
        <f t="shared" si="402"/>
        <v>0</v>
      </c>
      <c r="K12001" s="410">
        <f t="shared" si="401"/>
        <v>0</v>
      </c>
      <c r="L12001" s="11"/>
      <c r="M12001" s="11"/>
    </row>
    <row r="12002" spans="2:13" ht="12.75" hidden="1" customHeight="1">
      <c r="B12002" s="1317"/>
      <c r="C12002" s="1320"/>
      <c r="D12002" s="630">
        <v>976</v>
      </c>
      <c r="E12002" s="1298"/>
      <c r="F12002" s="1298"/>
      <c r="G12002" s="1298"/>
      <c r="H12002" s="645">
        <v>0.01</v>
      </c>
      <c r="I12002" s="646"/>
      <c r="J12002" s="647">
        <f t="shared" si="402"/>
        <v>0</v>
      </c>
      <c r="K12002" s="410">
        <f t="shared" si="401"/>
        <v>0</v>
      </c>
      <c r="L12002" s="11"/>
      <c r="M12002" s="11"/>
    </row>
    <row r="12003" spans="2:13" ht="12.75" hidden="1" customHeight="1">
      <c r="B12003" s="1317"/>
      <c r="C12003" s="1320"/>
      <c r="D12003" s="630">
        <v>977</v>
      </c>
      <c r="E12003" s="1298"/>
      <c r="F12003" s="1298"/>
      <c r="G12003" s="1298"/>
      <c r="H12003" s="645">
        <v>0.01</v>
      </c>
      <c r="I12003" s="646"/>
      <c r="J12003" s="647">
        <f t="shared" si="402"/>
        <v>0</v>
      </c>
      <c r="K12003" s="410">
        <f t="shared" si="401"/>
        <v>0</v>
      </c>
      <c r="L12003" s="11"/>
      <c r="M12003" s="11"/>
    </row>
    <row r="12004" spans="2:13" ht="12.75" hidden="1" customHeight="1">
      <c r="B12004" s="1317"/>
      <c r="C12004" s="1320"/>
      <c r="D12004" s="630">
        <v>978</v>
      </c>
      <c r="E12004" s="1298"/>
      <c r="F12004" s="1298"/>
      <c r="G12004" s="1298"/>
      <c r="H12004" s="645">
        <v>0.01</v>
      </c>
      <c r="I12004" s="646"/>
      <c r="J12004" s="647">
        <f t="shared" si="402"/>
        <v>0</v>
      </c>
      <c r="K12004" s="410">
        <f t="shared" si="401"/>
        <v>0</v>
      </c>
      <c r="L12004" s="11"/>
      <c r="M12004" s="11"/>
    </row>
    <row r="12005" spans="2:13" ht="12.75" hidden="1" customHeight="1">
      <c r="B12005" s="1317"/>
      <c r="C12005" s="1320"/>
      <c r="D12005" s="630">
        <v>979</v>
      </c>
      <c r="E12005" s="1298"/>
      <c r="F12005" s="1298"/>
      <c r="G12005" s="1298"/>
      <c r="H12005" s="645">
        <v>0.01</v>
      </c>
      <c r="I12005" s="646"/>
      <c r="J12005" s="647">
        <f t="shared" si="402"/>
        <v>0</v>
      </c>
      <c r="K12005" s="410">
        <f t="shared" si="401"/>
        <v>0</v>
      </c>
      <c r="L12005" s="11"/>
      <c r="M12005" s="11"/>
    </row>
    <row r="12006" spans="2:13" ht="12.75" hidden="1" customHeight="1">
      <c r="B12006" s="1317"/>
      <c r="C12006" s="1320"/>
      <c r="D12006" s="630">
        <v>980</v>
      </c>
      <c r="E12006" s="1298"/>
      <c r="F12006" s="1298"/>
      <c r="G12006" s="1298"/>
      <c r="H12006" s="645">
        <v>0.01</v>
      </c>
      <c r="I12006" s="646"/>
      <c r="J12006" s="647">
        <f t="shared" si="402"/>
        <v>0</v>
      </c>
      <c r="K12006" s="410">
        <f t="shared" si="401"/>
        <v>0</v>
      </c>
      <c r="L12006" s="11"/>
      <c r="M12006" s="11"/>
    </row>
    <row r="12007" spans="2:13" ht="12.75" hidden="1" customHeight="1">
      <c r="B12007" s="1317"/>
      <c r="C12007" s="1320"/>
      <c r="D12007" s="630">
        <v>981</v>
      </c>
      <c r="E12007" s="1298"/>
      <c r="F12007" s="1298"/>
      <c r="G12007" s="1298"/>
      <c r="H12007" s="645">
        <v>0.01</v>
      </c>
      <c r="I12007" s="646"/>
      <c r="J12007" s="647">
        <f t="shared" si="402"/>
        <v>0</v>
      </c>
      <c r="K12007" s="410">
        <f t="shared" si="401"/>
        <v>0</v>
      </c>
      <c r="L12007" s="11"/>
      <c r="M12007" s="11"/>
    </row>
    <row r="12008" spans="2:13" ht="12.75" hidden="1" customHeight="1">
      <c r="B12008" s="1317"/>
      <c r="C12008" s="1320"/>
      <c r="D12008" s="630">
        <v>982</v>
      </c>
      <c r="E12008" s="1298"/>
      <c r="F12008" s="1298"/>
      <c r="G12008" s="1298"/>
      <c r="H12008" s="645">
        <v>0.01</v>
      </c>
      <c r="I12008" s="646"/>
      <c r="J12008" s="647">
        <f t="shared" si="402"/>
        <v>0</v>
      </c>
      <c r="K12008" s="410">
        <f t="shared" si="401"/>
        <v>0</v>
      </c>
      <c r="L12008" s="11"/>
      <c r="M12008" s="11"/>
    </row>
    <row r="12009" spans="2:13" ht="12.75" hidden="1" customHeight="1">
      <c r="B12009" s="1317"/>
      <c r="C12009" s="1320"/>
      <c r="D12009" s="630">
        <v>983</v>
      </c>
      <c r="E12009" s="1298"/>
      <c r="F12009" s="1298"/>
      <c r="G12009" s="1298"/>
      <c r="H12009" s="645">
        <v>0.01</v>
      </c>
      <c r="I12009" s="646"/>
      <c r="J12009" s="647">
        <f t="shared" si="402"/>
        <v>0</v>
      </c>
      <c r="K12009" s="410">
        <f t="shared" si="401"/>
        <v>0</v>
      </c>
      <c r="L12009" s="11"/>
      <c r="M12009" s="11"/>
    </row>
    <row r="12010" spans="2:13" ht="12.75" hidden="1" customHeight="1">
      <c r="B12010" s="1317"/>
      <c r="C12010" s="1320"/>
      <c r="D12010" s="630">
        <v>984</v>
      </c>
      <c r="E12010" s="1298"/>
      <c r="F12010" s="1298"/>
      <c r="G12010" s="1298"/>
      <c r="H12010" s="645">
        <v>0.01</v>
      </c>
      <c r="I12010" s="646"/>
      <c r="J12010" s="647">
        <f t="shared" si="402"/>
        <v>0</v>
      </c>
      <c r="K12010" s="410">
        <f t="shared" si="401"/>
        <v>0</v>
      </c>
      <c r="L12010" s="11"/>
      <c r="M12010" s="11"/>
    </row>
    <row r="12011" spans="2:13" ht="12.75" hidden="1" customHeight="1">
      <c r="B12011" s="1317"/>
      <c r="C12011" s="1320"/>
      <c r="D12011" s="630">
        <v>985</v>
      </c>
      <c r="E12011" s="1298"/>
      <c r="F12011" s="1298"/>
      <c r="G12011" s="1298"/>
      <c r="H12011" s="645">
        <v>0.01</v>
      </c>
      <c r="I12011" s="646"/>
      <c r="J12011" s="647">
        <f t="shared" si="402"/>
        <v>0</v>
      </c>
      <c r="K12011" s="410">
        <f t="shared" si="401"/>
        <v>0</v>
      </c>
      <c r="L12011" s="11"/>
      <c r="M12011" s="11"/>
    </row>
    <row r="12012" spans="2:13" ht="12.75" hidden="1" customHeight="1">
      <c r="B12012" s="1317"/>
      <c r="C12012" s="1320"/>
      <c r="D12012" s="630">
        <v>986</v>
      </c>
      <c r="E12012" s="1298"/>
      <c r="F12012" s="1298"/>
      <c r="G12012" s="1298"/>
      <c r="H12012" s="645">
        <v>0.01</v>
      </c>
      <c r="I12012" s="646"/>
      <c r="J12012" s="647">
        <f t="shared" si="402"/>
        <v>0</v>
      </c>
      <c r="K12012" s="410">
        <f t="shared" si="401"/>
        <v>0</v>
      </c>
      <c r="L12012" s="11"/>
      <c r="M12012" s="11"/>
    </row>
    <row r="12013" spans="2:13" ht="12.75" hidden="1" customHeight="1">
      <c r="B12013" s="1317"/>
      <c r="C12013" s="1320"/>
      <c r="D12013" s="630">
        <v>987</v>
      </c>
      <c r="E12013" s="1298"/>
      <c r="F12013" s="1298"/>
      <c r="G12013" s="1298"/>
      <c r="H12013" s="645">
        <v>0.01</v>
      </c>
      <c r="I12013" s="646"/>
      <c r="J12013" s="647">
        <f t="shared" si="402"/>
        <v>0</v>
      </c>
      <c r="K12013" s="410">
        <f t="shared" si="401"/>
        <v>0</v>
      </c>
      <c r="L12013" s="11"/>
      <c r="M12013" s="11"/>
    </row>
    <row r="12014" spans="2:13" ht="12.75" hidden="1" customHeight="1">
      <c r="B12014" s="1317"/>
      <c r="C12014" s="1320"/>
      <c r="D12014" s="630">
        <v>988</v>
      </c>
      <c r="E12014" s="1298"/>
      <c r="F12014" s="1298"/>
      <c r="G12014" s="1298"/>
      <c r="H12014" s="645">
        <v>0.01</v>
      </c>
      <c r="I12014" s="646"/>
      <c r="J12014" s="647">
        <f t="shared" si="402"/>
        <v>0</v>
      </c>
      <c r="K12014" s="410">
        <f t="shared" si="401"/>
        <v>0</v>
      </c>
      <c r="L12014" s="11"/>
      <c r="M12014" s="11"/>
    </row>
    <row r="12015" spans="2:13" ht="12.75" hidden="1" customHeight="1">
      <c r="B12015" s="1317"/>
      <c r="C12015" s="1320"/>
      <c r="D12015" s="630">
        <v>989</v>
      </c>
      <c r="E12015" s="1298"/>
      <c r="F12015" s="1298"/>
      <c r="G12015" s="1298"/>
      <c r="H12015" s="645">
        <v>0.01</v>
      </c>
      <c r="I12015" s="646"/>
      <c r="J12015" s="647">
        <f t="shared" si="402"/>
        <v>0</v>
      </c>
      <c r="K12015" s="410">
        <f t="shared" si="401"/>
        <v>0</v>
      </c>
      <c r="L12015" s="11"/>
      <c r="M12015" s="11"/>
    </row>
    <row r="12016" spans="2:13" ht="12.75" hidden="1" customHeight="1">
      <c r="B12016" s="1317"/>
      <c r="C12016" s="1320"/>
      <c r="D12016" s="630">
        <v>990</v>
      </c>
      <c r="E12016" s="1298"/>
      <c r="F12016" s="1298"/>
      <c r="G12016" s="1298"/>
      <c r="H12016" s="645">
        <v>0.01</v>
      </c>
      <c r="I12016" s="646"/>
      <c r="J12016" s="647">
        <f t="shared" si="402"/>
        <v>0</v>
      </c>
      <c r="K12016" s="410">
        <f t="shared" si="401"/>
        <v>0</v>
      </c>
      <c r="L12016" s="11"/>
      <c r="M12016" s="11"/>
    </row>
    <row r="12017" spans="2:13" ht="12.75" hidden="1" customHeight="1">
      <c r="B12017" s="1317"/>
      <c r="C12017" s="1320"/>
      <c r="D12017" s="630">
        <v>991</v>
      </c>
      <c r="E12017" s="1298"/>
      <c r="F12017" s="1298"/>
      <c r="G12017" s="1298"/>
      <c r="H12017" s="645">
        <v>0.01</v>
      </c>
      <c r="I12017" s="646"/>
      <c r="J12017" s="647">
        <f t="shared" si="402"/>
        <v>0</v>
      </c>
      <c r="K12017" s="410">
        <f t="shared" si="401"/>
        <v>0</v>
      </c>
      <c r="L12017" s="11"/>
      <c r="M12017" s="11"/>
    </row>
    <row r="12018" spans="2:13" ht="12.75" hidden="1" customHeight="1">
      <c r="B12018" s="1317"/>
      <c r="C12018" s="1320"/>
      <c r="D12018" s="630">
        <v>992</v>
      </c>
      <c r="E12018" s="1298"/>
      <c r="F12018" s="1298"/>
      <c r="G12018" s="1298"/>
      <c r="H12018" s="645">
        <v>0.01</v>
      </c>
      <c r="I12018" s="646"/>
      <c r="J12018" s="647">
        <f t="shared" si="402"/>
        <v>0</v>
      </c>
      <c r="K12018" s="410">
        <f t="shared" si="401"/>
        <v>0</v>
      </c>
      <c r="L12018" s="11"/>
      <c r="M12018" s="11"/>
    </row>
    <row r="12019" spans="2:13" ht="12.75" hidden="1" customHeight="1">
      <c r="B12019" s="1317"/>
      <c r="C12019" s="1320"/>
      <c r="D12019" s="630">
        <v>993</v>
      </c>
      <c r="E12019" s="1298"/>
      <c r="F12019" s="1298"/>
      <c r="G12019" s="1298"/>
      <c r="H12019" s="645">
        <v>0.01</v>
      </c>
      <c r="I12019" s="646"/>
      <c r="J12019" s="647">
        <f t="shared" si="402"/>
        <v>0</v>
      </c>
      <c r="K12019" s="410">
        <f t="shared" si="401"/>
        <v>0</v>
      </c>
      <c r="L12019" s="11"/>
      <c r="M12019" s="11"/>
    </row>
    <row r="12020" spans="2:13" ht="12.75" hidden="1" customHeight="1">
      <c r="B12020" s="1317"/>
      <c r="C12020" s="1320"/>
      <c r="D12020" s="630">
        <v>994</v>
      </c>
      <c r="E12020" s="1298"/>
      <c r="F12020" s="1298"/>
      <c r="G12020" s="1298"/>
      <c r="H12020" s="645">
        <v>0.01</v>
      </c>
      <c r="I12020" s="646"/>
      <c r="J12020" s="647">
        <f t="shared" si="402"/>
        <v>0</v>
      </c>
      <c r="K12020" s="410">
        <f t="shared" si="401"/>
        <v>0</v>
      </c>
      <c r="L12020" s="11"/>
      <c r="M12020" s="11"/>
    </row>
    <row r="12021" spans="2:13" ht="12.75" hidden="1" customHeight="1">
      <c r="B12021" s="1317"/>
      <c r="C12021" s="1320"/>
      <c r="D12021" s="630">
        <v>995</v>
      </c>
      <c r="E12021" s="1298"/>
      <c r="F12021" s="1298"/>
      <c r="G12021" s="1298"/>
      <c r="H12021" s="645">
        <v>0.01</v>
      </c>
      <c r="I12021" s="646"/>
      <c r="J12021" s="647">
        <f t="shared" si="402"/>
        <v>0</v>
      </c>
      <c r="K12021" s="410">
        <f t="shared" si="401"/>
        <v>0</v>
      </c>
      <c r="L12021" s="11"/>
      <c r="M12021" s="11"/>
    </row>
    <row r="12022" spans="2:13" s="20" customFormat="1" ht="14.15" customHeight="1">
      <c r="B12022" s="1317"/>
      <c r="C12022" s="1320"/>
      <c r="D12022" s="644">
        <v>996</v>
      </c>
      <c r="E12022" s="1301"/>
      <c r="F12022" s="1301"/>
      <c r="G12022" s="1301"/>
      <c r="H12022" s="643">
        <v>0.01</v>
      </c>
      <c r="I12022" s="292"/>
      <c r="J12022" s="309">
        <f t="shared" si="402"/>
        <v>0</v>
      </c>
      <c r="K12022" s="627">
        <f t="shared" si="401"/>
        <v>0</v>
      </c>
      <c r="L12022" s="5"/>
      <c r="M12022" s="5"/>
    </row>
    <row r="12023" spans="2:13" s="20" customFormat="1" ht="14.15" customHeight="1">
      <c r="B12023" s="1317"/>
      <c r="C12023" s="1320"/>
      <c r="D12023" s="644">
        <v>997</v>
      </c>
      <c r="E12023" s="1301"/>
      <c r="F12023" s="1301"/>
      <c r="G12023" s="1301"/>
      <c r="H12023" s="643">
        <v>0.01</v>
      </c>
      <c r="I12023" s="292"/>
      <c r="J12023" s="309">
        <f t="shared" si="402"/>
        <v>0</v>
      </c>
      <c r="K12023" s="627">
        <f t="shared" si="401"/>
        <v>0</v>
      </c>
      <c r="L12023" s="5"/>
      <c r="M12023" s="5"/>
    </row>
    <row r="12024" spans="2:13" s="20" customFormat="1" ht="14.15" customHeight="1">
      <c r="B12024" s="1317"/>
      <c r="C12024" s="1320"/>
      <c r="D12024" s="644">
        <v>998</v>
      </c>
      <c r="E12024" s="1301"/>
      <c r="F12024" s="1301"/>
      <c r="G12024" s="1301"/>
      <c r="H12024" s="643">
        <v>0.01</v>
      </c>
      <c r="I12024" s="292"/>
      <c r="J12024" s="309">
        <f t="shared" si="402"/>
        <v>0</v>
      </c>
      <c r="K12024" s="627">
        <f t="shared" si="401"/>
        <v>0</v>
      </c>
      <c r="L12024" s="5"/>
      <c r="M12024" s="5"/>
    </row>
    <row r="12025" spans="2:13" s="20" customFormat="1" ht="14.15" customHeight="1">
      <c r="B12025" s="1317"/>
      <c r="C12025" s="1320"/>
      <c r="D12025" s="644">
        <v>999</v>
      </c>
      <c r="E12025" s="1301"/>
      <c r="F12025" s="1301"/>
      <c r="G12025" s="1301"/>
      <c r="H12025" s="643">
        <v>0.01</v>
      </c>
      <c r="I12025" s="292"/>
      <c r="J12025" s="309">
        <f t="shared" si="402"/>
        <v>0</v>
      </c>
      <c r="K12025" s="627">
        <f t="shared" si="401"/>
        <v>0</v>
      </c>
      <c r="L12025" s="5"/>
      <c r="M12025" s="5"/>
    </row>
    <row r="12026" spans="2:13" s="20" customFormat="1" ht="14.15" customHeight="1">
      <c r="B12026" s="1317"/>
      <c r="C12026" s="1320"/>
      <c r="D12026" s="644">
        <v>1000</v>
      </c>
      <c r="E12026" s="1301"/>
      <c r="F12026" s="1301"/>
      <c r="G12026" s="1301"/>
      <c r="H12026" s="643">
        <v>0.01</v>
      </c>
      <c r="I12026" s="292"/>
      <c r="J12026" s="309">
        <f t="shared" si="402"/>
        <v>0</v>
      </c>
      <c r="K12026" s="627">
        <f>IF(I12026-J12026&lt;0,0,I12026-J12026)</f>
        <v>0</v>
      </c>
      <c r="L12026" s="5"/>
      <c r="M12026" s="5"/>
    </row>
    <row r="12027" spans="2:13" s="20" customFormat="1" ht="14.15" customHeight="1">
      <c r="B12027" s="1317"/>
      <c r="C12027" s="117" t="s">
        <v>37</v>
      </c>
      <c r="D12027" s="1319" t="s">
        <v>341</v>
      </c>
      <c r="E12027" s="1319"/>
      <c r="F12027" s="1319"/>
      <c r="G12027" s="1319"/>
      <c r="H12027" s="643">
        <v>2.5000000000000001E-2</v>
      </c>
      <c r="I12027" s="309">
        <f>SUM(I11027:I12026)</f>
        <v>0</v>
      </c>
      <c r="J12027" s="309">
        <f t="shared" si="402"/>
        <v>0</v>
      </c>
      <c r="K12027" s="627">
        <f>IF(I12027-J12027&lt;0,0,MAX((I12027-J12027)-SUM(K11027:K12026),0))</f>
        <v>0</v>
      </c>
      <c r="L12027" s="42"/>
      <c r="M12027" s="42"/>
    </row>
    <row r="12028" spans="2:13" s="20" customFormat="1" ht="14.15" customHeight="1">
      <c r="B12028" s="640">
        <v>6</v>
      </c>
      <c r="C12028" s="1304" t="s">
        <v>147</v>
      </c>
      <c r="D12028" s="1304"/>
      <c r="E12028" s="1304"/>
      <c r="F12028" s="1304"/>
      <c r="G12028" s="1304"/>
      <c r="H12028" s="648">
        <v>0.15</v>
      </c>
      <c r="I12028" s="292"/>
      <c r="J12028" s="101">
        <f t="shared" si="402"/>
        <v>0</v>
      </c>
      <c r="K12028" s="651">
        <f>IF(I12028-J12028&lt;0,0,I12028-J12028)</f>
        <v>0</v>
      </c>
      <c r="L12028" s="5"/>
      <c r="M12028" s="5"/>
    </row>
    <row r="12029" spans="2:13" s="20" customFormat="1" ht="14.15" customHeight="1">
      <c r="B12029" s="640">
        <v>7</v>
      </c>
      <c r="C12029" s="777" t="s">
        <v>342</v>
      </c>
      <c r="D12029" s="1306"/>
      <c r="E12029" s="1306"/>
      <c r="F12029" s="1306"/>
      <c r="G12029" s="1306"/>
      <c r="H12029" s="648">
        <v>0.2</v>
      </c>
      <c r="I12029" s="292"/>
      <c r="J12029" s="101">
        <f t="shared" si="402"/>
        <v>0</v>
      </c>
      <c r="K12029" s="651">
        <f>IF(I12029-J12029&lt;0,0,I12029-J12029)</f>
        <v>0</v>
      </c>
      <c r="L12029" s="5"/>
      <c r="M12029" s="5"/>
    </row>
    <row r="12030" spans="2:13" s="20" customFormat="1" ht="14.15" customHeight="1">
      <c r="B12030" s="640">
        <v>8</v>
      </c>
      <c r="C12030" s="1321" t="s">
        <v>343</v>
      </c>
      <c r="D12030" s="1321"/>
      <c r="E12030" s="1321"/>
      <c r="F12030" s="1321"/>
      <c r="G12030" s="1321"/>
      <c r="H12030" s="1321"/>
      <c r="I12030" s="309">
        <f>'แบบฟอร์มที่ 3 - 3.1'!F126</f>
        <v>0</v>
      </c>
      <c r="J12030" s="626" t="s">
        <v>262</v>
      </c>
      <c r="K12030" s="627">
        <f>SUM($K$12:$K$12029)</f>
        <v>0</v>
      </c>
      <c r="L12030" s="5"/>
      <c r="M12030" s="5"/>
    </row>
    <row r="12031" spans="2:13" s="20" customFormat="1" ht="14.15" customHeight="1">
      <c r="B12031" s="1317">
        <v>9</v>
      </c>
      <c r="C12031" s="768" t="s">
        <v>282</v>
      </c>
      <c r="D12031" s="768"/>
      <c r="E12031" s="768"/>
      <c r="F12031" s="768"/>
      <c r="G12031" s="768"/>
      <c r="H12031" s="768"/>
      <c r="I12031" s="768"/>
      <c r="J12031" s="768"/>
      <c r="K12031" s="651"/>
      <c r="L12031" s="5"/>
      <c r="M12031" s="5"/>
    </row>
    <row r="12032" spans="2:13" s="20" customFormat="1" ht="14.15" customHeight="1">
      <c r="B12032" s="1317"/>
      <c r="C12032" s="117" t="s">
        <v>31</v>
      </c>
      <c r="D12032" s="813" t="s">
        <v>344</v>
      </c>
      <c r="E12032" s="813"/>
      <c r="F12032" s="813"/>
      <c r="G12032" s="813"/>
      <c r="H12032" s="813"/>
      <c r="I12032" s="813"/>
      <c r="J12032" s="813"/>
      <c r="K12032" s="627">
        <f>'แบบฟอร์มที่ 8'!$ALU$23</f>
        <v>0</v>
      </c>
      <c r="L12032" s="5"/>
      <c r="M12032" s="5"/>
    </row>
    <row r="12033" spans="2:13" s="20" customFormat="1" ht="14.15" customHeight="1">
      <c r="B12033" s="1317"/>
      <c r="C12033" s="117" t="s">
        <v>37</v>
      </c>
      <c r="D12033" s="813" t="s">
        <v>345</v>
      </c>
      <c r="E12033" s="813"/>
      <c r="F12033" s="813"/>
      <c r="G12033" s="813"/>
      <c r="H12033" s="813"/>
      <c r="I12033" s="813"/>
      <c r="J12033" s="813"/>
      <c r="K12033" s="627">
        <f>'แบบฟอร์มที่ 8'!$ALU$42</f>
        <v>0</v>
      </c>
      <c r="L12033" s="5"/>
      <c r="M12033" s="5"/>
    </row>
    <row r="12034" spans="2:13" s="20" customFormat="1" ht="14.15" customHeight="1">
      <c r="B12034" s="640">
        <v>10</v>
      </c>
      <c r="C12034" s="1318" t="s">
        <v>346</v>
      </c>
      <c r="D12034" s="1318"/>
      <c r="E12034" s="1318"/>
      <c r="F12034" s="1318"/>
      <c r="G12034" s="1318"/>
      <c r="H12034" s="1318"/>
      <c r="I12034" s="1318"/>
      <c r="J12034" s="1318"/>
      <c r="K12034" s="627">
        <f>SUM($K$12032:$K$12033)</f>
        <v>0</v>
      </c>
      <c r="L12034" s="5"/>
      <c r="M12034" s="5"/>
    </row>
    <row r="12035" spans="2:13" s="20" customFormat="1" ht="14.15" customHeight="1" thickBot="1">
      <c r="B12035" s="649">
        <v>11</v>
      </c>
      <c r="C12035" s="1316" t="s">
        <v>347</v>
      </c>
      <c r="D12035" s="1316"/>
      <c r="E12035" s="1316"/>
      <c r="F12035" s="1316"/>
      <c r="G12035" s="1316"/>
      <c r="H12035" s="1316"/>
      <c r="I12035" s="1316"/>
      <c r="J12035" s="1316"/>
      <c r="K12035" s="652">
        <f>$K$12030+$K$12034</f>
        <v>0</v>
      </c>
      <c r="L12035" s="5"/>
      <c r="M12035" s="5"/>
    </row>
    <row r="12036" spans="2:13">
      <c r="C12036" s="11"/>
      <c r="D12036" s="11"/>
      <c r="E12036" s="11"/>
      <c r="F12036" s="11"/>
      <c r="G12036" s="11"/>
      <c r="H12036" s="11"/>
      <c r="I12036" s="11"/>
      <c r="J12036" s="11"/>
      <c r="K12036" s="11"/>
      <c r="L12036" s="11"/>
      <c r="M12036" s="11"/>
    </row>
    <row r="12037" spans="2:13">
      <c r="C12037" s="105"/>
      <c r="D12037" s="104"/>
      <c r="H12037" s="11"/>
      <c r="I12037" s="11"/>
      <c r="J12037" s="11"/>
      <c r="K12037" s="11"/>
    </row>
    <row r="12038" spans="2:13">
      <c r="C12038" s="105"/>
      <c r="D12038" s="106" t="s">
        <v>2</v>
      </c>
      <c r="H12038" s="11"/>
      <c r="I12038" s="11"/>
      <c r="J12038" s="11"/>
      <c r="K12038" s="11"/>
    </row>
    <row r="12039" spans="2:13">
      <c r="H12039" s="11"/>
      <c r="I12039" s="11"/>
      <c r="J12039" s="11"/>
      <c r="K12039" s="11"/>
    </row>
    <row r="12040" spans="2:13">
      <c r="C12040" s="106"/>
      <c r="D12040" s="106"/>
      <c r="H12040" s="11"/>
      <c r="I12040" s="11"/>
      <c r="J12040" s="11"/>
      <c r="K12040" s="11"/>
    </row>
    <row r="12041" spans="2:13">
      <c r="D12041" s="106"/>
      <c r="H12041" s="11"/>
      <c r="I12041" s="11"/>
      <c r="J12041" s="11"/>
      <c r="K12041" s="11"/>
    </row>
    <row r="12042" spans="2:13">
      <c r="D12042" s="106"/>
      <c r="H12042" s="11"/>
      <c r="I12042" s="11"/>
      <c r="J12042" s="11"/>
      <c r="K12042" s="11"/>
    </row>
    <row r="12043" spans="2:13">
      <c r="H12043" s="11"/>
      <c r="I12043" s="11"/>
      <c r="J12043" s="11"/>
      <c r="K12043" s="11"/>
    </row>
    <row r="12044" spans="2:13">
      <c r="H12044" s="11"/>
      <c r="I12044" s="11"/>
      <c r="J12044" s="11"/>
      <c r="K12044" s="11"/>
    </row>
    <row r="12045" spans="2:13">
      <c r="H12045" s="11"/>
      <c r="I12045" s="11"/>
      <c r="J12045" s="11"/>
      <c r="K12045" s="11"/>
    </row>
    <row r="12046" spans="2:13">
      <c r="H12046" s="11"/>
      <c r="I12046" s="11"/>
      <c r="J12046" s="11"/>
      <c r="K12046" s="11"/>
    </row>
    <row r="12047" spans="2:13">
      <c r="H12047" s="11"/>
      <c r="I12047" s="11"/>
      <c r="J12047" s="11"/>
      <c r="K12047" s="11"/>
    </row>
    <row r="12048" spans="2:13">
      <c r="H12048" s="11"/>
      <c r="I12048" s="11"/>
      <c r="J12048" s="11"/>
      <c r="K12048" s="11"/>
    </row>
    <row r="12049" spans="8:11">
      <c r="H12049" s="11"/>
      <c r="I12049" s="11"/>
      <c r="J12049" s="11"/>
      <c r="K12049" s="11"/>
    </row>
    <row r="12050" spans="8:11">
      <c r="H12050" s="11"/>
      <c r="I12050" s="11"/>
      <c r="J12050" s="11"/>
      <c r="K12050" s="11"/>
    </row>
    <row r="12051" spans="8:11">
      <c r="H12051" s="11"/>
      <c r="I12051" s="11"/>
      <c r="J12051" s="11"/>
      <c r="K12051" s="11"/>
    </row>
  </sheetData>
  <sheetProtection algorithmName="SHA-512" hashValue="iztL/cb6RTk44J+AoRsGwx9C/nGMf8C+9lCyiYuK4eFrWMUVDmGDzMVsgmkm2FkoxkckRfmb7I6XGNEnkGqCRg==" saltValue="Nqa7/uxX7ppG/0iJ8k3dog==" spinCount="100000" sheet="1" formatCells="0" formatColumns="0" formatRows="0"/>
  <mergeCells count="12052">
    <mergeCell ref="E11008:G11008"/>
    <mergeCell ref="E11009:G11009"/>
    <mergeCell ref="E11010:G11010"/>
    <mergeCell ref="E11011:G11011"/>
    <mergeCell ref="E11012:G11012"/>
    <mergeCell ref="E11013:G11013"/>
    <mergeCell ref="E11014:G11014"/>
    <mergeCell ref="E11015:G11015"/>
    <mergeCell ref="E11016:G11016"/>
    <mergeCell ref="E11017:G11017"/>
    <mergeCell ref="E11018:G11018"/>
    <mergeCell ref="E11019:G11019"/>
    <mergeCell ref="E11020:G11020"/>
    <mergeCell ref="E11021:G11021"/>
    <mergeCell ref="E11022:G11022"/>
    <mergeCell ref="E11023:G11023"/>
    <mergeCell ref="D11024:G11024"/>
    <mergeCell ref="E10975:G10975"/>
    <mergeCell ref="E10976:G10976"/>
    <mergeCell ref="E10977:G10977"/>
    <mergeCell ref="E10978:G10978"/>
    <mergeCell ref="E10979:G10979"/>
    <mergeCell ref="E10980:G10980"/>
    <mergeCell ref="E10981:G10981"/>
    <mergeCell ref="E10982:G10982"/>
    <mergeCell ref="E10983:G10983"/>
    <mergeCell ref="E10984:G10984"/>
    <mergeCell ref="E10985:G10985"/>
    <mergeCell ref="E10986:G10986"/>
    <mergeCell ref="E10987:G10987"/>
    <mergeCell ref="E10988:G10988"/>
    <mergeCell ref="E10989:G10989"/>
    <mergeCell ref="E10990:G10990"/>
    <mergeCell ref="E10991:G10991"/>
    <mergeCell ref="E10992:G10992"/>
    <mergeCell ref="E10993:G10993"/>
    <mergeCell ref="E10994:G10994"/>
    <mergeCell ref="E10995:G10995"/>
    <mergeCell ref="E10996:G10996"/>
    <mergeCell ref="E10997:G10997"/>
    <mergeCell ref="E10998:G10998"/>
    <mergeCell ref="E10999:G10999"/>
    <mergeCell ref="E11000:G11000"/>
    <mergeCell ref="E11001:G11001"/>
    <mergeCell ref="E11002:G11002"/>
    <mergeCell ref="E11003:G11003"/>
    <mergeCell ref="E11004:G11004"/>
    <mergeCell ref="E11005:G11005"/>
    <mergeCell ref="E11006:G11006"/>
    <mergeCell ref="E11007:G11007"/>
    <mergeCell ref="E10942:G10942"/>
    <mergeCell ref="E10943:G10943"/>
    <mergeCell ref="E10944:G10944"/>
    <mergeCell ref="E10945:G10945"/>
    <mergeCell ref="E10946:G10946"/>
    <mergeCell ref="E10947:G10947"/>
    <mergeCell ref="E10948:G10948"/>
    <mergeCell ref="E10949:G10949"/>
    <mergeCell ref="E10950:G10950"/>
    <mergeCell ref="E10951:G10951"/>
    <mergeCell ref="E10952:G10952"/>
    <mergeCell ref="E10953:G10953"/>
    <mergeCell ref="E10954:G10954"/>
    <mergeCell ref="E10955:G10955"/>
    <mergeCell ref="E10956:G10956"/>
    <mergeCell ref="E10957:G10957"/>
    <mergeCell ref="E10958:G10958"/>
    <mergeCell ref="E10959:G10959"/>
    <mergeCell ref="E10960:G10960"/>
    <mergeCell ref="E10961:G10961"/>
    <mergeCell ref="E10962:G10962"/>
    <mergeCell ref="E10963:G10963"/>
    <mergeCell ref="E10964:G10964"/>
    <mergeCell ref="E10965:G10965"/>
    <mergeCell ref="E10966:G10966"/>
    <mergeCell ref="E10967:G10967"/>
    <mergeCell ref="E10968:G10968"/>
    <mergeCell ref="E10969:G10969"/>
    <mergeCell ref="E10970:G10970"/>
    <mergeCell ref="E10971:G10971"/>
    <mergeCell ref="E10972:G10972"/>
    <mergeCell ref="E10973:G10973"/>
    <mergeCell ref="E10974:G10974"/>
    <mergeCell ref="E10909:G10909"/>
    <mergeCell ref="E10910:G10910"/>
    <mergeCell ref="E10911:G10911"/>
    <mergeCell ref="E10912:G10912"/>
    <mergeCell ref="E10913:G10913"/>
    <mergeCell ref="E10914:G10914"/>
    <mergeCell ref="E10915:G10915"/>
    <mergeCell ref="E10916:G10916"/>
    <mergeCell ref="E10917:G10917"/>
    <mergeCell ref="E10918:G10918"/>
    <mergeCell ref="E10919:G10919"/>
    <mergeCell ref="E10920:G10920"/>
    <mergeCell ref="E10921:G10921"/>
    <mergeCell ref="E10922:G10922"/>
    <mergeCell ref="E10923:G10923"/>
    <mergeCell ref="E10924:G10924"/>
    <mergeCell ref="E10925:G10925"/>
    <mergeCell ref="E10926:G10926"/>
    <mergeCell ref="E10927:G10927"/>
    <mergeCell ref="E10928:G10928"/>
    <mergeCell ref="E10929:G10929"/>
    <mergeCell ref="E10930:G10930"/>
    <mergeCell ref="E10931:G10931"/>
    <mergeCell ref="E10932:G10932"/>
    <mergeCell ref="E10933:G10933"/>
    <mergeCell ref="E10934:G10934"/>
    <mergeCell ref="E10935:G10935"/>
    <mergeCell ref="E10936:G10936"/>
    <mergeCell ref="E10937:G10937"/>
    <mergeCell ref="E10938:G10938"/>
    <mergeCell ref="E10939:G10939"/>
    <mergeCell ref="E10940:G10940"/>
    <mergeCell ref="E10941:G10941"/>
    <mergeCell ref="E10876:G10876"/>
    <mergeCell ref="E10877:G10877"/>
    <mergeCell ref="E10878:G10878"/>
    <mergeCell ref="E10879:G10879"/>
    <mergeCell ref="E10880:G10880"/>
    <mergeCell ref="E10881:G10881"/>
    <mergeCell ref="E10882:G10882"/>
    <mergeCell ref="E10883:G10883"/>
    <mergeCell ref="E10884:G10884"/>
    <mergeCell ref="E10885:G10885"/>
    <mergeCell ref="E10886:G10886"/>
    <mergeCell ref="E10887:G10887"/>
    <mergeCell ref="E10888:G10888"/>
    <mergeCell ref="E10889:G10889"/>
    <mergeCell ref="E10890:G10890"/>
    <mergeCell ref="E10891:G10891"/>
    <mergeCell ref="E10892:G10892"/>
    <mergeCell ref="E10893:G10893"/>
    <mergeCell ref="E10894:G10894"/>
    <mergeCell ref="E10895:G10895"/>
    <mergeCell ref="E10896:G10896"/>
    <mergeCell ref="E10897:G10897"/>
    <mergeCell ref="E10898:G10898"/>
    <mergeCell ref="E10899:G10899"/>
    <mergeCell ref="E10900:G10900"/>
    <mergeCell ref="E10901:G10901"/>
    <mergeCell ref="E10902:G10902"/>
    <mergeCell ref="E10903:G10903"/>
    <mergeCell ref="E10904:G10904"/>
    <mergeCell ref="E10905:G10905"/>
    <mergeCell ref="E10906:G10906"/>
    <mergeCell ref="E10907:G10907"/>
    <mergeCell ref="E10908:G10908"/>
    <mergeCell ref="E10843:G10843"/>
    <mergeCell ref="E10844:G10844"/>
    <mergeCell ref="E10845:G10845"/>
    <mergeCell ref="E10846:G10846"/>
    <mergeCell ref="E10847:G10847"/>
    <mergeCell ref="E10848:G10848"/>
    <mergeCell ref="E10849:G10849"/>
    <mergeCell ref="E10850:G10850"/>
    <mergeCell ref="E10851:G10851"/>
    <mergeCell ref="E10852:G10852"/>
    <mergeCell ref="E10853:G10853"/>
    <mergeCell ref="E10854:G10854"/>
    <mergeCell ref="E10855:G10855"/>
    <mergeCell ref="E10856:G10856"/>
    <mergeCell ref="E10857:G10857"/>
    <mergeCell ref="E10858:G10858"/>
    <mergeCell ref="E10859:G10859"/>
    <mergeCell ref="E10860:G10860"/>
    <mergeCell ref="E10861:G10861"/>
    <mergeCell ref="E10862:G10862"/>
    <mergeCell ref="E10863:G10863"/>
    <mergeCell ref="E10864:G10864"/>
    <mergeCell ref="E10865:G10865"/>
    <mergeCell ref="E10866:G10866"/>
    <mergeCell ref="E10867:G10867"/>
    <mergeCell ref="E10868:G10868"/>
    <mergeCell ref="E10869:G10869"/>
    <mergeCell ref="E10870:G10870"/>
    <mergeCell ref="E10871:G10871"/>
    <mergeCell ref="E10872:G10872"/>
    <mergeCell ref="E10873:G10873"/>
    <mergeCell ref="E10874:G10874"/>
    <mergeCell ref="E10875:G10875"/>
    <mergeCell ref="E10810:G10810"/>
    <mergeCell ref="E10811:G10811"/>
    <mergeCell ref="E10812:G10812"/>
    <mergeCell ref="E10813:G10813"/>
    <mergeCell ref="E10814:G10814"/>
    <mergeCell ref="E10815:G10815"/>
    <mergeCell ref="E10816:G10816"/>
    <mergeCell ref="E10817:G10817"/>
    <mergeCell ref="E10818:G10818"/>
    <mergeCell ref="E10819:G10819"/>
    <mergeCell ref="E10820:G10820"/>
    <mergeCell ref="E10821:G10821"/>
    <mergeCell ref="E10822:G10822"/>
    <mergeCell ref="E10823:G10823"/>
    <mergeCell ref="E10824:G10824"/>
    <mergeCell ref="E10825:G10825"/>
    <mergeCell ref="E10826:G10826"/>
    <mergeCell ref="E10827:G10827"/>
    <mergeCell ref="E10828:G10828"/>
    <mergeCell ref="E10829:G10829"/>
    <mergeCell ref="E10830:G10830"/>
    <mergeCell ref="E10831:G10831"/>
    <mergeCell ref="E10832:G10832"/>
    <mergeCell ref="E10833:G10833"/>
    <mergeCell ref="E10834:G10834"/>
    <mergeCell ref="E10835:G10835"/>
    <mergeCell ref="E10836:G10836"/>
    <mergeCell ref="E10837:G10837"/>
    <mergeCell ref="E10838:G10838"/>
    <mergeCell ref="E10839:G10839"/>
    <mergeCell ref="E10840:G10840"/>
    <mergeCell ref="E10841:G10841"/>
    <mergeCell ref="E10842:G10842"/>
    <mergeCell ref="E10777:G10777"/>
    <mergeCell ref="E10778:G10778"/>
    <mergeCell ref="E10779:G10779"/>
    <mergeCell ref="E10780:G10780"/>
    <mergeCell ref="E10781:G10781"/>
    <mergeCell ref="E10782:G10782"/>
    <mergeCell ref="E10783:G10783"/>
    <mergeCell ref="E10784:G10784"/>
    <mergeCell ref="E10785:G10785"/>
    <mergeCell ref="E10786:G10786"/>
    <mergeCell ref="E10787:G10787"/>
    <mergeCell ref="E10788:G10788"/>
    <mergeCell ref="E10789:G10789"/>
    <mergeCell ref="E10790:G10790"/>
    <mergeCell ref="E10791:G10791"/>
    <mergeCell ref="E10792:G10792"/>
    <mergeCell ref="E10793:G10793"/>
    <mergeCell ref="E10794:G10794"/>
    <mergeCell ref="E10795:G10795"/>
    <mergeCell ref="E10796:G10796"/>
    <mergeCell ref="E10797:G10797"/>
    <mergeCell ref="E10798:G10798"/>
    <mergeCell ref="E10799:G10799"/>
    <mergeCell ref="E10800:G10800"/>
    <mergeCell ref="E10801:G10801"/>
    <mergeCell ref="E10802:G10802"/>
    <mergeCell ref="E10803:G10803"/>
    <mergeCell ref="E10804:G10804"/>
    <mergeCell ref="E10805:G10805"/>
    <mergeCell ref="E10806:G10806"/>
    <mergeCell ref="E10807:G10807"/>
    <mergeCell ref="E10808:G10808"/>
    <mergeCell ref="E10809:G10809"/>
    <mergeCell ref="E10744:G10744"/>
    <mergeCell ref="E10745:G10745"/>
    <mergeCell ref="E10746:G10746"/>
    <mergeCell ref="E10747:G10747"/>
    <mergeCell ref="E10748:G10748"/>
    <mergeCell ref="E10749:G10749"/>
    <mergeCell ref="E10750:G10750"/>
    <mergeCell ref="E10751:G10751"/>
    <mergeCell ref="E10752:G10752"/>
    <mergeCell ref="E10753:G10753"/>
    <mergeCell ref="E10754:G10754"/>
    <mergeCell ref="E10755:G10755"/>
    <mergeCell ref="E10756:G10756"/>
    <mergeCell ref="E10757:G10757"/>
    <mergeCell ref="E10758:G10758"/>
    <mergeCell ref="E10759:G10759"/>
    <mergeCell ref="E10760:G10760"/>
    <mergeCell ref="E10761:G10761"/>
    <mergeCell ref="E10762:G10762"/>
    <mergeCell ref="E10763:G10763"/>
    <mergeCell ref="E10764:G10764"/>
    <mergeCell ref="E10765:G10765"/>
    <mergeCell ref="E10766:G10766"/>
    <mergeCell ref="E10767:G10767"/>
    <mergeCell ref="E10768:G10768"/>
    <mergeCell ref="E10769:G10769"/>
    <mergeCell ref="E10770:G10770"/>
    <mergeCell ref="E10771:G10771"/>
    <mergeCell ref="E10772:G10772"/>
    <mergeCell ref="E10773:G10773"/>
    <mergeCell ref="E10774:G10774"/>
    <mergeCell ref="E10775:G10775"/>
    <mergeCell ref="E10776:G10776"/>
    <mergeCell ref="E10711:G10711"/>
    <mergeCell ref="E10712:G10712"/>
    <mergeCell ref="E10713:G10713"/>
    <mergeCell ref="E10714:G10714"/>
    <mergeCell ref="E10715:G10715"/>
    <mergeCell ref="E10716:G10716"/>
    <mergeCell ref="E10717:G10717"/>
    <mergeCell ref="E10718:G10718"/>
    <mergeCell ref="E10719:G10719"/>
    <mergeCell ref="E10720:G10720"/>
    <mergeCell ref="E10721:G10721"/>
    <mergeCell ref="E10722:G10722"/>
    <mergeCell ref="E10723:G10723"/>
    <mergeCell ref="E10724:G10724"/>
    <mergeCell ref="E10725:G10725"/>
    <mergeCell ref="E10726:G10726"/>
    <mergeCell ref="E10727:G10727"/>
    <mergeCell ref="E10728:G10728"/>
    <mergeCell ref="E10729:G10729"/>
    <mergeCell ref="E10730:G10730"/>
    <mergeCell ref="E10731:G10731"/>
    <mergeCell ref="E10732:G10732"/>
    <mergeCell ref="E10733:G10733"/>
    <mergeCell ref="E10734:G10734"/>
    <mergeCell ref="E10735:G10735"/>
    <mergeCell ref="E10736:G10736"/>
    <mergeCell ref="E10737:G10737"/>
    <mergeCell ref="E10738:G10738"/>
    <mergeCell ref="E10739:G10739"/>
    <mergeCell ref="E10740:G10740"/>
    <mergeCell ref="E10741:G10741"/>
    <mergeCell ref="E10742:G10742"/>
    <mergeCell ref="E10743:G10743"/>
    <mergeCell ref="E10678:G10678"/>
    <mergeCell ref="E10679:G10679"/>
    <mergeCell ref="E10680:G10680"/>
    <mergeCell ref="E10681:G10681"/>
    <mergeCell ref="E10682:G10682"/>
    <mergeCell ref="E10683:G10683"/>
    <mergeCell ref="E10684:G10684"/>
    <mergeCell ref="E10685:G10685"/>
    <mergeCell ref="E10686:G10686"/>
    <mergeCell ref="E10687:G10687"/>
    <mergeCell ref="E10688:G10688"/>
    <mergeCell ref="E10689:G10689"/>
    <mergeCell ref="E10690:G10690"/>
    <mergeCell ref="E10691:G10691"/>
    <mergeCell ref="E10692:G10692"/>
    <mergeCell ref="E10693:G10693"/>
    <mergeCell ref="E10694:G10694"/>
    <mergeCell ref="E10695:G10695"/>
    <mergeCell ref="E10696:G10696"/>
    <mergeCell ref="E10697:G10697"/>
    <mergeCell ref="E10698:G10698"/>
    <mergeCell ref="E10699:G10699"/>
    <mergeCell ref="E10700:G10700"/>
    <mergeCell ref="E10701:G10701"/>
    <mergeCell ref="E10702:G10702"/>
    <mergeCell ref="E10703:G10703"/>
    <mergeCell ref="E10704:G10704"/>
    <mergeCell ref="E10705:G10705"/>
    <mergeCell ref="E10706:G10706"/>
    <mergeCell ref="E10707:G10707"/>
    <mergeCell ref="E10708:G10708"/>
    <mergeCell ref="E10709:G10709"/>
    <mergeCell ref="E10710:G10710"/>
    <mergeCell ref="E10645:G10645"/>
    <mergeCell ref="E10646:G10646"/>
    <mergeCell ref="E10647:G10647"/>
    <mergeCell ref="E10648:G10648"/>
    <mergeCell ref="E10649:G10649"/>
    <mergeCell ref="E10650:G10650"/>
    <mergeCell ref="E10651:G10651"/>
    <mergeCell ref="E10652:G10652"/>
    <mergeCell ref="E10653:G10653"/>
    <mergeCell ref="E10654:G10654"/>
    <mergeCell ref="E10655:G10655"/>
    <mergeCell ref="E10656:G10656"/>
    <mergeCell ref="E10657:G10657"/>
    <mergeCell ref="E10658:G10658"/>
    <mergeCell ref="E10659:G10659"/>
    <mergeCell ref="E10660:G10660"/>
    <mergeCell ref="E10661:G10661"/>
    <mergeCell ref="E10662:G10662"/>
    <mergeCell ref="E10663:G10663"/>
    <mergeCell ref="E10664:G10664"/>
    <mergeCell ref="E10665:G10665"/>
    <mergeCell ref="E10666:G10666"/>
    <mergeCell ref="E10667:G10667"/>
    <mergeCell ref="E10668:G10668"/>
    <mergeCell ref="E10669:G10669"/>
    <mergeCell ref="E10670:G10670"/>
    <mergeCell ref="E10671:G10671"/>
    <mergeCell ref="E10672:G10672"/>
    <mergeCell ref="E10673:G10673"/>
    <mergeCell ref="E10674:G10674"/>
    <mergeCell ref="E10675:G10675"/>
    <mergeCell ref="E10676:G10676"/>
    <mergeCell ref="E10677:G10677"/>
    <mergeCell ref="E10612:G10612"/>
    <mergeCell ref="E10613:G10613"/>
    <mergeCell ref="E10614:G10614"/>
    <mergeCell ref="E10615:G10615"/>
    <mergeCell ref="E10616:G10616"/>
    <mergeCell ref="E10617:G10617"/>
    <mergeCell ref="E10618:G10618"/>
    <mergeCell ref="E10619:G10619"/>
    <mergeCell ref="E10620:G10620"/>
    <mergeCell ref="E10621:G10621"/>
    <mergeCell ref="E10622:G10622"/>
    <mergeCell ref="E10623:G10623"/>
    <mergeCell ref="E10624:G10624"/>
    <mergeCell ref="E10625:G10625"/>
    <mergeCell ref="E10626:G10626"/>
    <mergeCell ref="E10627:G10627"/>
    <mergeCell ref="E10628:G10628"/>
    <mergeCell ref="E10629:G10629"/>
    <mergeCell ref="E10630:G10630"/>
    <mergeCell ref="E10631:G10631"/>
    <mergeCell ref="E10632:G10632"/>
    <mergeCell ref="E10633:G10633"/>
    <mergeCell ref="E10634:G10634"/>
    <mergeCell ref="E10635:G10635"/>
    <mergeCell ref="E10636:G10636"/>
    <mergeCell ref="E10637:G10637"/>
    <mergeCell ref="E10638:G10638"/>
    <mergeCell ref="E10639:G10639"/>
    <mergeCell ref="E10640:G10640"/>
    <mergeCell ref="E10641:G10641"/>
    <mergeCell ref="E10642:G10642"/>
    <mergeCell ref="E10643:G10643"/>
    <mergeCell ref="E10644:G10644"/>
    <mergeCell ref="E10579:G10579"/>
    <mergeCell ref="E10580:G10580"/>
    <mergeCell ref="E10581:G10581"/>
    <mergeCell ref="E10582:G10582"/>
    <mergeCell ref="E10583:G10583"/>
    <mergeCell ref="E10584:G10584"/>
    <mergeCell ref="E10585:G10585"/>
    <mergeCell ref="E10586:G10586"/>
    <mergeCell ref="E10587:G10587"/>
    <mergeCell ref="E10588:G10588"/>
    <mergeCell ref="E10589:G10589"/>
    <mergeCell ref="E10590:G10590"/>
    <mergeCell ref="E10591:G10591"/>
    <mergeCell ref="E10592:G10592"/>
    <mergeCell ref="E10593:G10593"/>
    <mergeCell ref="E10594:G10594"/>
    <mergeCell ref="E10595:G10595"/>
    <mergeCell ref="E10596:G10596"/>
    <mergeCell ref="E10597:G10597"/>
    <mergeCell ref="E10598:G10598"/>
    <mergeCell ref="E10599:G10599"/>
    <mergeCell ref="E10600:G10600"/>
    <mergeCell ref="E10601:G10601"/>
    <mergeCell ref="E10602:G10602"/>
    <mergeCell ref="E10603:G10603"/>
    <mergeCell ref="E10604:G10604"/>
    <mergeCell ref="E10605:G10605"/>
    <mergeCell ref="E10606:G10606"/>
    <mergeCell ref="E10607:G10607"/>
    <mergeCell ref="E10608:G10608"/>
    <mergeCell ref="E10609:G10609"/>
    <mergeCell ref="E10610:G10610"/>
    <mergeCell ref="E10611:G10611"/>
    <mergeCell ref="E10546:G10546"/>
    <mergeCell ref="E10547:G10547"/>
    <mergeCell ref="E10548:G10548"/>
    <mergeCell ref="E10549:G10549"/>
    <mergeCell ref="E10550:G10550"/>
    <mergeCell ref="E10551:G10551"/>
    <mergeCell ref="E10552:G10552"/>
    <mergeCell ref="E10553:G10553"/>
    <mergeCell ref="E10554:G10554"/>
    <mergeCell ref="E10555:G10555"/>
    <mergeCell ref="E10556:G10556"/>
    <mergeCell ref="E10557:G10557"/>
    <mergeCell ref="E10558:G10558"/>
    <mergeCell ref="E10559:G10559"/>
    <mergeCell ref="E10560:G10560"/>
    <mergeCell ref="E10561:G10561"/>
    <mergeCell ref="E10562:G10562"/>
    <mergeCell ref="E10563:G10563"/>
    <mergeCell ref="E10564:G10564"/>
    <mergeCell ref="E10565:G10565"/>
    <mergeCell ref="E10566:G10566"/>
    <mergeCell ref="E10567:G10567"/>
    <mergeCell ref="E10568:G10568"/>
    <mergeCell ref="E10569:G10569"/>
    <mergeCell ref="E10570:G10570"/>
    <mergeCell ref="E10571:G10571"/>
    <mergeCell ref="E10572:G10572"/>
    <mergeCell ref="E10573:G10573"/>
    <mergeCell ref="E10574:G10574"/>
    <mergeCell ref="E10575:G10575"/>
    <mergeCell ref="E10576:G10576"/>
    <mergeCell ref="E10577:G10577"/>
    <mergeCell ref="E10578:G10578"/>
    <mergeCell ref="E10513:G10513"/>
    <mergeCell ref="E10514:G10514"/>
    <mergeCell ref="E10515:G10515"/>
    <mergeCell ref="E10516:G10516"/>
    <mergeCell ref="E10517:G10517"/>
    <mergeCell ref="E10518:G10518"/>
    <mergeCell ref="E10519:G10519"/>
    <mergeCell ref="E10520:G10520"/>
    <mergeCell ref="E10521:G10521"/>
    <mergeCell ref="E10522:G10522"/>
    <mergeCell ref="E10523:G10523"/>
    <mergeCell ref="E10524:G10524"/>
    <mergeCell ref="E10525:G10525"/>
    <mergeCell ref="E10526:G10526"/>
    <mergeCell ref="E10527:G10527"/>
    <mergeCell ref="E10528:G10528"/>
    <mergeCell ref="E10529:G10529"/>
    <mergeCell ref="E10530:G10530"/>
    <mergeCell ref="E10531:G10531"/>
    <mergeCell ref="E10532:G10532"/>
    <mergeCell ref="E10533:G10533"/>
    <mergeCell ref="E10534:G10534"/>
    <mergeCell ref="E10535:G10535"/>
    <mergeCell ref="E10536:G10536"/>
    <mergeCell ref="E10537:G10537"/>
    <mergeCell ref="E10538:G10538"/>
    <mergeCell ref="E10539:G10539"/>
    <mergeCell ref="E10540:G10540"/>
    <mergeCell ref="E10541:G10541"/>
    <mergeCell ref="E10542:G10542"/>
    <mergeCell ref="E10543:G10543"/>
    <mergeCell ref="E10544:G10544"/>
    <mergeCell ref="E10545:G10545"/>
    <mergeCell ref="E10480:G10480"/>
    <mergeCell ref="E10481:G10481"/>
    <mergeCell ref="E10482:G10482"/>
    <mergeCell ref="E10483:G10483"/>
    <mergeCell ref="E10484:G10484"/>
    <mergeCell ref="E10485:G10485"/>
    <mergeCell ref="E10486:G10486"/>
    <mergeCell ref="E10487:G10487"/>
    <mergeCell ref="E10488:G10488"/>
    <mergeCell ref="E10489:G10489"/>
    <mergeCell ref="E10490:G10490"/>
    <mergeCell ref="E10491:G10491"/>
    <mergeCell ref="E10492:G10492"/>
    <mergeCell ref="E10493:G10493"/>
    <mergeCell ref="E10494:G10494"/>
    <mergeCell ref="E10495:G10495"/>
    <mergeCell ref="E10496:G10496"/>
    <mergeCell ref="E10497:G10497"/>
    <mergeCell ref="E10498:G10498"/>
    <mergeCell ref="E10499:G10499"/>
    <mergeCell ref="E10500:G10500"/>
    <mergeCell ref="E10501:G10501"/>
    <mergeCell ref="E10502:G10502"/>
    <mergeCell ref="E10503:G10503"/>
    <mergeCell ref="E10504:G10504"/>
    <mergeCell ref="E10505:G10505"/>
    <mergeCell ref="E10506:G10506"/>
    <mergeCell ref="E10507:G10507"/>
    <mergeCell ref="E10508:G10508"/>
    <mergeCell ref="E10509:G10509"/>
    <mergeCell ref="E10510:G10510"/>
    <mergeCell ref="E10511:G10511"/>
    <mergeCell ref="E10512:G10512"/>
    <mergeCell ref="E10447:G10447"/>
    <mergeCell ref="E10448:G10448"/>
    <mergeCell ref="E10449:G10449"/>
    <mergeCell ref="E10450:G10450"/>
    <mergeCell ref="E10451:G10451"/>
    <mergeCell ref="E10452:G10452"/>
    <mergeCell ref="E10453:G10453"/>
    <mergeCell ref="E10454:G10454"/>
    <mergeCell ref="E10455:G10455"/>
    <mergeCell ref="E10456:G10456"/>
    <mergeCell ref="E10457:G10457"/>
    <mergeCell ref="E10458:G10458"/>
    <mergeCell ref="E10459:G10459"/>
    <mergeCell ref="E10460:G10460"/>
    <mergeCell ref="E10461:G10461"/>
    <mergeCell ref="E10462:G10462"/>
    <mergeCell ref="E10463:G10463"/>
    <mergeCell ref="E10464:G10464"/>
    <mergeCell ref="E10465:G10465"/>
    <mergeCell ref="E10466:G10466"/>
    <mergeCell ref="E10467:G10467"/>
    <mergeCell ref="E10468:G10468"/>
    <mergeCell ref="E10469:G10469"/>
    <mergeCell ref="E10470:G10470"/>
    <mergeCell ref="E10471:G10471"/>
    <mergeCell ref="E10472:G10472"/>
    <mergeCell ref="E10473:G10473"/>
    <mergeCell ref="E10474:G10474"/>
    <mergeCell ref="E10475:G10475"/>
    <mergeCell ref="E10476:G10476"/>
    <mergeCell ref="E10477:G10477"/>
    <mergeCell ref="E10478:G10478"/>
    <mergeCell ref="E10479:G10479"/>
    <mergeCell ref="E10414:G10414"/>
    <mergeCell ref="E10415:G10415"/>
    <mergeCell ref="E10416:G10416"/>
    <mergeCell ref="E10417:G10417"/>
    <mergeCell ref="E10418:G10418"/>
    <mergeCell ref="E10419:G10419"/>
    <mergeCell ref="E10420:G10420"/>
    <mergeCell ref="E10421:G10421"/>
    <mergeCell ref="E10422:G10422"/>
    <mergeCell ref="E10423:G10423"/>
    <mergeCell ref="E10424:G10424"/>
    <mergeCell ref="E10425:G10425"/>
    <mergeCell ref="E10426:G10426"/>
    <mergeCell ref="E10427:G10427"/>
    <mergeCell ref="E10428:G10428"/>
    <mergeCell ref="E10429:G10429"/>
    <mergeCell ref="E10430:G10430"/>
    <mergeCell ref="E10431:G10431"/>
    <mergeCell ref="E10432:G10432"/>
    <mergeCell ref="E10433:G10433"/>
    <mergeCell ref="E10434:G10434"/>
    <mergeCell ref="E10435:G10435"/>
    <mergeCell ref="E10436:G10436"/>
    <mergeCell ref="E10437:G10437"/>
    <mergeCell ref="E10438:G10438"/>
    <mergeCell ref="E10439:G10439"/>
    <mergeCell ref="E10440:G10440"/>
    <mergeCell ref="E10441:G10441"/>
    <mergeCell ref="E10442:G10442"/>
    <mergeCell ref="E10443:G10443"/>
    <mergeCell ref="E10444:G10444"/>
    <mergeCell ref="E10445:G10445"/>
    <mergeCell ref="E10446:G10446"/>
    <mergeCell ref="E10381:G10381"/>
    <mergeCell ref="E10382:G10382"/>
    <mergeCell ref="E10383:G10383"/>
    <mergeCell ref="E10384:G10384"/>
    <mergeCell ref="E10385:G10385"/>
    <mergeCell ref="E10386:G10386"/>
    <mergeCell ref="E10387:G10387"/>
    <mergeCell ref="E10388:G10388"/>
    <mergeCell ref="E10389:G10389"/>
    <mergeCell ref="E10390:G10390"/>
    <mergeCell ref="E10391:G10391"/>
    <mergeCell ref="E10392:G10392"/>
    <mergeCell ref="E10393:G10393"/>
    <mergeCell ref="E10394:G10394"/>
    <mergeCell ref="E10395:G10395"/>
    <mergeCell ref="E10396:G10396"/>
    <mergeCell ref="E10397:G10397"/>
    <mergeCell ref="E10398:G10398"/>
    <mergeCell ref="E10399:G10399"/>
    <mergeCell ref="E10400:G10400"/>
    <mergeCell ref="E10401:G10401"/>
    <mergeCell ref="E10402:G10402"/>
    <mergeCell ref="E10403:G10403"/>
    <mergeCell ref="E10404:G10404"/>
    <mergeCell ref="E10405:G10405"/>
    <mergeCell ref="E10406:G10406"/>
    <mergeCell ref="E10407:G10407"/>
    <mergeCell ref="E10408:G10408"/>
    <mergeCell ref="E10409:G10409"/>
    <mergeCell ref="E10410:G10410"/>
    <mergeCell ref="E10411:G10411"/>
    <mergeCell ref="E10412:G10412"/>
    <mergeCell ref="E10413:G10413"/>
    <mergeCell ref="E10348:G10348"/>
    <mergeCell ref="E10349:G10349"/>
    <mergeCell ref="E10350:G10350"/>
    <mergeCell ref="E10351:G10351"/>
    <mergeCell ref="E10352:G10352"/>
    <mergeCell ref="E10353:G10353"/>
    <mergeCell ref="E10354:G10354"/>
    <mergeCell ref="E10355:G10355"/>
    <mergeCell ref="E10356:G10356"/>
    <mergeCell ref="E10357:G10357"/>
    <mergeCell ref="E10358:G10358"/>
    <mergeCell ref="E10359:G10359"/>
    <mergeCell ref="E10360:G10360"/>
    <mergeCell ref="E10361:G10361"/>
    <mergeCell ref="E10362:G10362"/>
    <mergeCell ref="E10363:G10363"/>
    <mergeCell ref="E10364:G10364"/>
    <mergeCell ref="E10365:G10365"/>
    <mergeCell ref="E10366:G10366"/>
    <mergeCell ref="E10367:G10367"/>
    <mergeCell ref="E10368:G10368"/>
    <mergeCell ref="E10369:G10369"/>
    <mergeCell ref="E10370:G10370"/>
    <mergeCell ref="E10371:G10371"/>
    <mergeCell ref="E10372:G10372"/>
    <mergeCell ref="E10373:G10373"/>
    <mergeCell ref="E10374:G10374"/>
    <mergeCell ref="E10375:G10375"/>
    <mergeCell ref="E10376:G10376"/>
    <mergeCell ref="E10377:G10377"/>
    <mergeCell ref="E10378:G10378"/>
    <mergeCell ref="E10379:G10379"/>
    <mergeCell ref="E10380:G10380"/>
    <mergeCell ref="E10315:G10315"/>
    <mergeCell ref="E10316:G10316"/>
    <mergeCell ref="E10317:G10317"/>
    <mergeCell ref="E10318:G10318"/>
    <mergeCell ref="E10319:G10319"/>
    <mergeCell ref="E10320:G10320"/>
    <mergeCell ref="E10321:G10321"/>
    <mergeCell ref="E10322:G10322"/>
    <mergeCell ref="E10323:G10323"/>
    <mergeCell ref="E10324:G10324"/>
    <mergeCell ref="E10325:G10325"/>
    <mergeCell ref="E10326:G10326"/>
    <mergeCell ref="E10327:G10327"/>
    <mergeCell ref="E10328:G10328"/>
    <mergeCell ref="E10329:G10329"/>
    <mergeCell ref="E10330:G10330"/>
    <mergeCell ref="E10331:G10331"/>
    <mergeCell ref="E10332:G10332"/>
    <mergeCell ref="E10333:G10333"/>
    <mergeCell ref="E10334:G10334"/>
    <mergeCell ref="E10335:G10335"/>
    <mergeCell ref="E10336:G10336"/>
    <mergeCell ref="E10337:G10337"/>
    <mergeCell ref="E10338:G10338"/>
    <mergeCell ref="E10339:G10339"/>
    <mergeCell ref="E10340:G10340"/>
    <mergeCell ref="E10341:G10341"/>
    <mergeCell ref="E10342:G10342"/>
    <mergeCell ref="E10343:G10343"/>
    <mergeCell ref="E10344:G10344"/>
    <mergeCell ref="E10345:G10345"/>
    <mergeCell ref="E10346:G10346"/>
    <mergeCell ref="E10347:G10347"/>
    <mergeCell ref="E10282:G10282"/>
    <mergeCell ref="E10283:G10283"/>
    <mergeCell ref="E10284:G10284"/>
    <mergeCell ref="E10285:G10285"/>
    <mergeCell ref="E10286:G10286"/>
    <mergeCell ref="E10287:G10287"/>
    <mergeCell ref="E10288:G10288"/>
    <mergeCell ref="E10289:G10289"/>
    <mergeCell ref="E10290:G10290"/>
    <mergeCell ref="E10291:G10291"/>
    <mergeCell ref="E10292:G10292"/>
    <mergeCell ref="E10293:G10293"/>
    <mergeCell ref="E10294:G10294"/>
    <mergeCell ref="E10295:G10295"/>
    <mergeCell ref="E10296:G10296"/>
    <mergeCell ref="E10297:G10297"/>
    <mergeCell ref="E10298:G10298"/>
    <mergeCell ref="E10299:G10299"/>
    <mergeCell ref="E10300:G10300"/>
    <mergeCell ref="E10301:G10301"/>
    <mergeCell ref="E10302:G10302"/>
    <mergeCell ref="E10303:G10303"/>
    <mergeCell ref="E10304:G10304"/>
    <mergeCell ref="E10305:G10305"/>
    <mergeCell ref="E10306:G10306"/>
    <mergeCell ref="E10307:G10307"/>
    <mergeCell ref="E10308:G10308"/>
    <mergeCell ref="E10309:G10309"/>
    <mergeCell ref="E10310:G10310"/>
    <mergeCell ref="E10311:G10311"/>
    <mergeCell ref="E10312:G10312"/>
    <mergeCell ref="E10313:G10313"/>
    <mergeCell ref="E10314:G10314"/>
    <mergeCell ref="E10249:G10249"/>
    <mergeCell ref="E10250:G10250"/>
    <mergeCell ref="E10251:G10251"/>
    <mergeCell ref="E10252:G10252"/>
    <mergeCell ref="E10253:G10253"/>
    <mergeCell ref="E10254:G10254"/>
    <mergeCell ref="E10255:G10255"/>
    <mergeCell ref="E10256:G10256"/>
    <mergeCell ref="E10257:G10257"/>
    <mergeCell ref="E10258:G10258"/>
    <mergeCell ref="E10259:G10259"/>
    <mergeCell ref="E10260:G10260"/>
    <mergeCell ref="E10261:G10261"/>
    <mergeCell ref="E10262:G10262"/>
    <mergeCell ref="E10263:G10263"/>
    <mergeCell ref="E10264:G10264"/>
    <mergeCell ref="E10265:G10265"/>
    <mergeCell ref="E10266:G10266"/>
    <mergeCell ref="E10267:G10267"/>
    <mergeCell ref="E10268:G10268"/>
    <mergeCell ref="E10269:G10269"/>
    <mergeCell ref="E10270:G10270"/>
    <mergeCell ref="E10271:G10271"/>
    <mergeCell ref="E10272:G10272"/>
    <mergeCell ref="E10273:G10273"/>
    <mergeCell ref="E10274:G10274"/>
    <mergeCell ref="E10275:G10275"/>
    <mergeCell ref="E10276:G10276"/>
    <mergeCell ref="E10277:G10277"/>
    <mergeCell ref="E10278:G10278"/>
    <mergeCell ref="E10279:G10279"/>
    <mergeCell ref="E10280:G10280"/>
    <mergeCell ref="E10281:G10281"/>
    <mergeCell ref="E10216:G10216"/>
    <mergeCell ref="E10217:G10217"/>
    <mergeCell ref="E10218:G10218"/>
    <mergeCell ref="E10219:G10219"/>
    <mergeCell ref="E10220:G10220"/>
    <mergeCell ref="E10221:G10221"/>
    <mergeCell ref="E10222:G10222"/>
    <mergeCell ref="E10223:G10223"/>
    <mergeCell ref="E10224:G10224"/>
    <mergeCell ref="E10225:G10225"/>
    <mergeCell ref="E10226:G10226"/>
    <mergeCell ref="E10227:G10227"/>
    <mergeCell ref="E10228:G10228"/>
    <mergeCell ref="E10229:G10229"/>
    <mergeCell ref="E10230:G10230"/>
    <mergeCell ref="E10231:G10231"/>
    <mergeCell ref="E10232:G10232"/>
    <mergeCell ref="E10233:G10233"/>
    <mergeCell ref="E10234:G10234"/>
    <mergeCell ref="E10235:G10235"/>
    <mergeCell ref="E10236:G10236"/>
    <mergeCell ref="E10237:G10237"/>
    <mergeCell ref="E10238:G10238"/>
    <mergeCell ref="E10239:G10239"/>
    <mergeCell ref="E10240:G10240"/>
    <mergeCell ref="E10241:G10241"/>
    <mergeCell ref="E10242:G10242"/>
    <mergeCell ref="E10243:G10243"/>
    <mergeCell ref="E10244:G10244"/>
    <mergeCell ref="E10245:G10245"/>
    <mergeCell ref="E10246:G10246"/>
    <mergeCell ref="E10247:G10247"/>
    <mergeCell ref="E10248:G10248"/>
    <mergeCell ref="E10183:G10183"/>
    <mergeCell ref="E10184:G10184"/>
    <mergeCell ref="E10185:G10185"/>
    <mergeCell ref="E10186:G10186"/>
    <mergeCell ref="E10187:G10187"/>
    <mergeCell ref="E10188:G10188"/>
    <mergeCell ref="E10189:G10189"/>
    <mergeCell ref="E10190:G10190"/>
    <mergeCell ref="E10191:G10191"/>
    <mergeCell ref="E10192:G10192"/>
    <mergeCell ref="E10193:G10193"/>
    <mergeCell ref="E10194:G10194"/>
    <mergeCell ref="E10195:G10195"/>
    <mergeCell ref="E10196:G10196"/>
    <mergeCell ref="E10197:G10197"/>
    <mergeCell ref="E10198:G10198"/>
    <mergeCell ref="E10199:G10199"/>
    <mergeCell ref="E10200:G10200"/>
    <mergeCell ref="E10201:G10201"/>
    <mergeCell ref="E10202:G10202"/>
    <mergeCell ref="E10203:G10203"/>
    <mergeCell ref="E10204:G10204"/>
    <mergeCell ref="E10205:G10205"/>
    <mergeCell ref="E10206:G10206"/>
    <mergeCell ref="E10207:G10207"/>
    <mergeCell ref="E10208:G10208"/>
    <mergeCell ref="E10209:G10209"/>
    <mergeCell ref="E10210:G10210"/>
    <mergeCell ref="E10211:G10211"/>
    <mergeCell ref="E10212:G10212"/>
    <mergeCell ref="E10213:G10213"/>
    <mergeCell ref="E10214:G10214"/>
    <mergeCell ref="E10215:G10215"/>
    <mergeCell ref="E10150:G10150"/>
    <mergeCell ref="E10151:G10151"/>
    <mergeCell ref="E10152:G10152"/>
    <mergeCell ref="E10153:G10153"/>
    <mergeCell ref="E10154:G10154"/>
    <mergeCell ref="E10155:G10155"/>
    <mergeCell ref="E10156:G10156"/>
    <mergeCell ref="E10157:G10157"/>
    <mergeCell ref="E10158:G10158"/>
    <mergeCell ref="E10159:G10159"/>
    <mergeCell ref="E10160:G10160"/>
    <mergeCell ref="E10161:G10161"/>
    <mergeCell ref="E10162:G10162"/>
    <mergeCell ref="E10163:G10163"/>
    <mergeCell ref="E10164:G10164"/>
    <mergeCell ref="E10165:G10165"/>
    <mergeCell ref="E10166:G10166"/>
    <mergeCell ref="E10167:G10167"/>
    <mergeCell ref="E10168:G10168"/>
    <mergeCell ref="E10169:G10169"/>
    <mergeCell ref="E10170:G10170"/>
    <mergeCell ref="E10171:G10171"/>
    <mergeCell ref="E10172:G10172"/>
    <mergeCell ref="E10173:G10173"/>
    <mergeCell ref="E10174:G10174"/>
    <mergeCell ref="E10175:G10175"/>
    <mergeCell ref="E10176:G10176"/>
    <mergeCell ref="E10177:G10177"/>
    <mergeCell ref="E10178:G10178"/>
    <mergeCell ref="E10179:G10179"/>
    <mergeCell ref="E10180:G10180"/>
    <mergeCell ref="E10181:G10181"/>
    <mergeCell ref="E10182:G10182"/>
    <mergeCell ref="E10117:G10117"/>
    <mergeCell ref="E10118:G10118"/>
    <mergeCell ref="E10119:G10119"/>
    <mergeCell ref="E10120:G10120"/>
    <mergeCell ref="E10121:G10121"/>
    <mergeCell ref="E10122:G10122"/>
    <mergeCell ref="E10123:G10123"/>
    <mergeCell ref="E10124:G10124"/>
    <mergeCell ref="E10125:G10125"/>
    <mergeCell ref="E10126:G10126"/>
    <mergeCell ref="E10127:G10127"/>
    <mergeCell ref="E10128:G10128"/>
    <mergeCell ref="E10129:G10129"/>
    <mergeCell ref="E10130:G10130"/>
    <mergeCell ref="E10131:G10131"/>
    <mergeCell ref="E10132:G10132"/>
    <mergeCell ref="E10133:G10133"/>
    <mergeCell ref="E10134:G10134"/>
    <mergeCell ref="E10135:G10135"/>
    <mergeCell ref="E10136:G10136"/>
    <mergeCell ref="E10137:G10137"/>
    <mergeCell ref="E10138:G10138"/>
    <mergeCell ref="E10139:G10139"/>
    <mergeCell ref="E10140:G10140"/>
    <mergeCell ref="E10141:G10141"/>
    <mergeCell ref="E10142:G10142"/>
    <mergeCell ref="E10143:G10143"/>
    <mergeCell ref="E10144:G10144"/>
    <mergeCell ref="E10145:G10145"/>
    <mergeCell ref="E10146:G10146"/>
    <mergeCell ref="E10147:G10147"/>
    <mergeCell ref="E10148:G10148"/>
    <mergeCell ref="E10149:G10149"/>
    <mergeCell ref="E10084:G10084"/>
    <mergeCell ref="E10085:G10085"/>
    <mergeCell ref="E10086:G10086"/>
    <mergeCell ref="E10087:G10087"/>
    <mergeCell ref="E10088:G10088"/>
    <mergeCell ref="E10089:G10089"/>
    <mergeCell ref="E10090:G10090"/>
    <mergeCell ref="E10091:G10091"/>
    <mergeCell ref="E10092:G10092"/>
    <mergeCell ref="E10093:G10093"/>
    <mergeCell ref="E10094:G10094"/>
    <mergeCell ref="E10095:G10095"/>
    <mergeCell ref="E10096:G10096"/>
    <mergeCell ref="E10097:G10097"/>
    <mergeCell ref="E10098:G10098"/>
    <mergeCell ref="E10099:G10099"/>
    <mergeCell ref="E10100:G10100"/>
    <mergeCell ref="E10101:G10101"/>
    <mergeCell ref="E10102:G10102"/>
    <mergeCell ref="E10103:G10103"/>
    <mergeCell ref="E10104:G10104"/>
    <mergeCell ref="E10105:G10105"/>
    <mergeCell ref="E10106:G10106"/>
    <mergeCell ref="E10107:G10107"/>
    <mergeCell ref="E10108:G10108"/>
    <mergeCell ref="E10109:G10109"/>
    <mergeCell ref="E10110:G10110"/>
    <mergeCell ref="E10111:G10111"/>
    <mergeCell ref="E10112:G10112"/>
    <mergeCell ref="E10113:G10113"/>
    <mergeCell ref="E10114:G10114"/>
    <mergeCell ref="E10115:G10115"/>
    <mergeCell ref="E10116:G10116"/>
    <mergeCell ref="B10022:B11024"/>
    <mergeCell ref="C10022:G10022"/>
    <mergeCell ref="C10023:C11023"/>
    <mergeCell ref="D10023:G10023"/>
    <mergeCell ref="E10024:G10024"/>
    <mergeCell ref="E10025:G10025"/>
    <mergeCell ref="E10026:G10026"/>
    <mergeCell ref="E10027:G10027"/>
    <mergeCell ref="E10028:G10028"/>
    <mergeCell ref="E10029:G10029"/>
    <mergeCell ref="E10030:G10030"/>
    <mergeCell ref="E10031:G10031"/>
    <mergeCell ref="E10032:G10032"/>
    <mergeCell ref="E10033:G10033"/>
    <mergeCell ref="E10034:G10034"/>
    <mergeCell ref="E10035:G10035"/>
    <mergeCell ref="E10036:G10036"/>
    <mergeCell ref="E10037:G10037"/>
    <mergeCell ref="E10038:G10038"/>
    <mergeCell ref="E10039:G10039"/>
    <mergeCell ref="E10040:G10040"/>
    <mergeCell ref="E10041:G10041"/>
    <mergeCell ref="E10042:G10042"/>
    <mergeCell ref="E10043:G10043"/>
    <mergeCell ref="E10044:G10044"/>
    <mergeCell ref="E10045:G10045"/>
    <mergeCell ref="E10046:G10046"/>
    <mergeCell ref="E10047:G10047"/>
    <mergeCell ref="E10048:G10048"/>
    <mergeCell ref="E10049:G10049"/>
    <mergeCell ref="E10050:G10050"/>
    <mergeCell ref="E10051:G10051"/>
    <mergeCell ref="E10052:G10052"/>
    <mergeCell ref="E10053:G10053"/>
    <mergeCell ref="E10054:G10054"/>
    <mergeCell ref="E10055:G10055"/>
    <mergeCell ref="E10056:G10056"/>
    <mergeCell ref="E10057:G10057"/>
    <mergeCell ref="E10058:G10058"/>
    <mergeCell ref="E10059:G10059"/>
    <mergeCell ref="E10060:G10060"/>
    <mergeCell ref="E10061:G10061"/>
    <mergeCell ref="E10062:G10062"/>
    <mergeCell ref="E10063:G10063"/>
    <mergeCell ref="E10064:G10064"/>
    <mergeCell ref="E10065:G10065"/>
    <mergeCell ref="E10066:G10066"/>
    <mergeCell ref="E10067:G10067"/>
    <mergeCell ref="E10068:G10068"/>
    <mergeCell ref="E10069:G10069"/>
    <mergeCell ref="E10070:G10070"/>
    <mergeCell ref="E10071:G10071"/>
    <mergeCell ref="E10072:G10072"/>
    <mergeCell ref="E10073:G10073"/>
    <mergeCell ref="E10074:G10074"/>
    <mergeCell ref="E10075:G10075"/>
    <mergeCell ref="E10076:G10076"/>
    <mergeCell ref="E10077:G10077"/>
    <mergeCell ref="E10078:G10078"/>
    <mergeCell ref="E10079:G10079"/>
    <mergeCell ref="E10080:G10080"/>
    <mergeCell ref="E10081:G10081"/>
    <mergeCell ref="E10082:G10082"/>
    <mergeCell ref="E10083:G10083"/>
    <mergeCell ref="E7033:G7033"/>
    <mergeCell ref="E7032:G7032"/>
    <mergeCell ref="E7031:G7031"/>
    <mergeCell ref="E7030:G7030"/>
    <mergeCell ref="E7029:G7029"/>
    <mergeCell ref="E7028:G7028"/>
    <mergeCell ref="E7027:G7027"/>
    <mergeCell ref="E7026:G7026"/>
    <mergeCell ref="E7025:G7025"/>
    <mergeCell ref="E7024:G7024"/>
    <mergeCell ref="E7023:G7023"/>
    <mergeCell ref="E7022:G7022"/>
    <mergeCell ref="E7021:G7021"/>
    <mergeCell ref="E7020:G7020"/>
    <mergeCell ref="D7019:G7019"/>
    <mergeCell ref="C7019:C8019"/>
    <mergeCell ref="E8018:G8018"/>
    <mergeCell ref="E8019:G8019"/>
    <mergeCell ref="E7048:G7048"/>
    <mergeCell ref="E7047:G7047"/>
    <mergeCell ref="E7046:G7046"/>
    <mergeCell ref="E7045:G7045"/>
    <mergeCell ref="E7044:G7044"/>
    <mergeCell ref="E7043:G7043"/>
    <mergeCell ref="E7042:G7042"/>
    <mergeCell ref="E7041:G7041"/>
    <mergeCell ref="E7040:G7040"/>
    <mergeCell ref="E7039:G7039"/>
    <mergeCell ref="E7038:G7038"/>
    <mergeCell ref="E7037:G7037"/>
    <mergeCell ref="E7036:G7036"/>
    <mergeCell ref="E7035:G7035"/>
    <mergeCell ref="E7034:G7034"/>
    <mergeCell ref="E8001:G8001"/>
    <mergeCell ref="E8002:G8002"/>
    <mergeCell ref="E8003:G8003"/>
    <mergeCell ref="E8004:G8004"/>
    <mergeCell ref="E8005:G8005"/>
    <mergeCell ref="E8006:G8006"/>
    <mergeCell ref="E8007:G8007"/>
    <mergeCell ref="E8008:G8008"/>
    <mergeCell ref="E8009:G8009"/>
    <mergeCell ref="E8010:G8010"/>
    <mergeCell ref="E8011:G8011"/>
    <mergeCell ref="E8012:G8012"/>
    <mergeCell ref="E8013:G8013"/>
    <mergeCell ref="E8014:G8014"/>
    <mergeCell ref="E8015:G8015"/>
    <mergeCell ref="E8016:G8016"/>
    <mergeCell ref="E8017:G8017"/>
    <mergeCell ref="E7984:G7984"/>
    <mergeCell ref="E7985:G7985"/>
    <mergeCell ref="E7986:G7986"/>
    <mergeCell ref="E7987:G7987"/>
    <mergeCell ref="E7988:G7988"/>
    <mergeCell ref="E7989:G7989"/>
    <mergeCell ref="E7990:G7990"/>
    <mergeCell ref="E7991:G7991"/>
    <mergeCell ref="E7992:G7992"/>
    <mergeCell ref="E7993:G7993"/>
    <mergeCell ref="E7994:G7994"/>
    <mergeCell ref="E7995:G7995"/>
    <mergeCell ref="E7996:G7996"/>
    <mergeCell ref="E7997:G7997"/>
    <mergeCell ref="E7998:G7998"/>
    <mergeCell ref="E7999:G7999"/>
    <mergeCell ref="E8000:G8000"/>
    <mergeCell ref="E7967:G7967"/>
    <mergeCell ref="E7968:G7968"/>
    <mergeCell ref="E7969:G7969"/>
    <mergeCell ref="E7970:G7970"/>
    <mergeCell ref="E7971:G7971"/>
    <mergeCell ref="E7972:G7972"/>
    <mergeCell ref="E7973:G7973"/>
    <mergeCell ref="E7974:G7974"/>
    <mergeCell ref="E7975:G7975"/>
    <mergeCell ref="E7976:G7976"/>
    <mergeCell ref="E7977:G7977"/>
    <mergeCell ref="E7978:G7978"/>
    <mergeCell ref="E7979:G7979"/>
    <mergeCell ref="E7980:G7980"/>
    <mergeCell ref="E7981:G7981"/>
    <mergeCell ref="E7982:G7982"/>
    <mergeCell ref="E7983:G7983"/>
    <mergeCell ref="E7950:G7950"/>
    <mergeCell ref="E7951:G7951"/>
    <mergeCell ref="E7952:G7952"/>
    <mergeCell ref="E7953:G7953"/>
    <mergeCell ref="E7954:G7954"/>
    <mergeCell ref="E7955:G7955"/>
    <mergeCell ref="E7956:G7956"/>
    <mergeCell ref="E7957:G7957"/>
    <mergeCell ref="E7958:G7958"/>
    <mergeCell ref="E7959:G7959"/>
    <mergeCell ref="E7960:G7960"/>
    <mergeCell ref="E7961:G7961"/>
    <mergeCell ref="E7962:G7962"/>
    <mergeCell ref="E7963:G7963"/>
    <mergeCell ref="E7964:G7964"/>
    <mergeCell ref="E7965:G7965"/>
    <mergeCell ref="E7966:G7966"/>
    <mergeCell ref="E7933:G7933"/>
    <mergeCell ref="E7934:G7934"/>
    <mergeCell ref="E7935:G7935"/>
    <mergeCell ref="E7936:G7936"/>
    <mergeCell ref="E7937:G7937"/>
    <mergeCell ref="E7938:G7938"/>
    <mergeCell ref="E7939:G7939"/>
    <mergeCell ref="E7940:G7940"/>
    <mergeCell ref="E7941:G7941"/>
    <mergeCell ref="E7942:G7942"/>
    <mergeCell ref="E7943:G7943"/>
    <mergeCell ref="E7944:G7944"/>
    <mergeCell ref="E7945:G7945"/>
    <mergeCell ref="E7946:G7946"/>
    <mergeCell ref="E7947:G7947"/>
    <mergeCell ref="E7948:G7948"/>
    <mergeCell ref="E7949:G7949"/>
    <mergeCell ref="E7916:G7916"/>
    <mergeCell ref="E7917:G7917"/>
    <mergeCell ref="E7918:G7918"/>
    <mergeCell ref="E7919:G7919"/>
    <mergeCell ref="E7920:G7920"/>
    <mergeCell ref="E7921:G7921"/>
    <mergeCell ref="E7922:G7922"/>
    <mergeCell ref="E7923:G7923"/>
    <mergeCell ref="E7924:G7924"/>
    <mergeCell ref="E7925:G7925"/>
    <mergeCell ref="E7926:G7926"/>
    <mergeCell ref="E7927:G7927"/>
    <mergeCell ref="E7928:G7928"/>
    <mergeCell ref="E7929:G7929"/>
    <mergeCell ref="E7930:G7930"/>
    <mergeCell ref="E7931:G7931"/>
    <mergeCell ref="E7932:G7932"/>
    <mergeCell ref="E7899:G7899"/>
    <mergeCell ref="E7900:G7900"/>
    <mergeCell ref="E7901:G7901"/>
    <mergeCell ref="E7902:G7902"/>
    <mergeCell ref="E7903:G7903"/>
    <mergeCell ref="E7904:G7904"/>
    <mergeCell ref="E7905:G7905"/>
    <mergeCell ref="E7906:G7906"/>
    <mergeCell ref="E7907:G7907"/>
    <mergeCell ref="E7908:G7908"/>
    <mergeCell ref="E7909:G7909"/>
    <mergeCell ref="E7910:G7910"/>
    <mergeCell ref="E7911:G7911"/>
    <mergeCell ref="E7912:G7912"/>
    <mergeCell ref="E7913:G7913"/>
    <mergeCell ref="E7914:G7914"/>
    <mergeCell ref="E7915:G7915"/>
    <mergeCell ref="E7882:G7882"/>
    <mergeCell ref="E7883:G7883"/>
    <mergeCell ref="E7884:G7884"/>
    <mergeCell ref="E7885:G7885"/>
    <mergeCell ref="E7886:G7886"/>
    <mergeCell ref="E7887:G7887"/>
    <mergeCell ref="E7888:G7888"/>
    <mergeCell ref="E7889:G7889"/>
    <mergeCell ref="E7890:G7890"/>
    <mergeCell ref="E7891:G7891"/>
    <mergeCell ref="E7892:G7892"/>
    <mergeCell ref="E7893:G7893"/>
    <mergeCell ref="E7894:G7894"/>
    <mergeCell ref="E7895:G7895"/>
    <mergeCell ref="E7896:G7896"/>
    <mergeCell ref="E7897:G7897"/>
    <mergeCell ref="E7898:G7898"/>
    <mergeCell ref="E7865:G7865"/>
    <mergeCell ref="E7866:G7866"/>
    <mergeCell ref="E7867:G7867"/>
    <mergeCell ref="E7868:G7868"/>
    <mergeCell ref="E7869:G7869"/>
    <mergeCell ref="E7870:G7870"/>
    <mergeCell ref="E7871:G7871"/>
    <mergeCell ref="E7872:G7872"/>
    <mergeCell ref="E7873:G7873"/>
    <mergeCell ref="E7874:G7874"/>
    <mergeCell ref="E7875:G7875"/>
    <mergeCell ref="E7876:G7876"/>
    <mergeCell ref="E7877:G7877"/>
    <mergeCell ref="E7878:G7878"/>
    <mergeCell ref="E7879:G7879"/>
    <mergeCell ref="E7880:G7880"/>
    <mergeCell ref="E7881:G7881"/>
    <mergeCell ref="E7848:G7848"/>
    <mergeCell ref="E7849:G7849"/>
    <mergeCell ref="E7850:G7850"/>
    <mergeCell ref="E7851:G7851"/>
    <mergeCell ref="E7852:G7852"/>
    <mergeCell ref="E7853:G7853"/>
    <mergeCell ref="E7854:G7854"/>
    <mergeCell ref="E7855:G7855"/>
    <mergeCell ref="E7856:G7856"/>
    <mergeCell ref="E7857:G7857"/>
    <mergeCell ref="E7858:G7858"/>
    <mergeCell ref="E7859:G7859"/>
    <mergeCell ref="E7860:G7860"/>
    <mergeCell ref="E7861:G7861"/>
    <mergeCell ref="E7862:G7862"/>
    <mergeCell ref="E7863:G7863"/>
    <mergeCell ref="E7864:G7864"/>
    <mergeCell ref="E7831:G7831"/>
    <mergeCell ref="E7832:G7832"/>
    <mergeCell ref="E7833:G7833"/>
    <mergeCell ref="E7834:G7834"/>
    <mergeCell ref="E7835:G7835"/>
    <mergeCell ref="E7836:G7836"/>
    <mergeCell ref="E7837:G7837"/>
    <mergeCell ref="E7838:G7838"/>
    <mergeCell ref="E7839:G7839"/>
    <mergeCell ref="E7840:G7840"/>
    <mergeCell ref="E7841:G7841"/>
    <mergeCell ref="E7842:G7842"/>
    <mergeCell ref="E7843:G7843"/>
    <mergeCell ref="E7844:G7844"/>
    <mergeCell ref="E7845:G7845"/>
    <mergeCell ref="E7846:G7846"/>
    <mergeCell ref="E7847:G7847"/>
    <mergeCell ref="E7814:G7814"/>
    <mergeCell ref="E7815:G7815"/>
    <mergeCell ref="E7816:G7816"/>
    <mergeCell ref="E7817:G7817"/>
    <mergeCell ref="E7818:G7818"/>
    <mergeCell ref="E7819:G7819"/>
    <mergeCell ref="E7820:G7820"/>
    <mergeCell ref="E7821:G7821"/>
    <mergeCell ref="E7822:G7822"/>
    <mergeCell ref="E7823:G7823"/>
    <mergeCell ref="E7824:G7824"/>
    <mergeCell ref="E7825:G7825"/>
    <mergeCell ref="E7826:G7826"/>
    <mergeCell ref="E7827:G7827"/>
    <mergeCell ref="E7828:G7828"/>
    <mergeCell ref="E7829:G7829"/>
    <mergeCell ref="E7830:G7830"/>
    <mergeCell ref="E7797:G7797"/>
    <mergeCell ref="E7798:G7798"/>
    <mergeCell ref="E7799:G7799"/>
    <mergeCell ref="E7800:G7800"/>
    <mergeCell ref="E7801:G7801"/>
    <mergeCell ref="E7802:G7802"/>
    <mergeCell ref="E7803:G7803"/>
    <mergeCell ref="E7804:G7804"/>
    <mergeCell ref="E7805:G7805"/>
    <mergeCell ref="E7806:G7806"/>
    <mergeCell ref="E7807:G7807"/>
    <mergeCell ref="E7808:G7808"/>
    <mergeCell ref="E7809:G7809"/>
    <mergeCell ref="E7810:G7810"/>
    <mergeCell ref="E7811:G7811"/>
    <mergeCell ref="E7812:G7812"/>
    <mergeCell ref="E7813:G7813"/>
    <mergeCell ref="E7780:G7780"/>
    <mergeCell ref="E7781:G7781"/>
    <mergeCell ref="E7782:G7782"/>
    <mergeCell ref="E7783:G7783"/>
    <mergeCell ref="E7784:G7784"/>
    <mergeCell ref="E7785:G7785"/>
    <mergeCell ref="E7786:G7786"/>
    <mergeCell ref="E7787:G7787"/>
    <mergeCell ref="E7788:G7788"/>
    <mergeCell ref="E7789:G7789"/>
    <mergeCell ref="E7790:G7790"/>
    <mergeCell ref="E7791:G7791"/>
    <mergeCell ref="E7792:G7792"/>
    <mergeCell ref="E7793:G7793"/>
    <mergeCell ref="E7794:G7794"/>
    <mergeCell ref="E7795:G7795"/>
    <mergeCell ref="E7796:G7796"/>
    <mergeCell ref="E7763:G7763"/>
    <mergeCell ref="E7764:G7764"/>
    <mergeCell ref="E7765:G7765"/>
    <mergeCell ref="E7766:G7766"/>
    <mergeCell ref="E7767:G7767"/>
    <mergeCell ref="E7768:G7768"/>
    <mergeCell ref="E7769:G7769"/>
    <mergeCell ref="E7770:G7770"/>
    <mergeCell ref="E7771:G7771"/>
    <mergeCell ref="E7772:G7772"/>
    <mergeCell ref="E7773:G7773"/>
    <mergeCell ref="E7774:G7774"/>
    <mergeCell ref="E7775:G7775"/>
    <mergeCell ref="E7776:G7776"/>
    <mergeCell ref="E7777:G7777"/>
    <mergeCell ref="E7778:G7778"/>
    <mergeCell ref="E7779:G7779"/>
    <mergeCell ref="E7746:G7746"/>
    <mergeCell ref="E7747:G7747"/>
    <mergeCell ref="E7748:G7748"/>
    <mergeCell ref="E7749:G7749"/>
    <mergeCell ref="E7750:G7750"/>
    <mergeCell ref="E7751:G7751"/>
    <mergeCell ref="E7752:G7752"/>
    <mergeCell ref="E7753:G7753"/>
    <mergeCell ref="E7754:G7754"/>
    <mergeCell ref="E7755:G7755"/>
    <mergeCell ref="E7756:G7756"/>
    <mergeCell ref="E7757:G7757"/>
    <mergeCell ref="E7758:G7758"/>
    <mergeCell ref="E7759:G7759"/>
    <mergeCell ref="E7760:G7760"/>
    <mergeCell ref="E7761:G7761"/>
    <mergeCell ref="E7762:G7762"/>
    <mergeCell ref="E7729:G7729"/>
    <mergeCell ref="E7730:G7730"/>
    <mergeCell ref="E7731:G7731"/>
    <mergeCell ref="E7732:G7732"/>
    <mergeCell ref="E7733:G7733"/>
    <mergeCell ref="E7734:G7734"/>
    <mergeCell ref="E7735:G7735"/>
    <mergeCell ref="E7736:G7736"/>
    <mergeCell ref="E7737:G7737"/>
    <mergeCell ref="E7738:G7738"/>
    <mergeCell ref="E7739:G7739"/>
    <mergeCell ref="E7740:G7740"/>
    <mergeCell ref="E7741:G7741"/>
    <mergeCell ref="E7742:G7742"/>
    <mergeCell ref="E7743:G7743"/>
    <mergeCell ref="E7744:G7744"/>
    <mergeCell ref="E7745:G7745"/>
    <mergeCell ref="E7712:G7712"/>
    <mergeCell ref="E7713:G7713"/>
    <mergeCell ref="E7714:G7714"/>
    <mergeCell ref="E7715:G7715"/>
    <mergeCell ref="E7716:G7716"/>
    <mergeCell ref="E7717:G7717"/>
    <mergeCell ref="E7718:G7718"/>
    <mergeCell ref="E7719:G7719"/>
    <mergeCell ref="E7720:G7720"/>
    <mergeCell ref="E7721:G7721"/>
    <mergeCell ref="E7722:G7722"/>
    <mergeCell ref="E7723:G7723"/>
    <mergeCell ref="E7724:G7724"/>
    <mergeCell ref="E7725:G7725"/>
    <mergeCell ref="E7726:G7726"/>
    <mergeCell ref="E7727:G7727"/>
    <mergeCell ref="E7728:G7728"/>
    <mergeCell ref="E7695:G7695"/>
    <mergeCell ref="E7696:G7696"/>
    <mergeCell ref="E7697:G7697"/>
    <mergeCell ref="E7698:G7698"/>
    <mergeCell ref="E7699:G7699"/>
    <mergeCell ref="E7700:G7700"/>
    <mergeCell ref="E7701:G7701"/>
    <mergeCell ref="E7702:G7702"/>
    <mergeCell ref="E7703:G7703"/>
    <mergeCell ref="E7704:G7704"/>
    <mergeCell ref="E7705:G7705"/>
    <mergeCell ref="E7706:G7706"/>
    <mergeCell ref="E7707:G7707"/>
    <mergeCell ref="E7708:G7708"/>
    <mergeCell ref="E7709:G7709"/>
    <mergeCell ref="E7710:G7710"/>
    <mergeCell ref="E7711:G7711"/>
    <mergeCell ref="E7678:G7678"/>
    <mergeCell ref="E7679:G7679"/>
    <mergeCell ref="E7680:G7680"/>
    <mergeCell ref="E7681:G7681"/>
    <mergeCell ref="E7682:G7682"/>
    <mergeCell ref="E7683:G7683"/>
    <mergeCell ref="E7684:G7684"/>
    <mergeCell ref="E7685:G7685"/>
    <mergeCell ref="E7686:G7686"/>
    <mergeCell ref="E7687:G7687"/>
    <mergeCell ref="E7688:G7688"/>
    <mergeCell ref="E7689:G7689"/>
    <mergeCell ref="E7690:G7690"/>
    <mergeCell ref="E7691:G7691"/>
    <mergeCell ref="E7692:G7692"/>
    <mergeCell ref="E7693:G7693"/>
    <mergeCell ref="E7694:G7694"/>
    <mergeCell ref="E7661:G7661"/>
    <mergeCell ref="E7662:G7662"/>
    <mergeCell ref="E7663:G7663"/>
    <mergeCell ref="E7664:G7664"/>
    <mergeCell ref="E7665:G7665"/>
    <mergeCell ref="E7666:G7666"/>
    <mergeCell ref="E7667:G7667"/>
    <mergeCell ref="E7668:G7668"/>
    <mergeCell ref="E7669:G7669"/>
    <mergeCell ref="E7670:G7670"/>
    <mergeCell ref="E7671:G7671"/>
    <mergeCell ref="E7672:G7672"/>
    <mergeCell ref="E7673:G7673"/>
    <mergeCell ref="E7674:G7674"/>
    <mergeCell ref="E7675:G7675"/>
    <mergeCell ref="E7676:G7676"/>
    <mergeCell ref="E7677:G7677"/>
    <mergeCell ref="E7644:G7644"/>
    <mergeCell ref="E7645:G7645"/>
    <mergeCell ref="E7646:G7646"/>
    <mergeCell ref="E7647:G7647"/>
    <mergeCell ref="E7648:G7648"/>
    <mergeCell ref="E7649:G7649"/>
    <mergeCell ref="E7650:G7650"/>
    <mergeCell ref="E7651:G7651"/>
    <mergeCell ref="E7652:G7652"/>
    <mergeCell ref="E7653:G7653"/>
    <mergeCell ref="E7654:G7654"/>
    <mergeCell ref="E7655:G7655"/>
    <mergeCell ref="E7656:G7656"/>
    <mergeCell ref="E7657:G7657"/>
    <mergeCell ref="E7658:G7658"/>
    <mergeCell ref="E7659:G7659"/>
    <mergeCell ref="E7660:G7660"/>
    <mergeCell ref="E7627:G7627"/>
    <mergeCell ref="E7628:G7628"/>
    <mergeCell ref="E7629:G7629"/>
    <mergeCell ref="E7630:G7630"/>
    <mergeCell ref="E7631:G7631"/>
    <mergeCell ref="E7632:G7632"/>
    <mergeCell ref="E7633:G7633"/>
    <mergeCell ref="E7634:G7634"/>
    <mergeCell ref="E7635:G7635"/>
    <mergeCell ref="E7636:G7636"/>
    <mergeCell ref="E7637:G7637"/>
    <mergeCell ref="E7638:G7638"/>
    <mergeCell ref="E7639:G7639"/>
    <mergeCell ref="E7640:G7640"/>
    <mergeCell ref="E7641:G7641"/>
    <mergeCell ref="E7642:G7642"/>
    <mergeCell ref="E7643:G7643"/>
    <mergeCell ref="E7610:G7610"/>
    <mergeCell ref="E7611:G7611"/>
    <mergeCell ref="E7612:G7612"/>
    <mergeCell ref="E7613:G7613"/>
    <mergeCell ref="E7614:G7614"/>
    <mergeCell ref="E7615:G7615"/>
    <mergeCell ref="E7616:G7616"/>
    <mergeCell ref="E7617:G7617"/>
    <mergeCell ref="E7618:G7618"/>
    <mergeCell ref="E7619:G7619"/>
    <mergeCell ref="E7620:G7620"/>
    <mergeCell ref="E7621:G7621"/>
    <mergeCell ref="E7622:G7622"/>
    <mergeCell ref="E7623:G7623"/>
    <mergeCell ref="E7624:G7624"/>
    <mergeCell ref="E7625:G7625"/>
    <mergeCell ref="E7626:G7626"/>
    <mergeCell ref="E7593:G7593"/>
    <mergeCell ref="E7594:G7594"/>
    <mergeCell ref="E7595:G7595"/>
    <mergeCell ref="E7596:G7596"/>
    <mergeCell ref="E7597:G7597"/>
    <mergeCell ref="E7598:G7598"/>
    <mergeCell ref="E7599:G7599"/>
    <mergeCell ref="E7600:G7600"/>
    <mergeCell ref="E7601:G7601"/>
    <mergeCell ref="E7602:G7602"/>
    <mergeCell ref="E7603:G7603"/>
    <mergeCell ref="E7604:G7604"/>
    <mergeCell ref="E7605:G7605"/>
    <mergeCell ref="E7606:G7606"/>
    <mergeCell ref="E7607:G7607"/>
    <mergeCell ref="E7608:G7608"/>
    <mergeCell ref="E7609:G7609"/>
    <mergeCell ref="E7576:G7576"/>
    <mergeCell ref="E7577:G7577"/>
    <mergeCell ref="E7578:G7578"/>
    <mergeCell ref="E7579:G7579"/>
    <mergeCell ref="E7580:G7580"/>
    <mergeCell ref="E7581:G7581"/>
    <mergeCell ref="E7582:G7582"/>
    <mergeCell ref="E7583:G7583"/>
    <mergeCell ref="E7584:G7584"/>
    <mergeCell ref="E7585:G7585"/>
    <mergeCell ref="E7586:G7586"/>
    <mergeCell ref="E7587:G7587"/>
    <mergeCell ref="E7588:G7588"/>
    <mergeCell ref="E7589:G7589"/>
    <mergeCell ref="E7590:G7590"/>
    <mergeCell ref="E7591:G7591"/>
    <mergeCell ref="E7592:G7592"/>
    <mergeCell ref="E7559:G7559"/>
    <mergeCell ref="E7560:G7560"/>
    <mergeCell ref="E7561:G7561"/>
    <mergeCell ref="E7562:G7562"/>
    <mergeCell ref="E7563:G7563"/>
    <mergeCell ref="E7564:G7564"/>
    <mergeCell ref="E7565:G7565"/>
    <mergeCell ref="E7566:G7566"/>
    <mergeCell ref="E7567:G7567"/>
    <mergeCell ref="E7568:G7568"/>
    <mergeCell ref="E7569:G7569"/>
    <mergeCell ref="E7570:G7570"/>
    <mergeCell ref="E7571:G7571"/>
    <mergeCell ref="E7572:G7572"/>
    <mergeCell ref="E7573:G7573"/>
    <mergeCell ref="E7574:G7574"/>
    <mergeCell ref="E7575:G7575"/>
    <mergeCell ref="E7542:G7542"/>
    <mergeCell ref="E7543:G7543"/>
    <mergeCell ref="E7544:G7544"/>
    <mergeCell ref="E7545:G7545"/>
    <mergeCell ref="E7546:G7546"/>
    <mergeCell ref="E7547:G7547"/>
    <mergeCell ref="E7548:G7548"/>
    <mergeCell ref="E7549:G7549"/>
    <mergeCell ref="E7550:G7550"/>
    <mergeCell ref="E7551:G7551"/>
    <mergeCell ref="E7552:G7552"/>
    <mergeCell ref="E7553:G7553"/>
    <mergeCell ref="E7554:G7554"/>
    <mergeCell ref="E7555:G7555"/>
    <mergeCell ref="E7556:G7556"/>
    <mergeCell ref="E7557:G7557"/>
    <mergeCell ref="E7558:G7558"/>
    <mergeCell ref="E7525:G7525"/>
    <mergeCell ref="E7526:G7526"/>
    <mergeCell ref="E7527:G7527"/>
    <mergeCell ref="E7528:G7528"/>
    <mergeCell ref="E7529:G7529"/>
    <mergeCell ref="E7530:G7530"/>
    <mergeCell ref="E7531:G7531"/>
    <mergeCell ref="E7532:G7532"/>
    <mergeCell ref="E7533:G7533"/>
    <mergeCell ref="E7534:G7534"/>
    <mergeCell ref="E7535:G7535"/>
    <mergeCell ref="E7536:G7536"/>
    <mergeCell ref="E7537:G7537"/>
    <mergeCell ref="E7538:G7538"/>
    <mergeCell ref="E7539:G7539"/>
    <mergeCell ref="E7540:G7540"/>
    <mergeCell ref="E7541:G7541"/>
    <mergeCell ref="E7508:G7508"/>
    <mergeCell ref="E7509:G7509"/>
    <mergeCell ref="E7510:G7510"/>
    <mergeCell ref="E7511:G7511"/>
    <mergeCell ref="E7512:G7512"/>
    <mergeCell ref="E7513:G7513"/>
    <mergeCell ref="E7514:G7514"/>
    <mergeCell ref="E7515:G7515"/>
    <mergeCell ref="E7516:G7516"/>
    <mergeCell ref="E7517:G7517"/>
    <mergeCell ref="E7518:G7518"/>
    <mergeCell ref="E7519:G7519"/>
    <mergeCell ref="E7520:G7520"/>
    <mergeCell ref="E7521:G7521"/>
    <mergeCell ref="E7522:G7522"/>
    <mergeCell ref="E7523:G7523"/>
    <mergeCell ref="E7524:G7524"/>
    <mergeCell ref="E7491:G7491"/>
    <mergeCell ref="E7492:G7492"/>
    <mergeCell ref="E7493:G7493"/>
    <mergeCell ref="E7494:G7494"/>
    <mergeCell ref="E7495:G7495"/>
    <mergeCell ref="E7496:G7496"/>
    <mergeCell ref="E7497:G7497"/>
    <mergeCell ref="E7498:G7498"/>
    <mergeCell ref="E7499:G7499"/>
    <mergeCell ref="E7500:G7500"/>
    <mergeCell ref="E7501:G7501"/>
    <mergeCell ref="E7502:G7502"/>
    <mergeCell ref="E7503:G7503"/>
    <mergeCell ref="E7504:G7504"/>
    <mergeCell ref="E7505:G7505"/>
    <mergeCell ref="E7506:G7506"/>
    <mergeCell ref="E7507:G7507"/>
    <mergeCell ref="E7474:G7474"/>
    <mergeCell ref="E7475:G7475"/>
    <mergeCell ref="E7476:G7476"/>
    <mergeCell ref="E7477:G7477"/>
    <mergeCell ref="E7478:G7478"/>
    <mergeCell ref="E7479:G7479"/>
    <mergeCell ref="E7480:G7480"/>
    <mergeCell ref="E7481:G7481"/>
    <mergeCell ref="E7482:G7482"/>
    <mergeCell ref="E7483:G7483"/>
    <mergeCell ref="E7484:G7484"/>
    <mergeCell ref="E7485:G7485"/>
    <mergeCell ref="E7486:G7486"/>
    <mergeCell ref="E7487:G7487"/>
    <mergeCell ref="E7488:G7488"/>
    <mergeCell ref="E7489:G7489"/>
    <mergeCell ref="E7490:G7490"/>
    <mergeCell ref="E7457:G7457"/>
    <mergeCell ref="E7458:G7458"/>
    <mergeCell ref="E7459:G7459"/>
    <mergeCell ref="E7460:G7460"/>
    <mergeCell ref="E7461:G7461"/>
    <mergeCell ref="E7462:G7462"/>
    <mergeCell ref="E7463:G7463"/>
    <mergeCell ref="E7464:G7464"/>
    <mergeCell ref="E7465:G7465"/>
    <mergeCell ref="E7466:G7466"/>
    <mergeCell ref="E7467:G7467"/>
    <mergeCell ref="E7468:G7468"/>
    <mergeCell ref="E7469:G7469"/>
    <mergeCell ref="E7470:G7470"/>
    <mergeCell ref="E7471:G7471"/>
    <mergeCell ref="E7472:G7472"/>
    <mergeCell ref="E7473:G7473"/>
    <mergeCell ref="E7440:G7440"/>
    <mergeCell ref="E7441:G7441"/>
    <mergeCell ref="E7442:G7442"/>
    <mergeCell ref="E7443:G7443"/>
    <mergeCell ref="E7444:G7444"/>
    <mergeCell ref="E7445:G7445"/>
    <mergeCell ref="E7446:G7446"/>
    <mergeCell ref="E7447:G7447"/>
    <mergeCell ref="E7448:G7448"/>
    <mergeCell ref="E7449:G7449"/>
    <mergeCell ref="E7450:G7450"/>
    <mergeCell ref="E7451:G7451"/>
    <mergeCell ref="E7452:G7452"/>
    <mergeCell ref="E7453:G7453"/>
    <mergeCell ref="E7454:G7454"/>
    <mergeCell ref="E7455:G7455"/>
    <mergeCell ref="E7456:G7456"/>
    <mergeCell ref="E7423:G7423"/>
    <mergeCell ref="E7424:G7424"/>
    <mergeCell ref="E7425:G7425"/>
    <mergeCell ref="E7426:G7426"/>
    <mergeCell ref="E7427:G7427"/>
    <mergeCell ref="E7428:G7428"/>
    <mergeCell ref="E7429:G7429"/>
    <mergeCell ref="E7430:G7430"/>
    <mergeCell ref="E7431:G7431"/>
    <mergeCell ref="E7432:G7432"/>
    <mergeCell ref="E7433:G7433"/>
    <mergeCell ref="E7434:G7434"/>
    <mergeCell ref="E7435:G7435"/>
    <mergeCell ref="E7436:G7436"/>
    <mergeCell ref="E7437:G7437"/>
    <mergeCell ref="E7438:G7438"/>
    <mergeCell ref="E7439:G7439"/>
    <mergeCell ref="E7406:G7406"/>
    <mergeCell ref="E7407:G7407"/>
    <mergeCell ref="E7408:G7408"/>
    <mergeCell ref="E7409:G7409"/>
    <mergeCell ref="E7410:G7410"/>
    <mergeCell ref="E7411:G7411"/>
    <mergeCell ref="E7412:G7412"/>
    <mergeCell ref="E7413:G7413"/>
    <mergeCell ref="E7414:G7414"/>
    <mergeCell ref="E7415:G7415"/>
    <mergeCell ref="E7416:G7416"/>
    <mergeCell ref="E7417:G7417"/>
    <mergeCell ref="E7418:G7418"/>
    <mergeCell ref="E7419:G7419"/>
    <mergeCell ref="E7420:G7420"/>
    <mergeCell ref="E7421:G7421"/>
    <mergeCell ref="E7422:G7422"/>
    <mergeCell ref="E7389:G7389"/>
    <mergeCell ref="E7390:G7390"/>
    <mergeCell ref="E7391:G7391"/>
    <mergeCell ref="E7392:G7392"/>
    <mergeCell ref="E7393:G7393"/>
    <mergeCell ref="E7394:G7394"/>
    <mergeCell ref="E7395:G7395"/>
    <mergeCell ref="E7396:G7396"/>
    <mergeCell ref="E7397:G7397"/>
    <mergeCell ref="E7398:G7398"/>
    <mergeCell ref="E7399:G7399"/>
    <mergeCell ref="E7400:G7400"/>
    <mergeCell ref="E7401:G7401"/>
    <mergeCell ref="E7402:G7402"/>
    <mergeCell ref="E7403:G7403"/>
    <mergeCell ref="E7404:G7404"/>
    <mergeCell ref="E7405:G7405"/>
    <mergeCell ref="E7372:G7372"/>
    <mergeCell ref="E7373:G7373"/>
    <mergeCell ref="E7374:G7374"/>
    <mergeCell ref="E7375:G7375"/>
    <mergeCell ref="E7376:G7376"/>
    <mergeCell ref="E7377:G7377"/>
    <mergeCell ref="E7378:G7378"/>
    <mergeCell ref="E7379:G7379"/>
    <mergeCell ref="E7380:G7380"/>
    <mergeCell ref="E7381:G7381"/>
    <mergeCell ref="E7382:G7382"/>
    <mergeCell ref="E7383:G7383"/>
    <mergeCell ref="E7384:G7384"/>
    <mergeCell ref="E7385:G7385"/>
    <mergeCell ref="E7386:G7386"/>
    <mergeCell ref="E7387:G7387"/>
    <mergeCell ref="E7388:G7388"/>
    <mergeCell ref="E7355:G7355"/>
    <mergeCell ref="E7356:G7356"/>
    <mergeCell ref="E7357:G7357"/>
    <mergeCell ref="E7358:G7358"/>
    <mergeCell ref="E7359:G7359"/>
    <mergeCell ref="E7360:G7360"/>
    <mergeCell ref="E7361:G7361"/>
    <mergeCell ref="E7362:G7362"/>
    <mergeCell ref="E7363:G7363"/>
    <mergeCell ref="E7364:G7364"/>
    <mergeCell ref="E7365:G7365"/>
    <mergeCell ref="E7366:G7366"/>
    <mergeCell ref="E7367:G7367"/>
    <mergeCell ref="E7368:G7368"/>
    <mergeCell ref="E7369:G7369"/>
    <mergeCell ref="E7370:G7370"/>
    <mergeCell ref="E7371:G7371"/>
    <mergeCell ref="E7338:G7338"/>
    <mergeCell ref="E7339:G7339"/>
    <mergeCell ref="E7340:G7340"/>
    <mergeCell ref="E7341:G7341"/>
    <mergeCell ref="E7342:G7342"/>
    <mergeCell ref="E7343:G7343"/>
    <mergeCell ref="E7344:G7344"/>
    <mergeCell ref="E7345:G7345"/>
    <mergeCell ref="E7346:G7346"/>
    <mergeCell ref="E7347:G7347"/>
    <mergeCell ref="E7348:G7348"/>
    <mergeCell ref="E7349:G7349"/>
    <mergeCell ref="E7350:G7350"/>
    <mergeCell ref="E7351:G7351"/>
    <mergeCell ref="E7352:G7352"/>
    <mergeCell ref="E7353:G7353"/>
    <mergeCell ref="E7354:G7354"/>
    <mergeCell ref="E7321:G7321"/>
    <mergeCell ref="E7322:G7322"/>
    <mergeCell ref="E7323:G7323"/>
    <mergeCell ref="E7324:G7324"/>
    <mergeCell ref="E7325:G7325"/>
    <mergeCell ref="E7326:G7326"/>
    <mergeCell ref="E7327:G7327"/>
    <mergeCell ref="E7328:G7328"/>
    <mergeCell ref="E7329:G7329"/>
    <mergeCell ref="E7330:G7330"/>
    <mergeCell ref="E7331:G7331"/>
    <mergeCell ref="E7332:G7332"/>
    <mergeCell ref="E7333:G7333"/>
    <mergeCell ref="E7334:G7334"/>
    <mergeCell ref="E7335:G7335"/>
    <mergeCell ref="E7336:G7336"/>
    <mergeCell ref="E7337:G7337"/>
    <mergeCell ref="E7304:G7304"/>
    <mergeCell ref="E7305:G7305"/>
    <mergeCell ref="E7306:G7306"/>
    <mergeCell ref="E7307:G7307"/>
    <mergeCell ref="E7308:G7308"/>
    <mergeCell ref="E7309:G7309"/>
    <mergeCell ref="E7310:G7310"/>
    <mergeCell ref="E7311:G7311"/>
    <mergeCell ref="E7312:G7312"/>
    <mergeCell ref="E7313:G7313"/>
    <mergeCell ref="E7314:G7314"/>
    <mergeCell ref="E7315:G7315"/>
    <mergeCell ref="E7316:G7316"/>
    <mergeCell ref="E7317:G7317"/>
    <mergeCell ref="E7318:G7318"/>
    <mergeCell ref="E7319:G7319"/>
    <mergeCell ref="E7320:G7320"/>
    <mergeCell ref="E7287:G7287"/>
    <mergeCell ref="E7288:G7288"/>
    <mergeCell ref="E7289:G7289"/>
    <mergeCell ref="E7290:G7290"/>
    <mergeCell ref="E7291:G7291"/>
    <mergeCell ref="E7292:G7292"/>
    <mergeCell ref="E7293:G7293"/>
    <mergeCell ref="E7294:G7294"/>
    <mergeCell ref="E7295:G7295"/>
    <mergeCell ref="E7296:G7296"/>
    <mergeCell ref="E7297:G7297"/>
    <mergeCell ref="E7298:G7298"/>
    <mergeCell ref="E7299:G7299"/>
    <mergeCell ref="E7300:G7300"/>
    <mergeCell ref="E7301:G7301"/>
    <mergeCell ref="E7302:G7302"/>
    <mergeCell ref="E7303:G7303"/>
    <mergeCell ref="E7270:G7270"/>
    <mergeCell ref="E7271:G7271"/>
    <mergeCell ref="E7272:G7272"/>
    <mergeCell ref="E7273:G7273"/>
    <mergeCell ref="E7274:G7274"/>
    <mergeCell ref="E7275:G7275"/>
    <mergeCell ref="E7276:G7276"/>
    <mergeCell ref="E7277:G7277"/>
    <mergeCell ref="E7278:G7278"/>
    <mergeCell ref="E7279:G7279"/>
    <mergeCell ref="E7280:G7280"/>
    <mergeCell ref="E7281:G7281"/>
    <mergeCell ref="E7282:G7282"/>
    <mergeCell ref="E7283:G7283"/>
    <mergeCell ref="E7284:G7284"/>
    <mergeCell ref="E7285:G7285"/>
    <mergeCell ref="E7286:G7286"/>
    <mergeCell ref="E7253:G7253"/>
    <mergeCell ref="E7254:G7254"/>
    <mergeCell ref="E7255:G7255"/>
    <mergeCell ref="E7256:G7256"/>
    <mergeCell ref="E7257:G7257"/>
    <mergeCell ref="E7258:G7258"/>
    <mergeCell ref="E7259:G7259"/>
    <mergeCell ref="E7260:G7260"/>
    <mergeCell ref="E7261:G7261"/>
    <mergeCell ref="E7262:G7262"/>
    <mergeCell ref="E7263:G7263"/>
    <mergeCell ref="E7264:G7264"/>
    <mergeCell ref="E7265:G7265"/>
    <mergeCell ref="E7266:G7266"/>
    <mergeCell ref="E7267:G7267"/>
    <mergeCell ref="E7268:G7268"/>
    <mergeCell ref="E7269:G7269"/>
    <mergeCell ref="E7236:G7236"/>
    <mergeCell ref="E7237:G7237"/>
    <mergeCell ref="E7238:G7238"/>
    <mergeCell ref="E7239:G7239"/>
    <mergeCell ref="E7240:G7240"/>
    <mergeCell ref="E7241:G7241"/>
    <mergeCell ref="E7242:G7242"/>
    <mergeCell ref="E7243:G7243"/>
    <mergeCell ref="E7244:G7244"/>
    <mergeCell ref="E7245:G7245"/>
    <mergeCell ref="E7246:G7246"/>
    <mergeCell ref="E7247:G7247"/>
    <mergeCell ref="E7248:G7248"/>
    <mergeCell ref="E7249:G7249"/>
    <mergeCell ref="E7250:G7250"/>
    <mergeCell ref="E7251:G7251"/>
    <mergeCell ref="E7252:G7252"/>
    <mergeCell ref="E7219:G7219"/>
    <mergeCell ref="E7220:G7220"/>
    <mergeCell ref="E7221:G7221"/>
    <mergeCell ref="E7222:G7222"/>
    <mergeCell ref="E7223:G7223"/>
    <mergeCell ref="E7224:G7224"/>
    <mergeCell ref="E7225:G7225"/>
    <mergeCell ref="E7226:G7226"/>
    <mergeCell ref="E7227:G7227"/>
    <mergeCell ref="E7228:G7228"/>
    <mergeCell ref="E7229:G7229"/>
    <mergeCell ref="E7230:G7230"/>
    <mergeCell ref="E7231:G7231"/>
    <mergeCell ref="E7232:G7232"/>
    <mergeCell ref="E7233:G7233"/>
    <mergeCell ref="E7234:G7234"/>
    <mergeCell ref="E7235:G7235"/>
    <mergeCell ref="E7202:G7202"/>
    <mergeCell ref="E7203:G7203"/>
    <mergeCell ref="E7204:G7204"/>
    <mergeCell ref="E7205:G7205"/>
    <mergeCell ref="E7206:G7206"/>
    <mergeCell ref="E7207:G7207"/>
    <mergeCell ref="E7208:G7208"/>
    <mergeCell ref="E7209:G7209"/>
    <mergeCell ref="E7210:G7210"/>
    <mergeCell ref="E7211:G7211"/>
    <mergeCell ref="E7212:G7212"/>
    <mergeCell ref="E7213:G7213"/>
    <mergeCell ref="E7214:G7214"/>
    <mergeCell ref="E7215:G7215"/>
    <mergeCell ref="E7216:G7216"/>
    <mergeCell ref="E7217:G7217"/>
    <mergeCell ref="E7218:G7218"/>
    <mergeCell ref="E7185:G7185"/>
    <mergeCell ref="E7186:G7186"/>
    <mergeCell ref="E7187:G7187"/>
    <mergeCell ref="E7188:G7188"/>
    <mergeCell ref="E7189:G7189"/>
    <mergeCell ref="E7190:G7190"/>
    <mergeCell ref="E7191:G7191"/>
    <mergeCell ref="E7192:G7192"/>
    <mergeCell ref="E7193:G7193"/>
    <mergeCell ref="E7194:G7194"/>
    <mergeCell ref="E7195:G7195"/>
    <mergeCell ref="E7196:G7196"/>
    <mergeCell ref="E7197:G7197"/>
    <mergeCell ref="E7198:G7198"/>
    <mergeCell ref="E7199:G7199"/>
    <mergeCell ref="E7200:G7200"/>
    <mergeCell ref="E7201:G7201"/>
    <mergeCell ref="E7168:G7168"/>
    <mergeCell ref="E7169:G7169"/>
    <mergeCell ref="E7170:G7170"/>
    <mergeCell ref="E7171:G7171"/>
    <mergeCell ref="E7172:G7172"/>
    <mergeCell ref="E7173:G7173"/>
    <mergeCell ref="E7174:G7174"/>
    <mergeCell ref="E7175:G7175"/>
    <mergeCell ref="E7176:G7176"/>
    <mergeCell ref="E7177:G7177"/>
    <mergeCell ref="E7178:G7178"/>
    <mergeCell ref="E7179:G7179"/>
    <mergeCell ref="E7180:G7180"/>
    <mergeCell ref="E7181:G7181"/>
    <mergeCell ref="E7182:G7182"/>
    <mergeCell ref="E7183:G7183"/>
    <mergeCell ref="E7184:G7184"/>
    <mergeCell ref="E7151:G7151"/>
    <mergeCell ref="E7152:G7152"/>
    <mergeCell ref="E7153:G7153"/>
    <mergeCell ref="E7154:G7154"/>
    <mergeCell ref="E7155:G7155"/>
    <mergeCell ref="E7156:G7156"/>
    <mergeCell ref="E7157:G7157"/>
    <mergeCell ref="E7158:G7158"/>
    <mergeCell ref="E7159:G7159"/>
    <mergeCell ref="E7160:G7160"/>
    <mergeCell ref="E7161:G7161"/>
    <mergeCell ref="E7162:G7162"/>
    <mergeCell ref="E7163:G7163"/>
    <mergeCell ref="E7164:G7164"/>
    <mergeCell ref="E7165:G7165"/>
    <mergeCell ref="E7166:G7166"/>
    <mergeCell ref="E7167:G7167"/>
    <mergeCell ref="E7134:G7134"/>
    <mergeCell ref="E7135:G7135"/>
    <mergeCell ref="E7136:G7136"/>
    <mergeCell ref="E7137:G7137"/>
    <mergeCell ref="E7138:G7138"/>
    <mergeCell ref="E7139:G7139"/>
    <mergeCell ref="E7140:G7140"/>
    <mergeCell ref="E7141:G7141"/>
    <mergeCell ref="E7142:G7142"/>
    <mergeCell ref="E7143:G7143"/>
    <mergeCell ref="E7144:G7144"/>
    <mergeCell ref="E7145:G7145"/>
    <mergeCell ref="E7146:G7146"/>
    <mergeCell ref="E7147:G7147"/>
    <mergeCell ref="E7148:G7148"/>
    <mergeCell ref="E7149:G7149"/>
    <mergeCell ref="E7150:G7150"/>
    <mergeCell ref="E7117:G7117"/>
    <mergeCell ref="E7118:G7118"/>
    <mergeCell ref="E7119:G7119"/>
    <mergeCell ref="E7120:G7120"/>
    <mergeCell ref="E7121:G7121"/>
    <mergeCell ref="E7122:G7122"/>
    <mergeCell ref="E7123:G7123"/>
    <mergeCell ref="E7124:G7124"/>
    <mergeCell ref="E7125:G7125"/>
    <mergeCell ref="E7126:G7126"/>
    <mergeCell ref="E7127:G7127"/>
    <mergeCell ref="E7128:G7128"/>
    <mergeCell ref="E7129:G7129"/>
    <mergeCell ref="E7130:G7130"/>
    <mergeCell ref="E7131:G7131"/>
    <mergeCell ref="E7132:G7132"/>
    <mergeCell ref="E7133:G7133"/>
    <mergeCell ref="E7100:G7100"/>
    <mergeCell ref="E7101:G7101"/>
    <mergeCell ref="E7102:G7102"/>
    <mergeCell ref="E7103:G7103"/>
    <mergeCell ref="E7104:G7104"/>
    <mergeCell ref="E7105:G7105"/>
    <mergeCell ref="E7106:G7106"/>
    <mergeCell ref="E7107:G7107"/>
    <mergeCell ref="E7108:G7108"/>
    <mergeCell ref="E7109:G7109"/>
    <mergeCell ref="E7110:G7110"/>
    <mergeCell ref="E7111:G7111"/>
    <mergeCell ref="E7112:G7112"/>
    <mergeCell ref="E7113:G7113"/>
    <mergeCell ref="E7114:G7114"/>
    <mergeCell ref="E7115:G7115"/>
    <mergeCell ref="E7116:G7116"/>
    <mergeCell ref="E7083:G7083"/>
    <mergeCell ref="E7084:G7084"/>
    <mergeCell ref="E7085:G7085"/>
    <mergeCell ref="E7086:G7086"/>
    <mergeCell ref="E7087:G7087"/>
    <mergeCell ref="E7088:G7088"/>
    <mergeCell ref="E7089:G7089"/>
    <mergeCell ref="E7090:G7090"/>
    <mergeCell ref="E7091:G7091"/>
    <mergeCell ref="E7092:G7092"/>
    <mergeCell ref="E7093:G7093"/>
    <mergeCell ref="E7094:G7094"/>
    <mergeCell ref="E7095:G7095"/>
    <mergeCell ref="E7096:G7096"/>
    <mergeCell ref="E7097:G7097"/>
    <mergeCell ref="E7098:G7098"/>
    <mergeCell ref="E7099:G7099"/>
    <mergeCell ref="E7066:G7066"/>
    <mergeCell ref="E7067:G7067"/>
    <mergeCell ref="E7068:G7068"/>
    <mergeCell ref="E7069:G7069"/>
    <mergeCell ref="E7070:G7070"/>
    <mergeCell ref="E7071:G7071"/>
    <mergeCell ref="E7072:G7072"/>
    <mergeCell ref="E7073:G7073"/>
    <mergeCell ref="E7074:G7074"/>
    <mergeCell ref="E7075:G7075"/>
    <mergeCell ref="E7076:G7076"/>
    <mergeCell ref="E7077:G7077"/>
    <mergeCell ref="E7078:G7078"/>
    <mergeCell ref="E7079:G7079"/>
    <mergeCell ref="E7080:G7080"/>
    <mergeCell ref="E7081:G7081"/>
    <mergeCell ref="E7082:G7082"/>
    <mergeCell ref="E7049:G7049"/>
    <mergeCell ref="E7050:G7050"/>
    <mergeCell ref="E7051:G7051"/>
    <mergeCell ref="E7052:G7052"/>
    <mergeCell ref="E7053:G7053"/>
    <mergeCell ref="E7054:G7054"/>
    <mergeCell ref="E7055:G7055"/>
    <mergeCell ref="E7056:G7056"/>
    <mergeCell ref="E7057:G7057"/>
    <mergeCell ref="E7058:G7058"/>
    <mergeCell ref="E7059:G7059"/>
    <mergeCell ref="E7060:G7060"/>
    <mergeCell ref="E7061:G7061"/>
    <mergeCell ref="E7062:G7062"/>
    <mergeCell ref="E7063:G7063"/>
    <mergeCell ref="E7064:G7064"/>
    <mergeCell ref="E7065:G7065"/>
    <mergeCell ref="E5016:G5016"/>
    <mergeCell ref="E4999:G4999"/>
    <mergeCell ref="E5000:G5000"/>
    <mergeCell ref="E5001:G5001"/>
    <mergeCell ref="E5002:G5002"/>
    <mergeCell ref="E5003:G5003"/>
    <mergeCell ref="E5004:G5004"/>
    <mergeCell ref="E5005:G5005"/>
    <mergeCell ref="E5006:G5006"/>
    <mergeCell ref="E5007:G5007"/>
    <mergeCell ref="E5008:G5008"/>
    <mergeCell ref="E5009:G5009"/>
    <mergeCell ref="E5010:G5010"/>
    <mergeCell ref="E5011:G5011"/>
    <mergeCell ref="E5012:G5012"/>
    <mergeCell ref="E5013:G5013"/>
    <mergeCell ref="E5014:G5014"/>
    <mergeCell ref="E5015:G5015"/>
    <mergeCell ref="E6998:G6998"/>
    <mergeCell ref="E7016:G7016"/>
    <mergeCell ref="E7017:G7017"/>
    <mergeCell ref="E6967:G6967"/>
    <mergeCell ref="E6968:G6968"/>
    <mergeCell ref="E6969:G6969"/>
    <mergeCell ref="E6970:G6970"/>
    <mergeCell ref="E6971:G6971"/>
    <mergeCell ref="E6972:G6972"/>
    <mergeCell ref="E6973:G6973"/>
    <mergeCell ref="E6974:G6974"/>
    <mergeCell ref="E6975:G6975"/>
    <mergeCell ref="E6976:G6976"/>
    <mergeCell ref="E6977:G6977"/>
    <mergeCell ref="E6978:G6978"/>
    <mergeCell ref="E6979:G6979"/>
    <mergeCell ref="E6980:G6980"/>
    <mergeCell ref="E6981:G6981"/>
    <mergeCell ref="E6982:G6982"/>
    <mergeCell ref="E6983:G6983"/>
    <mergeCell ref="E6950:G6950"/>
    <mergeCell ref="E6951:G6951"/>
    <mergeCell ref="E6952:G6952"/>
    <mergeCell ref="E6953:G6953"/>
    <mergeCell ref="E6954:G6954"/>
    <mergeCell ref="E6955:G6955"/>
    <mergeCell ref="E6956:G6956"/>
    <mergeCell ref="E6957:G6957"/>
    <mergeCell ref="E6958:G6958"/>
    <mergeCell ref="E4982:G4982"/>
    <mergeCell ref="E4983:G4983"/>
    <mergeCell ref="E4984:G4984"/>
    <mergeCell ref="E4985:G4985"/>
    <mergeCell ref="E4986:G4986"/>
    <mergeCell ref="E4987:G4987"/>
    <mergeCell ref="E4988:G4988"/>
    <mergeCell ref="E4989:G4989"/>
    <mergeCell ref="E4990:G4990"/>
    <mergeCell ref="E4991:G4991"/>
    <mergeCell ref="E4992:G4992"/>
    <mergeCell ref="E4993:G4993"/>
    <mergeCell ref="E4994:G4994"/>
    <mergeCell ref="E4995:G4995"/>
    <mergeCell ref="E4996:G4996"/>
    <mergeCell ref="E4997:G4997"/>
    <mergeCell ref="E4998:G4998"/>
    <mergeCell ref="E4965:G4965"/>
    <mergeCell ref="E4966:G4966"/>
    <mergeCell ref="E4967:G4967"/>
    <mergeCell ref="E4968:G4968"/>
    <mergeCell ref="E4969:G4969"/>
    <mergeCell ref="E4970:G4970"/>
    <mergeCell ref="E4971:G4971"/>
    <mergeCell ref="E4972:G4972"/>
    <mergeCell ref="E4973:G4973"/>
    <mergeCell ref="E4974:G4974"/>
    <mergeCell ref="E4975:G4975"/>
    <mergeCell ref="E4976:G4976"/>
    <mergeCell ref="E4977:G4977"/>
    <mergeCell ref="E4978:G4978"/>
    <mergeCell ref="E4979:G4979"/>
    <mergeCell ref="E4980:G4980"/>
    <mergeCell ref="E4981:G4981"/>
    <mergeCell ref="E4948:G4948"/>
    <mergeCell ref="E4949:G4949"/>
    <mergeCell ref="E4950:G4950"/>
    <mergeCell ref="E4951:G4951"/>
    <mergeCell ref="E4952:G4952"/>
    <mergeCell ref="E4953:G4953"/>
    <mergeCell ref="E4954:G4954"/>
    <mergeCell ref="E4955:G4955"/>
    <mergeCell ref="E4956:G4956"/>
    <mergeCell ref="E4957:G4957"/>
    <mergeCell ref="E4958:G4958"/>
    <mergeCell ref="E4959:G4959"/>
    <mergeCell ref="E4960:G4960"/>
    <mergeCell ref="E4961:G4961"/>
    <mergeCell ref="E4962:G4962"/>
    <mergeCell ref="E4963:G4963"/>
    <mergeCell ref="E4964:G4964"/>
    <mergeCell ref="E4931:G4931"/>
    <mergeCell ref="E4932:G4932"/>
    <mergeCell ref="E4933:G4933"/>
    <mergeCell ref="E4934:G4934"/>
    <mergeCell ref="E4935:G4935"/>
    <mergeCell ref="E4936:G4936"/>
    <mergeCell ref="E4937:G4937"/>
    <mergeCell ref="E4938:G4938"/>
    <mergeCell ref="E4939:G4939"/>
    <mergeCell ref="E4940:G4940"/>
    <mergeCell ref="E4941:G4941"/>
    <mergeCell ref="E4942:G4942"/>
    <mergeCell ref="E4943:G4943"/>
    <mergeCell ref="E4944:G4944"/>
    <mergeCell ref="E4945:G4945"/>
    <mergeCell ref="E4946:G4946"/>
    <mergeCell ref="E4947:G4947"/>
    <mergeCell ref="E4914:G4914"/>
    <mergeCell ref="E4915:G4915"/>
    <mergeCell ref="E4916:G4916"/>
    <mergeCell ref="E4917:G4917"/>
    <mergeCell ref="E4918:G4918"/>
    <mergeCell ref="E4919:G4919"/>
    <mergeCell ref="E4920:G4920"/>
    <mergeCell ref="E4921:G4921"/>
    <mergeCell ref="E4922:G4922"/>
    <mergeCell ref="E4923:G4923"/>
    <mergeCell ref="E4924:G4924"/>
    <mergeCell ref="E4925:G4925"/>
    <mergeCell ref="E4926:G4926"/>
    <mergeCell ref="E4927:G4927"/>
    <mergeCell ref="E4928:G4928"/>
    <mergeCell ref="E4929:G4929"/>
    <mergeCell ref="E4930:G4930"/>
    <mergeCell ref="E4897:G4897"/>
    <mergeCell ref="E4898:G4898"/>
    <mergeCell ref="E4899:G4899"/>
    <mergeCell ref="E4900:G4900"/>
    <mergeCell ref="E4901:G4901"/>
    <mergeCell ref="E4902:G4902"/>
    <mergeCell ref="E4903:G4903"/>
    <mergeCell ref="E4904:G4904"/>
    <mergeCell ref="E4905:G4905"/>
    <mergeCell ref="E4906:G4906"/>
    <mergeCell ref="E4907:G4907"/>
    <mergeCell ref="E4908:G4908"/>
    <mergeCell ref="E4909:G4909"/>
    <mergeCell ref="E4910:G4910"/>
    <mergeCell ref="E4911:G4911"/>
    <mergeCell ref="E4912:G4912"/>
    <mergeCell ref="E4913:G4913"/>
    <mergeCell ref="E4880:G4880"/>
    <mergeCell ref="E4881:G4881"/>
    <mergeCell ref="E4882:G4882"/>
    <mergeCell ref="E4883:G4883"/>
    <mergeCell ref="E4884:G4884"/>
    <mergeCell ref="E4885:G4885"/>
    <mergeCell ref="E4886:G4886"/>
    <mergeCell ref="E4887:G4887"/>
    <mergeCell ref="E4888:G4888"/>
    <mergeCell ref="E4889:G4889"/>
    <mergeCell ref="E4890:G4890"/>
    <mergeCell ref="E4891:G4891"/>
    <mergeCell ref="E4892:G4892"/>
    <mergeCell ref="E4893:G4893"/>
    <mergeCell ref="E4894:G4894"/>
    <mergeCell ref="E4895:G4895"/>
    <mergeCell ref="E4896:G4896"/>
    <mergeCell ref="E4863:G4863"/>
    <mergeCell ref="E4864:G4864"/>
    <mergeCell ref="E4865:G4865"/>
    <mergeCell ref="E4866:G4866"/>
    <mergeCell ref="E4867:G4867"/>
    <mergeCell ref="E4868:G4868"/>
    <mergeCell ref="E4869:G4869"/>
    <mergeCell ref="E4870:G4870"/>
    <mergeCell ref="E4871:G4871"/>
    <mergeCell ref="E4872:G4872"/>
    <mergeCell ref="E4873:G4873"/>
    <mergeCell ref="E4874:G4874"/>
    <mergeCell ref="E4875:G4875"/>
    <mergeCell ref="E4876:G4876"/>
    <mergeCell ref="E4877:G4877"/>
    <mergeCell ref="E4878:G4878"/>
    <mergeCell ref="E4879:G4879"/>
    <mergeCell ref="E4846:G4846"/>
    <mergeCell ref="E4847:G4847"/>
    <mergeCell ref="E4848:G4848"/>
    <mergeCell ref="E4849:G4849"/>
    <mergeCell ref="E4850:G4850"/>
    <mergeCell ref="E4851:G4851"/>
    <mergeCell ref="E4852:G4852"/>
    <mergeCell ref="E4853:G4853"/>
    <mergeCell ref="E4854:G4854"/>
    <mergeCell ref="E4855:G4855"/>
    <mergeCell ref="E4856:G4856"/>
    <mergeCell ref="E4857:G4857"/>
    <mergeCell ref="E4858:G4858"/>
    <mergeCell ref="E4859:G4859"/>
    <mergeCell ref="E4860:G4860"/>
    <mergeCell ref="E4861:G4861"/>
    <mergeCell ref="E4862:G4862"/>
    <mergeCell ref="E4829:G4829"/>
    <mergeCell ref="E4830:G4830"/>
    <mergeCell ref="E4831:G4831"/>
    <mergeCell ref="E4832:G4832"/>
    <mergeCell ref="E4833:G4833"/>
    <mergeCell ref="E4834:G4834"/>
    <mergeCell ref="E4835:G4835"/>
    <mergeCell ref="E4836:G4836"/>
    <mergeCell ref="E4837:G4837"/>
    <mergeCell ref="E4838:G4838"/>
    <mergeCell ref="E4839:G4839"/>
    <mergeCell ref="E4840:G4840"/>
    <mergeCell ref="E4841:G4841"/>
    <mergeCell ref="E4842:G4842"/>
    <mergeCell ref="E4843:G4843"/>
    <mergeCell ref="E4844:G4844"/>
    <mergeCell ref="E4845:G4845"/>
    <mergeCell ref="E4812:G4812"/>
    <mergeCell ref="E4813:G4813"/>
    <mergeCell ref="E4814:G4814"/>
    <mergeCell ref="E4815:G4815"/>
    <mergeCell ref="E4816:G4816"/>
    <mergeCell ref="E4817:G4817"/>
    <mergeCell ref="E4818:G4818"/>
    <mergeCell ref="E4819:G4819"/>
    <mergeCell ref="E4820:G4820"/>
    <mergeCell ref="E4821:G4821"/>
    <mergeCell ref="E4822:G4822"/>
    <mergeCell ref="E4823:G4823"/>
    <mergeCell ref="E4824:G4824"/>
    <mergeCell ref="E4825:G4825"/>
    <mergeCell ref="E4826:G4826"/>
    <mergeCell ref="E4827:G4827"/>
    <mergeCell ref="E4828:G4828"/>
    <mergeCell ref="E4795:G4795"/>
    <mergeCell ref="E4796:G4796"/>
    <mergeCell ref="E4797:G4797"/>
    <mergeCell ref="E4798:G4798"/>
    <mergeCell ref="E4799:G4799"/>
    <mergeCell ref="E4800:G4800"/>
    <mergeCell ref="E4801:G4801"/>
    <mergeCell ref="E4802:G4802"/>
    <mergeCell ref="E4803:G4803"/>
    <mergeCell ref="E4804:G4804"/>
    <mergeCell ref="E4805:G4805"/>
    <mergeCell ref="E4806:G4806"/>
    <mergeCell ref="E4807:G4807"/>
    <mergeCell ref="E4808:G4808"/>
    <mergeCell ref="E4809:G4809"/>
    <mergeCell ref="E4810:G4810"/>
    <mergeCell ref="E4811:G4811"/>
    <mergeCell ref="E4778:G4778"/>
    <mergeCell ref="E4779:G4779"/>
    <mergeCell ref="E4780:G4780"/>
    <mergeCell ref="E4781:G4781"/>
    <mergeCell ref="E4782:G4782"/>
    <mergeCell ref="E4783:G4783"/>
    <mergeCell ref="E4784:G4784"/>
    <mergeCell ref="E4785:G4785"/>
    <mergeCell ref="E4786:G4786"/>
    <mergeCell ref="E4787:G4787"/>
    <mergeCell ref="E4788:G4788"/>
    <mergeCell ref="E4789:G4789"/>
    <mergeCell ref="E4790:G4790"/>
    <mergeCell ref="E4791:G4791"/>
    <mergeCell ref="E4792:G4792"/>
    <mergeCell ref="E4793:G4793"/>
    <mergeCell ref="E4794:G4794"/>
    <mergeCell ref="E4761:G4761"/>
    <mergeCell ref="E4762:G4762"/>
    <mergeCell ref="E4763:G4763"/>
    <mergeCell ref="E4764:G4764"/>
    <mergeCell ref="E4765:G4765"/>
    <mergeCell ref="E4766:G4766"/>
    <mergeCell ref="E4767:G4767"/>
    <mergeCell ref="E4768:G4768"/>
    <mergeCell ref="E4769:G4769"/>
    <mergeCell ref="E4770:G4770"/>
    <mergeCell ref="E4771:G4771"/>
    <mergeCell ref="E4772:G4772"/>
    <mergeCell ref="E4773:G4773"/>
    <mergeCell ref="E4774:G4774"/>
    <mergeCell ref="E4775:G4775"/>
    <mergeCell ref="E4776:G4776"/>
    <mergeCell ref="E4777:G4777"/>
    <mergeCell ref="E4744:G4744"/>
    <mergeCell ref="E4745:G4745"/>
    <mergeCell ref="E4746:G4746"/>
    <mergeCell ref="E4747:G4747"/>
    <mergeCell ref="E4748:G4748"/>
    <mergeCell ref="E4749:G4749"/>
    <mergeCell ref="E4750:G4750"/>
    <mergeCell ref="E4751:G4751"/>
    <mergeCell ref="E4752:G4752"/>
    <mergeCell ref="E4753:G4753"/>
    <mergeCell ref="E4754:G4754"/>
    <mergeCell ref="E4755:G4755"/>
    <mergeCell ref="E4756:G4756"/>
    <mergeCell ref="E4757:G4757"/>
    <mergeCell ref="E4758:G4758"/>
    <mergeCell ref="E4759:G4759"/>
    <mergeCell ref="E4760:G4760"/>
    <mergeCell ref="E4727:G4727"/>
    <mergeCell ref="E4728:G4728"/>
    <mergeCell ref="E4729:G4729"/>
    <mergeCell ref="E4730:G4730"/>
    <mergeCell ref="E4731:G4731"/>
    <mergeCell ref="E4732:G4732"/>
    <mergeCell ref="E4733:G4733"/>
    <mergeCell ref="E4734:G4734"/>
    <mergeCell ref="E4735:G4735"/>
    <mergeCell ref="E4736:G4736"/>
    <mergeCell ref="E4737:G4737"/>
    <mergeCell ref="E4738:G4738"/>
    <mergeCell ref="E4739:G4739"/>
    <mergeCell ref="E4740:G4740"/>
    <mergeCell ref="E4741:G4741"/>
    <mergeCell ref="E4742:G4742"/>
    <mergeCell ref="E4743:G4743"/>
    <mergeCell ref="E4710:G4710"/>
    <mergeCell ref="E4711:G4711"/>
    <mergeCell ref="E4712:G4712"/>
    <mergeCell ref="E4713:G4713"/>
    <mergeCell ref="E4714:G4714"/>
    <mergeCell ref="E4715:G4715"/>
    <mergeCell ref="E4716:G4716"/>
    <mergeCell ref="E4717:G4717"/>
    <mergeCell ref="E4718:G4718"/>
    <mergeCell ref="E4719:G4719"/>
    <mergeCell ref="E4720:G4720"/>
    <mergeCell ref="E4721:G4721"/>
    <mergeCell ref="E4722:G4722"/>
    <mergeCell ref="E4723:G4723"/>
    <mergeCell ref="E4724:G4724"/>
    <mergeCell ref="E4725:G4725"/>
    <mergeCell ref="E4726:G4726"/>
    <mergeCell ref="E4693:G4693"/>
    <mergeCell ref="E4694:G4694"/>
    <mergeCell ref="E4695:G4695"/>
    <mergeCell ref="E4696:G4696"/>
    <mergeCell ref="E4697:G4697"/>
    <mergeCell ref="E4698:G4698"/>
    <mergeCell ref="E4699:G4699"/>
    <mergeCell ref="E4700:G4700"/>
    <mergeCell ref="E4701:G4701"/>
    <mergeCell ref="E4702:G4702"/>
    <mergeCell ref="E4703:G4703"/>
    <mergeCell ref="E4704:G4704"/>
    <mergeCell ref="E4705:G4705"/>
    <mergeCell ref="E4706:G4706"/>
    <mergeCell ref="E4707:G4707"/>
    <mergeCell ref="E4708:G4708"/>
    <mergeCell ref="E4709:G4709"/>
    <mergeCell ref="E4676:G4676"/>
    <mergeCell ref="E4677:G4677"/>
    <mergeCell ref="E4678:G4678"/>
    <mergeCell ref="E4679:G4679"/>
    <mergeCell ref="E4680:G4680"/>
    <mergeCell ref="E4681:G4681"/>
    <mergeCell ref="E4682:G4682"/>
    <mergeCell ref="E4683:G4683"/>
    <mergeCell ref="E4684:G4684"/>
    <mergeCell ref="E4685:G4685"/>
    <mergeCell ref="E4686:G4686"/>
    <mergeCell ref="E4687:G4687"/>
    <mergeCell ref="E4688:G4688"/>
    <mergeCell ref="E4689:G4689"/>
    <mergeCell ref="E4690:G4690"/>
    <mergeCell ref="E4691:G4691"/>
    <mergeCell ref="E4692:G4692"/>
    <mergeCell ref="E4659:G4659"/>
    <mergeCell ref="E4660:G4660"/>
    <mergeCell ref="E4661:G4661"/>
    <mergeCell ref="E4662:G4662"/>
    <mergeCell ref="E4663:G4663"/>
    <mergeCell ref="E4664:G4664"/>
    <mergeCell ref="E4665:G4665"/>
    <mergeCell ref="E4666:G4666"/>
    <mergeCell ref="E4667:G4667"/>
    <mergeCell ref="E4668:G4668"/>
    <mergeCell ref="E4669:G4669"/>
    <mergeCell ref="E4670:G4670"/>
    <mergeCell ref="E4671:G4671"/>
    <mergeCell ref="E4672:G4672"/>
    <mergeCell ref="E4673:G4673"/>
    <mergeCell ref="E4674:G4674"/>
    <mergeCell ref="E4675:G4675"/>
    <mergeCell ref="E4642:G4642"/>
    <mergeCell ref="E4643:G4643"/>
    <mergeCell ref="E4644:G4644"/>
    <mergeCell ref="E4645:G4645"/>
    <mergeCell ref="E4646:G4646"/>
    <mergeCell ref="E4647:G4647"/>
    <mergeCell ref="E4648:G4648"/>
    <mergeCell ref="E4649:G4649"/>
    <mergeCell ref="E4650:G4650"/>
    <mergeCell ref="E4651:G4651"/>
    <mergeCell ref="E4652:G4652"/>
    <mergeCell ref="E4653:G4653"/>
    <mergeCell ref="E4654:G4654"/>
    <mergeCell ref="E4655:G4655"/>
    <mergeCell ref="E4656:G4656"/>
    <mergeCell ref="E4657:G4657"/>
    <mergeCell ref="E4658:G4658"/>
    <mergeCell ref="E4625:G4625"/>
    <mergeCell ref="E4626:G4626"/>
    <mergeCell ref="E4627:G4627"/>
    <mergeCell ref="E4628:G4628"/>
    <mergeCell ref="E4629:G4629"/>
    <mergeCell ref="E4630:G4630"/>
    <mergeCell ref="E4631:G4631"/>
    <mergeCell ref="E4632:G4632"/>
    <mergeCell ref="E4633:G4633"/>
    <mergeCell ref="E4634:G4634"/>
    <mergeCell ref="E4635:G4635"/>
    <mergeCell ref="E4636:G4636"/>
    <mergeCell ref="E4637:G4637"/>
    <mergeCell ref="E4638:G4638"/>
    <mergeCell ref="E4639:G4639"/>
    <mergeCell ref="E4640:G4640"/>
    <mergeCell ref="E4641:G4641"/>
    <mergeCell ref="E4608:G4608"/>
    <mergeCell ref="E4609:G4609"/>
    <mergeCell ref="E4610:G4610"/>
    <mergeCell ref="E4611:G4611"/>
    <mergeCell ref="E4612:G4612"/>
    <mergeCell ref="E4613:G4613"/>
    <mergeCell ref="E4614:G4614"/>
    <mergeCell ref="E4615:G4615"/>
    <mergeCell ref="E4616:G4616"/>
    <mergeCell ref="E4617:G4617"/>
    <mergeCell ref="E4618:G4618"/>
    <mergeCell ref="E4619:G4619"/>
    <mergeCell ref="E4620:G4620"/>
    <mergeCell ref="E4621:G4621"/>
    <mergeCell ref="E4622:G4622"/>
    <mergeCell ref="E4623:G4623"/>
    <mergeCell ref="E4624:G4624"/>
    <mergeCell ref="E4591:G4591"/>
    <mergeCell ref="E4592:G4592"/>
    <mergeCell ref="E4593:G4593"/>
    <mergeCell ref="E4594:G4594"/>
    <mergeCell ref="E4595:G4595"/>
    <mergeCell ref="E4596:G4596"/>
    <mergeCell ref="E4597:G4597"/>
    <mergeCell ref="E4598:G4598"/>
    <mergeCell ref="E4599:G4599"/>
    <mergeCell ref="E4600:G4600"/>
    <mergeCell ref="E4601:G4601"/>
    <mergeCell ref="E4602:G4602"/>
    <mergeCell ref="E4603:G4603"/>
    <mergeCell ref="E4604:G4604"/>
    <mergeCell ref="E4605:G4605"/>
    <mergeCell ref="E4606:G4606"/>
    <mergeCell ref="E4607:G4607"/>
    <mergeCell ref="E4574:G4574"/>
    <mergeCell ref="E4575:G4575"/>
    <mergeCell ref="E4576:G4576"/>
    <mergeCell ref="E4577:G4577"/>
    <mergeCell ref="E4578:G4578"/>
    <mergeCell ref="E4579:G4579"/>
    <mergeCell ref="E4580:G4580"/>
    <mergeCell ref="E4581:G4581"/>
    <mergeCell ref="E4582:G4582"/>
    <mergeCell ref="E4583:G4583"/>
    <mergeCell ref="E4584:G4584"/>
    <mergeCell ref="E4585:G4585"/>
    <mergeCell ref="E4586:G4586"/>
    <mergeCell ref="E4587:G4587"/>
    <mergeCell ref="E4588:G4588"/>
    <mergeCell ref="E4589:G4589"/>
    <mergeCell ref="E4590:G4590"/>
    <mergeCell ref="E4557:G4557"/>
    <mergeCell ref="E4558:G4558"/>
    <mergeCell ref="E4559:G4559"/>
    <mergeCell ref="E4560:G4560"/>
    <mergeCell ref="E4561:G4561"/>
    <mergeCell ref="E4562:G4562"/>
    <mergeCell ref="E4563:G4563"/>
    <mergeCell ref="E4564:G4564"/>
    <mergeCell ref="E4565:G4565"/>
    <mergeCell ref="E4566:G4566"/>
    <mergeCell ref="E4567:G4567"/>
    <mergeCell ref="E4568:G4568"/>
    <mergeCell ref="E4569:G4569"/>
    <mergeCell ref="E4570:G4570"/>
    <mergeCell ref="E4571:G4571"/>
    <mergeCell ref="E4572:G4572"/>
    <mergeCell ref="E4573:G4573"/>
    <mergeCell ref="E4540:G4540"/>
    <mergeCell ref="E4541:G4541"/>
    <mergeCell ref="E4542:G4542"/>
    <mergeCell ref="E4543:G4543"/>
    <mergeCell ref="E4544:G4544"/>
    <mergeCell ref="E4545:G4545"/>
    <mergeCell ref="E4546:G4546"/>
    <mergeCell ref="E4547:G4547"/>
    <mergeCell ref="E4548:G4548"/>
    <mergeCell ref="E4549:G4549"/>
    <mergeCell ref="E4550:G4550"/>
    <mergeCell ref="E4551:G4551"/>
    <mergeCell ref="E4552:G4552"/>
    <mergeCell ref="E4553:G4553"/>
    <mergeCell ref="E4554:G4554"/>
    <mergeCell ref="E4555:G4555"/>
    <mergeCell ref="E4556:G4556"/>
    <mergeCell ref="E4523:G4523"/>
    <mergeCell ref="E4524:G4524"/>
    <mergeCell ref="E4525:G4525"/>
    <mergeCell ref="E4526:G4526"/>
    <mergeCell ref="E4527:G4527"/>
    <mergeCell ref="E4528:G4528"/>
    <mergeCell ref="E4529:G4529"/>
    <mergeCell ref="E4530:G4530"/>
    <mergeCell ref="E4531:G4531"/>
    <mergeCell ref="E4532:G4532"/>
    <mergeCell ref="E4533:G4533"/>
    <mergeCell ref="E4534:G4534"/>
    <mergeCell ref="E4535:G4535"/>
    <mergeCell ref="E4536:G4536"/>
    <mergeCell ref="E4537:G4537"/>
    <mergeCell ref="E4538:G4538"/>
    <mergeCell ref="E4539:G4539"/>
    <mergeCell ref="E4506:G4506"/>
    <mergeCell ref="E4507:G4507"/>
    <mergeCell ref="E4508:G4508"/>
    <mergeCell ref="E4509:G4509"/>
    <mergeCell ref="E4510:G4510"/>
    <mergeCell ref="E4511:G4511"/>
    <mergeCell ref="E4512:G4512"/>
    <mergeCell ref="E4513:G4513"/>
    <mergeCell ref="E4514:G4514"/>
    <mergeCell ref="E4515:G4515"/>
    <mergeCell ref="E4516:G4516"/>
    <mergeCell ref="E4517:G4517"/>
    <mergeCell ref="E4518:G4518"/>
    <mergeCell ref="E4519:G4519"/>
    <mergeCell ref="E4520:G4520"/>
    <mergeCell ref="E4521:G4521"/>
    <mergeCell ref="E4522:G4522"/>
    <mergeCell ref="E4489:G4489"/>
    <mergeCell ref="E4490:G4490"/>
    <mergeCell ref="E4491:G4491"/>
    <mergeCell ref="E4492:G4492"/>
    <mergeCell ref="E4493:G4493"/>
    <mergeCell ref="E4494:G4494"/>
    <mergeCell ref="E4495:G4495"/>
    <mergeCell ref="E4496:G4496"/>
    <mergeCell ref="E4497:G4497"/>
    <mergeCell ref="E4498:G4498"/>
    <mergeCell ref="E4499:G4499"/>
    <mergeCell ref="E4500:G4500"/>
    <mergeCell ref="E4501:G4501"/>
    <mergeCell ref="E4502:G4502"/>
    <mergeCell ref="E4503:G4503"/>
    <mergeCell ref="E4504:G4504"/>
    <mergeCell ref="E4505:G4505"/>
    <mergeCell ref="E4472:G4472"/>
    <mergeCell ref="E4473:G4473"/>
    <mergeCell ref="E4474:G4474"/>
    <mergeCell ref="E4475:G4475"/>
    <mergeCell ref="E4476:G4476"/>
    <mergeCell ref="E4477:G4477"/>
    <mergeCell ref="E4478:G4478"/>
    <mergeCell ref="E4479:G4479"/>
    <mergeCell ref="E4480:G4480"/>
    <mergeCell ref="E4481:G4481"/>
    <mergeCell ref="E4482:G4482"/>
    <mergeCell ref="E4483:G4483"/>
    <mergeCell ref="E4484:G4484"/>
    <mergeCell ref="E4485:G4485"/>
    <mergeCell ref="E4486:G4486"/>
    <mergeCell ref="E4487:G4487"/>
    <mergeCell ref="E4488:G4488"/>
    <mergeCell ref="E4455:G4455"/>
    <mergeCell ref="E4456:G4456"/>
    <mergeCell ref="E4457:G4457"/>
    <mergeCell ref="E4458:G4458"/>
    <mergeCell ref="E4459:G4459"/>
    <mergeCell ref="E4460:G4460"/>
    <mergeCell ref="E4461:G4461"/>
    <mergeCell ref="E4462:G4462"/>
    <mergeCell ref="E4463:G4463"/>
    <mergeCell ref="E4464:G4464"/>
    <mergeCell ref="E4465:G4465"/>
    <mergeCell ref="E4466:G4466"/>
    <mergeCell ref="E4467:G4467"/>
    <mergeCell ref="E4468:G4468"/>
    <mergeCell ref="E4469:G4469"/>
    <mergeCell ref="E4470:G4470"/>
    <mergeCell ref="E4471:G4471"/>
    <mergeCell ref="E4438:G4438"/>
    <mergeCell ref="E4439:G4439"/>
    <mergeCell ref="E4440:G4440"/>
    <mergeCell ref="E4441:G4441"/>
    <mergeCell ref="E4442:G4442"/>
    <mergeCell ref="E4443:G4443"/>
    <mergeCell ref="E4444:G4444"/>
    <mergeCell ref="E4445:G4445"/>
    <mergeCell ref="E4446:G4446"/>
    <mergeCell ref="E4447:G4447"/>
    <mergeCell ref="E4448:G4448"/>
    <mergeCell ref="E4449:G4449"/>
    <mergeCell ref="E4450:G4450"/>
    <mergeCell ref="E4451:G4451"/>
    <mergeCell ref="E4452:G4452"/>
    <mergeCell ref="E4453:G4453"/>
    <mergeCell ref="E4454:G4454"/>
    <mergeCell ref="E4421:G4421"/>
    <mergeCell ref="E4422:G4422"/>
    <mergeCell ref="E4423:G4423"/>
    <mergeCell ref="E4424:G4424"/>
    <mergeCell ref="E4425:G4425"/>
    <mergeCell ref="E4426:G4426"/>
    <mergeCell ref="E4427:G4427"/>
    <mergeCell ref="E4428:G4428"/>
    <mergeCell ref="E4429:G4429"/>
    <mergeCell ref="E4430:G4430"/>
    <mergeCell ref="E4431:G4431"/>
    <mergeCell ref="E4432:G4432"/>
    <mergeCell ref="E4433:G4433"/>
    <mergeCell ref="E4434:G4434"/>
    <mergeCell ref="E4435:G4435"/>
    <mergeCell ref="E4436:G4436"/>
    <mergeCell ref="E4437:G4437"/>
    <mergeCell ref="E4404:G4404"/>
    <mergeCell ref="E4405:G4405"/>
    <mergeCell ref="E4406:G4406"/>
    <mergeCell ref="E4407:G4407"/>
    <mergeCell ref="E4408:G4408"/>
    <mergeCell ref="E4409:G4409"/>
    <mergeCell ref="E4410:G4410"/>
    <mergeCell ref="E4411:G4411"/>
    <mergeCell ref="E4412:G4412"/>
    <mergeCell ref="E4413:G4413"/>
    <mergeCell ref="E4414:G4414"/>
    <mergeCell ref="E4415:G4415"/>
    <mergeCell ref="E4416:G4416"/>
    <mergeCell ref="E4417:G4417"/>
    <mergeCell ref="E4418:G4418"/>
    <mergeCell ref="E4419:G4419"/>
    <mergeCell ref="E4420:G4420"/>
    <mergeCell ref="E4387:G4387"/>
    <mergeCell ref="E4388:G4388"/>
    <mergeCell ref="E4389:G4389"/>
    <mergeCell ref="E4390:G4390"/>
    <mergeCell ref="E4391:G4391"/>
    <mergeCell ref="E4392:G4392"/>
    <mergeCell ref="E4393:G4393"/>
    <mergeCell ref="E4394:G4394"/>
    <mergeCell ref="E4395:G4395"/>
    <mergeCell ref="E4396:G4396"/>
    <mergeCell ref="E4397:G4397"/>
    <mergeCell ref="E4398:G4398"/>
    <mergeCell ref="E4399:G4399"/>
    <mergeCell ref="E4400:G4400"/>
    <mergeCell ref="E4401:G4401"/>
    <mergeCell ref="E4402:G4402"/>
    <mergeCell ref="E4403:G4403"/>
    <mergeCell ref="E4370:G4370"/>
    <mergeCell ref="E4371:G4371"/>
    <mergeCell ref="E4372:G4372"/>
    <mergeCell ref="E4373:G4373"/>
    <mergeCell ref="E4374:G4374"/>
    <mergeCell ref="E4375:G4375"/>
    <mergeCell ref="E4376:G4376"/>
    <mergeCell ref="E4377:G4377"/>
    <mergeCell ref="E4378:G4378"/>
    <mergeCell ref="E4379:G4379"/>
    <mergeCell ref="E4380:G4380"/>
    <mergeCell ref="E4381:G4381"/>
    <mergeCell ref="E4382:G4382"/>
    <mergeCell ref="E4383:G4383"/>
    <mergeCell ref="E4384:G4384"/>
    <mergeCell ref="E4385:G4385"/>
    <mergeCell ref="E4386:G4386"/>
    <mergeCell ref="E4353:G4353"/>
    <mergeCell ref="E4354:G4354"/>
    <mergeCell ref="E4355:G4355"/>
    <mergeCell ref="E4356:G4356"/>
    <mergeCell ref="E4357:G4357"/>
    <mergeCell ref="E4358:G4358"/>
    <mergeCell ref="E4359:G4359"/>
    <mergeCell ref="E4360:G4360"/>
    <mergeCell ref="E4361:G4361"/>
    <mergeCell ref="E4362:G4362"/>
    <mergeCell ref="E4363:G4363"/>
    <mergeCell ref="E4364:G4364"/>
    <mergeCell ref="E4365:G4365"/>
    <mergeCell ref="E4366:G4366"/>
    <mergeCell ref="E4367:G4367"/>
    <mergeCell ref="E4368:G4368"/>
    <mergeCell ref="E4369:G4369"/>
    <mergeCell ref="E4336:G4336"/>
    <mergeCell ref="E4337:G4337"/>
    <mergeCell ref="E4338:G4338"/>
    <mergeCell ref="E4339:G4339"/>
    <mergeCell ref="E4340:G4340"/>
    <mergeCell ref="E4341:G4341"/>
    <mergeCell ref="E4342:G4342"/>
    <mergeCell ref="E4343:G4343"/>
    <mergeCell ref="E4344:G4344"/>
    <mergeCell ref="E4345:G4345"/>
    <mergeCell ref="E4346:G4346"/>
    <mergeCell ref="E4347:G4347"/>
    <mergeCell ref="E4348:G4348"/>
    <mergeCell ref="E4349:G4349"/>
    <mergeCell ref="E4350:G4350"/>
    <mergeCell ref="E4351:G4351"/>
    <mergeCell ref="E4352:G4352"/>
    <mergeCell ref="E4319:G4319"/>
    <mergeCell ref="E4320:G4320"/>
    <mergeCell ref="E4321:G4321"/>
    <mergeCell ref="E4322:G4322"/>
    <mergeCell ref="E4323:G4323"/>
    <mergeCell ref="E4324:G4324"/>
    <mergeCell ref="E4325:G4325"/>
    <mergeCell ref="E4326:G4326"/>
    <mergeCell ref="E4327:G4327"/>
    <mergeCell ref="E4328:G4328"/>
    <mergeCell ref="E4329:G4329"/>
    <mergeCell ref="E4330:G4330"/>
    <mergeCell ref="E4331:G4331"/>
    <mergeCell ref="E4332:G4332"/>
    <mergeCell ref="E4333:G4333"/>
    <mergeCell ref="E4334:G4334"/>
    <mergeCell ref="E4335:G4335"/>
    <mergeCell ref="E4302:G4302"/>
    <mergeCell ref="E4303:G4303"/>
    <mergeCell ref="E4304:G4304"/>
    <mergeCell ref="E4305:G4305"/>
    <mergeCell ref="E4306:G4306"/>
    <mergeCell ref="E4307:G4307"/>
    <mergeCell ref="E4308:G4308"/>
    <mergeCell ref="E4309:G4309"/>
    <mergeCell ref="E4310:G4310"/>
    <mergeCell ref="E4311:G4311"/>
    <mergeCell ref="E4312:G4312"/>
    <mergeCell ref="E4313:G4313"/>
    <mergeCell ref="E4314:G4314"/>
    <mergeCell ref="E4315:G4315"/>
    <mergeCell ref="E4316:G4316"/>
    <mergeCell ref="E4317:G4317"/>
    <mergeCell ref="E4318:G4318"/>
    <mergeCell ref="E4285:G4285"/>
    <mergeCell ref="E4286:G4286"/>
    <mergeCell ref="E4287:G4287"/>
    <mergeCell ref="E4288:G4288"/>
    <mergeCell ref="E4289:G4289"/>
    <mergeCell ref="E4290:G4290"/>
    <mergeCell ref="E4291:G4291"/>
    <mergeCell ref="E4292:G4292"/>
    <mergeCell ref="E4293:G4293"/>
    <mergeCell ref="E4294:G4294"/>
    <mergeCell ref="E4295:G4295"/>
    <mergeCell ref="E4296:G4296"/>
    <mergeCell ref="E4297:G4297"/>
    <mergeCell ref="E4298:G4298"/>
    <mergeCell ref="E4299:G4299"/>
    <mergeCell ref="E4300:G4300"/>
    <mergeCell ref="E4301:G4301"/>
    <mergeCell ref="E4268:G4268"/>
    <mergeCell ref="E4269:G4269"/>
    <mergeCell ref="E4270:G4270"/>
    <mergeCell ref="E4271:G4271"/>
    <mergeCell ref="E4272:G4272"/>
    <mergeCell ref="E4273:G4273"/>
    <mergeCell ref="E4274:G4274"/>
    <mergeCell ref="E4275:G4275"/>
    <mergeCell ref="E4276:G4276"/>
    <mergeCell ref="E4277:G4277"/>
    <mergeCell ref="E4278:G4278"/>
    <mergeCell ref="E4279:G4279"/>
    <mergeCell ref="E4280:G4280"/>
    <mergeCell ref="E4281:G4281"/>
    <mergeCell ref="E4282:G4282"/>
    <mergeCell ref="E4283:G4283"/>
    <mergeCell ref="E4284:G4284"/>
    <mergeCell ref="E4251:G4251"/>
    <mergeCell ref="E4252:G4252"/>
    <mergeCell ref="E4253:G4253"/>
    <mergeCell ref="E4254:G4254"/>
    <mergeCell ref="E4255:G4255"/>
    <mergeCell ref="E4256:G4256"/>
    <mergeCell ref="E4257:G4257"/>
    <mergeCell ref="E4258:G4258"/>
    <mergeCell ref="E4259:G4259"/>
    <mergeCell ref="E4260:G4260"/>
    <mergeCell ref="E4261:G4261"/>
    <mergeCell ref="E4262:G4262"/>
    <mergeCell ref="E4263:G4263"/>
    <mergeCell ref="E4264:G4264"/>
    <mergeCell ref="E4265:G4265"/>
    <mergeCell ref="E4266:G4266"/>
    <mergeCell ref="E4267:G4267"/>
    <mergeCell ref="E4234:G4234"/>
    <mergeCell ref="E4235:G4235"/>
    <mergeCell ref="E4236:G4236"/>
    <mergeCell ref="E4237:G4237"/>
    <mergeCell ref="E4238:G4238"/>
    <mergeCell ref="E4239:G4239"/>
    <mergeCell ref="E4240:G4240"/>
    <mergeCell ref="E4241:G4241"/>
    <mergeCell ref="E4242:G4242"/>
    <mergeCell ref="E4243:G4243"/>
    <mergeCell ref="E4244:G4244"/>
    <mergeCell ref="E4245:G4245"/>
    <mergeCell ref="E4246:G4246"/>
    <mergeCell ref="E4247:G4247"/>
    <mergeCell ref="E4248:G4248"/>
    <mergeCell ref="E4249:G4249"/>
    <mergeCell ref="E4250:G4250"/>
    <mergeCell ref="E4217:G4217"/>
    <mergeCell ref="E4218:G4218"/>
    <mergeCell ref="E4219:G4219"/>
    <mergeCell ref="E4220:G4220"/>
    <mergeCell ref="E4221:G4221"/>
    <mergeCell ref="E4222:G4222"/>
    <mergeCell ref="E4223:G4223"/>
    <mergeCell ref="E4224:G4224"/>
    <mergeCell ref="E4225:G4225"/>
    <mergeCell ref="E4226:G4226"/>
    <mergeCell ref="E4227:G4227"/>
    <mergeCell ref="E4228:G4228"/>
    <mergeCell ref="E4229:G4229"/>
    <mergeCell ref="E4230:G4230"/>
    <mergeCell ref="E4231:G4231"/>
    <mergeCell ref="E4232:G4232"/>
    <mergeCell ref="E4233:G4233"/>
    <mergeCell ref="E4200:G4200"/>
    <mergeCell ref="E4201:G4201"/>
    <mergeCell ref="E4202:G4202"/>
    <mergeCell ref="E4203:G4203"/>
    <mergeCell ref="E4204:G4204"/>
    <mergeCell ref="E4205:G4205"/>
    <mergeCell ref="E4206:G4206"/>
    <mergeCell ref="E4207:G4207"/>
    <mergeCell ref="E4208:G4208"/>
    <mergeCell ref="E4209:G4209"/>
    <mergeCell ref="E4210:G4210"/>
    <mergeCell ref="E4211:G4211"/>
    <mergeCell ref="E4212:G4212"/>
    <mergeCell ref="E4213:G4213"/>
    <mergeCell ref="E4214:G4214"/>
    <mergeCell ref="E4215:G4215"/>
    <mergeCell ref="E4216:G4216"/>
    <mergeCell ref="E4183:G4183"/>
    <mergeCell ref="E4184:G4184"/>
    <mergeCell ref="E4185:G4185"/>
    <mergeCell ref="E4186:G4186"/>
    <mergeCell ref="E4187:G4187"/>
    <mergeCell ref="E4188:G4188"/>
    <mergeCell ref="E4189:G4189"/>
    <mergeCell ref="E4190:G4190"/>
    <mergeCell ref="E4191:G4191"/>
    <mergeCell ref="E4192:G4192"/>
    <mergeCell ref="E4193:G4193"/>
    <mergeCell ref="E4194:G4194"/>
    <mergeCell ref="E4195:G4195"/>
    <mergeCell ref="E4196:G4196"/>
    <mergeCell ref="E4197:G4197"/>
    <mergeCell ref="E4198:G4198"/>
    <mergeCell ref="E4199:G4199"/>
    <mergeCell ref="E4166:G4166"/>
    <mergeCell ref="E4167:G4167"/>
    <mergeCell ref="E4168:G4168"/>
    <mergeCell ref="E4169:G4169"/>
    <mergeCell ref="E4170:G4170"/>
    <mergeCell ref="E4171:G4171"/>
    <mergeCell ref="E4172:G4172"/>
    <mergeCell ref="E4173:G4173"/>
    <mergeCell ref="E4174:G4174"/>
    <mergeCell ref="E4175:G4175"/>
    <mergeCell ref="E4176:G4176"/>
    <mergeCell ref="E4177:G4177"/>
    <mergeCell ref="E4178:G4178"/>
    <mergeCell ref="E4179:G4179"/>
    <mergeCell ref="E4180:G4180"/>
    <mergeCell ref="E4181:G4181"/>
    <mergeCell ref="E4182:G4182"/>
    <mergeCell ref="E4149:G4149"/>
    <mergeCell ref="E4150:G4150"/>
    <mergeCell ref="E4151:G4151"/>
    <mergeCell ref="E4152:G4152"/>
    <mergeCell ref="E4153:G4153"/>
    <mergeCell ref="E4154:G4154"/>
    <mergeCell ref="E4155:G4155"/>
    <mergeCell ref="E4156:G4156"/>
    <mergeCell ref="E4157:G4157"/>
    <mergeCell ref="E4158:G4158"/>
    <mergeCell ref="E4159:G4159"/>
    <mergeCell ref="E4160:G4160"/>
    <mergeCell ref="E4161:G4161"/>
    <mergeCell ref="E4162:G4162"/>
    <mergeCell ref="E4163:G4163"/>
    <mergeCell ref="E4164:G4164"/>
    <mergeCell ref="E4165:G4165"/>
    <mergeCell ref="E4132:G4132"/>
    <mergeCell ref="E4133:G4133"/>
    <mergeCell ref="E4134:G4134"/>
    <mergeCell ref="E4135:G4135"/>
    <mergeCell ref="E4136:G4136"/>
    <mergeCell ref="E4137:G4137"/>
    <mergeCell ref="E4138:G4138"/>
    <mergeCell ref="E4139:G4139"/>
    <mergeCell ref="E4140:G4140"/>
    <mergeCell ref="E4141:G4141"/>
    <mergeCell ref="E4142:G4142"/>
    <mergeCell ref="E4143:G4143"/>
    <mergeCell ref="E4144:G4144"/>
    <mergeCell ref="E4145:G4145"/>
    <mergeCell ref="E4146:G4146"/>
    <mergeCell ref="E4147:G4147"/>
    <mergeCell ref="E4148:G4148"/>
    <mergeCell ref="E4115:G4115"/>
    <mergeCell ref="E4116:G4116"/>
    <mergeCell ref="E4117:G4117"/>
    <mergeCell ref="E4118:G4118"/>
    <mergeCell ref="E4119:G4119"/>
    <mergeCell ref="E4120:G4120"/>
    <mergeCell ref="E4121:G4121"/>
    <mergeCell ref="E4122:G4122"/>
    <mergeCell ref="E4123:G4123"/>
    <mergeCell ref="E4124:G4124"/>
    <mergeCell ref="E4125:G4125"/>
    <mergeCell ref="E4126:G4126"/>
    <mergeCell ref="E4127:G4127"/>
    <mergeCell ref="E4128:G4128"/>
    <mergeCell ref="E4129:G4129"/>
    <mergeCell ref="E4130:G4130"/>
    <mergeCell ref="E4131:G4131"/>
    <mergeCell ref="E4098:G4098"/>
    <mergeCell ref="E4099:G4099"/>
    <mergeCell ref="E4100:G4100"/>
    <mergeCell ref="E4101:G4101"/>
    <mergeCell ref="E4102:G4102"/>
    <mergeCell ref="E4103:G4103"/>
    <mergeCell ref="E4104:G4104"/>
    <mergeCell ref="E4105:G4105"/>
    <mergeCell ref="E4106:G4106"/>
    <mergeCell ref="E4107:G4107"/>
    <mergeCell ref="E4108:G4108"/>
    <mergeCell ref="E4109:G4109"/>
    <mergeCell ref="E4110:G4110"/>
    <mergeCell ref="E4111:G4111"/>
    <mergeCell ref="E4112:G4112"/>
    <mergeCell ref="E4113:G4113"/>
    <mergeCell ref="E4114:G4114"/>
    <mergeCell ref="E4081:G4081"/>
    <mergeCell ref="E4082:G4082"/>
    <mergeCell ref="E4083:G4083"/>
    <mergeCell ref="E4084:G4084"/>
    <mergeCell ref="E4085:G4085"/>
    <mergeCell ref="E4086:G4086"/>
    <mergeCell ref="E4087:G4087"/>
    <mergeCell ref="E4088:G4088"/>
    <mergeCell ref="E4089:G4089"/>
    <mergeCell ref="E4090:G4090"/>
    <mergeCell ref="E4091:G4091"/>
    <mergeCell ref="E4092:G4092"/>
    <mergeCell ref="E4093:G4093"/>
    <mergeCell ref="E4094:G4094"/>
    <mergeCell ref="E4095:G4095"/>
    <mergeCell ref="E4096:G4096"/>
    <mergeCell ref="E4097:G4097"/>
    <mergeCell ref="E4064:G4064"/>
    <mergeCell ref="E4065:G4065"/>
    <mergeCell ref="E4066:G4066"/>
    <mergeCell ref="E4067:G4067"/>
    <mergeCell ref="E4068:G4068"/>
    <mergeCell ref="E4069:G4069"/>
    <mergeCell ref="E4070:G4070"/>
    <mergeCell ref="E4071:G4071"/>
    <mergeCell ref="E4072:G4072"/>
    <mergeCell ref="E4073:G4073"/>
    <mergeCell ref="E4074:G4074"/>
    <mergeCell ref="E4075:G4075"/>
    <mergeCell ref="E4076:G4076"/>
    <mergeCell ref="E4077:G4077"/>
    <mergeCell ref="E4078:G4078"/>
    <mergeCell ref="E4079:G4079"/>
    <mergeCell ref="E4080:G4080"/>
    <mergeCell ref="E4047:G4047"/>
    <mergeCell ref="E4048:G4048"/>
    <mergeCell ref="E4049:G4049"/>
    <mergeCell ref="E4050:G4050"/>
    <mergeCell ref="E4051:G4051"/>
    <mergeCell ref="E4052:G4052"/>
    <mergeCell ref="E4053:G4053"/>
    <mergeCell ref="E4054:G4054"/>
    <mergeCell ref="E4055:G4055"/>
    <mergeCell ref="E4056:G4056"/>
    <mergeCell ref="E4057:G4057"/>
    <mergeCell ref="E4058:G4058"/>
    <mergeCell ref="E4059:G4059"/>
    <mergeCell ref="E4060:G4060"/>
    <mergeCell ref="E4061:G4061"/>
    <mergeCell ref="E4062:G4062"/>
    <mergeCell ref="E4063:G4063"/>
    <mergeCell ref="C4016:C5016"/>
    <mergeCell ref="D4016:G4016"/>
    <mergeCell ref="E4017:G4017"/>
    <mergeCell ref="E4018:G4018"/>
    <mergeCell ref="E4019:G4019"/>
    <mergeCell ref="E4020:G4020"/>
    <mergeCell ref="E4021:G4021"/>
    <mergeCell ref="E4022:G4022"/>
    <mergeCell ref="E4023:G4023"/>
    <mergeCell ref="E4024:G4024"/>
    <mergeCell ref="E4025:G4025"/>
    <mergeCell ref="E4026:G4026"/>
    <mergeCell ref="E4027:G4027"/>
    <mergeCell ref="E4028:G4028"/>
    <mergeCell ref="E4029:G4029"/>
    <mergeCell ref="E4030:G4030"/>
    <mergeCell ref="E4031:G4031"/>
    <mergeCell ref="E4032:G4032"/>
    <mergeCell ref="E4033:G4033"/>
    <mergeCell ref="E4034:G4034"/>
    <mergeCell ref="E4035:G4035"/>
    <mergeCell ref="E4036:G4036"/>
    <mergeCell ref="E4037:G4037"/>
    <mergeCell ref="E4038:G4038"/>
    <mergeCell ref="E4039:G4039"/>
    <mergeCell ref="E4040:G4040"/>
    <mergeCell ref="E4041:G4041"/>
    <mergeCell ref="E4042:G4042"/>
    <mergeCell ref="E4043:G4043"/>
    <mergeCell ref="E4044:G4044"/>
    <mergeCell ref="E4045:G4045"/>
    <mergeCell ref="E4046:G4046"/>
    <mergeCell ref="E7018:G7018"/>
    <mergeCell ref="E6999:G6999"/>
    <mergeCell ref="E7000:G7000"/>
    <mergeCell ref="E7001:G7001"/>
    <mergeCell ref="E7002:G7002"/>
    <mergeCell ref="E7003:G7003"/>
    <mergeCell ref="E7004:G7004"/>
    <mergeCell ref="E7005:G7005"/>
    <mergeCell ref="E7006:G7006"/>
    <mergeCell ref="E7007:G7007"/>
    <mergeCell ref="E7008:G7008"/>
    <mergeCell ref="E7009:G7009"/>
    <mergeCell ref="E7010:G7010"/>
    <mergeCell ref="E7011:G7011"/>
    <mergeCell ref="E7012:G7012"/>
    <mergeCell ref="E7013:G7013"/>
    <mergeCell ref="E7014:G7014"/>
    <mergeCell ref="E7015:G7015"/>
    <mergeCell ref="E6984:G6984"/>
    <mergeCell ref="E6985:G6985"/>
    <mergeCell ref="E6986:G6986"/>
    <mergeCell ref="E6987:G6987"/>
    <mergeCell ref="E6988:G6988"/>
    <mergeCell ref="E6989:G6989"/>
    <mergeCell ref="E6990:G6990"/>
    <mergeCell ref="E6991:G6991"/>
    <mergeCell ref="E6992:G6992"/>
    <mergeCell ref="E6993:G6993"/>
    <mergeCell ref="E6994:G6994"/>
    <mergeCell ref="E6995:G6995"/>
    <mergeCell ref="E6996:G6996"/>
    <mergeCell ref="E6997:G6997"/>
    <mergeCell ref="E6959:G6959"/>
    <mergeCell ref="E6960:G6960"/>
    <mergeCell ref="E6961:G6961"/>
    <mergeCell ref="E6962:G6962"/>
    <mergeCell ref="E6963:G6963"/>
    <mergeCell ref="E6964:G6964"/>
    <mergeCell ref="E6965:G6965"/>
    <mergeCell ref="E6966:G6966"/>
    <mergeCell ref="E6933:G6933"/>
    <mergeCell ref="E6934:G6934"/>
    <mergeCell ref="E6935:G6935"/>
    <mergeCell ref="E6936:G6936"/>
    <mergeCell ref="E6937:G6937"/>
    <mergeCell ref="E6938:G6938"/>
    <mergeCell ref="E6939:G6939"/>
    <mergeCell ref="E6940:G6940"/>
    <mergeCell ref="E6941:G6941"/>
    <mergeCell ref="E6942:G6942"/>
    <mergeCell ref="E6943:G6943"/>
    <mergeCell ref="E6944:G6944"/>
    <mergeCell ref="E6945:G6945"/>
    <mergeCell ref="E6946:G6946"/>
    <mergeCell ref="E6947:G6947"/>
    <mergeCell ref="E6948:G6948"/>
    <mergeCell ref="E6949:G6949"/>
    <mergeCell ref="E6916:G6916"/>
    <mergeCell ref="E6917:G6917"/>
    <mergeCell ref="E6918:G6918"/>
    <mergeCell ref="E6919:G6919"/>
    <mergeCell ref="E6920:G6920"/>
    <mergeCell ref="E6921:G6921"/>
    <mergeCell ref="E6922:G6922"/>
    <mergeCell ref="E6923:G6923"/>
    <mergeCell ref="E6924:G6924"/>
    <mergeCell ref="E6925:G6925"/>
    <mergeCell ref="E6926:G6926"/>
    <mergeCell ref="E6927:G6927"/>
    <mergeCell ref="E6928:G6928"/>
    <mergeCell ref="E6929:G6929"/>
    <mergeCell ref="E6930:G6930"/>
    <mergeCell ref="E6931:G6931"/>
    <mergeCell ref="E6932:G6932"/>
    <mergeCell ref="E6899:G6899"/>
    <mergeCell ref="E6900:G6900"/>
    <mergeCell ref="E6901:G6901"/>
    <mergeCell ref="E6902:G6902"/>
    <mergeCell ref="E6903:G6903"/>
    <mergeCell ref="E6904:G6904"/>
    <mergeCell ref="E6905:G6905"/>
    <mergeCell ref="E6906:G6906"/>
    <mergeCell ref="E6907:G6907"/>
    <mergeCell ref="E6908:G6908"/>
    <mergeCell ref="E6909:G6909"/>
    <mergeCell ref="E6910:G6910"/>
    <mergeCell ref="E6911:G6911"/>
    <mergeCell ref="E6912:G6912"/>
    <mergeCell ref="E6913:G6913"/>
    <mergeCell ref="E6914:G6914"/>
    <mergeCell ref="E6915:G6915"/>
    <mergeCell ref="E6882:G6882"/>
    <mergeCell ref="E6883:G6883"/>
    <mergeCell ref="E6884:G6884"/>
    <mergeCell ref="E6885:G6885"/>
    <mergeCell ref="E6886:G6886"/>
    <mergeCell ref="E6887:G6887"/>
    <mergeCell ref="E6888:G6888"/>
    <mergeCell ref="E6889:G6889"/>
    <mergeCell ref="E6890:G6890"/>
    <mergeCell ref="E6891:G6891"/>
    <mergeCell ref="E6892:G6892"/>
    <mergeCell ref="E6893:G6893"/>
    <mergeCell ref="E6894:G6894"/>
    <mergeCell ref="E6895:G6895"/>
    <mergeCell ref="E6896:G6896"/>
    <mergeCell ref="E6897:G6897"/>
    <mergeCell ref="E6898:G6898"/>
    <mergeCell ref="E6865:G6865"/>
    <mergeCell ref="E6866:G6866"/>
    <mergeCell ref="E6867:G6867"/>
    <mergeCell ref="E6868:G6868"/>
    <mergeCell ref="E6869:G6869"/>
    <mergeCell ref="E6870:G6870"/>
    <mergeCell ref="E6871:G6871"/>
    <mergeCell ref="E6872:G6872"/>
    <mergeCell ref="E6873:G6873"/>
    <mergeCell ref="E6874:G6874"/>
    <mergeCell ref="E6875:G6875"/>
    <mergeCell ref="E6876:G6876"/>
    <mergeCell ref="E6877:G6877"/>
    <mergeCell ref="E6878:G6878"/>
    <mergeCell ref="E6879:G6879"/>
    <mergeCell ref="E6880:G6880"/>
    <mergeCell ref="E6881:G6881"/>
    <mergeCell ref="E6848:G6848"/>
    <mergeCell ref="E6849:G6849"/>
    <mergeCell ref="E6850:G6850"/>
    <mergeCell ref="E6851:G6851"/>
    <mergeCell ref="E6852:G6852"/>
    <mergeCell ref="E6853:G6853"/>
    <mergeCell ref="E6854:G6854"/>
    <mergeCell ref="E6855:G6855"/>
    <mergeCell ref="E6856:G6856"/>
    <mergeCell ref="E6857:G6857"/>
    <mergeCell ref="E6858:G6858"/>
    <mergeCell ref="E6859:G6859"/>
    <mergeCell ref="E6860:G6860"/>
    <mergeCell ref="E6861:G6861"/>
    <mergeCell ref="E6862:G6862"/>
    <mergeCell ref="E6863:G6863"/>
    <mergeCell ref="E6864:G6864"/>
    <mergeCell ref="E6831:G6831"/>
    <mergeCell ref="E6832:G6832"/>
    <mergeCell ref="E6833:G6833"/>
    <mergeCell ref="E6834:G6834"/>
    <mergeCell ref="E6835:G6835"/>
    <mergeCell ref="E6836:G6836"/>
    <mergeCell ref="E6837:G6837"/>
    <mergeCell ref="E6838:G6838"/>
    <mergeCell ref="E6839:G6839"/>
    <mergeCell ref="E6840:G6840"/>
    <mergeCell ref="E6841:G6841"/>
    <mergeCell ref="E6842:G6842"/>
    <mergeCell ref="E6843:G6843"/>
    <mergeCell ref="E6844:G6844"/>
    <mergeCell ref="E6845:G6845"/>
    <mergeCell ref="E6846:G6846"/>
    <mergeCell ref="E6847:G6847"/>
    <mergeCell ref="E6814:G6814"/>
    <mergeCell ref="E6815:G6815"/>
    <mergeCell ref="E6816:G6816"/>
    <mergeCell ref="E6817:G6817"/>
    <mergeCell ref="E6818:G6818"/>
    <mergeCell ref="E6819:G6819"/>
    <mergeCell ref="E6820:G6820"/>
    <mergeCell ref="E6821:G6821"/>
    <mergeCell ref="E6822:G6822"/>
    <mergeCell ref="E6823:G6823"/>
    <mergeCell ref="E6824:G6824"/>
    <mergeCell ref="E6825:G6825"/>
    <mergeCell ref="E6826:G6826"/>
    <mergeCell ref="E6827:G6827"/>
    <mergeCell ref="E6828:G6828"/>
    <mergeCell ref="E6829:G6829"/>
    <mergeCell ref="E6830:G6830"/>
    <mergeCell ref="E6797:G6797"/>
    <mergeCell ref="E6798:G6798"/>
    <mergeCell ref="E6799:G6799"/>
    <mergeCell ref="E6800:G6800"/>
    <mergeCell ref="E6801:G6801"/>
    <mergeCell ref="E6802:G6802"/>
    <mergeCell ref="E6803:G6803"/>
    <mergeCell ref="E6804:G6804"/>
    <mergeCell ref="E6805:G6805"/>
    <mergeCell ref="E6806:G6806"/>
    <mergeCell ref="E6807:G6807"/>
    <mergeCell ref="E6808:G6808"/>
    <mergeCell ref="E6809:G6809"/>
    <mergeCell ref="E6810:G6810"/>
    <mergeCell ref="E6811:G6811"/>
    <mergeCell ref="E6812:G6812"/>
    <mergeCell ref="E6813:G6813"/>
    <mergeCell ref="E6780:G6780"/>
    <mergeCell ref="E6781:G6781"/>
    <mergeCell ref="E6782:G6782"/>
    <mergeCell ref="E6783:G6783"/>
    <mergeCell ref="E6784:G6784"/>
    <mergeCell ref="E6785:G6785"/>
    <mergeCell ref="E6786:G6786"/>
    <mergeCell ref="E6787:G6787"/>
    <mergeCell ref="E6788:G6788"/>
    <mergeCell ref="E6789:G6789"/>
    <mergeCell ref="E6790:G6790"/>
    <mergeCell ref="E6791:G6791"/>
    <mergeCell ref="E6792:G6792"/>
    <mergeCell ref="E6793:G6793"/>
    <mergeCell ref="E6794:G6794"/>
    <mergeCell ref="E6795:G6795"/>
    <mergeCell ref="E6796:G6796"/>
    <mergeCell ref="E6763:G6763"/>
    <mergeCell ref="E6764:G6764"/>
    <mergeCell ref="E6765:G6765"/>
    <mergeCell ref="E6766:G6766"/>
    <mergeCell ref="E6767:G6767"/>
    <mergeCell ref="E6768:G6768"/>
    <mergeCell ref="E6769:G6769"/>
    <mergeCell ref="E6770:G6770"/>
    <mergeCell ref="E6771:G6771"/>
    <mergeCell ref="E6772:G6772"/>
    <mergeCell ref="E6773:G6773"/>
    <mergeCell ref="E6774:G6774"/>
    <mergeCell ref="E6775:G6775"/>
    <mergeCell ref="E6776:G6776"/>
    <mergeCell ref="E6777:G6777"/>
    <mergeCell ref="E6778:G6778"/>
    <mergeCell ref="E6779:G6779"/>
    <mergeCell ref="E6746:G6746"/>
    <mergeCell ref="E6747:G6747"/>
    <mergeCell ref="E6748:G6748"/>
    <mergeCell ref="E6749:G6749"/>
    <mergeCell ref="E6750:G6750"/>
    <mergeCell ref="E6751:G6751"/>
    <mergeCell ref="E6752:G6752"/>
    <mergeCell ref="E6753:G6753"/>
    <mergeCell ref="E6754:G6754"/>
    <mergeCell ref="E6755:G6755"/>
    <mergeCell ref="E6756:G6756"/>
    <mergeCell ref="E6757:G6757"/>
    <mergeCell ref="E6758:G6758"/>
    <mergeCell ref="E6759:G6759"/>
    <mergeCell ref="E6760:G6760"/>
    <mergeCell ref="E6761:G6761"/>
    <mergeCell ref="E6762:G6762"/>
    <mergeCell ref="E6729:G6729"/>
    <mergeCell ref="E6730:G6730"/>
    <mergeCell ref="E6731:G6731"/>
    <mergeCell ref="E6732:G6732"/>
    <mergeCell ref="E6733:G6733"/>
    <mergeCell ref="E6734:G6734"/>
    <mergeCell ref="E6735:G6735"/>
    <mergeCell ref="E6736:G6736"/>
    <mergeCell ref="E6737:G6737"/>
    <mergeCell ref="E6738:G6738"/>
    <mergeCell ref="E6739:G6739"/>
    <mergeCell ref="E6740:G6740"/>
    <mergeCell ref="E6741:G6741"/>
    <mergeCell ref="E6742:G6742"/>
    <mergeCell ref="E6743:G6743"/>
    <mergeCell ref="E6744:G6744"/>
    <mergeCell ref="E6745:G6745"/>
    <mergeCell ref="E6712:G6712"/>
    <mergeCell ref="E6713:G6713"/>
    <mergeCell ref="E6714:G6714"/>
    <mergeCell ref="E6715:G6715"/>
    <mergeCell ref="E6716:G6716"/>
    <mergeCell ref="E6717:G6717"/>
    <mergeCell ref="E6718:G6718"/>
    <mergeCell ref="E6719:G6719"/>
    <mergeCell ref="E6720:G6720"/>
    <mergeCell ref="E6721:G6721"/>
    <mergeCell ref="E6722:G6722"/>
    <mergeCell ref="E6723:G6723"/>
    <mergeCell ref="E6724:G6724"/>
    <mergeCell ref="E6725:G6725"/>
    <mergeCell ref="E6726:G6726"/>
    <mergeCell ref="E6727:G6727"/>
    <mergeCell ref="E6728:G6728"/>
    <mergeCell ref="E6695:G6695"/>
    <mergeCell ref="E6696:G6696"/>
    <mergeCell ref="E6697:G6697"/>
    <mergeCell ref="E6698:G6698"/>
    <mergeCell ref="E6699:G6699"/>
    <mergeCell ref="E6700:G6700"/>
    <mergeCell ref="E6701:G6701"/>
    <mergeCell ref="E6702:G6702"/>
    <mergeCell ref="E6703:G6703"/>
    <mergeCell ref="E6704:G6704"/>
    <mergeCell ref="E6705:G6705"/>
    <mergeCell ref="E6706:G6706"/>
    <mergeCell ref="E6707:G6707"/>
    <mergeCell ref="E6708:G6708"/>
    <mergeCell ref="E6709:G6709"/>
    <mergeCell ref="E6710:G6710"/>
    <mergeCell ref="E6711:G6711"/>
    <mergeCell ref="E6678:G6678"/>
    <mergeCell ref="E6679:G6679"/>
    <mergeCell ref="E6680:G6680"/>
    <mergeCell ref="E6681:G6681"/>
    <mergeCell ref="E6682:G6682"/>
    <mergeCell ref="E6683:G6683"/>
    <mergeCell ref="E6684:G6684"/>
    <mergeCell ref="E6685:G6685"/>
    <mergeCell ref="E6686:G6686"/>
    <mergeCell ref="E6687:G6687"/>
    <mergeCell ref="E6688:G6688"/>
    <mergeCell ref="E6689:G6689"/>
    <mergeCell ref="E6690:G6690"/>
    <mergeCell ref="E6691:G6691"/>
    <mergeCell ref="E6692:G6692"/>
    <mergeCell ref="E6693:G6693"/>
    <mergeCell ref="E6694:G6694"/>
    <mergeCell ref="E6661:G6661"/>
    <mergeCell ref="E6662:G6662"/>
    <mergeCell ref="E6663:G6663"/>
    <mergeCell ref="E6664:G6664"/>
    <mergeCell ref="E6665:G6665"/>
    <mergeCell ref="E6666:G6666"/>
    <mergeCell ref="E6667:G6667"/>
    <mergeCell ref="E6668:G6668"/>
    <mergeCell ref="E6669:G6669"/>
    <mergeCell ref="E6670:G6670"/>
    <mergeCell ref="E6671:G6671"/>
    <mergeCell ref="E6672:G6672"/>
    <mergeCell ref="E6673:G6673"/>
    <mergeCell ref="E6674:G6674"/>
    <mergeCell ref="E6675:G6675"/>
    <mergeCell ref="E6676:G6676"/>
    <mergeCell ref="E6677:G6677"/>
    <mergeCell ref="E6644:G6644"/>
    <mergeCell ref="E6645:G6645"/>
    <mergeCell ref="E6646:G6646"/>
    <mergeCell ref="E6647:G6647"/>
    <mergeCell ref="E6648:G6648"/>
    <mergeCell ref="E6649:G6649"/>
    <mergeCell ref="E6650:G6650"/>
    <mergeCell ref="E6651:G6651"/>
    <mergeCell ref="E6652:G6652"/>
    <mergeCell ref="E6653:G6653"/>
    <mergeCell ref="E6654:G6654"/>
    <mergeCell ref="E6655:G6655"/>
    <mergeCell ref="E6656:G6656"/>
    <mergeCell ref="E6657:G6657"/>
    <mergeCell ref="E6658:G6658"/>
    <mergeCell ref="E6659:G6659"/>
    <mergeCell ref="E6660:G6660"/>
    <mergeCell ref="E6627:G6627"/>
    <mergeCell ref="E6628:G6628"/>
    <mergeCell ref="E6629:G6629"/>
    <mergeCell ref="E6630:G6630"/>
    <mergeCell ref="E6631:G6631"/>
    <mergeCell ref="E6632:G6632"/>
    <mergeCell ref="E6633:G6633"/>
    <mergeCell ref="E6634:G6634"/>
    <mergeCell ref="E6635:G6635"/>
    <mergeCell ref="E6636:G6636"/>
    <mergeCell ref="E6637:G6637"/>
    <mergeCell ref="E6638:G6638"/>
    <mergeCell ref="E6639:G6639"/>
    <mergeCell ref="E6640:G6640"/>
    <mergeCell ref="E6641:G6641"/>
    <mergeCell ref="E6642:G6642"/>
    <mergeCell ref="E6643:G6643"/>
    <mergeCell ref="E6610:G6610"/>
    <mergeCell ref="E6611:G6611"/>
    <mergeCell ref="E6612:G6612"/>
    <mergeCell ref="E6613:G6613"/>
    <mergeCell ref="E6614:G6614"/>
    <mergeCell ref="E6615:G6615"/>
    <mergeCell ref="E6616:G6616"/>
    <mergeCell ref="E6617:G6617"/>
    <mergeCell ref="E6618:G6618"/>
    <mergeCell ref="E6619:G6619"/>
    <mergeCell ref="E6620:G6620"/>
    <mergeCell ref="E6621:G6621"/>
    <mergeCell ref="E6622:G6622"/>
    <mergeCell ref="E6623:G6623"/>
    <mergeCell ref="E6624:G6624"/>
    <mergeCell ref="E6625:G6625"/>
    <mergeCell ref="E6626:G6626"/>
    <mergeCell ref="E6593:G6593"/>
    <mergeCell ref="E6594:G6594"/>
    <mergeCell ref="E6595:G6595"/>
    <mergeCell ref="E6596:G6596"/>
    <mergeCell ref="E6597:G6597"/>
    <mergeCell ref="E6598:G6598"/>
    <mergeCell ref="E6599:G6599"/>
    <mergeCell ref="E6600:G6600"/>
    <mergeCell ref="E6601:G6601"/>
    <mergeCell ref="E6602:G6602"/>
    <mergeCell ref="E6603:G6603"/>
    <mergeCell ref="E6604:G6604"/>
    <mergeCell ref="E6605:G6605"/>
    <mergeCell ref="E6606:G6606"/>
    <mergeCell ref="E6607:G6607"/>
    <mergeCell ref="E6608:G6608"/>
    <mergeCell ref="E6609:G6609"/>
    <mergeCell ref="E6576:G6576"/>
    <mergeCell ref="E6577:G6577"/>
    <mergeCell ref="E6578:G6578"/>
    <mergeCell ref="E6579:G6579"/>
    <mergeCell ref="E6580:G6580"/>
    <mergeCell ref="E6581:G6581"/>
    <mergeCell ref="E6582:G6582"/>
    <mergeCell ref="E6583:G6583"/>
    <mergeCell ref="E6584:G6584"/>
    <mergeCell ref="E6585:G6585"/>
    <mergeCell ref="E6586:G6586"/>
    <mergeCell ref="E6587:G6587"/>
    <mergeCell ref="E6588:G6588"/>
    <mergeCell ref="E6589:G6589"/>
    <mergeCell ref="E6590:G6590"/>
    <mergeCell ref="E6591:G6591"/>
    <mergeCell ref="E6592:G6592"/>
    <mergeCell ref="E6560:G6560"/>
    <mergeCell ref="E6561:G6561"/>
    <mergeCell ref="E6562:G6562"/>
    <mergeCell ref="E6563:G6563"/>
    <mergeCell ref="E6564:G6564"/>
    <mergeCell ref="E6565:G6565"/>
    <mergeCell ref="E6566:G6566"/>
    <mergeCell ref="E6567:G6567"/>
    <mergeCell ref="E6568:G6568"/>
    <mergeCell ref="E6569:G6569"/>
    <mergeCell ref="E6570:G6570"/>
    <mergeCell ref="E6571:G6571"/>
    <mergeCell ref="E6572:G6572"/>
    <mergeCell ref="E6573:G6573"/>
    <mergeCell ref="E6574:G6574"/>
    <mergeCell ref="E6575:G6575"/>
    <mergeCell ref="E6542:G6542"/>
    <mergeCell ref="E6543:G6543"/>
    <mergeCell ref="E6544:G6544"/>
    <mergeCell ref="E6545:G6545"/>
    <mergeCell ref="E6546:G6546"/>
    <mergeCell ref="E6547:G6547"/>
    <mergeCell ref="E6548:G6548"/>
    <mergeCell ref="E6549:G6549"/>
    <mergeCell ref="E6550:G6550"/>
    <mergeCell ref="E6551:G6551"/>
    <mergeCell ref="E6552:G6552"/>
    <mergeCell ref="E6553:G6553"/>
    <mergeCell ref="E6554:G6554"/>
    <mergeCell ref="E6555:G6555"/>
    <mergeCell ref="E6556:G6556"/>
    <mergeCell ref="E6557:G6557"/>
    <mergeCell ref="E6558:G6558"/>
    <mergeCell ref="E6527:G6527"/>
    <mergeCell ref="E6528:G6528"/>
    <mergeCell ref="E6529:G6529"/>
    <mergeCell ref="E6530:G6530"/>
    <mergeCell ref="E6531:G6531"/>
    <mergeCell ref="E6532:G6532"/>
    <mergeCell ref="E6533:G6533"/>
    <mergeCell ref="E6534:G6534"/>
    <mergeCell ref="E6535:G6535"/>
    <mergeCell ref="E6536:G6536"/>
    <mergeCell ref="E6537:G6537"/>
    <mergeCell ref="E6538:G6538"/>
    <mergeCell ref="E6539:G6539"/>
    <mergeCell ref="E6540:G6540"/>
    <mergeCell ref="E6541:G6541"/>
    <mergeCell ref="E6508:G6508"/>
    <mergeCell ref="E6509:G6509"/>
    <mergeCell ref="E6510:G6510"/>
    <mergeCell ref="E6511:G6511"/>
    <mergeCell ref="E6512:G6512"/>
    <mergeCell ref="E6513:G6513"/>
    <mergeCell ref="E6514:G6514"/>
    <mergeCell ref="E6515:G6515"/>
    <mergeCell ref="E6516:G6516"/>
    <mergeCell ref="E6517:G6517"/>
    <mergeCell ref="E6518:G6518"/>
    <mergeCell ref="E6519:G6519"/>
    <mergeCell ref="E6520:G6520"/>
    <mergeCell ref="E6521:G6521"/>
    <mergeCell ref="E6522:G6522"/>
    <mergeCell ref="E6523:G6523"/>
    <mergeCell ref="E6524:G6524"/>
    <mergeCell ref="E6559:G6559"/>
    <mergeCell ref="E6494:G6494"/>
    <mergeCell ref="E6495:G6495"/>
    <mergeCell ref="E6496:G6496"/>
    <mergeCell ref="E6497:G6497"/>
    <mergeCell ref="E6498:G6498"/>
    <mergeCell ref="E6499:G6499"/>
    <mergeCell ref="E6500:G6500"/>
    <mergeCell ref="E6501:G6501"/>
    <mergeCell ref="E6502:G6502"/>
    <mergeCell ref="E6503:G6503"/>
    <mergeCell ref="E6504:G6504"/>
    <mergeCell ref="E6505:G6505"/>
    <mergeCell ref="E6506:G6506"/>
    <mergeCell ref="E6507:G6507"/>
    <mergeCell ref="E6474:G6474"/>
    <mergeCell ref="E6475:G6475"/>
    <mergeCell ref="E6476:G6476"/>
    <mergeCell ref="E6477:G6477"/>
    <mergeCell ref="E6478:G6478"/>
    <mergeCell ref="E6479:G6479"/>
    <mergeCell ref="E6480:G6480"/>
    <mergeCell ref="E6481:G6481"/>
    <mergeCell ref="E6482:G6482"/>
    <mergeCell ref="E6483:G6483"/>
    <mergeCell ref="E6484:G6484"/>
    <mergeCell ref="E6485:G6485"/>
    <mergeCell ref="E6486:G6486"/>
    <mergeCell ref="E6487:G6487"/>
    <mergeCell ref="E6488:G6488"/>
    <mergeCell ref="E6489:G6489"/>
    <mergeCell ref="E6490:G6490"/>
    <mergeCell ref="E6525:G6525"/>
    <mergeCell ref="E6526:G6526"/>
    <mergeCell ref="E6461:G6461"/>
    <mergeCell ref="E6462:G6462"/>
    <mergeCell ref="E6463:G6463"/>
    <mergeCell ref="E6464:G6464"/>
    <mergeCell ref="E6465:G6465"/>
    <mergeCell ref="E6466:G6466"/>
    <mergeCell ref="E6467:G6467"/>
    <mergeCell ref="E6468:G6468"/>
    <mergeCell ref="E6469:G6469"/>
    <mergeCell ref="E6470:G6470"/>
    <mergeCell ref="E6471:G6471"/>
    <mergeCell ref="E6472:G6472"/>
    <mergeCell ref="E6473:G6473"/>
    <mergeCell ref="E6440:G6440"/>
    <mergeCell ref="E6441:G6441"/>
    <mergeCell ref="E6442:G6442"/>
    <mergeCell ref="E6443:G6443"/>
    <mergeCell ref="E6444:G6444"/>
    <mergeCell ref="E6445:G6445"/>
    <mergeCell ref="E6446:G6446"/>
    <mergeCell ref="E6447:G6447"/>
    <mergeCell ref="E6448:G6448"/>
    <mergeCell ref="E6449:G6449"/>
    <mergeCell ref="E6450:G6450"/>
    <mergeCell ref="E6451:G6451"/>
    <mergeCell ref="E6452:G6452"/>
    <mergeCell ref="E6453:G6453"/>
    <mergeCell ref="E6454:G6454"/>
    <mergeCell ref="E6455:G6455"/>
    <mergeCell ref="E6456:G6456"/>
    <mergeCell ref="E6491:G6491"/>
    <mergeCell ref="E6492:G6492"/>
    <mergeCell ref="E6493:G6493"/>
    <mergeCell ref="E6428:G6428"/>
    <mergeCell ref="E6429:G6429"/>
    <mergeCell ref="E6430:G6430"/>
    <mergeCell ref="E6431:G6431"/>
    <mergeCell ref="E6432:G6432"/>
    <mergeCell ref="E6433:G6433"/>
    <mergeCell ref="E6434:G6434"/>
    <mergeCell ref="E6435:G6435"/>
    <mergeCell ref="E6436:G6436"/>
    <mergeCell ref="E6437:G6437"/>
    <mergeCell ref="E6438:G6438"/>
    <mergeCell ref="E6439:G6439"/>
    <mergeCell ref="E6406:G6406"/>
    <mergeCell ref="E6407:G6407"/>
    <mergeCell ref="E6408:G6408"/>
    <mergeCell ref="E6409:G6409"/>
    <mergeCell ref="E6410:G6410"/>
    <mergeCell ref="E6411:G6411"/>
    <mergeCell ref="E6412:G6412"/>
    <mergeCell ref="E6413:G6413"/>
    <mergeCell ref="E6414:G6414"/>
    <mergeCell ref="E6415:G6415"/>
    <mergeCell ref="E6416:G6416"/>
    <mergeCell ref="E6417:G6417"/>
    <mergeCell ref="E6418:G6418"/>
    <mergeCell ref="E6419:G6419"/>
    <mergeCell ref="E6420:G6420"/>
    <mergeCell ref="E6421:G6421"/>
    <mergeCell ref="E6422:G6422"/>
    <mergeCell ref="E6457:G6457"/>
    <mergeCell ref="E6458:G6458"/>
    <mergeCell ref="E6459:G6459"/>
    <mergeCell ref="E6460:G6460"/>
    <mergeCell ref="E6395:G6395"/>
    <mergeCell ref="E6396:G6396"/>
    <mergeCell ref="E6397:G6397"/>
    <mergeCell ref="E6398:G6398"/>
    <mergeCell ref="E6399:G6399"/>
    <mergeCell ref="E6400:G6400"/>
    <mergeCell ref="E6401:G6401"/>
    <mergeCell ref="E6402:G6402"/>
    <mergeCell ref="E6403:G6403"/>
    <mergeCell ref="E6404:G6404"/>
    <mergeCell ref="E6405:G6405"/>
    <mergeCell ref="E6372:G6372"/>
    <mergeCell ref="E6373:G6373"/>
    <mergeCell ref="E6374:G6374"/>
    <mergeCell ref="E6375:G6375"/>
    <mergeCell ref="E6376:G6376"/>
    <mergeCell ref="E6377:G6377"/>
    <mergeCell ref="E6378:G6378"/>
    <mergeCell ref="E6379:G6379"/>
    <mergeCell ref="E6380:G6380"/>
    <mergeCell ref="E6381:G6381"/>
    <mergeCell ref="E6382:G6382"/>
    <mergeCell ref="E6383:G6383"/>
    <mergeCell ref="E6384:G6384"/>
    <mergeCell ref="E6385:G6385"/>
    <mergeCell ref="E6386:G6386"/>
    <mergeCell ref="E6387:G6387"/>
    <mergeCell ref="E6388:G6388"/>
    <mergeCell ref="E6423:G6423"/>
    <mergeCell ref="E6424:G6424"/>
    <mergeCell ref="E6425:G6425"/>
    <mergeCell ref="E6426:G6426"/>
    <mergeCell ref="E6427:G6427"/>
    <mergeCell ref="E6362:G6362"/>
    <mergeCell ref="E6363:G6363"/>
    <mergeCell ref="E6364:G6364"/>
    <mergeCell ref="E6365:G6365"/>
    <mergeCell ref="E6366:G6366"/>
    <mergeCell ref="E6367:G6367"/>
    <mergeCell ref="E6368:G6368"/>
    <mergeCell ref="E6369:G6369"/>
    <mergeCell ref="E6370:G6370"/>
    <mergeCell ref="E6371:G6371"/>
    <mergeCell ref="E6338:G6338"/>
    <mergeCell ref="E6339:G6339"/>
    <mergeCell ref="E6340:G6340"/>
    <mergeCell ref="E6341:G6341"/>
    <mergeCell ref="E6342:G6342"/>
    <mergeCell ref="E6343:G6343"/>
    <mergeCell ref="E6344:G6344"/>
    <mergeCell ref="E6345:G6345"/>
    <mergeCell ref="E6346:G6346"/>
    <mergeCell ref="E6347:G6347"/>
    <mergeCell ref="E6348:G6348"/>
    <mergeCell ref="E6349:G6349"/>
    <mergeCell ref="E6350:G6350"/>
    <mergeCell ref="E6351:G6351"/>
    <mergeCell ref="E6352:G6352"/>
    <mergeCell ref="E6353:G6353"/>
    <mergeCell ref="E6354:G6354"/>
    <mergeCell ref="E6389:G6389"/>
    <mergeCell ref="E6390:G6390"/>
    <mergeCell ref="E6391:G6391"/>
    <mergeCell ref="E6392:G6392"/>
    <mergeCell ref="E6393:G6393"/>
    <mergeCell ref="E6394:G6394"/>
    <mergeCell ref="E6329:G6329"/>
    <mergeCell ref="E6330:G6330"/>
    <mergeCell ref="E6331:G6331"/>
    <mergeCell ref="E6332:G6332"/>
    <mergeCell ref="E6333:G6333"/>
    <mergeCell ref="E6334:G6334"/>
    <mergeCell ref="E6335:G6335"/>
    <mergeCell ref="E6336:G6336"/>
    <mergeCell ref="E6337:G6337"/>
    <mergeCell ref="E6304:G6304"/>
    <mergeCell ref="E6305:G6305"/>
    <mergeCell ref="E6306:G6306"/>
    <mergeCell ref="E6307:G6307"/>
    <mergeCell ref="E6308:G6308"/>
    <mergeCell ref="E6309:G6309"/>
    <mergeCell ref="E6310:G6310"/>
    <mergeCell ref="E6311:G6311"/>
    <mergeCell ref="E6312:G6312"/>
    <mergeCell ref="E6313:G6313"/>
    <mergeCell ref="E6314:G6314"/>
    <mergeCell ref="E6315:G6315"/>
    <mergeCell ref="E6316:G6316"/>
    <mergeCell ref="E6317:G6317"/>
    <mergeCell ref="E6318:G6318"/>
    <mergeCell ref="E6319:G6319"/>
    <mergeCell ref="E6320:G6320"/>
    <mergeCell ref="E6355:G6355"/>
    <mergeCell ref="E6356:G6356"/>
    <mergeCell ref="E6357:G6357"/>
    <mergeCell ref="E6358:G6358"/>
    <mergeCell ref="E6359:G6359"/>
    <mergeCell ref="E6360:G6360"/>
    <mergeCell ref="E6361:G6361"/>
    <mergeCell ref="E6296:G6296"/>
    <mergeCell ref="E6297:G6297"/>
    <mergeCell ref="E6298:G6298"/>
    <mergeCell ref="E6299:G6299"/>
    <mergeCell ref="E6300:G6300"/>
    <mergeCell ref="E6301:G6301"/>
    <mergeCell ref="E6302:G6302"/>
    <mergeCell ref="E6303:G6303"/>
    <mergeCell ref="E6270:G6270"/>
    <mergeCell ref="E6271:G6271"/>
    <mergeCell ref="E6272:G6272"/>
    <mergeCell ref="E6273:G6273"/>
    <mergeCell ref="E6274:G6274"/>
    <mergeCell ref="E6275:G6275"/>
    <mergeCell ref="E6276:G6276"/>
    <mergeCell ref="E6277:G6277"/>
    <mergeCell ref="E6278:G6278"/>
    <mergeCell ref="E6279:G6279"/>
    <mergeCell ref="E6280:G6280"/>
    <mergeCell ref="E6281:G6281"/>
    <mergeCell ref="E6282:G6282"/>
    <mergeCell ref="E6283:G6283"/>
    <mergeCell ref="E6284:G6284"/>
    <mergeCell ref="E6285:G6285"/>
    <mergeCell ref="E6286:G6286"/>
    <mergeCell ref="E6321:G6321"/>
    <mergeCell ref="E6322:G6322"/>
    <mergeCell ref="E6323:G6323"/>
    <mergeCell ref="E6324:G6324"/>
    <mergeCell ref="E6325:G6325"/>
    <mergeCell ref="E6326:G6326"/>
    <mergeCell ref="E6327:G6327"/>
    <mergeCell ref="E6328:G6328"/>
    <mergeCell ref="E6263:G6263"/>
    <mergeCell ref="E6264:G6264"/>
    <mergeCell ref="E6265:G6265"/>
    <mergeCell ref="E6266:G6266"/>
    <mergeCell ref="E6267:G6267"/>
    <mergeCell ref="E6268:G6268"/>
    <mergeCell ref="E6269:G6269"/>
    <mergeCell ref="E6236:G6236"/>
    <mergeCell ref="E6237:G6237"/>
    <mergeCell ref="E6238:G6238"/>
    <mergeCell ref="E6239:G6239"/>
    <mergeCell ref="E6240:G6240"/>
    <mergeCell ref="E6241:G6241"/>
    <mergeCell ref="E6242:G6242"/>
    <mergeCell ref="E6243:G6243"/>
    <mergeCell ref="E6244:G6244"/>
    <mergeCell ref="E6245:G6245"/>
    <mergeCell ref="E6246:G6246"/>
    <mergeCell ref="E6247:G6247"/>
    <mergeCell ref="E6248:G6248"/>
    <mergeCell ref="E6249:G6249"/>
    <mergeCell ref="E6250:G6250"/>
    <mergeCell ref="E6251:G6251"/>
    <mergeCell ref="E6252:G6252"/>
    <mergeCell ref="E6287:G6287"/>
    <mergeCell ref="E6288:G6288"/>
    <mergeCell ref="E6289:G6289"/>
    <mergeCell ref="E6290:G6290"/>
    <mergeCell ref="E6291:G6291"/>
    <mergeCell ref="E6292:G6292"/>
    <mergeCell ref="E6293:G6293"/>
    <mergeCell ref="E6294:G6294"/>
    <mergeCell ref="E6295:G6295"/>
    <mergeCell ref="E6230:G6230"/>
    <mergeCell ref="E6231:G6231"/>
    <mergeCell ref="E6232:G6232"/>
    <mergeCell ref="E6233:G6233"/>
    <mergeCell ref="E6234:G6234"/>
    <mergeCell ref="E6235:G6235"/>
    <mergeCell ref="E6202:G6202"/>
    <mergeCell ref="E6203:G6203"/>
    <mergeCell ref="E6204:G6204"/>
    <mergeCell ref="E6205:G6205"/>
    <mergeCell ref="E6206:G6206"/>
    <mergeCell ref="E6207:G6207"/>
    <mergeCell ref="E6208:G6208"/>
    <mergeCell ref="E6209:G6209"/>
    <mergeCell ref="E6210:G6210"/>
    <mergeCell ref="E6211:G6211"/>
    <mergeCell ref="E6212:G6212"/>
    <mergeCell ref="E6213:G6213"/>
    <mergeCell ref="E6214:G6214"/>
    <mergeCell ref="E6215:G6215"/>
    <mergeCell ref="E6216:G6216"/>
    <mergeCell ref="E6217:G6217"/>
    <mergeCell ref="E6218:G6218"/>
    <mergeCell ref="E6253:G6253"/>
    <mergeCell ref="E6254:G6254"/>
    <mergeCell ref="E6255:G6255"/>
    <mergeCell ref="E6256:G6256"/>
    <mergeCell ref="E6257:G6257"/>
    <mergeCell ref="E6258:G6258"/>
    <mergeCell ref="E6259:G6259"/>
    <mergeCell ref="E6260:G6260"/>
    <mergeCell ref="E6261:G6261"/>
    <mergeCell ref="E6262:G6262"/>
    <mergeCell ref="E6197:G6197"/>
    <mergeCell ref="E6198:G6198"/>
    <mergeCell ref="E6199:G6199"/>
    <mergeCell ref="E6200:G6200"/>
    <mergeCell ref="E6201:G6201"/>
    <mergeCell ref="E6168:G6168"/>
    <mergeCell ref="E6169:G6169"/>
    <mergeCell ref="E6170:G6170"/>
    <mergeCell ref="E6171:G6171"/>
    <mergeCell ref="E6172:G6172"/>
    <mergeCell ref="E6173:G6173"/>
    <mergeCell ref="E6174:G6174"/>
    <mergeCell ref="E6175:G6175"/>
    <mergeCell ref="E6176:G6176"/>
    <mergeCell ref="E6177:G6177"/>
    <mergeCell ref="E6178:G6178"/>
    <mergeCell ref="E6179:G6179"/>
    <mergeCell ref="E6180:G6180"/>
    <mergeCell ref="E6181:G6181"/>
    <mergeCell ref="E6182:G6182"/>
    <mergeCell ref="E6183:G6183"/>
    <mergeCell ref="E6184:G6184"/>
    <mergeCell ref="E6219:G6219"/>
    <mergeCell ref="E6220:G6220"/>
    <mergeCell ref="E6221:G6221"/>
    <mergeCell ref="E6222:G6222"/>
    <mergeCell ref="E6223:G6223"/>
    <mergeCell ref="E6224:G6224"/>
    <mergeCell ref="E6225:G6225"/>
    <mergeCell ref="E6226:G6226"/>
    <mergeCell ref="E6227:G6227"/>
    <mergeCell ref="E6228:G6228"/>
    <mergeCell ref="E6229:G6229"/>
    <mergeCell ref="E6164:G6164"/>
    <mergeCell ref="E6165:G6165"/>
    <mergeCell ref="E6166:G6166"/>
    <mergeCell ref="E6167:G6167"/>
    <mergeCell ref="E6134:G6134"/>
    <mergeCell ref="E6135:G6135"/>
    <mergeCell ref="E6136:G6136"/>
    <mergeCell ref="E6137:G6137"/>
    <mergeCell ref="E6138:G6138"/>
    <mergeCell ref="E6139:G6139"/>
    <mergeCell ref="E6140:G6140"/>
    <mergeCell ref="E6141:G6141"/>
    <mergeCell ref="E6142:G6142"/>
    <mergeCell ref="E6143:G6143"/>
    <mergeCell ref="E6144:G6144"/>
    <mergeCell ref="E6145:G6145"/>
    <mergeCell ref="E6146:G6146"/>
    <mergeCell ref="E6147:G6147"/>
    <mergeCell ref="E6148:G6148"/>
    <mergeCell ref="E6149:G6149"/>
    <mergeCell ref="E6150:G6150"/>
    <mergeCell ref="E6185:G6185"/>
    <mergeCell ref="E6186:G6186"/>
    <mergeCell ref="E6187:G6187"/>
    <mergeCell ref="E6188:G6188"/>
    <mergeCell ref="E6189:G6189"/>
    <mergeCell ref="E6190:G6190"/>
    <mergeCell ref="E6191:G6191"/>
    <mergeCell ref="E6192:G6192"/>
    <mergeCell ref="E6193:G6193"/>
    <mergeCell ref="E6194:G6194"/>
    <mergeCell ref="E6195:G6195"/>
    <mergeCell ref="E6196:G6196"/>
    <mergeCell ref="E6131:G6131"/>
    <mergeCell ref="E6132:G6132"/>
    <mergeCell ref="E6133:G6133"/>
    <mergeCell ref="E6100:G6100"/>
    <mergeCell ref="E6101:G6101"/>
    <mergeCell ref="E6102:G6102"/>
    <mergeCell ref="E6103:G6103"/>
    <mergeCell ref="E6104:G6104"/>
    <mergeCell ref="E6105:G6105"/>
    <mergeCell ref="E6106:G6106"/>
    <mergeCell ref="E6107:G6107"/>
    <mergeCell ref="E6108:G6108"/>
    <mergeCell ref="E6109:G6109"/>
    <mergeCell ref="E6110:G6110"/>
    <mergeCell ref="E6111:G6111"/>
    <mergeCell ref="E6112:G6112"/>
    <mergeCell ref="E6113:G6113"/>
    <mergeCell ref="E6114:G6114"/>
    <mergeCell ref="E6115:G6115"/>
    <mergeCell ref="E6116:G6116"/>
    <mergeCell ref="E6151:G6151"/>
    <mergeCell ref="E6152:G6152"/>
    <mergeCell ref="E6153:G6153"/>
    <mergeCell ref="E6154:G6154"/>
    <mergeCell ref="E6155:G6155"/>
    <mergeCell ref="E6156:G6156"/>
    <mergeCell ref="E6157:G6157"/>
    <mergeCell ref="E6158:G6158"/>
    <mergeCell ref="E6159:G6159"/>
    <mergeCell ref="E6160:G6160"/>
    <mergeCell ref="E6161:G6161"/>
    <mergeCell ref="E6162:G6162"/>
    <mergeCell ref="E6163:G6163"/>
    <mergeCell ref="E6098:G6098"/>
    <mergeCell ref="E6099:G6099"/>
    <mergeCell ref="E6066:G6066"/>
    <mergeCell ref="E6067:G6067"/>
    <mergeCell ref="E6068:G6068"/>
    <mergeCell ref="E6069:G6069"/>
    <mergeCell ref="E6070:G6070"/>
    <mergeCell ref="E6071:G6071"/>
    <mergeCell ref="E6072:G6072"/>
    <mergeCell ref="E6073:G6073"/>
    <mergeCell ref="E6074:G6074"/>
    <mergeCell ref="E6075:G6075"/>
    <mergeCell ref="E6076:G6076"/>
    <mergeCell ref="E6077:G6077"/>
    <mergeCell ref="E6078:G6078"/>
    <mergeCell ref="E6079:G6079"/>
    <mergeCell ref="E6080:G6080"/>
    <mergeCell ref="E6081:G6081"/>
    <mergeCell ref="E6082:G6082"/>
    <mergeCell ref="E6117:G6117"/>
    <mergeCell ref="E6118:G6118"/>
    <mergeCell ref="E6119:G6119"/>
    <mergeCell ref="E6120:G6120"/>
    <mergeCell ref="E6121:G6121"/>
    <mergeCell ref="E6122:G6122"/>
    <mergeCell ref="E6123:G6123"/>
    <mergeCell ref="E6124:G6124"/>
    <mergeCell ref="E6125:G6125"/>
    <mergeCell ref="E6126:G6126"/>
    <mergeCell ref="E6127:G6127"/>
    <mergeCell ref="E6128:G6128"/>
    <mergeCell ref="E6129:G6129"/>
    <mergeCell ref="E6130:G6130"/>
    <mergeCell ref="E6049:G6049"/>
    <mergeCell ref="E6050:G6050"/>
    <mergeCell ref="E6051:G6051"/>
    <mergeCell ref="E6052:G6052"/>
    <mergeCell ref="E6053:G6053"/>
    <mergeCell ref="E6054:G6054"/>
    <mergeCell ref="E6055:G6055"/>
    <mergeCell ref="E6056:G6056"/>
    <mergeCell ref="E6057:G6057"/>
    <mergeCell ref="E6058:G6058"/>
    <mergeCell ref="E6059:G6059"/>
    <mergeCell ref="E6060:G6060"/>
    <mergeCell ref="E6061:G6061"/>
    <mergeCell ref="E6062:G6062"/>
    <mergeCell ref="E6063:G6063"/>
    <mergeCell ref="E6064:G6064"/>
    <mergeCell ref="E6065:G6065"/>
    <mergeCell ref="C6018:C7018"/>
    <mergeCell ref="D6018:G6018"/>
    <mergeCell ref="E6019:G6019"/>
    <mergeCell ref="E6020:G6020"/>
    <mergeCell ref="E6021:G6021"/>
    <mergeCell ref="E6022:G6022"/>
    <mergeCell ref="E6023:G6023"/>
    <mergeCell ref="E6024:G6024"/>
    <mergeCell ref="E6025:G6025"/>
    <mergeCell ref="E6026:G6026"/>
    <mergeCell ref="E6027:G6027"/>
    <mergeCell ref="E6028:G6028"/>
    <mergeCell ref="E6029:G6029"/>
    <mergeCell ref="E6030:G6030"/>
    <mergeCell ref="E6031:G6031"/>
    <mergeCell ref="E6032:G6032"/>
    <mergeCell ref="E6033:G6033"/>
    <mergeCell ref="E6034:G6034"/>
    <mergeCell ref="E6035:G6035"/>
    <mergeCell ref="E6036:G6036"/>
    <mergeCell ref="E6037:G6037"/>
    <mergeCell ref="E6038:G6038"/>
    <mergeCell ref="E6039:G6039"/>
    <mergeCell ref="E6040:G6040"/>
    <mergeCell ref="E6041:G6041"/>
    <mergeCell ref="E6042:G6042"/>
    <mergeCell ref="E6043:G6043"/>
    <mergeCell ref="E6044:G6044"/>
    <mergeCell ref="E6045:G6045"/>
    <mergeCell ref="E6046:G6046"/>
    <mergeCell ref="E6047:G6047"/>
    <mergeCell ref="E6048:G6048"/>
    <mergeCell ref="E6083:G6083"/>
    <mergeCell ref="E6084:G6084"/>
    <mergeCell ref="E6085:G6085"/>
    <mergeCell ref="E6086:G6086"/>
    <mergeCell ref="E6087:G6087"/>
    <mergeCell ref="E6088:G6088"/>
    <mergeCell ref="E6089:G6089"/>
    <mergeCell ref="E6090:G6090"/>
    <mergeCell ref="E6091:G6091"/>
    <mergeCell ref="E6092:G6092"/>
    <mergeCell ref="E6093:G6093"/>
    <mergeCell ref="E6094:G6094"/>
    <mergeCell ref="E6095:G6095"/>
    <mergeCell ref="E6096:G6096"/>
    <mergeCell ref="E6097:G6097"/>
    <mergeCell ref="E6017:G6017"/>
    <mergeCell ref="E6000:G6000"/>
    <mergeCell ref="E6001:G6001"/>
    <mergeCell ref="E6002:G6002"/>
    <mergeCell ref="E6003:G6003"/>
    <mergeCell ref="E6004:G6004"/>
    <mergeCell ref="E6005:G6005"/>
    <mergeCell ref="E6006:G6006"/>
    <mergeCell ref="E6007:G6007"/>
    <mergeCell ref="E6008:G6008"/>
    <mergeCell ref="E6009:G6009"/>
    <mergeCell ref="E6010:G6010"/>
    <mergeCell ref="E6011:G6011"/>
    <mergeCell ref="E6012:G6012"/>
    <mergeCell ref="E6013:G6013"/>
    <mergeCell ref="E6014:G6014"/>
    <mergeCell ref="E6015:G6015"/>
    <mergeCell ref="E6016:G6016"/>
    <mergeCell ref="E5983:G5983"/>
    <mergeCell ref="E5984:G5984"/>
    <mergeCell ref="E5985:G5985"/>
    <mergeCell ref="E5986:G5986"/>
    <mergeCell ref="E5987:G5987"/>
    <mergeCell ref="E5988:G5988"/>
    <mergeCell ref="E5989:G5989"/>
    <mergeCell ref="E5990:G5990"/>
    <mergeCell ref="E5991:G5991"/>
    <mergeCell ref="E5992:G5992"/>
    <mergeCell ref="E5993:G5993"/>
    <mergeCell ref="E5994:G5994"/>
    <mergeCell ref="E5995:G5995"/>
    <mergeCell ref="E5996:G5996"/>
    <mergeCell ref="E5997:G5997"/>
    <mergeCell ref="E5998:G5998"/>
    <mergeCell ref="E5999:G5999"/>
    <mergeCell ref="E5966:G5966"/>
    <mergeCell ref="E5967:G5967"/>
    <mergeCell ref="E5968:G5968"/>
    <mergeCell ref="E5969:G5969"/>
    <mergeCell ref="E5970:G5970"/>
    <mergeCell ref="E5971:G5971"/>
    <mergeCell ref="E5972:G5972"/>
    <mergeCell ref="E5973:G5973"/>
    <mergeCell ref="E5974:G5974"/>
    <mergeCell ref="E5975:G5975"/>
    <mergeCell ref="E5976:G5976"/>
    <mergeCell ref="E5977:G5977"/>
    <mergeCell ref="E5978:G5978"/>
    <mergeCell ref="E5979:G5979"/>
    <mergeCell ref="E5980:G5980"/>
    <mergeCell ref="E5981:G5981"/>
    <mergeCell ref="E5982:G5982"/>
    <mergeCell ref="E5949:G5949"/>
    <mergeCell ref="E5950:G5950"/>
    <mergeCell ref="E5951:G5951"/>
    <mergeCell ref="E5952:G5952"/>
    <mergeCell ref="E5953:G5953"/>
    <mergeCell ref="E5954:G5954"/>
    <mergeCell ref="E5955:G5955"/>
    <mergeCell ref="E5956:G5956"/>
    <mergeCell ref="E5957:G5957"/>
    <mergeCell ref="E5958:G5958"/>
    <mergeCell ref="E5959:G5959"/>
    <mergeCell ref="E5960:G5960"/>
    <mergeCell ref="E5961:G5961"/>
    <mergeCell ref="E5962:G5962"/>
    <mergeCell ref="E5963:G5963"/>
    <mergeCell ref="E5964:G5964"/>
    <mergeCell ref="E5965:G5965"/>
    <mergeCell ref="E5932:G5932"/>
    <mergeCell ref="E5933:G5933"/>
    <mergeCell ref="E5934:G5934"/>
    <mergeCell ref="E5935:G5935"/>
    <mergeCell ref="E5936:G5936"/>
    <mergeCell ref="E5937:G5937"/>
    <mergeCell ref="E5938:G5938"/>
    <mergeCell ref="E5939:G5939"/>
    <mergeCell ref="E5940:G5940"/>
    <mergeCell ref="E5941:G5941"/>
    <mergeCell ref="E5942:G5942"/>
    <mergeCell ref="E5943:G5943"/>
    <mergeCell ref="E5944:G5944"/>
    <mergeCell ref="E5945:G5945"/>
    <mergeCell ref="E5946:G5946"/>
    <mergeCell ref="E5947:G5947"/>
    <mergeCell ref="E5948:G5948"/>
    <mergeCell ref="E5915:G5915"/>
    <mergeCell ref="E5916:G5916"/>
    <mergeCell ref="E5917:G5917"/>
    <mergeCell ref="E5918:G5918"/>
    <mergeCell ref="E5919:G5919"/>
    <mergeCell ref="E5920:G5920"/>
    <mergeCell ref="E5921:G5921"/>
    <mergeCell ref="E5922:G5922"/>
    <mergeCell ref="E5923:G5923"/>
    <mergeCell ref="E5924:G5924"/>
    <mergeCell ref="E5925:G5925"/>
    <mergeCell ref="E5926:G5926"/>
    <mergeCell ref="E5927:G5927"/>
    <mergeCell ref="E5928:G5928"/>
    <mergeCell ref="E5929:G5929"/>
    <mergeCell ref="E5930:G5930"/>
    <mergeCell ref="E5931:G5931"/>
    <mergeCell ref="E5898:G5898"/>
    <mergeCell ref="E5899:G5899"/>
    <mergeCell ref="E5900:G5900"/>
    <mergeCell ref="E5901:G5901"/>
    <mergeCell ref="E5902:G5902"/>
    <mergeCell ref="E5903:G5903"/>
    <mergeCell ref="E5904:G5904"/>
    <mergeCell ref="E5905:G5905"/>
    <mergeCell ref="E5906:G5906"/>
    <mergeCell ref="E5907:G5907"/>
    <mergeCell ref="E5908:G5908"/>
    <mergeCell ref="E5909:G5909"/>
    <mergeCell ref="E5910:G5910"/>
    <mergeCell ref="E5911:G5911"/>
    <mergeCell ref="E5912:G5912"/>
    <mergeCell ref="E5913:G5913"/>
    <mergeCell ref="E5914:G5914"/>
    <mergeCell ref="E5881:G5881"/>
    <mergeCell ref="E5882:G5882"/>
    <mergeCell ref="E5883:G5883"/>
    <mergeCell ref="E5884:G5884"/>
    <mergeCell ref="E5885:G5885"/>
    <mergeCell ref="E5886:G5886"/>
    <mergeCell ref="E5887:G5887"/>
    <mergeCell ref="E5888:G5888"/>
    <mergeCell ref="E5889:G5889"/>
    <mergeCell ref="E5890:G5890"/>
    <mergeCell ref="E5891:G5891"/>
    <mergeCell ref="E5892:G5892"/>
    <mergeCell ref="E5893:G5893"/>
    <mergeCell ref="E5894:G5894"/>
    <mergeCell ref="E5895:G5895"/>
    <mergeCell ref="E5896:G5896"/>
    <mergeCell ref="E5897:G5897"/>
    <mergeCell ref="E5864:G5864"/>
    <mergeCell ref="E5865:G5865"/>
    <mergeCell ref="E5866:G5866"/>
    <mergeCell ref="E5867:G5867"/>
    <mergeCell ref="E5868:G5868"/>
    <mergeCell ref="E5869:G5869"/>
    <mergeCell ref="E5870:G5870"/>
    <mergeCell ref="E5871:G5871"/>
    <mergeCell ref="E5872:G5872"/>
    <mergeCell ref="E5873:G5873"/>
    <mergeCell ref="E5874:G5874"/>
    <mergeCell ref="E5875:G5875"/>
    <mergeCell ref="E5876:G5876"/>
    <mergeCell ref="E5877:G5877"/>
    <mergeCell ref="E5878:G5878"/>
    <mergeCell ref="E5879:G5879"/>
    <mergeCell ref="E5880:G5880"/>
    <mergeCell ref="E5847:G5847"/>
    <mergeCell ref="E5848:G5848"/>
    <mergeCell ref="E5849:G5849"/>
    <mergeCell ref="E5850:G5850"/>
    <mergeCell ref="E5851:G5851"/>
    <mergeCell ref="E5852:G5852"/>
    <mergeCell ref="E5853:G5853"/>
    <mergeCell ref="E5854:G5854"/>
    <mergeCell ref="E5855:G5855"/>
    <mergeCell ref="E5856:G5856"/>
    <mergeCell ref="E5857:G5857"/>
    <mergeCell ref="E5858:G5858"/>
    <mergeCell ref="E5859:G5859"/>
    <mergeCell ref="E5860:G5860"/>
    <mergeCell ref="E5861:G5861"/>
    <mergeCell ref="E5862:G5862"/>
    <mergeCell ref="E5863:G5863"/>
    <mergeCell ref="E5830:G5830"/>
    <mergeCell ref="E5831:G5831"/>
    <mergeCell ref="E5832:G5832"/>
    <mergeCell ref="E5833:G5833"/>
    <mergeCell ref="E5834:G5834"/>
    <mergeCell ref="E5835:G5835"/>
    <mergeCell ref="E5836:G5836"/>
    <mergeCell ref="E5837:G5837"/>
    <mergeCell ref="E5838:G5838"/>
    <mergeCell ref="E5839:G5839"/>
    <mergeCell ref="E5840:G5840"/>
    <mergeCell ref="E5841:G5841"/>
    <mergeCell ref="E5842:G5842"/>
    <mergeCell ref="E5843:G5843"/>
    <mergeCell ref="E5844:G5844"/>
    <mergeCell ref="E5845:G5845"/>
    <mergeCell ref="E5846:G5846"/>
    <mergeCell ref="E5813:G5813"/>
    <mergeCell ref="E5814:G5814"/>
    <mergeCell ref="E5815:G5815"/>
    <mergeCell ref="E5816:G5816"/>
    <mergeCell ref="E5817:G5817"/>
    <mergeCell ref="E5818:G5818"/>
    <mergeCell ref="E5819:G5819"/>
    <mergeCell ref="E5820:G5820"/>
    <mergeCell ref="E5821:G5821"/>
    <mergeCell ref="E5822:G5822"/>
    <mergeCell ref="E5823:G5823"/>
    <mergeCell ref="E5824:G5824"/>
    <mergeCell ref="E5825:G5825"/>
    <mergeCell ref="E5826:G5826"/>
    <mergeCell ref="E5827:G5827"/>
    <mergeCell ref="E5828:G5828"/>
    <mergeCell ref="E5829:G5829"/>
    <mergeCell ref="E5796:G5796"/>
    <mergeCell ref="E5797:G5797"/>
    <mergeCell ref="E5798:G5798"/>
    <mergeCell ref="E5799:G5799"/>
    <mergeCell ref="E5800:G5800"/>
    <mergeCell ref="E5801:G5801"/>
    <mergeCell ref="E5802:G5802"/>
    <mergeCell ref="E5803:G5803"/>
    <mergeCell ref="E5804:G5804"/>
    <mergeCell ref="E5805:G5805"/>
    <mergeCell ref="E5806:G5806"/>
    <mergeCell ref="E5807:G5807"/>
    <mergeCell ref="E5808:G5808"/>
    <mergeCell ref="E5809:G5809"/>
    <mergeCell ref="E5810:G5810"/>
    <mergeCell ref="E5811:G5811"/>
    <mergeCell ref="E5812:G5812"/>
    <mergeCell ref="E5779:G5779"/>
    <mergeCell ref="E5780:G5780"/>
    <mergeCell ref="E5781:G5781"/>
    <mergeCell ref="E5782:G5782"/>
    <mergeCell ref="E5783:G5783"/>
    <mergeCell ref="E5784:G5784"/>
    <mergeCell ref="E5785:G5785"/>
    <mergeCell ref="E5786:G5786"/>
    <mergeCell ref="E5787:G5787"/>
    <mergeCell ref="E5788:G5788"/>
    <mergeCell ref="E5789:G5789"/>
    <mergeCell ref="E5790:G5790"/>
    <mergeCell ref="E5791:G5791"/>
    <mergeCell ref="E5792:G5792"/>
    <mergeCell ref="E5793:G5793"/>
    <mergeCell ref="E5794:G5794"/>
    <mergeCell ref="E5795:G5795"/>
    <mergeCell ref="E5762:G5762"/>
    <mergeCell ref="E5763:G5763"/>
    <mergeCell ref="E5764:G5764"/>
    <mergeCell ref="E5765:G5765"/>
    <mergeCell ref="E5766:G5766"/>
    <mergeCell ref="E5767:G5767"/>
    <mergeCell ref="E5768:G5768"/>
    <mergeCell ref="E5769:G5769"/>
    <mergeCell ref="E5770:G5770"/>
    <mergeCell ref="E5771:G5771"/>
    <mergeCell ref="E5772:G5772"/>
    <mergeCell ref="E5773:G5773"/>
    <mergeCell ref="E5774:G5774"/>
    <mergeCell ref="E5775:G5775"/>
    <mergeCell ref="E5776:G5776"/>
    <mergeCell ref="E5777:G5777"/>
    <mergeCell ref="E5778:G5778"/>
    <mergeCell ref="E5745:G5745"/>
    <mergeCell ref="E5746:G5746"/>
    <mergeCell ref="E5747:G5747"/>
    <mergeCell ref="E5748:G5748"/>
    <mergeCell ref="E5749:G5749"/>
    <mergeCell ref="E5750:G5750"/>
    <mergeCell ref="E5751:G5751"/>
    <mergeCell ref="E5752:G5752"/>
    <mergeCell ref="E5753:G5753"/>
    <mergeCell ref="E5754:G5754"/>
    <mergeCell ref="E5755:G5755"/>
    <mergeCell ref="E5756:G5756"/>
    <mergeCell ref="E5757:G5757"/>
    <mergeCell ref="E5758:G5758"/>
    <mergeCell ref="E5759:G5759"/>
    <mergeCell ref="E5760:G5760"/>
    <mergeCell ref="E5761:G5761"/>
    <mergeCell ref="E5728:G5728"/>
    <mergeCell ref="E5729:G5729"/>
    <mergeCell ref="E5730:G5730"/>
    <mergeCell ref="E5731:G5731"/>
    <mergeCell ref="E5732:G5732"/>
    <mergeCell ref="E5733:G5733"/>
    <mergeCell ref="E5734:G5734"/>
    <mergeCell ref="E5735:G5735"/>
    <mergeCell ref="E5736:G5736"/>
    <mergeCell ref="E5737:G5737"/>
    <mergeCell ref="E5738:G5738"/>
    <mergeCell ref="E5739:G5739"/>
    <mergeCell ref="E5740:G5740"/>
    <mergeCell ref="E5741:G5741"/>
    <mergeCell ref="E5742:G5742"/>
    <mergeCell ref="E5743:G5743"/>
    <mergeCell ref="E5744:G5744"/>
    <mergeCell ref="E5711:G5711"/>
    <mergeCell ref="E5712:G5712"/>
    <mergeCell ref="E5713:G5713"/>
    <mergeCell ref="E5714:G5714"/>
    <mergeCell ref="E5715:G5715"/>
    <mergeCell ref="E5716:G5716"/>
    <mergeCell ref="E5717:G5717"/>
    <mergeCell ref="E5718:G5718"/>
    <mergeCell ref="E5719:G5719"/>
    <mergeCell ref="E5720:G5720"/>
    <mergeCell ref="E5721:G5721"/>
    <mergeCell ref="E5722:G5722"/>
    <mergeCell ref="E5723:G5723"/>
    <mergeCell ref="E5724:G5724"/>
    <mergeCell ref="E5725:G5725"/>
    <mergeCell ref="E5726:G5726"/>
    <mergeCell ref="E5727:G5727"/>
    <mergeCell ref="E5694:G5694"/>
    <mergeCell ref="E5695:G5695"/>
    <mergeCell ref="E5696:G5696"/>
    <mergeCell ref="E5697:G5697"/>
    <mergeCell ref="E5698:G5698"/>
    <mergeCell ref="E5699:G5699"/>
    <mergeCell ref="E5700:G5700"/>
    <mergeCell ref="E5701:G5701"/>
    <mergeCell ref="E5702:G5702"/>
    <mergeCell ref="E5703:G5703"/>
    <mergeCell ref="E5704:G5704"/>
    <mergeCell ref="E5705:G5705"/>
    <mergeCell ref="E5706:G5706"/>
    <mergeCell ref="E5707:G5707"/>
    <mergeCell ref="E5708:G5708"/>
    <mergeCell ref="E5709:G5709"/>
    <mergeCell ref="E5710:G5710"/>
    <mergeCell ref="E5677:G5677"/>
    <mergeCell ref="E5678:G5678"/>
    <mergeCell ref="E5679:G5679"/>
    <mergeCell ref="E5680:G5680"/>
    <mergeCell ref="E5681:G5681"/>
    <mergeCell ref="E5682:G5682"/>
    <mergeCell ref="E5683:G5683"/>
    <mergeCell ref="E5684:G5684"/>
    <mergeCell ref="E5685:G5685"/>
    <mergeCell ref="E5686:G5686"/>
    <mergeCell ref="E5687:G5687"/>
    <mergeCell ref="E5688:G5688"/>
    <mergeCell ref="E5689:G5689"/>
    <mergeCell ref="E5690:G5690"/>
    <mergeCell ref="E5691:G5691"/>
    <mergeCell ref="E5692:G5692"/>
    <mergeCell ref="E5693:G5693"/>
    <mergeCell ref="E5660:G5660"/>
    <mergeCell ref="E5661:G5661"/>
    <mergeCell ref="E5662:G5662"/>
    <mergeCell ref="E5663:G5663"/>
    <mergeCell ref="E5664:G5664"/>
    <mergeCell ref="E5665:G5665"/>
    <mergeCell ref="E5666:G5666"/>
    <mergeCell ref="E5667:G5667"/>
    <mergeCell ref="E5668:G5668"/>
    <mergeCell ref="E5669:G5669"/>
    <mergeCell ref="E5670:G5670"/>
    <mergeCell ref="E5671:G5671"/>
    <mergeCell ref="E5672:G5672"/>
    <mergeCell ref="E5673:G5673"/>
    <mergeCell ref="E5674:G5674"/>
    <mergeCell ref="E5675:G5675"/>
    <mergeCell ref="E5676:G5676"/>
    <mergeCell ref="E5643:G5643"/>
    <mergeCell ref="E5644:G5644"/>
    <mergeCell ref="E5645:G5645"/>
    <mergeCell ref="E5646:G5646"/>
    <mergeCell ref="E5647:G5647"/>
    <mergeCell ref="E5648:G5648"/>
    <mergeCell ref="E5649:G5649"/>
    <mergeCell ref="E5650:G5650"/>
    <mergeCell ref="E5651:G5651"/>
    <mergeCell ref="E5652:G5652"/>
    <mergeCell ref="E5653:G5653"/>
    <mergeCell ref="E5654:G5654"/>
    <mergeCell ref="E5655:G5655"/>
    <mergeCell ref="E5656:G5656"/>
    <mergeCell ref="E5657:G5657"/>
    <mergeCell ref="E5658:G5658"/>
    <mergeCell ref="E5659:G5659"/>
    <mergeCell ref="E5626:G5626"/>
    <mergeCell ref="E5627:G5627"/>
    <mergeCell ref="E5628:G5628"/>
    <mergeCell ref="E5629:G5629"/>
    <mergeCell ref="E5630:G5630"/>
    <mergeCell ref="E5631:G5631"/>
    <mergeCell ref="E5632:G5632"/>
    <mergeCell ref="E5633:G5633"/>
    <mergeCell ref="E5634:G5634"/>
    <mergeCell ref="E5635:G5635"/>
    <mergeCell ref="E5636:G5636"/>
    <mergeCell ref="E5637:G5637"/>
    <mergeCell ref="E5638:G5638"/>
    <mergeCell ref="E5639:G5639"/>
    <mergeCell ref="E5640:G5640"/>
    <mergeCell ref="E5641:G5641"/>
    <mergeCell ref="E5642:G5642"/>
    <mergeCell ref="E5609:G5609"/>
    <mergeCell ref="E5610:G5610"/>
    <mergeCell ref="E5611:G5611"/>
    <mergeCell ref="E5612:G5612"/>
    <mergeCell ref="E5613:G5613"/>
    <mergeCell ref="E5614:G5614"/>
    <mergeCell ref="E5615:G5615"/>
    <mergeCell ref="E5616:G5616"/>
    <mergeCell ref="E5617:G5617"/>
    <mergeCell ref="E5618:G5618"/>
    <mergeCell ref="E5619:G5619"/>
    <mergeCell ref="E5620:G5620"/>
    <mergeCell ref="E5621:G5621"/>
    <mergeCell ref="E5622:G5622"/>
    <mergeCell ref="E5623:G5623"/>
    <mergeCell ref="E5624:G5624"/>
    <mergeCell ref="E5625:G5625"/>
    <mergeCell ref="E5592:G5592"/>
    <mergeCell ref="E5593:G5593"/>
    <mergeCell ref="E5594:G5594"/>
    <mergeCell ref="E5595:G5595"/>
    <mergeCell ref="E5596:G5596"/>
    <mergeCell ref="E5597:G5597"/>
    <mergeCell ref="E5598:G5598"/>
    <mergeCell ref="E5599:G5599"/>
    <mergeCell ref="E5600:G5600"/>
    <mergeCell ref="E5601:G5601"/>
    <mergeCell ref="E5602:G5602"/>
    <mergeCell ref="E5603:G5603"/>
    <mergeCell ref="E5604:G5604"/>
    <mergeCell ref="E5605:G5605"/>
    <mergeCell ref="E5606:G5606"/>
    <mergeCell ref="E5607:G5607"/>
    <mergeCell ref="E5608:G5608"/>
    <mergeCell ref="E5575:G5575"/>
    <mergeCell ref="E5576:G5576"/>
    <mergeCell ref="E5577:G5577"/>
    <mergeCell ref="E5578:G5578"/>
    <mergeCell ref="E5579:G5579"/>
    <mergeCell ref="E5580:G5580"/>
    <mergeCell ref="E5581:G5581"/>
    <mergeCell ref="E5582:G5582"/>
    <mergeCell ref="E5583:G5583"/>
    <mergeCell ref="E5584:G5584"/>
    <mergeCell ref="E5585:G5585"/>
    <mergeCell ref="E5586:G5586"/>
    <mergeCell ref="E5587:G5587"/>
    <mergeCell ref="E5588:G5588"/>
    <mergeCell ref="E5589:G5589"/>
    <mergeCell ref="E5590:G5590"/>
    <mergeCell ref="E5591:G5591"/>
    <mergeCell ref="E5558:G5558"/>
    <mergeCell ref="E5559:G5559"/>
    <mergeCell ref="E5560:G5560"/>
    <mergeCell ref="E5561:G5561"/>
    <mergeCell ref="E5562:G5562"/>
    <mergeCell ref="E5563:G5563"/>
    <mergeCell ref="E5564:G5564"/>
    <mergeCell ref="E5565:G5565"/>
    <mergeCell ref="E5566:G5566"/>
    <mergeCell ref="E5567:G5567"/>
    <mergeCell ref="E5568:G5568"/>
    <mergeCell ref="E5569:G5569"/>
    <mergeCell ref="E5570:G5570"/>
    <mergeCell ref="E5571:G5571"/>
    <mergeCell ref="E5572:G5572"/>
    <mergeCell ref="E5573:G5573"/>
    <mergeCell ref="E5574:G5574"/>
    <mergeCell ref="E5541:G5541"/>
    <mergeCell ref="E5542:G5542"/>
    <mergeCell ref="E5543:G5543"/>
    <mergeCell ref="E5544:G5544"/>
    <mergeCell ref="E5545:G5545"/>
    <mergeCell ref="E5546:G5546"/>
    <mergeCell ref="E5547:G5547"/>
    <mergeCell ref="E5548:G5548"/>
    <mergeCell ref="E5549:G5549"/>
    <mergeCell ref="E5550:G5550"/>
    <mergeCell ref="E5551:G5551"/>
    <mergeCell ref="E5552:G5552"/>
    <mergeCell ref="E5553:G5553"/>
    <mergeCell ref="E5554:G5554"/>
    <mergeCell ref="E5555:G5555"/>
    <mergeCell ref="E5556:G5556"/>
    <mergeCell ref="E5557:G5557"/>
    <mergeCell ref="E5524:G5524"/>
    <mergeCell ref="E5525:G5525"/>
    <mergeCell ref="E5526:G5526"/>
    <mergeCell ref="E5527:G5527"/>
    <mergeCell ref="E5528:G5528"/>
    <mergeCell ref="E5529:G5529"/>
    <mergeCell ref="E5530:G5530"/>
    <mergeCell ref="E5531:G5531"/>
    <mergeCell ref="E5532:G5532"/>
    <mergeCell ref="E5533:G5533"/>
    <mergeCell ref="E5534:G5534"/>
    <mergeCell ref="E5535:G5535"/>
    <mergeCell ref="E5536:G5536"/>
    <mergeCell ref="E5537:G5537"/>
    <mergeCell ref="E5538:G5538"/>
    <mergeCell ref="E5539:G5539"/>
    <mergeCell ref="E5540:G5540"/>
    <mergeCell ref="E5507:G5507"/>
    <mergeCell ref="E5508:G5508"/>
    <mergeCell ref="E5509:G5509"/>
    <mergeCell ref="E5510:G5510"/>
    <mergeCell ref="E5511:G5511"/>
    <mergeCell ref="E5512:G5512"/>
    <mergeCell ref="E5513:G5513"/>
    <mergeCell ref="E5514:G5514"/>
    <mergeCell ref="E5515:G5515"/>
    <mergeCell ref="E5516:G5516"/>
    <mergeCell ref="E5517:G5517"/>
    <mergeCell ref="E5518:G5518"/>
    <mergeCell ref="E5519:G5519"/>
    <mergeCell ref="E5520:G5520"/>
    <mergeCell ref="E5521:G5521"/>
    <mergeCell ref="E5522:G5522"/>
    <mergeCell ref="E5523:G5523"/>
    <mergeCell ref="E5490:G5490"/>
    <mergeCell ref="E5491:G5491"/>
    <mergeCell ref="E5492:G5492"/>
    <mergeCell ref="E5493:G5493"/>
    <mergeCell ref="E5494:G5494"/>
    <mergeCell ref="E5495:G5495"/>
    <mergeCell ref="E5496:G5496"/>
    <mergeCell ref="E5497:G5497"/>
    <mergeCell ref="E5498:G5498"/>
    <mergeCell ref="E5499:G5499"/>
    <mergeCell ref="E5500:G5500"/>
    <mergeCell ref="E5501:G5501"/>
    <mergeCell ref="E5502:G5502"/>
    <mergeCell ref="E5503:G5503"/>
    <mergeCell ref="E5504:G5504"/>
    <mergeCell ref="E5505:G5505"/>
    <mergeCell ref="E5506:G5506"/>
    <mergeCell ref="E5473:G5473"/>
    <mergeCell ref="E5474:G5474"/>
    <mergeCell ref="E5475:G5475"/>
    <mergeCell ref="E5476:G5476"/>
    <mergeCell ref="E5477:G5477"/>
    <mergeCell ref="E5478:G5478"/>
    <mergeCell ref="E5479:G5479"/>
    <mergeCell ref="E5480:G5480"/>
    <mergeCell ref="E5481:G5481"/>
    <mergeCell ref="E5482:G5482"/>
    <mergeCell ref="E5483:G5483"/>
    <mergeCell ref="E5484:G5484"/>
    <mergeCell ref="E5485:G5485"/>
    <mergeCell ref="E5486:G5486"/>
    <mergeCell ref="E5487:G5487"/>
    <mergeCell ref="E5488:G5488"/>
    <mergeCell ref="E5489:G5489"/>
    <mergeCell ref="E5456:G5456"/>
    <mergeCell ref="E5457:G5457"/>
    <mergeCell ref="E5458:G5458"/>
    <mergeCell ref="E5459:G5459"/>
    <mergeCell ref="E5460:G5460"/>
    <mergeCell ref="E5461:G5461"/>
    <mergeCell ref="E5462:G5462"/>
    <mergeCell ref="E5463:G5463"/>
    <mergeCell ref="E5464:G5464"/>
    <mergeCell ref="E5465:G5465"/>
    <mergeCell ref="E5466:G5466"/>
    <mergeCell ref="E5467:G5467"/>
    <mergeCell ref="E5468:G5468"/>
    <mergeCell ref="E5469:G5469"/>
    <mergeCell ref="E5470:G5470"/>
    <mergeCell ref="E5471:G5471"/>
    <mergeCell ref="E5472:G5472"/>
    <mergeCell ref="E5439:G5439"/>
    <mergeCell ref="E5440:G5440"/>
    <mergeCell ref="E5441:G5441"/>
    <mergeCell ref="E5442:G5442"/>
    <mergeCell ref="E5443:G5443"/>
    <mergeCell ref="E5444:G5444"/>
    <mergeCell ref="E5445:G5445"/>
    <mergeCell ref="E5446:G5446"/>
    <mergeCell ref="E5447:G5447"/>
    <mergeCell ref="E5448:G5448"/>
    <mergeCell ref="E5449:G5449"/>
    <mergeCell ref="E5450:G5450"/>
    <mergeCell ref="E5451:G5451"/>
    <mergeCell ref="E5452:G5452"/>
    <mergeCell ref="E5453:G5453"/>
    <mergeCell ref="E5454:G5454"/>
    <mergeCell ref="E5455:G5455"/>
    <mergeCell ref="E5422:G5422"/>
    <mergeCell ref="E5423:G5423"/>
    <mergeCell ref="E5424:G5424"/>
    <mergeCell ref="E5425:G5425"/>
    <mergeCell ref="E5426:G5426"/>
    <mergeCell ref="E5427:G5427"/>
    <mergeCell ref="E5428:G5428"/>
    <mergeCell ref="E5429:G5429"/>
    <mergeCell ref="E5430:G5430"/>
    <mergeCell ref="E5431:G5431"/>
    <mergeCell ref="E5432:G5432"/>
    <mergeCell ref="E5433:G5433"/>
    <mergeCell ref="E5434:G5434"/>
    <mergeCell ref="E5435:G5435"/>
    <mergeCell ref="E5436:G5436"/>
    <mergeCell ref="E5437:G5437"/>
    <mergeCell ref="E5438:G5438"/>
    <mergeCell ref="E5405:G5405"/>
    <mergeCell ref="E5406:G5406"/>
    <mergeCell ref="E5407:G5407"/>
    <mergeCell ref="E5408:G5408"/>
    <mergeCell ref="E5409:G5409"/>
    <mergeCell ref="E5410:G5410"/>
    <mergeCell ref="E5411:G5411"/>
    <mergeCell ref="E5412:G5412"/>
    <mergeCell ref="E5413:G5413"/>
    <mergeCell ref="E5414:G5414"/>
    <mergeCell ref="E5415:G5415"/>
    <mergeCell ref="E5416:G5416"/>
    <mergeCell ref="E5417:G5417"/>
    <mergeCell ref="E5418:G5418"/>
    <mergeCell ref="E5419:G5419"/>
    <mergeCell ref="E5420:G5420"/>
    <mergeCell ref="E5421:G5421"/>
    <mergeCell ref="E5388:G5388"/>
    <mergeCell ref="E5389:G5389"/>
    <mergeCell ref="E5390:G5390"/>
    <mergeCell ref="E5391:G5391"/>
    <mergeCell ref="E5392:G5392"/>
    <mergeCell ref="E5393:G5393"/>
    <mergeCell ref="E5394:G5394"/>
    <mergeCell ref="E5395:G5395"/>
    <mergeCell ref="E5396:G5396"/>
    <mergeCell ref="E5397:G5397"/>
    <mergeCell ref="E5398:G5398"/>
    <mergeCell ref="E5399:G5399"/>
    <mergeCell ref="E5400:G5400"/>
    <mergeCell ref="E5401:G5401"/>
    <mergeCell ref="E5402:G5402"/>
    <mergeCell ref="E5403:G5403"/>
    <mergeCell ref="E5404:G5404"/>
    <mergeCell ref="E5371:G5371"/>
    <mergeCell ref="E5372:G5372"/>
    <mergeCell ref="E5373:G5373"/>
    <mergeCell ref="E5374:G5374"/>
    <mergeCell ref="E5375:G5375"/>
    <mergeCell ref="E5376:G5376"/>
    <mergeCell ref="E5377:G5377"/>
    <mergeCell ref="E5378:G5378"/>
    <mergeCell ref="E5379:G5379"/>
    <mergeCell ref="E5380:G5380"/>
    <mergeCell ref="E5381:G5381"/>
    <mergeCell ref="E5382:G5382"/>
    <mergeCell ref="E5383:G5383"/>
    <mergeCell ref="E5384:G5384"/>
    <mergeCell ref="E5385:G5385"/>
    <mergeCell ref="E5386:G5386"/>
    <mergeCell ref="E5387:G5387"/>
    <mergeCell ref="E5354:G5354"/>
    <mergeCell ref="E5355:G5355"/>
    <mergeCell ref="E5356:G5356"/>
    <mergeCell ref="E5357:G5357"/>
    <mergeCell ref="E5358:G5358"/>
    <mergeCell ref="E5359:G5359"/>
    <mergeCell ref="E5360:G5360"/>
    <mergeCell ref="E5361:G5361"/>
    <mergeCell ref="E5362:G5362"/>
    <mergeCell ref="E5363:G5363"/>
    <mergeCell ref="E5364:G5364"/>
    <mergeCell ref="E5365:G5365"/>
    <mergeCell ref="E5366:G5366"/>
    <mergeCell ref="E5367:G5367"/>
    <mergeCell ref="E5368:G5368"/>
    <mergeCell ref="E5369:G5369"/>
    <mergeCell ref="E5370:G5370"/>
    <mergeCell ref="E5337:G5337"/>
    <mergeCell ref="E5338:G5338"/>
    <mergeCell ref="E5339:G5339"/>
    <mergeCell ref="E5340:G5340"/>
    <mergeCell ref="E5341:G5341"/>
    <mergeCell ref="E5342:G5342"/>
    <mergeCell ref="E5343:G5343"/>
    <mergeCell ref="E5344:G5344"/>
    <mergeCell ref="E5345:G5345"/>
    <mergeCell ref="E5346:G5346"/>
    <mergeCell ref="E5347:G5347"/>
    <mergeCell ref="E5348:G5348"/>
    <mergeCell ref="E5349:G5349"/>
    <mergeCell ref="E5350:G5350"/>
    <mergeCell ref="E5351:G5351"/>
    <mergeCell ref="E5352:G5352"/>
    <mergeCell ref="E5353:G5353"/>
    <mergeCell ref="E5320:G5320"/>
    <mergeCell ref="E5321:G5321"/>
    <mergeCell ref="E5322:G5322"/>
    <mergeCell ref="E5323:G5323"/>
    <mergeCell ref="E5324:G5324"/>
    <mergeCell ref="E5325:G5325"/>
    <mergeCell ref="E5326:G5326"/>
    <mergeCell ref="E5327:G5327"/>
    <mergeCell ref="E5328:G5328"/>
    <mergeCell ref="E5329:G5329"/>
    <mergeCell ref="E5330:G5330"/>
    <mergeCell ref="E5331:G5331"/>
    <mergeCell ref="E5332:G5332"/>
    <mergeCell ref="E5333:G5333"/>
    <mergeCell ref="E5334:G5334"/>
    <mergeCell ref="E5335:G5335"/>
    <mergeCell ref="E5336:G5336"/>
    <mergeCell ref="E5303:G5303"/>
    <mergeCell ref="E5304:G5304"/>
    <mergeCell ref="E5305:G5305"/>
    <mergeCell ref="E5306:G5306"/>
    <mergeCell ref="E5307:G5307"/>
    <mergeCell ref="E5308:G5308"/>
    <mergeCell ref="E5309:G5309"/>
    <mergeCell ref="E5310:G5310"/>
    <mergeCell ref="E5311:G5311"/>
    <mergeCell ref="E5312:G5312"/>
    <mergeCell ref="E5313:G5313"/>
    <mergeCell ref="E5314:G5314"/>
    <mergeCell ref="E5315:G5315"/>
    <mergeCell ref="E5316:G5316"/>
    <mergeCell ref="E5317:G5317"/>
    <mergeCell ref="E5318:G5318"/>
    <mergeCell ref="E5319:G5319"/>
    <mergeCell ref="E5286:G5286"/>
    <mergeCell ref="E5287:G5287"/>
    <mergeCell ref="E5288:G5288"/>
    <mergeCell ref="E5289:G5289"/>
    <mergeCell ref="E5290:G5290"/>
    <mergeCell ref="E5291:G5291"/>
    <mergeCell ref="E5292:G5292"/>
    <mergeCell ref="E5293:G5293"/>
    <mergeCell ref="E5294:G5294"/>
    <mergeCell ref="E5295:G5295"/>
    <mergeCell ref="E5296:G5296"/>
    <mergeCell ref="E5297:G5297"/>
    <mergeCell ref="E5298:G5298"/>
    <mergeCell ref="E5299:G5299"/>
    <mergeCell ref="E5300:G5300"/>
    <mergeCell ref="E5301:G5301"/>
    <mergeCell ref="E5302:G5302"/>
    <mergeCell ref="E5269:G5269"/>
    <mergeCell ref="E5270:G5270"/>
    <mergeCell ref="E5271:G5271"/>
    <mergeCell ref="E5272:G5272"/>
    <mergeCell ref="E5273:G5273"/>
    <mergeCell ref="E5274:G5274"/>
    <mergeCell ref="E5275:G5275"/>
    <mergeCell ref="E5276:G5276"/>
    <mergeCell ref="E5277:G5277"/>
    <mergeCell ref="E5278:G5278"/>
    <mergeCell ref="E5279:G5279"/>
    <mergeCell ref="E5280:G5280"/>
    <mergeCell ref="E5281:G5281"/>
    <mergeCell ref="E5282:G5282"/>
    <mergeCell ref="E5283:G5283"/>
    <mergeCell ref="E5284:G5284"/>
    <mergeCell ref="E5285:G5285"/>
    <mergeCell ref="E5252:G5252"/>
    <mergeCell ref="E5253:G5253"/>
    <mergeCell ref="E5254:G5254"/>
    <mergeCell ref="E5255:G5255"/>
    <mergeCell ref="E5256:G5256"/>
    <mergeCell ref="E5257:G5257"/>
    <mergeCell ref="E5258:G5258"/>
    <mergeCell ref="E5259:G5259"/>
    <mergeCell ref="E5260:G5260"/>
    <mergeCell ref="E5261:G5261"/>
    <mergeCell ref="E5262:G5262"/>
    <mergeCell ref="E5263:G5263"/>
    <mergeCell ref="E5264:G5264"/>
    <mergeCell ref="E5265:G5265"/>
    <mergeCell ref="E5266:G5266"/>
    <mergeCell ref="E5267:G5267"/>
    <mergeCell ref="E5268:G5268"/>
    <mergeCell ref="E5235:G5235"/>
    <mergeCell ref="E5236:G5236"/>
    <mergeCell ref="E5237:G5237"/>
    <mergeCell ref="E5238:G5238"/>
    <mergeCell ref="E5239:G5239"/>
    <mergeCell ref="E5240:G5240"/>
    <mergeCell ref="E5241:G5241"/>
    <mergeCell ref="E5242:G5242"/>
    <mergeCell ref="E5243:G5243"/>
    <mergeCell ref="E5244:G5244"/>
    <mergeCell ref="E5245:G5245"/>
    <mergeCell ref="E5246:G5246"/>
    <mergeCell ref="E5247:G5247"/>
    <mergeCell ref="E5248:G5248"/>
    <mergeCell ref="E5249:G5249"/>
    <mergeCell ref="E5250:G5250"/>
    <mergeCell ref="E5251:G5251"/>
    <mergeCell ref="E5218:G5218"/>
    <mergeCell ref="E5219:G5219"/>
    <mergeCell ref="E5220:G5220"/>
    <mergeCell ref="E5221:G5221"/>
    <mergeCell ref="E5222:G5222"/>
    <mergeCell ref="E5223:G5223"/>
    <mergeCell ref="E5224:G5224"/>
    <mergeCell ref="E5225:G5225"/>
    <mergeCell ref="E5226:G5226"/>
    <mergeCell ref="E5227:G5227"/>
    <mergeCell ref="E5228:G5228"/>
    <mergeCell ref="E5229:G5229"/>
    <mergeCell ref="E5230:G5230"/>
    <mergeCell ref="E5231:G5231"/>
    <mergeCell ref="E5232:G5232"/>
    <mergeCell ref="E5233:G5233"/>
    <mergeCell ref="E5234:G5234"/>
    <mergeCell ref="E5201:G5201"/>
    <mergeCell ref="E5202:G5202"/>
    <mergeCell ref="E5203:G5203"/>
    <mergeCell ref="E5204:G5204"/>
    <mergeCell ref="E5205:G5205"/>
    <mergeCell ref="E5206:G5206"/>
    <mergeCell ref="E5207:G5207"/>
    <mergeCell ref="E5208:G5208"/>
    <mergeCell ref="E5209:G5209"/>
    <mergeCell ref="E5210:G5210"/>
    <mergeCell ref="E5211:G5211"/>
    <mergeCell ref="E5212:G5212"/>
    <mergeCell ref="E5213:G5213"/>
    <mergeCell ref="E5214:G5214"/>
    <mergeCell ref="E5215:G5215"/>
    <mergeCell ref="E5216:G5216"/>
    <mergeCell ref="E5217:G5217"/>
    <mergeCell ref="E5184:G5184"/>
    <mergeCell ref="E5185:G5185"/>
    <mergeCell ref="E5186:G5186"/>
    <mergeCell ref="E5187:G5187"/>
    <mergeCell ref="E5188:G5188"/>
    <mergeCell ref="E5189:G5189"/>
    <mergeCell ref="E5190:G5190"/>
    <mergeCell ref="E5191:G5191"/>
    <mergeCell ref="E5192:G5192"/>
    <mergeCell ref="E5193:G5193"/>
    <mergeCell ref="E5194:G5194"/>
    <mergeCell ref="E5195:G5195"/>
    <mergeCell ref="E5196:G5196"/>
    <mergeCell ref="E5197:G5197"/>
    <mergeCell ref="E5198:G5198"/>
    <mergeCell ref="E5199:G5199"/>
    <mergeCell ref="E5200:G5200"/>
    <mergeCell ref="E5167:G5167"/>
    <mergeCell ref="E5168:G5168"/>
    <mergeCell ref="E5169:G5169"/>
    <mergeCell ref="E5170:G5170"/>
    <mergeCell ref="E5171:G5171"/>
    <mergeCell ref="E5172:G5172"/>
    <mergeCell ref="E5173:G5173"/>
    <mergeCell ref="E5174:G5174"/>
    <mergeCell ref="E5175:G5175"/>
    <mergeCell ref="E5176:G5176"/>
    <mergeCell ref="E5177:G5177"/>
    <mergeCell ref="E5178:G5178"/>
    <mergeCell ref="E5179:G5179"/>
    <mergeCell ref="E5180:G5180"/>
    <mergeCell ref="E5181:G5181"/>
    <mergeCell ref="E5182:G5182"/>
    <mergeCell ref="E5183:G5183"/>
    <mergeCell ref="E5150:G5150"/>
    <mergeCell ref="E5151:G5151"/>
    <mergeCell ref="E5152:G5152"/>
    <mergeCell ref="E5153:G5153"/>
    <mergeCell ref="E5154:G5154"/>
    <mergeCell ref="E5155:G5155"/>
    <mergeCell ref="E5156:G5156"/>
    <mergeCell ref="E5157:G5157"/>
    <mergeCell ref="E5158:G5158"/>
    <mergeCell ref="E5159:G5159"/>
    <mergeCell ref="E5160:G5160"/>
    <mergeCell ref="E5161:G5161"/>
    <mergeCell ref="E5162:G5162"/>
    <mergeCell ref="E5163:G5163"/>
    <mergeCell ref="E5164:G5164"/>
    <mergeCell ref="E5165:G5165"/>
    <mergeCell ref="E5166:G5166"/>
    <mergeCell ref="E5133:G5133"/>
    <mergeCell ref="E5134:G5134"/>
    <mergeCell ref="E5135:G5135"/>
    <mergeCell ref="E5136:G5136"/>
    <mergeCell ref="E5137:G5137"/>
    <mergeCell ref="E5138:G5138"/>
    <mergeCell ref="E5139:G5139"/>
    <mergeCell ref="E5140:G5140"/>
    <mergeCell ref="E5141:G5141"/>
    <mergeCell ref="E5142:G5142"/>
    <mergeCell ref="E5143:G5143"/>
    <mergeCell ref="E5144:G5144"/>
    <mergeCell ref="E5145:G5145"/>
    <mergeCell ref="E5146:G5146"/>
    <mergeCell ref="E5147:G5147"/>
    <mergeCell ref="E5148:G5148"/>
    <mergeCell ref="E5149:G5149"/>
    <mergeCell ref="E5076:G5076"/>
    <mergeCell ref="E5077:G5077"/>
    <mergeCell ref="E5078:G5078"/>
    <mergeCell ref="E5079:G5079"/>
    <mergeCell ref="E5080:G5080"/>
    <mergeCell ref="E5081:G5081"/>
    <mergeCell ref="E5116:G5116"/>
    <mergeCell ref="E5117:G5117"/>
    <mergeCell ref="E5118:G5118"/>
    <mergeCell ref="E5119:G5119"/>
    <mergeCell ref="E5120:G5120"/>
    <mergeCell ref="E5121:G5121"/>
    <mergeCell ref="E5122:G5122"/>
    <mergeCell ref="E5123:G5123"/>
    <mergeCell ref="E5124:G5124"/>
    <mergeCell ref="E5125:G5125"/>
    <mergeCell ref="E5126:G5126"/>
    <mergeCell ref="E5127:G5127"/>
    <mergeCell ref="E5128:G5128"/>
    <mergeCell ref="E5129:G5129"/>
    <mergeCell ref="E5130:G5130"/>
    <mergeCell ref="E5131:G5131"/>
    <mergeCell ref="E5132:G5132"/>
    <mergeCell ref="E5099:G5099"/>
    <mergeCell ref="E5100:G5100"/>
    <mergeCell ref="E5101:G5101"/>
    <mergeCell ref="E5102:G5102"/>
    <mergeCell ref="E5103:G5103"/>
    <mergeCell ref="E5104:G5104"/>
    <mergeCell ref="E5105:G5105"/>
    <mergeCell ref="E5106:G5106"/>
    <mergeCell ref="E5107:G5107"/>
    <mergeCell ref="E5108:G5108"/>
    <mergeCell ref="E5109:G5109"/>
    <mergeCell ref="E5110:G5110"/>
    <mergeCell ref="E5111:G5111"/>
    <mergeCell ref="E5112:G5112"/>
    <mergeCell ref="E5113:G5113"/>
    <mergeCell ref="E5114:G5114"/>
    <mergeCell ref="E5115:G5115"/>
    <mergeCell ref="E5061:G5061"/>
    <mergeCell ref="E5062:G5062"/>
    <mergeCell ref="E5063:G5063"/>
    <mergeCell ref="E5064:G5064"/>
    <mergeCell ref="C5017:C6017"/>
    <mergeCell ref="D5017:G5017"/>
    <mergeCell ref="E5018:G5018"/>
    <mergeCell ref="E5019:G5019"/>
    <mergeCell ref="E5020:G5020"/>
    <mergeCell ref="E5021:G5021"/>
    <mergeCell ref="E5022:G5022"/>
    <mergeCell ref="E5023:G5023"/>
    <mergeCell ref="E5024:G5024"/>
    <mergeCell ref="E5025:G5025"/>
    <mergeCell ref="E5026:G5026"/>
    <mergeCell ref="E5027:G5027"/>
    <mergeCell ref="E5028:G5028"/>
    <mergeCell ref="E5029:G5029"/>
    <mergeCell ref="E5030:G5030"/>
    <mergeCell ref="E5031:G5031"/>
    <mergeCell ref="E5032:G5032"/>
    <mergeCell ref="E5033:G5033"/>
    <mergeCell ref="E5034:G5034"/>
    <mergeCell ref="E5035:G5035"/>
    <mergeCell ref="E5036:G5036"/>
    <mergeCell ref="E5037:G5037"/>
    <mergeCell ref="E5038:G5038"/>
    <mergeCell ref="E5039:G5039"/>
    <mergeCell ref="E5040:G5040"/>
    <mergeCell ref="E5041:G5041"/>
    <mergeCell ref="E5042:G5042"/>
    <mergeCell ref="E5043:G5043"/>
    <mergeCell ref="E5044:G5044"/>
    <mergeCell ref="E5045:G5045"/>
    <mergeCell ref="E5046:G5046"/>
    <mergeCell ref="E5047:G5047"/>
    <mergeCell ref="E5082:G5082"/>
    <mergeCell ref="E5083:G5083"/>
    <mergeCell ref="E5084:G5084"/>
    <mergeCell ref="E5085:G5085"/>
    <mergeCell ref="E5086:G5086"/>
    <mergeCell ref="E5087:G5087"/>
    <mergeCell ref="E5088:G5088"/>
    <mergeCell ref="E5089:G5089"/>
    <mergeCell ref="E5090:G5090"/>
    <mergeCell ref="E5091:G5091"/>
    <mergeCell ref="E5092:G5092"/>
    <mergeCell ref="E5093:G5093"/>
    <mergeCell ref="E5094:G5094"/>
    <mergeCell ref="E5095:G5095"/>
    <mergeCell ref="E5096:G5096"/>
    <mergeCell ref="E5097:G5097"/>
    <mergeCell ref="E5098:G5098"/>
    <mergeCell ref="E5065:G5065"/>
    <mergeCell ref="E5066:G5066"/>
    <mergeCell ref="E5067:G5067"/>
    <mergeCell ref="E5068:G5068"/>
    <mergeCell ref="E5069:G5069"/>
    <mergeCell ref="E5070:G5070"/>
    <mergeCell ref="E5071:G5071"/>
    <mergeCell ref="E5072:G5072"/>
    <mergeCell ref="E5073:G5073"/>
    <mergeCell ref="E5074:G5074"/>
    <mergeCell ref="E5075:G5075"/>
    <mergeCell ref="B9021:B10021"/>
    <mergeCell ref="D10005:G10005"/>
    <mergeCell ref="D10006:G10006"/>
    <mergeCell ref="D10007:G10007"/>
    <mergeCell ref="D10008:G10008"/>
    <mergeCell ref="D10009:G10009"/>
    <mergeCell ref="D10010:G10010"/>
    <mergeCell ref="D10011:G10011"/>
    <mergeCell ref="D10012:G10012"/>
    <mergeCell ref="D10013:G10013"/>
    <mergeCell ref="D10014:G10014"/>
    <mergeCell ref="D10015:G10015"/>
    <mergeCell ref="D10016:G10016"/>
    <mergeCell ref="D10017:G10017"/>
    <mergeCell ref="D10018:G10018"/>
    <mergeCell ref="D10019:G10019"/>
    <mergeCell ref="D10020:G10020"/>
    <mergeCell ref="D10021:G10021"/>
    <mergeCell ref="D9988:G9988"/>
    <mergeCell ref="D9989:G9989"/>
    <mergeCell ref="D9990:G9990"/>
    <mergeCell ref="D9991:G9991"/>
    <mergeCell ref="D9992:G9992"/>
    <mergeCell ref="D9993:G9993"/>
    <mergeCell ref="D9994:G9994"/>
    <mergeCell ref="D9995:G9995"/>
    <mergeCell ref="D9996:G9996"/>
    <mergeCell ref="D9997:G9997"/>
    <mergeCell ref="D9998:G9998"/>
    <mergeCell ref="D9999:G9999"/>
    <mergeCell ref="D10000:G10000"/>
    <mergeCell ref="D10001:G10001"/>
    <mergeCell ref="D9967:G9967"/>
    <mergeCell ref="D9968:G9968"/>
    <mergeCell ref="D9969:G9969"/>
    <mergeCell ref="D9970:G9970"/>
    <mergeCell ref="D10002:G10002"/>
    <mergeCell ref="D10003:G10003"/>
    <mergeCell ref="D10004:G10004"/>
    <mergeCell ref="D9971:G9971"/>
    <mergeCell ref="D9972:G9972"/>
    <mergeCell ref="D9973:G9973"/>
    <mergeCell ref="D9974:G9974"/>
    <mergeCell ref="D9975:G9975"/>
    <mergeCell ref="D9976:G9976"/>
    <mergeCell ref="D9977:G9977"/>
    <mergeCell ref="D9978:G9978"/>
    <mergeCell ref="D9979:G9979"/>
    <mergeCell ref="D9980:G9980"/>
    <mergeCell ref="D9981:G9981"/>
    <mergeCell ref="D9982:G9982"/>
    <mergeCell ref="D9983:G9983"/>
    <mergeCell ref="D9984:G9984"/>
    <mergeCell ref="D9985:G9985"/>
    <mergeCell ref="D9986:G9986"/>
    <mergeCell ref="D9987:G9987"/>
    <mergeCell ref="D9950:G9950"/>
    <mergeCell ref="D9951:G9951"/>
    <mergeCell ref="D9952:G9952"/>
    <mergeCell ref="D9953:G9953"/>
    <mergeCell ref="D9954:G9954"/>
    <mergeCell ref="D9955:G9955"/>
    <mergeCell ref="D9956:G9956"/>
    <mergeCell ref="D9957:G9957"/>
    <mergeCell ref="D9958:G9958"/>
    <mergeCell ref="D9959:G9959"/>
    <mergeCell ref="D9960:G9960"/>
    <mergeCell ref="D9961:G9961"/>
    <mergeCell ref="D9962:G9962"/>
    <mergeCell ref="D9963:G9963"/>
    <mergeCell ref="D9964:G9964"/>
    <mergeCell ref="D9965:G9965"/>
    <mergeCell ref="D9966:G9966"/>
    <mergeCell ref="D9933:G9933"/>
    <mergeCell ref="D9934:G9934"/>
    <mergeCell ref="D9935:G9935"/>
    <mergeCell ref="D9936:G9936"/>
    <mergeCell ref="D9937:G9937"/>
    <mergeCell ref="D9938:G9938"/>
    <mergeCell ref="D9939:G9939"/>
    <mergeCell ref="D9940:G9940"/>
    <mergeCell ref="D9941:G9941"/>
    <mergeCell ref="D9942:G9942"/>
    <mergeCell ref="D9943:G9943"/>
    <mergeCell ref="D9944:G9944"/>
    <mergeCell ref="D9945:G9945"/>
    <mergeCell ref="D9946:G9946"/>
    <mergeCell ref="D9947:G9947"/>
    <mergeCell ref="D9948:G9948"/>
    <mergeCell ref="D9949:G9949"/>
    <mergeCell ref="D9916:G9916"/>
    <mergeCell ref="D9917:G9917"/>
    <mergeCell ref="D9918:G9918"/>
    <mergeCell ref="D9919:G9919"/>
    <mergeCell ref="D9920:G9920"/>
    <mergeCell ref="D9921:G9921"/>
    <mergeCell ref="D9922:G9922"/>
    <mergeCell ref="D9923:G9923"/>
    <mergeCell ref="D9924:G9924"/>
    <mergeCell ref="D9925:G9925"/>
    <mergeCell ref="D9926:G9926"/>
    <mergeCell ref="D9927:G9927"/>
    <mergeCell ref="D9928:G9928"/>
    <mergeCell ref="D9929:G9929"/>
    <mergeCell ref="D9930:G9930"/>
    <mergeCell ref="D9931:G9931"/>
    <mergeCell ref="D9932:G9932"/>
    <mergeCell ref="D9899:G9899"/>
    <mergeCell ref="D9900:G9900"/>
    <mergeCell ref="D9901:G9901"/>
    <mergeCell ref="D9902:G9902"/>
    <mergeCell ref="D9903:G9903"/>
    <mergeCell ref="D9904:G9904"/>
    <mergeCell ref="D9905:G9905"/>
    <mergeCell ref="D9906:G9906"/>
    <mergeCell ref="D9907:G9907"/>
    <mergeCell ref="D9908:G9908"/>
    <mergeCell ref="D9909:G9909"/>
    <mergeCell ref="D9910:G9910"/>
    <mergeCell ref="D9911:G9911"/>
    <mergeCell ref="D9912:G9912"/>
    <mergeCell ref="D9913:G9913"/>
    <mergeCell ref="D9914:G9914"/>
    <mergeCell ref="D9915:G9915"/>
    <mergeCell ref="D9882:G9882"/>
    <mergeCell ref="D9883:G9883"/>
    <mergeCell ref="D9884:G9884"/>
    <mergeCell ref="D9885:G9885"/>
    <mergeCell ref="D9886:G9886"/>
    <mergeCell ref="D9887:G9887"/>
    <mergeCell ref="D9888:G9888"/>
    <mergeCell ref="D9889:G9889"/>
    <mergeCell ref="D9890:G9890"/>
    <mergeCell ref="D9891:G9891"/>
    <mergeCell ref="D9892:G9892"/>
    <mergeCell ref="D9893:G9893"/>
    <mergeCell ref="D9894:G9894"/>
    <mergeCell ref="D9895:G9895"/>
    <mergeCell ref="D9896:G9896"/>
    <mergeCell ref="D9897:G9897"/>
    <mergeCell ref="D9898:G9898"/>
    <mergeCell ref="D9865:G9865"/>
    <mergeCell ref="D9866:G9866"/>
    <mergeCell ref="D9867:G9867"/>
    <mergeCell ref="D9868:G9868"/>
    <mergeCell ref="D9869:G9869"/>
    <mergeCell ref="D9870:G9870"/>
    <mergeCell ref="D9871:G9871"/>
    <mergeCell ref="D9872:G9872"/>
    <mergeCell ref="D9873:G9873"/>
    <mergeCell ref="D9874:G9874"/>
    <mergeCell ref="D9875:G9875"/>
    <mergeCell ref="D9876:G9876"/>
    <mergeCell ref="D9877:G9877"/>
    <mergeCell ref="D9878:G9878"/>
    <mergeCell ref="D9879:G9879"/>
    <mergeCell ref="D9880:G9880"/>
    <mergeCell ref="D9881:G9881"/>
    <mergeCell ref="D9848:G9848"/>
    <mergeCell ref="D9849:G9849"/>
    <mergeCell ref="D9850:G9850"/>
    <mergeCell ref="D9851:G9851"/>
    <mergeCell ref="D9852:G9852"/>
    <mergeCell ref="D9853:G9853"/>
    <mergeCell ref="D9854:G9854"/>
    <mergeCell ref="D9855:G9855"/>
    <mergeCell ref="D9856:G9856"/>
    <mergeCell ref="D9857:G9857"/>
    <mergeCell ref="D9858:G9858"/>
    <mergeCell ref="D9859:G9859"/>
    <mergeCell ref="D9860:G9860"/>
    <mergeCell ref="D9861:G9861"/>
    <mergeCell ref="D9862:G9862"/>
    <mergeCell ref="D9863:G9863"/>
    <mergeCell ref="D9864:G9864"/>
    <mergeCell ref="D9831:G9831"/>
    <mergeCell ref="D9832:G9832"/>
    <mergeCell ref="D9833:G9833"/>
    <mergeCell ref="D9834:G9834"/>
    <mergeCell ref="D9835:G9835"/>
    <mergeCell ref="D9836:G9836"/>
    <mergeCell ref="D9837:G9837"/>
    <mergeCell ref="D9838:G9838"/>
    <mergeCell ref="D9839:G9839"/>
    <mergeCell ref="D9840:G9840"/>
    <mergeCell ref="D9841:G9841"/>
    <mergeCell ref="D9842:G9842"/>
    <mergeCell ref="D9843:G9843"/>
    <mergeCell ref="D9844:G9844"/>
    <mergeCell ref="D9845:G9845"/>
    <mergeCell ref="D9846:G9846"/>
    <mergeCell ref="D9847:G9847"/>
    <mergeCell ref="D9814:G9814"/>
    <mergeCell ref="D9815:G9815"/>
    <mergeCell ref="D9816:G9816"/>
    <mergeCell ref="D9817:G9817"/>
    <mergeCell ref="D9818:G9818"/>
    <mergeCell ref="D9819:G9819"/>
    <mergeCell ref="D9820:G9820"/>
    <mergeCell ref="D9821:G9821"/>
    <mergeCell ref="D9822:G9822"/>
    <mergeCell ref="D9823:G9823"/>
    <mergeCell ref="D9824:G9824"/>
    <mergeCell ref="D9825:G9825"/>
    <mergeCell ref="D9826:G9826"/>
    <mergeCell ref="D9827:G9827"/>
    <mergeCell ref="D9828:G9828"/>
    <mergeCell ref="D9829:G9829"/>
    <mergeCell ref="D9830:G9830"/>
    <mergeCell ref="D9797:G9797"/>
    <mergeCell ref="D9798:G9798"/>
    <mergeCell ref="D9799:G9799"/>
    <mergeCell ref="D9800:G9800"/>
    <mergeCell ref="D9801:G9801"/>
    <mergeCell ref="D9802:G9802"/>
    <mergeCell ref="D9803:G9803"/>
    <mergeCell ref="D9804:G9804"/>
    <mergeCell ref="D9805:G9805"/>
    <mergeCell ref="D9806:G9806"/>
    <mergeCell ref="D9807:G9807"/>
    <mergeCell ref="D9808:G9808"/>
    <mergeCell ref="D9809:G9809"/>
    <mergeCell ref="D9810:G9810"/>
    <mergeCell ref="D9811:G9811"/>
    <mergeCell ref="D9812:G9812"/>
    <mergeCell ref="D9813:G9813"/>
    <mergeCell ref="D9780:G9780"/>
    <mergeCell ref="D9781:G9781"/>
    <mergeCell ref="D9782:G9782"/>
    <mergeCell ref="D9783:G9783"/>
    <mergeCell ref="D9784:G9784"/>
    <mergeCell ref="D9785:G9785"/>
    <mergeCell ref="D9786:G9786"/>
    <mergeCell ref="D9787:G9787"/>
    <mergeCell ref="D9788:G9788"/>
    <mergeCell ref="D9789:G9789"/>
    <mergeCell ref="D9790:G9790"/>
    <mergeCell ref="D9791:G9791"/>
    <mergeCell ref="D9792:G9792"/>
    <mergeCell ref="D9793:G9793"/>
    <mergeCell ref="D9794:G9794"/>
    <mergeCell ref="D9795:G9795"/>
    <mergeCell ref="D9796:G9796"/>
    <mergeCell ref="D9763:G9763"/>
    <mergeCell ref="D9764:G9764"/>
    <mergeCell ref="D9765:G9765"/>
    <mergeCell ref="D9766:G9766"/>
    <mergeCell ref="D9767:G9767"/>
    <mergeCell ref="D9768:G9768"/>
    <mergeCell ref="D9769:G9769"/>
    <mergeCell ref="D9770:G9770"/>
    <mergeCell ref="D9771:G9771"/>
    <mergeCell ref="D9772:G9772"/>
    <mergeCell ref="D9773:G9773"/>
    <mergeCell ref="D9774:G9774"/>
    <mergeCell ref="D9775:G9775"/>
    <mergeCell ref="D9776:G9776"/>
    <mergeCell ref="D9777:G9777"/>
    <mergeCell ref="D9778:G9778"/>
    <mergeCell ref="D9779:G9779"/>
    <mergeCell ref="D9746:G9746"/>
    <mergeCell ref="D9747:G9747"/>
    <mergeCell ref="D9748:G9748"/>
    <mergeCell ref="D9749:G9749"/>
    <mergeCell ref="D9750:G9750"/>
    <mergeCell ref="D9751:G9751"/>
    <mergeCell ref="D9752:G9752"/>
    <mergeCell ref="D9753:G9753"/>
    <mergeCell ref="D9754:G9754"/>
    <mergeCell ref="D9755:G9755"/>
    <mergeCell ref="D9756:G9756"/>
    <mergeCell ref="D9757:G9757"/>
    <mergeCell ref="D9758:G9758"/>
    <mergeCell ref="D9759:G9759"/>
    <mergeCell ref="D9760:G9760"/>
    <mergeCell ref="D9761:G9761"/>
    <mergeCell ref="D9762:G9762"/>
    <mergeCell ref="D9729:G9729"/>
    <mergeCell ref="D9730:G9730"/>
    <mergeCell ref="D9731:G9731"/>
    <mergeCell ref="D9732:G9732"/>
    <mergeCell ref="D9733:G9733"/>
    <mergeCell ref="D9734:G9734"/>
    <mergeCell ref="D9735:G9735"/>
    <mergeCell ref="D9736:G9736"/>
    <mergeCell ref="D9737:G9737"/>
    <mergeCell ref="D9738:G9738"/>
    <mergeCell ref="D9739:G9739"/>
    <mergeCell ref="D9740:G9740"/>
    <mergeCell ref="D9741:G9741"/>
    <mergeCell ref="D9742:G9742"/>
    <mergeCell ref="D9743:G9743"/>
    <mergeCell ref="D9744:G9744"/>
    <mergeCell ref="D9745:G9745"/>
    <mergeCell ref="D9712:G9712"/>
    <mergeCell ref="D9713:G9713"/>
    <mergeCell ref="D9714:G9714"/>
    <mergeCell ref="D9715:G9715"/>
    <mergeCell ref="D9716:G9716"/>
    <mergeCell ref="D9717:G9717"/>
    <mergeCell ref="D9718:G9718"/>
    <mergeCell ref="D9719:G9719"/>
    <mergeCell ref="D9720:G9720"/>
    <mergeCell ref="D9721:G9721"/>
    <mergeCell ref="D9722:G9722"/>
    <mergeCell ref="D9723:G9723"/>
    <mergeCell ref="D9724:G9724"/>
    <mergeCell ref="D9725:G9725"/>
    <mergeCell ref="D9726:G9726"/>
    <mergeCell ref="D9727:G9727"/>
    <mergeCell ref="D9728:G9728"/>
    <mergeCell ref="D9695:G9695"/>
    <mergeCell ref="D9696:G9696"/>
    <mergeCell ref="D9697:G9697"/>
    <mergeCell ref="D9698:G9698"/>
    <mergeCell ref="D9699:G9699"/>
    <mergeCell ref="D9700:G9700"/>
    <mergeCell ref="D9701:G9701"/>
    <mergeCell ref="D9702:G9702"/>
    <mergeCell ref="D9703:G9703"/>
    <mergeCell ref="D9704:G9704"/>
    <mergeCell ref="D9705:G9705"/>
    <mergeCell ref="D9706:G9706"/>
    <mergeCell ref="D9707:G9707"/>
    <mergeCell ref="D9708:G9708"/>
    <mergeCell ref="D9709:G9709"/>
    <mergeCell ref="D9710:G9710"/>
    <mergeCell ref="D9711:G9711"/>
    <mergeCell ref="D9678:G9678"/>
    <mergeCell ref="D9679:G9679"/>
    <mergeCell ref="D9680:G9680"/>
    <mergeCell ref="D9681:G9681"/>
    <mergeCell ref="D9682:G9682"/>
    <mergeCell ref="D9683:G9683"/>
    <mergeCell ref="D9684:G9684"/>
    <mergeCell ref="D9685:G9685"/>
    <mergeCell ref="D9686:G9686"/>
    <mergeCell ref="D9687:G9687"/>
    <mergeCell ref="D9688:G9688"/>
    <mergeCell ref="D9689:G9689"/>
    <mergeCell ref="D9690:G9690"/>
    <mergeCell ref="D9691:G9691"/>
    <mergeCell ref="D9692:G9692"/>
    <mergeCell ref="D9693:G9693"/>
    <mergeCell ref="D9694:G9694"/>
    <mergeCell ref="D9662:G9662"/>
    <mergeCell ref="D9663:G9663"/>
    <mergeCell ref="D9664:G9664"/>
    <mergeCell ref="D9665:G9665"/>
    <mergeCell ref="D9666:G9666"/>
    <mergeCell ref="D9667:G9667"/>
    <mergeCell ref="D9668:G9668"/>
    <mergeCell ref="D9669:G9669"/>
    <mergeCell ref="D9670:G9670"/>
    <mergeCell ref="D9671:G9671"/>
    <mergeCell ref="D9672:G9672"/>
    <mergeCell ref="D9673:G9673"/>
    <mergeCell ref="D9674:G9674"/>
    <mergeCell ref="D9675:G9675"/>
    <mergeCell ref="D9676:G9676"/>
    <mergeCell ref="D9677:G9677"/>
    <mergeCell ref="D9644:G9644"/>
    <mergeCell ref="D9645:G9645"/>
    <mergeCell ref="D9646:G9646"/>
    <mergeCell ref="D9647:G9647"/>
    <mergeCell ref="D9648:G9648"/>
    <mergeCell ref="D9649:G9649"/>
    <mergeCell ref="D9650:G9650"/>
    <mergeCell ref="D9651:G9651"/>
    <mergeCell ref="D9652:G9652"/>
    <mergeCell ref="D9653:G9653"/>
    <mergeCell ref="D9654:G9654"/>
    <mergeCell ref="D9655:G9655"/>
    <mergeCell ref="D9656:G9656"/>
    <mergeCell ref="D9657:G9657"/>
    <mergeCell ref="D9658:G9658"/>
    <mergeCell ref="D9659:G9659"/>
    <mergeCell ref="D9660:G9660"/>
    <mergeCell ref="D9629:G9629"/>
    <mergeCell ref="D9630:G9630"/>
    <mergeCell ref="D9631:G9631"/>
    <mergeCell ref="D9632:G9632"/>
    <mergeCell ref="D9633:G9633"/>
    <mergeCell ref="D9634:G9634"/>
    <mergeCell ref="D9635:G9635"/>
    <mergeCell ref="D9636:G9636"/>
    <mergeCell ref="D9637:G9637"/>
    <mergeCell ref="D9638:G9638"/>
    <mergeCell ref="D9639:G9639"/>
    <mergeCell ref="D9640:G9640"/>
    <mergeCell ref="D9641:G9641"/>
    <mergeCell ref="D9642:G9642"/>
    <mergeCell ref="D9643:G9643"/>
    <mergeCell ref="D9610:G9610"/>
    <mergeCell ref="D9611:G9611"/>
    <mergeCell ref="D9612:G9612"/>
    <mergeCell ref="D9613:G9613"/>
    <mergeCell ref="D9614:G9614"/>
    <mergeCell ref="D9615:G9615"/>
    <mergeCell ref="D9616:G9616"/>
    <mergeCell ref="D9617:G9617"/>
    <mergeCell ref="D9618:G9618"/>
    <mergeCell ref="D9619:G9619"/>
    <mergeCell ref="D9620:G9620"/>
    <mergeCell ref="D9621:G9621"/>
    <mergeCell ref="D9622:G9622"/>
    <mergeCell ref="D9623:G9623"/>
    <mergeCell ref="D9624:G9624"/>
    <mergeCell ref="D9625:G9625"/>
    <mergeCell ref="D9626:G9626"/>
    <mergeCell ref="D9661:G9661"/>
    <mergeCell ref="D9596:G9596"/>
    <mergeCell ref="D9597:G9597"/>
    <mergeCell ref="D9598:G9598"/>
    <mergeCell ref="D9599:G9599"/>
    <mergeCell ref="D9600:G9600"/>
    <mergeCell ref="D9601:G9601"/>
    <mergeCell ref="D9602:G9602"/>
    <mergeCell ref="D9603:G9603"/>
    <mergeCell ref="D9604:G9604"/>
    <mergeCell ref="D9605:G9605"/>
    <mergeCell ref="D9606:G9606"/>
    <mergeCell ref="D9607:G9607"/>
    <mergeCell ref="D9608:G9608"/>
    <mergeCell ref="D9609:G9609"/>
    <mergeCell ref="D9576:G9576"/>
    <mergeCell ref="D9577:G9577"/>
    <mergeCell ref="D9578:G9578"/>
    <mergeCell ref="D9579:G9579"/>
    <mergeCell ref="D9580:G9580"/>
    <mergeCell ref="D9581:G9581"/>
    <mergeCell ref="D9582:G9582"/>
    <mergeCell ref="D9583:G9583"/>
    <mergeCell ref="D9584:G9584"/>
    <mergeCell ref="D9585:G9585"/>
    <mergeCell ref="D9586:G9586"/>
    <mergeCell ref="D9587:G9587"/>
    <mergeCell ref="D9588:G9588"/>
    <mergeCell ref="D9589:G9589"/>
    <mergeCell ref="D9590:G9590"/>
    <mergeCell ref="D9591:G9591"/>
    <mergeCell ref="D9592:G9592"/>
    <mergeCell ref="D9627:G9627"/>
    <mergeCell ref="D9628:G9628"/>
    <mergeCell ref="D9563:G9563"/>
    <mergeCell ref="D9564:G9564"/>
    <mergeCell ref="D9565:G9565"/>
    <mergeCell ref="D9566:G9566"/>
    <mergeCell ref="D9567:G9567"/>
    <mergeCell ref="D9568:G9568"/>
    <mergeCell ref="D9569:G9569"/>
    <mergeCell ref="D9570:G9570"/>
    <mergeCell ref="D9571:G9571"/>
    <mergeCell ref="D9572:G9572"/>
    <mergeCell ref="D9573:G9573"/>
    <mergeCell ref="D9574:G9574"/>
    <mergeCell ref="D9575:G9575"/>
    <mergeCell ref="D9542:G9542"/>
    <mergeCell ref="D9543:G9543"/>
    <mergeCell ref="D9544:G9544"/>
    <mergeCell ref="D9545:G9545"/>
    <mergeCell ref="D9546:G9546"/>
    <mergeCell ref="D9547:G9547"/>
    <mergeCell ref="D9548:G9548"/>
    <mergeCell ref="D9549:G9549"/>
    <mergeCell ref="D9550:G9550"/>
    <mergeCell ref="D9551:G9551"/>
    <mergeCell ref="D9552:G9552"/>
    <mergeCell ref="D9553:G9553"/>
    <mergeCell ref="D9554:G9554"/>
    <mergeCell ref="D9555:G9555"/>
    <mergeCell ref="D9556:G9556"/>
    <mergeCell ref="D9557:G9557"/>
    <mergeCell ref="D9558:G9558"/>
    <mergeCell ref="D9593:G9593"/>
    <mergeCell ref="D9594:G9594"/>
    <mergeCell ref="D9595:G9595"/>
    <mergeCell ref="D9530:G9530"/>
    <mergeCell ref="D9531:G9531"/>
    <mergeCell ref="D9532:G9532"/>
    <mergeCell ref="D9533:G9533"/>
    <mergeCell ref="D9534:G9534"/>
    <mergeCell ref="D9535:G9535"/>
    <mergeCell ref="D9536:G9536"/>
    <mergeCell ref="D9537:G9537"/>
    <mergeCell ref="D9538:G9538"/>
    <mergeCell ref="D9539:G9539"/>
    <mergeCell ref="D9540:G9540"/>
    <mergeCell ref="D9541:G9541"/>
    <mergeCell ref="D9508:G9508"/>
    <mergeCell ref="D9509:G9509"/>
    <mergeCell ref="D9510:G9510"/>
    <mergeCell ref="D9511:G9511"/>
    <mergeCell ref="D9512:G9512"/>
    <mergeCell ref="D9513:G9513"/>
    <mergeCell ref="D9514:G9514"/>
    <mergeCell ref="D9515:G9515"/>
    <mergeCell ref="D9516:G9516"/>
    <mergeCell ref="D9517:G9517"/>
    <mergeCell ref="D9518:G9518"/>
    <mergeCell ref="D9519:G9519"/>
    <mergeCell ref="D9520:G9520"/>
    <mergeCell ref="D9521:G9521"/>
    <mergeCell ref="D9522:G9522"/>
    <mergeCell ref="D9523:G9523"/>
    <mergeCell ref="D9524:G9524"/>
    <mergeCell ref="D9559:G9559"/>
    <mergeCell ref="D9560:G9560"/>
    <mergeCell ref="D9561:G9561"/>
    <mergeCell ref="D9562:G9562"/>
    <mergeCell ref="D9497:G9497"/>
    <mergeCell ref="D9498:G9498"/>
    <mergeCell ref="D9499:G9499"/>
    <mergeCell ref="D9500:G9500"/>
    <mergeCell ref="D9501:G9501"/>
    <mergeCell ref="D9502:G9502"/>
    <mergeCell ref="D9503:G9503"/>
    <mergeCell ref="D9504:G9504"/>
    <mergeCell ref="D9505:G9505"/>
    <mergeCell ref="D9506:G9506"/>
    <mergeCell ref="D9507:G9507"/>
    <mergeCell ref="D9474:G9474"/>
    <mergeCell ref="D9475:G9475"/>
    <mergeCell ref="D9476:G9476"/>
    <mergeCell ref="D9477:G9477"/>
    <mergeCell ref="D9478:G9478"/>
    <mergeCell ref="D9479:G9479"/>
    <mergeCell ref="D9480:G9480"/>
    <mergeCell ref="D9481:G9481"/>
    <mergeCell ref="D9482:G9482"/>
    <mergeCell ref="D9483:G9483"/>
    <mergeCell ref="D9484:G9484"/>
    <mergeCell ref="D9485:G9485"/>
    <mergeCell ref="D9486:G9486"/>
    <mergeCell ref="D9487:G9487"/>
    <mergeCell ref="D9488:G9488"/>
    <mergeCell ref="D9489:G9489"/>
    <mergeCell ref="D9490:G9490"/>
    <mergeCell ref="D9525:G9525"/>
    <mergeCell ref="D9526:G9526"/>
    <mergeCell ref="D9527:G9527"/>
    <mergeCell ref="D9528:G9528"/>
    <mergeCell ref="D9529:G9529"/>
    <mergeCell ref="D9464:G9464"/>
    <mergeCell ref="D9465:G9465"/>
    <mergeCell ref="D9466:G9466"/>
    <mergeCell ref="D9467:G9467"/>
    <mergeCell ref="D9468:G9468"/>
    <mergeCell ref="D9469:G9469"/>
    <mergeCell ref="D9470:G9470"/>
    <mergeCell ref="D9471:G9471"/>
    <mergeCell ref="D9472:G9472"/>
    <mergeCell ref="D9473:G9473"/>
    <mergeCell ref="D9440:G9440"/>
    <mergeCell ref="D9441:G9441"/>
    <mergeCell ref="D9442:G9442"/>
    <mergeCell ref="D9443:G9443"/>
    <mergeCell ref="D9444:G9444"/>
    <mergeCell ref="D9445:G9445"/>
    <mergeCell ref="D9446:G9446"/>
    <mergeCell ref="D9447:G9447"/>
    <mergeCell ref="D9448:G9448"/>
    <mergeCell ref="D9449:G9449"/>
    <mergeCell ref="D9450:G9450"/>
    <mergeCell ref="D9451:G9451"/>
    <mergeCell ref="D9452:G9452"/>
    <mergeCell ref="D9453:G9453"/>
    <mergeCell ref="D9454:G9454"/>
    <mergeCell ref="D9455:G9455"/>
    <mergeCell ref="D9456:G9456"/>
    <mergeCell ref="D9491:G9491"/>
    <mergeCell ref="D9492:G9492"/>
    <mergeCell ref="D9493:G9493"/>
    <mergeCell ref="D9494:G9494"/>
    <mergeCell ref="D9495:G9495"/>
    <mergeCell ref="D9496:G9496"/>
    <mergeCell ref="D9431:G9431"/>
    <mergeCell ref="D9432:G9432"/>
    <mergeCell ref="D9433:G9433"/>
    <mergeCell ref="D9434:G9434"/>
    <mergeCell ref="D9435:G9435"/>
    <mergeCell ref="D9436:G9436"/>
    <mergeCell ref="D9437:G9437"/>
    <mergeCell ref="D9438:G9438"/>
    <mergeCell ref="D9439:G9439"/>
    <mergeCell ref="D9406:G9406"/>
    <mergeCell ref="D9407:G9407"/>
    <mergeCell ref="D9408:G9408"/>
    <mergeCell ref="D9409:G9409"/>
    <mergeCell ref="D9410:G9410"/>
    <mergeCell ref="D9411:G9411"/>
    <mergeCell ref="D9412:G9412"/>
    <mergeCell ref="D9413:G9413"/>
    <mergeCell ref="D9414:G9414"/>
    <mergeCell ref="D9415:G9415"/>
    <mergeCell ref="D9416:G9416"/>
    <mergeCell ref="D9417:G9417"/>
    <mergeCell ref="D9418:G9418"/>
    <mergeCell ref="D9419:G9419"/>
    <mergeCell ref="D9420:G9420"/>
    <mergeCell ref="D9421:G9421"/>
    <mergeCell ref="D9422:G9422"/>
    <mergeCell ref="D9457:G9457"/>
    <mergeCell ref="D9458:G9458"/>
    <mergeCell ref="D9459:G9459"/>
    <mergeCell ref="D9460:G9460"/>
    <mergeCell ref="D9461:G9461"/>
    <mergeCell ref="D9462:G9462"/>
    <mergeCell ref="D9463:G9463"/>
    <mergeCell ref="D9398:G9398"/>
    <mergeCell ref="D9399:G9399"/>
    <mergeCell ref="D9400:G9400"/>
    <mergeCell ref="D9401:G9401"/>
    <mergeCell ref="D9402:G9402"/>
    <mergeCell ref="D9403:G9403"/>
    <mergeCell ref="D9404:G9404"/>
    <mergeCell ref="D9405:G9405"/>
    <mergeCell ref="D9372:G9372"/>
    <mergeCell ref="D9373:G9373"/>
    <mergeCell ref="D9374:G9374"/>
    <mergeCell ref="D9375:G9375"/>
    <mergeCell ref="D9376:G9376"/>
    <mergeCell ref="D9377:G9377"/>
    <mergeCell ref="D9378:G9378"/>
    <mergeCell ref="D9379:G9379"/>
    <mergeCell ref="D9380:G9380"/>
    <mergeCell ref="D9381:G9381"/>
    <mergeCell ref="D9382:G9382"/>
    <mergeCell ref="D9383:G9383"/>
    <mergeCell ref="D9384:G9384"/>
    <mergeCell ref="D9385:G9385"/>
    <mergeCell ref="D9386:G9386"/>
    <mergeCell ref="D9387:G9387"/>
    <mergeCell ref="D9388:G9388"/>
    <mergeCell ref="D9423:G9423"/>
    <mergeCell ref="D9424:G9424"/>
    <mergeCell ref="D9425:G9425"/>
    <mergeCell ref="D9426:G9426"/>
    <mergeCell ref="D9427:G9427"/>
    <mergeCell ref="D9428:G9428"/>
    <mergeCell ref="D9429:G9429"/>
    <mergeCell ref="D9430:G9430"/>
    <mergeCell ref="D9365:G9365"/>
    <mergeCell ref="D9366:G9366"/>
    <mergeCell ref="D9367:G9367"/>
    <mergeCell ref="D9368:G9368"/>
    <mergeCell ref="D9369:G9369"/>
    <mergeCell ref="D9370:G9370"/>
    <mergeCell ref="D9371:G9371"/>
    <mergeCell ref="D9338:G9338"/>
    <mergeCell ref="D9339:G9339"/>
    <mergeCell ref="D9340:G9340"/>
    <mergeCell ref="D9341:G9341"/>
    <mergeCell ref="D9342:G9342"/>
    <mergeCell ref="D9343:G9343"/>
    <mergeCell ref="D9344:G9344"/>
    <mergeCell ref="D9345:G9345"/>
    <mergeCell ref="D9346:G9346"/>
    <mergeCell ref="D9347:G9347"/>
    <mergeCell ref="D9348:G9348"/>
    <mergeCell ref="D9349:G9349"/>
    <mergeCell ref="D9350:G9350"/>
    <mergeCell ref="D9351:G9351"/>
    <mergeCell ref="D9352:G9352"/>
    <mergeCell ref="D9353:G9353"/>
    <mergeCell ref="D9354:G9354"/>
    <mergeCell ref="D9389:G9389"/>
    <mergeCell ref="D9390:G9390"/>
    <mergeCell ref="D9391:G9391"/>
    <mergeCell ref="D9392:G9392"/>
    <mergeCell ref="D9393:G9393"/>
    <mergeCell ref="D9394:G9394"/>
    <mergeCell ref="D9395:G9395"/>
    <mergeCell ref="D9396:G9396"/>
    <mergeCell ref="D9397:G9397"/>
    <mergeCell ref="D9332:G9332"/>
    <mergeCell ref="D9333:G9333"/>
    <mergeCell ref="D9334:G9334"/>
    <mergeCell ref="D9335:G9335"/>
    <mergeCell ref="D9336:G9336"/>
    <mergeCell ref="D9337:G9337"/>
    <mergeCell ref="D9304:G9304"/>
    <mergeCell ref="D9305:G9305"/>
    <mergeCell ref="D9306:G9306"/>
    <mergeCell ref="D9307:G9307"/>
    <mergeCell ref="D9308:G9308"/>
    <mergeCell ref="D9309:G9309"/>
    <mergeCell ref="D9310:G9310"/>
    <mergeCell ref="D9311:G9311"/>
    <mergeCell ref="D9312:G9312"/>
    <mergeCell ref="D9313:G9313"/>
    <mergeCell ref="D9314:G9314"/>
    <mergeCell ref="D9315:G9315"/>
    <mergeCell ref="D9316:G9316"/>
    <mergeCell ref="D9317:G9317"/>
    <mergeCell ref="D9318:G9318"/>
    <mergeCell ref="D9319:G9319"/>
    <mergeCell ref="D9320:G9320"/>
    <mergeCell ref="D9355:G9355"/>
    <mergeCell ref="D9356:G9356"/>
    <mergeCell ref="D9357:G9357"/>
    <mergeCell ref="D9358:G9358"/>
    <mergeCell ref="D9359:G9359"/>
    <mergeCell ref="D9360:G9360"/>
    <mergeCell ref="D9361:G9361"/>
    <mergeCell ref="D9362:G9362"/>
    <mergeCell ref="D9363:G9363"/>
    <mergeCell ref="D9364:G9364"/>
    <mergeCell ref="D9299:G9299"/>
    <mergeCell ref="D9300:G9300"/>
    <mergeCell ref="D9301:G9301"/>
    <mergeCell ref="D9302:G9302"/>
    <mergeCell ref="D9303:G9303"/>
    <mergeCell ref="D9270:G9270"/>
    <mergeCell ref="D9271:G9271"/>
    <mergeCell ref="D9272:G9272"/>
    <mergeCell ref="D9273:G9273"/>
    <mergeCell ref="D9274:G9274"/>
    <mergeCell ref="D9275:G9275"/>
    <mergeCell ref="D9276:G9276"/>
    <mergeCell ref="D9277:G9277"/>
    <mergeCell ref="D9278:G9278"/>
    <mergeCell ref="D9279:G9279"/>
    <mergeCell ref="D9280:G9280"/>
    <mergeCell ref="D9281:G9281"/>
    <mergeCell ref="D9282:G9282"/>
    <mergeCell ref="D9283:G9283"/>
    <mergeCell ref="D9284:G9284"/>
    <mergeCell ref="D9285:G9285"/>
    <mergeCell ref="D9286:G9286"/>
    <mergeCell ref="D9321:G9321"/>
    <mergeCell ref="D9322:G9322"/>
    <mergeCell ref="D9323:G9323"/>
    <mergeCell ref="D9324:G9324"/>
    <mergeCell ref="D9325:G9325"/>
    <mergeCell ref="D9326:G9326"/>
    <mergeCell ref="D9327:G9327"/>
    <mergeCell ref="D9328:G9328"/>
    <mergeCell ref="D9329:G9329"/>
    <mergeCell ref="D9330:G9330"/>
    <mergeCell ref="D9331:G9331"/>
    <mergeCell ref="D9266:G9266"/>
    <mergeCell ref="D9267:G9267"/>
    <mergeCell ref="D9268:G9268"/>
    <mergeCell ref="D9269:G9269"/>
    <mergeCell ref="D9236:G9236"/>
    <mergeCell ref="D9237:G9237"/>
    <mergeCell ref="D9238:G9238"/>
    <mergeCell ref="D9239:G9239"/>
    <mergeCell ref="D9240:G9240"/>
    <mergeCell ref="D9241:G9241"/>
    <mergeCell ref="D9242:G9242"/>
    <mergeCell ref="D9243:G9243"/>
    <mergeCell ref="D9244:G9244"/>
    <mergeCell ref="D9245:G9245"/>
    <mergeCell ref="D9246:G9246"/>
    <mergeCell ref="D9247:G9247"/>
    <mergeCell ref="D9248:G9248"/>
    <mergeCell ref="D9249:G9249"/>
    <mergeCell ref="D9250:G9250"/>
    <mergeCell ref="D9251:G9251"/>
    <mergeCell ref="D9252:G9252"/>
    <mergeCell ref="D9287:G9287"/>
    <mergeCell ref="D9288:G9288"/>
    <mergeCell ref="D9289:G9289"/>
    <mergeCell ref="D9290:G9290"/>
    <mergeCell ref="D9291:G9291"/>
    <mergeCell ref="D9292:G9292"/>
    <mergeCell ref="D9293:G9293"/>
    <mergeCell ref="D9294:G9294"/>
    <mergeCell ref="D9295:G9295"/>
    <mergeCell ref="D9296:G9296"/>
    <mergeCell ref="D9297:G9297"/>
    <mergeCell ref="D9298:G9298"/>
    <mergeCell ref="E11191:G11191"/>
    <mergeCell ref="E11192:G11192"/>
    <mergeCell ref="E11193:G11193"/>
    <mergeCell ref="E11194:G11194"/>
    <mergeCell ref="E11195:G11195"/>
    <mergeCell ref="E11196:G11196"/>
    <mergeCell ref="D9202:G9202"/>
    <mergeCell ref="D9203:G9203"/>
    <mergeCell ref="D9204:G9204"/>
    <mergeCell ref="D9205:G9205"/>
    <mergeCell ref="D9223:G9223"/>
    <mergeCell ref="D9224:G9224"/>
    <mergeCell ref="D9225:G9225"/>
    <mergeCell ref="D9226:G9226"/>
    <mergeCell ref="D9227:G9227"/>
    <mergeCell ref="D9228:G9228"/>
    <mergeCell ref="D9229:G9229"/>
    <mergeCell ref="D9230:G9230"/>
    <mergeCell ref="D9231:G9231"/>
    <mergeCell ref="D9232:G9232"/>
    <mergeCell ref="D9233:G9233"/>
    <mergeCell ref="D9234:G9234"/>
    <mergeCell ref="D9235:G9235"/>
    <mergeCell ref="D9169:G9169"/>
    <mergeCell ref="D9170:G9170"/>
    <mergeCell ref="D9171:G9171"/>
    <mergeCell ref="D9172:G9172"/>
    <mergeCell ref="D9189:G9189"/>
    <mergeCell ref="D9190:G9190"/>
    <mergeCell ref="D9191:G9191"/>
    <mergeCell ref="D9192:G9192"/>
    <mergeCell ref="D9193:G9193"/>
    <mergeCell ref="D9194:G9194"/>
    <mergeCell ref="D9195:G9195"/>
    <mergeCell ref="D9196:G9196"/>
    <mergeCell ref="D9197:G9197"/>
    <mergeCell ref="D9198:G9198"/>
    <mergeCell ref="D9199:G9199"/>
    <mergeCell ref="D9200:G9200"/>
    <mergeCell ref="D9201:G9201"/>
    <mergeCell ref="D9208:G9208"/>
    <mergeCell ref="D9209:G9209"/>
    <mergeCell ref="D9210:G9210"/>
    <mergeCell ref="D9211:G9211"/>
    <mergeCell ref="D9212:G9212"/>
    <mergeCell ref="D9213:G9213"/>
    <mergeCell ref="D9214:G9214"/>
    <mergeCell ref="D9215:G9215"/>
    <mergeCell ref="D9216:G9216"/>
    <mergeCell ref="D9217:G9217"/>
    <mergeCell ref="D9218:G9218"/>
    <mergeCell ref="D9219:G9219"/>
    <mergeCell ref="D9220:G9220"/>
    <mergeCell ref="D9221:G9221"/>
    <mergeCell ref="D9222:G9222"/>
    <mergeCell ref="D9253:G9253"/>
    <mergeCell ref="D9254:G9254"/>
    <mergeCell ref="D9255:G9255"/>
    <mergeCell ref="D9256:G9256"/>
    <mergeCell ref="D9257:G9257"/>
    <mergeCell ref="D9258:G9258"/>
    <mergeCell ref="D9259:G9259"/>
    <mergeCell ref="D9260:G9260"/>
    <mergeCell ref="D9261:G9261"/>
    <mergeCell ref="E11159:G11159"/>
    <mergeCell ref="E11160:G11160"/>
    <mergeCell ref="E11161:G11161"/>
    <mergeCell ref="E11162:G11162"/>
    <mergeCell ref="E11163:G11163"/>
    <mergeCell ref="E11164:G11164"/>
    <mergeCell ref="E11216:G11216"/>
    <mergeCell ref="E11217:G11217"/>
    <mergeCell ref="D9122:G9122"/>
    <mergeCell ref="D9123:G9123"/>
    <mergeCell ref="D9124:G9124"/>
    <mergeCell ref="D9125:G9125"/>
    <mergeCell ref="D9126:G9126"/>
    <mergeCell ref="D9127:G9127"/>
    <mergeCell ref="D9128:G9128"/>
    <mergeCell ref="D9129:G9129"/>
    <mergeCell ref="D9130:G9130"/>
    <mergeCell ref="D9131:G9131"/>
    <mergeCell ref="D9132:G9132"/>
    <mergeCell ref="D9133:G9133"/>
    <mergeCell ref="D9134:G9134"/>
    <mergeCell ref="D9135:G9135"/>
    <mergeCell ref="D9136:G9136"/>
    <mergeCell ref="D9137:G9137"/>
    <mergeCell ref="D9138:G9138"/>
    <mergeCell ref="D9139:G9139"/>
    <mergeCell ref="D9140:G9140"/>
    <mergeCell ref="D9156:G9156"/>
    <mergeCell ref="D9157:G9157"/>
    <mergeCell ref="D9158:G9158"/>
    <mergeCell ref="D9159:G9159"/>
    <mergeCell ref="D9160:G9160"/>
    <mergeCell ref="D9161:G9161"/>
    <mergeCell ref="D9162:G9162"/>
    <mergeCell ref="D9163:G9163"/>
    <mergeCell ref="D9164:G9164"/>
    <mergeCell ref="D9165:G9165"/>
    <mergeCell ref="D9166:G9166"/>
    <mergeCell ref="E11199:G11199"/>
    <mergeCell ref="E11200:G11200"/>
    <mergeCell ref="E11201:G11201"/>
    <mergeCell ref="E11202:G11202"/>
    <mergeCell ref="E11203:G11203"/>
    <mergeCell ref="E11204:G11204"/>
    <mergeCell ref="E11205:G11205"/>
    <mergeCell ref="E11206:G11206"/>
    <mergeCell ref="E11207:G11207"/>
    <mergeCell ref="E11208:G11208"/>
    <mergeCell ref="E11209:G11209"/>
    <mergeCell ref="E11210:G11210"/>
    <mergeCell ref="E11211:G11211"/>
    <mergeCell ref="E11212:G11212"/>
    <mergeCell ref="E11213:G11213"/>
    <mergeCell ref="E11214:G11214"/>
    <mergeCell ref="E11215:G11215"/>
    <mergeCell ref="E11182:G11182"/>
    <mergeCell ref="E11183:G11183"/>
    <mergeCell ref="E11184:G11184"/>
    <mergeCell ref="E11185:G11185"/>
    <mergeCell ref="E11186:G11186"/>
    <mergeCell ref="E11187:G11187"/>
    <mergeCell ref="E11188:G11188"/>
    <mergeCell ref="E11189:G11189"/>
    <mergeCell ref="E11190:G11190"/>
    <mergeCell ref="E12012:G12012"/>
    <mergeCell ref="E12013:G12013"/>
    <mergeCell ref="E12014:G12014"/>
    <mergeCell ref="E12015:G12015"/>
    <mergeCell ref="E12016:G12016"/>
    <mergeCell ref="E12017:G12017"/>
    <mergeCell ref="E12018:G12018"/>
    <mergeCell ref="E12019:G12019"/>
    <mergeCell ref="E12020:G12020"/>
    <mergeCell ref="E12021:G12021"/>
    <mergeCell ref="E12022:G12022"/>
    <mergeCell ref="E12023:G12023"/>
    <mergeCell ref="E12024:G12024"/>
    <mergeCell ref="E12025:G12025"/>
    <mergeCell ref="E11995:G11995"/>
    <mergeCell ref="E11996:G11996"/>
    <mergeCell ref="E11997:G11997"/>
    <mergeCell ref="E11998:G11998"/>
    <mergeCell ref="E11999:G11999"/>
    <mergeCell ref="E12000:G12000"/>
    <mergeCell ref="E12001:G12001"/>
    <mergeCell ref="E12002:G12002"/>
    <mergeCell ref="E12003:G12003"/>
    <mergeCell ref="E12004:G12004"/>
    <mergeCell ref="E12005:G12005"/>
    <mergeCell ref="E12006:G12006"/>
    <mergeCell ref="E12007:G12007"/>
    <mergeCell ref="E12008:G12008"/>
    <mergeCell ref="E12009:G12009"/>
    <mergeCell ref="E12010:G12010"/>
    <mergeCell ref="E12011:G12011"/>
    <mergeCell ref="E11978:G11978"/>
    <mergeCell ref="E11979:G11979"/>
    <mergeCell ref="E11980:G11980"/>
    <mergeCell ref="E11981:G11981"/>
    <mergeCell ref="E11982:G11982"/>
    <mergeCell ref="E11983:G11983"/>
    <mergeCell ref="E11984:G11984"/>
    <mergeCell ref="E11985:G11985"/>
    <mergeCell ref="E11986:G11986"/>
    <mergeCell ref="E11987:G11987"/>
    <mergeCell ref="E11988:G11988"/>
    <mergeCell ref="E11989:G11989"/>
    <mergeCell ref="E11990:G11990"/>
    <mergeCell ref="E11991:G11991"/>
    <mergeCell ref="E11992:G11992"/>
    <mergeCell ref="E11993:G11993"/>
    <mergeCell ref="E11994:G11994"/>
    <mergeCell ref="E11961:G11961"/>
    <mergeCell ref="E11962:G11962"/>
    <mergeCell ref="E11963:G11963"/>
    <mergeCell ref="E11964:G11964"/>
    <mergeCell ref="E11965:G11965"/>
    <mergeCell ref="E11966:G11966"/>
    <mergeCell ref="E11967:G11967"/>
    <mergeCell ref="E11968:G11968"/>
    <mergeCell ref="E11969:G11969"/>
    <mergeCell ref="E11970:G11970"/>
    <mergeCell ref="E11971:G11971"/>
    <mergeCell ref="E11972:G11972"/>
    <mergeCell ref="E11973:G11973"/>
    <mergeCell ref="E11974:G11974"/>
    <mergeCell ref="E11975:G11975"/>
    <mergeCell ref="E11976:G11976"/>
    <mergeCell ref="E11977:G11977"/>
    <mergeCell ref="E11944:G11944"/>
    <mergeCell ref="E11945:G11945"/>
    <mergeCell ref="E11946:G11946"/>
    <mergeCell ref="E11947:G11947"/>
    <mergeCell ref="E11948:G11948"/>
    <mergeCell ref="E11949:G11949"/>
    <mergeCell ref="E11950:G11950"/>
    <mergeCell ref="E11951:G11951"/>
    <mergeCell ref="E11952:G11952"/>
    <mergeCell ref="E11953:G11953"/>
    <mergeCell ref="E11954:G11954"/>
    <mergeCell ref="E11955:G11955"/>
    <mergeCell ref="E11956:G11956"/>
    <mergeCell ref="E11957:G11957"/>
    <mergeCell ref="E11958:G11958"/>
    <mergeCell ref="E11959:G11959"/>
    <mergeCell ref="E11960:G11960"/>
    <mergeCell ref="E11927:G11927"/>
    <mergeCell ref="E11928:G11928"/>
    <mergeCell ref="E11929:G11929"/>
    <mergeCell ref="E11930:G11930"/>
    <mergeCell ref="E11931:G11931"/>
    <mergeCell ref="E11932:G11932"/>
    <mergeCell ref="E11933:G11933"/>
    <mergeCell ref="E11934:G11934"/>
    <mergeCell ref="E11935:G11935"/>
    <mergeCell ref="E11936:G11936"/>
    <mergeCell ref="E11937:G11937"/>
    <mergeCell ref="E11938:G11938"/>
    <mergeCell ref="E11939:G11939"/>
    <mergeCell ref="E11940:G11940"/>
    <mergeCell ref="E11941:G11941"/>
    <mergeCell ref="E11942:G11942"/>
    <mergeCell ref="E11943:G11943"/>
    <mergeCell ref="E11910:G11910"/>
    <mergeCell ref="E11911:G11911"/>
    <mergeCell ref="E11912:G11912"/>
    <mergeCell ref="E11913:G11913"/>
    <mergeCell ref="E11914:G11914"/>
    <mergeCell ref="E11915:G11915"/>
    <mergeCell ref="E11916:G11916"/>
    <mergeCell ref="E11917:G11917"/>
    <mergeCell ref="E11918:G11918"/>
    <mergeCell ref="E11919:G11919"/>
    <mergeCell ref="E11920:G11920"/>
    <mergeCell ref="E11921:G11921"/>
    <mergeCell ref="E11922:G11922"/>
    <mergeCell ref="E11923:G11923"/>
    <mergeCell ref="E11924:G11924"/>
    <mergeCell ref="E11925:G11925"/>
    <mergeCell ref="E11926:G11926"/>
    <mergeCell ref="E11893:G11893"/>
    <mergeCell ref="E11894:G11894"/>
    <mergeCell ref="E11895:G11895"/>
    <mergeCell ref="E11896:G11896"/>
    <mergeCell ref="E11897:G11897"/>
    <mergeCell ref="E11898:G11898"/>
    <mergeCell ref="E11899:G11899"/>
    <mergeCell ref="E11900:G11900"/>
    <mergeCell ref="E11901:G11901"/>
    <mergeCell ref="E11902:G11902"/>
    <mergeCell ref="E11903:G11903"/>
    <mergeCell ref="E11904:G11904"/>
    <mergeCell ref="E11905:G11905"/>
    <mergeCell ref="E11906:G11906"/>
    <mergeCell ref="E11907:G11907"/>
    <mergeCell ref="E11908:G11908"/>
    <mergeCell ref="E11909:G11909"/>
    <mergeCell ref="E11876:G11876"/>
    <mergeCell ref="E11877:G11877"/>
    <mergeCell ref="E11878:G11878"/>
    <mergeCell ref="E11879:G11879"/>
    <mergeCell ref="E11880:G11880"/>
    <mergeCell ref="E11881:G11881"/>
    <mergeCell ref="E11882:G11882"/>
    <mergeCell ref="E11883:G11883"/>
    <mergeCell ref="E11884:G11884"/>
    <mergeCell ref="E11885:G11885"/>
    <mergeCell ref="E11886:G11886"/>
    <mergeCell ref="E11887:G11887"/>
    <mergeCell ref="E11888:G11888"/>
    <mergeCell ref="E11889:G11889"/>
    <mergeCell ref="E11890:G11890"/>
    <mergeCell ref="E11891:G11891"/>
    <mergeCell ref="E11892:G11892"/>
    <mergeCell ref="E11859:G11859"/>
    <mergeCell ref="E11860:G11860"/>
    <mergeCell ref="E11861:G11861"/>
    <mergeCell ref="E11862:G11862"/>
    <mergeCell ref="E11863:G11863"/>
    <mergeCell ref="E11864:G11864"/>
    <mergeCell ref="E11865:G11865"/>
    <mergeCell ref="E11866:G11866"/>
    <mergeCell ref="E11867:G11867"/>
    <mergeCell ref="E11868:G11868"/>
    <mergeCell ref="E11869:G11869"/>
    <mergeCell ref="E11870:G11870"/>
    <mergeCell ref="E11871:G11871"/>
    <mergeCell ref="E11872:G11872"/>
    <mergeCell ref="E11873:G11873"/>
    <mergeCell ref="E11874:G11874"/>
    <mergeCell ref="E11875:G11875"/>
    <mergeCell ref="E11842:G11842"/>
    <mergeCell ref="E11843:G11843"/>
    <mergeCell ref="E11844:G11844"/>
    <mergeCell ref="E11845:G11845"/>
    <mergeCell ref="E11846:G11846"/>
    <mergeCell ref="E11847:G11847"/>
    <mergeCell ref="E11848:G11848"/>
    <mergeCell ref="E11849:G11849"/>
    <mergeCell ref="E11850:G11850"/>
    <mergeCell ref="E11851:G11851"/>
    <mergeCell ref="E11852:G11852"/>
    <mergeCell ref="E11853:G11853"/>
    <mergeCell ref="E11854:G11854"/>
    <mergeCell ref="E11855:G11855"/>
    <mergeCell ref="E11856:G11856"/>
    <mergeCell ref="E11857:G11857"/>
    <mergeCell ref="E11858:G11858"/>
    <mergeCell ref="E11825:G11825"/>
    <mergeCell ref="E11826:G11826"/>
    <mergeCell ref="E11827:G11827"/>
    <mergeCell ref="E11828:G11828"/>
    <mergeCell ref="E11829:G11829"/>
    <mergeCell ref="E11830:G11830"/>
    <mergeCell ref="E11831:G11831"/>
    <mergeCell ref="E11832:G11832"/>
    <mergeCell ref="E11833:G11833"/>
    <mergeCell ref="E11834:G11834"/>
    <mergeCell ref="E11835:G11835"/>
    <mergeCell ref="E11836:G11836"/>
    <mergeCell ref="E11837:G11837"/>
    <mergeCell ref="E11838:G11838"/>
    <mergeCell ref="E11839:G11839"/>
    <mergeCell ref="E11840:G11840"/>
    <mergeCell ref="E11841:G11841"/>
    <mergeCell ref="E11808:G11808"/>
    <mergeCell ref="E11809:G11809"/>
    <mergeCell ref="E11810:G11810"/>
    <mergeCell ref="E11811:G11811"/>
    <mergeCell ref="E11812:G11812"/>
    <mergeCell ref="E11813:G11813"/>
    <mergeCell ref="E11814:G11814"/>
    <mergeCell ref="E11815:G11815"/>
    <mergeCell ref="E11816:G11816"/>
    <mergeCell ref="E11817:G11817"/>
    <mergeCell ref="E11818:G11818"/>
    <mergeCell ref="E11819:G11819"/>
    <mergeCell ref="E11820:G11820"/>
    <mergeCell ref="E11821:G11821"/>
    <mergeCell ref="E11822:G11822"/>
    <mergeCell ref="E11823:G11823"/>
    <mergeCell ref="E11824:G11824"/>
    <mergeCell ref="E11791:G11791"/>
    <mergeCell ref="E11792:G11792"/>
    <mergeCell ref="E11793:G11793"/>
    <mergeCell ref="E11794:G11794"/>
    <mergeCell ref="E11795:G11795"/>
    <mergeCell ref="E11796:G11796"/>
    <mergeCell ref="E11797:G11797"/>
    <mergeCell ref="E11798:G11798"/>
    <mergeCell ref="E11799:G11799"/>
    <mergeCell ref="E11800:G11800"/>
    <mergeCell ref="E11801:G11801"/>
    <mergeCell ref="E11802:G11802"/>
    <mergeCell ref="E11803:G11803"/>
    <mergeCell ref="E11804:G11804"/>
    <mergeCell ref="E11805:G11805"/>
    <mergeCell ref="E11806:G11806"/>
    <mergeCell ref="E11807:G11807"/>
    <mergeCell ref="E11774:G11774"/>
    <mergeCell ref="E11775:G11775"/>
    <mergeCell ref="E11776:G11776"/>
    <mergeCell ref="E11777:G11777"/>
    <mergeCell ref="E11778:G11778"/>
    <mergeCell ref="E11779:G11779"/>
    <mergeCell ref="E11780:G11780"/>
    <mergeCell ref="E11781:G11781"/>
    <mergeCell ref="E11782:G11782"/>
    <mergeCell ref="E11783:G11783"/>
    <mergeCell ref="E11784:G11784"/>
    <mergeCell ref="E11785:G11785"/>
    <mergeCell ref="E11786:G11786"/>
    <mergeCell ref="E11787:G11787"/>
    <mergeCell ref="E11788:G11788"/>
    <mergeCell ref="E11789:G11789"/>
    <mergeCell ref="E11790:G11790"/>
    <mergeCell ref="E11757:G11757"/>
    <mergeCell ref="E11758:G11758"/>
    <mergeCell ref="E11759:G11759"/>
    <mergeCell ref="E11760:G11760"/>
    <mergeCell ref="E11761:G11761"/>
    <mergeCell ref="E11762:G11762"/>
    <mergeCell ref="E11763:G11763"/>
    <mergeCell ref="E11764:G11764"/>
    <mergeCell ref="E11765:G11765"/>
    <mergeCell ref="E11766:G11766"/>
    <mergeCell ref="E11767:G11767"/>
    <mergeCell ref="E11768:G11768"/>
    <mergeCell ref="E11769:G11769"/>
    <mergeCell ref="E11770:G11770"/>
    <mergeCell ref="E11771:G11771"/>
    <mergeCell ref="E11772:G11772"/>
    <mergeCell ref="E11773:G11773"/>
    <mergeCell ref="E11740:G11740"/>
    <mergeCell ref="E11741:G11741"/>
    <mergeCell ref="E11742:G11742"/>
    <mergeCell ref="E11743:G11743"/>
    <mergeCell ref="E11744:G11744"/>
    <mergeCell ref="E11745:G11745"/>
    <mergeCell ref="E11746:G11746"/>
    <mergeCell ref="E11747:G11747"/>
    <mergeCell ref="E11748:G11748"/>
    <mergeCell ref="E11749:G11749"/>
    <mergeCell ref="E11750:G11750"/>
    <mergeCell ref="E11751:G11751"/>
    <mergeCell ref="E11752:G11752"/>
    <mergeCell ref="E11753:G11753"/>
    <mergeCell ref="E11754:G11754"/>
    <mergeCell ref="E11755:G11755"/>
    <mergeCell ref="E11756:G11756"/>
    <mergeCell ref="E11723:G11723"/>
    <mergeCell ref="E11724:G11724"/>
    <mergeCell ref="E11725:G11725"/>
    <mergeCell ref="E11726:G11726"/>
    <mergeCell ref="E11727:G11727"/>
    <mergeCell ref="E11728:G11728"/>
    <mergeCell ref="E11729:G11729"/>
    <mergeCell ref="E11730:G11730"/>
    <mergeCell ref="E11731:G11731"/>
    <mergeCell ref="E11732:G11732"/>
    <mergeCell ref="E11733:G11733"/>
    <mergeCell ref="E11734:G11734"/>
    <mergeCell ref="E11735:G11735"/>
    <mergeCell ref="E11736:G11736"/>
    <mergeCell ref="E11737:G11737"/>
    <mergeCell ref="E11738:G11738"/>
    <mergeCell ref="E11739:G11739"/>
    <mergeCell ref="E11706:G11706"/>
    <mergeCell ref="E11707:G11707"/>
    <mergeCell ref="E11708:G11708"/>
    <mergeCell ref="E11709:G11709"/>
    <mergeCell ref="E11710:G11710"/>
    <mergeCell ref="E11711:G11711"/>
    <mergeCell ref="E11712:G11712"/>
    <mergeCell ref="E11713:G11713"/>
    <mergeCell ref="E11714:G11714"/>
    <mergeCell ref="E11715:G11715"/>
    <mergeCell ref="E11716:G11716"/>
    <mergeCell ref="E11717:G11717"/>
    <mergeCell ref="E11718:G11718"/>
    <mergeCell ref="E11719:G11719"/>
    <mergeCell ref="E11720:G11720"/>
    <mergeCell ref="E11721:G11721"/>
    <mergeCell ref="E11722:G11722"/>
    <mergeCell ref="E11689:G11689"/>
    <mergeCell ref="E11690:G11690"/>
    <mergeCell ref="E11691:G11691"/>
    <mergeCell ref="E11692:G11692"/>
    <mergeCell ref="E11693:G11693"/>
    <mergeCell ref="E11694:G11694"/>
    <mergeCell ref="E11695:G11695"/>
    <mergeCell ref="E11696:G11696"/>
    <mergeCell ref="E11697:G11697"/>
    <mergeCell ref="E11698:G11698"/>
    <mergeCell ref="E11699:G11699"/>
    <mergeCell ref="E11700:G11700"/>
    <mergeCell ref="E11701:G11701"/>
    <mergeCell ref="E11702:G11702"/>
    <mergeCell ref="E11703:G11703"/>
    <mergeCell ref="E11704:G11704"/>
    <mergeCell ref="E11705:G11705"/>
    <mergeCell ref="E11672:G11672"/>
    <mergeCell ref="E11673:G11673"/>
    <mergeCell ref="E11674:G11674"/>
    <mergeCell ref="E11675:G11675"/>
    <mergeCell ref="E11676:G11676"/>
    <mergeCell ref="E11677:G11677"/>
    <mergeCell ref="E11678:G11678"/>
    <mergeCell ref="E11679:G11679"/>
    <mergeCell ref="E11680:G11680"/>
    <mergeCell ref="E11681:G11681"/>
    <mergeCell ref="E11682:G11682"/>
    <mergeCell ref="E11683:G11683"/>
    <mergeCell ref="E11684:G11684"/>
    <mergeCell ref="E11685:G11685"/>
    <mergeCell ref="E11686:G11686"/>
    <mergeCell ref="E11687:G11687"/>
    <mergeCell ref="E11688:G11688"/>
    <mergeCell ref="E11655:G11655"/>
    <mergeCell ref="E11656:G11656"/>
    <mergeCell ref="E11657:G11657"/>
    <mergeCell ref="E11658:G11658"/>
    <mergeCell ref="E11659:G11659"/>
    <mergeCell ref="E11660:G11660"/>
    <mergeCell ref="E11661:G11661"/>
    <mergeCell ref="E11662:G11662"/>
    <mergeCell ref="E11663:G11663"/>
    <mergeCell ref="E11664:G11664"/>
    <mergeCell ref="E11665:G11665"/>
    <mergeCell ref="E11666:G11666"/>
    <mergeCell ref="E11667:G11667"/>
    <mergeCell ref="E11668:G11668"/>
    <mergeCell ref="E11669:G11669"/>
    <mergeCell ref="E11670:G11670"/>
    <mergeCell ref="E11671:G11671"/>
    <mergeCell ref="E11638:G11638"/>
    <mergeCell ref="E11639:G11639"/>
    <mergeCell ref="E11640:G11640"/>
    <mergeCell ref="E11641:G11641"/>
    <mergeCell ref="E11642:G11642"/>
    <mergeCell ref="E11643:G11643"/>
    <mergeCell ref="E11644:G11644"/>
    <mergeCell ref="E11645:G11645"/>
    <mergeCell ref="E11646:G11646"/>
    <mergeCell ref="E11647:G11647"/>
    <mergeCell ref="E11648:G11648"/>
    <mergeCell ref="E11649:G11649"/>
    <mergeCell ref="E11650:G11650"/>
    <mergeCell ref="E11651:G11651"/>
    <mergeCell ref="E11652:G11652"/>
    <mergeCell ref="E11653:G11653"/>
    <mergeCell ref="E11654:G11654"/>
    <mergeCell ref="E11621:G11621"/>
    <mergeCell ref="E11622:G11622"/>
    <mergeCell ref="E11623:G11623"/>
    <mergeCell ref="E11624:G11624"/>
    <mergeCell ref="E11625:G11625"/>
    <mergeCell ref="E11626:G11626"/>
    <mergeCell ref="E11627:G11627"/>
    <mergeCell ref="E11628:G11628"/>
    <mergeCell ref="E11629:G11629"/>
    <mergeCell ref="E11630:G11630"/>
    <mergeCell ref="E11631:G11631"/>
    <mergeCell ref="E11632:G11632"/>
    <mergeCell ref="E11633:G11633"/>
    <mergeCell ref="E11634:G11634"/>
    <mergeCell ref="E11635:G11635"/>
    <mergeCell ref="E11636:G11636"/>
    <mergeCell ref="E11637:G11637"/>
    <mergeCell ref="E11604:G11604"/>
    <mergeCell ref="E11605:G11605"/>
    <mergeCell ref="E11606:G11606"/>
    <mergeCell ref="E11607:G11607"/>
    <mergeCell ref="E11608:G11608"/>
    <mergeCell ref="E11609:G11609"/>
    <mergeCell ref="E11610:G11610"/>
    <mergeCell ref="E11611:G11611"/>
    <mergeCell ref="E11612:G11612"/>
    <mergeCell ref="E11613:G11613"/>
    <mergeCell ref="E11614:G11614"/>
    <mergeCell ref="E11615:G11615"/>
    <mergeCell ref="E11616:G11616"/>
    <mergeCell ref="E11617:G11617"/>
    <mergeCell ref="E11618:G11618"/>
    <mergeCell ref="E11619:G11619"/>
    <mergeCell ref="E11620:G11620"/>
    <mergeCell ref="E11587:G11587"/>
    <mergeCell ref="E11588:G11588"/>
    <mergeCell ref="E11589:G11589"/>
    <mergeCell ref="E11590:G11590"/>
    <mergeCell ref="E11591:G11591"/>
    <mergeCell ref="E11592:G11592"/>
    <mergeCell ref="E11593:G11593"/>
    <mergeCell ref="E11594:G11594"/>
    <mergeCell ref="E11595:G11595"/>
    <mergeCell ref="E11596:G11596"/>
    <mergeCell ref="E11597:G11597"/>
    <mergeCell ref="E11598:G11598"/>
    <mergeCell ref="E11599:G11599"/>
    <mergeCell ref="E11600:G11600"/>
    <mergeCell ref="E11601:G11601"/>
    <mergeCell ref="E11602:G11602"/>
    <mergeCell ref="E11603:G11603"/>
    <mergeCell ref="E11570:G11570"/>
    <mergeCell ref="E11571:G11571"/>
    <mergeCell ref="E11572:G11572"/>
    <mergeCell ref="E11573:G11573"/>
    <mergeCell ref="E11574:G11574"/>
    <mergeCell ref="E11575:G11575"/>
    <mergeCell ref="E11576:G11576"/>
    <mergeCell ref="E11577:G11577"/>
    <mergeCell ref="E11578:G11578"/>
    <mergeCell ref="E11579:G11579"/>
    <mergeCell ref="E11580:G11580"/>
    <mergeCell ref="E11581:G11581"/>
    <mergeCell ref="E11582:G11582"/>
    <mergeCell ref="E11583:G11583"/>
    <mergeCell ref="E11584:G11584"/>
    <mergeCell ref="E11585:G11585"/>
    <mergeCell ref="E11586:G11586"/>
    <mergeCell ref="E11553:G11553"/>
    <mergeCell ref="E11554:G11554"/>
    <mergeCell ref="E11555:G11555"/>
    <mergeCell ref="E11556:G11556"/>
    <mergeCell ref="E11557:G11557"/>
    <mergeCell ref="E11558:G11558"/>
    <mergeCell ref="E11559:G11559"/>
    <mergeCell ref="E11560:G11560"/>
    <mergeCell ref="E11561:G11561"/>
    <mergeCell ref="E11562:G11562"/>
    <mergeCell ref="E11563:G11563"/>
    <mergeCell ref="E11564:G11564"/>
    <mergeCell ref="E11565:G11565"/>
    <mergeCell ref="E11566:G11566"/>
    <mergeCell ref="E11567:G11567"/>
    <mergeCell ref="E11568:G11568"/>
    <mergeCell ref="E11569:G11569"/>
    <mergeCell ref="E11536:G11536"/>
    <mergeCell ref="E11537:G11537"/>
    <mergeCell ref="E11538:G11538"/>
    <mergeCell ref="E11539:G11539"/>
    <mergeCell ref="E11540:G11540"/>
    <mergeCell ref="E11541:G11541"/>
    <mergeCell ref="E11542:G11542"/>
    <mergeCell ref="E11543:G11543"/>
    <mergeCell ref="E11544:G11544"/>
    <mergeCell ref="E11545:G11545"/>
    <mergeCell ref="E11546:G11546"/>
    <mergeCell ref="E11547:G11547"/>
    <mergeCell ref="E11548:G11548"/>
    <mergeCell ref="E11549:G11549"/>
    <mergeCell ref="E11550:G11550"/>
    <mergeCell ref="E11551:G11551"/>
    <mergeCell ref="E11552:G11552"/>
    <mergeCell ref="E11519:G11519"/>
    <mergeCell ref="E11520:G11520"/>
    <mergeCell ref="E11521:G11521"/>
    <mergeCell ref="E11522:G11522"/>
    <mergeCell ref="E11523:G11523"/>
    <mergeCell ref="E11524:G11524"/>
    <mergeCell ref="E11525:G11525"/>
    <mergeCell ref="E11526:G11526"/>
    <mergeCell ref="E11527:G11527"/>
    <mergeCell ref="E11528:G11528"/>
    <mergeCell ref="E11529:G11529"/>
    <mergeCell ref="E11530:G11530"/>
    <mergeCell ref="E11531:G11531"/>
    <mergeCell ref="E11532:G11532"/>
    <mergeCell ref="E11533:G11533"/>
    <mergeCell ref="E11534:G11534"/>
    <mergeCell ref="E11535:G11535"/>
    <mergeCell ref="E11502:G11502"/>
    <mergeCell ref="E11503:G11503"/>
    <mergeCell ref="E11504:G11504"/>
    <mergeCell ref="E11505:G11505"/>
    <mergeCell ref="E11506:G11506"/>
    <mergeCell ref="E11507:G11507"/>
    <mergeCell ref="E11508:G11508"/>
    <mergeCell ref="E11509:G11509"/>
    <mergeCell ref="E11510:G11510"/>
    <mergeCell ref="E11511:G11511"/>
    <mergeCell ref="E11512:G11512"/>
    <mergeCell ref="E11513:G11513"/>
    <mergeCell ref="E11514:G11514"/>
    <mergeCell ref="E11515:G11515"/>
    <mergeCell ref="E11516:G11516"/>
    <mergeCell ref="E11517:G11517"/>
    <mergeCell ref="E11518:G11518"/>
    <mergeCell ref="E11485:G11485"/>
    <mergeCell ref="E11486:G11486"/>
    <mergeCell ref="E11487:G11487"/>
    <mergeCell ref="E11488:G11488"/>
    <mergeCell ref="E11489:G11489"/>
    <mergeCell ref="E11490:G11490"/>
    <mergeCell ref="E11491:G11491"/>
    <mergeCell ref="E11492:G11492"/>
    <mergeCell ref="E11493:G11493"/>
    <mergeCell ref="E11494:G11494"/>
    <mergeCell ref="E11495:G11495"/>
    <mergeCell ref="E11496:G11496"/>
    <mergeCell ref="E11497:G11497"/>
    <mergeCell ref="E11498:G11498"/>
    <mergeCell ref="E11499:G11499"/>
    <mergeCell ref="E11500:G11500"/>
    <mergeCell ref="E11501:G11501"/>
    <mergeCell ref="E11468:G11468"/>
    <mergeCell ref="E11469:G11469"/>
    <mergeCell ref="E11470:G11470"/>
    <mergeCell ref="E11471:G11471"/>
    <mergeCell ref="E11472:G11472"/>
    <mergeCell ref="E11473:G11473"/>
    <mergeCell ref="E11474:G11474"/>
    <mergeCell ref="E11475:G11475"/>
    <mergeCell ref="E11476:G11476"/>
    <mergeCell ref="E11477:G11477"/>
    <mergeCell ref="E11478:G11478"/>
    <mergeCell ref="E11479:G11479"/>
    <mergeCell ref="E11480:G11480"/>
    <mergeCell ref="E11481:G11481"/>
    <mergeCell ref="E11482:G11482"/>
    <mergeCell ref="E11483:G11483"/>
    <mergeCell ref="E11484:G11484"/>
    <mergeCell ref="E11451:G11451"/>
    <mergeCell ref="E11452:G11452"/>
    <mergeCell ref="E11453:G11453"/>
    <mergeCell ref="E11454:G11454"/>
    <mergeCell ref="E11455:G11455"/>
    <mergeCell ref="E11456:G11456"/>
    <mergeCell ref="E11457:G11457"/>
    <mergeCell ref="E11458:G11458"/>
    <mergeCell ref="E11459:G11459"/>
    <mergeCell ref="E11460:G11460"/>
    <mergeCell ref="E11461:G11461"/>
    <mergeCell ref="E11462:G11462"/>
    <mergeCell ref="E11463:G11463"/>
    <mergeCell ref="E11464:G11464"/>
    <mergeCell ref="E11465:G11465"/>
    <mergeCell ref="E11466:G11466"/>
    <mergeCell ref="E11467:G11467"/>
    <mergeCell ref="E11434:G11434"/>
    <mergeCell ref="E11435:G11435"/>
    <mergeCell ref="E11436:G11436"/>
    <mergeCell ref="E11437:G11437"/>
    <mergeCell ref="E11438:G11438"/>
    <mergeCell ref="E11439:G11439"/>
    <mergeCell ref="E11440:G11440"/>
    <mergeCell ref="E11441:G11441"/>
    <mergeCell ref="E11442:G11442"/>
    <mergeCell ref="E11443:G11443"/>
    <mergeCell ref="E11444:G11444"/>
    <mergeCell ref="E11445:G11445"/>
    <mergeCell ref="E11446:G11446"/>
    <mergeCell ref="E11447:G11447"/>
    <mergeCell ref="E11448:G11448"/>
    <mergeCell ref="E11449:G11449"/>
    <mergeCell ref="E11450:G11450"/>
    <mergeCell ref="E11417:G11417"/>
    <mergeCell ref="E11418:G11418"/>
    <mergeCell ref="E11419:G11419"/>
    <mergeCell ref="E11420:G11420"/>
    <mergeCell ref="E11421:G11421"/>
    <mergeCell ref="E11422:G11422"/>
    <mergeCell ref="E11423:G11423"/>
    <mergeCell ref="E11424:G11424"/>
    <mergeCell ref="E11425:G11425"/>
    <mergeCell ref="E11426:G11426"/>
    <mergeCell ref="E11427:G11427"/>
    <mergeCell ref="E11428:G11428"/>
    <mergeCell ref="E11429:G11429"/>
    <mergeCell ref="E11430:G11430"/>
    <mergeCell ref="E11431:G11431"/>
    <mergeCell ref="E11432:G11432"/>
    <mergeCell ref="E11433:G11433"/>
    <mergeCell ref="E11400:G11400"/>
    <mergeCell ref="E11401:G11401"/>
    <mergeCell ref="E11402:G11402"/>
    <mergeCell ref="E11403:G11403"/>
    <mergeCell ref="E11404:G11404"/>
    <mergeCell ref="E11405:G11405"/>
    <mergeCell ref="E11406:G11406"/>
    <mergeCell ref="E11407:G11407"/>
    <mergeCell ref="E11408:G11408"/>
    <mergeCell ref="E11409:G11409"/>
    <mergeCell ref="E11410:G11410"/>
    <mergeCell ref="E11411:G11411"/>
    <mergeCell ref="E11412:G11412"/>
    <mergeCell ref="E11413:G11413"/>
    <mergeCell ref="E11414:G11414"/>
    <mergeCell ref="E11415:G11415"/>
    <mergeCell ref="E11416:G11416"/>
    <mergeCell ref="E11383:G11383"/>
    <mergeCell ref="E11384:G11384"/>
    <mergeCell ref="E11385:G11385"/>
    <mergeCell ref="E11386:G11386"/>
    <mergeCell ref="E11387:G11387"/>
    <mergeCell ref="E11388:G11388"/>
    <mergeCell ref="E11389:G11389"/>
    <mergeCell ref="E11390:G11390"/>
    <mergeCell ref="E11391:G11391"/>
    <mergeCell ref="E11392:G11392"/>
    <mergeCell ref="E11393:G11393"/>
    <mergeCell ref="E11394:G11394"/>
    <mergeCell ref="E11395:G11395"/>
    <mergeCell ref="E11396:G11396"/>
    <mergeCell ref="E11397:G11397"/>
    <mergeCell ref="E11398:G11398"/>
    <mergeCell ref="E11399:G11399"/>
    <mergeCell ref="E11366:G11366"/>
    <mergeCell ref="E11367:G11367"/>
    <mergeCell ref="E11368:G11368"/>
    <mergeCell ref="E11369:G11369"/>
    <mergeCell ref="E11370:G11370"/>
    <mergeCell ref="E11371:G11371"/>
    <mergeCell ref="E11372:G11372"/>
    <mergeCell ref="E11373:G11373"/>
    <mergeCell ref="E11374:G11374"/>
    <mergeCell ref="E11375:G11375"/>
    <mergeCell ref="E11376:G11376"/>
    <mergeCell ref="E11377:G11377"/>
    <mergeCell ref="E11378:G11378"/>
    <mergeCell ref="E11379:G11379"/>
    <mergeCell ref="E11380:G11380"/>
    <mergeCell ref="E11381:G11381"/>
    <mergeCell ref="E11382:G11382"/>
    <mergeCell ref="E11349:G11349"/>
    <mergeCell ref="E11350:G11350"/>
    <mergeCell ref="E11351:G11351"/>
    <mergeCell ref="E11352:G11352"/>
    <mergeCell ref="E11353:G11353"/>
    <mergeCell ref="E11354:G11354"/>
    <mergeCell ref="E11355:G11355"/>
    <mergeCell ref="E11356:G11356"/>
    <mergeCell ref="E11357:G11357"/>
    <mergeCell ref="E11358:G11358"/>
    <mergeCell ref="E11359:G11359"/>
    <mergeCell ref="E11360:G11360"/>
    <mergeCell ref="E11361:G11361"/>
    <mergeCell ref="E11362:G11362"/>
    <mergeCell ref="E11363:G11363"/>
    <mergeCell ref="E11364:G11364"/>
    <mergeCell ref="E11365:G11365"/>
    <mergeCell ref="E11332:G11332"/>
    <mergeCell ref="E11333:G11333"/>
    <mergeCell ref="E11334:G11334"/>
    <mergeCell ref="E11335:G11335"/>
    <mergeCell ref="E11336:G11336"/>
    <mergeCell ref="E11337:G11337"/>
    <mergeCell ref="E11338:G11338"/>
    <mergeCell ref="E11339:G11339"/>
    <mergeCell ref="E11340:G11340"/>
    <mergeCell ref="E11341:G11341"/>
    <mergeCell ref="E11342:G11342"/>
    <mergeCell ref="E11343:G11343"/>
    <mergeCell ref="E11344:G11344"/>
    <mergeCell ref="E11345:G11345"/>
    <mergeCell ref="E11346:G11346"/>
    <mergeCell ref="E11347:G11347"/>
    <mergeCell ref="E11348:G11348"/>
    <mergeCell ref="E11315:G11315"/>
    <mergeCell ref="E11316:G11316"/>
    <mergeCell ref="E11317:G11317"/>
    <mergeCell ref="E11318:G11318"/>
    <mergeCell ref="E11319:G11319"/>
    <mergeCell ref="E11320:G11320"/>
    <mergeCell ref="E11321:G11321"/>
    <mergeCell ref="E11322:G11322"/>
    <mergeCell ref="E11323:G11323"/>
    <mergeCell ref="E11324:G11324"/>
    <mergeCell ref="E11325:G11325"/>
    <mergeCell ref="E11326:G11326"/>
    <mergeCell ref="E11327:G11327"/>
    <mergeCell ref="E11328:G11328"/>
    <mergeCell ref="E11329:G11329"/>
    <mergeCell ref="E11330:G11330"/>
    <mergeCell ref="E11331:G11331"/>
    <mergeCell ref="E11298:G11298"/>
    <mergeCell ref="E11299:G11299"/>
    <mergeCell ref="E11300:G11300"/>
    <mergeCell ref="E11301:G11301"/>
    <mergeCell ref="E11302:G11302"/>
    <mergeCell ref="E11303:G11303"/>
    <mergeCell ref="E11304:G11304"/>
    <mergeCell ref="E11305:G11305"/>
    <mergeCell ref="E11306:G11306"/>
    <mergeCell ref="E11307:G11307"/>
    <mergeCell ref="E11308:G11308"/>
    <mergeCell ref="E11309:G11309"/>
    <mergeCell ref="E11310:G11310"/>
    <mergeCell ref="E11311:G11311"/>
    <mergeCell ref="E11312:G11312"/>
    <mergeCell ref="E11313:G11313"/>
    <mergeCell ref="E11314:G11314"/>
    <mergeCell ref="E11281:G11281"/>
    <mergeCell ref="E11282:G11282"/>
    <mergeCell ref="E11283:G11283"/>
    <mergeCell ref="E11284:G11284"/>
    <mergeCell ref="E11285:G11285"/>
    <mergeCell ref="E11286:G11286"/>
    <mergeCell ref="E11287:G11287"/>
    <mergeCell ref="E11288:G11288"/>
    <mergeCell ref="E11289:G11289"/>
    <mergeCell ref="E11290:G11290"/>
    <mergeCell ref="E11291:G11291"/>
    <mergeCell ref="E11292:G11292"/>
    <mergeCell ref="E11293:G11293"/>
    <mergeCell ref="E11294:G11294"/>
    <mergeCell ref="E11295:G11295"/>
    <mergeCell ref="E11296:G11296"/>
    <mergeCell ref="E11297:G11297"/>
    <mergeCell ref="E11264:G11264"/>
    <mergeCell ref="E11265:G11265"/>
    <mergeCell ref="E11266:G11266"/>
    <mergeCell ref="E11267:G11267"/>
    <mergeCell ref="E11268:G11268"/>
    <mergeCell ref="E11269:G11269"/>
    <mergeCell ref="E11270:G11270"/>
    <mergeCell ref="E11271:G11271"/>
    <mergeCell ref="E11272:G11272"/>
    <mergeCell ref="E11273:G11273"/>
    <mergeCell ref="E11274:G11274"/>
    <mergeCell ref="E11275:G11275"/>
    <mergeCell ref="E11276:G11276"/>
    <mergeCell ref="E11277:G11277"/>
    <mergeCell ref="E11278:G11278"/>
    <mergeCell ref="E11279:G11279"/>
    <mergeCell ref="E11280:G11280"/>
    <mergeCell ref="E11247:G11247"/>
    <mergeCell ref="E11248:G11248"/>
    <mergeCell ref="E11249:G11249"/>
    <mergeCell ref="E11250:G11250"/>
    <mergeCell ref="E11251:G11251"/>
    <mergeCell ref="E11252:G11252"/>
    <mergeCell ref="E11253:G11253"/>
    <mergeCell ref="E11254:G11254"/>
    <mergeCell ref="E11255:G11255"/>
    <mergeCell ref="E11256:G11256"/>
    <mergeCell ref="E11257:G11257"/>
    <mergeCell ref="E11258:G11258"/>
    <mergeCell ref="E11259:G11259"/>
    <mergeCell ref="E11260:G11260"/>
    <mergeCell ref="E11261:G11261"/>
    <mergeCell ref="E11262:G11262"/>
    <mergeCell ref="E11263:G11263"/>
    <mergeCell ref="E11230:G11230"/>
    <mergeCell ref="E11231:G11231"/>
    <mergeCell ref="E11232:G11232"/>
    <mergeCell ref="E11233:G11233"/>
    <mergeCell ref="E11234:G11234"/>
    <mergeCell ref="E11235:G11235"/>
    <mergeCell ref="E11236:G11236"/>
    <mergeCell ref="E11237:G11237"/>
    <mergeCell ref="E11238:G11238"/>
    <mergeCell ref="E11239:G11239"/>
    <mergeCell ref="E11240:G11240"/>
    <mergeCell ref="E11241:G11241"/>
    <mergeCell ref="E11242:G11242"/>
    <mergeCell ref="E11243:G11243"/>
    <mergeCell ref="E11244:G11244"/>
    <mergeCell ref="E11245:G11245"/>
    <mergeCell ref="E11246:G11246"/>
    <mergeCell ref="E11218:G11218"/>
    <mergeCell ref="E11219:G11219"/>
    <mergeCell ref="E11220:G11220"/>
    <mergeCell ref="E11221:G11221"/>
    <mergeCell ref="E11222:G11222"/>
    <mergeCell ref="E11223:G11223"/>
    <mergeCell ref="E11224:G11224"/>
    <mergeCell ref="E11225:G11225"/>
    <mergeCell ref="E11226:G11226"/>
    <mergeCell ref="E11227:G11227"/>
    <mergeCell ref="E11228:G11228"/>
    <mergeCell ref="E11229:G11229"/>
    <mergeCell ref="E11128:G11128"/>
    <mergeCell ref="E11129:G11129"/>
    <mergeCell ref="E11130:G11130"/>
    <mergeCell ref="E11131:G11131"/>
    <mergeCell ref="E11132:G11132"/>
    <mergeCell ref="E11133:G11133"/>
    <mergeCell ref="E11134:G11134"/>
    <mergeCell ref="E11135:G11135"/>
    <mergeCell ref="E11136:G11136"/>
    <mergeCell ref="E11137:G11137"/>
    <mergeCell ref="E11138:G11138"/>
    <mergeCell ref="E11139:G11139"/>
    <mergeCell ref="E11140:G11140"/>
    <mergeCell ref="E11141:G11141"/>
    <mergeCell ref="E11142:G11142"/>
    <mergeCell ref="E11143:G11143"/>
    <mergeCell ref="E11144:G11144"/>
    <mergeCell ref="E11145:G11145"/>
    <mergeCell ref="E11146:G11146"/>
    <mergeCell ref="E11147:G11147"/>
    <mergeCell ref="E11126:G11126"/>
    <mergeCell ref="E11127:G11127"/>
    <mergeCell ref="E11197:G11197"/>
    <mergeCell ref="E11198:G11198"/>
    <mergeCell ref="E11165:G11165"/>
    <mergeCell ref="E11166:G11166"/>
    <mergeCell ref="E11167:G11167"/>
    <mergeCell ref="E11168:G11168"/>
    <mergeCell ref="E11169:G11169"/>
    <mergeCell ref="E11170:G11170"/>
    <mergeCell ref="E11171:G11171"/>
    <mergeCell ref="E11172:G11172"/>
    <mergeCell ref="E11173:G11173"/>
    <mergeCell ref="E11174:G11174"/>
    <mergeCell ref="E11175:G11175"/>
    <mergeCell ref="E11176:G11176"/>
    <mergeCell ref="E11177:G11177"/>
    <mergeCell ref="E11178:G11178"/>
    <mergeCell ref="E11179:G11179"/>
    <mergeCell ref="E11180:G11180"/>
    <mergeCell ref="E11181:G11181"/>
    <mergeCell ref="E11148:G11148"/>
    <mergeCell ref="E11149:G11149"/>
    <mergeCell ref="E11150:G11150"/>
    <mergeCell ref="E11151:G11151"/>
    <mergeCell ref="E11152:G11152"/>
    <mergeCell ref="E11153:G11153"/>
    <mergeCell ref="E11154:G11154"/>
    <mergeCell ref="E11155:G11155"/>
    <mergeCell ref="E11156:G11156"/>
    <mergeCell ref="E11157:G11157"/>
    <mergeCell ref="E11158:G11158"/>
    <mergeCell ref="E11086:G11086"/>
    <mergeCell ref="E11087:G11087"/>
    <mergeCell ref="E11088:G11088"/>
    <mergeCell ref="E11089:G11089"/>
    <mergeCell ref="E11090:G11090"/>
    <mergeCell ref="E11066:G11066"/>
    <mergeCell ref="E11067:G11067"/>
    <mergeCell ref="E11068:G11068"/>
    <mergeCell ref="E11069:G11069"/>
    <mergeCell ref="E11070:G11070"/>
    <mergeCell ref="E11071:G11071"/>
    <mergeCell ref="E11072:G11072"/>
    <mergeCell ref="E11073:G11073"/>
    <mergeCell ref="E11074:G11074"/>
    <mergeCell ref="C11025:G11025"/>
    <mergeCell ref="E9015:G9015"/>
    <mergeCell ref="E9016:G9016"/>
    <mergeCell ref="E9017:G9017"/>
    <mergeCell ref="E9018:G9018"/>
    <mergeCell ref="E9019:G9019"/>
    <mergeCell ref="D9038:G9038"/>
    <mergeCell ref="D9052:G9052"/>
    <mergeCell ref="D9039:G9039"/>
    <mergeCell ref="D9040:G9040"/>
    <mergeCell ref="D9041:G9041"/>
    <mergeCell ref="D9042:G9042"/>
    <mergeCell ref="D9053:G9053"/>
    <mergeCell ref="D9054:G9054"/>
    <mergeCell ref="D9206:G9206"/>
    <mergeCell ref="D9207:G9207"/>
    <mergeCell ref="D9174:G9174"/>
    <mergeCell ref="D9175:G9175"/>
    <mergeCell ref="D9176:G9176"/>
    <mergeCell ref="D9177:G9177"/>
    <mergeCell ref="D9178:G9178"/>
    <mergeCell ref="D9179:G9179"/>
    <mergeCell ref="D9180:G9180"/>
    <mergeCell ref="D9181:G9181"/>
    <mergeCell ref="D9182:G9182"/>
    <mergeCell ref="D9183:G9183"/>
    <mergeCell ref="D9184:G9184"/>
    <mergeCell ref="D9185:G9185"/>
    <mergeCell ref="D9186:G9186"/>
    <mergeCell ref="D9187:G9187"/>
    <mergeCell ref="D9188:G9188"/>
    <mergeCell ref="D9167:G9167"/>
    <mergeCell ref="D9168:G9168"/>
    <mergeCell ref="D9104:G9104"/>
    <mergeCell ref="D9097:G9097"/>
    <mergeCell ref="D9098:G9098"/>
    <mergeCell ref="D9099:G9099"/>
    <mergeCell ref="D9100:G9100"/>
    <mergeCell ref="D9111:G9111"/>
    <mergeCell ref="D9110:G9110"/>
    <mergeCell ref="D9107:G9107"/>
    <mergeCell ref="D9108:G9108"/>
    <mergeCell ref="D9094:G9094"/>
    <mergeCell ref="D9095:G9095"/>
    <mergeCell ref="D9101:G9101"/>
    <mergeCell ref="D9102:G9102"/>
    <mergeCell ref="D9262:G9262"/>
    <mergeCell ref="D9263:G9263"/>
    <mergeCell ref="D9264:G9264"/>
    <mergeCell ref="D9265:G9265"/>
    <mergeCell ref="E8999:G8999"/>
    <mergeCell ref="E9000:G9000"/>
    <mergeCell ref="E9001:G9001"/>
    <mergeCell ref="E9002:G9002"/>
    <mergeCell ref="E9003:G9003"/>
    <mergeCell ref="E9004:G9004"/>
    <mergeCell ref="E9005:G9005"/>
    <mergeCell ref="E9006:G9006"/>
    <mergeCell ref="E9007:G9007"/>
    <mergeCell ref="E9008:G9008"/>
    <mergeCell ref="E9009:G9009"/>
    <mergeCell ref="E9010:G9010"/>
    <mergeCell ref="E9011:G9011"/>
    <mergeCell ref="D9173:G9173"/>
    <mergeCell ref="D9141:G9141"/>
    <mergeCell ref="D9142:G9142"/>
    <mergeCell ref="D9143:G9143"/>
    <mergeCell ref="D9144:G9144"/>
    <mergeCell ref="D9145:G9145"/>
    <mergeCell ref="D9146:G9146"/>
    <mergeCell ref="D9147:G9147"/>
    <mergeCell ref="D9148:G9148"/>
    <mergeCell ref="D9149:G9149"/>
    <mergeCell ref="D9150:G9150"/>
    <mergeCell ref="D9151:G9151"/>
    <mergeCell ref="D9152:G9152"/>
    <mergeCell ref="D9153:G9153"/>
    <mergeCell ref="D9154:G9154"/>
    <mergeCell ref="D9155:G9155"/>
    <mergeCell ref="E9012:G9012"/>
    <mergeCell ref="E9013:G9013"/>
    <mergeCell ref="E9014:G9014"/>
    <mergeCell ref="E8982:G8982"/>
    <mergeCell ref="E8983:G8983"/>
    <mergeCell ref="E8984:G8984"/>
    <mergeCell ref="E8985:G8985"/>
    <mergeCell ref="E8986:G8986"/>
    <mergeCell ref="E8987:G8987"/>
    <mergeCell ref="E8988:G8988"/>
    <mergeCell ref="E8989:G8989"/>
    <mergeCell ref="E8990:G8990"/>
    <mergeCell ref="E8991:G8991"/>
    <mergeCell ref="E8992:G8992"/>
    <mergeCell ref="E8993:G8993"/>
    <mergeCell ref="E8994:G8994"/>
    <mergeCell ref="E8995:G8995"/>
    <mergeCell ref="E8996:G8996"/>
    <mergeCell ref="E8997:G8997"/>
    <mergeCell ref="E8998:G8998"/>
    <mergeCell ref="D9035:G9035"/>
    <mergeCell ref="D9036:G9036"/>
    <mergeCell ref="D9037:G9037"/>
    <mergeCell ref="D9022:G9022"/>
    <mergeCell ref="D9045:G9045"/>
    <mergeCell ref="D9046:G9046"/>
    <mergeCell ref="D9086:G9086"/>
    <mergeCell ref="D9087:G9087"/>
    <mergeCell ref="D9088:G9088"/>
    <mergeCell ref="D9089:G9089"/>
    <mergeCell ref="D9090:G9090"/>
    <mergeCell ref="D9091:G9091"/>
    <mergeCell ref="D9092:G9092"/>
    <mergeCell ref="D9093:G9093"/>
    <mergeCell ref="D9103:G9103"/>
    <mergeCell ref="E8965:G8965"/>
    <mergeCell ref="E8966:G8966"/>
    <mergeCell ref="E8967:G8967"/>
    <mergeCell ref="E8968:G8968"/>
    <mergeCell ref="E8969:G8969"/>
    <mergeCell ref="E8970:G8970"/>
    <mergeCell ref="E8971:G8971"/>
    <mergeCell ref="E8972:G8972"/>
    <mergeCell ref="E8973:G8973"/>
    <mergeCell ref="E8974:G8974"/>
    <mergeCell ref="E8975:G8975"/>
    <mergeCell ref="E8976:G8976"/>
    <mergeCell ref="E8977:G8977"/>
    <mergeCell ref="E8978:G8978"/>
    <mergeCell ref="E8979:G8979"/>
    <mergeCell ref="E8980:G8980"/>
    <mergeCell ref="E8981:G8981"/>
    <mergeCell ref="E8948:G8948"/>
    <mergeCell ref="E8949:G8949"/>
    <mergeCell ref="E8950:G8950"/>
    <mergeCell ref="E8951:G8951"/>
    <mergeCell ref="E8952:G8952"/>
    <mergeCell ref="E8953:G8953"/>
    <mergeCell ref="E8954:G8954"/>
    <mergeCell ref="E8955:G8955"/>
    <mergeCell ref="E8956:G8956"/>
    <mergeCell ref="E8957:G8957"/>
    <mergeCell ref="E8958:G8958"/>
    <mergeCell ref="E8959:G8959"/>
    <mergeCell ref="E8960:G8960"/>
    <mergeCell ref="E8961:G8961"/>
    <mergeCell ref="E8962:G8962"/>
    <mergeCell ref="E8963:G8963"/>
    <mergeCell ref="E8964:G8964"/>
    <mergeCell ref="E8931:G8931"/>
    <mergeCell ref="E8932:G8932"/>
    <mergeCell ref="E8933:G8933"/>
    <mergeCell ref="E8934:G8934"/>
    <mergeCell ref="E8935:G8935"/>
    <mergeCell ref="E8936:G8936"/>
    <mergeCell ref="E8937:G8937"/>
    <mergeCell ref="E8938:G8938"/>
    <mergeCell ref="E8939:G8939"/>
    <mergeCell ref="E8940:G8940"/>
    <mergeCell ref="E8941:G8941"/>
    <mergeCell ref="E8942:G8942"/>
    <mergeCell ref="E8943:G8943"/>
    <mergeCell ref="E8944:G8944"/>
    <mergeCell ref="E8945:G8945"/>
    <mergeCell ref="E8946:G8946"/>
    <mergeCell ref="E8947:G8947"/>
    <mergeCell ref="E8914:G8914"/>
    <mergeCell ref="E8915:G8915"/>
    <mergeCell ref="E8916:G8916"/>
    <mergeCell ref="E8917:G8917"/>
    <mergeCell ref="E8918:G8918"/>
    <mergeCell ref="E8919:G8919"/>
    <mergeCell ref="E8920:G8920"/>
    <mergeCell ref="E8921:G8921"/>
    <mergeCell ref="E8922:G8922"/>
    <mergeCell ref="E8923:G8923"/>
    <mergeCell ref="E8924:G8924"/>
    <mergeCell ref="E8925:G8925"/>
    <mergeCell ref="E8926:G8926"/>
    <mergeCell ref="E8927:G8927"/>
    <mergeCell ref="E8928:G8928"/>
    <mergeCell ref="E8929:G8929"/>
    <mergeCell ref="E8930:G8930"/>
    <mergeCell ref="E8897:G8897"/>
    <mergeCell ref="E8898:G8898"/>
    <mergeCell ref="E8899:G8899"/>
    <mergeCell ref="E8900:G8900"/>
    <mergeCell ref="E8901:G8901"/>
    <mergeCell ref="E8902:G8902"/>
    <mergeCell ref="E8903:G8903"/>
    <mergeCell ref="E8904:G8904"/>
    <mergeCell ref="E8905:G8905"/>
    <mergeCell ref="E8906:G8906"/>
    <mergeCell ref="E8907:G8907"/>
    <mergeCell ref="E8908:G8908"/>
    <mergeCell ref="E8909:G8909"/>
    <mergeCell ref="E8910:G8910"/>
    <mergeCell ref="E8911:G8911"/>
    <mergeCell ref="E8912:G8912"/>
    <mergeCell ref="E8913:G8913"/>
    <mergeCell ref="E8880:G8880"/>
    <mergeCell ref="E8881:G8881"/>
    <mergeCell ref="E8882:G8882"/>
    <mergeCell ref="E8883:G8883"/>
    <mergeCell ref="E8884:G8884"/>
    <mergeCell ref="E8885:G8885"/>
    <mergeCell ref="E8886:G8886"/>
    <mergeCell ref="E8887:G8887"/>
    <mergeCell ref="E8888:G8888"/>
    <mergeCell ref="E8889:G8889"/>
    <mergeCell ref="E8890:G8890"/>
    <mergeCell ref="E8891:G8891"/>
    <mergeCell ref="E8892:G8892"/>
    <mergeCell ref="E8893:G8893"/>
    <mergeCell ref="E8894:G8894"/>
    <mergeCell ref="E8895:G8895"/>
    <mergeCell ref="E8896:G8896"/>
    <mergeCell ref="E8863:G8863"/>
    <mergeCell ref="E8864:G8864"/>
    <mergeCell ref="E8865:G8865"/>
    <mergeCell ref="E8866:G8866"/>
    <mergeCell ref="E8867:G8867"/>
    <mergeCell ref="E8868:G8868"/>
    <mergeCell ref="E8869:G8869"/>
    <mergeCell ref="E8870:G8870"/>
    <mergeCell ref="E8871:G8871"/>
    <mergeCell ref="E8872:G8872"/>
    <mergeCell ref="E8873:G8873"/>
    <mergeCell ref="E8874:G8874"/>
    <mergeCell ref="E8875:G8875"/>
    <mergeCell ref="E8876:G8876"/>
    <mergeCell ref="E8877:G8877"/>
    <mergeCell ref="E8878:G8878"/>
    <mergeCell ref="E8879:G8879"/>
    <mergeCell ref="E8846:G8846"/>
    <mergeCell ref="E8847:G8847"/>
    <mergeCell ref="E8848:G8848"/>
    <mergeCell ref="E8849:G8849"/>
    <mergeCell ref="E8850:G8850"/>
    <mergeCell ref="E8851:G8851"/>
    <mergeCell ref="E8852:G8852"/>
    <mergeCell ref="E8853:G8853"/>
    <mergeCell ref="E8854:G8854"/>
    <mergeCell ref="E8855:G8855"/>
    <mergeCell ref="E8856:G8856"/>
    <mergeCell ref="E8857:G8857"/>
    <mergeCell ref="E8858:G8858"/>
    <mergeCell ref="E8859:G8859"/>
    <mergeCell ref="E8860:G8860"/>
    <mergeCell ref="E8861:G8861"/>
    <mergeCell ref="E8862:G8862"/>
    <mergeCell ref="E8829:G8829"/>
    <mergeCell ref="E8830:G8830"/>
    <mergeCell ref="E8831:G8831"/>
    <mergeCell ref="E8832:G8832"/>
    <mergeCell ref="E8833:G8833"/>
    <mergeCell ref="E8834:G8834"/>
    <mergeCell ref="E8835:G8835"/>
    <mergeCell ref="E8836:G8836"/>
    <mergeCell ref="E8837:G8837"/>
    <mergeCell ref="E8838:G8838"/>
    <mergeCell ref="E8839:G8839"/>
    <mergeCell ref="E8840:G8840"/>
    <mergeCell ref="E8841:G8841"/>
    <mergeCell ref="E8842:G8842"/>
    <mergeCell ref="E8843:G8843"/>
    <mergeCell ref="E8844:G8844"/>
    <mergeCell ref="E8845:G8845"/>
    <mergeCell ref="E8812:G8812"/>
    <mergeCell ref="E8813:G8813"/>
    <mergeCell ref="E8814:G8814"/>
    <mergeCell ref="E8815:G8815"/>
    <mergeCell ref="E8816:G8816"/>
    <mergeCell ref="E8817:G8817"/>
    <mergeCell ref="E8818:G8818"/>
    <mergeCell ref="E8819:G8819"/>
    <mergeCell ref="E8820:G8820"/>
    <mergeCell ref="E8821:G8821"/>
    <mergeCell ref="E8822:G8822"/>
    <mergeCell ref="E8823:G8823"/>
    <mergeCell ref="E8824:G8824"/>
    <mergeCell ref="E8825:G8825"/>
    <mergeCell ref="E8826:G8826"/>
    <mergeCell ref="E8827:G8827"/>
    <mergeCell ref="E8828:G8828"/>
    <mergeCell ref="E8795:G8795"/>
    <mergeCell ref="E8796:G8796"/>
    <mergeCell ref="E8797:G8797"/>
    <mergeCell ref="E8798:G8798"/>
    <mergeCell ref="E8799:G8799"/>
    <mergeCell ref="E8800:G8800"/>
    <mergeCell ref="E8801:G8801"/>
    <mergeCell ref="E8802:G8802"/>
    <mergeCell ref="E8803:G8803"/>
    <mergeCell ref="E8804:G8804"/>
    <mergeCell ref="E8805:G8805"/>
    <mergeCell ref="E8806:G8806"/>
    <mergeCell ref="E8807:G8807"/>
    <mergeCell ref="E8808:G8808"/>
    <mergeCell ref="E8809:G8809"/>
    <mergeCell ref="E8810:G8810"/>
    <mergeCell ref="E8811:G8811"/>
    <mergeCell ref="E8778:G8778"/>
    <mergeCell ref="E8779:G8779"/>
    <mergeCell ref="E8780:G8780"/>
    <mergeCell ref="E8781:G8781"/>
    <mergeCell ref="E8782:G8782"/>
    <mergeCell ref="E8783:G8783"/>
    <mergeCell ref="E8784:G8784"/>
    <mergeCell ref="E8785:G8785"/>
    <mergeCell ref="E8786:G8786"/>
    <mergeCell ref="E8787:G8787"/>
    <mergeCell ref="E8788:G8788"/>
    <mergeCell ref="E8789:G8789"/>
    <mergeCell ref="E8790:G8790"/>
    <mergeCell ref="E8791:G8791"/>
    <mergeCell ref="E8792:G8792"/>
    <mergeCell ref="E8793:G8793"/>
    <mergeCell ref="E8794:G8794"/>
    <mergeCell ref="E8761:G8761"/>
    <mergeCell ref="E8762:G8762"/>
    <mergeCell ref="E8763:G8763"/>
    <mergeCell ref="E8764:G8764"/>
    <mergeCell ref="E8765:G8765"/>
    <mergeCell ref="E8766:G8766"/>
    <mergeCell ref="E8767:G8767"/>
    <mergeCell ref="E8768:G8768"/>
    <mergeCell ref="E8769:G8769"/>
    <mergeCell ref="E8770:G8770"/>
    <mergeCell ref="E8771:G8771"/>
    <mergeCell ref="E8772:G8772"/>
    <mergeCell ref="E8773:G8773"/>
    <mergeCell ref="E8774:G8774"/>
    <mergeCell ref="E8775:G8775"/>
    <mergeCell ref="E8776:G8776"/>
    <mergeCell ref="E8777:G8777"/>
    <mergeCell ref="E8744:G8744"/>
    <mergeCell ref="E8745:G8745"/>
    <mergeCell ref="E8746:G8746"/>
    <mergeCell ref="E8747:G8747"/>
    <mergeCell ref="E8748:G8748"/>
    <mergeCell ref="E8749:G8749"/>
    <mergeCell ref="E8750:G8750"/>
    <mergeCell ref="E8751:G8751"/>
    <mergeCell ref="E8752:G8752"/>
    <mergeCell ref="E8753:G8753"/>
    <mergeCell ref="E8754:G8754"/>
    <mergeCell ref="E8755:G8755"/>
    <mergeCell ref="E8756:G8756"/>
    <mergeCell ref="E8757:G8757"/>
    <mergeCell ref="E8758:G8758"/>
    <mergeCell ref="E8759:G8759"/>
    <mergeCell ref="E8760:G8760"/>
    <mergeCell ref="E8727:G8727"/>
    <mergeCell ref="E8728:G8728"/>
    <mergeCell ref="E8729:G8729"/>
    <mergeCell ref="E8730:G8730"/>
    <mergeCell ref="E8731:G8731"/>
    <mergeCell ref="E8732:G8732"/>
    <mergeCell ref="E8733:G8733"/>
    <mergeCell ref="E8734:G8734"/>
    <mergeCell ref="E8735:G8735"/>
    <mergeCell ref="E8736:G8736"/>
    <mergeCell ref="E8737:G8737"/>
    <mergeCell ref="E8738:G8738"/>
    <mergeCell ref="E8739:G8739"/>
    <mergeCell ref="E8740:G8740"/>
    <mergeCell ref="E8741:G8741"/>
    <mergeCell ref="E8742:G8742"/>
    <mergeCell ref="E8743:G8743"/>
    <mergeCell ref="E8710:G8710"/>
    <mergeCell ref="E8711:G8711"/>
    <mergeCell ref="E8712:G8712"/>
    <mergeCell ref="E8713:G8713"/>
    <mergeCell ref="E8714:G8714"/>
    <mergeCell ref="E8715:G8715"/>
    <mergeCell ref="E8716:G8716"/>
    <mergeCell ref="E8717:G8717"/>
    <mergeCell ref="E8718:G8718"/>
    <mergeCell ref="E8719:G8719"/>
    <mergeCell ref="E8720:G8720"/>
    <mergeCell ref="E8721:G8721"/>
    <mergeCell ref="E8722:G8722"/>
    <mergeCell ref="E8723:G8723"/>
    <mergeCell ref="E8724:G8724"/>
    <mergeCell ref="E8725:G8725"/>
    <mergeCell ref="E8726:G8726"/>
    <mergeCell ref="E8693:G8693"/>
    <mergeCell ref="E8694:G8694"/>
    <mergeCell ref="E8695:G8695"/>
    <mergeCell ref="E8696:G8696"/>
    <mergeCell ref="E8697:G8697"/>
    <mergeCell ref="E8698:G8698"/>
    <mergeCell ref="E8699:G8699"/>
    <mergeCell ref="E8700:G8700"/>
    <mergeCell ref="E8701:G8701"/>
    <mergeCell ref="E8702:G8702"/>
    <mergeCell ref="E8703:G8703"/>
    <mergeCell ref="E8704:G8704"/>
    <mergeCell ref="E8705:G8705"/>
    <mergeCell ref="E8706:G8706"/>
    <mergeCell ref="E8707:G8707"/>
    <mergeCell ref="E8708:G8708"/>
    <mergeCell ref="E8709:G8709"/>
    <mergeCell ref="E8676:G8676"/>
    <mergeCell ref="E8677:G8677"/>
    <mergeCell ref="E8678:G8678"/>
    <mergeCell ref="E8679:G8679"/>
    <mergeCell ref="E8680:G8680"/>
    <mergeCell ref="E8681:G8681"/>
    <mergeCell ref="E8682:G8682"/>
    <mergeCell ref="E8683:G8683"/>
    <mergeCell ref="E8684:G8684"/>
    <mergeCell ref="E8685:G8685"/>
    <mergeCell ref="E8686:G8686"/>
    <mergeCell ref="E8687:G8687"/>
    <mergeCell ref="E8688:G8688"/>
    <mergeCell ref="E8689:G8689"/>
    <mergeCell ref="E8690:G8690"/>
    <mergeCell ref="E8691:G8691"/>
    <mergeCell ref="E8692:G8692"/>
    <mergeCell ref="E8659:G8659"/>
    <mergeCell ref="E8660:G8660"/>
    <mergeCell ref="E8661:G8661"/>
    <mergeCell ref="E8662:G8662"/>
    <mergeCell ref="E8663:G8663"/>
    <mergeCell ref="E8664:G8664"/>
    <mergeCell ref="E8665:G8665"/>
    <mergeCell ref="E8666:G8666"/>
    <mergeCell ref="E8667:G8667"/>
    <mergeCell ref="E8668:G8668"/>
    <mergeCell ref="E8669:G8669"/>
    <mergeCell ref="E8670:G8670"/>
    <mergeCell ref="E8671:G8671"/>
    <mergeCell ref="E8672:G8672"/>
    <mergeCell ref="E8673:G8673"/>
    <mergeCell ref="E8674:G8674"/>
    <mergeCell ref="E8675:G8675"/>
    <mergeCell ref="E8642:G8642"/>
    <mergeCell ref="E8643:G8643"/>
    <mergeCell ref="E8644:G8644"/>
    <mergeCell ref="E8645:G8645"/>
    <mergeCell ref="E8646:G8646"/>
    <mergeCell ref="E8647:G8647"/>
    <mergeCell ref="E8648:G8648"/>
    <mergeCell ref="E8649:G8649"/>
    <mergeCell ref="E8650:G8650"/>
    <mergeCell ref="E8651:G8651"/>
    <mergeCell ref="E8652:G8652"/>
    <mergeCell ref="E8653:G8653"/>
    <mergeCell ref="E8654:G8654"/>
    <mergeCell ref="E8655:G8655"/>
    <mergeCell ref="E8656:G8656"/>
    <mergeCell ref="E8657:G8657"/>
    <mergeCell ref="E8658:G8658"/>
    <mergeCell ref="E8625:G8625"/>
    <mergeCell ref="E8626:G8626"/>
    <mergeCell ref="E8627:G8627"/>
    <mergeCell ref="E8628:G8628"/>
    <mergeCell ref="E8629:G8629"/>
    <mergeCell ref="E8630:G8630"/>
    <mergeCell ref="E8631:G8631"/>
    <mergeCell ref="E8632:G8632"/>
    <mergeCell ref="E8633:G8633"/>
    <mergeCell ref="E8634:G8634"/>
    <mergeCell ref="E8635:G8635"/>
    <mergeCell ref="E8636:G8636"/>
    <mergeCell ref="E8637:G8637"/>
    <mergeCell ref="E8638:G8638"/>
    <mergeCell ref="E8639:G8639"/>
    <mergeCell ref="E8640:G8640"/>
    <mergeCell ref="E8641:G8641"/>
    <mergeCell ref="E8608:G8608"/>
    <mergeCell ref="E8609:G8609"/>
    <mergeCell ref="E8610:G8610"/>
    <mergeCell ref="E8611:G8611"/>
    <mergeCell ref="E8612:G8612"/>
    <mergeCell ref="E8613:G8613"/>
    <mergeCell ref="E8614:G8614"/>
    <mergeCell ref="E8615:G8615"/>
    <mergeCell ref="E8616:G8616"/>
    <mergeCell ref="E8617:G8617"/>
    <mergeCell ref="E8618:G8618"/>
    <mergeCell ref="E8619:G8619"/>
    <mergeCell ref="E8620:G8620"/>
    <mergeCell ref="E8621:G8621"/>
    <mergeCell ref="E8622:G8622"/>
    <mergeCell ref="E8623:G8623"/>
    <mergeCell ref="E8624:G8624"/>
    <mergeCell ref="E8591:G8591"/>
    <mergeCell ref="E8592:G8592"/>
    <mergeCell ref="E8593:G8593"/>
    <mergeCell ref="E8594:G8594"/>
    <mergeCell ref="E8595:G8595"/>
    <mergeCell ref="E8596:G8596"/>
    <mergeCell ref="E8597:G8597"/>
    <mergeCell ref="E8598:G8598"/>
    <mergeCell ref="E8599:G8599"/>
    <mergeCell ref="E8600:G8600"/>
    <mergeCell ref="E8601:G8601"/>
    <mergeCell ref="E8602:G8602"/>
    <mergeCell ref="E8603:G8603"/>
    <mergeCell ref="E8604:G8604"/>
    <mergeCell ref="E8605:G8605"/>
    <mergeCell ref="E8606:G8606"/>
    <mergeCell ref="E8607:G8607"/>
    <mergeCell ref="E8574:G8574"/>
    <mergeCell ref="E8575:G8575"/>
    <mergeCell ref="E8576:G8576"/>
    <mergeCell ref="E8577:G8577"/>
    <mergeCell ref="E8578:G8578"/>
    <mergeCell ref="E8579:G8579"/>
    <mergeCell ref="E8580:G8580"/>
    <mergeCell ref="E8581:G8581"/>
    <mergeCell ref="E8582:G8582"/>
    <mergeCell ref="E8583:G8583"/>
    <mergeCell ref="E8584:G8584"/>
    <mergeCell ref="E8585:G8585"/>
    <mergeCell ref="E8586:G8586"/>
    <mergeCell ref="E8587:G8587"/>
    <mergeCell ref="E8588:G8588"/>
    <mergeCell ref="E8589:G8589"/>
    <mergeCell ref="E8590:G8590"/>
    <mergeCell ref="E8557:G8557"/>
    <mergeCell ref="E8558:G8558"/>
    <mergeCell ref="E8559:G8559"/>
    <mergeCell ref="E8560:G8560"/>
    <mergeCell ref="E8561:G8561"/>
    <mergeCell ref="E8562:G8562"/>
    <mergeCell ref="E8563:G8563"/>
    <mergeCell ref="E8564:G8564"/>
    <mergeCell ref="E8565:G8565"/>
    <mergeCell ref="E8566:G8566"/>
    <mergeCell ref="E8567:G8567"/>
    <mergeCell ref="E8568:G8568"/>
    <mergeCell ref="E8569:G8569"/>
    <mergeCell ref="E8570:G8570"/>
    <mergeCell ref="E8571:G8571"/>
    <mergeCell ref="E8572:G8572"/>
    <mergeCell ref="E8573:G8573"/>
    <mergeCell ref="E8540:G8540"/>
    <mergeCell ref="E8541:G8541"/>
    <mergeCell ref="E8542:G8542"/>
    <mergeCell ref="E8543:G8543"/>
    <mergeCell ref="E8544:G8544"/>
    <mergeCell ref="E8545:G8545"/>
    <mergeCell ref="E8546:G8546"/>
    <mergeCell ref="E8547:G8547"/>
    <mergeCell ref="E8548:G8548"/>
    <mergeCell ref="E8549:G8549"/>
    <mergeCell ref="E8550:G8550"/>
    <mergeCell ref="E8551:G8551"/>
    <mergeCell ref="E8552:G8552"/>
    <mergeCell ref="E8553:G8553"/>
    <mergeCell ref="E8554:G8554"/>
    <mergeCell ref="E8555:G8555"/>
    <mergeCell ref="E8556:G8556"/>
    <mergeCell ref="E8524:G8524"/>
    <mergeCell ref="E8525:G8525"/>
    <mergeCell ref="E8526:G8526"/>
    <mergeCell ref="E8527:G8527"/>
    <mergeCell ref="E8528:G8528"/>
    <mergeCell ref="E8529:G8529"/>
    <mergeCell ref="E8530:G8530"/>
    <mergeCell ref="E8531:G8531"/>
    <mergeCell ref="E8532:G8532"/>
    <mergeCell ref="E8533:G8533"/>
    <mergeCell ref="E8534:G8534"/>
    <mergeCell ref="E8535:G8535"/>
    <mergeCell ref="E8536:G8536"/>
    <mergeCell ref="E8537:G8537"/>
    <mergeCell ref="E8538:G8538"/>
    <mergeCell ref="E8539:G8539"/>
    <mergeCell ref="E8506:G8506"/>
    <mergeCell ref="E8507:G8507"/>
    <mergeCell ref="E8508:G8508"/>
    <mergeCell ref="E8509:G8509"/>
    <mergeCell ref="E8510:G8510"/>
    <mergeCell ref="E8511:G8511"/>
    <mergeCell ref="E8512:G8512"/>
    <mergeCell ref="E8513:G8513"/>
    <mergeCell ref="E8514:G8514"/>
    <mergeCell ref="E8515:G8515"/>
    <mergeCell ref="E8516:G8516"/>
    <mergeCell ref="E8517:G8517"/>
    <mergeCell ref="E8518:G8518"/>
    <mergeCell ref="E8519:G8519"/>
    <mergeCell ref="E8520:G8520"/>
    <mergeCell ref="E8521:G8521"/>
    <mergeCell ref="E8522:G8522"/>
    <mergeCell ref="E8491:G8491"/>
    <mergeCell ref="E8492:G8492"/>
    <mergeCell ref="E8493:G8493"/>
    <mergeCell ref="E8494:G8494"/>
    <mergeCell ref="E8495:G8495"/>
    <mergeCell ref="E8496:G8496"/>
    <mergeCell ref="E8497:G8497"/>
    <mergeCell ref="E8498:G8498"/>
    <mergeCell ref="E8499:G8499"/>
    <mergeCell ref="E8500:G8500"/>
    <mergeCell ref="E8501:G8501"/>
    <mergeCell ref="E8502:G8502"/>
    <mergeCell ref="E8503:G8503"/>
    <mergeCell ref="E8504:G8504"/>
    <mergeCell ref="E8505:G8505"/>
    <mergeCell ref="E8472:G8472"/>
    <mergeCell ref="E8473:G8473"/>
    <mergeCell ref="E8474:G8474"/>
    <mergeCell ref="E8475:G8475"/>
    <mergeCell ref="E8476:G8476"/>
    <mergeCell ref="E8477:G8477"/>
    <mergeCell ref="E8478:G8478"/>
    <mergeCell ref="E8479:G8479"/>
    <mergeCell ref="E8480:G8480"/>
    <mergeCell ref="E8481:G8481"/>
    <mergeCell ref="E8482:G8482"/>
    <mergeCell ref="E8483:G8483"/>
    <mergeCell ref="E8484:G8484"/>
    <mergeCell ref="E8485:G8485"/>
    <mergeCell ref="E8486:G8486"/>
    <mergeCell ref="E8487:G8487"/>
    <mergeCell ref="E8488:G8488"/>
    <mergeCell ref="E8523:G8523"/>
    <mergeCell ref="E8458:G8458"/>
    <mergeCell ref="E8459:G8459"/>
    <mergeCell ref="E8460:G8460"/>
    <mergeCell ref="E8461:G8461"/>
    <mergeCell ref="E8462:G8462"/>
    <mergeCell ref="E8463:G8463"/>
    <mergeCell ref="E8464:G8464"/>
    <mergeCell ref="E8465:G8465"/>
    <mergeCell ref="E8466:G8466"/>
    <mergeCell ref="E8467:G8467"/>
    <mergeCell ref="E8468:G8468"/>
    <mergeCell ref="E8469:G8469"/>
    <mergeCell ref="E8470:G8470"/>
    <mergeCell ref="E8471:G8471"/>
    <mergeCell ref="E8438:G8438"/>
    <mergeCell ref="E8439:G8439"/>
    <mergeCell ref="E8440:G8440"/>
    <mergeCell ref="E8441:G8441"/>
    <mergeCell ref="E8442:G8442"/>
    <mergeCell ref="E8443:G8443"/>
    <mergeCell ref="E8444:G8444"/>
    <mergeCell ref="E8445:G8445"/>
    <mergeCell ref="E8446:G8446"/>
    <mergeCell ref="E8447:G8447"/>
    <mergeCell ref="E8448:G8448"/>
    <mergeCell ref="E8449:G8449"/>
    <mergeCell ref="E8450:G8450"/>
    <mergeCell ref="E8451:G8451"/>
    <mergeCell ref="E8452:G8452"/>
    <mergeCell ref="E8453:G8453"/>
    <mergeCell ref="E8454:G8454"/>
    <mergeCell ref="E8489:G8489"/>
    <mergeCell ref="E8490:G8490"/>
    <mergeCell ref="E8425:G8425"/>
    <mergeCell ref="E8426:G8426"/>
    <mergeCell ref="E8427:G8427"/>
    <mergeCell ref="E8428:G8428"/>
    <mergeCell ref="E8429:G8429"/>
    <mergeCell ref="E8430:G8430"/>
    <mergeCell ref="E8431:G8431"/>
    <mergeCell ref="E8432:G8432"/>
    <mergeCell ref="E8433:G8433"/>
    <mergeCell ref="E8434:G8434"/>
    <mergeCell ref="E8435:G8435"/>
    <mergeCell ref="E8436:G8436"/>
    <mergeCell ref="E8437:G8437"/>
    <mergeCell ref="E8404:G8404"/>
    <mergeCell ref="E8405:G8405"/>
    <mergeCell ref="E8406:G8406"/>
    <mergeCell ref="E8407:G8407"/>
    <mergeCell ref="E8408:G8408"/>
    <mergeCell ref="E8409:G8409"/>
    <mergeCell ref="E8410:G8410"/>
    <mergeCell ref="E8411:G8411"/>
    <mergeCell ref="E8412:G8412"/>
    <mergeCell ref="E8413:G8413"/>
    <mergeCell ref="E8414:G8414"/>
    <mergeCell ref="E8415:G8415"/>
    <mergeCell ref="E8416:G8416"/>
    <mergeCell ref="E8417:G8417"/>
    <mergeCell ref="E8418:G8418"/>
    <mergeCell ref="E8419:G8419"/>
    <mergeCell ref="E8420:G8420"/>
    <mergeCell ref="E8455:G8455"/>
    <mergeCell ref="E8456:G8456"/>
    <mergeCell ref="E8457:G8457"/>
    <mergeCell ref="E8392:G8392"/>
    <mergeCell ref="E8393:G8393"/>
    <mergeCell ref="E8394:G8394"/>
    <mergeCell ref="E8395:G8395"/>
    <mergeCell ref="E8396:G8396"/>
    <mergeCell ref="E8397:G8397"/>
    <mergeCell ref="E8398:G8398"/>
    <mergeCell ref="E8399:G8399"/>
    <mergeCell ref="E8400:G8400"/>
    <mergeCell ref="E8401:G8401"/>
    <mergeCell ref="E8402:G8402"/>
    <mergeCell ref="E8403:G8403"/>
    <mergeCell ref="E8370:G8370"/>
    <mergeCell ref="E8371:G8371"/>
    <mergeCell ref="E8372:G8372"/>
    <mergeCell ref="E8373:G8373"/>
    <mergeCell ref="E8374:G8374"/>
    <mergeCell ref="E8375:G8375"/>
    <mergeCell ref="E8376:G8376"/>
    <mergeCell ref="E8377:G8377"/>
    <mergeCell ref="E8378:G8378"/>
    <mergeCell ref="E8379:G8379"/>
    <mergeCell ref="E8380:G8380"/>
    <mergeCell ref="E8381:G8381"/>
    <mergeCell ref="E8382:G8382"/>
    <mergeCell ref="E8383:G8383"/>
    <mergeCell ref="E8384:G8384"/>
    <mergeCell ref="E8385:G8385"/>
    <mergeCell ref="E8386:G8386"/>
    <mergeCell ref="E8421:G8421"/>
    <mergeCell ref="E8422:G8422"/>
    <mergeCell ref="E8423:G8423"/>
    <mergeCell ref="E8424:G8424"/>
    <mergeCell ref="E8359:G8359"/>
    <mergeCell ref="E8360:G8360"/>
    <mergeCell ref="E8361:G8361"/>
    <mergeCell ref="E8362:G8362"/>
    <mergeCell ref="E8363:G8363"/>
    <mergeCell ref="E8364:G8364"/>
    <mergeCell ref="E8365:G8365"/>
    <mergeCell ref="E8366:G8366"/>
    <mergeCell ref="E8367:G8367"/>
    <mergeCell ref="E8368:G8368"/>
    <mergeCell ref="E8369:G8369"/>
    <mergeCell ref="E8336:G8336"/>
    <mergeCell ref="E8337:G8337"/>
    <mergeCell ref="E8338:G8338"/>
    <mergeCell ref="E8339:G8339"/>
    <mergeCell ref="E8340:G8340"/>
    <mergeCell ref="E8341:G8341"/>
    <mergeCell ref="E8342:G8342"/>
    <mergeCell ref="E8343:G8343"/>
    <mergeCell ref="E8344:G8344"/>
    <mergeCell ref="E8345:G8345"/>
    <mergeCell ref="E8346:G8346"/>
    <mergeCell ref="E8347:G8347"/>
    <mergeCell ref="E8348:G8348"/>
    <mergeCell ref="E8349:G8349"/>
    <mergeCell ref="E8350:G8350"/>
    <mergeCell ref="E8351:G8351"/>
    <mergeCell ref="E8352:G8352"/>
    <mergeCell ref="E8387:G8387"/>
    <mergeCell ref="E8388:G8388"/>
    <mergeCell ref="E8389:G8389"/>
    <mergeCell ref="E8390:G8390"/>
    <mergeCell ref="E8391:G8391"/>
    <mergeCell ref="E8326:G8326"/>
    <mergeCell ref="E8327:G8327"/>
    <mergeCell ref="E8328:G8328"/>
    <mergeCell ref="E8329:G8329"/>
    <mergeCell ref="E8330:G8330"/>
    <mergeCell ref="E8331:G8331"/>
    <mergeCell ref="E8332:G8332"/>
    <mergeCell ref="E8333:G8333"/>
    <mergeCell ref="E8334:G8334"/>
    <mergeCell ref="E8335:G8335"/>
    <mergeCell ref="E8302:G8302"/>
    <mergeCell ref="E8303:G8303"/>
    <mergeCell ref="E8304:G8304"/>
    <mergeCell ref="E8305:G8305"/>
    <mergeCell ref="E8306:G8306"/>
    <mergeCell ref="E8307:G8307"/>
    <mergeCell ref="E8308:G8308"/>
    <mergeCell ref="E8309:G8309"/>
    <mergeCell ref="E8310:G8310"/>
    <mergeCell ref="E8311:G8311"/>
    <mergeCell ref="E8312:G8312"/>
    <mergeCell ref="E8313:G8313"/>
    <mergeCell ref="E8314:G8314"/>
    <mergeCell ref="E8315:G8315"/>
    <mergeCell ref="E8316:G8316"/>
    <mergeCell ref="E8317:G8317"/>
    <mergeCell ref="E8318:G8318"/>
    <mergeCell ref="E8353:G8353"/>
    <mergeCell ref="E8354:G8354"/>
    <mergeCell ref="E8355:G8355"/>
    <mergeCell ref="E8356:G8356"/>
    <mergeCell ref="E8357:G8357"/>
    <mergeCell ref="E8358:G8358"/>
    <mergeCell ref="E8293:G8293"/>
    <mergeCell ref="E8294:G8294"/>
    <mergeCell ref="E8295:G8295"/>
    <mergeCell ref="E8296:G8296"/>
    <mergeCell ref="E8297:G8297"/>
    <mergeCell ref="E8298:G8298"/>
    <mergeCell ref="E8299:G8299"/>
    <mergeCell ref="E8300:G8300"/>
    <mergeCell ref="E8301:G8301"/>
    <mergeCell ref="E8268:G8268"/>
    <mergeCell ref="E8269:G8269"/>
    <mergeCell ref="E8270:G8270"/>
    <mergeCell ref="E8271:G8271"/>
    <mergeCell ref="E8272:G8272"/>
    <mergeCell ref="E8273:G8273"/>
    <mergeCell ref="E8274:G8274"/>
    <mergeCell ref="E8275:G8275"/>
    <mergeCell ref="E8276:G8276"/>
    <mergeCell ref="E8277:G8277"/>
    <mergeCell ref="E8278:G8278"/>
    <mergeCell ref="E8279:G8279"/>
    <mergeCell ref="E8280:G8280"/>
    <mergeCell ref="E8281:G8281"/>
    <mergeCell ref="E8282:G8282"/>
    <mergeCell ref="E8283:G8283"/>
    <mergeCell ref="E8284:G8284"/>
    <mergeCell ref="E8319:G8319"/>
    <mergeCell ref="E8320:G8320"/>
    <mergeCell ref="E8321:G8321"/>
    <mergeCell ref="E8322:G8322"/>
    <mergeCell ref="E8323:G8323"/>
    <mergeCell ref="E8324:G8324"/>
    <mergeCell ref="E8325:G8325"/>
    <mergeCell ref="E8260:G8260"/>
    <mergeCell ref="E8261:G8261"/>
    <mergeCell ref="E8262:G8262"/>
    <mergeCell ref="E8263:G8263"/>
    <mergeCell ref="E8264:G8264"/>
    <mergeCell ref="E8265:G8265"/>
    <mergeCell ref="E8266:G8266"/>
    <mergeCell ref="E8267:G8267"/>
    <mergeCell ref="E8234:G8234"/>
    <mergeCell ref="E8235:G8235"/>
    <mergeCell ref="E8236:G8236"/>
    <mergeCell ref="E8237:G8237"/>
    <mergeCell ref="E8238:G8238"/>
    <mergeCell ref="E8239:G8239"/>
    <mergeCell ref="E8240:G8240"/>
    <mergeCell ref="E8241:G8241"/>
    <mergeCell ref="E8242:G8242"/>
    <mergeCell ref="E8243:G8243"/>
    <mergeCell ref="E8244:G8244"/>
    <mergeCell ref="E8245:G8245"/>
    <mergeCell ref="E8246:G8246"/>
    <mergeCell ref="E8247:G8247"/>
    <mergeCell ref="E8248:G8248"/>
    <mergeCell ref="E8249:G8249"/>
    <mergeCell ref="E8250:G8250"/>
    <mergeCell ref="E8285:G8285"/>
    <mergeCell ref="E8286:G8286"/>
    <mergeCell ref="E8287:G8287"/>
    <mergeCell ref="E8288:G8288"/>
    <mergeCell ref="E8289:G8289"/>
    <mergeCell ref="E8290:G8290"/>
    <mergeCell ref="E8291:G8291"/>
    <mergeCell ref="E8292:G8292"/>
    <mergeCell ref="E8227:G8227"/>
    <mergeCell ref="E8228:G8228"/>
    <mergeCell ref="E8229:G8229"/>
    <mergeCell ref="E8230:G8230"/>
    <mergeCell ref="E8231:G8231"/>
    <mergeCell ref="E8232:G8232"/>
    <mergeCell ref="E8233:G8233"/>
    <mergeCell ref="E8200:G8200"/>
    <mergeCell ref="E8201:G8201"/>
    <mergeCell ref="E8202:G8202"/>
    <mergeCell ref="E8203:G8203"/>
    <mergeCell ref="E8204:G8204"/>
    <mergeCell ref="E8205:G8205"/>
    <mergeCell ref="E8206:G8206"/>
    <mergeCell ref="E8207:G8207"/>
    <mergeCell ref="E8208:G8208"/>
    <mergeCell ref="E8209:G8209"/>
    <mergeCell ref="E8210:G8210"/>
    <mergeCell ref="E8211:G8211"/>
    <mergeCell ref="E8212:G8212"/>
    <mergeCell ref="E8213:G8213"/>
    <mergeCell ref="E8214:G8214"/>
    <mergeCell ref="E8215:G8215"/>
    <mergeCell ref="E8216:G8216"/>
    <mergeCell ref="E8251:G8251"/>
    <mergeCell ref="E8252:G8252"/>
    <mergeCell ref="E8253:G8253"/>
    <mergeCell ref="E8254:G8254"/>
    <mergeCell ref="E8255:G8255"/>
    <mergeCell ref="E8256:G8256"/>
    <mergeCell ref="E8257:G8257"/>
    <mergeCell ref="E8258:G8258"/>
    <mergeCell ref="E8259:G8259"/>
    <mergeCell ref="E8194:G8194"/>
    <mergeCell ref="E8195:G8195"/>
    <mergeCell ref="E8196:G8196"/>
    <mergeCell ref="E8197:G8197"/>
    <mergeCell ref="E8198:G8198"/>
    <mergeCell ref="E8199:G8199"/>
    <mergeCell ref="E8166:G8166"/>
    <mergeCell ref="E8167:G8167"/>
    <mergeCell ref="E8168:G8168"/>
    <mergeCell ref="E8169:G8169"/>
    <mergeCell ref="E8170:G8170"/>
    <mergeCell ref="E8171:G8171"/>
    <mergeCell ref="E8172:G8172"/>
    <mergeCell ref="E8173:G8173"/>
    <mergeCell ref="E8174:G8174"/>
    <mergeCell ref="E8175:G8175"/>
    <mergeCell ref="E8176:G8176"/>
    <mergeCell ref="E8177:G8177"/>
    <mergeCell ref="E8178:G8178"/>
    <mergeCell ref="E8179:G8179"/>
    <mergeCell ref="E8180:G8180"/>
    <mergeCell ref="E8181:G8181"/>
    <mergeCell ref="E8182:G8182"/>
    <mergeCell ref="E8217:G8217"/>
    <mergeCell ref="E8218:G8218"/>
    <mergeCell ref="E8219:G8219"/>
    <mergeCell ref="E8220:G8220"/>
    <mergeCell ref="E8221:G8221"/>
    <mergeCell ref="E8222:G8222"/>
    <mergeCell ref="E8223:G8223"/>
    <mergeCell ref="E8224:G8224"/>
    <mergeCell ref="E8225:G8225"/>
    <mergeCell ref="E8226:G8226"/>
    <mergeCell ref="E8160:G8160"/>
    <mergeCell ref="E8161:G8161"/>
    <mergeCell ref="E8162:G8162"/>
    <mergeCell ref="E8163:G8163"/>
    <mergeCell ref="E8164:G8164"/>
    <mergeCell ref="E8165:G8165"/>
    <mergeCell ref="J7:J8"/>
    <mergeCell ref="C12030:H12030"/>
    <mergeCell ref="C12028:G12028"/>
    <mergeCell ref="C12029:G12029"/>
    <mergeCell ref="E11122:G11122"/>
    <mergeCell ref="E11116:G11116"/>
    <mergeCell ref="E11100:G11100"/>
    <mergeCell ref="E11101:G11101"/>
    <mergeCell ref="E11091:G11091"/>
    <mergeCell ref="E11092:G11092"/>
    <mergeCell ref="E11093:G11093"/>
    <mergeCell ref="E11094:G11094"/>
    <mergeCell ref="E11095:G11095"/>
    <mergeCell ref="E11108:G11108"/>
    <mergeCell ref="E11096:G11096"/>
    <mergeCell ref="E11097:G11097"/>
    <mergeCell ref="E11075:G11075"/>
    <mergeCell ref="E11076:G11076"/>
    <mergeCell ref="E11077:G11077"/>
    <mergeCell ref="E11078:G11078"/>
    <mergeCell ref="E11098:G11098"/>
    <mergeCell ref="E8120:G8120"/>
    <mergeCell ref="E8121:G8121"/>
    <mergeCell ref="E8122:G8122"/>
    <mergeCell ref="E8123:G8123"/>
    <mergeCell ref="E8124:G8124"/>
    <mergeCell ref="E8125:G8125"/>
    <mergeCell ref="E8126:G8126"/>
    <mergeCell ref="E8127:G8127"/>
    <mergeCell ref="D11026:G11026"/>
    <mergeCell ref="D9120:G9120"/>
    <mergeCell ref="D9115:G9115"/>
    <mergeCell ref="D9113:G9113"/>
    <mergeCell ref="D9057:G9057"/>
    <mergeCell ref="C9021:G9021"/>
    <mergeCell ref="D9058:G9058"/>
    <mergeCell ref="D9061:G9061"/>
    <mergeCell ref="D9109:G9109"/>
    <mergeCell ref="D9096:G9096"/>
    <mergeCell ref="D9056:G9056"/>
    <mergeCell ref="D9066:G9066"/>
    <mergeCell ref="D9067:G9067"/>
    <mergeCell ref="D9068:G9068"/>
    <mergeCell ref="D9069:G9069"/>
    <mergeCell ref="D9034:G9034"/>
    <mergeCell ref="D9064:G9064"/>
    <mergeCell ref="D9065:G9065"/>
    <mergeCell ref="E8183:G8183"/>
    <mergeCell ref="E8184:G8184"/>
    <mergeCell ref="E8185:G8185"/>
    <mergeCell ref="E8186:G8186"/>
    <mergeCell ref="E8187:G8187"/>
    <mergeCell ref="E8188:G8188"/>
    <mergeCell ref="E8189:G8189"/>
    <mergeCell ref="E8190:G8190"/>
    <mergeCell ref="E8191:G8191"/>
    <mergeCell ref="E8192:G8192"/>
    <mergeCell ref="E8193:G8193"/>
    <mergeCell ref="C12035:J12035"/>
    <mergeCell ref="B12031:B12033"/>
    <mergeCell ref="D12032:J12032"/>
    <mergeCell ref="D12033:J12033"/>
    <mergeCell ref="C12034:J12034"/>
    <mergeCell ref="E11109:G11109"/>
    <mergeCell ref="E11106:G11106"/>
    <mergeCell ref="E11107:G11107"/>
    <mergeCell ref="E11125:G11125"/>
    <mergeCell ref="E12026:G12026"/>
    <mergeCell ref="E11123:G11123"/>
    <mergeCell ref="E11124:G11124"/>
    <mergeCell ref="B11025:B12027"/>
    <mergeCell ref="D12027:G12027"/>
    <mergeCell ref="C11026:C12026"/>
    <mergeCell ref="E11114:G11114"/>
    <mergeCell ref="E11115:G11115"/>
    <mergeCell ref="E11102:G11102"/>
    <mergeCell ref="E11104:G11104"/>
    <mergeCell ref="E11105:G11105"/>
    <mergeCell ref="E11119:G11119"/>
    <mergeCell ref="E11103:G11103"/>
    <mergeCell ref="E11117:G11117"/>
    <mergeCell ref="E11118:G11118"/>
    <mergeCell ref="E11060:G11060"/>
    <mergeCell ref="E11061:G11061"/>
    <mergeCell ref="E11062:G11062"/>
    <mergeCell ref="E11063:G11063"/>
    <mergeCell ref="E11064:G11064"/>
    <mergeCell ref="E11065:G11065"/>
    <mergeCell ref="E11099:G11099"/>
    <mergeCell ref="E11085:G11085"/>
    <mergeCell ref="D9118:G9118"/>
    <mergeCell ref="E11032:G11032"/>
    <mergeCell ref="E11041:G11041"/>
    <mergeCell ref="E11027:G11027"/>
    <mergeCell ref="E11028:G11028"/>
    <mergeCell ref="E11029:G11029"/>
    <mergeCell ref="E11030:G11030"/>
    <mergeCell ref="E11036:G11036"/>
    <mergeCell ref="E11037:G11037"/>
    <mergeCell ref="E11038:G11038"/>
    <mergeCell ref="E11039:G11039"/>
    <mergeCell ref="E11113:G11113"/>
    <mergeCell ref="E11120:G11120"/>
    <mergeCell ref="E11033:G11033"/>
    <mergeCell ref="E11034:G11034"/>
    <mergeCell ref="E11035:G11035"/>
    <mergeCell ref="E11040:G11040"/>
    <mergeCell ref="E11047:G11047"/>
    <mergeCell ref="E11111:G11111"/>
    <mergeCell ref="E11112:G11112"/>
    <mergeCell ref="E11045:G11045"/>
    <mergeCell ref="E11049:G11049"/>
    <mergeCell ref="E11050:G11050"/>
    <mergeCell ref="E11051:G11051"/>
    <mergeCell ref="E11052:G11052"/>
    <mergeCell ref="C12031:J12031"/>
    <mergeCell ref="E11079:G11079"/>
    <mergeCell ref="E11080:G11080"/>
    <mergeCell ref="E11081:G11081"/>
    <mergeCell ref="E11082:G11082"/>
    <mergeCell ref="E11083:G11083"/>
    <mergeCell ref="E11084:G11084"/>
    <mergeCell ref="B3014:B9020"/>
    <mergeCell ref="C3015:C4015"/>
    <mergeCell ref="C8020:C9020"/>
    <mergeCell ref="E8114:G8114"/>
    <mergeCell ref="E8115:G8115"/>
    <mergeCell ref="D8020:G8020"/>
    <mergeCell ref="E8021:G8021"/>
    <mergeCell ref="E8022:G8022"/>
    <mergeCell ref="E8023:G8023"/>
    <mergeCell ref="E8043:G8043"/>
    <mergeCell ref="E8034:G8034"/>
    <mergeCell ref="E8035:G8035"/>
    <mergeCell ref="E8036:G8036"/>
    <mergeCell ref="E9020:G9020"/>
    <mergeCell ref="E3018:G3018"/>
    <mergeCell ref="E3019:G3019"/>
    <mergeCell ref="E3020:G3020"/>
    <mergeCell ref="E3021:G3021"/>
    <mergeCell ref="E3022:G3022"/>
    <mergeCell ref="E8024:G8024"/>
    <mergeCell ref="E8025:G8025"/>
    <mergeCell ref="E8026:G8026"/>
    <mergeCell ref="E8027:G8027"/>
    <mergeCell ref="E8128:G8128"/>
    <mergeCell ref="E8129:G8129"/>
    <mergeCell ref="E8130:G8130"/>
    <mergeCell ref="E8131:G8131"/>
    <mergeCell ref="E8132:G8132"/>
    <mergeCell ref="E8133:G8133"/>
    <mergeCell ref="E8134:G8134"/>
    <mergeCell ref="E8135:G8135"/>
    <mergeCell ref="C1012:C2012"/>
    <mergeCell ref="C2013:C3013"/>
    <mergeCell ref="E2107:G2107"/>
    <mergeCell ref="E2108:G2108"/>
    <mergeCell ref="E2109:G2109"/>
    <mergeCell ref="E2110:G2110"/>
    <mergeCell ref="E2111:G2111"/>
    <mergeCell ref="E2112:G2112"/>
    <mergeCell ref="E2104:G2104"/>
    <mergeCell ref="E1095:G1095"/>
    <mergeCell ref="E1096:G1096"/>
    <mergeCell ref="E1092:G1092"/>
    <mergeCell ref="E1093:G1093"/>
    <mergeCell ref="E1097:G1097"/>
    <mergeCell ref="E1098:G1098"/>
    <mergeCell ref="E1099:G1099"/>
    <mergeCell ref="E1100:G1100"/>
    <mergeCell ref="E1101:G1101"/>
    <mergeCell ref="E1102:G1102"/>
    <mergeCell ref="E1075:G1075"/>
    <mergeCell ref="E1081:G1081"/>
    <mergeCell ref="E1082:G1082"/>
    <mergeCell ref="E1083:G1083"/>
    <mergeCell ref="E1110:G1110"/>
    <mergeCell ref="E1111:G1111"/>
    <mergeCell ref="E2014:G2014"/>
    <mergeCell ref="E2015:G2015"/>
    <mergeCell ref="E1069:G1069"/>
    <mergeCell ref="E1076:G1076"/>
    <mergeCell ref="E1077:G1077"/>
    <mergeCell ref="E1074:G1074"/>
    <mergeCell ref="E1037:G1037"/>
    <mergeCell ref="E8149:G8149"/>
    <mergeCell ref="B7:B8"/>
    <mergeCell ref="C7:G8"/>
    <mergeCell ref="D11:G11"/>
    <mergeCell ref="E12:G12"/>
    <mergeCell ref="E13:G13"/>
    <mergeCell ref="E14:G14"/>
    <mergeCell ref="B9:B3013"/>
    <mergeCell ref="E1023:G1023"/>
    <mergeCell ref="E1024:G1024"/>
    <mergeCell ref="E1025:G1025"/>
    <mergeCell ref="E25:G25"/>
    <mergeCell ref="E26:G26"/>
    <mergeCell ref="E27:G27"/>
    <mergeCell ref="E28:G28"/>
    <mergeCell ref="E29:G29"/>
    <mergeCell ref="E30:G30"/>
    <mergeCell ref="E31:G31"/>
    <mergeCell ref="E32:G32"/>
    <mergeCell ref="E33:G33"/>
    <mergeCell ref="E2016:G2016"/>
    <mergeCell ref="E2017:G2017"/>
    <mergeCell ref="E2018:G2018"/>
    <mergeCell ref="E2019:G2019"/>
    <mergeCell ref="E2020:G2020"/>
    <mergeCell ref="E3013:G3013"/>
    <mergeCell ref="D1012:G1012"/>
    <mergeCell ref="D2013:G2013"/>
    <mergeCell ref="C11:C1011"/>
    <mergeCell ref="E34:G34"/>
    <mergeCell ref="E35:G35"/>
    <mergeCell ref="E36:G36"/>
    <mergeCell ref="E37:G37"/>
    <mergeCell ref="E38:G38"/>
    <mergeCell ref="E89:G89"/>
    <mergeCell ref="E82:G82"/>
    <mergeCell ref="E83:G83"/>
    <mergeCell ref="E84:G84"/>
    <mergeCell ref="E85:G85"/>
    <mergeCell ref="E86:G86"/>
    <mergeCell ref="E90:G90"/>
    <mergeCell ref="E91:G91"/>
    <mergeCell ref="E1086:G1086"/>
    <mergeCell ref="E1087:G1087"/>
    <mergeCell ref="E1088:G1088"/>
    <mergeCell ref="E1089:G1089"/>
    <mergeCell ref="E1090:G1090"/>
    <mergeCell ref="E1091:G1091"/>
    <mergeCell ref="E1084:G1084"/>
    <mergeCell ref="E1085:G1085"/>
    <mergeCell ref="E1094:G1094"/>
    <mergeCell ref="E1049:G1049"/>
    <mergeCell ref="E1059:G1059"/>
    <mergeCell ref="E1060:G1060"/>
    <mergeCell ref="E1061:G1061"/>
    <mergeCell ref="E1121:G1121"/>
    <mergeCell ref="E1122:G1122"/>
    <mergeCell ref="E1123:G1123"/>
    <mergeCell ref="E1124:G1124"/>
    <mergeCell ref="E1125:G1125"/>
    <mergeCell ref="E1126:G1126"/>
    <mergeCell ref="E1127:G1127"/>
    <mergeCell ref="E1128:G1128"/>
    <mergeCell ref="E1118:G1118"/>
    <mergeCell ref="E1119:G1119"/>
    <mergeCell ref="K7:K8"/>
    <mergeCell ref="E1014:G1014"/>
    <mergeCell ref="E1015:G1015"/>
    <mergeCell ref="D3015:G3015"/>
    <mergeCell ref="I7:I8"/>
    <mergeCell ref="E1045:G1045"/>
    <mergeCell ref="E1046:G1046"/>
    <mergeCell ref="E1051:G1051"/>
    <mergeCell ref="E1052:G1052"/>
    <mergeCell ref="E1062:G1062"/>
    <mergeCell ref="E1063:G1063"/>
    <mergeCell ref="E1064:G1064"/>
    <mergeCell ref="E1065:G1065"/>
    <mergeCell ref="E1080:G1080"/>
    <mergeCell ref="E1050:G1050"/>
    <mergeCell ref="E2105:G2105"/>
    <mergeCell ref="E1053:G1053"/>
    <mergeCell ref="E1070:G1070"/>
    <mergeCell ref="E1057:G1057"/>
    <mergeCell ref="E1106:G1106"/>
    <mergeCell ref="E1107:G1107"/>
    <mergeCell ref="E1108:G1108"/>
    <mergeCell ref="E1109:G1109"/>
    <mergeCell ref="E3016:G3016"/>
    <mergeCell ref="E3017:G3017"/>
    <mergeCell ref="E1019:G1019"/>
    <mergeCell ref="E1020:G1020"/>
    <mergeCell ref="E1021:G1021"/>
    <mergeCell ref="E1022:G1022"/>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92:G92"/>
    <mergeCell ref="E93:G93"/>
    <mergeCell ref="E94:G94"/>
    <mergeCell ref="E95:G95"/>
    <mergeCell ref="E96:G96"/>
    <mergeCell ref="E97:G97"/>
    <mergeCell ref="E98:G98"/>
    <mergeCell ref="E101:G101"/>
    <mergeCell ref="E1078:G1078"/>
    <mergeCell ref="E1079:G1079"/>
    <mergeCell ref="E1043:G1043"/>
    <mergeCell ref="E1044:G1044"/>
    <mergeCell ref="E1039:G1039"/>
    <mergeCell ref="E1042:G1042"/>
    <mergeCell ref="E1058:G1058"/>
    <mergeCell ref="E1054:G1054"/>
    <mergeCell ref="E1055:G1055"/>
    <mergeCell ref="E1056:G1056"/>
    <mergeCell ref="E1071:G1071"/>
    <mergeCell ref="E1072:G1072"/>
    <mergeCell ref="E1073:G1073"/>
    <mergeCell ref="E8111:G8111"/>
    <mergeCell ref="E8041:G8041"/>
    <mergeCell ref="E8042:G8042"/>
    <mergeCell ref="E8044:G8044"/>
    <mergeCell ref="E8066:G8066"/>
    <mergeCell ref="E8067:G8067"/>
    <mergeCell ref="E8098:G8098"/>
    <mergeCell ref="E8099:G8099"/>
    <mergeCell ref="E8100:G8100"/>
    <mergeCell ref="E8101:G8101"/>
    <mergeCell ref="E8102:G8102"/>
    <mergeCell ref="E8103:G8103"/>
    <mergeCell ref="E8092:G8092"/>
    <mergeCell ref="E8093:G8093"/>
    <mergeCell ref="E8094:G8094"/>
    <mergeCell ref="E8095:G8095"/>
    <mergeCell ref="E8096:G8096"/>
    <mergeCell ref="E8117:G8117"/>
    <mergeCell ref="E8062:G8062"/>
    <mergeCell ref="E3025:G3025"/>
    <mergeCell ref="E3026:G3026"/>
    <mergeCell ref="E3027:G3027"/>
    <mergeCell ref="E3028:G3028"/>
    <mergeCell ref="E3050:G3050"/>
    <mergeCell ref="E3048:G3048"/>
    <mergeCell ref="E3049:G3049"/>
    <mergeCell ref="E3047:G3047"/>
    <mergeCell ref="E3037:G3037"/>
    <mergeCell ref="E3038:G3038"/>
    <mergeCell ref="E3039:G3039"/>
    <mergeCell ref="E3040:G3040"/>
    <mergeCell ref="E3041:G3041"/>
    <mergeCell ref="E3029:G3029"/>
    <mergeCell ref="E3032:G3032"/>
    <mergeCell ref="E3046:G3046"/>
    <mergeCell ref="E8028:G8028"/>
    <mergeCell ref="E3060:G3060"/>
    <mergeCell ref="E3071:G3071"/>
    <mergeCell ref="E3072:G3072"/>
    <mergeCell ref="E3051:G3051"/>
    <mergeCell ref="E3069:G3069"/>
    <mergeCell ref="E3070:G3070"/>
    <mergeCell ref="E3055:G3055"/>
    <mergeCell ref="E3043:G3043"/>
    <mergeCell ref="E3044:G3044"/>
    <mergeCell ref="E3045:G3045"/>
    <mergeCell ref="E3042:G3042"/>
    <mergeCell ref="E3074:G3074"/>
    <mergeCell ref="E3030:G3030"/>
    <mergeCell ref="E3116:G3116"/>
    <mergeCell ref="E3117:G3117"/>
    <mergeCell ref="E5048:G5048"/>
    <mergeCell ref="E5049:G5049"/>
    <mergeCell ref="E5050:G5050"/>
    <mergeCell ref="E5051:G5051"/>
    <mergeCell ref="E5052:G5052"/>
    <mergeCell ref="E5053:G5053"/>
    <mergeCell ref="E5054:G5054"/>
    <mergeCell ref="E5055:G5055"/>
    <mergeCell ref="E5056:G5056"/>
    <mergeCell ref="E5057:G5057"/>
    <mergeCell ref="E5058:G5058"/>
    <mergeCell ref="E5059:G5059"/>
    <mergeCell ref="E5060:G5060"/>
    <mergeCell ref="G3:J3"/>
    <mergeCell ref="E1016:G1016"/>
    <mergeCell ref="E1017:G1017"/>
    <mergeCell ref="E1018:G1018"/>
    <mergeCell ref="G4:J4"/>
    <mergeCell ref="C9:G9"/>
    <mergeCell ref="H7:H8"/>
    <mergeCell ref="E22:G22"/>
    <mergeCell ref="E23:G23"/>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102:G102"/>
    <mergeCell ref="E103:G103"/>
    <mergeCell ref="E99:G99"/>
    <mergeCell ref="E100:G100"/>
    <mergeCell ref="C10:G10"/>
    <mergeCell ref="E15:G15"/>
    <mergeCell ref="E16:G16"/>
    <mergeCell ref="E17:G17"/>
    <mergeCell ref="E18:G18"/>
    <mergeCell ref="E1038:G1038"/>
    <mergeCell ref="E74:G74"/>
    <mergeCell ref="E75:G75"/>
    <mergeCell ref="E19:G19"/>
    <mergeCell ref="E1027:G1027"/>
    <mergeCell ref="E1028:G1028"/>
    <mergeCell ref="E1029:G1029"/>
    <mergeCell ref="E1030:G1030"/>
    <mergeCell ref="E1031:G1031"/>
    <mergeCell ref="E1032:G1032"/>
    <mergeCell ref="E162:G162"/>
    <mergeCell ref="E163:G163"/>
    <mergeCell ref="E164:G164"/>
    <mergeCell ref="E165:G165"/>
    <mergeCell ref="E148:G148"/>
    <mergeCell ref="E149:G149"/>
    <mergeCell ref="E150:G150"/>
    <mergeCell ref="E151:G151"/>
    <mergeCell ref="E152:G152"/>
    <mergeCell ref="E153:G153"/>
    <mergeCell ref="E154:G154"/>
    <mergeCell ref="E155:G155"/>
    <mergeCell ref="E156:G156"/>
    <mergeCell ref="E175:G175"/>
    <mergeCell ref="E176:G176"/>
    <mergeCell ref="E177:G177"/>
    <mergeCell ref="E178:G178"/>
    <mergeCell ref="E179:G179"/>
    <mergeCell ref="E180:G180"/>
    <mergeCell ref="E181:G181"/>
    <mergeCell ref="E182:G182"/>
    <mergeCell ref="E183:G183"/>
    <mergeCell ref="E20:G20"/>
    <mergeCell ref="E21:G21"/>
    <mergeCell ref="E24:G24"/>
    <mergeCell ref="E67:G67"/>
    <mergeCell ref="E68:G68"/>
    <mergeCell ref="E69:G69"/>
    <mergeCell ref="E70:G70"/>
    <mergeCell ref="E71:G71"/>
    <mergeCell ref="E110:G110"/>
    <mergeCell ref="E1011:G1011"/>
    <mergeCell ref="E1013:G1013"/>
    <mergeCell ref="E1033:G1033"/>
    <mergeCell ref="E1036:G1036"/>
    <mergeCell ref="E1040:G1040"/>
    <mergeCell ref="E111:G111"/>
    <mergeCell ref="E8109:G8109"/>
    <mergeCell ref="E8110:G8110"/>
    <mergeCell ref="E3061:G3061"/>
    <mergeCell ref="E3062:G3062"/>
    <mergeCell ref="E3063:G3063"/>
    <mergeCell ref="E3064:G3064"/>
    <mergeCell ref="E8030:G8030"/>
    <mergeCell ref="E3073:G3073"/>
    <mergeCell ref="E3084:G3084"/>
    <mergeCell ref="E1034:G1034"/>
    <mergeCell ref="E1035:G1035"/>
    <mergeCell ref="E1047:G1047"/>
    <mergeCell ref="E1048:G1048"/>
    <mergeCell ref="E72:G72"/>
    <mergeCell ref="E1066:G1066"/>
    <mergeCell ref="E73:G73"/>
    <mergeCell ref="E1041:G1041"/>
    <mergeCell ref="E76:G76"/>
    <mergeCell ref="E77:G77"/>
    <mergeCell ref="E78:G78"/>
    <mergeCell ref="E79:G79"/>
    <mergeCell ref="E80:G80"/>
    <mergeCell ref="E81:G81"/>
    <mergeCell ref="E87:G87"/>
    <mergeCell ref="E88:G88"/>
    <mergeCell ref="E104:G104"/>
    <mergeCell ref="E105:G105"/>
    <mergeCell ref="E106:G106"/>
    <mergeCell ref="E107:G107"/>
    <mergeCell ref="E108:G108"/>
    <mergeCell ref="E109:G109"/>
    <mergeCell ref="E1026:G1026"/>
    <mergeCell ref="E3078:G3078"/>
    <mergeCell ref="E3079:G3079"/>
    <mergeCell ref="E8029:G8029"/>
    <mergeCell ref="E3075:G3075"/>
    <mergeCell ref="E3076:G3076"/>
    <mergeCell ref="E8106:G8106"/>
    <mergeCell ref="E8107:G8107"/>
    <mergeCell ref="E8108:G8108"/>
    <mergeCell ref="E8037:G8037"/>
    <mergeCell ref="E8031:G8031"/>
    <mergeCell ref="E8050:G8050"/>
    <mergeCell ref="E8051:G8051"/>
    <mergeCell ref="E8052:G8052"/>
    <mergeCell ref="E8053:G8053"/>
    <mergeCell ref="E8054:G8054"/>
    <mergeCell ref="E8055:G8055"/>
    <mergeCell ref="C3014:G3014"/>
    <mergeCell ref="E3120:G3120"/>
    <mergeCell ref="E3121:G3121"/>
    <mergeCell ref="E3122:G3122"/>
    <mergeCell ref="E3123:G3123"/>
    <mergeCell ref="E3124:G3124"/>
    <mergeCell ref="E3125:G3125"/>
    <mergeCell ref="E3126:G3126"/>
    <mergeCell ref="E3127:G3127"/>
    <mergeCell ref="E3128:G3128"/>
    <mergeCell ref="E3115:G3115"/>
    <mergeCell ref="E3133:G3133"/>
    <mergeCell ref="E3134:G3134"/>
    <mergeCell ref="E3135:G3135"/>
    <mergeCell ref="E3136:G3136"/>
    <mergeCell ref="E3137:G3137"/>
    <mergeCell ref="D9023:G9023"/>
    <mergeCell ref="E8116:G8116"/>
    <mergeCell ref="E3053:G3053"/>
    <mergeCell ref="E3036:G3036"/>
    <mergeCell ref="E3108:G3108"/>
    <mergeCell ref="E3109:G3109"/>
    <mergeCell ref="E3106:G3106"/>
    <mergeCell ref="E3107:G3107"/>
    <mergeCell ref="E3098:G3098"/>
    <mergeCell ref="E8080:G8080"/>
    <mergeCell ref="E8081:G8081"/>
    <mergeCell ref="E8082:G8082"/>
    <mergeCell ref="E8083:G8083"/>
    <mergeCell ref="E8084:G8084"/>
    <mergeCell ref="E8085:G8085"/>
    <mergeCell ref="E8074:G8074"/>
    <mergeCell ref="E8075:G8075"/>
    <mergeCell ref="E8076:G8076"/>
    <mergeCell ref="E8077:G8077"/>
    <mergeCell ref="E8078:G8078"/>
    <mergeCell ref="E8079:G8079"/>
    <mergeCell ref="E8068:G8068"/>
    <mergeCell ref="E8069:G8069"/>
    <mergeCell ref="E8070:G8070"/>
    <mergeCell ref="E8071:G8071"/>
    <mergeCell ref="E8072:G8072"/>
    <mergeCell ref="E8073:G8073"/>
    <mergeCell ref="E8097:G8097"/>
    <mergeCell ref="E8086:G8086"/>
    <mergeCell ref="E8087:G8087"/>
    <mergeCell ref="E8088:G8088"/>
    <mergeCell ref="E8089:G8089"/>
    <mergeCell ref="E8090:G8090"/>
    <mergeCell ref="E8091:G8091"/>
    <mergeCell ref="E8104:G8104"/>
    <mergeCell ref="E8105:G8105"/>
    <mergeCell ref="E8112:G8112"/>
    <mergeCell ref="E8056:G8056"/>
    <mergeCell ref="E8057:G8057"/>
    <mergeCell ref="E8058:G8058"/>
    <mergeCell ref="E8059:G8059"/>
    <mergeCell ref="E8045:G8045"/>
    <mergeCell ref="E8046:G8046"/>
    <mergeCell ref="E8047:G8047"/>
    <mergeCell ref="E8048:G8048"/>
    <mergeCell ref="E8049:G8049"/>
    <mergeCell ref="E8038:G8038"/>
    <mergeCell ref="E8039:G8039"/>
    <mergeCell ref="E8040:G8040"/>
    <mergeCell ref="E3118:G3118"/>
    <mergeCell ref="E3119:G3119"/>
    <mergeCell ref="E3138:G3138"/>
    <mergeCell ref="E3139:G3139"/>
    <mergeCell ref="E3140:G3140"/>
    <mergeCell ref="E3141:G3141"/>
    <mergeCell ref="E3142:G3142"/>
    <mergeCell ref="E1129:G1129"/>
    <mergeCell ref="E1112:G1112"/>
    <mergeCell ref="E1113:G1113"/>
    <mergeCell ref="E1114:G1114"/>
    <mergeCell ref="E1115:G1115"/>
    <mergeCell ref="E1116:G1116"/>
    <mergeCell ref="E1117:G1117"/>
    <mergeCell ref="E8065:G8065"/>
    <mergeCell ref="E8060:G8060"/>
    <mergeCell ref="E8061:G8061"/>
    <mergeCell ref="E3104:G3104"/>
    <mergeCell ref="E3105:G3105"/>
    <mergeCell ref="E3110:G3110"/>
    <mergeCell ref="E3111:G3111"/>
    <mergeCell ref="E3114:G3114"/>
    <mergeCell ref="E4015:G4015"/>
    <mergeCell ref="E3112:G3112"/>
    <mergeCell ref="E3113:G3113"/>
    <mergeCell ref="E2106:G2106"/>
    <mergeCell ref="E3054:G3054"/>
    <mergeCell ref="E3065:G3065"/>
    <mergeCell ref="E3066:G3066"/>
    <mergeCell ref="E3067:G3067"/>
    <mergeCell ref="E3068:G3068"/>
    <mergeCell ref="E3052:G3052"/>
    <mergeCell ref="E8063:G8063"/>
    <mergeCell ref="E8064:G8064"/>
    <mergeCell ref="E8032:G8032"/>
    <mergeCell ref="E8033:G8033"/>
    <mergeCell ref="E3143:G3143"/>
    <mergeCell ref="E3144:G3144"/>
    <mergeCell ref="E3145:G3145"/>
    <mergeCell ref="E3146:G3146"/>
    <mergeCell ref="E3129:G3129"/>
    <mergeCell ref="E3130:G3130"/>
    <mergeCell ref="E3131:G3131"/>
    <mergeCell ref="E3132:G3132"/>
    <mergeCell ref="E1157:G1157"/>
    <mergeCell ref="E1158:G1158"/>
    <mergeCell ref="E1159:G1159"/>
    <mergeCell ref="E1160:G1160"/>
    <mergeCell ref="E1161:G1161"/>
    <mergeCell ref="E1162:G1162"/>
    <mergeCell ref="E1163:G1163"/>
    <mergeCell ref="E1164:G1164"/>
    <mergeCell ref="E1165:G1165"/>
    <mergeCell ref="E1148:G1148"/>
    <mergeCell ref="E1149:G1149"/>
    <mergeCell ref="E1150:G1150"/>
    <mergeCell ref="E1151:G1151"/>
    <mergeCell ref="E1152:G1152"/>
    <mergeCell ref="E3077:G3077"/>
    <mergeCell ref="E3090:G3090"/>
    <mergeCell ref="E3091:G3091"/>
    <mergeCell ref="E3085:G3085"/>
    <mergeCell ref="E3086:G3086"/>
    <mergeCell ref="E3087:G3087"/>
    <mergeCell ref="E8113:G8113"/>
    <mergeCell ref="D9060:G9060"/>
    <mergeCell ref="D9063:G9063"/>
    <mergeCell ref="D9027:G9027"/>
    <mergeCell ref="D9028:G9028"/>
    <mergeCell ref="D9029:G9029"/>
    <mergeCell ref="D9030:G9030"/>
    <mergeCell ref="D9031:G9031"/>
    <mergeCell ref="D9032:G9032"/>
    <mergeCell ref="D9033:G9033"/>
    <mergeCell ref="D9024:G9024"/>
    <mergeCell ref="D9025:G9025"/>
    <mergeCell ref="D9026:G9026"/>
    <mergeCell ref="D9055:G9055"/>
    <mergeCell ref="D9062:G9062"/>
    <mergeCell ref="D9048:G9048"/>
    <mergeCell ref="D9049:G9049"/>
    <mergeCell ref="D9050:G9050"/>
    <mergeCell ref="D9051:G9051"/>
    <mergeCell ref="D9059:G9059"/>
    <mergeCell ref="E8136:G8136"/>
    <mergeCell ref="E8137:G8137"/>
    <mergeCell ref="E8138:G8138"/>
    <mergeCell ref="E8139:G8139"/>
    <mergeCell ref="E8140:G8140"/>
    <mergeCell ref="E8141:G8141"/>
    <mergeCell ref="E8142:G8142"/>
    <mergeCell ref="E8143:G8143"/>
    <mergeCell ref="E8144:G8144"/>
    <mergeCell ref="D9082:G9082"/>
    <mergeCell ref="D9083:G9083"/>
    <mergeCell ref="D9084:G9084"/>
    <mergeCell ref="D9085:G9085"/>
    <mergeCell ref="D9076:G9076"/>
    <mergeCell ref="D9077:G9077"/>
    <mergeCell ref="D9078:G9078"/>
    <mergeCell ref="D9079:G9079"/>
    <mergeCell ref="D9080:G9080"/>
    <mergeCell ref="D9081:G9081"/>
    <mergeCell ref="D9070:G9070"/>
    <mergeCell ref="D9071:G9071"/>
    <mergeCell ref="D9072:G9072"/>
    <mergeCell ref="D9073:G9073"/>
    <mergeCell ref="D9074:G9074"/>
    <mergeCell ref="D9075:G9075"/>
    <mergeCell ref="E8145:G8145"/>
    <mergeCell ref="E8146:G8146"/>
    <mergeCell ref="E8147:G8147"/>
    <mergeCell ref="E8148:G8148"/>
    <mergeCell ref="D9047:G9047"/>
    <mergeCell ref="D9043:G9043"/>
    <mergeCell ref="D9044:G9044"/>
    <mergeCell ref="E8118:G8118"/>
    <mergeCell ref="E8119:G8119"/>
    <mergeCell ref="E8150:G8150"/>
    <mergeCell ref="E8151:G8151"/>
    <mergeCell ref="E8152:G8152"/>
    <mergeCell ref="E8153:G8153"/>
    <mergeCell ref="E8154:G8154"/>
    <mergeCell ref="E8155:G8155"/>
    <mergeCell ref="E8156:G8156"/>
    <mergeCell ref="E8157:G8157"/>
    <mergeCell ref="E8158:G8158"/>
    <mergeCell ref="E8159:G8159"/>
    <mergeCell ref="E11110:G11110"/>
    <mergeCell ref="D9112:G9112"/>
    <mergeCell ref="D9105:G9105"/>
    <mergeCell ref="D9106:G9106"/>
    <mergeCell ref="E11121:G11121"/>
    <mergeCell ref="D9119:G9119"/>
    <mergeCell ref="D9117:G9117"/>
    <mergeCell ref="E11031:G11031"/>
    <mergeCell ref="D9114:G9114"/>
    <mergeCell ref="D9121:G9121"/>
    <mergeCell ref="D9116:G9116"/>
    <mergeCell ref="E11042:G11042"/>
    <mergeCell ref="E11043:G11043"/>
    <mergeCell ref="E11044:G11044"/>
    <mergeCell ref="E11046:G11046"/>
    <mergeCell ref="E11053:G11053"/>
    <mergeCell ref="E11048:G11048"/>
    <mergeCell ref="E11054:G11054"/>
    <mergeCell ref="E11055:G11055"/>
    <mergeCell ref="E11056:G11056"/>
    <mergeCell ref="E11057:G11057"/>
    <mergeCell ref="E11058:G11058"/>
    <mergeCell ref="E11059:G11059"/>
    <mergeCell ref="E121:G121"/>
    <mergeCell ref="E122:G122"/>
    <mergeCell ref="E123:G123"/>
    <mergeCell ref="E124:G124"/>
    <mergeCell ref="E125:G125"/>
    <mergeCell ref="E126:G126"/>
    <mergeCell ref="E127:G127"/>
    <mergeCell ref="E128:G128"/>
    <mergeCell ref="E129:G129"/>
    <mergeCell ref="E112:G112"/>
    <mergeCell ref="E113:G113"/>
    <mergeCell ref="E114:G114"/>
    <mergeCell ref="E115:G115"/>
    <mergeCell ref="E116:G116"/>
    <mergeCell ref="E117:G117"/>
    <mergeCell ref="E118:G118"/>
    <mergeCell ref="E119:G119"/>
    <mergeCell ref="E120:G120"/>
    <mergeCell ref="E139:G139"/>
    <mergeCell ref="E140:G140"/>
    <mergeCell ref="E141:G141"/>
    <mergeCell ref="E142:G142"/>
    <mergeCell ref="E143:G143"/>
    <mergeCell ref="E144:G144"/>
    <mergeCell ref="E145:G145"/>
    <mergeCell ref="E146:G146"/>
    <mergeCell ref="E147:G147"/>
    <mergeCell ref="E130:G130"/>
    <mergeCell ref="E131:G131"/>
    <mergeCell ref="E132:G132"/>
    <mergeCell ref="E133:G133"/>
    <mergeCell ref="E134:G134"/>
    <mergeCell ref="E135:G135"/>
    <mergeCell ref="E136:G136"/>
    <mergeCell ref="E137:G137"/>
    <mergeCell ref="E138:G138"/>
    <mergeCell ref="E157:G157"/>
    <mergeCell ref="E158:G158"/>
    <mergeCell ref="E159:G159"/>
    <mergeCell ref="E160:G160"/>
    <mergeCell ref="E161:G161"/>
    <mergeCell ref="E166:G166"/>
    <mergeCell ref="E167:G167"/>
    <mergeCell ref="E168:G168"/>
    <mergeCell ref="E169:G169"/>
    <mergeCell ref="E170:G170"/>
    <mergeCell ref="E171:G171"/>
    <mergeCell ref="E172:G172"/>
    <mergeCell ref="E173:G173"/>
    <mergeCell ref="E174:G174"/>
    <mergeCell ref="E193:G193"/>
    <mergeCell ref="E194:G194"/>
    <mergeCell ref="E195:G195"/>
    <mergeCell ref="E196:G196"/>
    <mergeCell ref="E197:G197"/>
    <mergeCell ref="E198:G198"/>
    <mergeCell ref="E199:G199"/>
    <mergeCell ref="E200:G200"/>
    <mergeCell ref="E201:G201"/>
    <mergeCell ref="E184:G184"/>
    <mergeCell ref="E185:G185"/>
    <mergeCell ref="E186:G186"/>
    <mergeCell ref="E187:G187"/>
    <mergeCell ref="E188:G188"/>
    <mergeCell ref="E189:G189"/>
    <mergeCell ref="E190:G190"/>
    <mergeCell ref="E191:G191"/>
    <mergeCell ref="E192:G192"/>
    <mergeCell ref="E211:G211"/>
    <mergeCell ref="E212:G212"/>
    <mergeCell ref="E213:G213"/>
    <mergeCell ref="E214:G214"/>
    <mergeCell ref="E215:G215"/>
    <mergeCell ref="E216:G216"/>
    <mergeCell ref="E217:G217"/>
    <mergeCell ref="E218:G218"/>
    <mergeCell ref="E219:G219"/>
    <mergeCell ref="E202:G202"/>
    <mergeCell ref="E203:G203"/>
    <mergeCell ref="E204:G204"/>
    <mergeCell ref="E205:G205"/>
    <mergeCell ref="E206:G206"/>
    <mergeCell ref="E207:G207"/>
    <mergeCell ref="E208:G208"/>
    <mergeCell ref="E209:G209"/>
    <mergeCell ref="E210:G210"/>
    <mergeCell ref="E229:G229"/>
    <mergeCell ref="E230:G230"/>
    <mergeCell ref="E231:G231"/>
    <mergeCell ref="E232:G232"/>
    <mergeCell ref="E233:G233"/>
    <mergeCell ref="E234:G234"/>
    <mergeCell ref="E235:G235"/>
    <mergeCell ref="E236:G236"/>
    <mergeCell ref="E237:G237"/>
    <mergeCell ref="E220:G220"/>
    <mergeCell ref="E221:G221"/>
    <mergeCell ref="E222:G222"/>
    <mergeCell ref="E223:G223"/>
    <mergeCell ref="E224:G224"/>
    <mergeCell ref="E225:G225"/>
    <mergeCell ref="E226:G226"/>
    <mergeCell ref="E227:G227"/>
    <mergeCell ref="E228:G228"/>
    <mergeCell ref="E247:G247"/>
    <mergeCell ref="E248:G248"/>
    <mergeCell ref="E249:G249"/>
    <mergeCell ref="E250:G250"/>
    <mergeCell ref="E251:G251"/>
    <mergeCell ref="E252:G252"/>
    <mergeCell ref="E253:G253"/>
    <mergeCell ref="E254:G254"/>
    <mergeCell ref="E255:G255"/>
    <mergeCell ref="E238:G238"/>
    <mergeCell ref="E239:G239"/>
    <mergeCell ref="E240:G240"/>
    <mergeCell ref="E241:G241"/>
    <mergeCell ref="E242:G242"/>
    <mergeCell ref="E243:G243"/>
    <mergeCell ref="E244:G244"/>
    <mergeCell ref="E245:G245"/>
    <mergeCell ref="E246:G246"/>
    <mergeCell ref="E265:G265"/>
    <mergeCell ref="E266:G266"/>
    <mergeCell ref="E267:G267"/>
    <mergeCell ref="E268:G268"/>
    <mergeCell ref="E269:G269"/>
    <mergeCell ref="E270:G270"/>
    <mergeCell ref="E271:G271"/>
    <mergeCell ref="E272:G272"/>
    <mergeCell ref="E273:G273"/>
    <mergeCell ref="E256:G256"/>
    <mergeCell ref="E257:G257"/>
    <mergeCell ref="E258:G258"/>
    <mergeCell ref="E259:G259"/>
    <mergeCell ref="E260:G260"/>
    <mergeCell ref="E261:G261"/>
    <mergeCell ref="E262:G262"/>
    <mergeCell ref="E263:G263"/>
    <mergeCell ref="E264:G264"/>
    <mergeCell ref="E283:G283"/>
    <mergeCell ref="E284:G284"/>
    <mergeCell ref="E285:G285"/>
    <mergeCell ref="E286:G286"/>
    <mergeCell ref="E287:G287"/>
    <mergeCell ref="E288:G288"/>
    <mergeCell ref="E289:G289"/>
    <mergeCell ref="E290:G290"/>
    <mergeCell ref="E291:G291"/>
    <mergeCell ref="E274:G274"/>
    <mergeCell ref="E275:G275"/>
    <mergeCell ref="E276:G276"/>
    <mergeCell ref="E277:G277"/>
    <mergeCell ref="E278:G278"/>
    <mergeCell ref="E279:G279"/>
    <mergeCell ref="E280:G280"/>
    <mergeCell ref="E281:G281"/>
    <mergeCell ref="E282:G282"/>
    <mergeCell ref="E301:G301"/>
    <mergeCell ref="E302:G302"/>
    <mergeCell ref="E303:G303"/>
    <mergeCell ref="E304:G304"/>
    <mergeCell ref="E305:G305"/>
    <mergeCell ref="E306:G306"/>
    <mergeCell ref="E307:G307"/>
    <mergeCell ref="E308:G308"/>
    <mergeCell ref="E309:G309"/>
    <mergeCell ref="E292:G292"/>
    <mergeCell ref="E293:G293"/>
    <mergeCell ref="E294:G294"/>
    <mergeCell ref="E295:G295"/>
    <mergeCell ref="E296:G296"/>
    <mergeCell ref="E297:G297"/>
    <mergeCell ref="E298:G298"/>
    <mergeCell ref="E299:G299"/>
    <mergeCell ref="E300:G300"/>
    <mergeCell ref="E319:G319"/>
    <mergeCell ref="E320:G320"/>
    <mergeCell ref="E321:G321"/>
    <mergeCell ref="E322:G322"/>
    <mergeCell ref="E323:G323"/>
    <mergeCell ref="E324:G324"/>
    <mergeCell ref="E325:G325"/>
    <mergeCell ref="E326:G326"/>
    <mergeCell ref="E327:G327"/>
    <mergeCell ref="E310:G310"/>
    <mergeCell ref="E311:G311"/>
    <mergeCell ref="E312:G312"/>
    <mergeCell ref="E313:G313"/>
    <mergeCell ref="E314:G314"/>
    <mergeCell ref="E315:G315"/>
    <mergeCell ref="E316:G316"/>
    <mergeCell ref="E317:G317"/>
    <mergeCell ref="E318:G318"/>
    <mergeCell ref="E337:G337"/>
    <mergeCell ref="E338:G338"/>
    <mergeCell ref="E339:G339"/>
    <mergeCell ref="E340:G340"/>
    <mergeCell ref="E341:G341"/>
    <mergeCell ref="E342:G342"/>
    <mergeCell ref="E343:G343"/>
    <mergeCell ref="E344:G344"/>
    <mergeCell ref="E345:G345"/>
    <mergeCell ref="E328:G328"/>
    <mergeCell ref="E329:G329"/>
    <mergeCell ref="E330:G330"/>
    <mergeCell ref="E331:G331"/>
    <mergeCell ref="E332:G332"/>
    <mergeCell ref="E333:G333"/>
    <mergeCell ref="E334:G334"/>
    <mergeCell ref="E335:G335"/>
    <mergeCell ref="E336:G336"/>
    <mergeCell ref="E355:G355"/>
    <mergeCell ref="E356:G356"/>
    <mergeCell ref="E357:G357"/>
    <mergeCell ref="E358:G358"/>
    <mergeCell ref="E359:G359"/>
    <mergeCell ref="E360:G360"/>
    <mergeCell ref="E361:G361"/>
    <mergeCell ref="E362:G362"/>
    <mergeCell ref="E363:G363"/>
    <mergeCell ref="E346:G346"/>
    <mergeCell ref="E347:G347"/>
    <mergeCell ref="E348:G348"/>
    <mergeCell ref="E349:G349"/>
    <mergeCell ref="E350:G350"/>
    <mergeCell ref="E351:G351"/>
    <mergeCell ref="E352:G352"/>
    <mergeCell ref="E353:G353"/>
    <mergeCell ref="E354:G354"/>
    <mergeCell ref="E373:G373"/>
    <mergeCell ref="E374:G374"/>
    <mergeCell ref="E375:G375"/>
    <mergeCell ref="E376:G376"/>
    <mergeCell ref="E377:G377"/>
    <mergeCell ref="E378:G378"/>
    <mergeCell ref="E379:G379"/>
    <mergeCell ref="E380:G380"/>
    <mergeCell ref="E381:G381"/>
    <mergeCell ref="E364:G364"/>
    <mergeCell ref="E365:G365"/>
    <mergeCell ref="E366:G366"/>
    <mergeCell ref="E367:G367"/>
    <mergeCell ref="E368:G368"/>
    <mergeCell ref="E369:G369"/>
    <mergeCell ref="E370:G370"/>
    <mergeCell ref="E371:G371"/>
    <mergeCell ref="E372:G372"/>
    <mergeCell ref="E391:G391"/>
    <mergeCell ref="E392:G392"/>
    <mergeCell ref="E393:G393"/>
    <mergeCell ref="E394:G394"/>
    <mergeCell ref="E395:G395"/>
    <mergeCell ref="E396:G396"/>
    <mergeCell ref="E397:G397"/>
    <mergeCell ref="E398:G398"/>
    <mergeCell ref="E399:G399"/>
    <mergeCell ref="E382:G382"/>
    <mergeCell ref="E383:G383"/>
    <mergeCell ref="E384:G384"/>
    <mergeCell ref="E385:G385"/>
    <mergeCell ref="E386:G386"/>
    <mergeCell ref="E387:G387"/>
    <mergeCell ref="E388:G388"/>
    <mergeCell ref="E389:G389"/>
    <mergeCell ref="E390:G390"/>
    <mergeCell ref="E409:G409"/>
    <mergeCell ref="E410:G410"/>
    <mergeCell ref="E411:G411"/>
    <mergeCell ref="E412:G412"/>
    <mergeCell ref="E413:G413"/>
    <mergeCell ref="E414:G414"/>
    <mergeCell ref="E415:G415"/>
    <mergeCell ref="E416:G416"/>
    <mergeCell ref="E417:G417"/>
    <mergeCell ref="E400:G400"/>
    <mergeCell ref="E401:G401"/>
    <mergeCell ref="E402:G402"/>
    <mergeCell ref="E403:G403"/>
    <mergeCell ref="E404:G404"/>
    <mergeCell ref="E405:G405"/>
    <mergeCell ref="E406:G406"/>
    <mergeCell ref="E407:G407"/>
    <mergeCell ref="E408:G408"/>
    <mergeCell ref="E427:G427"/>
    <mergeCell ref="E428:G428"/>
    <mergeCell ref="E429:G429"/>
    <mergeCell ref="E430:G430"/>
    <mergeCell ref="E431:G431"/>
    <mergeCell ref="E432:G432"/>
    <mergeCell ref="E433:G433"/>
    <mergeCell ref="E434:G434"/>
    <mergeCell ref="E435:G435"/>
    <mergeCell ref="E418:G418"/>
    <mergeCell ref="E419:G419"/>
    <mergeCell ref="E420:G420"/>
    <mergeCell ref="E421:G421"/>
    <mergeCell ref="E422:G422"/>
    <mergeCell ref="E423:G423"/>
    <mergeCell ref="E424:G424"/>
    <mergeCell ref="E425:G425"/>
    <mergeCell ref="E426:G426"/>
    <mergeCell ref="E445:G445"/>
    <mergeCell ref="E446:G446"/>
    <mergeCell ref="E447:G447"/>
    <mergeCell ref="E448:G448"/>
    <mergeCell ref="E449:G449"/>
    <mergeCell ref="E450:G450"/>
    <mergeCell ref="E451:G451"/>
    <mergeCell ref="E452:G452"/>
    <mergeCell ref="E453:G453"/>
    <mergeCell ref="E436:G436"/>
    <mergeCell ref="E437:G437"/>
    <mergeCell ref="E438:G438"/>
    <mergeCell ref="E439:G439"/>
    <mergeCell ref="E440:G440"/>
    <mergeCell ref="E441:G441"/>
    <mergeCell ref="E442:G442"/>
    <mergeCell ref="E443:G443"/>
    <mergeCell ref="E444:G444"/>
    <mergeCell ref="E463:G463"/>
    <mergeCell ref="E464:G464"/>
    <mergeCell ref="E465:G465"/>
    <mergeCell ref="E466:G466"/>
    <mergeCell ref="E467:G467"/>
    <mergeCell ref="E468:G468"/>
    <mergeCell ref="E469:G469"/>
    <mergeCell ref="E470:G470"/>
    <mergeCell ref="E471:G471"/>
    <mergeCell ref="E454:G454"/>
    <mergeCell ref="E455:G455"/>
    <mergeCell ref="E456:G456"/>
    <mergeCell ref="E457:G457"/>
    <mergeCell ref="E458:G458"/>
    <mergeCell ref="E459:G459"/>
    <mergeCell ref="E460:G460"/>
    <mergeCell ref="E461:G461"/>
    <mergeCell ref="E462:G462"/>
    <mergeCell ref="E481:G481"/>
    <mergeCell ref="E482:G482"/>
    <mergeCell ref="E483:G483"/>
    <mergeCell ref="E484:G484"/>
    <mergeCell ref="E485:G485"/>
    <mergeCell ref="E486:G486"/>
    <mergeCell ref="E487:G487"/>
    <mergeCell ref="E488:G488"/>
    <mergeCell ref="E489:G489"/>
    <mergeCell ref="E472:G472"/>
    <mergeCell ref="E473:G473"/>
    <mergeCell ref="E474:G474"/>
    <mergeCell ref="E475:G475"/>
    <mergeCell ref="E476:G476"/>
    <mergeCell ref="E477:G477"/>
    <mergeCell ref="E478:G478"/>
    <mergeCell ref="E479:G479"/>
    <mergeCell ref="E480:G480"/>
    <mergeCell ref="E499:G499"/>
    <mergeCell ref="E500:G500"/>
    <mergeCell ref="E501:G501"/>
    <mergeCell ref="E502:G502"/>
    <mergeCell ref="E503:G503"/>
    <mergeCell ref="E504:G504"/>
    <mergeCell ref="E505:G505"/>
    <mergeCell ref="E506:G506"/>
    <mergeCell ref="E507:G507"/>
    <mergeCell ref="E490:G490"/>
    <mergeCell ref="E491:G491"/>
    <mergeCell ref="E492:G492"/>
    <mergeCell ref="E493:G493"/>
    <mergeCell ref="E494:G494"/>
    <mergeCell ref="E495:G495"/>
    <mergeCell ref="E496:G496"/>
    <mergeCell ref="E497:G497"/>
    <mergeCell ref="E498:G498"/>
    <mergeCell ref="E517:G517"/>
    <mergeCell ref="E518:G518"/>
    <mergeCell ref="E519:G519"/>
    <mergeCell ref="E520:G520"/>
    <mergeCell ref="E521:G521"/>
    <mergeCell ref="E522:G522"/>
    <mergeCell ref="E523:G523"/>
    <mergeCell ref="E524:G524"/>
    <mergeCell ref="E525:G525"/>
    <mergeCell ref="E508:G508"/>
    <mergeCell ref="E509:G509"/>
    <mergeCell ref="E510:G510"/>
    <mergeCell ref="E511:G511"/>
    <mergeCell ref="E512:G512"/>
    <mergeCell ref="E513:G513"/>
    <mergeCell ref="E514:G514"/>
    <mergeCell ref="E515:G515"/>
    <mergeCell ref="E516:G516"/>
    <mergeCell ref="E535:G535"/>
    <mergeCell ref="E536:G536"/>
    <mergeCell ref="E537:G537"/>
    <mergeCell ref="E538:G538"/>
    <mergeCell ref="E539:G539"/>
    <mergeCell ref="E540:G540"/>
    <mergeCell ref="E541:G541"/>
    <mergeCell ref="E542:G542"/>
    <mergeCell ref="E543:G543"/>
    <mergeCell ref="E526:G526"/>
    <mergeCell ref="E527:G527"/>
    <mergeCell ref="E528:G528"/>
    <mergeCell ref="E529:G529"/>
    <mergeCell ref="E530:G530"/>
    <mergeCell ref="E531:G531"/>
    <mergeCell ref="E532:G532"/>
    <mergeCell ref="E533:G533"/>
    <mergeCell ref="E534:G534"/>
    <mergeCell ref="E553:G553"/>
    <mergeCell ref="E554:G554"/>
    <mergeCell ref="E555:G555"/>
    <mergeCell ref="E556:G556"/>
    <mergeCell ref="E557:G557"/>
    <mergeCell ref="E558:G558"/>
    <mergeCell ref="E559:G559"/>
    <mergeCell ref="E560:G560"/>
    <mergeCell ref="E561:G561"/>
    <mergeCell ref="E544:G544"/>
    <mergeCell ref="E545:G545"/>
    <mergeCell ref="E546:G546"/>
    <mergeCell ref="E547:G547"/>
    <mergeCell ref="E548:G548"/>
    <mergeCell ref="E549:G549"/>
    <mergeCell ref="E550:G550"/>
    <mergeCell ref="E551:G551"/>
    <mergeCell ref="E552:G552"/>
    <mergeCell ref="E571:G571"/>
    <mergeCell ref="E572:G572"/>
    <mergeCell ref="E573:G573"/>
    <mergeCell ref="E574:G574"/>
    <mergeCell ref="E575:G575"/>
    <mergeCell ref="E576:G576"/>
    <mergeCell ref="E577:G577"/>
    <mergeCell ref="E578:G578"/>
    <mergeCell ref="E579:G579"/>
    <mergeCell ref="E562:G562"/>
    <mergeCell ref="E563:G563"/>
    <mergeCell ref="E564:G564"/>
    <mergeCell ref="E565:G565"/>
    <mergeCell ref="E566:G566"/>
    <mergeCell ref="E567:G567"/>
    <mergeCell ref="E568:G568"/>
    <mergeCell ref="E569:G569"/>
    <mergeCell ref="E570:G570"/>
    <mergeCell ref="E589:G589"/>
    <mergeCell ref="E590:G590"/>
    <mergeCell ref="E591:G591"/>
    <mergeCell ref="E592:G592"/>
    <mergeCell ref="E593:G593"/>
    <mergeCell ref="E594:G594"/>
    <mergeCell ref="E595:G595"/>
    <mergeCell ref="E596:G596"/>
    <mergeCell ref="E597:G597"/>
    <mergeCell ref="E580:G580"/>
    <mergeCell ref="E581:G581"/>
    <mergeCell ref="E582:G582"/>
    <mergeCell ref="E583:G583"/>
    <mergeCell ref="E584:G584"/>
    <mergeCell ref="E585:G585"/>
    <mergeCell ref="E586:G586"/>
    <mergeCell ref="E587:G587"/>
    <mergeCell ref="E588:G588"/>
    <mergeCell ref="E607:G607"/>
    <mergeCell ref="E608:G608"/>
    <mergeCell ref="E609:G609"/>
    <mergeCell ref="E610:G610"/>
    <mergeCell ref="E611:G611"/>
    <mergeCell ref="E612:G612"/>
    <mergeCell ref="E613:G613"/>
    <mergeCell ref="E614:G614"/>
    <mergeCell ref="E615:G615"/>
    <mergeCell ref="E598:G598"/>
    <mergeCell ref="E599:G599"/>
    <mergeCell ref="E600:G600"/>
    <mergeCell ref="E601:G601"/>
    <mergeCell ref="E602:G602"/>
    <mergeCell ref="E603:G603"/>
    <mergeCell ref="E604:G604"/>
    <mergeCell ref="E605:G605"/>
    <mergeCell ref="E606:G606"/>
    <mergeCell ref="E625:G625"/>
    <mergeCell ref="E626:G626"/>
    <mergeCell ref="E627:G627"/>
    <mergeCell ref="E628:G628"/>
    <mergeCell ref="E629:G629"/>
    <mergeCell ref="E630:G630"/>
    <mergeCell ref="E631:G631"/>
    <mergeCell ref="E632:G632"/>
    <mergeCell ref="E633:G633"/>
    <mergeCell ref="E616:G616"/>
    <mergeCell ref="E617:G617"/>
    <mergeCell ref="E618:G618"/>
    <mergeCell ref="E619:G619"/>
    <mergeCell ref="E620:G620"/>
    <mergeCell ref="E621:G621"/>
    <mergeCell ref="E622:G622"/>
    <mergeCell ref="E623:G623"/>
    <mergeCell ref="E624:G624"/>
    <mergeCell ref="E643:G643"/>
    <mergeCell ref="E644:G644"/>
    <mergeCell ref="E645:G645"/>
    <mergeCell ref="E646:G646"/>
    <mergeCell ref="E647:G647"/>
    <mergeCell ref="E648:G648"/>
    <mergeCell ref="E649:G649"/>
    <mergeCell ref="E650:G650"/>
    <mergeCell ref="E651:G651"/>
    <mergeCell ref="E634:G634"/>
    <mergeCell ref="E635:G635"/>
    <mergeCell ref="E636:G636"/>
    <mergeCell ref="E637:G637"/>
    <mergeCell ref="E638:G638"/>
    <mergeCell ref="E639:G639"/>
    <mergeCell ref="E640:G640"/>
    <mergeCell ref="E641:G641"/>
    <mergeCell ref="E642:G642"/>
    <mergeCell ref="E661:G661"/>
    <mergeCell ref="E662:G662"/>
    <mergeCell ref="E663:G663"/>
    <mergeCell ref="E664:G664"/>
    <mergeCell ref="E665:G665"/>
    <mergeCell ref="E666:G666"/>
    <mergeCell ref="E667:G667"/>
    <mergeCell ref="E668:G668"/>
    <mergeCell ref="E669:G669"/>
    <mergeCell ref="E652:G652"/>
    <mergeCell ref="E653:G653"/>
    <mergeCell ref="E654:G654"/>
    <mergeCell ref="E655:G655"/>
    <mergeCell ref="E656:G656"/>
    <mergeCell ref="E657:G657"/>
    <mergeCell ref="E658:G658"/>
    <mergeCell ref="E659:G659"/>
    <mergeCell ref="E660:G660"/>
    <mergeCell ref="E679:G679"/>
    <mergeCell ref="E680:G680"/>
    <mergeCell ref="E681:G681"/>
    <mergeCell ref="E682:G682"/>
    <mergeCell ref="E683:G683"/>
    <mergeCell ref="E684:G684"/>
    <mergeCell ref="E685:G685"/>
    <mergeCell ref="E686:G686"/>
    <mergeCell ref="E687:G687"/>
    <mergeCell ref="E670:G670"/>
    <mergeCell ref="E671:G671"/>
    <mergeCell ref="E672:G672"/>
    <mergeCell ref="E673:G673"/>
    <mergeCell ref="E674:G674"/>
    <mergeCell ref="E675:G675"/>
    <mergeCell ref="E676:G676"/>
    <mergeCell ref="E677:G677"/>
    <mergeCell ref="E678:G678"/>
    <mergeCell ref="E697:G697"/>
    <mergeCell ref="E698:G698"/>
    <mergeCell ref="E699:G699"/>
    <mergeCell ref="E700:G700"/>
    <mergeCell ref="E701:G701"/>
    <mergeCell ref="E702:G702"/>
    <mergeCell ref="E703:G703"/>
    <mergeCell ref="E704:G704"/>
    <mergeCell ref="E705:G705"/>
    <mergeCell ref="E688:G688"/>
    <mergeCell ref="E689:G689"/>
    <mergeCell ref="E690:G690"/>
    <mergeCell ref="E691:G691"/>
    <mergeCell ref="E692:G692"/>
    <mergeCell ref="E693:G693"/>
    <mergeCell ref="E694:G694"/>
    <mergeCell ref="E695:G695"/>
    <mergeCell ref="E696:G696"/>
    <mergeCell ref="E715:G715"/>
    <mergeCell ref="E716:G716"/>
    <mergeCell ref="E717:G717"/>
    <mergeCell ref="E718:G718"/>
    <mergeCell ref="E719:G719"/>
    <mergeCell ref="E720:G720"/>
    <mergeCell ref="E721:G721"/>
    <mergeCell ref="E722:G722"/>
    <mergeCell ref="E723:G723"/>
    <mergeCell ref="E706:G706"/>
    <mergeCell ref="E707:G707"/>
    <mergeCell ref="E708:G708"/>
    <mergeCell ref="E709:G709"/>
    <mergeCell ref="E710:G710"/>
    <mergeCell ref="E711:G711"/>
    <mergeCell ref="E712:G712"/>
    <mergeCell ref="E713:G713"/>
    <mergeCell ref="E714:G714"/>
    <mergeCell ref="E733:G733"/>
    <mergeCell ref="E734:G734"/>
    <mergeCell ref="E735:G735"/>
    <mergeCell ref="E736:G736"/>
    <mergeCell ref="E737:G737"/>
    <mergeCell ref="E738:G738"/>
    <mergeCell ref="E739:G739"/>
    <mergeCell ref="E740:G740"/>
    <mergeCell ref="E741:G741"/>
    <mergeCell ref="E724:G724"/>
    <mergeCell ref="E725:G725"/>
    <mergeCell ref="E726:G726"/>
    <mergeCell ref="E727:G727"/>
    <mergeCell ref="E728:G728"/>
    <mergeCell ref="E729:G729"/>
    <mergeCell ref="E730:G730"/>
    <mergeCell ref="E731:G731"/>
    <mergeCell ref="E732:G732"/>
    <mergeCell ref="E751:G751"/>
    <mergeCell ref="E752:G752"/>
    <mergeCell ref="E753:G753"/>
    <mergeCell ref="E754:G754"/>
    <mergeCell ref="E755:G755"/>
    <mergeCell ref="E756:G756"/>
    <mergeCell ref="E757:G757"/>
    <mergeCell ref="E758:G758"/>
    <mergeCell ref="E759:G759"/>
    <mergeCell ref="E742:G742"/>
    <mergeCell ref="E743:G743"/>
    <mergeCell ref="E744:G744"/>
    <mergeCell ref="E745:G745"/>
    <mergeCell ref="E746:G746"/>
    <mergeCell ref="E747:G747"/>
    <mergeCell ref="E748:G748"/>
    <mergeCell ref="E749:G749"/>
    <mergeCell ref="E750:G750"/>
    <mergeCell ref="E769:G769"/>
    <mergeCell ref="E770:G770"/>
    <mergeCell ref="E771:G771"/>
    <mergeCell ref="E772:G772"/>
    <mergeCell ref="E773:G773"/>
    <mergeCell ref="E774:G774"/>
    <mergeCell ref="E775:G775"/>
    <mergeCell ref="E776:G776"/>
    <mergeCell ref="E777:G777"/>
    <mergeCell ref="E760:G760"/>
    <mergeCell ref="E761:G761"/>
    <mergeCell ref="E762:G762"/>
    <mergeCell ref="E763:G763"/>
    <mergeCell ref="E764:G764"/>
    <mergeCell ref="E765:G765"/>
    <mergeCell ref="E766:G766"/>
    <mergeCell ref="E767:G767"/>
    <mergeCell ref="E768:G768"/>
    <mergeCell ref="E787:G787"/>
    <mergeCell ref="E788:G788"/>
    <mergeCell ref="E789:G789"/>
    <mergeCell ref="E790:G790"/>
    <mergeCell ref="E791:G791"/>
    <mergeCell ref="E792:G792"/>
    <mergeCell ref="E793:G793"/>
    <mergeCell ref="E794:G794"/>
    <mergeCell ref="E795:G795"/>
    <mergeCell ref="E778:G778"/>
    <mergeCell ref="E779:G779"/>
    <mergeCell ref="E780:G780"/>
    <mergeCell ref="E781:G781"/>
    <mergeCell ref="E782:G782"/>
    <mergeCell ref="E783:G783"/>
    <mergeCell ref="E784:G784"/>
    <mergeCell ref="E785:G785"/>
    <mergeCell ref="E786:G786"/>
    <mergeCell ref="E805:G805"/>
    <mergeCell ref="E806:G806"/>
    <mergeCell ref="E807:G807"/>
    <mergeCell ref="E808:G808"/>
    <mergeCell ref="E809:G809"/>
    <mergeCell ref="E810:G810"/>
    <mergeCell ref="E811:G811"/>
    <mergeCell ref="E812:G812"/>
    <mergeCell ref="E813:G813"/>
    <mergeCell ref="E796:G796"/>
    <mergeCell ref="E797:G797"/>
    <mergeCell ref="E798:G798"/>
    <mergeCell ref="E799:G799"/>
    <mergeCell ref="E800:G800"/>
    <mergeCell ref="E801:G801"/>
    <mergeCell ref="E802:G802"/>
    <mergeCell ref="E803:G803"/>
    <mergeCell ref="E804:G804"/>
    <mergeCell ref="E823:G823"/>
    <mergeCell ref="E824:G824"/>
    <mergeCell ref="E825:G825"/>
    <mergeCell ref="E826:G826"/>
    <mergeCell ref="E827:G827"/>
    <mergeCell ref="E828:G828"/>
    <mergeCell ref="E829:G829"/>
    <mergeCell ref="E830:G830"/>
    <mergeCell ref="E831:G831"/>
    <mergeCell ref="E814:G814"/>
    <mergeCell ref="E815:G815"/>
    <mergeCell ref="E816:G816"/>
    <mergeCell ref="E817:G817"/>
    <mergeCell ref="E818:G818"/>
    <mergeCell ref="E819:G819"/>
    <mergeCell ref="E820:G820"/>
    <mergeCell ref="E821:G821"/>
    <mergeCell ref="E822:G822"/>
    <mergeCell ref="E841:G841"/>
    <mergeCell ref="E842:G842"/>
    <mergeCell ref="E843:G843"/>
    <mergeCell ref="E844:G844"/>
    <mergeCell ref="E845:G845"/>
    <mergeCell ref="E846:G846"/>
    <mergeCell ref="E847:G847"/>
    <mergeCell ref="E848:G848"/>
    <mergeCell ref="E849:G849"/>
    <mergeCell ref="E832:G832"/>
    <mergeCell ref="E833:G833"/>
    <mergeCell ref="E834:G834"/>
    <mergeCell ref="E835:G835"/>
    <mergeCell ref="E836:G836"/>
    <mergeCell ref="E837:G837"/>
    <mergeCell ref="E838:G838"/>
    <mergeCell ref="E839:G839"/>
    <mergeCell ref="E840:G840"/>
    <mergeCell ref="E859:G859"/>
    <mergeCell ref="E860:G860"/>
    <mergeCell ref="E861:G861"/>
    <mergeCell ref="E862:G862"/>
    <mergeCell ref="E863:G863"/>
    <mergeCell ref="E864:G864"/>
    <mergeCell ref="E865:G865"/>
    <mergeCell ref="E866:G866"/>
    <mergeCell ref="E867:G867"/>
    <mergeCell ref="E850:G850"/>
    <mergeCell ref="E851:G851"/>
    <mergeCell ref="E852:G852"/>
    <mergeCell ref="E853:G853"/>
    <mergeCell ref="E854:G854"/>
    <mergeCell ref="E855:G855"/>
    <mergeCell ref="E856:G856"/>
    <mergeCell ref="E857:G857"/>
    <mergeCell ref="E858:G858"/>
    <mergeCell ref="E877:G877"/>
    <mergeCell ref="E878:G878"/>
    <mergeCell ref="E879:G879"/>
    <mergeCell ref="E880:G880"/>
    <mergeCell ref="E881:G881"/>
    <mergeCell ref="E882:G882"/>
    <mergeCell ref="E883:G883"/>
    <mergeCell ref="E884:G884"/>
    <mergeCell ref="E885:G885"/>
    <mergeCell ref="E868:G868"/>
    <mergeCell ref="E869:G869"/>
    <mergeCell ref="E870:G870"/>
    <mergeCell ref="E871:G871"/>
    <mergeCell ref="E872:G872"/>
    <mergeCell ref="E873:G873"/>
    <mergeCell ref="E874:G874"/>
    <mergeCell ref="E875:G875"/>
    <mergeCell ref="E876:G876"/>
    <mergeCell ref="E895:G895"/>
    <mergeCell ref="E896:G896"/>
    <mergeCell ref="E897:G897"/>
    <mergeCell ref="E898:G898"/>
    <mergeCell ref="E899:G899"/>
    <mergeCell ref="E900:G900"/>
    <mergeCell ref="E901:G901"/>
    <mergeCell ref="E902:G902"/>
    <mergeCell ref="E903:G903"/>
    <mergeCell ref="E886:G886"/>
    <mergeCell ref="E887:G887"/>
    <mergeCell ref="E888:G888"/>
    <mergeCell ref="E889:G889"/>
    <mergeCell ref="E890:G890"/>
    <mergeCell ref="E891:G891"/>
    <mergeCell ref="E892:G892"/>
    <mergeCell ref="E893:G893"/>
    <mergeCell ref="E894:G894"/>
    <mergeCell ref="E913:G913"/>
    <mergeCell ref="E914:G914"/>
    <mergeCell ref="E915:G915"/>
    <mergeCell ref="E916:G916"/>
    <mergeCell ref="E917:G917"/>
    <mergeCell ref="E918:G918"/>
    <mergeCell ref="E919:G919"/>
    <mergeCell ref="E920:G920"/>
    <mergeCell ref="E921:G921"/>
    <mergeCell ref="E904:G904"/>
    <mergeCell ref="E905:G905"/>
    <mergeCell ref="E906:G906"/>
    <mergeCell ref="E907:G907"/>
    <mergeCell ref="E908:G908"/>
    <mergeCell ref="E909:G909"/>
    <mergeCell ref="E910:G910"/>
    <mergeCell ref="E911:G911"/>
    <mergeCell ref="E912:G912"/>
    <mergeCell ref="E931:G931"/>
    <mergeCell ref="E932:G932"/>
    <mergeCell ref="E933:G933"/>
    <mergeCell ref="E934:G934"/>
    <mergeCell ref="E935:G935"/>
    <mergeCell ref="E936:G936"/>
    <mergeCell ref="E937:G937"/>
    <mergeCell ref="E938:G938"/>
    <mergeCell ref="E939:G939"/>
    <mergeCell ref="E922:G922"/>
    <mergeCell ref="E923:G923"/>
    <mergeCell ref="E924:G924"/>
    <mergeCell ref="E925:G925"/>
    <mergeCell ref="E926:G926"/>
    <mergeCell ref="E927:G927"/>
    <mergeCell ref="E928:G928"/>
    <mergeCell ref="E929:G929"/>
    <mergeCell ref="E930:G930"/>
    <mergeCell ref="E949:G949"/>
    <mergeCell ref="E950:G950"/>
    <mergeCell ref="E951:G951"/>
    <mergeCell ref="E952:G952"/>
    <mergeCell ref="E953:G953"/>
    <mergeCell ref="E954:G954"/>
    <mergeCell ref="E955:G955"/>
    <mergeCell ref="E956:G956"/>
    <mergeCell ref="E957:G957"/>
    <mergeCell ref="E940:G940"/>
    <mergeCell ref="E941:G941"/>
    <mergeCell ref="E942:G942"/>
    <mergeCell ref="E943:G943"/>
    <mergeCell ref="E944:G944"/>
    <mergeCell ref="E945:G945"/>
    <mergeCell ref="E946:G946"/>
    <mergeCell ref="E947:G947"/>
    <mergeCell ref="E948:G948"/>
    <mergeCell ref="E967:G967"/>
    <mergeCell ref="E968:G968"/>
    <mergeCell ref="E969:G969"/>
    <mergeCell ref="E970:G970"/>
    <mergeCell ref="E971:G971"/>
    <mergeCell ref="E972:G972"/>
    <mergeCell ref="E973:G973"/>
    <mergeCell ref="E974:G974"/>
    <mergeCell ref="E975:G975"/>
    <mergeCell ref="E958:G958"/>
    <mergeCell ref="E959:G959"/>
    <mergeCell ref="E960:G960"/>
    <mergeCell ref="E961:G961"/>
    <mergeCell ref="E962:G962"/>
    <mergeCell ref="E963:G963"/>
    <mergeCell ref="E964:G964"/>
    <mergeCell ref="E965:G965"/>
    <mergeCell ref="E966:G966"/>
    <mergeCell ref="E985:G985"/>
    <mergeCell ref="E986:G986"/>
    <mergeCell ref="E987:G987"/>
    <mergeCell ref="E988:G988"/>
    <mergeCell ref="E989:G989"/>
    <mergeCell ref="E990:G990"/>
    <mergeCell ref="E991:G991"/>
    <mergeCell ref="E992:G992"/>
    <mergeCell ref="E993:G993"/>
    <mergeCell ref="E976:G976"/>
    <mergeCell ref="E977:G977"/>
    <mergeCell ref="E978:G978"/>
    <mergeCell ref="E979:G979"/>
    <mergeCell ref="E980:G980"/>
    <mergeCell ref="E981:G981"/>
    <mergeCell ref="E982:G982"/>
    <mergeCell ref="E983:G983"/>
    <mergeCell ref="E984:G984"/>
    <mergeCell ref="E1003:G1003"/>
    <mergeCell ref="E1004:G1004"/>
    <mergeCell ref="E1005:G1005"/>
    <mergeCell ref="E1006:G1006"/>
    <mergeCell ref="E1007:G1007"/>
    <mergeCell ref="E1008:G1008"/>
    <mergeCell ref="E1009:G1009"/>
    <mergeCell ref="E1010:G1010"/>
    <mergeCell ref="E994:G994"/>
    <mergeCell ref="E995:G995"/>
    <mergeCell ref="E996:G996"/>
    <mergeCell ref="E997:G997"/>
    <mergeCell ref="E998:G998"/>
    <mergeCell ref="E999:G999"/>
    <mergeCell ref="E1000:G1000"/>
    <mergeCell ref="E1001:G1001"/>
    <mergeCell ref="E1002:G1002"/>
    <mergeCell ref="E1139:G1139"/>
    <mergeCell ref="E1140:G1140"/>
    <mergeCell ref="E1141:G1141"/>
    <mergeCell ref="E1142:G1142"/>
    <mergeCell ref="E1143:G1143"/>
    <mergeCell ref="E1144:G1144"/>
    <mergeCell ref="E1145:G1145"/>
    <mergeCell ref="E1146:G1146"/>
    <mergeCell ref="E1147:G1147"/>
    <mergeCell ref="E1130:G1130"/>
    <mergeCell ref="E1131:G1131"/>
    <mergeCell ref="E1132:G1132"/>
    <mergeCell ref="E1133:G1133"/>
    <mergeCell ref="E1134:G1134"/>
    <mergeCell ref="E1135:G1135"/>
    <mergeCell ref="E1136:G1136"/>
    <mergeCell ref="E1137:G1137"/>
    <mergeCell ref="E1138:G1138"/>
    <mergeCell ref="E1120:G1120"/>
    <mergeCell ref="E1067:G1067"/>
    <mergeCell ref="E1068:G1068"/>
    <mergeCell ref="E1103:G1103"/>
    <mergeCell ref="E1104:G1104"/>
    <mergeCell ref="E1105:G1105"/>
    <mergeCell ref="E1153:G1153"/>
    <mergeCell ref="E1154:G1154"/>
    <mergeCell ref="E1155:G1155"/>
    <mergeCell ref="E1156:G1156"/>
    <mergeCell ref="E1175:G1175"/>
    <mergeCell ref="E1176:G1176"/>
    <mergeCell ref="E1177:G1177"/>
    <mergeCell ref="E1178:G1178"/>
    <mergeCell ref="E1179:G1179"/>
    <mergeCell ref="E1180:G1180"/>
    <mergeCell ref="E1181:G1181"/>
    <mergeCell ref="E1182:G1182"/>
    <mergeCell ref="E1183:G1183"/>
    <mergeCell ref="E1166:G1166"/>
    <mergeCell ref="E1167:G1167"/>
    <mergeCell ref="E1168:G1168"/>
    <mergeCell ref="E1169:G1169"/>
    <mergeCell ref="E1170:G1170"/>
    <mergeCell ref="E1171:G1171"/>
    <mergeCell ref="E1172:G1172"/>
    <mergeCell ref="E1173:G1173"/>
    <mergeCell ref="E1174:G1174"/>
    <mergeCell ref="E1193:G1193"/>
    <mergeCell ref="E1194:G1194"/>
    <mergeCell ref="E1195:G1195"/>
    <mergeCell ref="E1196:G1196"/>
    <mergeCell ref="E1197:G1197"/>
    <mergeCell ref="E1198:G1198"/>
    <mergeCell ref="E1199:G1199"/>
    <mergeCell ref="E1200:G1200"/>
    <mergeCell ref="E1201:G1201"/>
    <mergeCell ref="E1184:G1184"/>
    <mergeCell ref="E1185:G1185"/>
    <mergeCell ref="E1186:G1186"/>
    <mergeCell ref="E1187:G1187"/>
    <mergeCell ref="E1188:G1188"/>
    <mergeCell ref="E1189:G1189"/>
    <mergeCell ref="E1190:G1190"/>
    <mergeCell ref="E1191:G1191"/>
    <mergeCell ref="E1192:G1192"/>
    <mergeCell ref="E1211:G1211"/>
    <mergeCell ref="E1212:G1212"/>
    <mergeCell ref="E1213:G1213"/>
    <mergeCell ref="E1214:G1214"/>
    <mergeCell ref="E1215:G1215"/>
    <mergeCell ref="E1216:G1216"/>
    <mergeCell ref="E1217:G1217"/>
    <mergeCell ref="E1218:G1218"/>
    <mergeCell ref="E1219:G1219"/>
    <mergeCell ref="E1202:G1202"/>
    <mergeCell ref="E1203:G1203"/>
    <mergeCell ref="E1204:G1204"/>
    <mergeCell ref="E1205:G1205"/>
    <mergeCell ref="E1206:G1206"/>
    <mergeCell ref="E1207:G1207"/>
    <mergeCell ref="E1208:G1208"/>
    <mergeCell ref="E1209:G1209"/>
    <mergeCell ref="E1210:G1210"/>
    <mergeCell ref="E1229:G1229"/>
    <mergeCell ref="E1230:G1230"/>
    <mergeCell ref="E1231:G1231"/>
    <mergeCell ref="E1232:G1232"/>
    <mergeCell ref="E1233:G1233"/>
    <mergeCell ref="E1234:G1234"/>
    <mergeCell ref="E1235:G1235"/>
    <mergeCell ref="E1236:G1236"/>
    <mergeCell ref="E1237:G1237"/>
    <mergeCell ref="E1220:G1220"/>
    <mergeCell ref="E1221:G1221"/>
    <mergeCell ref="E1222:G1222"/>
    <mergeCell ref="E1223:G1223"/>
    <mergeCell ref="E1224:G1224"/>
    <mergeCell ref="E1225:G1225"/>
    <mergeCell ref="E1226:G1226"/>
    <mergeCell ref="E1227:G1227"/>
    <mergeCell ref="E1228:G1228"/>
    <mergeCell ref="E1247:G1247"/>
    <mergeCell ref="E1248:G1248"/>
    <mergeCell ref="E1249:G1249"/>
    <mergeCell ref="E1250:G1250"/>
    <mergeCell ref="E1251:G1251"/>
    <mergeCell ref="E1252:G1252"/>
    <mergeCell ref="E1253:G1253"/>
    <mergeCell ref="E1254:G1254"/>
    <mergeCell ref="E1255:G1255"/>
    <mergeCell ref="E1238:G1238"/>
    <mergeCell ref="E1239:G1239"/>
    <mergeCell ref="E1240:G1240"/>
    <mergeCell ref="E1241:G1241"/>
    <mergeCell ref="E1242:G1242"/>
    <mergeCell ref="E1243:G1243"/>
    <mergeCell ref="E1244:G1244"/>
    <mergeCell ref="E1245:G1245"/>
    <mergeCell ref="E1246:G1246"/>
    <mergeCell ref="E1265:G1265"/>
    <mergeCell ref="E1266:G1266"/>
    <mergeCell ref="E1267:G1267"/>
    <mergeCell ref="E1268:G1268"/>
    <mergeCell ref="E1269:G1269"/>
    <mergeCell ref="E1270:G1270"/>
    <mergeCell ref="E1271:G1271"/>
    <mergeCell ref="E1272:G1272"/>
    <mergeCell ref="E1273:G1273"/>
    <mergeCell ref="E1256:G1256"/>
    <mergeCell ref="E1257:G1257"/>
    <mergeCell ref="E1258:G1258"/>
    <mergeCell ref="E1259:G1259"/>
    <mergeCell ref="E1260:G1260"/>
    <mergeCell ref="E1261:G1261"/>
    <mergeCell ref="E1262:G1262"/>
    <mergeCell ref="E1263:G1263"/>
    <mergeCell ref="E1264:G1264"/>
    <mergeCell ref="E1283:G1283"/>
    <mergeCell ref="E1284:G1284"/>
    <mergeCell ref="E1285:G1285"/>
    <mergeCell ref="E1286:G1286"/>
    <mergeCell ref="E1287:G1287"/>
    <mergeCell ref="E1288:G1288"/>
    <mergeCell ref="E1289:G1289"/>
    <mergeCell ref="E1290:G1290"/>
    <mergeCell ref="E1291:G1291"/>
    <mergeCell ref="E1274:G1274"/>
    <mergeCell ref="E1275:G1275"/>
    <mergeCell ref="E1276:G1276"/>
    <mergeCell ref="E1277:G1277"/>
    <mergeCell ref="E1278:G1278"/>
    <mergeCell ref="E1279:G1279"/>
    <mergeCell ref="E1280:G1280"/>
    <mergeCell ref="E1281:G1281"/>
    <mergeCell ref="E1282:G1282"/>
    <mergeCell ref="E1301:G1301"/>
    <mergeCell ref="E1302:G1302"/>
    <mergeCell ref="E1303:G1303"/>
    <mergeCell ref="E1304:G1304"/>
    <mergeCell ref="E1305:G1305"/>
    <mergeCell ref="E1306:G1306"/>
    <mergeCell ref="E1307:G1307"/>
    <mergeCell ref="E1308:G1308"/>
    <mergeCell ref="E1309:G1309"/>
    <mergeCell ref="E1292:G1292"/>
    <mergeCell ref="E1293:G1293"/>
    <mergeCell ref="E1294:G1294"/>
    <mergeCell ref="E1295:G1295"/>
    <mergeCell ref="E1296:G1296"/>
    <mergeCell ref="E1297:G1297"/>
    <mergeCell ref="E1298:G1298"/>
    <mergeCell ref="E1299:G1299"/>
    <mergeCell ref="E1300:G1300"/>
    <mergeCell ref="E1319:G1319"/>
    <mergeCell ref="E1320:G1320"/>
    <mergeCell ref="E1321:G1321"/>
    <mergeCell ref="E1322:G1322"/>
    <mergeCell ref="E1323:G1323"/>
    <mergeCell ref="E1324:G1324"/>
    <mergeCell ref="E1325:G1325"/>
    <mergeCell ref="E1326:G1326"/>
    <mergeCell ref="E1327:G1327"/>
    <mergeCell ref="E1310:G1310"/>
    <mergeCell ref="E1311:G1311"/>
    <mergeCell ref="E1312:G1312"/>
    <mergeCell ref="E1313:G1313"/>
    <mergeCell ref="E1314:G1314"/>
    <mergeCell ref="E1315:G1315"/>
    <mergeCell ref="E1316:G1316"/>
    <mergeCell ref="E1317:G1317"/>
    <mergeCell ref="E1318:G1318"/>
    <mergeCell ref="E1337:G1337"/>
    <mergeCell ref="E1338:G1338"/>
    <mergeCell ref="E1339:G1339"/>
    <mergeCell ref="E1340:G1340"/>
    <mergeCell ref="E1341:G1341"/>
    <mergeCell ref="E1342:G1342"/>
    <mergeCell ref="E1343:G1343"/>
    <mergeCell ref="E1344:G1344"/>
    <mergeCell ref="E1345:G1345"/>
    <mergeCell ref="E1328:G1328"/>
    <mergeCell ref="E1329:G1329"/>
    <mergeCell ref="E1330:G1330"/>
    <mergeCell ref="E1331:G1331"/>
    <mergeCell ref="E1332:G1332"/>
    <mergeCell ref="E1333:G1333"/>
    <mergeCell ref="E1334:G1334"/>
    <mergeCell ref="E1335:G1335"/>
    <mergeCell ref="E1336:G1336"/>
    <mergeCell ref="E1355:G1355"/>
    <mergeCell ref="E1356:G1356"/>
    <mergeCell ref="E1357:G1357"/>
    <mergeCell ref="E1358:G1358"/>
    <mergeCell ref="E1359:G1359"/>
    <mergeCell ref="E1360:G1360"/>
    <mergeCell ref="E1361:G1361"/>
    <mergeCell ref="E1362:G1362"/>
    <mergeCell ref="E1363:G1363"/>
    <mergeCell ref="E1346:G1346"/>
    <mergeCell ref="E1347:G1347"/>
    <mergeCell ref="E1348:G1348"/>
    <mergeCell ref="E1349:G1349"/>
    <mergeCell ref="E1350:G1350"/>
    <mergeCell ref="E1351:G1351"/>
    <mergeCell ref="E1352:G1352"/>
    <mergeCell ref="E1353:G1353"/>
    <mergeCell ref="E1354:G1354"/>
    <mergeCell ref="E1373:G1373"/>
    <mergeCell ref="E1374:G1374"/>
    <mergeCell ref="E1375:G1375"/>
    <mergeCell ref="E1376:G1376"/>
    <mergeCell ref="E1377:G1377"/>
    <mergeCell ref="E1378:G1378"/>
    <mergeCell ref="E1379:G1379"/>
    <mergeCell ref="E1380:G1380"/>
    <mergeCell ref="E1381:G1381"/>
    <mergeCell ref="E1364:G1364"/>
    <mergeCell ref="E1365:G1365"/>
    <mergeCell ref="E1366:G1366"/>
    <mergeCell ref="E1367:G1367"/>
    <mergeCell ref="E1368:G1368"/>
    <mergeCell ref="E1369:G1369"/>
    <mergeCell ref="E1370:G1370"/>
    <mergeCell ref="E1371:G1371"/>
    <mergeCell ref="E1372:G1372"/>
    <mergeCell ref="E1391:G1391"/>
    <mergeCell ref="E1392:G1392"/>
    <mergeCell ref="E1393:G1393"/>
    <mergeCell ref="E1394:G1394"/>
    <mergeCell ref="E1395:G1395"/>
    <mergeCell ref="E1396:G1396"/>
    <mergeCell ref="E1397:G1397"/>
    <mergeCell ref="E1398:G1398"/>
    <mergeCell ref="E1399:G1399"/>
    <mergeCell ref="E1382:G1382"/>
    <mergeCell ref="E1383:G1383"/>
    <mergeCell ref="E1384:G1384"/>
    <mergeCell ref="E1385:G1385"/>
    <mergeCell ref="E1386:G1386"/>
    <mergeCell ref="E1387:G1387"/>
    <mergeCell ref="E1388:G1388"/>
    <mergeCell ref="E1389:G1389"/>
    <mergeCell ref="E1390:G1390"/>
    <mergeCell ref="E1409:G1409"/>
    <mergeCell ref="E1410:G1410"/>
    <mergeCell ref="E1411:G1411"/>
    <mergeCell ref="E1412:G1412"/>
    <mergeCell ref="E1413:G1413"/>
    <mergeCell ref="E1414:G1414"/>
    <mergeCell ref="E1415:G1415"/>
    <mergeCell ref="E1416:G1416"/>
    <mergeCell ref="E1417:G1417"/>
    <mergeCell ref="E1400:G1400"/>
    <mergeCell ref="E1401:G1401"/>
    <mergeCell ref="E1402:G1402"/>
    <mergeCell ref="E1403:G1403"/>
    <mergeCell ref="E1404:G1404"/>
    <mergeCell ref="E1405:G1405"/>
    <mergeCell ref="E1406:G1406"/>
    <mergeCell ref="E1407:G1407"/>
    <mergeCell ref="E1408:G1408"/>
    <mergeCell ref="E1427:G1427"/>
    <mergeCell ref="E1428:G1428"/>
    <mergeCell ref="E1429:G1429"/>
    <mergeCell ref="E1430:G1430"/>
    <mergeCell ref="E1431:G1431"/>
    <mergeCell ref="E1432:G1432"/>
    <mergeCell ref="E1433:G1433"/>
    <mergeCell ref="E1434:G1434"/>
    <mergeCell ref="E1435:G1435"/>
    <mergeCell ref="E1418:G1418"/>
    <mergeCell ref="E1419:G1419"/>
    <mergeCell ref="E1420:G1420"/>
    <mergeCell ref="E1421:G1421"/>
    <mergeCell ref="E1422:G1422"/>
    <mergeCell ref="E1423:G1423"/>
    <mergeCell ref="E1424:G1424"/>
    <mergeCell ref="E1425:G1425"/>
    <mergeCell ref="E1426:G1426"/>
    <mergeCell ref="E1445:G1445"/>
    <mergeCell ref="E1446:G1446"/>
    <mergeCell ref="E1447:G1447"/>
    <mergeCell ref="E1448:G1448"/>
    <mergeCell ref="E1449:G1449"/>
    <mergeCell ref="E1450:G1450"/>
    <mergeCell ref="E1451:G1451"/>
    <mergeCell ref="E1452:G1452"/>
    <mergeCell ref="E1453:G1453"/>
    <mergeCell ref="E1436:G1436"/>
    <mergeCell ref="E1437:G1437"/>
    <mergeCell ref="E1438:G1438"/>
    <mergeCell ref="E1439:G1439"/>
    <mergeCell ref="E1440:G1440"/>
    <mergeCell ref="E1441:G1441"/>
    <mergeCell ref="E1442:G1442"/>
    <mergeCell ref="E1443:G1443"/>
    <mergeCell ref="E1444:G1444"/>
    <mergeCell ref="E1463:G1463"/>
    <mergeCell ref="E1464:G1464"/>
    <mergeCell ref="E1465:G1465"/>
    <mergeCell ref="E1466:G1466"/>
    <mergeCell ref="E1467:G1467"/>
    <mergeCell ref="E1468:G1468"/>
    <mergeCell ref="E1469:G1469"/>
    <mergeCell ref="E1470:G1470"/>
    <mergeCell ref="E1471:G1471"/>
    <mergeCell ref="E1454:G1454"/>
    <mergeCell ref="E1455:G1455"/>
    <mergeCell ref="E1456:G1456"/>
    <mergeCell ref="E1457:G1457"/>
    <mergeCell ref="E1458:G1458"/>
    <mergeCell ref="E1459:G1459"/>
    <mergeCell ref="E1460:G1460"/>
    <mergeCell ref="E1461:G1461"/>
    <mergeCell ref="E1462:G1462"/>
    <mergeCell ref="E1481:G1481"/>
    <mergeCell ref="E1482:G1482"/>
    <mergeCell ref="E1483:G1483"/>
    <mergeCell ref="E1484:G1484"/>
    <mergeCell ref="E1485:G1485"/>
    <mergeCell ref="E1486:G1486"/>
    <mergeCell ref="E1487:G1487"/>
    <mergeCell ref="E1488:G1488"/>
    <mergeCell ref="E1489:G1489"/>
    <mergeCell ref="E1472:G1472"/>
    <mergeCell ref="E1473:G1473"/>
    <mergeCell ref="E1474:G1474"/>
    <mergeCell ref="E1475:G1475"/>
    <mergeCell ref="E1476:G1476"/>
    <mergeCell ref="E1477:G1477"/>
    <mergeCell ref="E1478:G1478"/>
    <mergeCell ref="E1479:G1479"/>
    <mergeCell ref="E1480:G1480"/>
    <mergeCell ref="E1499:G1499"/>
    <mergeCell ref="E1500:G1500"/>
    <mergeCell ref="E1501:G1501"/>
    <mergeCell ref="E1502:G1502"/>
    <mergeCell ref="E1503:G1503"/>
    <mergeCell ref="E1504:G1504"/>
    <mergeCell ref="E1505:G1505"/>
    <mergeCell ref="E1506:G1506"/>
    <mergeCell ref="E1507:G1507"/>
    <mergeCell ref="E1490:G1490"/>
    <mergeCell ref="E1491:G1491"/>
    <mergeCell ref="E1492:G1492"/>
    <mergeCell ref="E1493:G1493"/>
    <mergeCell ref="E1494:G1494"/>
    <mergeCell ref="E1495:G1495"/>
    <mergeCell ref="E1496:G1496"/>
    <mergeCell ref="E1497:G1497"/>
    <mergeCell ref="E1498:G1498"/>
    <mergeCell ref="E1517:G1517"/>
    <mergeCell ref="E1518:G1518"/>
    <mergeCell ref="E1519:G1519"/>
    <mergeCell ref="E1520:G1520"/>
    <mergeCell ref="E1521:G1521"/>
    <mergeCell ref="E1522:G1522"/>
    <mergeCell ref="E1523:G1523"/>
    <mergeCell ref="E1524:G1524"/>
    <mergeCell ref="E1525:G1525"/>
    <mergeCell ref="E1508:G1508"/>
    <mergeCell ref="E1509:G1509"/>
    <mergeCell ref="E1510:G1510"/>
    <mergeCell ref="E1511:G1511"/>
    <mergeCell ref="E1512:G1512"/>
    <mergeCell ref="E1513:G1513"/>
    <mergeCell ref="E1514:G1514"/>
    <mergeCell ref="E1515:G1515"/>
    <mergeCell ref="E1516:G1516"/>
    <mergeCell ref="E1535:G1535"/>
    <mergeCell ref="E1536:G1536"/>
    <mergeCell ref="E1537:G1537"/>
    <mergeCell ref="E1538:G1538"/>
    <mergeCell ref="E1539:G1539"/>
    <mergeCell ref="E1540:G1540"/>
    <mergeCell ref="E1541:G1541"/>
    <mergeCell ref="E1542:G1542"/>
    <mergeCell ref="E1543:G1543"/>
    <mergeCell ref="E1526:G1526"/>
    <mergeCell ref="E1527:G1527"/>
    <mergeCell ref="E1528:G1528"/>
    <mergeCell ref="E1529:G1529"/>
    <mergeCell ref="E1530:G1530"/>
    <mergeCell ref="E1531:G1531"/>
    <mergeCell ref="E1532:G1532"/>
    <mergeCell ref="E1533:G1533"/>
    <mergeCell ref="E1534:G1534"/>
    <mergeCell ref="E1553:G1553"/>
    <mergeCell ref="E1554:G1554"/>
    <mergeCell ref="E1555:G1555"/>
    <mergeCell ref="E1556:G1556"/>
    <mergeCell ref="E1557:G1557"/>
    <mergeCell ref="E1558:G1558"/>
    <mergeCell ref="E1559:G1559"/>
    <mergeCell ref="E1560:G1560"/>
    <mergeCell ref="E1561:G1561"/>
    <mergeCell ref="E1544:G1544"/>
    <mergeCell ref="E1545:G1545"/>
    <mergeCell ref="E1546:G1546"/>
    <mergeCell ref="E1547:G1547"/>
    <mergeCell ref="E1548:G1548"/>
    <mergeCell ref="E1549:G1549"/>
    <mergeCell ref="E1550:G1550"/>
    <mergeCell ref="E1551:G1551"/>
    <mergeCell ref="E1552:G1552"/>
    <mergeCell ref="E1571:G1571"/>
    <mergeCell ref="E1572:G1572"/>
    <mergeCell ref="E1573:G1573"/>
    <mergeCell ref="E1574:G1574"/>
    <mergeCell ref="E1575:G1575"/>
    <mergeCell ref="E1576:G1576"/>
    <mergeCell ref="E1577:G1577"/>
    <mergeCell ref="E1578:G1578"/>
    <mergeCell ref="E1579:G1579"/>
    <mergeCell ref="E1562:G1562"/>
    <mergeCell ref="E1563:G1563"/>
    <mergeCell ref="E1564:G1564"/>
    <mergeCell ref="E1565:G1565"/>
    <mergeCell ref="E1566:G1566"/>
    <mergeCell ref="E1567:G1567"/>
    <mergeCell ref="E1568:G1568"/>
    <mergeCell ref="E1569:G1569"/>
    <mergeCell ref="E1570:G1570"/>
    <mergeCell ref="E1589:G1589"/>
    <mergeCell ref="E1590:G1590"/>
    <mergeCell ref="E1591:G1591"/>
    <mergeCell ref="E1592:G1592"/>
    <mergeCell ref="E1593:G1593"/>
    <mergeCell ref="E1594:G1594"/>
    <mergeCell ref="E1595:G1595"/>
    <mergeCell ref="E1596:G1596"/>
    <mergeCell ref="E1597:G1597"/>
    <mergeCell ref="E1580:G1580"/>
    <mergeCell ref="E1581:G1581"/>
    <mergeCell ref="E1582:G1582"/>
    <mergeCell ref="E1583:G1583"/>
    <mergeCell ref="E1584:G1584"/>
    <mergeCell ref="E1585:G1585"/>
    <mergeCell ref="E1586:G1586"/>
    <mergeCell ref="E1587:G1587"/>
    <mergeCell ref="E1588:G1588"/>
    <mergeCell ref="E1607:G1607"/>
    <mergeCell ref="E1608:G1608"/>
    <mergeCell ref="E1609:G1609"/>
    <mergeCell ref="E1610:G1610"/>
    <mergeCell ref="E1611:G1611"/>
    <mergeCell ref="E1612:G1612"/>
    <mergeCell ref="E1613:G1613"/>
    <mergeCell ref="E1614:G1614"/>
    <mergeCell ref="E1615:G1615"/>
    <mergeCell ref="E1598:G1598"/>
    <mergeCell ref="E1599:G1599"/>
    <mergeCell ref="E1600:G1600"/>
    <mergeCell ref="E1601:G1601"/>
    <mergeCell ref="E1602:G1602"/>
    <mergeCell ref="E1603:G1603"/>
    <mergeCell ref="E1604:G1604"/>
    <mergeCell ref="E1605:G1605"/>
    <mergeCell ref="E1606:G1606"/>
    <mergeCell ref="E1625:G1625"/>
    <mergeCell ref="E1626:G1626"/>
    <mergeCell ref="E1627:G1627"/>
    <mergeCell ref="E1628:G1628"/>
    <mergeCell ref="E1629:G1629"/>
    <mergeCell ref="E1630:G1630"/>
    <mergeCell ref="E1631:G1631"/>
    <mergeCell ref="E1632:G1632"/>
    <mergeCell ref="E1633:G1633"/>
    <mergeCell ref="E1616:G1616"/>
    <mergeCell ref="E1617:G1617"/>
    <mergeCell ref="E1618:G1618"/>
    <mergeCell ref="E1619:G1619"/>
    <mergeCell ref="E1620:G1620"/>
    <mergeCell ref="E1621:G1621"/>
    <mergeCell ref="E1622:G1622"/>
    <mergeCell ref="E1623:G1623"/>
    <mergeCell ref="E1624:G1624"/>
    <mergeCell ref="E1643:G1643"/>
    <mergeCell ref="E1644:G1644"/>
    <mergeCell ref="E1645:G1645"/>
    <mergeCell ref="E1646:G1646"/>
    <mergeCell ref="E1647:G1647"/>
    <mergeCell ref="E1648:G1648"/>
    <mergeCell ref="E1649:G1649"/>
    <mergeCell ref="E1650:G1650"/>
    <mergeCell ref="E1651:G1651"/>
    <mergeCell ref="E1634:G1634"/>
    <mergeCell ref="E1635:G1635"/>
    <mergeCell ref="E1636:G1636"/>
    <mergeCell ref="E1637:G1637"/>
    <mergeCell ref="E1638:G1638"/>
    <mergeCell ref="E1639:G1639"/>
    <mergeCell ref="E1640:G1640"/>
    <mergeCell ref="E1641:G1641"/>
    <mergeCell ref="E1642:G1642"/>
    <mergeCell ref="E1661:G1661"/>
    <mergeCell ref="E1662:G1662"/>
    <mergeCell ref="E1663:G1663"/>
    <mergeCell ref="E1664:G1664"/>
    <mergeCell ref="E1665:G1665"/>
    <mergeCell ref="E1666:G1666"/>
    <mergeCell ref="E1667:G1667"/>
    <mergeCell ref="E1668:G1668"/>
    <mergeCell ref="E1669:G1669"/>
    <mergeCell ref="E1652:G1652"/>
    <mergeCell ref="E1653:G1653"/>
    <mergeCell ref="E1654:G1654"/>
    <mergeCell ref="E1655:G1655"/>
    <mergeCell ref="E1656:G1656"/>
    <mergeCell ref="E1657:G1657"/>
    <mergeCell ref="E1658:G1658"/>
    <mergeCell ref="E1659:G1659"/>
    <mergeCell ref="E1660:G1660"/>
    <mergeCell ref="E1679:G1679"/>
    <mergeCell ref="E1680:G1680"/>
    <mergeCell ref="E1681:G1681"/>
    <mergeCell ref="E1682:G1682"/>
    <mergeCell ref="E1683:G1683"/>
    <mergeCell ref="E1684:G1684"/>
    <mergeCell ref="E1685:G1685"/>
    <mergeCell ref="E1686:G1686"/>
    <mergeCell ref="E1687:G1687"/>
    <mergeCell ref="E1670:G1670"/>
    <mergeCell ref="E1671:G1671"/>
    <mergeCell ref="E1672:G1672"/>
    <mergeCell ref="E1673:G1673"/>
    <mergeCell ref="E1674:G1674"/>
    <mergeCell ref="E1675:G1675"/>
    <mergeCell ref="E1676:G1676"/>
    <mergeCell ref="E1677:G1677"/>
    <mergeCell ref="E1678:G1678"/>
    <mergeCell ref="E1697:G1697"/>
    <mergeCell ref="E1698:G1698"/>
    <mergeCell ref="E1699:G1699"/>
    <mergeCell ref="E1700:G1700"/>
    <mergeCell ref="E1701:G1701"/>
    <mergeCell ref="E1702:G1702"/>
    <mergeCell ref="E1703:G1703"/>
    <mergeCell ref="E1704:G1704"/>
    <mergeCell ref="E1705:G1705"/>
    <mergeCell ref="E1688:G1688"/>
    <mergeCell ref="E1689:G1689"/>
    <mergeCell ref="E1690:G1690"/>
    <mergeCell ref="E1691:G1691"/>
    <mergeCell ref="E1692:G1692"/>
    <mergeCell ref="E1693:G1693"/>
    <mergeCell ref="E1694:G1694"/>
    <mergeCell ref="E1695:G1695"/>
    <mergeCell ref="E1696:G1696"/>
    <mergeCell ref="E1715:G1715"/>
    <mergeCell ref="E1716:G1716"/>
    <mergeCell ref="E1717:G1717"/>
    <mergeCell ref="E1718:G1718"/>
    <mergeCell ref="E1719:G1719"/>
    <mergeCell ref="E1720:G1720"/>
    <mergeCell ref="E1721:G1721"/>
    <mergeCell ref="E1722:G1722"/>
    <mergeCell ref="E1723:G1723"/>
    <mergeCell ref="E1706:G1706"/>
    <mergeCell ref="E1707:G1707"/>
    <mergeCell ref="E1708:G1708"/>
    <mergeCell ref="E1709:G1709"/>
    <mergeCell ref="E1710:G1710"/>
    <mergeCell ref="E1711:G1711"/>
    <mergeCell ref="E1712:G1712"/>
    <mergeCell ref="E1713:G1713"/>
    <mergeCell ref="E1714:G1714"/>
    <mergeCell ref="E1733:G1733"/>
    <mergeCell ref="E1734:G1734"/>
    <mergeCell ref="E1735:G1735"/>
    <mergeCell ref="E1736:G1736"/>
    <mergeCell ref="E1737:G1737"/>
    <mergeCell ref="E1738:G1738"/>
    <mergeCell ref="E1739:G1739"/>
    <mergeCell ref="E1740:G1740"/>
    <mergeCell ref="E1741:G1741"/>
    <mergeCell ref="E1724:G1724"/>
    <mergeCell ref="E1725:G1725"/>
    <mergeCell ref="E1726:G1726"/>
    <mergeCell ref="E1727:G1727"/>
    <mergeCell ref="E1728:G1728"/>
    <mergeCell ref="E1729:G1729"/>
    <mergeCell ref="E1730:G1730"/>
    <mergeCell ref="E1731:G1731"/>
    <mergeCell ref="E1732:G1732"/>
    <mergeCell ref="E1751:G1751"/>
    <mergeCell ref="E1752:G1752"/>
    <mergeCell ref="E1753:G1753"/>
    <mergeCell ref="E1754:G1754"/>
    <mergeCell ref="E1755:G1755"/>
    <mergeCell ref="E1756:G1756"/>
    <mergeCell ref="E1757:G1757"/>
    <mergeCell ref="E1758:G1758"/>
    <mergeCell ref="E1759:G1759"/>
    <mergeCell ref="E1742:G1742"/>
    <mergeCell ref="E1743:G1743"/>
    <mergeCell ref="E1744:G1744"/>
    <mergeCell ref="E1745:G1745"/>
    <mergeCell ref="E1746:G1746"/>
    <mergeCell ref="E1747:G1747"/>
    <mergeCell ref="E1748:G1748"/>
    <mergeCell ref="E1749:G1749"/>
    <mergeCell ref="E1750:G1750"/>
    <mergeCell ref="E1769:G1769"/>
    <mergeCell ref="E1770:G1770"/>
    <mergeCell ref="E1771:G1771"/>
    <mergeCell ref="E1772:G1772"/>
    <mergeCell ref="E1773:G1773"/>
    <mergeCell ref="E1774:G1774"/>
    <mergeCell ref="E1775:G1775"/>
    <mergeCell ref="E1776:G1776"/>
    <mergeCell ref="E1777:G1777"/>
    <mergeCell ref="E1760:G1760"/>
    <mergeCell ref="E1761:G1761"/>
    <mergeCell ref="E1762:G1762"/>
    <mergeCell ref="E1763:G1763"/>
    <mergeCell ref="E1764:G1764"/>
    <mergeCell ref="E1765:G1765"/>
    <mergeCell ref="E1766:G1766"/>
    <mergeCell ref="E1767:G1767"/>
    <mergeCell ref="E1768:G1768"/>
    <mergeCell ref="E1787:G1787"/>
    <mergeCell ref="E1788:G1788"/>
    <mergeCell ref="E1789:G1789"/>
    <mergeCell ref="E1790:G1790"/>
    <mergeCell ref="E1791:G1791"/>
    <mergeCell ref="E1792:G1792"/>
    <mergeCell ref="E1793:G1793"/>
    <mergeCell ref="E1794:G1794"/>
    <mergeCell ref="E1795:G1795"/>
    <mergeCell ref="E1778:G1778"/>
    <mergeCell ref="E1779:G1779"/>
    <mergeCell ref="E1780:G1780"/>
    <mergeCell ref="E1781:G1781"/>
    <mergeCell ref="E1782:G1782"/>
    <mergeCell ref="E1783:G1783"/>
    <mergeCell ref="E1784:G1784"/>
    <mergeCell ref="E1785:G1785"/>
    <mergeCell ref="E1786:G1786"/>
    <mergeCell ref="E1805:G1805"/>
    <mergeCell ref="E1806:G1806"/>
    <mergeCell ref="E1807:G1807"/>
    <mergeCell ref="E1808:G1808"/>
    <mergeCell ref="E1809:G1809"/>
    <mergeCell ref="E1810:G1810"/>
    <mergeCell ref="E1811:G1811"/>
    <mergeCell ref="E1812:G1812"/>
    <mergeCell ref="E1813:G1813"/>
    <mergeCell ref="E1796:G1796"/>
    <mergeCell ref="E1797:G1797"/>
    <mergeCell ref="E1798:G1798"/>
    <mergeCell ref="E1799:G1799"/>
    <mergeCell ref="E1800:G1800"/>
    <mergeCell ref="E1801:G1801"/>
    <mergeCell ref="E1802:G1802"/>
    <mergeCell ref="E1803:G1803"/>
    <mergeCell ref="E1804:G1804"/>
    <mergeCell ref="E1823:G1823"/>
    <mergeCell ref="E1824:G1824"/>
    <mergeCell ref="E1825:G1825"/>
    <mergeCell ref="E1826:G1826"/>
    <mergeCell ref="E1827:G1827"/>
    <mergeCell ref="E1828:G1828"/>
    <mergeCell ref="E1829:G1829"/>
    <mergeCell ref="E1830:G1830"/>
    <mergeCell ref="E1831:G1831"/>
    <mergeCell ref="E1814:G1814"/>
    <mergeCell ref="E1815:G1815"/>
    <mergeCell ref="E1816:G1816"/>
    <mergeCell ref="E1817:G1817"/>
    <mergeCell ref="E1818:G1818"/>
    <mergeCell ref="E1819:G1819"/>
    <mergeCell ref="E1820:G1820"/>
    <mergeCell ref="E1821:G1821"/>
    <mergeCell ref="E1822:G1822"/>
    <mergeCell ref="E1841:G1841"/>
    <mergeCell ref="E1842:G1842"/>
    <mergeCell ref="E1843:G1843"/>
    <mergeCell ref="E1844:G1844"/>
    <mergeCell ref="E1845:G1845"/>
    <mergeCell ref="E1846:G1846"/>
    <mergeCell ref="E1847:G1847"/>
    <mergeCell ref="E1848:G1848"/>
    <mergeCell ref="E1849:G1849"/>
    <mergeCell ref="E1832:G1832"/>
    <mergeCell ref="E1833:G1833"/>
    <mergeCell ref="E1834:G1834"/>
    <mergeCell ref="E1835:G1835"/>
    <mergeCell ref="E1836:G1836"/>
    <mergeCell ref="E1837:G1837"/>
    <mergeCell ref="E1838:G1838"/>
    <mergeCell ref="E1839:G1839"/>
    <mergeCell ref="E1840:G1840"/>
    <mergeCell ref="E1859:G1859"/>
    <mergeCell ref="E1860:G1860"/>
    <mergeCell ref="E1861:G1861"/>
    <mergeCell ref="E1862:G1862"/>
    <mergeCell ref="E1863:G1863"/>
    <mergeCell ref="E1864:G1864"/>
    <mergeCell ref="E1865:G1865"/>
    <mergeCell ref="E1866:G1866"/>
    <mergeCell ref="E1867:G1867"/>
    <mergeCell ref="E1850:G1850"/>
    <mergeCell ref="E1851:G1851"/>
    <mergeCell ref="E1852:G1852"/>
    <mergeCell ref="E1853:G1853"/>
    <mergeCell ref="E1854:G1854"/>
    <mergeCell ref="E1855:G1855"/>
    <mergeCell ref="E1856:G1856"/>
    <mergeCell ref="E1857:G1857"/>
    <mergeCell ref="E1858:G1858"/>
    <mergeCell ref="E1877:G1877"/>
    <mergeCell ref="E1878:G1878"/>
    <mergeCell ref="E1879:G1879"/>
    <mergeCell ref="E1880:G1880"/>
    <mergeCell ref="E1881:G1881"/>
    <mergeCell ref="E1882:G1882"/>
    <mergeCell ref="E1883:G1883"/>
    <mergeCell ref="E1884:G1884"/>
    <mergeCell ref="E1885:G1885"/>
    <mergeCell ref="E1868:G1868"/>
    <mergeCell ref="E1869:G1869"/>
    <mergeCell ref="E1870:G1870"/>
    <mergeCell ref="E1871:G1871"/>
    <mergeCell ref="E1872:G1872"/>
    <mergeCell ref="E1873:G1873"/>
    <mergeCell ref="E1874:G1874"/>
    <mergeCell ref="E1875:G1875"/>
    <mergeCell ref="E1876:G1876"/>
    <mergeCell ref="E1895:G1895"/>
    <mergeCell ref="E1896:G1896"/>
    <mergeCell ref="E1897:G1897"/>
    <mergeCell ref="E1898:G1898"/>
    <mergeCell ref="E1899:G1899"/>
    <mergeCell ref="E1900:G1900"/>
    <mergeCell ref="E1901:G1901"/>
    <mergeCell ref="E1902:G1902"/>
    <mergeCell ref="E1903:G1903"/>
    <mergeCell ref="E1886:G1886"/>
    <mergeCell ref="E1887:G1887"/>
    <mergeCell ref="E1888:G1888"/>
    <mergeCell ref="E1889:G1889"/>
    <mergeCell ref="E1890:G1890"/>
    <mergeCell ref="E1891:G1891"/>
    <mergeCell ref="E1892:G1892"/>
    <mergeCell ref="E1893:G1893"/>
    <mergeCell ref="E1894:G1894"/>
    <mergeCell ref="E1913:G1913"/>
    <mergeCell ref="E1914:G1914"/>
    <mergeCell ref="E1915:G1915"/>
    <mergeCell ref="E1916:G1916"/>
    <mergeCell ref="E1917:G1917"/>
    <mergeCell ref="E1918:G1918"/>
    <mergeCell ref="E1919:G1919"/>
    <mergeCell ref="E1920:G1920"/>
    <mergeCell ref="E1921:G1921"/>
    <mergeCell ref="E1904:G1904"/>
    <mergeCell ref="E1905:G1905"/>
    <mergeCell ref="E1906:G1906"/>
    <mergeCell ref="E1907:G1907"/>
    <mergeCell ref="E1908:G1908"/>
    <mergeCell ref="E1909:G1909"/>
    <mergeCell ref="E1910:G1910"/>
    <mergeCell ref="E1911:G1911"/>
    <mergeCell ref="E1912:G1912"/>
    <mergeCell ref="E1931:G1931"/>
    <mergeCell ref="E1932:G1932"/>
    <mergeCell ref="E1933:G1933"/>
    <mergeCell ref="E1934:G1934"/>
    <mergeCell ref="E1935:G1935"/>
    <mergeCell ref="E1936:G1936"/>
    <mergeCell ref="E1937:G1937"/>
    <mergeCell ref="E1938:G1938"/>
    <mergeCell ref="E1939:G1939"/>
    <mergeCell ref="E1922:G1922"/>
    <mergeCell ref="E1923:G1923"/>
    <mergeCell ref="E1924:G1924"/>
    <mergeCell ref="E1925:G1925"/>
    <mergeCell ref="E1926:G1926"/>
    <mergeCell ref="E1927:G1927"/>
    <mergeCell ref="E1928:G1928"/>
    <mergeCell ref="E1929:G1929"/>
    <mergeCell ref="E1930:G1930"/>
    <mergeCell ref="E1949:G1949"/>
    <mergeCell ref="E1950:G1950"/>
    <mergeCell ref="E1951:G1951"/>
    <mergeCell ref="E1952:G1952"/>
    <mergeCell ref="E1953:G1953"/>
    <mergeCell ref="E1954:G1954"/>
    <mergeCell ref="E1955:G1955"/>
    <mergeCell ref="E1956:G1956"/>
    <mergeCell ref="E1957:G1957"/>
    <mergeCell ref="E1940:G1940"/>
    <mergeCell ref="E1941:G1941"/>
    <mergeCell ref="E1942:G1942"/>
    <mergeCell ref="E1943:G1943"/>
    <mergeCell ref="E1944:G1944"/>
    <mergeCell ref="E1945:G1945"/>
    <mergeCell ref="E1946:G1946"/>
    <mergeCell ref="E1947:G1947"/>
    <mergeCell ref="E1948:G1948"/>
    <mergeCell ref="E1967:G1967"/>
    <mergeCell ref="E1968:G1968"/>
    <mergeCell ref="E1969:G1969"/>
    <mergeCell ref="E1970:G1970"/>
    <mergeCell ref="E1971:G1971"/>
    <mergeCell ref="E1972:G1972"/>
    <mergeCell ref="E1973:G1973"/>
    <mergeCell ref="E1974:G1974"/>
    <mergeCell ref="E1975:G1975"/>
    <mergeCell ref="E1958:G1958"/>
    <mergeCell ref="E1959:G1959"/>
    <mergeCell ref="E1960:G1960"/>
    <mergeCell ref="E1961:G1961"/>
    <mergeCell ref="E1962:G1962"/>
    <mergeCell ref="E1963:G1963"/>
    <mergeCell ref="E1964:G1964"/>
    <mergeCell ref="E1965:G1965"/>
    <mergeCell ref="E1966:G1966"/>
    <mergeCell ref="E1985:G1985"/>
    <mergeCell ref="E1986:G1986"/>
    <mergeCell ref="E1987:G1987"/>
    <mergeCell ref="E1988:G1988"/>
    <mergeCell ref="E1989:G1989"/>
    <mergeCell ref="E1990:G1990"/>
    <mergeCell ref="E1991:G1991"/>
    <mergeCell ref="E1992:G1992"/>
    <mergeCell ref="E1993:G1993"/>
    <mergeCell ref="E1976:G1976"/>
    <mergeCell ref="E1977:G1977"/>
    <mergeCell ref="E1978:G1978"/>
    <mergeCell ref="E1979:G1979"/>
    <mergeCell ref="E1980:G1980"/>
    <mergeCell ref="E1981:G1981"/>
    <mergeCell ref="E1982:G1982"/>
    <mergeCell ref="E1983:G1983"/>
    <mergeCell ref="E1984:G1984"/>
    <mergeCell ref="E2012:G2012"/>
    <mergeCell ref="E2003:G2003"/>
    <mergeCell ref="E2004:G2004"/>
    <mergeCell ref="E2005:G2005"/>
    <mergeCell ref="E2006:G2006"/>
    <mergeCell ref="E2007:G2007"/>
    <mergeCell ref="E2008:G2008"/>
    <mergeCell ref="E2009:G2009"/>
    <mergeCell ref="E2010:G2010"/>
    <mergeCell ref="E2011:G2011"/>
    <mergeCell ref="E1994:G1994"/>
    <mergeCell ref="E1995:G1995"/>
    <mergeCell ref="E1996:G1996"/>
    <mergeCell ref="E1997:G1997"/>
    <mergeCell ref="E1998:G1998"/>
    <mergeCell ref="E1999:G1999"/>
    <mergeCell ref="E2000:G2000"/>
    <mergeCell ref="E2001:G2001"/>
    <mergeCell ref="E2002:G2002"/>
    <mergeCell ref="E2030:G2030"/>
    <mergeCell ref="E2031:G2031"/>
    <mergeCell ref="E2032:G2032"/>
    <mergeCell ref="E2033:G2033"/>
    <mergeCell ref="E2034:G2034"/>
    <mergeCell ref="E2035:G2035"/>
    <mergeCell ref="E2036:G2036"/>
    <mergeCell ref="E2037:G2037"/>
    <mergeCell ref="E2038:G2038"/>
    <mergeCell ref="E2021:G2021"/>
    <mergeCell ref="E2022:G2022"/>
    <mergeCell ref="E2023:G2023"/>
    <mergeCell ref="E2024:G2024"/>
    <mergeCell ref="E2025:G2025"/>
    <mergeCell ref="E2026:G2026"/>
    <mergeCell ref="E2027:G2027"/>
    <mergeCell ref="E2028:G2028"/>
    <mergeCell ref="E2029:G2029"/>
    <mergeCell ref="E2048:G2048"/>
    <mergeCell ref="E2049:G2049"/>
    <mergeCell ref="E2050:G2050"/>
    <mergeCell ref="E2051:G2051"/>
    <mergeCell ref="E2052:G2052"/>
    <mergeCell ref="E2053:G2053"/>
    <mergeCell ref="E2054:G2054"/>
    <mergeCell ref="E2055:G2055"/>
    <mergeCell ref="E2056:G2056"/>
    <mergeCell ref="E2039:G2039"/>
    <mergeCell ref="E2040:G2040"/>
    <mergeCell ref="E2041:G2041"/>
    <mergeCell ref="E2042:G2042"/>
    <mergeCell ref="E2043:G2043"/>
    <mergeCell ref="E2044:G2044"/>
    <mergeCell ref="E2045:G2045"/>
    <mergeCell ref="E2046:G2046"/>
    <mergeCell ref="E2047:G2047"/>
    <mergeCell ref="E2066:G2066"/>
    <mergeCell ref="E2067:G2067"/>
    <mergeCell ref="E2068:G2068"/>
    <mergeCell ref="E2069:G2069"/>
    <mergeCell ref="E2070:G2070"/>
    <mergeCell ref="E2071:G2071"/>
    <mergeCell ref="E2072:G2072"/>
    <mergeCell ref="E2073:G2073"/>
    <mergeCell ref="E2074:G2074"/>
    <mergeCell ref="E2057:G2057"/>
    <mergeCell ref="E2058:G2058"/>
    <mergeCell ref="E2059:G2059"/>
    <mergeCell ref="E2060:G2060"/>
    <mergeCell ref="E2061:G2061"/>
    <mergeCell ref="E2062:G2062"/>
    <mergeCell ref="E2063:G2063"/>
    <mergeCell ref="E2064:G2064"/>
    <mergeCell ref="E2065:G2065"/>
    <mergeCell ref="E2084:G2084"/>
    <mergeCell ref="E2085:G2085"/>
    <mergeCell ref="E2086:G2086"/>
    <mergeCell ref="E2087:G2087"/>
    <mergeCell ref="E2088:G2088"/>
    <mergeCell ref="E2089:G2089"/>
    <mergeCell ref="E2090:G2090"/>
    <mergeCell ref="E2091:G2091"/>
    <mergeCell ref="E2092:G2092"/>
    <mergeCell ref="E2075:G2075"/>
    <mergeCell ref="E2076:G2076"/>
    <mergeCell ref="E2077:G2077"/>
    <mergeCell ref="E2078:G2078"/>
    <mergeCell ref="E2079:G2079"/>
    <mergeCell ref="E2080:G2080"/>
    <mergeCell ref="E2081:G2081"/>
    <mergeCell ref="E2082:G2082"/>
    <mergeCell ref="E2083:G2083"/>
    <mergeCell ref="E2102:G2102"/>
    <mergeCell ref="E2103:G2103"/>
    <mergeCell ref="E2113:G2113"/>
    <mergeCell ref="E2114:G2114"/>
    <mergeCell ref="E2115:G2115"/>
    <mergeCell ref="E2116:G2116"/>
    <mergeCell ref="E2117:G2117"/>
    <mergeCell ref="E2118:G2118"/>
    <mergeCell ref="E2119:G2119"/>
    <mergeCell ref="E2093:G2093"/>
    <mergeCell ref="E2094:G2094"/>
    <mergeCell ref="E2095:G2095"/>
    <mergeCell ref="E2096:G2096"/>
    <mergeCell ref="E2097:G2097"/>
    <mergeCell ref="E2098:G2098"/>
    <mergeCell ref="E2099:G2099"/>
    <mergeCell ref="E2100:G2100"/>
    <mergeCell ref="E2101:G2101"/>
    <mergeCell ref="E2129:G2129"/>
    <mergeCell ref="E2130:G2130"/>
    <mergeCell ref="E2131:G2131"/>
    <mergeCell ref="E2132:G2132"/>
    <mergeCell ref="E2133:G2133"/>
    <mergeCell ref="E2134:G2134"/>
    <mergeCell ref="E2135:G2135"/>
    <mergeCell ref="E2136:G2136"/>
    <mergeCell ref="E2137:G2137"/>
    <mergeCell ref="E2120:G2120"/>
    <mergeCell ref="E2121:G2121"/>
    <mergeCell ref="E2122:G2122"/>
    <mergeCell ref="E2123:G2123"/>
    <mergeCell ref="E2124:G2124"/>
    <mergeCell ref="E2125:G2125"/>
    <mergeCell ref="E2126:G2126"/>
    <mergeCell ref="E2127:G2127"/>
    <mergeCell ref="E2128:G2128"/>
    <mergeCell ref="E2147:G2147"/>
    <mergeCell ref="E2148:G2148"/>
    <mergeCell ref="E2149:G2149"/>
    <mergeCell ref="E2150:G2150"/>
    <mergeCell ref="E2151:G2151"/>
    <mergeCell ref="E2152:G2152"/>
    <mergeCell ref="E2153:G2153"/>
    <mergeCell ref="E2154:G2154"/>
    <mergeCell ref="E2155:G2155"/>
    <mergeCell ref="E2138:G2138"/>
    <mergeCell ref="E2139:G2139"/>
    <mergeCell ref="E2140:G2140"/>
    <mergeCell ref="E2141:G2141"/>
    <mergeCell ref="E2142:G2142"/>
    <mergeCell ref="E2143:G2143"/>
    <mergeCell ref="E2144:G2144"/>
    <mergeCell ref="E2145:G2145"/>
    <mergeCell ref="E2146:G2146"/>
    <mergeCell ref="E2165:G2165"/>
    <mergeCell ref="E2166:G2166"/>
    <mergeCell ref="E2167:G2167"/>
    <mergeCell ref="E2168:G2168"/>
    <mergeCell ref="E2169:G2169"/>
    <mergeCell ref="E2170:G2170"/>
    <mergeCell ref="E2171:G2171"/>
    <mergeCell ref="E2172:G2172"/>
    <mergeCell ref="E2173:G2173"/>
    <mergeCell ref="E2156:G2156"/>
    <mergeCell ref="E2157:G2157"/>
    <mergeCell ref="E2158:G2158"/>
    <mergeCell ref="E2159:G2159"/>
    <mergeCell ref="E2160:G2160"/>
    <mergeCell ref="E2161:G2161"/>
    <mergeCell ref="E2162:G2162"/>
    <mergeCell ref="E2163:G2163"/>
    <mergeCell ref="E2164:G2164"/>
    <mergeCell ref="E2183:G2183"/>
    <mergeCell ref="E2184:G2184"/>
    <mergeCell ref="E2185:G2185"/>
    <mergeCell ref="E2186:G2186"/>
    <mergeCell ref="E2187:G2187"/>
    <mergeCell ref="E2188:G2188"/>
    <mergeCell ref="E2189:G2189"/>
    <mergeCell ref="E2190:G2190"/>
    <mergeCell ref="E2191:G2191"/>
    <mergeCell ref="E2174:G2174"/>
    <mergeCell ref="E2175:G2175"/>
    <mergeCell ref="E2176:G2176"/>
    <mergeCell ref="E2177:G2177"/>
    <mergeCell ref="E2178:G2178"/>
    <mergeCell ref="E2179:G2179"/>
    <mergeCell ref="E2180:G2180"/>
    <mergeCell ref="E2181:G2181"/>
    <mergeCell ref="E2182:G2182"/>
    <mergeCell ref="E2201:G2201"/>
    <mergeCell ref="E2202:G2202"/>
    <mergeCell ref="E2203:G2203"/>
    <mergeCell ref="E2204:G2204"/>
    <mergeCell ref="E2205:G2205"/>
    <mergeCell ref="E2206:G2206"/>
    <mergeCell ref="E2207:G2207"/>
    <mergeCell ref="E2208:G2208"/>
    <mergeCell ref="E2209:G2209"/>
    <mergeCell ref="E2192:G2192"/>
    <mergeCell ref="E2193:G2193"/>
    <mergeCell ref="E2194:G2194"/>
    <mergeCell ref="E2195:G2195"/>
    <mergeCell ref="E2196:G2196"/>
    <mergeCell ref="E2197:G2197"/>
    <mergeCell ref="E2198:G2198"/>
    <mergeCell ref="E2199:G2199"/>
    <mergeCell ref="E2200:G2200"/>
    <mergeCell ref="E2219:G2219"/>
    <mergeCell ref="E2220:G2220"/>
    <mergeCell ref="E2221:G2221"/>
    <mergeCell ref="E2222:G2222"/>
    <mergeCell ref="E2223:G2223"/>
    <mergeCell ref="E2224:G2224"/>
    <mergeCell ref="E2225:G2225"/>
    <mergeCell ref="E2226:G2226"/>
    <mergeCell ref="E2227:G2227"/>
    <mergeCell ref="E2210:G2210"/>
    <mergeCell ref="E2211:G2211"/>
    <mergeCell ref="E2212:G2212"/>
    <mergeCell ref="E2213:G2213"/>
    <mergeCell ref="E2214:G2214"/>
    <mergeCell ref="E2215:G2215"/>
    <mergeCell ref="E2216:G2216"/>
    <mergeCell ref="E2217:G2217"/>
    <mergeCell ref="E2218:G2218"/>
    <mergeCell ref="E2237:G2237"/>
    <mergeCell ref="E2238:G2238"/>
    <mergeCell ref="E2239:G2239"/>
    <mergeCell ref="E2240:G2240"/>
    <mergeCell ref="E2241:G2241"/>
    <mergeCell ref="E2242:G2242"/>
    <mergeCell ref="E2243:G2243"/>
    <mergeCell ref="E2244:G2244"/>
    <mergeCell ref="E2245:G2245"/>
    <mergeCell ref="E2228:G2228"/>
    <mergeCell ref="E2229:G2229"/>
    <mergeCell ref="E2230:G2230"/>
    <mergeCell ref="E2231:G2231"/>
    <mergeCell ref="E2232:G2232"/>
    <mergeCell ref="E2233:G2233"/>
    <mergeCell ref="E2234:G2234"/>
    <mergeCell ref="E2235:G2235"/>
    <mergeCell ref="E2236:G2236"/>
    <mergeCell ref="E2255:G2255"/>
    <mergeCell ref="E2256:G2256"/>
    <mergeCell ref="E2257:G2257"/>
    <mergeCell ref="E2258:G2258"/>
    <mergeCell ref="E2259:G2259"/>
    <mergeCell ref="E2260:G2260"/>
    <mergeCell ref="E2261:G2261"/>
    <mergeCell ref="E2262:G2262"/>
    <mergeCell ref="E2263:G2263"/>
    <mergeCell ref="E2246:G2246"/>
    <mergeCell ref="E2247:G2247"/>
    <mergeCell ref="E2248:G2248"/>
    <mergeCell ref="E2249:G2249"/>
    <mergeCell ref="E2250:G2250"/>
    <mergeCell ref="E2251:G2251"/>
    <mergeCell ref="E2252:G2252"/>
    <mergeCell ref="E2253:G2253"/>
    <mergeCell ref="E2254:G2254"/>
    <mergeCell ref="E2273:G2273"/>
    <mergeCell ref="E2274:G2274"/>
    <mergeCell ref="E2275:G2275"/>
    <mergeCell ref="E2276:G2276"/>
    <mergeCell ref="E2277:G2277"/>
    <mergeCell ref="E2278:G2278"/>
    <mergeCell ref="E2279:G2279"/>
    <mergeCell ref="E2280:G2280"/>
    <mergeCell ref="E2281:G2281"/>
    <mergeCell ref="E2264:G2264"/>
    <mergeCell ref="E2265:G2265"/>
    <mergeCell ref="E2266:G2266"/>
    <mergeCell ref="E2267:G2267"/>
    <mergeCell ref="E2268:G2268"/>
    <mergeCell ref="E2269:G2269"/>
    <mergeCell ref="E2270:G2270"/>
    <mergeCell ref="E2271:G2271"/>
    <mergeCell ref="E2272:G2272"/>
    <mergeCell ref="E2291:G2291"/>
    <mergeCell ref="E2292:G2292"/>
    <mergeCell ref="E2293:G2293"/>
    <mergeCell ref="E2294:G2294"/>
    <mergeCell ref="E2295:G2295"/>
    <mergeCell ref="E2296:G2296"/>
    <mergeCell ref="E2297:G2297"/>
    <mergeCell ref="E2298:G2298"/>
    <mergeCell ref="E2299:G2299"/>
    <mergeCell ref="E2282:G2282"/>
    <mergeCell ref="E2283:G2283"/>
    <mergeCell ref="E2284:G2284"/>
    <mergeCell ref="E2285:G2285"/>
    <mergeCell ref="E2286:G2286"/>
    <mergeCell ref="E2287:G2287"/>
    <mergeCell ref="E2288:G2288"/>
    <mergeCell ref="E2289:G2289"/>
    <mergeCell ref="E2290:G2290"/>
    <mergeCell ref="E2309:G2309"/>
    <mergeCell ref="E2310:G2310"/>
    <mergeCell ref="E2311:G2311"/>
    <mergeCell ref="E2312:G2312"/>
    <mergeCell ref="E2313:G2313"/>
    <mergeCell ref="E2314:G2314"/>
    <mergeCell ref="E2315:G2315"/>
    <mergeCell ref="E2316:G2316"/>
    <mergeCell ref="E2317:G2317"/>
    <mergeCell ref="E2300:G2300"/>
    <mergeCell ref="E2301:G2301"/>
    <mergeCell ref="E2302:G2302"/>
    <mergeCell ref="E2303:G2303"/>
    <mergeCell ref="E2304:G2304"/>
    <mergeCell ref="E2305:G2305"/>
    <mergeCell ref="E2306:G2306"/>
    <mergeCell ref="E2307:G2307"/>
    <mergeCell ref="E2308:G2308"/>
    <mergeCell ref="E2327:G2327"/>
    <mergeCell ref="E2328:G2328"/>
    <mergeCell ref="E2329:G2329"/>
    <mergeCell ref="E2330:G2330"/>
    <mergeCell ref="E2331:G2331"/>
    <mergeCell ref="E2332:G2332"/>
    <mergeCell ref="E2333:G2333"/>
    <mergeCell ref="E2334:G2334"/>
    <mergeCell ref="E2335:G2335"/>
    <mergeCell ref="E2318:G2318"/>
    <mergeCell ref="E2319:G2319"/>
    <mergeCell ref="E2320:G2320"/>
    <mergeCell ref="E2321:G2321"/>
    <mergeCell ref="E2322:G2322"/>
    <mergeCell ref="E2323:G2323"/>
    <mergeCell ref="E2324:G2324"/>
    <mergeCell ref="E2325:G2325"/>
    <mergeCell ref="E2326:G2326"/>
    <mergeCell ref="E2345:G2345"/>
    <mergeCell ref="E2346:G2346"/>
    <mergeCell ref="E2347:G2347"/>
    <mergeCell ref="E2348:G2348"/>
    <mergeCell ref="E2349:G2349"/>
    <mergeCell ref="E2350:G2350"/>
    <mergeCell ref="E2351:G2351"/>
    <mergeCell ref="E2352:G2352"/>
    <mergeCell ref="E2353:G2353"/>
    <mergeCell ref="E2336:G2336"/>
    <mergeCell ref="E2337:G2337"/>
    <mergeCell ref="E2338:G2338"/>
    <mergeCell ref="E2339:G2339"/>
    <mergeCell ref="E2340:G2340"/>
    <mergeCell ref="E2341:G2341"/>
    <mergeCell ref="E2342:G2342"/>
    <mergeCell ref="E2343:G2343"/>
    <mergeCell ref="E2344:G2344"/>
    <mergeCell ref="E2363:G2363"/>
    <mergeCell ref="E2364:G2364"/>
    <mergeCell ref="E2365:G2365"/>
    <mergeCell ref="E2366:G2366"/>
    <mergeCell ref="E2367:G2367"/>
    <mergeCell ref="E2368:G2368"/>
    <mergeCell ref="E2369:G2369"/>
    <mergeCell ref="E2370:G2370"/>
    <mergeCell ref="E2371:G2371"/>
    <mergeCell ref="E2354:G2354"/>
    <mergeCell ref="E2355:G2355"/>
    <mergeCell ref="E2356:G2356"/>
    <mergeCell ref="E2357:G2357"/>
    <mergeCell ref="E2358:G2358"/>
    <mergeCell ref="E2359:G2359"/>
    <mergeCell ref="E2360:G2360"/>
    <mergeCell ref="E2361:G2361"/>
    <mergeCell ref="E2362:G2362"/>
    <mergeCell ref="E2381:G2381"/>
    <mergeCell ref="E2382:G2382"/>
    <mergeCell ref="E2383:G2383"/>
    <mergeCell ref="E2384:G2384"/>
    <mergeCell ref="E2385:G2385"/>
    <mergeCell ref="E2386:G2386"/>
    <mergeCell ref="E2387:G2387"/>
    <mergeCell ref="E2388:G2388"/>
    <mergeCell ref="E2389:G2389"/>
    <mergeCell ref="E2372:G2372"/>
    <mergeCell ref="E2373:G2373"/>
    <mergeCell ref="E2374:G2374"/>
    <mergeCell ref="E2375:G2375"/>
    <mergeCell ref="E2376:G2376"/>
    <mergeCell ref="E2377:G2377"/>
    <mergeCell ref="E2378:G2378"/>
    <mergeCell ref="E2379:G2379"/>
    <mergeCell ref="E2380:G2380"/>
    <mergeCell ref="E2399:G2399"/>
    <mergeCell ref="E2400:G2400"/>
    <mergeCell ref="E2401:G2401"/>
    <mergeCell ref="E2402:G2402"/>
    <mergeCell ref="E2403:G2403"/>
    <mergeCell ref="E2404:G2404"/>
    <mergeCell ref="E2405:G2405"/>
    <mergeCell ref="E2406:G2406"/>
    <mergeCell ref="E2407:G2407"/>
    <mergeCell ref="E2390:G2390"/>
    <mergeCell ref="E2391:G2391"/>
    <mergeCell ref="E2392:G2392"/>
    <mergeCell ref="E2393:G2393"/>
    <mergeCell ref="E2394:G2394"/>
    <mergeCell ref="E2395:G2395"/>
    <mergeCell ref="E2396:G2396"/>
    <mergeCell ref="E2397:G2397"/>
    <mergeCell ref="E2398:G2398"/>
    <mergeCell ref="E2417:G2417"/>
    <mergeCell ref="E2418:G2418"/>
    <mergeCell ref="E2419:G2419"/>
    <mergeCell ref="E2420:G2420"/>
    <mergeCell ref="E2421:G2421"/>
    <mergeCell ref="E2422:G2422"/>
    <mergeCell ref="E2423:G2423"/>
    <mergeCell ref="E2424:G2424"/>
    <mergeCell ref="E2425:G2425"/>
    <mergeCell ref="E2408:G2408"/>
    <mergeCell ref="E2409:G2409"/>
    <mergeCell ref="E2410:G2410"/>
    <mergeCell ref="E2411:G2411"/>
    <mergeCell ref="E2412:G2412"/>
    <mergeCell ref="E2413:G2413"/>
    <mergeCell ref="E2414:G2414"/>
    <mergeCell ref="E2415:G2415"/>
    <mergeCell ref="E2416:G2416"/>
    <mergeCell ref="E2435:G2435"/>
    <mergeCell ref="E2436:G2436"/>
    <mergeCell ref="E2437:G2437"/>
    <mergeCell ref="E2438:G2438"/>
    <mergeCell ref="E2439:G2439"/>
    <mergeCell ref="E2440:G2440"/>
    <mergeCell ref="E2441:G2441"/>
    <mergeCell ref="E2442:G2442"/>
    <mergeCell ref="E2443:G2443"/>
    <mergeCell ref="E2426:G2426"/>
    <mergeCell ref="E2427:G2427"/>
    <mergeCell ref="E2428:G2428"/>
    <mergeCell ref="E2429:G2429"/>
    <mergeCell ref="E2430:G2430"/>
    <mergeCell ref="E2431:G2431"/>
    <mergeCell ref="E2432:G2432"/>
    <mergeCell ref="E2433:G2433"/>
    <mergeCell ref="E2434:G2434"/>
    <mergeCell ref="E2453:G2453"/>
    <mergeCell ref="E2454:G2454"/>
    <mergeCell ref="E2455:G2455"/>
    <mergeCell ref="E2456:G2456"/>
    <mergeCell ref="E2457:G2457"/>
    <mergeCell ref="E2458:G2458"/>
    <mergeCell ref="E2459:G2459"/>
    <mergeCell ref="E2460:G2460"/>
    <mergeCell ref="E2461:G2461"/>
    <mergeCell ref="E2444:G2444"/>
    <mergeCell ref="E2445:G2445"/>
    <mergeCell ref="E2446:G2446"/>
    <mergeCell ref="E2447:G2447"/>
    <mergeCell ref="E2448:G2448"/>
    <mergeCell ref="E2449:G2449"/>
    <mergeCell ref="E2450:G2450"/>
    <mergeCell ref="E2451:G2451"/>
    <mergeCell ref="E2452:G2452"/>
    <mergeCell ref="E2471:G2471"/>
    <mergeCell ref="E2472:G2472"/>
    <mergeCell ref="E2473:G2473"/>
    <mergeCell ref="E2474:G2474"/>
    <mergeCell ref="E2475:G2475"/>
    <mergeCell ref="E2476:G2476"/>
    <mergeCell ref="E2477:G2477"/>
    <mergeCell ref="E2478:G2478"/>
    <mergeCell ref="E2479:G2479"/>
    <mergeCell ref="E2462:G2462"/>
    <mergeCell ref="E2463:G2463"/>
    <mergeCell ref="E2464:G2464"/>
    <mergeCell ref="E2465:G2465"/>
    <mergeCell ref="E2466:G2466"/>
    <mergeCell ref="E2467:G2467"/>
    <mergeCell ref="E2468:G2468"/>
    <mergeCell ref="E2469:G2469"/>
    <mergeCell ref="E2470:G2470"/>
    <mergeCell ref="E2489:G2489"/>
    <mergeCell ref="E2490:G2490"/>
    <mergeCell ref="E2491:G2491"/>
    <mergeCell ref="E2492:G2492"/>
    <mergeCell ref="E2493:G2493"/>
    <mergeCell ref="E2494:G2494"/>
    <mergeCell ref="E2495:G2495"/>
    <mergeCell ref="E2496:G2496"/>
    <mergeCell ref="E2497:G2497"/>
    <mergeCell ref="E2480:G2480"/>
    <mergeCell ref="E2481:G2481"/>
    <mergeCell ref="E2482:G2482"/>
    <mergeCell ref="E2483:G2483"/>
    <mergeCell ref="E2484:G2484"/>
    <mergeCell ref="E2485:G2485"/>
    <mergeCell ref="E2486:G2486"/>
    <mergeCell ref="E2487:G2487"/>
    <mergeCell ref="E2488:G2488"/>
    <mergeCell ref="E2507:G2507"/>
    <mergeCell ref="E2508:G2508"/>
    <mergeCell ref="E2509:G2509"/>
    <mergeCell ref="E2510:G2510"/>
    <mergeCell ref="E2511:G2511"/>
    <mergeCell ref="E2512:G2512"/>
    <mergeCell ref="E2513:G2513"/>
    <mergeCell ref="E2514:G2514"/>
    <mergeCell ref="E2515:G2515"/>
    <mergeCell ref="E2498:G2498"/>
    <mergeCell ref="E2499:G2499"/>
    <mergeCell ref="E2500:G2500"/>
    <mergeCell ref="E2501:G2501"/>
    <mergeCell ref="E2502:G2502"/>
    <mergeCell ref="E2503:G2503"/>
    <mergeCell ref="E2504:G2504"/>
    <mergeCell ref="E2505:G2505"/>
    <mergeCell ref="E2506:G2506"/>
    <mergeCell ref="E2525:G2525"/>
    <mergeCell ref="E2526:G2526"/>
    <mergeCell ref="E2527:G2527"/>
    <mergeCell ref="E2528:G2528"/>
    <mergeCell ref="E2529:G2529"/>
    <mergeCell ref="E2530:G2530"/>
    <mergeCell ref="E2531:G2531"/>
    <mergeCell ref="E2532:G2532"/>
    <mergeCell ref="E2533:G2533"/>
    <mergeCell ref="E2516:G2516"/>
    <mergeCell ref="E2517:G2517"/>
    <mergeCell ref="E2518:G2518"/>
    <mergeCell ref="E2519:G2519"/>
    <mergeCell ref="E2520:G2520"/>
    <mergeCell ref="E2521:G2521"/>
    <mergeCell ref="E2522:G2522"/>
    <mergeCell ref="E2523:G2523"/>
    <mergeCell ref="E2524:G2524"/>
    <mergeCell ref="E2543:G2543"/>
    <mergeCell ref="E2544:G2544"/>
    <mergeCell ref="E2545:G2545"/>
    <mergeCell ref="E2546:G2546"/>
    <mergeCell ref="E2547:G2547"/>
    <mergeCell ref="E2548:G2548"/>
    <mergeCell ref="E2549:G2549"/>
    <mergeCell ref="E2550:G2550"/>
    <mergeCell ref="E2551:G2551"/>
    <mergeCell ref="E2534:G2534"/>
    <mergeCell ref="E2535:G2535"/>
    <mergeCell ref="E2536:G2536"/>
    <mergeCell ref="E2537:G2537"/>
    <mergeCell ref="E2538:G2538"/>
    <mergeCell ref="E2539:G2539"/>
    <mergeCell ref="E2540:G2540"/>
    <mergeCell ref="E2541:G2541"/>
    <mergeCell ref="E2542:G2542"/>
    <mergeCell ref="E2561:G2561"/>
    <mergeCell ref="E2562:G2562"/>
    <mergeCell ref="E2563:G2563"/>
    <mergeCell ref="E2564:G2564"/>
    <mergeCell ref="E2565:G2565"/>
    <mergeCell ref="E2566:G2566"/>
    <mergeCell ref="E2567:G2567"/>
    <mergeCell ref="E2568:G2568"/>
    <mergeCell ref="E2569:G2569"/>
    <mergeCell ref="E2552:G2552"/>
    <mergeCell ref="E2553:G2553"/>
    <mergeCell ref="E2554:G2554"/>
    <mergeCell ref="E2555:G2555"/>
    <mergeCell ref="E2556:G2556"/>
    <mergeCell ref="E2557:G2557"/>
    <mergeCell ref="E2558:G2558"/>
    <mergeCell ref="E2559:G2559"/>
    <mergeCell ref="E2560:G2560"/>
    <mergeCell ref="E2579:G2579"/>
    <mergeCell ref="E2580:G2580"/>
    <mergeCell ref="E2581:G2581"/>
    <mergeCell ref="E2582:G2582"/>
    <mergeCell ref="E2583:G2583"/>
    <mergeCell ref="E2584:G2584"/>
    <mergeCell ref="E2585:G2585"/>
    <mergeCell ref="E2586:G2586"/>
    <mergeCell ref="E2587:G2587"/>
    <mergeCell ref="E2570:G2570"/>
    <mergeCell ref="E2571:G2571"/>
    <mergeCell ref="E2572:G2572"/>
    <mergeCell ref="E2573:G2573"/>
    <mergeCell ref="E2574:G2574"/>
    <mergeCell ref="E2575:G2575"/>
    <mergeCell ref="E2576:G2576"/>
    <mergeCell ref="E2577:G2577"/>
    <mergeCell ref="E2578:G2578"/>
    <mergeCell ref="E2597:G2597"/>
    <mergeCell ref="E2598:G2598"/>
    <mergeCell ref="E2599:G2599"/>
    <mergeCell ref="E2600:G2600"/>
    <mergeCell ref="E2601:G2601"/>
    <mergeCell ref="E2602:G2602"/>
    <mergeCell ref="E2603:G2603"/>
    <mergeCell ref="E2604:G2604"/>
    <mergeCell ref="E2605:G2605"/>
    <mergeCell ref="E2588:G2588"/>
    <mergeCell ref="E2589:G2589"/>
    <mergeCell ref="E2590:G2590"/>
    <mergeCell ref="E2591:G2591"/>
    <mergeCell ref="E2592:G2592"/>
    <mergeCell ref="E2593:G2593"/>
    <mergeCell ref="E2594:G2594"/>
    <mergeCell ref="E2595:G2595"/>
    <mergeCell ref="E2596:G2596"/>
    <mergeCell ref="E2615:G2615"/>
    <mergeCell ref="E2616:G2616"/>
    <mergeCell ref="E2617:G2617"/>
    <mergeCell ref="E2618:G2618"/>
    <mergeCell ref="E2619:G2619"/>
    <mergeCell ref="E2620:G2620"/>
    <mergeCell ref="E2621:G2621"/>
    <mergeCell ref="E2622:G2622"/>
    <mergeCell ref="E2623:G2623"/>
    <mergeCell ref="E2606:G2606"/>
    <mergeCell ref="E2607:G2607"/>
    <mergeCell ref="E2608:G2608"/>
    <mergeCell ref="E2609:G2609"/>
    <mergeCell ref="E2610:G2610"/>
    <mergeCell ref="E2611:G2611"/>
    <mergeCell ref="E2612:G2612"/>
    <mergeCell ref="E2613:G2613"/>
    <mergeCell ref="E2614:G2614"/>
    <mergeCell ref="E2633:G2633"/>
    <mergeCell ref="E2634:G2634"/>
    <mergeCell ref="E2635:G2635"/>
    <mergeCell ref="E2636:G2636"/>
    <mergeCell ref="E2637:G2637"/>
    <mergeCell ref="E2638:G2638"/>
    <mergeCell ref="E2639:G2639"/>
    <mergeCell ref="E2640:G2640"/>
    <mergeCell ref="E2641:G2641"/>
    <mergeCell ref="E2624:G2624"/>
    <mergeCell ref="E2625:G2625"/>
    <mergeCell ref="E2626:G2626"/>
    <mergeCell ref="E2627:G2627"/>
    <mergeCell ref="E2628:G2628"/>
    <mergeCell ref="E2629:G2629"/>
    <mergeCell ref="E2630:G2630"/>
    <mergeCell ref="E2631:G2631"/>
    <mergeCell ref="E2632:G2632"/>
    <mergeCell ref="E2651:G2651"/>
    <mergeCell ref="E2652:G2652"/>
    <mergeCell ref="E2653:G2653"/>
    <mergeCell ref="E2654:G2654"/>
    <mergeCell ref="E2655:G2655"/>
    <mergeCell ref="E2656:G2656"/>
    <mergeCell ref="E2657:G2657"/>
    <mergeCell ref="E2658:G2658"/>
    <mergeCell ref="E2659:G2659"/>
    <mergeCell ref="E2642:G2642"/>
    <mergeCell ref="E2643:G2643"/>
    <mergeCell ref="E2644:G2644"/>
    <mergeCell ref="E2645:G2645"/>
    <mergeCell ref="E2646:G2646"/>
    <mergeCell ref="E2647:G2647"/>
    <mergeCell ref="E2648:G2648"/>
    <mergeCell ref="E2649:G2649"/>
    <mergeCell ref="E2650:G2650"/>
    <mergeCell ref="E2669:G2669"/>
    <mergeCell ref="E2670:G2670"/>
    <mergeCell ref="E2671:G2671"/>
    <mergeCell ref="E2672:G2672"/>
    <mergeCell ref="E2673:G2673"/>
    <mergeCell ref="E2674:G2674"/>
    <mergeCell ref="E2675:G2675"/>
    <mergeCell ref="E2676:G2676"/>
    <mergeCell ref="E2677:G2677"/>
    <mergeCell ref="E2660:G2660"/>
    <mergeCell ref="E2661:G2661"/>
    <mergeCell ref="E2662:G2662"/>
    <mergeCell ref="E2663:G2663"/>
    <mergeCell ref="E2664:G2664"/>
    <mergeCell ref="E2665:G2665"/>
    <mergeCell ref="E2666:G2666"/>
    <mergeCell ref="E2667:G2667"/>
    <mergeCell ref="E2668:G2668"/>
    <mergeCell ref="E2687:G2687"/>
    <mergeCell ref="E2688:G2688"/>
    <mergeCell ref="E2689:G2689"/>
    <mergeCell ref="E2690:G2690"/>
    <mergeCell ref="E2691:G2691"/>
    <mergeCell ref="E2692:G2692"/>
    <mergeCell ref="E2693:G2693"/>
    <mergeCell ref="E2694:G2694"/>
    <mergeCell ref="E2695:G2695"/>
    <mergeCell ref="E2678:G2678"/>
    <mergeCell ref="E2679:G2679"/>
    <mergeCell ref="E2680:G2680"/>
    <mergeCell ref="E2681:G2681"/>
    <mergeCell ref="E2682:G2682"/>
    <mergeCell ref="E2683:G2683"/>
    <mergeCell ref="E2684:G2684"/>
    <mergeCell ref="E2685:G2685"/>
    <mergeCell ref="E2686:G2686"/>
    <mergeCell ref="E2705:G2705"/>
    <mergeCell ref="E2706:G2706"/>
    <mergeCell ref="E2707:G2707"/>
    <mergeCell ref="E2708:G2708"/>
    <mergeCell ref="E2709:G2709"/>
    <mergeCell ref="E2710:G2710"/>
    <mergeCell ref="E2711:G2711"/>
    <mergeCell ref="E2712:G2712"/>
    <mergeCell ref="E2713:G2713"/>
    <mergeCell ref="E2696:G2696"/>
    <mergeCell ref="E2697:G2697"/>
    <mergeCell ref="E2698:G2698"/>
    <mergeCell ref="E2699:G2699"/>
    <mergeCell ref="E2700:G2700"/>
    <mergeCell ref="E2701:G2701"/>
    <mergeCell ref="E2702:G2702"/>
    <mergeCell ref="E2703:G2703"/>
    <mergeCell ref="E2704:G2704"/>
    <mergeCell ref="E2723:G2723"/>
    <mergeCell ref="E2724:G2724"/>
    <mergeCell ref="E2725:G2725"/>
    <mergeCell ref="E2726:G2726"/>
    <mergeCell ref="E2727:G2727"/>
    <mergeCell ref="E2728:G2728"/>
    <mergeCell ref="E2729:G2729"/>
    <mergeCell ref="E2730:G2730"/>
    <mergeCell ref="E2731:G2731"/>
    <mergeCell ref="E2714:G2714"/>
    <mergeCell ref="E2715:G2715"/>
    <mergeCell ref="E2716:G2716"/>
    <mergeCell ref="E2717:G2717"/>
    <mergeCell ref="E2718:G2718"/>
    <mergeCell ref="E2719:G2719"/>
    <mergeCell ref="E2720:G2720"/>
    <mergeCell ref="E2721:G2721"/>
    <mergeCell ref="E2722:G2722"/>
    <mergeCell ref="E2741:G2741"/>
    <mergeCell ref="E2742:G2742"/>
    <mergeCell ref="E2743:G2743"/>
    <mergeCell ref="E2744:G2744"/>
    <mergeCell ref="E2745:G2745"/>
    <mergeCell ref="E2746:G2746"/>
    <mergeCell ref="E2747:G2747"/>
    <mergeCell ref="E2748:G2748"/>
    <mergeCell ref="E2749:G2749"/>
    <mergeCell ref="E2732:G2732"/>
    <mergeCell ref="E2733:G2733"/>
    <mergeCell ref="E2734:G2734"/>
    <mergeCell ref="E2735:G2735"/>
    <mergeCell ref="E2736:G2736"/>
    <mergeCell ref="E2737:G2737"/>
    <mergeCell ref="E2738:G2738"/>
    <mergeCell ref="E2739:G2739"/>
    <mergeCell ref="E2740:G2740"/>
    <mergeCell ref="E2759:G2759"/>
    <mergeCell ref="E2760:G2760"/>
    <mergeCell ref="E2761:G2761"/>
    <mergeCell ref="E2762:G2762"/>
    <mergeCell ref="E2763:G2763"/>
    <mergeCell ref="E2764:G2764"/>
    <mergeCell ref="E2765:G2765"/>
    <mergeCell ref="E2766:G2766"/>
    <mergeCell ref="E2767:G2767"/>
    <mergeCell ref="E2750:G2750"/>
    <mergeCell ref="E2751:G2751"/>
    <mergeCell ref="E2752:G2752"/>
    <mergeCell ref="E2753:G2753"/>
    <mergeCell ref="E2754:G2754"/>
    <mergeCell ref="E2755:G2755"/>
    <mergeCell ref="E2756:G2756"/>
    <mergeCell ref="E2757:G2757"/>
    <mergeCell ref="E2758:G2758"/>
    <mergeCell ref="E2777:G2777"/>
    <mergeCell ref="E2778:G2778"/>
    <mergeCell ref="E2779:G2779"/>
    <mergeCell ref="E2780:G2780"/>
    <mergeCell ref="E2781:G2781"/>
    <mergeCell ref="E2782:G2782"/>
    <mergeCell ref="E2783:G2783"/>
    <mergeCell ref="E2784:G2784"/>
    <mergeCell ref="E2785:G2785"/>
    <mergeCell ref="E2768:G2768"/>
    <mergeCell ref="E2769:G2769"/>
    <mergeCell ref="E2770:G2770"/>
    <mergeCell ref="E2771:G2771"/>
    <mergeCell ref="E2772:G2772"/>
    <mergeCell ref="E2773:G2773"/>
    <mergeCell ref="E2774:G2774"/>
    <mergeCell ref="E2775:G2775"/>
    <mergeCell ref="E2776:G2776"/>
    <mergeCell ref="E2795:G2795"/>
    <mergeCell ref="E2796:G2796"/>
    <mergeCell ref="E2797:G2797"/>
    <mergeCell ref="E2798:G2798"/>
    <mergeCell ref="E2799:G2799"/>
    <mergeCell ref="E2800:G2800"/>
    <mergeCell ref="E2801:G2801"/>
    <mergeCell ref="E2802:G2802"/>
    <mergeCell ref="E2803:G2803"/>
    <mergeCell ref="E2786:G2786"/>
    <mergeCell ref="E2787:G2787"/>
    <mergeCell ref="E2788:G2788"/>
    <mergeCell ref="E2789:G2789"/>
    <mergeCell ref="E2790:G2790"/>
    <mergeCell ref="E2791:G2791"/>
    <mergeCell ref="E2792:G2792"/>
    <mergeCell ref="E2793:G2793"/>
    <mergeCell ref="E2794:G2794"/>
    <mergeCell ref="E2813:G2813"/>
    <mergeCell ref="E2814:G2814"/>
    <mergeCell ref="E2815:G2815"/>
    <mergeCell ref="E2816:G2816"/>
    <mergeCell ref="E2817:G2817"/>
    <mergeCell ref="E2818:G2818"/>
    <mergeCell ref="E2819:G2819"/>
    <mergeCell ref="E2820:G2820"/>
    <mergeCell ref="E2821:G2821"/>
    <mergeCell ref="E2804:G2804"/>
    <mergeCell ref="E2805:G2805"/>
    <mergeCell ref="E2806:G2806"/>
    <mergeCell ref="E2807:G2807"/>
    <mergeCell ref="E2808:G2808"/>
    <mergeCell ref="E2809:G2809"/>
    <mergeCell ref="E2810:G2810"/>
    <mergeCell ref="E2811:G2811"/>
    <mergeCell ref="E2812:G2812"/>
    <mergeCell ref="E2831:G2831"/>
    <mergeCell ref="E2832:G2832"/>
    <mergeCell ref="E2833:G2833"/>
    <mergeCell ref="E2834:G2834"/>
    <mergeCell ref="E2835:G2835"/>
    <mergeCell ref="E2836:G2836"/>
    <mergeCell ref="E2837:G2837"/>
    <mergeCell ref="E2838:G2838"/>
    <mergeCell ref="E2839:G2839"/>
    <mergeCell ref="E2822:G2822"/>
    <mergeCell ref="E2823:G2823"/>
    <mergeCell ref="E2824:G2824"/>
    <mergeCell ref="E2825:G2825"/>
    <mergeCell ref="E2826:G2826"/>
    <mergeCell ref="E2827:G2827"/>
    <mergeCell ref="E2828:G2828"/>
    <mergeCell ref="E2829:G2829"/>
    <mergeCell ref="E2830:G2830"/>
    <mergeCell ref="E2849:G2849"/>
    <mergeCell ref="E2850:G2850"/>
    <mergeCell ref="E2851:G2851"/>
    <mergeCell ref="E2852:G2852"/>
    <mergeCell ref="E2853:G2853"/>
    <mergeCell ref="E2854:G2854"/>
    <mergeCell ref="E2855:G2855"/>
    <mergeCell ref="E2856:G2856"/>
    <mergeCell ref="E2857:G2857"/>
    <mergeCell ref="E2840:G2840"/>
    <mergeCell ref="E2841:G2841"/>
    <mergeCell ref="E2842:G2842"/>
    <mergeCell ref="E2843:G2843"/>
    <mergeCell ref="E2844:G2844"/>
    <mergeCell ref="E2845:G2845"/>
    <mergeCell ref="E2846:G2846"/>
    <mergeCell ref="E2847:G2847"/>
    <mergeCell ref="E2848:G2848"/>
    <mergeCell ref="E2867:G2867"/>
    <mergeCell ref="E2868:G2868"/>
    <mergeCell ref="E2869:G2869"/>
    <mergeCell ref="E2870:G2870"/>
    <mergeCell ref="E2871:G2871"/>
    <mergeCell ref="E2872:G2872"/>
    <mergeCell ref="E2873:G2873"/>
    <mergeCell ref="E2874:G2874"/>
    <mergeCell ref="E2875:G2875"/>
    <mergeCell ref="E2858:G2858"/>
    <mergeCell ref="E2859:G2859"/>
    <mergeCell ref="E2860:G2860"/>
    <mergeCell ref="E2861:G2861"/>
    <mergeCell ref="E2862:G2862"/>
    <mergeCell ref="E2863:G2863"/>
    <mergeCell ref="E2864:G2864"/>
    <mergeCell ref="E2865:G2865"/>
    <mergeCell ref="E2866:G2866"/>
    <mergeCell ref="E2885:G2885"/>
    <mergeCell ref="E2886:G2886"/>
    <mergeCell ref="E2887:G2887"/>
    <mergeCell ref="E2888:G2888"/>
    <mergeCell ref="E2889:G2889"/>
    <mergeCell ref="E2890:G2890"/>
    <mergeCell ref="E2891:G2891"/>
    <mergeCell ref="E2892:G2892"/>
    <mergeCell ref="E2893:G2893"/>
    <mergeCell ref="E2876:G2876"/>
    <mergeCell ref="E2877:G2877"/>
    <mergeCell ref="E2878:G2878"/>
    <mergeCell ref="E2879:G2879"/>
    <mergeCell ref="E2880:G2880"/>
    <mergeCell ref="E2881:G2881"/>
    <mergeCell ref="E2882:G2882"/>
    <mergeCell ref="E2883:G2883"/>
    <mergeCell ref="E2884:G2884"/>
    <mergeCell ref="E2903:G2903"/>
    <mergeCell ref="E2904:G2904"/>
    <mergeCell ref="E2905:G2905"/>
    <mergeCell ref="E2906:G2906"/>
    <mergeCell ref="E2907:G2907"/>
    <mergeCell ref="E2908:G2908"/>
    <mergeCell ref="E2909:G2909"/>
    <mergeCell ref="E2910:G2910"/>
    <mergeCell ref="E2911:G2911"/>
    <mergeCell ref="E2894:G2894"/>
    <mergeCell ref="E2895:G2895"/>
    <mergeCell ref="E2896:G2896"/>
    <mergeCell ref="E2897:G2897"/>
    <mergeCell ref="E2898:G2898"/>
    <mergeCell ref="E2899:G2899"/>
    <mergeCell ref="E2900:G2900"/>
    <mergeCell ref="E2901:G2901"/>
    <mergeCell ref="E2902:G2902"/>
    <mergeCell ref="E2921:G2921"/>
    <mergeCell ref="E2922:G2922"/>
    <mergeCell ref="E2923:G2923"/>
    <mergeCell ref="E2924:G2924"/>
    <mergeCell ref="E2925:G2925"/>
    <mergeCell ref="E2926:G2926"/>
    <mergeCell ref="E2927:G2927"/>
    <mergeCell ref="E2928:G2928"/>
    <mergeCell ref="E2929:G2929"/>
    <mergeCell ref="E2912:G2912"/>
    <mergeCell ref="E2913:G2913"/>
    <mergeCell ref="E2914:G2914"/>
    <mergeCell ref="E2915:G2915"/>
    <mergeCell ref="E2916:G2916"/>
    <mergeCell ref="E2917:G2917"/>
    <mergeCell ref="E2918:G2918"/>
    <mergeCell ref="E2919:G2919"/>
    <mergeCell ref="E2920:G2920"/>
    <mergeCell ref="E2939:G2939"/>
    <mergeCell ref="E2940:G2940"/>
    <mergeCell ref="E2941:G2941"/>
    <mergeCell ref="E2942:G2942"/>
    <mergeCell ref="E2943:G2943"/>
    <mergeCell ref="E2944:G2944"/>
    <mergeCell ref="E2945:G2945"/>
    <mergeCell ref="E2946:G2946"/>
    <mergeCell ref="E2947:G2947"/>
    <mergeCell ref="E2930:G2930"/>
    <mergeCell ref="E2931:G2931"/>
    <mergeCell ref="E2932:G2932"/>
    <mergeCell ref="E2933:G2933"/>
    <mergeCell ref="E2934:G2934"/>
    <mergeCell ref="E2935:G2935"/>
    <mergeCell ref="E2936:G2936"/>
    <mergeCell ref="E2937:G2937"/>
    <mergeCell ref="E2938:G2938"/>
    <mergeCell ref="E2957:G2957"/>
    <mergeCell ref="E2958:G2958"/>
    <mergeCell ref="E2959:G2959"/>
    <mergeCell ref="E2960:G2960"/>
    <mergeCell ref="E2961:G2961"/>
    <mergeCell ref="E2962:G2962"/>
    <mergeCell ref="E2963:G2963"/>
    <mergeCell ref="E2964:G2964"/>
    <mergeCell ref="E2965:G2965"/>
    <mergeCell ref="E2948:G2948"/>
    <mergeCell ref="E2949:G2949"/>
    <mergeCell ref="E2950:G2950"/>
    <mergeCell ref="E2951:G2951"/>
    <mergeCell ref="E2952:G2952"/>
    <mergeCell ref="E2953:G2953"/>
    <mergeCell ref="E2954:G2954"/>
    <mergeCell ref="E2955:G2955"/>
    <mergeCell ref="E2956:G2956"/>
    <mergeCell ref="E2975:G2975"/>
    <mergeCell ref="E2976:G2976"/>
    <mergeCell ref="E2977:G2977"/>
    <mergeCell ref="E2978:G2978"/>
    <mergeCell ref="E2979:G2979"/>
    <mergeCell ref="E2980:G2980"/>
    <mergeCell ref="E2981:G2981"/>
    <mergeCell ref="E2982:G2982"/>
    <mergeCell ref="E2983:G2983"/>
    <mergeCell ref="E2966:G2966"/>
    <mergeCell ref="E2967:G2967"/>
    <mergeCell ref="E2968:G2968"/>
    <mergeCell ref="E2969:G2969"/>
    <mergeCell ref="E2970:G2970"/>
    <mergeCell ref="E2971:G2971"/>
    <mergeCell ref="E2972:G2972"/>
    <mergeCell ref="E2973:G2973"/>
    <mergeCell ref="E2974:G2974"/>
    <mergeCell ref="E2993:G2993"/>
    <mergeCell ref="E2994:G2994"/>
    <mergeCell ref="E2995:G2995"/>
    <mergeCell ref="E2996:G2996"/>
    <mergeCell ref="E2997:G2997"/>
    <mergeCell ref="E2998:G2998"/>
    <mergeCell ref="E2999:G2999"/>
    <mergeCell ref="E3000:G3000"/>
    <mergeCell ref="E3001:G3001"/>
    <mergeCell ref="E2984:G2984"/>
    <mergeCell ref="E2985:G2985"/>
    <mergeCell ref="E2986:G2986"/>
    <mergeCell ref="E2987:G2987"/>
    <mergeCell ref="E2988:G2988"/>
    <mergeCell ref="E2989:G2989"/>
    <mergeCell ref="E2990:G2990"/>
    <mergeCell ref="E2991:G2991"/>
    <mergeCell ref="E2992:G2992"/>
    <mergeCell ref="E3011:G3011"/>
    <mergeCell ref="E3012:G3012"/>
    <mergeCell ref="E3002:G3002"/>
    <mergeCell ref="E3003:G3003"/>
    <mergeCell ref="E3004:G3004"/>
    <mergeCell ref="E3005:G3005"/>
    <mergeCell ref="E3006:G3006"/>
    <mergeCell ref="E3007:G3007"/>
    <mergeCell ref="E3008:G3008"/>
    <mergeCell ref="E3009:G3009"/>
    <mergeCell ref="E3010:G3010"/>
    <mergeCell ref="E3103:G3103"/>
    <mergeCell ref="E3092:G3092"/>
    <mergeCell ref="E3093:G3093"/>
    <mergeCell ref="E3094:G3094"/>
    <mergeCell ref="E3095:G3095"/>
    <mergeCell ref="E3096:G3096"/>
    <mergeCell ref="E3097:G3097"/>
    <mergeCell ref="E3101:G3101"/>
    <mergeCell ref="E3102:G3102"/>
    <mergeCell ref="E3031:G3031"/>
    <mergeCell ref="E3033:G3033"/>
    <mergeCell ref="E3034:G3034"/>
    <mergeCell ref="E3035:G3035"/>
    <mergeCell ref="E3059:G3059"/>
    <mergeCell ref="E3056:G3056"/>
    <mergeCell ref="E3057:G3057"/>
    <mergeCell ref="E3058:G3058"/>
    <mergeCell ref="E3024:G3024"/>
    <mergeCell ref="E3023:G3023"/>
    <mergeCell ref="E3083:G3083"/>
    <mergeCell ref="E3088:G3088"/>
    <mergeCell ref="E3089:G3089"/>
    <mergeCell ref="E3099:G3099"/>
    <mergeCell ref="E3100:G3100"/>
    <mergeCell ref="E3082:G3082"/>
    <mergeCell ref="E3080:G3080"/>
    <mergeCell ref="E3081:G3081"/>
    <mergeCell ref="E3156:G3156"/>
    <mergeCell ref="E3157:G3157"/>
    <mergeCell ref="E3158:G3158"/>
    <mergeCell ref="E3159:G3159"/>
    <mergeCell ref="E3160:G3160"/>
    <mergeCell ref="E3161:G3161"/>
    <mergeCell ref="E3162:G3162"/>
    <mergeCell ref="E3163:G3163"/>
    <mergeCell ref="E3164:G3164"/>
    <mergeCell ref="E3147:G3147"/>
    <mergeCell ref="E3148:G3148"/>
    <mergeCell ref="E3149:G3149"/>
    <mergeCell ref="E3150:G3150"/>
    <mergeCell ref="E3151:G3151"/>
    <mergeCell ref="E3152:G3152"/>
    <mergeCell ref="E3153:G3153"/>
    <mergeCell ref="E3154:G3154"/>
    <mergeCell ref="E3155:G3155"/>
    <mergeCell ref="E3174:G3174"/>
    <mergeCell ref="E3175:G3175"/>
    <mergeCell ref="E3176:G3176"/>
    <mergeCell ref="E3177:G3177"/>
    <mergeCell ref="E3178:G3178"/>
    <mergeCell ref="E3179:G3179"/>
    <mergeCell ref="E3180:G3180"/>
    <mergeCell ref="E3181:G3181"/>
    <mergeCell ref="E3182:G3182"/>
    <mergeCell ref="E3165:G3165"/>
    <mergeCell ref="E3166:G3166"/>
    <mergeCell ref="E3167:G3167"/>
    <mergeCell ref="E3168:G3168"/>
    <mergeCell ref="E3169:G3169"/>
    <mergeCell ref="E3170:G3170"/>
    <mergeCell ref="E3171:G3171"/>
    <mergeCell ref="E3172:G3172"/>
    <mergeCell ref="E3173:G3173"/>
    <mergeCell ref="E3192:G3192"/>
    <mergeCell ref="E3193:G3193"/>
    <mergeCell ref="E3194:G3194"/>
    <mergeCell ref="E3195:G3195"/>
    <mergeCell ref="E3196:G3196"/>
    <mergeCell ref="E3197:G3197"/>
    <mergeCell ref="E3198:G3198"/>
    <mergeCell ref="E3199:G3199"/>
    <mergeCell ref="E3200:G3200"/>
    <mergeCell ref="E3183:G3183"/>
    <mergeCell ref="E3184:G3184"/>
    <mergeCell ref="E3185:G3185"/>
    <mergeCell ref="E3186:G3186"/>
    <mergeCell ref="E3187:G3187"/>
    <mergeCell ref="E3188:G3188"/>
    <mergeCell ref="E3189:G3189"/>
    <mergeCell ref="E3190:G3190"/>
    <mergeCell ref="E3191:G3191"/>
    <mergeCell ref="E3210:G3210"/>
    <mergeCell ref="E3211:G3211"/>
    <mergeCell ref="E3212:G3212"/>
    <mergeCell ref="E3213:G3213"/>
    <mergeCell ref="E3214:G3214"/>
    <mergeCell ref="E3215:G3215"/>
    <mergeCell ref="E3216:G3216"/>
    <mergeCell ref="E3217:G3217"/>
    <mergeCell ref="E3218:G3218"/>
    <mergeCell ref="E3201:G3201"/>
    <mergeCell ref="E3202:G3202"/>
    <mergeCell ref="E3203:G3203"/>
    <mergeCell ref="E3204:G3204"/>
    <mergeCell ref="E3205:G3205"/>
    <mergeCell ref="E3206:G3206"/>
    <mergeCell ref="E3207:G3207"/>
    <mergeCell ref="E3208:G3208"/>
    <mergeCell ref="E3209:G3209"/>
    <mergeCell ref="E3228:G3228"/>
    <mergeCell ref="E3229:G3229"/>
    <mergeCell ref="E3230:G3230"/>
    <mergeCell ref="E3231:G3231"/>
    <mergeCell ref="E3232:G3232"/>
    <mergeCell ref="E3233:G3233"/>
    <mergeCell ref="E3234:G3234"/>
    <mergeCell ref="E3235:G3235"/>
    <mergeCell ref="E3236:G3236"/>
    <mergeCell ref="E3219:G3219"/>
    <mergeCell ref="E3220:G3220"/>
    <mergeCell ref="E3221:G3221"/>
    <mergeCell ref="E3222:G3222"/>
    <mergeCell ref="E3223:G3223"/>
    <mergeCell ref="E3224:G3224"/>
    <mergeCell ref="E3225:G3225"/>
    <mergeCell ref="E3226:G3226"/>
    <mergeCell ref="E3227:G3227"/>
    <mergeCell ref="E3246:G3246"/>
    <mergeCell ref="E3247:G3247"/>
    <mergeCell ref="E3248:G3248"/>
    <mergeCell ref="E3249:G3249"/>
    <mergeCell ref="E3250:G3250"/>
    <mergeCell ref="E3251:G3251"/>
    <mergeCell ref="E3252:G3252"/>
    <mergeCell ref="E3253:G3253"/>
    <mergeCell ref="E3254:G3254"/>
    <mergeCell ref="E3237:G3237"/>
    <mergeCell ref="E3238:G3238"/>
    <mergeCell ref="E3239:G3239"/>
    <mergeCell ref="E3240:G3240"/>
    <mergeCell ref="E3241:G3241"/>
    <mergeCell ref="E3242:G3242"/>
    <mergeCell ref="E3243:G3243"/>
    <mergeCell ref="E3244:G3244"/>
    <mergeCell ref="E3245:G3245"/>
    <mergeCell ref="E3264:G3264"/>
    <mergeCell ref="E3265:G3265"/>
    <mergeCell ref="E3266:G3266"/>
    <mergeCell ref="E3267:G3267"/>
    <mergeCell ref="E3268:G3268"/>
    <mergeCell ref="E3269:G3269"/>
    <mergeCell ref="E3270:G3270"/>
    <mergeCell ref="E3271:G3271"/>
    <mergeCell ref="E3272:G3272"/>
    <mergeCell ref="E3255:G3255"/>
    <mergeCell ref="E3256:G3256"/>
    <mergeCell ref="E3257:G3257"/>
    <mergeCell ref="E3258:G3258"/>
    <mergeCell ref="E3259:G3259"/>
    <mergeCell ref="E3260:G3260"/>
    <mergeCell ref="E3261:G3261"/>
    <mergeCell ref="E3262:G3262"/>
    <mergeCell ref="E3263:G3263"/>
    <mergeCell ref="E3282:G3282"/>
    <mergeCell ref="E3283:G3283"/>
    <mergeCell ref="E3284:G3284"/>
    <mergeCell ref="E3285:G3285"/>
    <mergeCell ref="E3286:G3286"/>
    <mergeCell ref="E3287:G3287"/>
    <mergeCell ref="E3288:G3288"/>
    <mergeCell ref="E3289:G3289"/>
    <mergeCell ref="E3290:G3290"/>
    <mergeCell ref="E3273:G3273"/>
    <mergeCell ref="E3274:G3274"/>
    <mergeCell ref="E3275:G3275"/>
    <mergeCell ref="E3276:G3276"/>
    <mergeCell ref="E3277:G3277"/>
    <mergeCell ref="E3278:G3278"/>
    <mergeCell ref="E3279:G3279"/>
    <mergeCell ref="E3280:G3280"/>
    <mergeCell ref="E3281:G3281"/>
    <mergeCell ref="E3300:G3300"/>
    <mergeCell ref="E3301:G3301"/>
    <mergeCell ref="E3302:G3302"/>
    <mergeCell ref="E3303:G3303"/>
    <mergeCell ref="E3304:G3304"/>
    <mergeCell ref="E3305:G3305"/>
    <mergeCell ref="E3306:G3306"/>
    <mergeCell ref="E3307:G3307"/>
    <mergeCell ref="E3308:G3308"/>
    <mergeCell ref="E3291:G3291"/>
    <mergeCell ref="E3292:G3292"/>
    <mergeCell ref="E3293:G3293"/>
    <mergeCell ref="E3294:G3294"/>
    <mergeCell ref="E3295:G3295"/>
    <mergeCell ref="E3296:G3296"/>
    <mergeCell ref="E3297:G3297"/>
    <mergeCell ref="E3298:G3298"/>
    <mergeCell ref="E3299:G3299"/>
    <mergeCell ref="E3318:G3318"/>
    <mergeCell ref="E3319:G3319"/>
    <mergeCell ref="E3320:G3320"/>
    <mergeCell ref="E3321:G3321"/>
    <mergeCell ref="E3322:G3322"/>
    <mergeCell ref="E3323:G3323"/>
    <mergeCell ref="E3324:G3324"/>
    <mergeCell ref="E3325:G3325"/>
    <mergeCell ref="E3326:G3326"/>
    <mergeCell ref="E3309:G3309"/>
    <mergeCell ref="E3310:G3310"/>
    <mergeCell ref="E3311:G3311"/>
    <mergeCell ref="E3312:G3312"/>
    <mergeCell ref="E3313:G3313"/>
    <mergeCell ref="E3314:G3314"/>
    <mergeCell ref="E3315:G3315"/>
    <mergeCell ref="E3316:G3316"/>
    <mergeCell ref="E3317:G3317"/>
    <mergeCell ref="E3336:G3336"/>
    <mergeCell ref="E3337:G3337"/>
    <mergeCell ref="E3338:G3338"/>
    <mergeCell ref="E3339:G3339"/>
    <mergeCell ref="E3340:G3340"/>
    <mergeCell ref="E3341:G3341"/>
    <mergeCell ref="E3342:G3342"/>
    <mergeCell ref="E3343:G3343"/>
    <mergeCell ref="E3344:G3344"/>
    <mergeCell ref="E3327:G3327"/>
    <mergeCell ref="E3328:G3328"/>
    <mergeCell ref="E3329:G3329"/>
    <mergeCell ref="E3330:G3330"/>
    <mergeCell ref="E3331:G3331"/>
    <mergeCell ref="E3332:G3332"/>
    <mergeCell ref="E3333:G3333"/>
    <mergeCell ref="E3334:G3334"/>
    <mergeCell ref="E3335:G3335"/>
    <mergeCell ref="E3354:G3354"/>
    <mergeCell ref="E3355:G3355"/>
    <mergeCell ref="E3356:G3356"/>
    <mergeCell ref="E3357:G3357"/>
    <mergeCell ref="E3358:G3358"/>
    <mergeCell ref="E3359:G3359"/>
    <mergeCell ref="E3360:G3360"/>
    <mergeCell ref="E3361:G3361"/>
    <mergeCell ref="E3362:G3362"/>
    <mergeCell ref="E3345:G3345"/>
    <mergeCell ref="E3346:G3346"/>
    <mergeCell ref="E3347:G3347"/>
    <mergeCell ref="E3348:G3348"/>
    <mergeCell ref="E3349:G3349"/>
    <mergeCell ref="E3350:G3350"/>
    <mergeCell ref="E3351:G3351"/>
    <mergeCell ref="E3352:G3352"/>
    <mergeCell ref="E3353:G3353"/>
    <mergeCell ref="E3372:G3372"/>
    <mergeCell ref="E3373:G3373"/>
    <mergeCell ref="E3374:G3374"/>
    <mergeCell ref="E3375:G3375"/>
    <mergeCell ref="E3376:G3376"/>
    <mergeCell ref="E3377:G3377"/>
    <mergeCell ref="E3378:G3378"/>
    <mergeCell ref="E3379:G3379"/>
    <mergeCell ref="E3380:G3380"/>
    <mergeCell ref="E3363:G3363"/>
    <mergeCell ref="E3364:G3364"/>
    <mergeCell ref="E3365:G3365"/>
    <mergeCell ref="E3366:G3366"/>
    <mergeCell ref="E3367:G3367"/>
    <mergeCell ref="E3368:G3368"/>
    <mergeCell ref="E3369:G3369"/>
    <mergeCell ref="E3370:G3370"/>
    <mergeCell ref="E3371:G3371"/>
    <mergeCell ref="E3390:G3390"/>
    <mergeCell ref="E3391:G3391"/>
    <mergeCell ref="E3392:G3392"/>
    <mergeCell ref="E3393:G3393"/>
    <mergeCell ref="E3394:G3394"/>
    <mergeCell ref="E3395:G3395"/>
    <mergeCell ref="E3396:G3396"/>
    <mergeCell ref="E3397:G3397"/>
    <mergeCell ref="E3398:G3398"/>
    <mergeCell ref="E3381:G3381"/>
    <mergeCell ref="E3382:G3382"/>
    <mergeCell ref="E3383:G3383"/>
    <mergeCell ref="E3384:G3384"/>
    <mergeCell ref="E3385:G3385"/>
    <mergeCell ref="E3386:G3386"/>
    <mergeCell ref="E3387:G3387"/>
    <mergeCell ref="E3388:G3388"/>
    <mergeCell ref="E3389:G3389"/>
    <mergeCell ref="E3408:G3408"/>
    <mergeCell ref="E3409:G3409"/>
    <mergeCell ref="E3410:G3410"/>
    <mergeCell ref="E3411:G3411"/>
    <mergeCell ref="E3412:G3412"/>
    <mergeCell ref="E3413:G3413"/>
    <mergeCell ref="E3414:G3414"/>
    <mergeCell ref="E3415:G3415"/>
    <mergeCell ref="E3416:G3416"/>
    <mergeCell ref="E3399:G3399"/>
    <mergeCell ref="E3400:G3400"/>
    <mergeCell ref="E3401:G3401"/>
    <mergeCell ref="E3402:G3402"/>
    <mergeCell ref="E3403:G3403"/>
    <mergeCell ref="E3404:G3404"/>
    <mergeCell ref="E3405:G3405"/>
    <mergeCell ref="E3406:G3406"/>
    <mergeCell ref="E3407:G3407"/>
    <mergeCell ref="E3426:G3426"/>
    <mergeCell ref="E3427:G3427"/>
    <mergeCell ref="E3428:G3428"/>
    <mergeCell ref="E3429:G3429"/>
    <mergeCell ref="E3430:G3430"/>
    <mergeCell ref="E3431:G3431"/>
    <mergeCell ref="E3432:G3432"/>
    <mergeCell ref="E3433:G3433"/>
    <mergeCell ref="E3434:G3434"/>
    <mergeCell ref="E3417:G3417"/>
    <mergeCell ref="E3418:G3418"/>
    <mergeCell ref="E3419:G3419"/>
    <mergeCell ref="E3420:G3420"/>
    <mergeCell ref="E3421:G3421"/>
    <mergeCell ref="E3422:G3422"/>
    <mergeCell ref="E3423:G3423"/>
    <mergeCell ref="E3424:G3424"/>
    <mergeCell ref="E3425:G3425"/>
    <mergeCell ref="E3444:G3444"/>
    <mergeCell ref="E3445:G3445"/>
    <mergeCell ref="E3446:G3446"/>
    <mergeCell ref="E3447:G3447"/>
    <mergeCell ref="E3448:G3448"/>
    <mergeCell ref="E3449:G3449"/>
    <mergeCell ref="E3450:G3450"/>
    <mergeCell ref="E3451:G3451"/>
    <mergeCell ref="E3452:G3452"/>
    <mergeCell ref="E3435:G3435"/>
    <mergeCell ref="E3436:G3436"/>
    <mergeCell ref="E3437:G3437"/>
    <mergeCell ref="E3438:G3438"/>
    <mergeCell ref="E3439:G3439"/>
    <mergeCell ref="E3440:G3440"/>
    <mergeCell ref="E3441:G3441"/>
    <mergeCell ref="E3442:G3442"/>
    <mergeCell ref="E3443:G3443"/>
    <mergeCell ref="E3462:G3462"/>
    <mergeCell ref="E3463:G3463"/>
    <mergeCell ref="E3464:G3464"/>
    <mergeCell ref="E3465:G3465"/>
    <mergeCell ref="E3466:G3466"/>
    <mergeCell ref="E3467:G3467"/>
    <mergeCell ref="E3468:G3468"/>
    <mergeCell ref="E3469:G3469"/>
    <mergeCell ref="E3470:G3470"/>
    <mergeCell ref="E3453:G3453"/>
    <mergeCell ref="E3454:G3454"/>
    <mergeCell ref="E3455:G3455"/>
    <mergeCell ref="E3456:G3456"/>
    <mergeCell ref="E3457:G3457"/>
    <mergeCell ref="E3458:G3458"/>
    <mergeCell ref="E3459:G3459"/>
    <mergeCell ref="E3460:G3460"/>
    <mergeCell ref="E3461:G3461"/>
    <mergeCell ref="E3480:G3480"/>
    <mergeCell ref="E3481:G3481"/>
    <mergeCell ref="E3482:G3482"/>
    <mergeCell ref="E3483:G3483"/>
    <mergeCell ref="E3484:G3484"/>
    <mergeCell ref="E3485:G3485"/>
    <mergeCell ref="E3486:G3486"/>
    <mergeCell ref="E3487:G3487"/>
    <mergeCell ref="E3488:G3488"/>
    <mergeCell ref="E3471:G3471"/>
    <mergeCell ref="E3472:G3472"/>
    <mergeCell ref="E3473:G3473"/>
    <mergeCell ref="E3474:G3474"/>
    <mergeCell ref="E3475:G3475"/>
    <mergeCell ref="E3476:G3476"/>
    <mergeCell ref="E3477:G3477"/>
    <mergeCell ref="E3478:G3478"/>
    <mergeCell ref="E3479:G3479"/>
    <mergeCell ref="E3498:G3498"/>
    <mergeCell ref="E3499:G3499"/>
    <mergeCell ref="E3500:G3500"/>
    <mergeCell ref="E3501:G3501"/>
    <mergeCell ref="E3502:G3502"/>
    <mergeCell ref="E3503:G3503"/>
    <mergeCell ref="E3504:G3504"/>
    <mergeCell ref="E3505:G3505"/>
    <mergeCell ref="E3506:G3506"/>
    <mergeCell ref="E3489:G3489"/>
    <mergeCell ref="E3490:G3490"/>
    <mergeCell ref="E3491:G3491"/>
    <mergeCell ref="E3492:G3492"/>
    <mergeCell ref="E3493:G3493"/>
    <mergeCell ref="E3494:G3494"/>
    <mergeCell ref="E3495:G3495"/>
    <mergeCell ref="E3496:G3496"/>
    <mergeCell ref="E3497:G3497"/>
    <mergeCell ref="E3516:G3516"/>
    <mergeCell ref="E3517:G3517"/>
    <mergeCell ref="E3518:G3518"/>
    <mergeCell ref="E3519:G3519"/>
    <mergeCell ref="E3520:G3520"/>
    <mergeCell ref="E3521:G3521"/>
    <mergeCell ref="E3522:G3522"/>
    <mergeCell ref="E3523:G3523"/>
    <mergeCell ref="E3524:G3524"/>
    <mergeCell ref="E3507:G3507"/>
    <mergeCell ref="E3508:G3508"/>
    <mergeCell ref="E3509:G3509"/>
    <mergeCell ref="E3510:G3510"/>
    <mergeCell ref="E3511:G3511"/>
    <mergeCell ref="E3512:G3512"/>
    <mergeCell ref="E3513:G3513"/>
    <mergeCell ref="E3514:G3514"/>
    <mergeCell ref="E3515:G3515"/>
    <mergeCell ref="E3534:G3534"/>
    <mergeCell ref="E3535:G3535"/>
    <mergeCell ref="E3536:G3536"/>
    <mergeCell ref="E3537:G3537"/>
    <mergeCell ref="E3538:G3538"/>
    <mergeCell ref="E3539:G3539"/>
    <mergeCell ref="E3540:G3540"/>
    <mergeCell ref="E3541:G3541"/>
    <mergeCell ref="E3542:G3542"/>
    <mergeCell ref="E3525:G3525"/>
    <mergeCell ref="E3526:G3526"/>
    <mergeCell ref="E3527:G3527"/>
    <mergeCell ref="E3528:G3528"/>
    <mergeCell ref="E3529:G3529"/>
    <mergeCell ref="E3530:G3530"/>
    <mergeCell ref="E3531:G3531"/>
    <mergeCell ref="E3532:G3532"/>
    <mergeCell ref="E3533:G3533"/>
    <mergeCell ref="E3552:G3552"/>
    <mergeCell ref="E3553:G3553"/>
    <mergeCell ref="E3554:G3554"/>
    <mergeCell ref="E3555:G3555"/>
    <mergeCell ref="E3556:G3556"/>
    <mergeCell ref="E3557:G3557"/>
    <mergeCell ref="E3558:G3558"/>
    <mergeCell ref="E3559:G3559"/>
    <mergeCell ref="E3560:G3560"/>
    <mergeCell ref="E3543:G3543"/>
    <mergeCell ref="E3544:G3544"/>
    <mergeCell ref="E3545:G3545"/>
    <mergeCell ref="E3546:G3546"/>
    <mergeCell ref="E3547:G3547"/>
    <mergeCell ref="E3548:G3548"/>
    <mergeCell ref="E3549:G3549"/>
    <mergeCell ref="E3550:G3550"/>
    <mergeCell ref="E3551:G3551"/>
    <mergeCell ref="E3570:G3570"/>
    <mergeCell ref="E3571:G3571"/>
    <mergeCell ref="E3572:G3572"/>
    <mergeCell ref="E3573:G3573"/>
    <mergeCell ref="E3574:G3574"/>
    <mergeCell ref="E3575:G3575"/>
    <mergeCell ref="E3576:G3576"/>
    <mergeCell ref="E3577:G3577"/>
    <mergeCell ref="E3578:G3578"/>
    <mergeCell ref="E3561:G3561"/>
    <mergeCell ref="E3562:G3562"/>
    <mergeCell ref="E3563:G3563"/>
    <mergeCell ref="E3564:G3564"/>
    <mergeCell ref="E3565:G3565"/>
    <mergeCell ref="E3566:G3566"/>
    <mergeCell ref="E3567:G3567"/>
    <mergeCell ref="E3568:G3568"/>
    <mergeCell ref="E3569:G3569"/>
    <mergeCell ref="E3588:G3588"/>
    <mergeCell ref="E3589:G3589"/>
    <mergeCell ref="E3590:G3590"/>
    <mergeCell ref="E3591:G3591"/>
    <mergeCell ref="E3592:G3592"/>
    <mergeCell ref="E3593:G3593"/>
    <mergeCell ref="E3594:G3594"/>
    <mergeCell ref="E3595:G3595"/>
    <mergeCell ref="E3596:G3596"/>
    <mergeCell ref="E3579:G3579"/>
    <mergeCell ref="E3580:G3580"/>
    <mergeCell ref="E3581:G3581"/>
    <mergeCell ref="E3582:G3582"/>
    <mergeCell ref="E3583:G3583"/>
    <mergeCell ref="E3584:G3584"/>
    <mergeCell ref="E3585:G3585"/>
    <mergeCell ref="E3586:G3586"/>
    <mergeCell ref="E3587:G3587"/>
    <mergeCell ref="E3606:G3606"/>
    <mergeCell ref="E3607:G3607"/>
    <mergeCell ref="E3608:G3608"/>
    <mergeCell ref="E3609:G3609"/>
    <mergeCell ref="E3610:G3610"/>
    <mergeCell ref="E3611:G3611"/>
    <mergeCell ref="E3612:G3612"/>
    <mergeCell ref="E3613:G3613"/>
    <mergeCell ref="E3614:G3614"/>
    <mergeCell ref="E3597:G3597"/>
    <mergeCell ref="E3598:G3598"/>
    <mergeCell ref="E3599:G3599"/>
    <mergeCell ref="E3600:G3600"/>
    <mergeCell ref="E3601:G3601"/>
    <mergeCell ref="E3602:G3602"/>
    <mergeCell ref="E3603:G3603"/>
    <mergeCell ref="E3604:G3604"/>
    <mergeCell ref="E3605:G3605"/>
    <mergeCell ref="E3624:G3624"/>
    <mergeCell ref="E3625:G3625"/>
    <mergeCell ref="E3626:G3626"/>
    <mergeCell ref="E3627:G3627"/>
    <mergeCell ref="E3628:G3628"/>
    <mergeCell ref="E3629:G3629"/>
    <mergeCell ref="E3630:G3630"/>
    <mergeCell ref="E3631:G3631"/>
    <mergeCell ref="E3632:G3632"/>
    <mergeCell ref="E3615:G3615"/>
    <mergeCell ref="E3616:G3616"/>
    <mergeCell ref="E3617:G3617"/>
    <mergeCell ref="E3618:G3618"/>
    <mergeCell ref="E3619:G3619"/>
    <mergeCell ref="E3620:G3620"/>
    <mergeCell ref="E3621:G3621"/>
    <mergeCell ref="E3622:G3622"/>
    <mergeCell ref="E3623:G3623"/>
    <mergeCell ref="E3642:G3642"/>
    <mergeCell ref="E3643:G3643"/>
    <mergeCell ref="E3644:G3644"/>
    <mergeCell ref="E3645:G3645"/>
    <mergeCell ref="E3646:G3646"/>
    <mergeCell ref="E3647:G3647"/>
    <mergeCell ref="E3648:G3648"/>
    <mergeCell ref="E3649:G3649"/>
    <mergeCell ref="E3650:G3650"/>
    <mergeCell ref="E3633:G3633"/>
    <mergeCell ref="E3634:G3634"/>
    <mergeCell ref="E3635:G3635"/>
    <mergeCell ref="E3636:G3636"/>
    <mergeCell ref="E3637:G3637"/>
    <mergeCell ref="E3638:G3638"/>
    <mergeCell ref="E3639:G3639"/>
    <mergeCell ref="E3640:G3640"/>
    <mergeCell ref="E3641:G3641"/>
    <mergeCell ref="E3660:G3660"/>
    <mergeCell ref="E3661:G3661"/>
    <mergeCell ref="E3662:G3662"/>
    <mergeCell ref="E3663:G3663"/>
    <mergeCell ref="E3664:G3664"/>
    <mergeCell ref="E3665:G3665"/>
    <mergeCell ref="E3666:G3666"/>
    <mergeCell ref="E3667:G3667"/>
    <mergeCell ref="E3668:G3668"/>
    <mergeCell ref="E3651:G3651"/>
    <mergeCell ref="E3652:G3652"/>
    <mergeCell ref="E3653:G3653"/>
    <mergeCell ref="E3654:G3654"/>
    <mergeCell ref="E3655:G3655"/>
    <mergeCell ref="E3656:G3656"/>
    <mergeCell ref="E3657:G3657"/>
    <mergeCell ref="E3658:G3658"/>
    <mergeCell ref="E3659:G3659"/>
    <mergeCell ref="E3678:G3678"/>
    <mergeCell ref="E3679:G3679"/>
    <mergeCell ref="E3680:G3680"/>
    <mergeCell ref="E3681:G3681"/>
    <mergeCell ref="E3682:G3682"/>
    <mergeCell ref="E3683:G3683"/>
    <mergeCell ref="E3684:G3684"/>
    <mergeCell ref="E3685:G3685"/>
    <mergeCell ref="E3686:G3686"/>
    <mergeCell ref="E3669:G3669"/>
    <mergeCell ref="E3670:G3670"/>
    <mergeCell ref="E3671:G3671"/>
    <mergeCell ref="E3672:G3672"/>
    <mergeCell ref="E3673:G3673"/>
    <mergeCell ref="E3674:G3674"/>
    <mergeCell ref="E3675:G3675"/>
    <mergeCell ref="E3676:G3676"/>
    <mergeCell ref="E3677:G3677"/>
    <mergeCell ref="E3696:G3696"/>
    <mergeCell ref="E3697:G3697"/>
    <mergeCell ref="E3698:G3698"/>
    <mergeCell ref="E3699:G3699"/>
    <mergeCell ref="E3700:G3700"/>
    <mergeCell ref="E3701:G3701"/>
    <mergeCell ref="E3702:G3702"/>
    <mergeCell ref="E3703:G3703"/>
    <mergeCell ref="E3704:G3704"/>
    <mergeCell ref="E3687:G3687"/>
    <mergeCell ref="E3688:G3688"/>
    <mergeCell ref="E3689:G3689"/>
    <mergeCell ref="E3690:G3690"/>
    <mergeCell ref="E3691:G3691"/>
    <mergeCell ref="E3692:G3692"/>
    <mergeCell ref="E3693:G3693"/>
    <mergeCell ref="E3694:G3694"/>
    <mergeCell ref="E3695:G3695"/>
    <mergeCell ref="E3714:G3714"/>
    <mergeCell ref="E3715:G3715"/>
    <mergeCell ref="E3716:G3716"/>
    <mergeCell ref="E3717:G3717"/>
    <mergeCell ref="E3718:G3718"/>
    <mergeCell ref="E3719:G3719"/>
    <mergeCell ref="E3720:G3720"/>
    <mergeCell ref="E3721:G3721"/>
    <mergeCell ref="E3722:G3722"/>
    <mergeCell ref="E3705:G3705"/>
    <mergeCell ref="E3706:G3706"/>
    <mergeCell ref="E3707:G3707"/>
    <mergeCell ref="E3708:G3708"/>
    <mergeCell ref="E3709:G3709"/>
    <mergeCell ref="E3710:G3710"/>
    <mergeCell ref="E3711:G3711"/>
    <mergeCell ref="E3712:G3712"/>
    <mergeCell ref="E3713:G3713"/>
    <mergeCell ref="E3732:G3732"/>
    <mergeCell ref="E3733:G3733"/>
    <mergeCell ref="E3734:G3734"/>
    <mergeCell ref="E3735:G3735"/>
    <mergeCell ref="E3736:G3736"/>
    <mergeCell ref="E3737:G3737"/>
    <mergeCell ref="E3738:G3738"/>
    <mergeCell ref="E3739:G3739"/>
    <mergeCell ref="E3740:G3740"/>
    <mergeCell ref="E3723:G3723"/>
    <mergeCell ref="E3724:G3724"/>
    <mergeCell ref="E3725:G3725"/>
    <mergeCell ref="E3726:G3726"/>
    <mergeCell ref="E3727:G3727"/>
    <mergeCell ref="E3728:G3728"/>
    <mergeCell ref="E3729:G3729"/>
    <mergeCell ref="E3730:G3730"/>
    <mergeCell ref="E3731:G3731"/>
    <mergeCell ref="E3750:G3750"/>
    <mergeCell ref="E3751:G3751"/>
    <mergeCell ref="E3752:G3752"/>
    <mergeCell ref="E3753:G3753"/>
    <mergeCell ref="E3754:G3754"/>
    <mergeCell ref="E3755:G3755"/>
    <mergeCell ref="E3756:G3756"/>
    <mergeCell ref="E3757:G3757"/>
    <mergeCell ref="E3758:G3758"/>
    <mergeCell ref="E3741:G3741"/>
    <mergeCell ref="E3742:G3742"/>
    <mergeCell ref="E3743:G3743"/>
    <mergeCell ref="E3744:G3744"/>
    <mergeCell ref="E3745:G3745"/>
    <mergeCell ref="E3746:G3746"/>
    <mergeCell ref="E3747:G3747"/>
    <mergeCell ref="E3748:G3748"/>
    <mergeCell ref="E3749:G3749"/>
    <mergeCell ref="E3768:G3768"/>
    <mergeCell ref="E3769:G3769"/>
    <mergeCell ref="E3770:G3770"/>
    <mergeCell ref="E3771:G3771"/>
    <mergeCell ref="E3772:G3772"/>
    <mergeCell ref="E3773:G3773"/>
    <mergeCell ref="E3774:G3774"/>
    <mergeCell ref="E3775:G3775"/>
    <mergeCell ref="E3776:G3776"/>
    <mergeCell ref="E3759:G3759"/>
    <mergeCell ref="E3760:G3760"/>
    <mergeCell ref="E3761:G3761"/>
    <mergeCell ref="E3762:G3762"/>
    <mergeCell ref="E3763:G3763"/>
    <mergeCell ref="E3764:G3764"/>
    <mergeCell ref="E3765:G3765"/>
    <mergeCell ref="E3766:G3766"/>
    <mergeCell ref="E3767:G3767"/>
    <mergeCell ref="E3786:G3786"/>
    <mergeCell ref="E3787:G3787"/>
    <mergeCell ref="E3788:G3788"/>
    <mergeCell ref="E3789:G3789"/>
    <mergeCell ref="E3790:G3790"/>
    <mergeCell ref="E3791:G3791"/>
    <mergeCell ref="E3792:G3792"/>
    <mergeCell ref="E3793:G3793"/>
    <mergeCell ref="E3794:G3794"/>
    <mergeCell ref="E3777:G3777"/>
    <mergeCell ref="E3778:G3778"/>
    <mergeCell ref="E3779:G3779"/>
    <mergeCell ref="E3780:G3780"/>
    <mergeCell ref="E3781:G3781"/>
    <mergeCell ref="E3782:G3782"/>
    <mergeCell ref="E3783:G3783"/>
    <mergeCell ref="E3784:G3784"/>
    <mergeCell ref="E3785:G3785"/>
    <mergeCell ref="E3804:G3804"/>
    <mergeCell ref="E3805:G3805"/>
    <mergeCell ref="E3806:G3806"/>
    <mergeCell ref="E3807:G3807"/>
    <mergeCell ref="E3808:G3808"/>
    <mergeCell ref="E3809:G3809"/>
    <mergeCell ref="E3810:G3810"/>
    <mergeCell ref="E3811:G3811"/>
    <mergeCell ref="E3812:G3812"/>
    <mergeCell ref="E3795:G3795"/>
    <mergeCell ref="E3796:G3796"/>
    <mergeCell ref="E3797:G3797"/>
    <mergeCell ref="E3798:G3798"/>
    <mergeCell ref="E3799:G3799"/>
    <mergeCell ref="E3800:G3800"/>
    <mergeCell ref="E3801:G3801"/>
    <mergeCell ref="E3802:G3802"/>
    <mergeCell ref="E3803:G3803"/>
    <mergeCell ref="E3822:G3822"/>
    <mergeCell ref="E3823:G3823"/>
    <mergeCell ref="E3824:G3824"/>
    <mergeCell ref="E3825:G3825"/>
    <mergeCell ref="E3826:G3826"/>
    <mergeCell ref="E3827:G3827"/>
    <mergeCell ref="E3828:G3828"/>
    <mergeCell ref="E3829:G3829"/>
    <mergeCell ref="E3830:G3830"/>
    <mergeCell ref="E3813:G3813"/>
    <mergeCell ref="E3814:G3814"/>
    <mergeCell ref="E3815:G3815"/>
    <mergeCell ref="E3816:G3816"/>
    <mergeCell ref="E3817:G3817"/>
    <mergeCell ref="E3818:G3818"/>
    <mergeCell ref="E3819:G3819"/>
    <mergeCell ref="E3820:G3820"/>
    <mergeCell ref="E3821:G3821"/>
    <mergeCell ref="E3840:G3840"/>
    <mergeCell ref="E3841:G3841"/>
    <mergeCell ref="E3842:G3842"/>
    <mergeCell ref="E3843:G3843"/>
    <mergeCell ref="E3844:G3844"/>
    <mergeCell ref="E3845:G3845"/>
    <mergeCell ref="E3846:G3846"/>
    <mergeCell ref="E3847:G3847"/>
    <mergeCell ref="E3848:G3848"/>
    <mergeCell ref="E3831:G3831"/>
    <mergeCell ref="E3832:G3832"/>
    <mergeCell ref="E3833:G3833"/>
    <mergeCell ref="E3834:G3834"/>
    <mergeCell ref="E3835:G3835"/>
    <mergeCell ref="E3836:G3836"/>
    <mergeCell ref="E3837:G3837"/>
    <mergeCell ref="E3838:G3838"/>
    <mergeCell ref="E3839:G3839"/>
    <mergeCell ref="E3858:G3858"/>
    <mergeCell ref="E3859:G3859"/>
    <mergeCell ref="E3860:G3860"/>
    <mergeCell ref="E3861:G3861"/>
    <mergeCell ref="E3862:G3862"/>
    <mergeCell ref="E3863:G3863"/>
    <mergeCell ref="E3864:G3864"/>
    <mergeCell ref="E3865:G3865"/>
    <mergeCell ref="E3866:G3866"/>
    <mergeCell ref="E3849:G3849"/>
    <mergeCell ref="E3850:G3850"/>
    <mergeCell ref="E3851:G3851"/>
    <mergeCell ref="E3852:G3852"/>
    <mergeCell ref="E3853:G3853"/>
    <mergeCell ref="E3854:G3854"/>
    <mergeCell ref="E3855:G3855"/>
    <mergeCell ref="E3856:G3856"/>
    <mergeCell ref="E3857:G3857"/>
    <mergeCell ref="E3876:G3876"/>
    <mergeCell ref="E3877:G3877"/>
    <mergeCell ref="E3878:G3878"/>
    <mergeCell ref="E3879:G3879"/>
    <mergeCell ref="E3880:G3880"/>
    <mergeCell ref="E3881:G3881"/>
    <mergeCell ref="E3882:G3882"/>
    <mergeCell ref="E3883:G3883"/>
    <mergeCell ref="E3884:G3884"/>
    <mergeCell ref="E3867:G3867"/>
    <mergeCell ref="E3868:G3868"/>
    <mergeCell ref="E3869:G3869"/>
    <mergeCell ref="E3870:G3870"/>
    <mergeCell ref="E3871:G3871"/>
    <mergeCell ref="E3872:G3872"/>
    <mergeCell ref="E3873:G3873"/>
    <mergeCell ref="E3874:G3874"/>
    <mergeCell ref="E3875:G3875"/>
    <mergeCell ref="E3894:G3894"/>
    <mergeCell ref="E3895:G3895"/>
    <mergeCell ref="E3896:G3896"/>
    <mergeCell ref="E3897:G3897"/>
    <mergeCell ref="E3898:G3898"/>
    <mergeCell ref="E3899:G3899"/>
    <mergeCell ref="E3900:G3900"/>
    <mergeCell ref="E3901:G3901"/>
    <mergeCell ref="E3902:G3902"/>
    <mergeCell ref="E3885:G3885"/>
    <mergeCell ref="E3886:G3886"/>
    <mergeCell ref="E3887:G3887"/>
    <mergeCell ref="E3888:G3888"/>
    <mergeCell ref="E3889:G3889"/>
    <mergeCell ref="E3890:G3890"/>
    <mergeCell ref="E3891:G3891"/>
    <mergeCell ref="E3892:G3892"/>
    <mergeCell ref="E3893:G3893"/>
    <mergeCell ref="E3912:G3912"/>
    <mergeCell ref="E3913:G3913"/>
    <mergeCell ref="E3914:G3914"/>
    <mergeCell ref="E3915:G3915"/>
    <mergeCell ref="E3916:G3916"/>
    <mergeCell ref="E3917:G3917"/>
    <mergeCell ref="E3918:G3918"/>
    <mergeCell ref="E3919:G3919"/>
    <mergeCell ref="E3920:G3920"/>
    <mergeCell ref="E3903:G3903"/>
    <mergeCell ref="E3904:G3904"/>
    <mergeCell ref="E3905:G3905"/>
    <mergeCell ref="E3906:G3906"/>
    <mergeCell ref="E3907:G3907"/>
    <mergeCell ref="E3908:G3908"/>
    <mergeCell ref="E3909:G3909"/>
    <mergeCell ref="E3910:G3910"/>
    <mergeCell ref="E3911:G3911"/>
    <mergeCell ref="E3930:G3930"/>
    <mergeCell ref="E3931:G3931"/>
    <mergeCell ref="E3932:G3932"/>
    <mergeCell ref="E3933:G3933"/>
    <mergeCell ref="E3934:G3934"/>
    <mergeCell ref="E3935:G3935"/>
    <mergeCell ref="E3936:G3936"/>
    <mergeCell ref="E3937:G3937"/>
    <mergeCell ref="E3938:G3938"/>
    <mergeCell ref="E3921:G3921"/>
    <mergeCell ref="E3922:G3922"/>
    <mergeCell ref="E3923:G3923"/>
    <mergeCell ref="E3924:G3924"/>
    <mergeCell ref="E3925:G3925"/>
    <mergeCell ref="E3926:G3926"/>
    <mergeCell ref="E3927:G3927"/>
    <mergeCell ref="E3928:G3928"/>
    <mergeCell ref="E3929:G3929"/>
    <mergeCell ref="E3948:G3948"/>
    <mergeCell ref="E3949:G3949"/>
    <mergeCell ref="E3950:G3950"/>
    <mergeCell ref="E3951:G3951"/>
    <mergeCell ref="E3952:G3952"/>
    <mergeCell ref="E3953:G3953"/>
    <mergeCell ref="E3954:G3954"/>
    <mergeCell ref="E3955:G3955"/>
    <mergeCell ref="E3956:G3956"/>
    <mergeCell ref="E3939:G3939"/>
    <mergeCell ref="E3940:G3940"/>
    <mergeCell ref="E3941:G3941"/>
    <mergeCell ref="E3942:G3942"/>
    <mergeCell ref="E3943:G3943"/>
    <mergeCell ref="E3944:G3944"/>
    <mergeCell ref="E3945:G3945"/>
    <mergeCell ref="E3946:G3946"/>
    <mergeCell ref="E3947:G3947"/>
    <mergeCell ref="E3966:G3966"/>
    <mergeCell ref="E3967:G3967"/>
    <mergeCell ref="E3968:G3968"/>
    <mergeCell ref="E3969:G3969"/>
    <mergeCell ref="E3970:G3970"/>
    <mergeCell ref="E3971:G3971"/>
    <mergeCell ref="E3972:G3972"/>
    <mergeCell ref="E3973:G3973"/>
    <mergeCell ref="E3974:G3974"/>
    <mergeCell ref="E3957:G3957"/>
    <mergeCell ref="E3958:G3958"/>
    <mergeCell ref="E3959:G3959"/>
    <mergeCell ref="E3960:G3960"/>
    <mergeCell ref="E3961:G3961"/>
    <mergeCell ref="E3962:G3962"/>
    <mergeCell ref="E3963:G3963"/>
    <mergeCell ref="E3964:G3964"/>
    <mergeCell ref="E3965:G3965"/>
    <mergeCell ref="E3984:G3984"/>
    <mergeCell ref="E3985:G3985"/>
    <mergeCell ref="E3986:G3986"/>
    <mergeCell ref="E3987:G3987"/>
    <mergeCell ref="E3988:G3988"/>
    <mergeCell ref="E3989:G3989"/>
    <mergeCell ref="E3990:G3990"/>
    <mergeCell ref="E3991:G3991"/>
    <mergeCell ref="E3992:G3992"/>
    <mergeCell ref="E3975:G3975"/>
    <mergeCell ref="E3976:G3976"/>
    <mergeCell ref="E3977:G3977"/>
    <mergeCell ref="E3978:G3978"/>
    <mergeCell ref="E3979:G3979"/>
    <mergeCell ref="E3980:G3980"/>
    <mergeCell ref="E3981:G3981"/>
    <mergeCell ref="E3982:G3982"/>
    <mergeCell ref="E3983:G3983"/>
    <mergeCell ref="E4011:G4011"/>
    <mergeCell ref="E4012:G4012"/>
    <mergeCell ref="E4013:G4013"/>
    <mergeCell ref="E4014:G4014"/>
    <mergeCell ref="E4002:G4002"/>
    <mergeCell ref="E4003:G4003"/>
    <mergeCell ref="E4004:G4004"/>
    <mergeCell ref="E4005:G4005"/>
    <mergeCell ref="E4006:G4006"/>
    <mergeCell ref="E4007:G4007"/>
    <mergeCell ref="E4008:G4008"/>
    <mergeCell ref="E4009:G4009"/>
    <mergeCell ref="E4010:G4010"/>
    <mergeCell ref="E3993:G3993"/>
    <mergeCell ref="E3994:G3994"/>
    <mergeCell ref="E3995:G3995"/>
    <mergeCell ref="E3996:G3996"/>
    <mergeCell ref="E3997:G3997"/>
    <mergeCell ref="E3998:G3998"/>
    <mergeCell ref="E3999:G3999"/>
    <mergeCell ref="E4000:G4000"/>
    <mergeCell ref="E4001:G4001"/>
  </mergeCells>
  <phoneticPr fontId="5" type="noConversion"/>
  <pageMargins left="0.23622047244094491" right="0.23622047244094491" top="0.74803149606299213" bottom="0.74803149606299213" header="0.31496062992125984" footer="0.31496062992125984"/>
  <pageSetup paperSize="9" scale="32" orientation="portrait" r:id="rId1"/>
  <headerFooter alignWithMargins="0">
    <oddFooter>Page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tabColor rgb="FFFFFF66"/>
  </sheetPr>
  <dimension ref="A1:I8"/>
  <sheetViews>
    <sheetView showGridLines="0" workbookViewId="0"/>
  </sheetViews>
  <sheetFormatPr defaultColWidth="9.1796875" defaultRowHeight="12.5"/>
  <cols>
    <col min="7" max="7" width="27.54296875" customWidth="1"/>
    <col min="8" max="8" width="20.54296875" customWidth="1"/>
    <col min="9" max="9" width="27.54296875" customWidth="1"/>
  </cols>
  <sheetData>
    <row r="1" spans="1:9" ht="15.5">
      <c r="A1" s="60" t="s">
        <v>378</v>
      </c>
    </row>
    <row r="2" spans="1:9">
      <c r="A2" s="653"/>
    </row>
    <row r="3" spans="1:9" ht="13">
      <c r="C3" s="81" t="s">
        <v>107</v>
      </c>
      <c r="D3" s="944">
        <f>รายชื่อแบบฟอร์ม!C3</f>
        <v>0</v>
      </c>
      <c r="E3" s="945"/>
      <c r="F3" s="945"/>
      <c r="G3" s="946"/>
    </row>
    <row r="4" spans="1:9" ht="13">
      <c r="C4" s="82" t="s">
        <v>108</v>
      </c>
      <c r="D4" s="947">
        <f>รายชื่อแบบฟอร์ม!C4</f>
        <v>0</v>
      </c>
      <c r="E4" s="948"/>
      <c r="F4" s="948"/>
      <c r="G4" s="949"/>
    </row>
    <row r="5" spans="1:9" ht="13">
      <c r="C5" s="82"/>
      <c r="D5" s="110"/>
      <c r="E5" s="110"/>
      <c r="F5" s="110"/>
      <c r="G5" s="110"/>
    </row>
    <row r="6" spans="1:9" ht="13">
      <c r="B6" s="128" t="s">
        <v>380</v>
      </c>
      <c r="I6" s="66"/>
    </row>
    <row r="7" spans="1:9" ht="17.149999999999999" customHeight="1">
      <c r="B7" s="356" t="s">
        <v>27</v>
      </c>
      <c r="C7" s="1034" t="s">
        <v>28</v>
      </c>
      <c r="D7" s="1084"/>
      <c r="E7" s="1084"/>
      <c r="F7" s="1085"/>
      <c r="G7" s="356" t="s">
        <v>586</v>
      </c>
      <c r="H7" s="356" t="s">
        <v>578</v>
      </c>
      <c r="I7" s="356" t="s">
        <v>263</v>
      </c>
    </row>
    <row r="8" spans="1:9" ht="29.15" customHeight="1">
      <c r="B8" s="233">
        <v>1</v>
      </c>
      <c r="C8" s="804" t="s">
        <v>447</v>
      </c>
      <c r="D8" s="804"/>
      <c r="E8" s="804"/>
      <c r="F8" s="804"/>
      <c r="G8" s="343"/>
      <c r="H8" s="293">
        <v>0.01</v>
      </c>
      <c r="I8" s="281">
        <f>$G8*$H8</f>
        <v>0</v>
      </c>
    </row>
  </sheetData>
  <sheetProtection algorithmName="SHA-512" hashValue="hRdHMalj1cRLCV47w7z/H1zMIrpiGlSb7EcYieUZdd5ZR0rTj7h1aGwoKE9PpIXHie03puN87wfQpksEgs6Zug==" saltValue="pwvVMDILcII0hJ4YGdNgsw==" spinCount="100000" sheet="1" formatCells="0" formatColumns="0" formatRows="0"/>
  <mergeCells count="4">
    <mergeCell ref="D3:G3"/>
    <mergeCell ref="D4:G4"/>
    <mergeCell ref="C7:F7"/>
    <mergeCell ref="C8:F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tabColor rgb="FFFFFF66"/>
  </sheetPr>
  <dimension ref="A1:G30"/>
  <sheetViews>
    <sheetView showGridLines="0" workbookViewId="0"/>
  </sheetViews>
  <sheetFormatPr defaultColWidth="9.1796875" defaultRowHeight="12.5"/>
  <cols>
    <col min="2" max="6" width="21.81640625" customWidth="1"/>
  </cols>
  <sheetData>
    <row r="1" spans="1:7" ht="15.5">
      <c r="A1" s="60" t="s">
        <v>382</v>
      </c>
    </row>
    <row r="2" spans="1:7">
      <c r="A2" s="653"/>
    </row>
    <row r="3" spans="1:7" ht="13">
      <c r="C3" s="81" t="s">
        <v>107</v>
      </c>
      <c r="D3" s="944">
        <f>รายชื่อแบบฟอร์ม!C3</f>
        <v>0</v>
      </c>
      <c r="E3" s="945"/>
      <c r="F3" s="945"/>
      <c r="G3" s="946"/>
    </row>
    <row r="4" spans="1:7" ht="13">
      <c r="C4" s="82" t="s">
        <v>108</v>
      </c>
      <c r="D4" s="947">
        <f>รายชื่อแบบฟอร์ม!C4</f>
        <v>0</v>
      </c>
      <c r="E4" s="948"/>
      <c r="F4" s="948"/>
      <c r="G4" s="949"/>
    </row>
    <row r="5" spans="1:7" ht="13">
      <c r="C5" s="82"/>
      <c r="D5" s="110"/>
      <c r="E5" s="110"/>
      <c r="F5" s="110"/>
      <c r="G5" s="110"/>
    </row>
    <row r="6" spans="1:7" ht="15" customHeight="1">
      <c r="B6" s="128" t="s">
        <v>497</v>
      </c>
    </row>
    <row r="7" spans="1:7" ht="26">
      <c r="B7" s="1323" t="s">
        <v>263</v>
      </c>
      <c r="C7" s="1008"/>
      <c r="D7" s="239" t="s">
        <v>383</v>
      </c>
      <c r="E7" s="239" t="s">
        <v>384</v>
      </c>
      <c r="F7" s="240"/>
    </row>
    <row r="8" spans="1:7" ht="15" customHeight="1">
      <c r="B8" s="1011"/>
      <c r="C8" s="1012"/>
      <c r="D8" s="241">
        <f>'แบบฟอร์มที่ 1'!$G$15</f>
        <v>0</v>
      </c>
      <c r="E8" s="241">
        <f ca="1">'แบบฟอร์มที่ 1'!$G$16+'แบบฟอร์มที่ 1'!$G$17</f>
        <v>0</v>
      </c>
      <c r="F8" s="242"/>
    </row>
    <row r="9" spans="1:7" s="243" customFormat="1" ht="30" customHeight="1">
      <c r="B9" s="244" t="s">
        <v>383</v>
      </c>
      <c r="C9" s="245">
        <f>'แบบฟอร์มที่ 1'!$G$15</f>
        <v>0</v>
      </c>
      <c r="D9" s="246">
        <v>1</v>
      </c>
      <c r="E9" s="246">
        <v>0.25</v>
      </c>
      <c r="F9" s="247"/>
    </row>
    <row r="10" spans="1:7" ht="30" customHeight="1">
      <c r="B10" s="244" t="s">
        <v>384</v>
      </c>
      <c r="C10" s="241">
        <f ca="1">'แบบฟอร์มที่ 1'!$G$16+'แบบฟอร์มที่ 1'!$G$17</f>
        <v>0</v>
      </c>
      <c r="D10" s="246">
        <v>0.25</v>
      </c>
      <c r="E10" s="246">
        <v>1</v>
      </c>
      <c r="F10" s="248"/>
    </row>
    <row r="11" spans="1:7" ht="15" customHeight="1">
      <c r="B11" s="249" t="s">
        <v>262</v>
      </c>
      <c r="C11" s="232">
        <f ca="1">SUM($C$9:$C$10)</f>
        <v>0</v>
      </c>
      <c r="D11" s="232">
        <f ca="1">(D8*C9*D9)+(D8*C10*D10)</f>
        <v>0</v>
      </c>
      <c r="E11" s="232">
        <f ca="1">(E8*C9*E9)+(E8*C10*E10)</f>
        <v>0</v>
      </c>
      <c r="F11" s="232">
        <f ca="1">SUM($D$11:$E$11)</f>
        <v>0</v>
      </c>
    </row>
    <row r="12" spans="1:7" ht="15" customHeight="1">
      <c r="E12" s="250" t="s">
        <v>389</v>
      </c>
      <c r="F12" s="232">
        <f ca="1">SQRT($F$11)</f>
        <v>0</v>
      </c>
    </row>
    <row r="13" spans="1:7" ht="13">
      <c r="E13" s="251"/>
      <c r="F13" s="252"/>
    </row>
    <row r="15" spans="1:7" ht="15" customHeight="1"/>
    <row r="18" ht="30" customHeight="1"/>
    <row r="19" ht="30" customHeight="1"/>
    <row r="20" ht="15" customHeight="1"/>
    <row r="21" ht="15" customHeight="1"/>
    <row r="24" ht="15" customHeight="1"/>
    <row r="26" ht="15" customHeight="1"/>
    <row r="27" ht="30" customHeight="1"/>
    <row r="28" ht="30" customHeight="1"/>
    <row r="29" ht="15" customHeight="1"/>
    <row r="30" ht="15" customHeight="1"/>
  </sheetData>
  <sheetProtection algorithmName="SHA-512" hashValue="Jroj0QPV7dG4hNFmg8uH1lTygCc0rq5xwTYl7nQF8Pd5XGP5mNREpHq4JLOgiCxDZlswr2QSahI4WiN6XKMDFw==" saltValue="BbBIOty9B8tNOWAJmR0Yog==" spinCount="100000" sheet="1" formatCells="0" formatColumns="0" formatRows="0"/>
  <mergeCells count="3">
    <mergeCell ref="B7:C8"/>
    <mergeCell ref="D3:G3"/>
    <mergeCell ref="D4:G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7">
    <tabColor rgb="FFFFFF66"/>
    <pageSetUpPr fitToPage="1"/>
  </sheetPr>
  <dimension ref="A1:G47"/>
  <sheetViews>
    <sheetView showGridLines="0" workbookViewId="0"/>
  </sheetViews>
  <sheetFormatPr defaultRowHeight="12.5"/>
  <cols>
    <col min="3" max="3" width="24" customWidth="1"/>
    <col min="4" max="4" width="30.54296875" customWidth="1"/>
    <col min="5" max="5" width="20.54296875" customWidth="1"/>
  </cols>
  <sheetData>
    <row r="1" spans="1:7" ht="15.5">
      <c r="A1" s="60" t="s">
        <v>381</v>
      </c>
    </row>
    <row r="2" spans="1:7">
      <c r="A2" s="653"/>
    </row>
    <row r="3" spans="1:7" ht="13">
      <c r="C3" s="81" t="s">
        <v>107</v>
      </c>
      <c r="D3" s="944">
        <f>รายชื่อแบบฟอร์ม!C3</f>
        <v>0</v>
      </c>
      <c r="E3" s="945"/>
      <c r="F3" s="945"/>
      <c r="G3" s="946"/>
    </row>
    <row r="4" spans="1:7" ht="13">
      <c r="C4" s="82" t="s">
        <v>108</v>
      </c>
      <c r="D4" s="947">
        <f>รายชื่อแบบฟอร์ม!C4</f>
        <v>0</v>
      </c>
      <c r="E4" s="948"/>
      <c r="F4" s="948"/>
      <c r="G4" s="949"/>
    </row>
    <row r="6" spans="1:7" ht="65.150000000000006" customHeight="1">
      <c r="B6" s="74" t="s">
        <v>27</v>
      </c>
      <c r="C6" s="74" t="s">
        <v>360</v>
      </c>
      <c r="D6" s="74" t="s">
        <v>28</v>
      </c>
      <c r="E6" s="74" t="s">
        <v>125</v>
      </c>
    </row>
    <row r="7" spans="1:7">
      <c r="B7" s="123">
        <v>1</v>
      </c>
      <c r="C7" s="282"/>
      <c r="D7" s="282"/>
      <c r="E7" s="282"/>
    </row>
    <row r="8" spans="1:7">
      <c r="B8" s="123">
        <v>2</v>
      </c>
      <c r="C8" s="282"/>
      <c r="D8" s="282"/>
      <c r="E8" s="282"/>
    </row>
    <row r="9" spans="1:7">
      <c r="B9" s="123">
        <v>3</v>
      </c>
      <c r="C9" s="282"/>
      <c r="D9" s="282"/>
      <c r="E9" s="282"/>
    </row>
    <row r="10" spans="1:7">
      <c r="B10" s="123">
        <v>4</v>
      </c>
      <c r="C10" s="282"/>
      <c r="D10" s="282"/>
      <c r="E10" s="282"/>
    </row>
    <row r="11" spans="1:7">
      <c r="B11" s="123">
        <v>5</v>
      </c>
      <c r="C11" s="282"/>
      <c r="D11" s="282"/>
      <c r="E11" s="282"/>
    </row>
    <row r="12" spans="1:7">
      <c r="B12" s="123">
        <v>6</v>
      </c>
      <c r="C12" s="282"/>
      <c r="D12" s="282"/>
      <c r="E12" s="282"/>
    </row>
    <row r="13" spans="1:7">
      <c r="B13" s="123">
        <v>7</v>
      </c>
      <c r="C13" s="282"/>
      <c r="D13" s="282"/>
      <c r="E13" s="282"/>
    </row>
    <row r="14" spans="1:7">
      <c r="B14" s="123">
        <v>8</v>
      </c>
      <c r="C14" s="282"/>
      <c r="D14" s="282"/>
      <c r="E14" s="282"/>
    </row>
    <row r="15" spans="1:7">
      <c r="B15" s="123">
        <v>9</v>
      </c>
      <c r="C15" s="282"/>
      <c r="D15" s="282"/>
      <c r="E15" s="282"/>
    </row>
    <row r="16" spans="1:7">
      <c r="B16" s="123">
        <v>10</v>
      </c>
      <c r="C16" s="282"/>
      <c r="D16" s="282"/>
      <c r="E16" s="282"/>
    </row>
    <row r="17" spans="2:7">
      <c r="B17" s="123">
        <v>11</v>
      </c>
      <c r="C17" s="282"/>
      <c r="D17" s="282"/>
      <c r="E17" s="282"/>
    </row>
    <row r="18" spans="2:7">
      <c r="B18" s="123">
        <v>12</v>
      </c>
      <c r="C18" s="282"/>
      <c r="D18" s="282"/>
      <c r="E18" s="282"/>
    </row>
    <row r="19" spans="2:7">
      <c r="B19" s="123">
        <v>13</v>
      </c>
      <c r="C19" s="282"/>
      <c r="D19" s="282"/>
      <c r="E19" s="282"/>
    </row>
    <row r="20" spans="2:7">
      <c r="B20" s="123">
        <v>14</v>
      </c>
      <c r="C20" s="282"/>
      <c r="D20" s="282"/>
      <c r="E20" s="282"/>
    </row>
    <row r="21" spans="2:7">
      <c r="B21" s="123">
        <v>15</v>
      </c>
      <c r="C21" s="282"/>
      <c r="D21" s="282"/>
      <c r="E21" s="282"/>
    </row>
    <row r="22" spans="2:7">
      <c r="B22" s="123">
        <v>16</v>
      </c>
      <c r="C22" s="282"/>
      <c r="D22" s="282"/>
      <c r="E22" s="282"/>
    </row>
    <row r="23" spans="2:7">
      <c r="B23" s="123">
        <v>17</v>
      </c>
      <c r="C23" s="282"/>
      <c r="D23" s="282"/>
      <c r="E23" s="282"/>
    </row>
    <row r="24" spans="2:7">
      <c r="B24" s="123">
        <v>18</v>
      </c>
      <c r="C24" s="282"/>
      <c r="D24" s="282"/>
      <c r="E24" s="282"/>
    </row>
    <row r="25" spans="2:7">
      <c r="B25" s="123">
        <v>19</v>
      </c>
      <c r="C25" s="282"/>
      <c r="D25" s="282"/>
      <c r="E25" s="282"/>
    </row>
    <row r="26" spans="2:7">
      <c r="B26" s="123">
        <v>20</v>
      </c>
      <c r="C26" s="282"/>
      <c r="D26" s="282"/>
      <c r="E26" s="282"/>
    </row>
    <row r="29" spans="2:7" ht="13">
      <c r="C29" s="74" t="s">
        <v>360</v>
      </c>
      <c r="D29" s="1324" t="s">
        <v>361</v>
      </c>
      <c r="E29" s="1325"/>
      <c r="F29" s="1325"/>
      <c r="G29" s="1326"/>
    </row>
    <row r="30" spans="2:7">
      <c r="C30" s="188" t="s">
        <v>202</v>
      </c>
      <c r="D30" s="804" t="s">
        <v>118</v>
      </c>
      <c r="E30" s="804"/>
      <c r="F30" s="804"/>
      <c r="G30" s="804"/>
    </row>
    <row r="31" spans="2:7">
      <c r="C31" s="188" t="s">
        <v>155</v>
      </c>
      <c r="D31" s="800" t="s">
        <v>119</v>
      </c>
      <c r="E31" s="800"/>
      <c r="F31" s="800"/>
      <c r="G31" s="800"/>
    </row>
    <row r="32" spans="2:7">
      <c r="C32" s="188" t="s">
        <v>156</v>
      </c>
      <c r="D32" s="804" t="s">
        <v>120</v>
      </c>
      <c r="E32" s="804"/>
      <c r="F32" s="804"/>
      <c r="G32" s="804"/>
    </row>
    <row r="33" spans="3:7">
      <c r="C33" s="188" t="s">
        <v>362</v>
      </c>
      <c r="D33" s="804" t="s">
        <v>122</v>
      </c>
      <c r="E33" s="804"/>
      <c r="F33" s="804"/>
      <c r="G33" s="804"/>
    </row>
    <row r="34" spans="3:7">
      <c r="C34" s="188" t="s">
        <v>363</v>
      </c>
      <c r="D34" s="804" t="s">
        <v>121</v>
      </c>
      <c r="E34" s="804"/>
      <c r="F34" s="804"/>
      <c r="G34" s="804"/>
    </row>
    <row r="35" spans="3:7" ht="42.75" customHeight="1">
      <c r="C35" s="188" t="s">
        <v>435</v>
      </c>
      <c r="D35" s="787" t="s">
        <v>710</v>
      </c>
      <c r="E35" s="788"/>
      <c r="F35" s="788"/>
      <c r="G35" s="789"/>
    </row>
    <row r="36" spans="3:7" ht="26.5" customHeight="1">
      <c r="C36" s="188" t="s">
        <v>436</v>
      </c>
      <c r="D36" s="787" t="s">
        <v>437</v>
      </c>
      <c r="E36" s="788"/>
      <c r="F36" s="788"/>
      <c r="G36" s="789"/>
    </row>
    <row r="37" spans="3:7" ht="26.5" customHeight="1">
      <c r="C37" s="188" t="s">
        <v>364</v>
      </c>
      <c r="D37" s="804" t="s">
        <v>359</v>
      </c>
      <c r="E37" s="804"/>
      <c r="F37" s="804"/>
      <c r="G37" s="804"/>
    </row>
    <row r="38" spans="3:7">
      <c r="C38" s="188" t="s">
        <v>654</v>
      </c>
      <c r="D38" s="787" t="s">
        <v>402</v>
      </c>
      <c r="E38" s="788"/>
      <c r="F38" s="788"/>
      <c r="G38" s="789"/>
    </row>
    <row r="39" spans="3:7">
      <c r="C39" s="188" t="s">
        <v>655</v>
      </c>
      <c r="D39" s="787" t="s">
        <v>407</v>
      </c>
      <c r="E39" s="788"/>
      <c r="F39" s="788"/>
      <c r="G39" s="789"/>
    </row>
    <row r="40" spans="3:7">
      <c r="C40" s="188" t="s">
        <v>656</v>
      </c>
      <c r="D40" s="787" t="s">
        <v>657</v>
      </c>
      <c r="E40" s="788"/>
      <c r="F40" s="788"/>
      <c r="G40" s="789"/>
    </row>
    <row r="45" spans="3:7" ht="30" customHeight="1"/>
    <row r="46" spans="3:7" ht="42" customHeight="1"/>
    <row r="47" spans="3:7" ht="56.25" customHeight="1"/>
  </sheetData>
  <sheetProtection algorithmName="SHA-512" hashValue="hsFNFdmL7IfpLnLIKeLA9aIrXSkzunrWn3vuaJb6Ub8Vb8Y543o+zb6WSupOr6/+E0Wg2+HaIovuXQMlsmIa3A==" saltValue="11CUQLbWb+5EkFCH9LGJLQ==" spinCount="100000" sheet="1" formatCells="0" formatColumns="0" formatRows="0"/>
  <mergeCells count="14">
    <mergeCell ref="D32:G32"/>
    <mergeCell ref="D35:G35"/>
    <mergeCell ref="D36:G36"/>
    <mergeCell ref="D38:G38"/>
    <mergeCell ref="D3:G3"/>
    <mergeCell ref="D4:G4"/>
    <mergeCell ref="D29:G29"/>
    <mergeCell ref="D30:G30"/>
    <mergeCell ref="D31:G31"/>
    <mergeCell ref="D39:G39"/>
    <mergeCell ref="D40:G40"/>
    <mergeCell ref="D33:G33"/>
    <mergeCell ref="D34:G34"/>
    <mergeCell ref="D37:G37"/>
  </mergeCells>
  <dataValidations disablePrompts="1" count="2">
    <dataValidation type="list" allowBlank="1" showInputMessage="1" showErrorMessage="1" sqref="C65544:C65563 WVK983048:WVK983067 WLO983048:WLO983067 WBS983048:WBS983067 VRW983048:VRW983067 VIA983048:VIA983067 UYE983048:UYE983067 UOI983048:UOI983067 UEM983048:UEM983067 TUQ983048:TUQ983067 TKU983048:TKU983067 TAY983048:TAY983067 SRC983048:SRC983067 SHG983048:SHG983067 RXK983048:RXK983067 RNO983048:RNO983067 RDS983048:RDS983067 QTW983048:QTW983067 QKA983048:QKA983067 QAE983048:QAE983067 PQI983048:PQI983067 PGM983048:PGM983067 OWQ983048:OWQ983067 OMU983048:OMU983067 OCY983048:OCY983067 NTC983048:NTC983067 NJG983048:NJG983067 MZK983048:MZK983067 MPO983048:MPO983067 MFS983048:MFS983067 LVW983048:LVW983067 LMA983048:LMA983067 LCE983048:LCE983067 KSI983048:KSI983067 KIM983048:KIM983067 JYQ983048:JYQ983067 JOU983048:JOU983067 JEY983048:JEY983067 IVC983048:IVC983067 ILG983048:ILG983067 IBK983048:IBK983067 HRO983048:HRO983067 HHS983048:HHS983067 GXW983048:GXW983067 GOA983048:GOA983067 GEE983048:GEE983067 FUI983048:FUI983067 FKM983048:FKM983067 FAQ983048:FAQ983067 EQU983048:EQU983067 EGY983048:EGY983067 DXC983048:DXC983067 DNG983048:DNG983067 DDK983048:DDK983067 CTO983048:CTO983067 CJS983048:CJS983067 BZW983048:BZW983067 BQA983048:BQA983067 BGE983048:BGE983067 AWI983048:AWI983067 AMM983048:AMM983067 ACQ983048:ACQ983067 SU983048:SU983067 IY983048:IY983067 C983048:C983067 WVK917512:WVK917531 WLO917512:WLO917531 WBS917512:WBS917531 VRW917512:VRW917531 VIA917512:VIA917531 UYE917512:UYE917531 UOI917512:UOI917531 UEM917512:UEM917531 TUQ917512:TUQ917531 TKU917512:TKU917531 TAY917512:TAY917531 SRC917512:SRC917531 SHG917512:SHG917531 RXK917512:RXK917531 RNO917512:RNO917531 RDS917512:RDS917531 QTW917512:QTW917531 QKA917512:QKA917531 QAE917512:QAE917531 PQI917512:PQI917531 PGM917512:PGM917531 OWQ917512:OWQ917531 OMU917512:OMU917531 OCY917512:OCY917531 NTC917512:NTC917531 NJG917512:NJG917531 MZK917512:MZK917531 MPO917512:MPO917531 MFS917512:MFS917531 LVW917512:LVW917531 LMA917512:LMA917531 LCE917512:LCE917531 KSI917512:KSI917531 KIM917512:KIM917531 JYQ917512:JYQ917531 JOU917512:JOU917531 JEY917512:JEY917531 IVC917512:IVC917531 ILG917512:ILG917531 IBK917512:IBK917531 HRO917512:HRO917531 HHS917512:HHS917531 GXW917512:GXW917531 GOA917512:GOA917531 GEE917512:GEE917531 FUI917512:FUI917531 FKM917512:FKM917531 FAQ917512:FAQ917531 EQU917512:EQU917531 EGY917512:EGY917531 DXC917512:DXC917531 DNG917512:DNG917531 DDK917512:DDK917531 CTO917512:CTO917531 CJS917512:CJS917531 BZW917512:BZW917531 BQA917512:BQA917531 BGE917512:BGE917531 AWI917512:AWI917531 AMM917512:AMM917531 ACQ917512:ACQ917531 SU917512:SU917531 IY917512:IY917531 C917512:C917531 WVK851976:WVK851995 WLO851976:WLO851995 WBS851976:WBS851995 VRW851976:VRW851995 VIA851976:VIA851995 UYE851976:UYE851995 UOI851976:UOI851995 UEM851976:UEM851995 TUQ851976:TUQ851995 TKU851976:TKU851995 TAY851976:TAY851995 SRC851976:SRC851995 SHG851976:SHG851995 RXK851976:RXK851995 RNO851976:RNO851995 RDS851976:RDS851995 QTW851976:QTW851995 QKA851976:QKA851995 QAE851976:QAE851995 PQI851976:PQI851995 PGM851976:PGM851995 OWQ851976:OWQ851995 OMU851976:OMU851995 OCY851976:OCY851995 NTC851976:NTC851995 NJG851976:NJG851995 MZK851976:MZK851995 MPO851976:MPO851995 MFS851976:MFS851995 LVW851976:LVW851995 LMA851976:LMA851995 LCE851976:LCE851995 KSI851976:KSI851995 KIM851976:KIM851995 JYQ851976:JYQ851995 JOU851976:JOU851995 JEY851976:JEY851995 IVC851976:IVC851995 ILG851976:ILG851995 IBK851976:IBK851995 HRO851976:HRO851995 HHS851976:HHS851995 GXW851976:GXW851995 GOA851976:GOA851995 GEE851976:GEE851995 FUI851976:FUI851995 FKM851976:FKM851995 FAQ851976:FAQ851995 EQU851976:EQU851995 EGY851976:EGY851995 DXC851976:DXC851995 DNG851976:DNG851995 DDK851976:DDK851995 CTO851976:CTO851995 CJS851976:CJS851995 BZW851976:BZW851995 BQA851976:BQA851995 BGE851976:BGE851995 AWI851976:AWI851995 AMM851976:AMM851995 ACQ851976:ACQ851995 SU851976:SU851995 IY851976:IY851995 C851976:C851995 WVK786440:WVK786459 WLO786440:WLO786459 WBS786440:WBS786459 VRW786440:VRW786459 VIA786440:VIA786459 UYE786440:UYE786459 UOI786440:UOI786459 UEM786440:UEM786459 TUQ786440:TUQ786459 TKU786440:TKU786459 TAY786440:TAY786459 SRC786440:SRC786459 SHG786440:SHG786459 RXK786440:RXK786459 RNO786440:RNO786459 RDS786440:RDS786459 QTW786440:QTW786459 QKA786440:QKA786459 QAE786440:QAE786459 PQI786440:PQI786459 PGM786440:PGM786459 OWQ786440:OWQ786459 OMU786440:OMU786459 OCY786440:OCY786459 NTC786440:NTC786459 NJG786440:NJG786459 MZK786440:MZK786459 MPO786440:MPO786459 MFS786440:MFS786459 LVW786440:LVW786459 LMA786440:LMA786459 LCE786440:LCE786459 KSI786440:KSI786459 KIM786440:KIM786459 JYQ786440:JYQ786459 JOU786440:JOU786459 JEY786440:JEY786459 IVC786440:IVC786459 ILG786440:ILG786459 IBK786440:IBK786459 HRO786440:HRO786459 HHS786440:HHS786459 GXW786440:GXW786459 GOA786440:GOA786459 GEE786440:GEE786459 FUI786440:FUI786459 FKM786440:FKM786459 FAQ786440:FAQ786459 EQU786440:EQU786459 EGY786440:EGY786459 DXC786440:DXC786459 DNG786440:DNG786459 DDK786440:DDK786459 CTO786440:CTO786459 CJS786440:CJS786459 BZW786440:BZW786459 BQA786440:BQA786459 BGE786440:BGE786459 AWI786440:AWI786459 AMM786440:AMM786459 ACQ786440:ACQ786459 SU786440:SU786459 IY786440:IY786459 C786440:C786459 WVK720904:WVK720923 WLO720904:WLO720923 WBS720904:WBS720923 VRW720904:VRW720923 VIA720904:VIA720923 UYE720904:UYE720923 UOI720904:UOI720923 UEM720904:UEM720923 TUQ720904:TUQ720923 TKU720904:TKU720923 TAY720904:TAY720923 SRC720904:SRC720923 SHG720904:SHG720923 RXK720904:RXK720923 RNO720904:RNO720923 RDS720904:RDS720923 QTW720904:QTW720923 QKA720904:QKA720923 QAE720904:QAE720923 PQI720904:PQI720923 PGM720904:PGM720923 OWQ720904:OWQ720923 OMU720904:OMU720923 OCY720904:OCY720923 NTC720904:NTC720923 NJG720904:NJG720923 MZK720904:MZK720923 MPO720904:MPO720923 MFS720904:MFS720923 LVW720904:LVW720923 LMA720904:LMA720923 LCE720904:LCE720923 KSI720904:KSI720923 KIM720904:KIM720923 JYQ720904:JYQ720923 JOU720904:JOU720923 JEY720904:JEY720923 IVC720904:IVC720923 ILG720904:ILG720923 IBK720904:IBK720923 HRO720904:HRO720923 HHS720904:HHS720923 GXW720904:GXW720923 GOA720904:GOA720923 GEE720904:GEE720923 FUI720904:FUI720923 FKM720904:FKM720923 FAQ720904:FAQ720923 EQU720904:EQU720923 EGY720904:EGY720923 DXC720904:DXC720923 DNG720904:DNG720923 DDK720904:DDK720923 CTO720904:CTO720923 CJS720904:CJS720923 BZW720904:BZW720923 BQA720904:BQA720923 BGE720904:BGE720923 AWI720904:AWI720923 AMM720904:AMM720923 ACQ720904:ACQ720923 SU720904:SU720923 IY720904:IY720923 C720904:C720923 WVK655368:WVK655387 WLO655368:WLO655387 WBS655368:WBS655387 VRW655368:VRW655387 VIA655368:VIA655387 UYE655368:UYE655387 UOI655368:UOI655387 UEM655368:UEM655387 TUQ655368:TUQ655387 TKU655368:TKU655387 TAY655368:TAY655387 SRC655368:SRC655387 SHG655368:SHG655387 RXK655368:RXK655387 RNO655368:RNO655387 RDS655368:RDS655387 QTW655368:QTW655387 QKA655368:QKA655387 QAE655368:QAE655387 PQI655368:PQI655387 PGM655368:PGM655387 OWQ655368:OWQ655387 OMU655368:OMU655387 OCY655368:OCY655387 NTC655368:NTC655387 NJG655368:NJG655387 MZK655368:MZK655387 MPO655368:MPO655387 MFS655368:MFS655387 LVW655368:LVW655387 LMA655368:LMA655387 LCE655368:LCE655387 KSI655368:KSI655387 KIM655368:KIM655387 JYQ655368:JYQ655387 JOU655368:JOU655387 JEY655368:JEY655387 IVC655368:IVC655387 ILG655368:ILG655387 IBK655368:IBK655387 HRO655368:HRO655387 HHS655368:HHS655387 GXW655368:GXW655387 GOA655368:GOA655387 GEE655368:GEE655387 FUI655368:FUI655387 FKM655368:FKM655387 FAQ655368:FAQ655387 EQU655368:EQU655387 EGY655368:EGY655387 DXC655368:DXC655387 DNG655368:DNG655387 DDK655368:DDK655387 CTO655368:CTO655387 CJS655368:CJS655387 BZW655368:BZW655387 BQA655368:BQA655387 BGE655368:BGE655387 AWI655368:AWI655387 AMM655368:AMM655387 ACQ655368:ACQ655387 SU655368:SU655387 IY655368:IY655387 C655368:C655387 WVK589832:WVK589851 WLO589832:WLO589851 WBS589832:WBS589851 VRW589832:VRW589851 VIA589832:VIA589851 UYE589832:UYE589851 UOI589832:UOI589851 UEM589832:UEM589851 TUQ589832:TUQ589851 TKU589832:TKU589851 TAY589832:TAY589851 SRC589832:SRC589851 SHG589832:SHG589851 RXK589832:RXK589851 RNO589832:RNO589851 RDS589832:RDS589851 QTW589832:QTW589851 QKA589832:QKA589851 QAE589832:QAE589851 PQI589832:PQI589851 PGM589832:PGM589851 OWQ589832:OWQ589851 OMU589832:OMU589851 OCY589832:OCY589851 NTC589832:NTC589851 NJG589832:NJG589851 MZK589832:MZK589851 MPO589832:MPO589851 MFS589832:MFS589851 LVW589832:LVW589851 LMA589832:LMA589851 LCE589832:LCE589851 KSI589832:KSI589851 KIM589832:KIM589851 JYQ589832:JYQ589851 JOU589832:JOU589851 JEY589832:JEY589851 IVC589832:IVC589851 ILG589832:ILG589851 IBK589832:IBK589851 HRO589832:HRO589851 HHS589832:HHS589851 GXW589832:GXW589851 GOA589832:GOA589851 GEE589832:GEE589851 FUI589832:FUI589851 FKM589832:FKM589851 FAQ589832:FAQ589851 EQU589832:EQU589851 EGY589832:EGY589851 DXC589832:DXC589851 DNG589832:DNG589851 DDK589832:DDK589851 CTO589832:CTO589851 CJS589832:CJS589851 BZW589832:BZW589851 BQA589832:BQA589851 BGE589832:BGE589851 AWI589832:AWI589851 AMM589832:AMM589851 ACQ589832:ACQ589851 SU589832:SU589851 IY589832:IY589851 C589832:C589851 WVK524296:WVK524315 WLO524296:WLO524315 WBS524296:WBS524315 VRW524296:VRW524315 VIA524296:VIA524315 UYE524296:UYE524315 UOI524296:UOI524315 UEM524296:UEM524315 TUQ524296:TUQ524315 TKU524296:TKU524315 TAY524296:TAY524315 SRC524296:SRC524315 SHG524296:SHG524315 RXK524296:RXK524315 RNO524296:RNO524315 RDS524296:RDS524315 QTW524296:QTW524315 QKA524296:QKA524315 QAE524296:QAE524315 PQI524296:PQI524315 PGM524296:PGM524315 OWQ524296:OWQ524315 OMU524296:OMU524315 OCY524296:OCY524315 NTC524296:NTC524315 NJG524296:NJG524315 MZK524296:MZK524315 MPO524296:MPO524315 MFS524296:MFS524315 LVW524296:LVW524315 LMA524296:LMA524315 LCE524296:LCE524315 KSI524296:KSI524315 KIM524296:KIM524315 JYQ524296:JYQ524315 JOU524296:JOU524315 JEY524296:JEY524315 IVC524296:IVC524315 ILG524296:ILG524315 IBK524296:IBK524315 HRO524296:HRO524315 HHS524296:HHS524315 GXW524296:GXW524315 GOA524296:GOA524315 GEE524296:GEE524315 FUI524296:FUI524315 FKM524296:FKM524315 FAQ524296:FAQ524315 EQU524296:EQU524315 EGY524296:EGY524315 DXC524296:DXC524315 DNG524296:DNG524315 DDK524296:DDK524315 CTO524296:CTO524315 CJS524296:CJS524315 BZW524296:BZW524315 BQA524296:BQA524315 BGE524296:BGE524315 AWI524296:AWI524315 AMM524296:AMM524315 ACQ524296:ACQ524315 SU524296:SU524315 IY524296:IY524315 C524296:C524315 WVK458760:WVK458779 WLO458760:WLO458779 WBS458760:WBS458779 VRW458760:VRW458779 VIA458760:VIA458779 UYE458760:UYE458779 UOI458760:UOI458779 UEM458760:UEM458779 TUQ458760:TUQ458779 TKU458760:TKU458779 TAY458760:TAY458779 SRC458760:SRC458779 SHG458760:SHG458779 RXK458760:RXK458779 RNO458760:RNO458779 RDS458760:RDS458779 QTW458760:QTW458779 QKA458760:QKA458779 QAE458760:QAE458779 PQI458760:PQI458779 PGM458760:PGM458779 OWQ458760:OWQ458779 OMU458760:OMU458779 OCY458760:OCY458779 NTC458760:NTC458779 NJG458760:NJG458779 MZK458760:MZK458779 MPO458760:MPO458779 MFS458760:MFS458779 LVW458760:LVW458779 LMA458760:LMA458779 LCE458760:LCE458779 KSI458760:KSI458779 KIM458760:KIM458779 JYQ458760:JYQ458779 JOU458760:JOU458779 JEY458760:JEY458779 IVC458760:IVC458779 ILG458760:ILG458779 IBK458760:IBK458779 HRO458760:HRO458779 HHS458760:HHS458779 GXW458760:GXW458779 GOA458760:GOA458779 GEE458760:GEE458779 FUI458760:FUI458779 FKM458760:FKM458779 FAQ458760:FAQ458779 EQU458760:EQU458779 EGY458760:EGY458779 DXC458760:DXC458779 DNG458760:DNG458779 DDK458760:DDK458779 CTO458760:CTO458779 CJS458760:CJS458779 BZW458760:BZW458779 BQA458760:BQA458779 BGE458760:BGE458779 AWI458760:AWI458779 AMM458760:AMM458779 ACQ458760:ACQ458779 SU458760:SU458779 IY458760:IY458779 C458760:C458779 WVK393224:WVK393243 WLO393224:WLO393243 WBS393224:WBS393243 VRW393224:VRW393243 VIA393224:VIA393243 UYE393224:UYE393243 UOI393224:UOI393243 UEM393224:UEM393243 TUQ393224:TUQ393243 TKU393224:TKU393243 TAY393224:TAY393243 SRC393224:SRC393243 SHG393224:SHG393243 RXK393224:RXK393243 RNO393224:RNO393243 RDS393224:RDS393243 QTW393224:QTW393243 QKA393224:QKA393243 QAE393224:QAE393243 PQI393224:PQI393243 PGM393224:PGM393243 OWQ393224:OWQ393243 OMU393224:OMU393243 OCY393224:OCY393243 NTC393224:NTC393243 NJG393224:NJG393243 MZK393224:MZK393243 MPO393224:MPO393243 MFS393224:MFS393243 LVW393224:LVW393243 LMA393224:LMA393243 LCE393224:LCE393243 KSI393224:KSI393243 KIM393224:KIM393243 JYQ393224:JYQ393243 JOU393224:JOU393243 JEY393224:JEY393243 IVC393224:IVC393243 ILG393224:ILG393243 IBK393224:IBK393243 HRO393224:HRO393243 HHS393224:HHS393243 GXW393224:GXW393243 GOA393224:GOA393243 GEE393224:GEE393243 FUI393224:FUI393243 FKM393224:FKM393243 FAQ393224:FAQ393243 EQU393224:EQU393243 EGY393224:EGY393243 DXC393224:DXC393243 DNG393224:DNG393243 DDK393224:DDK393243 CTO393224:CTO393243 CJS393224:CJS393243 BZW393224:BZW393243 BQA393224:BQA393243 BGE393224:BGE393243 AWI393224:AWI393243 AMM393224:AMM393243 ACQ393224:ACQ393243 SU393224:SU393243 IY393224:IY393243 C393224:C393243 WVK327688:WVK327707 WLO327688:WLO327707 WBS327688:WBS327707 VRW327688:VRW327707 VIA327688:VIA327707 UYE327688:UYE327707 UOI327688:UOI327707 UEM327688:UEM327707 TUQ327688:TUQ327707 TKU327688:TKU327707 TAY327688:TAY327707 SRC327688:SRC327707 SHG327688:SHG327707 RXK327688:RXK327707 RNO327688:RNO327707 RDS327688:RDS327707 QTW327688:QTW327707 QKA327688:QKA327707 QAE327688:QAE327707 PQI327688:PQI327707 PGM327688:PGM327707 OWQ327688:OWQ327707 OMU327688:OMU327707 OCY327688:OCY327707 NTC327688:NTC327707 NJG327688:NJG327707 MZK327688:MZK327707 MPO327688:MPO327707 MFS327688:MFS327707 LVW327688:LVW327707 LMA327688:LMA327707 LCE327688:LCE327707 KSI327688:KSI327707 KIM327688:KIM327707 JYQ327688:JYQ327707 JOU327688:JOU327707 JEY327688:JEY327707 IVC327688:IVC327707 ILG327688:ILG327707 IBK327688:IBK327707 HRO327688:HRO327707 HHS327688:HHS327707 GXW327688:GXW327707 GOA327688:GOA327707 GEE327688:GEE327707 FUI327688:FUI327707 FKM327688:FKM327707 FAQ327688:FAQ327707 EQU327688:EQU327707 EGY327688:EGY327707 DXC327688:DXC327707 DNG327688:DNG327707 DDK327688:DDK327707 CTO327688:CTO327707 CJS327688:CJS327707 BZW327688:BZW327707 BQA327688:BQA327707 BGE327688:BGE327707 AWI327688:AWI327707 AMM327688:AMM327707 ACQ327688:ACQ327707 SU327688:SU327707 IY327688:IY327707 C327688:C327707 WVK262152:WVK262171 WLO262152:WLO262171 WBS262152:WBS262171 VRW262152:VRW262171 VIA262152:VIA262171 UYE262152:UYE262171 UOI262152:UOI262171 UEM262152:UEM262171 TUQ262152:TUQ262171 TKU262152:TKU262171 TAY262152:TAY262171 SRC262152:SRC262171 SHG262152:SHG262171 RXK262152:RXK262171 RNO262152:RNO262171 RDS262152:RDS262171 QTW262152:QTW262171 QKA262152:QKA262171 QAE262152:QAE262171 PQI262152:PQI262171 PGM262152:PGM262171 OWQ262152:OWQ262171 OMU262152:OMU262171 OCY262152:OCY262171 NTC262152:NTC262171 NJG262152:NJG262171 MZK262152:MZK262171 MPO262152:MPO262171 MFS262152:MFS262171 LVW262152:LVW262171 LMA262152:LMA262171 LCE262152:LCE262171 KSI262152:KSI262171 KIM262152:KIM262171 JYQ262152:JYQ262171 JOU262152:JOU262171 JEY262152:JEY262171 IVC262152:IVC262171 ILG262152:ILG262171 IBK262152:IBK262171 HRO262152:HRO262171 HHS262152:HHS262171 GXW262152:GXW262171 GOA262152:GOA262171 GEE262152:GEE262171 FUI262152:FUI262171 FKM262152:FKM262171 FAQ262152:FAQ262171 EQU262152:EQU262171 EGY262152:EGY262171 DXC262152:DXC262171 DNG262152:DNG262171 DDK262152:DDK262171 CTO262152:CTO262171 CJS262152:CJS262171 BZW262152:BZW262171 BQA262152:BQA262171 BGE262152:BGE262171 AWI262152:AWI262171 AMM262152:AMM262171 ACQ262152:ACQ262171 SU262152:SU262171 IY262152:IY262171 C262152:C262171 WVK196616:WVK196635 WLO196616:WLO196635 WBS196616:WBS196635 VRW196616:VRW196635 VIA196616:VIA196635 UYE196616:UYE196635 UOI196616:UOI196635 UEM196616:UEM196635 TUQ196616:TUQ196635 TKU196616:TKU196635 TAY196616:TAY196635 SRC196616:SRC196635 SHG196616:SHG196635 RXK196616:RXK196635 RNO196616:RNO196635 RDS196616:RDS196635 QTW196616:QTW196635 QKA196616:QKA196635 QAE196616:QAE196635 PQI196616:PQI196635 PGM196616:PGM196635 OWQ196616:OWQ196635 OMU196616:OMU196635 OCY196616:OCY196635 NTC196616:NTC196635 NJG196616:NJG196635 MZK196616:MZK196635 MPO196616:MPO196635 MFS196616:MFS196635 LVW196616:LVW196635 LMA196616:LMA196635 LCE196616:LCE196635 KSI196616:KSI196635 KIM196616:KIM196635 JYQ196616:JYQ196635 JOU196616:JOU196635 JEY196616:JEY196635 IVC196616:IVC196635 ILG196616:ILG196635 IBK196616:IBK196635 HRO196616:HRO196635 HHS196616:HHS196635 GXW196616:GXW196635 GOA196616:GOA196635 GEE196616:GEE196635 FUI196616:FUI196635 FKM196616:FKM196635 FAQ196616:FAQ196635 EQU196616:EQU196635 EGY196616:EGY196635 DXC196616:DXC196635 DNG196616:DNG196635 DDK196616:DDK196635 CTO196616:CTO196635 CJS196616:CJS196635 BZW196616:BZW196635 BQA196616:BQA196635 BGE196616:BGE196635 AWI196616:AWI196635 AMM196616:AMM196635 ACQ196616:ACQ196635 SU196616:SU196635 IY196616:IY196635 C196616:C196635 WVK131080:WVK131099 WLO131080:WLO131099 WBS131080:WBS131099 VRW131080:VRW131099 VIA131080:VIA131099 UYE131080:UYE131099 UOI131080:UOI131099 UEM131080:UEM131099 TUQ131080:TUQ131099 TKU131080:TKU131099 TAY131080:TAY131099 SRC131080:SRC131099 SHG131080:SHG131099 RXK131080:RXK131099 RNO131080:RNO131099 RDS131080:RDS131099 QTW131080:QTW131099 QKA131080:QKA131099 QAE131080:QAE131099 PQI131080:PQI131099 PGM131080:PGM131099 OWQ131080:OWQ131099 OMU131080:OMU131099 OCY131080:OCY131099 NTC131080:NTC131099 NJG131080:NJG131099 MZK131080:MZK131099 MPO131080:MPO131099 MFS131080:MFS131099 LVW131080:LVW131099 LMA131080:LMA131099 LCE131080:LCE131099 KSI131080:KSI131099 KIM131080:KIM131099 JYQ131080:JYQ131099 JOU131080:JOU131099 JEY131080:JEY131099 IVC131080:IVC131099 ILG131080:ILG131099 IBK131080:IBK131099 HRO131080:HRO131099 HHS131080:HHS131099 GXW131080:GXW131099 GOA131080:GOA131099 GEE131080:GEE131099 FUI131080:FUI131099 FKM131080:FKM131099 FAQ131080:FAQ131099 EQU131080:EQU131099 EGY131080:EGY131099 DXC131080:DXC131099 DNG131080:DNG131099 DDK131080:DDK131099 CTO131080:CTO131099 CJS131080:CJS131099 BZW131080:BZW131099 BQA131080:BQA131099 BGE131080:BGE131099 AWI131080:AWI131099 AMM131080:AMM131099 ACQ131080:ACQ131099 SU131080:SU131099 IY131080:IY131099 C131080:C131099 WVK65544:WVK65563 WLO65544:WLO65563 WBS65544:WBS65563 VRW65544:VRW65563 VIA65544:VIA65563 UYE65544:UYE65563 UOI65544:UOI65563 UEM65544:UEM65563 TUQ65544:TUQ65563 TKU65544:TKU65563 TAY65544:TAY65563 SRC65544:SRC65563 SHG65544:SHG65563 RXK65544:RXK65563 RNO65544:RNO65563 RDS65544:RDS65563 QTW65544:QTW65563 QKA65544:QKA65563 QAE65544:QAE65563 PQI65544:PQI65563 PGM65544:PGM65563 OWQ65544:OWQ65563 OMU65544:OMU65563 OCY65544:OCY65563 NTC65544:NTC65563 NJG65544:NJG65563 MZK65544:MZK65563 MPO65544:MPO65563 MFS65544:MFS65563 LVW65544:LVW65563 LMA65544:LMA65563 LCE65544:LCE65563 KSI65544:KSI65563 KIM65544:KIM65563 JYQ65544:JYQ65563 JOU65544:JOU65563 JEY65544:JEY65563 IVC65544:IVC65563 ILG65544:ILG65563 IBK65544:IBK65563 HRO65544:HRO65563 HHS65544:HHS65563 GXW65544:GXW65563 GOA65544:GOA65563 GEE65544:GEE65563 FUI65544:FUI65563 FKM65544:FKM65563 FAQ65544:FAQ65563 EQU65544:EQU65563 EGY65544:EGY65563 DXC65544:DXC65563 DNG65544:DNG65563 DDK65544:DDK65563 CTO65544:CTO65563 CJS65544:CJS65563 BZW65544:BZW65563 BQA65544:BQA65563 BGE65544:BGE65563 AWI65544:AWI65563 AMM65544:AMM65563 ACQ65544:ACQ65563 SU65544:SU65563 IY65544:IY65563 WVK7:WVK26 WLO7:WLO26 WBS7:WBS26 VRW7:VRW26 VIA7:VIA26 UYE7:UYE26 UOI7:UOI26 UEM7:UEM26 TUQ7:TUQ26 TKU7:TKU26 TAY7:TAY26 SRC7:SRC26 SHG7:SHG26 RXK7:RXK26 RNO7:RNO26 RDS7:RDS26 QTW7:QTW26 QKA7:QKA26 QAE7:QAE26 PQI7:PQI26 PGM7:PGM26 OWQ7:OWQ26 OMU7:OMU26 OCY7:OCY26 NTC7:NTC26 NJG7:NJG26 MZK7:MZK26 MPO7:MPO26 MFS7:MFS26 LVW7:LVW26 LMA7:LMA26 LCE7:LCE26 KSI7:KSI26 KIM7:KIM26 JYQ7:JYQ26 JOU7:JOU26 JEY7:JEY26 IVC7:IVC26 ILG7:ILG26 IBK7:IBK26 HRO7:HRO26 HHS7:HHS26 GXW7:GXW26 GOA7:GOA26 GEE7:GEE26 FUI7:FUI26 FKM7:FKM26 FAQ7:FAQ26 EQU7:EQU26 EGY7:EGY26 DXC7:DXC26 DNG7:DNG26 DDK7:DDK26 CTO7:CTO26 CJS7:CJS26 BZW7:BZW26 BQA7:BQA26 BGE7:BGE26 AWI7:AWI26 AMM7:AMM26 ACQ7:ACQ26 SU7:SU26 IY7:IY26" xr:uid="{00000000-0002-0000-1700-000000000000}">
      <formula1>$C$30:$C$37</formula1>
    </dataValidation>
    <dataValidation type="list" allowBlank="1" showInputMessage="1" showErrorMessage="1" sqref="C7:C26" xr:uid="{00000000-0002-0000-1700-000001000000}">
      <formula1>$C$30:$C$40</formula1>
    </dataValidation>
  </dataValidations>
  <pageMargins left="0.43307086614173229" right="0.23622047244094491" top="0.74803149606299213" bottom="0.74803149606299213" header="0.31496062992125984" footer="0.31496062992125984"/>
  <pageSetup paperSize="9" scale="89"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C1A8E-FEE2-416E-9707-5364390129F4}">
  <sheetPr codeName="Sheet15">
    <tabColor rgb="FFFFFF66"/>
  </sheetPr>
  <dimension ref="A1:J40"/>
  <sheetViews>
    <sheetView showGridLines="0" zoomScaleNormal="100" workbookViewId="0"/>
  </sheetViews>
  <sheetFormatPr defaultRowHeight="12.5"/>
  <cols>
    <col min="3" max="3" width="7.1796875" customWidth="1"/>
    <col min="4" max="4" width="20" customWidth="1"/>
    <col min="5" max="6" width="22.453125" customWidth="1"/>
    <col min="7" max="7" width="24.54296875" customWidth="1"/>
    <col min="8" max="10" width="18.54296875" customWidth="1"/>
  </cols>
  <sheetData>
    <row r="1" spans="1:7" ht="15.5">
      <c r="A1" s="60" t="s">
        <v>715</v>
      </c>
    </row>
    <row r="2" spans="1:7">
      <c r="A2" s="653"/>
    </row>
    <row r="3" spans="1:7" ht="13">
      <c r="C3" s="81" t="s">
        <v>107</v>
      </c>
      <c r="D3" s="944">
        <f>รายชื่อแบบฟอร์ม!C3</f>
        <v>0</v>
      </c>
      <c r="E3" s="945"/>
      <c r="F3" s="945"/>
      <c r="G3" s="946"/>
    </row>
    <row r="4" spans="1:7" ht="13">
      <c r="C4" s="82" t="s">
        <v>108</v>
      </c>
      <c r="D4" s="947">
        <f>รายชื่อแบบฟอร์ม!C4</f>
        <v>0</v>
      </c>
      <c r="E4" s="948"/>
      <c r="F4" s="948"/>
      <c r="G4" s="949"/>
    </row>
    <row r="5" spans="1:7" ht="13">
      <c r="C5" s="82"/>
      <c r="D5" s="468"/>
      <c r="E5" s="468"/>
      <c r="F5" s="468"/>
      <c r="G5" s="468"/>
    </row>
    <row r="6" spans="1:7" ht="13">
      <c r="B6" s="128" t="s">
        <v>716</v>
      </c>
    </row>
    <row r="7" spans="1:7" ht="32.25" customHeight="1">
      <c r="B7" s="356" t="s">
        <v>27</v>
      </c>
      <c r="C7" s="1034" t="s">
        <v>28</v>
      </c>
      <c r="D7" s="1084"/>
      <c r="E7" s="1084"/>
      <c r="F7" s="1085"/>
      <c r="G7" s="356" t="s">
        <v>521</v>
      </c>
    </row>
    <row r="8" spans="1:7">
      <c r="B8" s="233">
        <v>1</v>
      </c>
      <c r="C8" s="804" t="s">
        <v>730</v>
      </c>
      <c r="D8" s="804"/>
      <c r="E8" s="804"/>
      <c r="F8" s="804"/>
      <c r="G8" s="467">
        <f>'แบบฟอร์มที่ 4 - 4.1, 4.2'!G14</f>
        <v>0</v>
      </c>
    </row>
    <row r="9" spans="1:7">
      <c r="B9" s="233">
        <v>2</v>
      </c>
      <c r="C9" s="804" t="s">
        <v>712</v>
      </c>
      <c r="D9" s="804"/>
      <c r="E9" s="804"/>
      <c r="F9" s="804"/>
      <c r="G9" s="343">
        <v>0</v>
      </c>
    </row>
    <row r="10" spans="1:7">
      <c r="B10" s="233">
        <v>3</v>
      </c>
      <c r="C10" s="804" t="s">
        <v>731</v>
      </c>
      <c r="D10" s="804"/>
      <c r="E10" s="804"/>
      <c r="F10" s="804"/>
      <c r="G10" s="465">
        <f>G8-G9</f>
        <v>0</v>
      </c>
    </row>
    <row r="11" spans="1:7">
      <c r="B11" s="233">
        <v>4</v>
      </c>
      <c r="C11" s="804" t="s">
        <v>713</v>
      </c>
      <c r="D11" s="804"/>
      <c r="E11" s="804"/>
      <c r="F11" s="804"/>
      <c r="G11" s="343">
        <v>0</v>
      </c>
    </row>
    <row r="12" spans="1:7">
      <c r="B12" s="233">
        <v>5</v>
      </c>
      <c r="C12" s="804" t="s">
        <v>714</v>
      </c>
      <c r="D12" s="804"/>
      <c r="E12" s="804"/>
      <c r="F12" s="804"/>
      <c r="G12" s="467">
        <f ca="1">('แบบฟอร์มที่ 1'!G18+'แบบฟอร์มที่ 1'!G19+'แบบฟอร์มที่ 1'!G21)</f>
        <v>0</v>
      </c>
    </row>
    <row r="13" spans="1:7" ht="26.25" customHeight="1">
      <c r="B13" s="233">
        <v>6</v>
      </c>
      <c r="C13" s="804" t="s">
        <v>733</v>
      </c>
      <c r="D13" s="804"/>
      <c r="E13" s="804"/>
      <c r="F13" s="804"/>
      <c r="G13" s="465">
        <f ca="1">50%*MAX(0,G10-(G11+G12))</f>
        <v>0</v>
      </c>
    </row>
    <row r="14" spans="1:7" ht="26.25" customHeight="1">
      <c r="B14" s="233">
        <v>7</v>
      </c>
      <c r="C14" s="787" t="s">
        <v>734</v>
      </c>
      <c r="D14" s="788"/>
      <c r="E14" s="788"/>
      <c r="F14" s="789"/>
      <c r="G14" s="343" t="s">
        <v>732</v>
      </c>
    </row>
    <row r="15" spans="1:7" ht="27" customHeight="1">
      <c r="B15" s="977">
        <v>8</v>
      </c>
      <c r="C15" s="1332" t="s">
        <v>735</v>
      </c>
      <c r="D15" s="1332"/>
      <c r="E15" s="1332"/>
      <c r="F15" s="1332"/>
      <c r="G15" s="465"/>
    </row>
    <row r="16" spans="1:7">
      <c r="B16" s="978"/>
      <c r="C16" s="464" t="s">
        <v>31</v>
      </c>
      <c r="D16" s="463" t="s">
        <v>717</v>
      </c>
      <c r="E16" s="464" t="s">
        <v>724</v>
      </c>
      <c r="F16" s="552"/>
      <c r="G16" s="343">
        <v>0</v>
      </c>
    </row>
    <row r="17" spans="2:10">
      <c r="B17" s="978"/>
      <c r="C17" s="464" t="s">
        <v>37</v>
      </c>
      <c r="D17" s="463" t="s">
        <v>718</v>
      </c>
      <c r="E17" s="464" t="s">
        <v>724</v>
      </c>
      <c r="F17" s="552"/>
      <c r="G17" s="343">
        <v>0</v>
      </c>
    </row>
    <row r="18" spans="2:10">
      <c r="B18" s="978"/>
      <c r="C18" s="464" t="s">
        <v>38</v>
      </c>
      <c r="D18" s="463" t="s">
        <v>719</v>
      </c>
      <c r="E18" s="464" t="s">
        <v>724</v>
      </c>
      <c r="F18" s="552"/>
      <c r="G18" s="343">
        <v>0</v>
      </c>
    </row>
    <row r="19" spans="2:10">
      <c r="B19" s="978"/>
      <c r="C19" s="464" t="s">
        <v>40</v>
      </c>
      <c r="D19" s="463" t="s">
        <v>720</v>
      </c>
      <c r="E19" s="464" t="s">
        <v>724</v>
      </c>
      <c r="F19" s="553"/>
      <c r="G19" s="343">
        <v>0</v>
      </c>
    </row>
    <row r="20" spans="2:10">
      <c r="B20" s="978"/>
      <c r="C20" s="464" t="s">
        <v>39</v>
      </c>
      <c r="D20" s="463" t="s">
        <v>721</v>
      </c>
      <c r="E20" s="464" t="s">
        <v>724</v>
      </c>
      <c r="F20" s="553"/>
      <c r="G20" s="343">
        <v>0</v>
      </c>
    </row>
    <row r="21" spans="2:10">
      <c r="B21" s="978"/>
      <c r="C21" s="464" t="s">
        <v>48</v>
      </c>
      <c r="D21" s="463" t="s">
        <v>722</v>
      </c>
      <c r="E21" s="464" t="s">
        <v>724</v>
      </c>
      <c r="F21" s="553"/>
      <c r="G21" s="343">
        <v>0</v>
      </c>
    </row>
    <row r="22" spans="2:10">
      <c r="B22" s="978"/>
      <c r="C22" s="464" t="s">
        <v>49</v>
      </c>
      <c r="D22" s="463" t="s">
        <v>723</v>
      </c>
      <c r="E22" s="464" t="s">
        <v>724</v>
      </c>
      <c r="F22" s="553"/>
      <c r="G22" s="343">
        <v>0</v>
      </c>
    </row>
    <row r="23" spans="2:10">
      <c r="B23" s="978"/>
      <c r="C23" s="464" t="s">
        <v>50</v>
      </c>
      <c r="D23" s="463" t="s">
        <v>725</v>
      </c>
      <c r="E23" s="464" t="s">
        <v>724</v>
      </c>
      <c r="F23" s="553"/>
      <c r="G23" s="343">
        <v>0</v>
      </c>
    </row>
    <row r="24" spans="2:10">
      <c r="B24" s="978"/>
      <c r="C24" s="464" t="s">
        <v>51</v>
      </c>
      <c r="D24" s="463" t="s">
        <v>726</v>
      </c>
      <c r="E24" s="464" t="s">
        <v>724</v>
      </c>
      <c r="F24" s="553"/>
      <c r="G24" s="343">
        <v>0</v>
      </c>
    </row>
    <row r="25" spans="2:10">
      <c r="B25" s="975"/>
      <c r="C25" s="464" t="s">
        <v>52</v>
      </c>
      <c r="D25" s="463" t="s">
        <v>727</v>
      </c>
      <c r="E25" s="464" t="s">
        <v>724</v>
      </c>
      <c r="F25" s="553"/>
      <c r="G25" s="343">
        <v>0</v>
      </c>
    </row>
    <row r="26" spans="2:10">
      <c r="B26" s="117">
        <v>9</v>
      </c>
      <c r="C26" s="804" t="s">
        <v>365</v>
      </c>
      <c r="D26" s="804"/>
      <c r="E26" s="804"/>
      <c r="F26" s="804"/>
      <c r="G26" s="465">
        <f ca="1">IF(G14="มี",MAX(0,$G$16:$G$25),$G$13)</f>
        <v>0</v>
      </c>
    </row>
    <row r="27" spans="2:10" ht="57" customHeight="1">
      <c r="B27" s="1170" t="s">
        <v>738</v>
      </c>
      <c r="C27" s="1170"/>
      <c r="D27" s="1170"/>
      <c r="E27" s="1170"/>
      <c r="F27" s="1170"/>
      <c r="G27" s="1170"/>
      <c r="I27" s="140"/>
      <c r="J27" s="140"/>
    </row>
    <row r="29" spans="2:10" ht="13">
      <c r="B29" s="466" t="s">
        <v>736</v>
      </c>
    </row>
    <row r="30" spans="2:10" ht="13">
      <c r="B30" s="335" t="s">
        <v>27</v>
      </c>
      <c r="C30" s="1000" t="s">
        <v>728</v>
      </c>
      <c r="D30" s="772"/>
      <c r="E30" s="770" t="s">
        <v>729</v>
      </c>
      <c r="F30" s="1111"/>
      <c r="G30" s="1048"/>
    </row>
    <row r="31" spans="2:10">
      <c r="B31" s="333">
        <v>1</v>
      </c>
      <c r="C31" s="1330"/>
      <c r="D31" s="1331"/>
      <c r="E31" s="1327"/>
      <c r="F31" s="1328"/>
      <c r="G31" s="1329"/>
    </row>
    <row r="32" spans="2:10">
      <c r="B32" s="333">
        <v>2</v>
      </c>
      <c r="C32" s="1330"/>
      <c r="D32" s="1331"/>
      <c r="E32" s="1327"/>
      <c r="F32" s="1328"/>
      <c r="G32" s="1329"/>
    </row>
    <row r="33" spans="2:7">
      <c r="B33" s="333">
        <v>3</v>
      </c>
      <c r="C33" s="1330"/>
      <c r="D33" s="1331"/>
      <c r="E33" s="1327"/>
      <c r="F33" s="1328"/>
      <c r="G33" s="1329"/>
    </row>
    <row r="34" spans="2:7">
      <c r="B34" s="333">
        <v>4</v>
      </c>
      <c r="C34" s="1330"/>
      <c r="D34" s="1331"/>
      <c r="E34" s="1327"/>
      <c r="F34" s="1328"/>
      <c r="G34" s="1329"/>
    </row>
    <row r="35" spans="2:7">
      <c r="B35" s="333">
        <v>5</v>
      </c>
      <c r="C35" s="1330"/>
      <c r="D35" s="1331"/>
      <c r="E35" s="1327"/>
      <c r="F35" s="1328"/>
      <c r="G35" s="1329"/>
    </row>
    <row r="36" spans="2:7">
      <c r="B36" s="333">
        <v>6</v>
      </c>
      <c r="C36" s="1330"/>
      <c r="D36" s="1331"/>
      <c r="E36" s="1327"/>
      <c r="F36" s="1328"/>
      <c r="G36" s="1329"/>
    </row>
    <row r="37" spans="2:7">
      <c r="B37" s="333">
        <v>7</v>
      </c>
      <c r="C37" s="1330"/>
      <c r="D37" s="1331"/>
      <c r="E37" s="1327"/>
      <c r="F37" s="1328"/>
      <c r="G37" s="1329"/>
    </row>
    <row r="38" spans="2:7">
      <c r="B38" s="333">
        <v>8</v>
      </c>
      <c r="C38" s="1330"/>
      <c r="D38" s="1331"/>
      <c r="E38" s="1327"/>
      <c r="F38" s="1328"/>
      <c r="G38" s="1329"/>
    </row>
    <row r="39" spans="2:7">
      <c r="B39" s="333">
        <v>9</v>
      </c>
      <c r="C39" s="1330"/>
      <c r="D39" s="1331"/>
      <c r="E39" s="1327"/>
      <c r="F39" s="1328"/>
      <c r="G39" s="1329"/>
    </row>
    <row r="40" spans="2:7">
      <c r="B40" s="333">
        <v>10</v>
      </c>
      <c r="C40" s="1330"/>
      <c r="D40" s="1331"/>
      <c r="E40" s="1327"/>
      <c r="F40" s="1328"/>
      <c r="G40" s="1329"/>
    </row>
  </sheetData>
  <sheetProtection algorithmName="SHA-512" hashValue="86XsvH43LLXpWxVu4umy7PdhzJEhSe4gpGWhRaWaJuiUFjhZiRzPQWV6jlZTUCU+va3540geHK0ArSU8PZpJcw==" saltValue="VEfpG8GRWiG0PiIGJDTZNg==" spinCount="100000" sheet="1" formatCells="0" formatColumns="0" formatRows="0"/>
  <mergeCells count="36">
    <mergeCell ref="C10:F10"/>
    <mergeCell ref="D3:G3"/>
    <mergeCell ref="D4:G4"/>
    <mergeCell ref="C7:F7"/>
    <mergeCell ref="C8:F8"/>
    <mergeCell ref="C9:F9"/>
    <mergeCell ref="C14:F14"/>
    <mergeCell ref="C11:F11"/>
    <mergeCell ref="C12:F12"/>
    <mergeCell ref="C13:F13"/>
    <mergeCell ref="C15:F15"/>
    <mergeCell ref="C39:D39"/>
    <mergeCell ref="C26:F26"/>
    <mergeCell ref="B15:B25"/>
    <mergeCell ref="C30:D30"/>
    <mergeCell ref="C31:D31"/>
    <mergeCell ref="C32:D32"/>
    <mergeCell ref="C33:D33"/>
    <mergeCell ref="E39:G39"/>
    <mergeCell ref="B27:G27"/>
    <mergeCell ref="E40:G40"/>
    <mergeCell ref="C40:D40"/>
    <mergeCell ref="E30:G30"/>
    <mergeCell ref="E35:G35"/>
    <mergeCell ref="E34:G34"/>
    <mergeCell ref="E33:G33"/>
    <mergeCell ref="E32:G32"/>
    <mergeCell ref="E31:G31"/>
    <mergeCell ref="E36:G36"/>
    <mergeCell ref="E37:G37"/>
    <mergeCell ref="E38:G38"/>
    <mergeCell ref="C34:D34"/>
    <mergeCell ref="C35:D35"/>
    <mergeCell ref="C36:D36"/>
    <mergeCell ref="C37:D37"/>
    <mergeCell ref="C38:D38"/>
  </mergeCells>
  <dataValidations count="1">
    <dataValidation type="list" allowBlank="1" showInputMessage="1" showErrorMessage="1" sqref="G14" xr:uid="{04900944-9840-4A03-A9CF-57CD2608E870}">
      <formula1>"มี, ไม่มี"</formula1>
    </dataValidation>
  </dataValidation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AD80F408F90A4E865EBA62CF16F82B" ma:contentTypeVersion="17" ma:contentTypeDescription="Create a new document." ma:contentTypeScope="" ma:versionID="d6ba0ebe99381b50b903e8a2cc2ec8d8">
  <xsd:schema xmlns:xsd="http://www.w3.org/2001/XMLSchema" xmlns:xs="http://www.w3.org/2001/XMLSchema" xmlns:p="http://schemas.microsoft.com/office/2006/metadata/properties" xmlns:ns2="ded5f7f7-1e0d-4ca9-9934-c5e4fc7288cc" xmlns:ns3="cb36e40a-e942-4491-9b45-602107f3ab4c" targetNamespace="http://schemas.microsoft.com/office/2006/metadata/properties" ma:root="true" ma:fieldsID="442461d5ca0f7f174fe8099524f7cefc" ns2:_="" ns3:_="">
    <xsd:import namespace="ded5f7f7-1e0d-4ca9-9934-c5e4fc7288cc"/>
    <xsd:import namespace="cb36e40a-e942-4491-9b45-602107f3ab4c"/>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5f7f7-1e0d-4ca9-9934-c5e4fc7288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15f8dcd-8400-4425-9644-bd1d2f27d021"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36e40a-e942-4491-9b45-602107f3ab4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ae4aed48-387c-406d-bcfe-79e7a314f1d7}" ma:internalName="TaxCatchAll" ma:showField="CatchAllData" ma:web="cb36e40a-e942-4491-9b45-602107f3ab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d5f7f7-1e0d-4ca9-9934-c5e4fc7288cc">
      <Terms xmlns="http://schemas.microsoft.com/office/infopath/2007/PartnerControls"/>
    </lcf76f155ced4ddcb4097134ff3c332f>
    <TaxCatchAll xmlns="cb36e40a-e942-4491-9b45-602107f3ab4c" xsi:nil="true"/>
  </documentManagement>
</p:properties>
</file>

<file path=customXml/itemProps1.xml><?xml version="1.0" encoding="utf-8"?>
<ds:datastoreItem xmlns:ds="http://schemas.openxmlformats.org/officeDocument/2006/customXml" ds:itemID="{FB55CAC1-3213-478A-8459-EE173F817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d5f7f7-1e0d-4ca9-9934-c5e4fc7288cc"/>
    <ds:schemaRef ds:uri="cb36e40a-e942-4491-9b45-602107f3a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4604D5-67D1-438E-B728-84D561AC5086}">
  <ds:schemaRefs>
    <ds:schemaRef ds:uri="http://schemas.microsoft.com/sharepoint/v3/contenttype/forms"/>
  </ds:schemaRefs>
</ds:datastoreItem>
</file>

<file path=customXml/itemProps3.xml><?xml version="1.0" encoding="utf-8"?>
<ds:datastoreItem xmlns:ds="http://schemas.openxmlformats.org/officeDocument/2006/customXml" ds:itemID="{CF869704-B157-4097-AACE-BA5CEC40F028}">
  <ds:schemaRefs>
    <ds:schemaRef ds:uri="http://www.w3.org/XML/1998/namespace"/>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b36e40a-e942-4491-9b45-602107f3ab4c"/>
    <ds:schemaRef ds:uri="ded5f7f7-1e0d-4ca9-9934-c5e4fc7288cc"/>
    <ds:schemaRef ds:uri="http://purl.org/dc/terms/"/>
  </ds:schemaRefs>
</ds:datastoreItem>
</file>

<file path=docMetadata/LabelInfo.xml><?xml version="1.0" encoding="utf-8"?>
<clbl:labelList xmlns:clbl="http://schemas.microsoft.com/office/2020/mipLabelMetadata">
  <clbl:label id="{36e90dec-9144-4be2-a70e-767e3eed7903}" enabled="0" method="" siteId="{36e90dec-9144-4be2-a70e-767e3eed790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30</vt:i4>
      </vt:variant>
    </vt:vector>
  </HeadingPairs>
  <TitlesOfParts>
    <vt:vector size="57" baseType="lpstr">
      <vt:lpstr>หน้าปก</vt:lpstr>
      <vt:lpstr>คำรับรองของบริษัท</vt:lpstr>
      <vt:lpstr>รายงานผู้สอบบัญชี</vt:lpstr>
      <vt:lpstr>รายงานการสอบทาน</vt:lpstr>
      <vt:lpstr>คำรับรองของนักคณิตศาสตร์ฯ</vt:lpstr>
      <vt:lpstr>รายชื่อแบบฟอร์ม</vt:lpstr>
      <vt:lpstr>แบบฟอร์มที่ 1</vt:lpstr>
      <vt:lpstr>แบบฟอร์มที่ 2</vt:lpstr>
      <vt:lpstr>แบบฟอร์มที่ 3 - 3.1</vt:lpstr>
      <vt:lpstr>แบบฟอร์มที่ 3 - 3.2, 3.3</vt:lpstr>
      <vt:lpstr>แบบฟอร์มที่ 3 - 3.4</vt:lpstr>
      <vt:lpstr>แบบฟอร์มที่ 4 - 4.1, 4.2</vt:lpstr>
      <vt:lpstr>แบบฟอร์มที่ 4 - 4.3</vt:lpstr>
      <vt:lpstr>แบบฟอร์มที่ 4 - 4.4, 4.5</vt:lpstr>
      <vt:lpstr>แบบฟอร์มที่ 5 - 5.1, 5.7</vt:lpstr>
      <vt:lpstr>แบบฟอร์มที่ 5 - 5.2-5.5</vt:lpstr>
      <vt:lpstr>แบบฟอร์มที่ 5 - 5.2.1-5.2.4</vt:lpstr>
      <vt:lpstr>แบบฟอร์มที่ 5 - 5.6.1-5.6.3</vt:lpstr>
      <vt:lpstr>แบบฟอร์มที่ 6</vt:lpstr>
      <vt:lpstr>แบบฟอร์มที่ 7 - 7.1</vt:lpstr>
      <vt:lpstr>แบบฟอร์มที่ 7 - 7.2-7.7</vt:lpstr>
      <vt:lpstr>แบบฟอร์มที่ 8</vt:lpstr>
      <vt:lpstr>แบบฟอร์มที่ 9</vt:lpstr>
      <vt:lpstr>แบบฟอร์มที่ 10</vt:lpstr>
      <vt:lpstr>แบบฟอร์มที่ 11</vt:lpstr>
      <vt:lpstr>แบบฟอร์มที่ 12</vt:lpstr>
      <vt:lpstr>แบบฟอร์มที่ 13</vt:lpstr>
      <vt:lpstr>'แบบฟอร์มที่ 1'!Print_Area</vt:lpstr>
      <vt:lpstr>'แบบฟอร์มที่ 2'!Print_Area</vt:lpstr>
      <vt:lpstr>'แบบฟอร์มที่ 3 - 3.1'!Print_Area</vt:lpstr>
      <vt:lpstr>'แบบฟอร์มที่ 4 - 4.1, 4.2'!Print_Area</vt:lpstr>
      <vt:lpstr>'แบบฟอร์มที่ 4 - 4.3'!Print_Area</vt:lpstr>
      <vt:lpstr>'แบบฟอร์มที่ 4 - 4.4, 4.5'!Print_Area</vt:lpstr>
      <vt:lpstr>'แบบฟอร์มที่ 5 - 5.1, 5.7'!Print_Area</vt:lpstr>
      <vt:lpstr>'แบบฟอร์มที่ 5 - 5.2.1-5.2.4'!Print_Area</vt:lpstr>
      <vt:lpstr>'แบบฟอร์มที่ 5 - 5.2-5.5'!Print_Area</vt:lpstr>
      <vt:lpstr>'แบบฟอร์มที่ 5 - 5.6.1-5.6.3'!Print_Area</vt:lpstr>
      <vt:lpstr>'แบบฟอร์มที่ 6'!Print_Area</vt:lpstr>
      <vt:lpstr>'แบบฟอร์มที่ 7 - 7.1'!Print_Area</vt:lpstr>
      <vt:lpstr>'แบบฟอร์มที่ 7 - 7.2-7.7'!Print_Area</vt:lpstr>
      <vt:lpstr>'แบบฟอร์มที่ 8'!Print_Area</vt:lpstr>
      <vt:lpstr>'แบบฟอร์มที่ 9'!Print_Area</vt:lpstr>
      <vt:lpstr>คำรับรองของนักคณิตศาสตร์ฯ!Print_Area</vt:lpstr>
      <vt:lpstr>คำรับรองของบริษัท!Print_Area</vt:lpstr>
      <vt:lpstr>รายงานการสอบทาน!Print_Area</vt:lpstr>
      <vt:lpstr>รายงานผู้สอบบัญชี!Print_Area</vt:lpstr>
      <vt:lpstr>รายชื่อแบบฟอร์ม!Print_Area</vt:lpstr>
      <vt:lpstr>หน้าปก!Print_Area</vt:lpstr>
      <vt:lpstr>'แบบฟอร์มที่ 3 - 3.1'!Print_Titles</vt:lpstr>
      <vt:lpstr>'แบบฟอร์มที่ 3 - 3.2, 3.3'!Print_Titles</vt:lpstr>
      <vt:lpstr>'แบบฟอร์มที่ 4 - 4.4, 4.5'!Print_Titles</vt:lpstr>
      <vt:lpstr>'แบบฟอร์มที่ 5 - 5.1, 5.7'!Print_Titles</vt:lpstr>
      <vt:lpstr>'แบบฟอร์มที่ 5 - 5.2.1-5.2.4'!Print_Titles</vt:lpstr>
      <vt:lpstr>'แบบฟอร์มที่ 5 - 5.2-5.5'!Print_Titles</vt:lpstr>
      <vt:lpstr>'แบบฟอร์มที่ 5 - 5.6.1-5.6.3'!Print_Titles</vt:lpstr>
      <vt:lpstr>'แบบฟอร์มที่ 7 - 7.1'!Print_Titles</vt:lpstr>
      <vt:lpstr>'แบบฟอร์มที่ 9'!Print_Titles</vt:lpstr>
    </vt:vector>
  </TitlesOfParts>
  <Company>Bank Negara Malaysia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RBC Parallel Run Reporting Forms</dc:title>
  <dc:creator>Noel E Ashpole</dc:creator>
  <cp:lastModifiedBy>Phatsabhorn Akachaiwiwatkul / ภัสพร เอกชัยวิวัฒน์กุล</cp:lastModifiedBy>
  <cp:lastPrinted>2025-03-21T09:19:16Z</cp:lastPrinted>
  <dcterms:created xsi:type="dcterms:W3CDTF">2006-01-22T04:58:37Z</dcterms:created>
  <dcterms:modified xsi:type="dcterms:W3CDTF">2025-04-21T01:44:08Z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0x01010096AD80F408F90A4E865EBA62CF16F82B</vt:lpwstr>
  </property>
  <property fmtid="{D5CDD505-2E9C-101B-9397-08002B2CF9AE}" pid="3" name="MediaServiceImageTags">
    <vt:lpwstr/>
  </property>
</Properties>
</file>